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 date1904="1" codeName="Ten_skoroszyt"/>
  <bookViews>
    <workbookView visibility="visible" minimized="0" showHorizontalScroll="1" showVerticalScroll="1" showSheetTabs="1" xWindow="-98" yWindow="-98" windowWidth="30915" windowHeight="18676" tabRatio="500" firstSheet="0" activeTab="0" autoFilterDateGrouping="1"/>
  </bookViews>
  <sheets>
    <sheet name="Kosztorys" sheetId="1" state="visible" r:id="rId1"/>
    <sheet name="NET_LEN" sheetId="2" state="visible" r:id="rId2"/>
    <sheet name="Harmonogram" sheetId="3" state="visible" r:id="rId3"/>
    <sheet name="JB" sheetId="4" state="visible" r:id="rId4"/>
    <sheet name="KB" sheetId="5" state="visible" r:id="rId5"/>
    <sheet name="KJB" sheetId="6" state="visible" r:id="rId6"/>
    <sheet name="WS" sheetId="7" state="visible" r:id="rId7"/>
    <sheet name="KATEGORIE" sheetId="8" state="visible" r:id="rId8"/>
    <sheet name="Słownik" sheetId="9" state="hidden" r:id="rId9"/>
    <sheet name="zadania - szkoły" sheetId="10" state="hidden" r:id="rId10"/>
    <sheet name="PA" sheetId="11" state="visible" r:id="rId11"/>
    <sheet name="PA_NET" sheetId="12" state="visible" r:id="rId12"/>
    <sheet name="PA_DATA" sheetId="13" state="visible" r:id="rId13"/>
  </sheets>
  <definedNames>
    <definedName name="CAPEX_OPEX">Słownik!$D$3:$D$24</definedName>
    <definedName name="JB_idJB">JB!$B$11:$B$384</definedName>
    <definedName name="JB_menu">JB!$9:$9</definedName>
    <definedName name="JB_tabela">JB!$B$11:$R$365</definedName>
    <definedName name="KATEGORIA_menu">KATEGORIE!$10:$10</definedName>
    <definedName name="KATEGORIA_tabela">KATEGORIE!$C:$E</definedName>
    <definedName name="KB_idKB">KB!$C$11:$C$565</definedName>
    <definedName name="KB_menu">KB!$9:$9</definedName>
    <definedName name="KB_tabela">KB!$C:$K</definedName>
    <definedName name="kosztorys_ilość">Kosztorys!$F:$F</definedName>
    <definedName name="kosztorys_JB">Kosztorys!$D:$D</definedName>
    <definedName name="Kosztorys_menu">Kosztorys!$4:$4</definedName>
    <definedName name="kosztorys_rok">Kosztorys!$I:$I</definedName>
    <definedName name="Kosztorys_tabela">Kosztorys!$D:$L</definedName>
    <definedName name="lista_OLT">PA_DATA!$Q:$AK</definedName>
    <definedName name="OLT_nazwa">PA_DATA!$Q$2:$AR$2</definedName>
    <definedName name="PA">PA!$A:$AI</definedName>
    <definedName name="PA_nazwa">PA!$1:$1</definedName>
    <definedName name="_xlnm._FilterDatabase" localSheetId="0" hidden="1">'Kosztorys'!$A$4:$L$4</definedName>
    <definedName name="_xlnm.Print_Area" localSheetId="2">'Harmonogram'!$A$1:$T$37</definedName>
    <definedName name="_xlnm._FilterDatabase" localSheetId="3" hidden="1">'JB'!$A$10:$AMJ$50</definedName>
    <definedName name="_xlnm.Print_Area" localSheetId="3">'JB'!$A$8:$I$10</definedName>
    <definedName name="_xlnm.Print_Area" localSheetId="4">'KB'!$A$8:$G$207</definedName>
    <definedName name="_xlnm._FilterDatabase" localSheetId="5" hidden="1">'KJB'!$A$10:$OK$368</definedName>
    <definedName name="_xlnm.Print_Area" localSheetId="5">'KJB'!$A$8:$H$231</definedName>
    <definedName name="_xlnm.Print_Area" localSheetId="9">'zadania - szkoły'!$A$1:$K$36</definedName>
    <definedName name="_xlnm._FilterDatabase" localSheetId="11" hidden="1">'PA_NET'!$A$1:$N$313</definedName>
  </definedNames>
  <calcPr calcId="191029" fullCalcOnLoad="1" iterateDelta="0.0001"/>
</workbook>
</file>

<file path=xl/styles.xml><?xml version="1.0" encoding="utf-8"?>
<styleSheet xmlns="http://schemas.openxmlformats.org/spreadsheetml/2006/main">
  <numFmts count="20">
    <numFmt numFmtId="164" formatCode="[$-415]General"/>
    <numFmt numFmtId="165" formatCode="#,##0.00\ [$zł-415];[Red]\-#,##0.00\ [$zł-415]"/>
    <numFmt numFmtId="166" formatCode="\ * #,##0.00&quot;  zł &quot;;\ * \(#,##0.00&quot;) zł &quot;;\ * \-#&quot;  zł &quot;;\ @\ "/>
    <numFmt numFmtId="167" formatCode="#,##0.00\ [$zł-415];\-#,##0.00\ [$zł-415]"/>
    <numFmt numFmtId="168" formatCode="yyyy\-mm\-dd"/>
    <numFmt numFmtId="169" formatCode="dd\-mmm"/>
    <numFmt numFmtId="170" formatCode="\ * #,##0.00\ [$zł-415]\ ;\-* #,##0.00\ [$zł-415]\ ;\ * \-#\ [$zł-415]\ ;\ @\ "/>
    <numFmt numFmtId="171" formatCode="#,##0.00&quot; zł&quot;"/>
    <numFmt numFmtId="172" formatCode="m/d/yyyy"/>
    <numFmt numFmtId="173" formatCode="\ * #,##0.00\ [$zł-415]\ ;\-* #,##0.00\ [$zł-415]\ ;\ * \-#.0\ [$zł-415]\ ;\ @\ "/>
    <numFmt numFmtId="174" formatCode="\ * #,##0.00\ ;\ * \(#,##0.00\);\ * \-#\ ;\ @\ "/>
    <numFmt numFmtId="175" formatCode="#,##0.00\ &quot;zł&quot;"/>
    <numFmt numFmtId="176" formatCode="#,##0.00[$ km]"/>
    <numFmt numFmtId="177" formatCode="#,##0[$ zł]"/>
    <numFmt numFmtId="178" formatCode="_-* #,##0.00\ _z_ł_-;\-* #,##0.00\ _z_ł_-;_-* \-??\ _z_ł_-;_-@_-"/>
    <numFmt numFmtId="179" formatCode="_-* #,##0\ _z_ł_-;\-* #,##0\ _z_ł_-;_-* &quot;- &quot;_z_ł_-;_-@_-"/>
    <numFmt numFmtId="180" formatCode="_-* #,##0.00&quot; zł&quot;_-;\-* #,##0.00&quot; zł&quot;_-;_-* \-??&quot; zł&quot;_-;_-@_-"/>
    <numFmt numFmtId="181" formatCode="_-* #,##0&quot; zł&quot;_-;\-* #,##0&quot; zł&quot;_-;_-* &quot;- zł&quot;_-;_-@_-"/>
    <numFmt numFmtId="182" formatCode="_ * #,##0.00_)\ &quot;zł&quot;_ ;_ * \(#,##0.00\)\ &quot;zł&quot;_ ;_ * &quot;-&quot;??_)\ &quot;zł&quot;_ ;_ @_ "/>
    <numFmt numFmtId="183" formatCode="yyyy-mm-dd"/>
  </numFmts>
  <fonts count="41">
    <font>
      <name val="Calibri"/>
      <charset val="1"/>
      <family val="2"/>
      <color rgb="FF000000"/>
      <sz val="12"/>
    </font>
    <font>
      <name val="Arial"/>
      <charset val="1"/>
      <family val="2"/>
      <sz val="10"/>
    </font>
    <font>
      <name val="Calibri"/>
      <charset val="1"/>
      <family val="2"/>
      <b val="1"/>
      <color rgb="FF000000"/>
      <sz val="12"/>
    </font>
    <font>
      <name val="Calibri"/>
      <charset val="1"/>
      <family val="2"/>
      <color rgb="FF000000"/>
      <sz val="11"/>
    </font>
    <font>
      <name val="Calibri"/>
      <charset val="1"/>
      <family val="2"/>
      <b val="1"/>
      <color rgb="FF000000"/>
      <sz val="11"/>
    </font>
    <font>
      <name val="Calibri"/>
      <charset val="1"/>
      <family val="2"/>
      <color rgb="FFFF0000"/>
      <sz val="11"/>
    </font>
    <font>
      <name val="Calibri"/>
      <charset val="1"/>
      <family val="2"/>
      <b val="1"/>
      <color rgb="FF000000"/>
      <sz val="10"/>
    </font>
    <font>
      <name val="Calibri"/>
      <charset val="1"/>
      <family val="2"/>
      <color rgb="FF000000"/>
      <sz val="10"/>
    </font>
    <font>
      <name val="Calibri"/>
      <charset val="1"/>
      <family val="2"/>
      <sz val="10"/>
    </font>
    <font>
      <name val="Arial CE"/>
      <charset val="1"/>
      <sz val="10"/>
    </font>
    <font>
      <name val="Czcionka tekstu podstawowego"/>
      <charset val="1"/>
      <family val="2"/>
      <b val="1"/>
      <color rgb="FF000000"/>
      <sz val="11"/>
    </font>
    <font>
      <name val="Arial"/>
      <charset val="1"/>
      <family val="2"/>
      <b val="1"/>
      <sz val="8"/>
    </font>
    <font>
      <name val="Arial"/>
      <charset val="1"/>
      <family val="2"/>
      <sz val="8"/>
    </font>
    <font>
      <name val="Calibri"/>
      <charset val="1"/>
      <family val="2"/>
      <sz val="11"/>
    </font>
    <font>
      <name val="Calibri"/>
      <charset val="1"/>
      <family val="2"/>
      <sz val="12"/>
    </font>
    <font>
      <name val="Arial"/>
      <charset val="1"/>
      <family val="2"/>
      <color rgb="FF000000"/>
      <sz val="8"/>
    </font>
    <font>
      <name val="Arial"/>
      <charset val="1"/>
      <family val="2"/>
      <b val="1"/>
      <sz val="12"/>
    </font>
    <font>
      <name val="Arial CE"/>
      <charset val="1"/>
      <sz val="8"/>
    </font>
    <font>
      <name val="Arial CE"/>
      <charset val="1"/>
      <b val="1"/>
      <sz val="12"/>
    </font>
    <font>
      <name val="Arial"/>
      <charset val="1"/>
      <family val="2"/>
      <b val="1"/>
      <sz val="10"/>
    </font>
    <font>
      <name val="Arial CE"/>
      <charset val="238"/>
      <sz val="10"/>
    </font>
    <font>
      <name val="Arial"/>
      <charset val="238"/>
      <family val="2"/>
      <sz val="8"/>
    </font>
    <font>
      <name val="Arial CE"/>
      <charset val="1"/>
      <b val="1"/>
      <sz val="10"/>
    </font>
    <font>
      <name val="Arial CE"/>
      <charset val="1"/>
      <b val="1"/>
      <color rgb="FFFF0000"/>
      <sz val="10"/>
    </font>
    <font>
      <name val="Calibri"/>
      <charset val="1"/>
      <family val="2"/>
      <b val="1"/>
      <color rgb="FF000000"/>
      <sz val="14"/>
    </font>
    <font>
      <name val="Calibri"/>
      <charset val="1"/>
      <family val="2"/>
      <color rgb="FF000000"/>
      <sz val="12"/>
    </font>
    <font>
      <name val="Calibri"/>
      <family val="2"/>
      <b val="1"/>
      <color rgb="FF000000"/>
      <sz val="12"/>
    </font>
    <font>
      <name val="Calibri"/>
      <family val="2"/>
      <color rgb="FF000000"/>
      <sz val="11"/>
    </font>
    <font>
      <name val="Calibri"/>
      <family val="2"/>
      <color rgb="FF000000"/>
      <sz val="12"/>
    </font>
    <font>
      <name val="Calibri"/>
      <family val="2"/>
      <color rgb="FF000000"/>
      <sz val="10"/>
    </font>
    <font>
      <name val="Calibri"/>
      <charset val="1"/>
      <family val="2"/>
      <sz val="8"/>
    </font>
    <font>
      <name val="Arial"/>
      <family val="2"/>
      <color rgb="FF000000"/>
      <sz val="10"/>
    </font>
    <font>
      <name val="Calibri"/>
      <color rgb="FF000000"/>
      <sz val="12"/>
      <scheme val="minor"/>
    </font>
    <font>
      <name val="Calibri"/>
      <family val="2"/>
      <color rgb="FF000000"/>
      <sz val="12"/>
      <scheme val="minor"/>
    </font>
    <font>
      <name val="Calibri"/>
      <family val="2"/>
      <color theme="1"/>
      <sz val="12"/>
      <scheme val="minor"/>
    </font>
    <font>
      <name val="Arial"/>
      <family val="2"/>
      <color theme="1"/>
      <sz val="8"/>
    </font>
    <font>
      <name val="Arial"/>
      <family val="2"/>
      <b val="1"/>
      <color theme="1"/>
      <sz val="8"/>
    </font>
    <font>
      <name val="Arial"/>
      <family val="2"/>
      <color theme="1"/>
      <sz val="7"/>
    </font>
    <font>
      <name val="Arial"/>
      <family val="2"/>
      <b val="1"/>
      <color theme="1"/>
      <sz val="7"/>
    </font>
    <font>
      <name val="Calibri"/>
      <family val="2"/>
      <sz val="12"/>
    </font>
    <font>
      <name val="Arial"/>
      <family val="2"/>
      <color rgb="FF000000"/>
      <sz val="7"/>
    </font>
  </fonts>
  <fills count="22">
    <fill>
      <patternFill/>
    </fill>
    <fill>
      <patternFill patternType="gray125"/>
    </fill>
    <fill>
      <patternFill patternType="solid">
        <fgColor rgb="FFE7E6E6"/>
        <bgColor rgb="FFF2F2F2"/>
      </patternFill>
    </fill>
    <fill>
      <patternFill patternType="solid">
        <fgColor rgb="FFD9D9D9"/>
        <bgColor rgb="FFD0CECE"/>
      </patternFill>
    </fill>
    <fill>
      <patternFill patternType="solid">
        <fgColor rgb="FFF2F2F2"/>
        <bgColor rgb="FFE7E6E6"/>
      </patternFill>
    </fill>
    <fill>
      <patternFill patternType="solid">
        <fgColor rgb="FF92D050"/>
        <bgColor rgb="FFBFBFBF"/>
      </patternFill>
    </fill>
    <fill>
      <patternFill patternType="solid">
        <fgColor rgb="FFBFBFBF"/>
        <bgColor rgb="FFC0C0C0"/>
      </patternFill>
    </fill>
    <fill>
      <patternFill patternType="solid">
        <fgColor rgb="FFED7D31"/>
        <bgColor rgb="FFFF8080"/>
      </patternFill>
    </fill>
    <fill>
      <patternFill patternType="solid">
        <fgColor rgb="FFFFFF00"/>
        <bgColor rgb="FFFFFF00"/>
      </patternFill>
    </fill>
    <fill>
      <patternFill patternType="solid">
        <fgColor rgb="FF666699"/>
        <bgColor rgb="FF808080"/>
      </patternFill>
    </fill>
    <fill>
      <patternFill patternType="solid">
        <fgColor rgb="FFC0C0C0"/>
        <bgColor rgb="FFBFBFBF"/>
      </patternFill>
    </fill>
    <fill>
      <patternFill patternType="solid">
        <fgColor rgb="FFF4B183"/>
        <bgColor rgb="FFFF99CC"/>
      </patternFill>
    </fill>
    <fill>
      <patternFill patternType="solid">
        <fgColor rgb="FFFFFFFF"/>
        <bgColor rgb="FFF2F2F2"/>
      </patternFill>
    </fill>
    <fill>
      <patternFill patternType="solid">
        <fgColor rgb="FFD0CECE"/>
        <bgColor rgb="FFD9D9D9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rgb="FFF2F2F2"/>
      </patternFill>
    </fill>
    <fill>
      <patternFill patternType="solid">
        <fgColor theme="2"/>
        <bgColor rgb="FFF2F2F2"/>
      </patternFill>
    </fill>
    <fill>
      <patternFill patternType="solid">
        <fgColor rgb="FFFFFF00"/>
        <bgColor indexed="64"/>
      </patternFill>
    </fill>
    <fill>
      <patternFill patternType="solid">
        <fgColor rgb="FFD9D9D9"/>
        <bgColor rgb="FFD9D9D9"/>
      </patternFill>
    </fill>
    <fill>
      <patternFill patternType="solid">
        <fgColor rgb="FFFFF2CC"/>
        <bgColor rgb="FFFFF2CC"/>
      </patternFill>
    </fill>
    <fill>
      <patternFill patternType="solid">
        <fgColor rgb="FFD9EAD3"/>
        <bgColor rgb="FFD9EAD3"/>
      </patternFill>
    </fill>
  </fills>
  <borders count="4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17"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8" fontId="1" fillId="0" borderId="0"/>
    <xf numFmtId="179" fontId="1" fillId="0" borderId="0"/>
    <xf numFmtId="180" fontId="1" fillId="0" borderId="0"/>
    <xf numFmtId="181" fontId="1" fillId="0" borderId="0"/>
    <xf numFmtId="182" fontId="25" fillId="0" borderId="0"/>
    <xf numFmtId="0" fontId="32" fillId="0" borderId="0"/>
    <xf numFmtId="9" fontId="33" fillId="0" borderId="0"/>
  </cellStyleXfs>
  <cellXfs count="370">
    <xf numFmtId="0" fontId="0" fillId="0" borderId="0" pivotButton="0" quotePrefix="0" xfId="0"/>
    <xf numFmtId="0" fontId="11" fillId="6" borderId="1" applyAlignment="1" pivotButton="0" quotePrefix="0" xfId="0">
      <alignment horizontal="center" vertical="center" wrapText="1"/>
    </xf>
    <xf numFmtId="0" fontId="11" fillId="6" borderId="4" applyAlignment="1" pivotButton="0" quotePrefix="0" xfId="0">
      <alignment horizontal="center" vertical="center" wrapText="1"/>
    </xf>
    <xf numFmtId="0" fontId="3" fillId="0" borderId="4" applyAlignment="1" pivotButton="0" quotePrefix="0" xfId="0">
      <alignment horizontal="center"/>
    </xf>
    <xf numFmtId="164" fontId="8" fillId="0" borderId="4" applyAlignment="1" pivotButton="0" quotePrefix="0" xfId="0">
      <alignment horizontal="left" vertical="center" wrapText="1"/>
    </xf>
    <xf numFmtId="4" fontId="7" fillId="0" borderId="4" applyAlignment="1" pivotButton="0" quotePrefix="0" xfId="0">
      <alignment horizontal="left" vertical="center" wrapText="1"/>
    </xf>
    <xf numFmtId="0" fontId="6" fillId="3" borderId="4" applyAlignment="1" pivotButton="0" quotePrefix="0" xfId="0">
      <alignment horizontal="center" vertical="center"/>
    </xf>
    <xf numFmtId="0" fontId="6" fillId="3" borderId="1" applyAlignment="1" pivotButton="0" quotePrefix="0" xfId="0">
      <alignment horizontal="center" vertical="center"/>
    </xf>
    <xf numFmtId="0" fontId="2" fillId="2" borderId="2" applyAlignment="1" pivotButton="0" quotePrefix="0" xfId="0">
      <alignment horizontal="center" vertical="center" wrapText="1"/>
    </xf>
    <xf numFmtId="3" fontId="0" fillId="0" borderId="0" pivotButton="0" quotePrefix="0" xfId="0"/>
    <xf numFmtId="165" fontId="0" fillId="0" borderId="0" pivotButton="0" quotePrefix="0" xfId="0"/>
    <xf numFmtId="0" fontId="0" fillId="0" borderId="0" applyAlignment="1" pivotButton="0" quotePrefix="0" xfId="0">
      <alignment horizontal="center"/>
    </xf>
    <xf numFmtId="0" fontId="0" fillId="0" borderId="0" applyAlignment="1" pivotButton="0" quotePrefix="0" xfId="0">
      <alignment vertical="center"/>
    </xf>
    <xf numFmtId="0" fontId="0" fillId="0" borderId="0" applyAlignment="1" pivotButton="0" quotePrefix="0" xfId="0">
      <alignment horizontal="left"/>
    </xf>
    <xf numFmtId="3" fontId="0" fillId="0" borderId="0" applyAlignment="1" pivotButton="0" quotePrefix="0" xfId="0">
      <alignment horizontal="center"/>
    </xf>
    <xf numFmtId="0" fontId="0" fillId="0" borderId="0" applyAlignment="1" pivotButton="0" quotePrefix="0" xfId="0">
      <alignment horizontal="center" vertical="center"/>
    </xf>
    <xf numFmtId="0" fontId="2" fillId="2" borderId="1" applyAlignment="1" pivotButton="0" quotePrefix="0" xfId="0">
      <alignment horizontal="center" vertical="center" wrapText="1"/>
    </xf>
    <xf numFmtId="165" fontId="2" fillId="2" borderId="2" applyAlignment="1" pivotButton="0" quotePrefix="0" xfId="0">
      <alignment horizontal="center" vertical="center" wrapText="1"/>
    </xf>
    <xf numFmtId="0" fontId="2" fillId="2" borderId="3" applyAlignment="1" pivotButton="0" quotePrefix="0" xfId="0">
      <alignment horizontal="center" vertical="center" wrapText="1"/>
    </xf>
    <xf numFmtId="166" fontId="0" fillId="0" borderId="0" applyAlignment="1" pivotButton="0" quotePrefix="0" xfId="0">
      <alignment vertical="center"/>
    </xf>
    <xf numFmtId="167" fontId="0" fillId="0" borderId="0" applyAlignment="1" pivotButton="0" quotePrefix="0" xfId="0">
      <alignment horizontal="center" vertical="center"/>
    </xf>
    <xf numFmtId="0" fontId="2" fillId="2" borderId="4" applyAlignment="1" pivotButton="0" quotePrefix="0" xfId="0">
      <alignment horizontal="center" vertical="center" wrapText="1"/>
    </xf>
    <xf numFmtId="3" fontId="2" fillId="2" borderId="4" applyAlignment="1" pivotButton="0" quotePrefix="0" xfId="0">
      <alignment horizontal="center" vertical="center" wrapText="1"/>
    </xf>
    <xf numFmtId="0" fontId="2" fillId="0" borderId="0" applyAlignment="1" pivotButton="0" quotePrefix="0" xfId="0">
      <alignment horizontal="center" vertical="center"/>
    </xf>
    <xf numFmtId="0" fontId="2" fillId="0" borderId="0" applyAlignment="1" pivotButton="0" quotePrefix="0" xfId="0">
      <alignment horizontal="center" vertical="center" wrapText="1"/>
    </xf>
    <xf numFmtId="168" fontId="0" fillId="0" borderId="0" pivotButton="0" quotePrefix="0" xfId="0"/>
    <xf numFmtId="0" fontId="3" fillId="0" borderId="0" pivotButton="0" quotePrefix="0" xfId="0"/>
    <xf numFmtId="0" fontId="4" fillId="0" borderId="0" pivotButton="0" quotePrefix="0" xfId="0"/>
    <xf numFmtId="0" fontId="5" fillId="0" borderId="0" pivotButton="0" quotePrefix="0" xfId="0"/>
    <xf numFmtId="0" fontId="6" fillId="3" borderId="4" applyAlignment="1" pivotButton="0" quotePrefix="0" xfId="0">
      <alignment horizontal="center"/>
    </xf>
    <xf numFmtId="0" fontId="8" fillId="4" borderId="4" applyAlignment="1" pivotButton="0" quotePrefix="0" xfId="0">
      <alignment horizontal="left" vertical="center" wrapText="1"/>
    </xf>
    <xf numFmtId="4" fontId="6" fillId="0" borderId="4" pivotButton="0" quotePrefix="0" xfId="0"/>
    <xf numFmtId="4" fontId="7" fillId="0" borderId="4" pivotButton="0" quotePrefix="0" xfId="0"/>
    <xf numFmtId="4" fontId="3" fillId="0" borderId="4" pivotButton="0" quotePrefix="0" xfId="0"/>
    <xf numFmtId="4" fontId="7" fillId="0" borderId="4" applyAlignment="1" pivotButton="0" quotePrefix="0" xfId="0">
      <alignment vertical="center" wrapText="1"/>
    </xf>
    <xf numFmtId="169" fontId="9" fillId="4" borderId="4" applyAlignment="1" pivotButton="0" quotePrefix="0" xfId="0">
      <alignment horizontal="left" vertical="center" wrapText="1"/>
    </xf>
    <xf numFmtId="0" fontId="6" fillId="0" borderId="0" applyAlignment="1" pivotButton="0" quotePrefix="0" xfId="0">
      <alignment horizontal="center" vertical="center"/>
    </xf>
    <xf numFmtId="0" fontId="10" fillId="0" borderId="0" applyAlignment="1" pivotButton="0" quotePrefix="0" xfId="0">
      <alignment horizontal="center" vertical="center"/>
    </xf>
    <xf numFmtId="4" fontId="6" fillId="0" borderId="0" pivotButton="0" quotePrefix="0" xfId="0"/>
    <xf numFmtId="4" fontId="3" fillId="0" borderId="0" pivotButton="0" quotePrefix="0" xfId="0"/>
    <xf numFmtId="0" fontId="3" fillId="0" borderId="4" applyAlignment="1" pivotButton="0" quotePrefix="0" xfId="0">
      <alignment horizontal="center" vertical="center"/>
    </xf>
    <xf numFmtId="0" fontId="9" fillId="0" borderId="0" pivotButton="0" quotePrefix="0" xfId="0"/>
    <xf numFmtId="0" fontId="9" fillId="0" borderId="0" applyAlignment="1" pivotButton="0" quotePrefix="0" xfId="0">
      <alignment vertical="center"/>
    </xf>
    <xf numFmtId="0" fontId="9" fillId="0" borderId="0" applyAlignment="1" pivotButton="0" quotePrefix="0" xfId="0">
      <alignment horizontal="center" vertical="center" wrapText="1"/>
    </xf>
    <xf numFmtId="170" fontId="9" fillId="0" borderId="0" pivotButton="0" quotePrefix="0" xfId="0"/>
    <xf numFmtId="171" fontId="9" fillId="0" borderId="0" pivotButton="0" quotePrefix="0" xfId="0"/>
    <xf numFmtId="2" fontId="9" fillId="0" borderId="0" pivotButton="0" quotePrefix="0" xfId="0"/>
    <xf numFmtId="170" fontId="9" fillId="0" borderId="0" applyAlignment="1" pivotButton="0" quotePrefix="0" xfId="0">
      <alignment vertical="center"/>
    </xf>
    <xf numFmtId="171" fontId="9" fillId="0" borderId="0" applyAlignment="1" pivotButton="0" quotePrefix="0" xfId="0">
      <alignment vertical="center"/>
    </xf>
    <xf numFmtId="2" fontId="9" fillId="0" borderId="0" applyAlignment="1" pivotButton="0" quotePrefix="0" xfId="0">
      <alignment vertical="center"/>
    </xf>
    <xf numFmtId="172" fontId="9" fillId="0" borderId="0" applyAlignment="1" pivotButton="0" quotePrefix="0" xfId="0">
      <alignment vertical="center"/>
    </xf>
    <xf numFmtId="0" fontId="9" fillId="5" borderId="0" applyAlignment="1" pivotButton="0" quotePrefix="0" xfId="0">
      <alignment vertical="center"/>
    </xf>
    <xf numFmtId="0" fontId="11" fillId="6" borderId="2" applyAlignment="1" pivotButton="0" quotePrefix="0" xfId="0">
      <alignment horizontal="center" vertical="center" wrapText="1"/>
    </xf>
    <xf numFmtId="0" fontId="11" fillId="7" borderId="2" applyAlignment="1" pivotButton="0" quotePrefix="0" xfId="0">
      <alignment horizontal="center" vertical="center" wrapText="1"/>
    </xf>
    <xf numFmtId="0" fontId="12" fillId="6" borderId="4" applyAlignment="1" pivotButton="0" quotePrefix="0" xfId="0">
      <alignment horizontal="center" vertical="center" wrapText="1"/>
    </xf>
    <xf numFmtId="170" fontId="9" fillId="5" borderId="4" applyAlignment="1" pivotButton="0" quotePrefix="0" xfId="0">
      <alignment horizontal="center" vertical="center" wrapText="1"/>
    </xf>
    <xf numFmtId="171" fontId="9" fillId="5" borderId="4" applyAlignment="1" pivotButton="0" quotePrefix="0" xfId="0">
      <alignment horizontal="center" vertical="center" wrapText="1"/>
    </xf>
    <xf numFmtId="2" fontId="9" fillId="8" borderId="4" applyAlignment="1" pivotButton="0" quotePrefix="0" xfId="0">
      <alignment horizontal="center" vertical="center" wrapText="1"/>
    </xf>
    <xf numFmtId="0" fontId="9" fillId="8" borderId="4" applyAlignment="1" pivotButton="0" quotePrefix="0" xfId="0">
      <alignment horizontal="center" vertical="center" wrapText="1"/>
    </xf>
    <xf numFmtId="0" fontId="12" fillId="7" borderId="3" applyAlignment="1" pivotButton="0" quotePrefix="0" xfId="0">
      <alignment vertical="center" wrapText="1"/>
    </xf>
    <xf numFmtId="49" fontId="12" fillId="6" borderId="4" applyAlignment="1" pivotButton="0" quotePrefix="0" xfId="0">
      <alignment horizontal="center" vertical="center" wrapText="1"/>
    </xf>
    <xf numFmtId="49" fontId="12" fillId="9" borderId="4" applyAlignment="1" pivotButton="0" quotePrefix="0" xfId="0">
      <alignment horizontal="center" vertical="center" wrapText="1"/>
    </xf>
    <xf numFmtId="0" fontId="9" fillId="5" borderId="4" applyAlignment="1" pivotButton="0" quotePrefix="0" xfId="0">
      <alignment horizontal="center" vertical="center" wrapText="1"/>
    </xf>
    <xf numFmtId="0" fontId="12" fillId="10" borderId="4" applyAlignment="1" pivotButton="0" quotePrefix="0" xfId="0">
      <alignment horizontal="center" vertical="center" wrapText="1"/>
    </xf>
    <xf numFmtId="0" fontId="9" fillId="0" borderId="0" applyAlignment="1" pivotButton="0" quotePrefix="0" xfId="0">
      <alignment horizontal="center"/>
    </xf>
    <xf numFmtId="49" fontId="9" fillId="0" borderId="4" applyAlignment="1" pivotButton="0" quotePrefix="0" xfId="0">
      <alignment vertical="center"/>
    </xf>
    <xf numFmtId="49" fontId="2" fillId="0" borderId="5" applyAlignment="1" pivotButton="0" quotePrefix="0" xfId="0">
      <alignment horizontal="center" vertical="center"/>
    </xf>
    <xf numFmtId="49" fontId="13" fillId="0" borderId="4" applyAlignment="1" pivotButton="0" quotePrefix="0" xfId="0">
      <alignment horizontal="center" vertical="center" wrapText="1"/>
    </xf>
    <xf numFmtId="49" fontId="14" fillId="0" borderId="4" applyAlignment="1" pivotButton="0" quotePrefix="0" xfId="0">
      <alignment horizontal="center" vertical="center"/>
    </xf>
    <xf numFmtId="170" fontId="9" fillId="5" borderId="4" applyAlignment="1" pivotButton="0" quotePrefix="0" xfId="0">
      <alignment horizontal="right" vertical="center"/>
    </xf>
    <xf numFmtId="171" fontId="9" fillId="5" borderId="4" applyAlignment="1" pivotButton="0" quotePrefix="0" xfId="0">
      <alignment horizontal="right" vertical="center"/>
    </xf>
    <xf numFmtId="2" fontId="9" fillId="8" borderId="4" applyAlignment="1" pivotButton="0" quotePrefix="0" xfId="0">
      <alignment horizontal="right" vertical="center"/>
    </xf>
    <xf numFmtId="0" fontId="9" fillId="8" borderId="4" applyAlignment="1" pivotButton="0" quotePrefix="0" xfId="0">
      <alignment horizontal="right" vertical="center"/>
    </xf>
    <xf numFmtId="0" fontId="9" fillId="5" borderId="4" applyAlignment="1" pivotButton="0" quotePrefix="0" xfId="0">
      <alignment horizontal="right" vertical="center"/>
    </xf>
    <xf numFmtId="49" fontId="14" fillId="0" borderId="3" applyAlignment="1" pivotButton="0" quotePrefix="0" xfId="0">
      <alignment horizontal="center" vertical="center"/>
    </xf>
    <xf numFmtId="49" fontId="13" fillId="0" borderId="5" applyAlignment="1" pivotButton="0" quotePrefix="0" xfId="0">
      <alignment horizontal="center" vertical="center" wrapText="1"/>
    </xf>
    <xf numFmtId="49" fontId="14" fillId="0" borderId="6" applyAlignment="1" pivotButton="0" quotePrefix="0" xfId="0">
      <alignment horizontal="center" vertical="center"/>
    </xf>
    <xf numFmtId="49" fontId="14" fillId="0" borderId="5" applyAlignment="1" pivotButton="0" quotePrefix="0" xfId="0">
      <alignment horizontal="center" vertical="center"/>
    </xf>
    <xf numFmtId="49" fontId="9" fillId="0" borderId="5" applyAlignment="1" pivotButton="0" quotePrefix="0" xfId="0">
      <alignment vertical="center"/>
    </xf>
    <xf numFmtId="49" fontId="2" fillId="0" borderId="4" applyAlignment="1" pivotButton="0" quotePrefix="0" xfId="0">
      <alignment horizontal="center" vertical="center"/>
    </xf>
    <xf numFmtId="0" fontId="12" fillId="0" borderId="0" pivotButton="0" quotePrefix="0" xfId="0"/>
    <xf numFmtId="0" fontId="12" fillId="0" borderId="0" applyAlignment="1" pivotButton="0" quotePrefix="0" xfId="0">
      <alignment horizontal="center" vertical="center"/>
    </xf>
    <xf numFmtId="0" fontId="12" fillId="0" borderId="0" applyAlignment="1" pivotButton="0" quotePrefix="0" xfId="0">
      <alignment horizontal="center"/>
    </xf>
    <xf numFmtId="0" fontId="12" fillId="0" borderId="0" applyAlignment="1" pivotButton="0" quotePrefix="0" xfId="0">
      <alignment horizontal="left"/>
    </xf>
    <xf numFmtId="0" fontId="15" fillId="0" borderId="0" pivotButton="0" quotePrefix="0" xfId="0"/>
    <xf numFmtId="0" fontId="12" fillId="6" borderId="4" applyAlignment="1" pivotButton="0" quotePrefix="0" xfId="0">
      <alignment horizontal="left" vertical="center" wrapText="1"/>
    </xf>
    <xf numFmtId="0" fontId="12" fillId="11" borderId="4" applyAlignment="1" pivotButton="0" quotePrefix="0" xfId="0">
      <alignment horizontal="center" vertical="center" wrapText="1"/>
    </xf>
    <xf numFmtId="0" fontId="11" fillId="11" borderId="1" applyAlignment="1" pivotButton="0" quotePrefix="0" xfId="0">
      <alignment horizontal="center" vertical="center" wrapText="1"/>
    </xf>
    <xf numFmtId="0" fontId="11" fillId="11" borderId="2" applyAlignment="1" pivotButton="0" quotePrefix="0" xfId="0">
      <alignment horizontal="center" vertical="center" wrapText="1"/>
    </xf>
    <xf numFmtId="0" fontId="11" fillId="11" borderId="3" applyAlignment="1" pivotButton="0" quotePrefix="0" xfId="0">
      <alignment horizontal="center" vertical="center" wrapText="1"/>
    </xf>
    <xf numFmtId="49" fontId="12" fillId="9" borderId="5" applyAlignment="1" pivotButton="0" quotePrefix="0" xfId="0">
      <alignment horizontal="center" vertical="center" wrapText="1"/>
    </xf>
    <xf numFmtId="49" fontId="12" fillId="6" borderId="5" applyAlignment="1" pivotButton="0" quotePrefix="0" xfId="0">
      <alignment horizontal="center" vertical="center" wrapText="1"/>
    </xf>
    <xf numFmtId="49" fontId="12" fillId="10" borderId="5" applyAlignment="1" pivotButton="0" quotePrefix="0" xfId="0">
      <alignment horizontal="center" vertical="center" wrapText="1"/>
    </xf>
    <xf numFmtId="49" fontId="12" fillId="0" borderId="0" pivotButton="0" quotePrefix="0" xfId="0"/>
    <xf numFmtId="49" fontId="12" fillId="0" borderId="4" pivotButton="0" quotePrefix="0" xfId="0"/>
    <xf numFmtId="49" fontId="16" fillId="0" borderId="4" pivotButton="0" quotePrefix="0" xfId="0"/>
    <xf numFmtId="49" fontId="12" fillId="0" borderId="4" applyAlignment="1" pivotButton="0" quotePrefix="0" xfId="0">
      <alignment horizontal="center" vertical="center"/>
    </xf>
    <xf numFmtId="170" fontId="12" fillId="0" borderId="4" pivotButton="0" quotePrefix="0" xfId="0"/>
    <xf numFmtId="49" fontId="17" fillId="0" borderId="0" pivotButton="0" quotePrefix="0" xfId="0"/>
    <xf numFmtId="49" fontId="15" fillId="0" borderId="4" applyAlignment="1" pivotButton="0" quotePrefix="0" xfId="0">
      <alignment horizontal="left" indent="3"/>
    </xf>
    <xf numFmtId="49" fontId="15" fillId="0" borderId="4" pivotButton="0" quotePrefix="0" xfId="0"/>
    <xf numFmtId="49" fontId="15" fillId="0" borderId="4" applyAlignment="1" pivotButton="0" quotePrefix="0" xfId="0">
      <alignment horizontal="center" vertical="center"/>
    </xf>
    <xf numFmtId="170" fontId="15" fillId="0" borderId="4" pivotButton="0" quotePrefix="0" xfId="0"/>
    <xf numFmtId="49" fontId="15" fillId="0" borderId="4" applyAlignment="1" pivotButton="0" quotePrefix="0" xfId="0">
      <alignment horizontal="left"/>
    </xf>
    <xf numFmtId="0" fontId="15" fillId="0" borderId="4" applyAlignment="1" pivotButton="0" quotePrefix="0" xfId="0">
      <alignment horizontal="left" indent="3"/>
    </xf>
    <xf numFmtId="49" fontId="12" fillId="0" borderId="4" applyAlignment="1" pivotButton="0" quotePrefix="0" xfId="0">
      <alignment horizontal="left" indent="3"/>
    </xf>
    <xf numFmtId="49" fontId="15" fillId="0" borderId="4" applyAlignment="1" pivotButton="0" quotePrefix="0" xfId="0">
      <alignment horizontal="center"/>
    </xf>
    <xf numFmtId="49" fontId="17" fillId="0" borderId="4" pivotButton="0" quotePrefix="0" xfId="0"/>
    <xf numFmtId="49" fontId="18" fillId="0" borderId="4" applyAlignment="1" pivotButton="0" quotePrefix="0" xfId="0">
      <alignment horizontal="left" indent="1"/>
    </xf>
    <xf numFmtId="49" fontId="0" fillId="0" borderId="4" pivotButton="0" quotePrefix="0" xfId="0"/>
    <xf numFmtId="49" fontId="0" fillId="0" borderId="4" applyAlignment="1" pivotButton="0" quotePrefix="0" xfId="0">
      <alignment horizontal="center" vertical="center"/>
    </xf>
    <xf numFmtId="49" fontId="19" fillId="0" borderId="4" applyAlignment="1" pivotButton="0" quotePrefix="0" xfId="0">
      <alignment horizontal="left" indent="1"/>
    </xf>
    <xf numFmtId="49" fontId="12" fillId="0" borderId="0" applyAlignment="1" pivotButton="0" quotePrefix="0" xfId="0">
      <alignment horizontal="center"/>
    </xf>
    <xf numFmtId="49" fontId="12" fillId="0" borderId="4" applyAlignment="1" pivotButton="0" quotePrefix="0" xfId="0">
      <alignment horizontal="left"/>
    </xf>
    <xf numFmtId="0" fontId="9" fillId="0" borderId="4" pivotButton="0" quotePrefix="0" xfId="0"/>
    <xf numFmtId="0" fontId="9" fillId="0" borderId="0" applyProtection="1" pivotButton="0" quotePrefix="0" xfId="0">
      <protection locked="0" hidden="0"/>
    </xf>
    <xf numFmtId="1" fontId="9" fillId="0" borderId="0" pivotButton="0" quotePrefix="0" xfId="0"/>
    <xf numFmtId="1" fontId="9" fillId="0" borderId="0" applyProtection="1" pivotButton="0" quotePrefix="0" xfId="0">
      <protection locked="0" hidden="0"/>
    </xf>
    <xf numFmtId="0" fontId="9" fillId="6" borderId="4" pivotButton="0" quotePrefix="0" xfId="0"/>
    <xf numFmtId="49" fontId="9" fillId="0" borderId="0" pivotButton="0" quotePrefix="0" xfId="0"/>
    <xf numFmtId="0" fontId="11" fillId="6" borderId="3" applyAlignment="1" pivotButton="0" quotePrefix="0" xfId="0">
      <alignment horizontal="center" vertical="center" wrapText="1"/>
    </xf>
    <xf numFmtId="0" fontId="12" fillId="7" borderId="4" applyAlignment="1" pivotButton="0" quotePrefix="0" xfId="0">
      <alignment horizontal="center" vertical="center" wrapText="1"/>
    </xf>
    <xf numFmtId="0" fontId="6" fillId="3" borderId="1" applyAlignment="1" pivotButton="0" quotePrefix="0" xfId="0">
      <alignment vertical="center"/>
    </xf>
    <xf numFmtId="0" fontId="6" fillId="3" borderId="2" applyAlignment="1" pivotButton="0" quotePrefix="0" xfId="0">
      <alignment vertical="center"/>
    </xf>
    <xf numFmtId="0" fontId="6" fillId="3" borderId="3" applyAlignment="1" pivotButton="0" quotePrefix="0" xfId="0">
      <alignment vertical="center"/>
    </xf>
    <xf numFmtId="0" fontId="6" fillId="3" borderId="0" applyAlignment="1" pivotButton="0" quotePrefix="0" xfId="0">
      <alignment vertical="center"/>
    </xf>
    <xf numFmtId="0" fontId="12" fillId="0" borderId="4" applyAlignment="1" pivotButton="0" quotePrefix="0" xfId="0">
      <alignment horizontal="center" vertical="center" wrapText="1"/>
    </xf>
    <xf numFmtId="0" fontId="12" fillId="6" borderId="4" applyAlignment="1" applyProtection="1" pivotButton="0" quotePrefix="0" xfId="0">
      <alignment horizontal="center" vertical="center" wrapText="1"/>
      <protection locked="0" hidden="0"/>
    </xf>
    <xf numFmtId="0" fontId="12" fillId="6" borderId="8" applyAlignment="1" pivotButton="0" quotePrefix="0" xfId="0">
      <alignment horizontal="center" vertical="center" wrapText="1"/>
    </xf>
    <xf numFmtId="0" fontId="20" fillId="5" borderId="4" applyAlignment="1" pivotButton="0" quotePrefix="0" xfId="0">
      <alignment horizontal="center" vertical="center" wrapText="1"/>
    </xf>
    <xf numFmtId="0" fontId="21" fillId="7" borderId="4" applyAlignment="1" pivotButton="0" quotePrefix="0" xfId="0">
      <alignment horizontal="center" vertical="center" wrapText="1"/>
    </xf>
    <xf numFmtId="1" fontId="12" fillId="6" borderId="4" applyAlignment="1" pivotButton="0" quotePrefix="0" xfId="0">
      <alignment horizontal="left" vertical="center" wrapText="1"/>
    </xf>
    <xf numFmtId="0" fontId="17" fillId="0" borderId="0" applyAlignment="1" pivotButton="0" quotePrefix="0" xfId="0">
      <alignment vertical="center" wrapText="1"/>
    </xf>
    <xf numFmtId="49" fontId="12" fillId="0" borderId="4" applyAlignment="1" pivotButton="0" quotePrefix="0" xfId="0">
      <alignment horizontal="center" vertical="center" wrapText="1"/>
    </xf>
    <xf numFmtId="49" fontId="12" fillId="9" borderId="4" applyAlignment="1" applyProtection="1" pivotButton="0" quotePrefix="0" xfId="0">
      <alignment horizontal="center" vertical="center" wrapText="1"/>
      <protection locked="0" hidden="0"/>
    </xf>
    <xf numFmtId="49" fontId="12" fillId="10" borderId="4" applyAlignment="1" pivotButton="0" quotePrefix="0" xfId="0">
      <alignment horizontal="center" vertical="center" wrapText="1"/>
    </xf>
    <xf numFmtId="49" fontId="9" fillId="5" borderId="4" applyAlignment="1" pivotButton="0" quotePrefix="0" xfId="0">
      <alignment wrapText="1"/>
    </xf>
    <xf numFmtId="0" fontId="9" fillId="5" borderId="4" applyAlignment="1" pivotButton="0" quotePrefix="0" xfId="0">
      <alignment wrapText="1"/>
    </xf>
    <xf numFmtId="1" fontId="12" fillId="6" borderId="4" applyAlignment="1" pivotButton="0" quotePrefix="0" xfId="0">
      <alignment horizontal="center" vertical="center" wrapText="1"/>
    </xf>
    <xf numFmtId="49" fontId="7" fillId="0" borderId="0" pivotButton="0" quotePrefix="0" xfId="0"/>
    <xf numFmtId="0" fontId="7" fillId="0" borderId="0" applyAlignment="1" pivotButton="0" quotePrefix="0" xfId="0">
      <alignment horizontal="center"/>
    </xf>
    <xf numFmtId="49" fontId="7" fillId="0" borderId="0" applyAlignment="1" pivotButton="0" quotePrefix="0" xfId="0">
      <alignment horizontal="center"/>
    </xf>
    <xf numFmtId="170" fontId="9" fillId="5" borderId="0" pivotButton="0" quotePrefix="0" xfId="0"/>
    <xf numFmtId="173" fontId="9" fillId="5" borderId="0" pivotButton="0" quotePrefix="0" xfId="0"/>
    <xf numFmtId="4" fontId="7" fillId="0" borderId="0" pivotButton="0" quotePrefix="0" xfId="0"/>
    <xf numFmtId="4" fontId="9" fillId="0" borderId="0" pivotButton="0" quotePrefix="0" xfId="0"/>
    <xf numFmtId="49" fontId="8" fillId="0" borderId="0" pivotButton="0" quotePrefix="0" xfId="0"/>
    <xf numFmtId="0" fontId="8" fillId="0" borderId="0" applyAlignment="1" pivotButton="0" quotePrefix="0" xfId="0">
      <alignment horizontal="center"/>
    </xf>
    <xf numFmtId="0" fontId="7" fillId="0" borderId="0" applyAlignment="1" pivotButton="0" quotePrefix="0" xfId="0">
      <alignment horizontal="center" vertical="center"/>
    </xf>
    <xf numFmtId="49" fontId="8" fillId="0" borderId="0" applyAlignment="1" pivotButton="0" quotePrefix="0" xfId="0">
      <alignment horizontal="center"/>
    </xf>
    <xf numFmtId="0" fontId="7" fillId="0" borderId="0" pivotButton="0" quotePrefix="0" xfId="0"/>
    <xf numFmtId="0" fontId="7" fillId="0" borderId="0" applyAlignment="1" pivotButton="0" quotePrefix="0" xfId="0">
      <alignment horizontal="left" vertical="top" wrapText="1"/>
    </xf>
    <xf numFmtId="0" fontId="7" fillId="0" borderId="0" applyAlignment="1" pivotButton="0" quotePrefix="0" xfId="0">
      <alignment horizontal="left"/>
    </xf>
    <xf numFmtId="49" fontId="9" fillId="0" borderId="0" applyAlignment="1" pivotButton="0" quotePrefix="0" xfId="0">
      <alignment horizontal="center"/>
    </xf>
    <xf numFmtId="0" fontId="12" fillId="12" borderId="0" pivotButton="0" quotePrefix="0" xfId="0"/>
    <xf numFmtId="0" fontId="11" fillId="12" borderId="0" applyAlignment="1" pivotButton="0" quotePrefix="0" xfId="0">
      <alignment horizontal="right"/>
    </xf>
    <xf numFmtId="0" fontId="22" fillId="3" borderId="4" applyAlignment="1" pivotButton="0" quotePrefix="0" xfId="0">
      <alignment horizontal="center" vertical="center"/>
    </xf>
    <xf numFmtId="0" fontId="22" fillId="12" borderId="0" applyAlignment="1" pivotButton="0" quotePrefix="0" xfId="0">
      <alignment horizontal="right"/>
    </xf>
    <xf numFmtId="3" fontId="1" fillId="4" borderId="4" applyProtection="1" pivotButton="0" quotePrefix="0" xfId="0">
      <protection locked="0" hidden="0"/>
    </xf>
    <xf numFmtId="3" fontId="9" fillId="12" borderId="0" applyAlignment="1" pivotButton="0" quotePrefix="0" xfId="0">
      <alignment horizontal="right"/>
    </xf>
    <xf numFmtId="0" fontId="22" fillId="0" borderId="0" applyAlignment="1" pivotButton="0" quotePrefix="0" xfId="0">
      <alignment horizontal="right"/>
    </xf>
    <xf numFmtId="3" fontId="1" fillId="0" borderId="0" applyProtection="1" pivotButton="0" quotePrefix="0" xfId="0">
      <protection locked="0" hidden="0"/>
    </xf>
    <xf numFmtId="0" fontId="22" fillId="12" borderId="0" pivotButton="0" quotePrefix="0" xfId="0"/>
    <xf numFmtId="0" fontId="23" fillId="12" borderId="0" pivotButton="0" quotePrefix="0" xfId="0"/>
    <xf numFmtId="0" fontId="22" fillId="3" borderId="4" applyAlignment="1" pivotButton="0" quotePrefix="0" xfId="0">
      <alignment horizontal="center" vertical="center" wrapText="1"/>
    </xf>
    <xf numFmtId="0" fontId="9" fillId="4" borderId="4" applyAlignment="1" pivotButton="0" quotePrefix="0" xfId="0">
      <alignment horizontal="center" vertical="center"/>
    </xf>
    <xf numFmtId="0" fontId="9" fillId="4" borderId="4" pivotButton="0" quotePrefix="0" xfId="0"/>
    <xf numFmtId="174" fontId="0" fillId="4" borderId="4" applyAlignment="1" pivotButton="0" quotePrefix="0" xfId="0">
      <alignment horizontal="right" vertical="center"/>
    </xf>
    <xf numFmtId="0" fontId="9" fillId="4" borderId="5" applyAlignment="1" pivotButton="0" quotePrefix="0" xfId="0">
      <alignment horizontal="center" vertical="center" wrapText="1"/>
    </xf>
    <xf numFmtId="3" fontId="9" fillId="4" borderId="5" applyAlignment="1" pivotButton="0" quotePrefix="0" xfId="0">
      <alignment horizontal="center" vertical="center" wrapText="1"/>
    </xf>
    <xf numFmtId="0" fontId="9" fillId="4" borderId="4" applyAlignment="1" pivotButton="0" quotePrefix="0" xfId="0">
      <alignment horizontal="left" vertical="center" wrapText="1"/>
    </xf>
    <xf numFmtId="0" fontId="9" fillId="4" borderId="8" applyAlignment="1" pivotButton="0" quotePrefix="0" xfId="0">
      <alignment horizontal="center" vertical="center" wrapText="1"/>
    </xf>
    <xf numFmtId="0" fontId="9" fillId="4" borderId="9" applyAlignment="1" pivotButton="0" quotePrefix="0" xfId="0">
      <alignment horizontal="center" vertical="center" wrapText="1"/>
    </xf>
    <xf numFmtId="0" fontId="9" fillId="4" borderId="1" applyAlignment="1" pivotButton="0" quotePrefix="0" xfId="0">
      <alignment horizontal="center" vertical="center"/>
    </xf>
    <xf numFmtId="0" fontId="9" fillId="4" borderId="10" applyAlignment="1" pivotButton="0" quotePrefix="0" xfId="0">
      <alignment horizontal="center" vertical="center" wrapText="1"/>
    </xf>
    <xf numFmtId="0" fontId="9" fillId="4" borderId="3" applyAlignment="1" pivotButton="0" quotePrefix="0" xfId="0">
      <alignment horizontal="left" vertical="center" wrapText="1"/>
    </xf>
    <xf numFmtId="0" fontId="9" fillId="4" borderId="7" applyAlignment="1" pivotButton="0" quotePrefix="0" xfId="0">
      <alignment horizontal="center" vertical="center" wrapText="1"/>
    </xf>
    <xf numFmtId="3" fontId="9" fillId="4" borderId="9" applyAlignment="1" pivotButton="0" quotePrefix="0" xfId="0">
      <alignment horizontal="center" vertical="center" wrapText="1"/>
    </xf>
    <xf numFmtId="0" fontId="9" fillId="4" borderId="4" applyAlignment="1" pivotButton="0" quotePrefix="0" xfId="0">
      <alignment horizontal="center" vertical="center" wrapText="1"/>
    </xf>
    <xf numFmtId="0" fontId="9" fillId="4" borderId="11" applyAlignment="1" pivotButton="0" quotePrefix="0" xfId="0">
      <alignment horizontal="center" vertical="center" wrapText="1"/>
    </xf>
    <xf numFmtId="3" fontId="9" fillId="4" borderId="8" applyAlignment="1" pivotButton="0" quotePrefix="0" xfId="0">
      <alignment horizontal="center" vertical="center" wrapText="1"/>
    </xf>
    <xf numFmtId="174" fontId="22" fillId="12" borderId="0" pivotButton="0" quotePrefix="0" xfId="0"/>
    <xf numFmtId="3" fontId="9" fillId="12" borderId="0" pivotButton="0" quotePrefix="0" xfId="0"/>
    <xf numFmtId="3" fontId="9" fillId="4" borderId="5" applyAlignment="1" pivotButton="0" quotePrefix="0" xfId="0">
      <alignment horizontal="center" vertical="center"/>
    </xf>
    <xf numFmtId="0" fontId="9" fillId="4" borderId="8" applyAlignment="1" pivotButton="0" quotePrefix="0" xfId="0">
      <alignment horizontal="center" vertical="center"/>
    </xf>
    <xf numFmtId="0" fontId="9" fillId="4" borderId="9" applyAlignment="1" pivotButton="0" quotePrefix="0" xfId="0">
      <alignment horizontal="center" vertical="center"/>
    </xf>
    <xf numFmtId="3" fontId="9" fillId="13" borderId="4" applyAlignment="1" pivotButton="0" quotePrefix="0" xfId="0">
      <alignment horizontal="right" vertical="center"/>
    </xf>
    <xf numFmtId="3" fontId="9" fillId="4" borderId="4" applyAlignment="1" pivotButton="0" quotePrefix="0" xfId="0">
      <alignment horizontal="right" vertical="center"/>
    </xf>
    <xf numFmtId="4" fontId="22" fillId="12" borderId="0" pivotButton="0" quotePrefix="0" xfId="0"/>
    <xf numFmtId="0" fontId="9" fillId="12" borderId="0" applyAlignment="1" pivotButton="0" quotePrefix="0" xfId="0">
      <alignment horizontal="left" vertical="center"/>
    </xf>
    <xf numFmtId="0" fontId="9" fillId="12" borderId="0" pivotButton="0" quotePrefix="0" xfId="0"/>
    <xf numFmtId="0" fontId="9" fillId="4" borderId="4" applyAlignment="1" pivotButton="0" quotePrefix="0" xfId="0">
      <alignment vertical="center"/>
    </xf>
    <xf numFmtId="1" fontId="9" fillId="4" borderId="4" applyAlignment="1" pivotButton="0" quotePrefix="0" xfId="0">
      <alignment horizontal="center"/>
    </xf>
    <xf numFmtId="0" fontId="9" fillId="4" borderId="4" applyAlignment="1" pivotButton="0" quotePrefix="0" xfId="0">
      <alignment wrapText="1"/>
    </xf>
    <xf numFmtId="0" fontId="9" fillId="12" borderId="4" applyProtection="1" pivotButton="0" quotePrefix="0" xfId="0">
      <protection locked="0" hidden="0"/>
    </xf>
    <xf numFmtId="0" fontId="9" fillId="4" borderId="4" applyAlignment="1" pivotButton="0" quotePrefix="0" xfId="0">
      <alignment horizontal="left" vertical="center"/>
    </xf>
    <xf numFmtId="0" fontId="9" fillId="12" borderId="4" applyAlignment="1" applyProtection="1" pivotButton="0" quotePrefix="0" xfId="0">
      <alignment wrapText="1"/>
      <protection locked="0" hidden="0"/>
    </xf>
    <xf numFmtId="1" fontId="9" fillId="4" borderId="4" applyAlignment="1" applyProtection="1" pivotButton="0" quotePrefix="0" xfId="0">
      <alignment horizontal="center"/>
      <protection locked="0" hidden="0"/>
    </xf>
    <xf numFmtId="0" fontId="9" fillId="4" borderId="4" applyProtection="1" pivotButton="0" quotePrefix="0" xfId="0">
      <protection locked="0" hidden="0"/>
    </xf>
    <xf numFmtId="4" fontId="6" fillId="0" borderId="1" pivotButton="0" quotePrefix="0" xfId="0"/>
    <xf numFmtId="4" fontId="6" fillId="0" borderId="15" pivotButton="0" quotePrefix="0" xfId="0"/>
    <xf numFmtId="4" fontId="6" fillId="0" borderId="16" pivotButton="0" quotePrefix="0" xfId="0"/>
    <xf numFmtId="4" fontId="6" fillId="0" borderId="17" pivotButton="0" quotePrefix="0" xfId="0"/>
    <xf numFmtId="4" fontId="6" fillId="0" borderId="18" pivotButton="0" quotePrefix="0" xfId="0"/>
    <xf numFmtId="4" fontId="6" fillId="0" borderId="19" pivotButton="0" quotePrefix="0" xfId="0"/>
    <xf numFmtId="0" fontId="4" fillId="2" borderId="1" applyAlignment="1" pivotButton="0" quotePrefix="0" xfId="0">
      <alignment horizontal="center" vertical="center" wrapText="1"/>
    </xf>
    <xf numFmtId="0" fontId="4" fillId="2" borderId="4" applyAlignment="1" pivotButton="0" quotePrefix="0" xfId="0">
      <alignment horizontal="center" vertical="center" wrapText="1"/>
    </xf>
    <xf numFmtId="0" fontId="0" fillId="0" borderId="0" applyAlignment="1" pivotButton="0" quotePrefix="0" xfId="0">
      <alignment wrapText="1"/>
    </xf>
    <xf numFmtId="16" fontId="0" fillId="0" borderId="0" pivotButton="0" quotePrefix="0" xfId="0"/>
    <xf numFmtId="17" fontId="0" fillId="0" borderId="0" pivotButton="0" quotePrefix="0" xfId="0"/>
    <xf numFmtId="49" fontId="0" fillId="0" borderId="0" pivotButton="0" quotePrefix="0" xfId="0"/>
    <xf numFmtId="175" fontId="0" fillId="0" borderId="0" pivotButton="0" quotePrefix="0" xfId="0"/>
    <xf numFmtId="0" fontId="26" fillId="0" borderId="4" applyAlignment="1" pivotButton="0" quotePrefix="0" xfId="0">
      <alignment horizontal="center" vertical="center"/>
    </xf>
    <xf numFmtId="0" fontId="27" fillId="0" borderId="4" applyAlignment="1" pivotButton="0" quotePrefix="0" xfId="0">
      <alignment horizontal="center" vertical="center" wrapText="1"/>
    </xf>
    <xf numFmtId="0" fontId="28" fillId="0" borderId="4" applyAlignment="1" pivotButton="0" quotePrefix="0" xfId="0">
      <alignment horizontal="center" vertical="center"/>
    </xf>
    <xf numFmtId="0" fontId="31" fillId="0" borderId="4" applyAlignment="1" pivotButton="0" quotePrefix="0" xfId="0">
      <alignment horizontal="center" vertical="center"/>
    </xf>
    <xf numFmtId="49" fontId="7" fillId="15" borderId="0" pivotButton="0" quotePrefix="0" xfId="0"/>
    <xf numFmtId="0" fontId="29" fillId="0" borderId="0" applyAlignment="1" pivotButton="0" quotePrefix="0" xfId="0">
      <alignment horizontal="center" vertical="center"/>
    </xf>
    <xf numFmtId="0" fontId="9" fillId="0" borderId="0" applyAlignment="1" pivotButton="0" quotePrefix="0" xfId="0">
      <alignment horizontal="center" vertical="center"/>
    </xf>
    <xf numFmtId="175" fontId="4" fillId="2" borderId="4" applyAlignment="1" pivotButton="0" quotePrefix="0" xfId="14">
      <alignment horizontal="right" vertical="center" wrapText="1"/>
    </xf>
    <xf numFmtId="49" fontId="7" fillId="14" borderId="0" pivotButton="0" quotePrefix="0" xfId="0"/>
    <xf numFmtId="49" fontId="2" fillId="0" borderId="0" applyAlignment="1" pivotButton="0" quotePrefix="0" xfId="0">
      <alignment horizontal="center" vertical="center"/>
    </xf>
    <xf numFmtId="0" fontId="4" fillId="16" borderId="4" applyAlignment="1" pivotButton="0" quotePrefix="0" xfId="0">
      <alignment horizontal="center" vertical="center" wrapText="1"/>
    </xf>
    <xf numFmtId="0" fontId="4" fillId="16" borderId="1" applyAlignment="1" pivotButton="0" quotePrefix="0" xfId="0">
      <alignment horizontal="center" vertical="center" wrapText="1"/>
    </xf>
    <xf numFmtId="0" fontId="4" fillId="17" borderId="1" applyAlignment="1" pivotButton="0" quotePrefix="0" xfId="0">
      <alignment horizontal="center" vertical="center" wrapText="1"/>
    </xf>
    <xf numFmtId="49" fontId="7" fillId="18" borderId="0" pivotButton="0" quotePrefix="0" xfId="0"/>
    <xf numFmtId="0" fontId="9" fillId="18" borderId="0" applyAlignment="1" pivotButton="0" quotePrefix="0" xfId="0">
      <alignment horizontal="center"/>
    </xf>
    <xf numFmtId="0" fontId="12" fillId="7" borderId="1" applyAlignment="1" pivotButton="0" quotePrefix="0" xfId="0">
      <alignment horizontal="center" vertical="center" wrapText="1"/>
    </xf>
    <xf numFmtId="0" fontId="31" fillId="0" borderId="4" applyAlignment="1" pivotButton="0" quotePrefix="0" xfId="0">
      <alignment horizontal="center" vertical="center" wrapText="1"/>
    </xf>
    <xf numFmtId="3" fontId="9" fillId="0" borderId="0" pivotButton="0" quotePrefix="0" xfId="0"/>
    <xf numFmtId="0" fontId="26" fillId="0" borderId="4" applyAlignment="1" pivotButton="0" quotePrefix="0" xfId="0">
      <alignment horizontal="center" vertical="center" wrapText="1"/>
    </xf>
    <xf numFmtId="0" fontId="34" fillId="0" borderId="0" applyAlignment="1" pivotButton="0" quotePrefix="0" xfId="15">
      <alignment vertical="center"/>
    </xf>
    <xf numFmtId="0" fontId="32" fillId="0" borderId="0" applyAlignment="1" pivotButton="0" quotePrefix="0" xfId="15">
      <alignment vertical="center"/>
    </xf>
    <xf numFmtId="176" fontId="34" fillId="0" borderId="0" applyAlignment="1" pivotButton="0" quotePrefix="0" xfId="15">
      <alignment vertical="center"/>
    </xf>
    <xf numFmtId="177" fontId="34" fillId="0" borderId="0" applyAlignment="1" pivotButton="0" quotePrefix="0" xfId="15">
      <alignment vertical="center"/>
    </xf>
    <xf numFmtId="0" fontId="37" fillId="0" borderId="0" applyAlignment="1" pivotButton="0" quotePrefix="0" xfId="15">
      <alignment vertical="center"/>
    </xf>
    <xf numFmtId="0" fontId="38" fillId="19" borderId="21" applyAlignment="1" pivotButton="0" quotePrefix="0" xfId="15">
      <alignment vertical="center"/>
    </xf>
    <xf numFmtId="176" fontId="38" fillId="19" borderId="21" applyAlignment="1" pivotButton="0" quotePrefix="0" xfId="15">
      <alignment vertical="center"/>
    </xf>
    <xf numFmtId="9" fontId="38" fillId="19" borderId="21" applyAlignment="1" pivotButton="0" quotePrefix="0" xfId="16">
      <alignment vertical="center"/>
    </xf>
    <xf numFmtId="177" fontId="38" fillId="19" borderId="21" applyAlignment="1" pivotButton="0" quotePrefix="0" xfId="15">
      <alignment vertical="center"/>
    </xf>
    <xf numFmtId="0" fontId="38" fillId="0" borderId="0" applyAlignment="1" pivotButton="0" quotePrefix="0" xfId="15">
      <alignment vertical="center" wrapText="1"/>
    </xf>
    <xf numFmtId="0" fontId="37" fillId="0" borderId="0" applyAlignment="1" pivotButton="0" quotePrefix="0" xfId="15">
      <alignment vertical="center" wrapText="1"/>
    </xf>
    <xf numFmtId="0" fontId="38" fillId="19" borderId="4" applyAlignment="1" pivotButton="0" quotePrefix="0" xfId="15">
      <alignment vertical="center" wrapText="1"/>
    </xf>
    <xf numFmtId="0" fontId="37" fillId="19" borderId="27" applyAlignment="1" pivotButton="0" quotePrefix="0" xfId="15">
      <alignment vertical="center" wrapText="1"/>
    </xf>
    <xf numFmtId="0" fontId="38" fillId="19" borderId="21" applyAlignment="1" pivotButton="0" quotePrefix="0" xfId="15">
      <alignment vertical="center" wrapText="1"/>
    </xf>
    <xf numFmtId="0" fontId="38" fillId="19" borderId="22" applyAlignment="1" pivotButton="0" quotePrefix="0" xfId="15">
      <alignment vertical="center"/>
    </xf>
    <xf numFmtId="165" fontId="37" fillId="0" borderId="4" applyAlignment="1" pivotButton="0" quotePrefix="0" xfId="15">
      <alignment vertical="center"/>
    </xf>
    <xf numFmtId="0" fontId="37" fillId="0" borderId="21" applyAlignment="1" pivotButton="0" quotePrefix="0" xfId="15">
      <alignment vertical="center" wrapText="1"/>
    </xf>
    <xf numFmtId="176" fontId="37" fillId="0" borderId="21" applyAlignment="1" pivotButton="0" quotePrefix="0" xfId="15">
      <alignment vertical="center"/>
    </xf>
    <xf numFmtId="10" fontId="37" fillId="0" borderId="21" applyAlignment="1" pivotButton="0" quotePrefix="0" xfId="15">
      <alignment vertical="center"/>
    </xf>
    <xf numFmtId="177" fontId="37" fillId="0" borderId="21" applyAlignment="1" pivotButton="0" quotePrefix="0" xfId="15">
      <alignment vertical="center" wrapText="1"/>
    </xf>
    <xf numFmtId="177" fontId="37" fillId="0" borderId="4" applyAlignment="1" pivotButton="0" quotePrefix="0" xfId="15">
      <alignment vertical="center"/>
    </xf>
    <xf numFmtId="0" fontId="38" fillId="19" borderId="28" applyAlignment="1" pivotButton="0" quotePrefix="0" xfId="15">
      <alignment vertical="center"/>
    </xf>
    <xf numFmtId="0" fontId="38" fillId="19" borderId="1" applyAlignment="1" pivotButton="0" quotePrefix="0" xfId="15">
      <alignment vertical="center" wrapText="1"/>
    </xf>
    <xf numFmtId="0" fontId="38" fillId="19" borderId="29" applyAlignment="1" pivotButton="0" quotePrefix="0" xfId="15">
      <alignment vertical="center" wrapText="1"/>
    </xf>
    <xf numFmtId="0" fontId="37" fillId="0" borderId="4" applyAlignment="1" pivotButton="0" quotePrefix="0" xfId="15">
      <alignment vertical="center" wrapText="1"/>
    </xf>
    <xf numFmtId="0" fontId="39" fillId="0" borderId="23" applyAlignment="1" pivotButton="0" quotePrefix="0" xfId="15">
      <alignment vertical="center"/>
    </xf>
    <xf numFmtId="177" fontId="37" fillId="0" borderId="0" applyAlignment="1" pivotButton="0" quotePrefix="0" xfId="15">
      <alignment vertical="center"/>
    </xf>
    <xf numFmtId="176" fontId="38" fillId="21" borderId="21" applyAlignment="1" pivotButton="0" quotePrefix="0" xfId="15">
      <alignment vertical="center"/>
    </xf>
    <xf numFmtId="177" fontId="37" fillId="19" borderId="21" applyAlignment="1" pivotButton="0" quotePrefix="0" xfId="15">
      <alignment vertical="center"/>
    </xf>
    <xf numFmtId="0" fontId="38" fillId="0" borderId="21" applyAlignment="1" pivotButton="0" quotePrefix="0" xfId="15">
      <alignment vertical="center" wrapText="1"/>
    </xf>
    <xf numFmtId="176" fontId="37" fillId="0" borderId="0" applyAlignment="1" pivotButton="0" quotePrefix="0" xfId="15">
      <alignment vertical="center"/>
    </xf>
    <xf numFmtId="49" fontId="37" fillId="21" borderId="21" applyAlignment="1" pivotButton="0" quotePrefix="0" xfId="15">
      <alignment vertical="center"/>
    </xf>
    <xf numFmtId="1" fontId="37" fillId="21" borderId="21" applyAlignment="1" pivotButton="0" quotePrefix="0" xfId="15">
      <alignment vertical="center"/>
    </xf>
    <xf numFmtId="177" fontId="37" fillId="0" borderId="21" applyAlignment="1" pivotButton="0" quotePrefix="0" xfId="15">
      <alignment vertical="center"/>
    </xf>
    <xf numFmtId="0" fontId="37" fillId="0" borderId="26" applyAlignment="1" pivotButton="0" quotePrefix="0" xfId="15">
      <alignment vertical="center"/>
    </xf>
    <xf numFmtId="49" fontId="37" fillId="21" borderId="25" applyAlignment="1" pivotButton="0" quotePrefix="0" xfId="15">
      <alignment vertical="center"/>
    </xf>
    <xf numFmtId="1" fontId="37" fillId="21" borderId="25" applyAlignment="1" pivotButton="0" quotePrefix="0" xfId="15">
      <alignment vertical="center"/>
    </xf>
    <xf numFmtId="49" fontId="37" fillId="0" borderId="21" applyAlignment="1" pivotButton="0" quotePrefix="0" xfId="15">
      <alignment vertical="center" wrapText="1"/>
    </xf>
    <xf numFmtId="1" fontId="37" fillId="0" borderId="21" applyAlignment="1" pivotButton="0" quotePrefix="0" xfId="15">
      <alignment vertical="center" wrapText="1"/>
    </xf>
    <xf numFmtId="49" fontId="37" fillId="0" borderId="24" applyAlignment="1" pivotButton="0" quotePrefix="0" xfId="15">
      <alignment vertical="center"/>
    </xf>
    <xf numFmtId="1" fontId="37" fillId="0" borderId="24" applyAlignment="1" pivotButton="0" quotePrefix="0" xfId="15">
      <alignment vertical="center"/>
    </xf>
    <xf numFmtId="49" fontId="37" fillId="0" borderId="21" applyAlignment="1" pivotButton="0" quotePrefix="0" xfId="15">
      <alignment vertical="center"/>
    </xf>
    <xf numFmtId="1" fontId="37" fillId="0" borderId="21" applyAlignment="1" pivotButton="0" quotePrefix="0" xfId="15">
      <alignment vertical="center"/>
    </xf>
    <xf numFmtId="49" fontId="37" fillId="0" borderId="0" applyAlignment="1" pivotButton="0" quotePrefix="0" xfId="15">
      <alignment vertical="center"/>
    </xf>
    <xf numFmtId="1" fontId="37" fillId="0" borderId="0" applyAlignment="1" pivotButton="0" quotePrefix="0" xfId="15">
      <alignment vertical="center"/>
    </xf>
    <xf numFmtId="1" fontId="37" fillId="0" borderId="25" applyAlignment="1" pivotButton="0" quotePrefix="0" xfId="15">
      <alignment vertical="center"/>
    </xf>
    <xf numFmtId="0" fontId="37" fillId="0" borderId="24" applyAlignment="1" pivotButton="0" quotePrefix="0" xfId="15">
      <alignment vertical="center"/>
    </xf>
    <xf numFmtId="49" fontId="37" fillId="0" borderId="24" applyAlignment="1" pivotButton="0" quotePrefix="0" xfId="15">
      <alignment vertical="center" wrapText="1"/>
    </xf>
    <xf numFmtId="1" fontId="37" fillId="0" borderId="25" applyAlignment="1" pivotButton="0" quotePrefix="0" xfId="15">
      <alignment vertical="center" wrapText="1"/>
    </xf>
    <xf numFmtId="49" fontId="37" fillId="0" borderId="0" applyAlignment="1" pivotButton="0" quotePrefix="0" xfId="15">
      <alignment vertical="center" wrapText="1"/>
    </xf>
    <xf numFmtId="1" fontId="37" fillId="0" borderId="0" applyAlignment="1" pivotButton="0" quotePrefix="0" xfId="15">
      <alignment vertical="center" wrapText="1"/>
    </xf>
    <xf numFmtId="0" fontId="38" fillId="0" borderId="24" applyAlignment="1" pivotButton="0" quotePrefix="0" xfId="15">
      <alignment vertical="center" wrapText="1"/>
    </xf>
    <xf numFmtId="0" fontId="38" fillId="0" borderId="25" applyAlignment="1" pivotButton="0" quotePrefix="0" xfId="15">
      <alignment vertical="center" wrapText="1"/>
    </xf>
    <xf numFmtId="0" fontId="40" fillId="0" borderId="0" applyAlignment="1" pivotButton="0" quotePrefix="0" xfId="15">
      <alignment vertical="center"/>
    </xf>
    <xf numFmtId="10" fontId="37" fillId="0" borderId="0" applyAlignment="1" pivotButton="0" quotePrefix="0" xfId="15">
      <alignment vertical="center"/>
    </xf>
    <xf numFmtId="0" fontId="2" fillId="2" borderId="2" applyAlignment="1" pivotButton="0" quotePrefix="0" xfId="0">
      <alignment horizontal="center" vertical="center" wrapText="1"/>
    </xf>
    <xf numFmtId="0" fontId="38" fillId="0" borderId="22" applyAlignment="1" pivotButton="0" quotePrefix="0" xfId="15">
      <alignment vertical="center" wrapText="1"/>
    </xf>
    <xf numFmtId="0" fontId="38" fillId="0" borderId="30" applyAlignment="1" pivotButton="0" quotePrefix="0" xfId="15">
      <alignment vertical="center" wrapText="1"/>
    </xf>
    <xf numFmtId="0" fontId="38" fillId="0" borderId="23" applyAlignment="1" pivotButton="0" quotePrefix="0" xfId="15">
      <alignment vertical="center" wrapText="1"/>
    </xf>
    <xf numFmtId="0" fontId="37" fillId="19" borderId="22" applyAlignment="1" pivotButton="0" quotePrefix="0" xfId="15">
      <alignment vertical="center" wrapText="1"/>
    </xf>
    <xf numFmtId="0" fontId="39" fillId="0" borderId="23" applyAlignment="1" pivotButton="0" quotePrefix="0" xfId="15">
      <alignment vertical="center"/>
    </xf>
    <xf numFmtId="0" fontId="35" fillId="20" borderId="0" applyAlignment="1" pivotButton="0" quotePrefix="0" xfId="15">
      <alignment vertical="center" wrapText="1"/>
    </xf>
    <xf numFmtId="0" fontId="32" fillId="0" borderId="0" applyAlignment="1" pivotButton="0" quotePrefix="0" xfId="15">
      <alignment vertical="center"/>
    </xf>
    <xf numFmtId="0" fontId="39" fillId="0" borderId="30" applyAlignment="1" pivotButton="0" quotePrefix="0" xfId="15">
      <alignment vertical="center"/>
    </xf>
    <xf numFmtId="9" fontId="0" fillId="0" borderId="4" applyAlignment="1" pivotButton="0" quotePrefix="0" xfId="0">
      <alignment horizontal="center" vertical="center"/>
    </xf>
    <xf numFmtId="164" fontId="8" fillId="0" borderId="3" applyAlignment="1" pivotButton="0" quotePrefix="0" xfId="0">
      <alignment horizontal="center" vertical="center" wrapText="1"/>
    </xf>
    <xf numFmtId="0" fontId="6" fillId="0" borderId="4" applyAlignment="1" pivotButton="0" quotePrefix="0" xfId="0">
      <alignment horizontal="center" vertical="center"/>
    </xf>
    <xf numFmtId="0" fontId="3" fillId="0" borderId="4" applyAlignment="1" pivotButton="0" quotePrefix="0" xfId="0">
      <alignment horizontal="center"/>
    </xf>
    <xf numFmtId="4" fontId="7" fillId="0" borderId="4" applyAlignment="1" pivotButton="0" quotePrefix="0" xfId="0">
      <alignment horizontal="left" vertical="center" wrapText="1"/>
    </xf>
    <xf numFmtId="164" fontId="8" fillId="0" borderId="4" applyAlignment="1" pivotButton="0" quotePrefix="0" xfId="0">
      <alignment horizontal="left" vertical="center" wrapText="1"/>
    </xf>
    <xf numFmtId="0" fontId="6" fillId="3" borderId="5" applyAlignment="1" pivotButton="0" quotePrefix="0" xfId="0">
      <alignment horizontal="center" vertical="center"/>
    </xf>
    <xf numFmtId="0" fontId="6" fillId="3" borderId="1" applyAlignment="1" pivotButton="0" quotePrefix="0" xfId="0">
      <alignment horizontal="center" vertical="center"/>
    </xf>
    <xf numFmtId="0" fontId="4" fillId="0" borderId="4" applyAlignment="1" pivotButton="0" quotePrefix="0" xfId="0">
      <alignment horizontal="center" vertical="center"/>
    </xf>
    <xf numFmtId="0" fontId="6" fillId="3" borderId="4" applyAlignment="1" pivotButton="0" quotePrefix="0" xfId="0">
      <alignment horizontal="center" vertical="center"/>
    </xf>
    <xf numFmtId="0" fontId="11" fillId="6" borderId="4" applyAlignment="1" pivotButton="0" quotePrefix="0" xfId="0">
      <alignment horizontal="center" vertical="center" wrapText="1"/>
    </xf>
    <xf numFmtId="0" fontId="0" fillId="0" borderId="2" pivotButton="0" quotePrefix="0" xfId="0"/>
    <xf numFmtId="0" fontId="0" fillId="0" borderId="3" pivotButton="0" quotePrefix="0" xfId="0"/>
    <xf numFmtId="170" fontId="11" fillId="6" borderId="4" applyAlignment="1" pivotButton="0" quotePrefix="0" xfId="0">
      <alignment horizontal="center" vertical="center" wrapText="1"/>
    </xf>
    <xf numFmtId="0" fontId="11" fillId="6" borderId="1" applyAlignment="1" pivotButton="0" quotePrefix="0" xfId="0">
      <alignment horizontal="center" vertical="center" wrapText="1"/>
    </xf>
    <xf numFmtId="0" fontId="6" fillId="3" borderId="7" applyAlignment="1" pivotButton="0" quotePrefix="0" xfId="0">
      <alignment horizontal="center" vertical="center"/>
    </xf>
    <xf numFmtId="0" fontId="0" fillId="0" borderId="20" pivotButton="0" quotePrefix="0" xfId="0"/>
    <xf numFmtId="0" fontId="9" fillId="4" borderId="4" applyAlignment="1" pivotButton="0" quotePrefix="0" xfId="0">
      <alignment horizontal="center" vertical="center"/>
    </xf>
    <xf numFmtId="0" fontId="9" fillId="4" borderId="4" applyAlignment="1" pivotButton="0" quotePrefix="0" xfId="0">
      <alignment horizontal="center" vertical="center" wrapText="1"/>
    </xf>
    <xf numFmtId="0" fontId="3" fillId="0" borderId="0" pivotButton="0" quotePrefix="0" xfId="0"/>
    <xf numFmtId="0" fontId="24" fillId="3" borderId="12" applyAlignment="1" pivotButton="0" quotePrefix="0" xfId="0">
      <alignment horizontal="center" vertical="center"/>
    </xf>
    <xf numFmtId="0" fontId="6" fillId="0" borderId="9" applyAlignment="1" pivotButton="0" quotePrefix="0" xfId="0">
      <alignment horizontal="center" vertical="center"/>
    </xf>
    <xf numFmtId="0" fontId="6" fillId="0" borderId="7" applyAlignment="1" pivotButton="0" quotePrefix="0" xfId="0">
      <alignment horizontal="center" vertical="center"/>
    </xf>
    <xf numFmtId="0" fontId="6" fillId="0" borderId="13" applyAlignment="1" pivotButton="0" quotePrefix="0" xfId="0">
      <alignment horizontal="center" vertical="center"/>
    </xf>
    <xf numFmtId="0" fontId="6" fillId="0" borderId="14" applyAlignment="1" pivotButton="0" quotePrefix="0" xfId="0">
      <alignment horizontal="center" vertical="center"/>
    </xf>
    <xf numFmtId="166" fontId="0" fillId="0" borderId="0" applyAlignment="1" pivotButton="0" quotePrefix="0" xfId="0">
      <alignment vertical="center"/>
    </xf>
    <xf numFmtId="167" fontId="0" fillId="0" borderId="0" applyAlignment="1" pivotButton="0" quotePrefix="0" xfId="0">
      <alignment horizontal="center" vertical="center"/>
    </xf>
    <xf numFmtId="183" fontId="0" fillId="0" borderId="0" pivotButton="0" quotePrefix="0" xfId="0"/>
    <xf numFmtId="168" fontId="0" fillId="0" borderId="0" pivotButton="0" quotePrefix="0" xfId="0"/>
    <xf numFmtId="176" fontId="34" fillId="0" borderId="0" applyAlignment="1" pivotButton="0" quotePrefix="0" xfId="15">
      <alignment vertical="center"/>
    </xf>
    <xf numFmtId="177" fontId="34" fillId="0" borderId="0" applyAlignment="1" pivotButton="0" quotePrefix="0" xfId="15">
      <alignment vertical="center"/>
    </xf>
    <xf numFmtId="176" fontId="38" fillId="19" borderId="21" applyAlignment="1" pivotButton="0" quotePrefix="0" xfId="15">
      <alignment vertical="center"/>
    </xf>
    <xf numFmtId="177" fontId="38" fillId="19" borderId="21" applyAlignment="1" pivotButton="0" quotePrefix="0" xfId="15">
      <alignment vertical="center"/>
    </xf>
    <xf numFmtId="176" fontId="37" fillId="0" borderId="21" applyAlignment="1" pivotButton="0" quotePrefix="0" xfId="15">
      <alignment vertical="center"/>
    </xf>
    <xf numFmtId="177" fontId="37" fillId="0" borderId="21" applyAlignment="1" pivotButton="0" quotePrefix="0" xfId="15">
      <alignment vertical="center" wrapText="1"/>
    </xf>
    <xf numFmtId="177" fontId="37" fillId="0" borderId="4" applyAlignment="1" pivotButton="0" quotePrefix="0" xfId="15">
      <alignment vertical="center"/>
    </xf>
    <xf numFmtId="0" fontId="0" fillId="0" borderId="30" pivotButton="0" quotePrefix="0" xfId="0"/>
    <xf numFmtId="0" fontId="0" fillId="0" borderId="23" pivotButton="0" quotePrefix="0" xfId="0"/>
    <xf numFmtId="177" fontId="37" fillId="0" borderId="0" applyAlignment="1" pivotButton="0" quotePrefix="0" xfId="15">
      <alignment vertical="center"/>
    </xf>
    <xf numFmtId="176" fontId="38" fillId="21" borderId="21" applyAlignment="1" pivotButton="0" quotePrefix="0" xfId="15">
      <alignment vertical="center"/>
    </xf>
    <xf numFmtId="177" fontId="37" fillId="19" borderId="21" applyAlignment="1" pivotButton="0" quotePrefix="0" xfId="15">
      <alignment vertical="center"/>
    </xf>
    <xf numFmtId="0" fontId="37" fillId="19" borderId="21" applyAlignment="1" pivotButton="0" quotePrefix="0" xfId="15">
      <alignment vertical="center" wrapText="1"/>
    </xf>
    <xf numFmtId="176" fontId="37" fillId="0" borderId="0" applyAlignment="1" pivotButton="0" quotePrefix="0" xfId="15">
      <alignment vertical="center"/>
    </xf>
    <xf numFmtId="177" fontId="37" fillId="0" borderId="21" applyAlignment="1" pivotButton="0" quotePrefix="0" xfId="15">
      <alignment vertical="center"/>
    </xf>
    <xf numFmtId="0" fontId="0" fillId="0" borderId="31" pivotButton="0" quotePrefix="0" xfId="0"/>
    <xf numFmtId="0" fontId="0" fillId="0" borderId="6" pivotButton="0" quotePrefix="0" xfId="0"/>
    <xf numFmtId="0" fontId="0" fillId="0" borderId="7" pivotButton="0" quotePrefix="0" xfId="0"/>
    <xf numFmtId="0" fontId="0" fillId="0" borderId="35" pivotButton="0" quotePrefix="0" xfId="0"/>
    <xf numFmtId="0" fontId="0" fillId="0" borderId="9" pivotButton="0" quotePrefix="0" xfId="0"/>
    <xf numFmtId="0" fontId="0" fillId="0" borderId="8" pivotButton="0" quotePrefix="0" xfId="0"/>
    <xf numFmtId="164" fontId="8" fillId="0" borderId="4" applyAlignment="1" pivotButton="0" quotePrefix="0" xfId="0">
      <alignment horizontal="left" vertical="center" wrapText="1"/>
    </xf>
    <xf numFmtId="169" fontId="9" fillId="4" borderId="4" applyAlignment="1" pivotButton="0" quotePrefix="0" xfId="0">
      <alignment horizontal="left" vertical="center" wrapText="1"/>
    </xf>
    <xf numFmtId="164" fontId="8" fillId="0" borderId="3" applyAlignment="1" pivotButton="0" quotePrefix="0" xfId="0">
      <alignment horizontal="center" vertical="center" wrapText="1"/>
    </xf>
    <xf numFmtId="170" fontId="9" fillId="0" borderId="0" pivotButton="0" quotePrefix="0" xfId="0"/>
    <xf numFmtId="171" fontId="9" fillId="0" borderId="0" pivotButton="0" quotePrefix="0" xfId="0"/>
    <xf numFmtId="170" fontId="9" fillId="0" borderId="0" applyAlignment="1" pivotButton="0" quotePrefix="0" xfId="0">
      <alignment vertical="center"/>
    </xf>
    <xf numFmtId="171" fontId="9" fillId="0" borderId="0" applyAlignment="1" pivotButton="0" quotePrefix="0" xfId="0">
      <alignment vertical="center"/>
    </xf>
    <xf numFmtId="172" fontId="9" fillId="0" borderId="0" applyAlignment="1" pivotButton="0" quotePrefix="0" xfId="0">
      <alignment vertical="center"/>
    </xf>
    <xf numFmtId="170" fontId="11" fillId="6" borderId="4" applyAlignment="1" pivotButton="0" quotePrefix="0" xfId="0">
      <alignment horizontal="center" vertical="center" wrapText="1"/>
    </xf>
    <xf numFmtId="170" fontId="9" fillId="5" borderId="4" applyAlignment="1" pivotButton="0" quotePrefix="0" xfId="0">
      <alignment horizontal="center" vertical="center" wrapText="1"/>
    </xf>
    <xf numFmtId="171" fontId="9" fillId="5" borderId="4" applyAlignment="1" pivotButton="0" quotePrefix="0" xfId="0">
      <alignment horizontal="center" vertical="center" wrapText="1"/>
    </xf>
    <xf numFmtId="170" fontId="9" fillId="5" borderId="4" applyAlignment="1" pivotButton="0" quotePrefix="0" xfId="0">
      <alignment horizontal="right" vertical="center"/>
    </xf>
    <xf numFmtId="171" fontId="9" fillId="5" borderId="4" applyAlignment="1" pivotButton="0" quotePrefix="0" xfId="0">
      <alignment horizontal="right" vertical="center"/>
    </xf>
    <xf numFmtId="170" fontId="12" fillId="0" borderId="4" pivotButton="0" quotePrefix="0" xfId="0"/>
    <xf numFmtId="170" fontId="15" fillId="0" borderId="4" pivotButton="0" quotePrefix="0" xfId="0"/>
    <xf numFmtId="170" fontId="9" fillId="5" borderId="0" pivotButton="0" quotePrefix="0" xfId="0"/>
    <xf numFmtId="173" fontId="9" fillId="5" borderId="0" pivotButton="0" quotePrefix="0" xfId="0"/>
    <xf numFmtId="174" fontId="0" fillId="4" borderId="4" applyAlignment="1" pivotButton="0" quotePrefix="0" xfId="0">
      <alignment horizontal="right" vertical="center"/>
    </xf>
    <xf numFmtId="174" fontId="22" fillId="12" borderId="0" pivotButton="0" quotePrefix="0" xfId="0"/>
    <xf numFmtId="0" fontId="0" fillId="0" borderId="38" pivotButton="0" quotePrefix="0" xfId="0"/>
    <xf numFmtId="0" fontId="0" fillId="0" borderId="39" pivotButton="0" quotePrefix="0" xfId="0"/>
    <xf numFmtId="0" fontId="0" fillId="0" borderId="13" pivotButton="0" quotePrefix="0" xfId="0"/>
    <xf numFmtId="0" fontId="0" fillId="0" borderId="14" pivotButton="0" quotePrefix="0" xfId="0"/>
    <xf numFmtId="175" fontId="4" fillId="2" borderId="4" applyAlignment="1" pivotButton="0" quotePrefix="0" xfId="14">
      <alignment horizontal="right" vertical="center" wrapText="1"/>
    </xf>
    <xf numFmtId="175" fontId="0" fillId="0" borderId="0" pivotButton="0" quotePrefix="0" xfId="0"/>
  </cellXfs>
  <cellStyles count="17">
    <cellStyle name="Normalny" xfId="0" builtinId="0"/>
    <cellStyle name="Dziesiętny 2" xfId="1"/>
    <cellStyle name="Dziesiętny 3" xfId="2"/>
    <cellStyle name="Norm. 2" xfId="3"/>
    <cellStyle name="Norm. 3" xfId="4"/>
    <cellStyle name="Normalny 2" xfId="5"/>
    <cellStyle name="Normalny 3" xfId="6"/>
    <cellStyle name="Normalny 4" xfId="7"/>
    <cellStyle name="Normalny 5" xfId="8"/>
    <cellStyle name="Normalny 6" xfId="9"/>
    <cellStyle name="Procentowy 2" xfId="10"/>
    <cellStyle name="Procentowy 3" xfId="11"/>
    <cellStyle name="Uwaga 2" xfId="12"/>
    <cellStyle name="Walutowy 2" xfId="13"/>
    <cellStyle name="Walutowy" xfId="14" builtinId="4"/>
    <cellStyle name="Normalny 7" xfId="15"/>
    <cellStyle name="Procentowy 4" xfId="16"/>
  </cellStyles>
  <dxfs count="25"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FFFFFF"/>
        <sz val="12"/>
      </font>
      <fill>
        <patternFill>
          <bgColor rgb="FFFF0000"/>
        </patternFill>
      </fill>
    </dxf>
    <dxf>
      <font>
        <name val="Calibri"/>
        <charset val="1"/>
        <color rgb="FFFFFFFF"/>
        <sz val="12"/>
      </font>
      <fill>
        <patternFill>
          <bgColor rgb="FFFFFF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000000"/>
        <sz val="12"/>
      </font>
      <fill>
        <patternFill>
          <bgColor rgb="FFFF0000"/>
        </patternFill>
      </fill>
    </dxf>
    <dxf>
      <font>
        <name val="Calibri"/>
        <charset val="1"/>
        <color rgb="FFFFFFFF"/>
        <sz val="12"/>
      </font>
      <fill>
        <patternFill>
          <bgColor rgb="FFFF0000"/>
        </patternFill>
      </fill>
    </dxf>
    <dxf>
      <font>
        <name val="Calibri"/>
        <charset val="1"/>
        <family val="2"/>
        <color rgb="FF000000"/>
        <sz val="12"/>
      </font>
      <numFmt numFmtId="165" formatCode="#,##0.00\ [$zł-415];[Red]\-#,##0.00\ [$zł-415]"/>
    </dxf>
    <dxf>
      <font>
        <name val="Calibri"/>
        <charset val="1"/>
        <family val="2"/>
        <b val="1"/>
        <color rgb="FF000000"/>
        <sz val="12"/>
      </font>
      <numFmt numFmtId="165" formatCode="#,##0.00\ [$zł-415];[Red]\-#,##0.00\ [$zł-415]"/>
      <fill>
        <patternFill>
          <bgColor rgb="FFE7E6E6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name val="Calibri"/>
        <charset val="1"/>
        <family val="2"/>
        <color rgb="FF000000"/>
        <sz val="12"/>
      </font>
      <numFmt numFmtId="165" formatCode="#,##0.00\ [$zł-415];[Red]\-#,##0.00\ [$zł-415]"/>
    </dxf>
    <dxf>
      <font>
        <name val="Calibri"/>
        <charset val="1"/>
        <family val="2"/>
        <b val="1"/>
        <color rgb="FF000000"/>
        <sz val="12"/>
      </font>
      <numFmt numFmtId="165" formatCode="#,##0.00\ [$zł-415];[Red]\-#,##0.00\ [$zł-415]"/>
      <fill>
        <patternFill>
          <bgColor rgb="FFE7E6E6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name val="Calibri"/>
        <charset val="1"/>
        <family val="2"/>
        <b val="1"/>
        <strike val="0"/>
        <outline val="0"/>
        <shadow val="0"/>
        <color rgb="FF000000"/>
        <sz val="12"/>
      </font>
      <numFmt numFmtId="0" formatCode="General"/>
      <fill>
        <patternFill>
          <bgColor rgb="FFE7E6E6"/>
        </patternFill>
      </fill>
    </dxf>
    <dxf>
      <font>
        <name val="Calibri"/>
        <charset val="1"/>
        <family val="2"/>
        <b val="1"/>
        <strike val="0"/>
        <outline val="0"/>
        <shadow val="0"/>
        <color rgb="FF000000"/>
        <sz val="12"/>
      </font>
      <numFmt numFmtId="0" formatCode="General"/>
      <fill>
        <patternFill>
          <bgColor rgb="FFE7E6E6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name val="Calibri"/>
        <charset val="1"/>
        <family val="2"/>
        <b val="1"/>
        <strike val="0"/>
        <outline val="0"/>
        <shadow val="0"/>
        <color rgb="FF000000"/>
        <sz val="12"/>
      </font>
      <numFmt numFmtId="0" formatCode="General"/>
      <fill>
        <patternFill>
          <bgColor rgb="FFE7E6E6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E7E6E6"/>
      <rgbColor rgb="FF660066"/>
      <rgbColor rgb="FFFF8080"/>
      <rgbColor rgb="FF0066CC"/>
      <rgbColor rgb="FFD0CEC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BFBFBF"/>
      <rgbColor rgb="FFFF99CC"/>
      <rgbColor rgb="FFCC99FF"/>
      <rgbColor rgb="FFF4B183"/>
      <rgbColor rgb="FF3366FF"/>
      <rgbColor rgb="FF33CCCC"/>
      <rgbColor rgb="FF92D050"/>
      <rgbColor rgb="FFFFCC00"/>
      <rgbColor rgb="FFFF9900"/>
      <rgbColor rgb="FFED7D31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worksheet" Target="/xl/worksheets/sheet11.xml" Id="rId11" /><Relationship Type="http://schemas.openxmlformats.org/officeDocument/2006/relationships/worksheet" Target="/xl/worksheets/sheet12.xml" Id="rId12" /><Relationship Type="http://schemas.openxmlformats.org/officeDocument/2006/relationships/worksheet" Target="/xl/worksheets/sheet13.xml" Id="rId13" /><Relationship Type="http://schemas.openxmlformats.org/officeDocument/2006/relationships/styles" Target="styles.xml" Id="rId14" /><Relationship Type="http://schemas.openxmlformats.org/officeDocument/2006/relationships/theme" Target="theme/theme1.xml" Id="rId15" /></Relationships>
</file>

<file path=xl/charts/chart1.xml><?xml version="1.0" encoding="utf-8"?>
<chartSpace xmlns:a="http://schemas.openxmlformats.org/drawingml/2006/main" xmlns="http://schemas.openxmlformats.org/drawingml/2006/chart">
  <chart>
    <title>
      <tx>
        <rich>
          <a:bodyPr/>
          <a:lstStyle/>
          <a:p>
            <a:pPr lvl="0">
              <a:defRPr b="0">
                <a:solidFill>
                  <a:srgbClr val="757575"/>
                </a:solidFill>
                <a:latin typeface="sans-serif"/>
              </a:defRPr>
            </a:pPr>
            <a:r>
              <a:rPr lang="pl-PL" b="0">
                <a:solidFill>
                  <a:srgbClr val="757575"/>
                </a:solidFill>
                <a:latin typeface="sans-serif"/>
              </a:rPr>
              <a:t>Udział w długości sieci</a:t>
            </a:r>
          </a:p>
        </rich>
      </tx>
      <overlay val="0"/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rgbClr val="4472C4"/>
              </a:solidFill>
              <a:ln>
                <a:prstDash val="solid"/>
              </a:ln>
            </spPr>
          </dPt>
          <dPt>
            <idx val="1"/>
            <bubble3D val="0"/>
            <spPr>
              <a:solidFill>
                <a:srgbClr val="ED7D31"/>
              </a:solidFill>
              <a:ln>
                <a:prstDash val="solid"/>
              </a:ln>
            </spPr>
          </dPt>
          <dPt>
            <idx val="2"/>
            <bubble3D val="0"/>
            <spPr>
              <a:solidFill>
                <a:srgbClr val="A5A5A5"/>
              </a:solidFill>
              <a:ln>
                <a:prstDash val="solid"/>
              </a:ln>
            </spPr>
          </dPt>
          <dPt>
            <idx val="3"/>
            <bubble3D val="0"/>
            <spPr>
              <a:solidFill>
                <a:srgbClr val="FFC000"/>
              </a:solidFill>
              <a:ln>
                <a:prstDash val="solid"/>
              </a:ln>
            </spPr>
          </dPt>
          <dPt>
            <idx val="4"/>
            <bubble3D val="0"/>
            <spPr>
              <a:solidFill>
                <a:srgbClr val="5B9BD5"/>
              </a:solidFill>
              <a:ln>
                <a:prstDash val="solid"/>
              </a:ln>
            </spPr>
          </dPt>
          <dPt>
            <idx val="5"/>
            <bubble3D val="0"/>
            <spPr>
              <a:solidFill>
                <a:srgbClr val="70AD47"/>
              </a:solidFill>
              <a:ln>
                <a:prstDash val="solid"/>
              </a:ln>
            </spPr>
          </dPt>
          <dPt>
            <idx val="6"/>
            <bubble3D val="0"/>
            <spPr>
              <a:solidFill>
                <a:srgbClr val="7C9CD6"/>
              </a:solidFill>
              <a:ln>
                <a:prstDash val="solid"/>
              </a:ln>
            </spPr>
          </dPt>
          <cat>
            <strRef>
              <f>NET_LEN!$B$5:$B$11</f>
              <strCache>
                <ptCount val="7"/>
                <pt idx="0">
                  <v>sieci nowe - doziemne</v>
                </pt>
                <pt idx="1">
                  <v>sieci istniejące - kanalizacja własna</v>
                </pt>
                <pt idx="2">
                  <v>sieci istniejące - kanalizacja obca</v>
                </pt>
                <pt idx="3">
                  <v>sieci istniejące - włókna własne</v>
                </pt>
                <pt idx="4">
                  <v>sieci istniejące - włókna obce</v>
                </pt>
                <pt idx="5">
                  <v>sieci nowe - naziemne</v>
                </pt>
                <pt idx="6">
                  <v>sieci nowe - naziemne, na istniejącej podbudowie</v>
                </pt>
              </strCache>
            </strRef>
          </cat>
          <val>
            <numRef>
              <f>NET_LEN!$D$5:$D$11</f>
              <numCache>
                <formatCode>0.00%</formatCode>
                <ptCount val="7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r"/>
      <overlay val="0"/>
      <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r>
            <a:t/>
          </a:r>
          <a:endParaRPr lang="pl-PL"/>
        </a:p>
      </txPr>
    </legend>
    <plotVisOnly val="1"/>
    <dispBlanksAs val="zero"/>
  </chart>
</chartSpace>
</file>

<file path=xl/charts/chart2.xml><?xml version="1.0" encoding="utf-8"?>
<chartSpace xmlns:a="http://schemas.openxmlformats.org/drawingml/2006/main" xmlns="http://schemas.openxmlformats.org/drawingml/2006/chart">
  <chart>
    <title>
      <tx>
        <rich>
          <a:bodyPr/>
          <a:lstStyle/>
          <a:p>
            <a:pPr lvl="0">
              <a:defRPr b="0">
                <a:solidFill>
                  <a:srgbClr val="757575"/>
                </a:solidFill>
                <a:latin typeface="sans-serif"/>
              </a:defRPr>
            </a:pPr>
            <a:r>
              <a:rPr lang="pl-PL" b="0">
                <a:solidFill>
                  <a:srgbClr val="757575"/>
                </a:solidFill>
                <a:latin typeface="sans-serif"/>
              </a:rPr>
              <a:t>Udział w budżecie</a:t>
            </a:r>
          </a:p>
        </rich>
      </tx>
      <overlay val="0"/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rgbClr val="4472C4"/>
              </a:solidFill>
              <a:ln>
                <a:prstDash val="solid"/>
              </a:ln>
            </spPr>
          </dPt>
          <dPt>
            <idx val="1"/>
            <bubble3D val="0"/>
            <spPr>
              <a:solidFill>
                <a:srgbClr val="ED7D31"/>
              </a:solidFill>
              <a:ln>
                <a:prstDash val="solid"/>
              </a:ln>
            </spPr>
          </dPt>
          <dPt>
            <idx val="2"/>
            <bubble3D val="0"/>
            <spPr>
              <a:solidFill>
                <a:srgbClr val="A5A5A5"/>
              </a:solidFill>
              <a:ln>
                <a:prstDash val="solid"/>
              </a:ln>
            </spPr>
          </dPt>
          <dPt>
            <idx val="3"/>
            <bubble3D val="0"/>
            <spPr>
              <a:solidFill>
                <a:srgbClr val="FFC000"/>
              </a:solidFill>
              <a:ln>
                <a:prstDash val="solid"/>
              </a:ln>
            </spPr>
          </dPt>
          <dPt>
            <idx val="4"/>
            <bubble3D val="0"/>
            <spPr>
              <a:solidFill>
                <a:srgbClr val="5B9BD5"/>
              </a:solidFill>
              <a:ln>
                <a:prstDash val="solid"/>
              </a:ln>
            </spPr>
          </dPt>
          <dPt>
            <idx val="5"/>
            <bubble3D val="0"/>
            <spPr>
              <a:solidFill>
                <a:srgbClr val="70AD47"/>
              </a:solidFill>
              <a:ln>
                <a:prstDash val="solid"/>
              </a:ln>
            </spPr>
          </dPt>
          <dPt>
            <idx val="6"/>
            <bubble3D val="0"/>
            <spPr>
              <a:solidFill>
                <a:srgbClr val="7C9CD6"/>
              </a:solidFill>
              <a:ln>
                <a:prstDash val="solid"/>
              </a:ln>
            </spPr>
          </dPt>
          <cat>
            <strRef>
              <f>NET_LEN!$B$5:$B$11</f>
              <strCache>
                <ptCount val="7"/>
                <pt idx="0">
                  <v>sieci nowe - doziemne</v>
                </pt>
                <pt idx="1">
                  <v>sieci istniejące - kanalizacja własna</v>
                </pt>
                <pt idx="2">
                  <v>sieci istniejące - kanalizacja obca</v>
                </pt>
                <pt idx="3">
                  <v>sieci istniejące - włókna własne</v>
                </pt>
                <pt idx="4">
                  <v>sieci istniejące - włókna obce</v>
                </pt>
                <pt idx="5">
                  <v>sieci nowe - naziemne</v>
                </pt>
                <pt idx="6">
                  <v>sieci nowe - naziemne, na istniejącej podbudowie</v>
                </pt>
              </strCache>
            </strRef>
          </cat>
          <val>
            <numRef>
              <f>NET_LEN!$G$5:$G$11</f>
              <numCache>
                <formatCode>0.00%</formatCode>
                <ptCount val="7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r"/>
      <overlay val="0"/>
      <txPr>
        <a:bodyPr/>
        <a:lstStyle/>
        <a:p>
          <a:pPr lvl="0">
            <a:defRPr b="0">
              <a:solidFill>
                <a:srgbClr val="1A1A1A"/>
              </a:solidFill>
              <a:latin typeface="sans-serif"/>
            </a:defRPr>
          </a:pPr>
          <a:r>
            <a:t/>
          </a:r>
          <a:endParaRPr lang="pl-PL"/>
        </a:p>
      </txPr>
    </legend>
    <plotVisOnly val="1"/>
    <dispBlanksAs val="zero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 /><Relationship Type="http://schemas.openxmlformats.org/officeDocument/2006/relationships/chart" Target="/xl/charts/chart2.xml" Id="rId2" /></Relationships>
</file>

<file path=xl/drawings/drawing1.xml><?xml version="1.0" encoding="utf-8"?>
<wsDr xmlns:a="http://schemas.openxmlformats.org/drawingml/2006/main" xmlns:c="http://schemas.openxmlformats.org/drawingml/2006/chart" xmlns:r="http://schemas.openxmlformats.org/officeDocument/2006/relationships" xmlns="http://schemas.openxmlformats.org/drawingml/2006/spreadsheetDrawing">
  <oneCellAnchor>
    <from>
      <col>1</col>
      <colOff>48722</colOff>
      <row>42</row>
      <rowOff>125432</rowOff>
    </from>
    <ext cx="6524625" cy="4029075"/>
    <graphicFrame>
      <nvGraphicFramePr>
        <cNvPr id="1" name="Chart 1"/>
        <cNvGraphicFramePr/>
      </nvGraphicFramePr>
      <xfrm/>
      <a:graphic>
        <a:graphicData uri="http://schemas.openxmlformats.org/drawingml/2006/chart">
          <c:chart r:id="rId1"/>
        </a:graphicData>
      </a:graphic>
    </graphicFrame>
    <clientData fLocksWithSheet="0"/>
  </oneCellAnchor>
  <oneCellAnchor>
    <from>
      <col>9</col>
      <colOff>21049</colOff>
      <row>42</row>
      <rowOff>141112</rowOff>
    </from>
    <ext cx="6581775" cy="4029075"/>
    <graphicFrame>
      <nvGraphicFramePr>
        <cNvPr id="2" name="Chart 2"/>
        <cNvGraphicFramePr/>
      </nvGraphicFramePr>
      <xfrm/>
      <a:graphic>
        <a:graphicData uri="http://schemas.openxmlformats.org/drawingml/2006/chart">
          <c:chart r:id="rId2"/>
        </a:graphicData>
      </a:graphic>
    </graphicFrame>
    <clientData fLocksWithSheet="0"/>
  </oneCellAnchor>
</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sheet1.xml><?xml version="1.0" encoding="utf-8"?>
<worksheet xmlns="http://schemas.openxmlformats.org/spreadsheetml/2006/main">
  <sheetPr codeName="Arkusz1">
    <outlinePr summaryBelow="1" summaryRight="1"/>
    <pageSetUpPr fitToPage="1"/>
  </sheetPr>
  <dimension ref="A1:L133"/>
  <sheetViews>
    <sheetView tabSelected="1" zoomScaleNormal="100" workbookViewId="0">
      <selection activeCell="A1" sqref="A1"/>
    </sheetView>
  </sheetViews>
  <sheetFormatPr baseColWidth="8" defaultColWidth="10.875" defaultRowHeight="15.75"/>
  <cols>
    <col width="7.375" customWidth="1" min="1" max="1"/>
    <col width="48" customWidth="1" min="2" max="2"/>
    <col width="66.625" customWidth="1" min="3" max="3"/>
    <col width="24" customWidth="1" min="4" max="4"/>
    <col width="9.625" customWidth="1" min="5" max="5"/>
    <col width="11.125" customWidth="1" style="9" min="6" max="6"/>
    <col width="12.5" customWidth="1" style="10" min="7" max="7"/>
    <col width="16.875" customWidth="1" style="10" min="8" max="8"/>
    <col width="14.875" customWidth="1" min="9" max="9"/>
    <col hidden="1" outlineLevel="1" width="13.375" customWidth="1" style="11" min="10" max="10"/>
    <col hidden="1" outlineLevel="1" width="12.5" customWidth="1" style="11" min="11" max="11"/>
    <col hidden="1" outlineLevel="1" width="11.375" customWidth="1" style="12" min="12" max="12"/>
    <col collapsed="1" width="23.625" customWidth="1" min="13" max="13"/>
    <col width="18.875" customWidth="1" min="15" max="15"/>
    <col width="14.375" customWidth="1" min="16" max="16"/>
    <col width="19" customWidth="1" min="19" max="19"/>
  </cols>
  <sheetData>
    <row r="1" ht="15" customHeight="1">
      <c r="A1" s="13" t="n"/>
      <c r="C1" s="12" t="n"/>
      <c r="E1" s="11" t="n"/>
      <c r="F1" s="14" t="n"/>
      <c r="I1" s="15" t="n"/>
      <c r="J1" s="15" t="n"/>
      <c r="K1" s="15" t="n"/>
    </row>
    <row r="2" ht="15" customHeight="1">
      <c r="A2" s="16" t="n"/>
      <c r="B2" s="286" t="n"/>
      <c r="C2" s="286" t="n"/>
      <c r="D2" s="286" t="inlineStr">
        <is>
          <t>Podsumowanie całego projektu netto:</t>
        </is>
      </c>
      <c r="E2" s="306" t="n"/>
      <c r="F2" s="306" t="n"/>
      <c r="G2" s="306" t="n"/>
      <c r="H2" s="17">
        <f>SUMIFS(H:H,A:A,"=*.*")</f>
        <v/>
      </c>
      <c r="I2" s="18" t="n"/>
      <c r="J2" s="15">
        <f>COUNTIF(J5:J5861,"Brak takiej JB")</f>
        <v/>
      </c>
      <c r="K2" s="15" t="n"/>
      <c r="L2" s="320" t="n"/>
    </row>
    <row r="3" ht="15" customHeight="1">
      <c r="A3" s="13" t="n"/>
      <c r="C3" s="12" t="n"/>
      <c r="E3" s="11" t="n"/>
      <c r="F3" s="14" t="n"/>
      <c r="I3" s="321" t="n"/>
      <c r="J3" s="15" t="n"/>
      <c r="K3" s="15" t="n"/>
    </row>
    <row r="4" ht="42" customHeight="1">
      <c r="A4" s="21" t="inlineStr">
        <is>
          <t>LP</t>
        </is>
      </c>
      <c r="B4" s="21" t="inlineStr">
        <is>
          <t>Nazwa węzła</t>
        </is>
      </c>
      <c r="C4" s="21" t="inlineStr">
        <is>
          <t>Opis prac</t>
        </is>
      </c>
      <c r="D4" s="21" t="inlineStr">
        <is>
          <t>JB</t>
        </is>
      </c>
      <c r="E4" s="21" t="inlineStr">
        <is>
          <t>Jednostka Miary JB</t>
        </is>
      </c>
      <c r="F4" s="22" t="inlineStr">
        <is>
          <t>ilość</t>
        </is>
      </c>
      <c r="G4" s="21" t="inlineStr">
        <is>
          <t>Koszt JB</t>
        </is>
      </c>
      <c r="H4" s="21" t="inlineStr">
        <is>
          <t>wartość netto</t>
        </is>
      </c>
      <c r="I4" s="21" t="inlineStr">
        <is>
          <t>Rok wydatku</t>
        </is>
      </c>
      <c r="J4" s="23" t="inlineStr">
        <is>
          <t>błędy</t>
        </is>
      </c>
      <c r="K4" s="24" t="inlineStr">
        <is>
          <t>błędy</t>
        </is>
      </c>
      <c r="L4" s="24">
        <f>IF(H2=Harmonogram!C35-Harmonogram!C32,"OK","zła suma")</f>
        <v/>
      </c>
    </row>
    <row r="5" ht="15" customHeight="1">
      <c r="A5" t="n">
        <v>1</v>
      </c>
      <c r="B5" t="inlineStr">
        <is>
          <t>węzeł nr 1</t>
        </is>
      </c>
      <c r="C5" t="inlineStr"/>
      <c r="D5" t="inlineStr"/>
      <c r="E5" t="inlineStr"/>
      <c r="F5" t="inlineStr"/>
      <c r="G5" t="inlineStr"/>
      <c r="H5">
        <f>SUMIFS(H:H,A:A,CONCATENATE("=",A5,".*"))</f>
        <v/>
      </c>
      <c r="I5" t="inlineStr"/>
      <c r="J5" t="inlineStr"/>
      <c r="K5" t="inlineStr"/>
    </row>
    <row r="6" ht="15" customHeight="1">
      <c r="A6" t="inlineStr">
        <is>
          <t>1.1</t>
        </is>
      </c>
      <c r="B6" t="inlineStr"/>
      <c r="C6">
        <f>IF(ISERROR(VLOOKUP(D6,JB_tabela,2,FALSE())),"Brak takiej JB",VLOOKUP(D6,JB_tabela,2,FALSE()))</f>
        <v/>
      </c>
      <c r="D6" t="inlineStr">
        <is>
          <t>siec_doste_szafk_pdz_16</t>
        </is>
      </c>
      <c r="E6">
        <f>IF(ISERROR(VLOOKUP(D6,JB_tabela,4,FALSE())),"Brak takiej JB",VLOOKUP(D6,JB_tabela,4,FALSE()))</f>
        <v/>
      </c>
      <c r="F6">
        <f>VLOOKUP(VALUE(LEFT($A6,FIND(".",$A6)-1)),lista_OLT,MATCH($D6,OLT_nazwa,0),FALSE)</f>
        <v/>
      </c>
      <c r="G6">
        <f>IF(E6="szt",IF(ISERROR(VLOOKUP(D6,JB_tabela,MATCH(G$4,JB_menu,0)-1,FALSE)),,VLOOKUP(D6,JB_tabela,MATCH(G$4,JB_menu,0)-1,FALSE)),IF(E6="m",IF(ISERROR(VLOOKUP(D6,JB_tabela,MATCH(G$4,JB_menu,0)-1,FALSE)),,VLOOKUP(D6,JB_tabela,MATCH(G$4,JB_menu,0)-1,FALSE)),"Brak JM"))</f>
        <v/>
      </c>
      <c r="H6">
        <f>F6*G6</f>
        <v/>
      </c>
      <c r="I6" s="322" t="n">
        <v>43830</v>
      </c>
      <c r="J6">
        <f>IF(ISERROR(VLOOKUP(D6,JB_tabela,MATCH(G$4,JB_menu,0)-1,FALSE)),"Brak takiej JB","OK")</f>
        <v/>
      </c>
      <c r="K6">
        <f>IF(ISERROR(VLOOKUP(D6,JB_tabela,MATCH(E$4,JB_menu,0)-1,FALSE)),"Brak JM JB",IF(VLOOKUP(D6,JB_tabela,MATCH(E$4,JB_menu,0)-1,FALSE)=E6,"OK","Niezgodność JM JB"))</f>
        <v/>
      </c>
    </row>
    <row r="7" ht="15" customHeight="1">
      <c r="A7" t="inlineStr">
        <is>
          <t>1.2</t>
        </is>
      </c>
      <c r="B7" t="inlineStr"/>
      <c r="C7">
        <f>IF(ISERROR(VLOOKUP(D7,JB_tabela,2,FALSE())),"Brak takiej JB",VLOOKUP(D7,JB_tabela,2,FALSE()))</f>
        <v/>
      </c>
      <c r="D7" t="inlineStr">
        <is>
          <t>siec_doste_szafk_pdz_32</t>
        </is>
      </c>
      <c r="E7">
        <f>IF(ISERROR(VLOOKUP(D7,JB_tabela,4,FALSE())),"Brak takiej JB",VLOOKUP(D7,JB_tabela,4,FALSE()))</f>
        <v/>
      </c>
      <c r="F7">
        <f>VLOOKUP(VALUE(LEFT($A7,FIND(".",$A7)-1)),lista_OLT,MATCH($D7,OLT_nazwa,0),FALSE)</f>
        <v/>
      </c>
      <c r="G7">
        <f>IF(E7="szt",IF(ISERROR(VLOOKUP(D7,JB_tabela,MATCH(G$4,JB_menu,0)-1,FALSE)),,VLOOKUP(D7,JB_tabela,MATCH(G$4,JB_menu,0)-1,FALSE)),IF(E7="m",IF(ISERROR(VLOOKUP(D7,JB_tabela,MATCH(G$4,JB_menu,0)-1,FALSE)),,VLOOKUP(D7,JB_tabela,MATCH(G$4,JB_menu,0)-1,FALSE)),"Brak JM"))</f>
        <v/>
      </c>
      <c r="H7">
        <f>F7*G7</f>
        <v/>
      </c>
      <c r="I7" s="322" t="n">
        <v>43830</v>
      </c>
      <c r="J7">
        <f>IF(ISERROR(VLOOKUP(D7,JB_tabela,MATCH(G$4,JB_menu,0)-1,FALSE)),"Brak takiej JB","OK")</f>
        <v/>
      </c>
      <c r="K7">
        <f>IF(ISERROR(VLOOKUP(D7,JB_tabela,MATCH(E$4,JB_menu,0)-1,FALSE)),"Brak JM JB",IF(VLOOKUP(D7,JB_tabela,MATCH(E$4,JB_menu,0)-1,FALSE)=E7,"OK","Niezgodność JM JB"))</f>
        <v/>
      </c>
    </row>
    <row r="8" ht="15" customHeight="1">
      <c r="A8" t="inlineStr">
        <is>
          <t>1.3</t>
        </is>
      </c>
      <c r="B8" t="inlineStr"/>
      <c r="C8">
        <f>IF(ISERROR(VLOOKUP(D8,JB_tabela,2,FALSE())),"Brak takiej JB",VLOOKUP(D8,JB_tabela,2,FALSE()))</f>
        <v/>
      </c>
      <c r="D8" t="inlineStr">
        <is>
          <t>siec_doste_szafk_pdz_64</t>
        </is>
      </c>
      <c r="E8">
        <f>IF(ISERROR(VLOOKUP(D8,JB_tabela,4,FALSE())),"Brak takiej JB",VLOOKUP(D8,JB_tabela,4,FALSE()))</f>
        <v/>
      </c>
      <c r="F8">
        <f>VLOOKUP(VALUE(LEFT($A8,FIND(".",$A8)-1)),lista_OLT,MATCH($D8,OLT_nazwa,0),FALSE)</f>
        <v/>
      </c>
      <c r="G8">
        <f>IF(E8="szt",IF(ISERROR(VLOOKUP(D8,JB_tabela,MATCH(G$4,JB_menu,0)-1,FALSE)),,VLOOKUP(D8,JB_tabela,MATCH(G$4,JB_menu,0)-1,FALSE)),IF(E8="m",IF(ISERROR(VLOOKUP(D8,JB_tabela,MATCH(G$4,JB_menu,0)-1,FALSE)),,VLOOKUP(D8,JB_tabela,MATCH(G$4,JB_menu,0)-1,FALSE)),"Brak JM"))</f>
        <v/>
      </c>
      <c r="H8">
        <f>F8*G8</f>
        <v/>
      </c>
      <c r="I8" s="322" t="n">
        <v>43830</v>
      </c>
      <c r="J8">
        <f>IF(ISERROR(VLOOKUP(D8,JB_tabela,MATCH(G$4,JB_menu,0)-1,FALSE)),"Brak takiej JB","OK")</f>
        <v/>
      </c>
      <c r="K8">
        <f>IF(ISERROR(VLOOKUP(D8,JB_tabela,MATCH(E$4,JB_menu,0)-1,FALSE)),"Brak JM JB",IF(VLOOKUP(D8,JB_tabela,MATCH(E$4,JB_menu,0)-1,FALSE)=E8,"OK","Niezgodność JM JB"))</f>
        <v/>
      </c>
    </row>
    <row r="9" ht="15.75" customHeight="1">
      <c r="A9" t="inlineStr">
        <is>
          <t>1.4</t>
        </is>
      </c>
      <c r="B9" t="inlineStr"/>
      <c r="C9">
        <f>IF(ISERROR(VLOOKUP(D9,JB_tabela,2,FALSE())),"Brak takiej JB",VLOOKUP(D9,JB_tabela,2,FALSE()))</f>
        <v/>
      </c>
      <c r="D9" t="inlineStr">
        <is>
          <t>siec_doste_szafk_pdz_128</t>
        </is>
      </c>
      <c r="E9">
        <f>IF(ISERROR(VLOOKUP(D9,JB_tabela,4,FALSE())),"Brak takiej JB",VLOOKUP(D9,JB_tabela,4,FALSE()))</f>
        <v/>
      </c>
      <c r="F9">
        <f>VLOOKUP(VALUE(LEFT($A9,FIND(".",$A9)-1)),lista_OLT,MATCH($D9,OLT_nazwa,0),FALSE)</f>
        <v/>
      </c>
      <c r="G9">
        <f>IF(E9="szt",IF(ISERROR(VLOOKUP(D9,JB_tabela,MATCH(G$4,JB_menu,0)-1,FALSE)),,VLOOKUP(D9,JB_tabela,MATCH(G$4,JB_menu,0)-1,FALSE)),IF(E9="m",IF(ISERROR(VLOOKUP(D9,JB_tabela,MATCH(G$4,JB_menu,0)-1,FALSE)),,VLOOKUP(D9,JB_tabela,MATCH(G$4,JB_menu,0)-1,FALSE)),"Brak JM"))</f>
        <v/>
      </c>
      <c r="H9">
        <f>F9*G9</f>
        <v/>
      </c>
      <c r="I9" s="322" t="n">
        <v>43830</v>
      </c>
      <c r="J9">
        <f>IF(ISERROR(VLOOKUP(D9,JB_tabela,MATCH(G$4,JB_menu,0)-1,FALSE)),"Brak takiej JB","OK")</f>
        <v/>
      </c>
      <c r="K9">
        <f>IF(ISERROR(VLOOKUP(D9,JB_tabela,MATCH(E$4,JB_menu,0)-1,FALSE)),"Brak JM JB",IF(VLOOKUP(D9,JB_tabela,MATCH(E$4,JB_menu,0)-1,FALSE)=E9,"OK","Niezgodność JM JB"))</f>
        <v/>
      </c>
    </row>
    <row r="10" ht="15" customHeight="1">
      <c r="A10" t="inlineStr">
        <is>
          <t>1.5</t>
        </is>
      </c>
      <c r="B10" t="inlineStr"/>
      <c r="C10">
        <f>IF(ISERROR(VLOOKUP(D10,JB_tabela,2,FALSE())),"Brak takiej JB",VLOOKUP(D10,JB_tabela,2,FALSE()))</f>
        <v/>
      </c>
      <c r="D10">
        <f>IF(VLOOKUP(VALUE(LEFT($A10,FIND(".",$A10)-1)),lista_OLT,MATCH("czy napowietrzna",OLT_nazwa,0),FALSE)="napowietrzna","siec_doste_n","siec_doste_wykop_kw")</f>
        <v/>
      </c>
      <c r="E10">
        <f>IF(ISERROR(VLOOKUP(D10,JB_tabela,4,FALSE())),"Brak takiej JB",VLOOKUP(D10,JB_tabela,4,FALSE()))</f>
        <v/>
      </c>
      <c r="F10">
        <f>IF(VLOOKUP(VALUE(LEFT($A10,FIND(".",$A10)-1)),lista_OLT,MATCH("czy napowietrzna",OLT_nazwa,0),FALSE)="napowietrzna",9036 - 9036,9036)</f>
        <v/>
      </c>
      <c r="G10">
        <f>IF(E10="szt",IF(ISERROR(VLOOKUP(D10,JB_tabela,MATCH(G$4,JB_menu,0)-1,FALSE)),,VLOOKUP(D10,JB_tabela,MATCH(G$4,JB_menu,0)-1,FALSE)),IF(E10="m",IF(ISERROR(VLOOKUP(D10,JB_tabela,MATCH(G$4,JB_menu,0)-1,FALSE)),,VLOOKUP(D10,JB_tabela,MATCH(G$4,JB_menu,0)-1,FALSE)),"Brak JM"))</f>
        <v/>
      </c>
      <c r="H10">
        <f>F10*G10</f>
        <v/>
      </c>
      <c r="I10" s="322" t="n">
        <v>43830</v>
      </c>
      <c r="J10">
        <f>IF(ISERROR(VLOOKUP(D10,JB_tabela,MATCH(G$4,JB_menu,0)-1,FALSE)),"Brak takiej JB","OK")</f>
        <v/>
      </c>
      <c r="K10">
        <f>IF(ISERROR(VLOOKUP(D10,JB_tabela,MATCH(E$4,JB_menu,0)-1,FALSE)),"Brak JM JB",IF(VLOOKUP(D10,JB_tabela,MATCH(E$4,JB_menu,0)-1,FALSE)=E10,"OK","Niezgodność JM JB"))</f>
        <v/>
      </c>
    </row>
    <row r="11" ht="15" customHeight="1">
      <c r="A11" t="inlineStr">
        <is>
          <t>1.6</t>
        </is>
      </c>
      <c r="B11" t="inlineStr"/>
      <c r="C11">
        <f>IF(ISERROR(VLOOKUP(D11,JB_tabela,2,FALSE())),"Brak takiej JB",VLOOKUP(D11,JB_tabela,2,FALSE()))</f>
        <v/>
      </c>
      <c r="D11" t="inlineStr">
        <is>
          <t>siec_dost_obca_w</t>
        </is>
      </c>
      <c r="E11">
        <f>IF(ISERROR(VLOOKUP(D11,JB_tabela,4,FALSE())),"Brak takiej JB",VLOOKUP(D11,JB_tabela,4,FALSE()))</f>
        <v/>
      </c>
      <c r="F11" t="n">
        <v>0</v>
      </c>
      <c r="G11">
        <f>IF(E11="szt",IF(ISERROR(VLOOKUP(D11,JB_tabela,MATCH(G$4,JB_menu,0)-1,FALSE)),,VLOOKUP(D11,JB_tabela,MATCH(G$4,JB_menu,0)-1,FALSE)),IF(E11="m",IF(ISERROR(VLOOKUP(D11,JB_tabela,MATCH(G$4,JB_menu,0)-1,FALSE)),,VLOOKUP(D11,JB_tabela,MATCH(G$4,JB_menu,0)-1,FALSE)),"Brak JM"))</f>
        <v/>
      </c>
      <c r="H11">
        <f>F11*G11</f>
        <v/>
      </c>
      <c r="I11" s="322" t="n">
        <v>43830</v>
      </c>
      <c r="J11">
        <f>IF(ISERROR(VLOOKUP(D11,JB_tabela,MATCH(G$4,JB_menu,0)-1,FALSE)),"Brak takiej JB","OK")</f>
        <v/>
      </c>
      <c r="K11">
        <f>IF(ISERROR(VLOOKUP(D11,JB_tabela,MATCH(E$4,JB_menu,0)-1,FALSE)),"Brak JM JB",IF(VLOOKUP(D11,JB_tabela,MATCH(E$4,JB_menu,0)-1,FALSE)=E11,"OK","Niezgodność JM JB"))</f>
        <v/>
      </c>
    </row>
    <row r="12" ht="15.75" customHeight="1">
      <c r="A12" t="inlineStr">
        <is>
          <t>1.7</t>
        </is>
      </c>
      <c r="B12" t="inlineStr"/>
      <c r="C12">
        <f>IF(ISERROR(VLOOKUP(D12,JB_tabela,2,FALSE())),"Brak takiej JB",VLOOKUP(D12,JB_tabela,2,FALSE()))</f>
        <v/>
      </c>
      <c r="D12" t="inlineStr">
        <is>
          <t>siec_dost_wlasna</t>
        </is>
      </c>
      <c r="E12">
        <f>IF(ISERROR(VLOOKUP(D12,JB_tabela,4,FALSE())),"Brak takiej JB",VLOOKUP(D12,JB_tabela,4,FALSE()))</f>
        <v/>
      </c>
      <c r="F12" t="n">
        <v>0</v>
      </c>
      <c r="G12">
        <f>IF(E12="szt",IF(ISERROR(VLOOKUP(D12,JB_tabela,MATCH(G$4,JB_menu,0)-1,FALSE)),,VLOOKUP(D12,JB_tabela,MATCH(G$4,JB_menu,0)-1,FALSE)),IF(E12="m",IF(ISERROR(VLOOKUP(D12,JB_tabela,MATCH(G$4,JB_menu,0)-1,FALSE)),,VLOOKUP(D12,JB_tabela,MATCH(G$4,JB_menu,0)-1,FALSE)),"Brak JM"))</f>
        <v/>
      </c>
      <c r="H12">
        <f>F12*G12</f>
        <v/>
      </c>
      <c r="I12" s="322" t="n">
        <v>43830</v>
      </c>
      <c r="J12">
        <f>IF(ISERROR(VLOOKUP(D12,JB_tabela,MATCH(G$4,JB_menu,0)-1,FALSE)),"Brak takiej JB","OK")</f>
        <v/>
      </c>
      <c r="K12">
        <f>IF(ISERROR(VLOOKUP(D12,JB_tabela,MATCH(E$4,JB_menu,0)-1,FALSE)),"Brak JM JB",IF(VLOOKUP(D12,JB_tabela,MATCH(E$4,JB_menu,0)-1,FALSE)=E12,"OK","Niezgodność JM JB"))</f>
        <v/>
      </c>
    </row>
    <row r="13" ht="15" customHeight="1">
      <c r="A13" t="inlineStr">
        <is>
          <t>1.8</t>
        </is>
      </c>
      <c r="B13" t="inlineStr"/>
      <c r="C13">
        <f>IF(ISERROR(VLOOKUP(D13,JB_tabela,2,FALSE())),"Brak takiej JB",VLOOKUP(D13,JB_tabela,2,FALSE()))</f>
        <v/>
      </c>
      <c r="D13" t="inlineStr">
        <is>
          <t>siec_dost_wlasna_w</t>
        </is>
      </c>
      <c r="E13">
        <f>IF(ISERROR(VLOOKUP(D13,JB_tabela,4,FALSE())),"Brak takiej JB",VLOOKUP(D13,JB_tabela,4,FALSE()))</f>
        <v/>
      </c>
      <c r="F13" t="n">
        <v>0</v>
      </c>
      <c r="G13">
        <f>IF(E13="szt",IF(ISERROR(VLOOKUP(D13,JB_tabela,MATCH(G$4,JB_menu,0)-1,FALSE)),,VLOOKUP(D13,JB_tabela,MATCH(G$4,JB_menu,0)-1,FALSE)),IF(E13="m",IF(ISERROR(VLOOKUP(D13,JB_tabela,MATCH(G$4,JB_menu,0)-1,FALSE)),,VLOOKUP(D13,JB_tabela,MATCH(G$4,JB_menu,0)-1,FALSE)),"Brak JM"))</f>
        <v/>
      </c>
      <c r="H13">
        <f>F13*G13</f>
        <v/>
      </c>
      <c r="I13" s="322" t="n">
        <v>43830</v>
      </c>
      <c r="J13">
        <f>IF(ISERROR(VLOOKUP(D13,JB_tabela,MATCH(G$4,JB_menu,0)-1,FALSE)),"Brak takiej JB","OK")</f>
        <v/>
      </c>
      <c r="K13">
        <f>IF(ISERROR(VLOOKUP(D13,JB_tabela,MATCH(E$4,JB_menu,0)-1,FALSE)),"Brak JM JB",IF(VLOOKUP(D13,JB_tabela,MATCH(E$4,JB_menu,0)-1,FALSE)=E13,"OK","Niezgodność JM JB"))</f>
        <v/>
      </c>
    </row>
    <row r="14" ht="15" customHeight="1">
      <c r="A14" t="inlineStr">
        <is>
          <t>1.9</t>
        </is>
      </c>
      <c r="B14" t="inlineStr"/>
      <c r="C14">
        <f>IF(ISERROR(VLOOKUP(D14,JB_tabela,2,FALSE())),"Brak takiej JB",VLOOKUP(D14,JB_tabela,2,FALSE()))</f>
        <v/>
      </c>
      <c r="D14">
        <f>IF(VLOOKUP(VALUE(LEFT($A14,FIND(".",$A14)-1)),lista_OLT,MATCH("czy napowietrzna",OLT_nazwa,0),FALSE)="napowietrzna","siec_doste_n_do_PA","siec_doste_wykop_do_PA")</f>
        <v/>
      </c>
      <c r="E14">
        <f>IF(ISERROR(VLOOKUP(D14,JB_tabela,4,FALSE())),"Brak takiej JB",VLOOKUP(D14,JB_tabela,4,FALSE()))</f>
        <v/>
      </c>
      <c r="F14" t="n">
        <v>3002</v>
      </c>
      <c r="G14">
        <f>IF(E14="szt",IF(ISERROR(VLOOKUP(D14,JB_tabela,MATCH(G$4,JB_menu,0)-1,FALSE)),,VLOOKUP(D14,JB_tabela,MATCH(G$4,JB_menu,0)-1,FALSE)),IF(E14="m",IF(ISERROR(VLOOKUP(D14,JB_tabela,MATCH(G$4,JB_menu,0)-1,FALSE)),,VLOOKUP(D14,JB_tabela,MATCH(G$4,JB_menu,0)-1,FALSE)),"Brak JM"))</f>
        <v/>
      </c>
      <c r="H14">
        <f>F14*G14</f>
        <v/>
      </c>
      <c r="I14" s="322" t="n">
        <v>43830</v>
      </c>
      <c r="J14">
        <f>IF(ISERROR(VLOOKUP(D14,JB_tabela,MATCH(G$4,JB_menu,0)-1,FALSE)),"Brak takiej JB","OK")</f>
        <v/>
      </c>
      <c r="K14">
        <f>IF(ISERROR(VLOOKUP(D14,JB_tabela,MATCH(E$4,JB_menu,0)-1,FALSE)),"Brak JM JB",IF(VLOOKUP(D14,JB_tabela,MATCH(E$4,JB_menu,0)-1,FALSE)=E14,"OK","Niezgodność JM JB"))</f>
        <v/>
      </c>
    </row>
    <row r="15" ht="15.75" customHeight="1">
      <c r="A15" t="inlineStr">
        <is>
          <t>1.10</t>
        </is>
      </c>
      <c r="B15" t="inlineStr"/>
      <c r="C15">
        <f>IF(ISERROR(VLOOKUP(D15,JB_tabela,2,FALSE())),"Brak takiej JB",VLOOKUP(D15,JB_tabela,2,FALSE()))</f>
        <v/>
      </c>
      <c r="D15" t="inlineStr">
        <is>
          <t>siec_doste_n_do_PA</t>
        </is>
      </c>
      <c r="E15">
        <f>IF(ISERROR(VLOOKUP(D15,JB_tabela,4,FALSE())),"Brak takiej JB",VLOOKUP(D15,JB_tabela,4,FALSE()))</f>
        <v/>
      </c>
      <c r="F15" t="n">
        <v>4564</v>
      </c>
      <c r="G15">
        <f>IF(E15="szt",IF(ISERROR(VLOOKUP(D15,JB_tabela,MATCH(G$4,JB_menu,0)-1,FALSE)),,VLOOKUP(D15,JB_tabela,MATCH(G$4,JB_menu,0)-1,FALSE)),IF(E15="m",IF(ISERROR(VLOOKUP(D15,JB_tabela,MATCH(G$4,JB_menu,0)-1,FALSE)),,VLOOKUP(D15,JB_tabela,MATCH(G$4,JB_menu,0)-1,FALSE)),"Brak JM"))</f>
        <v/>
      </c>
      <c r="H15">
        <f>F15*G15</f>
        <v/>
      </c>
      <c r="I15" s="322" t="n">
        <v>43830</v>
      </c>
      <c r="J15">
        <f>IF(ISERROR(VLOOKUP(D15,JB_tabela,MATCH(G$4,JB_menu,0)-1,FALSE)),"Brak takiej JB","OK")</f>
        <v/>
      </c>
      <c r="K15">
        <f>IF(ISERROR(VLOOKUP(D15,JB_tabela,MATCH(E$4,JB_menu,0)-1,FALSE)),"Brak JM JB",IF(VLOOKUP(D15,JB_tabela,MATCH(E$4,JB_menu,0)-1,FALSE)=E15,"OK","Niezgodność JM JB"))</f>
        <v/>
      </c>
    </row>
    <row r="16" ht="15" customHeight="1">
      <c r="A16" t="inlineStr">
        <is>
          <t>1.11</t>
        </is>
      </c>
      <c r="B16" t="inlineStr"/>
      <c r="C16">
        <f>IF(ISERROR(VLOOKUP(D16,JB_tabela,2,FALSE())),"Brak takiej JB",VLOOKUP(D16,JB_tabela,2,FALSE()))</f>
        <v/>
      </c>
      <c r="D16" t="inlineStr">
        <is>
          <t>siec_doste_szafk_pdw</t>
        </is>
      </c>
      <c r="E16">
        <f>IF(ISERROR(VLOOKUP(D16,JB_tabela,4,FALSE())),"Brak takiej JB",VLOOKUP(D16,JB_tabela,4,FALSE()))</f>
        <v/>
      </c>
      <c r="F16" t="n">
        <v>4</v>
      </c>
      <c r="G16">
        <f>IF(E16="szt",IF(ISERROR(VLOOKUP(D16,JB_tabela,MATCH(G$4,JB_menu,0)-1,FALSE)),,VLOOKUP(D16,JB_tabela,MATCH(G$4,JB_menu,0)-1,FALSE)),IF(E16="m",IF(ISERROR(VLOOKUP(D16,JB_tabela,MATCH(G$4,JB_menu,0)-1,FALSE)),,VLOOKUP(D16,JB_tabela,MATCH(G$4,JB_menu,0)-1,FALSE)),"Brak JM"))</f>
        <v/>
      </c>
      <c r="H16">
        <f>F16*G16</f>
        <v/>
      </c>
      <c r="I16" s="322" t="n">
        <v>43830</v>
      </c>
      <c r="J16">
        <f>IF(ISERROR(VLOOKUP(D16,JB_tabela,MATCH(G$4,JB_menu,0)-1,FALSE)),"Brak takiej JB","OK")</f>
        <v/>
      </c>
      <c r="K16">
        <f>IF(ISERROR(VLOOKUP(D16,JB_tabela,MATCH(E$4,JB_menu,0)-1,FALSE)),"Brak JM JB",IF(VLOOKUP(D16,JB_tabela,MATCH(E$4,JB_menu,0)-1,FALSE)=E16,"OK","Niezgodność JM JB"))</f>
        <v/>
      </c>
    </row>
    <row r="17" ht="15" customHeight="1">
      <c r="A17" t="inlineStr">
        <is>
          <t>1.12</t>
        </is>
      </c>
      <c r="B17" t="inlineStr"/>
      <c r="C17">
        <f>IF(ISERROR(VLOOKUP(D17,JB_tabela,2,FALSE())),"Brak takiej JB",VLOOKUP(D17,JB_tabela,2,FALSE()))</f>
        <v/>
      </c>
      <c r="D17" t="inlineStr">
        <is>
          <t>OLT_GPON</t>
        </is>
      </c>
      <c r="E17">
        <f>IF(ISERROR(VLOOKUP(D17,JB_tabela,4,FALSE())),"Brak takiej JB",VLOOKUP(D17,JB_tabela,4,FALSE()))</f>
        <v/>
      </c>
      <c r="F17" t="n">
        <v>1</v>
      </c>
      <c r="G17">
        <f>IF(E17="szt",IF(ISERROR(VLOOKUP(D17,JB_tabela,MATCH(G$4,JB_menu,0)-1,FALSE)),,VLOOKUP(D17,JB_tabela,MATCH(G$4,JB_menu,0)-1,FALSE)),IF(E17="m",IF(ISERROR(VLOOKUP(D17,JB_tabela,MATCH(G$4,JB_menu,0)-1,FALSE)),,VLOOKUP(D17,JB_tabela,MATCH(G$4,JB_menu,0)-1,FALSE)),"Brak JM"))</f>
        <v/>
      </c>
      <c r="H17">
        <f>F17*G17</f>
        <v/>
      </c>
      <c r="I17" s="322" t="n">
        <v>43830</v>
      </c>
      <c r="J17">
        <f>IF(ISERROR(VLOOKUP(D17,JB_tabela,MATCH(G$4,JB_menu,0)-1,FALSE)),"Brak takiej JB","OK")</f>
        <v/>
      </c>
      <c r="K17">
        <f>IF(ISERROR(VLOOKUP(D17,JB_tabela,MATCH(E$4,JB_menu,0)-1,FALSE)),"Brak JM JB",IF(VLOOKUP(D17,JB_tabela,MATCH(E$4,JB_menu,0)-1,FALSE)=E17,"OK","Niezgodność JM JB"))</f>
        <v/>
      </c>
    </row>
    <row r="18" ht="15.75" customHeight="1">
      <c r="A18" t="inlineStr">
        <is>
          <t>1.13</t>
        </is>
      </c>
      <c r="B18" t="inlineStr"/>
      <c r="C18">
        <f>IF(ISERROR(VLOOKUP(D18,JB_tabela,2,FALSE())),"Brak takiej JB",VLOOKUP(D18,JB_tabela,2,FALSE()))</f>
        <v/>
      </c>
      <c r="D18" t="inlineStr">
        <is>
          <t>wezel_rozbu</t>
        </is>
      </c>
      <c r="E18">
        <f>IF(ISERROR(VLOOKUP(D18,JB_tabela,4,FALSE())),"Brak takiej JB",VLOOKUP(D18,JB_tabela,4,FALSE()))</f>
        <v/>
      </c>
      <c r="F18" t="n">
        <v>1</v>
      </c>
      <c r="G18">
        <f>IF(E18="szt",IF(ISERROR(VLOOKUP(D18,JB_tabela,MATCH(G$4,JB_menu,0)-1,FALSE)),,VLOOKUP(D18,JB_tabela,MATCH(G$4,JB_menu,0)-1,FALSE)),IF(E18="m",IF(ISERROR(VLOOKUP(D18,JB_tabela,MATCH(G$4,JB_menu,0)-1,FALSE)),,VLOOKUP(D18,JB_tabela,MATCH(G$4,JB_menu,0)-1,FALSE)),"Brak JM"))</f>
        <v/>
      </c>
      <c r="H18">
        <f>F18*G18</f>
        <v/>
      </c>
      <c r="I18" s="322" t="n">
        <v>43830</v>
      </c>
      <c r="J18">
        <f>IF(ISERROR(VLOOKUP(D18,JB_tabela,MATCH(G$4,JB_menu,0)-1,FALSE)),"Brak takiej JB","OK")</f>
        <v/>
      </c>
      <c r="K18">
        <f>IF(ISERROR(VLOOKUP(D18,JB_tabela,MATCH(E$4,JB_menu,0)-1,FALSE)),"Brak JM JB",IF(VLOOKUP(D18,JB_tabela,MATCH(E$4,JB_menu,0)-1,FALSE)=E18,"OK","Niezgodność JM JB"))</f>
        <v/>
      </c>
    </row>
    <row r="19" ht="15" customHeight="1">
      <c r="A19" t="inlineStr">
        <is>
          <t>1.14</t>
        </is>
      </c>
      <c r="B19" t="inlineStr"/>
      <c r="C19">
        <f>IF(ISERROR(VLOOKUP(D19,JB_tabela,2,FALSE())),"Brak takiej JB",VLOOKUP(D19,JB_tabela,2,FALSE()))</f>
        <v/>
      </c>
      <c r="D19" t="inlineStr">
        <is>
          <t>wezel_nowy</t>
        </is>
      </c>
      <c r="E19">
        <f>IF(ISERROR(VLOOKUP(D19,JB_tabela,4,FALSE())),"Brak takiej JB",VLOOKUP(D19,JB_tabela,4,FALSE()))</f>
        <v/>
      </c>
      <c r="F19" t="n">
        <v>0</v>
      </c>
      <c r="G19">
        <f>IF(E19="szt",IF(ISERROR(VLOOKUP(D19,JB_tabela,MATCH(G$4,JB_menu,0)-1,FALSE)),,VLOOKUP(D19,JB_tabela,MATCH(G$4,JB_menu,0)-1,FALSE)),IF(E19="m",IF(ISERROR(VLOOKUP(D19,JB_tabela,MATCH(G$4,JB_menu,0)-1,FALSE)),,VLOOKUP(D19,JB_tabela,MATCH(G$4,JB_menu,0)-1,FALSE)),"Brak JM"))</f>
        <v/>
      </c>
      <c r="H19">
        <f>F19*G19</f>
        <v/>
      </c>
      <c r="I19" s="322" t="n">
        <v>43830</v>
      </c>
      <c r="J19">
        <f>IF(ISERROR(VLOOKUP(D19,JB_tabela,MATCH(G$4,JB_menu,0)-1,FALSE)),"Brak takiej JB","OK")</f>
        <v/>
      </c>
      <c r="K19">
        <f>IF(ISERROR(VLOOKUP(D19,JB_tabela,MATCH(E$4,JB_menu,0)-1,FALSE)),"Brak JM JB",IF(VLOOKUP(D19,JB_tabela,MATCH(E$4,JB_menu,0)-1,FALSE)=E19,"OK","Niezgodność JM JB"))</f>
        <v/>
      </c>
    </row>
    <row r="20" ht="15" customHeight="1">
      <c r="A20" t="inlineStr">
        <is>
          <t>1.15</t>
        </is>
      </c>
      <c r="B20" t="inlineStr"/>
      <c r="C20">
        <f>IF(ISERROR(VLOOKUP(D20,JB_tabela,2,FALSE())),"Brak takiej JB",VLOOKUP(D20,JB_tabela,2,FALSE()))</f>
        <v/>
      </c>
      <c r="D20" t="inlineStr">
        <is>
          <t>siec_rozdz_obca_k</t>
        </is>
      </c>
      <c r="E20">
        <f>IF(ISERROR(VLOOKUP(D20,JB_tabela,4,FALSE())),"Brak takiej JB",VLOOKUP(D20,JB_tabela,4,FALSE()))</f>
        <v/>
      </c>
      <c r="F20" t="n">
        <v>0</v>
      </c>
      <c r="G20">
        <f>IF(E20="szt",IF(ISERROR(VLOOKUP(D20,JB_tabela,MATCH(G$4,JB_menu,0)-1,FALSE)),,VLOOKUP(D20,JB_tabela,MATCH(G$4,JB_menu,0)-1,FALSE)),IF(E20="m",IF(ISERROR(VLOOKUP(D20,JB_tabela,MATCH(G$4,JB_menu,0)-1,FALSE)),,VLOOKUP(D20,JB_tabela,MATCH(G$4,JB_menu,0)-1,FALSE)),"Brak JM"))</f>
        <v/>
      </c>
      <c r="H20">
        <f>F20*G20</f>
        <v/>
      </c>
      <c r="I20" s="322" t="n">
        <v>43830</v>
      </c>
      <c r="J20">
        <f>IF(ISERROR(VLOOKUP(D20,JB_tabela,MATCH(G$4,JB_menu,0)-1,FALSE)),"Brak takiej JB","OK")</f>
        <v/>
      </c>
      <c r="K20">
        <f>IF(ISERROR(VLOOKUP(D20,JB_tabela,MATCH(E$4,JB_menu,0)-1,FALSE)),"Brak JM JB",IF(VLOOKUP(D20,JB_tabela,MATCH(E$4,JB_menu,0)-1,FALSE)=E20,"OK","Niezgodność JM JB"))</f>
        <v/>
      </c>
    </row>
    <row r="21" ht="15" customHeight="1">
      <c r="A21" t="inlineStr">
        <is>
          <t>1.16</t>
        </is>
      </c>
      <c r="B21" t="inlineStr"/>
      <c r="C21">
        <f>IF(ISERROR(VLOOKUP(D21,JB_tabela,2,FALSE())),"Brak takiej JB",VLOOKUP(D21,JB_tabela,2,FALSE()))</f>
        <v/>
      </c>
      <c r="D21" t="inlineStr">
        <is>
          <t>siec_rozdz_obca_w</t>
        </is>
      </c>
      <c r="E21">
        <f>IF(ISERROR(VLOOKUP(D21,JB_tabela,4,FALSE())),"Brak takiej JB",VLOOKUP(D21,JB_tabela,4,FALSE()))</f>
        <v/>
      </c>
      <c r="F21" t="n">
        <v>0</v>
      </c>
      <c r="G21">
        <f>IF(E21="szt",IF(ISERROR(VLOOKUP(D21,JB_tabela,MATCH(G$4,JB_menu,0)-1,FALSE)),,VLOOKUP(D21,JB_tabela,MATCH(G$4,JB_menu,0)-1,FALSE)),IF(E21="m",IF(ISERROR(VLOOKUP(D21,JB_tabela,MATCH(G$4,JB_menu,0)-1,FALSE)),,VLOOKUP(D21,JB_tabela,MATCH(G$4,JB_menu,0)-1,FALSE)),"Brak JM"))</f>
        <v/>
      </c>
      <c r="H21">
        <f>F21*G21</f>
        <v/>
      </c>
      <c r="I21" s="322" t="n">
        <v>43830</v>
      </c>
      <c r="J21">
        <f>IF(ISERROR(VLOOKUP(D21,JB_tabela,MATCH(G$4,JB_menu,0)-1,FALSE)),"Brak takiej JB","OK")</f>
        <v/>
      </c>
      <c r="K21">
        <f>IF(ISERROR(VLOOKUP(D21,JB_tabela,MATCH(E$4,JB_menu,0)-1,FALSE)),"Brak JM JB",IF(VLOOKUP(D21,JB_tabela,MATCH(E$4,JB_menu,0)-1,FALSE)=E21,"OK","Niezgodność JM JB"))</f>
        <v/>
      </c>
    </row>
    <row r="22" ht="15" customHeight="1">
      <c r="A22" t="inlineStr">
        <is>
          <t>1.17</t>
        </is>
      </c>
      <c r="B22" t="inlineStr"/>
      <c r="C22">
        <f>IF(ISERROR(VLOOKUP(D22,JB_tabela,2,FALSE())),"Brak takiej JB",VLOOKUP(D22,JB_tabela,2,FALSE()))</f>
        <v/>
      </c>
      <c r="D22" t="inlineStr">
        <is>
          <t>siec_rozdz_obca_n</t>
        </is>
      </c>
      <c r="E22">
        <f>IF(ISERROR(VLOOKUP(D22,JB_tabela,4,FALSE())),"Brak takiej JB",VLOOKUP(D22,JB_tabela,4,FALSE()))</f>
        <v/>
      </c>
      <c r="F22" t="n">
        <v>112818</v>
      </c>
      <c r="G22">
        <f>IF(E22="szt",IF(ISERROR(VLOOKUP(D22,JB_tabela,MATCH(G$4,JB_menu,0)-1,FALSE)),,VLOOKUP(D22,JB_tabela,MATCH(G$4,JB_menu,0)-1,FALSE)),IF(E22="m",IF(ISERROR(VLOOKUP(D22,JB_tabela,MATCH(G$4,JB_menu,0)-1,FALSE)),,VLOOKUP(D22,JB_tabela,MATCH(G$4,JB_menu,0)-1,FALSE)),"Brak JM"))</f>
        <v/>
      </c>
      <c r="H22">
        <f>F22*G22</f>
        <v/>
      </c>
      <c r="I22" s="322" t="n">
        <v>43830</v>
      </c>
      <c r="J22">
        <f>IF(ISERROR(VLOOKUP(D22,JB_tabela,MATCH(G$4,JB_menu,0)-1,FALSE)),"Brak takiej JB","OK")</f>
        <v/>
      </c>
      <c r="K22">
        <f>IF(ISERROR(VLOOKUP(D22,JB_tabela,MATCH(E$4,JB_menu,0)-1,FALSE)),"Brak JM JB",IF(VLOOKUP(D22,JB_tabela,MATCH(E$4,JB_menu,0)-1,FALSE)=E22,"OK","Niezgodność JM JB"))</f>
        <v/>
      </c>
    </row>
    <row r="23" ht="15" customHeight="1">
      <c r="A23" t="inlineStr">
        <is>
          <t>1.18</t>
        </is>
      </c>
      <c r="B23" t="inlineStr"/>
      <c r="C23">
        <f>IF(ISERROR(VLOOKUP(D23,JB_tabela,2,FALSE())),"Brak takiej JB",VLOOKUP(D23,JB_tabela,2,FALSE()))</f>
        <v/>
      </c>
      <c r="D23" t="inlineStr">
        <is>
          <t>siec_rozdz_wlasn</t>
        </is>
      </c>
      <c r="E23">
        <f>IF(ISERROR(VLOOKUP(D23,JB_tabela,4,FALSE())),"Brak takiej JB",VLOOKUP(D23,JB_tabela,4,FALSE()))</f>
        <v/>
      </c>
      <c r="F23" t="n">
        <v>0</v>
      </c>
      <c r="G23">
        <f>IF(E23="szt",IF(ISERROR(VLOOKUP(D23,JB_tabela,MATCH(G$4,JB_menu,0)-1,FALSE)),,VLOOKUP(D23,JB_tabela,MATCH(G$4,JB_menu,0)-1,FALSE)),IF(E23="m",IF(ISERROR(VLOOKUP(D23,JB_tabela,MATCH(G$4,JB_menu,0)-1,FALSE)),,VLOOKUP(D23,JB_tabela,MATCH(G$4,JB_menu,0)-1,FALSE)),"Brak JM"))</f>
        <v/>
      </c>
      <c r="H23">
        <f>F23*G23</f>
        <v/>
      </c>
      <c r="I23" s="322" t="n">
        <v>43830</v>
      </c>
      <c r="J23">
        <f>IF(ISERROR(VLOOKUP(D23,JB_tabela,MATCH(G$4,JB_menu,0)-1,FALSE)),"Brak takiej JB","OK")</f>
        <v/>
      </c>
      <c r="K23">
        <f>IF(ISERROR(VLOOKUP(D23,JB_tabela,MATCH(E$4,JB_menu,0)-1,FALSE)),"Brak JM JB",IF(VLOOKUP(D23,JB_tabela,MATCH(E$4,JB_menu,0)-1,FALSE)=E23,"OK","Niezgodność JM JB"))</f>
        <v/>
      </c>
    </row>
    <row r="24" ht="15" customHeight="1">
      <c r="A24" t="inlineStr">
        <is>
          <t>1.19</t>
        </is>
      </c>
      <c r="B24" t="inlineStr"/>
      <c r="C24">
        <f>IF(ISERROR(VLOOKUP(D24,JB_tabela,2,FALSE())),"Brak takiej JB",VLOOKUP(D24,JB_tabela,2,FALSE()))</f>
        <v/>
      </c>
      <c r="D24" t="inlineStr">
        <is>
          <t>siec_rozdz_wlasna_w</t>
        </is>
      </c>
      <c r="E24">
        <f>IF(ISERROR(VLOOKUP(D24,JB_tabela,4,FALSE())),"Brak takiej JB",VLOOKUP(D24,JB_tabela,4,FALSE()))</f>
        <v/>
      </c>
      <c r="F24" t="n">
        <v>0</v>
      </c>
      <c r="G24">
        <f>IF(E24="szt",IF(ISERROR(VLOOKUP(D24,JB_tabela,MATCH(G$4,JB_menu,0)-1,FALSE)),,VLOOKUP(D24,JB_tabela,MATCH(G$4,JB_menu,0)-1,FALSE)),IF(E24="m",IF(ISERROR(VLOOKUP(D24,JB_tabela,MATCH(G$4,JB_menu,0)-1,FALSE)),,VLOOKUP(D24,JB_tabela,MATCH(G$4,JB_menu,0)-1,FALSE)),"Brak JM"))</f>
        <v/>
      </c>
      <c r="H24">
        <f>F24*G24</f>
        <v/>
      </c>
      <c r="I24" s="322" t="n">
        <v>43830</v>
      </c>
      <c r="J24">
        <f>IF(ISERROR(VLOOKUP(D24,JB_tabela,MATCH(G$4,JB_menu,0)-1,FALSE)),"Brak takiej JB","OK")</f>
        <v/>
      </c>
      <c r="K24">
        <f>IF(ISERROR(VLOOKUP(D24,JB_tabela,MATCH(E$4,JB_menu,0)-1,FALSE)),"Brak JM JB",IF(VLOOKUP(D24,JB_tabela,MATCH(E$4,JB_menu,0)-1,FALSE)=E24,"OK","Niezgodność JM JB"))</f>
        <v/>
      </c>
    </row>
    <row r="25" ht="15" customHeight="1">
      <c r="A25" t="inlineStr">
        <is>
          <t>1.20</t>
        </is>
      </c>
      <c r="B25" t="inlineStr"/>
      <c r="C25">
        <f>IF(ISERROR(VLOOKUP(D25,JB_tabela,2,FALSE())),"Brak takiej JB",VLOOKUP(D25,JB_tabela,2,FALSE()))</f>
        <v/>
      </c>
      <c r="D25">
        <f>IF(VLOOKUP(VALUE(LEFT($A25,FIND(".",$A25)-1)),lista_OLT,MATCH("czy napowietrzna",OLT_nazwa,0),FALSE)="napowietrzna","siec_rozdz_n","siec_rozdz_wykop")</f>
        <v/>
      </c>
      <c r="E25">
        <f>IF(ISERROR(VLOOKUP(D25,JB_tabela,4,FALSE())),"Brak takiej JB",VLOOKUP(D25,JB_tabela,4,FALSE()))</f>
        <v/>
      </c>
      <c r="F25" t="n">
        <v>3277</v>
      </c>
      <c r="G25">
        <f>IF(E25="szt",IF(ISERROR(VLOOKUP(D25,JB_tabela,MATCH(G$4,JB_menu,0)-1,FALSE)),,VLOOKUP(D25,JB_tabela,MATCH(G$4,JB_menu,0)-1,FALSE)),IF(E25="m",IF(ISERROR(VLOOKUP(D25,JB_tabela,MATCH(G$4,JB_menu,0)-1,FALSE)),,VLOOKUP(D25,JB_tabela,MATCH(G$4,JB_menu,0)-1,FALSE)),"Brak JM"))</f>
        <v/>
      </c>
      <c r="H25">
        <f>F25*G25</f>
        <v/>
      </c>
      <c r="I25" s="322" t="n">
        <v>43830</v>
      </c>
      <c r="J25">
        <f>IF(ISERROR(VLOOKUP(D25,JB_tabela,MATCH(G$4,JB_menu,0)-1,FALSE)),"Brak takiej JB","OK")</f>
        <v/>
      </c>
      <c r="K25">
        <f>IF(ISERROR(VLOOKUP(D25,JB_tabela,MATCH(E$4,JB_menu,0)-1,FALSE)),"Brak JM JB",IF(VLOOKUP(D25,JB_tabela,MATCH(E$4,JB_menu,0)-1,FALSE)=E25,"OK","Niezgodność JM JB"))</f>
        <v/>
      </c>
    </row>
    <row r="26" ht="15" customHeight="1">
      <c r="A26" t="inlineStr">
        <is>
          <t>1.21</t>
        </is>
      </c>
      <c r="B26" t="inlineStr"/>
      <c r="C26">
        <f>IF(ISERROR(VLOOKUP(D26,JB_tabela,2,FALSE())),"Brak takiej JB",VLOOKUP(D26,JB_tabela,2,FALSE()))</f>
        <v/>
      </c>
      <c r="D26">
        <f>IF(VLOOKUP(VALUE(LEFT($A26,FIND(".",$A26)-1)),lista_OLT,MATCH("czy napowietrzna",OLT_nazwa,0),FALSE)="napowietrzna","siec_rozdz_doste_n","siec_rozdz_bezwykop")</f>
        <v/>
      </c>
      <c r="E26">
        <f>IF(ISERROR(VLOOKUP(D26,JB_tabela,4,FALSE())),"Brak takiej JB",VLOOKUP(D26,JB_tabela,4,FALSE()))</f>
        <v/>
      </c>
      <c r="F26" t="n">
        <v>9036</v>
      </c>
      <c r="G26">
        <f>IF(E26="szt",IF(ISERROR(VLOOKUP(D26,JB_tabela,MATCH(G$4,JB_menu,0)-1,FALSE)),,VLOOKUP(D26,JB_tabela,MATCH(G$4,JB_menu,0)-1,FALSE)),IF(E26="m",IF(ISERROR(VLOOKUP(D26,JB_tabela,MATCH(G$4,JB_menu,0)-1,FALSE)),,VLOOKUP(D26,JB_tabela,MATCH(G$4,JB_menu,0)-1,FALSE)),"Brak JM"))</f>
        <v/>
      </c>
      <c r="H26">
        <f>F26*G26</f>
        <v/>
      </c>
      <c r="I26" s="322" t="n">
        <v>43830</v>
      </c>
      <c r="J26">
        <f>IF(ISERROR(VLOOKUP(D26,JB_tabela,MATCH(G$4,JB_menu,0)-1,FALSE)),"Brak takiej JB","OK")</f>
        <v/>
      </c>
      <c r="K26">
        <f>IF(ISERROR(VLOOKUP(D26,JB_tabela,MATCH(E$4,JB_menu,0)-1,FALSE)),"Brak JM JB",IF(VLOOKUP(D26,JB_tabela,MATCH(E$4,JB_menu,0)-1,FALSE)=E26,"OK","Niezgodność JM JB"))</f>
        <v/>
      </c>
    </row>
    <row r="27" ht="15" customHeight="1">
      <c r="A27" t="inlineStr">
        <is>
          <t>1.22</t>
        </is>
      </c>
      <c r="B27" t="inlineStr"/>
      <c r="C27">
        <f>IF(ISERROR(VLOOKUP(D27,JB_tabela,2,FALSE())),"Brak takiej JB",VLOOKUP(D27,JB_tabela,2,FALSE()))</f>
        <v/>
      </c>
      <c r="D27" t="inlineStr">
        <is>
          <t>OLT_GPON_karta</t>
        </is>
      </c>
      <c r="E27">
        <f>IF(ISERROR(VLOOKUP(D27,JB_tabela,4,FALSE())),"Brak takiej JB",VLOOKUP(D27,JB_tabela,4,FALSE()))</f>
        <v/>
      </c>
      <c r="F27">
        <f>VLOOKUP(VALUE(LEFT($A27,FIND(".",$A27)-1)),lista_OLT,MATCH($D27,OLT_nazwa,0),FALSE)</f>
        <v/>
      </c>
      <c r="G27">
        <f>IF(E27="szt",IF(ISERROR(VLOOKUP(D27,JB_tabela,MATCH(G$4,JB_menu,0)-1,FALSE)),,VLOOKUP(D27,JB_tabela,MATCH(G$4,JB_menu,0)-1,FALSE)),IF(E27="m",IF(ISERROR(VLOOKUP(D27,JB_tabela,MATCH(G$4,JB_menu,0)-1,FALSE)),,VLOOKUP(D27,JB_tabela,MATCH(G$4,JB_menu,0)-1,FALSE)),"Brak JM"))</f>
        <v/>
      </c>
      <c r="H27">
        <f>F27*G27</f>
        <v/>
      </c>
      <c r="I27" s="322" t="n">
        <v>43830</v>
      </c>
      <c r="J27">
        <f>IF(ISERROR(VLOOKUP(D27,JB_tabela,MATCH(G$4,JB_menu,0)-1,FALSE)),"Brak takiej JB","OK")</f>
        <v/>
      </c>
      <c r="K27">
        <f>IF(ISERROR(VLOOKUP(D27,JB_tabela,MATCH(E$4,JB_menu,0)-1,FALSE)),"Brak JM JB",IF(VLOOKUP(D27,JB_tabela,MATCH(E$4,JB_menu,0)-1,FALSE)=E27,"OK","Niezgodność JM JB"))</f>
        <v/>
      </c>
    </row>
    <row r="28" ht="15" customHeight="1">
      <c r="A28" t="inlineStr">
        <is>
          <t>1.23</t>
        </is>
      </c>
      <c r="B28" t="inlineStr"/>
      <c r="C28">
        <f>IF(ISERROR(VLOOKUP(D28,JB_tabela,2,FALSE())),"Brak takiej JB",VLOOKUP(D28,JB_tabela,2,FALSE()))</f>
        <v/>
      </c>
      <c r="D28" t="inlineStr">
        <is>
          <t>pa_kabel_mikro</t>
        </is>
      </c>
      <c r="E28">
        <f>IF(ISERROR(VLOOKUP(D28,JB_tabela,4,FALSE())),"Brak takiej JB",VLOOKUP(D28,JB_tabela,4,FALSE()))</f>
        <v/>
      </c>
      <c r="F28">
        <f>VLOOKUP(VALUE(LEFT($A28,FIND(".",$A28)-1)),lista_OLT,MATCH($D28,OLT_nazwa,0),FALSE)</f>
        <v/>
      </c>
      <c r="G28">
        <f>IF(E28="szt",IF(ISERROR(VLOOKUP(D28,JB_tabela,MATCH(G$4,JB_menu,0)-1,FALSE)),,VLOOKUP(D28,JB_tabela,MATCH(G$4,JB_menu,0)-1,FALSE)),IF(E28="m",IF(ISERROR(VLOOKUP(D28,JB_tabela,MATCH(G$4,JB_menu,0)-1,FALSE)),,VLOOKUP(D28,JB_tabela,MATCH(G$4,JB_menu,0)-1,FALSE)),"Brak JM"))</f>
        <v/>
      </c>
      <c r="H28">
        <f>F28*G28</f>
        <v/>
      </c>
      <c r="I28" s="322" t="n">
        <v>43830</v>
      </c>
      <c r="J28">
        <f>IF(ISERROR(VLOOKUP(D28,JB_tabela,MATCH(G$4,JB_menu,0)-1,FALSE)),"Brak takiej JB","OK")</f>
        <v/>
      </c>
      <c r="K28">
        <f>IF(ISERROR(VLOOKUP(D28,JB_tabela,MATCH(E$4,JB_menu,0)-1,FALSE)),"Brak JM JB",IF(VLOOKUP(D28,JB_tabela,MATCH(E$4,JB_menu,0)-1,FALSE)=E28,"OK","Niezgodność JM JB"))</f>
        <v/>
      </c>
    </row>
    <row r="29" ht="15" customHeight="1">
      <c r="A29" t="inlineStr">
        <is>
          <t>1.24</t>
        </is>
      </c>
      <c r="B29" t="inlineStr"/>
      <c r="C29">
        <f>IF(ISERROR(VLOOKUP(D29,JB_tabela,2,FALSE())),"Brak takiej JB",VLOOKUP(D29,JB_tabela,2,FALSE()))</f>
        <v/>
      </c>
      <c r="D29" t="inlineStr">
        <is>
          <t>pa_kabel_n</t>
        </is>
      </c>
      <c r="E29">
        <f>IF(ISERROR(VLOOKUP(D29,JB_tabela,4,FALSE())),"Brak takiej JB",VLOOKUP(D29,JB_tabela,4,FALSE()))</f>
        <v/>
      </c>
      <c r="F29">
        <f>VLOOKUP(VALUE(LEFT($A29,FIND(".",$A29)-1)),lista_OLT,MATCH($D29,OLT_nazwa,0),FALSE)</f>
        <v/>
      </c>
      <c r="G29">
        <f>IF(E29="szt",IF(ISERROR(VLOOKUP(D29,JB_tabela,MATCH(G$4,JB_menu,0)-1,FALSE)),,VLOOKUP(D29,JB_tabela,MATCH(G$4,JB_menu,0)-1,FALSE)),IF(E29="m",IF(ISERROR(VLOOKUP(D29,JB_tabela,MATCH(G$4,JB_menu,0)-1,FALSE)),,VLOOKUP(D29,JB_tabela,MATCH(G$4,JB_menu,0)-1,FALSE)),"Brak JM"))</f>
        <v/>
      </c>
      <c r="H29">
        <f>F29*G29</f>
        <v/>
      </c>
      <c r="I29" s="322" t="n">
        <v>43830</v>
      </c>
      <c r="J29">
        <f>IF(ISERROR(VLOOKUP(D29,JB_tabela,MATCH(G$4,JB_menu,0)-1,FALSE)),"Brak takiej JB","OK")</f>
        <v/>
      </c>
      <c r="K29">
        <f>IF(ISERROR(VLOOKUP(D29,JB_tabela,MATCH(E$4,JB_menu,0)-1,FALSE)),"Brak JM JB",IF(VLOOKUP(D29,JB_tabela,MATCH(E$4,JB_menu,0)-1,FALSE)=E29,"OK","Niezgodność JM JB"))</f>
        <v/>
      </c>
    </row>
    <row r="30" ht="15" customHeight="1">
      <c r="A30" t="inlineStr">
        <is>
          <t>1.25</t>
        </is>
      </c>
      <c r="B30" t="inlineStr"/>
      <c r="C30">
        <f>IF(ISERROR(VLOOKUP(D30,JB_tabela,2,FALSE())),"Brak takiej JB",VLOOKUP(D30,JB_tabela,2,FALSE()))</f>
        <v/>
      </c>
      <c r="D30">
        <f>IF(VLOOKUP(VALUE(LEFT($A30,FIND(".",$A30)-1)),lista_OLT,MATCH("czy napowietrzna",OLT_nazwa,0),FALSE)="napowietrzna","sed_dod_n","sed_dod_wykop")</f>
        <v/>
      </c>
      <c r="E30">
        <f>IF(ISERROR(VLOOKUP(D30,JB_tabela,4,FALSE())),"Brak takiej JB",VLOOKUP(D30,JB_tabela,4,FALSE()))</f>
        <v/>
      </c>
      <c r="F30">
        <f>VLOOKUP(VALUE(LEFT($A30,FIND(".",$A30)-1)),lista_OLT,MATCH($D30,OLT_nazwa,0),FALSE)</f>
        <v/>
      </c>
      <c r="G30">
        <f>IF(E30="szt",IF(ISERROR(VLOOKUP(D30,JB_tabela,MATCH(G$4,JB_menu,0)-1,FALSE)),,VLOOKUP(D30,JB_tabela,MATCH(G$4,JB_menu,0)-1,FALSE)),IF(E30="m",IF(ISERROR(VLOOKUP(D30,JB_tabela,MATCH(G$4,JB_menu,0)-1,FALSE)),,VLOOKUP(D30,JB_tabela,MATCH(G$4,JB_menu,0)-1,FALSE)),"Brak JM"))</f>
        <v/>
      </c>
      <c r="H30">
        <f>F30*G30</f>
        <v/>
      </c>
      <c r="I30" s="322" t="n">
        <v>43830</v>
      </c>
      <c r="J30">
        <f>IF(ISERROR(VLOOKUP(D30,JB_tabela,MATCH(G$4,JB_menu,0)-1,FALSE)),"Brak takiej JB","OK")</f>
        <v/>
      </c>
      <c r="K30">
        <f>IF(ISERROR(VLOOKUP(D30,JB_tabela,MATCH(E$4,JB_menu,0)-1,FALSE)),"Brak JM JB",IF(VLOOKUP(D30,JB_tabela,MATCH(E$4,JB_menu,0)-1,FALSE)=E30,"OK","Niezgodność JM JB"))</f>
        <v/>
      </c>
    </row>
    <row r="31" ht="15" customHeight="1">
      <c r="A31" t="inlineStr">
        <is>
          <t>1.26</t>
        </is>
      </c>
      <c r="B31" t="inlineStr"/>
      <c r="C31">
        <f>IF(ISERROR(VLOOKUP(D31,JB_tabela,2,FALSE())),"Brak takiej JB",VLOOKUP(D31,JB_tabela,2,FALSE()))</f>
        <v/>
      </c>
      <c r="D31" t="inlineStr">
        <is>
          <t>sed_dod_n</t>
        </is>
      </c>
      <c r="E31">
        <f>IF(ISERROR(VLOOKUP(D31,JB_tabela,4,FALSE())),"Brak takiej JB",VLOOKUP(D31,JB_tabela,4,FALSE()))</f>
        <v/>
      </c>
      <c r="F31">
        <f>VLOOKUP(VALUE(LEFT($A31,FIND(".",$A31)-1)),lista_OLT,MATCH($D31,OLT_nazwa,0),FALSE)</f>
        <v/>
      </c>
      <c r="G31">
        <f>IF(E31="szt",IF(ISERROR(VLOOKUP(D31,JB_tabela,MATCH(G$4,JB_menu,0)-1,FALSE)),,VLOOKUP(D31,JB_tabela,MATCH(G$4,JB_menu,0)-1,FALSE)),IF(E31="m",IF(ISERROR(VLOOKUP(D31,JB_tabela,MATCH(G$4,JB_menu,0)-1,FALSE)),,VLOOKUP(D31,JB_tabela,MATCH(G$4,JB_menu,0)-1,FALSE)),"Brak JM"))</f>
        <v/>
      </c>
      <c r="H31">
        <f>F31*G31</f>
        <v/>
      </c>
      <c r="I31" s="322" t="n">
        <v>43830</v>
      </c>
      <c r="J31">
        <f>IF(ISERROR(VLOOKUP(D31,JB_tabela,MATCH(G$4,JB_menu,0)-1,FALSE)),"Brak takiej JB","OK")</f>
        <v/>
      </c>
      <c r="K31">
        <f>IF(ISERROR(VLOOKUP(D31,JB_tabela,MATCH(E$4,JB_menu,0)-1,FALSE)),"Brak JM JB",IF(VLOOKUP(D31,JB_tabela,MATCH(E$4,JB_menu,0)-1,FALSE)=E31,"OK","Niezgodność JM JB"))</f>
        <v/>
      </c>
    </row>
    <row r="32" ht="15" customHeight="1">
      <c r="A32" t="n">
        <v>2</v>
      </c>
      <c r="B32" t="inlineStr">
        <is>
          <t>magistrala</t>
        </is>
      </c>
      <c r="C32" t="inlineStr"/>
      <c r="D32" t="inlineStr"/>
      <c r="E32" t="inlineStr"/>
      <c r="F32" t="inlineStr"/>
      <c r="G32" t="inlineStr"/>
      <c r="H32">
        <f>SUMIFS(H:H,A:A,CONCATENATE("=",A32,".*"))</f>
        <v/>
      </c>
      <c r="I32" t="inlineStr"/>
      <c r="J32" t="inlineStr"/>
      <c r="K32" t="inlineStr"/>
    </row>
    <row r="33" ht="15" customHeight="1">
      <c r="A33" t="inlineStr">
        <is>
          <t>2.1</t>
        </is>
      </c>
      <c r="B33" t="inlineStr"/>
      <c r="C33">
        <f>IF(ISERROR(VLOOKUP(D33,JB_tabela,2,FALSE())),"Brak takiej JB",VLOOKUP(D33,JB_tabela,2,FALSE()))</f>
        <v/>
      </c>
      <c r="D33">
        <f>IF(VLOOKUP(0,lista_OLT,MATCH("czy napowietrzna",OLT_nazwa,0),FALSE)="napowietrzna","sieć_magis_n","sieć_magis_wykop")</f>
        <v/>
      </c>
      <c r="E33">
        <f>IF(ISERROR(VLOOKUP(D33,JB_tabela,4,FALSE())),"Brak takiej JB",VLOOKUP(D33,JB_tabela,4,FALSE()))</f>
        <v/>
      </c>
      <c r="F33" t="n">
        <v>0</v>
      </c>
      <c r="G33">
        <f>IF(E33="szt",IF(ISERROR(VLOOKUP(D33,JB_tabela,MATCH(G$4,JB_menu,0)-1,FALSE)),,VLOOKUP(D33,JB_tabela,MATCH(G$4,JB_menu,0)-1,FALSE)),IF(E33="m",IF(ISERROR(VLOOKUP(D33,JB_tabela,MATCH(G$4,JB_menu,0)-1,FALSE)),,VLOOKUP(D33,JB_tabela,MATCH(G$4,JB_menu,0)-1,FALSE)),"Brak JM"))</f>
        <v/>
      </c>
      <c r="H33">
        <f>F33*G33</f>
        <v/>
      </c>
      <c r="I33" s="322" t="n">
        <v>43921</v>
      </c>
      <c r="J33">
        <f>IF(ISERROR(VLOOKUP(D33,JB_tabela,MATCH(G$4,JB_menu,0)-1,FALSE)),"Brak takiej JB","OK")</f>
        <v/>
      </c>
      <c r="K33">
        <f>IF(ISERROR(VLOOKUP(D33,JB_tabela,MATCH(E$4,JB_menu,0)-1,FALSE)),"Brak JM JB",IF(VLOOKUP(D33,JB_tabela,MATCH(E$4,JB_menu,0)-1,FALSE)=E33,"OK","Niezgodność JM JB"))</f>
        <v/>
      </c>
    </row>
    <row r="34" ht="15" customHeight="1">
      <c r="A34" t="inlineStr">
        <is>
          <t>2.2</t>
        </is>
      </c>
      <c r="B34" t="inlineStr"/>
      <c r="C34">
        <f>IF(ISERROR(VLOOKUP(D34,JB_tabela,2,FALSE())),"Brak takiej JB",VLOOKUP(D34,JB_tabela,2,FALSE()))</f>
        <v/>
      </c>
      <c r="D34">
        <f>IF(VLOOKUP(0,lista_OLT,MATCH("czy napowietrzna",OLT_nazwa,0),FALSE)="napowietrzna","siec_magis_wspol_n","siec_magis_bezwykop")</f>
        <v/>
      </c>
      <c r="E34">
        <f>IF(ISERROR(VLOOKUP(D34,JB_tabela,4,FALSE())),"Brak takiej JB",VLOOKUP(D34,JB_tabela,4,FALSE()))</f>
        <v/>
      </c>
      <c r="F34" t="n">
        <v>0</v>
      </c>
      <c r="G34">
        <f>IF(E34="szt",IF(ISERROR(VLOOKUP(D34,JB_tabela,MATCH(G$4,JB_menu,0)-1,FALSE)),,VLOOKUP(D34,JB_tabela,MATCH(G$4,JB_menu,0)-1,FALSE)),IF(E34="m",IF(ISERROR(VLOOKUP(D34,JB_tabela,MATCH(G$4,JB_menu,0)-1,FALSE)),,VLOOKUP(D34,JB_tabela,MATCH(G$4,JB_menu,0)-1,FALSE)),"Brak JM"))</f>
        <v/>
      </c>
      <c r="H34">
        <f>F34*G34</f>
        <v/>
      </c>
      <c r="I34" s="322" t="n">
        <v>43921</v>
      </c>
      <c r="J34">
        <f>IF(ISERROR(VLOOKUP(D34,JB_tabela,MATCH(G$4,JB_menu,0)-1,FALSE)),"Brak takiej JB","OK")</f>
        <v/>
      </c>
      <c r="K34">
        <f>IF(ISERROR(VLOOKUP(D34,JB_tabela,MATCH(E$4,JB_menu,0)-1,FALSE)),"Brak JM JB",IF(VLOOKUP(D34,JB_tabela,MATCH(E$4,JB_menu,0)-1,FALSE)=E34,"OK","Niezgodność JM JB"))</f>
        <v/>
      </c>
    </row>
    <row r="35" ht="15" customHeight="1">
      <c r="A35" t="inlineStr">
        <is>
          <t>2.3</t>
        </is>
      </c>
      <c r="B35" t="inlineStr"/>
      <c r="C35">
        <f>IF(ISERROR(VLOOKUP(D35,JB_tabela,2,FALSE())),"Brak takiej JB",VLOOKUP(D35,JB_tabela,2,FALSE()))</f>
        <v/>
      </c>
      <c r="D35" t="inlineStr">
        <is>
          <t>sieć_magis_wlasn</t>
        </is>
      </c>
      <c r="E35">
        <f>IF(ISERROR(VLOOKUP(D35,JB_tabela,4,FALSE())),"Brak takiej JB",VLOOKUP(D35,JB_tabela,4,FALSE()))</f>
        <v/>
      </c>
      <c r="F35" t="n">
        <v>0</v>
      </c>
      <c r="G35">
        <f>IF(E35="szt",IF(ISERROR(VLOOKUP(D35,JB_tabela,MATCH(G$4,JB_menu,0)-1,FALSE)),,VLOOKUP(D35,JB_tabela,MATCH(G$4,JB_menu,0)-1,FALSE)),IF(E35="m",IF(ISERROR(VLOOKUP(D35,JB_tabela,MATCH(G$4,JB_menu,0)-1,FALSE)),,VLOOKUP(D35,JB_tabela,MATCH(G$4,JB_menu,0)-1,FALSE)),"Brak JM"))</f>
        <v/>
      </c>
      <c r="H35">
        <f>F35*G35</f>
        <v/>
      </c>
      <c r="I35" s="322" t="n">
        <v>43921</v>
      </c>
      <c r="J35">
        <f>IF(ISERROR(VLOOKUP(D35,JB_tabela,MATCH(G$4,JB_menu,0)-1,FALSE)),"Brak takiej JB","OK")</f>
        <v/>
      </c>
      <c r="K35">
        <f>IF(ISERROR(VLOOKUP(D35,JB_tabela,MATCH(E$4,JB_menu,0)-1,FALSE)),"Brak JM JB",IF(VLOOKUP(D35,JB_tabela,MATCH(E$4,JB_menu,0)-1,FALSE)=E35,"OK","Niezgodność JM JB"))</f>
        <v/>
      </c>
    </row>
    <row r="36" ht="15" customHeight="1">
      <c r="A36" t="inlineStr">
        <is>
          <t>2.4</t>
        </is>
      </c>
      <c r="B36" t="inlineStr"/>
      <c r="C36">
        <f>IF(ISERROR(VLOOKUP(D36,JB_tabela,2,FALSE())),"Brak takiej JB",VLOOKUP(D36,JB_tabela,2,FALSE()))</f>
        <v/>
      </c>
      <c r="D36" t="inlineStr">
        <is>
          <t>siec_magis_wlasna_w</t>
        </is>
      </c>
      <c r="E36">
        <f>IF(ISERROR(VLOOKUP(D36,JB_tabela,4,FALSE())),"Brak takiej JB",VLOOKUP(D36,JB_tabela,4,FALSE()))</f>
        <v/>
      </c>
      <c r="F36" t="n">
        <v>0</v>
      </c>
      <c r="G36">
        <f>IF(E36="szt",IF(ISERROR(VLOOKUP(D36,JB_tabela,MATCH(G$4,JB_menu,0)-1,FALSE)),,VLOOKUP(D36,JB_tabela,MATCH(G$4,JB_menu,0)-1,FALSE)),IF(E36="m",IF(ISERROR(VLOOKUP(D36,JB_tabela,MATCH(G$4,JB_menu,0)-1,FALSE)),,VLOOKUP(D36,JB_tabela,MATCH(G$4,JB_menu,0)-1,FALSE)),"Brak JM"))</f>
        <v/>
      </c>
      <c r="H36">
        <f>F36*G36</f>
        <v/>
      </c>
      <c r="I36" s="322" t="n">
        <v>43921</v>
      </c>
      <c r="J36">
        <f>IF(ISERROR(VLOOKUP(D36,JB_tabela,MATCH(G$4,JB_menu,0)-1,FALSE)),"Brak takiej JB","OK")</f>
        <v/>
      </c>
      <c r="K36">
        <f>IF(ISERROR(VLOOKUP(D36,JB_tabela,MATCH(E$4,JB_menu,0)-1,FALSE)),"Brak JM JB",IF(VLOOKUP(D36,JB_tabela,MATCH(E$4,JB_menu,0)-1,FALSE)=E36,"OK","Niezgodność JM JB"))</f>
        <v/>
      </c>
    </row>
    <row r="37" ht="15" customHeight="1">
      <c r="A37" t="inlineStr">
        <is>
          <t>2.5</t>
        </is>
      </c>
      <c r="B37" t="inlineStr"/>
      <c r="C37">
        <f>IF(ISERROR(VLOOKUP(D37,JB_tabela,2,FALSE())),"Brak takiej JB",VLOOKUP(D37,JB_tabela,2,FALSE()))</f>
        <v/>
      </c>
      <c r="D37" t="inlineStr">
        <is>
          <t>sieć_magis_obca_w</t>
        </is>
      </c>
      <c r="E37">
        <f>IF(ISERROR(VLOOKUP(D37,JB_tabela,4,FALSE())),"Brak takiej JB",VLOOKUP(D37,JB_tabela,4,FALSE()))</f>
        <v/>
      </c>
      <c r="F37" t="n">
        <v>0</v>
      </c>
      <c r="G37">
        <f>IF(E37="szt",IF(ISERROR(VLOOKUP(D37,JB_tabela,MATCH(G$4,JB_menu,0)-1,FALSE)),,VLOOKUP(D37,JB_tabela,MATCH(G$4,JB_menu,0)-1,FALSE)),IF(E37="m",IF(ISERROR(VLOOKUP(D37,JB_tabela,MATCH(G$4,JB_menu,0)-1,FALSE)),,VLOOKUP(D37,JB_tabela,MATCH(G$4,JB_menu,0)-1,FALSE)),"Brak JM"))</f>
        <v/>
      </c>
      <c r="H37">
        <f>F37*G37</f>
        <v/>
      </c>
      <c r="I37" s="322" t="n">
        <v>43921</v>
      </c>
      <c r="J37">
        <f>IF(ISERROR(VLOOKUP(D37,JB_tabela,MATCH(G$4,JB_menu,0)-1,FALSE)),"Brak takiej JB","OK")</f>
        <v/>
      </c>
      <c r="K37">
        <f>IF(ISERROR(VLOOKUP(D37,JB_tabela,MATCH(E$4,JB_menu,0)-1,FALSE)),"Brak JM JB",IF(VLOOKUP(D37,JB_tabela,MATCH(E$4,JB_menu,0)-1,FALSE)=E37,"OK","Niezgodność JM JB"))</f>
        <v/>
      </c>
    </row>
    <row r="38" ht="15" customHeight="1">
      <c r="A38" t="inlineStr">
        <is>
          <t>2.6</t>
        </is>
      </c>
      <c r="B38" t="inlineStr"/>
      <c r="C38">
        <f>IF(ISERROR(VLOOKUP(D38,JB_tabela,2,FALSE())),"Brak takiej JB",VLOOKUP(D38,JB_tabela,2,FALSE()))</f>
        <v/>
      </c>
      <c r="D38" t="inlineStr">
        <is>
          <t>sieć_magis_obca_k</t>
        </is>
      </c>
      <c r="E38">
        <f>IF(ISERROR(VLOOKUP(D38,JB_tabela,4,FALSE())),"Brak takiej JB",VLOOKUP(D38,JB_tabela,4,FALSE()))</f>
        <v/>
      </c>
      <c r="F38" t="n">
        <v>0</v>
      </c>
      <c r="G38">
        <f>IF(E38="szt",IF(ISERROR(VLOOKUP(D38,JB_tabela,MATCH(G$4,JB_menu,0)-1,FALSE)),,VLOOKUP(D38,JB_tabela,MATCH(G$4,JB_menu,0)-1,FALSE)),IF(E38="m",IF(ISERROR(VLOOKUP(D38,JB_tabela,MATCH(G$4,JB_menu,0)-1,FALSE)),,VLOOKUP(D38,JB_tabela,MATCH(G$4,JB_menu,0)-1,FALSE)),"Brak JM"))</f>
        <v/>
      </c>
      <c r="H38">
        <f>F38*G38</f>
        <v/>
      </c>
      <c r="I38" s="322" t="n">
        <v>43921</v>
      </c>
      <c r="J38">
        <f>IF(ISERROR(VLOOKUP(D38,JB_tabela,MATCH(G$4,JB_menu,0)-1,FALSE)),"Brak takiej JB","OK")</f>
        <v/>
      </c>
      <c r="K38">
        <f>IF(ISERROR(VLOOKUP(D38,JB_tabela,MATCH(E$4,JB_menu,0)-1,FALSE)),"Brak JM JB",IF(VLOOKUP(D38,JB_tabela,MATCH(E$4,JB_menu,0)-1,FALSE)=E38,"OK","Niezgodność JM JB"))</f>
        <v/>
      </c>
    </row>
    <row r="39" ht="15" customHeight="1">
      <c r="A39" t="inlineStr">
        <is>
          <t>2.7</t>
        </is>
      </c>
      <c r="B39" t="inlineStr"/>
      <c r="C39">
        <f>IF(ISERROR(VLOOKUP(D39,JB_tabela,2,FALSE())),"Brak takiej JB",VLOOKUP(D39,JB_tabela,2,FALSE()))</f>
        <v/>
      </c>
      <c r="D39" t="inlineStr">
        <is>
          <t>sieć_magis_obca_wspol_k</t>
        </is>
      </c>
      <c r="E39">
        <f>IF(ISERROR(VLOOKUP(D39,JB_tabela,4,FALSE())),"Brak takiej JB",VLOOKUP(D39,JB_tabela,4,FALSE()))</f>
        <v/>
      </c>
      <c r="F39" t="n">
        <v>0</v>
      </c>
      <c r="G39">
        <f>IF(E39="szt",IF(ISERROR(VLOOKUP(D39,JB_tabela,MATCH(G$4,JB_menu,0)-1,FALSE)),,VLOOKUP(D39,JB_tabela,MATCH(G$4,JB_menu,0)-1,FALSE)),IF(E39="m",IF(ISERROR(VLOOKUP(D39,JB_tabela,MATCH(G$4,JB_menu,0)-1,FALSE)),,VLOOKUP(D39,JB_tabela,MATCH(G$4,JB_menu,0)-1,FALSE)),"Brak JM"))</f>
        <v/>
      </c>
      <c r="H39">
        <f>F39*G39</f>
        <v/>
      </c>
      <c r="I39" s="322" t="n">
        <v>43921</v>
      </c>
      <c r="J39">
        <f>IF(ISERROR(VLOOKUP(D39,JB_tabela,MATCH(G$4,JB_menu,0)-1,FALSE)),"Brak takiej JB","OK")</f>
        <v/>
      </c>
      <c r="K39">
        <f>IF(ISERROR(VLOOKUP(D39,JB_tabela,MATCH(E$4,JB_menu,0)-1,FALSE)),"Brak JM JB",IF(VLOOKUP(D39,JB_tabela,MATCH(E$4,JB_menu,0)-1,FALSE)=E39,"OK","Niezgodność JM JB"))</f>
        <v/>
      </c>
    </row>
    <row r="40" ht="15" customHeight="1">
      <c r="A40" t="inlineStr">
        <is>
          <t>2.8</t>
        </is>
      </c>
      <c r="B40" t="inlineStr"/>
      <c r="C40">
        <f>IF(ISERROR(VLOOKUP(D40,JB_tabela,2,FALSE())),"Brak takiej JB",VLOOKUP(D40,JB_tabela,2,FALSE()))</f>
        <v/>
      </c>
      <c r="D40" t="inlineStr">
        <is>
          <t>sieć_magis_wlasna_wspol_k</t>
        </is>
      </c>
      <c r="E40">
        <f>IF(ISERROR(VLOOKUP(D40,JB_tabela,4,FALSE())),"Brak takiej JB",VLOOKUP(D40,JB_tabela,4,FALSE()))</f>
        <v/>
      </c>
      <c r="F40" t="n">
        <v>0</v>
      </c>
      <c r="G40">
        <f>IF(E40="szt",IF(ISERROR(VLOOKUP(D40,JB_tabela,MATCH(G$4,JB_menu,0)-1,FALSE)),,VLOOKUP(D40,JB_tabela,MATCH(G$4,JB_menu,0)-1,FALSE)),IF(E40="m",IF(ISERROR(VLOOKUP(D40,JB_tabela,MATCH(G$4,JB_menu,0)-1,FALSE)),,VLOOKUP(D40,JB_tabela,MATCH(G$4,JB_menu,0)-1,FALSE)),"Brak JM"))</f>
        <v/>
      </c>
      <c r="H40">
        <f>F40*G40</f>
        <v/>
      </c>
      <c r="I40" s="322" t="n">
        <v>43921</v>
      </c>
      <c r="J40">
        <f>IF(ISERROR(VLOOKUP(D40,JB_tabela,MATCH(G$4,JB_menu,0)-1,FALSE)),"Brak takiej JB","OK")</f>
        <v/>
      </c>
      <c r="K40">
        <f>IF(ISERROR(VLOOKUP(D40,JB_tabela,MATCH(E$4,JB_menu,0)-1,FALSE)),"Brak JM JB",IF(VLOOKUP(D40,JB_tabela,MATCH(E$4,JB_menu,0)-1,FALSE)=E40,"OK","Niezgodność JM JB"))</f>
        <v/>
      </c>
    </row>
    <row r="41" ht="15" customHeight="1">
      <c r="A41" t="inlineStr">
        <is>
          <t>2.9</t>
        </is>
      </c>
      <c r="B41" t="inlineStr"/>
      <c r="C41">
        <f>IF(ISERROR(VLOOKUP(D41,JB_tabela,2,FALSE())),"Brak takiej JB",VLOOKUP(D41,JB_tabela,2,FALSE()))</f>
        <v/>
      </c>
      <c r="D41" t="inlineStr">
        <is>
          <t>sieć_magis_obca_n</t>
        </is>
      </c>
      <c r="E41">
        <f>IF(ISERROR(VLOOKUP(D41,JB_tabela,4,FALSE())),"Brak takiej JB",VLOOKUP(D41,JB_tabela,4,FALSE()))</f>
        <v/>
      </c>
      <c r="F41" t="n">
        <v>0</v>
      </c>
      <c r="G41">
        <f>IF(E41="szt",IF(ISERROR(VLOOKUP(D41,JB_tabela,MATCH(G$4,JB_menu,0)-1,FALSE)),,VLOOKUP(D41,JB_tabela,MATCH(G$4,JB_menu,0)-1,FALSE)),IF(E41="m",IF(ISERROR(VLOOKUP(D41,JB_tabela,MATCH(G$4,JB_menu,0)-1,FALSE)),,VLOOKUP(D41,JB_tabela,MATCH(G$4,JB_menu,0)-1,FALSE)),"Brak JM"))</f>
        <v/>
      </c>
      <c r="H41">
        <f>F41*G41</f>
        <v/>
      </c>
      <c r="I41" s="322" t="n">
        <v>43921</v>
      </c>
      <c r="J41">
        <f>IF(ISERROR(VLOOKUP(D41,JB_tabela,MATCH(G$4,JB_menu,0)-1,FALSE)),"Brak takiej JB","OK")</f>
        <v/>
      </c>
      <c r="K41">
        <f>IF(ISERROR(VLOOKUP(D41,JB_tabela,MATCH(E$4,JB_menu,0)-1,FALSE)),"Brak JM JB",IF(VLOOKUP(D41,JB_tabela,MATCH(E$4,JB_menu,0)-1,FALSE)=E41,"OK","Niezgodność JM JB"))</f>
        <v/>
      </c>
    </row>
    <row r="42" ht="15" customHeight="1">
      <c r="A42" t="inlineStr">
        <is>
          <t>2.10</t>
        </is>
      </c>
      <c r="B42" t="inlineStr"/>
      <c r="C42">
        <f>IF(ISERROR(VLOOKUP(D42,JB_tabela,2,FALSE())),"Brak takiej JB",VLOOKUP(D42,JB_tabela,2,FALSE()))</f>
        <v/>
      </c>
      <c r="D42" t="inlineStr">
        <is>
          <t>sieć_magis_obca_wspol_n</t>
        </is>
      </c>
      <c r="E42">
        <f>IF(ISERROR(VLOOKUP(D42,JB_tabela,4,FALSE())),"Brak takiej JB",VLOOKUP(D42,JB_tabela,4,FALSE()))</f>
        <v/>
      </c>
      <c r="F42" t="n">
        <v>0</v>
      </c>
      <c r="G42">
        <f>IF(E42="szt",IF(ISERROR(VLOOKUP(D42,JB_tabela,MATCH(G$4,JB_menu,0)-1,FALSE)),,VLOOKUP(D42,JB_tabela,MATCH(G$4,JB_menu,0)-1,FALSE)),IF(E42="m",IF(ISERROR(VLOOKUP(D42,JB_tabela,MATCH(G$4,JB_menu,0)-1,FALSE)),,VLOOKUP(D42,JB_tabela,MATCH(G$4,JB_menu,0)-1,FALSE)),"Brak JM"))</f>
        <v/>
      </c>
      <c r="H42">
        <f>F42*G42</f>
        <v/>
      </c>
      <c r="I42" s="322" t="n">
        <v>43921</v>
      </c>
      <c r="J42">
        <f>IF(ISERROR(VLOOKUP(D42,JB_tabela,MATCH(G$4,JB_menu,0)-1,FALSE)),"Brak takiej JB","OK")</f>
        <v/>
      </c>
      <c r="K42">
        <f>IF(ISERROR(VLOOKUP(D42,JB_tabela,MATCH(E$4,JB_menu,0)-1,FALSE)),"Brak JM JB",IF(VLOOKUP(D42,JB_tabela,MATCH(E$4,JB_menu,0)-1,FALSE)=E42,"OK","Niezgodność JM JB"))</f>
        <v/>
      </c>
    </row>
    <row r="43" ht="15" customHeight="1">
      <c r="A43" t="inlineStr">
        <is>
          <t>2.11</t>
        </is>
      </c>
      <c r="B43" t="inlineStr"/>
      <c r="C43">
        <f>IF(ISERROR(VLOOKUP(D43,JB_tabela,2,FALSE())),"Brak takiej JB",VLOOKUP(D43,JB_tabela,2,FALSE()))</f>
        <v/>
      </c>
      <c r="D43" t="inlineStr">
        <is>
          <t>sieć_magis_wlasna_wspol_n</t>
        </is>
      </c>
      <c r="E43">
        <f>IF(ISERROR(VLOOKUP(D43,JB_tabela,4,FALSE())),"Brak takiej JB",VLOOKUP(D43,JB_tabela,4,FALSE()))</f>
        <v/>
      </c>
      <c r="F43" t="n">
        <v>0</v>
      </c>
      <c r="G43">
        <f>IF(E43="szt",IF(ISERROR(VLOOKUP(D43,JB_tabela,MATCH(G$4,JB_menu,0)-1,FALSE)),,VLOOKUP(D43,JB_tabela,MATCH(G$4,JB_menu,0)-1,FALSE)),IF(E43="m",IF(ISERROR(VLOOKUP(D43,JB_tabela,MATCH(G$4,JB_menu,0)-1,FALSE)),,VLOOKUP(D43,JB_tabela,MATCH(G$4,JB_menu,0)-1,FALSE)),"Brak JM"))</f>
        <v/>
      </c>
      <c r="H43">
        <f>F43*G43</f>
        <v/>
      </c>
      <c r="I43" s="322" t="n">
        <v>43921</v>
      </c>
      <c r="J43">
        <f>IF(ISERROR(VLOOKUP(D43,JB_tabela,MATCH(G$4,JB_menu,0)-1,FALSE)),"Brak takiej JB","OK")</f>
        <v/>
      </c>
      <c r="K43">
        <f>IF(ISERROR(VLOOKUP(D43,JB_tabela,MATCH(E$4,JB_menu,0)-1,FALSE)),"Brak JM JB",IF(VLOOKUP(D43,JB_tabela,MATCH(E$4,JB_menu,0)-1,FALSE)=E43,"OK","Niezgodność JM JB"))</f>
        <v/>
      </c>
    </row>
    <row r="44" ht="15" customHeight="1">
      <c r="I44" s="323" t="n"/>
      <c r="J44" s="11">
        <f>IF(ISERROR(VLOOKUP(D44,JB_tabela,MATCH(G$4,JB_menu,0)-1,FALSE())),"Brak takiej JB","OK")</f>
        <v/>
      </c>
      <c r="K44" s="11">
        <f>IF(ISERROR(VLOOKUP(D44,JB_tabela,MATCH(E$4,JB_menu,0)-1,FALSE())),"Brak JM JB",IF(VLOOKUP(D44,JB_tabela,MATCH(E$4,JB_menu,0)-1,FALSE())=E44,"OK","Niezgodność JM JB"))</f>
        <v/>
      </c>
    </row>
    <row r="45" ht="15" customHeight="1">
      <c r="I45" s="323" t="n"/>
      <c r="J45" s="11">
        <f>IF(ISERROR(VLOOKUP(D45,JB_tabela,MATCH(G$4,JB_menu,0)-1,FALSE())),"Brak takiej JB","OK")</f>
        <v/>
      </c>
      <c r="K45" s="11">
        <f>IF(ISERROR(VLOOKUP(D45,JB_tabela,MATCH(E$4,JB_menu,0)-1,FALSE())),"Brak JM JB",IF(VLOOKUP(D45,JB_tabela,MATCH(E$4,JB_menu,0)-1,FALSE())=E45,"OK","Niezgodność JM JB"))</f>
        <v/>
      </c>
    </row>
    <row r="46" ht="15" customHeight="1">
      <c r="I46" s="323" t="n"/>
      <c r="J46" s="11">
        <f>IF(ISERROR(VLOOKUP(D46,JB_tabela,MATCH(G$4,JB_menu,0)-1,FALSE())),"Brak takiej JB","OK")</f>
        <v/>
      </c>
      <c r="K46" s="11">
        <f>IF(ISERROR(VLOOKUP(D46,JB_tabela,MATCH(E$4,JB_menu,0)-1,FALSE())),"Brak JM JB",IF(VLOOKUP(D46,JB_tabela,MATCH(E$4,JB_menu,0)-1,FALSE())=E46,"OK","Niezgodność JM JB"))</f>
        <v/>
      </c>
    </row>
    <row r="47" ht="15" customHeight="1">
      <c r="I47" s="323" t="n"/>
      <c r="J47" s="11">
        <f>IF(ISERROR(VLOOKUP(D47,JB_tabela,MATCH(G$4,JB_menu,0)-1,FALSE())),"Brak takiej JB","OK")</f>
        <v/>
      </c>
      <c r="K47" s="11">
        <f>IF(ISERROR(VLOOKUP(D47,JB_tabela,MATCH(E$4,JB_menu,0)-1,FALSE())),"Brak JM JB",IF(VLOOKUP(D47,JB_tabela,MATCH(E$4,JB_menu,0)-1,FALSE())=E47,"OK","Niezgodność JM JB"))</f>
        <v/>
      </c>
    </row>
    <row r="48" ht="15" customHeight="1">
      <c r="I48" s="323" t="n"/>
      <c r="J48" s="11">
        <f>IF(ISERROR(VLOOKUP(D48,JB_tabela,MATCH(G$4,JB_menu,0)-1,FALSE())),"Brak takiej JB","OK")</f>
        <v/>
      </c>
      <c r="K48" s="11">
        <f>IF(ISERROR(VLOOKUP(D48,JB_tabela,MATCH(E$4,JB_menu,0)-1,FALSE())),"Brak JM JB",IF(VLOOKUP(D48,JB_tabela,MATCH(E$4,JB_menu,0)-1,FALSE())=E48,"OK","Niezgodność JM JB"))</f>
        <v/>
      </c>
    </row>
    <row r="49" ht="15" customHeight="1">
      <c r="I49" s="323" t="n"/>
      <c r="J49" s="11">
        <f>IF(ISERROR(VLOOKUP(D49,JB_tabela,MATCH(G$4,JB_menu,0)-1,FALSE())),"Brak takiej JB","OK")</f>
        <v/>
      </c>
      <c r="K49" s="11">
        <f>IF(ISERROR(VLOOKUP(D49,JB_tabela,MATCH(E$4,JB_menu,0)-1,FALSE())),"Brak JM JB",IF(VLOOKUP(D49,JB_tabela,MATCH(E$4,JB_menu,0)-1,FALSE())=E49,"OK","Niezgodność JM JB"))</f>
        <v/>
      </c>
    </row>
    <row r="50" ht="15" customHeight="1"/>
    <row r="51" ht="15" customHeight="1">
      <c r="I51" s="323" t="n"/>
      <c r="J51" s="11">
        <f>IF(ISERROR(VLOOKUP(D51,JB_tabela,MATCH(G$4,JB_menu,0)-1,FALSE())),"Brak takiej JB","OK")</f>
        <v/>
      </c>
      <c r="K51" s="11">
        <f>IF(ISERROR(VLOOKUP(D51,JB_tabela,MATCH(E$4,JB_menu,0)-1,FALSE())),"Brak JM JB",IF(VLOOKUP(D51,JB_tabela,MATCH(E$4,JB_menu,0)-1,FALSE())=E51,"OK","Niezgodność JM JB"))</f>
        <v/>
      </c>
    </row>
    <row r="52" ht="15" customHeight="1">
      <c r="I52" s="323" t="n"/>
      <c r="J52" s="11">
        <f>IF(ISERROR(VLOOKUP(D52,JB_tabela,MATCH(G$4,JB_menu,0)-1,FALSE())),"Brak takiej JB","OK")</f>
        <v/>
      </c>
      <c r="K52" s="11">
        <f>IF(ISERROR(VLOOKUP(D52,JB_tabela,MATCH(E$4,JB_menu,0)-1,FALSE())),"Brak JM JB",IF(VLOOKUP(D52,JB_tabela,MATCH(E$4,JB_menu,0)-1,FALSE())=E52,"OK","Niezgodność JM JB"))</f>
        <v/>
      </c>
    </row>
    <row r="53" ht="15" customHeight="1">
      <c r="I53" s="323" t="n"/>
      <c r="J53" s="11">
        <f>IF(ISERROR(VLOOKUP(D53,JB_tabela,MATCH(G$4,JB_menu,0)-1,FALSE())),"Brak takiej JB","OK")</f>
        <v/>
      </c>
      <c r="K53" s="11">
        <f>IF(ISERROR(VLOOKUP(D53,JB_tabela,MATCH(E$4,JB_menu,0)-1,FALSE())),"Brak JM JB",IF(VLOOKUP(D53,JB_tabela,MATCH(E$4,JB_menu,0)-1,FALSE())=E53,"OK","Niezgodność JM JB"))</f>
        <v/>
      </c>
    </row>
    <row r="54" ht="15" customHeight="1">
      <c r="I54" s="323" t="n"/>
      <c r="J54" s="11">
        <f>IF(ISERROR(VLOOKUP(D54,JB_tabela,MATCH(G$4,JB_menu,0)-1,FALSE())),"Brak takiej JB","OK")</f>
        <v/>
      </c>
      <c r="K54" s="11">
        <f>IF(ISERROR(VLOOKUP(D54,JB_tabela,MATCH(E$4,JB_menu,0)-1,FALSE())),"Brak JM JB",IF(VLOOKUP(D54,JB_tabela,MATCH(E$4,JB_menu,0)-1,FALSE())=E54,"OK","Niezgodność JM JB"))</f>
        <v/>
      </c>
    </row>
    <row r="55" ht="15" customHeight="1">
      <c r="I55" s="323" t="n"/>
      <c r="J55" s="11">
        <f>IF(ISERROR(VLOOKUP(D55,JB_tabela,MATCH(G$4,JB_menu,0)-1,FALSE())),"Brak takiej JB","OK")</f>
        <v/>
      </c>
      <c r="K55" s="11">
        <f>IF(ISERROR(VLOOKUP(D55,JB_tabela,MATCH(E$4,JB_menu,0)-1,FALSE())),"Brak JM JB",IF(VLOOKUP(D55,JB_tabela,MATCH(E$4,JB_menu,0)-1,FALSE())=E55,"OK","Niezgodność JM JB"))</f>
        <v/>
      </c>
    </row>
    <row r="56" ht="15" customHeight="1">
      <c r="I56" s="323" t="n"/>
      <c r="J56" s="11">
        <f>IF(ISERROR(VLOOKUP(D56,JB_tabela,MATCH(G$4,JB_menu,0)-1,FALSE())),"Brak takiej JB","OK")</f>
        <v/>
      </c>
      <c r="K56" s="11">
        <f>IF(ISERROR(VLOOKUP(D56,JB_tabela,MATCH(E$4,JB_menu,0)-1,FALSE())),"Brak JM JB",IF(VLOOKUP(D56,JB_tabela,MATCH(E$4,JB_menu,0)-1,FALSE())=E56,"OK","Niezgodność JM JB"))</f>
        <v/>
      </c>
    </row>
    <row r="57" ht="15" customHeight="1">
      <c r="I57" s="323" t="n"/>
      <c r="J57" s="11">
        <f>IF(ISERROR(VLOOKUP(D57,JB_tabela,MATCH(G$4,JB_menu,0)-1,FALSE())),"Brak takiej JB","OK")</f>
        <v/>
      </c>
      <c r="K57" s="11">
        <f>IF(ISERROR(VLOOKUP(D57,JB_tabela,MATCH(E$4,JB_menu,0)-1,FALSE())),"Brak JM JB",IF(VLOOKUP(D57,JB_tabela,MATCH(E$4,JB_menu,0)-1,FALSE())=E57,"OK","Niezgodność JM JB"))</f>
        <v/>
      </c>
    </row>
    <row r="58" ht="15" customHeight="1">
      <c r="I58" s="323" t="n"/>
      <c r="J58" s="11">
        <f>IF(ISERROR(VLOOKUP(D58,JB_tabela,MATCH(G$4,JB_menu,0)-1,FALSE())),"Brak takiej JB","OK")</f>
        <v/>
      </c>
      <c r="K58" s="11">
        <f>IF(ISERROR(VLOOKUP(D58,JB_tabela,MATCH(E$4,JB_menu,0)-1,FALSE())),"Brak JM JB",IF(VLOOKUP(D58,JB_tabela,MATCH(E$4,JB_menu,0)-1,FALSE())=E58,"OK","Niezgodność JM JB"))</f>
        <v/>
      </c>
    </row>
    <row r="59" ht="15" customHeight="1">
      <c r="I59" s="323" t="n"/>
      <c r="J59" s="11">
        <f>IF(ISERROR(VLOOKUP(D59,JB_tabela,MATCH(G$4,JB_menu,0)-1,FALSE())),"Brak takiej JB","OK")</f>
        <v/>
      </c>
      <c r="K59" s="11">
        <f>IF(ISERROR(VLOOKUP(D59,JB_tabela,MATCH(E$4,JB_menu,0)-1,FALSE())),"Brak JM JB",IF(VLOOKUP(D59,JB_tabela,MATCH(E$4,JB_menu,0)-1,FALSE())=E59,"OK","Niezgodność JM JB"))</f>
        <v/>
      </c>
    </row>
    <row r="60" ht="15" customHeight="1">
      <c r="I60" s="323" t="n"/>
      <c r="J60" s="11">
        <f>IF(ISERROR(VLOOKUP(D60,JB_tabela,MATCH(G$4,JB_menu,0)-1,FALSE())),"Brak takiej JB","OK")</f>
        <v/>
      </c>
      <c r="K60" s="11">
        <f>IF(ISERROR(VLOOKUP(D60,JB_tabela,MATCH(E$4,JB_menu,0)-1,FALSE())),"Brak JM JB",IF(VLOOKUP(D60,JB_tabela,MATCH(E$4,JB_menu,0)-1,FALSE())=E60,"OK","Niezgodność JM JB"))</f>
        <v/>
      </c>
    </row>
    <row r="61" ht="15" customHeight="1">
      <c r="I61" s="323" t="n"/>
      <c r="J61" s="11">
        <f>IF(ISERROR(VLOOKUP(D61,JB_tabela,MATCH(G$4,JB_menu,0)-1,FALSE())),"Brak takiej JB","OK")</f>
        <v/>
      </c>
      <c r="K61" s="11">
        <f>IF(ISERROR(VLOOKUP(D61,JB_tabela,MATCH(E$4,JB_menu,0)-1,FALSE())),"Brak JM JB",IF(VLOOKUP(D61,JB_tabela,MATCH(E$4,JB_menu,0)-1,FALSE())=E61,"OK","Niezgodność JM JB"))</f>
        <v/>
      </c>
    </row>
    <row r="62" ht="15" customHeight="1">
      <c r="I62" s="323" t="n"/>
      <c r="J62" s="11">
        <f>IF(ISERROR(VLOOKUP(D62,JB_tabela,MATCH(G$4,JB_menu,0)-1,FALSE())),"Brak takiej JB","OK")</f>
        <v/>
      </c>
      <c r="K62" s="11">
        <f>IF(ISERROR(VLOOKUP(D62,JB_tabela,MATCH(E$4,JB_menu,0)-1,FALSE())),"Brak JM JB",IF(VLOOKUP(D62,JB_tabela,MATCH(E$4,JB_menu,0)-1,FALSE())=E62,"OK","Niezgodność JM JB"))</f>
        <v/>
      </c>
    </row>
    <row r="63" ht="15" customHeight="1">
      <c r="I63" s="323" t="n"/>
      <c r="J63" s="11">
        <f>IF(ISERROR(VLOOKUP(D63,JB_tabela,MATCH(G$4,JB_menu,0)-1,FALSE())),"Brak takiej JB","OK")</f>
        <v/>
      </c>
      <c r="K63" s="11">
        <f>IF(ISERROR(VLOOKUP(D63,JB_tabela,MATCH(E$4,JB_menu,0)-1,FALSE())),"Brak JM JB",IF(VLOOKUP(D63,JB_tabela,MATCH(E$4,JB_menu,0)-1,FALSE())=E63,"OK","Niezgodność JM JB"))</f>
        <v/>
      </c>
    </row>
    <row r="64" ht="15" customHeight="1">
      <c r="I64" s="323" t="n"/>
      <c r="J64" s="11">
        <f>IF(ISERROR(VLOOKUP(D64,JB_tabela,MATCH(G$4,JB_menu,0)-1,FALSE())),"Brak takiej JB","OK")</f>
        <v/>
      </c>
      <c r="K64" s="11">
        <f>IF(ISERROR(VLOOKUP(D64,JB_tabela,MATCH(E$4,JB_menu,0)-1,FALSE())),"Brak JM JB",IF(VLOOKUP(D64,JB_tabela,MATCH(E$4,JB_menu,0)-1,FALSE())=E64,"OK","Niezgodność JM JB"))</f>
        <v/>
      </c>
    </row>
    <row r="65" ht="15" customHeight="1"/>
    <row r="66" ht="15" customHeight="1">
      <c r="I66" s="323" t="n"/>
      <c r="J66" s="11">
        <f>IF(ISERROR(VLOOKUP(D66,JB_tabela,MATCH(G$4,JB_menu,0)-1,FALSE())),"Brak takiej JB","OK")</f>
        <v/>
      </c>
      <c r="K66" s="11">
        <f>IF(ISERROR(VLOOKUP(D66,JB_tabela,MATCH(E$4,JB_menu,0)-1,FALSE())),"Brak JM JB",IF(VLOOKUP(D66,JB_tabela,MATCH(E$4,JB_menu,0)-1,FALSE())=E66,"OK","Niezgodność JM JB"))</f>
        <v/>
      </c>
    </row>
    <row r="67" ht="15" customHeight="1">
      <c r="I67" s="323" t="n"/>
      <c r="J67" s="11">
        <f>IF(ISERROR(VLOOKUP(D67,JB_tabela,MATCH(G$4,JB_menu,0)-1,FALSE())),"Brak takiej JB","OK")</f>
        <v/>
      </c>
      <c r="K67" s="11">
        <f>IF(ISERROR(VLOOKUP(D67,JB_tabela,MATCH(E$4,JB_menu,0)-1,FALSE())),"Brak JM JB",IF(VLOOKUP(D67,JB_tabela,MATCH(E$4,JB_menu,0)-1,FALSE())=E67,"OK","Niezgodność JM JB"))</f>
        <v/>
      </c>
    </row>
    <row r="68" ht="15" customHeight="1">
      <c r="I68" s="323" t="n"/>
      <c r="J68" s="11">
        <f>IF(ISERROR(VLOOKUP(D68,JB_tabela,MATCH(G$4,JB_menu,0)-1,FALSE())),"Brak takiej JB","OK")</f>
        <v/>
      </c>
      <c r="K68" s="11">
        <f>IF(ISERROR(VLOOKUP(D68,JB_tabela,MATCH(E$4,JB_menu,0)-1,FALSE())),"Brak JM JB",IF(VLOOKUP(D68,JB_tabela,MATCH(E$4,JB_menu,0)-1,FALSE())=E68,"OK","Niezgodność JM JB"))</f>
        <v/>
      </c>
    </row>
    <row r="69" ht="15" customHeight="1">
      <c r="I69" s="323" t="n"/>
      <c r="J69" s="11">
        <f>IF(ISERROR(VLOOKUP(D69,JB_tabela,MATCH(G$4,JB_menu,0)-1,FALSE())),"Brak takiej JB","OK")</f>
        <v/>
      </c>
      <c r="K69" s="11">
        <f>IF(ISERROR(VLOOKUP(D69,JB_tabela,MATCH(E$4,JB_menu,0)-1,FALSE())),"Brak JM JB",IF(VLOOKUP(D69,JB_tabela,MATCH(E$4,JB_menu,0)-1,FALSE())=E69,"OK","Niezgodność JM JB"))</f>
        <v/>
      </c>
    </row>
    <row r="70" ht="15" customHeight="1">
      <c r="I70" s="323" t="n"/>
      <c r="J70" s="11">
        <f>IF(ISERROR(VLOOKUP(D70,JB_tabela,MATCH(G$4,JB_menu,0)-1,FALSE())),"Brak takiej JB","OK")</f>
        <v/>
      </c>
      <c r="K70" s="11">
        <f>IF(ISERROR(VLOOKUP(D70,JB_tabela,MATCH(E$4,JB_menu,0)-1,FALSE())),"Brak JM JB",IF(VLOOKUP(D70,JB_tabela,MATCH(E$4,JB_menu,0)-1,FALSE())=E70,"OK","Niezgodność JM JB"))</f>
        <v/>
      </c>
    </row>
    <row r="71" ht="15" customHeight="1">
      <c r="I71" s="323" t="n"/>
      <c r="J71" s="11">
        <f>IF(ISERROR(VLOOKUP(D71,JB_tabela,MATCH(G$4,JB_menu,0)-1,FALSE())),"Brak takiej JB","OK")</f>
        <v/>
      </c>
      <c r="K71" s="11">
        <f>IF(ISERROR(VLOOKUP(D71,JB_tabela,MATCH(E$4,JB_menu,0)-1,FALSE())),"Brak JM JB",IF(VLOOKUP(D71,JB_tabela,MATCH(E$4,JB_menu,0)-1,FALSE())=E71,"OK","Niezgodność JM JB"))</f>
        <v/>
      </c>
    </row>
    <row r="72" ht="15" customHeight="1">
      <c r="I72" s="323" t="n"/>
      <c r="J72" s="11">
        <f>IF(ISERROR(VLOOKUP(D72,JB_tabela,MATCH(G$4,JB_menu,0)-1,FALSE())),"Brak takiej JB","OK")</f>
        <v/>
      </c>
      <c r="K72" s="11">
        <f>IF(ISERROR(VLOOKUP(D72,JB_tabela,MATCH(E$4,JB_menu,0)-1,FALSE())),"Brak JM JB",IF(VLOOKUP(D72,JB_tabela,MATCH(E$4,JB_menu,0)-1,FALSE())=E72,"OK","Niezgodność JM JB"))</f>
        <v/>
      </c>
    </row>
    <row r="73" ht="15" customHeight="1">
      <c r="I73" s="323" t="n"/>
      <c r="J73" s="11">
        <f>IF(ISERROR(VLOOKUP(D73,JB_tabela,MATCH(G$4,JB_menu,0)-1,FALSE())),"Brak takiej JB","OK")</f>
        <v/>
      </c>
      <c r="K73" s="11">
        <f>IF(ISERROR(VLOOKUP(D73,JB_tabela,MATCH(E$4,JB_menu,0)-1,FALSE())),"Brak JM JB",IF(VLOOKUP(D73,JB_tabela,MATCH(E$4,JB_menu,0)-1,FALSE())=E73,"OK","Niezgodność JM JB"))</f>
        <v/>
      </c>
    </row>
    <row r="74" ht="15" customHeight="1">
      <c r="I74" s="323" t="n"/>
      <c r="J74" s="11">
        <f>IF(ISERROR(VLOOKUP(D74,JB_tabela,MATCH(G$4,JB_menu,0)-1,FALSE())),"Brak takiej JB","OK")</f>
        <v/>
      </c>
      <c r="K74" s="11">
        <f>IF(ISERROR(VLOOKUP(D74,JB_tabela,MATCH(E$4,JB_menu,0)-1,FALSE())),"Brak JM JB",IF(VLOOKUP(D74,JB_tabela,MATCH(E$4,JB_menu,0)-1,FALSE())=E74,"OK","Niezgodność JM JB"))</f>
        <v/>
      </c>
    </row>
    <row r="75" ht="15" customHeight="1">
      <c r="I75" s="323" t="n"/>
      <c r="J75">
        <f>IF(ISERROR(VLOOKUP(D75,JB_tabela,MATCH(G$4,JB_menu,0)-1,FALSE())),"Brak takiej JB","OK")</f>
        <v/>
      </c>
      <c r="K75">
        <f>IF(ISERROR(VLOOKUP(D75,JB_tabela,MATCH(E$4,JB_menu,0)-1,FALSE())),"Brak JM JB",IF(VLOOKUP(D75,JB_tabela,MATCH(E$4,JB_menu,0)-1,FALSE())=E75,"OK","Niezgodność JM JB"))</f>
        <v/>
      </c>
    </row>
    <row r="76" ht="15" customHeight="1">
      <c r="I76" s="323" t="n"/>
      <c r="J76">
        <f>IF(ISERROR(VLOOKUP(D76,JB_tabela,MATCH(G$4,JB_menu,0)-1,FALSE())),"Brak takiej JB","OK")</f>
        <v/>
      </c>
      <c r="K76">
        <f>IF(ISERROR(VLOOKUP(D76,JB_tabela,MATCH(E$4,JB_menu,0)-1,FALSE())),"Brak JM JB",IF(VLOOKUP(D76,JB_tabela,MATCH(E$4,JB_menu,0)-1,FALSE())=E76,"OK","Niezgodność JM JB"))</f>
        <v/>
      </c>
    </row>
    <row r="77" ht="15" customHeight="1">
      <c r="I77" s="323" t="n"/>
      <c r="J77">
        <f>IF(ISERROR(VLOOKUP(D77,JB_tabela,MATCH(G$4,JB_menu,0)-1,FALSE())),"Brak takiej JB","OK")</f>
        <v/>
      </c>
      <c r="K77">
        <f>IF(ISERROR(VLOOKUP(D77,JB_tabela,MATCH(E$4,JB_menu,0)-1,FALSE())),"Brak JM JB",IF(VLOOKUP(D77,JB_tabela,MATCH(E$4,JB_menu,0)-1,FALSE())=E77,"OK","Niezgodność JM JB"))</f>
        <v/>
      </c>
    </row>
    <row r="78" ht="15" customHeight="1">
      <c r="I78" s="323" t="n"/>
      <c r="J78">
        <f>IF(ISERROR(VLOOKUP(D78,JB_tabela,MATCH(G$4,JB_menu,0)-1,FALSE())),"Brak takiej JB","OK")</f>
        <v/>
      </c>
      <c r="K78">
        <f>IF(ISERROR(VLOOKUP(D78,JB_tabela,MATCH(E$4,JB_menu,0)-1,FALSE())),"Brak JM JB",IF(VLOOKUP(D78,JB_tabela,MATCH(E$4,JB_menu,0)-1,FALSE())=E78,"OK","Niezgodność JM JB"))</f>
        <v/>
      </c>
    </row>
    <row r="79" ht="15" customHeight="1">
      <c r="I79" s="323" t="n"/>
      <c r="J79">
        <f>IF(ISERROR(VLOOKUP(D79,JB_tabela,MATCH(G$4,JB_menu,0)-1,FALSE())),"Brak takiej JB","OK")</f>
        <v/>
      </c>
      <c r="K79">
        <f>IF(ISERROR(VLOOKUP(D79,JB_tabela,MATCH(E$4,JB_menu,0)-1,FALSE())),"Brak JM JB",IF(VLOOKUP(D79,JB_tabela,MATCH(E$4,JB_menu,0)-1,FALSE())=E79,"OK","Niezgodność JM JB"))</f>
        <v/>
      </c>
    </row>
    <row r="80" ht="15" customHeight="1"/>
    <row r="81" ht="15" customHeight="1">
      <c r="I81" s="323" t="n"/>
      <c r="J81">
        <f>IF(ISERROR(VLOOKUP(D81,JB_tabela,MATCH(G$4,JB_menu,0)-1,FALSE())),"Brak takiej JB","OK")</f>
        <v/>
      </c>
      <c r="K81">
        <f>IF(ISERROR(VLOOKUP(D81,JB_tabela,MATCH(E$4,JB_menu,0)-1,FALSE())),"Brak JM JB",IF(VLOOKUP(D81,JB_tabela,MATCH(E$4,JB_menu,0)-1,FALSE())=E81,"OK","Niezgodność JM JB"))</f>
        <v/>
      </c>
    </row>
    <row r="82" ht="15" customHeight="1">
      <c r="I82" s="323" t="n"/>
      <c r="J82">
        <f>IF(ISERROR(VLOOKUP(D82,JB_tabela,MATCH(G$4,JB_menu,0)-1,FALSE())),"Brak takiej JB","OK")</f>
        <v/>
      </c>
      <c r="K82">
        <f>IF(ISERROR(VLOOKUP(D82,JB_tabela,MATCH(E$4,JB_menu,0)-1,FALSE())),"Brak JM JB",IF(VLOOKUP(D82,JB_tabela,MATCH(E$4,JB_menu,0)-1,FALSE())=E82,"OK","Niezgodność JM JB"))</f>
        <v/>
      </c>
    </row>
    <row r="83" ht="15" customHeight="1">
      <c r="I83" s="323" t="n"/>
      <c r="J83">
        <f>IF(ISERROR(VLOOKUP(D83,JB_tabela,MATCH(G$4,JB_menu,0)-1,FALSE())),"Brak takiej JB","OK")</f>
        <v/>
      </c>
      <c r="K83">
        <f>IF(ISERROR(VLOOKUP(D83,JB_tabela,MATCH(E$4,JB_menu,0)-1,FALSE())),"Brak JM JB",IF(VLOOKUP(D83,JB_tabela,MATCH(E$4,JB_menu,0)-1,FALSE())=E83,"OK","Niezgodność JM JB"))</f>
        <v/>
      </c>
    </row>
    <row r="84" ht="15" customHeight="1">
      <c r="I84" s="323" t="n"/>
      <c r="J84">
        <f>IF(ISERROR(VLOOKUP(D84,JB_tabela,MATCH(G$4,JB_menu,0)-1,FALSE())),"Brak takiej JB","OK")</f>
        <v/>
      </c>
      <c r="K84">
        <f>IF(ISERROR(VLOOKUP(D84,JB_tabela,MATCH(E$4,JB_menu,0)-1,FALSE())),"Brak JM JB",IF(VLOOKUP(D84,JB_tabela,MATCH(E$4,JB_menu,0)-1,FALSE())=E84,"OK","Niezgodność JM JB"))</f>
        <v/>
      </c>
    </row>
    <row r="85" ht="15" customHeight="1">
      <c r="I85" s="323" t="n"/>
      <c r="J85">
        <f>IF(ISERROR(VLOOKUP(D85,JB_tabela,MATCH(G$4,JB_menu,0)-1,FALSE())),"Brak takiej JB","OK")</f>
        <v/>
      </c>
      <c r="K85">
        <f>IF(ISERROR(VLOOKUP(D85,JB_tabela,MATCH(E$4,JB_menu,0)-1,FALSE())),"Brak JM JB",IF(VLOOKUP(D85,JB_tabela,MATCH(E$4,JB_menu,0)-1,FALSE())=E85,"OK","Niezgodność JM JB"))</f>
        <v/>
      </c>
    </row>
    <row r="86" ht="15" customHeight="1">
      <c r="I86" s="323" t="n"/>
      <c r="J86">
        <f>IF(ISERROR(VLOOKUP(D86,JB_tabela,MATCH(G$4,JB_menu,0)-1,FALSE())),"Brak takiej JB","OK")</f>
        <v/>
      </c>
      <c r="K86">
        <f>IF(ISERROR(VLOOKUP(D86,JB_tabela,MATCH(E$4,JB_menu,0)-1,FALSE())),"Brak JM JB",IF(VLOOKUP(D86,JB_tabela,MATCH(E$4,JB_menu,0)-1,FALSE())=E86,"OK","Niezgodność JM JB"))</f>
        <v/>
      </c>
    </row>
    <row r="87" ht="15" customHeight="1">
      <c r="I87" s="323" t="n"/>
      <c r="J87">
        <f>IF(ISERROR(VLOOKUP(D87,JB_tabela,MATCH(G$4,JB_menu,0)-1,FALSE())),"Brak takiej JB","OK")</f>
        <v/>
      </c>
      <c r="K87">
        <f>IF(ISERROR(VLOOKUP(D87,JB_tabela,MATCH(E$4,JB_menu,0)-1,FALSE())),"Brak JM JB",IF(VLOOKUP(D87,JB_tabela,MATCH(E$4,JB_menu,0)-1,FALSE())=E87,"OK","Niezgodność JM JB"))</f>
        <v/>
      </c>
    </row>
    <row r="88" ht="15" customHeight="1">
      <c r="I88" s="323" t="n"/>
      <c r="J88">
        <f>IF(ISERROR(VLOOKUP(D88,JB_tabela,MATCH(G$4,JB_menu,0)-1,FALSE())),"Brak takiej JB","OK")</f>
        <v/>
      </c>
      <c r="K88">
        <f>IF(ISERROR(VLOOKUP(D88,JB_tabela,MATCH(E$4,JB_menu,0)-1,FALSE())),"Brak JM JB",IF(VLOOKUP(D88,JB_tabela,MATCH(E$4,JB_menu,0)-1,FALSE())=E88,"OK","Niezgodność JM JB"))</f>
        <v/>
      </c>
    </row>
    <row r="89" ht="15" customHeight="1">
      <c r="I89" s="323" t="n"/>
      <c r="J89">
        <f>IF(ISERROR(VLOOKUP(D89,JB_tabela,MATCH(G$4,JB_menu,0)-1,FALSE())),"Brak takiej JB","OK")</f>
        <v/>
      </c>
      <c r="K89">
        <f>IF(ISERROR(VLOOKUP(D89,JB_tabela,MATCH(E$4,JB_menu,0)-1,FALSE())),"Brak JM JB",IF(VLOOKUP(D89,JB_tabela,MATCH(E$4,JB_menu,0)-1,FALSE())=E89,"OK","Niezgodność JM JB"))</f>
        <v/>
      </c>
    </row>
    <row r="90" ht="15" customHeight="1">
      <c r="I90" s="323" t="n"/>
      <c r="J90">
        <f>IF(ISERROR(VLOOKUP(D90,JB_tabela,MATCH(G$4,JB_menu,0)-1,FALSE())),"Brak takiej JB","OK")</f>
        <v/>
      </c>
      <c r="K90">
        <f>IF(ISERROR(VLOOKUP(D90,JB_tabela,MATCH(E$4,JB_menu,0)-1,FALSE())),"Brak JM JB",IF(VLOOKUP(D90,JB_tabela,MATCH(E$4,JB_menu,0)-1,FALSE())=E90,"OK","Niezgodność JM JB"))</f>
        <v/>
      </c>
    </row>
    <row r="91" ht="15" customHeight="1">
      <c r="I91" s="323" t="n"/>
      <c r="J91">
        <f>IF(ISERROR(VLOOKUP(D91,JB_tabela,MATCH(G$4,JB_menu,0)-1,FALSE())),"Brak takiej JB","OK")</f>
        <v/>
      </c>
      <c r="K91">
        <f>IF(ISERROR(VLOOKUP(D91,JB_tabela,MATCH(E$4,JB_menu,0)-1,FALSE())),"Brak JM JB",IF(VLOOKUP(D91,JB_tabela,MATCH(E$4,JB_menu,0)-1,FALSE())=E91,"OK","Niezgodność JM JB"))</f>
        <v/>
      </c>
    </row>
    <row r="92" ht="15" customHeight="1">
      <c r="I92" s="323" t="n"/>
      <c r="J92">
        <f>IF(ISERROR(VLOOKUP(D92,JB_tabela,MATCH(G$4,JB_menu,0)-1,FALSE())),"Brak takiej JB","OK")</f>
        <v/>
      </c>
      <c r="K92">
        <f>IF(ISERROR(VLOOKUP(D92,JB_tabela,MATCH(E$4,JB_menu,0)-1,FALSE())),"Brak JM JB",IF(VLOOKUP(D92,JB_tabela,MATCH(E$4,JB_menu,0)-1,FALSE())=E92,"OK","Niezgodność JM JB"))</f>
        <v/>
      </c>
    </row>
    <row r="93" ht="15" customHeight="1">
      <c r="I93" s="323" t="n"/>
      <c r="J93" s="11">
        <f>IF(ISERROR(VLOOKUP(D93,JB_tabela,MATCH(G$4,JB_menu,0)-1,FALSE())),"Brak takiej JB","OK")</f>
        <v/>
      </c>
      <c r="K93" s="11">
        <f>IF(ISERROR(VLOOKUP(D93,JB_tabela,MATCH(E$4,JB_menu,0)-1,FALSE())),"Brak JM JB",IF(VLOOKUP(D93,JB_tabela,MATCH(E$4,JB_menu,0)-1,FALSE())=E93,"OK","Niezgodność JM JB"))</f>
        <v/>
      </c>
    </row>
    <row r="94" ht="15" customHeight="1">
      <c r="I94" s="323" t="n"/>
      <c r="J94" s="11">
        <f>IF(ISERROR(VLOOKUP(D94,JB_tabela,MATCH(G$4,JB_menu,0)-1,FALSE())),"Brak takiej JB","OK")</f>
        <v/>
      </c>
      <c r="K94" s="11">
        <f>IF(ISERROR(VLOOKUP(D94,JB_tabela,MATCH(E$4,JB_menu,0)-1,FALSE())),"Brak JM JB",IF(VLOOKUP(D94,JB_tabela,MATCH(E$4,JB_menu,0)-1,FALSE())=E94,"OK","Niezgodność JM JB"))</f>
        <v/>
      </c>
    </row>
    <row r="95" ht="15" customHeight="1"/>
    <row r="96" ht="15" customHeight="1">
      <c r="I96" s="323" t="n"/>
      <c r="J96" s="11">
        <f>IF(ISERROR(VLOOKUP(D96,JB_tabela,MATCH(G$4,JB_menu,0)-1,FALSE())),"Brak takiej JB","OK")</f>
        <v/>
      </c>
      <c r="K96" s="11">
        <f>IF(ISERROR(VLOOKUP(D96,JB_tabela,MATCH(E$4,JB_menu,0)-1,FALSE())),"Brak JM JB",IF(VLOOKUP(D96,JB_tabela,MATCH(E$4,JB_menu,0)-1,FALSE())=E96,"OK","Niezgodność JM JB"))</f>
        <v/>
      </c>
    </row>
    <row r="97" ht="15" customHeight="1">
      <c r="I97" s="323" t="n"/>
      <c r="J97" s="11">
        <f>IF(ISERROR(VLOOKUP(D97,JB_tabela,MATCH(G$4,JB_menu,0)-1,FALSE())),"Brak takiej JB","OK")</f>
        <v/>
      </c>
      <c r="K97" s="11">
        <f>IF(ISERROR(VLOOKUP(D97,JB_tabela,MATCH(E$4,JB_menu,0)-1,FALSE())),"Brak JM JB",IF(VLOOKUP(D97,JB_tabela,MATCH(E$4,JB_menu,0)-1,FALSE())=E97,"OK","Niezgodność JM JB"))</f>
        <v/>
      </c>
    </row>
    <row r="98" ht="15" customHeight="1">
      <c r="I98" s="323" t="n"/>
      <c r="J98" s="11">
        <f>IF(ISERROR(VLOOKUP(D98,JB_tabela,MATCH(G$4,JB_menu,0)-1,FALSE())),"Brak takiej JB","OK")</f>
        <v/>
      </c>
      <c r="K98" s="11">
        <f>IF(ISERROR(VLOOKUP(D98,JB_tabela,MATCH(E$4,JB_menu,0)-1,FALSE())),"Brak JM JB",IF(VLOOKUP(D98,JB_tabela,MATCH(E$4,JB_menu,0)-1,FALSE())=E98,"OK","Niezgodność JM JB"))</f>
        <v/>
      </c>
    </row>
    <row r="99" ht="15" customHeight="1">
      <c r="I99" s="323" t="n"/>
      <c r="J99" s="11">
        <f>IF(ISERROR(VLOOKUP(D99,JB_tabela,MATCH(G$4,JB_menu,0)-1,FALSE())),"Brak takiej JB","OK")</f>
        <v/>
      </c>
      <c r="K99" s="11">
        <f>IF(ISERROR(VLOOKUP(D99,JB_tabela,MATCH(E$4,JB_menu,0)-1,FALSE())),"Brak JM JB",IF(VLOOKUP(D99,JB_tabela,MATCH(E$4,JB_menu,0)-1,FALSE())=E99,"OK","Niezgodność JM JB"))</f>
        <v/>
      </c>
    </row>
    <row r="100" ht="15" customHeight="1">
      <c r="I100" s="323" t="n"/>
      <c r="J100" s="11">
        <f>IF(ISERROR(VLOOKUP(D100,JB_tabela,MATCH(G$4,JB_menu,0)-1,FALSE())),"Brak takiej JB","OK")</f>
        <v/>
      </c>
      <c r="K100" s="11">
        <f>IF(ISERROR(VLOOKUP(D100,JB_tabela,MATCH(E$4,JB_menu,0)-1,FALSE())),"Brak JM JB",IF(VLOOKUP(D100,JB_tabela,MATCH(E$4,JB_menu,0)-1,FALSE())=E100,"OK","Niezgodność JM JB"))</f>
        <v/>
      </c>
    </row>
    <row r="101" ht="15" customHeight="1">
      <c r="I101" s="323" t="n"/>
      <c r="J101" s="11">
        <f>IF(ISERROR(VLOOKUP(D101,JB_tabela,MATCH(G$4,JB_menu,0)-1,FALSE())),"Brak takiej JB","OK")</f>
        <v/>
      </c>
      <c r="K101" s="11">
        <f>IF(ISERROR(VLOOKUP(D101,JB_tabela,MATCH(E$4,JB_menu,0)-1,FALSE())),"Brak JM JB",IF(VLOOKUP(D101,JB_tabela,MATCH(E$4,JB_menu,0)-1,FALSE())=E101,"OK","Niezgodność JM JB"))</f>
        <v/>
      </c>
    </row>
    <row r="102" ht="15" customHeight="1">
      <c r="I102" s="323" t="n"/>
      <c r="J102" s="11">
        <f>IF(ISERROR(VLOOKUP(D102,JB_tabela,MATCH(G$4,JB_menu,0)-1,FALSE())),"Brak takiej JB","OK")</f>
        <v/>
      </c>
      <c r="K102" s="11">
        <f>IF(ISERROR(VLOOKUP(D102,JB_tabela,MATCH(E$4,JB_menu,0)-1,FALSE())),"Brak JM JB",IF(VLOOKUP(D102,JB_tabela,MATCH(E$4,JB_menu,0)-1,FALSE())=E102,"OK","Niezgodność JM JB"))</f>
        <v/>
      </c>
    </row>
    <row r="103" ht="15" customHeight="1">
      <c r="I103" s="323" t="n"/>
      <c r="J103" s="11">
        <f>IF(ISERROR(VLOOKUP(D103,JB_tabela,MATCH(G$4,JB_menu,0)-1,FALSE())),"Brak takiej JB","OK")</f>
        <v/>
      </c>
      <c r="K103" s="11">
        <f>IF(ISERROR(VLOOKUP(D103,JB_tabela,MATCH(E$4,JB_menu,0)-1,FALSE())),"Brak JM JB",IF(VLOOKUP(D103,JB_tabela,MATCH(E$4,JB_menu,0)-1,FALSE())=E103,"OK","Niezgodność JM JB"))</f>
        <v/>
      </c>
    </row>
    <row r="104" ht="15" customHeight="1">
      <c r="I104" s="323" t="n"/>
      <c r="J104" s="11">
        <f>IF(ISERROR(VLOOKUP(D104,JB_tabela,MATCH(G$4,JB_menu,0)-1,FALSE())),"Brak takiej JB","OK")</f>
        <v/>
      </c>
      <c r="K104" s="11">
        <f>IF(ISERROR(VLOOKUP(D104,JB_tabela,MATCH(E$4,JB_menu,0)-1,FALSE())),"Brak JM JB",IF(VLOOKUP(D104,JB_tabela,MATCH(E$4,JB_menu,0)-1,FALSE())=E104,"OK","Niezgodność JM JB"))</f>
        <v/>
      </c>
    </row>
    <row r="105" ht="15" customHeight="1">
      <c r="I105" s="323" t="n"/>
      <c r="J105" s="11">
        <f>IF(ISERROR(VLOOKUP(D105,JB_tabela,MATCH(G$4,JB_menu,0)-1,FALSE())),"Brak takiej JB","OK")</f>
        <v/>
      </c>
      <c r="K105" s="11">
        <f>IF(ISERROR(VLOOKUP(D105,JB_tabela,MATCH(E$4,JB_menu,0)-1,FALSE())),"Brak JM JB",IF(VLOOKUP(D105,JB_tabela,MATCH(E$4,JB_menu,0)-1,FALSE())=E105,"OK","Niezgodność JM JB"))</f>
        <v/>
      </c>
    </row>
    <row r="106" ht="15" customHeight="1">
      <c r="I106" s="323" t="n"/>
      <c r="J106" s="11">
        <f>IF(ISERROR(VLOOKUP(D106,JB_tabela,MATCH(G$4,JB_menu,0)-1,FALSE())),"Brak takiej JB","OK")</f>
        <v/>
      </c>
      <c r="K106" s="11">
        <f>IF(ISERROR(VLOOKUP(D106,JB_tabela,MATCH(E$4,JB_menu,0)-1,FALSE())),"Brak JM JB",IF(VLOOKUP(D106,JB_tabela,MATCH(E$4,JB_menu,0)-1,FALSE())=E106,"OK","Niezgodność JM JB"))</f>
        <v/>
      </c>
    </row>
    <row r="107" ht="15" customHeight="1">
      <c r="I107" s="323" t="n"/>
      <c r="J107" s="11">
        <f>IF(ISERROR(VLOOKUP(D107,JB_tabela,MATCH(G$4,JB_menu,0)-1,FALSE())),"Brak takiej JB","OK")</f>
        <v/>
      </c>
      <c r="K107" s="11">
        <f>IF(ISERROR(VLOOKUP(D107,JB_tabela,MATCH(E$4,JB_menu,0)-1,FALSE())),"Brak JM JB",IF(VLOOKUP(D107,JB_tabela,MATCH(E$4,JB_menu,0)-1,FALSE())=E107,"OK","Niezgodność JM JB"))</f>
        <v/>
      </c>
    </row>
    <row r="108" ht="15" customHeight="1">
      <c r="I108" s="323" t="n"/>
      <c r="J108" s="11">
        <f>IF(ISERROR(VLOOKUP(D108,JB_tabela,MATCH(G$4,JB_menu,0)-1,FALSE())),"Brak takiej JB","OK")</f>
        <v/>
      </c>
      <c r="K108" s="11">
        <f>IF(ISERROR(VLOOKUP(D108,JB_tabela,MATCH(E$4,JB_menu,0)-1,FALSE())),"Brak JM JB",IF(VLOOKUP(D108,JB_tabela,MATCH(E$4,JB_menu,0)-1,FALSE())=E108,"OK","Niezgodność JM JB"))</f>
        <v/>
      </c>
    </row>
    <row r="109" ht="15" customHeight="1">
      <c r="I109" s="323" t="n"/>
      <c r="J109" s="11">
        <f>IF(ISERROR(VLOOKUP(D109,JB_tabela,MATCH(G$4,JB_menu,0)-1,FALSE())),"Brak takiej JB","OK")</f>
        <v/>
      </c>
      <c r="K109" s="11">
        <f>IF(ISERROR(VLOOKUP(D109,JB_tabela,MATCH(E$4,JB_menu,0)-1,FALSE())),"Brak JM JB",IF(VLOOKUP(D109,JB_tabela,MATCH(E$4,JB_menu,0)-1,FALSE())=E109,"OK","Niezgodność JM JB"))</f>
        <v/>
      </c>
    </row>
    <row r="110" ht="15" customHeight="1"/>
    <row r="111" ht="15" customHeight="1">
      <c r="I111" s="323" t="n"/>
      <c r="J111" s="11">
        <f>IF(ISERROR(VLOOKUP(D111,JB_tabela,MATCH(G$4,JB_menu,0)-1,FALSE())),"Brak takiej JB","OK")</f>
        <v/>
      </c>
      <c r="K111" s="11">
        <f>IF(ISERROR(VLOOKUP(D111,JB_tabela,MATCH(E$4,JB_menu,0)-1,FALSE())),"Brak JM JB",IF(VLOOKUP(D111,JB_tabela,MATCH(E$4,JB_menu,0)-1,FALSE())=E111,"OK","Niezgodność JM JB"))</f>
        <v/>
      </c>
    </row>
    <row r="112" ht="15" customHeight="1">
      <c r="I112" s="323" t="n"/>
      <c r="J112" s="11">
        <f>IF(ISERROR(VLOOKUP(D112,JB_tabela,MATCH(G$4,JB_menu,0)-1,FALSE())),"Brak takiej JB","OK")</f>
        <v/>
      </c>
      <c r="K112" s="11">
        <f>IF(ISERROR(VLOOKUP(D112,JB_tabela,MATCH(E$4,JB_menu,0)-1,FALSE())),"Brak JM JB",IF(VLOOKUP(D112,JB_tabela,MATCH(E$4,JB_menu,0)-1,FALSE())=E112,"OK","Niezgodność JM JB"))</f>
        <v/>
      </c>
    </row>
    <row r="113" ht="15" customHeight="1">
      <c r="I113" s="323" t="n"/>
      <c r="J113" s="11">
        <f>IF(ISERROR(VLOOKUP(D113,JB_tabela,MATCH(G$4,JB_menu,0)-1,FALSE())),"Brak takiej JB","OK")</f>
        <v/>
      </c>
      <c r="K113" s="11">
        <f>IF(ISERROR(VLOOKUP(D113,JB_tabela,MATCH(E$4,JB_menu,0)-1,FALSE())),"Brak JM JB",IF(VLOOKUP(D113,JB_tabela,MATCH(E$4,JB_menu,0)-1,FALSE())=E113,"OK","Niezgodność JM JB"))</f>
        <v/>
      </c>
    </row>
    <row r="114" ht="15" customHeight="1">
      <c r="I114" s="323" t="n"/>
      <c r="J114" s="11">
        <f>IF(ISERROR(VLOOKUP(D114,JB_tabela,MATCH(G$4,JB_menu,0)-1,FALSE())),"Brak takiej JB","OK")</f>
        <v/>
      </c>
      <c r="K114" s="11">
        <f>IF(ISERROR(VLOOKUP(D114,JB_tabela,MATCH(E$4,JB_menu,0)-1,FALSE())),"Brak JM JB",IF(VLOOKUP(D114,JB_tabela,MATCH(E$4,JB_menu,0)-1,FALSE())=E114,"OK","Niezgodność JM JB"))</f>
        <v/>
      </c>
    </row>
    <row r="115" ht="15" customHeight="1">
      <c r="I115" s="323" t="n"/>
      <c r="J115" s="11">
        <f>IF(ISERROR(VLOOKUP(D115,JB_tabela,MATCH(G$4,JB_menu,0)-1,FALSE())),"Brak takiej JB","OK")</f>
        <v/>
      </c>
      <c r="K115" s="11">
        <f>IF(ISERROR(VLOOKUP(D115,JB_tabela,MATCH(E$4,JB_menu,0)-1,FALSE())),"Brak JM JB",IF(VLOOKUP(D115,JB_tabela,MATCH(E$4,JB_menu,0)-1,FALSE())=E115,"OK","Niezgodność JM JB"))</f>
        <v/>
      </c>
    </row>
    <row r="116" ht="15" customHeight="1">
      <c r="I116" s="323" t="n"/>
      <c r="J116" s="11">
        <f>IF(ISERROR(VLOOKUP(D116,JB_tabela,MATCH(G$4,JB_menu,0)-1,FALSE())),"Brak takiej JB","OK")</f>
        <v/>
      </c>
      <c r="K116" s="11">
        <f>IF(ISERROR(VLOOKUP(D116,JB_tabela,MATCH(E$4,JB_menu,0)-1,FALSE())),"Brak JM JB",IF(VLOOKUP(D116,JB_tabela,MATCH(E$4,JB_menu,0)-1,FALSE())=E116,"OK","Niezgodność JM JB"))</f>
        <v/>
      </c>
    </row>
    <row r="117" ht="15" customHeight="1">
      <c r="I117" s="323" t="n"/>
      <c r="J117" s="11">
        <f>IF(ISERROR(VLOOKUP(D117,JB_tabela,MATCH(G$4,JB_menu,0)-1,FALSE())),"Brak takiej JB","OK")</f>
        <v/>
      </c>
      <c r="K117" s="11">
        <f>IF(ISERROR(VLOOKUP(D117,JB_tabela,MATCH(E$4,JB_menu,0)-1,FALSE())),"Brak JM JB",IF(VLOOKUP(D117,JB_tabela,MATCH(E$4,JB_menu,0)-1,FALSE())=E117,"OK","Niezgodność JM JB"))</f>
        <v/>
      </c>
    </row>
    <row r="118" ht="15" customHeight="1">
      <c r="I118" s="323" t="n"/>
      <c r="J118" s="11">
        <f>IF(ISERROR(VLOOKUP(D118,JB_tabela,MATCH(G$4,JB_menu,0)-1,FALSE())),"Brak takiej JB","OK")</f>
        <v/>
      </c>
      <c r="K118" s="11">
        <f>IF(ISERROR(VLOOKUP(D118,JB_tabela,MATCH(E$4,JB_menu,0)-1,FALSE())),"Brak JM JB",IF(VLOOKUP(D118,JB_tabela,MATCH(E$4,JB_menu,0)-1,FALSE())=E118,"OK","Niezgodność JM JB"))</f>
        <v/>
      </c>
    </row>
    <row r="119" ht="15" customHeight="1">
      <c r="I119" s="323" t="n"/>
      <c r="J119" s="11">
        <f>IF(ISERROR(VLOOKUP(D119,JB_tabela,MATCH(G$4,JB_menu,0)-1,FALSE())),"Brak takiej JB","OK")</f>
        <v/>
      </c>
      <c r="K119" s="11">
        <f>IF(ISERROR(VLOOKUP(D119,JB_tabela,MATCH(E$4,JB_menu,0)-1,FALSE())),"Brak JM JB",IF(VLOOKUP(D119,JB_tabela,MATCH(E$4,JB_menu,0)-1,FALSE())=E119,"OK","Niezgodność JM JB"))</f>
        <v/>
      </c>
    </row>
    <row r="120" ht="15" customHeight="1">
      <c r="I120" s="323" t="n"/>
      <c r="J120" s="11">
        <f>IF(ISERROR(VLOOKUP(D120,JB_tabela,MATCH(G$4,JB_menu,0)-1,FALSE())),"Brak takiej JB","OK")</f>
        <v/>
      </c>
      <c r="K120" s="11">
        <f>IF(ISERROR(VLOOKUP(D120,JB_tabela,MATCH(E$4,JB_menu,0)-1,FALSE())),"Brak JM JB",IF(VLOOKUP(D120,JB_tabela,MATCH(E$4,JB_menu,0)-1,FALSE())=E120,"OK","Niezgodność JM JB"))</f>
        <v/>
      </c>
    </row>
    <row r="121" ht="15" customHeight="1">
      <c r="I121" s="323" t="n"/>
      <c r="J121" s="11">
        <f>IF(ISERROR(VLOOKUP(D121,JB_tabela,MATCH(G$4,JB_menu,0)-1,FALSE())),"Brak takiej JB","OK")</f>
        <v/>
      </c>
      <c r="K121" s="11">
        <f>IF(ISERROR(VLOOKUP(D121,JB_tabela,MATCH(E$4,JB_menu,0)-1,FALSE())),"Brak JM JB",IF(VLOOKUP(D121,JB_tabela,MATCH(E$4,JB_menu,0)-1,FALSE())=E121,"OK","Niezgodność JM JB"))</f>
        <v/>
      </c>
    </row>
    <row r="122" ht="15" customHeight="1">
      <c r="I122" s="323" t="n"/>
      <c r="J122" s="11">
        <f>IF(ISERROR(VLOOKUP(D122,JB_tabela,MATCH(G$4,JB_menu,0)-1,FALSE())),"Brak takiej JB","OK")</f>
        <v/>
      </c>
      <c r="K122" s="11">
        <f>IF(ISERROR(VLOOKUP(D122,JB_tabela,MATCH(E$4,JB_menu,0)-1,FALSE())),"Brak JM JB",IF(VLOOKUP(D122,JB_tabela,MATCH(E$4,JB_menu,0)-1,FALSE())=E122,"OK","Niezgodność JM JB"))</f>
        <v/>
      </c>
    </row>
    <row r="123" ht="15" customHeight="1">
      <c r="I123" s="323" t="n"/>
      <c r="J123" s="11">
        <f>IF(ISERROR(VLOOKUP(D123,JB_tabela,MATCH(G$4,JB_menu,0)-1,FALSE())),"Brak takiej JB","OK")</f>
        <v/>
      </c>
      <c r="K123" s="11">
        <f>IF(ISERROR(VLOOKUP(D123,JB_tabela,MATCH(E$4,JB_menu,0)-1,FALSE())),"Brak JM JB",IF(VLOOKUP(D123,JB_tabela,MATCH(E$4,JB_menu,0)-1,FALSE())=E123,"OK","Niezgodność JM JB"))</f>
        <v/>
      </c>
    </row>
    <row r="124" ht="15" customHeight="1">
      <c r="I124" s="323" t="n"/>
      <c r="J124" s="11">
        <f>IF(ISERROR(VLOOKUP(D124,JB_tabela,MATCH(G$4,JB_menu,0)-1,FALSE())),"Brak takiej JB","OK")</f>
        <v/>
      </c>
      <c r="K124" s="11">
        <f>IF(ISERROR(VLOOKUP(D124,JB_tabela,MATCH(E$4,JB_menu,0)-1,FALSE())),"Brak JM JB",IF(VLOOKUP(D124,JB_tabela,MATCH(E$4,JB_menu,0)-1,FALSE())=E124,"OK","Niezgodność JM JB"))</f>
        <v/>
      </c>
    </row>
    <row r="125" ht="15" customHeight="1"/>
    <row r="126" ht="15" customHeight="1">
      <c r="I126" s="323" t="n"/>
      <c r="J126" s="11">
        <f>IF(ISERROR(VLOOKUP(D126,JB_tabela,MATCH(G$4,JB_menu,0)-1,FALSE())),"Brak takiej JB","OK")</f>
        <v/>
      </c>
      <c r="K126" s="11">
        <f>IF(ISERROR(VLOOKUP(D126,JB_tabela,MATCH(E$4,JB_menu,0)-1,FALSE())),"Brak JM JB",IF(VLOOKUP(D126,JB_tabela,MATCH(E$4,JB_menu,0)-1,FALSE())=E126,"OK","Niezgodność JM JB"))</f>
        <v/>
      </c>
    </row>
    <row r="127" ht="15" customHeight="1">
      <c r="I127" s="323" t="n"/>
      <c r="J127" s="11">
        <f>IF(ISERROR(VLOOKUP(D127,JB_tabela,MATCH(G$4,JB_menu,0)-1,FALSE())),"Brak takiej JB","OK")</f>
        <v/>
      </c>
      <c r="K127" s="11">
        <f>IF(ISERROR(VLOOKUP(D127,JB_tabela,MATCH(E$4,JB_menu,0)-1,FALSE())),"Brak JM JB",IF(VLOOKUP(D127,JB_tabela,MATCH(E$4,JB_menu,0)-1,FALSE())=E127,"OK","Niezgodność JM JB"))</f>
        <v/>
      </c>
    </row>
    <row r="128" ht="15" customHeight="1">
      <c r="I128" s="323" t="n"/>
      <c r="J128" s="11">
        <f>IF(ISERROR(VLOOKUP(D128,JB_tabela,MATCH(G$4,JB_menu,0)-1,FALSE())),"Brak takiej JB","OK")</f>
        <v/>
      </c>
      <c r="K128" s="11">
        <f>IF(ISERROR(VLOOKUP(D128,JB_tabela,MATCH(E$4,JB_menu,0)-1,FALSE())),"Brak JM JB",IF(VLOOKUP(D128,JB_tabela,MATCH(E$4,JB_menu,0)-1,FALSE())=E128,"OK","Niezgodność JM JB"))</f>
        <v/>
      </c>
    </row>
    <row r="129" ht="15" customHeight="1">
      <c r="I129" s="323" t="n"/>
      <c r="J129" s="11">
        <f>IF(ISERROR(VLOOKUP(D129,JB_tabela,MATCH(G$4,JB_menu,0)-1,FALSE())),"Brak takiej JB","OK")</f>
        <v/>
      </c>
      <c r="K129" s="11">
        <f>IF(ISERROR(VLOOKUP(D129,JB_tabela,MATCH(E$4,JB_menu,0)-1,FALSE())),"Brak JM JB",IF(VLOOKUP(D129,JB_tabela,MATCH(E$4,JB_menu,0)-1,FALSE())=E129,"OK","Niezgodność JM JB"))</f>
        <v/>
      </c>
    </row>
    <row r="130" ht="15" customHeight="1">
      <c r="I130" s="323" t="n"/>
      <c r="J130" s="11">
        <f>IF(ISERROR(VLOOKUP(D130,JB_tabela,MATCH(G$4,JB_menu,0)-1,FALSE())),"Brak takiej JB","OK")</f>
        <v/>
      </c>
      <c r="K130" s="11">
        <f>IF(ISERROR(VLOOKUP(D130,JB_tabela,MATCH(E$4,JB_menu,0)-1,FALSE())),"Brak JM JB",IF(VLOOKUP(D130,JB_tabela,MATCH(E$4,JB_menu,0)-1,FALSE())=E130,"OK","Niezgodność JM JB"))</f>
        <v/>
      </c>
    </row>
    <row r="131" ht="15" customHeight="1">
      <c r="I131" s="323" t="n"/>
      <c r="J131" s="11">
        <f>IF(ISERROR(VLOOKUP(D131,JB_tabela,MATCH(G$4,JB_menu,0)-1,FALSE())),"Brak takiej JB","OK")</f>
        <v/>
      </c>
      <c r="K131" s="11">
        <f>IF(ISERROR(VLOOKUP(D131,JB_tabela,MATCH(E$4,JB_menu,0)-1,FALSE())),"Brak JM JB",IF(VLOOKUP(D131,JB_tabela,MATCH(E$4,JB_menu,0)-1,FALSE())=E131,"OK","Niezgodność JM JB"))</f>
        <v/>
      </c>
    </row>
    <row r="132" ht="15" customHeight="1">
      <c r="I132" s="323" t="n"/>
      <c r="J132" s="11">
        <f>IF(ISERROR(VLOOKUP(D132,JB_tabela,MATCH(G$4,JB_menu,0)-1,FALSE())),"Brak takiej JB","OK")</f>
        <v/>
      </c>
      <c r="K132" s="11">
        <f>IF(ISERROR(VLOOKUP(D132,JB_tabela,MATCH(E$4,JB_menu,0)-1,FALSE())),"Brak JM JB",IF(VLOOKUP(D132,JB_tabela,MATCH(E$4,JB_menu,0)-1,FALSE())=E132,"OK","Niezgodność JM JB"))</f>
        <v/>
      </c>
    </row>
    <row r="133" ht="15" customHeight="1">
      <c r="I133" s="323" t="n"/>
      <c r="J133" s="11">
        <f>IF(ISERROR(VLOOKUP(D133,JB_tabela,MATCH(G$4,JB_menu,0)-1,FALSE())),"Brak takiej JB","OK")</f>
        <v/>
      </c>
      <c r="K133" s="11">
        <f>IF(ISERROR(VLOOKUP(D133,JB_tabela,MATCH(E$4,JB_menu,0)-1,FALSE())),"Brak JM JB",IF(VLOOKUP(D133,JB_tabela,MATCH(E$4,JB_menu,0)-1,FALSE())=E133,"OK","Niezgodność JM JB"))</f>
        <v/>
      </c>
    </row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046881" ht="12.75" customHeight="1"/>
    <row r="1046882" ht="12.75" customHeight="1"/>
    <row r="1046883" ht="12.75" customHeight="1"/>
    <row r="1046884" ht="12.75" customHeight="1"/>
    <row r="1046885" ht="12.75" customHeight="1"/>
    <row r="1046886" ht="12.75" customHeight="1"/>
    <row r="1046887" ht="12.75" customHeight="1"/>
    <row r="1046888" ht="12.75" customHeight="1"/>
    <row r="1046889" ht="12.75" customHeight="1"/>
    <row r="1046890" ht="12.75" customHeight="1"/>
    <row r="1046891" ht="12.75" customHeight="1"/>
    <row r="1046892" ht="12.75" customHeight="1"/>
    <row r="1046893" ht="12.75" customHeight="1"/>
    <row r="1046894" ht="12.75" customHeight="1"/>
    <row r="1046895" ht="12.75" customHeight="1"/>
    <row r="1046896" ht="12.75" customHeight="1"/>
    <row r="1046897" ht="12.75" customHeight="1"/>
    <row r="1046898" ht="12.75" customHeight="1"/>
    <row r="1046899" ht="12.75" customHeight="1"/>
    <row r="1046900" ht="12.75" customHeight="1"/>
    <row r="1046901" ht="12.75" customHeight="1"/>
    <row r="1046902" ht="12.75" customHeight="1"/>
    <row r="1046903" ht="12.75" customHeight="1"/>
    <row r="1046904" ht="12.75" customHeight="1"/>
    <row r="1046905" ht="12.75" customHeight="1"/>
    <row r="1046906" ht="12.75" customHeight="1"/>
    <row r="1046907" ht="12.75" customHeight="1"/>
    <row r="1046908" ht="12.75" customHeight="1"/>
    <row r="1046909" ht="12.75" customHeight="1"/>
    <row r="1046910" ht="12.75" customHeight="1"/>
    <row r="1046911" ht="12.75" customHeight="1"/>
    <row r="1046912" ht="12.75" customHeight="1"/>
    <row r="1046913" ht="12.75" customHeight="1"/>
    <row r="1046914" ht="12.75" customHeight="1"/>
    <row r="1046915" ht="12.75" customHeight="1"/>
    <row r="1046916" ht="12.75" customHeight="1"/>
    <row r="1046917" ht="12.75" customHeight="1"/>
    <row r="1046918" ht="12.75" customHeight="1"/>
    <row r="1046919" ht="12.75" customHeight="1"/>
    <row r="1046920" ht="12.75" customHeight="1"/>
    <row r="1046921" ht="12.75" customHeight="1"/>
    <row r="1046922" ht="12.75" customHeight="1"/>
    <row r="1046923" ht="12.75" customHeight="1"/>
    <row r="1046924" ht="12.75" customHeight="1"/>
    <row r="1046925" ht="12.75" customHeight="1"/>
    <row r="1046926" ht="12.75" customHeight="1"/>
    <row r="1046927" ht="12.75" customHeight="1"/>
    <row r="1046928" ht="12.75" customHeight="1"/>
    <row r="1046929" ht="12.75" customHeight="1"/>
    <row r="1046930" ht="12.75" customHeight="1"/>
    <row r="1046931" ht="12.75" customHeight="1"/>
    <row r="1046932" ht="12.75" customHeight="1"/>
    <row r="1046933" ht="12.75" customHeight="1"/>
    <row r="1046934" ht="12.75" customHeight="1"/>
    <row r="1046935" ht="12.75" customHeight="1"/>
    <row r="1046936" ht="12.75" customHeight="1"/>
    <row r="1046937" ht="12.75" customHeight="1"/>
    <row r="1046938" ht="12.75" customHeight="1"/>
    <row r="1046939" ht="12.75" customHeight="1"/>
    <row r="1046940" ht="12.75" customHeight="1"/>
    <row r="1046941" ht="12.75" customHeight="1"/>
    <row r="1046942" ht="12.75" customHeight="1"/>
    <row r="1046943" ht="12.75" customHeight="1"/>
    <row r="1046944" ht="12.75" customHeight="1"/>
    <row r="1046945" ht="12.75" customHeight="1"/>
    <row r="1046946" ht="12.75" customHeight="1"/>
    <row r="1046947" ht="12.75" customHeight="1"/>
    <row r="1046948" ht="12.75" customHeight="1"/>
    <row r="1046949" ht="12.75" customHeight="1"/>
    <row r="1046950" ht="12.75" customHeight="1"/>
    <row r="1046951" ht="12.75" customHeight="1"/>
    <row r="1046952" ht="12.75" customHeight="1"/>
    <row r="1046953" ht="12.75" customHeight="1"/>
    <row r="1046954" ht="12.75" customHeight="1"/>
    <row r="1046955" ht="12.75" customHeight="1"/>
    <row r="1046956" ht="12.75" customHeight="1"/>
    <row r="1046957" ht="12.75" customHeight="1"/>
    <row r="1046958" ht="12.75" customHeight="1"/>
    <row r="1046959" ht="12.75" customHeight="1"/>
    <row r="1046960" ht="12.75" customHeight="1"/>
    <row r="1046961" ht="12.75" customHeight="1"/>
    <row r="1046962" ht="12.75" customHeight="1"/>
    <row r="1046963" ht="12.75" customHeight="1"/>
    <row r="1046964" ht="12.75" customHeight="1"/>
    <row r="1046965" ht="12.75" customHeight="1"/>
    <row r="1046966" ht="12.75" customHeight="1"/>
    <row r="1046967" ht="12.75" customHeight="1"/>
    <row r="1046968" ht="12.75" customHeight="1"/>
    <row r="1046969" ht="12.75" customHeight="1"/>
    <row r="1046970" ht="12.75" customHeight="1"/>
    <row r="1046971" ht="12.75" customHeight="1"/>
    <row r="1046972" ht="12.75" customHeight="1"/>
    <row r="1046973" ht="12.75" customHeight="1"/>
    <row r="1046974" ht="12.75" customHeight="1"/>
    <row r="1046975" ht="12.75" customHeight="1"/>
    <row r="1046976" ht="12.75" customHeight="1"/>
    <row r="1046977" ht="12.75" customHeight="1"/>
    <row r="1046978" ht="12.75" customHeight="1"/>
    <row r="1046979" ht="12.75" customHeight="1"/>
    <row r="1046980" ht="12.75" customHeight="1"/>
    <row r="1046981" ht="12.75" customHeight="1"/>
    <row r="1046982" ht="12.75" customHeight="1"/>
    <row r="1046983" ht="12.75" customHeight="1"/>
    <row r="1046984" ht="12.75" customHeight="1"/>
    <row r="1046985" ht="12.75" customHeight="1"/>
    <row r="1046986" ht="12.75" customHeight="1"/>
    <row r="1046987" ht="12.75" customHeight="1"/>
    <row r="1046988" ht="12.75" customHeight="1"/>
    <row r="1046989" ht="12.75" customHeight="1"/>
    <row r="1046990" ht="12.75" customHeight="1"/>
    <row r="1046991" ht="12.75" customHeight="1"/>
    <row r="1046992" ht="12.75" customHeight="1"/>
    <row r="1046993" ht="12.75" customHeight="1"/>
    <row r="1046994" ht="12.75" customHeight="1"/>
    <row r="1046995" ht="12.75" customHeight="1"/>
    <row r="1046996" ht="12.75" customHeight="1"/>
    <row r="1046997" ht="12.75" customHeight="1"/>
    <row r="1046998" ht="12.75" customHeight="1"/>
    <row r="1046999" ht="12.75" customHeight="1"/>
    <row r="1047000" ht="12.75" customHeight="1"/>
    <row r="1047001" ht="12.75" customHeight="1"/>
    <row r="1047002" ht="12.75" customHeight="1"/>
    <row r="1047003" ht="12.75" customHeight="1"/>
    <row r="1047004" ht="12.75" customHeight="1"/>
    <row r="1047005" ht="12.75" customHeight="1"/>
    <row r="1047006" ht="12.75" customHeight="1"/>
    <row r="1047007" ht="12.75" customHeight="1"/>
    <row r="1047008" ht="12.75" customHeight="1"/>
    <row r="1047009" ht="12.75" customHeight="1"/>
    <row r="1047010" ht="12.75" customHeight="1"/>
    <row r="1047011" ht="12.75" customHeight="1"/>
    <row r="1047012" ht="12.75" customHeight="1"/>
    <row r="1047013" ht="12.75" customHeight="1"/>
    <row r="1047014" ht="12.75" customHeight="1"/>
    <row r="1047015" ht="12.75" customHeight="1"/>
    <row r="1047016" ht="12.75" customHeight="1"/>
    <row r="1047017" ht="12.75" customHeight="1"/>
    <row r="1047018" ht="12.75" customHeight="1"/>
    <row r="1047019" ht="12.75" customHeight="1"/>
    <row r="1047020" ht="12.75" customHeight="1"/>
    <row r="1047021" ht="12.75" customHeight="1"/>
    <row r="1047022" ht="12.75" customHeight="1"/>
    <row r="1047023" ht="12.75" customHeight="1"/>
    <row r="1047024" ht="12.75" customHeight="1"/>
    <row r="1047025" ht="12.75" customHeight="1"/>
    <row r="1047026" ht="12.75" customHeight="1"/>
    <row r="1047027" ht="12.75" customHeight="1"/>
    <row r="1047028" ht="12.75" customHeight="1"/>
    <row r="1047029" ht="12.75" customHeight="1"/>
    <row r="1047030" ht="12.75" customHeight="1"/>
    <row r="1047031" ht="12.75" customHeight="1"/>
    <row r="1047032" ht="12.75" customHeight="1"/>
    <row r="1047033" ht="12.75" customHeight="1"/>
    <row r="1047034" ht="12.75" customHeight="1"/>
    <row r="1047035" ht="12.75" customHeight="1"/>
    <row r="1047036" ht="12.75" customHeight="1"/>
    <row r="1047037" ht="12.75" customHeight="1"/>
    <row r="1047038" ht="12.75" customHeight="1"/>
    <row r="1047039" ht="12.75" customHeight="1"/>
    <row r="1047040" ht="12.75" customHeight="1"/>
    <row r="1047041" ht="12.75" customHeight="1"/>
    <row r="1047042" ht="12.75" customHeight="1"/>
    <row r="1047043" ht="12.75" customHeight="1"/>
    <row r="1047044" ht="12.75" customHeight="1"/>
    <row r="1047045" ht="12.75" customHeight="1"/>
    <row r="1047046" ht="12.75" customHeight="1"/>
    <row r="1047047" ht="12.75" customHeight="1"/>
    <row r="1047048" ht="12.75" customHeight="1"/>
    <row r="1047049" ht="12.75" customHeight="1"/>
    <row r="1047050" ht="12.75" customHeight="1"/>
    <row r="1047051" ht="12.75" customHeight="1"/>
    <row r="1047052" ht="12.75" customHeight="1"/>
    <row r="1047053" ht="12.75" customHeight="1"/>
    <row r="1047054" ht="12.75" customHeight="1"/>
    <row r="1047055" ht="12.75" customHeight="1"/>
    <row r="1047056" ht="12.75" customHeight="1"/>
    <row r="1047057" ht="12.75" customHeight="1"/>
    <row r="1047058" ht="12.75" customHeight="1"/>
    <row r="1047059" ht="12.75" customHeight="1"/>
    <row r="1047060" ht="12.75" customHeight="1"/>
    <row r="1047061" ht="12.75" customHeight="1"/>
    <row r="1047062" ht="12.75" customHeight="1"/>
    <row r="1047063" ht="12.75" customHeight="1"/>
    <row r="1047064" ht="12.75" customHeight="1"/>
    <row r="1047065" ht="12.75" customHeight="1"/>
    <row r="1047066" ht="12.75" customHeight="1"/>
    <row r="1047067" ht="12.75" customHeight="1"/>
    <row r="1047068" ht="12.75" customHeight="1"/>
    <row r="1047069" ht="12.75" customHeight="1"/>
    <row r="1047070" ht="12.75" customHeight="1"/>
    <row r="1047071" ht="12.75" customHeight="1"/>
    <row r="1047072" ht="12.75" customHeight="1"/>
    <row r="1047073" ht="12.75" customHeight="1"/>
    <row r="1047074" ht="12.75" customHeight="1"/>
    <row r="1047075" ht="12.75" customHeight="1"/>
    <row r="1047076" ht="12.75" customHeight="1"/>
    <row r="1047077" ht="12.75" customHeight="1"/>
    <row r="1047078" ht="12.75" customHeight="1"/>
    <row r="1047079" ht="12.75" customHeight="1"/>
    <row r="1047080" ht="12.75" customHeight="1"/>
    <row r="1047081" ht="12.75" customHeight="1"/>
    <row r="1047082" ht="12.75" customHeight="1"/>
    <row r="1047083" ht="12.75" customHeight="1"/>
    <row r="1047084" ht="12.75" customHeight="1"/>
    <row r="1047085" ht="12.75" customHeight="1"/>
    <row r="1047086" ht="12.75" customHeight="1"/>
    <row r="1047087" ht="12.75" customHeight="1"/>
    <row r="1047088" ht="12.75" customHeight="1"/>
    <row r="1047089" ht="12.75" customHeight="1"/>
    <row r="1047090" ht="12.75" customHeight="1"/>
    <row r="1047091" ht="12.75" customHeight="1"/>
    <row r="1047092" ht="12.75" customHeight="1"/>
    <row r="1047093" ht="12.75" customHeight="1"/>
    <row r="1047094" ht="12.75" customHeight="1"/>
    <row r="1047095" ht="12.75" customHeight="1"/>
    <row r="1047096" ht="12.75" customHeight="1"/>
    <row r="1047097" ht="12.75" customHeight="1"/>
    <row r="1047098" ht="12.75" customHeight="1"/>
    <row r="1047099" ht="12.75" customHeight="1"/>
    <row r="1047100" ht="12.75" customHeight="1"/>
    <row r="1047101" ht="12.75" customHeight="1"/>
    <row r="1047102" ht="12.75" customHeight="1"/>
    <row r="1047103" ht="12.75" customHeight="1"/>
    <row r="1047104" ht="12.75" customHeight="1"/>
    <row r="1047105" ht="12.75" customHeight="1"/>
    <row r="1047106" ht="12.75" customHeight="1"/>
    <row r="1047107" ht="12.75" customHeight="1"/>
    <row r="1047108" ht="12.75" customHeight="1"/>
    <row r="1047109" ht="12.75" customHeight="1"/>
    <row r="1047110" ht="12.75" customHeight="1"/>
    <row r="1047111" ht="12.75" customHeight="1"/>
    <row r="1047112" ht="12.75" customHeight="1"/>
    <row r="1047113" ht="12.75" customHeight="1"/>
    <row r="1047114" ht="12.75" customHeight="1"/>
    <row r="1047115" ht="12.75" customHeight="1"/>
    <row r="1047116" ht="12.75" customHeight="1"/>
    <row r="1047117" ht="12.75" customHeight="1"/>
    <row r="1047118" ht="12.75" customHeight="1"/>
    <row r="1047119" ht="12.75" customHeight="1"/>
    <row r="1047120" ht="12.75" customHeight="1"/>
    <row r="1047121" ht="12.75" customHeight="1"/>
    <row r="1047122" ht="12.75" customHeight="1"/>
    <row r="1047123" ht="12.75" customHeight="1"/>
    <row r="1047124" ht="12.75" customHeight="1"/>
    <row r="1047125" ht="12.75" customHeight="1"/>
    <row r="1047126" ht="12.75" customHeight="1"/>
    <row r="1047127" ht="12.75" customHeight="1"/>
    <row r="1047128" ht="12.75" customHeight="1"/>
    <row r="1047129" ht="12.75" customHeight="1"/>
    <row r="1047130" ht="12.75" customHeight="1"/>
    <row r="1047131" ht="12.75" customHeight="1"/>
    <row r="1047132" ht="12.75" customHeight="1"/>
    <row r="1047133" ht="12.75" customHeight="1"/>
    <row r="1047134" ht="12.75" customHeight="1"/>
    <row r="1047135" ht="12.75" customHeight="1"/>
    <row r="1047136" ht="12.75" customHeight="1"/>
    <row r="1047137" ht="12.75" customHeight="1"/>
    <row r="1047138" ht="12.75" customHeight="1"/>
    <row r="1047139" ht="12.75" customHeight="1"/>
    <row r="1047140" ht="12.75" customHeight="1"/>
    <row r="1047141" ht="12.75" customHeight="1"/>
    <row r="1047142" ht="12.75" customHeight="1"/>
    <row r="1047143" ht="12.75" customHeight="1"/>
    <row r="1047144" ht="12.75" customHeight="1"/>
    <row r="1047145" ht="12.75" customHeight="1"/>
    <row r="1047146" ht="12.75" customHeight="1"/>
    <row r="1047147" ht="12.75" customHeight="1"/>
    <row r="1047148" ht="12.75" customHeight="1"/>
    <row r="1047149" ht="12.75" customHeight="1"/>
    <row r="1047150" ht="12.75" customHeight="1"/>
    <row r="1047151" ht="12.75" customHeight="1"/>
    <row r="1047152" ht="12.75" customHeight="1"/>
    <row r="1047153" ht="12.75" customHeight="1"/>
    <row r="1047154" ht="12.75" customHeight="1"/>
    <row r="1047155" ht="12.75" customHeight="1"/>
    <row r="1047156" ht="12.75" customHeight="1"/>
    <row r="1047157" ht="12.75" customHeight="1"/>
    <row r="1047158" ht="12.75" customHeight="1"/>
    <row r="1047159" ht="12.75" customHeight="1"/>
    <row r="1047160" ht="12.75" customHeight="1"/>
    <row r="1047161" ht="12.75" customHeight="1"/>
    <row r="1047162" ht="12.75" customHeight="1"/>
    <row r="1047163" ht="12.75" customHeight="1"/>
    <row r="1047164" ht="12.75" customHeight="1"/>
    <row r="1047165" ht="12.75" customHeight="1"/>
    <row r="1047166" ht="12.75" customHeight="1"/>
    <row r="1047167" ht="12.75" customHeight="1"/>
    <row r="1047168" ht="12.75" customHeight="1"/>
    <row r="1047169" ht="12.75" customHeight="1"/>
    <row r="1047170" ht="12.75" customHeight="1"/>
    <row r="1047171" ht="12.75" customHeight="1"/>
    <row r="1047172" ht="12.75" customHeight="1"/>
    <row r="1047173" ht="12.75" customHeight="1"/>
    <row r="1047174" ht="12.75" customHeight="1"/>
    <row r="1047175" ht="12.75" customHeight="1"/>
    <row r="1047176" ht="12.75" customHeight="1"/>
    <row r="1047177" ht="12.75" customHeight="1"/>
    <row r="1047178" ht="12.75" customHeight="1"/>
    <row r="1047179" ht="12.75" customHeight="1"/>
    <row r="1047180" ht="12.75" customHeight="1"/>
    <row r="1047181" ht="12.75" customHeight="1"/>
    <row r="1047182" ht="12.75" customHeight="1"/>
    <row r="1047183" ht="12.75" customHeight="1"/>
    <row r="1047184" ht="12.75" customHeight="1"/>
    <row r="1047185" ht="12.75" customHeight="1"/>
    <row r="1047186" ht="12.75" customHeight="1"/>
    <row r="1047187" ht="12.75" customHeight="1"/>
    <row r="1047188" ht="12.75" customHeight="1"/>
    <row r="1047189" ht="12.75" customHeight="1"/>
    <row r="1047190" ht="12.75" customHeight="1"/>
    <row r="1047191" ht="12.75" customHeight="1"/>
    <row r="1047192" ht="12.75" customHeight="1"/>
    <row r="1047193" ht="12.75" customHeight="1"/>
    <row r="1047194" ht="12.75" customHeight="1"/>
    <row r="1047195" ht="12.75" customHeight="1"/>
    <row r="1047196" ht="12.75" customHeight="1"/>
    <row r="1047197" ht="12.75" customHeight="1"/>
    <row r="1047198" ht="12.75" customHeight="1"/>
    <row r="1047199" ht="12.75" customHeight="1"/>
    <row r="1047200" ht="12.75" customHeight="1"/>
    <row r="1047201" ht="12.75" customHeight="1"/>
    <row r="1047202" ht="12.75" customHeight="1"/>
    <row r="1047203" ht="12.75" customHeight="1"/>
    <row r="1047204" ht="12.75" customHeight="1"/>
    <row r="1047205" ht="12.75" customHeight="1"/>
    <row r="1047206" ht="12.75" customHeight="1"/>
    <row r="1047207" ht="12.75" customHeight="1"/>
    <row r="1047208" ht="12.75" customHeight="1"/>
    <row r="1047209" ht="12.75" customHeight="1"/>
    <row r="1047210" ht="12.75" customHeight="1"/>
    <row r="1047211" ht="12.75" customHeight="1"/>
    <row r="1047212" ht="12.75" customHeight="1"/>
    <row r="1047213" ht="12.75" customHeight="1"/>
    <row r="1047214" ht="12.75" customHeight="1"/>
    <row r="1047215" ht="12.75" customHeight="1"/>
    <row r="1047216" ht="12.75" customHeight="1"/>
    <row r="1047217" ht="12.75" customHeight="1"/>
    <row r="1047218" ht="12.75" customHeight="1"/>
    <row r="1047219" ht="12.75" customHeight="1"/>
    <row r="1047220" ht="12.75" customHeight="1"/>
    <row r="1047221" ht="12.75" customHeight="1"/>
    <row r="1047222" ht="12.75" customHeight="1"/>
    <row r="1047223" ht="12.75" customHeight="1"/>
    <row r="1047224" ht="12.75" customHeight="1"/>
    <row r="1047225" ht="12.75" customHeight="1"/>
    <row r="1047226" ht="12.75" customHeight="1"/>
    <row r="1047227" ht="12.75" customHeight="1"/>
    <row r="1047228" ht="12.75" customHeight="1"/>
    <row r="1047229" ht="12.75" customHeight="1"/>
    <row r="1047230" ht="12.75" customHeight="1"/>
    <row r="1047231" ht="12.75" customHeight="1"/>
    <row r="1047232" ht="12.75" customHeight="1"/>
    <row r="1047233" ht="12.75" customHeight="1"/>
    <row r="1047234" ht="12.75" customHeight="1"/>
    <row r="1047235" ht="12.75" customHeight="1"/>
    <row r="1047236" ht="12.75" customHeight="1"/>
    <row r="1047237" ht="12.75" customHeight="1"/>
    <row r="1047238" ht="12.75" customHeight="1"/>
    <row r="1047239" ht="12.75" customHeight="1"/>
    <row r="1047240" ht="12.75" customHeight="1"/>
    <row r="1047241" ht="12.75" customHeight="1"/>
    <row r="1047242" ht="12.75" customHeight="1"/>
    <row r="1047243" ht="12.75" customHeight="1"/>
    <row r="1047244" ht="12.75" customHeight="1"/>
    <row r="1047245" ht="12.75" customHeight="1"/>
    <row r="1047246" ht="12.75" customHeight="1"/>
    <row r="1047247" ht="12.75" customHeight="1"/>
    <row r="1047248" ht="12.75" customHeight="1"/>
    <row r="1047249" ht="12.75" customHeight="1"/>
    <row r="1047250" ht="12.75" customHeight="1"/>
    <row r="1047251" ht="12.75" customHeight="1"/>
    <row r="1047252" ht="12.75" customHeight="1"/>
    <row r="1047253" ht="12.75" customHeight="1"/>
    <row r="1047254" ht="12.75" customHeight="1"/>
    <row r="1047255" ht="12.75" customHeight="1"/>
    <row r="1047256" ht="12.75" customHeight="1"/>
    <row r="1047257" ht="12.75" customHeight="1"/>
    <row r="1047258" ht="12.75" customHeight="1"/>
    <row r="1047259" ht="12.75" customHeight="1"/>
    <row r="1047260" ht="12.75" customHeight="1"/>
    <row r="1047261" ht="12.75" customHeight="1"/>
    <row r="1047262" ht="12.75" customHeight="1"/>
    <row r="1047263" ht="12.75" customHeight="1"/>
    <row r="1047264" ht="12.75" customHeight="1"/>
    <row r="1047265" ht="12.75" customHeight="1"/>
    <row r="1047266" ht="12.75" customHeight="1"/>
    <row r="1047267" ht="12.75" customHeight="1"/>
    <row r="1047268" ht="12.75" customHeight="1"/>
    <row r="1047269" ht="12.75" customHeight="1"/>
    <row r="1047270" ht="12.75" customHeight="1"/>
    <row r="1047271" ht="12.75" customHeight="1"/>
    <row r="1047272" ht="12.75" customHeight="1"/>
    <row r="1047273" ht="12.75" customHeight="1"/>
    <row r="1047274" ht="12.75" customHeight="1"/>
    <row r="1047275" ht="12.75" customHeight="1"/>
    <row r="1047276" ht="12.75" customHeight="1"/>
    <row r="1047277" ht="12.75" customHeight="1"/>
    <row r="1047278" ht="12.75" customHeight="1"/>
    <row r="1047279" ht="12.75" customHeight="1"/>
    <row r="1047280" ht="12.75" customHeight="1"/>
    <row r="1047281" ht="12.75" customHeight="1"/>
    <row r="1047282" ht="12.75" customHeight="1"/>
    <row r="1047283" ht="12.75" customHeight="1"/>
    <row r="1047284" ht="12.75" customHeight="1"/>
    <row r="1047285" ht="12.75" customHeight="1"/>
    <row r="1047286" ht="12.75" customHeight="1"/>
    <row r="1047287" ht="12.75" customHeight="1"/>
    <row r="1047288" ht="12.75" customHeight="1"/>
    <row r="1047289" ht="12.75" customHeight="1"/>
    <row r="1047290" ht="12.75" customHeight="1"/>
    <row r="1047291" ht="12.75" customHeight="1"/>
    <row r="1047292" ht="12.75" customHeight="1"/>
    <row r="1047293" ht="12.75" customHeight="1"/>
    <row r="1047294" ht="12.75" customHeight="1"/>
    <row r="1047295" ht="12.75" customHeight="1"/>
    <row r="1047296" ht="12.75" customHeight="1"/>
    <row r="1047297" ht="12.75" customHeight="1"/>
    <row r="1047298" ht="12.75" customHeight="1"/>
    <row r="1047299" ht="12.75" customHeight="1"/>
    <row r="1047300" ht="12.75" customHeight="1"/>
    <row r="1047301" ht="12.75" customHeight="1"/>
    <row r="1047302" ht="12.75" customHeight="1"/>
    <row r="1047303" ht="12.75" customHeight="1"/>
    <row r="1047304" ht="12.75" customHeight="1"/>
    <row r="1047305" ht="12.75" customHeight="1"/>
    <row r="1047306" ht="12.75" customHeight="1"/>
    <row r="1047307" ht="12.75" customHeight="1"/>
    <row r="1047308" ht="12.75" customHeight="1"/>
    <row r="1047309" ht="12.75" customHeight="1"/>
    <row r="1047310" ht="12.75" customHeight="1"/>
    <row r="1047311" ht="12.75" customHeight="1"/>
    <row r="1047312" ht="12.75" customHeight="1"/>
    <row r="1047313" ht="12.75" customHeight="1"/>
    <row r="1047314" ht="12.75" customHeight="1"/>
    <row r="1047315" ht="12.75" customHeight="1"/>
    <row r="1047316" ht="12.75" customHeight="1"/>
    <row r="1047317" ht="12.75" customHeight="1"/>
    <row r="1047318" ht="12.75" customHeight="1"/>
    <row r="1047319" ht="12.75" customHeight="1"/>
    <row r="1047320" ht="12.75" customHeight="1"/>
    <row r="1047321" ht="12.75" customHeight="1"/>
    <row r="1047322" ht="12.75" customHeight="1"/>
    <row r="1047323" ht="12.75" customHeight="1"/>
    <row r="1047324" ht="12.75" customHeight="1"/>
    <row r="1047325" ht="12.75" customHeight="1"/>
    <row r="1047326" ht="12.75" customHeight="1"/>
    <row r="1047327" ht="12.75" customHeight="1"/>
    <row r="1047328" ht="12.75" customHeight="1"/>
    <row r="1047329" ht="12.75" customHeight="1"/>
    <row r="1047330" ht="12.75" customHeight="1"/>
    <row r="1047331" ht="12.75" customHeight="1"/>
    <row r="1047332" ht="12.75" customHeight="1"/>
    <row r="1047333" ht="12.75" customHeight="1"/>
    <row r="1047334" ht="12.75" customHeight="1"/>
    <row r="1047335" ht="12.75" customHeight="1"/>
    <row r="1047336" ht="12.75" customHeight="1"/>
    <row r="1047337" ht="12.75" customHeight="1"/>
    <row r="1047338" ht="12.75" customHeight="1"/>
    <row r="1047339" ht="12.75" customHeight="1"/>
    <row r="1047340" ht="12.75" customHeight="1"/>
    <row r="1047341" ht="12.75" customHeight="1"/>
    <row r="1047342" ht="12.75" customHeight="1"/>
    <row r="1047343" ht="12.75" customHeight="1"/>
    <row r="1047344" ht="12.75" customHeight="1"/>
    <row r="1047345" ht="12.75" customHeight="1"/>
    <row r="1047346" ht="12.75" customHeight="1"/>
    <row r="1047347" ht="12.75" customHeight="1"/>
    <row r="1047348" ht="12.75" customHeight="1"/>
    <row r="1047349" ht="12.75" customHeight="1"/>
    <row r="1047350" ht="12.75" customHeight="1"/>
    <row r="1047351" ht="12.75" customHeight="1"/>
    <row r="1047352" ht="12.75" customHeight="1"/>
    <row r="1047353" ht="12.75" customHeight="1"/>
    <row r="1047354" ht="12.75" customHeight="1"/>
    <row r="1047355" ht="12.75" customHeight="1"/>
    <row r="1047356" ht="12.75" customHeight="1"/>
    <row r="1047357" ht="12.75" customHeight="1"/>
    <row r="1047358" ht="12.75" customHeight="1"/>
    <row r="1047359" ht="12.75" customHeight="1"/>
    <row r="1047360" ht="12.75" customHeight="1"/>
    <row r="1047361" ht="12.75" customHeight="1"/>
    <row r="1047362" ht="12.75" customHeight="1"/>
    <row r="1047363" ht="12.75" customHeight="1"/>
    <row r="1047364" ht="12.75" customHeight="1"/>
    <row r="1047365" ht="12.75" customHeight="1"/>
    <row r="1047366" ht="12.75" customHeight="1"/>
    <row r="1047367" ht="12.75" customHeight="1"/>
    <row r="1047368" ht="12.75" customHeight="1"/>
    <row r="1047369" ht="12.75" customHeight="1"/>
    <row r="1047370" ht="12.75" customHeight="1"/>
    <row r="1047371" ht="12.75" customHeight="1"/>
    <row r="1047372" ht="12.75" customHeight="1"/>
    <row r="1047373" ht="12.75" customHeight="1"/>
    <row r="1047374" ht="12.75" customHeight="1"/>
    <row r="1047375" ht="12.75" customHeight="1"/>
    <row r="1047376" ht="12.75" customHeight="1"/>
    <row r="1047377" ht="12.75" customHeight="1"/>
    <row r="1047378" ht="12.75" customHeight="1"/>
    <row r="1047379" ht="12.75" customHeight="1"/>
    <row r="1047380" ht="12.75" customHeight="1"/>
    <row r="1047381" ht="12.75" customHeight="1"/>
    <row r="1047382" ht="12.75" customHeight="1"/>
    <row r="1047383" ht="12.75" customHeight="1"/>
    <row r="1047384" ht="12.75" customHeight="1"/>
    <row r="1047385" ht="12.75" customHeight="1"/>
    <row r="1047386" ht="12.75" customHeight="1"/>
    <row r="1047387" ht="12.75" customHeight="1"/>
    <row r="1047388" ht="12.75" customHeight="1"/>
    <row r="1047389" ht="12.75" customHeight="1"/>
    <row r="1047390" ht="12.75" customHeight="1"/>
    <row r="1047391" ht="12.75" customHeight="1"/>
    <row r="1047392" ht="12.75" customHeight="1"/>
    <row r="1047393" ht="12.75" customHeight="1"/>
    <row r="1047394" ht="12.75" customHeight="1"/>
    <row r="1047395" ht="12.75" customHeight="1"/>
    <row r="1047396" ht="12.75" customHeight="1"/>
    <row r="1047397" ht="12.75" customHeight="1"/>
    <row r="1047398" ht="12.75" customHeight="1"/>
    <row r="1047399" ht="12.75" customHeight="1"/>
    <row r="1047400" ht="12.75" customHeight="1"/>
    <row r="1047401" ht="12.75" customHeight="1"/>
    <row r="1047402" ht="12.75" customHeight="1"/>
    <row r="1047403" ht="12.75" customHeight="1"/>
    <row r="1047404" ht="12.75" customHeight="1"/>
    <row r="1047405" ht="12.75" customHeight="1"/>
    <row r="1047406" ht="12.75" customHeight="1"/>
    <row r="1047407" ht="12.75" customHeight="1"/>
    <row r="1047408" ht="12.75" customHeight="1"/>
    <row r="1047409" ht="12.75" customHeight="1"/>
    <row r="1047410" ht="12.75" customHeight="1"/>
    <row r="1047411" ht="12.75" customHeight="1"/>
    <row r="1047412" ht="12.75" customHeight="1"/>
    <row r="1047413" ht="12.75" customHeight="1"/>
    <row r="1047414" ht="12.75" customHeight="1"/>
    <row r="1047415" ht="12.75" customHeight="1"/>
    <row r="1047416" ht="12.75" customHeight="1"/>
    <row r="1047417" ht="12.75" customHeight="1"/>
    <row r="1047418" ht="12.75" customHeight="1"/>
    <row r="1047419" ht="12.75" customHeight="1"/>
    <row r="1047420" ht="12.75" customHeight="1"/>
    <row r="1047421" ht="12.75" customHeight="1"/>
    <row r="1047422" ht="12.75" customHeight="1"/>
    <row r="1047423" ht="12.75" customHeight="1"/>
    <row r="1047424" ht="12.75" customHeight="1"/>
    <row r="1047425" ht="12.75" customHeight="1"/>
    <row r="1047426" ht="12.75" customHeight="1"/>
    <row r="1047427" ht="12.75" customHeight="1"/>
    <row r="1047428" ht="12.75" customHeight="1"/>
    <row r="1047429" ht="12.75" customHeight="1"/>
    <row r="1047430" ht="12.75" customHeight="1"/>
    <row r="1047431" ht="12.75" customHeight="1"/>
    <row r="1047432" ht="12.75" customHeight="1"/>
    <row r="1047433" ht="12.75" customHeight="1"/>
    <row r="1047434" ht="12.75" customHeight="1"/>
    <row r="1047435" ht="12.75" customHeight="1"/>
    <row r="1047436" ht="12.75" customHeight="1"/>
    <row r="1047437" ht="12.75" customHeight="1"/>
    <row r="1047438" ht="12.75" customHeight="1"/>
    <row r="1047439" ht="12.75" customHeight="1"/>
    <row r="1047440" ht="12.75" customHeight="1"/>
    <row r="1047441" ht="12.75" customHeight="1"/>
    <row r="1047442" ht="12.75" customHeight="1"/>
    <row r="1047443" ht="12.75" customHeight="1"/>
    <row r="1047444" ht="12.75" customHeight="1"/>
    <row r="1047445" ht="12.75" customHeight="1"/>
    <row r="1047446" ht="12.75" customHeight="1"/>
    <row r="1047447" ht="12.75" customHeight="1"/>
    <row r="1047448" ht="12.75" customHeight="1"/>
    <row r="1047449" ht="12.75" customHeight="1"/>
    <row r="1047450" ht="12.75" customHeight="1"/>
    <row r="1047451" ht="12.75" customHeight="1"/>
    <row r="1047452" ht="12.75" customHeight="1"/>
    <row r="1047453" ht="12.75" customHeight="1"/>
    <row r="1047454" ht="12.75" customHeight="1"/>
    <row r="1047455" ht="12.75" customHeight="1"/>
    <row r="1047456" ht="12.75" customHeight="1"/>
    <row r="1047457" ht="12.75" customHeight="1"/>
    <row r="1047458" ht="12.75" customHeight="1"/>
    <row r="1047459" ht="12.75" customHeight="1"/>
    <row r="1047460" ht="12.75" customHeight="1"/>
    <row r="1047461" ht="12.75" customHeight="1"/>
    <row r="1047462" ht="12.75" customHeight="1"/>
    <row r="1047463" ht="12.75" customHeight="1"/>
    <row r="1047464" ht="12.75" customHeight="1"/>
    <row r="1047465" ht="12.75" customHeight="1"/>
    <row r="1047466" ht="12.75" customHeight="1"/>
    <row r="1047467" ht="12.75" customHeight="1"/>
    <row r="1047468" ht="12.75" customHeight="1"/>
    <row r="1047469" ht="12.75" customHeight="1"/>
    <row r="1047470" ht="12.75" customHeight="1"/>
    <row r="1047471" ht="12.75" customHeight="1"/>
    <row r="1047472" ht="12.75" customHeight="1"/>
    <row r="1047473" ht="12.75" customHeight="1"/>
    <row r="1047474" ht="12.75" customHeight="1"/>
    <row r="1047475" ht="12.75" customHeight="1"/>
    <row r="1047476" ht="12.75" customHeight="1"/>
    <row r="1047477" ht="12.75" customHeight="1"/>
    <row r="1047478" ht="12.75" customHeight="1"/>
    <row r="1047479" ht="12.75" customHeight="1"/>
    <row r="1047480" ht="12.75" customHeight="1"/>
    <row r="1047481" ht="12.75" customHeight="1"/>
    <row r="1047482" ht="12.75" customHeight="1"/>
    <row r="1047483" ht="12.75" customHeight="1"/>
    <row r="1047484" ht="12.75" customHeight="1"/>
    <row r="1047485" ht="12.75" customHeight="1"/>
    <row r="1047486" ht="12.75" customHeight="1"/>
    <row r="1047487" ht="12.75" customHeight="1"/>
    <row r="1047488" ht="12.75" customHeight="1"/>
    <row r="1047489" ht="12.75" customHeight="1"/>
    <row r="1047490" ht="12.75" customHeight="1"/>
    <row r="1047491" ht="12.75" customHeight="1"/>
    <row r="1047492" ht="12.75" customHeight="1"/>
    <row r="1047493" ht="12.75" customHeight="1"/>
    <row r="1047494" ht="12.75" customHeight="1"/>
    <row r="1047495" ht="12.75" customHeight="1"/>
    <row r="1047496" ht="12.75" customHeight="1"/>
    <row r="1047497" ht="12.75" customHeight="1"/>
    <row r="1047498" ht="12.75" customHeight="1"/>
    <row r="1047499" ht="12.75" customHeight="1"/>
    <row r="1047500" ht="12.75" customHeight="1"/>
    <row r="1047501" ht="12.75" customHeight="1"/>
    <row r="1047502" ht="12.75" customHeight="1"/>
    <row r="1047503" ht="12.75" customHeight="1"/>
    <row r="1047504" ht="12.75" customHeight="1"/>
    <row r="1047505" ht="12.75" customHeight="1"/>
    <row r="1047506" ht="12.75" customHeight="1"/>
    <row r="1047507" ht="12.75" customHeight="1"/>
    <row r="1047508" ht="12.75" customHeight="1"/>
    <row r="1047509" ht="12.75" customHeight="1"/>
    <row r="1047510" ht="12.75" customHeight="1"/>
    <row r="1047511" ht="12.75" customHeight="1"/>
    <row r="1047512" ht="12.75" customHeight="1"/>
    <row r="1047513" ht="12.75" customHeight="1"/>
    <row r="1047514" ht="12.75" customHeight="1"/>
    <row r="1047515" ht="12.75" customHeight="1"/>
    <row r="1047516" ht="12.75" customHeight="1"/>
    <row r="1047517" ht="12.75" customHeight="1"/>
    <row r="1047518" ht="12.75" customHeight="1"/>
    <row r="1047519" ht="12.75" customHeight="1"/>
    <row r="1047520" ht="12.75" customHeight="1"/>
    <row r="1047521" ht="12.75" customHeight="1"/>
    <row r="1047522" ht="12.75" customHeight="1"/>
    <row r="1047523" ht="12.75" customHeight="1"/>
    <row r="1047524" ht="12.75" customHeight="1"/>
    <row r="1047525" ht="12.75" customHeight="1"/>
    <row r="1047526" ht="12.75" customHeight="1"/>
    <row r="1047527" ht="12.75" customHeight="1"/>
    <row r="1047528" ht="12.75" customHeight="1"/>
    <row r="1047529" ht="12.75" customHeight="1"/>
    <row r="1047530" ht="12.75" customHeight="1"/>
    <row r="1047531" ht="12.75" customHeight="1"/>
    <row r="1047532" ht="12.75" customHeight="1"/>
    <row r="1047533" ht="12.75" customHeight="1"/>
    <row r="1047534" ht="12.75" customHeight="1"/>
    <row r="1047535" ht="12.75" customHeight="1"/>
    <row r="1047536" ht="12.75" customHeight="1"/>
    <row r="1047537" ht="12.75" customHeight="1"/>
    <row r="1047538" ht="12.75" customHeight="1"/>
    <row r="1047539" ht="12.75" customHeight="1"/>
    <row r="1047540" ht="12.75" customHeight="1"/>
    <row r="1047541" ht="12.75" customHeight="1"/>
    <row r="1047542" ht="12.75" customHeight="1"/>
    <row r="1047543" ht="12.75" customHeight="1"/>
    <row r="1047544" ht="12.75" customHeight="1"/>
    <row r="1047545" ht="12.75" customHeight="1"/>
    <row r="1047546" ht="12.75" customHeight="1"/>
    <row r="1047547" ht="12.75" customHeight="1"/>
    <row r="1047548" ht="12.75" customHeight="1"/>
    <row r="1047549" ht="12.75" customHeight="1"/>
    <row r="1047550" ht="12.75" customHeight="1"/>
    <row r="1047551" ht="12.75" customHeight="1"/>
    <row r="1047552" ht="12.75" customHeight="1"/>
    <row r="1047553" ht="12.75" customHeight="1"/>
    <row r="1047554" ht="12.75" customHeight="1"/>
    <row r="1047555" ht="12.75" customHeight="1"/>
    <row r="1047556" ht="12.75" customHeight="1"/>
    <row r="1047557" ht="12.75" customHeight="1"/>
    <row r="1047558" ht="12.75" customHeight="1"/>
    <row r="1047559" ht="12.75" customHeight="1"/>
    <row r="1047560" ht="12.75" customHeight="1"/>
    <row r="1047561" ht="12.75" customHeight="1"/>
    <row r="1047562" ht="12.75" customHeight="1"/>
    <row r="1047563" ht="12.75" customHeight="1"/>
    <row r="1047564" ht="12.75" customHeight="1"/>
    <row r="1047565" ht="12.75" customHeight="1"/>
    <row r="1047566" ht="12.75" customHeight="1"/>
    <row r="1047567" ht="12.75" customHeight="1"/>
    <row r="1047568" ht="12.75" customHeight="1"/>
    <row r="1047569" ht="12.75" customHeight="1"/>
    <row r="1047570" ht="12.75" customHeight="1"/>
    <row r="1047571" ht="12.75" customHeight="1"/>
    <row r="1047572" ht="12.75" customHeight="1"/>
    <row r="1047573" ht="12.75" customHeight="1"/>
    <row r="1047574" ht="12.75" customHeight="1"/>
    <row r="1047575" ht="12.75" customHeight="1"/>
    <row r="1047576" ht="12.75" customHeight="1"/>
    <row r="1047577" ht="12.75" customHeight="1"/>
    <row r="1047578" ht="12.75" customHeight="1"/>
    <row r="1047579" ht="12.75" customHeight="1"/>
    <row r="1047580" ht="12.75" customHeight="1"/>
    <row r="1047581" ht="12.75" customHeight="1"/>
    <row r="1047582" ht="12.75" customHeight="1"/>
    <row r="1047583" ht="12.75" customHeight="1"/>
    <row r="1047584" ht="12.75" customHeight="1"/>
    <row r="1047585" ht="12.75" customHeight="1"/>
    <row r="1047586" ht="12.75" customHeight="1"/>
    <row r="1047587" ht="12.75" customHeight="1"/>
    <row r="1047588" ht="12.75" customHeight="1"/>
    <row r="1047589" ht="12.75" customHeight="1"/>
    <row r="1047590" ht="12.75" customHeight="1"/>
    <row r="1047591" ht="12.75" customHeight="1"/>
    <row r="1047592" ht="12.75" customHeight="1"/>
    <row r="1047593" ht="12.75" customHeight="1"/>
    <row r="1047594" ht="12.75" customHeight="1"/>
    <row r="1047595" ht="12.75" customHeight="1"/>
    <row r="1047596" ht="12.75" customHeight="1"/>
    <row r="1047597" ht="12.75" customHeight="1"/>
    <row r="1047598" ht="12.75" customHeight="1"/>
    <row r="1047599" ht="12.75" customHeight="1"/>
    <row r="1047600" ht="12.75" customHeight="1"/>
    <row r="1047601" ht="12.75" customHeight="1"/>
    <row r="1047602" ht="12.75" customHeight="1"/>
    <row r="1047603" ht="12.75" customHeight="1"/>
    <row r="1047604" ht="12.75" customHeight="1"/>
    <row r="1047605" ht="12.75" customHeight="1"/>
    <row r="1047606" ht="12.75" customHeight="1"/>
    <row r="1047607" ht="12.75" customHeight="1"/>
    <row r="1047608" ht="12.75" customHeight="1"/>
    <row r="1047609" ht="12.75" customHeight="1"/>
    <row r="1047610" ht="12.75" customHeight="1"/>
    <row r="1047611" ht="12.75" customHeight="1"/>
    <row r="1047612" ht="12.75" customHeight="1"/>
    <row r="1047613" ht="12.75" customHeight="1"/>
    <row r="1047614" ht="12.75" customHeight="1"/>
    <row r="1047615" ht="12.75" customHeight="1"/>
    <row r="1047616" ht="12.75" customHeight="1"/>
    <row r="1047617" ht="12.75" customHeight="1"/>
    <row r="1047618" ht="12.75" customHeight="1"/>
    <row r="1047619" ht="12.75" customHeight="1"/>
    <row r="1047620" ht="12.75" customHeight="1"/>
    <row r="1047621" ht="12.75" customHeight="1"/>
    <row r="1047622" ht="12.75" customHeight="1"/>
    <row r="1047623" ht="12.75" customHeight="1"/>
    <row r="1047624" ht="12.75" customHeight="1"/>
    <row r="1047625" ht="12.75" customHeight="1"/>
    <row r="1047626" ht="12.75" customHeight="1"/>
    <row r="1047627" ht="12.75" customHeight="1"/>
    <row r="1047628" ht="12.75" customHeight="1"/>
    <row r="1047629" ht="12.75" customHeight="1"/>
    <row r="1047630" ht="12.75" customHeight="1"/>
    <row r="1047631" ht="12.75" customHeight="1"/>
    <row r="1047632" ht="12.75" customHeight="1"/>
    <row r="1047633" ht="12.75" customHeight="1"/>
    <row r="1047634" ht="12.75" customHeight="1"/>
    <row r="1047635" ht="12.75" customHeight="1"/>
    <row r="1047636" ht="12.75" customHeight="1"/>
    <row r="1047637" ht="12.75" customHeight="1"/>
    <row r="1047638" ht="12.75" customHeight="1"/>
    <row r="1047639" ht="12.75" customHeight="1"/>
    <row r="1047640" ht="12.75" customHeight="1"/>
    <row r="1047641" ht="12.75" customHeight="1"/>
    <row r="1047642" ht="12.75" customHeight="1"/>
    <row r="1047643" ht="12.75" customHeight="1"/>
    <row r="1047644" ht="12.75" customHeight="1"/>
    <row r="1047645" ht="12.75" customHeight="1"/>
    <row r="1047646" ht="12.75" customHeight="1"/>
    <row r="1047647" ht="12.75" customHeight="1"/>
    <row r="1047648" ht="12.75" customHeight="1"/>
    <row r="1047649" ht="12.75" customHeight="1"/>
    <row r="1047650" ht="12.75" customHeight="1"/>
    <row r="1047651" ht="12.75" customHeight="1"/>
    <row r="1047652" ht="12.75" customHeight="1"/>
    <row r="1047653" ht="12.75" customHeight="1"/>
    <row r="1047654" ht="12.75" customHeight="1"/>
    <row r="1047655" ht="12.75" customHeight="1"/>
    <row r="1047656" ht="12.75" customHeight="1"/>
    <row r="1047657" ht="12.75" customHeight="1"/>
    <row r="1047658" ht="12.75" customHeight="1"/>
    <row r="1047659" ht="12.75" customHeight="1"/>
    <row r="1047660" ht="12.75" customHeight="1"/>
    <row r="1047661" ht="12.75" customHeight="1"/>
    <row r="1047662" ht="12.75" customHeight="1"/>
    <row r="1047663" ht="12.75" customHeight="1"/>
    <row r="1047664" ht="12.75" customHeight="1"/>
    <row r="1047665" ht="12.75" customHeight="1"/>
    <row r="1047666" ht="12.75" customHeight="1"/>
    <row r="1047667" ht="12.75" customHeight="1"/>
    <row r="1047668" ht="12.75" customHeight="1"/>
    <row r="1047669" ht="12.75" customHeight="1"/>
    <row r="1047670" ht="12.75" customHeight="1"/>
    <row r="1047671" ht="12.75" customHeight="1"/>
    <row r="1047672" ht="12.75" customHeight="1"/>
    <row r="1047673" ht="12.75" customHeight="1"/>
    <row r="1047674" ht="12.75" customHeight="1"/>
    <row r="1047675" ht="12.75" customHeight="1"/>
    <row r="1047676" ht="12.75" customHeight="1"/>
    <row r="1047677" ht="12.75" customHeight="1"/>
    <row r="1047678" ht="12.75" customHeight="1"/>
    <row r="1047679" ht="12.75" customHeight="1"/>
    <row r="1047680" ht="12.75" customHeight="1"/>
    <row r="1047681" ht="12.75" customHeight="1"/>
    <row r="1047682" ht="12.75" customHeight="1"/>
    <row r="1047683" ht="12.75" customHeight="1"/>
    <row r="1047684" ht="12.75" customHeight="1"/>
    <row r="1047685" ht="12.75" customHeight="1"/>
    <row r="1047686" ht="12.75" customHeight="1"/>
    <row r="1047687" ht="12.75" customHeight="1"/>
    <row r="1047688" ht="12.75" customHeight="1"/>
    <row r="1047689" ht="12.75" customHeight="1"/>
    <row r="1047690" ht="12.75" customHeight="1"/>
    <row r="1047691" ht="12.75" customHeight="1"/>
    <row r="1047692" ht="12.75" customHeight="1"/>
    <row r="1047693" ht="12.75" customHeight="1"/>
    <row r="1047694" ht="12.75" customHeight="1"/>
    <row r="1047695" ht="12.75" customHeight="1"/>
    <row r="1047696" ht="12.75" customHeight="1"/>
    <row r="1047697" ht="12.75" customHeight="1"/>
    <row r="1047698" ht="12.75" customHeight="1"/>
    <row r="1047699" ht="12.75" customHeight="1"/>
    <row r="1047700" ht="12.75" customHeight="1"/>
    <row r="1047701" ht="12.75" customHeight="1"/>
    <row r="1047702" ht="12.75" customHeight="1"/>
    <row r="1047703" ht="12.75" customHeight="1"/>
    <row r="1047704" ht="12.75" customHeight="1"/>
    <row r="1047705" ht="12.75" customHeight="1"/>
    <row r="1047706" ht="12.75" customHeight="1"/>
    <row r="1047707" ht="12.75" customHeight="1"/>
    <row r="1047708" ht="12.75" customHeight="1"/>
    <row r="1047709" ht="12.75" customHeight="1"/>
    <row r="1047710" ht="12.75" customHeight="1"/>
    <row r="1047711" ht="12.75" customHeight="1"/>
    <row r="1047712" ht="12.75" customHeight="1"/>
    <row r="1047713" ht="12.75" customHeight="1"/>
    <row r="1047714" ht="12.75" customHeight="1"/>
    <row r="1047715" ht="12.75" customHeight="1"/>
    <row r="1047716" ht="12.75" customHeight="1"/>
    <row r="1047717" ht="12.75" customHeight="1"/>
    <row r="1047718" ht="12.75" customHeight="1"/>
    <row r="1047719" ht="12.75" customHeight="1"/>
    <row r="1047720" ht="12.75" customHeight="1"/>
    <row r="1047721" ht="12.75" customHeight="1"/>
    <row r="1047722" ht="12.75" customHeight="1"/>
    <row r="1047723" ht="12.75" customHeight="1"/>
    <row r="1047724" ht="12.75" customHeight="1"/>
    <row r="1047725" ht="12.75" customHeight="1"/>
    <row r="1047726" ht="12.75" customHeight="1"/>
    <row r="1047727" ht="12.75" customHeight="1"/>
    <row r="1047728" ht="12.75" customHeight="1"/>
    <row r="1047729" ht="12.75" customHeight="1"/>
    <row r="1047730" ht="12.75" customHeight="1"/>
    <row r="1047731" ht="12.75" customHeight="1"/>
    <row r="1047732" ht="12.75" customHeight="1"/>
    <row r="1047733" ht="12.75" customHeight="1"/>
    <row r="1047734" ht="12.75" customHeight="1"/>
    <row r="1047735" ht="12.75" customHeight="1"/>
    <row r="1047736" ht="12.75" customHeight="1"/>
    <row r="1047737" ht="12.75" customHeight="1"/>
    <row r="1047738" ht="12.75" customHeight="1"/>
    <row r="1047739" ht="12.75" customHeight="1"/>
    <row r="1047740" ht="12.75" customHeight="1"/>
    <row r="1047741" ht="12.75" customHeight="1"/>
    <row r="1047742" ht="12.75" customHeight="1"/>
    <row r="1047743" ht="12.75" customHeight="1"/>
    <row r="1047744" ht="12.75" customHeight="1"/>
    <row r="1047745" ht="12.75" customHeight="1"/>
    <row r="1047746" ht="12.75" customHeight="1"/>
    <row r="1047747" ht="12.75" customHeight="1"/>
    <row r="1047748" ht="12.75" customHeight="1"/>
    <row r="1047749" ht="12.75" customHeight="1"/>
    <row r="1047750" ht="12.75" customHeight="1"/>
    <row r="1047751" ht="12.75" customHeight="1"/>
    <row r="1047752" ht="12.75" customHeight="1"/>
    <row r="1047753" ht="12.75" customHeight="1"/>
    <row r="1047754" ht="12.75" customHeight="1"/>
    <row r="1047755" ht="12.75" customHeight="1"/>
    <row r="1047756" ht="12.75" customHeight="1"/>
    <row r="1047757" ht="12.75" customHeight="1"/>
    <row r="1047758" ht="12.75" customHeight="1"/>
    <row r="1047759" ht="12.75" customHeight="1"/>
    <row r="1047760" ht="12.75" customHeight="1"/>
    <row r="1047761" ht="12.75" customHeight="1"/>
    <row r="1047762" ht="12.75" customHeight="1"/>
    <row r="1047763" ht="12.75" customHeight="1"/>
    <row r="1047764" ht="12.75" customHeight="1"/>
    <row r="1047765" ht="12.75" customHeight="1"/>
    <row r="1047766" ht="12.75" customHeight="1"/>
    <row r="1047767" ht="12.75" customHeight="1"/>
    <row r="1047768" ht="12.75" customHeight="1"/>
    <row r="1047769" ht="12.75" customHeight="1"/>
    <row r="1047770" ht="12.75" customHeight="1"/>
    <row r="1047771" ht="12.75" customHeight="1"/>
    <row r="1047772" ht="12.75" customHeight="1"/>
    <row r="1047773" ht="12.75" customHeight="1"/>
    <row r="1047774" ht="12.75" customHeight="1"/>
    <row r="1047775" ht="12.75" customHeight="1"/>
    <row r="1047776" ht="12.75" customHeight="1"/>
    <row r="1047777" ht="12.75" customHeight="1"/>
    <row r="1047778" ht="12.75" customHeight="1"/>
    <row r="1047779" ht="12.75" customHeight="1"/>
    <row r="1047780" ht="12.75" customHeight="1"/>
    <row r="1047781" ht="12.75" customHeight="1"/>
    <row r="1047782" ht="12.75" customHeight="1"/>
    <row r="1047783" ht="12.75" customHeight="1"/>
    <row r="1047784" ht="12.75" customHeight="1"/>
    <row r="1047785" ht="12.75" customHeight="1"/>
    <row r="1047786" ht="12.75" customHeight="1"/>
    <row r="1047787" ht="12.75" customHeight="1"/>
    <row r="1047788" ht="12.75" customHeight="1"/>
    <row r="1047789" ht="12.75" customHeight="1"/>
    <row r="1047790" ht="12.75" customHeight="1"/>
    <row r="1047791" ht="12.75" customHeight="1"/>
    <row r="1047792" ht="12.75" customHeight="1"/>
    <row r="1047793" ht="12.75" customHeight="1"/>
    <row r="1047794" ht="12.75" customHeight="1"/>
    <row r="1047795" ht="12.75" customHeight="1"/>
    <row r="1047796" ht="12.75" customHeight="1"/>
    <row r="1047797" ht="12.75" customHeight="1"/>
    <row r="1047798" ht="12.75" customHeight="1"/>
    <row r="1047799" ht="12.75" customHeight="1"/>
    <row r="1047800" ht="12.75" customHeight="1"/>
    <row r="1047801" ht="12.75" customHeight="1"/>
    <row r="1047802" ht="12.75" customHeight="1"/>
    <row r="1047803" ht="12.75" customHeight="1"/>
    <row r="1047804" ht="12.75" customHeight="1"/>
    <row r="1047805" ht="12.75" customHeight="1"/>
    <row r="1047806" ht="12.75" customHeight="1"/>
    <row r="1047807" ht="12.75" customHeight="1"/>
    <row r="1047808" ht="12.75" customHeight="1"/>
    <row r="1047809" ht="12.75" customHeight="1"/>
    <row r="1047810" ht="12.75" customHeight="1"/>
    <row r="1047811" ht="12.75" customHeight="1"/>
    <row r="1047812" ht="12.75" customHeight="1"/>
    <row r="1047813" ht="12.75" customHeight="1"/>
    <row r="1047814" ht="12.75" customHeight="1"/>
    <row r="1047815" ht="12.75" customHeight="1"/>
    <row r="1047816" ht="12.75" customHeight="1"/>
    <row r="1047817" ht="12.75" customHeight="1"/>
    <row r="1047818" ht="12.75" customHeight="1"/>
    <row r="1047819" ht="12.75" customHeight="1"/>
    <row r="1047820" ht="12.75" customHeight="1"/>
    <row r="1047821" ht="12.75" customHeight="1"/>
    <row r="1047822" ht="12.75" customHeight="1"/>
    <row r="1047823" ht="12.75" customHeight="1"/>
    <row r="1047824" ht="12.75" customHeight="1"/>
    <row r="1047825" ht="12.75" customHeight="1"/>
    <row r="1047826" ht="12.75" customHeight="1"/>
    <row r="1047827" ht="12.75" customHeight="1"/>
    <row r="1047828" ht="12.75" customHeight="1"/>
    <row r="1047829" ht="12.75" customHeight="1"/>
    <row r="1047830" ht="12.75" customHeight="1"/>
    <row r="1047831" ht="12.75" customHeight="1"/>
    <row r="1047832" ht="12.75" customHeight="1"/>
    <row r="1047833" ht="12.75" customHeight="1"/>
    <row r="1047834" ht="12.75" customHeight="1"/>
    <row r="1047835" ht="12.75" customHeight="1"/>
    <row r="1047836" ht="12.75" customHeight="1"/>
    <row r="1047837" ht="12.75" customHeight="1"/>
    <row r="1047838" ht="12.75" customHeight="1"/>
    <row r="1047839" ht="12.75" customHeight="1"/>
    <row r="1047840" ht="12.75" customHeight="1"/>
    <row r="1047841" ht="12.75" customHeight="1"/>
    <row r="1047842" ht="12.75" customHeight="1"/>
    <row r="1047843" ht="12.75" customHeight="1"/>
    <row r="1047844" ht="12.75" customHeight="1"/>
    <row r="1047845" ht="12.75" customHeight="1"/>
    <row r="1047846" ht="12.75" customHeight="1"/>
    <row r="1047847" ht="12.75" customHeight="1"/>
    <row r="1047848" ht="12.75" customHeight="1"/>
    <row r="1047849" ht="12.75" customHeight="1"/>
    <row r="1047850" ht="12.75" customHeight="1"/>
    <row r="1047851" ht="12.75" customHeight="1"/>
    <row r="1047852" ht="12.75" customHeight="1"/>
    <row r="1047853" ht="12.75" customHeight="1"/>
    <row r="1047854" ht="12.75" customHeight="1"/>
    <row r="1047855" ht="12.75" customHeight="1"/>
    <row r="1047856" ht="12.75" customHeight="1"/>
    <row r="1047857" ht="12.75" customHeight="1"/>
    <row r="1047858" ht="12.75" customHeight="1"/>
    <row r="1047859" ht="12.75" customHeight="1"/>
    <row r="1047860" ht="12.75" customHeight="1"/>
    <row r="1047861" ht="12.75" customHeight="1"/>
    <row r="1047862" ht="12.75" customHeight="1"/>
    <row r="1047863" ht="12.75" customHeight="1"/>
    <row r="1047864" ht="12.75" customHeight="1"/>
    <row r="1047865" ht="12.75" customHeight="1"/>
    <row r="1047866" ht="12.75" customHeight="1"/>
    <row r="1047867" ht="12.75" customHeight="1"/>
    <row r="1047868" ht="12.75" customHeight="1"/>
    <row r="1047869" ht="12.75" customHeight="1"/>
    <row r="1047870" ht="12.75" customHeight="1"/>
    <row r="1047871" ht="12.75" customHeight="1"/>
    <row r="1047872" ht="12.75" customHeight="1"/>
    <row r="1047873" ht="12.75" customHeight="1"/>
    <row r="1047874" ht="12.75" customHeight="1"/>
    <row r="1047875" ht="12.75" customHeight="1"/>
    <row r="1047876" ht="12.75" customHeight="1"/>
    <row r="1047877" ht="12.75" customHeight="1"/>
    <row r="1047878" ht="12.75" customHeight="1"/>
    <row r="1047879" ht="12.75" customHeight="1"/>
    <row r="1047880" ht="12.75" customHeight="1"/>
    <row r="1047881" ht="12.75" customHeight="1"/>
    <row r="1047882" ht="12.75" customHeight="1"/>
    <row r="1047883" ht="12.75" customHeight="1"/>
    <row r="1047884" ht="12.75" customHeight="1"/>
    <row r="1047885" ht="12.75" customHeight="1"/>
    <row r="1047886" ht="12.75" customHeight="1"/>
    <row r="1047887" ht="12.75" customHeight="1"/>
    <row r="1047888" ht="12.75" customHeight="1"/>
    <row r="1047889" ht="12.75" customHeight="1"/>
    <row r="1047890" ht="12.75" customHeight="1"/>
    <row r="1047891" ht="12.75" customHeight="1"/>
    <row r="1047892" ht="12.75" customHeight="1"/>
    <row r="1047893" ht="12.75" customHeight="1"/>
    <row r="1047894" ht="12.75" customHeight="1"/>
    <row r="1047895" ht="12.75" customHeight="1"/>
    <row r="1047896" ht="12.75" customHeight="1"/>
    <row r="1047897" ht="12.75" customHeight="1"/>
    <row r="1047898" ht="12.75" customHeight="1"/>
    <row r="1047899" ht="12.75" customHeight="1"/>
    <row r="1047900" ht="12.75" customHeight="1"/>
    <row r="1047901" ht="12.75" customHeight="1"/>
    <row r="1047902" ht="12.75" customHeight="1"/>
    <row r="1047903" ht="12.75" customHeight="1"/>
    <row r="1047904" ht="12.75" customHeight="1"/>
    <row r="1047905" ht="12.75" customHeight="1"/>
    <row r="1047906" ht="12.75" customHeight="1"/>
    <row r="1047907" ht="12.75" customHeight="1"/>
    <row r="1047908" ht="12.75" customHeight="1"/>
    <row r="1047909" ht="12.75" customHeight="1"/>
    <row r="1047910" ht="12.75" customHeight="1"/>
    <row r="1047911" ht="12.75" customHeight="1"/>
    <row r="1047912" ht="12.75" customHeight="1"/>
    <row r="1047913" ht="12.75" customHeight="1"/>
    <row r="1047914" ht="12.75" customHeight="1"/>
    <row r="1047915" ht="12.75" customHeight="1"/>
    <row r="1047916" ht="12.75" customHeight="1"/>
    <row r="1047917" ht="12.75" customHeight="1"/>
    <row r="1047918" ht="12.75" customHeight="1"/>
    <row r="1047919" ht="12.75" customHeight="1"/>
    <row r="1047920" ht="12.75" customHeight="1"/>
    <row r="1047921" ht="12.75" customHeight="1"/>
    <row r="1047922" ht="12.75" customHeight="1"/>
    <row r="1047923" ht="12.75" customHeight="1"/>
    <row r="1047924" ht="12.75" customHeight="1"/>
    <row r="1047925" ht="12.75" customHeight="1"/>
    <row r="1047926" ht="12.75" customHeight="1"/>
    <row r="1047927" ht="12.75" customHeight="1"/>
    <row r="1047928" ht="12.75" customHeight="1"/>
    <row r="1047929" ht="12.75" customHeight="1"/>
    <row r="1047930" ht="12.75" customHeight="1"/>
    <row r="1047931" ht="12.75" customHeight="1"/>
    <row r="1047932" ht="12.75" customHeight="1"/>
    <row r="1047933" ht="12.75" customHeight="1"/>
    <row r="1047934" ht="12.75" customHeight="1"/>
    <row r="1047935" ht="12.75" customHeight="1"/>
    <row r="1047936" ht="12.75" customHeight="1"/>
    <row r="1047937" ht="12.75" customHeight="1"/>
    <row r="1047938" ht="12.75" customHeight="1"/>
    <row r="1047939" ht="12.75" customHeight="1"/>
    <row r="1047940" ht="12.75" customHeight="1"/>
    <row r="1047941" ht="12.75" customHeight="1"/>
    <row r="1047942" ht="12.75" customHeight="1"/>
    <row r="1047943" ht="12.75" customHeight="1"/>
    <row r="1047944" ht="12.75" customHeight="1"/>
    <row r="1047945" ht="12.75" customHeight="1"/>
    <row r="1047946" ht="12.75" customHeight="1"/>
    <row r="1047947" ht="12.75" customHeight="1"/>
    <row r="1047948" ht="12.75" customHeight="1"/>
    <row r="1047949" ht="12.75" customHeight="1"/>
    <row r="1047950" ht="12.75" customHeight="1"/>
    <row r="1047951" ht="12.75" customHeight="1"/>
    <row r="1047952" ht="12.75" customHeight="1"/>
    <row r="1047953" ht="12.75" customHeight="1"/>
    <row r="1047954" ht="12.75" customHeight="1"/>
    <row r="1047955" ht="12.75" customHeight="1"/>
    <row r="1047956" ht="12.75" customHeight="1"/>
    <row r="1047957" ht="12.75" customHeight="1"/>
    <row r="1047958" ht="12.75" customHeight="1"/>
    <row r="1047959" ht="12.75" customHeight="1"/>
    <row r="1047960" ht="12.75" customHeight="1"/>
    <row r="1047961" ht="12.75" customHeight="1"/>
    <row r="1047962" ht="12.75" customHeight="1"/>
    <row r="1047963" ht="12.75" customHeight="1"/>
    <row r="1047964" ht="12.75" customHeight="1"/>
    <row r="1047965" ht="12.75" customHeight="1"/>
    <row r="1047966" ht="12.75" customHeight="1"/>
    <row r="1047967" ht="12.75" customHeight="1"/>
    <row r="1047968" ht="12.75" customHeight="1"/>
    <row r="1047969" ht="12.75" customHeight="1"/>
    <row r="1047970" ht="12.75" customHeight="1"/>
    <row r="1047971" ht="12.75" customHeight="1"/>
    <row r="1047972" ht="12.75" customHeight="1"/>
    <row r="1047973" ht="12.75" customHeight="1"/>
    <row r="1047974" ht="12.75" customHeight="1"/>
    <row r="1047975" ht="12.75" customHeight="1"/>
    <row r="1047976" ht="12.75" customHeight="1"/>
    <row r="1047977" ht="12.75" customHeight="1"/>
    <row r="1047978" ht="12.75" customHeight="1"/>
    <row r="1047979" ht="12.75" customHeight="1"/>
    <row r="1047980" ht="12.75" customHeight="1"/>
    <row r="1047981" ht="12.75" customHeight="1"/>
    <row r="1047982" ht="12.75" customHeight="1"/>
    <row r="1047983" ht="12.75" customHeight="1"/>
    <row r="1047984" ht="12.75" customHeight="1"/>
    <row r="1047985" ht="12.75" customHeight="1"/>
    <row r="1047986" ht="12.75" customHeight="1"/>
    <row r="1047987" ht="12.75" customHeight="1"/>
    <row r="1047988" ht="12.75" customHeight="1"/>
    <row r="1047989" ht="12.75" customHeight="1"/>
    <row r="1047990" ht="12.75" customHeight="1"/>
    <row r="1047991" ht="12.75" customHeight="1"/>
    <row r="1047992" ht="12.75" customHeight="1"/>
    <row r="1047993" ht="12.75" customHeight="1"/>
    <row r="1047994" ht="12.75" customHeight="1"/>
    <row r="1047995" ht="12.75" customHeight="1"/>
    <row r="1047996" ht="12.75" customHeight="1"/>
    <row r="1047997" ht="12.75" customHeight="1"/>
    <row r="1047998" ht="12.75" customHeight="1"/>
    <row r="1047999" ht="12.75" customHeight="1"/>
    <row r="1048000" ht="12.75" customHeight="1"/>
    <row r="1048001" ht="12.75" customHeight="1"/>
    <row r="1048002" ht="12.75" customHeight="1"/>
    <row r="1048003" ht="12.75" customHeight="1"/>
    <row r="1048004" ht="12.75" customHeight="1"/>
    <row r="1048005" ht="12.75" customHeight="1"/>
    <row r="1048006" ht="12.75" customHeight="1"/>
    <row r="1048007" ht="12.75" customHeight="1"/>
    <row r="1048008" ht="12.75" customHeight="1"/>
    <row r="1048009" ht="12.75" customHeight="1"/>
    <row r="1048010" ht="12.75" customHeight="1"/>
    <row r="1048011" ht="12.75" customHeight="1"/>
    <row r="1048012" ht="12.75" customHeight="1"/>
    <row r="1048013" ht="12.75" customHeight="1"/>
    <row r="1048014" ht="12.75" customHeight="1"/>
    <row r="1048015" ht="12.75" customHeight="1"/>
    <row r="1048016" ht="12.75" customHeight="1"/>
    <row r="1048017" ht="12.75" customHeight="1"/>
    <row r="1048018" ht="12.75" customHeight="1"/>
    <row r="1048019" ht="12.75" customHeight="1"/>
    <row r="1048020" ht="12.75" customHeight="1"/>
    <row r="1048021" ht="12.75" customHeight="1"/>
    <row r="1048022" ht="12.75" customHeight="1"/>
    <row r="1048023" ht="12.75" customHeight="1"/>
    <row r="1048024" ht="12.75" customHeight="1"/>
    <row r="1048025" ht="12.75" customHeight="1"/>
    <row r="1048026" ht="12.75" customHeight="1"/>
    <row r="1048027" ht="12.75" customHeight="1"/>
    <row r="1048028" ht="12.75" customHeight="1"/>
    <row r="1048029" ht="12.75" customHeight="1"/>
    <row r="1048030" ht="12.75" customHeight="1"/>
    <row r="1048031" ht="12.75" customHeight="1"/>
    <row r="1048032" ht="12.75" customHeight="1"/>
    <row r="1048033" ht="12.75" customHeight="1"/>
    <row r="1048034" ht="12.75" customHeight="1"/>
    <row r="1048035" ht="12.75" customHeight="1"/>
    <row r="1048036" ht="12.75" customHeight="1"/>
    <row r="1048037" ht="12.75" customHeight="1"/>
    <row r="1048038" ht="12.75" customHeight="1"/>
    <row r="1048039" ht="12.75" customHeight="1"/>
    <row r="1048040" ht="12.75" customHeight="1"/>
    <row r="1048041" ht="12.75" customHeight="1"/>
    <row r="1048042" ht="12.75" customHeight="1"/>
    <row r="1048043" ht="12.75" customHeight="1"/>
    <row r="1048044" ht="12.75" customHeight="1"/>
    <row r="1048045" ht="12.75" customHeight="1"/>
    <row r="1048046" ht="12.75" customHeight="1"/>
    <row r="1048047" ht="12.75" customHeight="1"/>
    <row r="1048048" ht="12.75" customHeight="1"/>
    <row r="1048049" ht="12.75" customHeight="1"/>
    <row r="1048050" ht="12.75" customHeight="1"/>
    <row r="1048051" ht="12.75" customHeight="1"/>
    <row r="1048052" ht="12.75" customHeight="1"/>
    <row r="1048053" ht="12.75" customHeight="1"/>
    <row r="1048054" ht="12.75" customHeight="1"/>
    <row r="1048055" ht="12.75" customHeight="1"/>
    <row r="1048056" ht="12.75" customHeight="1"/>
    <row r="1048057" ht="12.75" customHeight="1"/>
    <row r="1048058" ht="12.75" customHeight="1"/>
    <row r="1048059" ht="12.75" customHeight="1"/>
    <row r="1048060" ht="12.75" customHeight="1"/>
    <row r="1048061" ht="12.75" customHeight="1"/>
    <row r="1048062" ht="12.75" customHeight="1"/>
    <row r="1048063" ht="12.75" customHeight="1"/>
    <row r="1048064" ht="12.75" customHeight="1"/>
    <row r="1048065" ht="12.75" customHeight="1"/>
    <row r="1048066" ht="12.75" customHeight="1"/>
    <row r="1048067" ht="12.75" customHeight="1"/>
    <row r="1048068" ht="12.75" customHeight="1"/>
    <row r="1048069" ht="12.75" customHeight="1"/>
    <row r="1048070" ht="12.75" customHeight="1"/>
    <row r="1048071" ht="12.75" customHeight="1"/>
    <row r="1048072" ht="12.75" customHeight="1"/>
    <row r="1048073" ht="12.75" customHeight="1"/>
    <row r="1048074" ht="12.75" customHeight="1"/>
    <row r="1048075" ht="12.75" customHeight="1"/>
    <row r="1048076" ht="12.75" customHeight="1"/>
    <row r="1048077" ht="12.75" customHeight="1"/>
    <row r="1048078" ht="12.75" customHeight="1"/>
    <row r="1048079" ht="12.75" customHeight="1"/>
    <row r="1048080" ht="12.75" customHeight="1"/>
    <row r="1048081" ht="12.75" customHeight="1"/>
    <row r="1048082" ht="12.75" customHeight="1"/>
    <row r="1048083" ht="12.75" customHeight="1"/>
    <row r="1048084" ht="12.75" customHeight="1"/>
    <row r="1048085" ht="12.75" customHeight="1"/>
    <row r="1048086" ht="12.75" customHeight="1"/>
    <row r="1048087" ht="12.75" customHeight="1"/>
    <row r="1048088" ht="12.75" customHeight="1"/>
    <row r="1048089" ht="12.75" customHeight="1"/>
    <row r="1048090" ht="12.75" customHeight="1"/>
    <row r="1048091" ht="12.75" customHeight="1"/>
    <row r="1048092" ht="12.75" customHeight="1"/>
    <row r="1048093" ht="12.75" customHeight="1"/>
    <row r="1048094" ht="12.75" customHeight="1"/>
    <row r="1048095" ht="12.75" customHeight="1"/>
    <row r="1048096" ht="12.75" customHeight="1"/>
    <row r="1048097" ht="12.75" customHeight="1"/>
    <row r="1048098" ht="12.75" customHeight="1"/>
    <row r="1048099" ht="12.75" customHeight="1"/>
    <row r="1048100" ht="12.75" customHeight="1"/>
    <row r="1048101" ht="12.75" customHeight="1"/>
    <row r="1048102" ht="12.75" customHeight="1"/>
    <row r="1048103" ht="12.75" customHeight="1"/>
    <row r="1048104" ht="12.75" customHeight="1"/>
    <row r="1048105" ht="12.75" customHeight="1"/>
    <row r="1048106" ht="12.75" customHeight="1"/>
    <row r="1048107" ht="12.75" customHeight="1"/>
    <row r="1048108" ht="12.75" customHeight="1"/>
    <row r="1048109" ht="12.75" customHeight="1"/>
    <row r="1048110" ht="12.75" customHeight="1"/>
    <row r="1048111" ht="12.75" customHeight="1"/>
    <row r="1048112" ht="12.75" customHeight="1"/>
    <row r="1048113" ht="12.75" customHeight="1"/>
    <row r="1048114" ht="12.75" customHeight="1"/>
    <row r="1048115" ht="12.75" customHeight="1"/>
    <row r="1048116" ht="12.75" customHeight="1"/>
    <row r="1048117" ht="12.75" customHeight="1"/>
    <row r="1048118" ht="12.75" customHeight="1"/>
    <row r="1048119" ht="12.75" customHeight="1"/>
    <row r="1048120" ht="12.75" customHeight="1"/>
    <row r="1048121" ht="12.75" customHeight="1"/>
    <row r="1048122" ht="12.75" customHeight="1"/>
    <row r="1048123" ht="12.75" customHeight="1"/>
    <row r="1048124" ht="12.75" customHeight="1"/>
    <row r="1048125" ht="12.75" customHeight="1"/>
    <row r="1048126" ht="12.75" customHeight="1"/>
    <row r="1048127" ht="12.75" customHeight="1"/>
    <row r="1048128" ht="12.75" customHeight="1"/>
    <row r="1048129" ht="12.75" customHeight="1"/>
    <row r="1048130" ht="12.75" customHeight="1"/>
    <row r="1048131" ht="12.75" customHeight="1"/>
    <row r="1048132" ht="12.75" customHeight="1"/>
    <row r="1048133" ht="12.75" customHeight="1"/>
    <row r="1048134" ht="12.75" customHeight="1"/>
    <row r="1048135" ht="12.75" customHeight="1"/>
    <row r="1048136" ht="12.75" customHeight="1"/>
    <row r="1048137" ht="12.75" customHeight="1"/>
    <row r="1048138" ht="12.75" customHeight="1"/>
    <row r="1048139" ht="12.75" customHeight="1"/>
    <row r="1048140" ht="12.75" customHeight="1"/>
    <row r="1048141" ht="12.75" customHeight="1"/>
    <row r="1048142" ht="12.75" customHeight="1"/>
    <row r="1048143" ht="12.75" customHeight="1"/>
    <row r="1048144" ht="12.75" customHeight="1"/>
    <row r="1048145" ht="12.75" customHeight="1"/>
    <row r="1048146" ht="12.75" customHeight="1"/>
    <row r="1048147" ht="12.75" customHeight="1"/>
    <row r="1048148" ht="12.75" customHeight="1"/>
    <row r="1048149" ht="12.75" customHeight="1"/>
    <row r="1048150" ht="12.75" customHeight="1"/>
    <row r="1048151" ht="12.75" customHeight="1"/>
    <row r="1048152" ht="12.75" customHeight="1"/>
    <row r="1048153" ht="12.75" customHeight="1"/>
    <row r="1048154" ht="12.75" customHeight="1"/>
    <row r="1048155" ht="12.75" customHeight="1"/>
    <row r="1048156" ht="12.75" customHeight="1"/>
    <row r="1048157" ht="12.75" customHeight="1"/>
    <row r="1048158" ht="12.75" customHeight="1"/>
    <row r="1048159" ht="12.75" customHeight="1"/>
    <row r="1048160" ht="12.75" customHeight="1"/>
    <row r="1048161" ht="12.75" customHeight="1"/>
    <row r="1048162" ht="12.75" customHeight="1"/>
    <row r="1048163" ht="12.75" customHeight="1"/>
    <row r="1048164" ht="12.75" customHeight="1"/>
    <row r="1048165" ht="12.75" customHeight="1"/>
    <row r="1048166" ht="12.75" customHeight="1"/>
    <row r="1048167" ht="12.75" customHeight="1"/>
    <row r="1048168" ht="12.75" customHeight="1"/>
    <row r="1048169" ht="12.75" customHeight="1"/>
    <row r="1048170" ht="12.75" customHeight="1"/>
    <row r="1048171" ht="12.75" customHeight="1"/>
    <row r="1048172" ht="12.75" customHeight="1"/>
    <row r="1048173" ht="12.75" customHeight="1"/>
    <row r="1048174" ht="12.75" customHeight="1"/>
    <row r="1048175" ht="12.75" customHeight="1"/>
    <row r="1048176" ht="12.75" customHeight="1"/>
    <row r="1048177" ht="12.75" customHeight="1"/>
    <row r="1048178" ht="12.75" customHeight="1"/>
    <row r="1048179" ht="12.75" customHeight="1"/>
    <row r="1048180" ht="12.75" customHeight="1"/>
    <row r="1048181" ht="12.75" customHeight="1"/>
    <row r="1048182" ht="12.75" customHeight="1"/>
    <row r="1048183" ht="12.75" customHeight="1"/>
    <row r="1048184" ht="12.75" customHeight="1"/>
    <row r="1048185" ht="12.75" customHeight="1"/>
    <row r="1048186" ht="12.75" customHeight="1"/>
    <row r="1048187" ht="12.75" customHeight="1"/>
    <row r="1048188" ht="12.75" customHeight="1"/>
    <row r="1048189" ht="12.75" customHeight="1"/>
    <row r="1048190" ht="12.75" customHeight="1"/>
    <row r="1048191" ht="12.75" customHeight="1"/>
    <row r="1048192" ht="12.75" customHeight="1"/>
    <row r="1048193" ht="12.75" customHeight="1"/>
    <row r="1048194" ht="12.75" customHeight="1"/>
    <row r="1048195" ht="12.75" customHeight="1"/>
    <row r="1048196" ht="12.75" customHeight="1"/>
    <row r="1048197" ht="12.75" customHeight="1"/>
    <row r="1048198" ht="12.75" customHeight="1"/>
    <row r="1048199" ht="12.75" customHeight="1"/>
    <row r="1048200" ht="12.75" customHeight="1"/>
    <row r="1048201" ht="12.75" customHeight="1"/>
    <row r="1048202" ht="12.75" customHeight="1"/>
    <row r="1048203" ht="12.75" customHeight="1"/>
    <row r="1048204" ht="12.75" customHeight="1"/>
    <row r="1048205" ht="12.75" customHeight="1"/>
    <row r="1048206" ht="12.75" customHeight="1"/>
    <row r="1048207" ht="12.75" customHeight="1"/>
    <row r="1048208" ht="12.75" customHeight="1"/>
    <row r="1048209" ht="12.75" customHeight="1"/>
    <row r="1048210" ht="12.75" customHeight="1"/>
    <row r="1048211" ht="12.75" customHeight="1"/>
    <row r="1048212" ht="12.75" customHeight="1"/>
    <row r="1048213" ht="12.75" customHeight="1"/>
    <row r="1048214" ht="12.75" customHeight="1"/>
    <row r="1048215" ht="12.75" customHeight="1"/>
    <row r="1048216" ht="12.75" customHeight="1"/>
    <row r="1048217" ht="12.75" customHeight="1"/>
    <row r="1048218" ht="12.75" customHeight="1"/>
    <row r="1048219" ht="12.75" customHeight="1"/>
    <row r="1048220" ht="12.75" customHeight="1"/>
    <row r="1048221" ht="12.75" customHeight="1"/>
    <row r="1048222" ht="12.75" customHeight="1"/>
    <row r="1048223" ht="12.75" customHeight="1"/>
    <row r="1048224" ht="12.75" customHeight="1"/>
    <row r="1048225" ht="12.75" customHeight="1"/>
    <row r="1048226" ht="12.75" customHeight="1"/>
    <row r="1048227" ht="12.75" customHeight="1"/>
    <row r="1048228" ht="12.75" customHeight="1"/>
    <row r="1048229" ht="12.75" customHeight="1"/>
    <row r="1048230" ht="12.75" customHeight="1"/>
    <row r="1048231" ht="12.75" customHeight="1"/>
    <row r="1048232" ht="12.75" customHeight="1"/>
    <row r="1048233" ht="12.75" customHeight="1"/>
    <row r="1048234" ht="12.75" customHeight="1"/>
    <row r="1048235" ht="12.75" customHeight="1"/>
    <row r="1048236" ht="12.75" customHeight="1"/>
    <row r="1048237" ht="12.75" customHeight="1"/>
    <row r="1048238" ht="12.75" customHeight="1"/>
    <row r="1048239" ht="12.75" customHeight="1"/>
    <row r="1048240" ht="12.75" customHeight="1"/>
    <row r="1048241" ht="12.75" customHeight="1"/>
    <row r="1048242" ht="12.75" customHeight="1"/>
    <row r="1048243" ht="12.75" customHeight="1"/>
    <row r="1048244" ht="12.75" customHeight="1"/>
    <row r="1048245" ht="12.75" customHeight="1"/>
    <row r="1048246" ht="12.75" customHeight="1"/>
    <row r="1048247" ht="12.75" customHeight="1"/>
    <row r="1048248" ht="12.75" customHeight="1"/>
    <row r="1048249" ht="12.75" customHeight="1"/>
    <row r="1048250" ht="12.75" customHeight="1"/>
    <row r="1048251" ht="12.75" customHeight="1"/>
    <row r="1048252" ht="12.75" customHeight="1"/>
    <row r="1048253" ht="12.75" customHeight="1"/>
    <row r="1048254" ht="12.75" customHeight="1"/>
    <row r="1048255" ht="12.75" customHeight="1"/>
    <row r="1048256" ht="12.75" customHeight="1"/>
    <row r="1048257" ht="12.75" customHeight="1"/>
    <row r="1048258" ht="12.75" customHeight="1"/>
    <row r="1048259" ht="12.75" customHeight="1"/>
    <row r="1048260" ht="12.75" customHeight="1"/>
    <row r="1048261" ht="12.75" customHeight="1"/>
    <row r="1048262" ht="12.75" customHeight="1"/>
    <row r="1048263" ht="12.75" customHeight="1"/>
    <row r="1048264" ht="12.75" customHeight="1"/>
    <row r="1048265" ht="12.75" customHeight="1"/>
    <row r="1048266" ht="12.75" customHeight="1"/>
    <row r="1048267" ht="12.75" customHeight="1"/>
    <row r="1048268" ht="12.75" customHeight="1"/>
    <row r="1048269" ht="12.75" customHeight="1"/>
    <row r="1048270" ht="12.75" customHeight="1"/>
    <row r="1048271" ht="12.75" customHeight="1"/>
    <row r="1048272" ht="12.75" customHeight="1"/>
    <row r="1048273" ht="12.75" customHeight="1"/>
    <row r="1048274" ht="12.75" customHeight="1"/>
    <row r="1048275" ht="12.75" customHeight="1"/>
    <row r="1048276" ht="12.75" customHeight="1"/>
    <row r="1048277" ht="12.75" customHeight="1"/>
    <row r="1048278" ht="12.75" customHeight="1"/>
    <row r="1048279" ht="12.75" customHeight="1"/>
    <row r="1048280" ht="12.75" customHeight="1"/>
    <row r="1048281" ht="12.75" customHeight="1"/>
    <row r="1048282" ht="12.75" customHeight="1"/>
    <row r="1048283" ht="12.75" customHeight="1"/>
    <row r="1048284" ht="12.75" customHeight="1"/>
    <row r="1048285" ht="12.75" customHeight="1"/>
    <row r="1048286" ht="12.75" customHeight="1"/>
    <row r="1048287" ht="12.75" customHeight="1"/>
    <row r="1048288" ht="12.75" customHeight="1"/>
    <row r="1048289" ht="12.75" customHeight="1"/>
    <row r="1048290" ht="12.75" customHeight="1"/>
    <row r="1048291" ht="12.75" customHeight="1"/>
    <row r="1048292" ht="12.75" customHeight="1"/>
    <row r="1048293" ht="12.75" customHeight="1"/>
    <row r="1048294" ht="12.75" customHeight="1"/>
    <row r="1048295" ht="12.75" customHeight="1"/>
    <row r="1048296" ht="12.75" customHeight="1"/>
    <row r="1048297" ht="12.75" customHeight="1"/>
    <row r="1048298" ht="12.75" customHeight="1"/>
    <row r="1048299" ht="12.75" customHeight="1"/>
    <row r="1048300" ht="12.75" customHeight="1"/>
    <row r="1048301" ht="12.75" customHeight="1"/>
    <row r="1048302" ht="12.75" customHeight="1"/>
    <row r="1048303" ht="12.75" customHeight="1"/>
    <row r="1048304" ht="12.75" customHeight="1"/>
    <row r="1048305" ht="12.75" customHeight="1"/>
    <row r="1048306" ht="12.75" customHeight="1"/>
    <row r="1048307" ht="12.75" customHeight="1"/>
    <row r="1048308" ht="12.75" customHeight="1"/>
    <row r="1048309" ht="12.75" customHeight="1"/>
    <row r="1048310" ht="12.75" customHeight="1"/>
    <row r="1048311" ht="12.75" customHeight="1"/>
    <row r="1048312" ht="12.75" customHeight="1"/>
    <row r="1048313" ht="12.75" customHeight="1"/>
    <row r="1048314" ht="12.75" customHeight="1"/>
    <row r="1048315" ht="12.75" customHeight="1"/>
    <row r="1048316" ht="12.75" customHeight="1"/>
    <row r="1048317" ht="12.75" customHeight="1"/>
    <row r="1048318" ht="12.75" customHeight="1"/>
    <row r="1048319" ht="12.75" customHeight="1"/>
    <row r="1048320" ht="12.75" customHeight="1"/>
    <row r="1048321" ht="12.75" customHeight="1"/>
    <row r="1048322" ht="12.75" customHeight="1"/>
    <row r="1048323" ht="12.75" customHeight="1"/>
    <row r="1048324" ht="12.75" customHeight="1"/>
    <row r="1048325" ht="12.75" customHeight="1"/>
    <row r="1048326" ht="12.75" customHeight="1"/>
    <row r="1048327" ht="12.75" customHeight="1"/>
    <row r="1048328" ht="12.75" customHeight="1"/>
    <row r="1048329" ht="12.75" customHeight="1"/>
    <row r="1048330" ht="12.75" customHeight="1"/>
    <row r="1048331" ht="12.75" customHeight="1"/>
    <row r="1048332" ht="12.75" customHeight="1"/>
    <row r="1048333" ht="12.75" customHeight="1"/>
    <row r="1048334" ht="12.75" customHeight="1"/>
    <row r="1048335" ht="12.75" customHeight="1"/>
    <row r="1048336" ht="12.75" customHeight="1"/>
    <row r="1048337" ht="12.75" customHeight="1"/>
    <row r="1048338" ht="12.75" customHeight="1"/>
    <row r="1048339" ht="12.75" customHeight="1"/>
    <row r="1048340" ht="12.75" customHeight="1"/>
    <row r="1048341" ht="12.75" customHeight="1"/>
    <row r="1048342" ht="12.75" customHeight="1"/>
    <row r="1048343" ht="12.75" customHeight="1"/>
    <row r="1048344" ht="12.75" customHeight="1"/>
    <row r="1048345" ht="12.75" customHeight="1"/>
    <row r="1048346" ht="12.75" customHeight="1"/>
    <row r="1048347" ht="12.75" customHeight="1"/>
    <row r="1048348" ht="12.75" customHeight="1"/>
    <row r="1048349" ht="12.75" customHeight="1"/>
    <row r="1048350" ht="12.75" customHeight="1"/>
    <row r="1048351" ht="12.75" customHeight="1"/>
    <row r="1048352" ht="12.75" customHeight="1"/>
    <row r="1048353" ht="12.75" customHeight="1"/>
    <row r="1048354" ht="12.75" customHeight="1"/>
    <row r="1048355" ht="12.75" customHeight="1"/>
    <row r="1048356" ht="12.75" customHeight="1"/>
    <row r="1048357" ht="12.75" customHeight="1"/>
    <row r="1048358" ht="12.75" customHeight="1"/>
    <row r="1048359" ht="12.75" customHeight="1"/>
    <row r="1048360" ht="12.75" customHeight="1"/>
    <row r="1048361" ht="12.75" customHeight="1"/>
    <row r="1048362" ht="12.75" customHeight="1"/>
    <row r="1048363" ht="12.75" customHeight="1"/>
    <row r="1048364" ht="12.75" customHeight="1"/>
    <row r="1048365" ht="12.75" customHeight="1"/>
    <row r="1048366" ht="12.75" customHeight="1"/>
    <row r="1048367" ht="12.75" customHeight="1"/>
    <row r="1048368" ht="12.75" customHeight="1"/>
    <row r="1048369" ht="12.75" customHeight="1"/>
    <row r="1048370" ht="12.75" customHeight="1"/>
    <row r="1048371" ht="12.75" customHeight="1"/>
    <row r="1048372" ht="12.75" customHeight="1"/>
    <row r="1048373" ht="12.75" customHeight="1"/>
    <row r="1048374" ht="12.75" customHeight="1"/>
    <row r="1048375" ht="12.75" customHeight="1"/>
    <row r="1048376" ht="12.75" customHeight="1"/>
    <row r="1048377" ht="12.75" customHeight="1"/>
    <row r="1048378" ht="12.75" customHeight="1"/>
    <row r="1048379" ht="12.75" customHeight="1"/>
    <row r="1048380" ht="12.75" customHeight="1"/>
    <row r="1048381" ht="12.75" customHeight="1"/>
    <row r="1048382" ht="12.75" customHeight="1"/>
    <row r="1048383" ht="12.75" customHeight="1"/>
    <row r="1048384" ht="12.75" customHeight="1"/>
    <row r="1048385" ht="12.75" customHeight="1"/>
    <row r="1048386" ht="12.75" customHeight="1"/>
    <row r="1048387" ht="12.75" customHeight="1"/>
    <row r="1048388" ht="12.75" customHeight="1"/>
    <row r="1048389" ht="12.75" customHeight="1"/>
    <row r="1048390" ht="12.75" customHeight="1"/>
    <row r="1048391" ht="12.75" customHeight="1"/>
    <row r="1048392" ht="12.75" customHeight="1"/>
    <row r="1048393" ht="12.75" customHeight="1"/>
    <row r="1048394" ht="12.75" customHeight="1"/>
    <row r="1048395" ht="12.75" customHeight="1"/>
    <row r="1048396" ht="12.75" customHeight="1"/>
    <row r="1048397" ht="12.75" customHeight="1"/>
    <row r="1048398" ht="12.75" customHeight="1"/>
    <row r="1048399" ht="12.75" customHeight="1"/>
    <row r="1048400" ht="12.75" customHeight="1"/>
    <row r="1048401" ht="12.75" customHeight="1"/>
    <row r="1048402" ht="12.75" customHeight="1"/>
    <row r="1048403" ht="12.75" customHeight="1"/>
    <row r="1048404" ht="12.75" customHeight="1"/>
    <row r="1048405" ht="12.75" customHeight="1"/>
    <row r="1048406" ht="12.75" customHeight="1"/>
    <row r="1048407" ht="12.75" customHeight="1"/>
    <row r="1048408" ht="12.75" customHeight="1"/>
    <row r="1048409" ht="12.75" customHeight="1"/>
    <row r="1048410" ht="12.75" customHeight="1"/>
    <row r="1048411" ht="12.75" customHeight="1"/>
    <row r="1048412" ht="12.75" customHeight="1"/>
    <row r="1048413" ht="12.75" customHeight="1"/>
    <row r="1048414" ht="12.75" customHeight="1"/>
    <row r="1048415" ht="12.75" customHeight="1"/>
    <row r="1048416" ht="12.75" customHeight="1"/>
    <row r="1048417" ht="12.75" customHeight="1"/>
    <row r="1048418" ht="12.75" customHeight="1"/>
    <row r="1048419" ht="12.75" customHeight="1"/>
    <row r="1048420" ht="12.75" customHeight="1"/>
    <row r="1048421" ht="12.75" customHeight="1"/>
    <row r="1048422" ht="12.75" customHeight="1"/>
    <row r="1048423" ht="12.75" customHeight="1"/>
    <row r="1048424" ht="12.75" customHeight="1"/>
    <row r="1048425" ht="12.75" customHeight="1"/>
    <row r="1048426" ht="12.75" customHeight="1"/>
    <row r="1048427" ht="12.75" customHeight="1"/>
    <row r="1048428" ht="12.75" customHeight="1"/>
    <row r="1048429" ht="12.75" customHeight="1"/>
    <row r="1048430" ht="12.75" customHeight="1"/>
    <row r="1048431" ht="12.75" customHeight="1"/>
    <row r="1048432" ht="12.75" customHeight="1"/>
    <row r="1048433" ht="12.75" customHeight="1"/>
    <row r="1048434" ht="12.75" customHeight="1"/>
    <row r="1048435" ht="12.75" customHeight="1"/>
    <row r="1048436" ht="12.75" customHeight="1"/>
    <row r="1048437" ht="12.75" customHeight="1"/>
    <row r="1048438" ht="12.75" customHeight="1"/>
    <row r="1048439" ht="12.75" customHeight="1"/>
    <row r="1048440" ht="12.75" customHeight="1"/>
    <row r="1048441" ht="12.75" customHeight="1"/>
    <row r="1048442" ht="12.75" customHeight="1"/>
    <row r="1048443" ht="12.75" customHeight="1"/>
    <row r="1048444" ht="12.75" customHeight="1"/>
    <row r="1048445" ht="12.75" customHeight="1"/>
    <row r="1048446" ht="12.75" customHeight="1"/>
    <row r="1048447" ht="12.75" customHeight="1"/>
    <row r="1048448" ht="12.75" customHeight="1"/>
    <row r="1048449" ht="12.75" customHeight="1"/>
    <row r="1048450" ht="12.75" customHeight="1"/>
    <row r="1048451" ht="12.75" customHeight="1"/>
    <row r="1048452" ht="12.75" customHeight="1"/>
    <row r="1048453" ht="12.75" customHeight="1"/>
    <row r="1048454" ht="12.75" customHeight="1"/>
    <row r="1048455" ht="12.75" customHeight="1"/>
    <row r="1048456" ht="12.75" customHeight="1"/>
    <row r="1048457" ht="12.75" customHeight="1"/>
    <row r="1048458" ht="12.75" customHeight="1"/>
    <row r="1048459" ht="12.75" customHeight="1"/>
    <row r="1048460" ht="12.75" customHeight="1"/>
    <row r="1048461" ht="12.75" customHeight="1"/>
    <row r="1048462" ht="12.75" customHeight="1"/>
    <row r="1048463" ht="12.75" customHeight="1"/>
    <row r="1048464" ht="12.75" customHeight="1"/>
    <row r="1048465" ht="12.75" customHeight="1"/>
    <row r="1048466" ht="12.75" customHeight="1"/>
    <row r="1048467" ht="12.75" customHeight="1"/>
    <row r="1048468" ht="12.75" customHeight="1"/>
    <row r="1048469" ht="12.75" customHeight="1"/>
    <row r="1048470" ht="12.75" customHeight="1"/>
    <row r="1048471" ht="12.75" customHeight="1"/>
    <row r="1048472" ht="12.75" customHeight="1"/>
    <row r="1048473" ht="12.75" customHeight="1"/>
    <row r="1048474" ht="12.75" customHeight="1"/>
    <row r="1048475" ht="12.75" customHeight="1"/>
    <row r="1048476" ht="12.75" customHeight="1"/>
    <row r="1048477" ht="12.75" customHeight="1"/>
    <row r="1048478" ht="12.75" customHeight="1"/>
    <row r="1048479" ht="12.75" customHeight="1"/>
    <row r="1048480" ht="12.75" customHeight="1"/>
    <row r="1048481" ht="12.75" customHeight="1"/>
    <row r="1048482" ht="12.75" customHeight="1"/>
    <row r="1048483" ht="12.75" customHeight="1"/>
    <row r="1048484" ht="12.75" customHeight="1"/>
    <row r="1048485" ht="12.75" customHeight="1"/>
    <row r="1048486" ht="12.75" customHeight="1"/>
    <row r="1048487" ht="12.75" customHeight="1"/>
    <row r="1048488" ht="12.75" customHeight="1"/>
    <row r="1048489" ht="12.75" customHeight="1"/>
    <row r="1048490" ht="12.75" customHeight="1"/>
    <row r="1048491" ht="12.75" customHeight="1"/>
    <row r="1048492" ht="12.75" customHeight="1"/>
    <row r="1048493" ht="12.75" customHeight="1"/>
    <row r="1048494" ht="12.75" customHeight="1"/>
    <row r="1048495" ht="12.75" customHeight="1"/>
    <row r="1048496" ht="12.75" customHeight="1"/>
    <row r="1048497" ht="12.75" customHeight="1"/>
    <row r="1048498" ht="12.75" customHeight="1"/>
    <row r="1048499" ht="12.75" customHeight="1"/>
    <row r="1048500" ht="12.75" customHeight="1"/>
    <row r="1048501" ht="12.75" customHeight="1"/>
    <row r="1048502" ht="12.75" customHeight="1"/>
    <row r="1048503" ht="12.75" customHeight="1"/>
    <row r="1048504" ht="12.75" customHeight="1"/>
    <row r="1048505" ht="12.75" customHeight="1"/>
    <row r="1048506" ht="12.75" customHeight="1"/>
    <row r="1048507" ht="12.75" customHeight="1"/>
    <row r="1048508" ht="12.75" customHeight="1"/>
    <row r="1048509" ht="12.75" customHeight="1"/>
    <row r="1048510" ht="12.75" customHeight="1"/>
    <row r="1048511" ht="12.75" customHeight="1"/>
    <row r="1048512" ht="12.75" customHeight="1"/>
    <row r="1048513" ht="12.75" customHeight="1"/>
    <row r="1048514" ht="12.75" customHeight="1"/>
    <row r="1048515" ht="12.75" customHeight="1"/>
    <row r="1048516" ht="12.75" customHeight="1"/>
    <row r="1048517" ht="12.75" customHeight="1"/>
    <row r="1048518" ht="12.75" customHeight="1"/>
    <row r="1048519" ht="12.75" customHeight="1"/>
    <row r="1048520" ht="12.75" customHeight="1"/>
    <row r="1048521" ht="12.75" customHeight="1"/>
    <row r="1048522" ht="12.75" customHeight="1"/>
    <row r="1048523" ht="12.75" customHeight="1"/>
    <row r="1048524" ht="12.75" customHeight="1"/>
    <row r="1048525" ht="12.75" customHeight="1"/>
    <row r="1048526" ht="12.75" customHeight="1"/>
    <row r="1048527" ht="12.75" customHeight="1"/>
    <row r="1048528" ht="12.75" customHeight="1"/>
    <row r="1048529" ht="12.75" customHeight="1"/>
    <row r="1048530" ht="12.75" customHeight="1"/>
    <row r="1048531" ht="12.75" customHeight="1"/>
    <row r="1048532" ht="12.75" customHeight="1"/>
    <row r="1048533" ht="12.75" customHeight="1"/>
    <row r="1048534" ht="12.75" customHeight="1"/>
    <row r="1048535" ht="12.75" customHeight="1"/>
    <row r="1048536" ht="12.75" customHeight="1"/>
    <row r="1048537" ht="12.75" customHeight="1"/>
    <row r="1048538" ht="12.75" customHeight="1"/>
    <row r="1048539" ht="12.75" customHeight="1"/>
    <row r="1048540" ht="12.75" customHeight="1"/>
    <row r="1048541" ht="12.75" customHeight="1"/>
    <row r="1048542" ht="12.75" customHeight="1"/>
    <row r="1048543" ht="12.75" customHeight="1"/>
    <row r="1048544" ht="12.75" customHeight="1"/>
    <row r="1048545" ht="12.75" customHeight="1"/>
    <row r="1048546" ht="12.75" customHeight="1"/>
    <row r="1048547" ht="12.75" customHeight="1"/>
    <row r="1048548" ht="12.75" customHeight="1"/>
    <row r="1048549" ht="12.75" customHeight="1"/>
    <row r="1048550" ht="12.75" customHeight="1"/>
    <row r="1048551" ht="12.75" customHeight="1"/>
    <row r="1048552" ht="12.75" customHeight="1"/>
    <row r="1048553" ht="12.75" customHeight="1"/>
    <row r="1048554" ht="12.75" customHeight="1"/>
    <row r="1048555" ht="12.75" customHeight="1"/>
    <row r="1048556" ht="12.75" customHeight="1"/>
    <row r="1048557" ht="12.75" customHeight="1"/>
    <row r="1048558" ht="12.75" customHeight="1"/>
    <row r="1048559" ht="12.75" customHeight="1"/>
    <row r="1048560" ht="12.75" customHeight="1"/>
    <row r="1048561" ht="12.75" customHeight="1"/>
    <row r="1048562" ht="12.75" customHeight="1"/>
    <row r="1048563" ht="12.75" customHeight="1"/>
    <row r="1048564" ht="12.75" customHeight="1"/>
    <row r="1048565" ht="12.75" customHeight="1"/>
    <row r="1048566" ht="12.75" customHeight="1"/>
    <row r="1048567" ht="12.75" customHeight="1"/>
    <row r="1048568" ht="12.75" customHeight="1"/>
    <row r="1048569" ht="12.75" customHeight="1"/>
    <row r="1048570" ht="12.75" customHeight="1"/>
    <row r="1048571" ht="12.75" customHeight="1"/>
    <row r="1048572" ht="12.75" customHeight="1"/>
    <row r="1048573" ht="12.75" customHeight="1"/>
    <row r="1048574" ht="12.75" customHeight="1"/>
    <row r="1048575" ht="12.75" customHeight="1"/>
    <row r="1048576" ht="12.75" customHeight="1"/>
  </sheetData>
  <autoFilter ref="A4:L4"/>
  <mergeCells count="1">
    <mergeCell ref="D2:G2"/>
  </mergeCells>
  <conditionalFormatting sqref="A5:A1048576">
    <cfRule type="expression" priority="4" dxfId="23">
      <formula>ISNUMBER(A5)</formula>
    </cfRule>
  </conditionalFormatting>
  <conditionalFormatting sqref="B5:F1048576 I5:I1048576">
    <cfRule type="expression" priority="2" dxfId="23">
      <formula>ISTEXT($B5)</formula>
    </cfRule>
    <cfRule type="expression" priority="3" dxfId="22">
      <formula>ISNUMBER($A5)</formula>
    </cfRule>
  </conditionalFormatting>
  <conditionalFormatting sqref="G5:G1048576">
    <cfRule type="expression" priority="5" dxfId="19">
      <formula>ISTEXT(B5)</formula>
    </cfRule>
    <cfRule type="expression" priority="6" dxfId="18">
      <formula>ISNUMBER(G5)</formula>
    </cfRule>
  </conditionalFormatting>
  <conditionalFormatting sqref="H5:H1048576">
    <cfRule type="expression" priority="7" dxfId="19">
      <formula>ISTEXT(B5)</formula>
    </cfRule>
    <cfRule type="expression" priority="8" dxfId="18">
      <formula>ISNUMBER(H5)</formula>
    </cfRule>
  </conditionalFormatting>
  <pageMargins left="0.7" right="0.7" top="0.75" bottom="0.75" header="0.511811023622047" footer="0.511811023622047"/>
  <pageSetup orientation="portrait" paperSize="9" fitToHeight="0" horizontalDpi="300" verticalDpi="300"/>
  <colBreaks count="1" manualBreakCount="1">
    <brk id="9" min="0" max="1048575" man="1"/>
  </colBreaks>
</worksheet>
</file>

<file path=xl/worksheets/sheet2.xml><?xml version="1.0" encoding="utf-8"?>
<worksheet xmlns:r="http://schemas.openxmlformats.org/officeDocument/2006/relationships" xmlns="http://schemas.openxmlformats.org/spreadsheetml/2006/main">
  <sheetPr codeName="Arkusz2">
    <outlinePr summaryBelow="0" summaryRight="0"/>
    <pageSetUpPr/>
  </sheetPr>
  <dimension ref="A1:AD1028"/>
  <sheetViews>
    <sheetView zoomScale="104" zoomScaleNormal="104" workbookViewId="0">
      <selection activeCell="B1" sqref="B1:J1"/>
    </sheetView>
  </sheetViews>
  <sheetFormatPr baseColWidth="8" defaultColWidth="11.125" defaultRowHeight="15" customHeight="1"/>
  <cols>
    <col width="1.5" customWidth="1" style="293" min="1" max="1"/>
    <col width="15.5" customWidth="1" style="293" min="2" max="2"/>
    <col width="10.625" customWidth="1" style="293" min="3" max="3"/>
    <col width="11.875" customWidth="1" style="293" min="4" max="4"/>
    <col width="10.625" customWidth="1" style="293" min="5" max="5"/>
    <col width="1.5" customWidth="1" style="293" min="6" max="6"/>
    <col width="15.5" customWidth="1" style="293" min="7" max="7"/>
    <col width="10.625" customWidth="1" style="293" min="8" max="8"/>
    <col width="11.875" customWidth="1" style="293" min="9" max="9"/>
    <col width="8.125" customWidth="1" style="293" min="10" max="10"/>
    <col width="1.5" customWidth="1" style="293" min="11" max="11"/>
    <col width="15.5" customWidth="1" style="293" min="12" max="12"/>
    <col width="10.625" customWidth="1" style="293" min="13" max="13"/>
    <col width="11.875" customWidth="1" style="293" min="14" max="14"/>
    <col width="11.125" customWidth="1" style="293" min="15" max="15"/>
    <col width="1.5" customWidth="1" style="293" min="16" max="16"/>
    <col width="15.5" customWidth="1" style="293" min="17" max="17"/>
    <col width="10.625" customWidth="1" style="293" min="18" max="18"/>
    <col width="1.5" customWidth="1" style="293" min="19" max="19"/>
    <col width="15.5" customWidth="1" style="293" min="20" max="20"/>
    <col width="9.5" customWidth="1" style="293" min="21" max="21"/>
    <col width="1.5" customWidth="1" style="293" min="22" max="22"/>
    <col width="12.875" customWidth="1" style="293" min="23" max="23"/>
    <col width="8.125" customWidth="1" style="293" min="24" max="24"/>
    <col width="1.5" customWidth="1" style="293" min="25" max="25"/>
    <col width="15.125" customWidth="1" style="293" min="26" max="26"/>
    <col width="8.125" customWidth="1" style="293" min="27" max="27"/>
    <col width="8.875" customWidth="1" style="293" min="28" max="30"/>
    <col width="11.125" customWidth="1" style="293" min="31" max="16384"/>
  </cols>
  <sheetData>
    <row r="1" ht="79.5" customHeight="1">
      <c r="A1" s="231" t="n"/>
      <c r="B1" s="292" t="inlineStr">
        <is>
          <t>Uwaga. Prognoza kosztowa w XLS planowane do budowy sieci ("nowe") domyślnie wylicza w technologii doziemnej. W ramach własnej analizy kosztowej w zakładce PA_DATA w kolumnie AB można wprowadzić wartość: "napowietrzna" dla wybranych (lub wszystkich) OLT - wówczas jednostki budżetowe projektowanej sieci doziemnej zostaną automatycznie zamienione na jednostki budowy sieci naziemnej, a wartości w tej tabeli zaktualizują się. 
Innymi słowy - za pomocą ustawienia w zakładce PA DATA można zdecydować czy prognozie kosztowej nowa sieć jest wyliczana w budżecie jako sieć doziemna czy naziemna.</t>
        </is>
      </c>
      <c r="K1" s="231" t="n"/>
      <c r="L1" s="231" t="n"/>
      <c r="M1" s="231" t="n"/>
      <c r="N1" s="231" t="n"/>
      <c r="O1" s="231" t="n"/>
      <c r="P1" s="231" t="n"/>
      <c r="Q1" s="231" t="n"/>
      <c r="R1" s="231" t="n"/>
      <c r="S1" s="231" t="n"/>
      <c r="T1" s="231" t="n"/>
      <c r="U1" s="231" t="n"/>
      <c r="V1" s="231" t="n"/>
      <c r="W1" s="231" t="n"/>
      <c r="X1" s="231" t="n"/>
      <c r="Y1" s="231" t="n"/>
      <c r="Z1" s="231" t="n"/>
      <c r="AA1" s="231" t="n"/>
      <c r="AB1" s="231" t="n"/>
      <c r="AC1" s="231" t="n"/>
      <c r="AD1" s="231" t="n"/>
    </row>
    <row r="2" ht="15.75" customHeight="1">
      <c r="A2" s="231" t="n"/>
      <c r="B2" s="231" t="n"/>
      <c r="C2" s="324" t="n"/>
      <c r="D2" s="324" t="n"/>
      <c r="E2" s="325" t="n"/>
      <c r="G2" s="324" t="n"/>
      <c r="J2" s="231" t="n"/>
      <c r="K2" s="231" t="n"/>
      <c r="L2" s="231" t="n"/>
      <c r="M2" s="231" t="n"/>
      <c r="N2" s="231" t="n"/>
      <c r="O2" s="231" t="n"/>
      <c r="P2" s="231" t="n"/>
      <c r="Q2" s="231" t="n"/>
      <c r="R2" s="231" t="n"/>
      <c r="S2" s="231" t="n"/>
      <c r="T2" s="231" t="n"/>
      <c r="U2" s="231" t="n"/>
      <c r="V2" s="231" t="n"/>
      <c r="W2" s="231" t="n"/>
      <c r="X2" s="231" t="n"/>
      <c r="Y2" s="231" t="n"/>
      <c r="Z2" s="231" t="n"/>
      <c r="AA2" s="231" t="n"/>
      <c r="AB2" s="231" t="n"/>
      <c r="AC2" s="231" t="n"/>
      <c r="AD2" s="231" t="n"/>
    </row>
    <row r="3" ht="15.75" customHeight="1">
      <c r="A3" s="235" t="n"/>
      <c r="B3" s="236" t="inlineStr">
        <is>
          <t>suma:</t>
        </is>
      </c>
      <c r="C3" s="326">
        <f>SUM(C5:C11)</f>
        <v/>
      </c>
      <c r="D3" s="238">
        <f>IFERROR(SUM(D5:D11),0)</f>
        <v/>
      </c>
      <c r="E3" s="238" t="n"/>
      <c r="F3" s="235" t="n"/>
      <c r="G3" s="238">
        <f>IFERROR(SUM(G5:G11),0)</f>
        <v/>
      </c>
      <c r="H3" s="327">
        <f>E14+E24+E30+E37+J14+J24+J30+O14+O24</f>
        <v/>
      </c>
      <c r="J3" s="240" t="n"/>
      <c r="K3" s="241" t="n"/>
      <c r="L3" s="235" t="n"/>
      <c r="M3" s="242" t="inlineStr">
        <is>
          <t>udział kosztów %</t>
        </is>
      </c>
      <c r="N3" s="242" t="inlineStr">
        <is>
          <t>per PA</t>
        </is>
      </c>
      <c r="O3" s="242" t="inlineStr">
        <is>
          <t>per GD</t>
        </is>
      </c>
      <c r="P3" s="241" t="n"/>
      <c r="Q3" s="235" t="n"/>
      <c r="R3" s="235" t="n"/>
      <c r="S3" s="241" t="n"/>
      <c r="T3" s="241" t="n"/>
      <c r="U3" s="241" t="n"/>
      <c r="V3" s="241" t="n"/>
      <c r="W3" s="241" t="n"/>
      <c r="X3" s="241" t="n"/>
      <c r="Y3" s="241" t="n"/>
      <c r="Z3" s="241" t="n"/>
      <c r="AA3" s="241" t="n"/>
      <c r="AB3" s="241" t="n"/>
      <c r="AC3" s="241" t="n"/>
      <c r="AD3" s="241" t="n"/>
    </row>
    <row r="4" ht="15.75" customHeight="1">
      <c r="A4" s="235" t="n"/>
      <c r="B4" s="243" t="n"/>
      <c r="C4" s="244" t="inlineStr">
        <is>
          <t>km</t>
        </is>
      </c>
      <c r="D4" s="244" t="inlineStr">
        <is>
          <t>udział długości %</t>
        </is>
      </c>
      <c r="E4" s="244" t="inlineStr">
        <is>
          <t>cena za 1 km</t>
        </is>
      </c>
      <c r="F4" s="235" t="n"/>
      <c r="G4" s="244" t="inlineStr">
        <is>
          <t>udział kosztów %</t>
        </is>
      </c>
      <c r="H4" s="244" t="inlineStr">
        <is>
          <t>budżet</t>
        </is>
      </c>
      <c r="J4" s="240" t="n"/>
      <c r="K4" s="241" t="n"/>
      <c r="L4" s="245" t="inlineStr">
        <is>
          <t>budżet całkowity</t>
        </is>
      </c>
      <c r="M4" s="246">
        <f>Kosztorys!H2</f>
        <v/>
      </c>
      <c r="N4" s="246">
        <f>IFERROR(M4/$M$9,0)</f>
        <v/>
      </c>
      <c r="O4" s="246">
        <f>IFERROR(M4/$M$10,0)</f>
        <v/>
      </c>
      <c r="P4" s="241" t="n"/>
      <c r="Q4" s="241" t="n"/>
      <c r="R4" s="235" t="n"/>
      <c r="S4" s="241" t="n"/>
      <c r="T4" s="241" t="n"/>
      <c r="U4" s="241" t="n"/>
      <c r="V4" s="241" t="n"/>
      <c r="W4" s="241" t="n"/>
      <c r="X4" s="241" t="n"/>
      <c r="Y4" s="241" t="n"/>
      <c r="Z4" s="241" t="n"/>
      <c r="AA4" s="241" t="n"/>
      <c r="AB4" s="241" t="n"/>
      <c r="AC4" s="241" t="n"/>
      <c r="AD4" s="241" t="n"/>
    </row>
    <row r="5" ht="15.75" customHeight="1">
      <c r="A5" s="235" t="n"/>
      <c r="B5" s="247" t="inlineStr">
        <is>
          <t>sieci nowe - doziemne</t>
        </is>
      </c>
      <c r="C5" s="328">
        <f>C14+C24</f>
        <v/>
      </c>
      <c r="D5" s="249">
        <f>IFERROR(C5/$C$3,0)</f>
        <v/>
      </c>
      <c r="E5" s="329">
        <f>D14</f>
        <v/>
      </c>
      <c r="F5" s="235" t="n"/>
      <c r="G5" s="249">
        <f>IFERROR((E14+E24)/$H$3,0)</f>
        <v/>
      </c>
      <c r="H5" s="329">
        <f>E14+E24</f>
        <v/>
      </c>
      <c r="J5" s="240" t="n"/>
      <c r="K5" s="241" t="n"/>
      <c r="L5" s="245" t="inlineStr">
        <is>
          <t>budżet sieci</t>
        </is>
      </c>
      <c r="M5" s="330">
        <f>E14+J14+O14+O24+E30+J30+E37</f>
        <v/>
      </c>
      <c r="N5" s="246">
        <f>IFERROR(M5/$M$9,0)</f>
        <v/>
      </c>
      <c r="O5" s="246">
        <f>IFERROR(M5/$M$10,0)</f>
        <v/>
      </c>
      <c r="P5" s="241" t="n"/>
      <c r="Q5" s="241" t="n"/>
      <c r="R5" s="235" t="n"/>
      <c r="S5" s="241" t="n"/>
      <c r="T5" s="241" t="n"/>
      <c r="U5" s="241" t="n"/>
      <c r="V5" s="241" t="n"/>
      <c r="W5" s="241" t="n"/>
      <c r="X5" s="241" t="n"/>
      <c r="Y5" s="241" t="n"/>
      <c r="Z5" s="241" t="n"/>
      <c r="AA5" s="241" t="n"/>
      <c r="AB5" s="241" t="n"/>
      <c r="AC5" s="241" t="n"/>
      <c r="AD5" s="241" t="n"/>
    </row>
    <row r="6" ht="18" customHeight="1">
      <c r="A6" s="235" t="n"/>
      <c r="B6" s="247" t="inlineStr">
        <is>
          <t>sieci istniejące - kanalizacja własna</t>
        </is>
      </c>
      <c r="C6" s="328">
        <f>C37</f>
        <v/>
      </c>
      <c r="D6" s="249">
        <f>IFERROR(C6/$C$3,0)</f>
        <v/>
      </c>
      <c r="E6" s="329">
        <f>D37</f>
        <v/>
      </c>
      <c r="F6" s="235" t="n"/>
      <c r="G6" s="249">
        <f>IFERROR((E37)/$H$3,0)</f>
        <v/>
      </c>
      <c r="H6" s="329">
        <f>E37</f>
        <v/>
      </c>
      <c r="J6" s="240" t="n"/>
      <c r="K6" s="241" t="n"/>
      <c r="L6" s="252" t="inlineStr">
        <is>
          <t>budżet przyłączy</t>
        </is>
      </c>
      <c r="M6" s="330">
        <f>E24+J24</f>
        <v/>
      </c>
      <c r="N6" s="246">
        <f>IFERROR(M6/$M$9,0)</f>
        <v/>
      </c>
      <c r="O6" s="246">
        <f>IFERROR(M6/$M$10,0)</f>
        <v/>
      </c>
      <c r="P6" s="241" t="n"/>
      <c r="Q6" s="235" t="n"/>
      <c r="R6" s="235" t="n"/>
      <c r="S6" s="241" t="n"/>
      <c r="T6" s="241" t="n"/>
      <c r="U6" s="241" t="n"/>
      <c r="V6" s="241" t="n"/>
      <c r="W6" s="241" t="n"/>
      <c r="X6" s="241" t="n"/>
      <c r="Y6" s="241" t="n"/>
      <c r="Z6" s="241" t="n"/>
      <c r="AA6" s="241" t="n"/>
      <c r="AB6" s="241" t="n"/>
      <c r="AC6" s="241" t="n"/>
      <c r="AD6" s="241" t="n"/>
    </row>
    <row r="7" ht="18" customHeight="1">
      <c r="A7" s="235" t="n"/>
      <c r="B7" s="247" t="inlineStr">
        <is>
          <t>sieci istniejące - kanalizacja obca</t>
        </is>
      </c>
      <c r="C7" s="328">
        <f>C30</f>
        <v/>
      </c>
      <c r="D7" s="249">
        <f>IFERROR(C7/$C$3,0)</f>
        <v/>
      </c>
      <c r="E7" s="329">
        <f>D30</f>
        <v/>
      </c>
      <c r="F7" s="235" t="n"/>
      <c r="G7" s="249">
        <f>IFERROR(E30/$H$3,0)</f>
        <v/>
      </c>
      <c r="H7" s="329">
        <f>E30</f>
        <v/>
      </c>
      <c r="J7" s="240" t="n"/>
      <c r="K7" s="241" t="n"/>
      <c r="L7" s="253" t="inlineStr">
        <is>
          <t>budżet na szafki, OLTy itp</t>
        </is>
      </c>
      <c r="M7" s="330">
        <f>M4-M5-M6</f>
        <v/>
      </c>
      <c r="N7" s="246">
        <f>IFERROR(M7/$M$9,0)</f>
        <v/>
      </c>
      <c r="O7" s="246">
        <f>IFERROR(M7/$M$10,0)</f>
        <v/>
      </c>
      <c r="P7" s="241" t="n"/>
      <c r="Q7" s="235" t="n"/>
      <c r="R7" s="235" t="n"/>
      <c r="S7" s="241" t="n"/>
      <c r="T7" s="241" t="n"/>
      <c r="U7" s="241" t="n"/>
      <c r="V7" s="241" t="n"/>
      <c r="W7" s="241" t="n"/>
      <c r="X7" s="241" t="n"/>
      <c r="Y7" s="241" t="n"/>
      <c r="Z7" s="241" t="n"/>
      <c r="AA7" s="241" t="n"/>
      <c r="AB7" s="241" t="n"/>
      <c r="AC7" s="241" t="n"/>
      <c r="AD7" s="241" t="n"/>
    </row>
    <row r="8" ht="18" customHeight="1">
      <c r="A8" s="235" t="n"/>
      <c r="B8" s="247" t="inlineStr">
        <is>
          <t>sieci istniejące - włókna własne</t>
        </is>
      </c>
      <c r="C8" s="328">
        <f>M14</f>
        <v/>
      </c>
      <c r="D8" s="249">
        <f>IFERROR(C8/$C$3,0)</f>
        <v/>
      </c>
      <c r="E8" s="329">
        <f>N14</f>
        <v/>
      </c>
      <c r="F8" s="235" t="n"/>
      <c r="G8" s="249">
        <f>IFERROR(O14/$H$3,0)</f>
        <v/>
      </c>
      <c r="H8" s="329">
        <f>O14</f>
        <v/>
      </c>
      <c r="J8" s="240" t="n"/>
      <c r="K8" s="241" t="n"/>
      <c r="N8" s="240" t="n"/>
      <c r="O8" s="240" t="n"/>
      <c r="P8" s="241" t="n"/>
      <c r="Q8" s="235" t="n"/>
      <c r="R8" s="235" t="n"/>
      <c r="S8" s="241" t="n"/>
      <c r="T8" s="241" t="n"/>
      <c r="U8" s="241" t="n"/>
      <c r="V8" s="241" t="n"/>
      <c r="W8" s="241" t="n"/>
      <c r="X8" s="241" t="n"/>
      <c r="Y8" s="241" t="n"/>
      <c r="Z8" s="241" t="n"/>
      <c r="AA8" s="241" t="n"/>
      <c r="AB8" s="241" t="n"/>
      <c r="AC8" s="241" t="n"/>
      <c r="AD8" s="241" t="n"/>
    </row>
    <row r="9" ht="18" customHeight="1">
      <c r="A9" s="235" t="n"/>
      <c r="B9" s="247" t="inlineStr">
        <is>
          <t>sieci istniejące - włókna obce</t>
        </is>
      </c>
      <c r="C9" s="328">
        <f>M24</f>
        <v/>
      </c>
      <c r="D9" s="249">
        <f>IFERROR(C9/$C$3,0)</f>
        <v/>
      </c>
      <c r="E9" s="329">
        <f>N24</f>
        <v/>
      </c>
      <c r="F9" s="235" t="n"/>
      <c r="G9" s="249">
        <f>IFERROR(O24/$H$3,0)</f>
        <v/>
      </c>
      <c r="H9" s="329">
        <f>O24</f>
        <v/>
      </c>
      <c r="J9" s="240" t="n"/>
      <c r="K9" s="241" t="n"/>
      <c r="L9" s="254" t="inlineStr">
        <is>
          <t>liczba PA</t>
        </is>
      </c>
      <c r="M9" s="255">
        <f>PA_DATA!R1</f>
        <v/>
      </c>
      <c r="N9" s="240" t="n"/>
      <c r="O9" s="240" t="n"/>
      <c r="P9" s="241" t="n"/>
      <c r="Q9" s="235" t="n"/>
      <c r="R9" s="235" t="n"/>
      <c r="S9" s="241" t="n"/>
      <c r="T9" s="241" t="n"/>
      <c r="U9" s="241" t="n"/>
      <c r="V9" s="241" t="n"/>
      <c r="W9" s="241" t="n"/>
      <c r="X9" s="241" t="n"/>
      <c r="Y9" s="241" t="n"/>
      <c r="Z9" s="241" t="n"/>
      <c r="AA9" s="241" t="n"/>
      <c r="AB9" s="241" t="n"/>
      <c r="AC9" s="241" t="n"/>
      <c r="AD9" s="241" t="n"/>
    </row>
    <row r="10" ht="15.75" customHeight="1">
      <c r="A10" s="235" t="n"/>
      <c r="B10" s="247" t="inlineStr">
        <is>
          <t>sieci nowe - naziemne</t>
        </is>
      </c>
      <c r="C10" s="328">
        <f>H14+H24</f>
        <v/>
      </c>
      <c r="D10" s="249">
        <f>IFERROR(C10/$C$3,0)</f>
        <v/>
      </c>
      <c r="E10" s="329">
        <f>I14</f>
        <v/>
      </c>
      <c r="F10" s="235" t="n"/>
      <c r="G10" s="249">
        <f>IFERROR((J14+J24)/$H$3,0)</f>
        <v/>
      </c>
      <c r="H10" s="329">
        <f>J14+J24</f>
        <v/>
      </c>
      <c r="J10" s="240" t="n"/>
      <c r="K10" s="241" t="n"/>
      <c r="L10" s="242" t="inlineStr">
        <is>
          <t>Liczba GD</t>
        </is>
      </c>
      <c r="M10" s="255">
        <f>SUM(PA!Q2:Q50000)</f>
        <v/>
      </c>
      <c r="N10" s="240" t="n"/>
      <c r="O10" s="240" t="n"/>
      <c r="P10" s="241" t="n"/>
      <c r="Q10" s="235" t="n"/>
      <c r="R10" s="235" t="n"/>
      <c r="S10" s="235" t="n"/>
      <c r="T10" s="235" t="n"/>
      <c r="U10" s="235" t="n"/>
      <c r="V10" s="235" t="n"/>
      <c r="W10" s="235" t="n"/>
      <c r="X10" s="235" t="n"/>
      <c r="Y10" s="235" t="n"/>
      <c r="Z10" s="235" t="n"/>
      <c r="AA10" s="235" t="n"/>
      <c r="AB10" s="235" t="n"/>
      <c r="AC10" s="241" t="n"/>
      <c r="AD10" s="241" t="n"/>
    </row>
    <row r="11" ht="18" customHeight="1">
      <c r="A11" s="235" t="n"/>
      <c r="B11" s="247" t="inlineStr">
        <is>
          <t>sieci nowe - naziemne, na istniejącej podbudowie</t>
        </is>
      </c>
      <c r="C11" s="328">
        <f>H30</f>
        <v/>
      </c>
      <c r="D11" s="249">
        <f>IFERROR(C11/$C$3,0)</f>
        <v/>
      </c>
      <c r="E11" s="329">
        <f>I30</f>
        <v/>
      </c>
      <c r="F11" s="235" t="n"/>
      <c r="G11" s="249">
        <f>IFERROR(J30/$H$3,0)</f>
        <v/>
      </c>
      <c r="H11" s="329">
        <f>J30</f>
        <v/>
      </c>
      <c r="J11" s="240" t="n"/>
      <c r="K11" s="241" t="n"/>
      <c r="L11" s="240" t="n"/>
      <c r="M11" s="240" t="n"/>
      <c r="N11" s="240" t="n"/>
      <c r="O11" s="240" t="n"/>
      <c r="P11" s="241" t="n"/>
      <c r="Q11" s="235" t="n"/>
      <c r="R11" s="235" t="n"/>
      <c r="S11" s="235" t="n"/>
      <c r="T11" s="235" t="n"/>
      <c r="U11" s="235" t="n"/>
      <c r="V11" s="235" t="n"/>
      <c r="W11" s="235" t="n"/>
      <c r="X11" s="235" t="n"/>
      <c r="Y11" s="235" t="n"/>
      <c r="Z11" s="235" t="n"/>
      <c r="AA11" s="235" t="n"/>
      <c r="AB11" s="235" t="n"/>
      <c r="AC11" s="241" t="n"/>
      <c r="AD11" s="241" t="n"/>
    </row>
    <row r="12" ht="15.75" customHeight="1">
      <c r="A12" s="235" t="n"/>
      <c r="B12" s="240" t="n"/>
      <c r="C12" s="240" t="n"/>
      <c r="D12" s="240" t="n"/>
      <c r="E12" s="240" t="n"/>
      <c r="F12" s="241" t="n"/>
      <c r="G12" s="240" t="n"/>
      <c r="H12" s="240" t="n"/>
      <c r="I12" s="240" t="n"/>
      <c r="J12" s="240" t="n"/>
      <c r="K12" s="241" t="n"/>
      <c r="L12" s="240" t="n"/>
      <c r="M12" s="240" t="n"/>
      <c r="N12" s="240" t="n"/>
      <c r="O12" s="240" t="n"/>
      <c r="P12" s="241" t="n"/>
      <c r="Q12" s="235" t="n"/>
      <c r="R12" s="235" t="n"/>
      <c r="S12" s="235" t="n"/>
      <c r="T12" s="235" t="n"/>
      <c r="U12" s="235" t="n"/>
      <c r="V12" s="235" t="n"/>
      <c r="W12" s="235" t="n"/>
      <c r="X12" s="235" t="n"/>
      <c r="Y12" s="235" t="n"/>
      <c r="Z12" s="235" t="n"/>
      <c r="AA12" s="235" t="n"/>
      <c r="AB12" s="235" t="n"/>
      <c r="AC12" s="241" t="n"/>
      <c r="AD12" s="241" t="n"/>
    </row>
    <row r="13" ht="17.1" customHeight="1">
      <c r="A13" s="235" t="n"/>
      <c r="B13" s="260" t="inlineStr">
        <is>
          <t>SIEĆ DOZIEMNA (nowa, bez przyłączy)</t>
        </is>
      </c>
      <c r="C13" s="331" t="n"/>
      <c r="D13" s="331" t="n"/>
      <c r="E13" s="332" t="n"/>
      <c r="F13" s="241" t="n"/>
      <c r="G13" s="260" t="inlineStr">
        <is>
          <t>SIEĆ NAPOWIETRZNA (nowa, bez przyłączy)</t>
        </is>
      </c>
      <c r="H13" s="331" t="n"/>
      <c r="I13" s="331" t="n"/>
      <c r="J13" s="332" t="n"/>
      <c r="K13" s="241" t="n"/>
      <c r="L13" s="260" t="inlineStr">
        <is>
          <t>SIEĆ NA WŁÓKNACH (własne)</t>
        </is>
      </c>
      <c r="M13" s="331" t="n"/>
      <c r="N13" s="331" t="n"/>
      <c r="O13" s="332" t="n"/>
      <c r="P13" s="241" t="n"/>
      <c r="Q13" s="260" t="inlineStr">
        <is>
          <t>SIEĆ TOTAL (bez przebiegów współbieżnych)</t>
        </is>
      </c>
      <c r="R13" s="332" t="n"/>
      <c r="S13" s="235" t="n"/>
      <c r="T13" s="260" t="inlineStr">
        <is>
          <t>SIEĆ TOTAL (z przebiegami współbieżnymi)</t>
        </is>
      </c>
      <c r="U13" s="332" t="n"/>
      <c r="V13" s="235" t="n"/>
      <c r="W13" s="235" t="n"/>
      <c r="X13" s="235" t="n"/>
      <c r="Y13" s="235" t="n"/>
      <c r="Z13" s="235" t="n"/>
      <c r="AA13" s="235" t="n"/>
      <c r="AB13" s="235" t="n"/>
      <c r="AC13" s="241" t="n"/>
      <c r="AD13" s="241" t="n"/>
    </row>
    <row r="14" ht="12" customHeight="1">
      <c r="A14" s="333" t="n"/>
      <c r="B14" s="236" t="inlineStr">
        <is>
          <t>suma:</t>
        </is>
      </c>
      <c r="C14" s="334">
        <f>SUM(C16:C18)</f>
        <v/>
      </c>
      <c r="D14" s="327">
        <f>IF(E14&lt;&gt;0,E14/C14/1000,0)*1000</f>
        <v/>
      </c>
      <c r="E14" s="327">
        <f>SUM(E16:E21)</f>
        <v/>
      </c>
      <c r="F14" s="235" t="n"/>
      <c r="G14" s="236" t="inlineStr">
        <is>
          <t>suma:</t>
        </is>
      </c>
      <c r="H14" s="334">
        <f>SUM(H16:H19)</f>
        <v/>
      </c>
      <c r="I14" s="327">
        <f>IF(J14&lt;&gt;0,J14/H14/1000,0)*1000</f>
        <v/>
      </c>
      <c r="J14" s="327">
        <f>SUM(J16:J22)</f>
        <v/>
      </c>
      <c r="K14" s="235" t="n"/>
      <c r="L14" s="236" t="inlineStr">
        <is>
          <t>suma:</t>
        </is>
      </c>
      <c r="M14" s="334">
        <f>SUM(M16:M18)</f>
        <v/>
      </c>
      <c r="N14" s="327">
        <f>IF(O14&lt;&gt;0,O14/M14/1000,0)*1000</f>
        <v/>
      </c>
      <c r="O14" s="327">
        <f>SUM(O16:O22)</f>
        <v/>
      </c>
      <c r="P14" s="235" t="n"/>
      <c r="Q14" s="335" t="n"/>
      <c r="R14" s="335" t="n"/>
      <c r="S14" s="235" t="n"/>
      <c r="T14" s="336" t="n"/>
      <c r="U14" s="332" t="n"/>
      <c r="V14" s="235" t="n"/>
      <c r="W14" s="235" t="n"/>
      <c r="X14" s="235" t="n"/>
      <c r="Y14" s="235" t="n"/>
      <c r="Z14" s="235" t="n"/>
      <c r="AA14" s="235" t="n"/>
      <c r="AB14" s="235" t="n"/>
      <c r="AC14" s="241" t="n"/>
      <c r="AD14" s="241" t="n"/>
    </row>
    <row r="15" ht="12" customHeight="1">
      <c r="A15" s="235" t="n"/>
      <c r="B15" s="260" t="inlineStr">
        <is>
          <t>rodzaj sieci [JB]</t>
        </is>
      </c>
      <c r="C15" s="260" t="inlineStr">
        <is>
          <t>długość [km]</t>
        </is>
      </c>
      <c r="D15" s="260" t="inlineStr">
        <is>
          <t>cena  [zł/1km]</t>
        </is>
      </c>
      <c r="E15" s="260" t="inlineStr">
        <is>
          <t>wartość [zł]</t>
        </is>
      </c>
      <c r="F15" s="241" t="n"/>
      <c r="G15" s="260" t="inlineStr">
        <is>
          <t>rodzaj sieci [JB]</t>
        </is>
      </c>
      <c r="H15" s="260" t="inlineStr">
        <is>
          <t>długość [km]</t>
        </is>
      </c>
      <c r="I15" s="260" t="inlineStr">
        <is>
          <t>cena  [zł/1km]</t>
        </is>
      </c>
      <c r="J15" s="260" t="inlineStr">
        <is>
          <t>wartość [zł]</t>
        </is>
      </c>
      <c r="K15" s="241" t="n"/>
      <c r="L15" s="260" t="inlineStr">
        <is>
          <t>rodzaj sieci [JB]</t>
        </is>
      </c>
      <c r="M15" s="260" t="inlineStr">
        <is>
          <t>długość [km]</t>
        </is>
      </c>
      <c r="N15" s="260" t="inlineStr">
        <is>
          <t>cena  [zł/1km]</t>
        </is>
      </c>
      <c r="O15" s="260" t="inlineStr">
        <is>
          <t>wartość [zł]</t>
        </is>
      </c>
      <c r="P15" s="235" t="n"/>
      <c r="Q15" s="236" t="inlineStr">
        <is>
          <t>suma:</t>
        </is>
      </c>
      <c r="R15" s="326">
        <f>SUM(R17:R36)</f>
        <v/>
      </c>
      <c r="S15" s="235" t="n"/>
      <c r="T15" s="236" t="inlineStr">
        <is>
          <t>suma:</t>
        </is>
      </c>
      <c r="U15" s="326">
        <f>SUM(U16:U44)</f>
        <v/>
      </c>
      <c r="V15" s="235" t="n"/>
      <c r="W15" s="235" t="n"/>
      <c r="X15" s="337" t="n"/>
      <c r="Y15" s="235" t="n"/>
      <c r="Z15" s="235" t="n"/>
      <c r="AA15" s="235" t="n"/>
      <c r="AB15" s="235" t="n"/>
      <c r="AC15" s="235" t="n"/>
      <c r="AD15" s="235" t="n"/>
    </row>
    <row r="16" ht="12" customHeight="1">
      <c r="A16" s="241" t="n"/>
      <c r="B16" s="262" t="inlineStr">
        <is>
          <t>siec_doste_wykop_kw</t>
        </is>
      </c>
      <c r="C16" s="263">
        <f>VLOOKUP(B16,JB!$B$11:$J1000,8,0)/1000</f>
        <v/>
      </c>
      <c r="D16" s="338">
        <f>VLOOKUP(B16,JB!$B$11:$J1001,9,0)*1000</f>
        <v/>
      </c>
      <c r="E16" s="338">
        <f>VLOOKUP(B16,JB!$B$11:$J1001,9,0)*C16*1000</f>
        <v/>
      </c>
      <c r="F16" s="265" t="n"/>
      <c r="G16" s="266" t="inlineStr">
        <is>
          <t>siec_doste_n</t>
        </is>
      </c>
      <c r="H16" s="267">
        <f>VLOOKUP(G16,JB!$B$11:$J1000,8,0)/1000</f>
        <v/>
      </c>
      <c r="I16" s="338">
        <f>VLOOKUP(G16,JB!$B$11:$J1001,9,0)*1000</f>
        <v/>
      </c>
      <c r="J16" s="338">
        <f>VLOOKUP(G16,JB!$B$11:$J1000,9,0)*H16*1000</f>
        <v/>
      </c>
      <c r="K16" s="235" t="n"/>
      <c r="L16" s="262" t="inlineStr">
        <is>
          <t>siec_dost_wlasna_w</t>
        </is>
      </c>
      <c r="M16" s="267">
        <f>VLOOKUP(L16,JB!$B$11:$J1000,8,0)/1000</f>
        <v/>
      </c>
      <c r="N16" s="338">
        <f>VLOOKUP(L16,JB!$B$11:$J1001,9,0)*1000</f>
        <v/>
      </c>
      <c r="O16" s="338">
        <f>VLOOKUP(L16,JB!$B$11:$J1000,9,0)*M16*1000</f>
        <v/>
      </c>
      <c r="P16" s="241" t="n"/>
      <c r="Q16" s="260" t="inlineStr">
        <is>
          <t>rodzaj sieci [JB]</t>
        </is>
      </c>
      <c r="R16" s="260" t="inlineStr">
        <is>
          <t>długość [km]</t>
        </is>
      </c>
      <c r="S16" s="241" t="n"/>
      <c r="T16" s="268" t="inlineStr">
        <is>
          <t>siec_doste_wykop_kw</t>
        </is>
      </c>
      <c r="U16" s="269">
        <f>VLOOKUP(T16,JB!$B$11:$J1000,8,0)/1000</f>
        <v/>
      </c>
      <c r="V16" s="241" t="n"/>
      <c r="W16" s="241" t="n"/>
      <c r="X16" s="241" t="n"/>
      <c r="Y16" s="241" t="n"/>
      <c r="Z16" s="241" t="n"/>
      <c r="AA16" s="241" t="n"/>
      <c r="AB16" s="241" t="n"/>
      <c r="AC16" s="241" t="n"/>
      <c r="AD16" s="241" t="n"/>
    </row>
    <row r="17" ht="12" customHeight="1">
      <c r="A17" s="235" t="n"/>
      <c r="B17" s="262" t="inlineStr">
        <is>
          <t>siec_rozdz_wykop</t>
        </is>
      </c>
      <c r="C17" s="263">
        <f>VLOOKUP(B17,JB!$B$11:$J1000,8,0)/1000</f>
        <v/>
      </c>
      <c r="D17" s="338">
        <f>VLOOKUP(B17,JB!$B$11:$J1002,9,0)*1000</f>
        <v/>
      </c>
      <c r="E17" s="338">
        <f>VLOOKUP(B17,JB!$B$11:$J1002,9,0)*C17*1000</f>
        <v/>
      </c>
      <c r="F17" s="265" t="n"/>
      <c r="G17" s="266" t="inlineStr">
        <is>
          <t>siec_rozdz_doste_n</t>
        </is>
      </c>
      <c r="H17" s="267">
        <f>VLOOKUP(G17,JB!$B$11:$J1000,8,0)/1000</f>
        <v/>
      </c>
      <c r="I17" s="338">
        <f>VLOOKUP(G17,JB!$B$11:$J1002,9,0)*1000</f>
        <v/>
      </c>
      <c r="J17" s="338">
        <f>VLOOKUP(G17,JB!$B$11:$J1002,9,0)*H17*1000</f>
        <v/>
      </c>
      <c r="K17" s="235" t="n"/>
      <c r="L17" s="262" t="inlineStr">
        <is>
          <t>siec_rozdz_wlasna_w</t>
        </is>
      </c>
      <c r="M17" s="267">
        <f>VLOOKUP(L17,JB!$B$11:$J1000,8,0)/1000</f>
        <v/>
      </c>
      <c r="N17" s="338">
        <f>VLOOKUP(L17,JB!$B$11:$J1002,9,0)*1000</f>
        <v/>
      </c>
      <c r="O17" s="338">
        <f>VLOOKUP(L17,JB!$B$11:$J1001,9,0)*M17*1000</f>
        <v/>
      </c>
      <c r="P17" s="235" t="n"/>
      <c r="Q17" s="270" t="inlineStr">
        <is>
          <t>siec_dost_obca_k</t>
        </is>
      </c>
      <c r="R17" s="271">
        <f>VLOOKUP(Q17,JB!$B$11:$J1000,8,0)/1000</f>
        <v/>
      </c>
      <c r="S17" s="235" t="n"/>
      <c r="T17" s="272" t="inlineStr">
        <is>
          <t>siec_doste_wykop_do_PA</t>
        </is>
      </c>
      <c r="U17" s="273">
        <f>VLOOKUP(T17,JB!$B$11:$J1000,8,0)/1000</f>
        <v/>
      </c>
      <c r="V17" s="235" t="n"/>
      <c r="W17" s="235" t="n"/>
      <c r="X17" s="235" t="n"/>
      <c r="Y17" s="235" t="n"/>
      <c r="Z17" s="235" t="n"/>
      <c r="AA17" s="235" t="n"/>
      <c r="AB17" s="235" t="n"/>
      <c r="AC17" s="235" t="n"/>
      <c r="AD17" s="235" t="n"/>
    </row>
    <row r="18" ht="12" customHeight="1">
      <c r="A18" s="235" t="n"/>
      <c r="B18" s="262" t="inlineStr">
        <is>
          <t>sieć_magis_wykop</t>
        </is>
      </c>
      <c r="C18" s="263">
        <f>VLOOKUP(B18,JB!$B$11:$J1000,8,0)/1000</f>
        <v/>
      </c>
      <c r="D18" s="338">
        <f>VLOOKUP(B18,JB!$B$11:$J1003,9,0)*1000</f>
        <v/>
      </c>
      <c r="E18" s="338">
        <f>VLOOKUP(B18,JB!$B$11:$J1003,9,0)*C18*1000</f>
        <v/>
      </c>
      <c r="F18" s="265" t="n"/>
      <c r="G18" s="266" t="inlineStr">
        <is>
          <t>siec_rozdz_n</t>
        </is>
      </c>
      <c r="H18" s="267">
        <f>VLOOKUP(G18,JB!$B$11:$J1000,8,0)/1000</f>
        <v/>
      </c>
      <c r="I18" s="338">
        <f>VLOOKUP(G18,JB!$B$11:$J1003,9,0)*1000</f>
        <v/>
      </c>
      <c r="J18" s="338">
        <f>VLOOKUP(G18,JB!$B$11:$J1003,9,0)*H18*1000</f>
        <v/>
      </c>
      <c r="K18" s="235" t="n"/>
      <c r="L18" s="262" t="inlineStr">
        <is>
          <t>siec_magis_wlasna_w</t>
        </is>
      </c>
      <c r="M18" s="267">
        <f>VLOOKUP(L18,JB!$B$11:$J1000,8,0)/1000</f>
        <v/>
      </c>
      <c r="N18" s="338">
        <f>VLOOKUP(L18,JB!$B$11:$J1003,9,0)*1000</f>
        <v/>
      </c>
      <c r="O18" s="338">
        <f>VLOOKUP(L18,JB!$B$11:$J1002,9,0)*M18*1000</f>
        <v/>
      </c>
      <c r="P18" s="235" t="n"/>
      <c r="Q18" s="270" t="inlineStr">
        <is>
          <t>siec_dost_obca_w</t>
        </is>
      </c>
      <c r="R18" s="271">
        <f>VLOOKUP(Q18,JB!$B$11:$J1000,8,0)/1000</f>
        <v/>
      </c>
      <c r="S18" s="235" t="n"/>
      <c r="T18" s="272" t="inlineStr">
        <is>
          <t>siec_doste_n</t>
        </is>
      </c>
      <c r="U18" s="273">
        <f>VLOOKUP(T18,JB!$B$11:$J1000,8,0)/1000</f>
        <v/>
      </c>
      <c r="V18" s="235" t="n"/>
      <c r="W18" s="274" t="n"/>
      <c r="X18" s="275" t="n"/>
      <c r="Y18" s="235" t="n"/>
      <c r="Z18" s="235" t="n"/>
      <c r="AA18" s="235" t="n"/>
      <c r="AB18" s="235" t="n"/>
      <c r="AC18" s="235" t="n"/>
      <c r="AD18" s="235" t="n"/>
    </row>
    <row r="19" ht="12" customHeight="1">
      <c r="A19" s="235" t="n"/>
      <c r="B19" s="272" t="inlineStr">
        <is>
          <t>sed_dod_wykop</t>
        </is>
      </c>
      <c r="C19" s="273">
        <f>VLOOKUP(B19,JB!$B$11:$J1002,8,0)/1000</f>
        <v/>
      </c>
      <c r="D19" s="338">
        <f>VLOOKUP(B19,JB!$B$11:$J1004,9,0)*1000</f>
        <v/>
      </c>
      <c r="E19" s="338">
        <f>VLOOKUP(B19,JB!$B$11:$J1005,9,0)*C19*1000</f>
        <v/>
      </c>
      <c r="F19" s="265" t="n"/>
      <c r="G19" s="262" t="inlineStr">
        <is>
          <t>sieć_magis_n</t>
        </is>
      </c>
      <c r="H19" s="263">
        <f>VLOOKUP(G19,JB!$B$11:$J1000,8,0)/1000</f>
        <v/>
      </c>
      <c r="I19" s="338">
        <f>VLOOKUP(G19,JB!$B$11:$J1004,9,0)*1000</f>
        <v/>
      </c>
      <c r="J19" s="338">
        <f>VLOOKUP(G19,JB!$B$11:$J1004,9,0)*H19*1000</f>
        <v/>
      </c>
      <c r="K19" s="235" t="n"/>
      <c r="L19" s="235" t="n"/>
      <c r="M19" s="235" t="n"/>
      <c r="N19" s="235" t="n"/>
      <c r="O19" s="235" t="n"/>
      <c r="P19" s="235" t="n"/>
      <c r="Q19" s="270" t="inlineStr">
        <is>
          <t>siec_dost_wlasna</t>
        </is>
      </c>
      <c r="R19" s="271">
        <f>VLOOKUP(Q19,JB!$B$11:$J1000,8,0)/1000</f>
        <v/>
      </c>
      <c r="S19" s="235" t="n"/>
      <c r="T19" s="272" t="inlineStr">
        <is>
          <t>siec_doste_n_do_PA</t>
        </is>
      </c>
      <c r="U19" s="273">
        <f>VLOOKUP(T19,JB!$B$11:$J1000,8,0)/1000</f>
        <v/>
      </c>
      <c r="V19" s="235" t="n"/>
      <c r="W19" s="274" t="n"/>
      <c r="X19" s="275" t="n"/>
      <c r="Y19" s="235" t="n"/>
      <c r="Z19" s="235" t="n"/>
      <c r="AA19" s="235" t="n"/>
      <c r="AB19" s="235" t="n"/>
      <c r="AC19" s="235" t="n"/>
      <c r="AD19" s="235" t="n"/>
    </row>
    <row r="20" ht="12" customHeight="1">
      <c r="A20" s="235" t="n"/>
      <c r="B20" s="272" t="inlineStr">
        <is>
          <t>siec_rozdz_bezwykop</t>
        </is>
      </c>
      <c r="C20" s="273">
        <f>VLOOKUP(B20,JB!$B$11:$J1003,8,0)/1000</f>
        <v/>
      </c>
      <c r="D20" s="338">
        <f>VLOOKUP(B20,JB!$B$11:$J1005,9,0)*1000</f>
        <v/>
      </c>
      <c r="E20" s="338">
        <f>VLOOKUP(B20,JB!$B$11:$J1006,9,0)*C20*1000</f>
        <v/>
      </c>
      <c r="F20" s="265" t="n"/>
      <c r="G20" s="272" t="inlineStr">
        <is>
          <t>siec_magis_wspol_n</t>
        </is>
      </c>
      <c r="H20" s="273">
        <f>VLOOKUP(G20,JB!$B$11:$J1002,8,0)/1000</f>
        <v/>
      </c>
      <c r="I20" s="338">
        <f>VLOOKUP(G20,JB!$B$11:$J1005,9,0)*1000</f>
        <v/>
      </c>
      <c r="J20" s="338">
        <f>VLOOKUP(G20,JB!$B$11:$J1006,9,0)*H20*1000</f>
        <v/>
      </c>
      <c r="K20" s="235" t="n"/>
      <c r="L20" s="235" t="n"/>
      <c r="M20" s="235" t="n"/>
      <c r="N20" s="235" t="n"/>
      <c r="O20" s="235" t="n"/>
      <c r="P20" s="235" t="n"/>
      <c r="Q20" s="270" t="inlineStr">
        <is>
          <t>siec_doste_n</t>
        </is>
      </c>
      <c r="R20" s="271">
        <f>VLOOKUP(Q20,JB!$B$11:$J1000,8,0)/1000</f>
        <v/>
      </c>
      <c r="S20" s="235" t="n"/>
      <c r="T20" s="272" t="inlineStr">
        <is>
          <t>trans_wlasna</t>
        </is>
      </c>
      <c r="U20" s="273" t="n">
        <v>0</v>
      </c>
      <c r="V20" s="235" t="n"/>
      <c r="W20" s="274" t="n"/>
      <c r="X20" s="275" t="n"/>
      <c r="Y20" s="235" t="n"/>
      <c r="Z20" s="235" t="n"/>
      <c r="AA20" s="235" t="n"/>
      <c r="AB20" s="235" t="n"/>
      <c r="AC20" s="235" t="n"/>
      <c r="AD20" s="235" t="n"/>
    </row>
    <row r="21" ht="12" customHeight="1">
      <c r="A21" s="235" t="n"/>
      <c r="B21" s="272" t="inlineStr">
        <is>
          <t>siec_magis_bezwykop</t>
        </is>
      </c>
      <c r="C21" s="273">
        <f>VLOOKUP(B21,JB!$B$11:$J1004,8,0)/1000</f>
        <v/>
      </c>
      <c r="D21" s="338">
        <f>VLOOKUP(B21,JB!$B$11:$J1006,9,0)*1000</f>
        <v/>
      </c>
      <c r="E21" s="338">
        <f>VLOOKUP(B21,JB!$B$11:$J1007,9,0)*C21*1000</f>
        <v/>
      </c>
      <c r="F21" s="265" t="n"/>
      <c r="G21" s="272" t="inlineStr">
        <is>
          <t>sed_dod_n</t>
        </is>
      </c>
      <c r="H21" s="273">
        <f>VLOOKUP(G21,JB!$B$11:$J1004,8,0)/1000</f>
        <v/>
      </c>
      <c r="I21" s="338">
        <f>VLOOKUP(G21,JB!$B$11:$J1006,9,0)*1000</f>
        <v/>
      </c>
      <c r="J21" s="338">
        <f>VLOOKUP(G21,JB!$B$11:$J1008,9,0)*H21*1000</f>
        <v/>
      </c>
      <c r="K21" s="235" t="n"/>
      <c r="L21" s="235" t="n"/>
      <c r="M21" s="235" t="n"/>
      <c r="N21" s="235" t="n"/>
      <c r="O21" s="235" t="n"/>
      <c r="P21" s="235" t="n"/>
      <c r="Q21" s="270" t="inlineStr">
        <is>
          <t>siec_doste_n_do_PA</t>
        </is>
      </c>
      <c r="R21" s="271">
        <f>VLOOKUP(Q21,JB!$B$11:$J1000,8,0)/1000</f>
        <v/>
      </c>
      <c r="S21" s="235" t="n"/>
      <c r="T21" s="272" t="inlineStr">
        <is>
          <t>trans_obca</t>
        </is>
      </c>
      <c r="U21" s="273" t="n">
        <v>0</v>
      </c>
      <c r="V21" s="235" t="n"/>
      <c r="W21" s="274" t="n"/>
      <c r="X21" s="275" t="n"/>
      <c r="Y21" s="235" t="n"/>
      <c r="Z21" s="235" t="n"/>
      <c r="AA21" s="235" t="n"/>
      <c r="AB21" s="235" t="n"/>
      <c r="AC21" s="235" t="n"/>
      <c r="AD21" s="235" t="n"/>
    </row>
    <row r="22" ht="12" customHeight="1">
      <c r="A22" s="235" t="n"/>
      <c r="B22" s="235" t="n"/>
      <c r="C22" s="235" t="n"/>
      <c r="D22" s="235" t="n"/>
      <c r="E22" s="235" t="n"/>
      <c r="F22" s="235" t="n"/>
      <c r="G22" s="274" t="n"/>
      <c r="H22" s="275" t="n"/>
      <c r="I22" s="333" t="n"/>
      <c r="J22" s="333" t="n"/>
      <c r="K22" s="235" t="n"/>
      <c r="L22" s="235" t="n"/>
      <c r="M22" s="235" t="n"/>
      <c r="N22" s="235" t="n"/>
      <c r="O22" s="235" t="n"/>
      <c r="P22" s="235" t="n"/>
      <c r="Q22" s="270" t="inlineStr">
        <is>
          <t>siec_doste_wykop_do_PA</t>
        </is>
      </c>
      <c r="R22" s="276">
        <f>VLOOKUP(Q22,JB!$B$11:$J1000,8,0)/1000</f>
        <v/>
      </c>
      <c r="S22" s="235" t="n"/>
      <c r="T22" s="272" t="inlineStr">
        <is>
          <t>sed_dod_n</t>
        </is>
      </c>
      <c r="U22" s="273">
        <f>VLOOKUP(T22,JB!$B$11:$J1000,8,0)/1000</f>
        <v/>
      </c>
      <c r="V22" s="235" t="n"/>
      <c r="W22" s="274" t="n"/>
      <c r="X22" s="275" t="n"/>
      <c r="Y22" s="235" t="n"/>
      <c r="Z22" s="235" t="n"/>
      <c r="AA22" s="235" t="n"/>
      <c r="AB22" s="235" t="n"/>
      <c r="AC22" s="235" t="n"/>
      <c r="AD22" s="235" t="n"/>
    </row>
    <row r="23" ht="12" customHeight="1">
      <c r="A23" s="235" t="n"/>
      <c r="B23" s="260" t="inlineStr">
        <is>
          <t>SIEĆ DOZIEMNA (nowa, przyłącza)</t>
        </is>
      </c>
      <c r="C23" s="331" t="n"/>
      <c r="D23" s="331" t="n"/>
      <c r="E23" s="332" t="n"/>
      <c r="F23" s="235" t="n"/>
      <c r="G23" s="260" t="inlineStr">
        <is>
          <t>SIEĆ NAPOWIETRZNA (nowa, przyłącza)</t>
        </is>
      </c>
      <c r="H23" s="331" t="n"/>
      <c r="I23" s="331" t="n"/>
      <c r="J23" s="332" t="n"/>
      <c r="K23" s="235" t="n"/>
      <c r="L23" s="260" t="inlineStr">
        <is>
          <t>SIEĆ NA WŁÓKNACH (obce)</t>
        </is>
      </c>
      <c r="M23" s="331" t="n"/>
      <c r="N23" s="331" t="n"/>
      <c r="O23" s="332" t="n"/>
      <c r="P23" s="235" t="n"/>
      <c r="Q23" s="270" t="inlineStr">
        <is>
          <t>siec_doste_wykop_kw</t>
        </is>
      </c>
      <c r="R23" s="276">
        <f>VLOOKUP(Q23,JB!$B$11:$J1000,8,0)/1000</f>
        <v/>
      </c>
      <c r="S23" s="235" t="n"/>
      <c r="T23" s="272" t="inlineStr">
        <is>
          <t>sed_dod_wykop</t>
        </is>
      </c>
      <c r="U23" s="273">
        <f>VLOOKUP(T23,JB!$B$11:$J1000,8,0)/1000</f>
        <v/>
      </c>
      <c r="V23" s="235" t="n"/>
      <c r="W23" s="235" t="n"/>
      <c r="X23" s="235" t="n"/>
      <c r="Y23" s="235" t="n"/>
      <c r="Z23" s="235" t="n"/>
      <c r="AA23" s="235" t="n"/>
      <c r="AB23" s="235" t="n"/>
      <c r="AC23" s="235" t="n"/>
      <c r="AD23" s="235" t="n"/>
    </row>
    <row r="24" ht="12" customHeight="1">
      <c r="A24" s="235" t="n"/>
      <c r="B24" s="236" t="inlineStr">
        <is>
          <t>suma:</t>
        </is>
      </c>
      <c r="C24" s="334">
        <f>SUM(C26)</f>
        <v/>
      </c>
      <c r="D24" s="327">
        <f>IF(E24&lt;&gt;0,E24/C24/1000,0)*1000</f>
        <v/>
      </c>
      <c r="E24" s="327">
        <f>SUM(E26:E27)</f>
        <v/>
      </c>
      <c r="F24" s="235" t="n"/>
      <c r="G24" s="236" t="inlineStr">
        <is>
          <t>suma:</t>
        </is>
      </c>
      <c r="H24" s="334">
        <f>SUM(H26)</f>
        <v/>
      </c>
      <c r="I24" s="327">
        <f>IF(J24&lt;&gt;0,J24/H24/1000,0)*1000</f>
        <v/>
      </c>
      <c r="J24" s="327">
        <f>SUM(J26:J27)</f>
        <v/>
      </c>
      <c r="K24" s="235" t="n"/>
      <c r="L24" s="236" t="inlineStr">
        <is>
          <t>suma:</t>
        </is>
      </c>
      <c r="M24" s="334">
        <f>SUM(M25:M28)</f>
        <v/>
      </c>
      <c r="N24" s="327">
        <f>IF(O24&lt;&gt;0,O24/M24/1000,0)*1000</f>
        <v/>
      </c>
      <c r="O24" s="327">
        <f>SUM(O26:O43)</f>
        <v/>
      </c>
      <c r="P24" s="235" t="n"/>
      <c r="Q24" s="277" t="inlineStr">
        <is>
          <t>siec_rozdz_doste_n</t>
        </is>
      </c>
      <c r="R24" s="276">
        <f>VLOOKUP(Q24,JB!$B$11:$J1000,8,0)/1000</f>
        <v/>
      </c>
      <c r="S24" s="235" t="n"/>
      <c r="T24" s="272" t="inlineStr">
        <is>
          <t>siec_rozdz_obca_k</t>
        </is>
      </c>
      <c r="U24" s="273">
        <f>VLOOKUP(T24,JB!$B$11:$J1000,8,0)/1000</f>
        <v/>
      </c>
      <c r="V24" s="235" t="n"/>
      <c r="W24" s="274" t="n"/>
      <c r="X24" s="275" t="n"/>
      <c r="Y24" s="235" t="n"/>
      <c r="Z24" s="235" t="n"/>
      <c r="AA24" s="235" t="n"/>
      <c r="AB24" s="235" t="n"/>
      <c r="AC24" s="235" t="n"/>
      <c r="AD24" s="235" t="n"/>
    </row>
    <row r="25" ht="12" customHeight="1">
      <c r="A25" s="235" t="n"/>
      <c r="B25" s="260" t="inlineStr">
        <is>
          <t>rodzaj sieci [JB]</t>
        </is>
      </c>
      <c r="C25" s="260" t="inlineStr">
        <is>
          <t>długość [km]</t>
        </is>
      </c>
      <c r="D25" s="260" t="inlineStr">
        <is>
          <t>cena  [zł/1km]</t>
        </is>
      </c>
      <c r="E25" s="260" t="inlineStr">
        <is>
          <t>wartość [zł]</t>
        </is>
      </c>
      <c r="F25" s="235" t="n"/>
      <c r="G25" s="260" t="inlineStr">
        <is>
          <t>rodzaj sieci [JB]</t>
        </is>
      </c>
      <c r="H25" s="260" t="inlineStr">
        <is>
          <t>długość [km]</t>
        </is>
      </c>
      <c r="I25" s="260" t="inlineStr">
        <is>
          <t>cena  [zł/1km]</t>
        </is>
      </c>
      <c r="J25" s="260" t="inlineStr">
        <is>
          <t>wartość [zł]</t>
        </is>
      </c>
      <c r="K25" s="235" t="n"/>
      <c r="L25" s="260" t="inlineStr">
        <is>
          <t>rodzaj sieci [JB]</t>
        </is>
      </c>
      <c r="M25" s="260" t="inlineStr">
        <is>
          <t>długość [km]</t>
        </is>
      </c>
      <c r="N25" s="260" t="inlineStr">
        <is>
          <t>cena  [zł/1km]</t>
        </is>
      </c>
      <c r="O25" s="260" t="inlineStr">
        <is>
          <t>wartość [zł]</t>
        </is>
      </c>
      <c r="P25" s="235" t="n"/>
      <c r="Q25" s="270" t="inlineStr">
        <is>
          <t>siec_rozdz_n</t>
        </is>
      </c>
      <c r="R25" s="276">
        <f>VLOOKUP(Q25,JB!$B$11:$J1000,8,0)/1000</f>
        <v/>
      </c>
      <c r="S25" s="235" t="n"/>
      <c r="T25" s="272" t="inlineStr">
        <is>
          <t>siec_rozdz_obca_w</t>
        </is>
      </c>
      <c r="U25" s="273">
        <f>VLOOKUP(T25,JB!$B$11:$J1000,8,0)/1000</f>
        <v/>
      </c>
      <c r="V25" s="235" t="n"/>
      <c r="W25" s="274" t="n"/>
      <c r="X25" s="275" t="n"/>
      <c r="Y25" s="235" t="n"/>
      <c r="Z25" s="235" t="n"/>
      <c r="AA25" s="235" t="n"/>
      <c r="AB25" s="235" t="n"/>
      <c r="AC25" s="235" t="n"/>
      <c r="AD25" s="235" t="n"/>
    </row>
    <row r="26" ht="12" customHeight="1">
      <c r="A26" s="235" t="n"/>
      <c r="B26" s="262" t="inlineStr">
        <is>
          <t>siec_doste_wykop_do_PA</t>
        </is>
      </c>
      <c r="C26" s="263">
        <f>VLOOKUP(B26,JB!$B$11:$J1016,8,0)/1000</f>
        <v/>
      </c>
      <c r="D26" s="338">
        <f>VLOOKUP(B26,JB!$B$11:$J1013,9,0)*1000</f>
        <v/>
      </c>
      <c r="E26" s="338">
        <f>VLOOKUP(B26,JB!$B$11:$J1016,9,0)*C26*1000</f>
        <v/>
      </c>
      <c r="F26" s="235" t="n"/>
      <c r="G26" s="262" t="inlineStr">
        <is>
          <t>siec_doste_n_do_PA</t>
        </is>
      </c>
      <c r="H26" s="263">
        <f>VLOOKUP(G26,JB!$B$11:$J1016,8,0)/1000</f>
        <v/>
      </c>
      <c r="I26" s="338">
        <f>VLOOKUP(G26,JB!$B$11:$J1013,9,0)*1000</f>
        <v/>
      </c>
      <c r="J26" s="338">
        <f>VLOOKUP(G26,JB!$B$11:$J1016,9,0)*H26*1000</f>
        <v/>
      </c>
      <c r="K26" s="235" t="n"/>
      <c r="L26" s="262" t="inlineStr">
        <is>
          <t>siec_dost_obca_w</t>
        </is>
      </c>
      <c r="M26" s="263">
        <f>VLOOKUP(L26,JB!$B$11:$J1016,8,0)/1000</f>
        <v/>
      </c>
      <c r="N26" s="338">
        <f>VLOOKUP(L26,JB!$B$11:$J1013,9,0)*1000</f>
        <v/>
      </c>
      <c r="O26" s="338">
        <f>VLOOKUP(L26,JB!$B$11:$J1016,9,0)*M26*1000</f>
        <v/>
      </c>
      <c r="P26" s="235" t="n"/>
      <c r="Q26" s="270" t="inlineStr">
        <is>
          <t>siec_rozdz_obca_k</t>
        </is>
      </c>
      <c r="R26" s="276">
        <f>VLOOKUP(Q26,JB!$B$11:$J1000,8,0)/1000</f>
        <v/>
      </c>
      <c r="S26" s="235" t="n"/>
      <c r="T26" s="272" t="inlineStr">
        <is>
          <t>siec_rozdz_n</t>
        </is>
      </c>
      <c r="U26" s="273">
        <f>VLOOKUP(T26,JB!$B$11:$J1000,8,0)/1000</f>
        <v/>
      </c>
      <c r="V26" s="235" t="n"/>
      <c r="W26" s="274" t="n"/>
      <c r="X26" s="275" t="n"/>
      <c r="Y26" s="235" t="n"/>
      <c r="Z26" s="235" t="n"/>
      <c r="AA26" s="235" t="n"/>
      <c r="AB26" s="235" t="n"/>
      <c r="AC26" s="235" t="n"/>
      <c r="AD26" s="235" t="n"/>
    </row>
    <row r="27" ht="12" customHeight="1">
      <c r="A27" s="235" t="n"/>
      <c r="B27" s="272" t="inlineStr">
        <is>
          <t>pa_kabel_mikro</t>
        </is>
      </c>
      <c r="C27" s="273">
        <f>VLOOKUP(B27,JB!$B$11:$J1013,8,0)/1000</f>
        <v/>
      </c>
      <c r="D27" s="338">
        <f>VLOOKUP(B27,JB!$B$11:$J1014,9,0)*1000</f>
        <v/>
      </c>
      <c r="E27" s="338">
        <f>VLOOKUP(B27,JB!$B$11:$J1016,9,0)*C27*1000</f>
        <v/>
      </c>
      <c r="F27" s="241" t="n"/>
      <c r="G27" s="272" t="inlineStr">
        <is>
          <t>pa_kabel_n</t>
        </is>
      </c>
      <c r="H27" s="273">
        <f>VLOOKUP(G27,JB!$B$11:$J1013,8,0)/1000</f>
        <v/>
      </c>
      <c r="I27" s="338">
        <f>VLOOKUP(G27,JB!$B$11:$J1014,9,0)*1000</f>
        <v/>
      </c>
      <c r="J27" s="338">
        <f>VLOOKUP(G27,JB!$B$11:$J1016,9,0)*H27*1000</f>
        <v/>
      </c>
      <c r="K27" s="241" t="n"/>
      <c r="L27" s="262" t="inlineStr">
        <is>
          <t>siec_rozdz_obca_w</t>
        </is>
      </c>
      <c r="M27" s="263">
        <f>VLOOKUP(L27,JB!$B$11:$J1016,8,0)/1000</f>
        <v/>
      </c>
      <c r="N27" s="338">
        <f>VLOOKUP(L27,JB!$B$11:$J1014,9,0)*1000</f>
        <v/>
      </c>
      <c r="O27" s="338">
        <f>VLOOKUP(L27,JB!$B$11:$J1017,9,0)*M27*1000</f>
        <v/>
      </c>
      <c r="P27" s="235" t="n"/>
      <c r="Q27" s="270" t="inlineStr">
        <is>
          <t>siec_rozdz_obca_n</t>
        </is>
      </c>
      <c r="R27" s="276">
        <f>VLOOKUP(Q27,JB!$B$11:$J1000,8,0)/1000</f>
        <v/>
      </c>
      <c r="S27" s="235" t="n"/>
      <c r="T27" s="272" t="inlineStr">
        <is>
          <t>siec_rozdz_obca_n</t>
        </is>
      </c>
      <c r="U27" s="273">
        <f>VLOOKUP(T27,JB!$B$11:$J1000,8,0)/1000</f>
        <v/>
      </c>
      <c r="V27" s="235" t="n"/>
      <c r="W27" s="235" t="n"/>
      <c r="X27" s="235" t="n"/>
      <c r="Y27" s="235" t="n"/>
      <c r="Z27" s="235" t="n"/>
      <c r="AA27" s="235" t="n"/>
      <c r="AB27" s="235" t="n"/>
      <c r="AC27" s="235" t="n"/>
      <c r="AD27" s="235" t="n"/>
    </row>
    <row r="28" ht="12" customHeight="1">
      <c r="A28" s="241" t="n"/>
      <c r="F28" s="235" t="n"/>
      <c r="K28" s="235" t="n"/>
      <c r="L28" s="262" t="inlineStr">
        <is>
          <t>sieć_magis_obca_w</t>
        </is>
      </c>
      <c r="M28" s="263">
        <f>VLOOKUP(L28,JB!$B$11:$J1016,8,0)/1000</f>
        <v/>
      </c>
      <c r="N28" s="338">
        <f>VLOOKUP(L28,JB!$B$11:$J1015,9,0)*1000</f>
        <v/>
      </c>
      <c r="O28" s="338">
        <f>VLOOKUP(L28,JB!$B$11:$J1018,9,0)*M28*1000</f>
        <v/>
      </c>
      <c r="P28" s="241" t="n"/>
      <c r="Q28" s="278" t="inlineStr">
        <is>
          <t>siec_rozdz_obca_w</t>
        </is>
      </c>
      <c r="R28" s="279">
        <f>VLOOKUP(Q28,JB!$B$11:$J1000,8,0)/1000</f>
        <v/>
      </c>
      <c r="S28" s="241" t="n"/>
      <c r="T28" s="268" t="inlineStr">
        <is>
          <t>siec_rozdz_wlasn</t>
        </is>
      </c>
      <c r="U28" s="269">
        <f>VLOOKUP(T28,JB!$B$11:$J1000,8,0)/1000</f>
        <v/>
      </c>
      <c r="V28" s="241" t="n"/>
      <c r="W28" s="280" t="n"/>
      <c r="X28" s="281" t="n"/>
      <c r="Y28" s="241" t="n"/>
      <c r="Z28" s="241" t="n"/>
      <c r="AA28" s="241" t="n"/>
      <c r="AB28" s="241" t="n"/>
      <c r="AC28" s="241" t="n"/>
      <c r="AD28" s="241" t="n"/>
    </row>
    <row r="29" ht="12" customHeight="1">
      <c r="A29" s="235" t="n"/>
      <c r="B29" s="260" t="inlineStr">
        <is>
          <t>SIEĆ DOZIEMNA (kanalizacja obca)</t>
        </is>
      </c>
      <c r="C29" s="331" t="n"/>
      <c r="D29" s="331" t="n"/>
      <c r="E29" s="332" t="n"/>
      <c r="F29" s="235" t="n"/>
      <c r="G29" s="287" t="inlineStr">
        <is>
          <t>SIEĆ NAPOWIETRZNA (istniejąca podbudowa)</t>
        </is>
      </c>
      <c r="H29" s="331" t="n"/>
      <c r="I29" s="331" t="n"/>
      <c r="J29" s="291" t="n"/>
      <c r="K29" s="235" t="n"/>
      <c r="P29" s="235" t="n"/>
      <c r="Q29" s="270" t="inlineStr">
        <is>
          <t>siec_rozdz_wlasn</t>
        </is>
      </c>
      <c r="R29" s="276">
        <f>VLOOKUP(Q29,JB!$B$11:$J1000,8,0)/1000</f>
        <v/>
      </c>
      <c r="S29" s="235" t="n"/>
      <c r="T29" s="272" t="inlineStr">
        <is>
          <t>siec_rozdz_wykop</t>
        </is>
      </c>
      <c r="U29" s="273">
        <f>VLOOKUP(T29,JB!$B$11:$J1000,8,0)/1000</f>
        <v/>
      </c>
      <c r="V29" s="235" t="n"/>
      <c r="W29" s="235" t="n"/>
      <c r="X29" s="235" t="n"/>
      <c r="Y29" s="235" t="n"/>
      <c r="Z29" s="235" t="n"/>
      <c r="AA29" s="235" t="n"/>
      <c r="AB29" s="235" t="n"/>
      <c r="AC29" s="235" t="n"/>
      <c r="AD29" s="235" t="n"/>
    </row>
    <row r="30" ht="12" customHeight="1">
      <c r="A30" s="235" t="n"/>
      <c r="B30" s="236" t="inlineStr">
        <is>
          <t>suma:</t>
        </is>
      </c>
      <c r="C30" s="334">
        <f>SUM(C32:C34)</f>
        <v/>
      </c>
      <c r="D30" s="327">
        <f>IFERROR(IF(E30&lt;&gt;0,E30/C30/1000,0)*1000,0)</f>
        <v/>
      </c>
      <c r="E30" s="327">
        <f>SUM(E32:E34)</f>
        <v/>
      </c>
      <c r="F30" s="235" t="n"/>
      <c r="G30" s="236" t="inlineStr">
        <is>
          <t>suma:</t>
        </is>
      </c>
      <c r="H30" s="334">
        <f>SUM(H32:H33)</f>
        <v/>
      </c>
      <c r="I30" s="327">
        <f>IF(J30&lt;&gt;0,J30/H30/1000,0)*1000</f>
        <v/>
      </c>
      <c r="J30" s="327">
        <f>SUM(J32:J33)</f>
        <v/>
      </c>
      <c r="K30" s="235" t="n"/>
      <c r="P30" s="235" t="n"/>
      <c r="Q30" s="270" t="inlineStr">
        <is>
          <t>siec_rozdz_wykop</t>
        </is>
      </c>
      <c r="R30" s="276">
        <f>VLOOKUP(Q30,JB!$B$11:$J1000,8,0)/1000</f>
        <v/>
      </c>
      <c r="S30" s="235" t="n"/>
      <c r="T30" s="272" t="inlineStr">
        <is>
          <t>siec_rozdz_bezwykop</t>
        </is>
      </c>
      <c r="U30" s="273">
        <f>VLOOKUP(T30,JB!$B$11:$J1000,8,0)/1000</f>
        <v/>
      </c>
      <c r="V30" s="235" t="n"/>
      <c r="W30" s="235" t="n"/>
      <c r="X30" s="235" t="n"/>
      <c r="Y30" s="235" t="n"/>
      <c r="Z30" s="235" t="n"/>
      <c r="AA30" s="235" t="n"/>
      <c r="AB30" s="235" t="n"/>
      <c r="AC30" s="235" t="n"/>
      <c r="AD30" s="235" t="n"/>
    </row>
    <row r="31" ht="12" customHeight="1">
      <c r="A31" s="235" t="n"/>
      <c r="B31" s="282" t="inlineStr">
        <is>
          <t>rodzaj sieci [JB]</t>
        </is>
      </c>
      <c r="C31" s="283" t="inlineStr">
        <is>
          <t>długość [km]</t>
        </is>
      </c>
      <c r="D31" s="260" t="inlineStr">
        <is>
          <t>cena  [zł/1km]</t>
        </is>
      </c>
      <c r="E31" s="260" t="inlineStr">
        <is>
          <t>wartość [zł]</t>
        </is>
      </c>
      <c r="F31" s="235" t="n"/>
      <c r="G31" s="260" t="inlineStr">
        <is>
          <t>rodzaj sieci</t>
        </is>
      </c>
      <c r="H31" s="260" t="inlineStr">
        <is>
          <t>długość [km]</t>
        </is>
      </c>
      <c r="I31" s="260" t="inlineStr">
        <is>
          <t>cena  [zł/1km]</t>
        </is>
      </c>
      <c r="J31" s="260" t="inlineStr">
        <is>
          <t>wartość [zł]</t>
        </is>
      </c>
      <c r="K31" s="235" t="n"/>
      <c r="L31" s="235" t="n"/>
      <c r="M31" s="235" t="n"/>
      <c r="N31" s="235" t="n"/>
      <c r="O31" s="235" t="n"/>
      <c r="P31" s="235" t="n"/>
      <c r="Q31" s="270" t="inlineStr">
        <is>
          <t>sieć_magis_n</t>
        </is>
      </c>
      <c r="R31" s="276">
        <f>VLOOKUP(Q31,JB!$B$11:$J1000,8,0)/1000</f>
        <v/>
      </c>
      <c r="S31" s="235" t="n"/>
      <c r="T31" s="272" t="inlineStr">
        <is>
          <t>sieć_magis_wykop</t>
        </is>
      </c>
      <c r="U31" s="273">
        <f>VLOOKUP(T31,JB!$B$11:$J1000,8,0)/1000</f>
        <v/>
      </c>
      <c r="V31" s="235" t="n"/>
      <c r="W31" s="235" t="n"/>
      <c r="X31" s="235" t="n"/>
      <c r="Y31" s="235" t="n"/>
      <c r="Z31" s="235" t="n"/>
      <c r="AA31" s="235" t="n"/>
      <c r="AB31" s="235" t="n"/>
      <c r="AC31" s="235" t="n"/>
      <c r="AD31" s="235" t="n"/>
    </row>
    <row r="32" ht="12" customHeight="1">
      <c r="A32" s="235" t="n"/>
      <c r="B32" s="266" t="inlineStr">
        <is>
          <t>siec_dost_obca_k</t>
        </is>
      </c>
      <c r="C32" s="267">
        <f>VLOOKUP(B32,JB!$B$11:$J1000,8,0)/1000</f>
        <v/>
      </c>
      <c r="D32" s="338">
        <f>VLOOKUP(B32,JB!$B$11:$J1021,9,0)*1000</f>
        <v/>
      </c>
      <c r="E32" s="338">
        <f>VLOOKUP(B32,JB!$B$11:$J1000,9,0)*C32*1000</f>
        <v/>
      </c>
      <c r="F32" s="235" t="n"/>
      <c r="G32" s="262" t="inlineStr">
        <is>
          <t>siec_rozdz_obca_n</t>
        </is>
      </c>
      <c r="H32" s="263">
        <f>VLOOKUP(G32,JB!$B$11:$J1000,8,0)/1000</f>
        <v/>
      </c>
      <c r="I32" s="338">
        <f>VLOOKUP(G32,JB!$B$11:$J1021,9,0)*1000</f>
        <v/>
      </c>
      <c r="J32" s="338">
        <f>VLOOKUP(G32,JB!$B$11:$J1000,9,0)*H32*1000</f>
        <v/>
      </c>
      <c r="K32" s="235" t="n"/>
      <c r="L32" s="235" t="n"/>
      <c r="M32" s="235" t="n"/>
      <c r="N32" s="235" t="n"/>
      <c r="O32" s="235" t="n"/>
      <c r="P32" s="235" t="n"/>
      <c r="Q32" s="270" t="inlineStr">
        <is>
          <t>sieć_magis_obca_k</t>
        </is>
      </c>
      <c r="R32" s="276">
        <f>VLOOKUP(Q32,JB!$B$11:$J1000,8,0)/1000</f>
        <v/>
      </c>
      <c r="S32" s="235" t="n"/>
      <c r="T32" s="272" t="inlineStr">
        <is>
          <t>siec_magis_bezwykop</t>
        </is>
      </c>
      <c r="U32" s="273">
        <f>VLOOKUP(T32,JB!$B$11:$J1000,8,0)/1000</f>
        <v/>
      </c>
      <c r="V32" s="235" t="n"/>
      <c r="W32" s="235" t="n"/>
      <c r="X32" s="235" t="n"/>
      <c r="Y32" s="235" t="n"/>
      <c r="Z32" s="235" t="n"/>
      <c r="AA32" s="235" t="n"/>
      <c r="AB32" s="235" t="n"/>
      <c r="AC32" s="235" t="n"/>
      <c r="AD32" s="235" t="n"/>
    </row>
    <row r="33" ht="12" customHeight="1">
      <c r="A33" s="235" t="n"/>
      <c r="B33" s="266" t="inlineStr">
        <is>
          <t>siec_rozdz_obca_k</t>
        </is>
      </c>
      <c r="C33" s="267">
        <f>VLOOKUP(B33,JB!$B$11:$J1000,8,0)/1000</f>
        <v/>
      </c>
      <c r="D33" s="338">
        <f>VLOOKUP(B33,JB!$B$11:$J1022,9,0)*1000</f>
        <v/>
      </c>
      <c r="E33" s="338">
        <f>VLOOKUP(B33,JB!$B$11:$J1001,9,0)*C33*1000</f>
        <v/>
      </c>
      <c r="F33" s="235" t="n"/>
      <c r="G33" s="262" t="inlineStr">
        <is>
          <t>sieć_magis_obca_n</t>
        </is>
      </c>
      <c r="H33" s="263">
        <f>VLOOKUP(G33,JB!$B$11:$J1000,8,0)/1000</f>
        <v/>
      </c>
      <c r="I33" s="338">
        <f>VLOOKUP(G33,JB!$B$11:$J1022,9,0)*1000</f>
        <v/>
      </c>
      <c r="J33" s="338">
        <f>VLOOKUP(G33,JB!$B$11:$J1001,9,0)*H33*1000</f>
        <v/>
      </c>
      <c r="K33" s="235" t="n"/>
      <c r="L33" s="235" t="n"/>
      <c r="M33" s="235" t="n"/>
      <c r="N33" s="235" t="n"/>
      <c r="O33" s="235" t="n"/>
      <c r="P33" s="235" t="n"/>
      <c r="Q33" s="270" t="inlineStr">
        <is>
          <t>sieć_magis_obca_n</t>
        </is>
      </c>
      <c r="R33" s="276">
        <f>VLOOKUP(Q33,JB!$B$11:$J1000,8,0)/1000</f>
        <v/>
      </c>
      <c r="S33" s="235" t="n"/>
      <c r="T33" s="272" t="inlineStr">
        <is>
          <t>sieć_magis_wlasn</t>
        </is>
      </c>
      <c r="U33" s="273">
        <f>VLOOKUP(T33,JB!$B$11:$J1000,8,0)/1000</f>
        <v/>
      </c>
      <c r="V33" s="235" t="n"/>
      <c r="W33" s="235" t="n"/>
      <c r="X33" s="235" t="n"/>
      <c r="Y33" s="235" t="n"/>
      <c r="Z33" s="235" t="n"/>
      <c r="AA33" s="235" t="n"/>
      <c r="AB33" s="235" t="n"/>
      <c r="AC33" s="235" t="n"/>
      <c r="AD33" s="235" t="n"/>
    </row>
    <row r="34" ht="12" customHeight="1">
      <c r="A34" s="235" t="n"/>
      <c r="B34" s="262" t="inlineStr">
        <is>
          <t>sieć_magis_obca_k</t>
        </is>
      </c>
      <c r="C34" s="263">
        <f>VLOOKUP(B34,JB!$B$11:$J1000,8,0)/1000</f>
        <v/>
      </c>
      <c r="D34" s="338">
        <f>VLOOKUP(B34,JB!$B$11:$J1023,9,0)*1000</f>
        <v/>
      </c>
      <c r="E34" s="338">
        <f>VLOOKUP(B34,JB!$B$11:$J1002,9,0)*C34*1000</f>
        <v/>
      </c>
      <c r="F34" s="235" t="n"/>
      <c r="K34" s="235" t="n"/>
      <c r="L34" s="235" t="n"/>
      <c r="M34" s="235" t="n"/>
      <c r="N34" s="235" t="n"/>
      <c r="O34" s="235" t="n"/>
      <c r="P34" s="235" t="n"/>
      <c r="Q34" s="270" t="inlineStr">
        <is>
          <t>sieć_magis_obca_w</t>
        </is>
      </c>
      <c r="R34" s="276">
        <f>VLOOKUP(Q34,JB!$B$11:$J1000,8,0)/1000</f>
        <v/>
      </c>
      <c r="S34" s="235" t="n"/>
      <c r="T34" s="272" t="inlineStr">
        <is>
          <t>sieć_magis_obca_w</t>
        </is>
      </c>
      <c r="U34" s="273">
        <f>VLOOKUP(T34,JB!$B$11:$J1000,8,0)/1000</f>
        <v/>
      </c>
      <c r="V34" s="235" t="n"/>
      <c r="W34" s="235" t="n"/>
      <c r="X34" s="235" t="n"/>
      <c r="Y34" s="235" t="n"/>
      <c r="Z34" s="235" t="n"/>
      <c r="AA34" s="235" t="n"/>
      <c r="AB34" s="235" t="n"/>
      <c r="AC34" s="235" t="n"/>
      <c r="AD34" s="235" t="n"/>
    </row>
    <row r="35" ht="12" customHeight="1">
      <c r="A35" s="235" t="n"/>
      <c r="F35" s="241" t="n"/>
      <c r="K35" s="235" t="n"/>
      <c r="L35" s="235" t="n"/>
      <c r="M35" s="235" t="n"/>
      <c r="N35" s="235" t="n"/>
      <c r="O35" s="235" t="n"/>
      <c r="P35" s="235" t="n"/>
      <c r="Q35" s="270" t="inlineStr">
        <is>
          <t>sieć_magis_wlasn</t>
        </is>
      </c>
      <c r="R35" s="276">
        <f>VLOOKUP(Q35,JB!$B$11:$J1000,8,0)/1000</f>
        <v/>
      </c>
      <c r="S35" s="235" t="n"/>
      <c r="T35" s="272" t="inlineStr">
        <is>
          <t>sieć_magis_obca_n</t>
        </is>
      </c>
      <c r="U35" s="273">
        <f>VLOOKUP(T35,JB!$B$11:$J1000,8,0)/1000</f>
        <v/>
      </c>
      <c r="V35" s="235" t="n"/>
      <c r="W35" s="235" t="n"/>
      <c r="X35" s="235" t="n"/>
      <c r="Y35" s="235" t="n"/>
      <c r="Z35" s="235" t="n"/>
      <c r="AA35" s="235" t="n"/>
      <c r="AB35" s="235" t="n"/>
      <c r="AC35" s="235" t="n"/>
      <c r="AD35" s="235" t="n"/>
    </row>
    <row r="36" ht="12" customHeight="1">
      <c r="A36" s="241" t="n"/>
      <c r="B36" s="260" t="inlineStr">
        <is>
          <t>SIEĆ DOZIEMNA (kanalizacja własna)</t>
        </is>
      </c>
      <c r="C36" s="331" t="n"/>
      <c r="D36" s="331" t="n"/>
      <c r="E36" s="332" t="n"/>
      <c r="F36" s="235" t="n"/>
      <c r="K36" s="241" t="n"/>
      <c r="L36" s="241" t="n"/>
      <c r="M36" s="241" t="n"/>
      <c r="N36" s="241" t="n"/>
      <c r="O36" s="241" t="n"/>
      <c r="P36" s="241" t="n"/>
      <c r="Q36" s="278" t="inlineStr">
        <is>
          <t>sieć_magis_wykop</t>
        </is>
      </c>
      <c r="R36" s="279">
        <f>VLOOKUP(Q36,JB!$B$11:$J1000,8,0)/1000</f>
        <v/>
      </c>
      <c r="S36" s="241" t="n"/>
      <c r="T36" s="268" t="inlineStr">
        <is>
          <t>sieć_magis_obca_k</t>
        </is>
      </c>
      <c r="U36" s="269">
        <f>VLOOKUP(T36,JB!$B$11:$J1000,8,0)/1000</f>
        <v/>
      </c>
      <c r="V36" s="241" t="n"/>
      <c r="W36" s="241" t="n"/>
      <c r="X36" s="241" t="n"/>
      <c r="Y36" s="241" t="n"/>
      <c r="Z36" s="241" t="n"/>
      <c r="AA36" s="241" t="n"/>
      <c r="AB36" s="241" t="n"/>
      <c r="AC36" s="241" t="n"/>
      <c r="AD36" s="241" t="n"/>
    </row>
    <row r="37" ht="12" customHeight="1">
      <c r="A37" s="235" t="n"/>
      <c r="B37" s="236" t="inlineStr">
        <is>
          <t>suma:</t>
        </is>
      </c>
      <c r="C37" s="334">
        <f>SUM(C39:C41)</f>
        <v/>
      </c>
      <c r="D37" s="327">
        <f>IFERROR(IF(E37&lt;&gt;0,E37/C37/1000,0)*1000,0)</f>
        <v/>
      </c>
      <c r="E37" s="327">
        <f>SUM(E39:E42)</f>
        <v/>
      </c>
      <c r="F37" s="235" t="n"/>
      <c r="K37" s="235" t="n"/>
      <c r="L37" s="235" t="n"/>
      <c r="M37" s="235" t="n"/>
      <c r="N37" s="235" t="n"/>
      <c r="O37" s="235" t="n"/>
      <c r="P37" s="235" t="n"/>
      <c r="Q37" s="235" t="n"/>
      <c r="R37" s="235" t="n"/>
      <c r="S37" s="235" t="n"/>
      <c r="T37" s="272" t="inlineStr">
        <is>
          <t>sieć_magis_obca_wspol_k</t>
        </is>
      </c>
      <c r="U37" s="273">
        <f>VLOOKUP(T37,JB!$B$11:$J1000,8,0)/1000</f>
        <v/>
      </c>
      <c r="V37" s="235" t="n"/>
      <c r="W37" s="235" t="n"/>
      <c r="X37" s="235" t="n"/>
      <c r="Y37" s="235" t="n"/>
      <c r="Z37" s="235" t="n"/>
      <c r="AA37" s="235" t="n"/>
      <c r="AB37" s="235" t="n"/>
      <c r="AC37" s="235" t="n"/>
      <c r="AD37" s="235" t="n"/>
    </row>
    <row r="38" ht="12" customHeight="1">
      <c r="A38" s="235" t="n"/>
      <c r="B38" s="260" t="inlineStr">
        <is>
          <t>rodzaj sieci [JB]</t>
        </is>
      </c>
      <c r="C38" s="260" t="inlineStr">
        <is>
          <t>długość [km]</t>
        </is>
      </c>
      <c r="D38" s="260" t="inlineStr">
        <is>
          <t>cena  [zł/1km]</t>
        </is>
      </c>
      <c r="E38" s="260" t="inlineStr">
        <is>
          <t>wartość [zł]</t>
        </is>
      </c>
      <c r="F38" s="235" t="n"/>
      <c r="G38" s="235" t="n"/>
      <c r="H38" s="235" t="n"/>
      <c r="I38" s="235" t="n"/>
      <c r="J38" s="235" t="n"/>
      <c r="K38" s="235" t="n"/>
      <c r="L38" s="235" t="n"/>
      <c r="M38" s="235" t="n"/>
      <c r="N38" s="235" t="n"/>
      <c r="O38" s="235" t="n"/>
      <c r="P38" s="235" t="n"/>
      <c r="Q38" s="235" t="n"/>
      <c r="R38" s="235" t="n"/>
      <c r="S38" s="235" t="n"/>
      <c r="T38" s="272" t="inlineStr">
        <is>
          <t>sieć_magis_obca_wspol_n</t>
        </is>
      </c>
      <c r="U38" s="273">
        <f>VLOOKUP(T38,JB!$B$11:$J1000,8,0)/1000</f>
        <v/>
      </c>
      <c r="V38" s="235" t="n"/>
      <c r="W38" s="235" t="n"/>
      <c r="X38" s="235" t="n"/>
      <c r="Y38" s="235" t="n"/>
      <c r="Z38" s="235" t="n"/>
      <c r="AA38" s="235" t="n"/>
      <c r="AB38" s="235" t="n"/>
      <c r="AC38" s="235" t="n"/>
      <c r="AD38" s="235" t="n"/>
    </row>
    <row r="39" ht="12" customHeight="1">
      <c r="A39" s="235" t="n"/>
      <c r="B39" s="262" t="inlineStr">
        <is>
          <t>siec_dost_wlasna</t>
        </is>
      </c>
      <c r="C39" s="263">
        <f>VLOOKUP(B39,JB!$B$11:$J1000,8,0)/1000</f>
        <v/>
      </c>
      <c r="D39" s="338">
        <f>VLOOKUP(B39,JB!$B$11:$J1029,9,0)*1000</f>
        <v/>
      </c>
      <c r="E39" s="338">
        <f>VLOOKUP(B39,JB!$B$11:$J1008,9,0)*C39*1000</f>
        <v/>
      </c>
      <c r="F39" s="235" t="n"/>
      <c r="G39" s="235" t="n"/>
      <c r="H39" s="235" t="n"/>
      <c r="I39" s="235" t="n"/>
      <c r="J39" s="235" t="n"/>
      <c r="K39" s="235" t="n"/>
      <c r="L39" s="235" t="n"/>
      <c r="M39" s="235" t="n"/>
      <c r="N39" s="235" t="n"/>
      <c r="O39" s="235" t="n"/>
      <c r="P39" s="235" t="n"/>
      <c r="Q39" s="235" t="n"/>
      <c r="R39" s="235" t="n"/>
      <c r="S39" s="235" t="n"/>
      <c r="T39" s="272" t="inlineStr">
        <is>
          <t>sieć_magis_n</t>
        </is>
      </c>
      <c r="U39" s="273">
        <f>VLOOKUP(T39,JB!$B$11:$J1000,8,0)/1000</f>
        <v/>
      </c>
      <c r="V39" s="235" t="n"/>
      <c r="W39" s="235" t="n"/>
      <c r="X39" s="235" t="n"/>
      <c r="Y39" s="235" t="n"/>
      <c r="Z39" s="235" t="n"/>
      <c r="AA39" s="235" t="n"/>
      <c r="AB39" s="235" t="n"/>
      <c r="AC39" s="235" t="n"/>
      <c r="AD39" s="235" t="n"/>
    </row>
    <row r="40" ht="12" customHeight="1">
      <c r="A40" s="235" t="n"/>
      <c r="B40" s="262" t="inlineStr">
        <is>
          <t>siec_rozdz_wlasn</t>
        </is>
      </c>
      <c r="C40" s="263">
        <f>VLOOKUP(B40,JB!$B$11:$J1000,8,0)/1000</f>
        <v/>
      </c>
      <c r="D40" s="338">
        <f>VLOOKUP(B40,JB!$B$11:$J1030,9,0)*1000</f>
        <v/>
      </c>
      <c r="E40" s="338">
        <f>VLOOKUP(B40,JB!$B$11:$J1009,9,0)*C40*1000</f>
        <v/>
      </c>
      <c r="F40" s="235" t="n"/>
      <c r="G40" s="235" t="n"/>
      <c r="H40" s="235" t="n"/>
      <c r="I40" s="235" t="n"/>
      <c r="J40" s="235" t="n"/>
      <c r="K40" s="235" t="n"/>
      <c r="L40" s="235" t="n"/>
      <c r="M40" s="235" t="n"/>
      <c r="N40" s="235" t="n"/>
      <c r="O40" s="235" t="n"/>
      <c r="P40" s="235" t="n"/>
      <c r="Q40" s="235" t="n"/>
      <c r="R40" s="235" t="n"/>
      <c r="S40" s="235" t="n"/>
      <c r="T40" s="272" t="inlineStr">
        <is>
          <t>siec_magis_wspol_n</t>
        </is>
      </c>
      <c r="U40" s="273">
        <f>VLOOKUP(T40,JB!$B$11:$J1000,8,0)/1000</f>
        <v/>
      </c>
      <c r="V40" s="235" t="n"/>
      <c r="W40" s="235" t="n"/>
      <c r="X40" s="235" t="n"/>
      <c r="Y40" s="235" t="n"/>
      <c r="Z40" s="235" t="n"/>
      <c r="AA40" s="235" t="n"/>
      <c r="AB40" s="235" t="n"/>
      <c r="AC40" s="235" t="n"/>
      <c r="AD40" s="235" t="n"/>
    </row>
    <row r="41" ht="12" customHeight="1">
      <c r="A41" s="235" t="n"/>
      <c r="B41" s="262" t="inlineStr">
        <is>
          <t>sieć_magis_wlasn</t>
        </is>
      </c>
      <c r="C41" s="263">
        <f>VLOOKUP(B41,JB!$B$11:$J1000,8,0)/1000</f>
        <v/>
      </c>
      <c r="D41" s="338">
        <f>VLOOKUP(B41,JB!$B$11:$J1031,9,0)*1000</f>
        <v/>
      </c>
      <c r="E41" s="338">
        <f>VLOOKUP(B41,JB!$B$11:$J1010,9,0)*C41*1000</f>
        <v/>
      </c>
      <c r="F41" s="235" t="n"/>
      <c r="G41" s="235" t="n"/>
      <c r="H41" s="235" t="n"/>
      <c r="I41" s="235" t="n"/>
      <c r="J41" s="235" t="n"/>
      <c r="K41" s="235" t="n"/>
      <c r="L41" s="235" t="n"/>
      <c r="M41" s="235" t="n"/>
      <c r="N41" s="235" t="n"/>
      <c r="O41" s="235" t="n"/>
      <c r="P41" s="235" t="n"/>
      <c r="Q41" s="235" t="n"/>
      <c r="R41" s="235" t="n"/>
      <c r="S41" s="235" t="n"/>
      <c r="T41" s="272" t="inlineStr">
        <is>
          <t>siec_dost_obca_k</t>
        </is>
      </c>
      <c r="U41" s="273">
        <f>VLOOKUP(T41,JB!$B$11:$J1000,8,0)/1000</f>
        <v/>
      </c>
      <c r="V41" s="235" t="n"/>
      <c r="W41" s="235" t="n"/>
      <c r="X41" s="235" t="n"/>
      <c r="Y41" s="235" t="n"/>
      <c r="Z41" s="235" t="n"/>
      <c r="AA41" s="235" t="n"/>
      <c r="AB41" s="235" t="n"/>
      <c r="AC41" s="235" t="n"/>
      <c r="AD41" s="235" t="n"/>
    </row>
    <row r="42" ht="12" customHeight="1">
      <c r="A42" s="235" t="n"/>
      <c r="B42" s="272" t="inlineStr">
        <is>
          <t>sieć_magis_wlasna_wspol_k</t>
        </is>
      </c>
      <c r="C42" s="273">
        <f>VLOOKUP(B42,JB!$B$11:$J1001,8,0)/1000</f>
        <v/>
      </c>
      <c r="D42" s="338">
        <f>VLOOKUP(B42,JB!$B$11:$J1032,9,0)*1000</f>
        <v/>
      </c>
      <c r="E42" s="338">
        <f>VLOOKUP(B42,JB!$B$11:$J1011,9,0)*C42*1000</f>
        <v/>
      </c>
      <c r="F42" s="235" t="n"/>
      <c r="G42" s="235" t="n"/>
      <c r="H42" s="235" t="n"/>
      <c r="I42" s="235" t="n"/>
      <c r="J42" s="235" t="n"/>
      <c r="K42" s="235" t="n"/>
      <c r="L42" s="235" t="n"/>
      <c r="M42" s="235" t="n"/>
      <c r="N42" s="235" t="n"/>
      <c r="O42" s="235" t="n"/>
      <c r="P42" s="235" t="n"/>
      <c r="Q42" s="235" t="n"/>
      <c r="R42" s="235" t="n"/>
      <c r="S42" s="235" t="n"/>
      <c r="T42" s="272" t="inlineStr">
        <is>
          <t>siec_dost_wlasna</t>
        </is>
      </c>
      <c r="U42" s="273">
        <f>VLOOKUP(T42,JB!$B$11:$J1000,8,0)/1000</f>
        <v/>
      </c>
      <c r="V42" s="235" t="n"/>
      <c r="W42" s="235" t="n"/>
      <c r="X42" s="235" t="n"/>
      <c r="Y42" s="235" t="n"/>
      <c r="Z42" s="235" t="n"/>
      <c r="AA42" s="235" t="n"/>
      <c r="AB42" s="235" t="n"/>
      <c r="AC42" s="235" t="n"/>
      <c r="AD42" s="235" t="n"/>
    </row>
    <row r="43" ht="15.75" customHeight="1">
      <c r="A43" s="274" t="n"/>
      <c r="F43" s="235" t="n"/>
      <c r="G43" s="235" t="n"/>
      <c r="H43" s="235" t="n"/>
      <c r="I43" s="235" t="n"/>
      <c r="J43" s="235" t="n"/>
      <c r="K43" s="235" t="n"/>
      <c r="L43" s="235" t="n"/>
      <c r="M43" s="235" t="n"/>
      <c r="N43" s="235" t="n"/>
      <c r="O43" s="235" t="n"/>
      <c r="P43" s="235" t="n"/>
      <c r="Q43" s="235" t="n"/>
      <c r="R43" s="235" t="n"/>
      <c r="S43" s="235" t="n"/>
      <c r="T43" s="272" t="inlineStr">
        <is>
          <t>siec_dost_obca_w</t>
        </is>
      </c>
      <c r="U43" s="273">
        <f>VLOOKUP(T43,JB!$B$11:$J1000,8,0)/1000</f>
        <v/>
      </c>
      <c r="V43" s="235" t="n"/>
      <c r="W43" s="235" t="n"/>
      <c r="X43" s="235" t="n"/>
      <c r="Y43" s="235" t="n"/>
      <c r="Z43" s="235" t="n"/>
      <c r="AA43" s="235" t="n"/>
      <c r="AB43" s="235" t="n"/>
      <c r="AC43" s="235" t="n"/>
      <c r="AD43" s="235" t="n"/>
    </row>
    <row r="44" ht="15.75" customHeight="1">
      <c r="A44" s="280" t="n"/>
      <c r="F44" s="241" t="n"/>
      <c r="G44" s="241" t="n"/>
      <c r="H44" s="241" t="n"/>
      <c r="I44" s="241" t="n"/>
      <c r="J44" s="241" t="n"/>
      <c r="K44" s="241" t="n"/>
      <c r="L44" s="241" t="n"/>
      <c r="M44" s="241" t="n"/>
      <c r="N44" s="241" t="n"/>
      <c r="O44" s="241" t="n"/>
      <c r="P44" s="241" t="n"/>
      <c r="Q44" s="241" t="n"/>
      <c r="R44" s="241" t="n"/>
      <c r="S44" s="241" t="n"/>
      <c r="T44" s="247" t="inlineStr">
        <is>
          <t>siec_rozdz_doste_n</t>
        </is>
      </c>
      <c r="U44" s="269">
        <f>VLOOKUP(T44,JB!$B$11:$J1000,8,0)/1000</f>
        <v/>
      </c>
      <c r="V44" s="241" t="n"/>
      <c r="W44" s="241" t="n"/>
      <c r="X44" s="241" t="n"/>
      <c r="Y44" s="241" t="n"/>
      <c r="Z44" s="241" t="n"/>
      <c r="AA44" s="241" t="n"/>
      <c r="AB44" s="241" t="n"/>
      <c r="AC44" s="241" t="n"/>
      <c r="AD44" s="241" t="n"/>
    </row>
    <row r="45" ht="12" customHeight="1">
      <c r="A45" s="274" t="n"/>
      <c r="F45" s="235" t="n"/>
      <c r="G45" s="235" t="n"/>
      <c r="H45" s="235" t="n"/>
      <c r="I45" s="235" t="n"/>
      <c r="J45" s="235" t="n"/>
      <c r="K45" s="235" t="n"/>
      <c r="L45" s="235" t="n"/>
      <c r="M45" s="235" t="n"/>
      <c r="N45" s="235" t="n"/>
      <c r="O45" s="235" t="n"/>
      <c r="P45" s="235" t="n"/>
      <c r="Q45" s="235" t="n"/>
      <c r="R45" s="235" t="n"/>
      <c r="S45" s="235" t="n"/>
      <c r="T45" s="235" t="n"/>
      <c r="U45" s="235" t="n"/>
      <c r="V45" s="235" t="n"/>
      <c r="W45" s="235" t="n"/>
      <c r="X45" s="235" t="n"/>
      <c r="Y45" s="235" t="n"/>
      <c r="Z45" s="235" t="n"/>
      <c r="AA45" s="235" t="n"/>
      <c r="AB45" s="235" t="n"/>
      <c r="AC45" s="235" t="n"/>
      <c r="AD45" s="235" t="n"/>
    </row>
    <row r="46" ht="12" customHeight="1">
      <c r="A46" s="274" t="n"/>
      <c r="F46" s="235" t="n"/>
      <c r="G46" s="235" t="n"/>
      <c r="H46" s="235" t="n"/>
      <c r="I46" s="235" t="n"/>
      <c r="J46" s="235" t="n"/>
      <c r="K46" s="235" t="n"/>
      <c r="L46" s="235" t="n"/>
      <c r="M46" s="235" t="n"/>
      <c r="N46" s="235" t="n"/>
      <c r="O46" s="235" t="n"/>
      <c r="P46" s="235" t="n"/>
      <c r="Q46" s="235" t="n"/>
      <c r="R46" s="235" t="n"/>
      <c r="S46" s="235" t="n"/>
      <c r="T46" s="235" t="n"/>
      <c r="U46" s="235" t="n"/>
      <c r="V46" s="235" t="n"/>
      <c r="W46" s="235" t="n"/>
      <c r="X46" s="235" t="n"/>
      <c r="Y46" s="235" t="n"/>
      <c r="Z46" s="235" t="n"/>
      <c r="AA46" s="235" t="n"/>
      <c r="AB46" s="235" t="n"/>
      <c r="AC46" s="235" t="n"/>
      <c r="AD46" s="235" t="n"/>
    </row>
    <row r="47" ht="11.25" customHeight="1">
      <c r="A47" s="274" t="n"/>
      <c r="F47" s="235" t="n"/>
      <c r="G47" s="235" t="n"/>
      <c r="H47" s="235" t="n"/>
      <c r="I47" s="235" t="n"/>
      <c r="J47" s="235" t="n"/>
      <c r="K47" s="235" t="n"/>
      <c r="L47" s="235" t="n"/>
      <c r="M47" s="235" t="n"/>
      <c r="N47" s="235" t="n"/>
      <c r="O47" s="235" t="n"/>
      <c r="P47" s="235" t="n"/>
      <c r="Q47" s="235" t="n"/>
      <c r="R47" s="235" t="n"/>
      <c r="S47" s="235" t="n"/>
      <c r="T47" s="235" t="n"/>
      <c r="U47" s="235" t="n"/>
      <c r="V47" s="235" t="n"/>
      <c r="W47" s="235" t="n"/>
      <c r="X47" s="235" t="n"/>
      <c r="Y47" s="235" t="n"/>
      <c r="Z47" s="235" t="n"/>
      <c r="AA47" s="284" t="n"/>
      <c r="AB47" s="235" t="n"/>
      <c r="AC47" s="235" t="n"/>
      <c r="AD47" s="235" t="n"/>
    </row>
    <row r="48" ht="11.25" customHeight="1">
      <c r="A48" s="274" t="n"/>
      <c r="B48" s="235" t="n"/>
      <c r="C48" s="235" t="n"/>
      <c r="D48" s="235" t="n"/>
      <c r="E48" s="235" t="n"/>
      <c r="F48" s="235" t="n"/>
      <c r="G48" s="235" t="n"/>
      <c r="H48" s="235" t="n"/>
      <c r="I48" s="235" t="n"/>
      <c r="J48" s="235" t="n"/>
      <c r="K48" s="235" t="n"/>
      <c r="L48" s="235" t="n"/>
      <c r="M48" s="235" t="n"/>
      <c r="N48" s="235" t="n"/>
      <c r="O48" s="235" t="n"/>
      <c r="P48" s="235" t="n"/>
      <c r="Q48" s="235" t="n"/>
      <c r="R48" s="235" t="n"/>
      <c r="S48" s="235" t="n"/>
      <c r="T48" s="235" t="n"/>
      <c r="U48" s="235" t="n"/>
      <c r="V48" s="235" t="n"/>
      <c r="W48" s="235" t="n"/>
      <c r="X48" s="235" t="n"/>
      <c r="Y48" s="235" t="n"/>
      <c r="Z48" s="235" t="n"/>
      <c r="AA48" s="284" t="n"/>
      <c r="AB48" s="235" t="n"/>
      <c r="AC48" s="235" t="n"/>
      <c r="AD48" s="235" t="n"/>
    </row>
    <row r="49" ht="11.25" customHeight="1">
      <c r="A49" s="274" t="n"/>
      <c r="B49" s="235" t="n"/>
      <c r="C49" s="235" t="n"/>
      <c r="D49" s="235" t="n"/>
      <c r="E49" s="235" t="n"/>
      <c r="F49" s="235" t="n"/>
      <c r="G49" s="235" t="n"/>
      <c r="H49" s="285" t="n"/>
      <c r="I49" s="285" t="n"/>
      <c r="J49" s="235" t="n"/>
      <c r="K49" s="235" t="n"/>
      <c r="L49" s="235" t="n"/>
      <c r="M49" s="235" t="n"/>
      <c r="N49" s="235" t="n"/>
      <c r="O49" s="235" t="n"/>
      <c r="P49" s="235" t="n"/>
      <c r="Q49" s="235" t="n"/>
      <c r="R49" s="235" t="n"/>
      <c r="S49" s="235" t="n"/>
      <c r="T49" s="235" t="n"/>
      <c r="U49" s="235" t="n"/>
      <c r="V49" s="235" t="n"/>
      <c r="W49" s="235" t="n"/>
      <c r="X49" s="235" t="n"/>
      <c r="Y49" s="235" t="n"/>
      <c r="Z49" s="235" t="n"/>
      <c r="AA49" s="235" t="n"/>
      <c r="AB49" s="235" t="n"/>
      <c r="AC49" s="235" t="n"/>
      <c r="AD49" s="235" t="n"/>
    </row>
    <row r="50" ht="11.25" customHeight="1">
      <c r="A50" s="235" t="n"/>
      <c r="B50" s="235" t="n"/>
      <c r="C50" s="235" t="n"/>
      <c r="D50" s="235" t="n"/>
      <c r="E50" s="235" t="n"/>
      <c r="F50" s="235" t="n"/>
      <c r="G50" s="235" t="n"/>
      <c r="H50" s="285" t="n"/>
      <c r="I50" s="285" t="n"/>
      <c r="J50" s="235" t="n"/>
      <c r="K50" s="235" t="n"/>
      <c r="L50" s="235" t="n"/>
      <c r="M50" s="235" t="n"/>
      <c r="N50" s="235" t="n"/>
      <c r="O50" s="235" t="n"/>
      <c r="P50" s="235" t="n"/>
      <c r="Q50" s="235" t="n"/>
      <c r="R50" s="235" t="n"/>
      <c r="S50" s="235" t="n"/>
      <c r="T50" s="235" t="n"/>
      <c r="U50" s="235" t="n"/>
      <c r="V50" s="235" t="n"/>
      <c r="W50" s="235" t="n"/>
      <c r="X50" s="235" t="n"/>
      <c r="Y50" s="235" t="n"/>
      <c r="Z50" s="235" t="n"/>
      <c r="AA50" s="235" t="n"/>
      <c r="AB50" s="235" t="n"/>
      <c r="AC50" s="235" t="n"/>
      <c r="AD50" s="235" t="n"/>
    </row>
    <row r="51" ht="11.25" customHeight="1">
      <c r="A51" s="235" t="n"/>
      <c r="B51" s="235" t="n"/>
      <c r="C51" s="235" t="n"/>
      <c r="D51" s="235" t="n"/>
      <c r="E51" s="235" t="n"/>
      <c r="F51" s="235" t="n"/>
      <c r="G51" s="235" t="n"/>
      <c r="H51" s="285" t="n"/>
      <c r="I51" s="285" t="n"/>
      <c r="J51" s="235" t="n"/>
      <c r="K51" s="235" t="n"/>
      <c r="L51" s="235" t="n"/>
      <c r="M51" s="235" t="n"/>
      <c r="N51" s="235" t="n"/>
      <c r="O51" s="235" t="n"/>
      <c r="P51" s="235" t="n"/>
      <c r="Q51" s="235" t="n"/>
      <c r="R51" s="235" t="n"/>
      <c r="S51" s="235" t="n"/>
      <c r="T51" s="235" t="n"/>
      <c r="U51" s="235" t="n"/>
      <c r="V51" s="235" t="n"/>
      <c r="W51" s="235" t="n"/>
      <c r="X51" s="235" t="n"/>
      <c r="Y51" s="235" t="n"/>
      <c r="Z51" s="235" t="n"/>
      <c r="AA51" s="235" t="n"/>
      <c r="AB51" s="235" t="n"/>
      <c r="AC51" s="235" t="n"/>
      <c r="AD51" s="235" t="n"/>
    </row>
    <row r="52" ht="11.25" customHeight="1">
      <c r="A52" s="235" t="n"/>
      <c r="B52" s="235" t="n"/>
      <c r="C52" s="235" t="n"/>
      <c r="D52" s="235" t="n"/>
      <c r="E52" s="235" t="n"/>
      <c r="F52" s="235" t="n"/>
      <c r="G52" s="235" t="n"/>
      <c r="H52" s="285" t="n"/>
      <c r="I52" s="285" t="n"/>
      <c r="J52" s="235" t="n"/>
      <c r="K52" s="235" t="n"/>
      <c r="L52" s="235" t="n"/>
      <c r="M52" s="235" t="n"/>
      <c r="N52" s="235" t="n"/>
      <c r="O52" s="235" t="n"/>
      <c r="P52" s="235" t="n"/>
      <c r="Q52" s="235" t="n"/>
      <c r="R52" s="235" t="n"/>
      <c r="S52" s="235" t="n"/>
      <c r="T52" s="235" t="n"/>
      <c r="U52" s="235" t="n"/>
      <c r="V52" s="235" t="n"/>
      <c r="W52" s="235" t="n"/>
      <c r="X52" s="235" t="n"/>
      <c r="Y52" s="235" t="n"/>
      <c r="Z52" s="235" t="n"/>
      <c r="AA52" s="235" t="n"/>
      <c r="AB52" s="235" t="n"/>
      <c r="AC52" s="235" t="n"/>
      <c r="AD52" s="235" t="n"/>
    </row>
    <row r="53" ht="11.25" customHeight="1">
      <c r="A53" s="235" t="n"/>
      <c r="B53" s="235" t="n"/>
      <c r="C53" s="235" t="n"/>
      <c r="D53" s="235" t="n"/>
      <c r="E53" s="235" t="n"/>
      <c r="F53" s="235" t="n"/>
      <c r="G53" s="235" t="n"/>
      <c r="H53" s="285" t="n"/>
      <c r="I53" s="285" t="n"/>
      <c r="J53" s="235" t="n"/>
      <c r="K53" s="235" t="n"/>
      <c r="L53" s="235" t="n"/>
      <c r="M53" s="235" t="n"/>
      <c r="N53" s="235" t="n"/>
      <c r="O53" s="235" t="n"/>
      <c r="P53" s="235" t="n"/>
      <c r="Q53" s="235" t="n"/>
      <c r="R53" s="235" t="n"/>
      <c r="S53" s="235" t="n"/>
      <c r="T53" s="235" t="n"/>
      <c r="U53" s="235" t="n"/>
      <c r="V53" s="235" t="n"/>
      <c r="W53" s="235" t="n"/>
      <c r="X53" s="235" t="n"/>
      <c r="Y53" s="235" t="n"/>
      <c r="Z53" s="235" t="n"/>
      <c r="AA53" s="235" t="n"/>
      <c r="AB53" s="235" t="n"/>
      <c r="AC53" s="235" t="n"/>
      <c r="AD53" s="235" t="n"/>
    </row>
    <row r="54" ht="11.25" customHeight="1">
      <c r="A54" s="235" t="n"/>
      <c r="B54" s="235" t="n"/>
      <c r="C54" s="235" t="n"/>
      <c r="D54" s="235" t="n"/>
      <c r="E54" s="235" t="n"/>
      <c r="F54" s="235" t="n"/>
      <c r="G54" s="235" t="n"/>
      <c r="H54" s="285" t="n"/>
      <c r="I54" s="285" t="n"/>
      <c r="J54" s="235" t="n"/>
      <c r="K54" s="235" t="n"/>
      <c r="L54" s="235" t="n"/>
      <c r="M54" s="235" t="n"/>
      <c r="N54" s="235" t="n"/>
      <c r="O54" s="235" t="n"/>
      <c r="P54" s="235" t="n"/>
      <c r="Q54" s="235" t="n"/>
      <c r="R54" s="235" t="n"/>
      <c r="S54" s="235" t="n"/>
      <c r="T54" s="235" t="n"/>
      <c r="U54" s="235" t="n"/>
      <c r="V54" s="235" t="n"/>
      <c r="W54" s="235" t="n"/>
      <c r="X54" s="235" t="n"/>
      <c r="Y54" s="235" t="n"/>
      <c r="Z54" s="235" t="n"/>
      <c r="AA54" s="235" t="n"/>
      <c r="AB54" s="235" t="n"/>
      <c r="AC54" s="235" t="n"/>
      <c r="AD54" s="235" t="n"/>
    </row>
    <row r="55" ht="11.25" customHeight="1">
      <c r="A55" s="235" t="n"/>
      <c r="B55" s="235" t="n"/>
      <c r="C55" s="235" t="n"/>
      <c r="D55" s="235" t="n"/>
      <c r="E55" s="235" t="n"/>
      <c r="F55" s="235" t="n"/>
      <c r="G55" s="235" t="n"/>
      <c r="H55" s="285" t="n"/>
      <c r="I55" s="285" t="n"/>
      <c r="J55" s="235" t="n"/>
      <c r="K55" s="235" t="n"/>
      <c r="L55" s="235" t="n"/>
      <c r="M55" s="235" t="n"/>
      <c r="N55" s="235" t="n"/>
      <c r="O55" s="235" t="n"/>
      <c r="P55" s="235" t="n"/>
      <c r="Q55" s="235" t="n"/>
      <c r="R55" s="235" t="n"/>
      <c r="S55" s="235" t="n"/>
      <c r="T55" s="235" t="n"/>
      <c r="U55" s="235" t="n"/>
      <c r="V55" s="235" t="n"/>
      <c r="W55" s="235" t="n"/>
      <c r="X55" s="235" t="n"/>
      <c r="Y55" s="235" t="n"/>
      <c r="Z55" s="235" t="n"/>
      <c r="AA55" s="235" t="n"/>
      <c r="AB55" s="235" t="n"/>
      <c r="AC55" s="235" t="n"/>
      <c r="AD55" s="235" t="n"/>
    </row>
    <row r="56" ht="11.25" customHeight="1">
      <c r="A56" s="235" t="n"/>
      <c r="B56" s="235" t="n"/>
      <c r="C56" s="235" t="n"/>
      <c r="D56" s="235" t="n"/>
      <c r="E56" s="235" t="n"/>
      <c r="F56" s="235" t="n"/>
      <c r="G56" s="235" t="n"/>
      <c r="H56" s="235" t="n"/>
      <c r="I56" s="235" t="n"/>
      <c r="J56" s="235" t="n"/>
      <c r="K56" s="235" t="n"/>
      <c r="L56" s="235" t="n"/>
      <c r="M56" s="235" t="n"/>
      <c r="N56" s="235" t="n"/>
      <c r="O56" s="235" t="n"/>
      <c r="P56" s="235" t="n"/>
      <c r="Q56" s="235" t="n"/>
      <c r="R56" s="235" t="n"/>
      <c r="S56" s="235" t="n"/>
      <c r="T56" s="235" t="n"/>
      <c r="U56" s="235" t="n"/>
      <c r="V56" s="235" t="n"/>
      <c r="W56" s="235" t="n"/>
      <c r="X56" s="235" t="n"/>
      <c r="Y56" s="235" t="n"/>
      <c r="Z56" s="235" t="n"/>
      <c r="AA56" s="235" t="n"/>
      <c r="AB56" s="235" t="n"/>
      <c r="AC56" s="235" t="n"/>
      <c r="AD56" s="235" t="n"/>
    </row>
    <row r="57" ht="11.25" customHeight="1">
      <c r="A57" s="235" t="n"/>
      <c r="B57" s="235" t="n"/>
      <c r="C57" s="235" t="n"/>
      <c r="D57" s="235" t="n"/>
      <c r="E57" s="235" t="n"/>
      <c r="F57" s="235" t="n"/>
      <c r="G57" s="235" t="n"/>
      <c r="H57" s="235" t="n"/>
      <c r="I57" s="235" t="n"/>
      <c r="J57" s="235" t="n"/>
      <c r="K57" s="235" t="n"/>
      <c r="L57" s="235" t="n"/>
      <c r="M57" s="235" t="n"/>
      <c r="N57" s="235" t="n"/>
      <c r="O57" s="235" t="n"/>
      <c r="P57" s="235" t="n"/>
      <c r="Q57" s="235" t="n"/>
      <c r="R57" s="235" t="n"/>
      <c r="S57" s="235" t="n"/>
      <c r="T57" s="235" t="n"/>
      <c r="U57" s="235" t="n"/>
      <c r="V57" s="235" t="n"/>
      <c r="W57" s="235" t="n"/>
      <c r="X57" s="235" t="n"/>
      <c r="Y57" s="235" t="n"/>
      <c r="Z57" s="235" t="n"/>
      <c r="AA57" s="235" t="n"/>
      <c r="AB57" s="235" t="n"/>
      <c r="AC57" s="235" t="n"/>
      <c r="AD57" s="235" t="n"/>
    </row>
    <row r="58" ht="11.25" customHeight="1">
      <c r="A58" s="235" t="n"/>
      <c r="B58" s="235" t="n"/>
      <c r="C58" s="235" t="n"/>
      <c r="D58" s="235" t="n"/>
      <c r="E58" s="235" t="n"/>
      <c r="F58" s="235" t="n"/>
      <c r="G58" s="235" t="n"/>
      <c r="H58" s="235" t="n"/>
      <c r="I58" s="235" t="n"/>
      <c r="J58" s="235" t="n"/>
      <c r="K58" s="235" t="n"/>
      <c r="L58" s="235" t="n"/>
      <c r="M58" s="235" t="n"/>
      <c r="N58" s="235" t="n"/>
      <c r="O58" s="235" t="n"/>
      <c r="P58" s="235" t="n"/>
      <c r="Q58" s="235" t="n"/>
      <c r="R58" s="235" t="n"/>
      <c r="S58" s="235" t="n"/>
      <c r="T58" s="235" t="n"/>
      <c r="U58" s="235" t="n"/>
      <c r="V58" s="235" t="n"/>
      <c r="W58" s="235" t="n"/>
      <c r="X58" s="235" t="n"/>
      <c r="Y58" s="235" t="n"/>
      <c r="Z58" s="235" t="n"/>
      <c r="AA58" s="235" t="n"/>
      <c r="AB58" s="235" t="n"/>
      <c r="AC58" s="235" t="n"/>
      <c r="AD58" s="235" t="n"/>
    </row>
    <row r="59" ht="11.25" customHeight="1">
      <c r="A59" s="235" t="n"/>
      <c r="B59" s="235" t="n"/>
      <c r="C59" s="235" t="n"/>
      <c r="D59" s="235" t="n"/>
      <c r="E59" s="235" t="n"/>
      <c r="F59" s="235" t="n"/>
      <c r="G59" s="235" t="n"/>
      <c r="H59" s="235" t="n"/>
      <c r="I59" s="235" t="n"/>
      <c r="J59" s="235" t="n"/>
      <c r="K59" s="235" t="n"/>
      <c r="L59" s="235" t="n"/>
      <c r="M59" s="235" t="n"/>
      <c r="N59" s="235" t="n"/>
      <c r="O59" s="235" t="n"/>
      <c r="P59" s="235" t="n"/>
      <c r="Q59" s="235" t="n"/>
      <c r="R59" s="235" t="n"/>
      <c r="S59" s="235" t="n"/>
      <c r="T59" s="235" t="n"/>
      <c r="U59" s="235" t="n"/>
      <c r="V59" s="235" t="n"/>
      <c r="W59" s="235" t="n"/>
      <c r="X59" s="235" t="n"/>
      <c r="Y59" s="235" t="n"/>
      <c r="Z59" s="235" t="n"/>
      <c r="AA59" s="235" t="n"/>
      <c r="AB59" s="235" t="n"/>
      <c r="AC59" s="235" t="n"/>
      <c r="AD59" s="235" t="n"/>
    </row>
    <row r="60" ht="11.25" customHeight="1">
      <c r="A60" s="235" t="n"/>
      <c r="B60" s="235" t="n"/>
      <c r="C60" s="235" t="n"/>
      <c r="D60" s="235" t="n"/>
      <c r="E60" s="235" t="n"/>
      <c r="F60" s="235" t="n"/>
      <c r="G60" s="235" t="n"/>
      <c r="H60" s="235" t="n"/>
      <c r="I60" s="235" t="n"/>
      <c r="J60" s="235" t="n"/>
      <c r="K60" s="235" t="n"/>
      <c r="L60" s="235" t="n"/>
      <c r="M60" s="235" t="n"/>
      <c r="N60" s="235" t="n"/>
      <c r="O60" s="235" t="n"/>
      <c r="P60" s="235" t="n"/>
      <c r="Q60" s="235" t="n"/>
      <c r="R60" s="235" t="n"/>
      <c r="S60" s="235" t="n"/>
      <c r="T60" s="235" t="n"/>
      <c r="U60" s="235" t="n"/>
      <c r="V60" s="235" t="n"/>
      <c r="W60" s="235" t="n"/>
      <c r="X60" s="235" t="n"/>
      <c r="Y60" s="235" t="n"/>
      <c r="Z60" s="235" t="n"/>
      <c r="AA60" s="235" t="n"/>
      <c r="AB60" s="235" t="n"/>
      <c r="AC60" s="235" t="n"/>
      <c r="AD60" s="235" t="n"/>
    </row>
    <row r="61" ht="11.25" customHeight="1">
      <c r="A61" s="235" t="n"/>
      <c r="B61" s="235" t="n"/>
      <c r="C61" s="235" t="n"/>
      <c r="D61" s="235" t="n"/>
      <c r="E61" s="235" t="n"/>
      <c r="F61" s="235" t="n"/>
      <c r="G61" s="235" t="n"/>
      <c r="H61" s="235" t="n"/>
      <c r="I61" s="235" t="n"/>
      <c r="J61" s="235" t="n"/>
      <c r="K61" s="235" t="n"/>
      <c r="L61" s="235" t="n"/>
      <c r="M61" s="235" t="n"/>
      <c r="N61" s="235" t="n"/>
      <c r="O61" s="235" t="n"/>
      <c r="P61" s="235" t="n"/>
      <c r="Q61" s="235" t="n"/>
      <c r="R61" s="235" t="n"/>
      <c r="S61" s="235" t="n"/>
      <c r="T61" s="235" t="n"/>
      <c r="U61" s="235" t="n"/>
      <c r="V61" s="235" t="n"/>
      <c r="W61" s="235" t="n"/>
      <c r="X61" s="235" t="n"/>
      <c r="Y61" s="235" t="n"/>
      <c r="Z61" s="235" t="n"/>
      <c r="AA61" s="235" t="n"/>
      <c r="AB61" s="235" t="n"/>
      <c r="AC61" s="235" t="n"/>
      <c r="AD61" s="235" t="n"/>
    </row>
    <row r="62" ht="11.25" customHeight="1">
      <c r="A62" s="235" t="n"/>
      <c r="B62" s="235" t="n"/>
      <c r="C62" s="235" t="n"/>
      <c r="D62" s="235" t="n"/>
      <c r="E62" s="235" t="n"/>
      <c r="F62" s="235" t="n"/>
      <c r="G62" s="235" t="n"/>
      <c r="H62" s="235" t="n"/>
      <c r="I62" s="235" t="n"/>
      <c r="J62" s="235" t="n"/>
      <c r="K62" s="235" t="n"/>
      <c r="L62" s="235" t="n"/>
      <c r="M62" s="235" t="n"/>
      <c r="N62" s="235" t="n"/>
      <c r="O62" s="235" t="n"/>
      <c r="P62" s="235" t="n"/>
      <c r="Q62" s="235" t="n"/>
      <c r="R62" s="235" t="n"/>
      <c r="S62" s="235" t="n"/>
      <c r="T62" s="235" t="n"/>
      <c r="U62" s="235" t="n"/>
      <c r="V62" s="235" t="n"/>
      <c r="W62" s="235" t="n"/>
      <c r="X62" s="235" t="n"/>
      <c r="Y62" s="235" t="n"/>
      <c r="Z62" s="235" t="n"/>
      <c r="AA62" s="235" t="n"/>
      <c r="AB62" s="235" t="n"/>
      <c r="AC62" s="235" t="n"/>
      <c r="AD62" s="235" t="n"/>
    </row>
    <row r="63" ht="11.25" customHeight="1">
      <c r="A63" s="235" t="n"/>
      <c r="B63" s="235" t="n"/>
      <c r="C63" s="235" t="n"/>
      <c r="D63" s="235" t="n"/>
      <c r="E63" s="235" t="n"/>
      <c r="F63" s="235" t="n"/>
      <c r="G63" s="235" t="n"/>
      <c r="H63" s="235" t="n"/>
      <c r="I63" s="235" t="n"/>
      <c r="J63" s="235" t="n"/>
      <c r="K63" s="235" t="n"/>
      <c r="L63" s="235" t="n"/>
      <c r="M63" s="235" t="n"/>
      <c r="N63" s="235" t="n"/>
      <c r="O63" s="235" t="n"/>
      <c r="P63" s="235" t="n"/>
      <c r="Q63" s="235" t="n"/>
      <c r="R63" s="235" t="n"/>
      <c r="S63" s="235" t="n"/>
      <c r="T63" s="235" t="n"/>
      <c r="U63" s="235" t="n"/>
      <c r="V63" s="235" t="n"/>
      <c r="W63" s="235" t="n"/>
      <c r="X63" s="235" t="n"/>
      <c r="Y63" s="235" t="n"/>
      <c r="Z63" s="235" t="n"/>
      <c r="AA63" s="235" t="n"/>
      <c r="AB63" s="235" t="n"/>
      <c r="AC63" s="235" t="n"/>
      <c r="AD63" s="235" t="n"/>
    </row>
    <row r="64" ht="11.25" customHeight="1">
      <c r="A64" s="235" t="n"/>
      <c r="B64" s="235" t="n"/>
      <c r="C64" s="235" t="n"/>
      <c r="D64" s="235" t="n"/>
      <c r="E64" s="235" t="n"/>
      <c r="F64" s="235" t="n"/>
      <c r="G64" s="235" t="n"/>
      <c r="H64" s="235" t="n"/>
      <c r="I64" s="235" t="n"/>
      <c r="J64" s="235" t="n"/>
      <c r="K64" s="235" t="n"/>
      <c r="L64" s="235" t="n"/>
      <c r="M64" s="235" t="n"/>
      <c r="N64" s="235" t="n"/>
      <c r="O64" s="235" t="n"/>
      <c r="P64" s="235" t="n"/>
      <c r="Q64" s="235" t="n"/>
      <c r="R64" s="235" t="n"/>
      <c r="S64" s="235" t="n"/>
      <c r="T64" s="235" t="n"/>
      <c r="U64" s="235" t="n"/>
      <c r="V64" s="235" t="n"/>
      <c r="W64" s="235" t="n"/>
      <c r="X64" s="235" t="n"/>
      <c r="Y64" s="235" t="n"/>
      <c r="Z64" s="235" t="n"/>
      <c r="AA64" s="235" t="n"/>
      <c r="AB64" s="235" t="n"/>
      <c r="AC64" s="235" t="n"/>
      <c r="AD64" s="235" t="n"/>
    </row>
    <row r="65" ht="11.25" customHeight="1">
      <c r="A65" s="235" t="n"/>
      <c r="B65" s="235" t="n"/>
      <c r="C65" s="235" t="n"/>
      <c r="D65" s="235" t="n"/>
      <c r="E65" s="235" t="n"/>
      <c r="F65" s="235" t="n"/>
      <c r="G65" s="235" t="n"/>
      <c r="H65" s="235" t="n"/>
      <c r="I65" s="235" t="n"/>
      <c r="J65" s="235" t="n"/>
      <c r="K65" s="235" t="n"/>
      <c r="L65" s="235" t="n"/>
      <c r="M65" s="235" t="n"/>
      <c r="N65" s="235" t="n"/>
      <c r="O65" s="235" t="n"/>
      <c r="P65" s="235" t="n"/>
      <c r="Q65" s="235" t="n"/>
      <c r="R65" s="235" t="n"/>
      <c r="S65" s="235" t="n"/>
      <c r="T65" s="235" t="n"/>
      <c r="U65" s="235" t="n"/>
      <c r="V65" s="235" t="n"/>
      <c r="W65" s="235" t="n"/>
      <c r="X65" s="235" t="n"/>
      <c r="Y65" s="235" t="n"/>
      <c r="Z65" s="235" t="n"/>
      <c r="AA65" s="235" t="n"/>
      <c r="AB65" s="235" t="n"/>
      <c r="AC65" s="235" t="n"/>
      <c r="AD65" s="235" t="n"/>
    </row>
    <row r="66" ht="11.25" customHeight="1">
      <c r="A66" s="235" t="n"/>
      <c r="B66" s="235" t="n"/>
      <c r="C66" s="235" t="n"/>
      <c r="D66" s="235" t="n"/>
      <c r="E66" s="235" t="n"/>
      <c r="F66" s="235" t="n"/>
      <c r="G66" s="235" t="n"/>
      <c r="H66" s="235" t="n"/>
      <c r="I66" s="235" t="n"/>
      <c r="J66" s="235" t="n"/>
      <c r="K66" s="235" t="n"/>
      <c r="L66" s="235" t="n"/>
      <c r="M66" s="235" t="n"/>
      <c r="N66" s="235" t="n"/>
      <c r="O66" s="235" t="n"/>
      <c r="P66" s="235" t="n"/>
      <c r="Q66" s="235" t="n"/>
      <c r="R66" s="235" t="n"/>
      <c r="S66" s="235" t="n"/>
      <c r="T66" s="235" t="n"/>
      <c r="U66" s="235" t="n"/>
      <c r="V66" s="235" t="n"/>
      <c r="W66" s="235" t="n"/>
      <c r="X66" s="235" t="n"/>
      <c r="Y66" s="235" t="n"/>
      <c r="Z66" s="235" t="n"/>
      <c r="AA66" s="235" t="n"/>
      <c r="AB66" s="235" t="n"/>
      <c r="AC66" s="235" t="n"/>
      <c r="AD66" s="235" t="n"/>
    </row>
    <row r="67" ht="11.25" customHeight="1">
      <c r="A67" s="235" t="n"/>
      <c r="B67" s="235" t="n"/>
      <c r="C67" s="235" t="n"/>
      <c r="D67" s="235" t="n"/>
      <c r="E67" s="235" t="n"/>
      <c r="F67" s="235" t="n"/>
      <c r="G67" s="235" t="n"/>
      <c r="H67" s="235" t="n"/>
      <c r="I67" s="235" t="n"/>
      <c r="J67" s="235" t="n"/>
      <c r="K67" s="235" t="n"/>
      <c r="L67" s="235" t="n"/>
      <c r="M67" s="235" t="n"/>
      <c r="N67" s="235" t="n"/>
      <c r="O67" s="235" t="n"/>
      <c r="P67" s="235" t="n"/>
      <c r="Q67" s="235" t="n"/>
      <c r="R67" s="235" t="n"/>
      <c r="S67" s="235" t="n"/>
      <c r="T67" s="235" t="n"/>
      <c r="U67" s="235" t="n"/>
      <c r="V67" s="235" t="n"/>
      <c r="W67" s="235" t="n"/>
      <c r="X67" s="235" t="n"/>
      <c r="Y67" s="235" t="n"/>
      <c r="Z67" s="235" t="n"/>
      <c r="AA67" s="235" t="n"/>
      <c r="AB67" s="235" t="n"/>
      <c r="AC67" s="235" t="n"/>
      <c r="AD67" s="235" t="n"/>
    </row>
    <row r="68" ht="11.25" customHeight="1">
      <c r="A68" s="235" t="n"/>
      <c r="B68" s="235" t="n"/>
      <c r="C68" s="235" t="n"/>
      <c r="D68" s="235" t="n"/>
      <c r="E68" s="235" t="n"/>
      <c r="F68" s="235" t="n"/>
      <c r="G68" s="235" t="n"/>
      <c r="H68" s="235" t="n"/>
      <c r="I68" s="235" t="n"/>
      <c r="J68" s="235" t="n"/>
      <c r="K68" s="235" t="n"/>
      <c r="L68" s="235" t="n"/>
      <c r="M68" s="235" t="n"/>
      <c r="N68" s="235" t="n"/>
      <c r="O68" s="235" t="n"/>
      <c r="P68" s="235" t="n"/>
      <c r="Q68" s="235" t="n"/>
      <c r="R68" s="235" t="n"/>
      <c r="S68" s="235" t="n"/>
      <c r="T68" s="235" t="n"/>
      <c r="U68" s="235" t="n"/>
      <c r="V68" s="235" t="n"/>
      <c r="W68" s="235" t="n"/>
      <c r="X68" s="235" t="n"/>
      <c r="Y68" s="235" t="n"/>
      <c r="Z68" s="235" t="n"/>
      <c r="AA68" s="235" t="n"/>
      <c r="AB68" s="235" t="n"/>
      <c r="AC68" s="235" t="n"/>
      <c r="AD68" s="235" t="n"/>
    </row>
    <row r="69" ht="11.25" customHeight="1">
      <c r="A69" s="235" t="n"/>
      <c r="B69" s="235" t="n"/>
      <c r="C69" s="235" t="n"/>
      <c r="D69" s="235" t="n"/>
      <c r="E69" s="235" t="n"/>
      <c r="F69" s="235" t="n"/>
      <c r="G69" s="235" t="n"/>
      <c r="H69" s="235" t="n"/>
      <c r="I69" s="235" t="n"/>
      <c r="J69" s="235" t="n"/>
      <c r="K69" s="235" t="n"/>
      <c r="L69" s="235" t="n"/>
      <c r="M69" s="235" t="n"/>
      <c r="N69" s="235" t="n"/>
      <c r="O69" s="235" t="n"/>
      <c r="P69" s="235" t="n"/>
      <c r="Q69" s="235" t="n"/>
      <c r="R69" s="235" t="n"/>
      <c r="S69" s="235" t="n"/>
      <c r="T69" s="235" t="n"/>
      <c r="U69" s="235" t="n"/>
      <c r="V69" s="235" t="n"/>
      <c r="W69" s="235" t="n"/>
      <c r="X69" s="235" t="n"/>
      <c r="Y69" s="235" t="n"/>
      <c r="Z69" s="235" t="n"/>
      <c r="AA69" s="235" t="n"/>
      <c r="AB69" s="235" t="n"/>
      <c r="AC69" s="235" t="n"/>
      <c r="AD69" s="235" t="n"/>
    </row>
    <row r="70" ht="11.25" customHeight="1">
      <c r="A70" s="235" t="n"/>
      <c r="B70" s="235" t="n"/>
      <c r="C70" s="235" t="n"/>
      <c r="D70" s="235" t="n"/>
      <c r="E70" s="235" t="n"/>
      <c r="F70" s="235" t="n"/>
      <c r="G70" s="235" t="n"/>
      <c r="H70" s="235" t="n"/>
      <c r="I70" s="235" t="n"/>
      <c r="J70" s="235" t="n"/>
      <c r="K70" s="235" t="n"/>
      <c r="L70" s="235" t="n"/>
      <c r="M70" s="235" t="n"/>
      <c r="N70" s="235" t="n"/>
      <c r="O70" s="235" t="n"/>
      <c r="P70" s="235" t="n"/>
      <c r="Q70" s="235" t="n"/>
      <c r="R70" s="235" t="n"/>
      <c r="S70" s="235" t="n"/>
      <c r="T70" s="235" t="n"/>
      <c r="U70" s="235" t="n"/>
      <c r="V70" s="235" t="n"/>
      <c r="W70" s="235" t="n"/>
      <c r="X70" s="235" t="n"/>
      <c r="Y70" s="235" t="n"/>
      <c r="Z70" s="235" t="n"/>
      <c r="AA70" s="235" t="n"/>
      <c r="AB70" s="235" t="n"/>
      <c r="AC70" s="235" t="n"/>
      <c r="AD70" s="235" t="n"/>
    </row>
    <row r="71" ht="11.25" customHeight="1">
      <c r="A71" s="235" t="n"/>
      <c r="B71" s="235" t="n"/>
      <c r="C71" s="235" t="n"/>
      <c r="D71" s="235" t="n"/>
      <c r="E71" s="235" t="n"/>
      <c r="F71" s="235" t="n"/>
      <c r="G71" s="235" t="n"/>
      <c r="H71" s="235" t="n"/>
      <c r="I71" s="235" t="n"/>
      <c r="J71" s="235" t="n"/>
      <c r="K71" s="235" t="n"/>
      <c r="L71" s="235" t="n"/>
      <c r="M71" s="235" t="n"/>
      <c r="N71" s="235" t="n"/>
      <c r="O71" s="235" t="n"/>
      <c r="P71" s="235" t="n"/>
      <c r="Q71" s="235" t="n"/>
      <c r="R71" s="235" t="n"/>
      <c r="S71" s="235" t="n"/>
      <c r="T71" s="235" t="n"/>
      <c r="U71" s="235" t="n"/>
      <c r="V71" s="235" t="n"/>
      <c r="W71" s="235" t="n"/>
      <c r="X71" s="235" t="n"/>
      <c r="Y71" s="235" t="n"/>
      <c r="Z71" s="235" t="n"/>
      <c r="AA71" s="235" t="n"/>
      <c r="AB71" s="235" t="n"/>
      <c r="AC71" s="235" t="n"/>
      <c r="AD71" s="235" t="n"/>
    </row>
    <row r="72" ht="11.25" customHeight="1">
      <c r="A72" s="235" t="n"/>
      <c r="B72" s="235" t="n"/>
      <c r="C72" s="235" t="n"/>
      <c r="D72" s="235" t="n"/>
      <c r="E72" s="235" t="n"/>
      <c r="F72" s="235" t="n"/>
      <c r="G72" s="235" t="n"/>
      <c r="H72" s="235" t="n"/>
      <c r="I72" s="235" t="n"/>
      <c r="J72" s="235" t="n"/>
      <c r="K72" s="235" t="n"/>
      <c r="L72" s="235" t="n"/>
      <c r="M72" s="235" t="n"/>
      <c r="N72" s="235" t="n"/>
      <c r="O72" s="235" t="n"/>
      <c r="P72" s="235" t="n"/>
      <c r="Q72" s="235" t="n"/>
      <c r="R72" s="235" t="n"/>
      <c r="S72" s="235" t="n"/>
      <c r="T72" s="235" t="n"/>
      <c r="U72" s="235" t="n"/>
      <c r="V72" s="235" t="n"/>
      <c r="W72" s="235" t="n"/>
      <c r="X72" s="235" t="n"/>
      <c r="Y72" s="235" t="n"/>
      <c r="Z72" s="235" t="n"/>
      <c r="AA72" s="235" t="n"/>
      <c r="AB72" s="235" t="n"/>
      <c r="AC72" s="235" t="n"/>
      <c r="AD72" s="235" t="n"/>
    </row>
    <row r="73" ht="11.25" customHeight="1">
      <c r="A73" s="235" t="n"/>
      <c r="B73" s="235" t="n"/>
      <c r="C73" s="235" t="n"/>
      <c r="D73" s="235" t="n"/>
      <c r="E73" s="235" t="n"/>
      <c r="F73" s="235" t="n"/>
      <c r="G73" s="235" t="n"/>
      <c r="H73" s="235" t="n"/>
      <c r="I73" s="235" t="n"/>
      <c r="J73" s="235" t="n"/>
      <c r="K73" s="235" t="n"/>
      <c r="L73" s="235" t="n"/>
      <c r="M73" s="235" t="n"/>
      <c r="N73" s="235" t="n"/>
      <c r="O73" s="235" t="n"/>
      <c r="P73" s="235" t="n"/>
      <c r="Q73" s="235" t="n"/>
      <c r="R73" s="235" t="n"/>
      <c r="S73" s="235" t="n"/>
      <c r="T73" s="235" t="n"/>
      <c r="U73" s="235" t="n"/>
      <c r="V73" s="235" t="n"/>
      <c r="W73" s="235" t="n"/>
      <c r="X73" s="235" t="n"/>
      <c r="Y73" s="235" t="n"/>
      <c r="Z73" s="235" t="n"/>
      <c r="AA73" s="235" t="n"/>
      <c r="AB73" s="235" t="n"/>
      <c r="AC73" s="235" t="n"/>
      <c r="AD73" s="235" t="n"/>
    </row>
    <row r="74" ht="11.25" customHeight="1">
      <c r="A74" s="235" t="n"/>
      <c r="B74" s="235" t="n"/>
      <c r="C74" s="235" t="n"/>
      <c r="D74" s="235" t="n"/>
      <c r="E74" s="235" t="n"/>
      <c r="F74" s="235" t="n"/>
      <c r="G74" s="235" t="n"/>
      <c r="H74" s="235" t="n"/>
      <c r="I74" s="235" t="n"/>
      <c r="J74" s="235" t="n"/>
      <c r="K74" s="235" t="n"/>
      <c r="L74" s="235" t="n"/>
      <c r="M74" s="235" t="n"/>
      <c r="N74" s="235" t="n"/>
      <c r="O74" s="235" t="n"/>
      <c r="P74" s="235" t="n"/>
      <c r="Q74" s="235" t="n"/>
      <c r="R74" s="235" t="n"/>
      <c r="S74" s="235" t="n"/>
      <c r="T74" s="235" t="n"/>
      <c r="U74" s="235" t="n"/>
      <c r="V74" s="235" t="n"/>
      <c r="W74" s="235" t="n"/>
      <c r="X74" s="235" t="n"/>
      <c r="Y74" s="235" t="n"/>
      <c r="Z74" s="235" t="n"/>
      <c r="AA74" s="235" t="n"/>
      <c r="AB74" s="235" t="n"/>
      <c r="AC74" s="235" t="n"/>
      <c r="AD74" s="235" t="n"/>
    </row>
    <row r="75" ht="11.25" customHeight="1">
      <c r="A75" s="235" t="n"/>
      <c r="B75" s="235" t="n"/>
      <c r="C75" s="235" t="n"/>
      <c r="D75" s="235" t="n"/>
      <c r="E75" s="235" t="n"/>
      <c r="F75" s="235" t="n"/>
      <c r="G75" s="235" t="n"/>
      <c r="H75" s="235" t="n"/>
      <c r="I75" s="235" t="n"/>
      <c r="J75" s="235" t="n"/>
      <c r="K75" s="235" t="n"/>
      <c r="L75" s="235" t="n"/>
      <c r="M75" s="235" t="n"/>
      <c r="N75" s="235" t="n"/>
      <c r="O75" s="235" t="n"/>
      <c r="P75" s="235" t="n"/>
      <c r="Q75" s="235" t="n"/>
      <c r="R75" s="235" t="n"/>
      <c r="S75" s="235" t="n"/>
      <c r="T75" s="235" t="n"/>
      <c r="U75" s="235" t="n"/>
      <c r="V75" s="235" t="n"/>
      <c r="W75" s="235" t="n"/>
      <c r="X75" s="235" t="n"/>
      <c r="Y75" s="235" t="n"/>
      <c r="Z75" s="235" t="n"/>
      <c r="AA75" s="235" t="n"/>
      <c r="AB75" s="235" t="n"/>
      <c r="AC75" s="235" t="n"/>
      <c r="AD75" s="235" t="n"/>
    </row>
    <row r="76" ht="11.25" customHeight="1">
      <c r="A76" s="235" t="n"/>
      <c r="B76" s="235" t="n"/>
      <c r="C76" s="235" t="n"/>
      <c r="D76" s="235" t="n"/>
      <c r="E76" s="235" t="n"/>
      <c r="F76" s="235" t="n"/>
      <c r="G76" s="235" t="n"/>
      <c r="H76" s="235" t="n"/>
      <c r="I76" s="235" t="n"/>
      <c r="J76" s="235" t="n"/>
      <c r="K76" s="235" t="n"/>
      <c r="L76" s="235" t="n"/>
      <c r="M76" s="235" t="n"/>
      <c r="N76" s="235" t="n"/>
      <c r="O76" s="235" t="n"/>
      <c r="P76" s="235" t="n"/>
      <c r="Q76" s="235" t="n"/>
      <c r="R76" s="235" t="n"/>
      <c r="S76" s="235" t="n"/>
      <c r="T76" s="235" t="n"/>
      <c r="U76" s="235" t="n"/>
      <c r="V76" s="235" t="n"/>
      <c r="W76" s="235" t="n"/>
      <c r="X76" s="235" t="n"/>
      <c r="Y76" s="235" t="n"/>
      <c r="Z76" s="235" t="n"/>
      <c r="AA76" s="235" t="n"/>
      <c r="AB76" s="235" t="n"/>
      <c r="AC76" s="235" t="n"/>
      <c r="AD76" s="235" t="n"/>
    </row>
    <row r="77" ht="11.25" customHeight="1">
      <c r="A77" s="235" t="n"/>
      <c r="B77" s="235" t="n"/>
      <c r="C77" s="235" t="n"/>
      <c r="D77" s="235" t="n"/>
      <c r="E77" s="235" t="n"/>
      <c r="F77" s="235" t="n"/>
      <c r="G77" s="235" t="n"/>
      <c r="H77" s="235" t="n"/>
      <c r="I77" s="235" t="n"/>
      <c r="J77" s="235" t="n"/>
      <c r="K77" s="235" t="n"/>
      <c r="L77" s="235" t="n"/>
      <c r="M77" s="235" t="n"/>
      <c r="N77" s="235" t="n"/>
      <c r="O77" s="235" t="n"/>
      <c r="P77" s="235" t="n"/>
      <c r="Q77" s="235" t="n"/>
      <c r="R77" s="235" t="n"/>
      <c r="S77" s="235" t="n"/>
      <c r="T77" s="235" t="n"/>
      <c r="U77" s="235" t="n"/>
      <c r="V77" s="235" t="n"/>
      <c r="W77" s="235" t="n"/>
      <c r="X77" s="235" t="n"/>
      <c r="Y77" s="235" t="n"/>
      <c r="Z77" s="235" t="n"/>
      <c r="AA77" s="235" t="n"/>
      <c r="AB77" s="235" t="n"/>
      <c r="AC77" s="235" t="n"/>
      <c r="AD77" s="235" t="n"/>
    </row>
    <row r="78" ht="11.25" customHeight="1">
      <c r="A78" s="235" t="n"/>
      <c r="B78" s="235" t="n"/>
      <c r="C78" s="235" t="n"/>
      <c r="D78" s="235" t="n"/>
      <c r="E78" s="235" t="n"/>
      <c r="F78" s="235" t="n"/>
      <c r="G78" s="235" t="n"/>
      <c r="H78" s="235" t="n"/>
      <c r="I78" s="235" t="n"/>
      <c r="J78" s="235" t="n"/>
      <c r="K78" s="235" t="n"/>
      <c r="L78" s="235" t="n"/>
      <c r="M78" s="235" t="n"/>
      <c r="N78" s="235" t="n"/>
      <c r="O78" s="235" t="n"/>
      <c r="P78" s="235" t="n"/>
      <c r="Q78" s="235" t="n"/>
      <c r="R78" s="235" t="n"/>
      <c r="S78" s="235" t="n"/>
      <c r="T78" s="235" t="n"/>
      <c r="U78" s="235" t="n"/>
      <c r="V78" s="235" t="n"/>
      <c r="W78" s="235" t="n"/>
      <c r="X78" s="235" t="n"/>
      <c r="Y78" s="235" t="n"/>
      <c r="Z78" s="235" t="n"/>
      <c r="AA78" s="235" t="n"/>
      <c r="AB78" s="235" t="n"/>
      <c r="AC78" s="235" t="n"/>
      <c r="AD78" s="235" t="n"/>
    </row>
    <row r="79" ht="11.25" customHeight="1">
      <c r="A79" s="235" t="n"/>
      <c r="B79" s="235" t="n"/>
      <c r="C79" s="235" t="n"/>
      <c r="D79" s="235" t="n"/>
      <c r="E79" s="235" t="n"/>
      <c r="F79" s="235" t="n"/>
      <c r="G79" s="235" t="n"/>
      <c r="H79" s="235" t="n"/>
      <c r="I79" s="235" t="n"/>
      <c r="J79" s="235" t="n"/>
      <c r="K79" s="235" t="n"/>
      <c r="L79" s="235" t="n"/>
      <c r="M79" s="235" t="n"/>
      <c r="N79" s="235" t="n"/>
      <c r="O79" s="235" t="n"/>
      <c r="P79" s="235" t="n"/>
      <c r="Q79" s="235" t="n"/>
      <c r="R79" s="235" t="n"/>
      <c r="S79" s="235" t="n"/>
      <c r="T79" s="235" t="n"/>
      <c r="U79" s="235" t="n"/>
      <c r="V79" s="235" t="n"/>
      <c r="W79" s="235" t="n"/>
      <c r="X79" s="235" t="n"/>
      <c r="Y79" s="235" t="n"/>
      <c r="Z79" s="235" t="n"/>
      <c r="AA79" s="235" t="n"/>
      <c r="AB79" s="235" t="n"/>
      <c r="AC79" s="235" t="n"/>
      <c r="AD79" s="235" t="n"/>
    </row>
    <row r="80" ht="11.25" customHeight="1">
      <c r="A80" s="235" t="n"/>
      <c r="B80" s="235" t="n"/>
      <c r="C80" s="235" t="n"/>
      <c r="D80" s="235" t="n"/>
      <c r="E80" s="235" t="n"/>
      <c r="F80" s="235" t="n"/>
      <c r="G80" s="235" t="n"/>
      <c r="H80" s="235" t="n"/>
      <c r="I80" s="235" t="n"/>
      <c r="J80" s="235" t="n"/>
      <c r="K80" s="235" t="n"/>
      <c r="L80" s="235" t="n"/>
      <c r="M80" s="235" t="n"/>
      <c r="N80" s="235" t="n"/>
      <c r="O80" s="235" t="n"/>
      <c r="P80" s="235" t="n"/>
      <c r="Q80" s="235" t="n"/>
      <c r="R80" s="235" t="n"/>
      <c r="S80" s="235" t="n"/>
      <c r="T80" s="235" t="n"/>
      <c r="U80" s="235" t="n"/>
      <c r="V80" s="235" t="n"/>
      <c r="W80" s="235" t="n"/>
      <c r="X80" s="235" t="n"/>
      <c r="Y80" s="235" t="n"/>
      <c r="Z80" s="235" t="n"/>
      <c r="AA80" s="235" t="n"/>
      <c r="AB80" s="235" t="n"/>
      <c r="AC80" s="235" t="n"/>
      <c r="AD80" s="235" t="n"/>
    </row>
    <row r="81" ht="11.25" customHeight="1">
      <c r="A81" s="235" t="n"/>
      <c r="B81" s="235" t="n"/>
      <c r="C81" s="235" t="n"/>
      <c r="D81" s="235" t="n"/>
      <c r="E81" s="235" t="n"/>
      <c r="F81" s="235" t="n"/>
      <c r="G81" s="235" t="n"/>
      <c r="H81" s="235" t="n"/>
      <c r="I81" s="235" t="n"/>
      <c r="J81" s="235" t="n"/>
      <c r="K81" s="235" t="n"/>
      <c r="L81" s="235" t="n"/>
      <c r="M81" s="235" t="n"/>
      <c r="N81" s="235" t="n"/>
      <c r="O81" s="235" t="n"/>
      <c r="P81" s="235" t="n"/>
      <c r="Q81" s="235" t="n"/>
      <c r="R81" s="235" t="n"/>
      <c r="S81" s="235" t="n"/>
      <c r="T81" s="235" t="n"/>
      <c r="U81" s="235" t="n"/>
      <c r="V81" s="235" t="n"/>
      <c r="W81" s="235" t="n"/>
      <c r="X81" s="235" t="n"/>
      <c r="Y81" s="235" t="n"/>
      <c r="Z81" s="235" t="n"/>
      <c r="AA81" s="235" t="n"/>
      <c r="AB81" s="235" t="n"/>
      <c r="AC81" s="235" t="n"/>
      <c r="AD81" s="235" t="n"/>
    </row>
    <row r="82" ht="11.25" customHeight="1">
      <c r="A82" s="235" t="n"/>
      <c r="B82" s="235" t="n"/>
      <c r="C82" s="235" t="n"/>
      <c r="D82" s="235" t="n"/>
      <c r="E82" s="235" t="n"/>
      <c r="F82" s="235" t="n"/>
      <c r="G82" s="235" t="n"/>
      <c r="H82" s="235" t="n"/>
      <c r="I82" s="235" t="n"/>
      <c r="J82" s="235" t="n"/>
      <c r="K82" s="235" t="n"/>
      <c r="L82" s="235" t="n"/>
      <c r="M82" s="235" t="n"/>
      <c r="N82" s="235" t="n"/>
      <c r="O82" s="235" t="n"/>
      <c r="P82" s="235" t="n"/>
      <c r="Q82" s="235" t="n"/>
      <c r="R82" s="235" t="n"/>
      <c r="S82" s="235" t="n"/>
      <c r="T82" s="235" t="n"/>
      <c r="U82" s="235" t="n"/>
      <c r="V82" s="235" t="n"/>
      <c r="W82" s="235" t="n"/>
      <c r="X82" s="235" t="n"/>
      <c r="Y82" s="235" t="n"/>
      <c r="Z82" s="235" t="n"/>
      <c r="AA82" s="235" t="n"/>
      <c r="AB82" s="235" t="n"/>
      <c r="AC82" s="235" t="n"/>
      <c r="AD82" s="235" t="n"/>
    </row>
    <row r="83" ht="11.25" customHeight="1">
      <c r="A83" s="235" t="n"/>
      <c r="B83" s="235" t="n"/>
      <c r="C83" s="235" t="n"/>
      <c r="D83" s="235" t="n"/>
      <c r="E83" s="235" t="n"/>
      <c r="F83" s="235" t="n"/>
      <c r="G83" s="235" t="n"/>
      <c r="H83" s="235" t="n"/>
      <c r="I83" s="235" t="n"/>
      <c r="J83" s="235" t="n"/>
      <c r="K83" s="235" t="n"/>
      <c r="L83" s="235" t="n"/>
      <c r="M83" s="235" t="n"/>
      <c r="N83" s="235" t="n"/>
      <c r="O83" s="235" t="n"/>
      <c r="P83" s="235" t="n"/>
      <c r="Q83" s="235" t="n"/>
      <c r="R83" s="235" t="n"/>
      <c r="S83" s="235" t="n"/>
      <c r="T83" s="235" t="n"/>
      <c r="U83" s="235" t="n"/>
      <c r="V83" s="235" t="n"/>
      <c r="W83" s="235" t="n"/>
      <c r="X83" s="235" t="n"/>
      <c r="Y83" s="235" t="n"/>
      <c r="Z83" s="235" t="n"/>
      <c r="AA83" s="235" t="n"/>
      <c r="AB83" s="235" t="n"/>
      <c r="AC83" s="235" t="n"/>
      <c r="AD83" s="235" t="n"/>
    </row>
    <row r="84" ht="11.25" customHeight="1">
      <c r="A84" s="235" t="n"/>
      <c r="B84" s="235" t="n"/>
      <c r="C84" s="235" t="n"/>
      <c r="D84" s="235" t="n"/>
      <c r="E84" s="235" t="n"/>
      <c r="F84" s="235" t="n"/>
      <c r="G84" s="235" t="n"/>
      <c r="H84" s="235" t="n"/>
      <c r="I84" s="235" t="n"/>
      <c r="J84" s="235" t="n"/>
      <c r="K84" s="235" t="n"/>
      <c r="L84" s="235" t="n"/>
      <c r="M84" s="235" t="n"/>
      <c r="N84" s="235" t="n"/>
      <c r="O84" s="235" t="n"/>
      <c r="P84" s="235" t="n"/>
      <c r="Q84" s="235" t="n"/>
      <c r="R84" s="235" t="n"/>
      <c r="S84" s="235" t="n"/>
      <c r="T84" s="235" t="n"/>
      <c r="U84" s="235" t="n"/>
      <c r="V84" s="235" t="n"/>
      <c r="W84" s="235" t="n"/>
      <c r="X84" s="235" t="n"/>
      <c r="Y84" s="235" t="n"/>
      <c r="Z84" s="235" t="n"/>
      <c r="AA84" s="235" t="n"/>
      <c r="AB84" s="235" t="n"/>
      <c r="AC84" s="235" t="n"/>
      <c r="AD84" s="235" t="n"/>
    </row>
    <row r="85" ht="11.25" customHeight="1">
      <c r="A85" s="235" t="n"/>
      <c r="B85" s="235" t="n"/>
      <c r="C85" s="235" t="n"/>
      <c r="D85" s="235" t="n"/>
      <c r="E85" s="235" t="n"/>
      <c r="F85" s="235" t="n"/>
      <c r="G85" s="235" t="n"/>
      <c r="H85" s="235" t="n"/>
      <c r="I85" s="235" t="n"/>
      <c r="J85" s="235" t="n"/>
      <c r="K85" s="235" t="n"/>
      <c r="L85" s="235" t="n"/>
      <c r="M85" s="235" t="n"/>
      <c r="N85" s="235" t="n"/>
      <c r="O85" s="235" t="n"/>
      <c r="P85" s="235" t="n"/>
      <c r="Q85" s="235" t="n"/>
      <c r="R85" s="235" t="n"/>
      <c r="S85" s="235" t="n"/>
      <c r="T85" s="235" t="n"/>
      <c r="U85" s="235" t="n"/>
      <c r="V85" s="235" t="n"/>
      <c r="W85" s="235" t="n"/>
      <c r="X85" s="235" t="n"/>
      <c r="Y85" s="235" t="n"/>
      <c r="Z85" s="235" t="n"/>
      <c r="AA85" s="235" t="n"/>
      <c r="AB85" s="235" t="n"/>
      <c r="AC85" s="235" t="n"/>
      <c r="AD85" s="235" t="n"/>
    </row>
    <row r="86" ht="11.25" customHeight="1">
      <c r="A86" s="235" t="n"/>
      <c r="B86" s="235" t="n"/>
      <c r="C86" s="235" t="n"/>
      <c r="D86" s="235" t="n"/>
      <c r="E86" s="235" t="n"/>
      <c r="F86" s="235" t="n"/>
      <c r="G86" s="235" t="n"/>
      <c r="H86" s="235" t="n"/>
      <c r="I86" s="235" t="n"/>
      <c r="J86" s="235" t="n"/>
      <c r="K86" s="235" t="n"/>
      <c r="L86" s="235" t="n"/>
      <c r="M86" s="235" t="n"/>
      <c r="N86" s="235" t="n"/>
      <c r="O86" s="235" t="n"/>
      <c r="P86" s="235" t="n"/>
      <c r="Q86" s="235" t="n"/>
      <c r="R86" s="235" t="n"/>
      <c r="S86" s="235" t="n"/>
      <c r="T86" s="235" t="n"/>
      <c r="U86" s="235" t="n"/>
      <c r="V86" s="235" t="n"/>
      <c r="W86" s="235" t="n"/>
      <c r="X86" s="235" t="n"/>
      <c r="Y86" s="235" t="n"/>
      <c r="Z86" s="235" t="n"/>
      <c r="AA86" s="235" t="n"/>
      <c r="AB86" s="235" t="n"/>
      <c r="AC86" s="235" t="n"/>
      <c r="AD86" s="235" t="n"/>
    </row>
    <row r="87" ht="11.25" customHeight="1">
      <c r="A87" s="235" t="n"/>
      <c r="B87" s="235" t="n"/>
      <c r="C87" s="235" t="n"/>
      <c r="D87" s="235" t="n"/>
      <c r="E87" s="235" t="n"/>
      <c r="F87" s="235" t="n"/>
      <c r="G87" s="235" t="n"/>
      <c r="H87" s="235" t="n"/>
      <c r="I87" s="235" t="n"/>
      <c r="J87" s="235" t="n"/>
      <c r="K87" s="235" t="n"/>
      <c r="L87" s="235" t="n"/>
      <c r="M87" s="235" t="n"/>
      <c r="N87" s="235" t="n"/>
      <c r="O87" s="235" t="n"/>
      <c r="P87" s="235" t="n"/>
      <c r="Q87" s="235" t="n"/>
      <c r="R87" s="235" t="n"/>
      <c r="S87" s="235" t="n"/>
      <c r="T87" s="235" t="n"/>
      <c r="U87" s="235" t="n"/>
      <c r="V87" s="235" t="n"/>
      <c r="W87" s="235" t="n"/>
      <c r="X87" s="235" t="n"/>
      <c r="Y87" s="235" t="n"/>
      <c r="Z87" s="235" t="n"/>
      <c r="AA87" s="235" t="n"/>
      <c r="AB87" s="235" t="n"/>
      <c r="AC87" s="235" t="n"/>
      <c r="AD87" s="235" t="n"/>
    </row>
    <row r="88" ht="11.25" customHeight="1">
      <c r="A88" s="235" t="n"/>
      <c r="B88" s="235" t="n"/>
      <c r="C88" s="235" t="n"/>
      <c r="D88" s="235" t="n"/>
      <c r="E88" s="235" t="n"/>
      <c r="F88" s="235" t="n"/>
      <c r="G88" s="235" t="n"/>
      <c r="H88" s="235" t="n"/>
      <c r="I88" s="235" t="n"/>
      <c r="J88" s="235" t="n"/>
      <c r="K88" s="235" t="n"/>
      <c r="L88" s="235" t="n"/>
      <c r="M88" s="235" t="n"/>
      <c r="N88" s="235" t="n"/>
      <c r="O88" s="235" t="n"/>
      <c r="P88" s="235" t="n"/>
      <c r="Q88" s="235" t="n"/>
      <c r="R88" s="235" t="n"/>
      <c r="S88" s="235" t="n"/>
      <c r="T88" s="235" t="n"/>
      <c r="U88" s="235" t="n"/>
      <c r="V88" s="235" t="n"/>
      <c r="W88" s="235" t="n"/>
      <c r="X88" s="235" t="n"/>
      <c r="Y88" s="235" t="n"/>
      <c r="Z88" s="235" t="n"/>
      <c r="AA88" s="235" t="n"/>
      <c r="AB88" s="235" t="n"/>
      <c r="AC88" s="235" t="n"/>
      <c r="AD88" s="235" t="n"/>
    </row>
    <row r="89" ht="11.25" customHeight="1">
      <c r="A89" s="235" t="n"/>
      <c r="B89" s="235" t="n"/>
      <c r="C89" s="235" t="n"/>
      <c r="D89" s="235" t="n"/>
      <c r="E89" s="235" t="n"/>
      <c r="F89" s="235" t="n"/>
      <c r="G89" s="235" t="n"/>
      <c r="H89" s="235" t="n"/>
      <c r="I89" s="235" t="n"/>
      <c r="J89" s="235" t="n"/>
      <c r="K89" s="235" t="n"/>
      <c r="L89" s="235" t="n"/>
      <c r="M89" s="235" t="n"/>
      <c r="N89" s="235" t="n"/>
      <c r="O89" s="235" t="n"/>
      <c r="P89" s="235" t="n"/>
      <c r="Q89" s="235" t="n"/>
      <c r="R89" s="235" t="n"/>
      <c r="S89" s="235" t="n"/>
      <c r="T89" s="235" t="n"/>
      <c r="U89" s="235" t="n"/>
      <c r="V89" s="235" t="n"/>
      <c r="W89" s="235" t="n"/>
      <c r="X89" s="235" t="n"/>
      <c r="Y89" s="235" t="n"/>
      <c r="Z89" s="235" t="n"/>
      <c r="AA89" s="235" t="n"/>
      <c r="AB89" s="235" t="n"/>
      <c r="AC89" s="235" t="n"/>
      <c r="AD89" s="235" t="n"/>
    </row>
    <row r="90" ht="11.25" customHeight="1">
      <c r="A90" s="235" t="n"/>
      <c r="B90" s="235" t="n"/>
      <c r="C90" s="235" t="n"/>
      <c r="D90" s="235" t="n"/>
      <c r="E90" s="235" t="n"/>
      <c r="F90" s="235" t="n"/>
      <c r="G90" s="235" t="n"/>
      <c r="H90" s="235" t="n"/>
      <c r="I90" s="235" t="n"/>
      <c r="J90" s="235" t="n"/>
      <c r="K90" s="235" t="n"/>
      <c r="L90" s="235" t="n"/>
      <c r="M90" s="235" t="n"/>
      <c r="N90" s="235" t="n"/>
      <c r="O90" s="235" t="n"/>
      <c r="P90" s="235" t="n"/>
      <c r="Q90" s="235" t="n"/>
      <c r="R90" s="235" t="n"/>
      <c r="S90" s="235" t="n"/>
      <c r="T90" s="235" t="n"/>
      <c r="U90" s="235" t="n"/>
      <c r="V90" s="235" t="n"/>
      <c r="W90" s="235" t="n"/>
      <c r="X90" s="235" t="n"/>
      <c r="Y90" s="235" t="n"/>
      <c r="Z90" s="235" t="n"/>
      <c r="AA90" s="235" t="n"/>
      <c r="AB90" s="235" t="n"/>
      <c r="AC90" s="235" t="n"/>
      <c r="AD90" s="235" t="n"/>
    </row>
    <row r="91" ht="11.25" customHeight="1">
      <c r="A91" s="235" t="n"/>
      <c r="B91" s="235" t="n"/>
      <c r="C91" s="235" t="n"/>
      <c r="D91" s="235" t="n"/>
      <c r="E91" s="235" t="n"/>
      <c r="F91" s="235" t="n"/>
      <c r="G91" s="235" t="n"/>
      <c r="H91" s="235" t="n"/>
      <c r="I91" s="235" t="n"/>
      <c r="J91" s="235" t="n"/>
      <c r="K91" s="235" t="n"/>
      <c r="L91" s="235" t="n"/>
      <c r="M91" s="235" t="n"/>
      <c r="N91" s="235" t="n"/>
      <c r="O91" s="235" t="n"/>
      <c r="P91" s="235" t="n"/>
      <c r="Q91" s="235" t="n"/>
      <c r="R91" s="235" t="n"/>
      <c r="S91" s="235" t="n"/>
      <c r="T91" s="235" t="n"/>
      <c r="U91" s="235" t="n"/>
      <c r="V91" s="235" t="n"/>
      <c r="W91" s="235" t="n"/>
      <c r="X91" s="235" t="n"/>
      <c r="Y91" s="235" t="n"/>
      <c r="Z91" s="235" t="n"/>
      <c r="AA91" s="235" t="n"/>
      <c r="AB91" s="235" t="n"/>
      <c r="AC91" s="235" t="n"/>
      <c r="AD91" s="235" t="n"/>
    </row>
    <row r="92" ht="11.25" customHeight="1">
      <c r="A92" s="235" t="n"/>
      <c r="B92" s="235" t="n"/>
      <c r="C92" s="235" t="n"/>
      <c r="D92" s="235" t="n"/>
      <c r="E92" s="235" t="n"/>
      <c r="F92" s="235" t="n"/>
      <c r="G92" s="235" t="n"/>
      <c r="H92" s="235" t="n"/>
      <c r="I92" s="235" t="n"/>
      <c r="J92" s="235" t="n"/>
      <c r="K92" s="235" t="n"/>
      <c r="L92" s="235" t="n"/>
      <c r="M92" s="235" t="n"/>
      <c r="N92" s="235" t="n"/>
      <c r="O92" s="235" t="n"/>
      <c r="P92" s="235" t="n"/>
      <c r="Q92" s="235" t="n"/>
      <c r="R92" s="235" t="n"/>
      <c r="S92" s="235" t="n"/>
      <c r="T92" s="235" t="n"/>
      <c r="U92" s="235" t="n"/>
      <c r="V92" s="235" t="n"/>
      <c r="W92" s="235" t="n"/>
      <c r="X92" s="235" t="n"/>
      <c r="Y92" s="235" t="n"/>
      <c r="Z92" s="235" t="n"/>
      <c r="AA92" s="235" t="n"/>
      <c r="AB92" s="235" t="n"/>
      <c r="AC92" s="235" t="n"/>
      <c r="AD92" s="235" t="n"/>
    </row>
    <row r="93" ht="11.25" customHeight="1">
      <c r="A93" s="235" t="n"/>
      <c r="B93" s="235" t="n"/>
      <c r="C93" s="235" t="n"/>
      <c r="D93" s="235" t="n"/>
      <c r="E93" s="235" t="n"/>
      <c r="F93" s="235" t="n"/>
      <c r="G93" s="235" t="n"/>
      <c r="H93" s="235" t="n"/>
      <c r="I93" s="235" t="n"/>
      <c r="J93" s="235" t="n"/>
      <c r="K93" s="235" t="n"/>
      <c r="L93" s="235" t="n"/>
      <c r="M93" s="235" t="n"/>
      <c r="N93" s="235" t="n"/>
      <c r="O93" s="235" t="n"/>
      <c r="P93" s="235" t="n"/>
      <c r="Q93" s="235" t="n"/>
      <c r="R93" s="235" t="n"/>
      <c r="S93" s="235" t="n"/>
      <c r="T93" s="235" t="n"/>
      <c r="U93" s="235" t="n"/>
      <c r="V93" s="235" t="n"/>
      <c r="W93" s="235" t="n"/>
      <c r="X93" s="235" t="n"/>
      <c r="Y93" s="235" t="n"/>
      <c r="Z93" s="235" t="n"/>
      <c r="AA93" s="235" t="n"/>
      <c r="AB93" s="235" t="n"/>
      <c r="AC93" s="235" t="n"/>
      <c r="AD93" s="235" t="n"/>
    </row>
    <row r="94" ht="11.25" customHeight="1">
      <c r="A94" s="235" t="n"/>
      <c r="B94" s="235" t="n"/>
      <c r="C94" s="235" t="n"/>
      <c r="D94" s="235" t="n"/>
      <c r="E94" s="235" t="n"/>
      <c r="F94" s="235" t="n"/>
      <c r="G94" s="235" t="n"/>
      <c r="H94" s="235" t="n"/>
      <c r="I94" s="235" t="n"/>
      <c r="J94" s="235" t="n"/>
      <c r="K94" s="235" t="n"/>
      <c r="L94" s="235" t="n"/>
      <c r="M94" s="235" t="n"/>
      <c r="N94" s="235" t="n"/>
      <c r="O94" s="235" t="n"/>
      <c r="P94" s="235" t="n"/>
      <c r="Q94" s="235" t="n"/>
      <c r="R94" s="235" t="n"/>
      <c r="S94" s="235" t="n"/>
      <c r="T94" s="235" t="n"/>
      <c r="U94" s="235" t="n"/>
      <c r="V94" s="235" t="n"/>
      <c r="W94" s="235" t="n"/>
      <c r="X94" s="235" t="n"/>
      <c r="Y94" s="235" t="n"/>
      <c r="Z94" s="235" t="n"/>
      <c r="AA94" s="235" t="n"/>
      <c r="AB94" s="235" t="n"/>
      <c r="AC94" s="235" t="n"/>
      <c r="AD94" s="235" t="n"/>
    </row>
    <row r="95" ht="11.25" customHeight="1">
      <c r="A95" s="235" t="n"/>
      <c r="B95" s="235" t="n"/>
      <c r="C95" s="235" t="n"/>
      <c r="D95" s="235" t="n"/>
      <c r="E95" s="235" t="n"/>
      <c r="F95" s="235" t="n"/>
      <c r="G95" s="235" t="n"/>
      <c r="H95" s="235" t="n"/>
      <c r="I95" s="235" t="n"/>
      <c r="J95" s="235" t="n"/>
      <c r="K95" s="235" t="n"/>
      <c r="L95" s="235" t="n"/>
      <c r="M95" s="235" t="n"/>
      <c r="N95" s="235" t="n"/>
      <c r="O95" s="235" t="n"/>
      <c r="P95" s="235" t="n"/>
      <c r="Q95" s="235" t="n"/>
      <c r="R95" s="235" t="n"/>
      <c r="S95" s="235" t="n"/>
      <c r="T95" s="235" t="n"/>
      <c r="U95" s="235" t="n"/>
      <c r="V95" s="235" t="n"/>
      <c r="W95" s="235" t="n"/>
      <c r="X95" s="235" t="n"/>
      <c r="Y95" s="235" t="n"/>
      <c r="Z95" s="235" t="n"/>
      <c r="AA95" s="235" t="n"/>
      <c r="AB95" s="235" t="n"/>
      <c r="AC95" s="235" t="n"/>
      <c r="AD95" s="235" t="n"/>
    </row>
    <row r="96" ht="11.25" customHeight="1">
      <c r="A96" s="235" t="n"/>
      <c r="B96" s="235" t="n"/>
      <c r="C96" s="235" t="n"/>
      <c r="D96" s="235" t="n"/>
      <c r="E96" s="235" t="n"/>
      <c r="F96" s="235" t="n"/>
      <c r="G96" s="235" t="n"/>
      <c r="H96" s="235" t="n"/>
      <c r="I96" s="235" t="n"/>
      <c r="J96" s="235" t="n"/>
      <c r="K96" s="235" t="n"/>
      <c r="L96" s="235" t="n"/>
      <c r="M96" s="235" t="n"/>
      <c r="N96" s="235" t="n"/>
      <c r="O96" s="235" t="n"/>
      <c r="P96" s="235" t="n"/>
      <c r="Q96" s="235" t="n"/>
      <c r="R96" s="235" t="n"/>
      <c r="S96" s="235" t="n"/>
      <c r="T96" s="235" t="n"/>
      <c r="U96" s="235" t="n"/>
      <c r="V96" s="235" t="n"/>
      <c r="W96" s="235" t="n"/>
      <c r="X96" s="235" t="n"/>
      <c r="Y96" s="235" t="n"/>
      <c r="Z96" s="235" t="n"/>
      <c r="AA96" s="235" t="n"/>
      <c r="AB96" s="235" t="n"/>
      <c r="AC96" s="235" t="n"/>
      <c r="AD96" s="235" t="n"/>
    </row>
    <row r="97" ht="11.25" customHeight="1">
      <c r="A97" s="235" t="n"/>
      <c r="B97" s="235" t="n"/>
      <c r="C97" s="235" t="n"/>
      <c r="D97" s="235" t="n"/>
      <c r="E97" s="235" t="n"/>
      <c r="F97" s="235" t="n"/>
      <c r="G97" s="235" t="n"/>
      <c r="H97" s="235" t="n"/>
      <c r="I97" s="235" t="n"/>
      <c r="J97" s="235" t="n"/>
      <c r="K97" s="235" t="n"/>
      <c r="L97" s="235" t="n"/>
      <c r="M97" s="235" t="n"/>
      <c r="N97" s="235" t="n"/>
      <c r="O97" s="235" t="n"/>
      <c r="P97" s="235" t="n"/>
      <c r="Q97" s="235" t="n"/>
      <c r="R97" s="235" t="n"/>
      <c r="S97" s="235" t="n"/>
      <c r="T97" s="235" t="n"/>
      <c r="U97" s="235" t="n"/>
      <c r="V97" s="235" t="n"/>
      <c r="W97" s="235" t="n"/>
      <c r="X97" s="235" t="n"/>
      <c r="Y97" s="235" t="n"/>
      <c r="Z97" s="235" t="n"/>
      <c r="AA97" s="235" t="n"/>
      <c r="AB97" s="235" t="n"/>
      <c r="AC97" s="235" t="n"/>
      <c r="AD97" s="235" t="n"/>
    </row>
    <row r="98" ht="11.25" customHeight="1">
      <c r="A98" s="235" t="n"/>
      <c r="B98" s="235" t="n"/>
      <c r="C98" s="235" t="n"/>
      <c r="D98" s="235" t="n"/>
      <c r="E98" s="235" t="n"/>
      <c r="F98" s="235" t="n"/>
      <c r="G98" s="235" t="n"/>
      <c r="H98" s="235" t="n"/>
      <c r="I98" s="235" t="n"/>
      <c r="J98" s="235" t="n"/>
      <c r="K98" s="235" t="n"/>
      <c r="L98" s="235" t="n"/>
      <c r="M98" s="235" t="n"/>
      <c r="N98" s="235" t="n"/>
      <c r="O98" s="235" t="n"/>
      <c r="P98" s="235" t="n"/>
      <c r="Q98" s="235" t="n"/>
      <c r="R98" s="235" t="n"/>
      <c r="S98" s="235" t="n"/>
      <c r="T98" s="235" t="n"/>
      <c r="U98" s="235" t="n"/>
      <c r="V98" s="235" t="n"/>
      <c r="W98" s="235" t="n"/>
      <c r="X98" s="235" t="n"/>
      <c r="Y98" s="235" t="n"/>
      <c r="Z98" s="235" t="n"/>
      <c r="AA98" s="235" t="n"/>
      <c r="AB98" s="235" t="n"/>
      <c r="AC98" s="235" t="n"/>
      <c r="AD98" s="235" t="n"/>
    </row>
    <row r="99" ht="11.25" customHeight="1">
      <c r="A99" s="235" t="n"/>
      <c r="B99" s="235" t="n"/>
      <c r="C99" s="235" t="n"/>
      <c r="D99" s="235" t="n"/>
      <c r="E99" s="235" t="n"/>
      <c r="F99" s="235" t="n"/>
      <c r="G99" s="235" t="n"/>
      <c r="H99" s="235" t="n"/>
      <c r="I99" s="235" t="n"/>
      <c r="J99" s="235" t="n"/>
      <c r="K99" s="235" t="n"/>
      <c r="L99" s="235" t="n"/>
      <c r="M99" s="235" t="n"/>
      <c r="N99" s="235" t="n"/>
      <c r="O99" s="235" t="n"/>
      <c r="P99" s="235" t="n"/>
      <c r="Q99" s="235" t="n"/>
      <c r="R99" s="235" t="n"/>
      <c r="S99" s="235" t="n"/>
      <c r="T99" s="235" t="n"/>
      <c r="U99" s="235" t="n"/>
      <c r="V99" s="235" t="n"/>
      <c r="W99" s="235" t="n"/>
      <c r="X99" s="235" t="n"/>
      <c r="Y99" s="235" t="n"/>
      <c r="Z99" s="235" t="n"/>
      <c r="AA99" s="235" t="n"/>
      <c r="AB99" s="235" t="n"/>
      <c r="AC99" s="235" t="n"/>
      <c r="AD99" s="235" t="n"/>
    </row>
    <row r="100" ht="11.25" customHeight="1">
      <c r="A100" s="235" t="n"/>
      <c r="B100" s="235" t="n"/>
      <c r="C100" s="235" t="n"/>
      <c r="D100" s="235" t="n"/>
      <c r="E100" s="235" t="n"/>
      <c r="F100" s="235" t="n"/>
      <c r="G100" s="235" t="n"/>
      <c r="H100" s="235" t="n"/>
      <c r="I100" s="235" t="n"/>
      <c r="J100" s="235" t="n"/>
      <c r="K100" s="235" t="n"/>
      <c r="L100" s="235" t="n"/>
      <c r="M100" s="235" t="n"/>
      <c r="N100" s="235" t="n"/>
      <c r="O100" s="235" t="n"/>
      <c r="P100" s="235" t="n"/>
      <c r="Q100" s="235" t="n"/>
      <c r="R100" s="235" t="n"/>
      <c r="S100" s="235" t="n"/>
      <c r="T100" s="235" t="n"/>
      <c r="U100" s="235" t="n"/>
      <c r="V100" s="235" t="n"/>
      <c r="W100" s="235" t="n"/>
      <c r="X100" s="235" t="n"/>
      <c r="Y100" s="235" t="n"/>
      <c r="Z100" s="235" t="n"/>
      <c r="AA100" s="235" t="n"/>
      <c r="AB100" s="235" t="n"/>
      <c r="AC100" s="235" t="n"/>
      <c r="AD100" s="235" t="n"/>
    </row>
    <row r="101" ht="11.25" customHeight="1">
      <c r="A101" s="235" t="n"/>
      <c r="B101" s="235" t="n"/>
      <c r="C101" s="235" t="n"/>
      <c r="D101" s="235" t="n"/>
      <c r="E101" s="235" t="n"/>
      <c r="F101" s="235" t="n"/>
      <c r="G101" s="235" t="n"/>
      <c r="H101" s="235" t="n"/>
      <c r="I101" s="235" t="n"/>
      <c r="J101" s="235" t="n"/>
      <c r="K101" s="235" t="n"/>
      <c r="L101" s="235" t="n"/>
      <c r="M101" s="235" t="n"/>
      <c r="N101" s="235" t="n"/>
      <c r="O101" s="235" t="n"/>
      <c r="P101" s="235" t="n"/>
      <c r="Q101" s="235" t="n"/>
      <c r="R101" s="235" t="n"/>
      <c r="S101" s="235" t="n"/>
      <c r="T101" s="235" t="n"/>
      <c r="U101" s="235" t="n"/>
      <c r="V101" s="235" t="n"/>
      <c r="W101" s="235" t="n"/>
      <c r="X101" s="235" t="n"/>
      <c r="Y101" s="235" t="n"/>
      <c r="Z101" s="235" t="n"/>
      <c r="AA101" s="235" t="n"/>
      <c r="AB101" s="235" t="n"/>
      <c r="AC101" s="235" t="n"/>
      <c r="AD101" s="235" t="n"/>
    </row>
    <row r="102" ht="11.25" customHeight="1">
      <c r="A102" s="235" t="n"/>
      <c r="B102" s="235" t="n"/>
      <c r="C102" s="235" t="n"/>
      <c r="D102" s="235" t="n"/>
      <c r="E102" s="235" t="n"/>
      <c r="F102" s="235" t="n"/>
      <c r="G102" s="235" t="n"/>
      <c r="H102" s="235" t="n"/>
      <c r="I102" s="235" t="n"/>
      <c r="J102" s="235" t="n"/>
      <c r="K102" s="235" t="n"/>
      <c r="L102" s="235" t="n"/>
      <c r="M102" s="235" t="n"/>
      <c r="N102" s="235" t="n"/>
      <c r="O102" s="235" t="n"/>
      <c r="P102" s="235" t="n"/>
      <c r="Q102" s="235" t="n"/>
      <c r="R102" s="235" t="n"/>
      <c r="S102" s="235" t="n"/>
      <c r="T102" s="235" t="n"/>
      <c r="U102" s="235" t="n"/>
      <c r="V102" s="235" t="n"/>
      <c r="W102" s="235" t="n"/>
      <c r="X102" s="235" t="n"/>
      <c r="Y102" s="235" t="n"/>
      <c r="Z102" s="235" t="n"/>
      <c r="AA102" s="235" t="n"/>
      <c r="AB102" s="235" t="n"/>
      <c r="AC102" s="235" t="n"/>
      <c r="AD102" s="235" t="n"/>
    </row>
    <row r="103" ht="11.25" customHeight="1">
      <c r="A103" s="235" t="n"/>
      <c r="B103" s="235" t="n"/>
      <c r="C103" s="235" t="n"/>
      <c r="D103" s="235" t="n"/>
      <c r="E103" s="235" t="n"/>
      <c r="F103" s="235" t="n"/>
      <c r="G103" s="235" t="n"/>
      <c r="H103" s="235" t="n"/>
      <c r="I103" s="235" t="n"/>
      <c r="J103" s="235" t="n"/>
      <c r="K103" s="235" t="n"/>
      <c r="L103" s="235" t="n"/>
      <c r="M103" s="235" t="n"/>
      <c r="N103" s="235" t="n"/>
      <c r="O103" s="235" t="n"/>
      <c r="P103" s="235" t="n"/>
      <c r="Q103" s="235" t="n"/>
      <c r="R103" s="235" t="n"/>
      <c r="S103" s="235" t="n"/>
      <c r="T103" s="235" t="n"/>
      <c r="U103" s="235" t="n"/>
      <c r="V103" s="235" t="n"/>
      <c r="W103" s="235" t="n"/>
      <c r="X103" s="235" t="n"/>
      <c r="Y103" s="235" t="n"/>
      <c r="Z103" s="235" t="n"/>
      <c r="AA103" s="235" t="n"/>
      <c r="AB103" s="235" t="n"/>
      <c r="AC103" s="235" t="n"/>
      <c r="AD103" s="235" t="n"/>
    </row>
    <row r="104" ht="11.25" customHeight="1">
      <c r="A104" s="235" t="n"/>
      <c r="B104" s="235" t="n"/>
      <c r="C104" s="235" t="n"/>
      <c r="D104" s="235" t="n"/>
      <c r="E104" s="235" t="n"/>
      <c r="F104" s="235" t="n"/>
      <c r="G104" s="235" t="n"/>
      <c r="H104" s="235" t="n"/>
      <c r="I104" s="235" t="n"/>
      <c r="J104" s="235" t="n"/>
      <c r="K104" s="235" t="n"/>
      <c r="L104" s="235" t="n"/>
      <c r="M104" s="235" t="n"/>
      <c r="N104" s="235" t="n"/>
      <c r="O104" s="235" t="n"/>
      <c r="P104" s="235" t="n"/>
      <c r="Q104" s="235" t="n"/>
      <c r="R104" s="235" t="n"/>
      <c r="S104" s="235" t="n"/>
      <c r="T104" s="235" t="n"/>
      <c r="U104" s="235" t="n"/>
      <c r="V104" s="235" t="n"/>
      <c r="W104" s="235" t="n"/>
      <c r="X104" s="235" t="n"/>
      <c r="Y104" s="235" t="n"/>
      <c r="Z104" s="235" t="n"/>
      <c r="AA104" s="235" t="n"/>
      <c r="AB104" s="235" t="n"/>
      <c r="AC104" s="235" t="n"/>
      <c r="AD104" s="235" t="n"/>
    </row>
    <row r="105" ht="11.25" customHeight="1">
      <c r="A105" s="235" t="n"/>
      <c r="B105" s="235" t="n"/>
      <c r="C105" s="235" t="n"/>
      <c r="D105" s="235" t="n"/>
      <c r="E105" s="235" t="n"/>
      <c r="F105" s="235" t="n"/>
      <c r="G105" s="235" t="n"/>
      <c r="H105" s="235" t="n"/>
      <c r="I105" s="235" t="n"/>
      <c r="J105" s="235" t="n"/>
      <c r="K105" s="235" t="n"/>
      <c r="L105" s="235" t="n"/>
      <c r="M105" s="235" t="n"/>
      <c r="N105" s="235" t="n"/>
      <c r="O105" s="235" t="n"/>
      <c r="P105" s="235" t="n"/>
      <c r="Q105" s="235" t="n"/>
      <c r="R105" s="235" t="n"/>
      <c r="S105" s="235" t="n"/>
      <c r="T105" s="235" t="n"/>
      <c r="U105" s="235" t="n"/>
      <c r="V105" s="235" t="n"/>
      <c r="W105" s="235" t="n"/>
      <c r="X105" s="235" t="n"/>
      <c r="Y105" s="235" t="n"/>
      <c r="Z105" s="235" t="n"/>
      <c r="AA105" s="235" t="n"/>
      <c r="AB105" s="235" t="n"/>
      <c r="AC105" s="235" t="n"/>
      <c r="AD105" s="235" t="n"/>
    </row>
    <row r="106" ht="11.25" customHeight="1">
      <c r="A106" s="235" t="n"/>
      <c r="B106" s="235" t="n"/>
      <c r="C106" s="235" t="n"/>
      <c r="D106" s="235" t="n"/>
      <c r="E106" s="235" t="n"/>
      <c r="F106" s="235" t="n"/>
      <c r="G106" s="235" t="n"/>
      <c r="H106" s="235" t="n"/>
      <c r="I106" s="235" t="n"/>
      <c r="J106" s="235" t="n"/>
      <c r="K106" s="235" t="n"/>
      <c r="L106" s="235" t="n"/>
      <c r="M106" s="235" t="n"/>
      <c r="N106" s="235" t="n"/>
      <c r="O106" s="235" t="n"/>
      <c r="P106" s="235" t="n"/>
      <c r="Q106" s="235" t="n"/>
      <c r="R106" s="235" t="n"/>
      <c r="S106" s="235" t="n"/>
      <c r="T106" s="235" t="n"/>
      <c r="U106" s="235" t="n"/>
      <c r="V106" s="235" t="n"/>
      <c r="W106" s="235" t="n"/>
      <c r="X106" s="235" t="n"/>
      <c r="Y106" s="235" t="n"/>
      <c r="Z106" s="235" t="n"/>
      <c r="AA106" s="235" t="n"/>
      <c r="AB106" s="235" t="n"/>
      <c r="AC106" s="235" t="n"/>
      <c r="AD106" s="235" t="n"/>
    </row>
    <row r="107" ht="11.25" customHeight="1">
      <c r="A107" s="235" t="n"/>
      <c r="B107" s="235" t="n"/>
      <c r="C107" s="235" t="n"/>
      <c r="D107" s="235" t="n"/>
      <c r="E107" s="235" t="n"/>
      <c r="F107" s="235" t="n"/>
      <c r="G107" s="235" t="n"/>
      <c r="H107" s="235" t="n"/>
      <c r="I107" s="235" t="n"/>
      <c r="J107" s="235" t="n"/>
      <c r="K107" s="235" t="n"/>
      <c r="L107" s="235" t="n"/>
      <c r="M107" s="235" t="n"/>
      <c r="N107" s="235" t="n"/>
      <c r="O107" s="235" t="n"/>
      <c r="P107" s="235" t="n"/>
      <c r="Q107" s="235" t="n"/>
      <c r="R107" s="235" t="n"/>
      <c r="S107" s="235" t="n"/>
      <c r="T107" s="235" t="n"/>
      <c r="U107" s="235" t="n"/>
      <c r="V107" s="235" t="n"/>
      <c r="W107" s="235" t="n"/>
      <c r="X107" s="235" t="n"/>
      <c r="Y107" s="235" t="n"/>
      <c r="Z107" s="235" t="n"/>
      <c r="AA107" s="235" t="n"/>
      <c r="AB107" s="235" t="n"/>
      <c r="AC107" s="235" t="n"/>
      <c r="AD107" s="235" t="n"/>
    </row>
    <row r="108" ht="11.25" customHeight="1">
      <c r="A108" s="235" t="n"/>
      <c r="B108" s="235" t="n"/>
      <c r="C108" s="235" t="n"/>
      <c r="D108" s="235" t="n"/>
      <c r="E108" s="235" t="n"/>
      <c r="F108" s="235" t="n"/>
      <c r="G108" s="235" t="n"/>
      <c r="H108" s="235" t="n"/>
      <c r="I108" s="235" t="n"/>
      <c r="J108" s="235" t="n"/>
      <c r="K108" s="235" t="n"/>
      <c r="L108" s="235" t="n"/>
      <c r="M108" s="235" t="n"/>
      <c r="N108" s="235" t="n"/>
      <c r="O108" s="235" t="n"/>
      <c r="P108" s="235" t="n"/>
      <c r="Q108" s="235" t="n"/>
      <c r="R108" s="235" t="n"/>
      <c r="S108" s="235" t="n"/>
      <c r="T108" s="235" t="n"/>
      <c r="U108" s="235" t="n"/>
      <c r="V108" s="235" t="n"/>
      <c r="W108" s="235" t="n"/>
      <c r="X108" s="235" t="n"/>
      <c r="Y108" s="235" t="n"/>
      <c r="Z108" s="235" t="n"/>
      <c r="AA108" s="235" t="n"/>
      <c r="AB108" s="235" t="n"/>
      <c r="AC108" s="235" t="n"/>
      <c r="AD108" s="235" t="n"/>
    </row>
    <row r="109" ht="11.25" customHeight="1">
      <c r="A109" s="235" t="n"/>
      <c r="B109" s="235" t="n"/>
      <c r="C109" s="235" t="n"/>
      <c r="D109" s="235" t="n"/>
      <c r="E109" s="235" t="n"/>
      <c r="F109" s="235" t="n"/>
      <c r="G109" s="235" t="n"/>
      <c r="H109" s="235" t="n"/>
      <c r="I109" s="235" t="n"/>
      <c r="J109" s="235" t="n"/>
      <c r="K109" s="235" t="n"/>
      <c r="L109" s="235" t="n"/>
      <c r="M109" s="235" t="n"/>
      <c r="N109" s="235" t="n"/>
      <c r="O109" s="235" t="n"/>
      <c r="P109" s="235" t="n"/>
      <c r="Q109" s="235" t="n"/>
      <c r="R109" s="235" t="n"/>
      <c r="S109" s="235" t="n"/>
      <c r="T109" s="235" t="n"/>
      <c r="U109" s="235" t="n"/>
      <c r="V109" s="235" t="n"/>
      <c r="W109" s="235" t="n"/>
      <c r="X109" s="235" t="n"/>
      <c r="Y109" s="235" t="n"/>
      <c r="Z109" s="235" t="n"/>
      <c r="AA109" s="235" t="n"/>
      <c r="AB109" s="235" t="n"/>
      <c r="AC109" s="235" t="n"/>
      <c r="AD109" s="235" t="n"/>
    </row>
    <row r="110" ht="11.25" customHeight="1">
      <c r="A110" s="235" t="n"/>
      <c r="B110" s="235" t="n"/>
      <c r="C110" s="235" t="n"/>
      <c r="D110" s="235" t="n"/>
      <c r="E110" s="235" t="n"/>
      <c r="F110" s="235" t="n"/>
      <c r="G110" s="235" t="n"/>
      <c r="H110" s="235" t="n"/>
      <c r="I110" s="235" t="n"/>
      <c r="J110" s="235" t="n"/>
      <c r="K110" s="235" t="n"/>
      <c r="L110" s="235" t="n"/>
      <c r="M110" s="235" t="n"/>
      <c r="N110" s="235" t="n"/>
      <c r="O110" s="235" t="n"/>
      <c r="P110" s="235" t="n"/>
      <c r="Q110" s="235" t="n"/>
      <c r="R110" s="235" t="n"/>
      <c r="S110" s="235" t="n"/>
      <c r="T110" s="235" t="n"/>
      <c r="U110" s="235" t="n"/>
      <c r="V110" s="235" t="n"/>
      <c r="W110" s="235" t="n"/>
      <c r="X110" s="235" t="n"/>
      <c r="Y110" s="235" t="n"/>
      <c r="Z110" s="235" t="n"/>
      <c r="AA110" s="235" t="n"/>
      <c r="AB110" s="235" t="n"/>
      <c r="AC110" s="235" t="n"/>
      <c r="AD110" s="235" t="n"/>
    </row>
    <row r="111" ht="11.25" customHeight="1">
      <c r="A111" s="235" t="n"/>
      <c r="B111" s="235" t="n"/>
      <c r="C111" s="235" t="n"/>
      <c r="D111" s="235" t="n"/>
      <c r="E111" s="235" t="n"/>
      <c r="F111" s="235" t="n"/>
      <c r="G111" s="235" t="n"/>
      <c r="H111" s="235" t="n"/>
      <c r="I111" s="235" t="n"/>
      <c r="J111" s="235" t="n"/>
      <c r="K111" s="235" t="n"/>
      <c r="L111" s="235" t="n"/>
      <c r="M111" s="235" t="n"/>
      <c r="N111" s="235" t="n"/>
      <c r="O111" s="235" t="n"/>
      <c r="P111" s="235" t="n"/>
      <c r="Q111" s="235" t="n"/>
      <c r="R111" s="235" t="n"/>
      <c r="S111" s="235" t="n"/>
      <c r="T111" s="235" t="n"/>
      <c r="U111" s="235" t="n"/>
      <c r="V111" s="235" t="n"/>
      <c r="W111" s="235" t="n"/>
      <c r="X111" s="235" t="n"/>
      <c r="Y111" s="235" t="n"/>
      <c r="Z111" s="235" t="n"/>
      <c r="AA111" s="235" t="n"/>
      <c r="AB111" s="235" t="n"/>
      <c r="AC111" s="235" t="n"/>
      <c r="AD111" s="235" t="n"/>
    </row>
    <row r="112" ht="11.25" customHeight="1">
      <c r="A112" s="235" t="n"/>
      <c r="B112" s="235" t="n"/>
      <c r="C112" s="235" t="n"/>
      <c r="D112" s="235" t="n"/>
      <c r="E112" s="235" t="n"/>
      <c r="F112" s="235" t="n"/>
      <c r="G112" s="235" t="n"/>
      <c r="H112" s="235" t="n"/>
      <c r="I112" s="235" t="n"/>
      <c r="J112" s="235" t="n"/>
      <c r="K112" s="235" t="n"/>
      <c r="L112" s="235" t="n"/>
      <c r="M112" s="235" t="n"/>
      <c r="N112" s="235" t="n"/>
      <c r="O112" s="235" t="n"/>
      <c r="P112" s="235" t="n"/>
      <c r="Q112" s="235" t="n"/>
      <c r="R112" s="235" t="n"/>
      <c r="S112" s="235" t="n"/>
      <c r="T112" s="235" t="n"/>
      <c r="U112" s="235" t="n"/>
      <c r="V112" s="235" t="n"/>
      <c r="W112" s="235" t="n"/>
      <c r="X112" s="235" t="n"/>
      <c r="Y112" s="235" t="n"/>
      <c r="Z112" s="235" t="n"/>
      <c r="AA112" s="235" t="n"/>
      <c r="AB112" s="235" t="n"/>
      <c r="AC112" s="235" t="n"/>
      <c r="AD112" s="235" t="n"/>
    </row>
    <row r="113" ht="11.25" customHeight="1">
      <c r="A113" s="235" t="n"/>
      <c r="B113" s="235" t="n"/>
      <c r="C113" s="235" t="n"/>
      <c r="D113" s="235" t="n"/>
      <c r="E113" s="235" t="n"/>
      <c r="F113" s="235" t="n"/>
      <c r="G113" s="235" t="n"/>
      <c r="H113" s="235" t="n"/>
      <c r="I113" s="235" t="n"/>
      <c r="J113" s="235" t="n"/>
      <c r="K113" s="235" t="n"/>
      <c r="L113" s="235" t="n"/>
      <c r="M113" s="235" t="n"/>
      <c r="N113" s="235" t="n"/>
      <c r="O113" s="235" t="n"/>
      <c r="P113" s="235" t="n"/>
      <c r="Q113" s="235" t="n"/>
      <c r="R113" s="235" t="n"/>
      <c r="S113" s="235" t="n"/>
      <c r="T113" s="235" t="n"/>
      <c r="U113" s="235" t="n"/>
      <c r="V113" s="235" t="n"/>
      <c r="W113" s="235" t="n"/>
      <c r="X113" s="235" t="n"/>
      <c r="Y113" s="235" t="n"/>
      <c r="Z113" s="235" t="n"/>
      <c r="AA113" s="235" t="n"/>
      <c r="AB113" s="235" t="n"/>
      <c r="AC113" s="235" t="n"/>
      <c r="AD113" s="235" t="n"/>
    </row>
    <row r="114" ht="11.25" customHeight="1">
      <c r="A114" s="235" t="n"/>
      <c r="B114" s="235" t="n"/>
      <c r="C114" s="235" t="n"/>
      <c r="D114" s="235" t="n"/>
      <c r="E114" s="235" t="n"/>
      <c r="F114" s="235" t="n"/>
      <c r="G114" s="235" t="n"/>
      <c r="H114" s="235" t="n"/>
      <c r="I114" s="235" t="n"/>
      <c r="J114" s="235" t="n"/>
      <c r="K114" s="235" t="n"/>
      <c r="L114" s="235" t="n"/>
      <c r="M114" s="235" t="n"/>
      <c r="N114" s="235" t="n"/>
      <c r="O114" s="235" t="n"/>
      <c r="P114" s="235" t="n"/>
      <c r="Q114" s="235" t="n"/>
      <c r="R114" s="235" t="n"/>
      <c r="S114" s="235" t="n"/>
      <c r="T114" s="235" t="n"/>
      <c r="U114" s="235" t="n"/>
      <c r="V114" s="235" t="n"/>
      <c r="W114" s="235" t="n"/>
      <c r="X114" s="235" t="n"/>
      <c r="Y114" s="235" t="n"/>
      <c r="Z114" s="235" t="n"/>
      <c r="AA114" s="235" t="n"/>
      <c r="AB114" s="235" t="n"/>
      <c r="AC114" s="235" t="n"/>
      <c r="AD114" s="235" t="n"/>
    </row>
    <row r="115" ht="11.25" customHeight="1">
      <c r="A115" s="235" t="n"/>
      <c r="B115" s="235" t="n"/>
      <c r="C115" s="235" t="n"/>
      <c r="D115" s="235" t="n"/>
      <c r="E115" s="235" t="n"/>
      <c r="F115" s="235" t="n"/>
      <c r="G115" s="235" t="n"/>
      <c r="H115" s="235" t="n"/>
      <c r="I115" s="235" t="n"/>
      <c r="J115" s="235" t="n"/>
      <c r="K115" s="235" t="n"/>
      <c r="L115" s="235" t="n"/>
      <c r="M115" s="235" t="n"/>
      <c r="N115" s="235" t="n"/>
      <c r="O115" s="235" t="n"/>
      <c r="P115" s="235" t="n"/>
      <c r="Q115" s="235" t="n"/>
      <c r="R115" s="235" t="n"/>
      <c r="S115" s="235" t="n"/>
      <c r="T115" s="235" t="n"/>
      <c r="U115" s="235" t="n"/>
      <c r="V115" s="235" t="n"/>
      <c r="W115" s="235" t="n"/>
      <c r="X115" s="235" t="n"/>
      <c r="Y115" s="235" t="n"/>
      <c r="Z115" s="235" t="n"/>
      <c r="AA115" s="235" t="n"/>
      <c r="AB115" s="235" t="n"/>
      <c r="AC115" s="235" t="n"/>
      <c r="AD115" s="235" t="n"/>
    </row>
    <row r="116" ht="11.25" customHeight="1">
      <c r="A116" s="235" t="n"/>
      <c r="B116" s="235" t="n"/>
      <c r="C116" s="235" t="n"/>
      <c r="D116" s="235" t="n"/>
      <c r="E116" s="235" t="n"/>
      <c r="F116" s="235" t="n"/>
      <c r="G116" s="235" t="n"/>
      <c r="H116" s="235" t="n"/>
      <c r="I116" s="235" t="n"/>
      <c r="J116" s="235" t="n"/>
      <c r="K116" s="235" t="n"/>
      <c r="L116" s="235" t="n"/>
      <c r="M116" s="235" t="n"/>
      <c r="N116" s="235" t="n"/>
      <c r="O116" s="235" t="n"/>
      <c r="P116" s="235" t="n"/>
      <c r="Q116" s="235" t="n"/>
      <c r="R116" s="235" t="n"/>
      <c r="S116" s="235" t="n"/>
      <c r="T116" s="235" t="n"/>
      <c r="U116" s="235" t="n"/>
      <c r="V116" s="235" t="n"/>
      <c r="W116" s="235" t="n"/>
      <c r="X116" s="235" t="n"/>
      <c r="Y116" s="235" t="n"/>
      <c r="Z116" s="235" t="n"/>
      <c r="AA116" s="235" t="n"/>
      <c r="AB116" s="235" t="n"/>
      <c r="AC116" s="235" t="n"/>
      <c r="AD116" s="235" t="n"/>
    </row>
    <row r="117" ht="11.25" customHeight="1">
      <c r="A117" s="235" t="n"/>
      <c r="B117" s="235" t="n"/>
      <c r="C117" s="235" t="n"/>
      <c r="D117" s="235" t="n"/>
      <c r="E117" s="235" t="n"/>
      <c r="F117" s="235" t="n"/>
      <c r="G117" s="235" t="n"/>
      <c r="H117" s="235" t="n"/>
      <c r="I117" s="235" t="n"/>
      <c r="J117" s="235" t="n"/>
      <c r="K117" s="235" t="n"/>
      <c r="L117" s="235" t="n"/>
      <c r="M117" s="235" t="n"/>
      <c r="N117" s="235" t="n"/>
      <c r="O117" s="235" t="n"/>
      <c r="P117" s="235" t="n"/>
      <c r="Q117" s="235" t="n"/>
      <c r="R117" s="235" t="n"/>
      <c r="S117" s="235" t="n"/>
      <c r="T117" s="235" t="n"/>
      <c r="U117" s="235" t="n"/>
      <c r="V117" s="235" t="n"/>
      <c r="W117" s="235" t="n"/>
      <c r="X117" s="235" t="n"/>
      <c r="Y117" s="235" t="n"/>
      <c r="Z117" s="235" t="n"/>
      <c r="AA117" s="235" t="n"/>
      <c r="AB117" s="235" t="n"/>
      <c r="AC117" s="235" t="n"/>
      <c r="AD117" s="235" t="n"/>
    </row>
    <row r="118" ht="11.25" customHeight="1">
      <c r="A118" s="235" t="n"/>
      <c r="B118" s="235" t="n"/>
      <c r="C118" s="235" t="n"/>
      <c r="D118" s="235" t="n"/>
      <c r="E118" s="235" t="n"/>
      <c r="F118" s="235" t="n"/>
      <c r="G118" s="235" t="n"/>
      <c r="H118" s="235" t="n"/>
      <c r="I118" s="235" t="n"/>
      <c r="J118" s="235" t="n"/>
      <c r="K118" s="235" t="n"/>
      <c r="L118" s="235" t="n"/>
      <c r="M118" s="235" t="n"/>
      <c r="N118" s="235" t="n"/>
      <c r="O118" s="235" t="n"/>
      <c r="P118" s="235" t="n"/>
      <c r="Q118" s="235" t="n"/>
      <c r="R118" s="235" t="n"/>
      <c r="S118" s="235" t="n"/>
      <c r="T118" s="235" t="n"/>
      <c r="U118" s="235" t="n"/>
      <c r="V118" s="235" t="n"/>
      <c r="W118" s="235" t="n"/>
      <c r="X118" s="235" t="n"/>
      <c r="Y118" s="235" t="n"/>
      <c r="Z118" s="235" t="n"/>
      <c r="AA118" s="235" t="n"/>
      <c r="AB118" s="235" t="n"/>
      <c r="AC118" s="235" t="n"/>
      <c r="AD118" s="235" t="n"/>
    </row>
    <row r="119" ht="11.25" customHeight="1">
      <c r="A119" s="235" t="n"/>
      <c r="B119" s="235" t="n"/>
      <c r="C119" s="235" t="n"/>
      <c r="D119" s="235" t="n"/>
      <c r="E119" s="235" t="n"/>
      <c r="F119" s="235" t="n"/>
      <c r="G119" s="235" t="n"/>
      <c r="H119" s="235" t="n"/>
      <c r="I119" s="235" t="n"/>
      <c r="J119" s="235" t="n"/>
      <c r="K119" s="235" t="n"/>
      <c r="L119" s="235" t="n"/>
      <c r="M119" s="235" t="n"/>
      <c r="N119" s="235" t="n"/>
      <c r="O119" s="235" t="n"/>
      <c r="P119" s="235" t="n"/>
      <c r="Q119" s="235" t="n"/>
      <c r="R119" s="235" t="n"/>
      <c r="S119" s="235" t="n"/>
      <c r="T119" s="235" t="n"/>
      <c r="U119" s="235" t="n"/>
      <c r="V119" s="235" t="n"/>
      <c r="W119" s="235" t="n"/>
      <c r="X119" s="235" t="n"/>
      <c r="Y119" s="235" t="n"/>
      <c r="Z119" s="235" t="n"/>
      <c r="AA119" s="235" t="n"/>
      <c r="AB119" s="235" t="n"/>
      <c r="AC119" s="235" t="n"/>
      <c r="AD119" s="235" t="n"/>
    </row>
    <row r="120" ht="11.25" customHeight="1">
      <c r="A120" s="235" t="n"/>
      <c r="B120" s="235" t="n"/>
      <c r="C120" s="235" t="n"/>
      <c r="D120" s="235" t="n"/>
      <c r="E120" s="235" t="n"/>
      <c r="F120" s="235" t="n"/>
      <c r="G120" s="235" t="n"/>
      <c r="H120" s="235" t="n"/>
      <c r="I120" s="235" t="n"/>
      <c r="J120" s="235" t="n"/>
      <c r="K120" s="235" t="n"/>
      <c r="L120" s="235" t="n"/>
      <c r="M120" s="235" t="n"/>
      <c r="N120" s="235" t="n"/>
      <c r="O120" s="235" t="n"/>
      <c r="P120" s="235" t="n"/>
      <c r="Q120" s="235" t="n"/>
      <c r="R120" s="235" t="n"/>
      <c r="S120" s="235" t="n"/>
      <c r="T120" s="235" t="n"/>
      <c r="U120" s="235" t="n"/>
      <c r="V120" s="235" t="n"/>
      <c r="W120" s="235" t="n"/>
      <c r="X120" s="235" t="n"/>
      <c r="Y120" s="235" t="n"/>
      <c r="Z120" s="235" t="n"/>
      <c r="AA120" s="235" t="n"/>
      <c r="AB120" s="235" t="n"/>
      <c r="AC120" s="235" t="n"/>
      <c r="AD120" s="235" t="n"/>
    </row>
    <row r="121" ht="11.25" customHeight="1">
      <c r="A121" s="235" t="n"/>
      <c r="B121" s="235" t="n"/>
      <c r="C121" s="235" t="n"/>
      <c r="D121" s="235" t="n"/>
      <c r="E121" s="235" t="n"/>
      <c r="F121" s="235" t="n"/>
      <c r="G121" s="235" t="n"/>
      <c r="H121" s="235" t="n"/>
      <c r="I121" s="235" t="n"/>
      <c r="J121" s="235" t="n"/>
      <c r="K121" s="235" t="n"/>
      <c r="L121" s="235" t="n"/>
      <c r="M121" s="235" t="n"/>
      <c r="N121" s="235" t="n"/>
      <c r="O121" s="235" t="n"/>
      <c r="P121" s="235" t="n"/>
      <c r="Q121" s="235" t="n"/>
      <c r="R121" s="235" t="n"/>
      <c r="S121" s="235" t="n"/>
      <c r="T121" s="235" t="n"/>
      <c r="U121" s="235" t="n"/>
      <c r="V121" s="235" t="n"/>
      <c r="W121" s="235" t="n"/>
      <c r="X121" s="235" t="n"/>
      <c r="Y121" s="235" t="n"/>
      <c r="Z121" s="235" t="n"/>
      <c r="AA121" s="235" t="n"/>
      <c r="AB121" s="235" t="n"/>
      <c r="AC121" s="235" t="n"/>
      <c r="AD121" s="235" t="n"/>
    </row>
    <row r="122" ht="11.25" customHeight="1">
      <c r="A122" s="235" t="n"/>
      <c r="B122" s="235" t="n"/>
      <c r="C122" s="235" t="n"/>
      <c r="D122" s="235" t="n"/>
      <c r="E122" s="235" t="n"/>
      <c r="F122" s="235" t="n"/>
      <c r="G122" s="235" t="n"/>
      <c r="H122" s="235" t="n"/>
      <c r="I122" s="235" t="n"/>
      <c r="J122" s="235" t="n"/>
      <c r="K122" s="235" t="n"/>
      <c r="L122" s="235" t="n"/>
      <c r="M122" s="235" t="n"/>
      <c r="N122" s="235" t="n"/>
      <c r="O122" s="235" t="n"/>
      <c r="P122" s="235" t="n"/>
      <c r="Q122" s="235" t="n"/>
      <c r="R122" s="235" t="n"/>
      <c r="S122" s="235" t="n"/>
      <c r="T122" s="235" t="n"/>
      <c r="U122" s="235" t="n"/>
      <c r="V122" s="235" t="n"/>
      <c r="W122" s="235" t="n"/>
      <c r="X122" s="235" t="n"/>
      <c r="Y122" s="235" t="n"/>
      <c r="Z122" s="235" t="n"/>
      <c r="AA122" s="235" t="n"/>
      <c r="AB122" s="235" t="n"/>
      <c r="AC122" s="235" t="n"/>
      <c r="AD122" s="235" t="n"/>
    </row>
    <row r="123" ht="11.25" customHeight="1">
      <c r="A123" s="235" t="n"/>
      <c r="B123" s="235" t="n"/>
      <c r="C123" s="235" t="n"/>
      <c r="D123" s="235" t="n"/>
      <c r="E123" s="235" t="n"/>
      <c r="F123" s="235" t="n"/>
      <c r="G123" s="235" t="n"/>
      <c r="H123" s="235" t="n"/>
      <c r="I123" s="235" t="n"/>
      <c r="J123" s="235" t="n"/>
      <c r="K123" s="235" t="n"/>
      <c r="L123" s="235" t="n"/>
      <c r="M123" s="235" t="n"/>
      <c r="N123" s="235" t="n"/>
      <c r="O123" s="235" t="n"/>
      <c r="P123" s="235" t="n"/>
      <c r="Q123" s="235" t="n"/>
      <c r="R123" s="235" t="n"/>
      <c r="S123" s="235" t="n"/>
      <c r="T123" s="235" t="n"/>
      <c r="U123" s="235" t="n"/>
      <c r="V123" s="235" t="n"/>
      <c r="W123" s="235" t="n"/>
      <c r="X123" s="235" t="n"/>
      <c r="Y123" s="235" t="n"/>
      <c r="Z123" s="235" t="n"/>
      <c r="AA123" s="235" t="n"/>
      <c r="AB123" s="235" t="n"/>
      <c r="AC123" s="235" t="n"/>
      <c r="AD123" s="235" t="n"/>
    </row>
    <row r="124" ht="11.25" customHeight="1">
      <c r="A124" s="235" t="n"/>
      <c r="B124" s="235" t="n"/>
      <c r="C124" s="235" t="n"/>
      <c r="D124" s="235" t="n"/>
      <c r="E124" s="235" t="n"/>
      <c r="F124" s="235" t="n"/>
      <c r="G124" s="235" t="n"/>
      <c r="H124" s="235" t="n"/>
      <c r="I124" s="235" t="n"/>
      <c r="J124" s="235" t="n"/>
      <c r="K124" s="235" t="n"/>
      <c r="L124" s="235" t="n"/>
      <c r="M124" s="235" t="n"/>
      <c r="N124" s="235" t="n"/>
      <c r="O124" s="235" t="n"/>
      <c r="P124" s="235" t="n"/>
      <c r="Q124" s="235" t="n"/>
      <c r="R124" s="235" t="n"/>
      <c r="S124" s="235" t="n"/>
      <c r="T124" s="235" t="n"/>
      <c r="U124" s="235" t="n"/>
      <c r="V124" s="235" t="n"/>
      <c r="W124" s="235" t="n"/>
      <c r="X124" s="235" t="n"/>
      <c r="Y124" s="235" t="n"/>
      <c r="Z124" s="235" t="n"/>
      <c r="AA124" s="235" t="n"/>
      <c r="AB124" s="235" t="n"/>
      <c r="AC124" s="235" t="n"/>
      <c r="AD124" s="235" t="n"/>
    </row>
    <row r="125" ht="11.25" customHeight="1">
      <c r="A125" s="235" t="n"/>
      <c r="B125" s="235" t="n"/>
      <c r="C125" s="235" t="n"/>
      <c r="D125" s="235" t="n"/>
      <c r="E125" s="235" t="n"/>
      <c r="F125" s="235" t="n"/>
      <c r="G125" s="235" t="n"/>
      <c r="H125" s="235" t="n"/>
      <c r="I125" s="235" t="n"/>
      <c r="J125" s="235" t="n"/>
      <c r="K125" s="235" t="n"/>
      <c r="L125" s="235" t="n"/>
      <c r="M125" s="235" t="n"/>
      <c r="N125" s="235" t="n"/>
      <c r="O125" s="235" t="n"/>
      <c r="P125" s="235" t="n"/>
      <c r="Q125" s="235" t="n"/>
      <c r="R125" s="235" t="n"/>
      <c r="S125" s="235" t="n"/>
      <c r="T125" s="235" t="n"/>
      <c r="U125" s="235" t="n"/>
      <c r="V125" s="235" t="n"/>
      <c r="W125" s="235" t="n"/>
      <c r="X125" s="235" t="n"/>
      <c r="Y125" s="235" t="n"/>
      <c r="Z125" s="235" t="n"/>
      <c r="AA125" s="235" t="n"/>
      <c r="AB125" s="235" t="n"/>
      <c r="AC125" s="235" t="n"/>
      <c r="AD125" s="235" t="n"/>
    </row>
    <row r="126" ht="11.25" customHeight="1">
      <c r="A126" s="235" t="n"/>
      <c r="B126" s="235" t="n"/>
      <c r="C126" s="235" t="n"/>
      <c r="D126" s="235" t="n"/>
      <c r="E126" s="235" t="n"/>
      <c r="F126" s="235" t="n"/>
      <c r="G126" s="235" t="n"/>
      <c r="H126" s="235" t="n"/>
      <c r="I126" s="235" t="n"/>
      <c r="J126" s="235" t="n"/>
      <c r="K126" s="235" t="n"/>
      <c r="L126" s="235" t="n"/>
      <c r="M126" s="235" t="n"/>
      <c r="N126" s="235" t="n"/>
      <c r="O126" s="235" t="n"/>
      <c r="P126" s="235" t="n"/>
      <c r="Q126" s="235" t="n"/>
      <c r="R126" s="235" t="n"/>
      <c r="S126" s="235" t="n"/>
      <c r="T126" s="235" t="n"/>
      <c r="U126" s="235" t="n"/>
      <c r="V126" s="235" t="n"/>
      <c r="W126" s="235" t="n"/>
      <c r="X126" s="235" t="n"/>
      <c r="Y126" s="235" t="n"/>
      <c r="Z126" s="235" t="n"/>
      <c r="AA126" s="235" t="n"/>
      <c r="AB126" s="235" t="n"/>
      <c r="AC126" s="235" t="n"/>
      <c r="AD126" s="235" t="n"/>
    </row>
    <row r="127" ht="11.25" customHeight="1">
      <c r="A127" s="235" t="n"/>
      <c r="B127" s="235" t="n"/>
      <c r="C127" s="235" t="n"/>
      <c r="D127" s="235" t="n"/>
      <c r="E127" s="235" t="n"/>
      <c r="F127" s="235" t="n"/>
      <c r="G127" s="235" t="n"/>
      <c r="H127" s="235" t="n"/>
      <c r="I127" s="235" t="n"/>
      <c r="J127" s="235" t="n"/>
      <c r="K127" s="235" t="n"/>
      <c r="L127" s="235" t="n"/>
      <c r="M127" s="235" t="n"/>
      <c r="N127" s="235" t="n"/>
      <c r="O127" s="235" t="n"/>
      <c r="P127" s="235" t="n"/>
      <c r="Q127" s="235" t="n"/>
      <c r="R127" s="235" t="n"/>
      <c r="S127" s="235" t="n"/>
      <c r="T127" s="235" t="n"/>
      <c r="U127" s="235" t="n"/>
      <c r="V127" s="235" t="n"/>
      <c r="W127" s="235" t="n"/>
      <c r="X127" s="235" t="n"/>
      <c r="Y127" s="235" t="n"/>
      <c r="Z127" s="235" t="n"/>
      <c r="AA127" s="235" t="n"/>
      <c r="AB127" s="235" t="n"/>
      <c r="AC127" s="235" t="n"/>
      <c r="AD127" s="235" t="n"/>
    </row>
    <row r="128" ht="11.25" customHeight="1">
      <c r="A128" s="235" t="n"/>
      <c r="B128" s="235" t="n"/>
      <c r="C128" s="235" t="n"/>
      <c r="D128" s="235" t="n"/>
      <c r="E128" s="235" t="n"/>
      <c r="F128" s="235" t="n"/>
      <c r="G128" s="235" t="n"/>
      <c r="H128" s="235" t="n"/>
      <c r="I128" s="235" t="n"/>
      <c r="J128" s="235" t="n"/>
      <c r="K128" s="235" t="n"/>
      <c r="L128" s="235" t="n"/>
      <c r="M128" s="235" t="n"/>
      <c r="N128" s="235" t="n"/>
      <c r="O128" s="235" t="n"/>
      <c r="P128" s="235" t="n"/>
      <c r="Q128" s="235" t="n"/>
      <c r="R128" s="235" t="n"/>
      <c r="S128" s="235" t="n"/>
      <c r="T128" s="235" t="n"/>
      <c r="U128" s="235" t="n"/>
      <c r="V128" s="235" t="n"/>
      <c r="W128" s="235" t="n"/>
      <c r="X128" s="235" t="n"/>
      <c r="Y128" s="235" t="n"/>
      <c r="Z128" s="235" t="n"/>
      <c r="AA128" s="235" t="n"/>
      <c r="AB128" s="235" t="n"/>
      <c r="AC128" s="235" t="n"/>
      <c r="AD128" s="235" t="n"/>
    </row>
    <row r="129" ht="11.25" customHeight="1">
      <c r="A129" s="235" t="n"/>
      <c r="B129" s="235" t="n"/>
      <c r="C129" s="235" t="n"/>
      <c r="D129" s="235" t="n"/>
      <c r="E129" s="235" t="n"/>
      <c r="F129" s="235" t="n"/>
      <c r="G129" s="235" t="n"/>
      <c r="H129" s="235" t="n"/>
      <c r="I129" s="235" t="n"/>
      <c r="J129" s="235" t="n"/>
      <c r="K129" s="235" t="n"/>
      <c r="L129" s="235" t="n"/>
      <c r="M129" s="235" t="n"/>
      <c r="N129" s="235" t="n"/>
      <c r="O129" s="235" t="n"/>
      <c r="P129" s="235" t="n"/>
      <c r="Q129" s="235" t="n"/>
      <c r="R129" s="235" t="n"/>
      <c r="S129" s="235" t="n"/>
      <c r="T129" s="235" t="n"/>
      <c r="U129" s="235" t="n"/>
      <c r="V129" s="235" t="n"/>
      <c r="W129" s="235" t="n"/>
      <c r="X129" s="235" t="n"/>
      <c r="Y129" s="235" t="n"/>
      <c r="Z129" s="235" t="n"/>
      <c r="AA129" s="235" t="n"/>
      <c r="AB129" s="235" t="n"/>
      <c r="AC129" s="235" t="n"/>
      <c r="AD129" s="235" t="n"/>
    </row>
    <row r="130" ht="11.25" customHeight="1">
      <c r="A130" s="235" t="n"/>
      <c r="B130" s="235" t="n"/>
      <c r="C130" s="235" t="n"/>
      <c r="D130" s="235" t="n"/>
      <c r="E130" s="235" t="n"/>
      <c r="F130" s="235" t="n"/>
      <c r="G130" s="235" t="n"/>
      <c r="H130" s="235" t="n"/>
      <c r="I130" s="235" t="n"/>
      <c r="J130" s="235" t="n"/>
      <c r="K130" s="235" t="n"/>
      <c r="L130" s="235" t="n"/>
      <c r="M130" s="235" t="n"/>
      <c r="N130" s="235" t="n"/>
      <c r="O130" s="235" t="n"/>
      <c r="P130" s="235" t="n"/>
      <c r="Q130" s="235" t="n"/>
      <c r="R130" s="235" t="n"/>
      <c r="S130" s="235" t="n"/>
      <c r="T130" s="235" t="n"/>
      <c r="U130" s="235" t="n"/>
      <c r="V130" s="235" t="n"/>
      <c r="W130" s="235" t="n"/>
      <c r="X130" s="235" t="n"/>
      <c r="Y130" s="235" t="n"/>
      <c r="Z130" s="235" t="n"/>
      <c r="AA130" s="235" t="n"/>
      <c r="AB130" s="235" t="n"/>
      <c r="AC130" s="235" t="n"/>
      <c r="AD130" s="235" t="n"/>
    </row>
    <row r="131" ht="11.25" customHeight="1">
      <c r="A131" s="235" t="n"/>
      <c r="B131" s="235" t="n"/>
      <c r="C131" s="235" t="n"/>
      <c r="D131" s="235" t="n"/>
      <c r="E131" s="235" t="n"/>
      <c r="F131" s="235" t="n"/>
      <c r="G131" s="235" t="n"/>
      <c r="H131" s="235" t="n"/>
      <c r="I131" s="235" t="n"/>
      <c r="J131" s="235" t="n"/>
      <c r="K131" s="235" t="n"/>
      <c r="L131" s="235" t="n"/>
      <c r="M131" s="235" t="n"/>
      <c r="N131" s="235" t="n"/>
      <c r="O131" s="235" t="n"/>
      <c r="P131" s="235" t="n"/>
      <c r="Q131" s="235" t="n"/>
      <c r="R131" s="235" t="n"/>
      <c r="S131" s="235" t="n"/>
      <c r="T131" s="235" t="n"/>
      <c r="U131" s="235" t="n"/>
      <c r="V131" s="235" t="n"/>
      <c r="W131" s="235" t="n"/>
      <c r="X131" s="235" t="n"/>
      <c r="Y131" s="235" t="n"/>
      <c r="Z131" s="235" t="n"/>
      <c r="AA131" s="235" t="n"/>
      <c r="AB131" s="235" t="n"/>
      <c r="AC131" s="235" t="n"/>
      <c r="AD131" s="235" t="n"/>
    </row>
    <row r="132" ht="11.25" customHeight="1">
      <c r="A132" s="235" t="n"/>
      <c r="B132" s="235" t="n"/>
      <c r="C132" s="235" t="n"/>
      <c r="D132" s="235" t="n"/>
      <c r="E132" s="235" t="n"/>
      <c r="F132" s="235" t="n"/>
      <c r="G132" s="235" t="n"/>
      <c r="H132" s="235" t="n"/>
      <c r="I132" s="235" t="n"/>
      <c r="J132" s="235" t="n"/>
      <c r="K132" s="235" t="n"/>
      <c r="L132" s="235" t="n"/>
      <c r="M132" s="235" t="n"/>
      <c r="N132" s="235" t="n"/>
      <c r="O132" s="235" t="n"/>
      <c r="P132" s="235" t="n"/>
      <c r="Q132" s="235" t="n"/>
      <c r="R132" s="235" t="n"/>
      <c r="S132" s="235" t="n"/>
      <c r="T132" s="235" t="n"/>
      <c r="U132" s="235" t="n"/>
      <c r="V132" s="235" t="n"/>
      <c r="W132" s="235" t="n"/>
      <c r="X132" s="235" t="n"/>
      <c r="Y132" s="235" t="n"/>
      <c r="Z132" s="235" t="n"/>
      <c r="AA132" s="235" t="n"/>
      <c r="AB132" s="235" t="n"/>
      <c r="AC132" s="235" t="n"/>
      <c r="AD132" s="235" t="n"/>
    </row>
    <row r="133" ht="11.25" customHeight="1">
      <c r="A133" s="235" t="n"/>
      <c r="B133" s="235" t="n"/>
      <c r="C133" s="235" t="n"/>
      <c r="D133" s="235" t="n"/>
      <c r="E133" s="235" t="n"/>
      <c r="F133" s="235" t="n"/>
      <c r="G133" s="235" t="n"/>
      <c r="H133" s="235" t="n"/>
      <c r="I133" s="235" t="n"/>
      <c r="J133" s="235" t="n"/>
      <c r="K133" s="235" t="n"/>
      <c r="L133" s="235" t="n"/>
      <c r="M133" s="235" t="n"/>
      <c r="N133" s="235" t="n"/>
      <c r="O133" s="235" t="n"/>
      <c r="P133" s="235" t="n"/>
      <c r="Q133" s="235" t="n"/>
      <c r="R133" s="235" t="n"/>
      <c r="S133" s="235" t="n"/>
      <c r="T133" s="235" t="n"/>
      <c r="U133" s="235" t="n"/>
      <c r="V133" s="235" t="n"/>
      <c r="W133" s="235" t="n"/>
      <c r="X133" s="235" t="n"/>
      <c r="Y133" s="235" t="n"/>
      <c r="Z133" s="235" t="n"/>
      <c r="AA133" s="235" t="n"/>
      <c r="AB133" s="235" t="n"/>
      <c r="AC133" s="235" t="n"/>
      <c r="AD133" s="235" t="n"/>
    </row>
    <row r="134" ht="11.25" customHeight="1">
      <c r="A134" s="235" t="n"/>
      <c r="B134" s="235" t="n"/>
      <c r="C134" s="235" t="n"/>
      <c r="D134" s="235" t="n"/>
      <c r="E134" s="235" t="n"/>
      <c r="F134" s="235" t="n"/>
      <c r="G134" s="235" t="n"/>
      <c r="H134" s="235" t="n"/>
      <c r="I134" s="235" t="n"/>
      <c r="J134" s="235" t="n"/>
      <c r="K134" s="235" t="n"/>
      <c r="L134" s="235" t="n"/>
      <c r="M134" s="235" t="n"/>
      <c r="N134" s="235" t="n"/>
      <c r="O134" s="235" t="n"/>
      <c r="P134" s="235" t="n"/>
      <c r="Q134" s="235" t="n"/>
      <c r="R134" s="235" t="n"/>
      <c r="S134" s="235" t="n"/>
      <c r="T134" s="235" t="n"/>
      <c r="U134" s="235" t="n"/>
      <c r="V134" s="235" t="n"/>
      <c r="W134" s="235" t="n"/>
      <c r="X134" s="235" t="n"/>
      <c r="Y134" s="235" t="n"/>
      <c r="Z134" s="235" t="n"/>
      <c r="AA134" s="235" t="n"/>
      <c r="AB134" s="235" t="n"/>
      <c r="AC134" s="235" t="n"/>
      <c r="AD134" s="235" t="n"/>
    </row>
    <row r="135" ht="11.25" customHeight="1">
      <c r="A135" s="235" t="n"/>
      <c r="B135" s="235" t="n"/>
      <c r="C135" s="235" t="n"/>
      <c r="D135" s="235" t="n"/>
      <c r="E135" s="235" t="n"/>
      <c r="F135" s="235" t="n"/>
      <c r="G135" s="235" t="n"/>
      <c r="H135" s="235" t="n"/>
      <c r="I135" s="235" t="n"/>
      <c r="J135" s="235" t="n"/>
      <c r="K135" s="235" t="n"/>
      <c r="L135" s="235" t="n"/>
      <c r="M135" s="235" t="n"/>
      <c r="N135" s="235" t="n"/>
      <c r="O135" s="235" t="n"/>
      <c r="P135" s="235" t="n"/>
      <c r="Q135" s="235" t="n"/>
      <c r="R135" s="235" t="n"/>
      <c r="S135" s="235" t="n"/>
      <c r="T135" s="235" t="n"/>
      <c r="U135" s="235" t="n"/>
      <c r="V135" s="235" t="n"/>
      <c r="W135" s="235" t="n"/>
      <c r="X135" s="235" t="n"/>
      <c r="Y135" s="235" t="n"/>
      <c r="Z135" s="235" t="n"/>
      <c r="AA135" s="235" t="n"/>
      <c r="AB135" s="235" t="n"/>
      <c r="AC135" s="235" t="n"/>
      <c r="AD135" s="235" t="n"/>
    </row>
    <row r="136" ht="11.25" customHeight="1">
      <c r="A136" s="235" t="n"/>
      <c r="B136" s="235" t="n"/>
      <c r="C136" s="235" t="n"/>
      <c r="D136" s="235" t="n"/>
      <c r="E136" s="235" t="n"/>
      <c r="F136" s="235" t="n"/>
      <c r="G136" s="235" t="n"/>
      <c r="H136" s="235" t="n"/>
      <c r="I136" s="235" t="n"/>
      <c r="J136" s="235" t="n"/>
      <c r="K136" s="235" t="n"/>
      <c r="L136" s="235" t="n"/>
      <c r="M136" s="235" t="n"/>
      <c r="N136" s="235" t="n"/>
      <c r="O136" s="235" t="n"/>
      <c r="P136" s="235" t="n"/>
      <c r="Q136" s="235" t="n"/>
      <c r="R136" s="235" t="n"/>
      <c r="S136" s="235" t="n"/>
      <c r="T136" s="235" t="n"/>
      <c r="U136" s="235" t="n"/>
      <c r="V136" s="235" t="n"/>
      <c r="W136" s="235" t="n"/>
      <c r="X136" s="235" t="n"/>
      <c r="Y136" s="235" t="n"/>
      <c r="Z136" s="235" t="n"/>
      <c r="AA136" s="235" t="n"/>
      <c r="AB136" s="235" t="n"/>
      <c r="AC136" s="235" t="n"/>
      <c r="AD136" s="235" t="n"/>
    </row>
    <row r="137" ht="11.25" customHeight="1">
      <c r="A137" s="235" t="n"/>
      <c r="B137" s="235" t="n"/>
      <c r="C137" s="235" t="n"/>
      <c r="D137" s="235" t="n"/>
      <c r="E137" s="235" t="n"/>
      <c r="F137" s="235" t="n"/>
      <c r="G137" s="235" t="n"/>
      <c r="H137" s="235" t="n"/>
      <c r="I137" s="235" t="n"/>
      <c r="J137" s="235" t="n"/>
      <c r="K137" s="235" t="n"/>
      <c r="L137" s="235" t="n"/>
      <c r="M137" s="235" t="n"/>
      <c r="N137" s="235" t="n"/>
      <c r="O137" s="235" t="n"/>
      <c r="P137" s="235" t="n"/>
      <c r="Q137" s="235" t="n"/>
      <c r="R137" s="235" t="n"/>
      <c r="S137" s="235" t="n"/>
      <c r="T137" s="235" t="n"/>
      <c r="U137" s="235" t="n"/>
      <c r="V137" s="235" t="n"/>
      <c r="W137" s="235" t="n"/>
      <c r="X137" s="235" t="n"/>
      <c r="Y137" s="235" t="n"/>
      <c r="Z137" s="235" t="n"/>
      <c r="AA137" s="235" t="n"/>
      <c r="AB137" s="235" t="n"/>
      <c r="AC137" s="235" t="n"/>
      <c r="AD137" s="235" t="n"/>
    </row>
    <row r="138" ht="11.25" customHeight="1">
      <c r="A138" s="235" t="n"/>
      <c r="B138" s="235" t="n"/>
      <c r="C138" s="235" t="n"/>
      <c r="D138" s="235" t="n"/>
      <c r="E138" s="235" t="n"/>
      <c r="F138" s="235" t="n"/>
      <c r="G138" s="235" t="n"/>
      <c r="H138" s="235" t="n"/>
      <c r="I138" s="235" t="n"/>
      <c r="J138" s="235" t="n"/>
      <c r="K138" s="235" t="n"/>
      <c r="L138" s="235" t="n"/>
      <c r="M138" s="235" t="n"/>
      <c r="N138" s="235" t="n"/>
      <c r="O138" s="235" t="n"/>
      <c r="P138" s="235" t="n"/>
      <c r="Q138" s="235" t="n"/>
      <c r="R138" s="235" t="n"/>
      <c r="S138" s="235" t="n"/>
      <c r="T138" s="235" t="n"/>
      <c r="U138" s="235" t="n"/>
      <c r="V138" s="235" t="n"/>
      <c r="W138" s="235" t="n"/>
      <c r="X138" s="235" t="n"/>
      <c r="Y138" s="235" t="n"/>
      <c r="Z138" s="235" t="n"/>
      <c r="AA138" s="235" t="n"/>
      <c r="AB138" s="235" t="n"/>
      <c r="AC138" s="235" t="n"/>
      <c r="AD138" s="235" t="n"/>
    </row>
    <row r="139" ht="11.25" customHeight="1">
      <c r="A139" s="235" t="n"/>
      <c r="B139" s="235" t="n"/>
      <c r="C139" s="235" t="n"/>
      <c r="D139" s="235" t="n"/>
      <c r="E139" s="235" t="n"/>
      <c r="F139" s="235" t="n"/>
      <c r="G139" s="235" t="n"/>
      <c r="H139" s="235" t="n"/>
      <c r="I139" s="235" t="n"/>
      <c r="J139" s="235" t="n"/>
      <c r="K139" s="235" t="n"/>
      <c r="L139" s="235" t="n"/>
      <c r="M139" s="235" t="n"/>
      <c r="N139" s="235" t="n"/>
      <c r="O139" s="235" t="n"/>
      <c r="P139" s="235" t="n"/>
      <c r="Q139" s="235" t="n"/>
      <c r="R139" s="235" t="n"/>
      <c r="S139" s="235" t="n"/>
      <c r="T139" s="235" t="n"/>
      <c r="U139" s="235" t="n"/>
      <c r="V139" s="235" t="n"/>
      <c r="W139" s="235" t="n"/>
      <c r="X139" s="235" t="n"/>
      <c r="Y139" s="235" t="n"/>
      <c r="Z139" s="235" t="n"/>
      <c r="AA139" s="235" t="n"/>
      <c r="AB139" s="235" t="n"/>
      <c r="AC139" s="235" t="n"/>
      <c r="AD139" s="235" t="n"/>
    </row>
    <row r="140" ht="11.25" customHeight="1">
      <c r="A140" s="235" t="n"/>
      <c r="B140" s="235" t="n"/>
      <c r="C140" s="235" t="n"/>
      <c r="D140" s="235" t="n"/>
      <c r="E140" s="235" t="n"/>
      <c r="F140" s="235" t="n"/>
      <c r="G140" s="235" t="n"/>
      <c r="H140" s="235" t="n"/>
      <c r="I140" s="235" t="n"/>
      <c r="J140" s="235" t="n"/>
      <c r="K140" s="235" t="n"/>
      <c r="L140" s="235" t="n"/>
      <c r="M140" s="235" t="n"/>
      <c r="N140" s="235" t="n"/>
      <c r="O140" s="235" t="n"/>
      <c r="P140" s="235" t="n"/>
      <c r="Q140" s="235" t="n"/>
      <c r="R140" s="235" t="n"/>
      <c r="S140" s="235" t="n"/>
      <c r="T140" s="235" t="n"/>
      <c r="U140" s="235" t="n"/>
      <c r="V140" s="235" t="n"/>
      <c r="W140" s="235" t="n"/>
      <c r="X140" s="235" t="n"/>
      <c r="Y140" s="235" t="n"/>
      <c r="Z140" s="235" t="n"/>
      <c r="AA140" s="235" t="n"/>
      <c r="AB140" s="235" t="n"/>
      <c r="AC140" s="235" t="n"/>
      <c r="AD140" s="235" t="n"/>
    </row>
    <row r="141" ht="11.25" customHeight="1">
      <c r="A141" s="235" t="n"/>
      <c r="B141" s="235" t="n"/>
      <c r="C141" s="235" t="n"/>
      <c r="D141" s="235" t="n"/>
      <c r="E141" s="235" t="n"/>
      <c r="F141" s="235" t="n"/>
      <c r="G141" s="235" t="n"/>
      <c r="H141" s="235" t="n"/>
      <c r="I141" s="235" t="n"/>
      <c r="J141" s="235" t="n"/>
      <c r="K141" s="235" t="n"/>
      <c r="L141" s="235" t="n"/>
      <c r="M141" s="235" t="n"/>
      <c r="N141" s="235" t="n"/>
      <c r="O141" s="235" t="n"/>
      <c r="P141" s="235" t="n"/>
      <c r="Q141" s="235" t="n"/>
      <c r="R141" s="235" t="n"/>
      <c r="S141" s="235" t="n"/>
      <c r="T141" s="235" t="n"/>
      <c r="U141" s="235" t="n"/>
      <c r="V141" s="235" t="n"/>
      <c r="W141" s="235" t="n"/>
      <c r="X141" s="235" t="n"/>
      <c r="Y141" s="235" t="n"/>
      <c r="Z141" s="235" t="n"/>
      <c r="AA141" s="235" t="n"/>
      <c r="AB141" s="235" t="n"/>
      <c r="AC141" s="235" t="n"/>
      <c r="AD141" s="235" t="n"/>
    </row>
    <row r="142" ht="11.25" customHeight="1">
      <c r="A142" s="235" t="n"/>
      <c r="B142" s="235" t="n"/>
      <c r="C142" s="235" t="n"/>
      <c r="D142" s="235" t="n"/>
      <c r="E142" s="235" t="n"/>
      <c r="F142" s="235" t="n"/>
      <c r="G142" s="235" t="n"/>
      <c r="H142" s="235" t="n"/>
      <c r="I142" s="235" t="n"/>
      <c r="J142" s="235" t="n"/>
      <c r="K142" s="235" t="n"/>
      <c r="L142" s="235" t="n"/>
      <c r="M142" s="235" t="n"/>
      <c r="N142" s="235" t="n"/>
      <c r="O142" s="235" t="n"/>
      <c r="P142" s="235" t="n"/>
      <c r="Q142" s="235" t="n"/>
      <c r="R142" s="235" t="n"/>
      <c r="S142" s="235" t="n"/>
      <c r="T142" s="235" t="n"/>
      <c r="U142" s="235" t="n"/>
      <c r="V142" s="235" t="n"/>
      <c r="W142" s="235" t="n"/>
      <c r="X142" s="235" t="n"/>
      <c r="Y142" s="235" t="n"/>
      <c r="Z142" s="235" t="n"/>
      <c r="AA142" s="235" t="n"/>
      <c r="AB142" s="235" t="n"/>
      <c r="AC142" s="235" t="n"/>
      <c r="AD142" s="235" t="n"/>
    </row>
    <row r="143" ht="11.25" customHeight="1">
      <c r="A143" s="235" t="n"/>
      <c r="B143" s="235" t="n"/>
      <c r="C143" s="235" t="n"/>
      <c r="D143" s="235" t="n"/>
      <c r="E143" s="235" t="n"/>
      <c r="F143" s="235" t="n"/>
      <c r="G143" s="235" t="n"/>
      <c r="H143" s="235" t="n"/>
      <c r="I143" s="235" t="n"/>
      <c r="J143" s="235" t="n"/>
      <c r="K143" s="235" t="n"/>
      <c r="L143" s="235" t="n"/>
      <c r="M143" s="235" t="n"/>
      <c r="N143" s="235" t="n"/>
      <c r="O143" s="235" t="n"/>
      <c r="P143" s="235" t="n"/>
      <c r="Q143" s="235" t="n"/>
      <c r="R143" s="235" t="n"/>
      <c r="S143" s="235" t="n"/>
      <c r="T143" s="235" t="n"/>
      <c r="U143" s="235" t="n"/>
      <c r="V143" s="235" t="n"/>
      <c r="W143" s="235" t="n"/>
      <c r="X143" s="235" t="n"/>
      <c r="Y143" s="235" t="n"/>
      <c r="Z143" s="235" t="n"/>
      <c r="AA143" s="235" t="n"/>
      <c r="AB143" s="235" t="n"/>
      <c r="AC143" s="235" t="n"/>
      <c r="AD143" s="235" t="n"/>
    </row>
    <row r="144" ht="11.25" customHeight="1">
      <c r="A144" s="235" t="n"/>
      <c r="B144" s="235" t="n"/>
      <c r="C144" s="235" t="n"/>
      <c r="D144" s="235" t="n"/>
      <c r="E144" s="235" t="n"/>
      <c r="F144" s="235" t="n"/>
      <c r="G144" s="235" t="n"/>
      <c r="H144" s="235" t="n"/>
      <c r="I144" s="235" t="n"/>
      <c r="J144" s="235" t="n"/>
      <c r="K144" s="235" t="n"/>
      <c r="L144" s="235" t="n"/>
      <c r="M144" s="235" t="n"/>
      <c r="N144" s="235" t="n"/>
      <c r="O144" s="235" t="n"/>
      <c r="P144" s="235" t="n"/>
      <c r="Q144" s="235" t="n"/>
      <c r="R144" s="235" t="n"/>
      <c r="S144" s="235" t="n"/>
      <c r="T144" s="235" t="n"/>
      <c r="U144" s="235" t="n"/>
      <c r="V144" s="235" t="n"/>
      <c r="W144" s="235" t="n"/>
      <c r="X144" s="235" t="n"/>
      <c r="Y144" s="235" t="n"/>
      <c r="Z144" s="235" t="n"/>
      <c r="AA144" s="235" t="n"/>
      <c r="AB144" s="235" t="n"/>
      <c r="AC144" s="235" t="n"/>
      <c r="AD144" s="235" t="n"/>
    </row>
    <row r="145" ht="11.25" customHeight="1">
      <c r="A145" s="235" t="n"/>
      <c r="B145" s="235" t="n"/>
      <c r="C145" s="235" t="n"/>
      <c r="D145" s="235" t="n"/>
      <c r="E145" s="235" t="n"/>
      <c r="F145" s="235" t="n"/>
      <c r="G145" s="235" t="n"/>
      <c r="H145" s="235" t="n"/>
      <c r="I145" s="235" t="n"/>
      <c r="J145" s="235" t="n"/>
      <c r="K145" s="235" t="n"/>
      <c r="L145" s="235" t="n"/>
      <c r="M145" s="235" t="n"/>
      <c r="N145" s="235" t="n"/>
      <c r="O145" s="235" t="n"/>
      <c r="P145" s="235" t="n"/>
      <c r="Q145" s="235" t="n"/>
      <c r="R145" s="235" t="n"/>
      <c r="S145" s="235" t="n"/>
      <c r="T145" s="235" t="n"/>
      <c r="U145" s="235" t="n"/>
      <c r="V145" s="235" t="n"/>
      <c r="W145" s="235" t="n"/>
      <c r="X145" s="235" t="n"/>
      <c r="Y145" s="235" t="n"/>
      <c r="Z145" s="235" t="n"/>
      <c r="AA145" s="235" t="n"/>
      <c r="AB145" s="235" t="n"/>
      <c r="AC145" s="235" t="n"/>
      <c r="AD145" s="235" t="n"/>
    </row>
    <row r="146" ht="11.25" customHeight="1">
      <c r="A146" s="235" t="n"/>
      <c r="B146" s="235" t="n"/>
      <c r="C146" s="235" t="n"/>
      <c r="D146" s="235" t="n"/>
      <c r="E146" s="235" t="n"/>
      <c r="F146" s="235" t="n"/>
      <c r="G146" s="235" t="n"/>
      <c r="H146" s="235" t="n"/>
      <c r="I146" s="235" t="n"/>
      <c r="J146" s="235" t="n"/>
      <c r="K146" s="235" t="n"/>
      <c r="L146" s="235" t="n"/>
      <c r="M146" s="235" t="n"/>
      <c r="N146" s="235" t="n"/>
      <c r="O146" s="235" t="n"/>
      <c r="P146" s="235" t="n"/>
      <c r="Q146" s="235" t="n"/>
      <c r="R146" s="235" t="n"/>
      <c r="S146" s="235" t="n"/>
      <c r="T146" s="235" t="n"/>
      <c r="U146" s="235" t="n"/>
      <c r="V146" s="235" t="n"/>
      <c r="W146" s="235" t="n"/>
      <c r="X146" s="235" t="n"/>
      <c r="Y146" s="235" t="n"/>
      <c r="Z146" s="235" t="n"/>
      <c r="AA146" s="235" t="n"/>
      <c r="AB146" s="235" t="n"/>
      <c r="AC146" s="235" t="n"/>
      <c r="AD146" s="235" t="n"/>
    </row>
    <row r="147" ht="11.25" customHeight="1">
      <c r="A147" s="235" t="n"/>
      <c r="B147" s="235" t="n"/>
      <c r="C147" s="235" t="n"/>
      <c r="D147" s="235" t="n"/>
      <c r="E147" s="235" t="n"/>
      <c r="F147" s="235" t="n"/>
      <c r="G147" s="235" t="n"/>
      <c r="H147" s="235" t="n"/>
      <c r="I147" s="235" t="n"/>
      <c r="J147" s="235" t="n"/>
      <c r="K147" s="235" t="n"/>
      <c r="L147" s="235" t="n"/>
      <c r="M147" s="235" t="n"/>
      <c r="N147" s="235" t="n"/>
      <c r="O147" s="235" t="n"/>
      <c r="P147" s="235" t="n"/>
      <c r="Q147" s="235" t="n"/>
      <c r="R147" s="235" t="n"/>
      <c r="S147" s="235" t="n"/>
      <c r="T147" s="235" t="n"/>
      <c r="U147" s="235" t="n"/>
      <c r="V147" s="235" t="n"/>
      <c r="W147" s="235" t="n"/>
      <c r="X147" s="235" t="n"/>
      <c r="Y147" s="235" t="n"/>
      <c r="Z147" s="235" t="n"/>
      <c r="AA147" s="235" t="n"/>
      <c r="AB147" s="235" t="n"/>
      <c r="AC147" s="235" t="n"/>
      <c r="AD147" s="235" t="n"/>
    </row>
    <row r="148" ht="11.25" customHeight="1">
      <c r="A148" s="235" t="n"/>
      <c r="B148" s="235" t="n"/>
      <c r="C148" s="235" t="n"/>
      <c r="D148" s="235" t="n"/>
      <c r="E148" s="235" t="n"/>
      <c r="F148" s="235" t="n"/>
      <c r="G148" s="235" t="n"/>
      <c r="H148" s="235" t="n"/>
      <c r="I148" s="235" t="n"/>
      <c r="J148" s="235" t="n"/>
      <c r="K148" s="235" t="n"/>
      <c r="L148" s="235" t="n"/>
      <c r="M148" s="235" t="n"/>
      <c r="N148" s="235" t="n"/>
      <c r="O148" s="235" t="n"/>
      <c r="P148" s="235" t="n"/>
      <c r="Q148" s="235" t="n"/>
      <c r="R148" s="235" t="n"/>
      <c r="S148" s="235" t="n"/>
      <c r="T148" s="235" t="n"/>
      <c r="U148" s="235" t="n"/>
      <c r="V148" s="235" t="n"/>
      <c r="W148" s="235" t="n"/>
      <c r="X148" s="235" t="n"/>
      <c r="Y148" s="235" t="n"/>
      <c r="Z148" s="235" t="n"/>
      <c r="AA148" s="235" t="n"/>
      <c r="AB148" s="235" t="n"/>
      <c r="AC148" s="235" t="n"/>
      <c r="AD148" s="235" t="n"/>
    </row>
    <row r="149" ht="11.25" customHeight="1">
      <c r="A149" s="235" t="n"/>
      <c r="B149" s="235" t="n"/>
      <c r="C149" s="235" t="n"/>
      <c r="D149" s="235" t="n"/>
      <c r="E149" s="235" t="n"/>
      <c r="F149" s="235" t="n"/>
      <c r="G149" s="235" t="n"/>
      <c r="H149" s="235" t="n"/>
      <c r="I149" s="235" t="n"/>
      <c r="J149" s="235" t="n"/>
      <c r="K149" s="235" t="n"/>
      <c r="L149" s="235" t="n"/>
      <c r="M149" s="235" t="n"/>
      <c r="N149" s="235" t="n"/>
      <c r="O149" s="235" t="n"/>
      <c r="P149" s="235" t="n"/>
      <c r="Q149" s="235" t="n"/>
      <c r="R149" s="235" t="n"/>
      <c r="S149" s="235" t="n"/>
      <c r="T149" s="235" t="n"/>
      <c r="U149" s="235" t="n"/>
      <c r="V149" s="235" t="n"/>
      <c r="W149" s="235" t="n"/>
      <c r="X149" s="235" t="n"/>
      <c r="Y149" s="235" t="n"/>
      <c r="Z149" s="235" t="n"/>
      <c r="AA149" s="235" t="n"/>
      <c r="AB149" s="235" t="n"/>
      <c r="AC149" s="235" t="n"/>
      <c r="AD149" s="235" t="n"/>
    </row>
    <row r="150" ht="11.25" customHeight="1">
      <c r="A150" s="235" t="n"/>
      <c r="B150" s="235" t="n"/>
      <c r="C150" s="235" t="n"/>
      <c r="D150" s="235" t="n"/>
      <c r="E150" s="235" t="n"/>
      <c r="F150" s="235" t="n"/>
      <c r="G150" s="235" t="n"/>
      <c r="H150" s="235" t="n"/>
      <c r="I150" s="235" t="n"/>
      <c r="J150" s="235" t="n"/>
      <c r="K150" s="235" t="n"/>
      <c r="L150" s="235" t="n"/>
      <c r="M150" s="235" t="n"/>
      <c r="N150" s="235" t="n"/>
      <c r="O150" s="235" t="n"/>
      <c r="P150" s="235" t="n"/>
      <c r="Q150" s="235" t="n"/>
      <c r="R150" s="235" t="n"/>
      <c r="S150" s="235" t="n"/>
      <c r="T150" s="235" t="n"/>
      <c r="U150" s="235" t="n"/>
      <c r="V150" s="235" t="n"/>
      <c r="W150" s="235" t="n"/>
      <c r="X150" s="235" t="n"/>
      <c r="Y150" s="235" t="n"/>
      <c r="Z150" s="235" t="n"/>
      <c r="AA150" s="235" t="n"/>
      <c r="AB150" s="235" t="n"/>
      <c r="AC150" s="235" t="n"/>
      <c r="AD150" s="235" t="n"/>
    </row>
    <row r="151" ht="11.25" customHeight="1">
      <c r="A151" s="235" t="n"/>
      <c r="B151" s="235" t="n"/>
      <c r="C151" s="235" t="n"/>
      <c r="D151" s="235" t="n"/>
      <c r="E151" s="235" t="n"/>
      <c r="F151" s="235" t="n"/>
      <c r="G151" s="235" t="n"/>
      <c r="H151" s="235" t="n"/>
      <c r="I151" s="235" t="n"/>
      <c r="J151" s="235" t="n"/>
      <c r="K151" s="235" t="n"/>
      <c r="L151" s="235" t="n"/>
      <c r="M151" s="235" t="n"/>
      <c r="N151" s="235" t="n"/>
      <c r="O151" s="235" t="n"/>
      <c r="P151" s="235" t="n"/>
      <c r="Q151" s="235" t="n"/>
      <c r="R151" s="235" t="n"/>
      <c r="S151" s="235" t="n"/>
      <c r="T151" s="235" t="n"/>
      <c r="U151" s="235" t="n"/>
      <c r="V151" s="235" t="n"/>
      <c r="W151" s="235" t="n"/>
      <c r="X151" s="235" t="n"/>
      <c r="Y151" s="235" t="n"/>
      <c r="Z151" s="235" t="n"/>
      <c r="AA151" s="235" t="n"/>
      <c r="AB151" s="235" t="n"/>
      <c r="AC151" s="235" t="n"/>
      <c r="AD151" s="235" t="n"/>
    </row>
    <row r="152" ht="11.25" customHeight="1">
      <c r="A152" s="235" t="n"/>
      <c r="B152" s="235" t="n"/>
      <c r="C152" s="235" t="n"/>
      <c r="D152" s="235" t="n"/>
      <c r="E152" s="235" t="n"/>
      <c r="F152" s="235" t="n"/>
      <c r="G152" s="235" t="n"/>
      <c r="H152" s="235" t="n"/>
      <c r="I152" s="235" t="n"/>
      <c r="J152" s="235" t="n"/>
      <c r="K152" s="235" t="n"/>
      <c r="L152" s="235" t="n"/>
      <c r="M152" s="235" t="n"/>
      <c r="N152" s="235" t="n"/>
      <c r="O152" s="235" t="n"/>
      <c r="P152" s="235" t="n"/>
      <c r="Q152" s="235" t="n"/>
      <c r="R152" s="235" t="n"/>
      <c r="S152" s="235" t="n"/>
      <c r="T152" s="235" t="n"/>
      <c r="U152" s="235" t="n"/>
      <c r="V152" s="235" t="n"/>
      <c r="W152" s="235" t="n"/>
      <c r="X152" s="235" t="n"/>
      <c r="Y152" s="235" t="n"/>
      <c r="Z152" s="235" t="n"/>
      <c r="AA152" s="235" t="n"/>
      <c r="AB152" s="235" t="n"/>
      <c r="AC152" s="235" t="n"/>
      <c r="AD152" s="235" t="n"/>
    </row>
    <row r="153" ht="11.25" customHeight="1">
      <c r="A153" s="235" t="n"/>
      <c r="B153" s="235" t="n"/>
      <c r="C153" s="235" t="n"/>
      <c r="D153" s="235" t="n"/>
      <c r="E153" s="235" t="n"/>
      <c r="F153" s="235" t="n"/>
      <c r="G153" s="235" t="n"/>
      <c r="H153" s="235" t="n"/>
      <c r="I153" s="235" t="n"/>
      <c r="J153" s="235" t="n"/>
      <c r="K153" s="235" t="n"/>
      <c r="L153" s="235" t="n"/>
      <c r="M153" s="235" t="n"/>
      <c r="N153" s="235" t="n"/>
      <c r="O153" s="235" t="n"/>
      <c r="P153" s="235" t="n"/>
      <c r="Q153" s="235" t="n"/>
      <c r="R153" s="235" t="n"/>
      <c r="S153" s="235" t="n"/>
      <c r="T153" s="235" t="n"/>
      <c r="U153" s="235" t="n"/>
      <c r="V153" s="235" t="n"/>
      <c r="W153" s="235" t="n"/>
      <c r="X153" s="235" t="n"/>
      <c r="Y153" s="235" t="n"/>
      <c r="Z153" s="235" t="n"/>
      <c r="AA153" s="235" t="n"/>
      <c r="AB153" s="235" t="n"/>
      <c r="AC153" s="235" t="n"/>
      <c r="AD153" s="235" t="n"/>
    </row>
    <row r="154" ht="11.25" customHeight="1">
      <c r="A154" s="235" t="n"/>
      <c r="B154" s="235" t="n"/>
      <c r="C154" s="235" t="n"/>
      <c r="D154" s="235" t="n"/>
      <c r="E154" s="235" t="n"/>
      <c r="F154" s="235" t="n"/>
      <c r="G154" s="235" t="n"/>
      <c r="H154" s="235" t="n"/>
      <c r="I154" s="235" t="n"/>
      <c r="J154" s="235" t="n"/>
      <c r="K154" s="235" t="n"/>
      <c r="L154" s="235" t="n"/>
      <c r="M154" s="235" t="n"/>
      <c r="N154" s="235" t="n"/>
      <c r="O154" s="235" t="n"/>
      <c r="P154" s="235" t="n"/>
      <c r="Q154" s="235" t="n"/>
      <c r="R154" s="235" t="n"/>
      <c r="S154" s="235" t="n"/>
      <c r="T154" s="235" t="n"/>
      <c r="U154" s="235" t="n"/>
      <c r="V154" s="235" t="n"/>
      <c r="W154" s="235" t="n"/>
      <c r="X154" s="235" t="n"/>
      <c r="Y154" s="235" t="n"/>
      <c r="Z154" s="235" t="n"/>
      <c r="AA154" s="235" t="n"/>
      <c r="AB154" s="235" t="n"/>
      <c r="AC154" s="235" t="n"/>
      <c r="AD154" s="235" t="n"/>
    </row>
    <row r="155" ht="11.25" customHeight="1">
      <c r="A155" s="235" t="n"/>
      <c r="B155" s="235" t="n"/>
      <c r="C155" s="235" t="n"/>
      <c r="D155" s="235" t="n"/>
      <c r="E155" s="235" t="n"/>
      <c r="F155" s="235" t="n"/>
      <c r="G155" s="235" t="n"/>
      <c r="H155" s="235" t="n"/>
      <c r="I155" s="235" t="n"/>
      <c r="J155" s="235" t="n"/>
      <c r="K155" s="235" t="n"/>
      <c r="L155" s="235" t="n"/>
      <c r="M155" s="235" t="n"/>
      <c r="N155" s="235" t="n"/>
      <c r="O155" s="235" t="n"/>
      <c r="P155" s="235" t="n"/>
      <c r="Q155" s="235" t="n"/>
      <c r="R155" s="235" t="n"/>
      <c r="S155" s="235" t="n"/>
      <c r="T155" s="235" t="n"/>
      <c r="U155" s="235" t="n"/>
      <c r="V155" s="235" t="n"/>
      <c r="W155" s="235" t="n"/>
      <c r="X155" s="235" t="n"/>
      <c r="Y155" s="235" t="n"/>
      <c r="Z155" s="235" t="n"/>
      <c r="AA155" s="235" t="n"/>
      <c r="AB155" s="235" t="n"/>
      <c r="AC155" s="235" t="n"/>
      <c r="AD155" s="235" t="n"/>
    </row>
    <row r="156" ht="11.25" customHeight="1">
      <c r="A156" s="235" t="n"/>
      <c r="B156" s="235" t="n"/>
      <c r="C156" s="235" t="n"/>
      <c r="D156" s="235" t="n"/>
      <c r="E156" s="235" t="n"/>
      <c r="F156" s="235" t="n"/>
      <c r="G156" s="235" t="n"/>
      <c r="H156" s="235" t="n"/>
      <c r="I156" s="235" t="n"/>
      <c r="J156" s="235" t="n"/>
      <c r="K156" s="235" t="n"/>
      <c r="L156" s="235" t="n"/>
      <c r="M156" s="235" t="n"/>
      <c r="N156" s="235" t="n"/>
      <c r="O156" s="235" t="n"/>
      <c r="P156" s="235" t="n"/>
      <c r="Q156" s="235" t="n"/>
      <c r="R156" s="235" t="n"/>
      <c r="S156" s="235" t="n"/>
      <c r="T156" s="235" t="n"/>
      <c r="U156" s="235" t="n"/>
      <c r="V156" s="235" t="n"/>
      <c r="W156" s="235" t="n"/>
      <c r="X156" s="235" t="n"/>
      <c r="Y156" s="235" t="n"/>
      <c r="Z156" s="235" t="n"/>
      <c r="AA156" s="235" t="n"/>
      <c r="AB156" s="235" t="n"/>
      <c r="AC156" s="235" t="n"/>
      <c r="AD156" s="235" t="n"/>
    </row>
    <row r="157" ht="11.25" customHeight="1">
      <c r="A157" s="235" t="n"/>
      <c r="B157" s="235" t="n"/>
      <c r="C157" s="235" t="n"/>
      <c r="D157" s="235" t="n"/>
      <c r="E157" s="235" t="n"/>
      <c r="F157" s="235" t="n"/>
      <c r="G157" s="235" t="n"/>
      <c r="H157" s="235" t="n"/>
      <c r="I157" s="235" t="n"/>
      <c r="J157" s="235" t="n"/>
      <c r="K157" s="235" t="n"/>
      <c r="L157" s="235" t="n"/>
      <c r="M157" s="235" t="n"/>
      <c r="N157" s="235" t="n"/>
      <c r="O157" s="235" t="n"/>
      <c r="P157" s="235" t="n"/>
      <c r="Q157" s="235" t="n"/>
      <c r="R157" s="235" t="n"/>
      <c r="S157" s="235" t="n"/>
      <c r="T157" s="235" t="n"/>
      <c r="U157" s="235" t="n"/>
      <c r="V157" s="235" t="n"/>
      <c r="W157" s="235" t="n"/>
      <c r="X157" s="235" t="n"/>
      <c r="Y157" s="235" t="n"/>
      <c r="Z157" s="235" t="n"/>
      <c r="AA157" s="235" t="n"/>
      <c r="AB157" s="235" t="n"/>
      <c r="AC157" s="235" t="n"/>
      <c r="AD157" s="235" t="n"/>
    </row>
    <row r="158" ht="11.25" customHeight="1">
      <c r="A158" s="235" t="n"/>
      <c r="B158" s="235" t="n"/>
      <c r="C158" s="235" t="n"/>
      <c r="D158" s="235" t="n"/>
      <c r="E158" s="235" t="n"/>
      <c r="F158" s="235" t="n"/>
      <c r="G158" s="235" t="n"/>
      <c r="H158" s="235" t="n"/>
      <c r="I158" s="235" t="n"/>
      <c r="J158" s="235" t="n"/>
      <c r="K158" s="235" t="n"/>
      <c r="L158" s="235" t="n"/>
      <c r="M158" s="235" t="n"/>
      <c r="N158" s="235" t="n"/>
      <c r="O158" s="235" t="n"/>
      <c r="P158" s="235" t="n"/>
      <c r="Q158" s="235" t="n"/>
      <c r="R158" s="235" t="n"/>
      <c r="S158" s="235" t="n"/>
      <c r="T158" s="235" t="n"/>
      <c r="U158" s="235" t="n"/>
      <c r="V158" s="235" t="n"/>
      <c r="W158" s="235" t="n"/>
      <c r="X158" s="235" t="n"/>
      <c r="Y158" s="235" t="n"/>
      <c r="Z158" s="235" t="n"/>
      <c r="AA158" s="235" t="n"/>
      <c r="AB158" s="235" t="n"/>
      <c r="AC158" s="235" t="n"/>
      <c r="AD158" s="235" t="n"/>
    </row>
    <row r="159" ht="11.25" customHeight="1">
      <c r="A159" s="235" t="n"/>
      <c r="B159" s="235" t="n"/>
      <c r="C159" s="235" t="n"/>
      <c r="D159" s="235" t="n"/>
      <c r="E159" s="235" t="n"/>
      <c r="F159" s="235" t="n"/>
      <c r="G159" s="235" t="n"/>
      <c r="H159" s="235" t="n"/>
      <c r="I159" s="235" t="n"/>
      <c r="J159" s="235" t="n"/>
      <c r="K159" s="235" t="n"/>
      <c r="L159" s="235" t="n"/>
      <c r="M159" s="235" t="n"/>
      <c r="N159" s="235" t="n"/>
      <c r="O159" s="235" t="n"/>
      <c r="P159" s="235" t="n"/>
      <c r="Q159" s="235" t="n"/>
      <c r="R159" s="235" t="n"/>
      <c r="S159" s="235" t="n"/>
      <c r="T159" s="235" t="n"/>
      <c r="U159" s="235" t="n"/>
      <c r="V159" s="235" t="n"/>
      <c r="W159" s="235" t="n"/>
      <c r="X159" s="235" t="n"/>
      <c r="Y159" s="235" t="n"/>
      <c r="Z159" s="235" t="n"/>
      <c r="AA159" s="235" t="n"/>
      <c r="AB159" s="235" t="n"/>
      <c r="AC159" s="235" t="n"/>
      <c r="AD159" s="235" t="n"/>
    </row>
    <row r="160" ht="11.25" customHeight="1">
      <c r="A160" s="235" t="n"/>
      <c r="B160" s="235" t="n"/>
      <c r="C160" s="235" t="n"/>
      <c r="D160" s="235" t="n"/>
      <c r="E160" s="235" t="n"/>
      <c r="F160" s="235" t="n"/>
      <c r="G160" s="235" t="n"/>
      <c r="H160" s="235" t="n"/>
      <c r="I160" s="235" t="n"/>
      <c r="J160" s="235" t="n"/>
      <c r="K160" s="235" t="n"/>
      <c r="L160" s="235" t="n"/>
      <c r="M160" s="235" t="n"/>
      <c r="N160" s="235" t="n"/>
      <c r="O160" s="235" t="n"/>
      <c r="P160" s="235" t="n"/>
      <c r="Q160" s="235" t="n"/>
      <c r="R160" s="235" t="n"/>
      <c r="S160" s="235" t="n"/>
      <c r="T160" s="235" t="n"/>
      <c r="U160" s="235" t="n"/>
      <c r="V160" s="235" t="n"/>
      <c r="W160" s="235" t="n"/>
      <c r="X160" s="235" t="n"/>
      <c r="Y160" s="235" t="n"/>
      <c r="Z160" s="235" t="n"/>
      <c r="AA160" s="235" t="n"/>
      <c r="AB160" s="235" t="n"/>
      <c r="AC160" s="235" t="n"/>
      <c r="AD160" s="235" t="n"/>
    </row>
    <row r="161" ht="11.25" customHeight="1">
      <c r="A161" s="235" t="n"/>
      <c r="B161" s="235" t="n"/>
      <c r="C161" s="235" t="n"/>
      <c r="D161" s="235" t="n"/>
      <c r="E161" s="235" t="n"/>
      <c r="F161" s="235" t="n"/>
      <c r="G161" s="235" t="n"/>
      <c r="H161" s="235" t="n"/>
      <c r="I161" s="235" t="n"/>
      <c r="J161" s="235" t="n"/>
      <c r="K161" s="235" t="n"/>
      <c r="L161" s="235" t="n"/>
      <c r="M161" s="235" t="n"/>
      <c r="N161" s="235" t="n"/>
      <c r="O161" s="235" t="n"/>
      <c r="P161" s="235" t="n"/>
      <c r="Q161" s="235" t="n"/>
      <c r="R161" s="235" t="n"/>
      <c r="S161" s="235" t="n"/>
      <c r="T161" s="235" t="n"/>
      <c r="U161" s="235" t="n"/>
      <c r="V161" s="235" t="n"/>
      <c r="W161" s="235" t="n"/>
      <c r="X161" s="235" t="n"/>
      <c r="Y161" s="235" t="n"/>
      <c r="Z161" s="235" t="n"/>
      <c r="AA161" s="235" t="n"/>
      <c r="AB161" s="235" t="n"/>
      <c r="AC161" s="235" t="n"/>
      <c r="AD161" s="235" t="n"/>
    </row>
    <row r="162" ht="11.25" customHeight="1">
      <c r="A162" s="235" t="n"/>
      <c r="B162" s="235" t="n"/>
      <c r="C162" s="235" t="n"/>
      <c r="D162" s="235" t="n"/>
      <c r="E162" s="235" t="n"/>
      <c r="F162" s="235" t="n"/>
      <c r="G162" s="235" t="n"/>
      <c r="H162" s="235" t="n"/>
      <c r="I162" s="235" t="n"/>
      <c r="J162" s="235" t="n"/>
      <c r="K162" s="235" t="n"/>
      <c r="L162" s="235" t="n"/>
      <c r="M162" s="235" t="n"/>
      <c r="N162" s="235" t="n"/>
      <c r="O162" s="235" t="n"/>
      <c r="P162" s="235" t="n"/>
      <c r="Q162" s="235" t="n"/>
      <c r="R162" s="235" t="n"/>
      <c r="S162" s="235" t="n"/>
      <c r="T162" s="235" t="n"/>
      <c r="U162" s="235" t="n"/>
      <c r="V162" s="235" t="n"/>
      <c r="W162" s="235" t="n"/>
      <c r="X162" s="235" t="n"/>
      <c r="Y162" s="235" t="n"/>
      <c r="Z162" s="235" t="n"/>
      <c r="AA162" s="235" t="n"/>
      <c r="AB162" s="235" t="n"/>
      <c r="AC162" s="235" t="n"/>
      <c r="AD162" s="235" t="n"/>
    </row>
    <row r="163" ht="11.25" customHeight="1">
      <c r="A163" s="235" t="n"/>
      <c r="B163" s="235" t="n"/>
      <c r="C163" s="235" t="n"/>
      <c r="D163" s="235" t="n"/>
      <c r="E163" s="235" t="n"/>
      <c r="F163" s="235" t="n"/>
      <c r="G163" s="235" t="n"/>
      <c r="H163" s="235" t="n"/>
      <c r="I163" s="235" t="n"/>
      <c r="J163" s="235" t="n"/>
      <c r="K163" s="235" t="n"/>
      <c r="L163" s="235" t="n"/>
      <c r="M163" s="235" t="n"/>
      <c r="N163" s="235" t="n"/>
      <c r="O163" s="235" t="n"/>
      <c r="P163" s="235" t="n"/>
      <c r="Q163" s="235" t="n"/>
      <c r="R163" s="235" t="n"/>
      <c r="S163" s="235" t="n"/>
      <c r="T163" s="235" t="n"/>
      <c r="U163" s="235" t="n"/>
      <c r="V163" s="235" t="n"/>
      <c r="W163" s="235" t="n"/>
      <c r="X163" s="235" t="n"/>
      <c r="Y163" s="235" t="n"/>
      <c r="Z163" s="235" t="n"/>
      <c r="AA163" s="235" t="n"/>
      <c r="AB163" s="235" t="n"/>
      <c r="AC163" s="235" t="n"/>
      <c r="AD163" s="235" t="n"/>
    </row>
    <row r="164" ht="11.25" customHeight="1">
      <c r="A164" s="235" t="n"/>
      <c r="B164" s="235" t="n"/>
      <c r="C164" s="235" t="n"/>
      <c r="D164" s="235" t="n"/>
      <c r="E164" s="235" t="n"/>
      <c r="F164" s="235" t="n"/>
      <c r="G164" s="235" t="n"/>
      <c r="H164" s="235" t="n"/>
      <c r="I164" s="235" t="n"/>
      <c r="J164" s="235" t="n"/>
      <c r="K164" s="235" t="n"/>
      <c r="L164" s="235" t="n"/>
      <c r="M164" s="235" t="n"/>
      <c r="N164" s="235" t="n"/>
      <c r="O164" s="235" t="n"/>
      <c r="P164" s="235" t="n"/>
      <c r="Q164" s="235" t="n"/>
      <c r="R164" s="235" t="n"/>
      <c r="S164" s="235" t="n"/>
      <c r="T164" s="235" t="n"/>
      <c r="U164" s="235" t="n"/>
      <c r="V164" s="235" t="n"/>
      <c r="W164" s="235" t="n"/>
      <c r="X164" s="235" t="n"/>
      <c r="Y164" s="235" t="n"/>
      <c r="Z164" s="235" t="n"/>
      <c r="AA164" s="235" t="n"/>
      <c r="AB164" s="235" t="n"/>
      <c r="AC164" s="235" t="n"/>
      <c r="AD164" s="235" t="n"/>
    </row>
    <row r="165" ht="11.25" customHeight="1">
      <c r="A165" s="235" t="n"/>
      <c r="B165" s="235" t="n"/>
      <c r="C165" s="235" t="n"/>
      <c r="D165" s="235" t="n"/>
      <c r="E165" s="235" t="n"/>
      <c r="F165" s="235" t="n"/>
      <c r="G165" s="235" t="n"/>
      <c r="H165" s="235" t="n"/>
      <c r="I165" s="235" t="n"/>
      <c r="J165" s="235" t="n"/>
      <c r="K165" s="235" t="n"/>
      <c r="L165" s="235" t="n"/>
      <c r="M165" s="235" t="n"/>
      <c r="N165" s="235" t="n"/>
      <c r="O165" s="235" t="n"/>
      <c r="P165" s="235" t="n"/>
      <c r="Q165" s="235" t="n"/>
      <c r="R165" s="235" t="n"/>
      <c r="S165" s="235" t="n"/>
      <c r="T165" s="235" t="n"/>
      <c r="U165" s="235" t="n"/>
      <c r="V165" s="235" t="n"/>
      <c r="W165" s="235" t="n"/>
      <c r="X165" s="235" t="n"/>
      <c r="Y165" s="235" t="n"/>
      <c r="Z165" s="235" t="n"/>
      <c r="AA165" s="235" t="n"/>
      <c r="AB165" s="235" t="n"/>
      <c r="AC165" s="235" t="n"/>
      <c r="AD165" s="235" t="n"/>
    </row>
    <row r="166" ht="11.25" customHeight="1">
      <c r="A166" s="235" t="n"/>
      <c r="B166" s="235" t="n"/>
      <c r="C166" s="235" t="n"/>
      <c r="D166" s="235" t="n"/>
      <c r="E166" s="235" t="n"/>
      <c r="F166" s="235" t="n"/>
      <c r="G166" s="235" t="n"/>
      <c r="H166" s="235" t="n"/>
      <c r="I166" s="235" t="n"/>
      <c r="J166" s="235" t="n"/>
      <c r="K166" s="235" t="n"/>
      <c r="L166" s="235" t="n"/>
      <c r="M166" s="235" t="n"/>
      <c r="N166" s="235" t="n"/>
      <c r="O166" s="235" t="n"/>
      <c r="P166" s="235" t="n"/>
      <c r="Q166" s="235" t="n"/>
      <c r="R166" s="235" t="n"/>
      <c r="S166" s="235" t="n"/>
      <c r="T166" s="235" t="n"/>
      <c r="U166" s="235" t="n"/>
      <c r="V166" s="235" t="n"/>
      <c r="W166" s="235" t="n"/>
      <c r="X166" s="235" t="n"/>
      <c r="Y166" s="235" t="n"/>
      <c r="Z166" s="235" t="n"/>
      <c r="AA166" s="235" t="n"/>
      <c r="AB166" s="235" t="n"/>
      <c r="AC166" s="235" t="n"/>
      <c r="AD166" s="235" t="n"/>
    </row>
    <row r="167" ht="11.25" customHeight="1">
      <c r="A167" s="235" t="n"/>
      <c r="B167" s="235" t="n"/>
      <c r="C167" s="235" t="n"/>
      <c r="D167" s="235" t="n"/>
      <c r="E167" s="235" t="n"/>
      <c r="F167" s="235" t="n"/>
      <c r="G167" s="235" t="n"/>
      <c r="H167" s="235" t="n"/>
      <c r="I167" s="235" t="n"/>
      <c r="J167" s="235" t="n"/>
      <c r="K167" s="235" t="n"/>
      <c r="L167" s="235" t="n"/>
      <c r="M167" s="235" t="n"/>
      <c r="N167" s="235" t="n"/>
      <c r="O167" s="235" t="n"/>
      <c r="P167" s="235" t="n"/>
      <c r="Q167" s="235" t="n"/>
      <c r="R167" s="235" t="n"/>
      <c r="S167" s="235" t="n"/>
      <c r="T167" s="235" t="n"/>
      <c r="U167" s="235" t="n"/>
      <c r="V167" s="235" t="n"/>
      <c r="W167" s="235" t="n"/>
      <c r="X167" s="235" t="n"/>
      <c r="Y167" s="235" t="n"/>
      <c r="Z167" s="235" t="n"/>
      <c r="AA167" s="235" t="n"/>
      <c r="AB167" s="235" t="n"/>
      <c r="AC167" s="235" t="n"/>
      <c r="AD167" s="235" t="n"/>
    </row>
    <row r="168" ht="11.25" customHeight="1">
      <c r="A168" s="235" t="n"/>
      <c r="B168" s="235" t="n"/>
      <c r="C168" s="235" t="n"/>
      <c r="D168" s="235" t="n"/>
      <c r="E168" s="235" t="n"/>
      <c r="F168" s="235" t="n"/>
      <c r="G168" s="235" t="n"/>
      <c r="H168" s="235" t="n"/>
      <c r="I168" s="235" t="n"/>
      <c r="J168" s="235" t="n"/>
      <c r="K168" s="235" t="n"/>
      <c r="L168" s="235" t="n"/>
      <c r="M168" s="235" t="n"/>
      <c r="N168" s="235" t="n"/>
      <c r="O168" s="235" t="n"/>
      <c r="P168" s="235" t="n"/>
      <c r="Q168" s="235" t="n"/>
      <c r="R168" s="235" t="n"/>
      <c r="S168" s="235" t="n"/>
      <c r="T168" s="235" t="n"/>
      <c r="U168" s="235" t="n"/>
      <c r="V168" s="235" t="n"/>
      <c r="W168" s="235" t="n"/>
      <c r="X168" s="235" t="n"/>
      <c r="Y168" s="235" t="n"/>
      <c r="Z168" s="235" t="n"/>
      <c r="AA168" s="235" t="n"/>
      <c r="AB168" s="235" t="n"/>
      <c r="AC168" s="235" t="n"/>
      <c r="AD168" s="235" t="n"/>
    </row>
    <row r="169" ht="11.25" customHeight="1">
      <c r="A169" s="235" t="n"/>
      <c r="B169" s="235" t="n"/>
      <c r="C169" s="235" t="n"/>
      <c r="D169" s="235" t="n"/>
      <c r="E169" s="235" t="n"/>
      <c r="F169" s="235" t="n"/>
      <c r="G169" s="235" t="n"/>
      <c r="H169" s="235" t="n"/>
      <c r="I169" s="235" t="n"/>
      <c r="J169" s="235" t="n"/>
      <c r="K169" s="235" t="n"/>
      <c r="L169" s="235" t="n"/>
      <c r="M169" s="235" t="n"/>
      <c r="N169" s="235" t="n"/>
      <c r="O169" s="235" t="n"/>
      <c r="P169" s="235" t="n"/>
      <c r="Q169" s="235" t="n"/>
      <c r="R169" s="235" t="n"/>
      <c r="S169" s="235" t="n"/>
      <c r="T169" s="235" t="n"/>
      <c r="U169" s="235" t="n"/>
      <c r="V169" s="235" t="n"/>
      <c r="W169" s="235" t="n"/>
      <c r="X169" s="235" t="n"/>
      <c r="Y169" s="235" t="n"/>
      <c r="Z169" s="235" t="n"/>
      <c r="AA169" s="235" t="n"/>
      <c r="AB169" s="235" t="n"/>
      <c r="AC169" s="235" t="n"/>
      <c r="AD169" s="235" t="n"/>
    </row>
    <row r="170" ht="11.25" customHeight="1">
      <c r="A170" s="235" t="n"/>
      <c r="B170" s="235" t="n"/>
      <c r="C170" s="235" t="n"/>
      <c r="D170" s="235" t="n"/>
      <c r="E170" s="235" t="n"/>
      <c r="F170" s="235" t="n"/>
      <c r="G170" s="235" t="n"/>
      <c r="H170" s="235" t="n"/>
      <c r="I170" s="235" t="n"/>
      <c r="J170" s="235" t="n"/>
      <c r="K170" s="235" t="n"/>
      <c r="L170" s="235" t="n"/>
      <c r="M170" s="235" t="n"/>
      <c r="N170" s="235" t="n"/>
      <c r="O170" s="235" t="n"/>
      <c r="P170" s="235" t="n"/>
      <c r="Q170" s="235" t="n"/>
      <c r="R170" s="235" t="n"/>
      <c r="S170" s="235" t="n"/>
      <c r="T170" s="235" t="n"/>
      <c r="U170" s="235" t="n"/>
      <c r="V170" s="235" t="n"/>
      <c r="W170" s="235" t="n"/>
      <c r="X170" s="235" t="n"/>
      <c r="Y170" s="235" t="n"/>
      <c r="Z170" s="235" t="n"/>
      <c r="AA170" s="235" t="n"/>
      <c r="AB170" s="235" t="n"/>
      <c r="AC170" s="235" t="n"/>
      <c r="AD170" s="235" t="n"/>
    </row>
    <row r="171" ht="11.25" customHeight="1">
      <c r="A171" s="235" t="n"/>
      <c r="B171" s="235" t="n"/>
      <c r="C171" s="235" t="n"/>
      <c r="D171" s="235" t="n"/>
      <c r="E171" s="235" t="n"/>
      <c r="F171" s="235" t="n"/>
      <c r="G171" s="235" t="n"/>
      <c r="H171" s="235" t="n"/>
      <c r="I171" s="235" t="n"/>
      <c r="J171" s="235" t="n"/>
      <c r="K171" s="235" t="n"/>
      <c r="L171" s="235" t="n"/>
      <c r="M171" s="235" t="n"/>
      <c r="N171" s="235" t="n"/>
      <c r="O171" s="235" t="n"/>
      <c r="P171" s="235" t="n"/>
      <c r="Q171" s="235" t="n"/>
      <c r="R171" s="235" t="n"/>
      <c r="S171" s="235" t="n"/>
      <c r="T171" s="235" t="n"/>
      <c r="U171" s="235" t="n"/>
      <c r="V171" s="235" t="n"/>
      <c r="W171" s="235" t="n"/>
      <c r="X171" s="235" t="n"/>
      <c r="Y171" s="235" t="n"/>
      <c r="Z171" s="235" t="n"/>
      <c r="AA171" s="235" t="n"/>
      <c r="AB171" s="235" t="n"/>
      <c r="AC171" s="235" t="n"/>
      <c r="AD171" s="235" t="n"/>
    </row>
    <row r="172" ht="11.25" customHeight="1">
      <c r="A172" s="235" t="n"/>
      <c r="B172" s="235" t="n"/>
      <c r="C172" s="235" t="n"/>
      <c r="D172" s="235" t="n"/>
      <c r="E172" s="235" t="n"/>
      <c r="F172" s="235" t="n"/>
      <c r="G172" s="235" t="n"/>
      <c r="H172" s="235" t="n"/>
      <c r="I172" s="235" t="n"/>
      <c r="J172" s="235" t="n"/>
      <c r="K172" s="235" t="n"/>
      <c r="L172" s="235" t="n"/>
      <c r="M172" s="235" t="n"/>
      <c r="N172" s="235" t="n"/>
      <c r="O172" s="235" t="n"/>
      <c r="P172" s="235" t="n"/>
      <c r="Q172" s="235" t="n"/>
      <c r="R172" s="235" t="n"/>
      <c r="S172" s="235" t="n"/>
      <c r="T172" s="235" t="n"/>
      <c r="U172" s="235" t="n"/>
      <c r="V172" s="235" t="n"/>
      <c r="W172" s="235" t="n"/>
      <c r="X172" s="235" t="n"/>
      <c r="Y172" s="235" t="n"/>
      <c r="Z172" s="235" t="n"/>
      <c r="AA172" s="235" t="n"/>
      <c r="AB172" s="235" t="n"/>
      <c r="AC172" s="235" t="n"/>
      <c r="AD172" s="235" t="n"/>
    </row>
    <row r="173" ht="11.25" customHeight="1">
      <c r="A173" s="235" t="n"/>
      <c r="B173" s="235" t="n"/>
      <c r="C173" s="235" t="n"/>
      <c r="D173" s="235" t="n"/>
      <c r="E173" s="235" t="n"/>
      <c r="F173" s="235" t="n"/>
      <c r="G173" s="235" t="n"/>
      <c r="H173" s="235" t="n"/>
      <c r="I173" s="235" t="n"/>
      <c r="J173" s="235" t="n"/>
      <c r="K173" s="235" t="n"/>
      <c r="L173" s="235" t="n"/>
      <c r="M173" s="235" t="n"/>
      <c r="N173" s="235" t="n"/>
      <c r="O173" s="235" t="n"/>
      <c r="P173" s="235" t="n"/>
      <c r="Q173" s="235" t="n"/>
      <c r="R173" s="235" t="n"/>
      <c r="S173" s="235" t="n"/>
      <c r="T173" s="235" t="n"/>
      <c r="U173" s="235" t="n"/>
      <c r="V173" s="235" t="n"/>
      <c r="W173" s="235" t="n"/>
      <c r="X173" s="235" t="n"/>
      <c r="Y173" s="235" t="n"/>
      <c r="Z173" s="235" t="n"/>
      <c r="AA173" s="235" t="n"/>
      <c r="AB173" s="235" t="n"/>
      <c r="AC173" s="235" t="n"/>
      <c r="AD173" s="235" t="n"/>
    </row>
    <row r="174" ht="11.25" customHeight="1">
      <c r="A174" s="235" t="n"/>
      <c r="B174" s="235" t="n"/>
      <c r="C174" s="235" t="n"/>
      <c r="D174" s="235" t="n"/>
      <c r="E174" s="235" t="n"/>
      <c r="F174" s="235" t="n"/>
      <c r="G174" s="235" t="n"/>
      <c r="H174" s="235" t="n"/>
      <c r="I174" s="235" t="n"/>
      <c r="J174" s="235" t="n"/>
      <c r="K174" s="235" t="n"/>
      <c r="L174" s="235" t="n"/>
      <c r="M174" s="235" t="n"/>
      <c r="N174" s="235" t="n"/>
      <c r="O174" s="235" t="n"/>
      <c r="P174" s="235" t="n"/>
      <c r="Q174" s="235" t="n"/>
      <c r="R174" s="235" t="n"/>
      <c r="S174" s="235" t="n"/>
      <c r="T174" s="235" t="n"/>
      <c r="U174" s="235" t="n"/>
      <c r="V174" s="235" t="n"/>
      <c r="W174" s="235" t="n"/>
      <c r="X174" s="235" t="n"/>
      <c r="Y174" s="235" t="n"/>
      <c r="Z174" s="235" t="n"/>
      <c r="AA174" s="235" t="n"/>
      <c r="AB174" s="235" t="n"/>
      <c r="AC174" s="235" t="n"/>
      <c r="AD174" s="235" t="n"/>
    </row>
    <row r="175" ht="11.25" customHeight="1">
      <c r="A175" s="235" t="n"/>
      <c r="B175" s="235" t="n"/>
      <c r="C175" s="235" t="n"/>
      <c r="D175" s="235" t="n"/>
      <c r="E175" s="235" t="n"/>
      <c r="F175" s="235" t="n"/>
      <c r="G175" s="235" t="n"/>
      <c r="H175" s="235" t="n"/>
      <c r="I175" s="235" t="n"/>
      <c r="J175" s="235" t="n"/>
      <c r="K175" s="235" t="n"/>
      <c r="L175" s="235" t="n"/>
      <c r="M175" s="235" t="n"/>
      <c r="N175" s="235" t="n"/>
      <c r="O175" s="235" t="n"/>
      <c r="P175" s="235" t="n"/>
      <c r="Q175" s="235" t="n"/>
      <c r="R175" s="235" t="n"/>
      <c r="S175" s="235" t="n"/>
      <c r="T175" s="235" t="n"/>
      <c r="U175" s="235" t="n"/>
      <c r="V175" s="235" t="n"/>
      <c r="W175" s="235" t="n"/>
      <c r="X175" s="235" t="n"/>
      <c r="Y175" s="235" t="n"/>
      <c r="Z175" s="235" t="n"/>
      <c r="AA175" s="235" t="n"/>
      <c r="AB175" s="235" t="n"/>
      <c r="AC175" s="235" t="n"/>
      <c r="AD175" s="235" t="n"/>
    </row>
    <row r="176" ht="11.25" customHeight="1">
      <c r="A176" s="235" t="n"/>
      <c r="B176" s="235" t="n"/>
      <c r="C176" s="235" t="n"/>
      <c r="D176" s="235" t="n"/>
      <c r="E176" s="235" t="n"/>
      <c r="F176" s="235" t="n"/>
      <c r="G176" s="235" t="n"/>
      <c r="H176" s="235" t="n"/>
      <c r="I176" s="235" t="n"/>
      <c r="J176" s="235" t="n"/>
      <c r="K176" s="235" t="n"/>
      <c r="L176" s="235" t="n"/>
      <c r="M176" s="235" t="n"/>
      <c r="N176" s="235" t="n"/>
      <c r="O176" s="235" t="n"/>
      <c r="P176" s="235" t="n"/>
      <c r="Q176" s="235" t="n"/>
      <c r="R176" s="235" t="n"/>
      <c r="S176" s="235" t="n"/>
      <c r="T176" s="235" t="n"/>
      <c r="U176" s="235" t="n"/>
      <c r="V176" s="235" t="n"/>
      <c r="W176" s="235" t="n"/>
      <c r="X176" s="235" t="n"/>
      <c r="Y176" s="235" t="n"/>
      <c r="Z176" s="235" t="n"/>
      <c r="AA176" s="235" t="n"/>
      <c r="AB176" s="235" t="n"/>
      <c r="AC176" s="235" t="n"/>
      <c r="AD176" s="235" t="n"/>
    </row>
    <row r="177" ht="11.25" customHeight="1">
      <c r="A177" s="235" t="n"/>
      <c r="B177" s="235" t="n"/>
      <c r="C177" s="235" t="n"/>
      <c r="D177" s="235" t="n"/>
      <c r="E177" s="235" t="n"/>
      <c r="F177" s="235" t="n"/>
      <c r="G177" s="235" t="n"/>
      <c r="H177" s="235" t="n"/>
      <c r="I177" s="235" t="n"/>
      <c r="J177" s="235" t="n"/>
      <c r="K177" s="235" t="n"/>
      <c r="L177" s="235" t="n"/>
      <c r="M177" s="235" t="n"/>
      <c r="N177" s="235" t="n"/>
      <c r="O177" s="235" t="n"/>
      <c r="P177" s="235" t="n"/>
      <c r="Q177" s="235" t="n"/>
      <c r="R177" s="235" t="n"/>
      <c r="S177" s="235" t="n"/>
      <c r="T177" s="235" t="n"/>
      <c r="U177" s="235" t="n"/>
      <c r="V177" s="235" t="n"/>
      <c r="W177" s="235" t="n"/>
      <c r="X177" s="235" t="n"/>
      <c r="Y177" s="235" t="n"/>
      <c r="Z177" s="235" t="n"/>
      <c r="AA177" s="235" t="n"/>
      <c r="AB177" s="235" t="n"/>
      <c r="AC177" s="235" t="n"/>
      <c r="AD177" s="235" t="n"/>
    </row>
    <row r="178" ht="11.25" customHeight="1">
      <c r="A178" s="235" t="n"/>
      <c r="B178" s="235" t="n"/>
      <c r="C178" s="235" t="n"/>
      <c r="D178" s="235" t="n"/>
      <c r="E178" s="235" t="n"/>
      <c r="F178" s="235" t="n"/>
      <c r="G178" s="235" t="n"/>
      <c r="H178" s="235" t="n"/>
      <c r="I178" s="235" t="n"/>
      <c r="J178" s="235" t="n"/>
      <c r="K178" s="235" t="n"/>
      <c r="L178" s="235" t="n"/>
      <c r="M178" s="235" t="n"/>
      <c r="N178" s="235" t="n"/>
      <c r="O178" s="235" t="n"/>
      <c r="P178" s="235" t="n"/>
      <c r="Q178" s="235" t="n"/>
      <c r="R178" s="235" t="n"/>
      <c r="S178" s="235" t="n"/>
      <c r="T178" s="235" t="n"/>
      <c r="U178" s="235" t="n"/>
      <c r="V178" s="235" t="n"/>
      <c r="W178" s="235" t="n"/>
      <c r="X178" s="235" t="n"/>
      <c r="Y178" s="235" t="n"/>
      <c r="Z178" s="235" t="n"/>
      <c r="AA178" s="235" t="n"/>
      <c r="AB178" s="235" t="n"/>
      <c r="AC178" s="235" t="n"/>
      <c r="AD178" s="235" t="n"/>
    </row>
    <row r="179" ht="11.25" customHeight="1">
      <c r="A179" s="235" t="n"/>
      <c r="B179" s="235" t="n"/>
      <c r="C179" s="235" t="n"/>
      <c r="D179" s="235" t="n"/>
      <c r="E179" s="235" t="n"/>
      <c r="F179" s="235" t="n"/>
      <c r="G179" s="235" t="n"/>
      <c r="H179" s="235" t="n"/>
      <c r="I179" s="235" t="n"/>
      <c r="J179" s="235" t="n"/>
      <c r="K179" s="235" t="n"/>
      <c r="L179" s="235" t="n"/>
      <c r="M179" s="235" t="n"/>
      <c r="N179" s="235" t="n"/>
      <c r="O179" s="235" t="n"/>
      <c r="P179" s="235" t="n"/>
      <c r="Q179" s="235" t="n"/>
      <c r="R179" s="235" t="n"/>
      <c r="S179" s="235" t="n"/>
      <c r="T179" s="235" t="n"/>
      <c r="U179" s="235" t="n"/>
      <c r="V179" s="235" t="n"/>
      <c r="W179" s="235" t="n"/>
      <c r="X179" s="235" t="n"/>
      <c r="Y179" s="235" t="n"/>
      <c r="Z179" s="235" t="n"/>
      <c r="AA179" s="235" t="n"/>
      <c r="AB179" s="235" t="n"/>
      <c r="AC179" s="235" t="n"/>
      <c r="AD179" s="235" t="n"/>
    </row>
    <row r="180" ht="11.25" customHeight="1">
      <c r="A180" s="235" t="n"/>
      <c r="B180" s="235" t="n"/>
      <c r="C180" s="235" t="n"/>
      <c r="D180" s="235" t="n"/>
      <c r="E180" s="235" t="n"/>
      <c r="F180" s="235" t="n"/>
      <c r="G180" s="235" t="n"/>
      <c r="H180" s="235" t="n"/>
      <c r="I180" s="235" t="n"/>
      <c r="J180" s="235" t="n"/>
      <c r="K180" s="235" t="n"/>
      <c r="L180" s="235" t="n"/>
      <c r="M180" s="235" t="n"/>
      <c r="N180" s="235" t="n"/>
      <c r="O180" s="235" t="n"/>
      <c r="P180" s="235" t="n"/>
      <c r="Q180" s="235" t="n"/>
      <c r="R180" s="235" t="n"/>
      <c r="S180" s="235" t="n"/>
      <c r="T180" s="235" t="n"/>
      <c r="U180" s="235" t="n"/>
      <c r="V180" s="235" t="n"/>
      <c r="W180" s="235" t="n"/>
      <c r="X180" s="235" t="n"/>
      <c r="Y180" s="235" t="n"/>
      <c r="Z180" s="235" t="n"/>
      <c r="AA180" s="235" t="n"/>
      <c r="AB180" s="235" t="n"/>
      <c r="AC180" s="235" t="n"/>
      <c r="AD180" s="235" t="n"/>
    </row>
    <row r="181" ht="11.25" customHeight="1">
      <c r="A181" s="235" t="n"/>
      <c r="B181" s="235" t="n"/>
      <c r="C181" s="235" t="n"/>
      <c r="D181" s="235" t="n"/>
      <c r="E181" s="235" t="n"/>
      <c r="F181" s="235" t="n"/>
      <c r="G181" s="235" t="n"/>
      <c r="H181" s="235" t="n"/>
      <c r="I181" s="235" t="n"/>
      <c r="J181" s="235" t="n"/>
      <c r="K181" s="235" t="n"/>
      <c r="L181" s="235" t="n"/>
      <c r="M181" s="235" t="n"/>
      <c r="N181" s="235" t="n"/>
      <c r="O181" s="235" t="n"/>
      <c r="P181" s="235" t="n"/>
      <c r="Q181" s="235" t="n"/>
      <c r="R181" s="235" t="n"/>
      <c r="S181" s="235" t="n"/>
      <c r="T181" s="235" t="n"/>
      <c r="U181" s="235" t="n"/>
      <c r="V181" s="235" t="n"/>
      <c r="W181" s="235" t="n"/>
      <c r="X181" s="235" t="n"/>
      <c r="Y181" s="235" t="n"/>
      <c r="Z181" s="235" t="n"/>
      <c r="AA181" s="235" t="n"/>
      <c r="AB181" s="235" t="n"/>
      <c r="AC181" s="235" t="n"/>
      <c r="AD181" s="235" t="n"/>
    </row>
    <row r="182" ht="11.25" customHeight="1">
      <c r="A182" s="235" t="n"/>
      <c r="B182" s="235" t="n"/>
      <c r="C182" s="235" t="n"/>
      <c r="D182" s="235" t="n"/>
      <c r="E182" s="235" t="n"/>
      <c r="F182" s="235" t="n"/>
      <c r="G182" s="235" t="n"/>
      <c r="H182" s="235" t="n"/>
      <c r="I182" s="235" t="n"/>
      <c r="J182" s="235" t="n"/>
      <c r="K182" s="235" t="n"/>
      <c r="L182" s="235" t="n"/>
      <c r="M182" s="235" t="n"/>
      <c r="N182" s="235" t="n"/>
      <c r="O182" s="235" t="n"/>
      <c r="P182" s="235" t="n"/>
      <c r="Q182" s="235" t="n"/>
      <c r="R182" s="235" t="n"/>
      <c r="S182" s="235" t="n"/>
      <c r="T182" s="235" t="n"/>
      <c r="U182" s="235" t="n"/>
      <c r="V182" s="235" t="n"/>
      <c r="W182" s="235" t="n"/>
      <c r="X182" s="235" t="n"/>
      <c r="Y182" s="235" t="n"/>
      <c r="Z182" s="235" t="n"/>
      <c r="AA182" s="235" t="n"/>
      <c r="AB182" s="235" t="n"/>
      <c r="AC182" s="235" t="n"/>
      <c r="AD182" s="235" t="n"/>
    </row>
    <row r="183" ht="11.25" customHeight="1">
      <c r="A183" s="235" t="n"/>
      <c r="B183" s="235" t="n"/>
      <c r="C183" s="235" t="n"/>
      <c r="D183" s="235" t="n"/>
      <c r="E183" s="235" t="n"/>
      <c r="F183" s="235" t="n"/>
      <c r="G183" s="235" t="n"/>
      <c r="H183" s="235" t="n"/>
      <c r="I183" s="235" t="n"/>
      <c r="J183" s="235" t="n"/>
      <c r="K183" s="235" t="n"/>
      <c r="L183" s="235" t="n"/>
      <c r="M183" s="235" t="n"/>
      <c r="N183" s="235" t="n"/>
      <c r="O183" s="235" t="n"/>
      <c r="P183" s="235" t="n"/>
      <c r="Q183" s="235" t="n"/>
      <c r="R183" s="235" t="n"/>
      <c r="S183" s="235" t="n"/>
      <c r="T183" s="235" t="n"/>
      <c r="U183" s="235" t="n"/>
      <c r="V183" s="235" t="n"/>
      <c r="W183" s="235" t="n"/>
      <c r="X183" s="235" t="n"/>
      <c r="Y183" s="235" t="n"/>
      <c r="Z183" s="235" t="n"/>
      <c r="AA183" s="235" t="n"/>
      <c r="AB183" s="235" t="n"/>
      <c r="AC183" s="235" t="n"/>
      <c r="AD183" s="235" t="n"/>
    </row>
    <row r="184" ht="11.25" customHeight="1">
      <c r="A184" s="235" t="n"/>
      <c r="B184" s="235" t="n"/>
      <c r="C184" s="235" t="n"/>
      <c r="D184" s="235" t="n"/>
      <c r="E184" s="235" t="n"/>
      <c r="F184" s="235" t="n"/>
      <c r="G184" s="235" t="n"/>
      <c r="H184" s="235" t="n"/>
      <c r="I184" s="235" t="n"/>
      <c r="J184" s="235" t="n"/>
      <c r="K184" s="235" t="n"/>
      <c r="L184" s="235" t="n"/>
      <c r="M184" s="235" t="n"/>
      <c r="N184" s="235" t="n"/>
      <c r="O184" s="235" t="n"/>
      <c r="P184" s="235" t="n"/>
      <c r="Q184" s="235" t="n"/>
      <c r="R184" s="235" t="n"/>
      <c r="S184" s="235" t="n"/>
      <c r="T184" s="235" t="n"/>
      <c r="U184" s="235" t="n"/>
      <c r="V184" s="235" t="n"/>
      <c r="W184" s="235" t="n"/>
      <c r="X184" s="235" t="n"/>
      <c r="Y184" s="235" t="n"/>
      <c r="Z184" s="235" t="n"/>
      <c r="AA184" s="235" t="n"/>
      <c r="AB184" s="235" t="n"/>
      <c r="AC184" s="235" t="n"/>
      <c r="AD184" s="235" t="n"/>
    </row>
    <row r="185" ht="11.25" customHeight="1">
      <c r="A185" s="235" t="n"/>
      <c r="B185" s="235" t="n"/>
      <c r="C185" s="235" t="n"/>
      <c r="D185" s="235" t="n"/>
      <c r="E185" s="235" t="n"/>
      <c r="F185" s="235" t="n"/>
      <c r="G185" s="235" t="n"/>
      <c r="H185" s="235" t="n"/>
      <c r="I185" s="235" t="n"/>
      <c r="J185" s="235" t="n"/>
      <c r="K185" s="235" t="n"/>
      <c r="L185" s="235" t="n"/>
      <c r="M185" s="235" t="n"/>
      <c r="N185" s="235" t="n"/>
      <c r="O185" s="235" t="n"/>
      <c r="P185" s="235" t="n"/>
      <c r="Q185" s="235" t="n"/>
      <c r="R185" s="235" t="n"/>
      <c r="S185" s="235" t="n"/>
      <c r="T185" s="235" t="n"/>
      <c r="U185" s="235" t="n"/>
      <c r="V185" s="235" t="n"/>
      <c r="W185" s="235" t="n"/>
      <c r="X185" s="235" t="n"/>
      <c r="Y185" s="235" t="n"/>
      <c r="Z185" s="235" t="n"/>
      <c r="AA185" s="235" t="n"/>
      <c r="AB185" s="235" t="n"/>
      <c r="AC185" s="235" t="n"/>
      <c r="AD185" s="235" t="n"/>
    </row>
    <row r="186" ht="11.25" customHeight="1">
      <c r="A186" s="235" t="n"/>
      <c r="B186" s="235" t="n"/>
      <c r="C186" s="235" t="n"/>
      <c r="D186" s="235" t="n"/>
      <c r="E186" s="235" t="n"/>
      <c r="F186" s="235" t="n"/>
      <c r="G186" s="235" t="n"/>
      <c r="H186" s="235" t="n"/>
      <c r="I186" s="235" t="n"/>
      <c r="J186" s="235" t="n"/>
      <c r="K186" s="235" t="n"/>
      <c r="L186" s="235" t="n"/>
      <c r="M186" s="235" t="n"/>
      <c r="N186" s="235" t="n"/>
      <c r="O186" s="235" t="n"/>
      <c r="P186" s="235" t="n"/>
      <c r="Q186" s="235" t="n"/>
      <c r="R186" s="235" t="n"/>
      <c r="S186" s="235" t="n"/>
      <c r="T186" s="235" t="n"/>
      <c r="U186" s="235" t="n"/>
      <c r="V186" s="235" t="n"/>
      <c r="W186" s="235" t="n"/>
      <c r="X186" s="235" t="n"/>
      <c r="Y186" s="235" t="n"/>
      <c r="Z186" s="235" t="n"/>
      <c r="AA186" s="235" t="n"/>
      <c r="AB186" s="235" t="n"/>
      <c r="AC186" s="235" t="n"/>
      <c r="AD186" s="235" t="n"/>
    </row>
    <row r="187" ht="11.25" customHeight="1">
      <c r="A187" s="235" t="n"/>
      <c r="B187" s="235" t="n"/>
      <c r="C187" s="235" t="n"/>
      <c r="D187" s="235" t="n"/>
      <c r="E187" s="235" t="n"/>
      <c r="F187" s="235" t="n"/>
      <c r="G187" s="235" t="n"/>
      <c r="H187" s="235" t="n"/>
      <c r="I187" s="235" t="n"/>
      <c r="J187" s="235" t="n"/>
      <c r="K187" s="235" t="n"/>
      <c r="L187" s="235" t="n"/>
      <c r="M187" s="235" t="n"/>
      <c r="N187" s="235" t="n"/>
      <c r="O187" s="235" t="n"/>
      <c r="P187" s="235" t="n"/>
      <c r="Q187" s="235" t="n"/>
      <c r="R187" s="235" t="n"/>
      <c r="S187" s="235" t="n"/>
      <c r="T187" s="235" t="n"/>
      <c r="U187" s="235" t="n"/>
      <c r="V187" s="235" t="n"/>
      <c r="W187" s="235" t="n"/>
      <c r="X187" s="235" t="n"/>
      <c r="Y187" s="235" t="n"/>
      <c r="Z187" s="235" t="n"/>
      <c r="AA187" s="235" t="n"/>
      <c r="AB187" s="235" t="n"/>
      <c r="AC187" s="235" t="n"/>
      <c r="AD187" s="235" t="n"/>
    </row>
    <row r="188" ht="11.25" customHeight="1">
      <c r="A188" s="235" t="n"/>
      <c r="B188" s="235" t="n"/>
      <c r="C188" s="235" t="n"/>
      <c r="D188" s="235" t="n"/>
      <c r="E188" s="235" t="n"/>
      <c r="F188" s="235" t="n"/>
      <c r="G188" s="235" t="n"/>
      <c r="H188" s="235" t="n"/>
      <c r="I188" s="235" t="n"/>
      <c r="J188" s="235" t="n"/>
      <c r="K188" s="235" t="n"/>
      <c r="L188" s="235" t="n"/>
      <c r="M188" s="235" t="n"/>
      <c r="N188" s="235" t="n"/>
      <c r="O188" s="235" t="n"/>
      <c r="P188" s="235" t="n"/>
      <c r="Q188" s="235" t="n"/>
      <c r="R188" s="235" t="n"/>
      <c r="S188" s="235" t="n"/>
      <c r="T188" s="235" t="n"/>
      <c r="U188" s="235" t="n"/>
      <c r="V188" s="235" t="n"/>
      <c r="W188" s="235" t="n"/>
      <c r="X188" s="235" t="n"/>
      <c r="Y188" s="235" t="n"/>
      <c r="Z188" s="235" t="n"/>
      <c r="AA188" s="235" t="n"/>
      <c r="AB188" s="235" t="n"/>
      <c r="AC188" s="235" t="n"/>
      <c r="AD188" s="235" t="n"/>
    </row>
    <row r="189" ht="11.25" customHeight="1">
      <c r="A189" s="235" t="n"/>
      <c r="B189" s="235" t="n"/>
      <c r="C189" s="235" t="n"/>
      <c r="D189" s="235" t="n"/>
      <c r="E189" s="235" t="n"/>
      <c r="F189" s="235" t="n"/>
      <c r="G189" s="235" t="n"/>
      <c r="H189" s="235" t="n"/>
      <c r="I189" s="235" t="n"/>
      <c r="J189" s="235" t="n"/>
      <c r="K189" s="235" t="n"/>
      <c r="L189" s="235" t="n"/>
      <c r="M189" s="235" t="n"/>
      <c r="N189" s="235" t="n"/>
      <c r="O189" s="235" t="n"/>
      <c r="P189" s="235" t="n"/>
      <c r="Q189" s="235" t="n"/>
      <c r="R189" s="235" t="n"/>
      <c r="S189" s="235" t="n"/>
      <c r="T189" s="235" t="n"/>
      <c r="U189" s="235" t="n"/>
      <c r="V189" s="235" t="n"/>
      <c r="W189" s="235" t="n"/>
      <c r="X189" s="235" t="n"/>
      <c r="Y189" s="235" t="n"/>
      <c r="Z189" s="235" t="n"/>
      <c r="AA189" s="235" t="n"/>
      <c r="AB189" s="235" t="n"/>
      <c r="AC189" s="235" t="n"/>
      <c r="AD189" s="235" t="n"/>
    </row>
    <row r="190" ht="11.25" customHeight="1">
      <c r="A190" s="235" t="n"/>
      <c r="B190" s="235" t="n"/>
      <c r="C190" s="235" t="n"/>
      <c r="D190" s="235" t="n"/>
      <c r="E190" s="235" t="n"/>
      <c r="F190" s="235" t="n"/>
      <c r="G190" s="235" t="n"/>
      <c r="H190" s="235" t="n"/>
      <c r="I190" s="235" t="n"/>
      <c r="J190" s="235" t="n"/>
      <c r="K190" s="235" t="n"/>
      <c r="L190" s="235" t="n"/>
      <c r="M190" s="235" t="n"/>
      <c r="N190" s="235" t="n"/>
      <c r="O190" s="235" t="n"/>
      <c r="P190" s="235" t="n"/>
      <c r="Q190" s="235" t="n"/>
      <c r="R190" s="235" t="n"/>
      <c r="S190" s="235" t="n"/>
      <c r="T190" s="235" t="n"/>
      <c r="U190" s="235" t="n"/>
      <c r="V190" s="235" t="n"/>
      <c r="W190" s="235" t="n"/>
      <c r="X190" s="235" t="n"/>
      <c r="Y190" s="235" t="n"/>
      <c r="Z190" s="235" t="n"/>
      <c r="AA190" s="235" t="n"/>
      <c r="AB190" s="235" t="n"/>
      <c r="AC190" s="235" t="n"/>
      <c r="AD190" s="235" t="n"/>
    </row>
    <row r="191" ht="11.25" customHeight="1">
      <c r="A191" s="235" t="n"/>
      <c r="B191" s="235" t="n"/>
      <c r="C191" s="235" t="n"/>
      <c r="D191" s="235" t="n"/>
      <c r="E191" s="235" t="n"/>
      <c r="F191" s="235" t="n"/>
      <c r="G191" s="235" t="n"/>
      <c r="H191" s="235" t="n"/>
      <c r="I191" s="235" t="n"/>
      <c r="J191" s="235" t="n"/>
      <c r="K191" s="235" t="n"/>
      <c r="L191" s="235" t="n"/>
      <c r="M191" s="235" t="n"/>
      <c r="N191" s="235" t="n"/>
      <c r="O191" s="235" t="n"/>
      <c r="P191" s="235" t="n"/>
      <c r="Q191" s="235" t="n"/>
      <c r="R191" s="235" t="n"/>
      <c r="S191" s="235" t="n"/>
      <c r="T191" s="235" t="n"/>
      <c r="U191" s="235" t="n"/>
      <c r="V191" s="235" t="n"/>
      <c r="W191" s="235" t="n"/>
      <c r="X191" s="235" t="n"/>
      <c r="Y191" s="235" t="n"/>
      <c r="Z191" s="235" t="n"/>
      <c r="AA191" s="235" t="n"/>
      <c r="AB191" s="235" t="n"/>
      <c r="AC191" s="235" t="n"/>
      <c r="AD191" s="235" t="n"/>
    </row>
    <row r="192" ht="11.25" customHeight="1">
      <c r="A192" s="235" t="n"/>
      <c r="B192" s="235" t="n"/>
      <c r="C192" s="235" t="n"/>
      <c r="D192" s="235" t="n"/>
      <c r="E192" s="235" t="n"/>
      <c r="F192" s="235" t="n"/>
      <c r="G192" s="235" t="n"/>
      <c r="H192" s="235" t="n"/>
      <c r="I192" s="235" t="n"/>
      <c r="J192" s="235" t="n"/>
      <c r="K192" s="235" t="n"/>
      <c r="L192" s="235" t="n"/>
      <c r="M192" s="235" t="n"/>
      <c r="N192" s="235" t="n"/>
      <c r="O192" s="235" t="n"/>
      <c r="P192" s="235" t="n"/>
      <c r="Q192" s="235" t="n"/>
      <c r="R192" s="235" t="n"/>
      <c r="S192" s="235" t="n"/>
      <c r="T192" s="235" t="n"/>
      <c r="U192" s="235" t="n"/>
      <c r="V192" s="235" t="n"/>
      <c r="W192" s="235" t="n"/>
      <c r="X192" s="235" t="n"/>
      <c r="Y192" s="235" t="n"/>
      <c r="Z192" s="235" t="n"/>
      <c r="AA192" s="235" t="n"/>
      <c r="AB192" s="235" t="n"/>
      <c r="AC192" s="235" t="n"/>
      <c r="AD192" s="235" t="n"/>
    </row>
    <row r="193" ht="11.25" customHeight="1">
      <c r="A193" s="235" t="n"/>
      <c r="B193" s="235" t="n"/>
      <c r="C193" s="235" t="n"/>
      <c r="D193" s="235" t="n"/>
      <c r="E193" s="235" t="n"/>
      <c r="F193" s="235" t="n"/>
      <c r="G193" s="235" t="n"/>
      <c r="H193" s="235" t="n"/>
      <c r="I193" s="235" t="n"/>
      <c r="J193" s="235" t="n"/>
      <c r="K193" s="235" t="n"/>
      <c r="L193" s="235" t="n"/>
      <c r="M193" s="235" t="n"/>
      <c r="N193" s="235" t="n"/>
      <c r="O193" s="235" t="n"/>
      <c r="P193" s="235" t="n"/>
      <c r="Q193" s="235" t="n"/>
      <c r="R193" s="235" t="n"/>
      <c r="S193" s="235" t="n"/>
      <c r="T193" s="235" t="n"/>
      <c r="U193" s="235" t="n"/>
      <c r="V193" s="235" t="n"/>
      <c r="W193" s="235" t="n"/>
      <c r="X193" s="235" t="n"/>
      <c r="Y193" s="235" t="n"/>
      <c r="Z193" s="235" t="n"/>
      <c r="AA193" s="235" t="n"/>
      <c r="AB193" s="235" t="n"/>
      <c r="AC193" s="235" t="n"/>
      <c r="AD193" s="235" t="n"/>
    </row>
    <row r="194" ht="11.25" customHeight="1">
      <c r="A194" s="235" t="n"/>
      <c r="B194" s="235" t="n"/>
      <c r="C194" s="235" t="n"/>
      <c r="D194" s="235" t="n"/>
      <c r="E194" s="235" t="n"/>
      <c r="F194" s="235" t="n"/>
      <c r="G194" s="235" t="n"/>
      <c r="H194" s="235" t="n"/>
      <c r="I194" s="235" t="n"/>
      <c r="J194" s="235" t="n"/>
      <c r="K194" s="235" t="n"/>
      <c r="L194" s="235" t="n"/>
      <c r="M194" s="235" t="n"/>
      <c r="N194" s="235" t="n"/>
      <c r="O194" s="235" t="n"/>
      <c r="P194" s="235" t="n"/>
      <c r="Q194" s="235" t="n"/>
      <c r="R194" s="235" t="n"/>
      <c r="S194" s="235" t="n"/>
      <c r="T194" s="235" t="n"/>
      <c r="U194" s="235" t="n"/>
      <c r="V194" s="235" t="n"/>
      <c r="W194" s="235" t="n"/>
      <c r="X194" s="235" t="n"/>
      <c r="Y194" s="235" t="n"/>
      <c r="Z194" s="235" t="n"/>
      <c r="AA194" s="235" t="n"/>
      <c r="AB194" s="235" t="n"/>
      <c r="AC194" s="235" t="n"/>
      <c r="AD194" s="235" t="n"/>
    </row>
    <row r="195" ht="11.25" customHeight="1">
      <c r="A195" s="235" t="n"/>
      <c r="B195" s="235" t="n"/>
      <c r="C195" s="235" t="n"/>
      <c r="D195" s="235" t="n"/>
      <c r="E195" s="235" t="n"/>
      <c r="F195" s="235" t="n"/>
      <c r="G195" s="235" t="n"/>
      <c r="H195" s="235" t="n"/>
      <c r="I195" s="235" t="n"/>
      <c r="J195" s="235" t="n"/>
      <c r="K195" s="235" t="n"/>
      <c r="L195" s="235" t="n"/>
      <c r="M195" s="235" t="n"/>
      <c r="N195" s="235" t="n"/>
      <c r="O195" s="235" t="n"/>
      <c r="P195" s="235" t="n"/>
      <c r="Q195" s="235" t="n"/>
      <c r="R195" s="235" t="n"/>
      <c r="S195" s="235" t="n"/>
      <c r="T195" s="235" t="n"/>
      <c r="U195" s="235" t="n"/>
      <c r="V195" s="235" t="n"/>
      <c r="W195" s="235" t="n"/>
      <c r="X195" s="235" t="n"/>
      <c r="Y195" s="235" t="n"/>
      <c r="Z195" s="235" t="n"/>
      <c r="AA195" s="235" t="n"/>
      <c r="AB195" s="235" t="n"/>
      <c r="AC195" s="235" t="n"/>
      <c r="AD195" s="235" t="n"/>
    </row>
    <row r="196" ht="11.25" customHeight="1">
      <c r="A196" s="235" t="n"/>
      <c r="B196" s="235" t="n"/>
      <c r="C196" s="235" t="n"/>
      <c r="D196" s="235" t="n"/>
      <c r="E196" s="235" t="n"/>
      <c r="F196" s="235" t="n"/>
      <c r="G196" s="235" t="n"/>
      <c r="H196" s="235" t="n"/>
      <c r="I196" s="235" t="n"/>
      <c r="J196" s="235" t="n"/>
      <c r="K196" s="235" t="n"/>
      <c r="L196" s="235" t="n"/>
      <c r="M196" s="235" t="n"/>
      <c r="N196" s="235" t="n"/>
      <c r="O196" s="235" t="n"/>
      <c r="P196" s="235" t="n"/>
      <c r="Q196" s="235" t="n"/>
      <c r="R196" s="235" t="n"/>
      <c r="S196" s="235" t="n"/>
      <c r="T196" s="235" t="n"/>
      <c r="U196" s="235" t="n"/>
      <c r="V196" s="235" t="n"/>
      <c r="W196" s="235" t="n"/>
      <c r="X196" s="235" t="n"/>
      <c r="Y196" s="235" t="n"/>
      <c r="Z196" s="235" t="n"/>
      <c r="AA196" s="235" t="n"/>
      <c r="AB196" s="235" t="n"/>
      <c r="AC196" s="235" t="n"/>
      <c r="AD196" s="235" t="n"/>
    </row>
    <row r="197" ht="11.25" customHeight="1">
      <c r="A197" s="235" t="n"/>
      <c r="B197" s="235" t="n"/>
      <c r="C197" s="235" t="n"/>
      <c r="D197" s="235" t="n"/>
      <c r="E197" s="235" t="n"/>
      <c r="F197" s="235" t="n"/>
      <c r="G197" s="235" t="n"/>
      <c r="H197" s="235" t="n"/>
      <c r="I197" s="235" t="n"/>
      <c r="J197" s="235" t="n"/>
      <c r="K197" s="235" t="n"/>
      <c r="L197" s="235" t="n"/>
      <c r="M197" s="235" t="n"/>
      <c r="N197" s="235" t="n"/>
      <c r="O197" s="235" t="n"/>
      <c r="P197" s="235" t="n"/>
      <c r="Q197" s="235" t="n"/>
      <c r="R197" s="235" t="n"/>
      <c r="S197" s="235" t="n"/>
      <c r="T197" s="235" t="n"/>
      <c r="U197" s="235" t="n"/>
      <c r="V197" s="235" t="n"/>
      <c r="W197" s="235" t="n"/>
      <c r="X197" s="235" t="n"/>
      <c r="Y197" s="235" t="n"/>
      <c r="Z197" s="235" t="n"/>
      <c r="AA197" s="235" t="n"/>
      <c r="AB197" s="235" t="n"/>
      <c r="AC197" s="235" t="n"/>
      <c r="AD197" s="235" t="n"/>
    </row>
    <row r="198" ht="11.25" customHeight="1">
      <c r="A198" s="235" t="n"/>
      <c r="B198" s="235" t="n"/>
      <c r="C198" s="235" t="n"/>
      <c r="D198" s="235" t="n"/>
      <c r="E198" s="235" t="n"/>
      <c r="F198" s="235" t="n"/>
      <c r="G198" s="235" t="n"/>
      <c r="H198" s="235" t="n"/>
      <c r="I198" s="235" t="n"/>
      <c r="J198" s="235" t="n"/>
      <c r="K198" s="235" t="n"/>
      <c r="L198" s="235" t="n"/>
      <c r="M198" s="235" t="n"/>
      <c r="N198" s="235" t="n"/>
      <c r="O198" s="235" t="n"/>
      <c r="P198" s="235" t="n"/>
      <c r="Q198" s="235" t="n"/>
      <c r="R198" s="235" t="n"/>
      <c r="S198" s="235" t="n"/>
      <c r="T198" s="235" t="n"/>
      <c r="U198" s="235" t="n"/>
      <c r="V198" s="235" t="n"/>
      <c r="W198" s="235" t="n"/>
      <c r="X198" s="235" t="n"/>
      <c r="Y198" s="235" t="n"/>
      <c r="Z198" s="235" t="n"/>
      <c r="AA198" s="235" t="n"/>
      <c r="AB198" s="235" t="n"/>
      <c r="AC198" s="235" t="n"/>
      <c r="AD198" s="235" t="n"/>
    </row>
    <row r="199" ht="11.25" customHeight="1">
      <c r="A199" s="235" t="n"/>
      <c r="B199" s="235" t="n"/>
      <c r="C199" s="235" t="n"/>
      <c r="D199" s="235" t="n"/>
      <c r="E199" s="235" t="n"/>
      <c r="F199" s="235" t="n"/>
      <c r="G199" s="235" t="n"/>
      <c r="H199" s="235" t="n"/>
      <c r="I199" s="235" t="n"/>
      <c r="J199" s="235" t="n"/>
      <c r="K199" s="235" t="n"/>
      <c r="L199" s="235" t="n"/>
      <c r="M199" s="235" t="n"/>
      <c r="N199" s="235" t="n"/>
      <c r="O199" s="235" t="n"/>
      <c r="P199" s="235" t="n"/>
      <c r="Q199" s="235" t="n"/>
      <c r="R199" s="235" t="n"/>
      <c r="S199" s="235" t="n"/>
      <c r="T199" s="235" t="n"/>
      <c r="U199" s="235" t="n"/>
      <c r="V199" s="235" t="n"/>
      <c r="W199" s="235" t="n"/>
      <c r="X199" s="235" t="n"/>
      <c r="Y199" s="235" t="n"/>
      <c r="Z199" s="235" t="n"/>
      <c r="AA199" s="235" t="n"/>
      <c r="AB199" s="235" t="n"/>
      <c r="AC199" s="235" t="n"/>
      <c r="AD199" s="235" t="n"/>
    </row>
    <row r="200" ht="11.25" customHeight="1">
      <c r="A200" s="235" t="n"/>
      <c r="B200" s="235" t="n"/>
      <c r="C200" s="235" t="n"/>
      <c r="D200" s="235" t="n"/>
      <c r="E200" s="235" t="n"/>
      <c r="F200" s="235" t="n"/>
      <c r="G200" s="235" t="n"/>
      <c r="H200" s="235" t="n"/>
      <c r="I200" s="235" t="n"/>
      <c r="J200" s="235" t="n"/>
      <c r="K200" s="235" t="n"/>
      <c r="L200" s="235" t="n"/>
      <c r="M200" s="235" t="n"/>
      <c r="N200" s="235" t="n"/>
      <c r="O200" s="235" t="n"/>
      <c r="P200" s="235" t="n"/>
      <c r="Q200" s="235" t="n"/>
      <c r="R200" s="235" t="n"/>
      <c r="S200" s="235" t="n"/>
      <c r="T200" s="235" t="n"/>
      <c r="U200" s="235" t="n"/>
      <c r="V200" s="235" t="n"/>
      <c r="W200" s="235" t="n"/>
      <c r="X200" s="235" t="n"/>
      <c r="Y200" s="235" t="n"/>
      <c r="Z200" s="235" t="n"/>
      <c r="AA200" s="235" t="n"/>
      <c r="AB200" s="235" t="n"/>
      <c r="AC200" s="235" t="n"/>
      <c r="AD200" s="235" t="n"/>
    </row>
    <row r="201" ht="11.25" customHeight="1">
      <c r="A201" s="235" t="n"/>
      <c r="B201" s="235" t="n"/>
      <c r="C201" s="235" t="n"/>
      <c r="D201" s="235" t="n"/>
      <c r="E201" s="235" t="n"/>
      <c r="F201" s="235" t="n"/>
      <c r="G201" s="235" t="n"/>
      <c r="H201" s="235" t="n"/>
      <c r="I201" s="235" t="n"/>
      <c r="J201" s="235" t="n"/>
      <c r="K201" s="235" t="n"/>
      <c r="L201" s="235" t="n"/>
      <c r="M201" s="235" t="n"/>
      <c r="N201" s="235" t="n"/>
      <c r="O201" s="235" t="n"/>
      <c r="P201" s="235" t="n"/>
      <c r="Q201" s="235" t="n"/>
      <c r="R201" s="235" t="n"/>
      <c r="S201" s="235" t="n"/>
      <c r="T201" s="235" t="n"/>
      <c r="U201" s="235" t="n"/>
      <c r="V201" s="235" t="n"/>
      <c r="W201" s="235" t="n"/>
      <c r="X201" s="235" t="n"/>
      <c r="Y201" s="235" t="n"/>
      <c r="Z201" s="235" t="n"/>
      <c r="AA201" s="235" t="n"/>
      <c r="AB201" s="235" t="n"/>
      <c r="AC201" s="235" t="n"/>
      <c r="AD201" s="235" t="n"/>
    </row>
    <row r="202" ht="11.25" customHeight="1">
      <c r="A202" s="235" t="n"/>
      <c r="B202" s="235" t="n"/>
      <c r="C202" s="235" t="n"/>
      <c r="D202" s="235" t="n"/>
      <c r="E202" s="235" t="n"/>
      <c r="F202" s="235" t="n"/>
      <c r="G202" s="235" t="n"/>
      <c r="H202" s="235" t="n"/>
      <c r="I202" s="235" t="n"/>
      <c r="J202" s="235" t="n"/>
      <c r="K202" s="235" t="n"/>
      <c r="L202" s="235" t="n"/>
      <c r="M202" s="235" t="n"/>
      <c r="N202" s="235" t="n"/>
      <c r="O202" s="235" t="n"/>
      <c r="P202" s="235" t="n"/>
      <c r="Q202" s="235" t="n"/>
      <c r="R202" s="235" t="n"/>
      <c r="S202" s="235" t="n"/>
      <c r="T202" s="235" t="n"/>
      <c r="U202" s="235" t="n"/>
      <c r="V202" s="235" t="n"/>
      <c r="W202" s="235" t="n"/>
      <c r="X202" s="235" t="n"/>
      <c r="Y202" s="235" t="n"/>
      <c r="Z202" s="235" t="n"/>
      <c r="AA202" s="235" t="n"/>
      <c r="AB202" s="235" t="n"/>
      <c r="AC202" s="235" t="n"/>
      <c r="AD202" s="235" t="n"/>
    </row>
    <row r="203" ht="11.25" customHeight="1">
      <c r="A203" s="235" t="n"/>
      <c r="B203" s="235" t="n"/>
      <c r="C203" s="235" t="n"/>
      <c r="D203" s="235" t="n"/>
      <c r="E203" s="235" t="n"/>
      <c r="F203" s="235" t="n"/>
      <c r="G203" s="235" t="n"/>
      <c r="H203" s="235" t="n"/>
      <c r="I203" s="235" t="n"/>
      <c r="J203" s="235" t="n"/>
      <c r="K203" s="235" t="n"/>
      <c r="L203" s="235" t="n"/>
      <c r="M203" s="235" t="n"/>
      <c r="N203" s="235" t="n"/>
      <c r="O203" s="235" t="n"/>
      <c r="P203" s="235" t="n"/>
      <c r="Q203" s="235" t="n"/>
      <c r="R203" s="235" t="n"/>
      <c r="S203" s="235" t="n"/>
      <c r="T203" s="235" t="n"/>
      <c r="U203" s="235" t="n"/>
      <c r="V203" s="235" t="n"/>
      <c r="W203" s="235" t="n"/>
      <c r="X203" s="235" t="n"/>
      <c r="Y203" s="235" t="n"/>
      <c r="Z203" s="235" t="n"/>
      <c r="AA203" s="235" t="n"/>
      <c r="AB203" s="235" t="n"/>
      <c r="AC203" s="235" t="n"/>
      <c r="AD203" s="235" t="n"/>
    </row>
    <row r="204" ht="11.25" customHeight="1">
      <c r="A204" s="235" t="n"/>
      <c r="B204" s="235" t="n"/>
      <c r="C204" s="235" t="n"/>
      <c r="D204" s="235" t="n"/>
      <c r="E204" s="235" t="n"/>
      <c r="F204" s="235" t="n"/>
      <c r="G204" s="235" t="n"/>
      <c r="H204" s="235" t="n"/>
      <c r="I204" s="235" t="n"/>
      <c r="J204" s="235" t="n"/>
      <c r="K204" s="235" t="n"/>
      <c r="L204" s="235" t="n"/>
      <c r="M204" s="235" t="n"/>
      <c r="N204" s="235" t="n"/>
      <c r="O204" s="235" t="n"/>
      <c r="P204" s="235" t="n"/>
      <c r="Q204" s="235" t="n"/>
      <c r="R204" s="235" t="n"/>
      <c r="S204" s="235" t="n"/>
      <c r="T204" s="235" t="n"/>
      <c r="U204" s="235" t="n"/>
      <c r="V204" s="235" t="n"/>
      <c r="W204" s="235" t="n"/>
      <c r="X204" s="235" t="n"/>
      <c r="Y204" s="235" t="n"/>
      <c r="Z204" s="235" t="n"/>
      <c r="AA204" s="235" t="n"/>
      <c r="AB204" s="235" t="n"/>
      <c r="AC204" s="235" t="n"/>
      <c r="AD204" s="235" t="n"/>
    </row>
    <row r="205" ht="11.25" customHeight="1">
      <c r="A205" s="235" t="n"/>
      <c r="B205" s="235" t="n"/>
      <c r="C205" s="235" t="n"/>
      <c r="D205" s="235" t="n"/>
      <c r="E205" s="235" t="n"/>
      <c r="F205" s="235" t="n"/>
      <c r="G205" s="235" t="n"/>
      <c r="H205" s="235" t="n"/>
      <c r="I205" s="235" t="n"/>
      <c r="J205" s="235" t="n"/>
      <c r="K205" s="235" t="n"/>
      <c r="L205" s="235" t="n"/>
      <c r="M205" s="235" t="n"/>
      <c r="N205" s="235" t="n"/>
      <c r="O205" s="235" t="n"/>
      <c r="P205" s="235" t="n"/>
      <c r="Q205" s="235" t="n"/>
      <c r="R205" s="235" t="n"/>
      <c r="S205" s="235" t="n"/>
      <c r="T205" s="235" t="n"/>
      <c r="U205" s="235" t="n"/>
      <c r="V205" s="235" t="n"/>
      <c r="W205" s="235" t="n"/>
      <c r="X205" s="235" t="n"/>
      <c r="Y205" s="235" t="n"/>
      <c r="Z205" s="235" t="n"/>
      <c r="AA205" s="235" t="n"/>
      <c r="AB205" s="235" t="n"/>
      <c r="AC205" s="235" t="n"/>
      <c r="AD205" s="235" t="n"/>
    </row>
    <row r="206" ht="11.25" customHeight="1">
      <c r="A206" s="235" t="n"/>
      <c r="B206" s="235" t="n"/>
      <c r="C206" s="235" t="n"/>
      <c r="D206" s="235" t="n"/>
      <c r="E206" s="235" t="n"/>
      <c r="F206" s="235" t="n"/>
      <c r="G206" s="235" t="n"/>
      <c r="H206" s="235" t="n"/>
      <c r="I206" s="235" t="n"/>
      <c r="J206" s="235" t="n"/>
      <c r="K206" s="235" t="n"/>
      <c r="L206" s="235" t="n"/>
      <c r="M206" s="235" t="n"/>
      <c r="N206" s="235" t="n"/>
      <c r="O206" s="235" t="n"/>
      <c r="P206" s="235" t="n"/>
      <c r="Q206" s="235" t="n"/>
      <c r="R206" s="235" t="n"/>
      <c r="S206" s="235" t="n"/>
      <c r="T206" s="235" t="n"/>
      <c r="U206" s="235" t="n"/>
      <c r="V206" s="235" t="n"/>
      <c r="W206" s="235" t="n"/>
      <c r="X206" s="235" t="n"/>
      <c r="Y206" s="235" t="n"/>
      <c r="Z206" s="235" t="n"/>
      <c r="AA206" s="235" t="n"/>
      <c r="AB206" s="235" t="n"/>
      <c r="AC206" s="235" t="n"/>
      <c r="AD206" s="235" t="n"/>
    </row>
    <row r="207" ht="11.25" customHeight="1">
      <c r="A207" s="235" t="n"/>
      <c r="B207" s="235" t="n"/>
      <c r="C207" s="235" t="n"/>
      <c r="D207" s="235" t="n"/>
      <c r="E207" s="235" t="n"/>
      <c r="F207" s="235" t="n"/>
      <c r="G207" s="235" t="n"/>
      <c r="H207" s="235" t="n"/>
      <c r="I207" s="235" t="n"/>
      <c r="J207" s="235" t="n"/>
      <c r="K207" s="235" t="n"/>
      <c r="L207" s="235" t="n"/>
      <c r="M207" s="235" t="n"/>
      <c r="N207" s="235" t="n"/>
      <c r="O207" s="235" t="n"/>
      <c r="P207" s="235" t="n"/>
      <c r="Q207" s="235" t="n"/>
      <c r="R207" s="235" t="n"/>
      <c r="S207" s="235" t="n"/>
      <c r="T207" s="235" t="n"/>
      <c r="U207" s="235" t="n"/>
      <c r="V207" s="235" t="n"/>
      <c r="W207" s="235" t="n"/>
      <c r="X207" s="235" t="n"/>
      <c r="Y207" s="235" t="n"/>
      <c r="Z207" s="235" t="n"/>
      <c r="AA207" s="235" t="n"/>
      <c r="AB207" s="235" t="n"/>
      <c r="AC207" s="235" t="n"/>
      <c r="AD207" s="235" t="n"/>
    </row>
    <row r="208" ht="11.25" customHeight="1">
      <c r="A208" s="235" t="n"/>
      <c r="B208" s="235" t="n"/>
      <c r="C208" s="235" t="n"/>
      <c r="D208" s="235" t="n"/>
      <c r="E208" s="235" t="n"/>
      <c r="F208" s="235" t="n"/>
      <c r="G208" s="235" t="n"/>
      <c r="H208" s="235" t="n"/>
      <c r="I208" s="235" t="n"/>
      <c r="J208" s="235" t="n"/>
      <c r="K208" s="235" t="n"/>
      <c r="L208" s="235" t="n"/>
      <c r="M208" s="235" t="n"/>
      <c r="N208" s="235" t="n"/>
      <c r="O208" s="235" t="n"/>
      <c r="P208" s="235" t="n"/>
      <c r="Q208" s="235" t="n"/>
      <c r="R208" s="235" t="n"/>
      <c r="S208" s="235" t="n"/>
      <c r="T208" s="235" t="n"/>
      <c r="U208" s="235" t="n"/>
      <c r="V208" s="235" t="n"/>
      <c r="W208" s="235" t="n"/>
      <c r="X208" s="235" t="n"/>
      <c r="Y208" s="235" t="n"/>
      <c r="Z208" s="235" t="n"/>
      <c r="AA208" s="235" t="n"/>
      <c r="AB208" s="235" t="n"/>
      <c r="AC208" s="235" t="n"/>
      <c r="AD208" s="235" t="n"/>
    </row>
    <row r="209" ht="11.25" customHeight="1">
      <c r="A209" s="235" t="n"/>
      <c r="B209" s="235" t="n"/>
      <c r="C209" s="235" t="n"/>
      <c r="D209" s="235" t="n"/>
      <c r="E209" s="235" t="n"/>
      <c r="F209" s="235" t="n"/>
      <c r="G209" s="235" t="n"/>
      <c r="H209" s="235" t="n"/>
      <c r="I209" s="235" t="n"/>
      <c r="J209" s="235" t="n"/>
      <c r="K209" s="235" t="n"/>
      <c r="L209" s="235" t="n"/>
      <c r="M209" s="235" t="n"/>
      <c r="N209" s="235" t="n"/>
      <c r="O209" s="235" t="n"/>
      <c r="P209" s="235" t="n"/>
      <c r="Q209" s="235" t="n"/>
      <c r="R209" s="235" t="n"/>
      <c r="S209" s="235" t="n"/>
      <c r="T209" s="235" t="n"/>
      <c r="U209" s="235" t="n"/>
      <c r="V209" s="235" t="n"/>
      <c r="W209" s="235" t="n"/>
      <c r="X209" s="235" t="n"/>
      <c r="Y209" s="235" t="n"/>
      <c r="Z209" s="235" t="n"/>
      <c r="AA209" s="235" t="n"/>
      <c r="AB209" s="235" t="n"/>
      <c r="AC209" s="235" t="n"/>
      <c r="AD209" s="235" t="n"/>
    </row>
    <row r="210" ht="11.25" customHeight="1">
      <c r="A210" s="235" t="n"/>
      <c r="B210" s="235" t="n"/>
      <c r="C210" s="235" t="n"/>
      <c r="D210" s="235" t="n"/>
      <c r="E210" s="235" t="n"/>
      <c r="F210" s="235" t="n"/>
      <c r="G210" s="235" t="n"/>
      <c r="H210" s="235" t="n"/>
      <c r="I210" s="235" t="n"/>
      <c r="J210" s="235" t="n"/>
      <c r="K210" s="235" t="n"/>
      <c r="L210" s="235" t="n"/>
      <c r="M210" s="235" t="n"/>
      <c r="N210" s="235" t="n"/>
      <c r="O210" s="235" t="n"/>
      <c r="P210" s="235" t="n"/>
      <c r="Q210" s="235" t="n"/>
      <c r="R210" s="235" t="n"/>
      <c r="S210" s="235" t="n"/>
      <c r="T210" s="235" t="n"/>
      <c r="U210" s="235" t="n"/>
      <c r="V210" s="235" t="n"/>
      <c r="W210" s="235" t="n"/>
      <c r="X210" s="235" t="n"/>
      <c r="Y210" s="235" t="n"/>
      <c r="Z210" s="235" t="n"/>
      <c r="AA210" s="235" t="n"/>
      <c r="AB210" s="235" t="n"/>
      <c r="AC210" s="235" t="n"/>
      <c r="AD210" s="235" t="n"/>
    </row>
    <row r="211" ht="11.25" customHeight="1">
      <c r="A211" s="235" t="n"/>
      <c r="B211" s="235" t="n"/>
      <c r="C211" s="235" t="n"/>
      <c r="D211" s="235" t="n"/>
      <c r="E211" s="235" t="n"/>
      <c r="F211" s="235" t="n"/>
      <c r="G211" s="235" t="n"/>
      <c r="H211" s="235" t="n"/>
      <c r="I211" s="235" t="n"/>
      <c r="J211" s="235" t="n"/>
      <c r="K211" s="235" t="n"/>
      <c r="L211" s="235" t="n"/>
      <c r="M211" s="235" t="n"/>
      <c r="N211" s="235" t="n"/>
      <c r="O211" s="235" t="n"/>
      <c r="P211" s="235" t="n"/>
      <c r="Q211" s="235" t="n"/>
      <c r="R211" s="235" t="n"/>
      <c r="S211" s="235" t="n"/>
      <c r="T211" s="235" t="n"/>
      <c r="U211" s="235" t="n"/>
      <c r="V211" s="235" t="n"/>
      <c r="W211" s="235" t="n"/>
      <c r="X211" s="235" t="n"/>
      <c r="Y211" s="235" t="n"/>
      <c r="Z211" s="235" t="n"/>
      <c r="AA211" s="235" t="n"/>
      <c r="AB211" s="235" t="n"/>
      <c r="AC211" s="235" t="n"/>
      <c r="AD211" s="235" t="n"/>
    </row>
    <row r="212" ht="11.25" customHeight="1">
      <c r="A212" s="235" t="n"/>
      <c r="B212" s="235" t="n"/>
      <c r="C212" s="235" t="n"/>
      <c r="D212" s="235" t="n"/>
      <c r="E212" s="235" t="n"/>
      <c r="F212" s="235" t="n"/>
      <c r="G212" s="235" t="n"/>
      <c r="H212" s="235" t="n"/>
      <c r="I212" s="235" t="n"/>
      <c r="J212" s="235" t="n"/>
      <c r="K212" s="235" t="n"/>
      <c r="L212" s="235" t="n"/>
      <c r="M212" s="235" t="n"/>
      <c r="N212" s="235" t="n"/>
      <c r="O212" s="235" t="n"/>
      <c r="P212" s="235" t="n"/>
      <c r="Q212" s="235" t="n"/>
      <c r="R212" s="235" t="n"/>
      <c r="S212" s="235" t="n"/>
      <c r="T212" s="235" t="n"/>
      <c r="U212" s="235" t="n"/>
      <c r="V212" s="235" t="n"/>
      <c r="W212" s="235" t="n"/>
      <c r="X212" s="235" t="n"/>
      <c r="Y212" s="235" t="n"/>
      <c r="Z212" s="235" t="n"/>
      <c r="AA212" s="235" t="n"/>
      <c r="AB212" s="235" t="n"/>
      <c r="AC212" s="235" t="n"/>
      <c r="AD212" s="235" t="n"/>
    </row>
    <row r="213" ht="11.25" customHeight="1">
      <c r="A213" s="235" t="n"/>
      <c r="B213" s="235" t="n"/>
      <c r="C213" s="235" t="n"/>
      <c r="D213" s="235" t="n"/>
      <c r="E213" s="235" t="n"/>
      <c r="F213" s="235" t="n"/>
      <c r="G213" s="235" t="n"/>
      <c r="H213" s="235" t="n"/>
      <c r="I213" s="235" t="n"/>
      <c r="J213" s="235" t="n"/>
      <c r="K213" s="235" t="n"/>
      <c r="L213" s="235" t="n"/>
      <c r="M213" s="235" t="n"/>
      <c r="N213" s="235" t="n"/>
      <c r="O213" s="235" t="n"/>
      <c r="P213" s="235" t="n"/>
      <c r="Q213" s="235" t="n"/>
      <c r="R213" s="235" t="n"/>
      <c r="S213" s="235" t="n"/>
      <c r="T213" s="235" t="n"/>
      <c r="U213" s="235" t="n"/>
      <c r="V213" s="235" t="n"/>
      <c r="W213" s="235" t="n"/>
      <c r="X213" s="235" t="n"/>
      <c r="Y213" s="235" t="n"/>
      <c r="Z213" s="235" t="n"/>
      <c r="AA213" s="235" t="n"/>
      <c r="AB213" s="235" t="n"/>
      <c r="AC213" s="235" t="n"/>
      <c r="AD213" s="235" t="n"/>
    </row>
    <row r="214" ht="11.25" customHeight="1">
      <c r="A214" s="235" t="n"/>
      <c r="B214" s="235" t="n"/>
      <c r="C214" s="235" t="n"/>
      <c r="D214" s="235" t="n"/>
      <c r="E214" s="235" t="n"/>
      <c r="F214" s="235" t="n"/>
      <c r="G214" s="235" t="n"/>
      <c r="H214" s="235" t="n"/>
      <c r="I214" s="235" t="n"/>
      <c r="J214" s="235" t="n"/>
      <c r="K214" s="235" t="n"/>
      <c r="L214" s="235" t="n"/>
      <c r="M214" s="235" t="n"/>
      <c r="N214" s="235" t="n"/>
      <c r="O214" s="235" t="n"/>
      <c r="P214" s="235" t="n"/>
      <c r="Q214" s="235" t="n"/>
      <c r="R214" s="235" t="n"/>
      <c r="S214" s="235" t="n"/>
      <c r="T214" s="235" t="n"/>
      <c r="U214" s="235" t="n"/>
      <c r="V214" s="235" t="n"/>
      <c r="W214" s="235" t="n"/>
      <c r="X214" s="235" t="n"/>
      <c r="Y214" s="235" t="n"/>
      <c r="Z214" s="235" t="n"/>
      <c r="AA214" s="235" t="n"/>
      <c r="AB214" s="235" t="n"/>
      <c r="AC214" s="235" t="n"/>
      <c r="AD214" s="235" t="n"/>
    </row>
    <row r="215" ht="11.25" customHeight="1">
      <c r="A215" s="235" t="n"/>
      <c r="B215" s="235" t="n"/>
      <c r="C215" s="235" t="n"/>
      <c r="D215" s="235" t="n"/>
      <c r="E215" s="235" t="n"/>
      <c r="F215" s="235" t="n"/>
      <c r="G215" s="235" t="n"/>
      <c r="H215" s="235" t="n"/>
      <c r="I215" s="235" t="n"/>
      <c r="J215" s="235" t="n"/>
      <c r="K215" s="235" t="n"/>
      <c r="L215" s="235" t="n"/>
      <c r="M215" s="235" t="n"/>
      <c r="N215" s="235" t="n"/>
      <c r="O215" s="235" t="n"/>
      <c r="P215" s="235" t="n"/>
      <c r="Q215" s="235" t="n"/>
      <c r="R215" s="235" t="n"/>
      <c r="S215" s="235" t="n"/>
      <c r="T215" s="235" t="n"/>
      <c r="U215" s="235" t="n"/>
      <c r="V215" s="235" t="n"/>
      <c r="W215" s="235" t="n"/>
      <c r="X215" s="235" t="n"/>
      <c r="Y215" s="235" t="n"/>
      <c r="Z215" s="235" t="n"/>
      <c r="AA215" s="235" t="n"/>
      <c r="AB215" s="235" t="n"/>
      <c r="AC215" s="235" t="n"/>
      <c r="AD215" s="235" t="n"/>
    </row>
    <row r="216" ht="11.25" customHeight="1">
      <c r="A216" s="235" t="n"/>
      <c r="B216" s="235" t="n"/>
      <c r="C216" s="235" t="n"/>
      <c r="D216" s="235" t="n"/>
      <c r="E216" s="235" t="n"/>
      <c r="F216" s="235" t="n"/>
      <c r="G216" s="235" t="n"/>
      <c r="H216" s="235" t="n"/>
      <c r="I216" s="235" t="n"/>
      <c r="J216" s="235" t="n"/>
      <c r="K216" s="235" t="n"/>
      <c r="L216" s="235" t="n"/>
      <c r="M216" s="235" t="n"/>
      <c r="N216" s="235" t="n"/>
      <c r="O216" s="235" t="n"/>
      <c r="P216" s="235" t="n"/>
      <c r="Q216" s="235" t="n"/>
      <c r="R216" s="235" t="n"/>
      <c r="S216" s="235" t="n"/>
      <c r="T216" s="235" t="n"/>
      <c r="U216" s="235" t="n"/>
      <c r="V216" s="235" t="n"/>
      <c r="W216" s="235" t="n"/>
      <c r="X216" s="235" t="n"/>
      <c r="Y216" s="235" t="n"/>
      <c r="Z216" s="235" t="n"/>
      <c r="AA216" s="235" t="n"/>
      <c r="AB216" s="235" t="n"/>
      <c r="AC216" s="235" t="n"/>
      <c r="AD216" s="235" t="n"/>
    </row>
    <row r="217" ht="11.25" customHeight="1">
      <c r="A217" s="235" t="n"/>
      <c r="B217" s="235" t="n"/>
      <c r="C217" s="235" t="n"/>
      <c r="D217" s="235" t="n"/>
      <c r="E217" s="235" t="n"/>
      <c r="F217" s="235" t="n"/>
      <c r="G217" s="235" t="n"/>
      <c r="H217" s="235" t="n"/>
      <c r="I217" s="235" t="n"/>
      <c r="J217" s="235" t="n"/>
      <c r="K217" s="235" t="n"/>
      <c r="L217" s="235" t="n"/>
      <c r="M217" s="235" t="n"/>
      <c r="N217" s="235" t="n"/>
      <c r="O217" s="235" t="n"/>
      <c r="P217" s="235" t="n"/>
      <c r="Q217" s="235" t="n"/>
      <c r="R217" s="235" t="n"/>
      <c r="S217" s="235" t="n"/>
      <c r="T217" s="235" t="n"/>
      <c r="U217" s="235" t="n"/>
      <c r="V217" s="235" t="n"/>
      <c r="W217" s="235" t="n"/>
      <c r="X217" s="235" t="n"/>
      <c r="Y217" s="235" t="n"/>
      <c r="Z217" s="235" t="n"/>
      <c r="AA217" s="235" t="n"/>
      <c r="AB217" s="235" t="n"/>
      <c r="AC217" s="235" t="n"/>
      <c r="AD217" s="235" t="n"/>
    </row>
    <row r="218" ht="11.25" customHeight="1">
      <c r="A218" s="235" t="n"/>
      <c r="B218" s="235" t="n"/>
      <c r="C218" s="235" t="n"/>
      <c r="D218" s="235" t="n"/>
      <c r="E218" s="235" t="n"/>
      <c r="F218" s="235" t="n"/>
      <c r="G218" s="235" t="n"/>
      <c r="H218" s="235" t="n"/>
      <c r="I218" s="235" t="n"/>
      <c r="J218" s="235" t="n"/>
      <c r="K218" s="235" t="n"/>
      <c r="L218" s="235" t="n"/>
      <c r="M218" s="235" t="n"/>
      <c r="N218" s="235" t="n"/>
      <c r="O218" s="235" t="n"/>
      <c r="P218" s="235" t="n"/>
      <c r="Q218" s="235" t="n"/>
      <c r="R218" s="235" t="n"/>
      <c r="S218" s="235" t="n"/>
      <c r="T218" s="235" t="n"/>
      <c r="U218" s="235" t="n"/>
      <c r="V218" s="235" t="n"/>
      <c r="W218" s="235" t="n"/>
      <c r="X218" s="235" t="n"/>
      <c r="Y218" s="235" t="n"/>
      <c r="Z218" s="235" t="n"/>
      <c r="AA218" s="235" t="n"/>
      <c r="AB218" s="235" t="n"/>
      <c r="AC218" s="235" t="n"/>
      <c r="AD218" s="235" t="n"/>
    </row>
    <row r="219" ht="11.25" customHeight="1">
      <c r="A219" s="235" t="n"/>
      <c r="B219" s="235" t="n"/>
      <c r="C219" s="235" t="n"/>
      <c r="D219" s="235" t="n"/>
      <c r="E219" s="235" t="n"/>
      <c r="F219" s="235" t="n"/>
      <c r="G219" s="235" t="n"/>
      <c r="H219" s="235" t="n"/>
      <c r="I219" s="235" t="n"/>
      <c r="J219" s="235" t="n"/>
      <c r="K219" s="235" t="n"/>
      <c r="L219" s="235" t="n"/>
      <c r="M219" s="235" t="n"/>
      <c r="N219" s="235" t="n"/>
      <c r="O219" s="235" t="n"/>
      <c r="P219" s="235" t="n"/>
      <c r="Q219" s="235" t="n"/>
      <c r="R219" s="235" t="n"/>
      <c r="S219" s="235" t="n"/>
      <c r="T219" s="235" t="n"/>
      <c r="U219" s="235" t="n"/>
      <c r="V219" s="235" t="n"/>
      <c r="W219" s="235" t="n"/>
      <c r="X219" s="235" t="n"/>
      <c r="Y219" s="235" t="n"/>
      <c r="Z219" s="235" t="n"/>
      <c r="AA219" s="235" t="n"/>
      <c r="AB219" s="235" t="n"/>
      <c r="AC219" s="235" t="n"/>
      <c r="AD219" s="235" t="n"/>
    </row>
    <row r="220" ht="11.25" customHeight="1">
      <c r="A220" s="235" t="n"/>
      <c r="B220" s="235" t="n"/>
      <c r="C220" s="235" t="n"/>
      <c r="D220" s="235" t="n"/>
      <c r="E220" s="235" t="n"/>
      <c r="F220" s="235" t="n"/>
      <c r="G220" s="235" t="n"/>
      <c r="H220" s="235" t="n"/>
      <c r="I220" s="235" t="n"/>
      <c r="J220" s="235" t="n"/>
      <c r="K220" s="235" t="n"/>
      <c r="L220" s="235" t="n"/>
      <c r="M220" s="235" t="n"/>
      <c r="N220" s="235" t="n"/>
      <c r="O220" s="235" t="n"/>
      <c r="P220" s="235" t="n"/>
      <c r="Q220" s="235" t="n"/>
      <c r="R220" s="235" t="n"/>
      <c r="S220" s="235" t="n"/>
      <c r="T220" s="235" t="n"/>
      <c r="U220" s="235" t="n"/>
      <c r="V220" s="235" t="n"/>
      <c r="W220" s="235" t="n"/>
      <c r="X220" s="235" t="n"/>
      <c r="Y220" s="235" t="n"/>
      <c r="Z220" s="235" t="n"/>
      <c r="AA220" s="235" t="n"/>
      <c r="AB220" s="235" t="n"/>
      <c r="AC220" s="235" t="n"/>
      <c r="AD220" s="235" t="n"/>
    </row>
    <row r="221" ht="11.25" customHeight="1">
      <c r="A221" s="235" t="n"/>
      <c r="B221" s="235" t="n"/>
      <c r="C221" s="235" t="n"/>
      <c r="D221" s="235" t="n"/>
      <c r="E221" s="235" t="n"/>
      <c r="F221" s="235" t="n"/>
      <c r="G221" s="235" t="n"/>
      <c r="H221" s="235" t="n"/>
      <c r="I221" s="235" t="n"/>
      <c r="J221" s="235" t="n"/>
      <c r="K221" s="235" t="n"/>
      <c r="L221" s="235" t="n"/>
      <c r="M221" s="235" t="n"/>
      <c r="N221" s="235" t="n"/>
      <c r="O221" s="235" t="n"/>
      <c r="P221" s="235" t="n"/>
      <c r="Q221" s="235" t="n"/>
      <c r="R221" s="235" t="n"/>
      <c r="S221" s="235" t="n"/>
      <c r="T221" s="235" t="n"/>
      <c r="U221" s="235" t="n"/>
      <c r="V221" s="235" t="n"/>
      <c r="W221" s="235" t="n"/>
      <c r="X221" s="235" t="n"/>
      <c r="Y221" s="235" t="n"/>
      <c r="Z221" s="235" t="n"/>
      <c r="AA221" s="235" t="n"/>
      <c r="AB221" s="235" t="n"/>
      <c r="AC221" s="235" t="n"/>
      <c r="AD221" s="235" t="n"/>
    </row>
    <row r="222" ht="11.25" customHeight="1">
      <c r="A222" s="235" t="n"/>
      <c r="B222" s="235" t="n"/>
      <c r="C222" s="235" t="n"/>
      <c r="D222" s="235" t="n"/>
      <c r="E222" s="235" t="n"/>
      <c r="F222" s="235" t="n"/>
      <c r="G222" s="235" t="n"/>
      <c r="H222" s="235" t="n"/>
      <c r="I222" s="235" t="n"/>
      <c r="J222" s="235" t="n"/>
      <c r="K222" s="235" t="n"/>
      <c r="L222" s="235" t="n"/>
      <c r="M222" s="235" t="n"/>
      <c r="N222" s="235" t="n"/>
      <c r="O222" s="235" t="n"/>
      <c r="P222" s="235" t="n"/>
      <c r="Q222" s="235" t="n"/>
      <c r="R222" s="235" t="n"/>
      <c r="S222" s="235" t="n"/>
      <c r="T222" s="235" t="n"/>
      <c r="U222" s="235" t="n"/>
      <c r="V222" s="235" t="n"/>
      <c r="W222" s="235" t="n"/>
      <c r="X222" s="235" t="n"/>
      <c r="Y222" s="235" t="n"/>
      <c r="Z222" s="235" t="n"/>
      <c r="AA222" s="235" t="n"/>
      <c r="AB222" s="235" t="n"/>
      <c r="AC222" s="235" t="n"/>
      <c r="AD222" s="235" t="n"/>
    </row>
    <row r="223" ht="11.25" customHeight="1">
      <c r="A223" s="235" t="n"/>
      <c r="B223" s="235" t="n"/>
      <c r="C223" s="235" t="n"/>
      <c r="D223" s="235" t="n"/>
      <c r="E223" s="235" t="n"/>
      <c r="F223" s="235" t="n"/>
      <c r="G223" s="235" t="n"/>
      <c r="H223" s="235" t="n"/>
      <c r="I223" s="235" t="n"/>
      <c r="J223" s="235" t="n"/>
      <c r="K223" s="235" t="n"/>
      <c r="L223" s="235" t="n"/>
      <c r="M223" s="235" t="n"/>
      <c r="N223" s="235" t="n"/>
      <c r="O223" s="235" t="n"/>
      <c r="P223" s="235" t="n"/>
      <c r="Q223" s="235" t="n"/>
      <c r="R223" s="235" t="n"/>
      <c r="S223" s="235" t="n"/>
      <c r="T223" s="235" t="n"/>
      <c r="U223" s="235" t="n"/>
      <c r="V223" s="235" t="n"/>
      <c r="W223" s="235" t="n"/>
      <c r="X223" s="235" t="n"/>
      <c r="Y223" s="235" t="n"/>
      <c r="Z223" s="235" t="n"/>
      <c r="AA223" s="235" t="n"/>
      <c r="AB223" s="235" t="n"/>
      <c r="AC223" s="235" t="n"/>
      <c r="AD223" s="235" t="n"/>
    </row>
    <row r="224" ht="11.25" customHeight="1">
      <c r="A224" s="235" t="n"/>
      <c r="B224" s="235" t="n"/>
      <c r="C224" s="235" t="n"/>
      <c r="D224" s="235" t="n"/>
      <c r="E224" s="235" t="n"/>
      <c r="F224" s="235" t="n"/>
      <c r="G224" s="235" t="n"/>
      <c r="H224" s="235" t="n"/>
      <c r="I224" s="235" t="n"/>
      <c r="J224" s="235" t="n"/>
      <c r="K224" s="235" t="n"/>
      <c r="L224" s="235" t="n"/>
      <c r="M224" s="235" t="n"/>
      <c r="N224" s="235" t="n"/>
      <c r="O224" s="235" t="n"/>
      <c r="P224" s="235" t="n"/>
      <c r="Q224" s="235" t="n"/>
      <c r="R224" s="235" t="n"/>
      <c r="S224" s="235" t="n"/>
      <c r="T224" s="235" t="n"/>
      <c r="U224" s="235" t="n"/>
      <c r="V224" s="235" t="n"/>
      <c r="W224" s="235" t="n"/>
      <c r="X224" s="235" t="n"/>
      <c r="Y224" s="235" t="n"/>
      <c r="Z224" s="235" t="n"/>
      <c r="AA224" s="235" t="n"/>
      <c r="AB224" s="235" t="n"/>
      <c r="AC224" s="235" t="n"/>
      <c r="AD224" s="235" t="n"/>
    </row>
    <row r="225" ht="11.25" customHeight="1">
      <c r="A225" s="235" t="n"/>
      <c r="B225" s="235" t="n"/>
      <c r="C225" s="235" t="n"/>
      <c r="D225" s="235" t="n"/>
      <c r="E225" s="235" t="n"/>
      <c r="F225" s="235" t="n"/>
      <c r="G225" s="235" t="n"/>
      <c r="H225" s="235" t="n"/>
      <c r="I225" s="235" t="n"/>
      <c r="J225" s="235" t="n"/>
      <c r="K225" s="235" t="n"/>
      <c r="L225" s="235" t="n"/>
      <c r="M225" s="235" t="n"/>
      <c r="N225" s="235" t="n"/>
      <c r="O225" s="235" t="n"/>
      <c r="P225" s="235" t="n"/>
      <c r="Q225" s="235" t="n"/>
      <c r="R225" s="235" t="n"/>
      <c r="S225" s="235" t="n"/>
      <c r="T225" s="235" t="n"/>
      <c r="U225" s="235" t="n"/>
      <c r="V225" s="235" t="n"/>
      <c r="W225" s="235" t="n"/>
      <c r="X225" s="235" t="n"/>
      <c r="Y225" s="235" t="n"/>
      <c r="Z225" s="235" t="n"/>
      <c r="AA225" s="235" t="n"/>
      <c r="AB225" s="235" t="n"/>
      <c r="AC225" s="235" t="n"/>
      <c r="AD225" s="235" t="n"/>
    </row>
    <row r="226" ht="11.25" customHeight="1">
      <c r="A226" s="235" t="n"/>
      <c r="B226" s="235" t="n"/>
      <c r="C226" s="235" t="n"/>
      <c r="D226" s="235" t="n"/>
      <c r="E226" s="235" t="n"/>
      <c r="F226" s="235" t="n"/>
      <c r="G226" s="235" t="n"/>
      <c r="H226" s="235" t="n"/>
      <c r="I226" s="235" t="n"/>
      <c r="J226" s="235" t="n"/>
      <c r="K226" s="235" t="n"/>
      <c r="L226" s="235" t="n"/>
      <c r="M226" s="235" t="n"/>
      <c r="N226" s="235" t="n"/>
      <c r="O226" s="235" t="n"/>
      <c r="P226" s="235" t="n"/>
      <c r="Q226" s="235" t="n"/>
      <c r="R226" s="235" t="n"/>
      <c r="S226" s="235" t="n"/>
      <c r="T226" s="235" t="n"/>
      <c r="U226" s="235" t="n"/>
      <c r="V226" s="235" t="n"/>
      <c r="W226" s="235" t="n"/>
      <c r="X226" s="235" t="n"/>
      <c r="Y226" s="235" t="n"/>
      <c r="Z226" s="235" t="n"/>
      <c r="AA226" s="235" t="n"/>
      <c r="AB226" s="235" t="n"/>
      <c r="AC226" s="235" t="n"/>
      <c r="AD226" s="235" t="n"/>
    </row>
    <row r="227" ht="11.25" customHeight="1">
      <c r="A227" s="235" t="n"/>
      <c r="B227" s="235" t="n"/>
      <c r="C227" s="235" t="n"/>
      <c r="D227" s="235" t="n"/>
      <c r="E227" s="235" t="n"/>
      <c r="F227" s="235" t="n"/>
      <c r="G227" s="235" t="n"/>
      <c r="H227" s="235" t="n"/>
      <c r="I227" s="235" t="n"/>
      <c r="J227" s="235" t="n"/>
      <c r="K227" s="235" t="n"/>
      <c r="L227" s="235" t="n"/>
      <c r="M227" s="235" t="n"/>
      <c r="N227" s="235" t="n"/>
      <c r="O227" s="235" t="n"/>
      <c r="P227" s="235" t="n"/>
      <c r="Q227" s="235" t="n"/>
      <c r="R227" s="235" t="n"/>
      <c r="S227" s="235" t="n"/>
      <c r="T227" s="235" t="n"/>
      <c r="U227" s="235" t="n"/>
      <c r="V227" s="235" t="n"/>
      <c r="W227" s="235" t="n"/>
      <c r="X227" s="235" t="n"/>
      <c r="Y227" s="235" t="n"/>
      <c r="Z227" s="235" t="n"/>
      <c r="AA227" s="235" t="n"/>
      <c r="AB227" s="235" t="n"/>
      <c r="AC227" s="235" t="n"/>
      <c r="AD227" s="235" t="n"/>
    </row>
    <row r="228" ht="11.25" customHeight="1">
      <c r="A228" s="235" t="n"/>
      <c r="B228" s="235" t="n"/>
      <c r="C228" s="235" t="n"/>
      <c r="D228" s="235" t="n"/>
      <c r="E228" s="235" t="n"/>
      <c r="F228" s="235" t="n"/>
      <c r="G228" s="235" t="n"/>
      <c r="H228" s="235" t="n"/>
      <c r="I228" s="235" t="n"/>
      <c r="J228" s="235" t="n"/>
      <c r="K228" s="235" t="n"/>
      <c r="L228" s="235" t="n"/>
      <c r="M228" s="235" t="n"/>
      <c r="N228" s="235" t="n"/>
      <c r="O228" s="235" t="n"/>
      <c r="P228" s="235" t="n"/>
      <c r="Q228" s="235" t="n"/>
      <c r="R228" s="235" t="n"/>
      <c r="S228" s="235" t="n"/>
      <c r="T228" s="235" t="n"/>
      <c r="U228" s="235" t="n"/>
      <c r="V228" s="235" t="n"/>
      <c r="W228" s="235" t="n"/>
      <c r="X228" s="235" t="n"/>
      <c r="Y228" s="235" t="n"/>
      <c r="Z228" s="235" t="n"/>
      <c r="AA228" s="235" t="n"/>
      <c r="AB228" s="235" t="n"/>
      <c r="AC228" s="235" t="n"/>
      <c r="AD228" s="235" t="n"/>
    </row>
    <row r="229" ht="11.25" customHeight="1">
      <c r="A229" s="235" t="n"/>
      <c r="B229" s="235" t="n"/>
      <c r="C229" s="235" t="n"/>
      <c r="D229" s="235" t="n"/>
      <c r="E229" s="235" t="n"/>
      <c r="F229" s="235" t="n"/>
      <c r="G229" s="235" t="n"/>
      <c r="H229" s="235" t="n"/>
      <c r="I229" s="235" t="n"/>
      <c r="J229" s="235" t="n"/>
      <c r="K229" s="235" t="n"/>
      <c r="L229" s="235" t="n"/>
      <c r="M229" s="235" t="n"/>
      <c r="N229" s="235" t="n"/>
      <c r="O229" s="235" t="n"/>
      <c r="P229" s="235" t="n"/>
      <c r="Q229" s="235" t="n"/>
      <c r="R229" s="235" t="n"/>
      <c r="S229" s="235" t="n"/>
      <c r="T229" s="235" t="n"/>
      <c r="U229" s="235" t="n"/>
      <c r="V229" s="235" t="n"/>
      <c r="W229" s="235" t="n"/>
      <c r="X229" s="235" t="n"/>
      <c r="Y229" s="235" t="n"/>
      <c r="Z229" s="235" t="n"/>
      <c r="AA229" s="235" t="n"/>
      <c r="AB229" s="235" t="n"/>
      <c r="AC229" s="235" t="n"/>
      <c r="AD229" s="235" t="n"/>
    </row>
    <row r="230" ht="11.25" customHeight="1">
      <c r="A230" s="235" t="n"/>
      <c r="B230" s="235" t="n"/>
      <c r="C230" s="235" t="n"/>
      <c r="D230" s="235" t="n"/>
      <c r="E230" s="235" t="n"/>
      <c r="F230" s="235" t="n"/>
      <c r="G230" s="235" t="n"/>
      <c r="H230" s="235" t="n"/>
      <c r="I230" s="235" t="n"/>
      <c r="J230" s="235" t="n"/>
      <c r="K230" s="235" t="n"/>
      <c r="L230" s="235" t="n"/>
      <c r="M230" s="235" t="n"/>
      <c r="N230" s="235" t="n"/>
      <c r="O230" s="235" t="n"/>
      <c r="P230" s="235" t="n"/>
      <c r="Q230" s="235" t="n"/>
      <c r="R230" s="235" t="n"/>
      <c r="S230" s="235" t="n"/>
      <c r="T230" s="235" t="n"/>
      <c r="U230" s="235" t="n"/>
      <c r="V230" s="235" t="n"/>
      <c r="W230" s="235" t="n"/>
      <c r="X230" s="235" t="n"/>
      <c r="Y230" s="235" t="n"/>
      <c r="Z230" s="235" t="n"/>
      <c r="AA230" s="235" t="n"/>
      <c r="AB230" s="235" t="n"/>
      <c r="AC230" s="235" t="n"/>
      <c r="AD230" s="235" t="n"/>
    </row>
    <row r="231" ht="11.25" customHeight="1">
      <c r="A231" s="235" t="n"/>
      <c r="B231" s="235" t="n"/>
      <c r="C231" s="235" t="n"/>
      <c r="D231" s="235" t="n"/>
      <c r="E231" s="235" t="n"/>
      <c r="F231" s="235" t="n"/>
      <c r="G231" s="235" t="n"/>
      <c r="H231" s="235" t="n"/>
      <c r="I231" s="235" t="n"/>
      <c r="J231" s="235" t="n"/>
      <c r="K231" s="235" t="n"/>
      <c r="L231" s="235" t="n"/>
      <c r="M231" s="235" t="n"/>
      <c r="N231" s="235" t="n"/>
      <c r="O231" s="235" t="n"/>
      <c r="P231" s="235" t="n"/>
      <c r="Q231" s="235" t="n"/>
      <c r="R231" s="235" t="n"/>
      <c r="S231" s="235" t="n"/>
      <c r="T231" s="235" t="n"/>
      <c r="U231" s="235" t="n"/>
      <c r="V231" s="235" t="n"/>
      <c r="W231" s="235" t="n"/>
      <c r="X231" s="235" t="n"/>
      <c r="Y231" s="235" t="n"/>
      <c r="Z231" s="235" t="n"/>
      <c r="AA231" s="235" t="n"/>
      <c r="AB231" s="235" t="n"/>
      <c r="AC231" s="235" t="n"/>
      <c r="AD231" s="235" t="n"/>
    </row>
    <row r="232" ht="11.25" customHeight="1">
      <c r="A232" s="235" t="n"/>
      <c r="B232" s="235" t="n"/>
      <c r="C232" s="235" t="n"/>
      <c r="D232" s="235" t="n"/>
      <c r="E232" s="235" t="n"/>
      <c r="F232" s="235" t="n"/>
      <c r="G232" s="235" t="n"/>
      <c r="H232" s="235" t="n"/>
      <c r="I232" s="235" t="n"/>
      <c r="J232" s="235" t="n"/>
      <c r="K232" s="235" t="n"/>
      <c r="L232" s="235" t="n"/>
      <c r="M232" s="235" t="n"/>
      <c r="N232" s="235" t="n"/>
      <c r="O232" s="235" t="n"/>
      <c r="P232" s="235" t="n"/>
      <c r="Q232" s="235" t="n"/>
      <c r="R232" s="235" t="n"/>
      <c r="S232" s="235" t="n"/>
      <c r="T232" s="235" t="n"/>
      <c r="U232" s="235" t="n"/>
      <c r="V232" s="235" t="n"/>
      <c r="W232" s="235" t="n"/>
      <c r="X232" s="235" t="n"/>
      <c r="Y232" s="235" t="n"/>
      <c r="Z232" s="235" t="n"/>
      <c r="AA232" s="235" t="n"/>
      <c r="AB232" s="235" t="n"/>
      <c r="AC232" s="235" t="n"/>
      <c r="AD232" s="235" t="n"/>
    </row>
    <row r="233" ht="11.25" customHeight="1">
      <c r="A233" s="235" t="n"/>
      <c r="B233" s="235" t="n"/>
      <c r="C233" s="235" t="n"/>
      <c r="D233" s="235" t="n"/>
      <c r="E233" s="235" t="n"/>
      <c r="F233" s="235" t="n"/>
      <c r="G233" s="235" t="n"/>
      <c r="H233" s="235" t="n"/>
      <c r="I233" s="235" t="n"/>
      <c r="J233" s="235" t="n"/>
      <c r="K233" s="235" t="n"/>
      <c r="L233" s="235" t="n"/>
      <c r="M233" s="235" t="n"/>
      <c r="N233" s="235" t="n"/>
      <c r="O233" s="235" t="n"/>
      <c r="P233" s="235" t="n"/>
      <c r="Q233" s="235" t="n"/>
      <c r="R233" s="235" t="n"/>
      <c r="S233" s="235" t="n"/>
      <c r="T233" s="235" t="n"/>
      <c r="U233" s="235" t="n"/>
      <c r="V233" s="235" t="n"/>
      <c r="W233" s="235" t="n"/>
      <c r="X233" s="235" t="n"/>
      <c r="Y233" s="235" t="n"/>
      <c r="Z233" s="235" t="n"/>
      <c r="AA233" s="235" t="n"/>
      <c r="AB233" s="235" t="n"/>
      <c r="AC233" s="235" t="n"/>
      <c r="AD233" s="235" t="n"/>
    </row>
    <row r="234" ht="11.25" customHeight="1">
      <c r="A234" s="235" t="n"/>
      <c r="B234" s="235" t="n"/>
      <c r="C234" s="235" t="n"/>
      <c r="D234" s="235" t="n"/>
      <c r="E234" s="235" t="n"/>
      <c r="F234" s="235" t="n"/>
      <c r="G234" s="235" t="n"/>
      <c r="H234" s="235" t="n"/>
      <c r="I234" s="235" t="n"/>
      <c r="J234" s="235" t="n"/>
      <c r="K234" s="235" t="n"/>
      <c r="L234" s="235" t="n"/>
      <c r="M234" s="235" t="n"/>
      <c r="N234" s="235" t="n"/>
      <c r="O234" s="235" t="n"/>
      <c r="P234" s="235" t="n"/>
      <c r="Q234" s="235" t="n"/>
      <c r="R234" s="235" t="n"/>
      <c r="S234" s="235" t="n"/>
      <c r="T234" s="235" t="n"/>
      <c r="U234" s="235" t="n"/>
      <c r="V234" s="235" t="n"/>
      <c r="W234" s="235" t="n"/>
      <c r="X234" s="235" t="n"/>
      <c r="Y234" s="235" t="n"/>
      <c r="Z234" s="235" t="n"/>
      <c r="AA234" s="235" t="n"/>
      <c r="AB234" s="235" t="n"/>
      <c r="AC234" s="235" t="n"/>
      <c r="AD234" s="235" t="n"/>
    </row>
    <row r="235" ht="11.25" customHeight="1">
      <c r="A235" s="235" t="n"/>
      <c r="B235" s="235" t="n"/>
      <c r="C235" s="235" t="n"/>
      <c r="D235" s="235" t="n"/>
      <c r="E235" s="235" t="n"/>
      <c r="F235" s="235" t="n"/>
      <c r="G235" s="235" t="n"/>
      <c r="H235" s="235" t="n"/>
      <c r="I235" s="235" t="n"/>
      <c r="J235" s="235" t="n"/>
      <c r="K235" s="235" t="n"/>
      <c r="L235" s="235" t="n"/>
      <c r="M235" s="235" t="n"/>
      <c r="N235" s="235" t="n"/>
      <c r="O235" s="235" t="n"/>
      <c r="P235" s="235" t="n"/>
      <c r="Q235" s="235" t="n"/>
      <c r="R235" s="235" t="n"/>
      <c r="S235" s="235" t="n"/>
      <c r="T235" s="235" t="n"/>
      <c r="U235" s="235" t="n"/>
      <c r="V235" s="235" t="n"/>
      <c r="W235" s="235" t="n"/>
      <c r="X235" s="235" t="n"/>
      <c r="Y235" s="235" t="n"/>
      <c r="Z235" s="235" t="n"/>
      <c r="AA235" s="235" t="n"/>
      <c r="AB235" s="235" t="n"/>
      <c r="AC235" s="235" t="n"/>
      <c r="AD235" s="235" t="n"/>
    </row>
    <row r="236" ht="11.25" customHeight="1">
      <c r="A236" s="235" t="n"/>
      <c r="B236" s="235" t="n"/>
      <c r="C236" s="235" t="n"/>
      <c r="D236" s="235" t="n"/>
      <c r="E236" s="235" t="n"/>
      <c r="F236" s="235" t="n"/>
      <c r="G236" s="235" t="n"/>
      <c r="H236" s="235" t="n"/>
      <c r="I236" s="235" t="n"/>
      <c r="J236" s="235" t="n"/>
      <c r="K236" s="235" t="n"/>
      <c r="L236" s="235" t="n"/>
      <c r="M236" s="235" t="n"/>
      <c r="N236" s="235" t="n"/>
      <c r="O236" s="235" t="n"/>
      <c r="P236" s="235" t="n"/>
      <c r="Q236" s="235" t="n"/>
      <c r="R236" s="235" t="n"/>
      <c r="S236" s="235" t="n"/>
      <c r="T236" s="235" t="n"/>
      <c r="U236" s="235" t="n"/>
      <c r="V236" s="235" t="n"/>
      <c r="W236" s="235" t="n"/>
      <c r="X236" s="235" t="n"/>
      <c r="Y236" s="235" t="n"/>
      <c r="Z236" s="235" t="n"/>
      <c r="AA236" s="235" t="n"/>
      <c r="AB236" s="235" t="n"/>
      <c r="AC236" s="235" t="n"/>
      <c r="AD236" s="235" t="n"/>
    </row>
    <row r="237" ht="11.25" customHeight="1">
      <c r="A237" s="235" t="n"/>
      <c r="B237" s="235" t="n"/>
      <c r="C237" s="235" t="n"/>
      <c r="D237" s="235" t="n"/>
      <c r="E237" s="235" t="n"/>
      <c r="F237" s="235" t="n"/>
      <c r="G237" s="235" t="n"/>
      <c r="H237" s="235" t="n"/>
      <c r="I237" s="235" t="n"/>
      <c r="J237" s="235" t="n"/>
      <c r="K237" s="235" t="n"/>
      <c r="L237" s="235" t="n"/>
      <c r="M237" s="235" t="n"/>
      <c r="N237" s="235" t="n"/>
      <c r="O237" s="235" t="n"/>
      <c r="P237" s="235" t="n"/>
      <c r="Q237" s="235" t="n"/>
      <c r="R237" s="235" t="n"/>
      <c r="S237" s="235" t="n"/>
      <c r="T237" s="235" t="n"/>
      <c r="U237" s="235" t="n"/>
      <c r="V237" s="235" t="n"/>
      <c r="W237" s="235" t="n"/>
      <c r="X237" s="235" t="n"/>
      <c r="Y237" s="235" t="n"/>
      <c r="Z237" s="235" t="n"/>
      <c r="AA237" s="235" t="n"/>
      <c r="AB237" s="235" t="n"/>
      <c r="AC237" s="235" t="n"/>
      <c r="AD237" s="235" t="n"/>
    </row>
    <row r="238" ht="11.25" customHeight="1">
      <c r="A238" s="235" t="n"/>
      <c r="B238" s="235" t="n"/>
      <c r="C238" s="235" t="n"/>
      <c r="D238" s="235" t="n"/>
      <c r="E238" s="235" t="n"/>
      <c r="F238" s="235" t="n"/>
      <c r="G238" s="235" t="n"/>
      <c r="H238" s="235" t="n"/>
      <c r="I238" s="235" t="n"/>
      <c r="J238" s="235" t="n"/>
      <c r="K238" s="235" t="n"/>
      <c r="L238" s="235" t="n"/>
      <c r="M238" s="235" t="n"/>
      <c r="N238" s="235" t="n"/>
      <c r="O238" s="235" t="n"/>
      <c r="P238" s="235" t="n"/>
      <c r="Q238" s="235" t="n"/>
      <c r="R238" s="235" t="n"/>
      <c r="S238" s="235" t="n"/>
      <c r="T238" s="235" t="n"/>
      <c r="U238" s="235" t="n"/>
      <c r="V238" s="235" t="n"/>
      <c r="W238" s="235" t="n"/>
      <c r="X238" s="235" t="n"/>
      <c r="Y238" s="235" t="n"/>
      <c r="Z238" s="235" t="n"/>
      <c r="AA238" s="235" t="n"/>
      <c r="AB238" s="235" t="n"/>
      <c r="AC238" s="235" t="n"/>
      <c r="AD238" s="235" t="n"/>
    </row>
    <row r="239" ht="11.25" customHeight="1">
      <c r="A239" s="235" t="n"/>
      <c r="B239" s="235" t="n"/>
      <c r="C239" s="235" t="n"/>
      <c r="D239" s="235" t="n"/>
      <c r="E239" s="235" t="n"/>
      <c r="F239" s="235" t="n"/>
      <c r="G239" s="235" t="n"/>
      <c r="H239" s="235" t="n"/>
      <c r="I239" s="235" t="n"/>
      <c r="J239" s="235" t="n"/>
      <c r="K239" s="235" t="n"/>
      <c r="L239" s="235" t="n"/>
      <c r="M239" s="235" t="n"/>
      <c r="N239" s="235" t="n"/>
      <c r="O239" s="235" t="n"/>
      <c r="P239" s="235" t="n"/>
      <c r="Q239" s="235" t="n"/>
      <c r="R239" s="235" t="n"/>
      <c r="S239" s="235" t="n"/>
      <c r="T239" s="235" t="n"/>
      <c r="U239" s="235" t="n"/>
      <c r="V239" s="235" t="n"/>
      <c r="W239" s="235" t="n"/>
      <c r="X239" s="235" t="n"/>
      <c r="Y239" s="235" t="n"/>
      <c r="Z239" s="235" t="n"/>
      <c r="AA239" s="235" t="n"/>
      <c r="AB239" s="235" t="n"/>
      <c r="AC239" s="235" t="n"/>
      <c r="AD239" s="235" t="n"/>
    </row>
    <row r="240" ht="11.25" customHeight="1">
      <c r="A240" s="235" t="n"/>
      <c r="B240" s="235" t="n"/>
      <c r="C240" s="235" t="n"/>
      <c r="D240" s="235" t="n"/>
      <c r="E240" s="235" t="n"/>
      <c r="F240" s="235" t="n"/>
      <c r="G240" s="235" t="n"/>
      <c r="H240" s="235" t="n"/>
      <c r="I240" s="235" t="n"/>
      <c r="J240" s="235" t="n"/>
      <c r="K240" s="235" t="n"/>
      <c r="L240" s="235" t="n"/>
      <c r="M240" s="235" t="n"/>
      <c r="N240" s="235" t="n"/>
      <c r="O240" s="235" t="n"/>
      <c r="P240" s="235" t="n"/>
      <c r="Q240" s="235" t="n"/>
      <c r="R240" s="235" t="n"/>
      <c r="S240" s="235" t="n"/>
      <c r="T240" s="235" t="n"/>
      <c r="U240" s="235" t="n"/>
      <c r="V240" s="235" t="n"/>
      <c r="W240" s="235" t="n"/>
      <c r="X240" s="235" t="n"/>
      <c r="Y240" s="235" t="n"/>
      <c r="Z240" s="235" t="n"/>
      <c r="AA240" s="235" t="n"/>
      <c r="AB240" s="235" t="n"/>
      <c r="AC240" s="235" t="n"/>
      <c r="AD240" s="235" t="n"/>
    </row>
    <row r="241" ht="11.25" customHeight="1">
      <c r="A241" s="235" t="n"/>
      <c r="B241" s="235" t="n"/>
      <c r="C241" s="235" t="n"/>
      <c r="D241" s="235" t="n"/>
      <c r="E241" s="235" t="n"/>
      <c r="F241" s="235" t="n"/>
      <c r="G241" s="235" t="n"/>
      <c r="H241" s="235" t="n"/>
      <c r="I241" s="235" t="n"/>
      <c r="J241" s="235" t="n"/>
      <c r="K241" s="235" t="n"/>
      <c r="L241" s="235" t="n"/>
      <c r="M241" s="235" t="n"/>
      <c r="N241" s="235" t="n"/>
      <c r="O241" s="235" t="n"/>
      <c r="P241" s="235" t="n"/>
      <c r="Q241" s="235" t="n"/>
      <c r="R241" s="235" t="n"/>
      <c r="S241" s="235" t="n"/>
      <c r="T241" s="235" t="n"/>
      <c r="U241" s="235" t="n"/>
      <c r="V241" s="235" t="n"/>
      <c r="W241" s="235" t="n"/>
      <c r="X241" s="235" t="n"/>
      <c r="Y241" s="235" t="n"/>
      <c r="Z241" s="235" t="n"/>
      <c r="AA241" s="235" t="n"/>
      <c r="AB241" s="235" t="n"/>
      <c r="AC241" s="235" t="n"/>
      <c r="AD241" s="235" t="n"/>
    </row>
    <row r="242" ht="11.25" customHeight="1">
      <c r="A242" s="235" t="n"/>
      <c r="B242" s="235" t="n"/>
      <c r="C242" s="235" t="n"/>
      <c r="D242" s="235" t="n"/>
      <c r="E242" s="235" t="n"/>
      <c r="F242" s="235" t="n"/>
      <c r="G242" s="235" t="n"/>
      <c r="H242" s="235" t="n"/>
      <c r="I242" s="235" t="n"/>
      <c r="J242" s="235" t="n"/>
      <c r="K242" s="235" t="n"/>
      <c r="L242" s="235" t="n"/>
      <c r="M242" s="235" t="n"/>
      <c r="N242" s="235" t="n"/>
      <c r="O242" s="235" t="n"/>
      <c r="P242" s="235" t="n"/>
      <c r="Q242" s="235" t="n"/>
      <c r="R242" s="235" t="n"/>
      <c r="S242" s="235" t="n"/>
      <c r="T242" s="235" t="n"/>
      <c r="U242" s="235" t="n"/>
      <c r="V242" s="235" t="n"/>
      <c r="W242" s="235" t="n"/>
      <c r="X242" s="235" t="n"/>
      <c r="Y242" s="235" t="n"/>
      <c r="Z242" s="235" t="n"/>
      <c r="AA242" s="235" t="n"/>
      <c r="AB242" s="235" t="n"/>
      <c r="AC242" s="235" t="n"/>
      <c r="AD242" s="235" t="n"/>
    </row>
    <row r="243" ht="11.25" customHeight="1">
      <c r="A243" s="235" t="n"/>
      <c r="B243" s="235" t="n"/>
      <c r="C243" s="235" t="n"/>
      <c r="D243" s="235" t="n"/>
      <c r="E243" s="235" t="n"/>
      <c r="F243" s="235" t="n"/>
      <c r="G243" s="235" t="n"/>
      <c r="H243" s="235" t="n"/>
      <c r="I243" s="235" t="n"/>
      <c r="J243" s="235" t="n"/>
      <c r="K243" s="235" t="n"/>
      <c r="L243" s="235" t="n"/>
      <c r="M243" s="235" t="n"/>
      <c r="N243" s="235" t="n"/>
      <c r="O243" s="235" t="n"/>
      <c r="P243" s="235" t="n"/>
      <c r="Q243" s="235" t="n"/>
      <c r="R243" s="235" t="n"/>
      <c r="S243" s="235" t="n"/>
      <c r="T243" s="235" t="n"/>
      <c r="U243" s="235" t="n"/>
      <c r="V243" s="235" t="n"/>
      <c r="W243" s="235" t="n"/>
      <c r="X243" s="235" t="n"/>
      <c r="Y243" s="235" t="n"/>
      <c r="Z243" s="235" t="n"/>
      <c r="AA243" s="235" t="n"/>
      <c r="AB243" s="235" t="n"/>
      <c r="AC243" s="235" t="n"/>
      <c r="AD243" s="235" t="n"/>
    </row>
    <row r="244" ht="11.25" customHeight="1">
      <c r="A244" s="235" t="n"/>
      <c r="B244" s="235" t="n"/>
      <c r="C244" s="235" t="n"/>
      <c r="D244" s="235" t="n"/>
      <c r="E244" s="235" t="n"/>
      <c r="F244" s="235" t="n"/>
      <c r="G244" s="235" t="n"/>
      <c r="H244" s="235" t="n"/>
      <c r="I244" s="235" t="n"/>
      <c r="J244" s="235" t="n"/>
      <c r="K244" s="235" t="n"/>
      <c r="L244" s="235" t="n"/>
      <c r="M244" s="235" t="n"/>
      <c r="N244" s="235" t="n"/>
      <c r="O244" s="235" t="n"/>
      <c r="P244" s="235" t="n"/>
      <c r="Q244" s="235" t="n"/>
      <c r="R244" s="235" t="n"/>
      <c r="S244" s="235" t="n"/>
      <c r="T244" s="235" t="n"/>
      <c r="U244" s="235" t="n"/>
      <c r="V244" s="235" t="n"/>
      <c r="W244" s="235" t="n"/>
      <c r="X244" s="235" t="n"/>
      <c r="Y244" s="235" t="n"/>
      <c r="Z244" s="235" t="n"/>
      <c r="AA244" s="235" t="n"/>
      <c r="AB244" s="235" t="n"/>
      <c r="AC244" s="235" t="n"/>
      <c r="AD244" s="235" t="n"/>
    </row>
    <row r="245" ht="11.25" customHeight="1">
      <c r="A245" s="235" t="n"/>
      <c r="B245" s="235" t="n"/>
      <c r="C245" s="235" t="n"/>
      <c r="D245" s="235" t="n"/>
      <c r="E245" s="235" t="n"/>
      <c r="F245" s="235" t="n"/>
      <c r="G245" s="235" t="n"/>
      <c r="H245" s="235" t="n"/>
      <c r="I245" s="235" t="n"/>
      <c r="J245" s="235" t="n"/>
      <c r="K245" s="235" t="n"/>
      <c r="L245" s="235" t="n"/>
      <c r="M245" s="235" t="n"/>
      <c r="N245" s="235" t="n"/>
      <c r="O245" s="235" t="n"/>
      <c r="P245" s="235" t="n"/>
      <c r="Q245" s="235" t="n"/>
      <c r="R245" s="235" t="n"/>
      <c r="S245" s="235" t="n"/>
      <c r="T245" s="235" t="n"/>
      <c r="U245" s="235" t="n"/>
      <c r="V245" s="235" t="n"/>
      <c r="W245" s="235" t="n"/>
      <c r="X245" s="235" t="n"/>
      <c r="Y245" s="235" t="n"/>
      <c r="Z245" s="235" t="n"/>
      <c r="AA245" s="235" t="n"/>
      <c r="AB245" s="235" t="n"/>
      <c r="AC245" s="235" t="n"/>
      <c r="AD245" s="235" t="n"/>
    </row>
    <row r="246" ht="11.25" customHeight="1">
      <c r="A246" s="235" t="n"/>
      <c r="B246" s="235" t="n"/>
      <c r="C246" s="235" t="n"/>
      <c r="D246" s="235" t="n"/>
      <c r="E246" s="235" t="n"/>
      <c r="F246" s="235" t="n"/>
      <c r="G246" s="235" t="n"/>
      <c r="H246" s="235" t="n"/>
      <c r="I246" s="235" t="n"/>
      <c r="J246" s="235" t="n"/>
      <c r="K246" s="235" t="n"/>
      <c r="L246" s="235" t="n"/>
      <c r="M246" s="235" t="n"/>
      <c r="N246" s="235" t="n"/>
      <c r="O246" s="235" t="n"/>
      <c r="P246" s="235" t="n"/>
      <c r="Q246" s="235" t="n"/>
      <c r="R246" s="235" t="n"/>
      <c r="S246" s="235" t="n"/>
      <c r="T246" s="235" t="n"/>
      <c r="U246" s="235" t="n"/>
      <c r="V246" s="235" t="n"/>
      <c r="W246" s="235" t="n"/>
      <c r="X246" s="235" t="n"/>
      <c r="Y246" s="235" t="n"/>
      <c r="Z246" s="235" t="n"/>
      <c r="AA246" s="235" t="n"/>
      <c r="AB246" s="235" t="n"/>
      <c r="AC246" s="235" t="n"/>
      <c r="AD246" s="235" t="n"/>
    </row>
    <row r="247" ht="15.75" customHeight="1">
      <c r="A247" s="235" t="n"/>
      <c r="B247" s="235" t="n"/>
      <c r="C247" s="235" t="n"/>
      <c r="D247" s="235" t="n"/>
      <c r="E247" s="235" t="n"/>
      <c r="F247" s="284" t="n"/>
      <c r="G247" s="284" t="n"/>
      <c r="H247" s="284" t="n"/>
      <c r="I247" s="284" t="n"/>
      <c r="J247" s="284" t="n"/>
      <c r="K247" s="284" t="n"/>
      <c r="L247" s="235" t="n"/>
      <c r="M247" s="235" t="n"/>
      <c r="N247" s="235" t="n"/>
      <c r="O247" s="235" t="n"/>
      <c r="P247" s="284" t="n"/>
      <c r="Q247" s="284" t="n"/>
      <c r="R247" s="284" t="n"/>
      <c r="S247" s="284" t="n"/>
      <c r="T247" s="284" t="n"/>
      <c r="U247" s="284" t="n"/>
      <c r="V247" s="284" t="n"/>
      <c r="W247" s="284" t="n"/>
      <c r="X247" s="284" t="n"/>
      <c r="Y247" s="284" t="n"/>
      <c r="Z247" s="284" t="n"/>
      <c r="AA247" s="284" t="n"/>
      <c r="AB247" s="284" t="n"/>
      <c r="AC247" s="284" t="n"/>
      <c r="AD247" s="284" t="n"/>
    </row>
    <row r="248" ht="15.75" customHeight="1">
      <c r="A248" s="235" t="n"/>
      <c r="B248" s="235" t="n"/>
      <c r="C248" s="235" t="n"/>
      <c r="D248" s="235" t="n"/>
      <c r="E248" s="235" t="n"/>
      <c r="F248" s="284" t="n"/>
      <c r="G248" s="284" t="n"/>
      <c r="H248" s="284" t="n"/>
      <c r="I248" s="284" t="n"/>
      <c r="J248" s="284" t="n"/>
      <c r="K248" s="284" t="n"/>
      <c r="L248" s="235" t="n"/>
      <c r="M248" s="235" t="n"/>
      <c r="N248" s="235" t="n"/>
      <c r="O248" s="235" t="n"/>
      <c r="P248" s="284" t="n"/>
      <c r="Q248" s="284" t="n"/>
      <c r="R248" s="284" t="n"/>
      <c r="S248" s="284" t="n"/>
      <c r="T248" s="284" t="n"/>
      <c r="U248" s="284" t="n"/>
      <c r="V248" s="284" t="n"/>
      <c r="W248" s="284" t="n"/>
      <c r="X248" s="284" t="n"/>
      <c r="Y248" s="284" t="n"/>
      <c r="Z248" s="284" t="n"/>
      <c r="AA248" s="284" t="n"/>
      <c r="AB248" s="284" t="n"/>
      <c r="AC248" s="284" t="n"/>
      <c r="AD248" s="284" t="n"/>
    </row>
    <row r="249" ht="15.75" customHeight="1">
      <c r="A249" s="235" t="n"/>
      <c r="B249" s="235" t="n"/>
      <c r="C249" s="235" t="n"/>
      <c r="D249" s="235" t="n"/>
      <c r="E249" s="235" t="n"/>
      <c r="F249" s="284" t="n"/>
      <c r="G249" s="284" t="n"/>
      <c r="H249" s="284" t="n"/>
      <c r="I249" s="284" t="n"/>
      <c r="J249" s="284" t="n"/>
      <c r="K249" s="284" t="n"/>
      <c r="L249" s="235" t="n"/>
      <c r="M249" s="235" t="n"/>
      <c r="N249" s="235" t="n"/>
      <c r="O249" s="235" t="n"/>
      <c r="P249" s="284" t="n"/>
      <c r="Q249" s="284" t="n"/>
      <c r="R249" s="284" t="n"/>
      <c r="S249" s="284" t="n"/>
      <c r="T249" s="284" t="n"/>
      <c r="U249" s="284" t="n"/>
      <c r="V249" s="284" t="n"/>
      <c r="W249" s="284" t="n"/>
      <c r="X249" s="284" t="n"/>
      <c r="Y249" s="284" t="n"/>
      <c r="Z249" s="284" t="n"/>
      <c r="AA249" s="284" t="n"/>
      <c r="AB249" s="284" t="n"/>
      <c r="AC249" s="284" t="n"/>
      <c r="AD249" s="284" t="n"/>
    </row>
    <row r="250" ht="15.75" customHeight="1">
      <c r="A250" s="235" t="n"/>
      <c r="B250" s="235" t="n"/>
      <c r="C250" s="235" t="n"/>
      <c r="D250" s="235" t="n"/>
      <c r="E250" s="235" t="n"/>
      <c r="F250" s="284" t="n"/>
      <c r="G250" s="284" t="n"/>
      <c r="H250" s="284" t="n"/>
      <c r="I250" s="284" t="n"/>
      <c r="J250" s="284" t="n"/>
      <c r="K250" s="284" t="n"/>
      <c r="L250" s="235" t="n"/>
      <c r="M250" s="235" t="n"/>
      <c r="N250" s="235" t="n"/>
      <c r="O250" s="235" t="n"/>
      <c r="P250" s="284" t="n"/>
      <c r="Q250" s="284" t="n"/>
      <c r="R250" s="284" t="n"/>
      <c r="S250" s="284" t="n"/>
      <c r="T250" s="284" t="n"/>
      <c r="U250" s="284" t="n"/>
      <c r="V250" s="284" t="n"/>
      <c r="W250" s="284" t="n"/>
      <c r="X250" s="284" t="n"/>
      <c r="Y250" s="284" t="n"/>
      <c r="Z250" s="284" t="n"/>
      <c r="AA250" s="284" t="n"/>
      <c r="AB250" s="284" t="n"/>
      <c r="AC250" s="284" t="n"/>
      <c r="AD250" s="284" t="n"/>
    </row>
    <row r="251" ht="15.75" customHeight="1">
      <c r="A251" s="235" t="n"/>
      <c r="B251" s="235" t="n"/>
      <c r="C251" s="235" t="n"/>
      <c r="D251" s="235" t="n"/>
      <c r="E251" s="235" t="n"/>
      <c r="F251" s="284" t="n"/>
      <c r="G251" s="284" t="n"/>
      <c r="H251" s="284" t="n"/>
      <c r="I251" s="284" t="n"/>
      <c r="J251" s="284" t="n"/>
      <c r="K251" s="284" t="n"/>
      <c r="L251" s="235" t="n"/>
      <c r="M251" s="235" t="n"/>
      <c r="N251" s="235" t="n"/>
      <c r="O251" s="235" t="n"/>
      <c r="P251" s="284" t="n"/>
      <c r="Q251" s="284" t="n"/>
      <c r="R251" s="284" t="n"/>
      <c r="S251" s="284" t="n"/>
      <c r="T251" s="284" t="n"/>
      <c r="U251" s="284" t="n"/>
      <c r="V251" s="284" t="n"/>
      <c r="W251" s="284" t="n"/>
      <c r="X251" s="284" t="n"/>
      <c r="Y251" s="284" t="n"/>
      <c r="Z251" s="284" t="n"/>
      <c r="AA251" s="284" t="n"/>
      <c r="AB251" s="284" t="n"/>
      <c r="AC251" s="284" t="n"/>
      <c r="AD251" s="284" t="n"/>
    </row>
    <row r="252" ht="15.75" customHeight="1">
      <c r="A252" s="235" t="n"/>
      <c r="B252" s="235" t="n"/>
      <c r="C252" s="235" t="n"/>
      <c r="D252" s="235" t="n"/>
      <c r="E252" s="235" t="n"/>
      <c r="F252" s="284" t="n"/>
      <c r="G252" s="284" t="n"/>
      <c r="H252" s="284" t="n"/>
      <c r="I252" s="284" t="n"/>
      <c r="J252" s="284" t="n"/>
      <c r="K252" s="284" t="n"/>
      <c r="L252" s="235" t="n"/>
      <c r="M252" s="235" t="n"/>
      <c r="N252" s="235" t="n"/>
      <c r="O252" s="235" t="n"/>
      <c r="P252" s="284" t="n"/>
      <c r="Q252" s="284" t="n"/>
      <c r="R252" s="284" t="n"/>
      <c r="S252" s="284" t="n"/>
      <c r="T252" s="284" t="n"/>
      <c r="U252" s="284" t="n"/>
      <c r="V252" s="284" t="n"/>
      <c r="W252" s="284" t="n"/>
      <c r="X252" s="284" t="n"/>
      <c r="Y252" s="284" t="n"/>
      <c r="Z252" s="284" t="n"/>
      <c r="AA252" s="284" t="n"/>
      <c r="AB252" s="284" t="n"/>
      <c r="AC252" s="284" t="n"/>
      <c r="AD252" s="284" t="n"/>
    </row>
    <row r="253" ht="15.75" customHeight="1">
      <c r="A253" s="235" t="n"/>
      <c r="B253" s="235" t="n"/>
      <c r="C253" s="235" t="n"/>
      <c r="D253" s="235" t="n"/>
      <c r="E253" s="235" t="n"/>
      <c r="F253" s="284" t="n"/>
      <c r="G253" s="284" t="n"/>
      <c r="H253" s="284" t="n"/>
      <c r="I253" s="284" t="n"/>
      <c r="J253" s="284" t="n"/>
      <c r="K253" s="284" t="n"/>
      <c r="L253" s="235" t="n"/>
      <c r="M253" s="235" t="n"/>
      <c r="N253" s="235" t="n"/>
      <c r="O253" s="235" t="n"/>
      <c r="P253" s="284" t="n"/>
      <c r="Q253" s="284" t="n"/>
      <c r="R253" s="284" t="n"/>
      <c r="S253" s="284" t="n"/>
      <c r="T253" s="284" t="n"/>
      <c r="U253" s="284" t="n"/>
      <c r="V253" s="284" t="n"/>
      <c r="W253" s="284" t="n"/>
      <c r="X253" s="284" t="n"/>
      <c r="Y253" s="284" t="n"/>
      <c r="Z253" s="284" t="n"/>
      <c r="AA253" s="284" t="n"/>
      <c r="AB253" s="284" t="n"/>
      <c r="AC253" s="284" t="n"/>
      <c r="AD253" s="284" t="n"/>
    </row>
    <row r="254" ht="15.75" customHeight="1">
      <c r="A254" s="235" t="n"/>
      <c r="B254" s="235" t="n"/>
      <c r="C254" s="235" t="n"/>
      <c r="D254" s="235" t="n"/>
      <c r="E254" s="235" t="n"/>
      <c r="F254" s="284" t="n"/>
      <c r="G254" s="284" t="n"/>
      <c r="H254" s="284" t="n"/>
      <c r="I254" s="284" t="n"/>
      <c r="J254" s="284" t="n"/>
      <c r="K254" s="284" t="n"/>
      <c r="L254" s="235" t="n"/>
      <c r="M254" s="235" t="n"/>
      <c r="N254" s="235" t="n"/>
      <c r="O254" s="235" t="n"/>
      <c r="P254" s="284" t="n"/>
      <c r="Q254" s="284" t="n"/>
      <c r="R254" s="284" t="n"/>
      <c r="S254" s="284" t="n"/>
      <c r="T254" s="284" t="n"/>
      <c r="U254" s="284" t="n"/>
      <c r="V254" s="284" t="n"/>
      <c r="W254" s="284" t="n"/>
      <c r="X254" s="284" t="n"/>
      <c r="Y254" s="284" t="n"/>
      <c r="Z254" s="284" t="n"/>
      <c r="AA254" s="284" t="n"/>
      <c r="AB254" s="284" t="n"/>
      <c r="AC254" s="284" t="n"/>
      <c r="AD254" s="284" t="n"/>
    </row>
    <row r="255" ht="15.75" customHeight="1">
      <c r="A255" s="235" t="n"/>
      <c r="B255" s="235" t="n"/>
      <c r="C255" s="235" t="n"/>
      <c r="D255" s="235" t="n"/>
      <c r="E255" s="235" t="n"/>
      <c r="F255" s="284" t="n"/>
      <c r="G255" s="284" t="n"/>
      <c r="H255" s="284" t="n"/>
      <c r="I255" s="284" t="n"/>
      <c r="J255" s="284" t="n"/>
      <c r="K255" s="284" t="n"/>
      <c r="L255" s="235" t="n"/>
      <c r="M255" s="235" t="n"/>
      <c r="N255" s="235" t="n"/>
      <c r="O255" s="235" t="n"/>
      <c r="P255" s="284" t="n"/>
      <c r="Q255" s="284" t="n"/>
      <c r="R255" s="284" t="n"/>
      <c r="S255" s="284" t="n"/>
      <c r="T255" s="284" t="n"/>
      <c r="U255" s="284" t="n"/>
      <c r="V255" s="284" t="n"/>
      <c r="W255" s="284" t="n"/>
      <c r="X255" s="284" t="n"/>
      <c r="Y255" s="284" t="n"/>
      <c r="Z255" s="284" t="n"/>
      <c r="AA255" s="284" t="n"/>
      <c r="AB255" s="284" t="n"/>
      <c r="AC255" s="284" t="n"/>
      <c r="AD255" s="284" t="n"/>
    </row>
    <row r="256" ht="15.75" customHeight="1">
      <c r="A256" s="235" t="n"/>
      <c r="B256" s="235" t="n"/>
      <c r="C256" s="235" t="n"/>
      <c r="D256" s="235" t="n"/>
      <c r="E256" s="235" t="n"/>
      <c r="F256" s="284" t="n"/>
      <c r="G256" s="284" t="n"/>
      <c r="H256" s="284" t="n"/>
      <c r="I256" s="284" t="n"/>
      <c r="J256" s="284" t="n"/>
      <c r="K256" s="284" t="n"/>
      <c r="L256" s="235" t="n"/>
      <c r="M256" s="235" t="n"/>
      <c r="N256" s="235" t="n"/>
      <c r="O256" s="235" t="n"/>
      <c r="P256" s="284" t="n"/>
      <c r="Q256" s="284" t="n"/>
      <c r="R256" s="284" t="n"/>
      <c r="S256" s="284" t="n"/>
      <c r="T256" s="284" t="n"/>
      <c r="U256" s="284" t="n"/>
      <c r="V256" s="284" t="n"/>
      <c r="W256" s="284" t="n"/>
      <c r="X256" s="284" t="n"/>
      <c r="Y256" s="284" t="n"/>
      <c r="Z256" s="284" t="n"/>
      <c r="AA256" s="284" t="n"/>
      <c r="AB256" s="284" t="n"/>
      <c r="AC256" s="284" t="n"/>
      <c r="AD256" s="284" t="n"/>
    </row>
    <row r="257" ht="15.75" customHeight="1">
      <c r="A257" s="235" t="n"/>
      <c r="B257" s="235" t="n"/>
      <c r="C257" s="235" t="n"/>
      <c r="D257" s="235" t="n"/>
      <c r="E257" s="235" t="n"/>
      <c r="F257" s="284" t="n"/>
      <c r="G257" s="284" t="n"/>
      <c r="H257" s="284" t="n"/>
      <c r="I257" s="284" t="n"/>
      <c r="J257" s="284" t="n"/>
      <c r="K257" s="284" t="n"/>
      <c r="L257" s="235" t="n"/>
      <c r="M257" s="235" t="n"/>
      <c r="N257" s="235" t="n"/>
      <c r="O257" s="235" t="n"/>
      <c r="P257" s="284" t="n"/>
      <c r="Q257" s="284" t="n"/>
      <c r="R257" s="284" t="n"/>
      <c r="S257" s="284" t="n"/>
      <c r="T257" s="284" t="n"/>
      <c r="U257" s="284" t="n"/>
      <c r="V257" s="284" t="n"/>
      <c r="W257" s="284" t="n"/>
      <c r="X257" s="284" t="n"/>
      <c r="Y257" s="284" t="n"/>
      <c r="Z257" s="284" t="n"/>
      <c r="AA257" s="284" t="n"/>
      <c r="AB257" s="284" t="n"/>
      <c r="AC257" s="284" t="n"/>
      <c r="AD257" s="284" t="n"/>
    </row>
    <row r="258" ht="15.75" customHeight="1">
      <c r="A258" s="235" t="n"/>
      <c r="B258" s="235" t="n"/>
      <c r="C258" s="235" t="n"/>
      <c r="D258" s="235" t="n"/>
      <c r="E258" s="235" t="n"/>
      <c r="F258" s="284" t="n"/>
      <c r="G258" s="284" t="n"/>
      <c r="H258" s="284" t="n"/>
      <c r="I258" s="284" t="n"/>
      <c r="J258" s="284" t="n"/>
      <c r="K258" s="284" t="n"/>
      <c r="L258" s="235" t="n"/>
      <c r="M258" s="235" t="n"/>
      <c r="N258" s="235" t="n"/>
      <c r="O258" s="235" t="n"/>
      <c r="P258" s="284" t="n"/>
      <c r="Q258" s="284" t="n"/>
      <c r="R258" s="284" t="n"/>
      <c r="S258" s="284" t="n"/>
      <c r="T258" s="284" t="n"/>
      <c r="U258" s="284" t="n"/>
      <c r="V258" s="284" t="n"/>
      <c r="W258" s="284" t="n"/>
      <c r="X258" s="284" t="n"/>
      <c r="Y258" s="284" t="n"/>
      <c r="Z258" s="284" t="n"/>
      <c r="AA258" s="284" t="n"/>
      <c r="AB258" s="284" t="n"/>
      <c r="AC258" s="284" t="n"/>
      <c r="AD258" s="284" t="n"/>
    </row>
    <row r="259" ht="15.75" customHeight="1">
      <c r="A259" s="235" t="n"/>
      <c r="B259" s="235" t="n"/>
      <c r="C259" s="235" t="n"/>
      <c r="D259" s="235" t="n"/>
      <c r="E259" s="235" t="n"/>
      <c r="F259" s="284" t="n"/>
      <c r="G259" s="284" t="n"/>
      <c r="H259" s="284" t="n"/>
      <c r="I259" s="284" t="n"/>
      <c r="J259" s="284" t="n"/>
      <c r="K259" s="284" t="n"/>
      <c r="L259" s="235" t="n"/>
      <c r="M259" s="235" t="n"/>
      <c r="N259" s="235" t="n"/>
      <c r="O259" s="235" t="n"/>
      <c r="P259" s="284" t="n"/>
      <c r="Q259" s="284" t="n"/>
      <c r="R259" s="284" t="n"/>
      <c r="S259" s="284" t="n"/>
      <c r="T259" s="284" t="n"/>
      <c r="U259" s="284" t="n"/>
      <c r="V259" s="284" t="n"/>
      <c r="W259" s="284" t="n"/>
      <c r="X259" s="284" t="n"/>
      <c r="Y259" s="284" t="n"/>
      <c r="Z259" s="284" t="n"/>
      <c r="AA259" s="284" t="n"/>
      <c r="AB259" s="284" t="n"/>
      <c r="AC259" s="284" t="n"/>
      <c r="AD259" s="284" t="n"/>
    </row>
    <row r="260" ht="15.75" customHeight="1">
      <c r="A260" s="235" t="n"/>
      <c r="B260" s="235" t="n"/>
      <c r="C260" s="235" t="n"/>
      <c r="D260" s="235" t="n"/>
      <c r="E260" s="235" t="n"/>
      <c r="F260" s="284" t="n"/>
      <c r="G260" s="284" t="n"/>
      <c r="H260" s="284" t="n"/>
      <c r="I260" s="284" t="n"/>
      <c r="J260" s="284" t="n"/>
      <c r="K260" s="284" t="n"/>
      <c r="L260" s="235" t="n"/>
      <c r="M260" s="235" t="n"/>
      <c r="N260" s="235" t="n"/>
      <c r="O260" s="235" t="n"/>
      <c r="P260" s="284" t="n"/>
      <c r="Q260" s="284" t="n"/>
      <c r="R260" s="284" t="n"/>
      <c r="S260" s="284" t="n"/>
      <c r="T260" s="284" t="n"/>
      <c r="U260" s="284" t="n"/>
      <c r="V260" s="284" t="n"/>
      <c r="W260" s="284" t="n"/>
      <c r="X260" s="284" t="n"/>
      <c r="Y260" s="284" t="n"/>
      <c r="Z260" s="284" t="n"/>
      <c r="AA260" s="284" t="n"/>
      <c r="AB260" s="284" t="n"/>
      <c r="AC260" s="284" t="n"/>
      <c r="AD260" s="284" t="n"/>
    </row>
    <row r="261" ht="15.75" customHeight="1">
      <c r="A261" s="235" t="n"/>
      <c r="B261" s="235" t="n"/>
      <c r="C261" s="235" t="n"/>
      <c r="D261" s="235" t="n"/>
      <c r="E261" s="235" t="n"/>
      <c r="F261" s="284" t="n"/>
      <c r="G261" s="284" t="n"/>
      <c r="H261" s="284" t="n"/>
      <c r="I261" s="284" t="n"/>
      <c r="J261" s="284" t="n"/>
      <c r="K261" s="284" t="n"/>
      <c r="L261" s="235" t="n"/>
      <c r="M261" s="235" t="n"/>
      <c r="N261" s="235" t="n"/>
      <c r="O261" s="235" t="n"/>
      <c r="P261" s="284" t="n"/>
      <c r="Q261" s="284" t="n"/>
      <c r="R261" s="284" t="n"/>
      <c r="S261" s="284" t="n"/>
      <c r="T261" s="284" t="n"/>
      <c r="U261" s="284" t="n"/>
      <c r="V261" s="284" t="n"/>
      <c r="W261" s="284" t="n"/>
      <c r="X261" s="284" t="n"/>
      <c r="Y261" s="284" t="n"/>
      <c r="Z261" s="284" t="n"/>
      <c r="AA261" s="284" t="n"/>
      <c r="AB261" s="284" t="n"/>
      <c r="AC261" s="284" t="n"/>
      <c r="AD261" s="284" t="n"/>
    </row>
    <row r="262" ht="15.75" customHeight="1">
      <c r="A262" s="235" t="n"/>
      <c r="B262" s="235" t="n"/>
      <c r="C262" s="235" t="n"/>
      <c r="D262" s="235" t="n"/>
      <c r="E262" s="235" t="n"/>
      <c r="F262" s="284" t="n"/>
      <c r="G262" s="284" t="n"/>
      <c r="H262" s="284" t="n"/>
      <c r="I262" s="284" t="n"/>
      <c r="J262" s="284" t="n"/>
      <c r="K262" s="284" t="n"/>
      <c r="L262" s="235" t="n"/>
      <c r="M262" s="235" t="n"/>
      <c r="N262" s="235" t="n"/>
      <c r="O262" s="235" t="n"/>
      <c r="P262" s="284" t="n"/>
      <c r="Q262" s="284" t="n"/>
      <c r="R262" s="284" t="n"/>
      <c r="S262" s="284" t="n"/>
      <c r="T262" s="284" t="n"/>
      <c r="U262" s="284" t="n"/>
      <c r="V262" s="284" t="n"/>
      <c r="W262" s="284" t="n"/>
      <c r="X262" s="284" t="n"/>
      <c r="Y262" s="284" t="n"/>
      <c r="Z262" s="284" t="n"/>
      <c r="AA262" s="284" t="n"/>
      <c r="AB262" s="284" t="n"/>
      <c r="AC262" s="284" t="n"/>
      <c r="AD262" s="284" t="n"/>
    </row>
    <row r="263" ht="15.75" customHeight="1">
      <c r="A263" s="235" t="n"/>
      <c r="B263" s="284" t="n"/>
      <c r="C263" s="284" t="n"/>
      <c r="D263" s="284" t="n"/>
      <c r="E263" s="284" t="n"/>
      <c r="F263" s="284" t="n"/>
      <c r="G263" s="284" t="n"/>
      <c r="H263" s="284" t="n"/>
      <c r="I263" s="284" t="n"/>
      <c r="J263" s="284" t="n"/>
      <c r="K263" s="284" t="n"/>
      <c r="L263" s="235" t="n"/>
      <c r="M263" s="235" t="n"/>
      <c r="N263" s="235" t="n"/>
      <c r="O263" s="235" t="n"/>
      <c r="P263" s="284" t="n"/>
      <c r="Q263" s="284" t="n"/>
      <c r="R263" s="284" t="n"/>
      <c r="S263" s="284" t="n"/>
      <c r="T263" s="284" t="n"/>
      <c r="U263" s="284" t="n"/>
      <c r="V263" s="284" t="n"/>
      <c r="W263" s="284" t="n"/>
      <c r="X263" s="284" t="n"/>
      <c r="Y263" s="284" t="n"/>
      <c r="Z263" s="284" t="n"/>
      <c r="AA263" s="284" t="n"/>
      <c r="AB263" s="284" t="n"/>
      <c r="AC263" s="284" t="n"/>
      <c r="AD263" s="284" t="n"/>
    </row>
    <row r="264" ht="15.75" customHeight="1">
      <c r="A264" s="235" t="n"/>
      <c r="B264" s="284" t="n"/>
      <c r="C264" s="284" t="n"/>
      <c r="D264" s="284" t="n"/>
      <c r="E264" s="284" t="n"/>
      <c r="F264" s="284" t="n"/>
      <c r="G264" s="284" t="n"/>
      <c r="H264" s="284" t="n"/>
      <c r="I264" s="284" t="n"/>
      <c r="J264" s="284" t="n"/>
      <c r="K264" s="284" t="n"/>
      <c r="L264" s="235" t="n"/>
      <c r="M264" s="235" t="n"/>
      <c r="N264" s="235" t="n"/>
      <c r="O264" s="235" t="n"/>
      <c r="P264" s="284" t="n"/>
      <c r="Q264" s="284" t="n"/>
      <c r="R264" s="284" t="n"/>
      <c r="S264" s="284" t="n"/>
      <c r="T264" s="284" t="n"/>
      <c r="U264" s="284" t="n"/>
      <c r="V264" s="284" t="n"/>
      <c r="W264" s="284" t="n"/>
      <c r="X264" s="284" t="n"/>
      <c r="Y264" s="284" t="n"/>
      <c r="Z264" s="284" t="n"/>
      <c r="AA264" s="284" t="n"/>
      <c r="AB264" s="284" t="n"/>
      <c r="AC264" s="284" t="n"/>
      <c r="AD264" s="284" t="n"/>
    </row>
    <row r="265" ht="15.75" customHeight="1">
      <c r="A265" s="235" t="n"/>
      <c r="B265" s="284" t="n"/>
      <c r="C265" s="284" t="n"/>
      <c r="D265" s="284" t="n"/>
      <c r="E265" s="284" t="n"/>
      <c r="F265" s="284" t="n"/>
      <c r="G265" s="284" t="n"/>
      <c r="H265" s="284" t="n"/>
      <c r="I265" s="284" t="n"/>
      <c r="J265" s="284" t="n"/>
      <c r="K265" s="284" t="n"/>
      <c r="L265" s="235" t="n"/>
      <c r="M265" s="235" t="n"/>
      <c r="N265" s="235" t="n"/>
      <c r="O265" s="235" t="n"/>
      <c r="P265" s="284" t="n"/>
      <c r="Q265" s="284" t="n"/>
      <c r="R265" s="284" t="n"/>
      <c r="S265" s="284" t="n"/>
      <c r="T265" s="284" t="n"/>
      <c r="U265" s="284" t="n"/>
      <c r="V265" s="284" t="n"/>
      <c r="W265" s="284" t="n"/>
      <c r="X265" s="284" t="n"/>
      <c r="Y265" s="284" t="n"/>
      <c r="Z265" s="284" t="n"/>
      <c r="AA265" s="284" t="n"/>
      <c r="AB265" s="284" t="n"/>
      <c r="AC265" s="284" t="n"/>
      <c r="AD265" s="284" t="n"/>
    </row>
    <row r="266" ht="15.75" customHeight="1">
      <c r="A266" s="235" t="n"/>
      <c r="B266" s="284" t="n"/>
      <c r="C266" s="284" t="n"/>
      <c r="D266" s="284" t="n"/>
      <c r="E266" s="284" t="n"/>
      <c r="F266" s="284" t="n"/>
      <c r="G266" s="284" t="n"/>
      <c r="H266" s="284" t="n"/>
      <c r="I266" s="284" t="n"/>
      <c r="J266" s="284" t="n"/>
      <c r="K266" s="284" t="n"/>
      <c r="L266" s="235" t="n"/>
      <c r="M266" s="235" t="n"/>
      <c r="N266" s="235" t="n"/>
      <c r="O266" s="235" t="n"/>
      <c r="P266" s="284" t="n"/>
      <c r="Q266" s="284" t="n"/>
      <c r="R266" s="284" t="n"/>
      <c r="S266" s="284" t="n"/>
      <c r="T266" s="284" t="n"/>
      <c r="U266" s="284" t="n"/>
      <c r="V266" s="284" t="n"/>
      <c r="W266" s="284" t="n"/>
      <c r="X266" s="284" t="n"/>
      <c r="Y266" s="284" t="n"/>
      <c r="Z266" s="284" t="n"/>
      <c r="AA266" s="284" t="n"/>
      <c r="AB266" s="284" t="n"/>
      <c r="AC266" s="284" t="n"/>
      <c r="AD266" s="284" t="n"/>
    </row>
    <row r="267" ht="15.75" customHeight="1">
      <c r="A267" s="235" t="n"/>
      <c r="B267" s="284" t="n"/>
      <c r="C267" s="284" t="n"/>
      <c r="D267" s="284" t="n"/>
      <c r="E267" s="284" t="n"/>
      <c r="F267" s="284" t="n"/>
      <c r="G267" s="284" t="n"/>
      <c r="H267" s="284" t="n"/>
      <c r="I267" s="284" t="n"/>
      <c r="J267" s="284" t="n"/>
      <c r="K267" s="284" t="n"/>
      <c r="L267" s="235" t="n"/>
      <c r="M267" s="235" t="n"/>
      <c r="N267" s="235" t="n"/>
      <c r="O267" s="235" t="n"/>
      <c r="P267" s="284" t="n"/>
      <c r="Q267" s="284" t="n"/>
      <c r="R267" s="284" t="n"/>
      <c r="S267" s="284" t="n"/>
      <c r="T267" s="284" t="n"/>
      <c r="U267" s="284" t="n"/>
      <c r="V267" s="284" t="n"/>
      <c r="W267" s="284" t="n"/>
      <c r="X267" s="284" t="n"/>
      <c r="Y267" s="284" t="n"/>
      <c r="Z267" s="284" t="n"/>
      <c r="AA267" s="284" t="n"/>
      <c r="AB267" s="284" t="n"/>
      <c r="AC267" s="284" t="n"/>
      <c r="AD267" s="284" t="n"/>
    </row>
    <row r="268" ht="15.75" customHeight="1">
      <c r="A268" s="235" t="n"/>
      <c r="B268" s="284" t="n"/>
      <c r="C268" s="284" t="n"/>
      <c r="D268" s="284" t="n"/>
      <c r="E268" s="284" t="n"/>
      <c r="F268" s="284" t="n"/>
      <c r="G268" s="284" t="n"/>
      <c r="H268" s="284" t="n"/>
      <c r="I268" s="284" t="n"/>
      <c r="J268" s="284" t="n"/>
      <c r="K268" s="284" t="n"/>
      <c r="L268" s="235" t="n"/>
      <c r="M268" s="235" t="n"/>
      <c r="N268" s="235" t="n"/>
      <c r="O268" s="235" t="n"/>
      <c r="P268" s="284" t="n"/>
      <c r="Q268" s="284" t="n"/>
      <c r="R268" s="284" t="n"/>
      <c r="S268" s="284" t="n"/>
      <c r="T268" s="284" t="n"/>
      <c r="U268" s="284" t="n"/>
      <c r="V268" s="284" t="n"/>
      <c r="W268" s="284" t="n"/>
      <c r="X268" s="284" t="n"/>
      <c r="Y268" s="284" t="n"/>
      <c r="Z268" s="284" t="n"/>
      <c r="AA268" s="284" t="n"/>
      <c r="AB268" s="284" t="n"/>
      <c r="AC268" s="284" t="n"/>
      <c r="AD268" s="284" t="n"/>
    </row>
    <row r="269" ht="15.75" customHeight="1">
      <c r="A269" s="235" t="n"/>
      <c r="B269" s="284" t="n"/>
      <c r="C269" s="284" t="n"/>
      <c r="D269" s="284" t="n"/>
      <c r="E269" s="284" t="n"/>
      <c r="F269" s="284" t="n"/>
      <c r="G269" s="284" t="n"/>
      <c r="H269" s="284" t="n"/>
      <c r="I269" s="284" t="n"/>
      <c r="J269" s="284" t="n"/>
      <c r="K269" s="284" t="n"/>
      <c r="L269" s="235" t="n"/>
      <c r="M269" s="235" t="n"/>
      <c r="N269" s="235" t="n"/>
      <c r="O269" s="235" t="n"/>
      <c r="P269" s="284" t="n"/>
      <c r="Q269" s="284" t="n"/>
      <c r="R269" s="284" t="n"/>
      <c r="S269" s="284" t="n"/>
      <c r="T269" s="284" t="n"/>
      <c r="U269" s="284" t="n"/>
      <c r="V269" s="284" t="n"/>
      <c r="W269" s="284" t="n"/>
      <c r="X269" s="284" t="n"/>
      <c r="Y269" s="284" t="n"/>
      <c r="Z269" s="284" t="n"/>
      <c r="AA269" s="284" t="n"/>
      <c r="AB269" s="284" t="n"/>
      <c r="AC269" s="284" t="n"/>
      <c r="AD269" s="284" t="n"/>
    </row>
    <row r="270" ht="15.75" customHeight="1">
      <c r="A270" s="235" t="n"/>
      <c r="B270" s="284" t="n"/>
      <c r="C270" s="284" t="n"/>
      <c r="D270" s="284" t="n"/>
      <c r="E270" s="284" t="n"/>
      <c r="F270" s="284" t="n"/>
      <c r="G270" s="284" t="n"/>
      <c r="H270" s="284" t="n"/>
      <c r="I270" s="284" t="n"/>
      <c r="J270" s="284" t="n"/>
      <c r="K270" s="284" t="n"/>
      <c r="L270" s="235" t="n"/>
      <c r="M270" s="235" t="n"/>
      <c r="N270" s="235" t="n"/>
      <c r="O270" s="235" t="n"/>
      <c r="P270" s="284" t="n"/>
      <c r="Q270" s="284" t="n"/>
      <c r="R270" s="284" t="n"/>
      <c r="S270" s="284" t="n"/>
      <c r="T270" s="284" t="n"/>
      <c r="U270" s="284" t="n"/>
      <c r="V270" s="284" t="n"/>
      <c r="W270" s="284" t="n"/>
      <c r="X270" s="284" t="n"/>
      <c r="Y270" s="284" t="n"/>
      <c r="Z270" s="284" t="n"/>
      <c r="AA270" s="284" t="n"/>
      <c r="AB270" s="284" t="n"/>
      <c r="AC270" s="284" t="n"/>
      <c r="AD270" s="284" t="n"/>
    </row>
    <row r="271" ht="15.75" customHeight="1">
      <c r="A271" s="235" t="n"/>
      <c r="B271" s="284" t="n"/>
      <c r="C271" s="284" t="n"/>
      <c r="D271" s="284" t="n"/>
      <c r="E271" s="284" t="n"/>
      <c r="F271" s="284" t="n"/>
      <c r="G271" s="284" t="n"/>
      <c r="H271" s="284" t="n"/>
      <c r="I271" s="284" t="n"/>
      <c r="J271" s="284" t="n"/>
      <c r="K271" s="284" t="n"/>
      <c r="L271" s="235" t="n"/>
      <c r="M271" s="235" t="n"/>
      <c r="N271" s="235" t="n"/>
      <c r="O271" s="235" t="n"/>
      <c r="P271" s="284" t="n"/>
      <c r="Q271" s="284" t="n"/>
      <c r="R271" s="284" t="n"/>
      <c r="S271" s="284" t="n"/>
      <c r="T271" s="284" t="n"/>
      <c r="U271" s="284" t="n"/>
      <c r="V271" s="284" t="n"/>
      <c r="W271" s="284" t="n"/>
      <c r="X271" s="284" t="n"/>
      <c r="Y271" s="284" t="n"/>
      <c r="Z271" s="284" t="n"/>
      <c r="AA271" s="284" t="n"/>
      <c r="AB271" s="284" t="n"/>
      <c r="AC271" s="284" t="n"/>
      <c r="AD271" s="284" t="n"/>
    </row>
    <row r="272" ht="15.75" customHeight="1">
      <c r="A272" s="235" t="n"/>
      <c r="B272" s="284" t="n"/>
      <c r="C272" s="284" t="n"/>
      <c r="D272" s="284" t="n"/>
      <c r="E272" s="284" t="n"/>
      <c r="F272" s="284" t="n"/>
      <c r="G272" s="284" t="n"/>
      <c r="H272" s="284" t="n"/>
      <c r="I272" s="284" t="n"/>
      <c r="J272" s="284" t="n"/>
      <c r="K272" s="284" t="n"/>
      <c r="L272" s="235" t="n"/>
      <c r="M272" s="235" t="n"/>
      <c r="N272" s="235" t="n"/>
      <c r="O272" s="235" t="n"/>
      <c r="P272" s="284" t="n"/>
      <c r="Q272" s="284" t="n"/>
      <c r="R272" s="284" t="n"/>
      <c r="S272" s="284" t="n"/>
      <c r="T272" s="284" t="n"/>
      <c r="U272" s="284" t="n"/>
      <c r="V272" s="284" t="n"/>
      <c r="W272" s="284" t="n"/>
      <c r="X272" s="284" t="n"/>
      <c r="Y272" s="284" t="n"/>
      <c r="Z272" s="284" t="n"/>
      <c r="AA272" s="284" t="n"/>
      <c r="AB272" s="284" t="n"/>
      <c r="AC272" s="284" t="n"/>
      <c r="AD272" s="284" t="n"/>
    </row>
    <row r="273" ht="15.75" customHeight="1">
      <c r="A273" s="235" t="n"/>
      <c r="B273" s="284" t="n"/>
      <c r="C273" s="284" t="n"/>
      <c r="D273" s="284" t="n"/>
      <c r="E273" s="284" t="n"/>
      <c r="F273" s="284" t="n"/>
      <c r="G273" s="284" t="n"/>
      <c r="H273" s="284" t="n"/>
      <c r="I273" s="284" t="n"/>
      <c r="J273" s="284" t="n"/>
      <c r="K273" s="284" t="n"/>
      <c r="L273" s="235" t="n"/>
      <c r="M273" s="235" t="n"/>
      <c r="N273" s="235" t="n"/>
      <c r="O273" s="235" t="n"/>
      <c r="P273" s="284" t="n"/>
      <c r="Q273" s="284" t="n"/>
      <c r="R273" s="284" t="n"/>
      <c r="S273" s="284" t="n"/>
      <c r="T273" s="284" t="n"/>
      <c r="U273" s="284" t="n"/>
      <c r="V273" s="284" t="n"/>
      <c r="W273" s="284" t="n"/>
      <c r="X273" s="284" t="n"/>
      <c r="Y273" s="284" t="n"/>
      <c r="Z273" s="284" t="n"/>
      <c r="AA273" s="284" t="n"/>
      <c r="AB273" s="284" t="n"/>
      <c r="AC273" s="284" t="n"/>
      <c r="AD273" s="284" t="n"/>
    </row>
    <row r="274" ht="15.75" customHeight="1">
      <c r="A274" s="235" t="n"/>
      <c r="B274" s="284" t="n"/>
      <c r="C274" s="284" t="n"/>
      <c r="D274" s="284" t="n"/>
      <c r="E274" s="284" t="n"/>
      <c r="F274" s="284" t="n"/>
      <c r="G274" s="284" t="n"/>
      <c r="H274" s="284" t="n"/>
      <c r="I274" s="284" t="n"/>
      <c r="J274" s="284" t="n"/>
      <c r="K274" s="284" t="n"/>
      <c r="L274" s="235" t="n"/>
      <c r="M274" s="235" t="n"/>
      <c r="N274" s="235" t="n"/>
      <c r="O274" s="235" t="n"/>
      <c r="P274" s="284" t="n"/>
      <c r="Q274" s="284" t="n"/>
      <c r="R274" s="284" t="n"/>
      <c r="S274" s="284" t="n"/>
      <c r="T274" s="284" t="n"/>
      <c r="U274" s="284" t="n"/>
      <c r="V274" s="284" t="n"/>
      <c r="W274" s="284" t="n"/>
      <c r="X274" s="284" t="n"/>
      <c r="Y274" s="284" t="n"/>
      <c r="Z274" s="284" t="n"/>
      <c r="AA274" s="284" t="n"/>
      <c r="AB274" s="284" t="n"/>
      <c r="AC274" s="284" t="n"/>
      <c r="AD274" s="284" t="n"/>
    </row>
    <row r="275" ht="15.75" customHeight="1">
      <c r="A275" s="235" t="n"/>
      <c r="B275" s="284" t="n"/>
      <c r="C275" s="284" t="n"/>
      <c r="D275" s="284" t="n"/>
      <c r="E275" s="284" t="n"/>
      <c r="F275" s="284" t="n"/>
      <c r="G275" s="284" t="n"/>
      <c r="H275" s="284" t="n"/>
      <c r="I275" s="284" t="n"/>
      <c r="J275" s="284" t="n"/>
      <c r="K275" s="284" t="n"/>
      <c r="L275" s="235" t="n"/>
      <c r="M275" s="235" t="n"/>
      <c r="N275" s="235" t="n"/>
      <c r="O275" s="235" t="n"/>
      <c r="P275" s="284" t="n"/>
      <c r="Q275" s="284" t="n"/>
      <c r="R275" s="284" t="n"/>
      <c r="S275" s="284" t="n"/>
      <c r="T275" s="284" t="n"/>
      <c r="U275" s="284" t="n"/>
      <c r="V275" s="284" t="n"/>
      <c r="W275" s="284" t="n"/>
      <c r="X275" s="284" t="n"/>
      <c r="Y275" s="284" t="n"/>
      <c r="Z275" s="284" t="n"/>
      <c r="AA275" s="284" t="n"/>
      <c r="AB275" s="284" t="n"/>
      <c r="AC275" s="284" t="n"/>
      <c r="AD275" s="284" t="n"/>
    </row>
    <row r="276" ht="15.75" customHeight="1">
      <c r="A276" s="235" t="n"/>
      <c r="B276" s="284" t="n"/>
      <c r="C276" s="284" t="n"/>
      <c r="D276" s="284" t="n"/>
      <c r="E276" s="284" t="n"/>
      <c r="F276" s="284" t="n"/>
      <c r="G276" s="284" t="n"/>
      <c r="H276" s="284" t="n"/>
      <c r="I276" s="284" t="n"/>
      <c r="J276" s="284" t="n"/>
      <c r="K276" s="284" t="n"/>
      <c r="L276" s="235" t="n"/>
      <c r="M276" s="235" t="n"/>
      <c r="N276" s="235" t="n"/>
      <c r="O276" s="235" t="n"/>
      <c r="P276" s="284" t="n"/>
      <c r="Q276" s="284" t="n"/>
      <c r="R276" s="284" t="n"/>
      <c r="S276" s="284" t="n"/>
      <c r="T276" s="284" t="n"/>
      <c r="U276" s="284" t="n"/>
      <c r="V276" s="284" t="n"/>
      <c r="W276" s="284" t="n"/>
      <c r="X276" s="284" t="n"/>
      <c r="Y276" s="284" t="n"/>
      <c r="Z276" s="284" t="n"/>
      <c r="AA276" s="284" t="n"/>
      <c r="AB276" s="284" t="n"/>
      <c r="AC276" s="284" t="n"/>
      <c r="AD276" s="284" t="n"/>
    </row>
    <row r="277" ht="15.75" customHeight="1">
      <c r="A277" s="235" t="n"/>
      <c r="B277" s="284" t="n"/>
      <c r="C277" s="284" t="n"/>
      <c r="D277" s="284" t="n"/>
      <c r="E277" s="284" t="n"/>
      <c r="F277" s="284" t="n"/>
      <c r="G277" s="284" t="n"/>
      <c r="H277" s="284" t="n"/>
      <c r="I277" s="284" t="n"/>
      <c r="J277" s="284" t="n"/>
      <c r="K277" s="284" t="n"/>
      <c r="L277" s="235" t="n"/>
      <c r="M277" s="235" t="n"/>
      <c r="N277" s="235" t="n"/>
      <c r="O277" s="235" t="n"/>
      <c r="P277" s="284" t="n"/>
      <c r="Q277" s="284" t="n"/>
      <c r="R277" s="284" t="n"/>
      <c r="S277" s="284" t="n"/>
      <c r="T277" s="284" t="n"/>
      <c r="U277" s="284" t="n"/>
      <c r="V277" s="284" t="n"/>
      <c r="W277" s="284" t="n"/>
      <c r="X277" s="284" t="n"/>
      <c r="Y277" s="284" t="n"/>
      <c r="Z277" s="284" t="n"/>
      <c r="AA277" s="284" t="n"/>
      <c r="AB277" s="284" t="n"/>
      <c r="AC277" s="284" t="n"/>
      <c r="AD277" s="284" t="n"/>
    </row>
    <row r="278" ht="15.75" customHeight="1">
      <c r="A278" s="235" t="n"/>
      <c r="B278" s="284" t="n"/>
      <c r="C278" s="284" t="n"/>
      <c r="D278" s="284" t="n"/>
      <c r="E278" s="284" t="n"/>
      <c r="F278" s="284" t="n"/>
      <c r="G278" s="284" t="n"/>
      <c r="H278" s="284" t="n"/>
      <c r="I278" s="284" t="n"/>
      <c r="J278" s="284" t="n"/>
      <c r="K278" s="284" t="n"/>
      <c r="L278" s="235" t="n"/>
      <c r="M278" s="235" t="n"/>
      <c r="N278" s="235" t="n"/>
      <c r="O278" s="235" t="n"/>
      <c r="P278" s="284" t="n"/>
      <c r="Q278" s="284" t="n"/>
      <c r="R278" s="284" t="n"/>
      <c r="S278" s="284" t="n"/>
      <c r="T278" s="284" t="n"/>
      <c r="U278" s="284" t="n"/>
      <c r="V278" s="284" t="n"/>
      <c r="W278" s="284" t="n"/>
      <c r="X278" s="284" t="n"/>
      <c r="Y278" s="284" t="n"/>
      <c r="Z278" s="284" t="n"/>
      <c r="AA278" s="284" t="n"/>
      <c r="AB278" s="284" t="n"/>
      <c r="AC278" s="284" t="n"/>
      <c r="AD278" s="284" t="n"/>
    </row>
    <row r="279" ht="15.75" customHeight="1">
      <c r="A279" s="235" t="n"/>
      <c r="B279" s="284" t="n"/>
      <c r="C279" s="284" t="n"/>
      <c r="D279" s="284" t="n"/>
      <c r="E279" s="284" t="n"/>
      <c r="F279" s="284" t="n"/>
      <c r="G279" s="284" t="n"/>
      <c r="H279" s="284" t="n"/>
      <c r="I279" s="284" t="n"/>
      <c r="J279" s="284" t="n"/>
      <c r="K279" s="284" t="n"/>
      <c r="L279" s="235" t="n"/>
      <c r="M279" s="235" t="n"/>
      <c r="N279" s="235" t="n"/>
      <c r="O279" s="235" t="n"/>
      <c r="P279" s="284" t="n"/>
      <c r="Q279" s="284" t="n"/>
      <c r="R279" s="284" t="n"/>
      <c r="S279" s="284" t="n"/>
      <c r="T279" s="284" t="n"/>
      <c r="U279" s="284" t="n"/>
      <c r="V279" s="284" t="n"/>
      <c r="W279" s="284" t="n"/>
      <c r="X279" s="284" t="n"/>
      <c r="Y279" s="284" t="n"/>
      <c r="Z279" s="284" t="n"/>
      <c r="AA279" s="284" t="n"/>
      <c r="AB279" s="284" t="n"/>
      <c r="AC279" s="284" t="n"/>
      <c r="AD279" s="284" t="n"/>
    </row>
    <row r="280" ht="15.75" customHeight="1">
      <c r="A280" s="235" t="n"/>
      <c r="B280" s="284" t="n"/>
      <c r="C280" s="284" t="n"/>
      <c r="D280" s="284" t="n"/>
      <c r="E280" s="284" t="n"/>
      <c r="F280" s="284" t="n"/>
      <c r="G280" s="284" t="n"/>
      <c r="H280" s="284" t="n"/>
      <c r="I280" s="284" t="n"/>
      <c r="J280" s="284" t="n"/>
      <c r="K280" s="284" t="n"/>
      <c r="L280" s="235" t="n"/>
      <c r="M280" s="235" t="n"/>
      <c r="N280" s="235" t="n"/>
      <c r="O280" s="235" t="n"/>
      <c r="P280" s="284" t="n"/>
      <c r="Q280" s="284" t="n"/>
      <c r="R280" s="284" t="n"/>
      <c r="S280" s="284" t="n"/>
      <c r="T280" s="284" t="n"/>
      <c r="U280" s="284" t="n"/>
      <c r="V280" s="284" t="n"/>
      <c r="W280" s="284" t="n"/>
      <c r="X280" s="284" t="n"/>
      <c r="Y280" s="284" t="n"/>
      <c r="Z280" s="284" t="n"/>
      <c r="AA280" s="284" t="n"/>
      <c r="AB280" s="284" t="n"/>
      <c r="AC280" s="284" t="n"/>
      <c r="AD280" s="284" t="n"/>
    </row>
    <row r="281" ht="15.75" customHeight="1">
      <c r="A281" s="235" t="n"/>
      <c r="B281" s="284" t="n"/>
      <c r="C281" s="284" t="n"/>
      <c r="D281" s="284" t="n"/>
      <c r="E281" s="284" t="n"/>
      <c r="F281" s="284" t="n"/>
      <c r="G281" s="284" t="n"/>
      <c r="H281" s="284" t="n"/>
      <c r="I281" s="284" t="n"/>
      <c r="J281" s="284" t="n"/>
      <c r="K281" s="284" t="n"/>
      <c r="L281" s="235" t="n"/>
      <c r="M281" s="235" t="n"/>
      <c r="N281" s="235" t="n"/>
      <c r="O281" s="235" t="n"/>
      <c r="P281" s="284" t="n"/>
      <c r="Q281" s="284" t="n"/>
      <c r="R281" s="284" t="n"/>
      <c r="S281" s="284" t="n"/>
      <c r="T281" s="284" t="n"/>
      <c r="U281" s="284" t="n"/>
      <c r="V281" s="284" t="n"/>
      <c r="W281" s="284" t="n"/>
      <c r="X281" s="284" t="n"/>
      <c r="Y281" s="284" t="n"/>
      <c r="Z281" s="284" t="n"/>
      <c r="AA281" s="284" t="n"/>
      <c r="AB281" s="284" t="n"/>
      <c r="AC281" s="284" t="n"/>
      <c r="AD281" s="284" t="n"/>
    </row>
    <row r="282" ht="15.75" customHeight="1">
      <c r="A282" s="235" t="n"/>
      <c r="B282" s="284" t="n"/>
      <c r="C282" s="284" t="n"/>
      <c r="D282" s="284" t="n"/>
      <c r="E282" s="284" t="n"/>
      <c r="F282" s="284" t="n"/>
      <c r="G282" s="284" t="n"/>
      <c r="H282" s="284" t="n"/>
      <c r="I282" s="284" t="n"/>
      <c r="J282" s="284" t="n"/>
      <c r="K282" s="284" t="n"/>
      <c r="L282" s="235" t="n"/>
      <c r="M282" s="235" t="n"/>
      <c r="N282" s="235" t="n"/>
      <c r="O282" s="235" t="n"/>
      <c r="P282" s="284" t="n"/>
      <c r="Q282" s="284" t="n"/>
      <c r="R282" s="284" t="n"/>
      <c r="S282" s="284" t="n"/>
      <c r="T282" s="284" t="n"/>
      <c r="U282" s="284" t="n"/>
      <c r="V282" s="284" t="n"/>
      <c r="W282" s="284" t="n"/>
      <c r="X282" s="284" t="n"/>
      <c r="Y282" s="284" t="n"/>
      <c r="Z282" s="284" t="n"/>
      <c r="AA282" s="284" t="n"/>
      <c r="AB282" s="284" t="n"/>
      <c r="AC282" s="284" t="n"/>
      <c r="AD282" s="284" t="n"/>
    </row>
    <row r="283" ht="15.75" customHeight="1">
      <c r="A283" s="235" t="n"/>
      <c r="B283" s="284" t="n"/>
      <c r="C283" s="284" t="n"/>
      <c r="D283" s="284" t="n"/>
      <c r="E283" s="284" t="n"/>
      <c r="F283" s="284" t="n"/>
      <c r="G283" s="284" t="n"/>
      <c r="H283" s="284" t="n"/>
      <c r="I283" s="284" t="n"/>
      <c r="J283" s="284" t="n"/>
      <c r="K283" s="284" t="n"/>
      <c r="L283" s="235" t="n"/>
      <c r="M283" s="235" t="n"/>
      <c r="N283" s="235" t="n"/>
      <c r="O283" s="235" t="n"/>
      <c r="P283" s="284" t="n"/>
      <c r="Q283" s="284" t="n"/>
      <c r="R283" s="284" t="n"/>
      <c r="S283" s="284" t="n"/>
      <c r="T283" s="284" t="n"/>
      <c r="U283" s="284" t="n"/>
      <c r="V283" s="284" t="n"/>
      <c r="W283" s="284" t="n"/>
      <c r="X283" s="284" t="n"/>
      <c r="Y283" s="284" t="n"/>
      <c r="Z283" s="284" t="n"/>
      <c r="AA283" s="284" t="n"/>
      <c r="AB283" s="284" t="n"/>
      <c r="AC283" s="284" t="n"/>
      <c r="AD283" s="284" t="n"/>
    </row>
    <row r="284" ht="15.75" customHeight="1">
      <c r="A284" s="235" t="n"/>
      <c r="B284" s="284" t="n"/>
      <c r="C284" s="284" t="n"/>
      <c r="D284" s="284" t="n"/>
      <c r="E284" s="284" t="n"/>
      <c r="F284" s="284" t="n"/>
      <c r="G284" s="284" t="n"/>
      <c r="H284" s="284" t="n"/>
      <c r="I284" s="284" t="n"/>
      <c r="J284" s="284" t="n"/>
      <c r="K284" s="284" t="n"/>
      <c r="L284" s="235" t="n"/>
      <c r="M284" s="235" t="n"/>
      <c r="N284" s="235" t="n"/>
      <c r="O284" s="235" t="n"/>
      <c r="P284" s="284" t="n"/>
      <c r="Q284" s="284" t="n"/>
      <c r="R284" s="284" t="n"/>
      <c r="S284" s="284" t="n"/>
      <c r="T284" s="284" t="n"/>
      <c r="U284" s="284" t="n"/>
      <c r="V284" s="284" t="n"/>
      <c r="W284" s="284" t="n"/>
      <c r="X284" s="284" t="n"/>
      <c r="Y284" s="284" t="n"/>
      <c r="Z284" s="284" t="n"/>
      <c r="AA284" s="284" t="n"/>
      <c r="AB284" s="284" t="n"/>
      <c r="AC284" s="284" t="n"/>
      <c r="AD284" s="284" t="n"/>
    </row>
    <row r="285" ht="15.75" customHeight="1">
      <c r="A285" s="235" t="n"/>
      <c r="B285" s="284" t="n"/>
      <c r="C285" s="284" t="n"/>
      <c r="D285" s="284" t="n"/>
      <c r="E285" s="284" t="n"/>
      <c r="F285" s="284" t="n"/>
      <c r="G285" s="284" t="n"/>
      <c r="H285" s="284" t="n"/>
      <c r="I285" s="284" t="n"/>
      <c r="J285" s="284" t="n"/>
      <c r="K285" s="284" t="n"/>
      <c r="L285" s="235" t="n"/>
      <c r="M285" s="235" t="n"/>
      <c r="N285" s="235" t="n"/>
      <c r="O285" s="235" t="n"/>
      <c r="P285" s="284" t="n"/>
      <c r="Q285" s="284" t="n"/>
      <c r="R285" s="284" t="n"/>
      <c r="S285" s="284" t="n"/>
      <c r="T285" s="284" t="n"/>
      <c r="U285" s="284" t="n"/>
      <c r="V285" s="284" t="n"/>
      <c r="W285" s="284" t="n"/>
      <c r="X285" s="284" t="n"/>
      <c r="Y285" s="284" t="n"/>
      <c r="Z285" s="284" t="n"/>
      <c r="AA285" s="284" t="n"/>
      <c r="AB285" s="284" t="n"/>
      <c r="AC285" s="284" t="n"/>
      <c r="AD285" s="284" t="n"/>
    </row>
    <row r="286" ht="15.75" customHeight="1">
      <c r="A286" s="235" t="n"/>
      <c r="B286" s="284" t="n"/>
      <c r="C286" s="284" t="n"/>
      <c r="D286" s="284" t="n"/>
      <c r="E286" s="284" t="n"/>
      <c r="F286" s="284" t="n"/>
      <c r="G286" s="284" t="n"/>
      <c r="H286" s="284" t="n"/>
      <c r="I286" s="284" t="n"/>
      <c r="J286" s="284" t="n"/>
      <c r="K286" s="284" t="n"/>
      <c r="L286" s="235" t="n"/>
      <c r="M286" s="235" t="n"/>
      <c r="N286" s="235" t="n"/>
      <c r="O286" s="235" t="n"/>
      <c r="P286" s="284" t="n"/>
      <c r="Q286" s="284" t="n"/>
      <c r="R286" s="284" t="n"/>
      <c r="S286" s="284" t="n"/>
      <c r="T286" s="284" t="n"/>
      <c r="U286" s="284" t="n"/>
      <c r="V286" s="284" t="n"/>
      <c r="W286" s="284" t="n"/>
      <c r="X286" s="284" t="n"/>
      <c r="Y286" s="284" t="n"/>
      <c r="Z286" s="284" t="n"/>
      <c r="AA286" s="284" t="n"/>
      <c r="AB286" s="284" t="n"/>
      <c r="AC286" s="284" t="n"/>
      <c r="AD286" s="284" t="n"/>
    </row>
    <row r="287" ht="15.75" customHeight="1">
      <c r="A287" s="235" t="n"/>
      <c r="B287" s="284" t="n"/>
      <c r="C287" s="284" t="n"/>
      <c r="D287" s="284" t="n"/>
      <c r="E287" s="284" t="n"/>
      <c r="F287" s="284" t="n"/>
      <c r="G287" s="284" t="n"/>
      <c r="H287" s="284" t="n"/>
      <c r="I287" s="284" t="n"/>
      <c r="J287" s="284" t="n"/>
      <c r="K287" s="284" t="n"/>
      <c r="L287" s="235" t="n"/>
      <c r="M287" s="235" t="n"/>
      <c r="N287" s="235" t="n"/>
      <c r="O287" s="235" t="n"/>
      <c r="P287" s="284" t="n"/>
      <c r="Q287" s="284" t="n"/>
      <c r="R287" s="284" t="n"/>
      <c r="S287" s="284" t="n"/>
      <c r="T287" s="284" t="n"/>
      <c r="U287" s="284" t="n"/>
      <c r="V287" s="284" t="n"/>
      <c r="W287" s="284" t="n"/>
      <c r="X287" s="284" t="n"/>
      <c r="Y287" s="284" t="n"/>
      <c r="Z287" s="284" t="n"/>
      <c r="AA287" s="284" t="n"/>
      <c r="AB287" s="284" t="n"/>
      <c r="AC287" s="284" t="n"/>
      <c r="AD287" s="284" t="n"/>
    </row>
    <row r="288" ht="15.75" customHeight="1">
      <c r="A288" s="235" t="n"/>
      <c r="B288" s="284" t="n"/>
      <c r="C288" s="284" t="n"/>
      <c r="D288" s="284" t="n"/>
      <c r="E288" s="284" t="n"/>
      <c r="F288" s="284" t="n"/>
      <c r="G288" s="284" t="n"/>
      <c r="H288" s="284" t="n"/>
      <c r="I288" s="284" t="n"/>
      <c r="J288" s="284" t="n"/>
      <c r="K288" s="284" t="n"/>
      <c r="L288" s="235" t="n"/>
      <c r="M288" s="235" t="n"/>
      <c r="N288" s="235" t="n"/>
      <c r="O288" s="235" t="n"/>
      <c r="P288" s="284" t="n"/>
      <c r="Q288" s="284" t="n"/>
      <c r="R288" s="284" t="n"/>
      <c r="S288" s="284" t="n"/>
      <c r="T288" s="284" t="n"/>
      <c r="U288" s="284" t="n"/>
      <c r="V288" s="284" t="n"/>
      <c r="W288" s="284" t="n"/>
      <c r="X288" s="284" t="n"/>
      <c r="Y288" s="284" t="n"/>
      <c r="Z288" s="284" t="n"/>
      <c r="AA288" s="284" t="n"/>
      <c r="AB288" s="284" t="n"/>
      <c r="AC288" s="284" t="n"/>
      <c r="AD288" s="284" t="n"/>
    </row>
    <row r="289" ht="15.75" customHeight="1">
      <c r="A289" s="235" t="n"/>
      <c r="B289" s="284" t="n"/>
      <c r="C289" s="284" t="n"/>
      <c r="D289" s="284" t="n"/>
      <c r="E289" s="284" t="n"/>
      <c r="F289" s="284" t="n"/>
      <c r="G289" s="284" t="n"/>
      <c r="H289" s="284" t="n"/>
      <c r="I289" s="284" t="n"/>
      <c r="J289" s="284" t="n"/>
      <c r="K289" s="284" t="n"/>
      <c r="L289" s="235" t="n"/>
      <c r="M289" s="235" t="n"/>
      <c r="N289" s="235" t="n"/>
      <c r="O289" s="235" t="n"/>
      <c r="P289" s="284" t="n"/>
      <c r="Q289" s="284" t="n"/>
      <c r="R289" s="284" t="n"/>
      <c r="S289" s="284" t="n"/>
      <c r="T289" s="284" t="n"/>
      <c r="U289" s="284" t="n"/>
      <c r="V289" s="284" t="n"/>
      <c r="W289" s="284" t="n"/>
      <c r="X289" s="284" t="n"/>
      <c r="Y289" s="284" t="n"/>
      <c r="Z289" s="284" t="n"/>
      <c r="AA289" s="284" t="n"/>
      <c r="AB289" s="284" t="n"/>
      <c r="AC289" s="284" t="n"/>
      <c r="AD289" s="284" t="n"/>
    </row>
    <row r="290" ht="15.75" customHeight="1">
      <c r="A290" s="235" t="n"/>
      <c r="B290" s="284" t="n"/>
      <c r="C290" s="284" t="n"/>
      <c r="D290" s="284" t="n"/>
      <c r="E290" s="284" t="n"/>
      <c r="F290" s="284" t="n"/>
      <c r="G290" s="284" t="n"/>
      <c r="H290" s="284" t="n"/>
      <c r="I290" s="284" t="n"/>
      <c r="J290" s="284" t="n"/>
      <c r="K290" s="284" t="n"/>
      <c r="L290" s="235" t="n"/>
      <c r="M290" s="235" t="n"/>
      <c r="N290" s="235" t="n"/>
      <c r="O290" s="235" t="n"/>
      <c r="P290" s="284" t="n"/>
      <c r="Q290" s="284" t="n"/>
      <c r="R290" s="284" t="n"/>
      <c r="S290" s="284" t="n"/>
      <c r="T290" s="284" t="n"/>
      <c r="U290" s="284" t="n"/>
      <c r="V290" s="284" t="n"/>
      <c r="W290" s="284" t="n"/>
      <c r="X290" s="284" t="n"/>
      <c r="Y290" s="284" t="n"/>
      <c r="Z290" s="284" t="n"/>
      <c r="AA290" s="284" t="n"/>
      <c r="AB290" s="284" t="n"/>
      <c r="AC290" s="284" t="n"/>
      <c r="AD290" s="284" t="n"/>
    </row>
    <row r="291" ht="15.75" customHeight="1">
      <c r="A291" s="235" t="n"/>
      <c r="B291" s="284" t="n"/>
      <c r="C291" s="284" t="n"/>
      <c r="D291" s="284" t="n"/>
      <c r="E291" s="284" t="n"/>
      <c r="F291" s="284" t="n"/>
      <c r="G291" s="284" t="n"/>
      <c r="H291" s="284" t="n"/>
      <c r="I291" s="284" t="n"/>
      <c r="J291" s="284" t="n"/>
      <c r="K291" s="284" t="n"/>
      <c r="L291" s="235" t="n"/>
      <c r="M291" s="235" t="n"/>
      <c r="N291" s="235" t="n"/>
      <c r="O291" s="235" t="n"/>
      <c r="P291" s="284" t="n"/>
      <c r="Q291" s="284" t="n"/>
      <c r="R291" s="284" t="n"/>
      <c r="S291" s="284" t="n"/>
      <c r="T291" s="284" t="n"/>
      <c r="U291" s="284" t="n"/>
      <c r="V291" s="284" t="n"/>
      <c r="W291" s="284" t="n"/>
      <c r="X291" s="284" t="n"/>
      <c r="Y291" s="284" t="n"/>
      <c r="Z291" s="284" t="n"/>
      <c r="AA291" s="284" t="n"/>
      <c r="AB291" s="284" t="n"/>
      <c r="AC291" s="284" t="n"/>
      <c r="AD291" s="284" t="n"/>
    </row>
    <row r="292" ht="15.75" customHeight="1">
      <c r="A292" s="235" t="n"/>
      <c r="B292" s="284" t="n"/>
      <c r="C292" s="284" t="n"/>
      <c r="D292" s="284" t="n"/>
      <c r="E292" s="284" t="n"/>
      <c r="F292" s="284" t="n"/>
      <c r="G292" s="284" t="n"/>
      <c r="H292" s="284" t="n"/>
      <c r="I292" s="284" t="n"/>
      <c r="J292" s="284" t="n"/>
      <c r="K292" s="284" t="n"/>
      <c r="L292" s="235" t="n"/>
      <c r="M292" s="235" t="n"/>
      <c r="N292" s="235" t="n"/>
      <c r="O292" s="235" t="n"/>
      <c r="P292" s="284" t="n"/>
      <c r="Q292" s="284" t="n"/>
      <c r="R292" s="284" t="n"/>
      <c r="S292" s="284" t="n"/>
      <c r="T292" s="284" t="n"/>
      <c r="U292" s="284" t="n"/>
      <c r="V292" s="284" t="n"/>
      <c r="W292" s="284" t="n"/>
      <c r="X292" s="284" t="n"/>
      <c r="Y292" s="284" t="n"/>
      <c r="Z292" s="284" t="n"/>
      <c r="AA292" s="284" t="n"/>
      <c r="AB292" s="284" t="n"/>
      <c r="AC292" s="284" t="n"/>
      <c r="AD292" s="284" t="n"/>
    </row>
    <row r="293" ht="15.75" customHeight="1">
      <c r="A293" s="235" t="n"/>
      <c r="B293" s="284" t="n"/>
      <c r="C293" s="284" t="n"/>
      <c r="D293" s="284" t="n"/>
      <c r="E293" s="284" t="n"/>
      <c r="F293" s="284" t="n"/>
      <c r="G293" s="284" t="n"/>
      <c r="H293" s="284" t="n"/>
      <c r="I293" s="284" t="n"/>
      <c r="J293" s="284" t="n"/>
      <c r="K293" s="284" t="n"/>
      <c r="L293" s="235" t="n"/>
      <c r="M293" s="235" t="n"/>
      <c r="N293" s="235" t="n"/>
      <c r="O293" s="235" t="n"/>
      <c r="P293" s="284" t="n"/>
      <c r="Q293" s="284" t="n"/>
      <c r="R293" s="284" t="n"/>
      <c r="S293" s="284" t="n"/>
      <c r="T293" s="284" t="n"/>
      <c r="U293" s="284" t="n"/>
      <c r="V293" s="284" t="n"/>
      <c r="W293" s="284" t="n"/>
      <c r="X293" s="284" t="n"/>
      <c r="Y293" s="284" t="n"/>
      <c r="Z293" s="284" t="n"/>
      <c r="AA293" s="284" t="n"/>
      <c r="AB293" s="284" t="n"/>
      <c r="AC293" s="284" t="n"/>
      <c r="AD293" s="284" t="n"/>
    </row>
    <row r="294" ht="15.75" customHeight="1">
      <c r="A294" s="235" t="n"/>
      <c r="B294" s="284" t="n"/>
      <c r="C294" s="284" t="n"/>
      <c r="D294" s="284" t="n"/>
      <c r="E294" s="284" t="n"/>
      <c r="F294" s="284" t="n"/>
      <c r="G294" s="284" t="n"/>
      <c r="H294" s="284" t="n"/>
      <c r="I294" s="284" t="n"/>
      <c r="J294" s="284" t="n"/>
      <c r="K294" s="284" t="n"/>
      <c r="L294" s="235" t="n"/>
      <c r="M294" s="235" t="n"/>
      <c r="N294" s="235" t="n"/>
      <c r="O294" s="235" t="n"/>
      <c r="P294" s="284" t="n"/>
      <c r="Q294" s="284" t="n"/>
      <c r="R294" s="284" t="n"/>
      <c r="S294" s="284" t="n"/>
      <c r="T294" s="284" t="n"/>
      <c r="U294" s="284" t="n"/>
      <c r="V294" s="284" t="n"/>
      <c r="W294" s="284" t="n"/>
      <c r="X294" s="284" t="n"/>
      <c r="Y294" s="284" t="n"/>
      <c r="Z294" s="284" t="n"/>
      <c r="AA294" s="284" t="n"/>
      <c r="AB294" s="284" t="n"/>
      <c r="AC294" s="284" t="n"/>
      <c r="AD294" s="284" t="n"/>
    </row>
    <row r="295" ht="15.75" customHeight="1">
      <c r="A295" s="235" t="n"/>
      <c r="B295" s="284" t="n"/>
      <c r="C295" s="284" t="n"/>
      <c r="D295" s="284" t="n"/>
      <c r="E295" s="284" t="n"/>
      <c r="F295" s="284" t="n"/>
      <c r="G295" s="284" t="n"/>
      <c r="H295" s="284" t="n"/>
      <c r="I295" s="284" t="n"/>
      <c r="J295" s="284" t="n"/>
      <c r="K295" s="284" t="n"/>
      <c r="L295" s="235" t="n"/>
      <c r="M295" s="235" t="n"/>
      <c r="N295" s="235" t="n"/>
      <c r="O295" s="235" t="n"/>
      <c r="P295" s="284" t="n"/>
      <c r="Q295" s="284" t="n"/>
      <c r="R295" s="284" t="n"/>
      <c r="S295" s="284" t="n"/>
      <c r="T295" s="284" t="n"/>
      <c r="U295" s="284" t="n"/>
      <c r="V295" s="284" t="n"/>
      <c r="W295" s="284" t="n"/>
      <c r="X295" s="284" t="n"/>
      <c r="Y295" s="284" t="n"/>
      <c r="Z295" s="284" t="n"/>
      <c r="AA295" s="284" t="n"/>
      <c r="AB295" s="284" t="n"/>
      <c r="AC295" s="284" t="n"/>
      <c r="AD295" s="284" t="n"/>
    </row>
    <row r="296" ht="15.75" customHeight="1">
      <c r="A296" s="235" t="n"/>
      <c r="B296" s="284" t="n"/>
      <c r="C296" s="284" t="n"/>
      <c r="D296" s="284" t="n"/>
      <c r="E296" s="284" t="n"/>
      <c r="F296" s="284" t="n"/>
      <c r="G296" s="284" t="n"/>
      <c r="H296" s="284" t="n"/>
      <c r="I296" s="284" t="n"/>
      <c r="J296" s="284" t="n"/>
      <c r="K296" s="284" t="n"/>
      <c r="L296" s="235" t="n"/>
      <c r="M296" s="235" t="n"/>
      <c r="N296" s="235" t="n"/>
      <c r="O296" s="235" t="n"/>
      <c r="P296" s="284" t="n"/>
      <c r="Q296" s="284" t="n"/>
      <c r="R296" s="284" t="n"/>
      <c r="S296" s="284" t="n"/>
      <c r="T296" s="284" t="n"/>
      <c r="U296" s="284" t="n"/>
      <c r="V296" s="284" t="n"/>
      <c r="W296" s="284" t="n"/>
      <c r="X296" s="284" t="n"/>
      <c r="Y296" s="284" t="n"/>
      <c r="Z296" s="284" t="n"/>
      <c r="AA296" s="284" t="n"/>
      <c r="AB296" s="284" t="n"/>
      <c r="AC296" s="284" t="n"/>
      <c r="AD296" s="284" t="n"/>
    </row>
    <row r="297" ht="15.75" customHeight="1">
      <c r="A297" s="235" t="n"/>
      <c r="B297" s="284" t="n"/>
      <c r="C297" s="284" t="n"/>
      <c r="D297" s="284" t="n"/>
      <c r="E297" s="284" t="n"/>
      <c r="F297" s="284" t="n"/>
      <c r="G297" s="284" t="n"/>
      <c r="H297" s="284" t="n"/>
      <c r="I297" s="284" t="n"/>
      <c r="J297" s="284" t="n"/>
      <c r="K297" s="284" t="n"/>
      <c r="L297" s="235" t="n"/>
      <c r="M297" s="235" t="n"/>
      <c r="N297" s="235" t="n"/>
      <c r="O297" s="235" t="n"/>
      <c r="P297" s="284" t="n"/>
      <c r="Q297" s="284" t="n"/>
      <c r="R297" s="284" t="n"/>
      <c r="S297" s="284" t="n"/>
      <c r="T297" s="284" t="n"/>
      <c r="U297" s="284" t="n"/>
      <c r="V297" s="284" t="n"/>
      <c r="W297" s="284" t="n"/>
      <c r="X297" s="284" t="n"/>
      <c r="Y297" s="284" t="n"/>
      <c r="Z297" s="284" t="n"/>
      <c r="AA297" s="284" t="n"/>
      <c r="AB297" s="284" t="n"/>
      <c r="AC297" s="284" t="n"/>
      <c r="AD297" s="284" t="n"/>
    </row>
    <row r="298" ht="15.75" customHeight="1">
      <c r="A298" s="235" t="n"/>
      <c r="B298" s="284" t="n"/>
      <c r="C298" s="284" t="n"/>
      <c r="D298" s="284" t="n"/>
      <c r="E298" s="284" t="n"/>
      <c r="F298" s="284" t="n"/>
      <c r="G298" s="284" t="n"/>
      <c r="H298" s="284" t="n"/>
      <c r="I298" s="284" t="n"/>
      <c r="J298" s="284" t="n"/>
      <c r="K298" s="284" t="n"/>
      <c r="L298" s="235" t="n"/>
      <c r="M298" s="235" t="n"/>
      <c r="N298" s="235" t="n"/>
      <c r="O298" s="235" t="n"/>
      <c r="P298" s="284" t="n"/>
      <c r="Q298" s="284" t="n"/>
      <c r="R298" s="284" t="n"/>
      <c r="S298" s="284" t="n"/>
      <c r="T298" s="284" t="n"/>
      <c r="U298" s="284" t="n"/>
      <c r="V298" s="284" t="n"/>
      <c r="W298" s="284" t="n"/>
      <c r="X298" s="284" t="n"/>
      <c r="Y298" s="284" t="n"/>
      <c r="Z298" s="284" t="n"/>
      <c r="AA298" s="284" t="n"/>
      <c r="AB298" s="284" t="n"/>
      <c r="AC298" s="284" t="n"/>
      <c r="AD298" s="284" t="n"/>
    </row>
    <row r="299" ht="15.75" customHeight="1">
      <c r="A299" s="235" t="n"/>
      <c r="B299" s="284" t="n"/>
      <c r="C299" s="284" t="n"/>
      <c r="D299" s="284" t="n"/>
      <c r="E299" s="284" t="n"/>
      <c r="F299" s="284" t="n"/>
      <c r="G299" s="284" t="n"/>
      <c r="H299" s="284" t="n"/>
      <c r="I299" s="284" t="n"/>
      <c r="J299" s="284" t="n"/>
      <c r="K299" s="284" t="n"/>
      <c r="L299" s="235" t="n"/>
      <c r="M299" s="235" t="n"/>
      <c r="N299" s="235" t="n"/>
      <c r="O299" s="235" t="n"/>
      <c r="P299" s="284" t="n"/>
      <c r="Q299" s="284" t="n"/>
      <c r="R299" s="284" t="n"/>
      <c r="S299" s="284" t="n"/>
      <c r="T299" s="284" t="n"/>
      <c r="U299" s="284" t="n"/>
      <c r="V299" s="284" t="n"/>
      <c r="W299" s="284" t="n"/>
      <c r="X299" s="284" t="n"/>
      <c r="Y299" s="284" t="n"/>
      <c r="Z299" s="284" t="n"/>
      <c r="AA299" s="284" t="n"/>
      <c r="AB299" s="284" t="n"/>
      <c r="AC299" s="284" t="n"/>
      <c r="AD299" s="284" t="n"/>
    </row>
    <row r="300" ht="15.75" customHeight="1">
      <c r="A300" s="235" t="n"/>
      <c r="B300" s="284" t="n"/>
      <c r="C300" s="284" t="n"/>
      <c r="D300" s="284" t="n"/>
      <c r="E300" s="284" t="n"/>
      <c r="F300" s="284" t="n"/>
      <c r="G300" s="284" t="n"/>
      <c r="H300" s="284" t="n"/>
      <c r="I300" s="284" t="n"/>
      <c r="J300" s="284" t="n"/>
      <c r="K300" s="284" t="n"/>
      <c r="L300" s="235" t="n"/>
      <c r="M300" s="235" t="n"/>
      <c r="N300" s="235" t="n"/>
      <c r="O300" s="235" t="n"/>
      <c r="P300" s="284" t="n"/>
      <c r="Q300" s="284" t="n"/>
      <c r="R300" s="284" t="n"/>
      <c r="S300" s="284" t="n"/>
      <c r="T300" s="284" t="n"/>
      <c r="U300" s="284" t="n"/>
      <c r="V300" s="284" t="n"/>
      <c r="W300" s="284" t="n"/>
      <c r="X300" s="284" t="n"/>
      <c r="Y300" s="284" t="n"/>
      <c r="Z300" s="284" t="n"/>
      <c r="AA300" s="284" t="n"/>
      <c r="AB300" s="284" t="n"/>
      <c r="AC300" s="284" t="n"/>
      <c r="AD300" s="284" t="n"/>
    </row>
    <row r="301" ht="15.75" customHeight="1">
      <c r="A301" s="235" t="n"/>
      <c r="B301" s="284" t="n"/>
      <c r="C301" s="284" t="n"/>
      <c r="D301" s="284" t="n"/>
      <c r="E301" s="284" t="n"/>
      <c r="F301" s="284" t="n"/>
      <c r="G301" s="284" t="n"/>
      <c r="H301" s="284" t="n"/>
      <c r="I301" s="284" t="n"/>
      <c r="J301" s="284" t="n"/>
      <c r="K301" s="284" t="n"/>
      <c r="L301" s="235" t="n"/>
      <c r="M301" s="235" t="n"/>
      <c r="N301" s="235" t="n"/>
      <c r="O301" s="235" t="n"/>
      <c r="P301" s="284" t="n"/>
      <c r="Q301" s="284" t="n"/>
      <c r="R301" s="284" t="n"/>
      <c r="S301" s="284" t="n"/>
      <c r="T301" s="284" t="n"/>
      <c r="U301" s="284" t="n"/>
      <c r="V301" s="284" t="n"/>
      <c r="W301" s="284" t="n"/>
      <c r="X301" s="284" t="n"/>
      <c r="Y301" s="284" t="n"/>
      <c r="Z301" s="284" t="n"/>
      <c r="AA301" s="284" t="n"/>
      <c r="AB301" s="284" t="n"/>
      <c r="AC301" s="284" t="n"/>
      <c r="AD301" s="284" t="n"/>
    </row>
    <row r="302" ht="15.75" customHeight="1">
      <c r="A302" s="235" t="n"/>
      <c r="B302" s="284" t="n"/>
      <c r="C302" s="284" t="n"/>
      <c r="D302" s="284" t="n"/>
      <c r="E302" s="284" t="n"/>
      <c r="F302" s="284" t="n"/>
      <c r="G302" s="284" t="n"/>
      <c r="H302" s="284" t="n"/>
      <c r="I302" s="284" t="n"/>
      <c r="J302" s="284" t="n"/>
      <c r="K302" s="284" t="n"/>
      <c r="L302" s="235" t="n"/>
      <c r="M302" s="235" t="n"/>
      <c r="N302" s="235" t="n"/>
      <c r="O302" s="235" t="n"/>
      <c r="P302" s="284" t="n"/>
      <c r="Q302" s="284" t="n"/>
      <c r="R302" s="284" t="n"/>
      <c r="S302" s="284" t="n"/>
      <c r="T302" s="284" t="n"/>
      <c r="U302" s="284" t="n"/>
      <c r="V302" s="284" t="n"/>
      <c r="W302" s="284" t="n"/>
      <c r="X302" s="284" t="n"/>
      <c r="Y302" s="284" t="n"/>
      <c r="Z302" s="284" t="n"/>
      <c r="AA302" s="284" t="n"/>
      <c r="AB302" s="284" t="n"/>
      <c r="AC302" s="284" t="n"/>
      <c r="AD302" s="284" t="n"/>
    </row>
    <row r="303" ht="15.75" customHeight="1">
      <c r="A303" s="235" t="n"/>
      <c r="B303" s="284" t="n"/>
      <c r="C303" s="284" t="n"/>
      <c r="D303" s="284" t="n"/>
      <c r="E303" s="284" t="n"/>
      <c r="F303" s="284" t="n"/>
      <c r="G303" s="284" t="n"/>
      <c r="H303" s="284" t="n"/>
      <c r="I303" s="284" t="n"/>
      <c r="J303" s="284" t="n"/>
      <c r="K303" s="284" t="n"/>
      <c r="L303" s="235" t="n"/>
      <c r="M303" s="235" t="n"/>
      <c r="N303" s="235" t="n"/>
      <c r="O303" s="235" t="n"/>
      <c r="P303" s="284" t="n"/>
      <c r="Q303" s="284" t="n"/>
      <c r="R303" s="284" t="n"/>
      <c r="S303" s="284" t="n"/>
      <c r="T303" s="284" t="n"/>
      <c r="U303" s="284" t="n"/>
      <c r="V303" s="284" t="n"/>
      <c r="W303" s="284" t="n"/>
      <c r="X303" s="284" t="n"/>
      <c r="Y303" s="284" t="n"/>
      <c r="Z303" s="284" t="n"/>
      <c r="AA303" s="284" t="n"/>
      <c r="AB303" s="284" t="n"/>
      <c r="AC303" s="284" t="n"/>
      <c r="AD303" s="284" t="n"/>
    </row>
    <row r="304" ht="15.75" customHeight="1">
      <c r="A304" s="235" t="n"/>
      <c r="B304" s="284" t="n"/>
      <c r="C304" s="284" t="n"/>
      <c r="D304" s="284" t="n"/>
      <c r="E304" s="284" t="n"/>
      <c r="F304" s="284" t="n"/>
      <c r="G304" s="284" t="n"/>
      <c r="H304" s="284" t="n"/>
      <c r="I304" s="284" t="n"/>
      <c r="J304" s="284" t="n"/>
      <c r="K304" s="284" t="n"/>
      <c r="L304" s="235" t="n"/>
      <c r="M304" s="235" t="n"/>
      <c r="N304" s="235" t="n"/>
      <c r="O304" s="235" t="n"/>
      <c r="P304" s="284" t="n"/>
      <c r="Q304" s="284" t="n"/>
      <c r="R304" s="284" t="n"/>
      <c r="S304" s="284" t="n"/>
      <c r="T304" s="284" t="n"/>
      <c r="U304" s="284" t="n"/>
      <c r="V304" s="284" t="n"/>
      <c r="W304" s="284" t="n"/>
      <c r="X304" s="284" t="n"/>
      <c r="Y304" s="284" t="n"/>
      <c r="Z304" s="284" t="n"/>
      <c r="AA304" s="284" t="n"/>
      <c r="AB304" s="284" t="n"/>
      <c r="AC304" s="284" t="n"/>
      <c r="AD304" s="284" t="n"/>
    </row>
    <row r="305" ht="15.75" customHeight="1">
      <c r="A305" s="235" t="n"/>
      <c r="B305" s="284" t="n"/>
      <c r="C305" s="284" t="n"/>
      <c r="D305" s="284" t="n"/>
      <c r="E305" s="284" t="n"/>
      <c r="F305" s="284" t="n"/>
      <c r="G305" s="284" t="n"/>
      <c r="H305" s="284" t="n"/>
      <c r="I305" s="284" t="n"/>
      <c r="J305" s="284" t="n"/>
      <c r="K305" s="284" t="n"/>
      <c r="L305" s="235" t="n"/>
      <c r="M305" s="235" t="n"/>
      <c r="N305" s="235" t="n"/>
      <c r="O305" s="235" t="n"/>
      <c r="P305" s="284" t="n"/>
      <c r="Q305" s="284" t="n"/>
      <c r="R305" s="284" t="n"/>
      <c r="S305" s="284" t="n"/>
      <c r="T305" s="284" t="n"/>
      <c r="U305" s="284" t="n"/>
      <c r="V305" s="284" t="n"/>
      <c r="W305" s="284" t="n"/>
      <c r="X305" s="284" t="n"/>
      <c r="Y305" s="284" t="n"/>
      <c r="Z305" s="284" t="n"/>
      <c r="AA305" s="284" t="n"/>
      <c r="AB305" s="284" t="n"/>
      <c r="AC305" s="284" t="n"/>
      <c r="AD305" s="284" t="n"/>
    </row>
    <row r="306" ht="15.75" customHeight="1">
      <c r="A306" s="235" t="n"/>
      <c r="B306" s="284" t="n"/>
      <c r="C306" s="284" t="n"/>
      <c r="D306" s="284" t="n"/>
      <c r="E306" s="284" t="n"/>
      <c r="F306" s="284" t="n"/>
      <c r="G306" s="284" t="n"/>
      <c r="H306" s="284" t="n"/>
      <c r="I306" s="284" t="n"/>
      <c r="J306" s="284" t="n"/>
      <c r="K306" s="284" t="n"/>
      <c r="L306" s="235" t="n"/>
      <c r="M306" s="235" t="n"/>
      <c r="N306" s="235" t="n"/>
      <c r="O306" s="235" t="n"/>
      <c r="P306" s="284" t="n"/>
      <c r="Q306" s="284" t="n"/>
      <c r="R306" s="284" t="n"/>
      <c r="S306" s="284" t="n"/>
      <c r="T306" s="284" t="n"/>
      <c r="U306" s="284" t="n"/>
      <c r="V306" s="284" t="n"/>
      <c r="W306" s="284" t="n"/>
      <c r="X306" s="284" t="n"/>
      <c r="Y306" s="284" t="n"/>
      <c r="Z306" s="284" t="n"/>
      <c r="AA306" s="284" t="n"/>
      <c r="AB306" s="284" t="n"/>
      <c r="AC306" s="284" t="n"/>
      <c r="AD306" s="284" t="n"/>
    </row>
    <row r="307" ht="15.75" customHeight="1">
      <c r="A307" s="235" t="n"/>
      <c r="B307" s="284" t="n"/>
      <c r="C307" s="284" t="n"/>
      <c r="D307" s="284" t="n"/>
      <c r="E307" s="284" t="n"/>
      <c r="F307" s="284" t="n"/>
      <c r="G307" s="284" t="n"/>
      <c r="H307" s="284" t="n"/>
      <c r="I307" s="284" t="n"/>
      <c r="J307" s="284" t="n"/>
      <c r="K307" s="284" t="n"/>
      <c r="L307" s="235" t="n"/>
      <c r="M307" s="235" t="n"/>
      <c r="N307" s="235" t="n"/>
      <c r="O307" s="235" t="n"/>
      <c r="P307" s="284" t="n"/>
      <c r="Q307" s="284" t="n"/>
      <c r="R307" s="284" t="n"/>
      <c r="S307" s="284" t="n"/>
      <c r="T307" s="284" t="n"/>
      <c r="U307" s="284" t="n"/>
      <c r="V307" s="284" t="n"/>
      <c r="W307" s="284" t="n"/>
      <c r="X307" s="284" t="n"/>
      <c r="Y307" s="284" t="n"/>
      <c r="Z307" s="284" t="n"/>
      <c r="AA307" s="284" t="n"/>
      <c r="AB307" s="284" t="n"/>
      <c r="AC307" s="284" t="n"/>
      <c r="AD307" s="284" t="n"/>
    </row>
    <row r="308" ht="15.75" customHeight="1">
      <c r="A308" s="235" t="n"/>
      <c r="B308" s="284" t="n"/>
      <c r="C308" s="284" t="n"/>
      <c r="D308" s="284" t="n"/>
      <c r="E308" s="284" t="n"/>
      <c r="F308" s="284" t="n"/>
      <c r="G308" s="284" t="n"/>
      <c r="H308" s="284" t="n"/>
      <c r="I308" s="284" t="n"/>
      <c r="J308" s="284" t="n"/>
      <c r="K308" s="284" t="n"/>
      <c r="L308" s="235" t="n"/>
      <c r="M308" s="235" t="n"/>
      <c r="N308" s="235" t="n"/>
      <c r="O308" s="235" t="n"/>
      <c r="P308" s="284" t="n"/>
      <c r="Q308" s="284" t="n"/>
      <c r="R308" s="284" t="n"/>
      <c r="S308" s="284" t="n"/>
      <c r="T308" s="284" t="n"/>
      <c r="U308" s="284" t="n"/>
      <c r="V308" s="284" t="n"/>
      <c r="W308" s="284" t="n"/>
      <c r="X308" s="284" t="n"/>
      <c r="Y308" s="284" t="n"/>
      <c r="Z308" s="284" t="n"/>
      <c r="AA308" s="284" t="n"/>
      <c r="AB308" s="284" t="n"/>
      <c r="AC308" s="284" t="n"/>
      <c r="AD308" s="284" t="n"/>
    </row>
    <row r="309" ht="15.75" customHeight="1">
      <c r="A309" s="235" t="n"/>
      <c r="B309" s="284" t="n"/>
      <c r="C309" s="284" t="n"/>
      <c r="D309" s="284" t="n"/>
      <c r="E309" s="284" t="n"/>
      <c r="F309" s="284" t="n"/>
      <c r="G309" s="284" t="n"/>
      <c r="H309" s="284" t="n"/>
      <c r="I309" s="284" t="n"/>
      <c r="J309" s="284" t="n"/>
      <c r="K309" s="284" t="n"/>
      <c r="L309" s="235" t="n"/>
      <c r="M309" s="235" t="n"/>
      <c r="N309" s="235" t="n"/>
      <c r="O309" s="235" t="n"/>
      <c r="P309" s="284" t="n"/>
      <c r="Q309" s="284" t="n"/>
      <c r="R309" s="284" t="n"/>
      <c r="S309" s="284" t="n"/>
      <c r="T309" s="284" t="n"/>
      <c r="U309" s="284" t="n"/>
      <c r="V309" s="284" t="n"/>
      <c r="W309" s="284" t="n"/>
      <c r="X309" s="284" t="n"/>
      <c r="Y309" s="284" t="n"/>
      <c r="Z309" s="284" t="n"/>
      <c r="AA309" s="284" t="n"/>
      <c r="AB309" s="284" t="n"/>
      <c r="AC309" s="284" t="n"/>
      <c r="AD309" s="284" t="n"/>
    </row>
    <row r="310" ht="15.75" customHeight="1">
      <c r="A310" s="235" t="n"/>
      <c r="B310" s="284" t="n"/>
      <c r="C310" s="284" t="n"/>
      <c r="D310" s="284" t="n"/>
      <c r="E310" s="284" t="n"/>
      <c r="F310" s="284" t="n"/>
      <c r="G310" s="284" t="n"/>
      <c r="H310" s="284" t="n"/>
      <c r="I310" s="284" t="n"/>
      <c r="J310" s="284" t="n"/>
      <c r="K310" s="284" t="n"/>
      <c r="L310" s="235" t="n"/>
      <c r="M310" s="235" t="n"/>
      <c r="N310" s="235" t="n"/>
      <c r="O310" s="235" t="n"/>
      <c r="P310" s="284" t="n"/>
      <c r="Q310" s="284" t="n"/>
      <c r="R310" s="284" t="n"/>
      <c r="S310" s="284" t="n"/>
      <c r="T310" s="284" t="n"/>
      <c r="U310" s="284" t="n"/>
      <c r="V310" s="284" t="n"/>
      <c r="W310" s="284" t="n"/>
      <c r="X310" s="284" t="n"/>
      <c r="Y310" s="284" t="n"/>
      <c r="Z310" s="284" t="n"/>
      <c r="AA310" s="284" t="n"/>
      <c r="AB310" s="284" t="n"/>
      <c r="AC310" s="284" t="n"/>
      <c r="AD310" s="284" t="n"/>
    </row>
    <row r="311" ht="15.75" customHeight="1">
      <c r="A311" s="235" t="n"/>
      <c r="B311" s="284" t="n"/>
      <c r="C311" s="284" t="n"/>
      <c r="D311" s="284" t="n"/>
      <c r="E311" s="284" t="n"/>
      <c r="F311" s="284" t="n"/>
      <c r="G311" s="284" t="n"/>
      <c r="H311" s="284" t="n"/>
      <c r="I311" s="284" t="n"/>
      <c r="J311" s="284" t="n"/>
      <c r="K311" s="284" t="n"/>
      <c r="L311" s="235" t="n"/>
      <c r="M311" s="235" t="n"/>
      <c r="N311" s="235" t="n"/>
      <c r="O311" s="235" t="n"/>
      <c r="P311" s="284" t="n"/>
      <c r="Q311" s="284" t="n"/>
      <c r="R311" s="284" t="n"/>
      <c r="S311" s="284" t="n"/>
      <c r="T311" s="284" t="n"/>
      <c r="U311" s="284" t="n"/>
      <c r="V311" s="284" t="n"/>
      <c r="W311" s="284" t="n"/>
      <c r="X311" s="284" t="n"/>
      <c r="Y311" s="284" t="n"/>
      <c r="Z311" s="284" t="n"/>
      <c r="AA311" s="284" t="n"/>
      <c r="AB311" s="284" t="n"/>
      <c r="AC311" s="284" t="n"/>
      <c r="AD311" s="284" t="n"/>
    </row>
    <row r="312" ht="15.75" customHeight="1">
      <c r="A312" s="235" t="n"/>
      <c r="B312" s="284" t="n"/>
      <c r="C312" s="284" t="n"/>
      <c r="D312" s="284" t="n"/>
      <c r="E312" s="284" t="n"/>
      <c r="F312" s="284" t="n"/>
      <c r="G312" s="284" t="n"/>
      <c r="H312" s="284" t="n"/>
      <c r="I312" s="284" t="n"/>
      <c r="J312" s="284" t="n"/>
      <c r="K312" s="284" t="n"/>
      <c r="L312" s="235" t="n"/>
      <c r="M312" s="235" t="n"/>
      <c r="N312" s="235" t="n"/>
      <c r="O312" s="235" t="n"/>
      <c r="P312" s="284" t="n"/>
      <c r="Q312" s="284" t="n"/>
      <c r="R312" s="284" t="n"/>
      <c r="S312" s="284" t="n"/>
      <c r="T312" s="284" t="n"/>
      <c r="U312" s="284" t="n"/>
      <c r="V312" s="284" t="n"/>
      <c r="W312" s="284" t="n"/>
      <c r="X312" s="284" t="n"/>
      <c r="Y312" s="284" t="n"/>
      <c r="Z312" s="284" t="n"/>
      <c r="AA312" s="284" t="n"/>
      <c r="AB312" s="284" t="n"/>
      <c r="AC312" s="284" t="n"/>
      <c r="AD312" s="284" t="n"/>
    </row>
    <row r="313" ht="15.75" customHeight="1">
      <c r="A313" s="235" t="n"/>
      <c r="B313" s="284" t="n"/>
      <c r="C313" s="284" t="n"/>
      <c r="D313" s="284" t="n"/>
      <c r="E313" s="284" t="n"/>
      <c r="F313" s="284" t="n"/>
      <c r="G313" s="284" t="n"/>
      <c r="H313" s="284" t="n"/>
      <c r="I313" s="284" t="n"/>
      <c r="J313" s="284" t="n"/>
      <c r="K313" s="284" t="n"/>
      <c r="L313" s="235" t="n"/>
      <c r="M313" s="235" t="n"/>
      <c r="N313" s="235" t="n"/>
      <c r="O313" s="235" t="n"/>
      <c r="P313" s="284" t="n"/>
      <c r="Q313" s="284" t="n"/>
      <c r="R313" s="284" t="n"/>
      <c r="S313" s="284" t="n"/>
      <c r="T313" s="284" t="n"/>
      <c r="U313" s="284" t="n"/>
      <c r="V313" s="284" t="n"/>
      <c r="W313" s="284" t="n"/>
      <c r="X313" s="284" t="n"/>
      <c r="Y313" s="284" t="n"/>
      <c r="Z313" s="284" t="n"/>
      <c r="AA313" s="284" t="n"/>
      <c r="AB313" s="284" t="n"/>
      <c r="AC313" s="284" t="n"/>
      <c r="AD313" s="284" t="n"/>
    </row>
    <row r="314" ht="15.75" customHeight="1">
      <c r="A314" s="235" t="n"/>
      <c r="B314" s="284" t="n"/>
      <c r="C314" s="284" t="n"/>
      <c r="D314" s="284" t="n"/>
      <c r="E314" s="284" t="n"/>
      <c r="F314" s="284" t="n"/>
      <c r="G314" s="284" t="n"/>
      <c r="H314" s="284" t="n"/>
      <c r="I314" s="284" t="n"/>
      <c r="J314" s="284" t="n"/>
      <c r="K314" s="284" t="n"/>
      <c r="L314" s="235" t="n"/>
      <c r="M314" s="235" t="n"/>
      <c r="N314" s="235" t="n"/>
      <c r="O314" s="235" t="n"/>
      <c r="P314" s="284" t="n"/>
      <c r="Q314" s="284" t="n"/>
      <c r="R314" s="284" t="n"/>
      <c r="S314" s="284" t="n"/>
      <c r="T314" s="284" t="n"/>
      <c r="U314" s="284" t="n"/>
      <c r="V314" s="284" t="n"/>
      <c r="W314" s="284" t="n"/>
      <c r="X314" s="284" t="n"/>
      <c r="Y314" s="284" t="n"/>
      <c r="Z314" s="284" t="n"/>
      <c r="AA314" s="284" t="n"/>
      <c r="AB314" s="284" t="n"/>
      <c r="AC314" s="284" t="n"/>
      <c r="AD314" s="284" t="n"/>
    </row>
    <row r="315" ht="15.75" customHeight="1">
      <c r="A315" s="235" t="n"/>
      <c r="B315" s="284" t="n"/>
      <c r="C315" s="284" t="n"/>
      <c r="D315" s="284" t="n"/>
      <c r="E315" s="284" t="n"/>
      <c r="F315" s="284" t="n"/>
      <c r="G315" s="284" t="n"/>
      <c r="H315" s="284" t="n"/>
      <c r="I315" s="284" t="n"/>
      <c r="J315" s="284" t="n"/>
      <c r="K315" s="284" t="n"/>
      <c r="L315" s="235" t="n"/>
      <c r="M315" s="235" t="n"/>
      <c r="N315" s="235" t="n"/>
      <c r="O315" s="235" t="n"/>
      <c r="P315" s="284" t="n"/>
      <c r="Q315" s="284" t="n"/>
      <c r="R315" s="284" t="n"/>
      <c r="S315" s="284" t="n"/>
      <c r="T315" s="284" t="n"/>
      <c r="U315" s="284" t="n"/>
      <c r="V315" s="284" t="n"/>
      <c r="W315" s="284" t="n"/>
      <c r="X315" s="284" t="n"/>
      <c r="Y315" s="284" t="n"/>
      <c r="Z315" s="284" t="n"/>
      <c r="AA315" s="284" t="n"/>
      <c r="AB315" s="284" t="n"/>
      <c r="AC315" s="284" t="n"/>
      <c r="AD315" s="284" t="n"/>
    </row>
    <row r="316" ht="15.75" customHeight="1">
      <c r="A316" s="235" t="n"/>
      <c r="B316" s="284" t="n"/>
      <c r="C316" s="284" t="n"/>
      <c r="D316" s="284" t="n"/>
      <c r="E316" s="284" t="n"/>
      <c r="F316" s="284" t="n"/>
      <c r="G316" s="284" t="n"/>
      <c r="H316" s="284" t="n"/>
      <c r="I316" s="284" t="n"/>
      <c r="J316" s="284" t="n"/>
      <c r="K316" s="284" t="n"/>
      <c r="L316" s="235" t="n"/>
      <c r="M316" s="235" t="n"/>
      <c r="N316" s="235" t="n"/>
      <c r="O316" s="235" t="n"/>
      <c r="P316" s="284" t="n"/>
      <c r="Q316" s="284" t="n"/>
      <c r="R316" s="284" t="n"/>
      <c r="S316" s="284" t="n"/>
      <c r="T316" s="284" t="n"/>
      <c r="U316" s="284" t="n"/>
      <c r="V316" s="284" t="n"/>
      <c r="W316" s="284" t="n"/>
      <c r="X316" s="284" t="n"/>
      <c r="Y316" s="284" t="n"/>
      <c r="Z316" s="284" t="n"/>
      <c r="AA316" s="284" t="n"/>
      <c r="AB316" s="284" t="n"/>
      <c r="AC316" s="284" t="n"/>
      <c r="AD316" s="284" t="n"/>
    </row>
    <row r="317" ht="15.75" customHeight="1">
      <c r="A317" s="235" t="n"/>
      <c r="B317" s="284" t="n"/>
      <c r="C317" s="284" t="n"/>
      <c r="D317" s="284" t="n"/>
      <c r="E317" s="284" t="n"/>
      <c r="F317" s="284" t="n"/>
      <c r="G317" s="284" t="n"/>
      <c r="H317" s="284" t="n"/>
      <c r="I317" s="284" t="n"/>
      <c r="J317" s="284" t="n"/>
      <c r="K317" s="284" t="n"/>
      <c r="L317" s="235" t="n"/>
      <c r="M317" s="235" t="n"/>
      <c r="N317" s="235" t="n"/>
      <c r="O317" s="235" t="n"/>
      <c r="P317" s="284" t="n"/>
      <c r="Q317" s="284" t="n"/>
      <c r="R317" s="284" t="n"/>
      <c r="S317" s="284" t="n"/>
      <c r="T317" s="284" t="n"/>
      <c r="U317" s="284" t="n"/>
      <c r="V317" s="284" t="n"/>
      <c r="W317" s="284" t="n"/>
      <c r="X317" s="284" t="n"/>
      <c r="Y317" s="284" t="n"/>
      <c r="Z317" s="284" t="n"/>
      <c r="AA317" s="284" t="n"/>
      <c r="AB317" s="284" t="n"/>
      <c r="AC317" s="284" t="n"/>
      <c r="AD317" s="284" t="n"/>
    </row>
    <row r="318" ht="15.75" customHeight="1">
      <c r="A318" s="235" t="n"/>
      <c r="B318" s="284" t="n"/>
      <c r="C318" s="284" t="n"/>
      <c r="D318" s="284" t="n"/>
      <c r="E318" s="284" t="n"/>
      <c r="F318" s="284" t="n"/>
      <c r="G318" s="284" t="n"/>
      <c r="H318" s="284" t="n"/>
      <c r="I318" s="284" t="n"/>
      <c r="J318" s="284" t="n"/>
      <c r="K318" s="284" t="n"/>
      <c r="L318" s="235" t="n"/>
      <c r="M318" s="235" t="n"/>
      <c r="N318" s="235" t="n"/>
      <c r="O318" s="235" t="n"/>
      <c r="P318" s="284" t="n"/>
      <c r="Q318" s="284" t="n"/>
      <c r="R318" s="284" t="n"/>
      <c r="S318" s="284" t="n"/>
      <c r="T318" s="284" t="n"/>
      <c r="U318" s="284" t="n"/>
      <c r="V318" s="284" t="n"/>
      <c r="W318" s="284" t="n"/>
      <c r="X318" s="284" t="n"/>
      <c r="Y318" s="284" t="n"/>
      <c r="Z318" s="284" t="n"/>
      <c r="AA318" s="284" t="n"/>
      <c r="AB318" s="284" t="n"/>
      <c r="AC318" s="284" t="n"/>
      <c r="AD318" s="284" t="n"/>
    </row>
    <row r="319" ht="15.75" customHeight="1">
      <c r="A319" s="235" t="n"/>
      <c r="B319" s="284" t="n"/>
      <c r="C319" s="284" t="n"/>
      <c r="D319" s="284" t="n"/>
      <c r="E319" s="284" t="n"/>
      <c r="F319" s="284" t="n"/>
      <c r="G319" s="284" t="n"/>
      <c r="H319" s="284" t="n"/>
      <c r="I319" s="284" t="n"/>
      <c r="J319" s="284" t="n"/>
      <c r="K319" s="284" t="n"/>
      <c r="L319" s="235" t="n"/>
      <c r="M319" s="235" t="n"/>
      <c r="N319" s="235" t="n"/>
      <c r="O319" s="235" t="n"/>
      <c r="P319" s="284" t="n"/>
      <c r="Q319" s="284" t="n"/>
      <c r="R319" s="284" t="n"/>
      <c r="S319" s="284" t="n"/>
      <c r="T319" s="284" t="n"/>
      <c r="U319" s="284" t="n"/>
      <c r="V319" s="284" t="n"/>
      <c r="W319" s="284" t="n"/>
      <c r="X319" s="284" t="n"/>
      <c r="Y319" s="284" t="n"/>
      <c r="Z319" s="284" t="n"/>
      <c r="AA319" s="284" t="n"/>
      <c r="AB319" s="284" t="n"/>
      <c r="AC319" s="284" t="n"/>
      <c r="AD319" s="284" t="n"/>
    </row>
    <row r="320" ht="15.75" customHeight="1">
      <c r="A320" s="235" t="n"/>
      <c r="B320" s="284" t="n"/>
      <c r="C320" s="284" t="n"/>
      <c r="D320" s="284" t="n"/>
      <c r="E320" s="284" t="n"/>
      <c r="F320" s="284" t="n"/>
      <c r="G320" s="284" t="n"/>
      <c r="H320" s="284" t="n"/>
      <c r="I320" s="284" t="n"/>
      <c r="J320" s="284" t="n"/>
      <c r="K320" s="284" t="n"/>
      <c r="L320" s="235" t="n"/>
      <c r="M320" s="235" t="n"/>
      <c r="N320" s="235" t="n"/>
      <c r="O320" s="235" t="n"/>
      <c r="P320" s="284" t="n"/>
      <c r="Q320" s="284" t="n"/>
      <c r="R320" s="284" t="n"/>
      <c r="S320" s="284" t="n"/>
      <c r="T320" s="284" t="n"/>
      <c r="U320" s="284" t="n"/>
      <c r="V320" s="284" t="n"/>
      <c r="W320" s="284" t="n"/>
      <c r="X320" s="284" t="n"/>
      <c r="Y320" s="284" t="n"/>
      <c r="Z320" s="284" t="n"/>
      <c r="AA320" s="284" t="n"/>
      <c r="AB320" s="284" t="n"/>
      <c r="AC320" s="284" t="n"/>
      <c r="AD320" s="284" t="n"/>
    </row>
    <row r="321" ht="15.75" customHeight="1">
      <c r="A321" s="235" t="n"/>
      <c r="B321" s="284" t="n"/>
      <c r="C321" s="284" t="n"/>
      <c r="D321" s="284" t="n"/>
      <c r="E321" s="284" t="n"/>
      <c r="F321" s="284" t="n"/>
      <c r="G321" s="284" t="n"/>
      <c r="H321" s="284" t="n"/>
      <c r="I321" s="284" t="n"/>
      <c r="J321" s="284" t="n"/>
      <c r="K321" s="284" t="n"/>
      <c r="L321" s="235" t="n"/>
      <c r="M321" s="235" t="n"/>
      <c r="N321" s="235" t="n"/>
      <c r="O321" s="235" t="n"/>
      <c r="P321" s="284" t="n"/>
      <c r="Q321" s="284" t="n"/>
      <c r="R321" s="284" t="n"/>
      <c r="S321" s="284" t="n"/>
      <c r="T321" s="284" t="n"/>
      <c r="U321" s="284" t="n"/>
      <c r="V321" s="284" t="n"/>
      <c r="W321" s="284" t="n"/>
      <c r="X321" s="284" t="n"/>
      <c r="Y321" s="284" t="n"/>
      <c r="Z321" s="284" t="n"/>
      <c r="AA321" s="284" t="n"/>
      <c r="AB321" s="284" t="n"/>
      <c r="AC321" s="284" t="n"/>
      <c r="AD321" s="284" t="n"/>
    </row>
    <row r="322" ht="15.75" customHeight="1">
      <c r="A322" s="235" t="n"/>
      <c r="B322" s="284" t="n"/>
      <c r="C322" s="284" t="n"/>
      <c r="D322" s="284" t="n"/>
      <c r="E322" s="284" t="n"/>
      <c r="F322" s="284" t="n"/>
      <c r="G322" s="284" t="n"/>
      <c r="H322" s="284" t="n"/>
      <c r="I322" s="284" t="n"/>
      <c r="J322" s="284" t="n"/>
      <c r="K322" s="284" t="n"/>
      <c r="L322" s="235" t="n"/>
      <c r="M322" s="235" t="n"/>
      <c r="N322" s="235" t="n"/>
      <c r="O322" s="235" t="n"/>
      <c r="P322" s="284" t="n"/>
      <c r="Q322" s="284" t="n"/>
      <c r="R322" s="284" t="n"/>
      <c r="S322" s="284" t="n"/>
      <c r="T322" s="284" t="n"/>
      <c r="U322" s="284" t="n"/>
      <c r="V322" s="284" t="n"/>
      <c r="W322" s="284" t="n"/>
      <c r="X322" s="284" t="n"/>
      <c r="Y322" s="284" t="n"/>
      <c r="Z322" s="284" t="n"/>
      <c r="AA322" s="284" t="n"/>
      <c r="AB322" s="284" t="n"/>
      <c r="AC322" s="284" t="n"/>
      <c r="AD322" s="284" t="n"/>
    </row>
    <row r="323" ht="15.75" customHeight="1">
      <c r="A323" s="235" t="n"/>
      <c r="B323" s="284" t="n"/>
      <c r="C323" s="284" t="n"/>
      <c r="D323" s="284" t="n"/>
      <c r="E323" s="284" t="n"/>
      <c r="F323" s="284" t="n"/>
      <c r="G323" s="284" t="n"/>
      <c r="H323" s="284" t="n"/>
      <c r="I323" s="284" t="n"/>
      <c r="J323" s="284" t="n"/>
      <c r="K323" s="284" t="n"/>
      <c r="L323" s="235" t="n"/>
      <c r="M323" s="235" t="n"/>
      <c r="N323" s="235" t="n"/>
      <c r="O323" s="235" t="n"/>
      <c r="P323" s="284" t="n"/>
      <c r="Q323" s="284" t="n"/>
      <c r="R323" s="284" t="n"/>
      <c r="S323" s="284" t="n"/>
      <c r="T323" s="284" t="n"/>
      <c r="U323" s="284" t="n"/>
      <c r="V323" s="284" t="n"/>
      <c r="W323" s="284" t="n"/>
      <c r="X323" s="284" t="n"/>
      <c r="Y323" s="284" t="n"/>
      <c r="Z323" s="284" t="n"/>
      <c r="AA323" s="284" t="n"/>
      <c r="AB323" s="284" t="n"/>
      <c r="AC323" s="284" t="n"/>
      <c r="AD323" s="284" t="n"/>
    </row>
    <row r="324" ht="15.75" customHeight="1">
      <c r="A324" s="235" t="n"/>
      <c r="B324" s="284" t="n"/>
      <c r="C324" s="284" t="n"/>
      <c r="D324" s="284" t="n"/>
      <c r="E324" s="284" t="n"/>
      <c r="F324" s="284" t="n"/>
      <c r="G324" s="284" t="n"/>
      <c r="H324" s="284" t="n"/>
      <c r="I324" s="284" t="n"/>
      <c r="J324" s="284" t="n"/>
      <c r="K324" s="284" t="n"/>
      <c r="L324" s="235" t="n"/>
      <c r="M324" s="235" t="n"/>
      <c r="N324" s="235" t="n"/>
      <c r="O324" s="235" t="n"/>
      <c r="P324" s="284" t="n"/>
      <c r="Q324" s="284" t="n"/>
      <c r="R324" s="284" t="n"/>
      <c r="S324" s="284" t="n"/>
      <c r="T324" s="284" t="n"/>
      <c r="U324" s="284" t="n"/>
      <c r="V324" s="284" t="n"/>
      <c r="W324" s="284" t="n"/>
      <c r="X324" s="284" t="n"/>
      <c r="Y324" s="284" t="n"/>
      <c r="Z324" s="284" t="n"/>
      <c r="AA324" s="284" t="n"/>
      <c r="AB324" s="284" t="n"/>
      <c r="AC324" s="284" t="n"/>
      <c r="AD324" s="284" t="n"/>
    </row>
    <row r="325" ht="15.75" customHeight="1">
      <c r="A325" s="235" t="n"/>
      <c r="B325" s="284" t="n"/>
      <c r="C325" s="284" t="n"/>
      <c r="D325" s="284" t="n"/>
      <c r="E325" s="284" t="n"/>
      <c r="F325" s="284" t="n"/>
      <c r="G325" s="284" t="n"/>
      <c r="H325" s="284" t="n"/>
      <c r="I325" s="284" t="n"/>
      <c r="J325" s="284" t="n"/>
      <c r="K325" s="284" t="n"/>
      <c r="L325" s="235" t="n"/>
      <c r="M325" s="235" t="n"/>
      <c r="N325" s="235" t="n"/>
      <c r="O325" s="235" t="n"/>
      <c r="P325" s="284" t="n"/>
      <c r="Q325" s="284" t="n"/>
      <c r="R325" s="284" t="n"/>
      <c r="S325" s="284" t="n"/>
      <c r="T325" s="284" t="n"/>
      <c r="U325" s="284" t="n"/>
      <c r="V325" s="284" t="n"/>
      <c r="W325" s="284" t="n"/>
      <c r="X325" s="284" t="n"/>
      <c r="Y325" s="284" t="n"/>
      <c r="Z325" s="284" t="n"/>
      <c r="AA325" s="284" t="n"/>
      <c r="AB325" s="284" t="n"/>
      <c r="AC325" s="284" t="n"/>
      <c r="AD325" s="284" t="n"/>
    </row>
    <row r="326" ht="15.75" customHeight="1">
      <c r="A326" s="235" t="n"/>
      <c r="B326" s="284" t="n"/>
      <c r="C326" s="284" t="n"/>
      <c r="D326" s="284" t="n"/>
      <c r="E326" s="284" t="n"/>
      <c r="F326" s="284" t="n"/>
      <c r="G326" s="284" t="n"/>
      <c r="H326" s="284" t="n"/>
      <c r="I326" s="284" t="n"/>
      <c r="J326" s="284" t="n"/>
      <c r="K326" s="284" t="n"/>
      <c r="L326" s="235" t="n"/>
      <c r="M326" s="235" t="n"/>
      <c r="N326" s="235" t="n"/>
      <c r="O326" s="235" t="n"/>
      <c r="P326" s="284" t="n"/>
      <c r="Q326" s="284" t="n"/>
      <c r="R326" s="284" t="n"/>
      <c r="S326" s="284" t="n"/>
      <c r="T326" s="284" t="n"/>
      <c r="U326" s="284" t="n"/>
      <c r="V326" s="284" t="n"/>
      <c r="W326" s="284" t="n"/>
      <c r="X326" s="284" t="n"/>
      <c r="Y326" s="284" t="n"/>
      <c r="Z326" s="284" t="n"/>
      <c r="AA326" s="284" t="n"/>
      <c r="AB326" s="284" t="n"/>
      <c r="AC326" s="284" t="n"/>
      <c r="AD326" s="284" t="n"/>
    </row>
    <row r="327" ht="15.75" customHeight="1">
      <c r="A327" s="235" t="n"/>
      <c r="B327" s="284" t="n"/>
      <c r="C327" s="284" t="n"/>
      <c r="D327" s="284" t="n"/>
      <c r="E327" s="284" t="n"/>
      <c r="F327" s="284" t="n"/>
      <c r="G327" s="284" t="n"/>
      <c r="H327" s="284" t="n"/>
      <c r="I327" s="284" t="n"/>
      <c r="J327" s="284" t="n"/>
      <c r="K327" s="284" t="n"/>
      <c r="L327" s="235" t="n"/>
      <c r="M327" s="235" t="n"/>
      <c r="N327" s="235" t="n"/>
      <c r="O327" s="235" t="n"/>
      <c r="P327" s="284" t="n"/>
      <c r="Q327" s="284" t="n"/>
      <c r="R327" s="284" t="n"/>
      <c r="S327" s="284" t="n"/>
      <c r="T327" s="284" t="n"/>
      <c r="U327" s="284" t="n"/>
      <c r="V327" s="284" t="n"/>
      <c r="W327" s="284" t="n"/>
      <c r="X327" s="284" t="n"/>
      <c r="Y327" s="284" t="n"/>
      <c r="Z327" s="284" t="n"/>
      <c r="AA327" s="284" t="n"/>
      <c r="AB327" s="284" t="n"/>
      <c r="AC327" s="284" t="n"/>
      <c r="AD327" s="284" t="n"/>
    </row>
    <row r="328" ht="15.75" customHeight="1">
      <c r="A328" s="235" t="n"/>
      <c r="B328" s="284" t="n"/>
      <c r="C328" s="284" t="n"/>
      <c r="D328" s="284" t="n"/>
      <c r="E328" s="284" t="n"/>
      <c r="F328" s="284" t="n"/>
      <c r="G328" s="284" t="n"/>
      <c r="H328" s="284" t="n"/>
      <c r="I328" s="284" t="n"/>
      <c r="J328" s="284" t="n"/>
      <c r="K328" s="284" t="n"/>
      <c r="L328" s="235" t="n"/>
      <c r="M328" s="235" t="n"/>
      <c r="N328" s="235" t="n"/>
      <c r="O328" s="235" t="n"/>
      <c r="P328" s="284" t="n"/>
      <c r="Q328" s="284" t="n"/>
      <c r="R328" s="284" t="n"/>
      <c r="S328" s="284" t="n"/>
      <c r="T328" s="284" t="n"/>
      <c r="U328" s="284" t="n"/>
      <c r="V328" s="284" t="n"/>
      <c r="W328" s="284" t="n"/>
      <c r="X328" s="284" t="n"/>
      <c r="Y328" s="284" t="n"/>
      <c r="Z328" s="284" t="n"/>
      <c r="AA328" s="284" t="n"/>
      <c r="AB328" s="284" t="n"/>
      <c r="AC328" s="284" t="n"/>
      <c r="AD328" s="284" t="n"/>
    </row>
    <row r="329" ht="15.75" customHeight="1">
      <c r="A329" s="235" t="n"/>
      <c r="B329" s="284" t="n"/>
      <c r="C329" s="284" t="n"/>
      <c r="D329" s="284" t="n"/>
      <c r="E329" s="284" t="n"/>
      <c r="F329" s="284" t="n"/>
      <c r="G329" s="284" t="n"/>
      <c r="H329" s="284" t="n"/>
      <c r="I329" s="284" t="n"/>
      <c r="J329" s="284" t="n"/>
      <c r="K329" s="284" t="n"/>
      <c r="L329" s="235" t="n"/>
      <c r="M329" s="235" t="n"/>
      <c r="N329" s="235" t="n"/>
      <c r="O329" s="235" t="n"/>
      <c r="P329" s="284" t="n"/>
      <c r="Q329" s="284" t="n"/>
      <c r="R329" s="284" t="n"/>
      <c r="S329" s="284" t="n"/>
      <c r="T329" s="284" t="n"/>
      <c r="U329" s="284" t="n"/>
      <c r="V329" s="284" t="n"/>
      <c r="W329" s="284" t="n"/>
      <c r="X329" s="284" t="n"/>
      <c r="Y329" s="284" t="n"/>
      <c r="Z329" s="284" t="n"/>
      <c r="AA329" s="284" t="n"/>
      <c r="AB329" s="284" t="n"/>
      <c r="AC329" s="284" t="n"/>
      <c r="AD329" s="284" t="n"/>
    </row>
    <row r="330" ht="15.75" customHeight="1">
      <c r="A330" s="235" t="n"/>
      <c r="B330" s="284" t="n"/>
      <c r="C330" s="284" t="n"/>
      <c r="D330" s="284" t="n"/>
      <c r="E330" s="284" t="n"/>
      <c r="F330" s="284" t="n"/>
      <c r="G330" s="284" t="n"/>
      <c r="H330" s="284" t="n"/>
      <c r="I330" s="284" t="n"/>
      <c r="J330" s="284" t="n"/>
      <c r="K330" s="284" t="n"/>
      <c r="L330" s="235" t="n"/>
      <c r="M330" s="235" t="n"/>
      <c r="N330" s="235" t="n"/>
      <c r="O330" s="235" t="n"/>
      <c r="P330" s="284" t="n"/>
      <c r="Q330" s="284" t="n"/>
      <c r="R330" s="284" t="n"/>
      <c r="S330" s="284" t="n"/>
      <c r="T330" s="284" t="n"/>
      <c r="U330" s="284" t="n"/>
      <c r="V330" s="284" t="n"/>
      <c r="W330" s="284" t="n"/>
      <c r="X330" s="284" t="n"/>
      <c r="Y330" s="284" t="n"/>
      <c r="Z330" s="284" t="n"/>
      <c r="AA330" s="284" t="n"/>
      <c r="AB330" s="284" t="n"/>
      <c r="AC330" s="284" t="n"/>
      <c r="AD330" s="284" t="n"/>
    </row>
    <row r="331" ht="15.75" customHeight="1">
      <c r="A331" s="235" t="n"/>
      <c r="B331" s="284" t="n"/>
      <c r="C331" s="284" t="n"/>
      <c r="D331" s="284" t="n"/>
      <c r="E331" s="284" t="n"/>
      <c r="F331" s="284" t="n"/>
      <c r="G331" s="284" t="n"/>
      <c r="H331" s="284" t="n"/>
      <c r="I331" s="284" t="n"/>
      <c r="J331" s="284" t="n"/>
      <c r="K331" s="284" t="n"/>
      <c r="L331" s="235" t="n"/>
      <c r="M331" s="235" t="n"/>
      <c r="N331" s="235" t="n"/>
      <c r="O331" s="235" t="n"/>
      <c r="P331" s="284" t="n"/>
      <c r="Q331" s="284" t="n"/>
      <c r="R331" s="284" t="n"/>
      <c r="S331" s="284" t="n"/>
      <c r="T331" s="284" t="n"/>
      <c r="U331" s="284" t="n"/>
      <c r="V331" s="284" t="n"/>
      <c r="W331" s="284" t="n"/>
      <c r="X331" s="284" t="n"/>
      <c r="Y331" s="284" t="n"/>
      <c r="Z331" s="284" t="n"/>
      <c r="AA331" s="284" t="n"/>
      <c r="AB331" s="284" t="n"/>
      <c r="AC331" s="284" t="n"/>
      <c r="AD331" s="284" t="n"/>
    </row>
    <row r="332" ht="15.75" customHeight="1">
      <c r="A332" s="235" t="n"/>
      <c r="B332" s="284" t="n"/>
      <c r="C332" s="284" t="n"/>
      <c r="D332" s="284" t="n"/>
      <c r="E332" s="284" t="n"/>
      <c r="F332" s="284" t="n"/>
      <c r="G332" s="284" t="n"/>
      <c r="H332" s="284" t="n"/>
      <c r="I332" s="284" t="n"/>
      <c r="J332" s="284" t="n"/>
      <c r="K332" s="284" t="n"/>
      <c r="L332" s="235" t="n"/>
      <c r="M332" s="235" t="n"/>
      <c r="N332" s="235" t="n"/>
      <c r="O332" s="235" t="n"/>
      <c r="P332" s="284" t="n"/>
      <c r="Q332" s="284" t="n"/>
      <c r="R332" s="284" t="n"/>
      <c r="S332" s="284" t="n"/>
      <c r="T332" s="284" t="n"/>
      <c r="U332" s="284" t="n"/>
      <c r="V332" s="284" t="n"/>
      <c r="W332" s="284" t="n"/>
      <c r="X332" s="284" t="n"/>
      <c r="Y332" s="284" t="n"/>
      <c r="Z332" s="284" t="n"/>
      <c r="AA332" s="284" t="n"/>
      <c r="AB332" s="284" t="n"/>
      <c r="AC332" s="284" t="n"/>
      <c r="AD332" s="284" t="n"/>
    </row>
    <row r="333" ht="15.75" customHeight="1">
      <c r="A333" s="235" t="n"/>
      <c r="B333" s="284" t="n"/>
      <c r="C333" s="284" t="n"/>
      <c r="D333" s="284" t="n"/>
      <c r="E333" s="284" t="n"/>
      <c r="F333" s="284" t="n"/>
      <c r="G333" s="284" t="n"/>
      <c r="H333" s="284" t="n"/>
      <c r="I333" s="284" t="n"/>
      <c r="J333" s="284" t="n"/>
      <c r="K333" s="284" t="n"/>
      <c r="L333" s="235" t="n"/>
      <c r="M333" s="235" t="n"/>
      <c r="N333" s="235" t="n"/>
      <c r="O333" s="235" t="n"/>
      <c r="P333" s="284" t="n"/>
      <c r="Q333" s="284" t="n"/>
      <c r="R333" s="284" t="n"/>
      <c r="S333" s="284" t="n"/>
      <c r="T333" s="284" t="n"/>
      <c r="U333" s="284" t="n"/>
      <c r="V333" s="284" t="n"/>
      <c r="W333" s="284" t="n"/>
      <c r="X333" s="284" t="n"/>
      <c r="Y333" s="284" t="n"/>
      <c r="Z333" s="284" t="n"/>
      <c r="AA333" s="284" t="n"/>
      <c r="AB333" s="284" t="n"/>
      <c r="AC333" s="284" t="n"/>
      <c r="AD333" s="284" t="n"/>
    </row>
    <row r="334" ht="15.75" customHeight="1">
      <c r="A334" s="235" t="n"/>
      <c r="B334" s="284" t="n"/>
      <c r="C334" s="284" t="n"/>
      <c r="D334" s="284" t="n"/>
      <c r="E334" s="284" t="n"/>
      <c r="F334" s="284" t="n"/>
      <c r="G334" s="284" t="n"/>
      <c r="H334" s="284" t="n"/>
      <c r="I334" s="284" t="n"/>
      <c r="J334" s="284" t="n"/>
      <c r="K334" s="284" t="n"/>
      <c r="L334" s="235" t="n"/>
      <c r="M334" s="235" t="n"/>
      <c r="N334" s="235" t="n"/>
      <c r="O334" s="235" t="n"/>
      <c r="P334" s="284" t="n"/>
      <c r="Q334" s="284" t="n"/>
      <c r="R334" s="284" t="n"/>
      <c r="S334" s="284" t="n"/>
      <c r="T334" s="284" t="n"/>
      <c r="U334" s="284" t="n"/>
      <c r="V334" s="284" t="n"/>
      <c r="W334" s="284" t="n"/>
      <c r="X334" s="284" t="n"/>
      <c r="Y334" s="284" t="n"/>
      <c r="Z334" s="284" t="n"/>
      <c r="AA334" s="284" t="n"/>
      <c r="AB334" s="284" t="n"/>
      <c r="AC334" s="284" t="n"/>
      <c r="AD334" s="284" t="n"/>
    </row>
    <row r="335" ht="15.75" customHeight="1">
      <c r="A335" s="235" t="n"/>
      <c r="B335" s="284" t="n"/>
      <c r="C335" s="284" t="n"/>
      <c r="D335" s="284" t="n"/>
      <c r="E335" s="284" t="n"/>
      <c r="F335" s="284" t="n"/>
      <c r="G335" s="284" t="n"/>
      <c r="H335" s="284" t="n"/>
      <c r="I335" s="284" t="n"/>
      <c r="J335" s="284" t="n"/>
      <c r="K335" s="284" t="n"/>
      <c r="L335" s="235" t="n"/>
      <c r="M335" s="235" t="n"/>
      <c r="N335" s="235" t="n"/>
      <c r="O335" s="235" t="n"/>
      <c r="P335" s="284" t="n"/>
      <c r="Q335" s="284" t="n"/>
      <c r="R335" s="284" t="n"/>
      <c r="S335" s="284" t="n"/>
      <c r="T335" s="284" t="n"/>
      <c r="U335" s="284" t="n"/>
      <c r="V335" s="284" t="n"/>
      <c r="W335" s="284" t="n"/>
      <c r="X335" s="284" t="n"/>
      <c r="Y335" s="284" t="n"/>
      <c r="Z335" s="284" t="n"/>
      <c r="AA335" s="284" t="n"/>
      <c r="AB335" s="284" t="n"/>
      <c r="AC335" s="284" t="n"/>
      <c r="AD335" s="284" t="n"/>
    </row>
    <row r="336" ht="15.75" customHeight="1">
      <c r="A336" s="235" t="n"/>
      <c r="B336" s="284" t="n"/>
      <c r="C336" s="284" t="n"/>
      <c r="D336" s="284" t="n"/>
      <c r="E336" s="284" t="n"/>
      <c r="F336" s="284" t="n"/>
      <c r="G336" s="284" t="n"/>
      <c r="H336" s="284" t="n"/>
      <c r="I336" s="284" t="n"/>
      <c r="J336" s="284" t="n"/>
      <c r="K336" s="284" t="n"/>
      <c r="L336" s="235" t="n"/>
      <c r="M336" s="235" t="n"/>
      <c r="N336" s="235" t="n"/>
      <c r="O336" s="235" t="n"/>
      <c r="P336" s="284" t="n"/>
      <c r="Q336" s="284" t="n"/>
      <c r="R336" s="284" t="n"/>
      <c r="S336" s="284" t="n"/>
      <c r="T336" s="284" t="n"/>
      <c r="U336" s="284" t="n"/>
      <c r="V336" s="284" t="n"/>
      <c r="W336" s="284" t="n"/>
      <c r="X336" s="284" t="n"/>
      <c r="Y336" s="284" t="n"/>
      <c r="Z336" s="284" t="n"/>
      <c r="AA336" s="284" t="n"/>
      <c r="AB336" s="284" t="n"/>
      <c r="AC336" s="284" t="n"/>
      <c r="AD336" s="284" t="n"/>
    </row>
    <row r="337" ht="15.75" customHeight="1">
      <c r="A337" s="235" t="n"/>
      <c r="B337" s="284" t="n"/>
      <c r="C337" s="284" t="n"/>
      <c r="D337" s="284" t="n"/>
      <c r="E337" s="284" t="n"/>
      <c r="F337" s="284" t="n"/>
      <c r="G337" s="284" t="n"/>
      <c r="H337" s="284" t="n"/>
      <c r="I337" s="284" t="n"/>
      <c r="J337" s="284" t="n"/>
      <c r="K337" s="284" t="n"/>
      <c r="L337" s="235" t="n"/>
      <c r="M337" s="235" t="n"/>
      <c r="N337" s="235" t="n"/>
      <c r="O337" s="235" t="n"/>
      <c r="P337" s="284" t="n"/>
      <c r="Q337" s="284" t="n"/>
      <c r="R337" s="284" t="n"/>
      <c r="S337" s="284" t="n"/>
      <c r="T337" s="284" t="n"/>
      <c r="U337" s="284" t="n"/>
      <c r="V337" s="284" t="n"/>
      <c r="W337" s="284" t="n"/>
      <c r="X337" s="284" t="n"/>
      <c r="Y337" s="284" t="n"/>
      <c r="Z337" s="284" t="n"/>
      <c r="AA337" s="284" t="n"/>
      <c r="AB337" s="284" t="n"/>
      <c r="AC337" s="284" t="n"/>
      <c r="AD337" s="284" t="n"/>
    </row>
    <row r="338" ht="15.75" customHeight="1">
      <c r="A338" s="235" t="n"/>
      <c r="B338" s="284" t="n"/>
      <c r="C338" s="284" t="n"/>
      <c r="D338" s="284" t="n"/>
      <c r="E338" s="284" t="n"/>
      <c r="F338" s="284" t="n"/>
      <c r="G338" s="284" t="n"/>
      <c r="H338" s="284" t="n"/>
      <c r="I338" s="284" t="n"/>
      <c r="J338" s="284" t="n"/>
      <c r="K338" s="284" t="n"/>
      <c r="L338" s="235" t="n"/>
      <c r="M338" s="235" t="n"/>
      <c r="N338" s="235" t="n"/>
      <c r="O338" s="235" t="n"/>
      <c r="P338" s="284" t="n"/>
      <c r="Q338" s="284" t="n"/>
      <c r="R338" s="284" t="n"/>
      <c r="S338" s="284" t="n"/>
      <c r="T338" s="284" t="n"/>
      <c r="U338" s="284" t="n"/>
      <c r="V338" s="284" t="n"/>
      <c r="W338" s="284" t="n"/>
      <c r="X338" s="284" t="n"/>
      <c r="Y338" s="284" t="n"/>
      <c r="Z338" s="284" t="n"/>
      <c r="AA338" s="284" t="n"/>
      <c r="AB338" s="284" t="n"/>
      <c r="AC338" s="284" t="n"/>
      <c r="AD338" s="284" t="n"/>
    </row>
    <row r="339" ht="15.75" customHeight="1">
      <c r="A339" s="235" t="n"/>
      <c r="B339" s="284" t="n"/>
      <c r="C339" s="284" t="n"/>
      <c r="D339" s="284" t="n"/>
      <c r="E339" s="284" t="n"/>
      <c r="F339" s="284" t="n"/>
      <c r="G339" s="284" t="n"/>
      <c r="H339" s="284" t="n"/>
      <c r="I339" s="284" t="n"/>
      <c r="J339" s="284" t="n"/>
      <c r="K339" s="284" t="n"/>
      <c r="L339" s="235" t="n"/>
      <c r="M339" s="235" t="n"/>
      <c r="N339" s="235" t="n"/>
      <c r="O339" s="235" t="n"/>
      <c r="P339" s="284" t="n"/>
      <c r="Q339" s="284" t="n"/>
      <c r="R339" s="284" t="n"/>
      <c r="S339" s="284" t="n"/>
      <c r="T339" s="284" t="n"/>
      <c r="U339" s="284" t="n"/>
      <c r="V339" s="284" t="n"/>
      <c r="W339" s="284" t="n"/>
      <c r="X339" s="284" t="n"/>
      <c r="Y339" s="284" t="n"/>
      <c r="Z339" s="284" t="n"/>
      <c r="AA339" s="284" t="n"/>
      <c r="AB339" s="284" t="n"/>
      <c r="AC339" s="284" t="n"/>
      <c r="AD339" s="284" t="n"/>
    </row>
    <row r="340" ht="15.75" customHeight="1">
      <c r="A340" s="235" t="n"/>
      <c r="B340" s="284" t="n"/>
      <c r="C340" s="284" t="n"/>
      <c r="D340" s="284" t="n"/>
      <c r="E340" s="284" t="n"/>
      <c r="F340" s="284" t="n"/>
      <c r="G340" s="284" t="n"/>
      <c r="H340" s="284" t="n"/>
      <c r="I340" s="284" t="n"/>
      <c r="J340" s="284" t="n"/>
      <c r="K340" s="284" t="n"/>
      <c r="L340" s="235" t="n"/>
      <c r="M340" s="235" t="n"/>
      <c r="N340" s="235" t="n"/>
      <c r="O340" s="235" t="n"/>
      <c r="P340" s="284" t="n"/>
      <c r="Q340" s="284" t="n"/>
      <c r="R340" s="284" t="n"/>
      <c r="S340" s="284" t="n"/>
      <c r="T340" s="284" t="n"/>
      <c r="U340" s="284" t="n"/>
      <c r="V340" s="284" t="n"/>
      <c r="W340" s="284" t="n"/>
      <c r="X340" s="284" t="n"/>
      <c r="Y340" s="284" t="n"/>
      <c r="Z340" s="284" t="n"/>
      <c r="AA340" s="284" t="n"/>
      <c r="AB340" s="284" t="n"/>
      <c r="AC340" s="284" t="n"/>
      <c r="AD340" s="284" t="n"/>
    </row>
    <row r="341" ht="15.75" customHeight="1">
      <c r="A341" s="235" t="n"/>
      <c r="B341" s="284" t="n"/>
      <c r="C341" s="284" t="n"/>
      <c r="D341" s="284" t="n"/>
      <c r="E341" s="284" t="n"/>
      <c r="F341" s="284" t="n"/>
      <c r="G341" s="284" t="n"/>
      <c r="H341" s="284" t="n"/>
      <c r="I341" s="284" t="n"/>
      <c r="J341" s="284" t="n"/>
      <c r="K341" s="284" t="n"/>
      <c r="L341" s="235" t="n"/>
      <c r="M341" s="235" t="n"/>
      <c r="N341" s="235" t="n"/>
      <c r="O341" s="235" t="n"/>
      <c r="P341" s="284" t="n"/>
      <c r="Q341" s="284" t="n"/>
      <c r="R341" s="284" t="n"/>
      <c r="S341" s="284" t="n"/>
      <c r="T341" s="284" t="n"/>
      <c r="U341" s="284" t="n"/>
      <c r="V341" s="284" t="n"/>
      <c r="W341" s="284" t="n"/>
      <c r="X341" s="284" t="n"/>
      <c r="Y341" s="284" t="n"/>
      <c r="Z341" s="284" t="n"/>
      <c r="AA341" s="284" t="n"/>
      <c r="AB341" s="284" t="n"/>
      <c r="AC341" s="284" t="n"/>
      <c r="AD341" s="284" t="n"/>
    </row>
    <row r="342" ht="15.75" customHeight="1">
      <c r="A342" s="235" t="n"/>
      <c r="B342" s="284" t="n"/>
      <c r="C342" s="284" t="n"/>
      <c r="D342" s="284" t="n"/>
      <c r="E342" s="284" t="n"/>
      <c r="F342" s="284" t="n"/>
      <c r="G342" s="284" t="n"/>
      <c r="H342" s="284" t="n"/>
      <c r="I342" s="284" t="n"/>
      <c r="J342" s="284" t="n"/>
      <c r="K342" s="284" t="n"/>
      <c r="L342" s="235" t="n"/>
      <c r="M342" s="235" t="n"/>
      <c r="N342" s="235" t="n"/>
      <c r="O342" s="235" t="n"/>
      <c r="P342" s="284" t="n"/>
      <c r="Q342" s="284" t="n"/>
      <c r="R342" s="284" t="n"/>
      <c r="S342" s="284" t="n"/>
      <c r="T342" s="284" t="n"/>
      <c r="U342" s="284" t="n"/>
      <c r="V342" s="284" t="n"/>
      <c r="W342" s="284" t="n"/>
      <c r="X342" s="284" t="n"/>
      <c r="Y342" s="284" t="n"/>
      <c r="Z342" s="284" t="n"/>
      <c r="AA342" s="284" t="n"/>
      <c r="AB342" s="284" t="n"/>
      <c r="AC342" s="284" t="n"/>
      <c r="AD342" s="284" t="n"/>
    </row>
    <row r="343" ht="15.75" customHeight="1">
      <c r="A343" s="235" t="n"/>
      <c r="B343" s="284" t="n"/>
      <c r="C343" s="284" t="n"/>
      <c r="D343" s="284" t="n"/>
      <c r="E343" s="284" t="n"/>
      <c r="F343" s="284" t="n"/>
      <c r="G343" s="284" t="n"/>
      <c r="H343" s="284" t="n"/>
      <c r="I343" s="284" t="n"/>
      <c r="J343" s="284" t="n"/>
      <c r="K343" s="284" t="n"/>
      <c r="L343" s="235" t="n"/>
      <c r="M343" s="235" t="n"/>
      <c r="N343" s="235" t="n"/>
      <c r="O343" s="235" t="n"/>
      <c r="P343" s="284" t="n"/>
      <c r="Q343" s="284" t="n"/>
      <c r="R343" s="284" t="n"/>
      <c r="S343" s="284" t="n"/>
      <c r="T343" s="284" t="n"/>
      <c r="U343" s="284" t="n"/>
      <c r="V343" s="284" t="n"/>
      <c r="W343" s="284" t="n"/>
      <c r="X343" s="284" t="n"/>
      <c r="Y343" s="284" t="n"/>
      <c r="Z343" s="284" t="n"/>
      <c r="AA343" s="284" t="n"/>
      <c r="AB343" s="284" t="n"/>
      <c r="AC343" s="284" t="n"/>
      <c r="AD343" s="284" t="n"/>
    </row>
    <row r="344" ht="15.75" customHeight="1">
      <c r="A344" s="235" t="n"/>
      <c r="B344" s="284" t="n"/>
      <c r="C344" s="284" t="n"/>
      <c r="D344" s="284" t="n"/>
      <c r="E344" s="284" t="n"/>
      <c r="F344" s="284" t="n"/>
      <c r="G344" s="284" t="n"/>
      <c r="H344" s="284" t="n"/>
      <c r="I344" s="284" t="n"/>
      <c r="J344" s="284" t="n"/>
      <c r="K344" s="284" t="n"/>
      <c r="L344" s="235" t="n"/>
      <c r="M344" s="235" t="n"/>
      <c r="N344" s="235" t="n"/>
      <c r="O344" s="235" t="n"/>
      <c r="P344" s="284" t="n"/>
      <c r="Q344" s="284" t="n"/>
      <c r="R344" s="284" t="n"/>
      <c r="S344" s="284" t="n"/>
      <c r="T344" s="284" t="n"/>
      <c r="U344" s="284" t="n"/>
      <c r="V344" s="284" t="n"/>
      <c r="W344" s="284" t="n"/>
      <c r="X344" s="284" t="n"/>
      <c r="Y344" s="284" t="n"/>
      <c r="Z344" s="284" t="n"/>
      <c r="AA344" s="284" t="n"/>
      <c r="AB344" s="284" t="n"/>
      <c r="AC344" s="284" t="n"/>
      <c r="AD344" s="284" t="n"/>
    </row>
    <row r="345" ht="15.75" customHeight="1">
      <c r="A345" s="235" t="n"/>
      <c r="B345" s="284" t="n"/>
      <c r="C345" s="284" t="n"/>
      <c r="D345" s="284" t="n"/>
      <c r="E345" s="284" t="n"/>
      <c r="F345" s="284" t="n"/>
      <c r="G345" s="284" t="n"/>
      <c r="H345" s="284" t="n"/>
      <c r="I345" s="284" t="n"/>
      <c r="J345" s="284" t="n"/>
      <c r="K345" s="284" t="n"/>
      <c r="L345" s="235" t="n"/>
      <c r="M345" s="235" t="n"/>
      <c r="N345" s="235" t="n"/>
      <c r="O345" s="235" t="n"/>
      <c r="P345" s="284" t="n"/>
      <c r="Q345" s="284" t="n"/>
      <c r="R345" s="284" t="n"/>
      <c r="S345" s="284" t="n"/>
      <c r="T345" s="284" t="n"/>
      <c r="U345" s="284" t="n"/>
      <c r="V345" s="284" t="n"/>
      <c r="W345" s="284" t="n"/>
      <c r="X345" s="284" t="n"/>
      <c r="Y345" s="284" t="n"/>
      <c r="Z345" s="284" t="n"/>
      <c r="AA345" s="284" t="n"/>
      <c r="AB345" s="284" t="n"/>
      <c r="AC345" s="284" t="n"/>
      <c r="AD345" s="284" t="n"/>
    </row>
    <row r="346" ht="15.75" customHeight="1">
      <c r="A346" s="235" t="n"/>
      <c r="B346" s="284" t="n"/>
      <c r="C346" s="284" t="n"/>
      <c r="D346" s="284" t="n"/>
      <c r="E346" s="284" t="n"/>
      <c r="F346" s="284" t="n"/>
      <c r="G346" s="284" t="n"/>
      <c r="H346" s="284" t="n"/>
      <c r="I346" s="284" t="n"/>
      <c r="J346" s="284" t="n"/>
      <c r="K346" s="284" t="n"/>
      <c r="L346" s="235" t="n"/>
      <c r="M346" s="235" t="n"/>
      <c r="N346" s="235" t="n"/>
      <c r="O346" s="235" t="n"/>
      <c r="P346" s="284" t="n"/>
      <c r="Q346" s="284" t="n"/>
      <c r="R346" s="284" t="n"/>
      <c r="S346" s="284" t="n"/>
      <c r="T346" s="284" t="n"/>
      <c r="U346" s="284" t="n"/>
      <c r="V346" s="284" t="n"/>
      <c r="W346" s="284" t="n"/>
      <c r="X346" s="284" t="n"/>
      <c r="Y346" s="284" t="n"/>
      <c r="Z346" s="284" t="n"/>
      <c r="AA346" s="284" t="n"/>
      <c r="AB346" s="284" t="n"/>
      <c r="AC346" s="284" t="n"/>
      <c r="AD346" s="284" t="n"/>
    </row>
    <row r="347" ht="15.75" customHeight="1">
      <c r="A347" s="235" t="n"/>
      <c r="B347" s="284" t="n"/>
      <c r="C347" s="284" t="n"/>
      <c r="D347" s="284" t="n"/>
      <c r="E347" s="284" t="n"/>
      <c r="F347" s="284" t="n"/>
      <c r="G347" s="284" t="n"/>
      <c r="H347" s="284" t="n"/>
      <c r="I347" s="284" t="n"/>
      <c r="J347" s="284" t="n"/>
      <c r="K347" s="284" t="n"/>
      <c r="L347" s="235" t="n"/>
      <c r="M347" s="235" t="n"/>
      <c r="N347" s="235" t="n"/>
      <c r="O347" s="235" t="n"/>
      <c r="P347" s="284" t="n"/>
      <c r="Q347" s="284" t="n"/>
      <c r="R347" s="284" t="n"/>
      <c r="S347" s="284" t="n"/>
      <c r="T347" s="284" t="n"/>
      <c r="U347" s="284" t="n"/>
      <c r="V347" s="284" t="n"/>
      <c r="W347" s="284" t="n"/>
      <c r="X347" s="284" t="n"/>
      <c r="Y347" s="284" t="n"/>
      <c r="Z347" s="284" t="n"/>
      <c r="AA347" s="284" t="n"/>
      <c r="AB347" s="284" t="n"/>
      <c r="AC347" s="284" t="n"/>
      <c r="AD347" s="284" t="n"/>
    </row>
    <row r="348" ht="15.75" customHeight="1">
      <c r="A348" s="235" t="n"/>
      <c r="B348" s="284" t="n"/>
      <c r="C348" s="284" t="n"/>
      <c r="D348" s="284" t="n"/>
      <c r="E348" s="284" t="n"/>
      <c r="F348" s="284" t="n"/>
      <c r="G348" s="284" t="n"/>
      <c r="H348" s="284" t="n"/>
      <c r="I348" s="284" t="n"/>
      <c r="J348" s="284" t="n"/>
      <c r="K348" s="284" t="n"/>
      <c r="L348" s="235" t="n"/>
      <c r="M348" s="235" t="n"/>
      <c r="N348" s="235" t="n"/>
      <c r="O348" s="235" t="n"/>
      <c r="P348" s="284" t="n"/>
      <c r="Q348" s="284" t="n"/>
      <c r="R348" s="284" t="n"/>
      <c r="S348" s="284" t="n"/>
      <c r="T348" s="284" t="n"/>
      <c r="U348" s="284" t="n"/>
      <c r="V348" s="284" t="n"/>
      <c r="W348" s="284" t="n"/>
      <c r="X348" s="284" t="n"/>
      <c r="Y348" s="284" t="n"/>
      <c r="Z348" s="284" t="n"/>
      <c r="AA348" s="284" t="n"/>
      <c r="AB348" s="284" t="n"/>
      <c r="AC348" s="284" t="n"/>
      <c r="AD348" s="284" t="n"/>
    </row>
    <row r="349" ht="15.75" customHeight="1">
      <c r="A349" s="235" t="n"/>
      <c r="B349" s="284" t="n"/>
      <c r="C349" s="284" t="n"/>
      <c r="D349" s="284" t="n"/>
      <c r="E349" s="284" t="n"/>
      <c r="F349" s="284" t="n"/>
      <c r="G349" s="284" t="n"/>
      <c r="H349" s="284" t="n"/>
      <c r="I349" s="284" t="n"/>
      <c r="J349" s="284" t="n"/>
      <c r="K349" s="284" t="n"/>
      <c r="L349" s="235" t="n"/>
      <c r="M349" s="235" t="n"/>
      <c r="N349" s="235" t="n"/>
      <c r="O349" s="235" t="n"/>
      <c r="P349" s="284" t="n"/>
      <c r="Q349" s="284" t="n"/>
      <c r="R349" s="284" t="n"/>
      <c r="S349" s="284" t="n"/>
      <c r="T349" s="284" t="n"/>
      <c r="U349" s="284" t="n"/>
      <c r="V349" s="284" t="n"/>
      <c r="W349" s="284" t="n"/>
      <c r="X349" s="284" t="n"/>
      <c r="Y349" s="284" t="n"/>
      <c r="Z349" s="284" t="n"/>
      <c r="AA349" s="284" t="n"/>
      <c r="AB349" s="284" t="n"/>
      <c r="AC349" s="284" t="n"/>
      <c r="AD349" s="284" t="n"/>
    </row>
    <row r="350" ht="15.75" customHeight="1">
      <c r="A350" s="235" t="n"/>
      <c r="B350" s="284" t="n"/>
      <c r="C350" s="284" t="n"/>
      <c r="D350" s="284" t="n"/>
      <c r="E350" s="284" t="n"/>
      <c r="F350" s="284" t="n"/>
      <c r="G350" s="284" t="n"/>
      <c r="H350" s="284" t="n"/>
      <c r="I350" s="284" t="n"/>
      <c r="J350" s="284" t="n"/>
      <c r="K350" s="284" t="n"/>
      <c r="L350" s="235" t="n"/>
      <c r="M350" s="235" t="n"/>
      <c r="N350" s="235" t="n"/>
      <c r="O350" s="235" t="n"/>
      <c r="P350" s="284" t="n"/>
      <c r="Q350" s="284" t="n"/>
      <c r="R350" s="284" t="n"/>
      <c r="S350" s="284" t="n"/>
      <c r="T350" s="284" t="n"/>
      <c r="U350" s="284" t="n"/>
      <c r="V350" s="284" t="n"/>
      <c r="W350" s="284" t="n"/>
      <c r="X350" s="284" t="n"/>
      <c r="Y350" s="284" t="n"/>
      <c r="Z350" s="284" t="n"/>
      <c r="AA350" s="284" t="n"/>
      <c r="AB350" s="284" t="n"/>
      <c r="AC350" s="284" t="n"/>
      <c r="AD350" s="284" t="n"/>
    </row>
    <row r="351" ht="15.75" customHeight="1">
      <c r="A351" s="235" t="n"/>
      <c r="B351" s="284" t="n"/>
      <c r="C351" s="284" t="n"/>
      <c r="D351" s="284" t="n"/>
      <c r="E351" s="284" t="n"/>
      <c r="F351" s="284" t="n"/>
      <c r="G351" s="284" t="n"/>
      <c r="H351" s="284" t="n"/>
      <c r="I351" s="284" t="n"/>
      <c r="J351" s="284" t="n"/>
      <c r="K351" s="284" t="n"/>
      <c r="L351" s="235" t="n"/>
      <c r="M351" s="235" t="n"/>
      <c r="N351" s="235" t="n"/>
      <c r="O351" s="235" t="n"/>
      <c r="P351" s="284" t="n"/>
      <c r="Q351" s="284" t="n"/>
      <c r="R351" s="284" t="n"/>
      <c r="S351" s="284" t="n"/>
      <c r="T351" s="284" t="n"/>
      <c r="U351" s="284" t="n"/>
      <c r="V351" s="284" t="n"/>
      <c r="W351" s="284" t="n"/>
      <c r="X351" s="284" t="n"/>
      <c r="Y351" s="284" t="n"/>
      <c r="Z351" s="284" t="n"/>
      <c r="AA351" s="284" t="n"/>
      <c r="AB351" s="284" t="n"/>
      <c r="AC351" s="284" t="n"/>
      <c r="AD351" s="284" t="n"/>
    </row>
    <row r="352" ht="15.75" customHeight="1">
      <c r="A352" s="235" t="n"/>
      <c r="B352" s="284" t="n"/>
      <c r="C352" s="284" t="n"/>
      <c r="D352" s="284" t="n"/>
      <c r="E352" s="284" t="n"/>
      <c r="F352" s="284" t="n"/>
      <c r="G352" s="284" t="n"/>
      <c r="H352" s="284" t="n"/>
      <c r="I352" s="284" t="n"/>
      <c r="J352" s="284" t="n"/>
      <c r="K352" s="284" t="n"/>
      <c r="L352" s="235" t="n"/>
      <c r="M352" s="235" t="n"/>
      <c r="N352" s="235" t="n"/>
      <c r="O352" s="235" t="n"/>
      <c r="P352" s="284" t="n"/>
      <c r="Q352" s="284" t="n"/>
      <c r="R352" s="284" t="n"/>
      <c r="S352" s="284" t="n"/>
      <c r="T352" s="284" t="n"/>
      <c r="U352" s="284" t="n"/>
      <c r="V352" s="284" t="n"/>
      <c r="W352" s="284" t="n"/>
      <c r="X352" s="284" t="n"/>
      <c r="Y352" s="284" t="n"/>
      <c r="Z352" s="284" t="n"/>
      <c r="AA352" s="284" t="n"/>
      <c r="AB352" s="284" t="n"/>
      <c r="AC352" s="284" t="n"/>
      <c r="AD352" s="284" t="n"/>
    </row>
    <row r="353" ht="15.75" customHeight="1">
      <c r="A353" s="235" t="n"/>
      <c r="B353" s="284" t="n"/>
      <c r="C353" s="284" t="n"/>
      <c r="D353" s="284" t="n"/>
      <c r="E353" s="284" t="n"/>
      <c r="F353" s="284" t="n"/>
      <c r="G353" s="284" t="n"/>
      <c r="H353" s="284" t="n"/>
      <c r="I353" s="284" t="n"/>
      <c r="J353" s="284" t="n"/>
      <c r="K353" s="284" t="n"/>
      <c r="L353" s="235" t="n"/>
      <c r="M353" s="235" t="n"/>
      <c r="N353" s="235" t="n"/>
      <c r="O353" s="235" t="n"/>
      <c r="P353" s="284" t="n"/>
      <c r="Q353" s="284" t="n"/>
      <c r="R353" s="284" t="n"/>
      <c r="S353" s="284" t="n"/>
      <c r="T353" s="284" t="n"/>
      <c r="U353" s="284" t="n"/>
      <c r="V353" s="284" t="n"/>
      <c r="W353" s="284" t="n"/>
      <c r="X353" s="284" t="n"/>
      <c r="Y353" s="284" t="n"/>
      <c r="Z353" s="284" t="n"/>
      <c r="AA353" s="284" t="n"/>
      <c r="AB353" s="284" t="n"/>
      <c r="AC353" s="284" t="n"/>
      <c r="AD353" s="284" t="n"/>
    </row>
    <row r="354" ht="15.75" customHeight="1">
      <c r="A354" s="235" t="n"/>
      <c r="B354" s="284" t="n"/>
      <c r="C354" s="284" t="n"/>
      <c r="D354" s="284" t="n"/>
      <c r="E354" s="284" t="n"/>
      <c r="F354" s="284" t="n"/>
      <c r="G354" s="284" t="n"/>
      <c r="H354" s="284" t="n"/>
      <c r="I354" s="284" t="n"/>
      <c r="J354" s="284" t="n"/>
      <c r="K354" s="284" t="n"/>
      <c r="L354" s="235" t="n"/>
      <c r="M354" s="235" t="n"/>
      <c r="N354" s="235" t="n"/>
      <c r="O354" s="235" t="n"/>
      <c r="P354" s="284" t="n"/>
      <c r="Q354" s="284" t="n"/>
      <c r="R354" s="284" t="n"/>
      <c r="S354" s="284" t="n"/>
      <c r="T354" s="284" t="n"/>
      <c r="U354" s="284" t="n"/>
      <c r="V354" s="284" t="n"/>
      <c r="W354" s="284" t="n"/>
      <c r="X354" s="284" t="n"/>
      <c r="Y354" s="284" t="n"/>
      <c r="Z354" s="284" t="n"/>
      <c r="AA354" s="284" t="n"/>
      <c r="AB354" s="284" t="n"/>
      <c r="AC354" s="284" t="n"/>
      <c r="AD354" s="284" t="n"/>
    </row>
    <row r="355" ht="15.75" customHeight="1">
      <c r="A355" s="235" t="n"/>
      <c r="B355" s="284" t="n"/>
      <c r="C355" s="284" t="n"/>
      <c r="D355" s="284" t="n"/>
      <c r="E355" s="284" t="n"/>
      <c r="F355" s="284" t="n"/>
      <c r="G355" s="284" t="n"/>
      <c r="H355" s="284" t="n"/>
      <c r="I355" s="284" t="n"/>
      <c r="J355" s="284" t="n"/>
      <c r="K355" s="284" t="n"/>
      <c r="L355" s="235" t="n"/>
      <c r="M355" s="235" t="n"/>
      <c r="N355" s="235" t="n"/>
      <c r="O355" s="235" t="n"/>
      <c r="P355" s="284" t="n"/>
      <c r="Q355" s="284" t="n"/>
      <c r="R355" s="284" t="n"/>
      <c r="S355" s="284" t="n"/>
      <c r="T355" s="284" t="n"/>
      <c r="U355" s="284" t="n"/>
      <c r="V355" s="284" t="n"/>
      <c r="W355" s="284" t="n"/>
      <c r="X355" s="284" t="n"/>
      <c r="Y355" s="284" t="n"/>
      <c r="Z355" s="284" t="n"/>
      <c r="AA355" s="284" t="n"/>
      <c r="AB355" s="284" t="n"/>
      <c r="AC355" s="284" t="n"/>
      <c r="AD355" s="284" t="n"/>
    </row>
    <row r="356" ht="15.75" customHeight="1">
      <c r="A356" s="235" t="n"/>
      <c r="B356" s="284" t="n"/>
      <c r="C356" s="284" t="n"/>
      <c r="D356" s="284" t="n"/>
      <c r="E356" s="284" t="n"/>
      <c r="F356" s="284" t="n"/>
      <c r="G356" s="284" t="n"/>
      <c r="H356" s="284" t="n"/>
      <c r="I356" s="284" t="n"/>
      <c r="J356" s="284" t="n"/>
      <c r="K356" s="284" t="n"/>
      <c r="L356" s="235" t="n"/>
      <c r="M356" s="235" t="n"/>
      <c r="N356" s="235" t="n"/>
      <c r="O356" s="235" t="n"/>
      <c r="P356" s="284" t="n"/>
      <c r="Q356" s="284" t="n"/>
      <c r="R356" s="284" t="n"/>
      <c r="S356" s="284" t="n"/>
      <c r="T356" s="284" t="n"/>
      <c r="U356" s="284" t="n"/>
      <c r="V356" s="284" t="n"/>
      <c r="W356" s="284" t="n"/>
      <c r="X356" s="284" t="n"/>
      <c r="Y356" s="284" t="n"/>
      <c r="Z356" s="284" t="n"/>
      <c r="AA356" s="284" t="n"/>
      <c r="AB356" s="284" t="n"/>
      <c r="AC356" s="284" t="n"/>
      <c r="AD356" s="284" t="n"/>
    </row>
    <row r="357" ht="15.75" customHeight="1">
      <c r="A357" s="235" t="n"/>
      <c r="B357" s="284" t="n"/>
      <c r="C357" s="284" t="n"/>
      <c r="D357" s="284" t="n"/>
      <c r="E357" s="284" t="n"/>
      <c r="F357" s="284" t="n"/>
      <c r="G357" s="284" t="n"/>
      <c r="H357" s="284" t="n"/>
      <c r="I357" s="284" t="n"/>
      <c r="J357" s="284" t="n"/>
      <c r="K357" s="284" t="n"/>
      <c r="L357" s="235" t="n"/>
      <c r="M357" s="235" t="n"/>
      <c r="N357" s="235" t="n"/>
      <c r="O357" s="235" t="n"/>
      <c r="P357" s="284" t="n"/>
      <c r="Q357" s="284" t="n"/>
      <c r="R357" s="284" t="n"/>
      <c r="S357" s="284" t="n"/>
      <c r="T357" s="284" t="n"/>
      <c r="U357" s="284" t="n"/>
      <c r="V357" s="284" t="n"/>
      <c r="W357" s="284" t="n"/>
      <c r="X357" s="284" t="n"/>
      <c r="Y357" s="284" t="n"/>
      <c r="Z357" s="284" t="n"/>
      <c r="AA357" s="284" t="n"/>
      <c r="AB357" s="284" t="n"/>
      <c r="AC357" s="284" t="n"/>
      <c r="AD357" s="284" t="n"/>
    </row>
    <row r="358" ht="15.75" customHeight="1">
      <c r="A358" s="235" t="n"/>
      <c r="B358" s="284" t="n"/>
      <c r="C358" s="284" t="n"/>
      <c r="D358" s="284" t="n"/>
      <c r="E358" s="284" t="n"/>
      <c r="F358" s="284" t="n"/>
      <c r="G358" s="284" t="n"/>
      <c r="H358" s="284" t="n"/>
      <c r="I358" s="284" t="n"/>
      <c r="J358" s="284" t="n"/>
      <c r="K358" s="284" t="n"/>
      <c r="L358" s="235" t="n"/>
      <c r="M358" s="235" t="n"/>
      <c r="N358" s="235" t="n"/>
      <c r="O358" s="235" t="n"/>
      <c r="P358" s="284" t="n"/>
      <c r="Q358" s="284" t="n"/>
      <c r="R358" s="284" t="n"/>
      <c r="S358" s="284" t="n"/>
      <c r="T358" s="284" t="n"/>
      <c r="U358" s="284" t="n"/>
      <c r="V358" s="284" t="n"/>
      <c r="W358" s="284" t="n"/>
      <c r="X358" s="284" t="n"/>
      <c r="Y358" s="284" t="n"/>
      <c r="Z358" s="284" t="n"/>
      <c r="AA358" s="284" t="n"/>
      <c r="AB358" s="284" t="n"/>
      <c r="AC358" s="284" t="n"/>
      <c r="AD358" s="284" t="n"/>
    </row>
    <row r="359" ht="15.75" customHeight="1">
      <c r="A359" s="235" t="n"/>
      <c r="B359" s="284" t="n"/>
      <c r="C359" s="284" t="n"/>
      <c r="D359" s="284" t="n"/>
      <c r="E359" s="284" t="n"/>
      <c r="F359" s="284" t="n"/>
      <c r="G359" s="284" t="n"/>
      <c r="H359" s="284" t="n"/>
      <c r="I359" s="284" t="n"/>
      <c r="J359" s="284" t="n"/>
      <c r="K359" s="284" t="n"/>
      <c r="L359" s="235" t="n"/>
      <c r="M359" s="235" t="n"/>
      <c r="N359" s="235" t="n"/>
      <c r="O359" s="235" t="n"/>
      <c r="P359" s="284" t="n"/>
      <c r="Q359" s="284" t="n"/>
      <c r="R359" s="284" t="n"/>
      <c r="S359" s="284" t="n"/>
      <c r="T359" s="284" t="n"/>
      <c r="U359" s="284" t="n"/>
      <c r="V359" s="284" t="n"/>
      <c r="W359" s="284" t="n"/>
      <c r="X359" s="284" t="n"/>
      <c r="Y359" s="284" t="n"/>
      <c r="Z359" s="284" t="n"/>
      <c r="AA359" s="284" t="n"/>
      <c r="AB359" s="284" t="n"/>
      <c r="AC359" s="284" t="n"/>
      <c r="AD359" s="284" t="n"/>
    </row>
    <row r="360" ht="15.75" customHeight="1">
      <c r="A360" s="235" t="n"/>
      <c r="B360" s="284" t="n"/>
      <c r="C360" s="284" t="n"/>
      <c r="D360" s="284" t="n"/>
      <c r="E360" s="284" t="n"/>
      <c r="F360" s="284" t="n"/>
      <c r="G360" s="284" t="n"/>
      <c r="H360" s="284" t="n"/>
      <c r="I360" s="284" t="n"/>
      <c r="J360" s="284" t="n"/>
      <c r="K360" s="284" t="n"/>
      <c r="L360" s="235" t="n"/>
      <c r="M360" s="235" t="n"/>
      <c r="N360" s="235" t="n"/>
      <c r="O360" s="235" t="n"/>
      <c r="P360" s="284" t="n"/>
      <c r="Q360" s="284" t="n"/>
      <c r="R360" s="284" t="n"/>
      <c r="S360" s="284" t="n"/>
      <c r="T360" s="284" t="n"/>
      <c r="U360" s="284" t="n"/>
      <c r="V360" s="284" t="n"/>
      <c r="W360" s="284" t="n"/>
      <c r="X360" s="284" t="n"/>
      <c r="Y360" s="284" t="n"/>
      <c r="Z360" s="284" t="n"/>
      <c r="AA360" s="284" t="n"/>
      <c r="AB360" s="284" t="n"/>
      <c r="AC360" s="284" t="n"/>
      <c r="AD360" s="284" t="n"/>
    </row>
    <row r="361" ht="15.75" customHeight="1">
      <c r="A361" s="235" t="n"/>
      <c r="B361" s="284" t="n"/>
      <c r="C361" s="284" t="n"/>
      <c r="D361" s="284" t="n"/>
      <c r="E361" s="284" t="n"/>
      <c r="F361" s="284" t="n"/>
      <c r="G361" s="284" t="n"/>
      <c r="H361" s="284" t="n"/>
      <c r="I361" s="284" t="n"/>
      <c r="J361" s="284" t="n"/>
      <c r="K361" s="284" t="n"/>
      <c r="L361" s="235" t="n"/>
      <c r="M361" s="235" t="n"/>
      <c r="N361" s="235" t="n"/>
      <c r="O361" s="235" t="n"/>
      <c r="P361" s="284" t="n"/>
      <c r="Q361" s="284" t="n"/>
      <c r="R361" s="284" t="n"/>
      <c r="S361" s="284" t="n"/>
      <c r="T361" s="284" t="n"/>
      <c r="U361" s="284" t="n"/>
      <c r="V361" s="284" t="n"/>
      <c r="W361" s="284" t="n"/>
      <c r="X361" s="284" t="n"/>
      <c r="Y361" s="284" t="n"/>
      <c r="Z361" s="284" t="n"/>
      <c r="AA361" s="284" t="n"/>
      <c r="AB361" s="284" t="n"/>
      <c r="AC361" s="284" t="n"/>
      <c r="AD361" s="284" t="n"/>
    </row>
    <row r="362" ht="15.75" customHeight="1">
      <c r="A362" s="235" t="n"/>
      <c r="B362" s="284" t="n"/>
      <c r="C362" s="284" t="n"/>
      <c r="D362" s="284" t="n"/>
      <c r="E362" s="284" t="n"/>
      <c r="F362" s="284" t="n"/>
      <c r="G362" s="284" t="n"/>
      <c r="H362" s="284" t="n"/>
      <c r="I362" s="284" t="n"/>
      <c r="J362" s="284" t="n"/>
      <c r="K362" s="284" t="n"/>
      <c r="L362" s="235" t="n"/>
      <c r="M362" s="235" t="n"/>
      <c r="N362" s="235" t="n"/>
      <c r="O362" s="235" t="n"/>
      <c r="P362" s="284" t="n"/>
      <c r="Q362" s="284" t="n"/>
      <c r="R362" s="284" t="n"/>
      <c r="S362" s="284" t="n"/>
      <c r="T362" s="284" t="n"/>
      <c r="U362" s="284" t="n"/>
      <c r="V362" s="284" t="n"/>
      <c r="W362" s="284" t="n"/>
      <c r="X362" s="284" t="n"/>
      <c r="Y362" s="284" t="n"/>
      <c r="Z362" s="284" t="n"/>
      <c r="AA362" s="284" t="n"/>
      <c r="AB362" s="284" t="n"/>
      <c r="AC362" s="284" t="n"/>
      <c r="AD362" s="284" t="n"/>
    </row>
    <row r="363" ht="15.75" customHeight="1">
      <c r="A363" s="235" t="n"/>
      <c r="B363" s="284" t="n"/>
      <c r="C363" s="284" t="n"/>
      <c r="D363" s="284" t="n"/>
      <c r="E363" s="284" t="n"/>
      <c r="F363" s="284" t="n"/>
      <c r="G363" s="284" t="n"/>
      <c r="H363" s="284" t="n"/>
      <c r="I363" s="284" t="n"/>
      <c r="J363" s="284" t="n"/>
      <c r="K363" s="284" t="n"/>
      <c r="L363" s="235" t="n"/>
      <c r="M363" s="235" t="n"/>
      <c r="N363" s="235" t="n"/>
      <c r="O363" s="235" t="n"/>
      <c r="P363" s="284" t="n"/>
      <c r="Q363" s="284" t="n"/>
      <c r="R363" s="284" t="n"/>
      <c r="S363" s="284" t="n"/>
      <c r="T363" s="284" t="n"/>
      <c r="U363" s="284" t="n"/>
      <c r="V363" s="284" t="n"/>
      <c r="W363" s="284" t="n"/>
      <c r="X363" s="284" t="n"/>
      <c r="Y363" s="284" t="n"/>
      <c r="Z363" s="284" t="n"/>
      <c r="AA363" s="284" t="n"/>
      <c r="AB363" s="284" t="n"/>
      <c r="AC363" s="284" t="n"/>
      <c r="AD363" s="284" t="n"/>
    </row>
    <row r="364" ht="15.75" customHeight="1">
      <c r="A364" s="235" t="n"/>
      <c r="B364" s="284" t="n"/>
      <c r="C364" s="284" t="n"/>
      <c r="D364" s="284" t="n"/>
      <c r="E364" s="284" t="n"/>
      <c r="F364" s="284" t="n"/>
      <c r="G364" s="284" t="n"/>
      <c r="H364" s="284" t="n"/>
      <c r="I364" s="284" t="n"/>
      <c r="J364" s="284" t="n"/>
      <c r="K364" s="284" t="n"/>
      <c r="L364" s="235" t="n"/>
      <c r="M364" s="235" t="n"/>
      <c r="N364" s="235" t="n"/>
      <c r="O364" s="235" t="n"/>
      <c r="P364" s="284" t="n"/>
      <c r="Q364" s="284" t="n"/>
      <c r="R364" s="284" t="n"/>
      <c r="S364" s="284" t="n"/>
      <c r="T364" s="284" t="n"/>
      <c r="U364" s="284" t="n"/>
      <c r="V364" s="284" t="n"/>
      <c r="W364" s="284" t="n"/>
      <c r="X364" s="284" t="n"/>
      <c r="Y364" s="284" t="n"/>
      <c r="Z364" s="284" t="n"/>
      <c r="AA364" s="284" t="n"/>
      <c r="AB364" s="284" t="n"/>
      <c r="AC364" s="284" t="n"/>
      <c r="AD364" s="284" t="n"/>
    </row>
    <row r="365" ht="15.75" customHeight="1">
      <c r="A365" s="235" t="n"/>
      <c r="B365" s="284" t="n"/>
      <c r="C365" s="284" t="n"/>
      <c r="D365" s="284" t="n"/>
      <c r="E365" s="284" t="n"/>
      <c r="F365" s="284" t="n"/>
      <c r="G365" s="284" t="n"/>
      <c r="H365" s="284" t="n"/>
      <c r="I365" s="284" t="n"/>
      <c r="J365" s="284" t="n"/>
      <c r="K365" s="284" t="n"/>
      <c r="L365" s="235" t="n"/>
      <c r="M365" s="235" t="n"/>
      <c r="N365" s="235" t="n"/>
      <c r="O365" s="235" t="n"/>
      <c r="P365" s="284" t="n"/>
      <c r="Q365" s="284" t="n"/>
      <c r="R365" s="284" t="n"/>
      <c r="S365" s="284" t="n"/>
      <c r="T365" s="284" t="n"/>
      <c r="U365" s="284" t="n"/>
      <c r="V365" s="284" t="n"/>
      <c r="W365" s="284" t="n"/>
      <c r="X365" s="284" t="n"/>
      <c r="Y365" s="284" t="n"/>
      <c r="Z365" s="284" t="n"/>
      <c r="AA365" s="284" t="n"/>
      <c r="AB365" s="284" t="n"/>
      <c r="AC365" s="284" t="n"/>
      <c r="AD365" s="284" t="n"/>
    </row>
    <row r="366" ht="15.75" customHeight="1">
      <c r="A366" s="235" t="n"/>
      <c r="B366" s="284" t="n"/>
      <c r="C366" s="284" t="n"/>
      <c r="D366" s="284" t="n"/>
      <c r="E366" s="284" t="n"/>
      <c r="F366" s="284" t="n"/>
      <c r="G366" s="284" t="n"/>
      <c r="H366" s="284" t="n"/>
      <c r="I366" s="284" t="n"/>
      <c r="J366" s="284" t="n"/>
      <c r="K366" s="284" t="n"/>
      <c r="L366" s="235" t="n"/>
      <c r="M366" s="235" t="n"/>
      <c r="N366" s="235" t="n"/>
      <c r="O366" s="235" t="n"/>
      <c r="P366" s="284" t="n"/>
      <c r="Q366" s="284" t="n"/>
      <c r="R366" s="284" t="n"/>
      <c r="S366" s="284" t="n"/>
      <c r="T366" s="284" t="n"/>
      <c r="U366" s="284" t="n"/>
      <c r="V366" s="284" t="n"/>
      <c r="W366" s="284" t="n"/>
      <c r="X366" s="284" t="n"/>
      <c r="Y366" s="284" t="n"/>
      <c r="Z366" s="284" t="n"/>
      <c r="AA366" s="284" t="n"/>
      <c r="AB366" s="284" t="n"/>
      <c r="AC366" s="284" t="n"/>
      <c r="AD366" s="284" t="n"/>
    </row>
    <row r="367" ht="15.75" customHeight="1">
      <c r="A367" s="235" t="n"/>
      <c r="B367" s="284" t="n"/>
      <c r="C367" s="284" t="n"/>
      <c r="D367" s="284" t="n"/>
      <c r="E367" s="284" t="n"/>
      <c r="F367" s="284" t="n"/>
      <c r="G367" s="284" t="n"/>
      <c r="H367" s="284" t="n"/>
      <c r="I367" s="284" t="n"/>
      <c r="J367" s="284" t="n"/>
      <c r="K367" s="284" t="n"/>
      <c r="L367" s="235" t="n"/>
      <c r="M367" s="235" t="n"/>
      <c r="N367" s="235" t="n"/>
      <c r="O367" s="235" t="n"/>
      <c r="P367" s="284" t="n"/>
      <c r="Q367" s="284" t="n"/>
      <c r="R367" s="284" t="n"/>
      <c r="S367" s="284" t="n"/>
      <c r="T367" s="284" t="n"/>
      <c r="U367" s="284" t="n"/>
      <c r="V367" s="284" t="n"/>
      <c r="W367" s="284" t="n"/>
      <c r="X367" s="284" t="n"/>
      <c r="Y367" s="284" t="n"/>
      <c r="Z367" s="284" t="n"/>
      <c r="AA367" s="284" t="n"/>
      <c r="AB367" s="284" t="n"/>
      <c r="AC367" s="284" t="n"/>
      <c r="AD367" s="284" t="n"/>
    </row>
    <row r="368" ht="15.75" customHeight="1">
      <c r="A368" s="235" t="n"/>
      <c r="B368" s="284" t="n"/>
      <c r="C368" s="284" t="n"/>
      <c r="D368" s="284" t="n"/>
      <c r="E368" s="284" t="n"/>
      <c r="F368" s="284" t="n"/>
      <c r="G368" s="284" t="n"/>
      <c r="H368" s="284" t="n"/>
      <c r="I368" s="284" t="n"/>
      <c r="J368" s="284" t="n"/>
      <c r="K368" s="284" t="n"/>
      <c r="L368" s="235" t="n"/>
      <c r="M368" s="235" t="n"/>
      <c r="N368" s="235" t="n"/>
      <c r="O368" s="235" t="n"/>
      <c r="P368" s="284" t="n"/>
      <c r="Q368" s="284" t="n"/>
      <c r="R368" s="284" t="n"/>
      <c r="S368" s="284" t="n"/>
      <c r="T368" s="284" t="n"/>
      <c r="U368" s="284" t="n"/>
      <c r="V368" s="284" t="n"/>
      <c r="W368" s="284" t="n"/>
      <c r="X368" s="284" t="n"/>
      <c r="Y368" s="284" t="n"/>
      <c r="Z368" s="284" t="n"/>
      <c r="AA368" s="284" t="n"/>
      <c r="AB368" s="284" t="n"/>
      <c r="AC368" s="284" t="n"/>
      <c r="AD368" s="284" t="n"/>
    </row>
    <row r="369" ht="15.75" customHeight="1">
      <c r="A369" s="235" t="n"/>
      <c r="B369" s="284" t="n"/>
      <c r="C369" s="284" t="n"/>
      <c r="D369" s="284" t="n"/>
      <c r="E369" s="284" t="n"/>
      <c r="F369" s="284" t="n"/>
      <c r="G369" s="284" t="n"/>
      <c r="H369" s="284" t="n"/>
      <c r="I369" s="284" t="n"/>
      <c r="J369" s="284" t="n"/>
      <c r="K369" s="284" t="n"/>
      <c r="L369" s="235" t="n"/>
      <c r="M369" s="235" t="n"/>
      <c r="N369" s="235" t="n"/>
      <c r="O369" s="235" t="n"/>
      <c r="P369" s="284" t="n"/>
      <c r="Q369" s="284" t="n"/>
      <c r="R369" s="284" t="n"/>
      <c r="S369" s="284" t="n"/>
      <c r="T369" s="284" t="n"/>
      <c r="U369" s="284" t="n"/>
      <c r="V369" s="284" t="n"/>
      <c r="W369" s="284" t="n"/>
      <c r="X369" s="284" t="n"/>
      <c r="Y369" s="284" t="n"/>
      <c r="Z369" s="284" t="n"/>
      <c r="AA369" s="284" t="n"/>
      <c r="AB369" s="284" t="n"/>
      <c r="AC369" s="284" t="n"/>
      <c r="AD369" s="284" t="n"/>
    </row>
    <row r="370" ht="15.75" customHeight="1">
      <c r="A370" s="235" t="n"/>
      <c r="B370" s="284" t="n"/>
      <c r="C370" s="284" t="n"/>
      <c r="D370" s="284" t="n"/>
      <c r="E370" s="284" t="n"/>
      <c r="F370" s="284" t="n"/>
      <c r="G370" s="284" t="n"/>
      <c r="H370" s="284" t="n"/>
      <c r="I370" s="284" t="n"/>
      <c r="J370" s="284" t="n"/>
      <c r="K370" s="284" t="n"/>
      <c r="L370" s="235" t="n"/>
      <c r="M370" s="235" t="n"/>
      <c r="N370" s="235" t="n"/>
      <c r="O370" s="235" t="n"/>
      <c r="P370" s="284" t="n"/>
      <c r="Q370" s="284" t="n"/>
      <c r="R370" s="284" t="n"/>
      <c r="S370" s="284" t="n"/>
      <c r="T370" s="284" t="n"/>
      <c r="U370" s="284" t="n"/>
      <c r="V370" s="284" t="n"/>
      <c r="W370" s="284" t="n"/>
      <c r="X370" s="284" t="n"/>
      <c r="Y370" s="284" t="n"/>
      <c r="Z370" s="284" t="n"/>
      <c r="AA370" s="284" t="n"/>
      <c r="AB370" s="284" t="n"/>
      <c r="AC370" s="284" t="n"/>
      <c r="AD370" s="284" t="n"/>
    </row>
    <row r="371" ht="15.75" customHeight="1">
      <c r="A371" s="235" t="n"/>
      <c r="B371" s="284" t="n"/>
      <c r="C371" s="284" t="n"/>
      <c r="D371" s="284" t="n"/>
      <c r="E371" s="284" t="n"/>
      <c r="F371" s="284" t="n"/>
      <c r="G371" s="284" t="n"/>
      <c r="H371" s="284" t="n"/>
      <c r="I371" s="284" t="n"/>
      <c r="J371" s="284" t="n"/>
      <c r="K371" s="284" t="n"/>
      <c r="L371" s="235" t="n"/>
      <c r="M371" s="235" t="n"/>
      <c r="N371" s="235" t="n"/>
      <c r="O371" s="235" t="n"/>
      <c r="P371" s="284" t="n"/>
      <c r="Q371" s="284" t="n"/>
      <c r="R371" s="284" t="n"/>
      <c r="S371" s="284" t="n"/>
      <c r="T371" s="284" t="n"/>
      <c r="U371" s="284" t="n"/>
      <c r="V371" s="284" t="n"/>
      <c r="W371" s="284" t="n"/>
      <c r="X371" s="284" t="n"/>
      <c r="Y371" s="284" t="n"/>
      <c r="Z371" s="284" t="n"/>
      <c r="AA371" s="284" t="n"/>
      <c r="AB371" s="284" t="n"/>
      <c r="AC371" s="284" t="n"/>
      <c r="AD371" s="284" t="n"/>
    </row>
    <row r="372" ht="15.75" customHeight="1">
      <c r="A372" s="235" t="n"/>
      <c r="B372" s="284" t="n"/>
      <c r="C372" s="284" t="n"/>
      <c r="D372" s="284" t="n"/>
      <c r="E372" s="284" t="n"/>
      <c r="F372" s="284" t="n"/>
      <c r="G372" s="284" t="n"/>
      <c r="H372" s="284" t="n"/>
      <c r="I372" s="284" t="n"/>
      <c r="J372" s="284" t="n"/>
      <c r="K372" s="284" t="n"/>
      <c r="L372" s="235" t="n"/>
      <c r="M372" s="235" t="n"/>
      <c r="N372" s="235" t="n"/>
      <c r="O372" s="235" t="n"/>
      <c r="P372" s="284" t="n"/>
      <c r="Q372" s="284" t="n"/>
      <c r="R372" s="284" t="n"/>
      <c r="S372" s="284" t="n"/>
      <c r="T372" s="284" t="n"/>
      <c r="U372" s="284" t="n"/>
      <c r="V372" s="284" t="n"/>
      <c r="W372" s="284" t="n"/>
      <c r="X372" s="284" t="n"/>
      <c r="Y372" s="284" t="n"/>
      <c r="Z372" s="284" t="n"/>
      <c r="AA372" s="284" t="n"/>
      <c r="AB372" s="284" t="n"/>
      <c r="AC372" s="284" t="n"/>
      <c r="AD372" s="284" t="n"/>
    </row>
    <row r="373" ht="15.75" customHeight="1">
      <c r="A373" s="235" t="n"/>
      <c r="B373" s="284" t="n"/>
      <c r="C373" s="284" t="n"/>
      <c r="D373" s="284" t="n"/>
      <c r="E373" s="284" t="n"/>
      <c r="F373" s="284" t="n"/>
      <c r="G373" s="284" t="n"/>
      <c r="H373" s="284" t="n"/>
      <c r="I373" s="284" t="n"/>
      <c r="J373" s="284" t="n"/>
      <c r="K373" s="284" t="n"/>
      <c r="L373" s="235" t="n"/>
      <c r="M373" s="235" t="n"/>
      <c r="N373" s="235" t="n"/>
      <c r="O373" s="235" t="n"/>
      <c r="P373" s="284" t="n"/>
      <c r="Q373" s="284" t="n"/>
      <c r="R373" s="284" t="n"/>
      <c r="S373" s="284" t="n"/>
      <c r="T373" s="284" t="n"/>
      <c r="U373" s="284" t="n"/>
      <c r="V373" s="284" t="n"/>
      <c r="W373" s="284" t="n"/>
      <c r="X373" s="284" t="n"/>
      <c r="Y373" s="284" t="n"/>
      <c r="Z373" s="284" t="n"/>
      <c r="AA373" s="284" t="n"/>
      <c r="AB373" s="284" t="n"/>
      <c r="AC373" s="284" t="n"/>
      <c r="AD373" s="284" t="n"/>
    </row>
    <row r="374" ht="15.75" customHeight="1">
      <c r="A374" s="235" t="n"/>
      <c r="B374" s="284" t="n"/>
      <c r="C374" s="284" t="n"/>
      <c r="D374" s="284" t="n"/>
      <c r="E374" s="284" t="n"/>
      <c r="F374" s="284" t="n"/>
      <c r="G374" s="284" t="n"/>
      <c r="H374" s="284" t="n"/>
      <c r="I374" s="284" t="n"/>
      <c r="J374" s="284" t="n"/>
      <c r="K374" s="284" t="n"/>
      <c r="L374" s="235" t="n"/>
      <c r="M374" s="235" t="n"/>
      <c r="N374" s="235" t="n"/>
      <c r="O374" s="235" t="n"/>
      <c r="P374" s="284" t="n"/>
      <c r="Q374" s="284" t="n"/>
      <c r="R374" s="284" t="n"/>
      <c r="S374" s="284" t="n"/>
      <c r="T374" s="284" t="n"/>
      <c r="U374" s="284" t="n"/>
      <c r="V374" s="284" t="n"/>
      <c r="W374" s="284" t="n"/>
      <c r="X374" s="284" t="n"/>
      <c r="Y374" s="284" t="n"/>
      <c r="Z374" s="284" t="n"/>
      <c r="AA374" s="284" t="n"/>
      <c r="AB374" s="284" t="n"/>
      <c r="AC374" s="284" t="n"/>
      <c r="AD374" s="284" t="n"/>
    </row>
    <row r="375" ht="15.75" customHeight="1">
      <c r="A375" s="235" t="n"/>
      <c r="B375" s="284" t="n"/>
      <c r="C375" s="284" t="n"/>
      <c r="D375" s="284" t="n"/>
      <c r="E375" s="284" t="n"/>
      <c r="F375" s="284" t="n"/>
      <c r="G375" s="284" t="n"/>
      <c r="H375" s="284" t="n"/>
      <c r="I375" s="284" t="n"/>
      <c r="J375" s="284" t="n"/>
      <c r="K375" s="284" t="n"/>
      <c r="L375" s="235" t="n"/>
      <c r="M375" s="235" t="n"/>
      <c r="N375" s="235" t="n"/>
      <c r="O375" s="235" t="n"/>
      <c r="P375" s="284" t="n"/>
      <c r="Q375" s="284" t="n"/>
      <c r="R375" s="284" t="n"/>
      <c r="S375" s="284" t="n"/>
      <c r="T375" s="284" t="n"/>
      <c r="U375" s="284" t="n"/>
      <c r="V375" s="284" t="n"/>
      <c r="W375" s="284" t="n"/>
      <c r="X375" s="284" t="n"/>
      <c r="Y375" s="284" t="n"/>
      <c r="Z375" s="284" t="n"/>
      <c r="AA375" s="284" t="n"/>
      <c r="AB375" s="284" t="n"/>
      <c r="AC375" s="284" t="n"/>
      <c r="AD375" s="284" t="n"/>
    </row>
    <row r="376" ht="15.75" customHeight="1">
      <c r="A376" s="235" t="n"/>
      <c r="B376" s="284" t="n"/>
      <c r="C376" s="284" t="n"/>
      <c r="D376" s="284" t="n"/>
      <c r="E376" s="284" t="n"/>
      <c r="F376" s="284" t="n"/>
      <c r="G376" s="284" t="n"/>
      <c r="H376" s="284" t="n"/>
      <c r="I376" s="284" t="n"/>
      <c r="J376" s="284" t="n"/>
      <c r="K376" s="284" t="n"/>
      <c r="L376" s="235" t="n"/>
      <c r="M376" s="235" t="n"/>
      <c r="N376" s="235" t="n"/>
      <c r="O376" s="235" t="n"/>
      <c r="P376" s="284" t="n"/>
      <c r="Q376" s="284" t="n"/>
      <c r="R376" s="284" t="n"/>
      <c r="S376" s="284" t="n"/>
      <c r="T376" s="284" t="n"/>
      <c r="U376" s="284" t="n"/>
      <c r="V376" s="284" t="n"/>
      <c r="W376" s="284" t="n"/>
      <c r="X376" s="284" t="n"/>
      <c r="Y376" s="284" t="n"/>
      <c r="Z376" s="284" t="n"/>
      <c r="AA376" s="284" t="n"/>
      <c r="AB376" s="284" t="n"/>
      <c r="AC376" s="284" t="n"/>
      <c r="AD376" s="284" t="n"/>
    </row>
    <row r="377" ht="15.75" customHeight="1">
      <c r="A377" s="235" t="n"/>
      <c r="B377" s="284" t="n"/>
      <c r="C377" s="284" t="n"/>
      <c r="D377" s="284" t="n"/>
      <c r="E377" s="284" t="n"/>
      <c r="F377" s="284" t="n"/>
      <c r="G377" s="284" t="n"/>
      <c r="H377" s="284" t="n"/>
      <c r="I377" s="284" t="n"/>
      <c r="J377" s="284" t="n"/>
      <c r="K377" s="284" t="n"/>
      <c r="L377" s="235" t="n"/>
      <c r="M377" s="235" t="n"/>
      <c r="N377" s="235" t="n"/>
      <c r="O377" s="235" t="n"/>
      <c r="P377" s="284" t="n"/>
      <c r="Q377" s="284" t="n"/>
      <c r="R377" s="284" t="n"/>
      <c r="S377" s="284" t="n"/>
      <c r="T377" s="284" t="n"/>
      <c r="U377" s="284" t="n"/>
      <c r="V377" s="284" t="n"/>
      <c r="W377" s="284" t="n"/>
      <c r="X377" s="284" t="n"/>
      <c r="Y377" s="284" t="n"/>
      <c r="Z377" s="284" t="n"/>
      <c r="AA377" s="284" t="n"/>
      <c r="AB377" s="284" t="n"/>
      <c r="AC377" s="284" t="n"/>
      <c r="AD377" s="284" t="n"/>
    </row>
    <row r="378" ht="15.75" customHeight="1">
      <c r="A378" s="235" t="n"/>
      <c r="B378" s="284" t="n"/>
      <c r="C378" s="284" t="n"/>
      <c r="D378" s="284" t="n"/>
      <c r="E378" s="284" t="n"/>
      <c r="F378" s="284" t="n"/>
      <c r="G378" s="284" t="n"/>
      <c r="H378" s="284" t="n"/>
      <c r="I378" s="284" t="n"/>
      <c r="J378" s="284" t="n"/>
      <c r="K378" s="284" t="n"/>
      <c r="L378" s="235" t="n"/>
      <c r="M378" s="235" t="n"/>
      <c r="N378" s="235" t="n"/>
      <c r="O378" s="235" t="n"/>
      <c r="P378" s="284" t="n"/>
      <c r="Q378" s="284" t="n"/>
      <c r="R378" s="284" t="n"/>
      <c r="S378" s="284" t="n"/>
      <c r="T378" s="284" t="n"/>
      <c r="U378" s="284" t="n"/>
      <c r="V378" s="284" t="n"/>
      <c r="W378" s="284" t="n"/>
      <c r="X378" s="284" t="n"/>
      <c r="Y378" s="284" t="n"/>
      <c r="Z378" s="284" t="n"/>
      <c r="AA378" s="284" t="n"/>
      <c r="AB378" s="284" t="n"/>
      <c r="AC378" s="284" t="n"/>
      <c r="AD378" s="284" t="n"/>
    </row>
    <row r="379" ht="15.75" customHeight="1">
      <c r="A379" s="235" t="n"/>
      <c r="B379" s="284" t="n"/>
      <c r="C379" s="284" t="n"/>
      <c r="D379" s="284" t="n"/>
      <c r="E379" s="284" t="n"/>
      <c r="F379" s="284" t="n"/>
      <c r="G379" s="284" t="n"/>
      <c r="H379" s="284" t="n"/>
      <c r="I379" s="284" t="n"/>
      <c r="J379" s="284" t="n"/>
      <c r="K379" s="284" t="n"/>
      <c r="L379" s="235" t="n"/>
      <c r="M379" s="235" t="n"/>
      <c r="N379" s="235" t="n"/>
      <c r="O379" s="235" t="n"/>
      <c r="P379" s="284" t="n"/>
      <c r="Q379" s="284" t="n"/>
      <c r="R379" s="284" t="n"/>
      <c r="S379" s="284" t="n"/>
      <c r="T379" s="284" t="n"/>
      <c r="U379" s="284" t="n"/>
      <c r="V379" s="284" t="n"/>
      <c r="W379" s="284" t="n"/>
      <c r="X379" s="284" t="n"/>
      <c r="Y379" s="284" t="n"/>
      <c r="Z379" s="284" t="n"/>
      <c r="AA379" s="284" t="n"/>
      <c r="AB379" s="284" t="n"/>
      <c r="AC379" s="284" t="n"/>
      <c r="AD379" s="284" t="n"/>
    </row>
    <row r="380" ht="15.75" customHeight="1">
      <c r="A380" s="235" t="n"/>
      <c r="B380" s="284" t="n"/>
      <c r="C380" s="284" t="n"/>
      <c r="D380" s="284" t="n"/>
      <c r="E380" s="284" t="n"/>
      <c r="F380" s="284" t="n"/>
      <c r="G380" s="284" t="n"/>
      <c r="H380" s="284" t="n"/>
      <c r="I380" s="284" t="n"/>
      <c r="J380" s="284" t="n"/>
      <c r="K380" s="284" t="n"/>
      <c r="L380" s="235" t="n"/>
      <c r="M380" s="235" t="n"/>
      <c r="N380" s="235" t="n"/>
      <c r="O380" s="235" t="n"/>
      <c r="P380" s="284" t="n"/>
      <c r="Q380" s="284" t="n"/>
      <c r="R380" s="284" t="n"/>
      <c r="S380" s="284" t="n"/>
      <c r="T380" s="284" t="n"/>
      <c r="U380" s="284" t="n"/>
      <c r="V380" s="284" t="n"/>
      <c r="W380" s="284" t="n"/>
      <c r="X380" s="284" t="n"/>
      <c r="Y380" s="284" t="n"/>
      <c r="Z380" s="284" t="n"/>
      <c r="AA380" s="284" t="n"/>
      <c r="AB380" s="284" t="n"/>
      <c r="AC380" s="284" t="n"/>
      <c r="AD380" s="284" t="n"/>
    </row>
    <row r="381" ht="15.75" customHeight="1">
      <c r="A381" s="235" t="n"/>
      <c r="B381" s="284" t="n"/>
      <c r="C381" s="284" t="n"/>
      <c r="D381" s="284" t="n"/>
      <c r="E381" s="284" t="n"/>
      <c r="F381" s="284" t="n"/>
      <c r="G381" s="284" t="n"/>
      <c r="H381" s="284" t="n"/>
      <c r="I381" s="284" t="n"/>
      <c r="J381" s="284" t="n"/>
      <c r="K381" s="284" t="n"/>
      <c r="L381" s="235" t="n"/>
      <c r="M381" s="235" t="n"/>
      <c r="N381" s="235" t="n"/>
      <c r="O381" s="235" t="n"/>
      <c r="P381" s="284" t="n"/>
      <c r="Q381" s="284" t="n"/>
      <c r="R381" s="284" t="n"/>
      <c r="S381" s="284" t="n"/>
      <c r="T381" s="284" t="n"/>
      <c r="U381" s="284" t="n"/>
      <c r="V381" s="284" t="n"/>
      <c r="W381" s="284" t="n"/>
      <c r="X381" s="284" t="n"/>
      <c r="Y381" s="284" t="n"/>
      <c r="Z381" s="284" t="n"/>
      <c r="AA381" s="284" t="n"/>
      <c r="AB381" s="284" t="n"/>
      <c r="AC381" s="284" t="n"/>
      <c r="AD381" s="284" t="n"/>
    </row>
    <row r="382" ht="15.75" customHeight="1">
      <c r="A382" s="235" t="n"/>
      <c r="B382" s="284" t="n"/>
      <c r="C382" s="284" t="n"/>
      <c r="D382" s="284" t="n"/>
      <c r="E382" s="284" t="n"/>
      <c r="F382" s="284" t="n"/>
      <c r="G382" s="284" t="n"/>
      <c r="H382" s="284" t="n"/>
      <c r="I382" s="284" t="n"/>
      <c r="J382" s="284" t="n"/>
      <c r="K382" s="284" t="n"/>
      <c r="L382" s="235" t="n"/>
      <c r="M382" s="235" t="n"/>
      <c r="N382" s="235" t="n"/>
      <c r="O382" s="235" t="n"/>
      <c r="P382" s="284" t="n"/>
      <c r="Q382" s="284" t="n"/>
      <c r="R382" s="284" t="n"/>
      <c r="S382" s="284" t="n"/>
      <c r="T382" s="284" t="n"/>
      <c r="U382" s="284" t="n"/>
      <c r="V382" s="284" t="n"/>
      <c r="W382" s="284" t="n"/>
      <c r="X382" s="284" t="n"/>
      <c r="Y382" s="284" t="n"/>
      <c r="Z382" s="284" t="n"/>
      <c r="AA382" s="284" t="n"/>
      <c r="AB382" s="284" t="n"/>
      <c r="AC382" s="284" t="n"/>
      <c r="AD382" s="284" t="n"/>
    </row>
    <row r="383" ht="15.75" customHeight="1">
      <c r="A383" s="235" t="n"/>
      <c r="B383" s="284" t="n"/>
      <c r="C383" s="284" t="n"/>
      <c r="D383" s="284" t="n"/>
      <c r="E383" s="284" t="n"/>
      <c r="F383" s="284" t="n"/>
      <c r="G383" s="284" t="n"/>
      <c r="H383" s="284" t="n"/>
      <c r="I383" s="284" t="n"/>
      <c r="J383" s="284" t="n"/>
      <c r="K383" s="284" t="n"/>
      <c r="L383" s="235" t="n"/>
      <c r="M383" s="235" t="n"/>
      <c r="N383" s="235" t="n"/>
      <c r="O383" s="235" t="n"/>
      <c r="P383" s="284" t="n"/>
      <c r="Q383" s="284" t="n"/>
      <c r="R383" s="284" t="n"/>
      <c r="S383" s="284" t="n"/>
      <c r="T383" s="284" t="n"/>
      <c r="U383" s="284" t="n"/>
      <c r="V383" s="284" t="n"/>
      <c r="W383" s="284" t="n"/>
      <c r="X383" s="284" t="n"/>
      <c r="Y383" s="284" t="n"/>
      <c r="Z383" s="284" t="n"/>
      <c r="AA383" s="284" t="n"/>
      <c r="AB383" s="284" t="n"/>
      <c r="AC383" s="284" t="n"/>
      <c r="AD383" s="284" t="n"/>
    </row>
    <row r="384" ht="15.75" customHeight="1">
      <c r="A384" s="235" t="n"/>
      <c r="B384" s="284" t="n"/>
      <c r="C384" s="284" t="n"/>
      <c r="D384" s="284" t="n"/>
      <c r="E384" s="284" t="n"/>
      <c r="F384" s="284" t="n"/>
      <c r="G384" s="284" t="n"/>
      <c r="H384" s="284" t="n"/>
      <c r="I384" s="284" t="n"/>
      <c r="J384" s="284" t="n"/>
      <c r="K384" s="284" t="n"/>
      <c r="L384" s="235" t="n"/>
      <c r="M384" s="235" t="n"/>
      <c r="N384" s="235" t="n"/>
      <c r="O384" s="235" t="n"/>
      <c r="P384" s="284" t="n"/>
      <c r="Q384" s="284" t="n"/>
      <c r="R384" s="284" t="n"/>
      <c r="S384" s="284" t="n"/>
      <c r="T384" s="284" t="n"/>
      <c r="U384" s="284" t="n"/>
      <c r="V384" s="284" t="n"/>
      <c r="W384" s="284" t="n"/>
      <c r="X384" s="284" t="n"/>
      <c r="Y384" s="284" t="n"/>
      <c r="Z384" s="284" t="n"/>
      <c r="AA384" s="284" t="n"/>
      <c r="AB384" s="284" t="n"/>
      <c r="AC384" s="284" t="n"/>
      <c r="AD384" s="284" t="n"/>
    </row>
    <row r="385" ht="15.75" customHeight="1">
      <c r="A385" s="235" t="n"/>
      <c r="B385" s="284" t="n"/>
      <c r="C385" s="284" t="n"/>
      <c r="D385" s="284" t="n"/>
      <c r="E385" s="284" t="n"/>
      <c r="F385" s="284" t="n"/>
      <c r="G385" s="284" t="n"/>
      <c r="H385" s="284" t="n"/>
      <c r="I385" s="284" t="n"/>
      <c r="J385" s="284" t="n"/>
      <c r="K385" s="284" t="n"/>
      <c r="L385" s="235" t="n"/>
      <c r="M385" s="235" t="n"/>
      <c r="N385" s="235" t="n"/>
      <c r="O385" s="235" t="n"/>
      <c r="P385" s="284" t="n"/>
      <c r="Q385" s="284" t="n"/>
      <c r="R385" s="284" t="n"/>
      <c r="S385" s="284" t="n"/>
      <c r="T385" s="284" t="n"/>
      <c r="U385" s="284" t="n"/>
      <c r="V385" s="284" t="n"/>
      <c r="W385" s="284" t="n"/>
      <c r="X385" s="284" t="n"/>
      <c r="Y385" s="284" t="n"/>
      <c r="Z385" s="284" t="n"/>
      <c r="AA385" s="284" t="n"/>
      <c r="AB385" s="284" t="n"/>
      <c r="AC385" s="284" t="n"/>
      <c r="AD385" s="284" t="n"/>
    </row>
    <row r="386" ht="15.75" customHeight="1">
      <c r="A386" s="235" t="n"/>
      <c r="B386" s="284" t="n"/>
      <c r="C386" s="284" t="n"/>
      <c r="D386" s="284" t="n"/>
      <c r="E386" s="284" t="n"/>
      <c r="F386" s="284" t="n"/>
      <c r="G386" s="284" t="n"/>
      <c r="H386" s="284" t="n"/>
      <c r="I386" s="284" t="n"/>
      <c r="J386" s="284" t="n"/>
      <c r="K386" s="284" t="n"/>
      <c r="L386" s="235" t="n"/>
      <c r="M386" s="235" t="n"/>
      <c r="N386" s="235" t="n"/>
      <c r="O386" s="235" t="n"/>
      <c r="P386" s="284" t="n"/>
      <c r="Q386" s="284" t="n"/>
      <c r="R386" s="284" t="n"/>
      <c r="S386" s="284" t="n"/>
      <c r="T386" s="284" t="n"/>
      <c r="U386" s="284" t="n"/>
      <c r="V386" s="284" t="n"/>
      <c r="W386" s="284" t="n"/>
      <c r="X386" s="284" t="n"/>
      <c r="Y386" s="284" t="n"/>
      <c r="Z386" s="284" t="n"/>
      <c r="AA386" s="284" t="n"/>
      <c r="AB386" s="284" t="n"/>
      <c r="AC386" s="284" t="n"/>
      <c r="AD386" s="284" t="n"/>
    </row>
    <row r="387" ht="15.75" customHeight="1">
      <c r="A387" s="235" t="n"/>
      <c r="B387" s="284" t="n"/>
      <c r="C387" s="284" t="n"/>
      <c r="D387" s="284" t="n"/>
      <c r="E387" s="284" t="n"/>
      <c r="F387" s="284" t="n"/>
      <c r="G387" s="284" t="n"/>
      <c r="H387" s="284" t="n"/>
      <c r="I387" s="284" t="n"/>
      <c r="J387" s="284" t="n"/>
      <c r="K387" s="284" t="n"/>
      <c r="L387" s="235" t="n"/>
      <c r="M387" s="235" t="n"/>
      <c r="N387" s="235" t="n"/>
      <c r="O387" s="235" t="n"/>
      <c r="P387" s="284" t="n"/>
      <c r="Q387" s="284" t="n"/>
      <c r="R387" s="284" t="n"/>
      <c r="S387" s="284" t="n"/>
      <c r="T387" s="284" t="n"/>
      <c r="U387" s="284" t="n"/>
      <c r="V387" s="284" t="n"/>
      <c r="W387" s="284" t="n"/>
      <c r="X387" s="284" t="n"/>
      <c r="Y387" s="284" t="n"/>
      <c r="Z387" s="284" t="n"/>
      <c r="AA387" s="284" t="n"/>
      <c r="AB387" s="284" t="n"/>
      <c r="AC387" s="284" t="n"/>
      <c r="AD387" s="284" t="n"/>
    </row>
    <row r="388" ht="15.75" customHeight="1">
      <c r="A388" s="235" t="n"/>
      <c r="B388" s="284" t="n"/>
      <c r="C388" s="284" t="n"/>
      <c r="D388" s="284" t="n"/>
      <c r="E388" s="284" t="n"/>
      <c r="F388" s="284" t="n"/>
      <c r="G388" s="284" t="n"/>
      <c r="H388" s="284" t="n"/>
      <c r="I388" s="284" t="n"/>
      <c r="J388" s="284" t="n"/>
      <c r="K388" s="284" t="n"/>
      <c r="L388" s="235" t="n"/>
      <c r="M388" s="235" t="n"/>
      <c r="N388" s="235" t="n"/>
      <c r="O388" s="235" t="n"/>
      <c r="P388" s="284" t="n"/>
      <c r="Q388" s="284" t="n"/>
      <c r="R388" s="284" t="n"/>
      <c r="S388" s="284" t="n"/>
      <c r="T388" s="284" t="n"/>
      <c r="U388" s="284" t="n"/>
      <c r="V388" s="284" t="n"/>
      <c r="W388" s="284" t="n"/>
      <c r="X388" s="284" t="n"/>
      <c r="Y388" s="284" t="n"/>
      <c r="Z388" s="284" t="n"/>
      <c r="AA388" s="284" t="n"/>
      <c r="AB388" s="284" t="n"/>
      <c r="AC388" s="284" t="n"/>
      <c r="AD388" s="284" t="n"/>
    </row>
    <row r="389" ht="15.75" customHeight="1">
      <c r="A389" s="235" t="n"/>
      <c r="B389" s="284" t="n"/>
      <c r="C389" s="284" t="n"/>
      <c r="D389" s="284" t="n"/>
      <c r="E389" s="284" t="n"/>
      <c r="F389" s="284" t="n"/>
      <c r="G389" s="284" t="n"/>
      <c r="H389" s="284" t="n"/>
      <c r="I389" s="284" t="n"/>
      <c r="J389" s="284" t="n"/>
      <c r="K389" s="284" t="n"/>
      <c r="L389" s="235" t="n"/>
      <c r="M389" s="235" t="n"/>
      <c r="N389" s="235" t="n"/>
      <c r="O389" s="235" t="n"/>
      <c r="P389" s="284" t="n"/>
      <c r="Q389" s="284" t="n"/>
      <c r="R389" s="284" t="n"/>
      <c r="S389" s="284" t="n"/>
      <c r="T389" s="284" t="n"/>
      <c r="U389" s="284" t="n"/>
      <c r="V389" s="284" t="n"/>
      <c r="W389" s="284" t="n"/>
      <c r="X389" s="284" t="n"/>
      <c r="Y389" s="284" t="n"/>
      <c r="Z389" s="284" t="n"/>
      <c r="AA389" s="284" t="n"/>
      <c r="AB389" s="284" t="n"/>
      <c r="AC389" s="284" t="n"/>
      <c r="AD389" s="284" t="n"/>
    </row>
    <row r="390" ht="15.75" customHeight="1">
      <c r="A390" s="235" t="n"/>
      <c r="B390" s="284" t="n"/>
      <c r="C390" s="284" t="n"/>
      <c r="D390" s="284" t="n"/>
      <c r="E390" s="284" t="n"/>
      <c r="F390" s="284" t="n"/>
      <c r="G390" s="284" t="n"/>
      <c r="H390" s="284" t="n"/>
      <c r="I390" s="284" t="n"/>
      <c r="J390" s="284" t="n"/>
      <c r="K390" s="284" t="n"/>
      <c r="L390" s="235" t="n"/>
      <c r="M390" s="235" t="n"/>
      <c r="N390" s="235" t="n"/>
      <c r="O390" s="235" t="n"/>
      <c r="P390" s="284" t="n"/>
      <c r="Q390" s="284" t="n"/>
      <c r="R390" s="284" t="n"/>
      <c r="S390" s="284" t="n"/>
      <c r="T390" s="284" t="n"/>
      <c r="U390" s="284" t="n"/>
      <c r="V390" s="284" t="n"/>
      <c r="W390" s="284" t="n"/>
      <c r="X390" s="284" t="n"/>
      <c r="Y390" s="284" t="n"/>
      <c r="Z390" s="284" t="n"/>
      <c r="AA390" s="284" t="n"/>
      <c r="AB390" s="284" t="n"/>
      <c r="AC390" s="284" t="n"/>
      <c r="AD390" s="284" t="n"/>
    </row>
    <row r="391" ht="15.75" customHeight="1">
      <c r="A391" s="235" t="n"/>
      <c r="B391" s="284" t="n"/>
      <c r="C391" s="284" t="n"/>
      <c r="D391" s="284" t="n"/>
      <c r="E391" s="284" t="n"/>
      <c r="F391" s="284" t="n"/>
      <c r="G391" s="284" t="n"/>
      <c r="H391" s="284" t="n"/>
      <c r="I391" s="284" t="n"/>
      <c r="J391" s="284" t="n"/>
      <c r="K391" s="284" t="n"/>
      <c r="L391" s="235" t="n"/>
      <c r="M391" s="235" t="n"/>
      <c r="N391" s="235" t="n"/>
      <c r="O391" s="235" t="n"/>
      <c r="P391" s="284" t="n"/>
      <c r="Q391" s="284" t="n"/>
      <c r="R391" s="284" t="n"/>
      <c r="S391" s="284" t="n"/>
      <c r="T391" s="284" t="n"/>
      <c r="U391" s="284" t="n"/>
      <c r="V391" s="284" t="n"/>
      <c r="W391" s="284" t="n"/>
      <c r="X391" s="284" t="n"/>
      <c r="Y391" s="284" t="n"/>
      <c r="Z391" s="284" t="n"/>
      <c r="AA391" s="284" t="n"/>
      <c r="AB391" s="284" t="n"/>
      <c r="AC391" s="284" t="n"/>
      <c r="AD391" s="284" t="n"/>
    </row>
    <row r="392" ht="15.75" customHeight="1">
      <c r="A392" s="235" t="n"/>
      <c r="B392" s="284" t="n"/>
      <c r="C392" s="284" t="n"/>
      <c r="D392" s="284" t="n"/>
      <c r="E392" s="284" t="n"/>
      <c r="F392" s="284" t="n"/>
      <c r="G392" s="284" t="n"/>
      <c r="H392" s="284" t="n"/>
      <c r="I392" s="284" t="n"/>
      <c r="J392" s="284" t="n"/>
      <c r="K392" s="284" t="n"/>
      <c r="L392" s="235" t="n"/>
      <c r="M392" s="235" t="n"/>
      <c r="N392" s="235" t="n"/>
      <c r="O392" s="235" t="n"/>
      <c r="P392" s="284" t="n"/>
      <c r="Q392" s="284" t="n"/>
      <c r="R392" s="284" t="n"/>
      <c r="S392" s="284" t="n"/>
      <c r="T392" s="284" t="n"/>
      <c r="U392" s="284" t="n"/>
      <c r="V392" s="284" t="n"/>
      <c r="W392" s="284" t="n"/>
      <c r="X392" s="284" t="n"/>
      <c r="Y392" s="284" t="n"/>
      <c r="Z392" s="284" t="n"/>
      <c r="AA392" s="284" t="n"/>
      <c r="AB392" s="284" t="n"/>
      <c r="AC392" s="284" t="n"/>
      <c r="AD392" s="284" t="n"/>
    </row>
    <row r="393" ht="15.75" customHeight="1">
      <c r="A393" s="235" t="n"/>
      <c r="B393" s="284" t="n"/>
      <c r="C393" s="284" t="n"/>
      <c r="D393" s="284" t="n"/>
      <c r="E393" s="284" t="n"/>
      <c r="F393" s="284" t="n"/>
      <c r="G393" s="284" t="n"/>
      <c r="H393" s="284" t="n"/>
      <c r="I393" s="284" t="n"/>
      <c r="J393" s="284" t="n"/>
      <c r="K393" s="284" t="n"/>
      <c r="L393" s="235" t="n"/>
      <c r="M393" s="235" t="n"/>
      <c r="N393" s="235" t="n"/>
      <c r="O393" s="235" t="n"/>
      <c r="P393" s="284" t="n"/>
      <c r="Q393" s="284" t="n"/>
      <c r="R393" s="284" t="n"/>
      <c r="S393" s="284" t="n"/>
      <c r="T393" s="284" t="n"/>
      <c r="U393" s="284" t="n"/>
      <c r="V393" s="284" t="n"/>
      <c r="W393" s="284" t="n"/>
      <c r="X393" s="284" t="n"/>
      <c r="Y393" s="284" t="n"/>
      <c r="Z393" s="284" t="n"/>
      <c r="AA393" s="284" t="n"/>
      <c r="AB393" s="284" t="n"/>
      <c r="AC393" s="284" t="n"/>
      <c r="AD393" s="284" t="n"/>
    </row>
    <row r="394" ht="15.75" customHeight="1">
      <c r="A394" s="235" t="n"/>
      <c r="B394" s="284" t="n"/>
      <c r="C394" s="284" t="n"/>
      <c r="D394" s="284" t="n"/>
      <c r="E394" s="284" t="n"/>
      <c r="F394" s="284" t="n"/>
      <c r="G394" s="284" t="n"/>
      <c r="H394" s="284" t="n"/>
      <c r="I394" s="284" t="n"/>
      <c r="J394" s="284" t="n"/>
      <c r="K394" s="284" t="n"/>
      <c r="L394" s="235" t="n"/>
      <c r="M394" s="235" t="n"/>
      <c r="N394" s="235" t="n"/>
      <c r="O394" s="235" t="n"/>
      <c r="P394" s="284" t="n"/>
      <c r="Q394" s="284" t="n"/>
      <c r="R394" s="284" t="n"/>
      <c r="S394" s="284" t="n"/>
      <c r="T394" s="284" t="n"/>
      <c r="U394" s="284" t="n"/>
      <c r="V394" s="284" t="n"/>
      <c r="W394" s="284" t="n"/>
      <c r="X394" s="284" t="n"/>
      <c r="Y394" s="284" t="n"/>
      <c r="Z394" s="284" t="n"/>
      <c r="AA394" s="284" t="n"/>
      <c r="AB394" s="284" t="n"/>
      <c r="AC394" s="284" t="n"/>
      <c r="AD394" s="284" t="n"/>
    </row>
    <row r="395" ht="15.75" customHeight="1">
      <c r="A395" s="235" t="n"/>
      <c r="B395" s="284" t="n"/>
      <c r="C395" s="284" t="n"/>
      <c r="D395" s="284" t="n"/>
      <c r="E395" s="284" t="n"/>
      <c r="F395" s="284" t="n"/>
      <c r="G395" s="284" t="n"/>
      <c r="H395" s="284" t="n"/>
      <c r="I395" s="284" t="n"/>
      <c r="J395" s="284" t="n"/>
      <c r="K395" s="284" t="n"/>
      <c r="L395" s="235" t="n"/>
      <c r="M395" s="235" t="n"/>
      <c r="N395" s="235" t="n"/>
      <c r="O395" s="235" t="n"/>
      <c r="P395" s="284" t="n"/>
      <c r="Q395" s="284" t="n"/>
      <c r="R395" s="284" t="n"/>
      <c r="S395" s="284" t="n"/>
      <c r="T395" s="284" t="n"/>
      <c r="U395" s="284" t="n"/>
      <c r="V395" s="284" t="n"/>
      <c r="W395" s="284" t="n"/>
      <c r="X395" s="284" t="n"/>
      <c r="Y395" s="284" t="n"/>
      <c r="Z395" s="284" t="n"/>
      <c r="AA395" s="284" t="n"/>
      <c r="AB395" s="284" t="n"/>
      <c r="AC395" s="284" t="n"/>
      <c r="AD395" s="284" t="n"/>
    </row>
    <row r="396" ht="15.75" customHeight="1">
      <c r="A396" s="235" t="n"/>
      <c r="B396" s="284" t="n"/>
      <c r="C396" s="284" t="n"/>
      <c r="D396" s="284" t="n"/>
      <c r="E396" s="284" t="n"/>
      <c r="F396" s="284" t="n"/>
      <c r="G396" s="284" t="n"/>
      <c r="H396" s="284" t="n"/>
      <c r="I396" s="284" t="n"/>
      <c r="J396" s="284" t="n"/>
      <c r="K396" s="284" t="n"/>
      <c r="L396" s="235" t="n"/>
      <c r="M396" s="235" t="n"/>
      <c r="N396" s="235" t="n"/>
      <c r="O396" s="235" t="n"/>
      <c r="P396" s="284" t="n"/>
      <c r="Q396" s="284" t="n"/>
      <c r="R396" s="284" t="n"/>
      <c r="S396" s="284" t="n"/>
      <c r="T396" s="284" t="n"/>
      <c r="U396" s="284" t="n"/>
      <c r="V396" s="284" t="n"/>
      <c r="W396" s="284" t="n"/>
      <c r="X396" s="284" t="n"/>
      <c r="Y396" s="284" t="n"/>
      <c r="Z396" s="284" t="n"/>
      <c r="AA396" s="284" t="n"/>
      <c r="AB396" s="284" t="n"/>
      <c r="AC396" s="284" t="n"/>
      <c r="AD396" s="284" t="n"/>
    </row>
    <row r="397" ht="15.75" customHeight="1">
      <c r="A397" s="235" t="n"/>
      <c r="B397" s="284" t="n"/>
      <c r="C397" s="284" t="n"/>
      <c r="D397" s="284" t="n"/>
      <c r="E397" s="284" t="n"/>
      <c r="F397" s="284" t="n"/>
      <c r="G397" s="284" t="n"/>
      <c r="H397" s="284" t="n"/>
      <c r="I397" s="284" t="n"/>
      <c r="J397" s="284" t="n"/>
      <c r="K397" s="284" t="n"/>
      <c r="L397" s="235" t="n"/>
      <c r="M397" s="235" t="n"/>
      <c r="N397" s="235" t="n"/>
      <c r="O397" s="235" t="n"/>
      <c r="P397" s="284" t="n"/>
      <c r="Q397" s="284" t="n"/>
      <c r="R397" s="284" t="n"/>
      <c r="S397" s="284" t="n"/>
      <c r="T397" s="284" t="n"/>
      <c r="U397" s="284" t="n"/>
      <c r="V397" s="284" t="n"/>
      <c r="W397" s="284" t="n"/>
      <c r="X397" s="284" t="n"/>
      <c r="Y397" s="284" t="n"/>
      <c r="Z397" s="284" t="n"/>
      <c r="AA397" s="284" t="n"/>
      <c r="AB397" s="284" t="n"/>
      <c r="AC397" s="284" t="n"/>
      <c r="AD397" s="284" t="n"/>
    </row>
    <row r="398" ht="15.75" customHeight="1">
      <c r="A398" s="235" t="n"/>
      <c r="B398" s="284" t="n"/>
      <c r="C398" s="284" t="n"/>
      <c r="D398" s="284" t="n"/>
      <c r="E398" s="284" t="n"/>
      <c r="F398" s="284" t="n"/>
      <c r="G398" s="284" t="n"/>
      <c r="H398" s="284" t="n"/>
      <c r="I398" s="284" t="n"/>
      <c r="J398" s="284" t="n"/>
      <c r="K398" s="284" t="n"/>
      <c r="L398" s="235" t="n"/>
      <c r="M398" s="235" t="n"/>
      <c r="N398" s="235" t="n"/>
      <c r="O398" s="235" t="n"/>
      <c r="P398" s="284" t="n"/>
      <c r="Q398" s="284" t="n"/>
      <c r="R398" s="284" t="n"/>
      <c r="S398" s="284" t="n"/>
      <c r="T398" s="284" t="n"/>
      <c r="U398" s="284" t="n"/>
      <c r="V398" s="284" t="n"/>
      <c r="W398" s="284" t="n"/>
      <c r="X398" s="284" t="n"/>
      <c r="Y398" s="284" t="n"/>
      <c r="Z398" s="284" t="n"/>
      <c r="AA398" s="284" t="n"/>
      <c r="AB398" s="284" t="n"/>
      <c r="AC398" s="284" t="n"/>
      <c r="AD398" s="284" t="n"/>
    </row>
    <row r="399" ht="15.75" customHeight="1">
      <c r="A399" s="235" t="n"/>
      <c r="B399" s="284" t="n"/>
      <c r="C399" s="284" t="n"/>
      <c r="D399" s="284" t="n"/>
      <c r="E399" s="284" t="n"/>
      <c r="F399" s="284" t="n"/>
      <c r="G399" s="284" t="n"/>
      <c r="H399" s="284" t="n"/>
      <c r="I399" s="284" t="n"/>
      <c r="J399" s="284" t="n"/>
      <c r="K399" s="284" t="n"/>
      <c r="L399" s="235" t="n"/>
      <c r="M399" s="235" t="n"/>
      <c r="N399" s="235" t="n"/>
      <c r="O399" s="235" t="n"/>
      <c r="P399" s="284" t="n"/>
      <c r="Q399" s="284" t="n"/>
      <c r="R399" s="284" t="n"/>
      <c r="S399" s="284" t="n"/>
      <c r="T399" s="284" t="n"/>
      <c r="U399" s="284" t="n"/>
      <c r="V399" s="284" t="n"/>
      <c r="W399" s="284" t="n"/>
      <c r="X399" s="284" t="n"/>
      <c r="Y399" s="284" t="n"/>
      <c r="Z399" s="284" t="n"/>
      <c r="AA399" s="284" t="n"/>
      <c r="AB399" s="284" t="n"/>
      <c r="AC399" s="284" t="n"/>
      <c r="AD399" s="284" t="n"/>
    </row>
    <row r="400" ht="15.75" customHeight="1">
      <c r="A400" s="235" t="n"/>
      <c r="B400" s="284" t="n"/>
      <c r="C400" s="284" t="n"/>
      <c r="D400" s="284" t="n"/>
      <c r="E400" s="284" t="n"/>
      <c r="F400" s="284" t="n"/>
      <c r="G400" s="284" t="n"/>
      <c r="H400" s="284" t="n"/>
      <c r="I400" s="284" t="n"/>
      <c r="J400" s="284" t="n"/>
      <c r="K400" s="284" t="n"/>
      <c r="L400" s="235" t="n"/>
      <c r="M400" s="235" t="n"/>
      <c r="N400" s="235" t="n"/>
      <c r="O400" s="235" t="n"/>
      <c r="P400" s="284" t="n"/>
      <c r="Q400" s="284" t="n"/>
      <c r="R400" s="284" t="n"/>
      <c r="S400" s="284" t="n"/>
      <c r="T400" s="284" t="n"/>
      <c r="U400" s="284" t="n"/>
      <c r="V400" s="284" t="n"/>
      <c r="W400" s="284" t="n"/>
      <c r="X400" s="284" t="n"/>
      <c r="Y400" s="284" t="n"/>
      <c r="Z400" s="284" t="n"/>
      <c r="AA400" s="284" t="n"/>
      <c r="AB400" s="284" t="n"/>
      <c r="AC400" s="284" t="n"/>
      <c r="AD400" s="284" t="n"/>
    </row>
    <row r="401" ht="15.75" customHeight="1">
      <c r="A401" s="235" t="n"/>
      <c r="B401" s="284" t="n"/>
      <c r="C401" s="284" t="n"/>
      <c r="D401" s="284" t="n"/>
      <c r="E401" s="284" t="n"/>
      <c r="F401" s="284" t="n"/>
      <c r="G401" s="284" t="n"/>
      <c r="H401" s="284" t="n"/>
      <c r="I401" s="284" t="n"/>
      <c r="J401" s="284" t="n"/>
      <c r="K401" s="284" t="n"/>
      <c r="L401" s="235" t="n"/>
      <c r="M401" s="235" t="n"/>
      <c r="N401" s="235" t="n"/>
      <c r="O401" s="235" t="n"/>
      <c r="P401" s="284" t="n"/>
      <c r="Q401" s="284" t="n"/>
      <c r="R401" s="284" t="n"/>
      <c r="S401" s="284" t="n"/>
      <c r="T401" s="284" t="n"/>
      <c r="U401" s="284" t="n"/>
      <c r="V401" s="284" t="n"/>
      <c r="W401" s="284" t="n"/>
      <c r="X401" s="284" t="n"/>
      <c r="Y401" s="284" t="n"/>
      <c r="Z401" s="284" t="n"/>
      <c r="AA401" s="284" t="n"/>
      <c r="AB401" s="284" t="n"/>
      <c r="AC401" s="284" t="n"/>
      <c r="AD401" s="284" t="n"/>
    </row>
    <row r="402" ht="15.75" customHeight="1">
      <c r="A402" s="235" t="n"/>
      <c r="B402" s="284" t="n"/>
      <c r="C402" s="284" t="n"/>
      <c r="D402" s="284" t="n"/>
      <c r="E402" s="284" t="n"/>
      <c r="F402" s="284" t="n"/>
      <c r="G402" s="284" t="n"/>
      <c r="H402" s="284" t="n"/>
      <c r="I402" s="284" t="n"/>
      <c r="J402" s="284" t="n"/>
      <c r="K402" s="284" t="n"/>
      <c r="L402" s="235" t="n"/>
      <c r="M402" s="235" t="n"/>
      <c r="N402" s="235" t="n"/>
      <c r="O402" s="235" t="n"/>
      <c r="P402" s="284" t="n"/>
      <c r="Q402" s="284" t="n"/>
      <c r="R402" s="284" t="n"/>
      <c r="S402" s="284" t="n"/>
      <c r="T402" s="284" t="n"/>
      <c r="U402" s="284" t="n"/>
      <c r="V402" s="284" t="n"/>
      <c r="W402" s="284" t="n"/>
      <c r="X402" s="284" t="n"/>
      <c r="Y402" s="284" t="n"/>
      <c r="Z402" s="284" t="n"/>
      <c r="AA402" s="284" t="n"/>
      <c r="AB402" s="284" t="n"/>
      <c r="AC402" s="284" t="n"/>
      <c r="AD402" s="284" t="n"/>
    </row>
    <row r="403" ht="15.75" customHeight="1">
      <c r="A403" s="235" t="n"/>
      <c r="B403" s="284" t="n"/>
      <c r="C403" s="284" t="n"/>
      <c r="D403" s="284" t="n"/>
      <c r="E403" s="284" t="n"/>
      <c r="F403" s="284" t="n"/>
      <c r="G403" s="284" t="n"/>
      <c r="H403" s="284" t="n"/>
      <c r="I403" s="284" t="n"/>
      <c r="J403" s="284" t="n"/>
      <c r="K403" s="284" t="n"/>
      <c r="L403" s="235" t="n"/>
      <c r="M403" s="235" t="n"/>
      <c r="N403" s="235" t="n"/>
      <c r="O403" s="235" t="n"/>
      <c r="P403" s="284" t="n"/>
      <c r="Q403" s="284" t="n"/>
      <c r="R403" s="284" t="n"/>
      <c r="S403" s="284" t="n"/>
      <c r="T403" s="284" t="n"/>
      <c r="U403" s="284" t="n"/>
      <c r="V403" s="284" t="n"/>
      <c r="W403" s="284" t="n"/>
      <c r="X403" s="284" t="n"/>
      <c r="Y403" s="284" t="n"/>
      <c r="Z403" s="284" t="n"/>
      <c r="AA403" s="284" t="n"/>
      <c r="AB403" s="284" t="n"/>
      <c r="AC403" s="284" t="n"/>
      <c r="AD403" s="284" t="n"/>
    </row>
    <row r="404" ht="15.75" customHeight="1">
      <c r="A404" s="235" t="n"/>
      <c r="B404" s="284" t="n"/>
      <c r="C404" s="284" t="n"/>
      <c r="D404" s="284" t="n"/>
      <c r="E404" s="284" t="n"/>
      <c r="F404" s="284" t="n"/>
      <c r="G404" s="284" t="n"/>
      <c r="H404" s="284" t="n"/>
      <c r="I404" s="284" t="n"/>
      <c r="J404" s="284" t="n"/>
      <c r="K404" s="284" t="n"/>
      <c r="L404" s="235" t="n"/>
      <c r="M404" s="235" t="n"/>
      <c r="N404" s="235" t="n"/>
      <c r="O404" s="235" t="n"/>
      <c r="P404" s="284" t="n"/>
      <c r="Q404" s="284" t="n"/>
      <c r="R404" s="284" t="n"/>
      <c r="S404" s="284" t="n"/>
      <c r="T404" s="284" t="n"/>
      <c r="U404" s="284" t="n"/>
      <c r="V404" s="284" t="n"/>
      <c r="W404" s="284" t="n"/>
      <c r="X404" s="284" t="n"/>
      <c r="Y404" s="284" t="n"/>
      <c r="Z404" s="284" t="n"/>
      <c r="AA404" s="284" t="n"/>
      <c r="AB404" s="284" t="n"/>
      <c r="AC404" s="284" t="n"/>
      <c r="AD404" s="284" t="n"/>
    </row>
    <row r="405" ht="15.75" customHeight="1">
      <c r="A405" s="235" t="n"/>
      <c r="B405" s="284" t="n"/>
      <c r="C405" s="284" t="n"/>
      <c r="D405" s="284" t="n"/>
      <c r="E405" s="284" t="n"/>
      <c r="F405" s="284" t="n"/>
      <c r="G405" s="284" t="n"/>
      <c r="H405" s="284" t="n"/>
      <c r="I405" s="284" t="n"/>
      <c r="J405" s="284" t="n"/>
      <c r="K405" s="284" t="n"/>
      <c r="L405" s="235" t="n"/>
      <c r="M405" s="235" t="n"/>
      <c r="N405" s="235" t="n"/>
      <c r="O405" s="235" t="n"/>
      <c r="P405" s="284" t="n"/>
      <c r="Q405" s="284" t="n"/>
      <c r="R405" s="284" t="n"/>
      <c r="S405" s="284" t="n"/>
      <c r="T405" s="284" t="n"/>
      <c r="U405" s="284" t="n"/>
      <c r="V405" s="284" t="n"/>
      <c r="W405" s="284" t="n"/>
      <c r="X405" s="284" t="n"/>
      <c r="Y405" s="284" t="n"/>
      <c r="Z405" s="284" t="n"/>
      <c r="AA405" s="284" t="n"/>
      <c r="AB405" s="284" t="n"/>
      <c r="AC405" s="284" t="n"/>
      <c r="AD405" s="284" t="n"/>
    </row>
    <row r="406" ht="15.75" customHeight="1">
      <c r="A406" s="235" t="n"/>
      <c r="B406" s="284" t="n"/>
      <c r="C406" s="284" t="n"/>
      <c r="D406" s="284" t="n"/>
      <c r="E406" s="284" t="n"/>
      <c r="F406" s="284" t="n"/>
      <c r="G406" s="284" t="n"/>
      <c r="H406" s="284" t="n"/>
      <c r="I406" s="284" t="n"/>
      <c r="J406" s="284" t="n"/>
      <c r="K406" s="284" t="n"/>
      <c r="L406" s="235" t="n"/>
      <c r="M406" s="235" t="n"/>
      <c r="N406" s="235" t="n"/>
      <c r="O406" s="235" t="n"/>
      <c r="P406" s="284" t="n"/>
      <c r="Q406" s="284" t="n"/>
      <c r="R406" s="284" t="n"/>
      <c r="S406" s="284" t="n"/>
      <c r="T406" s="284" t="n"/>
      <c r="U406" s="284" t="n"/>
      <c r="V406" s="284" t="n"/>
      <c r="W406" s="284" t="n"/>
      <c r="X406" s="284" t="n"/>
      <c r="Y406" s="284" t="n"/>
      <c r="Z406" s="284" t="n"/>
      <c r="AA406" s="284" t="n"/>
      <c r="AB406" s="284" t="n"/>
      <c r="AC406" s="284" t="n"/>
      <c r="AD406" s="284" t="n"/>
    </row>
    <row r="407" ht="15.75" customHeight="1">
      <c r="A407" s="235" t="n"/>
      <c r="B407" s="284" t="n"/>
      <c r="C407" s="284" t="n"/>
      <c r="D407" s="284" t="n"/>
      <c r="E407" s="284" t="n"/>
      <c r="F407" s="284" t="n"/>
      <c r="G407" s="284" t="n"/>
      <c r="H407" s="284" t="n"/>
      <c r="I407" s="284" t="n"/>
      <c r="J407" s="284" t="n"/>
      <c r="K407" s="284" t="n"/>
      <c r="L407" s="235" t="n"/>
      <c r="M407" s="235" t="n"/>
      <c r="N407" s="235" t="n"/>
      <c r="O407" s="235" t="n"/>
      <c r="P407" s="284" t="n"/>
      <c r="Q407" s="284" t="n"/>
      <c r="R407" s="284" t="n"/>
      <c r="S407" s="284" t="n"/>
      <c r="T407" s="284" t="n"/>
      <c r="U407" s="284" t="n"/>
      <c r="V407" s="284" t="n"/>
      <c r="W407" s="284" t="n"/>
      <c r="X407" s="284" t="n"/>
      <c r="Y407" s="284" t="n"/>
      <c r="Z407" s="284" t="n"/>
      <c r="AA407" s="284" t="n"/>
      <c r="AB407" s="284" t="n"/>
      <c r="AC407" s="284" t="n"/>
      <c r="AD407" s="284" t="n"/>
    </row>
    <row r="408" ht="15.75" customHeight="1">
      <c r="A408" s="235" t="n"/>
      <c r="B408" s="284" t="n"/>
      <c r="C408" s="284" t="n"/>
      <c r="D408" s="284" t="n"/>
      <c r="E408" s="284" t="n"/>
      <c r="F408" s="284" t="n"/>
      <c r="G408" s="284" t="n"/>
      <c r="H408" s="284" t="n"/>
      <c r="I408" s="284" t="n"/>
      <c r="J408" s="284" t="n"/>
      <c r="K408" s="284" t="n"/>
      <c r="L408" s="235" t="n"/>
      <c r="M408" s="235" t="n"/>
      <c r="N408" s="235" t="n"/>
      <c r="O408" s="235" t="n"/>
      <c r="P408" s="284" t="n"/>
      <c r="Q408" s="284" t="n"/>
      <c r="R408" s="284" t="n"/>
      <c r="S408" s="284" t="n"/>
      <c r="T408" s="284" t="n"/>
      <c r="U408" s="284" t="n"/>
      <c r="V408" s="284" t="n"/>
      <c r="W408" s="284" t="n"/>
      <c r="X408" s="284" t="n"/>
      <c r="Y408" s="284" t="n"/>
      <c r="Z408" s="284" t="n"/>
      <c r="AA408" s="284" t="n"/>
      <c r="AB408" s="284" t="n"/>
      <c r="AC408" s="284" t="n"/>
      <c r="AD408" s="284" t="n"/>
    </row>
    <row r="409" ht="15.75" customHeight="1">
      <c r="A409" s="235" t="n"/>
      <c r="B409" s="284" t="n"/>
      <c r="C409" s="284" t="n"/>
      <c r="D409" s="284" t="n"/>
      <c r="E409" s="284" t="n"/>
      <c r="F409" s="284" t="n"/>
      <c r="G409" s="284" t="n"/>
      <c r="H409" s="284" t="n"/>
      <c r="I409" s="284" t="n"/>
      <c r="J409" s="284" t="n"/>
      <c r="K409" s="284" t="n"/>
      <c r="L409" s="235" t="n"/>
      <c r="M409" s="235" t="n"/>
      <c r="N409" s="235" t="n"/>
      <c r="O409" s="235" t="n"/>
      <c r="P409" s="284" t="n"/>
      <c r="Q409" s="284" t="n"/>
      <c r="R409" s="284" t="n"/>
      <c r="S409" s="284" t="n"/>
      <c r="T409" s="284" t="n"/>
      <c r="U409" s="284" t="n"/>
      <c r="V409" s="284" t="n"/>
      <c r="W409" s="284" t="n"/>
      <c r="X409" s="284" t="n"/>
      <c r="Y409" s="284" t="n"/>
      <c r="Z409" s="284" t="n"/>
      <c r="AA409" s="284" t="n"/>
      <c r="AB409" s="284" t="n"/>
      <c r="AC409" s="284" t="n"/>
      <c r="AD409" s="284" t="n"/>
    </row>
    <row r="410" ht="15.75" customHeight="1">
      <c r="A410" s="235" t="n"/>
      <c r="B410" s="284" t="n"/>
      <c r="C410" s="284" t="n"/>
      <c r="D410" s="284" t="n"/>
      <c r="E410" s="284" t="n"/>
      <c r="F410" s="284" t="n"/>
      <c r="G410" s="284" t="n"/>
      <c r="H410" s="284" t="n"/>
      <c r="I410" s="284" t="n"/>
      <c r="J410" s="284" t="n"/>
      <c r="K410" s="284" t="n"/>
      <c r="L410" s="235" t="n"/>
      <c r="M410" s="235" t="n"/>
      <c r="N410" s="235" t="n"/>
      <c r="O410" s="235" t="n"/>
      <c r="P410" s="284" t="n"/>
      <c r="Q410" s="284" t="n"/>
      <c r="R410" s="284" t="n"/>
      <c r="S410" s="284" t="n"/>
      <c r="T410" s="284" t="n"/>
      <c r="U410" s="284" t="n"/>
      <c r="V410" s="284" t="n"/>
      <c r="W410" s="284" t="n"/>
      <c r="X410" s="284" t="n"/>
      <c r="Y410" s="284" t="n"/>
      <c r="Z410" s="284" t="n"/>
      <c r="AA410" s="284" t="n"/>
      <c r="AB410" s="284" t="n"/>
      <c r="AC410" s="284" t="n"/>
      <c r="AD410" s="284" t="n"/>
    </row>
    <row r="411" ht="15.75" customHeight="1">
      <c r="A411" s="235" t="n"/>
      <c r="B411" s="284" t="n"/>
      <c r="C411" s="284" t="n"/>
      <c r="D411" s="284" t="n"/>
      <c r="E411" s="284" t="n"/>
      <c r="F411" s="284" t="n"/>
      <c r="G411" s="284" t="n"/>
      <c r="H411" s="284" t="n"/>
      <c r="I411" s="284" t="n"/>
      <c r="J411" s="284" t="n"/>
      <c r="K411" s="284" t="n"/>
      <c r="L411" s="235" t="n"/>
      <c r="M411" s="235" t="n"/>
      <c r="N411" s="235" t="n"/>
      <c r="O411" s="235" t="n"/>
      <c r="P411" s="284" t="n"/>
      <c r="Q411" s="284" t="n"/>
      <c r="R411" s="284" t="n"/>
      <c r="S411" s="284" t="n"/>
      <c r="T411" s="284" t="n"/>
      <c r="U411" s="284" t="n"/>
      <c r="V411" s="284" t="n"/>
      <c r="W411" s="284" t="n"/>
      <c r="X411" s="284" t="n"/>
      <c r="Y411" s="284" t="n"/>
      <c r="Z411" s="284" t="n"/>
      <c r="AA411" s="284" t="n"/>
      <c r="AB411" s="284" t="n"/>
      <c r="AC411" s="284" t="n"/>
      <c r="AD411" s="284" t="n"/>
    </row>
    <row r="412" ht="15.75" customHeight="1">
      <c r="A412" s="235" t="n"/>
      <c r="B412" s="284" t="n"/>
      <c r="C412" s="284" t="n"/>
      <c r="D412" s="284" t="n"/>
      <c r="E412" s="284" t="n"/>
      <c r="F412" s="284" t="n"/>
      <c r="G412" s="284" t="n"/>
      <c r="H412" s="284" t="n"/>
      <c r="I412" s="284" t="n"/>
      <c r="J412" s="284" t="n"/>
      <c r="K412" s="284" t="n"/>
      <c r="L412" s="235" t="n"/>
      <c r="M412" s="235" t="n"/>
      <c r="N412" s="235" t="n"/>
      <c r="O412" s="235" t="n"/>
      <c r="P412" s="284" t="n"/>
      <c r="Q412" s="284" t="n"/>
      <c r="R412" s="284" t="n"/>
      <c r="S412" s="284" t="n"/>
      <c r="T412" s="284" t="n"/>
      <c r="U412" s="284" t="n"/>
      <c r="V412" s="284" t="n"/>
      <c r="W412" s="284" t="n"/>
      <c r="X412" s="284" t="n"/>
      <c r="Y412" s="284" t="n"/>
      <c r="Z412" s="284" t="n"/>
      <c r="AA412" s="284" t="n"/>
      <c r="AB412" s="284" t="n"/>
      <c r="AC412" s="284" t="n"/>
      <c r="AD412" s="284" t="n"/>
    </row>
    <row r="413" ht="15.75" customHeight="1">
      <c r="A413" s="235" t="n"/>
      <c r="B413" s="284" t="n"/>
      <c r="C413" s="284" t="n"/>
      <c r="D413" s="284" t="n"/>
      <c r="E413" s="284" t="n"/>
      <c r="F413" s="284" t="n"/>
      <c r="G413" s="284" t="n"/>
      <c r="H413" s="284" t="n"/>
      <c r="I413" s="284" t="n"/>
      <c r="J413" s="284" t="n"/>
      <c r="K413" s="284" t="n"/>
      <c r="L413" s="235" t="n"/>
      <c r="M413" s="235" t="n"/>
      <c r="N413" s="235" t="n"/>
      <c r="O413" s="235" t="n"/>
      <c r="P413" s="284" t="n"/>
      <c r="Q413" s="284" t="n"/>
      <c r="R413" s="284" t="n"/>
      <c r="S413" s="284" t="n"/>
      <c r="T413" s="284" t="n"/>
      <c r="U413" s="284" t="n"/>
      <c r="V413" s="284" t="n"/>
      <c r="W413" s="284" t="n"/>
      <c r="X413" s="284" t="n"/>
      <c r="Y413" s="284" t="n"/>
      <c r="Z413" s="284" t="n"/>
      <c r="AA413" s="284" t="n"/>
      <c r="AB413" s="284" t="n"/>
      <c r="AC413" s="284" t="n"/>
      <c r="AD413" s="284" t="n"/>
    </row>
    <row r="414" ht="15.75" customHeight="1">
      <c r="A414" s="235" t="n"/>
      <c r="B414" s="284" t="n"/>
      <c r="C414" s="284" t="n"/>
      <c r="D414" s="284" t="n"/>
      <c r="E414" s="284" t="n"/>
      <c r="F414" s="284" t="n"/>
      <c r="G414" s="284" t="n"/>
      <c r="H414" s="284" t="n"/>
      <c r="I414" s="284" t="n"/>
      <c r="J414" s="284" t="n"/>
      <c r="K414" s="284" t="n"/>
      <c r="L414" s="235" t="n"/>
      <c r="M414" s="235" t="n"/>
      <c r="N414" s="235" t="n"/>
      <c r="O414" s="235" t="n"/>
      <c r="P414" s="284" t="n"/>
      <c r="Q414" s="284" t="n"/>
      <c r="R414" s="284" t="n"/>
      <c r="S414" s="284" t="n"/>
      <c r="T414" s="284" t="n"/>
      <c r="U414" s="284" t="n"/>
      <c r="V414" s="284" t="n"/>
      <c r="W414" s="284" t="n"/>
      <c r="X414" s="284" t="n"/>
      <c r="Y414" s="284" t="n"/>
      <c r="Z414" s="284" t="n"/>
      <c r="AA414" s="284" t="n"/>
      <c r="AB414" s="284" t="n"/>
      <c r="AC414" s="284" t="n"/>
      <c r="AD414" s="284" t="n"/>
    </row>
    <row r="415" ht="15.75" customHeight="1">
      <c r="A415" s="235" t="n"/>
      <c r="B415" s="284" t="n"/>
      <c r="C415" s="284" t="n"/>
      <c r="D415" s="284" t="n"/>
      <c r="E415" s="284" t="n"/>
      <c r="F415" s="284" t="n"/>
      <c r="G415" s="284" t="n"/>
      <c r="H415" s="284" t="n"/>
      <c r="I415" s="284" t="n"/>
      <c r="J415" s="284" t="n"/>
      <c r="K415" s="284" t="n"/>
      <c r="L415" s="235" t="n"/>
      <c r="M415" s="235" t="n"/>
      <c r="N415" s="235" t="n"/>
      <c r="O415" s="235" t="n"/>
      <c r="P415" s="284" t="n"/>
      <c r="Q415" s="284" t="n"/>
      <c r="R415" s="284" t="n"/>
      <c r="S415" s="284" t="n"/>
      <c r="T415" s="284" t="n"/>
      <c r="U415" s="284" t="n"/>
      <c r="V415" s="284" t="n"/>
      <c r="W415" s="284" t="n"/>
      <c r="X415" s="284" t="n"/>
      <c r="Y415" s="284" t="n"/>
      <c r="Z415" s="284" t="n"/>
      <c r="AA415" s="284" t="n"/>
      <c r="AB415" s="284" t="n"/>
      <c r="AC415" s="284" t="n"/>
      <c r="AD415" s="284" t="n"/>
    </row>
    <row r="416" ht="15.75" customHeight="1">
      <c r="A416" s="235" t="n"/>
      <c r="B416" s="284" t="n"/>
      <c r="C416" s="284" t="n"/>
      <c r="D416" s="284" t="n"/>
      <c r="E416" s="284" t="n"/>
      <c r="F416" s="284" t="n"/>
      <c r="G416" s="284" t="n"/>
      <c r="H416" s="284" t="n"/>
      <c r="I416" s="284" t="n"/>
      <c r="J416" s="284" t="n"/>
      <c r="K416" s="284" t="n"/>
      <c r="L416" s="235" t="n"/>
      <c r="M416" s="235" t="n"/>
      <c r="N416" s="235" t="n"/>
      <c r="O416" s="235" t="n"/>
      <c r="P416" s="284" t="n"/>
      <c r="Q416" s="284" t="n"/>
      <c r="R416" s="284" t="n"/>
      <c r="S416" s="284" t="n"/>
      <c r="T416" s="284" t="n"/>
      <c r="U416" s="284" t="n"/>
      <c r="V416" s="284" t="n"/>
      <c r="W416" s="284" t="n"/>
      <c r="X416" s="284" t="n"/>
      <c r="Y416" s="284" t="n"/>
      <c r="Z416" s="284" t="n"/>
      <c r="AA416" s="284" t="n"/>
      <c r="AB416" s="284" t="n"/>
      <c r="AC416" s="284" t="n"/>
      <c r="AD416" s="284" t="n"/>
    </row>
    <row r="417" ht="15.75" customHeight="1">
      <c r="A417" s="235" t="n"/>
      <c r="B417" s="284" t="n"/>
      <c r="C417" s="284" t="n"/>
      <c r="D417" s="284" t="n"/>
      <c r="E417" s="284" t="n"/>
      <c r="F417" s="284" t="n"/>
      <c r="G417" s="284" t="n"/>
      <c r="H417" s="284" t="n"/>
      <c r="I417" s="284" t="n"/>
      <c r="J417" s="284" t="n"/>
      <c r="K417" s="284" t="n"/>
      <c r="L417" s="235" t="n"/>
      <c r="M417" s="235" t="n"/>
      <c r="N417" s="235" t="n"/>
      <c r="O417" s="235" t="n"/>
      <c r="P417" s="284" t="n"/>
      <c r="Q417" s="284" t="n"/>
      <c r="R417" s="284" t="n"/>
      <c r="S417" s="284" t="n"/>
      <c r="T417" s="284" t="n"/>
      <c r="U417" s="284" t="n"/>
      <c r="V417" s="284" t="n"/>
      <c r="W417" s="284" t="n"/>
      <c r="X417" s="284" t="n"/>
      <c r="Y417" s="284" t="n"/>
      <c r="Z417" s="284" t="n"/>
      <c r="AA417" s="284" t="n"/>
      <c r="AB417" s="284" t="n"/>
      <c r="AC417" s="284" t="n"/>
      <c r="AD417" s="284" t="n"/>
    </row>
    <row r="418" ht="15.75" customHeight="1">
      <c r="A418" s="235" t="n"/>
      <c r="B418" s="284" t="n"/>
      <c r="C418" s="284" t="n"/>
      <c r="D418" s="284" t="n"/>
      <c r="E418" s="284" t="n"/>
      <c r="F418" s="284" t="n"/>
      <c r="G418" s="284" t="n"/>
      <c r="H418" s="284" t="n"/>
      <c r="I418" s="284" t="n"/>
      <c r="J418" s="284" t="n"/>
      <c r="K418" s="284" t="n"/>
      <c r="L418" s="235" t="n"/>
      <c r="M418" s="235" t="n"/>
      <c r="N418" s="235" t="n"/>
      <c r="O418" s="235" t="n"/>
      <c r="P418" s="284" t="n"/>
      <c r="Q418" s="284" t="n"/>
      <c r="R418" s="284" t="n"/>
      <c r="S418" s="284" t="n"/>
      <c r="T418" s="284" t="n"/>
      <c r="U418" s="284" t="n"/>
      <c r="V418" s="284" t="n"/>
      <c r="W418" s="284" t="n"/>
      <c r="X418" s="284" t="n"/>
      <c r="Y418" s="284" t="n"/>
      <c r="Z418" s="284" t="n"/>
      <c r="AA418" s="284" t="n"/>
      <c r="AB418" s="284" t="n"/>
      <c r="AC418" s="284" t="n"/>
      <c r="AD418" s="284" t="n"/>
    </row>
    <row r="419" ht="15.75" customHeight="1">
      <c r="A419" s="235" t="n"/>
      <c r="B419" s="284" t="n"/>
      <c r="C419" s="284" t="n"/>
      <c r="D419" s="284" t="n"/>
      <c r="E419" s="284" t="n"/>
      <c r="F419" s="284" t="n"/>
      <c r="G419" s="284" t="n"/>
      <c r="H419" s="284" t="n"/>
      <c r="I419" s="284" t="n"/>
      <c r="J419" s="284" t="n"/>
      <c r="K419" s="284" t="n"/>
      <c r="L419" s="235" t="n"/>
      <c r="M419" s="235" t="n"/>
      <c r="N419" s="235" t="n"/>
      <c r="O419" s="235" t="n"/>
      <c r="P419" s="284" t="n"/>
      <c r="Q419" s="284" t="n"/>
      <c r="R419" s="284" t="n"/>
      <c r="S419" s="284" t="n"/>
      <c r="T419" s="284" t="n"/>
      <c r="U419" s="284" t="n"/>
      <c r="V419" s="284" t="n"/>
      <c r="W419" s="284" t="n"/>
      <c r="X419" s="284" t="n"/>
      <c r="Y419" s="284" t="n"/>
      <c r="Z419" s="284" t="n"/>
      <c r="AA419" s="284" t="n"/>
      <c r="AB419" s="284" t="n"/>
      <c r="AC419" s="284" t="n"/>
      <c r="AD419" s="284" t="n"/>
    </row>
    <row r="420" ht="15.75" customHeight="1">
      <c r="A420" s="235" t="n"/>
      <c r="B420" s="284" t="n"/>
      <c r="C420" s="284" t="n"/>
      <c r="D420" s="284" t="n"/>
      <c r="E420" s="284" t="n"/>
      <c r="F420" s="284" t="n"/>
      <c r="G420" s="284" t="n"/>
      <c r="H420" s="284" t="n"/>
      <c r="I420" s="284" t="n"/>
      <c r="J420" s="284" t="n"/>
      <c r="K420" s="284" t="n"/>
      <c r="L420" s="235" t="n"/>
      <c r="M420" s="235" t="n"/>
      <c r="N420" s="235" t="n"/>
      <c r="O420" s="235" t="n"/>
      <c r="P420" s="284" t="n"/>
      <c r="Q420" s="284" t="n"/>
      <c r="R420" s="284" t="n"/>
      <c r="S420" s="284" t="n"/>
      <c r="T420" s="284" t="n"/>
      <c r="U420" s="284" t="n"/>
      <c r="V420" s="284" t="n"/>
      <c r="W420" s="284" t="n"/>
      <c r="X420" s="284" t="n"/>
      <c r="Y420" s="284" t="n"/>
      <c r="Z420" s="284" t="n"/>
      <c r="AA420" s="284" t="n"/>
      <c r="AB420" s="284" t="n"/>
      <c r="AC420" s="284" t="n"/>
      <c r="AD420" s="284" t="n"/>
    </row>
    <row r="421" ht="15.75" customHeight="1">
      <c r="A421" s="235" t="n"/>
      <c r="B421" s="284" t="n"/>
      <c r="C421" s="284" t="n"/>
      <c r="D421" s="284" t="n"/>
      <c r="E421" s="284" t="n"/>
      <c r="F421" s="284" t="n"/>
      <c r="G421" s="284" t="n"/>
      <c r="H421" s="284" t="n"/>
      <c r="I421" s="284" t="n"/>
      <c r="J421" s="284" t="n"/>
      <c r="K421" s="284" t="n"/>
      <c r="L421" s="235" t="n"/>
      <c r="M421" s="235" t="n"/>
      <c r="N421" s="235" t="n"/>
      <c r="O421" s="235" t="n"/>
      <c r="P421" s="284" t="n"/>
      <c r="Q421" s="284" t="n"/>
      <c r="R421" s="284" t="n"/>
      <c r="S421" s="284" t="n"/>
      <c r="T421" s="284" t="n"/>
      <c r="U421" s="284" t="n"/>
      <c r="V421" s="284" t="n"/>
      <c r="W421" s="284" t="n"/>
      <c r="X421" s="284" t="n"/>
      <c r="Y421" s="284" t="n"/>
      <c r="Z421" s="284" t="n"/>
      <c r="AA421" s="284" t="n"/>
      <c r="AB421" s="284" t="n"/>
      <c r="AC421" s="284" t="n"/>
      <c r="AD421" s="284" t="n"/>
    </row>
    <row r="422" ht="15.75" customHeight="1">
      <c r="A422" s="235" t="n"/>
      <c r="B422" s="284" t="n"/>
      <c r="C422" s="284" t="n"/>
      <c r="D422" s="284" t="n"/>
      <c r="E422" s="284" t="n"/>
      <c r="F422" s="284" t="n"/>
      <c r="G422" s="284" t="n"/>
      <c r="H422" s="284" t="n"/>
      <c r="I422" s="284" t="n"/>
      <c r="J422" s="284" t="n"/>
      <c r="K422" s="284" t="n"/>
      <c r="L422" s="235" t="n"/>
      <c r="M422" s="235" t="n"/>
      <c r="N422" s="235" t="n"/>
      <c r="O422" s="235" t="n"/>
      <c r="P422" s="284" t="n"/>
      <c r="Q422" s="284" t="n"/>
      <c r="R422" s="284" t="n"/>
      <c r="S422" s="284" t="n"/>
      <c r="T422" s="284" t="n"/>
      <c r="U422" s="284" t="n"/>
      <c r="V422" s="284" t="n"/>
      <c r="W422" s="284" t="n"/>
      <c r="X422" s="284" t="n"/>
      <c r="Y422" s="284" t="n"/>
      <c r="Z422" s="284" t="n"/>
      <c r="AA422" s="284" t="n"/>
      <c r="AB422" s="284" t="n"/>
      <c r="AC422" s="284" t="n"/>
      <c r="AD422" s="284" t="n"/>
    </row>
    <row r="423" ht="15.75" customHeight="1">
      <c r="A423" s="235" t="n"/>
      <c r="B423" s="284" t="n"/>
      <c r="C423" s="284" t="n"/>
      <c r="D423" s="284" t="n"/>
      <c r="E423" s="284" t="n"/>
      <c r="F423" s="284" t="n"/>
      <c r="G423" s="284" t="n"/>
      <c r="H423" s="284" t="n"/>
      <c r="I423" s="284" t="n"/>
      <c r="J423" s="284" t="n"/>
      <c r="K423" s="284" t="n"/>
      <c r="L423" s="235" t="n"/>
      <c r="M423" s="235" t="n"/>
      <c r="N423" s="235" t="n"/>
      <c r="O423" s="235" t="n"/>
      <c r="P423" s="284" t="n"/>
      <c r="Q423" s="284" t="n"/>
      <c r="R423" s="284" t="n"/>
      <c r="S423" s="284" t="n"/>
      <c r="T423" s="284" t="n"/>
      <c r="U423" s="284" t="n"/>
      <c r="V423" s="284" t="n"/>
      <c r="W423" s="284" t="n"/>
      <c r="X423" s="284" t="n"/>
      <c r="Y423" s="284" t="n"/>
      <c r="Z423" s="284" t="n"/>
      <c r="AA423" s="284" t="n"/>
      <c r="AB423" s="284" t="n"/>
      <c r="AC423" s="284" t="n"/>
      <c r="AD423" s="284" t="n"/>
    </row>
    <row r="424" ht="15.75" customHeight="1">
      <c r="A424" s="235" t="n"/>
      <c r="B424" s="284" t="n"/>
      <c r="C424" s="284" t="n"/>
      <c r="D424" s="284" t="n"/>
      <c r="E424" s="284" t="n"/>
      <c r="F424" s="284" t="n"/>
      <c r="G424" s="284" t="n"/>
      <c r="H424" s="284" t="n"/>
      <c r="I424" s="284" t="n"/>
      <c r="J424" s="284" t="n"/>
      <c r="K424" s="284" t="n"/>
      <c r="L424" s="235" t="n"/>
      <c r="M424" s="235" t="n"/>
      <c r="N424" s="235" t="n"/>
      <c r="O424" s="235" t="n"/>
      <c r="P424" s="284" t="n"/>
      <c r="Q424" s="284" t="n"/>
      <c r="R424" s="284" t="n"/>
      <c r="S424" s="284" t="n"/>
      <c r="T424" s="284" t="n"/>
      <c r="U424" s="284" t="n"/>
      <c r="V424" s="284" t="n"/>
      <c r="W424" s="284" t="n"/>
      <c r="X424" s="284" t="n"/>
      <c r="Y424" s="284" t="n"/>
      <c r="Z424" s="284" t="n"/>
      <c r="AA424" s="284" t="n"/>
      <c r="AB424" s="284" t="n"/>
      <c r="AC424" s="284" t="n"/>
      <c r="AD424" s="284" t="n"/>
    </row>
    <row r="425" ht="15.75" customHeight="1">
      <c r="A425" s="235" t="n"/>
      <c r="B425" s="284" t="n"/>
      <c r="C425" s="284" t="n"/>
      <c r="D425" s="284" t="n"/>
      <c r="E425" s="284" t="n"/>
      <c r="F425" s="284" t="n"/>
      <c r="G425" s="284" t="n"/>
      <c r="H425" s="284" t="n"/>
      <c r="I425" s="284" t="n"/>
      <c r="J425" s="284" t="n"/>
      <c r="K425" s="284" t="n"/>
      <c r="L425" s="235" t="n"/>
      <c r="M425" s="235" t="n"/>
      <c r="N425" s="235" t="n"/>
      <c r="O425" s="235" t="n"/>
      <c r="P425" s="284" t="n"/>
      <c r="Q425" s="284" t="n"/>
      <c r="R425" s="284" t="n"/>
      <c r="S425" s="284" t="n"/>
      <c r="T425" s="284" t="n"/>
      <c r="U425" s="284" t="n"/>
      <c r="V425" s="284" t="n"/>
      <c r="W425" s="284" t="n"/>
      <c r="X425" s="284" t="n"/>
      <c r="Y425" s="284" t="n"/>
      <c r="Z425" s="284" t="n"/>
      <c r="AA425" s="284" t="n"/>
      <c r="AB425" s="284" t="n"/>
      <c r="AC425" s="284" t="n"/>
      <c r="AD425" s="284" t="n"/>
    </row>
    <row r="426" ht="15.75" customHeight="1">
      <c r="A426" s="235" t="n"/>
      <c r="B426" s="284" t="n"/>
      <c r="C426" s="284" t="n"/>
      <c r="D426" s="284" t="n"/>
      <c r="E426" s="284" t="n"/>
      <c r="F426" s="284" t="n"/>
      <c r="G426" s="284" t="n"/>
      <c r="H426" s="284" t="n"/>
      <c r="I426" s="284" t="n"/>
      <c r="J426" s="284" t="n"/>
      <c r="K426" s="284" t="n"/>
      <c r="L426" s="235" t="n"/>
      <c r="M426" s="235" t="n"/>
      <c r="N426" s="235" t="n"/>
      <c r="O426" s="235" t="n"/>
      <c r="P426" s="284" t="n"/>
      <c r="Q426" s="284" t="n"/>
      <c r="R426" s="284" t="n"/>
      <c r="S426" s="284" t="n"/>
      <c r="T426" s="284" t="n"/>
      <c r="U426" s="284" t="n"/>
      <c r="V426" s="284" t="n"/>
      <c r="W426" s="284" t="n"/>
      <c r="X426" s="284" t="n"/>
      <c r="Y426" s="284" t="n"/>
      <c r="Z426" s="284" t="n"/>
      <c r="AA426" s="284" t="n"/>
      <c r="AB426" s="284" t="n"/>
      <c r="AC426" s="284" t="n"/>
      <c r="AD426" s="284" t="n"/>
    </row>
    <row r="427" ht="15.75" customHeight="1">
      <c r="A427" s="235" t="n"/>
      <c r="B427" s="284" t="n"/>
      <c r="C427" s="284" t="n"/>
      <c r="D427" s="284" t="n"/>
      <c r="E427" s="284" t="n"/>
      <c r="F427" s="284" t="n"/>
      <c r="G427" s="284" t="n"/>
      <c r="H427" s="284" t="n"/>
      <c r="I427" s="284" t="n"/>
      <c r="J427" s="284" t="n"/>
      <c r="K427" s="284" t="n"/>
      <c r="L427" s="235" t="n"/>
      <c r="M427" s="235" t="n"/>
      <c r="N427" s="235" t="n"/>
      <c r="O427" s="235" t="n"/>
      <c r="P427" s="284" t="n"/>
      <c r="Q427" s="284" t="n"/>
      <c r="R427" s="284" t="n"/>
      <c r="S427" s="284" t="n"/>
      <c r="T427" s="284" t="n"/>
      <c r="U427" s="284" t="n"/>
      <c r="V427" s="284" t="n"/>
      <c r="W427" s="284" t="n"/>
      <c r="X427" s="284" t="n"/>
      <c r="Y427" s="284" t="n"/>
      <c r="Z427" s="284" t="n"/>
      <c r="AA427" s="284" t="n"/>
      <c r="AB427" s="284" t="n"/>
      <c r="AC427" s="284" t="n"/>
      <c r="AD427" s="284" t="n"/>
    </row>
    <row r="428" ht="15.75" customHeight="1">
      <c r="A428" s="235" t="n"/>
      <c r="B428" s="284" t="n"/>
      <c r="C428" s="284" t="n"/>
      <c r="D428" s="284" t="n"/>
      <c r="E428" s="284" t="n"/>
      <c r="F428" s="284" t="n"/>
      <c r="G428" s="284" t="n"/>
      <c r="H428" s="284" t="n"/>
      <c r="I428" s="284" t="n"/>
      <c r="J428" s="284" t="n"/>
      <c r="K428" s="284" t="n"/>
      <c r="L428" s="235" t="n"/>
      <c r="M428" s="235" t="n"/>
      <c r="N428" s="235" t="n"/>
      <c r="O428" s="235" t="n"/>
      <c r="P428" s="284" t="n"/>
      <c r="Q428" s="284" t="n"/>
      <c r="R428" s="284" t="n"/>
      <c r="S428" s="284" t="n"/>
      <c r="T428" s="284" t="n"/>
      <c r="U428" s="284" t="n"/>
      <c r="V428" s="284" t="n"/>
      <c r="W428" s="284" t="n"/>
      <c r="X428" s="284" t="n"/>
      <c r="Y428" s="284" t="n"/>
      <c r="Z428" s="284" t="n"/>
      <c r="AA428" s="284" t="n"/>
      <c r="AB428" s="284" t="n"/>
      <c r="AC428" s="284" t="n"/>
      <c r="AD428" s="284" t="n"/>
    </row>
    <row r="429" ht="15.75" customHeight="1">
      <c r="A429" s="235" t="n"/>
      <c r="B429" s="284" t="n"/>
      <c r="C429" s="284" t="n"/>
      <c r="D429" s="284" t="n"/>
      <c r="E429" s="284" t="n"/>
      <c r="F429" s="284" t="n"/>
      <c r="G429" s="284" t="n"/>
      <c r="H429" s="284" t="n"/>
      <c r="I429" s="284" t="n"/>
      <c r="J429" s="284" t="n"/>
      <c r="K429" s="284" t="n"/>
      <c r="L429" s="235" t="n"/>
      <c r="M429" s="235" t="n"/>
      <c r="N429" s="235" t="n"/>
      <c r="O429" s="235" t="n"/>
      <c r="P429" s="284" t="n"/>
      <c r="Q429" s="284" t="n"/>
      <c r="R429" s="284" t="n"/>
      <c r="S429" s="284" t="n"/>
      <c r="T429" s="284" t="n"/>
      <c r="U429" s="284" t="n"/>
      <c r="V429" s="284" t="n"/>
      <c r="W429" s="284" t="n"/>
      <c r="X429" s="284" t="n"/>
      <c r="Y429" s="284" t="n"/>
      <c r="Z429" s="284" t="n"/>
      <c r="AA429" s="284" t="n"/>
      <c r="AB429" s="284" t="n"/>
      <c r="AC429" s="284" t="n"/>
      <c r="AD429" s="284" t="n"/>
    </row>
    <row r="430" ht="15.75" customHeight="1">
      <c r="A430" s="235" t="n"/>
      <c r="B430" s="284" t="n"/>
      <c r="C430" s="284" t="n"/>
      <c r="D430" s="284" t="n"/>
      <c r="E430" s="284" t="n"/>
      <c r="F430" s="284" t="n"/>
      <c r="G430" s="284" t="n"/>
      <c r="H430" s="284" t="n"/>
      <c r="I430" s="284" t="n"/>
      <c r="J430" s="284" t="n"/>
      <c r="K430" s="284" t="n"/>
      <c r="L430" s="235" t="n"/>
      <c r="M430" s="235" t="n"/>
      <c r="N430" s="235" t="n"/>
      <c r="O430" s="235" t="n"/>
      <c r="P430" s="284" t="n"/>
      <c r="Q430" s="284" t="n"/>
      <c r="R430" s="284" t="n"/>
      <c r="S430" s="284" t="n"/>
      <c r="T430" s="284" t="n"/>
      <c r="U430" s="284" t="n"/>
      <c r="V430" s="284" t="n"/>
      <c r="W430" s="284" t="n"/>
      <c r="X430" s="284" t="n"/>
      <c r="Y430" s="284" t="n"/>
      <c r="Z430" s="284" t="n"/>
      <c r="AA430" s="284" t="n"/>
      <c r="AB430" s="284" t="n"/>
      <c r="AC430" s="284" t="n"/>
      <c r="AD430" s="284" t="n"/>
    </row>
    <row r="431" ht="15.75" customHeight="1">
      <c r="A431" s="235" t="n"/>
      <c r="B431" s="284" t="n"/>
      <c r="C431" s="284" t="n"/>
      <c r="D431" s="284" t="n"/>
      <c r="E431" s="284" t="n"/>
      <c r="F431" s="284" t="n"/>
      <c r="G431" s="284" t="n"/>
      <c r="H431" s="284" t="n"/>
      <c r="I431" s="284" t="n"/>
      <c r="J431" s="284" t="n"/>
      <c r="K431" s="284" t="n"/>
      <c r="L431" s="235" t="n"/>
      <c r="M431" s="235" t="n"/>
      <c r="N431" s="235" t="n"/>
      <c r="O431" s="235" t="n"/>
      <c r="P431" s="284" t="n"/>
      <c r="Q431" s="284" t="n"/>
      <c r="R431" s="284" t="n"/>
      <c r="S431" s="284" t="n"/>
      <c r="T431" s="284" t="n"/>
      <c r="U431" s="284" t="n"/>
      <c r="V431" s="284" t="n"/>
      <c r="W431" s="284" t="n"/>
      <c r="X431" s="284" t="n"/>
      <c r="Y431" s="284" t="n"/>
      <c r="Z431" s="284" t="n"/>
      <c r="AA431" s="284" t="n"/>
      <c r="AB431" s="284" t="n"/>
      <c r="AC431" s="284" t="n"/>
      <c r="AD431" s="284" t="n"/>
    </row>
    <row r="432" ht="15.75" customHeight="1">
      <c r="A432" s="235" t="n"/>
      <c r="B432" s="284" t="n"/>
      <c r="C432" s="284" t="n"/>
      <c r="D432" s="284" t="n"/>
      <c r="E432" s="284" t="n"/>
      <c r="F432" s="284" t="n"/>
      <c r="G432" s="284" t="n"/>
      <c r="H432" s="284" t="n"/>
      <c r="I432" s="284" t="n"/>
      <c r="J432" s="284" t="n"/>
      <c r="K432" s="284" t="n"/>
      <c r="L432" s="235" t="n"/>
      <c r="M432" s="235" t="n"/>
      <c r="N432" s="235" t="n"/>
      <c r="O432" s="235" t="n"/>
      <c r="P432" s="284" t="n"/>
      <c r="Q432" s="284" t="n"/>
      <c r="R432" s="284" t="n"/>
      <c r="S432" s="284" t="n"/>
      <c r="T432" s="284" t="n"/>
      <c r="U432" s="284" t="n"/>
      <c r="V432" s="284" t="n"/>
      <c r="W432" s="284" t="n"/>
      <c r="X432" s="284" t="n"/>
      <c r="Y432" s="284" t="n"/>
      <c r="Z432" s="284" t="n"/>
      <c r="AA432" s="284" t="n"/>
      <c r="AB432" s="284" t="n"/>
      <c r="AC432" s="284" t="n"/>
      <c r="AD432" s="284" t="n"/>
    </row>
    <row r="433" ht="15.75" customHeight="1">
      <c r="A433" s="235" t="n"/>
      <c r="B433" s="284" t="n"/>
      <c r="C433" s="284" t="n"/>
      <c r="D433" s="284" t="n"/>
      <c r="E433" s="284" t="n"/>
      <c r="F433" s="284" t="n"/>
      <c r="G433" s="284" t="n"/>
      <c r="H433" s="284" t="n"/>
      <c r="I433" s="284" t="n"/>
      <c r="J433" s="284" t="n"/>
      <c r="K433" s="284" t="n"/>
      <c r="L433" s="235" t="n"/>
      <c r="M433" s="235" t="n"/>
      <c r="N433" s="235" t="n"/>
      <c r="O433" s="235" t="n"/>
      <c r="P433" s="284" t="n"/>
      <c r="Q433" s="284" t="n"/>
      <c r="R433" s="284" t="n"/>
      <c r="S433" s="284" t="n"/>
      <c r="T433" s="284" t="n"/>
      <c r="U433" s="284" t="n"/>
      <c r="V433" s="284" t="n"/>
      <c r="W433" s="284" t="n"/>
      <c r="X433" s="284" t="n"/>
      <c r="Y433" s="284" t="n"/>
      <c r="Z433" s="284" t="n"/>
      <c r="AA433" s="284" t="n"/>
      <c r="AB433" s="284" t="n"/>
      <c r="AC433" s="284" t="n"/>
      <c r="AD433" s="284" t="n"/>
    </row>
    <row r="434" ht="15.75" customHeight="1">
      <c r="A434" s="235" t="n"/>
      <c r="B434" s="284" t="n"/>
      <c r="C434" s="284" t="n"/>
      <c r="D434" s="284" t="n"/>
      <c r="E434" s="284" t="n"/>
      <c r="F434" s="284" t="n"/>
      <c r="G434" s="284" t="n"/>
      <c r="H434" s="284" t="n"/>
      <c r="I434" s="284" t="n"/>
      <c r="J434" s="284" t="n"/>
      <c r="K434" s="284" t="n"/>
      <c r="L434" s="235" t="n"/>
      <c r="M434" s="235" t="n"/>
      <c r="N434" s="235" t="n"/>
      <c r="O434" s="235" t="n"/>
      <c r="P434" s="284" t="n"/>
      <c r="Q434" s="284" t="n"/>
      <c r="R434" s="284" t="n"/>
      <c r="S434" s="284" t="n"/>
      <c r="T434" s="284" t="n"/>
      <c r="U434" s="284" t="n"/>
      <c r="V434" s="284" t="n"/>
      <c r="W434" s="284" t="n"/>
      <c r="X434" s="284" t="n"/>
      <c r="Y434" s="284" t="n"/>
      <c r="Z434" s="284" t="n"/>
      <c r="AA434" s="284" t="n"/>
      <c r="AB434" s="284" t="n"/>
      <c r="AC434" s="284" t="n"/>
      <c r="AD434" s="284" t="n"/>
    </row>
    <row r="435" ht="15.75" customHeight="1">
      <c r="A435" s="235" t="n"/>
      <c r="B435" s="284" t="n"/>
      <c r="C435" s="284" t="n"/>
      <c r="D435" s="284" t="n"/>
      <c r="E435" s="284" t="n"/>
      <c r="F435" s="284" t="n"/>
      <c r="G435" s="284" t="n"/>
      <c r="H435" s="284" t="n"/>
      <c r="I435" s="284" t="n"/>
      <c r="J435" s="284" t="n"/>
      <c r="K435" s="284" t="n"/>
      <c r="L435" s="235" t="n"/>
      <c r="M435" s="235" t="n"/>
      <c r="N435" s="235" t="n"/>
      <c r="O435" s="235" t="n"/>
      <c r="P435" s="284" t="n"/>
      <c r="Q435" s="284" t="n"/>
      <c r="R435" s="284" t="n"/>
      <c r="S435" s="284" t="n"/>
      <c r="T435" s="284" t="n"/>
      <c r="U435" s="284" t="n"/>
      <c r="V435" s="284" t="n"/>
      <c r="W435" s="284" t="n"/>
      <c r="X435" s="284" t="n"/>
      <c r="Y435" s="284" t="n"/>
      <c r="Z435" s="284" t="n"/>
      <c r="AA435" s="284" t="n"/>
      <c r="AB435" s="284" t="n"/>
      <c r="AC435" s="284" t="n"/>
      <c r="AD435" s="284" t="n"/>
    </row>
    <row r="436" ht="15.75" customHeight="1">
      <c r="A436" s="235" t="n"/>
      <c r="B436" s="284" t="n"/>
      <c r="C436" s="284" t="n"/>
      <c r="D436" s="284" t="n"/>
      <c r="E436" s="284" t="n"/>
      <c r="F436" s="284" t="n"/>
      <c r="G436" s="284" t="n"/>
      <c r="H436" s="284" t="n"/>
      <c r="I436" s="284" t="n"/>
      <c r="J436" s="284" t="n"/>
      <c r="K436" s="284" t="n"/>
      <c r="L436" s="235" t="n"/>
      <c r="M436" s="235" t="n"/>
      <c r="N436" s="235" t="n"/>
      <c r="O436" s="235" t="n"/>
      <c r="P436" s="284" t="n"/>
      <c r="Q436" s="284" t="n"/>
      <c r="R436" s="284" t="n"/>
      <c r="S436" s="284" t="n"/>
      <c r="T436" s="284" t="n"/>
      <c r="U436" s="284" t="n"/>
      <c r="V436" s="284" t="n"/>
      <c r="W436" s="284" t="n"/>
      <c r="X436" s="284" t="n"/>
      <c r="Y436" s="284" t="n"/>
      <c r="Z436" s="284" t="n"/>
      <c r="AA436" s="284" t="n"/>
      <c r="AB436" s="284" t="n"/>
      <c r="AC436" s="284" t="n"/>
      <c r="AD436" s="284" t="n"/>
    </row>
    <row r="437" ht="15.75" customHeight="1">
      <c r="A437" s="235" t="n"/>
      <c r="B437" s="284" t="n"/>
      <c r="C437" s="284" t="n"/>
      <c r="D437" s="284" t="n"/>
      <c r="E437" s="284" t="n"/>
      <c r="F437" s="284" t="n"/>
      <c r="G437" s="284" t="n"/>
      <c r="H437" s="284" t="n"/>
      <c r="I437" s="284" t="n"/>
      <c r="J437" s="284" t="n"/>
      <c r="K437" s="284" t="n"/>
      <c r="L437" s="235" t="n"/>
      <c r="M437" s="235" t="n"/>
      <c r="N437" s="235" t="n"/>
      <c r="O437" s="235" t="n"/>
      <c r="P437" s="284" t="n"/>
      <c r="Q437" s="284" t="n"/>
      <c r="R437" s="284" t="n"/>
      <c r="S437" s="284" t="n"/>
      <c r="T437" s="284" t="n"/>
      <c r="U437" s="284" t="n"/>
      <c r="V437" s="284" t="n"/>
      <c r="W437" s="284" t="n"/>
      <c r="X437" s="284" t="n"/>
      <c r="Y437" s="284" t="n"/>
      <c r="Z437" s="284" t="n"/>
      <c r="AA437" s="284" t="n"/>
      <c r="AB437" s="284" t="n"/>
      <c r="AC437" s="284" t="n"/>
      <c r="AD437" s="284" t="n"/>
    </row>
    <row r="438" ht="15.75" customHeight="1">
      <c r="A438" s="235" t="n"/>
      <c r="B438" s="284" t="n"/>
      <c r="C438" s="284" t="n"/>
      <c r="D438" s="284" t="n"/>
      <c r="E438" s="284" t="n"/>
      <c r="F438" s="284" t="n"/>
      <c r="G438" s="284" t="n"/>
      <c r="H438" s="284" t="n"/>
      <c r="I438" s="284" t="n"/>
      <c r="J438" s="284" t="n"/>
      <c r="K438" s="284" t="n"/>
      <c r="L438" s="235" t="n"/>
      <c r="M438" s="235" t="n"/>
      <c r="N438" s="235" t="n"/>
      <c r="O438" s="235" t="n"/>
      <c r="P438" s="284" t="n"/>
      <c r="Q438" s="284" t="n"/>
      <c r="R438" s="284" t="n"/>
      <c r="S438" s="284" t="n"/>
      <c r="T438" s="284" t="n"/>
      <c r="U438" s="284" t="n"/>
      <c r="V438" s="284" t="n"/>
      <c r="W438" s="284" t="n"/>
      <c r="X438" s="284" t="n"/>
      <c r="Y438" s="284" t="n"/>
      <c r="Z438" s="284" t="n"/>
      <c r="AA438" s="284" t="n"/>
      <c r="AB438" s="284" t="n"/>
      <c r="AC438" s="284" t="n"/>
      <c r="AD438" s="284" t="n"/>
    </row>
    <row r="439" ht="15.75" customHeight="1">
      <c r="A439" s="235" t="n"/>
      <c r="B439" s="284" t="n"/>
      <c r="C439" s="284" t="n"/>
      <c r="D439" s="284" t="n"/>
      <c r="E439" s="284" t="n"/>
      <c r="F439" s="284" t="n"/>
      <c r="G439" s="284" t="n"/>
      <c r="H439" s="284" t="n"/>
      <c r="I439" s="284" t="n"/>
      <c r="J439" s="284" t="n"/>
      <c r="K439" s="284" t="n"/>
      <c r="L439" s="235" t="n"/>
      <c r="M439" s="235" t="n"/>
      <c r="N439" s="235" t="n"/>
      <c r="O439" s="235" t="n"/>
      <c r="P439" s="284" t="n"/>
      <c r="Q439" s="284" t="n"/>
      <c r="R439" s="284" t="n"/>
      <c r="S439" s="284" t="n"/>
      <c r="T439" s="284" t="n"/>
      <c r="U439" s="284" t="n"/>
      <c r="V439" s="284" t="n"/>
      <c r="W439" s="284" t="n"/>
      <c r="X439" s="284" t="n"/>
      <c r="Y439" s="284" t="n"/>
      <c r="Z439" s="284" t="n"/>
      <c r="AA439" s="284" t="n"/>
      <c r="AB439" s="284" t="n"/>
      <c r="AC439" s="284" t="n"/>
      <c r="AD439" s="284" t="n"/>
    </row>
    <row r="440" ht="15.75" customHeight="1">
      <c r="A440" s="235" t="n"/>
      <c r="B440" s="284" t="n"/>
      <c r="C440" s="284" t="n"/>
      <c r="D440" s="284" t="n"/>
      <c r="E440" s="284" t="n"/>
      <c r="F440" s="284" t="n"/>
      <c r="G440" s="284" t="n"/>
      <c r="H440" s="284" t="n"/>
      <c r="I440" s="284" t="n"/>
      <c r="J440" s="284" t="n"/>
      <c r="K440" s="284" t="n"/>
      <c r="L440" s="235" t="n"/>
      <c r="M440" s="235" t="n"/>
      <c r="N440" s="235" t="n"/>
      <c r="O440" s="235" t="n"/>
      <c r="P440" s="284" t="n"/>
      <c r="Q440" s="284" t="n"/>
      <c r="R440" s="284" t="n"/>
      <c r="S440" s="284" t="n"/>
      <c r="T440" s="284" t="n"/>
      <c r="U440" s="284" t="n"/>
      <c r="V440" s="284" t="n"/>
      <c r="W440" s="284" t="n"/>
      <c r="X440" s="284" t="n"/>
      <c r="Y440" s="284" t="n"/>
      <c r="Z440" s="284" t="n"/>
      <c r="AA440" s="284" t="n"/>
      <c r="AB440" s="284" t="n"/>
      <c r="AC440" s="284" t="n"/>
      <c r="AD440" s="284" t="n"/>
    </row>
    <row r="441" ht="15.75" customHeight="1">
      <c r="A441" s="235" t="n"/>
      <c r="B441" s="284" t="n"/>
      <c r="C441" s="284" t="n"/>
      <c r="D441" s="284" t="n"/>
      <c r="E441" s="284" t="n"/>
      <c r="F441" s="284" t="n"/>
      <c r="G441" s="284" t="n"/>
      <c r="H441" s="284" t="n"/>
      <c r="I441" s="284" t="n"/>
      <c r="J441" s="284" t="n"/>
      <c r="K441" s="284" t="n"/>
      <c r="L441" s="235" t="n"/>
      <c r="M441" s="235" t="n"/>
      <c r="N441" s="235" t="n"/>
      <c r="O441" s="235" t="n"/>
      <c r="P441" s="284" t="n"/>
      <c r="Q441" s="284" t="n"/>
      <c r="R441" s="284" t="n"/>
      <c r="S441" s="284" t="n"/>
      <c r="T441" s="284" t="n"/>
      <c r="U441" s="284" t="n"/>
      <c r="V441" s="284" t="n"/>
      <c r="W441" s="284" t="n"/>
      <c r="X441" s="284" t="n"/>
      <c r="Y441" s="284" t="n"/>
      <c r="Z441" s="284" t="n"/>
      <c r="AA441" s="284" t="n"/>
      <c r="AB441" s="284" t="n"/>
      <c r="AC441" s="284" t="n"/>
      <c r="AD441" s="284" t="n"/>
    </row>
    <row r="442" ht="15.75" customHeight="1">
      <c r="A442" s="235" t="n"/>
      <c r="B442" s="284" t="n"/>
      <c r="C442" s="284" t="n"/>
      <c r="D442" s="284" t="n"/>
      <c r="E442" s="284" t="n"/>
      <c r="F442" s="284" t="n"/>
      <c r="G442" s="284" t="n"/>
      <c r="H442" s="284" t="n"/>
      <c r="I442" s="284" t="n"/>
      <c r="J442" s="284" t="n"/>
      <c r="K442" s="284" t="n"/>
      <c r="L442" s="235" t="n"/>
      <c r="M442" s="235" t="n"/>
      <c r="N442" s="235" t="n"/>
      <c r="O442" s="235" t="n"/>
      <c r="P442" s="284" t="n"/>
      <c r="Q442" s="284" t="n"/>
      <c r="R442" s="284" t="n"/>
      <c r="S442" s="284" t="n"/>
      <c r="T442" s="284" t="n"/>
      <c r="U442" s="284" t="n"/>
      <c r="V442" s="284" t="n"/>
      <c r="W442" s="284" t="n"/>
      <c r="X442" s="284" t="n"/>
      <c r="Y442" s="284" t="n"/>
      <c r="Z442" s="284" t="n"/>
      <c r="AA442" s="284" t="n"/>
      <c r="AB442" s="284" t="n"/>
      <c r="AC442" s="284" t="n"/>
      <c r="AD442" s="284" t="n"/>
    </row>
    <row r="443" ht="15.75" customHeight="1">
      <c r="A443" s="235" t="n"/>
      <c r="B443" s="284" t="n"/>
      <c r="C443" s="284" t="n"/>
      <c r="D443" s="284" t="n"/>
      <c r="E443" s="284" t="n"/>
      <c r="F443" s="284" t="n"/>
      <c r="G443" s="284" t="n"/>
      <c r="H443" s="284" t="n"/>
      <c r="I443" s="284" t="n"/>
      <c r="J443" s="284" t="n"/>
      <c r="K443" s="284" t="n"/>
      <c r="L443" s="235" t="n"/>
      <c r="M443" s="235" t="n"/>
      <c r="N443" s="235" t="n"/>
      <c r="O443" s="235" t="n"/>
      <c r="P443" s="284" t="n"/>
      <c r="Q443" s="284" t="n"/>
      <c r="R443" s="284" t="n"/>
      <c r="S443" s="284" t="n"/>
      <c r="T443" s="284" t="n"/>
      <c r="U443" s="284" t="n"/>
      <c r="V443" s="284" t="n"/>
      <c r="W443" s="284" t="n"/>
      <c r="X443" s="284" t="n"/>
      <c r="Y443" s="284" t="n"/>
      <c r="Z443" s="284" t="n"/>
      <c r="AA443" s="284" t="n"/>
      <c r="AB443" s="284" t="n"/>
      <c r="AC443" s="284" t="n"/>
      <c r="AD443" s="284" t="n"/>
    </row>
    <row r="444" ht="15.75" customHeight="1">
      <c r="A444" s="235" t="n"/>
      <c r="B444" s="284" t="n"/>
      <c r="C444" s="284" t="n"/>
      <c r="D444" s="284" t="n"/>
      <c r="E444" s="284" t="n"/>
      <c r="F444" s="284" t="n"/>
      <c r="G444" s="284" t="n"/>
      <c r="H444" s="284" t="n"/>
      <c r="I444" s="284" t="n"/>
      <c r="J444" s="284" t="n"/>
      <c r="K444" s="284" t="n"/>
      <c r="L444" s="235" t="n"/>
      <c r="M444" s="235" t="n"/>
      <c r="N444" s="235" t="n"/>
      <c r="O444" s="235" t="n"/>
      <c r="P444" s="284" t="n"/>
      <c r="Q444" s="284" t="n"/>
      <c r="R444" s="284" t="n"/>
      <c r="S444" s="284" t="n"/>
      <c r="T444" s="284" t="n"/>
      <c r="U444" s="284" t="n"/>
      <c r="V444" s="284" t="n"/>
      <c r="W444" s="284" t="n"/>
      <c r="X444" s="284" t="n"/>
      <c r="Y444" s="284" t="n"/>
      <c r="Z444" s="284" t="n"/>
      <c r="AA444" s="284" t="n"/>
      <c r="AB444" s="284" t="n"/>
      <c r="AC444" s="284" t="n"/>
      <c r="AD444" s="284" t="n"/>
    </row>
    <row r="445" ht="15.75" customHeight="1">
      <c r="A445" s="235" t="n"/>
      <c r="B445" s="284" t="n"/>
      <c r="C445" s="284" t="n"/>
      <c r="D445" s="284" t="n"/>
      <c r="E445" s="284" t="n"/>
      <c r="F445" s="284" t="n"/>
      <c r="G445" s="284" t="n"/>
      <c r="H445" s="284" t="n"/>
      <c r="I445" s="284" t="n"/>
      <c r="J445" s="284" t="n"/>
      <c r="K445" s="284" t="n"/>
      <c r="L445" s="235" t="n"/>
      <c r="M445" s="235" t="n"/>
      <c r="N445" s="235" t="n"/>
      <c r="O445" s="235" t="n"/>
      <c r="P445" s="284" t="n"/>
      <c r="Q445" s="284" t="n"/>
      <c r="R445" s="284" t="n"/>
      <c r="S445" s="284" t="n"/>
      <c r="T445" s="284" t="n"/>
      <c r="U445" s="284" t="n"/>
      <c r="V445" s="284" t="n"/>
      <c r="W445" s="284" t="n"/>
      <c r="X445" s="284" t="n"/>
      <c r="Y445" s="284" t="n"/>
      <c r="Z445" s="284" t="n"/>
      <c r="AA445" s="284" t="n"/>
      <c r="AB445" s="284" t="n"/>
      <c r="AC445" s="284" t="n"/>
      <c r="AD445" s="284" t="n"/>
    </row>
    <row r="446" ht="15.75" customHeight="1">
      <c r="A446" s="235" t="n"/>
      <c r="B446" s="284" t="n"/>
      <c r="C446" s="284" t="n"/>
      <c r="D446" s="284" t="n"/>
      <c r="E446" s="284" t="n"/>
      <c r="F446" s="284" t="n"/>
      <c r="G446" s="284" t="n"/>
      <c r="H446" s="284" t="n"/>
      <c r="I446" s="284" t="n"/>
      <c r="J446" s="284" t="n"/>
      <c r="K446" s="284" t="n"/>
      <c r="L446" s="235" t="n"/>
      <c r="M446" s="235" t="n"/>
      <c r="N446" s="235" t="n"/>
      <c r="O446" s="235" t="n"/>
      <c r="P446" s="284" t="n"/>
      <c r="Q446" s="284" t="n"/>
      <c r="R446" s="284" t="n"/>
      <c r="S446" s="284" t="n"/>
      <c r="T446" s="284" t="n"/>
      <c r="U446" s="284" t="n"/>
      <c r="V446" s="284" t="n"/>
      <c r="W446" s="284" t="n"/>
      <c r="X446" s="284" t="n"/>
      <c r="Y446" s="284" t="n"/>
      <c r="Z446" s="284" t="n"/>
      <c r="AA446" s="284" t="n"/>
      <c r="AB446" s="284" t="n"/>
      <c r="AC446" s="284" t="n"/>
      <c r="AD446" s="284" t="n"/>
    </row>
    <row r="447" ht="15.75" customHeight="1">
      <c r="A447" s="235" t="n"/>
      <c r="B447" s="284" t="n"/>
      <c r="C447" s="284" t="n"/>
      <c r="D447" s="284" t="n"/>
      <c r="E447" s="284" t="n"/>
      <c r="F447" s="284" t="n"/>
      <c r="G447" s="284" t="n"/>
      <c r="H447" s="284" t="n"/>
      <c r="I447" s="284" t="n"/>
      <c r="J447" s="284" t="n"/>
      <c r="K447" s="284" t="n"/>
      <c r="L447" s="235" t="n"/>
      <c r="M447" s="235" t="n"/>
      <c r="N447" s="235" t="n"/>
      <c r="O447" s="235" t="n"/>
      <c r="P447" s="284" t="n"/>
      <c r="Q447" s="284" t="n"/>
      <c r="R447" s="284" t="n"/>
      <c r="S447" s="284" t="n"/>
      <c r="T447" s="284" t="n"/>
      <c r="U447" s="284" t="n"/>
      <c r="V447" s="284" t="n"/>
      <c r="W447" s="284" t="n"/>
      <c r="X447" s="284" t="n"/>
      <c r="Y447" s="284" t="n"/>
      <c r="Z447" s="284" t="n"/>
      <c r="AA447" s="284" t="n"/>
      <c r="AB447" s="284" t="n"/>
      <c r="AC447" s="284" t="n"/>
      <c r="AD447" s="284" t="n"/>
    </row>
    <row r="448" ht="15.75" customHeight="1">
      <c r="A448" s="235" t="n"/>
      <c r="B448" s="284" t="n"/>
      <c r="C448" s="284" t="n"/>
      <c r="D448" s="284" t="n"/>
      <c r="E448" s="284" t="n"/>
      <c r="F448" s="284" t="n"/>
      <c r="G448" s="284" t="n"/>
      <c r="H448" s="284" t="n"/>
      <c r="I448" s="284" t="n"/>
      <c r="J448" s="284" t="n"/>
      <c r="K448" s="284" t="n"/>
      <c r="L448" s="235" t="n"/>
      <c r="M448" s="235" t="n"/>
      <c r="N448" s="235" t="n"/>
      <c r="O448" s="235" t="n"/>
      <c r="P448" s="284" t="n"/>
      <c r="Q448" s="284" t="n"/>
      <c r="R448" s="284" t="n"/>
      <c r="S448" s="284" t="n"/>
      <c r="T448" s="284" t="n"/>
      <c r="U448" s="284" t="n"/>
      <c r="V448" s="284" t="n"/>
      <c r="W448" s="284" t="n"/>
      <c r="X448" s="284" t="n"/>
      <c r="Y448" s="284" t="n"/>
      <c r="Z448" s="284" t="n"/>
      <c r="AA448" s="284" t="n"/>
      <c r="AB448" s="284" t="n"/>
      <c r="AC448" s="284" t="n"/>
      <c r="AD448" s="284" t="n"/>
    </row>
    <row r="449" ht="15.75" customHeight="1">
      <c r="A449" s="235" t="n"/>
      <c r="B449" s="284" t="n"/>
      <c r="C449" s="284" t="n"/>
      <c r="D449" s="284" t="n"/>
      <c r="E449" s="284" t="n"/>
      <c r="F449" s="284" t="n"/>
      <c r="G449" s="284" t="n"/>
      <c r="H449" s="284" t="n"/>
      <c r="I449" s="284" t="n"/>
      <c r="J449" s="284" t="n"/>
      <c r="K449" s="284" t="n"/>
      <c r="L449" s="235" t="n"/>
      <c r="M449" s="235" t="n"/>
      <c r="N449" s="235" t="n"/>
      <c r="O449" s="235" t="n"/>
      <c r="P449" s="284" t="n"/>
      <c r="Q449" s="284" t="n"/>
      <c r="R449" s="284" t="n"/>
      <c r="S449" s="284" t="n"/>
      <c r="T449" s="284" t="n"/>
      <c r="U449" s="284" t="n"/>
      <c r="V449" s="284" t="n"/>
      <c r="W449" s="284" t="n"/>
      <c r="X449" s="284" t="n"/>
      <c r="Y449" s="284" t="n"/>
      <c r="Z449" s="284" t="n"/>
      <c r="AA449" s="284" t="n"/>
      <c r="AB449" s="284" t="n"/>
      <c r="AC449" s="284" t="n"/>
      <c r="AD449" s="284" t="n"/>
    </row>
    <row r="450" ht="15.75" customHeight="1">
      <c r="A450" s="235" t="n"/>
      <c r="B450" s="284" t="n"/>
      <c r="C450" s="284" t="n"/>
      <c r="D450" s="284" t="n"/>
      <c r="E450" s="284" t="n"/>
      <c r="F450" s="284" t="n"/>
      <c r="G450" s="284" t="n"/>
      <c r="H450" s="284" t="n"/>
      <c r="I450" s="284" t="n"/>
      <c r="J450" s="284" t="n"/>
      <c r="K450" s="284" t="n"/>
      <c r="L450" s="235" t="n"/>
      <c r="M450" s="235" t="n"/>
      <c r="N450" s="235" t="n"/>
      <c r="O450" s="235" t="n"/>
      <c r="P450" s="284" t="n"/>
      <c r="Q450" s="284" t="n"/>
      <c r="R450" s="284" t="n"/>
      <c r="S450" s="284" t="n"/>
      <c r="T450" s="284" t="n"/>
      <c r="U450" s="284" t="n"/>
      <c r="V450" s="284" t="n"/>
      <c r="W450" s="284" t="n"/>
      <c r="X450" s="284" t="n"/>
      <c r="Y450" s="284" t="n"/>
      <c r="Z450" s="284" t="n"/>
      <c r="AA450" s="284" t="n"/>
      <c r="AB450" s="284" t="n"/>
      <c r="AC450" s="284" t="n"/>
      <c r="AD450" s="284" t="n"/>
    </row>
    <row r="451" ht="15.75" customHeight="1">
      <c r="A451" s="235" t="n"/>
      <c r="B451" s="284" t="n"/>
      <c r="C451" s="284" t="n"/>
      <c r="D451" s="284" t="n"/>
      <c r="E451" s="284" t="n"/>
      <c r="F451" s="284" t="n"/>
      <c r="G451" s="284" t="n"/>
      <c r="H451" s="284" t="n"/>
      <c r="I451" s="284" t="n"/>
      <c r="J451" s="284" t="n"/>
      <c r="K451" s="284" t="n"/>
      <c r="L451" s="235" t="n"/>
      <c r="M451" s="235" t="n"/>
      <c r="N451" s="235" t="n"/>
      <c r="O451" s="235" t="n"/>
      <c r="P451" s="284" t="n"/>
      <c r="Q451" s="284" t="n"/>
      <c r="R451" s="284" t="n"/>
      <c r="S451" s="284" t="n"/>
      <c r="T451" s="284" t="n"/>
      <c r="U451" s="284" t="n"/>
      <c r="V451" s="284" t="n"/>
      <c r="W451" s="284" t="n"/>
      <c r="X451" s="284" t="n"/>
      <c r="Y451" s="284" t="n"/>
      <c r="Z451" s="284" t="n"/>
      <c r="AA451" s="284" t="n"/>
      <c r="AB451" s="284" t="n"/>
      <c r="AC451" s="284" t="n"/>
      <c r="AD451" s="284" t="n"/>
    </row>
    <row r="452" ht="15.75" customHeight="1">
      <c r="A452" s="235" t="n"/>
      <c r="B452" s="284" t="n"/>
      <c r="C452" s="284" t="n"/>
      <c r="D452" s="284" t="n"/>
      <c r="E452" s="284" t="n"/>
      <c r="F452" s="284" t="n"/>
      <c r="G452" s="284" t="n"/>
      <c r="H452" s="284" t="n"/>
      <c r="I452" s="284" t="n"/>
      <c r="J452" s="284" t="n"/>
      <c r="K452" s="284" t="n"/>
      <c r="L452" s="235" t="n"/>
      <c r="M452" s="235" t="n"/>
      <c r="N452" s="235" t="n"/>
      <c r="O452" s="235" t="n"/>
      <c r="P452" s="284" t="n"/>
      <c r="Q452" s="284" t="n"/>
      <c r="R452" s="284" t="n"/>
      <c r="S452" s="284" t="n"/>
      <c r="T452" s="284" t="n"/>
      <c r="U452" s="284" t="n"/>
      <c r="V452" s="284" t="n"/>
      <c r="W452" s="284" t="n"/>
      <c r="X452" s="284" t="n"/>
      <c r="Y452" s="284" t="n"/>
      <c r="Z452" s="284" t="n"/>
      <c r="AA452" s="284" t="n"/>
      <c r="AB452" s="284" t="n"/>
      <c r="AC452" s="284" t="n"/>
      <c r="AD452" s="284" t="n"/>
    </row>
    <row r="453" ht="15.75" customHeight="1">
      <c r="A453" s="235" t="n"/>
      <c r="B453" s="284" t="n"/>
      <c r="C453" s="284" t="n"/>
      <c r="D453" s="284" t="n"/>
      <c r="E453" s="284" t="n"/>
      <c r="F453" s="284" t="n"/>
      <c r="G453" s="284" t="n"/>
      <c r="H453" s="284" t="n"/>
      <c r="I453" s="284" t="n"/>
      <c r="J453" s="284" t="n"/>
      <c r="K453" s="284" t="n"/>
      <c r="L453" s="235" t="n"/>
      <c r="M453" s="235" t="n"/>
      <c r="N453" s="235" t="n"/>
      <c r="O453" s="235" t="n"/>
      <c r="P453" s="284" t="n"/>
      <c r="Q453" s="284" t="n"/>
      <c r="R453" s="284" t="n"/>
      <c r="S453" s="284" t="n"/>
      <c r="T453" s="284" t="n"/>
      <c r="U453" s="284" t="n"/>
      <c r="V453" s="284" t="n"/>
      <c r="W453" s="284" t="n"/>
      <c r="X453" s="284" t="n"/>
      <c r="Y453" s="284" t="n"/>
      <c r="Z453" s="284" t="n"/>
      <c r="AA453" s="284" t="n"/>
      <c r="AB453" s="284" t="n"/>
      <c r="AC453" s="284" t="n"/>
      <c r="AD453" s="284" t="n"/>
    </row>
    <row r="454" ht="15.75" customHeight="1">
      <c r="A454" s="235" t="n"/>
      <c r="B454" s="284" t="n"/>
      <c r="C454" s="284" t="n"/>
      <c r="D454" s="284" t="n"/>
      <c r="E454" s="284" t="n"/>
      <c r="F454" s="284" t="n"/>
      <c r="G454" s="284" t="n"/>
      <c r="H454" s="284" t="n"/>
      <c r="I454" s="284" t="n"/>
      <c r="J454" s="284" t="n"/>
      <c r="K454" s="284" t="n"/>
      <c r="L454" s="235" t="n"/>
      <c r="M454" s="235" t="n"/>
      <c r="N454" s="235" t="n"/>
      <c r="O454" s="235" t="n"/>
      <c r="P454" s="284" t="n"/>
      <c r="Q454" s="284" t="n"/>
      <c r="R454" s="284" t="n"/>
      <c r="S454" s="284" t="n"/>
      <c r="T454" s="284" t="n"/>
      <c r="U454" s="284" t="n"/>
      <c r="V454" s="284" t="n"/>
      <c r="W454" s="284" t="n"/>
      <c r="X454" s="284" t="n"/>
      <c r="Y454" s="284" t="n"/>
      <c r="Z454" s="284" t="n"/>
      <c r="AA454" s="284" t="n"/>
      <c r="AB454" s="284" t="n"/>
      <c r="AC454" s="284" t="n"/>
      <c r="AD454" s="284" t="n"/>
    </row>
    <row r="455" ht="15.75" customHeight="1">
      <c r="A455" s="235" t="n"/>
      <c r="B455" s="284" t="n"/>
      <c r="C455" s="284" t="n"/>
      <c r="D455" s="284" t="n"/>
      <c r="E455" s="284" t="n"/>
      <c r="F455" s="284" t="n"/>
      <c r="G455" s="284" t="n"/>
      <c r="H455" s="284" t="n"/>
      <c r="I455" s="284" t="n"/>
      <c r="J455" s="284" t="n"/>
      <c r="K455" s="284" t="n"/>
      <c r="L455" s="235" t="n"/>
      <c r="M455" s="235" t="n"/>
      <c r="N455" s="235" t="n"/>
      <c r="O455" s="235" t="n"/>
      <c r="P455" s="284" t="n"/>
      <c r="Q455" s="284" t="n"/>
      <c r="R455" s="284" t="n"/>
      <c r="S455" s="284" t="n"/>
      <c r="T455" s="284" t="n"/>
      <c r="U455" s="284" t="n"/>
      <c r="V455" s="284" t="n"/>
      <c r="W455" s="284" t="n"/>
      <c r="X455" s="284" t="n"/>
      <c r="Y455" s="284" t="n"/>
      <c r="Z455" s="284" t="n"/>
      <c r="AA455" s="284" t="n"/>
      <c r="AB455" s="284" t="n"/>
      <c r="AC455" s="284" t="n"/>
      <c r="AD455" s="284" t="n"/>
    </row>
    <row r="456" ht="15.75" customHeight="1">
      <c r="A456" s="235" t="n"/>
      <c r="B456" s="284" t="n"/>
      <c r="C456" s="284" t="n"/>
      <c r="D456" s="284" t="n"/>
      <c r="E456" s="284" t="n"/>
      <c r="F456" s="284" t="n"/>
      <c r="G456" s="284" t="n"/>
      <c r="H456" s="284" t="n"/>
      <c r="I456" s="284" t="n"/>
      <c r="J456" s="284" t="n"/>
      <c r="K456" s="284" t="n"/>
      <c r="L456" s="235" t="n"/>
      <c r="M456" s="235" t="n"/>
      <c r="N456" s="235" t="n"/>
      <c r="O456" s="235" t="n"/>
      <c r="P456" s="284" t="n"/>
      <c r="Q456" s="284" t="n"/>
      <c r="R456" s="284" t="n"/>
      <c r="S456" s="284" t="n"/>
      <c r="T456" s="284" t="n"/>
      <c r="U456" s="284" t="n"/>
      <c r="V456" s="284" t="n"/>
      <c r="W456" s="284" t="n"/>
      <c r="X456" s="284" t="n"/>
      <c r="Y456" s="284" t="n"/>
      <c r="Z456" s="284" t="n"/>
      <c r="AA456" s="284" t="n"/>
      <c r="AB456" s="284" t="n"/>
      <c r="AC456" s="284" t="n"/>
      <c r="AD456" s="284" t="n"/>
    </row>
    <row r="457" ht="15.75" customHeight="1">
      <c r="A457" s="235" t="n"/>
      <c r="B457" s="284" t="n"/>
      <c r="C457" s="284" t="n"/>
      <c r="D457" s="284" t="n"/>
      <c r="E457" s="284" t="n"/>
      <c r="F457" s="284" t="n"/>
      <c r="G457" s="284" t="n"/>
      <c r="H457" s="284" t="n"/>
      <c r="I457" s="284" t="n"/>
      <c r="J457" s="284" t="n"/>
      <c r="K457" s="284" t="n"/>
      <c r="L457" s="235" t="n"/>
      <c r="M457" s="235" t="n"/>
      <c r="N457" s="235" t="n"/>
      <c r="O457" s="235" t="n"/>
      <c r="P457" s="284" t="n"/>
      <c r="Q457" s="284" t="n"/>
      <c r="R457" s="284" t="n"/>
      <c r="S457" s="284" t="n"/>
      <c r="T457" s="284" t="n"/>
      <c r="U457" s="284" t="n"/>
      <c r="V457" s="284" t="n"/>
      <c r="W457" s="284" t="n"/>
      <c r="X457" s="284" t="n"/>
      <c r="Y457" s="284" t="n"/>
      <c r="Z457" s="284" t="n"/>
      <c r="AA457" s="284" t="n"/>
      <c r="AB457" s="284" t="n"/>
      <c r="AC457" s="284" t="n"/>
      <c r="AD457" s="284" t="n"/>
    </row>
    <row r="458" ht="15.75" customHeight="1">
      <c r="A458" s="235" t="n"/>
      <c r="B458" s="284" t="n"/>
      <c r="C458" s="284" t="n"/>
      <c r="D458" s="284" t="n"/>
      <c r="E458" s="284" t="n"/>
      <c r="F458" s="284" t="n"/>
      <c r="G458" s="284" t="n"/>
      <c r="H458" s="284" t="n"/>
      <c r="I458" s="284" t="n"/>
      <c r="J458" s="284" t="n"/>
      <c r="K458" s="284" t="n"/>
      <c r="L458" s="235" t="n"/>
      <c r="M458" s="235" t="n"/>
      <c r="N458" s="235" t="n"/>
      <c r="O458" s="235" t="n"/>
      <c r="P458" s="284" t="n"/>
      <c r="Q458" s="284" t="n"/>
      <c r="R458" s="284" t="n"/>
      <c r="S458" s="284" t="n"/>
      <c r="T458" s="284" t="n"/>
      <c r="U458" s="284" t="n"/>
      <c r="V458" s="284" t="n"/>
      <c r="W458" s="284" t="n"/>
      <c r="X458" s="284" t="n"/>
      <c r="Y458" s="284" t="n"/>
      <c r="Z458" s="284" t="n"/>
      <c r="AA458" s="284" t="n"/>
      <c r="AB458" s="284" t="n"/>
      <c r="AC458" s="284" t="n"/>
      <c r="AD458" s="284" t="n"/>
    </row>
    <row r="459" ht="15.75" customHeight="1">
      <c r="A459" s="235" t="n"/>
      <c r="B459" s="284" t="n"/>
      <c r="C459" s="284" t="n"/>
      <c r="D459" s="284" t="n"/>
      <c r="E459" s="284" t="n"/>
      <c r="F459" s="284" t="n"/>
      <c r="G459" s="284" t="n"/>
      <c r="H459" s="284" t="n"/>
      <c r="I459" s="284" t="n"/>
      <c r="J459" s="284" t="n"/>
      <c r="K459" s="284" t="n"/>
      <c r="L459" s="235" t="n"/>
      <c r="M459" s="235" t="n"/>
      <c r="N459" s="235" t="n"/>
      <c r="O459" s="235" t="n"/>
      <c r="P459" s="284" t="n"/>
      <c r="Q459" s="284" t="n"/>
      <c r="R459" s="284" t="n"/>
      <c r="S459" s="284" t="n"/>
      <c r="T459" s="284" t="n"/>
      <c r="U459" s="284" t="n"/>
      <c r="V459" s="284" t="n"/>
      <c r="W459" s="284" t="n"/>
      <c r="X459" s="284" t="n"/>
      <c r="Y459" s="284" t="n"/>
      <c r="Z459" s="284" t="n"/>
      <c r="AA459" s="284" t="n"/>
      <c r="AB459" s="284" t="n"/>
      <c r="AC459" s="284" t="n"/>
      <c r="AD459" s="284" t="n"/>
    </row>
    <row r="460" ht="15.75" customHeight="1">
      <c r="A460" s="235" t="n"/>
      <c r="B460" s="284" t="n"/>
      <c r="C460" s="284" t="n"/>
      <c r="D460" s="284" t="n"/>
      <c r="E460" s="284" t="n"/>
      <c r="F460" s="284" t="n"/>
      <c r="G460" s="284" t="n"/>
      <c r="H460" s="284" t="n"/>
      <c r="I460" s="284" t="n"/>
      <c r="J460" s="284" t="n"/>
      <c r="K460" s="284" t="n"/>
      <c r="L460" s="235" t="n"/>
      <c r="M460" s="235" t="n"/>
      <c r="N460" s="235" t="n"/>
      <c r="O460" s="235" t="n"/>
      <c r="P460" s="284" t="n"/>
      <c r="Q460" s="284" t="n"/>
      <c r="R460" s="284" t="n"/>
      <c r="S460" s="284" t="n"/>
      <c r="T460" s="284" t="n"/>
      <c r="U460" s="284" t="n"/>
      <c r="V460" s="284" t="n"/>
      <c r="W460" s="284" t="n"/>
      <c r="X460" s="284" t="n"/>
      <c r="Y460" s="284" t="n"/>
      <c r="Z460" s="284" t="n"/>
      <c r="AA460" s="284" t="n"/>
      <c r="AB460" s="284" t="n"/>
      <c r="AC460" s="284" t="n"/>
      <c r="AD460" s="284" t="n"/>
    </row>
    <row r="461" ht="15.75" customHeight="1">
      <c r="A461" s="235" t="n"/>
      <c r="B461" s="284" t="n"/>
      <c r="C461" s="284" t="n"/>
      <c r="D461" s="284" t="n"/>
      <c r="E461" s="284" t="n"/>
      <c r="F461" s="284" t="n"/>
      <c r="G461" s="284" t="n"/>
      <c r="H461" s="284" t="n"/>
      <c r="I461" s="284" t="n"/>
      <c r="J461" s="284" t="n"/>
      <c r="K461" s="284" t="n"/>
      <c r="L461" s="235" t="n"/>
      <c r="M461" s="235" t="n"/>
      <c r="N461" s="235" t="n"/>
      <c r="O461" s="235" t="n"/>
      <c r="P461" s="284" t="n"/>
      <c r="Q461" s="284" t="n"/>
      <c r="R461" s="284" t="n"/>
      <c r="S461" s="284" t="n"/>
      <c r="T461" s="284" t="n"/>
      <c r="U461" s="284" t="n"/>
      <c r="V461" s="284" t="n"/>
      <c r="W461" s="284" t="n"/>
      <c r="X461" s="284" t="n"/>
      <c r="Y461" s="284" t="n"/>
      <c r="Z461" s="284" t="n"/>
      <c r="AA461" s="284" t="n"/>
      <c r="AB461" s="284" t="n"/>
      <c r="AC461" s="284" t="n"/>
      <c r="AD461" s="284" t="n"/>
    </row>
    <row r="462" ht="15.75" customHeight="1">
      <c r="A462" s="235" t="n"/>
      <c r="B462" s="284" t="n"/>
      <c r="C462" s="284" t="n"/>
      <c r="D462" s="284" t="n"/>
      <c r="E462" s="284" t="n"/>
      <c r="F462" s="284" t="n"/>
      <c r="G462" s="284" t="n"/>
      <c r="H462" s="284" t="n"/>
      <c r="I462" s="284" t="n"/>
      <c r="J462" s="284" t="n"/>
      <c r="K462" s="284" t="n"/>
      <c r="L462" s="235" t="n"/>
      <c r="M462" s="235" t="n"/>
      <c r="N462" s="235" t="n"/>
      <c r="O462" s="235" t="n"/>
      <c r="P462" s="284" t="n"/>
      <c r="Q462" s="284" t="n"/>
      <c r="R462" s="284" t="n"/>
      <c r="S462" s="284" t="n"/>
      <c r="T462" s="284" t="n"/>
      <c r="U462" s="284" t="n"/>
      <c r="V462" s="284" t="n"/>
      <c r="W462" s="284" t="n"/>
      <c r="X462" s="284" t="n"/>
      <c r="Y462" s="284" t="n"/>
      <c r="Z462" s="284" t="n"/>
      <c r="AA462" s="284" t="n"/>
      <c r="AB462" s="284" t="n"/>
      <c r="AC462" s="284" t="n"/>
      <c r="AD462" s="284" t="n"/>
    </row>
    <row r="463" ht="15.75" customHeight="1">
      <c r="A463" s="235" t="n"/>
      <c r="B463" s="284" t="n"/>
      <c r="C463" s="284" t="n"/>
      <c r="D463" s="284" t="n"/>
      <c r="E463" s="284" t="n"/>
      <c r="F463" s="284" t="n"/>
      <c r="G463" s="284" t="n"/>
      <c r="H463" s="284" t="n"/>
      <c r="I463" s="284" t="n"/>
      <c r="J463" s="284" t="n"/>
      <c r="K463" s="284" t="n"/>
      <c r="L463" s="235" t="n"/>
      <c r="M463" s="235" t="n"/>
      <c r="N463" s="235" t="n"/>
      <c r="O463" s="235" t="n"/>
      <c r="P463" s="284" t="n"/>
      <c r="Q463" s="284" t="n"/>
      <c r="R463" s="284" t="n"/>
      <c r="S463" s="284" t="n"/>
      <c r="T463" s="284" t="n"/>
      <c r="U463" s="284" t="n"/>
      <c r="V463" s="284" t="n"/>
      <c r="W463" s="284" t="n"/>
      <c r="X463" s="284" t="n"/>
      <c r="Y463" s="284" t="n"/>
      <c r="Z463" s="284" t="n"/>
      <c r="AA463" s="284" t="n"/>
      <c r="AB463" s="284" t="n"/>
      <c r="AC463" s="284" t="n"/>
      <c r="AD463" s="284" t="n"/>
    </row>
    <row r="464" ht="15.75" customHeight="1">
      <c r="A464" s="235" t="n"/>
      <c r="B464" s="284" t="n"/>
      <c r="C464" s="284" t="n"/>
      <c r="D464" s="284" t="n"/>
      <c r="E464" s="284" t="n"/>
      <c r="F464" s="284" t="n"/>
      <c r="G464" s="284" t="n"/>
      <c r="H464" s="284" t="n"/>
      <c r="I464" s="284" t="n"/>
      <c r="J464" s="284" t="n"/>
      <c r="K464" s="284" t="n"/>
      <c r="L464" s="235" t="n"/>
      <c r="M464" s="235" t="n"/>
      <c r="N464" s="235" t="n"/>
      <c r="O464" s="235" t="n"/>
      <c r="P464" s="284" t="n"/>
      <c r="Q464" s="284" t="n"/>
      <c r="R464" s="284" t="n"/>
      <c r="S464" s="284" t="n"/>
      <c r="T464" s="284" t="n"/>
      <c r="U464" s="284" t="n"/>
      <c r="V464" s="284" t="n"/>
      <c r="W464" s="284" t="n"/>
      <c r="X464" s="284" t="n"/>
      <c r="Y464" s="284" t="n"/>
      <c r="Z464" s="284" t="n"/>
      <c r="AA464" s="284" t="n"/>
      <c r="AB464" s="284" t="n"/>
      <c r="AC464" s="284" t="n"/>
      <c r="AD464" s="284" t="n"/>
    </row>
    <row r="465" ht="15.75" customHeight="1">
      <c r="A465" s="235" t="n"/>
      <c r="B465" s="284" t="n"/>
      <c r="C465" s="284" t="n"/>
      <c r="D465" s="284" t="n"/>
      <c r="E465" s="284" t="n"/>
      <c r="F465" s="284" t="n"/>
      <c r="G465" s="284" t="n"/>
      <c r="H465" s="284" t="n"/>
      <c r="I465" s="284" t="n"/>
      <c r="J465" s="284" t="n"/>
      <c r="K465" s="284" t="n"/>
      <c r="L465" s="235" t="n"/>
      <c r="M465" s="235" t="n"/>
      <c r="N465" s="235" t="n"/>
      <c r="O465" s="235" t="n"/>
      <c r="P465" s="284" t="n"/>
      <c r="Q465" s="284" t="n"/>
      <c r="R465" s="284" t="n"/>
      <c r="S465" s="284" t="n"/>
      <c r="T465" s="284" t="n"/>
      <c r="U465" s="284" t="n"/>
      <c r="V465" s="284" t="n"/>
      <c r="W465" s="284" t="n"/>
      <c r="X465" s="284" t="n"/>
      <c r="Y465" s="284" t="n"/>
      <c r="Z465" s="284" t="n"/>
      <c r="AA465" s="284" t="n"/>
      <c r="AB465" s="284" t="n"/>
      <c r="AC465" s="284" t="n"/>
      <c r="AD465" s="284" t="n"/>
    </row>
    <row r="466" ht="15.75" customHeight="1">
      <c r="A466" s="235" t="n"/>
      <c r="B466" s="284" t="n"/>
      <c r="C466" s="284" t="n"/>
      <c r="D466" s="284" t="n"/>
      <c r="E466" s="284" t="n"/>
      <c r="F466" s="284" t="n"/>
      <c r="G466" s="284" t="n"/>
      <c r="H466" s="284" t="n"/>
      <c r="I466" s="284" t="n"/>
      <c r="J466" s="284" t="n"/>
      <c r="K466" s="284" t="n"/>
      <c r="L466" s="235" t="n"/>
      <c r="M466" s="235" t="n"/>
      <c r="N466" s="235" t="n"/>
      <c r="O466" s="235" t="n"/>
      <c r="P466" s="284" t="n"/>
      <c r="Q466" s="284" t="n"/>
      <c r="R466" s="284" t="n"/>
      <c r="S466" s="284" t="n"/>
      <c r="T466" s="284" t="n"/>
      <c r="U466" s="284" t="n"/>
      <c r="V466" s="284" t="n"/>
      <c r="W466" s="284" t="n"/>
      <c r="X466" s="284" t="n"/>
      <c r="Y466" s="284" t="n"/>
      <c r="Z466" s="284" t="n"/>
      <c r="AA466" s="284" t="n"/>
      <c r="AB466" s="284" t="n"/>
      <c r="AC466" s="284" t="n"/>
      <c r="AD466" s="284" t="n"/>
    </row>
    <row r="467" ht="15.75" customHeight="1">
      <c r="A467" s="235" t="n"/>
      <c r="B467" s="284" t="n"/>
      <c r="C467" s="284" t="n"/>
      <c r="D467" s="284" t="n"/>
      <c r="E467" s="284" t="n"/>
      <c r="F467" s="284" t="n"/>
      <c r="G467" s="284" t="n"/>
      <c r="H467" s="284" t="n"/>
      <c r="I467" s="284" t="n"/>
      <c r="J467" s="284" t="n"/>
      <c r="K467" s="284" t="n"/>
      <c r="L467" s="235" t="n"/>
      <c r="M467" s="235" t="n"/>
      <c r="N467" s="235" t="n"/>
      <c r="O467" s="235" t="n"/>
      <c r="P467" s="284" t="n"/>
      <c r="Q467" s="284" t="n"/>
      <c r="R467" s="284" t="n"/>
      <c r="S467" s="284" t="n"/>
      <c r="T467" s="284" t="n"/>
      <c r="U467" s="284" t="n"/>
      <c r="V467" s="284" t="n"/>
      <c r="W467" s="284" t="n"/>
      <c r="X467" s="284" t="n"/>
      <c r="Y467" s="284" t="n"/>
      <c r="Z467" s="284" t="n"/>
      <c r="AA467" s="284" t="n"/>
      <c r="AB467" s="284" t="n"/>
      <c r="AC467" s="284" t="n"/>
      <c r="AD467" s="284" t="n"/>
    </row>
    <row r="468" ht="15.75" customHeight="1">
      <c r="A468" s="235" t="n"/>
      <c r="B468" s="284" t="n"/>
      <c r="C468" s="284" t="n"/>
      <c r="D468" s="284" t="n"/>
      <c r="E468" s="284" t="n"/>
      <c r="F468" s="284" t="n"/>
      <c r="G468" s="284" t="n"/>
      <c r="H468" s="284" t="n"/>
      <c r="I468" s="284" t="n"/>
      <c r="J468" s="284" t="n"/>
      <c r="K468" s="284" t="n"/>
      <c r="L468" s="235" t="n"/>
      <c r="M468" s="235" t="n"/>
      <c r="N468" s="235" t="n"/>
      <c r="O468" s="235" t="n"/>
      <c r="P468" s="284" t="n"/>
      <c r="Q468" s="284" t="n"/>
      <c r="R468" s="284" t="n"/>
      <c r="S468" s="284" t="n"/>
      <c r="T468" s="284" t="n"/>
      <c r="U468" s="284" t="n"/>
      <c r="V468" s="284" t="n"/>
      <c r="W468" s="284" t="n"/>
      <c r="X468" s="284" t="n"/>
      <c r="Y468" s="284" t="n"/>
      <c r="Z468" s="284" t="n"/>
      <c r="AA468" s="284" t="n"/>
      <c r="AB468" s="284" t="n"/>
      <c r="AC468" s="284" t="n"/>
      <c r="AD468" s="284" t="n"/>
    </row>
    <row r="469" ht="15.75" customHeight="1">
      <c r="A469" s="235" t="n"/>
      <c r="B469" s="284" t="n"/>
      <c r="C469" s="284" t="n"/>
      <c r="D469" s="284" t="n"/>
      <c r="E469" s="284" t="n"/>
      <c r="F469" s="284" t="n"/>
      <c r="G469" s="284" t="n"/>
      <c r="H469" s="284" t="n"/>
      <c r="I469" s="284" t="n"/>
      <c r="J469" s="284" t="n"/>
      <c r="K469" s="284" t="n"/>
      <c r="L469" s="235" t="n"/>
      <c r="M469" s="235" t="n"/>
      <c r="N469" s="235" t="n"/>
      <c r="O469" s="235" t="n"/>
      <c r="P469" s="284" t="n"/>
      <c r="Q469" s="284" t="n"/>
      <c r="R469" s="284" t="n"/>
      <c r="S469" s="284" t="n"/>
      <c r="T469" s="284" t="n"/>
      <c r="U469" s="284" t="n"/>
      <c r="V469" s="284" t="n"/>
      <c r="W469" s="284" t="n"/>
      <c r="X469" s="284" t="n"/>
      <c r="Y469" s="284" t="n"/>
      <c r="Z469" s="284" t="n"/>
      <c r="AA469" s="284" t="n"/>
      <c r="AB469" s="284" t="n"/>
      <c r="AC469" s="284" t="n"/>
      <c r="AD469" s="284" t="n"/>
    </row>
    <row r="470" ht="15.75" customHeight="1">
      <c r="A470" s="235" t="n"/>
      <c r="B470" s="284" t="n"/>
      <c r="C470" s="284" t="n"/>
      <c r="D470" s="284" t="n"/>
      <c r="E470" s="284" t="n"/>
      <c r="F470" s="284" t="n"/>
      <c r="G470" s="284" t="n"/>
      <c r="H470" s="284" t="n"/>
      <c r="I470" s="284" t="n"/>
      <c r="J470" s="284" t="n"/>
      <c r="K470" s="284" t="n"/>
      <c r="L470" s="235" t="n"/>
      <c r="M470" s="235" t="n"/>
      <c r="N470" s="235" t="n"/>
      <c r="O470" s="235" t="n"/>
      <c r="P470" s="284" t="n"/>
      <c r="Q470" s="284" t="n"/>
      <c r="R470" s="284" t="n"/>
      <c r="S470" s="284" t="n"/>
      <c r="T470" s="284" t="n"/>
      <c r="U470" s="284" t="n"/>
      <c r="V470" s="284" t="n"/>
      <c r="W470" s="284" t="n"/>
      <c r="X470" s="284" t="n"/>
      <c r="Y470" s="284" t="n"/>
      <c r="Z470" s="284" t="n"/>
      <c r="AA470" s="284" t="n"/>
      <c r="AB470" s="284" t="n"/>
      <c r="AC470" s="284" t="n"/>
      <c r="AD470" s="284" t="n"/>
    </row>
    <row r="471" ht="15.75" customHeight="1">
      <c r="A471" s="235" t="n"/>
      <c r="B471" s="284" t="n"/>
      <c r="C471" s="284" t="n"/>
      <c r="D471" s="284" t="n"/>
      <c r="E471" s="284" t="n"/>
      <c r="F471" s="284" t="n"/>
      <c r="G471" s="284" t="n"/>
      <c r="H471" s="284" t="n"/>
      <c r="I471" s="284" t="n"/>
      <c r="J471" s="284" t="n"/>
      <c r="K471" s="284" t="n"/>
      <c r="L471" s="235" t="n"/>
      <c r="M471" s="235" t="n"/>
      <c r="N471" s="235" t="n"/>
      <c r="O471" s="235" t="n"/>
      <c r="P471" s="284" t="n"/>
      <c r="Q471" s="284" t="n"/>
      <c r="R471" s="284" t="n"/>
      <c r="S471" s="284" t="n"/>
      <c r="T471" s="284" t="n"/>
      <c r="U471" s="284" t="n"/>
      <c r="V471" s="284" t="n"/>
      <c r="W471" s="284" t="n"/>
      <c r="X471" s="284" t="n"/>
      <c r="Y471" s="284" t="n"/>
      <c r="Z471" s="284" t="n"/>
      <c r="AA471" s="284" t="n"/>
      <c r="AB471" s="284" t="n"/>
      <c r="AC471" s="284" t="n"/>
      <c r="AD471" s="284" t="n"/>
    </row>
    <row r="472" ht="15.75" customHeight="1">
      <c r="A472" s="235" t="n"/>
      <c r="B472" s="284" t="n"/>
      <c r="C472" s="284" t="n"/>
      <c r="D472" s="284" t="n"/>
      <c r="E472" s="284" t="n"/>
      <c r="F472" s="284" t="n"/>
      <c r="G472" s="284" t="n"/>
      <c r="H472" s="284" t="n"/>
      <c r="I472" s="284" t="n"/>
      <c r="J472" s="284" t="n"/>
      <c r="K472" s="284" t="n"/>
      <c r="L472" s="235" t="n"/>
      <c r="M472" s="235" t="n"/>
      <c r="N472" s="235" t="n"/>
      <c r="O472" s="235" t="n"/>
      <c r="P472" s="284" t="n"/>
      <c r="Q472" s="284" t="n"/>
      <c r="R472" s="284" t="n"/>
      <c r="S472" s="284" t="n"/>
      <c r="T472" s="284" t="n"/>
      <c r="U472" s="284" t="n"/>
      <c r="V472" s="284" t="n"/>
      <c r="W472" s="284" t="n"/>
      <c r="X472" s="284" t="n"/>
      <c r="Y472" s="284" t="n"/>
      <c r="Z472" s="284" t="n"/>
      <c r="AA472" s="284" t="n"/>
      <c r="AB472" s="284" t="n"/>
      <c r="AC472" s="284" t="n"/>
      <c r="AD472" s="284" t="n"/>
    </row>
    <row r="473" ht="15.75" customHeight="1">
      <c r="A473" s="235" t="n"/>
      <c r="B473" s="284" t="n"/>
      <c r="C473" s="284" t="n"/>
      <c r="D473" s="284" t="n"/>
      <c r="E473" s="284" t="n"/>
      <c r="F473" s="284" t="n"/>
      <c r="G473" s="284" t="n"/>
      <c r="H473" s="284" t="n"/>
      <c r="I473" s="284" t="n"/>
      <c r="J473" s="284" t="n"/>
      <c r="K473" s="284" t="n"/>
      <c r="L473" s="235" t="n"/>
      <c r="M473" s="235" t="n"/>
      <c r="N473" s="235" t="n"/>
      <c r="O473" s="235" t="n"/>
      <c r="P473" s="284" t="n"/>
      <c r="Q473" s="284" t="n"/>
      <c r="R473" s="284" t="n"/>
      <c r="S473" s="284" t="n"/>
      <c r="T473" s="284" t="n"/>
      <c r="U473" s="284" t="n"/>
      <c r="V473" s="284" t="n"/>
      <c r="W473" s="284" t="n"/>
      <c r="X473" s="284" t="n"/>
      <c r="Y473" s="284" t="n"/>
      <c r="Z473" s="284" t="n"/>
      <c r="AA473" s="284" t="n"/>
      <c r="AB473" s="284" t="n"/>
      <c r="AC473" s="284" t="n"/>
      <c r="AD473" s="284" t="n"/>
    </row>
    <row r="474" ht="15.75" customHeight="1">
      <c r="A474" s="235" t="n"/>
      <c r="B474" s="284" t="n"/>
      <c r="C474" s="284" t="n"/>
      <c r="D474" s="284" t="n"/>
      <c r="E474" s="284" t="n"/>
      <c r="F474" s="284" t="n"/>
      <c r="G474" s="284" t="n"/>
      <c r="H474" s="284" t="n"/>
      <c r="I474" s="284" t="n"/>
      <c r="J474" s="284" t="n"/>
      <c r="K474" s="284" t="n"/>
      <c r="L474" s="235" t="n"/>
      <c r="M474" s="235" t="n"/>
      <c r="N474" s="235" t="n"/>
      <c r="O474" s="235" t="n"/>
      <c r="P474" s="284" t="n"/>
      <c r="Q474" s="284" t="n"/>
      <c r="R474" s="284" t="n"/>
      <c r="S474" s="284" t="n"/>
      <c r="T474" s="284" t="n"/>
      <c r="U474" s="284" t="n"/>
      <c r="V474" s="284" t="n"/>
      <c r="W474" s="284" t="n"/>
      <c r="X474" s="284" t="n"/>
      <c r="Y474" s="284" t="n"/>
      <c r="Z474" s="284" t="n"/>
      <c r="AA474" s="284" t="n"/>
      <c r="AB474" s="284" t="n"/>
      <c r="AC474" s="284" t="n"/>
      <c r="AD474" s="284" t="n"/>
    </row>
    <row r="475" ht="15.75" customHeight="1">
      <c r="A475" s="235" t="n"/>
      <c r="B475" s="284" t="n"/>
      <c r="C475" s="284" t="n"/>
      <c r="D475" s="284" t="n"/>
      <c r="E475" s="284" t="n"/>
      <c r="F475" s="284" t="n"/>
      <c r="G475" s="284" t="n"/>
      <c r="H475" s="284" t="n"/>
      <c r="I475" s="284" t="n"/>
      <c r="J475" s="284" t="n"/>
      <c r="K475" s="284" t="n"/>
      <c r="L475" s="235" t="n"/>
      <c r="M475" s="235" t="n"/>
      <c r="N475" s="235" t="n"/>
      <c r="O475" s="235" t="n"/>
      <c r="P475" s="284" t="n"/>
      <c r="Q475" s="284" t="n"/>
      <c r="R475" s="284" t="n"/>
      <c r="S475" s="284" t="n"/>
      <c r="T475" s="284" t="n"/>
      <c r="U475" s="284" t="n"/>
      <c r="V475" s="284" t="n"/>
      <c r="W475" s="284" t="n"/>
      <c r="X475" s="284" t="n"/>
      <c r="Y475" s="284" t="n"/>
      <c r="Z475" s="284" t="n"/>
      <c r="AA475" s="284" t="n"/>
      <c r="AB475" s="284" t="n"/>
      <c r="AC475" s="284" t="n"/>
      <c r="AD475" s="284" t="n"/>
    </row>
    <row r="476" ht="15.75" customHeight="1">
      <c r="A476" s="235" t="n"/>
      <c r="B476" s="284" t="n"/>
      <c r="C476" s="284" t="n"/>
      <c r="D476" s="284" t="n"/>
      <c r="E476" s="284" t="n"/>
      <c r="F476" s="284" t="n"/>
      <c r="G476" s="284" t="n"/>
      <c r="H476" s="284" t="n"/>
      <c r="I476" s="284" t="n"/>
      <c r="J476" s="284" t="n"/>
      <c r="K476" s="284" t="n"/>
      <c r="L476" s="235" t="n"/>
      <c r="M476" s="235" t="n"/>
      <c r="N476" s="235" t="n"/>
      <c r="O476" s="235" t="n"/>
      <c r="P476" s="284" t="n"/>
      <c r="Q476" s="284" t="n"/>
      <c r="R476" s="284" t="n"/>
      <c r="S476" s="284" t="n"/>
      <c r="T476" s="284" t="n"/>
      <c r="U476" s="284" t="n"/>
      <c r="V476" s="284" t="n"/>
      <c r="W476" s="284" t="n"/>
      <c r="X476" s="284" t="n"/>
      <c r="Y476" s="284" t="n"/>
      <c r="Z476" s="284" t="n"/>
      <c r="AA476" s="284" t="n"/>
      <c r="AB476" s="284" t="n"/>
      <c r="AC476" s="284" t="n"/>
      <c r="AD476" s="284" t="n"/>
    </row>
    <row r="477" ht="15.75" customHeight="1">
      <c r="A477" s="235" t="n"/>
      <c r="B477" s="284" t="n"/>
      <c r="C477" s="284" t="n"/>
      <c r="D477" s="284" t="n"/>
      <c r="E477" s="284" t="n"/>
      <c r="F477" s="284" t="n"/>
      <c r="G477" s="284" t="n"/>
      <c r="H477" s="284" t="n"/>
      <c r="I477" s="284" t="n"/>
      <c r="J477" s="284" t="n"/>
      <c r="K477" s="284" t="n"/>
      <c r="L477" s="235" t="n"/>
      <c r="M477" s="235" t="n"/>
      <c r="N477" s="235" t="n"/>
      <c r="O477" s="235" t="n"/>
      <c r="P477" s="284" t="n"/>
      <c r="Q477" s="284" t="n"/>
      <c r="R477" s="284" t="n"/>
      <c r="S477" s="284" t="n"/>
      <c r="T477" s="284" t="n"/>
      <c r="U477" s="284" t="n"/>
      <c r="V477" s="284" t="n"/>
      <c r="W477" s="284" t="n"/>
      <c r="X477" s="284" t="n"/>
      <c r="Y477" s="284" t="n"/>
      <c r="Z477" s="284" t="n"/>
      <c r="AA477" s="284" t="n"/>
      <c r="AB477" s="284" t="n"/>
      <c r="AC477" s="284" t="n"/>
      <c r="AD477" s="284" t="n"/>
    </row>
    <row r="478" ht="15.75" customHeight="1">
      <c r="A478" s="235" t="n"/>
      <c r="B478" s="284" t="n"/>
      <c r="C478" s="284" t="n"/>
      <c r="D478" s="284" t="n"/>
      <c r="E478" s="284" t="n"/>
      <c r="F478" s="284" t="n"/>
      <c r="G478" s="284" t="n"/>
      <c r="H478" s="284" t="n"/>
      <c r="I478" s="284" t="n"/>
      <c r="J478" s="284" t="n"/>
      <c r="K478" s="284" t="n"/>
      <c r="L478" s="235" t="n"/>
      <c r="M478" s="235" t="n"/>
      <c r="N478" s="235" t="n"/>
      <c r="O478" s="235" t="n"/>
      <c r="P478" s="284" t="n"/>
      <c r="Q478" s="284" t="n"/>
      <c r="R478" s="284" t="n"/>
      <c r="S478" s="284" t="n"/>
      <c r="T478" s="284" t="n"/>
      <c r="U478" s="284" t="n"/>
      <c r="V478" s="284" t="n"/>
      <c r="W478" s="284" t="n"/>
      <c r="X478" s="284" t="n"/>
      <c r="Y478" s="284" t="n"/>
      <c r="Z478" s="284" t="n"/>
      <c r="AA478" s="284" t="n"/>
      <c r="AB478" s="284" t="n"/>
      <c r="AC478" s="284" t="n"/>
      <c r="AD478" s="284" t="n"/>
    </row>
    <row r="479" ht="15.75" customHeight="1">
      <c r="A479" s="235" t="n"/>
      <c r="B479" s="284" t="n"/>
      <c r="C479" s="284" t="n"/>
      <c r="D479" s="284" t="n"/>
      <c r="E479" s="284" t="n"/>
      <c r="F479" s="284" t="n"/>
      <c r="G479" s="284" t="n"/>
      <c r="H479" s="284" t="n"/>
      <c r="I479" s="284" t="n"/>
      <c r="J479" s="284" t="n"/>
      <c r="K479" s="284" t="n"/>
      <c r="L479" s="235" t="n"/>
      <c r="M479" s="235" t="n"/>
      <c r="N479" s="235" t="n"/>
      <c r="O479" s="235" t="n"/>
      <c r="P479" s="284" t="n"/>
      <c r="Q479" s="284" t="n"/>
      <c r="R479" s="284" t="n"/>
      <c r="S479" s="284" t="n"/>
      <c r="T479" s="284" t="n"/>
      <c r="U479" s="284" t="n"/>
      <c r="V479" s="284" t="n"/>
      <c r="W479" s="284" t="n"/>
      <c r="X479" s="284" t="n"/>
      <c r="Y479" s="284" t="n"/>
      <c r="Z479" s="284" t="n"/>
      <c r="AA479" s="284" t="n"/>
      <c r="AB479" s="284" t="n"/>
      <c r="AC479" s="284" t="n"/>
      <c r="AD479" s="284" t="n"/>
    </row>
    <row r="480" ht="15.75" customHeight="1">
      <c r="A480" s="235" t="n"/>
      <c r="B480" s="284" t="n"/>
      <c r="C480" s="284" t="n"/>
      <c r="D480" s="284" t="n"/>
      <c r="E480" s="284" t="n"/>
      <c r="F480" s="284" t="n"/>
      <c r="G480" s="284" t="n"/>
      <c r="H480" s="284" t="n"/>
      <c r="I480" s="284" t="n"/>
      <c r="J480" s="284" t="n"/>
      <c r="K480" s="284" t="n"/>
      <c r="L480" s="235" t="n"/>
      <c r="M480" s="235" t="n"/>
      <c r="N480" s="235" t="n"/>
      <c r="O480" s="235" t="n"/>
      <c r="P480" s="284" t="n"/>
      <c r="Q480" s="284" t="n"/>
      <c r="R480" s="284" t="n"/>
      <c r="S480" s="284" t="n"/>
      <c r="T480" s="284" t="n"/>
      <c r="U480" s="284" t="n"/>
      <c r="V480" s="284" t="n"/>
      <c r="W480" s="284" t="n"/>
      <c r="X480" s="284" t="n"/>
      <c r="Y480" s="284" t="n"/>
      <c r="Z480" s="284" t="n"/>
      <c r="AA480" s="284" t="n"/>
      <c r="AB480" s="284" t="n"/>
      <c r="AC480" s="284" t="n"/>
      <c r="AD480" s="284" t="n"/>
    </row>
    <row r="481" ht="15.75" customHeight="1">
      <c r="A481" s="235" t="n"/>
      <c r="B481" s="284" t="n"/>
      <c r="C481" s="284" t="n"/>
      <c r="D481" s="284" t="n"/>
      <c r="E481" s="284" t="n"/>
      <c r="F481" s="284" t="n"/>
      <c r="G481" s="284" t="n"/>
      <c r="H481" s="284" t="n"/>
      <c r="I481" s="284" t="n"/>
      <c r="J481" s="284" t="n"/>
      <c r="K481" s="284" t="n"/>
      <c r="L481" s="235" t="n"/>
      <c r="M481" s="235" t="n"/>
      <c r="N481" s="235" t="n"/>
      <c r="O481" s="235" t="n"/>
      <c r="P481" s="284" t="n"/>
      <c r="Q481" s="284" t="n"/>
      <c r="R481" s="284" t="n"/>
      <c r="S481" s="284" t="n"/>
      <c r="T481" s="284" t="n"/>
      <c r="U481" s="284" t="n"/>
      <c r="V481" s="284" t="n"/>
      <c r="W481" s="284" t="n"/>
      <c r="X481" s="284" t="n"/>
      <c r="Y481" s="284" t="n"/>
      <c r="Z481" s="284" t="n"/>
      <c r="AA481" s="284" t="n"/>
      <c r="AB481" s="284" t="n"/>
      <c r="AC481" s="284" t="n"/>
      <c r="AD481" s="284" t="n"/>
    </row>
    <row r="482" ht="15.75" customHeight="1">
      <c r="A482" s="235" t="n"/>
      <c r="B482" s="284" t="n"/>
      <c r="C482" s="284" t="n"/>
      <c r="D482" s="284" t="n"/>
      <c r="E482" s="284" t="n"/>
      <c r="F482" s="284" t="n"/>
      <c r="G482" s="284" t="n"/>
      <c r="H482" s="284" t="n"/>
      <c r="I482" s="284" t="n"/>
      <c r="J482" s="284" t="n"/>
      <c r="K482" s="284" t="n"/>
      <c r="L482" s="235" t="n"/>
      <c r="M482" s="235" t="n"/>
      <c r="N482" s="235" t="n"/>
      <c r="O482" s="235" t="n"/>
      <c r="P482" s="284" t="n"/>
      <c r="Q482" s="284" t="n"/>
      <c r="R482" s="284" t="n"/>
      <c r="S482" s="284" t="n"/>
      <c r="T482" s="284" t="n"/>
      <c r="U482" s="284" t="n"/>
      <c r="V482" s="284" t="n"/>
      <c r="W482" s="284" t="n"/>
      <c r="X482" s="284" t="n"/>
      <c r="Y482" s="284" t="n"/>
      <c r="Z482" s="284" t="n"/>
      <c r="AA482" s="284" t="n"/>
      <c r="AB482" s="284" t="n"/>
      <c r="AC482" s="284" t="n"/>
      <c r="AD482" s="284" t="n"/>
    </row>
    <row r="483" ht="15.75" customHeight="1">
      <c r="A483" s="235" t="n"/>
      <c r="B483" s="284" t="n"/>
      <c r="C483" s="284" t="n"/>
      <c r="D483" s="284" t="n"/>
      <c r="E483" s="284" t="n"/>
      <c r="F483" s="284" t="n"/>
      <c r="G483" s="284" t="n"/>
      <c r="H483" s="284" t="n"/>
      <c r="I483" s="284" t="n"/>
      <c r="J483" s="284" t="n"/>
      <c r="K483" s="284" t="n"/>
      <c r="L483" s="235" t="n"/>
      <c r="M483" s="235" t="n"/>
      <c r="N483" s="235" t="n"/>
      <c r="O483" s="235" t="n"/>
      <c r="P483" s="284" t="n"/>
      <c r="Q483" s="284" t="n"/>
      <c r="R483" s="284" t="n"/>
      <c r="S483" s="284" t="n"/>
      <c r="T483" s="284" t="n"/>
      <c r="U483" s="284" t="n"/>
      <c r="V483" s="284" t="n"/>
      <c r="W483" s="284" t="n"/>
      <c r="X483" s="284" t="n"/>
      <c r="Y483" s="284" t="n"/>
      <c r="Z483" s="284" t="n"/>
      <c r="AA483" s="284" t="n"/>
      <c r="AB483" s="284" t="n"/>
      <c r="AC483" s="284" t="n"/>
      <c r="AD483" s="284" t="n"/>
    </row>
    <row r="484" ht="15.75" customHeight="1">
      <c r="A484" s="235" t="n"/>
      <c r="B484" s="284" t="n"/>
      <c r="C484" s="284" t="n"/>
      <c r="D484" s="284" t="n"/>
      <c r="E484" s="284" t="n"/>
      <c r="F484" s="284" t="n"/>
      <c r="G484" s="284" t="n"/>
      <c r="H484" s="284" t="n"/>
      <c r="I484" s="284" t="n"/>
      <c r="J484" s="284" t="n"/>
      <c r="K484" s="284" t="n"/>
      <c r="L484" s="235" t="n"/>
      <c r="M484" s="235" t="n"/>
      <c r="N484" s="235" t="n"/>
      <c r="O484" s="235" t="n"/>
      <c r="P484" s="284" t="n"/>
      <c r="Q484" s="284" t="n"/>
      <c r="R484" s="284" t="n"/>
      <c r="S484" s="284" t="n"/>
      <c r="T484" s="284" t="n"/>
      <c r="U484" s="284" t="n"/>
      <c r="V484" s="284" t="n"/>
      <c r="W484" s="284" t="n"/>
      <c r="X484" s="284" t="n"/>
      <c r="Y484" s="284" t="n"/>
      <c r="Z484" s="284" t="n"/>
      <c r="AA484" s="284" t="n"/>
      <c r="AB484" s="284" t="n"/>
      <c r="AC484" s="284" t="n"/>
      <c r="AD484" s="284" t="n"/>
    </row>
    <row r="485" ht="15.75" customHeight="1">
      <c r="A485" s="235" t="n"/>
      <c r="B485" s="284" t="n"/>
      <c r="C485" s="284" t="n"/>
      <c r="D485" s="284" t="n"/>
      <c r="E485" s="284" t="n"/>
      <c r="F485" s="284" t="n"/>
      <c r="G485" s="284" t="n"/>
      <c r="H485" s="284" t="n"/>
      <c r="I485" s="284" t="n"/>
      <c r="J485" s="284" t="n"/>
      <c r="K485" s="284" t="n"/>
      <c r="L485" s="235" t="n"/>
      <c r="M485" s="235" t="n"/>
      <c r="N485" s="235" t="n"/>
      <c r="O485" s="235" t="n"/>
      <c r="P485" s="284" t="n"/>
      <c r="Q485" s="284" t="n"/>
      <c r="R485" s="284" t="n"/>
      <c r="S485" s="284" t="n"/>
      <c r="T485" s="284" t="n"/>
      <c r="U485" s="284" t="n"/>
      <c r="V485" s="284" t="n"/>
      <c r="W485" s="284" t="n"/>
      <c r="X485" s="284" t="n"/>
      <c r="Y485" s="284" t="n"/>
      <c r="Z485" s="284" t="n"/>
      <c r="AA485" s="284" t="n"/>
      <c r="AB485" s="284" t="n"/>
      <c r="AC485" s="284" t="n"/>
      <c r="AD485" s="284" t="n"/>
    </row>
    <row r="486" ht="15.75" customHeight="1">
      <c r="A486" s="235" t="n"/>
      <c r="B486" s="284" t="n"/>
      <c r="C486" s="284" t="n"/>
      <c r="D486" s="284" t="n"/>
      <c r="E486" s="284" t="n"/>
      <c r="F486" s="284" t="n"/>
      <c r="G486" s="284" t="n"/>
      <c r="H486" s="284" t="n"/>
      <c r="I486" s="284" t="n"/>
      <c r="J486" s="284" t="n"/>
      <c r="K486" s="284" t="n"/>
      <c r="L486" s="235" t="n"/>
      <c r="M486" s="235" t="n"/>
      <c r="N486" s="235" t="n"/>
      <c r="O486" s="235" t="n"/>
      <c r="P486" s="284" t="n"/>
      <c r="Q486" s="284" t="n"/>
      <c r="R486" s="284" t="n"/>
      <c r="S486" s="284" t="n"/>
      <c r="T486" s="284" t="n"/>
      <c r="U486" s="284" t="n"/>
      <c r="V486" s="284" t="n"/>
      <c r="W486" s="284" t="n"/>
      <c r="X486" s="284" t="n"/>
      <c r="Y486" s="284" t="n"/>
      <c r="Z486" s="284" t="n"/>
      <c r="AA486" s="284" t="n"/>
      <c r="AB486" s="284" t="n"/>
      <c r="AC486" s="284" t="n"/>
      <c r="AD486" s="284" t="n"/>
    </row>
    <row r="487" ht="15.75" customHeight="1">
      <c r="A487" s="235" t="n"/>
      <c r="B487" s="284" t="n"/>
      <c r="C487" s="284" t="n"/>
      <c r="D487" s="284" t="n"/>
      <c r="E487" s="284" t="n"/>
      <c r="F487" s="284" t="n"/>
      <c r="G487" s="284" t="n"/>
      <c r="H487" s="284" t="n"/>
      <c r="I487" s="284" t="n"/>
      <c r="J487" s="284" t="n"/>
      <c r="K487" s="284" t="n"/>
      <c r="L487" s="235" t="n"/>
      <c r="M487" s="235" t="n"/>
      <c r="N487" s="235" t="n"/>
      <c r="O487" s="235" t="n"/>
      <c r="P487" s="284" t="n"/>
      <c r="Q487" s="284" t="n"/>
      <c r="R487" s="284" t="n"/>
      <c r="S487" s="284" t="n"/>
      <c r="T487" s="284" t="n"/>
      <c r="U487" s="284" t="n"/>
      <c r="V487" s="284" t="n"/>
      <c r="W487" s="284" t="n"/>
      <c r="X487" s="284" t="n"/>
      <c r="Y487" s="284" t="n"/>
      <c r="Z487" s="284" t="n"/>
      <c r="AA487" s="284" t="n"/>
      <c r="AB487" s="284" t="n"/>
      <c r="AC487" s="284" t="n"/>
      <c r="AD487" s="284" t="n"/>
    </row>
    <row r="488" ht="15.75" customHeight="1">
      <c r="A488" s="235" t="n"/>
      <c r="B488" s="284" t="n"/>
      <c r="C488" s="284" t="n"/>
      <c r="D488" s="284" t="n"/>
      <c r="E488" s="284" t="n"/>
      <c r="F488" s="284" t="n"/>
      <c r="G488" s="284" t="n"/>
      <c r="H488" s="284" t="n"/>
      <c r="I488" s="284" t="n"/>
      <c r="J488" s="284" t="n"/>
      <c r="K488" s="284" t="n"/>
      <c r="L488" s="235" t="n"/>
      <c r="M488" s="235" t="n"/>
      <c r="N488" s="235" t="n"/>
      <c r="O488" s="235" t="n"/>
      <c r="P488" s="284" t="n"/>
      <c r="Q488" s="284" t="n"/>
      <c r="R488" s="284" t="n"/>
      <c r="S488" s="284" t="n"/>
      <c r="T488" s="284" t="n"/>
      <c r="U488" s="284" t="n"/>
      <c r="V488" s="284" t="n"/>
      <c r="W488" s="284" t="n"/>
      <c r="X488" s="284" t="n"/>
      <c r="Y488" s="284" t="n"/>
      <c r="Z488" s="284" t="n"/>
      <c r="AA488" s="284" t="n"/>
      <c r="AB488" s="284" t="n"/>
      <c r="AC488" s="284" t="n"/>
      <c r="AD488" s="284" t="n"/>
    </row>
    <row r="489" ht="15.75" customHeight="1">
      <c r="A489" s="235" t="n"/>
      <c r="B489" s="284" t="n"/>
      <c r="C489" s="284" t="n"/>
      <c r="D489" s="284" t="n"/>
      <c r="E489" s="284" t="n"/>
      <c r="F489" s="284" t="n"/>
      <c r="G489" s="284" t="n"/>
      <c r="H489" s="284" t="n"/>
      <c r="I489" s="284" t="n"/>
      <c r="J489" s="284" t="n"/>
      <c r="K489" s="284" t="n"/>
      <c r="L489" s="235" t="n"/>
      <c r="M489" s="235" t="n"/>
      <c r="N489" s="235" t="n"/>
      <c r="O489" s="235" t="n"/>
      <c r="P489" s="284" t="n"/>
      <c r="Q489" s="284" t="n"/>
      <c r="R489" s="284" t="n"/>
      <c r="S489" s="284" t="n"/>
      <c r="T489" s="284" t="n"/>
      <c r="U489" s="284" t="n"/>
      <c r="V489" s="284" t="n"/>
      <c r="W489" s="284" t="n"/>
      <c r="X489" s="284" t="n"/>
      <c r="Y489" s="284" t="n"/>
      <c r="Z489" s="284" t="n"/>
      <c r="AA489" s="284" t="n"/>
      <c r="AB489" s="284" t="n"/>
      <c r="AC489" s="284" t="n"/>
      <c r="AD489" s="284" t="n"/>
    </row>
    <row r="490" ht="15.75" customHeight="1">
      <c r="A490" s="235" t="n"/>
      <c r="B490" s="284" t="n"/>
      <c r="C490" s="284" t="n"/>
      <c r="D490" s="284" t="n"/>
      <c r="E490" s="284" t="n"/>
      <c r="F490" s="284" t="n"/>
      <c r="G490" s="284" t="n"/>
      <c r="H490" s="284" t="n"/>
      <c r="I490" s="284" t="n"/>
      <c r="J490" s="284" t="n"/>
      <c r="K490" s="284" t="n"/>
      <c r="L490" s="235" t="n"/>
      <c r="M490" s="235" t="n"/>
      <c r="N490" s="235" t="n"/>
      <c r="O490" s="235" t="n"/>
      <c r="P490" s="284" t="n"/>
      <c r="Q490" s="284" t="n"/>
      <c r="R490" s="284" t="n"/>
      <c r="S490" s="284" t="n"/>
      <c r="T490" s="284" t="n"/>
      <c r="U490" s="284" t="n"/>
      <c r="V490" s="284" t="n"/>
      <c r="W490" s="284" t="n"/>
      <c r="X490" s="284" t="n"/>
      <c r="Y490" s="284" t="n"/>
      <c r="Z490" s="284" t="n"/>
      <c r="AA490" s="284" t="n"/>
      <c r="AB490" s="284" t="n"/>
      <c r="AC490" s="284" t="n"/>
      <c r="AD490" s="284" t="n"/>
    </row>
    <row r="491" ht="15.75" customHeight="1">
      <c r="A491" s="235" t="n"/>
      <c r="B491" s="284" t="n"/>
      <c r="C491" s="284" t="n"/>
      <c r="D491" s="284" t="n"/>
      <c r="E491" s="284" t="n"/>
      <c r="F491" s="284" t="n"/>
      <c r="G491" s="284" t="n"/>
      <c r="H491" s="284" t="n"/>
      <c r="I491" s="284" t="n"/>
      <c r="J491" s="284" t="n"/>
      <c r="K491" s="284" t="n"/>
      <c r="L491" s="235" t="n"/>
      <c r="M491" s="235" t="n"/>
      <c r="N491" s="235" t="n"/>
      <c r="O491" s="235" t="n"/>
      <c r="P491" s="284" t="n"/>
      <c r="Q491" s="284" t="n"/>
      <c r="R491" s="284" t="n"/>
      <c r="S491" s="284" t="n"/>
      <c r="T491" s="284" t="n"/>
      <c r="U491" s="284" t="n"/>
      <c r="V491" s="284" t="n"/>
      <c r="W491" s="284" t="n"/>
      <c r="X491" s="284" t="n"/>
      <c r="Y491" s="284" t="n"/>
      <c r="Z491" s="284" t="n"/>
      <c r="AA491" s="284" t="n"/>
      <c r="AB491" s="284" t="n"/>
      <c r="AC491" s="284" t="n"/>
      <c r="AD491" s="284" t="n"/>
    </row>
    <row r="492" ht="15.75" customHeight="1">
      <c r="A492" s="235" t="n"/>
      <c r="B492" s="284" t="n"/>
      <c r="C492" s="284" t="n"/>
      <c r="D492" s="284" t="n"/>
      <c r="E492" s="284" t="n"/>
      <c r="F492" s="284" t="n"/>
      <c r="G492" s="284" t="n"/>
      <c r="H492" s="284" t="n"/>
      <c r="I492" s="284" t="n"/>
      <c r="J492" s="284" t="n"/>
      <c r="K492" s="284" t="n"/>
      <c r="L492" s="235" t="n"/>
      <c r="M492" s="235" t="n"/>
      <c r="N492" s="235" t="n"/>
      <c r="O492" s="235" t="n"/>
      <c r="P492" s="284" t="n"/>
      <c r="Q492" s="284" t="n"/>
      <c r="R492" s="284" t="n"/>
      <c r="S492" s="284" t="n"/>
      <c r="T492" s="284" t="n"/>
      <c r="U492" s="284" t="n"/>
      <c r="V492" s="284" t="n"/>
      <c r="W492" s="284" t="n"/>
      <c r="X492" s="284" t="n"/>
      <c r="Y492" s="284" t="n"/>
      <c r="Z492" s="284" t="n"/>
      <c r="AA492" s="284" t="n"/>
      <c r="AB492" s="284" t="n"/>
      <c r="AC492" s="284" t="n"/>
      <c r="AD492" s="284" t="n"/>
    </row>
    <row r="493" ht="15.75" customHeight="1">
      <c r="A493" s="235" t="n"/>
      <c r="B493" s="284" t="n"/>
      <c r="C493" s="284" t="n"/>
      <c r="D493" s="284" t="n"/>
      <c r="E493" s="284" t="n"/>
      <c r="F493" s="284" t="n"/>
      <c r="G493" s="284" t="n"/>
      <c r="H493" s="284" t="n"/>
      <c r="I493" s="284" t="n"/>
      <c r="J493" s="284" t="n"/>
      <c r="K493" s="284" t="n"/>
      <c r="L493" s="235" t="n"/>
      <c r="M493" s="235" t="n"/>
      <c r="N493" s="235" t="n"/>
      <c r="O493" s="235" t="n"/>
      <c r="P493" s="284" t="n"/>
      <c r="Q493" s="284" t="n"/>
      <c r="R493" s="284" t="n"/>
      <c r="S493" s="284" t="n"/>
      <c r="T493" s="284" t="n"/>
      <c r="U493" s="284" t="n"/>
      <c r="V493" s="284" t="n"/>
      <c r="W493" s="284" t="n"/>
      <c r="X493" s="284" t="n"/>
      <c r="Y493" s="284" t="n"/>
      <c r="Z493" s="284" t="n"/>
      <c r="AA493" s="284" t="n"/>
      <c r="AB493" s="284" t="n"/>
      <c r="AC493" s="284" t="n"/>
      <c r="AD493" s="284" t="n"/>
    </row>
    <row r="494" ht="15.75" customHeight="1">
      <c r="A494" s="235" t="n"/>
      <c r="B494" s="284" t="n"/>
      <c r="C494" s="284" t="n"/>
      <c r="D494" s="284" t="n"/>
      <c r="E494" s="284" t="n"/>
      <c r="F494" s="284" t="n"/>
      <c r="G494" s="284" t="n"/>
      <c r="H494" s="284" t="n"/>
      <c r="I494" s="284" t="n"/>
      <c r="J494" s="284" t="n"/>
      <c r="K494" s="284" t="n"/>
      <c r="L494" s="235" t="n"/>
      <c r="M494" s="235" t="n"/>
      <c r="N494" s="235" t="n"/>
      <c r="O494" s="235" t="n"/>
      <c r="P494" s="284" t="n"/>
      <c r="Q494" s="284" t="n"/>
      <c r="R494" s="284" t="n"/>
      <c r="S494" s="284" t="n"/>
      <c r="T494" s="284" t="n"/>
      <c r="U494" s="284" t="n"/>
      <c r="V494" s="284" t="n"/>
      <c r="W494" s="284" t="n"/>
      <c r="X494" s="284" t="n"/>
      <c r="Y494" s="284" t="n"/>
      <c r="Z494" s="284" t="n"/>
      <c r="AA494" s="284" t="n"/>
      <c r="AB494" s="284" t="n"/>
      <c r="AC494" s="284" t="n"/>
      <c r="AD494" s="284" t="n"/>
    </row>
    <row r="495" ht="15.75" customHeight="1">
      <c r="A495" s="235" t="n"/>
      <c r="B495" s="284" t="n"/>
      <c r="C495" s="284" t="n"/>
      <c r="D495" s="284" t="n"/>
      <c r="E495" s="284" t="n"/>
      <c r="F495" s="284" t="n"/>
      <c r="G495" s="284" t="n"/>
      <c r="H495" s="284" t="n"/>
      <c r="I495" s="284" t="n"/>
      <c r="J495" s="284" t="n"/>
      <c r="K495" s="284" t="n"/>
      <c r="L495" s="235" t="n"/>
      <c r="M495" s="235" t="n"/>
      <c r="N495" s="235" t="n"/>
      <c r="O495" s="235" t="n"/>
      <c r="P495" s="284" t="n"/>
      <c r="Q495" s="284" t="n"/>
      <c r="R495" s="284" t="n"/>
      <c r="S495" s="284" t="n"/>
      <c r="T495" s="284" t="n"/>
      <c r="U495" s="284" t="n"/>
      <c r="V495" s="284" t="n"/>
      <c r="W495" s="284" t="n"/>
      <c r="X495" s="284" t="n"/>
      <c r="Y495" s="284" t="n"/>
      <c r="Z495" s="284" t="n"/>
      <c r="AA495" s="284" t="n"/>
      <c r="AB495" s="284" t="n"/>
      <c r="AC495" s="284" t="n"/>
      <c r="AD495" s="284" t="n"/>
    </row>
    <row r="496" ht="15.75" customHeight="1">
      <c r="A496" s="235" t="n"/>
      <c r="B496" s="284" t="n"/>
      <c r="C496" s="284" t="n"/>
      <c r="D496" s="284" t="n"/>
      <c r="E496" s="284" t="n"/>
      <c r="F496" s="284" t="n"/>
      <c r="G496" s="284" t="n"/>
      <c r="H496" s="284" t="n"/>
      <c r="I496" s="284" t="n"/>
      <c r="J496" s="284" t="n"/>
      <c r="K496" s="284" t="n"/>
      <c r="L496" s="235" t="n"/>
      <c r="M496" s="235" t="n"/>
      <c r="N496" s="235" t="n"/>
      <c r="O496" s="235" t="n"/>
      <c r="P496" s="284" t="n"/>
      <c r="Q496" s="284" t="n"/>
      <c r="R496" s="284" t="n"/>
      <c r="S496" s="284" t="n"/>
      <c r="T496" s="284" t="n"/>
      <c r="U496" s="284" t="n"/>
      <c r="V496" s="284" t="n"/>
      <c r="W496" s="284" t="n"/>
      <c r="X496" s="284" t="n"/>
      <c r="Y496" s="284" t="n"/>
      <c r="Z496" s="284" t="n"/>
      <c r="AA496" s="284" t="n"/>
      <c r="AB496" s="284" t="n"/>
      <c r="AC496" s="284" t="n"/>
      <c r="AD496" s="284" t="n"/>
    </row>
    <row r="497" ht="15.75" customHeight="1">
      <c r="A497" s="235" t="n"/>
      <c r="B497" s="284" t="n"/>
      <c r="C497" s="284" t="n"/>
      <c r="D497" s="284" t="n"/>
      <c r="E497" s="284" t="n"/>
      <c r="F497" s="284" t="n"/>
      <c r="G497" s="284" t="n"/>
      <c r="H497" s="284" t="n"/>
      <c r="I497" s="284" t="n"/>
      <c r="J497" s="284" t="n"/>
      <c r="K497" s="284" t="n"/>
      <c r="L497" s="235" t="n"/>
      <c r="M497" s="235" t="n"/>
      <c r="N497" s="235" t="n"/>
      <c r="O497" s="235" t="n"/>
      <c r="P497" s="284" t="n"/>
      <c r="Q497" s="284" t="n"/>
      <c r="R497" s="284" t="n"/>
      <c r="S497" s="284" t="n"/>
      <c r="T497" s="284" t="n"/>
      <c r="U497" s="284" t="n"/>
      <c r="V497" s="284" t="n"/>
      <c r="W497" s="284" t="n"/>
      <c r="X497" s="284" t="n"/>
      <c r="Y497" s="284" t="n"/>
      <c r="Z497" s="284" t="n"/>
      <c r="AA497" s="284" t="n"/>
      <c r="AB497" s="284" t="n"/>
      <c r="AC497" s="284" t="n"/>
      <c r="AD497" s="284" t="n"/>
    </row>
    <row r="498" ht="15.75" customHeight="1">
      <c r="A498" s="235" t="n"/>
      <c r="B498" s="284" t="n"/>
      <c r="C498" s="284" t="n"/>
      <c r="D498" s="284" t="n"/>
      <c r="E498" s="284" t="n"/>
      <c r="F498" s="284" t="n"/>
      <c r="G498" s="284" t="n"/>
      <c r="H498" s="284" t="n"/>
      <c r="I498" s="284" t="n"/>
      <c r="J498" s="284" t="n"/>
      <c r="K498" s="284" t="n"/>
      <c r="L498" s="235" t="n"/>
      <c r="M498" s="235" t="n"/>
      <c r="N498" s="235" t="n"/>
      <c r="O498" s="235" t="n"/>
      <c r="P498" s="284" t="n"/>
      <c r="Q498" s="284" t="n"/>
      <c r="R498" s="284" t="n"/>
      <c r="S498" s="284" t="n"/>
      <c r="T498" s="284" t="n"/>
      <c r="U498" s="284" t="n"/>
      <c r="V498" s="284" t="n"/>
      <c r="W498" s="284" t="n"/>
      <c r="X498" s="284" t="n"/>
      <c r="Y498" s="284" t="n"/>
      <c r="Z498" s="284" t="n"/>
      <c r="AA498" s="284" t="n"/>
      <c r="AB498" s="284" t="n"/>
      <c r="AC498" s="284" t="n"/>
      <c r="AD498" s="284" t="n"/>
    </row>
    <row r="499" ht="15.75" customHeight="1">
      <c r="A499" s="235" t="n"/>
      <c r="B499" s="284" t="n"/>
      <c r="C499" s="284" t="n"/>
      <c r="D499" s="284" t="n"/>
      <c r="E499" s="284" t="n"/>
      <c r="F499" s="284" t="n"/>
      <c r="G499" s="284" t="n"/>
      <c r="H499" s="284" t="n"/>
      <c r="I499" s="284" t="n"/>
      <c r="J499" s="284" t="n"/>
      <c r="K499" s="284" t="n"/>
      <c r="L499" s="235" t="n"/>
      <c r="M499" s="235" t="n"/>
      <c r="N499" s="235" t="n"/>
      <c r="O499" s="235" t="n"/>
      <c r="P499" s="284" t="n"/>
      <c r="Q499" s="284" t="n"/>
      <c r="R499" s="284" t="n"/>
      <c r="S499" s="284" t="n"/>
      <c r="T499" s="284" t="n"/>
      <c r="U499" s="284" t="n"/>
      <c r="V499" s="284" t="n"/>
      <c r="W499" s="284" t="n"/>
      <c r="X499" s="284" t="n"/>
      <c r="Y499" s="284" t="n"/>
      <c r="Z499" s="284" t="n"/>
      <c r="AA499" s="284" t="n"/>
      <c r="AB499" s="284" t="n"/>
      <c r="AC499" s="284" t="n"/>
      <c r="AD499" s="284" t="n"/>
    </row>
    <row r="500" ht="15.75" customHeight="1">
      <c r="A500" s="235" t="n"/>
      <c r="B500" s="284" t="n"/>
      <c r="C500" s="284" t="n"/>
      <c r="D500" s="284" t="n"/>
      <c r="E500" s="284" t="n"/>
      <c r="F500" s="284" t="n"/>
      <c r="G500" s="284" t="n"/>
      <c r="H500" s="284" t="n"/>
      <c r="I500" s="284" t="n"/>
      <c r="J500" s="284" t="n"/>
      <c r="K500" s="284" t="n"/>
      <c r="L500" s="235" t="n"/>
      <c r="M500" s="235" t="n"/>
      <c r="N500" s="235" t="n"/>
      <c r="O500" s="235" t="n"/>
      <c r="P500" s="284" t="n"/>
      <c r="Q500" s="284" t="n"/>
      <c r="R500" s="284" t="n"/>
      <c r="S500" s="284" t="n"/>
      <c r="T500" s="284" t="n"/>
      <c r="U500" s="284" t="n"/>
      <c r="V500" s="284" t="n"/>
      <c r="W500" s="284" t="n"/>
      <c r="X500" s="284" t="n"/>
      <c r="Y500" s="284" t="n"/>
      <c r="Z500" s="284" t="n"/>
      <c r="AA500" s="284" t="n"/>
      <c r="AB500" s="284" t="n"/>
      <c r="AC500" s="284" t="n"/>
      <c r="AD500" s="284" t="n"/>
    </row>
    <row r="501" ht="15.75" customHeight="1">
      <c r="A501" s="235" t="n"/>
      <c r="B501" s="284" t="n"/>
      <c r="C501" s="284" t="n"/>
      <c r="D501" s="284" t="n"/>
      <c r="E501" s="284" t="n"/>
      <c r="F501" s="284" t="n"/>
      <c r="G501" s="284" t="n"/>
      <c r="H501" s="284" t="n"/>
      <c r="I501" s="284" t="n"/>
      <c r="J501" s="284" t="n"/>
      <c r="K501" s="284" t="n"/>
      <c r="L501" s="235" t="n"/>
      <c r="M501" s="235" t="n"/>
      <c r="N501" s="235" t="n"/>
      <c r="O501" s="235" t="n"/>
      <c r="P501" s="284" t="n"/>
      <c r="Q501" s="284" t="n"/>
      <c r="R501" s="284" t="n"/>
      <c r="S501" s="284" t="n"/>
      <c r="T501" s="284" t="n"/>
      <c r="U501" s="284" t="n"/>
      <c r="V501" s="284" t="n"/>
      <c r="W501" s="284" t="n"/>
      <c r="X501" s="284" t="n"/>
      <c r="Y501" s="284" t="n"/>
      <c r="Z501" s="284" t="n"/>
      <c r="AA501" s="284" t="n"/>
      <c r="AB501" s="284" t="n"/>
      <c r="AC501" s="284" t="n"/>
      <c r="AD501" s="284" t="n"/>
    </row>
    <row r="502" ht="15.75" customHeight="1">
      <c r="A502" s="235" t="n"/>
      <c r="B502" s="284" t="n"/>
      <c r="C502" s="284" t="n"/>
      <c r="D502" s="284" t="n"/>
      <c r="E502" s="284" t="n"/>
      <c r="F502" s="284" t="n"/>
      <c r="G502" s="284" t="n"/>
      <c r="H502" s="284" t="n"/>
      <c r="I502" s="284" t="n"/>
      <c r="J502" s="284" t="n"/>
      <c r="K502" s="284" t="n"/>
      <c r="L502" s="235" t="n"/>
      <c r="M502" s="235" t="n"/>
      <c r="N502" s="235" t="n"/>
      <c r="O502" s="235" t="n"/>
      <c r="P502" s="284" t="n"/>
      <c r="Q502" s="284" t="n"/>
      <c r="R502" s="284" t="n"/>
      <c r="S502" s="284" t="n"/>
      <c r="T502" s="284" t="n"/>
      <c r="U502" s="284" t="n"/>
      <c r="V502" s="284" t="n"/>
      <c r="W502" s="284" t="n"/>
      <c r="X502" s="284" t="n"/>
      <c r="Y502" s="284" t="n"/>
      <c r="Z502" s="284" t="n"/>
      <c r="AA502" s="284" t="n"/>
      <c r="AB502" s="284" t="n"/>
      <c r="AC502" s="284" t="n"/>
      <c r="AD502" s="284" t="n"/>
    </row>
    <row r="503" ht="15.75" customHeight="1">
      <c r="A503" s="235" t="n"/>
      <c r="B503" s="284" t="n"/>
      <c r="C503" s="284" t="n"/>
      <c r="D503" s="284" t="n"/>
      <c r="E503" s="284" t="n"/>
      <c r="F503" s="284" t="n"/>
      <c r="G503" s="284" t="n"/>
      <c r="H503" s="284" t="n"/>
      <c r="I503" s="284" t="n"/>
      <c r="J503" s="284" t="n"/>
      <c r="K503" s="284" t="n"/>
      <c r="L503" s="235" t="n"/>
      <c r="M503" s="235" t="n"/>
      <c r="N503" s="235" t="n"/>
      <c r="O503" s="235" t="n"/>
      <c r="P503" s="284" t="n"/>
      <c r="Q503" s="284" t="n"/>
      <c r="R503" s="284" t="n"/>
      <c r="S503" s="284" t="n"/>
      <c r="T503" s="284" t="n"/>
      <c r="U503" s="284" t="n"/>
      <c r="V503" s="284" t="n"/>
      <c r="W503" s="284" t="n"/>
      <c r="X503" s="284" t="n"/>
      <c r="Y503" s="284" t="n"/>
      <c r="Z503" s="284" t="n"/>
      <c r="AA503" s="284" t="n"/>
      <c r="AB503" s="284" t="n"/>
      <c r="AC503" s="284" t="n"/>
      <c r="AD503" s="284" t="n"/>
    </row>
    <row r="504" ht="15.75" customHeight="1">
      <c r="A504" s="235" t="n"/>
      <c r="B504" s="284" t="n"/>
      <c r="C504" s="284" t="n"/>
      <c r="D504" s="284" t="n"/>
      <c r="E504" s="284" t="n"/>
      <c r="F504" s="284" t="n"/>
      <c r="G504" s="284" t="n"/>
      <c r="H504" s="284" t="n"/>
      <c r="I504" s="284" t="n"/>
      <c r="J504" s="284" t="n"/>
      <c r="K504" s="284" t="n"/>
      <c r="L504" s="235" t="n"/>
      <c r="M504" s="235" t="n"/>
      <c r="N504" s="235" t="n"/>
      <c r="O504" s="235" t="n"/>
      <c r="P504" s="284" t="n"/>
      <c r="Q504" s="284" t="n"/>
      <c r="R504" s="284" t="n"/>
      <c r="S504" s="284" t="n"/>
      <c r="T504" s="284" t="n"/>
      <c r="U504" s="284" t="n"/>
      <c r="V504" s="284" t="n"/>
      <c r="W504" s="284" t="n"/>
      <c r="X504" s="284" t="n"/>
      <c r="Y504" s="284" t="n"/>
      <c r="Z504" s="284" t="n"/>
      <c r="AA504" s="284" t="n"/>
      <c r="AB504" s="284" t="n"/>
      <c r="AC504" s="284" t="n"/>
      <c r="AD504" s="284" t="n"/>
    </row>
    <row r="505" ht="15.75" customHeight="1">
      <c r="A505" s="235" t="n"/>
      <c r="B505" s="284" t="n"/>
      <c r="C505" s="284" t="n"/>
      <c r="D505" s="284" t="n"/>
      <c r="E505" s="284" t="n"/>
      <c r="F505" s="284" t="n"/>
      <c r="G505" s="284" t="n"/>
      <c r="H505" s="284" t="n"/>
      <c r="I505" s="284" t="n"/>
      <c r="J505" s="284" t="n"/>
      <c r="K505" s="284" t="n"/>
      <c r="L505" s="235" t="n"/>
      <c r="M505" s="235" t="n"/>
      <c r="N505" s="235" t="n"/>
      <c r="O505" s="235" t="n"/>
      <c r="P505" s="284" t="n"/>
      <c r="Q505" s="284" t="n"/>
      <c r="R505" s="284" t="n"/>
      <c r="S505" s="284" t="n"/>
      <c r="T505" s="284" t="n"/>
      <c r="U505" s="284" t="n"/>
      <c r="V505" s="284" t="n"/>
      <c r="W505" s="284" t="n"/>
      <c r="X505" s="284" t="n"/>
      <c r="Y505" s="284" t="n"/>
      <c r="Z505" s="284" t="n"/>
      <c r="AA505" s="284" t="n"/>
      <c r="AB505" s="284" t="n"/>
      <c r="AC505" s="284" t="n"/>
      <c r="AD505" s="284" t="n"/>
    </row>
    <row r="506" ht="15.75" customHeight="1">
      <c r="A506" s="235" t="n"/>
      <c r="B506" s="284" t="n"/>
      <c r="C506" s="284" t="n"/>
      <c r="D506" s="284" t="n"/>
      <c r="E506" s="284" t="n"/>
      <c r="F506" s="284" t="n"/>
      <c r="G506" s="284" t="n"/>
      <c r="H506" s="284" t="n"/>
      <c r="I506" s="284" t="n"/>
      <c r="J506" s="284" t="n"/>
      <c r="K506" s="284" t="n"/>
      <c r="L506" s="235" t="n"/>
      <c r="M506" s="235" t="n"/>
      <c r="N506" s="235" t="n"/>
      <c r="O506" s="235" t="n"/>
      <c r="P506" s="284" t="n"/>
      <c r="Q506" s="284" t="n"/>
      <c r="R506" s="284" t="n"/>
      <c r="S506" s="284" t="n"/>
      <c r="T506" s="284" t="n"/>
      <c r="U506" s="284" t="n"/>
      <c r="V506" s="284" t="n"/>
      <c r="W506" s="284" t="n"/>
      <c r="X506" s="284" t="n"/>
      <c r="Y506" s="284" t="n"/>
      <c r="Z506" s="284" t="n"/>
      <c r="AA506" s="284" t="n"/>
      <c r="AB506" s="284" t="n"/>
      <c r="AC506" s="284" t="n"/>
      <c r="AD506" s="284" t="n"/>
    </row>
    <row r="507" ht="15.75" customHeight="1">
      <c r="A507" s="235" t="n"/>
      <c r="B507" s="284" t="n"/>
      <c r="C507" s="284" t="n"/>
      <c r="D507" s="284" t="n"/>
      <c r="E507" s="284" t="n"/>
      <c r="F507" s="284" t="n"/>
      <c r="G507" s="284" t="n"/>
      <c r="H507" s="284" t="n"/>
      <c r="I507" s="284" t="n"/>
      <c r="J507" s="284" t="n"/>
      <c r="K507" s="284" t="n"/>
      <c r="L507" s="235" t="n"/>
      <c r="M507" s="235" t="n"/>
      <c r="N507" s="235" t="n"/>
      <c r="O507" s="235" t="n"/>
      <c r="P507" s="284" t="n"/>
      <c r="Q507" s="284" t="n"/>
      <c r="R507" s="284" t="n"/>
      <c r="S507" s="284" t="n"/>
      <c r="T507" s="284" t="n"/>
      <c r="U507" s="284" t="n"/>
      <c r="V507" s="284" t="n"/>
      <c r="W507" s="284" t="n"/>
      <c r="X507" s="284" t="n"/>
      <c r="Y507" s="284" t="n"/>
      <c r="Z507" s="284" t="n"/>
      <c r="AA507" s="284" t="n"/>
      <c r="AB507" s="284" t="n"/>
      <c r="AC507" s="284" t="n"/>
      <c r="AD507" s="284" t="n"/>
    </row>
    <row r="508" ht="15.75" customHeight="1">
      <c r="A508" s="235" t="n"/>
      <c r="B508" s="284" t="n"/>
      <c r="C508" s="284" t="n"/>
      <c r="D508" s="284" t="n"/>
      <c r="E508" s="284" t="n"/>
      <c r="F508" s="284" t="n"/>
      <c r="G508" s="284" t="n"/>
      <c r="H508" s="284" t="n"/>
      <c r="I508" s="284" t="n"/>
      <c r="J508" s="284" t="n"/>
      <c r="K508" s="284" t="n"/>
      <c r="L508" s="235" t="n"/>
      <c r="M508" s="235" t="n"/>
      <c r="N508" s="235" t="n"/>
      <c r="O508" s="235" t="n"/>
      <c r="P508" s="284" t="n"/>
      <c r="Q508" s="284" t="n"/>
      <c r="R508" s="284" t="n"/>
      <c r="S508" s="284" t="n"/>
      <c r="T508" s="284" t="n"/>
      <c r="U508" s="284" t="n"/>
      <c r="V508" s="284" t="n"/>
      <c r="W508" s="284" t="n"/>
      <c r="X508" s="284" t="n"/>
      <c r="Y508" s="284" t="n"/>
      <c r="Z508" s="284" t="n"/>
      <c r="AA508" s="284" t="n"/>
      <c r="AB508" s="284" t="n"/>
      <c r="AC508" s="284" t="n"/>
      <c r="AD508" s="284" t="n"/>
    </row>
    <row r="509" ht="15.75" customHeight="1">
      <c r="A509" s="235" t="n"/>
      <c r="B509" s="284" t="n"/>
      <c r="C509" s="284" t="n"/>
      <c r="D509" s="284" t="n"/>
      <c r="E509" s="284" t="n"/>
      <c r="F509" s="284" t="n"/>
      <c r="G509" s="284" t="n"/>
      <c r="H509" s="284" t="n"/>
      <c r="I509" s="284" t="n"/>
      <c r="J509" s="284" t="n"/>
      <c r="K509" s="284" t="n"/>
      <c r="L509" s="235" t="n"/>
      <c r="M509" s="235" t="n"/>
      <c r="N509" s="235" t="n"/>
      <c r="O509" s="235" t="n"/>
      <c r="P509" s="284" t="n"/>
      <c r="Q509" s="284" t="n"/>
      <c r="R509" s="284" t="n"/>
      <c r="S509" s="284" t="n"/>
      <c r="T509" s="284" t="n"/>
      <c r="U509" s="284" t="n"/>
      <c r="V509" s="284" t="n"/>
      <c r="W509" s="284" t="n"/>
      <c r="X509" s="284" t="n"/>
      <c r="Y509" s="284" t="n"/>
      <c r="Z509" s="284" t="n"/>
      <c r="AA509" s="284" t="n"/>
      <c r="AB509" s="284" t="n"/>
      <c r="AC509" s="284" t="n"/>
      <c r="AD509" s="284" t="n"/>
    </row>
    <row r="510" ht="15.75" customHeight="1">
      <c r="A510" s="235" t="n"/>
      <c r="B510" s="284" t="n"/>
      <c r="C510" s="284" t="n"/>
      <c r="D510" s="284" t="n"/>
      <c r="E510" s="284" t="n"/>
      <c r="F510" s="284" t="n"/>
      <c r="G510" s="284" t="n"/>
      <c r="H510" s="284" t="n"/>
      <c r="I510" s="284" t="n"/>
      <c r="J510" s="284" t="n"/>
      <c r="K510" s="284" t="n"/>
      <c r="L510" s="235" t="n"/>
      <c r="M510" s="235" t="n"/>
      <c r="N510" s="235" t="n"/>
      <c r="O510" s="235" t="n"/>
      <c r="P510" s="284" t="n"/>
      <c r="Q510" s="284" t="n"/>
      <c r="R510" s="284" t="n"/>
      <c r="S510" s="284" t="n"/>
      <c r="T510" s="284" t="n"/>
      <c r="U510" s="284" t="n"/>
      <c r="V510" s="284" t="n"/>
      <c r="W510" s="284" t="n"/>
      <c r="X510" s="284" t="n"/>
      <c r="Y510" s="284" t="n"/>
      <c r="Z510" s="284" t="n"/>
      <c r="AA510" s="284" t="n"/>
      <c r="AB510" s="284" t="n"/>
      <c r="AC510" s="284" t="n"/>
      <c r="AD510" s="284" t="n"/>
    </row>
    <row r="511" ht="15.75" customHeight="1">
      <c r="A511" s="235" t="n"/>
      <c r="B511" s="284" t="n"/>
      <c r="C511" s="284" t="n"/>
      <c r="D511" s="284" t="n"/>
      <c r="E511" s="284" t="n"/>
      <c r="F511" s="284" t="n"/>
      <c r="G511" s="284" t="n"/>
      <c r="H511" s="284" t="n"/>
      <c r="I511" s="284" t="n"/>
      <c r="J511" s="284" t="n"/>
      <c r="K511" s="284" t="n"/>
      <c r="L511" s="235" t="n"/>
      <c r="M511" s="235" t="n"/>
      <c r="N511" s="235" t="n"/>
      <c r="O511" s="235" t="n"/>
      <c r="P511" s="284" t="n"/>
      <c r="Q511" s="284" t="n"/>
      <c r="R511" s="284" t="n"/>
      <c r="S511" s="284" t="n"/>
      <c r="T511" s="284" t="n"/>
      <c r="U511" s="284" t="n"/>
      <c r="V511" s="284" t="n"/>
      <c r="W511" s="284" t="n"/>
      <c r="X511" s="284" t="n"/>
      <c r="Y511" s="284" t="n"/>
      <c r="Z511" s="284" t="n"/>
      <c r="AA511" s="284" t="n"/>
      <c r="AB511" s="284" t="n"/>
      <c r="AC511" s="284" t="n"/>
      <c r="AD511" s="284" t="n"/>
    </row>
    <row r="512" ht="15.75" customHeight="1">
      <c r="A512" s="235" t="n"/>
      <c r="B512" s="284" t="n"/>
      <c r="C512" s="284" t="n"/>
      <c r="D512" s="284" t="n"/>
      <c r="E512" s="284" t="n"/>
      <c r="F512" s="284" t="n"/>
      <c r="G512" s="284" t="n"/>
      <c r="H512" s="284" t="n"/>
      <c r="I512" s="284" t="n"/>
      <c r="J512" s="284" t="n"/>
      <c r="K512" s="284" t="n"/>
      <c r="L512" s="235" t="n"/>
      <c r="M512" s="235" t="n"/>
      <c r="N512" s="235" t="n"/>
      <c r="O512" s="235" t="n"/>
      <c r="P512" s="284" t="n"/>
      <c r="Q512" s="284" t="n"/>
      <c r="R512" s="284" t="n"/>
      <c r="S512" s="284" t="n"/>
      <c r="T512" s="284" t="n"/>
      <c r="U512" s="284" t="n"/>
      <c r="V512" s="284" t="n"/>
      <c r="W512" s="284" t="n"/>
      <c r="X512" s="284" t="n"/>
      <c r="Y512" s="284" t="n"/>
      <c r="Z512" s="284" t="n"/>
      <c r="AA512" s="284" t="n"/>
      <c r="AB512" s="284" t="n"/>
      <c r="AC512" s="284" t="n"/>
      <c r="AD512" s="284" t="n"/>
    </row>
    <row r="513" ht="15.75" customHeight="1">
      <c r="A513" s="235" t="n"/>
      <c r="B513" s="284" t="n"/>
      <c r="C513" s="284" t="n"/>
      <c r="D513" s="284" t="n"/>
      <c r="E513" s="284" t="n"/>
      <c r="F513" s="284" t="n"/>
      <c r="G513" s="284" t="n"/>
      <c r="H513" s="284" t="n"/>
      <c r="I513" s="284" t="n"/>
      <c r="J513" s="284" t="n"/>
      <c r="K513" s="284" t="n"/>
      <c r="L513" s="235" t="n"/>
      <c r="M513" s="235" t="n"/>
      <c r="N513" s="235" t="n"/>
      <c r="O513" s="235" t="n"/>
      <c r="P513" s="284" t="n"/>
      <c r="Q513" s="284" t="n"/>
      <c r="R513" s="284" t="n"/>
      <c r="S513" s="284" t="n"/>
      <c r="T513" s="284" t="n"/>
      <c r="U513" s="284" t="n"/>
      <c r="V513" s="284" t="n"/>
      <c r="W513" s="284" t="n"/>
      <c r="X513" s="284" t="n"/>
      <c r="Y513" s="284" t="n"/>
      <c r="Z513" s="284" t="n"/>
      <c r="AA513" s="284" t="n"/>
      <c r="AB513" s="284" t="n"/>
      <c r="AC513" s="284" t="n"/>
      <c r="AD513" s="284" t="n"/>
    </row>
    <row r="514" ht="15.75" customHeight="1">
      <c r="A514" s="235" t="n"/>
      <c r="B514" s="284" t="n"/>
      <c r="C514" s="284" t="n"/>
      <c r="D514" s="284" t="n"/>
      <c r="E514" s="284" t="n"/>
      <c r="F514" s="284" t="n"/>
      <c r="G514" s="284" t="n"/>
      <c r="H514" s="284" t="n"/>
      <c r="I514" s="284" t="n"/>
      <c r="J514" s="284" t="n"/>
      <c r="K514" s="284" t="n"/>
      <c r="L514" s="235" t="n"/>
      <c r="M514" s="235" t="n"/>
      <c r="N514" s="235" t="n"/>
      <c r="O514" s="235" t="n"/>
      <c r="P514" s="284" t="n"/>
      <c r="Q514" s="284" t="n"/>
      <c r="R514" s="284" t="n"/>
      <c r="S514" s="284" t="n"/>
      <c r="T514" s="284" t="n"/>
      <c r="U514" s="284" t="n"/>
      <c r="V514" s="284" t="n"/>
      <c r="W514" s="284" t="n"/>
      <c r="X514" s="284" t="n"/>
      <c r="Y514" s="284" t="n"/>
      <c r="Z514" s="284" t="n"/>
      <c r="AA514" s="284" t="n"/>
      <c r="AB514" s="284" t="n"/>
      <c r="AC514" s="284" t="n"/>
      <c r="AD514" s="284" t="n"/>
    </row>
    <row r="515" ht="15.75" customHeight="1">
      <c r="A515" s="235" t="n"/>
      <c r="B515" s="284" t="n"/>
      <c r="C515" s="284" t="n"/>
      <c r="D515" s="284" t="n"/>
      <c r="E515" s="284" t="n"/>
      <c r="F515" s="284" t="n"/>
      <c r="G515" s="284" t="n"/>
      <c r="H515" s="284" t="n"/>
      <c r="I515" s="284" t="n"/>
      <c r="J515" s="284" t="n"/>
      <c r="K515" s="284" t="n"/>
      <c r="L515" s="235" t="n"/>
      <c r="M515" s="235" t="n"/>
      <c r="N515" s="235" t="n"/>
      <c r="O515" s="235" t="n"/>
      <c r="P515" s="284" t="n"/>
      <c r="Q515" s="284" t="n"/>
      <c r="R515" s="284" t="n"/>
      <c r="S515" s="284" t="n"/>
      <c r="T515" s="284" t="n"/>
      <c r="U515" s="284" t="n"/>
      <c r="V515" s="284" t="n"/>
      <c r="W515" s="284" t="n"/>
      <c r="X515" s="284" t="n"/>
      <c r="Y515" s="284" t="n"/>
      <c r="Z515" s="284" t="n"/>
      <c r="AA515" s="284" t="n"/>
      <c r="AB515" s="284" t="n"/>
      <c r="AC515" s="284" t="n"/>
      <c r="AD515" s="284" t="n"/>
    </row>
    <row r="516" ht="15.75" customHeight="1">
      <c r="A516" s="235" t="n"/>
      <c r="B516" s="284" t="n"/>
      <c r="C516" s="284" t="n"/>
      <c r="D516" s="284" t="n"/>
      <c r="E516" s="284" t="n"/>
      <c r="F516" s="284" t="n"/>
      <c r="G516" s="284" t="n"/>
      <c r="H516" s="284" t="n"/>
      <c r="I516" s="284" t="n"/>
      <c r="J516" s="284" t="n"/>
      <c r="K516" s="284" t="n"/>
      <c r="L516" s="235" t="n"/>
      <c r="M516" s="235" t="n"/>
      <c r="N516" s="235" t="n"/>
      <c r="O516" s="235" t="n"/>
      <c r="P516" s="284" t="n"/>
      <c r="Q516" s="284" t="n"/>
      <c r="R516" s="284" t="n"/>
      <c r="S516" s="284" t="n"/>
      <c r="T516" s="284" t="n"/>
      <c r="U516" s="284" t="n"/>
      <c r="V516" s="284" t="n"/>
      <c r="W516" s="284" t="n"/>
      <c r="X516" s="284" t="n"/>
      <c r="Y516" s="284" t="n"/>
      <c r="Z516" s="284" t="n"/>
      <c r="AA516" s="284" t="n"/>
      <c r="AB516" s="284" t="n"/>
      <c r="AC516" s="284" t="n"/>
      <c r="AD516" s="284" t="n"/>
    </row>
    <row r="517" ht="15.75" customHeight="1">
      <c r="A517" s="235" t="n"/>
      <c r="B517" s="284" t="n"/>
      <c r="C517" s="284" t="n"/>
      <c r="D517" s="284" t="n"/>
      <c r="E517" s="284" t="n"/>
      <c r="F517" s="284" t="n"/>
      <c r="G517" s="284" t="n"/>
      <c r="H517" s="284" t="n"/>
      <c r="I517" s="284" t="n"/>
      <c r="J517" s="284" t="n"/>
      <c r="K517" s="284" t="n"/>
      <c r="L517" s="235" t="n"/>
      <c r="M517" s="235" t="n"/>
      <c r="N517" s="235" t="n"/>
      <c r="O517" s="235" t="n"/>
      <c r="P517" s="284" t="n"/>
      <c r="Q517" s="284" t="n"/>
      <c r="R517" s="284" t="n"/>
      <c r="S517" s="284" t="n"/>
      <c r="T517" s="284" t="n"/>
      <c r="U517" s="284" t="n"/>
      <c r="V517" s="284" t="n"/>
      <c r="W517" s="284" t="n"/>
      <c r="X517" s="284" t="n"/>
      <c r="Y517" s="284" t="n"/>
      <c r="Z517" s="284" t="n"/>
      <c r="AA517" s="284" t="n"/>
      <c r="AB517" s="284" t="n"/>
      <c r="AC517" s="284" t="n"/>
      <c r="AD517" s="284" t="n"/>
    </row>
    <row r="518" ht="15.75" customHeight="1">
      <c r="A518" s="235" t="n"/>
      <c r="B518" s="284" t="n"/>
      <c r="C518" s="284" t="n"/>
      <c r="D518" s="284" t="n"/>
      <c r="E518" s="284" t="n"/>
      <c r="F518" s="284" t="n"/>
      <c r="G518" s="284" t="n"/>
      <c r="H518" s="284" t="n"/>
      <c r="I518" s="284" t="n"/>
      <c r="J518" s="284" t="n"/>
      <c r="K518" s="284" t="n"/>
      <c r="L518" s="235" t="n"/>
      <c r="M518" s="235" t="n"/>
      <c r="N518" s="235" t="n"/>
      <c r="O518" s="235" t="n"/>
      <c r="P518" s="284" t="n"/>
      <c r="Q518" s="284" t="n"/>
      <c r="R518" s="284" t="n"/>
      <c r="S518" s="284" t="n"/>
      <c r="T518" s="284" t="n"/>
      <c r="U518" s="284" t="n"/>
      <c r="V518" s="284" t="n"/>
      <c r="W518" s="284" t="n"/>
      <c r="X518" s="284" t="n"/>
      <c r="Y518" s="284" t="n"/>
      <c r="Z518" s="284" t="n"/>
      <c r="AA518" s="284" t="n"/>
      <c r="AB518" s="284" t="n"/>
      <c r="AC518" s="284" t="n"/>
      <c r="AD518" s="284" t="n"/>
    </row>
    <row r="519" ht="15.75" customHeight="1">
      <c r="A519" s="235" t="n"/>
      <c r="B519" s="284" t="n"/>
      <c r="C519" s="284" t="n"/>
      <c r="D519" s="284" t="n"/>
      <c r="E519" s="284" t="n"/>
      <c r="F519" s="284" t="n"/>
      <c r="G519" s="284" t="n"/>
      <c r="H519" s="284" t="n"/>
      <c r="I519" s="284" t="n"/>
      <c r="J519" s="284" t="n"/>
      <c r="K519" s="284" t="n"/>
      <c r="L519" s="235" t="n"/>
      <c r="M519" s="235" t="n"/>
      <c r="N519" s="235" t="n"/>
      <c r="O519" s="235" t="n"/>
      <c r="P519" s="284" t="n"/>
      <c r="Q519" s="284" t="n"/>
      <c r="R519" s="284" t="n"/>
      <c r="S519" s="284" t="n"/>
      <c r="T519" s="284" t="n"/>
      <c r="U519" s="284" t="n"/>
      <c r="V519" s="284" t="n"/>
      <c r="W519" s="284" t="n"/>
      <c r="X519" s="284" t="n"/>
      <c r="Y519" s="284" t="n"/>
      <c r="Z519" s="284" t="n"/>
      <c r="AA519" s="284" t="n"/>
      <c r="AB519" s="284" t="n"/>
      <c r="AC519" s="284" t="n"/>
      <c r="AD519" s="284" t="n"/>
    </row>
    <row r="520" ht="15.75" customHeight="1">
      <c r="A520" s="235" t="n"/>
      <c r="B520" s="284" t="n"/>
      <c r="C520" s="284" t="n"/>
      <c r="D520" s="284" t="n"/>
      <c r="E520" s="284" t="n"/>
      <c r="F520" s="284" t="n"/>
      <c r="G520" s="284" t="n"/>
      <c r="H520" s="284" t="n"/>
      <c r="I520" s="284" t="n"/>
      <c r="J520" s="284" t="n"/>
      <c r="K520" s="284" t="n"/>
      <c r="L520" s="235" t="n"/>
      <c r="M520" s="235" t="n"/>
      <c r="N520" s="235" t="n"/>
      <c r="O520" s="235" t="n"/>
      <c r="P520" s="284" t="n"/>
      <c r="Q520" s="284" t="n"/>
      <c r="R520" s="284" t="n"/>
      <c r="S520" s="284" t="n"/>
      <c r="T520" s="284" t="n"/>
      <c r="U520" s="284" t="n"/>
      <c r="V520" s="284" t="n"/>
      <c r="W520" s="284" t="n"/>
      <c r="X520" s="284" t="n"/>
      <c r="Y520" s="284" t="n"/>
      <c r="Z520" s="284" t="n"/>
      <c r="AA520" s="284" t="n"/>
      <c r="AB520" s="284" t="n"/>
      <c r="AC520" s="284" t="n"/>
      <c r="AD520" s="284" t="n"/>
    </row>
    <row r="521" ht="15.75" customHeight="1">
      <c r="A521" s="235" t="n"/>
      <c r="B521" s="284" t="n"/>
      <c r="C521" s="284" t="n"/>
      <c r="D521" s="284" t="n"/>
      <c r="E521" s="284" t="n"/>
      <c r="F521" s="284" t="n"/>
      <c r="G521" s="284" t="n"/>
      <c r="H521" s="284" t="n"/>
      <c r="I521" s="284" t="n"/>
      <c r="J521" s="284" t="n"/>
      <c r="K521" s="284" t="n"/>
      <c r="L521" s="235" t="n"/>
      <c r="M521" s="235" t="n"/>
      <c r="N521" s="235" t="n"/>
      <c r="O521" s="235" t="n"/>
      <c r="P521" s="284" t="n"/>
      <c r="Q521" s="284" t="n"/>
      <c r="R521" s="284" t="n"/>
      <c r="S521" s="284" t="n"/>
      <c r="T521" s="284" t="n"/>
      <c r="U521" s="284" t="n"/>
      <c r="V521" s="284" t="n"/>
      <c r="W521" s="284" t="n"/>
      <c r="X521" s="284" t="n"/>
      <c r="Y521" s="284" t="n"/>
      <c r="Z521" s="284" t="n"/>
      <c r="AA521" s="284" t="n"/>
      <c r="AB521" s="284" t="n"/>
      <c r="AC521" s="284" t="n"/>
      <c r="AD521" s="284" t="n"/>
    </row>
    <row r="522" ht="15.75" customHeight="1">
      <c r="A522" s="235" t="n"/>
      <c r="B522" s="284" t="n"/>
      <c r="C522" s="284" t="n"/>
      <c r="D522" s="284" t="n"/>
      <c r="E522" s="284" t="n"/>
      <c r="F522" s="284" t="n"/>
      <c r="G522" s="284" t="n"/>
      <c r="H522" s="284" t="n"/>
      <c r="I522" s="284" t="n"/>
      <c r="J522" s="284" t="n"/>
      <c r="K522" s="284" t="n"/>
      <c r="L522" s="235" t="n"/>
      <c r="M522" s="235" t="n"/>
      <c r="N522" s="235" t="n"/>
      <c r="O522" s="235" t="n"/>
      <c r="P522" s="284" t="n"/>
      <c r="Q522" s="284" t="n"/>
      <c r="R522" s="284" t="n"/>
      <c r="S522" s="284" t="n"/>
      <c r="T522" s="284" t="n"/>
      <c r="U522" s="284" t="n"/>
      <c r="V522" s="284" t="n"/>
      <c r="W522" s="284" t="n"/>
      <c r="X522" s="284" t="n"/>
      <c r="Y522" s="284" t="n"/>
      <c r="Z522" s="284" t="n"/>
      <c r="AA522" s="284" t="n"/>
      <c r="AB522" s="284" t="n"/>
      <c r="AC522" s="284" t="n"/>
      <c r="AD522" s="284" t="n"/>
    </row>
    <row r="523" ht="15.75" customHeight="1">
      <c r="A523" s="235" t="n"/>
      <c r="B523" s="284" t="n"/>
      <c r="C523" s="284" t="n"/>
      <c r="D523" s="284" t="n"/>
      <c r="E523" s="284" t="n"/>
      <c r="F523" s="284" t="n"/>
      <c r="G523" s="284" t="n"/>
      <c r="H523" s="284" t="n"/>
      <c r="I523" s="284" t="n"/>
      <c r="J523" s="284" t="n"/>
      <c r="K523" s="284" t="n"/>
      <c r="L523" s="235" t="n"/>
      <c r="M523" s="235" t="n"/>
      <c r="N523" s="235" t="n"/>
      <c r="O523" s="235" t="n"/>
      <c r="P523" s="284" t="n"/>
      <c r="Q523" s="284" t="n"/>
      <c r="R523" s="284" t="n"/>
      <c r="S523" s="284" t="n"/>
      <c r="T523" s="284" t="n"/>
      <c r="U523" s="284" t="n"/>
      <c r="V523" s="284" t="n"/>
      <c r="W523" s="284" t="n"/>
      <c r="X523" s="284" t="n"/>
      <c r="Y523" s="284" t="n"/>
      <c r="Z523" s="284" t="n"/>
      <c r="AA523" s="284" t="n"/>
      <c r="AB523" s="284" t="n"/>
      <c r="AC523" s="284" t="n"/>
      <c r="AD523" s="284" t="n"/>
    </row>
    <row r="524" ht="15.75" customHeight="1">
      <c r="A524" s="235" t="n"/>
      <c r="B524" s="284" t="n"/>
      <c r="C524" s="284" t="n"/>
      <c r="D524" s="284" t="n"/>
      <c r="E524" s="284" t="n"/>
      <c r="F524" s="284" t="n"/>
      <c r="G524" s="284" t="n"/>
      <c r="H524" s="284" t="n"/>
      <c r="I524" s="284" t="n"/>
      <c r="J524" s="284" t="n"/>
      <c r="K524" s="284" t="n"/>
      <c r="L524" s="235" t="n"/>
      <c r="M524" s="235" t="n"/>
      <c r="N524" s="235" t="n"/>
      <c r="O524" s="235" t="n"/>
      <c r="P524" s="284" t="n"/>
      <c r="Q524" s="284" t="n"/>
      <c r="R524" s="284" t="n"/>
      <c r="S524" s="284" t="n"/>
      <c r="T524" s="284" t="n"/>
      <c r="U524" s="284" t="n"/>
      <c r="V524" s="284" t="n"/>
      <c r="W524" s="284" t="n"/>
      <c r="X524" s="284" t="n"/>
      <c r="Y524" s="284" t="n"/>
      <c r="Z524" s="284" t="n"/>
      <c r="AA524" s="284" t="n"/>
      <c r="AB524" s="284" t="n"/>
      <c r="AC524" s="284" t="n"/>
      <c r="AD524" s="284" t="n"/>
    </row>
    <row r="525" ht="15.75" customHeight="1">
      <c r="A525" s="235" t="n"/>
      <c r="B525" s="284" t="n"/>
      <c r="C525" s="284" t="n"/>
      <c r="D525" s="284" t="n"/>
      <c r="E525" s="284" t="n"/>
      <c r="F525" s="284" t="n"/>
      <c r="G525" s="284" t="n"/>
      <c r="H525" s="284" t="n"/>
      <c r="I525" s="284" t="n"/>
      <c r="J525" s="284" t="n"/>
      <c r="K525" s="284" t="n"/>
      <c r="L525" s="235" t="n"/>
      <c r="M525" s="235" t="n"/>
      <c r="N525" s="235" t="n"/>
      <c r="O525" s="235" t="n"/>
      <c r="P525" s="284" t="n"/>
      <c r="Q525" s="284" t="n"/>
      <c r="R525" s="284" t="n"/>
      <c r="S525" s="284" t="n"/>
      <c r="T525" s="284" t="n"/>
      <c r="U525" s="284" t="n"/>
      <c r="V525" s="284" t="n"/>
      <c r="W525" s="284" t="n"/>
      <c r="X525" s="284" t="n"/>
      <c r="Y525" s="284" t="n"/>
      <c r="Z525" s="284" t="n"/>
      <c r="AA525" s="284" t="n"/>
      <c r="AB525" s="284" t="n"/>
      <c r="AC525" s="284" t="n"/>
      <c r="AD525" s="284" t="n"/>
    </row>
    <row r="526" ht="15.75" customHeight="1">
      <c r="A526" s="235" t="n"/>
      <c r="B526" s="284" t="n"/>
      <c r="C526" s="284" t="n"/>
      <c r="D526" s="284" t="n"/>
      <c r="E526" s="284" t="n"/>
      <c r="F526" s="284" t="n"/>
      <c r="G526" s="284" t="n"/>
      <c r="H526" s="284" t="n"/>
      <c r="I526" s="284" t="n"/>
      <c r="J526" s="284" t="n"/>
      <c r="K526" s="284" t="n"/>
      <c r="L526" s="235" t="n"/>
      <c r="M526" s="235" t="n"/>
      <c r="N526" s="235" t="n"/>
      <c r="O526" s="235" t="n"/>
      <c r="P526" s="284" t="n"/>
      <c r="Q526" s="284" t="n"/>
      <c r="R526" s="284" t="n"/>
      <c r="S526" s="284" t="n"/>
      <c r="T526" s="284" t="n"/>
      <c r="U526" s="284" t="n"/>
      <c r="V526" s="284" t="n"/>
      <c r="W526" s="284" t="n"/>
      <c r="X526" s="284" t="n"/>
      <c r="Y526" s="284" t="n"/>
      <c r="Z526" s="284" t="n"/>
      <c r="AA526" s="284" t="n"/>
      <c r="AB526" s="284" t="n"/>
      <c r="AC526" s="284" t="n"/>
      <c r="AD526" s="284" t="n"/>
    </row>
    <row r="527" ht="15.75" customHeight="1">
      <c r="A527" s="235" t="n"/>
      <c r="B527" s="284" t="n"/>
      <c r="C527" s="284" t="n"/>
      <c r="D527" s="284" t="n"/>
      <c r="E527" s="284" t="n"/>
      <c r="F527" s="284" t="n"/>
      <c r="G527" s="284" t="n"/>
      <c r="H527" s="284" t="n"/>
      <c r="I527" s="284" t="n"/>
      <c r="J527" s="284" t="n"/>
      <c r="K527" s="284" t="n"/>
      <c r="L527" s="235" t="n"/>
      <c r="M527" s="235" t="n"/>
      <c r="N527" s="235" t="n"/>
      <c r="O527" s="235" t="n"/>
      <c r="P527" s="284" t="n"/>
      <c r="Q527" s="284" t="n"/>
      <c r="R527" s="284" t="n"/>
      <c r="S527" s="284" t="n"/>
      <c r="T527" s="284" t="n"/>
      <c r="U527" s="284" t="n"/>
      <c r="V527" s="284" t="n"/>
      <c r="W527" s="284" t="n"/>
      <c r="X527" s="284" t="n"/>
      <c r="Y527" s="284" t="n"/>
      <c r="Z527" s="284" t="n"/>
      <c r="AA527" s="284" t="n"/>
      <c r="AB527" s="284" t="n"/>
      <c r="AC527" s="284" t="n"/>
      <c r="AD527" s="284" t="n"/>
    </row>
    <row r="528" ht="15.75" customHeight="1">
      <c r="A528" s="235" t="n"/>
      <c r="B528" s="284" t="n"/>
      <c r="C528" s="284" t="n"/>
      <c r="D528" s="284" t="n"/>
      <c r="E528" s="284" t="n"/>
      <c r="F528" s="284" t="n"/>
      <c r="G528" s="284" t="n"/>
      <c r="H528" s="284" t="n"/>
      <c r="I528" s="284" t="n"/>
      <c r="J528" s="284" t="n"/>
      <c r="K528" s="284" t="n"/>
      <c r="L528" s="235" t="n"/>
      <c r="M528" s="235" t="n"/>
      <c r="N528" s="235" t="n"/>
      <c r="O528" s="235" t="n"/>
      <c r="P528" s="284" t="n"/>
      <c r="Q528" s="284" t="n"/>
      <c r="R528" s="284" t="n"/>
      <c r="S528" s="284" t="n"/>
      <c r="T528" s="284" t="n"/>
      <c r="U528" s="284" t="n"/>
      <c r="V528" s="284" t="n"/>
      <c r="W528" s="284" t="n"/>
      <c r="X528" s="284" t="n"/>
      <c r="Y528" s="284" t="n"/>
      <c r="Z528" s="284" t="n"/>
      <c r="AA528" s="284" t="n"/>
      <c r="AB528" s="284" t="n"/>
      <c r="AC528" s="284" t="n"/>
      <c r="AD528" s="284" t="n"/>
    </row>
    <row r="529" ht="15.75" customHeight="1">
      <c r="A529" s="235" t="n"/>
      <c r="B529" s="284" t="n"/>
      <c r="C529" s="284" t="n"/>
      <c r="D529" s="284" t="n"/>
      <c r="E529" s="284" t="n"/>
      <c r="F529" s="284" t="n"/>
      <c r="G529" s="284" t="n"/>
      <c r="H529" s="284" t="n"/>
      <c r="I529" s="284" t="n"/>
      <c r="J529" s="284" t="n"/>
      <c r="K529" s="284" t="n"/>
      <c r="L529" s="235" t="n"/>
      <c r="M529" s="235" t="n"/>
      <c r="N529" s="235" t="n"/>
      <c r="O529" s="235" t="n"/>
      <c r="P529" s="284" t="n"/>
      <c r="Q529" s="284" t="n"/>
      <c r="R529" s="284" t="n"/>
      <c r="S529" s="284" t="n"/>
      <c r="T529" s="284" t="n"/>
      <c r="U529" s="284" t="n"/>
      <c r="V529" s="284" t="n"/>
      <c r="W529" s="284" t="n"/>
      <c r="X529" s="284" t="n"/>
      <c r="Y529" s="284" t="n"/>
      <c r="Z529" s="284" t="n"/>
      <c r="AA529" s="284" t="n"/>
      <c r="AB529" s="284" t="n"/>
      <c r="AC529" s="284" t="n"/>
      <c r="AD529" s="284" t="n"/>
    </row>
    <row r="530" ht="15.75" customHeight="1">
      <c r="A530" s="235" t="n"/>
      <c r="B530" s="284" t="n"/>
      <c r="C530" s="284" t="n"/>
      <c r="D530" s="284" t="n"/>
      <c r="E530" s="284" t="n"/>
      <c r="F530" s="284" t="n"/>
      <c r="G530" s="284" t="n"/>
      <c r="H530" s="284" t="n"/>
      <c r="I530" s="284" t="n"/>
      <c r="J530" s="284" t="n"/>
      <c r="K530" s="284" t="n"/>
      <c r="L530" s="235" t="n"/>
      <c r="M530" s="235" t="n"/>
      <c r="N530" s="235" t="n"/>
      <c r="O530" s="235" t="n"/>
      <c r="P530" s="284" t="n"/>
      <c r="Q530" s="284" t="n"/>
      <c r="R530" s="284" t="n"/>
      <c r="S530" s="284" t="n"/>
      <c r="T530" s="284" t="n"/>
      <c r="U530" s="284" t="n"/>
      <c r="V530" s="284" t="n"/>
      <c r="W530" s="284" t="n"/>
      <c r="X530" s="284" t="n"/>
      <c r="Y530" s="284" t="n"/>
      <c r="Z530" s="284" t="n"/>
      <c r="AA530" s="284" t="n"/>
      <c r="AB530" s="284" t="n"/>
      <c r="AC530" s="284" t="n"/>
      <c r="AD530" s="284" t="n"/>
    </row>
    <row r="531" ht="15.75" customHeight="1">
      <c r="A531" s="235" t="n"/>
      <c r="B531" s="284" t="n"/>
      <c r="C531" s="284" t="n"/>
      <c r="D531" s="284" t="n"/>
      <c r="E531" s="284" t="n"/>
      <c r="F531" s="284" t="n"/>
      <c r="G531" s="284" t="n"/>
      <c r="H531" s="284" t="n"/>
      <c r="I531" s="284" t="n"/>
      <c r="J531" s="284" t="n"/>
      <c r="K531" s="284" t="n"/>
      <c r="L531" s="235" t="n"/>
      <c r="M531" s="235" t="n"/>
      <c r="N531" s="235" t="n"/>
      <c r="O531" s="235" t="n"/>
      <c r="P531" s="284" t="n"/>
      <c r="Q531" s="284" t="n"/>
      <c r="R531" s="284" t="n"/>
      <c r="S531" s="284" t="n"/>
      <c r="T531" s="284" t="n"/>
      <c r="U531" s="284" t="n"/>
      <c r="V531" s="284" t="n"/>
      <c r="W531" s="284" t="n"/>
      <c r="X531" s="284" t="n"/>
      <c r="Y531" s="284" t="n"/>
      <c r="Z531" s="284" t="n"/>
      <c r="AA531" s="284" t="n"/>
      <c r="AB531" s="284" t="n"/>
      <c r="AC531" s="284" t="n"/>
      <c r="AD531" s="284" t="n"/>
    </row>
    <row r="532" ht="15.75" customHeight="1">
      <c r="A532" s="235" t="n"/>
      <c r="B532" s="284" t="n"/>
      <c r="C532" s="284" t="n"/>
      <c r="D532" s="284" t="n"/>
      <c r="E532" s="284" t="n"/>
      <c r="F532" s="284" t="n"/>
      <c r="G532" s="284" t="n"/>
      <c r="H532" s="284" t="n"/>
      <c r="I532" s="284" t="n"/>
      <c r="J532" s="284" t="n"/>
      <c r="K532" s="284" t="n"/>
      <c r="L532" s="235" t="n"/>
      <c r="M532" s="235" t="n"/>
      <c r="N532" s="235" t="n"/>
      <c r="O532" s="235" t="n"/>
      <c r="P532" s="284" t="n"/>
      <c r="Q532" s="284" t="n"/>
      <c r="R532" s="284" t="n"/>
      <c r="S532" s="284" t="n"/>
      <c r="T532" s="284" t="n"/>
      <c r="U532" s="284" t="n"/>
      <c r="V532" s="284" t="n"/>
      <c r="W532" s="284" t="n"/>
      <c r="X532" s="284" t="n"/>
      <c r="Y532" s="284" t="n"/>
      <c r="Z532" s="284" t="n"/>
      <c r="AA532" s="284" t="n"/>
      <c r="AB532" s="284" t="n"/>
      <c r="AC532" s="284" t="n"/>
      <c r="AD532" s="284" t="n"/>
    </row>
    <row r="533" ht="15.75" customHeight="1">
      <c r="A533" s="235" t="n"/>
      <c r="B533" s="284" t="n"/>
      <c r="C533" s="284" t="n"/>
      <c r="D533" s="284" t="n"/>
      <c r="E533" s="284" t="n"/>
      <c r="F533" s="284" t="n"/>
      <c r="G533" s="284" t="n"/>
      <c r="H533" s="284" t="n"/>
      <c r="I533" s="284" t="n"/>
      <c r="J533" s="284" t="n"/>
      <c r="K533" s="284" t="n"/>
      <c r="L533" s="235" t="n"/>
      <c r="M533" s="235" t="n"/>
      <c r="N533" s="235" t="n"/>
      <c r="O533" s="235" t="n"/>
      <c r="P533" s="284" t="n"/>
      <c r="Q533" s="284" t="n"/>
      <c r="R533" s="284" t="n"/>
      <c r="S533" s="284" t="n"/>
      <c r="T533" s="284" t="n"/>
      <c r="U533" s="284" t="n"/>
      <c r="V533" s="284" t="n"/>
      <c r="W533" s="284" t="n"/>
      <c r="X533" s="284" t="n"/>
      <c r="Y533" s="284" t="n"/>
      <c r="Z533" s="284" t="n"/>
      <c r="AA533" s="284" t="n"/>
      <c r="AB533" s="284" t="n"/>
      <c r="AC533" s="284" t="n"/>
      <c r="AD533" s="284" t="n"/>
    </row>
    <row r="534" ht="15.75" customHeight="1">
      <c r="A534" s="235" t="n"/>
      <c r="B534" s="284" t="n"/>
      <c r="C534" s="284" t="n"/>
      <c r="D534" s="284" t="n"/>
      <c r="E534" s="284" t="n"/>
      <c r="F534" s="284" t="n"/>
      <c r="G534" s="284" t="n"/>
      <c r="H534" s="284" t="n"/>
      <c r="I534" s="284" t="n"/>
      <c r="J534" s="284" t="n"/>
      <c r="K534" s="284" t="n"/>
      <c r="L534" s="235" t="n"/>
      <c r="M534" s="235" t="n"/>
      <c r="N534" s="235" t="n"/>
      <c r="O534" s="235" t="n"/>
      <c r="P534" s="284" t="n"/>
      <c r="Q534" s="284" t="n"/>
      <c r="R534" s="284" t="n"/>
      <c r="S534" s="284" t="n"/>
      <c r="T534" s="284" t="n"/>
      <c r="U534" s="284" t="n"/>
      <c r="V534" s="284" t="n"/>
      <c r="W534" s="284" t="n"/>
      <c r="X534" s="284" t="n"/>
      <c r="Y534" s="284" t="n"/>
      <c r="Z534" s="284" t="n"/>
      <c r="AA534" s="284" t="n"/>
      <c r="AB534" s="284" t="n"/>
      <c r="AC534" s="284" t="n"/>
      <c r="AD534" s="284" t="n"/>
    </row>
    <row r="535" ht="15.75" customHeight="1">
      <c r="A535" s="235" t="n"/>
      <c r="B535" s="284" t="n"/>
      <c r="C535" s="284" t="n"/>
      <c r="D535" s="284" t="n"/>
      <c r="E535" s="284" t="n"/>
      <c r="F535" s="284" t="n"/>
      <c r="G535" s="284" t="n"/>
      <c r="H535" s="284" t="n"/>
      <c r="I535" s="284" t="n"/>
      <c r="J535" s="284" t="n"/>
      <c r="K535" s="284" t="n"/>
      <c r="L535" s="235" t="n"/>
      <c r="M535" s="235" t="n"/>
      <c r="N535" s="235" t="n"/>
      <c r="O535" s="235" t="n"/>
      <c r="P535" s="284" t="n"/>
      <c r="Q535" s="284" t="n"/>
      <c r="R535" s="284" t="n"/>
      <c r="S535" s="284" t="n"/>
      <c r="T535" s="284" t="n"/>
      <c r="U535" s="284" t="n"/>
      <c r="V535" s="284" t="n"/>
      <c r="W535" s="284" t="n"/>
      <c r="X535" s="284" t="n"/>
      <c r="Y535" s="284" t="n"/>
      <c r="Z535" s="284" t="n"/>
      <c r="AA535" s="284" t="n"/>
      <c r="AB535" s="284" t="n"/>
      <c r="AC535" s="284" t="n"/>
      <c r="AD535" s="284" t="n"/>
    </row>
    <row r="536" ht="15.75" customHeight="1">
      <c r="A536" s="235" t="n"/>
      <c r="B536" s="284" t="n"/>
      <c r="C536" s="284" t="n"/>
      <c r="D536" s="284" t="n"/>
      <c r="E536" s="284" t="n"/>
      <c r="F536" s="284" t="n"/>
      <c r="G536" s="284" t="n"/>
      <c r="H536" s="284" t="n"/>
      <c r="I536" s="284" t="n"/>
      <c r="J536" s="284" t="n"/>
      <c r="K536" s="284" t="n"/>
      <c r="L536" s="235" t="n"/>
      <c r="M536" s="235" t="n"/>
      <c r="N536" s="235" t="n"/>
      <c r="O536" s="235" t="n"/>
      <c r="P536" s="284" t="n"/>
      <c r="Q536" s="284" t="n"/>
      <c r="R536" s="284" t="n"/>
      <c r="S536" s="284" t="n"/>
      <c r="T536" s="284" t="n"/>
      <c r="U536" s="284" t="n"/>
      <c r="V536" s="284" t="n"/>
      <c r="W536" s="284" t="n"/>
      <c r="X536" s="284" t="n"/>
      <c r="Y536" s="284" t="n"/>
      <c r="Z536" s="284" t="n"/>
      <c r="AA536" s="284" t="n"/>
      <c r="AB536" s="284" t="n"/>
      <c r="AC536" s="284" t="n"/>
      <c r="AD536" s="284" t="n"/>
    </row>
    <row r="537" ht="15.75" customHeight="1">
      <c r="A537" s="235" t="n"/>
      <c r="B537" s="284" t="n"/>
      <c r="C537" s="284" t="n"/>
      <c r="D537" s="284" t="n"/>
      <c r="E537" s="284" t="n"/>
      <c r="F537" s="284" t="n"/>
      <c r="G537" s="284" t="n"/>
      <c r="H537" s="284" t="n"/>
      <c r="I537" s="284" t="n"/>
      <c r="J537" s="284" t="n"/>
      <c r="K537" s="284" t="n"/>
      <c r="L537" s="235" t="n"/>
      <c r="M537" s="235" t="n"/>
      <c r="N537" s="235" t="n"/>
      <c r="O537" s="235" t="n"/>
      <c r="P537" s="284" t="n"/>
      <c r="Q537" s="284" t="n"/>
      <c r="R537" s="284" t="n"/>
      <c r="S537" s="284" t="n"/>
      <c r="T537" s="284" t="n"/>
      <c r="U537" s="284" t="n"/>
      <c r="V537" s="284" t="n"/>
      <c r="W537" s="284" t="n"/>
      <c r="X537" s="284" t="n"/>
      <c r="Y537" s="284" t="n"/>
      <c r="Z537" s="284" t="n"/>
      <c r="AA537" s="284" t="n"/>
      <c r="AB537" s="284" t="n"/>
      <c r="AC537" s="284" t="n"/>
      <c r="AD537" s="284" t="n"/>
    </row>
    <row r="538" ht="15.75" customHeight="1">
      <c r="A538" s="235" t="n"/>
      <c r="B538" s="284" t="n"/>
      <c r="C538" s="284" t="n"/>
      <c r="D538" s="284" t="n"/>
      <c r="E538" s="284" t="n"/>
      <c r="F538" s="284" t="n"/>
      <c r="G538" s="284" t="n"/>
      <c r="H538" s="284" t="n"/>
      <c r="I538" s="284" t="n"/>
      <c r="J538" s="284" t="n"/>
      <c r="K538" s="284" t="n"/>
      <c r="L538" s="235" t="n"/>
      <c r="M538" s="235" t="n"/>
      <c r="N538" s="235" t="n"/>
      <c r="O538" s="235" t="n"/>
      <c r="P538" s="284" t="n"/>
      <c r="Q538" s="284" t="n"/>
      <c r="R538" s="284" t="n"/>
      <c r="S538" s="284" t="n"/>
      <c r="T538" s="284" t="n"/>
      <c r="U538" s="284" t="n"/>
      <c r="V538" s="284" t="n"/>
      <c r="W538" s="284" t="n"/>
      <c r="X538" s="284" t="n"/>
      <c r="Y538" s="284" t="n"/>
      <c r="Z538" s="284" t="n"/>
      <c r="AA538" s="284" t="n"/>
      <c r="AB538" s="284" t="n"/>
      <c r="AC538" s="284" t="n"/>
      <c r="AD538" s="284" t="n"/>
    </row>
    <row r="539" ht="15.75" customHeight="1">
      <c r="A539" s="235" t="n"/>
      <c r="B539" s="284" t="n"/>
      <c r="C539" s="284" t="n"/>
      <c r="D539" s="284" t="n"/>
      <c r="E539" s="284" t="n"/>
      <c r="F539" s="284" t="n"/>
      <c r="G539" s="284" t="n"/>
      <c r="H539" s="284" t="n"/>
      <c r="I539" s="284" t="n"/>
      <c r="J539" s="284" t="n"/>
      <c r="K539" s="284" t="n"/>
      <c r="L539" s="235" t="n"/>
      <c r="M539" s="235" t="n"/>
      <c r="N539" s="235" t="n"/>
      <c r="O539" s="235" t="n"/>
      <c r="P539" s="284" t="n"/>
      <c r="Q539" s="284" t="n"/>
      <c r="R539" s="284" t="n"/>
      <c r="S539" s="284" t="n"/>
      <c r="T539" s="284" t="n"/>
      <c r="U539" s="284" t="n"/>
      <c r="V539" s="284" t="n"/>
      <c r="W539" s="284" t="n"/>
      <c r="X539" s="284" t="n"/>
      <c r="Y539" s="284" t="n"/>
      <c r="Z539" s="284" t="n"/>
      <c r="AA539" s="284" t="n"/>
      <c r="AB539" s="284" t="n"/>
      <c r="AC539" s="284" t="n"/>
      <c r="AD539" s="284" t="n"/>
    </row>
    <row r="540" ht="15.75" customHeight="1">
      <c r="A540" s="235" t="n"/>
      <c r="B540" s="284" t="n"/>
      <c r="C540" s="284" t="n"/>
      <c r="D540" s="284" t="n"/>
      <c r="E540" s="284" t="n"/>
      <c r="F540" s="284" t="n"/>
      <c r="G540" s="284" t="n"/>
      <c r="H540" s="284" t="n"/>
      <c r="I540" s="284" t="n"/>
      <c r="J540" s="284" t="n"/>
      <c r="K540" s="284" t="n"/>
      <c r="L540" s="235" t="n"/>
      <c r="M540" s="235" t="n"/>
      <c r="N540" s="235" t="n"/>
      <c r="O540" s="235" t="n"/>
      <c r="P540" s="284" t="n"/>
      <c r="Q540" s="284" t="n"/>
      <c r="R540" s="284" t="n"/>
      <c r="S540" s="284" t="n"/>
      <c r="T540" s="284" t="n"/>
      <c r="U540" s="284" t="n"/>
      <c r="V540" s="284" t="n"/>
      <c r="W540" s="284" t="n"/>
      <c r="X540" s="284" t="n"/>
      <c r="Y540" s="284" t="n"/>
      <c r="Z540" s="284" t="n"/>
      <c r="AA540" s="284" t="n"/>
      <c r="AB540" s="284" t="n"/>
      <c r="AC540" s="284" t="n"/>
      <c r="AD540" s="284" t="n"/>
    </row>
    <row r="541" ht="15.75" customHeight="1">
      <c r="A541" s="235" t="n"/>
      <c r="B541" s="284" t="n"/>
      <c r="C541" s="284" t="n"/>
      <c r="D541" s="284" t="n"/>
      <c r="E541" s="284" t="n"/>
      <c r="F541" s="284" t="n"/>
      <c r="G541" s="284" t="n"/>
      <c r="H541" s="284" t="n"/>
      <c r="I541" s="284" t="n"/>
      <c r="J541" s="284" t="n"/>
      <c r="K541" s="284" t="n"/>
      <c r="L541" s="235" t="n"/>
      <c r="M541" s="235" t="n"/>
      <c r="N541" s="235" t="n"/>
      <c r="O541" s="235" t="n"/>
      <c r="P541" s="284" t="n"/>
      <c r="Q541" s="284" t="n"/>
      <c r="R541" s="284" t="n"/>
      <c r="S541" s="284" t="n"/>
      <c r="T541" s="284" t="n"/>
      <c r="U541" s="284" t="n"/>
      <c r="V541" s="284" t="n"/>
      <c r="W541" s="284" t="n"/>
      <c r="X541" s="284" t="n"/>
      <c r="Y541" s="284" t="n"/>
      <c r="Z541" s="284" t="n"/>
      <c r="AA541" s="284" t="n"/>
      <c r="AB541" s="284" t="n"/>
      <c r="AC541" s="284" t="n"/>
      <c r="AD541" s="284" t="n"/>
    </row>
    <row r="542" ht="15.75" customHeight="1">
      <c r="A542" s="235" t="n"/>
      <c r="B542" s="284" t="n"/>
      <c r="C542" s="284" t="n"/>
      <c r="D542" s="284" t="n"/>
      <c r="E542" s="284" t="n"/>
      <c r="F542" s="284" t="n"/>
      <c r="G542" s="284" t="n"/>
      <c r="H542" s="284" t="n"/>
      <c r="I542" s="284" t="n"/>
      <c r="J542" s="284" t="n"/>
      <c r="K542" s="284" t="n"/>
      <c r="L542" s="235" t="n"/>
      <c r="M542" s="235" t="n"/>
      <c r="N542" s="235" t="n"/>
      <c r="O542" s="235" t="n"/>
      <c r="P542" s="284" t="n"/>
      <c r="Q542" s="284" t="n"/>
      <c r="R542" s="284" t="n"/>
      <c r="S542" s="284" t="n"/>
      <c r="T542" s="284" t="n"/>
      <c r="U542" s="284" t="n"/>
      <c r="V542" s="284" t="n"/>
      <c r="W542" s="284" t="n"/>
      <c r="X542" s="284" t="n"/>
      <c r="Y542" s="284" t="n"/>
      <c r="Z542" s="284" t="n"/>
      <c r="AA542" s="284" t="n"/>
      <c r="AB542" s="284" t="n"/>
      <c r="AC542" s="284" t="n"/>
      <c r="AD542" s="284" t="n"/>
    </row>
    <row r="543" ht="15.75" customHeight="1">
      <c r="A543" s="235" t="n"/>
      <c r="B543" s="284" t="n"/>
      <c r="C543" s="284" t="n"/>
      <c r="D543" s="284" t="n"/>
      <c r="E543" s="284" t="n"/>
      <c r="F543" s="284" t="n"/>
      <c r="G543" s="284" t="n"/>
      <c r="H543" s="284" t="n"/>
      <c r="I543" s="284" t="n"/>
      <c r="J543" s="284" t="n"/>
      <c r="K543" s="284" t="n"/>
      <c r="L543" s="235" t="n"/>
      <c r="M543" s="235" t="n"/>
      <c r="N543" s="235" t="n"/>
      <c r="O543" s="235" t="n"/>
      <c r="P543" s="284" t="n"/>
      <c r="Q543" s="284" t="n"/>
      <c r="R543" s="284" t="n"/>
      <c r="S543" s="284" t="n"/>
      <c r="T543" s="284" t="n"/>
      <c r="U543" s="284" t="n"/>
      <c r="V543" s="284" t="n"/>
      <c r="W543" s="284" t="n"/>
      <c r="X543" s="284" t="n"/>
      <c r="Y543" s="284" t="n"/>
      <c r="Z543" s="284" t="n"/>
      <c r="AA543" s="284" t="n"/>
      <c r="AB543" s="284" t="n"/>
      <c r="AC543" s="284" t="n"/>
      <c r="AD543" s="284" t="n"/>
    </row>
    <row r="544" ht="15.75" customHeight="1">
      <c r="A544" s="235" t="n"/>
      <c r="B544" s="284" t="n"/>
      <c r="C544" s="284" t="n"/>
      <c r="D544" s="284" t="n"/>
      <c r="E544" s="284" t="n"/>
      <c r="F544" s="284" t="n"/>
      <c r="G544" s="284" t="n"/>
      <c r="H544" s="284" t="n"/>
      <c r="I544" s="284" t="n"/>
      <c r="J544" s="284" t="n"/>
      <c r="K544" s="284" t="n"/>
      <c r="L544" s="235" t="n"/>
      <c r="M544" s="235" t="n"/>
      <c r="N544" s="235" t="n"/>
      <c r="O544" s="235" t="n"/>
      <c r="P544" s="284" t="n"/>
      <c r="Q544" s="284" t="n"/>
      <c r="R544" s="284" t="n"/>
      <c r="S544" s="284" t="n"/>
      <c r="T544" s="284" t="n"/>
      <c r="U544" s="284" t="n"/>
      <c r="V544" s="284" t="n"/>
      <c r="W544" s="284" t="n"/>
      <c r="X544" s="284" t="n"/>
      <c r="Y544" s="284" t="n"/>
      <c r="Z544" s="284" t="n"/>
      <c r="AA544" s="284" t="n"/>
      <c r="AB544" s="284" t="n"/>
      <c r="AC544" s="284" t="n"/>
      <c r="AD544" s="284" t="n"/>
    </row>
    <row r="545" ht="15.75" customHeight="1">
      <c r="A545" s="235" t="n"/>
      <c r="B545" s="284" t="n"/>
      <c r="C545" s="284" t="n"/>
      <c r="D545" s="284" t="n"/>
      <c r="E545" s="284" t="n"/>
      <c r="F545" s="284" t="n"/>
      <c r="G545" s="284" t="n"/>
      <c r="H545" s="284" t="n"/>
      <c r="I545" s="284" t="n"/>
      <c r="J545" s="284" t="n"/>
      <c r="K545" s="284" t="n"/>
      <c r="L545" s="235" t="n"/>
      <c r="M545" s="235" t="n"/>
      <c r="N545" s="235" t="n"/>
      <c r="O545" s="235" t="n"/>
      <c r="P545" s="284" t="n"/>
      <c r="Q545" s="284" t="n"/>
      <c r="R545" s="284" t="n"/>
      <c r="S545" s="284" t="n"/>
      <c r="T545" s="284" t="n"/>
      <c r="U545" s="284" t="n"/>
      <c r="V545" s="284" t="n"/>
      <c r="W545" s="284" t="n"/>
      <c r="X545" s="284" t="n"/>
      <c r="Y545" s="284" t="n"/>
      <c r="Z545" s="284" t="n"/>
      <c r="AA545" s="284" t="n"/>
      <c r="AB545" s="284" t="n"/>
      <c r="AC545" s="284" t="n"/>
      <c r="AD545" s="284" t="n"/>
    </row>
    <row r="546" ht="15.75" customHeight="1">
      <c r="A546" s="235" t="n"/>
      <c r="B546" s="284" t="n"/>
      <c r="C546" s="284" t="n"/>
      <c r="D546" s="284" t="n"/>
      <c r="E546" s="284" t="n"/>
      <c r="F546" s="284" t="n"/>
      <c r="G546" s="284" t="n"/>
      <c r="H546" s="284" t="n"/>
      <c r="I546" s="284" t="n"/>
      <c r="J546" s="284" t="n"/>
      <c r="K546" s="284" t="n"/>
      <c r="L546" s="235" t="n"/>
      <c r="M546" s="235" t="n"/>
      <c r="N546" s="235" t="n"/>
      <c r="O546" s="235" t="n"/>
      <c r="P546" s="284" t="n"/>
      <c r="Q546" s="284" t="n"/>
      <c r="R546" s="284" t="n"/>
      <c r="S546" s="284" t="n"/>
      <c r="T546" s="284" t="n"/>
      <c r="U546" s="284" t="n"/>
      <c r="V546" s="284" t="n"/>
      <c r="W546" s="284" t="n"/>
      <c r="X546" s="284" t="n"/>
      <c r="Y546" s="284" t="n"/>
      <c r="Z546" s="284" t="n"/>
      <c r="AA546" s="284" t="n"/>
      <c r="AB546" s="284" t="n"/>
      <c r="AC546" s="284" t="n"/>
      <c r="AD546" s="284" t="n"/>
    </row>
    <row r="547" ht="15.75" customHeight="1">
      <c r="A547" s="235" t="n"/>
      <c r="B547" s="284" t="n"/>
      <c r="C547" s="284" t="n"/>
      <c r="D547" s="284" t="n"/>
      <c r="E547" s="284" t="n"/>
      <c r="F547" s="284" t="n"/>
      <c r="G547" s="284" t="n"/>
      <c r="H547" s="284" t="n"/>
      <c r="I547" s="284" t="n"/>
      <c r="J547" s="284" t="n"/>
      <c r="K547" s="284" t="n"/>
      <c r="L547" s="235" t="n"/>
      <c r="M547" s="235" t="n"/>
      <c r="N547" s="235" t="n"/>
      <c r="O547" s="235" t="n"/>
      <c r="P547" s="284" t="n"/>
      <c r="Q547" s="284" t="n"/>
      <c r="R547" s="284" t="n"/>
      <c r="S547" s="284" t="n"/>
      <c r="T547" s="284" t="n"/>
      <c r="U547" s="284" t="n"/>
      <c r="V547" s="284" t="n"/>
      <c r="W547" s="284" t="n"/>
      <c r="X547" s="284" t="n"/>
      <c r="Y547" s="284" t="n"/>
      <c r="Z547" s="284" t="n"/>
      <c r="AA547" s="284" t="n"/>
      <c r="AB547" s="284" t="n"/>
      <c r="AC547" s="284" t="n"/>
      <c r="AD547" s="284" t="n"/>
    </row>
    <row r="548" ht="15.75" customHeight="1">
      <c r="A548" s="235" t="n"/>
      <c r="B548" s="284" t="n"/>
      <c r="C548" s="284" t="n"/>
      <c r="D548" s="284" t="n"/>
      <c r="E548" s="284" t="n"/>
      <c r="F548" s="284" t="n"/>
      <c r="G548" s="284" t="n"/>
      <c r="H548" s="284" t="n"/>
      <c r="I548" s="284" t="n"/>
      <c r="J548" s="284" t="n"/>
      <c r="K548" s="284" t="n"/>
      <c r="L548" s="235" t="n"/>
      <c r="M548" s="235" t="n"/>
      <c r="N548" s="235" t="n"/>
      <c r="O548" s="235" t="n"/>
      <c r="P548" s="284" t="n"/>
      <c r="Q548" s="284" t="n"/>
      <c r="R548" s="284" t="n"/>
      <c r="S548" s="284" t="n"/>
      <c r="T548" s="284" t="n"/>
      <c r="U548" s="284" t="n"/>
      <c r="V548" s="284" t="n"/>
      <c r="W548" s="284" t="n"/>
      <c r="X548" s="284" t="n"/>
      <c r="Y548" s="284" t="n"/>
      <c r="Z548" s="284" t="n"/>
      <c r="AA548" s="284" t="n"/>
      <c r="AB548" s="284" t="n"/>
      <c r="AC548" s="284" t="n"/>
      <c r="AD548" s="284" t="n"/>
    </row>
    <row r="549" ht="15.75" customHeight="1">
      <c r="A549" s="235" t="n"/>
      <c r="B549" s="284" t="n"/>
      <c r="C549" s="284" t="n"/>
      <c r="D549" s="284" t="n"/>
      <c r="E549" s="284" t="n"/>
      <c r="F549" s="284" t="n"/>
      <c r="G549" s="284" t="n"/>
      <c r="H549" s="284" t="n"/>
      <c r="I549" s="284" t="n"/>
      <c r="J549" s="284" t="n"/>
      <c r="K549" s="284" t="n"/>
      <c r="L549" s="235" t="n"/>
      <c r="M549" s="235" t="n"/>
      <c r="N549" s="235" t="n"/>
      <c r="O549" s="235" t="n"/>
      <c r="P549" s="284" t="n"/>
      <c r="Q549" s="284" t="n"/>
      <c r="R549" s="284" t="n"/>
      <c r="S549" s="284" t="n"/>
      <c r="T549" s="284" t="n"/>
      <c r="U549" s="284" t="n"/>
      <c r="V549" s="284" t="n"/>
      <c r="W549" s="284" t="n"/>
      <c r="X549" s="284" t="n"/>
      <c r="Y549" s="284" t="n"/>
      <c r="Z549" s="284" t="n"/>
      <c r="AA549" s="284" t="n"/>
      <c r="AB549" s="284" t="n"/>
      <c r="AC549" s="284" t="n"/>
      <c r="AD549" s="284" t="n"/>
    </row>
    <row r="550" ht="15.75" customHeight="1">
      <c r="A550" s="235" t="n"/>
      <c r="B550" s="284" t="n"/>
      <c r="C550" s="284" t="n"/>
      <c r="D550" s="284" t="n"/>
      <c r="E550" s="284" t="n"/>
      <c r="F550" s="284" t="n"/>
      <c r="G550" s="284" t="n"/>
      <c r="H550" s="284" t="n"/>
      <c r="I550" s="284" t="n"/>
      <c r="J550" s="284" t="n"/>
      <c r="K550" s="284" t="n"/>
      <c r="L550" s="235" t="n"/>
      <c r="M550" s="235" t="n"/>
      <c r="N550" s="235" t="n"/>
      <c r="O550" s="235" t="n"/>
      <c r="P550" s="284" t="n"/>
      <c r="Q550" s="284" t="n"/>
      <c r="R550" s="284" t="n"/>
      <c r="S550" s="284" t="n"/>
      <c r="T550" s="284" t="n"/>
      <c r="U550" s="284" t="n"/>
      <c r="V550" s="284" t="n"/>
      <c r="W550" s="284" t="n"/>
      <c r="X550" s="284" t="n"/>
      <c r="Y550" s="284" t="n"/>
      <c r="Z550" s="284" t="n"/>
      <c r="AA550" s="284" t="n"/>
      <c r="AB550" s="284" t="n"/>
      <c r="AC550" s="284" t="n"/>
      <c r="AD550" s="284" t="n"/>
    </row>
    <row r="551" ht="15.75" customHeight="1">
      <c r="A551" s="235" t="n"/>
      <c r="B551" s="284" t="n"/>
      <c r="C551" s="284" t="n"/>
      <c r="D551" s="284" t="n"/>
      <c r="E551" s="284" t="n"/>
      <c r="F551" s="284" t="n"/>
      <c r="G551" s="284" t="n"/>
      <c r="H551" s="284" t="n"/>
      <c r="I551" s="284" t="n"/>
      <c r="J551" s="284" t="n"/>
      <c r="K551" s="284" t="n"/>
      <c r="L551" s="235" t="n"/>
      <c r="M551" s="235" t="n"/>
      <c r="N551" s="235" t="n"/>
      <c r="O551" s="235" t="n"/>
      <c r="P551" s="284" t="n"/>
      <c r="Q551" s="284" t="n"/>
      <c r="R551" s="284" t="n"/>
      <c r="S551" s="284" t="n"/>
      <c r="T551" s="284" t="n"/>
      <c r="U551" s="284" t="n"/>
      <c r="V551" s="284" t="n"/>
      <c r="W551" s="284" t="n"/>
      <c r="X551" s="284" t="n"/>
      <c r="Y551" s="284" t="n"/>
      <c r="Z551" s="284" t="n"/>
      <c r="AA551" s="284" t="n"/>
      <c r="AB551" s="284" t="n"/>
      <c r="AC551" s="284" t="n"/>
      <c r="AD551" s="284" t="n"/>
    </row>
    <row r="552" ht="15.75" customHeight="1">
      <c r="A552" s="235" t="n"/>
      <c r="B552" s="284" t="n"/>
      <c r="C552" s="284" t="n"/>
      <c r="D552" s="284" t="n"/>
      <c r="E552" s="284" t="n"/>
      <c r="F552" s="284" t="n"/>
      <c r="G552" s="284" t="n"/>
      <c r="H552" s="284" t="n"/>
      <c r="I552" s="284" t="n"/>
      <c r="J552" s="284" t="n"/>
      <c r="K552" s="284" t="n"/>
      <c r="L552" s="235" t="n"/>
      <c r="M552" s="235" t="n"/>
      <c r="N552" s="235" t="n"/>
      <c r="O552" s="235" t="n"/>
      <c r="P552" s="284" t="n"/>
      <c r="Q552" s="284" t="n"/>
      <c r="R552" s="284" t="n"/>
      <c r="S552" s="284" t="n"/>
      <c r="T552" s="284" t="n"/>
      <c r="U552" s="284" t="n"/>
      <c r="V552" s="284" t="n"/>
      <c r="W552" s="284" t="n"/>
      <c r="X552" s="284" t="n"/>
      <c r="Y552" s="284" t="n"/>
      <c r="Z552" s="284" t="n"/>
      <c r="AA552" s="284" t="n"/>
      <c r="AB552" s="284" t="n"/>
      <c r="AC552" s="284" t="n"/>
      <c r="AD552" s="284" t="n"/>
    </row>
    <row r="553" ht="15.75" customHeight="1">
      <c r="A553" s="235" t="n"/>
      <c r="B553" s="284" t="n"/>
      <c r="C553" s="284" t="n"/>
      <c r="D553" s="284" t="n"/>
      <c r="E553" s="284" t="n"/>
      <c r="F553" s="284" t="n"/>
      <c r="G553" s="284" t="n"/>
      <c r="H553" s="284" t="n"/>
      <c r="I553" s="284" t="n"/>
      <c r="J553" s="284" t="n"/>
      <c r="K553" s="284" t="n"/>
      <c r="L553" s="235" t="n"/>
      <c r="M553" s="235" t="n"/>
      <c r="N553" s="235" t="n"/>
      <c r="O553" s="235" t="n"/>
      <c r="P553" s="284" t="n"/>
      <c r="Q553" s="284" t="n"/>
      <c r="R553" s="284" t="n"/>
      <c r="S553" s="284" t="n"/>
      <c r="T553" s="284" t="n"/>
      <c r="U553" s="284" t="n"/>
      <c r="V553" s="284" t="n"/>
      <c r="W553" s="284" t="n"/>
      <c r="X553" s="284" t="n"/>
      <c r="Y553" s="284" t="n"/>
      <c r="Z553" s="284" t="n"/>
      <c r="AA553" s="284" t="n"/>
      <c r="AB553" s="284" t="n"/>
      <c r="AC553" s="284" t="n"/>
      <c r="AD553" s="284" t="n"/>
    </row>
    <row r="554" ht="15.75" customHeight="1">
      <c r="A554" s="235" t="n"/>
      <c r="B554" s="284" t="n"/>
      <c r="C554" s="284" t="n"/>
      <c r="D554" s="284" t="n"/>
      <c r="E554" s="284" t="n"/>
      <c r="F554" s="284" t="n"/>
      <c r="G554" s="284" t="n"/>
      <c r="H554" s="284" t="n"/>
      <c r="I554" s="284" t="n"/>
      <c r="J554" s="284" t="n"/>
      <c r="K554" s="284" t="n"/>
      <c r="L554" s="235" t="n"/>
      <c r="M554" s="235" t="n"/>
      <c r="N554" s="235" t="n"/>
      <c r="O554" s="235" t="n"/>
      <c r="P554" s="284" t="n"/>
      <c r="Q554" s="284" t="n"/>
      <c r="R554" s="284" t="n"/>
      <c r="S554" s="284" t="n"/>
      <c r="T554" s="284" t="n"/>
      <c r="U554" s="284" t="n"/>
      <c r="V554" s="284" t="n"/>
      <c r="W554" s="284" t="n"/>
      <c r="X554" s="284" t="n"/>
      <c r="Y554" s="284" t="n"/>
      <c r="Z554" s="284" t="n"/>
      <c r="AA554" s="284" t="n"/>
      <c r="AB554" s="284" t="n"/>
      <c r="AC554" s="284" t="n"/>
      <c r="AD554" s="284" t="n"/>
    </row>
    <row r="555" ht="15.75" customHeight="1">
      <c r="A555" s="235" t="n"/>
      <c r="B555" s="284" t="n"/>
      <c r="C555" s="284" t="n"/>
      <c r="D555" s="284" t="n"/>
      <c r="E555" s="284" t="n"/>
      <c r="F555" s="284" t="n"/>
      <c r="G555" s="284" t="n"/>
      <c r="H555" s="284" t="n"/>
      <c r="I555" s="284" t="n"/>
      <c r="J555" s="284" t="n"/>
      <c r="K555" s="284" t="n"/>
      <c r="L555" s="235" t="n"/>
      <c r="M555" s="235" t="n"/>
      <c r="N555" s="235" t="n"/>
      <c r="O555" s="235" t="n"/>
      <c r="P555" s="284" t="n"/>
      <c r="Q555" s="284" t="n"/>
      <c r="R555" s="284" t="n"/>
      <c r="S555" s="284" t="n"/>
      <c r="T555" s="284" t="n"/>
      <c r="U555" s="284" t="n"/>
      <c r="V555" s="284" t="n"/>
      <c r="W555" s="284" t="n"/>
      <c r="X555" s="284" t="n"/>
      <c r="Y555" s="284" t="n"/>
      <c r="Z555" s="284" t="n"/>
      <c r="AA555" s="284" t="n"/>
      <c r="AB555" s="284" t="n"/>
      <c r="AC555" s="284" t="n"/>
      <c r="AD555" s="284" t="n"/>
    </row>
    <row r="556" ht="15.75" customHeight="1">
      <c r="A556" s="235" t="n"/>
      <c r="B556" s="284" t="n"/>
      <c r="C556" s="284" t="n"/>
      <c r="D556" s="284" t="n"/>
      <c r="E556" s="284" t="n"/>
      <c r="F556" s="284" t="n"/>
      <c r="G556" s="284" t="n"/>
      <c r="H556" s="284" t="n"/>
      <c r="I556" s="284" t="n"/>
      <c r="J556" s="284" t="n"/>
      <c r="K556" s="284" t="n"/>
      <c r="L556" s="235" t="n"/>
      <c r="M556" s="235" t="n"/>
      <c r="N556" s="235" t="n"/>
      <c r="O556" s="235" t="n"/>
      <c r="P556" s="284" t="n"/>
      <c r="Q556" s="284" t="n"/>
      <c r="R556" s="284" t="n"/>
      <c r="S556" s="284" t="n"/>
      <c r="T556" s="284" t="n"/>
      <c r="U556" s="284" t="n"/>
      <c r="V556" s="284" t="n"/>
      <c r="W556" s="284" t="n"/>
      <c r="X556" s="284" t="n"/>
      <c r="Y556" s="284" t="n"/>
      <c r="Z556" s="284" t="n"/>
      <c r="AA556" s="284" t="n"/>
      <c r="AB556" s="284" t="n"/>
      <c r="AC556" s="284" t="n"/>
      <c r="AD556" s="284" t="n"/>
    </row>
    <row r="557" ht="15.75" customHeight="1">
      <c r="A557" s="235" t="n"/>
      <c r="B557" s="284" t="n"/>
      <c r="C557" s="284" t="n"/>
      <c r="D557" s="284" t="n"/>
      <c r="E557" s="284" t="n"/>
      <c r="F557" s="284" t="n"/>
      <c r="G557" s="284" t="n"/>
      <c r="H557" s="284" t="n"/>
      <c r="I557" s="284" t="n"/>
      <c r="J557" s="284" t="n"/>
      <c r="K557" s="284" t="n"/>
      <c r="L557" s="235" t="n"/>
      <c r="M557" s="235" t="n"/>
      <c r="N557" s="235" t="n"/>
      <c r="O557" s="235" t="n"/>
      <c r="P557" s="284" t="n"/>
      <c r="Q557" s="284" t="n"/>
      <c r="R557" s="284" t="n"/>
      <c r="S557" s="284" t="n"/>
      <c r="T557" s="284" t="n"/>
      <c r="U557" s="284" t="n"/>
      <c r="V557" s="284" t="n"/>
      <c r="W557" s="284" t="n"/>
      <c r="X557" s="284" t="n"/>
      <c r="Y557" s="284" t="n"/>
      <c r="Z557" s="284" t="n"/>
      <c r="AA557" s="284" t="n"/>
      <c r="AB557" s="284" t="n"/>
      <c r="AC557" s="284" t="n"/>
      <c r="AD557" s="284" t="n"/>
    </row>
    <row r="558" ht="15.75" customHeight="1">
      <c r="A558" s="235" t="n"/>
      <c r="B558" s="284" t="n"/>
      <c r="C558" s="284" t="n"/>
      <c r="D558" s="284" t="n"/>
      <c r="E558" s="284" t="n"/>
      <c r="F558" s="284" t="n"/>
      <c r="G558" s="284" t="n"/>
      <c r="H558" s="284" t="n"/>
      <c r="I558" s="284" t="n"/>
      <c r="J558" s="284" t="n"/>
      <c r="K558" s="284" t="n"/>
      <c r="L558" s="235" t="n"/>
      <c r="M558" s="235" t="n"/>
      <c r="N558" s="235" t="n"/>
      <c r="O558" s="235" t="n"/>
      <c r="P558" s="284" t="n"/>
      <c r="Q558" s="284" t="n"/>
      <c r="R558" s="284" t="n"/>
      <c r="S558" s="284" t="n"/>
      <c r="T558" s="284" t="n"/>
      <c r="U558" s="284" t="n"/>
      <c r="V558" s="284" t="n"/>
      <c r="W558" s="284" t="n"/>
      <c r="X558" s="284" t="n"/>
      <c r="Y558" s="284" t="n"/>
      <c r="Z558" s="284" t="n"/>
      <c r="AA558" s="284" t="n"/>
      <c r="AB558" s="284" t="n"/>
      <c r="AC558" s="284" t="n"/>
      <c r="AD558" s="284" t="n"/>
    </row>
    <row r="559" ht="15.75" customHeight="1">
      <c r="A559" s="235" t="n"/>
      <c r="B559" s="284" t="n"/>
      <c r="C559" s="284" t="n"/>
      <c r="D559" s="284" t="n"/>
      <c r="E559" s="284" t="n"/>
      <c r="F559" s="284" t="n"/>
      <c r="G559" s="284" t="n"/>
      <c r="H559" s="284" t="n"/>
      <c r="I559" s="284" t="n"/>
      <c r="J559" s="284" t="n"/>
      <c r="K559" s="284" t="n"/>
      <c r="L559" s="235" t="n"/>
      <c r="M559" s="235" t="n"/>
      <c r="N559" s="235" t="n"/>
      <c r="O559" s="235" t="n"/>
      <c r="P559" s="284" t="n"/>
      <c r="Q559" s="284" t="n"/>
      <c r="R559" s="284" t="n"/>
      <c r="S559" s="284" t="n"/>
      <c r="T559" s="284" t="n"/>
      <c r="U559" s="284" t="n"/>
      <c r="V559" s="284" t="n"/>
      <c r="W559" s="284" t="n"/>
      <c r="X559" s="284" t="n"/>
      <c r="Y559" s="284" t="n"/>
      <c r="Z559" s="284" t="n"/>
      <c r="AA559" s="284" t="n"/>
      <c r="AB559" s="284" t="n"/>
      <c r="AC559" s="284" t="n"/>
      <c r="AD559" s="284" t="n"/>
    </row>
    <row r="560" ht="15.75" customHeight="1">
      <c r="A560" s="235" t="n"/>
      <c r="B560" s="284" t="n"/>
      <c r="C560" s="284" t="n"/>
      <c r="D560" s="284" t="n"/>
      <c r="E560" s="284" t="n"/>
      <c r="F560" s="284" t="n"/>
      <c r="G560" s="284" t="n"/>
      <c r="H560" s="284" t="n"/>
      <c r="I560" s="284" t="n"/>
      <c r="J560" s="284" t="n"/>
      <c r="K560" s="284" t="n"/>
      <c r="L560" s="235" t="n"/>
      <c r="M560" s="235" t="n"/>
      <c r="N560" s="235" t="n"/>
      <c r="O560" s="235" t="n"/>
      <c r="P560" s="284" t="n"/>
      <c r="Q560" s="284" t="n"/>
      <c r="R560" s="284" t="n"/>
      <c r="S560" s="284" t="n"/>
      <c r="T560" s="284" t="n"/>
      <c r="U560" s="284" t="n"/>
      <c r="V560" s="284" t="n"/>
      <c r="W560" s="284" t="n"/>
      <c r="X560" s="284" t="n"/>
      <c r="Y560" s="284" t="n"/>
      <c r="Z560" s="284" t="n"/>
      <c r="AA560" s="284" t="n"/>
      <c r="AB560" s="284" t="n"/>
      <c r="AC560" s="284" t="n"/>
      <c r="AD560" s="284" t="n"/>
    </row>
    <row r="561" ht="15.75" customHeight="1">
      <c r="A561" s="235" t="n"/>
      <c r="B561" s="284" t="n"/>
      <c r="C561" s="284" t="n"/>
      <c r="D561" s="284" t="n"/>
      <c r="E561" s="284" t="n"/>
      <c r="F561" s="284" t="n"/>
      <c r="G561" s="284" t="n"/>
      <c r="H561" s="284" t="n"/>
      <c r="I561" s="284" t="n"/>
      <c r="J561" s="284" t="n"/>
      <c r="K561" s="284" t="n"/>
      <c r="L561" s="235" t="n"/>
      <c r="M561" s="235" t="n"/>
      <c r="N561" s="235" t="n"/>
      <c r="O561" s="235" t="n"/>
      <c r="P561" s="284" t="n"/>
      <c r="Q561" s="284" t="n"/>
      <c r="R561" s="284" t="n"/>
      <c r="S561" s="284" t="n"/>
      <c r="T561" s="284" t="n"/>
      <c r="U561" s="284" t="n"/>
      <c r="V561" s="284" t="n"/>
      <c r="W561" s="284" t="n"/>
      <c r="X561" s="284" t="n"/>
      <c r="Y561" s="284" t="n"/>
      <c r="Z561" s="284" t="n"/>
      <c r="AA561" s="284" t="n"/>
      <c r="AB561" s="284" t="n"/>
      <c r="AC561" s="284" t="n"/>
      <c r="AD561" s="284" t="n"/>
    </row>
    <row r="562" ht="15.75" customHeight="1">
      <c r="A562" s="235" t="n"/>
      <c r="B562" s="284" t="n"/>
      <c r="C562" s="284" t="n"/>
      <c r="D562" s="284" t="n"/>
      <c r="E562" s="284" t="n"/>
      <c r="F562" s="284" t="n"/>
      <c r="G562" s="284" t="n"/>
      <c r="H562" s="284" t="n"/>
      <c r="I562" s="284" t="n"/>
      <c r="J562" s="284" t="n"/>
      <c r="K562" s="284" t="n"/>
      <c r="L562" s="235" t="n"/>
      <c r="M562" s="235" t="n"/>
      <c r="N562" s="235" t="n"/>
      <c r="O562" s="235" t="n"/>
      <c r="P562" s="284" t="n"/>
      <c r="Q562" s="284" t="n"/>
      <c r="R562" s="284" t="n"/>
      <c r="S562" s="284" t="n"/>
      <c r="T562" s="284" t="n"/>
      <c r="U562" s="284" t="n"/>
      <c r="V562" s="284" t="n"/>
      <c r="W562" s="284" t="n"/>
      <c r="X562" s="284" t="n"/>
      <c r="Y562" s="284" t="n"/>
      <c r="Z562" s="284" t="n"/>
      <c r="AA562" s="284" t="n"/>
      <c r="AB562" s="284" t="n"/>
      <c r="AC562" s="284" t="n"/>
      <c r="AD562" s="284" t="n"/>
    </row>
    <row r="563" ht="15.75" customHeight="1">
      <c r="A563" s="235" t="n"/>
      <c r="B563" s="284" t="n"/>
      <c r="C563" s="284" t="n"/>
      <c r="D563" s="284" t="n"/>
      <c r="E563" s="284" t="n"/>
      <c r="F563" s="284" t="n"/>
      <c r="G563" s="284" t="n"/>
      <c r="H563" s="284" t="n"/>
      <c r="I563" s="284" t="n"/>
      <c r="J563" s="284" t="n"/>
      <c r="K563" s="284" t="n"/>
      <c r="L563" s="235" t="n"/>
      <c r="M563" s="235" t="n"/>
      <c r="N563" s="235" t="n"/>
      <c r="O563" s="235" t="n"/>
      <c r="P563" s="284" t="n"/>
      <c r="Q563" s="284" t="n"/>
      <c r="R563" s="284" t="n"/>
      <c r="S563" s="284" t="n"/>
      <c r="T563" s="284" t="n"/>
      <c r="U563" s="284" t="n"/>
      <c r="V563" s="284" t="n"/>
      <c r="W563" s="284" t="n"/>
      <c r="X563" s="284" t="n"/>
      <c r="Y563" s="284" t="n"/>
      <c r="Z563" s="284" t="n"/>
      <c r="AA563" s="284" t="n"/>
      <c r="AB563" s="284" t="n"/>
      <c r="AC563" s="284" t="n"/>
      <c r="AD563" s="284" t="n"/>
    </row>
    <row r="564" ht="15.75" customHeight="1">
      <c r="A564" s="235" t="n"/>
      <c r="B564" s="284" t="n"/>
      <c r="C564" s="284" t="n"/>
      <c r="D564" s="284" t="n"/>
      <c r="E564" s="284" t="n"/>
      <c r="F564" s="284" t="n"/>
      <c r="G564" s="284" t="n"/>
      <c r="H564" s="284" t="n"/>
      <c r="I564" s="284" t="n"/>
      <c r="J564" s="284" t="n"/>
      <c r="K564" s="284" t="n"/>
      <c r="L564" s="235" t="n"/>
      <c r="M564" s="235" t="n"/>
      <c r="N564" s="235" t="n"/>
      <c r="O564" s="235" t="n"/>
      <c r="P564" s="284" t="n"/>
      <c r="Q564" s="284" t="n"/>
      <c r="R564" s="284" t="n"/>
      <c r="S564" s="284" t="n"/>
      <c r="T564" s="284" t="n"/>
      <c r="U564" s="284" t="n"/>
      <c r="V564" s="284" t="n"/>
      <c r="W564" s="284" t="n"/>
      <c r="X564" s="284" t="n"/>
      <c r="Y564" s="284" t="n"/>
      <c r="Z564" s="284" t="n"/>
      <c r="AA564" s="284" t="n"/>
      <c r="AB564" s="284" t="n"/>
      <c r="AC564" s="284" t="n"/>
      <c r="AD564" s="284" t="n"/>
    </row>
    <row r="565" ht="15.75" customHeight="1">
      <c r="A565" s="235" t="n"/>
      <c r="B565" s="284" t="n"/>
      <c r="C565" s="284" t="n"/>
      <c r="D565" s="284" t="n"/>
      <c r="E565" s="284" t="n"/>
      <c r="F565" s="284" t="n"/>
      <c r="G565" s="284" t="n"/>
      <c r="H565" s="284" t="n"/>
      <c r="I565" s="284" t="n"/>
      <c r="J565" s="284" t="n"/>
      <c r="K565" s="284" t="n"/>
      <c r="L565" s="235" t="n"/>
      <c r="M565" s="235" t="n"/>
      <c r="N565" s="235" t="n"/>
      <c r="O565" s="235" t="n"/>
      <c r="P565" s="284" t="n"/>
      <c r="Q565" s="284" t="n"/>
      <c r="R565" s="284" t="n"/>
      <c r="S565" s="284" t="n"/>
      <c r="T565" s="284" t="n"/>
      <c r="U565" s="284" t="n"/>
      <c r="V565" s="284" t="n"/>
      <c r="W565" s="284" t="n"/>
      <c r="X565" s="284" t="n"/>
      <c r="Y565" s="284" t="n"/>
      <c r="Z565" s="284" t="n"/>
      <c r="AA565" s="284" t="n"/>
      <c r="AB565" s="284" t="n"/>
      <c r="AC565" s="284" t="n"/>
      <c r="AD565" s="284" t="n"/>
    </row>
    <row r="566" ht="15.75" customHeight="1">
      <c r="A566" s="235" t="n"/>
      <c r="B566" s="284" t="n"/>
      <c r="C566" s="284" t="n"/>
      <c r="D566" s="284" t="n"/>
      <c r="E566" s="284" t="n"/>
      <c r="F566" s="284" t="n"/>
      <c r="G566" s="284" t="n"/>
      <c r="H566" s="284" t="n"/>
      <c r="I566" s="284" t="n"/>
      <c r="J566" s="284" t="n"/>
      <c r="K566" s="284" t="n"/>
      <c r="L566" s="235" t="n"/>
      <c r="M566" s="235" t="n"/>
      <c r="N566" s="235" t="n"/>
      <c r="O566" s="235" t="n"/>
      <c r="P566" s="284" t="n"/>
      <c r="Q566" s="284" t="n"/>
      <c r="R566" s="284" t="n"/>
      <c r="S566" s="284" t="n"/>
      <c r="T566" s="284" t="n"/>
      <c r="U566" s="284" t="n"/>
      <c r="V566" s="284" t="n"/>
      <c r="W566" s="284" t="n"/>
      <c r="X566" s="284" t="n"/>
      <c r="Y566" s="284" t="n"/>
      <c r="Z566" s="284" t="n"/>
      <c r="AA566" s="284" t="n"/>
      <c r="AB566" s="284" t="n"/>
      <c r="AC566" s="284" t="n"/>
      <c r="AD566" s="284" t="n"/>
    </row>
    <row r="567" ht="15.75" customHeight="1">
      <c r="A567" s="235" t="n"/>
      <c r="B567" s="284" t="n"/>
      <c r="C567" s="284" t="n"/>
      <c r="D567" s="284" t="n"/>
      <c r="E567" s="284" t="n"/>
      <c r="F567" s="284" t="n"/>
      <c r="G567" s="284" t="n"/>
      <c r="H567" s="284" t="n"/>
      <c r="I567" s="284" t="n"/>
      <c r="J567" s="284" t="n"/>
      <c r="K567" s="284" t="n"/>
      <c r="L567" s="235" t="n"/>
      <c r="M567" s="235" t="n"/>
      <c r="N567" s="235" t="n"/>
      <c r="O567" s="235" t="n"/>
      <c r="P567" s="284" t="n"/>
      <c r="Q567" s="284" t="n"/>
      <c r="R567" s="284" t="n"/>
      <c r="S567" s="284" t="n"/>
      <c r="T567" s="284" t="n"/>
      <c r="U567" s="284" t="n"/>
      <c r="V567" s="284" t="n"/>
      <c r="W567" s="284" t="n"/>
      <c r="X567" s="284" t="n"/>
      <c r="Y567" s="284" t="n"/>
      <c r="Z567" s="284" t="n"/>
      <c r="AA567" s="284" t="n"/>
      <c r="AB567" s="284" t="n"/>
      <c r="AC567" s="284" t="n"/>
      <c r="AD567" s="284" t="n"/>
    </row>
    <row r="568" ht="15.75" customHeight="1">
      <c r="A568" s="235" t="n"/>
      <c r="B568" s="284" t="n"/>
      <c r="C568" s="284" t="n"/>
      <c r="D568" s="284" t="n"/>
      <c r="E568" s="284" t="n"/>
      <c r="F568" s="284" t="n"/>
      <c r="G568" s="284" t="n"/>
      <c r="H568" s="284" t="n"/>
      <c r="I568" s="284" t="n"/>
      <c r="J568" s="284" t="n"/>
      <c r="K568" s="284" t="n"/>
      <c r="L568" s="235" t="n"/>
      <c r="M568" s="235" t="n"/>
      <c r="N568" s="235" t="n"/>
      <c r="O568" s="235" t="n"/>
      <c r="P568" s="284" t="n"/>
      <c r="Q568" s="284" t="n"/>
      <c r="R568" s="284" t="n"/>
      <c r="S568" s="284" t="n"/>
      <c r="T568" s="284" t="n"/>
      <c r="U568" s="284" t="n"/>
      <c r="V568" s="284" t="n"/>
      <c r="W568" s="284" t="n"/>
      <c r="X568" s="284" t="n"/>
      <c r="Y568" s="284" t="n"/>
      <c r="Z568" s="284" t="n"/>
      <c r="AA568" s="284" t="n"/>
      <c r="AB568" s="284" t="n"/>
      <c r="AC568" s="284" t="n"/>
      <c r="AD568" s="284" t="n"/>
    </row>
    <row r="569" ht="15.75" customHeight="1">
      <c r="A569" s="235" t="n"/>
      <c r="B569" s="284" t="n"/>
      <c r="C569" s="284" t="n"/>
      <c r="D569" s="284" t="n"/>
      <c r="E569" s="284" t="n"/>
      <c r="F569" s="284" t="n"/>
      <c r="G569" s="284" t="n"/>
      <c r="H569" s="284" t="n"/>
      <c r="I569" s="284" t="n"/>
      <c r="J569" s="284" t="n"/>
      <c r="K569" s="284" t="n"/>
      <c r="L569" s="235" t="n"/>
      <c r="M569" s="235" t="n"/>
      <c r="N569" s="235" t="n"/>
      <c r="O569" s="235" t="n"/>
      <c r="P569" s="284" t="n"/>
      <c r="Q569" s="284" t="n"/>
      <c r="R569" s="284" t="n"/>
      <c r="S569" s="284" t="n"/>
      <c r="T569" s="284" t="n"/>
      <c r="U569" s="284" t="n"/>
      <c r="V569" s="284" t="n"/>
      <c r="W569" s="284" t="n"/>
      <c r="X569" s="284" t="n"/>
      <c r="Y569" s="284" t="n"/>
      <c r="Z569" s="284" t="n"/>
      <c r="AA569" s="284" t="n"/>
      <c r="AB569" s="284" t="n"/>
      <c r="AC569" s="284" t="n"/>
      <c r="AD569" s="284" t="n"/>
    </row>
    <row r="570" ht="15.75" customHeight="1">
      <c r="A570" s="235" t="n"/>
      <c r="B570" s="284" t="n"/>
      <c r="C570" s="284" t="n"/>
      <c r="D570" s="284" t="n"/>
      <c r="E570" s="284" t="n"/>
      <c r="F570" s="284" t="n"/>
      <c r="G570" s="284" t="n"/>
      <c r="H570" s="284" t="n"/>
      <c r="I570" s="284" t="n"/>
      <c r="J570" s="284" t="n"/>
      <c r="K570" s="284" t="n"/>
      <c r="L570" s="235" t="n"/>
      <c r="M570" s="235" t="n"/>
      <c r="N570" s="235" t="n"/>
      <c r="O570" s="235" t="n"/>
      <c r="P570" s="284" t="n"/>
      <c r="Q570" s="284" t="n"/>
      <c r="R570" s="284" t="n"/>
      <c r="S570" s="284" t="n"/>
      <c r="T570" s="284" t="n"/>
      <c r="U570" s="284" t="n"/>
      <c r="V570" s="284" t="n"/>
      <c r="W570" s="284" t="n"/>
      <c r="X570" s="284" t="n"/>
      <c r="Y570" s="284" t="n"/>
      <c r="Z570" s="284" t="n"/>
      <c r="AA570" s="284" t="n"/>
      <c r="AB570" s="284" t="n"/>
      <c r="AC570" s="284" t="n"/>
      <c r="AD570" s="284" t="n"/>
    </row>
    <row r="571" ht="15.75" customHeight="1">
      <c r="A571" s="235" t="n"/>
      <c r="B571" s="284" t="n"/>
      <c r="C571" s="284" t="n"/>
      <c r="D571" s="284" t="n"/>
      <c r="E571" s="284" t="n"/>
      <c r="F571" s="284" t="n"/>
      <c r="G571" s="284" t="n"/>
      <c r="H571" s="284" t="n"/>
      <c r="I571" s="284" t="n"/>
      <c r="J571" s="284" t="n"/>
      <c r="K571" s="284" t="n"/>
      <c r="L571" s="235" t="n"/>
      <c r="M571" s="235" t="n"/>
      <c r="N571" s="235" t="n"/>
      <c r="O571" s="235" t="n"/>
      <c r="P571" s="284" t="n"/>
      <c r="Q571" s="284" t="n"/>
      <c r="R571" s="284" t="n"/>
      <c r="S571" s="284" t="n"/>
      <c r="T571" s="284" t="n"/>
      <c r="U571" s="284" t="n"/>
      <c r="V571" s="284" t="n"/>
      <c r="W571" s="284" t="n"/>
      <c r="X571" s="284" t="n"/>
      <c r="Y571" s="284" t="n"/>
      <c r="Z571" s="284" t="n"/>
      <c r="AA571" s="284" t="n"/>
      <c r="AB571" s="284" t="n"/>
      <c r="AC571" s="284" t="n"/>
      <c r="AD571" s="284" t="n"/>
    </row>
    <row r="572" ht="15.75" customHeight="1">
      <c r="A572" s="235" t="n"/>
      <c r="B572" s="284" t="n"/>
      <c r="C572" s="284" t="n"/>
      <c r="D572" s="284" t="n"/>
      <c r="E572" s="284" t="n"/>
      <c r="F572" s="284" t="n"/>
      <c r="G572" s="284" t="n"/>
      <c r="H572" s="284" t="n"/>
      <c r="I572" s="284" t="n"/>
      <c r="J572" s="284" t="n"/>
      <c r="K572" s="284" t="n"/>
      <c r="L572" s="235" t="n"/>
      <c r="M572" s="235" t="n"/>
      <c r="N572" s="235" t="n"/>
      <c r="O572" s="235" t="n"/>
      <c r="P572" s="284" t="n"/>
      <c r="Q572" s="284" t="n"/>
      <c r="R572" s="284" t="n"/>
      <c r="S572" s="284" t="n"/>
      <c r="T572" s="284" t="n"/>
      <c r="U572" s="284" t="n"/>
      <c r="V572" s="284" t="n"/>
      <c r="W572" s="284" t="n"/>
      <c r="X572" s="284" t="n"/>
      <c r="Y572" s="284" t="n"/>
      <c r="Z572" s="284" t="n"/>
      <c r="AA572" s="284" t="n"/>
      <c r="AB572" s="284" t="n"/>
      <c r="AC572" s="284" t="n"/>
      <c r="AD572" s="284" t="n"/>
    </row>
    <row r="573" ht="15.75" customHeight="1">
      <c r="A573" s="235" t="n"/>
      <c r="B573" s="284" t="n"/>
      <c r="C573" s="284" t="n"/>
      <c r="D573" s="284" t="n"/>
      <c r="E573" s="284" t="n"/>
      <c r="F573" s="284" t="n"/>
      <c r="G573" s="284" t="n"/>
      <c r="H573" s="284" t="n"/>
      <c r="I573" s="284" t="n"/>
      <c r="J573" s="284" t="n"/>
      <c r="K573" s="284" t="n"/>
      <c r="L573" s="235" t="n"/>
      <c r="M573" s="235" t="n"/>
      <c r="N573" s="235" t="n"/>
      <c r="O573" s="235" t="n"/>
      <c r="P573" s="284" t="n"/>
      <c r="Q573" s="284" t="n"/>
      <c r="R573" s="284" t="n"/>
      <c r="S573" s="284" t="n"/>
      <c r="T573" s="284" t="n"/>
      <c r="U573" s="284" t="n"/>
      <c r="V573" s="284" t="n"/>
      <c r="W573" s="284" t="n"/>
      <c r="X573" s="284" t="n"/>
      <c r="Y573" s="284" t="n"/>
      <c r="Z573" s="284" t="n"/>
      <c r="AA573" s="284" t="n"/>
      <c r="AB573" s="284" t="n"/>
      <c r="AC573" s="284" t="n"/>
      <c r="AD573" s="284" t="n"/>
    </row>
    <row r="574" ht="15.75" customHeight="1">
      <c r="A574" s="235" t="n"/>
      <c r="B574" s="284" t="n"/>
      <c r="C574" s="284" t="n"/>
      <c r="D574" s="284" t="n"/>
      <c r="E574" s="284" t="n"/>
      <c r="F574" s="284" t="n"/>
      <c r="G574" s="284" t="n"/>
      <c r="H574" s="284" t="n"/>
      <c r="I574" s="284" t="n"/>
      <c r="J574" s="284" t="n"/>
      <c r="K574" s="284" t="n"/>
      <c r="L574" s="235" t="n"/>
      <c r="M574" s="235" t="n"/>
      <c r="N574" s="235" t="n"/>
      <c r="O574" s="235" t="n"/>
      <c r="P574" s="284" t="n"/>
      <c r="Q574" s="284" t="n"/>
      <c r="R574" s="284" t="n"/>
      <c r="S574" s="284" t="n"/>
      <c r="T574" s="284" t="n"/>
      <c r="U574" s="284" t="n"/>
      <c r="V574" s="284" t="n"/>
      <c r="W574" s="284" t="n"/>
      <c r="X574" s="284" t="n"/>
      <c r="Y574" s="284" t="n"/>
      <c r="Z574" s="284" t="n"/>
      <c r="AA574" s="284" t="n"/>
      <c r="AB574" s="284" t="n"/>
      <c r="AC574" s="284" t="n"/>
      <c r="AD574" s="284" t="n"/>
    </row>
    <row r="575" ht="15.75" customHeight="1">
      <c r="A575" s="235" t="n"/>
      <c r="B575" s="284" t="n"/>
      <c r="C575" s="284" t="n"/>
      <c r="D575" s="284" t="n"/>
      <c r="E575" s="284" t="n"/>
      <c r="F575" s="284" t="n"/>
      <c r="G575" s="284" t="n"/>
      <c r="H575" s="284" t="n"/>
      <c r="I575" s="284" t="n"/>
      <c r="J575" s="284" t="n"/>
      <c r="K575" s="284" t="n"/>
      <c r="L575" s="235" t="n"/>
      <c r="M575" s="235" t="n"/>
      <c r="N575" s="235" t="n"/>
      <c r="O575" s="235" t="n"/>
      <c r="P575" s="284" t="n"/>
      <c r="Q575" s="284" t="n"/>
      <c r="R575" s="284" t="n"/>
      <c r="S575" s="284" t="n"/>
      <c r="T575" s="284" t="n"/>
      <c r="U575" s="284" t="n"/>
      <c r="V575" s="284" t="n"/>
      <c r="W575" s="284" t="n"/>
      <c r="X575" s="284" t="n"/>
      <c r="Y575" s="284" t="n"/>
      <c r="Z575" s="284" t="n"/>
      <c r="AA575" s="284" t="n"/>
      <c r="AB575" s="284" t="n"/>
      <c r="AC575" s="284" t="n"/>
      <c r="AD575" s="284" t="n"/>
    </row>
    <row r="576" ht="15.75" customHeight="1">
      <c r="A576" s="235" t="n"/>
      <c r="B576" s="284" t="n"/>
      <c r="C576" s="284" t="n"/>
      <c r="D576" s="284" t="n"/>
      <c r="E576" s="284" t="n"/>
      <c r="F576" s="284" t="n"/>
      <c r="G576" s="284" t="n"/>
      <c r="H576" s="284" t="n"/>
      <c r="I576" s="284" t="n"/>
      <c r="J576" s="284" t="n"/>
      <c r="K576" s="284" t="n"/>
      <c r="L576" s="235" t="n"/>
      <c r="M576" s="235" t="n"/>
      <c r="N576" s="235" t="n"/>
      <c r="O576" s="235" t="n"/>
      <c r="P576" s="284" t="n"/>
      <c r="Q576" s="284" t="n"/>
      <c r="R576" s="284" t="n"/>
      <c r="S576" s="284" t="n"/>
      <c r="T576" s="284" t="n"/>
      <c r="U576" s="284" t="n"/>
      <c r="V576" s="284" t="n"/>
      <c r="W576" s="284" t="n"/>
      <c r="X576" s="284" t="n"/>
      <c r="Y576" s="284" t="n"/>
      <c r="Z576" s="284" t="n"/>
      <c r="AA576" s="284" t="n"/>
      <c r="AB576" s="284" t="n"/>
      <c r="AC576" s="284" t="n"/>
      <c r="AD576" s="284" t="n"/>
    </row>
    <row r="577" ht="15.75" customHeight="1">
      <c r="A577" s="235" t="n"/>
      <c r="B577" s="284" t="n"/>
      <c r="C577" s="284" t="n"/>
      <c r="D577" s="284" t="n"/>
      <c r="E577" s="284" t="n"/>
      <c r="F577" s="284" t="n"/>
      <c r="G577" s="284" t="n"/>
      <c r="H577" s="284" t="n"/>
      <c r="I577" s="284" t="n"/>
      <c r="J577" s="284" t="n"/>
      <c r="K577" s="284" t="n"/>
      <c r="L577" s="235" t="n"/>
      <c r="M577" s="235" t="n"/>
      <c r="N577" s="235" t="n"/>
      <c r="O577" s="235" t="n"/>
      <c r="P577" s="284" t="n"/>
      <c r="Q577" s="284" t="n"/>
      <c r="R577" s="284" t="n"/>
      <c r="S577" s="284" t="n"/>
      <c r="T577" s="284" t="n"/>
      <c r="U577" s="284" t="n"/>
      <c r="V577" s="284" t="n"/>
      <c r="W577" s="284" t="n"/>
      <c r="X577" s="284" t="n"/>
      <c r="Y577" s="284" t="n"/>
      <c r="Z577" s="284" t="n"/>
      <c r="AA577" s="284" t="n"/>
      <c r="AB577" s="284" t="n"/>
      <c r="AC577" s="284" t="n"/>
      <c r="AD577" s="284" t="n"/>
    </row>
    <row r="578" ht="15.75" customHeight="1">
      <c r="A578" s="235" t="n"/>
      <c r="B578" s="284" t="n"/>
      <c r="C578" s="284" t="n"/>
      <c r="D578" s="284" t="n"/>
      <c r="E578" s="284" t="n"/>
      <c r="F578" s="284" t="n"/>
      <c r="G578" s="284" t="n"/>
      <c r="H578" s="284" t="n"/>
      <c r="I578" s="284" t="n"/>
      <c r="J578" s="284" t="n"/>
      <c r="K578" s="284" t="n"/>
      <c r="L578" s="235" t="n"/>
      <c r="M578" s="235" t="n"/>
      <c r="N578" s="235" t="n"/>
      <c r="O578" s="235" t="n"/>
      <c r="P578" s="284" t="n"/>
      <c r="Q578" s="284" t="n"/>
      <c r="R578" s="284" t="n"/>
      <c r="S578" s="284" t="n"/>
      <c r="T578" s="284" t="n"/>
      <c r="U578" s="284" t="n"/>
      <c r="V578" s="284" t="n"/>
      <c r="W578" s="284" t="n"/>
      <c r="X578" s="284" t="n"/>
      <c r="Y578" s="284" t="n"/>
      <c r="Z578" s="284" t="n"/>
      <c r="AA578" s="284" t="n"/>
      <c r="AB578" s="284" t="n"/>
      <c r="AC578" s="284" t="n"/>
      <c r="AD578" s="284" t="n"/>
    </row>
    <row r="579" ht="15.75" customHeight="1">
      <c r="A579" s="235" t="n"/>
      <c r="B579" s="284" t="n"/>
      <c r="C579" s="284" t="n"/>
      <c r="D579" s="284" t="n"/>
      <c r="E579" s="284" t="n"/>
      <c r="F579" s="284" t="n"/>
      <c r="G579" s="284" t="n"/>
      <c r="H579" s="284" t="n"/>
      <c r="I579" s="284" t="n"/>
      <c r="J579" s="284" t="n"/>
      <c r="K579" s="284" t="n"/>
      <c r="L579" s="235" t="n"/>
      <c r="M579" s="235" t="n"/>
      <c r="N579" s="235" t="n"/>
      <c r="O579" s="235" t="n"/>
      <c r="P579" s="284" t="n"/>
      <c r="Q579" s="284" t="n"/>
      <c r="R579" s="284" t="n"/>
      <c r="S579" s="284" t="n"/>
      <c r="T579" s="284" t="n"/>
      <c r="U579" s="284" t="n"/>
      <c r="V579" s="284" t="n"/>
      <c r="W579" s="284" t="n"/>
      <c r="X579" s="284" t="n"/>
      <c r="Y579" s="284" t="n"/>
      <c r="Z579" s="284" t="n"/>
      <c r="AA579" s="284" t="n"/>
      <c r="AB579" s="284" t="n"/>
      <c r="AC579" s="284" t="n"/>
      <c r="AD579" s="284" t="n"/>
    </row>
    <row r="580" ht="15.75" customHeight="1">
      <c r="A580" s="235" t="n"/>
      <c r="B580" s="284" t="n"/>
      <c r="C580" s="284" t="n"/>
      <c r="D580" s="284" t="n"/>
      <c r="E580" s="284" t="n"/>
      <c r="F580" s="284" t="n"/>
      <c r="G580" s="284" t="n"/>
      <c r="H580" s="284" t="n"/>
      <c r="I580" s="284" t="n"/>
      <c r="J580" s="284" t="n"/>
      <c r="K580" s="284" t="n"/>
      <c r="L580" s="235" t="n"/>
      <c r="M580" s="235" t="n"/>
      <c r="N580" s="235" t="n"/>
      <c r="O580" s="235" t="n"/>
      <c r="P580" s="284" t="n"/>
      <c r="Q580" s="284" t="n"/>
      <c r="R580" s="284" t="n"/>
      <c r="S580" s="284" t="n"/>
      <c r="T580" s="284" t="n"/>
      <c r="U580" s="284" t="n"/>
      <c r="V580" s="284" t="n"/>
      <c r="W580" s="284" t="n"/>
      <c r="X580" s="284" t="n"/>
      <c r="Y580" s="284" t="n"/>
      <c r="Z580" s="284" t="n"/>
      <c r="AA580" s="284" t="n"/>
      <c r="AB580" s="284" t="n"/>
      <c r="AC580" s="284" t="n"/>
      <c r="AD580" s="284" t="n"/>
    </row>
    <row r="581" ht="15.75" customHeight="1">
      <c r="A581" s="235" t="n"/>
      <c r="B581" s="284" t="n"/>
      <c r="C581" s="284" t="n"/>
      <c r="D581" s="284" t="n"/>
      <c r="E581" s="284" t="n"/>
      <c r="F581" s="284" t="n"/>
      <c r="G581" s="284" t="n"/>
      <c r="H581" s="284" t="n"/>
      <c r="I581" s="284" t="n"/>
      <c r="J581" s="284" t="n"/>
      <c r="K581" s="284" t="n"/>
      <c r="L581" s="235" t="n"/>
      <c r="M581" s="235" t="n"/>
      <c r="N581" s="235" t="n"/>
      <c r="O581" s="235" t="n"/>
      <c r="P581" s="284" t="n"/>
      <c r="Q581" s="284" t="n"/>
      <c r="R581" s="284" t="n"/>
      <c r="S581" s="284" t="n"/>
      <c r="T581" s="284" t="n"/>
      <c r="U581" s="284" t="n"/>
      <c r="V581" s="284" t="n"/>
      <c r="W581" s="284" t="n"/>
      <c r="X581" s="284" t="n"/>
      <c r="Y581" s="284" t="n"/>
      <c r="Z581" s="284" t="n"/>
      <c r="AA581" s="284" t="n"/>
      <c r="AB581" s="284" t="n"/>
      <c r="AC581" s="284" t="n"/>
      <c r="AD581" s="284" t="n"/>
    </row>
    <row r="582" ht="15.75" customHeight="1">
      <c r="A582" s="235" t="n"/>
      <c r="B582" s="284" t="n"/>
      <c r="C582" s="284" t="n"/>
      <c r="D582" s="284" t="n"/>
      <c r="E582" s="284" t="n"/>
      <c r="F582" s="284" t="n"/>
      <c r="G582" s="284" t="n"/>
      <c r="H582" s="284" t="n"/>
      <c r="I582" s="284" t="n"/>
      <c r="J582" s="284" t="n"/>
      <c r="K582" s="284" t="n"/>
      <c r="L582" s="235" t="n"/>
      <c r="M582" s="235" t="n"/>
      <c r="N582" s="235" t="n"/>
      <c r="O582" s="235" t="n"/>
      <c r="P582" s="284" t="n"/>
      <c r="Q582" s="284" t="n"/>
      <c r="R582" s="284" t="n"/>
      <c r="S582" s="284" t="n"/>
      <c r="T582" s="284" t="n"/>
      <c r="U582" s="284" t="n"/>
      <c r="V582" s="284" t="n"/>
      <c r="W582" s="284" t="n"/>
      <c r="X582" s="284" t="n"/>
      <c r="Y582" s="284" t="n"/>
      <c r="Z582" s="284" t="n"/>
      <c r="AA582" s="284" t="n"/>
      <c r="AB582" s="284" t="n"/>
      <c r="AC582" s="284" t="n"/>
      <c r="AD582" s="284" t="n"/>
    </row>
    <row r="583" ht="15.75" customHeight="1">
      <c r="A583" s="235" t="n"/>
      <c r="B583" s="284" t="n"/>
      <c r="C583" s="284" t="n"/>
      <c r="D583" s="284" t="n"/>
      <c r="E583" s="284" t="n"/>
      <c r="F583" s="284" t="n"/>
      <c r="G583" s="284" t="n"/>
      <c r="H583" s="284" t="n"/>
      <c r="I583" s="284" t="n"/>
      <c r="J583" s="284" t="n"/>
      <c r="K583" s="284" t="n"/>
      <c r="L583" s="235" t="n"/>
      <c r="M583" s="235" t="n"/>
      <c r="N583" s="235" t="n"/>
      <c r="O583" s="235" t="n"/>
      <c r="P583" s="284" t="n"/>
      <c r="Q583" s="284" t="n"/>
      <c r="R583" s="284" t="n"/>
      <c r="S583" s="284" t="n"/>
      <c r="T583" s="284" t="n"/>
      <c r="U583" s="284" t="n"/>
      <c r="V583" s="284" t="n"/>
      <c r="W583" s="284" t="n"/>
      <c r="X583" s="284" t="n"/>
      <c r="Y583" s="284" t="n"/>
      <c r="Z583" s="284" t="n"/>
      <c r="AA583" s="284" t="n"/>
      <c r="AB583" s="284" t="n"/>
      <c r="AC583" s="284" t="n"/>
      <c r="AD583" s="284" t="n"/>
    </row>
    <row r="584" ht="15.75" customHeight="1">
      <c r="A584" s="235" t="n"/>
      <c r="B584" s="284" t="n"/>
      <c r="C584" s="284" t="n"/>
      <c r="D584" s="284" t="n"/>
      <c r="E584" s="284" t="n"/>
      <c r="F584" s="284" t="n"/>
      <c r="G584" s="284" t="n"/>
      <c r="H584" s="284" t="n"/>
      <c r="I584" s="284" t="n"/>
      <c r="J584" s="284" t="n"/>
      <c r="K584" s="284" t="n"/>
      <c r="L584" s="235" t="n"/>
      <c r="M584" s="235" t="n"/>
      <c r="N584" s="235" t="n"/>
      <c r="O584" s="235" t="n"/>
      <c r="P584" s="284" t="n"/>
      <c r="Q584" s="284" t="n"/>
      <c r="R584" s="284" t="n"/>
      <c r="S584" s="284" t="n"/>
      <c r="T584" s="284" t="n"/>
      <c r="U584" s="284" t="n"/>
      <c r="V584" s="284" t="n"/>
      <c r="W584" s="284" t="n"/>
      <c r="X584" s="284" t="n"/>
      <c r="Y584" s="284" t="n"/>
      <c r="Z584" s="284" t="n"/>
      <c r="AA584" s="284" t="n"/>
      <c r="AB584" s="284" t="n"/>
      <c r="AC584" s="284" t="n"/>
      <c r="AD584" s="284" t="n"/>
    </row>
    <row r="585" ht="15.75" customHeight="1">
      <c r="A585" s="235" t="n"/>
      <c r="B585" s="284" t="n"/>
      <c r="C585" s="284" t="n"/>
      <c r="D585" s="284" t="n"/>
      <c r="E585" s="284" t="n"/>
      <c r="F585" s="284" t="n"/>
      <c r="G585" s="284" t="n"/>
      <c r="H585" s="284" t="n"/>
      <c r="I585" s="284" t="n"/>
      <c r="J585" s="284" t="n"/>
      <c r="K585" s="284" t="n"/>
      <c r="L585" s="235" t="n"/>
      <c r="M585" s="235" t="n"/>
      <c r="N585" s="235" t="n"/>
      <c r="O585" s="235" t="n"/>
      <c r="P585" s="284" t="n"/>
      <c r="Q585" s="284" t="n"/>
      <c r="R585" s="284" t="n"/>
      <c r="S585" s="284" t="n"/>
      <c r="T585" s="284" t="n"/>
      <c r="U585" s="284" t="n"/>
      <c r="V585" s="284" t="n"/>
      <c r="W585" s="284" t="n"/>
      <c r="X585" s="284" t="n"/>
      <c r="Y585" s="284" t="n"/>
      <c r="Z585" s="284" t="n"/>
      <c r="AA585" s="284" t="n"/>
      <c r="AB585" s="284" t="n"/>
      <c r="AC585" s="284" t="n"/>
      <c r="AD585" s="284" t="n"/>
    </row>
    <row r="586" ht="15.75" customHeight="1">
      <c r="A586" s="235" t="n"/>
      <c r="B586" s="284" t="n"/>
      <c r="C586" s="284" t="n"/>
      <c r="D586" s="284" t="n"/>
      <c r="E586" s="284" t="n"/>
      <c r="F586" s="284" t="n"/>
      <c r="G586" s="284" t="n"/>
      <c r="H586" s="284" t="n"/>
      <c r="I586" s="284" t="n"/>
      <c r="J586" s="284" t="n"/>
      <c r="K586" s="284" t="n"/>
      <c r="L586" s="235" t="n"/>
      <c r="M586" s="235" t="n"/>
      <c r="N586" s="235" t="n"/>
      <c r="O586" s="235" t="n"/>
      <c r="P586" s="284" t="n"/>
      <c r="Q586" s="284" t="n"/>
      <c r="R586" s="284" t="n"/>
      <c r="S586" s="284" t="n"/>
      <c r="T586" s="284" t="n"/>
      <c r="U586" s="284" t="n"/>
      <c r="V586" s="284" t="n"/>
      <c r="W586" s="284" t="n"/>
      <c r="X586" s="284" t="n"/>
      <c r="Y586" s="284" t="n"/>
      <c r="Z586" s="284" t="n"/>
      <c r="AA586" s="284" t="n"/>
      <c r="AB586" s="284" t="n"/>
      <c r="AC586" s="284" t="n"/>
      <c r="AD586" s="284" t="n"/>
    </row>
    <row r="587" ht="15.75" customHeight="1">
      <c r="A587" s="235" t="n"/>
      <c r="B587" s="284" t="n"/>
      <c r="C587" s="284" t="n"/>
      <c r="D587" s="284" t="n"/>
      <c r="E587" s="284" t="n"/>
      <c r="F587" s="284" t="n"/>
      <c r="G587" s="284" t="n"/>
      <c r="H587" s="284" t="n"/>
      <c r="I587" s="284" t="n"/>
      <c r="J587" s="284" t="n"/>
      <c r="K587" s="284" t="n"/>
      <c r="L587" s="235" t="n"/>
      <c r="M587" s="235" t="n"/>
      <c r="N587" s="235" t="n"/>
      <c r="O587" s="235" t="n"/>
      <c r="P587" s="284" t="n"/>
      <c r="Q587" s="284" t="n"/>
      <c r="R587" s="284" t="n"/>
      <c r="S587" s="284" t="n"/>
      <c r="T587" s="284" t="n"/>
      <c r="U587" s="284" t="n"/>
      <c r="V587" s="284" t="n"/>
      <c r="W587" s="284" t="n"/>
      <c r="X587" s="284" t="n"/>
      <c r="Y587" s="284" t="n"/>
      <c r="Z587" s="284" t="n"/>
      <c r="AA587" s="284" t="n"/>
      <c r="AB587" s="284" t="n"/>
      <c r="AC587" s="284" t="n"/>
      <c r="AD587" s="284" t="n"/>
    </row>
    <row r="588" ht="15.75" customHeight="1">
      <c r="A588" s="235" t="n"/>
      <c r="B588" s="284" t="n"/>
      <c r="C588" s="284" t="n"/>
      <c r="D588" s="284" t="n"/>
      <c r="E588" s="284" t="n"/>
      <c r="F588" s="284" t="n"/>
      <c r="G588" s="284" t="n"/>
      <c r="H588" s="284" t="n"/>
      <c r="I588" s="284" t="n"/>
      <c r="J588" s="284" t="n"/>
      <c r="K588" s="284" t="n"/>
      <c r="L588" s="235" t="n"/>
      <c r="M588" s="235" t="n"/>
      <c r="N588" s="235" t="n"/>
      <c r="O588" s="235" t="n"/>
      <c r="P588" s="284" t="n"/>
      <c r="Q588" s="284" t="n"/>
      <c r="R588" s="284" t="n"/>
      <c r="S588" s="284" t="n"/>
      <c r="T588" s="284" t="n"/>
      <c r="U588" s="284" t="n"/>
      <c r="V588" s="284" t="n"/>
      <c r="W588" s="284" t="n"/>
      <c r="X588" s="284" t="n"/>
      <c r="Y588" s="284" t="n"/>
      <c r="Z588" s="284" t="n"/>
      <c r="AA588" s="284" t="n"/>
      <c r="AB588" s="284" t="n"/>
      <c r="AC588" s="284" t="n"/>
      <c r="AD588" s="284" t="n"/>
    </row>
    <row r="589" ht="15.75" customHeight="1">
      <c r="A589" s="235" t="n"/>
      <c r="B589" s="284" t="n"/>
      <c r="C589" s="284" t="n"/>
      <c r="D589" s="284" t="n"/>
      <c r="E589" s="284" t="n"/>
      <c r="F589" s="284" t="n"/>
      <c r="G589" s="284" t="n"/>
      <c r="H589" s="284" t="n"/>
      <c r="I589" s="284" t="n"/>
      <c r="J589" s="284" t="n"/>
      <c r="K589" s="284" t="n"/>
      <c r="L589" s="235" t="n"/>
      <c r="M589" s="235" t="n"/>
      <c r="N589" s="235" t="n"/>
      <c r="O589" s="235" t="n"/>
      <c r="P589" s="284" t="n"/>
      <c r="Q589" s="284" t="n"/>
      <c r="R589" s="284" t="n"/>
      <c r="S589" s="284" t="n"/>
      <c r="T589" s="284" t="n"/>
      <c r="U589" s="284" t="n"/>
      <c r="V589" s="284" t="n"/>
      <c r="W589" s="284" t="n"/>
      <c r="X589" s="284" t="n"/>
      <c r="Y589" s="284" t="n"/>
      <c r="Z589" s="284" t="n"/>
      <c r="AA589" s="284" t="n"/>
      <c r="AB589" s="284" t="n"/>
      <c r="AC589" s="284" t="n"/>
      <c r="AD589" s="284" t="n"/>
    </row>
    <row r="590" ht="15.75" customHeight="1">
      <c r="A590" s="235" t="n"/>
      <c r="B590" s="284" t="n"/>
      <c r="C590" s="284" t="n"/>
      <c r="D590" s="284" t="n"/>
      <c r="E590" s="284" t="n"/>
      <c r="F590" s="284" t="n"/>
      <c r="G590" s="284" t="n"/>
      <c r="H590" s="284" t="n"/>
      <c r="I590" s="284" t="n"/>
      <c r="J590" s="284" t="n"/>
      <c r="K590" s="284" t="n"/>
      <c r="L590" s="235" t="n"/>
      <c r="M590" s="235" t="n"/>
      <c r="N590" s="235" t="n"/>
      <c r="O590" s="235" t="n"/>
      <c r="P590" s="284" t="n"/>
      <c r="Q590" s="284" t="n"/>
      <c r="R590" s="284" t="n"/>
      <c r="S590" s="284" t="n"/>
      <c r="T590" s="284" t="n"/>
      <c r="U590" s="284" t="n"/>
      <c r="V590" s="284" t="n"/>
      <c r="W590" s="284" t="n"/>
      <c r="X590" s="284" t="n"/>
      <c r="Y590" s="284" t="n"/>
      <c r="Z590" s="284" t="n"/>
      <c r="AA590" s="284" t="n"/>
      <c r="AB590" s="284" t="n"/>
      <c r="AC590" s="284" t="n"/>
      <c r="AD590" s="284" t="n"/>
    </row>
    <row r="591" ht="15.75" customHeight="1">
      <c r="A591" s="235" t="n"/>
      <c r="B591" s="284" t="n"/>
      <c r="C591" s="284" t="n"/>
      <c r="D591" s="284" t="n"/>
      <c r="E591" s="284" t="n"/>
      <c r="F591" s="284" t="n"/>
      <c r="G591" s="284" t="n"/>
      <c r="H591" s="284" t="n"/>
      <c r="I591" s="284" t="n"/>
      <c r="J591" s="284" t="n"/>
      <c r="K591" s="284" t="n"/>
      <c r="L591" s="235" t="n"/>
      <c r="M591" s="235" t="n"/>
      <c r="N591" s="235" t="n"/>
      <c r="O591" s="235" t="n"/>
      <c r="P591" s="284" t="n"/>
      <c r="Q591" s="284" t="n"/>
      <c r="R591" s="284" t="n"/>
      <c r="S591" s="284" t="n"/>
      <c r="T591" s="284" t="n"/>
      <c r="U591" s="284" t="n"/>
      <c r="V591" s="284" t="n"/>
      <c r="W591" s="284" t="n"/>
      <c r="X591" s="284" t="n"/>
      <c r="Y591" s="284" t="n"/>
      <c r="Z591" s="284" t="n"/>
      <c r="AA591" s="284" t="n"/>
      <c r="AB591" s="284" t="n"/>
      <c r="AC591" s="284" t="n"/>
      <c r="AD591" s="284" t="n"/>
    </row>
    <row r="592" ht="15.75" customHeight="1">
      <c r="A592" s="235" t="n"/>
      <c r="B592" s="284" t="n"/>
      <c r="C592" s="284" t="n"/>
      <c r="D592" s="284" t="n"/>
      <c r="E592" s="284" t="n"/>
      <c r="F592" s="284" t="n"/>
      <c r="G592" s="284" t="n"/>
      <c r="H592" s="284" t="n"/>
      <c r="I592" s="284" t="n"/>
      <c r="J592" s="284" t="n"/>
      <c r="K592" s="284" t="n"/>
      <c r="L592" s="235" t="n"/>
      <c r="M592" s="235" t="n"/>
      <c r="N592" s="235" t="n"/>
      <c r="O592" s="235" t="n"/>
      <c r="P592" s="284" t="n"/>
      <c r="Q592" s="284" t="n"/>
      <c r="R592" s="284" t="n"/>
      <c r="S592" s="284" t="n"/>
      <c r="T592" s="284" t="n"/>
      <c r="U592" s="284" t="n"/>
      <c r="V592" s="284" t="n"/>
      <c r="W592" s="284" t="n"/>
      <c r="X592" s="284" t="n"/>
      <c r="Y592" s="284" t="n"/>
      <c r="Z592" s="284" t="n"/>
      <c r="AA592" s="284" t="n"/>
      <c r="AB592" s="284" t="n"/>
      <c r="AC592" s="284" t="n"/>
      <c r="AD592" s="284" t="n"/>
    </row>
    <row r="593" ht="15.75" customHeight="1">
      <c r="A593" s="235" t="n"/>
      <c r="B593" s="284" t="n"/>
      <c r="C593" s="284" t="n"/>
      <c r="D593" s="284" t="n"/>
      <c r="E593" s="284" t="n"/>
      <c r="F593" s="284" t="n"/>
      <c r="G593" s="284" t="n"/>
      <c r="H593" s="284" t="n"/>
      <c r="I593" s="284" t="n"/>
      <c r="J593" s="284" t="n"/>
      <c r="K593" s="284" t="n"/>
      <c r="L593" s="235" t="n"/>
      <c r="M593" s="235" t="n"/>
      <c r="N593" s="235" t="n"/>
      <c r="O593" s="235" t="n"/>
      <c r="P593" s="284" t="n"/>
      <c r="Q593" s="284" t="n"/>
      <c r="R593" s="284" t="n"/>
      <c r="S593" s="284" t="n"/>
      <c r="T593" s="284" t="n"/>
      <c r="U593" s="284" t="n"/>
      <c r="V593" s="284" t="n"/>
      <c r="W593" s="284" t="n"/>
      <c r="X593" s="284" t="n"/>
      <c r="Y593" s="284" t="n"/>
      <c r="Z593" s="284" t="n"/>
      <c r="AA593" s="284" t="n"/>
      <c r="AB593" s="284" t="n"/>
      <c r="AC593" s="284" t="n"/>
      <c r="AD593" s="284" t="n"/>
    </row>
    <row r="594" ht="15.75" customHeight="1">
      <c r="A594" s="235" t="n"/>
      <c r="B594" s="284" t="n"/>
      <c r="C594" s="284" t="n"/>
      <c r="D594" s="284" t="n"/>
      <c r="E594" s="284" t="n"/>
      <c r="F594" s="284" t="n"/>
      <c r="G594" s="284" t="n"/>
      <c r="H594" s="284" t="n"/>
      <c r="I594" s="284" t="n"/>
      <c r="J594" s="284" t="n"/>
      <c r="K594" s="284" t="n"/>
      <c r="L594" s="235" t="n"/>
      <c r="M594" s="235" t="n"/>
      <c r="N594" s="235" t="n"/>
      <c r="O594" s="235" t="n"/>
      <c r="P594" s="284" t="n"/>
      <c r="Q594" s="284" t="n"/>
      <c r="R594" s="284" t="n"/>
      <c r="S594" s="284" t="n"/>
      <c r="T594" s="284" t="n"/>
      <c r="U594" s="284" t="n"/>
      <c r="V594" s="284" t="n"/>
      <c r="W594" s="284" t="n"/>
      <c r="X594" s="284" t="n"/>
      <c r="Y594" s="284" t="n"/>
      <c r="Z594" s="284" t="n"/>
      <c r="AA594" s="284" t="n"/>
      <c r="AB594" s="284" t="n"/>
      <c r="AC594" s="284" t="n"/>
      <c r="AD594" s="284" t="n"/>
    </row>
    <row r="595" ht="15.75" customHeight="1">
      <c r="A595" s="235" t="n"/>
      <c r="B595" s="284" t="n"/>
      <c r="C595" s="284" t="n"/>
      <c r="D595" s="284" t="n"/>
      <c r="E595" s="284" t="n"/>
      <c r="F595" s="284" t="n"/>
      <c r="G595" s="284" t="n"/>
      <c r="H595" s="284" t="n"/>
      <c r="I595" s="284" t="n"/>
      <c r="J595" s="284" t="n"/>
      <c r="K595" s="284" t="n"/>
      <c r="L595" s="235" t="n"/>
      <c r="M595" s="235" t="n"/>
      <c r="N595" s="235" t="n"/>
      <c r="O595" s="235" t="n"/>
      <c r="P595" s="284" t="n"/>
      <c r="Q595" s="284" t="n"/>
      <c r="R595" s="284" t="n"/>
      <c r="S595" s="284" t="n"/>
      <c r="T595" s="284" t="n"/>
      <c r="U595" s="284" t="n"/>
      <c r="V595" s="284" t="n"/>
      <c r="W595" s="284" t="n"/>
      <c r="X595" s="284" t="n"/>
      <c r="Y595" s="284" t="n"/>
      <c r="Z595" s="284" t="n"/>
      <c r="AA595" s="284" t="n"/>
      <c r="AB595" s="284" t="n"/>
      <c r="AC595" s="284" t="n"/>
      <c r="AD595" s="284" t="n"/>
    </row>
    <row r="596" ht="15.75" customHeight="1">
      <c r="A596" s="235" t="n"/>
      <c r="B596" s="284" t="n"/>
      <c r="C596" s="284" t="n"/>
      <c r="D596" s="284" t="n"/>
      <c r="E596" s="284" t="n"/>
      <c r="F596" s="284" t="n"/>
      <c r="G596" s="284" t="n"/>
      <c r="H596" s="284" t="n"/>
      <c r="I596" s="284" t="n"/>
      <c r="J596" s="284" t="n"/>
      <c r="K596" s="284" t="n"/>
      <c r="L596" s="235" t="n"/>
      <c r="M596" s="235" t="n"/>
      <c r="N596" s="235" t="n"/>
      <c r="O596" s="235" t="n"/>
      <c r="P596" s="284" t="n"/>
      <c r="Q596" s="284" t="n"/>
      <c r="R596" s="284" t="n"/>
      <c r="S596" s="284" t="n"/>
      <c r="T596" s="284" t="n"/>
      <c r="U596" s="284" t="n"/>
      <c r="V596" s="284" t="n"/>
      <c r="W596" s="284" t="n"/>
      <c r="X596" s="284" t="n"/>
      <c r="Y596" s="284" t="n"/>
      <c r="Z596" s="284" t="n"/>
      <c r="AA596" s="284" t="n"/>
      <c r="AB596" s="284" t="n"/>
      <c r="AC596" s="284" t="n"/>
      <c r="AD596" s="284" t="n"/>
    </row>
    <row r="597" ht="15.75" customHeight="1">
      <c r="A597" s="235" t="n"/>
      <c r="B597" s="284" t="n"/>
      <c r="C597" s="284" t="n"/>
      <c r="D597" s="284" t="n"/>
      <c r="E597" s="284" t="n"/>
      <c r="F597" s="284" t="n"/>
      <c r="G597" s="284" t="n"/>
      <c r="H597" s="284" t="n"/>
      <c r="I597" s="284" t="n"/>
      <c r="J597" s="284" t="n"/>
      <c r="K597" s="284" t="n"/>
      <c r="L597" s="235" t="n"/>
      <c r="M597" s="235" t="n"/>
      <c r="N597" s="235" t="n"/>
      <c r="O597" s="235" t="n"/>
      <c r="P597" s="284" t="n"/>
      <c r="Q597" s="284" t="n"/>
      <c r="R597" s="284" t="n"/>
      <c r="S597" s="284" t="n"/>
      <c r="T597" s="284" t="n"/>
      <c r="U597" s="284" t="n"/>
      <c r="V597" s="284" t="n"/>
      <c r="W597" s="284" t="n"/>
      <c r="X597" s="284" t="n"/>
      <c r="Y597" s="284" t="n"/>
      <c r="Z597" s="284" t="n"/>
      <c r="AA597" s="284" t="n"/>
      <c r="AB597" s="284" t="n"/>
      <c r="AC597" s="284" t="n"/>
      <c r="AD597" s="284" t="n"/>
    </row>
    <row r="598" ht="15.75" customHeight="1">
      <c r="A598" s="235" t="n"/>
      <c r="B598" s="284" t="n"/>
      <c r="C598" s="284" t="n"/>
      <c r="D598" s="284" t="n"/>
      <c r="E598" s="284" t="n"/>
      <c r="F598" s="284" t="n"/>
      <c r="G598" s="284" t="n"/>
      <c r="H598" s="284" t="n"/>
      <c r="I598" s="284" t="n"/>
      <c r="J598" s="284" t="n"/>
      <c r="K598" s="284" t="n"/>
      <c r="L598" s="235" t="n"/>
      <c r="M598" s="235" t="n"/>
      <c r="N598" s="235" t="n"/>
      <c r="O598" s="235" t="n"/>
      <c r="P598" s="284" t="n"/>
      <c r="Q598" s="284" t="n"/>
      <c r="R598" s="284" t="n"/>
      <c r="S598" s="284" t="n"/>
      <c r="T598" s="284" t="n"/>
      <c r="U598" s="284" t="n"/>
      <c r="V598" s="284" t="n"/>
      <c r="W598" s="284" t="n"/>
      <c r="X598" s="284" t="n"/>
      <c r="Y598" s="284" t="n"/>
      <c r="Z598" s="284" t="n"/>
      <c r="AA598" s="284" t="n"/>
      <c r="AB598" s="284" t="n"/>
      <c r="AC598" s="284" t="n"/>
      <c r="AD598" s="284" t="n"/>
    </row>
    <row r="599" ht="15.75" customHeight="1">
      <c r="A599" s="235" t="n"/>
      <c r="B599" s="284" t="n"/>
      <c r="C599" s="284" t="n"/>
      <c r="D599" s="284" t="n"/>
      <c r="E599" s="284" t="n"/>
      <c r="F599" s="284" t="n"/>
      <c r="G599" s="284" t="n"/>
      <c r="H599" s="284" t="n"/>
      <c r="I599" s="284" t="n"/>
      <c r="J599" s="284" t="n"/>
      <c r="K599" s="284" t="n"/>
      <c r="L599" s="235" t="n"/>
      <c r="M599" s="235" t="n"/>
      <c r="N599" s="235" t="n"/>
      <c r="O599" s="235" t="n"/>
      <c r="P599" s="284" t="n"/>
      <c r="Q599" s="284" t="n"/>
      <c r="R599" s="284" t="n"/>
      <c r="S599" s="284" t="n"/>
      <c r="T599" s="284" t="n"/>
      <c r="U599" s="284" t="n"/>
      <c r="V599" s="284" t="n"/>
      <c r="W599" s="284" t="n"/>
      <c r="X599" s="284" t="n"/>
      <c r="Y599" s="284" t="n"/>
      <c r="Z599" s="284" t="n"/>
      <c r="AA599" s="284" t="n"/>
      <c r="AB599" s="284" t="n"/>
      <c r="AC599" s="284" t="n"/>
      <c r="AD599" s="284" t="n"/>
    </row>
    <row r="600" ht="15.75" customHeight="1">
      <c r="A600" s="235" t="n"/>
      <c r="B600" s="284" t="n"/>
      <c r="C600" s="284" t="n"/>
      <c r="D600" s="284" t="n"/>
      <c r="E600" s="284" t="n"/>
      <c r="F600" s="284" t="n"/>
      <c r="G600" s="284" t="n"/>
      <c r="H600" s="284" t="n"/>
      <c r="I600" s="284" t="n"/>
      <c r="J600" s="284" t="n"/>
      <c r="K600" s="284" t="n"/>
      <c r="L600" s="235" t="n"/>
      <c r="M600" s="235" t="n"/>
      <c r="N600" s="235" t="n"/>
      <c r="O600" s="235" t="n"/>
      <c r="P600" s="284" t="n"/>
      <c r="Q600" s="284" t="n"/>
      <c r="R600" s="284" t="n"/>
      <c r="S600" s="284" t="n"/>
      <c r="T600" s="284" t="n"/>
      <c r="U600" s="284" t="n"/>
      <c r="V600" s="284" t="n"/>
      <c r="W600" s="284" t="n"/>
      <c r="X600" s="284" t="n"/>
      <c r="Y600" s="284" t="n"/>
      <c r="Z600" s="284" t="n"/>
      <c r="AA600" s="284" t="n"/>
      <c r="AB600" s="284" t="n"/>
      <c r="AC600" s="284" t="n"/>
      <c r="AD600" s="284" t="n"/>
    </row>
    <row r="601" ht="15.75" customHeight="1">
      <c r="A601" s="235" t="n"/>
      <c r="B601" s="284" t="n"/>
      <c r="C601" s="284" t="n"/>
      <c r="D601" s="284" t="n"/>
      <c r="E601" s="284" t="n"/>
      <c r="F601" s="284" t="n"/>
      <c r="G601" s="284" t="n"/>
      <c r="H601" s="284" t="n"/>
      <c r="I601" s="284" t="n"/>
      <c r="J601" s="284" t="n"/>
      <c r="K601" s="284" t="n"/>
      <c r="L601" s="235" t="n"/>
      <c r="M601" s="235" t="n"/>
      <c r="N601" s="235" t="n"/>
      <c r="O601" s="235" t="n"/>
      <c r="P601" s="284" t="n"/>
      <c r="Q601" s="284" t="n"/>
      <c r="R601" s="284" t="n"/>
      <c r="S601" s="284" t="n"/>
      <c r="T601" s="284" t="n"/>
      <c r="U601" s="284" t="n"/>
      <c r="V601" s="284" t="n"/>
      <c r="W601" s="284" t="n"/>
      <c r="X601" s="284" t="n"/>
      <c r="Y601" s="284" t="n"/>
      <c r="Z601" s="284" t="n"/>
      <c r="AA601" s="284" t="n"/>
      <c r="AB601" s="284" t="n"/>
      <c r="AC601" s="284" t="n"/>
      <c r="AD601" s="284" t="n"/>
    </row>
    <row r="602" ht="15.75" customHeight="1">
      <c r="A602" s="235" t="n"/>
      <c r="B602" s="284" t="n"/>
      <c r="C602" s="284" t="n"/>
      <c r="D602" s="284" t="n"/>
      <c r="E602" s="284" t="n"/>
      <c r="F602" s="284" t="n"/>
      <c r="G602" s="284" t="n"/>
      <c r="H602" s="284" t="n"/>
      <c r="I602" s="284" t="n"/>
      <c r="J602" s="284" t="n"/>
      <c r="K602" s="284" t="n"/>
      <c r="L602" s="235" t="n"/>
      <c r="M602" s="235" t="n"/>
      <c r="N602" s="235" t="n"/>
      <c r="O602" s="235" t="n"/>
      <c r="P602" s="284" t="n"/>
      <c r="Q602" s="284" t="n"/>
      <c r="R602" s="284" t="n"/>
      <c r="S602" s="284" t="n"/>
      <c r="T602" s="284" t="n"/>
      <c r="U602" s="284" t="n"/>
      <c r="V602" s="284" t="n"/>
      <c r="W602" s="284" t="n"/>
      <c r="X602" s="284" t="n"/>
      <c r="Y602" s="284" t="n"/>
      <c r="Z602" s="284" t="n"/>
      <c r="AA602" s="284" t="n"/>
      <c r="AB602" s="284" t="n"/>
      <c r="AC602" s="284" t="n"/>
      <c r="AD602" s="284" t="n"/>
    </row>
    <row r="603" ht="15.75" customHeight="1">
      <c r="A603" s="235" t="n"/>
      <c r="B603" s="284" t="n"/>
      <c r="C603" s="284" t="n"/>
      <c r="D603" s="284" t="n"/>
      <c r="E603" s="284" t="n"/>
      <c r="F603" s="284" t="n"/>
      <c r="G603" s="284" t="n"/>
      <c r="H603" s="284" t="n"/>
      <c r="I603" s="284" t="n"/>
      <c r="J603" s="284" t="n"/>
      <c r="K603" s="284" t="n"/>
      <c r="L603" s="235" t="n"/>
      <c r="M603" s="235" t="n"/>
      <c r="N603" s="235" t="n"/>
      <c r="O603" s="235" t="n"/>
      <c r="P603" s="284" t="n"/>
      <c r="Q603" s="284" t="n"/>
      <c r="R603" s="284" t="n"/>
      <c r="S603" s="284" t="n"/>
      <c r="T603" s="284" t="n"/>
      <c r="U603" s="284" t="n"/>
      <c r="V603" s="284" t="n"/>
      <c r="W603" s="284" t="n"/>
      <c r="X603" s="284" t="n"/>
      <c r="Y603" s="284" t="n"/>
      <c r="Z603" s="284" t="n"/>
      <c r="AA603" s="284" t="n"/>
      <c r="AB603" s="284" t="n"/>
      <c r="AC603" s="284" t="n"/>
      <c r="AD603" s="284" t="n"/>
    </row>
    <row r="604" ht="15.75" customHeight="1">
      <c r="A604" s="235" t="n"/>
      <c r="B604" s="284" t="n"/>
      <c r="C604" s="284" t="n"/>
      <c r="D604" s="284" t="n"/>
      <c r="E604" s="284" t="n"/>
      <c r="F604" s="284" t="n"/>
      <c r="G604" s="284" t="n"/>
      <c r="H604" s="284" t="n"/>
      <c r="I604" s="284" t="n"/>
      <c r="J604" s="284" t="n"/>
      <c r="K604" s="284" t="n"/>
      <c r="L604" s="235" t="n"/>
      <c r="M604" s="235" t="n"/>
      <c r="N604" s="235" t="n"/>
      <c r="O604" s="235" t="n"/>
      <c r="P604" s="284" t="n"/>
      <c r="Q604" s="284" t="n"/>
      <c r="R604" s="284" t="n"/>
      <c r="S604" s="284" t="n"/>
      <c r="T604" s="284" t="n"/>
      <c r="U604" s="284" t="n"/>
      <c r="V604" s="284" t="n"/>
      <c r="W604" s="284" t="n"/>
      <c r="X604" s="284" t="n"/>
      <c r="Y604" s="284" t="n"/>
      <c r="Z604" s="284" t="n"/>
      <c r="AA604" s="284" t="n"/>
      <c r="AB604" s="284" t="n"/>
      <c r="AC604" s="284" t="n"/>
      <c r="AD604" s="284" t="n"/>
    </row>
    <row r="605" ht="15.75" customHeight="1">
      <c r="A605" s="235" t="n"/>
      <c r="B605" s="284" t="n"/>
      <c r="C605" s="284" t="n"/>
      <c r="D605" s="284" t="n"/>
      <c r="E605" s="284" t="n"/>
      <c r="F605" s="284" t="n"/>
      <c r="G605" s="284" t="n"/>
      <c r="H605" s="284" t="n"/>
      <c r="I605" s="284" t="n"/>
      <c r="J605" s="284" t="n"/>
      <c r="K605" s="284" t="n"/>
      <c r="L605" s="235" t="n"/>
      <c r="M605" s="235" t="n"/>
      <c r="N605" s="235" t="n"/>
      <c r="O605" s="235" t="n"/>
      <c r="P605" s="284" t="n"/>
      <c r="Q605" s="284" t="n"/>
      <c r="R605" s="284" t="n"/>
      <c r="S605" s="284" t="n"/>
      <c r="T605" s="284" t="n"/>
      <c r="U605" s="284" t="n"/>
      <c r="V605" s="284" t="n"/>
      <c r="W605" s="284" t="n"/>
      <c r="X605" s="284" t="n"/>
      <c r="Y605" s="284" t="n"/>
      <c r="Z605" s="284" t="n"/>
      <c r="AA605" s="284" t="n"/>
      <c r="AB605" s="284" t="n"/>
      <c r="AC605" s="284" t="n"/>
      <c r="AD605" s="284" t="n"/>
    </row>
    <row r="606" ht="15.75" customHeight="1">
      <c r="A606" s="235" t="n"/>
      <c r="B606" s="284" t="n"/>
      <c r="C606" s="284" t="n"/>
      <c r="D606" s="284" t="n"/>
      <c r="E606" s="284" t="n"/>
      <c r="F606" s="284" t="n"/>
      <c r="G606" s="284" t="n"/>
      <c r="H606" s="284" t="n"/>
      <c r="I606" s="284" t="n"/>
      <c r="J606" s="284" t="n"/>
      <c r="K606" s="284" t="n"/>
      <c r="L606" s="235" t="n"/>
      <c r="M606" s="235" t="n"/>
      <c r="N606" s="235" t="n"/>
      <c r="O606" s="235" t="n"/>
      <c r="P606" s="284" t="n"/>
      <c r="Q606" s="284" t="n"/>
      <c r="R606" s="284" t="n"/>
      <c r="S606" s="284" t="n"/>
      <c r="T606" s="284" t="n"/>
      <c r="U606" s="284" t="n"/>
      <c r="V606" s="284" t="n"/>
      <c r="W606" s="284" t="n"/>
      <c r="X606" s="284" t="n"/>
      <c r="Y606" s="284" t="n"/>
      <c r="Z606" s="284" t="n"/>
      <c r="AA606" s="284" t="n"/>
      <c r="AB606" s="284" t="n"/>
      <c r="AC606" s="284" t="n"/>
      <c r="AD606" s="284" t="n"/>
    </row>
    <row r="607" ht="15.75" customHeight="1">
      <c r="A607" s="235" t="n"/>
      <c r="B607" s="284" t="n"/>
      <c r="C607" s="284" t="n"/>
      <c r="D607" s="284" t="n"/>
      <c r="E607" s="284" t="n"/>
      <c r="F607" s="284" t="n"/>
      <c r="G607" s="284" t="n"/>
      <c r="H607" s="284" t="n"/>
      <c r="I607" s="284" t="n"/>
      <c r="J607" s="284" t="n"/>
      <c r="K607" s="284" t="n"/>
      <c r="L607" s="235" t="n"/>
      <c r="M607" s="235" t="n"/>
      <c r="N607" s="235" t="n"/>
      <c r="O607" s="235" t="n"/>
      <c r="P607" s="284" t="n"/>
      <c r="Q607" s="284" t="n"/>
      <c r="R607" s="284" t="n"/>
      <c r="S607" s="284" t="n"/>
      <c r="T607" s="284" t="n"/>
      <c r="U607" s="284" t="n"/>
      <c r="V607" s="284" t="n"/>
      <c r="W607" s="284" t="n"/>
      <c r="X607" s="284" t="n"/>
      <c r="Y607" s="284" t="n"/>
      <c r="Z607" s="284" t="n"/>
      <c r="AA607" s="284" t="n"/>
      <c r="AB607" s="284" t="n"/>
      <c r="AC607" s="284" t="n"/>
      <c r="AD607" s="284" t="n"/>
    </row>
    <row r="608" ht="15.75" customHeight="1">
      <c r="A608" s="235" t="n"/>
      <c r="B608" s="284" t="n"/>
      <c r="C608" s="284" t="n"/>
      <c r="D608" s="284" t="n"/>
      <c r="E608" s="284" t="n"/>
      <c r="F608" s="284" t="n"/>
      <c r="G608" s="284" t="n"/>
      <c r="H608" s="284" t="n"/>
      <c r="I608" s="284" t="n"/>
      <c r="J608" s="284" t="n"/>
      <c r="K608" s="284" t="n"/>
      <c r="L608" s="235" t="n"/>
      <c r="M608" s="235" t="n"/>
      <c r="N608" s="235" t="n"/>
      <c r="O608" s="235" t="n"/>
      <c r="P608" s="284" t="n"/>
      <c r="Q608" s="284" t="n"/>
      <c r="R608" s="284" t="n"/>
      <c r="S608" s="284" t="n"/>
      <c r="T608" s="284" t="n"/>
      <c r="U608" s="284" t="n"/>
      <c r="V608" s="284" t="n"/>
      <c r="W608" s="284" t="n"/>
      <c r="X608" s="284" t="n"/>
      <c r="Y608" s="284" t="n"/>
      <c r="Z608" s="284" t="n"/>
      <c r="AA608" s="284" t="n"/>
      <c r="AB608" s="284" t="n"/>
      <c r="AC608" s="284" t="n"/>
      <c r="AD608" s="284" t="n"/>
    </row>
    <row r="609" ht="15.75" customHeight="1">
      <c r="A609" s="235" t="n"/>
      <c r="B609" s="284" t="n"/>
      <c r="C609" s="284" t="n"/>
      <c r="D609" s="284" t="n"/>
      <c r="E609" s="284" t="n"/>
      <c r="F609" s="284" t="n"/>
      <c r="G609" s="284" t="n"/>
      <c r="H609" s="284" t="n"/>
      <c r="I609" s="284" t="n"/>
      <c r="J609" s="284" t="n"/>
      <c r="K609" s="284" t="n"/>
      <c r="L609" s="235" t="n"/>
      <c r="M609" s="235" t="n"/>
      <c r="N609" s="235" t="n"/>
      <c r="O609" s="235" t="n"/>
      <c r="P609" s="284" t="n"/>
      <c r="Q609" s="284" t="n"/>
      <c r="R609" s="284" t="n"/>
      <c r="S609" s="284" t="n"/>
      <c r="T609" s="284" t="n"/>
      <c r="U609" s="284" t="n"/>
      <c r="V609" s="284" t="n"/>
      <c r="W609" s="284" t="n"/>
      <c r="X609" s="284" t="n"/>
      <c r="Y609" s="284" t="n"/>
      <c r="Z609" s="284" t="n"/>
      <c r="AA609" s="284" t="n"/>
      <c r="AB609" s="284" t="n"/>
      <c r="AC609" s="284" t="n"/>
      <c r="AD609" s="284" t="n"/>
    </row>
    <row r="610" ht="15.75" customHeight="1">
      <c r="A610" s="235" t="n"/>
      <c r="B610" s="284" t="n"/>
      <c r="C610" s="284" t="n"/>
      <c r="D610" s="284" t="n"/>
      <c r="E610" s="284" t="n"/>
      <c r="F610" s="284" t="n"/>
      <c r="G610" s="284" t="n"/>
      <c r="H610" s="284" t="n"/>
      <c r="I610" s="284" t="n"/>
      <c r="J610" s="284" t="n"/>
      <c r="K610" s="284" t="n"/>
      <c r="L610" s="235" t="n"/>
      <c r="M610" s="235" t="n"/>
      <c r="N610" s="235" t="n"/>
      <c r="O610" s="235" t="n"/>
      <c r="P610" s="284" t="n"/>
      <c r="Q610" s="284" t="n"/>
      <c r="R610" s="284" t="n"/>
      <c r="S610" s="284" t="n"/>
      <c r="T610" s="284" t="n"/>
      <c r="U610" s="284" t="n"/>
      <c r="V610" s="284" t="n"/>
      <c r="W610" s="284" t="n"/>
      <c r="X610" s="284" t="n"/>
      <c r="Y610" s="284" t="n"/>
      <c r="Z610" s="284" t="n"/>
      <c r="AA610" s="284" t="n"/>
      <c r="AB610" s="284" t="n"/>
      <c r="AC610" s="284" t="n"/>
      <c r="AD610" s="284" t="n"/>
    </row>
    <row r="611" ht="15.75" customHeight="1">
      <c r="A611" s="235" t="n"/>
      <c r="B611" s="284" t="n"/>
      <c r="C611" s="284" t="n"/>
      <c r="D611" s="284" t="n"/>
      <c r="E611" s="284" t="n"/>
      <c r="F611" s="284" t="n"/>
      <c r="G611" s="284" t="n"/>
      <c r="H611" s="284" t="n"/>
      <c r="I611" s="284" t="n"/>
      <c r="J611" s="284" t="n"/>
      <c r="K611" s="284" t="n"/>
      <c r="L611" s="235" t="n"/>
      <c r="M611" s="235" t="n"/>
      <c r="N611" s="235" t="n"/>
      <c r="O611" s="235" t="n"/>
      <c r="P611" s="284" t="n"/>
      <c r="Q611" s="284" t="n"/>
      <c r="R611" s="284" t="n"/>
      <c r="S611" s="284" t="n"/>
      <c r="T611" s="284" t="n"/>
      <c r="U611" s="284" t="n"/>
      <c r="V611" s="284" t="n"/>
      <c r="W611" s="284" t="n"/>
      <c r="X611" s="284" t="n"/>
      <c r="Y611" s="284" t="n"/>
      <c r="Z611" s="284" t="n"/>
      <c r="AA611" s="284" t="n"/>
      <c r="AB611" s="284" t="n"/>
      <c r="AC611" s="284" t="n"/>
      <c r="AD611" s="284" t="n"/>
    </row>
    <row r="612" ht="15.75" customHeight="1">
      <c r="A612" s="235" t="n"/>
      <c r="B612" s="284" t="n"/>
      <c r="C612" s="284" t="n"/>
      <c r="D612" s="284" t="n"/>
      <c r="E612" s="284" t="n"/>
      <c r="F612" s="284" t="n"/>
      <c r="G612" s="284" t="n"/>
      <c r="H612" s="284" t="n"/>
      <c r="I612" s="284" t="n"/>
      <c r="J612" s="284" t="n"/>
      <c r="K612" s="284" t="n"/>
      <c r="L612" s="235" t="n"/>
      <c r="M612" s="235" t="n"/>
      <c r="N612" s="235" t="n"/>
      <c r="O612" s="235" t="n"/>
      <c r="P612" s="284" t="n"/>
      <c r="Q612" s="284" t="n"/>
      <c r="R612" s="284" t="n"/>
      <c r="S612" s="284" t="n"/>
      <c r="T612" s="284" t="n"/>
      <c r="U612" s="284" t="n"/>
      <c r="V612" s="284" t="n"/>
      <c r="W612" s="284" t="n"/>
      <c r="X612" s="284" t="n"/>
      <c r="Y612" s="284" t="n"/>
      <c r="Z612" s="284" t="n"/>
      <c r="AA612" s="284" t="n"/>
      <c r="AB612" s="284" t="n"/>
      <c r="AC612" s="284" t="n"/>
      <c r="AD612" s="284" t="n"/>
    </row>
    <row r="613" ht="15.75" customHeight="1">
      <c r="A613" s="235" t="n"/>
      <c r="B613" s="284" t="n"/>
      <c r="C613" s="284" t="n"/>
      <c r="D613" s="284" t="n"/>
      <c r="E613" s="284" t="n"/>
      <c r="F613" s="284" t="n"/>
      <c r="G613" s="284" t="n"/>
      <c r="H613" s="284" t="n"/>
      <c r="I613" s="284" t="n"/>
      <c r="J613" s="284" t="n"/>
      <c r="K613" s="284" t="n"/>
      <c r="L613" s="235" t="n"/>
      <c r="M613" s="235" t="n"/>
      <c r="N613" s="235" t="n"/>
      <c r="O613" s="235" t="n"/>
      <c r="P613" s="284" t="n"/>
      <c r="Q613" s="284" t="n"/>
      <c r="R613" s="284" t="n"/>
      <c r="S613" s="284" t="n"/>
      <c r="T613" s="284" t="n"/>
      <c r="U613" s="284" t="n"/>
      <c r="V613" s="284" t="n"/>
      <c r="W613" s="284" t="n"/>
      <c r="X613" s="284" t="n"/>
      <c r="Y613" s="284" t="n"/>
      <c r="Z613" s="284" t="n"/>
      <c r="AA613" s="284" t="n"/>
      <c r="AB613" s="284" t="n"/>
      <c r="AC613" s="284" t="n"/>
      <c r="AD613" s="284" t="n"/>
    </row>
    <row r="614" ht="15.75" customHeight="1">
      <c r="A614" s="235" t="n"/>
      <c r="B614" s="284" t="n"/>
      <c r="C614" s="284" t="n"/>
      <c r="D614" s="284" t="n"/>
      <c r="E614" s="284" t="n"/>
      <c r="F614" s="284" t="n"/>
      <c r="G614" s="284" t="n"/>
      <c r="H614" s="284" t="n"/>
      <c r="I614" s="284" t="n"/>
      <c r="J614" s="284" t="n"/>
      <c r="K614" s="284" t="n"/>
      <c r="L614" s="235" t="n"/>
      <c r="M614" s="235" t="n"/>
      <c r="N614" s="235" t="n"/>
      <c r="O614" s="235" t="n"/>
      <c r="P614" s="284" t="n"/>
      <c r="Q614" s="284" t="n"/>
      <c r="R614" s="284" t="n"/>
      <c r="S614" s="284" t="n"/>
      <c r="T614" s="284" t="n"/>
      <c r="U614" s="284" t="n"/>
      <c r="V614" s="284" t="n"/>
      <c r="W614" s="284" t="n"/>
      <c r="X614" s="284" t="n"/>
      <c r="Y614" s="284" t="n"/>
      <c r="Z614" s="284" t="n"/>
      <c r="AA614" s="284" t="n"/>
      <c r="AB614" s="284" t="n"/>
      <c r="AC614" s="284" t="n"/>
      <c r="AD614" s="284" t="n"/>
    </row>
    <row r="615" ht="15.75" customHeight="1">
      <c r="A615" s="235" t="n"/>
      <c r="B615" s="284" t="n"/>
      <c r="C615" s="284" t="n"/>
      <c r="D615" s="284" t="n"/>
      <c r="E615" s="284" t="n"/>
      <c r="F615" s="284" t="n"/>
      <c r="G615" s="284" t="n"/>
      <c r="H615" s="284" t="n"/>
      <c r="I615" s="284" t="n"/>
      <c r="J615" s="284" t="n"/>
      <c r="K615" s="284" t="n"/>
      <c r="L615" s="235" t="n"/>
      <c r="M615" s="235" t="n"/>
      <c r="N615" s="235" t="n"/>
      <c r="O615" s="235" t="n"/>
      <c r="P615" s="284" t="n"/>
      <c r="Q615" s="284" t="n"/>
      <c r="R615" s="284" t="n"/>
      <c r="S615" s="284" t="n"/>
      <c r="T615" s="284" t="n"/>
      <c r="U615" s="284" t="n"/>
      <c r="V615" s="284" t="n"/>
      <c r="W615" s="284" t="n"/>
      <c r="X615" s="284" t="n"/>
      <c r="Y615" s="284" t="n"/>
      <c r="Z615" s="284" t="n"/>
      <c r="AA615" s="284" t="n"/>
      <c r="AB615" s="284" t="n"/>
      <c r="AC615" s="284" t="n"/>
      <c r="AD615" s="284" t="n"/>
    </row>
    <row r="616" ht="15.75" customHeight="1">
      <c r="A616" s="235" t="n"/>
      <c r="B616" s="284" t="n"/>
      <c r="C616" s="284" t="n"/>
      <c r="D616" s="284" t="n"/>
      <c r="E616" s="284" t="n"/>
      <c r="F616" s="284" t="n"/>
      <c r="G616" s="284" t="n"/>
      <c r="H616" s="284" t="n"/>
      <c r="I616" s="284" t="n"/>
      <c r="J616" s="284" t="n"/>
      <c r="K616" s="284" t="n"/>
      <c r="L616" s="235" t="n"/>
      <c r="M616" s="235" t="n"/>
      <c r="N616" s="235" t="n"/>
      <c r="O616" s="235" t="n"/>
      <c r="P616" s="284" t="n"/>
      <c r="Q616" s="284" t="n"/>
      <c r="R616" s="284" t="n"/>
      <c r="S616" s="284" t="n"/>
      <c r="T616" s="284" t="n"/>
      <c r="U616" s="284" t="n"/>
      <c r="V616" s="284" t="n"/>
      <c r="W616" s="284" t="n"/>
      <c r="X616" s="284" t="n"/>
      <c r="Y616" s="284" t="n"/>
      <c r="Z616" s="284" t="n"/>
      <c r="AA616" s="284" t="n"/>
      <c r="AB616" s="284" t="n"/>
      <c r="AC616" s="284" t="n"/>
      <c r="AD616" s="284" t="n"/>
    </row>
    <row r="617" ht="15.75" customHeight="1">
      <c r="A617" s="235" t="n"/>
      <c r="B617" s="284" t="n"/>
      <c r="C617" s="284" t="n"/>
      <c r="D617" s="284" t="n"/>
      <c r="E617" s="284" t="n"/>
      <c r="F617" s="284" t="n"/>
      <c r="G617" s="284" t="n"/>
      <c r="H617" s="284" t="n"/>
      <c r="I617" s="284" t="n"/>
      <c r="J617" s="284" t="n"/>
      <c r="K617" s="284" t="n"/>
      <c r="L617" s="235" t="n"/>
      <c r="M617" s="235" t="n"/>
      <c r="N617" s="235" t="n"/>
      <c r="O617" s="235" t="n"/>
      <c r="P617" s="284" t="n"/>
      <c r="Q617" s="284" t="n"/>
      <c r="R617" s="284" t="n"/>
      <c r="S617" s="284" t="n"/>
      <c r="T617" s="284" t="n"/>
      <c r="U617" s="284" t="n"/>
      <c r="V617" s="284" t="n"/>
      <c r="W617" s="284" t="n"/>
      <c r="X617" s="284" t="n"/>
      <c r="Y617" s="284" t="n"/>
      <c r="Z617" s="284" t="n"/>
      <c r="AA617" s="284" t="n"/>
      <c r="AB617" s="284" t="n"/>
      <c r="AC617" s="284" t="n"/>
      <c r="AD617" s="284" t="n"/>
    </row>
    <row r="618" ht="15.75" customHeight="1">
      <c r="A618" s="235" t="n"/>
      <c r="B618" s="284" t="n"/>
      <c r="C618" s="284" t="n"/>
      <c r="D618" s="284" t="n"/>
      <c r="E618" s="284" t="n"/>
      <c r="F618" s="284" t="n"/>
      <c r="G618" s="284" t="n"/>
      <c r="H618" s="284" t="n"/>
      <c r="I618" s="284" t="n"/>
      <c r="J618" s="284" t="n"/>
      <c r="K618" s="284" t="n"/>
      <c r="L618" s="235" t="n"/>
      <c r="M618" s="235" t="n"/>
      <c r="N618" s="235" t="n"/>
      <c r="O618" s="235" t="n"/>
      <c r="P618" s="284" t="n"/>
      <c r="Q618" s="284" t="n"/>
      <c r="R618" s="284" t="n"/>
      <c r="S618" s="284" t="n"/>
      <c r="T618" s="284" t="n"/>
      <c r="U618" s="284" t="n"/>
      <c r="V618" s="284" t="n"/>
      <c r="W618" s="284" t="n"/>
      <c r="X618" s="284" t="n"/>
      <c r="Y618" s="284" t="n"/>
      <c r="Z618" s="284" t="n"/>
      <c r="AA618" s="284" t="n"/>
      <c r="AB618" s="284" t="n"/>
      <c r="AC618" s="284" t="n"/>
      <c r="AD618" s="284" t="n"/>
    </row>
    <row r="619" ht="15.75" customHeight="1">
      <c r="A619" s="235" t="n"/>
      <c r="B619" s="284" t="n"/>
      <c r="C619" s="284" t="n"/>
      <c r="D619" s="284" t="n"/>
      <c r="E619" s="284" t="n"/>
      <c r="F619" s="284" t="n"/>
      <c r="G619" s="284" t="n"/>
      <c r="H619" s="284" t="n"/>
      <c r="I619" s="284" t="n"/>
      <c r="J619" s="284" t="n"/>
      <c r="K619" s="284" t="n"/>
      <c r="L619" s="235" t="n"/>
      <c r="M619" s="235" t="n"/>
      <c r="N619" s="235" t="n"/>
      <c r="O619" s="235" t="n"/>
      <c r="P619" s="284" t="n"/>
      <c r="Q619" s="284" t="n"/>
      <c r="R619" s="284" t="n"/>
      <c r="S619" s="284" t="n"/>
      <c r="T619" s="284" t="n"/>
      <c r="U619" s="284" t="n"/>
      <c r="V619" s="284" t="n"/>
      <c r="W619" s="284" t="n"/>
      <c r="X619" s="284" t="n"/>
      <c r="Y619" s="284" t="n"/>
      <c r="Z619" s="284" t="n"/>
      <c r="AA619" s="284" t="n"/>
      <c r="AB619" s="284" t="n"/>
      <c r="AC619" s="284" t="n"/>
      <c r="AD619" s="284" t="n"/>
    </row>
    <row r="620" ht="15.75" customHeight="1">
      <c r="A620" s="235" t="n"/>
      <c r="B620" s="284" t="n"/>
      <c r="C620" s="284" t="n"/>
      <c r="D620" s="284" t="n"/>
      <c r="E620" s="284" t="n"/>
      <c r="F620" s="284" t="n"/>
      <c r="G620" s="284" t="n"/>
      <c r="H620" s="284" t="n"/>
      <c r="I620" s="284" t="n"/>
      <c r="J620" s="284" t="n"/>
      <c r="K620" s="284" t="n"/>
      <c r="L620" s="235" t="n"/>
      <c r="M620" s="235" t="n"/>
      <c r="N620" s="235" t="n"/>
      <c r="O620" s="235" t="n"/>
      <c r="P620" s="284" t="n"/>
      <c r="Q620" s="284" t="n"/>
      <c r="R620" s="284" t="n"/>
      <c r="S620" s="284" t="n"/>
      <c r="T620" s="284" t="n"/>
      <c r="U620" s="284" t="n"/>
      <c r="V620" s="284" t="n"/>
      <c r="W620" s="284" t="n"/>
      <c r="X620" s="284" t="n"/>
      <c r="Y620" s="284" t="n"/>
      <c r="Z620" s="284" t="n"/>
      <c r="AA620" s="284" t="n"/>
      <c r="AB620" s="284" t="n"/>
      <c r="AC620" s="284" t="n"/>
      <c r="AD620" s="284" t="n"/>
    </row>
    <row r="621" ht="15.75" customHeight="1">
      <c r="A621" s="235" t="n"/>
      <c r="B621" s="284" t="n"/>
      <c r="C621" s="284" t="n"/>
      <c r="D621" s="284" t="n"/>
      <c r="E621" s="284" t="n"/>
      <c r="F621" s="284" t="n"/>
      <c r="G621" s="284" t="n"/>
      <c r="H621" s="284" t="n"/>
      <c r="I621" s="284" t="n"/>
      <c r="J621" s="284" t="n"/>
      <c r="K621" s="284" t="n"/>
      <c r="L621" s="235" t="n"/>
      <c r="M621" s="235" t="n"/>
      <c r="N621" s="235" t="n"/>
      <c r="O621" s="235" t="n"/>
      <c r="P621" s="284" t="n"/>
      <c r="Q621" s="284" t="n"/>
      <c r="R621" s="284" t="n"/>
      <c r="S621" s="284" t="n"/>
      <c r="T621" s="284" t="n"/>
      <c r="U621" s="284" t="n"/>
      <c r="V621" s="284" t="n"/>
      <c r="W621" s="284" t="n"/>
      <c r="X621" s="284" t="n"/>
      <c r="Y621" s="284" t="n"/>
      <c r="Z621" s="284" t="n"/>
      <c r="AA621" s="284" t="n"/>
      <c r="AB621" s="284" t="n"/>
      <c r="AC621" s="284" t="n"/>
      <c r="AD621" s="284" t="n"/>
    </row>
    <row r="622" ht="15.75" customHeight="1">
      <c r="A622" s="235" t="n"/>
      <c r="B622" s="284" t="n"/>
      <c r="C622" s="284" t="n"/>
      <c r="D622" s="284" t="n"/>
      <c r="E622" s="284" t="n"/>
      <c r="F622" s="284" t="n"/>
      <c r="G622" s="284" t="n"/>
      <c r="H622" s="284" t="n"/>
      <c r="I622" s="284" t="n"/>
      <c r="J622" s="284" t="n"/>
      <c r="K622" s="284" t="n"/>
      <c r="L622" s="235" t="n"/>
      <c r="M622" s="235" t="n"/>
      <c r="N622" s="235" t="n"/>
      <c r="O622" s="235" t="n"/>
      <c r="P622" s="284" t="n"/>
      <c r="Q622" s="284" t="n"/>
      <c r="R622" s="284" t="n"/>
      <c r="S622" s="284" t="n"/>
      <c r="T622" s="284" t="n"/>
      <c r="U622" s="284" t="n"/>
      <c r="V622" s="284" t="n"/>
      <c r="W622" s="284" t="n"/>
      <c r="X622" s="284" t="n"/>
      <c r="Y622" s="284" t="n"/>
      <c r="Z622" s="284" t="n"/>
      <c r="AA622" s="284" t="n"/>
      <c r="AB622" s="284" t="n"/>
      <c r="AC622" s="284" t="n"/>
      <c r="AD622" s="284" t="n"/>
    </row>
    <row r="623" ht="15.75" customHeight="1">
      <c r="A623" s="235" t="n"/>
      <c r="B623" s="284" t="n"/>
      <c r="C623" s="284" t="n"/>
      <c r="D623" s="284" t="n"/>
      <c r="E623" s="284" t="n"/>
      <c r="F623" s="284" t="n"/>
      <c r="G623" s="284" t="n"/>
      <c r="H623" s="284" t="n"/>
      <c r="I623" s="284" t="n"/>
      <c r="J623" s="284" t="n"/>
      <c r="K623" s="284" t="n"/>
      <c r="L623" s="235" t="n"/>
      <c r="M623" s="235" t="n"/>
      <c r="N623" s="235" t="n"/>
      <c r="O623" s="235" t="n"/>
      <c r="P623" s="284" t="n"/>
      <c r="Q623" s="284" t="n"/>
      <c r="R623" s="284" t="n"/>
      <c r="S623" s="284" t="n"/>
      <c r="T623" s="284" t="n"/>
      <c r="U623" s="284" t="n"/>
      <c r="V623" s="284" t="n"/>
      <c r="W623" s="284" t="n"/>
      <c r="X623" s="284" t="n"/>
      <c r="Y623" s="284" t="n"/>
      <c r="Z623" s="284" t="n"/>
      <c r="AA623" s="284" t="n"/>
      <c r="AB623" s="284" t="n"/>
      <c r="AC623" s="284" t="n"/>
      <c r="AD623" s="284" t="n"/>
    </row>
    <row r="624" ht="15.75" customHeight="1">
      <c r="A624" s="235" t="n"/>
      <c r="B624" s="284" t="n"/>
      <c r="C624" s="284" t="n"/>
      <c r="D624" s="284" t="n"/>
      <c r="E624" s="284" t="n"/>
      <c r="F624" s="284" t="n"/>
      <c r="G624" s="284" t="n"/>
      <c r="H624" s="284" t="n"/>
      <c r="I624" s="284" t="n"/>
      <c r="J624" s="284" t="n"/>
      <c r="K624" s="284" t="n"/>
      <c r="L624" s="235" t="n"/>
      <c r="M624" s="235" t="n"/>
      <c r="N624" s="235" t="n"/>
      <c r="O624" s="235" t="n"/>
      <c r="P624" s="284" t="n"/>
      <c r="Q624" s="284" t="n"/>
      <c r="R624" s="284" t="n"/>
      <c r="S624" s="284" t="n"/>
      <c r="T624" s="284" t="n"/>
      <c r="U624" s="284" t="n"/>
      <c r="V624" s="284" t="n"/>
      <c r="W624" s="284" t="n"/>
      <c r="X624" s="284" t="n"/>
      <c r="Y624" s="284" t="n"/>
      <c r="Z624" s="284" t="n"/>
      <c r="AA624" s="284" t="n"/>
      <c r="AB624" s="284" t="n"/>
      <c r="AC624" s="284" t="n"/>
      <c r="AD624" s="284" t="n"/>
    </row>
    <row r="625" ht="15.75" customHeight="1">
      <c r="A625" s="235" t="n"/>
      <c r="B625" s="284" t="n"/>
      <c r="C625" s="284" t="n"/>
      <c r="D625" s="284" t="n"/>
      <c r="E625" s="284" t="n"/>
      <c r="F625" s="284" t="n"/>
      <c r="G625" s="284" t="n"/>
      <c r="H625" s="284" t="n"/>
      <c r="I625" s="284" t="n"/>
      <c r="J625" s="284" t="n"/>
      <c r="K625" s="284" t="n"/>
      <c r="L625" s="235" t="n"/>
      <c r="M625" s="235" t="n"/>
      <c r="N625" s="235" t="n"/>
      <c r="O625" s="235" t="n"/>
      <c r="P625" s="284" t="n"/>
      <c r="Q625" s="284" t="n"/>
      <c r="R625" s="284" t="n"/>
      <c r="S625" s="284" t="n"/>
      <c r="T625" s="284" t="n"/>
      <c r="U625" s="284" t="n"/>
      <c r="V625" s="284" t="n"/>
      <c r="W625" s="284" t="n"/>
      <c r="X625" s="284" t="n"/>
      <c r="Y625" s="284" t="n"/>
      <c r="Z625" s="284" t="n"/>
      <c r="AA625" s="284" t="n"/>
      <c r="AB625" s="284" t="n"/>
      <c r="AC625" s="284" t="n"/>
      <c r="AD625" s="284" t="n"/>
    </row>
    <row r="626" ht="15.75" customHeight="1">
      <c r="A626" s="235" t="n"/>
      <c r="B626" s="284" t="n"/>
      <c r="C626" s="284" t="n"/>
      <c r="D626" s="284" t="n"/>
      <c r="E626" s="284" t="n"/>
      <c r="F626" s="284" t="n"/>
      <c r="G626" s="284" t="n"/>
      <c r="H626" s="284" t="n"/>
      <c r="I626" s="284" t="n"/>
      <c r="J626" s="284" t="n"/>
      <c r="K626" s="284" t="n"/>
      <c r="L626" s="235" t="n"/>
      <c r="M626" s="235" t="n"/>
      <c r="N626" s="235" t="n"/>
      <c r="O626" s="235" t="n"/>
      <c r="P626" s="284" t="n"/>
      <c r="Q626" s="284" t="n"/>
      <c r="R626" s="284" t="n"/>
      <c r="S626" s="284" t="n"/>
      <c r="T626" s="284" t="n"/>
      <c r="U626" s="284" t="n"/>
      <c r="V626" s="284" t="n"/>
      <c r="W626" s="284" t="n"/>
      <c r="X626" s="284" t="n"/>
      <c r="Y626" s="284" t="n"/>
      <c r="Z626" s="284" t="n"/>
      <c r="AA626" s="284" t="n"/>
      <c r="AB626" s="284" t="n"/>
      <c r="AC626" s="284" t="n"/>
      <c r="AD626" s="284" t="n"/>
    </row>
    <row r="627" ht="15.75" customHeight="1">
      <c r="A627" s="235" t="n"/>
      <c r="B627" s="284" t="n"/>
      <c r="C627" s="284" t="n"/>
      <c r="D627" s="284" t="n"/>
      <c r="E627" s="284" t="n"/>
      <c r="F627" s="284" t="n"/>
      <c r="G627" s="284" t="n"/>
      <c r="H627" s="284" t="n"/>
      <c r="I627" s="284" t="n"/>
      <c r="J627" s="284" t="n"/>
      <c r="K627" s="284" t="n"/>
      <c r="L627" s="235" t="n"/>
      <c r="M627" s="235" t="n"/>
      <c r="N627" s="235" t="n"/>
      <c r="O627" s="235" t="n"/>
      <c r="P627" s="284" t="n"/>
      <c r="Q627" s="284" t="n"/>
      <c r="R627" s="284" t="n"/>
      <c r="S627" s="284" t="n"/>
      <c r="T627" s="284" t="n"/>
      <c r="U627" s="284" t="n"/>
      <c r="V627" s="284" t="n"/>
      <c r="W627" s="284" t="n"/>
      <c r="X627" s="284" t="n"/>
      <c r="Y627" s="284" t="n"/>
      <c r="Z627" s="284" t="n"/>
      <c r="AA627" s="284" t="n"/>
      <c r="AB627" s="284" t="n"/>
      <c r="AC627" s="284" t="n"/>
      <c r="AD627" s="284" t="n"/>
    </row>
    <row r="628" ht="15.75" customHeight="1">
      <c r="A628" s="235" t="n"/>
      <c r="B628" s="284" t="n"/>
      <c r="C628" s="284" t="n"/>
      <c r="D628" s="284" t="n"/>
      <c r="E628" s="284" t="n"/>
      <c r="F628" s="284" t="n"/>
      <c r="G628" s="284" t="n"/>
      <c r="H628" s="284" t="n"/>
      <c r="I628" s="284" t="n"/>
      <c r="J628" s="284" t="n"/>
      <c r="K628" s="284" t="n"/>
      <c r="L628" s="235" t="n"/>
      <c r="M628" s="235" t="n"/>
      <c r="N628" s="235" t="n"/>
      <c r="O628" s="235" t="n"/>
      <c r="P628" s="284" t="n"/>
      <c r="Q628" s="284" t="n"/>
      <c r="R628" s="284" t="n"/>
      <c r="S628" s="284" t="n"/>
      <c r="T628" s="284" t="n"/>
      <c r="U628" s="284" t="n"/>
      <c r="V628" s="284" t="n"/>
      <c r="W628" s="284" t="n"/>
      <c r="X628" s="284" t="n"/>
      <c r="Y628" s="284" t="n"/>
      <c r="Z628" s="284" t="n"/>
      <c r="AA628" s="284" t="n"/>
      <c r="AB628" s="284" t="n"/>
      <c r="AC628" s="284" t="n"/>
      <c r="AD628" s="284" t="n"/>
    </row>
    <row r="629" ht="15.75" customHeight="1">
      <c r="A629" s="235" t="n"/>
      <c r="B629" s="284" t="n"/>
      <c r="C629" s="284" t="n"/>
      <c r="D629" s="284" t="n"/>
      <c r="E629" s="284" t="n"/>
      <c r="F629" s="284" t="n"/>
      <c r="G629" s="284" t="n"/>
      <c r="H629" s="284" t="n"/>
      <c r="I629" s="284" t="n"/>
      <c r="J629" s="284" t="n"/>
      <c r="K629" s="284" t="n"/>
      <c r="L629" s="235" t="n"/>
      <c r="M629" s="235" t="n"/>
      <c r="N629" s="235" t="n"/>
      <c r="O629" s="235" t="n"/>
      <c r="P629" s="284" t="n"/>
      <c r="Q629" s="284" t="n"/>
      <c r="R629" s="284" t="n"/>
      <c r="S629" s="284" t="n"/>
      <c r="T629" s="284" t="n"/>
      <c r="U629" s="284" t="n"/>
      <c r="V629" s="284" t="n"/>
      <c r="W629" s="284" t="n"/>
      <c r="X629" s="284" t="n"/>
      <c r="Y629" s="284" t="n"/>
      <c r="Z629" s="284" t="n"/>
      <c r="AA629" s="284" t="n"/>
      <c r="AB629" s="284" t="n"/>
      <c r="AC629" s="284" t="n"/>
      <c r="AD629" s="284" t="n"/>
    </row>
    <row r="630" ht="15.75" customHeight="1">
      <c r="A630" s="235" t="n"/>
      <c r="B630" s="284" t="n"/>
      <c r="C630" s="284" t="n"/>
      <c r="D630" s="284" t="n"/>
      <c r="E630" s="284" t="n"/>
      <c r="F630" s="284" t="n"/>
      <c r="G630" s="284" t="n"/>
      <c r="H630" s="284" t="n"/>
      <c r="I630" s="284" t="n"/>
      <c r="J630" s="284" t="n"/>
      <c r="K630" s="284" t="n"/>
      <c r="L630" s="235" t="n"/>
      <c r="M630" s="235" t="n"/>
      <c r="N630" s="235" t="n"/>
      <c r="O630" s="235" t="n"/>
      <c r="P630" s="284" t="n"/>
      <c r="Q630" s="284" t="n"/>
      <c r="R630" s="284" t="n"/>
      <c r="S630" s="284" t="n"/>
      <c r="T630" s="284" t="n"/>
      <c r="U630" s="284" t="n"/>
      <c r="V630" s="284" t="n"/>
      <c r="W630" s="284" t="n"/>
      <c r="X630" s="284" t="n"/>
      <c r="Y630" s="284" t="n"/>
      <c r="Z630" s="284" t="n"/>
      <c r="AA630" s="284" t="n"/>
      <c r="AB630" s="284" t="n"/>
      <c r="AC630" s="284" t="n"/>
      <c r="AD630" s="284" t="n"/>
    </row>
    <row r="631" ht="15.75" customHeight="1">
      <c r="A631" s="235" t="n"/>
      <c r="B631" s="284" t="n"/>
      <c r="C631" s="284" t="n"/>
      <c r="D631" s="284" t="n"/>
      <c r="E631" s="284" t="n"/>
      <c r="F631" s="284" t="n"/>
      <c r="G631" s="284" t="n"/>
      <c r="H631" s="284" t="n"/>
      <c r="I631" s="284" t="n"/>
      <c r="J631" s="284" t="n"/>
      <c r="K631" s="284" t="n"/>
      <c r="L631" s="235" t="n"/>
      <c r="M631" s="235" t="n"/>
      <c r="N631" s="235" t="n"/>
      <c r="O631" s="235" t="n"/>
      <c r="P631" s="284" t="n"/>
      <c r="Q631" s="284" t="n"/>
      <c r="R631" s="284" t="n"/>
      <c r="S631" s="284" t="n"/>
      <c r="T631" s="284" t="n"/>
      <c r="U631" s="284" t="n"/>
      <c r="V631" s="284" t="n"/>
      <c r="W631" s="284" t="n"/>
      <c r="X631" s="284" t="n"/>
      <c r="Y631" s="284" t="n"/>
      <c r="Z631" s="284" t="n"/>
      <c r="AA631" s="284" t="n"/>
      <c r="AB631" s="284" t="n"/>
      <c r="AC631" s="284" t="n"/>
      <c r="AD631" s="284" t="n"/>
    </row>
    <row r="632" ht="15.75" customHeight="1">
      <c r="A632" s="235" t="n"/>
      <c r="B632" s="284" t="n"/>
      <c r="C632" s="284" t="n"/>
      <c r="D632" s="284" t="n"/>
      <c r="E632" s="284" t="n"/>
      <c r="F632" s="284" t="n"/>
      <c r="G632" s="284" t="n"/>
      <c r="H632" s="284" t="n"/>
      <c r="I632" s="284" t="n"/>
      <c r="J632" s="284" t="n"/>
      <c r="K632" s="284" t="n"/>
      <c r="L632" s="235" t="n"/>
      <c r="M632" s="235" t="n"/>
      <c r="N632" s="235" t="n"/>
      <c r="O632" s="235" t="n"/>
      <c r="P632" s="284" t="n"/>
      <c r="Q632" s="284" t="n"/>
      <c r="R632" s="284" t="n"/>
      <c r="S632" s="284" t="n"/>
      <c r="T632" s="284" t="n"/>
      <c r="U632" s="284" t="n"/>
      <c r="V632" s="284" t="n"/>
      <c r="W632" s="284" t="n"/>
      <c r="X632" s="284" t="n"/>
      <c r="Y632" s="284" t="n"/>
      <c r="Z632" s="284" t="n"/>
      <c r="AA632" s="284" t="n"/>
      <c r="AB632" s="284" t="n"/>
      <c r="AC632" s="284" t="n"/>
      <c r="AD632" s="284" t="n"/>
    </row>
    <row r="633" ht="15.75" customHeight="1">
      <c r="A633" s="235" t="n"/>
      <c r="B633" s="284" t="n"/>
      <c r="C633" s="284" t="n"/>
      <c r="D633" s="284" t="n"/>
      <c r="E633" s="284" t="n"/>
      <c r="F633" s="284" t="n"/>
      <c r="G633" s="284" t="n"/>
      <c r="H633" s="284" t="n"/>
      <c r="I633" s="284" t="n"/>
      <c r="J633" s="284" t="n"/>
      <c r="K633" s="284" t="n"/>
      <c r="L633" s="235" t="n"/>
      <c r="M633" s="235" t="n"/>
      <c r="N633" s="235" t="n"/>
      <c r="O633" s="235" t="n"/>
      <c r="P633" s="284" t="n"/>
      <c r="Q633" s="284" t="n"/>
      <c r="R633" s="284" t="n"/>
      <c r="S633" s="284" t="n"/>
      <c r="T633" s="284" t="n"/>
      <c r="U633" s="284" t="n"/>
      <c r="V633" s="284" t="n"/>
      <c r="W633" s="284" t="n"/>
      <c r="X633" s="284" t="n"/>
      <c r="Y633" s="284" t="n"/>
      <c r="Z633" s="284" t="n"/>
      <c r="AA633" s="284" t="n"/>
      <c r="AB633" s="284" t="n"/>
      <c r="AC633" s="284" t="n"/>
      <c r="AD633" s="284" t="n"/>
    </row>
    <row r="634" ht="15.75" customHeight="1">
      <c r="A634" s="235" t="n"/>
      <c r="B634" s="284" t="n"/>
      <c r="C634" s="284" t="n"/>
      <c r="D634" s="284" t="n"/>
      <c r="E634" s="284" t="n"/>
      <c r="F634" s="284" t="n"/>
      <c r="G634" s="284" t="n"/>
      <c r="H634" s="284" t="n"/>
      <c r="I634" s="284" t="n"/>
      <c r="J634" s="284" t="n"/>
      <c r="K634" s="284" t="n"/>
      <c r="L634" s="235" t="n"/>
      <c r="M634" s="235" t="n"/>
      <c r="N634" s="235" t="n"/>
      <c r="O634" s="235" t="n"/>
      <c r="P634" s="284" t="n"/>
      <c r="Q634" s="284" t="n"/>
      <c r="R634" s="284" t="n"/>
      <c r="S634" s="284" t="n"/>
      <c r="T634" s="284" t="n"/>
      <c r="U634" s="284" t="n"/>
      <c r="V634" s="284" t="n"/>
      <c r="W634" s="284" t="n"/>
      <c r="X634" s="284" t="n"/>
      <c r="Y634" s="284" t="n"/>
      <c r="Z634" s="284" t="n"/>
      <c r="AA634" s="284" t="n"/>
      <c r="AB634" s="284" t="n"/>
      <c r="AC634" s="284" t="n"/>
      <c r="AD634" s="284" t="n"/>
    </row>
    <row r="635" ht="15.75" customHeight="1">
      <c r="A635" s="235" t="n"/>
      <c r="B635" s="284" t="n"/>
      <c r="C635" s="284" t="n"/>
      <c r="D635" s="284" t="n"/>
      <c r="E635" s="284" t="n"/>
      <c r="F635" s="284" t="n"/>
      <c r="G635" s="284" t="n"/>
      <c r="H635" s="284" t="n"/>
      <c r="I635" s="284" t="n"/>
      <c r="J635" s="284" t="n"/>
      <c r="K635" s="284" t="n"/>
      <c r="L635" s="235" t="n"/>
      <c r="M635" s="235" t="n"/>
      <c r="N635" s="235" t="n"/>
      <c r="O635" s="235" t="n"/>
      <c r="P635" s="284" t="n"/>
      <c r="Q635" s="284" t="n"/>
      <c r="R635" s="284" t="n"/>
      <c r="S635" s="284" t="n"/>
      <c r="T635" s="284" t="n"/>
      <c r="U635" s="284" t="n"/>
      <c r="V635" s="284" t="n"/>
      <c r="W635" s="284" t="n"/>
      <c r="X635" s="284" t="n"/>
      <c r="Y635" s="284" t="n"/>
      <c r="Z635" s="284" t="n"/>
      <c r="AA635" s="284" t="n"/>
      <c r="AB635" s="284" t="n"/>
      <c r="AC635" s="284" t="n"/>
      <c r="AD635" s="284" t="n"/>
    </row>
    <row r="636" ht="15.75" customHeight="1">
      <c r="A636" s="235" t="n"/>
      <c r="B636" s="284" t="n"/>
      <c r="C636" s="284" t="n"/>
      <c r="D636" s="284" t="n"/>
      <c r="E636" s="284" t="n"/>
      <c r="F636" s="284" t="n"/>
      <c r="G636" s="284" t="n"/>
      <c r="H636" s="284" t="n"/>
      <c r="I636" s="284" t="n"/>
      <c r="J636" s="284" t="n"/>
      <c r="K636" s="284" t="n"/>
      <c r="L636" s="235" t="n"/>
      <c r="M636" s="235" t="n"/>
      <c r="N636" s="235" t="n"/>
      <c r="O636" s="235" t="n"/>
      <c r="P636" s="284" t="n"/>
      <c r="Q636" s="284" t="n"/>
      <c r="R636" s="284" t="n"/>
      <c r="S636" s="284" t="n"/>
      <c r="T636" s="284" t="n"/>
      <c r="U636" s="284" t="n"/>
      <c r="V636" s="284" t="n"/>
      <c r="W636" s="284" t="n"/>
      <c r="X636" s="284" t="n"/>
      <c r="Y636" s="284" t="n"/>
      <c r="Z636" s="284" t="n"/>
      <c r="AA636" s="284" t="n"/>
      <c r="AB636" s="284" t="n"/>
      <c r="AC636" s="284" t="n"/>
      <c r="AD636" s="284" t="n"/>
    </row>
    <row r="637" ht="15.75" customHeight="1">
      <c r="A637" s="235" t="n"/>
      <c r="B637" s="284" t="n"/>
      <c r="C637" s="284" t="n"/>
      <c r="D637" s="284" t="n"/>
      <c r="E637" s="284" t="n"/>
      <c r="F637" s="284" t="n"/>
      <c r="G637" s="284" t="n"/>
      <c r="H637" s="284" t="n"/>
      <c r="I637" s="284" t="n"/>
      <c r="J637" s="284" t="n"/>
      <c r="K637" s="284" t="n"/>
      <c r="L637" s="235" t="n"/>
      <c r="M637" s="235" t="n"/>
      <c r="N637" s="235" t="n"/>
      <c r="O637" s="235" t="n"/>
      <c r="P637" s="284" t="n"/>
      <c r="Q637" s="284" t="n"/>
      <c r="R637" s="284" t="n"/>
      <c r="S637" s="284" t="n"/>
      <c r="T637" s="284" t="n"/>
      <c r="U637" s="284" t="n"/>
      <c r="V637" s="284" t="n"/>
      <c r="W637" s="284" t="n"/>
      <c r="X637" s="284" t="n"/>
      <c r="Y637" s="284" t="n"/>
      <c r="Z637" s="284" t="n"/>
      <c r="AA637" s="284" t="n"/>
      <c r="AB637" s="284" t="n"/>
      <c r="AC637" s="284" t="n"/>
      <c r="AD637" s="284" t="n"/>
    </row>
    <row r="638" ht="15.75" customHeight="1">
      <c r="A638" s="235" t="n"/>
      <c r="B638" s="284" t="n"/>
      <c r="C638" s="284" t="n"/>
      <c r="D638" s="284" t="n"/>
      <c r="E638" s="284" t="n"/>
      <c r="F638" s="284" t="n"/>
      <c r="G638" s="284" t="n"/>
      <c r="H638" s="284" t="n"/>
      <c r="I638" s="284" t="n"/>
      <c r="J638" s="284" t="n"/>
      <c r="K638" s="284" t="n"/>
      <c r="L638" s="235" t="n"/>
      <c r="M638" s="235" t="n"/>
      <c r="N638" s="235" t="n"/>
      <c r="O638" s="235" t="n"/>
      <c r="P638" s="284" t="n"/>
      <c r="Q638" s="284" t="n"/>
      <c r="R638" s="284" t="n"/>
      <c r="S638" s="284" t="n"/>
      <c r="T638" s="284" t="n"/>
      <c r="U638" s="284" t="n"/>
      <c r="V638" s="284" t="n"/>
      <c r="W638" s="284" t="n"/>
      <c r="X638" s="284" t="n"/>
      <c r="Y638" s="284" t="n"/>
      <c r="Z638" s="284" t="n"/>
      <c r="AA638" s="284" t="n"/>
      <c r="AB638" s="284" t="n"/>
      <c r="AC638" s="284" t="n"/>
      <c r="AD638" s="284" t="n"/>
    </row>
    <row r="639" ht="15.75" customHeight="1">
      <c r="A639" s="235" t="n"/>
      <c r="B639" s="284" t="n"/>
      <c r="C639" s="284" t="n"/>
      <c r="D639" s="284" t="n"/>
      <c r="E639" s="284" t="n"/>
      <c r="F639" s="284" t="n"/>
      <c r="G639" s="284" t="n"/>
      <c r="H639" s="284" t="n"/>
      <c r="I639" s="284" t="n"/>
      <c r="J639" s="284" t="n"/>
      <c r="K639" s="284" t="n"/>
      <c r="L639" s="235" t="n"/>
      <c r="M639" s="235" t="n"/>
      <c r="N639" s="235" t="n"/>
      <c r="O639" s="235" t="n"/>
      <c r="P639" s="284" t="n"/>
      <c r="Q639" s="284" t="n"/>
      <c r="R639" s="284" t="n"/>
      <c r="S639" s="284" t="n"/>
      <c r="T639" s="284" t="n"/>
      <c r="U639" s="284" t="n"/>
      <c r="V639" s="284" t="n"/>
      <c r="W639" s="284" t="n"/>
      <c r="X639" s="284" t="n"/>
      <c r="Y639" s="284" t="n"/>
      <c r="Z639" s="284" t="n"/>
      <c r="AA639" s="284" t="n"/>
      <c r="AB639" s="284" t="n"/>
      <c r="AC639" s="284" t="n"/>
      <c r="AD639" s="284" t="n"/>
    </row>
    <row r="640" ht="15.75" customHeight="1">
      <c r="A640" s="235" t="n"/>
      <c r="B640" s="284" t="n"/>
      <c r="C640" s="284" t="n"/>
      <c r="D640" s="284" t="n"/>
      <c r="E640" s="284" t="n"/>
      <c r="F640" s="284" t="n"/>
      <c r="G640" s="284" t="n"/>
      <c r="H640" s="284" t="n"/>
      <c r="I640" s="284" t="n"/>
      <c r="J640" s="284" t="n"/>
      <c r="K640" s="284" t="n"/>
      <c r="L640" s="235" t="n"/>
      <c r="M640" s="235" t="n"/>
      <c r="N640" s="235" t="n"/>
      <c r="O640" s="235" t="n"/>
      <c r="P640" s="284" t="n"/>
      <c r="Q640" s="284" t="n"/>
      <c r="R640" s="284" t="n"/>
      <c r="S640" s="284" t="n"/>
      <c r="T640" s="284" t="n"/>
      <c r="U640" s="284" t="n"/>
      <c r="V640" s="284" t="n"/>
      <c r="W640" s="284" t="n"/>
      <c r="X640" s="284" t="n"/>
      <c r="Y640" s="284" t="n"/>
      <c r="Z640" s="284" t="n"/>
      <c r="AA640" s="284" t="n"/>
      <c r="AB640" s="284" t="n"/>
      <c r="AC640" s="284" t="n"/>
      <c r="AD640" s="284" t="n"/>
    </row>
    <row r="641" ht="15.75" customHeight="1">
      <c r="A641" s="235" t="n"/>
      <c r="B641" s="284" t="n"/>
      <c r="C641" s="284" t="n"/>
      <c r="D641" s="284" t="n"/>
      <c r="E641" s="284" t="n"/>
      <c r="F641" s="284" t="n"/>
      <c r="G641" s="284" t="n"/>
      <c r="H641" s="284" t="n"/>
      <c r="I641" s="284" t="n"/>
      <c r="J641" s="284" t="n"/>
      <c r="K641" s="284" t="n"/>
      <c r="L641" s="235" t="n"/>
      <c r="M641" s="235" t="n"/>
      <c r="N641" s="235" t="n"/>
      <c r="O641" s="235" t="n"/>
      <c r="P641" s="284" t="n"/>
      <c r="Q641" s="284" t="n"/>
      <c r="R641" s="284" t="n"/>
      <c r="S641" s="284" t="n"/>
      <c r="T641" s="284" t="n"/>
      <c r="U641" s="284" t="n"/>
      <c r="V641" s="284" t="n"/>
      <c r="W641" s="284" t="n"/>
      <c r="X641" s="284" t="n"/>
      <c r="Y641" s="284" t="n"/>
      <c r="Z641" s="284" t="n"/>
      <c r="AA641" s="284" t="n"/>
      <c r="AB641" s="284" t="n"/>
      <c r="AC641" s="284" t="n"/>
      <c r="AD641" s="284" t="n"/>
    </row>
    <row r="642" ht="15.75" customHeight="1">
      <c r="A642" s="235" t="n"/>
      <c r="B642" s="284" t="n"/>
      <c r="C642" s="284" t="n"/>
      <c r="D642" s="284" t="n"/>
      <c r="E642" s="284" t="n"/>
      <c r="F642" s="284" t="n"/>
      <c r="G642" s="284" t="n"/>
      <c r="H642" s="284" t="n"/>
      <c r="I642" s="284" t="n"/>
      <c r="J642" s="284" t="n"/>
      <c r="K642" s="284" t="n"/>
      <c r="L642" s="235" t="n"/>
      <c r="M642" s="235" t="n"/>
      <c r="N642" s="235" t="n"/>
      <c r="O642" s="235" t="n"/>
      <c r="P642" s="284" t="n"/>
      <c r="Q642" s="284" t="n"/>
      <c r="R642" s="284" t="n"/>
      <c r="S642" s="284" t="n"/>
      <c r="T642" s="284" t="n"/>
      <c r="U642" s="284" t="n"/>
      <c r="V642" s="284" t="n"/>
      <c r="W642" s="284" t="n"/>
      <c r="X642" s="284" t="n"/>
      <c r="Y642" s="284" t="n"/>
      <c r="Z642" s="284" t="n"/>
      <c r="AA642" s="284" t="n"/>
      <c r="AB642" s="284" t="n"/>
      <c r="AC642" s="284" t="n"/>
      <c r="AD642" s="284" t="n"/>
    </row>
    <row r="643" ht="15.75" customHeight="1">
      <c r="A643" s="235" t="n"/>
      <c r="B643" s="284" t="n"/>
      <c r="C643" s="284" t="n"/>
      <c r="D643" s="284" t="n"/>
      <c r="E643" s="284" t="n"/>
      <c r="F643" s="284" t="n"/>
      <c r="G643" s="284" t="n"/>
      <c r="H643" s="284" t="n"/>
      <c r="I643" s="284" t="n"/>
      <c r="J643" s="284" t="n"/>
      <c r="K643" s="284" t="n"/>
      <c r="L643" s="235" t="n"/>
      <c r="M643" s="235" t="n"/>
      <c r="N643" s="235" t="n"/>
      <c r="O643" s="235" t="n"/>
      <c r="P643" s="284" t="n"/>
      <c r="Q643" s="284" t="n"/>
      <c r="R643" s="284" t="n"/>
      <c r="S643" s="284" t="n"/>
      <c r="T643" s="284" t="n"/>
      <c r="U643" s="284" t="n"/>
      <c r="V643" s="284" t="n"/>
      <c r="W643" s="284" t="n"/>
      <c r="X643" s="284" t="n"/>
      <c r="Y643" s="284" t="n"/>
      <c r="Z643" s="284" t="n"/>
      <c r="AA643" s="284" t="n"/>
      <c r="AB643" s="284" t="n"/>
      <c r="AC643" s="284" t="n"/>
      <c r="AD643" s="284" t="n"/>
    </row>
    <row r="644" ht="15.75" customHeight="1">
      <c r="A644" s="235" t="n"/>
      <c r="B644" s="284" t="n"/>
      <c r="C644" s="284" t="n"/>
      <c r="D644" s="284" t="n"/>
      <c r="E644" s="284" t="n"/>
      <c r="F644" s="284" t="n"/>
      <c r="G644" s="284" t="n"/>
      <c r="H644" s="284" t="n"/>
      <c r="I644" s="284" t="n"/>
      <c r="J644" s="284" t="n"/>
      <c r="K644" s="284" t="n"/>
      <c r="L644" s="235" t="n"/>
      <c r="M644" s="235" t="n"/>
      <c r="N644" s="235" t="n"/>
      <c r="O644" s="235" t="n"/>
      <c r="P644" s="284" t="n"/>
      <c r="Q644" s="284" t="n"/>
      <c r="R644" s="284" t="n"/>
      <c r="S644" s="284" t="n"/>
      <c r="T644" s="284" t="n"/>
      <c r="U644" s="284" t="n"/>
      <c r="V644" s="284" t="n"/>
      <c r="W644" s="284" t="n"/>
      <c r="X644" s="284" t="n"/>
      <c r="Y644" s="284" t="n"/>
      <c r="Z644" s="284" t="n"/>
      <c r="AA644" s="284" t="n"/>
      <c r="AB644" s="284" t="n"/>
      <c r="AC644" s="284" t="n"/>
      <c r="AD644" s="284" t="n"/>
    </row>
    <row r="645" ht="15.75" customHeight="1">
      <c r="A645" s="235" t="n"/>
      <c r="B645" s="284" t="n"/>
      <c r="C645" s="284" t="n"/>
      <c r="D645" s="284" t="n"/>
      <c r="E645" s="284" t="n"/>
      <c r="F645" s="284" t="n"/>
      <c r="G645" s="284" t="n"/>
      <c r="H645" s="284" t="n"/>
      <c r="I645" s="284" t="n"/>
      <c r="J645" s="284" t="n"/>
      <c r="K645" s="284" t="n"/>
      <c r="L645" s="235" t="n"/>
      <c r="M645" s="235" t="n"/>
      <c r="N645" s="235" t="n"/>
      <c r="O645" s="235" t="n"/>
      <c r="P645" s="284" t="n"/>
      <c r="Q645" s="284" t="n"/>
      <c r="R645" s="284" t="n"/>
      <c r="S645" s="284" t="n"/>
      <c r="T645" s="284" t="n"/>
      <c r="U645" s="284" t="n"/>
      <c r="V645" s="284" t="n"/>
      <c r="W645" s="284" t="n"/>
      <c r="X645" s="284" t="n"/>
      <c r="Y645" s="284" t="n"/>
      <c r="Z645" s="284" t="n"/>
      <c r="AA645" s="284" t="n"/>
      <c r="AB645" s="284" t="n"/>
      <c r="AC645" s="284" t="n"/>
      <c r="AD645" s="284" t="n"/>
    </row>
    <row r="646" ht="15.75" customHeight="1">
      <c r="A646" s="235" t="n"/>
      <c r="B646" s="284" t="n"/>
      <c r="C646" s="284" t="n"/>
      <c r="D646" s="284" t="n"/>
      <c r="E646" s="284" t="n"/>
      <c r="F646" s="284" t="n"/>
      <c r="G646" s="284" t="n"/>
      <c r="H646" s="284" t="n"/>
      <c r="I646" s="284" t="n"/>
      <c r="J646" s="284" t="n"/>
      <c r="K646" s="284" t="n"/>
      <c r="L646" s="235" t="n"/>
      <c r="M646" s="235" t="n"/>
      <c r="N646" s="235" t="n"/>
      <c r="O646" s="235" t="n"/>
      <c r="P646" s="284" t="n"/>
      <c r="Q646" s="284" t="n"/>
      <c r="R646" s="284" t="n"/>
      <c r="S646" s="284" t="n"/>
      <c r="T646" s="284" t="n"/>
      <c r="U646" s="284" t="n"/>
      <c r="V646" s="284" t="n"/>
      <c r="W646" s="284" t="n"/>
      <c r="X646" s="284" t="n"/>
      <c r="Y646" s="284" t="n"/>
      <c r="Z646" s="284" t="n"/>
      <c r="AA646" s="284" t="n"/>
      <c r="AB646" s="284" t="n"/>
      <c r="AC646" s="284" t="n"/>
      <c r="AD646" s="284" t="n"/>
    </row>
    <row r="647" ht="15.75" customHeight="1">
      <c r="A647" s="235" t="n"/>
      <c r="B647" s="284" t="n"/>
      <c r="C647" s="284" t="n"/>
      <c r="D647" s="284" t="n"/>
      <c r="E647" s="284" t="n"/>
      <c r="F647" s="284" t="n"/>
      <c r="G647" s="284" t="n"/>
      <c r="H647" s="284" t="n"/>
      <c r="I647" s="284" t="n"/>
      <c r="J647" s="284" t="n"/>
      <c r="K647" s="284" t="n"/>
      <c r="L647" s="235" t="n"/>
      <c r="M647" s="235" t="n"/>
      <c r="N647" s="235" t="n"/>
      <c r="O647" s="235" t="n"/>
      <c r="P647" s="284" t="n"/>
      <c r="Q647" s="284" t="n"/>
      <c r="R647" s="284" t="n"/>
      <c r="S647" s="284" t="n"/>
      <c r="T647" s="284" t="n"/>
      <c r="U647" s="284" t="n"/>
      <c r="V647" s="284" t="n"/>
      <c r="W647" s="284" t="n"/>
      <c r="X647" s="284" t="n"/>
      <c r="Y647" s="284" t="n"/>
      <c r="Z647" s="284" t="n"/>
      <c r="AA647" s="284" t="n"/>
      <c r="AB647" s="284" t="n"/>
      <c r="AC647" s="284" t="n"/>
      <c r="AD647" s="284" t="n"/>
    </row>
    <row r="648" ht="15.75" customHeight="1">
      <c r="A648" s="235" t="n"/>
      <c r="B648" s="284" t="n"/>
      <c r="C648" s="284" t="n"/>
      <c r="D648" s="284" t="n"/>
      <c r="E648" s="284" t="n"/>
      <c r="F648" s="284" t="n"/>
      <c r="G648" s="284" t="n"/>
      <c r="H648" s="284" t="n"/>
      <c r="I648" s="284" t="n"/>
      <c r="J648" s="284" t="n"/>
      <c r="K648" s="284" t="n"/>
      <c r="L648" s="235" t="n"/>
      <c r="M648" s="235" t="n"/>
      <c r="N648" s="235" t="n"/>
      <c r="O648" s="235" t="n"/>
      <c r="P648" s="284" t="n"/>
      <c r="Q648" s="284" t="n"/>
      <c r="R648" s="284" t="n"/>
      <c r="S648" s="284" t="n"/>
      <c r="T648" s="284" t="n"/>
      <c r="U648" s="284" t="n"/>
      <c r="V648" s="284" t="n"/>
      <c r="W648" s="284" t="n"/>
      <c r="X648" s="284" t="n"/>
      <c r="Y648" s="284" t="n"/>
      <c r="Z648" s="284" t="n"/>
      <c r="AA648" s="284" t="n"/>
      <c r="AB648" s="284" t="n"/>
      <c r="AC648" s="284" t="n"/>
      <c r="AD648" s="284" t="n"/>
    </row>
    <row r="649" ht="15.75" customHeight="1">
      <c r="A649" s="235" t="n"/>
      <c r="B649" s="284" t="n"/>
      <c r="C649" s="284" t="n"/>
      <c r="D649" s="284" t="n"/>
      <c r="E649" s="284" t="n"/>
      <c r="F649" s="284" t="n"/>
      <c r="G649" s="284" t="n"/>
      <c r="H649" s="284" t="n"/>
      <c r="I649" s="284" t="n"/>
      <c r="J649" s="284" t="n"/>
      <c r="K649" s="284" t="n"/>
      <c r="L649" s="235" t="n"/>
      <c r="M649" s="235" t="n"/>
      <c r="N649" s="235" t="n"/>
      <c r="O649" s="235" t="n"/>
      <c r="P649" s="284" t="n"/>
      <c r="Q649" s="284" t="n"/>
      <c r="R649" s="284" t="n"/>
      <c r="S649" s="284" t="n"/>
      <c r="T649" s="284" t="n"/>
      <c r="U649" s="284" t="n"/>
      <c r="V649" s="284" t="n"/>
      <c r="W649" s="284" t="n"/>
      <c r="X649" s="284" t="n"/>
      <c r="Y649" s="284" t="n"/>
      <c r="Z649" s="284" t="n"/>
      <c r="AA649" s="284" t="n"/>
      <c r="AB649" s="284" t="n"/>
      <c r="AC649" s="284" t="n"/>
      <c r="AD649" s="284" t="n"/>
    </row>
    <row r="650" ht="15.75" customHeight="1">
      <c r="A650" s="235" t="n"/>
      <c r="B650" s="284" t="n"/>
      <c r="C650" s="284" t="n"/>
      <c r="D650" s="284" t="n"/>
      <c r="E650" s="284" t="n"/>
      <c r="F650" s="284" t="n"/>
      <c r="G650" s="284" t="n"/>
      <c r="H650" s="284" t="n"/>
      <c r="I650" s="284" t="n"/>
      <c r="J650" s="284" t="n"/>
      <c r="K650" s="284" t="n"/>
      <c r="L650" s="235" t="n"/>
      <c r="M650" s="235" t="n"/>
      <c r="N650" s="235" t="n"/>
      <c r="O650" s="235" t="n"/>
      <c r="P650" s="284" t="n"/>
      <c r="Q650" s="284" t="n"/>
      <c r="R650" s="284" t="n"/>
      <c r="S650" s="284" t="n"/>
      <c r="T650" s="284" t="n"/>
      <c r="U650" s="284" t="n"/>
      <c r="V650" s="284" t="n"/>
      <c r="W650" s="284" t="n"/>
      <c r="X650" s="284" t="n"/>
      <c r="Y650" s="284" t="n"/>
      <c r="Z650" s="284" t="n"/>
      <c r="AA650" s="284" t="n"/>
      <c r="AB650" s="284" t="n"/>
      <c r="AC650" s="284" t="n"/>
      <c r="AD650" s="284" t="n"/>
    </row>
    <row r="651" ht="15.75" customHeight="1">
      <c r="A651" s="235" t="n"/>
      <c r="B651" s="284" t="n"/>
      <c r="C651" s="284" t="n"/>
      <c r="D651" s="284" t="n"/>
      <c r="E651" s="284" t="n"/>
      <c r="F651" s="284" t="n"/>
      <c r="G651" s="284" t="n"/>
      <c r="H651" s="284" t="n"/>
      <c r="I651" s="284" t="n"/>
      <c r="J651" s="284" t="n"/>
      <c r="K651" s="284" t="n"/>
      <c r="L651" s="235" t="n"/>
      <c r="M651" s="235" t="n"/>
      <c r="N651" s="235" t="n"/>
      <c r="O651" s="235" t="n"/>
      <c r="P651" s="284" t="n"/>
      <c r="Q651" s="284" t="n"/>
      <c r="R651" s="284" t="n"/>
      <c r="S651" s="284" t="n"/>
      <c r="T651" s="284" t="n"/>
      <c r="U651" s="284" t="n"/>
      <c r="V651" s="284" t="n"/>
      <c r="W651" s="284" t="n"/>
      <c r="X651" s="284" t="n"/>
      <c r="Y651" s="284" t="n"/>
      <c r="Z651" s="284" t="n"/>
      <c r="AA651" s="284" t="n"/>
      <c r="AB651" s="284" t="n"/>
      <c r="AC651" s="284" t="n"/>
      <c r="AD651" s="284" t="n"/>
    </row>
    <row r="652" ht="15.75" customHeight="1">
      <c r="A652" s="235" t="n"/>
      <c r="B652" s="284" t="n"/>
      <c r="C652" s="284" t="n"/>
      <c r="D652" s="284" t="n"/>
      <c r="E652" s="284" t="n"/>
      <c r="F652" s="284" t="n"/>
      <c r="G652" s="284" t="n"/>
      <c r="H652" s="284" t="n"/>
      <c r="I652" s="284" t="n"/>
      <c r="J652" s="284" t="n"/>
      <c r="K652" s="284" t="n"/>
      <c r="L652" s="235" t="n"/>
      <c r="M652" s="235" t="n"/>
      <c r="N652" s="235" t="n"/>
      <c r="O652" s="235" t="n"/>
      <c r="P652" s="284" t="n"/>
      <c r="Q652" s="284" t="n"/>
      <c r="R652" s="284" t="n"/>
      <c r="S652" s="284" t="n"/>
      <c r="T652" s="284" t="n"/>
      <c r="U652" s="284" t="n"/>
      <c r="V652" s="284" t="n"/>
      <c r="W652" s="284" t="n"/>
      <c r="X652" s="284" t="n"/>
      <c r="Y652" s="284" t="n"/>
      <c r="Z652" s="284" t="n"/>
      <c r="AA652" s="284" t="n"/>
      <c r="AB652" s="284" t="n"/>
      <c r="AC652" s="284" t="n"/>
      <c r="AD652" s="284" t="n"/>
    </row>
    <row r="653" ht="15.75" customHeight="1">
      <c r="A653" s="235" t="n"/>
      <c r="B653" s="284" t="n"/>
      <c r="C653" s="284" t="n"/>
      <c r="D653" s="284" t="n"/>
      <c r="E653" s="284" t="n"/>
      <c r="F653" s="284" t="n"/>
      <c r="G653" s="284" t="n"/>
      <c r="H653" s="284" t="n"/>
      <c r="I653" s="284" t="n"/>
      <c r="J653" s="284" t="n"/>
      <c r="K653" s="284" t="n"/>
      <c r="L653" s="235" t="n"/>
      <c r="M653" s="235" t="n"/>
      <c r="N653" s="235" t="n"/>
      <c r="O653" s="235" t="n"/>
      <c r="P653" s="284" t="n"/>
      <c r="Q653" s="284" t="n"/>
      <c r="R653" s="284" t="n"/>
      <c r="S653" s="284" t="n"/>
      <c r="T653" s="284" t="n"/>
      <c r="U653" s="284" t="n"/>
      <c r="V653" s="284" t="n"/>
      <c r="W653" s="284" t="n"/>
      <c r="X653" s="284" t="n"/>
      <c r="Y653" s="284" t="n"/>
      <c r="Z653" s="284" t="n"/>
      <c r="AA653" s="284" t="n"/>
      <c r="AB653" s="284" t="n"/>
      <c r="AC653" s="284" t="n"/>
      <c r="AD653" s="284" t="n"/>
    </row>
    <row r="654" ht="15.75" customHeight="1">
      <c r="A654" s="235" t="n"/>
      <c r="B654" s="284" t="n"/>
      <c r="C654" s="284" t="n"/>
      <c r="D654" s="284" t="n"/>
      <c r="E654" s="284" t="n"/>
      <c r="F654" s="284" t="n"/>
      <c r="G654" s="284" t="n"/>
      <c r="H654" s="284" t="n"/>
      <c r="I654" s="284" t="n"/>
      <c r="J654" s="284" t="n"/>
      <c r="K654" s="284" t="n"/>
      <c r="L654" s="235" t="n"/>
      <c r="M654" s="235" t="n"/>
      <c r="N654" s="235" t="n"/>
      <c r="O654" s="235" t="n"/>
      <c r="P654" s="284" t="n"/>
      <c r="Q654" s="284" t="n"/>
      <c r="R654" s="284" t="n"/>
      <c r="S654" s="284" t="n"/>
      <c r="T654" s="284" t="n"/>
      <c r="U654" s="284" t="n"/>
      <c r="V654" s="284" t="n"/>
      <c r="W654" s="284" t="n"/>
      <c r="X654" s="284" t="n"/>
      <c r="Y654" s="284" t="n"/>
      <c r="Z654" s="284" t="n"/>
      <c r="AA654" s="284" t="n"/>
      <c r="AB654" s="284" t="n"/>
      <c r="AC654" s="284" t="n"/>
      <c r="AD654" s="284" t="n"/>
    </row>
    <row r="655" ht="15.75" customHeight="1">
      <c r="A655" s="235" t="n"/>
      <c r="B655" s="284" t="n"/>
      <c r="C655" s="284" t="n"/>
      <c r="D655" s="284" t="n"/>
      <c r="E655" s="284" t="n"/>
      <c r="F655" s="284" t="n"/>
      <c r="G655" s="284" t="n"/>
      <c r="H655" s="284" t="n"/>
      <c r="I655" s="284" t="n"/>
      <c r="J655" s="284" t="n"/>
      <c r="K655" s="284" t="n"/>
      <c r="L655" s="235" t="n"/>
      <c r="M655" s="235" t="n"/>
      <c r="N655" s="235" t="n"/>
      <c r="O655" s="235" t="n"/>
      <c r="P655" s="284" t="n"/>
      <c r="Q655" s="284" t="n"/>
      <c r="R655" s="284" t="n"/>
      <c r="S655" s="284" t="n"/>
      <c r="T655" s="284" t="n"/>
      <c r="U655" s="284" t="n"/>
      <c r="V655" s="284" t="n"/>
      <c r="W655" s="284" t="n"/>
      <c r="X655" s="284" t="n"/>
      <c r="Y655" s="284" t="n"/>
      <c r="Z655" s="284" t="n"/>
      <c r="AA655" s="284" t="n"/>
      <c r="AB655" s="284" t="n"/>
      <c r="AC655" s="284" t="n"/>
      <c r="AD655" s="284" t="n"/>
    </row>
    <row r="656" ht="15.75" customHeight="1">
      <c r="A656" s="235" t="n"/>
      <c r="B656" s="284" t="n"/>
      <c r="C656" s="284" t="n"/>
      <c r="D656" s="284" t="n"/>
      <c r="E656" s="284" t="n"/>
      <c r="F656" s="284" t="n"/>
      <c r="G656" s="284" t="n"/>
      <c r="H656" s="284" t="n"/>
      <c r="I656" s="284" t="n"/>
      <c r="J656" s="284" t="n"/>
      <c r="K656" s="284" t="n"/>
      <c r="L656" s="235" t="n"/>
      <c r="M656" s="235" t="n"/>
      <c r="N656" s="235" t="n"/>
      <c r="O656" s="235" t="n"/>
      <c r="P656" s="284" t="n"/>
      <c r="Q656" s="284" t="n"/>
      <c r="R656" s="284" t="n"/>
      <c r="S656" s="284" t="n"/>
      <c r="T656" s="284" t="n"/>
      <c r="U656" s="284" t="n"/>
      <c r="V656" s="284" t="n"/>
      <c r="W656" s="284" t="n"/>
      <c r="X656" s="284" t="n"/>
      <c r="Y656" s="284" t="n"/>
      <c r="Z656" s="284" t="n"/>
      <c r="AA656" s="284" t="n"/>
      <c r="AB656" s="284" t="n"/>
      <c r="AC656" s="284" t="n"/>
      <c r="AD656" s="284" t="n"/>
    </row>
    <row r="657" ht="15.75" customHeight="1">
      <c r="A657" s="235" t="n"/>
      <c r="B657" s="284" t="n"/>
      <c r="C657" s="284" t="n"/>
      <c r="D657" s="284" t="n"/>
      <c r="E657" s="284" t="n"/>
      <c r="F657" s="284" t="n"/>
      <c r="G657" s="284" t="n"/>
      <c r="H657" s="284" t="n"/>
      <c r="I657" s="284" t="n"/>
      <c r="J657" s="284" t="n"/>
      <c r="K657" s="284" t="n"/>
      <c r="L657" s="235" t="n"/>
      <c r="M657" s="235" t="n"/>
      <c r="N657" s="235" t="n"/>
      <c r="O657" s="235" t="n"/>
      <c r="P657" s="284" t="n"/>
      <c r="Q657" s="284" t="n"/>
      <c r="R657" s="284" t="n"/>
      <c r="S657" s="284" t="n"/>
      <c r="T657" s="284" t="n"/>
      <c r="U657" s="284" t="n"/>
      <c r="V657" s="284" t="n"/>
      <c r="W657" s="284" t="n"/>
      <c r="X657" s="284" t="n"/>
      <c r="Y657" s="284" t="n"/>
      <c r="Z657" s="284" t="n"/>
      <c r="AA657" s="284" t="n"/>
      <c r="AB657" s="284" t="n"/>
      <c r="AC657" s="284" t="n"/>
      <c r="AD657" s="284" t="n"/>
    </row>
    <row r="658" ht="15.75" customHeight="1">
      <c r="A658" s="235" t="n"/>
      <c r="B658" s="284" t="n"/>
      <c r="C658" s="284" t="n"/>
      <c r="D658" s="284" t="n"/>
      <c r="E658" s="284" t="n"/>
      <c r="F658" s="284" t="n"/>
      <c r="G658" s="284" t="n"/>
      <c r="H658" s="284" t="n"/>
      <c r="I658" s="284" t="n"/>
      <c r="J658" s="284" t="n"/>
      <c r="K658" s="284" t="n"/>
      <c r="L658" s="235" t="n"/>
      <c r="M658" s="235" t="n"/>
      <c r="N658" s="235" t="n"/>
      <c r="O658" s="235" t="n"/>
      <c r="P658" s="284" t="n"/>
      <c r="Q658" s="284" t="n"/>
      <c r="R658" s="284" t="n"/>
      <c r="S658" s="284" t="n"/>
      <c r="T658" s="284" t="n"/>
      <c r="U658" s="284" t="n"/>
      <c r="V658" s="284" t="n"/>
      <c r="W658" s="284" t="n"/>
      <c r="X658" s="284" t="n"/>
      <c r="Y658" s="284" t="n"/>
      <c r="Z658" s="284" t="n"/>
      <c r="AA658" s="284" t="n"/>
      <c r="AB658" s="284" t="n"/>
      <c r="AC658" s="284" t="n"/>
      <c r="AD658" s="284" t="n"/>
    </row>
    <row r="659" ht="15.75" customHeight="1">
      <c r="A659" s="235" t="n"/>
      <c r="B659" s="284" t="n"/>
      <c r="C659" s="284" t="n"/>
      <c r="D659" s="284" t="n"/>
      <c r="E659" s="284" t="n"/>
      <c r="F659" s="284" t="n"/>
      <c r="G659" s="284" t="n"/>
      <c r="H659" s="284" t="n"/>
      <c r="I659" s="284" t="n"/>
      <c r="J659" s="284" t="n"/>
      <c r="K659" s="284" t="n"/>
      <c r="L659" s="235" t="n"/>
      <c r="M659" s="235" t="n"/>
      <c r="N659" s="235" t="n"/>
      <c r="O659" s="235" t="n"/>
      <c r="P659" s="284" t="n"/>
      <c r="Q659" s="284" t="n"/>
      <c r="R659" s="284" t="n"/>
      <c r="S659" s="284" t="n"/>
      <c r="T659" s="284" t="n"/>
      <c r="U659" s="284" t="n"/>
      <c r="V659" s="284" t="n"/>
      <c r="W659" s="284" t="n"/>
      <c r="X659" s="284" t="n"/>
      <c r="Y659" s="284" t="n"/>
      <c r="Z659" s="284" t="n"/>
      <c r="AA659" s="284" t="n"/>
      <c r="AB659" s="284" t="n"/>
      <c r="AC659" s="284" t="n"/>
      <c r="AD659" s="284" t="n"/>
    </row>
    <row r="660" ht="15.75" customHeight="1">
      <c r="A660" s="235" t="n"/>
      <c r="B660" s="284" t="n"/>
      <c r="C660" s="284" t="n"/>
      <c r="D660" s="284" t="n"/>
      <c r="E660" s="284" t="n"/>
      <c r="F660" s="284" t="n"/>
      <c r="G660" s="284" t="n"/>
      <c r="H660" s="284" t="n"/>
      <c r="I660" s="284" t="n"/>
      <c r="J660" s="284" t="n"/>
      <c r="K660" s="284" t="n"/>
      <c r="L660" s="235" t="n"/>
      <c r="M660" s="235" t="n"/>
      <c r="N660" s="235" t="n"/>
      <c r="O660" s="235" t="n"/>
      <c r="P660" s="284" t="n"/>
      <c r="Q660" s="284" t="n"/>
      <c r="R660" s="284" t="n"/>
      <c r="S660" s="284" t="n"/>
      <c r="T660" s="284" t="n"/>
      <c r="U660" s="284" t="n"/>
      <c r="V660" s="284" t="n"/>
      <c r="W660" s="284" t="n"/>
      <c r="X660" s="284" t="n"/>
      <c r="Y660" s="284" t="n"/>
      <c r="Z660" s="284" t="n"/>
      <c r="AA660" s="284" t="n"/>
      <c r="AB660" s="284" t="n"/>
      <c r="AC660" s="284" t="n"/>
      <c r="AD660" s="284" t="n"/>
    </row>
    <row r="661" ht="15.75" customHeight="1">
      <c r="A661" s="235" t="n"/>
      <c r="B661" s="284" t="n"/>
      <c r="C661" s="284" t="n"/>
      <c r="D661" s="284" t="n"/>
      <c r="E661" s="284" t="n"/>
      <c r="F661" s="284" t="n"/>
      <c r="G661" s="284" t="n"/>
      <c r="H661" s="284" t="n"/>
      <c r="I661" s="284" t="n"/>
      <c r="J661" s="284" t="n"/>
      <c r="K661" s="284" t="n"/>
      <c r="L661" s="235" t="n"/>
      <c r="M661" s="235" t="n"/>
      <c r="N661" s="235" t="n"/>
      <c r="O661" s="235" t="n"/>
      <c r="P661" s="284" t="n"/>
      <c r="Q661" s="284" t="n"/>
      <c r="R661" s="284" t="n"/>
      <c r="S661" s="284" t="n"/>
      <c r="T661" s="284" t="n"/>
      <c r="U661" s="284" t="n"/>
      <c r="V661" s="284" t="n"/>
      <c r="W661" s="284" t="n"/>
      <c r="X661" s="284" t="n"/>
      <c r="Y661" s="284" t="n"/>
      <c r="Z661" s="284" t="n"/>
      <c r="AA661" s="284" t="n"/>
      <c r="AB661" s="284" t="n"/>
      <c r="AC661" s="284" t="n"/>
      <c r="AD661" s="284" t="n"/>
    </row>
    <row r="662" ht="15.75" customHeight="1">
      <c r="A662" s="235" t="n"/>
      <c r="B662" s="284" t="n"/>
      <c r="C662" s="284" t="n"/>
      <c r="D662" s="284" t="n"/>
      <c r="E662" s="284" t="n"/>
      <c r="F662" s="284" t="n"/>
      <c r="G662" s="284" t="n"/>
      <c r="H662" s="284" t="n"/>
      <c r="I662" s="284" t="n"/>
      <c r="J662" s="284" t="n"/>
      <c r="K662" s="284" t="n"/>
      <c r="L662" s="235" t="n"/>
      <c r="M662" s="235" t="n"/>
      <c r="N662" s="235" t="n"/>
      <c r="O662" s="235" t="n"/>
      <c r="P662" s="284" t="n"/>
      <c r="Q662" s="284" t="n"/>
      <c r="R662" s="284" t="n"/>
      <c r="S662" s="284" t="n"/>
      <c r="T662" s="284" t="n"/>
      <c r="U662" s="284" t="n"/>
      <c r="V662" s="284" t="n"/>
      <c r="W662" s="284" t="n"/>
      <c r="X662" s="284" t="n"/>
      <c r="Y662" s="284" t="n"/>
      <c r="Z662" s="284" t="n"/>
      <c r="AA662" s="284" t="n"/>
      <c r="AB662" s="284" t="n"/>
      <c r="AC662" s="284" t="n"/>
      <c r="AD662" s="284" t="n"/>
    </row>
    <row r="663" ht="15.75" customHeight="1">
      <c r="A663" s="235" t="n"/>
      <c r="B663" s="284" t="n"/>
      <c r="C663" s="284" t="n"/>
      <c r="D663" s="284" t="n"/>
      <c r="E663" s="284" t="n"/>
      <c r="F663" s="284" t="n"/>
      <c r="G663" s="284" t="n"/>
      <c r="H663" s="284" t="n"/>
      <c r="I663" s="284" t="n"/>
      <c r="J663" s="284" t="n"/>
      <c r="K663" s="284" t="n"/>
      <c r="L663" s="235" t="n"/>
      <c r="M663" s="235" t="n"/>
      <c r="N663" s="235" t="n"/>
      <c r="O663" s="235" t="n"/>
      <c r="P663" s="284" t="n"/>
      <c r="Q663" s="284" t="n"/>
      <c r="R663" s="284" t="n"/>
      <c r="S663" s="284" t="n"/>
      <c r="T663" s="284" t="n"/>
      <c r="U663" s="284" t="n"/>
      <c r="V663" s="284" t="n"/>
      <c r="W663" s="284" t="n"/>
      <c r="X663" s="284" t="n"/>
      <c r="Y663" s="284" t="n"/>
      <c r="Z663" s="284" t="n"/>
      <c r="AA663" s="284" t="n"/>
      <c r="AB663" s="284" t="n"/>
      <c r="AC663" s="284" t="n"/>
      <c r="AD663" s="284" t="n"/>
    </row>
    <row r="664" ht="15.75" customHeight="1">
      <c r="A664" s="235" t="n"/>
      <c r="B664" s="284" t="n"/>
      <c r="C664" s="284" t="n"/>
      <c r="D664" s="284" t="n"/>
      <c r="E664" s="284" t="n"/>
      <c r="F664" s="284" t="n"/>
      <c r="G664" s="284" t="n"/>
      <c r="H664" s="284" t="n"/>
      <c r="I664" s="284" t="n"/>
      <c r="J664" s="284" t="n"/>
      <c r="K664" s="284" t="n"/>
      <c r="L664" s="235" t="n"/>
      <c r="M664" s="235" t="n"/>
      <c r="N664" s="235" t="n"/>
      <c r="O664" s="235" t="n"/>
      <c r="P664" s="284" t="n"/>
      <c r="Q664" s="284" t="n"/>
      <c r="R664" s="284" t="n"/>
      <c r="S664" s="284" t="n"/>
      <c r="T664" s="284" t="n"/>
      <c r="U664" s="284" t="n"/>
      <c r="V664" s="284" t="n"/>
      <c r="W664" s="284" t="n"/>
      <c r="X664" s="284" t="n"/>
      <c r="Y664" s="284" t="n"/>
      <c r="Z664" s="284" t="n"/>
      <c r="AA664" s="284" t="n"/>
      <c r="AB664" s="284" t="n"/>
      <c r="AC664" s="284" t="n"/>
      <c r="AD664" s="284" t="n"/>
    </row>
    <row r="665" ht="15.75" customHeight="1">
      <c r="A665" s="235" t="n"/>
      <c r="B665" s="284" t="n"/>
      <c r="C665" s="284" t="n"/>
      <c r="D665" s="284" t="n"/>
      <c r="E665" s="284" t="n"/>
      <c r="F665" s="284" t="n"/>
      <c r="G665" s="284" t="n"/>
      <c r="H665" s="284" t="n"/>
      <c r="I665" s="284" t="n"/>
      <c r="J665" s="284" t="n"/>
      <c r="K665" s="284" t="n"/>
      <c r="L665" s="235" t="n"/>
      <c r="M665" s="235" t="n"/>
      <c r="N665" s="235" t="n"/>
      <c r="O665" s="235" t="n"/>
      <c r="P665" s="284" t="n"/>
      <c r="Q665" s="284" t="n"/>
      <c r="R665" s="284" t="n"/>
      <c r="S665" s="284" t="n"/>
      <c r="T665" s="284" t="n"/>
      <c r="U665" s="284" t="n"/>
      <c r="V665" s="284" t="n"/>
      <c r="W665" s="284" t="n"/>
      <c r="X665" s="284" t="n"/>
      <c r="Y665" s="284" t="n"/>
      <c r="Z665" s="284" t="n"/>
      <c r="AA665" s="284" t="n"/>
      <c r="AB665" s="284" t="n"/>
      <c r="AC665" s="284" t="n"/>
      <c r="AD665" s="284" t="n"/>
    </row>
    <row r="666" ht="15.75" customHeight="1">
      <c r="A666" s="235" t="n"/>
      <c r="B666" s="284" t="n"/>
      <c r="C666" s="284" t="n"/>
      <c r="D666" s="284" t="n"/>
      <c r="E666" s="284" t="n"/>
      <c r="F666" s="284" t="n"/>
      <c r="G666" s="284" t="n"/>
      <c r="H666" s="284" t="n"/>
      <c r="I666" s="284" t="n"/>
      <c r="J666" s="284" t="n"/>
      <c r="K666" s="284" t="n"/>
      <c r="L666" s="235" t="n"/>
      <c r="M666" s="235" t="n"/>
      <c r="N666" s="235" t="n"/>
      <c r="O666" s="235" t="n"/>
      <c r="P666" s="284" t="n"/>
      <c r="Q666" s="284" t="n"/>
      <c r="R666" s="284" t="n"/>
      <c r="S666" s="284" t="n"/>
      <c r="T666" s="284" t="n"/>
      <c r="U666" s="284" t="n"/>
      <c r="V666" s="284" t="n"/>
      <c r="W666" s="284" t="n"/>
      <c r="X666" s="284" t="n"/>
      <c r="Y666" s="284" t="n"/>
      <c r="Z666" s="284" t="n"/>
      <c r="AA666" s="284" t="n"/>
      <c r="AB666" s="284" t="n"/>
      <c r="AC666" s="284" t="n"/>
      <c r="AD666" s="284" t="n"/>
    </row>
    <row r="667" ht="15.75" customHeight="1">
      <c r="A667" s="235" t="n"/>
      <c r="B667" s="284" t="n"/>
      <c r="C667" s="284" t="n"/>
      <c r="D667" s="284" t="n"/>
      <c r="E667" s="284" t="n"/>
      <c r="F667" s="284" t="n"/>
      <c r="G667" s="284" t="n"/>
      <c r="H667" s="284" t="n"/>
      <c r="I667" s="284" t="n"/>
      <c r="J667" s="284" t="n"/>
      <c r="K667" s="284" t="n"/>
      <c r="L667" s="235" t="n"/>
      <c r="M667" s="235" t="n"/>
      <c r="N667" s="235" t="n"/>
      <c r="O667" s="235" t="n"/>
      <c r="P667" s="284" t="n"/>
      <c r="Q667" s="284" t="n"/>
      <c r="R667" s="284" t="n"/>
      <c r="S667" s="284" t="n"/>
      <c r="T667" s="284" t="n"/>
      <c r="U667" s="284" t="n"/>
      <c r="V667" s="284" t="n"/>
      <c r="W667" s="284" t="n"/>
      <c r="X667" s="284" t="n"/>
      <c r="Y667" s="284" t="n"/>
      <c r="Z667" s="284" t="n"/>
      <c r="AA667" s="284" t="n"/>
      <c r="AB667" s="284" t="n"/>
      <c r="AC667" s="284" t="n"/>
      <c r="AD667" s="284" t="n"/>
    </row>
    <row r="668" ht="15.75" customHeight="1">
      <c r="A668" s="235" t="n"/>
      <c r="B668" s="284" t="n"/>
      <c r="C668" s="284" t="n"/>
      <c r="D668" s="284" t="n"/>
      <c r="E668" s="284" t="n"/>
      <c r="F668" s="284" t="n"/>
      <c r="G668" s="284" t="n"/>
      <c r="H668" s="284" t="n"/>
      <c r="I668" s="284" t="n"/>
      <c r="J668" s="284" t="n"/>
      <c r="K668" s="284" t="n"/>
      <c r="L668" s="235" t="n"/>
      <c r="M668" s="235" t="n"/>
      <c r="N668" s="235" t="n"/>
      <c r="O668" s="235" t="n"/>
      <c r="P668" s="284" t="n"/>
      <c r="Q668" s="284" t="n"/>
      <c r="R668" s="284" t="n"/>
      <c r="S668" s="284" t="n"/>
      <c r="T668" s="284" t="n"/>
      <c r="U668" s="284" t="n"/>
      <c r="V668" s="284" t="n"/>
      <c r="W668" s="284" t="n"/>
      <c r="X668" s="284" t="n"/>
      <c r="Y668" s="284" t="n"/>
      <c r="Z668" s="284" t="n"/>
      <c r="AA668" s="284" t="n"/>
      <c r="AB668" s="284" t="n"/>
      <c r="AC668" s="284" t="n"/>
      <c r="AD668" s="284" t="n"/>
    </row>
    <row r="669" ht="15.75" customHeight="1">
      <c r="A669" s="235" t="n"/>
      <c r="B669" s="284" t="n"/>
      <c r="C669" s="284" t="n"/>
      <c r="D669" s="284" t="n"/>
      <c r="E669" s="284" t="n"/>
      <c r="F669" s="284" t="n"/>
      <c r="G669" s="284" t="n"/>
      <c r="H669" s="284" t="n"/>
      <c r="I669" s="284" t="n"/>
      <c r="J669" s="284" t="n"/>
      <c r="K669" s="284" t="n"/>
      <c r="L669" s="235" t="n"/>
      <c r="M669" s="235" t="n"/>
      <c r="N669" s="235" t="n"/>
      <c r="O669" s="235" t="n"/>
      <c r="P669" s="284" t="n"/>
      <c r="Q669" s="284" t="n"/>
      <c r="R669" s="284" t="n"/>
      <c r="S669" s="284" t="n"/>
      <c r="T669" s="284" t="n"/>
      <c r="U669" s="284" t="n"/>
      <c r="V669" s="284" t="n"/>
      <c r="W669" s="284" t="n"/>
      <c r="X669" s="284" t="n"/>
      <c r="Y669" s="284" t="n"/>
      <c r="Z669" s="284" t="n"/>
      <c r="AA669" s="284" t="n"/>
      <c r="AB669" s="284" t="n"/>
      <c r="AC669" s="284" t="n"/>
      <c r="AD669" s="284" t="n"/>
    </row>
    <row r="670" ht="15.75" customHeight="1">
      <c r="A670" s="235" t="n"/>
      <c r="B670" s="284" t="n"/>
      <c r="C670" s="284" t="n"/>
      <c r="D670" s="284" t="n"/>
      <c r="E670" s="284" t="n"/>
      <c r="F670" s="284" t="n"/>
      <c r="G670" s="284" t="n"/>
      <c r="H670" s="284" t="n"/>
      <c r="I670" s="284" t="n"/>
      <c r="J670" s="284" t="n"/>
      <c r="K670" s="284" t="n"/>
      <c r="L670" s="235" t="n"/>
      <c r="M670" s="235" t="n"/>
      <c r="N670" s="235" t="n"/>
      <c r="O670" s="235" t="n"/>
      <c r="P670" s="284" t="n"/>
      <c r="Q670" s="284" t="n"/>
      <c r="R670" s="284" t="n"/>
      <c r="S670" s="284" t="n"/>
      <c r="T670" s="284" t="n"/>
      <c r="U670" s="284" t="n"/>
      <c r="V670" s="284" t="n"/>
      <c r="W670" s="284" t="n"/>
      <c r="X670" s="284" t="n"/>
      <c r="Y670" s="284" t="n"/>
      <c r="Z670" s="284" t="n"/>
      <c r="AA670" s="284" t="n"/>
      <c r="AB670" s="284" t="n"/>
      <c r="AC670" s="284" t="n"/>
      <c r="AD670" s="284" t="n"/>
    </row>
    <row r="671" ht="15.75" customHeight="1">
      <c r="A671" s="235" t="n"/>
      <c r="B671" s="284" t="n"/>
      <c r="C671" s="284" t="n"/>
      <c r="D671" s="284" t="n"/>
      <c r="E671" s="284" t="n"/>
      <c r="F671" s="284" t="n"/>
      <c r="G671" s="284" t="n"/>
      <c r="H671" s="284" t="n"/>
      <c r="I671" s="284" t="n"/>
      <c r="J671" s="284" t="n"/>
      <c r="K671" s="284" t="n"/>
      <c r="L671" s="235" t="n"/>
      <c r="M671" s="235" t="n"/>
      <c r="N671" s="235" t="n"/>
      <c r="O671" s="235" t="n"/>
      <c r="P671" s="284" t="n"/>
      <c r="Q671" s="284" t="n"/>
      <c r="R671" s="284" t="n"/>
      <c r="S671" s="284" t="n"/>
      <c r="T671" s="284" t="n"/>
      <c r="U671" s="284" t="n"/>
      <c r="V671" s="284" t="n"/>
      <c r="W671" s="284" t="n"/>
      <c r="X671" s="284" t="n"/>
      <c r="Y671" s="284" t="n"/>
      <c r="Z671" s="284" t="n"/>
      <c r="AA671" s="284" t="n"/>
      <c r="AB671" s="284" t="n"/>
      <c r="AC671" s="284" t="n"/>
      <c r="AD671" s="284" t="n"/>
    </row>
    <row r="672" ht="15.75" customHeight="1">
      <c r="A672" s="235" t="n"/>
      <c r="B672" s="284" t="n"/>
      <c r="C672" s="284" t="n"/>
      <c r="D672" s="284" t="n"/>
      <c r="E672" s="284" t="n"/>
      <c r="F672" s="284" t="n"/>
      <c r="G672" s="284" t="n"/>
      <c r="H672" s="284" t="n"/>
      <c r="I672" s="284" t="n"/>
      <c r="J672" s="284" t="n"/>
      <c r="K672" s="284" t="n"/>
      <c r="L672" s="235" t="n"/>
      <c r="M672" s="235" t="n"/>
      <c r="N672" s="235" t="n"/>
      <c r="O672" s="235" t="n"/>
      <c r="P672" s="284" t="n"/>
      <c r="Q672" s="284" t="n"/>
      <c r="R672" s="284" t="n"/>
      <c r="S672" s="284" t="n"/>
      <c r="T672" s="284" t="n"/>
      <c r="U672" s="284" t="n"/>
      <c r="V672" s="284" t="n"/>
      <c r="W672" s="284" t="n"/>
      <c r="X672" s="284" t="n"/>
      <c r="Y672" s="284" t="n"/>
      <c r="Z672" s="284" t="n"/>
      <c r="AA672" s="284" t="n"/>
      <c r="AB672" s="284" t="n"/>
      <c r="AC672" s="284" t="n"/>
      <c r="AD672" s="284" t="n"/>
    </row>
    <row r="673" ht="15.75" customHeight="1">
      <c r="A673" s="235" t="n"/>
      <c r="B673" s="284" t="n"/>
      <c r="C673" s="284" t="n"/>
      <c r="D673" s="284" t="n"/>
      <c r="E673" s="284" t="n"/>
      <c r="F673" s="284" t="n"/>
      <c r="G673" s="284" t="n"/>
      <c r="H673" s="284" t="n"/>
      <c r="I673" s="284" t="n"/>
      <c r="J673" s="284" t="n"/>
      <c r="K673" s="284" t="n"/>
      <c r="L673" s="235" t="n"/>
      <c r="M673" s="235" t="n"/>
      <c r="N673" s="235" t="n"/>
      <c r="O673" s="235" t="n"/>
      <c r="P673" s="284" t="n"/>
      <c r="Q673" s="284" t="n"/>
      <c r="R673" s="284" t="n"/>
      <c r="S673" s="284" t="n"/>
      <c r="T673" s="284" t="n"/>
      <c r="U673" s="284" t="n"/>
      <c r="V673" s="284" t="n"/>
      <c r="W673" s="284" t="n"/>
      <c r="X673" s="284" t="n"/>
      <c r="Y673" s="284" t="n"/>
      <c r="Z673" s="284" t="n"/>
      <c r="AA673" s="284" t="n"/>
      <c r="AB673" s="284" t="n"/>
      <c r="AC673" s="284" t="n"/>
      <c r="AD673" s="284" t="n"/>
    </row>
    <row r="674" ht="15.75" customHeight="1">
      <c r="A674" s="235" t="n"/>
      <c r="B674" s="284" t="n"/>
      <c r="C674" s="284" t="n"/>
      <c r="D674" s="284" t="n"/>
      <c r="E674" s="284" t="n"/>
      <c r="F674" s="284" t="n"/>
      <c r="G674" s="284" t="n"/>
      <c r="H674" s="284" t="n"/>
      <c r="I674" s="284" t="n"/>
      <c r="J674" s="284" t="n"/>
      <c r="K674" s="284" t="n"/>
      <c r="L674" s="235" t="n"/>
      <c r="M674" s="235" t="n"/>
      <c r="N674" s="235" t="n"/>
      <c r="O674" s="235" t="n"/>
      <c r="P674" s="284" t="n"/>
      <c r="Q674" s="284" t="n"/>
      <c r="R674" s="284" t="n"/>
      <c r="S674" s="284" t="n"/>
      <c r="T674" s="284" t="n"/>
      <c r="U674" s="284" t="n"/>
      <c r="V674" s="284" t="n"/>
      <c r="W674" s="284" t="n"/>
      <c r="X674" s="284" t="n"/>
      <c r="Y674" s="284" t="n"/>
      <c r="Z674" s="284" t="n"/>
      <c r="AA674" s="284" t="n"/>
      <c r="AB674" s="284" t="n"/>
      <c r="AC674" s="284" t="n"/>
      <c r="AD674" s="284" t="n"/>
    </row>
    <row r="675" ht="15.75" customHeight="1">
      <c r="A675" s="235" t="n"/>
      <c r="B675" s="284" t="n"/>
      <c r="C675" s="284" t="n"/>
      <c r="D675" s="284" t="n"/>
      <c r="E675" s="284" t="n"/>
      <c r="F675" s="284" t="n"/>
      <c r="G675" s="284" t="n"/>
      <c r="H675" s="284" t="n"/>
      <c r="I675" s="284" t="n"/>
      <c r="J675" s="284" t="n"/>
      <c r="K675" s="284" t="n"/>
      <c r="L675" s="235" t="n"/>
      <c r="M675" s="235" t="n"/>
      <c r="N675" s="235" t="n"/>
      <c r="O675" s="235" t="n"/>
      <c r="P675" s="284" t="n"/>
      <c r="Q675" s="284" t="n"/>
      <c r="R675" s="284" t="n"/>
      <c r="S675" s="284" t="n"/>
      <c r="T675" s="284" t="n"/>
      <c r="U675" s="284" t="n"/>
      <c r="V675" s="284" t="n"/>
      <c r="W675" s="284" t="n"/>
      <c r="X675" s="284" t="n"/>
      <c r="Y675" s="284" t="n"/>
      <c r="Z675" s="284" t="n"/>
      <c r="AA675" s="284" t="n"/>
      <c r="AB675" s="284" t="n"/>
      <c r="AC675" s="284" t="n"/>
      <c r="AD675" s="284" t="n"/>
    </row>
    <row r="676" ht="15.75" customHeight="1">
      <c r="A676" s="235" t="n"/>
      <c r="B676" s="284" t="n"/>
      <c r="C676" s="284" t="n"/>
      <c r="D676" s="284" t="n"/>
      <c r="E676" s="284" t="n"/>
      <c r="F676" s="284" t="n"/>
      <c r="G676" s="284" t="n"/>
      <c r="H676" s="284" t="n"/>
      <c r="I676" s="284" t="n"/>
      <c r="J676" s="284" t="n"/>
      <c r="K676" s="284" t="n"/>
      <c r="L676" s="235" t="n"/>
      <c r="M676" s="235" t="n"/>
      <c r="N676" s="235" t="n"/>
      <c r="O676" s="235" t="n"/>
      <c r="P676" s="284" t="n"/>
      <c r="Q676" s="284" t="n"/>
      <c r="R676" s="284" t="n"/>
      <c r="S676" s="284" t="n"/>
      <c r="T676" s="284" t="n"/>
      <c r="U676" s="284" t="n"/>
      <c r="V676" s="284" t="n"/>
      <c r="W676" s="284" t="n"/>
      <c r="X676" s="284" t="n"/>
      <c r="Y676" s="284" t="n"/>
      <c r="Z676" s="284" t="n"/>
      <c r="AA676" s="284" t="n"/>
      <c r="AB676" s="284" t="n"/>
      <c r="AC676" s="284" t="n"/>
      <c r="AD676" s="284" t="n"/>
    </row>
    <row r="677" ht="15.75" customHeight="1">
      <c r="A677" s="235" t="n"/>
      <c r="B677" s="284" t="n"/>
      <c r="C677" s="284" t="n"/>
      <c r="D677" s="284" t="n"/>
      <c r="E677" s="284" t="n"/>
      <c r="F677" s="284" t="n"/>
      <c r="G677" s="284" t="n"/>
      <c r="H677" s="284" t="n"/>
      <c r="I677" s="284" t="n"/>
      <c r="J677" s="284" t="n"/>
      <c r="K677" s="284" t="n"/>
      <c r="L677" s="235" t="n"/>
      <c r="M677" s="235" t="n"/>
      <c r="N677" s="235" t="n"/>
      <c r="O677" s="235" t="n"/>
      <c r="P677" s="284" t="n"/>
      <c r="Q677" s="284" t="n"/>
      <c r="R677" s="284" t="n"/>
      <c r="S677" s="284" t="n"/>
      <c r="T677" s="284" t="n"/>
      <c r="U677" s="284" t="n"/>
      <c r="V677" s="284" t="n"/>
      <c r="W677" s="284" t="n"/>
      <c r="X677" s="284" t="n"/>
      <c r="Y677" s="284" t="n"/>
      <c r="Z677" s="284" t="n"/>
      <c r="AA677" s="284" t="n"/>
      <c r="AB677" s="284" t="n"/>
      <c r="AC677" s="284" t="n"/>
      <c r="AD677" s="284" t="n"/>
    </row>
    <row r="678" ht="15.75" customHeight="1">
      <c r="A678" s="235" t="n"/>
      <c r="B678" s="284" t="n"/>
      <c r="C678" s="284" t="n"/>
      <c r="D678" s="284" t="n"/>
      <c r="E678" s="284" t="n"/>
      <c r="F678" s="284" t="n"/>
      <c r="G678" s="284" t="n"/>
      <c r="H678" s="284" t="n"/>
      <c r="I678" s="284" t="n"/>
      <c r="J678" s="284" t="n"/>
      <c r="K678" s="284" t="n"/>
      <c r="L678" s="235" t="n"/>
      <c r="M678" s="235" t="n"/>
      <c r="N678" s="235" t="n"/>
      <c r="O678" s="235" t="n"/>
      <c r="P678" s="284" t="n"/>
      <c r="Q678" s="284" t="n"/>
      <c r="R678" s="284" t="n"/>
      <c r="S678" s="284" t="n"/>
      <c r="T678" s="284" t="n"/>
      <c r="U678" s="284" t="n"/>
      <c r="V678" s="284" t="n"/>
      <c r="W678" s="284" t="n"/>
      <c r="X678" s="284" t="n"/>
      <c r="Y678" s="284" t="n"/>
      <c r="Z678" s="284" t="n"/>
      <c r="AA678" s="284" t="n"/>
      <c r="AB678" s="284" t="n"/>
      <c r="AC678" s="284" t="n"/>
      <c r="AD678" s="284" t="n"/>
    </row>
    <row r="679" ht="15.75" customHeight="1">
      <c r="A679" s="235" t="n"/>
      <c r="B679" s="284" t="n"/>
      <c r="C679" s="284" t="n"/>
      <c r="D679" s="284" t="n"/>
      <c r="E679" s="284" t="n"/>
      <c r="F679" s="284" t="n"/>
      <c r="G679" s="284" t="n"/>
      <c r="H679" s="284" t="n"/>
      <c r="I679" s="284" t="n"/>
      <c r="J679" s="284" t="n"/>
      <c r="K679" s="284" t="n"/>
      <c r="L679" s="235" t="n"/>
      <c r="M679" s="235" t="n"/>
      <c r="N679" s="235" t="n"/>
      <c r="O679" s="235" t="n"/>
      <c r="P679" s="284" t="n"/>
      <c r="Q679" s="284" t="n"/>
      <c r="R679" s="284" t="n"/>
      <c r="S679" s="284" t="n"/>
      <c r="T679" s="284" t="n"/>
      <c r="U679" s="284" t="n"/>
      <c r="V679" s="284" t="n"/>
      <c r="W679" s="284" t="n"/>
      <c r="X679" s="284" t="n"/>
      <c r="Y679" s="284" t="n"/>
      <c r="Z679" s="284" t="n"/>
      <c r="AA679" s="284" t="n"/>
      <c r="AB679" s="284" t="n"/>
      <c r="AC679" s="284" t="n"/>
      <c r="AD679" s="284" t="n"/>
    </row>
    <row r="680" ht="15.75" customHeight="1">
      <c r="A680" s="235" t="n"/>
      <c r="B680" s="284" t="n"/>
      <c r="C680" s="284" t="n"/>
      <c r="D680" s="284" t="n"/>
      <c r="E680" s="284" t="n"/>
      <c r="F680" s="284" t="n"/>
      <c r="G680" s="284" t="n"/>
      <c r="H680" s="284" t="n"/>
      <c r="I680" s="284" t="n"/>
      <c r="J680" s="284" t="n"/>
      <c r="K680" s="284" t="n"/>
      <c r="L680" s="235" t="n"/>
      <c r="M680" s="235" t="n"/>
      <c r="N680" s="235" t="n"/>
      <c r="O680" s="235" t="n"/>
      <c r="P680" s="284" t="n"/>
      <c r="Q680" s="284" t="n"/>
      <c r="R680" s="284" t="n"/>
      <c r="S680" s="284" t="n"/>
      <c r="T680" s="284" t="n"/>
      <c r="U680" s="284" t="n"/>
      <c r="V680" s="284" t="n"/>
      <c r="W680" s="284" t="n"/>
      <c r="X680" s="284" t="n"/>
      <c r="Y680" s="284" t="n"/>
      <c r="Z680" s="284" t="n"/>
      <c r="AA680" s="284" t="n"/>
      <c r="AB680" s="284" t="n"/>
      <c r="AC680" s="284" t="n"/>
      <c r="AD680" s="284" t="n"/>
    </row>
    <row r="681" ht="15.75" customHeight="1">
      <c r="A681" s="235" t="n"/>
      <c r="B681" s="284" t="n"/>
      <c r="C681" s="284" t="n"/>
      <c r="D681" s="284" t="n"/>
      <c r="E681" s="284" t="n"/>
      <c r="F681" s="284" t="n"/>
      <c r="G681" s="284" t="n"/>
      <c r="H681" s="284" t="n"/>
      <c r="I681" s="284" t="n"/>
      <c r="J681" s="284" t="n"/>
      <c r="K681" s="284" t="n"/>
      <c r="L681" s="235" t="n"/>
      <c r="M681" s="235" t="n"/>
      <c r="N681" s="235" t="n"/>
      <c r="O681" s="235" t="n"/>
      <c r="P681" s="284" t="n"/>
      <c r="Q681" s="284" t="n"/>
      <c r="R681" s="284" t="n"/>
      <c r="S681" s="284" t="n"/>
      <c r="T681" s="284" t="n"/>
      <c r="U681" s="284" t="n"/>
      <c r="V681" s="284" t="n"/>
      <c r="W681" s="284" t="n"/>
      <c r="X681" s="284" t="n"/>
      <c r="Y681" s="284" t="n"/>
      <c r="Z681" s="284" t="n"/>
      <c r="AA681" s="284" t="n"/>
      <c r="AB681" s="284" t="n"/>
      <c r="AC681" s="284" t="n"/>
      <c r="AD681" s="284" t="n"/>
    </row>
    <row r="682" ht="15.75" customHeight="1">
      <c r="A682" s="235" t="n"/>
      <c r="B682" s="284" t="n"/>
      <c r="C682" s="284" t="n"/>
      <c r="D682" s="284" t="n"/>
      <c r="E682" s="284" t="n"/>
      <c r="F682" s="284" t="n"/>
      <c r="G682" s="284" t="n"/>
      <c r="H682" s="284" t="n"/>
      <c r="I682" s="284" t="n"/>
      <c r="J682" s="284" t="n"/>
      <c r="K682" s="284" t="n"/>
      <c r="L682" s="235" t="n"/>
      <c r="M682" s="235" t="n"/>
      <c r="N682" s="235" t="n"/>
      <c r="O682" s="235" t="n"/>
      <c r="P682" s="284" t="n"/>
      <c r="Q682" s="284" t="n"/>
      <c r="R682" s="284" t="n"/>
      <c r="S682" s="284" t="n"/>
      <c r="T682" s="284" t="n"/>
      <c r="U682" s="284" t="n"/>
      <c r="V682" s="284" t="n"/>
      <c r="W682" s="284" t="n"/>
      <c r="X682" s="284" t="n"/>
      <c r="Y682" s="284" t="n"/>
      <c r="Z682" s="284" t="n"/>
      <c r="AA682" s="284" t="n"/>
      <c r="AB682" s="284" t="n"/>
      <c r="AC682" s="284" t="n"/>
      <c r="AD682" s="284" t="n"/>
    </row>
    <row r="683" ht="15.75" customHeight="1">
      <c r="A683" s="235" t="n"/>
      <c r="B683" s="284" t="n"/>
      <c r="C683" s="284" t="n"/>
      <c r="D683" s="284" t="n"/>
      <c r="E683" s="284" t="n"/>
      <c r="F683" s="284" t="n"/>
      <c r="G683" s="284" t="n"/>
      <c r="H683" s="284" t="n"/>
      <c r="I683" s="284" t="n"/>
      <c r="J683" s="284" t="n"/>
      <c r="K683" s="284" t="n"/>
      <c r="L683" s="235" t="n"/>
      <c r="M683" s="235" t="n"/>
      <c r="N683" s="235" t="n"/>
      <c r="O683" s="235" t="n"/>
      <c r="P683" s="284" t="n"/>
      <c r="Q683" s="284" t="n"/>
      <c r="R683" s="284" t="n"/>
      <c r="S683" s="284" t="n"/>
      <c r="T683" s="284" t="n"/>
      <c r="U683" s="284" t="n"/>
      <c r="V683" s="284" t="n"/>
      <c r="W683" s="284" t="n"/>
      <c r="X683" s="284" t="n"/>
      <c r="Y683" s="284" t="n"/>
      <c r="Z683" s="284" t="n"/>
      <c r="AA683" s="284" t="n"/>
      <c r="AB683" s="284" t="n"/>
      <c r="AC683" s="284" t="n"/>
      <c r="AD683" s="284" t="n"/>
    </row>
    <row r="684" ht="15.75" customHeight="1">
      <c r="A684" s="235" t="n"/>
      <c r="B684" s="284" t="n"/>
      <c r="C684" s="284" t="n"/>
      <c r="D684" s="284" t="n"/>
      <c r="E684" s="284" t="n"/>
      <c r="F684" s="284" t="n"/>
      <c r="G684" s="284" t="n"/>
      <c r="H684" s="284" t="n"/>
      <c r="I684" s="284" t="n"/>
      <c r="J684" s="284" t="n"/>
      <c r="K684" s="284" t="n"/>
      <c r="L684" s="235" t="n"/>
      <c r="M684" s="235" t="n"/>
      <c r="N684" s="235" t="n"/>
      <c r="O684" s="235" t="n"/>
      <c r="P684" s="284" t="n"/>
      <c r="Q684" s="284" t="n"/>
      <c r="R684" s="284" t="n"/>
      <c r="S684" s="284" t="n"/>
      <c r="T684" s="284" t="n"/>
      <c r="U684" s="284" t="n"/>
      <c r="V684" s="284" t="n"/>
      <c r="W684" s="284" t="n"/>
      <c r="X684" s="284" t="n"/>
      <c r="Y684" s="284" t="n"/>
      <c r="Z684" s="284" t="n"/>
      <c r="AA684" s="284" t="n"/>
      <c r="AB684" s="284" t="n"/>
      <c r="AC684" s="284" t="n"/>
      <c r="AD684" s="284" t="n"/>
    </row>
    <row r="685" ht="15.75" customHeight="1">
      <c r="A685" s="235" t="n"/>
      <c r="B685" s="284" t="n"/>
      <c r="C685" s="284" t="n"/>
      <c r="D685" s="284" t="n"/>
      <c r="E685" s="284" t="n"/>
      <c r="F685" s="284" t="n"/>
      <c r="G685" s="284" t="n"/>
      <c r="H685" s="284" t="n"/>
      <c r="I685" s="284" t="n"/>
      <c r="J685" s="284" t="n"/>
      <c r="K685" s="284" t="n"/>
      <c r="L685" s="235" t="n"/>
      <c r="M685" s="235" t="n"/>
      <c r="N685" s="235" t="n"/>
      <c r="O685" s="235" t="n"/>
      <c r="P685" s="284" t="n"/>
      <c r="Q685" s="284" t="n"/>
      <c r="R685" s="284" t="n"/>
      <c r="S685" s="284" t="n"/>
      <c r="T685" s="284" t="n"/>
      <c r="U685" s="284" t="n"/>
      <c r="V685" s="284" t="n"/>
      <c r="W685" s="284" t="n"/>
      <c r="X685" s="284" t="n"/>
      <c r="Y685" s="284" t="n"/>
      <c r="Z685" s="284" t="n"/>
      <c r="AA685" s="284" t="n"/>
      <c r="AB685" s="284" t="n"/>
      <c r="AC685" s="284" t="n"/>
      <c r="AD685" s="284" t="n"/>
    </row>
    <row r="686" ht="15.75" customHeight="1">
      <c r="A686" s="235" t="n"/>
      <c r="B686" s="284" t="n"/>
      <c r="C686" s="284" t="n"/>
      <c r="D686" s="284" t="n"/>
      <c r="E686" s="284" t="n"/>
      <c r="F686" s="284" t="n"/>
      <c r="G686" s="284" t="n"/>
      <c r="H686" s="284" t="n"/>
      <c r="I686" s="284" t="n"/>
      <c r="J686" s="284" t="n"/>
      <c r="K686" s="284" t="n"/>
      <c r="L686" s="235" t="n"/>
      <c r="M686" s="235" t="n"/>
      <c r="N686" s="235" t="n"/>
      <c r="O686" s="235" t="n"/>
      <c r="P686" s="284" t="n"/>
      <c r="Q686" s="284" t="n"/>
      <c r="R686" s="284" t="n"/>
      <c r="S686" s="284" t="n"/>
      <c r="T686" s="284" t="n"/>
      <c r="U686" s="284" t="n"/>
      <c r="V686" s="284" t="n"/>
      <c r="W686" s="284" t="n"/>
      <c r="X686" s="284" t="n"/>
      <c r="Y686" s="284" t="n"/>
      <c r="Z686" s="284" t="n"/>
      <c r="AA686" s="284" t="n"/>
      <c r="AB686" s="284" t="n"/>
      <c r="AC686" s="284" t="n"/>
      <c r="AD686" s="284" t="n"/>
    </row>
    <row r="687" ht="15.75" customHeight="1">
      <c r="A687" s="235" t="n"/>
      <c r="B687" s="284" t="n"/>
      <c r="C687" s="284" t="n"/>
      <c r="D687" s="284" t="n"/>
      <c r="E687" s="284" t="n"/>
      <c r="F687" s="284" t="n"/>
      <c r="G687" s="284" t="n"/>
      <c r="H687" s="284" t="n"/>
      <c r="I687" s="284" t="n"/>
      <c r="J687" s="284" t="n"/>
      <c r="K687" s="284" t="n"/>
      <c r="L687" s="235" t="n"/>
      <c r="M687" s="235" t="n"/>
      <c r="N687" s="235" t="n"/>
      <c r="O687" s="235" t="n"/>
      <c r="P687" s="284" t="n"/>
      <c r="Q687" s="284" t="n"/>
      <c r="R687" s="284" t="n"/>
      <c r="S687" s="284" t="n"/>
      <c r="T687" s="284" t="n"/>
      <c r="U687" s="284" t="n"/>
      <c r="V687" s="284" t="n"/>
      <c r="W687" s="284" t="n"/>
      <c r="X687" s="284" t="n"/>
      <c r="Y687" s="284" t="n"/>
      <c r="Z687" s="284" t="n"/>
      <c r="AA687" s="284" t="n"/>
      <c r="AB687" s="284" t="n"/>
      <c r="AC687" s="284" t="n"/>
      <c r="AD687" s="284" t="n"/>
    </row>
    <row r="688" ht="15.75" customHeight="1">
      <c r="A688" s="235" t="n"/>
      <c r="B688" s="284" t="n"/>
      <c r="C688" s="284" t="n"/>
      <c r="D688" s="284" t="n"/>
      <c r="E688" s="284" t="n"/>
      <c r="F688" s="284" t="n"/>
      <c r="G688" s="284" t="n"/>
      <c r="H688" s="284" t="n"/>
      <c r="I688" s="284" t="n"/>
      <c r="J688" s="284" t="n"/>
      <c r="K688" s="284" t="n"/>
      <c r="L688" s="235" t="n"/>
      <c r="M688" s="235" t="n"/>
      <c r="N688" s="235" t="n"/>
      <c r="O688" s="235" t="n"/>
      <c r="P688" s="284" t="n"/>
      <c r="Q688" s="284" t="n"/>
      <c r="R688" s="284" t="n"/>
      <c r="S688" s="284" t="n"/>
      <c r="T688" s="284" t="n"/>
      <c r="U688" s="284" t="n"/>
      <c r="V688" s="284" t="n"/>
      <c r="W688" s="284" t="n"/>
      <c r="X688" s="284" t="n"/>
      <c r="Y688" s="284" t="n"/>
      <c r="Z688" s="284" t="n"/>
      <c r="AA688" s="284" t="n"/>
      <c r="AB688" s="284" t="n"/>
      <c r="AC688" s="284" t="n"/>
      <c r="AD688" s="284" t="n"/>
    </row>
    <row r="689" ht="15.75" customHeight="1">
      <c r="A689" s="235" t="n"/>
      <c r="B689" s="284" t="n"/>
      <c r="C689" s="284" t="n"/>
      <c r="D689" s="284" t="n"/>
      <c r="E689" s="284" t="n"/>
      <c r="F689" s="284" t="n"/>
      <c r="G689" s="284" t="n"/>
      <c r="H689" s="284" t="n"/>
      <c r="I689" s="284" t="n"/>
      <c r="J689" s="284" t="n"/>
      <c r="K689" s="284" t="n"/>
      <c r="L689" s="235" t="n"/>
      <c r="M689" s="235" t="n"/>
      <c r="N689" s="235" t="n"/>
      <c r="O689" s="235" t="n"/>
      <c r="P689" s="284" t="n"/>
      <c r="Q689" s="284" t="n"/>
      <c r="R689" s="284" t="n"/>
      <c r="S689" s="284" t="n"/>
      <c r="T689" s="284" t="n"/>
      <c r="U689" s="284" t="n"/>
      <c r="V689" s="284" t="n"/>
      <c r="W689" s="284" t="n"/>
      <c r="X689" s="284" t="n"/>
      <c r="Y689" s="284" t="n"/>
      <c r="Z689" s="284" t="n"/>
      <c r="AA689" s="284" t="n"/>
      <c r="AB689" s="284" t="n"/>
      <c r="AC689" s="284" t="n"/>
      <c r="AD689" s="284" t="n"/>
    </row>
    <row r="690" ht="15.75" customHeight="1">
      <c r="A690" s="235" t="n"/>
      <c r="B690" s="284" t="n"/>
      <c r="C690" s="284" t="n"/>
      <c r="D690" s="284" t="n"/>
      <c r="E690" s="284" t="n"/>
      <c r="F690" s="284" t="n"/>
      <c r="G690" s="284" t="n"/>
      <c r="H690" s="284" t="n"/>
      <c r="I690" s="284" t="n"/>
      <c r="J690" s="284" t="n"/>
      <c r="K690" s="284" t="n"/>
      <c r="L690" s="235" t="n"/>
      <c r="M690" s="235" t="n"/>
      <c r="N690" s="235" t="n"/>
      <c r="O690" s="235" t="n"/>
      <c r="P690" s="284" t="n"/>
      <c r="Q690" s="284" t="n"/>
      <c r="R690" s="284" t="n"/>
      <c r="S690" s="284" t="n"/>
      <c r="T690" s="284" t="n"/>
      <c r="U690" s="284" t="n"/>
      <c r="V690" s="284" t="n"/>
      <c r="W690" s="284" t="n"/>
      <c r="X690" s="284" t="n"/>
      <c r="Y690" s="284" t="n"/>
      <c r="Z690" s="284" t="n"/>
      <c r="AA690" s="284" t="n"/>
      <c r="AB690" s="284" t="n"/>
      <c r="AC690" s="284" t="n"/>
      <c r="AD690" s="284" t="n"/>
    </row>
    <row r="691" ht="15.75" customHeight="1">
      <c r="A691" s="235" t="n"/>
      <c r="B691" s="284" t="n"/>
      <c r="C691" s="284" t="n"/>
      <c r="D691" s="284" t="n"/>
      <c r="E691" s="284" t="n"/>
      <c r="F691" s="284" t="n"/>
      <c r="G691" s="284" t="n"/>
      <c r="H691" s="284" t="n"/>
      <c r="I691" s="284" t="n"/>
      <c r="J691" s="284" t="n"/>
      <c r="K691" s="284" t="n"/>
      <c r="L691" s="235" t="n"/>
      <c r="M691" s="235" t="n"/>
      <c r="N691" s="235" t="n"/>
      <c r="O691" s="235" t="n"/>
      <c r="P691" s="284" t="n"/>
      <c r="Q691" s="284" t="n"/>
      <c r="R691" s="284" t="n"/>
      <c r="S691" s="284" t="n"/>
      <c r="T691" s="284" t="n"/>
      <c r="U691" s="284" t="n"/>
      <c r="V691" s="284" t="n"/>
      <c r="W691" s="284" t="n"/>
      <c r="X691" s="284" t="n"/>
      <c r="Y691" s="284" t="n"/>
      <c r="Z691" s="284" t="n"/>
      <c r="AA691" s="284" t="n"/>
      <c r="AB691" s="284" t="n"/>
      <c r="AC691" s="284" t="n"/>
      <c r="AD691" s="284" t="n"/>
    </row>
    <row r="692" ht="15.75" customHeight="1">
      <c r="A692" s="235" t="n"/>
      <c r="B692" s="284" t="n"/>
      <c r="C692" s="284" t="n"/>
      <c r="D692" s="284" t="n"/>
      <c r="E692" s="284" t="n"/>
      <c r="F692" s="284" t="n"/>
      <c r="G692" s="284" t="n"/>
      <c r="H692" s="284" t="n"/>
      <c r="I692" s="284" t="n"/>
      <c r="J692" s="284" t="n"/>
      <c r="K692" s="284" t="n"/>
      <c r="L692" s="235" t="n"/>
      <c r="M692" s="235" t="n"/>
      <c r="N692" s="235" t="n"/>
      <c r="O692" s="235" t="n"/>
      <c r="P692" s="284" t="n"/>
      <c r="Q692" s="284" t="n"/>
      <c r="R692" s="284" t="n"/>
      <c r="S692" s="284" t="n"/>
      <c r="T692" s="284" t="n"/>
      <c r="U692" s="284" t="n"/>
      <c r="V692" s="284" t="n"/>
      <c r="W692" s="284" t="n"/>
      <c r="X692" s="284" t="n"/>
      <c r="Y692" s="284" t="n"/>
      <c r="Z692" s="284" t="n"/>
      <c r="AA692" s="284" t="n"/>
      <c r="AB692" s="284" t="n"/>
      <c r="AC692" s="284" t="n"/>
      <c r="AD692" s="284" t="n"/>
    </row>
    <row r="693" ht="15.75" customHeight="1">
      <c r="A693" s="235" t="n"/>
      <c r="B693" s="284" t="n"/>
      <c r="C693" s="284" t="n"/>
      <c r="D693" s="284" t="n"/>
      <c r="E693" s="284" t="n"/>
      <c r="F693" s="284" t="n"/>
      <c r="G693" s="284" t="n"/>
      <c r="H693" s="284" t="n"/>
      <c r="I693" s="284" t="n"/>
      <c r="J693" s="284" t="n"/>
      <c r="K693" s="284" t="n"/>
      <c r="L693" s="235" t="n"/>
      <c r="M693" s="235" t="n"/>
      <c r="N693" s="235" t="n"/>
      <c r="O693" s="235" t="n"/>
      <c r="P693" s="284" t="n"/>
      <c r="Q693" s="284" t="n"/>
      <c r="R693" s="284" t="n"/>
      <c r="S693" s="284" t="n"/>
      <c r="T693" s="284" t="n"/>
      <c r="U693" s="284" t="n"/>
      <c r="V693" s="284" t="n"/>
      <c r="W693" s="284" t="n"/>
      <c r="X693" s="284" t="n"/>
      <c r="Y693" s="284" t="n"/>
      <c r="Z693" s="284" t="n"/>
      <c r="AA693" s="284" t="n"/>
      <c r="AB693" s="284" t="n"/>
      <c r="AC693" s="284" t="n"/>
      <c r="AD693" s="284" t="n"/>
    </row>
    <row r="694" ht="15.75" customHeight="1">
      <c r="A694" s="235" t="n"/>
      <c r="B694" s="284" t="n"/>
      <c r="C694" s="284" t="n"/>
      <c r="D694" s="284" t="n"/>
      <c r="E694" s="284" t="n"/>
      <c r="F694" s="284" t="n"/>
      <c r="G694" s="284" t="n"/>
      <c r="H694" s="284" t="n"/>
      <c r="I694" s="284" t="n"/>
      <c r="J694" s="284" t="n"/>
      <c r="K694" s="284" t="n"/>
      <c r="L694" s="235" t="n"/>
      <c r="M694" s="235" t="n"/>
      <c r="N694" s="235" t="n"/>
      <c r="O694" s="235" t="n"/>
      <c r="P694" s="284" t="n"/>
      <c r="Q694" s="284" t="n"/>
      <c r="R694" s="284" t="n"/>
      <c r="S694" s="284" t="n"/>
      <c r="T694" s="284" t="n"/>
      <c r="U694" s="284" t="n"/>
      <c r="V694" s="284" t="n"/>
      <c r="W694" s="284" t="n"/>
      <c r="X694" s="284" t="n"/>
      <c r="Y694" s="284" t="n"/>
      <c r="Z694" s="284" t="n"/>
      <c r="AA694" s="284" t="n"/>
      <c r="AB694" s="284" t="n"/>
      <c r="AC694" s="284" t="n"/>
      <c r="AD694" s="284" t="n"/>
    </row>
    <row r="695" ht="15.75" customHeight="1">
      <c r="A695" s="235" t="n"/>
      <c r="B695" s="284" t="n"/>
      <c r="C695" s="284" t="n"/>
      <c r="D695" s="284" t="n"/>
      <c r="E695" s="284" t="n"/>
      <c r="F695" s="284" t="n"/>
      <c r="G695" s="284" t="n"/>
      <c r="H695" s="284" t="n"/>
      <c r="I695" s="284" t="n"/>
      <c r="J695" s="284" t="n"/>
      <c r="K695" s="284" t="n"/>
      <c r="L695" s="235" t="n"/>
      <c r="M695" s="235" t="n"/>
      <c r="N695" s="235" t="n"/>
      <c r="O695" s="235" t="n"/>
      <c r="P695" s="284" t="n"/>
      <c r="Q695" s="284" t="n"/>
      <c r="R695" s="284" t="n"/>
      <c r="S695" s="284" t="n"/>
      <c r="T695" s="284" t="n"/>
      <c r="U695" s="284" t="n"/>
      <c r="V695" s="284" t="n"/>
      <c r="W695" s="284" t="n"/>
      <c r="X695" s="284" t="n"/>
      <c r="Y695" s="284" t="n"/>
      <c r="Z695" s="284" t="n"/>
      <c r="AA695" s="284" t="n"/>
      <c r="AB695" s="284" t="n"/>
      <c r="AC695" s="284" t="n"/>
      <c r="AD695" s="284" t="n"/>
    </row>
    <row r="696" ht="15.75" customHeight="1">
      <c r="A696" s="235" t="n"/>
      <c r="B696" s="284" t="n"/>
      <c r="C696" s="284" t="n"/>
      <c r="D696" s="284" t="n"/>
      <c r="E696" s="284" t="n"/>
      <c r="F696" s="284" t="n"/>
      <c r="G696" s="284" t="n"/>
      <c r="H696" s="284" t="n"/>
      <c r="I696" s="284" t="n"/>
      <c r="J696" s="284" t="n"/>
      <c r="K696" s="284" t="n"/>
      <c r="L696" s="235" t="n"/>
      <c r="M696" s="235" t="n"/>
      <c r="N696" s="235" t="n"/>
      <c r="O696" s="235" t="n"/>
      <c r="P696" s="284" t="n"/>
      <c r="Q696" s="284" t="n"/>
      <c r="R696" s="284" t="n"/>
      <c r="S696" s="284" t="n"/>
      <c r="T696" s="284" t="n"/>
      <c r="U696" s="284" t="n"/>
      <c r="V696" s="284" t="n"/>
      <c r="W696" s="284" t="n"/>
      <c r="X696" s="284" t="n"/>
      <c r="Y696" s="284" t="n"/>
      <c r="Z696" s="284" t="n"/>
      <c r="AA696" s="284" t="n"/>
      <c r="AB696" s="284" t="n"/>
      <c r="AC696" s="284" t="n"/>
      <c r="AD696" s="284" t="n"/>
    </row>
    <row r="697" ht="15.75" customHeight="1">
      <c r="A697" s="235" t="n"/>
      <c r="B697" s="284" t="n"/>
      <c r="C697" s="284" t="n"/>
      <c r="D697" s="284" t="n"/>
      <c r="E697" s="284" t="n"/>
      <c r="F697" s="284" t="n"/>
      <c r="G697" s="284" t="n"/>
      <c r="H697" s="284" t="n"/>
      <c r="I697" s="284" t="n"/>
      <c r="J697" s="284" t="n"/>
      <c r="K697" s="284" t="n"/>
      <c r="L697" s="235" t="n"/>
      <c r="M697" s="235" t="n"/>
      <c r="N697" s="235" t="n"/>
      <c r="O697" s="235" t="n"/>
      <c r="P697" s="284" t="n"/>
      <c r="Q697" s="284" t="n"/>
      <c r="R697" s="284" t="n"/>
      <c r="S697" s="284" t="n"/>
      <c r="T697" s="284" t="n"/>
      <c r="U697" s="284" t="n"/>
      <c r="V697" s="284" t="n"/>
      <c r="W697" s="284" t="n"/>
      <c r="X697" s="284" t="n"/>
      <c r="Y697" s="284" t="n"/>
      <c r="Z697" s="284" t="n"/>
      <c r="AA697" s="284" t="n"/>
      <c r="AB697" s="284" t="n"/>
      <c r="AC697" s="284" t="n"/>
      <c r="AD697" s="284" t="n"/>
    </row>
    <row r="698" ht="15.75" customHeight="1">
      <c r="A698" s="235" t="n"/>
      <c r="B698" s="284" t="n"/>
      <c r="C698" s="284" t="n"/>
      <c r="D698" s="284" t="n"/>
      <c r="E698" s="284" t="n"/>
      <c r="F698" s="284" t="n"/>
      <c r="G698" s="284" t="n"/>
      <c r="H698" s="284" t="n"/>
      <c r="I698" s="284" t="n"/>
      <c r="J698" s="284" t="n"/>
      <c r="K698" s="284" t="n"/>
      <c r="L698" s="235" t="n"/>
      <c r="M698" s="235" t="n"/>
      <c r="N698" s="235" t="n"/>
      <c r="O698" s="235" t="n"/>
      <c r="P698" s="284" t="n"/>
      <c r="Q698" s="284" t="n"/>
      <c r="R698" s="284" t="n"/>
      <c r="S698" s="284" t="n"/>
      <c r="T698" s="284" t="n"/>
      <c r="U698" s="284" t="n"/>
      <c r="V698" s="284" t="n"/>
      <c r="W698" s="284" t="n"/>
      <c r="X698" s="284" t="n"/>
      <c r="Y698" s="284" t="n"/>
      <c r="Z698" s="284" t="n"/>
      <c r="AA698" s="284" t="n"/>
      <c r="AB698" s="284" t="n"/>
      <c r="AC698" s="284" t="n"/>
      <c r="AD698" s="284" t="n"/>
    </row>
    <row r="699" ht="15.75" customHeight="1">
      <c r="A699" s="235" t="n"/>
      <c r="B699" s="284" t="n"/>
      <c r="C699" s="284" t="n"/>
      <c r="D699" s="284" t="n"/>
      <c r="E699" s="284" t="n"/>
      <c r="F699" s="284" t="n"/>
      <c r="G699" s="284" t="n"/>
      <c r="H699" s="284" t="n"/>
      <c r="I699" s="284" t="n"/>
      <c r="J699" s="284" t="n"/>
      <c r="K699" s="284" t="n"/>
      <c r="L699" s="235" t="n"/>
      <c r="M699" s="235" t="n"/>
      <c r="N699" s="235" t="n"/>
      <c r="O699" s="235" t="n"/>
      <c r="P699" s="284" t="n"/>
      <c r="Q699" s="284" t="n"/>
      <c r="R699" s="284" t="n"/>
      <c r="S699" s="284" t="n"/>
      <c r="T699" s="284" t="n"/>
      <c r="U699" s="284" t="n"/>
      <c r="V699" s="284" t="n"/>
      <c r="W699" s="284" t="n"/>
      <c r="X699" s="284" t="n"/>
      <c r="Y699" s="284" t="n"/>
      <c r="Z699" s="284" t="n"/>
      <c r="AA699" s="284" t="n"/>
      <c r="AB699" s="284" t="n"/>
      <c r="AC699" s="284" t="n"/>
      <c r="AD699" s="284" t="n"/>
    </row>
    <row r="700" ht="15.75" customHeight="1">
      <c r="A700" s="235" t="n"/>
      <c r="B700" s="284" t="n"/>
      <c r="C700" s="284" t="n"/>
      <c r="D700" s="284" t="n"/>
      <c r="E700" s="284" t="n"/>
      <c r="F700" s="284" t="n"/>
      <c r="G700" s="284" t="n"/>
      <c r="H700" s="284" t="n"/>
      <c r="I700" s="284" t="n"/>
      <c r="J700" s="284" t="n"/>
      <c r="K700" s="284" t="n"/>
      <c r="L700" s="235" t="n"/>
      <c r="M700" s="235" t="n"/>
      <c r="N700" s="235" t="n"/>
      <c r="O700" s="235" t="n"/>
      <c r="P700" s="284" t="n"/>
      <c r="Q700" s="284" t="n"/>
      <c r="R700" s="284" t="n"/>
      <c r="S700" s="284" t="n"/>
      <c r="T700" s="284" t="n"/>
      <c r="U700" s="284" t="n"/>
      <c r="V700" s="284" t="n"/>
      <c r="W700" s="284" t="n"/>
      <c r="X700" s="284" t="n"/>
      <c r="Y700" s="284" t="n"/>
      <c r="Z700" s="284" t="n"/>
      <c r="AA700" s="284" t="n"/>
      <c r="AB700" s="284" t="n"/>
      <c r="AC700" s="284" t="n"/>
      <c r="AD700" s="284" t="n"/>
    </row>
    <row r="701" ht="15.75" customHeight="1">
      <c r="A701" s="235" t="n"/>
      <c r="B701" s="284" t="n"/>
      <c r="C701" s="284" t="n"/>
      <c r="D701" s="284" t="n"/>
      <c r="E701" s="284" t="n"/>
      <c r="F701" s="284" t="n"/>
      <c r="G701" s="284" t="n"/>
      <c r="H701" s="284" t="n"/>
      <c r="I701" s="284" t="n"/>
      <c r="J701" s="284" t="n"/>
      <c r="K701" s="284" t="n"/>
      <c r="L701" s="235" t="n"/>
      <c r="M701" s="235" t="n"/>
      <c r="N701" s="235" t="n"/>
      <c r="O701" s="235" t="n"/>
      <c r="P701" s="284" t="n"/>
      <c r="Q701" s="284" t="n"/>
      <c r="R701" s="284" t="n"/>
      <c r="S701" s="284" t="n"/>
      <c r="T701" s="284" t="n"/>
      <c r="U701" s="284" t="n"/>
      <c r="V701" s="284" t="n"/>
      <c r="W701" s="284" t="n"/>
      <c r="X701" s="284" t="n"/>
      <c r="Y701" s="284" t="n"/>
      <c r="Z701" s="284" t="n"/>
      <c r="AA701" s="284" t="n"/>
      <c r="AB701" s="284" t="n"/>
      <c r="AC701" s="284" t="n"/>
      <c r="AD701" s="284" t="n"/>
    </row>
    <row r="702" ht="15.75" customHeight="1">
      <c r="A702" s="235" t="n"/>
      <c r="B702" s="284" t="n"/>
      <c r="C702" s="284" t="n"/>
      <c r="D702" s="284" t="n"/>
      <c r="E702" s="284" t="n"/>
      <c r="F702" s="284" t="n"/>
      <c r="G702" s="284" t="n"/>
      <c r="H702" s="284" t="n"/>
      <c r="I702" s="284" t="n"/>
      <c r="J702" s="284" t="n"/>
      <c r="K702" s="284" t="n"/>
      <c r="L702" s="235" t="n"/>
      <c r="M702" s="235" t="n"/>
      <c r="N702" s="235" t="n"/>
      <c r="O702" s="235" t="n"/>
      <c r="P702" s="284" t="n"/>
      <c r="Q702" s="284" t="n"/>
      <c r="R702" s="284" t="n"/>
      <c r="S702" s="284" t="n"/>
      <c r="T702" s="284" t="n"/>
      <c r="U702" s="284" t="n"/>
      <c r="V702" s="284" t="n"/>
      <c r="W702" s="284" t="n"/>
      <c r="X702" s="284" t="n"/>
      <c r="Y702" s="284" t="n"/>
      <c r="Z702" s="284" t="n"/>
      <c r="AA702" s="284" t="n"/>
      <c r="AB702" s="284" t="n"/>
      <c r="AC702" s="284" t="n"/>
      <c r="AD702" s="284" t="n"/>
    </row>
    <row r="703" ht="15.75" customHeight="1">
      <c r="A703" s="235" t="n"/>
      <c r="B703" s="284" t="n"/>
      <c r="C703" s="284" t="n"/>
      <c r="D703" s="284" t="n"/>
      <c r="E703" s="284" t="n"/>
      <c r="F703" s="284" t="n"/>
      <c r="G703" s="284" t="n"/>
      <c r="H703" s="284" t="n"/>
      <c r="I703" s="284" t="n"/>
      <c r="J703" s="284" t="n"/>
      <c r="K703" s="284" t="n"/>
      <c r="L703" s="235" t="n"/>
      <c r="M703" s="235" t="n"/>
      <c r="N703" s="235" t="n"/>
      <c r="O703" s="235" t="n"/>
      <c r="P703" s="284" t="n"/>
      <c r="Q703" s="284" t="n"/>
      <c r="R703" s="284" t="n"/>
      <c r="S703" s="284" t="n"/>
      <c r="T703" s="284" t="n"/>
      <c r="U703" s="284" t="n"/>
      <c r="V703" s="284" t="n"/>
      <c r="W703" s="284" t="n"/>
      <c r="X703" s="284" t="n"/>
      <c r="Y703" s="284" t="n"/>
      <c r="Z703" s="284" t="n"/>
      <c r="AA703" s="284" t="n"/>
      <c r="AB703" s="284" t="n"/>
      <c r="AC703" s="284" t="n"/>
      <c r="AD703" s="284" t="n"/>
    </row>
    <row r="704" ht="15.75" customHeight="1">
      <c r="A704" s="235" t="n"/>
      <c r="B704" s="284" t="n"/>
      <c r="C704" s="284" t="n"/>
      <c r="D704" s="284" t="n"/>
      <c r="E704" s="284" t="n"/>
      <c r="F704" s="284" t="n"/>
      <c r="G704" s="284" t="n"/>
      <c r="H704" s="284" t="n"/>
      <c r="I704" s="284" t="n"/>
      <c r="J704" s="284" t="n"/>
      <c r="K704" s="284" t="n"/>
      <c r="L704" s="235" t="n"/>
      <c r="M704" s="235" t="n"/>
      <c r="N704" s="235" t="n"/>
      <c r="O704" s="235" t="n"/>
      <c r="P704" s="284" t="n"/>
      <c r="Q704" s="284" t="n"/>
      <c r="R704" s="284" t="n"/>
      <c r="S704" s="284" t="n"/>
      <c r="T704" s="284" t="n"/>
      <c r="U704" s="284" t="n"/>
      <c r="V704" s="284" t="n"/>
      <c r="W704" s="284" t="n"/>
      <c r="X704" s="284" t="n"/>
      <c r="Y704" s="284" t="n"/>
      <c r="Z704" s="284" t="n"/>
      <c r="AA704" s="284" t="n"/>
      <c r="AB704" s="284" t="n"/>
      <c r="AC704" s="284" t="n"/>
      <c r="AD704" s="284" t="n"/>
    </row>
    <row r="705" ht="15.75" customHeight="1">
      <c r="A705" s="235" t="n"/>
      <c r="B705" s="284" t="n"/>
      <c r="C705" s="284" t="n"/>
      <c r="D705" s="284" t="n"/>
      <c r="E705" s="284" t="n"/>
      <c r="F705" s="284" t="n"/>
      <c r="G705" s="284" t="n"/>
      <c r="H705" s="284" t="n"/>
      <c r="I705" s="284" t="n"/>
      <c r="J705" s="284" t="n"/>
      <c r="K705" s="284" t="n"/>
      <c r="L705" s="235" t="n"/>
      <c r="M705" s="235" t="n"/>
      <c r="N705" s="235" t="n"/>
      <c r="O705" s="235" t="n"/>
      <c r="P705" s="284" t="n"/>
      <c r="Q705" s="284" t="n"/>
      <c r="R705" s="284" t="n"/>
      <c r="S705" s="284" t="n"/>
      <c r="T705" s="284" t="n"/>
      <c r="U705" s="284" t="n"/>
      <c r="V705" s="284" t="n"/>
      <c r="W705" s="284" t="n"/>
      <c r="X705" s="284" t="n"/>
      <c r="Y705" s="284" t="n"/>
      <c r="Z705" s="284" t="n"/>
      <c r="AA705" s="284" t="n"/>
      <c r="AB705" s="284" t="n"/>
      <c r="AC705" s="284" t="n"/>
      <c r="AD705" s="284" t="n"/>
    </row>
    <row r="706" ht="15.75" customHeight="1">
      <c r="A706" s="235" t="n"/>
      <c r="B706" s="284" t="n"/>
      <c r="C706" s="284" t="n"/>
      <c r="D706" s="284" t="n"/>
      <c r="E706" s="284" t="n"/>
      <c r="F706" s="284" t="n"/>
      <c r="G706" s="284" t="n"/>
      <c r="H706" s="284" t="n"/>
      <c r="I706" s="284" t="n"/>
      <c r="J706" s="284" t="n"/>
      <c r="K706" s="284" t="n"/>
      <c r="L706" s="235" t="n"/>
      <c r="M706" s="235" t="n"/>
      <c r="N706" s="235" t="n"/>
      <c r="O706" s="235" t="n"/>
      <c r="P706" s="284" t="n"/>
      <c r="Q706" s="284" t="n"/>
      <c r="R706" s="284" t="n"/>
      <c r="S706" s="284" t="n"/>
      <c r="T706" s="284" t="n"/>
      <c r="U706" s="284" t="n"/>
      <c r="V706" s="284" t="n"/>
      <c r="W706" s="284" t="n"/>
      <c r="X706" s="284" t="n"/>
      <c r="Y706" s="284" t="n"/>
      <c r="Z706" s="284" t="n"/>
      <c r="AA706" s="284" t="n"/>
      <c r="AB706" s="284" t="n"/>
      <c r="AC706" s="284" t="n"/>
      <c r="AD706" s="284" t="n"/>
    </row>
    <row r="707" ht="15.75" customHeight="1">
      <c r="A707" s="235" t="n"/>
      <c r="B707" s="284" t="n"/>
      <c r="C707" s="284" t="n"/>
      <c r="D707" s="284" t="n"/>
      <c r="E707" s="284" t="n"/>
      <c r="F707" s="284" t="n"/>
      <c r="G707" s="284" t="n"/>
      <c r="H707" s="284" t="n"/>
      <c r="I707" s="284" t="n"/>
      <c r="J707" s="284" t="n"/>
      <c r="K707" s="284" t="n"/>
      <c r="L707" s="235" t="n"/>
      <c r="M707" s="235" t="n"/>
      <c r="N707" s="235" t="n"/>
      <c r="O707" s="235" t="n"/>
      <c r="P707" s="284" t="n"/>
      <c r="Q707" s="284" t="n"/>
      <c r="R707" s="284" t="n"/>
      <c r="S707" s="284" t="n"/>
      <c r="T707" s="284" t="n"/>
      <c r="U707" s="284" t="n"/>
      <c r="V707" s="284" t="n"/>
      <c r="W707" s="284" t="n"/>
      <c r="X707" s="284" t="n"/>
      <c r="Y707" s="284" t="n"/>
      <c r="Z707" s="284" t="n"/>
      <c r="AA707" s="284" t="n"/>
      <c r="AB707" s="284" t="n"/>
      <c r="AC707" s="284" t="n"/>
      <c r="AD707" s="284" t="n"/>
    </row>
    <row r="708" ht="15.75" customHeight="1">
      <c r="A708" s="235" t="n"/>
      <c r="B708" s="284" t="n"/>
      <c r="C708" s="284" t="n"/>
      <c r="D708" s="284" t="n"/>
      <c r="E708" s="284" t="n"/>
      <c r="F708" s="284" t="n"/>
      <c r="G708" s="284" t="n"/>
      <c r="H708" s="284" t="n"/>
      <c r="I708" s="284" t="n"/>
      <c r="J708" s="284" t="n"/>
      <c r="K708" s="284" t="n"/>
      <c r="L708" s="235" t="n"/>
      <c r="M708" s="235" t="n"/>
      <c r="N708" s="235" t="n"/>
      <c r="O708" s="235" t="n"/>
      <c r="P708" s="284" t="n"/>
      <c r="Q708" s="284" t="n"/>
      <c r="R708" s="284" t="n"/>
      <c r="S708" s="284" t="n"/>
      <c r="T708" s="284" t="n"/>
      <c r="U708" s="284" t="n"/>
      <c r="V708" s="284" t="n"/>
      <c r="W708" s="284" t="n"/>
      <c r="X708" s="284" t="n"/>
      <c r="Y708" s="284" t="n"/>
      <c r="Z708" s="284" t="n"/>
      <c r="AA708" s="284" t="n"/>
      <c r="AB708" s="284" t="n"/>
      <c r="AC708" s="284" t="n"/>
      <c r="AD708" s="284" t="n"/>
    </row>
    <row r="709" ht="15.75" customHeight="1">
      <c r="A709" s="235" t="n"/>
      <c r="B709" s="284" t="n"/>
      <c r="C709" s="284" t="n"/>
      <c r="D709" s="284" t="n"/>
      <c r="E709" s="284" t="n"/>
      <c r="F709" s="284" t="n"/>
      <c r="G709" s="284" t="n"/>
      <c r="H709" s="284" t="n"/>
      <c r="I709" s="284" t="n"/>
      <c r="J709" s="284" t="n"/>
      <c r="K709" s="284" t="n"/>
      <c r="L709" s="235" t="n"/>
      <c r="M709" s="235" t="n"/>
      <c r="N709" s="235" t="n"/>
      <c r="O709" s="235" t="n"/>
      <c r="P709" s="284" t="n"/>
      <c r="Q709" s="284" t="n"/>
      <c r="R709" s="284" t="n"/>
      <c r="S709" s="284" t="n"/>
      <c r="T709" s="284" t="n"/>
      <c r="U709" s="284" t="n"/>
      <c r="V709" s="284" t="n"/>
      <c r="W709" s="284" t="n"/>
      <c r="X709" s="284" t="n"/>
      <c r="Y709" s="284" t="n"/>
      <c r="Z709" s="284" t="n"/>
      <c r="AA709" s="284" t="n"/>
      <c r="AB709" s="284" t="n"/>
      <c r="AC709" s="284" t="n"/>
      <c r="AD709" s="284" t="n"/>
    </row>
    <row r="710" ht="15.75" customHeight="1">
      <c r="A710" s="235" t="n"/>
      <c r="B710" s="284" t="n"/>
      <c r="C710" s="284" t="n"/>
      <c r="D710" s="284" t="n"/>
      <c r="E710" s="284" t="n"/>
      <c r="F710" s="284" t="n"/>
      <c r="G710" s="284" t="n"/>
      <c r="H710" s="284" t="n"/>
      <c r="I710" s="284" t="n"/>
      <c r="J710" s="284" t="n"/>
      <c r="K710" s="284" t="n"/>
      <c r="L710" s="235" t="n"/>
      <c r="M710" s="235" t="n"/>
      <c r="N710" s="235" t="n"/>
      <c r="O710" s="235" t="n"/>
      <c r="P710" s="284" t="n"/>
      <c r="Q710" s="284" t="n"/>
      <c r="R710" s="284" t="n"/>
      <c r="S710" s="284" t="n"/>
      <c r="T710" s="284" t="n"/>
      <c r="U710" s="284" t="n"/>
      <c r="V710" s="284" t="n"/>
      <c r="W710" s="284" t="n"/>
      <c r="X710" s="284" t="n"/>
      <c r="Y710" s="284" t="n"/>
      <c r="Z710" s="284" t="n"/>
      <c r="AA710" s="284" t="n"/>
      <c r="AB710" s="284" t="n"/>
      <c r="AC710" s="284" t="n"/>
      <c r="AD710" s="284" t="n"/>
    </row>
    <row r="711" ht="15.75" customHeight="1">
      <c r="A711" s="235" t="n"/>
      <c r="B711" s="284" t="n"/>
      <c r="C711" s="284" t="n"/>
      <c r="D711" s="284" t="n"/>
      <c r="E711" s="284" t="n"/>
      <c r="F711" s="284" t="n"/>
      <c r="G711" s="284" t="n"/>
      <c r="H711" s="284" t="n"/>
      <c r="I711" s="284" t="n"/>
      <c r="J711" s="284" t="n"/>
      <c r="K711" s="284" t="n"/>
      <c r="L711" s="235" t="n"/>
      <c r="M711" s="235" t="n"/>
      <c r="N711" s="235" t="n"/>
      <c r="O711" s="235" t="n"/>
      <c r="P711" s="284" t="n"/>
      <c r="Q711" s="284" t="n"/>
      <c r="R711" s="284" t="n"/>
      <c r="S711" s="284" t="n"/>
      <c r="T711" s="284" t="n"/>
      <c r="U711" s="284" t="n"/>
      <c r="V711" s="284" t="n"/>
      <c r="W711" s="284" t="n"/>
      <c r="X711" s="284" t="n"/>
      <c r="Y711" s="284" t="n"/>
      <c r="Z711" s="284" t="n"/>
      <c r="AA711" s="284" t="n"/>
      <c r="AB711" s="284" t="n"/>
      <c r="AC711" s="284" t="n"/>
      <c r="AD711" s="284" t="n"/>
    </row>
    <row r="712" ht="15.75" customHeight="1">
      <c r="A712" s="235" t="n"/>
      <c r="B712" s="284" t="n"/>
      <c r="C712" s="284" t="n"/>
      <c r="D712" s="284" t="n"/>
      <c r="E712" s="284" t="n"/>
      <c r="F712" s="284" t="n"/>
      <c r="G712" s="284" t="n"/>
      <c r="H712" s="284" t="n"/>
      <c r="I712" s="284" t="n"/>
      <c r="J712" s="284" t="n"/>
      <c r="K712" s="284" t="n"/>
      <c r="L712" s="235" t="n"/>
      <c r="M712" s="235" t="n"/>
      <c r="N712" s="235" t="n"/>
      <c r="O712" s="235" t="n"/>
      <c r="P712" s="284" t="n"/>
      <c r="Q712" s="284" t="n"/>
      <c r="R712" s="284" t="n"/>
      <c r="S712" s="284" t="n"/>
      <c r="T712" s="284" t="n"/>
      <c r="U712" s="284" t="n"/>
      <c r="V712" s="284" t="n"/>
      <c r="W712" s="284" t="n"/>
      <c r="X712" s="284" t="n"/>
      <c r="Y712" s="284" t="n"/>
      <c r="Z712" s="284" t="n"/>
      <c r="AA712" s="284" t="n"/>
      <c r="AB712" s="284" t="n"/>
      <c r="AC712" s="284" t="n"/>
      <c r="AD712" s="284" t="n"/>
    </row>
    <row r="713" ht="15.75" customHeight="1">
      <c r="A713" s="235" t="n"/>
      <c r="B713" s="284" t="n"/>
      <c r="C713" s="284" t="n"/>
      <c r="D713" s="284" t="n"/>
      <c r="E713" s="284" t="n"/>
      <c r="F713" s="284" t="n"/>
      <c r="G713" s="284" t="n"/>
      <c r="H713" s="284" t="n"/>
      <c r="I713" s="284" t="n"/>
      <c r="J713" s="284" t="n"/>
      <c r="K713" s="284" t="n"/>
      <c r="L713" s="235" t="n"/>
      <c r="M713" s="235" t="n"/>
      <c r="N713" s="235" t="n"/>
      <c r="O713" s="235" t="n"/>
      <c r="P713" s="284" t="n"/>
      <c r="Q713" s="284" t="n"/>
      <c r="R713" s="284" t="n"/>
      <c r="S713" s="284" t="n"/>
      <c r="T713" s="284" t="n"/>
      <c r="U713" s="284" t="n"/>
      <c r="V713" s="284" t="n"/>
      <c r="W713" s="284" t="n"/>
      <c r="X713" s="284" t="n"/>
      <c r="Y713" s="284" t="n"/>
      <c r="Z713" s="284" t="n"/>
      <c r="AA713" s="284" t="n"/>
      <c r="AB713" s="284" t="n"/>
      <c r="AC713" s="284" t="n"/>
      <c r="AD713" s="284" t="n"/>
    </row>
    <row r="714" ht="15.75" customHeight="1">
      <c r="A714" s="235" t="n"/>
      <c r="B714" s="284" t="n"/>
      <c r="C714" s="284" t="n"/>
      <c r="D714" s="284" t="n"/>
      <c r="E714" s="284" t="n"/>
      <c r="F714" s="284" t="n"/>
      <c r="G714" s="284" t="n"/>
      <c r="H714" s="284" t="n"/>
      <c r="I714" s="284" t="n"/>
      <c r="J714" s="284" t="n"/>
      <c r="K714" s="284" t="n"/>
      <c r="L714" s="235" t="n"/>
      <c r="M714" s="235" t="n"/>
      <c r="N714" s="235" t="n"/>
      <c r="O714" s="235" t="n"/>
      <c r="P714" s="284" t="n"/>
      <c r="Q714" s="284" t="n"/>
      <c r="R714" s="284" t="n"/>
      <c r="S714" s="284" t="n"/>
      <c r="T714" s="284" t="n"/>
      <c r="U714" s="284" t="n"/>
      <c r="V714" s="284" t="n"/>
      <c r="W714" s="284" t="n"/>
      <c r="X714" s="284" t="n"/>
      <c r="Y714" s="284" t="n"/>
      <c r="Z714" s="284" t="n"/>
      <c r="AA714" s="284" t="n"/>
      <c r="AB714" s="284" t="n"/>
      <c r="AC714" s="284" t="n"/>
      <c r="AD714" s="284" t="n"/>
    </row>
    <row r="715" ht="15.75" customHeight="1">
      <c r="A715" s="235" t="n"/>
      <c r="B715" s="284" t="n"/>
      <c r="C715" s="284" t="n"/>
      <c r="D715" s="284" t="n"/>
      <c r="E715" s="284" t="n"/>
      <c r="F715" s="284" t="n"/>
      <c r="G715" s="284" t="n"/>
      <c r="H715" s="284" t="n"/>
      <c r="I715" s="284" t="n"/>
      <c r="J715" s="284" t="n"/>
      <c r="K715" s="284" t="n"/>
      <c r="L715" s="235" t="n"/>
      <c r="M715" s="235" t="n"/>
      <c r="N715" s="235" t="n"/>
      <c r="O715" s="235" t="n"/>
      <c r="P715" s="284" t="n"/>
      <c r="Q715" s="284" t="n"/>
      <c r="R715" s="284" t="n"/>
      <c r="S715" s="284" t="n"/>
      <c r="T715" s="284" t="n"/>
      <c r="U715" s="284" t="n"/>
      <c r="V715" s="284" t="n"/>
      <c r="W715" s="284" t="n"/>
      <c r="X715" s="284" t="n"/>
      <c r="Y715" s="284" t="n"/>
      <c r="Z715" s="284" t="n"/>
      <c r="AA715" s="284" t="n"/>
      <c r="AB715" s="284" t="n"/>
      <c r="AC715" s="284" t="n"/>
      <c r="AD715" s="284" t="n"/>
    </row>
    <row r="716" ht="15.75" customHeight="1">
      <c r="A716" s="235" t="n"/>
      <c r="B716" s="284" t="n"/>
      <c r="C716" s="284" t="n"/>
      <c r="D716" s="284" t="n"/>
      <c r="E716" s="284" t="n"/>
      <c r="F716" s="284" t="n"/>
      <c r="G716" s="284" t="n"/>
      <c r="H716" s="284" t="n"/>
      <c r="I716" s="284" t="n"/>
      <c r="J716" s="284" t="n"/>
      <c r="K716" s="284" t="n"/>
      <c r="L716" s="235" t="n"/>
      <c r="M716" s="235" t="n"/>
      <c r="N716" s="235" t="n"/>
      <c r="O716" s="235" t="n"/>
      <c r="P716" s="284" t="n"/>
      <c r="Q716" s="284" t="n"/>
      <c r="R716" s="284" t="n"/>
      <c r="S716" s="284" t="n"/>
      <c r="T716" s="284" t="n"/>
      <c r="U716" s="284" t="n"/>
      <c r="V716" s="284" t="n"/>
      <c r="W716" s="284" t="n"/>
      <c r="X716" s="284" t="n"/>
      <c r="Y716" s="284" t="n"/>
      <c r="Z716" s="284" t="n"/>
      <c r="AA716" s="284" t="n"/>
      <c r="AB716" s="284" t="n"/>
      <c r="AC716" s="284" t="n"/>
      <c r="AD716" s="284" t="n"/>
    </row>
    <row r="717" ht="15.75" customHeight="1">
      <c r="A717" s="235" t="n"/>
      <c r="B717" s="284" t="n"/>
      <c r="C717" s="284" t="n"/>
      <c r="D717" s="284" t="n"/>
      <c r="E717" s="284" t="n"/>
      <c r="F717" s="284" t="n"/>
      <c r="G717" s="284" t="n"/>
      <c r="H717" s="284" t="n"/>
      <c r="I717" s="284" t="n"/>
      <c r="J717" s="284" t="n"/>
      <c r="K717" s="284" t="n"/>
      <c r="L717" s="235" t="n"/>
      <c r="M717" s="235" t="n"/>
      <c r="N717" s="235" t="n"/>
      <c r="O717" s="235" t="n"/>
      <c r="P717" s="284" t="n"/>
      <c r="Q717" s="284" t="n"/>
      <c r="R717" s="284" t="n"/>
      <c r="S717" s="284" t="n"/>
      <c r="T717" s="284" t="n"/>
      <c r="U717" s="284" t="n"/>
      <c r="V717" s="284" t="n"/>
      <c r="W717" s="284" t="n"/>
      <c r="X717" s="284" t="n"/>
      <c r="Y717" s="284" t="n"/>
      <c r="Z717" s="284" t="n"/>
      <c r="AA717" s="284" t="n"/>
      <c r="AB717" s="284" t="n"/>
      <c r="AC717" s="284" t="n"/>
      <c r="AD717" s="284" t="n"/>
    </row>
    <row r="718" ht="15.75" customHeight="1">
      <c r="A718" s="235" t="n"/>
      <c r="B718" s="284" t="n"/>
      <c r="C718" s="284" t="n"/>
      <c r="D718" s="284" t="n"/>
      <c r="E718" s="284" t="n"/>
      <c r="F718" s="284" t="n"/>
      <c r="G718" s="284" t="n"/>
      <c r="H718" s="284" t="n"/>
      <c r="I718" s="284" t="n"/>
      <c r="J718" s="284" t="n"/>
      <c r="K718" s="284" t="n"/>
      <c r="L718" s="235" t="n"/>
      <c r="M718" s="235" t="n"/>
      <c r="N718" s="235" t="n"/>
      <c r="O718" s="235" t="n"/>
      <c r="P718" s="284" t="n"/>
      <c r="Q718" s="284" t="n"/>
      <c r="R718" s="284" t="n"/>
      <c r="S718" s="284" t="n"/>
      <c r="T718" s="284" t="n"/>
      <c r="U718" s="284" t="n"/>
      <c r="V718" s="284" t="n"/>
      <c r="W718" s="284" t="n"/>
      <c r="X718" s="284" t="n"/>
      <c r="Y718" s="284" t="n"/>
      <c r="Z718" s="284" t="n"/>
      <c r="AA718" s="284" t="n"/>
      <c r="AB718" s="284" t="n"/>
      <c r="AC718" s="284" t="n"/>
      <c r="AD718" s="284" t="n"/>
    </row>
    <row r="719" ht="15.75" customHeight="1">
      <c r="A719" s="235" t="n"/>
      <c r="B719" s="284" t="n"/>
      <c r="C719" s="284" t="n"/>
      <c r="D719" s="284" t="n"/>
      <c r="E719" s="284" t="n"/>
      <c r="F719" s="284" t="n"/>
      <c r="G719" s="284" t="n"/>
      <c r="H719" s="284" t="n"/>
      <c r="I719" s="284" t="n"/>
      <c r="J719" s="284" t="n"/>
      <c r="K719" s="284" t="n"/>
      <c r="L719" s="235" t="n"/>
      <c r="M719" s="235" t="n"/>
      <c r="N719" s="235" t="n"/>
      <c r="O719" s="235" t="n"/>
      <c r="P719" s="284" t="n"/>
      <c r="Q719" s="284" t="n"/>
      <c r="R719" s="284" t="n"/>
      <c r="S719" s="284" t="n"/>
      <c r="T719" s="284" t="n"/>
      <c r="U719" s="284" t="n"/>
      <c r="V719" s="284" t="n"/>
      <c r="W719" s="284" t="n"/>
      <c r="X719" s="284" t="n"/>
      <c r="Y719" s="284" t="n"/>
      <c r="Z719" s="284" t="n"/>
      <c r="AA719" s="284" t="n"/>
      <c r="AB719" s="284" t="n"/>
      <c r="AC719" s="284" t="n"/>
      <c r="AD719" s="284" t="n"/>
    </row>
    <row r="720" ht="15.75" customHeight="1">
      <c r="A720" s="235" t="n"/>
      <c r="B720" s="284" t="n"/>
      <c r="C720" s="284" t="n"/>
      <c r="D720" s="284" t="n"/>
      <c r="E720" s="284" t="n"/>
      <c r="F720" s="284" t="n"/>
      <c r="G720" s="284" t="n"/>
      <c r="H720" s="284" t="n"/>
      <c r="I720" s="284" t="n"/>
      <c r="J720" s="284" t="n"/>
      <c r="K720" s="284" t="n"/>
      <c r="L720" s="235" t="n"/>
      <c r="M720" s="235" t="n"/>
      <c r="N720" s="235" t="n"/>
      <c r="O720" s="235" t="n"/>
      <c r="P720" s="284" t="n"/>
      <c r="Q720" s="284" t="n"/>
      <c r="R720" s="284" t="n"/>
      <c r="S720" s="284" t="n"/>
      <c r="T720" s="284" t="n"/>
      <c r="U720" s="284" t="n"/>
      <c r="V720" s="284" t="n"/>
      <c r="W720" s="284" t="n"/>
      <c r="X720" s="284" t="n"/>
      <c r="Y720" s="284" t="n"/>
      <c r="Z720" s="284" t="n"/>
      <c r="AA720" s="284" t="n"/>
      <c r="AB720" s="284" t="n"/>
      <c r="AC720" s="284" t="n"/>
      <c r="AD720" s="284" t="n"/>
    </row>
    <row r="721" ht="15.75" customHeight="1">
      <c r="A721" s="235" t="n"/>
      <c r="B721" s="284" t="n"/>
      <c r="C721" s="284" t="n"/>
      <c r="D721" s="284" t="n"/>
      <c r="E721" s="284" t="n"/>
      <c r="F721" s="284" t="n"/>
      <c r="G721" s="284" t="n"/>
      <c r="H721" s="284" t="n"/>
      <c r="I721" s="284" t="n"/>
      <c r="J721" s="284" t="n"/>
      <c r="K721" s="284" t="n"/>
      <c r="L721" s="235" t="n"/>
      <c r="M721" s="235" t="n"/>
      <c r="N721" s="235" t="n"/>
      <c r="O721" s="235" t="n"/>
      <c r="P721" s="284" t="n"/>
      <c r="Q721" s="284" t="n"/>
      <c r="R721" s="284" t="n"/>
      <c r="S721" s="284" t="n"/>
      <c r="T721" s="284" t="n"/>
      <c r="U721" s="284" t="n"/>
      <c r="V721" s="284" t="n"/>
      <c r="W721" s="284" t="n"/>
      <c r="X721" s="284" t="n"/>
      <c r="Y721" s="284" t="n"/>
      <c r="Z721" s="284" t="n"/>
      <c r="AA721" s="284" t="n"/>
      <c r="AB721" s="284" t="n"/>
      <c r="AC721" s="284" t="n"/>
      <c r="AD721" s="284" t="n"/>
    </row>
    <row r="722" ht="15.75" customHeight="1">
      <c r="A722" s="235" t="n"/>
      <c r="B722" s="284" t="n"/>
      <c r="C722" s="284" t="n"/>
      <c r="D722" s="284" t="n"/>
      <c r="E722" s="284" t="n"/>
      <c r="F722" s="284" t="n"/>
      <c r="G722" s="284" t="n"/>
      <c r="H722" s="284" t="n"/>
      <c r="I722" s="284" t="n"/>
      <c r="J722" s="284" t="n"/>
      <c r="K722" s="284" t="n"/>
      <c r="L722" s="235" t="n"/>
      <c r="M722" s="235" t="n"/>
      <c r="N722" s="235" t="n"/>
      <c r="O722" s="235" t="n"/>
      <c r="P722" s="284" t="n"/>
      <c r="Q722" s="284" t="n"/>
      <c r="R722" s="284" t="n"/>
      <c r="S722" s="284" t="n"/>
      <c r="T722" s="284" t="n"/>
      <c r="U722" s="284" t="n"/>
      <c r="V722" s="284" t="n"/>
      <c r="W722" s="284" t="n"/>
      <c r="X722" s="284" t="n"/>
      <c r="Y722" s="284" t="n"/>
      <c r="Z722" s="284" t="n"/>
      <c r="AA722" s="284" t="n"/>
      <c r="AB722" s="284" t="n"/>
      <c r="AC722" s="284" t="n"/>
      <c r="AD722" s="284" t="n"/>
    </row>
    <row r="723" ht="15.75" customHeight="1">
      <c r="A723" s="235" t="n"/>
      <c r="B723" s="284" t="n"/>
      <c r="C723" s="284" t="n"/>
      <c r="D723" s="284" t="n"/>
      <c r="E723" s="284" t="n"/>
      <c r="F723" s="284" t="n"/>
      <c r="G723" s="284" t="n"/>
      <c r="H723" s="284" t="n"/>
      <c r="I723" s="284" t="n"/>
      <c r="J723" s="284" t="n"/>
      <c r="K723" s="284" t="n"/>
      <c r="L723" s="235" t="n"/>
      <c r="M723" s="235" t="n"/>
      <c r="N723" s="235" t="n"/>
      <c r="O723" s="235" t="n"/>
      <c r="P723" s="284" t="n"/>
      <c r="Q723" s="284" t="n"/>
      <c r="R723" s="284" t="n"/>
      <c r="S723" s="284" t="n"/>
      <c r="T723" s="284" t="n"/>
      <c r="U723" s="284" t="n"/>
      <c r="V723" s="284" t="n"/>
      <c r="W723" s="284" t="n"/>
      <c r="X723" s="284" t="n"/>
      <c r="Y723" s="284" t="n"/>
      <c r="Z723" s="284" t="n"/>
      <c r="AA723" s="284" t="n"/>
      <c r="AB723" s="284" t="n"/>
      <c r="AC723" s="284" t="n"/>
      <c r="AD723" s="284" t="n"/>
    </row>
    <row r="724" ht="15.75" customHeight="1">
      <c r="A724" s="235" t="n"/>
      <c r="B724" s="284" t="n"/>
      <c r="C724" s="284" t="n"/>
      <c r="D724" s="284" t="n"/>
      <c r="E724" s="284" t="n"/>
      <c r="F724" s="284" t="n"/>
      <c r="G724" s="284" t="n"/>
      <c r="H724" s="284" t="n"/>
      <c r="I724" s="284" t="n"/>
      <c r="J724" s="284" t="n"/>
      <c r="K724" s="284" t="n"/>
      <c r="L724" s="235" t="n"/>
      <c r="M724" s="235" t="n"/>
      <c r="N724" s="235" t="n"/>
      <c r="O724" s="235" t="n"/>
      <c r="P724" s="284" t="n"/>
      <c r="Q724" s="284" t="n"/>
      <c r="R724" s="284" t="n"/>
      <c r="S724" s="284" t="n"/>
      <c r="T724" s="284" t="n"/>
      <c r="U724" s="284" t="n"/>
      <c r="V724" s="284" t="n"/>
      <c r="W724" s="284" t="n"/>
      <c r="X724" s="284" t="n"/>
      <c r="Y724" s="284" t="n"/>
      <c r="Z724" s="284" t="n"/>
      <c r="AA724" s="284" t="n"/>
      <c r="AB724" s="284" t="n"/>
      <c r="AC724" s="284" t="n"/>
      <c r="AD724" s="284" t="n"/>
    </row>
    <row r="725" ht="15.75" customHeight="1">
      <c r="A725" s="235" t="n"/>
      <c r="B725" s="284" t="n"/>
      <c r="C725" s="284" t="n"/>
      <c r="D725" s="284" t="n"/>
      <c r="E725" s="284" t="n"/>
      <c r="F725" s="284" t="n"/>
      <c r="G725" s="284" t="n"/>
      <c r="H725" s="284" t="n"/>
      <c r="I725" s="284" t="n"/>
      <c r="J725" s="284" t="n"/>
      <c r="K725" s="284" t="n"/>
      <c r="L725" s="235" t="n"/>
      <c r="M725" s="235" t="n"/>
      <c r="N725" s="235" t="n"/>
      <c r="O725" s="235" t="n"/>
      <c r="P725" s="284" t="n"/>
      <c r="Q725" s="284" t="n"/>
      <c r="R725" s="284" t="n"/>
      <c r="S725" s="284" t="n"/>
      <c r="T725" s="284" t="n"/>
      <c r="U725" s="284" t="n"/>
      <c r="V725" s="284" t="n"/>
      <c r="W725" s="284" t="n"/>
      <c r="X725" s="284" t="n"/>
      <c r="Y725" s="284" t="n"/>
      <c r="Z725" s="284" t="n"/>
      <c r="AA725" s="284" t="n"/>
      <c r="AB725" s="284" t="n"/>
      <c r="AC725" s="284" t="n"/>
      <c r="AD725" s="284" t="n"/>
    </row>
    <row r="726" ht="15.75" customHeight="1">
      <c r="A726" s="235" t="n"/>
      <c r="B726" s="284" t="n"/>
      <c r="C726" s="284" t="n"/>
      <c r="D726" s="284" t="n"/>
      <c r="E726" s="284" t="n"/>
      <c r="F726" s="284" t="n"/>
      <c r="G726" s="284" t="n"/>
      <c r="H726" s="284" t="n"/>
      <c r="I726" s="284" t="n"/>
      <c r="J726" s="284" t="n"/>
      <c r="K726" s="284" t="n"/>
      <c r="L726" s="235" t="n"/>
      <c r="M726" s="235" t="n"/>
      <c r="N726" s="235" t="n"/>
      <c r="O726" s="235" t="n"/>
      <c r="P726" s="284" t="n"/>
      <c r="Q726" s="284" t="n"/>
      <c r="R726" s="284" t="n"/>
      <c r="S726" s="284" t="n"/>
      <c r="T726" s="284" t="n"/>
      <c r="U726" s="284" t="n"/>
      <c r="V726" s="284" t="n"/>
      <c r="W726" s="284" t="n"/>
      <c r="X726" s="284" t="n"/>
      <c r="Y726" s="284" t="n"/>
      <c r="Z726" s="284" t="n"/>
      <c r="AA726" s="284" t="n"/>
      <c r="AB726" s="284" t="n"/>
      <c r="AC726" s="284" t="n"/>
      <c r="AD726" s="284" t="n"/>
    </row>
    <row r="727" ht="15.75" customHeight="1">
      <c r="A727" s="235" t="n"/>
      <c r="B727" s="284" t="n"/>
      <c r="C727" s="284" t="n"/>
      <c r="D727" s="284" t="n"/>
      <c r="E727" s="284" t="n"/>
      <c r="F727" s="284" t="n"/>
      <c r="G727" s="284" t="n"/>
      <c r="H727" s="284" t="n"/>
      <c r="I727" s="284" t="n"/>
      <c r="J727" s="284" t="n"/>
      <c r="K727" s="284" t="n"/>
      <c r="L727" s="235" t="n"/>
      <c r="M727" s="235" t="n"/>
      <c r="N727" s="235" t="n"/>
      <c r="O727" s="235" t="n"/>
      <c r="P727" s="284" t="n"/>
      <c r="Q727" s="284" t="n"/>
      <c r="R727" s="284" t="n"/>
      <c r="S727" s="284" t="n"/>
      <c r="T727" s="284" t="n"/>
      <c r="U727" s="284" t="n"/>
      <c r="V727" s="284" t="n"/>
      <c r="W727" s="284" t="n"/>
      <c r="X727" s="284" t="n"/>
      <c r="Y727" s="284" t="n"/>
      <c r="Z727" s="284" t="n"/>
      <c r="AA727" s="284" t="n"/>
      <c r="AB727" s="284" t="n"/>
      <c r="AC727" s="284" t="n"/>
      <c r="AD727" s="284" t="n"/>
    </row>
    <row r="728" ht="15.75" customHeight="1">
      <c r="A728" s="235" t="n"/>
      <c r="B728" s="284" t="n"/>
      <c r="C728" s="284" t="n"/>
      <c r="D728" s="284" t="n"/>
      <c r="E728" s="284" t="n"/>
      <c r="F728" s="284" t="n"/>
      <c r="G728" s="284" t="n"/>
      <c r="H728" s="284" t="n"/>
      <c r="I728" s="284" t="n"/>
      <c r="J728" s="284" t="n"/>
      <c r="K728" s="284" t="n"/>
      <c r="L728" s="235" t="n"/>
      <c r="M728" s="235" t="n"/>
      <c r="N728" s="235" t="n"/>
      <c r="O728" s="235" t="n"/>
      <c r="P728" s="284" t="n"/>
      <c r="Q728" s="284" t="n"/>
      <c r="R728" s="284" t="n"/>
      <c r="S728" s="284" t="n"/>
      <c r="T728" s="284" t="n"/>
      <c r="U728" s="284" t="n"/>
      <c r="V728" s="284" t="n"/>
      <c r="W728" s="284" t="n"/>
      <c r="X728" s="284" t="n"/>
      <c r="Y728" s="284" t="n"/>
      <c r="Z728" s="284" t="n"/>
      <c r="AA728" s="284" t="n"/>
      <c r="AB728" s="284" t="n"/>
      <c r="AC728" s="284" t="n"/>
      <c r="AD728" s="284" t="n"/>
    </row>
    <row r="729" ht="15.75" customHeight="1">
      <c r="A729" s="235" t="n"/>
      <c r="B729" s="284" t="n"/>
      <c r="C729" s="284" t="n"/>
      <c r="D729" s="284" t="n"/>
      <c r="E729" s="284" t="n"/>
      <c r="F729" s="284" t="n"/>
      <c r="G729" s="284" t="n"/>
      <c r="H729" s="284" t="n"/>
      <c r="I729" s="284" t="n"/>
      <c r="J729" s="284" t="n"/>
      <c r="K729" s="284" t="n"/>
      <c r="L729" s="235" t="n"/>
      <c r="M729" s="235" t="n"/>
      <c r="N729" s="235" t="n"/>
      <c r="O729" s="235" t="n"/>
      <c r="P729" s="284" t="n"/>
      <c r="Q729" s="284" t="n"/>
      <c r="R729" s="284" t="n"/>
      <c r="S729" s="284" t="n"/>
      <c r="T729" s="284" t="n"/>
      <c r="U729" s="284" t="n"/>
      <c r="V729" s="284" t="n"/>
      <c r="W729" s="284" t="n"/>
      <c r="X729" s="284" t="n"/>
      <c r="Y729" s="284" t="n"/>
      <c r="Z729" s="284" t="n"/>
      <c r="AA729" s="284" t="n"/>
      <c r="AB729" s="284" t="n"/>
      <c r="AC729" s="284" t="n"/>
      <c r="AD729" s="284" t="n"/>
    </row>
    <row r="730" ht="15.75" customHeight="1">
      <c r="A730" s="235" t="n"/>
      <c r="B730" s="284" t="n"/>
      <c r="C730" s="284" t="n"/>
      <c r="D730" s="284" t="n"/>
      <c r="E730" s="284" t="n"/>
      <c r="F730" s="284" t="n"/>
      <c r="G730" s="284" t="n"/>
      <c r="H730" s="284" t="n"/>
      <c r="I730" s="284" t="n"/>
      <c r="J730" s="284" t="n"/>
      <c r="K730" s="284" t="n"/>
      <c r="L730" s="235" t="n"/>
      <c r="M730" s="235" t="n"/>
      <c r="N730" s="235" t="n"/>
      <c r="O730" s="235" t="n"/>
      <c r="P730" s="284" t="n"/>
      <c r="Q730" s="284" t="n"/>
      <c r="R730" s="284" t="n"/>
      <c r="S730" s="284" t="n"/>
      <c r="T730" s="284" t="n"/>
      <c r="U730" s="284" t="n"/>
      <c r="V730" s="284" t="n"/>
      <c r="W730" s="284" t="n"/>
      <c r="X730" s="284" t="n"/>
      <c r="Y730" s="284" t="n"/>
      <c r="Z730" s="284" t="n"/>
      <c r="AA730" s="284" t="n"/>
      <c r="AB730" s="284" t="n"/>
      <c r="AC730" s="284" t="n"/>
      <c r="AD730" s="284" t="n"/>
    </row>
    <row r="731" ht="15.75" customHeight="1">
      <c r="A731" s="235" t="n"/>
      <c r="B731" s="284" t="n"/>
      <c r="C731" s="284" t="n"/>
      <c r="D731" s="284" t="n"/>
      <c r="E731" s="284" t="n"/>
      <c r="F731" s="284" t="n"/>
      <c r="G731" s="284" t="n"/>
      <c r="H731" s="284" t="n"/>
      <c r="I731" s="284" t="n"/>
      <c r="J731" s="284" t="n"/>
      <c r="K731" s="284" t="n"/>
      <c r="L731" s="235" t="n"/>
      <c r="M731" s="235" t="n"/>
      <c r="N731" s="235" t="n"/>
      <c r="O731" s="235" t="n"/>
      <c r="P731" s="284" t="n"/>
      <c r="Q731" s="284" t="n"/>
      <c r="R731" s="284" t="n"/>
      <c r="S731" s="284" t="n"/>
      <c r="T731" s="284" t="n"/>
      <c r="U731" s="284" t="n"/>
      <c r="V731" s="284" t="n"/>
      <c r="W731" s="284" t="n"/>
      <c r="X731" s="284" t="n"/>
      <c r="Y731" s="284" t="n"/>
      <c r="Z731" s="284" t="n"/>
      <c r="AA731" s="284" t="n"/>
      <c r="AB731" s="284" t="n"/>
      <c r="AC731" s="284" t="n"/>
      <c r="AD731" s="284" t="n"/>
    </row>
    <row r="732" ht="15.75" customHeight="1">
      <c r="A732" s="235" t="n"/>
      <c r="B732" s="284" t="n"/>
      <c r="C732" s="284" t="n"/>
      <c r="D732" s="284" t="n"/>
      <c r="E732" s="284" t="n"/>
      <c r="F732" s="284" t="n"/>
      <c r="G732" s="284" t="n"/>
      <c r="H732" s="284" t="n"/>
      <c r="I732" s="284" t="n"/>
      <c r="J732" s="284" t="n"/>
      <c r="K732" s="284" t="n"/>
      <c r="L732" s="235" t="n"/>
      <c r="M732" s="235" t="n"/>
      <c r="N732" s="235" t="n"/>
      <c r="O732" s="235" t="n"/>
      <c r="P732" s="284" t="n"/>
      <c r="Q732" s="284" t="n"/>
      <c r="R732" s="284" t="n"/>
      <c r="S732" s="284" t="n"/>
      <c r="T732" s="284" t="n"/>
      <c r="U732" s="284" t="n"/>
      <c r="V732" s="284" t="n"/>
      <c r="W732" s="284" t="n"/>
      <c r="X732" s="284" t="n"/>
      <c r="Y732" s="284" t="n"/>
      <c r="Z732" s="284" t="n"/>
      <c r="AA732" s="284" t="n"/>
      <c r="AB732" s="284" t="n"/>
      <c r="AC732" s="284" t="n"/>
      <c r="AD732" s="284" t="n"/>
    </row>
    <row r="733" ht="15.75" customHeight="1">
      <c r="A733" s="235" t="n"/>
      <c r="B733" s="284" t="n"/>
      <c r="C733" s="284" t="n"/>
      <c r="D733" s="284" t="n"/>
      <c r="E733" s="284" t="n"/>
      <c r="F733" s="284" t="n"/>
      <c r="G733" s="284" t="n"/>
      <c r="H733" s="284" t="n"/>
      <c r="I733" s="284" t="n"/>
      <c r="J733" s="284" t="n"/>
      <c r="K733" s="284" t="n"/>
      <c r="L733" s="235" t="n"/>
      <c r="M733" s="235" t="n"/>
      <c r="N733" s="235" t="n"/>
      <c r="O733" s="235" t="n"/>
      <c r="P733" s="284" t="n"/>
      <c r="Q733" s="284" t="n"/>
      <c r="R733" s="284" t="n"/>
      <c r="S733" s="284" t="n"/>
      <c r="T733" s="284" t="n"/>
      <c r="U733" s="284" t="n"/>
      <c r="V733" s="284" t="n"/>
      <c r="W733" s="284" t="n"/>
      <c r="X733" s="284" t="n"/>
      <c r="Y733" s="284" t="n"/>
      <c r="Z733" s="284" t="n"/>
      <c r="AA733" s="284" t="n"/>
      <c r="AB733" s="284" t="n"/>
      <c r="AC733" s="284" t="n"/>
      <c r="AD733" s="284" t="n"/>
    </row>
    <row r="734" ht="15.75" customHeight="1">
      <c r="A734" s="235" t="n"/>
      <c r="B734" s="284" t="n"/>
      <c r="C734" s="284" t="n"/>
      <c r="D734" s="284" t="n"/>
      <c r="E734" s="284" t="n"/>
      <c r="F734" s="284" t="n"/>
      <c r="G734" s="284" t="n"/>
      <c r="H734" s="284" t="n"/>
      <c r="I734" s="284" t="n"/>
      <c r="J734" s="284" t="n"/>
      <c r="K734" s="284" t="n"/>
      <c r="L734" s="235" t="n"/>
      <c r="M734" s="235" t="n"/>
      <c r="N734" s="235" t="n"/>
      <c r="O734" s="235" t="n"/>
      <c r="P734" s="284" t="n"/>
      <c r="Q734" s="284" t="n"/>
      <c r="R734" s="284" t="n"/>
      <c r="S734" s="284" t="n"/>
      <c r="T734" s="284" t="n"/>
      <c r="U734" s="284" t="n"/>
      <c r="V734" s="284" t="n"/>
      <c r="W734" s="284" t="n"/>
      <c r="X734" s="284" t="n"/>
      <c r="Y734" s="284" t="n"/>
      <c r="Z734" s="284" t="n"/>
      <c r="AA734" s="284" t="n"/>
      <c r="AB734" s="284" t="n"/>
      <c r="AC734" s="284" t="n"/>
      <c r="AD734" s="284" t="n"/>
    </row>
    <row r="735" ht="15.75" customHeight="1">
      <c r="A735" s="235" t="n"/>
      <c r="B735" s="284" t="n"/>
      <c r="C735" s="284" t="n"/>
      <c r="D735" s="284" t="n"/>
      <c r="E735" s="284" t="n"/>
      <c r="F735" s="284" t="n"/>
      <c r="G735" s="284" t="n"/>
      <c r="H735" s="284" t="n"/>
      <c r="I735" s="284" t="n"/>
      <c r="J735" s="284" t="n"/>
      <c r="K735" s="284" t="n"/>
      <c r="L735" s="235" t="n"/>
      <c r="M735" s="235" t="n"/>
      <c r="N735" s="235" t="n"/>
      <c r="O735" s="235" t="n"/>
      <c r="P735" s="284" t="n"/>
      <c r="Q735" s="284" t="n"/>
      <c r="R735" s="284" t="n"/>
      <c r="S735" s="284" t="n"/>
      <c r="T735" s="284" t="n"/>
      <c r="U735" s="284" t="n"/>
      <c r="V735" s="284" t="n"/>
      <c r="W735" s="284" t="n"/>
      <c r="X735" s="284" t="n"/>
      <c r="Y735" s="284" t="n"/>
      <c r="Z735" s="284" t="n"/>
      <c r="AA735" s="284" t="n"/>
      <c r="AB735" s="284" t="n"/>
      <c r="AC735" s="284" t="n"/>
      <c r="AD735" s="284" t="n"/>
    </row>
    <row r="736" ht="15.75" customHeight="1">
      <c r="A736" s="235" t="n"/>
      <c r="B736" s="284" t="n"/>
      <c r="C736" s="284" t="n"/>
      <c r="D736" s="284" t="n"/>
      <c r="E736" s="284" t="n"/>
      <c r="F736" s="284" t="n"/>
      <c r="G736" s="284" t="n"/>
      <c r="H736" s="284" t="n"/>
      <c r="I736" s="284" t="n"/>
      <c r="J736" s="284" t="n"/>
      <c r="K736" s="284" t="n"/>
      <c r="L736" s="235" t="n"/>
      <c r="M736" s="235" t="n"/>
      <c r="N736" s="235" t="n"/>
      <c r="O736" s="235" t="n"/>
      <c r="P736" s="284" t="n"/>
      <c r="Q736" s="284" t="n"/>
      <c r="R736" s="284" t="n"/>
      <c r="S736" s="284" t="n"/>
      <c r="T736" s="284" t="n"/>
      <c r="U736" s="284" t="n"/>
      <c r="V736" s="284" t="n"/>
      <c r="W736" s="284" t="n"/>
      <c r="X736" s="284" t="n"/>
      <c r="Y736" s="284" t="n"/>
      <c r="Z736" s="284" t="n"/>
      <c r="AA736" s="284" t="n"/>
      <c r="AB736" s="284" t="n"/>
      <c r="AC736" s="284" t="n"/>
      <c r="AD736" s="284" t="n"/>
    </row>
    <row r="737" ht="15.75" customHeight="1">
      <c r="A737" s="235" t="n"/>
      <c r="B737" s="284" t="n"/>
      <c r="C737" s="284" t="n"/>
      <c r="D737" s="284" t="n"/>
      <c r="E737" s="284" t="n"/>
      <c r="F737" s="284" t="n"/>
      <c r="G737" s="284" t="n"/>
      <c r="H737" s="284" t="n"/>
      <c r="I737" s="284" t="n"/>
      <c r="J737" s="284" t="n"/>
      <c r="K737" s="284" t="n"/>
      <c r="L737" s="235" t="n"/>
      <c r="M737" s="235" t="n"/>
      <c r="N737" s="235" t="n"/>
      <c r="O737" s="235" t="n"/>
      <c r="P737" s="284" t="n"/>
      <c r="Q737" s="284" t="n"/>
      <c r="R737" s="284" t="n"/>
      <c r="S737" s="284" t="n"/>
      <c r="T737" s="284" t="n"/>
      <c r="U737" s="284" t="n"/>
      <c r="V737" s="284" t="n"/>
      <c r="W737" s="284" t="n"/>
      <c r="X737" s="284" t="n"/>
      <c r="Y737" s="284" t="n"/>
      <c r="Z737" s="284" t="n"/>
      <c r="AA737" s="284" t="n"/>
      <c r="AB737" s="284" t="n"/>
      <c r="AC737" s="284" t="n"/>
      <c r="AD737" s="284" t="n"/>
    </row>
    <row r="738" ht="15.75" customHeight="1">
      <c r="A738" s="235" t="n"/>
      <c r="B738" s="284" t="n"/>
      <c r="C738" s="284" t="n"/>
      <c r="D738" s="284" t="n"/>
      <c r="E738" s="284" t="n"/>
      <c r="F738" s="284" t="n"/>
      <c r="G738" s="284" t="n"/>
      <c r="H738" s="284" t="n"/>
      <c r="I738" s="284" t="n"/>
      <c r="J738" s="284" t="n"/>
      <c r="K738" s="284" t="n"/>
      <c r="L738" s="235" t="n"/>
      <c r="M738" s="235" t="n"/>
      <c r="N738" s="235" t="n"/>
      <c r="O738" s="235" t="n"/>
      <c r="P738" s="284" t="n"/>
      <c r="Q738" s="284" t="n"/>
      <c r="R738" s="284" t="n"/>
      <c r="S738" s="284" t="n"/>
      <c r="T738" s="284" t="n"/>
      <c r="U738" s="284" t="n"/>
      <c r="V738" s="284" t="n"/>
      <c r="W738" s="284" t="n"/>
      <c r="X738" s="284" t="n"/>
      <c r="Y738" s="284" t="n"/>
      <c r="Z738" s="284" t="n"/>
      <c r="AA738" s="284" t="n"/>
      <c r="AB738" s="284" t="n"/>
      <c r="AC738" s="284" t="n"/>
      <c r="AD738" s="284" t="n"/>
    </row>
    <row r="739" ht="15.75" customHeight="1">
      <c r="A739" s="235" t="n"/>
      <c r="B739" s="284" t="n"/>
      <c r="C739" s="284" t="n"/>
      <c r="D739" s="284" t="n"/>
      <c r="E739" s="284" t="n"/>
      <c r="F739" s="284" t="n"/>
      <c r="G739" s="284" t="n"/>
      <c r="H739" s="284" t="n"/>
      <c r="I739" s="284" t="n"/>
      <c r="J739" s="284" t="n"/>
      <c r="K739" s="284" t="n"/>
      <c r="L739" s="235" t="n"/>
      <c r="M739" s="235" t="n"/>
      <c r="N739" s="235" t="n"/>
      <c r="O739" s="235" t="n"/>
      <c r="P739" s="284" t="n"/>
      <c r="Q739" s="284" t="n"/>
      <c r="R739" s="284" t="n"/>
      <c r="S739" s="284" t="n"/>
      <c r="T739" s="284" t="n"/>
      <c r="U739" s="284" t="n"/>
      <c r="V739" s="284" t="n"/>
      <c r="W739" s="284" t="n"/>
      <c r="X739" s="284" t="n"/>
      <c r="Y739" s="284" t="n"/>
      <c r="Z739" s="284" t="n"/>
      <c r="AA739" s="284" t="n"/>
      <c r="AB739" s="284" t="n"/>
      <c r="AC739" s="284" t="n"/>
      <c r="AD739" s="284" t="n"/>
    </row>
    <row r="740" ht="15.75" customHeight="1">
      <c r="A740" s="235" t="n"/>
      <c r="B740" s="284" t="n"/>
      <c r="C740" s="284" t="n"/>
      <c r="D740" s="284" t="n"/>
      <c r="E740" s="284" t="n"/>
      <c r="F740" s="284" t="n"/>
      <c r="G740" s="284" t="n"/>
      <c r="H740" s="284" t="n"/>
      <c r="I740" s="284" t="n"/>
      <c r="J740" s="284" t="n"/>
      <c r="K740" s="284" t="n"/>
      <c r="L740" s="235" t="n"/>
      <c r="M740" s="235" t="n"/>
      <c r="N740" s="235" t="n"/>
      <c r="O740" s="235" t="n"/>
      <c r="P740" s="284" t="n"/>
      <c r="Q740" s="284" t="n"/>
      <c r="R740" s="284" t="n"/>
      <c r="S740" s="284" t="n"/>
      <c r="T740" s="284" t="n"/>
      <c r="U740" s="284" t="n"/>
      <c r="V740" s="284" t="n"/>
      <c r="W740" s="284" t="n"/>
      <c r="X740" s="284" t="n"/>
      <c r="Y740" s="284" t="n"/>
      <c r="Z740" s="284" t="n"/>
      <c r="AA740" s="284" t="n"/>
      <c r="AB740" s="284" t="n"/>
      <c r="AC740" s="284" t="n"/>
      <c r="AD740" s="284" t="n"/>
    </row>
    <row r="741" ht="15.75" customHeight="1">
      <c r="A741" s="235" t="n"/>
      <c r="B741" s="284" t="n"/>
      <c r="C741" s="284" t="n"/>
      <c r="D741" s="284" t="n"/>
      <c r="E741" s="284" t="n"/>
      <c r="F741" s="284" t="n"/>
      <c r="G741" s="284" t="n"/>
      <c r="H741" s="284" t="n"/>
      <c r="I741" s="284" t="n"/>
      <c r="J741" s="284" t="n"/>
      <c r="K741" s="284" t="n"/>
      <c r="L741" s="235" t="n"/>
      <c r="M741" s="235" t="n"/>
      <c r="N741" s="235" t="n"/>
      <c r="O741" s="235" t="n"/>
      <c r="P741" s="284" t="n"/>
      <c r="Q741" s="284" t="n"/>
      <c r="R741" s="284" t="n"/>
      <c r="S741" s="284" t="n"/>
      <c r="T741" s="284" t="n"/>
      <c r="U741" s="284" t="n"/>
      <c r="V741" s="284" t="n"/>
      <c r="W741" s="284" t="n"/>
      <c r="X741" s="284" t="n"/>
      <c r="Y741" s="284" t="n"/>
      <c r="Z741" s="284" t="n"/>
      <c r="AA741" s="284" t="n"/>
      <c r="AB741" s="284" t="n"/>
      <c r="AC741" s="284" t="n"/>
      <c r="AD741" s="284" t="n"/>
    </row>
    <row r="742" ht="15.75" customHeight="1">
      <c r="A742" s="235" t="n"/>
      <c r="B742" s="284" t="n"/>
      <c r="C742" s="284" t="n"/>
      <c r="D742" s="284" t="n"/>
      <c r="E742" s="284" t="n"/>
      <c r="F742" s="284" t="n"/>
      <c r="G742" s="284" t="n"/>
      <c r="H742" s="284" t="n"/>
      <c r="I742" s="284" t="n"/>
      <c r="J742" s="284" t="n"/>
      <c r="K742" s="284" t="n"/>
      <c r="L742" s="235" t="n"/>
      <c r="M742" s="235" t="n"/>
      <c r="N742" s="235" t="n"/>
      <c r="O742" s="235" t="n"/>
      <c r="P742" s="284" t="n"/>
      <c r="Q742" s="284" t="n"/>
      <c r="R742" s="284" t="n"/>
      <c r="S742" s="284" t="n"/>
      <c r="T742" s="284" t="n"/>
      <c r="U742" s="284" t="n"/>
      <c r="V742" s="284" t="n"/>
      <c r="W742" s="284" t="n"/>
      <c r="X742" s="284" t="n"/>
      <c r="Y742" s="284" t="n"/>
      <c r="Z742" s="284" t="n"/>
      <c r="AA742" s="284" t="n"/>
      <c r="AB742" s="284" t="n"/>
      <c r="AC742" s="284" t="n"/>
      <c r="AD742" s="284" t="n"/>
    </row>
    <row r="743" ht="15.75" customHeight="1">
      <c r="A743" s="235" t="n"/>
      <c r="B743" s="284" t="n"/>
      <c r="C743" s="284" t="n"/>
      <c r="D743" s="284" t="n"/>
      <c r="E743" s="284" t="n"/>
      <c r="F743" s="284" t="n"/>
      <c r="G743" s="284" t="n"/>
      <c r="H743" s="284" t="n"/>
      <c r="I743" s="284" t="n"/>
      <c r="J743" s="284" t="n"/>
      <c r="K743" s="284" t="n"/>
      <c r="L743" s="235" t="n"/>
      <c r="M743" s="235" t="n"/>
      <c r="N743" s="235" t="n"/>
      <c r="O743" s="235" t="n"/>
      <c r="P743" s="284" t="n"/>
      <c r="Q743" s="284" t="n"/>
      <c r="R743" s="284" t="n"/>
      <c r="S743" s="284" t="n"/>
      <c r="T743" s="284" t="n"/>
      <c r="U743" s="284" t="n"/>
      <c r="V743" s="284" t="n"/>
      <c r="W743" s="284" t="n"/>
      <c r="X743" s="284" t="n"/>
      <c r="Y743" s="284" t="n"/>
      <c r="Z743" s="284" t="n"/>
      <c r="AA743" s="284" t="n"/>
      <c r="AB743" s="284" t="n"/>
      <c r="AC743" s="284" t="n"/>
      <c r="AD743" s="284" t="n"/>
    </row>
    <row r="744" ht="15.75" customHeight="1">
      <c r="A744" s="235" t="n"/>
      <c r="B744" s="284" t="n"/>
      <c r="C744" s="284" t="n"/>
      <c r="D744" s="284" t="n"/>
      <c r="E744" s="284" t="n"/>
      <c r="F744" s="284" t="n"/>
      <c r="G744" s="284" t="n"/>
      <c r="H744" s="284" t="n"/>
      <c r="I744" s="284" t="n"/>
      <c r="J744" s="284" t="n"/>
      <c r="K744" s="284" t="n"/>
      <c r="L744" s="235" t="n"/>
      <c r="M744" s="235" t="n"/>
      <c r="N744" s="235" t="n"/>
      <c r="O744" s="235" t="n"/>
      <c r="P744" s="284" t="n"/>
      <c r="Q744" s="284" t="n"/>
      <c r="R744" s="284" t="n"/>
      <c r="S744" s="284" t="n"/>
      <c r="T744" s="284" t="n"/>
      <c r="U744" s="284" t="n"/>
      <c r="V744" s="284" t="n"/>
      <c r="W744" s="284" t="n"/>
      <c r="X744" s="284" t="n"/>
      <c r="Y744" s="284" t="n"/>
      <c r="Z744" s="284" t="n"/>
      <c r="AA744" s="284" t="n"/>
      <c r="AB744" s="284" t="n"/>
      <c r="AC744" s="284" t="n"/>
      <c r="AD744" s="284" t="n"/>
    </row>
    <row r="745" ht="15.75" customHeight="1">
      <c r="A745" s="235" t="n"/>
      <c r="B745" s="284" t="n"/>
      <c r="C745" s="284" t="n"/>
      <c r="D745" s="284" t="n"/>
      <c r="E745" s="284" t="n"/>
      <c r="F745" s="284" t="n"/>
      <c r="G745" s="284" t="n"/>
      <c r="H745" s="284" t="n"/>
      <c r="I745" s="284" t="n"/>
      <c r="J745" s="284" t="n"/>
      <c r="K745" s="284" t="n"/>
      <c r="L745" s="235" t="n"/>
      <c r="M745" s="235" t="n"/>
      <c r="N745" s="235" t="n"/>
      <c r="O745" s="235" t="n"/>
      <c r="P745" s="284" t="n"/>
      <c r="Q745" s="284" t="n"/>
      <c r="R745" s="284" t="n"/>
      <c r="S745" s="284" t="n"/>
      <c r="T745" s="284" t="n"/>
      <c r="U745" s="284" t="n"/>
      <c r="V745" s="284" t="n"/>
      <c r="W745" s="284" t="n"/>
      <c r="X745" s="284" t="n"/>
      <c r="Y745" s="284" t="n"/>
      <c r="Z745" s="284" t="n"/>
      <c r="AA745" s="284" t="n"/>
      <c r="AB745" s="284" t="n"/>
      <c r="AC745" s="284" t="n"/>
      <c r="AD745" s="284" t="n"/>
    </row>
    <row r="746" ht="15.75" customHeight="1">
      <c r="A746" s="235" t="n"/>
      <c r="B746" s="284" t="n"/>
      <c r="C746" s="284" t="n"/>
      <c r="D746" s="284" t="n"/>
      <c r="E746" s="284" t="n"/>
      <c r="F746" s="284" t="n"/>
      <c r="G746" s="284" t="n"/>
      <c r="H746" s="284" t="n"/>
      <c r="I746" s="284" t="n"/>
      <c r="J746" s="284" t="n"/>
      <c r="K746" s="284" t="n"/>
      <c r="L746" s="235" t="n"/>
      <c r="M746" s="235" t="n"/>
      <c r="N746" s="235" t="n"/>
      <c r="O746" s="235" t="n"/>
      <c r="P746" s="284" t="n"/>
      <c r="Q746" s="284" t="n"/>
      <c r="R746" s="284" t="n"/>
      <c r="S746" s="284" t="n"/>
      <c r="T746" s="284" t="n"/>
      <c r="U746" s="284" t="n"/>
      <c r="V746" s="284" t="n"/>
      <c r="W746" s="284" t="n"/>
      <c r="X746" s="284" t="n"/>
      <c r="Y746" s="284" t="n"/>
      <c r="Z746" s="284" t="n"/>
      <c r="AA746" s="284" t="n"/>
      <c r="AB746" s="284" t="n"/>
      <c r="AC746" s="284" t="n"/>
      <c r="AD746" s="284" t="n"/>
    </row>
    <row r="747" ht="15.75" customHeight="1">
      <c r="A747" s="235" t="n"/>
      <c r="B747" s="284" t="n"/>
      <c r="C747" s="284" t="n"/>
      <c r="D747" s="284" t="n"/>
      <c r="E747" s="284" t="n"/>
      <c r="F747" s="284" t="n"/>
      <c r="G747" s="284" t="n"/>
      <c r="H747" s="284" t="n"/>
      <c r="I747" s="284" t="n"/>
      <c r="J747" s="284" t="n"/>
      <c r="K747" s="284" t="n"/>
      <c r="L747" s="235" t="n"/>
      <c r="M747" s="235" t="n"/>
      <c r="N747" s="235" t="n"/>
      <c r="O747" s="235" t="n"/>
      <c r="P747" s="284" t="n"/>
      <c r="Q747" s="284" t="n"/>
      <c r="R747" s="284" t="n"/>
      <c r="S747" s="284" t="n"/>
      <c r="T747" s="284" t="n"/>
      <c r="U747" s="284" t="n"/>
      <c r="V747" s="284" t="n"/>
      <c r="W747" s="284" t="n"/>
      <c r="X747" s="284" t="n"/>
      <c r="Y747" s="284" t="n"/>
      <c r="Z747" s="284" t="n"/>
      <c r="AA747" s="284" t="n"/>
      <c r="AB747" s="284" t="n"/>
      <c r="AC747" s="284" t="n"/>
      <c r="AD747" s="284" t="n"/>
    </row>
    <row r="748" ht="15.75" customHeight="1">
      <c r="A748" s="235" t="n"/>
      <c r="B748" s="284" t="n"/>
      <c r="C748" s="284" t="n"/>
      <c r="D748" s="284" t="n"/>
      <c r="E748" s="284" t="n"/>
      <c r="F748" s="284" t="n"/>
      <c r="G748" s="284" t="n"/>
      <c r="H748" s="284" t="n"/>
      <c r="I748" s="284" t="n"/>
      <c r="J748" s="284" t="n"/>
      <c r="K748" s="284" t="n"/>
      <c r="L748" s="235" t="n"/>
      <c r="M748" s="235" t="n"/>
      <c r="N748" s="235" t="n"/>
      <c r="O748" s="235" t="n"/>
      <c r="P748" s="284" t="n"/>
      <c r="Q748" s="284" t="n"/>
      <c r="R748" s="284" t="n"/>
      <c r="S748" s="284" t="n"/>
      <c r="T748" s="284" t="n"/>
      <c r="U748" s="284" t="n"/>
      <c r="V748" s="284" t="n"/>
      <c r="W748" s="284" t="n"/>
      <c r="X748" s="284" t="n"/>
      <c r="Y748" s="284" t="n"/>
      <c r="Z748" s="284" t="n"/>
      <c r="AA748" s="284" t="n"/>
      <c r="AB748" s="284" t="n"/>
      <c r="AC748" s="284" t="n"/>
      <c r="AD748" s="284" t="n"/>
    </row>
    <row r="749" ht="15.75" customHeight="1">
      <c r="A749" s="235" t="n"/>
      <c r="B749" s="284" t="n"/>
      <c r="C749" s="284" t="n"/>
      <c r="D749" s="284" t="n"/>
      <c r="E749" s="284" t="n"/>
      <c r="F749" s="284" t="n"/>
      <c r="G749" s="284" t="n"/>
      <c r="H749" s="284" t="n"/>
      <c r="I749" s="284" t="n"/>
      <c r="J749" s="284" t="n"/>
      <c r="K749" s="284" t="n"/>
      <c r="L749" s="235" t="n"/>
      <c r="M749" s="235" t="n"/>
      <c r="N749" s="235" t="n"/>
      <c r="O749" s="235" t="n"/>
      <c r="P749" s="284" t="n"/>
      <c r="Q749" s="284" t="n"/>
      <c r="R749" s="284" t="n"/>
      <c r="S749" s="284" t="n"/>
      <c r="T749" s="284" t="n"/>
      <c r="U749" s="284" t="n"/>
      <c r="V749" s="284" t="n"/>
      <c r="W749" s="284" t="n"/>
      <c r="X749" s="284" t="n"/>
      <c r="Y749" s="284" t="n"/>
      <c r="Z749" s="284" t="n"/>
      <c r="AA749" s="284" t="n"/>
      <c r="AB749" s="284" t="n"/>
      <c r="AC749" s="284" t="n"/>
      <c r="AD749" s="284" t="n"/>
    </row>
    <row r="750" ht="15.75" customHeight="1">
      <c r="A750" s="235" t="n"/>
      <c r="B750" s="284" t="n"/>
      <c r="C750" s="284" t="n"/>
      <c r="D750" s="284" t="n"/>
      <c r="E750" s="284" t="n"/>
      <c r="F750" s="284" t="n"/>
      <c r="G750" s="284" t="n"/>
      <c r="H750" s="284" t="n"/>
      <c r="I750" s="284" t="n"/>
      <c r="J750" s="284" t="n"/>
      <c r="K750" s="284" t="n"/>
      <c r="L750" s="235" t="n"/>
      <c r="M750" s="235" t="n"/>
      <c r="N750" s="235" t="n"/>
      <c r="O750" s="235" t="n"/>
      <c r="P750" s="284" t="n"/>
      <c r="Q750" s="284" t="n"/>
      <c r="R750" s="284" t="n"/>
      <c r="S750" s="284" t="n"/>
      <c r="T750" s="284" t="n"/>
      <c r="U750" s="284" t="n"/>
      <c r="V750" s="284" t="n"/>
      <c r="W750" s="284" t="n"/>
      <c r="X750" s="284" t="n"/>
      <c r="Y750" s="284" t="n"/>
      <c r="Z750" s="284" t="n"/>
      <c r="AA750" s="284" t="n"/>
      <c r="AB750" s="284" t="n"/>
      <c r="AC750" s="284" t="n"/>
      <c r="AD750" s="284" t="n"/>
    </row>
    <row r="751" ht="15.75" customHeight="1">
      <c r="A751" s="235" t="n"/>
      <c r="B751" s="284" t="n"/>
      <c r="C751" s="284" t="n"/>
      <c r="D751" s="284" t="n"/>
      <c r="E751" s="284" t="n"/>
      <c r="F751" s="284" t="n"/>
      <c r="G751" s="284" t="n"/>
      <c r="H751" s="284" t="n"/>
      <c r="I751" s="284" t="n"/>
      <c r="J751" s="284" t="n"/>
      <c r="K751" s="284" t="n"/>
      <c r="L751" s="235" t="n"/>
      <c r="M751" s="235" t="n"/>
      <c r="N751" s="235" t="n"/>
      <c r="O751" s="235" t="n"/>
      <c r="P751" s="284" t="n"/>
      <c r="Q751" s="284" t="n"/>
      <c r="R751" s="284" t="n"/>
      <c r="S751" s="284" t="n"/>
      <c r="T751" s="284" t="n"/>
      <c r="U751" s="284" t="n"/>
      <c r="V751" s="284" t="n"/>
      <c r="W751" s="284" t="n"/>
      <c r="X751" s="284" t="n"/>
      <c r="Y751" s="284" t="n"/>
      <c r="Z751" s="284" t="n"/>
      <c r="AA751" s="284" t="n"/>
      <c r="AB751" s="284" t="n"/>
      <c r="AC751" s="284" t="n"/>
      <c r="AD751" s="284" t="n"/>
    </row>
    <row r="752" ht="15.75" customHeight="1">
      <c r="A752" s="235" t="n"/>
      <c r="B752" s="284" t="n"/>
      <c r="C752" s="284" t="n"/>
      <c r="D752" s="284" t="n"/>
      <c r="E752" s="284" t="n"/>
      <c r="F752" s="284" t="n"/>
      <c r="G752" s="284" t="n"/>
      <c r="H752" s="284" t="n"/>
      <c r="I752" s="284" t="n"/>
      <c r="J752" s="284" t="n"/>
      <c r="K752" s="284" t="n"/>
      <c r="L752" s="235" t="n"/>
      <c r="M752" s="235" t="n"/>
      <c r="N752" s="235" t="n"/>
      <c r="O752" s="235" t="n"/>
      <c r="P752" s="284" t="n"/>
      <c r="Q752" s="284" t="n"/>
      <c r="R752" s="284" t="n"/>
      <c r="S752" s="284" t="n"/>
      <c r="T752" s="284" t="n"/>
      <c r="U752" s="284" t="n"/>
      <c r="V752" s="284" t="n"/>
      <c r="W752" s="284" t="n"/>
      <c r="X752" s="284" t="n"/>
      <c r="Y752" s="284" t="n"/>
      <c r="Z752" s="284" t="n"/>
      <c r="AA752" s="284" t="n"/>
      <c r="AB752" s="284" t="n"/>
      <c r="AC752" s="284" t="n"/>
      <c r="AD752" s="284" t="n"/>
    </row>
    <row r="753" ht="15.75" customHeight="1">
      <c r="A753" s="235" t="n"/>
      <c r="B753" s="284" t="n"/>
      <c r="C753" s="284" t="n"/>
      <c r="D753" s="284" t="n"/>
      <c r="E753" s="284" t="n"/>
      <c r="F753" s="284" t="n"/>
      <c r="G753" s="284" t="n"/>
      <c r="H753" s="284" t="n"/>
      <c r="I753" s="284" t="n"/>
      <c r="J753" s="284" t="n"/>
      <c r="K753" s="284" t="n"/>
      <c r="L753" s="235" t="n"/>
      <c r="M753" s="235" t="n"/>
      <c r="N753" s="235" t="n"/>
      <c r="O753" s="235" t="n"/>
      <c r="P753" s="284" t="n"/>
      <c r="Q753" s="284" t="n"/>
      <c r="R753" s="284" t="n"/>
      <c r="S753" s="284" t="n"/>
      <c r="T753" s="284" t="n"/>
      <c r="U753" s="284" t="n"/>
      <c r="V753" s="284" t="n"/>
      <c r="W753" s="284" t="n"/>
      <c r="X753" s="284" t="n"/>
      <c r="Y753" s="284" t="n"/>
      <c r="Z753" s="284" t="n"/>
      <c r="AA753" s="284" t="n"/>
      <c r="AB753" s="284" t="n"/>
      <c r="AC753" s="284" t="n"/>
      <c r="AD753" s="284" t="n"/>
    </row>
    <row r="754" ht="15.75" customHeight="1">
      <c r="A754" s="235" t="n"/>
      <c r="B754" s="284" t="n"/>
      <c r="C754" s="284" t="n"/>
      <c r="D754" s="284" t="n"/>
      <c r="E754" s="284" t="n"/>
      <c r="F754" s="284" t="n"/>
      <c r="G754" s="284" t="n"/>
      <c r="H754" s="284" t="n"/>
      <c r="I754" s="284" t="n"/>
      <c r="J754" s="284" t="n"/>
      <c r="K754" s="284" t="n"/>
      <c r="L754" s="235" t="n"/>
      <c r="M754" s="235" t="n"/>
      <c r="N754" s="235" t="n"/>
      <c r="O754" s="235" t="n"/>
      <c r="P754" s="284" t="n"/>
      <c r="Q754" s="284" t="n"/>
      <c r="R754" s="284" t="n"/>
      <c r="S754" s="284" t="n"/>
      <c r="T754" s="284" t="n"/>
      <c r="U754" s="284" t="n"/>
      <c r="V754" s="284" t="n"/>
      <c r="W754" s="284" t="n"/>
      <c r="X754" s="284" t="n"/>
      <c r="Y754" s="284" t="n"/>
      <c r="Z754" s="284" t="n"/>
      <c r="AA754" s="284" t="n"/>
      <c r="AB754" s="284" t="n"/>
      <c r="AC754" s="284" t="n"/>
      <c r="AD754" s="284" t="n"/>
    </row>
    <row r="755" ht="15.75" customHeight="1">
      <c r="A755" s="235" t="n"/>
      <c r="B755" s="284" t="n"/>
      <c r="C755" s="284" t="n"/>
      <c r="D755" s="284" t="n"/>
      <c r="E755" s="284" t="n"/>
      <c r="F755" s="284" t="n"/>
      <c r="G755" s="284" t="n"/>
      <c r="H755" s="284" t="n"/>
      <c r="I755" s="284" t="n"/>
      <c r="J755" s="284" t="n"/>
      <c r="K755" s="284" t="n"/>
      <c r="L755" s="235" t="n"/>
      <c r="M755" s="235" t="n"/>
      <c r="N755" s="235" t="n"/>
      <c r="O755" s="235" t="n"/>
      <c r="P755" s="284" t="n"/>
      <c r="Q755" s="284" t="n"/>
      <c r="R755" s="284" t="n"/>
      <c r="S755" s="284" t="n"/>
      <c r="T755" s="284" t="n"/>
      <c r="U755" s="284" t="n"/>
      <c r="V755" s="284" t="n"/>
      <c r="W755" s="284" t="n"/>
      <c r="X755" s="284" t="n"/>
      <c r="Y755" s="284" t="n"/>
      <c r="Z755" s="284" t="n"/>
      <c r="AA755" s="284" t="n"/>
      <c r="AB755" s="284" t="n"/>
      <c r="AC755" s="284" t="n"/>
      <c r="AD755" s="284" t="n"/>
    </row>
    <row r="756" ht="15.75" customHeight="1">
      <c r="A756" s="235" t="n"/>
      <c r="B756" s="284" t="n"/>
      <c r="C756" s="284" t="n"/>
      <c r="D756" s="284" t="n"/>
      <c r="E756" s="284" t="n"/>
      <c r="F756" s="284" t="n"/>
      <c r="G756" s="284" t="n"/>
      <c r="H756" s="284" t="n"/>
      <c r="I756" s="284" t="n"/>
      <c r="J756" s="284" t="n"/>
      <c r="K756" s="284" t="n"/>
      <c r="L756" s="235" t="n"/>
      <c r="M756" s="235" t="n"/>
      <c r="N756" s="235" t="n"/>
      <c r="O756" s="235" t="n"/>
      <c r="P756" s="284" t="n"/>
      <c r="Q756" s="284" t="n"/>
      <c r="R756" s="284" t="n"/>
      <c r="S756" s="284" t="n"/>
      <c r="T756" s="284" t="n"/>
      <c r="U756" s="284" t="n"/>
      <c r="V756" s="284" t="n"/>
      <c r="W756" s="284" t="n"/>
      <c r="X756" s="284" t="n"/>
      <c r="Y756" s="284" t="n"/>
      <c r="Z756" s="284" t="n"/>
      <c r="AA756" s="284" t="n"/>
      <c r="AB756" s="284" t="n"/>
      <c r="AC756" s="284" t="n"/>
      <c r="AD756" s="284" t="n"/>
    </row>
    <row r="757" ht="15.75" customHeight="1">
      <c r="A757" s="235" t="n"/>
      <c r="B757" s="284" t="n"/>
      <c r="C757" s="284" t="n"/>
      <c r="D757" s="284" t="n"/>
      <c r="E757" s="284" t="n"/>
      <c r="F757" s="284" t="n"/>
      <c r="G757" s="284" t="n"/>
      <c r="H757" s="284" t="n"/>
      <c r="I757" s="284" t="n"/>
      <c r="J757" s="284" t="n"/>
      <c r="K757" s="284" t="n"/>
      <c r="L757" s="235" t="n"/>
      <c r="M757" s="235" t="n"/>
      <c r="N757" s="235" t="n"/>
      <c r="O757" s="235" t="n"/>
      <c r="P757" s="284" t="n"/>
      <c r="Q757" s="284" t="n"/>
      <c r="R757" s="284" t="n"/>
      <c r="S757" s="284" t="n"/>
      <c r="T757" s="284" t="n"/>
      <c r="U757" s="284" t="n"/>
      <c r="V757" s="284" t="n"/>
      <c r="W757" s="284" t="n"/>
      <c r="X757" s="284" t="n"/>
      <c r="Y757" s="284" t="n"/>
      <c r="Z757" s="284" t="n"/>
      <c r="AA757" s="284" t="n"/>
      <c r="AB757" s="284" t="n"/>
      <c r="AC757" s="284" t="n"/>
      <c r="AD757" s="284" t="n"/>
    </row>
    <row r="758" ht="15.75" customHeight="1">
      <c r="A758" s="235" t="n"/>
      <c r="B758" s="284" t="n"/>
      <c r="C758" s="284" t="n"/>
      <c r="D758" s="284" t="n"/>
      <c r="E758" s="284" t="n"/>
      <c r="F758" s="284" t="n"/>
      <c r="G758" s="284" t="n"/>
      <c r="H758" s="284" t="n"/>
      <c r="I758" s="284" t="n"/>
      <c r="J758" s="284" t="n"/>
      <c r="K758" s="284" t="n"/>
      <c r="L758" s="235" t="n"/>
      <c r="M758" s="235" t="n"/>
      <c r="N758" s="235" t="n"/>
      <c r="O758" s="235" t="n"/>
      <c r="P758" s="284" t="n"/>
      <c r="Q758" s="284" t="n"/>
      <c r="R758" s="284" t="n"/>
      <c r="S758" s="284" t="n"/>
      <c r="T758" s="284" t="n"/>
      <c r="U758" s="284" t="n"/>
      <c r="V758" s="284" t="n"/>
      <c r="W758" s="284" t="n"/>
      <c r="X758" s="284" t="n"/>
      <c r="Y758" s="284" t="n"/>
      <c r="Z758" s="284" t="n"/>
      <c r="AA758" s="284" t="n"/>
      <c r="AB758" s="284" t="n"/>
      <c r="AC758" s="284" t="n"/>
      <c r="AD758" s="284" t="n"/>
    </row>
    <row r="759" ht="15.75" customHeight="1">
      <c r="A759" s="235" t="n"/>
      <c r="B759" s="284" t="n"/>
      <c r="C759" s="284" t="n"/>
      <c r="D759" s="284" t="n"/>
      <c r="E759" s="284" t="n"/>
      <c r="F759" s="284" t="n"/>
      <c r="G759" s="284" t="n"/>
      <c r="H759" s="284" t="n"/>
      <c r="I759" s="284" t="n"/>
      <c r="J759" s="284" t="n"/>
      <c r="K759" s="284" t="n"/>
      <c r="L759" s="235" t="n"/>
      <c r="M759" s="235" t="n"/>
      <c r="N759" s="235" t="n"/>
      <c r="O759" s="235" t="n"/>
      <c r="P759" s="284" t="n"/>
      <c r="Q759" s="284" t="n"/>
      <c r="R759" s="284" t="n"/>
      <c r="S759" s="284" t="n"/>
      <c r="T759" s="284" t="n"/>
      <c r="U759" s="284" t="n"/>
      <c r="V759" s="284" t="n"/>
      <c r="W759" s="284" t="n"/>
      <c r="X759" s="284" t="n"/>
      <c r="Y759" s="284" t="n"/>
      <c r="Z759" s="284" t="n"/>
      <c r="AA759" s="284" t="n"/>
      <c r="AB759" s="284" t="n"/>
      <c r="AC759" s="284" t="n"/>
      <c r="AD759" s="284" t="n"/>
    </row>
    <row r="760" ht="15.75" customHeight="1">
      <c r="A760" s="235" t="n"/>
      <c r="B760" s="284" t="n"/>
      <c r="C760" s="284" t="n"/>
      <c r="D760" s="284" t="n"/>
      <c r="E760" s="284" t="n"/>
      <c r="F760" s="284" t="n"/>
      <c r="G760" s="284" t="n"/>
      <c r="H760" s="284" t="n"/>
      <c r="I760" s="284" t="n"/>
      <c r="J760" s="284" t="n"/>
      <c r="K760" s="284" t="n"/>
      <c r="L760" s="235" t="n"/>
      <c r="M760" s="235" t="n"/>
      <c r="N760" s="235" t="n"/>
      <c r="O760" s="235" t="n"/>
      <c r="P760" s="284" t="n"/>
      <c r="Q760" s="284" t="n"/>
      <c r="R760" s="284" t="n"/>
      <c r="S760" s="284" t="n"/>
      <c r="T760" s="284" t="n"/>
      <c r="U760" s="284" t="n"/>
      <c r="V760" s="284" t="n"/>
      <c r="W760" s="284" t="n"/>
      <c r="X760" s="284" t="n"/>
      <c r="Y760" s="284" t="n"/>
      <c r="Z760" s="284" t="n"/>
      <c r="AA760" s="284" t="n"/>
      <c r="AB760" s="284" t="n"/>
      <c r="AC760" s="284" t="n"/>
      <c r="AD760" s="284" t="n"/>
    </row>
    <row r="761" ht="15.75" customHeight="1">
      <c r="A761" s="235" t="n"/>
      <c r="B761" s="284" t="n"/>
      <c r="C761" s="284" t="n"/>
      <c r="D761" s="284" t="n"/>
      <c r="E761" s="284" t="n"/>
      <c r="F761" s="284" t="n"/>
      <c r="G761" s="284" t="n"/>
      <c r="H761" s="284" t="n"/>
      <c r="I761" s="284" t="n"/>
      <c r="J761" s="284" t="n"/>
      <c r="K761" s="284" t="n"/>
      <c r="L761" s="235" t="n"/>
      <c r="M761" s="235" t="n"/>
      <c r="N761" s="235" t="n"/>
      <c r="O761" s="235" t="n"/>
      <c r="P761" s="284" t="n"/>
      <c r="Q761" s="284" t="n"/>
      <c r="R761" s="284" t="n"/>
      <c r="S761" s="284" t="n"/>
      <c r="T761" s="284" t="n"/>
      <c r="U761" s="284" t="n"/>
      <c r="V761" s="284" t="n"/>
      <c r="W761" s="284" t="n"/>
      <c r="X761" s="284" t="n"/>
      <c r="Y761" s="284" t="n"/>
      <c r="Z761" s="284" t="n"/>
      <c r="AA761" s="284" t="n"/>
      <c r="AB761" s="284" t="n"/>
      <c r="AC761" s="284" t="n"/>
      <c r="AD761" s="284" t="n"/>
    </row>
    <row r="762" ht="15.75" customHeight="1">
      <c r="A762" s="235" t="n"/>
      <c r="B762" s="284" t="n"/>
      <c r="C762" s="284" t="n"/>
      <c r="D762" s="284" t="n"/>
      <c r="E762" s="284" t="n"/>
      <c r="F762" s="284" t="n"/>
      <c r="G762" s="284" t="n"/>
      <c r="H762" s="284" t="n"/>
      <c r="I762" s="284" t="n"/>
      <c r="J762" s="284" t="n"/>
      <c r="K762" s="284" t="n"/>
      <c r="L762" s="235" t="n"/>
      <c r="M762" s="235" t="n"/>
      <c r="N762" s="235" t="n"/>
      <c r="O762" s="235" t="n"/>
      <c r="P762" s="284" t="n"/>
      <c r="Q762" s="284" t="n"/>
      <c r="R762" s="284" t="n"/>
      <c r="S762" s="284" t="n"/>
      <c r="T762" s="284" t="n"/>
      <c r="U762" s="284" t="n"/>
      <c r="V762" s="284" t="n"/>
      <c r="W762" s="284" t="n"/>
      <c r="X762" s="284" t="n"/>
      <c r="Y762" s="284" t="n"/>
      <c r="Z762" s="284" t="n"/>
      <c r="AA762" s="284" t="n"/>
      <c r="AB762" s="284" t="n"/>
      <c r="AC762" s="284" t="n"/>
      <c r="AD762" s="284" t="n"/>
    </row>
    <row r="763" ht="15.75" customHeight="1">
      <c r="A763" s="235" t="n"/>
      <c r="B763" s="284" t="n"/>
      <c r="C763" s="284" t="n"/>
      <c r="D763" s="284" t="n"/>
      <c r="E763" s="284" t="n"/>
      <c r="F763" s="284" t="n"/>
      <c r="G763" s="284" t="n"/>
      <c r="H763" s="284" t="n"/>
      <c r="I763" s="284" t="n"/>
      <c r="J763" s="284" t="n"/>
      <c r="K763" s="284" t="n"/>
      <c r="L763" s="235" t="n"/>
      <c r="M763" s="235" t="n"/>
      <c r="N763" s="235" t="n"/>
      <c r="O763" s="235" t="n"/>
      <c r="P763" s="284" t="n"/>
      <c r="Q763" s="284" t="n"/>
      <c r="R763" s="284" t="n"/>
      <c r="S763" s="284" t="n"/>
      <c r="T763" s="284" t="n"/>
      <c r="U763" s="284" t="n"/>
      <c r="V763" s="284" t="n"/>
      <c r="W763" s="284" t="n"/>
      <c r="X763" s="284" t="n"/>
      <c r="Y763" s="284" t="n"/>
      <c r="Z763" s="284" t="n"/>
      <c r="AA763" s="284" t="n"/>
      <c r="AB763" s="284" t="n"/>
      <c r="AC763" s="284" t="n"/>
      <c r="AD763" s="284" t="n"/>
    </row>
    <row r="764" ht="15.75" customHeight="1">
      <c r="A764" s="235" t="n"/>
      <c r="B764" s="284" t="n"/>
      <c r="C764" s="284" t="n"/>
      <c r="D764" s="284" t="n"/>
      <c r="E764" s="284" t="n"/>
      <c r="F764" s="284" t="n"/>
      <c r="G764" s="284" t="n"/>
      <c r="H764" s="284" t="n"/>
      <c r="I764" s="284" t="n"/>
      <c r="J764" s="284" t="n"/>
      <c r="K764" s="284" t="n"/>
      <c r="L764" s="235" t="n"/>
      <c r="M764" s="235" t="n"/>
      <c r="N764" s="235" t="n"/>
      <c r="O764" s="235" t="n"/>
      <c r="P764" s="284" t="n"/>
      <c r="Q764" s="284" t="n"/>
      <c r="R764" s="284" t="n"/>
      <c r="S764" s="284" t="n"/>
      <c r="T764" s="284" t="n"/>
      <c r="U764" s="284" t="n"/>
      <c r="V764" s="284" t="n"/>
      <c r="W764" s="284" t="n"/>
      <c r="X764" s="284" t="n"/>
      <c r="Y764" s="284" t="n"/>
      <c r="Z764" s="284" t="n"/>
      <c r="AA764" s="284" t="n"/>
      <c r="AB764" s="284" t="n"/>
      <c r="AC764" s="284" t="n"/>
      <c r="AD764" s="284" t="n"/>
    </row>
    <row r="765" ht="15.75" customHeight="1">
      <c r="A765" s="235" t="n"/>
      <c r="B765" s="284" t="n"/>
      <c r="C765" s="284" t="n"/>
      <c r="D765" s="284" t="n"/>
      <c r="E765" s="284" t="n"/>
      <c r="F765" s="284" t="n"/>
      <c r="G765" s="284" t="n"/>
      <c r="H765" s="284" t="n"/>
      <c r="I765" s="284" t="n"/>
      <c r="J765" s="284" t="n"/>
      <c r="K765" s="284" t="n"/>
      <c r="L765" s="235" t="n"/>
      <c r="M765" s="235" t="n"/>
      <c r="N765" s="235" t="n"/>
      <c r="O765" s="235" t="n"/>
      <c r="P765" s="284" t="n"/>
      <c r="Q765" s="284" t="n"/>
      <c r="R765" s="284" t="n"/>
      <c r="S765" s="284" t="n"/>
      <c r="T765" s="284" t="n"/>
      <c r="U765" s="284" t="n"/>
      <c r="V765" s="284" t="n"/>
      <c r="W765" s="284" t="n"/>
      <c r="X765" s="284" t="n"/>
      <c r="Y765" s="284" t="n"/>
      <c r="Z765" s="284" t="n"/>
      <c r="AA765" s="284" t="n"/>
      <c r="AB765" s="284" t="n"/>
      <c r="AC765" s="284" t="n"/>
      <c r="AD765" s="284" t="n"/>
    </row>
    <row r="766" ht="15.75" customHeight="1">
      <c r="A766" s="235" t="n"/>
      <c r="B766" s="284" t="n"/>
      <c r="C766" s="284" t="n"/>
      <c r="D766" s="284" t="n"/>
      <c r="E766" s="284" t="n"/>
      <c r="F766" s="284" t="n"/>
      <c r="G766" s="284" t="n"/>
      <c r="H766" s="284" t="n"/>
      <c r="I766" s="284" t="n"/>
      <c r="J766" s="284" t="n"/>
      <c r="K766" s="284" t="n"/>
      <c r="L766" s="235" t="n"/>
      <c r="M766" s="235" t="n"/>
      <c r="N766" s="235" t="n"/>
      <c r="O766" s="235" t="n"/>
      <c r="P766" s="284" t="n"/>
      <c r="Q766" s="284" t="n"/>
      <c r="R766" s="284" t="n"/>
      <c r="S766" s="284" t="n"/>
      <c r="T766" s="284" t="n"/>
      <c r="U766" s="284" t="n"/>
      <c r="V766" s="284" t="n"/>
      <c r="W766" s="284" t="n"/>
      <c r="X766" s="284" t="n"/>
      <c r="Y766" s="284" t="n"/>
      <c r="Z766" s="284" t="n"/>
      <c r="AA766" s="284" t="n"/>
      <c r="AB766" s="284" t="n"/>
      <c r="AC766" s="284" t="n"/>
      <c r="AD766" s="284" t="n"/>
    </row>
    <row r="767" ht="15.75" customHeight="1">
      <c r="A767" s="235" t="n"/>
      <c r="B767" s="284" t="n"/>
      <c r="C767" s="284" t="n"/>
      <c r="D767" s="284" t="n"/>
      <c r="E767" s="284" t="n"/>
      <c r="F767" s="284" t="n"/>
      <c r="G767" s="284" t="n"/>
      <c r="H767" s="284" t="n"/>
      <c r="I767" s="284" t="n"/>
      <c r="J767" s="284" t="n"/>
      <c r="K767" s="284" t="n"/>
      <c r="L767" s="235" t="n"/>
      <c r="M767" s="235" t="n"/>
      <c r="N767" s="235" t="n"/>
      <c r="O767" s="235" t="n"/>
      <c r="P767" s="284" t="n"/>
      <c r="Q767" s="284" t="n"/>
      <c r="R767" s="284" t="n"/>
      <c r="S767" s="284" t="n"/>
      <c r="T767" s="284" t="n"/>
      <c r="U767" s="284" t="n"/>
      <c r="V767" s="284" t="n"/>
      <c r="W767" s="284" t="n"/>
      <c r="X767" s="284" t="n"/>
      <c r="Y767" s="284" t="n"/>
      <c r="Z767" s="284" t="n"/>
      <c r="AA767" s="284" t="n"/>
      <c r="AB767" s="284" t="n"/>
      <c r="AC767" s="284" t="n"/>
      <c r="AD767" s="284" t="n"/>
    </row>
    <row r="768" ht="15.75" customHeight="1">
      <c r="A768" s="235" t="n"/>
      <c r="B768" s="284" t="n"/>
      <c r="C768" s="284" t="n"/>
      <c r="D768" s="284" t="n"/>
      <c r="E768" s="284" t="n"/>
      <c r="F768" s="284" t="n"/>
      <c r="G768" s="284" t="n"/>
      <c r="H768" s="284" t="n"/>
      <c r="I768" s="284" t="n"/>
      <c r="J768" s="284" t="n"/>
      <c r="K768" s="284" t="n"/>
      <c r="L768" s="235" t="n"/>
      <c r="M768" s="235" t="n"/>
      <c r="N768" s="235" t="n"/>
      <c r="O768" s="235" t="n"/>
      <c r="P768" s="284" t="n"/>
      <c r="Q768" s="284" t="n"/>
      <c r="R768" s="284" t="n"/>
      <c r="S768" s="284" t="n"/>
      <c r="T768" s="284" t="n"/>
      <c r="U768" s="284" t="n"/>
      <c r="V768" s="284" t="n"/>
      <c r="W768" s="284" t="n"/>
      <c r="X768" s="284" t="n"/>
      <c r="Y768" s="284" t="n"/>
      <c r="Z768" s="284" t="n"/>
      <c r="AA768" s="284" t="n"/>
      <c r="AB768" s="284" t="n"/>
      <c r="AC768" s="284" t="n"/>
      <c r="AD768" s="284" t="n"/>
    </row>
    <row r="769" ht="15.75" customHeight="1">
      <c r="A769" s="235" t="n"/>
      <c r="B769" s="284" t="n"/>
      <c r="C769" s="284" t="n"/>
      <c r="D769" s="284" t="n"/>
      <c r="E769" s="284" t="n"/>
      <c r="F769" s="284" t="n"/>
      <c r="G769" s="284" t="n"/>
      <c r="H769" s="284" t="n"/>
      <c r="I769" s="284" t="n"/>
      <c r="J769" s="284" t="n"/>
      <c r="K769" s="284" t="n"/>
      <c r="L769" s="235" t="n"/>
      <c r="M769" s="235" t="n"/>
      <c r="N769" s="235" t="n"/>
      <c r="O769" s="235" t="n"/>
      <c r="P769" s="284" t="n"/>
      <c r="Q769" s="284" t="n"/>
      <c r="R769" s="284" t="n"/>
      <c r="S769" s="284" t="n"/>
      <c r="T769" s="284" t="n"/>
      <c r="U769" s="284" t="n"/>
      <c r="V769" s="284" t="n"/>
      <c r="W769" s="284" t="n"/>
      <c r="X769" s="284" t="n"/>
      <c r="Y769" s="284" t="n"/>
      <c r="Z769" s="284" t="n"/>
      <c r="AA769" s="284" t="n"/>
      <c r="AB769" s="284" t="n"/>
      <c r="AC769" s="284" t="n"/>
      <c r="AD769" s="284" t="n"/>
    </row>
    <row r="770" ht="15.75" customHeight="1">
      <c r="A770" s="235" t="n"/>
      <c r="B770" s="284" t="n"/>
      <c r="C770" s="284" t="n"/>
      <c r="D770" s="284" t="n"/>
      <c r="E770" s="284" t="n"/>
      <c r="F770" s="284" t="n"/>
      <c r="G770" s="284" t="n"/>
      <c r="H770" s="284" t="n"/>
      <c r="I770" s="284" t="n"/>
      <c r="J770" s="284" t="n"/>
      <c r="K770" s="284" t="n"/>
      <c r="L770" s="235" t="n"/>
      <c r="M770" s="235" t="n"/>
      <c r="N770" s="235" t="n"/>
      <c r="O770" s="235" t="n"/>
      <c r="P770" s="284" t="n"/>
      <c r="Q770" s="284" t="n"/>
      <c r="R770" s="284" t="n"/>
      <c r="S770" s="284" t="n"/>
      <c r="T770" s="284" t="n"/>
      <c r="U770" s="284" t="n"/>
      <c r="V770" s="284" t="n"/>
      <c r="W770" s="284" t="n"/>
      <c r="X770" s="284" t="n"/>
      <c r="Y770" s="284" t="n"/>
      <c r="Z770" s="284" t="n"/>
      <c r="AA770" s="284" t="n"/>
      <c r="AB770" s="284" t="n"/>
      <c r="AC770" s="284" t="n"/>
      <c r="AD770" s="284" t="n"/>
    </row>
    <row r="771" ht="15.75" customHeight="1">
      <c r="A771" s="235" t="n"/>
      <c r="B771" s="284" t="n"/>
      <c r="C771" s="284" t="n"/>
      <c r="D771" s="284" t="n"/>
      <c r="E771" s="284" t="n"/>
      <c r="F771" s="284" t="n"/>
      <c r="G771" s="284" t="n"/>
      <c r="H771" s="284" t="n"/>
      <c r="I771" s="284" t="n"/>
      <c r="J771" s="284" t="n"/>
      <c r="K771" s="284" t="n"/>
      <c r="L771" s="235" t="n"/>
      <c r="M771" s="235" t="n"/>
      <c r="N771" s="235" t="n"/>
      <c r="O771" s="235" t="n"/>
      <c r="P771" s="284" t="n"/>
      <c r="Q771" s="284" t="n"/>
      <c r="R771" s="284" t="n"/>
      <c r="S771" s="284" t="n"/>
      <c r="T771" s="284" t="n"/>
      <c r="U771" s="284" t="n"/>
      <c r="V771" s="284" t="n"/>
      <c r="W771" s="284" t="n"/>
      <c r="X771" s="284" t="n"/>
      <c r="Y771" s="284" t="n"/>
      <c r="Z771" s="284" t="n"/>
      <c r="AA771" s="284" t="n"/>
      <c r="AB771" s="284" t="n"/>
      <c r="AC771" s="284" t="n"/>
      <c r="AD771" s="284" t="n"/>
    </row>
    <row r="772" ht="15.75" customHeight="1">
      <c r="A772" s="235" t="n"/>
      <c r="B772" s="284" t="n"/>
      <c r="C772" s="284" t="n"/>
      <c r="D772" s="284" t="n"/>
      <c r="E772" s="284" t="n"/>
      <c r="F772" s="284" t="n"/>
      <c r="G772" s="284" t="n"/>
      <c r="H772" s="284" t="n"/>
      <c r="I772" s="284" t="n"/>
      <c r="J772" s="284" t="n"/>
      <c r="K772" s="284" t="n"/>
      <c r="L772" s="235" t="n"/>
      <c r="M772" s="235" t="n"/>
      <c r="N772" s="235" t="n"/>
      <c r="O772" s="235" t="n"/>
      <c r="P772" s="284" t="n"/>
      <c r="Q772" s="284" t="n"/>
      <c r="R772" s="284" t="n"/>
      <c r="S772" s="284" t="n"/>
      <c r="T772" s="284" t="n"/>
      <c r="U772" s="284" t="n"/>
      <c r="V772" s="284" t="n"/>
      <c r="W772" s="284" t="n"/>
      <c r="X772" s="284" t="n"/>
      <c r="Y772" s="284" t="n"/>
      <c r="Z772" s="284" t="n"/>
      <c r="AA772" s="284" t="n"/>
      <c r="AB772" s="284" t="n"/>
      <c r="AC772" s="284" t="n"/>
      <c r="AD772" s="284" t="n"/>
    </row>
    <row r="773" ht="15.75" customHeight="1">
      <c r="A773" s="235" t="n"/>
      <c r="B773" s="284" t="n"/>
      <c r="C773" s="284" t="n"/>
      <c r="D773" s="284" t="n"/>
      <c r="E773" s="284" t="n"/>
      <c r="F773" s="284" t="n"/>
      <c r="G773" s="284" t="n"/>
      <c r="H773" s="284" t="n"/>
      <c r="I773" s="284" t="n"/>
      <c r="J773" s="284" t="n"/>
      <c r="K773" s="284" t="n"/>
      <c r="L773" s="235" t="n"/>
      <c r="M773" s="235" t="n"/>
      <c r="N773" s="235" t="n"/>
      <c r="O773" s="235" t="n"/>
      <c r="P773" s="284" t="n"/>
      <c r="Q773" s="284" t="n"/>
      <c r="R773" s="284" t="n"/>
      <c r="S773" s="284" t="n"/>
      <c r="T773" s="284" t="n"/>
      <c r="U773" s="284" t="n"/>
      <c r="V773" s="284" t="n"/>
      <c r="W773" s="284" t="n"/>
      <c r="X773" s="284" t="n"/>
      <c r="Y773" s="284" t="n"/>
      <c r="Z773" s="284" t="n"/>
      <c r="AA773" s="284" t="n"/>
      <c r="AB773" s="284" t="n"/>
      <c r="AC773" s="284" t="n"/>
      <c r="AD773" s="284" t="n"/>
    </row>
    <row r="774" ht="15.75" customHeight="1">
      <c r="A774" s="235" t="n"/>
      <c r="B774" s="284" t="n"/>
      <c r="C774" s="284" t="n"/>
      <c r="D774" s="284" t="n"/>
      <c r="E774" s="284" t="n"/>
      <c r="F774" s="284" t="n"/>
      <c r="G774" s="284" t="n"/>
      <c r="H774" s="284" t="n"/>
      <c r="I774" s="284" t="n"/>
      <c r="J774" s="284" t="n"/>
      <c r="K774" s="284" t="n"/>
      <c r="L774" s="235" t="n"/>
      <c r="M774" s="235" t="n"/>
      <c r="N774" s="235" t="n"/>
      <c r="O774" s="235" t="n"/>
      <c r="P774" s="284" t="n"/>
      <c r="Q774" s="284" t="n"/>
      <c r="R774" s="284" t="n"/>
      <c r="S774" s="284" t="n"/>
      <c r="T774" s="284" t="n"/>
      <c r="U774" s="284" t="n"/>
      <c r="V774" s="284" t="n"/>
      <c r="W774" s="284" t="n"/>
      <c r="X774" s="284" t="n"/>
      <c r="Y774" s="284" t="n"/>
      <c r="Z774" s="284" t="n"/>
      <c r="AA774" s="284" t="n"/>
      <c r="AB774" s="284" t="n"/>
      <c r="AC774" s="284" t="n"/>
      <c r="AD774" s="284" t="n"/>
    </row>
    <row r="775" ht="15.75" customHeight="1">
      <c r="A775" s="235" t="n"/>
      <c r="B775" s="284" t="n"/>
      <c r="C775" s="284" t="n"/>
      <c r="D775" s="284" t="n"/>
      <c r="E775" s="284" t="n"/>
      <c r="F775" s="284" t="n"/>
      <c r="G775" s="284" t="n"/>
      <c r="H775" s="284" t="n"/>
      <c r="I775" s="284" t="n"/>
      <c r="J775" s="284" t="n"/>
      <c r="K775" s="284" t="n"/>
      <c r="L775" s="235" t="n"/>
      <c r="M775" s="235" t="n"/>
      <c r="N775" s="235" t="n"/>
      <c r="O775" s="235" t="n"/>
      <c r="P775" s="284" t="n"/>
      <c r="Q775" s="284" t="n"/>
      <c r="R775" s="284" t="n"/>
      <c r="S775" s="284" t="n"/>
      <c r="T775" s="284" t="n"/>
      <c r="U775" s="284" t="n"/>
      <c r="V775" s="284" t="n"/>
      <c r="W775" s="284" t="n"/>
      <c r="X775" s="284" t="n"/>
      <c r="Y775" s="284" t="n"/>
      <c r="Z775" s="284" t="n"/>
      <c r="AA775" s="284" t="n"/>
      <c r="AB775" s="284" t="n"/>
      <c r="AC775" s="284" t="n"/>
      <c r="AD775" s="284" t="n"/>
    </row>
    <row r="776" ht="15.75" customHeight="1">
      <c r="A776" s="235" t="n"/>
      <c r="B776" s="284" t="n"/>
      <c r="C776" s="284" t="n"/>
      <c r="D776" s="284" t="n"/>
      <c r="E776" s="284" t="n"/>
      <c r="F776" s="284" t="n"/>
      <c r="G776" s="284" t="n"/>
      <c r="H776" s="284" t="n"/>
      <c r="I776" s="284" t="n"/>
      <c r="J776" s="284" t="n"/>
      <c r="K776" s="284" t="n"/>
      <c r="L776" s="235" t="n"/>
      <c r="M776" s="235" t="n"/>
      <c r="N776" s="235" t="n"/>
      <c r="O776" s="235" t="n"/>
      <c r="P776" s="284" t="n"/>
      <c r="Q776" s="284" t="n"/>
      <c r="R776" s="284" t="n"/>
      <c r="S776" s="284" t="n"/>
      <c r="T776" s="284" t="n"/>
      <c r="U776" s="284" t="n"/>
      <c r="V776" s="284" t="n"/>
      <c r="W776" s="284" t="n"/>
      <c r="X776" s="284" t="n"/>
      <c r="Y776" s="284" t="n"/>
      <c r="Z776" s="284" t="n"/>
      <c r="AA776" s="284" t="n"/>
      <c r="AB776" s="284" t="n"/>
      <c r="AC776" s="284" t="n"/>
      <c r="AD776" s="284" t="n"/>
    </row>
    <row r="777" ht="15.75" customHeight="1">
      <c r="A777" s="235" t="n"/>
      <c r="B777" s="284" t="n"/>
      <c r="C777" s="284" t="n"/>
      <c r="D777" s="284" t="n"/>
      <c r="E777" s="284" t="n"/>
      <c r="F777" s="284" t="n"/>
      <c r="G777" s="284" t="n"/>
      <c r="H777" s="284" t="n"/>
      <c r="I777" s="284" t="n"/>
      <c r="J777" s="284" t="n"/>
      <c r="K777" s="284" t="n"/>
      <c r="L777" s="235" t="n"/>
      <c r="M777" s="235" t="n"/>
      <c r="N777" s="235" t="n"/>
      <c r="O777" s="235" t="n"/>
      <c r="P777" s="284" t="n"/>
      <c r="Q777" s="284" t="n"/>
      <c r="R777" s="284" t="n"/>
      <c r="S777" s="284" t="n"/>
      <c r="T777" s="284" t="n"/>
      <c r="U777" s="284" t="n"/>
      <c r="V777" s="284" t="n"/>
      <c r="W777" s="284" t="n"/>
      <c r="X777" s="284" t="n"/>
      <c r="Y777" s="284" t="n"/>
      <c r="Z777" s="284" t="n"/>
      <c r="AA777" s="284" t="n"/>
      <c r="AB777" s="284" t="n"/>
      <c r="AC777" s="284" t="n"/>
      <c r="AD777" s="284" t="n"/>
    </row>
    <row r="778" ht="15.75" customHeight="1">
      <c r="A778" s="235" t="n"/>
      <c r="B778" s="284" t="n"/>
      <c r="C778" s="284" t="n"/>
      <c r="D778" s="284" t="n"/>
      <c r="E778" s="284" t="n"/>
      <c r="F778" s="284" t="n"/>
      <c r="G778" s="284" t="n"/>
      <c r="H778" s="284" t="n"/>
      <c r="I778" s="284" t="n"/>
      <c r="J778" s="284" t="n"/>
      <c r="K778" s="284" t="n"/>
      <c r="L778" s="235" t="n"/>
      <c r="M778" s="235" t="n"/>
      <c r="N778" s="235" t="n"/>
      <c r="O778" s="235" t="n"/>
      <c r="P778" s="284" t="n"/>
      <c r="Q778" s="284" t="n"/>
      <c r="R778" s="284" t="n"/>
      <c r="S778" s="284" t="n"/>
      <c r="T778" s="284" t="n"/>
      <c r="U778" s="284" t="n"/>
      <c r="V778" s="284" t="n"/>
      <c r="W778" s="284" t="n"/>
      <c r="X778" s="284" t="n"/>
      <c r="Y778" s="284" t="n"/>
      <c r="Z778" s="284" t="n"/>
      <c r="AA778" s="284" t="n"/>
      <c r="AB778" s="284" t="n"/>
      <c r="AC778" s="284" t="n"/>
      <c r="AD778" s="284" t="n"/>
    </row>
    <row r="779" ht="15.75" customHeight="1">
      <c r="A779" s="235" t="n"/>
      <c r="B779" s="284" t="n"/>
      <c r="C779" s="284" t="n"/>
      <c r="D779" s="284" t="n"/>
      <c r="E779" s="284" t="n"/>
      <c r="F779" s="284" t="n"/>
      <c r="G779" s="284" t="n"/>
      <c r="H779" s="284" t="n"/>
      <c r="I779" s="284" t="n"/>
      <c r="J779" s="284" t="n"/>
      <c r="K779" s="284" t="n"/>
      <c r="L779" s="235" t="n"/>
      <c r="M779" s="235" t="n"/>
      <c r="N779" s="235" t="n"/>
      <c r="O779" s="235" t="n"/>
      <c r="P779" s="284" t="n"/>
      <c r="Q779" s="284" t="n"/>
      <c r="R779" s="284" t="n"/>
      <c r="S779" s="284" t="n"/>
      <c r="T779" s="284" t="n"/>
      <c r="U779" s="284" t="n"/>
      <c r="V779" s="284" t="n"/>
      <c r="W779" s="284" t="n"/>
      <c r="X779" s="284" t="n"/>
      <c r="Y779" s="284" t="n"/>
      <c r="Z779" s="284" t="n"/>
      <c r="AA779" s="284" t="n"/>
      <c r="AB779" s="284" t="n"/>
      <c r="AC779" s="284" t="n"/>
      <c r="AD779" s="284" t="n"/>
    </row>
    <row r="780" ht="15.75" customHeight="1">
      <c r="A780" s="235" t="n"/>
      <c r="B780" s="284" t="n"/>
      <c r="C780" s="284" t="n"/>
      <c r="D780" s="284" t="n"/>
      <c r="E780" s="284" t="n"/>
      <c r="F780" s="284" t="n"/>
      <c r="G780" s="284" t="n"/>
      <c r="H780" s="284" t="n"/>
      <c r="I780" s="284" t="n"/>
      <c r="J780" s="284" t="n"/>
      <c r="K780" s="284" t="n"/>
      <c r="L780" s="235" t="n"/>
      <c r="M780" s="235" t="n"/>
      <c r="N780" s="235" t="n"/>
      <c r="O780" s="235" t="n"/>
      <c r="P780" s="284" t="n"/>
      <c r="Q780" s="284" t="n"/>
      <c r="R780" s="284" t="n"/>
      <c r="S780" s="284" t="n"/>
      <c r="T780" s="284" t="n"/>
      <c r="U780" s="284" t="n"/>
      <c r="V780" s="284" t="n"/>
      <c r="W780" s="284" t="n"/>
      <c r="X780" s="284" t="n"/>
      <c r="Y780" s="284" t="n"/>
      <c r="Z780" s="284" t="n"/>
      <c r="AA780" s="284" t="n"/>
      <c r="AB780" s="284" t="n"/>
      <c r="AC780" s="284" t="n"/>
      <c r="AD780" s="284" t="n"/>
    </row>
    <row r="781" ht="15.75" customHeight="1">
      <c r="A781" s="235" t="n"/>
      <c r="B781" s="284" t="n"/>
      <c r="C781" s="284" t="n"/>
      <c r="D781" s="284" t="n"/>
      <c r="E781" s="284" t="n"/>
      <c r="F781" s="284" t="n"/>
      <c r="G781" s="284" t="n"/>
      <c r="H781" s="284" t="n"/>
      <c r="I781" s="284" t="n"/>
      <c r="J781" s="284" t="n"/>
      <c r="K781" s="284" t="n"/>
      <c r="L781" s="235" t="n"/>
      <c r="M781" s="235" t="n"/>
      <c r="N781" s="235" t="n"/>
      <c r="O781" s="235" t="n"/>
      <c r="P781" s="284" t="n"/>
      <c r="Q781" s="284" t="n"/>
      <c r="R781" s="284" t="n"/>
      <c r="S781" s="284" t="n"/>
      <c r="T781" s="284" t="n"/>
      <c r="U781" s="284" t="n"/>
      <c r="V781" s="284" t="n"/>
      <c r="W781" s="284" t="n"/>
      <c r="X781" s="284" t="n"/>
      <c r="Y781" s="284" t="n"/>
      <c r="Z781" s="284" t="n"/>
      <c r="AA781" s="284" t="n"/>
      <c r="AB781" s="284" t="n"/>
      <c r="AC781" s="284" t="n"/>
      <c r="AD781" s="284" t="n"/>
    </row>
    <row r="782" ht="15.75" customHeight="1">
      <c r="A782" s="235" t="n"/>
      <c r="B782" s="284" t="n"/>
      <c r="C782" s="284" t="n"/>
      <c r="D782" s="284" t="n"/>
      <c r="E782" s="284" t="n"/>
      <c r="F782" s="284" t="n"/>
      <c r="G782" s="284" t="n"/>
      <c r="H782" s="284" t="n"/>
      <c r="I782" s="284" t="n"/>
      <c r="J782" s="284" t="n"/>
      <c r="K782" s="284" t="n"/>
      <c r="L782" s="235" t="n"/>
      <c r="M782" s="235" t="n"/>
      <c r="N782" s="235" t="n"/>
      <c r="O782" s="235" t="n"/>
      <c r="P782" s="284" t="n"/>
      <c r="Q782" s="284" t="n"/>
      <c r="R782" s="284" t="n"/>
      <c r="S782" s="284" t="n"/>
      <c r="T782" s="284" t="n"/>
      <c r="U782" s="284" t="n"/>
      <c r="V782" s="284" t="n"/>
      <c r="W782" s="284" t="n"/>
      <c r="X782" s="284" t="n"/>
      <c r="Y782" s="284" t="n"/>
      <c r="Z782" s="284" t="n"/>
      <c r="AA782" s="284" t="n"/>
      <c r="AB782" s="284" t="n"/>
      <c r="AC782" s="284" t="n"/>
      <c r="AD782" s="284" t="n"/>
    </row>
    <row r="783" ht="15.75" customHeight="1">
      <c r="A783" s="235" t="n"/>
      <c r="B783" s="284" t="n"/>
      <c r="C783" s="284" t="n"/>
      <c r="D783" s="284" t="n"/>
      <c r="E783" s="284" t="n"/>
      <c r="F783" s="284" t="n"/>
      <c r="G783" s="284" t="n"/>
      <c r="H783" s="284" t="n"/>
      <c r="I783" s="284" t="n"/>
      <c r="J783" s="284" t="n"/>
      <c r="K783" s="284" t="n"/>
      <c r="L783" s="235" t="n"/>
      <c r="M783" s="235" t="n"/>
      <c r="N783" s="235" t="n"/>
      <c r="O783" s="235" t="n"/>
      <c r="P783" s="284" t="n"/>
      <c r="Q783" s="284" t="n"/>
      <c r="R783" s="284" t="n"/>
      <c r="S783" s="284" t="n"/>
      <c r="T783" s="284" t="n"/>
      <c r="U783" s="284" t="n"/>
      <c r="V783" s="284" t="n"/>
      <c r="W783" s="284" t="n"/>
      <c r="X783" s="284" t="n"/>
      <c r="Y783" s="284" t="n"/>
      <c r="Z783" s="284" t="n"/>
      <c r="AA783" s="284" t="n"/>
      <c r="AB783" s="284" t="n"/>
      <c r="AC783" s="284" t="n"/>
      <c r="AD783" s="284" t="n"/>
    </row>
    <row r="784" ht="15.75" customHeight="1">
      <c r="A784" s="235" t="n"/>
      <c r="B784" s="284" t="n"/>
      <c r="C784" s="284" t="n"/>
      <c r="D784" s="284" t="n"/>
      <c r="E784" s="284" t="n"/>
      <c r="F784" s="284" t="n"/>
      <c r="G784" s="284" t="n"/>
      <c r="H784" s="284" t="n"/>
      <c r="I784" s="284" t="n"/>
      <c r="J784" s="284" t="n"/>
      <c r="K784" s="284" t="n"/>
      <c r="L784" s="235" t="n"/>
      <c r="M784" s="235" t="n"/>
      <c r="N784" s="235" t="n"/>
      <c r="O784" s="235" t="n"/>
      <c r="P784" s="284" t="n"/>
      <c r="Q784" s="284" t="n"/>
      <c r="R784" s="284" t="n"/>
      <c r="S784" s="284" t="n"/>
      <c r="T784" s="284" t="n"/>
      <c r="U784" s="284" t="n"/>
      <c r="V784" s="284" t="n"/>
      <c r="W784" s="284" t="n"/>
      <c r="X784" s="284" t="n"/>
      <c r="Y784" s="284" t="n"/>
      <c r="Z784" s="284" t="n"/>
      <c r="AA784" s="284" t="n"/>
      <c r="AB784" s="284" t="n"/>
      <c r="AC784" s="284" t="n"/>
      <c r="AD784" s="284" t="n"/>
    </row>
    <row r="785" ht="15.75" customHeight="1">
      <c r="A785" s="235" t="n"/>
      <c r="B785" s="284" t="n"/>
      <c r="C785" s="284" t="n"/>
      <c r="D785" s="284" t="n"/>
      <c r="E785" s="284" t="n"/>
      <c r="F785" s="284" t="n"/>
      <c r="G785" s="284" t="n"/>
      <c r="H785" s="284" t="n"/>
      <c r="I785" s="284" t="n"/>
      <c r="J785" s="284" t="n"/>
      <c r="K785" s="284" t="n"/>
      <c r="L785" s="235" t="n"/>
      <c r="M785" s="235" t="n"/>
      <c r="N785" s="235" t="n"/>
      <c r="O785" s="235" t="n"/>
      <c r="P785" s="284" t="n"/>
      <c r="Q785" s="284" t="n"/>
      <c r="R785" s="284" t="n"/>
      <c r="S785" s="284" t="n"/>
      <c r="T785" s="284" t="n"/>
      <c r="U785" s="284" t="n"/>
      <c r="V785" s="284" t="n"/>
      <c r="W785" s="284" t="n"/>
      <c r="X785" s="284" t="n"/>
      <c r="Y785" s="284" t="n"/>
      <c r="Z785" s="284" t="n"/>
      <c r="AA785" s="284" t="n"/>
      <c r="AB785" s="284" t="n"/>
      <c r="AC785" s="284" t="n"/>
      <c r="AD785" s="284" t="n"/>
    </row>
    <row r="786" ht="15.75" customHeight="1">
      <c r="A786" s="235" t="n"/>
      <c r="B786" s="284" t="n"/>
      <c r="C786" s="284" t="n"/>
      <c r="D786" s="284" t="n"/>
      <c r="E786" s="284" t="n"/>
      <c r="F786" s="284" t="n"/>
      <c r="G786" s="284" t="n"/>
      <c r="H786" s="284" t="n"/>
      <c r="I786" s="284" t="n"/>
      <c r="J786" s="284" t="n"/>
      <c r="K786" s="284" t="n"/>
      <c r="L786" s="235" t="n"/>
      <c r="M786" s="235" t="n"/>
      <c r="N786" s="235" t="n"/>
      <c r="O786" s="235" t="n"/>
      <c r="P786" s="284" t="n"/>
      <c r="Q786" s="284" t="n"/>
      <c r="R786" s="284" t="n"/>
      <c r="S786" s="284" t="n"/>
      <c r="T786" s="284" t="n"/>
      <c r="U786" s="284" t="n"/>
      <c r="V786" s="284" t="n"/>
      <c r="W786" s="284" t="n"/>
      <c r="X786" s="284" t="n"/>
      <c r="Y786" s="284" t="n"/>
      <c r="Z786" s="284" t="n"/>
      <c r="AA786" s="284" t="n"/>
      <c r="AB786" s="284" t="n"/>
      <c r="AC786" s="284" t="n"/>
      <c r="AD786" s="284" t="n"/>
    </row>
    <row r="787" ht="15.75" customHeight="1">
      <c r="A787" s="235" t="n"/>
      <c r="B787" s="284" t="n"/>
      <c r="C787" s="284" t="n"/>
      <c r="D787" s="284" t="n"/>
      <c r="E787" s="284" t="n"/>
      <c r="F787" s="284" t="n"/>
      <c r="G787" s="284" t="n"/>
      <c r="H787" s="284" t="n"/>
      <c r="I787" s="284" t="n"/>
      <c r="J787" s="284" t="n"/>
      <c r="K787" s="284" t="n"/>
      <c r="L787" s="235" t="n"/>
      <c r="M787" s="235" t="n"/>
      <c r="N787" s="235" t="n"/>
      <c r="O787" s="235" t="n"/>
      <c r="P787" s="284" t="n"/>
      <c r="Q787" s="284" t="n"/>
      <c r="R787" s="284" t="n"/>
      <c r="S787" s="284" t="n"/>
      <c r="T787" s="284" t="n"/>
      <c r="U787" s="284" t="n"/>
      <c r="V787" s="284" t="n"/>
      <c r="W787" s="284" t="n"/>
      <c r="X787" s="284" t="n"/>
      <c r="Y787" s="284" t="n"/>
      <c r="Z787" s="284" t="n"/>
      <c r="AA787" s="284" t="n"/>
      <c r="AB787" s="284" t="n"/>
      <c r="AC787" s="284" t="n"/>
      <c r="AD787" s="284" t="n"/>
    </row>
    <row r="788" ht="15.75" customHeight="1">
      <c r="A788" s="235" t="n"/>
      <c r="B788" s="284" t="n"/>
      <c r="C788" s="284" t="n"/>
      <c r="D788" s="284" t="n"/>
      <c r="E788" s="284" t="n"/>
      <c r="F788" s="284" t="n"/>
      <c r="G788" s="284" t="n"/>
      <c r="H788" s="284" t="n"/>
      <c r="I788" s="284" t="n"/>
      <c r="J788" s="284" t="n"/>
      <c r="K788" s="284" t="n"/>
      <c r="L788" s="235" t="n"/>
      <c r="M788" s="235" t="n"/>
      <c r="N788" s="235" t="n"/>
      <c r="O788" s="235" t="n"/>
      <c r="P788" s="284" t="n"/>
      <c r="Q788" s="284" t="n"/>
      <c r="R788" s="284" t="n"/>
      <c r="S788" s="284" t="n"/>
      <c r="T788" s="284" t="n"/>
      <c r="U788" s="284" t="n"/>
      <c r="V788" s="284" t="n"/>
      <c r="W788" s="284" t="n"/>
      <c r="X788" s="284" t="n"/>
      <c r="Y788" s="284" t="n"/>
      <c r="Z788" s="284" t="n"/>
      <c r="AA788" s="284" t="n"/>
      <c r="AB788" s="284" t="n"/>
      <c r="AC788" s="284" t="n"/>
      <c r="AD788" s="284" t="n"/>
    </row>
    <row r="789" ht="15.75" customHeight="1">
      <c r="A789" s="235" t="n"/>
      <c r="B789" s="284" t="n"/>
      <c r="C789" s="284" t="n"/>
      <c r="D789" s="284" t="n"/>
      <c r="E789" s="284" t="n"/>
      <c r="F789" s="284" t="n"/>
      <c r="G789" s="284" t="n"/>
      <c r="H789" s="284" t="n"/>
      <c r="I789" s="284" t="n"/>
      <c r="J789" s="284" t="n"/>
      <c r="K789" s="284" t="n"/>
      <c r="L789" s="235" t="n"/>
      <c r="M789" s="235" t="n"/>
      <c r="N789" s="235" t="n"/>
      <c r="O789" s="235" t="n"/>
      <c r="P789" s="284" t="n"/>
      <c r="Q789" s="284" t="n"/>
      <c r="R789" s="284" t="n"/>
      <c r="S789" s="284" t="n"/>
      <c r="T789" s="284" t="n"/>
      <c r="U789" s="284" t="n"/>
      <c r="V789" s="284" t="n"/>
      <c r="W789" s="284" t="n"/>
      <c r="X789" s="284" t="n"/>
      <c r="Y789" s="284" t="n"/>
      <c r="Z789" s="284" t="n"/>
      <c r="AA789" s="284" t="n"/>
      <c r="AB789" s="284" t="n"/>
      <c r="AC789" s="284" t="n"/>
      <c r="AD789" s="284" t="n"/>
    </row>
    <row r="790" ht="15.75" customHeight="1">
      <c r="A790" s="235" t="n"/>
      <c r="B790" s="284" t="n"/>
      <c r="C790" s="284" t="n"/>
      <c r="D790" s="284" t="n"/>
      <c r="E790" s="284" t="n"/>
      <c r="F790" s="284" t="n"/>
      <c r="G790" s="284" t="n"/>
      <c r="H790" s="284" t="n"/>
      <c r="I790" s="284" t="n"/>
      <c r="J790" s="284" t="n"/>
      <c r="K790" s="284" t="n"/>
      <c r="L790" s="235" t="n"/>
      <c r="M790" s="235" t="n"/>
      <c r="N790" s="235" t="n"/>
      <c r="O790" s="235" t="n"/>
      <c r="P790" s="284" t="n"/>
      <c r="Q790" s="284" t="n"/>
      <c r="R790" s="284" t="n"/>
      <c r="S790" s="284" t="n"/>
      <c r="T790" s="284" t="n"/>
      <c r="U790" s="284" t="n"/>
      <c r="V790" s="284" t="n"/>
      <c r="W790" s="284" t="n"/>
      <c r="X790" s="284" t="n"/>
      <c r="Y790" s="284" t="n"/>
      <c r="Z790" s="284" t="n"/>
      <c r="AA790" s="284" t="n"/>
      <c r="AB790" s="284" t="n"/>
      <c r="AC790" s="284" t="n"/>
      <c r="AD790" s="284" t="n"/>
    </row>
    <row r="791" ht="15.75" customHeight="1">
      <c r="A791" s="235" t="n"/>
      <c r="B791" s="284" t="n"/>
      <c r="C791" s="284" t="n"/>
      <c r="D791" s="284" t="n"/>
      <c r="E791" s="284" t="n"/>
      <c r="F791" s="284" t="n"/>
      <c r="G791" s="284" t="n"/>
      <c r="H791" s="284" t="n"/>
      <c r="I791" s="284" t="n"/>
      <c r="J791" s="284" t="n"/>
      <c r="K791" s="284" t="n"/>
      <c r="L791" s="235" t="n"/>
      <c r="M791" s="235" t="n"/>
      <c r="N791" s="235" t="n"/>
      <c r="O791" s="235" t="n"/>
      <c r="P791" s="284" t="n"/>
      <c r="Q791" s="284" t="n"/>
      <c r="R791" s="284" t="n"/>
      <c r="S791" s="284" t="n"/>
      <c r="T791" s="284" t="n"/>
      <c r="U791" s="284" t="n"/>
      <c r="V791" s="284" t="n"/>
      <c r="W791" s="284" t="n"/>
      <c r="X791" s="284" t="n"/>
      <c r="Y791" s="284" t="n"/>
      <c r="Z791" s="284" t="n"/>
      <c r="AA791" s="284" t="n"/>
      <c r="AB791" s="284" t="n"/>
      <c r="AC791" s="284" t="n"/>
      <c r="AD791" s="284" t="n"/>
    </row>
    <row r="792" ht="15.75" customHeight="1">
      <c r="A792" s="235" t="n"/>
      <c r="B792" s="284" t="n"/>
      <c r="C792" s="284" t="n"/>
      <c r="D792" s="284" t="n"/>
      <c r="E792" s="284" t="n"/>
      <c r="F792" s="284" t="n"/>
      <c r="G792" s="284" t="n"/>
      <c r="H792" s="284" t="n"/>
      <c r="I792" s="284" t="n"/>
      <c r="J792" s="284" t="n"/>
      <c r="K792" s="284" t="n"/>
      <c r="L792" s="235" t="n"/>
      <c r="M792" s="235" t="n"/>
      <c r="N792" s="235" t="n"/>
      <c r="O792" s="235" t="n"/>
      <c r="P792" s="284" t="n"/>
      <c r="Q792" s="284" t="n"/>
      <c r="R792" s="284" t="n"/>
      <c r="S792" s="284" t="n"/>
      <c r="T792" s="284" t="n"/>
      <c r="U792" s="284" t="n"/>
      <c r="V792" s="284" t="n"/>
      <c r="W792" s="284" t="n"/>
      <c r="X792" s="284" t="n"/>
      <c r="Y792" s="284" t="n"/>
      <c r="Z792" s="284" t="n"/>
      <c r="AA792" s="284" t="n"/>
      <c r="AB792" s="284" t="n"/>
      <c r="AC792" s="284" t="n"/>
      <c r="AD792" s="284" t="n"/>
    </row>
    <row r="793" ht="15.75" customHeight="1">
      <c r="A793" s="235" t="n"/>
      <c r="B793" s="284" t="n"/>
      <c r="C793" s="284" t="n"/>
      <c r="D793" s="284" t="n"/>
      <c r="E793" s="284" t="n"/>
      <c r="F793" s="284" t="n"/>
      <c r="G793" s="284" t="n"/>
      <c r="H793" s="284" t="n"/>
      <c r="I793" s="284" t="n"/>
      <c r="J793" s="284" t="n"/>
      <c r="K793" s="284" t="n"/>
      <c r="L793" s="235" t="n"/>
      <c r="M793" s="235" t="n"/>
      <c r="N793" s="235" t="n"/>
      <c r="O793" s="235" t="n"/>
      <c r="P793" s="284" t="n"/>
      <c r="Q793" s="284" t="n"/>
      <c r="R793" s="284" t="n"/>
      <c r="S793" s="284" t="n"/>
      <c r="T793" s="284" t="n"/>
      <c r="U793" s="284" t="n"/>
      <c r="V793" s="284" t="n"/>
      <c r="W793" s="284" t="n"/>
      <c r="X793" s="284" t="n"/>
      <c r="Y793" s="284" t="n"/>
      <c r="Z793" s="284" t="n"/>
      <c r="AA793" s="284" t="n"/>
      <c r="AB793" s="284" t="n"/>
      <c r="AC793" s="284" t="n"/>
      <c r="AD793" s="284" t="n"/>
    </row>
    <row r="794" ht="15.75" customHeight="1">
      <c r="A794" s="235" t="n"/>
      <c r="B794" s="284" t="n"/>
      <c r="C794" s="284" t="n"/>
      <c r="D794" s="284" t="n"/>
      <c r="E794" s="284" t="n"/>
      <c r="F794" s="284" t="n"/>
      <c r="G794" s="284" t="n"/>
      <c r="H794" s="284" t="n"/>
      <c r="I794" s="284" t="n"/>
      <c r="J794" s="284" t="n"/>
      <c r="K794" s="284" t="n"/>
      <c r="L794" s="235" t="n"/>
      <c r="M794" s="235" t="n"/>
      <c r="N794" s="235" t="n"/>
      <c r="O794" s="235" t="n"/>
      <c r="P794" s="284" t="n"/>
      <c r="Q794" s="284" t="n"/>
      <c r="R794" s="284" t="n"/>
      <c r="S794" s="284" t="n"/>
      <c r="T794" s="284" t="n"/>
      <c r="U794" s="284" t="n"/>
      <c r="V794" s="284" t="n"/>
      <c r="W794" s="284" t="n"/>
      <c r="X794" s="284" t="n"/>
      <c r="Y794" s="284" t="n"/>
      <c r="Z794" s="284" t="n"/>
      <c r="AA794" s="284" t="n"/>
      <c r="AB794" s="284" t="n"/>
      <c r="AC794" s="284" t="n"/>
      <c r="AD794" s="284" t="n"/>
    </row>
    <row r="795" ht="15.75" customHeight="1">
      <c r="A795" s="235" t="n"/>
      <c r="B795" s="284" t="n"/>
      <c r="C795" s="284" t="n"/>
      <c r="D795" s="284" t="n"/>
      <c r="E795" s="284" t="n"/>
      <c r="F795" s="284" t="n"/>
      <c r="G795" s="284" t="n"/>
      <c r="H795" s="284" t="n"/>
      <c r="I795" s="284" t="n"/>
      <c r="J795" s="284" t="n"/>
      <c r="K795" s="284" t="n"/>
      <c r="L795" s="235" t="n"/>
      <c r="M795" s="235" t="n"/>
      <c r="N795" s="235" t="n"/>
      <c r="O795" s="235" t="n"/>
      <c r="P795" s="284" t="n"/>
      <c r="Q795" s="284" t="n"/>
      <c r="R795" s="284" t="n"/>
      <c r="S795" s="284" t="n"/>
      <c r="T795" s="284" t="n"/>
      <c r="U795" s="284" t="n"/>
      <c r="V795" s="284" t="n"/>
      <c r="W795" s="284" t="n"/>
      <c r="X795" s="284" t="n"/>
      <c r="Y795" s="284" t="n"/>
      <c r="Z795" s="284" t="n"/>
      <c r="AA795" s="284" t="n"/>
      <c r="AB795" s="284" t="n"/>
      <c r="AC795" s="284" t="n"/>
      <c r="AD795" s="284" t="n"/>
    </row>
    <row r="796" ht="15.75" customHeight="1">
      <c r="A796" s="235" t="n"/>
      <c r="B796" s="284" t="n"/>
      <c r="C796" s="284" t="n"/>
      <c r="D796" s="284" t="n"/>
      <c r="E796" s="284" t="n"/>
      <c r="F796" s="284" t="n"/>
      <c r="G796" s="284" t="n"/>
      <c r="H796" s="284" t="n"/>
      <c r="I796" s="284" t="n"/>
      <c r="J796" s="284" t="n"/>
      <c r="K796" s="284" t="n"/>
      <c r="L796" s="235" t="n"/>
      <c r="M796" s="235" t="n"/>
      <c r="N796" s="235" t="n"/>
      <c r="O796" s="235" t="n"/>
      <c r="P796" s="284" t="n"/>
      <c r="Q796" s="284" t="n"/>
      <c r="R796" s="284" t="n"/>
      <c r="S796" s="284" t="n"/>
      <c r="T796" s="284" t="n"/>
      <c r="U796" s="284" t="n"/>
      <c r="V796" s="284" t="n"/>
      <c r="W796" s="284" t="n"/>
      <c r="X796" s="284" t="n"/>
      <c r="Y796" s="284" t="n"/>
      <c r="Z796" s="284" t="n"/>
      <c r="AA796" s="284" t="n"/>
      <c r="AB796" s="284" t="n"/>
      <c r="AC796" s="284" t="n"/>
      <c r="AD796" s="284" t="n"/>
    </row>
    <row r="797" ht="15.75" customHeight="1">
      <c r="A797" s="235" t="n"/>
      <c r="B797" s="284" t="n"/>
      <c r="C797" s="284" t="n"/>
      <c r="D797" s="284" t="n"/>
      <c r="E797" s="284" t="n"/>
      <c r="F797" s="284" t="n"/>
      <c r="G797" s="284" t="n"/>
      <c r="H797" s="284" t="n"/>
      <c r="I797" s="284" t="n"/>
      <c r="J797" s="284" t="n"/>
      <c r="K797" s="284" t="n"/>
      <c r="L797" s="235" t="n"/>
      <c r="M797" s="235" t="n"/>
      <c r="N797" s="235" t="n"/>
      <c r="O797" s="235" t="n"/>
      <c r="P797" s="284" t="n"/>
      <c r="Q797" s="284" t="n"/>
      <c r="R797" s="284" t="n"/>
      <c r="S797" s="284" t="n"/>
      <c r="T797" s="284" t="n"/>
      <c r="U797" s="284" t="n"/>
      <c r="V797" s="284" t="n"/>
      <c r="W797" s="284" t="n"/>
      <c r="X797" s="284" t="n"/>
      <c r="Y797" s="284" t="n"/>
      <c r="Z797" s="284" t="n"/>
      <c r="AA797" s="284" t="n"/>
      <c r="AB797" s="284" t="n"/>
      <c r="AC797" s="284" t="n"/>
      <c r="AD797" s="284" t="n"/>
    </row>
    <row r="798" ht="15.75" customHeight="1">
      <c r="A798" s="235" t="n"/>
      <c r="B798" s="284" t="n"/>
      <c r="C798" s="284" t="n"/>
      <c r="D798" s="284" t="n"/>
      <c r="E798" s="284" t="n"/>
      <c r="F798" s="284" t="n"/>
      <c r="G798" s="284" t="n"/>
      <c r="H798" s="284" t="n"/>
      <c r="I798" s="284" t="n"/>
      <c r="J798" s="284" t="n"/>
      <c r="K798" s="284" t="n"/>
      <c r="L798" s="235" t="n"/>
      <c r="M798" s="235" t="n"/>
      <c r="N798" s="235" t="n"/>
      <c r="O798" s="235" t="n"/>
      <c r="P798" s="284" t="n"/>
      <c r="Q798" s="284" t="n"/>
      <c r="R798" s="284" t="n"/>
      <c r="S798" s="284" t="n"/>
      <c r="T798" s="284" t="n"/>
      <c r="U798" s="284" t="n"/>
      <c r="V798" s="284" t="n"/>
      <c r="W798" s="284" t="n"/>
      <c r="X798" s="284" t="n"/>
      <c r="Y798" s="284" t="n"/>
      <c r="Z798" s="284" t="n"/>
      <c r="AA798" s="284" t="n"/>
      <c r="AB798" s="284" t="n"/>
      <c r="AC798" s="284" t="n"/>
      <c r="AD798" s="284" t="n"/>
    </row>
    <row r="799" ht="15.75" customHeight="1">
      <c r="A799" s="235" t="n"/>
      <c r="B799" s="284" t="n"/>
      <c r="C799" s="284" t="n"/>
      <c r="D799" s="284" t="n"/>
      <c r="E799" s="284" t="n"/>
      <c r="F799" s="284" t="n"/>
      <c r="G799" s="284" t="n"/>
      <c r="H799" s="284" t="n"/>
      <c r="I799" s="284" t="n"/>
      <c r="J799" s="284" t="n"/>
      <c r="K799" s="284" t="n"/>
      <c r="L799" s="235" t="n"/>
      <c r="M799" s="235" t="n"/>
      <c r="N799" s="235" t="n"/>
      <c r="O799" s="235" t="n"/>
      <c r="P799" s="284" t="n"/>
      <c r="Q799" s="284" t="n"/>
      <c r="R799" s="284" t="n"/>
      <c r="S799" s="284" t="n"/>
      <c r="T799" s="284" t="n"/>
      <c r="U799" s="284" t="n"/>
      <c r="V799" s="284" t="n"/>
      <c r="W799" s="284" t="n"/>
      <c r="X799" s="284" t="n"/>
      <c r="Y799" s="284" t="n"/>
      <c r="Z799" s="284" t="n"/>
      <c r="AA799" s="284" t="n"/>
      <c r="AB799" s="284" t="n"/>
      <c r="AC799" s="284" t="n"/>
      <c r="AD799" s="284" t="n"/>
    </row>
    <row r="800" ht="15.75" customHeight="1">
      <c r="A800" s="235" t="n"/>
      <c r="B800" s="284" t="n"/>
      <c r="C800" s="284" t="n"/>
      <c r="D800" s="284" t="n"/>
      <c r="E800" s="284" t="n"/>
      <c r="F800" s="284" t="n"/>
      <c r="G800" s="284" t="n"/>
      <c r="H800" s="284" t="n"/>
      <c r="I800" s="284" t="n"/>
      <c r="J800" s="284" t="n"/>
      <c r="K800" s="284" t="n"/>
      <c r="L800" s="235" t="n"/>
      <c r="M800" s="235" t="n"/>
      <c r="N800" s="235" t="n"/>
      <c r="O800" s="235" t="n"/>
      <c r="P800" s="284" t="n"/>
      <c r="Q800" s="284" t="n"/>
      <c r="R800" s="284" t="n"/>
      <c r="S800" s="284" t="n"/>
      <c r="T800" s="284" t="n"/>
      <c r="U800" s="284" t="n"/>
      <c r="V800" s="284" t="n"/>
      <c r="W800" s="284" t="n"/>
      <c r="X800" s="284" t="n"/>
      <c r="Y800" s="284" t="n"/>
      <c r="Z800" s="284" t="n"/>
      <c r="AA800" s="284" t="n"/>
      <c r="AB800" s="284" t="n"/>
      <c r="AC800" s="284" t="n"/>
      <c r="AD800" s="284" t="n"/>
    </row>
    <row r="801" ht="15.75" customHeight="1">
      <c r="A801" s="235" t="n"/>
      <c r="B801" s="284" t="n"/>
      <c r="C801" s="284" t="n"/>
      <c r="D801" s="284" t="n"/>
      <c r="E801" s="284" t="n"/>
      <c r="F801" s="284" t="n"/>
      <c r="G801" s="284" t="n"/>
      <c r="H801" s="284" t="n"/>
      <c r="I801" s="284" t="n"/>
      <c r="J801" s="284" t="n"/>
      <c r="K801" s="284" t="n"/>
      <c r="L801" s="235" t="n"/>
      <c r="M801" s="235" t="n"/>
      <c r="N801" s="235" t="n"/>
      <c r="O801" s="235" t="n"/>
      <c r="P801" s="284" t="n"/>
      <c r="Q801" s="284" t="n"/>
      <c r="R801" s="284" t="n"/>
      <c r="S801" s="284" t="n"/>
      <c r="T801" s="284" t="n"/>
      <c r="U801" s="284" t="n"/>
      <c r="V801" s="284" t="n"/>
      <c r="W801" s="284" t="n"/>
      <c r="X801" s="284" t="n"/>
      <c r="Y801" s="284" t="n"/>
      <c r="Z801" s="284" t="n"/>
      <c r="AA801" s="284" t="n"/>
      <c r="AB801" s="284" t="n"/>
      <c r="AC801" s="284" t="n"/>
      <c r="AD801" s="284" t="n"/>
    </row>
    <row r="802" ht="15.75" customHeight="1">
      <c r="A802" s="235" t="n"/>
      <c r="B802" s="284" t="n"/>
      <c r="C802" s="284" t="n"/>
      <c r="D802" s="284" t="n"/>
      <c r="E802" s="284" t="n"/>
      <c r="F802" s="284" t="n"/>
      <c r="G802" s="284" t="n"/>
      <c r="H802" s="284" t="n"/>
      <c r="I802" s="284" t="n"/>
      <c r="J802" s="284" t="n"/>
      <c r="K802" s="284" t="n"/>
      <c r="L802" s="235" t="n"/>
      <c r="M802" s="235" t="n"/>
      <c r="N802" s="235" t="n"/>
      <c r="O802" s="235" t="n"/>
      <c r="P802" s="284" t="n"/>
      <c r="Q802" s="284" t="n"/>
      <c r="R802" s="284" t="n"/>
      <c r="S802" s="284" t="n"/>
      <c r="T802" s="284" t="n"/>
      <c r="U802" s="284" t="n"/>
      <c r="V802" s="284" t="n"/>
      <c r="W802" s="284" t="n"/>
      <c r="X802" s="284" t="n"/>
      <c r="Y802" s="284" t="n"/>
      <c r="Z802" s="284" t="n"/>
      <c r="AA802" s="284" t="n"/>
      <c r="AB802" s="284" t="n"/>
      <c r="AC802" s="284" t="n"/>
      <c r="AD802" s="284" t="n"/>
    </row>
    <row r="803" ht="15.75" customHeight="1">
      <c r="A803" s="235" t="n"/>
      <c r="B803" s="284" t="n"/>
      <c r="C803" s="284" t="n"/>
      <c r="D803" s="284" t="n"/>
      <c r="E803" s="284" t="n"/>
      <c r="F803" s="284" t="n"/>
      <c r="G803" s="284" t="n"/>
      <c r="H803" s="284" t="n"/>
      <c r="I803" s="284" t="n"/>
      <c r="J803" s="284" t="n"/>
      <c r="K803" s="284" t="n"/>
      <c r="L803" s="235" t="n"/>
      <c r="M803" s="235" t="n"/>
      <c r="N803" s="235" t="n"/>
      <c r="O803" s="235" t="n"/>
      <c r="P803" s="284" t="n"/>
      <c r="Q803" s="284" t="n"/>
      <c r="R803" s="284" t="n"/>
      <c r="S803" s="284" t="n"/>
      <c r="T803" s="284" t="n"/>
      <c r="U803" s="284" t="n"/>
      <c r="V803" s="284" t="n"/>
      <c r="W803" s="284" t="n"/>
      <c r="X803" s="284" t="n"/>
      <c r="Y803" s="284" t="n"/>
      <c r="Z803" s="284" t="n"/>
      <c r="AA803" s="284" t="n"/>
      <c r="AB803" s="284" t="n"/>
      <c r="AC803" s="284" t="n"/>
      <c r="AD803" s="284" t="n"/>
    </row>
    <row r="804" ht="15.75" customHeight="1">
      <c r="A804" s="235" t="n"/>
      <c r="B804" s="284" t="n"/>
      <c r="C804" s="284" t="n"/>
      <c r="D804" s="284" t="n"/>
      <c r="E804" s="284" t="n"/>
      <c r="F804" s="284" t="n"/>
      <c r="G804" s="284" t="n"/>
      <c r="H804" s="284" t="n"/>
      <c r="I804" s="284" t="n"/>
      <c r="J804" s="284" t="n"/>
      <c r="K804" s="284" t="n"/>
      <c r="L804" s="235" t="n"/>
      <c r="M804" s="235" t="n"/>
      <c r="N804" s="235" t="n"/>
      <c r="O804" s="235" t="n"/>
      <c r="P804" s="284" t="n"/>
      <c r="Q804" s="284" t="n"/>
      <c r="R804" s="284" t="n"/>
      <c r="S804" s="284" t="n"/>
      <c r="T804" s="284" t="n"/>
      <c r="U804" s="284" t="n"/>
      <c r="V804" s="284" t="n"/>
      <c r="W804" s="284" t="n"/>
      <c r="X804" s="284" t="n"/>
      <c r="Y804" s="284" t="n"/>
      <c r="Z804" s="284" t="n"/>
      <c r="AA804" s="284" t="n"/>
      <c r="AB804" s="284" t="n"/>
      <c r="AC804" s="284" t="n"/>
      <c r="AD804" s="284" t="n"/>
    </row>
    <row r="805" ht="15.75" customHeight="1">
      <c r="A805" s="235" t="n"/>
      <c r="B805" s="284" t="n"/>
      <c r="C805" s="284" t="n"/>
      <c r="D805" s="284" t="n"/>
      <c r="E805" s="284" t="n"/>
      <c r="F805" s="284" t="n"/>
      <c r="G805" s="284" t="n"/>
      <c r="H805" s="284" t="n"/>
      <c r="I805" s="284" t="n"/>
      <c r="J805" s="284" t="n"/>
      <c r="K805" s="284" t="n"/>
      <c r="L805" s="235" t="n"/>
      <c r="M805" s="235" t="n"/>
      <c r="N805" s="235" t="n"/>
      <c r="O805" s="235" t="n"/>
      <c r="P805" s="284" t="n"/>
      <c r="Q805" s="284" t="n"/>
      <c r="R805" s="284" t="n"/>
      <c r="S805" s="284" t="n"/>
      <c r="T805" s="284" t="n"/>
      <c r="U805" s="284" t="n"/>
      <c r="V805" s="284" t="n"/>
      <c r="W805" s="284" t="n"/>
      <c r="X805" s="284" t="n"/>
      <c r="Y805" s="284" t="n"/>
      <c r="Z805" s="284" t="n"/>
      <c r="AA805" s="284" t="n"/>
      <c r="AB805" s="284" t="n"/>
      <c r="AC805" s="284" t="n"/>
      <c r="AD805" s="284" t="n"/>
    </row>
    <row r="806" ht="15.75" customHeight="1">
      <c r="A806" s="235" t="n"/>
      <c r="B806" s="284" t="n"/>
      <c r="C806" s="284" t="n"/>
      <c r="D806" s="284" t="n"/>
      <c r="E806" s="284" t="n"/>
      <c r="F806" s="284" t="n"/>
      <c r="G806" s="284" t="n"/>
      <c r="H806" s="284" t="n"/>
      <c r="I806" s="284" t="n"/>
      <c r="J806" s="284" t="n"/>
      <c r="K806" s="284" t="n"/>
      <c r="L806" s="235" t="n"/>
      <c r="M806" s="235" t="n"/>
      <c r="N806" s="235" t="n"/>
      <c r="O806" s="235" t="n"/>
      <c r="P806" s="284" t="n"/>
      <c r="Q806" s="284" t="n"/>
      <c r="R806" s="284" t="n"/>
      <c r="S806" s="284" t="n"/>
      <c r="T806" s="284" t="n"/>
      <c r="U806" s="284" t="n"/>
      <c r="V806" s="284" t="n"/>
      <c r="W806" s="284" t="n"/>
      <c r="X806" s="284" t="n"/>
      <c r="Y806" s="284" t="n"/>
      <c r="Z806" s="284" t="n"/>
      <c r="AA806" s="284" t="n"/>
      <c r="AB806" s="284" t="n"/>
      <c r="AC806" s="284" t="n"/>
      <c r="AD806" s="284" t="n"/>
    </row>
    <row r="807" ht="15.75" customHeight="1">
      <c r="A807" s="235" t="n"/>
      <c r="B807" s="284" t="n"/>
      <c r="C807" s="284" t="n"/>
      <c r="D807" s="284" t="n"/>
      <c r="E807" s="284" t="n"/>
      <c r="F807" s="284" t="n"/>
      <c r="G807" s="284" t="n"/>
      <c r="H807" s="284" t="n"/>
      <c r="I807" s="284" t="n"/>
      <c r="J807" s="284" t="n"/>
      <c r="K807" s="284" t="n"/>
      <c r="L807" s="235" t="n"/>
      <c r="M807" s="235" t="n"/>
      <c r="N807" s="235" t="n"/>
      <c r="O807" s="235" t="n"/>
      <c r="P807" s="284" t="n"/>
      <c r="Q807" s="284" t="n"/>
      <c r="R807" s="284" t="n"/>
      <c r="S807" s="284" t="n"/>
      <c r="T807" s="284" t="n"/>
      <c r="U807" s="284" t="n"/>
      <c r="V807" s="284" t="n"/>
      <c r="W807" s="284" t="n"/>
      <c r="X807" s="284" t="n"/>
      <c r="Y807" s="284" t="n"/>
      <c r="Z807" s="284" t="n"/>
      <c r="AA807" s="284" t="n"/>
      <c r="AB807" s="284" t="n"/>
      <c r="AC807" s="284" t="n"/>
      <c r="AD807" s="284" t="n"/>
    </row>
    <row r="808" ht="15.75" customHeight="1">
      <c r="A808" s="235" t="n"/>
      <c r="B808" s="284" t="n"/>
      <c r="C808" s="284" t="n"/>
      <c r="D808" s="284" t="n"/>
      <c r="E808" s="284" t="n"/>
      <c r="F808" s="284" t="n"/>
      <c r="G808" s="284" t="n"/>
      <c r="H808" s="284" t="n"/>
      <c r="I808" s="284" t="n"/>
      <c r="J808" s="284" t="n"/>
      <c r="K808" s="284" t="n"/>
      <c r="L808" s="235" t="n"/>
      <c r="M808" s="235" t="n"/>
      <c r="N808" s="235" t="n"/>
      <c r="O808" s="235" t="n"/>
      <c r="P808" s="284" t="n"/>
      <c r="Q808" s="284" t="n"/>
      <c r="R808" s="284" t="n"/>
      <c r="S808" s="284" t="n"/>
      <c r="T808" s="284" t="n"/>
      <c r="U808" s="284" t="n"/>
      <c r="V808" s="284" t="n"/>
      <c r="W808" s="284" t="n"/>
      <c r="X808" s="284" t="n"/>
      <c r="Y808" s="284" t="n"/>
      <c r="Z808" s="284" t="n"/>
      <c r="AA808" s="284" t="n"/>
      <c r="AB808" s="284" t="n"/>
      <c r="AC808" s="284" t="n"/>
      <c r="AD808" s="284" t="n"/>
    </row>
    <row r="809" ht="15.75" customHeight="1">
      <c r="A809" s="235" t="n"/>
      <c r="B809" s="284" t="n"/>
      <c r="C809" s="284" t="n"/>
      <c r="D809" s="284" t="n"/>
      <c r="E809" s="284" t="n"/>
      <c r="F809" s="284" t="n"/>
      <c r="G809" s="284" t="n"/>
      <c r="H809" s="284" t="n"/>
      <c r="I809" s="284" t="n"/>
      <c r="J809" s="284" t="n"/>
      <c r="K809" s="284" t="n"/>
      <c r="L809" s="235" t="n"/>
      <c r="M809" s="235" t="n"/>
      <c r="N809" s="235" t="n"/>
      <c r="O809" s="235" t="n"/>
      <c r="P809" s="284" t="n"/>
      <c r="Q809" s="284" t="n"/>
      <c r="R809" s="284" t="n"/>
      <c r="S809" s="284" t="n"/>
      <c r="T809" s="284" t="n"/>
      <c r="U809" s="284" t="n"/>
      <c r="V809" s="284" t="n"/>
      <c r="W809" s="284" t="n"/>
      <c r="X809" s="284" t="n"/>
      <c r="Y809" s="284" t="n"/>
      <c r="Z809" s="284" t="n"/>
      <c r="AA809" s="284" t="n"/>
      <c r="AB809" s="284" t="n"/>
      <c r="AC809" s="284" t="n"/>
      <c r="AD809" s="284" t="n"/>
    </row>
    <row r="810" ht="15.75" customHeight="1">
      <c r="A810" s="235" t="n"/>
      <c r="B810" s="284" t="n"/>
      <c r="C810" s="284" t="n"/>
      <c r="D810" s="284" t="n"/>
      <c r="E810" s="284" t="n"/>
      <c r="F810" s="284" t="n"/>
      <c r="G810" s="284" t="n"/>
      <c r="H810" s="284" t="n"/>
      <c r="I810" s="284" t="n"/>
      <c r="J810" s="284" t="n"/>
      <c r="K810" s="284" t="n"/>
      <c r="L810" s="235" t="n"/>
      <c r="M810" s="235" t="n"/>
      <c r="N810" s="235" t="n"/>
      <c r="O810" s="235" t="n"/>
      <c r="P810" s="284" t="n"/>
      <c r="Q810" s="284" t="n"/>
      <c r="R810" s="284" t="n"/>
      <c r="S810" s="284" t="n"/>
      <c r="T810" s="284" t="n"/>
      <c r="U810" s="284" t="n"/>
      <c r="V810" s="284" t="n"/>
      <c r="W810" s="284" t="n"/>
      <c r="X810" s="284" t="n"/>
      <c r="Y810" s="284" t="n"/>
      <c r="Z810" s="284" t="n"/>
      <c r="AA810" s="284" t="n"/>
      <c r="AB810" s="284" t="n"/>
      <c r="AC810" s="284" t="n"/>
      <c r="AD810" s="284" t="n"/>
    </row>
    <row r="811" ht="15.75" customHeight="1">
      <c r="A811" s="235" t="n"/>
      <c r="B811" s="284" t="n"/>
      <c r="C811" s="284" t="n"/>
      <c r="D811" s="284" t="n"/>
      <c r="E811" s="284" t="n"/>
      <c r="F811" s="284" t="n"/>
      <c r="G811" s="284" t="n"/>
      <c r="H811" s="284" t="n"/>
      <c r="I811" s="284" t="n"/>
      <c r="J811" s="284" t="n"/>
      <c r="K811" s="284" t="n"/>
      <c r="L811" s="235" t="n"/>
      <c r="M811" s="235" t="n"/>
      <c r="N811" s="235" t="n"/>
      <c r="O811" s="235" t="n"/>
      <c r="P811" s="284" t="n"/>
      <c r="Q811" s="284" t="n"/>
      <c r="R811" s="284" t="n"/>
      <c r="S811" s="284" t="n"/>
      <c r="T811" s="284" t="n"/>
      <c r="U811" s="284" t="n"/>
      <c r="V811" s="284" t="n"/>
      <c r="W811" s="284" t="n"/>
      <c r="X811" s="284" t="n"/>
      <c r="Y811" s="284" t="n"/>
      <c r="Z811" s="284" t="n"/>
      <c r="AA811" s="284" t="n"/>
      <c r="AB811" s="284" t="n"/>
      <c r="AC811" s="284" t="n"/>
      <c r="AD811" s="284" t="n"/>
    </row>
    <row r="812" ht="15.75" customHeight="1">
      <c r="A812" s="235" t="n"/>
      <c r="B812" s="284" t="n"/>
      <c r="C812" s="284" t="n"/>
      <c r="D812" s="284" t="n"/>
      <c r="E812" s="284" t="n"/>
      <c r="F812" s="284" t="n"/>
      <c r="G812" s="284" t="n"/>
      <c r="H812" s="284" t="n"/>
      <c r="I812" s="284" t="n"/>
      <c r="J812" s="284" t="n"/>
      <c r="K812" s="284" t="n"/>
      <c r="L812" s="235" t="n"/>
      <c r="M812" s="235" t="n"/>
      <c r="N812" s="235" t="n"/>
      <c r="O812" s="235" t="n"/>
      <c r="P812" s="284" t="n"/>
      <c r="Q812" s="284" t="n"/>
      <c r="R812" s="284" t="n"/>
      <c r="S812" s="284" t="n"/>
      <c r="T812" s="284" t="n"/>
      <c r="U812" s="284" t="n"/>
      <c r="V812" s="284" t="n"/>
      <c r="W812" s="284" t="n"/>
      <c r="X812" s="284" t="n"/>
      <c r="Y812" s="284" t="n"/>
      <c r="Z812" s="284" t="n"/>
      <c r="AA812" s="284" t="n"/>
      <c r="AB812" s="284" t="n"/>
      <c r="AC812" s="284" t="n"/>
      <c r="AD812" s="284" t="n"/>
    </row>
    <row r="813" ht="15.75" customHeight="1">
      <c r="A813" s="235" t="n"/>
      <c r="B813" s="284" t="n"/>
      <c r="C813" s="284" t="n"/>
      <c r="D813" s="284" t="n"/>
      <c r="E813" s="284" t="n"/>
      <c r="F813" s="284" t="n"/>
      <c r="G813" s="284" t="n"/>
      <c r="H813" s="284" t="n"/>
      <c r="I813" s="284" t="n"/>
      <c r="J813" s="284" t="n"/>
      <c r="K813" s="284" t="n"/>
      <c r="L813" s="235" t="n"/>
      <c r="M813" s="235" t="n"/>
      <c r="N813" s="235" t="n"/>
      <c r="O813" s="235" t="n"/>
      <c r="P813" s="284" t="n"/>
      <c r="Q813" s="284" t="n"/>
      <c r="R813" s="284" t="n"/>
      <c r="S813" s="284" t="n"/>
      <c r="T813" s="284" t="n"/>
      <c r="U813" s="284" t="n"/>
      <c r="V813" s="284" t="n"/>
      <c r="W813" s="284" t="n"/>
      <c r="X813" s="284" t="n"/>
      <c r="Y813" s="284" t="n"/>
      <c r="Z813" s="284" t="n"/>
      <c r="AA813" s="284" t="n"/>
      <c r="AB813" s="284" t="n"/>
      <c r="AC813" s="284" t="n"/>
      <c r="AD813" s="284" t="n"/>
    </row>
    <row r="814" ht="15.75" customHeight="1">
      <c r="A814" s="235" t="n"/>
      <c r="B814" s="284" t="n"/>
      <c r="C814" s="284" t="n"/>
      <c r="D814" s="284" t="n"/>
      <c r="E814" s="284" t="n"/>
      <c r="F814" s="284" t="n"/>
      <c r="G814" s="284" t="n"/>
      <c r="H814" s="284" t="n"/>
      <c r="I814" s="284" t="n"/>
      <c r="J814" s="284" t="n"/>
      <c r="K814" s="284" t="n"/>
      <c r="L814" s="235" t="n"/>
      <c r="M814" s="235" t="n"/>
      <c r="N814" s="235" t="n"/>
      <c r="O814" s="235" t="n"/>
      <c r="P814" s="284" t="n"/>
      <c r="Q814" s="284" t="n"/>
      <c r="R814" s="284" t="n"/>
      <c r="S814" s="284" t="n"/>
      <c r="T814" s="284" t="n"/>
      <c r="U814" s="284" t="n"/>
      <c r="V814" s="284" t="n"/>
      <c r="W814" s="284" t="n"/>
      <c r="X814" s="284" t="n"/>
      <c r="Y814" s="284" t="n"/>
      <c r="Z814" s="284" t="n"/>
      <c r="AA814" s="284" t="n"/>
      <c r="AB814" s="284" t="n"/>
      <c r="AC814" s="284" t="n"/>
      <c r="AD814" s="284" t="n"/>
    </row>
    <row r="815" ht="15.75" customHeight="1">
      <c r="A815" s="235" t="n"/>
      <c r="B815" s="284" t="n"/>
      <c r="C815" s="284" t="n"/>
      <c r="D815" s="284" t="n"/>
      <c r="E815" s="284" t="n"/>
      <c r="F815" s="284" t="n"/>
      <c r="G815" s="284" t="n"/>
      <c r="H815" s="284" t="n"/>
      <c r="I815" s="284" t="n"/>
      <c r="J815" s="284" t="n"/>
      <c r="K815" s="284" t="n"/>
      <c r="L815" s="235" t="n"/>
      <c r="M815" s="235" t="n"/>
      <c r="N815" s="235" t="n"/>
      <c r="O815" s="235" t="n"/>
      <c r="P815" s="284" t="n"/>
      <c r="Q815" s="284" t="n"/>
      <c r="R815" s="284" t="n"/>
      <c r="S815" s="284" t="n"/>
      <c r="T815" s="284" t="n"/>
      <c r="U815" s="284" t="n"/>
      <c r="V815" s="284" t="n"/>
      <c r="W815" s="284" t="n"/>
      <c r="X815" s="284" t="n"/>
      <c r="Y815" s="284" t="n"/>
      <c r="Z815" s="284" t="n"/>
      <c r="AA815" s="284" t="n"/>
      <c r="AB815" s="284" t="n"/>
      <c r="AC815" s="284" t="n"/>
      <c r="AD815" s="284" t="n"/>
    </row>
    <row r="816" ht="15.75" customHeight="1">
      <c r="A816" s="235" t="n"/>
      <c r="B816" s="284" t="n"/>
      <c r="C816" s="284" t="n"/>
      <c r="D816" s="284" t="n"/>
      <c r="E816" s="284" t="n"/>
      <c r="F816" s="284" t="n"/>
      <c r="G816" s="284" t="n"/>
      <c r="H816" s="284" t="n"/>
      <c r="I816" s="284" t="n"/>
      <c r="J816" s="284" t="n"/>
      <c r="K816" s="284" t="n"/>
      <c r="L816" s="235" t="n"/>
      <c r="M816" s="235" t="n"/>
      <c r="N816" s="235" t="n"/>
      <c r="O816" s="235" t="n"/>
      <c r="P816" s="284" t="n"/>
      <c r="Q816" s="284" t="n"/>
      <c r="R816" s="284" t="n"/>
      <c r="S816" s="284" t="n"/>
      <c r="T816" s="284" t="n"/>
      <c r="U816" s="284" t="n"/>
      <c r="V816" s="284" t="n"/>
      <c r="W816" s="284" t="n"/>
      <c r="X816" s="284" t="n"/>
      <c r="Y816" s="284" t="n"/>
      <c r="Z816" s="284" t="n"/>
      <c r="AA816" s="284" t="n"/>
      <c r="AB816" s="284" t="n"/>
      <c r="AC816" s="284" t="n"/>
      <c r="AD816" s="284" t="n"/>
    </row>
    <row r="817" ht="15.75" customHeight="1">
      <c r="A817" s="235" t="n"/>
      <c r="B817" s="284" t="n"/>
      <c r="C817" s="284" t="n"/>
      <c r="D817" s="284" t="n"/>
      <c r="E817" s="284" t="n"/>
      <c r="F817" s="284" t="n"/>
      <c r="G817" s="284" t="n"/>
      <c r="H817" s="284" t="n"/>
      <c r="I817" s="284" t="n"/>
      <c r="J817" s="284" t="n"/>
      <c r="K817" s="284" t="n"/>
      <c r="L817" s="235" t="n"/>
      <c r="M817" s="235" t="n"/>
      <c r="N817" s="235" t="n"/>
      <c r="O817" s="235" t="n"/>
      <c r="P817" s="284" t="n"/>
      <c r="Q817" s="284" t="n"/>
      <c r="R817" s="284" t="n"/>
      <c r="S817" s="284" t="n"/>
      <c r="T817" s="284" t="n"/>
      <c r="U817" s="284" t="n"/>
      <c r="V817" s="284" t="n"/>
      <c r="W817" s="284" t="n"/>
      <c r="X817" s="284" t="n"/>
      <c r="Y817" s="284" t="n"/>
      <c r="Z817" s="284" t="n"/>
      <c r="AA817" s="284" t="n"/>
      <c r="AB817" s="284" t="n"/>
      <c r="AC817" s="284" t="n"/>
      <c r="AD817" s="284" t="n"/>
    </row>
    <row r="818" ht="15.75" customHeight="1">
      <c r="A818" s="235" t="n"/>
      <c r="B818" s="284" t="n"/>
      <c r="C818" s="284" t="n"/>
      <c r="D818" s="284" t="n"/>
      <c r="E818" s="284" t="n"/>
      <c r="F818" s="284" t="n"/>
      <c r="G818" s="284" t="n"/>
      <c r="H818" s="284" t="n"/>
      <c r="I818" s="284" t="n"/>
      <c r="J818" s="284" t="n"/>
      <c r="K818" s="284" t="n"/>
      <c r="L818" s="235" t="n"/>
      <c r="M818" s="235" t="n"/>
      <c r="N818" s="235" t="n"/>
      <c r="O818" s="235" t="n"/>
      <c r="P818" s="284" t="n"/>
      <c r="Q818" s="284" t="n"/>
      <c r="R818" s="284" t="n"/>
      <c r="S818" s="284" t="n"/>
      <c r="T818" s="284" t="n"/>
      <c r="U818" s="284" t="n"/>
      <c r="V818" s="284" t="n"/>
      <c r="W818" s="284" t="n"/>
      <c r="X818" s="284" t="n"/>
      <c r="Y818" s="284" t="n"/>
      <c r="Z818" s="284" t="n"/>
      <c r="AA818" s="284" t="n"/>
      <c r="AB818" s="284" t="n"/>
      <c r="AC818" s="284" t="n"/>
      <c r="AD818" s="284" t="n"/>
    </row>
    <row r="819" ht="15.75" customHeight="1">
      <c r="A819" s="235" t="n"/>
      <c r="B819" s="284" t="n"/>
      <c r="C819" s="284" t="n"/>
      <c r="D819" s="284" t="n"/>
      <c r="E819" s="284" t="n"/>
      <c r="F819" s="284" t="n"/>
      <c r="G819" s="284" t="n"/>
      <c r="H819" s="284" t="n"/>
      <c r="I819" s="284" t="n"/>
      <c r="J819" s="284" t="n"/>
      <c r="K819" s="284" t="n"/>
      <c r="L819" s="235" t="n"/>
      <c r="M819" s="235" t="n"/>
      <c r="N819" s="235" t="n"/>
      <c r="O819" s="235" t="n"/>
      <c r="P819" s="284" t="n"/>
      <c r="Q819" s="284" t="n"/>
      <c r="R819" s="284" t="n"/>
      <c r="S819" s="284" t="n"/>
      <c r="T819" s="284" t="n"/>
      <c r="U819" s="284" t="n"/>
      <c r="V819" s="284" t="n"/>
      <c r="W819" s="284" t="n"/>
      <c r="X819" s="284" t="n"/>
      <c r="Y819" s="284" t="n"/>
      <c r="Z819" s="284" t="n"/>
      <c r="AA819" s="284" t="n"/>
      <c r="AB819" s="284" t="n"/>
      <c r="AC819" s="284" t="n"/>
      <c r="AD819" s="284" t="n"/>
    </row>
    <row r="820" ht="15.75" customHeight="1">
      <c r="A820" s="235" t="n"/>
      <c r="B820" s="284" t="n"/>
      <c r="C820" s="284" t="n"/>
      <c r="D820" s="284" t="n"/>
      <c r="E820" s="284" t="n"/>
      <c r="F820" s="284" t="n"/>
      <c r="G820" s="284" t="n"/>
      <c r="H820" s="284" t="n"/>
      <c r="I820" s="284" t="n"/>
      <c r="J820" s="284" t="n"/>
      <c r="K820" s="284" t="n"/>
      <c r="L820" s="235" t="n"/>
      <c r="M820" s="235" t="n"/>
      <c r="N820" s="235" t="n"/>
      <c r="O820" s="235" t="n"/>
      <c r="P820" s="284" t="n"/>
      <c r="Q820" s="284" t="n"/>
      <c r="R820" s="284" t="n"/>
      <c r="S820" s="284" t="n"/>
      <c r="T820" s="284" t="n"/>
      <c r="U820" s="284" t="n"/>
      <c r="V820" s="284" t="n"/>
      <c r="W820" s="284" t="n"/>
      <c r="X820" s="284" t="n"/>
      <c r="Y820" s="284" t="n"/>
      <c r="Z820" s="284" t="n"/>
      <c r="AA820" s="284" t="n"/>
      <c r="AB820" s="284" t="n"/>
      <c r="AC820" s="284" t="n"/>
      <c r="AD820" s="284" t="n"/>
    </row>
    <row r="821" ht="15.75" customHeight="1">
      <c r="A821" s="235" t="n"/>
      <c r="B821" s="284" t="n"/>
      <c r="C821" s="284" t="n"/>
      <c r="D821" s="284" t="n"/>
      <c r="E821" s="284" t="n"/>
      <c r="F821" s="284" t="n"/>
      <c r="G821" s="284" t="n"/>
      <c r="H821" s="284" t="n"/>
      <c r="I821" s="284" t="n"/>
      <c r="J821" s="284" t="n"/>
      <c r="K821" s="284" t="n"/>
      <c r="L821" s="235" t="n"/>
      <c r="M821" s="235" t="n"/>
      <c r="N821" s="235" t="n"/>
      <c r="O821" s="235" t="n"/>
      <c r="P821" s="284" t="n"/>
      <c r="Q821" s="284" t="n"/>
      <c r="R821" s="284" t="n"/>
      <c r="S821" s="284" t="n"/>
      <c r="T821" s="284" t="n"/>
      <c r="U821" s="284" t="n"/>
      <c r="V821" s="284" t="n"/>
      <c r="W821" s="284" t="n"/>
      <c r="X821" s="284" t="n"/>
      <c r="Y821" s="284" t="n"/>
      <c r="Z821" s="284" t="n"/>
      <c r="AA821" s="284" t="n"/>
      <c r="AB821" s="284" t="n"/>
      <c r="AC821" s="284" t="n"/>
      <c r="AD821" s="284" t="n"/>
    </row>
    <row r="822" ht="15.75" customHeight="1">
      <c r="A822" s="235" t="n"/>
      <c r="B822" s="284" t="n"/>
      <c r="C822" s="284" t="n"/>
      <c r="D822" s="284" t="n"/>
      <c r="E822" s="284" t="n"/>
      <c r="F822" s="284" t="n"/>
      <c r="G822" s="284" t="n"/>
      <c r="H822" s="284" t="n"/>
      <c r="I822" s="284" t="n"/>
      <c r="J822" s="284" t="n"/>
      <c r="K822" s="284" t="n"/>
      <c r="L822" s="235" t="n"/>
      <c r="M822" s="235" t="n"/>
      <c r="N822" s="235" t="n"/>
      <c r="O822" s="235" t="n"/>
      <c r="P822" s="284" t="n"/>
      <c r="Q822" s="284" t="n"/>
      <c r="R822" s="284" t="n"/>
      <c r="S822" s="284" t="n"/>
      <c r="T822" s="284" t="n"/>
      <c r="U822" s="284" t="n"/>
      <c r="V822" s="284" t="n"/>
      <c r="W822" s="284" t="n"/>
      <c r="X822" s="284" t="n"/>
      <c r="Y822" s="284" t="n"/>
      <c r="Z822" s="284" t="n"/>
      <c r="AA822" s="284" t="n"/>
      <c r="AB822" s="284" t="n"/>
      <c r="AC822" s="284" t="n"/>
      <c r="AD822" s="284" t="n"/>
    </row>
    <row r="823" ht="15.75" customHeight="1">
      <c r="A823" s="235" t="n"/>
      <c r="B823" s="284" t="n"/>
      <c r="C823" s="284" t="n"/>
      <c r="D823" s="284" t="n"/>
      <c r="E823" s="284" t="n"/>
      <c r="F823" s="284" t="n"/>
      <c r="G823" s="284" t="n"/>
      <c r="H823" s="284" t="n"/>
      <c r="I823" s="284" t="n"/>
      <c r="J823" s="284" t="n"/>
      <c r="K823" s="284" t="n"/>
      <c r="L823" s="235" t="n"/>
      <c r="M823" s="235" t="n"/>
      <c r="N823" s="235" t="n"/>
      <c r="O823" s="235" t="n"/>
      <c r="P823" s="284" t="n"/>
      <c r="Q823" s="284" t="n"/>
      <c r="R823" s="284" t="n"/>
      <c r="S823" s="284" t="n"/>
      <c r="T823" s="284" t="n"/>
      <c r="U823" s="284" t="n"/>
      <c r="V823" s="284" t="n"/>
      <c r="W823" s="284" t="n"/>
      <c r="X823" s="284" t="n"/>
      <c r="Y823" s="284" t="n"/>
      <c r="Z823" s="284" t="n"/>
      <c r="AA823" s="284" t="n"/>
      <c r="AB823" s="284" t="n"/>
      <c r="AC823" s="284" t="n"/>
      <c r="AD823" s="284" t="n"/>
    </row>
    <row r="824" ht="15.75" customHeight="1">
      <c r="A824" s="235" t="n"/>
      <c r="B824" s="284" t="n"/>
      <c r="C824" s="284" t="n"/>
      <c r="D824" s="284" t="n"/>
      <c r="E824" s="284" t="n"/>
      <c r="F824" s="284" t="n"/>
      <c r="G824" s="284" t="n"/>
      <c r="H824" s="284" t="n"/>
      <c r="I824" s="284" t="n"/>
      <c r="J824" s="284" t="n"/>
      <c r="K824" s="284" t="n"/>
      <c r="L824" s="235" t="n"/>
      <c r="M824" s="235" t="n"/>
      <c r="N824" s="235" t="n"/>
      <c r="O824" s="235" t="n"/>
      <c r="P824" s="284" t="n"/>
      <c r="Q824" s="284" t="n"/>
      <c r="R824" s="284" t="n"/>
      <c r="S824" s="284" t="n"/>
      <c r="T824" s="284" t="n"/>
      <c r="U824" s="284" t="n"/>
      <c r="V824" s="284" t="n"/>
      <c r="W824" s="284" t="n"/>
      <c r="X824" s="284" t="n"/>
      <c r="Y824" s="284" t="n"/>
      <c r="Z824" s="284" t="n"/>
      <c r="AA824" s="284" t="n"/>
      <c r="AB824" s="284" t="n"/>
      <c r="AC824" s="284" t="n"/>
      <c r="AD824" s="284" t="n"/>
    </row>
    <row r="825" ht="15.75" customHeight="1">
      <c r="A825" s="235" t="n"/>
      <c r="B825" s="284" t="n"/>
      <c r="C825" s="284" t="n"/>
      <c r="D825" s="284" t="n"/>
      <c r="E825" s="284" t="n"/>
      <c r="F825" s="284" t="n"/>
      <c r="G825" s="284" t="n"/>
      <c r="H825" s="284" t="n"/>
      <c r="I825" s="284" t="n"/>
      <c r="J825" s="284" t="n"/>
      <c r="K825" s="284" t="n"/>
      <c r="L825" s="235" t="n"/>
      <c r="M825" s="235" t="n"/>
      <c r="N825" s="235" t="n"/>
      <c r="O825" s="235" t="n"/>
      <c r="P825" s="284" t="n"/>
      <c r="Q825" s="284" t="n"/>
      <c r="R825" s="284" t="n"/>
      <c r="S825" s="284" t="n"/>
      <c r="T825" s="284" t="n"/>
      <c r="U825" s="284" t="n"/>
      <c r="V825" s="284" t="n"/>
      <c r="W825" s="284" t="n"/>
      <c r="X825" s="284" t="n"/>
      <c r="Y825" s="284" t="n"/>
      <c r="Z825" s="284" t="n"/>
      <c r="AA825" s="284" t="n"/>
      <c r="AB825" s="284" t="n"/>
      <c r="AC825" s="284" t="n"/>
      <c r="AD825" s="284" t="n"/>
    </row>
    <row r="826" ht="15.75" customHeight="1">
      <c r="A826" s="235" t="n"/>
      <c r="B826" s="284" t="n"/>
      <c r="C826" s="284" t="n"/>
      <c r="D826" s="284" t="n"/>
      <c r="E826" s="284" t="n"/>
      <c r="F826" s="284" t="n"/>
      <c r="G826" s="284" t="n"/>
      <c r="H826" s="284" t="n"/>
      <c r="I826" s="284" t="n"/>
      <c r="J826" s="284" t="n"/>
      <c r="K826" s="284" t="n"/>
      <c r="L826" s="235" t="n"/>
      <c r="M826" s="235" t="n"/>
      <c r="N826" s="235" t="n"/>
      <c r="O826" s="235" t="n"/>
      <c r="P826" s="284" t="n"/>
      <c r="Q826" s="284" t="n"/>
      <c r="R826" s="284" t="n"/>
      <c r="S826" s="284" t="n"/>
      <c r="T826" s="284" t="n"/>
      <c r="U826" s="284" t="n"/>
      <c r="V826" s="284" t="n"/>
      <c r="W826" s="284" t="n"/>
      <c r="X826" s="284" t="n"/>
      <c r="Y826" s="284" t="n"/>
      <c r="Z826" s="284" t="n"/>
      <c r="AA826" s="284" t="n"/>
      <c r="AB826" s="284" t="n"/>
      <c r="AC826" s="284" t="n"/>
      <c r="AD826" s="284" t="n"/>
    </row>
    <row r="827" ht="15.75" customHeight="1">
      <c r="A827" s="235" t="n"/>
      <c r="B827" s="284" t="n"/>
      <c r="C827" s="284" t="n"/>
      <c r="D827" s="284" t="n"/>
      <c r="E827" s="284" t="n"/>
      <c r="F827" s="284" t="n"/>
      <c r="G827" s="284" t="n"/>
      <c r="H827" s="284" t="n"/>
      <c r="I827" s="284" t="n"/>
      <c r="J827" s="284" t="n"/>
      <c r="K827" s="284" t="n"/>
      <c r="L827" s="235" t="n"/>
      <c r="M827" s="235" t="n"/>
      <c r="N827" s="235" t="n"/>
      <c r="O827" s="235" t="n"/>
      <c r="P827" s="284" t="n"/>
      <c r="Q827" s="284" t="n"/>
      <c r="R827" s="284" t="n"/>
      <c r="S827" s="284" t="n"/>
      <c r="T827" s="284" t="n"/>
      <c r="U827" s="284" t="n"/>
      <c r="V827" s="284" t="n"/>
      <c r="W827" s="284" t="n"/>
      <c r="X827" s="284" t="n"/>
      <c r="Y827" s="284" t="n"/>
      <c r="Z827" s="284" t="n"/>
      <c r="AA827" s="284" t="n"/>
      <c r="AB827" s="284" t="n"/>
      <c r="AC827" s="284" t="n"/>
      <c r="AD827" s="284" t="n"/>
    </row>
    <row r="828" ht="15.75" customHeight="1">
      <c r="A828" s="235" t="n"/>
      <c r="B828" s="284" t="n"/>
      <c r="C828" s="284" t="n"/>
      <c r="D828" s="284" t="n"/>
      <c r="E828" s="284" t="n"/>
      <c r="F828" s="284" t="n"/>
      <c r="G828" s="284" t="n"/>
      <c r="H828" s="284" t="n"/>
      <c r="I828" s="284" t="n"/>
      <c r="J828" s="284" t="n"/>
      <c r="K828" s="284" t="n"/>
      <c r="L828" s="235" t="n"/>
      <c r="M828" s="235" t="n"/>
      <c r="N828" s="235" t="n"/>
      <c r="O828" s="235" t="n"/>
      <c r="P828" s="284" t="n"/>
      <c r="Q828" s="284" t="n"/>
      <c r="R828" s="284" t="n"/>
      <c r="S828" s="284" t="n"/>
      <c r="T828" s="284" t="n"/>
      <c r="U828" s="284" t="n"/>
      <c r="V828" s="284" t="n"/>
      <c r="W828" s="284" t="n"/>
      <c r="X828" s="284" t="n"/>
      <c r="Y828" s="284" t="n"/>
      <c r="Z828" s="284" t="n"/>
      <c r="AA828" s="284" t="n"/>
      <c r="AB828" s="284" t="n"/>
      <c r="AC828" s="284" t="n"/>
      <c r="AD828" s="284" t="n"/>
    </row>
    <row r="829" ht="15.75" customHeight="1">
      <c r="A829" s="235" t="n"/>
      <c r="B829" s="284" t="n"/>
      <c r="C829" s="284" t="n"/>
      <c r="D829" s="284" t="n"/>
      <c r="E829" s="284" t="n"/>
      <c r="F829" s="284" t="n"/>
      <c r="G829" s="284" t="n"/>
      <c r="H829" s="284" t="n"/>
      <c r="I829" s="284" t="n"/>
      <c r="J829" s="284" t="n"/>
      <c r="K829" s="284" t="n"/>
      <c r="L829" s="235" t="n"/>
      <c r="M829" s="235" t="n"/>
      <c r="N829" s="235" t="n"/>
      <c r="O829" s="235" t="n"/>
      <c r="P829" s="284" t="n"/>
      <c r="Q829" s="284" t="n"/>
      <c r="R829" s="284" t="n"/>
      <c r="S829" s="284" t="n"/>
      <c r="T829" s="284" t="n"/>
      <c r="U829" s="284" t="n"/>
      <c r="V829" s="284" t="n"/>
      <c r="W829" s="284" t="n"/>
      <c r="X829" s="284" t="n"/>
      <c r="Y829" s="284" t="n"/>
      <c r="Z829" s="284" t="n"/>
      <c r="AA829" s="284" t="n"/>
      <c r="AB829" s="284" t="n"/>
      <c r="AC829" s="284" t="n"/>
      <c r="AD829" s="284" t="n"/>
    </row>
    <row r="830" ht="15.75" customHeight="1">
      <c r="A830" s="235" t="n"/>
      <c r="B830" s="284" t="n"/>
      <c r="C830" s="284" t="n"/>
      <c r="D830" s="284" t="n"/>
      <c r="E830" s="284" t="n"/>
      <c r="F830" s="284" t="n"/>
      <c r="G830" s="284" t="n"/>
      <c r="H830" s="284" t="n"/>
      <c r="I830" s="284" t="n"/>
      <c r="J830" s="284" t="n"/>
      <c r="K830" s="284" t="n"/>
      <c r="L830" s="235" t="n"/>
      <c r="M830" s="235" t="n"/>
      <c r="N830" s="235" t="n"/>
      <c r="O830" s="235" t="n"/>
      <c r="P830" s="284" t="n"/>
      <c r="Q830" s="284" t="n"/>
      <c r="R830" s="284" t="n"/>
      <c r="S830" s="284" t="n"/>
      <c r="T830" s="284" t="n"/>
      <c r="U830" s="284" t="n"/>
      <c r="V830" s="284" t="n"/>
      <c r="W830" s="284" t="n"/>
      <c r="X830" s="284" t="n"/>
      <c r="Y830" s="284" t="n"/>
      <c r="Z830" s="284" t="n"/>
      <c r="AA830" s="284" t="n"/>
      <c r="AB830" s="284" t="n"/>
      <c r="AC830" s="284" t="n"/>
      <c r="AD830" s="284" t="n"/>
    </row>
    <row r="831" ht="15.75" customHeight="1">
      <c r="A831" s="235" t="n"/>
      <c r="B831" s="284" t="n"/>
      <c r="C831" s="284" t="n"/>
      <c r="D831" s="284" t="n"/>
      <c r="E831" s="284" t="n"/>
      <c r="F831" s="284" t="n"/>
      <c r="G831" s="284" t="n"/>
      <c r="H831" s="284" t="n"/>
      <c r="I831" s="284" t="n"/>
      <c r="J831" s="284" t="n"/>
      <c r="K831" s="284" t="n"/>
      <c r="L831" s="235" t="n"/>
      <c r="M831" s="235" t="n"/>
      <c r="N831" s="235" t="n"/>
      <c r="O831" s="235" t="n"/>
      <c r="P831" s="284" t="n"/>
      <c r="Q831" s="284" t="n"/>
      <c r="R831" s="284" t="n"/>
      <c r="S831" s="284" t="n"/>
      <c r="T831" s="284" t="n"/>
      <c r="U831" s="284" t="n"/>
      <c r="V831" s="284" t="n"/>
      <c r="W831" s="284" t="n"/>
      <c r="X831" s="284" t="n"/>
      <c r="Y831" s="284" t="n"/>
      <c r="Z831" s="284" t="n"/>
      <c r="AA831" s="284" t="n"/>
      <c r="AB831" s="284" t="n"/>
      <c r="AC831" s="284" t="n"/>
      <c r="AD831" s="284" t="n"/>
    </row>
    <row r="832" ht="15.75" customHeight="1">
      <c r="A832" s="235" t="n"/>
      <c r="B832" s="284" t="n"/>
      <c r="C832" s="284" t="n"/>
      <c r="D832" s="284" t="n"/>
      <c r="E832" s="284" t="n"/>
      <c r="F832" s="284" t="n"/>
      <c r="G832" s="284" t="n"/>
      <c r="H832" s="284" t="n"/>
      <c r="I832" s="284" t="n"/>
      <c r="J832" s="284" t="n"/>
      <c r="K832" s="284" t="n"/>
      <c r="L832" s="235" t="n"/>
      <c r="M832" s="235" t="n"/>
      <c r="N832" s="235" t="n"/>
      <c r="O832" s="235" t="n"/>
      <c r="P832" s="284" t="n"/>
      <c r="Q832" s="284" t="n"/>
      <c r="R832" s="284" t="n"/>
      <c r="S832" s="284" t="n"/>
      <c r="T832" s="284" t="n"/>
      <c r="U832" s="284" t="n"/>
      <c r="V832" s="284" t="n"/>
      <c r="W832" s="284" t="n"/>
      <c r="X832" s="284" t="n"/>
      <c r="Y832" s="284" t="n"/>
      <c r="Z832" s="284" t="n"/>
      <c r="AA832" s="284" t="n"/>
      <c r="AB832" s="284" t="n"/>
      <c r="AC832" s="284" t="n"/>
      <c r="AD832" s="284" t="n"/>
    </row>
    <row r="833" ht="15.75" customHeight="1">
      <c r="A833" s="235" t="n"/>
      <c r="B833" s="284" t="n"/>
      <c r="C833" s="284" t="n"/>
      <c r="D833" s="284" t="n"/>
      <c r="E833" s="284" t="n"/>
      <c r="F833" s="284" t="n"/>
      <c r="G833" s="284" t="n"/>
      <c r="H833" s="284" t="n"/>
      <c r="I833" s="284" t="n"/>
      <c r="J833" s="284" t="n"/>
      <c r="K833" s="284" t="n"/>
      <c r="L833" s="235" t="n"/>
      <c r="M833" s="235" t="n"/>
      <c r="N833" s="235" t="n"/>
      <c r="O833" s="235" t="n"/>
      <c r="P833" s="284" t="n"/>
      <c r="Q833" s="284" t="n"/>
      <c r="R833" s="284" t="n"/>
      <c r="S833" s="284" t="n"/>
      <c r="T833" s="284" t="n"/>
      <c r="U833" s="284" t="n"/>
      <c r="V833" s="284" t="n"/>
      <c r="W833" s="284" t="n"/>
      <c r="X833" s="284" t="n"/>
      <c r="Y833" s="284" t="n"/>
      <c r="Z833" s="284" t="n"/>
      <c r="AA833" s="284" t="n"/>
      <c r="AB833" s="284" t="n"/>
      <c r="AC833" s="284" t="n"/>
      <c r="AD833" s="284" t="n"/>
    </row>
    <row r="834" ht="15.75" customHeight="1">
      <c r="A834" s="235" t="n"/>
      <c r="B834" s="284" t="n"/>
      <c r="C834" s="284" t="n"/>
      <c r="D834" s="284" t="n"/>
      <c r="E834" s="284" t="n"/>
      <c r="F834" s="284" t="n"/>
      <c r="G834" s="284" t="n"/>
      <c r="H834" s="284" t="n"/>
      <c r="I834" s="284" t="n"/>
      <c r="J834" s="284" t="n"/>
      <c r="K834" s="284" t="n"/>
      <c r="L834" s="235" t="n"/>
      <c r="M834" s="235" t="n"/>
      <c r="N834" s="235" t="n"/>
      <c r="O834" s="235" t="n"/>
      <c r="P834" s="284" t="n"/>
      <c r="Q834" s="284" t="n"/>
      <c r="R834" s="284" t="n"/>
      <c r="S834" s="284" t="n"/>
      <c r="T834" s="284" t="n"/>
      <c r="U834" s="284" t="n"/>
      <c r="V834" s="284" t="n"/>
      <c r="W834" s="284" t="n"/>
      <c r="X834" s="284" t="n"/>
      <c r="Y834" s="284" t="n"/>
      <c r="Z834" s="284" t="n"/>
      <c r="AA834" s="284" t="n"/>
      <c r="AB834" s="284" t="n"/>
      <c r="AC834" s="284" t="n"/>
      <c r="AD834" s="284" t="n"/>
    </row>
    <row r="835" ht="15.75" customHeight="1">
      <c r="A835" s="235" t="n"/>
      <c r="B835" s="284" t="n"/>
      <c r="C835" s="284" t="n"/>
      <c r="D835" s="284" t="n"/>
      <c r="E835" s="284" t="n"/>
      <c r="F835" s="284" t="n"/>
      <c r="G835" s="284" t="n"/>
      <c r="H835" s="284" t="n"/>
      <c r="I835" s="284" t="n"/>
      <c r="J835" s="284" t="n"/>
      <c r="K835" s="284" t="n"/>
      <c r="L835" s="235" t="n"/>
      <c r="M835" s="235" t="n"/>
      <c r="N835" s="235" t="n"/>
      <c r="O835" s="235" t="n"/>
      <c r="P835" s="284" t="n"/>
      <c r="Q835" s="284" t="n"/>
      <c r="R835" s="284" t="n"/>
      <c r="S835" s="284" t="n"/>
      <c r="T835" s="284" t="n"/>
      <c r="U835" s="284" t="n"/>
      <c r="V835" s="284" t="n"/>
      <c r="W835" s="284" t="n"/>
      <c r="X835" s="284" t="n"/>
      <c r="Y835" s="284" t="n"/>
      <c r="Z835" s="284" t="n"/>
      <c r="AA835" s="284" t="n"/>
      <c r="AB835" s="284" t="n"/>
      <c r="AC835" s="284" t="n"/>
      <c r="AD835" s="284" t="n"/>
    </row>
    <row r="836" ht="15.75" customHeight="1">
      <c r="A836" s="235" t="n"/>
      <c r="B836" s="284" t="n"/>
      <c r="C836" s="284" t="n"/>
      <c r="D836" s="284" t="n"/>
      <c r="E836" s="284" t="n"/>
      <c r="F836" s="284" t="n"/>
      <c r="G836" s="284" t="n"/>
      <c r="H836" s="284" t="n"/>
      <c r="I836" s="284" t="n"/>
      <c r="J836" s="284" t="n"/>
      <c r="K836" s="284" t="n"/>
      <c r="L836" s="235" t="n"/>
      <c r="M836" s="235" t="n"/>
      <c r="N836" s="235" t="n"/>
      <c r="O836" s="235" t="n"/>
      <c r="P836" s="284" t="n"/>
      <c r="Q836" s="284" t="n"/>
      <c r="R836" s="284" t="n"/>
      <c r="S836" s="284" t="n"/>
      <c r="T836" s="284" t="n"/>
      <c r="U836" s="284" t="n"/>
      <c r="V836" s="284" t="n"/>
      <c r="W836" s="284" t="n"/>
      <c r="X836" s="284" t="n"/>
      <c r="Y836" s="284" t="n"/>
      <c r="Z836" s="284" t="n"/>
      <c r="AA836" s="284" t="n"/>
      <c r="AB836" s="284" t="n"/>
      <c r="AC836" s="284" t="n"/>
      <c r="AD836" s="284" t="n"/>
    </row>
    <row r="837" ht="15.75" customHeight="1">
      <c r="A837" s="235" t="n"/>
      <c r="B837" s="284" t="n"/>
      <c r="C837" s="284" t="n"/>
      <c r="D837" s="284" t="n"/>
      <c r="E837" s="284" t="n"/>
      <c r="F837" s="284" t="n"/>
      <c r="G837" s="284" t="n"/>
      <c r="H837" s="284" t="n"/>
      <c r="I837" s="284" t="n"/>
      <c r="J837" s="284" t="n"/>
      <c r="K837" s="284" t="n"/>
      <c r="L837" s="235" t="n"/>
      <c r="M837" s="235" t="n"/>
      <c r="N837" s="235" t="n"/>
      <c r="O837" s="235" t="n"/>
      <c r="P837" s="284" t="n"/>
      <c r="Q837" s="284" t="n"/>
      <c r="R837" s="284" t="n"/>
      <c r="S837" s="284" t="n"/>
      <c r="T837" s="284" t="n"/>
      <c r="U837" s="284" t="n"/>
      <c r="V837" s="284" t="n"/>
      <c r="W837" s="284" t="n"/>
      <c r="X837" s="284" t="n"/>
      <c r="Y837" s="284" t="n"/>
      <c r="Z837" s="284" t="n"/>
      <c r="AA837" s="284" t="n"/>
      <c r="AB837" s="284" t="n"/>
      <c r="AC837" s="284" t="n"/>
      <c r="AD837" s="284" t="n"/>
    </row>
    <row r="838" ht="15.75" customHeight="1">
      <c r="A838" s="235" t="n"/>
      <c r="B838" s="284" t="n"/>
      <c r="C838" s="284" t="n"/>
      <c r="D838" s="284" t="n"/>
      <c r="E838" s="284" t="n"/>
      <c r="F838" s="284" t="n"/>
      <c r="G838" s="284" t="n"/>
      <c r="H838" s="284" t="n"/>
      <c r="I838" s="284" t="n"/>
      <c r="J838" s="284" t="n"/>
      <c r="K838" s="284" t="n"/>
      <c r="L838" s="235" t="n"/>
      <c r="M838" s="235" t="n"/>
      <c r="N838" s="235" t="n"/>
      <c r="O838" s="235" t="n"/>
      <c r="P838" s="284" t="n"/>
      <c r="Q838" s="284" t="n"/>
      <c r="R838" s="284" t="n"/>
      <c r="S838" s="284" t="n"/>
      <c r="T838" s="284" t="n"/>
      <c r="U838" s="284" t="n"/>
      <c r="V838" s="284" t="n"/>
      <c r="W838" s="284" t="n"/>
      <c r="X838" s="284" t="n"/>
      <c r="Y838" s="284" t="n"/>
      <c r="Z838" s="284" t="n"/>
      <c r="AA838" s="284" t="n"/>
      <c r="AB838" s="284" t="n"/>
      <c r="AC838" s="284" t="n"/>
      <c r="AD838" s="284" t="n"/>
    </row>
    <row r="839" ht="15.75" customHeight="1">
      <c r="A839" s="235" t="n"/>
      <c r="B839" s="284" t="n"/>
      <c r="C839" s="284" t="n"/>
      <c r="D839" s="284" t="n"/>
      <c r="E839" s="284" t="n"/>
      <c r="F839" s="284" t="n"/>
      <c r="G839" s="284" t="n"/>
      <c r="H839" s="284" t="n"/>
      <c r="I839" s="284" t="n"/>
      <c r="J839" s="284" t="n"/>
      <c r="K839" s="284" t="n"/>
      <c r="L839" s="235" t="n"/>
      <c r="M839" s="235" t="n"/>
      <c r="N839" s="235" t="n"/>
      <c r="O839" s="235" t="n"/>
      <c r="P839" s="284" t="n"/>
      <c r="Q839" s="284" t="n"/>
      <c r="R839" s="284" t="n"/>
      <c r="S839" s="284" t="n"/>
      <c r="T839" s="284" t="n"/>
      <c r="U839" s="284" t="n"/>
      <c r="V839" s="284" t="n"/>
      <c r="W839" s="284" t="n"/>
      <c r="X839" s="284" t="n"/>
      <c r="Y839" s="284" t="n"/>
      <c r="Z839" s="284" t="n"/>
      <c r="AA839" s="284" t="n"/>
      <c r="AB839" s="284" t="n"/>
      <c r="AC839" s="284" t="n"/>
      <c r="AD839" s="284" t="n"/>
    </row>
    <row r="840" ht="15.75" customHeight="1">
      <c r="A840" s="235" t="n"/>
      <c r="B840" s="284" t="n"/>
      <c r="C840" s="284" t="n"/>
      <c r="D840" s="284" t="n"/>
      <c r="E840" s="284" t="n"/>
      <c r="F840" s="284" t="n"/>
      <c r="G840" s="284" t="n"/>
      <c r="H840" s="284" t="n"/>
      <c r="I840" s="284" t="n"/>
      <c r="J840" s="284" t="n"/>
      <c r="K840" s="284" t="n"/>
      <c r="L840" s="235" t="n"/>
      <c r="M840" s="235" t="n"/>
      <c r="N840" s="235" t="n"/>
      <c r="O840" s="235" t="n"/>
      <c r="P840" s="284" t="n"/>
      <c r="Q840" s="284" t="n"/>
      <c r="R840" s="284" t="n"/>
      <c r="S840" s="284" t="n"/>
      <c r="T840" s="284" t="n"/>
      <c r="U840" s="284" t="n"/>
      <c r="V840" s="284" t="n"/>
      <c r="W840" s="284" t="n"/>
      <c r="X840" s="284" t="n"/>
      <c r="Y840" s="284" t="n"/>
      <c r="Z840" s="284" t="n"/>
      <c r="AA840" s="284" t="n"/>
      <c r="AB840" s="284" t="n"/>
      <c r="AC840" s="284" t="n"/>
      <c r="AD840" s="284" t="n"/>
    </row>
    <row r="841" ht="15.75" customHeight="1">
      <c r="A841" s="235" t="n"/>
      <c r="B841" s="284" t="n"/>
      <c r="C841" s="284" t="n"/>
      <c r="D841" s="284" t="n"/>
      <c r="E841" s="284" t="n"/>
      <c r="F841" s="284" t="n"/>
      <c r="G841" s="284" t="n"/>
      <c r="H841" s="284" t="n"/>
      <c r="I841" s="284" t="n"/>
      <c r="J841" s="284" t="n"/>
      <c r="K841" s="284" t="n"/>
      <c r="L841" s="235" t="n"/>
      <c r="M841" s="235" t="n"/>
      <c r="N841" s="235" t="n"/>
      <c r="O841" s="235" t="n"/>
      <c r="P841" s="284" t="n"/>
      <c r="Q841" s="284" t="n"/>
      <c r="R841" s="284" t="n"/>
      <c r="S841" s="284" t="n"/>
      <c r="T841" s="284" t="n"/>
      <c r="U841" s="284" t="n"/>
      <c r="V841" s="284" t="n"/>
      <c r="W841" s="284" t="n"/>
      <c r="X841" s="284" t="n"/>
      <c r="Y841" s="284" t="n"/>
      <c r="Z841" s="284" t="n"/>
      <c r="AA841" s="284" t="n"/>
      <c r="AB841" s="284" t="n"/>
      <c r="AC841" s="284" t="n"/>
      <c r="AD841" s="284" t="n"/>
    </row>
    <row r="842" ht="15.75" customHeight="1">
      <c r="A842" s="235" t="n"/>
      <c r="B842" s="284" t="n"/>
      <c r="C842" s="284" t="n"/>
      <c r="D842" s="284" t="n"/>
      <c r="E842" s="284" t="n"/>
      <c r="F842" s="284" t="n"/>
      <c r="G842" s="284" t="n"/>
      <c r="H842" s="284" t="n"/>
      <c r="I842" s="284" t="n"/>
      <c r="J842" s="284" t="n"/>
      <c r="K842" s="284" t="n"/>
      <c r="L842" s="235" t="n"/>
      <c r="M842" s="235" t="n"/>
      <c r="N842" s="235" t="n"/>
      <c r="O842" s="235" t="n"/>
      <c r="P842" s="284" t="n"/>
      <c r="Q842" s="284" t="n"/>
      <c r="R842" s="284" t="n"/>
      <c r="S842" s="284" t="n"/>
      <c r="T842" s="284" t="n"/>
      <c r="U842" s="284" t="n"/>
      <c r="V842" s="284" t="n"/>
      <c r="W842" s="284" t="n"/>
      <c r="X842" s="284" t="n"/>
      <c r="Y842" s="284" t="n"/>
      <c r="Z842" s="284" t="n"/>
      <c r="AA842" s="284" t="n"/>
      <c r="AB842" s="284" t="n"/>
      <c r="AC842" s="284" t="n"/>
      <c r="AD842" s="284" t="n"/>
    </row>
    <row r="843" ht="15.75" customHeight="1">
      <c r="A843" s="235" t="n"/>
      <c r="B843" s="284" t="n"/>
      <c r="C843" s="284" t="n"/>
      <c r="D843" s="284" t="n"/>
      <c r="E843" s="284" t="n"/>
      <c r="F843" s="284" t="n"/>
      <c r="G843" s="284" t="n"/>
      <c r="H843" s="284" t="n"/>
      <c r="I843" s="284" t="n"/>
      <c r="J843" s="284" t="n"/>
      <c r="K843" s="284" t="n"/>
      <c r="L843" s="235" t="n"/>
      <c r="M843" s="235" t="n"/>
      <c r="N843" s="235" t="n"/>
      <c r="O843" s="235" t="n"/>
      <c r="P843" s="284" t="n"/>
      <c r="Q843" s="284" t="n"/>
      <c r="R843" s="284" t="n"/>
      <c r="S843" s="284" t="n"/>
      <c r="T843" s="284" t="n"/>
      <c r="U843" s="284" t="n"/>
      <c r="V843" s="284" t="n"/>
      <c r="W843" s="284" t="n"/>
      <c r="X843" s="284" t="n"/>
      <c r="Y843" s="284" t="n"/>
      <c r="Z843" s="284" t="n"/>
      <c r="AA843" s="284" t="n"/>
      <c r="AB843" s="284" t="n"/>
      <c r="AC843" s="284" t="n"/>
      <c r="AD843" s="284" t="n"/>
    </row>
    <row r="844" ht="15.75" customHeight="1">
      <c r="A844" s="235" t="n"/>
      <c r="B844" s="284" t="n"/>
      <c r="C844" s="284" t="n"/>
      <c r="D844" s="284" t="n"/>
      <c r="E844" s="284" t="n"/>
      <c r="F844" s="284" t="n"/>
      <c r="G844" s="284" t="n"/>
      <c r="H844" s="284" t="n"/>
      <c r="I844" s="284" t="n"/>
      <c r="J844" s="284" t="n"/>
      <c r="K844" s="284" t="n"/>
      <c r="L844" s="235" t="n"/>
      <c r="M844" s="235" t="n"/>
      <c r="N844" s="235" t="n"/>
      <c r="O844" s="235" t="n"/>
      <c r="P844" s="284" t="n"/>
      <c r="Q844" s="284" t="n"/>
      <c r="R844" s="284" t="n"/>
      <c r="S844" s="284" t="n"/>
      <c r="T844" s="284" t="n"/>
      <c r="U844" s="284" t="n"/>
      <c r="V844" s="284" t="n"/>
      <c r="W844" s="284" t="n"/>
      <c r="X844" s="284" t="n"/>
      <c r="Y844" s="284" t="n"/>
      <c r="Z844" s="284" t="n"/>
      <c r="AA844" s="284" t="n"/>
      <c r="AB844" s="284" t="n"/>
      <c r="AC844" s="284" t="n"/>
      <c r="AD844" s="284" t="n"/>
    </row>
    <row r="845" ht="15.75" customHeight="1">
      <c r="A845" s="235" t="n"/>
      <c r="B845" s="284" t="n"/>
      <c r="C845" s="284" t="n"/>
      <c r="D845" s="284" t="n"/>
      <c r="E845" s="284" t="n"/>
      <c r="F845" s="284" t="n"/>
      <c r="G845" s="284" t="n"/>
      <c r="H845" s="284" t="n"/>
      <c r="I845" s="284" t="n"/>
      <c r="J845" s="284" t="n"/>
      <c r="K845" s="284" t="n"/>
      <c r="L845" s="235" t="n"/>
      <c r="M845" s="235" t="n"/>
      <c r="N845" s="235" t="n"/>
      <c r="O845" s="235" t="n"/>
      <c r="P845" s="284" t="n"/>
      <c r="Q845" s="284" t="n"/>
      <c r="R845" s="284" t="n"/>
      <c r="S845" s="284" t="n"/>
      <c r="T845" s="284" t="n"/>
      <c r="U845" s="284" t="n"/>
      <c r="V845" s="284" t="n"/>
      <c r="W845" s="284" t="n"/>
      <c r="X845" s="284" t="n"/>
      <c r="Y845" s="284" t="n"/>
      <c r="Z845" s="284" t="n"/>
      <c r="AA845" s="284" t="n"/>
      <c r="AB845" s="284" t="n"/>
      <c r="AC845" s="284" t="n"/>
      <c r="AD845" s="284" t="n"/>
    </row>
    <row r="846" ht="15.75" customHeight="1">
      <c r="A846" s="235" t="n"/>
      <c r="B846" s="284" t="n"/>
      <c r="C846" s="284" t="n"/>
      <c r="D846" s="284" t="n"/>
      <c r="E846" s="284" t="n"/>
      <c r="F846" s="284" t="n"/>
      <c r="G846" s="284" t="n"/>
      <c r="H846" s="284" t="n"/>
      <c r="I846" s="284" t="n"/>
      <c r="J846" s="284" t="n"/>
      <c r="K846" s="284" t="n"/>
      <c r="L846" s="235" t="n"/>
      <c r="M846" s="235" t="n"/>
      <c r="N846" s="235" t="n"/>
      <c r="O846" s="235" t="n"/>
      <c r="P846" s="284" t="n"/>
      <c r="Q846" s="284" t="n"/>
      <c r="R846" s="284" t="n"/>
      <c r="S846" s="284" t="n"/>
      <c r="T846" s="284" t="n"/>
      <c r="U846" s="284" t="n"/>
      <c r="V846" s="284" t="n"/>
      <c r="W846" s="284" t="n"/>
      <c r="X846" s="284" t="n"/>
      <c r="Y846" s="284" t="n"/>
      <c r="Z846" s="284" t="n"/>
      <c r="AA846" s="284" t="n"/>
      <c r="AB846" s="284" t="n"/>
      <c r="AC846" s="284" t="n"/>
      <c r="AD846" s="284" t="n"/>
    </row>
    <row r="847" ht="15.75" customHeight="1">
      <c r="A847" s="235" t="n"/>
      <c r="B847" s="284" t="n"/>
      <c r="C847" s="284" t="n"/>
      <c r="D847" s="284" t="n"/>
      <c r="E847" s="284" t="n"/>
      <c r="F847" s="284" t="n"/>
      <c r="G847" s="284" t="n"/>
      <c r="H847" s="284" t="n"/>
      <c r="I847" s="284" t="n"/>
      <c r="J847" s="284" t="n"/>
      <c r="K847" s="284" t="n"/>
      <c r="L847" s="235" t="n"/>
      <c r="M847" s="235" t="n"/>
      <c r="N847" s="235" t="n"/>
      <c r="O847" s="235" t="n"/>
      <c r="P847" s="284" t="n"/>
      <c r="Q847" s="284" t="n"/>
      <c r="R847" s="284" t="n"/>
      <c r="S847" s="284" t="n"/>
      <c r="T847" s="284" t="n"/>
      <c r="U847" s="284" t="n"/>
      <c r="V847" s="284" t="n"/>
      <c r="W847" s="284" t="n"/>
      <c r="X847" s="284" t="n"/>
      <c r="Y847" s="284" t="n"/>
      <c r="Z847" s="284" t="n"/>
      <c r="AA847" s="284" t="n"/>
      <c r="AB847" s="284" t="n"/>
      <c r="AC847" s="284" t="n"/>
      <c r="AD847" s="284" t="n"/>
    </row>
    <row r="848" ht="15.75" customHeight="1">
      <c r="A848" s="235" t="n"/>
      <c r="B848" s="284" t="n"/>
      <c r="C848" s="284" t="n"/>
      <c r="D848" s="284" t="n"/>
      <c r="E848" s="284" t="n"/>
      <c r="F848" s="284" t="n"/>
      <c r="G848" s="284" t="n"/>
      <c r="H848" s="284" t="n"/>
      <c r="I848" s="284" t="n"/>
      <c r="J848" s="284" t="n"/>
      <c r="K848" s="284" t="n"/>
      <c r="L848" s="235" t="n"/>
      <c r="M848" s="235" t="n"/>
      <c r="N848" s="235" t="n"/>
      <c r="O848" s="235" t="n"/>
      <c r="P848" s="284" t="n"/>
      <c r="Q848" s="284" t="n"/>
      <c r="R848" s="284" t="n"/>
      <c r="S848" s="284" t="n"/>
      <c r="T848" s="284" t="n"/>
      <c r="U848" s="284" t="n"/>
      <c r="V848" s="284" t="n"/>
      <c r="W848" s="284" t="n"/>
      <c r="X848" s="284" t="n"/>
      <c r="Y848" s="284" t="n"/>
      <c r="Z848" s="284" t="n"/>
      <c r="AA848" s="284" t="n"/>
      <c r="AB848" s="284" t="n"/>
      <c r="AC848" s="284" t="n"/>
      <c r="AD848" s="284" t="n"/>
    </row>
    <row r="849" ht="15.75" customHeight="1">
      <c r="A849" s="235" t="n"/>
      <c r="B849" s="284" t="n"/>
      <c r="C849" s="284" t="n"/>
      <c r="D849" s="284" t="n"/>
      <c r="E849" s="284" t="n"/>
      <c r="F849" s="284" t="n"/>
      <c r="G849" s="284" t="n"/>
      <c r="H849" s="284" t="n"/>
      <c r="I849" s="284" t="n"/>
      <c r="J849" s="284" t="n"/>
      <c r="K849" s="284" t="n"/>
      <c r="L849" s="235" t="n"/>
      <c r="M849" s="235" t="n"/>
      <c r="N849" s="235" t="n"/>
      <c r="O849" s="235" t="n"/>
      <c r="P849" s="284" t="n"/>
      <c r="Q849" s="284" t="n"/>
      <c r="R849" s="284" t="n"/>
      <c r="S849" s="284" t="n"/>
      <c r="T849" s="284" t="n"/>
      <c r="U849" s="284" t="n"/>
      <c r="V849" s="284" t="n"/>
      <c r="W849" s="284" t="n"/>
      <c r="X849" s="284" t="n"/>
      <c r="Y849" s="284" t="n"/>
      <c r="Z849" s="284" t="n"/>
      <c r="AA849" s="284" t="n"/>
      <c r="AB849" s="284" t="n"/>
      <c r="AC849" s="284" t="n"/>
      <c r="AD849" s="284" t="n"/>
    </row>
    <row r="850" ht="15.75" customHeight="1">
      <c r="A850" s="235" t="n"/>
      <c r="B850" s="284" t="n"/>
      <c r="C850" s="284" t="n"/>
      <c r="D850" s="284" t="n"/>
      <c r="E850" s="284" t="n"/>
      <c r="F850" s="284" t="n"/>
      <c r="G850" s="284" t="n"/>
      <c r="H850" s="284" t="n"/>
      <c r="I850" s="284" t="n"/>
      <c r="J850" s="284" t="n"/>
      <c r="K850" s="284" t="n"/>
      <c r="L850" s="235" t="n"/>
      <c r="M850" s="235" t="n"/>
      <c r="N850" s="235" t="n"/>
      <c r="O850" s="235" t="n"/>
      <c r="P850" s="284" t="n"/>
      <c r="Q850" s="284" t="n"/>
      <c r="R850" s="284" t="n"/>
      <c r="S850" s="284" t="n"/>
      <c r="T850" s="284" t="n"/>
      <c r="U850" s="284" t="n"/>
      <c r="V850" s="284" t="n"/>
      <c r="W850" s="284" t="n"/>
      <c r="X850" s="284" t="n"/>
      <c r="Y850" s="284" t="n"/>
      <c r="Z850" s="284" t="n"/>
      <c r="AA850" s="284" t="n"/>
      <c r="AB850" s="284" t="n"/>
      <c r="AC850" s="284" t="n"/>
      <c r="AD850" s="284" t="n"/>
    </row>
    <row r="851" ht="15.75" customHeight="1">
      <c r="A851" s="235" t="n"/>
      <c r="B851" s="284" t="n"/>
      <c r="C851" s="284" t="n"/>
      <c r="D851" s="284" t="n"/>
      <c r="E851" s="284" t="n"/>
      <c r="F851" s="284" t="n"/>
      <c r="G851" s="284" t="n"/>
      <c r="H851" s="284" t="n"/>
      <c r="I851" s="284" t="n"/>
      <c r="J851" s="284" t="n"/>
      <c r="K851" s="284" t="n"/>
      <c r="L851" s="235" t="n"/>
      <c r="M851" s="235" t="n"/>
      <c r="N851" s="235" t="n"/>
      <c r="O851" s="235" t="n"/>
      <c r="P851" s="284" t="n"/>
      <c r="Q851" s="284" t="n"/>
      <c r="R851" s="284" t="n"/>
      <c r="S851" s="284" t="n"/>
      <c r="T851" s="284" t="n"/>
      <c r="U851" s="284" t="n"/>
      <c r="V851" s="284" t="n"/>
      <c r="W851" s="284" t="n"/>
      <c r="X851" s="284" t="n"/>
      <c r="Y851" s="284" t="n"/>
      <c r="Z851" s="284" t="n"/>
      <c r="AA851" s="284" t="n"/>
      <c r="AB851" s="284" t="n"/>
      <c r="AC851" s="284" t="n"/>
      <c r="AD851" s="284" t="n"/>
    </row>
    <row r="852" ht="15.75" customHeight="1">
      <c r="A852" s="235" t="n"/>
      <c r="B852" s="284" t="n"/>
      <c r="C852" s="284" t="n"/>
      <c r="D852" s="284" t="n"/>
      <c r="E852" s="284" t="n"/>
      <c r="F852" s="284" t="n"/>
      <c r="G852" s="284" t="n"/>
      <c r="H852" s="284" t="n"/>
      <c r="I852" s="284" t="n"/>
      <c r="J852" s="284" t="n"/>
      <c r="K852" s="284" t="n"/>
      <c r="L852" s="235" t="n"/>
      <c r="M852" s="235" t="n"/>
      <c r="N852" s="235" t="n"/>
      <c r="O852" s="235" t="n"/>
      <c r="P852" s="284" t="n"/>
      <c r="Q852" s="284" t="n"/>
      <c r="R852" s="284" t="n"/>
      <c r="S852" s="284" t="n"/>
      <c r="T852" s="284" t="n"/>
      <c r="U852" s="284" t="n"/>
      <c r="V852" s="284" t="n"/>
      <c r="W852" s="284" t="n"/>
      <c r="X852" s="284" t="n"/>
      <c r="Y852" s="284" t="n"/>
      <c r="Z852" s="284" t="n"/>
      <c r="AA852" s="284" t="n"/>
      <c r="AB852" s="284" t="n"/>
      <c r="AC852" s="284" t="n"/>
      <c r="AD852" s="284" t="n"/>
    </row>
    <row r="853" ht="15.75" customHeight="1">
      <c r="A853" s="235" t="n"/>
      <c r="B853" s="284" t="n"/>
      <c r="C853" s="284" t="n"/>
      <c r="D853" s="284" t="n"/>
      <c r="E853" s="284" t="n"/>
      <c r="F853" s="284" t="n"/>
      <c r="G853" s="284" t="n"/>
      <c r="H853" s="284" t="n"/>
      <c r="I853" s="284" t="n"/>
      <c r="J853" s="284" t="n"/>
      <c r="K853" s="284" t="n"/>
      <c r="L853" s="235" t="n"/>
      <c r="M853" s="235" t="n"/>
      <c r="N853" s="235" t="n"/>
      <c r="O853" s="235" t="n"/>
      <c r="P853" s="284" t="n"/>
      <c r="Q853" s="284" t="n"/>
      <c r="R853" s="284" t="n"/>
      <c r="S853" s="284" t="n"/>
      <c r="T853" s="284" t="n"/>
      <c r="U853" s="284" t="n"/>
      <c r="V853" s="284" t="n"/>
      <c r="W853" s="284" t="n"/>
      <c r="X853" s="284" t="n"/>
      <c r="Y853" s="284" t="n"/>
      <c r="Z853" s="284" t="n"/>
      <c r="AA853" s="284" t="n"/>
      <c r="AB853" s="284" t="n"/>
      <c r="AC853" s="284" t="n"/>
      <c r="AD853" s="284" t="n"/>
    </row>
    <row r="854" ht="15.75" customHeight="1">
      <c r="A854" s="235" t="n"/>
      <c r="B854" s="284" t="n"/>
      <c r="C854" s="284" t="n"/>
      <c r="D854" s="284" t="n"/>
      <c r="E854" s="284" t="n"/>
      <c r="F854" s="284" t="n"/>
      <c r="G854" s="284" t="n"/>
      <c r="H854" s="284" t="n"/>
      <c r="I854" s="284" t="n"/>
      <c r="J854" s="284" t="n"/>
      <c r="K854" s="284" t="n"/>
      <c r="L854" s="235" t="n"/>
      <c r="M854" s="235" t="n"/>
      <c r="N854" s="235" t="n"/>
      <c r="O854" s="235" t="n"/>
      <c r="P854" s="284" t="n"/>
      <c r="Q854" s="284" t="n"/>
      <c r="R854" s="284" t="n"/>
      <c r="S854" s="284" t="n"/>
      <c r="T854" s="284" t="n"/>
      <c r="U854" s="284" t="n"/>
      <c r="V854" s="284" t="n"/>
      <c r="W854" s="284" t="n"/>
      <c r="X854" s="284" t="n"/>
      <c r="Y854" s="284" t="n"/>
      <c r="Z854" s="284" t="n"/>
      <c r="AA854" s="284" t="n"/>
      <c r="AB854" s="284" t="n"/>
      <c r="AC854" s="284" t="n"/>
      <c r="AD854" s="284" t="n"/>
    </row>
    <row r="855" ht="15.75" customHeight="1">
      <c r="A855" s="235" t="n"/>
      <c r="B855" s="284" t="n"/>
      <c r="C855" s="284" t="n"/>
      <c r="D855" s="284" t="n"/>
      <c r="E855" s="284" t="n"/>
      <c r="F855" s="284" t="n"/>
      <c r="G855" s="284" t="n"/>
      <c r="H855" s="284" t="n"/>
      <c r="I855" s="284" t="n"/>
      <c r="J855" s="284" t="n"/>
      <c r="K855" s="284" t="n"/>
      <c r="L855" s="235" t="n"/>
      <c r="M855" s="235" t="n"/>
      <c r="N855" s="235" t="n"/>
      <c r="O855" s="235" t="n"/>
      <c r="P855" s="284" t="n"/>
      <c r="Q855" s="284" t="n"/>
      <c r="R855" s="284" t="n"/>
      <c r="S855" s="284" t="n"/>
      <c r="T855" s="284" t="n"/>
      <c r="U855" s="284" t="n"/>
      <c r="V855" s="284" t="n"/>
      <c r="W855" s="284" t="n"/>
      <c r="X855" s="284" t="n"/>
      <c r="Y855" s="284" t="n"/>
      <c r="Z855" s="284" t="n"/>
      <c r="AA855" s="284" t="n"/>
      <c r="AB855" s="284" t="n"/>
      <c r="AC855" s="284" t="n"/>
      <c r="AD855" s="284" t="n"/>
    </row>
    <row r="856" ht="15.75" customHeight="1">
      <c r="A856" s="235" t="n"/>
      <c r="B856" s="284" t="n"/>
      <c r="C856" s="284" t="n"/>
      <c r="D856" s="284" t="n"/>
      <c r="E856" s="284" t="n"/>
      <c r="F856" s="284" t="n"/>
      <c r="G856" s="284" t="n"/>
      <c r="H856" s="284" t="n"/>
      <c r="I856" s="284" t="n"/>
      <c r="J856" s="284" t="n"/>
      <c r="K856" s="284" t="n"/>
      <c r="L856" s="235" t="n"/>
      <c r="M856" s="235" t="n"/>
      <c r="N856" s="235" t="n"/>
      <c r="O856" s="235" t="n"/>
      <c r="P856" s="284" t="n"/>
      <c r="Q856" s="284" t="n"/>
      <c r="R856" s="284" t="n"/>
      <c r="S856" s="284" t="n"/>
      <c r="T856" s="284" t="n"/>
      <c r="U856" s="284" t="n"/>
      <c r="V856" s="284" t="n"/>
      <c r="W856" s="284" t="n"/>
      <c r="X856" s="284" t="n"/>
      <c r="Y856" s="284" t="n"/>
      <c r="Z856" s="284" t="n"/>
      <c r="AA856" s="284" t="n"/>
      <c r="AB856" s="284" t="n"/>
      <c r="AC856" s="284" t="n"/>
      <c r="AD856" s="284" t="n"/>
    </row>
    <row r="857" ht="15.75" customHeight="1">
      <c r="A857" s="235" t="n"/>
      <c r="B857" s="284" t="n"/>
      <c r="C857" s="284" t="n"/>
      <c r="D857" s="284" t="n"/>
      <c r="E857" s="284" t="n"/>
      <c r="F857" s="284" t="n"/>
      <c r="G857" s="284" t="n"/>
      <c r="H857" s="284" t="n"/>
      <c r="I857" s="284" t="n"/>
      <c r="J857" s="284" t="n"/>
      <c r="K857" s="284" t="n"/>
      <c r="L857" s="235" t="n"/>
      <c r="M857" s="235" t="n"/>
      <c r="N857" s="235" t="n"/>
      <c r="O857" s="235" t="n"/>
      <c r="P857" s="284" t="n"/>
      <c r="Q857" s="284" t="n"/>
      <c r="R857" s="284" t="n"/>
      <c r="S857" s="284" t="n"/>
      <c r="T857" s="284" t="n"/>
      <c r="U857" s="284" t="n"/>
      <c r="V857" s="284" t="n"/>
      <c r="W857" s="284" t="n"/>
      <c r="X857" s="284" t="n"/>
      <c r="Y857" s="284" t="n"/>
      <c r="Z857" s="284" t="n"/>
      <c r="AA857" s="284" t="n"/>
      <c r="AB857" s="284" t="n"/>
      <c r="AC857" s="284" t="n"/>
      <c r="AD857" s="284" t="n"/>
    </row>
    <row r="858" ht="15.75" customHeight="1">
      <c r="A858" s="235" t="n"/>
      <c r="B858" s="284" t="n"/>
      <c r="C858" s="284" t="n"/>
      <c r="D858" s="284" t="n"/>
      <c r="E858" s="284" t="n"/>
      <c r="F858" s="284" t="n"/>
      <c r="G858" s="284" t="n"/>
      <c r="H858" s="284" t="n"/>
      <c r="I858" s="284" t="n"/>
      <c r="J858" s="284" t="n"/>
      <c r="K858" s="284" t="n"/>
      <c r="L858" s="235" t="n"/>
      <c r="M858" s="235" t="n"/>
      <c r="N858" s="235" t="n"/>
      <c r="O858" s="235" t="n"/>
      <c r="P858" s="284" t="n"/>
      <c r="Q858" s="284" t="n"/>
      <c r="R858" s="284" t="n"/>
      <c r="S858" s="284" t="n"/>
      <c r="T858" s="284" t="n"/>
      <c r="U858" s="284" t="n"/>
      <c r="V858" s="284" t="n"/>
      <c r="W858" s="284" t="n"/>
      <c r="X858" s="284" t="n"/>
      <c r="Y858" s="284" t="n"/>
      <c r="Z858" s="284" t="n"/>
      <c r="AA858" s="284" t="n"/>
      <c r="AB858" s="284" t="n"/>
      <c r="AC858" s="284" t="n"/>
      <c r="AD858" s="284" t="n"/>
    </row>
    <row r="859" ht="15.75" customHeight="1">
      <c r="A859" s="235" t="n"/>
      <c r="B859" s="284" t="n"/>
      <c r="C859" s="284" t="n"/>
      <c r="D859" s="284" t="n"/>
      <c r="E859" s="284" t="n"/>
      <c r="F859" s="284" t="n"/>
      <c r="G859" s="284" t="n"/>
      <c r="H859" s="284" t="n"/>
      <c r="I859" s="284" t="n"/>
      <c r="J859" s="284" t="n"/>
      <c r="K859" s="284" t="n"/>
      <c r="L859" s="235" t="n"/>
      <c r="M859" s="235" t="n"/>
      <c r="N859" s="235" t="n"/>
      <c r="O859" s="235" t="n"/>
      <c r="P859" s="284" t="n"/>
      <c r="Q859" s="284" t="n"/>
      <c r="R859" s="284" t="n"/>
      <c r="S859" s="284" t="n"/>
      <c r="T859" s="284" t="n"/>
      <c r="U859" s="284" t="n"/>
      <c r="V859" s="284" t="n"/>
      <c r="W859" s="284" t="n"/>
      <c r="X859" s="284" t="n"/>
      <c r="Y859" s="284" t="n"/>
      <c r="Z859" s="284" t="n"/>
      <c r="AA859" s="284" t="n"/>
      <c r="AB859" s="284" t="n"/>
      <c r="AC859" s="284" t="n"/>
      <c r="AD859" s="284" t="n"/>
    </row>
    <row r="860" ht="15.75" customHeight="1">
      <c r="A860" s="235" t="n"/>
      <c r="B860" s="284" t="n"/>
      <c r="C860" s="284" t="n"/>
      <c r="D860" s="284" t="n"/>
      <c r="E860" s="284" t="n"/>
      <c r="F860" s="284" t="n"/>
      <c r="G860" s="284" t="n"/>
      <c r="H860" s="284" t="n"/>
      <c r="I860" s="284" t="n"/>
      <c r="J860" s="284" t="n"/>
      <c r="K860" s="284" t="n"/>
      <c r="L860" s="235" t="n"/>
      <c r="M860" s="235" t="n"/>
      <c r="N860" s="235" t="n"/>
      <c r="O860" s="235" t="n"/>
      <c r="P860" s="284" t="n"/>
      <c r="Q860" s="284" t="n"/>
      <c r="R860" s="284" t="n"/>
      <c r="S860" s="284" t="n"/>
      <c r="T860" s="284" t="n"/>
      <c r="U860" s="284" t="n"/>
      <c r="V860" s="284" t="n"/>
      <c r="W860" s="284" t="n"/>
      <c r="X860" s="284" t="n"/>
      <c r="Y860" s="284" t="n"/>
      <c r="Z860" s="284" t="n"/>
      <c r="AA860" s="284" t="n"/>
      <c r="AB860" s="284" t="n"/>
      <c r="AC860" s="284" t="n"/>
      <c r="AD860" s="284" t="n"/>
    </row>
    <row r="861" ht="15.75" customHeight="1">
      <c r="A861" s="235" t="n"/>
      <c r="B861" s="284" t="n"/>
      <c r="C861" s="284" t="n"/>
      <c r="D861" s="284" t="n"/>
      <c r="E861" s="284" t="n"/>
      <c r="F861" s="284" t="n"/>
      <c r="G861" s="284" t="n"/>
      <c r="H861" s="284" t="n"/>
      <c r="I861" s="284" t="n"/>
      <c r="J861" s="284" t="n"/>
      <c r="K861" s="284" t="n"/>
      <c r="L861" s="235" t="n"/>
      <c r="M861" s="235" t="n"/>
      <c r="N861" s="235" t="n"/>
      <c r="O861" s="235" t="n"/>
      <c r="P861" s="284" t="n"/>
      <c r="Q861" s="284" t="n"/>
      <c r="R861" s="284" t="n"/>
      <c r="S861" s="284" t="n"/>
      <c r="T861" s="284" t="n"/>
      <c r="U861" s="284" t="n"/>
      <c r="V861" s="284" t="n"/>
      <c r="W861" s="284" t="n"/>
      <c r="X861" s="284" t="n"/>
      <c r="Y861" s="284" t="n"/>
      <c r="Z861" s="284" t="n"/>
      <c r="AA861" s="284" t="n"/>
      <c r="AB861" s="284" t="n"/>
      <c r="AC861" s="284" t="n"/>
      <c r="AD861" s="284" t="n"/>
    </row>
    <row r="862" ht="15.75" customHeight="1">
      <c r="A862" s="235" t="n"/>
      <c r="B862" s="284" t="n"/>
      <c r="C862" s="284" t="n"/>
      <c r="D862" s="284" t="n"/>
      <c r="E862" s="284" t="n"/>
      <c r="F862" s="284" t="n"/>
      <c r="G862" s="284" t="n"/>
      <c r="H862" s="284" t="n"/>
      <c r="I862" s="284" t="n"/>
      <c r="J862" s="284" t="n"/>
      <c r="K862" s="284" t="n"/>
      <c r="L862" s="235" t="n"/>
      <c r="M862" s="235" t="n"/>
      <c r="N862" s="235" t="n"/>
      <c r="O862" s="235" t="n"/>
      <c r="P862" s="284" t="n"/>
      <c r="Q862" s="284" t="n"/>
      <c r="R862" s="284" t="n"/>
      <c r="S862" s="284" t="n"/>
      <c r="T862" s="284" t="n"/>
      <c r="U862" s="284" t="n"/>
      <c r="V862" s="284" t="n"/>
      <c r="W862" s="284" t="n"/>
      <c r="X862" s="284" t="n"/>
      <c r="Y862" s="284" t="n"/>
      <c r="Z862" s="284" t="n"/>
      <c r="AA862" s="284" t="n"/>
      <c r="AB862" s="284" t="n"/>
      <c r="AC862" s="284" t="n"/>
      <c r="AD862" s="284" t="n"/>
    </row>
    <row r="863" ht="15.75" customHeight="1">
      <c r="A863" s="235" t="n"/>
      <c r="B863" s="284" t="n"/>
      <c r="C863" s="284" t="n"/>
      <c r="D863" s="284" t="n"/>
      <c r="E863" s="284" t="n"/>
      <c r="F863" s="284" t="n"/>
      <c r="G863" s="284" t="n"/>
      <c r="H863" s="284" t="n"/>
      <c r="I863" s="284" t="n"/>
      <c r="J863" s="284" t="n"/>
      <c r="K863" s="284" t="n"/>
      <c r="L863" s="235" t="n"/>
      <c r="M863" s="235" t="n"/>
      <c r="N863" s="235" t="n"/>
      <c r="O863" s="235" t="n"/>
      <c r="P863" s="284" t="n"/>
      <c r="Q863" s="284" t="n"/>
      <c r="R863" s="284" t="n"/>
      <c r="S863" s="284" t="n"/>
      <c r="T863" s="284" t="n"/>
      <c r="U863" s="284" t="n"/>
      <c r="V863" s="284" t="n"/>
      <c r="W863" s="284" t="n"/>
      <c r="X863" s="284" t="n"/>
      <c r="Y863" s="284" t="n"/>
      <c r="Z863" s="284" t="n"/>
      <c r="AA863" s="284" t="n"/>
      <c r="AB863" s="284" t="n"/>
      <c r="AC863" s="284" t="n"/>
      <c r="AD863" s="284" t="n"/>
    </row>
    <row r="864" ht="15.75" customHeight="1">
      <c r="A864" s="235" t="n"/>
      <c r="B864" s="284" t="n"/>
      <c r="C864" s="284" t="n"/>
      <c r="D864" s="284" t="n"/>
      <c r="E864" s="284" t="n"/>
      <c r="F864" s="284" t="n"/>
      <c r="G864" s="284" t="n"/>
      <c r="H864" s="284" t="n"/>
      <c r="I864" s="284" t="n"/>
      <c r="J864" s="284" t="n"/>
      <c r="K864" s="284" t="n"/>
      <c r="L864" s="235" t="n"/>
      <c r="M864" s="235" t="n"/>
      <c r="N864" s="235" t="n"/>
      <c r="O864" s="235" t="n"/>
      <c r="P864" s="284" t="n"/>
      <c r="Q864" s="284" t="n"/>
      <c r="R864" s="284" t="n"/>
      <c r="S864" s="284" t="n"/>
      <c r="T864" s="284" t="n"/>
      <c r="U864" s="284" t="n"/>
      <c r="V864" s="284" t="n"/>
      <c r="W864" s="284" t="n"/>
      <c r="X864" s="284" t="n"/>
      <c r="Y864" s="284" t="n"/>
      <c r="Z864" s="284" t="n"/>
      <c r="AA864" s="284" t="n"/>
      <c r="AB864" s="284" t="n"/>
      <c r="AC864" s="284" t="n"/>
      <c r="AD864" s="284" t="n"/>
    </row>
    <row r="865" ht="15.75" customHeight="1">
      <c r="A865" s="235" t="n"/>
      <c r="B865" s="284" t="n"/>
      <c r="C865" s="284" t="n"/>
      <c r="D865" s="284" t="n"/>
      <c r="E865" s="284" t="n"/>
      <c r="F865" s="284" t="n"/>
      <c r="G865" s="284" t="n"/>
      <c r="H865" s="284" t="n"/>
      <c r="I865" s="284" t="n"/>
      <c r="J865" s="284" t="n"/>
      <c r="K865" s="284" t="n"/>
      <c r="L865" s="235" t="n"/>
      <c r="M865" s="235" t="n"/>
      <c r="N865" s="235" t="n"/>
      <c r="O865" s="235" t="n"/>
      <c r="P865" s="284" t="n"/>
      <c r="Q865" s="284" t="n"/>
      <c r="R865" s="284" t="n"/>
      <c r="S865" s="284" t="n"/>
      <c r="T865" s="284" t="n"/>
      <c r="U865" s="284" t="n"/>
      <c r="V865" s="284" t="n"/>
      <c r="W865" s="284" t="n"/>
      <c r="X865" s="284" t="n"/>
      <c r="Y865" s="284" t="n"/>
      <c r="Z865" s="284" t="n"/>
      <c r="AA865" s="284" t="n"/>
      <c r="AB865" s="284" t="n"/>
      <c r="AC865" s="284" t="n"/>
      <c r="AD865" s="284" t="n"/>
    </row>
    <row r="866" ht="15.75" customHeight="1">
      <c r="A866" s="235" t="n"/>
      <c r="B866" s="284" t="n"/>
      <c r="C866" s="284" t="n"/>
      <c r="D866" s="284" t="n"/>
      <c r="E866" s="284" t="n"/>
      <c r="F866" s="284" t="n"/>
      <c r="G866" s="284" t="n"/>
      <c r="H866" s="284" t="n"/>
      <c r="I866" s="284" t="n"/>
      <c r="J866" s="284" t="n"/>
      <c r="K866" s="284" t="n"/>
      <c r="L866" s="235" t="n"/>
      <c r="M866" s="235" t="n"/>
      <c r="N866" s="235" t="n"/>
      <c r="O866" s="235" t="n"/>
      <c r="P866" s="284" t="n"/>
      <c r="Q866" s="284" t="n"/>
      <c r="R866" s="284" t="n"/>
      <c r="S866" s="284" t="n"/>
      <c r="T866" s="284" t="n"/>
      <c r="U866" s="284" t="n"/>
      <c r="V866" s="284" t="n"/>
      <c r="W866" s="284" t="n"/>
      <c r="X866" s="284" t="n"/>
      <c r="Y866" s="284" t="n"/>
      <c r="Z866" s="284" t="n"/>
      <c r="AA866" s="284" t="n"/>
      <c r="AB866" s="284" t="n"/>
      <c r="AC866" s="284" t="n"/>
      <c r="AD866" s="284" t="n"/>
    </row>
    <row r="867" ht="15.75" customHeight="1">
      <c r="A867" s="235" t="n"/>
      <c r="B867" s="284" t="n"/>
      <c r="C867" s="284" t="n"/>
      <c r="D867" s="284" t="n"/>
      <c r="E867" s="284" t="n"/>
      <c r="F867" s="284" t="n"/>
      <c r="G867" s="284" t="n"/>
      <c r="H867" s="284" t="n"/>
      <c r="I867" s="284" t="n"/>
      <c r="J867" s="284" t="n"/>
      <c r="K867" s="284" t="n"/>
      <c r="L867" s="235" t="n"/>
      <c r="M867" s="235" t="n"/>
      <c r="N867" s="235" t="n"/>
      <c r="O867" s="235" t="n"/>
      <c r="P867" s="284" t="n"/>
      <c r="Q867" s="284" t="n"/>
      <c r="R867" s="284" t="n"/>
      <c r="S867" s="284" t="n"/>
      <c r="T867" s="284" t="n"/>
      <c r="U867" s="284" t="n"/>
      <c r="V867" s="284" t="n"/>
      <c r="W867" s="284" t="n"/>
      <c r="X867" s="284" t="n"/>
      <c r="Y867" s="284" t="n"/>
      <c r="Z867" s="284" t="n"/>
      <c r="AA867" s="284" t="n"/>
      <c r="AB867" s="284" t="n"/>
      <c r="AC867" s="284" t="n"/>
      <c r="AD867" s="284" t="n"/>
    </row>
    <row r="868" ht="15.75" customHeight="1">
      <c r="A868" s="235" t="n"/>
      <c r="B868" s="284" t="n"/>
      <c r="C868" s="284" t="n"/>
      <c r="D868" s="284" t="n"/>
      <c r="E868" s="284" t="n"/>
      <c r="F868" s="284" t="n"/>
      <c r="G868" s="284" t="n"/>
      <c r="H868" s="284" t="n"/>
      <c r="I868" s="284" t="n"/>
      <c r="J868" s="284" t="n"/>
      <c r="K868" s="284" t="n"/>
      <c r="L868" s="235" t="n"/>
      <c r="M868" s="235" t="n"/>
      <c r="N868" s="235" t="n"/>
      <c r="O868" s="235" t="n"/>
      <c r="P868" s="284" t="n"/>
      <c r="Q868" s="284" t="n"/>
      <c r="R868" s="284" t="n"/>
      <c r="S868" s="284" t="n"/>
      <c r="T868" s="284" t="n"/>
      <c r="U868" s="284" t="n"/>
      <c r="V868" s="284" t="n"/>
      <c r="W868" s="284" t="n"/>
      <c r="X868" s="284" t="n"/>
      <c r="Y868" s="284" t="n"/>
      <c r="Z868" s="284" t="n"/>
      <c r="AA868" s="284" t="n"/>
      <c r="AB868" s="284" t="n"/>
      <c r="AC868" s="284" t="n"/>
      <c r="AD868" s="284" t="n"/>
    </row>
    <row r="869" ht="15.75" customHeight="1">
      <c r="A869" s="235" t="n"/>
      <c r="B869" s="284" t="n"/>
      <c r="C869" s="284" t="n"/>
      <c r="D869" s="284" t="n"/>
      <c r="E869" s="284" t="n"/>
      <c r="F869" s="284" t="n"/>
      <c r="G869" s="284" t="n"/>
      <c r="H869" s="284" t="n"/>
      <c r="I869" s="284" t="n"/>
      <c r="J869" s="284" t="n"/>
      <c r="K869" s="284" t="n"/>
      <c r="L869" s="235" t="n"/>
      <c r="M869" s="235" t="n"/>
      <c r="N869" s="235" t="n"/>
      <c r="O869" s="235" t="n"/>
      <c r="P869" s="284" t="n"/>
      <c r="Q869" s="284" t="n"/>
      <c r="R869" s="284" t="n"/>
      <c r="S869" s="284" t="n"/>
      <c r="T869" s="284" t="n"/>
      <c r="U869" s="284" t="n"/>
      <c r="V869" s="284" t="n"/>
      <c r="W869" s="284" t="n"/>
      <c r="X869" s="284" t="n"/>
      <c r="Y869" s="284" t="n"/>
      <c r="Z869" s="284" t="n"/>
      <c r="AA869" s="284" t="n"/>
      <c r="AB869" s="284" t="n"/>
      <c r="AC869" s="284" t="n"/>
      <c r="AD869" s="284" t="n"/>
    </row>
    <row r="870" ht="15.75" customHeight="1">
      <c r="A870" s="235" t="n"/>
      <c r="B870" s="284" t="n"/>
      <c r="C870" s="284" t="n"/>
      <c r="D870" s="284" t="n"/>
      <c r="E870" s="284" t="n"/>
      <c r="F870" s="284" t="n"/>
      <c r="G870" s="284" t="n"/>
      <c r="H870" s="284" t="n"/>
      <c r="I870" s="284" t="n"/>
      <c r="J870" s="284" t="n"/>
      <c r="K870" s="284" t="n"/>
      <c r="L870" s="235" t="n"/>
      <c r="M870" s="235" t="n"/>
      <c r="N870" s="235" t="n"/>
      <c r="O870" s="235" t="n"/>
      <c r="P870" s="284" t="n"/>
      <c r="Q870" s="284" t="n"/>
      <c r="R870" s="284" t="n"/>
      <c r="S870" s="284" t="n"/>
      <c r="T870" s="284" t="n"/>
      <c r="U870" s="284" t="n"/>
      <c r="V870" s="284" t="n"/>
      <c r="W870" s="284" t="n"/>
      <c r="X870" s="284" t="n"/>
      <c r="Y870" s="284" t="n"/>
      <c r="Z870" s="284" t="n"/>
      <c r="AA870" s="284" t="n"/>
      <c r="AB870" s="284" t="n"/>
      <c r="AC870" s="284" t="n"/>
      <c r="AD870" s="284" t="n"/>
    </row>
    <row r="871" ht="15.75" customHeight="1">
      <c r="A871" s="235" t="n"/>
      <c r="B871" s="284" t="n"/>
      <c r="C871" s="284" t="n"/>
      <c r="D871" s="284" t="n"/>
      <c r="E871" s="284" t="n"/>
      <c r="F871" s="284" t="n"/>
      <c r="G871" s="284" t="n"/>
      <c r="H871" s="284" t="n"/>
      <c r="I871" s="284" t="n"/>
      <c r="J871" s="284" t="n"/>
      <c r="K871" s="284" t="n"/>
      <c r="L871" s="235" t="n"/>
      <c r="M871" s="235" t="n"/>
      <c r="N871" s="235" t="n"/>
      <c r="O871" s="235" t="n"/>
      <c r="P871" s="284" t="n"/>
      <c r="Q871" s="284" t="n"/>
      <c r="R871" s="284" t="n"/>
      <c r="S871" s="284" t="n"/>
      <c r="T871" s="284" t="n"/>
      <c r="U871" s="284" t="n"/>
      <c r="V871" s="284" t="n"/>
      <c r="W871" s="284" t="n"/>
      <c r="X871" s="284" t="n"/>
      <c r="Y871" s="284" t="n"/>
      <c r="Z871" s="284" t="n"/>
      <c r="AA871" s="284" t="n"/>
      <c r="AB871" s="284" t="n"/>
      <c r="AC871" s="284" t="n"/>
      <c r="AD871" s="284" t="n"/>
    </row>
    <row r="872" ht="15.75" customHeight="1">
      <c r="A872" s="235" t="n"/>
      <c r="B872" s="284" t="n"/>
      <c r="C872" s="284" t="n"/>
      <c r="D872" s="284" t="n"/>
      <c r="E872" s="284" t="n"/>
      <c r="F872" s="284" t="n"/>
      <c r="G872" s="284" t="n"/>
      <c r="H872" s="284" t="n"/>
      <c r="I872" s="284" t="n"/>
      <c r="J872" s="284" t="n"/>
      <c r="K872" s="284" t="n"/>
      <c r="L872" s="235" t="n"/>
      <c r="M872" s="235" t="n"/>
      <c r="N872" s="235" t="n"/>
      <c r="O872" s="235" t="n"/>
      <c r="P872" s="284" t="n"/>
      <c r="Q872" s="284" t="n"/>
      <c r="R872" s="284" t="n"/>
      <c r="S872" s="284" t="n"/>
      <c r="T872" s="284" t="n"/>
      <c r="U872" s="284" t="n"/>
      <c r="V872" s="284" t="n"/>
      <c r="W872" s="284" t="n"/>
      <c r="X872" s="284" t="n"/>
      <c r="Y872" s="284" t="n"/>
      <c r="Z872" s="284" t="n"/>
      <c r="AA872" s="284" t="n"/>
      <c r="AB872" s="284" t="n"/>
      <c r="AC872" s="284" t="n"/>
      <c r="AD872" s="284" t="n"/>
    </row>
    <row r="873" ht="15.75" customHeight="1">
      <c r="A873" s="235" t="n"/>
      <c r="B873" s="284" t="n"/>
      <c r="C873" s="284" t="n"/>
      <c r="D873" s="284" t="n"/>
      <c r="E873" s="284" t="n"/>
      <c r="F873" s="284" t="n"/>
      <c r="G873" s="284" t="n"/>
      <c r="H873" s="284" t="n"/>
      <c r="I873" s="284" t="n"/>
      <c r="J873" s="284" t="n"/>
      <c r="K873" s="284" t="n"/>
      <c r="L873" s="235" t="n"/>
      <c r="M873" s="235" t="n"/>
      <c r="N873" s="235" t="n"/>
      <c r="O873" s="235" t="n"/>
      <c r="P873" s="284" t="n"/>
      <c r="Q873" s="284" t="n"/>
      <c r="R873" s="284" t="n"/>
      <c r="S873" s="284" t="n"/>
      <c r="T873" s="284" t="n"/>
      <c r="U873" s="284" t="n"/>
      <c r="V873" s="284" t="n"/>
      <c r="W873" s="284" t="n"/>
      <c r="X873" s="284" t="n"/>
      <c r="Y873" s="284" t="n"/>
      <c r="Z873" s="284" t="n"/>
      <c r="AA873" s="284" t="n"/>
      <c r="AB873" s="284" t="n"/>
      <c r="AC873" s="284" t="n"/>
      <c r="AD873" s="284" t="n"/>
    </row>
    <row r="874" ht="15.75" customHeight="1">
      <c r="A874" s="235" t="n"/>
      <c r="B874" s="284" t="n"/>
      <c r="C874" s="284" t="n"/>
      <c r="D874" s="284" t="n"/>
      <c r="E874" s="284" t="n"/>
      <c r="F874" s="284" t="n"/>
      <c r="G874" s="284" t="n"/>
      <c r="H874" s="284" t="n"/>
      <c r="I874" s="284" t="n"/>
      <c r="J874" s="284" t="n"/>
      <c r="K874" s="284" t="n"/>
      <c r="L874" s="235" t="n"/>
      <c r="M874" s="235" t="n"/>
      <c r="N874" s="235" t="n"/>
      <c r="O874" s="235" t="n"/>
      <c r="P874" s="284" t="n"/>
      <c r="Q874" s="284" t="n"/>
      <c r="R874" s="284" t="n"/>
      <c r="S874" s="284" t="n"/>
      <c r="T874" s="284" t="n"/>
      <c r="U874" s="284" t="n"/>
      <c r="V874" s="284" t="n"/>
      <c r="W874" s="284" t="n"/>
      <c r="X874" s="284" t="n"/>
      <c r="Y874" s="284" t="n"/>
      <c r="Z874" s="284" t="n"/>
      <c r="AA874" s="284" t="n"/>
      <c r="AB874" s="284" t="n"/>
      <c r="AC874" s="284" t="n"/>
      <c r="AD874" s="284" t="n"/>
    </row>
    <row r="875" ht="15.75" customHeight="1">
      <c r="A875" s="235" t="n"/>
      <c r="B875" s="284" t="n"/>
      <c r="C875" s="284" t="n"/>
      <c r="D875" s="284" t="n"/>
      <c r="E875" s="284" t="n"/>
      <c r="F875" s="284" t="n"/>
      <c r="G875" s="284" t="n"/>
      <c r="H875" s="284" t="n"/>
      <c r="I875" s="284" t="n"/>
      <c r="J875" s="284" t="n"/>
      <c r="K875" s="284" t="n"/>
      <c r="L875" s="235" t="n"/>
      <c r="M875" s="235" t="n"/>
      <c r="N875" s="235" t="n"/>
      <c r="O875" s="235" t="n"/>
      <c r="P875" s="284" t="n"/>
      <c r="Q875" s="284" t="n"/>
      <c r="R875" s="284" t="n"/>
      <c r="S875" s="284" t="n"/>
      <c r="T875" s="284" t="n"/>
      <c r="U875" s="284" t="n"/>
      <c r="V875" s="284" t="n"/>
      <c r="W875" s="284" t="n"/>
      <c r="X875" s="284" t="n"/>
      <c r="Y875" s="284" t="n"/>
      <c r="Z875" s="284" t="n"/>
      <c r="AA875" s="284" t="n"/>
      <c r="AB875" s="284" t="n"/>
      <c r="AC875" s="284" t="n"/>
      <c r="AD875" s="284" t="n"/>
    </row>
    <row r="876" ht="15.75" customHeight="1">
      <c r="A876" s="235" t="n"/>
      <c r="B876" s="284" t="n"/>
      <c r="C876" s="284" t="n"/>
      <c r="D876" s="284" t="n"/>
      <c r="E876" s="284" t="n"/>
      <c r="F876" s="284" t="n"/>
      <c r="G876" s="284" t="n"/>
      <c r="H876" s="284" t="n"/>
      <c r="I876" s="284" t="n"/>
      <c r="J876" s="284" t="n"/>
      <c r="K876" s="284" t="n"/>
      <c r="L876" s="235" t="n"/>
      <c r="M876" s="235" t="n"/>
      <c r="N876" s="235" t="n"/>
      <c r="O876" s="235" t="n"/>
      <c r="P876" s="284" t="n"/>
      <c r="Q876" s="284" t="n"/>
      <c r="R876" s="284" t="n"/>
      <c r="S876" s="284" t="n"/>
      <c r="T876" s="284" t="n"/>
      <c r="U876" s="284" t="n"/>
      <c r="V876" s="284" t="n"/>
      <c r="W876" s="284" t="n"/>
      <c r="X876" s="284" t="n"/>
      <c r="Y876" s="284" t="n"/>
      <c r="Z876" s="284" t="n"/>
      <c r="AA876" s="284" t="n"/>
      <c r="AB876" s="284" t="n"/>
      <c r="AC876" s="284" t="n"/>
      <c r="AD876" s="284" t="n"/>
    </row>
    <row r="877" ht="15.75" customHeight="1">
      <c r="A877" s="235" t="n"/>
      <c r="B877" s="284" t="n"/>
      <c r="C877" s="284" t="n"/>
      <c r="D877" s="284" t="n"/>
      <c r="E877" s="284" t="n"/>
      <c r="F877" s="284" t="n"/>
      <c r="G877" s="284" t="n"/>
      <c r="H877" s="284" t="n"/>
      <c r="I877" s="284" t="n"/>
      <c r="J877" s="284" t="n"/>
      <c r="K877" s="284" t="n"/>
      <c r="L877" s="235" t="n"/>
      <c r="M877" s="235" t="n"/>
      <c r="N877" s="235" t="n"/>
      <c r="O877" s="235" t="n"/>
      <c r="P877" s="284" t="n"/>
      <c r="Q877" s="284" t="n"/>
      <c r="R877" s="284" t="n"/>
      <c r="S877" s="284" t="n"/>
      <c r="T877" s="284" t="n"/>
      <c r="U877" s="284" t="n"/>
      <c r="V877" s="284" t="n"/>
      <c r="W877" s="284" t="n"/>
      <c r="X877" s="284" t="n"/>
      <c r="Y877" s="284" t="n"/>
      <c r="Z877" s="284" t="n"/>
      <c r="AA877" s="284" t="n"/>
      <c r="AB877" s="284" t="n"/>
      <c r="AC877" s="284" t="n"/>
      <c r="AD877" s="284" t="n"/>
    </row>
    <row r="878" ht="15.75" customHeight="1">
      <c r="A878" s="235" t="n"/>
      <c r="B878" s="284" t="n"/>
      <c r="C878" s="284" t="n"/>
      <c r="D878" s="284" t="n"/>
      <c r="E878" s="284" t="n"/>
      <c r="F878" s="284" t="n"/>
      <c r="G878" s="284" t="n"/>
      <c r="H878" s="284" t="n"/>
      <c r="I878" s="284" t="n"/>
      <c r="J878" s="284" t="n"/>
      <c r="K878" s="284" t="n"/>
      <c r="L878" s="235" t="n"/>
      <c r="M878" s="235" t="n"/>
      <c r="N878" s="235" t="n"/>
      <c r="O878" s="235" t="n"/>
      <c r="P878" s="284" t="n"/>
      <c r="Q878" s="284" t="n"/>
      <c r="R878" s="284" t="n"/>
      <c r="S878" s="284" t="n"/>
      <c r="T878" s="284" t="n"/>
      <c r="U878" s="284" t="n"/>
      <c r="V878" s="284" t="n"/>
      <c r="W878" s="284" t="n"/>
      <c r="X878" s="284" t="n"/>
      <c r="Y878" s="284" t="n"/>
      <c r="Z878" s="284" t="n"/>
      <c r="AA878" s="284" t="n"/>
      <c r="AB878" s="284" t="n"/>
      <c r="AC878" s="284" t="n"/>
      <c r="AD878" s="284" t="n"/>
    </row>
    <row r="879" ht="15.75" customHeight="1">
      <c r="A879" s="235" t="n"/>
      <c r="B879" s="284" t="n"/>
      <c r="C879" s="284" t="n"/>
      <c r="D879" s="284" t="n"/>
      <c r="E879" s="284" t="n"/>
      <c r="F879" s="284" t="n"/>
      <c r="G879" s="284" t="n"/>
      <c r="H879" s="284" t="n"/>
      <c r="I879" s="284" t="n"/>
      <c r="J879" s="284" t="n"/>
      <c r="K879" s="284" t="n"/>
      <c r="L879" s="235" t="n"/>
      <c r="M879" s="235" t="n"/>
      <c r="N879" s="235" t="n"/>
      <c r="O879" s="235" t="n"/>
      <c r="P879" s="284" t="n"/>
      <c r="Q879" s="284" t="n"/>
      <c r="R879" s="284" t="n"/>
      <c r="S879" s="284" t="n"/>
      <c r="T879" s="284" t="n"/>
      <c r="U879" s="284" t="n"/>
      <c r="V879" s="284" t="n"/>
      <c r="W879" s="284" t="n"/>
      <c r="X879" s="284" t="n"/>
      <c r="Y879" s="284" t="n"/>
      <c r="Z879" s="284" t="n"/>
      <c r="AA879" s="284" t="n"/>
      <c r="AB879" s="284" t="n"/>
      <c r="AC879" s="284" t="n"/>
      <c r="AD879" s="284" t="n"/>
    </row>
    <row r="880" ht="15.75" customHeight="1">
      <c r="A880" s="235" t="n"/>
      <c r="B880" s="284" t="n"/>
      <c r="C880" s="284" t="n"/>
      <c r="D880" s="284" t="n"/>
      <c r="E880" s="284" t="n"/>
      <c r="F880" s="284" t="n"/>
      <c r="G880" s="284" t="n"/>
      <c r="H880" s="284" t="n"/>
      <c r="I880" s="284" t="n"/>
      <c r="J880" s="284" t="n"/>
      <c r="K880" s="284" t="n"/>
      <c r="L880" s="235" t="n"/>
      <c r="M880" s="235" t="n"/>
      <c r="N880" s="235" t="n"/>
      <c r="O880" s="235" t="n"/>
      <c r="P880" s="284" t="n"/>
      <c r="Q880" s="284" t="n"/>
      <c r="R880" s="284" t="n"/>
      <c r="S880" s="284" t="n"/>
      <c r="T880" s="284" t="n"/>
      <c r="U880" s="284" t="n"/>
      <c r="V880" s="284" t="n"/>
      <c r="W880" s="284" t="n"/>
      <c r="X880" s="284" t="n"/>
      <c r="Y880" s="284" t="n"/>
      <c r="Z880" s="284" t="n"/>
      <c r="AA880" s="284" t="n"/>
      <c r="AB880" s="284" t="n"/>
      <c r="AC880" s="284" t="n"/>
      <c r="AD880" s="284" t="n"/>
    </row>
    <row r="881" ht="15.75" customHeight="1">
      <c r="A881" s="235" t="n"/>
      <c r="B881" s="284" t="n"/>
      <c r="C881" s="284" t="n"/>
      <c r="D881" s="284" t="n"/>
      <c r="E881" s="284" t="n"/>
      <c r="F881" s="284" t="n"/>
      <c r="G881" s="284" t="n"/>
      <c r="H881" s="284" t="n"/>
      <c r="I881" s="284" t="n"/>
      <c r="J881" s="284" t="n"/>
      <c r="K881" s="284" t="n"/>
      <c r="L881" s="235" t="n"/>
      <c r="M881" s="235" t="n"/>
      <c r="N881" s="235" t="n"/>
      <c r="O881" s="235" t="n"/>
      <c r="P881" s="284" t="n"/>
      <c r="Q881" s="284" t="n"/>
      <c r="R881" s="284" t="n"/>
      <c r="S881" s="284" t="n"/>
      <c r="T881" s="284" t="n"/>
      <c r="U881" s="284" t="n"/>
      <c r="V881" s="284" t="n"/>
      <c r="W881" s="284" t="n"/>
      <c r="X881" s="284" t="n"/>
      <c r="Y881" s="284" t="n"/>
      <c r="Z881" s="284" t="n"/>
      <c r="AA881" s="284" t="n"/>
      <c r="AB881" s="284" t="n"/>
      <c r="AC881" s="284" t="n"/>
      <c r="AD881" s="284" t="n"/>
    </row>
    <row r="882" ht="15.75" customHeight="1">
      <c r="A882" s="235" t="n"/>
      <c r="B882" s="284" t="n"/>
      <c r="C882" s="284" t="n"/>
      <c r="D882" s="284" t="n"/>
      <c r="E882" s="284" t="n"/>
      <c r="F882" s="284" t="n"/>
      <c r="G882" s="284" t="n"/>
      <c r="H882" s="284" t="n"/>
      <c r="I882" s="284" t="n"/>
      <c r="J882" s="284" t="n"/>
      <c r="K882" s="284" t="n"/>
      <c r="L882" s="235" t="n"/>
      <c r="M882" s="235" t="n"/>
      <c r="N882" s="235" t="n"/>
      <c r="O882" s="235" t="n"/>
      <c r="P882" s="284" t="n"/>
      <c r="Q882" s="284" t="n"/>
      <c r="R882" s="284" t="n"/>
      <c r="S882" s="284" t="n"/>
      <c r="T882" s="284" t="n"/>
      <c r="U882" s="284" t="n"/>
      <c r="V882" s="284" t="n"/>
      <c r="W882" s="284" t="n"/>
      <c r="X882" s="284" t="n"/>
      <c r="Y882" s="284" t="n"/>
      <c r="Z882" s="284" t="n"/>
      <c r="AA882" s="284" t="n"/>
      <c r="AB882" s="284" t="n"/>
      <c r="AC882" s="284" t="n"/>
      <c r="AD882" s="284" t="n"/>
    </row>
    <row r="883" ht="15.75" customHeight="1">
      <c r="A883" s="235" t="n"/>
      <c r="B883" s="284" t="n"/>
      <c r="C883" s="284" t="n"/>
      <c r="D883" s="284" t="n"/>
      <c r="E883" s="284" t="n"/>
      <c r="F883" s="284" t="n"/>
      <c r="G883" s="284" t="n"/>
      <c r="H883" s="284" t="n"/>
      <c r="I883" s="284" t="n"/>
      <c r="J883" s="284" t="n"/>
      <c r="K883" s="284" t="n"/>
      <c r="L883" s="235" t="n"/>
      <c r="M883" s="235" t="n"/>
      <c r="N883" s="235" t="n"/>
      <c r="O883" s="235" t="n"/>
      <c r="P883" s="284" t="n"/>
      <c r="Q883" s="284" t="n"/>
      <c r="R883" s="284" t="n"/>
      <c r="S883" s="284" t="n"/>
      <c r="T883" s="284" t="n"/>
      <c r="U883" s="284" t="n"/>
      <c r="V883" s="284" t="n"/>
      <c r="W883" s="284" t="n"/>
      <c r="X883" s="284" t="n"/>
      <c r="Y883" s="284" t="n"/>
      <c r="Z883" s="284" t="n"/>
      <c r="AA883" s="284" t="n"/>
      <c r="AB883" s="284" t="n"/>
      <c r="AC883" s="284" t="n"/>
      <c r="AD883" s="284" t="n"/>
    </row>
    <row r="884" ht="15.75" customHeight="1">
      <c r="A884" s="235" t="n"/>
      <c r="B884" s="284" t="n"/>
      <c r="C884" s="284" t="n"/>
      <c r="D884" s="284" t="n"/>
      <c r="E884" s="284" t="n"/>
      <c r="F884" s="284" t="n"/>
      <c r="G884" s="284" t="n"/>
      <c r="H884" s="284" t="n"/>
      <c r="I884" s="284" t="n"/>
      <c r="J884" s="284" t="n"/>
      <c r="K884" s="284" t="n"/>
      <c r="L884" s="235" t="n"/>
      <c r="M884" s="235" t="n"/>
      <c r="N884" s="235" t="n"/>
      <c r="O884" s="235" t="n"/>
      <c r="P884" s="284" t="n"/>
      <c r="Q884" s="284" t="n"/>
      <c r="R884" s="284" t="n"/>
      <c r="S884" s="284" t="n"/>
      <c r="T884" s="284" t="n"/>
      <c r="U884" s="284" t="n"/>
      <c r="V884" s="284" t="n"/>
      <c r="W884" s="284" t="n"/>
      <c r="X884" s="284" t="n"/>
      <c r="Y884" s="284" t="n"/>
      <c r="Z884" s="284" t="n"/>
      <c r="AA884" s="284" t="n"/>
      <c r="AB884" s="284" t="n"/>
      <c r="AC884" s="284" t="n"/>
      <c r="AD884" s="284" t="n"/>
    </row>
    <row r="885" ht="15.75" customHeight="1">
      <c r="A885" s="235" t="n"/>
      <c r="B885" s="284" t="n"/>
      <c r="C885" s="284" t="n"/>
      <c r="D885" s="284" t="n"/>
      <c r="E885" s="284" t="n"/>
      <c r="F885" s="284" t="n"/>
      <c r="G885" s="284" t="n"/>
      <c r="H885" s="284" t="n"/>
      <c r="I885" s="284" t="n"/>
      <c r="J885" s="284" t="n"/>
      <c r="K885" s="284" t="n"/>
      <c r="L885" s="235" t="n"/>
      <c r="M885" s="235" t="n"/>
      <c r="N885" s="235" t="n"/>
      <c r="O885" s="235" t="n"/>
      <c r="P885" s="284" t="n"/>
      <c r="Q885" s="284" t="n"/>
      <c r="R885" s="284" t="n"/>
      <c r="S885" s="284" t="n"/>
      <c r="T885" s="284" t="n"/>
      <c r="U885" s="284" t="n"/>
      <c r="V885" s="284" t="n"/>
      <c r="W885" s="284" t="n"/>
      <c r="X885" s="284" t="n"/>
      <c r="Y885" s="284" t="n"/>
      <c r="Z885" s="284" t="n"/>
      <c r="AA885" s="284" t="n"/>
      <c r="AB885" s="284" t="n"/>
      <c r="AC885" s="284" t="n"/>
      <c r="AD885" s="284" t="n"/>
    </row>
    <row r="886" ht="15.75" customHeight="1">
      <c r="A886" s="235" t="n"/>
      <c r="B886" s="284" t="n"/>
      <c r="C886" s="284" t="n"/>
      <c r="D886" s="284" t="n"/>
      <c r="E886" s="284" t="n"/>
      <c r="F886" s="284" t="n"/>
      <c r="G886" s="284" t="n"/>
      <c r="H886" s="284" t="n"/>
      <c r="I886" s="284" t="n"/>
      <c r="J886" s="284" t="n"/>
      <c r="K886" s="284" t="n"/>
      <c r="L886" s="235" t="n"/>
      <c r="M886" s="235" t="n"/>
      <c r="N886" s="235" t="n"/>
      <c r="O886" s="235" t="n"/>
      <c r="P886" s="284" t="n"/>
      <c r="Q886" s="284" t="n"/>
      <c r="R886" s="284" t="n"/>
      <c r="S886" s="284" t="n"/>
      <c r="T886" s="284" t="n"/>
      <c r="U886" s="284" t="n"/>
      <c r="V886" s="284" t="n"/>
      <c r="W886" s="284" t="n"/>
      <c r="X886" s="284" t="n"/>
      <c r="Y886" s="284" t="n"/>
      <c r="Z886" s="284" t="n"/>
      <c r="AA886" s="284" t="n"/>
      <c r="AB886" s="284" t="n"/>
      <c r="AC886" s="284" t="n"/>
      <c r="AD886" s="284" t="n"/>
    </row>
    <row r="887" ht="15.75" customHeight="1">
      <c r="A887" s="235" t="n"/>
      <c r="B887" s="284" t="n"/>
      <c r="C887" s="284" t="n"/>
      <c r="D887" s="284" t="n"/>
      <c r="E887" s="284" t="n"/>
      <c r="F887" s="284" t="n"/>
      <c r="G887" s="284" t="n"/>
      <c r="H887" s="284" t="n"/>
      <c r="I887" s="284" t="n"/>
      <c r="J887" s="284" t="n"/>
      <c r="K887" s="284" t="n"/>
      <c r="L887" s="235" t="n"/>
      <c r="M887" s="235" t="n"/>
      <c r="N887" s="235" t="n"/>
      <c r="O887" s="235" t="n"/>
      <c r="P887" s="284" t="n"/>
      <c r="Q887" s="284" t="n"/>
      <c r="R887" s="284" t="n"/>
      <c r="S887" s="284" t="n"/>
      <c r="T887" s="284" t="n"/>
      <c r="U887" s="284" t="n"/>
      <c r="V887" s="284" t="n"/>
      <c r="W887" s="284" t="n"/>
      <c r="X887" s="284" t="n"/>
      <c r="Y887" s="284" t="n"/>
      <c r="Z887" s="284" t="n"/>
      <c r="AA887" s="284" t="n"/>
      <c r="AB887" s="284" t="n"/>
      <c r="AC887" s="284" t="n"/>
      <c r="AD887" s="284" t="n"/>
    </row>
    <row r="888" ht="15.75" customHeight="1">
      <c r="A888" s="235" t="n"/>
      <c r="B888" s="284" t="n"/>
      <c r="C888" s="284" t="n"/>
      <c r="D888" s="284" t="n"/>
      <c r="E888" s="284" t="n"/>
      <c r="F888" s="284" t="n"/>
      <c r="G888" s="284" t="n"/>
      <c r="H888" s="284" t="n"/>
      <c r="I888" s="284" t="n"/>
      <c r="J888" s="284" t="n"/>
      <c r="K888" s="284" t="n"/>
      <c r="L888" s="235" t="n"/>
      <c r="M888" s="235" t="n"/>
      <c r="N888" s="235" t="n"/>
      <c r="O888" s="235" t="n"/>
      <c r="P888" s="284" t="n"/>
      <c r="Q888" s="284" t="n"/>
      <c r="R888" s="284" t="n"/>
      <c r="S888" s="284" t="n"/>
      <c r="T888" s="284" t="n"/>
      <c r="U888" s="284" t="n"/>
      <c r="V888" s="284" t="n"/>
      <c r="W888" s="284" t="n"/>
      <c r="X888" s="284" t="n"/>
      <c r="Y888" s="284" t="n"/>
      <c r="Z888" s="284" t="n"/>
      <c r="AA888" s="284" t="n"/>
      <c r="AB888" s="284" t="n"/>
      <c r="AC888" s="284" t="n"/>
      <c r="AD888" s="284" t="n"/>
    </row>
    <row r="889" ht="15.75" customHeight="1">
      <c r="A889" s="235" t="n"/>
      <c r="B889" s="284" t="n"/>
      <c r="C889" s="284" t="n"/>
      <c r="D889" s="284" t="n"/>
      <c r="E889" s="284" t="n"/>
      <c r="F889" s="284" t="n"/>
      <c r="G889" s="284" t="n"/>
      <c r="H889" s="284" t="n"/>
      <c r="I889" s="284" t="n"/>
      <c r="J889" s="284" t="n"/>
      <c r="K889" s="284" t="n"/>
      <c r="L889" s="235" t="n"/>
      <c r="M889" s="235" t="n"/>
      <c r="N889" s="235" t="n"/>
      <c r="O889" s="235" t="n"/>
      <c r="P889" s="284" t="n"/>
      <c r="Q889" s="284" t="n"/>
      <c r="R889" s="284" t="n"/>
      <c r="S889" s="284" t="n"/>
      <c r="T889" s="284" t="n"/>
      <c r="U889" s="284" t="n"/>
      <c r="V889" s="284" t="n"/>
      <c r="W889" s="284" t="n"/>
      <c r="X889" s="284" t="n"/>
      <c r="Y889" s="284" t="n"/>
      <c r="Z889" s="284" t="n"/>
      <c r="AA889" s="284" t="n"/>
      <c r="AB889" s="284" t="n"/>
      <c r="AC889" s="284" t="n"/>
      <c r="AD889" s="284" t="n"/>
    </row>
    <row r="890" ht="15.75" customHeight="1">
      <c r="A890" s="235" t="n"/>
      <c r="B890" s="284" t="n"/>
      <c r="C890" s="284" t="n"/>
      <c r="D890" s="284" t="n"/>
      <c r="E890" s="284" t="n"/>
      <c r="F890" s="284" t="n"/>
      <c r="G890" s="284" t="n"/>
      <c r="H890" s="284" t="n"/>
      <c r="I890" s="284" t="n"/>
      <c r="J890" s="284" t="n"/>
      <c r="K890" s="284" t="n"/>
      <c r="L890" s="235" t="n"/>
      <c r="M890" s="235" t="n"/>
      <c r="N890" s="235" t="n"/>
      <c r="O890" s="235" t="n"/>
      <c r="P890" s="284" t="n"/>
      <c r="Q890" s="284" t="n"/>
      <c r="R890" s="284" t="n"/>
      <c r="S890" s="284" t="n"/>
      <c r="T890" s="284" t="n"/>
      <c r="U890" s="284" t="n"/>
      <c r="V890" s="284" t="n"/>
      <c r="W890" s="284" t="n"/>
      <c r="X890" s="284" t="n"/>
      <c r="Y890" s="284" t="n"/>
      <c r="Z890" s="284" t="n"/>
      <c r="AA890" s="284" t="n"/>
      <c r="AB890" s="284" t="n"/>
      <c r="AC890" s="284" t="n"/>
      <c r="AD890" s="284" t="n"/>
    </row>
    <row r="891" ht="15.75" customHeight="1">
      <c r="A891" s="235" t="n"/>
      <c r="B891" s="284" t="n"/>
      <c r="C891" s="284" t="n"/>
      <c r="D891" s="284" t="n"/>
      <c r="E891" s="284" t="n"/>
      <c r="F891" s="284" t="n"/>
      <c r="G891" s="284" t="n"/>
      <c r="H891" s="284" t="n"/>
      <c r="I891" s="284" t="n"/>
      <c r="J891" s="284" t="n"/>
      <c r="K891" s="284" t="n"/>
      <c r="L891" s="235" t="n"/>
      <c r="M891" s="235" t="n"/>
      <c r="N891" s="235" t="n"/>
      <c r="O891" s="235" t="n"/>
      <c r="P891" s="284" t="n"/>
      <c r="Q891" s="284" t="n"/>
      <c r="R891" s="284" t="n"/>
      <c r="S891" s="284" t="n"/>
      <c r="T891" s="284" t="n"/>
      <c r="U891" s="284" t="n"/>
      <c r="V891" s="284" t="n"/>
      <c r="W891" s="284" t="n"/>
      <c r="X891" s="284" t="n"/>
      <c r="Y891" s="284" t="n"/>
      <c r="Z891" s="284" t="n"/>
      <c r="AA891" s="284" t="n"/>
      <c r="AB891" s="284" t="n"/>
      <c r="AC891" s="284" t="n"/>
      <c r="AD891" s="284" t="n"/>
    </row>
    <row r="892" ht="15.75" customHeight="1">
      <c r="A892" s="235" t="n"/>
      <c r="B892" s="284" t="n"/>
      <c r="C892" s="284" t="n"/>
      <c r="D892" s="284" t="n"/>
      <c r="E892" s="284" t="n"/>
      <c r="F892" s="284" t="n"/>
      <c r="G892" s="284" t="n"/>
      <c r="H892" s="284" t="n"/>
      <c r="I892" s="284" t="n"/>
      <c r="J892" s="284" t="n"/>
      <c r="K892" s="284" t="n"/>
      <c r="L892" s="235" t="n"/>
      <c r="M892" s="235" t="n"/>
      <c r="N892" s="235" t="n"/>
      <c r="O892" s="235" t="n"/>
      <c r="P892" s="284" t="n"/>
      <c r="Q892" s="284" t="n"/>
      <c r="R892" s="284" t="n"/>
      <c r="S892" s="284" t="n"/>
      <c r="T892" s="284" t="n"/>
      <c r="U892" s="284" t="n"/>
      <c r="V892" s="284" t="n"/>
      <c r="W892" s="284" t="n"/>
      <c r="X892" s="284" t="n"/>
      <c r="Y892" s="284" t="n"/>
      <c r="Z892" s="284" t="n"/>
      <c r="AA892" s="284" t="n"/>
      <c r="AB892" s="284" t="n"/>
      <c r="AC892" s="284" t="n"/>
      <c r="AD892" s="284" t="n"/>
    </row>
    <row r="893" ht="15.75" customHeight="1">
      <c r="A893" s="235" t="n"/>
      <c r="B893" s="284" t="n"/>
      <c r="C893" s="284" t="n"/>
      <c r="D893" s="284" t="n"/>
      <c r="E893" s="284" t="n"/>
      <c r="F893" s="284" t="n"/>
      <c r="G893" s="284" t="n"/>
      <c r="H893" s="284" t="n"/>
      <c r="I893" s="284" t="n"/>
      <c r="J893" s="284" t="n"/>
      <c r="K893" s="284" t="n"/>
      <c r="L893" s="235" t="n"/>
      <c r="M893" s="235" t="n"/>
      <c r="N893" s="235" t="n"/>
      <c r="O893" s="235" t="n"/>
      <c r="P893" s="284" t="n"/>
      <c r="Q893" s="284" t="n"/>
      <c r="R893" s="284" t="n"/>
      <c r="S893" s="284" t="n"/>
      <c r="T893" s="284" t="n"/>
      <c r="U893" s="284" t="n"/>
      <c r="V893" s="284" t="n"/>
      <c r="W893" s="284" t="n"/>
      <c r="X893" s="284" t="n"/>
      <c r="Y893" s="284" t="n"/>
      <c r="Z893" s="284" t="n"/>
      <c r="AA893" s="284" t="n"/>
      <c r="AB893" s="284" t="n"/>
      <c r="AC893" s="284" t="n"/>
      <c r="AD893" s="284" t="n"/>
    </row>
    <row r="894" ht="15.75" customHeight="1">
      <c r="A894" s="235" t="n"/>
      <c r="B894" s="284" t="n"/>
      <c r="C894" s="284" t="n"/>
      <c r="D894" s="284" t="n"/>
      <c r="E894" s="284" t="n"/>
      <c r="F894" s="284" t="n"/>
      <c r="G894" s="284" t="n"/>
      <c r="H894" s="284" t="n"/>
      <c r="I894" s="284" t="n"/>
      <c r="J894" s="284" t="n"/>
      <c r="K894" s="284" t="n"/>
      <c r="L894" s="235" t="n"/>
      <c r="M894" s="235" t="n"/>
      <c r="N894" s="235" t="n"/>
      <c r="O894" s="235" t="n"/>
      <c r="P894" s="284" t="n"/>
      <c r="Q894" s="284" t="n"/>
      <c r="R894" s="284" t="n"/>
      <c r="S894" s="284" t="n"/>
      <c r="T894" s="284" t="n"/>
      <c r="U894" s="284" t="n"/>
      <c r="V894" s="284" t="n"/>
      <c r="W894" s="284" t="n"/>
      <c r="X894" s="284" t="n"/>
      <c r="Y894" s="284" t="n"/>
      <c r="Z894" s="284" t="n"/>
      <c r="AA894" s="284" t="n"/>
      <c r="AB894" s="284" t="n"/>
      <c r="AC894" s="284" t="n"/>
      <c r="AD894" s="284" t="n"/>
    </row>
    <row r="895" ht="15.75" customHeight="1">
      <c r="A895" s="235" t="n"/>
      <c r="B895" s="284" t="n"/>
      <c r="C895" s="284" t="n"/>
      <c r="D895" s="284" t="n"/>
      <c r="E895" s="284" t="n"/>
      <c r="F895" s="284" t="n"/>
      <c r="G895" s="284" t="n"/>
      <c r="H895" s="284" t="n"/>
      <c r="I895" s="284" t="n"/>
      <c r="J895" s="284" t="n"/>
      <c r="K895" s="284" t="n"/>
      <c r="L895" s="235" t="n"/>
      <c r="M895" s="235" t="n"/>
      <c r="N895" s="235" t="n"/>
      <c r="O895" s="235" t="n"/>
      <c r="P895" s="284" t="n"/>
      <c r="Q895" s="284" t="n"/>
      <c r="R895" s="284" t="n"/>
      <c r="S895" s="284" t="n"/>
      <c r="T895" s="284" t="n"/>
      <c r="U895" s="284" t="n"/>
      <c r="V895" s="284" t="n"/>
      <c r="W895" s="284" t="n"/>
      <c r="X895" s="284" t="n"/>
      <c r="Y895" s="284" t="n"/>
      <c r="Z895" s="284" t="n"/>
      <c r="AA895" s="284" t="n"/>
      <c r="AB895" s="284" t="n"/>
      <c r="AC895" s="284" t="n"/>
      <c r="AD895" s="284" t="n"/>
    </row>
    <row r="896" ht="15.75" customHeight="1">
      <c r="A896" s="235" t="n"/>
      <c r="B896" s="284" t="n"/>
      <c r="C896" s="284" t="n"/>
      <c r="D896" s="284" t="n"/>
      <c r="E896" s="284" t="n"/>
      <c r="F896" s="284" t="n"/>
      <c r="G896" s="284" t="n"/>
      <c r="H896" s="284" t="n"/>
      <c r="I896" s="284" t="n"/>
      <c r="J896" s="284" t="n"/>
      <c r="K896" s="284" t="n"/>
      <c r="L896" s="235" t="n"/>
      <c r="M896" s="235" t="n"/>
      <c r="N896" s="235" t="n"/>
      <c r="O896" s="235" t="n"/>
      <c r="P896" s="284" t="n"/>
      <c r="Q896" s="284" t="n"/>
      <c r="R896" s="284" t="n"/>
      <c r="S896" s="284" t="n"/>
      <c r="T896" s="284" t="n"/>
      <c r="U896" s="284" t="n"/>
      <c r="V896" s="284" t="n"/>
      <c r="W896" s="284" t="n"/>
      <c r="X896" s="284" t="n"/>
      <c r="Y896" s="284" t="n"/>
      <c r="Z896" s="284" t="n"/>
      <c r="AA896" s="284" t="n"/>
      <c r="AB896" s="284" t="n"/>
      <c r="AC896" s="284" t="n"/>
      <c r="AD896" s="284" t="n"/>
    </row>
    <row r="897" ht="15.75" customHeight="1">
      <c r="A897" s="235" t="n"/>
      <c r="B897" s="284" t="n"/>
      <c r="C897" s="284" t="n"/>
      <c r="D897" s="284" t="n"/>
      <c r="E897" s="284" t="n"/>
      <c r="F897" s="284" t="n"/>
      <c r="G897" s="284" t="n"/>
      <c r="H897" s="284" t="n"/>
      <c r="I897" s="284" t="n"/>
      <c r="J897" s="284" t="n"/>
      <c r="K897" s="284" t="n"/>
      <c r="L897" s="235" t="n"/>
      <c r="M897" s="235" t="n"/>
      <c r="N897" s="235" t="n"/>
      <c r="O897" s="235" t="n"/>
      <c r="P897" s="284" t="n"/>
      <c r="Q897" s="284" t="n"/>
      <c r="R897" s="284" t="n"/>
      <c r="S897" s="284" t="n"/>
      <c r="T897" s="284" t="n"/>
      <c r="U897" s="284" t="n"/>
      <c r="V897" s="284" t="n"/>
      <c r="W897" s="284" t="n"/>
      <c r="X897" s="284" t="n"/>
      <c r="Y897" s="284" t="n"/>
      <c r="Z897" s="284" t="n"/>
      <c r="AA897" s="284" t="n"/>
      <c r="AB897" s="284" t="n"/>
      <c r="AC897" s="284" t="n"/>
      <c r="AD897" s="284" t="n"/>
    </row>
    <row r="898" ht="15.75" customHeight="1">
      <c r="A898" s="235" t="n"/>
      <c r="B898" s="284" t="n"/>
      <c r="C898" s="284" t="n"/>
      <c r="D898" s="284" t="n"/>
      <c r="E898" s="284" t="n"/>
      <c r="F898" s="284" t="n"/>
      <c r="G898" s="284" t="n"/>
      <c r="H898" s="284" t="n"/>
      <c r="I898" s="284" t="n"/>
      <c r="J898" s="284" t="n"/>
      <c r="K898" s="284" t="n"/>
      <c r="L898" s="235" t="n"/>
      <c r="M898" s="235" t="n"/>
      <c r="N898" s="235" t="n"/>
      <c r="O898" s="235" t="n"/>
      <c r="P898" s="284" t="n"/>
      <c r="Q898" s="284" t="n"/>
      <c r="R898" s="284" t="n"/>
      <c r="S898" s="284" t="n"/>
      <c r="T898" s="284" t="n"/>
      <c r="U898" s="284" t="n"/>
      <c r="V898" s="284" t="n"/>
      <c r="W898" s="284" t="n"/>
      <c r="X898" s="284" t="n"/>
      <c r="Y898" s="284" t="n"/>
      <c r="Z898" s="284" t="n"/>
      <c r="AA898" s="284" t="n"/>
      <c r="AB898" s="284" t="n"/>
      <c r="AC898" s="284" t="n"/>
      <c r="AD898" s="284" t="n"/>
    </row>
    <row r="899" ht="15.75" customHeight="1">
      <c r="A899" s="235" t="n"/>
      <c r="B899" s="284" t="n"/>
      <c r="C899" s="284" t="n"/>
      <c r="D899" s="284" t="n"/>
      <c r="E899" s="284" t="n"/>
      <c r="F899" s="284" t="n"/>
      <c r="G899" s="284" t="n"/>
      <c r="H899" s="284" t="n"/>
      <c r="I899" s="284" t="n"/>
      <c r="J899" s="284" t="n"/>
      <c r="K899" s="284" t="n"/>
      <c r="L899" s="235" t="n"/>
      <c r="M899" s="235" t="n"/>
      <c r="N899" s="235" t="n"/>
      <c r="O899" s="235" t="n"/>
      <c r="P899" s="284" t="n"/>
      <c r="Q899" s="284" t="n"/>
      <c r="R899" s="284" t="n"/>
      <c r="S899" s="284" t="n"/>
      <c r="T899" s="284" t="n"/>
      <c r="U899" s="284" t="n"/>
      <c r="V899" s="284" t="n"/>
      <c r="W899" s="284" t="n"/>
      <c r="X899" s="284" t="n"/>
      <c r="Y899" s="284" t="n"/>
      <c r="Z899" s="284" t="n"/>
      <c r="AA899" s="284" t="n"/>
      <c r="AB899" s="284" t="n"/>
      <c r="AC899" s="284" t="n"/>
      <c r="AD899" s="284" t="n"/>
    </row>
    <row r="900" ht="15.75" customHeight="1">
      <c r="A900" s="235" t="n"/>
      <c r="B900" s="284" t="n"/>
      <c r="C900" s="284" t="n"/>
      <c r="D900" s="284" t="n"/>
      <c r="E900" s="284" t="n"/>
      <c r="F900" s="284" t="n"/>
      <c r="G900" s="284" t="n"/>
      <c r="H900" s="284" t="n"/>
      <c r="I900" s="284" t="n"/>
      <c r="J900" s="284" t="n"/>
      <c r="K900" s="284" t="n"/>
      <c r="L900" s="235" t="n"/>
      <c r="M900" s="235" t="n"/>
      <c r="N900" s="235" t="n"/>
      <c r="O900" s="235" t="n"/>
      <c r="P900" s="284" t="n"/>
      <c r="Q900" s="284" t="n"/>
      <c r="R900" s="284" t="n"/>
      <c r="S900" s="284" t="n"/>
      <c r="T900" s="284" t="n"/>
      <c r="U900" s="284" t="n"/>
      <c r="V900" s="284" t="n"/>
      <c r="W900" s="284" t="n"/>
      <c r="X900" s="284" t="n"/>
      <c r="Y900" s="284" t="n"/>
      <c r="Z900" s="284" t="n"/>
      <c r="AA900" s="284" t="n"/>
      <c r="AB900" s="284" t="n"/>
      <c r="AC900" s="284" t="n"/>
      <c r="AD900" s="284" t="n"/>
    </row>
    <row r="901" ht="15.75" customHeight="1">
      <c r="A901" s="235" t="n"/>
      <c r="B901" s="284" t="n"/>
      <c r="C901" s="284" t="n"/>
      <c r="D901" s="284" t="n"/>
      <c r="E901" s="284" t="n"/>
      <c r="F901" s="284" t="n"/>
      <c r="G901" s="284" t="n"/>
      <c r="H901" s="284" t="n"/>
      <c r="I901" s="284" t="n"/>
      <c r="J901" s="284" t="n"/>
      <c r="K901" s="284" t="n"/>
      <c r="L901" s="235" t="n"/>
      <c r="M901" s="235" t="n"/>
      <c r="N901" s="235" t="n"/>
      <c r="O901" s="235" t="n"/>
      <c r="P901" s="284" t="n"/>
      <c r="Q901" s="284" t="n"/>
      <c r="R901" s="284" t="n"/>
      <c r="S901" s="284" t="n"/>
      <c r="T901" s="284" t="n"/>
      <c r="U901" s="284" t="n"/>
      <c r="V901" s="284" t="n"/>
      <c r="W901" s="284" t="n"/>
      <c r="X901" s="284" t="n"/>
      <c r="Y901" s="284" t="n"/>
      <c r="Z901" s="284" t="n"/>
      <c r="AA901" s="284" t="n"/>
      <c r="AB901" s="284" t="n"/>
      <c r="AC901" s="284" t="n"/>
      <c r="AD901" s="284" t="n"/>
    </row>
    <row r="902" ht="15.75" customHeight="1">
      <c r="A902" s="235" t="n"/>
      <c r="B902" s="284" t="n"/>
      <c r="C902" s="284" t="n"/>
      <c r="D902" s="284" t="n"/>
      <c r="E902" s="284" t="n"/>
      <c r="F902" s="284" t="n"/>
      <c r="G902" s="284" t="n"/>
      <c r="H902" s="284" t="n"/>
      <c r="I902" s="284" t="n"/>
      <c r="J902" s="284" t="n"/>
      <c r="K902" s="284" t="n"/>
      <c r="L902" s="235" t="n"/>
      <c r="M902" s="235" t="n"/>
      <c r="N902" s="235" t="n"/>
      <c r="O902" s="235" t="n"/>
      <c r="P902" s="284" t="n"/>
      <c r="Q902" s="284" t="n"/>
      <c r="R902" s="284" t="n"/>
      <c r="S902" s="284" t="n"/>
      <c r="T902" s="284" t="n"/>
      <c r="U902" s="284" t="n"/>
      <c r="V902" s="284" t="n"/>
      <c r="W902" s="284" t="n"/>
      <c r="X902" s="284" t="n"/>
      <c r="Y902" s="284" t="n"/>
      <c r="Z902" s="284" t="n"/>
      <c r="AA902" s="284" t="n"/>
      <c r="AB902" s="284" t="n"/>
      <c r="AC902" s="284" t="n"/>
      <c r="AD902" s="284" t="n"/>
    </row>
    <row r="903" ht="15.75" customHeight="1">
      <c r="A903" s="235" t="n"/>
      <c r="B903" s="284" t="n"/>
      <c r="C903" s="284" t="n"/>
      <c r="D903" s="284" t="n"/>
      <c r="E903" s="284" t="n"/>
      <c r="F903" s="284" t="n"/>
      <c r="G903" s="284" t="n"/>
      <c r="H903" s="284" t="n"/>
      <c r="I903" s="284" t="n"/>
      <c r="J903" s="284" t="n"/>
      <c r="K903" s="284" t="n"/>
      <c r="L903" s="235" t="n"/>
      <c r="M903" s="235" t="n"/>
      <c r="N903" s="235" t="n"/>
      <c r="O903" s="235" t="n"/>
      <c r="P903" s="284" t="n"/>
      <c r="Q903" s="284" t="n"/>
      <c r="R903" s="284" t="n"/>
      <c r="S903" s="284" t="n"/>
      <c r="T903" s="284" t="n"/>
      <c r="U903" s="284" t="n"/>
      <c r="V903" s="284" t="n"/>
      <c r="W903" s="284" t="n"/>
      <c r="X903" s="284" t="n"/>
      <c r="Y903" s="284" t="n"/>
      <c r="Z903" s="284" t="n"/>
      <c r="AA903" s="284" t="n"/>
      <c r="AB903" s="284" t="n"/>
      <c r="AC903" s="284" t="n"/>
      <c r="AD903" s="284" t="n"/>
    </row>
    <row r="904" ht="15.75" customHeight="1">
      <c r="A904" s="235" t="n"/>
      <c r="B904" s="284" t="n"/>
      <c r="C904" s="284" t="n"/>
      <c r="D904" s="284" t="n"/>
      <c r="E904" s="284" t="n"/>
      <c r="F904" s="284" t="n"/>
      <c r="G904" s="284" t="n"/>
      <c r="H904" s="284" t="n"/>
      <c r="I904" s="284" t="n"/>
      <c r="J904" s="284" t="n"/>
      <c r="K904" s="284" t="n"/>
      <c r="L904" s="235" t="n"/>
      <c r="M904" s="235" t="n"/>
      <c r="N904" s="235" t="n"/>
      <c r="O904" s="235" t="n"/>
      <c r="P904" s="284" t="n"/>
      <c r="Q904" s="284" t="n"/>
      <c r="R904" s="284" t="n"/>
      <c r="S904" s="284" t="n"/>
      <c r="T904" s="284" t="n"/>
      <c r="U904" s="284" t="n"/>
      <c r="V904" s="284" t="n"/>
      <c r="W904" s="284" t="n"/>
      <c r="X904" s="284" t="n"/>
      <c r="Y904" s="284" t="n"/>
      <c r="Z904" s="284" t="n"/>
      <c r="AA904" s="284" t="n"/>
      <c r="AB904" s="284" t="n"/>
      <c r="AC904" s="284" t="n"/>
      <c r="AD904" s="284" t="n"/>
    </row>
    <row r="905" ht="15.75" customHeight="1">
      <c r="A905" s="235" t="n"/>
      <c r="B905" s="284" t="n"/>
      <c r="C905" s="284" t="n"/>
      <c r="D905" s="284" t="n"/>
      <c r="E905" s="284" t="n"/>
      <c r="F905" s="284" t="n"/>
      <c r="G905" s="284" t="n"/>
      <c r="H905" s="284" t="n"/>
      <c r="I905" s="284" t="n"/>
      <c r="J905" s="284" t="n"/>
      <c r="K905" s="284" t="n"/>
      <c r="L905" s="235" t="n"/>
      <c r="M905" s="235" t="n"/>
      <c r="N905" s="235" t="n"/>
      <c r="O905" s="235" t="n"/>
      <c r="P905" s="284" t="n"/>
      <c r="Q905" s="284" t="n"/>
      <c r="R905" s="284" t="n"/>
      <c r="S905" s="284" t="n"/>
      <c r="T905" s="284" t="n"/>
      <c r="U905" s="284" t="n"/>
      <c r="V905" s="284" t="n"/>
      <c r="W905" s="284" t="n"/>
      <c r="X905" s="284" t="n"/>
      <c r="Y905" s="284" t="n"/>
      <c r="Z905" s="284" t="n"/>
      <c r="AA905" s="284" t="n"/>
      <c r="AB905" s="284" t="n"/>
      <c r="AC905" s="284" t="n"/>
      <c r="AD905" s="284" t="n"/>
    </row>
    <row r="906" ht="15.75" customHeight="1">
      <c r="A906" s="235" t="n"/>
      <c r="B906" s="284" t="n"/>
      <c r="C906" s="284" t="n"/>
      <c r="D906" s="284" t="n"/>
      <c r="E906" s="284" t="n"/>
      <c r="F906" s="284" t="n"/>
      <c r="G906" s="284" t="n"/>
      <c r="H906" s="284" t="n"/>
      <c r="I906" s="284" t="n"/>
      <c r="J906" s="284" t="n"/>
      <c r="K906" s="284" t="n"/>
      <c r="L906" s="235" t="n"/>
      <c r="M906" s="235" t="n"/>
      <c r="N906" s="235" t="n"/>
      <c r="O906" s="235" t="n"/>
      <c r="P906" s="284" t="n"/>
      <c r="Q906" s="284" t="n"/>
      <c r="R906" s="284" t="n"/>
      <c r="S906" s="284" t="n"/>
      <c r="T906" s="284" t="n"/>
      <c r="U906" s="284" t="n"/>
      <c r="V906" s="284" t="n"/>
      <c r="W906" s="284" t="n"/>
      <c r="X906" s="284" t="n"/>
      <c r="Y906" s="284" t="n"/>
      <c r="Z906" s="284" t="n"/>
      <c r="AA906" s="284" t="n"/>
      <c r="AB906" s="284" t="n"/>
      <c r="AC906" s="284" t="n"/>
      <c r="AD906" s="284" t="n"/>
    </row>
    <row r="907" ht="15.75" customHeight="1">
      <c r="A907" s="235" t="n"/>
      <c r="B907" s="284" t="n"/>
      <c r="C907" s="284" t="n"/>
      <c r="D907" s="284" t="n"/>
      <c r="E907" s="284" t="n"/>
      <c r="F907" s="284" t="n"/>
      <c r="G907" s="284" t="n"/>
      <c r="H907" s="284" t="n"/>
      <c r="I907" s="284" t="n"/>
      <c r="J907" s="284" t="n"/>
      <c r="K907" s="284" t="n"/>
      <c r="L907" s="235" t="n"/>
      <c r="M907" s="235" t="n"/>
      <c r="N907" s="235" t="n"/>
      <c r="O907" s="235" t="n"/>
      <c r="P907" s="284" t="n"/>
      <c r="Q907" s="284" t="n"/>
      <c r="R907" s="284" t="n"/>
      <c r="S907" s="284" t="n"/>
      <c r="T907" s="284" t="n"/>
      <c r="U907" s="284" t="n"/>
      <c r="V907" s="284" t="n"/>
      <c r="W907" s="284" t="n"/>
      <c r="X907" s="284" t="n"/>
      <c r="Y907" s="284" t="n"/>
      <c r="Z907" s="284" t="n"/>
      <c r="AA907" s="284" t="n"/>
      <c r="AB907" s="284" t="n"/>
      <c r="AC907" s="284" t="n"/>
      <c r="AD907" s="284" t="n"/>
    </row>
    <row r="908" ht="15.75" customHeight="1">
      <c r="A908" s="235" t="n"/>
      <c r="B908" s="284" t="n"/>
      <c r="C908" s="284" t="n"/>
      <c r="D908" s="284" t="n"/>
      <c r="E908" s="284" t="n"/>
      <c r="F908" s="284" t="n"/>
      <c r="G908" s="284" t="n"/>
      <c r="H908" s="284" t="n"/>
      <c r="I908" s="284" t="n"/>
      <c r="J908" s="284" t="n"/>
      <c r="K908" s="284" t="n"/>
      <c r="L908" s="235" t="n"/>
      <c r="M908" s="235" t="n"/>
      <c r="N908" s="235" t="n"/>
      <c r="O908" s="235" t="n"/>
      <c r="P908" s="284" t="n"/>
      <c r="Q908" s="284" t="n"/>
      <c r="R908" s="284" t="n"/>
      <c r="S908" s="284" t="n"/>
      <c r="T908" s="284" t="n"/>
      <c r="U908" s="284" t="n"/>
      <c r="V908" s="284" t="n"/>
      <c r="W908" s="284" t="n"/>
      <c r="X908" s="284" t="n"/>
      <c r="Y908" s="284" t="n"/>
      <c r="Z908" s="284" t="n"/>
      <c r="AA908" s="284" t="n"/>
      <c r="AB908" s="284" t="n"/>
      <c r="AC908" s="284" t="n"/>
      <c r="AD908" s="284" t="n"/>
    </row>
    <row r="909" ht="15.75" customHeight="1">
      <c r="A909" s="235" t="n"/>
      <c r="B909" s="284" t="n"/>
      <c r="C909" s="284" t="n"/>
      <c r="D909" s="284" t="n"/>
      <c r="E909" s="284" t="n"/>
      <c r="F909" s="284" t="n"/>
      <c r="G909" s="284" t="n"/>
      <c r="H909" s="284" t="n"/>
      <c r="I909" s="284" t="n"/>
      <c r="J909" s="284" t="n"/>
      <c r="K909" s="284" t="n"/>
      <c r="L909" s="235" t="n"/>
      <c r="M909" s="235" t="n"/>
      <c r="N909" s="235" t="n"/>
      <c r="O909" s="235" t="n"/>
      <c r="P909" s="284" t="n"/>
      <c r="Q909" s="284" t="n"/>
      <c r="R909" s="284" t="n"/>
      <c r="S909" s="284" t="n"/>
      <c r="T909" s="284" t="n"/>
      <c r="U909" s="284" t="n"/>
      <c r="V909" s="284" t="n"/>
      <c r="W909" s="284" t="n"/>
      <c r="X909" s="284" t="n"/>
      <c r="Y909" s="284" t="n"/>
      <c r="Z909" s="284" t="n"/>
      <c r="AA909" s="284" t="n"/>
      <c r="AB909" s="284" t="n"/>
      <c r="AC909" s="284" t="n"/>
      <c r="AD909" s="284" t="n"/>
    </row>
    <row r="910" ht="15.75" customHeight="1">
      <c r="A910" s="235" t="n"/>
      <c r="B910" s="284" t="n"/>
      <c r="C910" s="284" t="n"/>
      <c r="D910" s="284" t="n"/>
      <c r="E910" s="284" t="n"/>
      <c r="F910" s="284" t="n"/>
      <c r="G910" s="284" t="n"/>
      <c r="H910" s="284" t="n"/>
      <c r="I910" s="284" t="n"/>
      <c r="J910" s="284" t="n"/>
      <c r="K910" s="284" t="n"/>
      <c r="L910" s="235" t="n"/>
      <c r="M910" s="235" t="n"/>
      <c r="N910" s="235" t="n"/>
      <c r="O910" s="235" t="n"/>
      <c r="P910" s="284" t="n"/>
      <c r="Q910" s="284" t="n"/>
      <c r="R910" s="284" t="n"/>
      <c r="S910" s="284" t="n"/>
      <c r="T910" s="284" t="n"/>
      <c r="U910" s="284" t="n"/>
      <c r="V910" s="284" t="n"/>
      <c r="W910" s="284" t="n"/>
      <c r="X910" s="284" t="n"/>
      <c r="Y910" s="284" t="n"/>
      <c r="Z910" s="284" t="n"/>
      <c r="AA910" s="284" t="n"/>
      <c r="AB910" s="284" t="n"/>
      <c r="AC910" s="284" t="n"/>
      <c r="AD910" s="284" t="n"/>
    </row>
    <row r="911" ht="15.75" customHeight="1">
      <c r="A911" s="235" t="n"/>
      <c r="B911" s="284" t="n"/>
      <c r="C911" s="284" t="n"/>
      <c r="D911" s="284" t="n"/>
      <c r="E911" s="284" t="n"/>
      <c r="F911" s="284" t="n"/>
      <c r="G911" s="284" t="n"/>
      <c r="H911" s="284" t="n"/>
      <c r="I911" s="284" t="n"/>
      <c r="J911" s="284" t="n"/>
      <c r="K911" s="284" t="n"/>
      <c r="L911" s="235" t="n"/>
      <c r="M911" s="235" t="n"/>
      <c r="N911" s="235" t="n"/>
      <c r="O911" s="235" t="n"/>
      <c r="P911" s="284" t="n"/>
      <c r="Q911" s="284" t="n"/>
      <c r="R911" s="284" t="n"/>
      <c r="S911" s="284" t="n"/>
      <c r="T911" s="284" t="n"/>
      <c r="U911" s="284" t="n"/>
      <c r="V911" s="284" t="n"/>
      <c r="W911" s="284" t="n"/>
      <c r="X911" s="284" t="n"/>
      <c r="Y911" s="284" t="n"/>
      <c r="Z911" s="284" t="n"/>
      <c r="AA911" s="284" t="n"/>
      <c r="AB911" s="284" t="n"/>
      <c r="AC911" s="284" t="n"/>
      <c r="AD911" s="284" t="n"/>
    </row>
    <row r="912" ht="15.75" customHeight="1">
      <c r="A912" s="235" t="n"/>
      <c r="B912" s="284" t="n"/>
      <c r="C912" s="284" t="n"/>
      <c r="D912" s="284" t="n"/>
      <c r="E912" s="284" t="n"/>
      <c r="F912" s="284" t="n"/>
      <c r="G912" s="284" t="n"/>
      <c r="H912" s="284" t="n"/>
      <c r="I912" s="284" t="n"/>
      <c r="J912" s="284" t="n"/>
      <c r="K912" s="284" t="n"/>
      <c r="L912" s="235" t="n"/>
      <c r="M912" s="235" t="n"/>
      <c r="N912" s="235" t="n"/>
      <c r="O912" s="235" t="n"/>
      <c r="P912" s="284" t="n"/>
      <c r="Q912" s="284" t="n"/>
      <c r="R912" s="284" t="n"/>
      <c r="S912" s="284" t="n"/>
      <c r="T912" s="284" t="n"/>
      <c r="U912" s="284" t="n"/>
      <c r="V912" s="284" t="n"/>
      <c r="W912" s="284" t="n"/>
      <c r="X912" s="284" t="n"/>
      <c r="Y912" s="284" t="n"/>
      <c r="Z912" s="284" t="n"/>
      <c r="AA912" s="284" t="n"/>
      <c r="AB912" s="284" t="n"/>
      <c r="AC912" s="284" t="n"/>
      <c r="AD912" s="284" t="n"/>
    </row>
    <row r="913" ht="15.75" customHeight="1">
      <c r="A913" s="235" t="n"/>
      <c r="B913" s="284" t="n"/>
      <c r="C913" s="284" t="n"/>
      <c r="D913" s="284" t="n"/>
      <c r="E913" s="284" t="n"/>
      <c r="F913" s="284" t="n"/>
      <c r="G913" s="284" t="n"/>
      <c r="H913" s="284" t="n"/>
      <c r="I913" s="284" t="n"/>
      <c r="J913" s="284" t="n"/>
      <c r="K913" s="284" t="n"/>
      <c r="L913" s="235" t="n"/>
      <c r="M913" s="235" t="n"/>
      <c r="N913" s="235" t="n"/>
      <c r="O913" s="235" t="n"/>
      <c r="P913" s="284" t="n"/>
      <c r="Q913" s="284" t="n"/>
      <c r="R913" s="284" t="n"/>
      <c r="S913" s="284" t="n"/>
      <c r="T913" s="284" t="n"/>
      <c r="U913" s="284" t="n"/>
      <c r="V913" s="284" t="n"/>
      <c r="W913" s="284" t="n"/>
      <c r="X913" s="284" t="n"/>
      <c r="Y913" s="284" t="n"/>
      <c r="Z913" s="284" t="n"/>
      <c r="AA913" s="284" t="n"/>
      <c r="AB913" s="284" t="n"/>
      <c r="AC913" s="284" t="n"/>
      <c r="AD913" s="284" t="n"/>
    </row>
    <row r="914" ht="15.75" customHeight="1">
      <c r="A914" s="235" t="n"/>
      <c r="B914" s="284" t="n"/>
      <c r="C914" s="284" t="n"/>
      <c r="D914" s="284" t="n"/>
      <c r="E914" s="284" t="n"/>
      <c r="F914" s="284" t="n"/>
      <c r="G914" s="284" t="n"/>
      <c r="H914" s="284" t="n"/>
      <c r="I914" s="284" t="n"/>
      <c r="J914" s="284" t="n"/>
      <c r="K914" s="284" t="n"/>
      <c r="L914" s="235" t="n"/>
      <c r="M914" s="235" t="n"/>
      <c r="N914" s="235" t="n"/>
      <c r="O914" s="235" t="n"/>
      <c r="P914" s="284" t="n"/>
      <c r="Q914" s="284" t="n"/>
      <c r="R914" s="284" t="n"/>
      <c r="S914" s="284" t="n"/>
      <c r="T914" s="284" t="n"/>
      <c r="U914" s="284" t="n"/>
      <c r="V914" s="284" t="n"/>
      <c r="W914" s="284" t="n"/>
      <c r="X914" s="284" t="n"/>
      <c r="Y914" s="284" t="n"/>
      <c r="Z914" s="284" t="n"/>
      <c r="AA914" s="284" t="n"/>
      <c r="AB914" s="284" t="n"/>
      <c r="AC914" s="284" t="n"/>
      <c r="AD914" s="284" t="n"/>
    </row>
    <row r="915" ht="15.75" customHeight="1">
      <c r="A915" s="235" t="n"/>
      <c r="B915" s="284" t="n"/>
      <c r="C915" s="284" t="n"/>
      <c r="D915" s="284" t="n"/>
      <c r="E915" s="284" t="n"/>
      <c r="F915" s="284" t="n"/>
      <c r="G915" s="284" t="n"/>
      <c r="H915" s="284" t="n"/>
      <c r="I915" s="284" t="n"/>
      <c r="J915" s="284" t="n"/>
      <c r="K915" s="284" t="n"/>
      <c r="L915" s="235" t="n"/>
      <c r="M915" s="235" t="n"/>
      <c r="N915" s="235" t="n"/>
      <c r="O915" s="235" t="n"/>
      <c r="P915" s="284" t="n"/>
      <c r="Q915" s="284" t="n"/>
      <c r="R915" s="284" t="n"/>
      <c r="S915" s="284" t="n"/>
      <c r="T915" s="284" t="n"/>
      <c r="U915" s="284" t="n"/>
      <c r="V915" s="284" t="n"/>
      <c r="W915" s="284" t="n"/>
      <c r="X915" s="284" t="n"/>
      <c r="Y915" s="284" t="n"/>
      <c r="Z915" s="284" t="n"/>
      <c r="AA915" s="284" t="n"/>
      <c r="AB915" s="284" t="n"/>
      <c r="AC915" s="284" t="n"/>
      <c r="AD915" s="284" t="n"/>
    </row>
    <row r="916" ht="15.75" customHeight="1">
      <c r="A916" s="235" t="n"/>
      <c r="B916" s="284" t="n"/>
      <c r="C916" s="284" t="n"/>
      <c r="D916" s="284" t="n"/>
      <c r="E916" s="284" t="n"/>
      <c r="F916" s="284" t="n"/>
      <c r="G916" s="284" t="n"/>
      <c r="H916" s="284" t="n"/>
      <c r="I916" s="284" t="n"/>
      <c r="J916" s="284" t="n"/>
      <c r="K916" s="284" t="n"/>
      <c r="L916" s="235" t="n"/>
      <c r="M916" s="235" t="n"/>
      <c r="N916" s="235" t="n"/>
      <c r="O916" s="235" t="n"/>
      <c r="P916" s="284" t="n"/>
      <c r="Q916" s="284" t="n"/>
      <c r="R916" s="284" t="n"/>
      <c r="S916" s="284" t="n"/>
      <c r="T916" s="284" t="n"/>
      <c r="U916" s="284" t="n"/>
      <c r="V916" s="284" t="n"/>
      <c r="W916" s="284" t="n"/>
      <c r="X916" s="284" t="n"/>
      <c r="Y916" s="284" t="n"/>
      <c r="Z916" s="284" t="n"/>
      <c r="AA916" s="284" t="n"/>
      <c r="AB916" s="284" t="n"/>
      <c r="AC916" s="284" t="n"/>
      <c r="AD916" s="284" t="n"/>
    </row>
    <row r="917" ht="15.75" customHeight="1">
      <c r="A917" s="235" t="n"/>
      <c r="B917" s="284" t="n"/>
      <c r="C917" s="284" t="n"/>
      <c r="D917" s="284" t="n"/>
      <c r="E917" s="284" t="n"/>
      <c r="F917" s="284" t="n"/>
      <c r="G917" s="284" t="n"/>
      <c r="H917" s="284" t="n"/>
      <c r="I917" s="284" t="n"/>
      <c r="J917" s="284" t="n"/>
      <c r="K917" s="284" t="n"/>
      <c r="L917" s="235" t="n"/>
      <c r="M917" s="235" t="n"/>
      <c r="N917" s="235" t="n"/>
      <c r="O917" s="235" t="n"/>
      <c r="P917" s="284" t="n"/>
      <c r="Q917" s="284" t="n"/>
      <c r="R917" s="284" t="n"/>
      <c r="S917" s="284" t="n"/>
      <c r="T917" s="284" t="n"/>
      <c r="U917" s="284" t="n"/>
      <c r="V917" s="284" t="n"/>
      <c r="W917" s="284" t="n"/>
      <c r="X917" s="284" t="n"/>
      <c r="Y917" s="284" t="n"/>
      <c r="Z917" s="284" t="n"/>
      <c r="AA917" s="284" t="n"/>
      <c r="AB917" s="284" t="n"/>
      <c r="AC917" s="284" t="n"/>
      <c r="AD917" s="284" t="n"/>
    </row>
    <row r="918" ht="15.75" customHeight="1">
      <c r="A918" s="235" t="n"/>
      <c r="B918" s="284" t="n"/>
      <c r="C918" s="284" t="n"/>
      <c r="D918" s="284" t="n"/>
      <c r="E918" s="284" t="n"/>
      <c r="F918" s="284" t="n"/>
      <c r="G918" s="284" t="n"/>
      <c r="H918" s="284" t="n"/>
      <c r="I918" s="284" t="n"/>
      <c r="J918" s="284" t="n"/>
      <c r="K918" s="284" t="n"/>
      <c r="L918" s="235" t="n"/>
      <c r="M918" s="235" t="n"/>
      <c r="N918" s="235" t="n"/>
      <c r="O918" s="235" t="n"/>
      <c r="P918" s="284" t="n"/>
      <c r="Q918" s="284" t="n"/>
      <c r="R918" s="284" t="n"/>
      <c r="S918" s="284" t="n"/>
      <c r="T918" s="284" t="n"/>
      <c r="U918" s="284" t="n"/>
      <c r="V918" s="284" t="n"/>
      <c r="W918" s="284" t="n"/>
      <c r="X918" s="284" t="n"/>
      <c r="Y918" s="284" t="n"/>
      <c r="Z918" s="284" t="n"/>
      <c r="AA918" s="284" t="n"/>
      <c r="AB918" s="284" t="n"/>
      <c r="AC918" s="284" t="n"/>
      <c r="AD918" s="284" t="n"/>
    </row>
    <row r="919" ht="15.75" customHeight="1">
      <c r="A919" s="235" t="n"/>
      <c r="B919" s="284" t="n"/>
      <c r="C919" s="284" t="n"/>
      <c r="D919" s="284" t="n"/>
      <c r="E919" s="284" t="n"/>
      <c r="F919" s="284" t="n"/>
      <c r="G919" s="284" t="n"/>
      <c r="H919" s="284" t="n"/>
      <c r="I919" s="284" t="n"/>
      <c r="J919" s="284" t="n"/>
      <c r="K919" s="284" t="n"/>
      <c r="L919" s="235" t="n"/>
      <c r="M919" s="235" t="n"/>
      <c r="N919" s="235" t="n"/>
      <c r="O919" s="235" t="n"/>
      <c r="P919" s="284" t="n"/>
      <c r="Q919" s="284" t="n"/>
      <c r="R919" s="284" t="n"/>
      <c r="S919" s="284" t="n"/>
      <c r="T919" s="284" t="n"/>
      <c r="U919" s="284" t="n"/>
      <c r="V919" s="284" t="n"/>
      <c r="W919" s="284" t="n"/>
      <c r="X919" s="284" t="n"/>
      <c r="Y919" s="284" t="n"/>
      <c r="Z919" s="284" t="n"/>
      <c r="AA919" s="284" t="n"/>
      <c r="AB919" s="284" t="n"/>
      <c r="AC919" s="284" t="n"/>
      <c r="AD919" s="284" t="n"/>
    </row>
    <row r="920" ht="15.75" customHeight="1">
      <c r="A920" s="235" t="n"/>
      <c r="B920" s="284" t="n"/>
      <c r="C920" s="284" t="n"/>
      <c r="D920" s="284" t="n"/>
      <c r="E920" s="284" t="n"/>
      <c r="F920" s="284" t="n"/>
      <c r="G920" s="284" t="n"/>
      <c r="H920" s="284" t="n"/>
      <c r="I920" s="284" t="n"/>
      <c r="J920" s="284" t="n"/>
      <c r="K920" s="284" t="n"/>
      <c r="L920" s="235" t="n"/>
      <c r="M920" s="235" t="n"/>
      <c r="N920" s="235" t="n"/>
      <c r="O920" s="235" t="n"/>
      <c r="P920" s="284" t="n"/>
      <c r="Q920" s="284" t="n"/>
      <c r="R920" s="284" t="n"/>
      <c r="S920" s="284" t="n"/>
      <c r="T920" s="284" t="n"/>
      <c r="U920" s="284" t="n"/>
      <c r="V920" s="284" t="n"/>
      <c r="W920" s="284" t="n"/>
      <c r="X920" s="284" t="n"/>
      <c r="Y920" s="284" t="n"/>
      <c r="Z920" s="284" t="n"/>
      <c r="AA920" s="284" t="n"/>
      <c r="AB920" s="284" t="n"/>
      <c r="AC920" s="284" t="n"/>
      <c r="AD920" s="284" t="n"/>
    </row>
    <row r="921" ht="15.75" customHeight="1">
      <c r="A921" s="235" t="n"/>
      <c r="B921" s="284" t="n"/>
      <c r="C921" s="284" t="n"/>
      <c r="D921" s="284" t="n"/>
      <c r="E921" s="284" t="n"/>
      <c r="F921" s="284" t="n"/>
      <c r="G921" s="284" t="n"/>
      <c r="H921" s="284" t="n"/>
      <c r="I921" s="284" t="n"/>
      <c r="J921" s="284" t="n"/>
      <c r="K921" s="284" t="n"/>
      <c r="L921" s="235" t="n"/>
      <c r="M921" s="235" t="n"/>
      <c r="N921" s="235" t="n"/>
      <c r="O921" s="235" t="n"/>
      <c r="P921" s="284" t="n"/>
      <c r="Q921" s="284" t="n"/>
      <c r="R921" s="284" t="n"/>
      <c r="S921" s="284" t="n"/>
      <c r="T921" s="284" t="n"/>
      <c r="U921" s="284" t="n"/>
      <c r="V921" s="284" t="n"/>
      <c r="W921" s="284" t="n"/>
      <c r="X921" s="284" t="n"/>
      <c r="Y921" s="284" t="n"/>
      <c r="Z921" s="284" t="n"/>
      <c r="AA921" s="284" t="n"/>
      <c r="AB921" s="284" t="n"/>
      <c r="AC921" s="284" t="n"/>
      <c r="AD921" s="284" t="n"/>
    </row>
    <row r="922" ht="15.75" customHeight="1">
      <c r="A922" s="235" t="n"/>
      <c r="B922" s="284" t="n"/>
      <c r="C922" s="284" t="n"/>
      <c r="D922" s="284" t="n"/>
      <c r="E922" s="284" t="n"/>
      <c r="F922" s="284" t="n"/>
      <c r="G922" s="284" t="n"/>
      <c r="H922" s="284" t="n"/>
      <c r="I922" s="284" t="n"/>
      <c r="J922" s="284" t="n"/>
      <c r="K922" s="284" t="n"/>
      <c r="L922" s="235" t="n"/>
      <c r="M922" s="235" t="n"/>
      <c r="N922" s="235" t="n"/>
      <c r="O922" s="235" t="n"/>
      <c r="P922" s="284" t="n"/>
      <c r="Q922" s="284" t="n"/>
      <c r="R922" s="284" t="n"/>
      <c r="S922" s="284" t="n"/>
      <c r="T922" s="284" t="n"/>
      <c r="U922" s="284" t="n"/>
      <c r="V922" s="284" t="n"/>
      <c r="W922" s="284" t="n"/>
      <c r="X922" s="284" t="n"/>
      <c r="Y922" s="284" t="n"/>
      <c r="Z922" s="284" t="n"/>
      <c r="AA922" s="284" t="n"/>
      <c r="AB922" s="284" t="n"/>
      <c r="AC922" s="284" t="n"/>
      <c r="AD922" s="284" t="n"/>
    </row>
    <row r="923" ht="15.75" customHeight="1">
      <c r="A923" s="235" t="n"/>
      <c r="B923" s="284" t="n"/>
      <c r="C923" s="284" t="n"/>
      <c r="D923" s="284" t="n"/>
      <c r="E923" s="284" t="n"/>
      <c r="F923" s="284" t="n"/>
      <c r="G923" s="284" t="n"/>
      <c r="H923" s="284" t="n"/>
      <c r="I923" s="284" t="n"/>
      <c r="J923" s="284" t="n"/>
      <c r="K923" s="284" t="n"/>
      <c r="L923" s="235" t="n"/>
      <c r="M923" s="235" t="n"/>
      <c r="N923" s="235" t="n"/>
      <c r="O923" s="235" t="n"/>
      <c r="P923" s="284" t="n"/>
      <c r="Q923" s="284" t="n"/>
      <c r="R923" s="284" t="n"/>
      <c r="S923" s="284" t="n"/>
      <c r="T923" s="284" t="n"/>
      <c r="U923" s="284" t="n"/>
      <c r="V923" s="284" t="n"/>
      <c r="W923" s="284" t="n"/>
      <c r="X923" s="284" t="n"/>
      <c r="Y923" s="284" t="n"/>
      <c r="Z923" s="284" t="n"/>
      <c r="AA923" s="284" t="n"/>
      <c r="AB923" s="284" t="n"/>
      <c r="AC923" s="284" t="n"/>
      <c r="AD923" s="284" t="n"/>
    </row>
    <row r="924" ht="15.75" customHeight="1">
      <c r="A924" s="235" t="n"/>
      <c r="B924" s="284" t="n"/>
      <c r="C924" s="284" t="n"/>
      <c r="D924" s="284" t="n"/>
      <c r="E924" s="284" t="n"/>
      <c r="F924" s="284" t="n"/>
      <c r="G924" s="284" t="n"/>
      <c r="H924" s="284" t="n"/>
      <c r="I924" s="284" t="n"/>
      <c r="J924" s="284" t="n"/>
      <c r="K924" s="284" t="n"/>
      <c r="L924" s="235" t="n"/>
      <c r="M924" s="235" t="n"/>
      <c r="N924" s="235" t="n"/>
      <c r="O924" s="235" t="n"/>
      <c r="P924" s="284" t="n"/>
      <c r="Q924" s="284" t="n"/>
      <c r="R924" s="284" t="n"/>
      <c r="S924" s="284" t="n"/>
      <c r="T924" s="284" t="n"/>
      <c r="U924" s="284" t="n"/>
      <c r="V924" s="284" t="n"/>
      <c r="W924" s="284" t="n"/>
      <c r="X924" s="284" t="n"/>
      <c r="Y924" s="284" t="n"/>
      <c r="Z924" s="284" t="n"/>
      <c r="AA924" s="284" t="n"/>
      <c r="AB924" s="284" t="n"/>
      <c r="AC924" s="284" t="n"/>
      <c r="AD924" s="284" t="n"/>
    </row>
    <row r="925" ht="15.75" customHeight="1">
      <c r="A925" s="235" t="n"/>
      <c r="B925" s="284" t="n"/>
      <c r="C925" s="284" t="n"/>
      <c r="D925" s="284" t="n"/>
      <c r="E925" s="284" t="n"/>
      <c r="F925" s="284" t="n"/>
      <c r="G925" s="284" t="n"/>
      <c r="H925" s="284" t="n"/>
      <c r="I925" s="284" t="n"/>
      <c r="J925" s="284" t="n"/>
      <c r="K925" s="284" t="n"/>
      <c r="L925" s="235" t="n"/>
      <c r="M925" s="235" t="n"/>
      <c r="N925" s="235" t="n"/>
      <c r="O925" s="235" t="n"/>
      <c r="P925" s="284" t="n"/>
      <c r="Q925" s="284" t="n"/>
      <c r="R925" s="284" t="n"/>
      <c r="S925" s="284" t="n"/>
      <c r="T925" s="284" t="n"/>
      <c r="U925" s="284" t="n"/>
      <c r="V925" s="284" t="n"/>
      <c r="W925" s="284" t="n"/>
      <c r="X925" s="284" t="n"/>
      <c r="Y925" s="284" t="n"/>
      <c r="Z925" s="284" t="n"/>
      <c r="AA925" s="284" t="n"/>
      <c r="AB925" s="284" t="n"/>
      <c r="AC925" s="284" t="n"/>
      <c r="AD925" s="284" t="n"/>
    </row>
    <row r="926" ht="15.75" customHeight="1">
      <c r="A926" s="235" t="n"/>
      <c r="B926" s="284" t="n"/>
      <c r="C926" s="284" t="n"/>
      <c r="D926" s="284" t="n"/>
      <c r="E926" s="284" t="n"/>
      <c r="F926" s="284" t="n"/>
      <c r="G926" s="284" t="n"/>
      <c r="H926" s="284" t="n"/>
      <c r="I926" s="284" t="n"/>
      <c r="J926" s="284" t="n"/>
      <c r="K926" s="284" t="n"/>
      <c r="L926" s="235" t="n"/>
      <c r="M926" s="235" t="n"/>
      <c r="N926" s="235" t="n"/>
      <c r="O926" s="235" t="n"/>
      <c r="P926" s="284" t="n"/>
      <c r="Q926" s="284" t="n"/>
      <c r="R926" s="284" t="n"/>
      <c r="S926" s="284" t="n"/>
      <c r="T926" s="284" t="n"/>
      <c r="U926" s="284" t="n"/>
      <c r="V926" s="284" t="n"/>
      <c r="W926" s="284" t="n"/>
      <c r="X926" s="284" t="n"/>
      <c r="Y926" s="284" t="n"/>
      <c r="Z926" s="284" t="n"/>
      <c r="AA926" s="284" t="n"/>
      <c r="AB926" s="284" t="n"/>
      <c r="AC926" s="284" t="n"/>
      <c r="AD926" s="284" t="n"/>
    </row>
    <row r="927" ht="15.75" customHeight="1">
      <c r="A927" s="235" t="n"/>
      <c r="B927" s="284" t="n"/>
      <c r="C927" s="284" t="n"/>
      <c r="D927" s="284" t="n"/>
      <c r="E927" s="284" t="n"/>
      <c r="F927" s="284" t="n"/>
      <c r="G927" s="284" t="n"/>
      <c r="H927" s="284" t="n"/>
      <c r="I927" s="284" t="n"/>
      <c r="J927" s="284" t="n"/>
      <c r="K927" s="284" t="n"/>
      <c r="L927" s="235" t="n"/>
      <c r="M927" s="235" t="n"/>
      <c r="N927" s="235" t="n"/>
      <c r="O927" s="235" t="n"/>
      <c r="P927" s="284" t="n"/>
      <c r="Q927" s="284" t="n"/>
      <c r="R927" s="284" t="n"/>
      <c r="S927" s="284" t="n"/>
      <c r="T927" s="284" t="n"/>
      <c r="U927" s="284" t="n"/>
      <c r="V927" s="284" t="n"/>
      <c r="W927" s="284" t="n"/>
      <c r="X927" s="284" t="n"/>
      <c r="Y927" s="284" t="n"/>
      <c r="Z927" s="284" t="n"/>
      <c r="AA927" s="284" t="n"/>
      <c r="AB927" s="284" t="n"/>
      <c r="AC927" s="284" t="n"/>
      <c r="AD927" s="284" t="n"/>
    </row>
    <row r="928" ht="15.75" customHeight="1">
      <c r="A928" s="235" t="n"/>
      <c r="B928" s="284" t="n"/>
      <c r="C928" s="284" t="n"/>
      <c r="D928" s="284" t="n"/>
      <c r="E928" s="284" t="n"/>
      <c r="F928" s="284" t="n"/>
      <c r="G928" s="284" t="n"/>
      <c r="H928" s="284" t="n"/>
      <c r="I928" s="284" t="n"/>
      <c r="J928" s="284" t="n"/>
      <c r="K928" s="284" t="n"/>
      <c r="L928" s="235" t="n"/>
      <c r="M928" s="235" t="n"/>
      <c r="N928" s="235" t="n"/>
      <c r="O928" s="235" t="n"/>
      <c r="P928" s="284" t="n"/>
      <c r="Q928" s="284" t="n"/>
      <c r="R928" s="284" t="n"/>
      <c r="S928" s="284" t="n"/>
      <c r="T928" s="284" t="n"/>
      <c r="U928" s="284" t="n"/>
      <c r="V928" s="284" t="n"/>
      <c r="W928" s="284" t="n"/>
      <c r="X928" s="284" t="n"/>
      <c r="Y928" s="284" t="n"/>
      <c r="Z928" s="284" t="n"/>
      <c r="AA928" s="284" t="n"/>
      <c r="AB928" s="284" t="n"/>
      <c r="AC928" s="284" t="n"/>
      <c r="AD928" s="284" t="n"/>
    </row>
    <row r="929" ht="15.75" customHeight="1">
      <c r="A929" s="235" t="n"/>
      <c r="B929" s="284" t="n"/>
      <c r="C929" s="284" t="n"/>
      <c r="D929" s="284" t="n"/>
      <c r="E929" s="284" t="n"/>
      <c r="F929" s="284" t="n"/>
      <c r="G929" s="284" t="n"/>
      <c r="H929" s="284" t="n"/>
      <c r="I929" s="284" t="n"/>
      <c r="J929" s="284" t="n"/>
      <c r="K929" s="284" t="n"/>
      <c r="L929" s="235" t="n"/>
      <c r="M929" s="235" t="n"/>
      <c r="N929" s="235" t="n"/>
      <c r="O929" s="235" t="n"/>
      <c r="P929" s="284" t="n"/>
      <c r="Q929" s="284" t="n"/>
      <c r="R929" s="284" t="n"/>
      <c r="S929" s="284" t="n"/>
      <c r="T929" s="284" t="n"/>
      <c r="U929" s="284" t="n"/>
      <c r="V929" s="284" t="n"/>
      <c r="W929" s="284" t="n"/>
      <c r="X929" s="284" t="n"/>
      <c r="Y929" s="284" t="n"/>
      <c r="Z929" s="284" t="n"/>
      <c r="AA929" s="284" t="n"/>
      <c r="AB929" s="284" t="n"/>
      <c r="AC929" s="284" t="n"/>
      <c r="AD929" s="284" t="n"/>
    </row>
    <row r="930" ht="15.75" customHeight="1">
      <c r="A930" s="235" t="n"/>
      <c r="B930" s="284" t="n"/>
      <c r="C930" s="284" t="n"/>
      <c r="D930" s="284" t="n"/>
      <c r="E930" s="284" t="n"/>
      <c r="F930" s="284" t="n"/>
      <c r="G930" s="284" t="n"/>
      <c r="H930" s="284" t="n"/>
      <c r="I930" s="284" t="n"/>
      <c r="J930" s="284" t="n"/>
      <c r="K930" s="284" t="n"/>
      <c r="L930" s="235" t="n"/>
      <c r="M930" s="235" t="n"/>
      <c r="N930" s="235" t="n"/>
      <c r="O930" s="235" t="n"/>
      <c r="P930" s="284" t="n"/>
      <c r="Q930" s="284" t="n"/>
      <c r="R930" s="284" t="n"/>
      <c r="S930" s="284" t="n"/>
      <c r="T930" s="284" t="n"/>
      <c r="U930" s="284" t="n"/>
      <c r="V930" s="284" t="n"/>
      <c r="W930" s="284" t="n"/>
      <c r="X930" s="284" t="n"/>
      <c r="Y930" s="284" t="n"/>
      <c r="Z930" s="284" t="n"/>
      <c r="AA930" s="284" t="n"/>
      <c r="AB930" s="284" t="n"/>
      <c r="AC930" s="284" t="n"/>
      <c r="AD930" s="284" t="n"/>
    </row>
    <row r="931" ht="15.75" customHeight="1">
      <c r="A931" s="235" t="n"/>
      <c r="B931" s="284" t="n"/>
      <c r="C931" s="284" t="n"/>
      <c r="D931" s="284" t="n"/>
      <c r="E931" s="284" t="n"/>
      <c r="F931" s="284" t="n"/>
      <c r="G931" s="284" t="n"/>
      <c r="H931" s="284" t="n"/>
      <c r="I931" s="284" t="n"/>
      <c r="J931" s="284" t="n"/>
      <c r="K931" s="284" t="n"/>
      <c r="L931" s="235" t="n"/>
      <c r="M931" s="235" t="n"/>
      <c r="N931" s="235" t="n"/>
      <c r="O931" s="235" t="n"/>
      <c r="P931" s="284" t="n"/>
      <c r="Q931" s="284" t="n"/>
      <c r="R931" s="284" t="n"/>
      <c r="S931" s="284" t="n"/>
      <c r="T931" s="284" t="n"/>
      <c r="U931" s="284" t="n"/>
      <c r="V931" s="284" t="n"/>
      <c r="W931" s="284" t="n"/>
      <c r="X931" s="284" t="n"/>
      <c r="Y931" s="284" t="n"/>
      <c r="Z931" s="284" t="n"/>
      <c r="AA931" s="284" t="n"/>
      <c r="AB931" s="284" t="n"/>
      <c r="AC931" s="284" t="n"/>
      <c r="AD931" s="284" t="n"/>
    </row>
    <row r="932" ht="15.75" customHeight="1">
      <c r="A932" s="235" t="n"/>
      <c r="B932" s="284" t="n"/>
      <c r="C932" s="284" t="n"/>
      <c r="D932" s="284" t="n"/>
      <c r="E932" s="284" t="n"/>
      <c r="F932" s="284" t="n"/>
      <c r="G932" s="284" t="n"/>
      <c r="H932" s="284" t="n"/>
      <c r="I932" s="284" t="n"/>
      <c r="J932" s="284" t="n"/>
      <c r="K932" s="284" t="n"/>
      <c r="L932" s="235" t="n"/>
      <c r="M932" s="235" t="n"/>
      <c r="N932" s="235" t="n"/>
      <c r="O932" s="235" t="n"/>
      <c r="P932" s="284" t="n"/>
      <c r="Q932" s="284" t="n"/>
      <c r="R932" s="284" t="n"/>
      <c r="S932" s="284" t="n"/>
      <c r="T932" s="284" t="n"/>
      <c r="U932" s="284" t="n"/>
      <c r="V932" s="284" t="n"/>
      <c r="W932" s="284" t="n"/>
      <c r="X932" s="284" t="n"/>
      <c r="Y932" s="284" t="n"/>
      <c r="Z932" s="284" t="n"/>
      <c r="AA932" s="284" t="n"/>
      <c r="AB932" s="284" t="n"/>
      <c r="AC932" s="284" t="n"/>
      <c r="AD932" s="284" t="n"/>
    </row>
    <row r="933" ht="15.75" customHeight="1">
      <c r="A933" s="235" t="n"/>
      <c r="B933" s="284" t="n"/>
      <c r="C933" s="284" t="n"/>
      <c r="D933" s="284" t="n"/>
      <c r="E933" s="284" t="n"/>
      <c r="F933" s="284" t="n"/>
      <c r="G933" s="284" t="n"/>
      <c r="H933" s="284" t="n"/>
      <c r="I933" s="284" t="n"/>
      <c r="J933" s="284" t="n"/>
      <c r="K933" s="284" t="n"/>
      <c r="L933" s="235" t="n"/>
      <c r="M933" s="235" t="n"/>
      <c r="N933" s="235" t="n"/>
      <c r="O933" s="235" t="n"/>
      <c r="P933" s="284" t="n"/>
      <c r="Q933" s="284" t="n"/>
      <c r="R933" s="284" t="n"/>
      <c r="S933" s="284" t="n"/>
      <c r="T933" s="284" t="n"/>
      <c r="U933" s="284" t="n"/>
      <c r="V933" s="284" t="n"/>
      <c r="W933" s="284" t="n"/>
      <c r="X933" s="284" t="n"/>
      <c r="Y933" s="284" t="n"/>
      <c r="Z933" s="284" t="n"/>
      <c r="AA933" s="284" t="n"/>
      <c r="AB933" s="284" t="n"/>
      <c r="AC933" s="284" t="n"/>
      <c r="AD933" s="284" t="n"/>
    </row>
    <row r="934" ht="15.75" customHeight="1">
      <c r="A934" s="235" t="n"/>
      <c r="B934" s="284" t="n"/>
      <c r="C934" s="284" t="n"/>
      <c r="D934" s="284" t="n"/>
      <c r="E934" s="284" t="n"/>
      <c r="F934" s="284" t="n"/>
      <c r="G934" s="284" t="n"/>
      <c r="H934" s="284" t="n"/>
      <c r="I934" s="284" t="n"/>
      <c r="J934" s="284" t="n"/>
      <c r="K934" s="284" t="n"/>
      <c r="L934" s="235" t="n"/>
      <c r="M934" s="235" t="n"/>
      <c r="N934" s="235" t="n"/>
      <c r="O934" s="235" t="n"/>
      <c r="P934" s="284" t="n"/>
      <c r="Q934" s="284" t="n"/>
      <c r="R934" s="284" t="n"/>
      <c r="S934" s="284" t="n"/>
      <c r="T934" s="284" t="n"/>
      <c r="U934" s="284" t="n"/>
      <c r="V934" s="284" t="n"/>
      <c r="W934" s="284" t="n"/>
      <c r="X934" s="284" t="n"/>
      <c r="Y934" s="284" t="n"/>
      <c r="Z934" s="284" t="n"/>
      <c r="AA934" s="284" t="n"/>
      <c r="AB934" s="284" t="n"/>
      <c r="AC934" s="284" t="n"/>
      <c r="AD934" s="284" t="n"/>
    </row>
    <row r="935" ht="15.75" customHeight="1">
      <c r="A935" s="235" t="n"/>
      <c r="B935" s="284" t="n"/>
      <c r="C935" s="284" t="n"/>
      <c r="D935" s="284" t="n"/>
      <c r="E935" s="284" t="n"/>
      <c r="F935" s="284" t="n"/>
      <c r="G935" s="284" t="n"/>
      <c r="H935" s="284" t="n"/>
      <c r="I935" s="284" t="n"/>
      <c r="J935" s="284" t="n"/>
      <c r="K935" s="284" t="n"/>
      <c r="L935" s="235" t="n"/>
      <c r="M935" s="235" t="n"/>
      <c r="N935" s="235" t="n"/>
      <c r="O935" s="235" t="n"/>
      <c r="P935" s="284" t="n"/>
      <c r="Q935" s="284" t="n"/>
      <c r="R935" s="284" t="n"/>
      <c r="S935" s="284" t="n"/>
      <c r="T935" s="284" t="n"/>
      <c r="U935" s="284" t="n"/>
      <c r="V935" s="284" t="n"/>
      <c r="W935" s="284" t="n"/>
      <c r="X935" s="284" t="n"/>
      <c r="Y935" s="284" t="n"/>
      <c r="Z935" s="284" t="n"/>
      <c r="AA935" s="284" t="n"/>
      <c r="AB935" s="284" t="n"/>
      <c r="AC935" s="284" t="n"/>
      <c r="AD935" s="284" t="n"/>
    </row>
    <row r="936" ht="15.75" customHeight="1">
      <c r="A936" s="235" t="n"/>
      <c r="B936" s="284" t="n"/>
      <c r="C936" s="284" t="n"/>
      <c r="D936" s="284" t="n"/>
      <c r="E936" s="284" t="n"/>
      <c r="F936" s="284" t="n"/>
      <c r="G936" s="284" t="n"/>
      <c r="H936" s="284" t="n"/>
      <c r="I936" s="284" t="n"/>
      <c r="J936" s="284" t="n"/>
      <c r="K936" s="284" t="n"/>
      <c r="L936" s="235" t="n"/>
      <c r="M936" s="235" t="n"/>
      <c r="N936" s="235" t="n"/>
      <c r="O936" s="235" t="n"/>
      <c r="P936" s="284" t="n"/>
      <c r="Q936" s="284" t="n"/>
      <c r="R936" s="284" t="n"/>
      <c r="S936" s="284" t="n"/>
      <c r="T936" s="284" t="n"/>
      <c r="U936" s="284" t="n"/>
      <c r="V936" s="284" t="n"/>
      <c r="W936" s="284" t="n"/>
      <c r="X936" s="284" t="n"/>
      <c r="Y936" s="284" t="n"/>
      <c r="Z936" s="284" t="n"/>
      <c r="AA936" s="284" t="n"/>
      <c r="AB936" s="284" t="n"/>
      <c r="AC936" s="284" t="n"/>
      <c r="AD936" s="284" t="n"/>
    </row>
    <row r="937" ht="15.75" customHeight="1">
      <c r="A937" s="235" t="n"/>
      <c r="B937" s="284" t="n"/>
      <c r="C937" s="284" t="n"/>
      <c r="D937" s="284" t="n"/>
      <c r="E937" s="284" t="n"/>
      <c r="F937" s="284" t="n"/>
      <c r="G937" s="284" t="n"/>
      <c r="H937" s="284" t="n"/>
      <c r="I937" s="284" t="n"/>
      <c r="J937" s="284" t="n"/>
      <c r="K937" s="284" t="n"/>
      <c r="L937" s="235" t="n"/>
      <c r="M937" s="235" t="n"/>
      <c r="N937" s="235" t="n"/>
      <c r="O937" s="235" t="n"/>
      <c r="P937" s="284" t="n"/>
      <c r="Q937" s="284" t="n"/>
      <c r="R937" s="284" t="n"/>
      <c r="S937" s="284" t="n"/>
      <c r="T937" s="284" t="n"/>
      <c r="U937" s="284" t="n"/>
      <c r="V937" s="284" t="n"/>
      <c r="W937" s="284" t="n"/>
      <c r="X937" s="284" t="n"/>
      <c r="Y937" s="284" t="n"/>
      <c r="Z937" s="284" t="n"/>
      <c r="AA937" s="284" t="n"/>
      <c r="AB937" s="284" t="n"/>
      <c r="AC937" s="284" t="n"/>
      <c r="AD937" s="284" t="n"/>
    </row>
    <row r="938" ht="15.75" customHeight="1">
      <c r="A938" s="235" t="n"/>
      <c r="B938" s="284" t="n"/>
      <c r="C938" s="284" t="n"/>
      <c r="D938" s="284" t="n"/>
      <c r="E938" s="284" t="n"/>
      <c r="F938" s="284" t="n"/>
      <c r="G938" s="284" t="n"/>
      <c r="H938" s="284" t="n"/>
      <c r="I938" s="284" t="n"/>
      <c r="J938" s="284" t="n"/>
      <c r="K938" s="284" t="n"/>
      <c r="L938" s="235" t="n"/>
      <c r="M938" s="235" t="n"/>
      <c r="N938" s="235" t="n"/>
      <c r="O938" s="235" t="n"/>
      <c r="P938" s="284" t="n"/>
      <c r="Q938" s="284" t="n"/>
      <c r="R938" s="284" t="n"/>
      <c r="S938" s="284" t="n"/>
      <c r="T938" s="284" t="n"/>
      <c r="U938" s="284" t="n"/>
      <c r="V938" s="284" t="n"/>
      <c r="W938" s="284" t="n"/>
      <c r="X938" s="284" t="n"/>
      <c r="Y938" s="284" t="n"/>
      <c r="Z938" s="284" t="n"/>
      <c r="AA938" s="284" t="n"/>
      <c r="AB938" s="284" t="n"/>
      <c r="AC938" s="284" t="n"/>
      <c r="AD938" s="284" t="n"/>
    </row>
    <row r="939" ht="15.75" customHeight="1">
      <c r="A939" s="235" t="n"/>
      <c r="B939" s="284" t="n"/>
      <c r="C939" s="284" t="n"/>
      <c r="D939" s="284" t="n"/>
      <c r="E939" s="284" t="n"/>
      <c r="F939" s="284" t="n"/>
      <c r="G939" s="284" t="n"/>
      <c r="H939" s="284" t="n"/>
      <c r="I939" s="284" t="n"/>
      <c r="J939" s="284" t="n"/>
      <c r="K939" s="284" t="n"/>
      <c r="L939" s="235" t="n"/>
      <c r="M939" s="235" t="n"/>
      <c r="N939" s="235" t="n"/>
      <c r="O939" s="235" t="n"/>
      <c r="P939" s="284" t="n"/>
      <c r="Q939" s="284" t="n"/>
      <c r="R939" s="284" t="n"/>
      <c r="S939" s="284" t="n"/>
      <c r="T939" s="284" t="n"/>
      <c r="U939" s="284" t="n"/>
      <c r="V939" s="284" t="n"/>
      <c r="W939" s="284" t="n"/>
      <c r="X939" s="284" t="n"/>
      <c r="Y939" s="284" t="n"/>
      <c r="Z939" s="284" t="n"/>
      <c r="AA939" s="284" t="n"/>
      <c r="AB939" s="284" t="n"/>
      <c r="AC939" s="284" t="n"/>
      <c r="AD939" s="284" t="n"/>
    </row>
    <row r="940" ht="15.75" customHeight="1">
      <c r="A940" s="235" t="n"/>
      <c r="B940" s="284" t="n"/>
      <c r="C940" s="284" t="n"/>
      <c r="D940" s="284" t="n"/>
      <c r="E940" s="284" t="n"/>
      <c r="F940" s="284" t="n"/>
      <c r="G940" s="284" t="n"/>
      <c r="H940" s="284" t="n"/>
      <c r="I940" s="284" t="n"/>
      <c r="J940" s="284" t="n"/>
      <c r="K940" s="284" t="n"/>
      <c r="L940" s="235" t="n"/>
      <c r="M940" s="235" t="n"/>
      <c r="N940" s="235" t="n"/>
      <c r="O940" s="235" t="n"/>
      <c r="P940" s="284" t="n"/>
      <c r="Q940" s="284" t="n"/>
      <c r="R940" s="284" t="n"/>
      <c r="S940" s="284" t="n"/>
      <c r="T940" s="284" t="n"/>
      <c r="U940" s="284" t="n"/>
      <c r="V940" s="284" t="n"/>
      <c r="W940" s="284" t="n"/>
      <c r="X940" s="284" t="n"/>
      <c r="Y940" s="284" t="n"/>
      <c r="Z940" s="284" t="n"/>
      <c r="AA940" s="284" t="n"/>
      <c r="AB940" s="284" t="n"/>
      <c r="AC940" s="284" t="n"/>
      <c r="AD940" s="284" t="n"/>
    </row>
    <row r="941" ht="15.75" customHeight="1">
      <c r="A941" s="235" t="n"/>
      <c r="B941" s="284" t="n"/>
      <c r="C941" s="284" t="n"/>
      <c r="D941" s="284" t="n"/>
      <c r="E941" s="284" t="n"/>
      <c r="F941" s="284" t="n"/>
      <c r="G941" s="284" t="n"/>
      <c r="H941" s="284" t="n"/>
      <c r="I941" s="284" t="n"/>
      <c r="J941" s="284" t="n"/>
      <c r="K941" s="284" t="n"/>
      <c r="L941" s="235" t="n"/>
      <c r="M941" s="235" t="n"/>
      <c r="N941" s="235" t="n"/>
      <c r="O941" s="235" t="n"/>
      <c r="P941" s="284" t="n"/>
      <c r="Q941" s="284" t="n"/>
      <c r="R941" s="284" t="n"/>
      <c r="S941" s="284" t="n"/>
      <c r="T941" s="284" t="n"/>
      <c r="U941" s="284" t="n"/>
      <c r="V941" s="284" t="n"/>
      <c r="W941" s="284" t="n"/>
      <c r="X941" s="284" t="n"/>
      <c r="Y941" s="284" t="n"/>
      <c r="Z941" s="284" t="n"/>
      <c r="AA941" s="284" t="n"/>
      <c r="AB941" s="284" t="n"/>
      <c r="AC941" s="284" t="n"/>
      <c r="AD941" s="284" t="n"/>
    </row>
    <row r="942" ht="15.75" customHeight="1">
      <c r="A942" s="235" t="n"/>
      <c r="B942" s="284" t="n"/>
      <c r="C942" s="284" t="n"/>
      <c r="D942" s="284" t="n"/>
      <c r="E942" s="284" t="n"/>
      <c r="F942" s="284" t="n"/>
      <c r="G942" s="284" t="n"/>
      <c r="H942" s="284" t="n"/>
      <c r="I942" s="284" t="n"/>
      <c r="J942" s="284" t="n"/>
      <c r="K942" s="284" t="n"/>
      <c r="L942" s="235" t="n"/>
      <c r="M942" s="235" t="n"/>
      <c r="N942" s="235" t="n"/>
      <c r="O942" s="235" t="n"/>
      <c r="P942" s="284" t="n"/>
      <c r="Q942" s="284" t="n"/>
      <c r="R942" s="284" t="n"/>
      <c r="S942" s="284" t="n"/>
      <c r="T942" s="284" t="n"/>
      <c r="U942" s="284" t="n"/>
      <c r="V942" s="284" t="n"/>
      <c r="W942" s="284" t="n"/>
      <c r="X942" s="284" t="n"/>
      <c r="Y942" s="284" t="n"/>
      <c r="Z942" s="284" t="n"/>
      <c r="AA942" s="284" t="n"/>
      <c r="AB942" s="284" t="n"/>
      <c r="AC942" s="284" t="n"/>
      <c r="AD942" s="284" t="n"/>
    </row>
    <row r="943" ht="15.75" customHeight="1">
      <c r="A943" s="235" t="n"/>
      <c r="B943" s="284" t="n"/>
      <c r="C943" s="284" t="n"/>
      <c r="D943" s="284" t="n"/>
      <c r="E943" s="284" t="n"/>
      <c r="F943" s="284" t="n"/>
      <c r="G943" s="284" t="n"/>
      <c r="H943" s="284" t="n"/>
      <c r="I943" s="284" t="n"/>
      <c r="J943" s="284" t="n"/>
      <c r="K943" s="284" t="n"/>
      <c r="L943" s="235" t="n"/>
      <c r="M943" s="235" t="n"/>
      <c r="N943" s="235" t="n"/>
      <c r="O943" s="235" t="n"/>
      <c r="P943" s="284" t="n"/>
      <c r="Q943" s="284" t="n"/>
      <c r="R943" s="284" t="n"/>
      <c r="S943" s="284" t="n"/>
      <c r="T943" s="284" t="n"/>
      <c r="U943" s="284" t="n"/>
      <c r="V943" s="284" t="n"/>
      <c r="W943" s="284" t="n"/>
      <c r="X943" s="284" t="n"/>
      <c r="Y943" s="284" t="n"/>
      <c r="Z943" s="284" t="n"/>
      <c r="AA943" s="284" t="n"/>
      <c r="AB943" s="284" t="n"/>
      <c r="AC943" s="284" t="n"/>
      <c r="AD943" s="284" t="n"/>
    </row>
    <row r="944" ht="15.75" customHeight="1">
      <c r="A944" s="235" t="n"/>
      <c r="B944" s="284" t="n"/>
      <c r="C944" s="284" t="n"/>
      <c r="D944" s="284" t="n"/>
      <c r="E944" s="284" t="n"/>
      <c r="F944" s="284" t="n"/>
      <c r="G944" s="284" t="n"/>
      <c r="H944" s="284" t="n"/>
      <c r="I944" s="284" t="n"/>
      <c r="J944" s="284" t="n"/>
      <c r="K944" s="284" t="n"/>
      <c r="L944" s="235" t="n"/>
      <c r="M944" s="235" t="n"/>
      <c r="N944" s="235" t="n"/>
      <c r="O944" s="235" t="n"/>
      <c r="P944" s="284" t="n"/>
      <c r="Q944" s="284" t="n"/>
      <c r="R944" s="284" t="n"/>
      <c r="S944" s="284" t="n"/>
      <c r="T944" s="284" t="n"/>
      <c r="U944" s="284" t="n"/>
      <c r="V944" s="284" t="n"/>
      <c r="W944" s="284" t="n"/>
      <c r="X944" s="284" t="n"/>
      <c r="Y944" s="284" t="n"/>
      <c r="Z944" s="284" t="n"/>
      <c r="AA944" s="284" t="n"/>
      <c r="AB944" s="284" t="n"/>
      <c r="AC944" s="284" t="n"/>
      <c r="AD944" s="284" t="n"/>
    </row>
    <row r="945" ht="15.75" customHeight="1">
      <c r="A945" s="235" t="n"/>
      <c r="B945" s="284" t="n"/>
      <c r="C945" s="284" t="n"/>
      <c r="D945" s="284" t="n"/>
      <c r="E945" s="284" t="n"/>
      <c r="F945" s="284" t="n"/>
      <c r="G945" s="284" t="n"/>
      <c r="H945" s="284" t="n"/>
      <c r="I945" s="284" t="n"/>
      <c r="J945" s="284" t="n"/>
      <c r="K945" s="284" t="n"/>
      <c r="L945" s="235" t="n"/>
      <c r="M945" s="235" t="n"/>
      <c r="N945" s="235" t="n"/>
      <c r="O945" s="235" t="n"/>
      <c r="P945" s="284" t="n"/>
      <c r="Q945" s="284" t="n"/>
      <c r="R945" s="284" t="n"/>
      <c r="S945" s="284" t="n"/>
      <c r="T945" s="284" t="n"/>
      <c r="U945" s="284" t="n"/>
      <c r="V945" s="284" t="n"/>
      <c r="W945" s="284" t="n"/>
      <c r="X945" s="284" t="n"/>
      <c r="Y945" s="284" t="n"/>
      <c r="Z945" s="284" t="n"/>
      <c r="AA945" s="284" t="n"/>
      <c r="AB945" s="284" t="n"/>
      <c r="AC945" s="284" t="n"/>
      <c r="AD945" s="284" t="n"/>
    </row>
    <row r="946" ht="15.75" customHeight="1">
      <c r="A946" s="235" t="n"/>
      <c r="B946" s="284" t="n"/>
      <c r="C946" s="284" t="n"/>
      <c r="D946" s="284" t="n"/>
      <c r="E946" s="284" t="n"/>
      <c r="F946" s="284" t="n"/>
      <c r="G946" s="284" t="n"/>
      <c r="H946" s="284" t="n"/>
      <c r="I946" s="284" t="n"/>
      <c r="J946" s="284" t="n"/>
      <c r="K946" s="284" t="n"/>
      <c r="L946" s="235" t="n"/>
      <c r="M946" s="235" t="n"/>
      <c r="N946" s="235" t="n"/>
      <c r="O946" s="235" t="n"/>
      <c r="P946" s="284" t="n"/>
      <c r="Q946" s="284" t="n"/>
      <c r="R946" s="284" t="n"/>
      <c r="S946" s="284" t="n"/>
      <c r="T946" s="284" t="n"/>
      <c r="U946" s="284" t="n"/>
      <c r="V946" s="284" t="n"/>
      <c r="W946" s="284" t="n"/>
      <c r="X946" s="284" t="n"/>
      <c r="Y946" s="284" t="n"/>
      <c r="Z946" s="284" t="n"/>
      <c r="AA946" s="284" t="n"/>
      <c r="AB946" s="284" t="n"/>
      <c r="AC946" s="284" t="n"/>
      <c r="AD946" s="284" t="n"/>
    </row>
    <row r="947" ht="15.75" customHeight="1">
      <c r="A947" s="235" t="n"/>
      <c r="B947" s="284" t="n"/>
      <c r="C947" s="284" t="n"/>
      <c r="D947" s="284" t="n"/>
      <c r="E947" s="284" t="n"/>
      <c r="F947" s="284" t="n"/>
      <c r="G947" s="284" t="n"/>
      <c r="H947" s="284" t="n"/>
      <c r="I947" s="284" t="n"/>
      <c r="J947" s="284" t="n"/>
      <c r="K947" s="284" t="n"/>
      <c r="L947" s="235" t="n"/>
      <c r="M947" s="235" t="n"/>
      <c r="N947" s="235" t="n"/>
      <c r="O947" s="235" t="n"/>
      <c r="P947" s="284" t="n"/>
      <c r="Q947" s="284" t="n"/>
      <c r="R947" s="284" t="n"/>
      <c r="S947" s="284" t="n"/>
      <c r="T947" s="284" t="n"/>
      <c r="U947" s="284" t="n"/>
      <c r="V947" s="284" t="n"/>
      <c r="W947" s="284" t="n"/>
      <c r="X947" s="284" t="n"/>
      <c r="Y947" s="284" t="n"/>
      <c r="Z947" s="284" t="n"/>
      <c r="AA947" s="284" t="n"/>
      <c r="AB947" s="284" t="n"/>
      <c r="AC947" s="284" t="n"/>
      <c r="AD947" s="284" t="n"/>
    </row>
    <row r="948" ht="15.75" customHeight="1">
      <c r="A948" s="235" t="n"/>
      <c r="B948" s="284" t="n"/>
      <c r="C948" s="284" t="n"/>
      <c r="D948" s="284" t="n"/>
      <c r="E948" s="284" t="n"/>
      <c r="F948" s="284" t="n"/>
      <c r="G948" s="284" t="n"/>
      <c r="H948" s="284" t="n"/>
      <c r="I948" s="284" t="n"/>
      <c r="J948" s="284" t="n"/>
      <c r="K948" s="284" t="n"/>
      <c r="L948" s="235" t="n"/>
      <c r="M948" s="235" t="n"/>
      <c r="N948" s="235" t="n"/>
      <c r="O948" s="235" t="n"/>
      <c r="P948" s="284" t="n"/>
      <c r="Q948" s="284" t="n"/>
      <c r="R948" s="284" t="n"/>
      <c r="S948" s="284" t="n"/>
      <c r="T948" s="284" t="n"/>
      <c r="U948" s="284" t="n"/>
      <c r="V948" s="284" t="n"/>
      <c r="W948" s="284" t="n"/>
      <c r="X948" s="284" t="n"/>
      <c r="Y948" s="284" t="n"/>
      <c r="Z948" s="284" t="n"/>
      <c r="AA948" s="284" t="n"/>
      <c r="AB948" s="284" t="n"/>
      <c r="AC948" s="284" t="n"/>
      <c r="AD948" s="284" t="n"/>
    </row>
    <row r="949" ht="15.75" customHeight="1">
      <c r="A949" s="235" t="n"/>
      <c r="B949" s="284" t="n"/>
      <c r="C949" s="284" t="n"/>
      <c r="D949" s="284" t="n"/>
      <c r="E949" s="284" t="n"/>
      <c r="F949" s="284" t="n"/>
      <c r="G949" s="284" t="n"/>
      <c r="H949" s="284" t="n"/>
      <c r="I949" s="284" t="n"/>
      <c r="J949" s="284" t="n"/>
      <c r="K949" s="284" t="n"/>
      <c r="L949" s="235" t="n"/>
      <c r="M949" s="235" t="n"/>
      <c r="N949" s="235" t="n"/>
      <c r="O949" s="235" t="n"/>
      <c r="P949" s="284" t="n"/>
      <c r="Q949" s="284" t="n"/>
      <c r="R949" s="284" t="n"/>
      <c r="S949" s="284" t="n"/>
      <c r="T949" s="284" t="n"/>
      <c r="U949" s="284" t="n"/>
      <c r="V949" s="284" t="n"/>
      <c r="W949" s="284" t="n"/>
      <c r="X949" s="284" t="n"/>
      <c r="Y949" s="284" t="n"/>
      <c r="Z949" s="284" t="n"/>
      <c r="AA949" s="284" t="n"/>
      <c r="AB949" s="284" t="n"/>
      <c r="AC949" s="284" t="n"/>
      <c r="AD949" s="284" t="n"/>
    </row>
    <row r="950" ht="15.75" customHeight="1">
      <c r="A950" s="235" t="n"/>
      <c r="B950" s="284" t="n"/>
      <c r="C950" s="284" t="n"/>
      <c r="D950" s="284" t="n"/>
      <c r="E950" s="284" t="n"/>
      <c r="F950" s="284" t="n"/>
      <c r="G950" s="284" t="n"/>
      <c r="H950" s="284" t="n"/>
      <c r="I950" s="284" t="n"/>
      <c r="J950" s="284" t="n"/>
      <c r="K950" s="284" t="n"/>
      <c r="L950" s="235" t="n"/>
      <c r="M950" s="235" t="n"/>
      <c r="N950" s="235" t="n"/>
      <c r="O950" s="235" t="n"/>
      <c r="P950" s="284" t="n"/>
      <c r="Q950" s="284" t="n"/>
      <c r="R950" s="284" t="n"/>
      <c r="S950" s="284" t="n"/>
      <c r="T950" s="284" t="n"/>
      <c r="U950" s="284" t="n"/>
      <c r="V950" s="284" t="n"/>
      <c r="W950" s="284" t="n"/>
      <c r="X950" s="284" t="n"/>
      <c r="Y950" s="284" t="n"/>
      <c r="Z950" s="284" t="n"/>
      <c r="AA950" s="284" t="n"/>
      <c r="AB950" s="284" t="n"/>
      <c r="AC950" s="284" t="n"/>
      <c r="AD950" s="284" t="n"/>
    </row>
    <row r="951" ht="15.75" customHeight="1">
      <c r="A951" s="235" t="n"/>
      <c r="B951" s="284" t="n"/>
      <c r="C951" s="284" t="n"/>
      <c r="D951" s="284" t="n"/>
      <c r="E951" s="284" t="n"/>
      <c r="F951" s="284" t="n"/>
      <c r="G951" s="284" t="n"/>
      <c r="H951" s="284" t="n"/>
      <c r="I951" s="284" t="n"/>
      <c r="J951" s="284" t="n"/>
      <c r="K951" s="284" t="n"/>
      <c r="L951" s="235" t="n"/>
      <c r="M951" s="235" t="n"/>
      <c r="N951" s="235" t="n"/>
      <c r="O951" s="235" t="n"/>
      <c r="P951" s="284" t="n"/>
      <c r="Q951" s="284" t="n"/>
      <c r="R951" s="284" t="n"/>
      <c r="S951" s="284" t="n"/>
      <c r="T951" s="284" t="n"/>
      <c r="U951" s="284" t="n"/>
      <c r="V951" s="284" t="n"/>
      <c r="W951" s="284" t="n"/>
      <c r="X951" s="284" t="n"/>
      <c r="Y951" s="284" t="n"/>
      <c r="Z951" s="284" t="n"/>
      <c r="AA951" s="284" t="n"/>
      <c r="AB951" s="284" t="n"/>
      <c r="AC951" s="284" t="n"/>
      <c r="AD951" s="284" t="n"/>
    </row>
    <row r="952" ht="15.75" customHeight="1">
      <c r="A952" s="235" t="n"/>
      <c r="B952" s="284" t="n"/>
      <c r="C952" s="284" t="n"/>
      <c r="D952" s="284" t="n"/>
      <c r="E952" s="284" t="n"/>
      <c r="F952" s="284" t="n"/>
      <c r="G952" s="284" t="n"/>
      <c r="H952" s="284" t="n"/>
      <c r="I952" s="284" t="n"/>
      <c r="J952" s="284" t="n"/>
      <c r="K952" s="284" t="n"/>
      <c r="L952" s="235" t="n"/>
      <c r="M952" s="235" t="n"/>
      <c r="N952" s="235" t="n"/>
      <c r="O952" s="235" t="n"/>
      <c r="P952" s="284" t="n"/>
      <c r="Q952" s="284" t="n"/>
      <c r="R952" s="284" t="n"/>
      <c r="S952" s="284" t="n"/>
      <c r="T952" s="284" t="n"/>
      <c r="U952" s="284" t="n"/>
      <c r="V952" s="284" t="n"/>
      <c r="W952" s="284" t="n"/>
      <c r="X952" s="284" t="n"/>
      <c r="Y952" s="284" t="n"/>
      <c r="Z952" s="284" t="n"/>
      <c r="AA952" s="284" t="n"/>
      <c r="AB952" s="284" t="n"/>
      <c r="AC952" s="284" t="n"/>
      <c r="AD952" s="284" t="n"/>
    </row>
    <row r="953" ht="15.75" customHeight="1">
      <c r="A953" s="235" t="n"/>
      <c r="B953" s="284" t="n"/>
      <c r="C953" s="284" t="n"/>
      <c r="D953" s="284" t="n"/>
      <c r="E953" s="284" t="n"/>
      <c r="F953" s="284" t="n"/>
      <c r="G953" s="284" t="n"/>
      <c r="H953" s="284" t="n"/>
      <c r="I953" s="284" t="n"/>
      <c r="J953" s="284" t="n"/>
      <c r="K953" s="284" t="n"/>
      <c r="L953" s="235" t="n"/>
      <c r="M953" s="235" t="n"/>
      <c r="N953" s="235" t="n"/>
      <c r="O953" s="235" t="n"/>
      <c r="P953" s="284" t="n"/>
      <c r="Q953" s="284" t="n"/>
      <c r="R953" s="284" t="n"/>
      <c r="S953" s="284" t="n"/>
      <c r="T953" s="284" t="n"/>
      <c r="U953" s="284" t="n"/>
      <c r="V953" s="284" t="n"/>
      <c r="W953" s="284" t="n"/>
      <c r="X953" s="284" t="n"/>
      <c r="Y953" s="284" t="n"/>
      <c r="Z953" s="284" t="n"/>
      <c r="AA953" s="284" t="n"/>
      <c r="AB953" s="284" t="n"/>
      <c r="AC953" s="284" t="n"/>
      <c r="AD953" s="284" t="n"/>
    </row>
    <row r="954" ht="15.75" customHeight="1">
      <c r="A954" s="235" t="n"/>
      <c r="B954" s="284" t="n"/>
      <c r="C954" s="284" t="n"/>
      <c r="D954" s="284" t="n"/>
      <c r="E954" s="284" t="n"/>
      <c r="F954" s="284" t="n"/>
      <c r="G954" s="284" t="n"/>
      <c r="H954" s="284" t="n"/>
      <c r="I954" s="284" t="n"/>
      <c r="J954" s="284" t="n"/>
      <c r="K954" s="284" t="n"/>
      <c r="L954" s="235" t="n"/>
      <c r="M954" s="235" t="n"/>
      <c r="N954" s="235" t="n"/>
      <c r="O954" s="235" t="n"/>
      <c r="P954" s="284" t="n"/>
      <c r="Q954" s="284" t="n"/>
      <c r="R954" s="284" t="n"/>
      <c r="S954" s="284" t="n"/>
      <c r="T954" s="284" t="n"/>
      <c r="U954" s="284" t="n"/>
      <c r="V954" s="284" t="n"/>
      <c r="W954" s="284" t="n"/>
      <c r="X954" s="284" t="n"/>
      <c r="Y954" s="284" t="n"/>
      <c r="Z954" s="284" t="n"/>
      <c r="AA954" s="284" t="n"/>
      <c r="AB954" s="284" t="n"/>
      <c r="AC954" s="284" t="n"/>
      <c r="AD954" s="284" t="n"/>
    </row>
    <row r="955" ht="15.75" customHeight="1">
      <c r="A955" s="235" t="n"/>
      <c r="B955" s="284" t="n"/>
      <c r="C955" s="284" t="n"/>
      <c r="D955" s="284" t="n"/>
      <c r="E955" s="284" t="n"/>
      <c r="F955" s="284" t="n"/>
      <c r="G955" s="284" t="n"/>
      <c r="H955" s="284" t="n"/>
      <c r="I955" s="284" t="n"/>
      <c r="J955" s="284" t="n"/>
      <c r="K955" s="284" t="n"/>
      <c r="L955" s="235" t="n"/>
      <c r="M955" s="235" t="n"/>
      <c r="N955" s="235" t="n"/>
      <c r="O955" s="235" t="n"/>
      <c r="P955" s="284" t="n"/>
      <c r="Q955" s="284" t="n"/>
      <c r="R955" s="284" t="n"/>
      <c r="S955" s="284" t="n"/>
      <c r="T955" s="284" t="n"/>
      <c r="U955" s="284" t="n"/>
      <c r="V955" s="284" t="n"/>
      <c r="W955" s="284" t="n"/>
      <c r="X955" s="284" t="n"/>
      <c r="Y955" s="284" t="n"/>
      <c r="Z955" s="284" t="n"/>
      <c r="AA955" s="284" t="n"/>
      <c r="AB955" s="284" t="n"/>
      <c r="AC955" s="284" t="n"/>
      <c r="AD955" s="284" t="n"/>
    </row>
    <row r="956" ht="15.75" customHeight="1">
      <c r="A956" s="235" t="n"/>
      <c r="B956" s="284" t="n"/>
      <c r="C956" s="284" t="n"/>
      <c r="D956" s="284" t="n"/>
      <c r="E956" s="284" t="n"/>
      <c r="F956" s="284" t="n"/>
      <c r="G956" s="284" t="n"/>
      <c r="H956" s="284" t="n"/>
      <c r="I956" s="284" t="n"/>
      <c r="J956" s="284" t="n"/>
      <c r="K956" s="284" t="n"/>
      <c r="L956" s="235" t="n"/>
      <c r="M956" s="235" t="n"/>
      <c r="N956" s="235" t="n"/>
      <c r="O956" s="235" t="n"/>
      <c r="P956" s="284" t="n"/>
      <c r="Q956" s="284" t="n"/>
      <c r="R956" s="284" t="n"/>
      <c r="S956" s="284" t="n"/>
      <c r="T956" s="284" t="n"/>
      <c r="U956" s="284" t="n"/>
      <c r="V956" s="284" t="n"/>
      <c r="W956" s="284" t="n"/>
      <c r="X956" s="284" t="n"/>
      <c r="Y956" s="284" t="n"/>
      <c r="Z956" s="284" t="n"/>
      <c r="AA956" s="284" t="n"/>
      <c r="AB956" s="284" t="n"/>
      <c r="AC956" s="284" t="n"/>
      <c r="AD956" s="284" t="n"/>
    </row>
    <row r="957" ht="15.75" customHeight="1">
      <c r="A957" s="235" t="n"/>
      <c r="B957" s="284" t="n"/>
      <c r="C957" s="284" t="n"/>
      <c r="D957" s="284" t="n"/>
      <c r="E957" s="284" t="n"/>
      <c r="F957" s="284" t="n"/>
      <c r="G957" s="284" t="n"/>
      <c r="H957" s="284" t="n"/>
      <c r="I957" s="284" t="n"/>
      <c r="J957" s="284" t="n"/>
      <c r="K957" s="284" t="n"/>
      <c r="L957" s="235" t="n"/>
      <c r="M957" s="235" t="n"/>
      <c r="N957" s="235" t="n"/>
      <c r="O957" s="235" t="n"/>
      <c r="P957" s="284" t="n"/>
      <c r="Q957" s="284" t="n"/>
      <c r="R957" s="284" t="n"/>
      <c r="S957" s="284" t="n"/>
      <c r="T957" s="284" t="n"/>
      <c r="U957" s="284" t="n"/>
      <c r="V957" s="284" t="n"/>
      <c r="W957" s="284" t="n"/>
      <c r="X957" s="284" t="n"/>
      <c r="Y957" s="284" t="n"/>
      <c r="Z957" s="284" t="n"/>
      <c r="AA957" s="284" t="n"/>
      <c r="AB957" s="284" t="n"/>
      <c r="AC957" s="284" t="n"/>
      <c r="AD957" s="284" t="n"/>
    </row>
    <row r="958" ht="15.75" customHeight="1">
      <c r="A958" s="235" t="n"/>
      <c r="B958" s="284" t="n"/>
      <c r="C958" s="284" t="n"/>
      <c r="D958" s="284" t="n"/>
      <c r="E958" s="284" t="n"/>
      <c r="F958" s="284" t="n"/>
      <c r="G958" s="284" t="n"/>
      <c r="H958" s="284" t="n"/>
      <c r="I958" s="284" t="n"/>
      <c r="J958" s="284" t="n"/>
      <c r="K958" s="284" t="n"/>
      <c r="L958" s="235" t="n"/>
      <c r="M958" s="235" t="n"/>
      <c r="N958" s="235" t="n"/>
      <c r="O958" s="235" t="n"/>
      <c r="P958" s="284" t="n"/>
      <c r="Q958" s="284" t="n"/>
      <c r="R958" s="284" t="n"/>
      <c r="S958" s="284" t="n"/>
      <c r="T958" s="284" t="n"/>
      <c r="U958" s="284" t="n"/>
      <c r="V958" s="284" t="n"/>
      <c r="W958" s="284" t="n"/>
      <c r="X958" s="284" t="n"/>
      <c r="Y958" s="284" t="n"/>
      <c r="Z958" s="284" t="n"/>
      <c r="AA958" s="284" t="n"/>
      <c r="AB958" s="284" t="n"/>
      <c r="AC958" s="284" t="n"/>
      <c r="AD958" s="284" t="n"/>
    </row>
    <row r="959" ht="15.75" customHeight="1">
      <c r="A959" s="235" t="n"/>
      <c r="B959" s="284" t="n"/>
      <c r="C959" s="284" t="n"/>
      <c r="D959" s="284" t="n"/>
      <c r="E959" s="284" t="n"/>
      <c r="F959" s="284" t="n"/>
      <c r="G959" s="284" t="n"/>
      <c r="H959" s="284" t="n"/>
      <c r="I959" s="284" t="n"/>
      <c r="J959" s="284" t="n"/>
      <c r="K959" s="284" t="n"/>
      <c r="L959" s="235" t="n"/>
      <c r="M959" s="235" t="n"/>
      <c r="N959" s="235" t="n"/>
      <c r="O959" s="235" t="n"/>
      <c r="P959" s="284" t="n"/>
      <c r="Q959" s="284" t="n"/>
      <c r="R959" s="284" t="n"/>
      <c r="S959" s="284" t="n"/>
      <c r="T959" s="284" t="n"/>
      <c r="U959" s="284" t="n"/>
      <c r="V959" s="284" t="n"/>
      <c r="W959" s="284" t="n"/>
      <c r="X959" s="284" t="n"/>
      <c r="Y959" s="284" t="n"/>
      <c r="Z959" s="284" t="n"/>
      <c r="AA959" s="284" t="n"/>
      <c r="AB959" s="284" t="n"/>
      <c r="AC959" s="284" t="n"/>
      <c r="AD959" s="284" t="n"/>
    </row>
    <row r="960" ht="15.75" customHeight="1">
      <c r="A960" s="235" t="n"/>
      <c r="B960" s="284" t="n"/>
      <c r="C960" s="284" t="n"/>
      <c r="D960" s="284" t="n"/>
      <c r="E960" s="284" t="n"/>
      <c r="F960" s="284" t="n"/>
      <c r="G960" s="284" t="n"/>
      <c r="H960" s="284" t="n"/>
      <c r="I960" s="284" t="n"/>
      <c r="J960" s="284" t="n"/>
      <c r="K960" s="284" t="n"/>
      <c r="L960" s="235" t="n"/>
      <c r="M960" s="235" t="n"/>
      <c r="N960" s="235" t="n"/>
      <c r="O960" s="235" t="n"/>
      <c r="P960" s="284" t="n"/>
      <c r="Q960" s="284" t="n"/>
      <c r="R960" s="284" t="n"/>
      <c r="S960" s="284" t="n"/>
      <c r="T960" s="284" t="n"/>
      <c r="U960" s="284" t="n"/>
      <c r="V960" s="284" t="n"/>
      <c r="W960" s="284" t="n"/>
      <c r="X960" s="284" t="n"/>
      <c r="Y960" s="284" t="n"/>
      <c r="Z960" s="284" t="n"/>
      <c r="AA960" s="284" t="n"/>
      <c r="AB960" s="284" t="n"/>
      <c r="AC960" s="284" t="n"/>
      <c r="AD960" s="284" t="n"/>
    </row>
    <row r="961" ht="15.75" customHeight="1">
      <c r="A961" s="235" t="n"/>
      <c r="B961" s="284" t="n"/>
      <c r="C961" s="284" t="n"/>
      <c r="D961" s="284" t="n"/>
      <c r="E961" s="284" t="n"/>
      <c r="F961" s="284" t="n"/>
      <c r="G961" s="284" t="n"/>
      <c r="H961" s="284" t="n"/>
      <c r="I961" s="284" t="n"/>
      <c r="J961" s="284" t="n"/>
      <c r="K961" s="284" t="n"/>
      <c r="L961" s="235" t="n"/>
      <c r="M961" s="235" t="n"/>
      <c r="N961" s="235" t="n"/>
      <c r="O961" s="235" t="n"/>
      <c r="P961" s="284" t="n"/>
      <c r="Q961" s="284" t="n"/>
      <c r="R961" s="284" t="n"/>
      <c r="S961" s="284" t="n"/>
      <c r="T961" s="284" t="n"/>
      <c r="U961" s="284" t="n"/>
      <c r="V961" s="284" t="n"/>
      <c r="W961" s="284" t="n"/>
      <c r="X961" s="284" t="n"/>
      <c r="Y961" s="284" t="n"/>
      <c r="Z961" s="284" t="n"/>
      <c r="AA961" s="284" t="n"/>
      <c r="AB961" s="284" t="n"/>
      <c r="AC961" s="284" t="n"/>
      <c r="AD961" s="284" t="n"/>
    </row>
    <row r="962" ht="15.75" customHeight="1">
      <c r="A962" s="235" t="n"/>
      <c r="B962" s="284" t="n"/>
      <c r="C962" s="284" t="n"/>
      <c r="D962" s="284" t="n"/>
      <c r="E962" s="284" t="n"/>
      <c r="F962" s="284" t="n"/>
      <c r="G962" s="284" t="n"/>
      <c r="H962" s="284" t="n"/>
      <c r="I962" s="284" t="n"/>
      <c r="J962" s="284" t="n"/>
      <c r="K962" s="284" t="n"/>
      <c r="L962" s="235" t="n"/>
      <c r="M962" s="235" t="n"/>
      <c r="N962" s="235" t="n"/>
      <c r="O962" s="235" t="n"/>
      <c r="P962" s="284" t="n"/>
      <c r="Q962" s="284" t="n"/>
      <c r="R962" s="284" t="n"/>
      <c r="S962" s="284" t="n"/>
      <c r="T962" s="284" t="n"/>
      <c r="U962" s="284" t="n"/>
      <c r="V962" s="284" t="n"/>
      <c r="W962" s="284" t="n"/>
      <c r="X962" s="284" t="n"/>
      <c r="Y962" s="284" t="n"/>
      <c r="Z962" s="284" t="n"/>
      <c r="AA962" s="284" t="n"/>
      <c r="AB962" s="284" t="n"/>
      <c r="AC962" s="284" t="n"/>
      <c r="AD962" s="284" t="n"/>
    </row>
    <row r="963" ht="15.75" customHeight="1">
      <c r="A963" s="235" t="n"/>
      <c r="B963" s="284" t="n"/>
      <c r="C963" s="284" t="n"/>
      <c r="D963" s="284" t="n"/>
      <c r="E963" s="284" t="n"/>
      <c r="F963" s="284" t="n"/>
      <c r="G963" s="284" t="n"/>
      <c r="H963" s="284" t="n"/>
      <c r="I963" s="284" t="n"/>
      <c r="J963" s="284" t="n"/>
      <c r="K963" s="284" t="n"/>
      <c r="L963" s="235" t="n"/>
      <c r="M963" s="235" t="n"/>
      <c r="N963" s="235" t="n"/>
      <c r="O963" s="235" t="n"/>
      <c r="P963" s="284" t="n"/>
      <c r="Q963" s="284" t="n"/>
      <c r="R963" s="284" t="n"/>
      <c r="S963" s="284" t="n"/>
      <c r="T963" s="284" t="n"/>
      <c r="U963" s="284" t="n"/>
      <c r="V963" s="284" t="n"/>
      <c r="W963" s="284" t="n"/>
      <c r="X963" s="284" t="n"/>
      <c r="Y963" s="284" t="n"/>
      <c r="Z963" s="284" t="n"/>
      <c r="AA963" s="284" t="n"/>
      <c r="AB963" s="284" t="n"/>
      <c r="AC963" s="284" t="n"/>
      <c r="AD963" s="284" t="n"/>
    </row>
    <row r="964" ht="15.75" customHeight="1">
      <c r="A964" s="235" t="n"/>
      <c r="B964" s="284" t="n"/>
      <c r="C964" s="284" t="n"/>
      <c r="D964" s="284" t="n"/>
      <c r="E964" s="284" t="n"/>
      <c r="F964" s="284" t="n"/>
      <c r="G964" s="284" t="n"/>
      <c r="H964" s="284" t="n"/>
      <c r="I964" s="284" t="n"/>
      <c r="J964" s="284" t="n"/>
      <c r="K964" s="284" t="n"/>
      <c r="L964" s="235" t="n"/>
      <c r="M964" s="235" t="n"/>
      <c r="N964" s="235" t="n"/>
      <c r="O964" s="235" t="n"/>
      <c r="P964" s="284" t="n"/>
      <c r="Q964" s="284" t="n"/>
      <c r="R964" s="284" t="n"/>
      <c r="S964" s="284" t="n"/>
      <c r="T964" s="284" t="n"/>
      <c r="U964" s="284" t="n"/>
      <c r="V964" s="284" t="n"/>
      <c r="W964" s="284" t="n"/>
      <c r="X964" s="284" t="n"/>
      <c r="Y964" s="284" t="n"/>
      <c r="Z964" s="284" t="n"/>
      <c r="AA964" s="284" t="n"/>
      <c r="AB964" s="284" t="n"/>
      <c r="AC964" s="284" t="n"/>
      <c r="AD964" s="284" t="n"/>
    </row>
    <row r="965" ht="15.75" customHeight="1">
      <c r="A965" s="235" t="n"/>
      <c r="B965" s="284" t="n"/>
      <c r="C965" s="284" t="n"/>
      <c r="D965" s="284" t="n"/>
      <c r="E965" s="284" t="n"/>
      <c r="F965" s="284" t="n"/>
      <c r="G965" s="284" t="n"/>
      <c r="H965" s="284" t="n"/>
      <c r="I965" s="284" t="n"/>
      <c r="J965" s="284" t="n"/>
      <c r="K965" s="284" t="n"/>
      <c r="L965" s="235" t="n"/>
      <c r="M965" s="235" t="n"/>
      <c r="N965" s="235" t="n"/>
      <c r="O965" s="235" t="n"/>
      <c r="P965" s="284" t="n"/>
      <c r="Q965" s="284" t="n"/>
      <c r="R965" s="284" t="n"/>
      <c r="S965" s="284" t="n"/>
      <c r="T965" s="284" t="n"/>
      <c r="U965" s="284" t="n"/>
      <c r="V965" s="284" t="n"/>
      <c r="W965" s="284" t="n"/>
      <c r="X965" s="284" t="n"/>
      <c r="Y965" s="284" t="n"/>
      <c r="Z965" s="284" t="n"/>
      <c r="AA965" s="284" t="n"/>
      <c r="AB965" s="284" t="n"/>
      <c r="AC965" s="284" t="n"/>
      <c r="AD965" s="284" t="n"/>
    </row>
    <row r="966" ht="15.75" customHeight="1">
      <c r="A966" s="235" t="n"/>
      <c r="B966" s="284" t="n"/>
      <c r="C966" s="284" t="n"/>
      <c r="D966" s="284" t="n"/>
      <c r="E966" s="284" t="n"/>
      <c r="F966" s="284" t="n"/>
      <c r="G966" s="284" t="n"/>
      <c r="H966" s="284" t="n"/>
      <c r="I966" s="284" t="n"/>
      <c r="J966" s="284" t="n"/>
      <c r="K966" s="284" t="n"/>
      <c r="L966" s="235" t="n"/>
      <c r="M966" s="235" t="n"/>
      <c r="N966" s="235" t="n"/>
      <c r="O966" s="235" t="n"/>
      <c r="P966" s="284" t="n"/>
      <c r="Q966" s="284" t="n"/>
      <c r="R966" s="284" t="n"/>
      <c r="S966" s="284" t="n"/>
      <c r="T966" s="284" t="n"/>
      <c r="U966" s="284" t="n"/>
      <c r="V966" s="284" t="n"/>
      <c r="W966" s="284" t="n"/>
      <c r="X966" s="284" t="n"/>
      <c r="Y966" s="284" t="n"/>
      <c r="Z966" s="284" t="n"/>
      <c r="AA966" s="284" t="n"/>
      <c r="AB966" s="284" t="n"/>
      <c r="AC966" s="284" t="n"/>
      <c r="AD966" s="284" t="n"/>
    </row>
    <row r="967" ht="15.75" customHeight="1">
      <c r="A967" s="235" t="n"/>
      <c r="B967" s="284" t="n"/>
      <c r="C967" s="284" t="n"/>
      <c r="D967" s="284" t="n"/>
      <c r="E967" s="284" t="n"/>
      <c r="F967" s="284" t="n"/>
      <c r="G967" s="284" t="n"/>
      <c r="H967" s="284" t="n"/>
      <c r="I967" s="284" t="n"/>
      <c r="J967" s="284" t="n"/>
      <c r="K967" s="284" t="n"/>
      <c r="L967" s="235" t="n"/>
      <c r="M967" s="235" t="n"/>
      <c r="N967" s="235" t="n"/>
      <c r="O967" s="235" t="n"/>
      <c r="P967" s="284" t="n"/>
      <c r="Q967" s="284" t="n"/>
      <c r="R967" s="284" t="n"/>
      <c r="S967" s="284" t="n"/>
      <c r="T967" s="284" t="n"/>
      <c r="U967" s="284" t="n"/>
      <c r="V967" s="284" t="n"/>
      <c r="W967" s="284" t="n"/>
      <c r="X967" s="284" t="n"/>
      <c r="Y967" s="284" t="n"/>
      <c r="Z967" s="284" t="n"/>
      <c r="AA967" s="284" t="n"/>
      <c r="AB967" s="284" t="n"/>
      <c r="AC967" s="284" t="n"/>
      <c r="AD967" s="284" t="n"/>
    </row>
    <row r="968" ht="15.75" customHeight="1">
      <c r="A968" s="235" t="n"/>
      <c r="B968" s="284" t="n"/>
      <c r="C968" s="284" t="n"/>
      <c r="D968" s="284" t="n"/>
      <c r="E968" s="284" t="n"/>
      <c r="F968" s="284" t="n"/>
      <c r="G968" s="284" t="n"/>
      <c r="H968" s="284" t="n"/>
      <c r="I968" s="284" t="n"/>
      <c r="J968" s="284" t="n"/>
      <c r="K968" s="284" t="n"/>
      <c r="L968" s="235" t="n"/>
      <c r="M968" s="235" t="n"/>
      <c r="N968" s="235" t="n"/>
      <c r="O968" s="235" t="n"/>
      <c r="P968" s="284" t="n"/>
      <c r="Q968" s="284" t="n"/>
      <c r="R968" s="284" t="n"/>
      <c r="S968" s="284" t="n"/>
      <c r="T968" s="284" t="n"/>
      <c r="U968" s="284" t="n"/>
      <c r="V968" s="284" t="n"/>
      <c r="W968" s="284" t="n"/>
      <c r="X968" s="284" t="n"/>
      <c r="Y968" s="284" t="n"/>
      <c r="Z968" s="284" t="n"/>
      <c r="AA968" s="284" t="n"/>
      <c r="AB968" s="284" t="n"/>
      <c r="AC968" s="284" t="n"/>
      <c r="AD968" s="284" t="n"/>
    </row>
    <row r="969" ht="15.75" customHeight="1">
      <c r="A969" s="235" t="n"/>
      <c r="B969" s="284" t="n"/>
      <c r="C969" s="284" t="n"/>
      <c r="D969" s="284" t="n"/>
      <c r="E969" s="284" t="n"/>
      <c r="F969" s="284" t="n"/>
      <c r="G969" s="284" t="n"/>
      <c r="H969" s="284" t="n"/>
      <c r="I969" s="284" t="n"/>
      <c r="J969" s="284" t="n"/>
      <c r="K969" s="284" t="n"/>
      <c r="L969" s="235" t="n"/>
      <c r="M969" s="235" t="n"/>
      <c r="N969" s="235" t="n"/>
      <c r="O969" s="235" t="n"/>
      <c r="P969" s="284" t="n"/>
      <c r="Q969" s="284" t="n"/>
      <c r="R969" s="284" t="n"/>
      <c r="S969" s="284" t="n"/>
      <c r="T969" s="284" t="n"/>
      <c r="U969" s="284" t="n"/>
      <c r="V969" s="284" t="n"/>
      <c r="W969" s="284" t="n"/>
      <c r="X969" s="284" t="n"/>
      <c r="Y969" s="284" t="n"/>
      <c r="Z969" s="284" t="n"/>
      <c r="AA969" s="284" t="n"/>
      <c r="AB969" s="284" t="n"/>
      <c r="AC969" s="284" t="n"/>
      <c r="AD969" s="284" t="n"/>
    </row>
    <row r="970" ht="15.75" customHeight="1">
      <c r="A970" s="235" t="n"/>
      <c r="B970" s="284" t="n"/>
      <c r="C970" s="284" t="n"/>
      <c r="D970" s="284" t="n"/>
      <c r="E970" s="284" t="n"/>
      <c r="F970" s="284" t="n"/>
      <c r="G970" s="284" t="n"/>
      <c r="H970" s="284" t="n"/>
      <c r="I970" s="284" t="n"/>
      <c r="J970" s="284" t="n"/>
      <c r="K970" s="284" t="n"/>
      <c r="L970" s="235" t="n"/>
      <c r="M970" s="235" t="n"/>
      <c r="N970" s="235" t="n"/>
      <c r="O970" s="235" t="n"/>
      <c r="P970" s="284" t="n"/>
      <c r="Q970" s="284" t="n"/>
      <c r="R970" s="284" t="n"/>
      <c r="S970" s="284" t="n"/>
      <c r="T970" s="284" t="n"/>
      <c r="U970" s="284" t="n"/>
      <c r="V970" s="284" t="n"/>
      <c r="W970" s="284" t="n"/>
      <c r="X970" s="284" t="n"/>
      <c r="Y970" s="284" t="n"/>
      <c r="Z970" s="284" t="n"/>
      <c r="AA970" s="284" t="n"/>
      <c r="AB970" s="284" t="n"/>
      <c r="AC970" s="284" t="n"/>
      <c r="AD970" s="284" t="n"/>
    </row>
    <row r="971" ht="15.75" customHeight="1">
      <c r="A971" s="235" t="n"/>
      <c r="B971" s="284" t="n"/>
      <c r="C971" s="284" t="n"/>
      <c r="D971" s="284" t="n"/>
      <c r="E971" s="284" t="n"/>
      <c r="F971" s="284" t="n"/>
      <c r="G971" s="284" t="n"/>
      <c r="H971" s="284" t="n"/>
      <c r="I971" s="284" t="n"/>
      <c r="J971" s="284" t="n"/>
      <c r="K971" s="284" t="n"/>
      <c r="L971" s="235" t="n"/>
      <c r="M971" s="235" t="n"/>
      <c r="N971" s="235" t="n"/>
      <c r="O971" s="235" t="n"/>
      <c r="P971" s="284" t="n"/>
      <c r="Q971" s="284" t="n"/>
      <c r="R971" s="284" t="n"/>
      <c r="S971" s="284" t="n"/>
      <c r="T971" s="284" t="n"/>
      <c r="U971" s="284" t="n"/>
      <c r="V971" s="284" t="n"/>
      <c r="W971" s="284" t="n"/>
      <c r="X971" s="284" t="n"/>
      <c r="Y971" s="284" t="n"/>
      <c r="Z971" s="284" t="n"/>
      <c r="AA971" s="284" t="n"/>
      <c r="AB971" s="284" t="n"/>
      <c r="AC971" s="284" t="n"/>
      <c r="AD971" s="284" t="n"/>
    </row>
    <row r="972" ht="15.75" customHeight="1">
      <c r="A972" s="235" t="n"/>
      <c r="B972" s="284" t="n"/>
      <c r="C972" s="284" t="n"/>
      <c r="D972" s="284" t="n"/>
      <c r="E972" s="284" t="n"/>
      <c r="F972" s="284" t="n"/>
      <c r="G972" s="284" t="n"/>
      <c r="H972" s="284" t="n"/>
      <c r="I972" s="284" t="n"/>
      <c r="J972" s="284" t="n"/>
      <c r="K972" s="284" t="n"/>
      <c r="L972" s="235" t="n"/>
      <c r="M972" s="235" t="n"/>
      <c r="N972" s="235" t="n"/>
      <c r="O972" s="235" t="n"/>
      <c r="P972" s="284" t="n"/>
      <c r="Q972" s="284" t="n"/>
      <c r="R972" s="284" t="n"/>
      <c r="S972" s="284" t="n"/>
      <c r="T972" s="284" t="n"/>
      <c r="U972" s="284" t="n"/>
      <c r="V972" s="284" t="n"/>
      <c r="W972" s="284" t="n"/>
      <c r="X972" s="284" t="n"/>
      <c r="Y972" s="284" t="n"/>
      <c r="Z972" s="284" t="n"/>
      <c r="AA972" s="284" t="n"/>
      <c r="AB972" s="284" t="n"/>
      <c r="AC972" s="284" t="n"/>
      <c r="AD972" s="284" t="n"/>
    </row>
    <row r="973" ht="15.75" customHeight="1">
      <c r="A973" s="235" t="n"/>
      <c r="B973" s="284" t="n"/>
      <c r="C973" s="284" t="n"/>
      <c r="D973" s="284" t="n"/>
      <c r="E973" s="284" t="n"/>
      <c r="F973" s="284" t="n"/>
      <c r="G973" s="284" t="n"/>
      <c r="H973" s="284" t="n"/>
      <c r="I973" s="284" t="n"/>
      <c r="J973" s="284" t="n"/>
      <c r="K973" s="284" t="n"/>
      <c r="L973" s="235" t="n"/>
      <c r="M973" s="235" t="n"/>
      <c r="N973" s="235" t="n"/>
      <c r="O973" s="235" t="n"/>
      <c r="P973" s="284" t="n"/>
      <c r="Q973" s="284" t="n"/>
      <c r="R973" s="284" t="n"/>
      <c r="S973" s="284" t="n"/>
      <c r="T973" s="284" t="n"/>
      <c r="U973" s="284" t="n"/>
      <c r="V973" s="284" t="n"/>
      <c r="W973" s="284" t="n"/>
      <c r="X973" s="284" t="n"/>
      <c r="Y973" s="284" t="n"/>
      <c r="Z973" s="284" t="n"/>
      <c r="AA973" s="284" t="n"/>
      <c r="AB973" s="284" t="n"/>
      <c r="AC973" s="284" t="n"/>
      <c r="AD973" s="284" t="n"/>
    </row>
    <row r="974" ht="15.75" customHeight="1">
      <c r="A974" s="235" t="n"/>
      <c r="B974" s="284" t="n"/>
      <c r="C974" s="284" t="n"/>
      <c r="D974" s="284" t="n"/>
      <c r="E974" s="284" t="n"/>
      <c r="F974" s="284" t="n"/>
      <c r="G974" s="284" t="n"/>
      <c r="H974" s="284" t="n"/>
      <c r="I974" s="284" t="n"/>
      <c r="J974" s="284" t="n"/>
      <c r="K974" s="284" t="n"/>
      <c r="L974" s="235" t="n"/>
      <c r="M974" s="235" t="n"/>
      <c r="N974" s="235" t="n"/>
      <c r="O974" s="235" t="n"/>
      <c r="P974" s="284" t="n"/>
      <c r="Q974" s="284" t="n"/>
      <c r="R974" s="284" t="n"/>
      <c r="S974" s="284" t="n"/>
      <c r="T974" s="284" t="n"/>
      <c r="U974" s="284" t="n"/>
      <c r="V974" s="284" t="n"/>
      <c r="W974" s="284" t="n"/>
      <c r="X974" s="284" t="n"/>
      <c r="Y974" s="284" t="n"/>
      <c r="Z974" s="284" t="n"/>
      <c r="AA974" s="284" t="n"/>
      <c r="AB974" s="284" t="n"/>
      <c r="AC974" s="284" t="n"/>
      <c r="AD974" s="284" t="n"/>
    </row>
    <row r="975" ht="15.75" customHeight="1">
      <c r="A975" s="235" t="n"/>
      <c r="B975" s="284" t="n"/>
      <c r="C975" s="284" t="n"/>
      <c r="D975" s="284" t="n"/>
      <c r="E975" s="284" t="n"/>
      <c r="F975" s="284" t="n"/>
      <c r="G975" s="284" t="n"/>
      <c r="H975" s="284" t="n"/>
      <c r="I975" s="284" t="n"/>
      <c r="J975" s="284" t="n"/>
      <c r="K975" s="284" t="n"/>
      <c r="L975" s="235" t="n"/>
      <c r="M975" s="235" t="n"/>
      <c r="N975" s="235" t="n"/>
      <c r="O975" s="235" t="n"/>
      <c r="P975" s="284" t="n"/>
      <c r="Q975" s="284" t="n"/>
      <c r="R975" s="284" t="n"/>
      <c r="S975" s="284" t="n"/>
      <c r="T975" s="284" t="n"/>
      <c r="U975" s="284" t="n"/>
      <c r="V975" s="284" t="n"/>
      <c r="W975" s="284" t="n"/>
      <c r="X975" s="284" t="n"/>
      <c r="Y975" s="284" t="n"/>
      <c r="Z975" s="284" t="n"/>
      <c r="AA975" s="284" t="n"/>
      <c r="AB975" s="284" t="n"/>
      <c r="AC975" s="284" t="n"/>
      <c r="AD975" s="284" t="n"/>
    </row>
    <row r="976" ht="15.75" customHeight="1">
      <c r="A976" s="235" t="n"/>
      <c r="B976" s="284" t="n"/>
      <c r="C976" s="284" t="n"/>
      <c r="D976" s="284" t="n"/>
      <c r="E976" s="284" t="n"/>
      <c r="F976" s="284" t="n"/>
      <c r="G976" s="284" t="n"/>
      <c r="H976" s="284" t="n"/>
      <c r="I976" s="284" t="n"/>
      <c r="J976" s="284" t="n"/>
      <c r="K976" s="284" t="n"/>
      <c r="L976" s="235" t="n"/>
      <c r="M976" s="235" t="n"/>
      <c r="N976" s="235" t="n"/>
      <c r="O976" s="235" t="n"/>
      <c r="P976" s="284" t="n"/>
      <c r="Q976" s="284" t="n"/>
      <c r="R976" s="284" t="n"/>
      <c r="S976" s="284" t="n"/>
      <c r="T976" s="284" t="n"/>
      <c r="U976" s="284" t="n"/>
      <c r="V976" s="284" t="n"/>
      <c r="W976" s="284" t="n"/>
      <c r="X976" s="284" t="n"/>
      <c r="Y976" s="284" t="n"/>
      <c r="Z976" s="284" t="n"/>
      <c r="AA976" s="284" t="n"/>
      <c r="AB976" s="284" t="n"/>
      <c r="AC976" s="284" t="n"/>
      <c r="AD976" s="284" t="n"/>
    </row>
    <row r="977" ht="15.75" customHeight="1">
      <c r="A977" s="235" t="n"/>
      <c r="B977" s="284" t="n"/>
      <c r="C977" s="284" t="n"/>
      <c r="D977" s="284" t="n"/>
      <c r="E977" s="284" t="n"/>
      <c r="F977" s="284" t="n"/>
      <c r="G977" s="284" t="n"/>
      <c r="H977" s="284" t="n"/>
      <c r="I977" s="284" t="n"/>
      <c r="J977" s="284" t="n"/>
      <c r="K977" s="284" t="n"/>
      <c r="L977" s="235" t="n"/>
      <c r="M977" s="235" t="n"/>
      <c r="N977" s="235" t="n"/>
      <c r="O977" s="235" t="n"/>
      <c r="P977" s="284" t="n"/>
      <c r="Q977" s="284" t="n"/>
      <c r="R977" s="284" t="n"/>
      <c r="S977" s="284" t="n"/>
      <c r="T977" s="284" t="n"/>
      <c r="U977" s="284" t="n"/>
      <c r="V977" s="284" t="n"/>
      <c r="W977" s="284" t="n"/>
      <c r="X977" s="284" t="n"/>
      <c r="Y977" s="284" t="n"/>
      <c r="Z977" s="284" t="n"/>
      <c r="AA977" s="284" t="n"/>
      <c r="AB977" s="284" t="n"/>
      <c r="AC977" s="284" t="n"/>
      <c r="AD977" s="284" t="n"/>
    </row>
    <row r="978" ht="15.75" customHeight="1">
      <c r="A978" s="235" t="n"/>
      <c r="B978" s="284" t="n"/>
      <c r="C978" s="284" t="n"/>
      <c r="D978" s="284" t="n"/>
      <c r="E978" s="284" t="n"/>
      <c r="F978" s="284" t="n"/>
      <c r="G978" s="284" t="n"/>
      <c r="H978" s="284" t="n"/>
      <c r="I978" s="284" t="n"/>
      <c r="J978" s="284" t="n"/>
      <c r="K978" s="284" t="n"/>
      <c r="L978" s="235" t="n"/>
      <c r="M978" s="235" t="n"/>
      <c r="N978" s="235" t="n"/>
      <c r="O978" s="235" t="n"/>
      <c r="P978" s="284" t="n"/>
      <c r="Q978" s="284" t="n"/>
      <c r="R978" s="284" t="n"/>
      <c r="S978" s="284" t="n"/>
      <c r="T978" s="284" t="n"/>
      <c r="U978" s="284" t="n"/>
      <c r="V978" s="284" t="n"/>
      <c r="W978" s="284" t="n"/>
      <c r="X978" s="284" t="n"/>
      <c r="Y978" s="284" t="n"/>
      <c r="Z978" s="284" t="n"/>
      <c r="AA978" s="284" t="n"/>
      <c r="AB978" s="284" t="n"/>
      <c r="AC978" s="284" t="n"/>
      <c r="AD978" s="284" t="n"/>
    </row>
    <row r="979" ht="15.75" customHeight="1">
      <c r="A979" s="235" t="n"/>
      <c r="B979" s="284" t="n"/>
      <c r="C979" s="284" t="n"/>
      <c r="D979" s="284" t="n"/>
      <c r="E979" s="284" t="n"/>
      <c r="F979" s="284" t="n"/>
      <c r="G979" s="284" t="n"/>
      <c r="H979" s="284" t="n"/>
      <c r="I979" s="284" t="n"/>
      <c r="J979" s="284" t="n"/>
      <c r="K979" s="284" t="n"/>
      <c r="L979" s="235" t="n"/>
      <c r="M979" s="235" t="n"/>
      <c r="N979" s="235" t="n"/>
      <c r="O979" s="235" t="n"/>
      <c r="P979" s="284" t="n"/>
      <c r="Q979" s="284" t="n"/>
      <c r="R979" s="284" t="n"/>
      <c r="S979" s="284" t="n"/>
      <c r="T979" s="284" t="n"/>
      <c r="U979" s="284" t="n"/>
      <c r="V979" s="284" t="n"/>
      <c r="W979" s="284" t="n"/>
      <c r="X979" s="284" t="n"/>
      <c r="Y979" s="284" t="n"/>
      <c r="Z979" s="284" t="n"/>
      <c r="AA979" s="284" t="n"/>
      <c r="AB979" s="284" t="n"/>
      <c r="AC979" s="284" t="n"/>
      <c r="AD979" s="284" t="n"/>
    </row>
    <row r="980" ht="15.75" customHeight="1">
      <c r="A980" s="235" t="n"/>
      <c r="B980" s="284" t="n"/>
      <c r="C980" s="284" t="n"/>
      <c r="D980" s="284" t="n"/>
      <c r="E980" s="284" t="n"/>
      <c r="F980" s="284" t="n"/>
      <c r="G980" s="284" t="n"/>
      <c r="H980" s="284" t="n"/>
      <c r="I980" s="284" t="n"/>
      <c r="J980" s="284" t="n"/>
      <c r="K980" s="284" t="n"/>
      <c r="L980" s="235" t="n"/>
      <c r="M980" s="235" t="n"/>
      <c r="N980" s="235" t="n"/>
      <c r="O980" s="235" t="n"/>
      <c r="P980" s="284" t="n"/>
      <c r="Q980" s="284" t="n"/>
      <c r="R980" s="284" t="n"/>
      <c r="S980" s="284" t="n"/>
      <c r="T980" s="284" t="n"/>
      <c r="U980" s="284" t="n"/>
      <c r="V980" s="284" t="n"/>
      <c r="W980" s="284" t="n"/>
      <c r="X980" s="284" t="n"/>
      <c r="Y980" s="284" t="n"/>
      <c r="Z980" s="284" t="n"/>
      <c r="AA980" s="284" t="n"/>
      <c r="AB980" s="284" t="n"/>
      <c r="AC980" s="284" t="n"/>
      <c r="AD980" s="284" t="n"/>
    </row>
    <row r="981" ht="15.75" customHeight="1">
      <c r="A981" s="235" t="n"/>
      <c r="B981" s="284" t="n"/>
      <c r="C981" s="284" t="n"/>
      <c r="D981" s="284" t="n"/>
      <c r="E981" s="284" t="n"/>
      <c r="F981" s="284" t="n"/>
      <c r="G981" s="284" t="n"/>
      <c r="H981" s="284" t="n"/>
      <c r="I981" s="284" t="n"/>
      <c r="J981" s="284" t="n"/>
      <c r="K981" s="284" t="n"/>
      <c r="L981" s="235" t="n"/>
      <c r="M981" s="235" t="n"/>
      <c r="N981" s="235" t="n"/>
      <c r="O981" s="235" t="n"/>
      <c r="P981" s="284" t="n"/>
      <c r="Q981" s="284" t="n"/>
      <c r="R981" s="284" t="n"/>
      <c r="S981" s="284" t="n"/>
      <c r="T981" s="284" t="n"/>
      <c r="U981" s="284" t="n"/>
      <c r="V981" s="284" t="n"/>
      <c r="W981" s="284" t="n"/>
      <c r="X981" s="284" t="n"/>
      <c r="Y981" s="284" t="n"/>
      <c r="Z981" s="284" t="n"/>
      <c r="AA981" s="284" t="n"/>
      <c r="AB981" s="284" t="n"/>
      <c r="AC981" s="284" t="n"/>
      <c r="AD981" s="284" t="n"/>
    </row>
    <row r="982" ht="15.75" customHeight="1">
      <c r="A982" s="235" t="n"/>
      <c r="B982" s="284" t="n"/>
      <c r="C982" s="284" t="n"/>
      <c r="D982" s="284" t="n"/>
      <c r="E982" s="284" t="n"/>
      <c r="F982" s="284" t="n"/>
      <c r="G982" s="284" t="n"/>
      <c r="H982" s="284" t="n"/>
      <c r="I982" s="284" t="n"/>
      <c r="J982" s="284" t="n"/>
      <c r="K982" s="284" t="n"/>
      <c r="L982" s="235" t="n"/>
      <c r="M982" s="235" t="n"/>
      <c r="N982" s="235" t="n"/>
      <c r="O982" s="235" t="n"/>
      <c r="P982" s="284" t="n"/>
      <c r="Q982" s="284" t="n"/>
      <c r="R982" s="284" t="n"/>
      <c r="S982" s="284" t="n"/>
      <c r="T982" s="284" t="n"/>
      <c r="U982" s="284" t="n"/>
      <c r="V982" s="284" t="n"/>
      <c r="W982" s="284" t="n"/>
      <c r="X982" s="284" t="n"/>
      <c r="Y982" s="284" t="n"/>
      <c r="Z982" s="284" t="n"/>
      <c r="AA982" s="284" t="n"/>
      <c r="AB982" s="284" t="n"/>
      <c r="AC982" s="284" t="n"/>
      <c r="AD982" s="284" t="n"/>
    </row>
    <row r="983" ht="15.75" customHeight="1">
      <c r="A983" s="235" t="n"/>
      <c r="B983" s="284" t="n"/>
      <c r="C983" s="284" t="n"/>
      <c r="D983" s="284" t="n"/>
      <c r="E983" s="284" t="n"/>
      <c r="F983" s="284" t="n"/>
      <c r="G983" s="284" t="n"/>
      <c r="H983" s="284" t="n"/>
      <c r="I983" s="284" t="n"/>
      <c r="J983" s="284" t="n"/>
      <c r="K983" s="284" t="n"/>
      <c r="L983" s="235" t="n"/>
      <c r="M983" s="235" t="n"/>
      <c r="N983" s="235" t="n"/>
      <c r="O983" s="235" t="n"/>
      <c r="P983" s="284" t="n"/>
      <c r="Q983" s="284" t="n"/>
      <c r="R983" s="284" t="n"/>
      <c r="S983" s="284" t="n"/>
      <c r="T983" s="284" t="n"/>
      <c r="U983" s="284" t="n"/>
      <c r="V983" s="284" t="n"/>
      <c r="W983" s="284" t="n"/>
      <c r="X983" s="284" t="n"/>
      <c r="Y983" s="284" t="n"/>
      <c r="Z983" s="284" t="n"/>
      <c r="AA983" s="284" t="n"/>
      <c r="AB983" s="284" t="n"/>
      <c r="AC983" s="284" t="n"/>
      <c r="AD983" s="284" t="n"/>
    </row>
    <row r="984" ht="15.75" customHeight="1">
      <c r="A984" s="235" t="n"/>
      <c r="B984" s="284" t="n"/>
      <c r="C984" s="284" t="n"/>
      <c r="D984" s="284" t="n"/>
      <c r="E984" s="284" t="n"/>
      <c r="F984" s="284" t="n"/>
      <c r="G984" s="284" t="n"/>
      <c r="H984" s="284" t="n"/>
      <c r="I984" s="284" t="n"/>
      <c r="J984" s="284" t="n"/>
      <c r="K984" s="284" t="n"/>
      <c r="L984" s="235" t="n"/>
      <c r="M984" s="235" t="n"/>
      <c r="N984" s="235" t="n"/>
      <c r="O984" s="235" t="n"/>
      <c r="P984" s="284" t="n"/>
      <c r="Q984" s="284" t="n"/>
      <c r="R984" s="284" t="n"/>
      <c r="S984" s="284" t="n"/>
      <c r="T984" s="284" t="n"/>
      <c r="U984" s="284" t="n"/>
      <c r="V984" s="284" t="n"/>
      <c r="W984" s="284" t="n"/>
      <c r="X984" s="284" t="n"/>
      <c r="Y984" s="284" t="n"/>
      <c r="Z984" s="284" t="n"/>
      <c r="AA984" s="284" t="n"/>
      <c r="AB984" s="284" t="n"/>
      <c r="AC984" s="284" t="n"/>
      <c r="AD984" s="284" t="n"/>
    </row>
    <row r="985" ht="15.75" customHeight="1">
      <c r="A985" s="235" t="n"/>
      <c r="B985" s="284" t="n"/>
      <c r="C985" s="284" t="n"/>
      <c r="D985" s="284" t="n"/>
      <c r="E985" s="284" t="n"/>
      <c r="F985" s="284" t="n"/>
      <c r="G985" s="284" t="n"/>
      <c r="H985" s="284" t="n"/>
      <c r="I985" s="284" t="n"/>
      <c r="J985" s="284" t="n"/>
      <c r="K985" s="284" t="n"/>
      <c r="L985" s="235" t="n"/>
      <c r="M985" s="235" t="n"/>
      <c r="N985" s="235" t="n"/>
      <c r="O985" s="235" t="n"/>
      <c r="P985" s="284" t="n"/>
      <c r="Q985" s="284" t="n"/>
      <c r="R985" s="284" t="n"/>
      <c r="S985" s="284" t="n"/>
      <c r="T985" s="284" t="n"/>
      <c r="U985" s="284" t="n"/>
      <c r="V985" s="284" t="n"/>
      <c r="W985" s="284" t="n"/>
      <c r="X985" s="284" t="n"/>
      <c r="Y985" s="284" t="n"/>
      <c r="Z985" s="284" t="n"/>
      <c r="AA985" s="284" t="n"/>
      <c r="AB985" s="284" t="n"/>
      <c r="AC985" s="284" t="n"/>
      <c r="AD985" s="284" t="n"/>
    </row>
    <row r="986" ht="15.75" customHeight="1">
      <c r="A986" s="235" t="n"/>
      <c r="B986" s="284" t="n"/>
      <c r="C986" s="284" t="n"/>
      <c r="D986" s="284" t="n"/>
      <c r="E986" s="284" t="n"/>
      <c r="F986" s="284" t="n"/>
      <c r="G986" s="284" t="n"/>
      <c r="H986" s="284" t="n"/>
      <c r="I986" s="284" t="n"/>
      <c r="J986" s="284" t="n"/>
      <c r="K986" s="284" t="n"/>
      <c r="L986" s="235" t="n"/>
      <c r="M986" s="235" t="n"/>
      <c r="N986" s="235" t="n"/>
      <c r="O986" s="235" t="n"/>
      <c r="P986" s="284" t="n"/>
      <c r="Q986" s="284" t="n"/>
      <c r="R986" s="284" t="n"/>
      <c r="S986" s="284" t="n"/>
      <c r="T986" s="284" t="n"/>
      <c r="U986" s="284" t="n"/>
      <c r="V986" s="284" t="n"/>
      <c r="W986" s="284" t="n"/>
      <c r="X986" s="284" t="n"/>
      <c r="Y986" s="284" t="n"/>
      <c r="Z986" s="284" t="n"/>
      <c r="AA986" s="284" t="n"/>
      <c r="AB986" s="284" t="n"/>
      <c r="AC986" s="284" t="n"/>
      <c r="AD986" s="284" t="n"/>
    </row>
    <row r="987" ht="15.75" customHeight="1">
      <c r="A987" s="235" t="n"/>
      <c r="B987" s="284" t="n"/>
      <c r="C987" s="284" t="n"/>
      <c r="D987" s="284" t="n"/>
      <c r="E987" s="284" t="n"/>
      <c r="F987" s="284" t="n"/>
      <c r="G987" s="284" t="n"/>
      <c r="H987" s="284" t="n"/>
      <c r="I987" s="284" t="n"/>
      <c r="J987" s="284" t="n"/>
      <c r="K987" s="284" t="n"/>
      <c r="L987" s="235" t="n"/>
      <c r="M987" s="235" t="n"/>
      <c r="N987" s="235" t="n"/>
      <c r="O987" s="235" t="n"/>
      <c r="P987" s="284" t="n"/>
      <c r="Q987" s="284" t="n"/>
      <c r="R987" s="284" t="n"/>
      <c r="S987" s="284" t="n"/>
      <c r="T987" s="284" t="n"/>
      <c r="U987" s="284" t="n"/>
      <c r="V987" s="284" t="n"/>
      <c r="W987" s="284" t="n"/>
      <c r="X987" s="284" t="n"/>
      <c r="Y987" s="284" t="n"/>
      <c r="Z987" s="284" t="n"/>
      <c r="AA987" s="284" t="n"/>
      <c r="AB987" s="284" t="n"/>
      <c r="AC987" s="284" t="n"/>
      <c r="AD987" s="284" t="n"/>
    </row>
    <row r="988" ht="15.75" customHeight="1">
      <c r="A988" s="235" t="n"/>
      <c r="B988" s="284" t="n"/>
      <c r="C988" s="284" t="n"/>
      <c r="D988" s="284" t="n"/>
      <c r="E988" s="284" t="n"/>
      <c r="F988" s="284" t="n"/>
      <c r="G988" s="284" t="n"/>
      <c r="H988" s="284" t="n"/>
      <c r="I988" s="284" t="n"/>
      <c r="J988" s="284" t="n"/>
      <c r="K988" s="284" t="n"/>
      <c r="L988" s="235" t="n"/>
      <c r="M988" s="235" t="n"/>
      <c r="N988" s="235" t="n"/>
      <c r="O988" s="235" t="n"/>
      <c r="P988" s="284" t="n"/>
      <c r="Q988" s="284" t="n"/>
      <c r="R988" s="284" t="n"/>
      <c r="S988" s="284" t="n"/>
      <c r="T988" s="284" t="n"/>
      <c r="U988" s="284" t="n"/>
      <c r="V988" s="284" t="n"/>
      <c r="W988" s="284" t="n"/>
      <c r="X988" s="284" t="n"/>
      <c r="Y988" s="284" t="n"/>
      <c r="Z988" s="284" t="n"/>
      <c r="AA988" s="284" t="n"/>
      <c r="AB988" s="284" t="n"/>
      <c r="AC988" s="284" t="n"/>
      <c r="AD988" s="284" t="n"/>
    </row>
    <row r="989" ht="15.75" customHeight="1">
      <c r="A989" s="235" t="n"/>
      <c r="B989" s="284" t="n"/>
      <c r="C989" s="284" t="n"/>
      <c r="D989" s="284" t="n"/>
      <c r="E989" s="284" t="n"/>
      <c r="F989" s="284" t="n"/>
      <c r="G989" s="284" t="n"/>
      <c r="H989" s="284" t="n"/>
      <c r="I989" s="284" t="n"/>
      <c r="J989" s="284" t="n"/>
      <c r="K989" s="284" t="n"/>
      <c r="L989" s="235" t="n"/>
      <c r="M989" s="235" t="n"/>
      <c r="N989" s="235" t="n"/>
      <c r="O989" s="235" t="n"/>
      <c r="P989" s="284" t="n"/>
      <c r="Q989" s="284" t="n"/>
      <c r="R989" s="284" t="n"/>
      <c r="S989" s="284" t="n"/>
      <c r="T989" s="284" t="n"/>
      <c r="U989" s="284" t="n"/>
      <c r="V989" s="284" t="n"/>
      <c r="W989" s="284" t="n"/>
      <c r="X989" s="284" t="n"/>
      <c r="Y989" s="284" t="n"/>
      <c r="Z989" s="284" t="n"/>
      <c r="AA989" s="284" t="n"/>
      <c r="AB989" s="284" t="n"/>
      <c r="AC989" s="284" t="n"/>
      <c r="AD989" s="284" t="n"/>
    </row>
    <row r="990" ht="15.75" customHeight="1">
      <c r="A990" s="235" t="n"/>
      <c r="B990" s="284" t="n"/>
      <c r="C990" s="284" t="n"/>
      <c r="D990" s="284" t="n"/>
      <c r="E990" s="284" t="n"/>
      <c r="F990" s="284" t="n"/>
      <c r="G990" s="284" t="n"/>
      <c r="H990" s="284" t="n"/>
      <c r="I990" s="284" t="n"/>
      <c r="J990" s="284" t="n"/>
      <c r="K990" s="284" t="n"/>
      <c r="L990" s="235" t="n"/>
      <c r="M990" s="235" t="n"/>
      <c r="N990" s="235" t="n"/>
      <c r="O990" s="235" t="n"/>
      <c r="P990" s="284" t="n"/>
      <c r="Q990" s="284" t="n"/>
      <c r="R990" s="284" t="n"/>
      <c r="S990" s="284" t="n"/>
      <c r="T990" s="284" t="n"/>
      <c r="U990" s="284" t="n"/>
      <c r="V990" s="284" t="n"/>
      <c r="W990" s="284" t="n"/>
      <c r="X990" s="284" t="n"/>
      <c r="Y990" s="284" t="n"/>
      <c r="Z990" s="284" t="n"/>
      <c r="AA990" s="284" t="n"/>
      <c r="AB990" s="284" t="n"/>
      <c r="AC990" s="284" t="n"/>
      <c r="AD990" s="284" t="n"/>
    </row>
    <row r="991" ht="15.75" customHeight="1">
      <c r="A991" s="235" t="n"/>
      <c r="B991" s="284" t="n"/>
      <c r="C991" s="284" t="n"/>
      <c r="D991" s="284" t="n"/>
      <c r="E991" s="284" t="n"/>
      <c r="F991" s="284" t="n"/>
      <c r="G991" s="284" t="n"/>
      <c r="H991" s="284" t="n"/>
      <c r="I991" s="284" t="n"/>
      <c r="J991" s="284" t="n"/>
      <c r="K991" s="284" t="n"/>
      <c r="L991" s="235" t="n"/>
      <c r="M991" s="235" t="n"/>
      <c r="N991" s="235" t="n"/>
      <c r="O991" s="235" t="n"/>
      <c r="P991" s="284" t="n"/>
      <c r="Q991" s="284" t="n"/>
      <c r="R991" s="284" t="n"/>
      <c r="S991" s="284" t="n"/>
      <c r="T991" s="284" t="n"/>
      <c r="U991" s="284" t="n"/>
      <c r="V991" s="284" t="n"/>
      <c r="W991" s="284" t="n"/>
      <c r="X991" s="284" t="n"/>
      <c r="Y991" s="284" t="n"/>
      <c r="Z991" s="284" t="n"/>
      <c r="AA991" s="284" t="n"/>
      <c r="AB991" s="284" t="n"/>
      <c r="AC991" s="284" t="n"/>
      <c r="AD991" s="284" t="n"/>
    </row>
    <row r="992" ht="15.75" customHeight="1">
      <c r="A992" s="235" t="n"/>
      <c r="B992" s="284" t="n"/>
      <c r="C992" s="284" t="n"/>
      <c r="D992" s="284" t="n"/>
      <c r="E992" s="284" t="n"/>
      <c r="F992" s="284" t="n"/>
      <c r="G992" s="284" t="n"/>
      <c r="H992" s="284" t="n"/>
      <c r="I992" s="284" t="n"/>
      <c r="J992" s="284" t="n"/>
      <c r="K992" s="284" t="n"/>
      <c r="L992" s="235" t="n"/>
      <c r="M992" s="235" t="n"/>
      <c r="N992" s="235" t="n"/>
      <c r="O992" s="235" t="n"/>
      <c r="P992" s="284" t="n"/>
      <c r="Q992" s="284" t="n"/>
      <c r="R992" s="284" t="n"/>
      <c r="S992" s="284" t="n"/>
      <c r="T992" s="284" t="n"/>
      <c r="U992" s="284" t="n"/>
      <c r="V992" s="284" t="n"/>
      <c r="W992" s="284" t="n"/>
      <c r="X992" s="284" t="n"/>
      <c r="Y992" s="284" t="n"/>
      <c r="Z992" s="284" t="n"/>
      <c r="AA992" s="284" t="n"/>
      <c r="AB992" s="284" t="n"/>
      <c r="AC992" s="284" t="n"/>
      <c r="AD992" s="284" t="n"/>
    </row>
    <row r="993" ht="15.75" customHeight="1">
      <c r="A993" s="235" t="n"/>
      <c r="B993" s="284" t="n"/>
      <c r="C993" s="284" t="n"/>
      <c r="D993" s="284" t="n"/>
      <c r="E993" s="284" t="n"/>
      <c r="F993" s="284" t="n"/>
      <c r="G993" s="284" t="n"/>
      <c r="H993" s="284" t="n"/>
      <c r="I993" s="284" t="n"/>
      <c r="J993" s="284" t="n"/>
      <c r="K993" s="284" t="n"/>
      <c r="L993" s="235" t="n"/>
      <c r="M993" s="235" t="n"/>
      <c r="N993" s="235" t="n"/>
      <c r="O993" s="235" t="n"/>
      <c r="P993" s="284" t="n"/>
      <c r="Q993" s="284" t="n"/>
      <c r="R993" s="284" t="n"/>
      <c r="S993" s="284" t="n"/>
      <c r="T993" s="284" t="n"/>
      <c r="U993" s="284" t="n"/>
      <c r="V993" s="284" t="n"/>
      <c r="W993" s="284" t="n"/>
      <c r="X993" s="284" t="n"/>
      <c r="Y993" s="284" t="n"/>
      <c r="Z993" s="284" t="n"/>
      <c r="AA993" s="284" t="n"/>
      <c r="AB993" s="284" t="n"/>
      <c r="AC993" s="284" t="n"/>
      <c r="AD993" s="284" t="n"/>
    </row>
    <row r="994" ht="15.75" customHeight="1">
      <c r="A994" s="235" t="n"/>
      <c r="B994" s="284" t="n"/>
      <c r="C994" s="284" t="n"/>
      <c r="D994" s="284" t="n"/>
      <c r="E994" s="284" t="n"/>
      <c r="F994" s="284" t="n"/>
      <c r="G994" s="284" t="n"/>
      <c r="H994" s="284" t="n"/>
      <c r="I994" s="284" t="n"/>
      <c r="J994" s="284" t="n"/>
      <c r="K994" s="284" t="n"/>
      <c r="L994" s="235" t="n"/>
      <c r="M994" s="235" t="n"/>
      <c r="N994" s="235" t="n"/>
      <c r="O994" s="235" t="n"/>
      <c r="P994" s="284" t="n"/>
      <c r="Q994" s="284" t="n"/>
      <c r="R994" s="284" t="n"/>
      <c r="S994" s="284" t="n"/>
      <c r="T994" s="284" t="n"/>
      <c r="U994" s="284" t="n"/>
      <c r="V994" s="284" t="n"/>
      <c r="W994" s="284" t="n"/>
      <c r="X994" s="284" t="n"/>
      <c r="Y994" s="284" t="n"/>
      <c r="Z994" s="284" t="n"/>
      <c r="AA994" s="284" t="n"/>
      <c r="AB994" s="284" t="n"/>
      <c r="AC994" s="284" t="n"/>
      <c r="AD994" s="284" t="n"/>
    </row>
    <row r="995" ht="15.75" customHeight="1">
      <c r="A995" s="235" t="n"/>
      <c r="B995" s="284" t="n"/>
      <c r="C995" s="284" t="n"/>
      <c r="D995" s="284" t="n"/>
      <c r="E995" s="284" t="n"/>
      <c r="F995" s="284" t="n"/>
      <c r="G995" s="284" t="n"/>
      <c r="H995" s="284" t="n"/>
      <c r="I995" s="284" t="n"/>
      <c r="J995" s="284" t="n"/>
      <c r="K995" s="284" t="n"/>
      <c r="L995" s="235" t="n"/>
      <c r="M995" s="235" t="n"/>
      <c r="N995" s="235" t="n"/>
      <c r="O995" s="235" t="n"/>
      <c r="P995" s="284" t="n"/>
      <c r="Q995" s="284" t="n"/>
      <c r="R995" s="284" t="n"/>
      <c r="S995" s="284" t="n"/>
      <c r="T995" s="284" t="n"/>
      <c r="U995" s="284" t="n"/>
      <c r="V995" s="284" t="n"/>
      <c r="W995" s="284" t="n"/>
      <c r="X995" s="284" t="n"/>
      <c r="Y995" s="284" t="n"/>
      <c r="Z995" s="284" t="n"/>
      <c r="AA995" s="284" t="n"/>
      <c r="AB995" s="284" t="n"/>
      <c r="AC995" s="284" t="n"/>
      <c r="AD995" s="284" t="n"/>
    </row>
    <row r="996" ht="15.75" customHeight="1">
      <c r="A996" s="235" t="n"/>
      <c r="B996" s="284" t="n"/>
      <c r="C996" s="284" t="n"/>
      <c r="D996" s="284" t="n"/>
      <c r="E996" s="284" t="n"/>
      <c r="F996" s="284" t="n"/>
      <c r="G996" s="284" t="n"/>
      <c r="H996" s="284" t="n"/>
      <c r="I996" s="284" t="n"/>
      <c r="J996" s="284" t="n"/>
      <c r="K996" s="284" t="n"/>
      <c r="L996" s="235" t="n"/>
      <c r="M996" s="235" t="n"/>
      <c r="N996" s="235" t="n"/>
      <c r="O996" s="235" t="n"/>
      <c r="P996" s="284" t="n"/>
      <c r="Q996" s="284" t="n"/>
      <c r="R996" s="284" t="n"/>
      <c r="S996" s="284" t="n"/>
      <c r="T996" s="284" t="n"/>
      <c r="U996" s="284" t="n"/>
      <c r="V996" s="284" t="n"/>
      <c r="W996" s="284" t="n"/>
      <c r="X996" s="284" t="n"/>
      <c r="Y996" s="284" t="n"/>
      <c r="Z996" s="284" t="n"/>
      <c r="AA996" s="284" t="n"/>
      <c r="AB996" s="284" t="n"/>
      <c r="AC996" s="284" t="n"/>
      <c r="AD996" s="284" t="n"/>
    </row>
    <row r="997" ht="15.75" customHeight="1">
      <c r="A997" s="235" t="n"/>
      <c r="B997" s="284" t="n"/>
      <c r="C997" s="284" t="n"/>
      <c r="D997" s="284" t="n"/>
      <c r="E997" s="284" t="n"/>
      <c r="F997" s="284" t="n"/>
      <c r="G997" s="284" t="n"/>
      <c r="H997" s="284" t="n"/>
      <c r="I997" s="284" t="n"/>
      <c r="J997" s="284" t="n"/>
      <c r="K997" s="284" t="n"/>
      <c r="L997" s="235" t="n"/>
      <c r="M997" s="235" t="n"/>
      <c r="N997" s="235" t="n"/>
      <c r="O997" s="235" t="n"/>
      <c r="P997" s="284" t="n"/>
      <c r="Q997" s="284" t="n"/>
      <c r="R997" s="284" t="n"/>
      <c r="S997" s="284" t="n"/>
      <c r="T997" s="284" t="n"/>
      <c r="U997" s="284" t="n"/>
      <c r="V997" s="284" t="n"/>
      <c r="W997" s="284" t="n"/>
      <c r="X997" s="284" t="n"/>
      <c r="Y997" s="284" t="n"/>
      <c r="Z997" s="284" t="n"/>
      <c r="AA997" s="284" t="n"/>
      <c r="AB997" s="284" t="n"/>
      <c r="AC997" s="284" t="n"/>
      <c r="AD997" s="284" t="n"/>
    </row>
    <row r="998" ht="15.75" customHeight="1">
      <c r="A998" s="235" t="n"/>
      <c r="B998" s="284" t="n"/>
      <c r="C998" s="284" t="n"/>
      <c r="D998" s="284" t="n"/>
      <c r="E998" s="284" t="n"/>
      <c r="F998" s="284" t="n"/>
      <c r="G998" s="284" t="n"/>
      <c r="H998" s="284" t="n"/>
      <c r="I998" s="284" t="n"/>
      <c r="J998" s="284" t="n"/>
      <c r="K998" s="284" t="n"/>
      <c r="L998" s="235" t="n"/>
      <c r="M998" s="235" t="n"/>
      <c r="N998" s="235" t="n"/>
      <c r="O998" s="235" t="n"/>
      <c r="P998" s="284" t="n"/>
      <c r="Q998" s="284" t="n"/>
      <c r="R998" s="284" t="n"/>
      <c r="S998" s="284" t="n"/>
      <c r="T998" s="284" t="n"/>
      <c r="U998" s="284" t="n"/>
      <c r="V998" s="284" t="n"/>
      <c r="W998" s="284" t="n"/>
      <c r="X998" s="284" t="n"/>
      <c r="Y998" s="284" t="n"/>
      <c r="Z998" s="284" t="n"/>
      <c r="AA998" s="284" t="n"/>
      <c r="AB998" s="284" t="n"/>
      <c r="AC998" s="284" t="n"/>
      <c r="AD998" s="284" t="n"/>
    </row>
    <row r="999" ht="15.75" customHeight="1">
      <c r="A999" s="235" t="n"/>
      <c r="B999" s="284" t="n"/>
      <c r="C999" s="284" t="n"/>
      <c r="D999" s="284" t="n"/>
      <c r="E999" s="284" t="n"/>
      <c r="F999" s="284" t="n"/>
      <c r="G999" s="284" t="n"/>
      <c r="H999" s="284" t="n"/>
      <c r="I999" s="284" t="n"/>
      <c r="J999" s="284" t="n"/>
      <c r="K999" s="284" t="n"/>
      <c r="L999" s="235" t="n"/>
      <c r="M999" s="235" t="n"/>
      <c r="N999" s="235" t="n"/>
      <c r="O999" s="235" t="n"/>
      <c r="P999" s="284" t="n"/>
      <c r="Q999" s="284" t="n"/>
      <c r="R999" s="284" t="n"/>
      <c r="S999" s="284" t="n"/>
      <c r="T999" s="284" t="n"/>
      <c r="U999" s="284" t="n"/>
      <c r="V999" s="284" t="n"/>
      <c r="W999" s="284" t="n"/>
      <c r="X999" s="284" t="n"/>
      <c r="Y999" s="284" t="n"/>
      <c r="Z999" s="284" t="n"/>
      <c r="AA999" s="284" t="n"/>
      <c r="AB999" s="284" t="n"/>
      <c r="AC999" s="284" t="n"/>
      <c r="AD999" s="284" t="n"/>
    </row>
    <row r="1000" ht="15.75" customHeight="1">
      <c r="A1000" s="235" t="n"/>
      <c r="B1000" s="284" t="n"/>
      <c r="C1000" s="284" t="n"/>
      <c r="D1000" s="284" t="n"/>
      <c r="E1000" s="284" t="n"/>
      <c r="F1000" s="284" t="n"/>
      <c r="G1000" s="284" t="n"/>
      <c r="H1000" s="284" t="n"/>
      <c r="I1000" s="284" t="n"/>
      <c r="J1000" s="284" t="n"/>
      <c r="K1000" s="284" t="n"/>
      <c r="L1000" s="235" t="n"/>
      <c r="M1000" s="235" t="n"/>
      <c r="N1000" s="235" t="n"/>
      <c r="O1000" s="235" t="n"/>
      <c r="P1000" s="284" t="n"/>
      <c r="Q1000" s="284" t="n"/>
      <c r="R1000" s="284" t="n"/>
      <c r="S1000" s="284" t="n"/>
      <c r="T1000" s="284" t="n"/>
      <c r="U1000" s="284" t="n"/>
      <c r="V1000" s="284" t="n"/>
      <c r="W1000" s="284" t="n"/>
      <c r="X1000" s="284" t="n"/>
      <c r="Y1000" s="284" t="n"/>
      <c r="Z1000" s="284" t="n"/>
      <c r="AA1000" s="284" t="n"/>
      <c r="AB1000" s="284" t="n"/>
      <c r="AC1000" s="284" t="n"/>
      <c r="AD1000" s="284" t="n"/>
    </row>
    <row r="1001" ht="15.75" customHeight="1">
      <c r="A1001" s="235" t="n"/>
      <c r="B1001" s="284" t="n"/>
      <c r="C1001" s="284" t="n"/>
      <c r="D1001" s="284" t="n"/>
      <c r="E1001" s="284" t="n"/>
      <c r="F1001" s="284" t="n"/>
      <c r="G1001" s="284" t="n"/>
      <c r="H1001" s="284" t="n"/>
      <c r="I1001" s="284" t="n"/>
      <c r="J1001" s="284" t="n"/>
      <c r="K1001" s="284" t="n"/>
      <c r="L1001" s="235" t="n"/>
      <c r="M1001" s="235" t="n"/>
      <c r="N1001" s="235" t="n"/>
      <c r="O1001" s="235" t="n"/>
      <c r="P1001" s="284" t="n"/>
      <c r="Q1001" s="284" t="n"/>
      <c r="R1001" s="284" t="n"/>
      <c r="S1001" s="284" t="n"/>
      <c r="T1001" s="284" t="n"/>
      <c r="U1001" s="284" t="n"/>
      <c r="V1001" s="284" t="n"/>
      <c r="W1001" s="284" t="n"/>
      <c r="X1001" s="284" t="n"/>
      <c r="Y1001" s="284" t="n"/>
      <c r="Z1001" s="284" t="n"/>
      <c r="AA1001" s="284" t="n"/>
      <c r="AB1001" s="284" t="n"/>
      <c r="AC1001" s="284" t="n"/>
      <c r="AD1001" s="284" t="n"/>
    </row>
    <row r="1002" ht="15.75" customHeight="1">
      <c r="A1002" s="235" t="n"/>
      <c r="B1002" s="284" t="n"/>
      <c r="C1002" s="284" t="n"/>
      <c r="D1002" s="284" t="n"/>
      <c r="E1002" s="284" t="n"/>
      <c r="F1002" s="284" t="n"/>
      <c r="G1002" s="284" t="n"/>
      <c r="H1002" s="284" t="n"/>
      <c r="I1002" s="284" t="n"/>
      <c r="J1002" s="284" t="n"/>
      <c r="K1002" s="284" t="n"/>
      <c r="L1002" s="235" t="n"/>
      <c r="M1002" s="235" t="n"/>
      <c r="N1002" s="235" t="n"/>
      <c r="O1002" s="235" t="n"/>
      <c r="P1002" s="284" t="n"/>
      <c r="Q1002" s="284" t="n"/>
      <c r="R1002" s="284" t="n"/>
      <c r="S1002" s="284" t="n"/>
      <c r="T1002" s="284" t="n"/>
      <c r="U1002" s="284" t="n"/>
      <c r="V1002" s="284" t="n"/>
      <c r="W1002" s="284" t="n"/>
      <c r="X1002" s="284" t="n"/>
      <c r="Y1002" s="284" t="n"/>
      <c r="Z1002" s="284" t="n"/>
      <c r="AA1002" s="284" t="n"/>
      <c r="AB1002" s="284" t="n"/>
      <c r="AC1002" s="284" t="n"/>
      <c r="AD1002" s="284" t="n"/>
    </row>
    <row r="1003" ht="15.75" customHeight="1">
      <c r="A1003" s="235" t="n"/>
      <c r="B1003" s="284" t="n"/>
      <c r="C1003" s="284" t="n"/>
      <c r="D1003" s="284" t="n"/>
      <c r="E1003" s="284" t="n"/>
      <c r="F1003" s="284" t="n"/>
      <c r="G1003" s="284" t="n"/>
      <c r="H1003" s="284" t="n"/>
      <c r="I1003" s="284" t="n"/>
      <c r="J1003" s="284" t="n"/>
      <c r="K1003" s="284" t="n"/>
      <c r="L1003" s="235" t="n"/>
      <c r="M1003" s="235" t="n"/>
      <c r="N1003" s="235" t="n"/>
      <c r="O1003" s="235" t="n"/>
      <c r="P1003" s="284" t="n"/>
      <c r="Q1003" s="284" t="n"/>
      <c r="R1003" s="284" t="n"/>
      <c r="S1003" s="284" t="n"/>
      <c r="T1003" s="284" t="n"/>
      <c r="U1003" s="284" t="n"/>
      <c r="V1003" s="284" t="n"/>
      <c r="W1003" s="284" t="n"/>
      <c r="X1003" s="284" t="n"/>
      <c r="Y1003" s="284" t="n"/>
      <c r="Z1003" s="284" t="n"/>
      <c r="AA1003" s="284" t="n"/>
      <c r="AB1003" s="284" t="n"/>
      <c r="AC1003" s="284" t="n"/>
      <c r="AD1003" s="284" t="n"/>
    </row>
    <row r="1004" ht="15.75" customHeight="1">
      <c r="A1004" s="235" t="n"/>
      <c r="B1004" s="284" t="n"/>
      <c r="C1004" s="284" t="n"/>
      <c r="D1004" s="284" t="n"/>
      <c r="E1004" s="284" t="n"/>
      <c r="F1004" s="284" t="n"/>
      <c r="G1004" s="284" t="n"/>
      <c r="H1004" s="284" t="n"/>
      <c r="I1004" s="284" t="n"/>
      <c r="J1004" s="284" t="n"/>
      <c r="K1004" s="284" t="n"/>
      <c r="L1004" s="235" t="n"/>
      <c r="M1004" s="235" t="n"/>
      <c r="N1004" s="235" t="n"/>
      <c r="O1004" s="235" t="n"/>
      <c r="P1004" s="284" t="n"/>
      <c r="Q1004" s="284" t="n"/>
      <c r="R1004" s="284" t="n"/>
      <c r="S1004" s="284" t="n"/>
      <c r="T1004" s="284" t="n"/>
      <c r="U1004" s="284" t="n"/>
      <c r="V1004" s="284" t="n"/>
      <c r="W1004" s="284" t="n"/>
      <c r="X1004" s="284" t="n"/>
      <c r="Y1004" s="284" t="n"/>
      <c r="Z1004" s="284" t="n"/>
      <c r="AA1004" s="284" t="n"/>
      <c r="AB1004" s="284" t="n"/>
      <c r="AC1004" s="284" t="n"/>
      <c r="AD1004" s="284" t="n"/>
    </row>
    <row r="1005" ht="15.75" customHeight="1">
      <c r="A1005" s="235" t="n"/>
      <c r="B1005" s="284" t="n"/>
      <c r="C1005" s="284" t="n"/>
      <c r="D1005" s="284" t="n"/>
      <c r="E1005" s="284" t="n"/>
      <c r="F1005" s="284" t="n"/>
      <c r="G1005" s="284" t="n"/>
      <c r="H1005" s="284" t="n"/>
      <c r="I1005" s="284" t="n"/>
      <c r="J1005" s="284" t="n"/>
      <c r="K1005" s="284" t="n"/>
      <c r="L1005" s="235" t="n"/>
      <c r="M1005" s="235" t="n"/>
      <c r="N1005" s="235" t="n"/>
      <c r="O1005" s="235" t="n"/>
      <c r="P1005" s="284" t="n"/>
      <c r="Q1005" s="284" t="n"/>
      <c r="R1005" s="284" t="n"/>
      <c r="S1005" s="284" t="n"/>
      <c r="T1005" s="284" t="n"/>
      <c r="U1005" s="284" t="n"/>
      <c r="V1005" s="284" t="n"/>
      <c r="W1005" s="284" t="n"/>
      <c r="X1005" s="284" t="n"/>
      <c r="Y1005" s="284" t="n"/>
      <c r="Z1005" s="284" t="n"/>
      <c r="AA1005" s="284" t="n"/>
      <c r="AB1005" s="284" t="n"/>
      <c r="AC1005" s="284" t="n"/>
      <c r="AD1005" s="284" t="n"/>
    </row>
    <row r="1006" ht="15.75" customHeight="1">
      <c r="A1006" s="235" t="n"/>
      <c r="B1006" s="284" t="n"/>
      <c r="C1006" s="284" t="n"/>
      <c r="D1006" s="284" t="n"/>
      <c r="E1006" s="284" t="n"/>
      <c r="F1006" s="284" t="n"/>
      <c r="G1006" s="284" t="n"/>
      <c r="H1006" s="284" t="n"/>
      <c r="I1006" s="284" t="n"/>
      <c r="J1006" s="284" t="n"/>
      <c r="K1006" s="284" t="n"/>
      <c r="L1006" s="235" t="n"/>
      <c r="M1006" s="235" t="n"/>
      <c r="N1006" s="235" t="n"/>
      <c r="O1006" s="235" t="n"/>
      <c r="P1006" s="284" t="n"/>
      <c r="Q1006" s="284" t="n"/>
      <c r="R1006" s="284" t="n"/>
      <c r="S1006" s="284" t="n"/>
      <c r="T1006" s="284" t="n"/>
      <c r="U1006" s="284" t="n"/>
      <c r="V1006" s="284" t="n"/>
      <c r="W1006" s="284" t="n"/>
      <c r="X1006" s="284" t="n"/>
      <c r="Y1006" s="284" t="n"/>
      <c r="Z1006" s="284" t="n"/>
      <c r="AA1006" s="284" t="n"/>
      <c r="AB1006" s="284" t="n"/>
      <c r="AC1006" s="284" t="n"/>
      <c r="AD1006" s="284" t="n"/>
    </row>
    <row r="1007" ht="15.75" customHeight="1">
      <c r="A1007" s="235" t="n"/>
      <c r="B1007" s="284" t="n"/>
      <c r="C1007" s="284" t="n"/>
      <c r="D1007" s="284" t="n"/>
      <c r="E1007" s="284" t="n"/>
      <c r="F1007" s="284" t="n"/>
      <c r="G1007" s="284" t="n"/>
      <c r="H1007" s="284" t="n"/>
      <c r="I1007" s="284" t="n"/>
      <c r="J1007" s="284" t="n"/>
      <c r="K1007" s="284" t="n"/>
      <c r="L1007" s="235" t="n"/>
      <c r="M1007" s="235" t="n"/>
      <c r="N1007" s="235" t="n"/>
      <c r="O1007" s="235" t="n"/>
      <c r="P1007" s="284" t="n"/>
      <c r="Q1007" s="284" t="n"/>
      <c r="R1007" s="284" t="n"/>
      <c r="S1007" s="284" t="n"/>
      <c r="T1007" s="284" t="n"/>
      <c r="U1007" s="284" t="n"/>
      <c r="V1007" s="284" t="n"/>
      <c r="W1007" s="284" t="n"/>
      <c r="X1007" s="284" t="n"/>
      <c r="Y1007" s="284" t="n"/>
      <c r="Z1007" s="284" t="n"/>
      <c r="AA1007" s="284" t="n"/>
      <c r="AB1007" s="284" t="n"/>
      <c r="AC1007" s="284" t="n"/>
      <c r="AD1007" s="284" t="n"/>
    </row>
    <row r="1008" ht="15.75" customHeight="1">
      <c r="A1008" s="235" t="n"/>
      <c r="B1008" s="284" t="n"/>
      <c r="C1008" s="284" t="n"/>
      <c r="D1008" s="284" t="n"/>
      <c r="E1008" s="284" t="n"/>
      <c r="F1008" s="284" t="n"/>
      <c r="G1008" s="284" t="n"/>
      <c r="H1008" s="284" t="n"/>
      <c r="I1008" s="284" t="n"/>
      <c r="J1008" s="284" t="n"/>
      <c r="K1008" s="284" t="n"/>
      <c r="L1008" s="235" t="n"/>
      <c r="M1008" s="235" t="n"/>
      <c r="N1008" s="235" t="n"/>
      <c r="O1008" s="235" t="n"/>
      <c r="P1008" s="284" t="n"/>
      <c r="Q1008" s="284" t="n"/>
      <c r="R1008" s="284" t="n"/>
      <c r="S1008" s="284" t="n"/>
      <c r="T1008" s="284" t="n"/>
      <c r="U1008" s="284" t="n"/>
      <c r="V1008" s="284" t="n"/>
      <c r="W1008" s="284" t="n"/>
      <c r="X1008" s="284" t="n"/>
      <c r="Y1008" s="284" t="n"/>
      <c r="Z1008" s="284" t="n"/>
      <c r="AA1008" s="284" t="n"/>
      <c r="AB1008" s="284" t="n"/>
      <c r="AC1008" s="284" t="n"/>
      <c r="AD1008" s="284" t="n"/>
    </row>
    <row r="1009" ht="15.75" customHeight="1">
      <c r="A1009" s="235" t="n"/>
      <c r="B1009" s="284" t="n"/>
      <c r="C1009" s="284" t="n"/>
      <c r="D1009" s="284" t="n"/>
      <c r="E1009" s="284" t="n"/>
      <c r="F1009" s="284" t="n"/>
      <c r="G1009" s="284" t="n"/>
      <c r="H1009" s="284" t="n"/>
      <c r="I1009" s="284" t="n"/>
      <c r="J1009" s="284" t="n"/>
      <c r="K1009" s="284" t="n"/>
      <c r="L1009" s="235" t="n"/>
      <c r="M1009" s="235" t="n"/>
      <c r="N1009" s="235" t="n"/>
      <c r="O1009" s="235" t="n"/>
      <c r="P1009" s="284" t="n"/>
      <c r="Q1009" s="284" t="n"/>
      <c r="R1009" s="284" t="n"/>
      <c r="S1009" s="284" t="n"/>
      <c r="T1009" s="284" t="n"/>
      <c r="U1009" s="284" t="n"/>
      <c r="V1009" s="284" t="n"/>
      <c r="W1009" s="284" t="n"/>
      <c r="X1009" s="284" t="n"/>
      <c r="Y1009" s="284" t="n"/>
      <c r="Z1009" s="284" t="n"/>
      <c r="AA1009" s="284" t="n"/>
      <c r="AB1009" s="284" t="n"/>
      <c r="AC1009" s="284" t="n"/>
      <c r="AD1009" s="284" t="n"/>
    </row>
    <row r="1010" ht="15.75" customHeight="1">
      <c r="A1010" s="235" t="n"/>
      <c r="B1010" s="284" t="n"/>
      <c r="C1010" s="284" t="n"/>
      <c r="D1010" s="284" t="n"/>
      <c r="E1010" s="284" t="n"/>
      <c r="F1010" s="284" t="n"/>
      <c r="G1010" s="284" t="n"/>
      <c r="H1010" s="284" t="n"/>
      <c r="I1010" s="284" t="n"/>
      <c r="J1010" s="284" t="n"/>
      <c r="K1010" s="284" t="n"/>
      <c r="L1010" s="235" t="n"/>
      <c r="M1010" s="235" t="n"/>
      <c r="N1010" s="235" t="n"/>
      <c r="O1010" s="235" t="n"/>
      <c r="P1010" s="284" t="n"/>
      <c r="Q1010" s="284" t="n"/>
      <c r="R1010" s="284" t="n"/>
      <c r="S1010" s="284" t="n"/>
      <c r="T1010" s="284" t="n"/>
      <c r="U1010" s="284" t="n"/>
      <c r="V1010" s="284" t="n"/>
      <c r="W1010" s="284" t="n"/>
      <c r="X1010" s="284" t="n"/>
      <c r="Y1010" s="284" t="n"/>
      <c r="Z1010" s="284" t="n"/>
      <c r="AA1010" s="284" t="n"/>
      <c r="AB1010" s="284" t="n"/>
      <c r="AC1010" s="284" t="n"/>
      <c r="AD1010" s="284" t="n"/>
    </row>
    <row r="1011" ht="15.75" customHeight="1">
      <c r="A1011" s="235" t="n"/>
      <c r="B1011" s="284" t="n"/>
      <c r="C1011" s="284" t="n"/>
      <c r="D1011" s="284" t="n"/>
      <c r="E1011" s="284" t="n"/>
      <c r="F1011" s="284" t="n"/>
      <c r="G1011" s="284" t="n"/>
      <c r="H1011" s="284" t="n"/>
      <c r="I1011" s="284" t="n"/>
      <c r="J1011" s="284" t="n"/>
      <c r="K1011" s="284" t="n"/>
      <c r="L1011" s="235" t="n"/>
      <c r="M1011" s="235" t="n"/>
      <c r="N1011" s="235" t="n"/>
      <c r="O1011" s="235" t="n"/>
      <c r="P1011" s="284" t="n"/>
      <c r="Q1011" s="284" t="n"/>
      <c r="R1011" s="284" t="n"/>
      <c r="S1011" s="284" t="n"/>
      <c r="T1011" s="284" t="n"/>
      <c r="U1011" s="284" t="n"/>
      <c r="V1011" s="284" t="n"/>
      <c r="W1011" s="284" t="n"/>
      <c r="X1011" s="284" t="n"/>
      <c r="Y1011" s="284" t="n"/>
      <c r="Z1011" s="284" t="n"/>
      <c r="AA1011" s="284" t="n"/>
      <c r="AB1011" s="284" t="n"/>
      <c r="AC1011" s="284" t="n"/>
      <c r="AD1011" s="284" t="n"/>
    </row>
    <row r="1012" ht="15.75" customHeight="1">
      <c r="A1012" s="235" t="n"/>
      <c r="B1012" s="284" t="n"/>
      <c r="C1012" s="284" t="n"/>
      <c r="D1012" s="284" t="n"/>
      <c r="E1012" s="284" t="n"/>
      <c r="F1012" s="284" t="n"/>
      <c r="G1012" s="284" t="n"/>
      <c r="H1012" s="284" t="n"/>
      <c r="I1012" s="284" t="n"/>
      <c r="J1012" s="284" t="n"/>
      <c r="K1012" s="284" t="n"/>
      <c r="L1012" s="235" t="n"/>
      <c r="M1012" s="235" t="n"/>
      <c r="N1012" s="235" t="n"/>
      <c r="O1012" s="235" t="n"/>
      <c r="P1012" s="284" t="n"/>
      <c r="Q1012" s="284" t="n"/>
      <c r="R1012" s="284" t="n"/>
      <c r="S1012" s="284" t="n"/>
      <c r="T1012" s="284" t="n"/>
      <c r="U1012" s="284" t="n"/>
      <c r="V1012" s="284" t="n"/>
      <c r="W1012" s="284" t="n"/>
      <c r="X1012" s="284" t="n"/>
      <c r="Y1012" s="284" t="n"/>
      <c r="Z1012" s="284" t="n"/>
      <c r="AA1012" s="284" t="n"/>
      <c r="AB1012" s="284" t="n"/>
      <c r="AC1012" s="284" t="n"/>
      <c r="AD1012" s="284" t="n"/>
    </row>
    <row r="1013" ht="15.75" customHeight="1">
      <c r="A1013" s="235" t="n"/>
      <c r="B1013" s="284" t="n"/>
      <c r="C1013" s="284" t="n"/>
      <c r="D1013" s="284" t="n"/>
      <c r="E1013" s="284" t="n"/>
      <c r="F1013" s="284" t="n"/>
      <c r="G1013" s="284" t="n"/>
      <c r="H1013" s="284" t="n"/>
      <c r="I1013" s="284" t="n"/>
      <c r="J1013" s="284" t="n"/>
      <c r="K1013" s="284" t="n"/>
      <c r="L1013" s="284" t="n"/>
      <c r="M1013" s="284" t="n"/>
      <c r="N1013" s="284" t="n"/>
      <c r="O1013" s="284" t="n"/>
      <c r="P1013" s="284" t="n"/>
      <c r="Q1013" s="284" t="n"/>
      <c r="R1013" s="284" t="n"/>
      <c r="S1013" s="284" t="n"/>
      <c r="T1013" s="284" t="n"/>
      <c r="U1013" s="284" t="n"/>
      <c r="V1013" s="284" t="n"/>
      <c r="W1013" s="284" t="n"/>
      <c r="X1013" s="284" t="n"/>
      <c r="Y1013" s="284" t="n"/>
      <c r="Z1013" s="284" t="n"/>
      <c r="AA1013" s="284" t="n"/>
      <c r="AB1013" s="284" t="n"/>
      <c r="AC1013" s="284" t="n"/>
      <c r="AD1013" s="284" t="n"/>
    </row>
    <row r="1014" ht="15.75" customHeight="1">
      <c r="A1014" s="235" t="n"/>
      <c r="B1014" s="284" t="n"/>
      <c r="C1014" s="284" t="n"/>
      <c r="D1014" s="284" t="n"/>
      <c r="E1014" s="284" t="n"/>
      <c r="F1014" s="284" t="n"/>
      <c r="G1014" s="284" t="n"/>
      <c r="H1014" s="284" t="n"/>
      <c r="I1014" s="284" t="n"/>
      <c r="J1014" s="284" t="n"/>
      <c r="K1014" s="284" t="n"/>
      <c r="L1014" s="284" t="n"/>
      <c r="M1014" s="284" t="n"/>
      <c r="N1014" s="284" t="n"/>
      <c r="O1014" s="284" t="n"/>
      <c r="P1014" s="284" t="n"/>
      <c r="Q1014" s="284" t="n"/>
      <c r="R1014" s="284" t="n"/>
      <c r="S1014" s="284" t="n"/>
      <c r="T1014" s="284" t="n"/>
      <c r="U1014" s="284" t="n"/>
      <c r="V1014" s="284" t="n"/>
      <c r="W1014" s="284" t="n"/>
      <c r="X1014" s="284" t="n"/>
      <c r="Y1014" s="284" t="n"/>
      <c r="Z1014" s="284" t="n"/>
      <c r="AA1014" s="284" t="n"/>
      <c r="AB1014" s="284" t="n"/>
      <c r="AC1014" s="284" t="n"/>
      <c r="AD1014" s="284" t="n"/>
    </row>
    <row r="1015" ht="15.75" customHeight="1">
      <c r="A1015" s="235" t="n"/>
      <c r="B1015" s="284" t="n"/>
      <c r="C1015" s="284" t="n"/>
      <c r="D1015" s="284" t="n"/>
      <c r="E1015" s="284" t="n"/>
      <c r="F1015" s="284" t="n"/>
      <c r="G1015" s="284" t="n"/>
      <c r="H1015" s="284" t="n"/>
      <c r="I1015" s="284" t="n"/>
      <c r="J1015" s="284" t="n"/>
      <c r="K1015" s="284" t="n"/>
      <c r="L1015" s="284" t="n"/>
      <c r="M1015" s="284" t="n"/>
      <c r="N1015" s="284" t="n"/>
      <c r="O1015" s="284" t="n"/>
      <c r="P1015" s="284" t="n"/>
      <c r="Q1015" s="284" t="n"/>
      <c r="R1015" s="284" t="n"/>
      <c r="S1015" s="284" t="n"/>
      <c r="T1015" s="284" t="n"/>
      <c r="U1015" s="284" t="n"/>
      <c r="V1015" s="284" t="n"/>
      <c r="W1015" s="284" t="n"/>
      <c r="X1015" s="284" t="n"/>
      <c r="Y1015" s="284" t="n"/>
      <c r="Z1015" s="284" t="n"/>
      <c r="AA1015" s="284" t="n"/>
      <c r="AB1015" s="284" t="n"/>
      <c r="AC1015" s="284" t="n"/>
      <c r="AD1015" s="284" t="n"/>
    </row>
    <row r="1016" ht="15.75" customHeight="1">
      <c r="A1016" s="235" t="n"/>
      <c r="B1016" s="284" t="n"/>
      <c r="C1016" s="284" t="n"/>
      <c r="D1016" s="284" t="n"/>
      <c r="E1016" s="284" t="n"/>
      <c r="F1016" s="284" t="n"/>
      <c r="G1016" s="284" t="n"/>
      <c r="H1016" s="284" t="n"/>
      <c r="I1016" s="284" t="n"/>
      <c r="J1016" s="284" t="n"/>
      <c r="K1016" s="284" t="n"/>
      <c r="L1016" s="284" t="n"/>
      <c r="M1016" s="284" t="n"/>
      <c r="N1016" s="284" t="n"/>
      <c r="O1016" s="284" t="n"/>
      <c r="P1016" s="284" t="n"/>
      <c r="Q1016" s="284" t="n"/>
      <c r="R1016" s="284" t="n"/>
      <c r="S1016" s="284" t="n"/>
      <c r="T1016" s="284" t="n"/>
      <c r="U1016" s="284" t="n"/>
      <c r="V1016" s="284" t="n"/>
      <c r="W1016" s="284" t="n"/>
      <c r="X1016" s="284" t="n"/>
      <c r="Y1016" s="284" t="n"/>
      <c r="Z1016" s="284" t="n"/>
      <c r="AA1016" s="284" t="n"/>
      <c r="AB1016" s="284" t="n"/>
      <c r="AC1016" s="284" t="n"/>
      <c r="AD1016" s="284" t="n"/>
    </row>
    <row r="1017" ht="15.75" customHeight="1">
      <c r="A1017" s="235" t="n"/>
      <c r="B1017" s="284" t="n"/>
      <c r="C1017" s="284" t="n"/>
      <c r="D1017" s="284" t="n"/>
      <c r="E1017" s="284" t="n"/>
      <c r="F1017" s="284" t="n"/>
      <c r="G1017" s="284" t="n"/>
      <c r="H1017" s="284" t="n"/>
      <c r="I1017" s="284" t="n"/>
      <c r="J1017" s="284" t="n"/>
      <c r="K1017" s="284" t="n"/>
      <c r="L1017" s="284" t="n"/>
      <c r="M1017" s="284" t="n"/>
      <c r="N1017" s="284" t="n"/>
      <c r="O1017" s="284" t="n"/>
      <c r="P1017" s="284" t="n"/>
      <c r="Q1017" s="284" t="n"/>
      <c r="R1017" s="284" t="n"/>
      <c r="S1017" s="284" t="n"/>
      <c r="T1017" s="284" t="n"/>
      <c r="U1017" s="284" t="n"/>
      <c r="V1017" s="284" t="n"/>
      <c r="W1017" s="284" t="n"/>
      <c r="X1017" s="284" t="n"/>
      <c r="Y1017" s="284" t="n"/>
      <c r="Z1017" s="284" t="n"/>
      <c r="AA1017" s="284" t="n"/>
      <c r="AB1017" s="284" t="n"/>
      <c r="AC1017" s="284" t="n"/>
      <c r="AD1017" s="284" t="n"/>
    </row>
    <row r="1018" ht="15.75" customHeight="1">
      <c r="A1018" s="235" t="n"/>
      <c r="B1018" s="284" t="n"/>
      <c r="C1018" s="284" t="n"/>
      <c r="D1018" s="284" t="n"/>
      <c r="E1018" s="284" t="n"/>
      <c r="F1018" s="284" t="n"/>
      <c r="G1018" s="284" t="n"/>
      <c r="H1018" s="284" t="n"/>
      <c r="I1018" s="284" t="n"/>
      <c r="J1018" s="284" t="n"/>
      <c r="K1018" s="284" t="n"/>
      <c r="L1018" s="284" t="n"/>
      <c r="M1018" s="284" t="n"/>
      <c r="N1018" s="284" t="n"/>
      <c r="O1018" s="284" t="n"/>
      <c r="P1018" s="284" t="n"/>
      <c r="Q1018" s="284" t="n"/>
      <c r="R1018" s="284" t="n"/>
      <c r="S1018" s="284" t="n"/>
      <c r="T1018" s="284" t="n"/>
      <c r="U1018" s="284" t="n"/>
      <c r="V1018" s="284" t="n"/>
      <c r="W1018" s="284" t="n"/>
      <c r="X1018" s="284" t="n"/>
      <c r="Y1018" s="284" t="n"/>
      <c r="Z1018" s="284" t="n"/>
      <c r="AA1018" s="284" t="n"/>
      <c r="AB1018" s="284" t="n"/>
      <c r="AC1018" s="284" t="n"/>
      <c r="AD1018" s="284" t="n"/>
    </row>
    <row r="1019" ht="15.75" customHeight="1">
      <c r="A1019" s="235" t="n"/>
      <c r="B1019" s="284" t="n"/>
      <c r="C1019" s="284" t="n"/>
      <c r="D1019" s="284" t="n"/>
      <c r="E1019" s="284" t="n"/>
      <c r="F1019" s="284" t="n"/>
      <c r="G1019" s="284" t="n"/>
      <c r="H1019" s="284" t="n"/>
      <c r="I1019" s="284" t="n"/>
      <c r="J1019" s="284" t="n"/>
      <c r="K1019" s="284" t="n"/>
      <c r="L1019" s="284" t="n"/>
      <c r="M1019" s="284" t="n"/>
      <c r="N1019" s="284" t="n"/>
      <c r="O1019" s="284" t="n"/>
      <c r="P1019" s="284" t="n"/>
      <c r="Q1019" s="284" t="n"/>
      <c r="R1019" s="284" t="n"/>
      <c r="S1019" s="284" t="n"/>
      <c r="T1019" s="284" t="n"/>
      <c r="U1019" s="284" t="n"/>
      <c r="V1019" s="284" t="n"/>
      <c r="W1019" s="284" t="n"/>
      <c r="X1019" s="284" t="n"/>
      <c r="Y1019" s="284" t="n"/>
      <c r="Z1019" s="284" t="n"/>
      <c r="AA1019" s="284" t="n"/>
      <c r="AB1019" s="284" t="n"/>
      <c r="AC1019" s="284" t="n"/>
      <c r="AD1019" s="284" t="n"/>
    </row>
    <row r="1020" ht="15.75" customHeight="1">
      <c r="A1020" s="235" t="n"/>
      <c r="B1020" s="284" t="n"/>
      <c r="C1020" s="284" t="n"/>
      <c r="D1020" s="284" t="n"/>
      <c r="E1020" s="284" t="n"/>
      <c r="F1020" s="284" t="n"/>
      <c r="G1020" s="284" t="n"/>
      <c r="H1020" s="284" t="n"/>
      <c r="I1020" s="284" t="n"/>
      <c r="J1020" s="284" t="n"/>
      <c r="K1020" s="284" t="n"/>
      <c r="L1020" s="284" t="n"/>
      <c r="M1020" s="284" t="n"/>
      <c r="N1020" s="284" t="n"/>
      <c r="O1020" s="284" t="n"/>
      <c r="P1020" s="284" t="n"/>
      <c r="Q1020" s="284" t="n"/>
      <c r="R1020" s="284" t="n"/>
      <c r="S1020" s="284" t="n"/>
      <c r="T1020" s="284" t="n"/>
      <c r="U1020" s="284" t="n"/>
      <c r="V1020" s="284" t="n"/>
      <c r="W1020" s="284" t="n"/>
      <c r="X1020" s="284" t="n"/>
      <c r="Y1020" s="284" t="n"/>
      <c r="Z1020" s="284" t="n"/>
      <c r="AA1020" s="284" t="n"/>
      <c r="AB1020" s="284" t="n"/>
      <c r="AC1020" s="284" t="n"/>
      <c r="AD1020" s="284" t="n"/>
    </row>
    <row r="1021" ht="15.75" customHeight="1">
      <c r="A1021" s="235" t="n"/>
      <c r="B1021" s="284" t="n"/>
      <c r="C1021" s="284" t="n"/>
      <c r="D1021" s="284" t="n"/>
      <c r="E1021" s="284" t="n"/>
      <c r="F1021" s="284" t="n"/>
      <c r="G1021" s="284" t="n"/>
      <c r="H1021" s="284" t="n"/>
      <c r="I1021" s="284" t="n"/>
      <c r="J1021" s="284" t="n"/>
      <c r="K1021" s="284" t="n"/>
      <c r="L1021" s="284" t="n"/>
      <c r="M1021" s="284" t="n"/>
      <c r="N1021" s="284" t="n"/>
      <c r="O1021" s="284" t="n"/>
      <c r="P1021" s="284" t="n"/>
      <c r="Q1021" s="284" t="n"/>
      <c r="R1021" s="284" t="n"/>
      <c r="S1021" s="284" t="n"/>
      <c r="T1021" s="284" t="n"/>
      <c r="U1021" s="284" t="n"/>
      <c r="V1021" s="284" t="n"/>
      <c r="W1021" s="284" t="n"/>
      <c r="X1021" s="284" t="n"/>
      <c r="Y1021" s="284" t="n"/>
      <c r="Z1021" s="284" t="n"/>
      <c r="AA1021" s="284" t="n"/>
      <c r="AB1021" s="284" t="n"/>
      <c r="AC1021" s="284" t="n"/>
      <c r="AD1021" s="284" t="n"/>
    </row>
    <row r="1022" ht="15.75" customHeight="1">
      <c r="A1022" s="235" t="n"/>
      <c r="B1022" s="284" t="n"/>
      <c r="C1022" s="284" t="n"/>
      <c r="D1022" s="284" t="n"/>
      <c r="E1022" s="284" t="n"/>
      <c r="F1022" s="284" t="n"/>
      <c r="G1022" s="284" t="n"/>
      <c r="H1022" s="284" t="n"/>
      <c r="I1022" s="284" t="n"/>
      <c r="J1022" s="284" t="n"/>
      <c r="K1022" s="284" t="n"/>
      <c r="L1022" s="284" t="n"/>
      <c r="M1022" s="284" t="n"/>
      <c r="N1022" s="284" t="n"/>
      <c r="O1022" s="284" t="n"/>
      <c r="P1022" s="284" t="n"/>
      <c r="Q1022" s="284" t="n"/>
      <c r="R1022" s="284" t="n"/>
      <c r="S1022" s="284" t="n"/>
      <c r="T1022" s="284" t="n"/>
      <c r="U1022" s="284" t="n"/>
      <c r="V1022" s="284" t="n"/>
      <c r="W1022" s="284" t="n"/>
      <c r="X1022" s="284" t="n"/>
      <c r="Y1022" s="284" t="n"/>
      <c r="Z1022" s="284" t="n"/>
      <c r="AA1022" s="284" t="n"/>
      <c r="AB1022" s="284" t="n"/>
      <c r="AC1022" s="284" t="n"/>
      <c r="AD1022" s="284" t="n"/>
    </row>
    <row r="1023" ht="15.75" customHeight="1">
      <c r="A1023" s="235" t="n"/>
      <c r="B1023" s="284" t="n"/>
      <c r="C1023" s="284" t="n"/>
      <c r="D1023" s="284" t="n"/>
      <c r="E1023" s="284" t="n"/>
      <c r="F1023" s="284" t="n"/>
      <c r="G1023" s="284" t="n"/>
      <c r="H1023" s="284" t="n"/>
      <c r="I1023" s="284" t="n"/>
      <c r="J1023" s="284" t="n"/>
      <c r="K1023" s="284" t="n"/>
      <c r="L1023" s="284" t="n"/>
      <c r="M1023" s="284" t="n"/>
      <c r="N1023" s="284" t="n"/>
      <c r="O1023" s="284" t="n"/>
      <c r="P1023" s="284" t="n"/>
      <c r="Q1023" s="284" t="n"/>
      <c r="R1023" s="284" t="n"/>
      <c r="S1023" s="284" t="n"/>
      <c r="T1023" s="284" t="n"/>
      <c r="U1023" s="284" t="n"/>
      <c r="V1023" s="284" t="n"/>
      <c r="W1023" s="284" t="n"/>
      <c r="X1023" s="284" t="n"/>
      <c r="Y1023" s="284" t="n"/>
      <c r="Z1023" s="284" t="n"/>
      <c r="AA1023" s="284" t="n"/>
      <c r="AB1023" s="284" t="n"/>
      <c r="AC1023" s="284" t="n"/>
      <c r="AD1023" s="284" t="n"/>
    </row>
    <row r="1024" ht="15.75" customHeight="1">
      <c r="A1024" s="235" t="n"/>
      <c r="B1024" s="284" t="n"/>
      <c r="C1024" s="284" t="n"/>
      <c r="D1024" s="284" t="n"/>
      <c r="E1024" s="284" t="n"/>
      <c r="F1024" s="284" t="n"/>
      <c r="G1024" s="284" t="n"/>
      <c r="H1024" s="284" t="n"/>
      <c r="I1024" s="284" t="n"/>
      <c r="J1024" s="284" t="n"/>
      <c r="K1024" s="284" t="n"/>
      <c r="L1024" s="284" t="n"/>
      <c r="M1024" s="284" t="n"/>
      <c r="N1024" s="284" t="n"/>
      <c r="O1024" s="284" t="n"/>
      <c r="P1024" s="284" t="n"/>
      <c r="Q1024" s="284" t="n"/>
      <c r="R1024" s="284" t="n"/>
      <c r="S1024" s="284" t="n"/>
      <c r="T1024" s="284" t="n"/>
      <c r="U1024" s="284" t="n"/>
      <c r="V1024" s="284" t="n"/>
      <c r="W1024" s="284" t="n"/>
      <c r="X1024" s="284" t="n"/>
      <c r="Y1024" s="284" t="n"/>
      <c r="Z1024" s="284" t="n"/>
      <c r="AA1024" s="284" t="n"/>
      <c r="AB1024" s="284" t="n"/>
      <c r="AC1024" s="284" t="n"/>
      <c r="AD1024" s="284" t="n"/>
    </row>
    <row r="1025" ht="15.75" customHeight="1">
      <c r="A1025" s="235" t="n"/>
      <c r="B1025" s="284" t="n"/>
      <c r="C1025" s="284" t="n"/>
      <c r="D1025" s="284" t="n"/>
      <c r="E1025" s="284" t="n"/>
      <c r="F1025" s="284" t="n"/>
      <c r="G1025" s="284" t="n"/>
      <c r="H1025" s="284" t="n"/>
      <c r="I1025" s="284" t="n"/>
      <c r="J1025" s="284" t="n"/>
      <c r="K1025" s="284" t="n"/>
      <c r="L1025" s="284" t="n"/>
      <c r="M1025" s="284" t="n"/>
      <c r="N1025" s="284" t="n"/>
      <c r="O1025" s="284" t="n"/>
      <c r="P1025" s="284" t="n"/>
      <c r="Q1025" s="284" t="n"/>
      <c r="R1025" s="284" t="n"/>
      <c r="S1025" s="284" t="n"/>
      <c r="T1025" s="284" t="n"/>
      <c r="U1025" s="284" t="n"/>
      <c r="V1025" s="284" t="n"/>
      <c r="W1025" s="284" t="n"/>
      <c r="X1025" s="284" t="n"/>
      <c r="Y1025" s="284" t="n"/>
      <c r="Z1025" s="284" t="n"/>
      <c r="AA1025" s="284" t="n"/>
      <c r="AB1025" s="284" t="n"/>
      <c r="AC1025" s="284" t="n"/>
      <c r="AD1025" s="284" t="n"/>
    </row>
    <row r="1026" ht="15.75" customHeight="1">
      <c r="A1026" s="235" t="n"/>
      <c r="B1026" s="284" t="n"/>
      <c r="C1026" s="284" t="n"/>
      <c r="D1026" s="284" t="n"/>
      <c r="E1026" s="284" t="n"/>
      <c r="F1026" s="284" t="n"/>
      <c r="G1026" s="284" t="n"/>
      <c r="H1026" s="284" t="n"/>
      <c r="I1026" s="284" t="n"/>
      <c r="J1026" s="284" t="n"/>
      <c r="K1026" s="284" t="n"/>
      <c r="L1026" s="284" t="n"/>
      <c r="M1026" s="284" t="n"/>
      <c r="N1026" s="284" t="n"/>
      <c r="O1026" s="284" t="n"/>
      <c r="P1026" s="284" t="n"/>
      <c r="Q1026" s="284" t="n"/>
      <c r="R1026" s="284" t="n"/>
      <c r="S1026" s="284" t="n"/>
      <c r="T1026" s="284" t="n"/>
      <c r="U1026" s="284" t="n"/>
      <c r="V1026" s="284" t="n"/>
      <c r="W1026" s="284" t="n"/>
      <c r="X1026" s="284" t="n"/>
      <c r="Y1026" s="284" t="n"/>
      <c r="Z1026" s="284" t="n"/>
      <c r="AA1026" s="284" t="n"/>
      <c r="AB1026" s="284" t="n"/>
      <c r="AC1026" s="284" t="n"/>
      <c r="AD1026" s="284" t="n"/>
    </row>
    <row r="1027" ht="15.75" customHeight="1">
      <c r="A1027" s="235" t="n"/>
      <c r="B1027" s="284" t="n"/>
      <c r="C1027" s="284" t="n"/>
      <c r="D1027" s="284" t="n"/>
      <c r="E1027" s="284" t="n"/>
      <c r="F1027" s="284" t="n"/>
      <c r="G1027" s="284" t="n"/>
      <c r="H1027" s="284" t="n"/>
      <c r="I1027" s="284" t="n"/>
      <c r="J1027" s="284" t="n"/>
      <c r="K1027" s="284" t="n"/>
      <c r="L1027" s="284" t="n"/>
      <c r="M1027" s="284" t="n"/>
      <c r="N1027" s="284" t="n"/>
      <c r="O1027" s="284" t="n"/>
      <c r="P1027" s="284" t="n"/>
      <c r="Q1027" s="284" t="n"/>
      <c r="R1027" s="284" t="n"/>
      <c r="S1027" s="284" t="n"/>
      <c r="T1027" s="284" t="n"/>
      <c r="U1027" s="284" t="n"/>
      <c r="V1027" s="284" t="n"/>
      <c r="W1027" s="284" t="n"/>
      <c r="X1027" s="284" t="n"/>
      <c r="Y1027" s="284" t="n"/>
      <c r="Z1027" s="284" t="n"/>
      <c r="AA1027" s="284" t="n"/>
      <c r="AB1027" s="284" t="n"/>
      <c r="AC1027" s="284" t="n"/>
      <c r="AD1027" s="284" t="n"/>
    </row>
    <row r="1028" ht="15.75" customHeight="1">
      <c r="A1028" s="235" t="n"/>
      <c r="B1028" s="284" t="n"/>
      <c r="C1028" s="284" t="n"/>
      <c r="D1028" s="284" t="n"/>
      <c r="E1028" s="284" t="n"/>
      <c r="F1028" s="284" t="n"/>
      <c r="G1028" s="284" t="n"/>
      <c r="H1028" s="284" t="n"/>
      <c r="I1028" s="284" t="n"/>
      <c r="J1028" s="284" t="n"/>
      <c r="K1028" s="284" t="n"/>
      <c r="L1028" s="284" t="n"/>
      <c r="M1028" s="284" t="n"/>
      <c r="N1028" s="284" t="n"/>
      <c r="O1028" s="284" t="n"/>
      <c r="P1028" s="284" t="n"/>
      <c r="Q1028" s="284" t="n"/>
      <c r="R1028" s="284" t="n"/>
      <c r="S1028" s="284" t="n"/>
      <c r="T1028" s="284" t="n"/>
      <c r="U1028" s="284" t="n"/>
      <c r="V1028" s="284" t="n"/>
      <c r="W1028" s="284" t="n"/>
      <c r="X1028" s="284" t="n"/>
      <c r="Y1028" s="284" t="n"/>
      <c r="Z1028" s="284" t="n"/>
      <c r="AA1028" s="284" t="n"/>
      <c r="AB1028" s="284" t="n"/>
      <c r="AC1028" s="284" t="n"/>
      <c r="AD1028" s="284" t="n"/>
    </row>
  </sheetData>
  <mergeCells count="13">
    <mergeCell ref="Q13:R13"/>
    <mergeCell ref="G13:J13"/>
    <mergeCell ref="L23:O23"/>
    <mergeCell ref="B23:E23"/>
    <mergeCell ref="L13:O13"/>
    <mergeCell ref="G23:J23"/>
    <mergeCell ref="B13:E13"/>
    <mergeCell ref="B29:E29"/>
    <mergeCell ref="T14:U14"/>
    <mergeCell ref="B1:J1"/>
    <mergeCell ref="G29:I29"/>
    <mergeCell ref="T13:U13"/>
    <mergeCell ref="B36:E3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>
  <sheetPr codeName="Arkusz3">
    <outlinePr summaryBelow="1" summaryRight="1"/>
    <pageSetUpPr/>
  </sheetPr>
  <dimension ref="A1:AB91"/>
  <sheetViews>
    <sheetView zoomScaleNormal="100" workbookViewId="0">
      <selection activeCell="R1" sqref="R1"/>
    </sheetView>
  </sheetViews>
  <sheetFormatPr baseColWidth="8" defaultColWidth="8.875" defaultRowHeight="15.75" outlineLevelRow="1"/>
  <cols>
    <col width="40.375" customWidth="1" style="314" min="1" max="1"/>
    <col width="36.5" customWidth="1" style="314" min="2" max="2"/>
    <col width="13.875" customWidth="1" style="314" min="3" max="3"/>
    <col width="12.375" customWidth="1" style="314" min="4" max="4"/>
    <col width="12.625" customWidth="1" style="314" min="5" max="7"/>
    <col width="10.625" customWidth="1" style="314" min="8" max="17"/>
    <col width="12.625" customWidth="1" style="314" min="18" max="28"/>
    <col width="8.875" customWidth="1" style="314" min="29" max="1024"/>
  </cols>
  <sheetData>
    <row r="1" ht="13.5" customHeight="1">
      <c r="A1" s="27" t="inlineStr">
        <is>
          <t xml:space="preserve">Nazwa Wnioskodawcy: </t>
        </is>
      </c>
      <c r="B1" s="314" t="inlineStr">
        <is>
          <t>Uzupełnić</t>
        </is>
      </c>
    </row>
    <row r="2" ht="13.5" customHeight="1">
      <c r="A2" s="27" t="inlineStr">
        <is>
          <t>Obszar numer:</t>
        </is>
      </c>
      <c r="B2" s="314" t="inlineStr">
        <is>
          <t>Uzupełnić</t>
        </is>
      </c>
    </row>
    <row r="3" ht="13.5" customHeight="1">
      <c r="A3" s="27" t="n"/>
      <c r="B3" s="28" t="n"/>
    </row>
    <row r="4" ht="13.5" customHeight="1">
      <c r="F4" s="314" t="inlineStr">
        <is>
          <t>2024 I kw</t>
        </is>
      </c>
      <c r="G4" s="314" t="inlineStr">
        <is>
          <t>2024 II kw</t>
        </is>
      </c>
      <c r="H4" s="314" t="inlineStr">
        <is>
          <t>2024 III kw</t>
        </is>
      </c>
      <c r="I4" s="314" t="inlineStr">
        <is>
          <t>2024 IV kw</t>
        </is>
      </c>
      <c r="J4" s="314" t="inlineStr">
        <is>
          <t>2025 I kw</t>
        </is>
      </c>
      <c r="K4" s="314" t="inlineStr">
        <is>
          <t>2025 II kw</t>
        </is>
      </c>
      <c r="L4" s="314" t="inlineStr">
        <is>
          <t>2025 III kw</t>
        </is>
      </c>
      <c r="M4" s="314" t="inlineStr">
        <is>
          <t>2025 IV kw</t>
        </is>
      </c>
      <c r="N4" s="314" t="inlineStr">
        <is>
          <t>2026 I kw</t>
        </is>
      </c>
      <c r="O4" s="314" t="inlineStr">
        <is>
          <t>2026 II kw</t>
        </is>
      </c>
      <c r="P4" s="314" t="inlineStr">
        <is>
          <t>2026 III kw</t>
        </is>
      </c>
      <c r="Q4" s="314" t="inlineStr">
        <is>
          <t>2026 IV kw</t>
        </is>
      </c>
    </row>
    <row r="5" ht="15.75" customHeight="1">
      <c r="F5" s="301" t="inlineStr">
        <is>
          <t>Okres realizacji projektu</t>
        </is>
      </c>
      <c r="G5" s="339" t="n"/>
      <c r="H5" s="339" t="n"/>
      <c r="I5" s="339" t="n"/>
      <c r="J5" s="339" t="n"/>
      <c r="K5" s="339" t="n"/>
      <c r="L5" s="339" t="n"/>
      <c r="M5" s="339" t="n"/>
      <c r="N5" s="339" t="n"/>
      <c r="O5" s="339" t="n"/>
      <c r="P5" s="339" t="n"/>
      <c r="Q5" s="340" t="n"/>
      <c r="R5" s="302" t="inlineStr">
        <is>
          <t>SUMA NETTO</t>
        </is>
      </c>
      <c r="S5" s="339" t="n"/>
      <c r="T5" s="339" t="n"/>
      <c r="U5" s="303" t="inlineStr">
        <is>
          <t>VAT</t>
        </is>
      </c>
      <c r="V5" s="339" t="n"/>
      <c r="W5" s="340" t="n"/>
    </row>
    <row r="6" ht="15.75" customHeight="1">
      <c r="A6" s="297" t="inlineStr">
        <is>
          <t>OPIS WYDATKU</t>
        </is>
      </c>
      <c r="B6" s="340" t="n"/>
      <c r="C6" s="297" t="inlineStr">
        <is>
          <t>Łącznie netto</t>
        </is>
      </c>
      <c r="D6" s="297" t="inlineStr">
        <is>
          <t>VAT</t>
        </is>
      </c>
      <c r="E6" s="297" t="inlineStr">
        <is>
          <t>Brutto</t>
        </is>
      </c>
      <c r="F6" s="304" t="n">
        <v>2024</v>
      </c>
      <c r="G6" s="306" t="n"/>
      <c r="H6" s="306" t="n"/>
      <c r="I6" s="307" t="n"/>
      <c r="J6" s="304" t="n">
        <v>2025</v>
      </c>
      <c r="K6" s="306" t="n"/>
      <c r="L6" s="306" t="n"/>
      <c r="M6" s="307" t="n"/>
      <c r="N6" s="304" t="n">
        <v>2026</v>
      </c>
      <c r="O6" s="306" t="n"/>
      <c r="P6" s="306" t="n"/>
      <c r="Q6" s="307" t="n"/>
      <c r="R6" s="341" t="n"/>
      <c r="S6" s="311" t="n"/>
      <c r="T6" s="311" t="n"/>
      <c r="U6" s="341" t="n"/>
      <c r="V6" s="311" t="n"/>
      <c r="W6" s="342" t="n"/>
    </row>
    <row r="7" ht="13.5" customHeight="1">
      <c r="A7" s="341" t="n"/>
      <c r="B7" s="342" t="n"/>
      <c r="C7" s="343" t="n"/>
      <c r="D7" s="343" t="n"/>
      <c r="E7" s="343" t="n"/>
      <c r="F7" s="29" t="inlineStr">
        <is>
          <t>I kw</t>
        </is>
      </c>
      <c r="G7" s="29" t="inlineStr">
        <is>
          <t>II kw</t>
        </is>
      </c>
      <c r="H7" s="29" t="inlineStr">
        <is>
          <t>III kw</t>
        </is>
      </c>
      <c r="I7" s="29" t="inlineStr">
        <is>
          <t>IV kw</t>
        </is>
      </c>
      <c r="J7" s="29" t="inlineStr">
        <is>
          <t>I kw</t>
        </is>
      </c>
      <c r="K7" s="29" t="inlineStr">
        <is>
          <t>II kw</t>
        </is>
      </c>
      <c r="L7" s="29" t="inlineStr">
        <is>
          <t xml:space="preserve">III kw </t>
        </is>
      </c>
      <c r="M7" s="29" t="inlineStr">
        <is>
          <t>IV kw</t>
        </is>
      </c>
      <c r="N7" s="29" t="inlineStr">
        <is>
          <t>I kw</t>
        </is>
      </c>
      <c r="O7" s="29" t="inlineStr">
        <is>
          <t>II kw</t>
        </is>
      </c>
      <c r="P7" s="29" t="inlineStr">
        <is>
          <t>III kw</t>
        </is>
      </c>
      <c r="Q7" s="29" t="inlineStr">
        <is>
          <t>IV kw</t>
        </is>
      </c>
      <c r="R7" s="304" t="n">
        <v>2024</v>
      </c>
      <c r="S7" s="304" t="n">
        <v>2025</v>
      </c>
      <c r="T7" s="304" t="n">
        <v>2026</v>
      </c>
      <c r="U7" s="304" t="n">
        <v>2024</v>
      </c>
      <c r="V7" s="304" t="n">
        <v>2025</v>
      </c>
      <c r="W7" s="304" t="n">
        <v>2026</v>
      </c>
    </row>
    <row r="8" ht="13.5" customHeight="1">
      <c r="A8" s="299" t="inlineStr">
        <is>
          <t>Koszty inwestycyjne budowy pasywnej infrastruktury szerokopasmowej, w tym robót i materiałów budowlanych oraz dostaw i instalacji elementów pasywnej infrastruktury szerokopasmowej</t>
        </is>
      </c>
      <c r="B8" s="30" t="inlineStr">
        <is>
          <t>1.1 Podbudowa słupowa - materiały</t>
        </is>
      </c>
      <c r="C8" s="31">
        <f>SUM(F8:Q8)</f>
        <v/>
      </c>
      <c r="D8" s="31">
        <f>E8-C8</f>
        <v/>
      </c>
      <c r="E8" s="31">
        <f>C8*1.23</f>
        <v/>
      </c>
      <c r="F8" s="32">
        <f>SUM($F44:$I44)*VLOOKUP(F$4,$F$80:$I$91,4,FALSE())</f>
        <v/>
      </c>
      <c r="G8" s="32">
        <f>SUM($F44:$I44)*VLOOKUP(G$4,$F$80:$I$91,4,FALSE())</f>
        <v/>
      </c>
      <c r="H8" s="32">
        <f>SUM($F44:$I44)*VLOOKUP(H$4,$F$80:$I$91,4,FALSE())</f>
        <v/>
      </c>
      <c r="I8" s="32">
        <f>SUM($F44:$I44)*VLOOKUP(I$4,$F$80:$I$91,4,FALSE())</f>
        <v/>
      </c>
      <c r="J8" s="32">
        <f>SUM($J44:$M44)*VLOOKUP(J$4,$F$80:$I$91,4,FALSE())</f>
        <v/>
      </c>
      <c r="K8" s="32">
        <f>SUM($J44:$M44)*VLOOKUP(K$4,$F$80:$I$91,4,FALSE())</f>
        <v/>
      </c>
      <c r="L8" s="32">
        <f>SUM($J44:$M44)*VLOOKUP(L$4,$F$80:$I$91,4,FALSE())</f>
        <v/>
      </c>
      <c r="M8" s="32">
        <f>SUM($J44:$M44)*VLOOKUP(M$4,$F$80:$I$91,4,FALSE())</f>
        <v/>
      </c>
      <c r="N8" s="32">
        <f>SUM($N44:$Q44)*VLOOKUP(N$4,$F$80:$I$91,4,FALSE())</f>
        <v/>
      </c>
      <c r="O8" s="32">
        <f>SUM($N44:$Q44)*VLOOKUP(O$4,$F$80:$I$91,4,FALSE())</f>
        <v/>
      </c>
      <c r="P8" s="32">
        <f>SUM($N44:$Q44)*VLOOKUP(P$4,$F$80:$I$91,4,FALSE())</f>
        <v/>
      </c>
      <c r="Q8" s="32">
        <f>SUM($N44:$Q44)*VLOOKUP(Q$4,$F$80:$I$91,4,FALSE())</f>
        <v/>
      </c>
      <c r="R8" s="33">
        <f>SUMIF(KJB!$CX$11:$DN$777,$B8,KJB!CZ$11:CZ$777)</f>
        <v/>
      </c>
      <c r="S8" s="33">
        <f>SUMIF(KJB!$CX$11:$DN$777,$B8,KJB!DA$11:DA$777)</f>
        <v/>
      </c>
      <c r="T8" s="33">
        <f>SUMIF(KJB!$CX$11:$DN$777,$B8,KJB!DB$11:DB$777)</f>
        <v/>
      </c>
      <c r="U8" s="33">
        <f>(R8*1.23)-R8</f>
        <v/>
      </c>
      <c r="V8" s="33">
        <f>(S8*1.23)-S8</f>
        <v/>
      </c>
      <c r="W8" s="33">
        <f>(T8*1.23)-T8</f>
        <v/>
      </c>
    </row>
    <row r="9" ht="13.5" customHeight="1">
      <c r="A9" s="344" t="n"/>
      <c r="B9" s="30" t="inlineStr">
        <is>
          <t>1.2 Kanalizacja - materiały</t>
        </is>
      </c>
      <c r="C9" s="31">
        <f>SUM(F9:Q9)</f>
        <v/>
      </c>
      <c r="D9" s="31">
        <f>E9-C9</f>
        <v/>
      </c>
      <c r="E9" s="31">
        <f>C9*1.23</f>
        <v/>
      </c>
      <c r="F9" s="32">
        <f>SUM($F45:$I45)*VLOOKUP(F$4,$F$80:$I$91,4,FALSE())</f>
        <v/>
      </c>
      <c r="G9" s="32">
        <f>SUM($F45:$I45)*VLOOKUP(G$4,$F$80:$I$91,4,FALSE())</f>
        <v/>
      </c>
      <c r="H9" s="32">
        <f>SUM($F45:$I45)*VLOOKUP(H$4,$F$80:$I$91,4,FALSE())</f>
        <v/>
      </c>
      <c r="I9" s="32">
        <f>SUM($F45:$I45)*VLOOKUP(I$4,$F$80:$I$91,4,FALSE())</f>
        <v/>
      </c>
      <c r="J9" s="32">
        <f>SUM($J45:$M45)*VLOOKUP(J$4,$F$80:$I$91,4,FALSE())</f>
        <v/>
      </c>
      <c r="K9" s="32">
        <f>SUM($J45:$M45)*VLOOKUP(K$4,$F$80:$I$91,4,FALSE())</f>
        <v/>
      </c>
      <c r="L9" s="32">
        <f>SUM($J45:$M45)*VLOOKUP(L$4,$F$80:$I$91,4,FALSE())</f>
        <v/>
      </c>
      <c r="M9" s="32">
        <f>SUM($J45:$M45)*VLOOKUP(M$4,$F$80:$I$91,4,FALSE())</f>
        <v/>
      </c>
      <c r="N9" s="32">
        <f>SUM($N45:$Q45)*VLOOKUP(N$4,$F$80:$I$91,4,FALSE())</f>
        <v/>
      </c>
      <c r="O9" s="32">
        <f>SUM($N45:$Q45)*VLOOKUP(O$4,$F$80:$I$91,4,FALSE())</f>
        <v/>
      </c>
      <c r="P9" s="32">
        <f>SUM($N45:$Q45)*VLOOKUP(P$4,$F$80:$I$91,4,FALSE())</f>
        <v/>
      </c>
      <c r="Q9" s="32">
        <f>SUM($N45:$Q45)*VLOOKUP(Q$4,$F$80:$I$91,4,FALSE())</f>
        <v/>
      </c>
      <c r="R9" s="33">
        <f>SUMIF(KJB!$CX$11:$DN$777,$B9,KJB!CZ$11:CZ$777)</f>
        <v/>
      </c>
      <c r="S9" s="33">
        <f>SUMIF(KJB!$CX$11:$DN$777,$B9,KJB!DA$11:DA$777)</f>
        <v/>
      </c>
      <c r="T9" s="33">
        <f>SUMIF(KJB!$CX$11:$DN$777,$B9,KJB!DB$11:DB$777)</f>
        <v/>
      </c>
      <c r="U9" s="33">
        <f>(R9*1.23)-R9</f>
        <v/>
      </c>
      <c r="V9" s="33">
        <f>(S9*1.23)-S9</f>
        <v/>
      </c>
      <c r="W9" s="33">
        <f>(T9*1.23)-T9</f>
        <v/>
      </c>
    </row>
    <row r="10" ht="13.5" customHeight="1">
      <c r="A10" s="344" t="n"/>
      <c r="B10" s="30" t="inlineStr">
        <is>
          <t>1.3 Wieże i maszty - materiały</t>
        </is>
      </c>
      <c r="C10" s="31">
        <f>SUM(F10:Q10)</f>
        <v/>
      </c>
      <c r="D10" s="31">
        <f>E10-C10</f>
        <v/>
      </c>
      <c r="E10" s="31">
        <f>C10*1.23</f>
        <v/>
      </c>
      <c r="F10" s="32">
        <f>SUM($F46:$I46)*VLOOKUP(F$4,$F$80:$I$91,4,FALSE())</f>
        <v/>
      </c>
      <c r="G10" s="32">
        <f>SUM($F46:$I46)*VLOOKUP(G$4,$F$80:$I$91,4,FALSE())</f>
        <v/>
      </c>
      <c r="H10" s="32">
        <f>SUM($F46:$I46)*VLOOKUP(H$4,$F$80:$I$91,4,FALSE())</f>
        <v/>
      </c>
      <c r="I10" s="32">
        <f>SUM($F46:$I46)*VLOOKUP(I$4,$F$80:$I$91,4,FALSE())</f>
        <v/>
      </c>
      <c r="J10" s="32">
        <f>SUM($J46:$M46)*VLOOKUP(J$4,$F$80:$I$91,4,FALSE())</f>
        <v/>
      </c>
      <c r="K10" s="32">
        <f>SUM($J46:$M46)*VLOOKUP(K$4,$F$80:$I$91,4,FALSE())</f>
        <v/>
      </c>
      <c r="L10" s="32">
        <f>SUM($J46:$M46)*VLOOKUP(L$4,$F$80:$I$91,4,FALSE())</f>
        <v/>
      </c>
      <c r="M10" s="32">
        <f>SUM($J46:$M46)*VLOOKUP(M$4,$F$80:$I$91,4,FALSE())</f>
        <v/>
      </c>
      <c r="N10" s="32">
        <f>SUM($N46:$Q46)*VLOOKUP(N$4,$F$80:$I$91,4,FALSE())</f>
        <v/>
      </c>
      <c r="O10" s="32">
        <f>SUM($N46:$Q46)*VLOOKUP(O$4,$F$80:$I$91,4,FALSE())</f>
        <v/>
      </c>
      <c r="P10" s="32">
        <f>SUM($N46:$Q46)*VLOOKUP(P$4,$F$80:$I$91,4,FALSE())</f>
        <v/>
      </c>
      <c r="Q10" s="32">
        <f>SUM($N46:$Q46)*VLOOKUP(Q$4,$F$80:$I$91,4,FALSE())</f>
        <v/>
      </c>
      <c r="R10" s="33">
        <f>SUMIF(KJB!$CX$11:$DN$777,$B10,KJB!CZ$11:CZ$777)</f>
        <v/>
      </c>
      <c r="S10" s="33">
        <f>SUMIF(KJB!$CX$11:$DN$777,$B10,KJB!DA$11:DA$777)</f>
        <v/>
      </c>
      <c r="T10" s="33">
        <f>SUMIF(KJB!$CX$11:$DN$777,$B10,KJB!DB$11:DB$777)</f>
        <v/>
      </c>
      <c r="U10" s="33">
        <f>(R10*1.23)-R10</f>
        <v/>
      </c>
      <c r="V10" s="33">
        <f>(S10*1.23)-S10</f>
        <v/>
      </c>
      <c r="W10" s="33">
        <f>(T10*1.23)-T10</f>
        <v/>
      </c>
    </row>
    <row r="11" ht="13.5" customHeight="1">
      <c r="A11" s="344" t="n"/>
      <c r="B11" s="30" t="inlineStr">
        <is>
          <t>1.4 Kable światłowodowe</t>
        </is>
      </c>
      <c r="C11" s="31">
        <f>SUM(F11:Q11)</f>
        <v/>
      </c>
      <c r="D11" s="31">
        <f>E11-C11</f>
        <v/>
      </c>
      <c r="E11" s="31">
        <f>C11*1.23</f>
        <v/>
      </c>
      <c r="F11" s="32">
        <f>SUM($F47:$I47)*VLOOKUP(F$4,$F$80:$I$91,4,FALSE())</f>
        <v/>
      </c>
      <c r="G11" s="32">
        <f>SUM($F47:$I47)*VLOOKUP(G$4,$F$80:$I$91,4,FALSE())</f>
        <v/>
      </c>
      <c r="H11" s="32">
        <f>SUM($F47:$I47)*VLOOKUP(H$4,$F$80:$I$91,4,FALSE())</f>
        <v/>
      </c>
      <c r="I11" s="32">
        <f>SUM($F47:$I47)*VLOOKUP(I$4,$F$80:$I$91,4,FALSE())</f>
        <v/>
      </c>
      <c r="J11" s="32">
        <f>SUM($J47:$M47)*VLOOKUP(J$4,$F$80:$I$91,4,FALSE())</f>
        <v/>
      </c>
      <c r="K11" s="32">
        <f>SUM($J47:$M47)*VLOOKUP(K$4,$F$80:$I$91,4,FALSE())</f>
        <v/>
      </c>
      <c r="L11" s="32">
        <f>SUM($J47:$M47)*VLOOKUP(L$4,$F$80:$I$91,4,FALSE())</f>
        <v/>
      </c>
      <c r="M11" s="32">
        <f>SUM($J47:$M47)*VLOOKUP(M$4,$F$80:$I$91,4,FALSE())</f>
        <v/>
      </c>
      <c r="N11" s="32">
        <f>SUM($N47:$Q47)*VLOOKUP(N$4,$F$80:$I$91,4,FALSE())</f>
        <v/>
      </c>
      <c r="O11" s="32">
        <f>SUM($N47:$Q47)*VLOOKUP(O$4,$F$80:$I$91,4,FALSE())</f>
        <v/>
      </c>
      <c r="P11" s="32">
        <f>SUM($N47:$Q47)*VLOOKUP(P$4,$F$80:$I$91,4,FALSE())</f>
        <v/>
      </c>
      <c r="Q11" s="32">
        <f>SUM($N47:$Q47)*VLOOKUP(Q$4,$F$80:$I$91,4,FALSE())</f>
        <v/>
      </c>
      <c r="R11" s="33">
        <f>SUMIF(KJB!$CX$11:$DN$777,$B11,KJB!CZ$11:CZ$777)</f>
        <v/>
      </c>
      <c r="S11" s="33">
        <f>SUMIF(KJB!$CX$11:$DN$777,$B11,KJB!DA$11:DA$777)</f>
        <v/>
      </c>
      <c r="T11" s="33">
        <f>SUMIF(KJB!$CX$11:$DN$777,$B11,KJB!DB$11:DB$777)</f>
        <v/>
      </c>
      <c r="U11" s="33">
        <f>(R11*1.23)-R11</f>
        <v/>
      </c>
      <c r="V11" s="33">
        <f>(S11*1.23)-S11</f>
        <v/>
      </c>
      <c r="W11" s="33">
        <f>(T11*1.23)-T11</f>
        <v/>
      </c>
    </row>
    <row r="12" ht="13.5" customHeight="1">
      <c r="A12" s="344" t="n"/>
      <c r="B12" s="30" t="inlineStr">
        <is>
          <t>1.5 Materiały  inne</t>
        </is>
      </c>
      <c r="C12" s="31">
        <f>SUM(F12:Q12)</f>
        <v/>
      </c>
      <c r="D12" s="31">
        <f>E12-C12</f>
        <v/>
      </c>
      <c r="E12" s="31">
        <f>C12*1.23</f>
        <v/>
      </c>
      <c r="F12" s="32">
        <f>SUM($F48:$I48)*VLOOKUP(F$4,$F$80:$I$91,4,FALSE())</f>
        <v/>
      </c>
      <c r="G12" s="32">
        <f>SUM($F48:$I48)*VLOOKUP(G$4,$F$80:$I$91,4,FALSE())</f>
        <v/>
      </c>
      <c r="H12" s="32">
        <f>SUM($F48:$I48)*VLOOKUP(H$4,$F$80:$I$91,4,FALSE())</f>
        <v/>
      </c>
      <c r="I12" s="32">
        <f>SUM($F48:$I48)*VLOOKUP(I$4,$F$80:$I$91,4,FALSE())</f>
        <v/>
      </c>
      <c r="J12" s="32">
        <f>SUM($J48:$M48)*VLOOKUP(J$4,$F$80:$I$91,4,FALSE())</f>
        <v/>
      </c>
      <c r="K12" s="32">
        <f>SUM($J48:$M48)*VLOOKUP(K$4,$F$80:$I$91,4,FALSE())</f>
        <v/>
      </c>
      <c r="L12" s="32">
        <f>SUM($J48:$M48)*VLOOKUP(L$4,$F$80:$I$91,4,FALSE())</f>
        <v/>
      </c>
      <c r="M12" s="32">
        <f>SUM($J48:$M48)*VLOOKUP(M$4,$F$80:$I$91,4,FALSE())</f>
        <v/>
      </c>
      <c r="N12" s="32">
        <f>SUM($N48:$Q48)*VLOOKUP(N$4,$F$80:$I$91,4,FALSE())</f>
        <v/>
      </c>
      <c r="O12" s="32">
        <f>SUM($N48:$Q48)*VLOOKUP(O$4,$F$80:$I$91,4,FALSE())</f>
        <v/>
      </c>
      <c r="P12" s="32">
        <f>SUM($N48:$Q48)*VLOOKUP(P$4,$F$80:$I$91,4,FALSE())</f>
        <v/>
      </c>
      <c r="Q12" s="32">
        <f>SUM($N48:$Q48)*VLOOKUP(Q$4,$F$80:$I$91,4,FALSE())</f>
        <v/>
      </c>
      <c r="R12" s="33">
        <f>SUMIF(KJB!$CX$11:$DN$777,$B12,KJB!CZ$11:CZ$777)</f>
        <v/>
      </c>
      <c r="S12" s="33">
        <f>SUMIF(KJB!$CX$11:$DN$777,$B12,KJB!DA$11:DA$777)</f>
        <v/>
      </c>
      <c r="T12" s="33">
        <f>SUMIF(KJB!$CX$11:$DN$777,$B12,KJB!DB$11:DB$777)</f>
        <v/>
      </c>
      <c r="U12" s="33">
        <f>(R12*1.23)-R12</f>
        <v/>
      </c>
      <c r="V12" s="33">
        <f>(S12*1.23)-S12</f>
        <v/>
      </c>
      <c r="W12" s="33">
        <f>(T12*1.23)-T12</f>
        <v/>
      </c>
    </row>
    <row r="13" ht="13.5" customHeight="1">
      <c r="A13" s="344" t="n"/>
      <c r="B13" s="30" t="inlineStr">
        <is>
          <t>1.6 Urządzenia pasywne</t>
        </is>
      </c>
      <c r="C13" s="31">
        <f>SUM(F13:Q13)</f>
        <v/>
      </c>
      <c r="D13" s="31">
        <f>E13-C13</f>
        <v/>
      </c>
      <c r="E13" s="31">
        <f>C13*1.23</f>
        <v/>
      </c>
      <c r="F13" s="32">
        <f>SUM($F49:$I49)*VLOOKUP(F$4,$F$80:$I$91,4,FALSE())</f>
        <v/>
      </c>
      <c r="G13" s="32">
        <f>SUM($F49:$I49)*VLOOKUP(G$4,$F$80:$I$91,4,FALSE())</f>
        <v/>
      </c>
      <c r="H13" s="32">
        <f>SUM($F49:$I49)*VLOOKUP(H$4,$F$80:$I$91,4,FALSE())</f>
        <v/>
      </c>
      <c r="I13" s="32">
        <f>SUM($F49:$I49)*VLOOKUP(I$4,$F$80:$I$91,4,FALSE())</f>
        <v/>
      </c>
      <c r="J13" s="32">
        <f>SUM($J49:$M49)*VLOOKUP(J$4,$F$80:$I$91,4,FALSE())</f>
        <v/>
      </c>
      <c r="K13" s="32">
        <f>SUM($J49:$M49)*VLOOKUP(K$4,$F$80:$I$91,4,FALSE())</f>
        <v/>
      </c>
      <c r="L13" s="32">
        <f>SUM($J49:$M49)*VLOOKUP(L$4,$F$80:$I$91,4,FALSE())</f>
        <v/>
      </c>
      <c r="M13" s="32">
        <f>SUM($J49:$M49)*VLOOKUP(M$4,$F$80:$I$91,4,FALSE())</f>
        <v/>
      </c>
      <c r="N13" s="32">
        <f>SUM($N49:$Q49)*VLOOKUP(N$4,$F$80:$I$91,4,FALSE())</f>
        <v/>
      </c>
      <c r="O13" s="32">
        <f>SUM($N49:$Q49)*VLOOKUP(O$4,$F$80:$I$91,4,FALSE())</f>
        <v/>
      </c>
      <c r="P13" s="32">
        <f>SUM($N49:$Q49)*VLOOKUP(P$4,$F$80:$I$91,4,FALSE())</f>
        <v/>
      </c>
      <c r="Q13" s="32">
        <f>SUM($N49:$Q49)*VLOOKUP(Q$4,$F$80:$I$91,4,FALSE())</f>
        <v/>
      </c>
      <c r="R13" s="33">
        <f>SUMIF(KJB!$CX$11:$DN$777,$B13,KJB!CZ$11:CZ$777)</f>
        <v/>
      </c>
      <c r="S13" s="33">
        <f>SUMIF(KJB!$CX$11:$DN$777,$B13,KJB!DA$11:DA$777)</f>
        <v/>
      </c>
      <c r="T13" s="33">
        <f>SUMIF(KJB!$CX$11:$DN$777,$B13,KJB!DB$11:DB$777)</f>
        <v/>
      </c>
      <c r="U13" s="33">
        <f>(R13*1.23)-R13</f>
        <v/>
      </c>
      <c r="V13" s="33">
        <f>(S13*1.23)-S13</f>
        <v/>
      </c>
      <c r="W13" s="33">
        <f>(T13*1.23)-T13</f>
        <v/>
      </c>
    </row>
    <row r="14" ht="13.5" customHeight="1">
      <c r="A14" s="344" t="n"/>
      <c r="B14" s="30" t="inlineStr">
        <is>
          <t>1.7 Podbudowa słupowa - robocizna</t>
        </is>
      </c>
      <c r="C14" s="31">
        <f>SUM(F14:Q14)</f>
        <v/>
      </c>
      <c r="D14" s="31">
        <f>E14-C14</f>
        <v/>
      </c>
      <c r="E14" s="31">
        <f>C14*1.23</f>
        <v/>
      </c>
      <c r="F14" s="32">
        <f>SUM($F50:$I50)*VLOOKUP(F$4,$F$80:$I$91,4,FALSE())</f>
        <v/>
      </c>
      <c r="G14" s="32">
        <f>SUM($F50:$I50)*VLOOKUP(G$4,$F$80:$I$91,4,FALSE())</f>
        <v/>
      </c>
      <c r="H14" s="32">
        <f>SUM($F50:$I50)*VLOOKUP(H$4,$F$80:$I$91,4,FALSE())</f>
        <v/>
      </c>
      <c r="I14" s="32">
        <f>SUM($F50:$I50)*VLOOKUP(I$4,$F$80:$I$91,4,FALSE())</f>
        <v/>
      </c>
      <c r="J14" s="32">
        <f>SUM($J50:$M50)*VLOOKUP(J$4,$F$80:$I$91,4,FALSE())</f>
        <v/>
      </c>
      <c r="K14" s="32">
        <f>SUM($J50:$M50)*VLOOKUP(K$4,$F$80:$I$91,4,FALSE())</f>
        <v/>
      </c>
      <c r="L14" s="32">
        <f>SUM($J50:$M50)*VLOOKUP(L$4,$F$80:$I$91,4,FALSE())</f>
        <v/>
      </c>
      <c r="M14" s="32">
        <f>SUM($J50:$M50)*VLOOKUP(M$4,$F$80:$I$91,4,FALSE())</f>
        <v/>
      </c>
      <c r="N14" s="32">
        <f>SUM($N50:$Q50)*VLOOKUP(N$4,$F$80:$I$91,4,FALSE())</f>
        <v/>
      </c>
      <c r="O14" s="32">
        <f>SUM($N50:$Q50)*VLOOKUP(O$4,$F$80:$I$91,4,FALSE())</f>
        <v/>
      </c>
      <c r="P14" s="32">
        <f>SUM($N50:$Q50)*VLOOKUP(P$4,$F$80:$I$91,4,FALSE())</f>
        <v/>
      </c>
      <c r="Q14" s="32">
        <f>SUM($N50:$Q50)*VLOOKUP(Q$4,$F$80:$I$91,4,FALSE())</f>
        <v/>
      </c>
      <c r="R14" s="33">
        <f>SUMIF(KJB!$CX$11:$DN$777,$B14,KJB!CZ$11:CZ$777)</f>
        <v/>
      </c>
      <c r="S14" s="33">
        <f>SUMIF(KJB!$CX$11:$DN$777,$B14,KJB!DA$11:DA$777)</f>
        <v/>
      </c>
      <c r="T14" s="33">
        <f>SUMIF(KJB!$CX$11:$DN$777,$B14,KJB!DB$11:DB$777)</f>
        <v/>
      </c>
      <c r="U14" s="33">
        <f>(R14*1.23)-R14</f>
        <v/>
      </c>
      <c r="V14" s="33">
        <f>(S14*1.23)-S14</f>
        <v/>
      </c>
      <c r="W14" s="33">
        <f>(T14*1.23)-T14</f>
        <v/>
      </c>
    </row>
    <row r="15" ht="13.5" customHeight="1">
      <c r="A15" s="344" t="n"/>
      <c r="B15" s="30" t="inlineStr">
        <is>
          <t>1.8 Kanalizacja - robocizna</t>
        </is>
      </c>
      <c r="C15" s="31">
        <f>SUM(F15:Q15)</f>
        <v/>
      </c>
      <c r="D15" s="31">
        <f>E15-C15</f>
        <v/>
      </c>
      <c r="E15" s="31">
        <f>C15*1.23</f>
        <v/>
      </c>
      <c r="F15" s="32">
        <f>SUM($F51:$I51)*VLOOKUP(F$4,$F$80:$I$91,4,FALSE())</f>
        <v/>
      </c>
      <c r="G15" s="32">
        <f>SUM($F51:$I51)*VLOOKUP(G$4,$F$80:$I$91,4,FALSE())</f>
        <v/>
      </c>
      <c r="H15" s="32">
        <f>SUM($F51:$I51)*VLOOKUP(H$4,$F$80:$I$91,4,FALSE())</f>
        <v/>
      </c>
      <c r="I15" s="32">
        <f>SUM($F51:$I51)*VLOOKUP(I$4,$F$80:$I$91,4,FALSE())</f>
        <v/>
      </c>
      <c r="J15" s="32">
        <f>SUM($J51:$M51)*VLOOKUP(J$4,$F$80:$I$91,4,FALSE())</f>
        <v/>
      </c>
      <c r="K15" s="32">
        <f>SUM($J51:$M51)*VLOOKUP(K$4,$F$80:$I$91,4,FALSE())</f>
        <v/>
      </c>
      <c r="L15" s="32">
        <f>SUM($J51:$M51)*VLOOKUP(L$4,$F$80:$I$91,4,FALSE())</f>
        <v/>
      </c>
      <c r="M15" s="32">
        <f>SUM($J51:$M51)*VLOOKUP(M$4,$F$80:$I$91,4,FALSE())</f>
        <v/>
      </c>
      <c r="N15" s="32">
        <f>SUM($N51:$Q51)*VLOOKUP(N$4,$F$80:$I$91,4,FALSE())</f>
        <v/>
      </c>
      <c r="O15" s="32">
        <f>SUM($N51:$Q51)*VLOOKUP(O$4,$F$80:$I$91,4,FALSE())</f>
        <v/>
      </c>
      <c r="P15" s="32">
        <f>SUM($N51:$Q51)*VLOOKUP(P$4,$F$80:$I$91,4,FALSE())</f>
        <v/>
      </c>
      <c r="Q15" s="32">
        <f>SUM($N51:$Q51)*VLOOKUP(Q$4,$F$80:$I$91,4,FALSE())</f>
        <v/>
      </c>
      <c r="R15" s="33">
        <f>SUMIF(KJB!$CX$11:$DN$777,$B15,KJB!CZ$11:CZ$777)</f>
        <v/>
      </c>
      <c r="S15" s="33">
        <f>SUMIF(KJB!$CX$11:$DN$777,$B15,KJB!DA$11:DA$777)</f>
        <v/>
      </c>
      <c r="T15" s="33">
        <f>SUMIF(KJB!$CX$11:$DN$777,$B15,KJB!DB$11:DB$777)</f>
        <v/>
      </c>
      <c r="U15" s="33">
        <f>(R15*1.23)-R15</f>
        <v/>
      </c>
      <c r="V15" s="33">
        <f>(S15*1.23)-S15</f>
        <v/>
      </c>
      <c r="W15" s="33">
        <f>(T15*1.23)-T15</f>
        <v/>
      </c>
    </row>
    <row r="16" ht="13.5" customHeight="1">
      <c r="A16" s="344" t="n"/>
      <c r="B16" s="30" t="inlineStr">
        <is>
          <t>1.9 Wieże i maszty - robocizna</t>
        </is>
      </c>
      <c r="C16" s="31">
        <f>SUM(F16:Q16)</f>
        <v/>
      </c>
      <c r="D16" s="31">
        <f>E16-C16</f>
        <v/>
      </c>
      <c r="E16" s="31">
        <f>C16*1.23</f>
        <v/>
      </c>
      <c r="F16" s="32">
        <f>SUM($F52:$I52)*VLOOKUP(F$4,$F$80:$I$91,4,FALSE())</f>
        <v/>
      </c>
      <c r="G16" s="32">
        <f>SUM($F52:$I52)*VLOOKUP(G$4,$F$80:$I$91,4,FALSE())</f>
        <v/>
      </c>
      <c r="H16" s="32">
        <f>SUM($F52:$I52)*VLOOKUP(H$4,$F$80:$I$91,4,FALSE())</f>
        <v/>
      </c>
      <c r="I16" s="32">
        <f>SUM($F52:$I52)*VLOOKUP(I$4,$F$80:$I$91,4,FALSE())</f>
        <v/>
      </c>
      <c r="J16" s="32">
        <f>SUM($J52:$M52)*VLOOKUP(J$4,$F$80:$I$91,4,FALSE())</f>
        <v/>
      </c>
      <c r="K16" s="32">
        <f>SUM($J52:$M52)*VLOOKUP(K$4,$F$80:$I$91,4,FALSE())</f>
        <v/>
      </c>
      <c r="L16" s="32">
        <f>SUM($J52:$M52)*VLOOKUP(L$4,$F$80:$I$91,4,FALSE())</f>
        <v/>
      </c>
      <c r="M16" s="32">
        <f>SUM($J52:$M52)*VLOOKUP(M$4,$F$80:$I$91,4,FALSE())</f>
        <v/>
      </c>
      <c r="N16" s="32">
        <f>SUM($N52:$Q52)*VLOOKUP(N$4,$F$80:$I$91,4,FALSE())</f>
        <v/>
      </c>
      <c r="O16" s="32">
        <f>SUM($N52:$Q52)*VLOOKUP(O$4,$F$80:$I$91,4,FALSE())</f>
        <v/>
      </c>
      <c r="P16" s="32">
        <f>SUM($N52:$Q52)*VLOOKUP(P$4,$F$80:$I$91,4,FALSE())</f>
        <v/>
      </c>
      <c r="Q16" s="32">
        <f>SUM($N52:$Q52)*VLOOKUP(Q$4,$F$80:$I$91,4,FALSE())</f>
        <v/>
      </c>
      <c r="R16" s="33">
        <f>SUMIF(KJB!$CX$11:$DN$777,$B16,KJB!CZ$11:CZ$777)</f>
        <v/>
      </c>
      <c r="S16" s="33">
        <f>SUMIF(KJB!$CX$11:$DN$777,$B16,KJB!DA$11:DA$777)</f>
        <v/>
      </c>
      <c r="T16" s="33">
        <f>SUMIF(KJB!$CX$11:$DN$777,$B16,KJB!DB$11:DB$777)</f>
        <v/>
      </c>
      <c r="U16" s="33">
        <f>(R16*1.23)-R16</f>
        <v/>
      </c>
      <c r="V16" s="33">
        <f>(S16*1.23)-S16</f>
        <v/>
      </c>
      <c r="W16" s="33">
        <f>(T16*1.23)-T16</f>
        <v/>
      </c>
    </row>
    <row r="17" ht="13.5" customHeight="1">
      <c r="A17" s="343" t="n"/>
      <c r="B17" s="30" t="inlineStr">
        <is>
          <t>1.10 Urządzenia pasywne - montaż i instalacja</t>
        </is>
      </c>
      <c r="C17" s="31">
        <f>SUM(F17:Q17)</f>
        <v/>
      </c>
      <c r="D17" s="31">
        <f>E17-C17</f>
        <v/>
      </c>
      <c r="E17" s="31">
        <f>C17*1.23</f>
        <v/>
      </c>
      <c r="F17" s="32">
        <f>SUM($F53:$I53)*VLOOKUP(F$4,$F$80:$I$91,4,FALSE())</f>
        <v/>
      </c>
      <c r="G17" s="32">
        <f>SUM($F53:$I53)*VLOOKUP(G$4,$F$80:$I$91,4,FALSE())</f>
        <v/>
      </c>
      <c r="H17" s="32">
        <f>SUM($F53:$I53)*VLOOKUP(H$4,$F$80:$I$91,4,FALSE())</f>
        <v/>
      </c>
      <c r="I17" s="32">
        <f>SUM($F53:$I53)*VLOOKUP(I$4,$F$80:$I$91,4,FALSE())</f>
        <v/>
      </c>
      <c r="J17" s="32">
        <f>SUM($J53:$M53)*VLOOKUP(J$4,$F$80:$I$91,4,FALSE())</f>
        <v/>
      </c>
      <c r="K17" s="32">
        <f>SUM($J53:$M53)*VLOOKUP(K$4,$F$80:$I$91,4,FALSE())</f>
        <v/>
      </c>
      <c r="L17" s="32">
        <f>SUM($J53:$M53)*VLOOKUP(L$4,$F$80:$I$91,4,FALSE())</f>
        <v/>
      </c>
      <c r="M17" s="32">
        <f>SUM($J53:$M53)*VLOOKUP(M$4,$F$80:$I$91,4,FALSE())</f>
        <v/>
      </c>
      <c r="N17" s="32">
        <f>SUM($N53:$Q53)*VLOOKUP(N$4,$F$80:$I$91,4,FALSE())</f>
        <v/>
      </c>
      <c r="O17" s="32">
        <f>SUM($N53:$Q53)*VLOOKUP(O$4,$F$80:$I$91,4,FALSE())</f>
        <v/>
      </c>
      <c r="P17" s="32">
        <f>SUM($N53:$Q53)*VLOOKUP(P$4,$F$80:$I$91,4,FALSE())</f>
        <v/>
      </c>
      <c r="Q17" s="32">
        <f>SUM($N53:$Q53)*VLOOKUP(Q$4,$F$80:$I$91,4,FALSE())</f>
        <v/>
      </c>
      <c r="R17" s="33">
        <f>SUMIF(KJB!$CX$11:$DN$777,$B17,KJB!CZ$11:CZ$777)</f>
        <v/>
      </c>
      <c r="S17" s="33">
        <f>SUMIF(KJB!$CX$11:$DN$777,$B17,KJB!DA$11:DA$777)</f>
        <v/>
      </c>
      <c r="T17" s="33">
        <f>SUMIF(KJB!$CX$11:$DN$777,$B17,KJB!DB$11:DB$777)</f>
        <v/>
      </c>
      <c r="U17" s="33">
        <f>(R17*1.23)-R17</f>
        <v/>
      </c>
      <c r="V17" s="33">
        <f>(S17*1.23)-S17</f>
        <v/>
      </c>
      <c r="W17" s="33">
        <f>(T17*1.23)-T17</f>
        <v/>
      </c>
    </row>
    <row r="18" ht="13.5" customHeight="1">
      <c r="A18" s="299" t="inlineStr">
        <is>
          <t>Koszty dostawy, instalacji i uruchomienia urządzeń telekomunikacyjnych stanowiących infrastrukturę aktywną sieci NGA</t>
        </is>
      </c>
      <c r="B18" s="30" t="inlineStr">
        <is>
          <t>2.1 Urządzenia aktywne</t>
        </is>
      </c>
      <c r="C18" s="31">
        <f>SUM(F18:Q18)</f>
        <v/>
      </c>
      <c r="D18" s="31">
        <f>E18-C18</f>
        <v/>
      </c>
      <c r="E18" s="31">
        <f>C18*1.23</f>
        <v/>
      </c>
      <c r="F18" s="32">
        <f>SUM($F54:$I54)*VLOOKUP(F$4,$F$80:$I$91,4,FALSE())</f>
        <v/>
      </c>
      <c r="G18" s="32">
        <f>SUM($F54:$I54)*VLOOKUP(G$4,$F$80:$I$91,4,FALSE())</f>
        <v/>
      </c>
      <c r="H18" s="32">
        <f>SUM($F54:$I54)*VLOOKUP(H$4,$F$80:$I$91,4,FALSE())</f>
        <v/>
      </c>
      <c r="I18" s="32">
        <f>SUM($F54:$I54)*VLOOKUP(I$4,$F$80:$I$91,4,FALSE())</f>
        <v/>
      </c>
      <c r="J18" s="32">
        <f>SUM($J54:$M54)*VLOOKUP(J$4,$F$80:$I$91,4,FALSE())</f>
        <v/>
      </c>
      <c r="K18" s="32">
        <f>SUM($J54:$M54)*VLOOKUP(K$4,$F$80:$I$91,4,FALSE())</f>
        <v/>
      </c>
      <c r="L18" s="32">
        <f>SUM($J54:$M54)*VLOOKUP(L$4,$F$80:$I$91,4,FALSE())</f>
        <v/>
      </c>
      <c r="M18" s="32">
        <f>SUM($J54:$M54)*VLOOKUP(M$4,$F$80:$I$91,4,FALSE())</f>
        <v/>
      </c>
      <c r="N18" s="32">
        <f>SUM($N54:$Q54)*VLOOKUP(N$4,$F$80:$I$91,4,FALSE())</f>
        <v/>
      </c>
      <c r="O18" s="32">
        <f>SUM($N54:$Q54)*VLOOKUP(O$4,$F$80:$I$91,4,FALSE())</f>
        <v/>
      </c>
      <c r="P18" s="32">
        <f>SUM($N54:$Q54)*VLOOKUP(P$4,$F$80:$I$91,4,FALSE())</f>
        <v/>
      </c>
      <c r="Q18" s="32">
        <f>SUM($N54:$Q54)*VLOOKUP(Q$4,$F$80:$I$91,4,FALSE())</f>
        <v/>
      </c>
      <c r="R18" s="33">
        <f>SUMIF(KJB!$CX$11:$DN$777,$B18,KJB!CZ$11:CZ$777)</f>
        <v/>
      </c>
      <c r="S18" s="33">
        <f>SUMIF(KJB!$CX$11:$DN$777,$B18,KJB!DA$11:DA$777)</f>
        <v/>
      </c>
      <c r="T18" s="33">
        <f>SUMIF(KJB!$CX$11:$DN$777,$B18,KJB!DB$11:DB$777)</f>
        <v/>
      </c>
      <c r="U18" s="33">
        <f>(R18*1.23)-R18</f>
        <v/>
      </c>
      <c r="V18" s="33">
        <f>(S18*1.23)-S18</f>
        <v/>
      </c>
      <c r="W18" s="33">
        <f>(T18*1.23)-T18</f>
        <v/>
      </c>
    </row>
    <row r="19" ht="20.25" customHeight="1">
      <c r="A19" s="343" t="n"/>
      <c r="B19" s="30" t="inlineStr">
        <is>
          <t>2.2 Urządzenia aktywne - montaż, instalacja, konfiguracja</t>
        </is>
      </c>
      <c r="C19" s="31">
        <f>SUM(F19:Q19)</f>
        <v/>
      </c>
      <c r="D19" s="31">
        <f>E19-C19</f>
        <v/>
      </c>
      <c r="E19" s="31">
        <f>C19*1.23</f>
        <v/>
      </c>
      <c r="F19" s="32">
        <f>SUM($F55:$I55)*VLOOKUP(F$4,$F$80:$I$91,4,FALSE())</f>
        <v/>
      </c>
      <c r="G19" s="32">
        <f>SUM($F55:$I55)*VLOOKUP(G$4,$F$80:$I$91,4,FALSE())</f>
        <v/>
      </c>
      <c r="H19" s="32">
        <f>SUM($F55:$I55)*VLOOKUP(H$4,$F$80:$I$91,4,FALSE())</f>
        <v/>
      </c>
      <c r="I19" s="32">
        <f>SUM($F55:$I55)*VLOOKUP(I$4,$F$80:$I$91,4,FALSE())</f>
        <v/>
      </c>
      <c r="J19" s="32">
        <f>SUM($J55:$M55)*VLOOKUP(J$4,$F$80:$I$91,4,FALSE())</f>
        <v/>
      </c>
      <c r="K19" s="32">
        <f>SUM($J55:$M55)*VLOOKUP(K$4,$F$80:$I$91,4,FALSE())</f>
        <v/>
      </c>
      <c r="L19" s="32">
        <f>SUM($J55:$M55)*VLOOKUP(L$4,$F$80:$I$91,4,FALSE())</f>
        <v/>
      </c>
      <c r="M19" s="32">
        <f>SUM($J55:$M55)*VLOOKUP(M$4,$F$80:$I$91,4,FALSE())</f>
        <v/>
      </c>
      <c r="N19" s="32">
        <f>SUM($N55:$Q55)*VLOOKUP(N$4,$F$80:$I$91,4,FALSE())</f>
        <v/>
      </c>
      <c r="O19" s="32">
        <f>SUM($N55:$Q55)*VLOOKUP(O$4,$F$80:$I$91,4,FALSE())</f>
        <v/>
      </c>
      <c r="P19" s="32">
        <f>SUM($N55:$Q55)*VLOOKUP(P$4,$F$80:$I$91,4,FALSE())</f>
        <v/>
      </c>
      <c r="Q19" s="32">
        <f>SUM($N55:$Q55)*VLOOKUP(Q$4,$F$80:$I$91,4,FALSE())</f>
        <v/>
      </c>
      <c r="R19" s="33">
        <f>SUMIF(KJB!$CX$11:$DN$777,$B19,KJB!CZ$11:CZ$777)</f>
        <v/>
      </c>
      <c r="S19" s="33">
        <f>SUMIF(KJB!$CX$11:$DN$777,$B19,KJB!DA$11:DA$777)</f>
        <v/>
      </c>
      <c r="T19" s="33">
        <f>SUMIF(KJB!$CX$11:$DN$777,$B19,KJB!DB$11:DB$777)</f>
        <v/>
      </c>
      <c r="U19" s="33">
        <f>(R19*1.23)-R19</f>
        <v/>
      </c>
      <c r="V19" s="33">
        <f>(S19*1.23)-S19</f>
        <v/>
      </c>
      <c r="W19" s="33">
        <f>(T19*1.23)-T19</f>
        <v/>
      </c>
    </row>
    <row r="20" ht="13.5" customHeight="1">
      <c r="A20" s="299" t="inlineStr">
        <is>
          <t>Koszty przygotowania dokumentacji niezbędnej do wykonania robót budowlanych</t>
        </is>
      </c>
      <c r="B20" s="30" t="inlineStr">
        <is>
          <t xml:space="preserve">3.1 Przygotowanie dokumentacji technicznej </t>
        </is>
      </c>
      <c r="C20" s="31">
        <f>SUM(F20:Q20)</f>
        <v/>
      </c>
      <c r="D20" s="31">
        <f>E20-C20</f>
        <v/>
      </c>
      <c r="E20" s="31">
        <f>C20*1.23</f>
        <v/>
      </c>
      <c r="F20" s="32">
        <f>SUM($F56:$I56)*VLOOKUP(F$4,$F$80:$I$91,4,FALSE())</f>
        <v/>
      </c>
      <c r="G20" s="32">
        <f>SUM($F56:$I56)*VLOOKUP(G$4,$F$80:$I$91,4,FALSE())</f>
        <v/>
      </c>
      <c r="H20" s="32">
        <f>SUM($F56:$I56)*VLOOKUP(H$4,$F$80:$I$91,4,FALSE())</f>
        <v/>
      </c>
      <c r="I20" s="32">
        <f>SUM($F56:$I56)*VLOOKUP(I$4,$F$80:$I$91,4,FALSE())</f>
        <v/>
      </c>
      <c r="J20" s="32">
        <f>SUM($J56:$M56)*VLOOKUP(J$4,$F$80:$I$91,4,FALSE())</f>
        <v/>
      </c>
      <c r="K20" s="32">
        <f>SUM($J56:$M56)*VLOOKUP(K$4,$F$80:$I$91,4,FALSE())</f>
        <v/>
      </c>
      <c r="L20" s="32">
        <f>SUM($J56:$M56)*VLOOKUP(L$4,$F$80:$I$91,4,FALSE())</f>
        <v/>
      </c>
      <c r="M20" s="32">
        <f>SUM($J56:$M56)*VLOOKUP(M$4,$F$80:$I$91,4,FALSE())</f>
        <v/>
      </c>
      <c r="N20" s="32">
        <f>SUM($N56:$Q56)*VLOOKUP(N$4,$F$80:$I$91,4,FALSE())</f>
        <v/>
      </c>
      <c r="O20" s="32">
        <f>SUM($N56:$Q56)*VLOOKUP(O$4,$F$80:$I$91,4,FALSE())</f>
        <v/>
      </c>
      <c r="P20" s="32">
        <f>SUM($N56:$Q56)*VLOOKUP(P$4,$F$80:$I$91,4,FALSE())</f>
        <v/>
      </c>
      <c r="Q20" s="32">
        <f>SUM($N56:$Q56)*VLOOKUP(Q$4,$F$80:$I$91,4,FALSE())</f>
        <v/>
      </c>
      <c r="R20" s="33">
        <f>SUMIF(KJB!$CX$11:$DN$777,$B20,KJB!CZ$11:CZ$777)</f>
        <v/>
      </c>
      <c r="S20" s="33">
        <f>SUMIF(KJB!$CX$11:$DN$777,$B20,KJB!DA$11:DA$777)</f>
        <v/>
      </c>
      <c r="T20" s="33">
        <f>SUMIF(KJB!$CX$11:$DN$777,$B20,KJB!DB$11:DB$777)</f>
        <v/>
      </c>
      <c r="U20" s="33">
        <f>(R20*1.23)-R20</f>
        <v/>
      </c>
      <c r="V20" s="33">
        <f>(S20*1.23)-S20</f>
        <v/>
      </c>
      <c r="W20" s="33">
        <f>(T20*1.23)-T20</f>
        <v/>
      </c>
    </row>
    <row r="21" ht="13.5" customHeight="1">
      <c r="A21" s="344" t="n"/>
      <c r="B21" s="30" t="inlineStr">
        <is>
          <t xml:space="preserve">3.2 Pozyskanie i przygotowanie map lub szkiców </t>
        </is>
      </c>
      <c r="C21" s="31">
        <f>SUM(F21:Q21)</f>
        <v/>
      </c>
      <c r="D21" s="31">
        <f>E21-C21</f>
        <v/>
      </c>
      <c r="E21" s="31">
        <f>C21*1.23</f>
        <v/>
      </c>
      <c r="F21" s="32">
        <f>SUM($F57:$I57)*VLOOKUP(F$4,$F$80:$I$91,4,FALSE())</f>
        <v/>
      </c>
      <c r="G21" s="32">
        <f>SUM($F57:$I57)*VLOOKUP(G$4,$F$80:$I$91,4,FALSE())</f>
        <v/>
      </c>
      <c r="H21" s="32">
        <f>SUM($F57:$I57)*VLOOKUP(H$4,$F$80:$I$91,4,FALSE())</f>
        <v/>
      </c>
      <c r="I21" s="32">
        <f>SUM($F57:$I57)*VLOOKUP(I$4,$F$80:$I$91,4,FALSE())</f>
        <v/>
      </c>
      <c r="J21" s="32">
        <f>SUM($J57:$M57)*VLOOKUP(J$4,$F$80:$I$91,4,FALSE())</f>
        <v/>
      </c>
      <c r="K21" s="32">
        <f>SUM($J57:$M57)*VLOOKUP(K$4,$F$80:$I$91,4,FALSE())</f>
        <v/>
      </c>
      <c r="L21" s="32">
        <f>SUM($J57:$M57)*VLOOKUP(L$4,$F$80:$I$91,4,FALSE())</f>
        <v/>
      </c>
      <c r="M21" s="32">
        <f>SUM($J57:$M57)*VLOOKUP(M$4,$F$80:$I$91,4,FALSE())</f>
        <v/>
      </c>
      <c r="N21" s="32">
        <f>SUM($N57:$Q57)*VLOOKUP(N$4,$F$80:$I$91,4,FALSE())</f>
        <v/>
      </c>
      <c r="O21" s="32">
        <f>SUM($N57:$Q57)*VLOOKUP(O$4,$F$80:$I$91,4,FALSE())</f>
        <v/>
      </c>
      <c r="P21" s="32">
        <f>SUM($N57:$Q57)*VLOOKUP(P$4,$F$80:$I$91,4,FALSE())</f>
        <v/>
      </c>
      <c r="Q21" s="32">
        <f>SUM($N57:$Q57)*VLOOKUP(Q$4,$F$80:$I$91,4,FALSE())</f>
        <v/>
      </c>
      <c r="R21" s="33">
        <f>SUMIF(KJB!$CX$11:$DN$777,$B21,KJB!CZ$11:CZ$777)</f>
        <v/>
      </c>
      <c r="S21" s="33">
        <f>SUMIF(KJB!$CX$11:$DN$777,$B21,KJB!DA$11:DA$777)</f>
        <v/>
      </c>
      <c r="T21" s="33">
        <f>SUMIF(KJB!$CX$11:$DN$777,$B21,KJB!DB$11:DB$777)</f>
        <v/>
      </c>
      <c r="U21" s="33">
        <f>(R21*1.23)-R21</f>
        <v/>
      </c>
      <c r="V21" s="33">
        <f>(S21*1.23)-S21</f>
        <v/>
      </c>
      <c r="W21" s="33">
        <f>(T21*1.23)-T21</f>
        <v/>
      </c>
    </row>
    <row r="22" ht="13.5" customHeight="1">
      <c r="A22" s="344" t="n"/>
      <c r="B22" s="30" t="inlineStr">
        <is>
          <t>3.3 Przygotowanie dokumentacji budowlanej</t>
        </is>
      </c>
      <c r="C22" s="31">
        <f>SUM(F22:Q22)</f>
        <v/>
      </c>
      <c r="D22" s="31">
        <f>E22-C22</f>
        <v/>
      </c>
      <c r="E22" s="31">
        <f>C22*1.23</f>
        <v/>
      </c>
      <c r="F22" s="32">
        <f>SUM($F58:$I58)*VLOOKUP(F$4,$F$80:$I$91,4,FALSE())</f>
        <v/>
      </c>
      <c r="G22" s="32">
        <f>SUM($F58:$I58)*VLOOKUP(G$4,$F$80:$I$91,4,FALSE())</f>
        <v/>
      </c>
      <c r="H22" s="32">
        <f>SUM($F58:$I58)*VLOOKUP(H$4,$F$80:$I$91,4,FALSE())</f>
        <v/>
      </c>
      <c r="I22" s="32">
        <f>SUM($F58:$I58)*VLOOKUP(I$4,$F$80:$I$91,4,FALSE())</f>
        <v/>
      </c>
      <c r="J22" s="32">
        <f>SUM($J58:$M58)*VLOOKUP(J$4,$F$80:$I$91,4,FALSE())</f>
        <v/>
      </c>
      <c r="K22" s="32">
        <f>SUM($J58:$M58)*VLOOKUP(K$4,$F$80:$I$91,4,FALSE())</f>
        <v/>
      </c>
      <c r="L22" s="32">
        <f>SUM($J58:$M58)*VLOOKUP(L$4,$F$80:$I$91,4,FALSE())</f>
        <v/>
      </c>
      <c r="M22" s="32">
        <f>SUM($J58:$M58)*VLOOKUP(M$4,$F$80:$I$91,4,FALSE())</f>
        <v/>
      </c>
      <c r="N22" s="32">
        <f>SUM($N58:$Q58)*VLOOKUP(N$4,$F$80:$I$91,4,FALSE())</f>
        <v/>
      </c>
      <c r="O22" s="32">
        <f>SUM($N58:$Q58)*VLOOKUP(O$4,$F$80:$I$91,4,FALSE())</f>
        <v/>
      </c>
      <c r="P22" s="32">
        <f>SUM($N58:$Q58)*VLOOKUP(P$4,$F$80:$I$91,4,FALSE())</f>
        <v/>
      </c>
      <c r="Q22" s="32">
        <f>SUM($N58:$Q58)*VLOOKUP(Q$4,$F$80:$I$91,4,FALSE())</f>
        <v/>
      </c>
      <c r="R22" s="33">
        <f>SUMIF(KJB!$CX$11:$DN$777,$B22,KJB!CZ$11:CZ$777)</f>
        <v/>
      </c>
      <c r="S22" s="33">
        <f>SUMIF(KJB!$CX$11:$DN$777,$B22,KJB!DA$11:DA$777)</f>
        <v/>
      </c>
      <c r="T22" s="33">
        <f>SUMIF(KJB!$CX$11:$DN$777,$B22,KJB!DB$11:DB$777)</f>
        <v/>
      </c>
      <c r="U22" s="33">
        <f>(R22*1.23)-R22</f>
        <v/>
      </c>
      <c r="V22" s="33">
        <f>(S22*1.23)-S22</f>
        <v/>
      </c>
      <c r="W22" s="33">
        <f>(T22*1.23)-T22</f>
        <v/>
      </c>
    </row>
    <row r="23" ht="13.5" customHeight="1">
      <c r="A23" s="343" t="n"/>
      <c r="B23" s="30" t="inlineStr">
        <is>
          <t>3.4 Pozostała dokumentacja</t>
        </is>
      </c>
      <c r="C23" s="31">
        <f>SUM(F23:Q23)</f>
        <v/>
      </c>
      <c r="D23" s="31">
        <f>E23-C23</f>
        <v/>
      </c>
      <c r="E23" s="31">
        <f>C23*1.23</f>
        <v/>
      </c>
      <c r="F23" s="32">
        <f>SUM($F59:$I59)*VLOOKUP(F$4,$F$80:$I$91,4,FALSE())</f>
        <v/>
      </c>
      <c r="G23" s="32">
        <f>SUM($F59:$I59)*VLOOKUP(G$4,$F$80:$I$91,4,FALSE())</f>
        <v/>
      </c>
      <c r="H23" s="32">
        <f>SUM($F59:$I59)*VLOOKUP(H$4,$F$80:$I$91,4,FALSE())</f>
        <v/>
      </c>
      <c r="I23" s="32">
        <f>SUM($F59:$I59)*VLOOKUP(I$4,$F$80:$I$91,4,FALSE())</f>
        <v/>
      </c>
      <c r="J23" s="32">
        <f>SUM($J59:$M59)*VLOOKUP(J$4,$F$80:$I$91,4,FALSE())</f>
        <v/>
      </c>
      <c r="K23" s="32">
        <f>SUM($J59:$M59)*VLOOKUP(K$4,$F$80:$I$91,4,FALSE())</f>
        <v/>
      </c>
      <c r="L23" s="32">
        <f>SUM($J59:$M59)*VLOOKUP(L$4,$F$80:$I$91,4,FALSE())</f>
        <v/>
      </c>
      <c r="M23" s="32">
        <f>SUM($J59:$M59)*VLOOKUP(M$4,$F$80:$I$91,4,FALSE())</f>
        <v/>
      </c>
      <c r="N23" s="32">
        <f>SUM($N59:$Q59)*VLOOKUP(N$4,$F$80:$I$91,4,FALSE())</f>
        <v/>
      </c>
      <c r="O23" s="32">
        <f>SUM($N59:$Q59)*VLOOKUP(O$4,$F$80:$I$91,4,FALSE())</f>
        <v/>
      </c>
      <c r="P23" s="32">
        <f>SUM($N59:$Q59)*VLOOKUP(P$4,$F$80:$I$91,4,FALSE())</f>
        <v/>
      </c>
      <c r="Q23" s="32">
        <f>SUM($N59:$Q59)*VLOOKUP(Q$4,$F$80:$I$91,4,FALSE())</f>
        <v/>
      </c>
      <c r="R23" s="33">
        <f>SUMIF(KJB!$CX$11:$DN$777,$B23,KJB!CZ$11:CZ$777)</f>
        <v/>
      </c>
      <c r="S23" s="33">
        <f>SUMIF(KJB!$CX$11:$DN$777,$B23,KJB!DA$11:DA$777)</f>
        <v/>
      </c>
      <c r="T23" s="33">
        <f>SUMIF(KJB!$CX$11:$DN$777,$B23,KJB!DB$11:DB$777)</f>
        <v/>
      </c>
      <c r="U23" s="33">
        <f>(R23*1.23)-R23</f>
        <v/>
      </c>
      <c r="V23" s="33">
        <f>(S23*1.23)-S23</f>
        <v/>
      </c>
      <c r="W23" s="33">
        <f>(T23*1.23)-T23</f>
        <v/>
      </c>
    </row>
    <row r="24" ht="20.25" customHeight="1">
      <c r="A24" s="299" t="inlineStr">
        <is>
          <t>Koszty nabycia prawa dysponowania nieruchomością związanych z realizacją projektu</t>
        </is>
      </c>
      <c r="B24" s="30" t="inlineStr">
        <is>
          <t>4.1 Koszty nabycia prawa dysponowania nieruchomością związanych z realizacją projektu</t>
        </is>
      </c>
      <c r="C24" s="31">
        <f>SUM(F24:Q24)</f>
        <v/>
      </c>
      <c r="D24" s="31">
        <f>E24-C24</f>
        <v/>
      </c>
      <c r="E24" s="31">
        <f>C24*1.23</f>
        <v/>
      </c>
      <c r="F24" s="32">
        <f>SUM($F60:$I60)*VLOOKUP(F$4,$F$80:$I$91,4,FALSE())</f>
        <v/>
      </c>
      <c r="G24" s="32">
        <f>SUM($F60:$I60)*VLOOKUP(G$4,$F$80:$I$91,4,FALSE())</f>
        <v/>
      </c>
      <c r="H24" s="32">
        <f>SUM($F60:$I60)*VLOOKUP(H$4,$F$80:$I$91,4,FALSE())</f>
        <v/>
      </c>
      <c r="I24" s="32">
        <f>SUM($F60:$I60)*VLOOKUP(I$4,$F$80:$I$91,4,FALSE())</f>
        <v/>
      </c>
      <c r="J24" s="32">
        <f>SUM($J60:$M60)*VLOOKUP(J$4,$F$80:$I$91,4,FALSE())</f>
        <v/>
      </c>
      <c r="K24" s="32">
        <f>SUM($J60:$M60)*VLOOKUP(K$4,$F$80:$I$91,4,FALSE())</f>
        <v/>
      </c>
      <c r="L24" s="32">
        <f>SUM($J60:$M60)*VLOOKUP(L$4,$F$80:$I$91,4,FALSE())</f>
        <v/>
      </c>
      <c r="M24" s="32">
        <f>SUM($J60:$M60)*VLOOKUP(M$4,$F$80:$I$91,4,FALSE())</f>
        <v/>
      </c>
      <c r="N24" s="32">
        <f>SUM($N60:$Q60)*VLOOKUP(N$4,$F$80:$I$91,4,FALSE())</f>
        <v/>
      </c>
      <c r="O24" s="32">
        <f>SUM($N60:$Q60)*VLOOKUP(O$4,$F$80:$I$91,4,FALSE())</f>
        <v/>
      </c>
      <c r="P24" s="32">
        <f>SUM($N60:$Q60)*VLOOKUP(P$4,$F$80:$I$91,4,FALSE())</f>
        <v/>
      </c>
      <c r="Q24" s="32">
        <f>SUM($N60:$Q60)*VLOOKUP(Q$4,$F$80:$I$91,4,FALSE())</f>
        <v/>
      </c>
      <c r="R24" s="33">
        <f>SUMIF(KJB!$CX$11:$DN$777,$B24,KJB!CZ$11:CZ$777)</f>
        <v/>
      </c>
      <c r="S24" s="33">
        <f>SUMIF(KJB!$CX$11:$DN$777,$B24,KJB!DA$11:DA$777)</f>
        <v/>
      </c>
      <c r="T24" s="33">
        <f>SUMIF(KJB!$CX$11:$DN$777,$B24,KJB!DB$11:DB$777)</f>
        <v/>
      </c>
      <c r="U24" s="33">
        <f>(R24*1.23)-R24</f>
        <v/>
      </c>
      <c r="V24" s="33">
        <f>(S24*1.23)-S24</f>
        <v/>
      </c>
      <c r="W24" s="33">
        <f>(T24*1.23)-T24</f>
        <v/>
      </c>
    </row>
    <row r="25" ht="20.25" customHeight="1">
      <c r="A25" s="299" t="inlineStr">
        <is>
          <t>Koszty najmu, dzierżawy lub leasingu pasywnej infrastruktury szerokopasmowej a także elementów infrastruktury elektroenergetycznej, sanitarnej, wodociągowej oraz kanałów technologicznych</t>
        </is>
      </c>
      <c r="B25" s="30" t="inlineStr">
        <is>
          <t>5.1 Koszty najmu, dzierżawy lub leasingu pasywnej infrastruktury szerokopasmowej</t>
        </is>
      </c>
      <c r="C25" s="31">
        <f>SUM(F25:Q25)</f>
        <v/>
      </c>
      <c r="D25" s="31">
        <f>E25-C25</f>
        <v/>
      </c>
      <c r="E25" s="31">
        <f>C25*1.23</f>
        <v/>
      </c>
      <c r="F25" s="32">
        <f>SUM($F61:$I61)*VLOOKUP(F$4,$F$80:$I$91,4,FALSE())</f>
        <v/>
      </c>
      <c r="G25" s="32">
        <f>SUM($F61:$I61)*VLOOKUP(G$4,$F$80:$I$91,4,FALSE())</f>
        <v/>
      </c>
      <c r="H25" s="32">
        <f>SUM($F61:$I61)*VLOOKUP(H$4,$F$80:$I$91,4,FALSE())</f>
        <v/>
      </c>
      <c r="I25" s="32">
        <f>SUM($F61:$I61)*VLOOKUP(I$4,$F$80:$I$91,4,FALSE())</f>
        <v/>
      </c>
      <c r="J25" s="32">
        <f>SUM($J61:$M61)*VLOOKUP(J$4,$F$80:$I$91,4,FALSE())</f>
        <v/>
      </c>
      <c r="K25" s="32">
        <f>SUM($J61:$M61)*VLOOKUP(K$4,$F$80:$I$91,4,FALSE())</f>
        <v/>
      </c>
      <c r="L25" s="32">
        <f>SUM($J61:$M61)*VLOOKUP(L$4,$F$80:$I$91,4,FALSE())</f>
        <v/>
      </c>
      <c r="M25" s="32">
        <f>SUM($J61:$M61)*VLOOKUP(M$4,$F$80:$I$91,4,FALSE())</f>
        <v/>
      </c>
      <c r="N25" s="32">
        <f>SUM($N61:$Q61)*VLOOKUP(N$4,$F$80:$I$91,4,FALSE())</f>
        <v/>
      </c>
      <c r="O25" s="32">
        <f>SUM($N61:$Q61)*VLOOKUP(O$4,$F$80:$I$91,4,FALSE())</f>
        <v/>
      </c>
      <c r="P25" s="32">
        <f>SUM($N61:$Q61)*VLOOKUP(P$4,$F$80:$I$91,4,FALSE())</f>
        <v/>
      </c>
      <c r="Q25" s="32">
        <f>SUM($N61:$Q61)*VLOOKUP(Q$4,$F$80:$I$91,4,FALSE())</f>
        <v/>
      </c>
      <c r="R25" s="33">
        <f>SUMIF(KJB!$CX$11:$DN$777,$B25,KJB!CZ$11:CZ$777)</f>
        <v/>
      </c>
      <c r="S25" s="33">
        <f>SUMIF(KJB!$CX$11:$DN$777,$B25,KJB!DA$11:DA$777)</f>
        <v/>
      </c>
      <c r="T25" s="33">
        <f>SUMIF(KJB!$CX$11:$DN$777,$B25,KJB!DB$11:DB$777)</f>
        <v/>
      </c>
      <c r="U25" s="33">
        <f>(R25*1.23)-R25</f>
        <v/>
      </c>
      <c r="V25" s="33">
        <f>(S25*1.23)-S25</f>
        <v/>
      </c>
      <c r="W25" s="33">
        <f>(T25*1.23)-T25</f>
        <v/>
      </c>
    </row>
    <row r="26" ht="13.5" customHeight="1">
      <c r="A26" s="343" t="n"/>
      <c r="B26" s="30" t="inlineStr">
        <is>
          <t>5.2 Nieodwołalne prawo używania (IRU)</t>
        </is>
      </c>
      <c r="C26" s="31">
        <f>SUM(F26:Q26)</f>
        <v/>
      </c>
      <c r="D26" s="31">
        <f>E26-C26</f>
        <v/>
      </c>
      <c r="E26" s="31">
        <f>C26*1.23</f>
        <v/>
      </c>
      <c r="F26" s="32">
        <f>SUM($F62:$I62)*VLOOKUP(F$4,$F$80:$I$91,4,FALSE())</f>
        <v/>
      </c>
      <c r="G26" s="32">
        <f>SUM($F62:$I62)*VLOOKUP(G$4,$F$80:$I$91,4,FALSE())</f>
        <v/>
      </c>
      <c r="H26" s="32">
        <f>SUM($F62:$I62)*VLOOKUP(H$4,$F$80:$I$91,4,FALSE())</f>
        <v/>
      </c>
      <c r="I26" s="32">
        <f>SUM($F62:$I62)*VLOOKUP(I$4,$F$80:$I$91,4,FALSE())</f>
        <v/>
      </c>
      <c r="J26" s="32">
        <f>SUM($J62:$M62)*VLOOKUP(J$4,$F$80:$I$91,4,FALSE())</f>
        <v/>
      </c>
      <c r="K26" s="32">
        <f>SUM($J62:$M62)*VLOOKUP(K$4,$F$80:$I$91,4,FALSE())</f>
        <v/>
      </c>
      <c r="L26" s="32">
        <f>SUM($J62:$M62)*VLOOKUP(L$4,$F$80:$I$91,4,FALSE())</f>
        <v/>
      </c>
      <c r="M26" s="32">
        <f>SUM($J62:$M62)*VLOOKUP(M$4,$F$80:$I$91,4,FALSE())</f>
        <v/>
      </c>
      <c r="N26" s="32">
        <f>SUM($N62:$Q62)*VLOOKUP(N$4,$F$80:$I$91,4,FALSE())</f>
        <v/>
      </c>
      <c r="O26" s="32">
        <f>SUM($N62:$Q62)*VLOOKUP(O$4,$F$80:$I$91,4,FALSE())</f>
        <v/>
      </c>
      <c r="P26" s="32">
        <f>SUM($N62:$Q62)*VLOOKUP(P$4,$F$80:$I$91,4,FALSE())</f>
        <v/>
      </c>
      <c r="Q26" s="32">
        <f>SUM($N62:$Q62)*VLOOKUP(Q$4,$F$80:$I$91,4,FALSE())</f>
        <v/>
      </c>
      <c r="R26" s="33">
        <f>SUMIF(KJB!$CX$11:$DN$777,$B26,KJB!CZ$11:CZ$777)</f>
        <v/>
      </c>
      <c r="S26" s="33">
        <f>SUMIF(KJB!$CX$11:$DN$777,$B26,KJB!DA$11:DA$777)</f>
        <v/>
      </c>
      <c r="T26" s="33">
        <f>SUMIF(KJB!$CX$11:$DN$777,$B26,KJB!DB$11:DB$777)</f>
        <v/>
      </c>
      <c r="U26" s="33">
        <f>(R26*1.23)-R26</f>
        <v/>
      </c>
      <c r="V26" s="33">
        <f>(S26*1.23)-S26</f>
        <v/>
      </c>
      <c r="W26" s="33">
        <f>(T26*1.23)-T26</f>
        <v/>
      </c>
    </row>
    <row r="27" ht="20.25" customHeight="1">
      <c r="A27" s="34" t="inlineStr">
        <is>
          <t>Koszty przebudowy i rozbudowy podstawowej sieci szerokopasmowej</t>
        </is>
      </c>
      <c r="B27" s="30" t="inlineStr">
        <is>
          <t>6.1 Kosztów przebudowy i rozbudowy podstawowej sieci szerokopasmowej</t>
        </is>
      </c>
      <c r="C27" s="31">
        <f>SUM(F27:Q27)</f>
        <v/>
      </c>
      <c r="D27" s="31">
        <f>E27-C27</f>
        <v/>
      </c>
      <c r="E27" s="31">
        <f>C27*1.23</f>
        <v/>
      </c>
      <c r="F27" s="32">
        <f>SUM($F63:$I63)*VLOOKUP(F$4,$F$80:$I$91,4,FALSE())</f>
        <v/>
      </c>
      <c r="G27" s="32">
        <f>SUM($F63:$I63)*VLOOKUP(G$4,$F$80:$I$91,4,FALSE())</f>
        <v/>
      </c>
      <c r="H27" s="32">
        <f>SUM($F63:$I63)*VLOOKUP(H$4,$F$80:$I$91,4,FALSE())</f>
        <v/>
      </c>
      <c r="I27" s="32">
        <f>SUM($F63:$I63)*VLOOKUP(I$4,$F$80:$I$91,4,FALSE())</f>
        <v/>
      </c>
      <c r="J27" s="32">
        <f>SUM($J63:$M63)*VLOOKUP(J$4,$F$80:$I$91,4,FALSE())</f>
        <v/>
      </c>
      <c r="K27" s="32">
        <f>SUM($J63:$M63)*VLOOKUP(K$4,$F$80:$I$91,4,FALSE())</f>
        <v/>
      </c>
      <c r="L27" s="32">
        <f>SUM($J63:$M63)*VLOOKUP(L$4,$F$80:$I$91,4,FALSE())</f>
        <v/>
      </c>
      <c r="M27" s="32">
        <f>SUM($J63:$M63)*VLOOKUP(M$4,$F$80:$I$91,4,FALSE())</f>
        <v/>
      </c>
      <c r="N27" s="32">
        <f>SUM($N63:$Q63)*VLOOKUP(N$4,$F$80:$I$91,4,FALSE())</f>
        <v/>
      </c>
      <c r="O27" s="32">
        <f>SUM($N63:$Q63)*VLOOKUP(O$4,$F$80:$I$91,4,FALSE())</f>
        <v/>
      </c>
      <c r="P27" s="32">
        <f>SUM($N63:$Q63)*VLOOKUP(P$4,$F$80:$I$91,4,FALSE())</f>
        <v/>
      </c>
      <c r="Q27" s="32">
        <f>SUM($N63:$Q63)*VLOOKUP(Q$4,$F$80:$I$91,4,FALSE())</f>
        <v/>
      </c>
      <c r="R27" s="33">
        <f>SUMIF(KJB!$CX$11:$DN$777,$B27,KJB!CZ$11:CZ$777)</f>
        <v/>
      </c>
      <c r="S27" s="33">
        <f>SUMIF(KJB!$CX$11:$DN$777,$B27,KJB!DA$11:DA$777)</f>
        <v/>
      </c>
      <c r="T27" s="33">
        <f>SUMIF(KJB!$CX$11:$DN$777,$B27,KJB!DB$11:DB$777)</f>
        <v/>
      </c>
      <c r="U27" s="33">
        <f>(R27*1.23)-R27</f>
        <v/>
      </c>
      <c r="V27" s="33">
        <f>(S27*1.23)-S27</f>
        <v/>
      </c>
      <c r="W27" s="33">
        <f>(T27*1.23)-T27</f>
        <v/>
      </c>
    </row>
    <row r="28" ht="20.25" customHeight="1">
      <c r="A28" s="34" t="inlineStr">
        <is>
          <t>Koszty nabycia wartości niematerialnych i prawnych</t>
        </is>
      </c>
      <c r="B28" s="30" t="inlineStr">
        <is>
          <t>7.1 Koszty nabycia wartości niematerialnych i prawnych</t>
        </is>
      </c>
      <c r="C28" s="31">
        <f>SUM(F28:Q28)</f>
        <v/>
      </c>
      <c r="D28" s="31">
        <f>E28-C28</f>
        <v/>
      </c>
      <c r="E28" s="31">
        <f>C28*1.23</f>
        <v/>
      </c>
      <c r="F28" s="32">
        <f>SUM($F64:$I64)*VLOOKUP(F$4,$F$80:$I$91,4,FALSE())</f>
        <v/>
      </c>
      <c r="G28" s="32">
        <f>SUM($F64:$I64)*VLOOKUP(G$4,$F$80:$I$91,4,FALSE())</f>
        <v/>
      </c>
      <c r="H28" s="32">
        <f>SUM($F64:$I64)*VLOOKUP(H$4,$F$80:$I$91,4,FALSE())</f>
        <v/>
      </c>
      <c r="I28" s="32">
        <f>SUM($F64:$I64)*VLOOKUP(I$4,$F$80:$I$91,4,FALSE())</f>
        <v/>
      </c>
      <c r="J28" s="32">
        <f>SUM($J64:$M64)*VLOOKUP(J$4,$F$80:$I$91,4,FALSE())</f>
        <v/>
      </c>
      <c r="K28" s="32">
        <f>SUM($J64:$M64)*VLOOKUP(K$4,$F$80:$I$91,4,FALSE())</f>
        <v/>
      </c>
      <c r="L28" s="32">
        <f>SUM($J64:$M64)*VLOOKUP(L$4,$F$80:$I$91,4,FALSE())</f>
        <v/>
      </c>
      <c r="M28" s="32">
        <f>SUM($J64:$M64)*VLOOKUP(M$4,$F$80:$I$91,4,FALSE())</f>
        <v/>
      </c>
      <c r="N28" s="32">
        <f>SUM($N64:$Q64)*VLOOKUP(N$4,$F$80:$I$91,4,FALSE())</f>
        <v/>
      </c>
      <c r="O28" s="32">
        <f>SUM($N64:$Q64)*VLOOKUP(O$4,$F$80:$I$91,4,FALSE())</f>
        <v/>
      </c>
      <c r="P28" s="32">
        <f>SUM($N64:$Q64)*VLOOKUP(P$4,$F$80:$I$91,4,FALSE())</f>
        <v/>
      </c>
      <c r="Q28" s="32">
        <f>SUM($N64:$Q64)*VLOOKUP(Q$4,$F$80:$I$91,4,FALSE())</f>
        <v/>
      </c>
      <c r="R28" s="33">
        <f>SUMIF(KJB!$CX$11:$DN$777,$B28,KJB!CZ$11:CZ$777)</f>
        <v/>
      </c>
      <c r="S28" s="33">
        <f>SUMIF(KJB!$CX$11:$DN$777,$B28,KJB!DA$11:DA$777)</f>
        <v/>
      </c>
      <c r="T28" s="33">
        <f>SUMIF(KJB!$CX$11:$DN$777,$B28,KJB!DB$11:DB$777)</f>
        <v/>
      </c>
      <c r="U28" s="33">
        <f>(R28*1.23)-R28</f>
        <v/>
      </c>
      <c r="V28" s="33">
        <f>(S28*1.23)-S28</f>
        <v/>
      </c>
      <c r="W28" s="33">
        <f>(T28*1.23)-T28</f>
        <v/>
      </c>
    </row>
    <row r="29" ht="20.25" customHeight="1">
      <c r="A29" s="299" t="inlineStr">
        <is>
          <t>Wydatki w ramach pomocy de minimis</t>
        </is>
      </c>
      <c r="B29" s="30" t="inlineStr">
        <is>
          <t>8.1 Opłaty publicznoprawne związane z przygotowaniem i realizacją projektu</t>
        </is>
      </c>
      <c r="C29" s="31">
        <f>SUM(F29:Q29)</f>
        <v/>
      </c>
      <c r="D29" s="31">
        <f>E29-C29</f>
        <v/>
      </c>
      <c r="E29" s="31">
        <f>C29*1.23</f>
        <v/>
      </c>
      <c r="F29" s="32">
        <f>SUM($F65:$I65)*VLOOKUP(F$4,$F$80:$I$91,4,FALSE())</f>
        <v/>
      </c>
      <c r="G29" s="32">
        <f>SUM($F65:$I65)*VLOOKUP(G$4,$F$80:$I$91,4,FALSE())</f>
        <v/>
      </c>
      <c r="H29" s="32">
        <f>SUM($F65:$I65)*VLOOKUP(H$4,$F$80:$I$91,4,FALSE())</f>
        <v/>
      </c>
      <c r="I29" s="32">
        <f>SUM($F65:$I65)*VLOOKUP(I$4,$F$80:$I$91,4,FALSE())</f>
        <v/>
      </c>
      <c r="J29" s="32">
        <f>SUM($J65:$M65)*VLOOKUP(J$4,$F$80:$I$91,4,FALSE())</f>
        <v/>
      </c>
      <c r="K29" s="32">
        <f>SUM($J65:$M65)*VLOOKUP(K$4,$F$80:$I$91,4,FALSE())</f>
        <v/>
      </c>
      <c r="L29" s="32">
        <f>SUM($J65:$M65)*VLOOKUP(L$4,$F$80:$I$91,4,FALSE())</f>
        <v/>
      </c>
      <c r="M29" s="32">
        <f>SUM($J65:$M65)*VLOOKUP(M$4,$F$80:$I$91,4,FALSE())</f>
        <v/>
      </c>
      <c r="N29" s="32">
        <f>SUM($N65:$Q65)*VLOOKUP(N$4,$F$80:$I$91,4,FALSE())</f>
        <v/>
      </c>
      <c r="O29" s="32">
        <f>SUM($N65:$Q65)*VLOOKUP(O$4,$F$80:$I$91,4,FALSE())</f>
        <v/>
      </c>
      <c r="P29" s="32">
        <f>SUM($N65:$Q65)*VLOOKUP(P$4,$F$80:$I$91,4,FALSE())</f>
        <v/>
      </c>
      <c r="Q29" s="32">
        <f>SUM($N65:$Q65)*VLOOKUP(Q$4,$F$80:$I$91,4,FALSE())</f>
        <v/>
      </c>
      <c r="R29" s="33">
        <f>SUMIF(KJB!$CX$11:$DN$777,$B29,KJB!CZ$11:CZ$777)</f>
        <v/>
      </c>
      <c r="S29" s="33">
        <f>SUMIF(KJB!$CX$11:$DN$777,$B29,KJB!DA$11:DA$777)</f>
        <v/>
      </c>
      <c r="T29" s="33">
        <f>SUMIF(KJB!$CX$11:$DN$777,$B29,KJB!DB$11:DB$777)</f>
        <v/>
      </c>
      <c r="U29" s="33">
        <f>(R29*1.23)-R29</f>
        <v/>
      </c>
      <c r="V29" s="33">
        <f>(S29*1.23)-S29</f>
        <v/>
      </c>
      <c r="W29" s="33">
        <f>(T29*1.23)-T29</f>
        <v/>
      </c>
    </row>
    <row r="30" ht="13.5" customHeight="1">
      <c r="A30" s="344" t="n"/>
      <c r="B30" s="30" t="inlineStr">
        <is>
          <t>8.2 Dokumentacja powykonawcza</t>
        </is>
      </c>
      <c r="C30" s="31">
        <f>SUM(F30:Q30)</f>
        <v/>
      </c>
      <c r="D30" s="31">
        <f>E30-C30</f>
        <v/>
      </c>
      <c r="E30" s="31">
        <f>C30*1.23</f>
        <v/>
      </c>
      <c r="F30" s="32">
        <f>SUM($F66:$I66)*VLOOKUP(F$4,$F$80:$I$91,4,FALSE())</f>
        <v/>
      </c>
      <c r="G30" s="32">
        <f>SUM($F66:$I66)*VLOOKUP(G$4,$F$80:$I$91,4,FALSE())</f>
        <v/>
      </c>
      <c r="H30" s="32">
        <f>SUM($F66:$I66)*VLOOKUP(H$4,$F$80:$I$91,4,FALSE())</f>
        <v/>
      </c>
      <c r="I30" s="32">
        <f>SUM($F66:$I66)*VLOOKUP(I$4,$F$80:$I$91,4,FALSE())</f>
        <v/>
      </c>
      <c r="J30" s="32">
        <f>SUM($J66:$M66)*VLOOKUP(J$4,$F$80:$I$91,4,FALSE())</f>
        <v/>
      </c>
      <c r="K30" s="32">
        <f>SUM($J66:$M66)*VLOOKUP(K$4,$F$80:$I$91,4,FALSE())</f>
        <v/>
      </c>
      <c r="L30" s="32">
        <f>SUM($J66:$M66)*VLOOKUP(L$4,$F$80:$I$91,4,FALSE())</f>
        <v/>
      </c>
      <c r="M30" s="32">
        <f>SUM($J66:$M66)*VLOOKUP(M$4,$F$80:$I$91,4,FALSE())</f>
        <v/>
      </c>
      <c r="N30" s="32">
        <f>SUM($N66:$Q66)*VLOOKUP(N$4,$F$80:$I$91,4,FALSE())</f>
        <v/>
      </c>
      <c r="O30" s="32">
        <f>SUM($N66:$Q66)*VLOOKUP(O$4,$F$80:$I$91,4,FALSE())</f>
        <v/>
      </c>
      <c r="P30" s="32">
        <f>SUM($N66:$Q66)*VLOOKUP(P$4,$F$80:$I$91,4,FALSE())</f>
        <v/>
      </c>
      <c r="Q30" s="32">
        <f>SUM($N66:$Q66)*VLOOKUP(Q$4,$F$80:$I$91,4,FALSE())</f>
        <v/>
      </c>
      <c r="R30" s="33">
        <f>SUMIF(KJB!$CX$11:$DN$777,$B30,KJB!CZ$11:CZ$777)</f>
        <v/>
      </c>
      <c r="S30" s="33">
        <f>SUMIF(KJB!$CX$11:$DN$777,$B30,KJB!DA$11:DA$777)</f>
        <v/>
      </c>
      <c r="T30" s="33">
        <f>SUMIF(KJB!$CX$11:$DN$777,$B30,KJB!DB$11:DB$777)</f>
        <v/>
      </c>
      <c r="U30" s="33">
        <f>(R30*1.23)-R30</f>
        <v/>
      </c>
      <c r="V30" s="33">
        <f>(S30*1.23)-S30</f>
        <v/>
      </c>
      <c r="W30" s="33">
        <f>(T30*1.23)-T30</f>
        <v/>
      </c>
    </row>
    <row r="31" ht="20.25" customHeight="1">
      <c r="A31" s="344" t="n"/>
      <c r="B31" s="30" t="inlineStr">
        <is>
          <t>8.3 Obsługa instrumentów zabezpieczających realizację umowy</t>
        </is>
      </c>
      <c r="C31" s="31">
        <f>SUM(F31:Q31)</f>
        <v/>
      </c>
      <c r="D31" s="31">
        <f>E31-C31</f>
        <v/>
      </c>
      <c r="E31" s="31">
        <f>C31*1.23</f>
        <v/>
      </c>
      <c r="F31" s="32">
        <f>SUM($F67:$I67)*VLOOKUP(F$4,$F$80:$I$91,4,FALSE())</f>
        <v/>
      </c>
      <c r="G31" s="32">
        <f>SUM($F67:$I67)*VLOOKUP(G$4,$F$80:$I$91,4,FALSE())</f>
        <v/>
      </c>
      <c r="H31" s="32">
        <f>SUM($F67:$I67)*VLOOKUP(H$4,$F$80:$I$91,4,FALSE())</f>
        <v/>
      </c>
      <c r="I31" s="32">
        <f>SUM($F67:$I67)*VLOOKUP(I$4,$F$80:$I$91,4,FALSE())</f>
        <v/>
      </c>
      <c r="J31" s="32">
        <f>SUM($J67:$M67)*VLOOKUP(J$4,$F$80:$I$91,4,FALSE())</f>
        <v/>
      </c>
      <c r="K31" s="32">
        <f>SUM($J67:$M67)*VLOOKUP(K$4,$F$80:$I$91,4,FALSE())</f>
        <v/>
      </c>
      <c r="L31" s="32">
        <f>SUM($J67:$M67)*VLOOKUP(L$4,$F$80:$I$91,4,FALSE())</f>
        <v/>
      </c>
      <c r="M31" s="32">
        <f>SUM($J67:$M67)*VLOOKUP(M$4,$F$80:$I$91,4,FALSE())</f>
        <v/>
      </c>
      <c r="N31" s="32">
        <f>SUM($N67:$Q67)*VLOOKUP(N$4,$F$80:$I$91,4,FALSE())</f>
        <v/>
      </c>
      <c r="O31" s="32">
        <f>SUM($N67:$Q67)*VLOOKUP(O$4,$F$80:$I$91,4,FALSE())</f>
        <v/>
      </c>
      <c r="P31" s="32">
        <f>SUM($N67:$Q67)*VLOOKUP(P$4,$F$80:$I$91,4,FALSE())</f>
        <v/>
      </c>
      <c r="Q31" s="32">
        <f>SUM($N67:$Q67)*VLOOKUP(Q$4,$F$80:$I$91,4,FALSE())</f>
        <v/>
      </c>
      <c r="R31" s="33">
        <f>SUMIF(KJB!$CX$11:$DN$777,$B31,KJB!CZ$11:CZ$777)</f>
        <v/>
      </c>
      <c r="S31" s="33">
        <f>SUMIF(KJB!$CX$11:$DN$777,$B31,KJB!DA$11:DA$777)</f>
        <v/>
      </c>
      <c r="T31" s="33">
        <f>SUMIF(KJB!$CX$11:$DN$777,$B31,KJB!DB$11:DB$777)</f>
        <v/>
      </c>
      <c r="U31" s="33">
        <f>(R31*1.23)-R31</f>
        <v/>
      </c>
      <c r="V31" s="33">
        <f>(S31*1.23)-S31</f>
        <v/>
      </c>
      <c r="W31" s="33">
        <f>(T31*1.23)-T31</f>
        <v/>
      </c>
    </row>
    <row r="32" ht="13.5" customHeight="1">
      <c r="A32" s="343" t="n"/>
      <c r="B32" s="30" t="inlineStr">
        <is>
          <t>8.4 Wydatki związane z przygotowaniem projektu</t>
        </is>
      </c>
      <c r="C32" s="31">
        <f>SUM(F32:Q32)</f>
        <v/>
      </c>
      <c r="D32" s="31">
        <f>E32-C32</f>
        <v/>
      </c>
      <c r="E32" s="31">
        <f>C32*1.23</f>
        <v/>
      </c>
      <c r="F32" s="32">
        <f>SUM($F68:$I68)*VLOOKUP(F$4,$F$80:$I$91,4,FALSE())</f>
        <v/>
      </c>
      <c r="G32" s="32">
        <f>SUM($F68:$I68)*VLOOKUP(G$4,$F$80:$I$91,4,FALSE())</f>
        <v/>
      </c>
      <c r="H32" s="32">
        <f>SUM($F68:$I68)*VLOOKUP(H$4,$F$80:$I$91,4,FALSE())</f>
        <v/>
      </c>
      <c r="I32" s="32">
        <f>SUM($F68:$I68)*VLOOKUP(I$4,$F$80:$I$91,4,FALSE())</f>
        <v/>
      </c>
      <c r="J32" s="32">
        <f>SUM($J68:$M68)*VLOOKUP(J$4,$F$80:$I$91,4,FALSE())</f>
        <v/>
      </c>
      <c r="K32" s="32">
        <f>SUM($J68:$M68)*VLOOKUP(K$4,$F$80:$I$91,4,FALSE())</f>
        <v/>
      </c>
      <c r="L32" s="32">
        <f>SUM($J68:$M68)*VLOOKUP(L$4,$F$80:$I$91,4,FALSE())</f>
        <v/>
      </c>
      <c r="M32" s="32">
        <f>SUM($J68:$M68)*VLOOKUP(M$4,$F$80:$I$91,4,FALSE())</f>
        <v/>
      </c>
      <c r="N32" s="32">
        <f>SUM($N68:$Q68)*VLOOKUP(N$4,$F$80:$I$91,4,FALSE())</f>
        <v/>
      </c>
      <c r="O32" s="32">
        <f>SUM($N68:$Q68)*VLOOKUP(O$4,$F$80:$I$91,4,FALSE())</f>
        <v/>
      </c>
      <c r="P32" s="32">
        <f>SUM($N68:$Q68)*VLOOKUP(P$4,$F$80:$I$91,4,FALSE())</f>
        <v/>
      </c>
      <c r="Q32" s="32">
        <f>SUM($N68:$Q68)*VLOOKUP(Q$4,$F$80:$I$91,4,FALSE())</f>
        <v/>
      </c>
      <c r="R32" s="33">
        <f>SUMIF(KJB!$CX$11:$DN$777,$B32,KJB!CZ$11:CZ$777)</f>
        <v/>
      </c>
      <c r="S32" s="33">
        <f>SUMIF(KJB!$CX$11:$DN$777,$B32,KJB!DA$11:DA$777)</f>
        <v/>
      </c>
      <c r="T32" s="33">
        <f>SUMIF(KJB!$CX$11:$DN$777,$B32,KJB!DB$11:DB$777)</f>
        <v/>
      </c>
      <c r="U32" s="33">
        <f>(R32*1.23)-R32</f>
        <v/>
      </c>
      <c r="V32" s="33">
        <f>(S32*1.23)-S32</f>
        <v/>
      </c>
      <c r="W32" s="33">
        <f>(T32*1.23)-T32</f>
        <v/>
      </c>
    </row>
    <row r="33" ht="13.5" customHeight="1">
      <c r="A33" s="345" t="inlineStr">
        <is>
          <t>Koszty niekwalifikowane</t>
        </is>
      </c>
      <c r="B33" s="30" t="inlineStr">
        <is>
          <t>9.1 Inne niekwalifikowalne</t>
        </is>
      </c>
      <c r="C33" s="31">
        <f>SUM(F33:Q33)</f>
        <v/>
      </c>
      <c r="D33" s="31">
        <f>E33-C33</f>
        <v/>
      </c>
      <c r="E33" s="31">
        <f>C33*1.23</f>
        <v/>
      </c>
      <c r="F33" s="32">
        <f>SUM($F69:$I69)*VLOOKUP(F$4,$F$80:$I$91,4,FALSE())</f>
        <v/>
      </c>
      <c r="G33" s="32">
        <f>SUM($F69:$I69)*VLOOKUP(G$4,$F$80:$I$91,4,FALSE())</f>
        <v/>
      </c>
      <c r="H33" s="32">
        <f>SUM($F69:$I69)*VLOOKUP(H$4,$F$80:$I$91,4,FALSE())</f>
        <v/>
      </c>
      <c r="I33" s="32">
        <f>SUM($F69:$I69)*VLOOKUP(I$4,$F$80:$I$91,4,FALSE())</f>
        <v/>
      </c>
      <c r="J33" s="32">
        <f>SUM($J69:$M69)*VLOOKUP(J$4,$F$80:$I$91,4,FALSE())</f>
        <v/>
      </c>
      <c r="K33" s="32">
        <f>SUM($J69:$M69)*VLOOKUP(K$4,$F$80:$I$91,4,FALSE())</f>
        <v/>
      </c>
      <c r="L33" s="32">
        <f>SUM($J69:$M69)*VLOOKUP(L$4,$F$80:$I$91,4,FALSE())</f>
        <v/>
      </c>
      <c r="M33" s="32">
        <f>SUM($J69:$M69)*VLOOKUP(M$4,$F$80:$I$91,4,FALSE())</f>
        <v/>
      </c>
      <c r="N33" s="32">
        <f>SUM($N69:$Q69)*VLOOKUP(N$4,$F$80:$I$91,4,FALSE())</f>
        <v/>
      </c>
      <c r="O33" s="32">
        <f>SUM($N69:$Q69)*VLOOKUP(O$4,$F$80:$I$91,4,FALSE())</f>
        <v/>
      </c>
      <c r="P33" s="32">
        <f>SUM($N69:$Q69)*VLOOKUP(P$4,$F$80:$I$91,4,FALSE())</f>
        <v/>
      </c>
      <c r="Q33" s="32">
        <f>SUM($N69:$Q69)*VLOOKUP(Q$4,$F$80:$I$91,4,FALSE())</f>
        <v/>
      </c>
      <c r="R33" s="33">
        <f>SUMIF(KJB!$CX$11:$DN$777,$B33,KJB!CZ$11:CZ$777)</f>
        <v/>
      </c>
      <c r="S33" s="33">
        <f>SUMIF(KJB!$CX$11:$DN$777,$B33,KJB!DA$11:DA$777)</f>
        <v/>
      </c>
      <c r="T33" s="33">
        <f>SUMIF(KJB!$CX$11:$DN$777,$B33,KJB!DB$11:DB$777)</f>
        <v/>
      </c>
      <c r="U33" s="33">
        <f>(R33*1.23)-R33</f>
        <v/>
      </c>
      <c r="V33" s="33">
        <f>(S33*1.23)-S33</f>
        <v/>
      </c>
      <c r="W33" s="33">
        <f>(T33*1.23)-T33</f>
        <v/>
      </c>
    </row>
    <row r="34" ht="34.5" customHeight="1">
      <c r="A34" s="343" t="n"/>
      <c r="B34" s="346" t="inlineStr">
        <is>
          <t>9.2 Inne niekwalifikowalne - Opłaty publicznoprawne związane z przygotowaniem i realizacją projektu</t>
        </is>
      </c>
      <c r="C34" s="31">
        <f>SUM(F34:Q34)</f>
        <v/>
      </c>
      <c r="D34" s="31">
        <f>E34-C34</f>
        <v/>
      </c>
      <c r="E34" s="31">
        <f>C34*1.23</f>
        <v/>
      </c>
      <c r="F34" s="32">
        <f>SUM($F70:$I70)*VLOOKUP(F$4,$F$80:$I$91,4,FALSE())</f>
        <v/>
      </c>
      <c r="G34" s="32">
        <f>SUM($F70:$I70)*VLOOKUP(G$4,$F$80:$I$91,4,FALSE())</f>
        <v/>
      </c>
      <c r="H34" s="32">
        <f>SUM($F70:$I70)*VLOOKUP(H$4,$F$80:$I$91,4,FALSE())</f>
        <v/>
      </c>
      <c r="I34" s="32">
        <f>SUM($F70:$I70)*VLOOKUP(I$4,$F$80:$I$91,4,FALSE())</f>
        <v/>
      </c>
      <c r="J34" s="32">
        <f>SUM($J70:$M70)*VLOOKUP(J$4,$F$80:$I$91,4,FALSE())</f>
        <v/>
      </c>
      <c r="K34" s="32">
        <f>SUM($J70:$M70)*VLOOKUP(K$4,$F$80:$I$91,4,FALSE())</f>
        <v/>
      </c>
      <c r="L34" s="32">
        <f>SUM($J70:$M70)*VLOOKUP(L$4,$F$80:$I$91,4,FALSE())</f>
        <v/>
      </c>
      <c r="M34" s="32">
        <f>SUM($J70:$M70)*VLOOKUP(M$4,$F$80:$I$91,4,FALSE())</f>
        <v/>
      </c>
      <c r="N34" s="32">
        <f>SUM($N70:$Q70)*VLOOKUP(N$4,$F$80:$I$91,4,FALSE())</f>
        <v/>
      </c>
      <c r="O34" s="32">
        <f>SUM($N70:$Q70)*VLOOKUP(O$4,$F$80:$I$91,4,FALSE())</f>
        <v/>
      </c>
      <c r="P34" s="32">
        <f>SUM($N70:$Q70)*VLOOKUP(P$4,$F$80:$I$91,4,FALSE())</f>
        <v/>
      </c>
      <c r="Q34" s="32">
        <f>SUM($N70:$Q70)*VLOOKUP(Q$4,$F$80:$I$91,4,FALSE())</f>
        <v/>
      </c>
      <c r="R34" s="33">
        <f>SUMIF(KJB!$CX$11:$DN$777,$B34,KJB!CZ$11:CZ$777)</f>
        <v/>
      </c>
      <c r="S34" s="33">
        <f>SUMIF(KJB!$CX$11:$DN$777,$B34,KJB!DA$11:DA$777)</f>
        <v/>
      </c>
      <c r="T34" s="33">
        <f>SUMIF(KJB!$CX$11:$DN$777,$B34,KJB!DB$11:DB$777)</f>
        <v/>
      </c>
      <c r="U34" s="33">
        <f>(R34*1.23)-R34</f>
        <v/>
      </c>
      <c r="V34" s="33">
        <f>(S34*1.23)-S34</f>
        <v/>
      </c>
      <c r="W34" s="33">
        <f>(T34*1.23)-T34</f>
        <v/>
      </c>
    </row>
    <row r="35" ht="13.5" customHeight="1">
      <c r="A35" s="297" t="inlineStr">
        <is>
          <t>ŁĄCZNIE</t>
        </is>
      </c>
      <c r="B35" s="307" t="n"/>
      <c r="C35" s="31">
        <f>SUM(C8:C34)</f>
        <v/>
      </c>
      <c r="D35" s="31">
        <f>SUM(D8:D34)</f>
        <v/>
      </c>
      <c r="E35" s="31">
        <f>SUM(E8:E34)</f>
        <v/>
      </c>
      <c r="F35" s="31">
        <f>SUM(F8:F34)</f>
        <v/>
      </c>
      <c r="G35" s="31">
        <f>SUM(G8:G34)</f>
        <v/>
      </c>
      <c r="H35" s="31">
        <f>SUM(H8:H34)</f>
        <v/>
      </c>
      <c r="I35" s="31">
        <f>SUM(I8:I34)</f>
        <v/>
      </c>
      <c r="J35" s="31">
        <f>SUM(J8:J34)</f>
        <v/>
      </c>
      <c r="K35" s="31">
        <f>SUM(K8:K34)</f>
        <v/>
      </c>
      <c r="L35" s="31">
        <f>SUM(L8:L34)</f>
        <v/>
      </c>
      <c r="M35" s="31">
        <f>SUM(M8:M34)</f>
        <v/>
      </c>
      <c r="N35" s="31">
        <f>SUM(N8:N34)</f>
        <v/>
      </c>
      <c r="O35" s="31">
        <f>SUM(O8:O34)</f>
        <v/>
      </c>
      <c r="P35" s="31">
        <f>SUM(P8:P34)</f>
        <v/>
      </c>
      <c r="Q35" s="31">
        <f>SUM(Q8:Q34)</f>
        <v/>
      </c>
      <c r="R35" s="33">
        <f>SUM(R8:R34)</f>
        <v/>
      </c>
      <c r="S35" s="33">
        <f>SUM(S8:S34)</f>
        <v/>
      </c>
      <c r="T35" s="33">
        <f>SUM(T8:T34)</f>
        <v/>
      </c>
      <c r="U35" s="31">
        <f>SUM(U8:U34)</f>
        <v/>
      </c>
      <c r="V35" s="31">
        <f>SUM(V8:V34)</f>
        <v/>
      </c>
      <c r="W35" s="31">
        <f>SUM(W8:W34)</f>
        <v/>
      </c>
    </row>
    <row r="36" ht="13.5" customHeight="1">
      <c r="A36" s="36" t="n"/>
      <c r="B36" s="37" t="n"/>
      <c r="C36" s="38" t="n"/>
      <c r="D36" s="38" t="n"/>
      <c r="E36" s="38" t="n"/>
      <c r="F36" s="38" t="n"/>
      <c r="G36" s="38" t="n"/>
      <c r="H36" s="38" t="n"/>
      <c r="I36" s="38" t="n"/>
      <c r="J36" s="38" t="n"/>
      <c r="K36" s="38" t="n"/>
      <c r="L36" s="38" t="n"/>
      <c r="M36" s="38" t="n"/>
      <c r="N36" s="38" t="n"/>
      <c r="O36" s="38" t="n"/>
      <c r="P36" s="38" t="n"/>
      <c r="Q36" s="38" t="n"/>
      <c r="R36" s="38" t="n"/>
      <c r="S36" s="38" t="n"/>
      <c r="T36" s="38" t="n"/>
      <c r="U36" s="38" t="n"/>
      <c r="V36" s="39" t="n"/>
      <c r="W36" s="39" t="n"/>
      <c r="X36" s="39" t="n"/>
      <c r="Y36" s="38" t="n"/>
      <c r="Z36" s="38" t="n"/>
      <c r="AA36" s="38" t="n"/>
      <c r="AB36" s="38" t="n"/>
    </row>
    <row r="37" outlineLevel="1" ht="13.5" customHeight="1">
      <c r="A37" s="36" t="n"/>
      <c r="B37" s="37" t="n"/>
      <c r="C37" s="38" t="n"/>
      <c r="D37" s="38" t="n"/>
      <c r="E37" s="38" t="n"/>
      <c r="F37" s="38" t="n"/>
      <c r="G37" s="38" t="n"/>
      <c r="H37" s="38" t="n"/>
      <c r="I37" s="38" t="n"/>
      <c r="J37" s="38" t="n"/>
      <c r="K37" s="38" t="n"/>
      <c r="L37" s="38" t="n"/>
      <c r="M37" s="38" t="n"/>
      <c r="N37" s="38" t="n"/>
      <c r="O37" s="38" t="n"/>
      <c r="P37" s="38" t="n"/>
      <c r="Q37" s="38" t="n"/>
      <c r="R37" s="38" t="n"/>
      <c r="S37" s="38" t="n"/>
      <c r="T37" s="38" t="n"/>
      <c r="U37" s="38" t="n"/>
      <c r="V37" s="39" t="n"/>
      <c r="W37" s="39" t="n"/>
      <c r="X37" s="39" t="n"/>
      <c r="Y37" s="38" t="n"/>
      <c r="Z37" s="38" t="n"/>
      <c r="AA37" s="38" t="n"/>
      <c r="AB37" s="38" t="n"/>
    </row>
    <row r="38" outlineLevel="1" ht="13.5" customHeight="1">
      <c r="A38" s="27" t="inlineStr">
        <is>
          <t xml:space="preserve">Nazwa Wnioskodawcy: </t>
        </is>
      </c>
      <c r="B38" s="314">
        <f>B1</f>
        <v/>
      </c>
    </row>
    <row r="39" outlineLevel="1" ht="13.5" customHeight="1">
      <c r="A39" s="27" t="inlineStr">
        <is>
          <t>Obszar numer:</t>
        </is>
      </c>
      <c r="B39" s="314">
        <f>B2</f>
        <v/>
      </c>
      <c r="L39" s="39" t="n"/>
    </row>
    <row r="40" outlineLevel="1" ht="13.5" customHeight="1"/>
    <row r="41" outlineLevel="1" ht="13.5" customHeight="1">
      <c r="F41" s="301" t="inlineStr">
        <is>
          <t>Okres realizacji projektu</t>
        </is>
      </c>
      <c r="G41" s="339" t="n"/>
      <c r="H41" s="339" t="n"/>
      <c r="I41" s="339" t="n"/>
      <c r="J41" s="339" t="n"/>
      <c r="K41" s="339" t="n"/>
      <c r="L41" s="339" t="n"/>
      <c r="M41" s="339" t="n"/>
      <c r="N41" s="339" t="n"/>
      <c r="O41" s="339" t="n"/>
      <c r="P41" s="339" t="n"/>
      <c r="Q41" s="340" t="n"/>
      <c r="R41" s="302" t="inlineStr">
        <is>
          <t>SUMA NETTO</t>
        </is>
      </c>
      <c r="S41" s="339" t="n"/>
      <c r="T41" s="339" t="n"/>
      <c r="U41" s="303" t="inlineStr">
        <is>
          <t>VAT</t>
        </is>
      </c>
      <c r="V41" s="339" t="n"/>
      <c r="W41" s="340" t="n"/>
    </row>
    <row r="42" outlineLevel="1" ht="13.5" customHeight="1">
      <c r="A42" s="297" t="inlineStr">
        <is>
          <t>OPIS WYDATKU</t>
        </is>
      </c>
      <c r="B42" s="340" t="n"/>
      <c r="C42" s="297" t="inlineStr">
        <is>
          <t>Łącznie netto</t>
        </is>
      </c>
      <c r="D42" s="297" t="inlineStr">
        <is>
          <t>VAT</t>
        </is>
      </c>
      <c r="E42" s="297" t="inlineStr">
        <is>
          <t>Brutto</t>
        </is>
      </c>
      <c r="F42" s="304" t="n">
        <v>2024</v>
      </c>
      <c r="G42" s="306" t="n"/>
      <c r="H42" s="306" t="n"/>
      <c r="I42" s="307" t="n"/>
      <c r="J42" s="304" t="n">
        <v>2025</v>
      </c>
      <c r="K42" s="306" t="n"/>
      <c r="L42" s="306" t="n"/>
      <c r="M42" s="307" t="n"/>
      <c r="N42" s="304" t="n">
        <v>2026</v>
      </c>
      <c r="O42" s="306" t="n"/>
      <c r="P42" s="306" t="n"/>
      <c r="Q42" s="307" t="n"/>
      <c r="R42" s="341" t="n"/>
      <c r="S42" s="311" t="n"/>
      <c r="T42" s="311" t="n"/>
      <c r="U42" s="341" t="n"/>
      <c r="V42" s="311" t="n"/>
      <c r="W42" s="342" t="n"/>
    </row>
    <row r="43" outlineLevel="1" ht="13.5" customHeight="1">
      <c r="A43" s="341" t="n"/>
      <c r="B43" s="342" t="n"/>
      <c r="C43" s="343" t="n"/>
      <c r="D43" s="343" t="n"/>
      <c r="E43" s="343" t="n"/>
      <c r="F43" s="304" t="inlineStr">
        <is>
          <t>I kw</t>
        </is>
      </c>
      <c r="G43" s="304" t="inlineStr">
        <is>
          <t>II kw</t>
        </is>
      </c>
      <c r="H43" s="304" t="inlineStr">
        <is>
          <t>III kw</t>
        </is>
      </c>
      <c r="I43" s="304" t="inlineStr">
        <is>
          <t>IV kw</t>
        </is>
      </c>
      <c r="J43" s="304" t="inlineStr">
        <is>
          <t>I kw</t>
        </is>
      </c>
      <c r="K43" s="304" t="inlineStr">
        <is>
          <t>II kw</t>
        </is>
      </c>
      <c r="L43" s="304" t="inlineStr">
        <is>
          <t xml:space="preserve">III kw </t>
        </is>
      </c>
      <c r="M43" s="304" t="inlineStr">
        <is>
          <t>IV kw</t>
        </is>
      </c>
      <c r="N43" s="304" t="inlineStr">
        <is>
          <t>I kw</t>
        </is>
      </c>
      <c r="O43" s="304" t="inlineStr">
        <is>
          <t>II kw</t>
        </is>
      </c>
      <c r="P43" s="304" t="inlineStr">
        <is>
          <t>III kw</t>
        </is>
      </c>
      <c r="Q43" s="304" t="inlineStr">
        <is>
          <t>IV kw</t>
        </is>
      </c>
      <c r="R43" s="304" t="n">
        <v>2024</v>
      </c>
      <c r="S43" s="304" t="n">
        <v>2025</v>
      </c>
      <c r="T43" s="304" t="n">
        <v>2026</v>
      </c>
      <c r="U43" s="304" t="n">
        <v>2024</v>
      </c>
      <c r="V43" s="304" t="n">
        <v>2025</v>
      </c>
      <c r="W43" s="304" t="n">
        <v>2026</v>
      </c>
    </row>
    <row r="44" outlineLevel="1" ht="13.5" customHeight="1">
      <c r="A44" s="299" t="inlineStr">
        <is>
          <t>Koszty inwestycyjne budowy pasywnej infrastruktury szerokopasmowej, w tym robót i materiałów budowlanych oraz dostaw i instalacji elementów pasywnej infrastruktury szerokopasmowej</t>
        </is>
      </c>
      <c r="B44" s="30" t="inlineStr">
        <is>
          <t>1.1 Podbudowa słupowa - materiały</t>
        </is>
      </c>
      <c r="C44" s="31">
        <f>SUM(F44:Q44)</f>
        <v/>
      </c>
      <c r="D44" s="31">
        <f>E44-C44</f>
        <v/>
      </c>
      <c r="E44" s="31">
        <f>C44*1.23</f>
        <v/>
      </c>
      <c r="F44" s="32">
        <f>SUMIF(KJB!$IG$11:$IT$777,$B44,KJB!II$11:II$777)</f>
        <v/>
      </c>
      <c r="G44" s="32">
        <f>SUMIF(KJB!$IG$11:$IT$777,$B44,KJB!IJ$11:IJ$777)</f>
        <v/>
      </c>
      <c r="H44" s="32">
        <f>SUMIF(KJB!$IG$11:$IT$777,$B44,KJB!IK$11:IK$777)</f>
        <v/>
      </c>
      <c r="I44" s="32">
        <f>SUMIF(KJB!$IG$11:$IT$777,$B44,KJB!IL$11:IL$777)</f>
        <v/>
      </c>
      <c r="J44" s="32">
        <f>SUMIF(KJB!$IG$11:$IT$777,$B44,KJB!IM$11:IM$777)</f>
        <v/>
      </c>
      <c r="K44" s="32">
        <f>SUMIF(KJB!$IG$11:$IT$777,$B44,KJB!IN$11:IN$777)</f>
        <v/>
      </c>
      <c r="L44" s="32">
        <f>SUMIF(KJB!$IG$11:$IT$777,$B44,KJB!IO$11:IO$777)</f>
        <v/>
      </c>
      <c r="M44" s="32">
        <f>SUMIF(KJB!$IG$11:$IT$777,$B44,KJB!IP$11:IP$777)</f>
        <v/>
      </c>
      <c r="N44" s="32">
        <f>SUMIF(KJB!$IG$11:$IT$777,$B44,KJB!IQ$11:IQ$777)</f>
        <v/>
      </c>
      <c r="O44" s="32">
        <f>SUMIF(KJB!$IG$11:$IT$777,$B44,KJB!IR$11:IR$777)</f>
        <v/>
      </c>
      <c r="P44" s="32">
        <f>SUMIF(KJB!$IG$11:$IT$777,$B44,KJB!IS$11:IS$777)</f>
        <v/>
      </c>
      <c r="Q44" s="32">
        <f>SUMIF(KJB!$IG$11:$IT$777,$B44,KJB!IT$11:IT$777)</f>
        <v/>
      </c>
      <c r="R44" s="33">
        <f>SUMIF(KJB!$CX$11:$DN$777,$B44,KJB!CZ$11:CZ$777)</f>
        <v/>
      </c>
      <c r="S44" s="33">
        <f>SUMIF(KJB!$CX$11:$DN$777,$B44,KJB!DA$11:DA$777)</f>
        <v/>
      </c>
      <c r="T44" s="33">
        <f>SUMIF(KJB!$CX$11:$DN$777,$B44,KJB!DB$11:DB$777)</f>
        <v/>
      </c>
      <c r="U44" s="33">
        <f>(R44*1.23)-R44</f>
        <v/>
      </c>
      <c r="V44" s="33">
        <f>(S44*1.23)-S44</f>
        <v/>
      </c>
      <c r="W44" s="33">
        <f>(T44*1.23)-T44</f>
        <v/>
      </c>
    </row>
    <row r="45" outlineLevel="1" ht="13.5" customHeight="1">
      <c r="A45" s="344" t="n"/>
      <c r="B45" s="30" t="inlineStr">
        <is>
          <t>1.2 Kanalizacja - materiały</t>
        </is>
      </c>
      <c r="C45" s="31">
        <f>SUM(F45:Q45)</f>
        <v/>
      </c>
      <c r="D45" s="31">
        <f>E45-C45</f>
        <v/>
      </c>
      <c r="E45" s="31">
        <f>C45*1.23</f>
        <v/>
      </c>
      <c r="F45" s="32">
        <f>SUMIF(KJB!$IG$11:$IT$777,$B45,KJB!II$11:II$777)</f>
        <v/>
      </c>
      <c r="G45" s="32">
        <f>SUMIF(KJB!$IG$11:$IT$777,$B45,KJB!IJ$11:IJ$777)</f>
        <v/>
      </c>
      <c r="H45" s="32">
        <f>SUMIF(KJB!$IG$11:$IT$777,$B45,KJB!IK$11:IK$777)</f>
        <v/>
      </c>
      <c r="I45" s="32">
        <f>SUMIF(KJB!$IG$11:$IT$777,$B45,KJB!IL$11:IL$777)</f>
        <v/>
      </c>
      <c r="J45" s="32">
        <f>SUMIF(KJB!$IG$11:$IT$777,$B45,KJB!IM$11:IM$777)</f>
        <v/>
      </c>
      <c r="K45" s="32">
        <f>SUMIF(KJB!$IG$11:$IT$777,$B45,KJB!IN$11:IN$777)</f>
        <v/>
      </c>
      <c r="L45" s="32">
        <f>SUMIF(KJB!$IG$11:$IT$777,$B45,KJB!IO$11:IO$777)</f>
        <v/>
      </c>
      <c r="M45" s="32">
        <f>SUMIF(KJB!$IG$11:$IT$777,$B45,KJB!IP$11:IP$777)</f>
        <v/>
      </c>
      <c r="N45" s="32">
        <f>SUMIF(KJB!$IG$11:$IT$777,$B45,KJB!IQ$11:IQ$777)</f>
        <v/>
      </c>
      <c r="O45" s="32">
        <f>SUMIF(KJB!$IG$11:$IT$777,$B45,KJB!IR$11:IR$777)</f>
        <v/>
      </c>
      <c r="P45" s="32">
        <f>SUMIF(KJB!$IG$11:$IT$777,$B45,KJB!IS$11:IS$777)</f>
        <v/>
      </c>
      <c r="Q45" s="32">
        <f>SUMIF(KJB!$IG$11:$IT$777,$B45,KJB!IT$11:IT$777)</f>
        <v/>
      </c>
      <c r="R45" s="33">
        <f>SUMIF(KJB!$CX$11:$DN$777,$B45,KJB!CZ$11:CZ$777)</f>
        <v/>
      </c>
      <c r="S45" s="33">
        <f>SUMIF(KJB!$CX$11:$DN$777,$B45,KJB!DA$11:DA$777)</f>
        <v/>
      </c>
      <c r="T45" s="33">
        <f>SUMIF(KJB!$CX$11:$DN$777,$B45,KJB!DB$11:DB$777)</f>
        <v/>
      </c>
      <c r="U45" s="33">
        <f>(R45*1.23)-R45</f>
        <v/>
      </c>
      <c r="V45" s="33">
        <f>(S45*1.23)-S45</f>
        <v/>
      </c>
      <c r="W45" s="33">
        <f>(T45*1.23)-T45</f>
        <v/>
      </c>
    </row>
    <row r="46" outlineLevel="1" ht="13.5" customHeight="1">
      <c r="A46" s="344" t="n"/>
      <c r="B46" s="30" t="inlineStr">
        <is>
          <t>1.3 Wieże i maszty - materiały</t>
        </is>
      </c>
      <c r="C46" s="31">
        <f>SUM(F46:Q46)</f>
        <v/>
      </c>
      <c r="D46" s="31">
        <f>E46-C46</f>
        <v/>
      </c>
      <c r="E46" s="31">
        <f>C46*1.23</f>
        <v/>
      </c>
      <c r="F46" s="32">
        <f>SUMIF(KJB!$IG$11:$IT$777,$B46,KJB!II$11:II$777)</f>
        <v/>
      </c>
      <c r="G46" s="32">
        <f>SUMIF(KJB!$IG$11:$IT$777,$B46,KJB!IJ$11:IJ$777)</f>
        <v/>
      </c>
      <c r="H46" s="32">
        <f>SUMIF(KJB!$IG$11:$IT$777,$B46,KJB!IK$11:IK$777)</f>
        <v/>
      </c>
      <c r="I46" s="32">
        <f>SUMIF(KJB!$IG$11:$IT$777,$B46,KJB!IL$11:IL$777)</f>
        <v/>
      </c>
      <c r="J46" s="32">
        <f>SUMIF(KJB!$IG$11:$IT$777,$B46,KJB!IM$11:IM$777)</f>
        <v/>
      </c>
      <c r="K46" s="32">
        <f>SUMIF(KJB!$IG$11:$IT$777,$B46,KJB!IN$11:IN$777)</f>
        <v/>
      </c>
      <c r="L46" s="32">
        <f>SUMIF(KJB!$IG$11:$IT$777,$B46,KJB!IO$11:IO$777)</f>
        <v/>
      </c>
      <c r="M46" s="32">
        <f>SUMIF(KJB!$IG$11:$IT$777,$B46,KJB!IP$11:IP$777)</f>
        <v/>
      </c>
      <c r="N46" s="32">
        <f>SUMIF(KJB!$IG$11:$IT$777,$B46,KJB!IQ$11:IQ$777)</f>
        <v/>
      </c>
      <c r="O46" s="32">
        <f>SUMIF(KJB!$IG$11:$IT$777,$B46,KJB!IR$11:IR$777)</f>
        <v/>
      </c>
      <c r="P46" s="32">
        <f>SUMIF(KJB!$IG$11:$IT$777,$B46,KJB!IS$11:IS$777)</f>
        <v/>
      </c>
      <c r="Q46" s="32">
        <f>SUMIF(KJB!$IG$11:$IT$777,$B46,KJB!IT$11:IT$777)</f>
        <v/>
      </c>
      <c r="R46" s="33">
        <f>SUMIF(KJB!$CX$11:$DN$777,$B46,KJB!CZ$11:CZ$777)</f>
        <v/>
      </c>
      <c r="S46" s="33">
        <f>SUMIF(KJB!$CX$11:$DN$777,$B46,KJB!DA$11:DA$777)</f>
        <v/>
      </c>
      <c r="T46" s="33">
        <f>SUMIF(KJB!$CX$11:$DN$777,$B46,KJB!DB$11:DB$777)</f>
        <v/>
      </c>
      <c r="U46" s="33">
        <f>(R46*1.23)-R46</f>
        <v/>
      </c>
      <c r="V46" s="33">
        <f>(S46*1.23)-S46</f>
        <v/>
      </c>
      <c r="W46" s="33">
        <f>(T46*1.23)-T46</f>
        <v/>
      </c>
    </row>
    <row r="47" outlineLevel="1" ht="13.5" customHeight="1">
      <c r="A47" s="344" t="n"/>
      <c r="B47" s="30" t="inlineStr">
        <is>
          <t>1.4 Kable światłowodowe</t>
        </is>
      </c>
      <c r="C47" s="31">
        <f>SUM(F47:Q47)</f>
        <v/>
      </c>
      <c r="D47" s="31">
        <f>E47-C47</f>
        <v/>
      </c>
      <c r="E47" s="31">
        <f>C47*1.23</f>
        <v/>
      </c>
      <c r="F47" s="32">
        <f>SUMIF(KJB!$IG$11:$IT$777,$B47,KJB!II$11:II$777)</f>
        <v/>
      </c>
      <c r="G47" s="32">
        <f>SUMIF(KJB!$IG$11:$IT$777,$B47,KJB!IJ$11:IJ$777)</f>
        <v/>
      </c>
      <c r="H47" s="32">
        <f>SUMIF(KJB!$IG$11:$IT$777,$B47,KJB!IK$11:IK$777)</f>
        <v/>
      </c>
      <c r="I47" s="32">
        <f>SUMIF(KJB!$IG$11:$IT$777,$B47,KJB!IL$11:IL$777)</f>
        <v/>
      </c>
      <c r="J47" s="32">
        <f>SUMIF(KJB!$IG$11:$IT$777,$B47,KJB!IM$11:IM$777)</f>
        <v/>
      </c>
      <c r="K47" s="32">
        <f>SUMIF(KJB!$IG$11:$IT$777,$B47,KJB!IN$11:IN$777)</f>
        <v/>
      </c>
      <c r="L47" s="32">
        <f>SUMIF(KJB!$IG$11:$IT$777,$B47,KJB!IO$11:IO$777)</f>
        <v/>
      </c>
      <c r="M47" s="32">
        <f>SUMIF(KJB!$IG$11:$IT$777,$B47,KJB!IP$11:IP$777)</f>
        <v/>
      </c>
      <c r="N47" s="32">
        <f>SUMIF(KJB!$IG$11:$IT$777,$B47,KJB!IQ$11:IQ$777)</f>
        <v/>
      </c>
      <c r="O47" s="32">
        <f>SUMIF(KJB!$IG$11:$IT$777,$B47,KJB!IR$11:IR$777)</f>
        <v/>
      </c>
      <c r="P47" s="32">
        <f>SUMIF(KJB!$IG$11:$IT$777,$B47,KJB!IS$11:IS$777)</f>
        <v/>
      </c>
      <c r="Q47" s="32">
        <f>SUMIF(KJB!$IG$11:$IT$777,$B47,KJB!IT$11:IT$777)</f>
        <v/>
      </c>
      <c r="R47" s="33">
        <f>SUMIF(KJB!$CX$11:$DN$777,$B47,KJB!CZ$11:CZ$777)</f>
        <v/>
      </c>
      <c r="S47" s="33">
        <f>SUMIF(KJB!$CX$11:$DN$777,$B47,KJB!DA$11:DA$777)</f>
        <v/>
      </c>
      <c r="T47" s="33">
        <f>SUMIF(KJB!$CX$11:$DN$777,$B47,KJB!DB$11:DB$777)</f>
        <v/>
      </c>
      <c r="U47" s="33">
        <f>(R47*1.23)-R47</f>
        <v/>
      </c>
      <c r="V47" s="33">
        <f>(S47*1.23)-S47</f>
        <v/>
      </c>
      <c r="W47" s="33">
        <f>(T47*1.23)-T47</f>
        <v/>
      </c>
    </row>
    <row r="48" outlineLevel="1" ht="13.5" customHeight="1">
      <c r="A48" s="344" t="n"/>
      <c r="B48" s="30" t="inlineStr">
        <is>
          <t>1.5 Materiały  inne</t>
        </is>
      </c>
      <c r="C48" s="31">
        <f>SUM(F48:Q48)</f>
        <v/>
      </c>
      <c r="D48" s="31">
        <f>E48-C48</f>
        <v/>
      </c>
      <c r="E48" s="31">
        <f>C48*1.23</f>
        <v/>
      </c>
      <c r="F48" s="32">
        <f>SUMIF(KJB!$IG$11:$IT$777,$B48,KJB!II$11:II$777)</f>
        <v/>
      </c>
      <c r="G48" s="32">
        <f>SUMIF(KJB!$IG$11:$IT$777,$B48,KJB!IJ$11:IJ$777)</f>
        <v/>
      </c>
      <c r="H48" s="32">
        <f>SUMIF(KJB!$IG$11:$IT$777,$B48,KJB!IK$11:IK$777)</f>
        <v/>
      </c>
      <c r="I48" s="32">
        <f>SUMIF(KJB!$IG$11:$IT$777,$B48,KJB!IL$11:IL$777)</f>
        <v/>
      </c>
      <c r="J48" s="32">
        <f>SUMIF(KJB!$IG$11:$IT$777,$B48,KJB!IM$11:IM$777)</f>
        <v/>
      </c>
      <c r="K48" s="32">
        <f>SUMIF(KJB!$IG$11:$IT$777,$B48,KJB!IN$11:IN$777)</f>
        <v/>
      </c>
      <c r="L48" s="32">
        <f>SUMIF(KJB!$IG$11:$IT$777,$B48,KJB!IO$11:IO$777)</f>
        <v/>
      </c>
      <c r="M48" s="32">
        <f>SUMIF(KJB!$IG$11:$IT$777,$B48,KJB!IP$11:IP$777)</f>
        <v/>
      </c>
      <c r="N48" s="32">
        <f>SUMIF(KJB!$IG$11:$IT$777,$B48,KJB!IQ$11:IQ$777)</f>
        <v/>
      </c>
      <c r="O48" s="32">
        <f>SUMIF(KJB!$IG$11:$IT$777,$B48,KJB!IR$11:IR$777)</f>
        <v/>
      </c>
      <c r="P48" s="32">
        <f>SUMIF(KJB!$IG$11:$IT$777,$B48,KJB!IS$11:IS$777)</f>
        <v/>
      </c>
      <c r="Q48" s="32">
        <f>SUMIF(KJB!$IG$11:$IT$777,$B48,KJB!IT$11:IT$777)</f>
        <v/>
      </c>
      <c r="R48" s="33">
        <f>SUMIF(KJB!$CX$11:$DN$777,$B48,KJB!CZ$11:CZ$777)</f>
        <v/>
      </c>
      <c r="S48" s="33">
        <f>SUMIF(KJB!$CX$11:$DN$777,$B48,KJB!DA$11:DA$777)</f>
        <v/>
      </c>
      <c r="T48" s="33">
        <f>SUMIF(KJB!$CX$11:$DN$777,$B48,KJB!DB$11:DB$777)</f>
        <v/>
      </c>
      <c r="U48" s="33">
        <f>(R48*1.23)-R48</f>
        <v/>
      </c>
      <c r="V48" s="33">
        <f>(S48*1.23)-S48</f>
        <v/>
      </c>
      <c r="W48" s="33">
        <f>(T48*1.23)-T48</f>
        <v/>
      </c>
    </row>
    <row r="49" outlineLevel="1" ht="13.5" customHeight="1">
      <c r="A49" s="344" t="n"/>
      <c r="B49" s="30" t="inlineStr">
        <is>
          <t>1.6 Urządzenia pasywne</t>
        </is>
      </c>
      <c r="C49" s="31">
        <f>SUM(F49:Q49)</f>
        <v/>
      </c>
      <c r="D49" s="31">
        <f>E49-C49</f>
        <v/>
      </c>
      <c r="E49" s="31">
        <f>C49*1.23</f>
        <v/>
      </c>
      <c r="F49" s="32">
        <f>SUMIF(KJB!$IG$11:$IT$777,$B49,KJB!II$11:II$777)</f>
        <v/>
      </c>
      <c r="G49" s="32">
        <f>SUMIF(KJB!$IG$11:$IT$777,$B49,KJB!IJ$11:IJ$777)</f>
        <v/>
      </c>
      <c r="H49" s="32">
        <f>SUMIF(KJB!$IG$11:$IT$777,$B49,KJB!IK$11:IK$777)</f>
        <v/>
      </c>
      <c r="I49" s="32">
        <f>SUMIF(KJB!$IG$11:$IT$777,$B49,KJB!IL$11:IL$777)</f>
        <v/>
      </c>
      <c r="J49" s="32">
        <f>SUMIF(KJB!$IG$11:$IT$777,$B49,KJB!IM$11:IM$777)</f>
        <v/>
      </c>
      <c r="K49" s="32">
        <f>SUMIF(KJB!$IG$11:$IT$777,$B49,KJB!IN$11:IN$777)</f>
        <v/>
      </c>
      <c r="L49" s="32">
        <f>SUMIF(KJB!$IG$11:$IT$777,$B49,KJB!IO$11:IO$777)</f>
        <v/>
      </c>
      <c r="M49" s="32">
        <f>SUMIF(KJB!$IG$11:$IT$777,$B49,KJB!IP$11:IP$777)</f>
        <v/>
      </c>
      <c r="N49" s="32">
        <f>SUMIF(KJB!$IG$11:$IT$777,$B49,KJB!IQ$11:IQ$777)</f>
        <v/>
      </c>
      <c r="O49" s="32">
        <f>SUMIF(KJB!$IG$11:$IT$777,$B49,KJB!IR$11:IR$777)</f>
        <v/>
      </c>
      <c r="P49" s="32">
        <f>SUMIF(KJB!$IG$11:$IT$777,$B49,KJB!IS$11:IS$777)</f>
        <v/>
      </c>
      <c r="Q49" s="32">
        <f>SUMIF(KJB!$IG$11:$IT$777,$B49,KJB!IT$11:IT$777)</f>
        <v/>
      </c>
      <c r="R49" s="33">
        <f>SUMIF(KJB!$CX$11:$DN$777,$B49,KJB!CZ$11:CZ$777)</f>
        <v/>
      </c>
      <c r="S49" s="33">
        <f>SUMIF(KJB!$CX$11:$DN$777,$B49,KJB!DA$11:DA$777)</f>
        <v/>
      </c>
      <c r="T49" s="33">
        <f>SUMIF(KJB!$CX$11:$DN$777,$B49,KJB!DB$11:DB$777)</f>
        <v/>
      </c>
      <c r="U49" s="33">
        <f>(R49*1.23)-R49</f>
        <v/>
      </c>
      <c r="V49" s="33">
        <f>(S49*1.23)-S49</f>
        <v/>
      </c>
      <c r="W49" s="33">
        <f>(T49*1.23)-T49</f>
        <v/>
      </c>
    </row>
    <row r="50" outlineLevel="1" ht="13.5" customHeight="1">
      <c r="A50" s="344" t="n"/>
      <c r="B50" s="30" t="inlineStr">
        <is>
          <t>1.7 Podbudowa słupowa - robocizna</t>
        </is>
      </c>
      <c r="C50" s="31">
        <f>SUM(F50:Q50)</f>
        <v/>
      </c>
      <c r="D50" s="31">
        <f>E50-C50</f>
        <v/>
      </c>
      <c r="E50" s="31">
        <f>C50*1.23</f>
        <v/>
      </c>
      <c r="F50" s="32">
        <f>SUMIF(KJB!$IG$11:$IT$777,$B50,KJB!II$11:II$777)</f>
        <v/>
      </c>
      <c r="G50" s="32">
        <f>SUMIF(KJB!$IG$11:$IT$777,$B50,KJB!IJ$11:IJ$777)</f>
        <v/>
      </c>
      <c r="H50" s="32">
        <f>SUMIF(KJB!$IG$11:$IT$777,$B50,KJB!IK$11:IK$777)</f>
        <v/>
      </c>
      <c r="I50" s="32">
        <f>SUMIF(KJB!$IG$11:$IT$777,$B50,KJB!IL$11:IL$777)</f>
        <v/>
      </c>
      <c r="J50" s="32">
        <f>SUMIF(KJB!$IG$11:$IT$777,$B50,KJB!IM$11:IM$777)</f>
        <v/>
      </c>
      <c r="K50" s="32">
        <f>SUMIF(KJB!$IG$11:$IT$777,$B50,KJB!IN$11:IN$777)</f>
        <v/>
      </c>
      <c r="L50" s="32">
        <f>SUMIF(KJB!$IG$11:$IT$777,$B50,KJB!IO$11:IO$777)</f>
        <v/>
      </c>
      <c r="M50" s="32">
        <f>SUMIF(KJB!$IG$11:$IT$777,$B50,KJB!IP$11:IP$777)</f>
        <v/>
      </c>
      <c r="N50" s="32">
        <f>SUMIF(KJB!$IG$11:$IT$777,$B50,KJB!IQ$11:IQ$777)</f>
        <v/>
      </c>
      <c r="O50" s="32">
        <f>SUMIF(KJB!$IG$11:$IT$777,$B50,KJB!IR$11:IR$777)</f>
        <v/>
      </c>
      <c r="P50" s="32">
        <f>SUMIF(KJB!$IG$11:$IT$777,$B50,KJB!IS$11:IS$777)</f>
        <v/>
      </c>
      <c r="Q50" s="32">
        <f>SUMIF(KJB!$IG$11:$IT$777,$B50,KJB!IT$11:IT$777)</f>
        <v/>
      </c>
      <c r="R50" s="33">
        <f>SUMIF(KJB!$CX$11:$DN$777,$B50,KJB!CZ$11:CZ$777)</f>
        <v/>
      </c>
      <c r="S50" s="33">
        <f>SUMIF(KJB!$CX$11:$DN$777,$B50,KJB!DA$11:DA$777)</f>
        <v/>
      </c>
      <c r="T50" s="33">
        <f>SUMIF(KJB!$CX$11:$DN$777,$B50,KJB!DB$11:DB$777)</f>
        <v/>
      </c>
      <c r="U50" s="33">
        <f>(R50*1.23)-R50</f>
        <v/>
      </c>
      <c r="V50" s="33">
        <f>(S50*1.23)-S50</f>
        <v/>
      </c>
      <c r="W50" s="33">
        <f>(T50*1.23)-T50</f>
        <v/>
      </c>
    </row>
    <row r="51" outlineLevel="1" ht="13.5" customHeight="1">
      <c r="A51" s="344" t="n"/>
      <c r="B51" s="30" t="inlineStr">
        <is>
          <t>1.8 Kanalizacja - robocizna</t>
        </is>
      </c>
      <c r="C51" s="31">
        <f>SUM(F51:Q51)</f>
        <v/>
      </c>
      <c r="D51" s="31">
        <f>E51-C51</f>
        <v/>
      </c>
      <c r="E51" s="31">
        <f>C51*1.23</f>
        <v/>
      </c>
      <c r="F51" s="32">
        <f>SUMIF(KJB!$IG$11:$IT$777,$B51,KJB!II$11:II$777)</f>
        <v/>
      </c>
      <c r="G51" s="32">
        <f>SUMIF(KJB!$IG$11:$IT$777,$B51,KJB!IJ$11:IJ$777)</f>
        <v/>
      </c>
      <c r="H51" s="32">
        <f>SUMIF(KJB!$IG$11:$IT$777,$B51,KJB!IK$11:IK$777)</f>
        <v/>
      </c>
      <c r="I51" s="32">
        <f>SUMIF(KJB!$IG$11:$IT$777,$B51,KJB!IL$11:IL$777)</f>
        <v/>
      </c>
      <c r="J51" s="32">
        <f>SUMIF(KJB!$IG$11:$IT$777,$B51,KJB!IM$11:IM$777)</f>
        <v/>
      </c>
      <c r="K51" s="32">
        <f>SUMIF(KJB!$IG$11:$IT$777,$B51,KJB!IN$11:IN$777)</f>
        <v/>
      </c>
      <c r="L51" s="32">
        <f>SUMIF(KJB!$IG$11:$IT$777,$B51,KJB!IO$11:IO$777)</f>
        <v/>
      </c>
      <c r="M51" s="32">
        <f>SUMIF(KJB!$IG$11:$IT$777,$B51,KJB!IP$11:IP$777)</f>
        <v/>
      </c>
      <c r="N51" s="32">
        <f>SUMIF(KJB!$IG$11:$IT$777,$B51,KJB!IQ$11:IQ$777)</f>
        <v/>
      </c>
      <c r="O51" s="32">
        <f>SUMIF(KJB!$IG$11:$IT$777,$B51,KJB!IR$11:IR$777)</f>
        <v/>
      </c>
      <c r="P51" s="32">
        <f>SUMIF(KJB!$IG$11:$IT$777,$B51,KJB!IS$11:IS$777)</f>
        <v/>
      </c>
      <c r="Q51" s="32">
        <f>SUMIF(KJB!$IG$11:$IT$777,$B51,KJB!IT$11:IT$777)</f>
        <v/>
      </c>
      <c r="R51" s="33">
        <f>SUMIF(KJB!$CX$11:$DN$777,$B51,KJB!CZ$11:CZ$777)</f>
        <v/>
      </c>
      <c r="S51" s="33">
        <f>SUMIF(KJB!$CX$11:$DN$777,$B51,KJB!DA$11:DA$777)</f>
        <v/>
      </c>
      <c r="T51" s="33">
        <f>SUMIF(KJB!$CX$11:$DN$777,$B51,KJB!DB$11:DB$777)</f>
        <v/>
      </c>
      <c r="U51" s="33">
        <f>(R51*1.23)-R51</f>
        <v/>
      </c>
      <c r="V51" s="33">
        <f>(S51*1.23)-S51</f>
        <v/>
      </c>
      <c r="W51" s="33">
        <f>(T51*1.23)-T51</f>
        <v/>
      </c>
    </row>
    <row r="52" outlineLevel="1" ht="13.5" customHeight="1">
      <c r="A52" s="344" t="n"/>
      <c r="B52" s="30" t="inlineStr">
        <is>
          <t>1.9 Wieże i maszty - robocizna</t>
        </is>
      </c>
      <c r="C52" s="31">
        <f>SUM(F52:Q52)</f>
        <v/>
      </c>
      <c r="D52" s="31">
        <f>E52-C52</f>
        <v/>
      </c>
      <c r="E52" s="31">
        <f>C52*1.23</f>
        <v/>
      </c>
      <c r="F52" s="32">
        <f>SUMIF(KJB!$IG$11:$IT$777,$B52,KJB!II$11:II$777)</f>
        <v/>
      </c>
      <c r="G52" s="32">
        <f>SUMIF(KJB!$IG$11:$IT$777,$B52,KJB!IJ$11:IJ$777)</f>
        <v/>
      </c>
      <c r="H52" s="32">
        <f>SUMIF(KJB!$IG$11:$IT$777,$B52,KJB!IK$11:IK$777)</f>
        <v/>
      </c>
      <c r="I52" s="32">
        <f>SUMIF(KJB!$IG$11:$IT$777,$B52,KJB!IL$11:IL$777)</f>
        <v/>
      </c>
      <c r="J52" s="32">
        <f>SUMIF(KJB!$IG$11:$IT$777,$B52,KJB!IM$11:IM$777)</f>
        <v/>
      </c>
      <c r="K52" s="32">
        <f>SUMIF(KJB!$IG$11:$IT$777,$B52,KJB!IN$11:IN$777)</f>
        <v/>
      </c>
      <c r="L52" s="32">
        <f>SUMIF(KJB!$IG$11:$IT$777,$B52,KJB!IO$11:IO$777)</f>
        <v/>
      </c>
      <c r="M52" s="32">
        <f>SUMIF(KJB!$IG$11:$IT$777,$B52,KJB!IP$11:IP$777)</f>
        <v/>
      </c>
      <c r="N52" s="32">
        <f>SUMIF(KJB!$IG$11:$IT$777,$B52,KJB!IQ$11:IQ$777)</f>
        <v/>
      </c>
      <c r="O52" s="32">
        <f>SUMIF(KJB!$IG$11:$IT$777,$B52,KJB!IR$11:IR$777)</f>
        <v/>
      </c>
      <c r="P52" s="32">
        <f>SUMIF(KJB!$IG$11:$IT$777,$B52,KJB!IS$11:IS$777)</f>
        <v/>
      </c>
      <c r="Q52" s="32">
        <f>SUMIF(KJB!$IG$11:$IT$777,$B52,KJB!IT$11:IT$777)</f>
        <v/>
      </c>
      <c r="R52" s="33">
        <f>SUMIF(KJB!$CX$11:$DN$777,$B52,KJB!CZ$11:CZ$777)</f>
        <v/>
      </c>
      <c r="S52" s="33">
        <f>SUMIF(KJB!$CX$11:$DN$777,$B52,KJB!DA$11:DA$777)</f>
        <v/>
      </c>
      <c r="T52" s="33">
        <f>SUMIF(KJB!$CX$11:$DN$777,$B52,KJB!DB$11:DB$777)</f>
        <v/>
      </c>
      <c r="U52" s="33">
        <f>(R52*1.23)-R52</f>
        <v/>
      </c>
      <c r="V52" s="33">
        <f>(S52*1.23)-S52</f>
        <v/>
      </c>
      <c r="W52" s="33">
        <f>(T52*1.23)-T52</f>
        <v/>
      </c>
    </row>
    <row r="53" outlineLevel="1" ht="13.5" customHeight="1">
      <c r="A53" s="343" t="n"/>
      <c r="B53" s="30" t="inlineStr">
        <is>
          <t>1.10 Urządzenia pasywne - montaż i instalacja</t>
        </is>
      </c>
      <c r="C53" s="31">
        <f>SUM(F53:Q53)</f>
        <v/>
      </c>
      <c r="D53" s="31">
        <f>E53-C53</f>
        <v/>
      </c>
      <c r="E53" s="31">
        <f>C53*1.23</f>
        <v/>
      </c>
      <c r="F53" s="32">
        <f>SUMIF(KJB!$IG$11:$IT$777,$B53,KJB!II$11:II$777)</f>
        <v/>
      </c>
      <c r="G53" s="32">
        <f>SUMIF(KJB!$IG$11:$IT$777,$B53,KJB!IJ$11:IJ$777)</f>
        <v/>
      </c>
      <c r="H53" s="32">
        <f>SUMIF(KJB!$IG$11:$IT$777,$B53,KJB!IK$11:IK$777)</f>
        <v/>
      </c>
      <c r="I53" s="32">
        <f>SUMIF(KJB!$IG$11:$IT$777,$B53,KJB!IL$11:IL$777)</f>
        <v/>
      </c>
      <c r="J53" s="32">
        <f>SUMIF(KJB!$IG$11:$IT$777,$B53,KJB!IM$11:IM$777)</f>
        <v/>
      </c>
      <c r="K53" s="32">
        <f>SUMIF(KJB!$IG$11:$IT$777,$B53,KJB!IN$11:IN$777)</f>
        <v/>
      </c>
      <c r="L53" s="32">
        <f>SUMIF(KJB!$IG$11:$IT$777,$B53,KJB!IO$11:IO$777)</f>
        <v/>
      </c>
      <c r="M53" s="32">
        <f>SUMIF(KJB!$IG$11:$IT$777,$B53,KJB!IP$11:IP$777)</f>
        <v/>
      </c>
      <c r="N53" s="32">
        <f>SUMIF(KJB!$IG$11:$IT$777,$B53,KJB!IQ$11:IQ$777)</f>
        <v/>
      </c>
      <c r="O53" s="32">
        <f>SUMIF(KJB!$IG$11:$IT$777,$B53,KJB!IR$11:IR$777)</f>
        <v/>
      </c>
      <c r="P53" s="32">
        <f>SUMIF(KJB!$IG$11:$IT$777,$B53,KJB!IS$11:IS$777)</f>
        <v/>
      </c>
      <c r="Q53" s="32">
        <f>SUMIF(KJB!$IG$11:$IT$777,$B53,KJB!IT$11:IT$777)</f>
        <v/>
      </c>
      <c r="R53" s="33">
        <f>SUMIF(KJB!$CX$11:$DN$777,$B53,KJB!CZ$11:CZ$777)</f>
        <v/>
      </c>
      <c r="S53" s="33">
        <f>SUMIF(KJB!$CX$11:$DN$777,$B53,KJB!DA$11:DA$777)</f>
        <v/>
      </c>
      <c r="T53" s="33">
        <f>SUMIF(KJB!$CX$11:$DN$777,$B53,KJB!DB$11:DB$777)</f>
        <v/>
      </c>
      <c r="U53" s="33">
        <f>(R53*1.23)-R53</f>
        <v/>
      </c>
      <c r="V53" s="33">
        <f>(S53*1.23)-S53</f>
        <v/>
      </c>
      <c r="W53" s="33">
        <f>(T53*1.23)-T53</f>
        <v/>
      </c>
    </row>
    <row r="54" outlineLevel="1" ht="13.5" customHeight="1">
      <c r="A54" s="299" t="inlineStr">
        <is>
          <t>Koszty dostawy, instalacji i uruchomienia urządzeń telekomunikacyjnych stanowiących infrastrukturę aktywną sieci NGA</t>
        </is>
      </c>
      <c r="B54" s="30" t="inlineStr">
        <is>
          <t>2.1 Urządzenia aktywne</t>
        </is>
      </c>
      <c r="C54" s="31">
        <f>SUM(F54:Q54)</f>
        <v/>
      </c>
      <c r="D54" s="31">
        <f>E54-C54</f>
        <v/>
      </c>
      <c r="E54" s="31">
        <f>C54*1.23</f>
        <v/>
      </c>
      <c r="F54" s="32">
        <f>SUMIF(KJB!$IG$11:$IT$777,$B54,KJB!II$11:II$777)</f>
        <v/>
      </c>
      <c r="G54" s="32">
        <f>SUMIF(KJB!$IG$11:$IT$777,$B54,KJB!IJ$11:IJ$777)</f>
        <v/>
      </c>
      <c r="H54" s="32">
        <f>SUMIF(KJB!$IG$11:$IT$777,$B54,KJB!IK$11:IK$777)</f>
        <v/>
      </c>
      <c r="I54" s="32">
        <f>SUMIF(KJB!$IG$11:$IT$777,$B54,KJB!IL$11:IL$777)</f>
        <v/>
      </c>
      <c r="J54" s="32">
        <f>SUMIF(KJB!$IG$11:$IT$777,$B54,KJB!IM$11:IM$777)</f>
        <v/>
      </c>
      <c r="K54" s="32">
        <f>SUMIF(KJB!$IG$11:$IT$777,$B54,KJB!IN$11:IN$777)</f>
        <v/>
      </c>
      <c r="L54" s="32">
        <f>SUMIF(KJB!$IG$11:$IT$777,$B54,KJB!IO$11:IO$777)</f>
        <v/>
      </c>
      <c r="M54" s="32">
        <f>SUMIF(KJB!$IG$11:$IT$777,$B54,KJB!IP$11:IP$777)</f>
        <v/>
      </c>
      <c r="N54" s="32">
        <f>SUMIF(KJB!$IG$11:$IT$777,$B54,KJB!IQ$11:IQ$777)</f>
        <v/>
      </c>
      <c r="O54" s="32">
        <f>SUMIF(KJB!$IG$11:$IT$777,$B54,KJB!IR$11:IR$777)</f>
        <v/>
      </c>
      <c r="P54" s="32">
        <f>SUMIF(KJB!$IG$11:$IT$777,$B54,KJB!IS$11:IS$777)</f>
        <v/>
      </c>
      <c r="Q54" s="32">
        <f>SUMIF(KJB!$IG$11:$IT$777,$B54,KJB!IT$11:IT$777)</f>
        <v/>
      </c>
      <c r="R54" s="33">
        <f>SUMIF(KJB!$CX$11:$DN$777,$B54,KJB!CZ$11:CZ$777)</f>
        <v/>
      </c>
      <c r="S54" s="33">
        <f>SUMIF(KJB!$CX$11:$DN$777,$B54,KJB!DA$11:DA$777)</f>
        <v/>
      </c>
      <c r="T54" s="33">
        <f>SUMIF(KJB!$CX$11:$DN$777,$B54,KJB!DB$11:DB$777)</f>
        <v/>
      </c>
      <c r="U54" s="33">
        <f>(R54*1.23)-R54</f>
        <v/>
      </c>
      <c r="V54" s="33">
        <f>(S54*1.23)-S54</f>
        <v/>
      </c>
      <c r="W54" s="33">
        <f>(T54*1.23)-T54</f>
        <v/>
      </c>
    </row>
    <row r="55" outlineLevel="1" ht="20.25" customHeight="1">
      <c r="A55" s="343" t="n"/>
      <c r="B55" s="30" t="inlineStr">
        <is>
          <t>2.2 Urządzenia aktywne - montaż, instalacja, konfiguracja</t>
        </is>
      </c>
      <c r="C55" s="31">
        <f>SUM(F55:Q55)</f>
        <v/>
      </c>
      <c r="D55" s="31">
        <f>E55-C55</f>
        <v/>
      </c>
      <c r="E55" s="31">
        <f>C55*1.23</f>
        <v/>
      </c>
      <c r="F55" s="32">
        <f>SUMIF(KJB!$IG$11:$IT$777,$B55,KJB!II$11:II$777)</f>
        <v/>
      </c>
      <c r="G55" s="32">
        <f>SUMIF(KJB!$IG$11:$IT$777,$B55,KJB!IJ$11:IJ$777)</f>
        <v/>
      </c>
      <c r="H55" s="32">
        <f>SUMIF(KJB!$IG$11:$IT$777,$B55,KJB!IK$11:IK$777)</f>
        <v/>
      </c>
      <c r="I55" s="32">
        <f>SUMIF(KJB!$IG$11:$IT$777,$B55,KJB!IL$11:IL$777)</f>
        <v/>
      </c>
      <c r="J55" s="32">
        <f>SUMIF(KJB!$IG$11:$IT$777,$B55,KJB!IM$11:IM$777)</f>
        <v/>
      </c>
      <c r="K55" s="32">
        <f>SUMIF(KJB!$IG$11:$IT$777,$B55,KJB!IN$11:IN$777)</f>
        <v/>
      </c>
      <c r="L55" s="32">
        <f>SUMIF(KJB!$IG$11:$IT$777,$B55,KJB!IO$11:IO$777)</f>
        <v/>
      </c>
      <c r="M55" s="32">
        <f>SUMIF(KJB!$IG$11:$IT$777,$B55,KJB!IP$11:IP$777)</f>
        <v/>
      </c>
      <c r="N55" s="32">
        <f>SUMIF(KJB!$IG$11:$IT$777,$B55,KJB!IQ$11:IQ$777)</f>
        <v/>
      </c>
      <c r="O55" s="32">
        <f>SUMIF(KJB!$IG$11:$IT$777,$B55,KJB!IR$11:IR$777)</f>
        <v/>
      </c>
      <c r="P55" s="32">
        <f>SUMIF(KJB!$IG$11:$IT$777,$B55,KJB!IS$11:IS$777)</f>
        <v/>
      </c>
      <c r="Q55" s="32">
        <f>SUMIF(KJB!$IG$11:$IT$777,$B55,KJB!IT$11:IT$777)</f>
        <v/>
      </c>
      <c r="R55" s="33">
        <f>SUMIF(KJB!$CX$11:$DN$777,$B55,KJB!CZ$11:CZ$777)</f>
        <v/>
      </c>
      <c r="S55" s="33">
        <f>SUMIF(KJB!$CX$11:$DN$777,$B55,KJB!DA$11:DA$777)</f>
        <v/>
      </c>
      <c r="T55" s="33">
        <f>SUMIF(KJB!$CX$11:$DN$777,$B55,KJB!DB$11:DB$777)</f>
        <v/>
      </c>
      <c r="U55" s="33">
        <f>(R55*1.23)-R55</f>
        <v/>
      </c>
      <c r="V55" s="33">
        <f>(S55*1.23)-S55</f>
        <v/>
      </c>
      <c r="W55" s="33">
        <f>(T55*1.23)-T55</f>
        <v/>
      </c>
    </row>
    <row r="56" outlineLevel="1" ht="13.5" customHeight="1">
      <c r="A56" s="299" t="inlineStr">
        <is>
          <t>Koszty przygotowania dokumentacji niezbędnej do wykonania robót budowlanych</t>
        </is>
      </c>
      <c r="B56" s="30" t="inlineStr">
        <is>
          <t xml:space="preserve">3.1 Przygotowanie dokumentacji technicznej </t>
        </is>
      </c>
      <c r="C56" s="31">
        <f>SUM(F56:Q56)</f>
        <v/>
      </c>
      <c r="D56" s="31">
        <f>E56-C56</f>
        <v/>
      </c>
      <c r="E56" s="31">
        <f>C56*1.23</f>
        <v/>
      </c>
      <c r="F56" s="32">
        <f>SUMIF(KJB!$IG$11:$IT$777,$B56,KJB!II$11:II$777)</f>
        <v/>
      </c>
      <c r="G56" s="32">
        <f>SUMIF(KJB!$IG$11:$IT$777,$B56,KJB!IJ$11:IJ$777)</f>
        <v/>
      </c>
      <c r="H56" s="32">
        <f>SUMIF(KJB!$IG$11:$IT$777,$B56,KJB!IK$11:IK$777)</f>
        <v/>
      </c>
      <c r="I56" s="32">
        <f>SUMIF(KJB!$IG$11:$IT$777,$B56,KJB!IL$11:IL$777)</f>
        <v/>
      </c>
      <c r="J56" s="32">
        <f>SUMIF(KJB!$IG$11:$IT$777,$B56,KJB!IM$11:IM$777)</f>
        <v/>
      </c>
      <c r="K56" s="32">
        <f>SUMIF(KJB!$IG$11:$IT$777,$B56,KJB!IN$11:IN$777)</f>
        <v/>
      </c>
      <c r="L56" s="32">
        <f>SUMIF(KJB!$IG$11:$IT$777,$B56,KJB!IO$11:IO$777)</f>
        <v/>
      </c>
      <c r="M56" s="32">
        <f>SUMIF(KJB!$IG$11:$IT$777,$B56,KJB!IP$11:IP$777)</f>
        <v/>
      </c>
      <c r="N56" s="32">
        <f>SUMIF(KJB!$IG$11:$IT$777,$B56,KJB!IQ$11:IQ$777)</f>
        <v/>
      </c>
      <c r="O56" s="32">
        <f>SUMIF(KJB!$IG$11:$IT$777,$B56,KJB!IR$11:IR$777)</f>
        <v/>
      </c>
      <c r="P56" s="32">
        <f>SUMIF(KJB!$IG$11:$IT$777,$B56,KJB!IS$11:IS$777)</f>
        <v/>
      </c>
      <c r="Q56" s="32">
        <f>SUMIF(KJB!$IG$11:$IT$777,$B56,KJB!IT$11:IT$777)</f>
        <v/>
      </c>
      <c r="R56" s="33">
        <f>SUMIF(KJB!$CX$11:$DN$777,$B56,KJB!CZ$11:CZ$777)</f>
        <v/>
      </c>
      <c r="S56" s="33">
        <f>SUMIF(KJB!$CX$11:$DN$777,$B56,KJB!DA$11:DA$777)</f>
        <v/>
      </c>
      <c r="T56" s="33">
        <f>SUMIF(KJB!$CX$11:$DN$777,$B56,KJB!DB$11:DB$777)</f>
        <v/>
      </c>
      <c r="U56" s="33">
        <f>(R56*1.23)-R56</f>
        <v/>
      </c>
      <c r="V56" s="33">
        <f>(S56*1.23)-S56</f>
        <v/>
      </c>
      <c r="W56" s="33">
        <f>(T56*1.23)-T56</f>
        <v/>
      </c>
    </row>
    <row r="57" outlineLevel="1" ht="13.5" customHeight="1">
      <c r="A57" s="344" t="n"/>
      <c r="B57" s="30" t="inlineStr">
        <is>
          <t xml:space="preserve">3.2 Pozyskanie i przygotowanie map lub szkiców </t>
        </is>
      </c>
      <c r="C57" s="31">
        <f>SUM(F57:Q57)</f>
        <v/>
      </c>
      <c r="D57" s="31">
        <f>E57-C57</f>
        <v/>
      </c>
      <c r="E57" s="31">
        <f>C57*1.23</f>
        <v/>
      </c>
      <c r="F57" s="32">
        <f>SUMIF(KJB!$IG$11:$IT$777,$B57,KJB!II$11:II$777)</f>
        <v/>
      </c>
      <c r="G57" s="32">
        <f>SUMIF(KJB!$IG$11:$IT$777,$B57,KJB!IJ$11:IJ$777)</f>
        <v/>
      </c>
      <c r="H57" s="32">
        <f>SUMIF(KJB!$IG$11:$IT$777,$B57,KJB!IK$11:IK$777)</f>
        <v/>
      </c>
      <c r="I57" s="32">
        <f>SUMIF(KJB!$IG$11:$IT$777,$B57,KJB!IL$11:IL$777)</f>
        <v/>
      </c>
      <c r="J57" s="32">
        <f>SUMIF(KJB!$IG$11:$IT$777,$B57,KJB!IM$11:IM$777)</f>
        <v/>
      </c>
      <c r="K57" s="32">
        <f>SUMIF(KJB!$IG$11:$IT$777,$B57,KJB!IN$11:IN$777)</f>
        <v/>
      </c>
      <c r="L57" s="32">
        <f>SUMIF(KJB!$IG$11:$IT$777,$B57,KJB!IO$11:IO$777)</f>
        <v/>
      </c>
      <c r="M57" s="32">
        <f>SUMIF(KJB!$IG$11:$IT$777,$B57,KJB!IP$11:IP$777)</f>
        <v/>
      </c>
      <c r="N57" s="32">
        <f>SUMIF(KJB!$IG$11:$IT$777,$B57,KJB!IQ$11:IQ$777)</f>
        <v/>
      </c>
      <c r="O57" s="32">
        <f>SUMIF(KJB!$IG$11:$IT$777,$B57,KJB!IR$11:IR$777)</f>
        <v/>
      </c>
      <c r="P57" s="32">
        <f>SUMIF(KJB!$IG$11:$IT$777,$B57,KJB!IS$11:IS$777)</f>
        <v/>
      </c>
      <c r="Q57" s="32">
        <f>SUMIF(KJB!$IG$11:$IT$777,$B57,KJB!IT$11:IT$777)</f>
        <v/>
      </c>
      <c r="R57" s="33">
        <f>SUMIF(KJB!$CX$11:$DN$777,$B57,KJB!CZ$11:CZ$777)</f>
        <v/>
      </c>
      <c r="S57" s="33">
        <f>SUMIF(KJB!$CX$11:$DN$777,$B57,KJB!DA$11:DA$777)</f>
        <v/>
      </c>
      <c r="T57" s="33">
        <f>SUMIF(KJB!$CX$11:$DN$777,$B57,KJB!DB$11:DB$777)</f>
        <v/>
      </c>
      <c r="U57" s="33">
        <f>(R57*1.23)-R57</f>
        <v/>
      </c>
      <c r="V57" s="33">
        <f>(S57*1.23)-S57</f>
        <v/>
      </c>
      <c r="W57" s="33">
        <f>(T57*1.23)-T57</f>
        <v/>
      </c>
    </row>
    <row r="58" outlineLevel="1" ht="13.5" customHeight="1">
      <c r="A58" s="344" t="n"/>
      <c r="B58" s="30" t="inlineStr">
        <is>
          <t>3.3 Przygotowanie dokumentacji budowlanej</t>
        </is>
      </c>
      <c r="C58" s="31">
        <f>SUM(F58:Q58)</f>
        <v/>
      </c>
      <c r="D58" s="31">
        <f>E58-C58</f>
        <v/>
      </c>
      <c r="E58" s="31">
        <f>C58*1.23</f>
        <v/>
      </c>
      <c r="F58" s="32">
        <f>SUMIF(KJB!$IG$11:$IT$777,$B58,KJB!II$11:II$777)</f>
        <v/>
      </c>
      <c r="G58" s="32">
        <f>SUMIF(KJB!$IG$11:$IT$777,$B58,KJB!IJ$11:IJ$777)</f>
        <v/>
      </c>
      <c r="H58" s="32">
        <f>SUMIF(KJB!$IG$11:$IT$777,$B58,KJB!IK$11:IK$777)</f>
        <v/>
      </c>
      <c r="I58" s="32">
        <f>SUMIF(KJB!$IG$11:$IT$777,$B58,KJB!IL$11:IL$777)</f>
        <v/>
      </c>
      <c r="J58" s="32">
        <f>SUMIF(KJB!$IG$11:$IT$777,$B58,KJB!IM$11:IM$777)</f>
        <v/>
      </c>
      <c r="K58" s="32">
        <f>SUMIF(KJB!$IG$11:$IT$777,$B58,KJB!IN$11:IN$777)</f>
        <v/>
      </c>
      <c r="L58" s="32">
        <f>SUMIF(KJB!$IG$11:$IT$777,$B58,KJB!IO$11:IO$777)</f>
        <v/>
      </c>
      <c r="M58" s="32">
        <f>SUMIF(KJB!$IG$11:$IT$777,$B58,KJB!IP$11:IP$777)</f>
        <v/>
      </c>
      <c r="N58" s="32">
        <f>SUMIF(KJB!$IG$11:$IT$777,$B58,KJB!IQ$11:IQ$777)</f>
        <v/>
      </c>
      <c r="O58" s="32">
        <f>SUMIF(KJB!$IG$11:$IT$777,$B58,KJB!IR$11:IR$777)</f>
        <v/>
      </c>
      <c r="P58" s="32">
        <f>SUMIF(KJB!$IG$11:$IT$777,$B58,KJB!IS$11:IS$777)</f>
        <v/>
      </c>
      <c r="Q58" s="32">
        <f>SUMIF(KJB!$IG$11:$IT$777,$B58,KJB!IT$11:IT$777)</f>
        <v/>
      </c>
      <c r="R58" s="33">
        <f>SUMIF(KJB!$CX$11:$DN$777,$B58,KJB!CZ$11:CZ$777)</f>
        <v/>
      </c>
      <c r="S58" s="33">
        <f>SUMIF(KJB!$CX$11:$DN$777,$B58,KJB!DA$11:DA$777)</f>
        <v/>
      </c>
      <c r="T58" s="33">
        <f>SUMIF(KJB!$CX$11:$DN$777,$B58,KJB!DB$11:DB$777)</f>
        <v/>
      </c>
      <c r="U58" s="33">
        <f>(R58*1.23)-R58</f>
        <v/>
      </c>
      <c r="V58" s="33">
        <f>(S58*1.23)-S58</f>
        <v/>
      </c>
      <c r="W58" s="33">
        <f>(T58*1.23)-T58</f>
        <v/>
      </c>
    </row>
    <row r="59" outlineLevel="1" ht="13.5" customHeight="1">
      <c r="A59" s="343" t="n"/>
      <c r="B59" s="30" t="inlineStr">
        <is>
          <t>3.4 Pozostała dokumentacja</t>
        </is>
      </c>
      <c r="C59" s="31">
        <f>SUM(F59:Q59)</f>
        <v/>
      </c>
      <c r="D59" s="31">
        <f>E59-C59</f>
        <v/>
      </c>
      <c r="E59" s="31">
        <f>C59*1.23</f>
        <v/>
      </c>
      <c r="F59" s="32">
        <f>SUMIF(KJB!$IG$11:$IT$777,$B59,KJB!II$11:II$777)</f>
        <v/>
      </c>
      <c r="G59" s="32">
        <f>SUMIF(KJB!$IG$11:$IT$777,$B59,KJB!IJ$11:IJ$777)</f>
        <v/>
      </c>
      <c r="H59" s="32">
        <f>SUMIF(KJB!$IG$11:$IT$777,$B59,KJB!IK$11:IK$777)</f>
        <v/>
      </c>
      <c r="I59" s="32">
        <f>SUMIF(KJB!$IG$11:$IT$777,$B59,KJB!IL$11:IL$777)</f>
        <v/>
      </c>
      <c r="J59" s="32">
        <f>SUMIF(KJB!$IG$11:$IT$777,$B59,KJB!IM$11:IM$777)</f>
        <v/>
      </c>
      <c r="K59" s="32">
        <f>SUMIF(KJB!$IG$11:$IT$777,$B59,KJB!IN$11:IN$777)</f>
        <v/>
      </c>
      <c r="L59" s="32">
        <f>SUMIF(KJB!$IG$11:$IT$777,$B59,KJB!IO$11:IO$777)</f>
        <v/>
      </c>
      <c r="M59" s="32">
        <f>SUMIF(KJB!$IG$11:$IT$777,$B59,KJB!IP$11:IP$777)</f>
        <v/>
      </c>
      <c r="N59" s="32">
        <f>SUMIF(KJB!$IG$11:$IT$777,$B59,KJB!IQ$11:IQ$777)</f>
        <v/>
      </c>
      <c r="O59" s="32">
        <f>SUMIF(KJB!$IG$11:$IT$777,$B59,KJB!IR$11:IR$777)</f>
        <v/>
      </c>
      <c r="P59" s="32">
        <f>SUMIF(KJB!$IG$11:$IT$777,$B59,KJB!IS$11:IS$777)</f>
        <v/>
      </c>
      <c r="Q59" s="32">
        <f>SUMIF(KJB!$IG$11:$IT$777,$B59,KJB!IT$11:IT$777)</f>
        <v/>
      </c>
      <c r="R59" s="33">
        <f>SUMIF(KJB!$CX$11:$DN$777,$B59,KJB!CZ$11:CZ$777)</f>
        <v/>
      </c>
      <c r="S59" s="33">
        <f>SUMIF(KJB!$CX$11:$DN$777,$B59,KJB!DA$11:DA$777)</f>
        <v/>
      </c>
      <c r="T59" s="33">
        <f>SUMIF(KJB!$CX$11:$DN$777,$B59,KJB!DB$11:DB$777)</f>
        <v/>
      </c>
      <c r="U59" s="33">
        <f>(R59*1.23)-R59</f>
        <v/>
      </c>
      <c r="V59" s="33">
        <f>(S59*1.23)-S59</f>
        <v/>
      </c>
      <c r="W59" s="33">
        <f>(T59*1.23)-T59</f>
        <v/>
      </c>
    </row>
    <row r="60" outlineLevel="1" ht="20.25" customHeight="1">
      <c r="A60" s="299" t="inlineStr">
        <is>
          <t>Koszty nabycia prawa dysponowania nieruchomością związanych z realizacją projektu</t>
        </is>
      </c>
      <c r="B60" s="30" t="inlineStr">
        <is>
          <t>4.1 Koszty nabycia prawa dysponowania nieruchomością związanych z realizacją projektu</t>
        </is>
      </c>
      <c r="C60" s="31">
        <f>SUM(F60:Q60)</f>
        <v/>
      </c>
      <c r="D60" s="31">
        <f>E60-C60</f>
        <v/>
      </c>
      <c r="E60" s="31">
        <f>C60*1.23</f>
        <v/>
      </c>
      <c r="F60" s="32">
        <f>SUMIF(KJB!$IG$11:$IT$777,$B60,KJB!II$11:II$777)</f>
        <v/>
      </c>
      <c r="G60" s="32">
        <f>SUMIF(KJB!$IG$11:$IT$777,$B60,KJB!IJ$11:IJ$777)</f>
        <v/>
      </c>
      <c r="H60" s="32">
        <f>SUMIF(KJB!$IG$11:$IT$777,$B60,KJB!IK$11:IK$777)</f>
        <v/>
      </c>
      <c r="I60" s="32">
        <f>SUMIF(KJB!$IG$11:$IT$777,$B60,KJB!IL$11:IL$777)</f>
        <v/>
      </c>
      <c r="J60" s="32">
        <f>SUMIF(KJB!$IG$11:$IT$777,$B60,KJB!IM$11:IM$777)</f>
        <v/>
      </c>
      <c r="K60" s="32">
        <f>SUMIF(KJB!$IG$11:$IT$777,$B60,KJB!IN$11:IN$777)</f>
        <v/>
      </c>
      <c r="L60" s="32">
        <f>SUMIF(KJB!$IG$11:$IT$777,$B60,KJB!IO$11:IO$777)</f>
        <v/>
      </c>
      <c r="M60" s="32">
        <f>SUMIF(KJB!$IG$11:$IT$777,$B60,KJB!IP$11:IP$777)</f>
        <v/>
      </c>
      <c r="N60" s="32">
        <f>SUMIF(KJB!$IG$11:$IT$777,$B60,KJB!IQ$11:IQ$777)</f>
        <v/>
      </c>
      <c r="O60" s="32">
        <f>SUMIF(KJB!$IG$11:$IT$777,$B60,KJB!IR$11:IR$777)</f>
        <v/>
      </c>
      <c r="P60" s="32">
        <f>SUMIF(KJB!$IG$11:$IT$777,$B60,KJB!IS$11:IS$777)</f>
        <v/>
      </c>
      <c r="Q60" s="32">
        <f>SUMIF(KJB!$IG$11:$IT$777,$B60,KJB!IT$11:IT$777)</f>
        <v/>
      </c>
      <c r="R60" s="33">
        <f>SUMIF(KJB!$CX$11:$DN$777,$B60,KJB!CZ$11:CZ$777)</f>
        <v/>
      </c>
      <c r="S60" s="33">
        <f>SUMIF(KJB!$CX$11:$DN$777,$B60,KJB!DA$11:DA$777)</f>
        <v/>
      </c>
      <c r="T60" s="33">
        <f>SUMIF(KJB!$CX$11:$DN$777,$B60,KJB!DB$11:DB$777)</f>
        <v/>
      </c>
      <c r="U60" s="33">
        <f>(R60*1.23)-R60</f>
        <v/>
      </c>
      <c r="V60" s="33">
        <f>(S60*1.23)-S60</f>
        <v/>
      </c>
      <c r="W60" s="33">
        <f>(T60*1.23)-T60</f>
        <v/>
      </c>
    </row>
    <row r="61" outlineLevel="1" ht="20.25" customHeight="1">
      <c r="A61" s="299" t="inlineStr">
        <is>
          <t>Koszty najmu, dzierżawy lub leasingu pasywnej infrastruktury szerokopasmowej a także elementów infrastruktury elektroenergetycznej, sanitarnej, wodociągowej oraz kanałów technologicznych</t>
        </is>
      </c>
      <c r="B61" s="30" t="inlineStr">
        <is>
          <t>5.1 Koszty najmu, dzierżawy lub leasingu pasywnej infrastruktury szerokopasmowej</t>
        </is>
      </c>
      <c r="C61" s="31">
        <f>SUM(F61:Q61)</f>
        <v/>
      </c>
      <c r="D61" s="31">
        <f>E61-C61</f>
        <v/>
      </c>
      <c r="E61" s="31">
        <f>C61*1.23</f>
        <v/>
      </c>
      <c r="F61" s="32">
        <f>SUMIF(KJB!$IG$11:$IT$777,$B61,KJB!II$11:II$777)</f>
        <v/>
      </c>
      <c r="G61" s="32">
        <f>SUMIF(KJB!$IG$11:$IT$777,$B61,KJB!IJ$11:IJ$777)</f>
        <v/>
      </c>
      <c r="H61" s="32">
        <f>SUMIF(KJB!$IG$11:$IT$777,$B61,KJB!IK$11:IK$777)</f>
        <v/>
      </c>
      <c r="I61" s="32">
        <f>SUMIF(KJB!$IG$11:$IT$777,$B61,KJB!IL$11:IL$777)</f>
        <v/>
      </c>
      <c r="J61" s="32">
        <f>SUMIF(KJB!$IG$11:$IT$777,$B61,KJB!IM$11:IM$777)</f>
        <v/>
      </c>
      <c r="K61" s="32">
        <f>SUMIF(KJB!$IG$11:$IT$777,$B61,KJB!IN$11:IN$777)</f>
        <v/>
      </c>
      <c r="L61" s="32">
        <f>SUMIF(KJB!$IG$11:$IT$777,$B61,KJB!IO$11:IO$777)</f>
        <v/>
      </c>
      <c r="M61" s="32">
        <f>SUMIF(KJB!$IG$11:$IT$777,$B61,KJB!IP$11:IP$777)</f>
        <v/>
      </c>
      <c r="N61" s="32">
        <f>SUMIF(KJB!$IG$11:$IT$777,$B61,KJB!IQ$11:IQ$777)</f>
        <v/>
      </c>
      <c r="O61" s="32">
        <f>SUMIF(KJB!$IG$11:$IT$777,$B61,KJB!IR$11:IR$777)</f>
        <v/>
      </c>
      <c r="P61" s="32">
        <f>SUMIF(KJB!$IG$11:$IT$777,$B61,KJB!IS$11:IS$777)</f>
        <v/>
      </c>
      <c r="Q61" s="32">
        <f>SUMIF(KJB!$IG$11:$IT$777,$B61,KJB!IT$11:IT$777)</f>
        <v/>
      </c>
      <c r="R61" s="33">
        <f>SUMIF(KJB!$CX$11:$DN$777,$B61,KJB!CZ$11:CZ$777)</f>
        <v/>
      </c>
      <c r="S61" s="33">
        <f>SUMIF(KJB!$CX$11:$DN$777,$B61,KJB!DA$11:DA$777)</f>
        <v/>
      </c>
      <c r="T61" s="33">
        <f>SUMIF(KJB!$CX$11:$DN$777,$B61,KJB!DB$11:DB$777)</f>
        <v/>
      </c>
      <c r="U61" s="33">
        <f>(R61*1.23)-R61</f>
        <v/>
      </c>
      <c r="V61" s="33">
        <f>(S61*1.23)-S61</f>
        <v/>
      </c>
      <c r="W61" s="33">
        <f>(T61*1.23)-T61</f>
        <v/>
      </c>
    </row>
    <row r="62" outlineLevel="1" ht="30" customHeight="1">
      <c r="A62" s="343" t="n"/>
      <c r="B62" s="30" t="inlineStr">
        <is>
          <t>5.2 Nieodwołalne prawo używania (IRU)</t>
        </is>
      </c>
      <c r="C62" s="31">
        <f>SUM(F62:Q62)</f>
        <v/>
      </c>
      <c r="D62" s="31">
        <f>E62-C62</f>
        <v/>
      </c>
      <c r="E62" s="31">
        <f>C62*1.23</f>
        <v/>
      </c>
      <c r="F62" s="32">
        <f>SUMIF(KJB!$IG$11:$IT$777,$B62,KJB!II$11:II$777)</f>
        <v/>
      </c>
      <c r="G62" s="32">
        <f>SUMIF(KJB!$IG$11:$IT$777,$B62,KJB!IJ$11:IJ$777)</f>
        <v/>
      </c>
      <c r="H62" s="32">
        <f>SUMIF(KJB!$IG$11:$IT$777,$B62,KJB!IK$11:IK$777)</f>
        <v/>
      </c>
      <c r="I62" s="32">
        <f>SUMIF(KJB!$IG$11:$IT$777,$B62,KJB!IL$11:IL$777)</f>
        <v/>
      </c>
      <c r="J62" s="32">
        <f>SUMIF(KJB!$IG$11:$IT$777,$B62,KJB!IM$11:IM$777)</f>
        <v/>
      </c>
      <c r="K62" s="32">
        <f>SUMIF(KJB!$IG$11:$IT$777,$B62,KJB!IN$11:IN$777)</f>
        <v/>
      </c>
      <c r="L62" s="32">
        <f>SUMIF(KJB!$IG$11:$IT$777,$B62,KJB!IO$11:IO$777)</f>
        <v/>
      </c>
      <c r="M62" s="32">
        <f>SUMIF(KJB!$IG$11:$IT$777,$B62,KJB!IP$11:IP$777)</f>
        <v/>
      </c>
      <c r="N62" s="32">
        <f>SUMIF(KJB!$IG$11:$IT$777,$B62,KJB!IQ$11:IQ$777)</f>
        <v/>
      </c>
      <c r="O62" s="32">
        <f>SUMIF(KJB!$IG$11:$IT$777,$B62,KJB!IR$11:IR$777)</f>
        <v/>
      </c>
      <c r="P62" s="32">
        <f>SUMIF(KJB!$IG$11:$IT$777,$B62,KJB!IS$11:IS$777)</f>
        <v/>
      </c>
      <c r="Q62" s="32">
        <f>SUMIF(KJB!$IG$11:$IT$777,$B62,KJB!IT$11:IT$777)</f>
        <v/>
      </c>
      <c r="R62" s="33">
        <f>SUMIF(KJB!$CX$11:$DN$777,$B62,KJB!CZ$11:CZ$777)</f>
        <v/>
      </c>
      <c r="S62" s="33">
        <f>SUMIF(KJB!$CX$11:$DN$777,$B62,KJB!DA$11:DA$777)</f>
        <v/>
      </c>
      <c r="T62" s="33">
        <f>SUMIF(KJB!$CX$11:$DN$777,$B62,KJB!DB$11:DB$777)</f>
        <v/>
      </c>
      <c r="U62" s="33">
        <f>(R62*1.23)-R62</f>
        <v/>
      </c>
      <c r="V62" s="33">
        <f>(S62*1.23)-S62</f>
        <v/>
      </c>
      <c r="W62" s="33">
        <f>(T62*1.23)-T62</f>
        <v/>
      </c>
    </row>
    <row r="63" outlineLevel="1" ht="20.25" customHeight="1">
      <c r="A63" s="34" t="inlineStr">
        <is>
          <t>Koszty przebudowy i rozbudowy podstawowej sieci szerokopasmowej</t>
        </is>
      </c>
      <c r="B63" s="30" t="inlineStr">
        <is>
          <t>6.1 Kosztów przebudowy i rozbudowy podstawowej sieci szerokopasmowej</t>
        </is>
      </c>
      <c r="C63" s="31">
        <f>SUM(F63:Q63)</f>
        <v/>
      </c>
      <c r="D63" s="31">
        <f>E63-C63</f>
        <v/>
      </c>
      <c r="E63" s="31">
        <f>C63*1.23</f>
        <v/>
      </c>
      <c r="F63" s="32">
        <f>SUMIF(KJB!$IG$11:$IT$777,$B63,KJB!II$11:II$777)</f>
        <v/>
      </c>
      <c r="G63" s="32">
        <f>SUMIF(KJB!$IG$11:$IT$777,$B63,KJB!IJ$11:IJ$777)</f>
        <v/>
      </c>
      <c r="H63" s="32">
        <f>SUMIF(KJB!$IG$11:$IT$777,$B63,KJB!IK$11:IK$777)</f>
        <v/>
      </c>
      <c r="I63" s="32">
        <f>SUMIF(KJB!$IG$11:$IT$777,$B63,KJB!IL$11:IL$777)</f>
        <v/>
      </c>
      <c r="J63" s="32">
        <f>SUMIF(KJB!$IG$11:$IT$777,$B63,KJB!IM$11:IM$777)</f>
        <v/>
      </c>
      <c r="K63" s="32">
        <f>SUMIF(KJB!$IG$11:$IT$777,$B63,KJB!IN$11:IN$777)</f>
        <v/>
      </c>
      <c r="L63" s="32">
        <f>SUMIF(KJB!$IG$11:$IT$777,$B63,KJB!IO$11:IO$777)</f>
        <v/>
      </c>
      <c r="M63" s="32">
        <f>SUMIF(KJB!$IG$11:$IT$777,$B63,KJB!IP$11:IP$777)</f>
        <v/>
      </c>
      <c r="N63" s="32">
        <f>SUMIF(KJB!$IG$11:$IT$777,$B63,KJB!IQ$11:IQ$777)</f>
        <v/>
      </c>
      <c r="O63" s="32">
        <f>SUMIF(KJB!$IG$11:$IT$777,$B63,KJB!IR$11:IR$777)</f>
        <v/>
      </c>
      <c r="P63" s="32">
        <f>SUMIF(KJB!$IG$11:$IT$777,$B63,KJB!IS$11:IS$777)</f>
        <v/>
      </c>
      <c r="Q63" s="32">
        <f>SUMIF(KJB!$IG$11:$IT$777,$B63,KJB!IT$11:IT$777)</f>
        <v/>
      </c>
      <c r="R63" s="33">
        <f>SUMIF(KJB!$CX$11:$DN$777,$B63,KJB!CZ$11:CZ$777)</f>
        <v/>
      </c>
      <c r="S63" s="33">
        <f>SUMIF(KJB!$CX$11:$DN$777,$B63,KJB!DA$11:DA$777)</f>
        <v/>
      </c>
      <c r="T63" s="33">
        <f>SUMIF(KJB!$CX$11:$DN$777,$B63,KJB!DB$11:DB$777)</f>
        <v/>
      </c>
      <c r="U63" s="33">
        <f>(R63*1.23)-R63</f>
        <v/>
      </c>
      <c r="V63" s="33">
        <f>(S63*1.23)-S63</f>
        <v/>
      </c>
      <c r="W63" s="33">
        <f>(T63*1.23)-T63</f>
        <v/>
      </c>
    </row>
    <row r="64" outlineLevel="1" ht="20.25" customHeight="1">
      <c r="A64" s="34" t="inlineStr">
        <is>
          <t>Koszty nabycia wartości niematerialnych i prawnych</t>
        </is>
      </c>
      <c r="B64" s="30" t="inlineStr">
        <is>
          <t>7.1 Koszty nabycia wartości niematerialnych i prawnych</t>
        </is>
      </c>
      <c r="C64" s="31">
        <f>SUM(F64:Q64)</f>
        <v/>
      </c>
      <c r="D64" s="31">
        <f>E64-C64</f>
        <v/>
      </c>
      <c r="E64" s="31">
        <f>C64*1.23</f>
        <v/>
      </c>
      <c r="F64" s="32">
        <f>SUMIF(KJB!$IG$11:$IT$777,$B64,KJB!II$11:II$777)</f>
        <v/>
      </c>
      <c r="G64" s="32">
        <f>SUMIF(KJB!$IG$11:$IT$777,$B64,KJB!IJ$11:IJ$777)</f>
        <v/>
      </c>
      <c r="H64" s="32">
        <f>SUMIF(KJB!$IG$11:$IT$777,$B64,KJB!IK$11:IK$777)</f>
        <v/>
      </c>
      <c r="I64" s="32">
        <f>SUMIF(KJB!$IG$11:$IT$777,$B64,KJB!IL$11:IL$777)</f>
        <v/>
      </c>
      <c r="J64" s="32">
        <f>SUMIF(KJB!$IG$11:$IT$777,$B64,KJB!IM$11:IM$777)</f>
        <v/>
      </c>
      <c r="K64" s="32">
        <f>SUMIF(KJB!$IG$11:$IT$777,$B64,KJB!IN$11:IN$777)</f>
        <v/>
      </c>
      <c r="L64" s="32">
        <f>SUMIF(KJB!$IG$11:$IT$777,$B64,KJB!IO$11:IO$777)</f>
        <v/>
      </c>
      <c r="M64" s="32">
        <f>SUMIF(KJB!$IG$11:$IT$777,$B64,KJB!IP$11:IP$777)</f>
        <v/>
      </c>
      <c r="N64" s="32">
        <f>SUMIF(KJB!$IG$11:$IT$777,$B64,KJB!IQ$11:IQ$777)</f>
        <v/>
      </c>
      <c r="O64" s="32">
        <f>SUMIF(KJB!$IG$11:$IT$777,$B64,KJB!IR$11:IR$777)</f>
        <v/>
      </c>
      <c r="P64" s="32">
        <f>SUMIF(KJB!$IG$11:$IT$777,$B64,KJB!IS$11:IS$777)</f>
        <v/>
      </c>
      <c r="Q64" s="32">
        <f>SUMIF(KJB!$IG$11:$IT$777,$B64,KJB!IT$11:IT$777)</f>
        <v/>
      </c>
      <c r="R64" s="33">
        <f>SUMIF(KJB!$CX$11:$DN$777,$B64,KJB!CZ$11:CZ$777)</f>
        <v/>
      </c>
      <c r="S64" s="33">
        <f>SUMIF(KJB!$CX$11:$DN$777,$B64,KJB!DA$11:DA$777)</f>
        <v/>
      </c>
      <c r="T64" s="33">
        <f>SUMIF(KJB!$CX$11:$DN$777,$B64,KJB!DB$11:DB$777)</f>
        <v/>
      </c>
      <c r="U64" s="33">
        <f>(R64*1.23)-R64</f>
        <v/>
      </c>
      <c r="V64" s="33">
        <f>(S64*1.23)-S64</f>
        <v/>
      </c>
      <c r="W64" s="33">
        <f>(T64*1.23)-T64</f>
        <v/>
      </c>
    </row>
    <row r="65" outlineLevel="1" ht="20.25" customHeight="1">
      <c r="A65" s="299" t="inlineStr">
        <is>
          <t>Wydatki w ramach pomocy de minimis</t>
        </is>
      </c>
      <c r="B65" s="30" t="inlineStr">
        <is>
          <t>8.1 Opłaty publicznoprawne związane z przygotowaniem i realizacją projektu</t>
        </is>
      </c>
      <c r="C65" s="31">
        <f>SUM(F65:Q65)</f>
        <v/>
      </c>
      <c r="D65" s="31">
        <f>E65-C65</f>
        <v/>
      </c>
      <c r="E65" s="31">
        <f>C65*1.23</f>
        <v/>
      </c>
      <c r="F65" s="32">
        <f>SUMIF(KJB!$IG$11:$IT$777,$B65,KJB!II$11:II$777)</f>
        <v/>
      </c>
      <c r="G65" s="32">
        <f>SUMIF(KJB!$IG$11:$IT$777,$B65,KJB!IJ$11:IJ$777)</f>
        <v/>
      </c>
      <c r="H65" s="32">
        <f>SUMIF(KJB!$IG$11:$IT$777,$B65,KJB!IK$11:IK$777)</f>
        <v/>
      </c>
      <c r="I65" s="32">
        <f>SUMIF(KJB!$IG$11:$IT$777,$B65,KJB!IL$11:IL$777)</f>
        <v/>
      </c>
      <c r="J65" s="32">
        <f>SUMIF(KJB!$IG$11:$IT$777,$B65,KJB!IM$11:IM$777)</f>
        <v/>
      </c>
      <c r="K65" s="32">
        <f>SUMIF(KJB!$IG$11:$IT$777,$B65,KJB!IN$11:IN$777)</f>
        <v/>
      </c>
      <c r="L65" s="32">
        <f>SUMIF(KJB!$IG$11:$IT$777,$B65,KJB!IO$11:IO$777)</f>
        <v/>
      </c>
      <c r="M65" s="32">
        <f>SUMIF(KJB!$IG$11:$IT$777,$B65,KJB!IP$11:IP$777)</f>
        <v/>
      </c>
      <c r="N65" s="32">
        <f>SUMIF(KJB!$IG$11:$IT$777,$B65,KJB!IQ$11:IQ$777)</f>
        <v/>
      </c>
      <c r="O65" s="32">
        <f>SUMIF(KJB!$IG$11:$IT$777,$B65,KJB!IR$11:IR$777)</f>
        <v/>
      </c>
      <c r="P65" s="32">
        <f>SUMIF(KJB!$IG$11:$IT$777,$B65,KJB!IS$11:IS$777)</f>
        <v/>
      </c>
      <c r="Q65" s="32">
        <f>SUMIF(KJB!$IG$11:$IT$777,$B65,KJB!IT$11:IT$777)</f>
        <v/>
      </c>
      <c r="R65" s="33">
        <f>SUMIF(KJB!$CX$11:$DN$777,$B65,KJB!CZ$11:CZ$777)</f>
        <v/>
      </c>
      <c r="S65" s="33">
        <f>SUMIF(KJB!$CX$11:$DN$777,$B65,KJB!DA$11:DA$777)</f>
        <v/>
      </c>
      <c r="T65" s="33">
        <f>SUMIF(KJB!$CX$11:$DN$777,$B65,KJB!DB$11:DB$777)</f>
        <v/>
      </c>
      <c r="U65" s="33">
        <f>(R65*1.23)-R65</f>
        <v/>
      </c>
      <c r="V65" s="33">
        <f>(S65*1.23)-S65</f>
        <v/>
      </c>
      <c r="W65" s="33">
        <f>(T65*1.23)-T65</f>
        <v/>
      </c>
    </row>
    <row r="66" outlineLevel="1" ht="13.5" customHeight="1">
      <c r="A66" s="344" t="n"/>
      <c r="B66" s="30" t="inlineStr">
        <is>
          <t>8.2 Dokumentacja powykonawcza</t>
        </is>
      </c>
      <c r="C66" s="31">
        <f>SUM(F66:Q66)</f>
        <v/>
      </c>
      <c r="D66" s="31">
        <f>E66-C66</f>
        <v/>
      </c>
      <c r="E66" s="31">
        <f>C66*1.23</f>
        <v/>
      </c>
      <c r="F66" s="32">
        <f>SUMIF(KJB!$IG$11:$IT$777,$B66,KJB!II$11:II$777)</f>
        <v/>
      </c>
      <c r="G66" s="32">
        <f>SUMIF(KJB!$IG$11:$IT$777,$B66,KJB!IJ$11:IJ$777)</f>
        <v/>
      </c>
      <c r="H66" s="32">
        <f>SUMIF(KJB!$IG$11:$IT$777,$B66,KJB!IK$11:IK$777)</f>
        <v/>
      </c>
      <c r="I66" s="32">
        <f>SUMIF(KJB!$IG$11:$IT$777,$B66,KJB!IL$11:IL$777)</f>
        <v/>
      </c>
      <c r="J66" s="32">
        <f>SUMIF(KJB!$IG$11:$IT$777,$B66,KJB!IM$11:IM$777)</f>
        <v/>
      </c>
      <c r="K66" s="32">
        <f>SUMIF(KJB!$IG$11:$IT$777,$B66,KJB!IN$11:IN$777)</f>
        <v/>
      </c>
      <c r="L66" s="32">
        <f>SUMIF(KJB!$IG$11:$IT$777,$B66,KJB!IO$11:IO$777)</f>
        <v/>
      </c>
      <c r="M66" s="32">
        <f>SUMIF(KJB!$IG$11:$IT$777,$B66,KJB!IP$11:IP$777)</f>
        <v/>
      </c>
      <c r="N66" s="32">
        <f>SUMIF(KJB!$IG$11:$IT$777,$B66,KJB!IQ$11:IQ$777)</f>
        <v/>
      </c>
      <c r="O66" s="32">
        <f>SUMIF(KJB!$IG$11:$IT$777,$B66,KJB!IR$11:IR$777)</f>
        <v/>
      </c>
      <c r="P66" s="32">
        <f>SUMIF(KJB!$IG$11:$IT$777,$B66,KJB!IS$11:IS$777)</f>
        <v/>
      </c>
      <c r="Q66" s="32">
        <f>SUMIF(KJB!$IG$11:$IT$777,$B66,KJB!IT$11:IT$777)</f>
        <v/>
      </c>
      <c r="R66" s="33">
        <f>SUMIF(KJB!$CX$11:$DN$777,$B66,KJB!CZ$11:CZ$777)</f>
        <v/>
      </c>
      <c r="S66" s="33">
        <f>SUMIF(KJB!$CX$11:$DN$777,$B66,KJB!DA$11:DA$777)</f>
        <v/>
      </c>
      <c r="T66" s="33">
        <f>SUMIF(KJB!$CX$11:$DN$777,$B66,KJB!DB$11:DB$777)</f>
        <v/>
      </c>
      <c r="U66" s="33">
        <f>(R66*1.23)-R66</f>
        <v/>
      </c>
      <c r="V66" s="33">
        <f>(S66*1.23)-S66</f>
        <v/>
      </c>
      <c r="W66" s="33">
        <f>(T66*1.23)-T66</f>
        <v/>
      </c>
    </row>
    <row r="67" outlineLevel="1" ht="20.25" customHeight="1">
      <c r="A67" s="344" t="n"/>
      <c r="B67" s="30" t="inlineStr">
        <is>
          <t>8.3 Obsługa instrumentów zabezpieczających realizację umowy</t>
        </is>
      </c>
      <c r="C67" s="31">
        <f>SUM(F67:Q67)</f>
        <v/>
      </c>
      <c r="D67" s="31">
        <f>E67-C67</f>
        <v/>
      </c>
      <c r="E67" s="31">
        <f>C67*1.23</f>
        <v/>
      </c>
      <c r="F67" s="32">
        <f>SUMIF(KJB!$IG$11:$IT$777,$B67,KJB!II$11:II$777)</f>
        <v/>
      </c>
      <c r="G67" s="32">
        <f>SUMIF(KJB!$IG$11:$IT$777,$B67,KJB!IJ$11:IJ$777)</f>
        <v/>
      </c>
      <c r="H67" s="32">
        <f>SUMIF(KJB!$IG$11:$IT$777,$B67,KJB!IK$11:IK$777)</f>
        <v/>
      </c>
      <c r="I67" s="32">
        <f>SUMIF(KJB!$IG$11:$IT$777,$B67,KJB!IL$11:IL$777)</f>
        <v/>
      </c>
      <c r="J67" s="32">
        <f>SUMIF(KJB!$IG$11:$IT$777,$B67,KJB!IM$11:IM$777)</f>
        <v/>
      </c>
      <c r="K67" s="32">
        <f>SUMIF(KJB!$IG$11:$IT$777,$B67,KJB!IN$11:IN$777)</f>
        <v/>
      </c>
      <c r="L67" s="32">
        <f>SUMIF(KJB!$IG$11:$IT$777,$B67,KJB!IO$11:IO$777)</f>
        <v/>
      </c>
      <c r="M67" s="32">
        <f>SUMIF(KJB!$IG$11:$IT$777,$B67,KJB!IP$11:IP$777)</f>
        <v/>
      </c>
      <c r="N67" s="32">
        <f>SUMIF(KJB!$IG$11:$IT$777,$B67,KJB!IQ$11:IQ$777)</f>
        <v/>
      </c>
      <c r="O67" s="32">
        <f>SUMIF(KJB!$IG$11:$IT$777,$B67,KJB!IR$11:IR$777)</f>
        <v/>
      </c>
      <c r="P67" s="32">
        <f>SUMIF(KJB!$IG$11:$IT$777,$B67,KJB!IS$11:IS$777)</f>
        <v/>
      </c>
      <c r="Q67" s="32">
        <f>SUMIF(KJB!$IG$11:$IT$777,$B67,KJB!IT$11:IT$777)</f>
        <v/>
      </c>
      <c r="R67" s="33">
        <f>SUMIF(KJB!$CX$11:$DN$777,$B67,KJB!CZ$11:CZ$777)</f>
        <v/>
      </c>
      <c r="S67" s="33">
        <f>SUMIF(KJB!$CX$11:$DN$777,$B67,KJB!DA$11:DA$777)</f>
        <v/>
      </c>
      <c r="T67" s="33">
        <f>SUMIF(KJB!$CX$11:$DN$777,$B67,KJB!DB$11:DB$777)</f>
        <v/>
      </c>
      <c r="U67" s="33">
        <f>(R67*1.23)-R67</f>
        <v/>
      </c>
      <c r="V67" s="33">
        <f>(S67*1.23)-S67</f>
        <v/>
      </c>
      <c r="W67" s="33">
        <f>(T67*1.23)-T67</f>
        <v/>
      </c>
    </row>
    <row r="68" outlineLevel="1" ht="13.5" customHeight="1">
      <c r="A68" s="343" t="n"/>
      <c r="B68" s="30" t="inlineStr">
        <is>
          <t>8.4 Wydatki związane z przygotowaniem projektu</t>
        </is>
      </c>
      <c r="C68" s="31">
        <f>SUM(F68:Q68)</f>
        <v/>
      </c>
      <c r="D68" s="31">
        <f>E68-C68</f>
        <v/>
      </c>
      <c r="E68" s="31">
        <f>C68*1.23</f>
        <v/>
      </c>
      <c r="F68" s="32">
        <f>SUMIF(KJB!$IG$11:$IT$777,$B68,KJB!II$11:II$777)</f>
        <v/>
      </c>
      <c r="G68" s="32">
        <f>SUMIF(KJB!$IG$11:$IT$777,$B68,KJB!IJ$11:IJ$777)</f>
        <v/>
      </c>
      <c r="H68" s="32">
        <f>SUMIF(KJB!$IG$11:$IT$777,$B68,KJB!IK$11:IK$777)</f>
        <v/>
      </c>
      <c r="I68" s="32">
        <f>SUMIF(KJB!$IG$11:$IT$777,$B68,KJB!IL$11:IL$777)</f>
        <v/>
      </c>
      <c r="J68" s="32">
        <f>SUMIF(KJB!$IG$11:$IT$777,$B68,KJB!IM$11:IM$777)</f>
        <v/>
      </c>
      <c r="K68" s="32">
        <f>SUMIF(KJB!$IG$11:$IT$777,$B68,KJB!IN$11:IN$777)</f>
        <v/>
      </c>
      <c r="L68" s="32">
        <f>SUMIF(KJB!$IG$11:$IT$777,$B68,KJB!IO$11:IO$777)</f>
        <v/>
      </c>
      <c r="M68" s="32">
        <f>SUMIF(KJB!$IG$11:$IT$777,$B68,KJB!IP$11:IP$777)</f>
        <v/>
      </c>
      <c r="N68" s="32">
        <f>SUMIF(KJB!$IG$11:$IT$777,$B68,KJB!IQ$11:IQ$777)</f>
        <v/>
      </c>
      <c r="O68" s="32">
        <f>SUMIF(KJB!$IG$11:$IT$777,$B68,KJB!IR$11:IR$777)</f>
        <v/>
      </c>
      <c r="P68" s="32">
        <f>SUMIF(KJB!$IG$11:$IT$777,$B68,KJB!IS$11:IS$777)</f>
        <v/>
      </c>
      <c r="Q68" s="32">
        <f>SUMIF(KJB!$IG$11:$IT$777,$B68,KJB!IT$11:IT$777)</f>
        <v/>
      </c>
      <c r="R68" s="33">
        <f>SUMIF(KJB!$CX$11:$DN$777,$B68,KJB!CZ$11:CZ$777)</f>
        <v/>
      </c>
      <c r="S68" s="33">
        <f>SUMIF(KJB!$CX$11:$DN$777,$B68,KJB!DA$11:DA$777)</f>
        <v/>
      </c>
      <c r="T68" s="33">
        <f>SUMIF(KJB!$CX$11:$DN$777,$B68,KJB!DB$11:DB$777)</f>
        <v/>
      </c>
      <c r="U68" s="33">
        <f>(R68*1.23)-R68</f>
        <v/>
      </c>
      <c r="V68" s="33">
        <f>(S68*1.23)-S68</f>
        <v/>
      </c>
      <c r="W68" s="33">
        <f>(T68*1.23)-T68</f>
        <v/>
      </c>
    </row>
    <row r="69" outlineLevel="1" ht="13.5" customHeight="1">
      <c r="A69" s="347" t="inlineStr">
        <is>
          <t>Koszty niekwalifikowane</t>
        </is>
      </c>
      <c r="B69" s="30" t="inlineStr">
        <is>
          <t>9.1 Inne niekwalifikowalne</t>
        </is>
      </c>
      <c r="C69" s="31">
        <f>SUM(F69:Q69)</f>
        <v/>
      </c>
      <c r="D69" s="31">
        <f>E69-C69</f>
        <v/>
      </c>
      <c r="E69" s="31">
        <f>C69*1.23</f>
        <v/>
      </c>
      <c r="F69" s="32">
        <f>SUMIF(KJB!$IG$11:$IT$777,$B69,KJB!II$11:II$777)</f>
        <v/>
      </c>
      <c r="G69" s="32">
        <f>SUMIF(KJB!$IG$11:$IT$777,$B69,KJB!IJ$11:IJ$777)</f>
        <v/>
      </c>
      <c r="H69" s="32">
        <f>SUMIF(KJB!$IG$11:$IT$777,$B69,KJB!IK$11:IK$777)</f>
        <v/>
      </c>
      <c r="I69" s="32">
        <f>SUMIF(KJB!$IG$11:$IT$777,$B69,KJB!IL$11:IL$777)</f>
        <v/>
      </c>
      <c r="J69" s="32">
        <f>SUMIF(KJB!$IG$11:$IT$777,$B69,KJB!IM$11:IM$777)</f>
        <v/>
      </c>
      <c r="K69" s="32">
        <f>SUMIF(KJB!$IG$11:$IT$777,$B69,KJB!IN$11:IN$777)</f>
        <v/>
      </c>
      <c r="L69" s="32">
        <f>SUMIF(KJB!$IG$11:$IT$777,$B69,KJB!IO$11:IO$777)</f>
        <v/>
      </c>
      <c r="M69" s="32">
        <f>SUMIF(KJB!$IG$11:$IT$777,$B69,KJB!IP$11:IP$777)</f>
        <v/>
      </c>
      <c r="N69" s="32">
        <f>SUMIF(KJB!$IG$11:$IT$777,$B69,KJB!IQ$11:IQ$777)</f>
        <v/>
      </c>
      <c r="O69" s="32">
        <f>SUMIF(KJB!$IG$11:$IT$777,$B69,KJB!IR$11:IR$777)</f>
        <v/>
      </c>
      <c r="P69" s="32">
        <f>SUMIF(KJB!$IG$11:$IT$777,$B69,KJB!IS$11:IS$777)</f>
        <v/>
      </c>
      <c r="Q69" s="32">
        <f>SUMIF(KJB!$IG$11:$IT$777,$B69,KJB!IT$11:IT$777)</f>
        <v/>
      </c>
      <c r="R69" s="33">
        <f>SUMIF(KJB!$CX$11:$DN$777,$B69,KJB!CZ$11:CZ$777)</f>
        <v/>
      </c>
      <c r="S69" s="33">
        <f>SUMIF(KJB!$CX$11:$DN$777,$B69,KJB!DA$11:DA$777)</f>
        <v/>
      </c>
      <c r="T69" s="33">
        <f>SUMIF(KJB!$CX$11:$DN$777,$B69,KJB!DB$11:DB$777)</f>
        <v/>
      </c>
      <c r="U69" s="33">
        <f>(R69*1.23)-R69</f>
        <v/>
      </c>
      <c r="V69" s="33">
        <f>(S69*1.23)-S69</f>
        <v/>
      </c>
      <c r="W69" s="33">
        <f>(T69*1.23)-T69</f>
        <v/>
      </c>
    </row>
    <row r="70" outlineLevel="1" ht="34.5" customHeight="1">
      <c r="A70" s="342" t="n"/>
      <c r="B70" s="346" t="inlineStr">
        <is>
          <t>9.2 Inne niekwalifikowalne - Opłaty publicznoprawne związane z przygotowaniem i realizacją projektu</t>
        </is>
      </c>
      <c r="C70" s="31">
        <f>SUM(F70:Q70)</f>
        <v/>
      </c>
      <c r="D70" s="31">
        <f>E70-C70</f>
        <v/>
      </c>
      <c r="E70" s="31">
        <f>C70*1.23</f>
        <v/>
      </c>
      <c r="F70" s="32">
        <f>SUMIF(KJB!$IG$11:$IT$777,$B70,KJB!II$11:II$777)</f>
        <v/>
      </c>
      <c r="G70" s="32">
        <f>SUMIF(KJB!$IG$11:$IT$777,$B70,KJB!IJ$11:IJ$777)</f>
        <v/>
      </c>
      <c r="H70" s="32">
        <f>SUMIF(KJB!$IG$11:$IT$777,$B70,KJB!IK$11:IK$777)</f>
        <v/>
      </c>
      <c r="I70" s="32">
        <f>SUMIF(KJB!$IG$11:$IT$777,$B70,KJB!IL$11:IL$777)</f>
        <v/>
      </c>
      <c r="J70" s="32">
        <f>SUMIF(KJB!$IG$11:$IT$777,$B70,KJB!IM$11:IM$777)</f>
        <v/>
      </c>
      <c r="K70" s="32">
        <f>SUMIF(KJB!$IG$11:$IT$777,$B70,KJB!IN$11:IN$777)</f>
        <v/>
      </c>
      <c r="L70" s="32">
        <f>SUMIF(KJB!$IG$11:$IT$777,$B70,KJB!IO$11:IO$777)</f>
        <v/>
      </c>
      <c r="M70" s="32">
        <f>SUMIF(KJB!$IG$11:$IT$777,$B70,KJB!IP$11:IP$777)</f>
        <v/>
      </c>
      <c r="N70" s="32">
        <f>SUMIF(KJB!$IG$11:$IT$777,$B70,KJB!IQ$11:IQ$777)</f>
        <v/>
      </c>
      <c r="O70" s="32">
        <f>SUMIF(KJB!$IG$11:$IT$777,$B70,KJB!IR$11:IR$777)</f>
        <v/>
      </c>
      <c r="P70" s="32">
        <f>SUMIF(KJB!$IG$11:$IT$777,$B70,KJB!IS$11:IS$777)</f>
        <v/>
      </c>
      <c r="Q70" s="32">
        <f>SUMIF(KJB!$IG$11:$IT$777,$B70,KJB!IT$11:IT$777)</f>
        <v/>
      </c>
      <c r="R70" s="33">
        <f>SUMIF(KJB!$CX$11:$DN$777,$B70,KJB!CZ$11:CZ$777)</f>
        <v/>
      </c>
      <c r="S70" s="33">
        <f>SUMIF(KJB!$CX$11:$DN$777,$B70,KJB!DA$11:DA$777)</f>
        <v/>
      </c>
      <c r="T70" s="33">
        <f>SUMIF(KJB!$CX$11:$DN$777,$B70,KJB!DB$11:DB$777)</f>
        <v/>
      </c>
      <c r="U70" s="33">
        <f>(R70*1.23)-R70</f>
        <v/>
      </c>
      <c r="V70" s="33">
        <f>(S70*1.23)-S70</f>
        <v/>
      </c>
      <c r="W70" s="33">
        <f>(T70*1.23)-T70</f>
        <v/>
      </c>
    </row>
    <row r="71" outlineLevel="1" ht="13.5" customHeight="1">
      <c r="A71" s="297" t="inlineStr">
        <is>
          <t>ŁĄCZNIE</t>
        </is>
      </c>
      <c r="B71" s="307" t="n"/>
      <c r="C71" s="31">
        <f>SUM(C44:C70)</f>
        <v/>
      </c>
      <c r="D71" s="31">
        <f>SUM(D44:D70)</f>
        <v/>
      </c>
      <c r="E71" s="31">
        <f>SUM(E44:E70)</f>
        <v/>
      </c>
      <c r="F71" s="31">
        <f>SUM(F44:F70)</f>
        <v/>
      </c>
      <c r="G71" s="31">
        <f>SUM(G44:G70)</f>
        <v/>
      </c>
      <c r="H71" s="31">
        <f>SUM(H44:H70)</f>
        <v/>
      </c>
      <c r="I71" s="31">
        <f>SUM(I44:I70)</f>
        <v/>
      </c>
      <c r="J71" s="31">
        <f>SUM(J44:J70)</f>
        <v/>
      </c>
      <c r="K71" s="31">
        <f>SUM(K44:K70)</f>
        <v/>
      </c>
      <c r="L71" s="31">
        <f>SUM(L44:L70)</f>
        <v/>
      </c>
      <c r="M71" s="31">
        <f>SUM(M44:M70)</f>
        <v/>
      </c>
      <c r="N71" s="31">
        <f>SUM(N44:N70)</f>
        <v/>
      </c>
      <c r="O71" s="31">
        <f>SUM(O44:O70)</f>
        <v/>
      </c>
      <c r="P71" s="31">
        <f>SUM(P44:P70)</f>
        <v/>
      </c>
      <c r="Q71" s="31">
        <f>SUM(Q44:Q70)</f>
        <v/>
      </c>
      <c r="R71" s="33">
        <f>SUM(R44:R70)</f>
        <v/>
      </c>
      <c r="S71" s="33">
        <f>SUM(S44:S70)</f>
        <v/>
      </c>
      <c r="T71" s="33">
        <f>SUM(T44:T70)</f>
        <v/>
      </c>
      <c r="U71" s="31">
        <f>SUM(U44:U70)</f>
        <v/>
      </c>
      <c r="V71" s="31">
        <f>SUM(V44:V70)</f>
        <v/>
      </c>
      <c r="W71" s="31">
        <f>SUM(W44:W70)</f>
        <v/>
      </c>
    </row>
    <row r="73" ht="13.5" customHeight="1">
      <c r="L73" s="39" t="n"/>
    </row>
    <row r="74" ht="13.5" customHeight="1">
      <c r="V74" s="39" t="n"/>
    </row>
    <row r="79" ht="13.5" customHeight="1">
      <c r="F79" s="298" t="inlineStr">
        <is>
          <t>rozkład procentowy</t>
        </is>
      </c>
      <c r="G79" s="306" t="n"/>
      <c r="H79" s="306" t="n"/>
      <c r="I79" s="306" t="n"/>
      <c r="J79" s="307" t="n"/>
    </row>
    <row r="80" ht="15.75" customHeight="1">
      <c r="F80" s="40">
        <f>CONCATENATE(G80," ",H80)</f>
        <v/>
      </c>
      <c r="G80" s="298" t="n">
        <v>2024</v>
      </c>
      <c r="H80" s="29" t="inlineStr">
        <is>
          <t>I kw</t>
        </is>
      </c>
      <c r="I80" s="11" t="n">
        <v>0.25</v>
      </c>
      <c r="J80" s="295">
        <f>SUM(I80:I83)</f>
        <v/>
      </c>
    </row>
    <row r="81" ht="13.5" customHeight="1">
      <c r="F81" s="40">
        <f>CONCATENATE(G81," ",H81)</f>
        <v/>
      </c>
      <c r="G81" s="298" t="n">
        <v>2024</v>
      </c>
      <c r="H81" s="29" t="inlineStr">
        <is>
          <t>II kw</t>
        </is>
      </c>
      <c r="I81" s="11" t="n">
        <v>0.25</v>
      </c>
      <c r="J81" s="344" t="n"/>
    </row>
    <row r="82" ht="13.5" customHeight="1">
      <c r="F82" s="40">
        <f>CONCATENATE(G82," ",H82)</f>
        <v/>
      </c>
      <c r="G82" s="298" t="n">
        <v>2024</v>
      </c>
      <c r="H82" s="29" t="inlineStr">
        <is>
          <t>III kw</t>
        </is>
      </c>
      <c r="I82" s="11" t="n">
        <v>0.25</v>
      </c>
      <c r="J82" s="344" t="n"/>
    </row>
    <row r="83" ht="13.5" customHeight="1">
      <c r="F83" s="40">
        <f>CONCATENATE(G83," ",H83)</f>
        <v/>
      </c>
      <c r="G83" s="298" t="n">
        <v>2024</v>
      </c>
      <c r="H83" s="29" t="inlineStr">
        <is>
          <t>IV kw</t>
        </is>
      </c>
      <c r="I83" s="11" t="n">
        <v>0.25</v>
      </c>
      <c r="J83" s="343" t="n"/>
    </row>
    <row r="84" ht="13.5" customHeight="1">
      <c r="F84" s="40">
        <f>CONCATENATE(G84," ",H84)</f>
        <v/>
      </c>
      <c r="G84" s="298" t="n">
        <v>2025</v>
      </c>
      <c r="H84" s="29" t="inlineStr">
        <is>
          <t>I kw</t>
        </is>
      </c>
      <c r="I84" s="11" t="n">
        <v>0.25</v>
      </c>
      <c r="J84" s="295">
        <f>SUM(I87:I90)</f>
        <v/>
      </c>
    </row>
    <row r="85" ht="13.5" customHeight="1">
      <c r="F85" s="40">
        <f>CONCATENATE(G85," ",H85)</f>
        <v/>
      </c>
      <c r="G85" s="298" t="n">
        <v>2025</v>
      </c>
      <c r="H85" s="29" t="inlineStr">
        <is>
          <t>II kw</t>
        </is>
      </c>
      <c r="I85" s="11" t="n">
        <v>0.25</v>
      </c>
      <c r="J85" s="344" t="n"/>
    </row>
    <row r="86" ht="13.5" customHeight="1">
      <c r="F86" s="40">
        <f>CONCATENATE(G86," ",H86)</f>
        <v/>
      </c>
      <c r="G86" s="298" t="n">
        <v>2025</v>
      </c>
      <c r="H86" s="29" t="inlineStr">
        <is>
          <t>III kw</t>
        </is>
      </c>
      <c r="I86" s="11" t="n">
        <v>0.25</v>
      </c>
      <c r="J86" s="344" t="n"/>
    </row>
    <row r="87" ht="13.5" customHeight="1">
      <c r="F87" s="40">
        <f>CONCATENATE(G87," ",H87)</f>
        <v/>
      </c>
      <c r="G87" s="298" t="n">
        <v>2025</v>
      </c>
      <c r="H87" s="29" t="inlineStr">
        <is>
          <t>IV kw</t>
        </is>
      </c>
      <c r="I87" s="11" t="n">
        <v>0.25</v>
      </c>
      <c r="J87" s="343" t="n"/>
    </row>
    <row r="88" ht="13.5" customHeight="1">
      <c r="F88" s="40">
        <f>CONCATENATE(G88," ",H88)</f>
        <v/>
      </c>
      <c r="G88" s="298" t="n">
        <v>2026</v>
      </c>
      <c r="H88" s="29" t="inlineStr">
        <is>
          <t>I kw</t>
        </is>
      </c>
      <c r="I88" s="11" t="n">
        <v>0.25</v>
      </c>
      <c r="J88" s="295">
        <f>SUM(I88:I91)</f>
        <v/>
      </c>
    </row>
    <row r="89" ht="13.5" customHeight="1">
      <c r="F89" s="40">
        <f>CONCATENATE(G89," ",H89)</f>
        <v/>
      </c>
      <c r="G89" s="298" t="n">
        <v>2026</v>
      </c>
      <c r="H89" s="29" t="inlineStr">
        <is>
          <t>II kw</t>
        </is>
      </c>
      <c r="I89" s="11" t="n">
        <v>0.25</v>
      </c>
      <c r="J89" s="344" t="n"/>
    </row>
    <row r="90" ht="13.5" customHeight="1">
      <c r="F90" s="40">
        <f>CONCATENATE(G90," ",H90)</f>
        <v/>
      </c>
      <c r="G90" s="298" t="n">
        <v>2026</v>
      </c>
      <c r="H90" s="29" t="inlineStr">
        <is>
          <t>III kw</t>
        </is>
      </c>
      <c r="I90" s="11" t="n">
        <v>0.25</v>
      </c>
      <c r="J90" s="344" t="n"/>
    </row>
    <row r="91" ht="13.5" customHeight="1">
      <c r="F91" s="40">
        <f>CONCATENATE(G91," ",H91)</f>
        <v/>
      </c>
      <c r="G91" s="298" t="n">
        <v>2026</v>
      </c>
      <c r="H91" s="29" t="inlineStr">
        <is>
          <t>IV kw</t>
        </is>
      </c>
      <c r="I91" s="11" t="n">
        <v>0.25</v>
      </c>
      <c r="J91" s="343" t="n"/>
    </row>
  </sheetData>
  <mergeCells count="38">
    <mergeCell ref="A44:A53"/>
    <mergeCell ref="A61:A62"/>
    <mergeCell ref="J88:J91"/>
    <mergeCell ref="C42:C43"/>
    <mergeCell ref="F5:Q5"/>
    <mergeCell ref="E42:E43"/>
    <mergeCell ref="R5:T6"/>
    <mergeCell ref="A69:A70"/>
    <mergeCell ref="F41:Q41"/>
    <mergeCell ref="A54:A55"/>
    <mergeCell ref="N6:Q6"/>
    <mergeCell ref="J84:J87"/>
    <mergeCell ref="J42:M42"/>
    <mergeCell ref="J80:J83"/>
    <mergeCell ref="A42:B43"/>
    <mergeCell ref="A65:A68"/>
    <mergeCell ref="A25:A26"/>
    <mergeCell ref="A56:A59"/>
    <mergeCell ref="E6:E7"/>
    <mergeCell ref="F79:J79"/>
    <mergeCell ref="A18:A19"/>
    <mergeCell ref="F6:I6"/>
    <mergeCell ref="A71:B71"/>
    <mergeCell ref="A33:A34"/>
    <mergeCell ref="A20:A23"/>
    <mergeCell ref="J6:M6"/>
    <mergeCell ref="A29:A32"/>
    <mergeCell ref="D42:D43"/>
    <mergeCell ref="N42:Q42"/>
    <mergeCell ref="U41:W42"/>
    <mergeCell ref="A35:B35"/>
    <mergeCell ref="F42:I42"/>
    <mergeCell ref="A6:B7"/>
    <mergeCell ref="U5:W6"/>
    <mergeCell ref="C6:C7"/>
    <mergeCell ref="D6:D7"/>
    <mergeCell ref="R41:T42"/>
    <mergeCell ref="A8:A17"/>
  </mergeCells>
  <conditionalFormatting sqref="C8:C35">
    <cfRule type="expression" priority="7" dxfId="8">
      <formula>SUM($R8:$T8)&lt;&gt;$C8</formula>
    </cfRule>
  </conditionalFormatting>
  <conditionalFormatting sqref="R8:R35 R44:R71">
    <cfRule type="expression" priority="5" dxfId="0">
      <formula>SUM($F8:$I8)&lt;&gt;$R8</formula>
    </cfRule>
  </conditionalFormatting>
  <conditionalFormatting sqref="S44:S71">
    <cfRule type="expression" priority="9" dxfId="0">
      <formula>SUM($J44:$M44)&lt;&gt;$S44</formula>
    </cfRule>
  </conditionalFormatting>
  <conditionalFormatting sqref="T44:T71">
    <cfRule type="expression" priority="10" dxfId="0">
      <formula>SUM($N44:$P44)&lt;&gt;$T44</formula>
    </cfRule>
  </conditionalFormatting>
  <conditionalFormatting sqref="V36:V37">
    <cfRule type="expression" priority="2" dxfId="0">
      <formula>SUM($I36:$L36)&lt;&gt;$V36</formula>
    </cfRule>
  </conditionalFormatting>
  <conditionalFormatting sqref="W36:W37">
    <cfRule type="expression" priority="3" dxfId="0">
      <formula>SUM($M36:$P36)&lt;&gt;$W36</formula>
    </cfRule>
  </conditionalFormatting>
  <conditionalFormatting sqref="X36:X37">
    <cfRule type="expression" priority="4" dxfId="0">
      <formula>SUM($R36:$T36)&lt;&gt;$X36</formula>
    </cfRule>
  </conditionalFormatting>
  <pageMargins left="0.7" right="0.7" top="0.75" bottom="0.75" header="0.511811023622047" footer="0.511811023622047"/>
  <pageSetup orientation="landscape" paperSize="9" scale="38" horizontalDpi="300" verticalDpi="300"/>
</worksheet>
</file>

<file path=xl/worksheets/sheet4.xml><?xml version="1.0" encoding="utf-8"?>
<worksheet xmlns="http://schemas.openxmlformats.org/spreadsheetml/2006/main">
  <sheetPr codeName="Arkusz4">
    <outlinePr summaryBelow="1" summaryRight="1"/>
    <pageSetUpPr fitToPage="1"/>
  </sheetPr>
  <dimension ref="A1:IA397"/>
  <sheetViews>
    <sheetView topLeftCell="B8" zoomScaleNormal="160" workbookViewId="0">
      <selection activeCell="B11" sqref="B11"/>
    </sheetView>
  </sheetViews>
  <sheetFormatPr baseColWidth="8" defaultColWidth="10.875" defaultRowHeight="15.75" outlineLevelRow="1"/>
  <cols>
    <col hidden="1" width="10.875" customWidth="1" style="41" min="1" max="1"/>
    <col width="26.375" customWidth="1" style="42" min="2" max="2"/>
    <col width="39.5" customWidth="1" style="43" min="3" max="3"/>
    <col width="33.5" customWidth="1" style="41" min="4" max="4"/>
    <col width="8.875" customWidth="1" style="41" min="5" max="5"/>
    <col width="22.875" customWidth="1" style="348" min="6" max="6"/>
    <col width="22.125" customWidth="1" style="349" min="7" max="7"/>
    <col width="16" customWidth="1" style="46" min="8" max="8"/>
    <col width="26.125" customWidth="1" style="41" min="9" max="9"/>
    <col width="13.375" customWidth="1" style="41" min="10" max="10"/>
    <col hidden="1" outlineLevel="1" width="12.5" customWidth="1" style="41" min="11" max="11"/>
    <col hidden="1" outlineLevel="1" width="11.375" customWidth="1" style="41" min="12" max="12"/>
    <col hidden="1" outlineLevel="1" style="41" min="13" max="13"/>
    <col hidden="1" outlineLevel="1" width="13" customWidth="1" style="41" min="14" max="14"/>
    <col collapsed="1" width="10.875" customWidth="1" style="41" min="15" max="15"/>
    <col width="10.875" customWidth="1" style="41" min="16" max="19"/>
    <col outlineLevel="1" width="10.875" customWidth="1" style="41" min="20" max="99"/>
    <col width="10.875" customWidth="1" style="41" min="100" max="1024"/>
  </cols>
  <sheetData>
    <row r="1" hidden="1" ht="15.75" customHeight="1">
      <c r="H1" s="46" t="n">
        <v>7</v>
      </c>
    </row>
    <row r="2" hidden="1" outlineLevel="1" ht="12.75" customHeight="1">
      <c r="H2" s="46" t="n">
        <v>7</v>
      </c>
      <c r="J2" s="41">
        <f>COUNTIF(J5:J9069,"Brak takiej JB")</f>
        <v/>
      </c>
    </row>
    <row r="3" hidden="1" outlineLevel="1" ht="12.75" customHeight="1">
      <c r="H3" s="46" t="n">
        <v>7</v>
      </c>
    </row>
    <row r="4" hidden="1" outlineLevel="1" ht="12.75" customHeight="1">
      <c r="A4" s="42" t="n"/>
      <c r="D4" s="42" t="n"/>
      <c r="E4" s="42" t="n"/>
      <c r="F4" s="350" t="n"/>
      <c r="G4" s="351" t="n"/>
      <c r="H4" s="49" t="n">
        <v>7</v>
      </c>
      <c r="I4" s="42" t="n"/>
      <c r="J4" s="42" t="n"/>
      <c r="K4" s="42" t="n"/>
      <c r="L4" s="42" t="n"/>
    </row>
    <row r="5" hidden="1" outlineLevel="1" ht="12.75" customHeight="1">
      <c r="A5" s="42" t="n"/>
      <c r="B5" s="42" t="inlineStr">
        <is>
          <t>węzeł nr 0</t>
        </is>
      </c>
      <c r="D5" s="42" t="n"/>
      <c r="E5" s="42" t="n"/>
      <c r="F5" s="350" t="n"/>
      <c r="G5" s="351" t="n"/>
      <c r="H5" s="49" t="n">
        <v>7</v>
      </c>
      <c r="I5" s="42" t="n"/>
      <c r="J5" s="42" t="n"/>
      <c r="K5" s="42" t="n"/>
      <c r="L5" s="42" t="n"/>
    </row>
    <row r="6" hidden="1" outlineLevel="1" ht="13.5" customHeight="1">
      <c r="A6" s="42" t="n"/>
      <c r="D6" s="42" t="n"/>
      <c r="E6" s="42" t="n"/>
      <c r="F6" s="350" t="inlineStr">
        <is>
          <t>Koszt JB na podstawie konfiguracji w zakładce KJB</t>
        </is>
      </c>
      <c r="G6" s="351" t="n"/>
      <c r="H6" s="49" t="n">
        <v>7</v>
      </c>
      <c r="I6" s="352" t="n">
        <v>43708</v>
      </c>
      <c r="J6" s="42" t="n"/>
      <c r="K6" s="42" t="n"/>
      <c r="L6" s="42" t="n"/>
    </row>
    <row r="7" hidden="1" outlineLevel="1" ht="12.75" customHeight="1">
      <c r="A7" s="42" t="n"/>
      <c r="B7" s="42" t="inlineStr">
        <is>
          <t>JB_IdJB</t>
        </is>
      </c>
      <c r="C7" s="43" t="inlineStr">
        <is>
          <t>JB_Opis</t>
        </is>
      </c>
      <c r="D7" s="42" t="inlineStr">
        <is>
          <t>JB_Kategoria</t>
        </is>
      </c>
      <c r="E7" s="42" t="n"/>
      <c r="F7" s="350" t="inlineStr">
        <is>
          <t>JB_CAPEX</t>
        </is>
      </c>
      <c r="G7" s="351" t="inlineStr">
        <is>
          <t>JB_OPEX</t>
        </is>
      </c>
      <c r="H7" s="49" t="inlineStr">
        <is>
          <t>JB_Liczba</t>
        </is>
      </c>
      <c r="I7" s="352" t="n">
        <v>43708</v>
      </c>
      <c r="J7" s="51" t="inlineStr">
        <is>
          <t>JB_ZWER_ERROR</t>
        </is>
      </c>
      <c r="K7" s="51" t="inlineStr">
        <is>
          <t>JB_ZWER_WARN</t>
        </is>
      </c>
      <c r="L7" s="51" t="inlineStr">
        <is>
          <t>JB_ZWER_EXPORT_CSV</t>
        </is>
      </c>
      <c r="M7" s="41" t="inlineStr">
        <is>
          <t>czy puste</t>
        </is>
      </c>
    </row>
    <row r="8" collapsed="1" ht="21.75" customHeight="1">
      <c r="A8" s="305" t="inlineStr">
        <is>
          <t>JEDNOSTKI BUDŻETOWE</t>
        </is>
      </c>
      <c r="B8" s="306" t="n"/>
      <c r="C8" s="306" t="n"/>
      <c r="D8" s="307" t="n"/>
      <c r="E8" s="52" t="n"/>
      <c r="F8" s="353" t="inlineStr">
        <is>
          <t>Podsumowanie zakładek</t>
        </is>
      </c>
      <c r="G8" s="306" t="n"/>
      <c r="H8" s="306" t="n"/>
      <c r="I8" s="307" t="n"/>
      <c r="J8" s="309" t="n"/>
      <c r="K8" s="53">
        <f>COUNTIF(K11:K200,"Błąd konf. JB")</f>
        <v/>
      </c>
      <c r="L8" s="53" t="n"/>
      <c r="M8" s="53" t="n"/>
    </row>
    <row r="9" ht="45" customHeight="1">
      <c r="A9" s="54" t="inlineStr">
        <is>
          <t>Nazwa pola 
/ 
lp/ notatki</t>
        </is>
      </c>
      <c r="B9" s="54" t="inlineStr">
        <is>
          <t>Identyfikator Jednostki Budżetowej</t>
        </is>
      </c>
      <c r="C9" s="54" t="inlineStr">
        <is>
          <t>Opis Jednostki Budżetowej</t>
        </is>
      </c>
      <c r="D9" s="54" t="inlineStr">
        <is>
          <t>Kategoria JB</t>
        </is>
      </c>
      <c r="E9" s="54" t="inlineStr">
        <is>
          <t>Jednostka Miary JB</t>
        </is>
      </c>
      <c r="F9" s="354" t="inlineStr">
        <is>
          <t>Koszt JB</t>
        </is>
      </c>
      <c r="G9" s="355" t="inlineStr">
        <is>
          <t>Roczny koszt utrzymania JB na podstawie konfiguracji w zakładce KJB</t>
        </is>
      </c>
      <c r="H9" s="57" t="inlineStr">
        <is>
          <t>Liczba JB użyta w Formularzu</t>
        </is>
      </c>
      <c r="I9" s="58" t="inlineStr">
        <is>
          <t>Długość elementów</t>
        </is>
      </c>
      <c r="J9" s="355" t="inlineStr">
        <is>
          <t>Koszt JB za 1m</t>
        </is>
      </c>
      <c r="K9" s="227">
        <f>IF(K8&gt;0,"BŁĘDY","OK")</f>
        <v/>
      </c>
      <c r="L9" s="59" t="n"/>
      <c r="M9" s="41" t="inlineStr">
        <is>
          <t>czy puste</t>
        </is>
      </c>
    </row>
    <row r="10" ht="13.5" customFormat="1" customHeight="1" s="64">
      <c r="A10" s="60" t="n">
        <v>1</v>
      </c>
      <c r="B10" s="60" t="inlineStr">
        <is>
          <t>2</t>
        </is>
      </c>
      <c r="C10" s="60" t="inlineStr">
        <is>
          <t>3</t>
        </is>
      </c>
      <c r="D10" s="61" t="inlineStr">
        <is>
          <t>4</t>
        </is>
      </c>
      <c r="E10" s="61" t="n"/>
      <c r="F10" s="354" t="inlineStr">
        <is>
          <t>5</t>
        </is>
      </c>
      <c r="G10" s="355" t="inlineStr">
        <is>
          <t>6</t>
        </is>
      </c>
      <c r="H10" s="57" t="inlineStr">
        <is>
          <t>7</t>
        </is>
      </c>
      <c r="I10" s="58" t="inlineStr">
        <is>
          <t>8</t>
        </is>
      </c>
      <c r="J10" s="62" t="n">
        <v>9</v>
      </c>
      <c r="K10" s="63" t="n">
        <v>10</v>
      </c>
      <c r="L10" s="54" t="n">
        <v>11</v>
      </c>
      <c r="M10" s="64" t="n">
        <v>12</v>
      </c>
    </row>
    <row r="11" ht="31.5" customHeight="1">
      <c r="A11" s="65" t="n"/>
      <c r="B11" s="66" t="inlineStr">
        <is>
          <t>siec_doste_wykop_kw</t>
        </is>
      </c>
      <c r="C11" s="67" t="inlineStr">
        <is>
          <t>Projektowanie i budowa segmentu dostępowego wzdłuż dróg</t>
        </is>
      </c>
      <c r="D11" s="68" t="inlineStr">
        <is>
          <t>Budowle</t>
        </is>
      </c>
      <c r="E11" s="68" t="inlineStr">
        <is>
          <t>m</t>
        </is>
      </c>
      <c r="F11" s="356">
        <f>SUMIFS(KJB!L:L,KJB!B:B,JB!B11,KJB!C:C,"CAPEX - Długość 1m")</f>
        <v/>
      </c>
      <c r="G11" s="357">
        <f>IF(E11="szt",SUMIFS(KJB!L:L,KJB!B:B,JB!B11,KJB!C:C,"OPEX - Koszt 1szt/rok"),SUMIFS(KJB!L:L,KJB!B:B,JB!B11,KJB!C:C,"OPEX - Długość 1m koszt/rok"))</f>
        <v/>
      </c>
      <c r="H11" s="71">
        <f>IF(E11="szt",SUMIFS(Kosztorys!F:F,Kosztorys!D:D,B11),COUNTIF(Kosztorys!D:D,B11))</f>
        <v/>
      </c>
      <c r="I11" s="72">
        <f>IF(E11="m",SUMIFS(Kosztorys!F:F,Kosztorys!D:D,B11),"x")</f>
        <v/>
      </c>
      <c r="J11" s="73">
        <f>SUMIFS(KJB!L:L,KJB!B:B,JB!B11,KJB!C:C,"CAPEX - Długość 1m")</f>
        <v/>
      </c>
      <c r="K11" s="42">
        <f>IF(E11="szt",IF(J11=0,"OK","Błąd konf. JB"),IF(D11="Usługi","OK",IF(J11=0,"Błąd konf. JB","OK")))</f>
        <v/>
      </c>
      <c r="L11" s="42" t="n"/>
      <c r="M11" s="41">
        <f>IF(B11&lt;&gt;"","OK","")</f>
        <v/>
      </c>
    </row>
    <row r="12" ht="31.5" customHeight="1">
      <c r="A12" s="65" t="n"/>
      <c r="B12" s="66" t="inlineStr">
        <is>
          <t>siec_doste_wykop_do_PA</t>
        </is>
      </c>
      <c r="C12" s="67" t="inlineStr">
        <is>
          <t>Długość wykopu segmentu dostępowego od PA do segmentu dostępowego poza siecią dróg</t>
        </is>
      </c>
      <c r="D12" s="68" t="inlineStr">
        <is>
          <t>Budowle</t>
        </is>
      </c>
      <c r="E12" s="68" t="inlineStr">
        <is>
          <t>m</t>
        </is>
      </c>
      <c r="F12" s="356">
        <f>SUMIFS(KJB!L:L,KJB!B:B,JB!B12,KJB!C:C,"CAPEX - Długość 1m")</f>
        <v/>
      </c>
      <c r="G12" s="357">
        <f>IF(E12="szt",SUMIFS(KJB!L:L,KJB!B:B,JB!B12,KJB!C:C,"OPEX - Koszt 1szt/rok"),SUMIFS(KJB!L:L,KJB!B:B,JB!B12,KJB!C:C,"OPEX - Długość 1m koszt/rok"))</f>
        <v/>
      </c>
      <c r="H12" s="71">
        <f>IF(E12="szt",SUMIFS(Kosztorys!F:F,Kosztorys!D:D,B12),COUNTIF(Kosztorys!D:D,B12))</f>
        <v/>
      </c>
      <c r="I12" s="72">
        <f>IF(E12="m",SUMIFS(Kosztorys!F:F,Kosztorys!D:D,B12),"x")</f>
        <v/>
      </c>
      <c r="J12" s="73">
        <f>SUMIFS(KJB!L:L,KJB!B:B,JB!B12,KJB!C:C,"CAPEX - Długość 1m")</f>
        <v/>
      </c>
      <c r="K12" s="42">
        <f>IF(E12="szt",IF(J12=0,"OK","Błąd konf. JB"),IF(D12="Usługi","OK",IF(J12=0,"Błąd konf. JB","OK")))</f>
        <v/>
      </c>
      <c r="L12" s="42" t="n"/>
      <c r="M12" s="41">
        <f>IF(B12&lt;&gt;"","OK","")</f>
        <v/>
      </c>
    </row>
    <row r="13" ht="48" customHeight="1">
      <c r="A13" s="65" t="n"/>
      <c r="B13" s="66" t="inlineStr">
        <is>
          <t>siec_doste_n</t>
        </is>
      </c>
      <c r="C13" s="67" t="inlineStr">
        <is>
          <t>Projektowanie i budowa segmentu dostępowego sieci napowietrznej nie współbieżnej z siecią rozdzielczą i/lub magistralną</t>
        </is>
      </c>
      <c r="D13" s="74" t="inlineStr">
        <is>
          <t>Budowle</t>
        </is>
      </c>
      <c r="E13" s="68" t="inlineStr">
        <is>
          <t>m</t>
        </is>
      </c>
      <c r="F13" s="356">
        <f>SUMIFS(KJB!L:L,KJB!B:B,JB!B13,KJB!C:C,"CAPEX - Długość 1m")</f>
        <v/>
      </c>
      <c r="G13" s="357">
        <f>IF(E13="szt",SUMIFS(KJB!L:L,KJB!B:B,JB!B13,KJB!C:C,"OPEX - Koszt 1szt/rok"),SUMIFS(KJB!L:L,KJB!B:B,JB!B13,KJB!C:C,"OPEX - Długość 1m koszt/rok"))</f>
        <v/>
      </c>
      <c r="H13" s="71">
        <f>IF(E13="szt",SUMIFS(Kosztorys!F:F,Kosztorys!D:D,B13),COUNTIF(Kosztorys!D:D,B13))</f>
        <v/>
      </c>
      <c r="I13" s="72">
        <f>IF(E13="m",SUMIFS(Kosztorys!F:F,Kosztorys!D:D,B13),"x")</f>
        <v/>
      </c>
      <c r="J13" s="73">
        <f>SUMIFS(KJB!L:L,KJB!B:B,JB!B13,KJB!C:C,"CAPEX - Długość 1m")</f>
        <v/>
      </c>
      <c r="K13" s="42">
        <f>IF(E13="szt",IF(J13=0,"OK","Błąd konf. JB"),IF(D13="Usługi","OK",IF(J13=0,"Błąd konf. JB","OK")))</f>
        <v/>
      </c>
      <c r="L13" s="42" t="n"/>
      <c r="M13" s="41">
        <f>IF(B13&lt;&gt;"","OK","")</f>
        <v/>
      </c>
    </row>
    <row r="14" ht="31.5" customHeight="1">
      <c r="A14" s="65" t="n"/>
      <c r="B14" s="66" t="inlineStr">
        <is>
          <t>siec_doste_n_do_PA</t>
        </is>
      </c>
      <c r="C14" s="75" t="inlineStr">
        <is>
          <t>Projektowanie i budowa segmentu dostępowego sieci napowietrznej od sieci do PA</t>
        </is>
      </c>
      <c r="D14" s="76" t="inlineStr">
        <is>
          <t>Budowle</t>
        </is>
      </c>
      <c r="E14" s="77" t="inlineStr">
        <is>
          <t>m</t>
        </is>
      </c>
      <c r="F14" s="356">
        <f>SUMIFS(KJB!L:L,KJB!B:B,JB!B14,KJB!C:C,"CAPEX - Długość 1m")</f>
        <v/>
      </c>
      <c r="G14" s="357">
        <f>IF(E14="szt",SUMIFS(KJB!L:L,KJB!B:B,JB!B14,KJB!C:C,"OPEX - Koszt 1szt/rok"),SUMIFS(KJB!L:L,KJB!B:B,JB!B14,KJB!C:C,"OPEX - Długość 1m koszt/rok"))</f>
        <v/>
      </c>
      <c r="H14" s="71">
        <f>IF(E14="szt",SUMIFS(Kosztorys!F:F,Kosztorys!D:D,B14),COUNTIF(Kosztorys!D:D,B14))</f>
        <v/>
      </c>
      <c r="I14" s="72">
        <f>IF(E14="m",SUMIFS(Kosztorys!F:F,Kosztorys!D:D,B14),"x")</f>
        <v/>
      </c>
      <c r="J14" s="73">
        <f>SUMIFS(KJB!L:L,KJB!B:B,JB!B14,KJB!C:C,"CAPEX - Długość 1m")</f>
        <v/>
      </c>
      <c r="K14" s="42">
        <f>IF(E14="szt",IF(J14=0,"OK","Błąd konf. JB"),IF(D14="Usługi","OK",IF(J14=0,"Błąd konf. JB","OK")))</f>
        <v/>
      </c>
      <c r="L14" s="42" t="n"/>
      <c r="M14" s="41">
        <f>IF(B14&lt;&gt;"","OK","")</f>
        <v/>
      </c>
    </row>
    <row r="15" ht="31.5" customHeight="1">
      <c r="A15" s="65" t="n"/>
      <c r="B15" s="66" t="inlineStr">
        <is>
          <t>siec_doste_szafk_pdz</t>
        </is>
      </c>
      <c r="C15" s="67" t="inlineStr">
        <is>
          <t>Punkt dostępowy - szafka rozdzielcza, zewnętrzna dla sieci dostępowej pasywnej</t>
        </is>
      </c>
      <c r="D15" s="68" t="inlineStr">
        <is>
          <t>Budowle</t>
        </is>
      </c>
      <c r="E15" s="68" t="inlineStr">
        <is>
          <t>szt</t>
        </is>
      </c>
      <c r="F15" s="356">
        <f>SUMIFS(KJB!L:L,KJB!B:B,JB!B15,KJB!C:C,"CAPEX - 1szt JB")</f>
        <v/>
      </c>
      <c r="G15" s="357">
        <f>IF(E15="szt",SUMIFS(KJB!L:L,KJB!B:B,JB!B15,KJB!C:C,"OPEX - Koszt 1szt/rok"),SUMIFS(KJB!L:L,KJB!B:B,JB!B15,KJB!C:C,"OPEX - Długość 1m koszt/rok"))</f>
        <v/>
      </c>
      <c r="H15" s="71">
        <f>IF(E15="szt",SUMIFS(Kosztorys!F:F,Kosztorys!D:D,B15),COUNTIF(Kosztorys!D:D,B15))</f>
        <v/>
      </c>
      <c r="I15" s="72">
        <f>IF(E15="m",SUMIFS(Kosztorys!F:F,Kosztorys!D:D,B15),"x")</f>
        <v/>
      </c>
      <c r="J15" s="73">
        <f>SUMIFS(KJB!L:L,KJB!B:B,JB!B15,KJB!C:C,"CAPEX - Długość 1m")</f>
        <v/>
      </c>
      <c r="K15" s="42">
        <f>IF(E15="szt",IF(J15=0,"OK","Błąd konf. JB"),IF(D15="Usługi","OK",IF(J15=0,"Błąd konf. JB","OK")))</f>
        <v/>
      </c>
      <c r="L15" s="42" t="n"/>
      <c r="M15" s="41">
        <f>IF(B15&lt;&gt;"","OK","")</f>
        <v/>
      </c>
    </row>
    <row r="16" ht="31.5" customHeight="1">
      <c r="A16" s="65" t="n"/>
      <c r="B16" s="66" t="inlineStr">
        <is>
          <t>siec_doste_szafk_pdw</t>
        </is>
      </c>
      <c r="C16" s="67" t="inlineStr">
        <is>
          <t>Punkt dostępowy - szafka rozdzielcza, wewnętrzna dla sieci dostępowej pasywnej</t>
        </is>
      </c>
      <c r="D16" s="68" t="inlineStr">
        <is>
          <t>Budowle</t>
        </is>
      </c>
      <c r="E16" s="68" t="inlineStr">
        <is>
          <t>szt</t>
        </is>
      </c>
      <c r="F16" s="356">
        <f>SUMIFS(KJB!L:L,KJB!B:B,JB!B16,KJB!C:C,"CAPEX - 1szt JB")</f>
        <v/>
      </c>
      <c r="G16" s="357">
        <f>IF(E16="szt",SUMIFS(KJB!L:L,KJB!B:B,JB!B16,KJB!C:C,"OPEX - Koszt 1szt/rok"),SUMIFS(KJB!L:L,KJB!B:B,JB!B16,KJB!C:C,"OPEX - Długość 1m koszt/rok"))</f>
        <v/>
      </c>
      <c r="H16" s="71">
        <f>IF(E16="szt",SUMIFS(Kosztorys!F:F,Kosztorys!D:D,B16),COUNTIF(Kosztorys!D:D,B16))</f>
        <v/>
      </c>
      <c r="I16" s="72">
        <f>IF(E16="m",SUMIFS(Kosztorys!F:F,Kosztorys!D:D,B16),"x")</f>
        <v/>
      </c>
      <c r="J16" s="73">
        <f>SUMIFS(KJB!L:L,KJB!B:B,JB!B16,KJB!C:C,"CAPEX - Długość 1m")</f>
        <v/>
      </c>
      <c r="K16" s="42">
        <f>IF(E16="szt",IF(J16=0,"OK","Błąd konf. JB"),IF(D16="Usługi","OK",IF(J16=0,"Błąd konf. JB","OK")))</f>
        <v/>
      </c>
      <c r="L16" s="42" t="n"/>
      <c r="M16" s="41">
        <f>IF(B16&lt;&gt;"","OK","")</f>
        <v/>
      </c>
    </row>
    <row r="17" ht="31.5" customHeight="1">
      <c r="A17" s="65" t="n"/>
      <c r="B17" s="66" t="inlineStr">
        <is>
          <t>wezel_nowy</t>
        </is>
      </c>
      <c r="C17" s="67" t="inlineStr">
        <is>
          <t>Projektowanie i budowa węzła sieci wraz z przyłączem elektrycznym</t>
        </is>
      </c>
      <c r="D17" s="68" t="inlineStr">
        <is>
          <t>Budowle</t>
        </is>
      </c>
      <c r="E17" s="68" t="inlineStr">
        <is>
          <t>szt</t>
        </is>
      </c>
      <c r="F17" s="356">
        <f>SUMIFS(KJB!L:L,KJB!B:B,JB!B17,KJB!C:C,"CAPEX - 1szt JB")</f>
        <v/>
      </c>
      <c r="G17" s="357">
        <f>IF(E17="szt",SUMIFS(KJB!L:L,KJB!B:B,JB!B17,KJB!C:C,"OPEX - Koszt 1szt/rok"),SUMIFS(KJB!L:L,KJB!B:B,JB!B17,KJB!C:C,"OPEX - Długość 1m koszt/rok"))</f>
        <v/>
      </c>
      <c r="H17" s="71">
        <f>IF(E17="szt",SUMIFS(Kosztorys!F:F,Kosztorys!D:D,B17),COUNTIF(Kosztorys!D:D,B17))</f>
        <v/>
      </c>
      <c r="I17" s="72">
        <f>IF(E17="m",SUMIFS(Kosztorys!F:F,Kosztorys!D:D,B17),"x")</f>
        <v/>
      </c>
      <c r="J17" s="73">
        <f>SUMIFS(KJB!L:L,KJB!B:B,JB!B17,KJB!C:C,"CAPEX - Długość 1m")</f>
        <v/>
      </c>
      <c r="K17" s="42">
        <f>IF(E17="szt",IF(J17=0,"OK","Błąd konf. JB"),IF(D17="Usługi","OK",IF(J17=0,"Błąd konf. JB","OK")))</f>
        <v/>
      </c>
      <c r="L17" s="42" t="n"/>
      <c r="M17" s="41">
        <f>IF(B17&lt;&gt;"","OK","")</f>
        <v/>
      </c>
    </row>
    <row r="18" ht="31.5" customHeight="1">
      <c r="A18" s="65" t="n"/>
      <c r="B18" s="66" t="inlineStr">
        <is>
          <t>wezel_rozbu</t>
        </is>
      </c>
      <c r="C18" s="67" t="inlineStr">
        <is>
          <t>Projektowanie i rozbudowa istniejącego węzła sieci</t>
        </is>
      </c>
      <c r="D18" s="68" t="inlineStr">
        <is>
          <t>Budowle</t>
        </is>
      </c>
      <c r="E18" s="68" t="inlineStr">
        <is>
          <t>szt</t>
        </is>
      </c>
      <c r="F18" s="356">
        <f>SUMIFS(KJB!L:L,KJB!B:B,JB!B18,KJB!C:C,"CAPEX - 1szt JB")</f>
        <v/>
      </c>
      <c r="G18" s="357">
        <f>IF(E18="szt",SUMIFS(KJB!L:L,KJB!B:B,JB!B18,KJB!C:C,"OPEX - Koszt 1szt/rok"),SUMIFS(KJB!L:L,KJB!B:B,JB!B18,KJB!C:C,"OPEX - Długość 1m koszt/rok"))</f>
        <v/>
      </c>
      <c r="H18" s="71">
        <f>IF(E18="szt",SUMIFS(Kosztorys!F:F,Kosztorys!D:D,B18),COUNTIF(Kosztorys!D:D,B18))</f>
        <v/>
      </c>
      <c r="I18" s="72">
        <f>IF(E18="m",SUMIFS(Kosztorys!F:F,Kosztorys!D:D,B18),"x")</f>
        <v/>
      </c>
      <c r="J18" s="73">
        <f>SUMIFS(KJB!L:L,KJB!B:B,JB!B18,KJB!C:C,"CAPEX - Długość 1m")</f>
        <v/>
      </c>
      <c r="K18" s="42">
        <f>IF(E18="szt",IF(J18=0,"OK","Błąd konf. JB"),IF(D18="Usługi","OK",IF(J18=0,"Błąd konf. JB","OK")))</f>
        <v/>
      </c>
      <c r="L18" s="42" t="n"/>
      <c r="M18" s="41">
        <f>IF(B18&lt;&gt;"","OK","")</f>
        <v/>
      </c>
    </row>
    <row r="19" ht="31.5" customHeight="1">
      <c r="A19" s="65" t="n"/>
      <c r="B19" s="66" t="inlineStr">
        <is>
          <t>OLT_GPON</t>
        </is>
      </c>
      <c r="C19" s="67" t="inlineStr">
        <is>
          <t>Sprzęt aktywny - GPON OLT 10U 8 Portów GPON C++</t>
        </is>
      </c>
      <c r="D19" s="68" t="inlineStr">
        <is>
          <t>Urządzenia</t>
        </is>
      </c>
      <c r="E19" s="68" t="inlineStr">
        <is>
          <t>szt</t>
        </is>
      </c>
      <c r="F19" s="356">
        <f>SUMIFS(KJB!L:L,KJB!B:B,JB!B19,KJB!C:C,"CAPEX - 1szt JB")</f>
        <v/>
      </c>
      <c r="G19" s="357">
        <f>IF(E19="szt",SUMIFS(KJB!L:L,KJB!B:B,JB!B19,KJB!C:C,"OPEX - Koszt 1szt/rok"),SUMIFS(KJB!L:L,KJB!B:B,JB!B19,KJB!C:C,"OPEX - Długość 1m koszt/rok"))</f>
        <v/>
      </c>
      <c r="H19" s="71">
        <f>IF(E19="szt",SUMIFS(Kosztorys!F:F,Kosztorys!D:D,B19),COUNTIF(Kosztorys!D:D,B19))</f>
        <v/>
      </c>
      <c r="I19" s="72">
        <f>IF(E19="m",SUMIFS(Kosztorys!F:F,Kosztorys!D:D,B19),"x")</f>
        <v/>
      </c>
      <c r="J19" s="73">
        <f>SUMIFS(KJB!L:L,KJB!B:B,JB!B19,KJB!C:C,"CAPEX - Długość 1m")</f>
        <v/>
      </c>
      <c r="K19" s="42">
        <f>IF(E19="szt",IF(J19=0,"OK","Błąd konf. JB"),IF(D19="Usługi","OK",IF(J19=0,"Błąd konf. JB","OK")))</f>
        <v/>
      </c>
      <c r="L19" s="42" t="n"/>
      <c r="M19" s="41">
        <f>IF(B19&lt;&gt;"","OK","")</f>
        <v/>
      </c>
    </row>
    <row r="20" ht="15.75" customHeight="1">
      <c r="A20" s="65" t="n"/>
      <c r="B20" s="66" t="inlineStr">
        <is>
          <t>OLT_GPON_karta</t>
        </is>
      </c>
      <c r="C20" s="67" t="inlineStr">
        <is>
          <t>Dodatkowa karta do GPON OLT 8 portów C++</t>
        </is>
      </c>
      <c r="D20" s="68" t="inlineStr">
        <is>
          <t>Urządzenia</t>
        </is>
      </c>
      <c r="E20" s="68" t="inlineStr">
        <is>
          <t>szt</t>
        </is>
      </c>
      <c r="F20" s="356">
        <f>SUMIFS(KJB!L:L,KJB!B:B,JB!B20,KJB!C:C,"CAPEX - 1szt JB")</f>
        <v/>
      </c>
      <c r="G20" s="357">
        <f>IF(E20="szt",SUMIFS(KJB!L:L,KJB!B:B,JB!B20,KJB!C:C,"OPEX - Koszt 1szt/rok"),SUMIFS(KJB!L:L,KJB!B:B,JB!B20,KJB!C:C,"OPEX - Długość 1m koszt/rok"))</f>
        <v/>
      </c>
      <c r="H20" s="71">
        <f>IF(E20="szt",SUMIFS(Kosztorys!F:F,Kosztorys!D:D,B20),COUNTIF(Kosztorys!D:D,B20))</f>
        <v/>
      </c>
      <c r="I20" s="72">
        <f>IF(E20="m",SUMIFS(Kosztorys!F:F,Kosztorys!D:D,B20),"x")</f>
        <v/>
      </c>
      <c r="J20" s="73">
        <f>SUMIFS(KJB!L:L,KJB!B:B,JB!B20,KJB!C:C,"CAPEX - Długość 1m")</f>
        <v/>
      </c>
      <c r="K20" s="42">
        <f>IF(E20="szt",IF(J20=0,"OK","Błąd konf. JB"),IF(D20="Usługi","OK",IF(J20=0,"Błąd konf. JB","OK")))</f>
        <v/>
      </c>
      <c r="L20" s="42" t="n"/>
      <c r="M20" s="41">
        <f>IF(B20&lt;&gt;"","OK","")</f>
        <v/>
      </c>
    </row>
    <row r="21" ht="15.75" customHeight="1">
      <c r="A21" s="65" t="n"/>
      <c r="B21" s="66" t="inlineStr">
        <is>
          <t>trans_wlasna</t>
        </is>
      </c>
      <c r="C21" s="67" t="inlineStr">
        <is>
          <t>Transmisja własna</t>
        </is>
      </c>
      <c r="D21" s="68" t="inlineStr">
        <is>
          <t>Usługi</t>
        </is>
      </c>
      <c r="E21" s="68" t="inlineStr">
        <is>
          <t>szt</t>
        </is>
      </c>
      <c r="F21" s="356">
        <f>SUMIFS(KJB!L:L,KJB!B:B,JB!B21,KJB!C:C,"CAPEX - 1szt JB")</f>
        <v/>
      </c>
      <c r="G21" s="357">
        <f>IF(E21="szt",SUMIFS(KJB!L:L,KJB!B:B,JB!B21,KJB!C:C,"OPEX - Koszt 1szt/rok"),SUMIFS(KJB!L:L,KJB!B:B,JB!B21,KJB!C:C,"OPEX - Długość 1m koszt/rok"))</f>
        <v/>
      </c>
      <c r="H21" s="71">
        <f>IF(E21="szt",SUMIFS(Kosztorys!F:F,Kosztorys!D:D,B21),COUNTIF(Kosztorys!D:D,B21))</f>
        <v/>
      </c>
      <c r="I21" s="72">
        <f>IF(E21="m",SUMIFS(Kosztorys!F:F,Kosztorys!D:D,B21),"x")</f>
        <v/>
      </c>
      <c r="J21" s="73">
        <f>SUMIFS(KJB!L:L,KJB!B:B,JB!B21,KJB!C:C,"CAPEX - Długość 1m")</f>
        <v/>
      </c>
      <c r="K21" s="42">
        <f>IF(E21="szt",IF(J21=0,"OK","Błąd konf. JB"),IF(D21="Usługi","OK",IF(J21=0,"Błąd konf. JB","OK")))</f>
        <v/>
      </c>
      <c r="L21" s="42" t="n"/>
      <c r="M21" s="41">
        <f>IF(B21&lt;&gt;"","OK","")</f>
        <v/>
      </c>
    </row>
    <row r="22" ht="15.75" customHeight="1">
      <c r="A22" s="65" t="n"/>
      <c r="B22" s="66" t="inlineStr">
        <is>
          <t>trans_obca</t>
        </is>
      </c>
      <c r="C22" s="67" t="inlineStr">
        <is>
          <t>Zakup transmisji od operatora obcego</t>
        </is>
      </c>
      <c r="D22" s="68" t="inlineStr">
        <is>
          <t>Usługi</t>
        </is>
      </c>
      <c r="E22" s="68" t="inlineStr">
        <is>
          <t>szt</t>
        </is>
      </c>
      <c r="F22" s="356">
        <f>SUMIFS(KJB!L:L,KJB!B:B,JB!B22,KJB!C:C,"CAPEX - 1szt JB")</f>
        <v/>
      </c>
      <c r="G22" s="357">
        <f>IF(E22="szt",SUMIFS(KJB!L:L,KJB!B:B,JB!B22,KJB!C:C,"OPEX - Koszt 1szt/rok"),SUMIFS(KJB!L:L,KJB!B:B,JB!B22,KJB!C:C,"OPEX - Długość 1m koszt/rok"))</f>
        <v/>
      </c>
      <c r="H22" s="71">
        <f>IF(E22="szt",SUMIFS(Kosztorys!F:F,Kosztorys!D:D,B22),COUNTIF(Kosztorys!D:D,B22))</f>
        <v/>
      </c>
      <c r="I22" s="72">
        <f>IF(E22="m",SUMIFS(Kosztorys!F:F,Kosztorys!D:D,B22),"x")</f>
        <v/>
      </c>
      <c r="J22" s="73">
        <f>SUMIFS(KJB!L:L,KJB!B:B,JB!B22,KJB!C:C,"CAPEX - Długość 1m")</f>
        <v/>
      </c>
      <c r="K22" s="42">
        <f>IF(E22="szt",IF(J22=0,"OK","Błąd konf. JB"),IF(D22="Usługi","OK",IF(J22=0,"Błąd konf. JB","OK")))</f>
        <v/>
      </c>
      <c r="L22" s="42" t="n"/>
      <c r="M22" s="41">
        <f>IF(B22&lt;&gt;"","OK","")</f>
        <v/>
      </c>
    </row>
    <row r="23" ht="42.95" customHeight="1">
      <c r="A23" s="65" t="n"/>
      <c r="B23" s="66" t="inlineStr">
        <is>
          <t>sed_dod_n</t>
        </is>
      </c>
      <c r="C23" s="67" t="inlineStr">
        <is>
          <t>Projektowanie i budowa sieci napowietrznej dostępowej do SED - dodatek do standardowego przyłącza</t>
        </is>
      </c>
      <c r="D23" s="68" t="inlineStr">
        <is>
          <t>Budowle</t>
        </is>
      </c>
      <c r="E23" s="68" t="inlineStr">
        <is>
          <t>m</t>
        </is>
      </c>
      <c r="F23" s="356">
        <f>SUMIFS(KJB!L:L,KJB!B:B,JB!B23,KJB!C:C,"CAPEX - Długość 1m")</f>
        <v/>
      </c>
      <c r="G23" s="357">
        <f>IF(E23="szt",SUMIFS(KJB!L:L,KJB!B:B,JB!B23,KJB!C:C,"OPEX - Koszt 1szt/rok"),SUMIFS(KJB!L:L,KJB!B:B,JB!B23,KJB!C:C,"OPEX - Długość 1m koszt/rok"))</f>
        <v/>
      </c>
      <c r="H23" s="71">
        <f>IF(E23="szt",SUMIFS(Kosztorys!F:F,Kosztorys!D:D,B23),COUNTIF(Kosztorys!D:D,B23))</f>
        <v/>
      </c>
      <c r="I23" s="72">
        <f>IF(E23="m",SUMIFS(Kosztorys!F:F,Kosztorys!D:D,B23),"x")</f>
        <v/>
      </c>
      <c r="J23" s="73">
        <f>SUMIFS(KJB!L:L,KJB!B:B,JB!B23,KJB!C:C,"CAPEX - Długość 1m")</f>
        <v/>
      </c>
      <c r="K23" s="42">
        <f>IF(E23="szt",IF(J23=0,"OK","Błąd konf. JB"),IF(D23="Usługi","OK",IF(J23=0,"Błąd konf. JB","OK")))</f>
        <v/>
      </c>
      <c r="L23" s="42" t="n"/>
      <c r="M23" s="41">
        <f>IF(B23&lt;&gt;"","OK","")</f>
        <v/>
      </c>
    </row>
    <row r="24" ht="44.1" customHeight="1">
      <c r="A24" s="65" t="n"/>
      <c r="B24" s="66" t="inlineStr">
        <is>
          <t>sed_dod_wykop</t>
        </is>
      </c>
      <c r="C24" s="67" t="inlineStr">
        <is>
          <t>Projektowanie i budowa sieci dostępowej do SED - dodatek do standardowego przyłącza</t>
        </is>
      </c>
      <c r="D24" s="68" t="inlineStr">
        <is>
          <t>Budowle</t>
        </is>
      </c>
      <c r="E24" s="68" t="inlineStr">
        <is>
          <t>m</t>
        </is>
      </c>
      <c r="F24" s="356">
        <f>SUMIFS(KJB!L:L,KJB!B:B,JB!B24,KJB!C:C,"CAPEX - Długość 1m")</f>
        <v/>
      </c>
      <c r="G24" s="357">
        <f>IF(E24="szt",SUMIFS(KJB!L:L,KJB!B:B,JB!B24,KJB!C:C,"OPEX - Koszt 1szt/rok"),SUMIFS(KJB!L:L,KJB!B:B,JB!B24,KJB!C:C,"OPEX - Długość 1m koszt/rok"))</f>
        <v/>
      </c>
      <c r="H24" s="71">
        <f>IF(E24="szt",SUMIFS(Kosztorys!F:F,Kosztorys!D:D,B24),COUNTIF(Kosztorys!D:D,B24))</f>
        <v/>
      </c>
      <c r="I24" s="72">
        <f>IF(E24="m",SUMIFS(Kosztorys!F:F,Kosztorys!D:D,B24),"x")</f>
        <v/>
      </c>
      <c r="J24" s="73">
        <f>SUMIFS(KJB!L:L,KJB!B:B,JB!B24,KJB!C:C,"CAPEX - Długość 1m")</f>
        <v/>
      </c>
      <c r="K24" s="42">
        <f>IF(E24="szt",IF(J24=0,"OK","Błąd konf. JB"),IF(D24="Usługi","OK",IF(J24=0,"Błąd konf. JB","OK")))</f>
        <v/>
      </c>
      <c r="L24" s="42" t="n"/>
      <c r="M24" s="41">
        <f>IF(B24&lt;&gt;"","OK","")</f>
        <v/>
      </c>
    </row>
    <row r="25" ht="48" customHeight="1">
      <c r="A25" s="65" t="n"/>
      <c r="B25" s="66" t="inlineStr">
        <is>
          <t>siec_rozdz_obca_k</t>
        </is>
      </c>
      <c r="C25" s="67" t="inlineStr">
        <is>
          <t>Projektowanie i budowa segmentu rozdzielczego sieci  w istniejącej, obcej kanalizacji teletechnicznej</t>
        </is>
      </c>
      <c r="D25" s="68" t="inlineStr">
        <is>
          <t>Budowle</t>
        </is>
      </c>
      <c r="E25" s="68" t="inlineStr">
        <is>
          <t>m</t>
        </is>
      </c>
      <c r="F25" s="356">
        <f>SUMIFS(KJB!L:L,KJB!B:B,JB!B25,KJB!C:C,"CAPEX - Długość 1m")</f>
        <v/>
      </c>
      <c r="G25" s="357">
        <f>IF(E25="szt",SUMIFS(KJB!L:L,KJB!B:B,JB!B25,KJB!C:C,"OPEX - Koszt 1szt/rok"),SUMIFS(KJB!L:L,KJB!B:B,JB!B25,KJB!C:C,"OPEX - Długość 1m koszt/rok"))</f>
        <v/>
      </c>
      <c r="H25" s="71">
        <f>IF(E25="szt",SUMIFS(Kosztorys!F:F,Kosztorys!D:D,B25),COUNTIF(Kosztorys!D:D,B25))</f>
        <v/>
      </c>
      <c r="I25" s="72">
        <f>IF(E25="m",SUMIFS(Kosztorys!F:F,Kosztorys!D:D,B25),"x")</f>
        <v/>
      </c>
      <c r="J25" s="73">
        <f>SUMIFS(KJB!L:L,KJB!B:B,JB!B25,KJB!C:C,"CAPEX - Długość 1m")</f>
        <v/>
      </c>
      <c r="K25" s="42">
        <f>IF(E25="szt",IF(J25=0,"OK","Błąd konf. JB"),IF(D25="Usługi","OK",IF(J25=0,"Błąd konf. JB","OK")))</f>
        <v/>
      </c>
      <c r="L25" s="42" t="n"/>
      <c r="M25" s="41">
        <f>IF(B25&lt;&gt;"","OK","")</f>
        <v/>
      </c>
    </row>
    <row r="26" ht="31.5" customHeight="1">
      <c r="A26" s="65" t="n"/>
      <c r="B26" s="66" t="inlineStr">
        <is>
          <t>siec_rozdz_obca_w</t>
        </is>
      </c>
      <c r="C26" s="67" t="inlineStr">
        <is>
          <t>Dzierżawa włókien od operatora obcego na potrzeby segmentu rozdzielczego</t>
        </is>
      </c>
      <c r="D26" s="68" t="inlineStr">
        <is>
          <t>Usługi</t>
        </is>
      </c>
      <c r="E26" s="68" t="inlineStr">
        <is>
          <t>m</t>
        </is>
      </c>
      <c r="F26" s="356">
        <f>SUMIFS(KJB!L:L,KJB!B:B,JB!B26,KJB!C:C,"CAPEX - Długość 1m")</f>
        <v/>
      </c>
      <c r="G26" s="357">
        <f>IF(E26="szt",SUMIFS(KJB!L:L,KJB!B:B,JB!B26,KJB!C:C,"OPEX - Koszt 1szt/rok"),SUMIFS(KJB!L:L,KJB!B:B,JB!B26,KJB!C:C,"OPEX - Długość 1m koszt/rok"))</f>
        <v/>
      </c>
      <c r="H26" s="71">
        <f>IF(E26="szt",SUMIFS(Kosztorys!F:F,Kosztorys!D:D,B26),COUNTIF(Kosztorys!D:D,B26))</f>
        <v/>
      </c>
      <c r="I26" s="72">
        <f>IF(E26="m",SUMIFS(Kosztorys!F:F,Kosztorys!D:D,B26),"x")</f>
        <v/>
      </c>
      <c r="J26" s="73">
        <f>SUMIFS(KJB!L:L,KJB!B:B,JB!B26,KJB!C:C,"CAPEX - Długość 1m")</f>
        <v/>
      </c>
      <c r="K26" s="42">
        <f>IF(E26="szt",IF(J26=0,"OK","Błąd konf. JB"),IF(D26="Usługi","OK",IF(J26=0,"Błąd konf. JB","OK")))</f>
        <v/>
      </c>
      <c r="L26" s="42" t="n"/>
      <c r="M26" s="41">
        <f>IF(B26&lt;&gt;"","OK","")</f>
        <v/>
      </c>
    </row>
    <row r="27" ht="48" customHeight="1">
      <c r="A27" s="65" t="n"/>
      <c r="B27" s="66" t="inlineStr">
        <is>
          <t>siec_rozdz_n</t>
        </is>
      </c>
      <c r="C27" s="67" t="inlineStr">
        <is>
          <t>Projektowanie i budowa segmentu rozdzielczego sieci napowietrznej na projektowanej podbudowie słupowej</t>
        </is>
      </c>
      <c r="D27" s="74" t="inlineStr">
        <is>
          <t>Budowle</t>
        </is>
      </c>
      <c r="E27" s="68" t="inlineStr">
        <is>
          <t>m</t>
        </is>
      </c>
      <c r="F27" s="356">
        <f>SUMIFS(KJB!L:L,KJB!B:B,JB!B27,KJB!C:C,"CAPEX - Długość 1m")</f>
        <v/>
      </c>
      <c r="G27" s="357">
        <f>IF(E27="szt",SUMIFS(KJB!L:L,KJB!B:B,JB!B27,KJB!C:C,"OPEX - Koszt 1szt/rok"),SUMIFS(KJB!L:L,KJB!B:B,JB!B27,KJB!C:C,"OPEX - Długość 1m koszt/rok"))</f>
        <v/>
      </c>
      <c r="H27" s="71">
        <f>IF(E27="szt",SUMIFS(Kosztorys!F:F,Kosztorys!D:D,B27),COUNTIF(Kosztorys!D:D,B27))</f>
        <v/>
      </c>
      <c r="I27" s="72">
        <f>IF(E27="m",SUMIFS(Kosztorys!F:F,Kosztorys!D:D,B27),"x")</f>
        <v/>
      </c>
      <c r="J27" s="73">
        <f>SUMIFS(KJB!L:L,KJB!B:B,JB!B27,KJB!C:C,"CAPEX - Długość 1m")</f>
        <v/>
      </c>
      <c r="K27" s="42">
        <f>IF(E27="szt",IF(J27=0,"OK","Błąd konf. JB"),IF(D27="Usługi","OK",IF(J27=0,"Błąd konf. JB","OK")))</f>
        <v/>
      </c>
      <c r="L27" s="42" t="n"/>
      <c r="M27" s="41">
        <f>IF(B27&lt;&gt;"","OK","")</f>
        <v/>
      </c>
    </row>
    <row r="28" ht="48" customHeight="1">
      <c r="A28" s="65" t="n"/>
      <c r="B28" s="66" t="inlineStr">
        <is>
          <t>siec_rozdz_obca_n</t>
        </is>
      </c>
      <c r="C28" s="67" t="inlineStr">
        <is>
          <t>Projektowanie i budowa segmentu rozdzielczego sieci napowietrznej na istniejącej podbudowie słupowej obcego operatora</t>
        </is>
      </c>
      <c r="D28" s="74" t="inlineStr">
        <is>
          <t>Budowle</t>
        </is>
      </c>
      <c r="E28" s="68" t="inlineStr">
        <is>
          <t>m</t>
        </is>
      </c>
      <c r="F28" s="356">
        <f>SUMIFS(KJB!L:L,KJB!B:B,JB!B28,KJB!C:C,"CAPEX - Długość 1m")</f>
        <v/>
      </c>
      <c r="G28" s="357">
        <f>IF(E28="szt",SUMIFS(KJB!L:L,KJB!B:B,JB!B28,KJB!C:C,"OPEX - Koszt 1szt/rok"),SUMIFS(KJB!L:L,KJB!B:B,JB!B28,KJB!C:C,"OPEX - Długość 1m koszt/rok"))</f>
        <v/>
      </c>
      <c r="H28" s="71">
        <f>IF(E28="szt",SUMIFS(Kosztorys!F:F,Kosztorys!D:D,B28),COUNTIF(Kosztorys!D:D,B28))</f>
        <v/>
      </c>
      <c r="I28" s="72">
        <f>IF(E28="m",SUMIFS(Kosztorys!F:F,Kosztorys!D:D,B28),"x")</f>
        <v/>
      </c>
      <c r="J28" s="73">
        <f>SUMIFS(KJB!L:L,KJB!B:B,JB!B28,KJB!C:C,"CAPEX - Długość 1m")</f>
        <v/>
      </c>
      <c r="K28" s="42">
        <f>IF(E28="szt",IF(J28=0,"OK","Błąd konf. JB"),IF(D28="Usługi","OK",IF(J28=0,"Błąd konf. JB","OK")))</f>
        <v/>
      </c>
      <c r="L28" s="42" t="n"/>
      <c r="M28" s="41">
        <f>IF(B28&lt;&gt;"","OK","")</f>
        <v/>
      </c>
    </row>
    <row r="29" ht="31.5" customHeight="1">
      <c r="A29" s="65" t="n"/>
      <c r="B29" s="66" t="inlineStr">
        <is>
          <t>siec_rozdz_wlasn</t>
        </is>
      </c>
      <c r="C29" s="67" t="inlineStr">
        <is>
          <t>Projektowanie i budowa segmentu rozdzielczego sieci w istniejącej, własnej mikrokanalizacji</t>
        </is>
      </c>
      <c r="D29" s="68" t="inlineStr">
        <is>
          <t>Kable</t>
        </is>
      </c>
      <c r="E29" s="68" t="inlineStr">
        <is>
          <t>m</t>
        </is>
      </c>
      <c r="F29" s="356">
        <f>SUMIFS(KJB!L:L,KJB!B:B,JB!B29,KJB!C:C,"CAPEX - Długość 1m")</f>
        <v/>
      </c>
      <c r="G29" s="357">
        <f>IF(E29="szt",SUMIFS(KJB!L:L,KJB!B:B,JB!B29,KJB!C:C,"OPEX - Koszt 1szt/rok"),SUMIFS(KJB!L:L,KJB!B:B,JB!B29,KJB!C:C,"OPEX - Długość 1m koszt/rok"))</f>
        <v/>
      </c>
      <c r="H29" s="71">
        <f>IF(E29="szt",SUMIFS(Kosztorys!F:F,Kosztorys!D:D,B29),COUNTIF(Kosztorys!D:D,B29))</f>
        <v/>
      </c>
      <c r="I29" s="72">
        <f>IF(E29="m",SUMIFS(Kosztorys!F:F,Kosztorys!D:D,B29),"x")</f>
        <v/>
      </c>
      <c r="J29" s="73">
        <f>SUMIFS(KJB!L:L,KJB!B:B,JB!B29,KJB!C:C,"CAPEX - Długość 1m")</f>
        <v/>
      </c>
      <c r="K29" s="42">
        <f>IF(E29="szt",IF(J29=0,"OK","Błąd konf. JB"),IF(D29="Usługi","OK",IF(J29=0,"Błąd konf. JB","OK")))</f>
        <v/>
      </c>
      <c r="L29" s="42" t="n"/>
      <c r="M29" s="41">
        <f>IF(B29&lt;&gt;"","OK","")</f>
        <v/>
      </c>
    </row>
    <row r="30" ht="31.5" customHeight="1">
      <c r="A30" s="65" t="n"/>
      <c r="B30" s="66" t="inlineStr">
        <is>
          <t>siec_rozdz_wykop</t>
        </is>
      </c>
      <c r="C30" s="67" t="inlineStr">
        <is>
          <t>Projektowanie i budowa segmentu rozdzielczego sieci niewspółbieżnej z segmentem abonenckim</t>
        </is>
      </c>
      <c r="D30" s="68" t="inlineStr">
        <is>
          <t>Budowle</t>
        </is>
      </c>
      <c r="E30" s="68" t="inlineStr">
        <is>
          <t>m</t>
        </is>
      </c>
      <c r="F30" s="356">
        <f>SUMIFS(KJB!L:L,KJB!B:B,JB!B30,KJB!C:C,"CAPEX - Długość 1m")</f>
        <v/>
      </c>
      <c r="G30" s="357">
        <f>IF(E30="szt",SUMIFS(KJB!L:L,KJB!B:B,JB!B30,KJB!C:C,"OPEX - Koszt 1szt/rok"),SUMIFS(KJB!L:L,KJB!B:B,JB!B30,KJB!C:C,"OPEX - Długość 1m koszt/rok"))</f>
        <v/>
      </c>
      <c r="H30" s="71">
        <f>IF(E30="szt",SUMIFS(Kosztorys!F:F,Kosztorys!D:D,B30),COUNTIF(Kosztorys!D:D,B30))</f>
        <v/>
      </c>
      <c r="I30" s="72">
        <f>IF(E30="m",SUMIFS(Kosztorys!F:F,Kosztorys!D:D,B30),"x")</f>
        <v/>
      </c>
      <c r="J30" s="73">
        <f>SUMIFS(KJB!L:L,KJB!B:B,JB!B30,KJB!C:C,"CAPEX - Długość 1m")</f>
        <v/>
      </c>
      <c r="K30" s="42">
        <f>IF(E30="szt",IF(J30=0,"OK","Błąd konf. JB"),IF(D30="Usługi","OK",IF(J30=0,"Błąd konf. JB","OK")))</f>
        <v/>
      </c>
      <c r="L30" s="42" t="n"/>
      <c r="M30" s="41">
        <f>IF(B30&lt;&gt;"","OK","")</f>
        <v/>
      </c>
    </row>
    <row r="31" ht="48" customHeight="1">
      <c r="A31" s="65" t="n"/>
      <c r="B31" s="66" t="inlineStr">
        <is>
          <t>siec_rozdz_bezwykop</t>
        </is>
      </c>
      <c r="C31" s="67" t="inlineStr">
        <is>
          <t>Projektowanie i budowa segmentu sieci rozdzielczej współbieżnej z segmentem abonenckim</t>
        </is>
      </c>
      <c r="D31" s="68" t="inlineStr">
        <is>
          <t>Budowle</t>
        </is>
      </c>
      <c r="E31" s="68" t="inlineStr">
        <is>
          <t>m</t>
        </is>
      </c>
      <c r="F31" s="356">
        <f>SUMIFS(KJB!L:L,KJB!B:B,JB!B31,KJB!C:C,"CAPEX - Długość 1m")</f>
        <v/>
      </c>
      <c r="G31" s="357">
        <f>IF(E31="szt",SUMIFS(KJB!L:L,KJB!B:B,JB!B31,KJB!C:C,"OPEX - Koszt 1szt/rok"),SUMIFS(KJB!L:L,KJB!B:B,JB!B31,KJB!C:C,"OPEX - Długość 1m koszt/rok"))</f>
        <v/>
      </c>
      <c r="H31" s="71">
        <f>IF(E31="szt",SUMIFS(Kosztorys!F:F,Kosztorys!D:D,B31),COUNTIF(Kosztorys!D:D,B31))</f>
        <v/>
      </c>
      <c r="I31" s="72">
        <f>IF(E31="m",SUMIFS(Kosztorys!F:F,Kosztorys!D:D,B31),"x")</f>
        <v/>
      </c>
      <c r="J31" s="73">
        <f>SUMIFS(KJB!L:L,KJB!B:B,JB!B31,KJB!C:C,"CAPEX - Długość 1m")</f>
        <v/>
      </c>
      <c r="K31" s="42">
        <f>IF(E31="szt",IF(J31=0,"OK","Błąd konf. JB"),IF(D31="Usługi","OK",IF(J31=0,"Błąd konf. JB","OK")))</f>
        <v/>
      </c>
      <c r="L31" s="42" t="n"/>
      <c r="M31" s="41">
        <f>IF(B31&lt;&gt;"","OK","")</f>
        <v/>
      </c>
    </row>
    <row r="32" ht="48" customHeight="1">
      <c r="A32" s="65" t="n"/>
      <c r="B32" s="66" t="inlineStr">
        <is>
          <t>sieć_magis_wykop</t>
        </is>
      </c>
      <c r="C32" s="67" t="inlineStr">
        <is>
          <t>Projektowanie i budowa segmentu sieci magistralnej niewspółbieżnej z segmentem abonenckim i rozdzielczym</t>
        </is>
      </c>
      <c r="D32" s="68" t="inlineStr">
        <is>
          <t>Budowle</t>
        </is>
      </c>
      <c r="E32" s="68" t="inlineStr">
        <is>
          <t>m</t>
        </is>
      </c>
      <c r="F32" s="356">
        <f>SUMIFS(KJB!L:L,KJB!B:B,JB!B32,KJB!C:C,"CAPEX - Długość 1m")</f>
        <v/>
      </c>
      <c r="G32" s="357">
        <f>IF(E32="szt",SUMIFS(KJB!L:L,KJB!B:B,JB!B32,KJB!C:C,"OPEX - Koszt 1szt/rok"),SUMIFS(KJB!L:L,KJB!B:B,JB!B32,KJB!C:C,"OPEX - Długość 1m koszt/rok"))</f>
        <v/>
      </c>
      <c r="H32" s="71">
        <f>IF(E32="szt",SUMIFS(Kosztorys!F:F,Kosztorys!D:D,B32),COUNTIF(Kosztorys!D:D,B32))</f>
        <v/>
      </c>
      <c r="I32" s="72">
        <f>IF(E32="m",SUMIFS(Kosztorys!F:F,Kosztorys!D:D,B32),"x")</f>
        <v/>
      </c>
      <c r="J32" s="73">
        <f>SUMIFS(KJB!L:L,KJB!B:B,JB!B32,KJB!C:C,"CAPEX - Długość 1m")</f>
        <v/>
      </c>
      <c r="K32" s="42">
        <f>IF(E32="szt",IF(J32=0,"OK","Błąd konf. JB"),IF(D32="Usługi","OK",IF(J32=0,"Błąd konf. JB","OK")))</f>
        <v/>
      </c>
      <c r="L32" s="42" t="n"/>
      <c r="M32" s="41">
        <f>IF(B32&lt;&gt;"","OK","")</f>
        <v/>
      </c>
    </row>
    <row r="33" ht="48" customHeight="1">
      <c r="A33" s="65" t="n"/>
      <c r="B33" s="66" t="inlineStr">
        <is>
          <t>siec_magis_bezwykop</t>
        </is>
      </c>
      <c r="C33" s="67" t="inlineStr">
        <is>
          <t>Projektowanie i budowa segmentu sieci magistralnej współbieżnej z segmentem abonenckim i/lub rozdzielczym</t>
        </is>
      </c>
      <c r="D33" s="68" t="inlineStr">
        <is>
          <t>Budowle</t>
        </is>
      </c>
      <c r="E33" s="68" t="inlineStr">
        <is>
          <t>m</t>
        </is>
      </c>
      <c r="F33" s="356">
        <f>SUMIFS(KJB!L:L,KJB!B:B,JB!B33,KJB!C:C,"CAPEX - Długość 1m")</f>
        <v/>
      </c>
      <c r="G33" s="357">
        <f>IF(E33="szt",SUMIFS(KJB!L:L,KJB!B:B,JB!B33,KJB!C:C,"OPEX - Koszt 1szt/rok"),SUMIFS(KJB!L:L,KJB!B:B,JB!B33,KJB!C:C,"OPEX - Długość 1m koszt/rok"))</f>
        <v/>
      </c>
      <c r="H33" s="71">
        <f>IF(E33="szt",SUMIFS(Kosztorys!F:F,Kosztorys!D:D,B33),COUNTIF(Kosztorys!D:D,B33))</f>
        <v/>
      </c>
      <c r="I33" s="72">
        <f>IF(E33="m",SUMIFS(Kosztorys!F:F,Kosztorys!D:D,B33),"x")</f>
        <v/>
      </c>
      <c r="J33" s="73">
        <f>SUMIFS(KJB!L:L,KJB!B:B,JB!B33,KJB!C:C,"CAPEX - Długość 1m")</f>
        <v/>
      </c>
      <c r="K33" s="42">
        <f>IF(E33="szt",IF(J33=0,"OK","Błąd konf. JB"),IF(D33="Usługi","OK",IF(J33=0,"Błąd konf. JB","OK")))</f>
        <v/>
      </c>
      <c r="L33" s="42" t="n"/>
      <c r="M33" s="41">
        <f>IF(B33&lt;&gt;"","OK","")</f>
        <v/>
      </c>
    </row>
    <row r="34" ht="48" customHeight="1">
      <c r="A34" s="65" t="n"/>
      <c r="B34" s="66" t="inlineStr">
        <is>
          <t>sieć_magis_wlasn</t>
        </is>
      </c>
      <c r="C34" s="67" t="inlineStr">
        <is>
          <t>Projektowanie i budowa segmentu magistralnego w istniejącej, własnej mikrokanalizacji</t>
        </is>
      </c>
      <c r="D34" s="68" t="inlineStr">
        <is>
          <t>Budowle</t>
        </is>
      </c>
      <c r="E34" s="68" t="inlineStr">
        <is>
          <t>m</t>
        </is>
      </c>
      <c r="F34" s="356">
        <f>SUMIFS(KJB!L:L,KJB!B:B,JB!B34,KJB!C:C,"CAPEX - Długość 1m")</f>
        <v/>
      </c>
      <c r="G34" s="357">
        <f>IF(E34="szt",SUMIFS(KJB!L:L,KJB!B:B,JB!B34,KJB!C:C,"OPEX - Koszt 1szt/rok"),SUMIFS(KJB!L:L,KJB!B:B,JB!B34,KJB!C:C,"OPEX - Długość 1m koszt/rok"))</f>
        <v/>
      </c>
      <c r="H34" s="71">
        <f>IF(E34="szt",SUMIFS(Kosztorys!F:F,Kosztorys!D:D,B34),COUNTIF(Kosztorys!D:D,B34))</f>
        <v/>
      </c>
      <c r="I34" s="72">
        <f>IF(E34="m",SUMIFS(Kosztorys!F:F,Kosztorys!D:D,B34),"x")</f>
        <v/>
      </c>
      <c r="J34" s="73">
        <f>SUMIFS(KJB!L:L,KJB!B:B,JB!B34,KJB!C:C,"CAPEX - Długość 1m")</f>
        <v/>
      </c>
      <c r="K34" s="42">
        <f>IF(E34="szt",IF(J34=0,"OK","Błąd konf. JB"),IF(D34="Usługi","OK",IF(J34=0,"Błąd konf. JB","OK")))</f>
        <v/>
      </c>
      <c r="L34" s="42" t="n"/>
      <c r="M34" s="41">
        <f>IF(B34&lt;&gt;"","OK","")</f>
        <v/>
      </c>
    </row>
    <row r="35" ht="31.5" customHeight="1">
      <c r="A35" s="65" t="n"/>
      <c r="B35" s="66" t="inlineStr">
        <is>
          <t>sieć_magis_obca_w</t>
        </is>
      </c>
      <c r="C35" s="75" t="inlineStr">
        <is>
          <t>Dzierżawa włókien od operatora obcego na potrzeby segmentu magistralnego</t>
        </is>
      </c>
      <c r="D35" s="68" t="inlineStr">
        <is>
          <t>Usługi</t>
        </is>
      </c>
      <c r="E35" s="68" t="inlineStr">
        <is>
          <t>m</t>
        </is>
      </c>
      <c r="F35" s="356">
        <f>SUMIFS(KJB!L:L,KJB!B:B,JB!B35,KJB!C:C,"CAPEX - Długość 1m")</f>
        <v/>
      </c>
      <c r="G35" s="357">
        <f>IF(E35="szt",SUMIFS(KJB!L:L,KJB!B:B,JB!B35,KJB!C:C,"OPEX - Koszt 1szt/rok"),SUMIFS(KJB!L:L,KJB!B:B,JB!B35,KJB!C:C,"OPEX - Długość 1m koszt/rok"))</f>
        <v/>
      </c>
      <c r="H35" s="71">
        <f>IF(E35="szt",SUMIFS(Kosztorys!F:F,Kosztorys!D:D,B35),COUNTIF(Kosztorys!D:D,B35))</f>
        <v/>
      </c>
      <c r="I35" s="72">
        <f>IF(E35="m",SUMIFS(Kosztorys!F:F,Kosztorys!D:D,B35),"x")</f>
        <v/>
      </c>
      <c r="J35" s="73">
        <f>SUMIFS(KJB!L:L,KJB!B:B,JB!B35,KJB!C:C,"CAPEX - Długość 1m")</f>
        <v/>
      </c>
      <c r="K35" s="42">
        <f>IF(E35="szt",IF(J35=0,"OK","Błąd konf. JB"),IF(D35="Usługi","OK",IF(J35=0,"Błąd konf. JB","OK")))</f>
        <v/>
      </c>
      <c r="L35" s="42" t="n"/>
      <c r="M35" s="41">
        <f>IF(B35&lt;&gt;"","OK","")</f>
        <v/>
      </c>
    </row>
    <row r="36" ht="48" customHeight="1">
      <c r="A36" s="65" t="n"/>
      <c r="B36" s="66" t="inlineStr">
        <is>
          <t>sieć_magis_obca_n</t>
        </is>
      </c>
      <c r="C36" s="67" t="inlineStr">
        <is>
          <t>Projektowanie i budowa segmentu magistralnego sieci napowietrznej na istniejącej podbudowie słupowej obcego operatora</t>
        </is>
      </c>
      <c r="D36" s="74" t="inlineStr">
        <is>
          <t>Budowle</t>
        </is>
      </c>
      <c r="E36" s="68" t="inlineStr">
        <is>
          <t>m</t>
        </is>
      </c>
      <c r="F36" s="356">
        <f>SUMIFS(KJB!L:L,KJB!B:B,JB!B36,KJB!C:C,"CAPEX - Długość 1m")</f>
        <v/>
      </c>
      <c r="G36" s="357">
        <f>IF(E36="szt",SUMIFS(KJB!L:L,KJB!B:B,JB!B36,KJB!C:C,"OPEX - Koszt 1szt/rok"),SUMIFS(KJB!L:L,KJB!B:B,JB!B36,KJB!C:C,"OPEX - Długość 1m koszt/rok"))</f>
        <v/>
      </c>
      <c r="H36" s="71">
        <f>IF(E36="szt",SUMIFS(Kosztorys!F:F,Kosztorys!D:D,B36),COUNTIF(Kosztorys!D:D,B36))</f>
        <v/>
      </c>
      <c r="I36" s="72">
        <f>IF(E36="m",SUMIFS(Kosztorys!F:F,Kosztorys!D:D,B36),"x")</f>
        <v/>
      </c>
      <c r="J36" s="73">
        <f>SUMIFS(KJB!L:L,KJB!B:B,JB!B36,KJB!C:C,"CAPEX - Długość 1m")</f>
        <v/>
      </c>
      <c r="K36" s="42">
        <f>IF(E36="szt",IF(J36=0,"OK","Błąd konf. JB"),IF(D36="Usługi","OK",IF(J36=0,"Błąd konf. JB","OK")))</f>
        <v/>
      </c>
      <c r="L36" s="42" t="n"/>
      <c r="M36" s="41">
        <f>IF(B36&lt;&gt;"","OK","")</f>
        <v/>
      </c>
    </row>
    <row r="37" ht="48" customHeight="1">
      <c r="A37" s="65" t="n"/>
      <c r="B37" s="66" t="inlineStr">
        <is>
          <t>sieć_magis_obca_k</t>
        </is>
      </c>
      <c r="C37" s="67" t="inlineStr">
        <is>
          <t>Projektowanie i budowa segmentu magistralnego w istniejącej, obcej kanalizacji teletechnicznej</t>
        </is>
      </c>
      <c r="D37" s="68" t="inlineStr">
        <is>
          <t>Budowle</t>
        </is>
      </c>
      <c r="E37" s="68" t="inlineStr">
        <is>
          <t>m</t>
        </is>
      </c>
      <c r="F37" s="356">
        <f>SUMIFS(KJB!L:L,KJB!B:B,JB!B37,KJB!C:C,"CAPEX - Długość 1m")</f>
        <v/>
      </c>
      <c r="G37" s="357">
        <f>IF(E37="szt",SUMIFS(KJB!L:L,KJB!B:B,JB!B37,KJB!C:C,"OPEX - Koszt 1szt/rok"),SUMIFS(KJB!L:L,KJB!B:B,JB!B37,KJB!C:C,"OPEX - Długość 1m koszt/rok"))</f>
        <v/>
      </c>
      <c r="H37" s="71">
        <f>IF(E37="szt",SUMIFS(Kosztorys!F:F,Kosztorys!D:D,B37),COUNTIF(Kosztorys!D:D,B37))</f>
        <v/>
      </c>
      <c r="I37" s="72">
        <f>IF(E37="m",SUMIFS(Kosztorys!F:F,Kosztorys!D:D,B37),"x")</f>
        <v/>
      </c>
      <c r="J37" s="73">
        <f>SUMIFS(KJB!L:L,KJB!B:B,JB!B37,KJB!C:C,"CAPEX - Długość 1m")</f>
        <v/>
      </c>
      <c r="K37" s="42">
        <f>IF(E37="szt",IF(J37=0,"OK","Błąd konf. JB"),IF(D37="Usługi","OK",IF(J37=0,"Błąd konf. JB","OK")))</f>
        <v/>
      </c>
      <c r="L37" s="42" t="n"/>
      <c r="M37" s="41">
        <f>IF(B37&lt;&gt;"","OK","")</f>
        <v/>
      </c>
    </row>
    <row r="38" ht="63.75" customHeight="1">
      <c r="A38" s="78" t="n"/>
      <c r="B38" s="66" t="inlineStr">
        <is>
          <t>sieć_magis_obca_wspol_k</t>
        </is>
      </c>
      <c r="C38" s="67" t="inlineStr">
        <is>
          <t>Projektowanie i budowa segmentu magistralnego współbieżnej do sieci rozdzielczej w istniejącej, obcej kanalizacji teletechnicznej - dodatek na zwiększenie kabla dla magistrali</t>
        </is>
      </c>
      <c r="D38" s="68" t="inlineStr">
        <is>
          <t>Budowle</t>
        </is>
      </c>
      <c r="E38" s="68" t="inlineStr">
        <is>
          <t>m</t>
        </is>
      </c>
      <c r="F38" s="356">
        <f>SUMIFS(KJB!L:L,KJB!B:B,JB!B38,KJB!C:C,"CAPEX - Długość 1m")</f>
        <v/>
      </c>
      <c r="G38" s="357">
        <f>IF(E38="szt",SUMIFS(KJB!L:L,KJB!B:B,JB!B38,KJB!C:C,"OPEX - Koszt 1szt/rok"),SUMIFS(KJB!L:L,KJB!B:B,JB!B38,KJB!C:C,"OPEX - Długość 1m koszt/rok"))</f>
        <v/>
      </c>
      <c r="H38" s="71">
        <f>IF(E38="szt",SUMIFS(Kosztorys!F:F,Kosztorys!D:D,B38),COUNTIF(Kosztorys!D:D,B38))</f>
        <v/>
      </c>
      <c r="I38" s="72">
        <f>IF(E38="m",SUMIFS(Kosztorys!F:F,Kosztorys!D:D,B38),"x")</f>
        <v/>
      </c>
      <c r="J38" s="73">
        <f>SUMIFS(KJB!L:L,KJB!B:B,JB!B38,KJB!C:C,"CAPEX - Długość 1m")</f>
        <v/>
      </c>
      <c r="K38" s="42">
        <f>IF(E38="szt",IF(J38=0,"OK","Błąd konf. JB"),IF(D38="Usługi","OK",IF(J38=0,"Błąd konf. JB","OK")))</f>
        <v/>
      </c>
      <c r="L38" s="42" t="n"/>
      <c r="M38" s="41">
        <f>IF(B38&lt;&gt;"","OK","")</f>
        <v/>
      </c>
    </row>
    <row r="39" ht="79.5" customHeight="1">
      <c r="A39" s="65" t="n"/>
      <c r="B39" s="66" t="inlineStr">
        <is>
          <t>sieć_magis_obca_wspol_n</t>
        </is>
      </c>
      <c r="C39" s="67" t="inlineStr">
        <is>
          <t>Projektowanie i budowa segmentu magistralnego sieci napowietrznej współbieżnej z siecią rozdzielczą na istniejącej podbudowie słupowej obcego operatora - dodatek na zwiększenie kabla dla magistrali</t>
        </is>
      </c>
      <c r="D39" s="68" t="inlineStr">
        <is>
          <t>Budowle</t>
        </is>
      </c>
      <c r="E39" s="68" t="inlineStr">
        <is>
          <t>m</t>
        </is>
      </c>
      <c r="F39" s="356">
        <f>SUMIFS(KJB!L:L,KJB!B:B,JB!B39,KJB!C:C,"CAPEX - Długość 1m")</f>
        <v/>
      </c>
      <c r="G39" s="357">
        <f>IF(E39="szt",SUMIFS(KJB!L:L,KJB!B:B,JB!B39,KJB!C:C,"OPEX - Koszt 1szt/rok"),SUMIFS(KJB!L:L,KJB!B:B,JB!B39,KJB!C:C,"OPEX - Długość 1m koszt/rok"))</f>
        <v/>
      </c>
      <c r="H39" s="71">
        <f>IF(E39="szt",SUMIFS(Kosztorys!F:F,Kosztorys!D:D,B39),COUNTIF(Kosztorys!D:D,B39))</f>
        <v/>
      </c>
      <c r="I39" s="72">
        <f>IF(E39="m",SUMIFS(Kosztorys!F:F,Kosztorys!D:D,B39),"x")</f>
        <v/>
      </c>
      <c r="J39" s="73">
        <f>SUMIFS(KJB!L:L,KJB!B:B,JB!B39,KJB!C:C,"CAPEX - Długość 1m")</f>
        <v/>
      </c>
      <c r="K39" s="42">
        <f>IF(E39="szt",IF(J39=0,"OK","Błąd konf. JB"),IF(D39="Usługi","OK",IF(J39=0,"Błąd konf. JB","OK")))</f>
        <v/>
      </c>
      <c r="L39" s="42" t="n"/>
      <c r="M39" s="41">
        <f>IF(B39&lt;&gt;"","OK","")</f>
        <v/>
      </c>
    </row>
    <row r="40" ht="48" customHeight="1">
      <c r="A40" s="65" t="n"/>
      <c r="B40" s="66" t="inlineStr">
        <is>
          <t>sieć_magis_n</t>
        </is>
      </c>
      <c r="C40" s="67" t="inlineStr">
        <is>
          <t>Projektowanie i budowa segmentu magistralnego sieci napowietrznej na projektowanej podbudowie słupowej</t>
        </is>
      </c>
      <c r="D40" s="68" t="inlineStr">
        <is>
          <t>Budowle</t>
        </is>
      </c>
      <c r="E40" s="68" t="inlineStr">
        <is>
          <t>m</t>
        </is>
      </c>
      <c r="F40" s="356">
        <f>SUMIFS(KJB!L:L,KJB!B:B,JB!B40,KJB!C:C,"CAPEX - Długość 1m")</f>
        <v/>
      </c>
      <c r="G40" s="357">
        <f>IF(E40="szt",SUMIFS(KJB!L:L,KJB!B:B,JB!B40,KJB!C:C,"OPEX - Koszt 1szt/rok"),SUMIFS(KJB!L:L,KJB!B:B,JB!B40,KJB!C:C,"OPEX - Długość 1m koszt/rok"))</f>
        <v/>
      </c>
      <c r="H40" s="71">
        <f>IF(E40="szt",SUMIFS(Kosztorys!F:F,Kosztorys!D:D,B40),COUNTIF(Kosztorys!D:D,B40))</f>
        <v/>
      </c>
      <c r="I40" s="72">
        <f>IF(E40="m",SUMIFS(Kosztorys!F:F,Kosztorys!D:D,B40),"x")</f>
        <v/>
      </c>
      <c r="J40" s="73">
        <f>SUMIFS(KJB!L:L,KJB!B:B,JB!B40,KJB!C:C,"CAPEX - Długość 1m")</f>
        <v/>
      </c>
      <c r="K40" s="42">
        <f>IF(E40="szt",IF(J40=0,"OK","Błąd konf. JB"),IF(D40="Usługi","OK",IF(J40=0,"Błąd konf. JB","OK")))</f>
        <v/>
      </c>
      <c r="L40" s="42" t="n"/>
      <c r="M40" s="41">
        <f>IF(B40&lt;&gt;"","OK","")</f>
        <v/>
      </c>
    </row>
    <row r="41" ht="79.5" customHeight="1">
      <c r="A41" s="65" t="n"/>
      <c r="B41" s="66" t="inlineStr">
        <is>
          <t>siec_magis_wspol_n</t>
        </is>
      </c>
      <c r="C41" s="67" t="inlineStr">
        <is>
          <t>Projektowanie i budowa segmentu magistralnego sieci napowietrznej na projektowanej podbudowie słupowej współbieżnej z siecią rozdzielczą - dodatek na zwiększenie kabla dla magistrali</t>
        </is>
      </c>
      <c r="D41" s="68" t="inlineStr">
        <is>
          <t>Budowle</t>
        </is>
      </c>
      <c r="E41" s="68" t="inlineStr">
        <is>
          <t>m</t>
        </is>
      </c>
      <c r="F41" s="356">
        <f>SUMIFS(KJB!L:L,KJB!B:B,JB!B41,KJB!C:C,"CAPEX - Długość 1m")</f>
        <v/>
      </c>
      <c r="G41" s="357">
        <f>IF(E41="szt",SUMIFS(KJB!L:L,KJB!B:B,JB!B41,KJB!C:C,"OPEX - Koszt 1szt/rok"),SUMIFS(KJB!L:L,KJB!B:B,JB!B41,KJB!C:C,"OPEX - Długość 1m koszt/rok"))</f>
        <v/>
      </c>
      <c r="H41" s="71">
        <f>IF(E41="szt",SUMIFS(Kosztorys!F:F,Kosztorys!D:D,B41),COUNTIF(Kosztorys!D:D,B41))</f>
        <v/>
      </c>
      <c r="I41" s="72">
        <f>IF(E41="m",SUMIFS(Kosztorys!F:F,Kosztorys!D:D,B41),"x")</f>
        <v/>
      </c>
      <c r="J41" s="73">
        <f>SUMIFS(KJB!L:L,KJB!B:B,JB!B41,KJB!C:C,"CAPEX - Długość 1m")</f>
        <v/>
      </c>
      <c r="K41" s="42">
        <f>IF(E41="szt",IF(J41=0,"OK","Błąd konf. JB"),IF(D41="Usługi","OK",IF(J41=0,"Błąd konf. JB","OK")))</f>
        <v/>
      </c>
      <c r="L41" s="42" t="n"/>
      <c r="M41" s="41">
        <f>IF(B41&lt;&gt;"","OK","")</f>
        <v/>
      </c>
    </row>
    <row r="42" ht="31.5" customHeight="1">
      <c r="A42" s="65" t="n"/>
      <c r="B42" s="66" t="inlineStr">
        <is>
          <t>siec_dost_obca_k</t>
        </is>
      </c>
      <c r="C42" s="67" t="inlineStr">
        <is>
          <t>Długość segmentu dostępowego w istniejącej sieci (kanalizacja)</t>
        </is>
      </c>
      <c r="D42" s="68" t="inlineStr">
        <is>
          <t>Budowle</t>
        </is>
      </c>
      <c r="E42" s="68" t="inlineStr">
        <is>
          <t>m</t>
        </is>
      </c>
      <c r="F42" s="356">
        <f>SUMIFS(KJB!L:L,KJB!B:B,JB!B42,KJB!C:C,"CAPEX - Długość 1m")</f>
        <v/>
      </c>
      <c r="G42" s="357">
        <f>IF(E42="szt",SUMIFS(KJB!L:L,KJB!B:B,JB!B42,KJB!C:C,"OPEX - Koszt 1szt/rok"),SUMIFS(KJB!L:L,KJB!B:B,JB!B42,KJB!C:C,"OPEX - Długość 1m koszt/rok"))</f>
        <v/>
      </c>
      <c r="H42" s="71">
        <f>IF(E42="szt",SUMIFS(Kosztorys!F:F,Kosztorys!D:D,B42),COUNTIF(Kosztorys!D:D,B42))</f>
        <v/>
      </c>
      <c r="I42" s="72">
        <f>IF(E42="m",SUMIFS(Kosztorys!F:F,Kosztorys!D:D,B42),"x")</f>
        <v/>
      </c>
      <c r="J42" s="73">
        <f>SUMIFS(KJB!L:L,KJB!B:B,JB!B42,KJB!C:C,"CAPEX - Długość 1m")</f>
        <v/>
      </c>
      <c r="K42" s="42">
        <f>IF(E42="szt",IF(J42=0,"OK","Błąd konf. JB"),IF(D42="Usługi","OK",IF(J42=0,"Błąd konf. JB","OK")))</f>
        <v/>
      </c>
      <c r="L42" s="42" t="n"/>
      <c r="M42" s="41">
        <f>IF(B42&lt;&gt;"","OK","")</f>
        <v/>
      </c>
    </row>
    <row r="43" ht="31.5" customHeight="1">
      <c r="A43" s="65" t="n"/>
      <c r="B43" s="66" t="inlineStr">
        <is>
          <t>siec_dost_wlasna</t>
        </is>
      </c>
      <c r="C43" s="67" t="inlineStr">
        <is>
          <t>Długość sieci dostępowej w istniejącej sieci (własna)</t>
        </is>
      </c>
      <c r="D43" s="68" t="inlineStr">
        <is>
          <t>Budowle</t>
        </is>
      </c>
      <c r="E43" s="68" t="inlineStr">
        <is>
          <t>m</t>
        </is>
      </c>
      <c r="F43" s="356">
        <f>SUMIFS(KJB!L:L,KJB!B:B,JB!B43,KJB!C:C,"CAPEX - Długość 1m")</f>
        <v/>
      </c>
      <c r="G43" s="357">
        <f>IF(E43="szt",SUMIFS(KJB!L:L,KJB!B:B,JB!B43,KJB!C:C,"OPEX - Koszt 1szt/rok"),SUMIFS(KJB!L:L,KJB!B:B,JB!B43,KJB!C:C,"OPEX - Długość 1m koszt/rok"))</f>
        <v/>
      </c>
      <c r="H43" s="71">
        <f>IF(E43="szt",SUMIFS(Kosztorys!F:F,Kosztorys!D:D,B43),COUNTIF(Kosztorys!D:D,B43))</f>
        <v/>
      </c>
      <c r="I43" s="72">
        <f>IF(E43="m",SUMIFS(Kosztorys!F:F,Kosztorys!D:D,B43),"x")</f>
        <v/>
      </c>
      <c r="J43" s="73">
        <f>SUMIFS(KJB!L:L,KJB!B:B,JB!B43,KJB!C:C,"CAPEX - Długość 1m")</f>
        <v/>
      </c>
      <c r="K43" s="42">
        <f>IF(E43="szt",IF(J43=0,"OK","Błąd konf. JB"),IF(D43="Usługi","OK",IF(J43=0,"Błąd konf. JB","OK")))</f>
        <v/>
      </c>
      <c r="L43" s="42" t="n"/>
      <c r="M43" s="41">
        <f>IF(B43&lt;&gt;"","OK","")</f>
        <v/>
      </c>
    </row>
    <row r="44" ht="32.1" customHeight="1">
      <c r="A44" s="65" t="n"/>
      <c r="B44" s="79" t="inlineStr">
        <is>
          <t>siec_dost_obca_w</t>
        </is>
      </c>
      <c r="C44" s="67" t="inlineStr">
        <is>
          <t>Dzierżawa włókien od operatora obcego na potrzeby segmentu dostępowego</t>
        </is>
      </c>
      <c r="D44" s="68" t="inlineStr">
        <is>
          <t>Usługi</t>
        </is>
      </c>
      <c r="E44" s="68" t="inlineStr">
        <is>
          <t>m</t>
        </is>
      </c>
      <c r="F44" s="356">
        <f>SUMIFS(KJB!L:L,KJB!B:B,JB!B44,KJB!C:C,"CAPEX - Długość 1m")</f>
        <v/>
      </c>
      <c r="G44" s="357">
        <f>IF(E44="szt",SUMIFS(KJB!L:L,KJB!B:B,JB!B44,KJB!C:C,"OPEX - Koszt 1szt/rok"),SUMIFS(KJB!L:L,KJB!B:B,JB!B44,KJB!C:C,"OPEX - Długość 1m koszt/rok"))</f>
        <v/>
      </c>
      <c r="H44" s="71">
        <f>IF(E44="szt",SUMIFS(Kosztorys!F:F,Kosztorys!D:D,B44),COUNTIF(Kosztorys!D:D,B44))</f>
        <v/>
      </c>
      <c r="I44" s="72">
        <f>IF(E44="m",SUMIFS(Kosztorys!F:F,Kosztorys!D:D,B44),"x")</f>
        <v/>
      </c>
      <c r="J44" s="73">
        <f>SUMIFS(KJB!L:L,KJB!B:B,JB!B44,KJB!C:C,"CAPEX - Długość 1m")</f>
        <v/>
      </c>
      <c r="K44" s="42">
        <f>IF(E44="szt",IF(J44=0,"OK","Błąd konf. JB"),IF(D44="Usługi","OK",IF(J44=0,"Błąd konf. JB","OK")))</f>
        <v/>
      </c>
      <c r="L44" s="42" t="n"/>
      <c r="M44" s="41">
        <f>IF(B44&lt;&gt;"","OK","")</f>
        <v/>
      </c>
    </row>
    <row r="45" ht="31.5" customHeight="1">
      <c r="B45" s="212" t="inlineStr">
        <is>
          <t>siec_doste_szafk_pdz_16</t>
        </is>
      </c>
      <c r="C45" s="213" t="inlineStr">
        <is>
          <t>Punkt dostępowy - szafka rozdzielcza, zewnętrzna dla sieci dostępowej pasywnej do 16 klientów</t>
        </is>
      </c>
      <c r="D45" s="214" t="inlineStr">
        <is>
          <t>Budowle</t>
        </is>
      </c>
      <c r="E45" s="214" t="inlineStr">
        <is>
          <t>szt</t>
        </is>
      </c>
      <c r="F45" s="356">
        <f>SUMIFS(KJB!L:L,KJB!B:B,JB!B45,KJB!C:C,"CAPEX - 1szt JB")</f>
        <v/>
      </c>
      <c r="G45" s="357">
        <f>IF(E45="szt",SUMIFS(KJB!L:L,KJB!B:B,JB!B45,KJB!C:C,"OPEX - Koszt 1szt/rok"),SUMIFS(KJB!L:L,KJB!B:B,JB!B45,KJB!C:C,"OPEX - Długość 1m koszt/rok"))</f>
        <v/>
      </c>
      <c r="H45" s="71">
        <f>IF(E45="szt",SUMIFS(Kosztorys!F:F,Kosztorys!D:D,B45),COUNTIF(Kosztorys!D:D,B45))</f>
        <v/>
      </c>
      <c r="I45" s="72">
        <f>IF(E45="m",SUMIFS(Kosztorys!F:F,Kosztorys!D:D,B45),"x")</f>
        <v/>
      </c>
      <c r="J45" s="73">
        <f>SUMIFS(KJB!L:L,KJB!B:B,JB!B45,KJB!C:C,"CAPEX - Długość 1m")</f>
        <v/>
      </c>
      <c r="K45" s="42">
        <f>IF(E45="szt",IF(J45=0,"OK","Błąd konf. JB"),IF(D45="Usługi","OK",IF(J45=0,"Błąd konf. JB","OK")))</f>
        <v/>
      </c>
      <c r="L45" s="42" t="n"/>
      <c r="M45" s="41">
        <f>IF(B45&lt;&gt;"","OK","")</f>
        <v/>
      </c>
    </row>
    <row r="46" ht="31.5" customHeight="1">
      <c r="B46" s="212" t="inlineStr">
        <is>
          <t>siec_doste_szafk_pdz_32</t>
        </is>
      </c>
      <c r="C46" s="213" t="inlineStr">
        <is>
          <t>Punkt dostępowy - szafka rozdzielcza, zewnętrzna dla sieci dostępowej pasywnej do 32 klientów</t>
        </is>
      </c>
      <c r="D46" s="214" t="inlineStr">
        <is>
          <t>Budowle</t>
        </is>
      </c>
      <c r="E46" s="214" t="inlineStr">
        <is>
          <t>szt</t>
        </is>
      </c>
      <c r="F46" s="356">
        <f>SUMIFS(KJB!L:L,KJB!B:B,JB!B46,KJB!C:C,"CAPEX - 1szt JB")</f>
        <v/>
      </c>
      <c r="G46" s="357">
        <f>IF(E46="szt",SUMIFS(KJB!L:L,KJB!B:B,JB!B46,KJB!C:C,"OPEX - Koszt 1szt/rok"),SUMIFS(KJB!L:L,KJB!B:B,JB!B46,KJB!C:C,"OPEX - Długość 1m koszt/rok"))</f>
        <v/>
      </c>
      <c r="H46" s="71">
        <f>IF(E46="szt",SUMIFS(Kosztorys!F:F,Kosztorys!D:D,B46),COUNTIF(Kosztorys!D:D,B46))</f>
        <v/>
      </c>
      <c r="I46" s="72">
        <f>IF(E46="m",SUMIFS(Kosztorys!F:F,Kosztorys!D:D,B46),"x")</f>
        <v/>
      </c>
      <c r="J46" s="73">
        <f>SUMIFS(KJB!L:L,KJB!B:B,JB!B46,KJB!C:C,"CAPEX - Długość 1m")</f>
        <v/>
      </c>
      <c r="K46" s="42">
        <f>IF(E46="szt",IF(J46=0,"OK","Błąd konf. JB"),IF(D46="Usługi","OK",IF(J46=0,"Błąd konf. JB","OK")))</f>
        <v/>
      </c>
      <c r="L46" s="42" t="n"/>
      <c r="M46" s="41">
        <f>IF(B46&lt;&gt;"","OK","")</f>
        <v/>
      </c>
    </row>
    <row r="47" ht="31.5" customHeight="1">
      <c r="B47" s="212" t="inlineStr">
        <is>
          <t>siec_doste_szafk_pdz_64</t>
        </is>
      </c>
      <c r="C47" s="213" t="inlineStr">
        <is>
          <t>Punkt dostępowy - szafka rozdzielcza, zewnętrzna dla sieci dostępowej pasywnej do 64 klientów</t>
        </is>
      </c>
      <c r="D47" s="214" t="inlineStr">
        <is>
          <t>Budowle</t>
        </is>
      </c>
      <c r="E47" s="214" t="inlineStr">
        <is>
          <t>szt</t>
        </is>
      </c>
      <c r="F47" s="356">
        <f>SUMIFS(KJB!L:L,KJB!B:B,JB!B47,KJB!C:C,"CAPEX - 1szt JB")</f>
        <v/>
      </c>
      <c r="G47" s="357">
        <f>IF(E47="szt",SUMIFS(KJB!L:L,KJB!B:B,JB!B47,KJB!C:C,"OPEX - Koszt 1szt/rok"),SUMIFS(KJB!L:L,KJB!B:B,JB!B47,KJB!C:C,"OPEX - Długość 1m koszt/rok"))</f>
        <v/>
      </c>
      <c r="H47" s="71">
        <f>IF(E47="szt",SUMIFS(Kosztorys!F:F,Kosztorys!D:D,B47),COUNTIF(Kosztorys!D:D,B47))</f>
        <v/>
      </c>
      <c r="I47" s="72">
        <f>IF(E47="m",SUMIFS(Kosztorys!F:F,Kosztorys!D:D,B47),"x")</f>
        <v/>
      </c>
      <c r="J47" s="73">
        <f>SUMIFS(KJB!L:L,KJB!B:B,JB!B47,KJB!C:C,"CAPEX - Długość 1m")</f>
        <v/>
      </c>
      <c r="K47" s="42">
        <f>IF(E47="szt",IF(J47=0,"OK","Błąd konf. JB"),IF(D47="Usługi","OK",IF(J47=0,"Błąd konf. JB","OK")))</f>
        <v/>
      </c>
      <c r="L47" s="42" t="n"/>
      <c r="M47" s="41">
        <f>IF(B47&lt;&gt;"","OK","")</f>
        <v/>
      </c>
    </row>
    <row r="48" ht="31.5" customHeight="1">
      <c r="B48" s="212" t="inlineStr">
        <is>
          <t>siec_doste_szafk_pdz_128</t>
        </is>
      </c>
      <c r="C48" s="213" t="inlineStr">
        <is>
          <t>Punkt dostępowy - szafka rozdzielcza, zewnętrzna dla sieci dostępowej pasywnej do 128 klientów</t>
        </is>
      </c>
      <c r="D48" s="214" t="inlineStr">
        <is>
          <t>Budowle</t>
        </is>
      </c>
      <c r="E48" s="214" t="inlineStr">
        <is>
          <t>szt</t>
        </is>
      </c>
      <c r="F48" s="356">
        <f>SUMIFS(KJB!L:L,KJB!B:B,JB!B48,KJB!C:C,"CAPEX - 1szt JB")</f>
        <v/>
      </c>
      <c r="G48" s="357">
        <f>IF(E48="szt",SUMIFS(KJB!L:L,KJB!B:B,JB!B48,KJB!C:C,"OPEX - Koszt 1szt/rok"),SUMIFS(KJB!L:L,KJB!B:B,JB!B48,KJB!C:C,"OPEX - Długość 1m koszt/rok"))</f>
        <v/>
      </c>
      <c r="H48" s="71">
        <f>IF(E48="szt",SUMIFS(Kosztorys!F:F,Kosztorys!D:D,B48),COUNTIF(Kosztorys!D:D,B48))</f>
        <v/>
      </c>
      <c r="I48" s="72">
        <f>IF(E48="m",SUMIFS(Kosztorys!F:F,Kosztorys!D:D,B48),"x")</f>
        <v/>
      </c>
      <c r="J48" s="73">
        <f>SUMIFS(KJB!L:L,KJB!B:B,JB!B48,KJB!C:C,"CAPEX - Długość 1m")</f>
        <v/>
      </c>
      <c r="K48" s="42">
        <f>IF(E48="szt",IF(J48=0,"OK","Błąd konf. JB"),IF(D48="Usługi","OK",IF(J48=0,"Błąd konf. JB","OK")))</f>
        <v/>
      </c>
      <c r="L48" s="42" t="n"/>
      <c r="M48" s="41">
        <f>IF(B48&lt;&gt;"","OK","")</f>
        <v/>
      </c>
    </row>
    <row r="49" ht="31.5" customHeight="1">
      <c r="B49" s="212" t="inlineStr">
        <is>
          <t>pa_kabel_mikro</t>
        </is>
      </c>
      <c r="C49" s="215" t="inlineStr">
        <is>
          <t>Wdmuchnięcie kabla do klienta</t>
        </is>
      </c>
      <c r="D49" s="214" t="inlineStr">
        <is>
          <t>Budowle</t>
        </is>
      </c>
      <c r="E49" s="214" t="inlineStr">
        <is>
          <t>m</t>
        </is>
      </c>
      <c r="F49" s="356">
        <f>SUMIFS(KJB!L:L,KJB!B:B,JB!B49,KJB!C:C,"CAPEX - Długość 1m")</f>
        <v/>
      </c>
      <c r="G49" s="357">
        <f>IF(E49="szt",SUMIFS(KJB!L:L,KJB!B:B,JB!B49,KJB!C:C,"OPEX - Koszt 1szt/rok"),SUMIFS(KJB!L:L,KJB!B:B,JB!B49,KJB!C:C,"OPEX - Długość 1m koszt/rok"))</f>
        <v/>
      </c>
      <c r="H49" s="71">
        <f>IF(E49="szt",SUMIFS(Kosztorys!F:F,Kosztorys!D:D,B49),COUNTIF(Kosztorys!D:D,B49))</f>
        <v/>
      </c>
      <c r="I49" s="72">
        <f>IF(E49="m",SUMIFS(Kosztorys!F:F,Kosztorys!D:D,B49),"x")</f>
        <v/>
      </c>
      <c r="J49" s="73">
        <f>SUMIFS(KJB!L:L,KJB!B:B,JB!B49,KJB!C:C,"CAPEX - Długość 1m")</f>
        <v/>
      </c>
      <c r="K49" s="42">
        <f>IF(E49="szt",IF(J49=0,"OK","Błąd konf. JB"),IF(D49="Usługi","OK",IF(J49=0,"Błąd konf. JB","OK")))</f>
        <v/>
      </c>
      <c r="L49" s="42" t="n"/>
      <c r="M49" s="41">
        <f>IF(B49&lt;&gt;"","OK","")</f>
        <v/>
      </c>
    </row>
    <row r="50" ht="31.5" customHeight="1">
      <c r="B50" s="212" t="inlineStr">
        <is>
          <t>pa_kabel_n</t>
        </is>
      </c>
      <c r="C50" s="215" t="inlineStr">
        <is>
          <t>Podwieszenie kabla do klienta</t>
        </is>
      </c>
      <c r="D50" s="214" t="inlineStr">
        <is>
          <t>Budowle</t>
        </is>
      </c>
      <c r="E50" s="214" t="inlineStr">
        <is>
          <t>m</t>
        </is>
      </c>
      <c r="F50" s="356">
        <f>SUMIFS(KJB!L:L,KJB!B:B,JB!B50,KJB!C:C,"CAPEX - Długość 1m")</f>
        <v/>
      </c>
      <c r="G50" s="357">
        <f>IF(E50="szt",SUMIFS(KJB!L:L,KJB!B:B,JB!B50,KJB!C:C,"OPEX - Koszt 1szt/rok"),SUMIFS(KJB!L:L,KJB!B:B,JB!B50,KJB!C:C,"OPEX - Długość 1m koszt/rok"))</f>
        <v/>
      </c>
      <c r="H50" s="71">
        <f>IF(E50="szt",SUMIFS(Kosztorys!F:F,Kosztorys!D:D,B50),COUNTIF(Kosztorys!D:D,B50))</f>
        <v/>
      </c>
      <c r="I50" s="72">
        <f>IF(E50="m",SUMIFS(Kosztorys!F:F,Kosztorys!D:D,B50),"x")</f>
        <v/>
      </c>
      <c r="J50" s="73">
        <f>SUMIFS(KJB!L:L,KJB!B:B,JB!B50,KJB!C:C,"CAPEX - Długość 1m")</f>
        <v/>
      </c>
      <c r="K50" s="42">
        <f>IF(E50="szt",IF(J50=0,"OK","Błąd konf. JB"),IF(D50="Usługi","OK",IF(J50=0,"Błąd konf. JB","OK")))</f>
        <v/>
      </c>
      <c r="L50" s="42" t="n"/>
      <c r="M50" s="41">
        <f>IF(B50&lt;&gt;"","OK","")</f>
        <v/>
      </c>
    </row>
    <row r="51" ht="42.95" customHeight="1">
      <c r="B51" s="212" t="inlineStr">
        <is>
          <t>siec_rozdz_doste_n</t>
        </is>
      </c>
      <c r="C51" s="228" t="inlineStr">
        <is>
          <t>Projektowanie i budowa segmentu dostępowego sieci napowietrznej współbieżnej z siecią rozdzielczą i/lub magistralną</t>
        </is>
      </c>
      <c r="D51" s="214" t="inlineStr">
        <is>
          <t>Budowle</t>
        </is>
      </c>
      <c r="E51" s="214" t="inlineStr">
        <is>
          <t>m</t>
        </is>
      </c>
      <c r="F51" s="356">
        <f>SUMIFS(KJB!L:L,KJB!B:B,JB!B51,KJB!C:C,"CAPEX - Długość 1m")</f>
        <v/>
      </c>
      <c r="G51" s="357">
        <f>IF(E51="szt",SUMIFS(KJB!L:L,KJB!B:B,JB!B51,KJB!C:C,"OPEX - Koszt 1szt/rok"),SUMIFS(KJB!L:L,KJB!B:B,JB!B51,KJB!C:C,"OPEX - Długość 1m koszt/rok"))</f>
        <v/>
      </c>
      <c r="H51" s="71">
        <f>IF(E51="szt",SUMIFS(Kosztorys!F:F,Kosztorys!D:D,B51),COUNTIF(Kosztorys!D:D,B51))</f>
        <v/>
      </c>
      <c r="I51" s="72">
        <f>IF(E51="m",SUMIFS(Kosztorys!F:F,Kosztorys!D:D,B51),"x")</f>
        <v/>
      </c>
      <c r="J51" s="73">
        <f>SUMIFS(KJB!L:L,KJB!B:B,JB!B51,KJB!C:C,"CAPEX - Długość 1m")</f>
        <v/>
      </c>
      <c r="K51" s="42">
        <f>IF(E51="szt",IF(J51=0,"OK","Błąd konf. JB"),IF(D51="Usługi","OK",IF(J51=0,"Błąd konf. JB","OK")))</f>
        <v/>
      </c>
      <c r="L51" s="42" t="n"/>
      <c r="M51" s="41">
        <f>IF(B51&lt;&gt;"","OK","")</f>
        <v/>
      </c>
    </row>
    <row r="52" ht="42.95" customHeight="1">
      <c r="B52" s="212" t="inlineStr">
        <is>
          <t>siec_dost_wlasna_w</t>
        </is>
      </c>
      <c r="C52" s="228" t="inlineStr">
        <is>
          <t>Przebieg sieci istniejącą siecią własną - przebieg włókna w warstwie dostępowej</t>
        </is>
      </c>
      <c r="D52" s="214" t="inlineStr">
        <is>
          <t>Budowle</t>
        </is>
      </c>
      <c r="E52" s="214" t="inlineStr">
        <is>
          <t>m</t>
        </is>
      </c>
      <c r="F52" s="356">
        <f>SUMIFS(KJB!L:L,KJB!B:B,JB!B52,KJB!C:C,"CAPEX - Długość 1m")</f>
        <v/>
      </c>
      <c r="G52" s="357">
        <f>IF(E52="szt",SUMIFS(KJB!L:L,KJB!B:B,JB!B52,KJB!C:C,"OPEX - Koszt 1szt/rok"),SUMIFS(KJB!L:L,KJB!B:B,JB!B52,KJB!C:C,"OPEX - Długość 1m koszt/rok"))</f>
        <v/>
      </c>
      <c r="H52" s="71">
        <f>IF(E52="szt",SUMIFS(Kosztorys!F:F,Kosztorys!D:D,B52),COUNTIF(Kosztorys!D:D,B52))</f>
        <v/>
      </c>
      <c r="I52" s="72">
        <f>IF(E52="m",SUMIFS(Kosztorys!F:F,Kosztorys!D:D,B52),"x")</f>
        <v/>
      </c>
      <c r="J52" s="73">
        <f>SUMIFS(KJB!L:L,KJB!B:B,JB!B52,KJB!C:C,"CAPEX - Długość 1m")</f>
        <v/>
      </c>
      <c r="K52" s="42">
        <f>IF(E52="szt",IF(J52=0,"OK","Błąd konf. JB"),IF(D52="Usługi","OK",IF(J52=0,"Błąd konf. JB","OK")))</f>
        <v/>
      </c>
      <c r="L52" s="42" t="n"/>
      <c r="M52" s="41">
        <f>IF(B52&lt;&gt;"","OK","")</f>
        <v/>
      </c>
    </row>
    <row r="53" ht="42.95" customHeight="1">
      <c r="B53" s="212" t="inlineStr">
        <is>
          <t>siec_rozdz_wlasna_w</t>
        </is>
      </c>
      <c r="C53" s="228" t="inlineStr">
        <is>
          <t>Przebieg sieci istniejącą siecią własną - przebieg włókna w warstwie rozdzielczej</t>
        </is>
      </c>
      <c r="D53" s="214" t="inlineStr">
        <is>
          <t>Budowle</t>
        </is>
      </c>
      <c r="E53" s="214" t="inlineStr">
        <is>
          <t>m</t>
        </is>
      </c>
      <c r="F53" s="356">
        <f>SUMIFS(KJB!L:L,KJB!B:B,JB!B53,KJB!C:C,"CAPEX - Długość 1m")</f>
        <v/>
      </c>
      <c r="G53" s="357">
        <f>IF(E53="szt",SUMIFS(KJB!L:L,KJB!B:B,JB!B53,KJB!C:C,"OPEX - Koszt 1szt/rok"),SUMIFS(KJB!L:L,KJB!B:B,JB!B53,KJB!C:C,"OPEX - Długość 1m koszt/rok"))</f>
        <v/>
      </c>
      <c r="H53" s="71">
        <f>IF(E53="szt",SUMIFS(Kosztorys!F:F,Kosztorys!D:D,B53),COUNTIF(Kosztorys!D:D,B53))</f>
        <v/>
      </c>
      <c r="I53" s="72">
        <f>IF(E53="m",SUMIFS(Kosztorys!F:F,Kosztorys!D:D,B53),"x")</f>
        <v/>
      </c>
      <c r="J53" s="73">
        <f>SUMIFS(KJB!L:L,KJB!B:B,JB!B53,KJB!C:C,"CAPEX - Długość 1m")</f>
        <v/>
      </c>
      <c r="K53" s="42">
        <f>IF(E53="szt",IF(J53=0,"OK","Błąd konf. JB"),IF(D53="Usługi","OK",IF(J53=0,"Błąd konf. JB","OK")))</f>
        <v/>
      </c>
      <c r="L53" s="42" t="n"/>
      <c r="M53" s="41">
        <f>IF(B53&lt;&gt;"","OK","")</f>
        <v/>
      </c>
    </row>
    <row r="54" ht="42.95" customHeight="1">
      <c r="B54" s="212" t="inlineStr">
        <is>
          <t>siec_magis_wlasna_w</t>
        </is>
      </c>
      <c r="C54" s="228" t="inlineStr">
        <is>
          <t>Przebieg sieci istniejącą siecią własną - przebieg włókna w warstwie magistralnej</t>
        </is>
      </c>
      <c r="D54" s="214" t="inlineStr">
        <is>
          <t>Budowle</t>
        </is>
      </c>
      <c r="E54" s="214" t="inlineStr">
        <is>
          <t>m</t>
        </is>
      </c>
      <c r="F54" s="356">
        <f>SUMIFS(KJB!L:L,KJB!B:B,JB!B54,KJB!C:C,"CAPEX - Długość 1m")</f>
        <v/>
      </c>
      <c r="G54" s="357">
        <f>IF(E54="szt",SUMIFS(KJB!L:L,KJB!B:B,JB!B54,KJB!C:C,"OPEX - Koszt 1szt/rok"),SUMIFS(KJB!L:L,KJB!B:B,JB!B54,KJB!C:C,"OPEX - Długość 1m koszt/rok"))</f>
        <v/>
      </c>
      <c r="H54" s="71">
        <f>IF(E54="szt",SUMIFS(Kosztorys!F:F,Kosztorys!D:D,B54),COUNTIF(Kosztorys!D:D,B54))</f>
        <v/>
      </c>
      <c r="I54" s="72">
        <f>IF(E54="m",SUMIFS(Kosztorys!F:F,Kosztorys!D:D,B54),"x")</f>
        <v/>
      </c>
      <c r="J54" s="73">
        <f>SUMIFS(KJB!L:L,KJB!B:B,JB!B54,KJB!C:C,"CAPEX - Długość 1m")</f>
        <v/>
      </c>
      <c r="K54" s="42">
        <f>IF(E54="szt",IF(J54=0,"OK","Błąd konf. JB"),IF(D54="Usługi","OK",IF(J54=0,"Błąd konf. JB","OK")))</f>
        <v/>
      </c>
      <c r="L54" s="42" t="n"/>
      <c r="M54" s="41">
        <f>IF(B54&lt;&gt;"","OK","")</f>
        <v/>
      </c>
    </row>
    <row r="55" ht="42.95" customHeight="1">
      <c r="B55" s="230" t="inlineStr">
        <is>
          <t>sieć_magis_wlasna_wspol_k</t>
        </is>
      </c>
      <c r="C55" s="67" t="inlineStr">
        <is>
          <t>Projektowanie i budowa segmentu magistralnego współbieżnej do sieci rozdzielczej w istniejącej, własnej kanalizacji teletechnicznej - dodatek na zwiększenie kabla dla magistrali</t>
        </is>
      </c>
      <c r="D55" s="214" t="inlineStr">
        <is>
          <t>Budowle</t>
        </is>
      </c>
      <c r="E55" s="214" t="inlineStr">
        <is>
          <t>m</t>
        </is>
      </c>
      <c r="F55" s="356">
        <f>SUMIFS(KJB!L:L,KJB!B:B,JB!B55,KJB!C:C,"CAPEX - Długość 1m")</f>
        <v/>
      </c>
      <c r="G55" s="357">
        <f>IF(E55="szt",SUMIFS(KJB!L:L,KJB!B:B,JB!B55,KJB!C:C,"OPEX - Koszt 1szt/rok"),SUMIFS(KJB!L:L,KJB!B:B,JB!B55,KJB!C:C,"OPEX - Długość 1m koszt/rok"))</f>
        <v/>
      </c>
      <c r="H55" s="71">
        <f>IF(E55="szt",SUMIFS(Kosztorys!F:F,Kosztorys!D:D,B55),COUNTIF(Kosztorys!D:D,B55))</f>
        <v/>
      </c>
      <c r="I55" s="72">
        <f>IF(E55="m",SUMIFS(Kosztorys!F:F,Kosztorys!D:D,B55),"x")</f>
        <v/>
      </c>
      <c r="J55" s="73">
        <f>SUMIFS(KJB!L:L,KJB!B:B,JB!B55,KJB!C:C,"CAPEX - Długość 1m")</f>
        <v/>
      </c>
    </row>
    <row r="56" ht="42.95" customHeight="1">
      <c r="B56" s="212" t="inlineStr">
        <is>
          <t>sieć_magis_wlasna_wspol_n</t>
        </is>
      </c>
      <c r="C56" s="67" t="inlineStr">
        <is>
          <t>Projektowanie i budowa segmentu magistralnego sieci napowietrznej współbieżnej z siecią rozdzielczą na istniejącej podbudowie słupowej własnej - dodatek na zwiększenie kabla dla magistrali</t>
        </is>
      </c>
      <c r="D56" s="214" t="inlineStr">
        <is>
          <t>Budowle</t>
        </is>
      </c>
      <c r="E56" s="214" t="inlineStr">
        <is>
          <t>m</t>
        </is>
      </c>
      <c r="F56" s="356">
        <f>SUMIFS(KJB!L:L,KJB!B:B,JB!B56,KJB!C:C,"CAPEX - Długość 1m")</f>
        <v/>
      </c>
      <c r="G56" s="357">
        <f>IF(E56="szt",SUMIFS(KJB!L:L,KJB!B:B,JB!B56,KJB!C:C,"OPEX - Koszt 1szt/rok"),SUMIFS(KJB!L:L,KJB!B:B,JB!B56,KJB!C:C,"OPEX - Długość 1m koszt/rok"))</f>
        <v/>
      </c>
      <c r="H56" s="71">
        <f>IF(E56="szt",SUMIFS(Kosztorys!F:F,Kosztorys!D:D,B56),COUNTIF(Kosztorys!D:D,B56))</f>
        <v/>
      </c>
      <c r="I56" s="72">
        <f>IF(E56="m",SUMIFS(Kosztorys!F:F,Kosztorys!D:D,B56),"x")</f>
        <v/>
      </c>
      <c r="J56" s="73">
        <f>SUMIFS(KJB!L:L,KJB!B:B,JB!B56,KJB!C:C,"CAPEX - Długość 1m")</f>
        <v/>
      </c>
    </row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>
      <c r="T395" s="41">
        <f>IF($C395="CAPEX - 1szt JB",IF($M395="szt",SUMIFS(Kosztorys!$F:$F,Kosztorys!$D:$D,$B395,Kosztorys!$I:$I,CONCATENATE("&lt;01.01.",U$10,""))-SUMIFS(Kosztorys!$F:$F,Kosztorys!$D:$D,$B395,Kosztorys!$I:$I,CONCATENATE("&lt;01.01.",T$10,"")),COUNTIFS(Kosztorys!$D:$D,$B395,Kosztorys!$I:$I,CONCATENATE("&lt;01.01.",U$10,""))-COUNTIFS(Kosztorys!$D:$D,$B395,Kosztorys!$I:$I,CONCATENATE("&lt;01.01.",T$10,""))),0)</f>
        <v/>
      </c>
      <c r="U395" s="41">
        <f>IF($C395="CAPEX - 1szt JB",IF($M395="szt",SUMIFS(Kosztorys!$F:$F,Kosztorys!$D:$D,$B395,Kosztorys!$I:$I,CONCATENATE("&lt;01.01.",V$10,""))-SUMIFS(Kosztorys!$F:$F,Kosztorys!$D:$D,$B395,Kosztorys!$I:$I,CONCATENATE("&lt;01.01.",U$10,"")),COUNTIFS(Kosztorys!$D:$D,$B395,Kosztorys!$I:$I,CONCATENATE("&lt;01.01.",V$10,""))-COUNTIFS(Kosztorys!$D:$D,$B395,Kosztorys!$I:$I,CONCATENATE("&lt;01.01.",U$10,""))),0)</f>
        <v/>
      </c>
      <c r="V395" s="41">
        <f>IF($C395="CAPEX - 1szt JB",IF($M395="szt",SUMIFS(Kosztorys!$F:$F,Kosztorys!$D:$D,$B395,Kosztorys!$I:$I,CONCATENATE("&lt;01.01.",W$10,""))-SUMIFS(Kosztorys!$F:$F,Kosztorys!$D:$D,$B395,Kosztorys!$I:$I,CONCATENATE("&lt;01.01.",V$10,"")),COUNTIFS(Kosztorys!$D:$D,$B395,Kosztorys!$I:$I,CONCATENATE("&lt;01.01.",W$10,""))-COUNTIFS(Kosztorys!$D:$D,$B395,Kosztorys!$I:$I,CONCATENATE("&lt;01.01.",V$10,""))),0)</f>
        <v/>
      </c>
      <c r="W395" s="41">
        <f>IF($C395="CAPEX - 1szt JB",IF($M395="szt",SUMIFS(Kosztorys!$F:$F,Kosztorys!$D:$D,$B395,Kosztorys!$I:$I,CONCATENATE("&lt;01.01.",X$10,""))-SUMIFS(Kosztorys!$F:$F,Kosztorys!$D:$D,$B395,Kosztorys!$I:$I,CONCATENATE("&lt;01.01.",W$10,"")),COUNTIFS(Kosztorys!$D:$D,$B395,Kosztorys!$I:$I,CONCATENATE("&lt;01.01.",X$10,""))-COUNTIFS(Kosztorys!$D:$D,$B395,Kosztorys!$I:$I,CONCATENATE("&lt;01.01.",W$10,""))),0)</f>
        <v/>
      </c>
      <c r="X395" s="41">
        <f>IF($C395="CAPEX - 1szt JB",IF($M395="szt",SUMIFS(Kosztorys!$F:$F,Kosztorys!$D:$D,$B395,Kosztorys!$I:$I,CONCATENATE("&lt;01.01.",Y$10,""))-SUMIFS(Kosztorys!$F:$F,Kosztorys!$D:$D,$B395,Kosztorys!$I:$I,CONCATENATE("&lt;01.01.",X$10,"")),COUNTIFS(Kosztorys!$D:$D,$B395,Kosztorys!$I:$I,CONCATENATE("&lt;01.01.",Y$10,""))-COUNTIFS(Kosztorys!$D:$D,$B395,Kosztorys!$I:$I,CONCATENATE("&lt;01.01.",X$10,""))),0)</f>
        <v/>
      </c>
      <c r="Y395" s="41">
        <f>IF($C395="CAPEX - 1szt JB",IF($M395="szt",SUMIFS(Kosztorys!$F:$F,Kosztorys!$D:$D,$B395,Kosztorys!$I:$I,CONCATENATE("&lt;01.01.",Z$10,""))-SUMIFS(Kosztorys!$F:$F,Kosztorys!$D:$D,$B395,Kosztorys!$I:$I,CONCATENATE("&lt;01.01.",Y$10,"")),COUNTIFS(Kosztorys!$D:$D,$B395,Kosztorys!$I:$I,CONCATENATE("&lt;01.01.",Z$10,""))-COUNTIFS(Kosztorys!$D:$D,$B395,Kosztorys!$I:$I,CONCATENATE("&lt;01.01.",Y$10,""))),0)</f>
        <v/>
      </c>
      <c r="Z395" s="41">
        <f>IF($C395="CAPEX - 1szt JB",IF($M395="szt",SUMIFS(Kosztorys!$F:$F,Kosztorys!$D:$D,$B395,Kosztorys!$I:$I,CONCATENATE("&lt;01.01.",AA$10,""))-SUMIFS(Kosztorys!$F:$F,Kosztorys!$D:$D,$B395,Kosztorys!$I:$I,CONCATENATE("&lt;01.01.",Z$10,"")),COUNTIFS(Kosztorys!$D:$D,$B395,Kosztorys!$I:$I,CONCATENATE("&lt;01.01.",AA$10,""))-COUNTIFS(Kosztorys!$D:$D,$B395,Kosztorys!$I:$I,CONCATENATE("&lt;01.01.",Z$10,""))),0)</f>
        <v/>
      </c>
      <c r="AA395" s="41">
        <f>IF($C395="CAPEX - 1szt JB",IF($M395="szt",SUMIFS(Kosztorys!$F:$F,Kosztorys!$D:$D,$B395,Kosztorys!$I:$I,CONCATENATE("&lt;01.01.",AB$10,""))-SUMIFS(Kosztorys!$F:$F,Kosztorys!$D:$D,$B395,Kosztorys!$I:$I,CONCATENATE("&lt;01.01.",AA$10,"")),COUNTIFS(Kosztorys!$D:$D,$B395,Kosztorys!$I:$I,CONCATENATE("&lt;01.01.",AB$10,""))-COUNTIFS(Kosztorys!$D:$D,$B395,Kosztorys!$I:$I,CONCATENATE("&lt;01.01.",AA$10,""))),0)</f>
        <v/>
      </c>
      <c r="AB395" s="41">
        <f>IF($C395="CAPEX - 1szt JB",IF($M395="szt",SUMIFS(Kosztorys!$F:$F,Kosztorys!$D:$D,$B395,Kosztorys!$I:$I,CONCATENATE("&lt;01.01.",AC$10,""))-SUMIFS(Kosztorys!$F:$F,Kosztorys!$D:$D,$B395,Kosztorys!$I:$I,CONCATENATE("&lt;01.01.",AB$10,"")),COUNTIFS(Kosztorys!$D:$D,$B395,Kosztorys!$I:$I,CONCATENATE("&lt;01.01.",AC$10,""))-COUNTIFS(Kosztorys!$D:$D,$B395,Kosztorys!$I:$I,CONCATENATE("&lt;01.01.",AB$10,""))),0)</f>
        <v/>
      </c>
      <c r="AC395" s="41">
        <f>IF($C395="CAPEX - 1szt JB",IF($M395="szt",SUMIFS(Kosztorys!$F:$F,Kosztorys!$D:$D,$B395,Kosztorys!$I:$I,CONCATENATE("&lt;01.01.",AD$10,""))-SUMIFS(Kosztorys!$F:$F,Kosztorys!$D:$D,$B395,Kosztorys!$I:$I,CONCATENATE("&lt;01.01.",AC$10,"")),COUNTIFS(Kosztorys!$D:$D,$B395,Kosztorys!$I:$I,CONCATENATE("&lt;01.01.",AD$10,""))-COUNTIFS(Kosztorys!$D:$D,$B395,Kosztorys!$I:$I,CONCATENATE("&lt;01.01.",AC$10,""))),0)</f>
        <v/>
      </c>
      <c r="AD395" s="41">
        <f>IF($C395="CAPEX - 1szt JB",IF($M395="szt",SUMIFS(Kosztorys!$F:$F,Kosztorys!$D:$D,$B395,Kosztorys!$I:$I,CONCATENATE("&lt;01.01.",AE$10,""))-SUMIFS(Kosztorys!$F:$F,Kosztorys!$D:$D,$B395,Kosztorys!$I:$I,CONCATENATE("&lt;01.01.",AD$10,"")),COUNTIFS(Kosztorys!$D:$D,$B395,Kosztorys!$I:$I,CONCATENATE("&lt;01.01.",AE$10,""))-COUNTIFS(Kosztorys!$D:$D,$B395,Kosztorys!$I:$I,CONCATENATE("&lt;01.01.",AD$10,""))),0)</f>
        <v/>
      </c>
      <c r="AE395" s="41">
        <f>IF($C395="CAPEX - 1szt JB",IF($M395="szt",SUMIFS(Kosztorys!$F:$F,Kosztorys!$D:$D,$B395,Kosztorys!$I:$I,CONCATENATE("&lt;01.01.",AF$10,""))-SUMIFS(Kosztorys!$F:$F,Kosztorys!$D:$D,$B395,Kosztorys!$I:$I,CONCATENATE("&lt;01.01.",AE$10,"")),COUNTIFS(Kosztorys!$D:$D,$B395,Kosztorys!$I:$I,CONCATENATE("&lt;01.01.",AF$10,""))-COUNTIFS(Kosztorys!$D:$D,$B395,Kosztorys!$I:$I,CONCATENATE("&lt;01.01.",AE$10,""))),0)</f>
        <v/>
      </c>
      <c r="AF395" s="41">
        <f>IF($C395="CAPEX - 1szt JB",IF($M395="szt",SUMIFS(Kosztorys!$F:$F,Kosztorys!$D:$D,$B395,Kosztorys!$I:$I,CONCATENATE("&lt;01.01.",AG$10,""))-SUMIFS(Kosztorys!$F:$F,Kosztorys!$D:$D,$B395,Kosztorys!$I:$I,CONCATENATE("&lt;01.01.",AF$10,"")),COUNTIFS(Kosztorys!$D:$D,$B395,Kosztorys!$I:$I,CONCATENATE("&lt;01.01.",AG$10,""))-COUNTIFS(Kosztorys!$D:$D,$B395,Kosztorys!$I:$I,CONCATENATE("&lt;01.01.",AF$10,""))),0)</f>
        <v/>
      </c>
      <c r="AG395" s="41">
        <f>IF($C395="CAPEX - 1szt JB",IF($M395="szt",SUMIFS(Kosztorys!$F:$F,Kosztorys!$D:$D,$B395,Kosztorys!$I:$I,CONCATENATE("&lt;01.01.",AH$10,""))-SUMIFS(Kosztorys!$F:$F,Kosztorys!$D:$D,$B395,Kosztorys!$I:$I,CONCATENATE("&lt;01.01.",AG$10,"")),COUNTIFS(Kosztorys!$D:$D,$B395,Kosztorys!$I:$I,CONCATENATE("&lt;01.01.",AH$10,""))-COUNTIFS(Kosztorys!$D:$D,$B395,Kosztorys!$I:$I,CONCATENATE("&lt;01.01.",AG$10,""))),0)</f>
        <v/>
      </c>
      <c r="AH395" s="41">
        <f>IF($C395="CAPEX - 1szt JB",IF($M395="szt",SUMIFS(Kosztorys!$F:$F,Kosztorys!$D:$D,$B395,Kosztorys!$I:$I,CONCATENATE("&lt;01.01.",AI$10,""))-SUMIFS(Kosztorys!$F:$F,Kosztorys!$D:$D,$B395,Kosztorys!$I:$I,CONCATENATE("&lt;01.01.",AH$10,"")),COUNTIFS(Kosztorys!$D:$D,$B395,Kosztorys!$I:$I,CONCATENATE("&lt;01.01.",AI$10,""))-COUNTIFS(Kosztorys!$D:$D,$B395,Kosztorys!$I:$I,CONCATENATE("&lt;01.01.",AH$10,""))),0)</f>
        <v/>
      </c>
      <c r="AI395" s="41">
        <f>IF($C395="CAPEX - 1szt JB",IF($M395="szt",SUMIFS(Kosztorys!$F:$F,Kosztorys!$D:$D,$B395,Kosztorys!$I:$I,CONCATENATE("&lt;01.01.",AJ$10,""))-SUMIFS(Kosztorys!$F:$F,Kosztorys!$D:$D,$B395,Kosztorys!$I:$I,CONCATENATE("&lt;01.01.",AI$10,"")),COUNTIFS(Kosztorys!$D:$D,$B395,Kosztorys!$I:$I,CONCATENATE("&lt;01.01.",AJ$10,""))-COUNTIFS(Kosztorys!$D:$D,$B395,Kosztorys!$I:$I,CONCATENATE("&lt;01.01.",AI$10,""))),0)</f>
        <v/>
      </c>
      <c r="AN395" s="41">
        <f>IF($C395="CAPEX - Długość 1m",SUMIFS(Kosztorys!$F:$F,Kosztorys!$D:$D,$B395,Kosztorys!$I:$I,CONCATENATE("&lt;31.12.",AN$10,""))-SUMIFS(Kosztorys!$F:$F,Kosztorys!$D:$D,$B395,Kosztorys!$I:$I,CONCATENATE("&lt;31.12.",AM$10,"")),"x")</f>
        <v/>
      </c>
      <c r="AO395" s="41">
        <f>IF($C395="CAPEX - Długość 1m",SUMIFS(Kosztorys!$F:$F,Kosztorys!$D:$D,$B395,Kosztorys!$I:$I,CONCATENATE("&lt;31.12.",AO$10,""))-SUMIFS(Kosztorys!$F:$F,Kosztorys!$D:$D,$B395,Kosztorys!$I:$I,CONCATENATE("&lt;31.12.",AN$10,"")),"x")</f>
        <v/>
      </c>
      <c r="AP395" s="41">
        <f>IF($C395="CAPEX - Długość 1m",SUMIFS(Kosztorys!$F:$F,Kosztorys!$D:$D,$B395,Kosztorys!$I:$I,CONCATENATE("&lt;31.12.",AP$10,""))-SUMIFS(Kosztorys!$F:$F,Kosztorys!$D:$D,$B395,Kosztorys!$I:$I,CONCATENATE("&lt;31.12.",AO$10,"")),"x")</f>
        <v/>
      </c>
      <c r="AQ395" s="41">
        <f>IF($C395="CAPEX - Długość 1m",SUMIFS(Kosztorys!$F:$F,Kosztorys!$D:$D,$B395,Kosztorys!$I:$I,CONCATENATE("&lt;31.12.",AQ$10,""))-SUMIFS(Kosztorys!$F:$F,Kosztorys!$D:$D,$B395,Kosztorys!$I:$I,CONCATENATE("&lt;31.12.",AP$10,"")),"x")</f>
        <v/>
      </c>
      <c r="AR395" s="41">
        <f>IF($C395="CAPEX - Długość 1m",SUMIFS(Kosztorys!$F:$F,Kosztorys!$D:$D,$B395,Kosztorys!$I:$I,CONCATENATE("&lt;31.12.",AR$10,""))-SUMIFS(Kosztorys!$F:$F,Kosztorys!$D:$D,$B395,Kosztorys!$I:$I,CONCATENATE("&lt;31.12.",AQ$10,"")),"x")</f>
        <v/>
      </c>
      <c r="AS395" s="41">
        <f>IF($C395="CAPEX - Długość 1m",SUMIFS(Kosztorys!$F:$F,Kosztorys!$D:$D,$B395,Kosztorys!$I:$I,CONCATENATE("&lt;31.12.",AS$10,""))-SUMIFS(Kosztorys!$F:$F,Kosztorys!$D:$D,$B395,Kosztorys!$I:$I,CONCATENATE("&lt;31.12.",AR$10,"")),"x")</f>
        <v/>
      </c>
      <c r="AT395" s="41">
        <f>IF($C395="CAPEX - Długość 1m",SUMIFS(Kosztorys!$F:$F,Kosztorys!$D:$D,$B395,Kosztorys!$I:$I,CONCATENATE("&lt;31.12.",AT$10,""))-SUMIFS(Kosztorys!$F:$F,Kosztorys!$D:$D,$B395,Kosztorys!$I:$I,CONCATENATE("&lt;31.12.",AS$10,"")),"x")</f>
        <v/>
      </c>
      <c r="AU395" s="41">
        <f>IF($C395="CAPEX - Długość 1m",SUMIFS(Kosztorys!$F:$F,Kosztorys!$D:$D,$B395,Kosztorys!$I:$I,CONCATENATE("&lt;31.12.",AU$10,""))-SUMIFS(Kosztorys!$F:$F,Kosztorys!$D:$D,$B395,Kosztorys!$I:$I,CONCATENATE("&lt;31.12.",AT$10,"")),"x")</f>
        <v/>
      </c>
      <c r="AV395" s="41">
        <f>IF($C395="CAPEX - Długość 1m",SUMIFS(Kosztorys!$F:$F,Kosztorys!$D:$D,$B395,Kosztorys!$I:$I,CONCATENATE("&lt;31.12.",AV$10,""))-SUMIFS(Kosztorys!$F:$F,Kosztorys!$D:$D,$B395,Kosztorys!$I:$I,CONCATENATE("&lt;31.12.",AU$10,"")),"x")</f>
        <v/>
      </c>
      <c r="AW395" s="41">
        <f>IF($C395="CAPEX - Długość 1m",SUMIFS(Kosztorys!$F:$F,Kosztorys!$D:$D,$B395,Kosztorys!$I:$I,CONCATENATE("&lt;31.12.",AW$10,""))-SUMIFS(Kosztorys!$F:$F,Kosztorys!$D:$D,$B395,Kosztorys!$I:$I,CONCATENATE("&lt;31.12.",AV$10,"")),"x")</f>
        <v/>
      </c>
      <c r="AX395" s="41">
        <f>IF($C395="CAPEX - Długość 1m",SUMIFS(Kosztorys!$F:$F,Kosztorys!$D:$D,$B395,Kosztorys!$I:$I,CONCATENATE("&lt;31.12.",AX$10,""))-SUMIFS(Kosztorys!$F:$F,Kosztorys!$D:$D,$B395,Kosztorys!$I:$I,CONCATENATE("&lt;31.12.",AW$10,"")),"x")</f>
        <v/>
      </c>
      <c r="AY395" s="41">
        <f>IF($C395="CAPEX - Długość 1m",SUMIFS(Kosztorys!$F:$F,Kosztorys!$D:$D,$B395,Kosztorys!$I:$I,CONCATENATE("&lt;31.12.",AY$10,""))-SUMIFS(Kosztorys!$F:$F,Kosztorys!$D:$D,$B395,Kosztorys!$I:$I,CONCATENATE("&lt;31.12.",AX$10,"")),"x")</f>
        <v/>
      </c>
      <c r="AZ395" s="41">
        <f>IF($C395="CAPEX - Długość 1m",SUMIFS(Kosztorys!$F:$F,Kosztorys!$D:$D,$B395,Kosztorys!$I:$I,CONCATENATE("&lt;31.12.",AZ$10,""))-SUMIFS(Kosztorys!$F:$F,Kosztorys!$D:$D,$B395,Kosztorys!$I:$I,CONCATENATE("&lt;31.12.",AY$10,"")),"x")</f>
        <v/>
      </c>
      <c r="BA395" s="41">
        <f>IF($C395="CAPEX - Długość 1m",SUMIFS(Kosztorys!$F:$F,Kosztorys!$D:$D,$B395,Kosztorys!$I:$I,CONCATENATE("&lt;31.12.",BA$10,""))-SUMIFS(Kosztorys!$F:$F,Kosztorys!$D:$D,$B395,Kosztorys!$I:$I,CONCATENATE("&lt;31.12.",AZ$10,"")),"x")</f>
        <v/>
      </c>
      <c r="BB395" s="41">
        <f>IF($C395="CAPEX - Długość 1m",SUMIFS(Kosztorys!$F:$F,Kosztorys!$D:$D,$B395,Kosztorys!$I:$I,CONCATENATE("&lt;31.12.",BB$10,""))-SUMIFS(Kosztorys!$F:$F,Kosztorys!$D:$D,$B395,Kosztorys!$I:$I,CONCATENATE("&lt;31.12.",BA$10,"")),"x")</f>
        <v/>
      </c>
      <c r="BC395" s="41">
        <f>IF($C395="CAPEX - Długość 1m",SUMIFS(Kosztorys!$F:$F,Kosztorys!$D:$D,$B395,Kosztorys!$I:$I,CONCATENATE("&lt;31.12.",BC$10,""))-SUMIFS(Kosztorys!$F:$F,Kosztorys!$D:$D,$B395,Kosztorys!$I:$I,CONCATENATE("&lt;31.12.",BB$10,"")),"x")</f>
        <v/>
      </c>
      <c r="BH395" s="41">
        <f>IF($C395="OPEX - Koszt 1szt/rok",IF($M395="szt",SUMIFS(Kosztorys!$F:$F,Kosztorys!$D:$D,$B395,Kosztorys!$I:$I,CONCATENATE("&lt;01.01.",BH$10,""))+(SUMIFS(Kosztorys!$F:$F,Kosztorys!$D:$D,$B395,Kosztorys!$I:$I,CONCATENATE("&lt;=31.03.",BH$10,""))-SUMIFS(Kosztorys!$F:$F,Kosztorys!$D:$D,$B395,Kosztorys!$I:$I,CONCATENATE("&lt;=31.12.",BG$10,"")))*0.75+(SUMIFS(Kosztorys!$F:$F,Kosztorys!$D:$D,$B395,Kosztorys!$I:$I,CONCATENATE("&lt;=30.06.",BH$10,""))-SUMIFS(Kosztorys!$F:$F,Kosztorys!$D:$D,$B395,Kosztorys!$I:$I,CONCATENATE("&lt;=31.03.",BH$10,"")))*0.5+(SUMIFS(Kosztorys!$F:$F,Kosztorys!$D:$D,$B395,Kosztorys!$I:$I,CONCATENATE("&lt;=30.09.",BH$10,""))-SUMIFS(Kosztorys!$F:$F,Kosztorys!$D:$D,$B395,Kosztorys!$I:$I,CONCATENATE("&lt;=30.06.",BH$10,"")))*0.25,"nic"),0)</f>
        <v/>
      </c>
      <c r="BI395" s="41">
        <f>IF($C395="OPEX - Koszt 1szt/rok",IF($M395="szt",SUMIFS(Kosztorys!$F:$F,Kosztorys!$D:$D,$B395,Kosztorys!$I:$I,CONCATENATE("&lt;01.01.",BI$10,""))+(SUMIFS(Kosztorys!$F:$F,Kosztorys!$D:$D,$B395,Kosztorys!$I:$I,CONCATENATE("&lt;=31.03.",BI$10,""))-SUMIFS(Kosztorys!$F:$F,Kosztorys!$D:$D,$B395,Kosztorys!$I:$I,CONCATENATE("&lt;=31.12.",BH$10,"")))*0.75+(SUMIFS(Kosztorys!$F:$F,Kosztorys!$D:$D,$B395,Kosztorys!$I:$I,CONCATENATE("&lt;=30.06.",BI$10,""))-SUMIFS(Kosztorys!$F:$F,Kosztorys!$D:$D,$B395,Kosztorys!$I:$I,CONCATENATE("&lt;=31.03.",BI$10,"")))*0.5+(SUMIFS(Kosztorys!$F:$F,Kosztorys!$D:$D,$B395,Kosztorys!$I:$I,CONCATENATE("&lt;=30.09.",BI$10,""))-SUMIFS(Kosztorys!$F:$F,Kosztorys!$D:$D,$B395,Kosztorys!$I:$I,CONCATENATE("&lt;=30.06.",BI$10,"")))*0.25,"nic"),0)</f>
        <v/>
      </c>
      <c r="BJ395" s="41">
        <f>IF($C395="OPEX - Koszt 1szt/rok",IF($M395="szt",SUMIFS(Kosztorys!$F:$F,Kosztorys!$D:$D,$B395,Kosztorys!$I:$I,CONCATENATE("&lt;01.01.",BJ$10,""))+(SUMIFS(Kosztorys!$F:$F,Kosztorys!$D:$D,$B395,Kosztorys!$I:$I,CONCATENATE("&lt;=31.03.",BJ$10,""))-SUMIFS(Kosztorys!$F:$F,Kosztorys!$D:$D,$B395,Kosztorys!$I:$I,CONCATENATE("&lt;=31.12.",BI$10,"")))*0.75+(SUMIFS(Kosztorys!$F:$F,Kosztorys!$D:$D,$B395,Kosztorys!$I:$I,CONCATENATE("&lt;=30.06.",BJ$10,""))-SUMIFS(Kosztorys!$F:$F,Kosztorys!$D:$D,$B395,Kosztorys!$I:$I,CONCATENATE("&lt;=31.03.",BJ$10,"")))*0.5+(SUMIFS(Kosztorys!$F:$F,Kosztorys!$D:$D,$B395,Kosztorys!$I:$I,CONCATENATE("&lt;=30.09.",BJ$10,""))-SUMIFS(Kosztorys!$F:$F,Kosztorys!$D:$D,$B395,Kosztorys!$I:$I,CONCATENATE("&lt;=30.06.",BJ$10,"")))*0.25,"nic"),0)</f>
        <v/>
      </c>
      <c r="BK395" s="41">
        <f>IF($C395="OPEX - Koszt 1szt/rok",IF($M395="szt",SUMIFS(Kosztorys!$F:$F,Kosztorys!$D:$D,$B395,Kosztorys!$I:$I,CONCATENATE("&lt;01.01.",BK$10,""))+(SUMIFS(Kosztorys!$F:$F,Kosztorys!$D:$D,$B395,Kosztorys!$I:$I,CONCATENATE("&lt;=31.03.",BK$10,""))-SUMIFS(Kosztorys!$F:$F,Kosztorys!$D:$D,$B395,Kosztorys!$I:$I,CONCATENATE("&lt;=31.12.",BJ$10,"")))*0.75+(SUMIFS(Kosztorys!$F:$F,Kosztorys!$D:$D,$B395,Kosztorys!$I:$I,CONCATENATE("&lt;=30.06.",BK$10,""))-SUMIFS(Kosztorys!$F:$F,Kosztorys!$D:$D,$B395,Kosztorys!$I:$I,CONCATENATE("&lt;=31.03.",BK$10,"")))*0.5+(SUMIFS(Kosztorys!$F:$F,Kosztorys!$D:$D,$B395,Kosztorys!$I:$I,CONCATENATE("&lt;=30.09.",BK$10,""))-SUMIFS(Kosztorys!$F:$F,Kosztorys!$D:$D,$B395,Kosztorys!$I:$I,CONCATENATE("&lt;=30.06.",BK$10,"")))*0.25,"nic"),0)</f>
        <v/>
      </c>
      <c r="BL395" s="41">
        <f>IF($C395="OPEX - Koszt 1szt/rok",IF($M395="szt",SUMIFS(Kosztorys!$F:$F,Kosztorys!$D:$D,$B395,Kosztorys!$I:$I,CONCATENATE("&lt;01.01.",BL$10,""))+(SUMIFS(Kosztorys!$F:$F,Kosztorys!$D:$D,$B395,Kosztorys!$I:$I,CONCATENATE("&lt;=31.03.",BL$10,""))-SUMIFS(Kosztorys!$F:$F,Kosztorys!$D:$D,$B395,Kosztorys!$I:$I,CONCATENATE("&lt;=31.12.",BK$10,"")))*0.75+(SUMIFS(Kosztorys!$F:$F,Kosztorys!$D:$D,$B395,Kosztorys!$I:$I,CONCATENATE("&lt;=30.06.",BL$10,""))-SUMIFS(Kosztorys!$F:$F,Kosztorys!$D:$D,$B395,Kosztorys!$I:$I,CONCATENATE("&lt;=31.03.",BL$10,"")))*0.5+(SUMIFS(Kosztorys!$F:$F,Kosztorys!$D:$D,$B395,Kosztorys!$I:$I,CONCATENATE("&lt;=30.09.",BL$10,""))-SUMIFS(Kosztorys!$F:$F,Kosztorys!$D:$D,$B395,Kosztorys!$I:$I,CONCATENATE("&lt;=30.06.",BL$10,"")))*0.25,"nic"),0)</f>
        <v/>
      </c>
      <c r="BM395" s="41">
        <f>IF($C395="OPEX - Koszt 1szt/rok",IF($M395="szt",SUMIFS(Kosztorys!$F:$F,Kosztorys!$D:$D,$B395,Kosztorys!$I:$I,CONCATENATE("&lt;01.01.",BM$10,""))+(SUMIFS(Kosztorys!$F:$F,Kosztorys!$D:$D,$B395,Kosztorys!$I:$I,CONCATENATE("&lt;=31.03.",BM$10,""))-SUMIFS(Kosztorys!$F:$F,Kosztorys!$D:$D,$B395,Kosztorys!$I:$I,CONCATENATE("&lt;=31.12.",BL$10,"")))*0.75+(SUMIFS(Kosztorys!$F:$F,Kosztorys!$D:$D,$B395,Kosztorys!$I:$I,CONCATENATE("&lt;=30.06.",BM$10,""))-SUMIFS(Kosztorys!$F:$F,Kosztorys!$D:$D,$B395,Kosztorys!$I:$I,CONCATENATE("&lt;=31.03.",BM$10,"")))*0.5+(SUMIFS(Kosztorys!$F:$F,Kosztorys!$D:$D,$B395,Kosztorys!$I:$I,CONCATENATE("&lt;=30.09.",BM$10,""))-SUMIFS(Kosztorys!$F:$F,Kosztorys!$D:$D,$B395,Kosztorys!$I:$I,CONCATENATE("&lt;=30.06.",BM$10,"")))*0.25,"nic"),0)</f>
        <v/>
      </c>
      <c r="BN395" s="41">
        <f>IF($C395="OPEX - Koszt 1szt/rok",IF($M395="szt",SUMIFS(Kosztorys!$F:$F,Kosztorys!$D:$D,$B395,Kosztorys!$I:$I,CONCATENATE("&lt;01.01.",BN$10,""))+(SUMIFS(Kosztorys!$F:$F,Kosztorys!$D:$D,$B395,Kosztorys!$I:$I,CONCATENATE("&lt;=31.03.",BN$10,""))-SUMIFS(Kosztorys!$F:$F,Kosztorys!$D:$D,$B395,Kosztorys!$I:$I,CONCATENATE("&lt;=31.12.",BM$10,"")))*0.75+(SUMIFS(Kosztorys!$F:$F,Kosztorys!$D:$D,$B395,Kosztorys!$I:$I,CONCATENATE("&lt;=30.06.",BN$10,""))-SUMIFS(Kosztorys!$F:$F,Kosztorys!$D:$D,$B395,Kosztorys!$I:$I,CONCATENATE("&lt;=31.03.",BN$10,"")))*0.5+(SUMIFS(Kosztorys!$F:$F,Kosztorys!$D:$D,$B395,Kosztorys!$I:$I,CONCATENATE("&lt;=30.09.",BN$10,""))-SUMIFS(Kosztorys!$F:$F,Kosztorys!$D:$D,$B395,Kosztorys!$I:$I,CONCATENATE("&lt;=30.06.",BN$10,"")))*0.25,"nic"),0)</f>
        <v/>
      </c>
      <c r="BO395" s="41">
        <f>IF($C395="OPEX - Koszt 1szt/rok",IF($M395="szt",SUMIFS(Kosztorys!$F:$F,Kosztorys!$D:$D,$B395,Kosztorys!$I:$I,CONCATENATE("&lt;01.01.",BO$10,""))+(SUMIFS(Kosztorys!$F:$F,Kosztorys!$D:$D,$B395,Kosztorys!$I:$I,CONCATENATE("&lt;=31.03.",BO$10,""))-SUMIFS(Kosztorys!$F:$F,Kosztorys!$D:$D,$B395,Kosztorys!$I:$I,CONCATENATE("&lt;=31.12.",BN$10,"")))*0.75+(SUMIFS(Kosztorys!$F:$F,Kosztorys!$D:$D,$B395,Kosztorys!$I:$I,CONCATENATE("&lt;=30.06.",BO$10,""))-SUMIFS(Kosztorys!$F:$F,Kosztorys!$D:$D,$B395,Kosztorys!$I:$I,CONCATENATE("&lt;=31.03.",BO$10,"")))*0.5+(SUMIFS(Kosztorys!$F:$F,Kosztorys!$D:$D,$B395,Kosztorys!$I:$I,CONCATENATE("&lt;=30.09.",BO$10,""))-SUMIFS(Kosztorys!$F:$F,Kosztorys!$D:$D,$B395,Kosztorys!$I:$I,CONCATENATE("&lt;=30.06.",BO$10,"")))*0.25,"nic"),0)</f>
        <v/>
      </c>
      <c r="BP395" s="41">
        <f>IF($C395="OPEX - Koszt 1szt/rok",IF($M395="szt",SUMIFS(Kosztorys!$F:$F,Kosztorys!$D:$D,$B395,Kosztorys!$I:$I,CONCATENATE("&lt;01.01.",BP$10,""))+(SUMIFS(Kosztorys!$F:$F,Kosztorys!$D:$D,$B395,Kosztorys!$I:$I,CONCATENATE("&lt;=31.03.",BP$10,""))-SUMIFS(Kosztorys!$F:$F,Kosztorys!$D:$D,$B395,Kosztorys!$I:$I,CONCATENATE("&lt;=31.12.",BO$10,"")))*0.75+(SUMIFS(Kosztorys!$F:$F,Kosztorys!$D:$D,$B395,Kosztorys!$I:$I,CONCATENATE("&lt;=30.06.",BP$10,""))-SUMIFS(Kosztorys!$F:$F,Kosztorys!$D:$D,$B395,Kosztorys!$I:$I,CONCATENATE("&lt;=31.03.",BP$10,"")))*0.5+(SUMIFS(Kosztorys!$F:$F,Kosztorys!$D:$D,$B395,Kosztorys!$I:$I,CONCATENATE("&lt;=30.09.",BP$10,""))-SUMIFS(Kosztorys!$F:$F,Kosztorys!$D:$D,$B395,Kosztorys!$I:$I,CONCATENATE("&lt;=30.06.",BP$10,"")))*0.25,"nic"),0)</f>
        <v/>
      </c>
      <c r="BQ395" s="41">
        <f>IF($C395="OPEX - Koszt 1szt/rok",IF($M395="szt",SUMIFS(Kosztorys!$F:$F,Kosztorys!$D:$D,$B395,Kosztorys!$I:$I,CONCATENATE("&lt;01.01.",BQ$10,""))+(SUMIFS(Kosztorys!$F:$F,Kosztorys!$D:$D,$B395,Kosztorys!$I:$I,CONCATENATE("&lt;=31.03.",BQ$10,""))-SUMIFS(Kosztorys!$F:$F,Kosztorys!$D:$D,$B395,Kosztorys!$I:$I,CONCATENATE("&lt;=31.12.",BP$10,"")))*0.75+(SUMIFS(Kosztorys!$F:$F,Kosztorys!$D:$D,$B395,Kosztorys!$I:$I,CONCATENATE("&lt;=30.06.",BQ$10,""))-SUMIFS(Kosztorys!$F:$F,Kosztorys!$D:$D,$B395,Kosztorys!$I:$I,CONCATENATE("&lt;=31.03.",BQ$10,"")))*0.5+(SUMIFS(Kosztorys!$F:$F,Kosztorys!$D:$D,$B395,Kosztorys!$I:$I,CONCATENATE("&lt;=30.09.",BQ$10,""))-SUMIFS(Kosztorys!$F:$F,Kosztorys!$D:$D,$B395,Kosztorys!$I:$I,CONCATENATE("&lt;=30.06.",BQ$10,"")))*0.25,"nic"),0)</f>
        <v/>
      </c>
      <c r="BR395" s="41">
        <f>IF($C395="OPEX - Koszt 1szt/rok",IF($M395="szt",SUMIFS(Kosztorys!$F:$F,Kosztorys!$D:$D,$B395,Kosztorys!$I:$I,CONCATENATE("&lt;01.01.",BR$10,""))+(SUMIFS(Kosztorys!$F:$F,Kosztorys!$D:$D,$B395,Kosztorys!$I:$I,CONCATENATE("&lt;=31.03.",BR$10,""))-SUMIFS(Kosztorys!$F:$F,Kosztorys!$D:$D,$B395,Kosztorys!$I:$I,CONCATENATE("&lt;=31.12.",BQ$10,"")))*0.75+(SUMIFS(Kosztorys!$F:$F,Kosztorys!$D:$D,$B395,Kosztorys!$I:$I,CONCATENATE("&lt;=30.06.",BR$10,""))-SUMIFS(Kosztorys!$F:$F,Kosztorys!$D:$D,$B395,Kosztorys!$I:$I,CONCATENATE("&lt;=31.03.",BR$10,"")))*0.5+(SUMIFS(Kosztorys!$F:$F,Kosztorys!$D:$D,$B395,Kosztorys!$I:$I,CONCATENATE("&lt;=30.09.",BR$10,""))-SUMIFS(Kosztorys!$F:$F,Kosztorys!$D:$D,$B395,Kosztorys!$I:$I,CONCATENATE("&lt;=30.06.",BR$10,"")))*0.25,"nic"),0)</f>
        <v/>
      </c>
      <c r="BS395" s="41">
        <f>IF($C395="OPEX - Koszt 1szt/rok",IF($M395="szt",SUMIFS(Kosztorys!$F:$F,Kosztorys!$D:$D,$B395,Kosztorys!$I:$I,CONCATENATE("&lt;01.01.",BS$10,""))+(SUMIFS(Kosztorys!$F:$F,Kosztorys!$D:$D,$B395,Kosztorys!$I:$I,CONCATENATE("&lt;=31.03.",BS$10,""))-SUMIFS(Kosztorys!$F:$F,Kosztorys!$D:$D,$B395,Kosztorys!$I:$I,CONCATENATE("&lt;=31.12.",BR$10,"")))*0.75+(SUMIFS(Kosztorys!$F:$F,Kosztorys!$D:$D,$B395,Kosztorys!$I:$I,CONCATENATE("&lt;=30.06.",BS$10,""))-SUMIFS(Kosztorys!$F:$F,Kosztorys!$D:$D,$B395,Kosztorys!$I:$I,CONCATENATE("&lt;=31.03.",BS$10,"")))*0.5+(SUMIFS(Kosztorys!$F:$F,Kosztorys!$D:$D,$B395,Kosztorys!$I:$I,CONCATENATE("&lt;=30.09.",BS$10,""))-SUMIFS(Kosztorys!$F:$F,Kosztorys!$D:$D,$B395,Kosztorys!$I:$I,CONCATENATE("&lt;=30.06.",BS$10,"")))*0.25,"nic"),0)</f>
        <v/>
      </c>
      <c r="BT395" s="41">
        <f>IF($C395="OPEX - Koszt 1szt/rok",IF($M395="szt",SUMIFS(Kosztorys!$F:$F,Kosztorys!$D:$D,$B395,Kosztorys!$I:$I,CONCATENATE("&lt;01.01.",BT$10,""))+(SUMIFS(Kosztorys!$F:$F,Kosztorys!$D:$D,$B395,Kosztorys!$I:$I,CONCATENATE("&lt;=31.03.",BT$10,""))-SUMIFS(Kosztorys!$F:$F,Kosztorys!$D:$D,$B395,Kosztorys!$I:$I,CONCATENATE("&lt;=31.12.",BS$10,"")))*0.75+(SUMIFS(Kosztorys!$F:$F,Kosztorys!$D:$D,$B395,Kosztorys!$I:$I,CONCATENATE("&lt;=30.06.",BT$10,""))-SUMIFS(Kosztorys!$F:$F,Kosztorys!$D:$D,$B395,Kosztorys!$I:$I,CONCATENATE("&lt;=31.03.",BT$10,"")))*0.5+(SUMIFS(Kosztorys!$F:$F,Kosztorys!$D:$D,$B395,Kosztorys!$I:$I,CONCATENATE("&lt;=30.09.",BT$10,""))-SUMIFS(Kosztorys!$F:$F,Kosztorys!$D:$D,$B395,Kosztorys!$I:$I,CONCATENATE("&lt;=30.06.",BT$10,"")))*0.25,"nic"),0)</f>
        <v/>
      </c>
      <c r="BU395" s="41">
        <f>IF($C395="OPEX - Koszt 1szt/rok",IF($M395="szt",SUMIFS(Kosztorys!$F:$F,Kosztorys!$D:$D,$B395,Kosztorys!$I:$I,CONCATENATE("&lt;01.01.",BU$10,""))+(SUMIFS(Kosztorys!$F:$F,Kosztorys!$D:$D,$B395,Kosztorys!$I:$I,CONCATENATE("&lt;=31.03.",BU$10,""))-SUMIFS(Kosztorys!$F:$F,Kosztorys!$D:$D,$B395,Kosztorys!$I:$I,CONCATENATE("&lt;=31.12.",BT$10,"")))*0.75+(SUMIFS(Kosztorys!$F:$F,Kosztorys!$D:$D,$B395,Kosztorys!$I:$I,CONCATENATE("&lt;=30.06.",BU$10,""))-SUMIFS(Kosztorys!$F:$F,Kosztorys!$D:$D,$B395,Kosztorys!$I:$I,CONCATENATE("&lt;=31.03.",BU$10,"")))*0.5+(SUMIFS(Kosztorys!$F:$F,Kosztorys!$D:$D,$B395,Kosztorys!$I:$I,CONCATENATE("&lt;=30.09.",BU$10,""))-SUMIFS(Kosztorys!$F:$F,Kosztorys!$D:$D,$B395,Kosztorys!$I:$I,CONCATENATE("&lt;=30.06.",BU$10,"")))*0.25,"nic"),0)</f>
        <v/>
      </c>
      <c r="BV395" s="41">
        <f>IF($C395="OPEX - Koszt 1szt/rok",IF($M395="szt",SUMIFS(Kosztorys!$F:$F,Kosztorys!$D:$D,$B395,Kosztorys!$I:$I,CONCATENATE("&lt;01.01.",BV$10,""))+(SUMIFS(Kosztorys!$F:$F,Kosztorys!$D:$D,$B395,Kosztorys!$I:$I,CONCATENATE("&lt;=31.03.",BV$10,""))-SUMIFS(Kosztorys!$F:$F,Kosztorys!$D:$D,$B395,Kosztorys!$I:$I,CONCATENATE("&lt;=31.12.",BU$10,"")))*0.75+(SUMIFS(Kosztorys!$F:$F,Kosztorys!$D:$D,$B395,Kosztorys!$I:$I,CONCATENATE("&lt;=30.06.",BV$10,""))-SUMIFS(Kosztorys!$F:$F,Kosztorys!$D:$D,$B395,Kosztorys!$I:$I,CONCATENATE("&lt;=31.03.",BV$10,"")))*0.5+(SUMIFS(Kosztorys!$F:$F,Kosztorys!$D:$D,$B395,Kosztorys!$I:$I,CONCATENATE("&lt;=30.09.",BV$10,""))-SUMIFS(Kosztorys!$F:$F,Kosztorys!$D:$D,$B395,Kosztorys!$I:$I,CONCATENATE("&lt;=30.06.",BV$10,"")))*0.25,"nic"),0)</f>
        <v/>
      </c>
      <c r="BW395" s="41">
        <f>IF($C395="OPEX - Koszt 1szt/rok",IF($M395="szt",SUMIFS(Kosztorys!$F:$F,Kosztorys!$D:$D,$B395,Kosztorys!$I:$I,CONCATENATE("&lt;01.01.",BW$10,""))+(SUMIFS(Kosztorys!$F:$F,Kosztorys!$D:$D,$B395,Kosztorys!$I:$I,CONCATENATE("&lt;=31.03.",BW$10,""))-SUMIFS(Kosztorys!$F:$F,Kosztorys!$D:$D,$B395,Kosztorys!$I:$I,CONCATENATE("&lt;=31.12.",BV$10,"")))*0.75+(SUMIFS(Kosztorys!$F:$F,Kosztorys!$D:$D,$B395,Kosztorys!$I:$I,CONCATENATE("&lt;=30.06.",BW$10,""))-SUMIFS(Kosztorys!$F:$F,Kosztorys!$D:$D,$B395,Kosztorys!$I:$I,CONCATENATE("&lt;=31.03.",BW$10,"")))*0.5+(SUMIFS(Kosztorys!$F:$F,Kosztorys!$D:$D,$B395,Kosztorys!$I:$I,CONCATENATE("&lt;=30.09.",BW$10,""))-SUMIFS(Kosztorys!$F:$F,Kosztorys!$D:$D,$B395,Kosztorys!$I:$I,CONCATENATE("&lt;=30.06.",BW$10,"")))*0.25,"nic"),0)</f>
        <v/>
      </c>
      <c r="CB395" s="41">
        <f>IF($C395="OPEX - Długość 1m koszt/rok",IF($M395="m",SUMIFS(Kosztorys!$F:$F,Kosztorys!$D:$D,$B395,Kosztorys!$I:$I,CONCATENATE("&lt;01.01.",CB$10,""))+(SUMIFS(Kosztorys!$F:$F,Kosztorys!$D:$D,$B395,Kosztorys!$I:$I,CONCATENATE("&lt;=31.03.",CB$10,""))-SUMIFS(Kosztorys!$F:$F,Kosztorys!$D:$D,$B395,Kosztorys!$I:$I,CONCATENATE("&lt;=31.12.",CA$10,"")))*0.75+(SUMIFS(Kosztorys!$F:$F,Kosztorys!$D:$D,$B395,Kosztorys!$I:$I,CONCATENATE("&lt;=30.06.",CB$10,""))-SUMIFS(Kosztorys!$F:$F,Kosztorys!$D:$D,$B395,Kosztorys!$I:$I,CONCATENATE("&lt;=31.03.",CB$10,"")))*0.5+(SUMIFS(Kosztorys!$F:$F,Kosztorys!$D:$D,$B395,Kosztorys!$I:$I,CONCATENATE("&lt;=30.09.",CB$10,""))-SUMIFS(Kosztorys!$F:$F,Kosztorys!$D:$D,$B395,Kosztorys!$I:$I,CONCATENATE("&lt;=30.06.",CB$10,"")))*0.25,"nic"),0)</f>
        <v/>
      </c>
      <c r="CC395" s="41">
        <f>IF($C395="OPEX - Długość 1m koszt/rok",IF($M395="m",SUMIFS(Kosztorys!$F:$F,Kosztorys!$D:$D,$B395,Kosztorys!$I:$I,CONCATENATE("&lt;01.01.",CC$10,""))+(SUMIFS(Kosztorys!$F:$F,Kosztorys!$D:$D,$B395,Kosztorys!$I:$I,CONCATENATE("&lt;=31.03.",CC$10,""))-SUMIFS(Kosztorys!$F:$F,Kosztorys!$D:$D,$B395,Kosztorys!$I:$I,CONCATENATE("&lt;=31.12.",CB$10,"")))*0.75+(SUMIFS(Kosztorys!$F:$F,Kosztorys!$D:$D,$B395,Kosztorys!$I:$I,CONCATENATE("&lt;=30.06.",CC$10,""))-SUMIFS(Kosztorys!$F:$F,Kosztorys!$D:$D,$B395,Kosztorys!$I:$I,CONCATENATE("&lt;=31.03.",CC$10,"")))*0.5+(SUMIFS(Kosztorys!$F:$F,Kosztorys!$D:$D,$B395,Kosztorys!$I:$I,CONCATENATE("&lt;=30.09.",CC$10,""))-SUMIFS(Kosztorys!$F:$F,Kosztorys!$D:$D,$B395,Kosztorys!$I:$I,CONCATENATE("&lt;=30.06.",CC$10,"")))*0.25,"nic"),0)</f>
        <v/>
      </c>
      <c r="CD395" s="41">
        <f>IF($C395="OPEX - Długość 1m koszt/rok",IF($M395="m",SUMIFS(Kosztorys!$F:$F,Kosztorys!$D:$D,$B395,Kosztorys!$I:$I,CONCATENATE("&lt;01.01.",CD$10,""))+(SUMIFS(Kosztorys!$F:$F,Kosztorys!$D:$D,$B395,Kosztorys!$I:$I,CONCATENATE("&lt;=31.03.",CD$10,""))-SUMIFS(Kosztorys!$F:$F,Kosztorys!$D:$D,$B395,Kosztorys!$I:$I,CONCATENATE("&lt;=31.12.",CC$10,"")))*0.75+(SUMIFS(Kosztorys!$F:$F,Kosztorys!$D:$D,$B395,Kosztorys!$I:$I,CONCATENATE("&lt;=30.06.",CD$10,""))-SUMIFS(Kosztorys!$F:$F,Kosztorys!$D:$D,$B395,Kosztorys!$I:$I,CONCATENATE("&lt;=31.03.",CD$10,"")))*0.5+(SUMIFS(Kosztorys!$F:$F,Kosztorys!$D:$D,$B395,Kosztorys!$I:$I,CONCATENATE("&lt;=30.09.",CD$10,""))-SUMIFS(Kosztorys!$F:$F,Kosztorys!$D:$D,$B395,Kosztorys!$I:$I,CONCATENATE("&lt;=30.06.",CD$10,"")))*0.25,"nic"),0)</f>
        <v/>
      </c>
      <c r="CE395" s="41">
        <f>IF($C395="OPEX - Długość 1m koszt/rok",IF($M395="m",SUMIFS(Kosztorys!$F:$F,Kosztorys!$D:$D,$B395,Kosztorys!$I:$I,CONCATENATE("&lt;01.01.",CE$10,""))+(SUMIFS(Kosztorys!$F:$F,Kosztorys!$D:$D,$B395,Kosztorys!$I:$I,CONCATENATE("&lt;=31.03.",CE$10,""))-SUMIFS(Kosztorys!$F:$F,Kosztorys!$D:$D,$B395,Kosztorys!$I:$I,CONCATENATE("&lt;=31.12.",CD$10,"")))*0.75+(SUMIFS(Kosztorys!$F:$F,Kosztorys!$D:$D,$B395,Kosztorys!$I:$I,CONCATENATE("&lt;=30.06.",CE$10,""))-SUMIFS(Kosztorys!$F:$F,Kosztorys!$D:$D,$B395,Kosztorys!$I:$I,CONCATENATE("&lt;=31.03.",CE$10,"")))*0.5+(SUMIFS(Kosztorys!$F:$F,Kosztorys!$D:$D,$B395,Kosztorys!$I:$I,CONCATENATE("&lt;=30.09.",CE$10,""))-SUMIFS(Kosztorys!$F:$F,Kosztorys!$D:$D,$B395,Kosztorys!$I:$I,CONCATENATE("&lt;=30.06.",CE$10,"")))*0.25,"nic"),0)</f>
        <v/>
      </c>
      <c r="CF395" s="41">
        <f>IF($C395="OPEX - Długość 1m koszt/rok",IF($M395="m",SUMIFS(Kosztorys!$F:$F,Kosztorys!$D:$D,$B395,Kosztorys!$I:$I,CONCATENATE("&lt;01.01.",CF$10,""))+(SUMIFS(Kosztorys!$F:$F,Kosztorys!$D:$D,$B395,Kosztorys!$I:$I,CONCATENATE("&lt;=31.03.",CF$10,""))-SUMIFS(Kosztorys!$F:$F,Kosztorys!$D:$D,$B395,Kosztorys!$I:$I,CONCATENATE("&lt;=31.12.",CE$10,"")))*0.75+(SUMIFS(Kosztorys!$F:$F,Kosztorys!$D:$D,$B395,Kosztorys!$I:$I,CONCATENATE("&lt;=30.06.",CF$10,""))-SUMIFS(Kosztorys!$F:$F,Kosztorys!$D:$D,$B395,Kosztorys!$I:$I,CONCATENATE("&lt;=31.03.",CF$10,"")))*0.5+(SUMIFS(Kosztorys!$F:$F,Kosztorys!$D:$D,$B395,Kosztorys!$I:$I,CONCATENATE("&lt;=30.09.",CF$10,""))-SUMIFS(Kosztorys!$F:$F,Kosztorys!$D:$D,$B395,Kosztorys!$I:$I,CONCATENATE("&lt;=30.06.",CF$10,"")))*0.25,"nic"),0)</f>
        <v/>
      </c>
      <c r="CG395" s="41">
        <f>IF($C395="OPEX - Długość 1m koszt/rok",IF($M395="m",SUMIFS(Kosztorys!$F:$F,Kosztorys!$D:$D,$B395,Kosztorys!$I:$I,CONCATENATE("&lt;01.01.",CG$10,""))+(SUMIFS(Kosztorys!$F:$F,Kosztorys!$D:$D,$B395,Kosztorys!$I:$I,CONCATENATE("&lt;=31.03.",CG$10,""))-SUMIFS(Kosztorys!$F:$F,Kosztorys!$D:$D,$B395,Kosztorys!$I:$I,CONCATENATE("&lt;=31.12.",CF$10,"")))*0.75+(SUMIFS(Kosztorys!$F:$F,Kosztorys!$D:$D,$B395,Kosztorys!$I:$I,CONCATENATE("&lt;=30.06.",CG$10,""))-SUMIFS(Kosztorys!$F:$F,Kosztorys!$D:$D,$B395,Kosztorys!$I:$I,CONCATENATE("&lt;=31.03.",CG$10,"")))*0.5+(SUMIFS(Kosztorys!$F:$F,Kosztorys!$D:$D,$B395,Kosztorys!$I:$I,CONCATENATE("&lt;=30.09.",CG$10,""))-SUMIFS(Kosztorys!$F:$F,Kosztorys!$D:$D,$B395,Kosztorys!$I:$I,CONCATENATE("&lt;=30.06.",CG$10,"")))*0.25,"nic"),0)</f>
        <v/>
      </c>
      <c r="CH395" s="41">
        <f>IF($C395="OPEX - Długość 1m koszt/rok",IF($M395="m",SUMIFS(Kosztorys!$F:$F,Kosztorys!$D:$D,$B395,Kosztorys!$I:$I,CONCATENATE("&lt;01.01.",CH$10,""))+(SUMIFS(Kosztorys!$F:$F,Kosztorys!$D:$D,$B395,Kosztorys!$I:$I,CONCATENATE("&lt;=31.03.",CH$10,""))-SUMIFS(Kosztorys!$F:$F,Kosztorys!$D:$D,$B395,Kosztorys!$I:$I,CONCATENATE("&lt;=31.12.",CG$10,"")))*0.75+(SUMIFS(Kosztorys!$F:$F,Kosztorys!$D:$D,$B395,Kosztorys!$I:$I,CONCATENATE("&lt;=30.06.",CH$10,""))-SUMIFS(Kosztorys!$F:$F,Kosztorys!$D:$D,$B395,Kosztorys!$I:$I,CONCATENATE("&lt;=31.03.",CH$10,"")))*0.5+(SUMIFS(Kosztorys!$F:$F,Kosztorys!$D:$D,$B395,Kosztorys!$I:$I,CONCATENATE("&lt;=30.09.",CH$10,""))-SUMIFS(Kosztorys!$F:$F,Kosztorys!$D:$D,$B395,Kosztorys!$I:$I,CONCATENATE("&lt;=30.06.",CH$10,"")))*0.25,"nic"),0)</f>
        <v/>
      </c>
      <c r="CI395" s="41">
        <f>IF($C395="OPEX - Długość 1m koszt/rok",IF($M395="m",SUMIFS(Kosztorys!$F:$F,Kosztorys!$D:$D,$B395,Kosztorys!$I:$I,CONCATENATE("&lt;01.01.",CI$10,""))+(SUMIFS(Kosztorys!$F:$F,Kosztorys!$D:$D,$B395,Kosztorys!$I:$I,CONCATENATE("&lt;=31.03.",CI$10,""))-SUMIFS(Kosztorys!$F:$F,Kosztorys!$D:$D,$B395,Kosztorys!$I:$I,CONCATENATE("&lt;=31.12.",CH$10,"")))*0.75+(SUMIFS(Kosztorys!$F:$F,Kosztorys!$D:$D,$B395,Kosztorys!$I:$I,CONCATENATE("&lt;=30.06.",CI$10,""))-SUMIFS(Kosztorys!$F:$F,Kosztorys!$D:$D,$B395,Kosztorys!$I:$I,CONCATENATE("&lt;=31.03.",CI$10,"")))*0.5+(SUMIFS(Kosztorys!$F:$F,Kosztorys!$D:$D,$B395,Kosztorys!$I:$I,CONCATENATE("&lt;=30.09.",CI$10,""))-SUMIFS(Kosztorys!$F:$F,Kosztorys!$D:$D,$B395,Kosztorys!$I:$I,CONCATENATE("&lt;=30.06.",CI$10,"")))*0.25,"nic"),0)</f>
        <v/>
      </c>
      <c r="CJ395" s="41">
        <f>IF($C395="OPEX - Długość 1m koszt/rok",IF($M395="m",SUMIFS(Kosztorys!$F:$F,Kosztorys!$D:$D,$B395,Kosztorys!$I:$I,CONCATENATE("&lt;01.01.",CJ$10,""))+(SUMIFS(Kosztorys!$F:$F,Kosztorys!$D:$D,$B395,Kosztorys!$I:$I,CONCATENATE("&lt;=31.03.",CJ$10,""))-SUMIFS(Kosztorys!$F:$F,Kosztorys!$D:$D,$B395,Kosztorys!$I:$I,CONCATENATE("&lt;=31.12.",CI$10,"")))*0.75+(SUMIFS(Kosztorys!$F:$F,Kosztorys!$D:$D,$B395,Kosztorys!$I:$I,CONCATENATE("&lt;=30.06.",CJ$10,""))-SUMIFS(Kosztorys!$F:$F,Kosztorys!$D:$D,$B395,Kosztorys!$I:$I,CONCATENATE("&lt;=31.03.",CJ$10,"")))*0.5+(SUMIFS(Kosztorys!$F:$F,Kosztorys!$D:$D,$B395,Kosztorys!$I:$I,CONCATENATE("&lt;=30.09.",CJ$10,""))-SUMIFS(Kosztorys!$F:$F,Kosztorys!$D:$D,$B395,Kosztorys!$I:$I,CONCATENATE("&lt;=30.06.",CJ$10,"")))*0.25,"nic"),0)</f>
        <v/>
      </c>
      <c r="CK395" s="41">
        <f>IF($C395="OPEX - Długość 1m koszt/rok",IF($M395="m",SUMIFS(Kosztorys!$F:$F,Kosztorys!$D:$D,$B395,Kosztorys!$I:$I,CONCATENATE("&lt;01.01.",CK$10,""))+(SUMIFS(Kosztorys!$F:$F,Kosztorys!$D:$D,$B395,Kosztorys!$I:$I,CONCATENATE("&lt;=31.03.",CK$10,""))-SUMIFS(Kosztorys!$F:$F,Kosztorys!$D:$D,$B395,Kosztorys!$I:$I,CONCATENATE("&lt;=31.12.",CJ$10,"")))*0.75+(SUMIFS(Kosztorys!$F:$F,Kosztorys!$D:$D,$B395,Kosztorys!$I:$I,CONCATENATE("&lt;=30.06.",CK$10,""))-SUMIFS(Kosztorys!$F:$F,Kosztorys!$D:$D,$B395,Kosztorys!$I:$I,CONCATENATE("&lt;=31.03.",CK$10,"")))*0.5+(SUMIFS(Kosztorys!$F:$F,Kosztorys!$D:$D,$B395,Kosztorys!$I:$I,CONCATENATE("&lt;=30.09.",CK$10,""))-SUMIFS(Kosztorys!$F:$F,Kosztorys!$D:$D,$B395,Kosztorys!$I:$I,CONCATENATE("&lt;=30.06.",CK$10,"")))*0.25,"nic"),0)</f>
        <v/>
      </c>
      <c r="CL395" s="41">
        <f>IF($C395="OPEX - Długość 1m koszt/rok",IF($M395="m",SUMIFS(Kosztorys!$F:$F,Kosztorys!$D:$D,$B395,Kosztorys!$I:$I,CONCATENATE("&lt;01.01.",CL$10,""))+(SUMIFS(Kosztorys!$F:$F,Kosztorys!$D:$D,$B395,Kosztorys!$I:$I,CONCATENATE("&lt;=31.03.",CL$10,""))-SUMIFS(Kosztorys!$F:$F,Kosztorys!$D:$D,$B395,Kosztorys!$I:$I,CONCATENATE("&lt;=31.12.",CK$10,"")))*0.75+(SUMIFS(Kosztorys!$F:$F,Kosztorys!$D:$D,$B395,Kosztorys!$I:$I,CONCATENATE("&lt;=30.06.",CL$10,""))-SUMIFS(Kosztorys!$F:$F,Kosztorys!$D:$D,$B395,Kosztorys!$I:$I,CONCATENATE("&lt;=31.03.",CL$10,"")))*0.5+(SUMIFS(Kosztorys!$F:$F,Kosztorys!$D:$D,$B395,Kosztorys!$I:$I,CONCATENATE("&lt;=30.09.",CL$10,""))-SUMIFS(Kosztorys!$F:$F,Kosztorys!$D:$D,$B395,Kosztorys!$I:$I,CONCATENATE("&lt;=30.06.",CL$10,"")))*0.25,"nic"),0)</f>
        <v/>
      </c>
      <c r="CM395" s="41">
        <f>IF($C395="OPEX - Długość 1m koszt/rok",IF($M395="m",SUMIFS(Kosztorys!$F:$F,Kosztorys!$D:$D,$B395,Kosztorys!$I:$I,CONCATENATE("&lt;01.01.",CM$10,""))+(SUMIFS(Kosztorys!$F:$F,Kosztorys!$D:$D,$B395,Kosztorys!$I:$I,CONCATENATE("&lt;=31.03.",CM$10,""))-SUMIFS(Kosztorys!$F:$F,Kosztorys!$D:$D,$B395,Kosztorys!$I:$I,CONCATENATE("&lt;=31.12.",CL$10,"")))*0.75+(SUMIFS(Kosztorys!$F:$F,Kosztorys!$D:$D,$B395,Kosztorys!$I:$I,CONCATENATE("&lt;=30.06.",CM$10,""))-SUMIFS(Kosztorys!$F:$F,Kosztorys!$D:$D,$B395,Kosztorys!$I:$I,CONCATENATE("&lt;=31.03.",CM$10,"")))*0.5+(SUMIFS(Kosztorys!$F:$F,Kosztorys!$D:$D,$B395,Kosztorys!$I:$I,CONCATENATE("&lt;=30.09.",CM$10,""))-SUMIFS(Kosztorys!$F:$F,Kosztorys!$D:$D,$B395,Kosztorys!$I:$I,CONCATENATE("&lt;=30.06.",CM$10,"")))*0.25,"nic"),0)</f>
        <v/>
      </c>
      <c r="CN395" s="41">
        <f>IF($C395="OPEX - Długość 1m koszt/rok",IF($M395="m",SUMIFS(Kosztorys!$F:$F,Kosztorys!$D:$D,$B395,Kosztorys!$I:$I,CONCATENATE("&lt;01.01.",CN$10,""))+(SUMIFS(Kosztorys!$F:$F,Kosztorys!$D:$D,$B395,Kosztorys!$I:$I,CONCATENATE("&lt;=31.03.",CN$10,""))-SUMIFS(Kosztorys!$F:$F,Kosztorys!$D:$D,$B395,Kosztorys!$I:$I,CONCATENATE("&lt;=31.12.",CM$10,"")))*0.75+(SUMIFS(Kosztorys!$F:$F,Kosztorys!$D:$D,$B395,Kosztorys!$I:$I,CONCATENATE("&lt;=30.06.",CN$10,""))-SUMIFS(Kosztorys!$F:$F,Kosztorys!$D:$D,$B395,Kosztorys!$I:$I,CONCATENATE("&lt;=31.03.",CN$10,"")))*0.5+(SUMIFS(Kosztorys!$F:$F,Kosztorys!$D:$D,$B395,Kosztorys!$I:$I,CONCATENATE("&lt;=30.09.",CN$10,""))-SUMIFS(Kosztorys!$F:$F,Kosztorys!$D:$D,$B395,Kosztorys!$I:$I,CONCATENATE("&lt;=30.06.",CN$10,"")))*0.25,"nic"),0)</f>
        <v/>
      </c>
      <c r="CO395" s="41">
        <f>IF($C395="OPEX - Długość 1m koszt/rok",IF($M395="m",SUMIFS(Kosztorys!$F:$F,Kosztorys!$D:$D,$B395,Kosztorys!$I:$I,CONCATENATE("&lt;01.01.",CO$10,""))+(SUMIFS(Kosztorys!$F:$F,Kosztorys!$D:$D,$B395,Kosztorys!$I:$I,CONCATENATE("&lt;=31.03.",CO$10,""))-SUMIFS(Kosztorys!$F:$F,Kosztorys!$D:$D,$B395,Kosztorys!$I:$I,CONCATENATE("&lt;=31.12.",CN$10,"")))*0.75+(SUMIFS(Kosztorys!$F:$F,Kosztorys!$D:$D,$B395,Kosztorys!$I:$I,CONCATENATE("&lt;=30.06.",CO$10,""))-SUMIFS(Kosztorys!$F:$F,Kosztorys!$D:$D,$B395,Kosztorys!$I:$I,CONCATENATE("&lt;=31.03.",CO$10,"")))*0.5+(SUMIFS(Kosztorys!$F:$F,Kosztorys!$D:$D,$B395,Kosztorys!$I:$I,CONCATENATE("&lt;=30.09.",CO$10,""))-SUMIFS(Kosztorys!$F:$F,Kosztorys!$D:$D,$B395,Kosztorys!$I:$I,CONCATENATE("&lt;=30.06.",CO$10,"")))*0.25,"nic"),0)</f>
        <v/>
      </c>
      <c r="CP395" s="41">
        <f>IF($C395="OPEX - Długość 1m koszt/rok",IF($M395="m",SUMIFS(Kosztorys!$F:$F,Kosztorys!$D:$D,$B395,Kosztorys!$I:$I,CONCATENATE("&lt;01.01.",CP$10,""))+(SUMIFS(Kosztorys!$F:$F,Kosztorys!$D:$D,$B395,Kosztorys!$I:$I,CONCATENATE("&lt;=31.03.",CP$10,""))-SUMIFS(Kosztorys!$F:$F,Kosztorys!$D:$D,$B395,Kosztorys!$I:$I,CONCATENATE("&lt;=31.12.",CO$10,"")))*0.75+(SUMIFS(Kosztorys!$F:$F,Kosztorys!$D:$D,$B395,Kosztorys!$I:$I,CONCATENATE("&lt;=30.06.",CP$10,""))-SUMIFS(Kosztorys!$F:$F,Kosztorys!$D:$D,$B395,Kosztorys!$I:$I,CONCATENATE("&lt;=31.03.",CP$10,"")))*0.5+(SUMIFS(Kosztorys!$F:$F,Kosztorys!$D:$D,$B395,Kosztorys!$I:$I,CONCATENATE("&lt;=30.09.",CP$10,""))-SUMIFS(Kosztorys!$F:$F,Kosztorys!$D:$D,$B395,Kosztorys!$I:$I,CONCATENATE("&lt;=30.06.",CP$10,"")))*0.25,"nic"),0)</f>
        <v/>
      </c>
      <c r="CQ395" s="41">
        <f>IF($C395="OPEX - Długość 1m koszt/rok",IF($M395="m",SUMIFS(Kosztorys!$F:$F,Kosztorys!$D:$D,$B395,Kosztorys!$I:$I,CONCATENATE("&lt;01.01.",CQ$10,""))+(SUMIFS(Kosztorys!$F:$F,Kosztorys!$D:$D,$B395,Kosztorys!$I:$I,CONCATENATE("&lt;=31.03.",CQ$10,""))-SUMIFS(Kosztorys!$F:$F,Kosztorys!$D:$D,$B395,Kosztorys!$I:$I,CONCATENATE("&lt;=31.12.",CP$10,"")))*0.75+(SUMIFS(Kosztorys!$F:$F,Kosztorys!$D:$D,$B395,Kosztorys!$I:$I,CONCATENATE("&lt;=30.06.",CQ$10,""))-SUMIFS(Kosztorys!$F:$F,Kosztorys!$D:$D,$B395,Kosztorys!$I:$I,CONCATENATE("&lt;=31.03.",CQ$10,"")))*0.5+(SUMIFS(Kosztorys!$F:$F,Kosztorys!$D:$D,$B395,Kosztorys!$I:$I,CONCATENATE("&lt;=30.09.",CQ$10,""))-SUMIFS(Kosztorys!$F:$F,Kosztorys!$D:$D,$B395,Kosztorys!$I:$I,CONCATENATE("&lt;=30.06.",CQ$10,"")))*0.25,"nic"),0)</f>
        <v/>
      </c>
      <c r="HO395" s="41">
        <f>SUMIFS(Kosztorys!$F:$F,Kosztorys!$D:$D,$B395,Kosztorys!$I:$I,CONCATENATE("&lt;01.01.",HP$10,""))</f>
        <v/>
      </c>
      <c r="HP395" s="145">
        <f>SUMIFS(Kosztorys!$F:$F,Kosztorys!$D:$D,$B395,Kosztorys!$I:$I,CONCATENATE("&lt;01.04.",HQ$10,""))-SUM($HO395)</f>
        <v/>
      </c>
      <c r="HQ395" s="145">
        <f>SUMIFS(Kosztorys!$F:$F,Kosztorys!$D:$D,$B395,Kosztorys!$I:$I,CONCATENATE("&lt;01.07.",HR$10,""))-SUM($HO395:HP395)</f>
        <v/>
      </c>
      <c r="HR395" s="145">
        <f>SUMIFS(Kosztorys!$F:$F,Kosztorys!$D:$D,$B395,Kosztorys!$I:$I,CONCATENATE("&lt;01.10.",HS$10,""))-SUM($HO395:HQ395)</f>
        <v/>
      </c>
      <c r="HS395" s="145">
        <f>SUMIFS(Kosztorys!$F:$F,Kosztorys!$D:$D,$B395,Kosztorys!$I:$I,CONCATENATE("&lt;01.01.",HT$10,""))-SUM($HO395:HR395)</f>
        <v/>
      </c>
      <c r="HT395" s="145">
        <f>SUMIFS(Kosztorys!$F:$F,Kosztorys!$D:$D,$B395,Kosztorys!$I:$I,CONCATENATE("&lt;01.04.",HU$10,""))-SUM($HO395:HS395)</f>
        <v/>
      </c>
      <c r="HU395" s="145">
        <f>SUMIFS(Kosztorys!$F:$F,Kosztorys!$D:$D,$B395,Kosztorys!$I:$I,CONCATENATE("&lt;01.07.",HV$10,""))-SUM($HO395:HT395)</f>
        <v/>
      </c>
      <c r="HV395" s="145">
        <f>SUMIFS(Kosztorys!$F:$F,Kosztorys!$D:$D,$B395,Kosztorys!$I:$I,CONCATENATE("&lt;01.10.",HW$10,""))-SUM($HO395:HU395)</f>
        <v/>
      </c>
      <c r="HW395" s="145">
        <f>SUMIFS(Kosztorys!$F:$F,Kosztorys!$D:$D,$B395,Kosztorys!$I:$I,CONCATENATE("&lt;01.01.",HX$10,""))-SUM($HO395:HV395)</f>
        <v/>
      </c>
      <c r="HX395" s="145">
        <f>SUMIFS(Kosztorys!$F:$F,Kosztorys!$D:$D,$B395,Kosztorys!$I:$I,CONCATENATE("&lt;01.04.",HY$10,""))-SUM($HO395:HW395)</f>
        <v/>
      </c>
      <c r="HY395" s="145">
        <f>SUMIFS(Kosztorys!$F:$F,Kosztorys!$D:$D,$B395,Kosztorys!$I:$I,CONCATENATE("&lt;01.07.",HZ$10,""))-SUM($HO395:HX395)</f>
        <v/>
      </c>
      <c r="HZ395" s="145">
        <f>SUMIFS(Kosztorys!$F:$F,Kosztorys!$D:$D,$B395,Kosztorys!$I:$I,CONCATENATE("&lt;01.10.",IA$10,""))-SUM($HO395:HY395)</f>
        <v/>
      </c>
      <c r="IA395" s="145">
        <f>SUMIFS(Kosztorys!$F:$F,Kosztorys!$D:$D,$B395,Kosztorys!$I:$I,CONCATENATE("&lt;01.01.",IB$10,""))-SUM($HO395:HZ395)</f>
        <v/>
      </c>
    </row>
    <row r="396" ht="12.75" customHeight="1">
      <c r="T396" s="41">
        <f>IF($C396="CAPEX - 1szt JB",IF($M396="szt",SUMIFS(Kosztorys!$F:$F,Kosztorys!$D:$D,$B396,Kosztorys!$I:$I,CONCATENATE("&lt;01.01.",U$10,""))-SUMIFS(Kosztorys!$F:$F,Kosztorys!$D:$D,$B396,Kosztorys!$I:$I,CONCATENATE("&lt;01.01.",T$10,"")),COUNTIFS(Kosztorys!$D:$D,$B396,Kosztorys!$I:$I,CONCATENATE("&lt;01.01.",U$10,""))-COUNTIFS(Kosztorys!$D:$D,$B396,Kosztorys!$I:$I,CONCATENATE("&lt;01.01.",T$10,""))),0)</f>
        <v/>
      </c>
      <c r="U396" s="41">
        <f>IF($C396="CAPEX - 1szt JB",IF($M396="szt",SUMIFS(Kosztorys!$F:$F,Kosztorys!$D:$D,$B396,Kosztorys!$I:$I,CONCATENATE("&lt;01.01.",V$10,""))-SUMIFS(Kosztorys!$F:$F,Kosztorys!$D:$D,$B396,Kosztorys!$I:$I,CONCATENATE("&lt;01.01.",U$10,"")),COUNTIFS(Kosztorys!$D:$D,$B396,Kosztorys!$I:$I,CONCATENATE("&lt;01.01.",V$10,""))-COUNTIFS(Kosztorys!$D:$D,$B396,Kosztorys!$I:$I,CONCATENATE("&lt;01.01.",U$10,""))),0)</f>
        <v/>
      </c>
      <c r="V396" s="41">
        <f>IF($C396="CAPEX - 1szt JB",IF($M396="szt",SUMIFS(Kosztorys!$F:$F,Kosztorys!$D:$D,$B396,Kosztorys!$I:$I,CONCATENATE("&lt;01.01.",W$10,""))-SUMIFS(Kosztorys!$F:$F,Kosztorys!$D:$D,$B396,Kosztorys!$I:$I,CONCATENATE("&lt;01.01.",V$10,"")),COUNTIFS(Kosztorys!$D:$D,$B396,Kosztorys!$I:$I,CONCATENATE("&lt;01.01.",W$10,""))-COUNTIFS(Kosztorys!$D:$D,$B396,Kosztorys!$I:$I,CONCATENATE("&lt;01.01.",V$10,""))),0)</f>
        <v/>
      </c>
      <c r="W396" s="41">
        <f>IF($C396="CAPEX - 1szt JB",IF($M396="szt",SUMIFS(Kosztorys!$F:$F,Kosztorys!$D:$D,$B396,Kosztorys!$I:$I,CONCATENATE("&lt;01.01.",X$10,""))-SUMIFS(Kosztorys!$F:$F,Kosztorys!$D:$D,$B396,Kosztorys!$I:$I,CONCATENATE("&lt;01.01.",W$10,"")),COUNTIFS(Kosztorys!$D:$D,$B396,Kosztorys!$I:$I,CONCATENATE("&lt;01.01.",X$10,""))-COUNTIFS(Kosztorys!$D:$D,$B396,Kosztorys!$I:$I,CONCATENATE("&lt;01.01.",W$10,""))),0)</f>
        <v/>
      </c>
      <c r="X396" s="41">
        <f>IF($C396="CAPEX - 1szt JB",IF($M396="szt",SUMIFS(Kosztorys!$F:$F,Kosztorys!$D:$D,$B396,Kosztorys!$I:$I,CONCATENATE("&lt;01.01.",Y$10,""))-SUMIFS(Kosztorys!$F:$F,Kosztorys!$D:$D,$B396,Kosztorys!$I:$I,CONCATENATE("&lt;01.01.",X$10,"")),COUNTIFS(Kosztorys!$D:$D,$B396,Kosztorys!$I:$I,CONCATENATE("&lt;01.01.",Y$10,""))-COUNTIFS(Kosztorys!$D:$D,$B396,Kosztorys!$I:$I,CONCATENATE("&lt;01.01.",X$10,""))),0)</f>
        <v/>
      </c>
      <c r="Y396" s="41">
        <f>IF($C396="CAPEX - 1szt JB",IF($M396="szt",SUMIFS(Kosztorys!$F:$F,Kosztorys!$D:$D,$B396,Kosztorys!$I:$I,CONCATENATE("&lt;01.01.",Z$10,""))-SUMIFS(Kosztorys!$F:$F,Kosztorys!$D:$D,$B396,Kosztorys!$I:$I,CONCATENATE("&lt;01.01.",Y$10,"")),COUNTIFS(Kosztorys!$D:$D,$B396,Kosztorys!$I:$I,CONCATENATE("&lt;01.01.",Z$10,""))-COUNTIFS(Kosztorys!$D:$D,$B396,Kosztorys!$I:$I,CONCATENATE("&lt;01.01.",Y$10,""))),0)</f>
        <v/>
      </c>
      <c r="Z396" s="41">
        <f>IF($C396="CAPEX - 1szt JB",IF($M396="szt",SUMIFS(Kosztorys!$F:$F,Kosztorys!$D:$D,$B396,Kosztorys!$I:$I,CONCATENATE("&lt;01.01.",AA$10,""))-SUMIFS(Kosztorys!$F:$F,Kosztorys!$D:$D,$B396,Kosztorys!$I:$I,CONCATENATE("&lt;01.01.",Z$10,"")),COUNTIFS(Kosztorys!$D:$D,$B396,Kosztorys!$I:$I,CONCATENATE("&lt;01.01.",AA$10,""))-COUNTIFS(Kosztorys!$D:$D,$B396,Kosztorys!$I:$I,CONCATENATE("&lt;01.01.",Z$10,""))),0)</f>
        <v/>
      </c>
      <c r="AA396" s="41">
        <f>IF($C396="CAPEX - 1szt JB",IF($M396="szt",SUMIFS(Kosztorys!$F:$F,Kosztorys!$D:$D,$B396,Kosztorys!$I:$I,CONCATENATE("&lt;01.01.",AB$10,""))-SUMIFS(Kosztorys!$F:$F,Kosztorys!$D:$D,$B396,Kosztorys!$I:$I,CONCATENATE("&lt;01.01.",AA$10,"")),COUNTIFS(Kosztorys!$D:$D,$B396,Kosztorys!$I:$I,CONCATENATE("&lt;01.01.",AB$10,""))-COUNTIFS(Kosztorys!$D:$D,$B396,Kosztorys!$I:$I,CONCATENATE("&lt;01.01.",AA$10,""))),0)</f>
        <v/>
      </c>
      <c r="AB396" s="41">
        <f>IF($C396="CAPEX - 1szt JB",IF($M396="szt",SUMIFS(Kosztorys!$F:$F,Kosztorys!$D:$D,$B396,Kosztorys!$I:$I,CONCATENATE("&lt;01.01.",AC$10,""))-SUMIFS(Kosztorys!$F:$F,Kosztorys!$D:$D,$B396,Kosztorys!$I:$I,CONCATENATE("&lt;01.01.",AB$10,"")),COUNTIFS(Kosztorys!$D:$D,$B396,Kosztorys!$I:$I,CONCATENATE("&lt;01.01.",AC$10,""))-COUNTIFS(Kosztorys!$D:$D,$B396,Kosztorys!$I:$I,CONCATENATE("&lt;01.01.",AB$10,""))),0)</f>
        <v/>
      </c>
      <c r="AC396" s="41">
        <f>IF($C396="CAPEX - 1szt JB",IF($M396="szt",SUMIFS(Kosztorys!$F:$F,Kosztorys!$D:$D,$B396,Kosztorys!$I:$I,CONCATENATE("&lt;01.01.",AD$10,""))-SUMIFS(Kosztorys!$F:$F,Kosztorys!$D:$D,$B396,Kosztorys!$I:$I,CONCATENATE("&lt;01.01.",AC$10,"")),COUNTIFS(Kosztorys!$D:$D,$B396,Kosztorys!$I:$I,CONCATENATE("&lt;01.01.",AD$10,""))-COUNTIFS(Kosztorys!$D:$D,$B396,Kosztorys!$I:$I,CONCATENATE("&lt;01.01.",AC$10,""))),0)</f>
        <v/>
      </c>
      <c r="AD396" s="41">
        <f>IF($C396="CAPEX - 1szt JB",IF($M396="szt",SUMIFS(Kosztorys!$F:$F,Kosztorys!$D:$D,$B396,Kosztorys!$I:$I,CONCATENATE("&lt;01.01.",AE$10,""))-SUMIFS(Kosztorys!$F:$F,Kosztorys!$D:$D,$B396,Kosztorys!$I:$I,CONCATENATE("&lt;01.01.",AD$10,"")),COUNTIFS(Kosztorys!$D:$D,$B396,Kosztorys!$I:$I,CONCATENATE("&lt;01.01.",AE$10,""))-COUNTIFS(Kosztorys!$D:$D,$B396,Kosztorys!$I:$I,CONCATENATE("&lt;01.01.",AD$10,""))),0)</f>
        <v/>
      </c>
      <c r="AE396" s="41">
        <f>IF($C396="CAPEX - 1szt JB",IF($M396="szt",SUMIFS(Kosztorys!$F:$F,Kosztorys!$D:$D,$B396,Kosztorys!$I:$I,CONCATENATE("&lt;01.01.",AF$10,""))-SUMIFS(Kosztorys!$F:$F,Kosztorys!$D:$D,$B396,Kosztorys!$I:$I,CONCATENATE("&lt;01.01.",AE$10,"")),COUNTIFS(Kosztorys!$D:$D,$B396,Kosztorys!$I:$I,CONCATENATE("&lt;01.01.",AF$10,""))-COUNTIFS(Kosztorys!$D:$D,$B396,Kosztorys!$I:$I,CONCATENATE("&lt;01.01.",AE$10,""))),0)</f>
        <v/>
      </c>
      <c r="AF396" s="41">
        <f>IF($C396="CAPEX - 1szt JB",IF($M396="szt",SUMIFS(Kosztorys!$F:$F,Kosztorys!$D:$D,$B396,Kosztorys!$I:$I,CONCATENATE("&lt;01.01.",AG$10,""))-SUMIFS(Kosztorys!$F:$F,Kosztorys!$D:$D,$B396,Kosztorys!$I:$I,CONCATENATE("&lt;01.01.",AF$10,"")),COUNTIFS(Kosztorys!$D:$D,$B396,Kosztorys!$I:$I,CONCATENATE("&lt;01.01.",AG$10,""))-COUNTIFS(Kosztorys!$D:$D,$B396,Kosztorys!$I:$I,CONCATENATE("&lt;01.01.",AF$10,""))),0)</f>
        <v/>
      </c>
      <c r="AG396" s="41">
        <f>IF($C396="CAPEX - 1szt JB",IF($M396="szt",SUMIFS(Kosztorys!$F:$F,Kosztorys!$D:$D,$B396,Kosztorys!$I:$I,CONCATENATE("&lt;01.01.",AH$10,""))-SUMIFS(Kosztorys!$F:$F,Kosztorys!$D:$D,$B396,Kosztorys!$I:$I,CONCATENATE("&lt;01.01.",AG$10,"")),COUNTIFS(Kosztorys!$D:$D,$B396,Kosztorys!$I:$I,CONCATENATE("&lt;01.01.",AH$10,""))-COUNTIFS(Kosztorys!$D:$D,$B396,Kosztorys!$I:$I,CONCATENATE("&lt;01.01.",AG$10,""))),0)</f>
        <v/>
      </c>
      <c r="AH396" s="41">
        <f>IF($C396="CAPEX - 1szt JB",IF($M396="szt",SUMIFS(Kosztorys!$F:$F,Kosztorys!$D:$D,$B396,Kosztorys!$I:$I,CONCATENATE("&lt;01.01.",AI$10,""))-SUMIFS(Kosztorys!$F:$F,Kosztorys!$D:$D,$B396,Kosztorys!$I:$I,CONCATENATE("&lt;01.01.",AH$10,"")),COUNTIFS(Kosztorys!$D:$D,$B396,Kosztorys!$I:$I,CONCATENATE("&lt;01.01.",AI$10,""))-COUNTIFS(Kosztorys!$D:$D,$B396,Kosztorys!$I:$I,CONCATENATE("&lt;01.01.",AH$10,""))),0)</f>
        <v/>
      </c>
      <c r="AI396" s="41">
        <f>IF($C396="CAPEX - 1szt JB",IF($M396="szt",SUMIFS(Kosztorys!$F:$F,Kosztorys!$D:$D,$B396,Kosztorys!$I:$I,CONCATENATE("&lt;01.01.",AJ$10,""))-SUMIFS(Kosztorys!$F:$F,Kosztorys!$D:$D,$B396,Kosztorys!$I:$I,CONCATENATE("&lt;01.01.",AI$10,"")),COUNTIFS(Kosztorys!$D:$D,$B396,Kosztorys!$I:$I,CONCATENATE("&lt;01.01.",AJ$10,""))-COUNTIFS(Kosztorys!$D:$D,$B396,Kosztorys!$I:$I,CONCATENATE("&lt;01.01.",AI$10,""))),0)</f>
        <v/>
      </c>
      <c r="AN396" s="41">
        <f>IF($C396="CAPEX - Długość 1m",SUMIFS(Kosztorys!$F:$F,Kosztorys!$D:$D,$B396,Kosztorys!$I:$I,CONCATENATE("&lt;31.12.",AN$10,""))-SUMIFS(Kosztorys!$F:$F,Kosztorys!$D:$D,$B396,Kosztorys!$I:$I,CONCATENATE("&lt;31.12.",AM$10,"")),"x")</f>
        <v/>
      </c>
      <c r="AO396" s="41">
        <f>IF($C396="CAPEX - Długość 1m",SUMIFS(Kosztorys!$F:$F,Kosztorys!$D:$D,$B396,Kosztorys!$I:$I,CONCATENATE("&lt;31.12.",AO$10,""))-SUMIFS(Kosztorys!$F:$F,Kosztorys!$D:$D,$B396,Kosztorys!$I:$I,CONCATENATE("&lt;31.12.",AN$10,"")),"x")</f>
        <v/>
      </c>
      <c r="AP396" s="41">
        <f>IF($C396="CAPEX - Długość 1m",SUMIFS(Kosztorys!$F:$F,Kosztorys!$D:$D,$B396,Kosztorys!$I:$I,CONCATENATE("&lt;31.12.",AP$10,""))-SUMIFS(Kosztorys!$F:$F,Kosztorys!$D:$D,$B396,Kosztorys!$I:$I,CONCATENATE("&lt;31.12.",AO$10,"")),"x")</f>
        <v/>
      </c>
      <c r="AQ396" s="41">
        <f>IF($C396="CAPEX - Długość 1m",SUMIFS(Kosztorys!$F:$F,Kosztorys!$D:$D,$B396,Kosztorys!$I:$I,CONCATENATE("&lt;31.12.",AQ$10,""))-SUMIFS(Kosztorys!$F:$F,Kosztorys!$D:$D,$B396,Kosztorys!$I:$I,CONCATENATE("&lt;31.12.",AP$10,"")),"x")</f>
        <v/>
      </c>
      <c r="AR396" s="41">
        <f>IF($C396="CAPEX - Długość 1m",SUMIFS(Kosztorys!$F:$F,Kosztorys!$D:$D,$B396,Kosztorys!$I:$I,CONCATENATE("&lt;31.12.",AR$10,""))-SUMIFS(Kosztorys!$F:$F,Kosztorys!$D:$D,$B396,Kosztorys!$I:$I,CONCATENATE("&lt;31.12.",AQ$10,"")),"x")</f>
        <v/>
      </c>
      <c r="AS396" s="41">
        <f>IF($C396="CAPEX - Długość 1m",SUMIFS(Kosztorys!$F:$F,Kosztorys!$D:$D,$B396,Kosztorys!$I:$I,CONCATENATE("&lt;31.12.",AS$10,""))-SUMIFS(Kosztorys!$F:$F,Kosztorys!$D:$D,$B396,Kosztorys!$I:$I,CONCATENATE("&lt;31.12.",AR$10,"")),"x")</f>
        <v/>
      </c>
      <c r="AT396" s="41">
        <f>IF($C396="CAPEX - Długość 1m",SUMIFS(Kosztorys!$F:$F,Kosztorys!$D:$D,$B396,Kosztorys!$I:$I,CONCATENATE("&lt;31.12.",AT$10,""))-SUMIFS(Kosztorys!$F:$F,Kosztorys!$D:$D,$B396,Kosztorys!$I:$I,CONCATENATE("&lt;31.12.",AS$10,"")),"x")</f>
        <v/>
      </c>
      <c r="AU396" s="41">
        <f>IF($C396="CAPEX - Długość 1m",SUMIFS(Kosztorys!$F:$F,Kosztorys!$D:$D,$B396,Kosztorys!$I:$I,CONCATENATE("&lt;31.12.",AU$10,""))-SUMIFS(Kosztorys!$F:$F,Kosztorys!$D:$D,$B396,Kosztorys!$I:$I,CONCATENATE("&lt;31.12.",AT$10,"")),"x")</f>
        <v/>
      </c>
      <c r="AV396" s="41">
        <f>IF($C396="CAPEX - Długość 1m",SUMIFS(Kosztorys!$F:$F,Kosztorys!$D:$D,$B396,Kosztorys!$I:$I,CONCATENATE("&lt;31.12.",AV$10,""))-SUMIFS(Kosztorys!$F:$F,Kosztorys!$D:$D,$B396,Kosztorys!$I:$I,CONCATENATE("&lt;31.12.",AU$10,"")),"x")</f>
        <v/>
      </c>
      <c r="AW396" s="41">
        <f>IF($C396="CAPEX - Długość 1m",SUMIFS(Kosztorys!$F:$F,Kosztorys!$D:$D,$B396,Kosztorys!$I:$I,CONCATENATE("&lt;31.12.",AW$10,""))-SUMIFS(Kosztorys!$F:$F,Kosztorys!$D:$D,$B396,Kosztorys!$I:$I,CONCATENATE("&lt;31.12.",AV$10,"")),"x")</f>
        <v/>
      </c>
      <c r="AX396" s="41">
        <f>IF($C396="CAPEX - Długość 1m",SUMIFS(Kosztorys!$F:$F,Kosztorys!$D:$D,$B396,Kosztorys!$I:$I,CONCATENATE("&lt;31.12.",AX$10,""))-SUMIFS(Kosztorys!$F:$F,Kosztorys!$D:$D,$B396,Kosztorys!$I:$I,CONCATENATE("&lt;31.12.",AW$10,"")),"x")</f>
        <v/>
      </c>
      <c r="AY396" s="41">
        <f>IF($C396="CAPEX - Długość 1m",SUMIFS(Kosztorys!$F:$F,Kosztorys!$D:$D,$B396,Kosztorys!$I:$I,CONCATENATE("&lt;31.12.",AY$10,""))-SUMIFS(Kosztorys!$F:$F,Kosztorys!$D:$D,$B396,Kosztorys!$I:$I,CONCATENATE("&lt;31.12.",AX$10,"")),"x")</f>
        <v/>
      </c>
      <c r="AZ396" s="41">
        <f>IF($C396="CAPEX - Długość 1m",SUMIFS(Kosztorys!$F:$F,Kosztorys!$D:$D,$B396,Kosztorys!$I:$I,CONCATENATE("&lt;31.12.",AZ$10,""))-SUMIFS(Kosztorys!$F:$F,Kosztorys!$D:$D,$B396,Kosztorys!$I:$I,CONCATENATE("&lt;31.12.",AY$10,"")),"x")</f>
        <v/>
      </c>
      <c r="BA396" s="41">
        <f>IF($C396="CAPEX - Długość 1m",SUMIFS(Kosztorys!$F:$F,Kosztorys!$D:$D,$B396,Kosztorys!$I:$I,CONCATENATE("&lt;31.12.",BA$10,""))-SUMIFS(Kosztorys!$F:$F,Kosztorys!$D:$D,$B396,Kosztorys!$I:$I,CONCATENATE("&lt;31.12.",AZ$10,"")),"x")</f>
        <v/>
      </c>
      <c r="BB396" s="41">
        <f>IF($C396="CAPEX - Długość 1m",SUMIFS(Kosztorys!$F:$F,Kosztorys!$D:$D,$B396,Kosztorys!$I:$I,CONCATENATE("&lt;31.12.",BB$10,""))-SUMIFS(Kosztorys!$F:$F,Kosztorys!$D:$D,$B396,Kosztorys!$I:$I,CONCATENATE("&lt;31.12.",BA$10,"")),"x")</f>
        <v/>
      </c>
      <c r="BC396" s="41">
        <f>IF($C396="CAPEX - Długość 1m",SUMIFS(Kosztorys!$F:$F,Kosztorys!$D:$D,$B396,Kosztorys!$I:$I,CONCATENATE("&lt;31.12.",BC$10,""))-SUMIFS(Kosztorys!$F:$F,Kosztorys!$D:$D,$B396,Kosztorys!$I:$I,CONCATENATE("&lt;31.12.",BB$10,"")),"x")</f>
        <v/>
      </c>
      <c r="BH396" s="41">
        <f>IF($C396="OPEX - Koszt 1szt/rok",IF($M396="szt",SUMIFS(Kosztorys!$F:$F,Kosztorys!$D:$D,$B396,Kosztorys!$I:$I,CONCATENATE("&lt;01.01.",BH$10,""))+(SUMIFS(Kosztorys!$F:$F,Kosztorys!$D:$D,$B396,Kosztorys!$I:$I,CONCATENATE("&lt;=31.03.",BH$10,""))-SUMIFS(Kosztorys!$F:$F,Kosztorys!$D:$D,$B396,Kosztorys!$I:$I,CONCATENATE("&lt;=31.12.",BG$10,"")))*0.75+(SUMIFS(Kosztorys!$F:$F,Kosztorys!$D:$D,$B396,Kosztorys!$I:$I,CONCATENATE("&lt;=30.06.",BH$10,""))-SUMIFS(Kosztorys!$F:$F,Kosztorys!$D:$D,$B396,Kosztorys!$I:$I,CONCATENATE("&lt;=31.03.",BH$10,"")))*0.5+(SUMIFS(Kosztorys!$F:$F,Kosztorys!$D:$D,$B396,Kosztorys!$I:$I,CONCATENATE("&lt;=30.09.",BH$10,""))-SUMIFS(Kosztorys!$F:$F,Kosztorys!$D:$D,$B396,Kosztorys!$I:$I,CONCATENATE("&lt;=30.06.",BH$10,"")))*0.25,"nic"),0)</f>
        <v/>
      </c>
      <c r="BI396" s="41">
        <f>IF($C396="OPEX - Koszt 1szt/rok",IF($M396="szt",SUMIFS(Kosztorys!$F:$F,Kosztorys!$D:$D,$B396,Kosztorys!$I:$I,CONCATENATE("&lt;01.01.",BI$10,""))+(SUMIFS(Kosztorys!$F:$F,Kosztorys!$D:$D,$B396,Kosztorys!$I:$I,CONCATENATE("&lt;=31.03.",BI$10,""))-SUMIFS(Kosztorys!$F:$F,Kosztorys!$D:$D,$B396,Kosztorys!$I:$I,CONCATENATE("&lt;=31.12.",BH$10,"")))*0.75+(SUMIFS(Kosztorys!$F:$F,Kosztorys!$D:$D,$B396,Kosztorys!$I:$I,CONCATENATE("&lt;=30.06.",BI$10,""))-SUMIFS(Kosztorys!$F:$F,Kosztorys!$D:$D,$B396,Kosztorys!$I:$I,CONCATENATE("&lt;=31.03.",BI$10,"")))*0.5+(SUMIFS(Kosztorys!$F:$F,Kosztorys!$D:$D,$B396,Kosztorys!$I:$I,CONCATENATE("&lt;=30.09.",BI$10,""))-SUMIFS(Kosztorys!$F:$F,Kosztorys!$D:$D,$B396,Kosztorys!$I:$I,CONCATENATE("&lt;=30.06.",BI$10,"")))*0.25,"nic"),0)</f>
        <v/>
      </c>
      <c r="BJ396" s="41">
        <f>IF($C396="OPEX - Koszt 1szt/rok",IF($M396="szt",SUMIFS(Kosztorys!$F:$F,Kosztorys!$D:$D,$B396,Kosztorys!$I:$I,CONCATENATE("&lt;01.01.",BJ$10,""))+(SUMIFS(Kosztorys!$F:$F,Kosztorys!$D:$D,$B396,Kosztorys!$I:$I,CONCATENATE("&lt;=31.03.",BJ$10,""))-SUMIFS(Kosztorys!$F:$F,Kosztorys!$D:$D,$B396,Kosztorys!$I:$I,CONCATENATE("&lt;=31.12.",BI$10,"")))*0.75+(SUMIFS(Kosztorys!$F:$F,Kosztorys!$D:$D,$B396,Kosztorys!$I:$I,CONCATENATE("&lt;=30.06.",BJ$10,""))-SUMIFS(Kosztorys!$F:$F,Kosztorys!$D:$D,$B396,Kosztorys!$I:$I,CONCATENATE("&lt;=31.03.",BJ$10,"")))*0.5+(SUMIFS(Kosztorys!$F:$F,Kosztorys!$D:$D,$B396,Kosztorys!$I:$I,CONCATENATE("&lt;=30.09.",BJ$10,""))-SUMIFS(Kosztorys!$F:$F,Kosztorys!$D:$D,$B396,Kosztorys!$I:$I,CONCATENATE("&lt;=30.06.",BJ$10,"")))*0.25,"nic"),0)</f>
        <v/>
      </c>
      <c r="BK396" s="41">
        <f>IF($C396="OPEX - Koszt 1szt/rok",IF($M396="szt",SUMIFS(Kosztorys!$F:$F,Kosztorys!$D:$D,$B396,Kosztorys!$I:$I,CONCATENATE("&lt;01.01.",BK$10,""))+(SUMIFS(Kosztorys!$F:$F,Kosztorys!$D:$D,$B396,Kosztorys!$I:$I,CONCATENATE("&lt;=31.03.",BK$10,""))-SUMIFS(Kosztorys!$F:$F,Kosztorys!$D:$D,$B396,Kosztorys!$I:$I,CONCATENATE("&lt;=31.12.",BJ$10,"")))*0.75+(SUMIFS(Kosztorys!$F:$F,Kosztorys!$D:$D,$B396,Kosztorys!$I:$I,CONCATENATE("&lt;=30.06.",BK$10,""))-SUMIFS(Kosztorys!$F:$F,Kosztorys!$D:$D,$B396,Kosztorys!$I:$I,CONCATENATE("&lt;=31.03.",BK$10,"")))*0.5+(SUMIFS(Kosztorys!$F:$F,Kosztorys!$D:$D,$B396,Kosztorys!$I:$I,CONCATENATE("&lt;=30.09.",BK$10,""))-SUMIFS(Kosztorys!$F:$F,Kosztorys!$D:$D,$B396,Kosztorys!$I:$I,CONCATENATE("&lt;=30.06.",BK$10,"")))*0.25,"nic"),0)</f>
        <v/>
      </c>
      <c r="BL396" s="41">
        <f>IF($C396="OPEX - Koszt 1szt/rok",IF($M396="szt",SUMIFS(Kosztorys!$F:$F,Kosztorys!$D:$D,$B396,Kosztorys!$I:$I,CONCATENATE("&lt;01.01.",BL$10,""))+(SUMIFS(Kosztorys!$F:$F,Kosztorys!$D:$D,$B396,Kosztorys!$I:$I,CONCATENATE("&lt;=31.03.",BL$10,""))-SUMIFS(Kosztorys!$F:$F,Kosztorys!$D:$D,$B396,Kosztorys!$I:$I,CONCATENATE("&lt;=31.12.",BK$10,"")))*0.75+(SUMIFS(Kosztorys!$F:$F,Kosztorys!$D:$D,$B396,Kosztorys!$I:$I,CONCATENATE("&lt;=30.06.",BL$10,""))-SUMIFS(Kosztorys!$F:$F,Kosztorys!$D:$D,$B396,Kosztorys!$I:$I,CONCATENATE("&lt;=31.03.",BL$10,"")))*0.5+(SUMIFS(Kosztorys!$F:$F,Kosztorys!$D:$D,$B396,Kosztorys!$I:$I,CONCATENATE("&lt;=30.09.",BL$10,""))-SUMIFS(Kosztorys!$F:$F,Kosztorys!$D:$D,$B396,Kosztorys!$I:$I,CONCATENATE("&lt;=30.06.",BL$10,"")))*0.25,"nic"),0)</f>
        <v/>
      </c>
      <c r="BM396" s="41">
        <f>IF($C396="OPEX - Koszt 1szt/rok",IF($M396="szt",SUMIFS(Kosztorys!$F:$F,Kosztorys!$D:$D,$B396,Kosztorys!$I:$I,CONCATENATE("&lt;01.01.",BM$10,""))+(SUMIFS(Kosztorys!$F:$F,Kosztorys!$D:$D,$B396,Kosztorys!$I:$I,CONCATENATE("&lt;=31.03.",BM$10,""))-SUMIFS(Kosztorys!$F:$F,Kosztorys!$D:$D,$B396,Kosztorys!$I:$I,CONCATENATE("&lt;=31.12.",BL$10,"")))*0.75+(SUMIFS(Kosztorys!$F:$F,Kosztorys!$D:$D,$B396,Kosztorys!$I:$I,CONCATENATE("&lt;=30.06.",BM$10,""))-SUMIFS(Kosztorys!$F:$F,Kosztorys!$D:$D,$B396,Kosztorys!$I:$I,CONCATENATE("&lt;=31.03.",BM$10,"")))*0.5+(SUMIFS(Kosztorys!$F:$F,Kosztorys!$D:$D,$B396,Kosztorys!$I:$I,CONCATENATE("&lt;=30.09.",BM$10,""))-SUMIFS(Kosztorys!$F:$F,Kosztorys!$D:$D,$B396,Kosztorys!$I:$I,CONCATENATE("&lt;=30.06.",BM$10,"")))*0.25,"nic"),0)</f>
        <v/>
      </c>
      <c r="BN396" s="41">
        <f>IF($C396="OPEX - Koszt 1szt/rok",IF($M396="szt",SUMIFS(Kosztorys!$F:$F,Kosztorys!$D:$D,$B396,Kosztorys!$I:$I,CONCATENATE("&lt;01.01.",BN$10,""))+(SUMIFS(Kosztorys!$F:$F,Kosztorys!$D:$D,$B396,Kosztorys!$I:$I,CONCATENATE("&lt;=31.03.",BN$10,""))-SUMIFS(Kosztorys!$F:$F,Kosztorys!$D:$D,$B396,Kosztorys!$I:$I,CONCATENATE("&lt;=31.12.",BM$10,"")))*0.75+(SUMIFS(Kosztorys!$F:$F,Kosztorys!$D:$D,$B396,Kosztorys!$I:$I,CONCATENATE("&lt;=30.06.",BN$10,""))-SUMIFS(Kosztorys!$F:$F,Kosztorys!$D:$D,$B396,Kosztorys!$I:$I,CONCATENATE("&lt;=31.03.",BN$10,"")))*0.5+(SUMIFS(Kosztorys!$F:$F,Kosztorys!$D:$D,$B396,Kosztorys!$I:$I,CONCATENATE("&lt;=30.09.",BN$10,""))-SUMIFS(Kosztorys!$F:$F,Kosztorys!$D:$D,$B396,Kosztorys!$I:$I,CONCATENATE("&lt;=30.06.",BN$10,"")))*0.25,"nic"),0)</f>
        <v/>
      </c>
      <c r="BO396" s="41">
        <f>IF($C396="OPEX - Koszt 1szt/rok",IF($M396="szt",SUMIFS(Kosztorys!$F:$F,Kosztorys!$D:$D,$B396,Kosztorys!$I:$I,CONCATENATE("&lt;01.01.",BO$10,""))+(SUMIFS(Kosztorys!$F:$F,Kosztorys!$D:$D,$B396,Kosztorys!$I:$I,CONCATENATE("&lt;=31.03.",BO$10,""))-SUMIFS(Kosztorys!$F:$F,Kosztorys!$D:$D,$B396,Kosztorys!$I:$I,CONCATENATE("&lt;=31.12.",BN$10,"")))*0.75+(SUMIFS(Kosztorys!$F:$F,Kosztorys!$D:$D,$B396,Kosztorys!$I:$I,CONCATENATE("&lt;=30.06.",BO$10,""))-SUMIFS(Kosztorys!$F:$F,Kosztorys!$D:$D,$B396,Kosztorys!$I:$I,CONCATENATE("&lt;=31.03.",BO$10,"")))*0.5+(SUMIFS(Kosztorys!$F:$F,Kosztorys!$D:$D,$B396,Kosztorys!$I:$I,CONCATENATE("&lt;=30.09.",BO$10,""))-SUMIFS(Kosztorys!$F:$F,Kosztorys!$D:$D,$B396,Kosztorys!$I:$I,CONCATENATE("&lt;=30.06.",BO$10,"")))*0.25,"nic"),0)</f>
        <v/>
      </c>
      <c r="BP396" s="41">
        <f>IF($C396="OPEX - Koszt 1szt/rok",IF($M396="szt",SUMIFS(Kosztorys!$F:$F,Kosztorys!$D:$D,$B396,Kosztorys!$I:$I,CONCATENATE("&lt;01.01.",BP$10,""))+(SUMIFS(Kosztorys!$F:$F,Kosztorys!$D:$D,$B396,Kosztorys!$I:$I,CONCATENATE("&lt;=31.03.",BP$10,""))-SUMIFS(Kosztorys!$F:$F,Kosztorys!$D:$D,$B396,Kosztorys!$I:$I,CONCATENATE("&lt;=31.12.",BO$10,"")))*0.75+(SUMIFS(Kosztorys!$F:$F,Kosztorys!$D:$D,$B396,Kosztorys!$I:$I,CONCATENATE("&lt;=30.06.",BP$10,""))-SUMIFS(Kosztorys!$F:$F,Kosztorys!$D:$D,$B396,Kosztorys!$I:$I,CONCATENATE("&lt;=31.03.",BP$10,"")))*0.5+(SUMIFS(Kosztorys!$F:$F,Kosztorys!$D:$D,$B396,Kosztorys!$I:$I,CONCATENATE("&lt;=30.09.",BP$10,""))-SUMIFS(Kosztorys!$F:$F,Kosztorys!$D:$D,$B396,Kosztorys!$I:$I,CONCATENATE("&lt;=30.06.",BP$10,"")))*0.25,"nic"),0)</f>
        <v/>
      </c>
      <c r="BQ396" s="41">
        <f>IF($C396="OPEX - Koszt 1szt/rok",IF($M396="szt",SUMIFS(Kosztorys!$F:$F,Kosztorys!$D:$D,$B396,Kosztorys!$I:$I,CONCATENATE("&lt;01.01.",BQ$10,""))+(SUMIFS(Kosztorys!$F:$F,Kosztorys!$D:$D,$B396,Kosztorys!$I:$I,CONCATENATE("&lt;=31.03.",BQ$10,""))-SUMIFS(Kosztorys!$F:$F,Kosztorys!$D:$D,$B396,Kosztorys!$I:$I,CONCATENATE("&lt;=31.12.",BP$10,"")))*0.75+(SUMIFS(Kosztorys!$F:$F,Kosztorys!$D:$D,$B396,Kosztorys!$I:$I,CONCATENATE("&lt;=30.06.",BQ$10,""))-SUMIFS(Kosztorys!$F:$F,Kosztorys!$D:$D,$B396,Kosztorys!$I:$I,CONCATENATE("&lt;=31.03.",BQ$10,"")))*0.5+(SUMIFS(Kosztorys!$F:$F,Kosztorys!$D:$D,$B396,Kosztorys!$I:$I,CONCATENATE("&lt;=30.09.",BQ$10,""))-SUMIFS(Kosztorys!$F:$F,Kosztorys!$D:$D,$B396,Kosztorys!$I:$I,CONCATENATE("&lt;=30.06.",BQ$10,"")))*0.25,"nic"),0)</f>
        <v/>
      </c>
      <c r="BR396" s="41">
        <f>IF($C396="OPEX - Koszt 1szt/rok",IF($M396="szt",SUMIFS(Kosztorys!$F:$F,Kosztorys!$D:$D,$B396,Kosztorys!$I:$I,CONCATENATE("&lt;01.01.",BR$10,""))+(SUMIFS(Kosztorys!$F:$F,Kosztorys!$D:$D,$B396,Kosztorys!$I:$I,CONCATENATE("&lt;=31.03.",BR$10,""))-SUMIFS(Kosztorys!$F:$F,Kosztorys!$D:$D,$B396,Kosztorys!$I:$I,CONCATENATE("&lt;=31.12.",BQ$10,"")))*0.75+(SUMIFS(Kosztorys!$F:$F,Kosztorys!$D:$D,$B396,Kosztorys!$I:$I,CONCATENATE("&lt;=30.06.",BR$10,""))-SUMIFS(Kosztorys!$F:$F,Kosztorys!$D:$D,$B396,Kosztorys!$I:$I,CONCATENATE("&lt;=31.03.",BR$10,"")))*0.5+(SUMIFS(Kosztorys!$F:$F,Kosztorys!$D:$D,$B396,Kosztorys!$I:$I,CONCATENATE("&lt;=30.09.",BR$10,""))-SUMIFS(Kosztorys!$F:$F,Kosztorys!$D:$D,$B396,Kosztorys!$I:$I,CONCATENATE("&lt;=30.06.",BR$10,"")))*0.25,"nic"),0)</f>
        <v/>
      </c>
      <c r="BS396" s="41">
        <f>IF($C396="OPEX - Koszt 1szt/rok",IF($M396="szt",SUMIFS(Kosztorys!$F:$F,Kosztorys!$D:$D,$B396,Kosztorys!$I:$I,CONCATENATE("&lt;01.01.",BS$10,""))+(SUMIFS(Kosztorys!$F:$F,Kosztorys!$D:$D,$B396,Kosztorys!$I:$I,CONCATENATE("&lt;=31.03.",BS$10,""))-SUMIFS(Kosztorys!$F:$F,Kosztorys!$D:$D,$B396,Kosztorys!$I:$I,CONCATENATE("&lt;=31.12.",BR$10,"")))*0.75+(SUMIFS(Kosztorys!$F:$F,Kosztorys!$D:$D,$B396,Kosztorys!$I:$I,CONCATENATE("&lt;=30.06.",BS$10,""))-SUMIFS(Kosztorys!$F:$F,Kosztorys!$D:$D,$B396,Kosztorys!$I:$I,CONCATENATE("&lt;=31.03.",BS$10,"")))*0.5+(SUMIFS(Kosztorys!$F:$F,Kosztorys!$D:$D,$B396,Kosztorys!$I:$I,CONCATENATE("&lt;=30.09.",BS$10,""))-SUMIFS(Kosztorys!$F:$F,Kosztorys!$D:$D,$B396,Kosztorys!$I:$I,CONCATENATE("&lt;=30.06.",BS$10,"")))*0.25,"nic"),0)</f>
        <v/>
      </c>
      <c r="BT396" s="41">
        <f>IF($C396="OPEX - Koszt 1szt/rok",IF($M396="szt",SUMIFS(Kosztorys!$F:$F,Kosztorys!$D:$D,$B396,Kosztorys!$I:$I,CONCATENATE("&lt;01.01.",BT$10,""))+(SUMIFS(Kosztorys!$F:$F,Kosztorys!$D:$D,$B396,Kosztorys!$I:$I,CONCATENATE("&lt;=31.03.",BT$10,""))-SUMIFS(Kosztorys!$F:$F,Kosztorys!$D:$D,$B396,Kosztorys!$I:$I,CONCATENATE("&lt;=31.12.",BS$10,"")))*0.75+(SUMIFS(Kosztorys!$F:$F,Kosztorys!$D:$D,$B396,Kosztorys!$I:$I,CONCATENATE("&lt;=30.06.",BT$10,""))-SUMIFS(Kosztorys!$F:$F,Kosztorys!$D:$D,$B396,Kosztorys!$I:$I,CONCATENATE("&lt;=31.03.",BT$10,"")))*0.5+(SUMIFS(Kosztorys!$F:$F,Kosztorys!$D:$D,$B396,Kosztorys!$I:$I,CONCATENATE("&lt;=30.09.",BT$10,""))-SUMIFS(Kosztorys!$F:$F,Kosztorys!$D:$D,$B396,Kosztorys!$I:$I,CONCATENATE("&lt;=30.06.",BT$10,"")))*0.25,"nic"),0)</f>
        <v/>
      </c>
      <c r="BU396" s="41">
        <f>IF($C396="OPEX - Koszt 1szt/rok",IF($M396="szt",SUMIFS(Kosztorys!$F:$F,Kosztorys!$D:$D,$B396,Kosztorys!$I:$I,CONCATENATE("&lt;01.01.",BU$10,""))+(SUMIFS(Kosztorys!$F:$F,Kosztorys!$D:$D,$B396,Kosztorys!$I:$I,CONCATENATE("&lt;=31.03.",BU$10,""))-SUMIFS(Kosztorys!$F:$F,Kosztorys!$D:$D,$B396,Kosztorys!$I:$I,CONCATENATE("&lt;=31.12.",BT$10,"")))*0.75+(SUMIFS(Kosztorys!$F:$F,Kosztorys!$D:$D,$B396,Kosztorys!$I:$I,CONCATENATE("&lt;=30.06.",BU$10,""))-SUMIFS(Kosztorys!$F:$F,Kosztorys!$D:$D,$B396,Kosztorys!$I:$I,CONCATENATE("&lt;=31.03.",BU$10,"")))*0.5+(SUMIFS(Kosztorys!$F:$F,Kosztorys!$D:$D,$B396,Kosztorys!$I:$I,CONCATENATE("&lt;=30.09.",BU$10,""))-SUMIFS(Kosztorys!$F:$F,Kosztorys!$D:$D,$B396,Kosztorys!$I:$I,CONCATENATE("&lt;=30.06.",BU$10,"")))*0.25,"nic"),0)</f>
        <v/>
      </c>
      <c r="BV396" s="41">
        <f>IF($C396="OPEX - Koszt 1szt/rok",IF($M396="szt",SUMIFS(Kosztorys!$F:$F,Kosztorys!$D:$D,$B396,Kosztorys!$I:$I,CONCATENATE("&lt;01.01.",BV$10,""))+(SUMIFS(Kosztorys!$F:$F,Kosztorys!$D:$D,$B396,Kosztorys!$I:$I,CONCATENATE("&lt;=31.03.",BV$10,""))-SUMIFS(Kosztorys!$F:$F,Kosztorys!$D:$D,$B396,Kosztorys!$I:$I,CONCATENATE("&lt;=31.12.",BU$10,"")))*0.75+(SUMIFS(Kosztorys!$F:$F,Kosztorys!$D:$D,$B396,Kosztorys!$I:$I,CONCATENATE("&lt;=30.06.",BV$10,""))-SUMIFS(Kosztorys!$F:$F,Kosztorys!$D:$D,$B396,Kosztorys!$I:$I,CONCATENATE("&lt;=31.03.",BV$10,"")))*0.5+(SUMIFS(Kosztorys!$F:$F,Kosztorys!$D:$D,$B396,Kosztorys!$I:$I,CONCATENATE("&lt;=30.09.",BV$10,""))-SUMIFS(Kosztorys!$F:$F,Kosztorys!$D:$D,$B396,Kosztorys!$I:$I,CONCATENATE("&lt;=30.06.",BV$10,"")))*0.25,"nic"),0)</f>
        <v/>
      </c>
      <c r="BW396" s="41">
        <f>IF($C396="OPEX - Koszt 1szt/rok",IF($M396="szt",SUMIFS(Kosztorys!$F:$F,Kosztorys!$D:$D,$B396,Kosztorys!$I:$I,CONCATENATE("&lt;01.01.",BW$10,""))+(SUMIFS(Kosztorys!$F:$F,Kosztorys!$D:$D,$B396,Kosztorys!$I:$I,CONCATENATE("&lt;=31.03.",BW$10,""))-SUMIFS(Kosztorys!$F:$F,Kosztorys!$D:$D,$B396,Kosztorys!$I:$I,CONCATENATE("&lt;=31.12.",BV$10,"")))*0.75+(SUMIFS(Kosztorys!$F:$F,Kosztorys!$D:$D,$B396,Kosztorys!$I:$I,CONCATENATE("&lt;=30.06.",BW$10,""))-SUMIFS(Kosztorys!$F:$F,Kosztorys!$D:$D,$B396,Kosztorys!$I:$I,CONCATENATE("&lt;=31.03.",BW$10,"")))*0.5+(SUMIFS(Kosztorys!$F:$F,Kosztorys!$D:$D,$B396,Kosztorys!$I:$I,CONCATENATE("&lt;=30.09.",BW$10,""))-SUMIFS(Kosztorys!$F:$F,Kosztorys!$D:$D,$B396,Kosztorys!$I:$I,CONCATENATE("&lt;=30.06.",BW$10,"")))*0.25,"nic"),0)</f>
        <v/>
      </c>
      <c r="CB396" s="41">
        <f>IF($C396="OPEX - Długość 1m koszt/rok",IF($M396="m",SUMIFS(Kosztorys!$F:$F,Kosztorys!$D:$D,$B396,Kosztorys!$I:$I,CONCATENATE("&lt;01.01.",CB$10,""))+(SUMIFS(Kosztorys!$F:$F,Kosztorys!$D:$D,$B396,Kosztorys!$I:$I,CONCATENATE("&lt;=31.03.",CB$10,""))-SUMIFS(Kosztorys!$F:$F,Kosztorys!$D:$D,$B396,Kosztorys!$I:$I,CONCATENATE("&lt;=31.12.",CA$10,"")))*0.75+(SUMIFS(Kosztorys!$F:$F,Kosztorys!$D:$D,$B396,Kosztorys!$I:$I,CONCATENATE("&lt;=30.06.",CB$10,""))-SUMIFS(Kosztorys!$F:$F,Kosztorys!$D:$D,$B396,Kosztorys!$I:$I,CONCATENATE("&lt;=31.03.",CB$10,"")))*0.5+(SUMIFS(Kosztorys!$F:$F,Kosztorys!$D:$D,$B396,Kosztorys!$I:$I,CONCATENATE("&lt;=30.09.",CB$10,""))-SUMIFS(Kosztorys!$F:$F,Kosztorys!$D:$D,$B396,Kosztorys!$I:$I,CONCATENATE("&lt;=30.06.",CB$10,"")))*0.25,"nic"),0)</f>
        <v/>
      </c>
      <c r="CC396" s="41">
        <f>IF($C396="OPEX - Długość 1m koszt/rok",IF($M396="m",SUMIFS(Kosztorys!$F:$F,Kosztorys!$D:$D,$B396,Kosztorys!$I:$I,CONCATENATE("&lt;01.01.",CC$10,""))+(SUMIFS(Kosztorys!$F:$F,Kosztorys!$D:$D,$B396,Kosztorys!$I:$I,CONCATENATE("&lt;=31.03.",CC$10,""))-SUMIFS(Kosztorys!$F:$F,Kosztorys!$D:$D,$B396,Kosztorys!$I:$I,CONCATENATE("&lt;=31.12.",CB$10,"")))*0.75+(SUMIFS(Kosztorys!$F:$F,Kosztorys!$D:$D,$B396,Kosztorys!$I:$I,CONCATENATE("&lt;=30.06.",CC$10,""))-SUMIFS(Kosztorys!$F:$F,Kosztorys!$D:$D,$B396,Kosztorys!$I:$I,CONCATENATE("&lt;=31.03.",CC$10,"")))*0.5+(SUMIFS(Kosztorys!$F:$F,Kosztorys!$D:$D,$B396,Kosztorys!$I:$I,CONCATENATE("&lt;=30.09.",CC$10,""))-SUMIFS(Kosztorys!$F:$F,Kosztorys!$D:$D,$B396,Kosztorys!$I:$I,CONCATENATE("&lt;=30.06.",CC$10,"")))*0.25,"nic"),0)</f>
        <v/>
      </c>
      <c r="CD396" s="41">
        <f>IF($C396="OPEX - Długość 1m koszt/rok",IF($M396="m",SUMIFS(Kosztorys!$F:$F,Kosztorys!$D:$D,$B396,Kosztorys!$I:$I,CONCATENATE("&lt;01.01.",CD$10,""))+(SUMIFS(Kosztorys!$F:$F,Kosztorys!$D:$D,$B396,Kosztorys!$I:$I,CONCATENATE("&lt;=31.03.",CD$10,""))-SUMIFS(Kosztorys!$F:$F,Kosztorys!$D:$D,$B396,Kosztorys!$I:$I,CONCATENATE("&lt;=31.12.",CC$10,"")))*0.75+(SUMIFS(Kosztorys!$F:$F,Kosztorys!$D:$D,$B396,Kosztorys!$I:$I,CONCATENATE("&lt;=30.06.",CD$10,""))-SUMIFS(Kosztorys!$F:$F,Kosztorys!$D:$D,$B396,Kosztorys!$I:$I,CONCATENATE("&lt;=31.03.",CD$10,"")))*0.5+(SUMIFS(Kosztorys!$F:$F,Kosztorys!$D:$D,$B396,Kosztorys!$I:$I,CONCATENATE("&lt;=30.09.",CD$10,""))-SUMIFS(Kosztorys!$F:$F,Kosztorys!$D:$D,$B396,Kosztorys!$I:$I,CONCATENATE("&lt;=30.06.",CD$10,"")))*0.25,"nic"),0)</f>
        <v/>
      </c>
      <c r="CE396" s="41">
        <f>IF($C396="OPEX - Długość 1m koszt/rok",IF($M396="m",SUMIFS(Kosztorys!$F:$F,Kosztorys!$D:$D,$B396,Kosztorys!$I:$I,CONCATENATE("&lt;01.01.",CE$10,""))+(SUMIFS(Kosztorys!$F:$F,Kosztorys!$D:$D,$B396,Kosztorys!$I:$I,CONCATENATE("&lt;=31.03.",CE$10,""))-SUMIFS(Kosztorys!$F:$F,Kosztorys!$D:$D,$B396,Kosztorys!$I:$I,CONCATENATE("&lt;=31.12.",CD$10,"")))*0.75+(SUMIFS(Kosztorys!$F:$F,Kosztorys!$D:$D,$B396,Kosztorys!$I:$I,CONCATENATE("&lt;=30.06.",CE$10,""))-SUMIFS(Kosztorys!$F:$F,Kosztorys!$D:$D,$B396,Kosztorys!$I:$I,CONCATENATE("&lt;=31.03.",CE$10,"")))*0.5+(SUMIFS(Kosztorys!$F:$F,Kosztorys!$D:$D,$B396,Kosztorys!$I:$I,CONCATENATE("&lt;=30.09.",CE$10,""))-SUMIFS(Kosztorys!$F:$F,Kosztorys!$D:$D,$B396,Kosztorys!$I:$I,CONCATENATE("&lt;=30.06.",CE$10,"")))*0.25,"nic"),0)</f>
        <v/>
      </c>
      <c r="CF396" s="41">
        <f>IF($C396="OPEX - Długość 1m koszt/rok",IF($M396="m",SUMIFS(Kosztorys!$F:$F,Kosztorys!$D:$D,$B396,Kosztorys!$I:$I,CONCATENATE("&lt;01.01.",CF$10,""))+(SUMIFS(Kosztorys!$F:$F,Kosztorys!$D:$D,$B396,Kosztorys!$I:$I,CONCATENATE("&lt;=31.03.",CF$10,""))-SUMIFS(Kosztorys!$F:$F,Kosztorys!$D:$D,$B396,Kosztorys!$I:$I,CONCATENATE("&lt;=31.12.",CE$10,"")))*0.75+(SUMIFS(Kosztorys!$F:$F,Kosztorys!$D:$D,$B396,Kosztorys!$I:$I,CONCATENATE("&lt;=30.06.",CF$10,""))-SUMIFS(Kosztorys!$F:$F,Kosztorys!$D:$D,$B396,Kosztorys!$I:$I,CONCATENATE("&lt;=31.03.",CF$10,"")))*0.5+(SUMIFS(Kosztorys!$F:$F,Kosztorys!$D:$D,$B396,Kosztorys!$I:$I,CONCATENATE("&lt;=30.09.",CF$10,""))-SUMIFS(Kosztorys!$F:$F,Kosztorys!$D:$D,$B396,Kosztorys!$I:$I,CONCATENATE("&lt;=30.06.",CF$10,"")))*0.25,"nic"),0)</f>
        <v/>
      </c>
      <c r="CG396" s="41">
        <f>IF($C396="OPEX - Długość 1m koszt/rok",IF($M396="m",SUMIFS(Kosztorys!$F:$F,Kosztorys!$D:$D,$B396,Kosztorys!$I:$I,CONCATENATE("&lt;01.01.",CG$10,""))+(SUMIFS(Kosztorys!$F:$F,Kosztorys!$D:$D,$B396,Kosztorys!$I:$I,CONCATENATE("&lt;=31.03.",CG$10,""))-SUMIFS(Kosztorys!$F:$F,Kosztorys!$D:$D,$B396,Kosztorys!$I:$I,CONCATENATE("&lt;=31.12.",CF$10,"")))*0.75+(SUMIFS(Kosztorys!$F:$F,Kosztorys!$D:$D,$B396,Kosztorys!$I:$I,CONCATENATE("&lt;=30.06.",CG$10,""))-SUMIFS(Kosztorys!$F:$F,Kosztorys!$D:$D,$B396,Kosztorys!$I:$I,CONCATENATE("&lt;=31.03.",CG$10,"")))*0.5+(SUMIFS(Kosztorys!$F:$F,Kosztorys!$D:$D,$B396,Kosztorys!$I:$I,CONCATENATE("&lt;=30.09.",CG$10,""))-SUMIFS(Kosztorys!$F:$F,Kosztorys!$D:$D,$B396,Kosztorys!$I:$I,CONCATENATE("&lt;=30.06.",CG$10,"")))*0.25,"nic"),0)</f>
        <v/>
      </c>
      <c r="CH396" s="41">
        <f>IF($C396="OPEX - Długość 1m koszt/rok",IF($M396="m",SUMIFS(Kosztorys!$F:$F,Kosztorys!$D:$D,$B396,Kosztorys!$I:$I,CONCATENATE("&lt;01.01.",CH$10,""))+(SUMIFS(Kosztorys!$F:$F,Kosztorys!$D:$D,$B396,Kosztorys!$I:$I,CONCATENATE("&lt;=31.03.",CH$10,""))-SUMIFS(Kosztorys!$F:$F,Kosztorys!$D:$D,$B396,Kosztorys!$I:$I,CONCATENATE("&lt;=31.12.",CG$10,"")))*0.75+(SUMIFS(Kosztorys!$F:$F,Kosztorys!$D:$D,$B396,Kosztorys!$I:$I,CONCATENATE("&lt;=30.06.",CH$10,""))-SUMIFS(Kosztorys!$F:$F,Kosztorys!$D:$D,$B396,Kosztorys!$I:$I,CONCATENATE("&lt;=31.03.",CH$10,"")))*0.5+(SUMIFS(Kosztorys!$F:$F,Kosztorys!$D:$D,$B396,Kosztorys!$I:$I,CONCATENATE("&lt;=30.09.",CH$10,""))-SUMIFS(Kosztorys!$F:$F,Kosztorys!$D:$D,$B396,Kosztorys!$I:$I,CONCATENATE("&lt;=30.06.",CH$10,"")))*0.25,"nic"),0)</f>
        <v/>
      </c>
      <c r="CI396" s="41">
        <f>IF($C396="OPEX - Długość 1m koszt/rok",IF($M396="m",SUMIFS(Kosztorys!$F:$F,Kosztorys!$D:$D,$B396,Kosztorys!$I:$I,CONCATENATE("&lt;01.01.",CI$10,""))+(SUMIFS(Kosztorys!$F:$F,Kosztorys!$D:$D,$B396,Kosztorys!$I:$I,CONCATENATE("&lt;=31.03.",CI$10,""))-SUMIFS(Kosztorys!$F:$F,Kosztorys!$D:$D,$B396,Kosztorys!$I:$I,CONCATENATE("&lt;=31.12.",CH$10,"")))*0.75+(SUMIFS(Kosztorys!$F:$F,Kosztorys!$D:$D,$B396,Kosztorys!$I:$I,CONCATENATE("&lt;=30.06.",CI$10,""))-SUMIFS(Kosztorys!$F:$F,Kosztorys!$D:$D,$B396,Kosztorys!$I:$I,CONCATENATE("&lt;=31.03.",CI$10,"")))*0.5+(SUMIFS(Kosztorys!$F:$F,Kosztorys!$D:$D,$B396,Kosztorys!$I:$I,CONCATENATE("&lt;=30.09.",CI$10,""))-SUMIFS(Kosztorys!$F:$F,Kosztorys!$D:$D,$B396,Kosztorys!$I:$I,CONCATENATE("&lt;=30.06.",CI$10,"")))*0.25,"nic"),0)</f>
        <v/>
      </c>
      <c r="CJ396" s="41">
        <f>IF($C396="OPEX - Długość 1m koszt/rok",IF($M396="m",SUMIFS(Kosztorys!$F:$F,Kosztorys!$D:$D,$B396,Kosztorys!$I:$I,CONCATENATE("&lt;01.01.",CJ$10,""))+(SUMIFS(Kosztorys!$F:$F,Kosztorys!$D:$D,$B396,Kosztorys!$I:$I,CONCATENATE("&lt;=31.03.",CJ$10,""))-SUMIFS(Kosztorys!$F:$F,Kosztorys!$D:$D,$B396,Kosztorys!$I:$I,CONCATENATE("&lt;=31.12.",CI$10,"")))*0.75+(SUMIFS(Kosztorys!$F:$F,Kosztorys!$D:$D,$B396,Kosztorys!$I:$I,CONCATENATE("&lt;=30.06.",CJ$10,""))-SUMIFS(Kosztorys!$F:$F,Kosztorys!$D:$D,$B396,Kosztorys!$I:$I,CONCATENATE("&lt;=31.03.",CJ$10,"")))*0.5+(SUMIFS(Kosztorys!$F:$F,Kosztorys!$D:$D,$B396,Kosztorys!$I:$I,CONCATENATE("&lt;=30.09.",CJ$10,""))-SUMIFS(Kosztorys!$F:$F,Kosztorys!$D:$D,$B396,Kosztorys!$I:$I,CONCATENATE("&lt;=30.06.",CJ$10,"")))*0.25,"nic"),0)</f>
        <v/>
      </c>
      <c r="CK396" s="41">
        <f>IF($C396="OPEX - Długość 1m koszt/rok",IF($M396="m",SUMIFS(Kosztorys!$F:$F,Kosztorys!$D:$D,$B396,Kosztorys!$I:$I,CONCATENATE("&lt;01.01.",CK$10,""))+(SUMIFS(Kosztorys!$F:$F,Kosztorys!$D:$D,$B396,Kosztorys!$I:$I,CONCATENATE("&lt;=31.03.",CK$10,""))-SUMIFS(Kosztorys!$F:$F,Kosztorys!$D:$D,$B396,Kosztorys!$I:$I,CONCATENATE("&lt;=31.12.",CJ$10,"")))*0.75+(SUMIFS(Kosztorys!$F:$F,Kosztorys!$D:$D,$B396,Kosztorys!$I:$I,CONCATENATE("&lt;=30.06.",CK$10,""))-SUMIFS(Kosztorys!$F:$F,Kosztorys!$D:$D,$B396,Kosztorys!$I:$I,CONCATENATE("&lt;=31.03.",CK$10,"")))*0.5+(SUMIFS(Kosztorys!$F:$F,Kosztorys!$D:$D,$B396,Kosztorys!$I:$I,CONCATENATE("&lt;=30.09.",CK$10,""))-SUMIFS(Kosztorys!$F:$F,Kosztorys!$D:$D,$B396,Kosztorys!$I:$I,CONCATENATE("&lt;=30.06.",CK$10,"")))*0.25,"nic"),0)</f>
        <v/>
      </c>
      <c r="CL396" s="41">
        <f>IF($C396="OPEX - Długość 1m koszt/rok",IF($M396="m",SUMIFS(Kosztorys!$F:$F,Kosztorys!$D:$D,$B396,Kosztorys!$I:$I,CONCATENATE("&lt;01.01.",CL$10,""))+(SUMIFS(Kosztorys!$F:$F,Kosztorys!$D:$D,$B396,Kosztorys!$I:$I,CONCATENATE("&lt;=31.03.",CL$10,""))-SUMIFS(Kosztorys!$F:$F,Kosztorys!$D:$D,$B396,Kosztorys!$I:$I,CONCATENATE("&lt;=31.12.",CK$10,"")))*0.75+(SUMIFS(Kosztorys!$F:$F,Kosztorys!$D:$D,$B396,Kosztorys!$I:$I,CONCATENATE("&lt;=30.06.",CL$10,""))-SUMIFS(Kosztorys!$F:$F,Kosztorys!$D:$D,$B396,Kosztorys!$I:$I,CONCATENATE("&lt;=31.03.",CL$10,"")))*0.5+(SUMIFS(Kosztorys!$F:$F,Kosztorys!$D:$D,$B396,Kosztorys!$I:$I,CONCATENATE("&lt;=30.09.",CL$10,""))-SUMIFS(Kosztorys!$F:$F,Kosztorys!$D:$D,$B396,Kosztorys!$I:$I,CONCATENATE("&lt;=30.06.",CL$10,"")))*0.25,"nic"),0)</f>
        <v/>
      </c>
      <c r="CM396" s="41">
        <f>IF($C396="OPEX - Długość 1m koszt/rok",IF($M396="m",SUMIFS(Kosztorys!$F:$F,Kosztorys!$D:$D,$B396,Kosztorys!$I:$I,CONCATENATE("&lt;01.01.",CM$10,""))+(SUMIFS(Kosztorys!$F:$F,Kosztorys!$D:$D,$B396,Kosztorys!$I:$I,CONCATENATE("&lt;=31.03.",CM$10,""))-SUMIFS(Kosztorys!$F:$F,Kosztorys!$D:$D,$B396,Kosztorys!$I:$I,CONCATENATE("&lt;=31.12.",CL$10,"")))*0.75+(SUMIFS(Kosztorys!$F:$F,Kosztorys!$D:$D,$B396,Kosztorys!$I:$I,CONCATENATE("&lt;=30.06.",CM$10,""))-SUMIFS(Kosztorys!$F:$F,Kosztorys!$D:$D,$B396,Kosztorys!$I:$I,CONCATENATE("&lt;=31.03.",CM$10,"")))*0.5+(SUMIFS(Kosztorys!$F:$F,Kosztorys!$D:$D,$B396,Kosztorys!$I:$I,CONCATENATE("&lt;=30.09.",CM$10,""))-SUMIFS(Kosztorys!$F:$F,Kosztorys!$D:$D,$B396,Kosztorys!$I:$I,CONCATENATE("&lt;=30.06.",CM$10,"")))*0.25,"nic"),0)</f>
        <v/>
      </c>
      <c r="CN396" s="41">
        <f>IF($C396="OPEX - Długość 1m koszt/rok",IF($M396="m",SUMIFS(Kosztorys!$F:$F,Kosztorys!$D:$D,$B396,Kosztorys!$I:$I,CONCATENATE("&lt;01.01.",CN$10,""))+(SUMIFS(Kosztorys!$F:$F,Kosztorys!$D:$D,$B396,Kosztorys!$I:$I,CONCATENATE("&lt;=31.03.",CN$10,""))-SUMIFS(Kosztorys!$F:$F,Kosztorys!$D:$D,$B396,Kosztorys!$I:$I,CONCATENATE("&lt;=31.12.",CM$10,"")))*0.75+(SUMIFS(Kosztorys!$F:$F,Kosztorys!$D:$D,$B396,Kosztorys!$I:$I,CONCATENATE("&lt;=30.06.",CN$10,""))-SUMIFS(Kosztorys!$F:$F,Kosztorys!$D:$D,$B396,Kosztorys!$I:$I,CONCATENATE("&lt;=31.03.",CN$10,"")))*0.5+(SUMIFS(Kosztorys!$F:$F,Kosztorys!$D:$D,$B396,Kosztorys!$I:$I,CONCATENATE("&lt;=30.09.",CN$10,""))-SUMIFS(Kosztorys!$F:$F,Kosztorys!$D:$D,$B396,Kosztorys!$I:$I,CONCATENATE("&lt;=30.06.",CN$10,"")))*0.25,"nic"),0)</f>
        <v/>
      </c>
      <c r="CO396" s="41">
        <f>IF($C396="OPEX - Długość 1m koszt/rok",IF($M396="m",SUMIFS(Kosztorys!$F:$F,Kosztorys!$D:$D,$B396,Kosztorys!$I:$I,CONCATENATE("&lt;01.01.",CO$10,""))+(SUMIFS(Kosztorys!$F:$F,Kosztorys!$D:$D,$B396,Kosztorys!$I:$I,CONCATENATE("&lt;=31.03.",CO$10,""))-SUMIFS(Kosztorys!$F:$F,Kosztorys!$D:$D,$B396,Kosztorys!$I:$I,CONCATENATE("&lt;=31.12.",CN$10,"")))*0.75+(SUMIFS(Kosztorys!$F:$F,Kosztorys!$D:$D,$B396,Kosztorys!$I:$I,CONCATENATE("&lt;=30.06.",CO$10,""))-SUMIFS(Kosztorys!$F:$F,Kosztorys!$D:$D,$B396,Kosztorys!$I:$I,CONCATENATE("&lt;=31.03.",CO$10,"")))*0.5+(SUMIFS(Kosztorys!$F:$F,Kosztorys!$D:$D,$B396,Kosztorys!$I:$I,CONCATENATE("&lt;=30.09.",CO$10,""))-SUMIFS(Kosztorys!$F:$F,Kosztorys!$D:$D,$B396,Kosztorys!$I:$I,CONCATENATE("&lt;=30.06.",CO$10,"")))*0.25,"nic"),0)</f>
        <v/>
      </c>
      <c r="CP396" s="41">
        <f>IF($C396="OPEX - Długość 1m koszt/rok",IF($M396="m",SUMIFS(Kosztorys!$F:$F,Kosztorys!$D:$D,$B396,Kosztorys!$I:$I,CONCATENATE("&lt;01.01.",CP$10,""))+(SUMIFS(Kosztorys!$F:$F,Kosztorys!$D:$D,$B396,Kosztorys!$I:$I,CONCATENATE("&lt;=31.03.",CP$10,""))-SUMIFS(Kosztorys!$F:$F,Kosztorys!$D:$D,$B396,Kosztorys!$I:$I,CONCATENATE("&lt;=31.12.",CO$10,"")))*0.75+(SUMIFS(Kosztorys!$F:$F,Kosztorys!$D:$D,$B396,Kosztorys!$I:$I,CONCATENATE("&lt;=30.06.",CP$10,""))-SUMIFS(Kosztorys!$F:$F,Kosztorys!$D:$D,$B396,Kosztorys!$I:$I,CONCATENATE("&lt;=31.03.",CP$10,"")))*0.5+(SUMIFS(Kosztorys!$F:$F,Kosztorys!$D:$D,$B396,Kosztorys!$I:$I,CONCATENATE("&lt;=30.09.",CP$10,""))-SUMIFS(Kosztorys!$F:$F,Kosztorys!$D:$D,$B396,Kosztorys!$I:$I,CONCATENATE("&lt;=30.06.",CP$10,"")))*0.25,"nic"),0)</f>
        <v/>
      </c>
      <c r="CQ396" s="41">
        <f>IF($C396="OPEX - Długość 1m koszt/rok",IF($M396="m",SUMIFS(Kosztorys!$F:$F,Kosztorys!$D:$D,$B396,Kosztorys!$I:$I,CONCATENATE("&lt;01.01.",CQ$10,""))+(SUMIFS(Kosztorys!$F:$F,Kosztorys!$D:$D,$B396,Kosztorys!$I:$I,CONCATENATE("&lt;=31.03.",CQ$10,""))-SUMIFS(Kosztorys!$F:$F,Kosztorys!$D:$D,$B396,Kosztorys!$I:$I,CONCATENATE("&lt;=31.12.",CP$10,"")))*0.75+(SUMIFS(Kosztorys!$F:$F,Kosztorys!$D:$D,$B396,Kosztorys!$I:$I,CONCATENATE("&lt;=30.06.",CQ$10,""))-SUMIFS(Kosztorys!$F:$F,Kosztorys!$D:$D,$B396,Kosztorys!$I:$I,CONCATENATE("&lt;=31.03.",CQ$10,"")))*0.5+(SUMIFS(Kosztorys!$F:$F,Kosztorys!$D:$D,$B396,Kosztorys!$I:$I,CONCATENATE("&lt;=30.09.",CQ$10,""))-SUMIFS(Kosztorys!$F:$F,Kosztorys!$D:$D,$B396,Kosztorys!$I:$I,CONCATENATE("&lt;=30.06.",CQ$10,"")))*0.25,"nic"),0)</f>
        <v/>
      </c>
      <c r="HO396" s="41">
        <f>SUMIFS(Kosztorys!$F:$F,Kosztorys!$D:$D,$B396,Kosztorys!$I:$I,CONCATENATE("&lt;01.01.",HP$10,""))</f>
        <v/>
      </c>
      <c r="HP396" s="145">
        <f>SUMIFS(Kosztorys!$F:$F,Kosztorys!$D:$D,$B396,Kosztorys!$I:$I,CONCATENATE("&lt;01.04.",HQ$10,""))-SUM($HO396)</f>
        <v/>
      </c>
      <c r="HQ396" s="145">
        <f>SUMIFS(Kosztorys!$F:$F,Kosztorys!$D:$D,$B396,Kosztorys!$I:$I,CONCATENATE("&lt;01.07.",HR$10,""))-SUM($HO396:HP396)</f>
        <v/>
      </c>
      <c r="HR396" s="145">
        <f>SUMIFS(Kosztorys!$F:$F,Kosztorys!$D:$D,$B396,Kosztorys!$I:$I,CONCATENATE("&lt;01.10.",HS$10,""))-SUM($HO396:HQ396)</f>
        <v/>
      </c>
      <c r="HS396" s="145">
        <f>SUMIFS(Kosztorys!$F:$F,Kosztorys!$D:$D,$B396,Kosztorys!$I:$I,CONCATENATE("&lt;01.01.",HT$10,""))-SUM($HO396:HR396)</f>
        <v/>
      </c>
      <c r="HT396" s="145">
        <f>SUMIFS(Kosztorys!$F:$F,Kosztorys!$D:$D,$B396,Kosztorys!$I:$I,CONCATENATE("&lt;01.04.",HU$10,""))-SUM($HO396:HS396)</f>
        <v/>
      </c>
      <c r="HU396" s="145">
        <f>SUMIFS(Kosztorys!$F:$F,Kosztorys!$D:$D,$B396,Kosztorys!$I:$I,CONCATENATE("&lt;01.07.",HV$10,""))-SUM($HO396:HT396)</f>
        <v/>
      </c>
      <c r="HV396" s="145">
        <f>SUMIFS(Kosztorys!$F:$F,Kosztorys!$D:$D,$B396,Kosztorys!$I:$I,CONCATENATE("&lt;01.10.",HW$10,""))-SUM($HO396:HU396)</f>
        <v/>
      </c>
      <c r="HW396" s="145">
        <f>SUMIFS(Kosztorys!$F:$F,Kosztorys!$D:$D,$B396,Kosztorys!$I:$I,CONCATENATE("&lt;01.01.",HX$10,""))-SUM($HO396:HV396)</f>
        <v/>
      </c>
      <c r="HX396" s="145">
        <f>SUMIFS(Kosztorys!$F:$F,Kosztorys!$D:$D,$B396,Kosztorys!$I:$I,CONCATENATE("&lt;01.04.",HY$10,""))-SUM($HO396:HW396)</f>
        <v/>
      </c>
      <c r="HY396" s="145">
        <f>SUMIFS(Kosztorys!$F:$F,Kosztorys!$D:$D,$B396,Kosztorys!$I:$I,CONCATENATE("&lt;01.07.",HZ$10,""))-SUM($HO396:HX396)</f>
        <v/>
      </c>
      <c r="HZ396" s="145">
        <f>SUMIFS(Kosztorys!$F:$F,Kosztorys!$D:$D,$B396,Kosztorys!$I:$I,CONCATENATE("&lt;01.10.",IA$10,""))-SUM($HO396:HY396)</f>
        <v/>
      </c>
      <c r="IA396" s="145">
        <f>SUMIFS(Kosztorys!$F:$F,Kosztorys!$D:$D,$B396,Kosztorys!$I:$I,CONCATENATE("&lt;01.01.",IB$10,""))-SUM($HO396:HZ396)</f>
        <v/>
      </c>
    </row>
    <row r="397" ht="12.75" customHeight="1">
      <c r="T397" s="41">
        <f>IF($C397="CAPEX - 1szt JB",IF($M397="szt",SUMIFS(Kosztorys!$F:$F,Kosztorys!$D:$D,$B397,Kosztorys!$I:$I,CONCATENATE("&lt;01.01.",U$10,""))-SUMIFS(Kosztorys!$F:$F,Kosztorys!$D:$D,$B397,Kosztorys!$I:$I,CONCATENATE("&lt;01.01.",T$10,"")),COUNTIFS(Kosztorys!$D:$D,$B397,Kosztorys!$I:$I,CONCATENATE("&lt;01.01.",U$10,""))-COUNTIFS(Kosztorys!$D:$D,$B397,Kosztorys!$I:$I,CONCATENATE("&lt;01.01.",T$10,""))),0)</f>
        <v/>
      </c>
      <c r="U397" s="41">
        <f>IF($C397="CAPEX - 1szt JB",IF($M397="szt",SUMIFS(Kosztorys!$F:$F,Kosztorys!$D:$D,$B397,Kosztorys!$I:$I,CONCATENATE("&lt;01.01.",V$10,""))-SUMIFS(Kosztorys!$F:$F,Kosztorys!$D:$D,$B397,Kosztorys!$I:$I,CONCATENATE("&lt;01.01.",U$10,"")),COUNTIFS(Kosztorys!$D:$D,$B397,Kosztorys!$I:$I,CONCATENATE("&lt;01.01.",V$10,""))-COUNTIFS(Kosztorys!$D:$D,$B397,Kosztorys!$I:$I,CONCATENATE("&lt;01.01.",U$10,""))),0)</f>
        <v/>
      </c>
      <c r="V397" s="41">
        <f>IF($C397="CAPEX - 1szt JB",IF($M397="szt",SUMIFS(Kosztorys!$F:$F,Kosztorys!$D:$D,$B397,Kosztorys!$I:$I,CONCATENATE("&lt;01.01.",W$10,""))-SUMIFS(Kosztorys!$F:$F,Kosztorys!$D:$D,$B397,Kosztorys!$I:$I,CONCATENATE("&lt;01.01.",V$10,"")),COUNTIFS(Kosztorys!$D:$D,$B397,Kosztorys!$I:$I,CONCATENATE("&lt;01.01.",W$10,""))-COUNTIFS(Kosztorys!$D:$D,$B397,Kosztorys!$I:$I,CONCATENATE("&lt;01.01.",V$10,""))),0)</f>
        <v/>
      </c>
      <c r="W397" s="41">
        <f>IF($C397="CAPEX - 1szt JB",IF($M397="szt",SUMIFS(Kosztorys!$F:$F,Kosztorys!$D:$D,$B397,Kosztorys!$I:$I,CONCATENATE("&lt;01.01.",X$10,""))-SUMIFS(Kosztorys!$F:$F,Kosztorys!$D:$D,$B397,Kosztorys!$I:$I,CONCATENATE("&lt;01.01.",W$10,"")),COUNTIFS(Kosztorys!$D:$D,$B397,Kosztorys!$I:$I,CONCATENATE("&lt;01.01.",X$10,""))-COUNTIFS(Kosztorys!$D:$D,$B397,Kosztorys!$I:$I,CONCATENATE("&lt;01.01.",W$10,""))),0)</f>
        <v/>
      </c>
      <c r="X397" s="41">
        <f>IF($C397="CAPEX - 1szt JB",IF($M397="szt",SUMIFS(Kosztorys!$F:$F,Kosztorys!$D:$D,$B397,Kosztorys!$I:$I,CONCATENATE("&lt;01.01.",Y$10,""))-SUMIFS(Kosztorys!$F:$F,Kosztorys!$D:$D,$B397,Kosztorys!$I:$I,CONCATENATE("&lt;01.01.",X$10,"")),COUNTIFS(Kosztorys!$D:$D,$B397,Kosztorys!$I:$I,CONCATENATE("&lt;01.01.",Y$10,""))-COUNTIFS(Kosztorys!$D:$D,$B397,Kosztorys!$I:$I,CONCATENATE("&lt;01.01.",X$10,""))),0)</f>
        <v/>
      </c>
      <c r="Y397" s="41">
        <f>IF($C397="CAPEX - 1szt JB",IF($M397="szt",SUMIFS(Kosztorys!$F:$F,Kosztorys!$D:$D,$B397,Kosztorys!$I:$I,CONCATENATE("&lt;01.01.",Z$10,""))-SUMIFS(Kosztorys!$F:$F,Kosztorys!$D:$D,$B397,Kosztorys!$I:$I,CONCATENATE("&lt;01.01.",Y$10,"")),COUNTIFS(Kosztorys!$D:$D,$B397,Kosztorys!$I:$I,CONCATENATE("&lt;01.01.",Z$10,""))-COUNTIFS(Kosztorys!$D:$D,$B397,Kosztorys!$I:$I,CONCATENATE("&lt;01.01.",Y$10,""))),0)</f>
        <v/>
      </c>
      <c r="Z397" s="41">
        <f>IF($C397="CAPEX - 1szt JB",IF($M397="szt",SUMIFS(Kosztorys!$F:$F,Kosztorys!$D:$D,$B397,Kosztorys!$I:$I,CONCATENATE("&lt;01.01.",AA$10,""))-SUMIFS(Kosztorys!$F:$F,Kosztorys!$D:$D,$B397,Kosztorys!$I:$I,CONCATENATE("&lt;01.01.",Z$10,"")),COUNTIFS(Kosztorys!$D:$D,$B397,Kosztorys!$I:$I,CONCATENATE("&lt;01.01.",AA$10,""))-COUNTIFS(Kosztorys!$D:$D,$B397,Kosztorys!$I:$I,CONCATENATE("&lt;01.01.",Z$10,""))),0)</f>
        <v/>
      </c>
      <c r="AA397" s="41">
        <f>IF($C397="CAPEX - 1szt JB",IF($M397="szt",SUMIFS(Kosztorys!$F:$F,Kosztorys!$D:$D,$B397,Kosztorys!$I:$I,CONCATENATE("&lt;01.01.",AB$10,""))-SUMIFS(Kosztorys!$F:$F,Kosztorys!$D:$D,$B397,Kosztorys!$I:$I,CONCATENATE("&lt;01.01.",AA$10,"")),COUNTIFS(Kosztorys!$D:$D,$B397,Kosztorys!$I:$I,CONCATENATE("&lt;01.01.",AB$10,""))-COUNTIFS(Kosztorys!$D:$D,$B397,Kosztorys!$I:$I,CONCATENATE("&lt;01.01.",AA$10,""))),0)</f>
        <v/>
      </c>
      <c r="AB397" s="41">
        <f>IF($C397="CAPEX - 1szt JB",IF($M397="szt",SUMIFS(Kosztorys!$F:$F,Kosztorys!$D:$D,$B397,Kosztorys!$I:$I,CONCATENATE("&lt;01.01.",AC$10,""))-SUMIFS(Kosztorys!$F:$F,Kosztorys!$D:$D,$B397,Kosztorys!$I:$I,CONCATENATE("&lt;01.01.",AB$10,"")),COUNTIFS(Kosztorys!$D:$D,$B397,Kosztorys!$I:$I,CONCATENATE("&lt;01.01.",AC$10,""))-COUNTIFS(Kosztorys!$D:$D,$B397,Kosztorys!$I:$I,CONCATENATE("&lt;01.01.",AB$10,""))),0)</f>
        <v/>
      </c>
      <c r="AC397" s="41">
        <f>IF($C397="CAPEX - 1szt JB",IF($M397="szt",SUMIFS(Kosztorys!$F:$F,Kosztorys!$D:$D,$B397,Kosztorys!$I:$I,CONCATENATE("&lt;01.01.",AD$10,""))-SUMIFS(Kosztorys!$F:$F,Kosztorys!$D:$D,$B397,Kosztorys!$I:$I,CONCATENATE("&lt;01.01.",AC$10,"")),COUNTIFS(Kosztorys!$D:$D,$B397,Kosztorys!$I:$I,CONCATENATE("&lt;01.01.",AD$10,""))-COUNTIFS(Kosztorys!$D:$D,$B397,Kosztorys!$I:$I,CONCATENATE("&lt;01.01.",AC$10,""))),0)</f>
        <v/>
      </c>
      <c r="AD397" s="41">
        <f>IF($C397="CAPEX - 1szt JB",IF($M397="szt",SUMIFS(Kosztorys!$F:$F,Kosztorys!$D:$D,$B397,Kosztorys!$I:$I,CONCATENATE("&lt;01.01.",AE$10,""))-SUMIFS(Kosztorys!$F:$F,Kosztorys!$D:$D,$B397,Kosztorys!$I:$I,CONCATENATE("&lt;01.01.",AD$10,"")),COUNTIFS(Kosztorys!$D:$D,$B397,Kosztorys!$I:$I,CONCATENATE("&lt;01.01.",AE$10,""))-COUNTIFS(Kosztorys!$D:$D,$B397,Kosztorys!$I:$I,CONCATENATE("&lt;01.01.",AD$10,""))),0)</f>
        <v/>
      </c>
      <c r="AE397" s="41">
        <f>IF($C397="CAPEX - 1szt JB",IF($M397="szt",SUMIFS(Kosztorys!$F:$F,Kosztorys!$D:$D,$B397,Kosztorys!$I:$I,CONCATENATE("&lt;01.01.",AF$10,""))-SUMIFS(Kosztorys!$F:$F,Kosztorys!$D:$D,$B397,Kosztorys!$I:$I,CONCATENATE("&lt;01.01.",AE$10,"")),COUNTIFS(Kosztorys!$D:$D,$B397,Kosztorys!$I:$I,CONCATENATE("&lt;01.01.",AF$10,""))-COUNTIFS(Kosztorys!$D:$D,$B397,Kosztorys!$I:$I,CONCATENATE("&lt;01.01.",AE$10,""))),0)</f>
        <v/>
      </c>
      <c r="AF397" s="41">
        <f>IF($C397="CAPEX - 1szt JB",IF($M397="szt",SUMIFS(Kosztorys!$F:$F,Kosztorys!$D:$D,$B397,Kosztorys!$I:$I,CONCATENATE("&lt;01.01.",AG$10,""))-SUMIFS(Kosztorys!$F:$F,Kosztorys!$D:$D,$B397,Kosztorys!$I:$I,CONCATENATE("&lt;01.01.",AF$10,"")),COUNTIFS(Kosztorys!$D:$D,$B397,Kosztorys!$I:$I,CONCATENATE("&lt;01.01.",AG$10,""))-COUNTIFS(Kosztorys!$D:$D,$B397,Kosztorys!$I:$I,CONCATENATE("&lt;01.01.",AF$10,""))),0)</f>
        <v/>
      </c>
      <c r="AG397" s="41">
        <f>IF($C397="CAPEX - 1szt JB",IF($M397="szt",SUMIFS(Kosztorys!$F:$F,Kosztorys!$D:$D,$B397,Kosztorys!$I:$I,CONCATENATE("&lt;01.01.",AH$10,""))-SUMIFS(Kosztorys!$F:$F,Kosztorys!$D:$D,$B397,Kosztorys!$I:$I,CONCATENATE("&lt;01.01.",AG$10,"")),COUNTIFS(Kosztorys!$D:$D,$B397,Kosztorys!$I:$I,CONCATENATE("&lt;01.01.",AH$10,""))-COUNTIFS(Kosztorys!$D:$D,$B397,Kosztorys!$I:$I,CONCATENATE("&lt;01.01.",AG$10,""))),0)</f>
        <v/>
      </c>
      <c r="AH397" s="41">
        <f>IF($C397="CAPEX - 1szt JB",IF($M397="szt",SUMIFS(Kosztorys!$F:$F,Kosztorys!$D:$D,$B397,Kosztorys!$I:$I,CONCATENATE("&lt;01.01.",AI$10,""))-SUMIFS(Kosztorys!$F:$F,Kosztorys!$D:$D,$B397,Kosztorys!$I:$I,CONCATENATE("&lt;01.01.",AH$10,"")),COUNTIFS(Kosztorys!$D:$D,$B397,Kosztorys!$I:$I,CONCATENATE("&lt;01.01.",AI$10,""))-COUNTIFS(Kosztorys!$D:$D,$B397,Kosztorys!$I:$I,CONCATENATE("&lt;01.01.",AH$10,""))),0)</f>
        <v/>
      </c>
      <c r="AI397" s="41">
        <f>IF($C397="CAPEX - 1szt JB",IF($M397="szt",SUMIFS(Kosztorys!$F:$F,Kosztorys!$D:$D,$B397,Kosztorys!$I:$I,CONCATENATE("&lt;01.01.",AJ$10,""))-SUMIFS(Kosztorys!$F:$F,Kosztorys!$D:$D,$B397,Kosztorys!$I:$I,CONCATENATE("&lt;01.01.",AI$10,"")),COUNTIFS(Kosztorys!$D:$D,$B397,Kosztorys!$I:$I,CONCATENATE("&lt;01.01.",AJ$10,""))-COUNTIFS(Kosztorys!$D:$D,$B397,Kosztorys!$I:$I,CONCATENATE("&lt;01.01.",AI$10,""))),0)</f>
        <v/>
      </c>
      <c r="AN397" s="41">
        <f>IF($C397="CAPEX - Długość 1m",SUMIFS(Kosztorys!$F:$F,Kosztorys!$D:$D,$B397,Kosztorys!$I:$I,CONCATENATE("&lt;31.12.",AN$10,""))-SUMIFS(Kosztorys!$F:$F,Kosztorys!$D:$D,$B397,Kosztorys!$I:$I,CONCATENATE("&lt;31.12.",AM$10,"")),"x")</f>
        <v/>
      </c>
      <c r="AO397" s="41">
        <f>IF($C397="CAPEX - Długość 1m",SUMIFS(Kosztorys!$F:$F,Kosztorys!$D:$D,$B397,Kosztorys!$I:$I,CONCATENATE("&lt;31.12.",AO$10,""))-SUMIFS(Kosztorys!$F:$F,Kosztorys!$D:$D,$B397,Kosztorys!$I:$I,CONCATENATE("&lt;31.12.",AN$10,"")),"x")</f>
        <v/>
      </c>
      <c r="AP397" s="41">
        <f>IF($C397="CAPEX - Długość 1m",SUMIFS(Kosztorys!$F:$F,Kosztorys!$D:$D,$B397,Kosztorys!$I:$I,CONCATENATE("&lt;31.12.",AP$10,""))-SUMIFS(Kosztorys!$F:$F,Kosztorys!$D:$D,$B397,Kosztorys!$I:$I,CONCATENATE("&lt;31.12.",AO$10,"")),"x")</f>
        <v/>
      </c>
      <c r="AQ397" s="41">
        <f>IF($C397="CAPEX - Długość 1m",SUMIFS(Kosztorys!$F:$F,Kosztorys!$D:$D,$B397,Kosztorys!$I:$I,CONCATENATE("&lt;31.12.",AQ$10,""))-SUMIFS(Kosztorys!$F:$F,Kosztorys!$D:$D,$B397,Kosztorys!$I:$I,CONCATENATE("&lt;31.12.",AP$10,"")),"x")</f>
        <v/>
      </c>
      <c r="AR397" s="41">
        <f>IF($C397="CAPEX - Długość 1m",SUMIFS(Kosztorys!$F:$F,Kosztorys!$D:$D,$B397,Kosztorys!$I:$I,CONCATENATE("&lt;31.12.",AR$10,""))-SUMIFS(Kosztorys!$F:$F,Kosztorys!$D:$D,$B397,Kosztorys!$I:$I,CONCATENATE("&lt;31.12.",AQ$10,"")),"x")</f>
        <v/>
      </c>
      <c r="AS397" s="41">
        <f>IF($C397="CAPEX - Długość 1m",SUMIFS(Kosztorys!$F:$F,Kosztorys!$D:$D,$B397,Kosztorys!$I:$I,CONCATENATE("&lt;31.12.",AS$10,""))-SUMIFS(Kosztorys!$F:$F,Kosztorys!$D:$D,$B397,Kosztorys!$I:$I,CONCATENATE("&lt;31.12.",AR$10,"")),"x")</f>
        <v/>
      </c>
      <c r="AT397" s="41">
        <f>IF($C397="CAPEX - Długość 1m",SUMIFS(Kosztorys!$F:$F,Kosztorys!$D:$D,$B397,Kosztorys!$I:$I,CONCATENATE("&lt;31.12.",AT$10,""))-SUMIFS(Kosztorys!$F:$F,Kosztorys!$D:$D,$B397,Kosztorys!$I:$I,CONCATENATE("&lt;31.12.",AS$10,"")),"x")</f>
        <v/>
      </c>
      <c r="AU397" s="41">
        <f>IF($C397="CAPEX - Długość 1m",SUMIFS(Kosztorys!$F:$F,Kosztorys!$D:$D,$B397,Kosztorys!$I:$I,CONCATENATE("&lt;31.12.",AU$10,""))-SUMIFS(Kosztorys!$F:$F,Kosztorys!$D:$D,$B397,Kosztorys!$I:$I,CONCATENATE("&lt;31.12.",AT$10,"")),"x")</f>
        <v/>
      </c>
      <c r="AV397" s="41">
        <f>IF($C397="CAPEX - Długość 1m",SUMIFS(Kosztorys!$F:$F,Kosztorys!$D:$D,$B397,Kosztorys!$I:$I,CONCATENATE("&lt;31.12.",AV$10,""))-SUMIFS(Kosztorys!$F:$F,Kosztorys!$D:$D,$B397,Kosztorys!$I:$I,CONCATENATE("&lt;31.12.",AU$10,"")),"x")</f>
        <v/>
      </c>
      <c r="AW397" s="41">
        <f>IF($C397="CAPEX - Długość 1m",SUMIFS(Kosztorys!$F:$F,Kosztorys!$D:$D,$B397,Kosztorys!$I:$I,CONCATENATE("&lt;31.12.",AW$10,""))-SUMIFS(Kosztorys!$F:$F,Kosztorys!$D:$D,$B397,Kosztorys!$I:$I,CONCATENATE("&lt;31.12.",AV$10,"")),"x")</f>
        <v/>
      </c>
      <c r="AX397" s="41">
        <f>IF($C397="CAPEX - Długość 1m",SUMIFS(Kosztorys!$F:$F,Kosztorys!$D:$D,$B397,Kosztorys!$I:$I,CONCATENATE("&lt;31.12.",AX$10,""))-SUMIFS(Kosztorys!$F:$F,Kosztorys!$D:$D,$B397,Kosztorys!$I:$I,CONCATENATE("&lt;31.12.",AW$10,"")),"x")</f>
        <v/>
      </c>
      <c r="AY397" s="41">
        <f>IF($C397="CAPEX - Długość 1m",SUMIFS(Kosztorys!$F:$F,Kosztorys!$D:$D,$B397,Kosztorys!$I:$I,CONCATENATE("&lt;31.12.",AY$10,""))-SUMIFS(Kosztorys!$F:$F,Kosztorys!$D:$D,$B397,Kosztorys!$I:$I,CONCATENATE("&lt;31.12.",AX$10,"")),"x")</f>
        <v/>
      </c>
      <c r="AZ397" s="41">
        <f>IF($C397="CAPEX - Długość 1m",SUMIFS(Kosztorys!$F:$F,Kosztorys!$D:$D,$B397,Kosztorys!$I:$I,CONCATENATE("&lt;31.12.",AZ$10,""))-SUMIFS(Kosztorys!$F:$F,Kosztorys!$D:$D,$B397,Kosztorys!$I:$I,CONCATENATE("&lt;31.12.",AY$10,"")),"x")</f>
        <v/>
      </c>
      <c r="BA397" s="41">
        <f>IF($C397="CAPEX - Długość 1m",SUMIFS(Kosztorys!$F:$F,Kosztorys!$D:$D,$B397,Kosztorys!$I:$I,CONCATENATE("&lt;31.12.",BA$10,""))-SUMIFS(Kosztorys!$F:$F,Kosztorys!$D:$D,$B397,Kosztorys!$I:$I,CONCATENATE("&lt;31.12.",AZ$10,"")),"x")</f>
        <v/>
      </c>
      <c r="BB397" s="41">
        <f>IF($C397="CAPEX - Długość 1m",SUMIFS(Kosztorys!$F:$F,Kosztorys!$D:$D,$B397,Kosztorys!$I:$I,CONCATENATE("&lt;31.12.",BB$10,""))-SUMIFS(Kosztorys!$F:$F,Kosztorys!$D:$D,$B397,Kosztorys!$I:$I,CONCATENATE("&lt;31.12.",BA$10,"")),"x")</f>
        <v/>
      </c>
      <c r="BC397" s="41">
        <f>IF($C397="CAPEX - Długość 1m",SUMIFS(Kosztorys!$F:$F,Kosztorys!$D:$D,$B397,Kosztorys!$I:$I,CONCATENATE("&lt;31.12.",BC$10,""))-SUMIFS(Kosztorys!$F:$F,Kosztorys!$D:$D,$B397,Kosztorys!$I:$I,CONCATENATE("&lt;31.12.",BB$10,"")),"x")</f>
        <v/>
      </c>
      <c r="BH397" s="41">
        <f>IF($C397="OPEX - Koszt 1szt/rok",IF($M397="szt",SUMIFS(Kosztorys!$F:$F,Kosztorys!$D:$D,$B397,Kosztorys!$I:$I,CONCATENATE("&lt;01.01.",BH$10,""))+(SUMIFS(Kosztorys!$F:$F,Kosztorys!$D:$D,$B397,Kosztorys!$I:$I,CONCATENATE("&lt;=31.03.",BH$10,""))-SUMIFS(Kosztorys!$F:$F,Kosztorys!$D:$D,$B397,Kosztorys!$I:$I,CONCATENATE("&lt;=31.12.",BG$10,"")))*0.75+(SUMIFS(Kosztorys!$F:$F,Kosztorys!$D:$D,$B397,Kosztorys!$I:$I,CONCATENATE("&lt;=30.06.",BH$10,""))-SUMIFS(Kosztorys!$F:$F,Kosztorys!$D:$D,$B397,Kosztorys!$I:$I,CONCATENATE("&lt;=31.03.",BH$10,"")))*0.5+(SUMIFS(Kosztorys!$F:$F,Kosztorys!$D:$D,$B397,Kosztorys!$I:$I,CONCATENATE("&lt;=30.09.",BH$10,""))-SUMIFS(Kosztorys!$F:$F,Kosztorys!$D:$D,$B397,Kosztorys!$I:$I,CONCATENATE("&lt;=30.06.",BH$10,"")))*0.25,"nic"),0)</f>
        <v/>
      </c>
      <c r="BI397" s="41">
        <f>IF($C397="OPEX - Koszt 1szt/rok",IF($M397="szt",SUMIFS(Kosztorys!$F:$F,Kosztorys!$D:$D,$B397,Kosztorys!$I:$I,CONCATENATE("&lt;01.01.",BI$10,""))+(SUMIFS(Kosztorys!$F:$F,Kosztorys!$D:$D,$B397,Kosztorys!$I:$I,CONCATENATE("&lt;=31.03.",BI$10,""))-SUMIFS(Kosztorys!$F:$F,Kosztorys!$D:$D,$B397,Kosztorys!$I:$I,CONCATENATE("&lt;=31.12.",BH$10,"")))*0.75+(SUMIFS(Kosztorys!$F:$F,Kosztorys!$D:$D,$B397,Kosztorys!$I:$I,CONCATENATE("&lt;=30.06.",BI$10,""))-SUMIFS(Kosztorys!$F:$F,Kosztorys!$D:$D,$B397,Kosztorys!$I:$I,CONCATENATE("&lt;=31.03.",BI$10,"")))*0.5+(SUMIFS(Kosztorys!$F:$F,Kosztorys!$D:$D,$B397,Kosztorys!$I:$I,CONCATENATE("&lt;=30.09.",BI$10,""))-SUMIFS(Kosztorys!$F:$F,Kosztorys!$D:$D,$B397,Kosztorys!$I:$I,CONCATENATE("&lt;=30.06.",BI$10,"")))*0.25,"nic"),0)</f>
        <v/>
      </c>
      <c r="BJ397" s="41">
        <f>IF($C397="OPEX - Koszt 1szt/rok",IF($M397="szt",SUMIFS(Kosztorys!$F:$F,Kosztorys!$D:$D,$B397,Kosztorys!$I:$I,CONCATENATE("&lt;01.01.",BJ$10,""))+(SUMIFS(Kosztorys!$F:$F,Kosztorys!$D:$D,$B397,Kosztorys!$I:$I,CONCATENATE("&lt;=31.03.",BJ$10,""))-SUMIFS(Kosztorys!$F:$F,Kosztorys!$D:$D,$B397,Kosztorys!$I:$I,CONCATENATE("&lt;=31.12.",BI$10,"")))*0.75+(SUMIFS(Kosztorys!$F:$F,Kosztorys!$D:$D,$B397,Kosztorys!$I:$I,CONCATENATE("&lt;=30.06.",BJ$10,""))-SUMIFS(Kosztorys!$F:$F,Kosztorys!$D:$D,$B397,Kosztorys!$I:$I,CONCATENATE("&lt;=31.03.",BJ$10,"")))*0.5+(SUMIFS(Kosztorys!$F:$F,Kosztorys!$D:$D,$B397,Kosztorys!$I:$I,CONCATENATE("&lt;=30.09.",BJ$10,""))-SUMIFS(Kosztorys!$F:$F,Kosztorys!$D:$D,$B397,Kosztorys!$I:$I,CONCATENATE("&lt;=30.06.",BJ$10,"")))*0.25,"nic"),0)</f>
        <v/>
      </c>
      <c r="BK397" s="41">
        <f>IF($C397="OPEX - Koszt 1szt/rok",IF($M397="szt",SUMIFS(Kosztorys!$F:$F,Kosztorys!$D:$D,$B397,Kosztorys!$I:$I,CONCATENATE("&lt;01.01.",BK$10,""))+(SUMIFS(Kosztorys!$F:$F,Kosztorys!$D:$D,$B397,Kosztorys!$I:$I,CONCATENATE("&lt;=31.03.",BK$10,""))-SUMIFS(Kosztorys!$F:$F,Kosztorys!$D:$D,$B397,Kosztorys!$I:$I,CONCATENATE("&lt;=31.12.",BJ$10,"")))*0.75+(SUMIFS(Kosztorys!$F:$F,Kosztorys!$D:$D,$B397,Kosztorys!$I:$I,CONCATENATE("&lt;=30.06.",BK$10,""))-SUMIFS(Kosztorys!$F:$F,Kosztorys!$D:$D,$B397,Kosztorys!$I:$I,CONCATENATE("&lt;=31.03.",BK$10,"")))*0.5+(SUMIFS(Kosztorys!$F:$F,Kosztorys!$D:$D,$B397,Kosztorys!$I:$I,CONCATENATE("&lt;=30.09.",BK$10,""))-SUMIFS(Kosztorys!$F:$F,Kosztorys!$D:$D,$B397,Kosztorys!$I:$I,CONCATENATE("&lt;=30.06.",BK$10,"")))*0.25,"nic"),0)</f>
        <v/>
      </c>
      <c r="BL397" s="41">
        <f>IF($C397="OPEX - Koszt 1szt/rok",IF($M397="szt",SUMIFS(Kosztorys!$F:$F,Kosztorys!$D:$D,$B397,Kosztorys!$I:$I,CONCATENATE("&lt;01.01.",BL$10,""))+(SUMIFS(Kosztorys!$F:$F,Kosztorys!$D:$D,$B397,Kosztorys!$I:$I,CONCATENATE("&lt;=31.03.",BL$10,""))-SUMIFS(Kosztorys!$F:$F,Kosztorys!$D:$D,$B397,Kosztorys!$I:$I,CONCATENATE("&lt;=31.12.",BK$10,"")))*0.75+(SUMIFS(Kosztorys!$F:$F,Kosztorys!$D:$D,$B397,Kosztorys!$I:$I,CONCATENATE("&lt;=30.06.",BL$10,""))-SUMIFS(Kosztorys!$F:$F,Kosztorys!$D:$D,$B397,Kosztorys!$I:$I,CONCATENATE("&lt;=31.03.",BL$10,"")))*0.5+(SUMIFS(Kosztorys!$F:$F,Kosztorys!$D:$D,$B397,Kosztorys!$I:$I,CONCATENATE("&lt;=30.09.",BL$10,""))-SUMIFS(Kosztorys!$F:$F,Kosztorys!$D:$D,$B397,Kosztorys!$I:$I,CONCATENATE("&lt;=30.06.",BL$10,"")))*0.25,"nic"),0)</f>
        <v/>
      </c>
      <c r="BM397" s="41">
        <f>IF($C397="OPEX - Koszt 1szt/rok",IF($M397="szt",SUMIFS(Kosztorys!$F:$F,Kosztorys!$D:$D,$B397,Kosztorys!$I:$I,CONCATENATE("&lt;01.01.",BM$10,""))+(SUMIFS(Kosztorys!$F:$F,Kosztorys!$D:$D,$B397,Kosztorys!$I:$I,CONCATENATE("&lt;=31.03.",BM$10,""))-SUMIFS(Kosztorys!$F:$F,Kosztorys!$D:$D,$B397,Kosztorys!$I:$I,CONCATENATE("&lt;=31.12.",BL$10,"")))*0.75+(SUMIFS(Kosztorys!$F:$F,Kosztorys!$D:$D,$B397,Kosztorys!$I:$I,CONCATENATE("&lt;=30.06.",BM$10,""))-SUMIFS(Kosztorys!$F:$F,Kosztorys!$D:$D,$B397,Kosztorys!$I:$I,CONCATENATE("&lt;=31.03.",BM$10,"")))*0.5+(SUMIFS(Kosztorys!$F:$F,Kosztorys!$D:$D,$B397,Kosztorys!$I:$I,CONCATENATE("&lt;=30.09.",BM$10,""))-SUMIFS(Kosztorys!$F:$F,Kosztorys!$D:$D,$B397,Kosztorys!$I:$I,CONCATENATE("&lt;=30.06.",BM$10,"")))*0.25,"nic"),0)</f>
        <v/>
      </c>
      <c r="BN397" s="41">
        <f>IF($C397="OPEX - Koszt 1szt/rok",IF($M397="szt",SUMIFS(Kosztorys!$F:$F,Kosztorys!$D:$D,$B397,Kosztorys!$I:$I,CONCATENATE("&lt;01.01.",BN$10,""))+(SUMIFS(Kosztorys!$F:$F,Kosztorys!$D:$D,$B397,Kosztorys!$I:$I,CONCATENATE("&lt;=31.03.",BN$10,""))-SUMIFS(Kosztorys!$F:$F,Kosztorys!$D:$D,$B397,Kosztorys!$I:$I,CONCATENATE("&lt;=31.12.",BM$10,"")))*0.75+(SUMIFS(Kosztorys!$F:$F,Kosztorys!$D:$D,$B397,Kosztorys!$I:$I,CONCATENATE("&lt;=30.06.",BN$10,""))-SUMIFS(Kosztorys!$F:$F,Kosztorys!$D:$D,$B397,Kosztorys!$I:$I,CONCATENATE("&lt;=31.03.",BN$10,"")))*0.5+(SUMIFS(Kosztorys!$F:$F,Kosztorys!$D:$D,$B397,Kosztorys!$I:$I,CONCATENATE("&lt;=30.09.",BN$10,""))-SUMIFS(Kosztorys!$F:$F,Kosztorys!$D:$D,$B397,Kosztorys!$I:$I,CONCATENATE("&lt;=30.06.",BN$10,"")))*0.25,"nic"),0)</f>
        <v/>
      </c>
      <c r="BO397" s="41">
        <f>IF($C397="OPEX - Koszt 1szt/rok",IF($M397="szt",SUMIFS(Kosztorys!$F:$F,Kosztorys!$D:$D,$B397,Kosztorys!$I:$I,CONCATENATE("&lt;01.01.",BO$10,""))+(SUMIFS(Kosztorys!$F:$F,Kosztorys!$D:$D,$B397,Kosztorys!$I:$I,CONCATENATE("&lt;=31.03.",BO$10,""))-SUMIFS(Kosztorys!$F:$F,Kosztorys!$D:$D,$B397,Kosztorys!$I:$I,CONCATENATE("&lt;=31.12.",BN$10,"")))*0.75+(SUMIFS(Kosztorys!$F:$F,Kosztorys!$D:$D,$B397,Kosztorys!$I:$I,CONCATENATE("&lt;=30.06.",BO$10,""))-SUMIFS(Kosztorys!$F:$F,Kosztorys!$D:$D,$B397,Kosztorys!$I:$I,CONCATENATE("&lt;=31.03.",BO$10,"")))*0.5+(SUMIFS(Kosztorys!$F:$F,Kosztorys!$D:$D,$B397,Kosztorys!$I:$I,CONCATENATE("&lt;=30.09.",BO$10,""))-SUMIFS(Kosztorys!$F:$F,Kosztorys!$D:$D,$B397,Kosztorys!$I:$I,CONCATENATE("&lt;=30.06.",BO$10,"")))*0.25,"nic"),0)</f>
        <v/>
      </c>
      <c r="BP397" s="41">
        <f>IF($C397="OPEX - Koszt 1szt/rok",IF($M397="szt",SUMIFS(Kosztorys!$F:$F,Kosztorys!$D:$D,$B397,Kosztorys!$I:$I,CONCATENATE("&lt;01.01.",BP$10,""))+(SUMIFS(Kosztorys!$F:$F,Kosztorys!$D:$D,$B397,Kosztorys!$I:$I,CONCATENATE("&lt;=31.03.",BP$10,""))-SUMIFS(Kosztorys!$F:$F,Kosztorys!$D:$D,$B397,Kosztorys!$I:$I,CONCATENATE("&lt;=31.12.",BO$10,"")))*0.75+(SUMIFS(Kosztorys!$F:$F,Kosztorys!$D:$D,$B397,Kosztorys!$I:$I,CONCATENATE("&lt;=30.06.",BP$10,""))-SUMIFS(Kosztorys!$F:$F,Kosztorys!$D:$D,$B397,Kosztorys!$I:$I,CONCATENATE("&lt;=31.03.",BP$10,"")))*0.5+(SUMIFS(Kosztorys!$F:$F,Kosztorys!$D:$D,$B397,Kosztorys!$I:$I,CONCATENATE("&lt;=30.09.",BP$10,""))-SUMIFS(Kosztorys!$F:$F,Kosztorys!$D:$D,$B397,Kosztorys!$I:$I,CONCATENATE("&lt;=30.06.",BP$10,"")))*0.25,"nic"),0)</f>
        <v/>
      </c>
      <c r="BQ397" s="41">
        <f>IF($C397="OPEX - Koszt 1szt/rok",IF($M397="szt",SUMIFS(Kosztorys!$F:$F,Kosztorys!$D:$D,$B397,Kosztorys!$I:$I,CONCATENATE("&lt;01.01.",BQ$10,""))+(SUMIFS(Kosztorys!$F:$F,Kosztorys!$D:$D,$B397,Kosztorys!$I:$I,CONCATENATE("&lt;=31.03.",BQ$10,""))-SUMIFS(Kosztorys!$F:$F,Kosztorys!$D:$D,$B397,Kosztorys!$I:$I,CONCATENATE("&lt;=31.12.",BP$10,"")))*0.75+(SUMIFS(Kosztorys!$F:$F,Kosztorys!$D:$D,$B397,Kosztorys!$I:$I,CONCATENATE("&lt;=30.06.",BQ$10,""))-SUMIFS(Kosztorys!$F:$F,Kosztorys!$D:$D,$B397,Kosztorys!$I:$I,CONCATENATE("&lt;=31.03.",BQ$10,"")))*0.5+(SUMIFS(Kosztorys!$F:$F,Kosztorys!$D:$D,$B397,Kosztorys!$I:$I,CONCATENATE("&lt;=30.09.",BQ$10,""))-SUMIFS(Kosztorys!$F:$F,Kosztorys!$D:$D,$B397,Kosztorys!$I:$I,CONCATENATE("&lt;=30.06.",BQ$10,"")))*0.25,"nic"),0)</f>
        <v/>
      </c>
      <c r="BR397" s="41">
        <f>IF($C397="OPEX - Koszt 1szt/rok",IF($M397="szt",SUMIFS(Kosztorys!$F:$F,Kosztorys!$D:$D,$B397,Kosztorys!$I:$I,CONCATENATE("&lt;01.01.",BR$10,""))+(SUMIFS(Kosztorys!$F:$F,Kosztorys!$D:$D,$B397,Kosztorys!$I:$I,CONCATENATE("&lt;=31.03.",BR$10,""))-SUMIFS(Kosztorys!$F:$F,Kosztorys!$D:$D,$B397,Kosztorys!$I:$I,CONCATENATE("&lt;=31.12.",BQ$10,"")))*0.75+(SUMIFS(Kosztorys!$F:$F,Kosztorys!$D:$D,$B397,Kosztorys!$I:$I,CONCATENATE("&lt;=30.06.",BR$10,""))-SUMIFS(Kosztorys!$F:$F,Kosztorys!$D:$D,$B397,Kosztorys!$I:$I,CONCATENATE("&lt;=31.03.",BR$10,"")))*0.5+(SUMIFS(Kosztorys!$F:$F,Kosztorys!$D:$D,$B397,Kosztorys!$I:$I,CONCATENATE("&lt;=30.09.",BR$10,""))-SUMIFS(Kosztorys!$F:$F,Kosztorys!$D:$D,$B397,Kosztorys!$I:$I,CONCATENATE("&lt;=30.06.",BR$10,"")))*0.25,"nic"),0)</f>
        <v/>
      </c>
      <c r="BS397" s="41">
        <f>IF($C397="OPEX - Koszt 1szt/rok",IF($M397="szt",SUMIFS(Kosztorys!$F:$F,Kosztorys!$D:$D,$B397,Kosztorys!$I:$I,CONCATENATE("&lt;01.01.",BS$10,""))+(SUMIFS(Kosztorys!$F:$F,Kosztorys!$D:$D,$B397,Kosztorys!$I:$I,CONCATENATE("&lt;=31.03.",BS$10,""))-SUMIFS(Kosztorys!$F:$F,Kosztorys!$D:$D,$B397,Kosztorys!$I:$I,CONCATENATE("&lt;=31.12.",BR$10,"")))*0.75+(SUMIFS(Kosztorys!$F:$F,Kosztorys!$D:$D,$B397,Kosztorys!$I:$I,CONCATENATE("&lt;=30.06.",BS$10,""))-SUMIFS(Kosztorys!$F:$F,Kosztorys!$D:$D,$B397,Kosztorys!$I:$I,CONCATENATE("&lt;=31.03.",BS$10,"")))*0.5+(SUMIFS(Kosztorys!$F:$F,Kosztorys!$D:$D,$B397,Kosztorys!$I:$I,CONCATENATE("&lt;=30.09.",BS$10,""))-SUMIFS(Kosztorys!$F:$F,Kosztorys!$D:$D,$B397,Kosztorys!$I:$I,CONCATENATE("&lt;=30.06.",BS$10,"")))*0.25,"nic"),0)</f>
        <v/>
      </c>
      <c r="BT397" s="41">
        <f>IF($C397="OPEX - Koszt 1szt/rok",IF($M397="szt",SUMIFS(Kosztorys!$F:$F,Kosztorys!$D:$D,$B397,Kosztorys!$I:$I,CONCATENATE("&lt;01.01.",BT$10,""))+(SUMIFS(Kosztorys!$F:$F,Kosztorys!$D:$D,$B397,Kosztorys!$I:$I,CONCATENATE("&lt;=31.03.",BT$10,""))-SUMIFS(Kosztorys!$F:$F,Kosztorys!$D:$D,$B397,Kosztorys!$I:$I,CONCATENATE("&lt;=31.12.",BS$10,"")))*0.75+(SUMIFS(Kosztorys!$F:$F,Kosztorys!$D:$D,$B397,Kosztorys!$I:$I,CONCATENATE("&lt;=30.06.",BT$10,""))-SUMIFS(Kosztorys!$F:$F,Kosztorys!$D:$D,$B397,Kosztorys!$I:$I,CONCATENATE("&lt;=31.03.",BT$10,"")))*0.5+(SUMIFS(Kosztorys!$F:$F,Kosztorys!$D:$D,$B397,Kosztorys!$I:$I,CONCATENATE("&lt;=30.09.",BT$10,""))-SUMIFS(Kosztorys!$F:$F,Kosztorys!$D:$D,$B397,Kosztorys!$I:$I,CONCATENATE("&lt;=30.06.",BT$10,"")))*0.25,"nic"),0)</f>
        <v/>
      </c>
      <c r="BU397" s="41">
        <f>IF($C397="OPEX - Koszt 1szt/rok",IF($M397="szt",SUMIFS(Kosztorys!$F:$F,Kosztorys!$D:$D,$B397,Kosztorys!$I:$I,CONCATENATE("&lt;01.01.",BU$10,""))+(SUMIFS(Kosztorys!$F:$F,Kosztorys!$D:$D,$B397,Kosztorys!$I:$I,CONCATENATE("&lt;=31.03.",BU$10,""))-SUMIFS(Kosztorys!$F:$F,Kosztorys!$D:$D,$B397,Kosztorys!$I:$I,CONCATENATE("&lt;=31.12.",BT$10,"")))*0.75+(SUMIFS(Kosztorys!$F:$F,Kosztorys!$D:$D,$B397,Kosztorys!$I:$I,CONCATENATE("&lt;=30.06.",BU$10,""))-SUMIFS(Kosztorys!$F:$F,Kosztorys!$D:$D,$B397,Kosztorys!$I:$I,CONCATENATE("&lt;=31.03.",BU$10,"")))*0.5+(SUMIFS(Kosztorys!$F:$F,Kosztorys!$D:$D,$B397,Kosztorys!$I:$I,CONCATENATE("&lt;=30.09.",BU$10,""))-SUMIFS(Kosztorys!$F:$F,Kosztorys!$D:$D,$B397,Kosztorys!$I:$I,CONCATENATE("&lt;=30.06.",BU$10,"")))*0.25,"nic"),0)</f>
        <v/>
      </c>
      <c r="BV397" s="41">
        <f>IF($C397="OPEX - Koszt 1szt/rok",IF($M397="szt",SUMIFS(Kosztorys!$F:$F,Kosztorys!$D:$D,$B397,Kosztorys!$I:$I,CONCATENATE("&lt;01.01.",BV$10,""))+(SUMIFS(Kosztorys!$F:$F,Kosztorys!$D:$D,$B397,Kosztorys!$I:$I,CONCATENATE("&lt;=31.03.",BV$10,""))-SUMIFS(Kosztorys!$F:$F,Kosztorys!$D:$D,$B397,Kosztorys!$I:$I,CONCATENATE("&lt;=31.12.",BU$10,"")))*0.75+(SUMIFS(Kosztorys!$F:$F,Kosztorys!$D:$D,$B397,Kosztorys!$I:$I,CONCATENATE("&lt;=30.06.",BV$10,""))-SUMIFS(Kosztorys!$F:$F,Kosztorys!$D:$D,$B397,Kosztorys!$I:$I,CONCATENATE("&lt;=31.03.",BV$10,"")))*0.5+(SUMIFS(Kosztorys!$F:$F,Kosztorys!$D:$D,$B397,Kosztorys!$I:$I,CONCATENATE("&lt;=30.09.",BV$10,""))-SUMIFS(Kosztorys!$F:$F,Kosztorys!$D:$D,$B397,Kosztorys!$I:$I,CONCATENATE("&lt;=30.06.",BV$10,"")))*0.25,"nic"),0)</f>
        <v/>
      </c>
      <c r="BW397" s="41">
        <f>IF($C397="OPEX - Koszt 1szt/rok",IF($M397="szt",SUMIFS(Kosztorys!$F:$F,Kosztorys!$D:$D,$B397,Kosztorys!$I:$I,CONCATENATE("&lt;01.01.",BW$10,""))+(SUMIFS(Kosztorys!$F:$F,Kosztorys!$D:$D,$B397,Kosztorys!$I:$I,CONCATENATE("&lt;=31.03.",BW$10,""))-SUMIFS(Kosztorys!$F:$F,Kosztorys!$D:$D,$B397,Kosztorys!$I:$I,CONCATENATE("&lt;=31.12.",BV$10,"")))*0.75+(SUMIFS(Kosztorys!$F:$F,Kosztorys!$D:$D,$B397,Kosztorys!$I:$I,CONCATENATE("&lt;=30.06.",BW$10,""))-SUMIFS(Kosztorys!$F:$F,Kosztorys!$D:$D,$B397,Kosztorys!$I:$I,CONCATENATE("&lt;=31.03.",BW$10,"")))*0.5+(SUMIFS(Kosztorys!$F:$F,Kosztorys!$D:$D,$B397,Kosztorys!$I:$I,CONCATENATE("&lt;=30.09.",BW$10,""))-SUMIFS(Kosztorys!$F:$F,Kosztorys!$D:$D,$B397,Kosztorys!$I:$I,CONCATENATE("&lt;=30.06.",BW$10,"")))*0.25,"nic"),0)</f>
        <v/>
      </c>
      <c r="CB397" s="41">
        <f>IF($C397="OPEX - Długość 1m koszt/rok",IF($M397="m",SUMIFS(Kosztorys!$F:$F,Kosztorys!$D:$D,$B397,Kosztorys!$I:$I,CONCATENATE("&lt;01.01.",CB$10,""))+(SUMIFS(Kosztorys!$F:$F,Kosztorys!$D:$D,$B397,Kosztorys!$I:$I,CONCATENATE("&lt;=31.03.",CB$10,""))-SUMIFS(Kosztorys!$F:$F,Kosztorys!$D:$D,$B397,Kosztorys!$I:$I,CONCATENATE("&lt;=31.12.",CA$10,"")))*0.75+(SUMIFS(Kosztorys!$F:$F,Kosztorys!$D:$D,$B397,Kosztorys!$I:$I,CONCATENATE("&lt;=30.06.",CB$10,""))-SUMIFS(Kosztorys!$F:$F,Kosztorys!$D:$D,$B397,Kosztorys!$I:$I,CONCATENATE("&lt;=31.03.",CB$10,"")))*0.5+(SUMIFS(Kosztorys!$F:$F,Kosztorys!$D:$D,$B397,Kosztorys!$I:$I,CONCATENATE("&lt;=30.09.",CB$10,""))-SUMIFS(Kosztorys!$F:$F,Kosztorys!$D:$D,$B397,Kosztorys!$I:$I,CONCATENATE("&lt;=30.06.",CB$10,"")))*0.25,"nic"),0)</f>
        <v/>
      </c>
      <c r="CC397" s="41">
        <f>IF($C397="OPEX - Długość 1m koszt/rok",IF($M397="m",SUMIFS(Kosztorys!$F:$F,Kosztorys!$D:$D,$B397,Kosztorys!$I:$I,CONCATENATE("&lt;01.01.",CC$10,""))+(SUMIFS(Kosztorys!$F:$F,Kosztorys!$D:$D,$B397,Kosztorys!$I:$I,CONCATENATE("&lt;=31.03.",CC$10,""))-SUMIFS(Kosztorys!$F:$F,Kosztorys!$D:$D,$B397,Kosztorys!$I:$I,CONCATENATE("&lt;=31.12.",CB$10,"")))*0.75+(SUMIFS(Kosztorys!$F:$F,Kosztorys!$D:$D,$B397,Kosztorys!$I:$I,CONCATENATE("&lt;=30.06.",CC$10,""))-SUMIFS(Kosztorys!$F:$F,Kosztorys!$D:$D,$B397,Kosztorys!$I:$I,CONCATENATE("&lt;=31.03.",CC$10,"")))*0.5+(SUMIFS(Kosztorys!$F:$F,Kosztorys!$D:$D,$B397,Kosztorys!$I:$I,CONCATENATE("&lt;=30.09.",CC$10,""))-SUMIFS(Kosztorys!$F:$F,Kosztorys!$D:$D,$B397,Kosztorys!$I:$I,CONCATENATE("&lt;=30.06.",CC$10,"")))*0.25,"nic"),0)</f>
        <v/>
      </c>
      <c r="CD397" s="41">
        <f>IF($C397="OPEX - Długość 1m koszt/rok",IF($M397="m",SUMIFS(Kosztorys!$F:$F,Kosztorys!$D:$D,$B397,Kosztorys!$I:$I,CONCATENATE("&lt;01.01.",CD$10,""))+(SUMIFS(Kosztorys!$F:$F,Kosztorys!$D:$D,$B397,Kosztorys!$I:$I,CONCATENATE("&lt;=31.03.",CD$10,""))-SUMIFS(Kosztorys!$F:$F,Kosztorys!$D:$D,$B397,Kosztorys!$I:$I,CONCATENATE("&lt;=31.12.",CC$10,"")))*0.75+(SUMIFS(Kosztorys!$F:$F,Kosztorys!$D:$D,$B397,Kosztorys!$I:$I,CONCATENATE("&lt;=30.06.",CD$10,""))-SUMIFS(Kosztorys!$F:$F,Kosztorys!$D:$D,$B397,Kosztorys!$I:$I,CONCATENATE("&lt;=31.03.",CD$10,"")))*0.5+(SUMIFS(Kosztorys!$F:$F,Kosztorys!$D:$D,$B397,Kosztorys!$I:$I,CONCATENATE("&lt;=30.09.",CD$10,""))-SUMIFS(Kosztorys!$F:$F,Kosztorys!$D:$D,$B397,Kosztorys!$I:$I,CONCATENATE("&lt;=30.06.",CD$10,"")))*0.25,"nic"),0)</f>
        <v/>
      </c>
      <c r="CE397" s="41">
        <f>IF($C397="OPEX - Długość 1m koszt/rok",IF($M397="m",SUMIFS(Kosztorys!$F:$F,Kosztorys!$D:$D,$B397,Kosztorys!$I:$I,CONCATENATE("&lt;01.01.",CE$10,""))+(SUMIFS(Kosztorys!$F:$F,Kosztorys!$D:$D,$B397,Kosztorys!$I:$I,CONCATENATE("&lt;=31.03.",CE$10,""))-SUMIFS(Kosztorys!$F:$F,Kosztorys!$D:$D,$B397,Kosztorys!$I:$I,CONCATENATE("&lt;=31.12.",CD$10,"")))*0.75+(SUMIFS(Kosztorys!$F:$F,Kosztorys!$D:$D,$B397,Kosztorys!$I:$I,CONCATENATE("&lt;=30.06.",CE$10,""))-SUMIFS(Kosztorys!$F:$F,Kosztorys!$D:$D,$B397,Kosztorys!$I:$I,CONCATENATE("&lt;=31.03.",CE$10,"")))*0.5+(SUMIFS(Kosztorys!$F:$F,Kosztorys!$D:$D,$B397,Kosztorys!$I:$I,CONCATENATE("&lt;=30.09.",CE$10,""))-SUMIFS(Kosztorys!$F:$F,Kosztorys!$D:$D,$B397,Kosztorys!$I:$I,CONCATENATE("&lt;=30.06.",CE$10,"")))*0.25,"nic"),0)</f>
        <v/>
      </c>
      <c r="CF397" s="41">
        <f>IF($C397="OPEX - Długość 1m koszt/rok",IF($M397="m",SUMIFS(Kosztorys!$F:$F,Kosztorys!$D:$D,$B397,Kosztorys!$I:$I,CONCATENATE("&lt;01.01.",CF$10,""))+(SUMIFS(Kosztorys!$F:$F,Kosztorys!$D:$D,$B397,Kosztorys!$I:$I,CONCATENATE("&lt;=31.03.",CF$10,""))-SUMIFS(Kosztorys!$F:$F,Kosztorys!$D:$D,$B397,Kosztorys!$I:$I,CONCATENATE("&lt;=31.12.",CE$10,"")))*0.75+(SUMIFS(Kosztorys!$F:$F,Kosztorys!$D:$D,$B397,Kosztorys!$I:$I,CONCATENATE("&lt;=30.06.",CF$10,""))-SUMIFS(Kosztorys!$F:$F,Kosztorys!$D:$D,$B397,Kosztorys!$I:$I,CONCATENATE("&lt;=31.03.",CF$10,"")))*0.5+(SUMIFS(Kosztorys!$F:$F,Kosztorys!$D:$D,$B397,Kosztorys!$I:$I,CONCATENATE("&lt;=30.09.",CF$10,""))-SUMIFS(Kosztorys!$F:$F,Kosztorys!$D:$D,$B397,Kosztorys!$I:$I,CONCATENATE("&lt;=30.06.",CF$10,"")))*0.25,"nic"),0)</f>
        <v/>
      </c>
      <c r="CG397" s="41">
        <f>IF($C397="OPEX - Długość 1m koszt/rok",IF($M397="m",SUMIFS(Kosztorys!$F:$F,Kosztorys!$D:$D,$B397,Kosztorys!$I:$I,CONCATENATE("&lt;01.01.",CG$10,""))+(SUMIFS(Kosztorys!$F:$F,Kosztorys!$D:$D,$B397,Kosztorys!$I:$I,CONCATENATE("&lt;=31.03.",CG$10,""))-SUMIFS(Kosztorys!$F:$F,Kosztorys!$D:$D,$B397,Kosztorys!$I:$I,CONCATENATE("&lt;=31.12.",CF$10,"")))*0.75+(SUMIFS(Kosztorys!$F:$F,Kosztorys!$D:$D,$B397,Kosztorys!$I:$I,CONCATENATE("&lt;=30.06.",CG$10,""))-SUMIFS(Kosztorys!$F:$F,Kosztorys!$D:$D,$B397,Kosztorys!$I:$I,CONCATENATE("&lt;=31.03.",CG$10,"")))*0.5+(SUMIFS(Kosztorys!$F:$F,Kosztorys!$D:$D,$B397,Kosztorys!$I:$I,CONCATENATE("&lt;=30.09.",CG$10,""))-SUMIFS(Kosztorys!$F:$F,Kosztorys!$D:$D,$B397,Kosztorys!$I:$I,CONCATENATE("&lt;=30.06.",CG$10,"")))*0.25,"nic"),0)</f>
        <v/>
      </c>
      <c r="CH397" s="41">
        <f>IF($C397="OPEX - Długość 1m koszt/rok",IF($M397="m",SUMIFS(Kosztorys!$F:$F,Kosztorys!$D:$D,$B397,Kosztorys!$I:$I,CONCATENATE("&lt;01.01.",CH$10,""))+(SUMIFS(Kosztorys!$F:$F,Kosztorys!$D:$D,$B397,Kosztorys!$I:$I,CONCATENATE("&lt;=31.03.",CH$10,""))-SUMIFS(Kosztorys!$F:$F,Kosztorys!$D:$D,$B397,Kosztorys!$I:$I,CONCATENATE("&lt;=31.12.",CG$10,"")))*0.75+(SUMIFS(Kosztorys!$F:$F,Kosztorys!$D:$D,$B397,Kosztorys!$I:$I,CONCATENATE("&lt;=30.06.",CH$10,""))-SUMIFS(Kosztorys!$F:$F,Kosztorys!$D:$D,$B397,Kosztorys!$I:$I,CONCATENATE("&lt;=31.03.",CH$10,"")))*0.5+(SUMIFS(Kosztorys!$F:$F,Kosztorys!$D:$D,$B397,Kosztorys!$I:$I,CONCATENATE("&lt;=30.09.",CH$10,""))-SUMIFS(Kosztorys!$F:$F,Kosztorys!$D:$D,$B397,Kosztorys!$I:$I,CONCATENATE("&lt;=30.06.",CH$10,"")))*0.25,"nic"),0)</f>
        <v/>
      </c>
      <c r="CI397" s="41">
        <f>IF($C397="OPEX - Długość 1m koszt/rok",IF($M397="m",SUMIFS(Kosztorys!$F:$F,Kosztorys!$D:$D,$B397,Kosztorys!$I:$I,CONCATENATE("&lt;01.01.",CI$10,""))+(SUMIFS(Kosztorys!$F:$F,Kosztorys!$D:$D,$B397,Kosztorys!$I:$I,CONCATENATE("&lt;=31.03.",CI$10,""))-SUMIFS(Kosztorys!$F:$F,Kosztorys!$D:$D,$B397,Kosztorys!$I:$I,CONCATENATE("&lt;=31.12.",CH$10,"")))*0.75+(SUMIFS(Kosztorys!$F:$F,Kosztorys!$D:$D,$B397,Kosztorys!$I:$I,CONCATENATE("&lt;=30.06.",CI$10,""))-SUMIFS(Kosztorys!$F:$F,Kosztorys!$D:$D,$B397,Kosztorys!$I:$I,CONCATENATE("&lt;=31.03.",CI$10,"")))*0.5+(SUMIFS(Kosztorys!$F:$F,Kosztorys!$D:$D,$B397,Kosztorys!$I:$I,CONCATENATE("&lt;=30.09.",CI$10,""))-SUMIFS(Kosztorys!$F:$F,Kosztorys!$D:$D,$B397,Kosztorys!$I:$I,CONCATENATE("&lt;=30.06.",CI$10,"")))*0.25,"nic"),0)</f>
        <v/>
      </c>
      <c r="CJ397" s="41">
        <f>IF($C397="OPEX - Długość 1m koszt/rok",IF($M397="m",SUMIFS(Kosztorys!$F:$F,Kosztorys!$D:$D,$B397,Kosztorys!$I:$I,CONCATENATE("&lt;01.01.",CJ$10,""))+(SUMIFS(Kosztorys!$F:$F,Kosztorys!$D:$D,$B397,Kosztorys!$I:$I,CONCATENATE("&lt;=31.03.",CJ$10,""))-SUMIFS(Kosztorys!$F:$F,Kosztorys!$D:$D,$B397,Kosztorys!$I:$I,CONCATENATE("&lt;=31.12.",CI$10,"")))*0.75+(SUMIFS(Kosztorys!$F:$F,Kosztorys!$D:$D,$B397,Kosztorys!$I:$I,CONCATENATE("&lt;=30.06.",CJ$10,""))-SUMIFS(Kosztorys!$F:$F,Kosztorys!$D:$D,$B397,Kosztorys!$I:$I,CONCATENATE("&lt;=31.03.",CJ$10,"")))*0.5+(SUMIFS(Kosztorys!$F:$F,Kosztorys!$D:$D,$B397,Kosztorys!$I:$I,CONCATENATE("&lt;=30.09.",CJ$10,""))-SUMIFS(Kosztorys!$F:$F,Kosztorys!$D:$D,$B397,Kosztorys!$I:$I,CONCATENATE("&lt;=30.06.",CJ$10,"")))*0.25,"nic"),0)</f>
        <v/>
      </c>
      <c r="CK397" s="41">
        <f>IF($C397="OPEX - Długość 1m koszt/rok",IF($M397="m",SUMIFS(Kosztorys!$F:$F,Kosztorys!$D:$D,$B397,Kosztorys!$I:$I,CONCATENATE("&lt;01.01.",CK$10,""))+(SUMIFS(Kosztorys!$F:$F,Kosztorys!$D:$D,$B397,Kosztorys!$I:$I,CONCATENATE("&lt;=31.03.",CK$10,""))-SUMIFS(Kosztorys!$F:$F,Kosztorys!$D:$D,$B397,Kosztorys!$I:$I,CONCATENATE("&lt;=31.12.",CJ$10,"")))*0.75+(SUMIFS(Kosztorys!$F:$F,Kosztorys!$D:$D,$B397,Kosztorys!$I:$I,CONCATENATE("&lt;=30.06.",CK$10,""))-SUMIFS(Kosztorys!$F:$F,Kosztorys!$D:$D,$B397,Kosztorys!$I:$I,CONCATENATE("&lt;=31.03.",CK$10,"")))*0.5+(SUMIFS(Kosztorys!$F:$F,Kosztorys!$D:$D,$B397,Kosztorys!$I:$I,CONCATENATE("&lt;=30.09.",CK$10,""))-SUMIFS(Kosztorys!$F:$F,Kosztorys!$D:$D,$B397,Kosztorys!$I:$I,CONCATENATE("&lt;=30.06.",CK$10,"")))*0.25,"nic"),0)</f>
        <v/>
      </c>
      <c r="CL397" s="41">
        <f>IF($C397="OPEX - Długość 1m koszt/rok",IF($M397="m",SUMIFS(Kosztorys!$F:$F,Kosztorys!$D:$D,$B397,Kosztorys!$I:$I,CONCATENATE("&lt;01.01.",CL$10,""))+(SUMIFS(Kosztorys!$F:$F,Kosztorys!$D:$D,$B397,Kosztorys!$I:$I,CONCATENATE("&lt;=31.03.",CL$10,""))-SUMIFS(Kosztorys!$F:$F,Kosztorys!$D:$D,$B397,Kosztorys!$I:$I,CONCATENATE("&lt;=31.12.",CK$10,"")))*0.75+(SUMIFS(Kosztorys!$F:$F,Kosztorys!$D:$D,$B397,Kosztorys!$I:$I,CONCATENATE("&lt;=30.06.",CL$10,""))-SUMIFS(Kosztorys!$F:$F,Kosztorys!$D:$D,$B397,Kosztorys!$I:$I,CONCATENATE("&lt;=31.03.",CL$10,"")))*0.5+(SUMIFS(Kosztorys!$F:$F,Kosztorys!$D:$D,$B397,Kosztorys!$I:$I,CONCATENATE("&lt;=30.09.",CL$10,""))-SUMIFS(Kosztorys!$F:$F,Kosztorys!$D:$D,$B397,Kosztorys!$I:$I,CONCATENATE("&lt;=30.06.",CL$10,"")))*0.25,"nic"),0)</f>
        <v/>
      </c>
      <c r="CM397" s="41">
        <f>IF($C397="OPEX - Długość 1m koszt/rok",IF($M397="m",SUMIFS(Kosztorys!$F:$F,Kosztorys!$D:$D,$B397,Kosztorys!$I:$I,CONCATENATE("&lt;01.01.",CM$10,""))+(SUMIFS(Kosztorys!$F:$F,Kosztorys!$D:$D,$B397,Kosztorys!$I:$I,CONCATENATE("&lt;=31.03.",CM$10,""))-SUMIFS(Kosztorys!$F:$F,Kosztorys!$D:$D,$B397,Kosztorys!$I:$I,CONCATENATE("&lt;=31.12.",CL$10,"")))*0.75+(SUMIFS(Kosztorys!$F:$F,Kosztorys!$D:$D,$B397,Kosztorys!$I:$I,CONCATENATE("&lt;=30.06.",CM$10,""))-SUMIFS(Kosztorys!$F:$F,Kosztorys!$D:$D,$B397,Kosztorys!$I:$I,CONCATENATE("&lt;=31.03.",CM$10,"")))*0.5+(SUMIFS(Kosztorys!$F:$F,Kosztorys!$D:$D,$B397,Kosztorys!$I:$I,CONCATENATE("&lt;=30.09.",CM$10,""))-SUMIFS(Kosztorys!$F:$F,Kosztorys!$D:$D,$B397,Kosztorys!$I:$I,CONCATENATE("&lt;=30.06.",CM$10,"")))*0.25,"nic"),0)</f>
        <v/>
      </c>
      <c r="CN397" s="41">
        <f>IF($C397="OPEX - Długość 1m koszt/rok",IF($M397="m",SUMIFS(Kosztorys!$F:$F,Kosztorys!$D:$D,$B397,Kosztorys!$I:$I,CONCATENATE("&lt;01.01.",CN$10,""))+(SUMIFS(Kosztorys!$F:$F,Kosztorys!$D:$D,$B397,Kosztorys!$I:$I,CONCATENATE("&lt;=31.03.",CN$10,""))-SUMIFS(Kosztorys!$F:$F,Kosztorys!$D:$D,$B397,Kosztorys!$I:$I,CONCATENATE("&lt;=31.12.",CM$10,"")))*0.75+(SUMIFS(Kosztorys!$F:$F,Kosztorys!$D:$D,$B397,Kosztorys!$I:$I,CONCATENATE("&lt;=30.06.",CN$10,""))-SUMIFS(Kosztorys!$F:$F,Kosztorys!$D:$D,$B397,Kosztorys!$I:$I,CONCATENATE("&lt;=31.03.",CN$10,"")))*0.5+(SUMIFS(Kosztorys!$F:$F,Kosztorys!$D:$D,$B397,Kosztorys!$I:$I,CONCATENATE("&lt;=30.09.",CN$10,""))-SUMIFS(Kosztorys!$F:$F,Kosztorys!$D:$D,$B397,Kosztorys!$I:$I,CONCATENATE("&lt;=30.06.",CN$10,"")))*0.25,"nic"),0)</f>
        <v/>
      </c>
      <c r="CO397" s="41">
        <f>IF($C397="OPEX - Długość 1m koszt/rok",IF($M397="m",SUMIFS(Kosztorys!$F:$F,Kosztorys!$D:$D,$B397,Kosztorys!$I:$I,CONCATENATE("&lt;01.01.",CO$10,""))+(SUMIFS(Kosztorys!$F:$F,Kosztorys!$D:$D,$B397,Kosztorys!$I:$I,CONCATENATE("&lt;=31.03.",CO$10,""))-SUMIFS(Kosztorys!$F:$F,Kosztorys!$D:$D,$B397,Kosztorys!$I:$I,CONCATENATE("&lt;=31.12.",CN$10,"")))*0.75+(SUMIFS(Kosztorys!$F:$F,Kosztorys!$D:$D,$B397,Kosztorys!$I:$I,CONCATENATE("&lt;=30.06.",CO$10,""))-SUMIFS(Kosztorys!$F:$F,Kosztorys!$D:$D,$B397,Kosztorys!$I:$I,CONCATENATE("&lt;=31.03.",CO$10,"")))*0.5+(SUMIFS(Kosztorys!$F:$F,Kosztorys!$D:$D,$B397,Kosztorys!$I:$I,CONCATENATE("&lt;=30.09.",CO$10,""))-SUMIFS(Kosztorys!$F:$F,Kosztorys!$D:$D,$B397,Kosztorys!$I:$I,CONCATENATE("&lt;=30.06.",CO$10,"")))*0.25,"nic"),0)</f>
        <v/>
      </c>
      <c r="CP397" s="41">
        <f>IF($C397="OPEX - Długość 1m koszt/rok",IF($M397="m",SUMIFS(Kosztorys!$F:$F,Kosztorys!$D:$D,$B397,Kosztorys!$I:$I,CONCATENATE("&lt;01.01.",CP$10,""))+(SUMIFS(Kosztorys!$F:$F,Kosztorys!$D:$D,$B397,Kosztorys!$I:$I,CONCATENATE("&lt;=31.03.",CP$10,""))-SUMIFS(Kosztorys!$F:$F,Kosztorys!$D:$D,$B397,Kosztorys!$I:$I,CONCATENATE("&lt;=31.12.",CO$10,"")))*0.75+(SUMIFS(Kosztorys!$F:$F,Kosztorys!$D:$D,$B397,Kosztorys!$I:$I,CONCATENATE("&lt;=30.06.",CP$10,""))-SUMIFS(Kosztorys!$F:$F,Kosztorys!$D:$D,$B397,Kosztorys!$I:$I,CONCATENATE("&lt;=31.03.",CP$10,"")))*0.5+(SUMIFS(Kosztorys!$F:$F,Kosztorys!$D:$D,$B397,Kosztorys!$I:$I,CONCATENATE("&lt;=30.09.",CP$10,""))-SUMIFS(Kosztorys!$F:$F,Kosztorys!$D:$D,$B397,Kosztorys!$I:$I,CONCATENATE("&lt;=30.06.",CP$10,"")))*0.25,"nic"),0)</f>
        <v/>
      </c>
      <c r="CQ397" s="41">
        <f>IF($C397="OPEX - Długość 1m koszt/rok",IF($M397="m",SUMIFS(Kosztorys!$F:$F,Kosztorys!$D:$D,$B397,Kosztorys!$I:$I,CONCATENATE("&lt;01.01.",CQ$10,""))+(SUMIFS(Kosztorys!$F:$F,Kosztorys!$D:$D,$B397,Kosztorys!$I:$I,CONCATENATE("&lt;=31.03.",CQ$10,""))-SUMIFS(Kosztorys!$F:$F,Kosztorys!$D:$D,$B397,Kosztorys!$I:$I,CONCATENATE("&lt;=31.12.",CP$10,"")))*0.75+(SUMIFS(Kosztorys!$F:$F,Kosztorys!$D:$D,$B397,Kosztorys!$I:$I,CONCATENATE("&lt;=30.06.",CQ$10,""))-SUMIFS(Kosztorys!$F:$F,Kosztorys!$D:$D,$B397,Kosztorys!$I:$I,CONCATENATE("&lt;=31.03.",CQ$10,"")))*0.5+(SUMIFS(Kosztorys!$F:$F,Kosztorys!$D:$D,$B397,Kosztorys!$I:$I,CONCATENATE("&lt;=30.09.",CQ$10,""))-SUMIFS(Kosztorys!$F:$F,Kosztorys!$D:$D,$B397,Kosztorys!$I:$I,CONCATENATE("&lt;=30.06.",CQ$10,"")))*0.25,"nic"),0)</f>
        <v/>
      </c>
      <c r="HO397" s="41">
        <f>SUMIFS(Kosztorys!$F:$F,Kosztorys!$D:$D,$B397,Kosztorys!$I:$I,CONCATENATE("&lt;01.01.",HP$10,""))</f>
        <v/>
      </c>
      <c r="HP397" s="145">
        <f>SUMIFS(Kosztorys!$F:$F,Kosztorys!$D:$D,$B397,Kosztorys!$I:$I,CONCATENATE("&lt;01.04.",HQ$10,""))-SUM($HO397)</f>
        <v/>
      </c>
      <c r="HQ397" s="145">
        <f>SUMIFS(Kosztorys!$F:$F,Kosztorys!$D:$D,$B397,Kosztorys!$I:$I,CONCATENATE("&lt;01.07.",HR$10,""))-SUM($HO397:HP397)</f>
        <v/>
      </c>
      <c r="HR397" s="145">
        <f>SUMIFS(Kosztorys!$F:$F,Kosztorys!$D:$D,$B397,Kosztorys!$I:$I,CONCATENATE("&lt;01.10.",HS$10,""))-SUM($HO397:HQ397)</f>
        <v/>
      </c>
      <c r="HS397" s="145">
        <f>SUMIFS(Kosztorys!$F:$F,Kosztorys!$D:$D,$B397,Kosztorys!$I:$I,CONCATENATE("&lt;01.01.",HT$10,""))-SUM($HO397:HR397)</f>
        <v/>
      </c>
      <c r="HT397" s="145">
        <f>SUMIFS(Kosztorys!$F:$F,Kosztorys!$D:$D,$B397,Kosztorys!$I:$I,CONCATENATE("&lt;01.04.",HU$10,""))-SUM($HO397:HS397)</f>
        <v/>
      </c>
      <c r="HU397" s="145">
        <f>SUMIFS(Kosztorys!$F:$F,Kosztorys!$D:$D,$B397,Kosztorys!$I:$I,CONCATENATE("&lt;01.07.",HV$10,""))-SUM($HO397:HT397)</f>
        <v/>
      </c>
      <c r="HV397" s="145">
        <f>SUMIFS(Kosztorys!$F:$F,Kosztorys!$D:$D,$B397,Kosztorys!$I:$I,CONCATENATE("&lt;01.10.",HW$10,""))-SUM($HO397:HU397)</f>
        <v/>
      </c>
      <c r="HW397" s="145">
        <f>SUMIFS(Kosztorys!$F:$F,Kosztorys!$D:$D,$B397,Kosztorys!$I:$I,CONCATENATE("&lt;01.01.",HX$10,""))-SUM($HO397:HV397)</f>
        <v/>
      </c>
      <c r="HX397" s="145">
        <f>SUMIFS(Kosztorys!$F:$F,Kosztorys!$D:$D,$B397,Kosztorys!$I:$I,CONCATENATE("&lt;01.04.",HY$10,""))-SUM($HO397:HW397)</f>
        <v/>
      </c>
      <c r="HY397" s="145">
        <f>SUMIFS(Kosztorys!$F:$F,Kosztorys!$D:$D,$B397,Kosztorys!$I:$I,CONCATENATE("&lt;01.07.",HZ$10,""))-SUM($HO397:HX397)</f>
        <v/>
      </c>
      <c r="HZ397" s="145">
        <f>SUMIFS(Kosztorys!$F:$F,Kosztorys!$D:$D,$B397,Kosztorys!$I:$I,CONCATENATE("&lt;01.10.",IA$10,""))-SUM($HO397:HY397)</f>
        <v/>
      </c>
      <c r="IA397" s="145">
        <f>SUMIFS(Kosztorys!$F:$F,Kosztorys!$D:$D,$B397,Kosztorys!$I:$I,CONCATENATE("&lt;01.01.",IB$10,""))-SUM($HO397:HZ397)</f>
        <v/>
      </c>
    </row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48569" ht="12.75" customHeight="1"/>
  </sheetData>
  <autoFilter ref="A10:AMJ50"/>
  <mergeCells count="2">
    <mergeCell ref="F8:I8"/>
    <mergeCell ref="A8:D8"/>
  </mergeCells>
  <pageMargins left="0.7" right="0.7" top="0.75" bottom="0.75" header="0.511811023622047" footer="0.511811023622047"/>
  <pageSetup orientation="portrait" paperSize="9" fitToHeight="0" horizontalDpi="300" verticalDpi="300"/>
</worksheet>
</file>

<file path=xl/worksheets/sheet5.xml><?xml version="1.0" encoding="utf-8"?>
<worksheet xmlns="http://schemas.openxmlformats.org/spreadsheetml/2006/main">
  <sheetPr codeName="Arkusz5">
    <outlinePr summaryBelow="1" summaryRight="1"/>
    <pageSetUpPr fitToPage="1"/>
  </sheetPr>
  <dimension ref="A1:L208"/>
  <sheetViews>
    <sheetView topLeftCell="B8" zoomScaleNormal="100" workbookViewId="0">
      <selection activeCell="B11" sqref="B11"/>
    </sheetView>
  </sheetViews>
  <sheetFormatPr baseColWidth="8" defaultColWidth="10.875" defaultRowHeight="15.75" outlineLevelRow="1"/>
  <cols>
    <col hidden="1" width="10.875" customWidth="1" style="80" min="1" max="1"/>
    <col width="39.875" customWidth="1" style="80" min="2" max="2"/>
    <col width="65.125" customWidth="1" style="80" min="3" max="3"/>
    <col width="12.625" customWidth="1" style="80" min="4" max="4"/>
    <col width="6.625" customWidth="1" style="81" min="5" max="5"/>
    <col width="27.625" customWidth="1" style="80" min="6" max="6"/>
    <col width="17.375" customWidth="1" style="80" min="7" max="7"/>
    <col hidden="1" outlineLevel="1" style="80" min="8" max="10"/>
    <col hidden="1" outlineLevel="1" width="33.375" customWidth="1" style="41" min="11" max="11"/>
    <col hidden="1" outlineLevel="1" style="41" min="12" max="12"/>
    <col collapsed="1" width="10.875" customWidth="1" style="41" min="13" max="13"/>
    <col width="10.875" customWidth="1" style="41" min="14" max="1018"/>
  </cols>
  <sheetData>
    <row r="1" hidden="1" ht="12.75" customHeight="1">
      <c r="A1" s="82" t="n"/>
      <c r="B1" s="83" t="n"/>
      <c r="F1" s="83" t="n"/>
      <c r="G1" s="84" t="n"/>
    </row>
    <row r="2" hidden="1" outlineLevel="1" ht="12.75" customHeight="1">
      <c r="A2" s="82" t="n"/>
      <c r="B2" s="83" t="n"/>
      <c r="F2" s="83" t="n"/>
      <c r="G2" s="84" t="n"/>
    </row>
    <row r="3" hidden="1" outlineLevel="1" ht="12.75" customHeight="1">
      <c r="A3" s="82" t="n"/>
      <c r="B3" s="83" t="n"/>
      <c r="F3" s="83" t="n"/>
      <c r="G3" s="84" t="n"/>
    </row>
    <row r="4" hidden="1" outlineLevel="1" ht="12.75" customHeight="1">
      <c r="A4" s="82" t="n"/>
      <c r="B4" s="83" t="n"/>
      <c r="F4" s="83" t="n"/>
      <c r="G4" s="84" t="n"/>
    </row>
    <row r="5" hidden="1" outlineLevel="1" ht="12.75" customHeight="1">
      <c r="A5" s="82" t="n"/>
      <c r="B5" s="83" t="n"/>
      <c r="F5" s="83" t="n"/>
      <c r="G5" s="84" t="n"/>
    </row>
    <row r="6" hidden="1" outlineLevel="1" ht="12.75" customHeight="1">
      <c r="A6" s="82" t="n"/>
      <c r="B6" s="83" t="n"/>
      <c r="F6" s="83" t="n"/>
      <c r="G6" s="84" t="n"/>
    </row>
    <row r="7" collapsed="1" ht="12.75" customHeight="1">
      <c r="A7" s="54" t="n"/>
      <c r="B7" s="85" t="n"/>
      <c r="C7" s="54" t="n"/>
      <c r="D7" s="54" t="n"/>
      <c r="E7" s="54" t="n"/>
      <c r="F7" s="85" t="n"/>
      <c r="G7" s="54" t="n"/>
      <c r="H7" s="86" t="n"/>
      <c r="I7" s="86" t="n"/>
      <c r="J7" s="86" t="n"/>
    </row>
    <row r="8" ht="19.5" customHeight="1">
      <c r="A8" s="305" t="inlineStr">
        <is>
          <t>KOMPONENTY BUDŻETOWE</t>
        </is>
      </c>
      <c r="B8" s="305" t="n"/>
      <c r="C8" s="305" t="n"/>
      <c r="D8" s="305" t="n"/>
      <c r="E8" s="305" t="n"/>
      <c r="F8" s="85" t="n"/>
      <c r="G8" s="54" t="n"/>
      <c r="H8" s="87" t="n"/>
      <c r="I8" s="88" t="n"/>
      <c r="J8" s="89" t="n"/>
    </row>
    <row r="9" ht="27.75" customHeight="1">
      <c r="A9" s="54" t="inlineStr">
        <is>
          <t>Nazwa pola 
/ 
lp/ notatki</t>
        </is>
      </c>
      <c r="B9" s="54" t="inlineStr">
        <is>
          <t>Grupa KB</t>
        </is>
      </c>
      <c r="C9" s="54" t="inlineStr">
        <is>
          <t>Komponent Budżetowy</t>
        </is>
      </c>
      <c r="D9" s="54" t="inlineStr">
        <is>
          <t>Opis</t>
        </is>
      </c>
      <c r="E9" s="54" t="inlineStr">
        <is>
          <t>Jednostka miary</t>
        </is>
      </c>
      <c r="F9" s="54" t="inlineStr">
        <is>
          <t>Kategoria KB</t>
        </is>
      </c>
      <c r="G9" s="54" t="inlineStr">
        <is>
          <t>Cena netto</t>
        </is>
      </c>
      <c r="H9" s="86" t="inlineStr">
        <is>
          <t>Błędy</t>
        </is>
      </c>
      <c r="I9" s="86" t="inlineStr">
        <is>
          <t>Błędy</t>
        </is>
      </c>
      <c r="J9" s="86" t="inlineStr">
        <is>
          <t>Błędy</t>
        </is>
      </c>
      <c r="K9" s="54" t="inlineStr">
        <is>
          <t>Grupa</t>
        </is>
      </c>
    </row>
    <row r="10" ht="12.75" customHeight="1">
      <c r="A10" s="60" t="n">
        <v>1</v>
      </c>
      <c r="B10" s="90" t="n">
        <v>2</v>
      </c>
      <c r="C10" s="91" t="n">
        <v>3</v>
      </c>
      <c r="D10" s="92" t="n">
        <v>4</v>
      </c>
      <c r="E10" s="90" t="n">
        <v>5</v>
      </c>
      <c r="F10" s="90" t="n">
        <v>6</v>
      </c>
      <c r="G10" s="91" t="n">
        <v>7</v>
      </c>
      <c r="H10" s="86" t="n">
        <v>8</v>
      </c>
      <c r="I10" s="86" t="n">
        <v>9</v>
      </c>
      <c r="J10" s="86" t="n">
        <v>10</v>
      </c>
    </row>
    <row r="11" ht="15" customHeight="1">
      <c r="A11" s="93" t="n"/>
      <c r="B11" s="94" t="n"/>
      <c r="C11" s="95" t="inlineStr">
        <is>
          <t>Projektowanie</t>
        </is>
      </c>
      <c r="D11" s="94" t="n"/>
      <c r="E11" s="96" t="n"/>
      <c r="F11" s="94" t="n"/>
      <c r="G11" s="358" t="n"/>
      <c r="K11" s="98">
        <f>B11</f>
        <v/>
      </c>
    </row>
    <row r="12" ht="12.75" customFormat="1" customHeight="1" s="80">
      <c r="A12" s="93" t="n"/>
      <c r="B12" s="94" t="inlineStr">
        <is>
          <t>Projektowanie</t>
        </is>
      </c>
      <c r="C12" s="99" t="inlineStr">
        <is>
          <t>Mapy do celów projektowych dla nowej inwestycji liniowej</t>
        </is>
      </c>
      <c r="D12" s="100" t="n"/>
      <c r="E12" s="101" t="inlineStr">
        <is>
          <t>mb</t>
        </is>
      </c>
      <c r="F12" s="100" t="inlineStr">
        <is>
          <t xml:space="preserve">3.2 Pozyskanie i przygotowanie map lub szkiców </t>
        </is>
      </c>
      <c r="G12" s="359" t="n">
        <v>3.6036036036036</v>
      </c>
      <c r="K12" s="98">
        <f>B12</f>
        <v/>
      </c>
    </row>
    <row r="13" ht="12.75" customFormat="1" customHeight="1" s="80">
      <c r="A13" s="93" t="n"/>
      <c r="B13" s="94" t="inlineStr">
        <is>
          <t>Projektowanie</t>
        </is>
      </c>
      <c r="C13" s="99" t="inlineStr">
        <is>
          <t>Zgody właścicieli</t>
        </is>
      </c>
      <c r="D13" s="100" t="n"/>
      <c r="E13" s="101" t="inlineStr">
        <is>
          <t>szt</t>
        </is>
      </c>
      <c r="F13" s="100" t="inlineStr">
        <is>
          <t>4.1 Koszty nabycia prawa dysponowania nieruchomością związanych z realizacją projektu</t>
        </is>
      </c>
      <c r="G13" s="359" t="n">
        <v>6</v>
      </c>
      <c r="K13" s="98">
        <f>B13</f>
        <v/>
      </c>
    </row>
    <row r="14" ht="12.75" customFormat="1" customHeight="1" s="80">
      <c r="A14" s="93" t="n"/>
      <c r="B14" s="94" t="inlineStr">
        <is>
          <t>Projektowanie</t>
        </is>
      </c>
      <c r="C14" s="9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D14" s="100" t="n"/>
      <c r="E14" s="101" t="inlineStr">
        <is>
          <t>mb</t>
        </is>
      </c>
      <c r="F14" s="100" t="inlineStr">
        <is>
          <t xml:space="preserve">3.1 Przygotowanie dokumentacji technicznej </t>
        </is>
      </c>
      <c r="G14" s="359" t="n">
        <v>3</v>
      </c>
      <c r="K14" s="98">
        <f>B14</f>
        <v/>
      </c>
    </row>
    <row r="15" ht="12.75" customFormat="1" customHeight="1" s="80">
      <c r="A15" s="93" t="n"/>
      <c r="B15" s="94" t="inlineStr">
        <is>
          <t>Projektowanie</t>
        </is>
      </c>
      <c r="C15" s="99" t="inlineStr">
        <is>
          <t>Projektowanie na potrzeby dzierżawy obcej infrastruktury</t>
        </is>
      </c>
      <c r="D15" s="100" t="n"/>
      <c r="E15" s="101" t="inlineStr">
        <is>
          <t>szt</t>
        </is>
      </c>
      <c r="F15" s="100" t="inlineStr">
        <is>
          <t xml:space="preserve">3.1 Przygotowanie dokumentacji technicznej </t>
        </is>
      </c>
      <c r="G15" s="359" t="n">
        <v>2.5</v>
      </c>
      <c r="K15" s="98">
        <f>B15</f>
        <v/>
      </c>
    </row>
    <row r="16" ht="12.75" customFormat="1" customHeight="1" s="80">
      <c r="A16" s="93" t="n"/>
      <c r="B16" s="94" t="inlineStr">
        <is>
          <t>Projektowanie</t>
        </is>
      </c>
      <c r="C16" s="99" t="inlineStr">
        <is>
          <t>Projekt wykonawczy linii optotelekomunikacyjnej</t>
        </is>
      </c>
      <c r="D16" s="100" t="n"/>
      <c r="E16" s="101" t="inlineStr">
        <is>
          <t>mb</t>
        </is>
      </c>
      <c r="F16" s="100" t="inlineStr">
        <is>
          <t xml:space="preserve">3.1 Przygotowanie dokumentacji technicznej </t>
        </is>
      </c>
      <c r="G16" s="359" t="n">
        <v>1.5</v>
      </c>
      <c r="K16" s="98">
        <f>B16</f>
        <v/>
      </c>
    </row>
    <row r="17" ht="12.75" customFormat="1" customHeight="1" s="80">
      <c r="A17" s="93" t="n"/>
      <c r="B17" s="94" t="inlineStr">
        <is>
          <t>Projektowanie</t>
        </is>
      </c>
      <c r="C17" s="99" t="inlineStr">
        <is>
          <t>Projekt elektryczny na potrzeby przyłącza energetycznego</t>
        </is>
      </c>
      <c r="D17" s="100" t="n"/>
      <c r="E17" s="101" t="inlineStr">
        <is>
          <t>szt</t>
        </is>
      </c>
      <c r="F17" s="100" t="inlineStr">
        <is>
          <t xml:space="preserve">3.1 Przygotowanie dokumentacji technicznej </t>
        </is>
      </c>
      <c r="G17" s="359" t="n">
        <v>4000</v>
      </c>
      <c r="K17" s="98">
        <f>B17</f>
        <v/>
      </c>
    </row>
    <row r="18" ht="12.75" customFormat="1" customHeight="1" s="80">
      <c r="A18" s="93" t="n"/>
      <c r="B18" s="103" t="inlineStr">
        <is>
          <t>Projektowanie</t>
        </is>
      </c>
      <c r="C18" s="99" t="inlineStr">
        <is>
          <t>Projektowanie sieci światłowodowej, w tym wykonanie dokumentacji wykonawczej</t>
        </is>
      </c>
      <c r="D18" s="100" t="n"/>
      <c r="E18" s="101" t="inlineStr">
        <is>
          <t>mb</t>
        </is>
      </c>
      <c r="F18" s="103" t="inlineStr">
        <is>
          <t xml:space="preserve">3.1 Przygotowanie dokumentacji technicznej </t>
        </is>
      </c>
      <c r="G18" s="359" t="n">
        <v>1.5</v>
      </c>
      <c r="K18" s="98">
        <f>B18</f>
        <v/>
      </c>
    </row>
    <row r="19" ht="12.75" customHeight="1">
      <c r="A19" s="93" t="n"/>
      <c r="B19" s="94" t="inlineStr">
        <is>
          <t>Projektowanie</t>
        </is>
      </c>
      <c r="C19" s="104" t="inlineStr">
        <is>
          <t>Projekt masztu na szkole (przygotowanie dokumentacji)</t>
        </is>
      </c>
      <c r="D19" s="94" t="n"/>
      <c r="E19" s="96" t="inlineStr">
        <is>
          <t>szt</t>
        </is>
      </c>
      <c r="F19" s="94" t="inlineStr">
        <is>
          <t xml:space="preserve">3.1 Przygotowanie dokumentacji technicznej </t>
        </is>
      </c>
      <c r="G19" s="359" t="n">
        <v>6600</v>
      </c>
      <c r="K19" s="98">
        <f>B19</f>
        <v/>
      </c>
      <c r="L19" s="80" t="n"/>
    </row>
    <row r="20" ht="12.75" customHeight="1">
      <c r="A20" s="93" t="n"/>
      <c r="B20" s="94" t="inlineStr">
        <is>
          <t>Projektowanie</t>
        </is>
      </c>
      <c r="C20" s="99" t="inlineStr">
        <is>
          <t xml:space="preserve">Projekt wykonawczy radiolini na obcej infrastrukturze </t>
        </is>
      </c>
      <c r="D20" s="94" t="n"/>
      <c r="E20" s="96" t="inlineStr">
        <is>
          <t>szt</t>
        </is>
      </c>
      <c r="F20" s="94" t="inlineStr">
        <is>
          <t xml:space="preserve">3.1 Przygotowanie dokumentacji technicznej </t>
        </is>
      </c>
      <c r="G20" s="359" t="n">
        <v>1800</v>
      </c>
      <c r="K20" s="98">
        <f>B20</f>
        <v/>
      </c>
      <c r="L20" s="80" t="n"/>
    </row>
    <row r="21" ht="12.75" customHeight="1">
      <c r="A21" s="93" t="n"/>
      <c r="B21" s="94" t="inlineStr">
        <is>
          <t>Projektowanie</t>
        </is>
      </c>
      <c r="C21" s="99" t="inlineStr">
        <is>
          <t>Projekty infrastruktury słupowej</t>
        </is>
      </c>
      <c r="D21" s="94" t="n"/>
      <c r="E21" s="96" t="inlineStr">
        <is>
          <t>mb</t>
        </is>
      </c>
      <c r="F21" s="94" t="inlineStr">
        <is>
          <t xml:space="preserve">3.1 Przygotowanie dokumentacji technicznej </t>
        </is>
      </c>
      <c r="G21" s="359" t="n">
        <v>6</v>
      </c>
      <c r="K21" s="98">
        <f>B21</f>
        <v/>
      </c>
      <c r="L21" s="80" t="n"/>
    </row>
    <row r="22" ht="12.75" customHeight="1">
      <c r="A22" s="93" t="n"/>
      <c r="B22" s="94" t="inlineStr">
        <is>
          <t>Projektowanie</t>
        </is>
      </c>
      <c r="C22" s="105" t="inlineStr">
        <is>
          <t>Mapy do celów projektowych dla nowej inwestycji liniowej</t>
        </is>
      </c>
      <c r="D22" s="94" t="n"/>
      <c r="E22" s="96" t="inlineStr">
        <is>
          <t>mb</t>
        </is>
      </c>
      <c r="F22" s="94" t="inlineStr">
        <is>
          <t xml:space="preserve">3.2 Pozyskanie i przygotowanie map lub szkiców </t>
        </is>
      </c>
      <c r="G22" s="359" t="n">
        <v>3.72</v>
      </c>
      <c r="K22" s="98">
        <f>B22</f>
        <v/>
      </c>
      <c r="L22" s="80" t="n"/>
    </row>
    <row r="23" ht="12.75" customHeight="1">
      <c r="A23" s="93" t="n"/>
      <c r="B23" s="94" t="inlineStr">
        <is>
          <t>Projektowanie</t>
        </is>
      </c>
      <c r="C23" s="105" t="inlineStr">
        <is>
          <t>Projekt elektryczny na potrzeby przyłącza energetycznego</t>
        </is>
      </c>
      <c r="D23" s="94" t="n"/>
      <c r="E23" s="96" t="inlineStr">
        <is>
          <t>szt</t>
        </is>
      </c>
      <c r="F23" s="94" t="inlineStr">
        <is>
          <t xml:space="preserve">3.1 Przygotowanie dokumentacji technicznej </t>
        </is>
      </c>
      <c r="G23" s="359" t="n">
        <v>180</v>
      </c>
      <c r="K23" s="98">
        <f>B23</f>
        <v/>
      </c>
      <c r="L23" s="80" t="n"/>
    </row>
    <row r="24" ht="15" customHeight="1">
      <c r="A24" s="93" t="n"/>
      <c r="B24" s="94" t="n"/>
      <c r="C24" s="95" t="inlineStr">
        <is>
          <t>Koszty jednorazowe w toku projektowania i budowy</t>
        </is>
      </c>
      <c r="D24" s="94" t="n"/>
      <c r="E24" s="96" t="n"/>
      <c r="F24" s="94" t="n"/>
      <c r="G24" s="359" t="n"/>
      <c r="K24" s="98">
        <f>B24</f>
        <v/>
      </c>
      <c r="L24" s="80" t="n"/>
    </row>
    <row r="25" ht="12.75" customFormat="1" customHeight="1" s="80">
      <c r="A25" s="93" t="n"/>
      <c r="B25" s="94" t="inlineStr">
        <is>
          <t>Koszty jednorazowe w toku projektowania i budowy</t>
        </is>
      </c>
      <c r="C25" s="99" t="inlineStr">
        <is>
          <t>Opracowanie projektów organizacji ruchu dla robót w pasie drogowym.</t>
        </is>
      </c>
      <c r="D25" s="100" t="n"/>
      <c r="E25" s="101" t="inlineStr">
        <is>
          <t>szt</t>
        </is>
      </c>
      <c r="F25" s="100" t="inlineStr">
        <is>
          <t xml:space="preserve">3.1 Przygotowanie dokumentacji technicznej </t>
        </is>
      </c>
      <c r="G25" s="359" t="n">
        <v>1.5</v>
      </c>
      <c r="K25" s="98">
        <f>B25</f>
        <v/>
      </c>
    </row>
    <row r="26" ht="12.75" customFormat="1" customHeight="1" s="80">
      <c r="A26" s="93" t="n"/>
      <c r="B26" s="94" t="inlineStr">
        <is>
          <t>Koszty jednorazowe w toku projektowania i budowy</t>
        </is>
      </c>
      <c r="C26" s="99" t="inlineStr">
        <is>
          <t>Badanie zagęszczenia gruntów</t>
        </is>
      </c>
      <c r="D26" s="100" t="n"/>
      <c r="E26" s="101" t="inlineStr">
        <is>
          <t>szt</t>
        </is>
      </c>
      <c r="F26" s="100" t="inlineStr">
        <is>
          <t xml:space="preserve">3.1 Przygotowanie dokumentacji technicznej </t>
        </is>
      </c>
      <c r="G26" s="359" t="n">
        <v>60</v>
      </c>
      <c r="K26" s="98">
        <f>B26</f>
        <v/>
      </c>
    </row>
    <row r="27" ht="12.75" customFormat="1" customHeight="1" s="80">
      <c r="A27" s="93" t="n"/>
      <c r="B27" s="103" t="inlineStr">
        <is>
          <t>Koszty jednorazowe w toku projektowania i budowy</t>
        </is>
      </c>
      <c r="C27" s="99" t="inlineStr">
        <is>
          <t>Opłaty za zajęcie pasa drogowego</t>
        </is>
      </c>
      <c r="D27" s="100" t="n"/>
      <c r="E27" s="106" t="inlineStr">
        <is>
          <t>m2</t>
        </is>
      </c>
      <c r="F27" s="103" t="inlineStr">
        <is>
          <t>9.2 Inne niekwalifikowalne - Opłaty publicznoprawne związane z przygotowaniem i realizacją projektu</t>
        </is>
      </c>
      <c r="G27" s="359" t="n">
        <v>0.2</v>
      </c>
      <c r="K27" s="98">
        <f>B27</f>
        <v/>
      </c>
    </row>
    <row r="28" ht="12.75" customFormat="1" customHeight="1" s="80">
      <c r="A28" s="93" t="n"/>
      <c r="B28" s="103" t="inlineStr">
        <is>
          <t>Koszty jednorazowe w toku projektowania i budowy</t>
        </is>
      </c>
      <c r="C28" s="99" t="inlineStr">
        <is>
          <t>Obsługa geodezyjna średnia za 1 mb trasy.</t>
        </is>
      </c>
      <c r="D28" s="100" t="n"/>
      <c r="E28" s="106" t="inlineStr">
        <is>
          <t>mb</t>
        </is>
      </c>
      <c r="F28" s="103" t="inlineStr">
        <is>
          <t xml:space="preserve">3.2 Pozyskanie i przygotowanie map lub szkiców </t>
        </is>
      </c>
      <c r="G28" s="359" t="n">
        <v>3.5</v>
      </c>
      <c r="K28" s="98">
        <f>B28</f>
        <v/>
      </c>
    </row>
    <row r="29" ht="15" customHeight="1">
      <c r="A29" s="93" t="n"/>
      <c r="B29" s="94" t="n"/>
      <c r="C29" s="95" t="inlineStr">
        <is>
          <t>Budowa pasywnej sieci NGA</t>
        </is>
      </c>
      <c r="D29" s="94" t="n"/>
      <c r="E29" s="96" t="n"/>
      <c r="F29" s="94" t="n"/>
      <c r="G29" s="359" t="n"/>
      <c r="K29" s="98">
        <f>B29</f>
        <v/>
      </c>
      <c r="L29" s="80" t="n"/>
    </row>
    <row r="30" ht="15" customHeight="1">
      <c r="A30" s="93" t="n"/>
      <c r="B30" s="107" t="n"/>
      <c r="C30" s="108" t="inlineStr">
        <is>
          <t>Budowa kanalizacji i rurociągów (wykonanie)</t>
        </is>
      </c>
      <c r="D30" s="109" t="n"/>
      <c r="E30" s="110" t="n"/>
      <c r="F30" s="109" t="n"/>
      <c r="G30" s="359" t="n"/>
      <c r="K30" s="98">
        <f>B30</f>
        <v/>
      </c>
      <c r="L30" s="80" t="n"/>
    </row>
    <row r="31" ht="15" customHeight="1">
      <c r="A31" s="93" t="n"/>
      <c r="B31" s="107" t="n"/>
      <c r="C31" s="111" t="inlineStr">
        <is>
          <t>Budowa mikrokanalizacji (wykonanie)</t>
        </is>
      </c>
      <c r="D31" s="109" t="n"/>
      <c r="E31" s="110" t="n"/>
      <c r="F31" s="109" t="n"/>
      <c r="G31" s="359" t="n"/>
      <c r="K31" s="98">
        <f>B31</f>
        <v/>
      </c>
      <c r="L31" s="80" t="n"/>
    </row>
    <row r="32" ht="12.75" customFormat="1" customHeight="1" s="80">
      <c r="A32" s="93" t="n"/>
      <c r="B32" s="94" t="inlineStr">
        <is>
          <t>Budowa mikrokanalizacji (Wykonanie)</t>
        </is>
      </c>
      <c r="C32" s="99" t="inlineStr">
        <is>
          <t>Zaciąganie/wdmuchiwanie pierwszej mikrorurki cienkościennej do zaciągania w istniejącej kanalizacji</t>
        </is>
      </c>
      <c r="D32" s="100" t="n"/>
      <c r="E32" s="101" t="inlineStr">
        <is>
          <t>mb</t>
        </is>
      </c>
      <c r="F32" s="100" t="inlineStr">
        <is>
          <t>1.8 Kanalizacja - robocizna</t>
        </is>
      </c>
      <c r="G32" s="359" t="n">
        <v>3.2</v>
      </c>
      <c r="K32" s="98">
        <f>B32</f>
        <v/>
      </c>
    </row>
    <row r="33" ht="12.75" customFormat="1" customHeight="1" s="80">
      <c r="A33" s="93" t="n"/>
      <c r="B33" s="94" t="inlineStr">
        <is>
          <t>Budowa mikrokanalizacji (Wykonanie)</t>
        </is>
      </c>
      <c r="C33" s="99" t="inlineStr">
        <is>
          <t>Zaciąganie/wdmuchiwanie kolejnej mikrorurki cienkościennej w istniejącej kanalizacji</t>
        </is>
      </c>
      <c r="D33" s="100" t="n"/>
      <c r="E33" s="101" t="inlineStr">
        <is>
          <t>mb</t>
        </is>
      </c>
      <c r="F33" s="100" t="inlineStr">
        <is>
          <t>1.8 Kanalizacja - robocizna</t>
        </is>
      </c>
      <c r="G33" s="359" t="n">
        <v>2.8</v>
      </c>
      <c r="K33" s="98">
        <f>B33</f>
        <v/>
      </c>
    </row>
    <row r="34" ht="12.75" customFormat="1" customHeight="1" s="80">
      <c r="A34" s="93" t="n"/>
      <c r="B34" s="94" t="inlineStr">
        <is>
          <t>Budowa mikrokanalizacji (Wykonanie)</t>
        </is>
      </c>
      <c r="C34" s="99" t="inlineStr">
        <is>
          <t>Budowa mikrorurki grubościennej układanej bezpośrednio w gruncie</t>
        </is>
      </c>
      <c r="D34" s="100" t="n"/>
      <c r="E34" s="101" t="inlineStr">
        <is>
          <t>mb</t>
        </is>
      </c>
      <c r="F34" s="100" t="inlineStr">
        <is>
          <t>1.8 Kanalizacja - robocizna</t>
        </is>
      </c>
      <c r="G34" s="359" t="n">
        <v>55</v>
      </c>
      <c r="K34" s="98">
        <f>B34</f>
        <v/>
      </c>
    </row>
    <row r="35" ht="12.75" customFormat="1" customHeight="1" s="80">
      <c r="A35" s="93" t="n"/>
      <c r="B35" s="94" t="inlineStr">
        <is>
          <t>Budowa mikrokanalizacji (Wykonanie)</t>
        </is>
      </c>
      <c r="C35" s="99" t="inlineStr">
        <is>
          <t>Budowa dodatkowej wiązki mikrorurek grubościennych układanych bezpośrednio w gruncie</t>
        </is>
      </c>
      <c r="D35" s="100" t="n"/>
      <c r="E35" s="101" t="inlineStr">
        <is>
          <t>mb</t>
        </is>
      </c>
      <c r="F35" s="100" t="inlineStr">
        <is>
          <t>1.8 Kanalizacja - robocizna</t>
        </is>
      </c>
      <c r="G35" s="359" t="n">
        <v>5</v>
      </c>
      <c r="K35" s="98">
        <f>B35</f>
        <v/>
      </c>
    </row>
    <row r="36" ht="12.75" customFormat="1" customHeight="1" s="80">
      <c r="A36" s="93" t="n"/>
      <c r="B36" s="94" t="inlineStr">
        <is>
          <t>Budowa mikrokanalizacji (Wykonanie)</t>
        </is>
      </c>
      <c r="C36" s="99" t="inlineStr">
        <is>
          <t>Budowa wiązki mikrorurek grubościennych układanych bezpośrednio w gruncie</t>
        </is>
      </c>
      <c r="D36" s="100" t="n"/>
      <c r="E36" s="101" t="inlineStr">
        <is>
          <t>mb</t>
        </is>
      </c>
      <c r="F36" s="100" t="inlineStr">
        <is>
          <t>1.8 Kanalizacja - robocizna</t>
        </is>
      </c>
      <c r="G36" s="359" t="n">
        <v>55</v>
      </c>
      <c r="K36" s="98">
        <f>B36</f>
        <v/>
      </c>
    </row>
    <row r="37" ht="12.75" customFormat="1" customHeight="1" s="80">
      <c r="A37" s="93" t="n"/>
      <c r="B37" s="94" t="n"/>
      <c r="C37" s="111" t="inlineStr">
        <is>
          <t>Podbudowa słupowa (materiały i wykonanie)</t>
        </is>
      </c>
      <c r="D37" s="100" t="n"/>
      <c r="E37" s="101" t="n"/>
      <c r="F37" s="100" t="n"/>
      <c r="G37" s="359" t="n"/>
      <c r="K37" s="98">
        <f>B37</f>
        <v/>
      </c>
    </row>
    <row r="38" ht="12.75" customFormat="1" customHeight="1" s="80">
      <c r="A38" s="93" t="n"/>
      <c r="B38" s="94" t="inlineStr">
        <is>
          <t>Podbudowa słupowa (materiały i wykonanie)</t>
        </is>
      </c>
      <c r="C38" s="99" t="inlineStr">
        <is>
          <t>Słup + wspornik - materiały</t>
        </is>
      </c>
      <c r="D38" s="100" t="n"/>
      <c r="E38" s="101" t="inlineStr">
        <is>
          <t>szt</t>
        </is>
      </c>
      <c r="F38" s="100" t="inlineStr">
        <is>
          <t>1.1 Podbudowa słupowa - materiały</t>
        </is>
      </c>
      <c r="G38" s="359" t="n">
        <v>650</v>
      </c>
      <c r="K38" s="98">
        <f>B38</f>
        <v/>
      </c>
    </row>
    <row r="39" ht="12.75" customFormat="1" customHeight="1" s="80">
      <c r="A39" s="93" t="n"/>
      <c r="B39" s="94" t="inlineStr">
        <is>
          <t>Podbudowa słupowa (materiały i wykonanie)</t>
        </is>
      </c>
      <c r="C39" s="99" t="inlineStr">
        <is>
          <t>Słup + wspornik - robocizna</t>
        </is>
      </c>
      <c r="D39" s="100" t="n"/>
      <c r="E39" s="101" t="inlineStr">
        <is>
          <t>szt</t>
        </is>
      </c>
      <c r="F39" s="100" t="inlineStr">
        <is>
          <t>1.7 Podbudowa słupowa - robocizna</t>
        </is>
      </c>
      <c r="G39" s="359" t="n">
        <v>950</v>
      </c>
      <c r="K39" s="98">
        <f>B39</f>
        <v/>
      </c>
    </row>
    <row r="40" ht="12.75" customFormat="1" customHeight="1" s="80">
      <c r="A40" s="93" t="n"/>
      <c r="B40" s="94" t="inlineStr">
        <is>
          <t>Podbudowa słupowa (materiały i wykonanie)</t>
        </is>
      </c>
      <c r="C40" s="99" t="inlineStr">
        <is>
          <t>Podpora słupa - materiały</t>
        </is>
      </c>
      <c r="D40" s="100" t="n"/>
      <c r="E40" s="101" t="inlineStr">
        <is>
          <t>szt</t>
        </is>
      </c>
      <c r="F40" s="100" t="inlineStr">
        <is>
          <t>1.1 Podbudowa słupowa - materiały</t>
        </is>
      </c>
      <c r="G40" s="359" t="n"/>
      <c r="K40" s="98">
        <f>B40</f>
        <v/>
      </c>
    </row>
    <row r="41" ht="12.75" customFormat="1" customHeight="1" s="80">
      <c r="A41" s="93" t="n"/>
      <c r="B41" s="94" t="inlineStr">
        <is>
          <t>Podbudowa słupowa (materiały i wykonanie)</t>
        </is>
      </c>
      <c r="C41" s="99" t="inlineStr">
        <is>
          <t>Podpora słupa - robocizna</t>
        </is>
      </c>
      <c r="D41" s="100" t="n"/>
      <c r="E41" s="101" t="inlineStr">
        <is>
          <t>szt</t>
        </is>
      </c>
      <c r="F41" s="100" t="inlineStr">
        <is>
          <t>1.7 Podbudowa słupowa - robocizna</t>
        </is>
      </c>
      <c r="G41" s="359" t="n"/>
      <c r="K41" s="98">
        <f>B41</f>
        <v/>
      </c>
    </row>
    <row r="42" ht="12.75" customFormat="1" customHeight="1" s="80">
      <c r="A42" s="93" t="n"/>
      <c r="B42" s="94" t="inlineStr">
        <is>
          <t>Podbudowa słupowa (materiały i wykonanie)</t>
        </is>
      </c>
      <c r="C42" s="99" t="inlineStr">
        <is>
          <t>Odciąg słupa - materiał</t>
        </is>
      </c>
      <c r="D42" s="100" t="n"/>
      <c r="E42" s="101" t="inlineStr">
        <is>
          <t>szt</t>
        </is>
      </c>
      <c r="F42" s="100" t="inlineStr">
        <is>
          <t>1.1 Podbudowa słupowa - materiały</t>
        </is>
      </c>
      <c r="G42" s="359" t="n"/>
      <c r="K42" s="98">
        <f>B42</f>
        <v/>
      </c>
    </row>
    <row r="43" ht="12.75" customFormat="1" customHeight="1" s="80">
      <c r="A43" s="93" t="n"/>
      <c r="B43" s="94" t="inlineStr">
        <is>
          <t>Podbudowa słupowa (materiały i wykonanie)</t>
        </is>
      </c>
      <c r="C43" s="99" t="inlineStr">
        <is>
          <t>Odciąg słupa - robocizna</t>
        </is>
      </c>
      <c r="D43" s="100" t="n"/>
      <c r="E43" s="101" t="inlineStr">
        <is>
          <t>szt</t>
        </is>
      </c>
      <c r="F43" s="100" t="inlineStr">
        <is>
          <t>1.7 Podbudowa słupowa - robocizna</t>
        </is>
      </c>
      <c r="G43" s="359" t="n"/>
      <c r="K43" s="98">
        <f>B43</f>
        <v/>
      </c>
    </row>
    <row r="44" ht="12.75" customFormat="1" customHeight="1" s="80">
      <c r="A44" s="93" t="n"/>
      <c r="B44" s="94" t="inlineStr">
        <is>
          <t>Podbudowa słupowa (materiały i wykonanie)</t>
        </is>
      </c>
      <c r="C44" s="99" t="inlineStr">
        <is>
          <t xml:space="preserve">Taśma </t>
        </is>
      </c>
      <c r="D44" s="100" t="n"/>
      <c r="E44" s="101" t="inlineStr">
        <is>
          <t>szt</t>
        </is>
      </c>
      <c r="F44" s="100" t="inlineStr">
        <is>
          <t>1.1 Podbudowa słupowa - materiały</t>
        </is>
      </c>
      <c r="G44" s="359" t="n"/>
      <c r="K44" s="98">
        <f>B44</f>
        <v/>
      </c>
    </row>
    <row r="45" ht="12.75" customFormat="1" customHeight="1" s="80">
      <c r="A45" s="93" t="n"/>
      <c r="B45" s="94" t="inlineStr">
        <is>
          <t>Podbudowa słupowa (materiały i wykonanie)</t>
        </is>
      </c>
      <c r="C45" s="99" t="inlineStr">
        <is>
          <t>Uchwyt do kabla FO rozdzielczego</t>
        </is>
      </c>
      <c r="D45" s="100" t="n"/>
      <c r="E45" s="101" t="inlineStr">
        <is>
          <t>szt</t>
        </is>
      </c>
      <c r="F45" s="100" t="inlineStr">
        <is>
          <t>1.1 Podbudowa słupowa - materiały</t>
        </is>
      </c>
      <c r="G45" s="359" t="n">
        <v>45</v>
      </c>
      <c r="K45" s="98">
        <f>B45</f>
        <v/>
      </c>
    </row>
    <row r="46" ht="12.75" customFormat="1" customHeight="1" s="80">
      <c r="A46" s="93" t="n"/>
      <c r="B46" s="94" t="inlineStr">
        <is>
          <t>Podbudowa słupowa (materiały i wykonanie)</t>
        </is>
      </c>
      <c r="C46" s="99" t="inlineStr">
        <is>
          <t>Stelaż podwieszany na zapas kabla wraz z zawiesiem</t>
        </is>
      </c>
      <c r="D46" s="100" t="n"/>
      <c r="E46" s="101" t="inlineStr">
        <is>
          <t>szt</t>
        </is>
      </c>
      <c r="F46" s="100" t="inlineStr">
        <is>
          <t>1.1 Podbudowa słupowa - materiały</t>
        </is>
      </c>
      <c r="G46" s="359" t="n">
        <v>150</v>
      </c>
      <c r="K46" s="98">
        <f>B46</f>
        <v/>
      </c>
    </row>
    <row r="47" ht="12.75" customFormat="1" customHeight="1" s="80">
      <c r="A47" s="93" t="n"/>
      <c r="B47" s="94" t="inlineStr">
        <is>
          <t>Podbudowa słupowa (materiały i wykonanie)</t>
        </is>
      </c>
      <c r="C47" s="99" t="inlineStr">
        <is>
          <t>Mufoprzełącznica słupowa 2 magistralne + 16 klienckich + miejsce na spliter</t>
        </is>
      </c>
      <c r="D47" s="100" t="n"/>
      <c r="E47" s="101" t="inlineStr">
        <is>
          <t>szt</t>
        </is>
      </c>
      <c r="F47" s="100" t="inlineStr">
        <is>
          <t>1.1 Podbudowa słupowa - materiały</t>
        </is>
      </c>
      <c r="G47" s="359" t="n">
        <v>450</v>
      </c>
      <c r="K47" s="98">
        <f>B47</f>
        <v/>
      </c>
    </row>
    <row r="48" ht="12.75" customFormat="1" customHeight="1" s="80">
      <c r="A48" s="93" t="n"/>
      <c r="B48" s="94" t="inlineStr">
        <is>
          <t>Podbudowa słupowa (materiały i wykonanie)</t>
        </is>
      </c>
      <c r="C48" s="99" t="inlineStr">
        <is>
          <t>Zawieszenie stelażu</t>
        </is>
      </c>
      <c r="D48" s="100" t="n"/>
      <c r="E48" s="101" t="inlineStr">
        <is>
          <t>szt</t>
        </is>
      </c>
      <c r="F48" s="100" t="inlineStr">
        <is>
          <t>1.1 Podbudowa słupowa - materiały</t>
        </is>
      </c>
      <c r="G48" s="359" t="n">
        <v>150</v>
      </c>
      <c r="K48" s="98">
        <f>B48</f>
        <v/>
      </c>
    </row>
    <row r="49" ht="15" customHeight="1">
      <c r="A49" s="93" t="n"/>
      <c r="B49" s="107" t="n"/>
      <c r="C49" s="111" t="inlineStr">
        <is>
          <t>Wykonanie przepustów, odtwarzanie nawierzchni, zabezpieczenia skrzyżowań</t>
        </is>
      </c>
      <c r="D49" s="109" t="n"/>
      <c r="E49" s="110" t="n"/>
      <c r="F49" s="109" t="n"/>
      <c r="G49" s="359" t="n"/>
      <c r="K49" s="98">
        <f>B49</f>
        <v/>
      </c>
      <c r="L49" s="80" t="n"/>
    </row>
    <row r="50" ht="12.75" customFormat="1" customHeight="1" s="80">
      <c r="A50" s="93" t="n"/>
      <c r="B50" s="94" t="inlineStr">
        <is>
          <t>Wykonanie przepustów, odtwarzanie nawierzchni, zabezpieczenia skrzyżowań</t>
        </is>
      </c>
      <c r="C50" s="99" t="inlineStr">
        <is>
          <t>Wykonanie przepustu pod drogą o nawierzchni utwardzonej</t>
        </is>
      </c>
      <c r="D50" s="100" t="n"/>
      <c r="E50" s="101" t="inlineStr">
        <is>
          <t>mb</t>
        </is>
      </c>
      <c r="F50" s="100" t="inlineStr">
        <is>
          <t>1.8 Kanalizacja - robocizna</t>
        </is>
      </c>
      <c r="G50" s="359" t="n">
        <v>90</v>
      </c>
      <c r="K50" s="98">
        <f>B50</f>
        <v/>
      </c>
    </row>
    <row r="51" ht="12" customFormat="1" customHeight="1" s="80">
      <c r="A51" s="93" t="n"/>
      <c r="B51" s="94" t="inlineStr">
        <is>
          <t>Wykonanie przepustów, odtwarzanie nawierzchni, zabezpieczenia skrzyżowań</t>
        </is>
      </c>
      <c r="C51" s="99" t="inlineStr">
        <is>
          <t>Wykonanie przepustu pod torami kolejowymi</t>
        </is>
      </c>
      <c r="D51" s="100" t="n"/>
      <c r="E51" s="101" t="inlineStr">
        <is>
          <t>mb</t>
        </is>
      </c>
      <c r="F51" s="100" t="inlineStr">
        <is>
          <t>1.8 Kanalizacja - robocizna</t>
        </is>
      </c>
      <c r="G51" s="359" t="n">
        <v>120</v>
      </c>
      <c r="K51" s="98">
        <f>B51</f>
        <v/>
      </c>
    </row>
    <row r="52" ht="12.75" customFormat="1" customHeight="1" s="80">
      <c r="A52" s="93" t="n"/>
      <c r="B52" s="94" t="inlineStr">
        <is>
          <t>Wykonanie przepustów, odtwarzanie nawierzchni, zabezpieczenia skrzyżowań</t>
        </is>
      </c>
      <c r="C52" s="99" t="inlineStr">
        <is>
          <t>Wykonanie przepustu pod rzekami i ciekami wodnymi</t>
        </is>
      </c>
      <c r="D52" s="100" t="n"/>
      <c r="E52" s="101" t="inlineStr">
        <is>
          <t>mb</t>
        </is>
      </c>
      <c r="F52" s="100" t="inlineStr">
        <is>
          <t>1.8 Kanalizacja - robocizna</t>
        </is>
      </c>
      <c r="G52" s="359" t="n">
        <v>130</v>
      </c>
      <c r="K52" s="98">
        <f>B52</f>
        <v/>
      </c>
    </row>
    <row r="53" ht="12.75" customFormat="1" customHeight="1" s="80">
      <c r="A53" s="93" t="n"/>
      <c r="B53" s="94" t="inlineStr">
        <is>
          <t>Wykonanie przepustów, odtwarzanie nawierzchni, zabezpieczenia skrzyżowań</t>
        </is>
      </c>
      <c r="C53" s="99" t="inlineStr">
        <is>
          <t>Odtworzenie nawierzchni trawiastej lub żwirowej</t>
        </is>
      </c>
      <c r="D53" s="100" t="n"/>
      <c r="E53" s="101" t="inlineStr">
        <is>
          <t>m2</t>
        </is>
      </c>
      <c r="F53" s="100" t="inlineStr">
        <is>
          <t>1.8 Kanalizacja - robocizna</t>
        </is>
      </c>
      <c r="G53" s="359" t="n">
        <v>2.5</v>
      </c>
      <c r="K53" s="98">
        <f>B53</f>
        <v/>
      </c>
    </row>
    <row r="54" ht="12.75" customFormat="1" customHeight="1" s="80">
      <c r="A54" s="93" t="n"/>
      <c r="B54" s="94" t="inlineStr">
        <is>
          <t>Wykonanie przepustów, odtwarzanie nawierzchni, zabezpieczenia skrzyżowań</t>
        </is>
      </c>
      <c r="C54" s="99" t="inlineStr">
        <is>
          <t>Odtworzenie nawierzchni z płyt chodnikowych</t>
        </is>
      </c>
      <c r="D54" s="100" t="n"/>
      <c r="E54" s="101" t="inlineStr">
        <is>
          <t>m2</t>
        </is>
      </c>
      <c r="F54" s="100" t="inlineStr">
        <is>
          <t>1.8 Kanalizacja - robocizna</t>
        </is>
      </c>
      <c r="G54" s="359" t="n">
        <v>38</v>
      </c>
      <c r="K54" s="98">
        <f>B54</f>
        <v/>
      </c>
    </row>
    <row r="55" ht="12.75" customFormat="1" customHeight="1" s="80">
      <c r="A55" s="93" t="n"/>
      <c r="B55" s="94" t="inlineStr">
        <is>
          <t>Wykonanie przepustów, odtwarzanie nawierzchni, zabezpieczenia skrzyżowań</t>
        </is>
      </c>
      <c r="C55" s="99" t="inlineStr">
        <is>
          <t>Odtworzenie nawierzchni z polbruku</t>
        </is>
      </c>
      <c r="D55" s="100" t="n"/>
      <c r="E55" s="101" t="inlineStr">
        <is>
          <t>m2</t>
        </is>
      </c>
      <c r="F55" s="100" t="inlineStr">
        <is>
          <t>1.8 Kanalizacja - robocizna</t>
        </is>
      </c>
      <c r="G55" s="359" t="n">
        <v>35</v>
      </c>
      <c r="K55" s="98">
        <f>B55</f>
        <v/>
      </c>
    </row>
    <row r="56" ht="12.75" customFormat="1" customHeight="1" s="80">
      <c r="A56" s="93" t="n"/>
      <c r="B56" s="94" t="inlineStr">
        <is>
          <t>Wykonanie przepustów, odtwarzanie nawierzchni, zabezpieczenia skrzyżowań</t>
        </is>
      </c>
      <c r="C56" s="99" t="inlineStr">
        <is>
          <t>Odtworzenie nawierzchni z asfaltu</t>
        </is>
      </c>
      <c r="D56" s="100" t="n"/>
      <c r="E56" s="101" t="inlineStr">
        <is>
          <t>m2</t>
        </is>
      </c>
      <c r="F56" s="100" t="inlineStr">
        <is>
          <t>1.8 Kanalizacja - robocizna</t>
        </is>
      </c>
      <c r="G56" s="359" t="n">
        <v>110</v>
      </c>
      <c r="K56" s="98">
        <f>B56</f>
        <v/>
      </c>
    </row>
    <row r="57" ht="12.75" customFormat="1" customHeight="1" s="80">
      <c r="A57" s="93" t="n"/>
      <c r="B57" s="94" t="inlineStr">
        <is>
          <t>Wykonanie przepustów, odtwarzanie nawierzchni, zabezpieczenia skrzyżowań</t>
        </is>
      </c>
      <c r="C57" s="99" t="inlineStr">
        <is>
          <t>Zabezpieczenie rurociągu rurami ochronnymi skrzyżowania z mediami ochronne na drogach i wjazdach</t>
        </is>
      </c>
      <c r="D57" s="100" t="n"/>
      <c r="E57" s="101" t="inlineStr">
        <is>
          <t>mb</t>
        </is>
      </c>
      <c r="F57" s="100" t="inlineStr">
        <is>
          <t>1.8 Kanalizacja - robocizna</t>
        </is>
      </c>
      <c r="G57" s="359" t="n">
        <v>25</v>
      </c>
      <c r="K57" s="98">
        <f>B57</f>
        <v/>
      </c>
    </row>
    <row r="58" ht="15" customHeight="1">
      <c r="A58" s="93" t="n"/>
      <c r="B58" s="107" t="n"/>
      <c r="C58" s="111" t="inlineStr">
        <is>
          <t>Pozostałe prace budowalne: zaciąganie kabli, spawy, rozszycia, pomiary, posadowienie studni, słupa, przyłącze energetyczne itp.</t>
        </is>
      </c>
      <c r="D58" s="109" t="n"/>
      <c r="E58" s="110" t="n"/>
      <c r="F58" s="109" t="n"/>
      <c r="G58" s="359" t="n"/>
      <c r="K58" s="98">
        <f>B58</f>
        <v/>
      </c>
      <c r="L58" s="80" t="n"/>
    </row>
    <row r="59" ht="12" customFormat="1" customHeight="1" s="80">
      <c r="A59" s="93" t="n"/>
      <c r="B59" s="94" t="inlineStr">
        <is>
          <t>Pozostałe prace budowalne: zaciąganie kabli, spawy, rozszycia, pomiary, posadowienie studni, słupa, przyłącze energetyczne itp.</t>
        </is>
      </c>
      <c r="C59" s="99" t="inlineStr">
        <is>
          <t>Wdmuchiwanie kabli / mikrokabli</t>
        </is>
      </c>
      <c r="D59" s="100" t="n"/>
      <c r="E59" s="101" t="inlineStr">
        <is>
          <t>mb</t>
        </is>
      </c>
      <c r="F59" s="100" t="inlineStr">
        <is>
          <t>1.8 Kanalizacja - robocizna</t>
        </is>
      </c>
      <c r="G59" s="359" t="n">
        <v>3.2</v>
      </c>
      <c r="K59" s="98">
        <f>B59</f>
        <v/>
      </c>
    </row>
    <row r="60" ht="12" customFormat="1" customHeight="1" s="80">
      <c r="A60" s="93" t="n"/>
      <c r="B60" s="94" t="inlineStr">
        <is>
          <t>Pozostałe prace budowalne: zaciąganie kabli, spawy, rozszycia, pomiary, posadowienie studni, słupa, przyłącze energetyczne itp.</t>
        </is>
      </c>
      <c r="C60" s="99" t="inlineStr">
        <is>
          <t>Montaż stelaży lub skrzynki zapasu - w studni i w komorze kablowej</t>
        </is>
      </c>
      <c r="D60" s="100" t="n"/>
      <c r="E60" s="101" t="inlineStr">
        <is>
          <t>szt</t>
        </is>
      </c>
      <c r="F60" s="100" t="inlineStr">
        <is>
          <t>1.8 Kanalizacja - robocizna</t>
        </is>
      </c>
      <c r="G60" s="359" t="n">
        <v>45</v>
      </c>
      <c r="K60" s="98">
        <f>B60</f>
        <v/>
      </c>
    </row>
    <row r="61" ht="12.75" customFormat="1" customHeight="1" s="80">
      <c r="A61" s="93" t="n"/>
      <c r="B61" s="94" t="inlineStr">
        <is>
          <t>Pozostałe prace budowalne: zaciąganie kabli, spawy, rozszycia, pomiary, posadowienie studni, słupa, przyłącze energetyczne itp.</t>
        </is>
      </c>
      <c r="C61" s="99" t="inlineStr">
        <is>
          <t>Montaż złączy końcowych - każde następne łączone włókno do 48 włókien</t>
        </is>
      </c>
      <c r="D61" s="100" t="n"/>
      <c r="E61" s="101" t="inlineStr">
        <is>
          <t>szt</t>
        </is>
      </c>
      <c r="F61" s="100" t="inlineStr">
        <is>
          <t>1.10 Urządzenia pasywne - montaż i instalacja</t>
        </is>
      </c>
      <c r="G61" s="359" t="n">
        <v>25</v>
      </c>
      <c r="K61" s="98">
        <f>B61</f>
        <v/>
      </c>
    </row>
    <row r="62" ht="12.75" customFormat="1" customHeight="1" s="80">
      <c r="A62" s="93" t="n"/>
      <c r="B62" s="94" t="inlineStr">
        <is>
          <t>Pozostałe prace budowalne: zaciąganie kabli, spawy, rozszycia, pomiary, posadowienie studni, słupa, przyłącze energetyczne itp.</t>
        </is>
      </c>
      <c r="C62" s="99" t="inlineStr">
        <is>
          <t>Montaż przełącznic światłowodowych -1 przełącznica, 1 łącznik</t>
        </is>
      </c>
      <c r="D62" s="100" t="n"/>
      <c r="E62" s="101" t="inlineStr">
        <is>
          <t>szt</t>
        </is>
      </c>
      <c r="F62" s="100" t="inlineStr">
        <is>
          <t>1.10 Urządzenia pasywne - montaż i instalacja</t>
        </is>
      </c>
      <c r="G62" s="359" t="n">
        <v>65</v>
      </c>
      <c r="K62" s="98">
        <f>B62</f>
        <v/>
      </c>
    </row>
    <row r="63" ht="12.75" customFormat="1" customHeight="1" s="80">
      <c r="A63" s="93" t="n"/>
      <c r="B63" s="94" t="inlineStr">
        <is>
          <t>Pozostałe prace budowalne: zaciąganie kabli, spawy, rozszycia, pomiary, posadowienie studni, słupa, przyłącze energetyczne itp.</t>
        </is>
      </c>
      <c r="C63" s="99" t="inlineStr">
        <is>
          <t>Montaż przełącznic światłowodowych - każdy następny łącznik</t>
        </is>
      </c>
      <c r="D63" s="100" t="n"/>
      <c r="E63" s="101" t="inlineStr">
        <is>
          <t>szt</t>
        </is>
      </c>
      <c r="F63" s="100" t="inlineStr">
        <is>
          <t>1.10 Urządzenia pasywne - montaż i instalacja</t>
        </is>
      </c>
      <c r="G63" s="359" t="n">
        <v>5</v>
      </c>
      <c r="K63" s="98">
        <f>B63</f>
        <v/>
      </c>
    </row>
    <row r="64" ht="12.75" customFormat="1" customHeight="1" s="80">
      <c r="A64" s="93" t="n"/>
      <c r="B64" s="94" t="inlineStr">
        <is>
          <t>Pozostałe prace budowalne: zaciąganie kabli, spawy, rozszycia, pomiary, posadowienie studni, słupa, przyłącze energetyczne itp.</t>
        </is>
      </c>
      <c r="C64" s="99" t="inlineStr">
        <is>
          <t xml:space="preserve">Wykonanie spawów na kablu FO </t>
        </is>
      </c>
      <c r="D64" s="100" t="n"/>
      <c r="E64" s="101" t="inlineStr">
        <is>
          <t>szt</t>
        </is>
      </c>
      <c r="F64" s="100" t="inlineStr">
        <is>
          <t>1.10 Urządzenia pasywne - montaż i instalacja</t>
        </is>
      </c>
      <c r="G64" s="359" t="n">
        <v>25</v>
      </c>
      <c r="K64" s="98">
        <f>B64</f>
        <v/>
      </c>
    </row>
    <row r="65" ht="12.75" customFormat="1" customHeight="1" s="80">
      <c r="A65" s="93" t="n"/>
      <c r="B65" s="94" t="inlineStr">
        <is>
          <t>Pozostałe prace budowalne: zaciąganie kabli, spawy, rozszycia, pomiary, posadowienie studni, słupa, przyłącze energetyczne itp.</t>
        </is>
      </c>
      <c r="C65" s="99" t="inlineStr">
        <is>
          <t>Posadowienie szafy</t>
        </is>
      </c>
      <c r="D65" s="100" t="n"/>
      <c r="E65" s="101" t="inlineStr">
        <is>
          <t>szt</t>
        </is>
      </c>
      <c r="F65" s="100" t="inlineStr">
        <is>
          <t>1.10 Urządzenia pasywne - montaż i instalacja</t>
        </is>
      </c>
      <c r="G65" s="359" t="n">
        <v>350</v>
      </c>
      <c r="K65" s="98">
        <f>B65</f>
        <v/>
      </c>
    </row>
    <row r="66" ht="12.75" customFormat="1" customHeight="1" s="80">
      <c r="A66" s="93" t="n"/>
      <c r="B66" s="94" t="inlineStr">
        <is>
          <t>Pozostałe prace budowalne: zaciąganie kabli, spawy, rozszycia, pomiary, posadowienie studni, słupa, przyłącze energetyczne itp.</t>
        </is>
      </c>
      <c r="C66" s="99" t="inlineStr">
        <is>
          <t>Posadowienie studni kablowej</t>
        </is>
      </c>
      <c r="D66" s="100" t="n"/>
      <c r="E66" s="101" t="inlineStr">
        <is>
          <t>szt</t>
        </is>
      </c>
      <c r="F66" s="100" t="inlineStr">
        <is>
          <t>1.8 Kanalizacja - robocizna</t>
        </is>
      </c>
      <c r="G66" s="359" t="n">
        <v>550</v>
      </c>
      <c r="K66" s="98">
        <f>B66</f>
        <v/>
      </c>
    </row>
    <row r="67" ht="12.75" customFormat="1" customHeight="1" s="80">
      <c r="A67" s="93" t="n"/>
      <c r="B67" s="94" t="inlineStr">
        <is>
          <t>Pozostałe prace budowalne: zaciąganie kabli, spawy, rozszycia, pomiary, posadowienie studni, słupa, przyłącze energetyczne itp.</t>
        </is>
      </c>
      <c r="C67" s="99" t="inlineStr">
        <is>
          <t>Posadowienie zasobnika</t>
        </is>
      </c>
      <c r="D67" s="100" t="n"/>
      <c r="E67" s="101" t="inlineStr">
        <is>
          <t>szt</t>
        </is>
      </c>
      <c r="F67" s="100" t="inlineStr">
        <is>
          <t>1.8 Kanalizacja - robocizna</t>
        </is>
      </c>
      <c r="G67" s="359" t="n">
        <v>350</v>
      </c>
      <c r="K67" s="98">
        <f>B67</f>
        <v/>
      </c>
    </row>
    <row r="68" ht="12.75" customFormat="1" customHeight="1" s="80">
      <c r="A68" s="93" t="n"/>
      <c r="B68" s="94" t="inlineStr">
        <is>
          <t>Pozostałe prace budowalne: zaciąganie kabli, spawy, rozszycia, pomiary, posadowienie studni, słupa, przyłącze energetyczne itp.</t>
        </is>
      </c>
      <c r="C68" s="99" t="inlineStr">
        <is>
          <t>Montaż szafki wewnętrznej</t>
        </is>
      </c>
      <c r="D68" s="100" t="n"/>
      <c r="E68" s="101" t="inlineStr">
        <is>
          <t>szt</t>
        </is>
      </c>
      <c r="F68" s="100" t="inlineStr">
        <is>
          <t>1.10 Urządzenia pasywne - montaż i instalacja</t>
        </is>
      </c>
      <c r="G68" s="359" t="n">
        <v>120</v>
      </c>
      <c r="K68" s="98">
        <f>B68</f>
        <v/>
      </c>
    </row>
    <row r="69" ht="12.75" customFormat="1" customHeight="1" s="80">
      <c r="A69" s="93" t="n"/>
      <c r="B69" s="94" t="inlineStr">
        <is>
          <t>Pozostałe prace budowalne: zaciąganie kabli, spawy, rozszycia, pomiary, posadowienie studni, słupa, przyłącze energetyczne itp.</t>
        </is>
      </c>
      <c r="C69" s="99" t="inlineStr">
        <is>
          <t>Budowa przyłącza energetycznego do szafy</t>
        </is>
      </c>
      <c r="D69" s="100" t="n"/>
      <c r="E69" s="101" t="inlineStr">
        <is>
          <t>szt</t>
        </is>
      </c>
      <c r="F69" s="100" t="inlineStr">
        <is>
          <t>1.10 Urządzenia pasywne - montaż i instalacja</t>
        </is>
      </c>
      <c r="G69" s="359" t="n">
        <v>3600</v>
      </c>
      <c r="K69" s="98">
        <f>B69</f>
        <v/>
      </c>
    </row>
    <row r="70" ht="12.75" customFormat="1" customHeight="1" s="80">
      <c r="A70" s="93" t="n"/>
      <c r="B70" s="94" t="inlineStr">
        <is>
          <t>Pozostałe prace budowalne: zaciąganie kabli, spawy, rozszycia, pomiary, posadowienie studni, słupa, przyłącze energetyczne itp.</t>
        </is>
      </c>
      <c r="C70" s="99" t="inlineStr">
        <is>
          <t>Posadowienie słupa wraz z osprzętem do podwieszania kabla</t>
        </is>
      </c>
      <c r="D70" s="100" t="n"/>
      <c r="E70" s="101" t="inlineStr">
        <is>
          <t>szt</t>
        </is>
      </c>
      <c r="F70" s="100" t="inlineStr">
        <is>
          <t>1.7 Podbudowa słupowa - robocizna</t>
        </is>
      </c>
      <c r="G70" s="359" t="n">
        <v>350</v>
      </c>
      <c r="K70" s="98">
        <f>B70</f>
        <v/>
      </c>
    </row>
    <row r="71" ht="12.75" customFormat="1" customHeight="1" s="80">
      <c r="A71" s="93" t="n"/>
      <c r="B71" s="94" t="inlineStr">
        <is>
          <t>Pozostałe prace budowalne: zaciąganie kabli, spawy, rozszycia, pomiary, posadowienie studni, słupa, przyłącze energetyczne itp.</t>
        </is>
      </c>
      <c r="C71" s="99" t="inlineStr">
        <is>
          <t>Zawieszanie kabli napowietrznych na podbudowie słupowej</t>
        </is>
      </c>
      <c r="D71" s="100" t="n"/>
      <c r="E71" s="101" t="inlineStr">
        <is>
          <t>mb</t>
        </is>
      </c>
      <c r="F71" s="100" t="inlineStr">
        <is>
          <t>1.7 Podbudowa słupowa - robocizna</t>
        </is>
      </c>
      <c r="G71" s="359" t="n">
        <v>4</v>
      </c>
      <c r="K71" s="98">
        <f>B71</f>
        <v/>
      </c>
    </row>
    <row r="72" ht="12.75" customFormat="1" customHeight="1" s="80">
      <c r="A72" s="93" t="n"/>
      <c r="B72" s="94" t="inlineStr">
        <is>
          <t>Pozostałe prace budowalne: zaciąganie kabli, spawy, rozszycia, pomiary, posadowienie studni, słupa, przyłącze energetyczne itp.</t>
        </is>
      </c>
      <c r="C72" s="99" t="inlineStr">
        <is>
          <t>Adaptacja słupa obcego dla celów telekomunikacyjnych</t>
        </is>
      </c>
      <c r="D72" s="100" t="n"/>
      <c r="E72" s="101" t="inlineStr">
        <is>
          <t>szt</t>
        </is>
      </c>
      <c r="F72" s="100" t="inlineStr">
        <is>
          <t>1.7 Podbudowa słupowa - robocizna</t>
        </is>
      </c>
      <c r="G72" s="359" t="n">
        <v>140</v>
      </c>
      <c r="K72" s="98">
        <f>B72</f>
        <v/>
      </c>
    </row>
    <row r="73" ht="12.75" customFormat="1" customHeight="1" s="80">
      <c r="A73" s="93" t="n"/>
      <c r="B73" s="94" t="inlineStr">
        <is>
          <t>Pozostałe prace budowalne: zaciąganie kabli, spawy, rozszycia, pomiary, posadowienie studni, słupa, przyłącze energetyczne itp.</t>
        </is>
      </c>
      <c r="C73" s="99" t="inlineStr">
        <is>
          <t>Zawieszenie mufoprzełącznicy</t>
        </is>
      </c>
      <c r="D73" s="100" t="n"/>
      <c r="E73" s="101" t="inlineStr">
        <is>
          <t>szt</t>
        </is>
      </c>
      <c r="F73" s="100" t="inlineStr">
        <is>
          <t>1.7 Podbudowa słupowa - robocizna</t>
        </is>
      </c>
      <c r="G73" s="359" t="n">
        <v>250</v>
      </c>
      <c r="K73" s="98">
        <f>B73</f>
        <v/>
      </c>
    </row>
    <row r="74" ht="12.75" customFormat="1" customHeight="1" s="80">
      <c r="A74" s="93" t="n"/>
      <c r="B74" s="94" t="inlineStr">
        <is>
          <t>Pozostałe prace budowalne: zaciąganie kabli, spawy, rozszycia, pomiary, posadowienie studni, słupa, przyłącze energetyczne itp.</t>
        </is>
      </c>
      <c r="C74" s="99" t="inlineStr">
        <is>
          <t>Wprowadzenie kabla na słup</t>
        </is>
      </c>
      <c r="D74" s="100" t="n"/>
      <c r="E74" s="101" t="inlineStr">
        <is>
          <t>szt</t>
        </is>
      </c>
      <c r="F74" s="100" t="inlineStr">
        <is>
          <t>1.7 Podbudowa słupowa - robocizna</t>
        </is>
      </c>
      <c r="G74" s="359" t="n">
        <v>60</v>
      </c>
      <c r="K74" s="98">
        <f>B74</f>
        <v/>
      </c>
    </row>
    <row r="75" ht="15" customHeight="1">
      <c r="A75" s="93" t="n"/>
      <c r="B75" s="107" t="n"/>
      <c r="C75" s="95" t="inlineStr">
        <is>
          <t>Materiały</t>
        </is>
      </c>
      <c r="D75" s="109" t="n"/>
      <c r="E75" s="110" t="n"/>
      <c r="F75" s="109" t="n"/>
      <c r="G75" s="359" t="n"/>
      <c r="K75" s="98">
        <f>B75</f>
        <v/>
      </c>
      <c r="L75" s="80" t="n"/>
    </row>
    <row r="76" ht="15" customHeight="1">
      <c r="A76" s="93" t="n"/>
      <c r="B76" s="107" t="n"/>
      <c r="C76" s="111" t="inlineStr">
        <is>
          <t>Materiały - Mikrokanalizacja światłowodowa grubościenna doziemna</t>
        </is>
      </c>
      <c r="D76" s="109" t="n"/>
      <c r="E76" s="110" t="n"/>
      <c r="F76" s="109" t="n"/>
      <c r="G76" s="359" t="n"/>
      <c r="K76" s="98">
        <f>B76</f>
        <v/>
      </c>
      <c r="L76" s="80" t="n"/>
    </row>
    <row r="77" ht="12.75" customFormat="1" customHeight="1" s="80">
      <c r="A77" s="93" t="n"/>
      <c r="B77" s="94" t="inlineStr">
        <is>
          <t>Materiały - Mikrokanalizacja światłowodowa grubościenna doziemna</t>
        </is>
      </c>
      <c r="C77" s="99" t="inlineStr">
        <is>
          <t>Pojedyncza mikrorurka grubościenna doziemna 7/3,5 mm</t>
        </is>
      </c>
      <c r="D77" s="100" t="n"/>
      <c r="E77" s="101" t="inlineStr">
        <is>
          <t>mb</t>
        </is>
      </c>
      <c r="F77" s="100" t="inlineStr">
        <is>
          <t>1.2 Kanalizacja - materiały</t>
        </is>
      </c>
      <c r="G77" s="359" t="n">
        <v>0.7</v>
      </c>
      <c r="K77" s="98">
        <f>B77</f>
        <v/>
      </c>
    </row>
    <row r="78" ht="12.75" customFormat="1" customHeight="1" s="80">
      <c r="A78" s="93" t="n"/>
      <c r="B78" s="94" t="inlineStr">
        <is>
          <t>Materiały - Mikrokanalizacja światłowodowa grubościenna doziemna</t>
        </is>
      </c>
      <c r="C78" s="99" t="inlineStr">
        <is>
          <t>Pojedyncza mikrorurka grubościenna doziemna 10/6 mm</t>
        </is>
      </c>
      <c r="D78" s="100" t="n"/>
      <c r="E78" s="101" t="inlineStr">
        <is>
          <t>mb</t>
        </is>
      </c>
      <c r="F78" s="100" t="inlineStr">
        <is>
          <t>1.2 Kanalizacja - materiały</t>
        </is>
      </c>
      <c r="G78" s="359" t="n">
        <v>0.9</v>
      </c>
      <c r="K78" s="98">
        <f>B78</f>
        <v/>
      </c>
    </row>
    <row r="79" ht="12.75" customFormat="1" customHeight="1" s="80">
      <c r="A79" s="93" t="n"/>
      <c r="B79" s="94" t="inlineStr">
        <is>
          <t>Materiały - Mikrokanalizacja światłowodowa grubościenna doziemna</t>
        </is>
      </c>
      <c r="C79" s="99" t="inlineStr">
        <is>
          <t>Pojedyncza mikrorurka grubościenna doziemna 12/8 mm</t>
        </is>
      </c>
      <c r="D79" s="100" t="n"/>
      <c r="E79" s="101" t="inlineStr">
        <is>
          <t>mb</t>
        </is>
      </c>
      <c r="F79" s="100" t="inlineStr">
        <is>
          <t>1.2 Kanalizacja - materiały</t>
        </is>
      </c>
      <c r="G79" s="359" t="n">
        <v>1.4</v>
      </c>
      <c r="K79" s="98">
        <f>B79</f>
        <v/>
      </c>
    </row>
    <row r="80" ht="12.75" customFormat="1" customHeight="1" s="80">
      <c r="A80" s="93" t="n"/>
      <c r="B80" s="94" t="inlineStr">
        <is>
          <t>Materiały - Mikrokanalizacja światłowodowa grubościenna doziemna</t>
        </is>
      </c>
      <c r="C80" s="99" t="inlineStr">
        <is>
          <t>Pojedyncza mikrorurka grubościenna doziemna 14/10 mm</t>
        </is>
      </c>
      <c r="D80" s="100" t="n"/>
      <c r="E80" s="101" t="inlineStr">
        <is>
          <t>mb</t>
        </is>
      </c>
      <c r="F80" s="100" t="inlineStr">
        <is>
          <t>1.2 Kanalizacja - materiały</t>
        </is>
      </c>
      <c r="G80" s="359" t="n">
        <v>1.6</v>
      </c>
      <c r="K80" s="98">
        <f>B80</f>
        <v/>
      </c>
    </row>
    <row r="81" ht="12.75" customFormat="1" customHeight="1" s="80">
      <c r="A81" s="93" t="n"/>
      <c r="B81" s="94" t="inlineStr">
        <is>
          <t>Materiały - Mikrokanalizacja światłowodowa grubościenna doziemna</t>
        </is>
      </c>
      <c r="C81" s="99" t="inlineStr">
        <is>
          <t>Pojedyncza mikrorurka grubościenna doziemna 16/12 mm</t>
        </is>
      </c>
      <c r="D81" s="100" t="n"/>
      <c r="E81" s="101" t="inlineStr">
        <is>
          <t>mb</t>
        </is>
      </c>
      <c r="F81" s="100" t="inlineStr">
        <is>
          <t>1.2 Kanalizacja - materiały</t>
        </is>
      </c>
      <c r="G81" s="359" t="n">
        <v>2.1</v>
      </c>
      <c r="K81" s="98">
        <f>B81</f>
        <v/>
      </c>
    </row>
    <row r="82" ht="12.75" customFormat="1" customHeight="1" s="80">
      <c r="A82" s="93" t="n"/>
      <c r="B82" s="94" t="inlineStr">
        <is>
          <t>Materiały - Mikrokanalizacja światłowodowa grubościenna doziemna</t>
        </is>
      </c>
      <c r="C82" s="99" t="inlineStr">
        <is>
          <t>Wiązka płaska mikrorurek grubościennych 6x14/10</t>
        </is>
      </c>
      <c r="D82" s="100" t="n"/>
      <c r="E82" s="101" t="inlineStr">
        <is>
          <t>mb</t>
        </is>
      </c>
      <c r="F82" s="100" t="inlineStr">
        <is>
          <t>1.2 Kanalizacja - materiały</t>
        </is>
      </c>
      <c r="G82" s="359" t="n">
        <v>18</v>
      </c>
      <c r="K82" s="98">
        <f>B82</f>
        <v/>
      </c>
    </row>
    <row r="83" ht="12.75" customFormat="1" customHeight="1" s="80">
      <c r="A83" s="93" t="n"/>
      <c r="B83" s="94" t="inlineStr">
        <is>
          <t>Materiały - Mikrokanalizacja światłowodowa grubościenna doziemna</t>
        </is>
      </c>
      <c r="C83" s="99" t="inlineStr">
        <is>
          <t>Wiązka płaska mikrorurek grubościennych 5x14/10</t>
        </is>
      </c>
      <c r="D83" s="100" t="n"/>
      <c r="E83" s="101" t="inlineStr">
        <is>
          <t>mb</t>
        </is>
      </c>
      <c r="F83" s="100" t="inlineStr">
        <is>
          <t>1.2 Kanalizacja - materiały</t>
        </is>
      </c>
      <c r="G83" s="359" t="n">
        <v>14.5</v>
      </c>
      <c r="K83" s="98">
        <f>B83</f>
        <v/>
      </c>
    </row>
    <row r="84" ht="12.75" customFormat="1" customHeight="1" s="80">
      <c r="A84" s="93" t="n"/>
      <c r="B84" s="94" t="inlineStr">
        <is>
          <t>Materiały - Mikrokanalizacja światłowodowa grubościenna doziemna</t>
        </is>
      </c>
      <c r="C84" s="99" t="inlineStr">
        <is>
          <t>Wiązka płaska mikrorurek grubościennych 4x14/10</t>
        </is>
      </c>
      <c r="D84" s="100" t="n"/>
      <c r="E84" s="101" t="inlineStr">
        <is>
          <t>mb</t>
        </is>
      </c>
      <c r="F84" s="100" t="inlineStr">
        <is>
          <t>1.2 Kanalizacja - materiały</t>
        </is>
      </c>
      <c r="G84" s="359" t="n">
        <v>12.5</v>
      </c>
      <c r="K84" s="98">
        <f>B84</f>
        <v/>
      </c>
    </row>
    <row r="85" ht="12.75" customFormat="1" customHeight="1" s="80">
      <c r="A85" s="93" t="n"/>
      <c r="B85" s="94" t="inlineStr">
        <is>
          <t>Materiały - Mikrokanalizacja światłowodowa grubościenna doziemna</t>
        </is>
      </c>
      <c r="C85" s="99" t="inlineStr">
        <is>
          <t>Wiązka płaska mikrorurek grubościennych 3x14/10</t>
        </is>
      </c>
      <c r="D85" s="100" t="n"/>
      <c r="E85" s="101" t="inlineStr">
        <is>
          <t>mb</t>
        </is>
      </c>
      <c r="F85" s="100" t="inlineStr">
        <is>
          <t>1.2 Kanalizacja - materiały</t>
        </is>
      </c>
      <c r="G85" s="359" t="n">
        <v>8.5</v>
      </c>
      <c r="K85" s="98">
        <f>B85</f>
        <v/>
      </c>
    </row>
    <row r="86" ht="12.75" customFormat="1" customHeight="1" s="80">
      <c r="A86" s="93" t="n"/>
      <c r="B86" s="94" t="inlineStr">
        <is>
          <t>Materiały - Mikrokanalizacja światłowodowa grubościenna doziemna</t>
        </is>
      </c>
      <c r="C86" s="99" t="inlineStr">
        <is>
          <t>Wiązka płaska mikrorurek grubościennych 6x12/8</t>
        </is>
      </c>
      <c r="D86" s="100" t="n"/>
      <c r="E86" s="101" t="inlineStr">
        <is>
          <t>mb</t>
        </is>
      </c>
      <c r="F86" s="100" t="inlineStr">
        <is>
          <t>1.2 Kanalizacja - materiały</t>
        </is>
      </c>
      <c r="G86" s="359" t="n">
        <v>12</v>
      </c>
      <c r="K86" s="98">
        <f>B86</f>
        <v/>
      </c>
    </row>
    <row r="87" ht="12.75" customFormat="1" customHeight="1" s="80">
      <c r="A87" s="93" t="n"/>
      <c r="B87" s="94" t="inlineStr">
        <is>
          <t>Materiały - Mikrokanalizacja światłowodowa grubościenna doziemna</t>
        </is>
      </c>
      <c r="C87" s="99" t="inlineStr">
        <is>
          <t>Wiązka płaska mikrorurek grubościennych 5x12/8</t>
        </is>
      </c>
      <c r="D87" s="100" t="n"/>
      <c r="E87" s="101" t="inlineStr">
        <is>
          <t>mb</t>
        </is>
      </c>
      <c r="F87" s="100" t="inlineStr">
        <is>
          <t>1.2 Kanalizacja - materiały</t>
        </is>
      </c>
      <c r="G87" s="359" t="n">
        <v>10.5</v>
      </c>
      <c r="K87" s="98">
        <f>B87</f>
        <v/>
      </c>
    </row>
    <row r="88" ht="12.75" customFormat="1" customHeight="1" s="80">
      <c r="A88" s="93" t="n"/>
      <c r="B88" s="94" t="inlineStr">
        <is>
          <t>Materiały - Mikrokanalizacja światłowodowa grubościenna doziemna</t>
        </is>
      </c>
      <c r="C88" s="99" t="inlineStr">
        <is>
          <t>Wiązka płaska mikrorurek grubościennych 4x12/8</t>
        </is>
      </c>
      <c r="D88" s="100" t="n"/>
      <c r="E88" s="101" t="inlineStr">
        <is>
          <t>mb</t>
        </is>
      </c>
      <c r="F88" s="100" t="inlineStr">
        <is>
          <t>1.2 Kanalizacja - materiały</t>
        </is>
      </c>
      <c r="G88" s="359" t="n">
        <v>8.5</v>
      </c>
      <c r="K88" s="98">
        <f>B88</f>
        <v/>
      </c>
    </row>
    <row r="89" ht="12.75" customFormat="1" customHeight="1" s="80">
      <c r="A89" s="93" t="n"/>
      <c r="B89" s="94" t="inlineStr">
        <is>
          <t>Materiały - Mikrokanalizacja światłowodowa grubościenna doziemna</t>
        </is>
      </c>
      <c r="C89" s="99" t="inlineStr">
        <is>
          <t>Wiązka płaska mikrorurek grubościennych 3x12/8</t>
        </is>
      </c>
      <c r="D89" s="100" t="n"/>
      <c r="E89" s="101" t="inlineStr">
        <is>
          <t>mb</t>
        </is>
      </c>
      <c r="F89" s="100" t="inlineStr">
        <is>
          <t>1.2 Kanalizacja - materiały</t>
        </is>
      </c>
      <c r="G89" s="359" t="n">
        <v>6.5</v>
      </c>
      <c r="K89" s="98">
        <f>B89</f>
        <v/>
      </c>
    </row>
    <row r="90" ht="12.75" customFormat="1" customHeight="1" s="80">
      <c r="A90" s="93" t="n"/>
      <c r="B90" s="94" t="inlineStr">
        <is>
          <t>Materiały - Mikrokanalizacja światłowodowa grubościenna doziemna</t>
        </is>
      </c>
      <c r="C90" s="99" t="inlineStr">
        <is>
          <t>Złączki mikrorurek (proste, redukcyjne, z uszczelnieniem gazowym mikrokabla i inne)</t>
        </is>
      </c>
      <c r="D90" s="100" t="n"/>
      <c r="E90" s="101" t="inlineStr">
        <is>
          <t>szt</t>
        </is>
      </c>
      <c r="F90" s="100" t="inlineStr">
        <is>
          <t>1.2 Kanalizacja - materiały</t>
        </is>
      </c>
      <c r="G90" s="359" t="n">
        <v>10</v>
      </c>
      <c r="K90" s="98">
        <f>B90</f>
        <v/>
      </c>
    </row>
    <row r="91" ht="12" customFormat="1" customHeight="1" s="80">
      <c r="A91" s="93" t="n"/>
      <c r="B91" s="94" t="inlineStr">
        <is>
          <t>Materiały - Mikrokanalizacja światłowodowa grubościenna doziemna</t>
        </is>
      </c>
      <c r="C91" s="99" t="inlineStr">
        <is>
          <t>Zaślepki i uszczelnienia zakończeń mikrorurek</t>
        </is>
      </c>
      <c r="D91" s="100" t="n"/>
      <c r="E91" s="101" t="inlineStr">
        <is>
          <t>szt</t>
        </is>
      </c>
      <c r="F91" s="100" t="inlineStr">
        <is>
          <t>1.2 Kanalizacja - materiały</t>
        </is>
      </c>
      <c r="G91" s="359" t="n">
        <v>7</v>
      </c>
      <c r="K91" s="98">
        <f>B91</f>
        <v/>
      </c>
    </row>
    <row r="92" ht="15" customHeight="1">
      <c r="A92" s="93" t="n"/>
      <c r="B92" s="107" t="n"/>
      <c r="C92" s="111" t="inlineStr">
        <is>
          <t>Materiały - Osprzęt kanalizacji: studnie, skrzynie zapasu, szafy, słupy itp.</t>
        </is>
      </c>
      <c r="D92" s="109" t="n"/>
      <c r="E92" s="110" t="n"/>
      <c r="F92" s="109" t="n"/>
      <c r="G92" s="359" t="n"/>
      <c r="K92" s="98">
        <f>B92</f>
        <v/>
      </c>
      <c r="L92" s="80" t="n"/>
    </row>
    <row r="93" ht="12.75" customFormat="1" customHeight="1" s="80">
      <c r="A93" s="93" t="n"/>
      <c r="B93" s="94" t="inlineStr">
        <is>
          <t>Materiały - Osprzęt kanalizacji: studnie, skrzynie zapasu, szafy, słupy itp.</t>
        </is>
      </c>
      <c r="C93" s="99" t="inlineStr">
        <is>
          <t>Skrzynia zapasu</t>
        </is>
      </c>
      <c r="D93" s="100" t="n"/>
      <c r="E93" s="101" t="inlineStr">
        <is>
          <t>szt</t>
        </is>
      </c>
      <c r="F93" s="100" t="inlineStr">
        <is>
          <t>1.2 Kanalizacja - materiały</t>
        </is>
      </c>
      <c r="G93" s="359" t="n">
        <v>90</v>
      </c>
      <c r="K93" s="98">
        <f>B93</f>
        <v/>
      </c>
    </row>
    <row r="94" ht="12.75" customFormat="1" customHeight="1" s="80">
      <c r="A94" s="93" t="n"/>
      <c r="B94" s="94" t="inlineStr">
        <is>
          <t>Materiały - Osprzęt kanalizacji: studnie, skrzynie zapasu, szafy, słupy itp.</t>
        </is>
      </c>
      <c r="C94" s="99" t="inlineStr">
        <is>
          <t>Stelaż zapasu</t>
        </is>
      </c>
      <c r="D94" s="100" t="n"/>
      <c r="E94" s="101" t="inlineStr">
        <is>
          <t>szt</t>
        </is>
      </c>
      <c r="F94" s="100" t="inlineStr">
        <is>
          <t>1.2 Kanalizacja - materiały</t>
        </is>
      </c>
      <c r="G94" s="359" t="n">
        <v>45</v>
      </c>
      <c r="K94" s="98">
        <f>B94</f>
        <v/>
      </c>
    </row>
    <row r="95" ht="12.75" customFormat="1" customHeight="1" s="80">
      <c r="A95" s="93" t="n"/>
      <c r="B95" s="94" t="inlineStr">
        <is>
          <t>Materiały - Osprzęt kanalizacji: studnie, skrzynie zapasu, szafy, słupy itp.</t>
        </is>
      </c>
      <c r="C95" s="99" t="inlineStr">
        <is>
          <t>Zasobnik złączowy</t>
        </is>
      </c>
      <c r="D95" s="100" t="n"/>
      <c r="E95" s="101" t="inlineStr">
        <is>
          <t>szt</t>
        </is>
      </c>
      <c r="F95" s="100" t="inlineStr">
        <is>
          <t>1.2 Kanalizacja - materiały</t>
        </is>
      </c>
      <c r="G95" s="359" t="n">
        <v>580</v>
      </c>
      <c r="K95" s="98">
        <f>B95</f>
        <v/>
      </c>
    </row>
    <row r="96" ht="12.75" customFormat="1" customHeight="1" s="80">
      <c r="A96" s="93" t="n"/>
      <c r="B96" s="94" t="inlineStr">
        <is>
          <t>Materiały - Osprzęt kanalizacji: studnie, skrzynie zapasu, szafy, słupy itp.</t>
        </is>
      </c>
      <c r="C96" s="99" t="inlineStr">
        <is>
          <t>Zasobniki kablowe (z tworzywa)</t>
        </is>
      </c>
      <c r="D96" s="100" t="n"/>
      <c r="E96" s="101" t="inlineStr">
        <is>
          <t>szt</t>
        </is>
      </c>
      <c r="F96" s="100" t="inlineStr">
        <is>
          <t>1.2 Kanalizacja - materiały</t>
        </is>
      </c>
      <c r="G96" s="359" t="n">
        <v>580</v>
      </c>
      <c r="K96" s="98">
        <f>B96</f>
        <v/>
      </c>
    </row>
    <row r="97" ht="12.75" customFormat="1" customHeight="1" s="80">
      <c r="A97" s="93" t="n"/>
      <c r="B97" s="94" t="inlineStr">
        <is>
          <t>Materiały - Osprzęt kanalizacji: studnie, skrzynie zapasu, szafy, słupy itp.</t>
        </is>
      </c>
      <c r="C97" s="99" t="inlineStr">
        <is>
          <t>Studnia kablowa SKO-1 (betonowe)</t>
        </is>
      </c>
      <c r="D97" s="100" t="n"/>
      <c r="E97" s="101" t="inlineStr">
        <is>
          <t>szt</t>
        </is>
      </c>
      <c r="F97" s="100" t="inlineStr">
        <is>
          <t>1.2 Kanalizacja - materiały</t>
        </is>
      </c>
      <c r="G97" s="359" t="n">
        <v>450</v>
      </c>
      <c r="K97" s="98">
        <f>B97</f>
        <v/>
      </c>
    </row>
    <row r="98" ht="12.75" customFormat="1" customHeight="1" s="80">
      <c r="A98" s="93" t="n"/>
      <c r="B98" s="94" t="inlineStr">
        <is>
          <t>Materiały - Osprzęt kanalizacji: studnie, skrzynie zapasu, szafy, słupy itp.</t>
        </is>
      </c>
      <c r="C98" s="99" t="inlineStr">
        <is>
          <t>Studnia kablowa SKO-2 (betonowe)</t>
        </is>
      </c>
      <c r="D98" s="100" t="n"/>
      <c r="E98" s="101" t="inlineStr">
        <is>
          <t>szt</t>
        </is>
      </c>
      <c r="F98" s="100" t="inlineStr">
        <is>
          <t>1.2 Kanalizacja - materiały</t>
        </is>
      </c>
      <c r="G98" s="359" t="n">
        <v>750</v>
      </c>
      <c r="K98" s="98">
        <f>B98</f>
        <v/>
      </c>
    </row>
    <row r="99" ht="12.75" customFormat="1" customHeight="1" s="80">
      <c r="A99" s="93" t="n"/>
      <c r="B99" s="94" t="inlineStr">
        <is>
          <t>Materiały - Osprzęt kanalizacji: studnie, skrzynie zapasu, szafy, słupy itp.</t>
        </is>
      </c>
      <c r="C99" s="99" t="inlineStr">
        <is>
          <t>Szafa zewnętrzna pasywna</t>
        </is>
      </c>
      <c r="D99" s="100" t="n"/>
      <c r="E99" s="101" t="inlineStr">
        <is>
          <t>szt</t>
        </is>
      </c>
      <c r="F99" s="100" t="inlineStr">
        <is>
          <t>1.2 Kanalizacja - materiały</t>
        </is>
      </c>
      <c r="G99" s="359" t="n">
        <v>3600</v>
      </c>
      <c r="K99" s="98">
        <f>B99</f>
        <v/>
      </c>
    </row>
    <row r="100" ht="12.75" customFormat="1" customHeight="1" s="80">
      <c r="A100" s="93" t="n"/>
      <c r="B100" s="94" t="inlineStr">
        <is>
          <t>Materiały - Osprzęt kanalizacji: studnie, skrzynie zapasu, szafy, słupy itp.</t>
        </is>
      </c>
      <c r="C100" s="99" t="inlineStr">
        <is>
          <t>Szafka wewnętrzna pasywna</t>
        </is>
      </c>
      <c r="D100" s="100" t="n"/>
      <c r="E100" s="101" t="inlineStr">
        <is>
          <t>szt</t>
        </is>
      </c>
      <c r="F100" s="100" t="inlineStr">
        <is>
          <t>1.2 Kanalizacja - materiały</t>
        </is>
      </c>
      <c r="G100" s="359" t="n">
        <v>180</v>
      </c>
      <c r="K100" s="98">
        <f>B100</f>
        <v/>
      </c>
    </row>
    <row r="101" ht="12.75" customFormat="1" customHeight="1" s="80">
      <c r="A101" s="93" t="n"/>
      <c r="B101" s="94" t="inlineStr">
        <is>
          <t>Materiały - Osprzęt kanalizacji: studnie, skrzynie zapasu, szafy, słupy itp.</t>
        </is>
      </c>
      <c r="C101" s="99" t="inlineStr">
        <is>
          <t>Materiały do adaptacji słupa dla celów telekomunikacyjnych</t>
        </is>
      </c>
      <c r="D101" s="100" t="n"/>
      <c r="E101" s="101" t="inlineStr">
        <is>
          <t>szt</t>
        </is>
      </c>
      <c r="F101" s="100" t="inlineStr">
        <is>
          <t>1.1 Podbudowa słupowa - materiały</t>
        </is>
      </c>
      <c r="G101" s="359" t="n">
        <v>90</v>
      </c>
      <c r="K101" s="98">
        <f>B101</f>
        <v/>
      </c>
    </row>
    <row r="102" ht="12.75" customFormat="1" customHeight="1" s="80">
      <c r="A102" s="93" t="n"/>
      <c r="B102" s="103" t="inlineStr">
        <is>
          <t>Materiały - Osprzęt kanalizacji: studnie, skrzynie zapasu, szafy, słupy itp.</t>
        </is>
      </c>
      <c r="C102" s="99" t="inlineStr">
        <is>
          <t>Szafa zewnętrzna pasywna mała</t>
        </is>
      </c>
      <c r="D102" s="100" t="n"/>
      <c r="E102" s="106" t="inlineStr">
        <is>
          <t>szt</t>
        </is>
      </c>
      <c r="F102" s="103" t="inlineStr">
        <is>
          <t>1.2 Kanalizacja - materiały</t>
        </is>
      </c>
      <c r="G102" s="359" t="n">
        <v>900</v>
      </c>
      <c r="K102" s="98">
        <f>B102</f>
        <v/>
      </c>
    </row>
    <row r="103" ht="15" customHeight="1">
      <c r="A103" s="93" t="n"/>
      <c r="B103" s="107" t="n"/>
      <c r="C103" s="95" t="inlineStr">
        <is>
          <t>Materiały - Kable i osprzęt światłowodowy</t>
        </is>
      </c>
      <c r="D103" s="109" t="n"/>
      <c r="E103" s="110" t="n"/>
      <c r="F103" s="109" t="n"/>
      <c r="G103" s="359" t="n"/>
      <c r="K103" s="98">
        <f>B103</f>
        <v/>
      </c>
      <c r="L103" s="80" t="n"/>
    </row>
    <row r="104" ht="15" customHeight="1">
      <c r="A104" s="93" t="n"/>
      <c r="B104" s="107" t="n"/>
      <c r="C104" s="111" t="inlineStr">
        <is>
          <t>Materiały - Mikrokable światłowodowe</t>
        </is>
      </c>
      <c r="D104" s="109" t="n"/>
      <c r="E104" s="110" t="n"/>
      <c r="F104" s="109" t="n"/>
      <c r="G104" s="359" t="n"/>
      <c r="K104" s="98">
        <f>B104</f>
        <v/>
      </c>
      <c r="L104" s="80" t="n"/>
    </row>
    <row r="105" ht="12.75" customFormat="1" customHeight="1" s="80">
      <c r="A105" s="93" t="n"/>
      <c r="B105" s="94" t="inlineStr">
        <is>
          <t>Materiały - Mikrokable światłowodowe</t>
        </is>
      </c>
      <c r="C105" s="99" t="inlineStr">
        <is>
          <t>mikrokable FO 2J</t>
        </is>
      </c>
      <c r="D105" s="100" t="n"/>
      <c r="E105" s="101" t="inlineStr">
        <is>
          <t>mb</t>
        </is>
      </c>
      <c r="F105" s="100" t="inlineStr">
        <is>
          <t>1.4 Kable światłowodowe</t>
        </is>
      </c>
      <c r="G105" s="359" t="n">
        <v>0.4</v>
      </c>
      <c r="K105" s="98">
        <f>B105</f>
        <v/>
      </c>
    </row>
    <row r="106" ht="12.75" customFormat="1" customHeight="1" s="80">
      <c r="A106" s="93" t="n"/>
      <c r="B106" s="94" t="inlineStr">
        <is>
          <t>Materiały - Mikrokable światłowodowe</t>
        </is>
      </c>
      <c r="C106" s="99" t="inlineStr">
        <is>
          <t>mikrokable FO 6J</t>
        </is>
      </c>
      <c r="D106" s="100" t="n"/>
      <c r="E106" s="101" t="inlineStr">
        <is>
          <t>mb</t>
        </is>
      </c>
      <c r="F106" s="100" t="inlineStr">
        <is>
          <t>1.4 Kable światłowodowe</t>
        </is>
      </c>
      <c r="G106" s="359" t="n">
        <v>0.9</v>
      </c>
      <c r="K106" s="98">
        <f>B106</f>
        <v/>
      </c>
    </row>
    <row r="107" ht="12.75" customFormat="1" customHeight="1" s="80">
      <c r="A107" s="93" t="n"/>
      <c r="B107" s="94" t="inlineStr">
        <is>
          <t>Materiały - Mikrokable światłowodowe</t>
        </is>
      </c>
      <c r="C107" s="99" t="inlineStr">
        <is>
          <t>mikrokable FO 12J</t>
        </is>
      </c>
      <c r="D107" s="100" t="n"/>
      <c r="E107" s="101" t="inlineStr">
        <is>
          <t>mb</t>
        </is>
      </c>
      <c r="F107" s="100" t="inlineStr">
        <is>
          <t>1.4 Kable światłowodowe</t>
        </is>
      </c>
      <c r="G107" s="359" t="n">
        <v>1.2</v>
      </c>
      <c r="K107" s="98">
        <f>B107</f>
        <v/>
      </c>
    </row>
    <row r="108" ht="12.75" customFormat="1" customHeight="1" s="80">
      <c r="A108" s="93" t="n"/>
      <c r="B108" s="94" t="inlineStr">
        <is>
          <t>Materiały - Mikrokable światłowodowe</t>
        </is>
      </c>
      <c r="C108" s="99" t="inlineStr">
        <is>
          <t>mikrokable FO 24J</t>
        </is>
      </c>
      <c r="D108" s="100" t="n"/>
      <c r="E108" s="101" t="inlineStr">
        <is>
          <t>mb</t>
        </is>
      </c>
      <c r="F108" s="100" t="inlineStr">
        <is>
          <t>1.4 Kable światłowodowe</t>
        </is>
      </c>
      <c r="G108" s="359" t="n">
        <v>1.55</v>
      </c>
      <c r="K108" s="98">
        <f>B108</f>
        <v/>
      </c>
    </row>
    <row r="109" ht="12.75" customFormat="1" customHeight="1" s="80">
      <c r="A109" s="93" t="n"/>
      <c r="B109" s="94" t="inlineStr">
        <is>
          <t>Materiały - Mikrokable światłowodowe</t>
        </is>
      </c>
      <c r="C109" s="99" t="inlineStr">
        <is>
          <t>mikrokable FO 36J</t>
        </is>
      </c>
      <c r="D109" s="100" t="n"/>
      <c r="E109" s="101" t="inlineStr">
        <is>
          <t>mb</t>
        </is>
      </c>
      <c r="F109" s="100" t="inlineStr">
        <is>
          <t>1.4 Kable światłowodowe</t>
        </is>
      </c>
      <c r="G109" s="359" t="n">
        <v>1.8</v>
      </c>
      <c r="K109" s="98">
        <f>B109</f>
        <v/>
      </c>
    </row>
    <row r="110" ht="12.75" customFormat="1" customHeight="1" s="80">
      <c r="A110" s="93" t="n"/>
      <c r="B110" s="94" t="inlineStr">
        <is>
          <t>Materiały - Mikrokable światłowodowe</t>
        </is>
      </c>
      <c r="C110" s="99" t="inlineStr">
        <is>
          <t>mikrokable FO 48J</t>
        </is>
      </c>
      <c r="D110" s="100" t="n"/>
      <c r="E110" s="101" t="inlineStr">
        <is>
          <t>mb</t>
        </is>
      </c>
      <c r="F110" s="100" t="inlineStr">
        <is>
          <t>1.4 Kable światłowodowe</t>
        </is>
      </c>
      <c r="G110" s="359" t="n">
        <v>2.7</v>
      </c>
      <c r="K110" s="98">
        <f>B110</f>
        <v/>
      </c>
    </row>
    <row r="111" ht="12.75" customFormat="1" customHeight="1" s="80">
      <c r="A111" s="93" t="n"/>
      <c r="B111" s="94" t="inlineStr">
        <is>
          <t>Materiały - Mikrokable światłowodowe</t>
        </is>
      </c>
      <c r="C111" s="99" t="inlineStr">
        <is>
          <t>mikrokable FO 72J</t>
        </is>
      </c>
      <c r="D111" s="100" t="n"/>
      <c r="E111" s="101" t="inlineStr">
        <is>
          <t>mb</t>
        </is>
      </c>
      <c r="F111" s="100" t="inlineStr">
        <is>
          <t>1.4 Kable światłowodowe</t>
        </is>
      </c>
      <c r="G111" s="359" t="n">
        <v>3.6</v>
      </c>
      <c r="K111" s="98">
        <f>B111</f>
        <v/>
      </c>
    </row>
    <row r="112" ht="12.75" customFormat="1" customHeight="1" s="80">
      <c r="A112" s="93" t="n"/>
      <c r="B112" s="94" t="inlineStr">
        <is>
          <t>Materiały - Mikrokable światłowodowe</t>
        </is>
      </c>
      <c r="C112" s="99" t="inlineStr">
        <is>
          <t>mikrokable FO 96J</t>
        </is>
      </c>
      <c r="D112" s="100" t="n"/>
      <c r="E112" s="101" t="inlineStr">
        <is>
          <t>mb</t>
        </is>
      </c>
      <c r="F112" s="100" t="inlineStr">
        <is>
          <t>1.4 Kable światłowodowe</t>
        </is>
      </c>
      <c r="G112" s="359" t="n">
        <v>4.8</v>
      </c>
      <c r="K112" s="98">
        <f>B112</f>
        <v/>
      </c>
    </row>
    <row r="113" ht="12.75" customFormat="1" customHeight="1" s="80">
      <c r="A113" s="93" t="n"/>
      <c r="B113" s="94" t="inlineStr">
        <is>
          <t>Materiały - Mikrokable światłowodowe</t>
        </is>
      </c>
      <c r="C113" s="99" t="inlineStr">
        <is>
          <t>mikrokable FO 144J</t>
        </is>
      </c>
      <c r="D113" s="100" t="n"/>
      <c r="E113" s="101" t="inlineStr">
        <is>
          <t>mb</t>
        </is>
      </c>
      <c r="F113" s="100" t="inlineStr">
        <is>
          <t>1.4 Kable światłowodowe</t>
        </is>
      </c>
      <c r="G113" s="359" t="n">
        <v>7.2</v>
      </c>
      <c r="K113" s="98">
        <f>B113</f>
        <v/>
      </c>
    </row>
    <row r="114" ht="12.75" customFormat="1" customHeight="1" s="80">
      <c r="A114" s="93" t="n"/>
      <c r="B114" s="94" t="inlineStr">
        <is>
          <t>Materiały - Mikrokable światłowodowe</t>
        </is>
      </c>
      <c r="C114" s="99" t="inlineStr">
        <is>
          <t>Mikrokabel FO - dodatek dla kabla magistralnego współbieżego z kablem rodzielczym (48 włókna)</t>
        </is>
      </c>
      <c r="D114" s="100" t="n"/>
      <c r="E114" s="101" t="inlineStr">
        <is>
          <t>mb</t>
        </is>
      </c>
      <c r="F114" s="100" t="inlineStr">
        <is>
          <t>1.4 Kable światłowodowe</t>
        </is>
      </c>
      <c r="G114" s="359" t="n">
        <v>2.7</v>
      </c>
      <c r="K114" s="98" t="n"/>
    </row>
    <row r="115" ht="12.75" customFormat="1" customHeight="1" s="80">
      <c r="A115" s="93" t="n"/>
      <c r="B115" s="94" t="inlineStr">
        <is>
          <t>Materiały - Mikrokable światłowodowe</t>
        </is>
      </c>
      <c r="C115" s="99" t="inlineStr">
        <is>
          <t>mikrokable FO 288J</t>
        </is>
      </c>
      <c r="D115" s="100" t="n"/>
      <c r="E115" s="101" t="inlineStr">
        <is>
          <t>mb</t>
        </is>
      </c>
      <c r="F115" s="100" t="inlineStr">
        <is>
          <t>1.4 Kable światłowodowe</t>
        </is>
      </c>
      <c r="G115" s="359" t="n">
        <v>16</v>
      </c>
      <c r="K115" s="98">
        <f>B115</f>
        <v/>
      </c>
    </row>
    <row r="116" ht="12.75" customFormat="1" customHeight="1" s="80">
      <c r="A116" s="93" t="n"/>
      <c r="B116" s="94" t="n"/>
      <c r="C116" s="111" t="inlineStr">
        <is>
          <t>Materiały - Kable światłowodowe ADSS samonośne wzmacniane do podwieszania</t>
        </is>
      </c>
      <c r="D116" s="100" t="n"/>
      <c r="E116" s="101" t="n"/>
      <c r="F116" s="100" t="n"/>
      <c r="G116" s="359" t="n"/>
      <c r="K116" s="98">
        <f>B116</f>
        <v/>
      </c>
    </row>
    <row r="117" ht="12.75" customFormat="1" customHeight="1" s="80">
      <c r="A117" s="93" t="n"/>
      <c r="B117" s="94" t="inlineStr">
        <is>
          <t>Materiały - Kable światłowodowe ADSS samonośne wzmacniane do podwieszania</t>
        </is>
      </c>
      <c r="C117" s="99" t="inlineStr">
        <is>
          <t>Kable FO 2J ADSS</t>
        </is>
      </c>
      <c r="D117" s="100" t="n"/>
      <c r="E117" s="101" t="inlineStr">
        <is>
          <t>mb</t>
        </is>
      </c>
      <c r="F117" s="100" t="inlineStr">
        <is>
          <t>1.4 Kable światłowodowe</t>
        </is>
      </c>
      <c r="G117" s="359" t="n">
        <v>1</v>
      </c>
      <c r="K117" s="98">
        <f>B117</f>
        <v/>
      </c>
    </row>
    <row r="118" ht="12.75" customFormat="1" customHeight="1" s="80">
      <c r="A118" s="93" t="n"/>
      <c r="B118" s="94" t="inlineStr">
        <is>
          <t>Materiały - Kable światłowodowe ADSS samonośne wzmacniane do podwieszania</t>
        </is>
      </c>
      <c r="C118" s="99" t="inlineStr">
        <is>
          <t>Kable FO 6J ADSS</t>
        </is>
      </c>
      <c r="D118" s="100" t="n"/>
      <c r="E118" s="101" t="inlineStr">
        <is>
          <t>mb</t>
        </is>
      </c>
      <c r="F118" s="100" t="inlineStr">
        <is>
          <t>1.4 Kable światłowodowe</t>
        </is>
      </c>
      <c r="G118" s="359" t="n">
        <v>1.2</v>
      </c>
      <c r="K118" s="98">
        <f>B118</f>
        <v/>
      </c>
    </row>
    <row r="119" ht="12.75" customFormat="1" customHeight="1" s="80">
      <c r="A119" s="93" t="n"/>
      <c r="B119" s="94" t="inlineStr">
        <is>
          <t>Materiały - Kable światłowodowe ADSS samonośne wzmacniane do podwieszania</t>
        </is>
      </c>
      <c r="C119" s="99" t="inlineStr">
        <is>
          <t>Kable FO 12J ADSS</t>
        </is>
      </c>
      <c r="D119" s="100" t="n"/>
      <c r="E119" s="101" t="inlineStr">
        <is>
          <t>mb</t>
        </is>
      </c>
      <c r="F119" s="100" t="inlineStr">
        <is>
          <t>1.4 Kable światłowodowe</t>
        </is>
      </c>
      <c r="G119" s="359" t="n">
        <v>1.4</v>
      </c>
      <c r="K119" s="98">
        <f>B119</f>
        <v/>
      </c>
    </row>
    <row r="120" ht="12.75" customFormat="1" customHeight="1" s="80">
      <c r="A120" s="93" t="n"/>
      <c r="B120" s="94" t="inlineStr">
        <is>
          <t>Materiały - Kable światłowodowe ADSS samonośne wzmacniane do podwieszania</t>
        </is>
      </c>
      <c r="C120" s="99" t="inlineStr">
        <is>
          <t>Kable FO 24J ADSS</t>
        </is>
      </c>
      <c r="D120" s="100" t="n"/>
      <c r="E120" s="101" t="inlineStr">
        <is>
          <t>mb</t>
        </is>
      </c>
      <c r="F120" s="100" t="inlineStr">
        <is>
          <t>1.4 Kable światłowodowe</t>
        </is>
      </c>
      <c r="G120" s="359" t="n">
        <v>2</v>
      </c>
      <c r="K120" s="98">
        <f>B120</f>
        <v/>
      </c>
    </row>
    <row r="121" ht="12.75" customFormat="1" customHeight="1" s="80">
      <c r="A121" s="93" t="n"/>
      <c r="B121" s="94" t="inlineStr">
        <is>
          <t>Materiały - Kable światłowodowe ADSS samonośne wzmacniane do podwieszania</t>
        </is>
      </c>
      <c r="C121" s="99" t="inlineStr">
        <is>
          <t>Kable FO 36J ADSS</t>
        </is>
      </c>
      <c r="D121" s="100" t="n"/>
      <c r="E121" s="101" t="inlineStr">
        <is>
          <t>mb</t>
        </is>
      </c>
      <c r="F121" s="100" t="inlineStr">
        <is>
          <t>1.4 Kable światłowodowe</t>
        </is>
      </c>
      <c r="G121" s="359" t="n">
        <v>2.6</v>
      </c>
      <c r="K121" s="98">
        <f>B121</f>
        <v/>
      </c>
    </row>
    <row r="122" ht="12.75" customFormat="1" customHeight="1" s="80">
      <c r="A122" s="93" t="n"/>
      <c r="B122" s="94" t="inlineStr">
        <is>
          <t>Materiały - Kable światłowodowe ADSS samonośne wzmacniane do podwieszania</t>
        </is>
      </c>
      <c r="C122" s="99" t="inlineStr">
        <is>
          <t>Kable FO 48J ADSS</t>
        </is>
      </c>
      <c r="D122" s="100" t="n"/>
      <c r="E122" s="101" t="inlineStr">
        <is>
          <t>mb</t>
        </is>
      </c>
      <c r="F122" s="100" t="inlineStr">
        <is>
          <t>1.4 Kable światłowodowe</t>
        </is>
      </c>
      <c r="G122" s="359" t="n">
        <v>4.2</v>
      </c>
      <c r="K122" s="98">
        <f>B122</f>
        <v/>
      </c>
    </row>
    <row r="123" ht="12.75" customFormat="1" customHeight="1" s="80">
      <c r="A123" s="93" t="n"/>
      <c r="B123" s="94" t="inlineStr">
        <is>
          <t>Materiały - Kable światłowodowe ADSS samonośne wzmacniane do podwieszania</t>
        </is>
      </c>
      <c r="C123" s="99" t="inlineStr">
        <is>
          <t>Kable FO 72J ADSS</t>
        </is>
      </c>
      <c r="D123" s="100" t="n"/>
      <c r="E123" s="101" t="inlineStr">
        <is>
          <t>mb</t>
        </is>
      </c>
      <c r="F123" s="100" t="inlineStr">
        <is>
          <t>1.4 Kable światłowodowe</t>
        </is>
      </c>
      <c r="G123" s="359" t="n">
        <v>4.5</v>
      </c>
      <c r="K123" s="98">
        <f>B123</f>
        <v/>
      </c>
    </row>
    <row r="124" ht="12.75" customFormat="1" customHeight="1" s="80">
      <c r="A124" s="93" t="n"/>
      <c r="B124" s="94" t="inlineStr">
        <is>
          <t>Materiały - Kable światłowodowe ADSS samonośne wzmacniane do podwieszania</t>
        </is>
      </c>
      <c r="C124" s="99" t="inlineStr">
        <is>
          <t>Kable FO 96J ADSS</t>
        </is>
      </c>
      <c r="D124" s="100" t="n"/>
      <c r="E124" s="101" t="inlineStr">
        <is>
          <t>mb</t>
        </is>
      </c>
      <c r="F124" s="100" t="inlineStr">
        <is>
          <t>1.4 Kable światłowodowe</t>
        </is>
      </c>
      <c r="G124" s="359" t="n">
        <v>5.8</v>
      </c>
      <c r="K124" s="98">
        <f>B124</f>
        <v/>
      </c>
    </row>
    <row r="125" ht="12.75" customFormat="1" customHeight="1" s="80">
      <c r="A125" s="93" t="n"/>
      <c r="B125" s="94" t="inlineStr">
        <is>
          <t>Materiały - Kable światłowodowe ADSS samonośne wzmacniane do podwieszania</t>
        </is>
      </c>
      <c r="C125" s="99" t="inlineStr">
        <is>
          <t>Kable FO 144J ADSS</t>
        </is>
      </c>
      <c r="D125" s="100" t="n"/>
      <c r="E125" s="101" t="inlineStr">
        <is>
          <t>mb</t>
        </is>
      </c>
      <c r="F125" s="100" t="inlineStr">
        <is>
          <t>1.4 Kable światłowodowe</t>
        </is>
      </c>
      <c r="G125" s="359" t="n">
        <v>8.6</v>
      </c>
      <c r="K125" s="98">
        <f>B125</f>
        <v/>
      </c>
    </row>
    <row r="126" ht="12.75" customFormat="1" customHeight="1" s="80">
      <c r="A126" s="93" t="n"/>
      <c r="B126" s="94" t="inlineStr">
        <is>
          <t>Materiały - Kable światłowodowe ADSS samonośne wzmacniane do podwieszania</t>
        </is>
      </c>
      <c r="C126" s="99" t="inlineStr">
        <is>
          <t>Kabel FO ADSS - dodatek dla kabla magistralnego współbieżego z kablem rodzielczym (48 włókna)</t>
        </is>
      </c>
      <c r="D126" s="100" t="n"/>
      <c r="E126" s="101" t="inlineStr">
        <is>
          <t>mb</t>
        </is>
      </c>
      <c r="F126" s="100" t="inlineStr">
        <is>
          <t>1.4 Kable światłowodowe</t>
        </is>
      </c>
      <c r="G126" s="359" t="n">
        <v>4.2</v>
      </c>
      <c r="K126" s="98">
        <f>B126</f>
        <v/>
      </c>
    </row>
    <row r="127" ht="15" customHeight="1">
      <c r="A127" s="93" t="n"/>
      <c r="B127" s="107" t="n"/>
      <c r="C127" s="111" t="inlineStr">
        <is>
          <t>Materiały - Splitery/sprzęgacze optyczne (gotowe moduły z wyprowadzonymi pigtailami SC/APC)</t>
        </is>
      </c>
      <c r="D127" s="109" t="n"/>
      <c r="E127" s="110" t="n"/>
      <c r="F127" s="109" t="n"/>
      <c r="G127" s="359" t="n"/>
      <c r="K127" s="98">
        <f>B127</f>
        <v/>
      </c>
      <c r="L127" s="80" t="n"/>
    </row>
    <row r="128" ht="12.75" customFormat="1" customHeight="1" s="80">
      <c r="A128" s="93" t="n"/>
      <c r="B128" s="94" t="inlineStr">
        <is>
          <t>Materiały - Splitery/sprzęgacze optyczne (gotowe moduły z wyprowadzonymi pigtailami SC/APC)</t>
        </is>
      </c>
      <c r="C128" s="99" t="inlineStr">
        <is>
          <t>Spliter 1/128 z pigtailami</t>
        </is>
      </c>
      <c r="D128" s="100" t="n"/>
      <c r="E128" s="101" t="inlineStr">
        <is>
          <t>szt</t>
        </is>
      </c>
      <c r="F128" s="100" t="inlineStr">
        <is>
          <t>1.6 Urządzenia pasywne</t>
        </is>
      </c>
      <c r="G128" s="359" t="n">
        <v>560</v>
      </c>
      <c r="K128" s="98">
        <f>B128</f>
        <v/>
      </c>
    </row>
    <row r="129" ht="12.75" customFormat="1" customHeight="1" s="80">
      <c r="A129" s="93" t="n"/>
      <c r="B129" s="94" t="inlineStr">
        <is>
          <t>Materiały - Splitery/sprzęgacze optyczne (gotowe moduły z wyprowadzonymi pigtailami SC/APC)</t>
        </is>
      </c>
      <c r="C129" s="99" t="inlineStr">
        <is>
          <t>Spliter 1/64 z pigtailami</t>
        </is>
      </c>
      <c r="D129" s="100" t="n"/>
      <c r="E129" s="101" t="inlineStr">
        <is>
          <t>szt</t>
        </is>
      </c>
      <c r="F129" s="100" t="inlineStr">
        <is>
          <t>1.6 Urządzenia pasywne</t>
        </is>
      </c>
      <c r="G129" s="359" t="n">
        <v>220</v>
      </c>
      <c r="K129" s="98">
        <f>B129</f>
        <v/>
      </c>
    </row>
    <row r="130" ht="12.75" customFormat="1" customHeight="1" s="80">
      <c r="A130" s="93" t="n"/>
      <c r="B130" s="94" t="inlineStr">
        <is>
          <t>Materiały - Splitery/sprzęgacze optyczne (gotowe moduły z wyprowadzonymi pigtailami SC/APC)</t>
        </is>
      </c>
      <c r="C130" s="99" t="inlineStr">
        <is>
          <t>Spliter 1/32 z pigtailami</t>
        </is>
      </c>
      <c r="D130" s="100" t="n"/>
      <c r="E130" s="101" t="inlineStr">
        <is>
          <t>szt</t>
        </is>
      </c>
      <c r="F130" s="100" t="inlineStr">
        <is>
          <t>1.6 Urządzenia pasywne</t>
        </is>
      </c>
      <c r="G130" s="359" t="n">
        <v>90</v>
      </c>
      <c r="K130" s="98">
        <f>B130</f>
        <v/>
      </c>
    </row>
    <row r="131" ht="12.75" customFormat="1" customHeight="1" s="80">
      <c r="A131" s="93" t="n"/>
      <c r="B131" s="94" t="inlineStr">
        <is>
          <t>Materiały - Splitery/sprzęgacze optyczne (gotowe moduły z wyprowadzonymi pigtailami SC/APC)</t>
        </is>
      </c>
      <c r="C131" s="99" t="inlineStr">
        <is>
          <t>Spliter 1/16 z pigtailami</t>
        </is>
      </c>
      <c r="D131" s="100" t="n"/>
      <c r="E131" s="101" t="inlineStr">
        <is>
          <t>szt</t>
        </is>
      </c>
      <c r="F131" s="100" t="inlineStr">
        <is>
          <t>1.6 Urządzenia pasywne</t>
        </is>
      </c>
      <c r="G131" s="359" t="n">
        <v>44</v>
      </c>
      <c r="K131" s="98">
        <f>B131</f>
        <v/>
      </c>
    </row>
    <row r="132" ht="12.75" customFormat="1" customHeight="1" s="80">
      <c r="A132" s="93" t="n"/>
      <c r="B132" s="94" t="inlineStr">
        <is>
          <t>Materiały - Splitery/sprzęgacze optyczne (gotowe moduły z wyprowadzonymi pigtailami SC/APC)</t>
        </is>
      </c>
      <c r="C132" s="99" t="inlineStr">
        <is>
          <t>Spliter 1/8 z pigtailami</t>
        </is>
      </c>
      <c r="D132" s="100" t="n"/>
      <c r="E132" s="101" t="inlineStr">
        <is>
          <t>szt</t>
        </is>
      </c>
      <c r="F132" s="100" t="inlineStr">
        <is>
          <t>1.6 Urządzenia pasywne</t>
        </is>
      </c>
      <c r="G132" s="359" t="n">
        <v>30</v>
      </c>
      <c r="K132" s="98">
        <f>B132</f>
        <v/>
      </c>
    </row>
    <row r="133" ht="12.75" customFormat="1" customHeight="1" s="80">
      <c r="A133" s="93" t="n"/>
      <c r="B133" s="94" t="inlineStr">
        <is>
          <t>Materiały - Splitery/sprzęgacze optyczne (gotowe moduły z wyprowadzonymi pigtailami SC/APC)</t>
        </is>
      </c>
      <c r="C133" s="99" t="inlineStr">
        <is>
          <t>Spliter 1/4 z pigtailami</t>
        </is>
      </c>
      <c r="D133" s="100" t="n"/>
      <c r="E133" s="101" t="inlineStr">
        <is>
          <t>szt</t>
        </is>
      </c>
      <c r="F133" s="100" t="inlineStr">
        <is>
          <t>1.6 Urządzenia pasywne</t>
        </is>
      </c>
      <c r="G133" s="359" t="n">
        <v>22</v>
      </c>
      <c r="K133" s="98">
        <f>B133</f>
        <v/>
      </c>
    </row>
    <row r="134" ht="15" customHeight="1">
      <c r="A134" s="93" t="n"/>
      <c r="B134" s="107" t="n"/>
      <c r="C134" s="111" t="inlineStr">
        <is>
          <t>Materiały - Mufa optyczna wraz z osprzętem</t>
        </is>
      </c>
      <c r="D134" s="109" t="n"/>
      <c r="E134" s="110" t="n"/>
      <c r="F134" s="109" t="n"/>
      <c r="G134" s="359" t="n"/>
      <c r="K134" s="98">
        <f>B134</f>
        <v/>
      </c>
      <c r="L134" s="80" t="n"/>
    </row>
    <row r="135" ht="12.75" customFormat="1" customHeight="1" s="80">
      <c r="A135" s="93" t="n"/>
      <c r="B135" s="94" t="inlineStr">
        <is>
          <t>Materiały - Mufa optyczna wraz z osprzętem</t>
        </is>
      </c>
      <c r="C135" s="99" t="inlineStr">
        <is>
          <t xml:space="preserve">Mufa wraz z osprzętem do 6 złączy </t>
        </is>
      </c>
      <c r="D135" s="100" t="n"/>
      <c r="E135" s="101" t="inlineStr">
        <is>
          <t>szt</t>
        </is>
      </c>
      <c r="F135" s="100" t="inlineStr">
        <is>
          <t>1.6 Urządzenia pasywne</t>
        </is>
      </c>
      <c r="G135" s="359" t="n">
        <v>60</v>
      </c>
      <c r="K135" s="98">
        <f>B135</f>
        <v/>
      </c>
    </row>
    <row r="136" ht="12.75" customFormat="1" customHeight="1" s="80">
      <c r="A136" s="93" t="n"/>
      <c r="B136" s="94" t="inlineStr">
        <is>
          <t>Materiały - Mufa optyczna wraz z osprzętem</t>
        </is>
      </c>
      <c r="C136" s="99" t="inlineStr">
        <is>
          <t>Mufa wraz z osprzętem dla 12 złączy</t>
        </is>
      </c>
      <c r="D136" s="100" t="n"/>
      <c r="E136" s="101" t="inlineStr">
        <is>
          <t>szt</t>
        </is>
      </c>
      <c r="F136" s="100" t="inlineStr">
        <is>
          <t>1.6 Urządzenia pasywne</t>
        </is>
      </c>
      <c r="G136" s="359" t="n">
        <v>90</v>
      </c>
      <c r="K136" s="98">
        <f>B136</f>
        <v/>
      </c>
    </row>
    <row r="137" ht="12.75" customFormat="1" customHeight="1" s="80">
      <c r="A137" s="93" t="n"/>
      <c r="B137" s="94" t="inlineStr">
        <is>
          <t>Materiały - Mufa optyczna wraz z osprzętem</t>
        </is>
      </c>
      <c r="C137" s="99" t="inlineStr">
        <is>
          <t>Mufa wraz z osprzętem dla 24 złączy</t>
        </is>
      </c>
      <c r="D137" s="100" t="n"/>
      <c r="E137" s="101" t="inlineStr">
        <is>
          <t>szt</t>
        </is>
      </c>
      <c r="F137" s="100" t="inlineStr">
        <is>
          <t>1.6 Urządzenia pasywne</t>
        </is>
      </c>
      <c r="G137" s="359" t="n">
        <v>90</v>
      </c>
      <c r="K137" s="98">
        <f>B137</f>
        <v/>
      </c>
    </row>
    <row r="138" ht="12.75" customFormat="1" customHeight="1" s="80">
      <c r="A138" s="93" t="n"/>
      <c r="B138" s="94" t="inlineStr">
        <is>
          <t>Materiały - Mufa optyczna wraz z osprzętem</t>
        </is>
      </c>
      <c r="C138" s="99" t="inlineStr">
        <is>
          <t>Mufa wraz z osprzętem dla 36 złączy</t>
        </is>
      </c>
      <c r="D138" s="100" t="n"/>
      <c r="E138" s="101" t="inlineStr">
        <is>
          <t>szt</t>
        </is>
      </c>
      <c r="F138" s="100" t="inlineStr">
        <is>
          <t>1.6 Urządzenia pasywne</t>
        </is>
      </c>
      <c r="G138" s="359" t="n">
        <v>90</v>
      </c>
      <c r="K138" s="98">
        <f>B138</f>
        <v/>
      </c>
    </row>
    <row r="139" ht="12.75" customFormat="1" customHeight="1" s="80">
      <c r="A139" s="93" t="n"/>
      <c r="B139" s="94" t="inlineStr">
        <is>
          <t>Materiały - Mufa optyczna wraz z osprzętem</t>
        </is>
      </c>
      <c r="C139" s="99" t="inlineStr">
        <is>
          <t>Mufa wraz z osprzętem dla 48 złączy</t>
        </is>
      </c>
      <c r="D139" s="100" t="n"/>
      <c r="E139" s="101" t="inlineStr">
        <is>
          <t>szt</t>
        </is>
      </c>
      <c r="F139" s="100" t="inlineStr">
        <is>
          <t>1.6 Urządzenia pasywne</t>
        </is>
      </c>
      <c r="G139" s="359" t="n">
        <v>90</v>
      </c>
      <c r="K139" s="98">
        <f>B139</f>
        <v/>
      </c>
    </row>
    <row r="140" ht="12.75" customFormat="1" customHeight="1" s="80">
      <c r="A140" s="93" t="n"/>
      <c r="B140" s="94" t="inlineStr">
        <is>
          <t>Materiały - Mufa optyczna wraz z osprzętem</t>
        </is>
      </c>
      <c r="C140" s="99" t="inlineStr">
        <is>
          <t>Mufa wraz z osprzętem dla 72 złączy</t>
        </is>
      </c>
      <c r="D140" s="100" t="n"/>
      <c r="E140" s="101" t="inlineStr">
        <is>
          <t>szt</t>
        </is>
      </c>
      <c r="F140" s="100" t="inlineStr">
        <is>
          <t>1.6 Urządzenia pasywne</t>
        </is>
      </c>
      <c r="G140" s="359" t="n">
        <v>270</v>
      </c>
      <c r="K140" s="98">
        <f>B140</f>
        <v/>
      </c>
    </row>
    <row r="141" ht="12.75" customFormat="1" customHeight="1" s="80">
      <c r="A141" s="93" t="n"/>
      <c r="B141" s="94" t="inlineStr">
        <is>
          <t>Materiały - Mufa optyczna wraz z osprzętem</t>
        </is>
      </c>
      <c r="C141" s="99" t="inlineStr">
        <is>
          <t>Mufa wraz z osprzętem dla 96 złączy</t>
        </is>
      </c>
      <c r="D141" s="100" t="n"/>
      <c r="E141" s="101" t="inlineStr">
        <is>
          <t>szt</t>
        </is>
      </c>
      <c r="F141" s="100" t="inlineStr">
        <is>
          <t>1.6 Urządzenia pasywne</t>
        </is>
      </c>
      <c r="G141" s="359" t="n">
        <v>230</v>
      </c>
      <c r="K141" s="98">
        <f>B141</f>
        <v/>
      </c>
    </row>
    <row r="142" ht="12.75" customFormat="1" customHeight="1" s="80">
      <c r="A142" s="93" t="n"/>
      <c r="B142" s="94" t="inlineStr">
        <is>
          <t>Materiały - Mufa optyczna wraz z osprzętem</t>
        </is>
      </c>
      <c r="C142" s="99" t="inlineStr">
        <is>
          <t>Mufa wraz z osprzętem dla 144 złączy</t>
        </is>
      </c>
      <c r="D142" s="100" t="n"/>
      <c r="E142" s="101" t="inlineStr">
        <is>
          <t>szt</t>
        </is>
      </c>
      <c r="F142" s="100" t="inlineStr">
        <is>
          <t>1.6 Urządzenia pasywne</t>
        </is>
      </c>
      <c r="G142" s="359" t="n">
        <v>230</v>
      </c>
      <c r="K142" s="98">
        <f>B142</f>
        <v/>
      </c>
    </row>
    <row r="143" ht="12.75" customFormat="1" customHeight="1" s="80">
      <c r="A143" s="93" t="n"/>
      <c r="B143" s="94" t="inlineStr">
        <is>
          <t>Materiały - Mufa optyczna wraz z osprzętem</t>
        </is>
      </c>
      <c r="C143" s="99" t="inlineStr">
        <is>
          <t>Mufa wraz z osprzętem dla 288 złączy</t>
        </is>
      </c>
      <c r="D143" s="100" t="n"/>
      <c r="E143" s="101" t="inlineStr">
        <is>
          <t>szt</t>
        </is>
      </c>
      <c r="F143" s="100" t="inlineStr">
        <is>
          <t>1.6 Urządzenia pasywne</t>
        </is>
      </c>
      <c r="G143" s="359" t="n">
        <v>350</v>
      </c>
      <c r="K143" s="98">
        <f>B143</f>
        <v/>
      </c>
    </row>
    <row r="144" ht="15" customHeight="1">
      <c r="A144" s="93" t="n"/>
      <c r="B144" s="107" t="n"/>
      <c r="C144" s="111" t="inlineStr">
        <is>
          <t>Materiały - Przełącznica optyczna z osprzętem</t>
        </is>
      </c>
      <c r="D144" s="109" t="n"/>
      <c r="E144" s="110" t="n"/>
      <c r="F144" s="109" t="n"/>
      <c r="G144" s="359" t="n"/>
      <c r="K144" s="98">
        <f>B144</f>
        <v/>
      </c>
      <c r="L144" s="80" t="n"/>
    </row>
    <row r="145" ht="12.75" customFormat="1" customHeight="1" s="80">
      <c r="A145" s="93" t="n"/>
      <c r="B145" s="94" t="inlineStr">
        <is>
          <t>Materiały - Przełącznica optyczna z osprzętem</t>
        </is>
      </c>
      <c r="C145" s="99" t="inlineStr">
        <is>
          <t>Przełącznica optyczna z osprzętem dla 12 włókien</t>
        </is>
      </c>
      <c r="D145" s="100" t="n"/>
      <c r="E145" s="101" t="inlineStr">
        <is>
          <t>szt</t>
        </is>
      </c>
      <c r="F145" s="100" t="inlineStr">
        <is>
          <t>1.6 Urządzenia pasywne</t>
        </is>
      </c>
      <c r="G145" s="359" t="n">
        <v>160</v>
      </c>
      <c r="K145" s="98">
        <f>B145</f>
        <v/>
      </c>
    </row>
    <row r="146" ht="12.75" customFormat="1" customHeight="1" s="80">
      <c r="A146" s="93" t="n"/>
      <c r="B146" s="94" t="inlineStr">
        <is>
          <t>Materiały - Przełącznica optyczna z osprzętem</t>
        </is>
      </c>
      <c r="C146" s="99" t="inlineStr">
        <is>
          <t>Przełącznica optyczna z osprzętem dla 24 włókien</t>
        </is>
      </c>
      <c r="D146" s="100" t="n"/>
      <c r="E146" s="101" t="inlineStr">
        <is>
          <t>szt</t>
        </is>
      </c>
      <c r="F146" s="100" t="inlineStr">
        <is>
          <t>1.6 Urządzenia pasywne</t>
        </is>
      </c>
      <c r="G146" s="359" t="n">
        <v>230</v>
      </c>
      <c r="K146" s="98">
        <f>B146</f>
        <v/>
      </c>
    </row>
    <row r="147" ht="12.75" customFormat="1" customHeight="1" s="80">
      <c r="A147" s="93" t="n"/>
      <c r="B147" s="94" t="inlineStr">
        <is>
          <t>Materiały - Przełącznica optyczna z osprzętem</t>
        </is>
      </c>
      <c r="C147" s="99" t="inlineStr">
        <is>
          <t>Przełącznica optyczna z osprzętem dla 36 włókien</t>
        </is>
      </c>
      <c r="D147" s="100" t="n"/>
      <c r="E147" s="101" t="inlineStr">
        <is>
          <t>szt</t>
        </is>
      </c>
      <c r="F147" s="100" t="inlineStr">
        <is>
          <t>1.6 Urządzenia pasywne</t>
        </is>
      </c>
      <c r="G147" s="359" t="n">
        <v>310</v>
      </c>
      <c r="K147" s="98">
        <f>B147</f>
        <v/>
      </c>
    </row>
    <row r="148" ht="12.75" customFormat="1" customHeight="1" s="80">
      <c r="A148" s="93" t="n"/>
      <c r="B148" s="94" t="inlineStr">
        <is>
          <t>Materiały - Przełącznica optyczna z osprzętem</t>
        </is>
      </c>
      <c r="C148" s="99" t="inlineStr">
        <is>
          <t>Przełącznica optyczna z osprzętem dla 48 włókien</t>
        </is>
      </c>
      <c r="D148" s="100" t="n"/>
      <c r="E148" s="101" t="inlineStr">
        <is>
          <t>szt</t>
        </is>
      </c>
      <c r="F148" s="100" t="inlineStr">
        <is>
          <t>1.6 Urządzenia pasywne</t>
        </is>
      </c>
      <c r="G148" s="359" t="n">
        <v>450</v>
      </c>
      <c r="K148" s="98">
        <f>B148</f>
        <v/>
      </c>
    </row>
    <row r="149" ht="12.75" customFormat="1" customHeight="1" s="80">
      <c r="A149" s="93" t="n"/>
      <c r="B149" s="94" t="inlineStr">
        <is>
          <t>Materiały - Przełącznica optyczna z osprzętem</t>
        </is>
      </c>
      <c r="C149" s="99" t="inlineStr">
        <is>
          <t>Przełącznica optyczna z osprzętem dla 72 włókien</t>
        </is>
      </c>
      <c r="D149" s="100" t="n"/>
      <c r="E149" s="101" t="inlineStr">
        <is>
          <t>szt</t>
        </is>
      </c>
      <c r="F149" s="100" t="inlineStr">
        <is>
          <t>1.6 Urządzenia pasywne</t>
        </is>
      </c>
      <c r="G149" s="359" t="n">
        <v>650</v>
      </c>
      <c r="K149" s="98">
        <f>B149</f>
        <v/>
      </c>
    </row>
    <row r="150" ht="12.75" customFormat="1" customHeight="1" s="80">
      <c r="A150" s="93" t="n"/>
      <c r="B150" s="94" t="inlineStr">
        <is>
          <t>Materiały - Przełącznica optyczna z osprzętem</t>
        </is>
      </c>
      <c r="C150" s="99" t="inlineStr">
        <is>
          <t>Przełącznica optyczna z osprzętem dla 96 włókien</t>
        </is>
      </c>
      <c r="D150" s="100" t="n"/>
      <c r="E150" s="101" t="inlineStr">
        <is>
          <t>szt</t>
        </is>
      </c>
      <c r="F150" s="100" t="inlineStr">
        <is>
          <t>1.6 Urządzenia pasywne</t>
        </is>
      </c>
      <c r="G150" s="359" t="n">
        <v>820</v>
      </c>
      <c r="K150" s="98">
        <f>B150</f>
        <v/>
      </c>
    </row>
    <row r="151" ht="12.75" customFormat="1" customHeight="1" s="80">
      <c r="A151" s="93" t="n"/>
      <c r="B151" s="94" t="inlineStr">
        <is>
          <t>Materiały - Przełącznica optyczna z osprzętem</t>
        </is>
      </c>
      <c r="C151" s="99" t="inlineStr">
        <is>
          <t>Przełącznica optyczna z osprzętem dla 144 włókien</t>
        </is>
      </c>
      <c r="D151" s="100" t="n"/>
      <c r="E151" s="101" t="inlineStr">
        <is>
          <t>szt</t>
        </is>
      </c>
      <c r="F151" s="100" t="inlineStr">
        <is>
          <t>1.6 Urządzenia pasywne</t>
        </is>
      </c>
      <c r="G151" s="359" t="n">
        <v>1850</v>
      </c>
      <c r="K151" s="98">
        <f>B151</f>
        <v/>
      </c>
    </row>
    <row r="152" ht="12.75" customFormat="1" customHeight="1" s="80">
      <c r="A152" s="93" t="n"/>
      <c r="B152" s="94" t="inlineStr">
        <is>
          <t>Materiały - Przełącznica optyczna z osprzętem</t>
        </is>
      </c>
      <c r="C152" s="99" t="inlineStr">
        <is>
          <t>Przełącznica optyczna z osprzętem dla 288 włókien</t>
        </is>
      </c>
      <c r="D152" s="100" t="n"/>
      <c r="E152" s="101" t="inlineStr">
        <is>
          <t>szt</t>
        </is>
      </c>
      <c r="F152" s="100" t="inlineStr">
        <is>
          <t>1.6 Urządzenia pasywne</t>
        </is>
      </c>
      <c r="G152" s="359" t="n">
        <v>4500</v>
      </c>
      <c r="K152" s="98">
        <f>B152</f>
        <v/>
      </c>
    </row>
    <row r="153" ht="12.75" customHeight="1">
      <c r="A153" s="93" t="n"/>
      <c r="B153" s="94" t="n"/>
      <c r="C153" s="111" t="inlineStr">
        <is>
          <t>Materiały - Ethernetowa sieć abonencka (kable teleinformatyczne)</t>
        </is>
      </c>
      <c r="D153" s="94" t="n"/>
      <c r="E153" s="96" t="n"/>
      <c r="F153" s="94" t="n"/>
      <c r="G153" s="359" t="n"/>
      <c r="K153" s="98">
        <f>B153</f>
        <v/>
      </c>
      <c r="L153" s="80" t="n"/>
    </row>
    <row r="154" ht="13.5" customHeight="1">
      <c r="A154" s="93" t="n"/>
      <c r="B154" s="107" t="inlineStr">
        <is>
          <t>Materiały - Ethernetowa sieć abonencka (kable teleinformatyczne)</t>
        </is>
      </c>
      <c r="C154" s="105" t="inlineStr">
        <is>
          <t>Siec LAN do szkoły (materialy)</t>
        </is>
      </c>
      <c r="D154" s="94" t="n"/>
      <c r="E154" s="96" t="inlineStr">
        <is>
          <t>kpl</t>
        </is>
      </c>
      <c r="F154" s="94" t="inlineStr">
        <is>
          <t>1.6 Urządzenia pasywne</t>
        </is>
      </c>
      <c r="G154" s="359" t="n">
        <v>1500</v>
      </c>
      <c r="K154" s="98">
        <f>B154</f>
        <v/>
      </c>
      <c r="L154" s="80" t="n"/>
    </row>
    <row r="155" ht="13.5" customHeight="1">
      <c r="A155" s="93" t="n"/>
      <c r="B155" s="107" t="n"/>
      <c r="C155" s="111" t="inlineStr">
        <is>
          <t>Sieć abonencka - prace instalacyjne: zaciąganie kabli, budowa rurarzu, rozszycia, pomiary</t>
        </is>
      </c>
      <c r="D155" s="94" t="n"/>
      <c r="E155" s="96" t="n"/>
      <c r="F155" s="94" t="n"/>
      <c r="G155" s="359" t="n"/>
      <c r="K155" s="98">
        <f>B155</f>
        <v/>
      </c>
      <c r="L155" s="80" t="n"/>
    </row>
    <row r="156" ht="12.75" customHeight="1">
      <c r="A156" s="93" t="n"/>
      <c r="B156" s="107" t="inlineStr">
        <is>
          <t>Sieć abonencka - prace instalacyjne: zaciąganie kabli, budowa rurarzu, rozszycia, pomiary</t>
        </is>
      </c>
      <c r="C156" s="105" t="inlineStr">
        <is>
          <t>Siec LAN do szkoły (instalacja)</t>
        </is>
      </c>
      <c r="D156" s="94" t="n"/>
      <c r="E156" s="96" t="inlineStr">
        <is>
          <t>szt</t>
        </is>
      </c>
      <c r="F156" s="94" t="inlineStr">
        <is>
          <t>1.10 Urządzenia pasywne - montaż i instalacja</t>
        </is>
      </c>
      <c r="G156" s="359" t="n">
        <v>1600</v>
      </c>
      <c r="K156" s="98">
        <f>B156</f>
        <v/>
      </c>
      <c r="L156" s="80" t="n"/>
    </row>
    <row r="157" ht="12.75" customHeight="1">
      <c r="A157" s="93" t="n"/>
      <c r="B157" s="94" t="n"/>
      <c r="C157" s="111" t="inlineStr">
        <is>
          <t>Wieże i maszty  (materiały i wykonanie)</t>
        </is>
      </c>
      <c r="D157" s="94" t="n"/>
      <c r="E157" s="96" t="n"/>
      <c r="F157" s="94" t="n"/>
      <c r="G157" s="359" t="n"/>
      <c r="K157" s="98">
        <f>B157</f>
        <v/>
      </c>
      <c r="L157" s="80" t="n"/>
    </row>
    <row r="158" ht="13.5" customHeight="1">
      <c r="A158" s="93" t="n"/>
      <c r="B158" s="94" t="inlineStr">
        <is>
          <t>Wieże i maszty  (materiały i wykonanie)</t>
        </is>
      </c>
      <c r="C158" s="105" t="inlineStr">
        <is>
          <t>Maszt 5m wraz z odciagmi (materiały)</t>
        </is>
      </c>
      <c r="D158" s="94" t="n"/>
      <c r="E158" s="96" t="inlineStr">
        <is>
          <t>kpl</t>
        </is>
      </c>
      <c r="F158" s="94" t="inlineStr">
        <is>
          <t>1.3 Wieże i maszty - materiały</t>
        </is>
      </c>
      <c r="G158" s="359" t="n">
        <v>6000</v>
      </c>
      <c r="K158" s="98">
        <f>B158</f>
        <v/>
      </c>
      <c r="L158" s="80" t="n"/>
    </row>
    <row r="159" ht="13.5" customHeight="1">
      <c r="A159" s="93" t="n"/>
      <c r="B159" s="94" t="inlineStr">
        <is>
          <t>Wieże i maszty  (materiały i wykonanie)</t>
        </is>
      </c>
      <c r="C159" s="105" t="inlineStr">
        <is>
          <t>Maszt 10m wraz z odciagmi (materiały)</t>
        </is>
      </c>
      <c r="D159" s="94" t="n"/>
      <c r="E159" s="96" t="inlineStr">
        <is>
          <t>kpl</t>
        </is>
      </c>
      <c r="F159" s="94" t="inlineStr">
        <is>
          <t>1.3 Wieże i maszty - materiały</t>
        </is>
      </c>
      <c r="G159" s="359" t="n">
        <v>9600</v>
      </c>
      <c r="K159" s="98">
        <f>B159</f>
        <v/>
      </c>
      <c r="L159" s="80" t="n"/>
    </row>
    <row r="160" ht="13.5" customHeight="1">
      <c r="A160" s="93" t="n"/>
      <c r="B160" s="94" t="inlineStr">
        <is>
          <t>Wieże i maszty  (materiały i wykonanie)</t>
        </is>
      </c>
      <c r="C160" s="105" t="inlineStr">
        <is>
          <t>Maszt 15m wraz z odciagmi (materiały)</t>
        </is>
      </c>
      <c r="D160" s="94" t="n"/>
      <c r="E160" s="96" t="inlineStr">
        <is>
          <t>kpl</t>
        </is>
      </c>
      <c r="F160" s="94" t="inlineStr">
        <is>
          <t>1.3 Wieże i maszty - materiały</t>
        </is>
      </c>
      <c r="G160" s="359" t="n">
        <v>12000</v>
      </c>
      <c r="K160" s="98">
        <f>B160</f>
        <v/>
      </c>
      <c r="L160" s="80" t="n"/>
    </row>
    <row r="161" ht="13.5" customHeight="1">
      <c r="A161" s="93" t="n"/>
      <c r="B161" s="94" t="inlineStr">
        <is>
          <t>Wieże i maszty  (materiały i wykonanie)</t>
        </is>
      </c>
      <c r="C161" s="105" t="inlineStr">
        <is>
          <t>Maszt 20m wraz z odciagmi (materiały)</t>
        </is>
      </c>
      <c r="D161" s="94" t="n"/>
      <c r="E161" s="96" t="inlineStr">
        <is>
          <t>kpl</t>
        </is>
      </c>
      <c r="F161" s="94" t="inlineStr">
        <is>
          <t>1.3 Wieże i maszty - materiały</t>
        </is>
      </c>
      <c r="G161" s="359" t="n">
        <v>14400</v>
      </c>
      <c r="K161" s="98">
        <f>B161</f>
        <v/>
      </c>
      <c r="L161" s="80" t="n"/>
    </row>
    <row r="162" ht="13.5" customHeight="1">
      <c r="A162" s="93" t="n"/>
      <c r="B162" s="94" t="inlineStr">
        <is>
          <t>Wieże i maszty  (materiały i wykonanie)</t>
        </is>
      </c>
      <c r="C162" s="105" t="inlineStr">
        <is>
          <t>Maszt 25m wraz z odciagmi (materiały)</t>
        </is>
      </c>
      <c r="D162" s="94" t="n"/>
      <c r="E162" s="96" t="inlineStr">
        <is>
          <t>kpl</t>
        </is>
      </c>
      <c r="F162" s="94" t="inlineStr">
        <is>
          <t>1.3 Wieże i maszty - materiały</t>
        </is>
      </c>
      <c r="G162" s="359" t="n">
        <v>16800</v>
      </c>
      <c r="K162" s="98">
        <f>B162</f>
        <v/>
      </c>
      <c r="L162" s="80" t="n"/>
    </row>
    <row r="163" ht="13.5" customHeight="1">
      <c r="A163" s="93" t="n"/>
      <c r="B163" s="94" t="inlineStr">
        <is>
          <t>Wieże i maszty  (materiały i wykonanie)</t>
        </is>
      </c>
      <c r="C163" s="105" t="inlineStr">
        <is>
          <t>Maszt 30m wraz z odciagmi (materiały)</t>
        </is>
      </c>
      <c r="D163" s="94" t="n"/>
      <c r="E163" s="96" t="inlineStr">
        <is>
          <t>kpl</t>
        </is>
      </c>
      <c r="F163" s="94" t="inlineStr">
        <is>
          <t>1.3 Wieże i maszty - materiały</t>
        </is>
      </c>
      <c r="G163" s="359" t="n">
        <v>18000</v>
      </c>
      <c r="K163" s="98">
        <f>B163</f>
        <v/>
      </c>
      <c r="L163" s="80" t="n"/>
    </row>
    <row r="164" ht="12.75" customHeight="1">
      <c r="A164" s="93" t="n"/>
      <c r="B164" s="94" t="n"/>
      <c r="C164" s="111" t="inlineStr">
        <is>
          <t>Prace budowlane i montażowe, w tym: transport wieży i elementów stacji, montaż wieży, prace budowlane, wewnętrzna linia zasilająca WLZ</t>
        </is>
      </c>
      <c r="D164" s="94" t="n"/>
      <c r="E164" s="96" t="n"/>
      <c r="F164" s="94" t="n"/>
      <c r="G164" s="359" t="n"/>
      <c r="K164" s="98">
        <f>B164</f>
        <v/>
      </c>
      <c r="L164" s="80" t="n"/>
    </row>
    <row r="165" ht="12.75" customHeight="1">
      <c r="A165" s="93" t="n"/>
      <c r="B165" s="94" t="inlineStr">
        <is>
          <t>Wieże i maszty  (materiały i wykonanie)</t>
        </is>
      </c>
      <c r="C165" s="105" t="inlineStr">
        <is>
          <t>Instalcja masztu 5m na szkole</t>
        </is>
      </c>
      <c r="D165" s="94" t="n"/>
      <c r="E165" s="96" t="inlineStr">
        <is>
          <t>szt</t>
        </is>
      </c>
      <c r="F165" s="94" t="inlineStr">
        <is>
          <t>1.9 Wieże i maszty - robocizna</t>
        </is>
      </c>
      <c r="G165" s="359" t="n">
        <v>4800</v>
      </c>
      <c r="K165" s="98">
        <f>B165</f>
        <v/>
      </c>
      <c r="L165" s="80" t="n"/>
    </row>
    <row r="166" ht="12.75" customHeight="1">
      <c r="A166" s="93" t="n"/>
      <c r="B166" s="94" t="inlineStr">
        <is>
          <t>Wieże i maszty  (materiały i wykonanie)</t>
        </is>
      </c>
      <c r="C166" s="105" t="inlineStr">
        <is>
          <t>Instalcja masztu 10m na szkole</t>
        </is>
      </c>
      <c r="D166" s="94" t="n"/>
      <c r="E166" s="96" t="inlineStr">
        <is>
          <t>szt</t>
        </is>
      </c>
      <c r="F166" s="94" t="inlineStr">
        <is>
          <t>1.9 Wieże i maszty - robocizna</t>
        </is>
      </c>
      <c r="G166" s="359" t="n">
        <v>7200</v>
      </c>
      <c r="K166" s="98">
        <f>B166</f>
        <v/>
      </c>
      <c r="L166" s="80" t="n"/>
    </row>
    <row r="167" ht="12.75" customHeight="1">
      <c r="A167" s="93" t="n"/>
      <c r="B167" s="94" t="inlineStr">
        <is>
          <t>Wieże i maszty  (materiały i wykonanie)</t>
        </is>
      </c>
      <c r="C167" s="105" t="inlineStr">
        <is>
          <t>Instalcja masztu 15m na szkole</t>
        </is>
      </c>
      <c r="D167" s="94" t="n"/>
      <c r="E167" s="96" t="inlineStr">
        <is>
          <t>szt</t>
        </is>
      </c>
      <c r="F167" s="94" t="inlineStr">
        <is>
          <t>1.9 Wieże i maszty - robocizna</t>
        </is>
      </c>
      <c r="G167" s="359" t="n">
        <v>9600</v>
      </c>
      <c r="K167" s="98">
        <f>B167</f>
        <v/>
      </c>
      <c r="L167" s="80" t="n"/>
    </row>
    <row r="168" ht="12.75" customHeight="1">
      <c r="A168" s="93" t="n"/>
      <c r="B168" s="94" t="inlineStr">
        <is>
          <t>Wieże i maszty  (materiały i wykonanie)</t>
        </is>
      </c>
      <c r="C168" s="105" t="inlineStr">
        <is>
          <t>Instalcja masztu 20m na szkole</t>
        </is>
      </c>
      <c r="D168" s="94" t="n"/>
      <c r="E168" s="96" t="inlineStr">
        <is>
          <t>szt</t>
        </is>
      </c>
      <c r="F168" s="94" t="inlineStr">
        <is>
          <t>1.9 Wieże i maszty - robocizna</t>
        </is>
      </c>
      <c r="G168" s="359" t="n">
        <v>12000</v>
      </c>
      <c r="K168" s="98">
        <f>B168</f>
        <v/>
      </c>
      <c r="L168" s="80" t="n"/>
    </row>
    <row r="169" ht="12.75" customHeight="1">
      <c r="A169" s="93" t="n"/>
      <c r="B169" s="94" t="inlineStr">
        <is>
          <t>Wieże i maszty  (materiały i wykonanie)</t>
        </is>
      </c>
      <c r="C169" s="105" t="inlineStr">
        <is>
          <t>Instalcja masztu 25m na szkole</t>
        </is>
      </c>
      <c r="D169" s="94" t="n"/>
      <c r="E169" s="96" t="inlineStr">
        <is>
          <t>szt</t>
        </is>
      </c>
      <c r="F169" s="94" t="inlineStr">
        <is>
          <t>1.9 Wieże i maszty - robocizna</t>
        </is>
      </c>
      <c r="G169" s="359" t="n">
        <v>14400</v>
      </c>
      <c r="K169" s="98">
        <f>B169</f>
        <v/>
      </c>
      <c r="L169" s="80" t="n"/>
    </row>
    <row r="170" ht="12.75" customHeight="1">
      <c r="A170" s="93" t="n"/>
      <c r="B170" s="94" t="inlineStr">
        <is>
          <t>Wieże i maszty  (materiały i wykonanie)</t>
        </is>
      </c>
      <c r="C170" s="105" t="inlineStr">
        <is>
          <t>Instalcja masztu 30m na szkole</t>
        </is>
      </c>
      <c r="D170" s="94" t="n"/>
      <c r="E170" s="96" t="inlineStr">
        <is>
          <t>szt</t>
        </is>
      </c>
      <c r="F170" s="94" t="inlineStr">
        <is>
          <t>1.9 Wieże i maszty - robocizna</t>
        </is>
      </c>
      <c r="G170" s="359" t="n">
        <v>16800</v>
      </c>
      <c r="K170" s="98">
        <f>B170</f>
        <v/>
      </c>
      <c r="L170" s="80" t="n"/>
    </row>
    <row r="171" ht="15" customHeight="1">
      <c r="A171" s="93" t="n"/>
      <c r="B171" s="94" t="n"/>
      <c r="C171" s="95" t="inlineStr">
        <is>
          <t>Urządzenia aktywne</t>
        </is>
      </c>
      <c r="D171" s="94" t="n"/>
      <c r="E171" s="96" t="n"/>
      <c r="F171" s="94" t="n"/>
      <c r="G171" s="359" t="n"/>
      <c r="K171" s="98">
        <f>B171</f>
        <v/>
      </c>
      <c r="L171" s="80" t="n"/>
    </row>
    <row r="172" ht="15" customHeight="1">
      <c r="A172" s="93" t="n"/>
      <c r="B172" s="107" t="n"/>
      <c r="C172" s="111" t="inlineStr">
        <is>
          <t>Urządzenia GPON</t>
        </is>
      </c>
      <c r="D172" s="109" t="n"/>
      <c r="E172" s="109" t="n"/>
      <c r="F172" s="109" t="n"/>
      <c r="G172" s="359" t="n"/>
      <c r="K172" s="98">
        <f>B172</f>
        <v/>
      </c>
      <c r="L172" s="80" t="n"/>
    </row>
    <row r="173" ht="12.75" customHeight="1">
      <c r="A173" s="93" t="n"/>
      <c r="B173" s="94" t="inlineStr">
        <is>
          <t>Urządzenia GPON</t>
        </is>
      </c>
      <c r="C173" s="99" t="inlineStr">
        <is>
          <t>OLT GPON 10U 8 portów GPON C++, 16 portów uplink 10GB/s,  (2,5Gb/s do 128 ONT)</t>
        </is>
      </c>
      <c r="D173" s="100" t="n"/>
      <c r="E173" s="106" t="inlineStr">
        <is>
          <t>szt</t>
        </is>
      </c>
      <c r="F173" s="100" t="inlineStr">
        <is>
          <t>2.1 Urządzenia aktywne</t>
        </is>
      </c>
      <c r="G173" s="359" t="n">
        <v>37320</v>
      </c>
      <c r="K173" s="98">
        <f>B173</f>
        <v/>
      </c>
      <c r="L173" s="80" t="n"/>
    </row>
    <row r="174" ht="12.75" customHeight="1">
      <c r="A174" s="93" t="n"/>
      <c r="B174" s="94" t="inlineStr">
        <is>
          <t>Urządzenia GPON</t>
        </is>
      </c>
      <c r="C174" s="99" t="inlineStr">
        <is>
          <t>OLT GPON karta 8 portów  C++ (2,5Gb/s do 128 ONT)</t>
        </is>
      </c>
      <c r="D174" s="100" t="n"/>
      <c r="E174" s="106" t="inlineStr">
        <is>
          <t>szt</t>
        </is>
      </c>
      <c r="F174" s="100" t="inlineStr">
        <is>
          <t>2.1 Urządzenia aktywne</t>
        </is>
      </c>
      <c r="G174" s="359" t="n">
        <v>6600</v>
      </c>
      <c r="K174" s="98">
        <f>B174</f>
        <v/>
      </c>
      <c r="L174" s="80" t="n"/>
    </row>
    <row r="175" ht="12.75" customHeight="1">
      <c r="A175" s="93" t="n"/>
      <c r="B175" s="94" t="inlineStr">
        <is>
          <t>Urządzenia GPON</t>
        </is>
      </c>
      <c r="C175" s="99" t="inlineStr">
        <is>
          <t>OLT GPON karta 16 portów C++ (2,5Gb/s do 128 ONT)</t>
        </is>
      </c>
      <c r="D175" s="100" t="n"/>
      <c r="E175" s="106" t="inlineStr">
        <is>
          <t>szt</t>
        </is>
      </c>
      <c r="F175" s="100" t="inlineStr">
        <is>
          <t>2.1 Urządzenia aktywne</t>
        </is>
      </c>
      <c r="G175" s="359" t="n">
        <v>13200</v>
      </c>
      <c r="K175" s="98" t="n"/>
      <c r="L175" s="80" t="n"/>
    </row>
    <row r="176" ht="12.75" customHeight="1">
      <c r="A176" s="93" t="n"/>
      <c r="B176" s="94" t="inlineStr">
        <is>
          <t>Urządzenia GPON</t>
        </is>
      </c>
      <c r="C176" s="99" t="inlineStr">
        <is>
          <t>OLT XGPON karta 8 portów (10Gb/s)</t>
        </is>
      </c>
      <c r="D176" s="100" t="n"/>
      <c r="E176" s="106" t="inlineStr">
        <is>
          <t>szt</t>
        </is>
      </c>
      <c r="F176" s="100" t="inlineStr">
        <is>
          <t>2.1 Urządzenia aktywne</t>
        </is>
      </c>
      <c r="G176" s="359" t="n">
        <v>70800</v>
      </c>
      <c r="K176" s="98" t="n"/>
      <c r="L176" s="80" t="n"/>
    </row>
    <row r="177" ht="12.75" customHeight="1">
      <c r="A177" s="93" t="n"/>
      <c r="B177" s="103" t="inlineStr">
        <is>
          <t>Urządzenia GPON</t>
        </is>
      </c>
      <c r="C177" s="99" t="inlineStr">
        <is>
          <t>Montaż, instalacja i konfiguracja OLT</t>
        </is>
      </c>
      <c r="D177" s="100" t="n"/>
      <c r="E177" s="106" t="inlineStr">
        <is>
          <t>szt</t>
        </is>
      </c>
      <c r="F177" s="103" t="inlineStr">
        <is>
          <t>2.2 Urządzenia aktywne - montaż, instalacja, konfiguracja</t>
        </is>
      </c>
      <c r="G177" s="359" t="n">
        <v>3000</v>
      </c>
      <c r="K177" s="98">
        <f>B177</f>
        <v/>
      </c>
      <c r="L177" s="80" t="n"/>
    </row>
    <row r="178" ht="12.75" customHeight="1">
      <c r="A178" s="93" t="n"/>
      <c r="B178" s="94" t="n"/>
      <c r="C178" s="111" t="inlineStr">
        <is>
          <t>Switche Ethernet</t>
        </is>
      </c>
      <c r="D178" s="94" t="n"/>
      <c r="E178" s="96" t="n"/>
      <c r="F178" s="94" t="n"/>
      <c r="G178" s="359" t="n"/>
      <c r="K178" s="98">
        <f>B178</f>
        <v/>
      </c>
      <c r="L178" s="80" t="n"/>
    </row>
    <row r="179" ht="12.75" customHeight="1">
      <c r="A179" s="93" t="n"/>
      <c r="B179" s="107" t="inlineStr">
        <is>
          <t>Switche Ethernet</t>
        </is>
      </c>
      <c r="C179" s="105" t="inlineStr">
        <is>
          <t xml:space="preserve">Router i acces point do szkoły  (materialy) </t>
        </is>
      </c>
      <c r="D179" s="94" t="n"/>
      <c r="E179" s="96" t="inlineStr">
        <is>
          <t>kpl</t>
        </is>
      </c>
      <c r="F179" s="94" t="inlineStr">
        <is>
          <t>2.1 Urządzenia aktywne</t>
        </is>
      </c>
      <c r="G179" s="359" t="n">
        <v>4500</v>
      </c>
      <c r="K179" s="98">
        <f>B179</f>
        <v/>
      </c>
      <c r="L179" s="80" t="n"/>
    </row>
    <row r="180" ht="12.75" customHeight="1">
      <c r="A180" s="93" t="n"/>
      <c r="B180" s="107" t="inlineStr">
        <is>
          <t>Switche Ethernet</t>
        </is>
      </c>
      <c r="C180" s="105" t="inlineStr">
        <is>
          <t xml:space="preserve">Router i acces point do szkoły  (instalacja, uruchomienie, konfiguracja) </t>
        </is>
      </c>
      <c r="D180" s="94" t="n"/>
      <c r="E180" s="96" t="inlineStr">
        <is>
          <t>kpl</t>
        </is>
      </c>
      <c r="F180" s="94" t="inlineStr">
        <is>
          <t>2.2 Urządzenia aktywne - montaż, instalacja, konfiguracja</t>
        </is>
      </c>
      <c r="G180" s="359" t="n">
        <v>2000</v>
      </c>
      <c r="K180" s="98">
        <f>B180</f>
        <v/>
      </c>
      <c r="L180" s="80" t="n"/>
    </row>
    <row r="181" ht="12.75" customHeight="1">
      <c r="A181" s="93" t="n"/>
      <c r="B181" s="94" t="n"/>
      <c r="C181" s="111" t="inlineStr">
        <is>
          <t>Radiolinie</t>
        </is>
      </c>
      <c r="D181" s="94" t="n"/>
      <c r="E181" s="96" t="n"/>
      <c r="F181" s="94" t="n"/>
      <c r="G181" s="359" t="n"/>
      <c r="K181" s="98">
        <f>B181</f>
        <v/>
      </c>
      <c r="L181" s="80" t="n"/>
    </row>
    <row r="182" ht="12.75" customHeight="1">
      <c r="A182" s="93" t="n"/>
      <c r="B182" s="94" t="inlineStr">
        <is>
          <t>Radiolinie</t>
        </is>
      </c>
      <c r="C182" s="105" t="inlineStr">
        <is>
          <t>Radiolinia 80 GHz / 1000 Mbps</t>
        </is>
      </c>
      <c r="D182" s="94" t="n"/>
      <c r="E182" s="96" t="inlineStr">
        <is>
          <t>szt</t>
        </is>
      </c>
      <c r="F182" s="94" t="inlineStr">
        <is>
          <t>2.1 Urządzenia aktywne</t>
        </is>
      </c>
      <c r="G182" s="359" t="n">
        <v>26400</v>
      </c>
      <c r="K182" s="98">
        <f>B182</f>
        <v/>
      </c>
      <c r="L182" s="80" t="n"/>
    </row>
    <row r="183" ht="12.75" customHeight="1">
      <c r="A183" s="93" t="n"/>
      <c r="B183" s="94" t="inlineStr">
        <is>
          <t>Radiolinie</t>
        </is>
      </c>
      <c r="C183" s="105" t="inlineStr">
        <is>
          <t xml:space="preserve">Radiolinia instalacja </t>
        </is>
      </c>
      <c r="D183" s="94" t="n"/>
      <c r="E183" s="96" t="inlineStr">
        <is>
          <t>szt</t>
        </is>
      </c>
      <c r="F183" s="94" t="inlineStr">
        <is>
          <t>2.2 Urządzenia aktywne - montaż, instalacja, konfiguracja</t>
        </is>
      </c>
      <c r="G183" s="359" t="n">
        <v>4200</v>
      </c>
      <c r="K183" s="98">
        <f>B183</f>
        <v/>
      </c>
      <c r="L183" s="80" t="n"/>
    </row>
    <row r="184" ht="15" customHeight="1">
      <c r="A184" s="93" t="n"/>
      <c r="B184" s="94" t="n"/>
      <c r="C184" s="95" t="inlineStr">
        <is>
          <t>Pozostałe elementy sieci</t>
        </is>
      </c>
      <c r="D184" s="94" t="n"/>
      <c r="E184" s="96" t="n"/>
      <c r="F184" s="94" t="n"/>
      <c r="G184" s="359" t="n"/>
      <c r="K184" s="98">
        <f>B184</f>
        <v/>
      </c>
      <c r="L184" s="80" t="n"/>
    </row>
    <row r="185" ht="12.75" customHeight="1">
      <c r="A185" s="93" t="n"/>
      <c r="B185" s="94" t="n"/>
      <c r="C185" s="111" t="inlineStr">
        <is>
          <t>Pomieszczenia techniczne, kontenery i szafy aktywne</t>
        </is>
      </c>
      <c r="D185" s="94" t="n"/>
      <c r="E185" s="96" t="n"/>
      <c r="F185" s="94" t="n"/>
      <c r="G185" s="359" t="n"/>
      <c r="K185" s="98">
        <f>B185</f>
        <v/>
      </c>
      <c r="L185" s="80" t="n"/>
    </row>
    <row r="186" ht="12.75" customHeight="1">
      <c r="A186" s="93" t="n"/>
      <c r="B186" s="94" t="inlineStr">
        <is>
          <t>Pomieszczenia techniczne, kontenery i szafy aktywne</t>
        </is>
      </c>
      <c r="C186" s="99" t="inlineStr">
        <is>
          <t>Szafa zewnętrzna</t>
        </is>
      </c>
      <c r="D186" s="100" t="n"/>
      <c r="E186" s="106" t="inlineStr">
        <is>
          <t>szt</t>
        </is>
      </c>
      <c r="F186" s="100" t="inlineStr">
        <is>
          <t>1.6 Urządzenia pasywne</t>
        </is>
      </c>
      <c r="G186" s="359" t="n">
        <v>2400</v>
      </c>
      <c r="K186" s="98">
        <f>B186</f>
        <v/>
      </c>
      <c r="L186" s="80" t="n"/>
    </row>
    <row r="187" ht="12.75" customHeight="1">
      <c r="A187" s="93" t="n"/>
      <c r="B187" s="94" t="inlineStr">
        <is>
          <t>Pomieszczenia techniczne, kontenery i szafy aktywne</t>
        </is>
      </c>
      <c r="C187" s="99" t="inlineStr">
        <is>
          <t>Przyłącze energetyczne</t>
        </is>
      </c>
      <c r="D187" s="100" t="n"/>
      <c r="E187" s="106" t="inlineStr">
        <is>
          <t>szt</t>
        </is>
      </c>
      <c r="F187" s="100" t="inlineStr">
        <is>
          <t>1.6 Urządzenia pasywne</t>
        </is>
      </c>
      <c r="G187" s="359" t="n">
        <v>4080</v>
      </c>
      <c r="K187" s="98">
        <f>B187</f>
        <v/>
      </c>
      <c r="L187" s="80" t="n"/>
    </row>
    <row r="188" ht="12.75" customHeight="1">
      <c r="A188" s="93" t="n"/>
      <c r="B188" s="103" t="inlineStr">
        <is>
          <t>Pomieszczenia techniczne, kontenery i szafy aktywne</t>
        </is>
      </c>
      <c r="C188" s="99" t="inlineStr">
        <is>
          <t>Siłownia telekomunikacyjna wraz z kontrolerem</t>
        </is>
      </c>
      <c r="D188" s="100" t="n"/>
      <c r="E188" s="106" t="inlineStr">
        <is>
          <t>szt</t>
        </is>
      </c>
      <c r="F188" s="103" t="inlineStr">
        <is>
          <t>2.1 Urządzenia aktywne</t>
        </is>
      </c>
      <c r="G188" s="359" t="n">
        <v>16800</v>
      </c>
      <c r="K188" s="98">
        <f>B188</f>
        <v/>
      </c>
      <c r="L188" s="80" t="n"/>
    </row>
    <row r="189" ht="12.75" customHeight="1">
      <c r="A189" s="93" t="n"/>
      <c r="B189" s="103" t="inlineStr">
        <is>
          <t>Pomieszczenia techniczne, kontenery i szafy aktywne</t>
        </is>
      </c>
      <c r="C189" s="99" t="inlineStr">
        <is>
          <t>Zestaw akumulatorowy na potrzeby podtrzymania</t>
        </is>
      </c>
      <c r="D189" s="100" t="n"/>
      <c r="E189" s="106" t="inlineStr">
        <is>
          <t>szt</t>
        </is>
      </c>
      <c r="F189" s="103" t="inlineStr">
        <is>
          <t>2.1 Urządzenia aktywne</t>
        </is>
      </c>
      <c r="G189" s="359" t="n">
        <v>9096</v>
      </c>
      <c r="K189" s="98">
        <f>B189</f>
        <v/>
      </c>
      <c r="L189" s="80" t="n"/>
    </row>
    <row r="190" ht="13.5" customHeight="1">
      <c r="A190" s="93" t="n"/>
      <c r="B190" s="94" t="n"/>
      <c r="C190" s="111" t="n"/>
      <c r="D190" s="94" t="n"/>
      <c r="E190" s="96" t="n"/>
      <c r="F190" s="94" t="n"/>
      <c r="G190" s="359" t="n"/>
      <c r="K190" s="98">
        <f>B190</f>
        <v/>
      </c>
      <c r="L190" s="80" t="n"/>
    </row>
    <row r="191" ht="12.75" customHeight="1">
      <c r="A191" s="93" t="n"/>
      <c r="B191" s="94" t="inlineStr">
        <is>
          <t>Koszty jednorazowe w toku projektowania i budowy</t>
        </is>
      </c>
      <c r="C191" s="105" t="inlineStr">
        <is>
          <t>brak kosztów CAPEX</t>
        </is>
      </c>
      <c r="D191" s="94" t="n"/>
      <c r="E191" s="96" t="inlineStr">
        <is>
          <t>szt</t>
        </is>
      </c>
      <c r="F191" s="94" t="inlineStr">
        <is>
          <t>CAPEX - brak kosztów</t>
        </is>
      </c>
      <c r="G191" s="359" t="n">
        <v>0</v>
      </c>
      <c r="K191" s="98">
        <f>B191</f>
        <v/>
      </c>
      <c r="L191" s="80" t="n"/>
    </row>
    <row r="192" ht="15" customHeight="1">
      <c r="A192" s="93" t="n"/>
      <c r="B192" s="94" t="n"/>
      <c r="C192" s="95" t="inlineStr">
        <is>
          <t>Koszty Operacyjne</t>
        </is>
      </c>
      <c r="D192" s="94" t="n"/>
      <c r="E192" s="96" t="n"/>
      <c r="F192" s="94" t="n"/>
      <c r="G192" s="359" t="n"/>
      <c r="K192" s="98">
        <f>B192</f>
        <v/>
      </c>
      <c r="L192" s="80" t="n"/>
    </row>
    <row r="193" ht="12.75" customHeight="1">
      <c r="A193" s="93" t="n"/>
      <c r="B193" s="94" t="n"/>
      <c r="C193" s="111" t="inlineStr">
        <is>
          <t>Energia elektryczna</t>
        </is>
      </c>
      <c r="D193" s="94" t="n"/>
      <c r="E193" s="96" t="n"/>
      <c r="F193" s="94" t="n"/>
      <c r="G193" s="359" t="n"/>
      <c r="K193" s="98">
        <f>B193</f>
        <v/>
      </c>
      <c r="L193" s="80" t="n"/>
    </row>
    <row r="194" ht="12.75" customHeight="1">
      <c r="A194" s="93" t="n"/>
      <c r="B194" s="94" t="inlineStr">
        <is>
          <t>Energia elektryczna</t>
        </is>
      </c>
      <c r="C194" s="105" t="inlineStr">
        <is>
          <t xml:space="preserve">Energia elektryczna </t>
        </is>
      </c>
      <c r="D194" s="94" t="n"/>
      <c r="E194" s="96" t="inlineStr">
        <is>
          <t>kWh</t>
        </is>
      </c>
      <c r="F194" s="94" t="inlineStr">
        <is>
          <t>OPEX-Zużycie Energii Elektrycznej</t>
        </is>
      </c>
      <c r="G194" s="359" t="n">
        <v>0.636</v>
      </c>
      <c r="K194" s="98">
        <f>B194</f>
        <v/>
      </c>
      <c r="L194" s="80" t="n"/>
    </row>
    <row r="195" ht="12.75" customHeight="1">
      <c r="A195" s="93" t="n"/>
      <c r="B195" s="94" t="n"/>
      <c r="C195" s="111" t="inlineStr">
        <is>
          <t>Inne</t>
        </is>
      </c>
      <c r="D195" s="94" t="n"/>
      <c r="E195" s="96" t="n"/>
      <c r="F195" s="94" t="n"/>
      <c r="G195" s="359" t="n"/>
      <c r="K195" s="98">
        <f>B195</f>
        <v/>
      </c>
      <c r="L195" s="80" t="n"/>
    </row>
    <row r="196" ht="12" customFormat="1" customHeight="1" s="80">
      <c r="A196" s="93" t="n"/>
      <c r="B196" s="94" t="inlineStr">
        <is>
          <t>Inne koszty operacyjne</t>
        </is>
      </c>
      <c r="C196" s="99" t="inlineStr">
        <is>
          <t>Droga gminna - Opłata roczna za umieszczenie infrastruktury na 1mkw drogi</t>
        </is>
      </c>
      <c r="D196" s="100" t="n"/>
      <c r="E196" s="101" t="inlineStr">
        <is>
          <t>m2</t>
        </is>
      </c>
      <c r="F196" s="100" t="inlineStr">
        <is>
          <t>OPEX-Opłata za umieszczenie infrastruktury w pasie drogowym</t>
        </is>
      </c>
      <c r="G196" s="359" t="n">
        <v>18</v>
      </c>
      <c r="K196" s="98">
        <f>B196</f>
        <v/>
      </c>
    </row>
    <row r="197" ht="12.75" customFormat="1" customHeight="1" s="80">
      <c r="A197" s="93" t="n"/>
      <c r="B197" s="103" t="inlineStr">
        <is>
          <t>Inne koszty operacyjne</t>
        </is>
      </c>
      <c r="C197" s="99" t="inlineStr">
        <is>
          <t>Transmisja 1 Gb/s</t>
        </is>
      </c>
      <c r="D197" s="100" t="n"/>
      <c r="E197" s="101" t="inlineStr">
        <is>
          <t>szt</t>
        </is>
      </c>
      <c r="F197" s="103" t="inlineStr">
        <is>
          <t>OPEX-Pozostałe koszty rodzajowe</t>
        </is>
      </c>
      <c r="G197" s="359" t="n">
        <v>12000</v>
      </c>
      <c r="K197" s="98">
        <f>B197</f>
        <v/>
      </c>
    </row>
    <row r="198" ht="12.75" customFormat="1" customHeight="1" s="80">
      <c r="A198" s="93" t="n"/>
      <c r="B198" s="103" t="inlineStr">
        <is>
          <t>Inne koszty operacyjne</t>
        </is>
      </c>
      <c r="C198" s="99" t="inlineStr">
        <is>
          <t>Transmisja do 0,5 Gb/s</t>
        </is>
      </c>
      <c r="D198" s="100" t="n"/>
      <c r="E198" s="106" t="inlineStr">
        <is>
          <t>szt</t>
        </is>
      </c>
      <c r="F198" s="103" t="inlineStr">
        <is>
          <t>OPEX-Pozostałe koszty rodzajowe</t>
        </is>
      </c>
      <c r="G198" s="359" t="n">
        <v>7200</v>
      </c>
      <c r="K198" s="98">
        <f>B198</f>
        <v/>
      </c>
    </row>
    <row r="199" ht="12.75" customFormat="1" customHeight="1" s="80">
      <c r="A199" s="93" t="n"/>
      <c r="B199" s="103" t="inlineStr">
        <is>
          <t>Inne koszty operacyjne</t>
        </is>
      </c>
      <c r="C199" s="99" t="inlineStr">
        <is>
          <t>Koszty utrzymania sieci rocznie</t>
        </is>
      </c>
      <c r="D199" s="100" t="n"/>
      <c r="E199" s="106" t="inlineStr">
        <is>
          <t>szt</t>
        </is>
      </c>
      <c r="F199" s="103" t="inlineStr">
        <is>
          <t>OPEX-Utrzymanie sieci</t>
        </is>
      </c>
      <c r="G199" s="359" t="n">
        <v>50400</v>
      </c>
      <c r="K199" s="98">
        <f>B199</f>
        <v/>
      </c>
    </row>
    <row r="200" ht="12.75" customFormat="1" customHeight="1" s="80">
      <c r="A200" s="93" t="n"/>
      <c r="B200" s="103" t="inlineStr">
        <is>
          <t>Inne koszty operacyjne</t>
        </is>
      </c>
      <c r="C200" s="99" t="inlineStr">
        <is>
          <t>Dzierżawa kanalizacji</t>
        </is>
      </c>
      <c r="D200" s="100" t="n"/>
      <c r="E200" s="106" t="inlineStr">
        <is>
          <t>m</t>
        </is>
      </c>
      <c r="F200" s="100" t="inlineStr">
        <is>
          <t>OPEX-Dzierżawa kanalizacji</t>
        </is>
      </c>
      <c r="G200" s="359" t="n">
        <v>0.18</v>
      </c>
      <c r="K200" s="98">
        <f>B200</f>
        <v/>
      </c>
    </row>
    <row r="201" ht="12.75" customFormat="1" customHeight="1" s="80">
      <c r="A201" s="93" t="n"/>
      <c r="B201" s="103" t="inlineStr">
        <is>
          <t>Inne koszty operacyjne</t>
        </is>
      </c>
      <c r="C201" s="99" t="inlineStr">
        <is>
          <t>Dzierżawa mikrokanalizacji</t>
        </is>
      </c>
      <c r="D201" s="100" t="n"/>
      <c r="E201" s="106" t="inlineStr">
        <is>
          <t>m</t>
        </is>
      </c>
      <c r="F201" s="100" t="inlineStr">
        <is>
          <t>OPEX-Dzierżawa kanalizacji</t>
        </is>
      </c>
      <c r="G201" s="359" t="n">
        <v>0.12</v>
      </c>
      <c r="K201" s="98">
        <f>B201</f>
        <v/>
      </c>
    </row>
    <row r="202" ht="12.75" customFormat="1" customHeight="1" s="80">
      <c r="A202" s="93" t="n"/>
      <c r="B202" s="94" t="inlineStr">
        <is>
          <t>Inne koszty operacyjne</t>
        </is>
      </c>
      <c r="C202" s="99" t="inlineStr">
        <is>
          <t>brak kosztów OPEX</t>
        </is>
      </c>
      <c r="D202" s="100" t="inlineStr">
        <is>
          <t>brak kosztów</t>
        </is>
      </c>
      <c r="E202" s="101" t="inlineStr">
        <is>
          <t>szt</t>
        </is>
      </c>
      <c r="F202" s="100" t="inlineStr">
        <is>
          <t>OPEX-Pozostałe koszty rodzajowe</t>
        </is>
      </c>
      <c r="G202" s="359" t="n">
        <v>0</v>
      </c>
      <c r="K202" s="98">
        <f>B202</f>
        <v/>
      </c>
    </row>
    <row r="203" ht="12.75" customHeight="1">
      <c r="A203" s="112" t="n"/>
      <c r="B203" s="113" t="inlineStr">
        <is>
          <t>Inne koszty operacyjne</t>
        </is>
      </c>
      <c r="C203" s="105" t="inlineStr">
        <is>
          <t>Dzierżawa miejsca pod radiolinie</t>
        </is>
      </c>
      <c r="D203" s="94" t="n"/>
      <c r="E203" s="96" t="inlineStr">
        <is>
          <t>szt</t>
        </is>
      </c>
      <c r="F203" s="113" t="inlineStr">
        <is>
          <t>OPEX-Pozostałe koszty rodzajowe</t>
        </is>
      </c>
      <c r="G203" s="359" t="n">
        <v>3600</v>
      </c>
      <c r="K203" s="98">
        <f>B203</f>
        <v/>
      </c>
      <c r="L203" s="80" t="n"/>
    </row>
    <row r="204" ht="12.75" customHeight="1">
      <c r="A204" s="112" t="n"/>
      <c r="B204" s="113" t="inlineStr">
        <is>
          <t>Inne koszty operacyjne</t>
        </is>
      </c>
      <c r="C204" s="105" t="inlineStr">
        <is>
          <t>Inne koszty Operacyjne</t>
        </is>
      </c>
      <c r="D204" s="94" t="n"/>
      <c r="E204" s="96" t="inlineStr">
        <is>
          <t>szt</t>
        </is>
      </c>
      <c r="F204" s="113" t="inlineStr">
        <is>
          <t>OPEX-Podatki</t>
        </is>
      </c>
      <c r="G204" s="359" t="n">
        <v>18720</v>
      </c>
      <c r="K204" s="98">
        <f>B204</f>
        <v/>
      </c>
      <c r="L204" s="80" t="n"/>
    </row>
    <row r="205" ht="12.75" customHeight="1">
      <c r="A205" s="112" t="n"/>
      <c r="B205" s="113" t="inlineStr">
        <is>
          <t>Inne koszty operacyjne</t>
        </is>
      </c>
      <c r="C205" s="105" t="inlineStr">
        <is>
          <t>uzyskanie pozwolenia radiowego UKE (radiolinie)</t>
        </is>
      </c>
      <c r="D205" s="94" t="n"/>
      <c r="E205" s="96" t="inlineStr">
        <is>
          <t>szt</t>
        </is>
      </c>
      <c r="F205" s="94" t="inlineStr">
        <is>
          <t>9.1 Inne niekwalifikowalne</t>
        </is>
      </c>
      <c r="G205" s="359" t="n">
        <v>2376</v>
      </c>
      <c r="K205" s="98">
        <f>B205</f>
        <v/>
      </c>
      <c r="L205" s="80" t="n"/>
    </row>
    <row r="206" ht="12.75" customHeight="1">
      <c r="A206" s="112" t="n"/>
      <c r="B206" s="94" t="inlineStr">
        <is>
          <t>Inne koszty operacyjne</t>
        </is>
      </c>
      <c r="C206" s="105" t="inlineStr">
        <is>
          <t>roczna opłata za prawo do dysponowania częst 80GHz/500MHz</t>
        </is>
      </c>
      <c r="D206" s="94" t="n"/>
      <c r="E206" s="96" t="inlineStr">
        <is>
          <t>szt</t>
        </is>
      </c>
      <c r="F206" s="94" t="inlineStr">
        <is>
          <t>OPEX-Opłata za używanie częstotliwości</t>
        </is>
      </c>
      <c r="G206" s="359" t="n">
        <v>1200</v>
      </c>
      <c r="K206" s="98">
        <f>B206</f>
        <v/>
      </c>
      <c r="L206" s="80" t="n"/>
    </row>
    <row r="207" ht="12.75" customHeight="1">
      <c r="A207" s="112" t="n"/>
      <c r="B207" s="113" t="inlineStr">
        <is>
          <t>Inne koszty operacyjne</t>
        </is>
      </c>
      <c r="C207" s="105" t="inlineStr">
        <is>
          <t>roczny czynsz dzierżawy ciemnego włókna w mieście</t>
        </is>
      </c>
      <c r="D207" s="94" t="n"/>
      <c r="E207" s="96" t="inlineStr">
        <is>
          <t>m</t>
        </is>
      </c>
      <c r="F207" s="94" t="inlineStr">
        <is>
          <t>OPEX-Dzierżawa włókien</t>
        </is>
      </c>
      <c r="G207" s="359" t="n">
        <v>0.72</v>
      </c>
      <c r="K207" s="98">
        <f>B207</f>
        <v/>
      </c>
      <c r="L207" s="80" t="n"/>
    </row>
    <row r="208" ht="12.75" customHeight="1">
      <c r="A208" s="112" t="n"/>
      <c r="B208" s="113" t="inlineStr">
        <is>
          <t>Inne koszty operacyjne</t>
        </is>
      </c>
      <c r="C208" s="105" t="inlineStr">
        <is>
          <t>Dzierżawa podbudowy słupowej ZEP</t>
        </is>
      </c>
      <c r="D208" s="114" t="n"/>
      <c r="E208" s="96" t="inlineStr">
        <is>
          <t>szt</t>
        </is>
      </c>
      <c r="F208" s="94" t="inlineStr">
        <is>
          <t>OPEX-Dzierżawa podbudowy słupowej</t>
        </is>
      </c>
      <c r="G208" s="359" t="n">
        <v>6</v>
      </c>
      <c r="K208" s="98">
        <f>B208</f>
        <v/>
      </c>
    </row>
    <row r="209" ht="12.75" customHeight="1"/>
    <row r="210" ht="12.75" customFormat="1" customHeight="1" s="41"/>
    <row r="211" ht="12.75" customFormat="1" customHeight="1" s="41"/>
    <row r="212" ht="12.75" customFormat="1" customHeight="1" s="41"/>
    <row r="213" ht="12.75" customFormat="1" customHeight="1" s="41"/>
    <row r="214" ht="12.75" customFormat="1" customHeight="1" s="41"/>
    <row r="215" ht="12.75" customFormat="1" customHeight="1" s="41"/>
    <row r="216" ht="12.75" customFormat="1" customHeight="1" s="41"/>
    <row r="217" ht="12.75" customFormat="1" customHeight="1" s="41"/>
    <row r="218" ht="12.75" customFormat="1" customHeight="1" s="41"/>
    <row r="219" ht="12.75" customFormat="1" customHeight="1" s="41"/>
    <row r="220" ht="12.75" customFormat="1" customHeight="1" s="41"/>
    <row r="221" ht="12.75" customHeight="1"/>
    <row r="222" ht="12.75" customHeight="1"/>
    <row r="223" ht="12.75" customFormat="1" customHeight="1" s="41"/>
    <row r="224" ht="12.75" customFormat="1" customHeight="1" s="41"/>
    <row r="225" ht="12.75" customFormat="1" customHeight="1" s="41"/>
    <row r="226" ht="12.75" customFormat="1" customHeight="1" s="41"/>
    <row r="227" ht="12.75" customFormat="1" customHeight="1" s="41"/>
    <row r="228" ht="12.75" customFormat="1" customHeight="1" s="41"/>
    <row r="229" ht="12.75" customFormat="1" customHeight="1" s="41"/>
    <row r="230" ht="12.75" customFormat="1" customHeight="1" s="41"/>
    <row r="231" ht="12.75" customFormat="1" customHeight="1" s="41"/>
    <row r="232" ht="12.75" customFormat="1" customHeight="1" s="41"/>
    <row r="233" ht="12.75" customHeight="1"/>
    <row r="234" ht="12.75" customHeight="1"/>
    <row r="235" ht="12.75" customFormat="1" customHeight="1" s="41"/>
    <row r="236" ht="12.75" customFormat="1" customHeight="1" s="41"/>
    <row r="237" ht="12.75" customFormat="1" customHeight="1" s="41"/>
    <row r="238" ht="12.75" customFormat="1" customHeight="1" s="41"/>
    <row r="239" ht="12.75" customFormat="1" customHeight="1" s="41"/>
    <row r="240" ht="12.75" customFormat="1" customHeight="1" s="41"/>
    <row r="241" ht="12.75" customFormat="1" customHeight="1" s="41"/>
    <row r="242" ht="12.75" customFormat="1" customHeight="1" s="41"/>
    <row r="243" ht="12.75" customFormat="1" customHeight="1" s="41"/>
    <row r="244" ht="12.75" customFormat="1" customHeight="1" s="41"/>
    <row r="245" ht="12.75" customFormat="1" customHeight="1" s="41"/>
    <row r="246" ht="12.75" customFormat="1" customHeight="1" s="41"/>
    <row r="247" ht="12.75" customFormat="1" customHeight="1" s="41"/>
    <row r="248" ht="12.75" customFormat="1" customHeight="1" s="41"/>
    <row r="249" ht="12.75" customFormat="1" customHeight="1" s="41"/>
    <row r="250" ht="12.75" customFormat="1" customHeight="1" s="41"/>
    <row r="251" ht="12.75" customFormat="1" customHeight="1" s="41"/>
    <row r="252" ht="12.75" customFormat="1" customHeight="1" s="41"/>
    <row r="253" ht="12.75" customFormat="1" customHeight="1" s="41"/>
    <row r="254" ht="12.75" customFormat="1" customHeight="1" s="41"/>
    <row r="255" ht="12.75" customFormat="1" customHeight="1" s="41"/>
    <row r="256" ht="12.75" customFormat="1" customHeight="1" s="41"/>
    <row r="257" ht="12.75" customFormat="1" customHeight="1" s="41"/>
    <row r="258" ht="12.75" customFormat="1" customHeight="1" s="41"/>
    <row r="259" ht="12.75" customFormat="1" customHeight="1" s="41"/>
    <row r="260" ht="12.75" customFormat="1" customHeight="1" s="41"/>
    <row r="261" ht="12.75" customFormat="1" customHeight="1" s="4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08" ht="12.75" customHeight="1"/>
    <row r="1009" ht="12.75" customHeight="1"/>
    <row r="1010" ht="12.75" customHeight="1"/>
    <row r="1011" ht="12.75" customHeight="1"/>
    <row r="1012" ht="12.75" customHeight="1"/>
    <row r="1013" ht="12.75" customHeight="1"/>
    <row r="1014" ht="12.75" customHeight="1"/>
    <row r="1015" ht="12.75" customHeight="1"/>
    <row r="1016" ht="12.75" customHeight="1"/>
    <row r="1017" ht="12.75" customHeight="1"/>
    <row r="1018" ht="12.75" customHeight="1"/>
    <row r="1019" ht="12.75" customHeight="1"/>
    <row r="1020" ht="12.75" customHeight="1"/>
    <row r="1021" ht="12.75" customHeight="1"/>
    <row r="1022" ht="12.75" customHeight="1"/>
    <row r="1023" ht="12.75" customHeight="1"/>
    <row r="1024" ht="12.75" customHeight="1"/>
    <row r="1025" ht="12.75" customHeight="1"/>
    <row r="1026" ht="12.75" customHeight="1"/>
    <row r="1027" ht="12.75" customHeight="1"/>
    <row r="1028" ht="12.75" customHeight="1"/>
    <row r="1029" ht="12.75" customHeight="1"/>
    <row r="1030" ht="12.75" customHeight="1"/>
    <row r="1031" ht="12.75" customHeight="1"/>
    <row r="1032" ht="12.75" customHeight="1"/>
    <row r="1033" ht="12.75" customHeight="1"/>
    <row r="1034" ht="12.75" customHeight="1"/>
    <row r="1035" ht="12.75" customHeight="1"/>
    <row r="1036" ht="12.75" customHeight="1"/>
    <row r="1037" ht="12.75" customHeight="1"/>
    <row r="1038" ht="12.75" customHeight="1"/>
    <row r="1039" ht="12.75" customHeight="1"/>
    <row r="1040" ht="12.75" customHeight="1"/>
    <row r="1041" ht="12.75" customHeight="1"/>
    <row r="1042" ht="12.75" customHeight="1"/>
    <row r="1043" ht="12.75" customHeight="1"/>
    <row r="1044" ht="12.75" customHeight="1"/>
    <row r="1045" ht="12.75" customHeight="1"/>
    <row r="1046" ht="12.75" customHeight="1"/>
    <row r="1047" ht="12.75" customHeight="1"/>
    <row r="1048" ht="12.75" customHeight="1"/>
    <row r="1049" ht="12.75" customHeight="1"/>
    <row r="1050" ht="12.75" customHeight="1"/>
    <row r="1051" ht="12.75" customHeight="1"/>
    <row r="1052" ht="12.75" customHeight="1"/>
    <row r="1053" ht="12.75" customHeight="1"/>
    <row r="1054" ht="12.75" customHeight="1"/>
    <row r="1055" ht="12.75" customHeight="1"/>
    <row r="1056" ht="12.75" customHeight="1"/>
    <row r="1057" ht="12.75" customHeight="1"/>
    <row r="1058" ht="12.75" customHeight="1"/>
    <row r="1059" ht="12.75" customHeight="1"/>
    <row r="1060" ht="12.75" customHeight="1"/>
    <row r="1061" ht="12.75" customHeight="1"/>
    <row r="1062" ht="12.75" customHeight="1"/>
    <row r="1063" ht="12.75" customHeight="1"/>
    <row r="1064" ht="12.75" customHeight="1"/>
    <row r="1065" ht="12.75" customHeight="1"/>
    <row r="1066" ht="12.75" customHeight="1"/>
    <row r="1067" ht="12.75" customHeight="1"/>
    <row r="1068" ht="12.75" customHeight="1"/>
    <row r="1069" ht="12.75" customHeight="1"/>
    <row r="1070" ht="12.75" customHeight="1"/>
    <row r="1071" ht="12.75" customHeight="1"/>
    <row r="1072" ht="12.75" customHeight="1"/>
    <row r="1073" ht="12.75" customHeight="1"/>
    <row r="1074" ht="12.75" customHeight="1"/>
    <row r="1075" ht="12.75" customHeight="1"/>
    <row r="1076" ht="12.75" customHeight="1"/>
    <row r="1077" ht="12.75" customHeight="1"/>
    <row r="1078" ht="12.75" customHeight="1"/>
    <row r="1079" ht="12.75" customHeight="1"/>
    <row r="1080" ht="12.75" customHeight="1"/>
    <row r="1081" ht="12.75" customHeight="1"/>
    <row r="1082" ht="12.75" customHeight="1"/>
    <row r="1083" ht="12.75" customHeight="1"/>
    <row r="1084" ht="12.75" customHeight="1"/>
    <row r="1085" ht="12.75" customHeight="1"/>
    <row r="1086" ht="12.75" customHeight="1"/>
    <row r="1087" ht="12.75" customHeight="1"/>
    <row r="1088" ht="12.75" customHeight="1"/>
    <row r="1089" ht="12.75" customHeight="1"/>
    <row r="1090" ht="12.75" customHeight="1"/>
    <row r="1091" ht="12.75" customHeight="1"/>
    <row r="1092" ht="12.75" customHeight="1"/>
    <row r="1093" ht="12.75" customHeight="1"/>
    <row r="1094" ht="12.75" customHeight="1"/>
    <row r="1095" ht="12.75" customHeight="1"/>
    <row r="1096" ht="12.75" customHeight="1"/>
    <row r="1097" ht="12.75" customHeight="1"/>
    <row r="1098" ht="12.75" customHeight="1"/>
    <row r="1099" ht="12.75" customHeight="1"/>
    <row r="1100" ht="12.75" customHeight="1"/>
    <row r="1101" ht="12.75" customHeight="1"/>
    <row r="1102" ht="12.75" customHeight="1"/>
    <row r="1103" ht="12.75" customHeight="1"/>
    <row r="1104" ht="12.75" customHeight="1"/>
    <row r="1105" ht="12.75" customHeight="1"/>
    <row r="1106" ht="12.75" customHeight="1"/>
    <row r="1107" ht="12.75" customHeight="1"/>
    <row r="1108" ht="12.75" customHeight="1"/>
    <row r="1109" ht="12.75" customHeight="1"/>
    <row r="1110" ht="12.75" customHeight="1"/>
    <row r="1111" ht="12.75" customHeight="1"/>
    <row r="1112" ht="12.75" customHeight="1"/>
    <row r="1113" ht="12.75" customHeight="1"/>
    <row r="1114" ht="12.75" customHeight="1"/>
    <row r="1115" ht="12.75" customHeight="1"/>
    <row r="1116" ht="12.75" customHeight="1"/>
    <row r="1117" ht="12.75" customHeight="1"/>
    <row r="1118" ht="12.75" customHeight="1"/>
    <row r="1119" ht="12.75" customHeight="1"/>
    <row r="1120" ht="12.75" customHeight="1"/>
    <row r="1121" ht="12.75" customHeight="1"/>
    <row r="1122" ht="12.75" customHeight="1"/>
    <row r="1123" ht="12.75" customHeight="1"/>
    <row r="1124" ht="12.75" customHeight="1"/>
    <row r="1125" ht="12.75" customHeight="1"/>
    <row r="1126" ht="12.75" customHeight="1"/>
    <row r="1127" ht="12.75" customHeight="1"/>
    <row r="1128" ht="12.75" customHeight="1"/>
    <row r="1129" ht="12.75" customHeight="1"/>
    <row r="1130" ht="12.75" customHeight="1"/>
    <row r="1131" ht="12.75" customHeight="1"/>
    <row r="1132" ht="12.75" customHeight="1"/>
    <row r="1133" ht="12.75" customHeight="1"/>
    <row r="1134" ht="12.75" customHeight="1"/>
    <row r="1135" ht="12.75" customHeight="1"/>
    <row r="1136" ht="12.75" customHeight="1"/>
    <row r="1137" ht="12.75" customHeight="1"/>
    <row r="1138" ht="12.75" customHeight="1"/>
    <row r="1139" ht="12.75" customHeight="1"/>
    <row r="1140" ht="12.75" customHeight="1"/>
    <row r="1141" ht="12.75" customHeight="1"/>
    <row r="1142" ht="12.75" customHeight="1"/>
    <row r="1143" ht="12.75" customHeight="1"/>
    <row r="1144" ht="12.75" customHeight="1"/>
    <row r="1145" ht="12.75" customHeight="1"/>
    <row r="1146" ht="12.75" customHeight="1"/>
    <row r="1147" ht="12.75" customHeight="1"/>
    <row r="1148" ht="12.75" customHeight="1"/>
    <row r="1149" ht="12.75" customHeight="1"/>
    <row r="1150" ht="12.75" customHeight="1"/>
    <row r="1151" ht="12.75" customHeight="1"/>
    <row r="1152" ht="12.75" customHeight="1"/>
    <row r="1153" ht="12.75" customHeight="1"/>
    <row r="1154" ht="12.75" customHeight="1"/>
    <row r="1155" ht="12.75" customHeight="1"/>
    <row r="1156" ht="12.75" customHeight="1"/>
    <row r="1157" ht="12.75" customHeight="1"/>
    <row r="1158" ht="12.75" customHeight="1"/>
    <row r="1159" ht="12.75" customHeight="1"/>
    <row r="1160" ht="12.75" customHeight="1"/>
    <row r="1161" ht="12.75" customHeight="1"/>
    <row r="1162" ht="12.75" customHeight="1"/>
    <row r="1163" ht="12.75" customHeight="1"/>
    <row r="1164" ht="12.75" customHeight="1"/>
    <row r="1165" ht="12.75" customHeight="1"/>
    <row r="1166" ht="12.75" customHeight="1"/>
    <row r="1167" ht="12.75" customHeight="1"/>
    <row r="1168" ht="12.75" customHeight="1"/>
    <row r="1169" ht="12.75" customHeight="1"/>
    <row r="1170" ht="12.75" customHeight="1"/>
    <row r="1171" ht="12.75" customHeight="1"/>
    <row r="1172" ht="12.75" customHeight="1"/>
    <row r="1173" ht="12.75" customHeight="1"/>
    <row r="1174" ht="12.75" customHeight="1"/>
    <row r="1175" ht="12.75" customHeight="1"/>
    <row r="1176" ht="12.75" customHeight="1"/>
    <row r="1177" ht="12.75" customHeight="1"/>
    <row r="1178" ht="12.75" customHeight="1"/>
    <row r="1179" ht="12.75" customHeight="1"/>
    <row r="1180" ht="12.75" customHeight="1"/>
    <row r="1181" ht="12.75" customHeight="1"/>
    <row r="1182" ht="12.75" customHeight="1"/>
    <row r="1183" ht="12.75" customHeight="1"/>
    <row r="1184" ht="12.75" customHeight="1"/>
    <row r="1185" ht="12.75" customHeight="1"/>
    <row r="1186" ht="12.75" customHeight="1"/>
    <row r="1187" ht="12.75" customHeight="1"/>
    <row r="1188" ht="12.75" customHeight="1"/>
    <row r="1189" ht="12.75" customHeight="1"/>
    <row r="1190" ht="12.75" customHeight="1"/>
    <row r="1191" ht="12.75" customHeight="1"/>
    <row r="1192" ht="12.75" customHeight="1"/>
    <row r="1193" ht="12.75" customHeight="1"/>
    <row r="1194" ht="12.75" customHeight="1"/>
    <row r="1195" ht="12.75" customHeight="1"/>
    <row r="1196" ht="12.75" customHeight="1"/>
    <row r="1197" ht="12.75" customHeight="1"/>
    <row r="1198" ht="12.75" customHeight="1"/>
    <row r="1199" ht="12.75" customHeight="1"/>
    <row r="1200" ht="12.75" customHeight="1"/>
    <row r="1201" ht="12.75" customHeight="1"/>
    <row r="1202" ht="12.75" customHeight="1"/>
    <row r="1203" ht="12.75" customHeight="1"/>
    <row r="1204" ht="12.75" customHeight="1"/>
    <row r="1205" ht="12.75" customHeight="1"/>
    <row r="1206" ht="12.75" customHeight="1"/>
    <row r="1207" ht="12.75" customHeight="1"/>
    <row r="1208" ht="12.75" customHeight="1"/>
    <row r="1209" ht="12.75" customHeight="1"/>
  </sheetData>
  <dataValidations disablePrompts="1" count="2">
    <dataValidation sqref="E11:E209 E221:E222 E233:E234 E262:E271" showDropDown="0" showInputMessage="1" showErrorMessage="1" allowBlank="0" type="list" errorStyle="warning" operator="equal">
      <formula1>jednostka_miary</formula1>
      <formula2>0</formula2>
    </dataValidation>
    <dataValidation sqref="F11:F208 F221:F222 F233:F234 F262" showDropDown="0" showInputMessage="1" showErrorMessage="1" allowBlank="0" type="list" operator="equal">
      <formula1>KATEGORIA_idKATEGORIA</formula1>
      <formula2>0</formula2>
    </dataValidation>
  </dataValidations>
  <pageMargins left="0.7" right="0.7" top="0.75" bottom="0.75" header="0.511811023622047" footer="0.511811023622047"/>
  <pageSetup orientation="landscape" paperSize="9" fitToHeight="0" horizontalDpi="300" verticalDpi="300"/>
</worksheet>
</file>

<file path=xl/worksheets/sheet6.xml><?xml version="1.0" encoding="utf-8"?>
<worksheet xmlns="http://schemas.openxmlformats.org/spreadsheetml/2006/main">
  <sheetPr codeName="Arkusz6">
    <outlinePr summaryBelow="1" summaryRight="1"/>
    <pageSetUpPr fitToPage="1"/>
  </sheetPr>
  <dimension ref="A1:IU399"/>
  <sheetViews>
    <sheetView topLeftCell="B8" zoomScaleNormal="100" workbookViewId="0">
      <selection activeCell="B11" sqref="B11"/>
    </sheetView>
  </sheetViews>
  <sheetFormatPr baseColWidth="8" defaultColWidth="10.625" defaultRowHeight="15.75" outlineLevelRow="1"/>
  <cols>
    <col hidden="1" width="10.625" customWidth="1" style="41" min="1" max="1"/>
    <col width="24.125" customWidth="1" style="115" min="2" max="2"/>
    <col width="25.875" customWidth="1" style="41" min="3" max="3"/>
    <col width="10.625" customWidth="1" style="41" min="4" max="4"/>
    <col width="10.625" customWidth="1" style="64" min="5" max="5"/>
    <col width="10.625" customWidth="1" style="41" min="6" max="6"/>
    <col width="57.375" customWidth="1" style="41" min="7" max="7"/>
    <col width="14.625" customWidth="1" style="41" min="8" max="8"/>
    <col hidden="1" outlineLevel="1" width="21" customWidth="1" style="41" min="9" max="9"/>
    <col hidden="1" outlineLevel="1" width="21.625" customWidth="1" style="41" min="10" max="10"/>
    <col hidden="1" outlineLevel="1" width="19" customWidth="1" style="41" min="11" max="11"/>
    <col collapsed="1" width="14.625" customWidth="1" style="41" min="12" max="12"/>
    <col hidden="1" outlineLevel="1" width="10.625" customWidth="1" style="41" min="13" max="17"/>
    <col hidden="1" outlineLevel="1" width="21.5" customWidth="1" style="41" min="18" max="18"/>
    <col hidden="1" outlineLevel="1" width="25" customWidth="1" style="41" min="19" max="19"/>
    <col hidden="1" outlineLevel="1" width="10.625" customWidth="1" style="116" min="20" max="21"/>
    <col hidden="1" outlineLevel="1" width="10.625" customWidth="1" style="41" min="22" max="38"/>
    <col hidden="1" outlineLevel="1" width="18.125" customWidth="1" style="41" min="39" max="39"/>
    <col hidden="1" outlineLevel="1" width="10.625" customWidth="1" style="41" min="40" max="101"/>
    <col hidden="1" outlineLevel="1" width="11.125" customWidth="1" style="41" min="102" max="102"/>
    <col hidden="1" outlineLevel="1" width="10.625" customWidth="1" style="41" min="103" max="122"/>
    <col hidden="1" outlineLevel="1" width="19" customWidth="1" style="41" min="123" max="123"/>
    <col hidden="1" outlineLevel="1" width="10.625" customWidth="1" style="41" min="124" max="241"/>
    <col hidden="1" outlineLevel="1" width="14" customWidth="1" style="41" min="242" max="254"/>
    <col hidden="1" outlineLevel="1" width="10.625" customWidth="1" style="41" min="255" max="255"/>
    <col collapsed="1" width="10.625" customWidth="1" style="41" min="256" max="256"/>
    <col width="13.625" customWidth="1" style="41" min="257" max="257"/>
    <col width="10.625" customWidth="1" style="41" min="258" max="1024"/>
  </cols>
  <sheetData>
    <row r="1" hidden="1" ht="13.5" customHeight="1">
      <c r="A1" s="41" t="n">
        <v>1</v>
      </c>
      <c r="B1" s="115" t="n">
        <v>2</v>
      </c>
      <c r="C1" s="41" t="n">
        <v>3</v>
      </c>
      <c r="D1" s="115" t="n">
        <v>4</v>
      </c>
      <c r="E1" s="64" t="n">
        <v>5</v>
      </c>
      <c r="F1" s="115" t="n">
        <v>6</v>
      </c>
      <c r="G1" s="41" t="n">
        <v>7</v>
      </c>
      <c r="H1" s="115" t="n">
        <v>8</v>
      </c>
      <c r="I1" s="41" t="n">
        <v>9</v>
      </c>
      <c r="J1" s="115" t="n">
        <v>10</v>
      </c>
      <c r="K1" s="41" t="n">
        <v>11</v>
      </c>
      <c r="L1" s="115" t="n">
        <v>12</v>
      </c>
      <c r="M1" s="41" t="n">
        <v>13</v>
      </c>
      <c r="N1" s="115" t="n">
        <v>14</v>
      </c>
      <c r="O1" s="41" t="n">
        <v>15</v>
      </c>
      <c r="P1" s="115" t="n">
        <v>16</v>
      </c>
      <c r="Q1" s="41" t="n">
        <v>17</v>
      </c>
      <c r="R1" s="115" t="n">
        <v>18</v>
      </c>
      <c r="S1" s="41" t="n">
        <v>19</v>
      </c>
      <c r="T1" s="117" t="n">
        <v>20</v>
      </c>
      <c r="U1" s="116" t="n">
        <v>22</v>
      </c>
      <c r="V1" s="41" t="n">
        <v>23</v>
      </c>
      <c r="W1" s="41" t="n">
        <v>24</v>
      </c>
      <c r="X1" s="41" t="n">
        <v>25</v>
      </c>
      <c r="Y1" s="41" t="n">
        <v>26</v>
      </c>
      <c r="Z1" s="41" t="n">
        <v>27</v>
      </c>
      <c r="AA1" s="41" t="n">
        <v>28</v>
      </c>
      <c r="AB1" s="41" t="n">
        <v>29</v>
      </c>
      <c r="AC1" s="41" t="n">
        <v>30</v>
      </c>
      <c r="AD1" s="41" t="n">
        <v>31</v>
      </c>
      <c r="AE1" s="41" t="n">
        <v>32</v>
      </c>
      <c r="AF1" s="41" t="n">
        <v>33</v>
      </c>
      <c r="AG1" s="41" t="n">
        <v>34</v>
      </c>
      <c r="AH1" s="41" t="n">
        <v>35</v>
      </c>
      <c r="AI1" s="41" t="n">
        <v>36</v>
      </c>
      <c r="AJ1" s="41" t="n">
        <v>37</v>
      </c>
      <c r="AK1" s="41" t="n">
        <v>38</v>
      </c>
      <c r="AL1" s="41" t="n">
        <v>39</v>
      </c>
      <c r="AM1" s="41" t="n">
        <v>40</v>
      </c>
      <c r="AN1" s="41" t="n">
        <v>41</v>
      </c>
      <c r="AO1" s="41" t="n">
        <v>42</v>
      </c>
      <c r="AP1" s="41" t="n">
        <v>43</v>
      </c>
      <c r="AQ1" s="41" t="n">
        <v>44</v>
      </c>
      <c r="AR1" s="41" t="n">
        <v>45</v>
      </c>
      <c r="AS1" s="41" t="n">
        <v>46</v>
      </c>
      <c r="AT1" s="41" t="n">
        <v>47</v>
      </c>
      <c r="AU1" s="41" t="n">
        <v>48</v>
      </c>
      <c r="AV1" s="41" t="n">
        <v>49</v>
      </c>
      <c r="AW1" s="41" t="n">
        <v>50</v>
      </c>
      <c r="AX1" s="41" t="n">
        <v>51</v>
      </c>
      <c r="AY1" s="41" t="n">
        <v>52</v>
      </c>
      <c r="AZ1" s="41" t="n">
        <v>53</v>
      </c>
      <c r="BA1" s="41" t="n">
        <v>54</v>
      </c>
      <c r="BB1" s="41" t="n">
        <v>55</v>
      </c>
      <c r="BC1" s="41" t="n">
        <v>56</v>
      </c>
      <c r="BD1" s="41" t="n">
        <v>57</v>
      </c>
      <c r="BE1" s="41" t="n">
        <v>58</v>
      </c>
      <c r="BF1" s="41" t="n">
        <v>59</v>
      </c>
      <c r="BG1" s="41" t="n">
        <v>60</v>
      </c>
      <c r="BH1" s="41" t="n">
        <v>61</v>
      </c>
      <c r="BI1" s="41" t="n">
        <v>62</v>
      </c>
      <c r="BJ1" s="41" t="n">
        <v>63</v>
      </c>
      <c r="BK1" s="41" t="n">
        <v>64</v>
      </c>
      <c r="BL1" s="41" t="n">
        <v>65</v>
      </c>
      <c r="BM1" s="41" t="n">
        <v>66</v>
      </c>
      <c r="BN1" s="41" t="n">
        <v>67</v>
      </c>
      <c r="BO1" s="41" t="n">
        <v>68</v>
      </c>
      <c r="BP1" s="41" t="n">
        <v>69</v>
      </c>
      <c r="BQ1" s="41" t="n">
        <v>70</v>
      </c>
      <c r="BR1" s="41" t="n">
        <v>71</v>
      </c>
      <c r="BS1" s="41" t="n">
        <v>72</v>
      </c>
      <c r="BT1" s="41" t="n">
        <v>73</v>
      </c>
      <c r="BU1" s="41" t="n">
        <v>74</v>
      </c>
      <c r="BV1" s="41" t="n">
        <v>75</v>
      </c>
      <c r="BW1" s="41" t="n">
        <v>76</v>
      </c>
      <c r="BX1" s="41" t="n">
        <v>77</v>
      </c>
      <c r="BY1" s="41" t="n">
        <v>78</v>
      </c>
      <c r="BZ1" s="41" t="n">
        <v>79</v>
      </c>
      <c r="CA1" s="41" t="n">
        <v>80</v>
      </c>
      <c r="CB1" s="41" t="n">
        <v>81</v>
      </c>
      <c r="CC1" s="41" t="n">
        <v>82</v>
      </c>
      <c r="CD1" s="41" t="n">
        <v>83</v>
      </c>
      <c r="CE1" s="41" t="n">
        <v>84</v>
      </c>
      <c r="CF1" s="41" t="n">
        <v>85</v>
      </c>
      <c r="CG1" s="41" t="n">
        <v>86</v>
      </c>
      <c r="CH1" s="41" t="n">
        <v>87</v>
      </c>
      <c r="CI1" s="41" t="n">
        <v>88</v>
      </c>
      <c r="CJ1" s="41" t="n">
        <v>89</v>
      </c>
      <c r="CK1" s="41" t="n">
        <v>90</v>
      </c>
      <c r="CL1" s="41" t="n">
        <v>91</v>
      </c>
      <c r="CM1" s="41" t="n">
        <v>92</v>
      </c>
      <c r="CN1" s="41" t="n">
        <v>93</v>
      </c>
      <c r="CO1" s="41" t="n">
        <v>94</v>
      </c>
      <c r="CP1" s="41" t="n">
        <v>95</v>
      </c>
      <c r="CQ1" s="41" t="n">
        <v>96</v>
      </c>
      <c r="CR1" s="41" t="n">
        <v>97</v>
      </c>
      <c r="CS1" s="41" t="n">
        <v>98</v>
      </c>
      <c r="CT1" s="41" t="n">
        <v>99</v>
      </c>
      <c r="CU1" s="41" t="n">
        <v>100</v>
      </c>
      <c r="CV1" s="41" t="n">
        <v>101</v>
      </c>
      <c r="CW1" s="41" t="n">
        <v>102</v>
      </c>
      <c r="CX1" s="41" t="n">
        <v>103</v>
      </c>
      <c r="CY1" s="41" t="n">
        <v>104</v>
      </c>
      <c r="CZ1" s="41" t="n">
        <v>105</v>
      </c>
      <c r="DA1" s="41" t="n">
        <v>106</v>
      </c>
      <c r="DB1" s="41" t="n">
        <v>107</v>
      </c>
      <c r="DC1" s="41" t="n">
        <v>108</v>
      </c>
      <c r="DD1" s="41" t="n">
        <v>109</v>
      </c>
      <c r="DE1" s="41" t="n">
        <v>110</v>
      </c>
      <c r="DF1" s="41" t="n">
        <v>111</v>
      </c>
      <c r="DG1" s="41" t="n">
        <v>112</v>
      </c>
      <c r="DH1" s="41" t="n">
        <v>113</v>
      </c>
      <c r="DI1" s="41" t="n">
        <v>114</v>
      </c>
      <c r="DJ1" s="41" t="n">
        <v>115</v>
      </c>
      <c r="DK1" s="41" t="n">
        <v>116</v>
      </c>
      <c r="DL1" s="41" t="n">
        <v>117</v>
      </c>
      <c r="DM1" s="41" t="n">
        <v>118</v>
      </c>
      <c r="DN1" s="41" t="n">
        <v>119</v>
      </c>
      <c r="DO1" s="41" t="n">
        <v>120</v>
      </c>
      <c r="DP1" s="41" t="n">
        <v>121</v>
      </c>
      <c r="DQ1" s="41" t="n">
        <v>122</v>
      </c>
      <c r="DR1" s="41" t="n">
        <v>123</v>
      </c>
      <c r="DS1" s="41" t="n">
        <v>124</v>
      </c>
      <c r="DT1" s="41" t="n">
        <v>125</v>
      </c>
      <c r="DU1" s="41" t="n">
        <v>126</v>
      </c>
      <c r="DV1" s="41" t="n">
        <v>127</v>
      </c>
      <c r="DW1" s="41" t="n">
        <v>128</v>
      </c>
      <c r="DX1" s="41" t="n">
        <v>129</v>
      </c>
      <c r="DY1" s="41" t="n">
        <v>130</v>
      </c>
      <c r="DZ1" s="41" t="n">
        <v>131</v>
      </c>
      <c r="EA1" s="41" t="n">
        <v>132</v>
      </c>
      <c r="EB1" s="41" t="n">
        <v>133</v>
      </c>
      <c r="EC1" s="41" t="n">
        <v>134</v>
      </c>
      <c r="ED1" s="41" t="n">
        <v>135</v>
      </c>
      <c r="EE1" s="41" t="n">
        <v>136</v>
      </c>
      <c r="EF1" s="41" t="n">
        <v>137</v>
      </c>
      <c r="EG1" s="41" t="n">
        <v>138</v>
      </c>
      <c r="EH1" s="41" t="n">
        <v>139</v>
      </c>
      <c r="EI1" s="41" t="n">
        <v>140</v>
      </c>
      <c r="EJ1" s="41" t="n">
        <v>141</v>
      </c>
      <c r="EK1" s="41" t="n">
        <v>142</v>
      </c>
      <c r="EL1" s="41" t="n">
        <v>143</v>
      </c>
      <c r="EM1" s="41" t="n">
        <v>144</v>
      </c>
      <c r="EN1" s="41" t="n">
        <v>145</v>
      </c>
      <c r="EO1" s="41" t="n">
        <v>146</v>
      </c>
      <c r="EP1" s="41" t="n">
        <v>147</v>
      </c>
      <c r="EQ1" s="41" t="n">
        <v>148</v>
      </c>
      <c r="ER1" s="41" t="n">
        <v>149</v>
      </c>
      <c r="ES1" s="41" t="n">
        <v>150</v>
      </c>
      <c r="ET1" s="41" t="n">
        <v>151</v>
      </c>
      <c r="EU1" s="41" t="n">
        <v>152</v>
      </c>
      <c r="EV1" s="41" t="n">
        <v>153</v>
      </c>
      <c r="EW1" s="41" t="n">
        <v>154</v>
      </c>
      <c r="EX1" s="41" t="n">
        <v>155</v>
      </c>
      <c r="EY1" s="41" t="n">
        <v>156</v>
      </c>
      <c r="EZ1" s="41" t="n">
        <v>157</v>
      </c>
      <c r="FA1" s="41" t="n">
        <v>158</v>
      </c>
      <c r="FB1" s="41" t="n">
        <v>159</v>
      </c>
      <c r="FC1" s="41" t="n">
        <v>160</v>
      </c>
      <c r="FD1" s="41" t="n">
        <v>161</v>
      </c>
      <c r="FE1" s="41" t="n">
        <v>162</v>
      </c>
      <c r="FF1" s="41" t="n">
        <v>163</v>
      </c>
      <c r="FG1" s="41" t="n">
        <v>164</v>
      </c>
      <c r="FH1" s="41" t="n">
        <v>165</v>
      </c>
      <c r="FI1" s="41" t="n">
        <v>166</v>
      </c>
      <c r="FJ1" s="41" t="n">
        <v>167</v>
      </c>
      <c r="FK1" s="41" t="n">
        <v>168</v>
      </c>
      <c r="FL1" s="41" t="n">
        <v>169</v>
      </c>
      <c r="FM1" s="41" t="n">
        <v>170</v>
      </c>
      <c r="FN1" s="41" t="n">
        <v>171</v>
      </c>
      <c r="FO1" s="41" t="n">
        <v>172</v>
      </c>
      <c r="FP1" s="41" t="n">
        <v>173</v>
      </c>
      <c r="FQ1" s="41" t="n">
        <v>174</v>
      </c>
      <c r="FR1" s="41" t="n">
        <v>175</v>
      </c>
      <c r="FS1" s="41" t="n">
        <v>176</v>
      </c>
      <c r="FT1" s="41" t="n">
        <v>177</v>
      </c>
      <c r="FU1" s="41" t="n">
        <v>178</v>
      </c>
      <c r="FV1" s="41" t="n">
        <v>179</v>
      </c>
      <c r="FW1" s="41" t="n">
        <v>180</v>
      </c>
      <c r="FX1" s="41" t="n">
        <v>181</v>
      </c>
      <c r="FY1" s="41" t="n">
        <v>182</v>
      </c>
      <c r="FZ1" s="41" t="n">
        <v>183</v>
      </c>
      <c r="GA1" s="41" t="n">
        <v>184</v>
      </c>
      <c r="GB1" s="41" t="n">
        <v>185</v>
      </c>
      <c r="GC1" s="41" t="n">
        <v>186</v>
      </c>
      <c r="GD1" s="41" t="n">
        <v>187</v>
      </c>
      <c r="GE1" s="41" t="n">
        <v>188</v>
      </c>
      <c r="GF1" s="41" t="n">
        <v>189</v>
      </c>
      <c r="GG1" s="41" t="n">
        <v>190</v>
      </c>
      <c r="GH1" s="41" t="n">
        <v>191</v>
      </c>
      <c r="GI1" s="41" t="n">
        <v>192</v>
      </c>
      <c r="GJ1" s="41" t="n">
        <v>193</v>
      </c>
      <c r="GK1" s="41" t="n">
        <v>194</v>
      </c>
      <c r="GL1" s="41" t="n">
        <v>195</v>
      </c>
      <c r="GM1" s="41" t="n">
        <v>196</v>
      </c>
      <c r="GN1" s="41" t="n">
        <v>197</v>
      </c>
      <c r="GO1" s="41" t="n">
        <v>198</v>
      </c>
      <c r="GP1" s="41" t="n">
        <v>199</v>
      </c>
      <c r="GQ1" s="41" t="n">
        <v>200</v>
      </c>
      <c r="GR1" s="41" t="n">
        <v>201</v>
      </c>
      <c r="GS1" s="41" t="n">
        <v>202</v>
      </c>
      <c r="GT1" s="41" t="n">
        <v>203</v>
      </c>
      <c r="GU1" s="41" t="n">
        <v>204</v>
      </c>
      <c r="GV1" s="41" t="n">
        <v>205</v>
      </c>
      <c r="GW1" s="41" t="n">
        <v>206</v>
      </c>
      <c r="GX1" s="41" t="n">
        <v>207</v>
      </c>
      <c r="GY1" s="41" t="n">
        <v>208</v>
      </c>
      <c r="GZ1" s="41" t="n">
        <v>209</v>
      </c>
      <c r="HA1" s="41" t="n">
        <v>210</v>
      </c>
      <c r="HB1" s="41" t="n">
        <v>211</v>
      </c>
      <c r="HC1" s="41" t="n">
        <v>212</v>
      </c>
      <c r="HD1" s="41" t="n">
        <v>213</v>
      </c>
      <c r="HE1" s="41" t="n">
        <v>214</v>
      </c>
      <c r="HF1" s="41" t="n">
        <v>215</v>
      </c>
      <c r="HG1" s="41" t="n">
        <v>216</v>
      </c>
      <c r="HH1" s="41" t="n">
        <v>217</v>
      </c>
      <c r="HI1" s="41" t="n">
        <v>218</v>
      </c>
      <c r="HJ1" s="41" t="n">
        <v>219</v>
      </c>
    </row>
    <row r="2" hidden="1" outlineLevel="1" ht="13.5" customHeight="1">
      <c r="D2" s="64" t="n"/>
      <c r="F2" s="64" t="n"/>
      <c r="CY2" s="118" t="inlineStr">
        <is>
          <t>CAPEX - 1szt JB</t>
        </is>
      </c>
      <c r="CZ2" s="118" t="n">
        <v>0</v>
      </c>
    </row>
    <row r="3" hidden="1" outlineLevel="1" ht="13.5" customHeight="1">
      <c r="D3" s="64" t="n"/>
      <c r="F3" s="64" t="n"/>
      <c r="CY3" s="118" t="inlineStr">
        <is>
          <t>CAPEX - Długość 1m</t>
        </is>
      </c>
      <c r="CZ3" s="118" t="n">
        <v>20</v>
      </c>
      <c r="DD3" s="41">
        <f>LEFT(#REF!,4)="CAPE"</f>
        <v/>
      </c>
    </row>
    <row r="4" hidden="1" outlineLevel="1" ht="13.5" customHeight="1">
      <c r="D4" s="64" t="n"/>
      <c r="F4" s="64" t="n"/>
      <c r="I4" s="41" t="inlineStr">
        <is>
          <t>czy puste</t>
        </is>
      </c>
      <c r="BI4" s="41">
        <f>SUMIFS(Kosztorys!$F:$F,Kosztorys!$D:$D,#REF!,Kosztorys!$I:$I,"&lt;=31.03.2018")</f>
        <v/>
      </c>
      <c r="BJ4" s="41">
        <f>(SUMIFS(Kosztorys!$F:$F,Kosztorys!$D:$D,#REF!,Kosztorys!$I:$I,"&lt;=31.03.2018")-SUMIFS(Kosztorys!$F:$F,Kosztorys!$D:$D,#REF!,Kosztorys!$I:$I,"&lt;=31.12.2017"))*0.75</f>
        <v/>
      </c>
      <c r="CY4" s="118" t="inlineStr">
        <is>
          <t>OPEX - Koszt 1szt jednorazowo</t>
        </is>
      </c>
      <c r="CZ4" s="118" t="n">
        <v>0</v>
      </c>
    </row>
    <row r="5" hidden="1" outlineLevel="1" ht="13.5" customHeight="1">
      <c r="D5" s="64" t="n"/>
      <c r="F5" s="64" t="n"/>
      <c r="BI5" s="41">
        <f>SUMIFS(Kosztorys!$F:$F,Kosztorys!$D:$D,#REF!,Kosztorys!$I:$I,"&lt;=30.06.2018")</f>
        <v/>
      </c>
      <c r="BJ5" s="41">
        <f>(SUMIFS(Kosztorys!$F:$F,Kosztorys!$D:$D,#REF!,Kosztorys!$I:$I,"&lt;=30.06.2018")-SUMIFS(Kosztorys!$F:$F,Kosztorys!$D:$D,#REF!,Kosztorys!$I:$I,"&lt;=31.03.2018"))*0.5</f>
        <v/>
      </c>
      <c r="BL5" s="41">
        <f>CONCATENATE("&lt;01.01.",BJ10,"")</f>
        <v/>
      </c>
      <c r="CY5" s="118" t="inlineStr">
        <is>
          <t>OPEX - Długość 1m jednorazowo</t>
        </is>
      </c>
      <c r="CZ5" s="118" t="n">
        <v>20</v>
      </c>
      <c r="DC5" s="41">
        <f>ROUND(IF(LEFT(#REF!,4)="CAPE",#REF!*#REF!*OFFSET(#REF!,0,#REF!),0),2)</f>
        <v/>
      </c>
      <c r="DE5" s="119">
        <f>#REF!*#REF!*OFFSET(#REF!,0,#REF!)</f>
        <v/>
      </c>
      <c r="DF5" s="41">
        <f>OFFSET(#REF!,0,#REF!)</f>
        <v/>
      </c>
    </row>
    <row r="6" hidden="1" outlineLevel="1" ht="13.5" customHeight="1">
      <c r="D6" s="64" t="n"/>
      <c r="F6" s="64" t="n"/>
      <c r="BI6" s="41">
        <f>SUMIFS(Kosztorys!$F:$F,Kosztorys!$D:$D,#REF!,Kosztorys!$I:$I,"&lt;=30.09.2018")</f>
        <v/>
      </c>
      <c r="BJ6" s="41">
        <f>(SUMIFS(Kosztorys!$F:$F,Kosztorys!$D:$D,#REF!,Kosztorys!$I:$I,"&lt;=30.09.2018")-SUMIFS(Kosztorys!$F:$F,Kosztorys!$D:$D,#REF!,Kosztorys!$I:$I,"&lt;=30.06.2018"))*0.25</f>
        <v/>
      </c>
      <c r="CY6" s="118" t="inlineStr">
        <is>
          <t>OPEX - Koszt 1szt/rok</t>
        </is>
      </c>
      <c r="CZ6" s="118" t="n">
        <v>40</v>
      </c>
      <c r="HT6" s="41">
        <f>SUMIFS(Kosztorys!$F:$F,Kosztorys!$D:$D,#REF!,Kosztorys!$I:$I,CONCATENATE("&lt;01.04.",HU$10,""))</f>
        <v/>
      </c>
    </row>
    <row r="7" hidden="1" outlineLevel="1" ht="13.5" customHeight="1">
      <c r="D7" s="64" t="n"/>
      <c r="F7" s="64" t="n"/>
      <c r="AM7" s="41" t="inlineStr">
        <is>
          <t>PB</t>
        </is>
      </c>
      <c r="AN7" s="41">
        <f>SUMIF($AM$11:$BC$226,$AM$7,$AN$11:$AN$226)</f>
        <v/>
      </c>
      <c r="AO7" s="41">
        <f>SUMIF($AM$11:$BC$226,$AM$7,$AO$11:$AO$226)</f>
        <v/>
      </c>
      <c r="AP7" s="41">
        <f>SUMIF($AM$11:$BC$226,$AM$7,$AP$11:$AP$226)</f>
        <v/>
      </c>
      <c r="AQ7" s="41">
        <f>SUMIF($AM$11:$BC$226,$AM$7,$AQ$11:$AQ$226)</f>
        <v/>
      </c>
      <c r="AR7" s="41">
        <f>SUMIF($AM$11:$BC$226,$AM$7,$AR$11:$AR$226)</f>
        <v/>
      </c>
      <c r="AS7" s="41">
        <f>SUMIF($AM$11:$BC$226,$AM$7,$AS$11:$AS$226)</f>
        <v/>
      </c>
      <c r="AT7" s="41">
        <f>SUMIF($AM$11:$BC$226,$AM$7,$AT$11:$AT$226)</f>
        <v/>
      </c>
      <c r="AU7" s="41">
        <f>SUMIF($AM$11:$BC$226,$AM$7,$AU$11:$AU$226)</f>
        <v/>
      </c>
      <c r="AV7" s="41">
        <f>SUMIF($AM$11:$BC$226,$AM$7,$AV$11:$AV$226)</f>
        <v/>
      </c>
      <c r="AW7" s="41">
        <f>SUMIF($AM$11:$BC$226,$AM$7,$AW$11:$AW$226)</f>
        <v/>
      </c>
      <c r="AX7" s="41">
        <f>SUMIF($AM$11:$BC$226,$AM$7,$AX$11:$AX$226)</f>
        <v/>
      </c>
      <c r="AY7" s="41">
        <f>SUMIF($AM$11:$BC$226,$AM$7,$AY$11:$AY$226)</f>
        <v/>
      </c>
      <c r="AZ7" s="41">
        <f>SUMIF($AM$11:$BC$226,$AM$7,$AZ$11:$AZ$226)</f>
        <v/>
      </c>
      <c r="BA7" s="41">
        <f>SUMIF($AM$11:$BC$226,$AM$7,$BA$11:$BA$226)</f>
        <v/>
      </c>
      <c r="BB7" s="41">
        <f>SUMIF($AM$11:$BC$226,$AM$7,$BB$11:$BB$226)</f>
        <v/>
      </c>
      <c r="BC7" s="41">
        <f>SUMIF($AM$11:$BC$226,$AM$7,$BC$11:$BC$226)</f>
        <v/>
      </c>
      <c r="BI7" s="41">
        <f>SUMIFS(Kosztorys!$F:$F,Kosztorys!$D:$D,#REF!,Kosztorys!$I:$I,"&lt;=31.12.2018")</f>
        <v/>
      </c>
      <c r="BJ7" s="229">
        <f>SUMIFS(Kosztorys!$F:$F,Kosztorys!$D:$D,#REF!,Kosztorys!$I:$I,"&lt;=31.12.2018")-SUMIFS(Kosztorys!$F:$F,Kosztorys!$D:$D,#REF!,Kosztorys!$I:$I,"&lt;=30.09.2018")</f>
        <v/>
      </c>
      <c r="CY7" s="118" t="inlineStr">
        <is>
          <t>OPEX - Długość 1m koszt/rok</t>
        </is>
      </c>
      <c r="CZ7" s="118" t="n">
        <v>60</v>
      </c>
    </row>
    <row r="8" collapsed="1" ht="43.5" customHeight="1">
      <c r="A8" s="305" t="inlineStr">
        <is>
          <t>KONFIGURACJA JEDNOSTEK BUDŻETOWYCH</t>
        </is>
      </c>
      <c r="B8" s="306" t="n"/>
      <c r="C8" s="307" t="n"/>
      <c r="D8" s="309" t="inlineStr">
        <is>
          <t>Komponenty budżetowe</t>
        </is>
      </c>
      <c r="E8" s="306" t="n"/>
      <c r="F8" s="306" t="n"/>
      <c r="G8" s="306" t="n"/>
      <c r="H8" s="120" t="n"/>
      <c r="I8" s="121">
        <f>COUNTIF(I11:I1000,"BŁĄD brak takiej JB")</f>
        <v/>
      </c>
      <c r="J8" s="121">
        <f>COUNTIF(J11:J1000,"BŁĄD brak takiego KB")+COUNTIF(J11:J1000,"brak Ceny KB")</f>
        <v/>
      </c>
      <c r="K8" s="121">
        <f>COUNTA(K11:K1000)-COUNTIF(K11:K1000,"OK")</f>
        <v/>
      </c>
      <c r="L8" s="120" t="n"/>
      <c r="T8" s="116">
        <f>COUNTIFS(Kosztorys!$D:$D,#REF!,Kosztorys!$I:$I,CONCATENATE("&gt;01.01.",U$10,""))</f>
        <v/>
      </c>
      <c r="AM8" s="41" t="inlineStr">
        <is>
          <t>LP</t>
        </is>
      </c>
      <c r="AN8" s="41">
        <f>SUMIF($AM$11:$BC$226,$AM$8,$AN$11:$AN$226)</f>
        <v/>
      </c>
      <c r="AO8" s="41">
        <f>SUMIF($AM$11:$BC$226,$AM$8,$AO$11:$AO$226)</f>
        <v/>
      </c>
      <c r="AP8" s="41">
        <f>SUMIF($AM$11:$BC$226,$AM$8,$AP$11:$AP$226)</f>
        <v/>
      </c>
      <c r="AQ8" s="41">
        <f>SUMIF($AM$11:$BC$226,$AM$8,$AQ$11:$AQ$226)</f>
        <v/>
      </c>
      <c r="AR8" s="41">
        <f>SUMIF($AM$11:$BC$226,$AM$8,$AR$11:$AR$226)</f>
        <v/>
      </c>
      <c r="AS8" s="41">
        <f>SUMIF($AM$11:$BC$226,$AM$8,$AS$11:$AS$226)</f>
        <v/>
      </c>
      <c r="AT8" s="41">
        <f>SUMIF($AM$11:$BC$226,$AM$8,$AT$11:$AT$226)</f>
        <v/>
      </c>
      <c r="AU8" s="41">
        <f>SUMIF($AM$11:$BC$226,$AM$8,$AU$11:$AU$226)</f>
        <v/>
      </c>
      <c r="AV8" s="41">
        <f>SUMIF($AM$11:$BC$226,$AM$8,$AV$11:$AV$226)</f>
        <v/>
      </c>
      <c r="AW8" s="41">
        <f>SUMIF($AM$11:$BC$226,$AM$8,$AW$11:$AW$226)</f>
        <v/>
      </c>
      <c r="AX8" s="41">
        <f>SUMIF($AM$11:$BC$226,$AM$8,$AX$11:$AX$226)</f>
        <v/>
      </c>
      <c r="AY8" s="41">
        <f>SUMIF($AM$11:$BC$226,$AM$8,$AY$11:$AY$226)</f>
        <v/>
      </c>
      <c r="AZ8" s="41">
        <f>SUMIF($AM$11:$BC$226,$AM$8,$AZ$11:$AZ$226)</f>
        <v/>
      </c>
      <c r="BA8" s="41">
        <f>SUMIF($AM$11:$BC$226,$AM$8,$BA$11:$BA$226)</f>
        <v/>
      </c>
      <c r="BB8" s="41">
        <f>SUMIF($AM$11:$BC$226,$AM$8,$BB$11:$BB$226)</f>
        <v/>
      </c>
      <c r="BC8" s="41">
        <f>SUMIF($AM$11:$BC$226,$AM$8,$BC$11:$BC$226)</f>
        <v/>
      </c>
      <c r="CX8" s="41" t="inlineStr">
        <is>
          <t>Razem</t>
        </is>
      </c>
      <c r="CY8" s="54">
        <f>SUM(CY$11:CY$328)</f>
        <v/>
      </c>
      <c r="CZ8" s="54">
        <f>SUM(CZ$11:CZ$328)</f>
        <v/>
      </c>
      <c r="DA8" s="54">
        <f>SUM(DA$11:DA$328)</f>
        <v/>
      </c>
      <c r="DB8" s="54">
        <f>SUM(DB$11:DB$328)</f>
        <v/>
      </c>
      <c r="DC8" s="54">
        <f>SUM(DC$11:DC$328)</f>
        <v/>
      </c>
      <c r="DD8" s="54">
        <f>SUM(DD$11:DD$328)</f>
        <v/>
      </c>
      <c r="DE8" s="54">
        <f>SUM(DE$11:DE$328)</f>
        <v/>
      </c>
      <c r="DF8" s="54">
        <f>SUM(DF$11:DF$328)</f>
        <v/>
      </c>
      <c r="DG8" s="54">
        <f>SUM(DG$11:DG$328)</f>
        <v/>
      </c>
      <c r="DH8" s="54">
        <f>SUM(DH$11:DH$328)</f>
        <v/>
      </c>
      <c r="DI8" s="54">
        <f>SUM(DI$11:DI$328)</f>
        <v/>
      </c>
      <c r="DJ8" s="54">
        <f>SUM(DJ$11:DJ$328)</f>
        <v/>
      </c>
      <c r="DK8" s="54">
        <f>SUM(DK$11:DK$328)</f>
        <v/>
      </c>
      <c r="DL8" s="54">
        <f>SUM(DL$11:DL$328)</f>
        <v/>
      </c>
      <c r="DM8" s="54">
        <f>SUM(DM$11:DM$328)</f>
        <v/>
      </c>
      <c r="DN8" s="54">
        <f>SUM(DN$11:DN$328)</f>
        <v/>
      </c>
      <c r="DR8" s="41" t="inlineStr">
        <is>
          <t>Razem</t>
        </is>
      </c>
      <c r="DS8" s="54">
        <f>SUM($DS$11:$DS$328)</f>
        <v/>
      </c>
      <c r="DT8" s="54">
        <f>SUM($DT$11:$DT$328)</f>
        <v/>
      </c>
      <c r="DU8" s="54">
        <f>SUM($DU$11:$DU$328)</f>
        <v/>
      </c>
      <c r="DV8" s="54">
        <f>SUM($DV$11:$DV$328)</f>
        <v/>
      </c>
      <c r="DW8" s="54">
        <f>SUM($DW$11:$DW$328)</f>
        <v/>
      </c>
      <c r="DX8" s="54">
        <f>SUM($DX$11:$DX$328)</f>
        <v/>
      </c>
      <c r="DY8" s="54">
        <f>SUM($DY$11:$DY$328)</f>
        <v/>
      </c>
      <c r="DZ8" s="54">
        <f>SUM($DZ$11:$DZ$328)</f>
        <v/>
      </c>
      <c r="EA8" s="54">
        <f>SUM($EA$11:$EA$328)</f>
        <v/>
      </c>
      <c r="EB8" s="54">
        <f>SUM($EB$11:$EB$328)</f>
        <v/>
      </c>
      <c r="EC8" s="54">
        <f>SUM($EC$11:$EC$328)</f>
        <v/>
      </c>
      <c r="ED8" s="54">
        <f>SUM($ED$11:$ED$328)</f>
        <v/>
      </c>
      <c r="EE8" s="54">
        <f>SUM($EE$11:$EE$328)</f>
        <v/>
      </c>
      <c r="EF8" s="54">
        <f>SUM($EF$11:$EF$328)</f>
        <v/>
      </c>
      <c r="EG8" s="54">
        <f>SUM($EG$11:$EG$328)</f>
        <v/>
      </c>
      <c r="EH8" s="54">
        <f>SUM($EH$11:$EH$328)</f>
        <v/>
      </c>
      <c r="EL8" s="41" t="inlineStr">
        <is>
          <t>Razem</t>
        </is>
      </c>
      <c r="EM8" s="54">
        <f>SUM($EM$11:$EM$328)</f>
        <v/>
      </c>
      <c r="EN8" s="54">
        <f>SUM($EN$11:$EN$328)</f>
        <v/>
      </c>
      <c r="EO8" s="54">
        <f>SUM($EO$11:$EO$226)</f>
        <v/>
      </c>
      <c r="EP8" s="54">
        <f>SUM($EP$11:$EP$226)</f>
        <v/>
      </c>
      <c r="EQ8" s="54">
        <f>SUM($EQ$11:$EQ$226)</f>
        <v/>
      </c>
      <c r="ER8" s="54">
        <f>SUM($ER$11:$ER$226)</f>
        <v/>
      </c>
      <c r="ES8" s="54">
        <f>SUM($ES$11:$ES$226)</f>
        <v/>
      </c>
      <c r="ET8" s="54">
        <f>SUM($ET$11:$ET$226)</f>
        <v/>
      </c>
      <c r="EU8" s="54">
        <f>SUM($EU$11:$EU$226)</f>
        <v/>
      </c>
      <c r="EV8" s="54">
        <f>SUM($EV$11:$EV$226)</f>
        <v/>
      </c>
      <c r="EW8" s="54">
        <f>SUM($EW$11:$EW$226)</f>
        <v/>
      </c>
      <c r="EX8" s="54">
        <f>SUM($EX$11:$EX$226)</f>
        <v/>
      </c>
      <c r="EY8" s="54">
        <f>SUM($EY$11:$EY$226)</f>
        <v/>
      </c>
      <c r="EZ8" s="54">
        <f>SUM($EZ$11:$EZ$226)</f>
        <v/>
      </c>
      <c r="FA8" s="54">
        <f>SUM($FA$11:$FA$226)</f>
        <v/>
      </c>
      <c r="FB8" s="54">
        <f>SUM($FB$11:$FB$226)</f>
        <v/>
      </c>
      <c r="GT8" s="41" t="inlineStr">
        <is>
          <t>Razem</t>
        </is>
      </c>
      <c r="GU8" s="54">
        <f>SUM($GU$11:$GU$226)</f>
        <v/>
      </c>
      <c r="GV8" s="54">
        <f>SUM($GV$11:$GV$226)</f>
        <v/>
      </c>
      <c r="GW8" s="54">
        <f>SUM($GW$11:$GW$226)</f>
        <v/>
      </c>
      <c r="GX8" s="54">
        <f>SUM($GX$11:$GX$226)</f>
        <v/>
      </c>
      <c r="GY8" s="54">
        <f>SUM($GY$11:$GY$226)</f>
        <v/>
      </c>
      <c r="GZ8" s="54">
        <f>SUM($GZ$11:$GZ$226)</f>
        <v/>
      </c>
      <c r="HA8" s="54">
        <f>SUM($HA$11:$HA$226)</f>
        <v/>
      </c>
      <c r="HB8" s="54">
        <f>SUM($HB$11:$HB$226)</f>
        <v/>
      </c>
      <c r="HC8" s="54">
        <f>SUM($HC$11:$HC$226)</f>
        <v/>
      </c>
      <c r="HD8" s="54">
        <f>SUM($HD$11:$HD$226)</f>
        <v/>
      </c>
      <c r="HE8" s="54">
        <f>SUM($HE$11:$HE$226)</f>
        <v/>
      </c>
      <c r="HF8" s="54">
        <f>SUM($HF$11:$HF$226)</f>
        <v/>
      </c>
      <c r="HG8" s="54">
        <f>SUM($HG$11:$HG$226)</f>
        <v/>
      </c>
      <c r="HH8" s="54">
        <f>SUM($HH$11:$HH$226)</f>
        <v/>
      </c>
      <c r="HI8" s="54">
        <f>SUM($HI$11:$HI$226)</f>
        <v/>
      </c>
      <c r="HJ8" s="54">
        <f>SUM($HJ$11:$HJ$226)</f>
        <v/>
      </c>
      <c r="HO8" s="122" t="inlineStr">
        <is>
          <t xml:space="preserve">Okres realizacji projektu ilość </t>
        </is>
      </c>
      <c r="HP8" s="122" t="n"/>
      <c r="HQ8" s="123" t="n"/>
      <c r="HR8" s="123" t="n"/>
      <c r="HS8" s="123" t="n"/>
      <c r="HT8" s="123" t="n"/>
      <c r="HU8" s="123" t="n"/>
      <c r="HV8" s="123" t="n"/>
      <c r="HW8" s="123" t="n"/>
      <c r="HX8" s="123" t="n"/>
      <c r="HY8" s="123" t="n"/>
      <c r="HZ8" s="124" t="n"/>
      <c r="IA8" s="125" t="n"/>
      <c r="II8" s="310" t="inlineStr">
        <is>
          <t xml:space="preserve">Okres realizacji projektu ilość </t>
        </is>
      </c>
      <c r="IJ8" s="311" t="n"/>
      <c r="IK8" s="311" t="n"/>
      <c r="IL8" s="311" t="n"/>
      <c r="IM8" s="311" t="n"/>
      <c r="IN8" s="311" t="n"/>
      <c r="IO8" s="311" t="n"/>
      <c r="IP8" s="311" t="n"/>
      <c r="IQ8" s="311" t="n"/>
      <c r="IR8" s="311" t="n"/>
      <c r="IS8" s="311" t="n"/>
      <c r="IT8" s="311" t="n"/>
    </row>
    <row r="9" ht="54.75" customHeight="1">
      <c r="A9" s="126" t="inlineStr">
        <is>
          <t>Nazwa pola 
/ 
lp/ notatki</t>
        </is>
      </c>
      <c r="B9" s="127" t="inlineStr">
        <is>
          <t>Jednostka Budżetowa</t>
        </is>
      </c>
      <c r="C9" s="54" t="inlineStr">
        <is>
          <t>Nośnik</t>
        </is>
      </c>
      <c r="D9" s="128" t="inlineStr">
        <is>
          <t>Maksymalne dopuszczalne dofinansowanie</t>
        </is>
      </c>
      <c r="E9" s="54" t="inlineStr">
        <is>
          <t>Liczba Komponentów budżetowych</t>
        </is>
      </c>
      <c r="F9" s="54" t="inlineStr">
        <is>
          <t>Jednostka miary Komponentu Budżetowego</t>
        </is>
      </c>
      <c r="G9" s="54" t="inlineStr">
        <is>
          <t>Komponent budżetowy</t>
        </is>
      </c>
      <c r="H9" s="129" t="inlineStr">
        <is>
          <t>Cena netto</t>
        </is>
      </c>
      <c r="I9" s="130">
        <f>IF(I8&gt;0,"BŁĘDY","OK")</f>
        <v/>
      </c>
      <c r="J9" s="130">
        <f>IF(J8&gt;0,"BŁĘDY","OK")</f>
        <v/>
      </c>
      <c r="K9" s="130">
        <f>IF(K8&gt;0,"BŁĘDY","OK")</f>
        <v/>
      </c>
      <c r="L9" s="129" t="inlineStr">
        <is>
          <t>Wartość netto</t>
        </is>
      </c>
      <c r="M9" s="54" t="inlineStr">
        <is>
          <t>Jednostka Miary JB</t>
        </is>
      </c>
      <c r="P9" s="54" t="inlineStr">
        <is>
          <t>Okres Amortyzacji liczba lat [rok]</t>
        </is>
      </c>
      <c r="Q9" s="54" t="inlineStr">
        <is>
          <t>Kategoria JB</t>
        </is>
      </c>
      <c r="R9" s="54" t="inlineStr">
        <is>
          <t>Grupa</t>
        </is>
      </c>
      <c r="S9" s="54" t="inlineStr">
        <is>
          <t>Kategoria KB</t>
        </is>
      </c>
      <c r="T9" s="131" t="inlineStr">
        <is>
          <t>Liczba JB [szt] oddanych do użytku w kolejnym roku</t>
        </is>
      </c>
      <c r="U9" s="131" t="n"/>
      <c r="V9" s="85" t="n"/>
      <c r="W9" s="85" t="n"/>
      <c r="X9" s="85" t="n"/>
      <c r="Y9" s="85" t="n"/>
      <c r="Z9" s="85" t="n"/>
      <c r="AA9" s="85" t="n"/>
      <c r="AB9" s="85" t="n"/>
      <c r="AC9" s="85" t="n"/>
      <c r="AD9" s="85" t="n"/>
      <c r="AE9" s="85" t="n"/>
      <c r="AF9" s="85" t="n"/>
      <c r="AG9" s="85" t="n"/>
      <c r="AH9" s="85" t="n"/>
      <c r="AI9" s="85" t="n"/>
      <c r="AJ9" s="132" t="inlineStr">
        <is>
          <t>Liczba JB użyta w Formularzu</t>
        </is>
      </c>
      <c r="AL9" s="42" t="n"/>
      <c r="AM9" s="42" t="n"/>
      <c r="AN9" s="85" t="inlineStr">
        <is>
          <t>Długość JB [m] oddanych do użytku</t>
        </is>
      </c>
      <c r="AO9" s="85" t="n"/>
      <c r="AP9" s="85" t="n"/>
      <c r="AQ9" s="85" t="n"/>
      <c r="AR9" s="85" t="n"/>
      <c r="AS9" s="85" t="n"/>
      <c r="AT9" s="85" t="n"/>
      <c r="AU9" s="85" t="n"/>
      <c r="AV9" s="85" t="n"/>
      <c r="AW9" s="85" t="n"/>
      <c r="AX9" s="85" t="n"/>
      <c r="AY9" s="85" t="n"/>
      <c r="AZ9" s="85" t="n"/>
      <c r="BA9" s="85" t="n"/>
      <c r="BB9" s="85" t="n"/>
      <c r="BC9" s="85" t="n"/>
      <c r="BD9" s="42" t="inlineStr">
        <is>
          <t>Długość elementów</t>
        </is>
      </c>
      <c r="BE9" s="42" t="n"/>
      <c r="BF9" s="42" t="n"/>
      <c r="BG9" s="42" t="n"/>
      <c r="BH9" s="85" t="inlineStr">
        <is>
          <t>Liczba JB*rok [szt*rok] oddanych do użytku</t>
        </is>
      </c>
      <c r="BI9" s="85" t="n"/>
      <c r="BJ9" s="85" t="n"/>
      <c r="BK9" s="85" t="n"/>
      <c r="BL9" s="85" t="n"/>
      <c r="BM9" s="85" t="n"/>
      <c r="BN9" s="85" t="n"/>
      <c r="BO9" s="85" t="n"/>
      <c r="BP9" s="85" t="n"/>
      <c r="BQ9" s="85" t="n"/>
      <c r="BR9" s="85" t="n"/>
      <c r="BS9" s="85" t="n"/>
      <c r="BT9" s="85" t="n"/>
      <c r="BU9" s="85" t="n"/>
      <c r="BV9" s="85" t="n"/>
      <c r="BW9" s="85" t="n"/>
      <c r="BX9" s="132" t="inlineStr">
        <is>
          <t>Liczba JB użyta w Formularzu</t>
        </is>
      </c>
      <c r="BY9" s="42" t="n"/>
      <c r="BZ9" s="42" t="n"/>
      <c r="CA9" s="42" t="n"/>
      <c r="CB9" s="85" t="inlineStr">
        <is>
          <t>Długość JB*rok [m*rok] oddanych do użytku</t>
        </is>
      </c>
      <c r="CC9" s="85" t="n"/>
      <c r="CD9" s="85" t="n"/>
      <c r="CE9" s="85" t="n"/>
      <c r="CF9" s="85" t="n"/>
      <c r="CG9" s="85" t="n"/>
      <c r="CH9" s="85" t="n"/>
      <c r="CI9" s="85" t="n"/>
      <c r="CJ9" s="85" t="n"/>
      <c r="CK9" s="85" t="n"/>
      <c r="CL9" s="85" t="n"/>
      <c r="CM9" s="85" t="n"/>
      <c r="CN9" s="85" t="n"/>
      <c r="CO9" s="85" t="n"/>
      <c r="CP9" s="85" t="n"/>
      <c r="CQ9" s="85" t="n"/>
      <c r="CR9" s="42" t="inlineStr">
        <is>
          <t>Długość elementów</t>
        </is>
      </c>
      <c r="CS9" s="54" t="inlineStr">
        <is>
          <t>Offset</t>
        </is>
      </c>
      <c r="CV9" s="54" t="inlineStr">
        <is>
          <t>Kategoria JB</t>
        </is>
      </c>
      <c r="CW9" s="54" t="inlineStr">
        <is>
          <t>Grupa KB</t>
        </is>
      </c>
      <c r="CX9" s="54" t="inlineStr">
        <is>
          <t>Kategoria KB</t>
        </is>
      </c>
      <c r="CY9" s="85" t="inlineStr">
        <is>
          <t>CAPEX RAZEM</t>
        </is>
      </c>
      <c r="CZ9" s="85" t="n"/>
      <c r="DA9" s="85" t="n"/>
      <c r="DB9" s="85" t="n"/>
      <c r="DC9" s="85" t="n"/>
      <c r="DD9" s="85" t="n"/>
      <c r="DE9" s="85" t="n"/>
      <c r="DF9" s="85" t="n"/>
      <c r="DG9" s="85" t="n"/>
      <c r="DH9" s="85" t="n"/>
      <c r="DI9" s="85" t="n"/>
      <c r="DJ9" s="85" t="n"/>
      <c r="DK9" s="85" t="n"/>
      <c r="DL9" s="85" t="n"/>
      <c r="DM9" s="85" t="n"/>
      <c r="DN9" s="85" t="n"/>
      <c r="DP9" s="54" t="inlineStr">
        <is>
          <t>Kategoria JB</t>
        </is>
      </c>
      <c r="DQ9" s="54" t="inlineStr">
        <is>
          <t>Grupa KB</t>
        </is>
      </c>
      <c r="DR9" s="54" t="inlineStr">
        <is>
          <t>Kategoria KB</t>
        </is>
      </c>
      <c r="DS9" s="85" t="inlineStr">
        <is>
          <t>OPEX</t>
        </is>
      </c>
      <c r="DT9" s="85" t="n"/>
      <c r="DU9" s="85" t="n"/>
      <c r="DV9" s="85" t="n"/>
      <c r="DW9" s="85" t="n"/>
      <c r="DX9" s="85" t="n"/>
      <c r="DY9" s="85" t="n"/>
      <c r="DZ9" s="85" t="n"/>
      <c r="EA9" s="85" t="n"/>
      <c r="EB9" s="85" t="n"/>
      <c r="EC9" s="85" t="n"/>
      <c r="ED9" s="85" t="n"/>
      <c r="EE9" s="85" t="n"/>
      <c r="EF9" s="85" t="n"/>
      <c r="EG9" s="85" t="n"/>
      <c r="EH9" s="85" t="n"/>
      <c r="EJ9" s="54" t="inlineStr">
        <is>
          <t>Kategoria JB</t>
        </is>
      </c>
      <c r="EK9" s="54" t="inlineStr">
        <is>
          <t>Grupa KB</t>
        </is>
      </c>
      <c r="EL9" s="54" t="inlineStr">
        <is>
          <t>Kategoria KB</t>
        </is>
      </c>
      <c r="EM9" s="85" t="inlineStr">
        <is>
          <t>CAPEX - Dofinansowanie</t>
        </is>
      </c>
      <c r="EN9" s="85" t="n"/>
      <c r="EO9" s="85" t="n"/>
      <c r="EP9" s="85" t="n"/>
      <c r="EQ9" s="85" t="n"/>
      <c r="ER9" s="85" t="n"/>
      <c r="ES9" s="85" t="n"/>
      <c r="ET9" s="85" t="n"/>
      <c r="EU9" s="85" t="n"/>
      <c r="EV9" s="85" t="n"/>
      <c r="EW9" s="85" t="n"/>
      <c r="EX9" s="85" t="n"/>
      <c r="EY9" s="85" t="n"/>
      <c r="EZ9" s="85" t="n"/>
      <c r="FA9" s="85" t="n"/>
      <c r="FB9" s="85" t="n"/>
      <c r="FD9" s="54" t="inlineStr">
        <is>
          <t>Kategoria JB</t>
        </is>
      </c>
      <c r="FE9" s="54" t="inlineStr">
        <is>
          <t>Grupa KB</t>
        </is>
      </c>
      <c r="FF9" s="54" t="inlineStr">
        <is>
          <t>Kategoria KB</t>
        </is>
      </c>
      <c r="FG9" s="85" t="inlineStr">
        <is>
          <t>CAPEX - Amortyzacja - robocze</t>
        </is>
      </c>
      <c r="FH9" s="85" t="n"/>
      <c r="FI9" s="85" t="n"/>
      <c r="FJ9" s="85" t="n"/>
      <c r="FK9" s="85" t="n"/>
      <c r="FL9" s="85" t="n"/>
      <c r="FM9" s="85" t="n"/>
      <c r="FN9" s="85" t="n"/>
      <c r="FO9" s="85" t="n"/>
      <c r="FP9" s="85" t="n"/>
      <c r="FQ9" s="85" t="n"/>
      <c r="FR9" s="85" t="n"/>
      <c r="FS9" s="85" t="n"/>
      <c r="FT9" s="85" t="n"/>
      <c r="FU9" s="85" t="n"/>
      <c r="FV9" s="85" t="n"/>
      <c r="FX9" s="54" t="inlineStr">
        <is>
          <t>Kategoria JB</t>
        </is>
      </c>
      <c r="FY9" s="54" t="inlineStr">
        <is>
          <t>Grupa KB</t>
        </is>
      </c>
      <c r="FZ9" s="54" t="inlineStr">
        <is>
          <t>Kategoria KB</t>
        </is>
      </c>
      <c r="GA9" s="85" t="inlineStr">
        <is>
          <t>CAPEX - Amortyzacja - robocze</t>
        </is>
      </c>
      <c r="GB9" s="85" t="n"/>
      <c r="GC9" s="85" t="n"/>
      <c r="GD9" s="85" t="n"/>
      <c r="GE9" s="85" t="n"/>
      <c r="GF9" s="85" t="n"/>
      <c r="GG9" s="85" t="n"/>
      <c r="GH9" s="85" t="n"/>
      <c r="GI9" s="85" t="n"/>
      <c r="GJ9" s="85" t="n"/>
      <c r="GK9" s="85" t="n"/>
      <c r="GL9" s="85" t="n"/>
      <c r="GM9" s="85" t="n"/>
      <c r="GN9" s="85" t="n"/>
      <c r="GO9" s="85" t="n"/>
      <c r="GP9" s="85" t="n"/>
      <c r="GR9" s="54" t="inlineStr">
        <is>
          <t>Kategoria JB</t>
        </is>
      </c>
      <c r="GS9" s="54" t="inlineStr">
        <is>
          <t>Grupa KB</t>
        </is>
      </c>
      <c r="GT9" s="54" t="inlineStr">
        <is>
          <t>Kategoria KB</t>
        </is>
      </c>
      <c r="GU9" s="85" t="inlineStr">
        <is>
          <t>CAPEX - Amortyzacja - rocznie</t>
        </is>
      </c>
      <c r="GV9" s="85" t="n"/>
      <c r="GW9" s="85" t="n"/>
      <c r="GX9" s="85" t="n"/>
      <c r="GY9" s="85" t="n"/>
      <c r="GZ9" s="85" t="n"/>
      <c r="HA9" s="85" t="n"/>
      <c r="HB9" s="85" t="n"/>
      <c r="HC9" s="85" t="n"/>
      <c r="HD9" s="85" t="n"/>
      <c r="HE9" s="85" t="n"/>
      <c r="HF9" s="85" t="n"/>
      <c r="HG9" s="85" t="n"/>
      <c r="HH9" s="85" t="n"/>
      <c r="HI9" s="85" t="n"/>
      <c r="HJ9" s="85" t="n"/>
      <c r="HL9" s="54" t="inlineStr">
        <is>
          <t>Kategoria JB</t>
        </is>
      </c>
      <c r="HM9" s="54" t="inlineStr">
        <is>
          <t>Grupa KB</t>
        </is>
      </c>
      <c r="HN9" s="54" t="inlineStr">
        <is>
          <t>Kategoria KB</t>
        </is>
      </c>
      <c r="HO9" s="304" t="inlineStr">
        <is>
          <t>IV kw</t>
        </is>
      </c>
      <c r="HP9" s="304" t="inlineStr">
        <is>
          <t>I kw</t>
        </is>
      </c>
      <c r="HQ9" s="304" t="inlineStr">
        <is>
          <t>II kw</t>
        </is>
      </c>
      <c r="HR9" s="304" t="inlineStr">
        <is>
          <t>III kw</t>
        </is>
      </c>
      <c r="HS9" s="304" t="inlineStr">
        <is>
          <t>IV kw</t>
        </is>
      </c>
      <c r="HT9" s="304" t="inlineStr">
        <is>
          <t>I kw</t>
        </is>
      </c>
      <c r="HU9" s="304" t="inlineStr">
        <is>
          <t>II kw</t>
        </is>
      </c>
      <c r="HV9" s="304" t="inlineStr">
        <is>
          <t>III kw</t>
        </is>
      </c>
      <c r="HW9" s="304" t="inlineStr">
        <is>
          <t>IV kw</t>
        </is>
      </c>
      <c r="HX9" s="304" t="inlineStr">
        <is>
          <t>I kw</t>
        </is>
      </c>
      <c r="HY9" s="304" t="inlineStr">
        <is>
          <t>II kw</t>
        </is>
      </c>
      <c r="HZ9" s="304" t="inlineStr">
        <is>
          <t>III kw</t>
        </is>
      </c>
      <c r="IA9" s="304" t="inlineStr">
        <is>
          <t>IV kw</t>
        </is>
      </c>
      <c r="IB9" s="132" t="inlineStr">
        <is>
          <t>Liczba JB użyta w Formularzu</t>
        </is>
      </c>
      <c r="IC9" s="58" t="inlineStr">
        <is>
          <t>Długość elementów</t>
        </is>
      </c>
      <c r="IE9" s="54" t="inlineStr">
        <is>
          <t>Kategoria JB</t>
        </is>
      </c>
      <c r="IF9" s="54" t="inlineStr">
        <is>
          <t>Grupa KB</t>
        </is>
      </c>
      <c r="IG9" s="54" t="inlineStr">
        <is>
          <t>Kategoria KB</t>
        </is>
      </c>
      <c r="IH9" s="304" t="inlineStr">
        <is>
          <t>IV kw</t>
        </is>
      </c>
      <c r="II9" s="304" t="inlineStr">
        <is>
          <t>I kw</t>
        </is>
      </c>
      <c r="IJ9" s="304" t="inlineStr">
        <is>
          <t>II kw</t>
        </is>
      </c>
      <c r="IK9" s="304" t="inlineStr">
        <is>
          <t>III kw</t>
        </is>
      </c>
      <c r="IL9" s="304" t="inlineStr">
        <is>
          <t>IV kw</t>
        </is>
      </c>
      <c r="IM9" s="304" t="inlineStr">
        <is>
          <t>I kw</t>
        </is>
      </c>
      <c r="IN9" s="304" t="inlineStr">
        <is>
          <t>II kw</t>
        </is>
      </c>
      <c r="IO9" s="304" t="inlineStr">
        <is>
          <t>III kw</t>
        </is>
      </c>
      <c r="IP9" s="304" t="inlineStr">
        <is>
          <t>IV kw</t>
        </is>
      </c>
      <c r="IQ9" s="304" t="inlineStr">
        <is>
          <t>I kw</t>
        </is>
      </c>
      <c r="IR9" s="304" t="inlineStr">
        <is>
          <t>II kw</t>
        </is>
      </c>
      <c r="IS9" s="302" t="inlineStr">
        <is>
          <t>III kw</t>
        </is>
      </c>
      <c r="IT9" s="304" t="inlineStr">
        <is>
          <t>IV kw</t>
        </is>
      </c>
      <c r="IU9" s="132" t="n"/>
    </row>
    <row r="10" ht="12.75" customHeight="1">
      <c r="A10" s="133" t="n">
        <v>1</v>
      </c>
      <c r="B10" s="134" t="inlineStr">
        <is>
          <t>2</t>
        </is>
      </c>
      <c r="C10" s="61" t="inlineStr">
        <is>
          <t>3</t>
        </is>
      </c>
      <c r="D10" s="135" t="inlineStr">
        <is>
          <t>4</t>
        </is>
      </c>
      <c r="E10" s="135" t="inlineStr">
        <is>
          <t>5</t>
        </is>
      </c>
      <c r="F10" s="135" t="inlineStr">
        <is>
          <t>6</t>
        </is>
      </c>
      <c r="G10" s="61" t="inlineStr">
        <is>
          <t>7</t>
        </is>
      </c>
      <c r="H10" s="136" t="n"/>
      <c r="I10" s="86" t="n"/>
      <c r="J10" s="86" t="n"/>
      <c r="K10" s="86" t="n"/>
      <c r="L10" s="137" t="n"/>
      <c r="P10" s="54" t="n"/>
      <c r="Q10" s="54" t="n"/>
      <c r="R10" s="54" t="n"/>
      <c r="S10" s="54" t="n"/>
      <c r="T10" s="138" t="n">
        <v>2023</v>
      </c>
      <c r="U10" s="54" t="n">
        <v>2024</v>
      </c>
      <c r="V10" s="138" t="n">
        <v>2025</v>
      </c>
      <c r="W10" s="54" t="n">
        <v>2026</v>
      </c>
      <c r="X10" s="138" t="n">
        <v>2027</v>
      </c>
      <c r="Y10" s="54" t="n">
        <v>2028</v>
      </c>
      <c r="Z10" s="138" t="n">
        <v>2029</v>
      </c>
      <c r="AA10" s="54" t="n">
        <v>2030</v>
      </c>
      <c r="AB10" s="138" t="n">
        <v>2031</v>
      </c>
      <c r="AC10" s="54" t="n">
        <v>2032</v>
      </c>
      <c r="AD10" s="138" t="n">
        <v>2033</v>
      </c>
      <c r="AE10" s="54" t="n">
        <v>2034</v>
      </c>
      <c r="AF10" s="138" t="n">
        <v>2035</v>
      </c>
      <c r="AG10" s="54" t="n">
        <v>2036</v>
      </c>
      <c r="AH10" s="138" t="n">
        <v>2037</v>
      </c>
      <c r="AI10" s="41" t="n">
        <v>2038</v>
      </c>
      <c r="AJ10" s="41" t="n">
        <v>2039</v>
      </c>
      <c r="AM10" s="41" t="n">
        <v>2022</v>
      </c>
      <c r="AN10" s="138" t="n">
        <v>2023</v>
      </c>
      <c r="AO10" s="54" t="n">
        <v>2024</v>
      </c>
      <c r="AP10" s="138" t="n">
        <v>2025</v>
      </c>
      <c r="AQ10" s="54" t="n">
        <v>2026</v>
      </c>
      <c r="AR10" s="138" t="n">
        <v>2027</v>
      </c>
      <c r="AS10" s="54" t="n">
        <v>2028</v>
      </c>
      <c r="AT10" s="138" t="n">
        <v>2029</v>
      </c>
      <c r="AU10" s="54" t="n">
        <v>2030</v>
      </c>
      <c r="AV10" s="138" t="n">
        <v>2031</v>
      </c>
      <c r="AW10" s="54" t="n">
        <v>2032</v>
      </c>
      <c r="AX10" s="138" t="n">
        <v>2033</v>
      </c>
      <c r="AY10" s="54" t="n">
        <v>2034</v>
      </c>
      <c r="AZ10" s="138" t="n">
        <v>2035</v>
      </c>
      <c r="BA10" s="54" t="n">
        <v>2036</v>
      </c>
      <c r="BB10" s="138" t="n">
        <v>2037</v>
      </c>
      <c r="BC10" s="41" t="n">
        <v>2038</v>
      </c>
      <c r="BD10" s="41" t="n">
        <v>2039</v>
      </c>
      <c r="BG10" s="41" t="n">
        <v>2022</v>
      </c>
      <c r="BH10" s="138" t="n">
        <v>2023</v>
      </c>
      <c r="BI10" s="54" t="n">
        <v>2024</v>
      </c>
      <c r="BJ10" s="138" t="n">
        <v>2025</v>
      </c>
      <c r="BK10" s="54" t="n">
        <v>2026</v>
      </c>
      <c r="BL10" s="138" t="n">
        <v>2027</v>
      </c>
      <c r="BM10" s="54" t="n">
        <v>2028</v>
      </c>
      <c r="BN10" s="138" t="n">
        <v>2029</v>
      </c>
      <c r="BO10" s="54" t="n">
        <v>2030</v>
      </c>
      <c r="BP10" s="138" t="n">
        <v>2031</v>
      </c>
      <c r="BQ10" s="54" t="n">
        <v>2032</v>
      </c>
      <c r="BR10" s="138" t="n">
        <v>2033</v>
      </c>
      <c r="BS10" s="54" t="n">
        <v>2034</v>
      </c>
      <c r="BT10" s="138" t="n">
        <v>2035</v>
      </c>
      <c r="BU10" s="54" t="n">
        <v>2036</v>
      </c>
      <c r="BV10" s="138" t="n">
        <v>2037</v>
      </c>
      <c r="BW10" s="41" t="n">
        <v>2038</v>
      </c>
      <c r="BX10" s="41" t="n">
        <v>2039</v>
      </c>
      <c r="CA10" s="41" t="n">
        <v>2022</v>
      </c>
      <c r="CB10" s="138" t="n">
        <v>2023</v>
      </c>
      <c r="CC10" s="54" t="n">
        <v>2024</v>
      </c>
      <c r="CD10" s="138" t="n">
        <v>2025</v>
      </c>
      <c r="CE10" s="54" t="n">
        <v>2026</v>
      </c>
      <c r="CF10" s="138" t="n">
        <v>2027</v>
      </c>
      <c r="CG10" s="54" t="n">
        <v>2028</v>
      </c>
      <c r="CH10" s="138" t="n">
        <v>2029</v>
      </c>
      <c r="CI10" s="54" t="n">
        <v>2030</v>
      </c>
      <c r="CJ10" s="138" t="n">
        <v>2031</v>
      </c>
      <c r="CK10" s="54" t="n">
        <v>2032</v>
      </c>
      <c r="CL10" s="138" t="n">
        <v>2033</v>
      </c>
      <c r="CM10" s="54" t="n">
        <v>2034</v>
      </c>
      <c r="CN10" s="138" t="n">
        <v>2035</v>
      </c>
      <c r="CO10" s="54" t="n">
        <v>2036</v>
      </c>
      <c r="CP10" s="138" t="n">
        <v>2037</v>
      </c>
      <c r="CQ10" s="41" t="n">
        <v>2038</v>
      </c>
      <c r="CR10" s="41" t="n">
        <v>2039</v>
      </c>
      <c r="CS10" s="54" t="n"/>
      <c r="CV10" s="54" t="n"/>
      <c r="CW10" s="54" t="n"/>
      <c r="CX10" s="41" t="n">
        <v>2022</v>
      </c>
      <c r="CY10" s="138" t="n">
        <v>2023</v>
      </c>
      <c r="CZ10" s="54" t="n">
        <v>2024</v>
      </c>
      <c r="DA10" s="138" t="n">
        <v>2025</v>
      </c>
      <c r="DB10" s="54" t="n">
        <v>2026</v>
      </c>
      <c r="DC10" s="138" t="n">
        <v>2027</v>
      </c>
      <c r="DD10" s="54" t="n">
        <v>2028</v>
      </c>
      <c r="DE10" s="138" t="n">
        <v>2029</v>
      </c>
      <c r="DF10" s="54" t="n">
        <v>2030</v>
      </c>
      <c r="DG10" s="138" t="n">
        <v>2031</v>
      </c>
      <c r="DH10" s="54" t="n">
        <v>2032</v>
      </c>
      <c r="DI10" s="138" t="n">
        <v>2033</v>
      </c>
      <c r="DJ10" s="54" t="n">
        <v>2034</v>
      </c>
      <c r="DK10" s="138" t="n">
        <v>2035</v>
      </c>
      <c r="DL10" s="54" t="n">
        <v>2036</v>
      </c>
      <c r="DM10" s="138" t="n">
        <v>2037</v>
      </c>
      <c r="DN10" s="41" t="n">
        <v>2038</v>
      </c>
      <c r="DP10" s="54" t="n"/>
      <c r="DQ10" s="54" t="n"/>
      <c r="DR10" s="41" t="n">
        <v>2022</v>
      </c>
      <c r="DS10" s="138" t="n">
        <v>2023</v>
      </c>
      <c r="DT10" s="54" t="n">
        <v>2024</v>
      </c>
      <c r="DU10" s="138" t="n">
        <v>2025</v>
      </c>
      <c r="DV10" s="54" t="n">
        <v>2026</v>
      </c>
      <c r="DW10" s="138" t="n">
        <v>2027</v>
      </c>
      <c r="DX10" s="54" t="n">
        <v>2028</v>
      </c>
      <c r="DY10" s="138" t="n">
        <v>2029</v>
      </c>
      <c r="DZ10" s="54" t="n">
        <v>2030</v>
      </c>
      <c r="EA10" s="138" t="n">
        <v>2031</v>
      </c>
      <c r="EB10" s="54" t="n">
        <v>2032</v>
      </c>
      <c r="EC10" s="138" t="n">
        <v>2033</v>
      </c>
      <c r="ED10" s="54" t="n">
        <v>2034</v>
      </c>
      <c r="EE10" s="138" t="n">
        <v>2035</v>
      </c>
      <c r="EF10" s="54" t="n">
        <v>2036</v>
      </c>
      <c r="EG10" s="138" t="n">
        <v>2037</v>
      </c>
      <c r="EH10" s="41" t="n">
        <v>2038</v>
      </c>
      <c r="EJ10" s="54" t="n"/>
      <c r="EK10" s="54" t="n"/>
      <c r="EL10" s="41" t="n">
        <v>2022</v>
      </c>
      <c r="EM10" s="138" t="n">
        <v>2023</v>
      </c>
      <c r="EN10" s="54" t="n">
        <v>2024</v>
      </c>
      <c r="EO10" s="138" t="n">
        <v>2025</v>
      </c>
      <c r="EP10" s="54" t="n">
        <v>2026</v>
      </c>
      <c r="EQ10" s="138" t="n">
        <v>2027</v>
      </c>
      <c r="ER10" s="54" t="n">
        <v>2028</v>
      </c>
      <c r="ES10" s="138" t="n">
        <v>2029</v>
      </c>
      <c r="ET10" s="54" t="n">
        <v>2030</v>
      </c>
      <c r="EU10" s="138" t="n">
        <v>2031</v>
      </c>
      <c r="EV10" s="54" t="n">
        <v>2032</v>
      </c>
      <c r="EW10" s="138" t="n">
        <v>2033</v>
      </c>
      <c r="EX10" s="54" t="n">
        <v>2034</v>
      </c>
      <c r="EY10" s="138" t="n">
        <v>2035</v>
      </c>
      <c r="EZ10" s="54" t="n">
        <v>2036</v>
      </c>
      <c r="FA10" s="138" t="n">
        <v>2037</v>
      </c>
      <c r="FB10" s="41" t="n">
        <v>2038</v>
      </c>
      <c r="FD10" s="54" t="n"/>
      <c r="FE10" s="54" t="n"/>
      <c r="FF10" s="41" t="n">
        <v>2022</v>
      </c>
      <c r="FG10" s="138" t="n">
        <v>2023</v>
      </c>
      <c r="FH10" s="54" t="n">
        <v>2024</v>
      </c>
      <c r="FI10" s="138" t="n">
        <v>2025</v>
      </c>
      <c r="FJ10" s="54" t="n">
        <v>2026</v>
      </c>
      <c r="FK10" s="138" t="n">
        <v>2027</v>
      </c>
      <c r="FL10" s="54" t="n">
        <v>2028</v>
      </c>
      <c r="FM10" s="138" t="n">
        <v>2029</v>
      </c>
      <c r="FN10" s="54" t="n">
        <v>2030</v>
      </c>
      <c r="FO10" s="138" t="n">
        <v>2031</v>
      </c>
      <c r="FP10" s="54" t="n">
        <v>2032</v>
      </c>
      <c r="FQ10" s="138" t="n">
        <v>2033</v>
      </c>
      <c r="FR10" s="54" t="n">
        <v>2034</v>
      </c>
      <c r="FS10" s="138" t="n">
        <v>2035</v>
      </c>
      <c r="FT10" s="54" t="n">
        <v>2036</v>
      </c>
      <c r="FU10" s="138" t="n">
        <v>2037</v>
      </c>
      <c r="FV10" s="41" t="n">
        <v>2038</v>
      </c>
      <c r="FW10" s="41" t="n">
        <v>2039</v>
      </c>
      <c r="FX10" s="54" t="n"/>
      <c r="FY10" s="54" t="n"/>
      <c r="FZ10" s="41" t="n">
        <v>2022</v>
      </c>
      <c r="GA10" s="138" t="n">
        <v>2023</v>
      </c>
      <c r="GB10" s="54" t="n">
        <v>2024</v>
      </c>
      <c r="GC10" s="54" t="n">
        <v>2025</v>
      </c>
      <c r="GD10" s="54" t="n">
        <v>2026</v>
      </c>
      <c r="GE10" s="138" t="n">
        <v>2027</v>
      </c>
      <c r="GF10" s="54" t="n">
        <v>2028</v>
      </c>
      <c r="GG10" s="54" t="n">
        <v>2029</v>
      </c>
      <c r="GH10" s="54" t="n">
        <v>2030</v>
      </c>
      <c r="GI10" s="138" t="n">
        <v>2031</v>
      </c>
      <c r="GJ10" s="54" t="n">
        <v>2032</v>
      </c>
      <c r="GK10" s="54" t="n">
        <v>2033</v>
      </c>
      <c r="GL10" s="54" t="n">
        <v>2034</v>
      </c>
      <c r="GM10" s="138" t="n">
        <v>2035</v>
      </c>
      <c r="GN10" s="54" t="n">
        <v>2036</v>
      </c>
      <c r="GO10" s="54" t="n">
        <v>2037</v>
      </c>
      <c r="GP10" s="54" t="n">
        <v>2038</v>
      </c>
      <c r="GR10" s="54" t="n"/>
      <c r="GS10" s="54" t="n"/>
      <c r="GT10" s="41" t="n">
        <v>2022</v>
      </c>
      <c r="GU10" s="138" t="n">
        <v>2023</v>
      </c>
      <c r="GV10" s="54" t="n">
        <v>2024</v>
      </c>
      <c r="GW10" s="54" t="n">
        <v>2025</v>
      </c>
      <c r="GX10" s="54" t="n">
        <v>2026</v>
      </c>
      <c r="GY10" s="138" t="n">
        <v>2027</v>
      </c>
      <c r="GZ10" s="54" t="n">
        <v>2028</v>
      </c>
      <c r="HA10" s="54" t="n">
        <v>2029</v>
      </c>
      <c r="HB10" s="54" t="n">
        <v>2030</v>
      </c>
      <c r="HC10" s="138" t="n">
        <v>2031</v>
      </c>
      <c r="HD10" s="54" t="n">
        <v>2032</v>
      </c>
      <c r="HE10" s="54" t="n">
        <v>2033</v>
      </c>
      <c r="HF10" s="54" t="n">
        <v>2034</v>
      </c>
      <c r="HG10" s="138" t="n">
        <v>2035</v>
      </c>
      <c r="HH10" s="54" t="n">
        <v>2036</v>
      </c>
      <c r="HI10" s="54" t="n">
        <v>2037</v>
      </c>
      <c r="HJ10" s="54" t="n">
        <v>2038</v>
      </c>
      <c r="HL10" s="54" t="n"/>
      <c r="HM10" s="54" t="n"/>
      <c r="HN10" s="54" t="n"/>
      <c r="HO10" s="304" t="n">
        <v>2023</v>
      </c>
      <c r="HP10" s="29" t="n">
        <v>2024</v>
      </c>
      <c r="HQ10" s="29" t="n">
        <v>2024</v>
      </c>
      <c r="HR10" s="29" t="n">
        <v>2024</v>
      </c>
      <c r="HS10" s="29" t="n">
        <v>2024</v>
      </c>
      <c r="HT10" s="29" t="n">
        <v>2025</v>
      </c>
      <c r="HU10" s="29" t="n">
        <v>2025</v>
      </c>
      <c r="HV10" s="29" t="n">
        <v>2025</v>
      </c>
      <c r="HW10" s="29" t="n">
        <v>2025</v>
      </c>
      <c r="HX10" s="29" t="n">
        <v>2026</v>
      </c>
      <c r="HY10" s="29" t="n">
        <v>2026</v>
      </c>
      <c r="HZ10" s="29" t="n">
        <v>2026</v>
      </c>
      <c r="IA10" s="29" t="n">
        <v>2026</v>
      </c>
      <c r="IB10" s="29" t="n">
        <v>2027</v>
      </c>
      <c r="IE10" s="54" t="n"/>
      <c r="IF10" s="54" t="n"/>
      <c r="IG10" s="54" t="n"/>
      <c r="IH10" s="304" t="n">
        <v>2023</v>
      </c>
      <c r="II10" s="29" t="n">
        <v>2024</v>
      </c>
      <c r="IJ10" s="29" t="n">
        <v>2024</v>
      </c>
      <c r="IK10" s="29" t="n">
        <v>2024</v>
      </c>
      <c r="IL10" s="29" t="n">
        <v>2024</v>
      </c>
      <c r="IM10" s="29" t="n">
        <v>2025</v>
      </c>
      <c r="IN10" s="29" t="n">
        <v>2025</v>
      </c>
      <c r="IO10" s="29" t="n">
        <v>2025</v>
      </c>
      <c r="IP10" s="29" t="n">
        <v>2025</v>
      </c>
      <c r="IQ10" s="29" t="n">
        <v>2026</v>
      </c>
      <c r="IR10" s="29" t="n">
        <v>2026</v>
      </c>
      <c r="IS10" s="29" t="n">
        <v>2026</v>
      </c>
      <c r="IT10" s="29" t="n">
        <v>2026</v>
      </c>
      <c r="IU10" s="29" t="n">
        <v>2027</v>
      </c>
    </row>
    <row r="11" ht="12.75" customHeight="1">
      <c r="A11" s="119" t="n"/>
      <c r="B11" s="139" t="inlineStr">
        <is>
          <t>OLT_GPON</t>
        </is>
      </c>
      <c r="C11" s="139" t="inlineStr">
        <is>
          <t>CAPEX - 1szt JB</t>
        </is>
      </c>
      <c r="D11" s="140" t="n">
        <v>0</v>
      </c>
      <c r="E11" s="140" t="n">
        <v>1</v>
      </c>
      <c r="F11" s="141" t="inlineStr">
        <is>
          <t>szt</t>
        </is>
      </c>
      <c r="G11" s="139" t="inlineStr">
        <is>
          <t>OLT GPON 10U 8 portów GPON C++, 16 portów uplink 10GB/s,  (2,5Gb/s do 128 ONT)</t>
        </is>
      </c>
      <c r="H11" s="360">
        <f>IF(ISERROR(VLOOKUP(G11,KB_tabela,MATCH(H$9,KB_menu,0)-2,FALSE())),,VLOOKUP(G11,KB_tabela,MATCH(H$9,KB_menu,0)-2,FALSE()))</f>
        <v/>
      </c>
      <c r="I11" s="41">
        <f>IF(ISERROR(VLOOKUP(B11,JB_tabela,MATCH("czy puste",JB_menu,0)-1,FALSE())),"BŁĄD brak takiej JB",VLOOKUP(B11,JB_tabela,MATCH("czy puste",JB_menu,0)-1,FALSE()))</f>
        <v/>
      </c>
      <c r="J11" s="41">
        <f>IF(ISERROR(VLOOKUP(G11,KB_tabela,MATCH(H$9,KB_menu,0)-2,FALSE())),"BŁĄD brak takiego KB",IF(H11=0,IF(LEFT(C11,4)="OPEX","OK",IF(G11="brak kosztów CAPEX","OK","Brak Ceny KB")),"OK"))</f>
        <v/>
      </c>
      <c r="K11" s="41">
        <f>IF(AJ11="nie zgadza się liczba użytych JB","Nie liczy wszystkich JB",IF(BD11="nie zgadza się liczba użytych JB","Nie liczy wszystkich JB",IF(BX11="nie zgadza się liczba użytych JB","Nie liczy wszystkich JB",IF(BX11="nie zgadza się liczba użytych JB","Nie liczy wszystkich JB","OK"))))</f>
        <v/>
      </c>
      <c r="L11" s="361">
        <f>ROUND((E11*H11),2)</f>
        <v/>
      </c>
      <c r="M11" s="41">
        <f>VLOOKUP(B11,JB_tabela,MATCH(M$9,JB_menu,0)-1,FALSE())</f>
        <v/>
      </c>
      <c r="P11" s="41">
        <f>IF(ISERROR(VLOOKUP(S11,KATEGORIA_tabela,MATCH(P$9,KATEGORIA_menu,0)-2,FALSE())),,VLOOKUP(S11,KATEGORIA_tabela,MATCH(P$9,KATEGORIA_menu,0)-2,FALSE()))</f>
        <v/>
      </c>
      <c r="Q11" s="41">
        <f>IF(ISERROR(VLOOKUP(B11,JB_tabela,MATCH(Q$9,JB_menu,0)-1,FALSE())),,VLOOKUP(B11,JB_tabela,MATCH(Q$9,JB_menu,0)-1,FALSE()))</f>
        <v/>
      </c>
      <c r="R11" s="41">
        <f>IF(ISERROR(VLOOKUP(G11,KB_tabela,MATCH(R$9,KB_menu,0)-2,FALSE())),,VLOOKUP(G11,KB_tabela,MATCH(R$9,KB_menu,0)-2,FALSE()))</f>
        <v/>
      </c>
      <c r="S11" s="41">
        <f>IF(ISERROR(VLOOKUP(G11,KB_tabela,MATCH(S$9,KB_menu,0)-2,FALSE())),,VLOOKUP(G11,KB_tabela,MATCH(S$9,KB_menu,0)-2,FALSE()))</f>
        <v/>
      </c>
      <c r="T11" s="116">
        <f>IF($C11="CAPEX - 1szt JB",IF($M11="szt",SUMIFS(Kosztorys!$F:$F,Kosztorys!$D:$D,$B11,Kosztorys!$I:$I,CONCATENATE("&lt;01.01.",U$10,""))-SUMIFS(Kosztorys!$F:$F,Kosztorys!$D:$D,$B11,Kosztorys!$I:$I,CONCATENATE("&lt;01.01.",T$10,"")),COUNTIFS(Kosztorys!$D:$D,$B11,Kosztorys!$I:$I,CONCATENATE("&lt;01.01.",U$10,""))-COUNTIFS(Kosztorys!$D:$D,$B11,Kosztorys!$I:$I,CONCATENATE("&lt;01.01.",T$10,""))),0)</f>
        <v/>
      </c>
      <c r="U11" s="116">
        <f>IF($C11="CAPEX - 1szt JB",IF($M11="szt",SUMIFS(Kosztorys!$F:$F,Kosztorys!$D:$D,$B11,Kosztorys!$I:$I,CONCATENATE("&lt;01.01.",V$10,""))-SUMIFS(Kosztorys!$F:$F,Kosztorys!$D:$D,$B11,Kosztorys!$I:$I,CONCATENATE("&lt;01.01.",U$10,"")),COUNTIFS(Kosztorys!$D:$D,$B11,Kosztorys!$I:$I,CONCATENATE("&lt;01.01.",V$10,""))-COUNTIFS(Kosztorys!$D:$D,$B11,Kosztorys!$I:$I,CONCATENATE("&lt;01.01.",U$10,""))),0)</f>
        <v/>
      </c>
      <c r="V11" s="116">
        <f>IF($C11="CAPEX - 1szt JB",IF($M11="szt",SUMIFS(Kosztorys!$F:$F,Kosztorys!$D:$D,$B11,Kosztorys!$I:$I,CONCATENATE("&lt;01.01.",W$10,""))-SUMIFS(Kosztorys!$F:$F,Kosztorys!$D:$D,$B11,Kosztorys!$I:$I,CONCATENATE("&lt;01.01.",V$10,"")),COUNTIFS(Kosztorys!$D:$D,$B11,Kosztorys!$I:$I,CONCATENATE("&lt;01.01.",W$10,""))-COUNTIFS(Kosztorys!$D:$D,$B11,Kosztorys!$I:$I,CONCATENATE("&lt;01.01.",V$10,""))),0)</f>
        <v/>
      </c>
      <c r="W11" s="116">
        <f>IF($C11="CAPEX - 1szt JB",IF($M11="szt",SUMIFS(Kosztorys!$F:$F,Kosztorys!$D:$D,$B11,Kosztorys!$I:$I,CONCATENATE("&lt;01.01.",X$10,""))-SUMIFS(Kosztorys!$F:$F,Kosztorys!$D:$D,$B11,Kosztorys!$I:$I,CONCATENATE("&lt;01.01.",W$10,"")),COUNTIFS(Kosztorys!$D:$D,$B11,Kosztorys!$I:$I,CONCATENATE("&lt;01.01.",X$10,""))-COUNTIFS(Kosztorys!$D:$D,$B11,Kosztorys!$I:$I,CONCATENATE("&lt;01.01.",W$10,""))),0)</f>
        <v/>
      </c>
      <c r="X11" s="116">
        <f>IF($C11="CAPEX - 1szt JB",IF($M11="szt",SUMIFS(Kosztorys!$F:$F,Kosztorys!$D:$D,$B11,Kosztorys!$I:$I,CONCATENATE("&lt;01.01.",Y$10,""))-SUMIFS(Kosztorys!$F:$F,Kosztorys!$D:$D,$B11,Kosztorys!$I:$I,CONCATENATE("&lt;01.01.",X$10,"")),COUNTIFS(Kosztorys!$D:$D,$B11,Kosztorys!$I:$I,CONCATENATE("&lt;01.01.",Y$10,""))-COUNTIFS(Kosztorys!$D:$D,$B11,Kosztorys!$I:$I,CONCATENATE("&lt;01.01.",X$10,""))),0)</f>
        <v/>
      </c>
      <c r="Y11" s="116">
        <f>IF($C11="CAPEX - 1szt JB",IF($M11="szt",SUMIFS(Kosztorys!$F:$F,Kosztorys!$D:$D,$B11,Kosztorys!$I:$I,CONCATENATE("&lt;01.01.",Z$10,""))-SUMIFS(Kosztorys!$F:$F,Kosztorys!$D:$D,$B11,Kosztorys!$I:$I,CONCATENATE("&lt;01.01.",Y$10,"")),COUNTIFS(Kosztorys!$D:$D,$B11,Kosztorys!$I:$I,CONCATENATE("&lt;01.01.",Z$10,""))-COUNTIFS(Kosztorys!$D:$D,$B11,Kosztorys!$I:$I,CONCATENATE("&lt;01.01.",Y$10,""))),0)</f>
        <v/>
      </c>
      <c r="Z11" s="116">
        <f>IF($C11="CAPEX - 1szt JB",IF($M11="szt",SUMIFS(Kosztorys!$F:$F,Kosztorys!$D:$D,$B11,Kosztorys!$I:$I,CONCATENATE("&lt;01.01.",AA$10,""))-SUMIFS(Kosztorys!$F:$F,Kosztorys!$D:$D,$B11,Kosztorys!$I:$I,CONCATENATE("&lt;01.01.",Z$10,"")),COUNTIFS(Kosztorys!$D:$D,$B11,Kosztorys!$I:$I,CONCATENATE("&lt;01.01.",AA$10,""))-COUNTIFS(Kosztorys!$D:$D,$B11,Kosztorys!$I:$I,CONCATENATE("&lt;01.01.",Z$10,""))),0)</f>
        <v/>
      </c>
      <c r="AA11" s="116">
        <f>IF($C11="CAPEX - 1szt JB",IF($M11="szt",SUMIFS(Kosztorys!$F:$F,Kosztorys!$D:$D,$B11,Kosztorys!$I:$I,CONCATENATE("&lt;01.01.",AB$10,""))-SUMIFS(Kosztorys!$F:$F,Kosztorys!$D:$D,$B11,Kosztorys!$I:$I,CONCATENATE("&lt;01.01.",AA$10,"")),COUNTIFS(Kosztorys!$D:$D,$B11,Kosztorys!$I:$I,CONCATENATE("&lt;01.01.",AB$10,""))-COUNTIFS(Kosztorys!$D:$D,$B11,Kosztorys!$I:$I,CONCATENATE("&lt;01.01.",AA$10,""))),0)</f>
        <v/>
      </c>
      <c r="AB11" s="116">
        <f>IF($C11="CAPEX - 1szt JB",IF($M11="szt",SUMIFS(Kosztorys!$F:$F,Kosztorys!$D:$D,$B11,Kosztorys!$I:$I,CONCATENATE("&lt;01.01.",AC$10,""))-SUMIFS(Kosztorys!$F:$F,Kosztorys!$D:$D,$B11,Kosztorys!$I:$I,CONCATENATE("&lt;01.01.",AB$10,"")),COUNTIFS(Kosztorys!$D:$D,$B11,Kosztorys!$I:$I,CONCATENATE("&lt;01.01.",AC$10,""))-COUNTIFS(Kosztorys!$D:$D,$B11,Kosztorys!$I:$I,CONCATENATE("&lt;01.01.",AB$10,""))),0)</f>
        <v/>
      </c>
      <c r="AC11" s="116">
        <f>IF($C11="CAPEX - 1szt JB",IF($M11="szt",SUMIFS(Kosztorys!$F:$F,Kosztorys!$D:$D,$B11,Kosztorys!$I:$I,CONCATENATE("&lt;01.01.",AD$10,""))-SUMIFS(Kosztorys!$F:$F,Kosztorys!$D:$D,$B11,Kosztorys!$I:$I,CONCATENATE("&lt;01.01.",AC$10,"")),COUNTIFS(Kosztorys!$D:$D,$B11,Kosztorys!$I:$I,CONCATENATE("&lt;01.01.",AD$10,""))-COUNTIFS(Kosztorys!$D:$D,$B11,Kosztorys!$I:$I,CONCATENATE("&lt;01.01.",AC$10,""))),0)</f>
        <v/>
      </c>
      <c r="AD11" s="116">
        <f>IF($C11="CAPEX - 1szt JB",IF($M11="szt",SUMIFS(Kosztorys!$F:$F,Kosztorys!$D:$D,$B11,Kosztorys!$I:$I,CONCATENATE("&lt;01.01.",AE$10,""))-SUMIFS(Kosztorys!$F:$F,Kosztorys!$D:$D,$B11,Kosztorys!$I:$I,CONCATENATE("&lt;01.01.",AD$10,"")),COUNTIFS(Kosztorys!$D:$D,$B11,Kosztorys!$I:$I,CONCATENATE("&lt;01.01.",AE$10,""))-COUNTIFS(Kosztorys!$D:$D,$B11,Kosztorys!$I:$I,CONCATENATE("&lt;01.01.",AD$10,""))),0)</f>
        <v/>
      </c>
      <c r="AE11" s="116">
        <f>IF($C11="CAPEX - 1szt JB",IF($M11="szt",SUMIFS(Kosztorys!$F:$F,Kosztorys!$D:$D,$B11,Kosztorys!$I:$I,CONCATENATE("&lt;01.01.",AF$10,""))-SUMIFS(Kosztorys!$F:$F,Kosztorys!$D:$D,$B11,Kosztorys!$I:$I,CONCATENATE("&lt;01.01.",AE$10,"")),COUNTIFS(Kosztorys!$D:$D,$B11,Kosztorys!$I:$I,CONCATENATE("&lt;01.01.",AF$10,""))-COUNTIFS(Kosztorys!$D:$D,$B11,Kosztorys!$I:$I,CONCATENATE("&lt;01.01.",AE$10,""))),0)</f>
        <v/>
      </c>
      <c r="AF11" s="116">
        <f>IF($C11="CAPEX - 1szt JB",IF($M11="szt",SUMIFS(Kosztorys!$F:$F,Kosztorys!$D:$D,$B11,Kosztorys!$I:$I,CONCATENATE("&lt;01.01.",AG$10,""))-SUMIFS(Kosztorys!$F:$F,Kosztorys!$D:$D,$B11,Kosztorys!$I:$I,CONCATENATE("&lt;01.01.",AF$10,"")),COUNTIFS(Kosztorys!$D:$D,$B11,Kosztorys!$I:$I,CONCATENATE("&lt;01.01.",AG$10,""))-COUNTIFS(Kosztorys!$D:$D,$B11,Kosztorys!$I:$I,CONCATENATE("&lt;01.01.",AF$10,""))),0)</f>
        <v/>
      </c>
      <c r="AG11" s="116">
        <f>IF($C11="CAPEX - 1szt JB",IF($M11="szt",SUMIFS(Kosztorys!$F:$F,Kosztorys!$D:$D,$B11,Kosztorys!$I:$I,CONCATENATE("&lt;01.01.",AH$10,""))-SUMIFS(Kosztorys!$F:$F,Kosztorys!$D:$D,$B11,Kosztorys!$I:$I,CONCATENATE("&lt;01.01.",AG$10,"")),COUNTIFS(Kosztorys!$D:$D,$B11,Kosztorys!$I:$I,CONCATENATE("&lt;01.01.",AH$10,""))-COUNTIFS(Kosztorys!$D:$D,$B11,Kosztorys!$I:$I,CONCATENATE("&lt;01.01.",AG$10,""))),0)</f>
        <v/>
      </c>
      <c r="AH11" s="116">
        <f>IF($C11="CAPEX - 1szt JB",IF($M11="szt",SUMIFS(Kosztorys!$F:$F,Kosztorys!$D:$D,$B11,Kosztorys!$I:$I,CONCATENATE("&lt;01.01.",AI$10,""))-SUMIFS(Kosztorys!$F:$F,Kosztorys!$D:$D,$B11,Kosztorys!$I:$I,CONCATENATE("&lt;01.01.",AH$10,"")),COUNTIFS(Kosztorys!$D:$D,$B11,Kosztorys!$I:$I,CONCATENATE("&lt;01.01.",AI$10,""))-COUNTIFS(Kosztorys!$D:$D,$B11,Kosztorys!$I:$I,CONCATENATE("&lt;01.01.",AH$10,""))),0)</f>
        <v/>
      </c>
      <c r="AI11" s="116">
        <f>IF($C11="CAPEX - 1szt JB",IF($M11="szt",SUMIFS(Kosztorys!$F:$F,Kosztorys!$D:$D,$B11,Kosztorys!$I:$I,CONCATENATE("&lt;01.01.",AJ$10,""))-SUMIFS(Kosztorys!$F:$F,Kosztorys!$D:$D,$B11,Kosztorys!$I:$I,CONCATENATE("&lt;01.01.",AI$10,"")),COUNTIFS(Kosztorys!$D:$D,$B11,Kosztorys!$I:$I,CONCATENATE("&lt;01.01.",AJ$10,""))-COUNTIFS(Kosztorys!$D:$D,$B11,Kosztorys!$I:$I,CONCATENATE("&lt;01.01.",AI$10,""))),0)</f>
        <v/>
      </c>
      <c r="AJ11" s="116">
        <f>IF(C11="CAPEX - 1szt JB",IF(SUM(T11:AI11)=IF(ISERROR(VLOOKUP(B11,JB_tabela,MATCH(AJ$9,JB_menu,0)-1,FALSE())),,VLOOKUP(B11,JB_tabela,MATCH(AJ$9,JB_menu,0)-1,FALSE())),"OK","nie zgadza się liczba użytych JB"),"OK-ND")</f>
        <v/>
      </c>
      <c r="AM11" s="41">
        <f>IFERROR("_" &amp; VLOOKUP($B11,#REF!,1,FALSE()),#REF!)</f>
        <v/>
      </c>
      <c r="AN11" s="41">
        <f>IF($C11="CAPEX - Długość 1m",SUMIFS(Kosztorys!$F:$F,Kosztorys!$D:$D,$B11,Kosztorys!$I:$I,CONCATENATE("&lt;31.12.",AN$10,""))-SUMIFS(Kosztorys!$F:$F,Kosztorys!$D:$D,$B11,Kosztorys!$I:$I,CONCATENATE("&lt;31.12.",AM$10,"")),"x")</f>
        <v/>
      </c>
      <c r="AO11" s="41">
        <f>IF($C11="CAPEX - Długość 1m",SUMIFS(Kosztorys!$F:$F,Kosztorys!$D:$D,$B11,Kosztorys!$I:$I,CONCATENATE("&lt;31.12.",AO$10,""))-SUMIFS(Kosztorys!$F:$F,Kosztorys!$D:$D,$B11,Kosztorys!$I:$I,CONCATENATE("&lt;31.12.",AN$10,"")),"x")</f>
        <v/>
      </c>
      <c r="AP11" s="41">
        <f>IF($C11="CAPEX - Długość 1m",SUMIFS(Kosztorys!$F:$F,Kosztorys!$D:$D,$B11,Kosztorys!$I:$I,CONCATENATE("&lt;31.12.",AP$10,""))-SUMIFS(Kosztorys!$F:$F,Kosztorys!$D:$D,$B11,Kosztorys!$I:$I,CONCATENATE("&lt;31.12.",AO$10,"")),"x")</f>
        <v/>
      </c>
      <c r="AQ11" s="41">
        <f>IF($C11="CAPEX - Długość 1m",SUMIFS(Kosztorys!$F:$F,Kosztorys!$D:$D,$B11,Kosztorys!$I:$I,CONCATENATE("&lt;31.12.",AQ$10,""))-SUMIFS(Kosztorys!$F:$F,Kosztorys!$D:$D,$B11,Kosztorys!$I:$I,CONCATENATE("&lt;31.12.",AP$10,"")),"x")</f>
        <v/>
      </c>
      <c r="AR11" s="41">
        <f>IF($C11="CAPEX - Długość 1m",SUMIFS(Kosztorys!$F:$F,Kosztorys!$D:$D,$B11,Kosztorys!$I:$I,CONCATENATE("&lt;31.12.",AR$10,""))-SUMIFS(Kosztorys!$F:$F,Kosztorys!$D:$D,$B11,Kosztorys!$I:$I,CONCATENATE("&lt;31.12.",AQ$10,"")),"x")</f>
        <v/>
      </c>
      <c r="AS11" s="41">
        <f>IF($C11="CAPEX - Długość 1m",SUMIFS(Kosztorys!$F:$F,Kosztorys!$D:$D,$B11,Kosztorys!$I:$I,CONCATENATE("&lt;31.12.",AS$10,""))-SUMIFS(Kosztorys!$F:$F,Kosztorys!$D:$D,$B11,Kosztorys!$I:$I,CONCATENATE("&lt;31.12.",AR$10,"")),"x")</f>
        <v/>
      </c>
      <c r="AT11" s="41">
        <f>IF($C11="CAPEX - Długość 1m",SUMIFS(Kosztorys!$F:$F,Kosztorys!$D:$D,$B11,Kosztorys!$I:$I,CONCATENATE("&lt;31.12.",AT$10,""))-SUMIFS(Kosztorys!$F:$F,Kosztorys!$D:$D,$B11,Kosztorys!$I:$I,CONCATENATE("&lt;31.12.",AS$10,"")),"x")</f>
        <v/>
      </c>
      <c r="AU11" s="41">
        <f>IF($C11="CAPEX - Długość 1m",SUMIFS(Kosztorys!$F:$F,Kosztorys!$D:$D,$B11,Kosztorys!$I:$I,CONCATENATE("&lt;31.12.",AU$10,""))-SUMIFS(Kosztorys!$F:$F,Kosztorys!$D:$D,$B11,Kosztorys!$I:$I,CONCATENATE("&lt;31.12.",AT$10,"")),"x")</f>
        <v/>
      </c>
      <c r="AV11" s="41">
        <f>IF($C11="CAPEX - Długość 1m",SUMIFS(Kosztorys!$F:$F,Kosztorys!$D:$D,$B11,Kosztorys!$I:$I,CONCATENATE("&lt;31.12.",AV$10,""))-SUMIFS(Kosztorys!$F:$F,Kosztorys!$D:$D,$B11,Kosztorys!$I:$I,CONCATENATE("&lt;31.12.",AU$10,"")),"x")</f>
        <v/>
      </c>
      <c r="AW11" s="41">
        <f>IF($C11="CAPEX - Długość 1m",SUMIFS(Kosztorys!$F:$F,Kosztorys!$D:$D,$B11,Kosztorys!$I:$I,CONCATENATE("&lt;31.12.",AW$10,""))-SUMIFS(Kosztorys!$F:$F,Kosztorys!$D:$D,$B11,Kosztorys!$I:$I,CONCATENATE("&lt;31.12.",AV$10,"")),"x")</f>
        <v/>
      </c>
      <c r="AX11" s="41">
        <f>IF($C11="CAPEX - Długość 1m",SUMIFS(Kosztorys!$F:$F,Kosztorys!$D:$D,$B11,Kosztorys!$I:$I,CONCATENATE("&lt;31.12.",AX$10,""))-SUMIFS(Kosztorys!$F:$F,Kosztorys!$D:$D,$B11,Kosztorys!$I:$I,CONCATENATE("&lt;31.12.",AW$10,"")),"x")</f>
        <v/>
      </c>
      <c r="AY11" s="41">
        <f>IF($C11="CAPEX - Długość 1m",SUMIFS(Kosztorys!$F:$F,Kosztorys!$D:$D,$B11,Kosztorys!$I:$I,CONCATENATE("&lt;31.12.",AY$10,""))-SUMIFS(Kosztorys!$F:$F,Kosztorys!$D:$D,$B11,Kosztorys!$I:$I,CONCATENATE("&lt;31.12.",AX$10,"")),"x")</f>
        <v/>
      </c>
      <c r="AZ11" s="41">
        <f>IF($C11="CAPEX - Długość 1m",SUMIFS(Kosztorys!$F:$F,Kosztorys!$D:$D,$B11,Kosztorys!$I:$I,CONCATENATE("&lt;31.12.",AZ$10,""))-SUMIFS(Kosztorys!$F:$F,Kosztorys!$D:$D,$B11,Kosztorys!$I:$I,CONCATENATE("&lt;31.12.",AY$10,"")),"x")</f>
        <v/>
      </c>
      <c r="BA11" s="41">
        <f>IF($C11="CAPEX - Długość 1m",SUMIFS(Kosztorys!$F:$F,Kosztorys!$D:$D,$B11,Kosztorys!$I:$I,CONCATENATE("&lt;31.12.",BA$10,""))-SUMIFS(Kosztorys!$F:$F,Kosztorys!$D:$D,$B11,Kosztorys!$I:$I,CONCATENATE("&lt;31.12.",AZ$10,"")),"x")</f>
        <v/>
      </c>
      <c r="BB11" s="41">
        <f>IF($C11="CAPEX - Długość 1m",SUMIFS(Kosztorys!$F:$F,Kosztorys!$D:$D,$B11,Kosztorys!$I:$I,CONCATENATE("&lt;31.12.",BB$10,""))-SUMIFS(Kosztorys!$F:$F,Kosztorys!$D:$D,$B11,Kosztorys!$I:$I,CONCATENATE("&lt;31.12.",BA$10,"")),"x")</f>
        <v/>
      </c>
      <c r="BC11" s="41">
        <f>IF($C11="CAPEX - Długość 1m",SUMIFS(Kosztorys!$F:$F,Kosztorys!$D:$D,$B11,Kosztorys!$I:$I,CONCATENATE("&lt;31.12.",BC$10,""))-SUMIFS(Kosztorys!$F:$F,Kosztorys!$D:$D,$B11,Kosztorys!$I:$I,CONCATENATE("&lt;31.12.",BB$10,"")),"x")</f>
        <v/>
      </c>
      <c r="BD11" s="41">
        <f>IF(C11="CAPEX - Długość 1m",IF(SUM(AN11:BC11)=IF(ISERROR(VLOOKUP(B11,JB_tabela,MATCH(BD$9,JB_menu,0)-1,FALSE())),,VLOOKUP(B11,JB_tabela,MATCH(BD$9,JB_menu,0)-1,FALSE())),"OK","nie zgadza się liczba użytych JB"),"OK-ND")</f>
        <v/>
      </c>
      <c r="BH11" s="41">
        <f>IF($C11="OPEX - Koszt 1szt/rok",IF($M11="szt",SUMIFS(Kosztorys!$F:$F,Kosztorys!$D:$D,$B11,Kosztorys!$I:$I,CONCATENATE("&lt;01.01.",BH$10,""))+(SUMIFS(Kosztorys!$F:$F,Kosztorys!$D:$D,$B11,Kosztorys!$I:$I,CONCATENATE("&lt;=31.03.",BH$10,""))-SUMIFS(Kosztorys!$F:$F,Kosztorys!$D:$D,$B11,Kosztorys!$I:$I,CONCATENATE("&lt;=31.12.",BG$10,"")))*0.75+(SUMIFS(Kosztorys!$F:$F,Kosztorys!$D:$D,$B11,Kosztorys!$I:$I,CONCATENATE("&lt;=30.06.",BH$10,""))-SUMIFS(Kosztorys!$F:$F,Kosztorys!$D:$D,$B11,Kosztorys!$I:$I,CONCATENATE("&lt;=31.03.",BH$10,"")))*0.5+(SUMIFS(Kosztorys!$F:$F,Kosztorys!$D:$D,$B11,Kosztorys!$I:$I,CONCATENATE("&lt;=30.09.",BH$10,""))-SUMIFS(Kosztorys!$F:$F,Kosztorys!$D:$D,$B11,Kosztorys!$I:$I,CONCATENATE("&lt;=30.06.",BH$10,"")))*0.25,"nic"),0)</f>
        <v/>
      </c>
      <c r="BI11" s="41">
        <f>IF($C11="OPEX - Koszt 1szt/rok",IF($M11="szt",SUMIFS(Kosztorys!$F:$F,Kosztorys!$D:$D,$B11,Kosztorys!$I:$I,CONCATENATE("&lt;01.01.",BI$10,""))+(SUMIFS(Kosztorys!$F:$F,Kosztorys!$D:$D,$B11,Kosztorys!$I:$I,CONCATENATE("&lt;=31.03.",BI$10,""))-SUMIFS(Kosztorys!$F:$F,Kosztorys!$D:$D,$B11,Kosztorys!$I:$I,CONCATENATE("&lt;=31.12.",BH$10,"")))*0.75+(SUMIFS(Kosztorys!$F:$F,Kosztorys!$D:$D,$B11,Kosztorys!$I:$I,CONCATENATE("&lt;=30.06.",BI$10,""))-SUMIFS(Kosztorys!$F:$F,Kosztorys!$D:$D,$B11,Kosztorys!$I:$I,CONCATENATE("&lt;=31.03.",BI$10,"")))*0.5+(SUMIFS(Kosztorys!$F:$F,Kosztorys!$D:$D,$B11,Kosztorys!$I:$I,CONCATENATE("&lt;=30.09.",BI$10,""))-SUMIFS(Kosztorys!$F:$F,Kosztorys!$D:$D,$B11,Kosztorys!$I:$I,CONCATENATE("&lt;=30.06.",BI$10,"")))*0.25,"nic"),0)</f>
        <v/>
      </c>
      <c r="BJ11" s="41">
        <f>IF($C11="OPEX - Koszt 1szt/rok",IF($M11="szt",SUMIFS(Kosztorys!$F:$F,Kosztorys!$D:$D,$B11,Kosztorys!$I:$I,CONCATENATE("&lt;01.01.",BJ$10,""))+(SUMIFS(Kosztorys!$F:$F,Kosztorys!$D:$D,$B11,Kosztorys!$I:$I,CONCATENATE("&lt;=31.03.",BJ$10,""))-SUMIFS(Kosztorys!$F:$F,Kosztorys!$D:$D,$B11,Kosztorys!$I:$I,CONCATENATE("&lt;=31.12.",BI$10,"")))*0.75+(SUMIFS(Kosztorys!$F:$F,Kosztorys!$D:$D,$B11,Kosztorys!$I:$I,CONCATENATE("&lt;=30.06.",BJ$10,""))-SUMIFS(Kosztorys!$F:$F,Kosztorys!$D:$D,$B11,Kosztorys!$I:$I,CONCATENATE("&lt;=31.03.",BJ$10,"")))*0.5+(SUMIFS(Kosztorys!$F:$F,Kosztorys!$D:$D,$B11,Kosztorys!$I:$I,CONCATENATE("&lt;=30.09.",BJ$10,""))-SUMIFS(Kosztorys!$F:$F,Kosztorys!$D:$D,$B11,Kosztorys!$I:$I,CONCATENATE("&lt;=30.06.",BJ$10,"")))*0.25,"nic"),0)</f>
        <v/>
      </c>
      <c r="BK11" s="41">
        <f>IF($C11="OPEX - Koszt 1szt/rok",IF($M11="szt",SUMIFS(Kosztorys!$F:$F,Kosztorys!$D:$D,$B11,Kosztorys!$I:$I,CONCATENATE("&lt;01.01.",BK$10,""))+(SUMIFS(Kosztorys!$F:$F,Kosztorys!$D:$D,$B11,Kosztorys!$I:$I,CONCATENATE("&lt;=31.03.",BK$10,""))-SUMIFS(Kosztorys!$F:$F,Kosztorys!$D:$D,$B11,Kosztorys!$I:$I,CONCATENATE("&lt;=31.12.",BJ$10,"")))*0.75+(SUMIFS(Kosztorys!$F:$F,Kosztorys!$D:$D,$B11,Kosztorys!$I:$I,CONCATENATE("&lt;=30.06.",BK$10,""))-SUMIFS(Kosztorys!$F:$F,Kosztorys!$D:$D,$B11,Kosztorys!$I:$I,CONCATENATE("&lt;=31.03.",BK$10,"")))*0.5+(SUMIFS(Kosztorys!$F:$F,Kosztorys!$D:$D,$B11,Kosztorys!$I:$I,CONCATENATE("&lt;=30.09.",BK$10,""))-SUMIFS(Kosztorys!$F:$F,Kosztorys!$D:$D,$B11,Kosztorys!$I:$I,CONCATENATE("&lt;=30.06.",BK$10,"")))*0.25,"nic"),0)</f>
        <v/>
      </c>
      <c r="BL11" s="41">
        <f>IF($C11="OPEX - Koszt 1szt/rok",IF($M11="szt",SUMIFS(Kosztorys!$F:$F,Kosztorys!$D:$D,$B11,Kosztorys!$I:$I,CONCATENATE("&lt;01.01.",BL$10,""))+(SUMIFS(Kosztorys!$F:$F,Kosztorys!$D:$D,$B11,Kosztorys!$I:$I,CONCATENATE("&lt;=31.03.",BL$10,""))-SUMIFS(Kosztorys!$F:$F,Kosztorys!$D:$D,$B11,Kosztorys!$I:$I,CONCATENATE("&lt;=31.12.",BK$10,"")))*0.75+(SUMIFS(Kosztorys!$F:$F,Kosztorys!$D:$D,$B11,Kosztorys!$I:$I,CONCATENATE("&lt;=30.06.",BL$10,""))-SUMIFS(Kosztorys!$F:$F,Kosztorys!$D:$D,$B11,Kosztorys!$I:$I,CONCATENATE("&lt;=31.03.",BL$10,"")))*0.5+(SUMIFS(Kosztorys!$F:$F,Kosztorys!$D:$D,$B11,Kosztorys!$I:$I,CONCATENATE("&lt;=30.09.",BL$10,""))-SUMIFS(Kosztorys!$F:$F,Kosztorys!$D:$D,$B11,Kosztorys!$I:$I,CONCATENATE("&lt;=30.06.",BL$10,"")))*0.25,"nic"),0)</f>
        <v/>
      </c>
      <c r="BM11" s="41">
        <f>IF($C11="OPEX - Koszt 1szt/rok",IF($M11="szt",SUMIFS(Kosztorys!$F:$F,Kosztorys!$D:$D,$B11,Kosztorys!$I:$I,CONCATENATE("&lt;01.01.",BM$10,""))+(SUMIFS(Kosztorys!$F:$F,Kosztorys!$D:$D,$B11,Kosztorys!$I:$I,CONCATENATE("&lt;=31.03.",BM$10,""))-SUMIFS(Kosztorys!$F:$F,Kosztorys!$D:$D,$B11,Kosztorys!$I:$I,CONCATENATE("&lt;=31.12.",BL$10,"")))*0.75+(SUMIFS(Kosztorys!$F:$F,Kosztorys!$D:$D,$B11,Kosztorys!$I:$I,CONCATENATE("&lt;=30.06.",BM$10,""))-SUMIFS(Kosztorys!$F:$F,Kosztorys!$D:$D,$B11,Kosztorys!$I:$I,CONCATENATE("&lt;=31.03.",BM$10,"")))*0.5+(SUMIFS(Kosztorys!$F:$F,Kosztorys!$D:$D,$B11,Kosztorys!$I:$I,CONCATENATE("&lt;=30.09.",BM$10,""))-SUMIFS(Kosztorys!$F:$F,Kosztorys!$D:$D,$B11,Kosztorys!$I:$I,CONCATENATE("&lt;=30.06.",BM$10,"")))*0.25,"nic"),0)</f>
        <v/>
      </c>
      <c r="BN11" s="41">
        <f>IF($C11="OPEX - Koszt 1szt/rok",IF($M11="szt",SUMIFS(Kosztorys!$F:$F,Kosztorys!$D:$D,$B11,Kosztorys!$I:$I,CONCATENATE("&lt;01.01.",BN$10,""))+(SUMIFS(Kosztorys!$F:$F,Kosztorys!$D:$D,$B11,Kosztorys!$I:$I,CONCATENATE("&lt;=31.03.",BN$10,""))-SUMIFS(Kosztorys!$F:$F,Kosztorys!$D:$D,$B11,Kosztorys!$I:$I,CONCATENATE("&lt;=31.12.",BM$10,"")))*0.75+(SUMIFS(Kosztorys!$F:$F,Kosztorys!$D:$D,$B11,Kosztorys!$I:$I,CONCATENATE("&lt;=30.06.",BN$10,""))-SUMIFS(Kosztorys!$F:$F,Kosztorys!$D:$D,$B11,Kosztorys!$I:$I,CONCATENATE("&lt;=31.03.",BN$10,"")))*0.5+(SUMIFS(Kosztorys!$F:$F,Kosztorys!$D:$D,$B11,Kosztorys!$I:$I,CONCATENATE("&lt;=30.09.",BN$10,""))-SUMIFS(Kosztorys!$F:$F,Kosztorys!$D:$D,$B11,Kosztorys!$I:$I,CONCATENATE("&lt;=30.06.",BN$10,"")))*0.25,"nic"),0)</f>
        <v/>
      </c>
      <c r="BO11" s="41">
        <f>IF($C11="OPEX - Koszt 1szt/rok",IF($M11="szt",SUMIFS(Kosztorys!$F:$F,Kosztorys!$D:$D,$B11,Kosztorys!$I:$I,CONCATENATE("&lt;01.01.",BO$10,""))+(SUMIFS(Kosztorys!$F:$F,Kosztorys!$D:$D,$B11,Kosztorys!$I:$I,CONCATENATE("&lt;=31.03.",BO$10,""))-SUMIFS(Kosztorys!$F:$F,Kosztorys!$D:$D,$B11,Kosztorys!$I:$I,CONCATENATE("&lt;=31.12.",BN$10,"")))*0.75+(SUMIFS(Kosztorys!$F:$F,Kosztorys!$D:$D,$B11,Kosztorys!$I:$I,CONCATENATE("&lt;=30.06.",BO$10,""))-SUMIFS(Kosztorys!$F:$F,Kosztorys!$D:$D,$B11,Kosztorys!$I:$I,CONCATENATE("&lt;=31.03.",BO$10,"")))*0.5+(SUMIFS(Kosztorys!$F:$F,Kosztorys!$D:$D,$B11,Kosztorys!$I:$I,CONCATENATE("&lt;=30.09.",BO$10,""))-SUMIFS(Kosztorys!$F:$F,Kosztorys!$D:$D,$B11,Kosztorys!$I:$I,CONCATENATE("&lt;=30.06.",BO$10,"")))*0.25,"nic"),0)</f>
        <v/>
      </c>
      <c r="BP11" s="41">
        <f>IF($C11="OPEX - Koszt 1szt/rok",IF($M11="szt",SUMIFS(Kosztorys!$F:$F,Kosztorys!$D:$D,$B11,Kosztorys!$I:$I,CONCATENATE("&lt;01.01.",BP$10,""))+(SUMIFS(Kosztorys!$F:$F,Kosztorys!$D:$D,$B11,Kosztorys!$I:$I,CONCATENATE("&lt;=31.03.",BP$10,""))-SUMIFS(Kosztorys!$F:$F,Kosztorys!$D:$D,$B11,Kosztorys!$I:$I,CONCATENATE("&lt;=31.12.",BO$10,"")))*0.75+(SUMIFS(Kosztorys!$F:$F,Kosztorys!$D:$D,$B11,Kosztorys!$I:$I,CONCATENATE("&lt;=30.06.",BP$10,""))-SUMIFS(Kosztorys!$F:$F,Kosztorys!$D:$D,$B11,Kosztorys!$I:$I,CONCATENATE("&lt;=31.03.",BP$10,"")))*0.5+(SUMIFS(Kosztorys!$F:$F,Kosztorys!$D:$D,$B11,Kosztorys!$I:$I,CONCATENATE("&lt;=30.09.",BP$10,""))-SUMIFS(Kosztorys!$F:$F,Kosztorys!$D:$D,$B11,Kosztorys!$I:$I,CONCATENATE("&lt;=30.06.",BP$10,"")))*0.25,"nic"),0)</f>
        <v/>
      </c>
      <c r="BQ11" s="41">
        <f>IF($C11="OPEX - Koszt 1szt/rok",IF($M11="szt",SUMIFS(Kosztorys!$F:$F,Kosztorys!$D:$D,$B11,Kosztorys!$I:$I,CONCATENATE("&lt;01.01.",BQ$10,""))+(SUMIFS(Kosztorys!$F:$F,Kosztorys!$D:$D,$B11,Kosztorys!$I:$I,CONCATENATE("&lt;=31.03.",BQ$10,""))-SUMIFS(Kosztorys!$F:$F,Kosztorys!$D:$D,$B11,Kosztorys!$I:$I,CONCATENATE("&lt;=31.12.",BP$10,"")))*0.75+(SUMIFS(Kosztorys!$F:$F,Kosztorys!$D:$D,$B11,Kosztorys!$I:$I,CONCATENATE("&lt;=30.06.",BQ$10,""))-SUMIFS(Kosztorys!$F:$F,Kosztorys!$D:$D,$B11,Kosztorys!$I:$I,CONCATENATE("&lt;=31.03.",BQ$10,"")))*0.5+(SUMIFS(Kosztorys!$F:$F,Kosztorys!$D:$D,$B11,Kosztorys!$I:$I,CONCATENATE("&lt;=30.09.",BQ$10,""))-SUMIFS(Kosztorys!$F:$F,Kosztorys!$D:$D,$B11,Kosztorys!$I:$I,CONCATENATE("&lt;=30.06.",BQ$10,"")))*0.25,"nic"),0)</f>
        <v/>
      </c>
      <c r="BR11" s="41">
        <f>IF($C11="OPEX - Koszt 1szt/rok",IF($M11="szt",SUMIFS(Kosztorys!$F:$F,Kosztorys!$D:$D,$B11,Kosztorys!$I:$I,CONCATENATE("&lt;01.01.",BR$10,""))+(SUMIFS(Kosztorys!$F:$F,Kosztorys!$D:$D,$B11,Kosztorys!$I:$I,CONCATENATE("&lt;=31.03.",BR$10,""))-SUMIFS(Kosztorys!$F:$F,Kosztorys!$D:$D,$B11,Kosztorys!$I:$I,CONCATENATE("&lt;=31.12.",BQ$10,"")))*0.75+(SUMIFS(Kosztorys!$F:$F,Kosztorys!$D:$D,$B11,Kosztorys!$I:$I,CONCATENATE("&lt;=30.06.",BR$10,""))-SUMIFS(Kosztorys!$F:$F,Kosztorys!$D:$D,$B11,Kosztorys!$I:$I,CONCATENATE("&lt;=31.03.",BR$10,"")))*0.5+(SUMIFS(Kosztorys!$F:$F,Kosztorys!$D:$D,$B11,Kosztorys!$I:$I,CONCATENATE("&lt;=30.09.",BR$10,""))-SUMIFS(Kosztorys!$F:$F,Kosztorys!$D:$D,$B11,Kosztorys!$I:$I,CONCATENATE("&lt;=30.06.",BR$10,"")))*0.25,"nic"),0)</f>
        <v/>
      </c>
      <c r="BS11" s="41">
        <f>IF($C11="OPEX - Koszt 1szt/rok",IF($M11="szt",SUMIFS(Kosztorys!$F:$F,Kosztorys!$D:$D,$B11,Kosztorys!$I:$I,CONCATENATE("&lt;01.01.",BS$10,""))+(SUMIFS(Kosztorys!$F:$F,Kosztorys!$D:$D,$B11,Kosztorys!$I:$I,CONCATENATE("&lt;=31.03.",BS$10,""))-SUMIFS(Kosztorys!$F:$F,Kosztorys!$D:$D,$B11,Kosztorys!$I:$I,CONCATENATE("&lt;=31.12.",BR$10,"")))*0.75+(SUMIFS(Kosztorys!$F:$F,Kosztorys!$D:$D,$B11,Kosztorys!$I:$I,CONCATENATE("&lt;=30.06.",BS$10,""))-SUMIFS(Kosztorys!$F:$F,Kosztorys!$D:$D,$B11,Kosztorys!$I:$I,CONCATENATE("&lt;=31.03.",BS$10,"")))*0.5+(SUMIFS(Kosztorys!$F:$F,Kosztorys!$D:$D,$B11,Kosztorys!$I:$I,CONCATENATE("&lt;=30.09.",BS$10,""))-SUMIFS(Kosztorys!$F:$F,Kosztorys!$D:$D,$B11,Kosztorys!$I:$I,CONCATENATE("&lt;=30.06.",BS$10,"")))*0.25,"nic"),0)</f>
        <v/>
      </c>
      <c r="BT11" s="41">
        <f>IF($C11="OPEX - Koszt 1szt/rok",IF($M11="szt",SUMIFS(Kosztorys!$F:$F,Kosztorys!$D:$D,$B11,Kosztorys!$I:$I,CONCATENATE("&lt;01.01.",BT$10,""))+(SUMIFS(Kosztorys!$F:$F,Kosztorys!$D:$D,$B11,Kosztorys!$I:$I,CONCATENATE("&lt;=31.03.",BT$10,""))-SUMIFS(Kosztorys!$F:$F,Kosztorys!$D:$D,$B11,Kosztorys!$I:$I,CONCATENATE("&lt;=31.12.",BS$10,"")))*0.75+(SUMIFS(Kosztorys!$F:$F,Kosztorys!$D:$D,$B11,Kosztorys!$I:$I,CONCATENATE("&lt;=30.06.",BT$10,""))-SUMIFS(Kosztorys!$F:$F,Kosztorys!$D:$D,$B11,Kosztorys!$I:$I,CONCATENATE("&lt;=31.03.",BT$10,"")))*0.5+(SUMIFS(Kosztorys!$F:$F,Kosztorys!$D:$D,$B11,Kosztorys!$I:$I,CONCATENATE("&lt;=30.09.",BT$10,""))-SUMIFS(Kosztorys!$F:$F,Kosztorys!$D:$D,$B11,Kosztorys!$I:$I,CONCATENATE("&lt;=30.06.",BT$10,"")))*0.25,"nic"),0)</f>
        <v/>
      </c>
      <c r="BU11" s="41">
        <f>IF($C11="OPEX - Koszt 1szt/rok",IF($M11="szt",SUMIFS(Kosztorys!$F:$F,Kosztorys!$D:$D,$B11,Kosztorys!$I:$I,CONCATENATE("&lt;01.01.",BU$10,""))+(SUMIFS(Kosztorys!$F:$F,Kosztorys!$D:$D,$B11,Kosztorys!$I:$I,CONCATENATE("&lt;=31.03.",BU$10,""))-SUMIFS(Kosztorys!$F:$F,Kosztorys!$D:$D,$B11,Kosztorys!$I:$I,CONCATENATE("&lt;=31.12.",BT$10,"")))*0.75+(SUMIFS(Kosztorys!$F:$F,Kosztorys!$D:$D,$B11,Kosztorys!$I:$I,CONCATENATE("&lt;=30.06.",BU$10,""))-SUMIFS(Kosztorys!$F:$F,Kosztorys!$D:$D,$B11,Kosztorys!$I:$I,CONCATENATE("&lt;=31.03.",BU$10,"")))*0.5+(SUMIFS(Kosztorys!$F:$F,Kosztorys!$D:$D,$B11,Kosztorys!$I:$I,CONCATENATE("&lt;=30.09.",BU$10,""))-SUMIFS(Kosztorys!$F:$F,Kosztorys!$D:$D,$B11,Kosztorys!$I:$I,CONCATENATE("&lt;=30.06.",BU$10,"")))*0.25,"nic"),0)</f>
        <v/>
      </c>
      <c r="BV11" s="41">
        <f>IF($C11="OPEX - Koszt 1szt/rok",IF($M11="szt",SUMIFS(Kosztorys!$F:$F,Kosztorys!$D:$D,$B11,Kosztorys!$I:$I,CONCATENATE("&lt;01.01.",BV$10,""))+(SUMIFS(Kosztorys!$F:$F,Kosztorys!$D:$D,$B11,Kosztorys!$I:$I,CONCATENATE("&lt;=31.03.",BV$10,""))-SUMIFS(Kosztorys!$F:$F,Kosztorys!$D:$D,$B11,Kosztorys!$I:$I,CONCATENATE("&lt;=31.12.",BU$10,"")))*0.75+(SUMIFS(Kosztorys!$F:$F,Kosztorys!$D:$D,$B11,Kosztorys!$I:$I,CONCATENATE("&lt;=30.06.",BV$10,""))-SUMIFS(Kosztorys!$F:$F,Kosztorys!$D:$D,$B11,Kosztorys!$I:$I,CONCATENATE("&lt;=31.03.",BV$10,"")))*0.5+(SUMIFS(Kosztorys!$F:$F,Kosztorys!$D:$D,$B11,Kosztorys!$I:$I,CONCATENATE("&lt;=30.09.",BV$10,""))-SUMIFS(Kosztorys!$F:$F,Kosztorys!$D:$D,$B11,Kosztorys!$I:$I,CONCATENATE("&lt;=30.06.",BV$10,"")))*0.25,"nic"),0)</f>
        <v/>
      </c>
      <c r="BW11" s="41">
        <f>IF($C11="OPEX - Koszt 1szt/rok",IF($M11="szt",SUMIFS(Kosztorys!$F:$F,Kosztorys!$D:$D,$B11,Kosztorys!$I:$I,CONCATENATE("&lt;01.01.",BW$10,""))+(SUMIFS(Kosztorys!$F:$F,Kosztorys!$D:$D,$B11,Kosztorys!$I:$I,CONCATENATE("&lt;=31.03.",BW$10,""))-SUMIFS(Kosztorys!$F:$F,Kosztorys!$D:$D,$B11,Kosztorys!$I:$I,CONCATENATE("&lt;=31.12.",BV$10,"")))*0.75+(SUMIFS(Kosztorys!$F:$F,Kosztorys!$D:$D,$B11,Kosztorys!$I:$I,CONCATENATE("&lt;=30.06.",BW$10,""))-SUMIFS(Kosztorys!$F:$F,Kosztorys!$D:$D,$B11,Kosztorys!$I:$I,CONCATENATE("&lt;=31.03.",BW$10,"")))*0.5+(SUMIFS(Kosztorys!$F:$F,Kosztorys!$D:$D,$B11,Kosztorys!$I:$I,CONCATENATE("&lt;=30.09.",BW$10,""))-SUMIFS(Kosztorys!$F:$F,Kosztorys!$D:$D,$B11,Kosztorys!$I:$I,CONCATENATE("&lt;=30.06.",BW$10,"")))*0.25,"nic"),0)</f>
        <v/>
      </c>
      <c r="BX11" s="41">
        <f>IF(C11="OPEX - Koszt 1szt/rok",IF(MAX(BH11:BW11)=IF(ISERROR(VLOOKUP(B11,JB_tabela,MATCH(BX$9,JB_menu,0)-1,FALSE())),,VLOOKUP(B11,JB_tabela,MATCH(BX$9,JB_menu,0)-1,FALSE())),"OK","nie zgadza się liczba użytych JB"),"OK-ND")</f>
        <v/>
      </c>
      <c r="CB11" s="41">
        <f>IF($C11="OPEX - Długość 1m koszt/rok",IF($M11="m",SUMIFS(Kosztorys!$F:$F,Kosztorys!$D:$D,$B11,Kosztorys!$I:$I,CONCATENATE("&lt;01.01.",CB$10,""))+(SUMIFS(Kosztorys!$F:$F,Kosztorys!$D:$D,$B11,Kosztorys!$I:$I,CONCATENATE("&lt;=31.03.",CB$10,""))-SUMIFS(Kosztorys!$F:$F,Kosztorys!$D:$D,$B11,Kosztorys!$I:$I,CONCATENATE("&lt;=31.12.",CA$10,"")))*0.75+(SUMIFS(Kosztorys!$F:$F,Kosztorys!$D:$D,$B11,Kosztorys!$I:$I,CONCATENATE("&lt;=30.06.",CB$10,""))-SUMIFS(Kosztorys!$F:$F,Kosztorys!$D:$D,$B11,Kosztorys!$I:$I,CONCATENATE("&lt;=31.03.",CB$10,"")))*0.5+(SUMIFS(Kosztorys!$F:$F,Kosztorys!$D:$D,$B11,Kosztorys!$I:$I,CONCATENATE("&lt;=30.09.",CB$10,""))-SUMIFS(Kosztorys!$F:$F,Kosztorys!$D:$D,$B11,Kosztorys!$I:$I,CONCATENATE("&lt;=30.06.",CB$10,"")))*0.25,"nic"),0)</f>
        <v/>
      </c>
      <c r="CC11" s="41">
        <f>IF($C11="OPEX - Długość 1m koszt/rok",IF($M11="m",SUMIFS(Kosztorys!$F:$F,Kosztorys!$D:$D,$B11,Kosztorys!$I:$I,CONCATENATE("&lt;01.01.",CC$10,""))+(SUMIFS(Kosztorys!$F:$F,Kosztorys!$D:$D,$B11,Kosztorys!$I:$I,CONCATENATE("&lt;=31.03.",CC$10,""))-SUMIFS(Kosztorys!$F:$F,Kosztorys!$D:$D,$B11,Kosztorys!$I:$I,CONCATENATE("&lt;=31.12.",CB$10,"")))*0.75+(SUMIFS(Kosztorys!$F:$F,Kosztorys!$D:$D,$B11,Kosztorys!$I:$I,CONCATENATE("&lt;=30.06.",CC$10,""))-SUMIFS(Kosztorys!$F:$F,Kosztorys!$D:$D,$B11,Kosztorys!$I:$I,CONCATENATE("&lt;=31.03.",CC$10,"")))*0.5+(SUMIFS(Kosztorys!$F:$F,Kosztorys!$D:$D,$B11,Kosztorys!$I:$I,CONCATENATE("&lt;=30.09.",CC$10,""))-SUMIFS(Kosztorys!$F:$F,Kosztorys!$D:$D,$B11,Kosztorys!$I:$I,CONCATENATE("&lt;=30.06.",CC$10,"")))*0.25,"nic"),0)</f>
        <v/>
      </c>
      <c r="CD11" s="41">
        <f>IF($C11="OPEX - Długość 1m koszt/rok",IF($M11="m",SUMIFS(Kosztorys!$F:$F,Kosztorys!$D:$D,$B11,Kosztorys!$I:$I,CONCATENATE("&lt;01.01.",CD$10,""))+(SUMIFS(Kosztorys!$F:$F,Kosztorys!$D:$D,$B11,Kosztorys!$I:$I,CONCATENATE("&lt;=31.03.",CD$10,""))-SUMIFS(Kosztorys!$F:$F,Kosztorys!$D:$D,$B11,Kosztorys!$I:$I,CONCATENATE("&lt;=31.12.",CC$10,"")))*0.75+(SUMIFS(Kosztorys!$F:$F,Kosztorys!$D:$D,$B11,Kosztorys!$I:$I,CONCATENATE("&lt;=30.06.",CD$10,""))-SUMIFS(Kosztorys!$F:$F,Kosztorys!$D:$D,$B11,Kosztorys!$I:$I,CONCATENATE("&lt;=31.03.",CD$10,"")))*0.5+(SUMIFS(Kosztorys!$F:$F,Kosztorys!$D:$D,$B11,Kosztorys!$I:$I,CONCATENATE("&lt;=30.09.",CD$10,""))-SUMIFS(Kosztorys!$F:$F,Kosztorys!$D:$D,$B11,Kosztorys!$I:$I,CONCATENATE("&lt;=30.06.",CD$10,"")))*0.25,"nic"),0)</f>
        <v/>
      </c>
      <c r="CE11" s="41">
        <f>IF($C11="OPEX - Długość 1m koszt/rok",IF($M11="m",SUMIFS(Kosztorys!$F:$F,Kosztorys!$D:$D,$B11,Kosztorys!$I:$I,CONCATENATE("&lt;01.01.",CE$10,""))+(SUMIFS(Kosztorys!$F:$F,Kosztorys!$D:$D,$B11,Kosztorys!$I:$I,CONCATENATE("&lt;=31.03.",CE$10,""))-SUMIFS(Kosztorys!$F:$F,Kosztorys!$D:$D,$B11,Kosztorys!$I:$I,CONCATENATE("&lt;=31.12.",CD$10,"")))*0.75+(SUMIFS(Kosztorys!$F:$F,Kosztorys!$D:$D,$B11,Kosztorys!$I:$I,CONCATENATE("&lt;=30.06.",CE$10,""))-SUMIFS(Kosztorys!$F:$F,Kosztorys!$D:$D,$B11,Kosztorys!$I:$I,CONCATENATE("&lt;=31.03.",CE$10,"")))*0.5+(SUMIFS(Kosztorys!$F:$F,Kosztorys!$D:$D,$B11,Kosztorys!$I:$I,CONCATENATE("&lt;=30.09.",CE$10,""))-SUMIFS(Kosztorys!$F:$F,Kosztorys!$D:$D,$B11,Kosztorys!$I:$I,CONCATENATE("&lt;=30.06.",CE$10,"")))*0.25,"nic"),0)</f>
        <v/>
      </c>
      <c r="CF11" s="41">
        <f>IF($C11="OPEX - Długość 1m koszt/rok",IF($M11="m",SUMIFS(Kosztorys!$F:$F,Kosztorys!$D:$D,$B11,Kosztorys!$I:$I,CONCATENATE("&lt;01.01.",CF$10,""))+(SUMIFS(Kosztorys!$F:$F,Kosztorys!$D:$D,$B11,Kosztorys!$I:$I,CONCATENATE("&lt;=31.03.",CF$10,""))-SUMIFS(Kosztorys!$F:$F,Kosztorys!$D:$D,$B11,Kosztorys!$I:$I,CONCATENATE("&lt;=31.12.",CE$10,"")))*0.75+(SUMIFS(Kosztorys!$F:$F,Kosztorys!$D:$D,$B11,Kosztorys!$I:$I,CONCATENATE("&lt;=30.06.",CF$10,""))-SUMIFS(Kosztorys!$F:$F,Kosztorys!$D:$D,$B11,Kosztorys!$I:$I,CONCATENATE("&lt;=31.03.",CF$10,"")))*0.5+(SUMIFS(Kosztorys!$F:$F,Kosztorys!$D:$D,$B11,Kosztorys!$I:$I,CONCATENATE("&lt;=30.09.",CF$10,""))-SUMIFS(Kosztorys!$F:$F,Kosztorys!$D:$D,$B11,Kosztorys!$I:$I,CONCATENATE("&lt;=30.06.",CF$10,"")))*0.25,"nic"),0)</f>
        <v/>
      </c>
      <c r="CG11" s="41">
        <f>IF($C11="OPEX - Długość 1m koszt/rok",IF($M11="m",SUMIFS(Kosztorys!$F:$F,Kosztorys!$D:$D,$B11,Kosztorys!$I:$I,CONCATENATE("&lt;01.01.",CG$10,""))+(SUMIFS(Kosztorys!$F:$F,Kosztorys!$D:$D,$B11,Kosztorys!$I:$I,CONCATENATE("&lt;=31.03.",CG$10,""))-SUMIFS(Kosztorys!$F:$F,Kosztorys!$D:$D,$B11,Kosztorys!$I:$I,CONCATENATE("&lt;=31.12.",CF$10,"")))*0.75+(SUMIFS(Kosztorys!$F:$F,Kosztorys!$D:$D,$B11,Kosztorys!$I:$I,CONCATENATE("&lt;=30.06.",CG$10,""))-SUMIFS(Kosztorys!$F:$F,Kosztorys!$D:$D,$B11,Kosztorys!$I:$I,CONCATENATE("&lt;=31.03.",CG$10,"")))*0.5+(SUMIFS(Kosztorys!$F:$F,Kosztorys!$D:$D,$B11,Kosztorys!$I:$I,CONCATENATE("&lt;=30.09.",CG$10,""))-SUMIFS(Kosztorys!$F:$F,Kosztorys!$D:$D,$B11,Kosztorys!$I:$I,CONCATENATE("&lt;=30.06.",CG$10,"")))*0.25,"nic"),0)</f>
        <v/>
      </c>
      <c r="CH11" s="41">
        <f>IF($C11="OPEX - Długość 1m koszt/rok",IF($M11="m",SUMIFS(Kosztorys!$F:$F,Kosztorys!$D:$D,$B11,Kosztorys!$I:$I,CONCATENATE("&lt;01.01.",CH$10,""))+(SUMIFS(Kosztorys!$F:$F,Kosztorys!$D:$D,$B11,Kosztorys!$I:$I,CONCATENATE("&lt;=31.03.",CH$10,""))-SUMIFS(Kosztorys!$F:$F,Kosztorys!$D:$D,$B11,Kosztorys!$I:$I,CONCATENATE("&lt;=31.12.",CG$10,"")))*0.75+(SUMIFS(Kosztorys!$F:$F,Kosztorys!$D:$D,$B11,Kosztorys!$I:$I,CONCATENATE("&lt;=30.06.",CH$10,""))-SUMIFS(Kosztorys!$F:$F,Kosztorys!$D:$D,$B11,Kosztorys!$I:$I,CONCATENATE("&lt;=31.03.",CH$10,"")))*0.5+(SUMIFS(Kosztorys!$F:$F,Kosztorys!$D:$D,$B11,Kosztorys!$I:$I,CONCATENATE("&lt;=30.09.",CH$10,""))-SUMIFS(Kosztorys!$F:$F,Kosztorys!$D:$D,$B11,Kosztorys!$I:$I,CONCATENATE("&lt;=30.06.",CH$10,"")))*0.25,"nic"),0)</f>
        <v/>
      </c>
      <c r="CI11" s="41">
        <f>IF($C11="OPEX - Długość 1m koszt/rok",IF($M11="m",SUMIFS(Kosztorys!$F:$F,Kosztorys!$D:$D,$B11,Kosztorys!$I:$I,CONCATENATE("&lt;01.01.",CI$10,""))+(SUMIFS(Kosztorys!$F:$F,Kosztorys!$D:$D,$B11,Kosztorys!$I:$I,CONCATENATE("&lt;=31.03.",CI$10,""))-SUMIFS(Kosztorys!$F:$F,Kosztorys!$D:$D,$B11,Kosztorys!$I:$I,CONCATENATE("&lt;=31.12.",CH$10,"")))*0.75+(SUMIFS(Kosztorys!$F:$F,Kosztorys!$D:$D,$B11,Kosztorys!$I:$I,CONCATENATE("&lt;=30.06.",CI$10,""))-SUMIFS(Kosztorys!$F:$F,Kosztorys!$D:$D,$B11,Kosztorys!$I:$I,CONCATENATE("&lt;=31.03.",CI$10,"")))*0.5+(SUMIFS(Kosztorys!$F:$F,Kosztorys!$D:$D,$B11,Kosztorys!$I:$I,CONCATENATE("&lt;=30.09.",CI$10,""))-SUMIFS(Kosztorys!$F:$F,Kosztorys!$D:$D,$B11,Kosztorys!$I:$I,CONCATENATE("&lt;=30.06.",CI$10,"")))*0.25,"nic"),0)</f>
        <v/>
      </c>
      <c r="CJ11" s="41">
        <f>IF($C11="OPEX - Długość 1m koszt/rok",IF($M11="m",SUMIFS(Kosztorys!$F:$F,Kosztorys!$D:$D,$B11,Kosztorys!$I:$I,CONCATENATE("&lt;01.01.",CJ$10,""))+(SUMIFS(Kosztorys!$F:$F,Kosztorys!$D:$D,$B11,Kosztorys!$I:$I,CONCATENATE("&lt;=31.03.",CJ$10,""))-SUMIFS(Kosztorys!$F:$F,Kosztorys!$D:$D,$B11,Kosztorys!$I:$I,CONCATENATE("&lt;=31.12.",CI$10,"")))*0.75+(SUMIFS(Kosztorys!$F:$F,Kosztorys!$D:$D,$B11,Kosztorys!$I:$I,CONCATENATE("&lt;=30.06.",CJ$10,""))-SUMIFS(Kosztorys!$F:$F,Kosztorys!$D:$D,$B11,Kosztorys!$I:$I,CONCATENATE("&lt;=31.03.",CJ$10,"")))*0.5+(SUMIFS(Kosztorys!$F:$F,Kosztorys!$D:$D,$B11,Kosztorys!$I:$I,CONCATENATE("&lt;=30.09.",CJ$10,""))-SUMIFS(Kosztorys!$F:$F,Kosztorys!$D:$D,$B11,Kosztorys!$I:$I,CONCATENATE("&lt;=30.06.",CJ$10,"")))*0.25,"nic"),0)</f>
        <v/>
      </c>
      <c r="CK11" s="41">
        <f>IF($C11="OPEX - Długość 1m koszt/rok",IF($M11="m",SUMIFS(Kosztorys!$F:$F,Kosztorys!$D:$D,$B11,Kosztorys!$I:$I,CONCATENATE("&lt;01.01.",CK$10,""))+(SUMIFS(Kosztorys!$F:$F,Kosztorys!$D:$D,$B11,Kosztorys!$I:$I,CONCATENATE("&lt;=31.03.",CK$10,""))-SUMIFS(Kosztorys!$F:$F,Kosztorys!$D:$D,$B11,Kosztorys!$I:$I,CONCATENATE("&lt;=31.12.",CJ$10,"")))*0.75+(SUMIFS(Kosztorys!$F:$F,Kosztorys!$D:$D,$B11,Kosztorys!$I:$I,CONCATENATE("&lt;=30.06.",CK$10,""))-SUMIFS(Kosztorys!$F:$F,Kosztorys!$D:$D,$B11,Kosztorys!$I:$I,CONCATENATE("&lt;=31.03.",CK$10,"")))*0.5+(SUMIFS(Kosztorys!$F:$F,Kosztorys!$D:$D,$B11,Kosztorys!$I:$I,CONCATENATE("&lt;=30.09.",CK$10,""))-SUMIFS(Kosztorys!$F:$F,Kosztorys!$D:$D,$B11,Kosztorys!$I:$I,CONCATENATE("&lt;=30.06.",CK$10,"")))*0.25,"nic"),0)</f>
        <v/>
      </c>
      <c r="CL11" s="41">
        <f>IF($C11="OPEX - Długość 1m koszt/rok",IF($M11="m",SUMIFS(Kosztorys!$F:$F,Kosztorys!$D:$D,$B11,Kosztorys!$I:$I,CONCATENATE("&lt;01.01.",CL$10,""))+(SUMIFS(Kosztorys!$F:$F,Kosztorys!$D:$D,$B11,Kosztorys!$I:$I,CONCATENATE("&lt;=31.03.",CL$10,""))-SUMIFS(Kosztorys!$F:$F,Kosztorys!$D:$D,$B11,Kosztorys!$I:$I,CONCATENATE("&lt;=31.12.",CK$10,"")))*0.75+(SUMIFS(Kosztorys!$F:$F,Kosztorys!$D:$D,$B11,Kosztorys!$I:$I,CONCATENATE("&lt;=30.06.",CL$10,""))-SUMIFS(Kosztorys!$F:$F,Kosztorys!$D:$D,$B11,Kosztorys!$I:$I,CONCATENATE("&lt;=31.03.",CL$10,"")))*0.5+(SUMIFS(Kosztorys!$F:$F,Kosztorys!$D:$D,$B11,Kosztorys!$I:$I,CONCATENATE("&lt;=30.09.",CL$10,""))-SUMIFS(Kosztorys!$F:$F,Kosztorys!$D:$D,$B11,Kosztorys!$I:$I,CONCATENATE("&lt;=30.06.",CL$10,"")))*0.25,"nic"),0)</f>
        <v/>
      </c>
      <c r="CM11" s="41">
        <f>IF($C11="OPEX - Długość 1m koszt/rok",IF($M11="m",SUMIFS(Kosztorys!$F:$F,Kosztorys!$D:$D,$B11,Kosztorys!$I:$I,CONCATENATE("&lt;01.01.",CM$10,""))+(SUMIFS(Kosztorys!$F:$F,Kosztorys!$D:$D,$B11,Kosztorys!$I:$I,CONCATENATE("&lt;=31.03.",CM$10,""))-SUMIFS(Kosztorys!$F:$F,Kosztorys!$D:$D,$B11,Kosztorys!$I:$I,CONCATENATE("&lt;=31.12.",CL$10,"")))*0.75+(SUMIFS(Kosztorys!$F:$F,Kosztorys!$D:$D,$B11,Kosztorys!$I:$I,CONCATENATE("&lt;=30.06.",CM$10,""))-SUMIFS(Kosztorys!$F:$F,Kosztorys!$D:$D,$B11,Kosztorys!$I:$I,CONCATENATE("&lt;=31.03.",CM$10,"")))*0.5+(SUMIFS(Kosztorys!$F:$F,Kosztorys!$D:$D,$B11,Kosztorys!$I:$I,CONCATENATE("&lt;=30.09.",CM$10,""))-SUMIFS(Kosztorys!$F:$F,Kosztorys!$D:$D,$B11,Kosztorys!$I:$I,CONCATENATE("&lt;=30.06.",CM$10,"")))*0.25,"nic"),0)</f>
        <v/>
      </c>
      <c r="CN11" s="41">
        <f>IF($C11="OPEX - Długość 1m koszt/rok",IF($M11="m",SUMIFS(Kosztorys!$F:$F,Kosztorys!$D:$D,$B11,Kosztorys!$I:$I,CONCATENATE("&lt;01.01.",CN$10,""))+(SUMIFS(Kosztorys!$F:$F,Kosztorys!$D:$D,$B11,Kosztorys!$I:$I,CONCATENATE("&lt;=31.03.",CN$10,""))-SUMIFS(Kosztorys!$F:$F,Kosztorys!$D:$D,$B11,Kosztorys!$I:$I,CONCATENATE("&lt;=31.12.",CM$10,"")))*0.75+(SUMIFS(Kosztorys!$F:$F,Kosztorys!$D:$D,$B11,Kosztorys!$I:$I,CONCATENATE("&lt;=30.06.",CN$10,""))-SUMIFS(Kosztorys!$F:$F,Kosztorys!$D:$D,$B11,Kosztorys!$I:$I,CONCATENATE("&lt;=31.03.",CN$10,"")))*0.5+(SUMIFS(Kosztorys!$F:$F,Kosztorys!$D:$D,$B11,Kosztorys!$I:$I,CONCATENATE("&lt;=30.09.",CN$10,""))-SUMIFS(Kosztorys!$F:$F,Kosztorys!$D:$D,$B11,Kosztorys!$I:$I,CONCATENATE("&lt;=30.06.",CN$10,"")))*0.25,"nic"),0)</f>
        <v/>
      </c>
      <c r="CO11" s="41">
        <f>IF($C11="OPEX - Długość 1m koszt/rok",IF($M11="m",SUMIFS(Kosztorys!$F:$F,Kosztorys!$D:$D,$B11,Kosztorys!$I:$I,CONCATENATE("&lt;01.01.",CO$10,""))+(SUMIFS(Kosztorys!$F:$F,Kosztorys!$D:$D,$B11,Kosztorys!$I:$I,CONCATENATE("&lt;=31.03.",CO$10,""))-SUMIFS(Kosztorys!$F:$F,Kosztorys!$D:$D,$B11,Kosztorys!$I:$I,CONCATENATE("&lt;=31.12.",CN$10,"")))*0.75+(SUMIFS(Kosztorys!$F:$F,Kosztorys!$D:$D,$B11,Kosztorys!$I:$I,CONCATENATE("&lt;=30.06.",CO$10,""))-SUMIFS(Kosztorys!$F:$F,Kosztorys!$D:$D,$B11,Kosztorys!$I:$I,CONCATENATE("&lt;=31.03.",CO$10,"")))*0.5+(SUMIFS(Kosztorys!$F:$F,Kosztorys!$D:$D,$B11,Kosztorys!$I:$I,CONCATENATE("&lt;=30.09.",CO$10,""))-SUMIFS(Kosztorys!$F:$F,Kosztorys!$D:$D,$B11,Kosztorys!$I:$I,CONCATENATE("&lt;=30.06.",CO$10,"")))*0.25,"nic"),0)</f>
        <v/>
      </c>
      <c r="CP11" s="41">
        <f>IF($C11="OPEX - Długość 1m koszt/rok",IF($M11="m",SUMIFS(Kosztorys!$F:$F,Kosztorys!$D:$D,$B11,Kosztorys!$I:$I,CONCATENATE("&lt;01.01.",CP$10,""))+(SUMIFS(Kosztorys!$F:$F,Kosztorys!$D:$D,$B11,Kosztorys!$I:$I,CONCATENATE("&lt;=31.03.",CP$10,""))-SUMIFS(Kosztorys!$F:$F,Kosztorys!$D:$D,$B11,Kosztorys!$I:$I,CONCATENATE("&lt;=31.12.",CO$10,"")))*0.75+(SUMIFS(Kosztorys!$F:$F,Kosztorys!$D:$D,$B11,Kosztorys!$I:$I,CONCATENATE("&lt;=30.06.",CP$10,""))-SUMIFS(Kosztorys!$F:$F,Kosztorys!$D:$D,$B11,Kosztorys!$I:$I,CONCATENATE("&lt;=31.03.",CP$10,"")))*0.5+(SUMIFS(Kosztorys!$F:$F,Kosztorys!$D:$D,$B11,Kosztorys!$I:$I,CONCATENATE("&lt;=30.09.",CP$10,""))-SUMIFS(Kosztorys!$F:$F,Kosztorys!$D:$D,$B11,Kosztorys!$I:$I,CONCATENATE("&lt;=30.06.",CP$10,"")))*0.25,"nic"),0)</f>
        <v/>
      </c>
      <c r="CQ11" s="41">
        <f>IF($C11="OPEX - Długość 1m koszt/rok",IF($M11="m",SUMIFS(Kosztorys!$F:$F,Kosztorys!$D:$D,$B11,Kosztorys!$I:$I,CONCATENATE("&lt;01.01.",CQ$10,""))+(SUMIFS(Kosztorys!$F:$F,Kosztorys!$D:$D,$B11,Kosztorys!$I:$I,CONCATENATE("&lt;=31.03.",CQ$10,""))-SUMIFS(Kosztorys!$F:$F,Kosztorys!$D:$D,$B11,Kosztorys!$I:$I,CONCATENATE("&lt;=31.12.",CP$10,"")))*0.75+(SUMIFS(Kosztorys!$F:$F,Kosztorys!$D:$D,$B11,Kosztorys!$I:$I,CONCATENATE("&lt;=30.06.",CQ$10,""))-SUMIFS(Kosztorys!$F:$F,Kosztorys!$D:$D,$B11,Kosztorys!$I:$I,CONCATENATE("&lt;=31.03.",CQ$10,"")))*0.5+(SUMIFS(Kosztorys!$F:$F,Kosztorys!$D:$D,$B11,Kosztorys!$I:$I,CONCATENATE("&lt;=30.09.",CQ$10,""))-SUMIFS(Kosztorys!$F:$F,Kosztorys!$D:$D,$B11,Kosztorys!$I:$I,CONCATENATE("&lt;=30.06.",CQ$10,"")))*0.25,"nic"),0)</f>
        <v/>
      </c>
      <c r="CR11" s="41">
        <f>IF(C11="OPEX - Długość 1m koszt/rok",IF(MAX(CB11:CQ11)=IF(ISERROR(VLOOKUP(B11,JB_tabela,MATCH(CR$9,JB_menu,0)-1,FALSE())),,VLOOKUP(B11,JB_tabela,MATCH(CR$9,JB_menu,0)-1,FALSE())),"OK","nie zgadza się liczba użytych JB"),"OK-ND")</f>
        <v/>
      </c>
      <c r="CS11" s="41">
        <f>IFERROR(VLOOKUP($C11,$CY$2:$CZ$7,2,FALSE()),"ERROR")</f>
        <v/>
      </c>
      <c r="CV11" s="41">
        <f>$Q11</f>
        <v/>
      </c>
      <c r="CW11" s="41">
        <f>$R11</f>
        <v/>
      </c>
      <c r="CX11" s="41">
        <f>$S11</f>
        <v/>
      </c>
      <c r="CY11" s="41">
        <f>ROUND(IF(LEFT($C11,4)="CAPE",ROUND($E11*$H11,2)*OFFSET(T11,0,$CS11),0),2)</f>
        <v/>
      </c>
      <c r="CZ11" s="41">
        <f>ROUND(IF(LEFT($C11,4)="CAPE",ROUND($E11*$H11,2)*OFFSET(U11,0,$CS11),0),2)</f>
        <v/>
      </c>
      <c r="DA11" s="41">
        <f>ROUND(IF(LEFT($C11,4)="CAPE",ROUND($E11*$H11,2)*OFFSET(V11,0,$CS11),0),2)</f>
        <v/>
      </c>
      <c r="DB11" s="41">
        <f>ROUND(IF(LEFT($C11,4)="CAPE",ROUND($E11*$H11,2)*OFFSET(W11,0,$CS11),0),2)</f>
        <v/>
      </c>
      <c r="DC11" s="41">
        <f>ROUND(IF(LEFT($C11,4)="CAPE",ROUND($E11*$H11,2)*OFFSET(X11,0,$CS11),0),2)</f>
        <v/>
      </c>
      <c r="DD11" s="41">
        <f>ROUND(IF(LEFT($C11,4)="CAPE",ROUND($E11*$H11,2)*OFFSET(Y11,0,$CS11),0),2)</f>
        <v/>
      </c>
      <c r="DE11" s="41">
        <f>ROUND(IF(LEFT($C11,4)="CAPE",ROUND($E11*$H11,2)*OFFSET(Z11,0,$CS11),0),2)</f>
        <v/>
      </c>
      <c r="DF11" s="41">
        <f>ROUND(IF(LEFT($C11,4)="CAPE",ROUND($E11*$H11,2)*OFFSET(AA11,0,$CS11),0),2)</f>
        <v/>
      </c>
      <c r="DG11" s="41">
        <f>ROUND(IF(LEFT($C11,4)="CAPE",ROUND($E11*$H11,2)*OFFSET(AB11,0,$CS11),0),2)</f>
        <v/>
      </c>
      <c r="DH11" s="41">
        <f>ROUND(IF(LEFT($C11,4)="CAPE",ROUND($E11*$H11,2)*OFFSET(AC11,0,$CS11),0),2)</f>
        <v/>
      </c>
      <c r="DI11" s="41">
        <f>ROUND(IF(LEFT($C11,4)="CAPE",ROUND($E11*$H11,2)*OFFSET(AD11,0,$CS11),0),2)</f>
        <v/>
      </c>
      <c r="DJ11" s="41">
        <f>ROUND(IF(LEFT($C11,4)="CAPE",ROUND($E11*$H11,2)*OFFSET(AE11,0,$CS11),0),2)</f>
        <v/>
      </c>
      <c r="DK11" s="41">
        <f>ROUND(IF(LEFT($C11,4)="CAPE",ROUND($E11*$H11,2)*OFFSET(AF11,0,$CS11),0),2)</f>
        <v/>
      </c>
      <c r="DL11" s="41">
        <f>ROUND(IF(LEFT($C11,4)="CAPE",ROUND($E11*$H11,2)*OFFSET(AG11,0,$CS11),0),2)</f>
        <v/>
      </c>
      <c r="DM11" s="41">
        <f>ROUND(IF(LEFT($C11,4)="CAPE",ROUND($E11*$H11,2)*OFFSET(AH11,0,$CS11),0),2)</f>
        <v/>
      </c>
      <c r="DN11" s="41">
        <f>ROUND(IF(LEFT($C11,4)="CAPE",ROUND($E11*$H11,2)*OFFSET(AI11,0,$CS11),0),2)</f>
        <v/>
      </c>
      <c r="DP11" s="41">
        <f>$Q11</f>
        <v/>
      </c>
      <c r="DQ11" s="41">
        <f>$R11</f>
        <v/>
      </c>
      <c r="DR11" s="41">
        <f>$S11</f>
        <v/>
      </c>
      <c r="DS11" s="41">
        <f>ROUND(IF(LEFT($C11,4)="OPEX",$E11*$H11*OFFSET($T11,0,$CS11),0),2)</f>
        <v/>
      </c>
      <c r="DT11" s="41">
        <f>ROUND(IF(LEFT($C11,4)="OPEX",$E11*$H11*OFFSET($U11,0,$CS11),0),2)</f>
        <v/>
      </c>
      <c r="DU11" s="41">
        <f>ROUND(IF(LEFT($C11,4)="OPEX",$E11*$H11*OFFSET($V11,0,$CS11),0),2)</f>
        <v/>
      </c>
      <c r="DV11" s="41">
        <f>ROUND(IF(LEFT($C11,4)="OPEX",$E11*$H11*OFFSET($W11,0,$CS11),0),2)</f>
        <v/>
      </c>
      <c r="DW11" s="41">
        <f>ROUND(IF(LEFT($C11,4)="OPEX",$E11*$H11*OFFSET($X11,0,$CS11),0),2)</f>
        <v/>
      </c>
      <c r="DX11" s="41">
        <f>ROUND(IF(LEFT($C11,4)="OPEX",$E11*$H11*OFFSET($Y11,0,$CS11),0),2)</f>
        <v/>
      </c>
      <c r="DY11" s="41">
        <f>ROUND(IF(LEFT($C11,4)="OPEX",$E11*$H11*OFFSET($Z11,0,$CS11),0),2)</f>
        <v/>
      </c>
      <c r="DZ11" s="41">
        <f>ROUND(IF(LEFT($C11,4)="OPEX",$E11*$H11*OFFSET($AA11,0,$CS11),0),2)</f>
        <v/>
      </c>
      <c r="EA11" s="41">
        <f>ROUND(IF(LEFT($C11,4)="OPEX",$E11*$H11*OFFSET($AB11,0,$CS11),0),2)</f>
        <v/>
      </c>
      <c r="EB11" s="41">
        <f>ROUND(IF(LEFT($C11,4)="OPEX",$E11*$H11*OFFSET($AC11,0,$CS11),0),2)</f>
        <v/>
      </c>
      <c r="EC11" s="41">
        <f>ROUND(IF(LEFT($C11,4)="OPEX",$E11*$H11*OFFSET($AD11,0,$CS11),0),2)</f>
        <v/>
      </c>
      <c r="ED11" s="41">
        <f>ROUND(IF(LEFT($C11,4)="OPEX",$E11*$H11*OFFSET($AE11,0,$CS11),0),2)</f>
        <v/>
      </c>
      <c r="EE11" s="41">
        <f>ROUND(IF(LEFT($C11,4)="OPEX",$E11*$H11*OFFSET($AF11,0,$CS11),0),2)</f>
        <v/>
      </c>
      <c r="EF11" s="41">
        <f>ROUND(IF(LEFT($C11,4)="OPEX",$E11*$H11*OFFSET($AG11,0,$CS11),0),2)</f>
        <v/>
      </c>
      <c r="EG11" s="41">
        <f>ROUND(IF(LEFT($C11,4)="OPEX",$E11*$H11*OFFSET($AH11,0,$CS11),0),2)</f>
        <v/>
      </c>
      <c r="EH11" s="41">
        <f>ROUND(IF(LEFT($C11,4)="OPEX",$E11*$H11*OFFSET($AI11,0,$CS11),0),2)</f>
        <v/>
      </c>
      <c r="EJ11" s="41">
        <f>$Q11</f>
        <v/>
      </c>
      <c r="EK11" s="41">
        <f>$R11</f>
        <v/>
      </c>
      <c r="EL11" s="41">
        <f>$S11</f>
        <v/>
      </c>
      <c r="EM11" s="41">
        <f>ROUND($D11*$CY11,2)</f>
        <v/>
      </c>
      <c r="EN11" s="41">
        <f>ROUND($D11*$CZ11,2)</f>
        <v/>
      </c>
      <c r="EO11" s="41">
        <f>ROUND($D11*$DA11,2)</f>
        <v/>
      </c>
      <c r="EP11" s="41">
        <f>ROUND($D11*$DB11,2)</f>
        <v/>
      </c>
      <c r="EQ11" s="41">
        <f>ROUND($D11*$DC11,2)</f>
        <v/>
      </c>
      <c r="ER11" s="41">
        <f>ROUND($D11*$DD11,2)</f>
        <v/>
      </c>
      <c r="ES11" s="41">
        <f>ROUND($D11*$DE11,2)</f>
        <v/>
      </c>
      <c r="ET11" s="41">
        <f>ROUND($D11*$DF11,2)</f>
        <v/>
      </c>
      <c r="EU11" s="41">
        <f>ROUND($D11*$DG11,2)</f>
        <v/>
      </c>
      <c r="EV11" s="41">
        <f>ROUND($D11*$DH11,2)</f>
        <v/>
      </c>
      <c r="EW11" s="41">
        <f>ROUND($D11*$DI11,2)</f>
        <v/>
      </c>
      <c r="EX11" s="41">
        <f>ROUND($D11*$DJ11,2)</f>
        <v/>
      </c>
      <c r="EY11" s="41">
        <f>ROUND($D11*$DK11,2)</f>
        <v/>
      </c>
      <c r="EZ11" s="41">
        <f>ROUND($D11*$DL11,2)</f>
        <v/>
      </c>
      <c r="FA11" s="41">
        <f>ROUND($D11*$DM11,2)</f>
        <v/>
      </c>
      <c r="FB11" s="41">
        <f>ROUND($D11*$DN11,2)</f>
        <v/>
      </c>
      <c r="FG11" s="41">
        <f>ROUND(IF(LEFT($C11,4)="CAPE",SUM($CY11:CY11 )/$P11,0),2)</f>
        <v/>
      </c>
      <c r="FH11" s="41">
        <f>ROUND(IF(LEFT($C11,4)="CAPE",SUM($CY11:CZ11 )/$P11,0),2)</f>
        <v/>
      </c>
      <c r="FI11" s="41">
        <f>ROUND(IF(LEFT($C11,4)="CAPE",SUM($CY11:DA11 )/$P11,0),2)</f>
        <v/>
      </c>
      <c r="FJ11" s="41">
        <f>ROUND(IF(LEFT($C11,4)="CAPE",SUM($CY11:DB11 )/$P11,0),2)</f>
        <v/>
      </c>
      <c r="FK11" s="41">
        <f>ROUND(IF(LEFT($C11,4)="CAPE",SUM($CY11:DC11 )/$P11,0),2)</f>
        <v/>
      </c>
      <c r="FL11" s="41">
        <f>ROUND(IF(LEFT($C11,4)="CAPE",SUM($CY11:DD11 )/$P11,0),2)</f>
        <v/>
      </c>
      <c r="FM11" s="41">
        <f>ROUND(IF(LEFT($C11,4)="CAPE",SUM($CY11:DE11 )/$P11,0),2)</f>
        <v/>
      </c>
      <c r="FN11" s="41">
        <f>ROUND(IF(LEFT($C11,4)="CAPE",SUM($CY11:DF11 )/$P11,0),2)</f>
        <v/>
      </c>
      <c r="FO11" s="41">
        <f>ROUND(IF(LEFT($C11,4)="CAPE",SUM($CY11:DG11 )/$P11,0),2)</f>
        <v/>
      </c>
      <c r="FP11" s="41">
        <f>ROUND(IF(LEFT($C11,4)="CAPE",SUM($CY11:DH11 )/$P11,0),2)</f>
        <v/>
      </c>
      <c r="FQ11" s="41">
        <f>ROUND(IF(LEFT($C11,4)="CAPE",SUM($CY11:DI11 )/$P11,0),2)</f>
        <v/>
      </c>
      <c r="FR11" s="41">
        <f>ROUND(IF(LEFT($C11,4)="CAPE",SUM($CY11:DJ11 )/$P11,0),2)</f>
        <v/>
      </c>
      <c r="FS11" s="41">
        <f>ROUND(IF(LEFT($C11,4)="CAPE",SUM($CY11:DK11 )/$P11,0),2)</f>
        <v/>
      </c>
      <c r="FT11" s="41">
        <f>ROUND(IF(LEFT($C11,4)="CAPE",SUM($CY11:DL11 )/$P11,0),2)</f>
        <v/>
      </c>
      <c r="FU11" s="41">
        <f>ROUND(IF(LEFT($C11,4)="CAPE",SUM($CY11:DM11 )/$P11,0),2)</f>
        <v/>
      </c>
      <c r="FV11" s="41">
        <f>ROUND(IF(LEFT($C11,4)="CAPE",SUM($CY11:DN11 )/$P11,0),2)</f>
        <v/>
      </c>
      <c r="GA11" s="41">
        <f>ROUND(IF(SUM($FG11:FG11)&gt;SUM($CY11:CY11),SUM($CY11:CY11),SUM($FG11:FG11)),2)</f>
        <v/>
      </c>
      <c r="GB11" s="41">
        <f>ROUND(IF(SUM($FG11:FH11)&gt;SUM($CY11:CZ11),SUM($CY11:CZ11),SUM($FG11:FH11)),2)</f>
        <v/>
      </c>
      <c r="GC11" s="41">
        <f>ROUND(IF(SUM($FG11:FI11)&gt;SUM($CY11:DA11),SUM($CY11:DA11),SUM($FG11:FI11)),2)</f>
        <v/>
      </c>
      <c r="GD11" s="41">
        <f>ROUND(IF(SUM($FG11:FJ11)&gt;SUM($CY11:DB11),SUM($CY11:DB11),SUM($FG11:FJ11)),2)</f>
        <v/>
      </c>
      <c r="GE11" s="41">
        <f>ROUND(IF(SUM($FG11:FK11)&gt;SUM($CY11:DC11),SUM($CY11:DC11),SUM($FG11:FK11)),2)</f>
        <v/>
      </c>
      <c r="GF11" s="41">
        <f>ROUND(IF(SUM($FG11:FL11)&gt;SUM($CY11:DD11),SUM($CY11:DD11),SUM($FG11:FL11)),2)</f>
        <v/>
      </c>
      <c r="GG11" s="41">
        <f>ROUND(IF(SUM($FG11:FM11)&gt;SUM($CY11:DE11),SUM($CY11:DE11),SUM($FG11:FM11)),2)</f>
        <v/>
      </c>
      <c r="GH11" s="41">
        <f>ROUND(IF(SUM($FG11:FN11)&gt;SUM($CY11:DF11),SUM($CY11:DF11),SUM($FG11:FN11)),2)</f>
        <v/>
      </c>
      <c r="GI11" s="41">
        <f>ROUND(IF(SUM($FG11:FO11)&gt;SUM($CY11:DG11),SUM($CY11:DG11),SUM($FG11:FO11)),2)</f>
        <v/>
      </c>
      <c r="GJ11" s="41">
        <f>ROUND(IF(SUM($FG11:FP11)&gt;SUM($CY11:DH11),SUM($CY11:DH11),SUM($FG11:FP11)),2)</f>
        <v/>
      </c>
      <c r="GK11" s="41">
        <f>ROUND(IF(SUM($FG11:FQ11)&gt;SUM($CY11:DI11),SUM($CY11:DI11),SUM($FG11:FQ11)),2)</f>
        <v/>
      </c>
      <c r="GL11" s="41">
        <f>ROUND(IF(SUM($FG11:FR11)&gt;SUM($CY11:DJ11),SUM($CY11:DJ11),SUM($FG11:FR11)),2)</f>
        <v/>
      </c>
      <c r="GM11" s="41">
        <f>ROUND(IF(SUM($FG11:FS11)&gt;SUM($CY11:DK11),SUM($CY11:DK11),SUM($FG11:FS11)),2)</f>
        <v/>
      </c>
      <c r="GN11" s="41">
        <f>ROUND(IF(SUM($FG11:FT11)&gt;SUM($CY11:DL11),SUM($CY11:DL11),SUM($FG11:FT11)),2)</f>
        <v/>
      </c>
      <c r="GO11" s="41">
        <f>ROUND(IF(SUM($FG11:FU11)&gt;SUM($CY11:DM11),SUM($CY11:DM11),SUM($FG11:FU11)),2)</f>
        <v/>
      </c>
      <c r="GP11" s="41">
        <f>ROUND(IF(SUM($FG11:FV11)&gt;SUM($CY11:DN11),SUM($CY11:DN11),SUM($FG11:FV11)),2)</f>
        <v/>
      </c>
      <c r="GR11" s="41">
        <f>$Q11</f>
        <v/>
      </c>
      <c r="GS11" s="41">
        <f>$R11</f>
        <v/>
      </c>
      <c r="GT11" s="41">
        <f>$S11</f>
        <v/>
      </c>
      <c r="GU11" s="41">
        <f>$GA11</f>
        <v/>
      </c>
      <c r="GV11" s="41">
        <f>GB11 - GA11</f>
        <v/>
      </c>
      <c r="GW11" s="41">
        <f>GC11 - GB11</f>
        <v/>
      </c>
      <c r="GX11" s="41">
        <f>GD11 - GC11</f>
        <v/>
      </c>
      <c r="GY11" s="41">
        <f>GE11 - GD11</f>
        <v/>
      </c>
      <c r="GZ11" s="41">
        <f>GF11 - GE11</f>
        <v/>
      </c>
      <c r="HA11" s="41">
        <f>GG11 - GF11</f>
        <v/>
      </c>
      <c r="HB11" s="41">
        <f>GH11 - GG11</f>
        <v/>
      </c>
      <c r="HC11" s="41">
        <f>GI11 - GH11</f>
        <v/>
      </c>
      <c r="HD11" s="41">
        <f>GJ11 - GI11</f>
        <v/>
      </c>
      <c r="HE11" s="41">
        <f>GK11 - GJ11</f>
        <v/>
      </c>
      <c r="HF11" s="41">
        <f>GL11 - GK11</f>
        <v/>
      </c>
      <c r="HG11" s="41">
        <f>GM11 - GL11</f>
        <v/>
      </c>
      <c r="HH11" s="41">
        <f>GN11 - GM11</f>
        <v/>
      </c>
      <c r="HI11" s="41">
        <f>GO11 - GN11</f>
        <v/>
      </c>
      <c r="HJ11" s="41">
        <f>GP11 - GO11</f>
        <v/>
      </c>
      <c r="HL11" s="41">
        <f>$Q11</f>
        <v/>
      </c>
      <c r="HM11" s="41">
        <f>$R11</f>
        <v/>
      </c>
      <c r="HN11" s="41">
        <f>$S11</f>
        <v/>
      </c>
      <c r="HO11" s="144">
        <f>SUMIFS(Kosztorys!$F:$F,Kosztorys!$D:$D,$B11,Kosztorys!$I:$I,CONCATENATE("&lt;01.01.",HP$10,""))</f>
        <v/>
      </c>
      <c r="HP11" s="144">
        <f>SUMIFS(Kosztorys!$F:$F,Kosztorys!$D:$D,$B11,Kosztorys!$I:$I,CONCATENATE("&lt;01.04.",HQ$10,""))-SUM($HO11)</f>
        <v/>
      </c>
      <c r="HQ11" s="144">
        <f>SUMIFS(Kosztorys!$F:$F,Kosztorys!$D:$D,$B11,Kosztorys!$I:$I,CONCATENATE("&lt;01.07.",HR$10,""))-SUM($HO11:HP11)</f>
        <v/>
      </c>
      <c r="HR11" s="144">
        <f>SUMIFS(Kosztorys!$F:$F,Kosztorys!$D:$D,$B11,Kosztorys!$I:$I,CONCATENATE("&lt;01.10.",HS$10,""))-SUM($HO11:HQ11)</f>
        <v/>
      </c>
      <c r="HS11" s="144">
        <f>SUMIFS(Kosztorys!$F:$F,Kosztorys!$D:$D,$B11,Kosztorys!$I:$I,CONCATENATE("&lt;01.01.",HT$10,""))-SUM($HO11:HR11)</f>
        <v/>
      </c>
      <c r="HT11" s="144">
        <f>SUMIFS(Kosztorys!$F:$F,Kosztorys!$D:$D,$B11,Kosztorys!$I:$I,CONCATENATE("&lt;01.04.",HU$10,""))-SUM($HO11:HS11)</f>
        <v/>
      </c>
      <c r="HU11" s="144">
        <f>SUMIFS(Kosztorys!$F:$F,Kosztorys!$D:$D,$B11,Kosztorys!$I:$I,CONCATENATE("&lt;01.07.",HV$10,""))-SUM($HO11:HT11)</f>
        <v/>
      </c>
      <c r="HV11" s="144">
        <f>SUMIFS(Kosztorys!$F:$F,Kosztorys!$D:$D,$B11,Kosztorys!$I:$I,CONCATENATE("&lt;01.10.",HW$10,""))-SUM($HO11:HU11)</f>
        <v/>
      </c>
      <c r="HW11" s="144">
        <f>SUMIFS(Kosztorys!$F:$F,Kosztorys!$D:$D,$B11,Kosztorys!$I:$I,CONCATENATE("&lt;01.01.",HX$10,""))-SUM($HO11:HV11)</f>
        <v/>
      </c>
      <c r="HX11" s="144">
        <f>SUMIFS(Kosztorys!$F:$F,Kosztorys!$D:$D,$B11,Kosztorys!$I:$I,CONCATENATE("&lt;01.04.",HY$10,""))-SUM($HO11:HW11)</f>
        <v/>
      </c>
      <c r="HY11" s="144">
        <f>SUMIFS(Kosztorys!$F:$F,Kosztorys!$D:$D,$B11,Kosztorys!$I:$I,CONCATENATE("&lt;01.07.",HZ$10,""))-SUM($HO11:HX11)</f>
        <v/>
      </c>
      <c r="HZ11" s="144">
        <f>SUMIFS(Kosztorys!$F:$F,Kosztorys!$D:$D,$B11,Kosztorys!$I:$I,CONCATENATE("&lt;01.10.",IA$10,""))-SUM($HO11:HY11)</f>
        <v/>
      </c>
      <c r="IA11" s="144">
        <f>SUMIFS(Kosztorys!$F:$F,Kosztorys!$D:$D,$B11,Kosztorys!$I:$I,CONCATENATE("&lt;01.01.",IB$10,""))-SUM($HO11:HZ11)</f>
        <v/>
      </c>
      <c r="IB11" s="145">
        <f>IF(M11="szt",IF(SUM(HO11:IA11)=IF(ISERROR(VLOOKUP(B11,JB_tabela,MATCH(IB$9,JB_menu,0)-1,FALSE())),,VLOOKUP(B11,JB_tabela,MATCH(IB$9,JB_menu,0)-1,FALSE())),"OK","nie zgadza się liczba użytych JB"),IF(SUM(HO11:IA11)=IF(ISERROR(VLOOKUP(B11,JB_tabela,MATCH(IC$9,JB_menu,0)-1,FALSE())),,VLOOKUP(B11,JB_tabela,MATCH(IC$9,JB_menu,0)-1,FALSE())),"OK","nie zgadzają się metry użyte w JB"))</f>
        <v/>
      </c>
      <c r="IE11" s="41">
        <f>$Q11</f>
        <v/>
      </c>
      <c r="IF11" s="41">
        <f>$R11</f>
        <v/>
      </c>
      <c r="IG11" s="41">
        <f>$S11</f>
        <v/>
      </c>
      <c r="IH11" s="348">
        <f>IF(LEFT($C11,4)="CAPE",ROUND(HO11*$L11,2),0)</f>
        <v/>
      </c>
      <c r="II11" s="348">
        <f>IF(LEFT($C11,4)="CAPE",ROUND(HP11*$L11,2),0)</f>
        <v/>
      </c>
      <c r="IJ11" s="348">
        <f>IF(LEFT($C11,4)="CAPE",ROUND(HQ11*$L11,2),0)</f>
        <v/>
      </c>
      <c r="IK11" s="348">
        <f>IF(LEFT($C11,4)="CAPE",ROUND(HR11*$L11,2),0)</f>
        <v/>
      </c>
      <c r="IL11" s="348">
        <f>IF(LEFT($C11,4)="CAPE",ROUND(HS11*$L11,2),0)</f>
        <v/>
      </c>
      <c r="IM11" s="348">
        <f>IF(LEFT($C11,4)="CAPE",ROUND(HT11*$L11,2),0)</f>
        <v/>
      </c>
      <c r="IN11" s="348">
        <f>IF(LEFT($C11,4)="CAPE",ROUND(HU11*$L11,2),0)</f>
        <v/>
      </c>
      <c r="IO11" s="348">
        <f>IF(LEFT($C11,4)="CAPE",ROUND(HV11*$L11,2),0)</f>
        <v/>
      </c>
      <c r="IP11" s="348">
        <f>IF(LEFT($C11,4)="CAPE",ROUND(HW11*$L11,2),0)</f>
        <v/>
      </c>
      <c r="IQ11" s="348">
        <f>IF(LEFT($C11,4)="CAPE",ROUND(HX11*$L11,2),0)</f>
        <v/>
      </c>
      <c r="IR11" s="348">
        <f>IF(LEFT($C11,4)="CAPE",ROUND(HY11*$L11,2),0)</f>
        <v/>
      </c>
      <c r="IS11" s="348">
        <f>IF(LEFT($C11,4)="CAPE",ROUND(HZ11*$L11,2),0)</f>
        <v/>
      </c>
      <c r="IT11" s="348">
        <f>IF(LEFT($C11,4)="CAPE",ROUND(IA11*$L11,2),0)</f>
        <v/>
      </c>
      <c r="IU11" s="41">
        <f>IF(SUM(IH11:IT11)=SUM(CY11:DN11),"OK",SUM(IH11:IT11)-SUM(CY11:DN11))</f>
        <v/>
      </c>
    </row>
    <row r="12" ht="12.75" customHeight="1">
      <c r="A12" s="119" t="n"/>
      <c r="B12" s="139" t="inlineStr">
        <is>
          <t>OLT_GPON</t>
        </is>
      </c>
      <c r="C12" s="139" t="inlineStr">
        <is>
          <t>CAPEX - 1szt JB</t>
        </is>
      </c>
      <c r="D12" s="140" t="n">
        <v>0</v>
      </c>
      <c r="E12" s="140" t="n">
        <v>1</v>
      </c>
      <c r="F12" s="141" t="inlineStr">
        <is>
          <t>szt</t>
        </is>
      </c>
      <c r="G12" s="139" t="inlineStr">
        <is>
          <t>Montaż, instalacja i konfiguracja OLT</t>
        </is>
      </c>
      <c r="H12" s="360">
        <f>IF(ISERROR(VLOOKUP(G12,KB_tabela,MATCH(H$9,KB_menu,0)-2,FALSE())),,VLOOKUP(G12,KB_tabela,MATCH(H$9,KB_menu,0)-2,FALSE()))</f>
        <v/>
      </c>
      <c r="I12" s="41">
        <f>IF(ISERROR(VLOOKUP(B12,JB_tabela,MATCH("czy puste",JB_menu,0)-1,FALSE())),"BŁĄD brak takiej JB",VLOOKUP(B12,JB_tabela,MATCH("czy puste",JB_menu,0)-1,FALSE()))</f>
        <v/>
      </c>
      <c r="J12" s="41">
        <f>IF(ISERROR(VLOOKUP(G12,KB_tabela,MATCH(H$9,KB_menu,0)-2,FALSE())),"BŁĄD brak takiego KB",IF(H12=0,IF(LEFT(C12,4)="OPEX","OK",IF(G12="brak kosztów CAPEX","OK","Brak Ceny KB")),"OK"))</f>
        <v/>
      </c>
      <c r="K12" s="41">
        <f>IF(AJ12="nie zgadza się liczba użytych JB","Nie liczy wszystkich JB",IF(BD12="nie zgadza się liczba użytych JB","Nie liczy wszystkich JB",IF(BX12="nie zgadza się liczba użytych JB","Nie liczy wszystkich JB",IF(BX12="nie zgadza się liczba użytych JB","Nie liczy wszystkich JB","OK"))))</f>
        <v/>
      </c>
      <c r="L12" s="361">
        <f>ROUND((E12*H12),2)</f>
        <v/>
      </c>
      <c r="M12" s="41">
        <f>VLOOKUP(B12,JB_tabela,MATCH(M$9,JB_menu,0)-1,FALSE())</f>
        <v/>
      </c>
      <c r="P12" s="41">
        <f>IF(ISERROR(VLOOKUP(S12,KATEGORIA_tabela,MATCH(P$9,KATEGORIA_menu,0)-2,FALSE())),,VLOOKUP(S12,KATEGORIA_tabela,MATCH(P$9,KATEGORIA_menu,0)-2,FALSE()))</f>
        <v/>
      </c>
      <c r="Q12" s="41">
        <f>IF(ISERROR(VLOOKUP(B12,JB_tabela,MATCH(Q$9,JB_menu,0)-1,FALSE())),,VLOOKUP(B12,JB_tabela,MATCH(Q$9,JB_menu,0)-1,FALSE()))</f>
        <v/>
      </c>
      <c r="R12" s="41">
        <f>IF(ISERROR(VLOOKUP(G12,KB_tabela,MATCH(R$9,KB_menu,0)-2,FALSE())),,VLOOKUP(G12,KB_tabela,MATCH(R$9,KB_menu,0)-2,FALSE()))</f>
        <v/>
      </c>
      <c r="S12" s="41">
        <f>IF(ISERROR(VLOOKUP(G12,KB_tabela,MATCH(S$9,KB_menu,0)-2,FALSE())),,VLOOKUP(G12,KB_tabela,MATCH(S$9,KB_menu,0)-2,FALSE()))</f>
        <v/>
      </c>
      <c r="T12" s="116">
        <f>IF($C12="CAPEX - 1szt JB",IF($M12="szt",SUMIFS(Kosztorys!$F:$F,Kosztorys!$D:$D,$B12,Kosztorys!$I:$I,CONCATENATE("&lt;01.01.",U$10,""))-SUMIFS(Kosztorys!$F:$F,Kosztorys!$D:$D,$B12,Kosztorys!$I:$I,CONCATENATE("&lt;01.01.",T$10,"")),COUNTIFS(Kosztorys!$D:$D,$B12,Kosztorys!$I:$I,CONCATENATE("&lt;01.01.",U$10,""))-COUNTIFS(Kosztorys!$D:$D,$B12,Kosztorys!$I:$I,CONCATENATE("&lt;01.01.",T$10,""))),0)</f>
        <v/>
      </c>
      <c r="U12" s="116">
        <f>IF($C12="CAPEX - 1szt JB",IF($M12="szt",SUMIFS(Kosztorys!$F:$F,Kosztorys!$D:$D,$B12,Kosztorys!$I:$I,CONCATENATE("&lt;01.01.",V$10,""))-SUMIFS(Kosztorys!$F:$F,Kosztorys!$D:$D,$B12,Kosztorys!$I:$I,CONCATENATE("&lt;01.01.",U$10,"")),COUNTIFS(Kosztorys!$D:$D,$B12,Kosztorys!$I:$I,CONCATENATE("&lt;01.01.",V$10,""))-COUNTIFS(Kosztorys!$D:$D,$B12,Kosztorys!$I:$I,CONCATENATE("&lt;01.01.",U$10,""))),0)</f>
        <v/>
      </c>
      <c r="V12" s="116">
        <f>IF($C12="CAPEX - 1szt JB",IF($M12="szt",SUMIFS(Kosztorys!$F:$F,Kosztorys!$D:$D,$B12,Kosztorys!$I:$I,CONCATENATE("&lt;01.01.",W$10,""))-SUMIFS(Kosztorys!$F:$F,Kosztorys!$D:$D,$B12,Kosztorys!$I:$I,CONCATENATE("&lt;01.01.",V$10,"")),COUNTIFS(Kosztorys!$D:$D,$B12,Kosztorys!$I:$I,CONCATENATE("&lt;01.01.",W$10,""))-COUNTIFS(Kosztorys!$D:$D,$B12,Kosztorys!$I:$I,CONCATENATE("&lt;01.01.",V$10,""))),0)</f>
        <v/>
      </c>
      <c r="W12" s="116">
        <f>IF($C12="CAPEX - 1szt JB",IF($M12="szt",SUMIFS(Kosztorys!$F:$F,Kosztorys!$D:$D,$B12,Kosztorys!$I:$I,CONCATENATE("&lt;01.01.",X$10,""))-SUMIFS(Kosztorys!$F:$F,Kosztorys!$D:$D,$B12,Kosztorys!$I:$I,CONCATENATE("&lt;01.01.",W$10,"")),COUNTIFS(Kosztorys!$D:$D,$B12,Kosztorys!$I:$I,CONCATENATE("&lt;01.01.",X$10,""))-COUNTIFS(Kosztorys!$D:$D,$B12,Kosztorys!$I:$I,CONCATENATE("&lt;01.01.",W$10,""))),0)</f>
        <v/>
      </c>
      <c r="X12" s="116">
        <f>IF($C12="CAPEX - 1szt JB",IF($M12="szt",SUMIFS(Kosztorys!$F:$F,Kosztorys!$D:$D,$B12,Kosztorys!$I:$I,CONCATENATE("&lt;01.01.",Y$10,""))-SUMIFS(Kosztorys!$F:$F,Kosztorys!$D:$D,$B12,Kosztorys!$I:$I,CONCATENATE("&lt;01.01.",X$10,"")),COUNTIFS(Kosztorys!$D:$D,$B12,Kosztorys!$I:$I,CONCATENATE("&lt;01.01.",Y$10,""))-COUNTIFS(Kosztorys!$D:$D,$B12,Kosztorys!$I:$I,CONCATENATE("&lt;01.01.",X$10,""))),0)</f>
        <v/>
      </c>
      <c r="Y12" s="116">
        <f>IF($C12="CAPEX - 1szt JB",IF($M12="szt",SUMIFS(Kosztorys!$F:$F,Kosztorys!$D:$D,$B12,Kosztorys!$I:$I,CONCATENATE("&lt;01.01.",Z$10,""))-SUMIFS(Kosztorys!$F:$F,Kosztorys!$D:$D,$B12,Kosztorys!$I:$I,CONCATENATE("&lt;01.01.",Y$10,"")),COUNTIFS(Kosztorys!$D:$D,$B12,Kosztorys!$I:$I,CONCATENATE("&lt;01.01.",Z$10,""))-COUNTIFS(Kosztorys!$D:$D,$B12,Kosztorys!$I:$I,CONCATENATE("&lt;01.01.",Y$10,""))),0)</f>
        <v/>
      </c>
      <c r="Z12" s="116">
        <f>IF($C12="CAPEX - 1szt JB",IF($M12="szt",SUMIFS(Kosztorys!$F:$F,Kosztorys!$D:$D,$B12,Kosztorys!$I:$I,CONCATENATE("&lt;01.01.",AA$10,""))-SUMIFS(Kosztorys!$F:$F,Kosztorys!$D:$D,$B12,Kosztorys!$I:$I,CONCATENATE("&lt;01.01.",Z$10,"")),COUNTIFS(Kosztorys!$D:$D,$B12,Kosztorys!$I:$I,CONCATENATE("&lt;01.01.",AA$10,""))-COUNTIFS(Kosztorys!$D:$D,$B12,Kosztorys!$I:$I,CONCATENATE("&lt;01.01.",Z$10,""))),0)</f>
        <v/>
      </c>
      <c r="AA12" s="116">
        <f>IF($C12="CAPEX - 1szt JB",IF($M12="szt",SUMIFS(Kosztorys!$F:$F,Kosztorys!$D:$D,$B12,Kosztorys!$I:$I,CONCATENATE("&lt;01.01.",AB$10,""))-SUMIFS(Kosztorys!$F:$F,Kosztorys!$D:$D,$B12,Kosztorys!$I:$I,CONCATENATE("&lt;01.01.",AA$10,"")),COUNTIFS(Kosztorys!$D:$D,$B12,Kosztorys!$I:$I,CONCATENATE("&lt;01.01.",AB$10,""))-COUNTIFS(Kosztorys!$D:$D,$B12,Kosztorys!$I:$I,CONCATENATE("&lt;01.01.",AA$10,""))),0)</f>
        <v/>
      </c>
      <c r="AB12" s="116">
        <f>IF($C12="CAPEX - 1szt JB",IF($M12="szt",SUMIFS(Kosztorys!$F:$F,Kosztorys!$D:$D,$B12,Kosztorys!$I:$I,CONCATENATE("&lt;01.01.",AC$10,""))-SUMIFS(Kosztorys!$F:$F,Kosztorys!$D:$D,$B12,Kosztorys!$I:$I,CONCATENATE("&lt;01.01.",AB$10,"")),COUNTIFS(Kosztorys!$D:$D,$B12,Kosztorys!$I:$I,CONCATENATE("&lt;01.01.",AC$10,""))-COUNTIFS(Kosztorys!$D:$D,$B12,Kosztorys!$I:$I,CONCATENATE("&lt;01.01.",AB$10,""))),0)</f>
        <v/>
      </c>
      <c r="AC12" s="116">
        <f>IF($C12="CAPEX - 1szt JB",IF($M12="szt",SUMIFS(Kosztorys!$F:$F,Kosztorys!$D:$D,$B12,Kosztorys!$I:$I,CONCATENATE("&lt;01.01.",AD$10,""))-SUMIFS(Kosztorys!$F:$F,Kosztorys!$D:$D,$B12,Kosztorys!$I:$I,CONCATENATE("&lt;01.01.",AC$10,"")),COUNTIFS(Kosztorys!$D:$D,$B12,Kosztorys!$I:$I,CONCATENATE("&lt;01.01.",AD$10,""))-COUNTIFS(Kosztorys!$D:$D,$B12,Kosztorys!$I:$I,CONCATENATE("&lt;01.01.",AC$10,""))),0)</f>
        <v/>
      </c>
      <c r="AD12" s="116">
        <f>IF($C12="CAPEX - 1szt JB",IF($M12="szt",SUMIFS(Kosztorys!$F:$F,Kosztorys!$D:$D,$B12,Kosztorys!$I:$I,CONCATENATE("&lt;01.01.",AE$10,""))-SUMIFS(Kosztorys!$F:$F,Kosztorys!$D:$D,$B12,Kosztorys!$I:$I,CONCATENATE("&lt;01.01.",AD$10,"")),COUNTIFS(Kosztorys!$D:$D,$B12,Kosztorys!$I:$I,CONCATENATE("&lt;01.01.",AE$10,""))-COUNTIFS(Kosztorys!$D:$D,$B12,Kosztorys!$I:$I,CONCATENATE("&lt;01.01.",AD$10,""))),0)</f>
        <v/>
      </c>
      <c r="AE12" s="116">
        <f>IF($C12="CAPEX - 1szt JB",IF($M12="szt",SUMIFS(Kosztorys!$F:$F,Kosztorys!$D:$D,$B12,Kosztorys!$I:$I,CONCATENATE("&lt;01.01.",AF$10,""))-SUMIFS(Kosztorys!$F:$F,Kosztorys!$D:$D,$B12,Kosztorys!$I:$I,CONCATENATE("&lt;01.01.",AE$10,"")),COUNTIFS(Kosztorys!$D:$D,$B12,Kosztorys!$I:$I,CONCATENATE("&lt;01.01.",AF$10,""))-COUNTIFS(Kosztorys!$D:$D,$B12,Kosztorys!$I:$I,CONCATENATE("&lt;01.01.",AE$10,""))),0)</f>
        <v/>
      </c>
      <c r="AF12" s="116">
        <f>IF($C12="CAPEX - 1szt JB",IF($M12="szt",SUMIFS(Kosztorys!$F:$F,Kosztorys!$D:$D,$B12,Kosztorys!$I:$I,CONCATENATE("&lt;01.01.",AG$10,""))-SUMIFS(Kosztorys!$F:$F,Kosztorys!$D:$D,$B12,Kosztorys!$I:$I,CONCATENATE("&lt;01.01.",AF$10,"")),COUNTIFS(Kosztorys!$D:$D,$B12,Kosztorys!$I:$I,CONCATENATE("&lt;01.01.",AG$10,""))-COUNTIFS(Kosztorys!$D:$D,$B12,Kosztorys!$I:$I,CONCATENATE("&lt;01.01.",AF$10,""))),0)</f>
        <v/>
      </c>
      <c r="AG12" s="116">
        <f>IF($C12="CAPEX - 1szt JB",IF($M12="szt",SUMIFS(Kosztorys!$F:$F,Kosztorys!$D:$D,$B12,Kosztorys!$I:$I,CONCATENATE("&lt;01.01.",AH$10,""))-SUMIFS(Kosztorys!$F:$F,Kosztorys!$D:$D,$B12,Kosztorys!$I:$I,CONCATENATE("&lt;01.01.",AG$10,"")),COUNTIFS(Kosztorys!$D:$D,$B12,Kosztorys!$I:$I,CONCATENATE("&lt;01.01.",AH$10,""))-COUNTIFS(Kosztorys!$D:$D,$B12,Kosztorys!$I:$I,CONCATENATE("&lt;01.01.",AG$10,""))),0)</f>
        <v/>
      </c>
      <c r="AH12" s="116">
        <f>IF($C12="CAPEX - 1szt JB",IF($M12="szt",SUMIFS(Kosztorys!$F:$F,Kosztorys!$D:$D,$B12,Kosztorys!$I:$I,CONCATENATE("&lt;01.01.",AI$10,""))-SUMIFS(Kosztorys!$F:$F,Kosztorys!$D:$D,$B12,Kosztorys!$I:$I,CONCATENATE("&lt;01.01.",AH$10,"")),COUNTIFS(Kosztorys!$D:$D,$B12,Kosztorys!$I:$I,CONCATENATE("&lt;01.01.",AI$10,""))-COUNTIFS(Kosztorys!$D:$D,$B12,Kosztorys!$I:$I,CONCATENATE("&lt;01.01.",AH$10,""))),0)</f>
        <v/>
      </c>
      <c r="AI12" s="116">
        <f>IF($C12="CAPEX - 1szt JB",IF($M12="szt",SUMIFS(Kosztorys!$F:$F,Kosztorys!$D:$D,$B12,Kosztorys!$I:$I,CONCATENATE("&lt;01.01.",AJ$10,""))-SUMIFS(Kosztorys!$F:$F,Kosztorys!$D:$D,$B12,Kosztorys!$I:$I,CONCATENATE("&lt;01.01.",AI$10,"")),COUNTIFS(Kosztorys!$D:$D,$B12,Kosztorys!$I:$I,CONCATENATE("&lt;01.01.",AJ$10,""))-COUNTIFS(Kosztorys!$D:$D,$B12,Kosztorys!$I:$I,CONCATENATE("&lt;01.01.",AI$10,""))),0)</f>
        <v/>
      </c>
      <c r="AJ12" s="116">
        <f>IF(C12="CAPEX - 1szt JB",IF(SUM(T12:AI12)=IF(ISERROR(VLOOKUP(B12,JB_tabela,MATCH(AJ$9,JB_menu,0)-1,FALSE())),,VLOOKUP(B12,JB_tabela,MATCH(AJ$9,JB_menu,0)-1,FALSE())),"OK","nie zgadza się liczba użytych JB"),"OK-ND")</f>
        <v/>
      </c>
      <c r="AM12" s="41">
        <f>IFERROR("_" &amp; VLOOKUP($B12,#REF!,1,FALSE()),#REF!)</f>
        <v/>
      </c>
      <c r="AN12" s="41">
        <f>IF($C12="CAPEX - Długość 1m",SUMIFS(Kosztorys!$F:$F,Kosztorys!$D:$D,$B12,Kosztorys!$I:$I,CONCATENATE("&lt;31.12.",AN$10,""))-SUMIFS(Kosztorys!$F:$F,Kosztorys!$D:$D,$B12,Kosztorys!$I:$I,CONCATENATE("&lt;31.12.",AM$10,"")),"x")</f>
        <v/>
      </c>
      <c r="AO12" s="41">
        <f>IF($C12="CAPEX - Długość 1m",SUMIFS(Kosztorys!$F:$F,Kosztorys!$D:$D,$B12,Kosztorys!$I:$I,CONCATENATE("&lt;31.12.",AO$10,""))-SUMIFS(Kosztorys!$F:$F,Kosztorys!$D:$D,$B12,Kosztorys!$I:$I,CONCATENATE("&lt;31.12.",AN$10,"")),"x")</f>
        <v/>
      </c>
      <c r="AP12" s="41">
        <f>IF($C12="CAPEX - Długość 1m",SUMIFS(Kosztorys!$F:$F,Kosztorys!$D:$D,$B12,Kosztorys!$I:$I,CONCATENATE("&lt;31.12.",AP$10,""))-SUMIFS(Kosztorys!$F:$F,Kosztorys!$D:$D,$B12,Kosztorys!$I:$I,CONCATENATE("&lt;31.12.",AO$10,"")),"x")</f>
        <v/>
      </c>
      <c r="AQ12" s="41">
        <f>IF($C12="CAPEX - Długość 1m",SUMIFS(Kosztorys!$F:$F,Kosztorys!$D:$D,$B12,Kosztorys!$I:$I,CONCATENATE("&lt;31.12.",AQ$10,""))-SUMIFS(Kosztorys!$F:$F,Kosztorys!$D:$D,$B12,Kosztorys!$I:$I,CONCATENATE("&lt;31.12.",AP$10,"")),"x")</f>
        <v/>
      </c>
      <c r="AR12" s="41">
        <f>IF($C12="CAPEX - Długość 1m",SUMIFS(Kosztorys!$F:$F,Kosztorys!$D:$D,$B12,Kosztorys!$I:$I,CONCATENATE("&lt;31.12.",AR$10,""))-SUMIFS(Kosztorys!$F:$F,Kosztorys!$D:$D,$B12,Kosztorys!$I:$I,CONCATENATE("&lt;31.12.",AQ$10,"")),"x")</f>
        <v/>
      </c>
      <c r="AS12" s="41">
        <f>IF($C12="CAPEX - Długość 1m",SUMIFS(Kosztorys!$F:$F,Kosztorys!$D:$D,$B12,Kosztorys!$I:$I,CONCATENATE("&lt;31.12.",AS$10,""))-SUMIFS(Kosztorys!$F:$F,Kosztorys!$D:$D,$B12,Kosztorys!$I:$I,CONCATENATE("&lt;31.12.",AR$10,"")),"x")</f>
        <v/>
      </c>
      <c r="AT12" s="41">
        <f>IF($C12="CAPEX - Długość 1m",SUMIFS(Kosztorys!$F:$F,Kosztorys!$D:$D,$B12,Kosztorys!$I:$I,CONCATENATE("&lt;31.12.",AT$10,""))-SUMIFS(Kosztorys!$F:$F,Kosztorys!$D:$D,$B12,Kosztorys!$I:$I,CONCATENATE("&lt;31.12.",AS$10,"")),"x")</f>
        <v/>
      </c>
      <c r="AU12" s="41">
        <f>IF($C12="CAPEX - Długość 1m",SUMIFS(Kosztorys!$F:$F,Kosztorys!$D:$D,$B12,Kosztorys!$I:$I,CONCATENATE("&lt;31.12.",AU$10,""))-SUMIFS(Kosztorys!$F:$F,Kosztorys!$D:$D,$B12,Kosztorys!$I:$I,CONCATENATE("&lt;31.12.",AT$10,"")),"x")</f>
        <v/>
      </c>
      <c r="AV12" s="41">
        <f>IF($C12="CAPEX - Długość 1m",SUMIFS(Kosztorys!$F:$F,Kosztorys!$D:$D,$B12,Kosztorys!$I:$I,CONCATENATE("&lt;31.12.",AV$10,""))-SUMIFS(Kosztorys!$F:$F,Kosztorys!$D:$D,$B12,Kosztorys!$I:$I,CONCATENATE("&lt;31.12.",AU$10,"")),"x")</f>
        <v/>
      </c>
      <c r="AW12" s="41">
        <f>IF($C12="CAPEX - Długość 1m",SUMIFS(Kosztorys!$F:$F,Kosztorys!$D:$D,$B12,Kosztorys!$I:$I,CONCATENATE("&lt;31.12.",AW$10,""))-SUMIFS(Kosztorys!$F:$F,Kosztorys!$D:$D,$B12,Kosztorys!$I:$I,CONCATENATE("&lt;31.12.",AV$10,"")),"x")</f>
        <v/>
      </c>
      <c r="AX12" s="41">
        <f>IF($C12="CAPEX - Długość 1m",SUMIFS(Kosztorys!$F:$F,Kosztorys!$D:$D,$B12,Kosztorys!$I:$I,CONCATENATE("&lt;31.12.",AX$10,""))-SUMIFS(Kosztorys!$F:$F,Kosztorys!$D:$D,$B12,Kosztorys!$I:$I,CONCATENATE("&lt;31.12.",AW$10,"")),"x")</f>
        <v/>
      </c>
      <c r="AY12" s="41">
        <f>IF($C12="CAPEX - Długość 1m",SUMIFS(Kosztorys!$F:$F,Kosztorys!$D:$D,$B12,Kosztorys!$I:$I,CONCATENATE("&lt;31.12.",AY$10,""))-SUMIFS(Kosztorys!$F:$F,Kosztorys!$D:$D,$B12,Kosztorys!$I:$I,CONCATENATE("&lt;31.12.",AX$10,"")),"x")</f>
        <v/>
      </c>
      <c r="AZ12" s="41">
        <f>IF($C12="CAPEX - Długość 1m",SUMIFS(Kosztorys!$F:$F,Kosztorys!$D:$D,$B12,Kosztorys!$I:$I,CONCATENATE("&lt;31.12.",AZ$10,""))-SUMIFS(Kosztorys!$F:$F,Kosztorys!$D:$D,$B12,Kosztorys!$I:$I,CONCATENATE("&lt;31.12.",AY$10,"")),"x")</f>
        <v/>
      </c>
      <c r="BA12" s="41">
        <f>IF($C12="CAPEX - Długość 1m",SUMIFS(Kosztorys!$F:$F,Kosztorys!$D:$D,$B12,Kosztorys!$I:$I,CONCATENATE("&lt;31.12.",BA$10,""))-SUMIFS(Kosztorys!$F:$F,Kosztorys!$D:$D,$B12,Kosztorys!$I:$I,CONCATENATE("&lt;31.12.",AZ$10,"")),"x")</f>
        <v/>
      </c>
      <c r="BB12" s="41">
        <f>IF($C12="CAPEX - Długość 1m",SUMIFS(Kosztorys!$F:$F,Kosztorys!$D:$D,$B12,Kosztorys!$I:$I,CONCATENATE("&lt;31.12.",BB$10,""))-SUMIFS(Kosztorys!$F:$F,Kosztorys!$D:$D,$B12,Kosztorys!$I:$I,CONCATENATE("&lt;31.12.",BA$10,"")),"x")</f>
        <v/>
      </c>
      <c r="BC12" s="41">
        <f>IF($C12="CAPEX - Długość 1m",SUMIFS(Kosztorys!$F:$F,Kosztorys!$D:$D,$B12,Kosztorys!$I:$I,CONCATENATE("&lt;31.12.",BC$10,""))-SUMIFS(Kosztorys!$F:$F,Kosztorys!$D:$D,$B12,Kosztorys!$I:$I,CONCATENATE("&lt;31.12.",BB$10,"")),"x")</f>
        <v/>
      </c>
      <c r="BD12" s="41">
        <f>IF(C12="CAPEX - Długość 1m",IF(SUM(AN12:BC12)=IF(ISERROR(VLOOKUP(B12,JB_tabela,MATCH(BD$9,JB_menu,0)-1,FALSE())),,VLOOKUP(B12,JB_tabela,MATCH(BD$9,JB_menu,0)-1,FALSE())),"OK","nie zgadza się liczba użytych JB"),"OK-ND")</f>
        <v/>
      </c>
      <c r="BH12" s="41">
        <f>IF($C12="OPEX - Koszt 1szt/rok",IF($M12="szt",SUMIFS(Kosztorys!$F:$F,Kosztorys!$D:$D,$B12,Kosztorys!$I:$I,CONCATENATE("&lt;01.01.",BH$10,""))+(SUMIFS(Kosztorys!$F:$F,Kosztorys!$D:$D,$B12,Kosztorys!$I:$I,CONCATENATE("&lt;=31.03.",BH$10,""))-SUMIFS(Kosztorys!$F:$F,Kosztorys!$D:$D,$B12,Kosztorys!$I:$I,CONCATENATE("&lt;=31.12.",BG$10,"")))*0.75+(SUMIFS(Kosztorys!$F:$F,Kosztorys!$D:$D,$B12,Kosztorys!$I:$I,CONCATENATE("&lt;=30.06.",BH$10,""))-SUMIFS(Kosztorys!$F:$F,Kosztorys!$D:$D,$B12,Kosztorys!$I:$I,CONCATENATE("&lt;=31.03.",BH$10,"")))*0.5+(SUMIFS(Kosztorys!$F:$F,Kosztorys!$D:$D,$B12,Kosztorys!$I:$I,CONCATENATE("&lt;=30.09.",BH$10,""))-SUMIFS(Kosztorys!$F:$F,Kosztorys!$D:$D,$B12,Kosztorys!$I:$I,CONCATENATE("&lt;=30.06.",BH$10,"")))*0.25,"nic"),0)</f>
        <v/>
      </c>
      <c r="BI12" s="41">
        <f>IF($C12="OPEX - Koszt 1szt/rok",IF($M12="szt",SUMIFS(Kosztorys!$F:$F,Kosztorys!$D:$D,$B12,Kosztorys!$I:$I,CONCATENATE("&lt;01.01.",BI$10,""))+(SUMIFS(Kosztorys!$F:$F,Kosztorys!$D:$D,$B12,Kosztorys!$I:$I,CONCATENATE("&lt;=31.03.",BI$10,""))-SUMIFS(Kosztorys!$F:$F,Kosztorys!$D:$D,$B12,Kosztorys!$I:$I,CONCATENATE("&lt;=31.12.",BH$10,"")))*0.75+(SUMIFS(Kosztorys!$F:$F,Kosztorys!$D:$D,$B12,Kosztorys!$I:$I,CONCATENATE("&lt;=30.06.",BI$10,""))-SUMIFS(Kosztorys!$F:$F,Kosztorys!$D:$D,$B12,Kosztorys!$I:$I,CONCATENATE("&lt;=31.03.",BI$10,"")))*0.5+(SUMIFS(Kosztorys!$F:$F,Kosztorys!$D:$D,$B12,Kosztorys!$I:$I,CONCATENATE("&lt;=30.09.",BI$10,""))-SUMIFS(Kosztorys!$F:$F,Kosztorys!$D:$D,$B12,Kosztorys!$I:$I,CONCATENATE("&lt;=30.06.",BI$10,"")))*0.25,"nic"),0)</f>
        <v/>
      </c>
      <c r="BJ12" s="41">
        <f>IF($C12="OPEX - Koszt 1szt/rok",IF($M12="szt",SUMIFS(Kosztorys!$F:$F,Kosztorys!$D:$D,$B12,Kosztorys!$I:$I,CONCATENATE("&lt;01.01.",BJ$10,""))+(SUMIFS(Kosztorys!$F:$F,Kosztorys!$D:$D,$B12,Kosztorys!$I:$I,CONCATENATE("&lt;=31.03.",BJ$10,""))-SUMIFS(Kosztorys!$F:$F,Kosztorys!$D:$D,$B12,Kosztorys!$I:$I,CONCATENATE("&lt;=31.12.",BI$10,"")))*0.75+(SUMIFS(Kosztorys!$F:$F,Kosztorys!$D:$D,$B12,Kosztorys!$I:$I,CONCATENATE("&lt;=30.06.",BJ$10,""))-SUMIFS(Kosztorys!$F:$F,Kosztorys!$D:$D,$B12,Kosztorys!$I:$I,CONCATENATE("&lt;=31.03.",BJ$10,"")))*0.5+(SUMIFS(Kosztorys!$F:$F,Kosztorys!$D:$D,$B12,Kosztorys!$I:$I,CONCATENATE("&lt;=30.09.",BJ$10,""))-SUMIFS(Kosztorys!$F:$F,Kosztorys!$D:$D,$B12,Kosztorys!$I:$I,CONCATENATE("&lt;=30.06.",BJ$10,"")))*0.25,"nic"),0)</f>
        <v/>
      </c>
      <c r="BK12" s="41">
        <f>IF($C12="OPEX - Koszt 1szt/rok",IF($M12="szt",SUMIFS(Kosztorys!$F:$F,Kosztorys!$D:$D,$B12,Kosztorys!$I:$I,CONCATENATE("&lt;01.01.",BK$10,""))+(SUMIFS(Kosztorys!$F:$F,Kosztorys!$D:$D,$B12,Kosztorys!$I:$I,CONCATENATE("&lt;=31.03.",BK$10,""))-SUMIFS(Kosztorys!$F:$F,Kosztorys!$D:$D,$B12,Kosztorys!$I:$I,CONCATENATE("&lt;=31.12.",BJ$10,"")))*0.75+(SUMIFS(Kosztorys!$F:$F,Kosztorys!$D:$D,$B12,Kosztorys!$I:$I,CONCATENATE("&lt;=30.06.",BK$10,""))-SUMIFS(Kosztorys!$F:$F,Kosztorys!$D:$D,$B12,Kosztorys!$I:$I,CONCATENATE("&lt;=31.03.",BK$10,"")))*0.5+(SUMIFS(Kosztorys!$F:$F,Kosztorys!$D:$D,$B12,Kosztorys!$I:$I,CONCATENATE("&lt;=30.09.",BK$10,""))-SUMIFS(Kosztorys!$F:$F,Kosztorys!$D:$D,$B12,Kosztorys!$I:$I,CONCATENATE("&lt;=30.06.",BK$10,"")))*0.25,"nic"),0)</f>
        <v/>
      </c>
      <c r="BL12" s="41">
        <f>IF($C12="OPEX - Koszt 1szt/rok",IF($M12="szt",SUMIFS(Kosztorys!$F:$F,Kosztorys!$D:$D,$B12,Kosztorys!$I:$I,CONCATENATE("&lt;01.01.",BL$10,""))+(SUMIFS(Kosztorys!$F:$F,Kosztorys!$D:$D,$B12,Kosztorys!$I:$I,CONCATENATE("&lt;=31.03.",BL$10,""))-SUMIFS(Kosztorys!$F:$F,Kosztorys!$D:$D,$B12,Kosztorys!$I:$I,CONCATENATE("&lt;=31.12.",BK$10,"")))*0.75+(SUMIFS(Kosztorys!$F:$F,Kosztorys!$D:$D,$B12,Kosztorys!$I:$I,CONCATENATE("&lt;=30.06.",BL$10,""))-SUMIFS(Kosztorys!$F:$F,Kosztorys!$D:$D,$B12,Kosztorys!$I:$I,CONCATENATE("&lt;=31.03.",BL$10,"")))*0.5+(SUMIFS(Kosztorys!$F:$F,Kosztorys!$D:$D,$B12,Kosztorys!$I:$I,CONCATENATE("&lt;=30.09.",BL$10,""))-SUMIFS(Kosztorys!$F:$F,Kosztorys!$D:$D,$B12,Kosztorys!$I:$I,CONCATENATE("&lt;=30.06.",BL$10,"")))*0.25,"nic"),0)</f>
        <v/>
      </c>
      <c r="BM12" s="41">
        <f>IF($C12="OPEX - Koszt 1szt/rok",IF($M12="szt",SUMIFS(Kosztorys!$F:$F,Kosztorys!$D:$D,$B12,Kosztorys!$I:$I,CONCATENATE("&lt;01.01.",BM$10,""))+(SUMIFS(Kosztorys!$F:$F,Kosztorys!$D:$D,$B12,Kosztorys!$I:$I,CONCATENATE("&lt;=31.03.",BM$10,""))-SUMIFS(Kosztorys!$F:$F,Kosztorys!$D:$D,$B12,Kosztorys!$I:$I,CONCATENATE("&lt;=31.12.",BL$10,"")))*0.75+(SUMIFS(Kosztorys!$F:$F,Kosztorys!$D:$D,$B12,Kosztorys!$I:$I,CONCATENATE("&lt;=30.06.",BM$10,""))-SUMIFS(Kosztorys!$F:$F,Kosztorys!$D:$D,$B12,Kosztorys!$I:$I,CONCATENATE("&lt;=31.03.",BM$10,"")))*0.5+(SUMIFS(Kosztorys!$F:$F,Kosztorys!$D:$D,$B12,Kosztorys!$I:$I,CONCATENATE("&lt;=30.09.",BM$10,""))-SUMIFS(Kosztorys!$F:$F,Kosztorys!$D:$D,$B12,Kosztorys!$I:$I,CONCATENATE("&lt;=30.06.",BM$10,"")))*0.25,"nic"),0)</f>
        <v/>
      </c>
      <c r="BN12" s="41">
        <f>IF($C12="OPEX - Koszt 1szt/rok",IF($M12="szt",SUMIFS(Kosztorys!$F:$F,Kosztorys!$D:$D,$B12,Kosztorys!$I:$I,CONCATENATE("&lt;01.01.",BN$10,""))+(SUMIFS(Kosztorys!$F:$F,Kosztorys!$D:$D,$B12,Kosztorys!$I:$I,CONCATENATE("&lt;=31.03.",BN$10,""))-SUMIFS(Kosztorys!$F:$F,Kosztorys!$D:$D,$B12,Kosztorys!$I:$I,CONCATENATE("&lt;=31.12.",BM$10,"")))*0.75+(SUMIFS(Kosztorys!$F:$F,Kosztorys!$D:$D,$B12,Kosztorys!$I:$I,CONCATENATE("&lt;=30.06.",BN$10,""))-SUMIFS(Kosztorys!$F:$F,Kosztorys!$D:$D,$B12,Kosztorys!$I:$I,CONCATENATE("&lt;=31.03.",BN$10,"")))*0.5+(SUMIFS(Kosztorys!$F:$F,Kosztorys!$D:$D,$B12,Kosztorys!$I:$I,CONCATENATE("&lt;=30.09.",BN$10,""))-SUMIFS(Kosztorys!$F:$F,Kosztorys!$D:$D,$B12,Kosztorys!$I:$I,CONCATENATE("&lt;=30.06.",BN$10,"")))*0.25,"nic"),0)</f>
        <v/>
      </c>
      <c r="BO12" s="41">
        <f>IF($C12="OPEX - Koszt 1szt/rok",IF($M12="szt",SUMIFS(Kosztorys!$F:$F,Kosztorys!$D:$D,$B12,Kosztorys!$I:$I,CONCATENATE("&lt;01.01.",BO$10,""))+(SUMIFS(Kosztorys!$F:$F,Kosztorys!$D:$D,$B12,Kosztorys!$I:$I,CONCATENATE("&lt;=31.03.",BO$10,""))-SUMIFS(Kosztorys!$F:$F,Kosztorys!$D:$D,$B12,Kosztorys!$I:$I,CONCATENATE("&lt;=31.12.",BN$10,"")))*0.75+(SUMIFS(Kosztorys!$F:$F,Kosztorys!$D:$D,$B12,Kosztorys!$I:$I,CONCATENATE("&lt;=30.06.",BO$10,""))-SUMIFS(Kosztorys!$F:$F,Kosztorys!$D:$D,$B12,Kosztorys!$I:$I,CONCATENATE("&lt;=31.03.",BO$10,"")))*0.5+(SUMIFS(Kosztorys!$F:$F,Kosztorys!$D:$D,$B12,Kosztorys!$I:$I,CONCATENATE("&lt;=30.09.",BO$10,""))-SUMIFS(Kosztorys!$F:$F,Kosztorys!$D:$D,$B12,Kosztorys!$I:$I,CONCATENATE("&lt;=30.06.",BO$10,"")))*0.25,"nic"),0)</f>
        <v/>
      </c>
      <c r="BP12" s="41">
        <f>IF($C12="OPEX - Koszt 1szt/rok",IF($M12="szt",SUMIFS(Kosztorys!$F:$F,Kosztorys!$D:$D,$B12,Kosztorys!$I:$I,CONCATENATE("&lt;01.01.",BP$10,""))+(SUMIFS(Kosztorys!$F:$F,Kosztorys!$D:$D,$B12,Kosztorys!$I:$I,CONCATENATE("&lt;=31.03.",BP$10,""))-SUMIFS(Kosztorys!$F:$F,Kosztorys!$D:$D,$B12,Kosztorys!$I:$I,CONCATENATE("&lt;=31.12.",BO$10,"")))*0.75+(SUMIFS(Kosztorys!$F:$F,Kosztorys!$D:$D,$B12,Kosztorys!$I:$I,CONCATENATE("&lt;=30.06.",BP$10,""))-SUMIFS(Kosztorys!$F:$F,Kosztorys!$D:$D,$B12,Kosztorys!$I:$I,CONCATENATE("&lt;=31.03.",BP$10,"")))*0.5+(SUMIFS(Kosztorys!$F:$F,Kosztorys!$D:$D,$B12,Kosztorys!$I:$I,CONCATENATE("&lt;=30.09.",BP$10,""))-SUMIFS(Kosztorys!$F:$F,Kosztorys!$D:$D,$B12,Kosztorys!$I:$I,CONCATENATE("&lt;=30.06.",BP$10,"")))*0.25,"nic"),0)</f>
        <v/>
      </c>
      <c r="BQ12" s="41">
        <f>IF($C12="OPEX - Koszt 1szt/rok",IF($M12="szt",SUMIFS(Kosztorys!$F:$F,Kosztorys!$D:$D,$B12,Kosztorys!$I:$I,CONCATENATE("&lt;01.01.",BQ$10,""))+(SUMIFS(Kosztorys!$F:$F,Kosztorys!$D:$D,$B12,Kosztorys!$I:$I,CONCATENATE("&lt;=31.03.",BQ$10,""))-SUMIFS(Kosztorys!$F:$F,Kosztorys!$D:$D,$B12,Kosztorys!$I:$I,CONCATENATE("&lt;=31.12.",BP$10,"")))*0.75+(SUMIFS(Kosztorys!$F:$F,Kosztorys!$D:$D,$B12,Kosztorys!$I:$I,CONCATENATE("&lt;=30.06.",BQ$10,""))-SUMIFS(Kosztorys!$F:$F,Kosztorys!$D:$D,$B12,Kosztorys!$I:$I,CONCATENATE("&lt;=31.03.",BQ$10,"")))*0.5+(SUMIFS(Kosztorys!$F:$F,Kosztorys!$D:$D,$B12,Kosztorys!$I:$I,CONCATENATE("&lt;=30.09.",BQ$10,""))-SUMIFS(Kosztorys!$F:$F,Kosztorys!$D:$D,$B12,Kosztorys!$I:$I,CONCATENATE("&lt;=30.06.",BQ$10,"")))*0.25,"nic"),0)</f>
        <v/>
      </c>
      <c r="BR12" s="41">
        <f>IF($C12="OPEX - Koszt 1szt/rok",IF($M12="szt",SUMIFS(Kosztorys!$F:$F,Kosztorys!$D:$D,$B12,Kosztorys!$I:$I,CONCATENATE("&lt;01.01.",BR$10,""))+(SUMIFS(Kosztorys!$F:$F,Kosztorys!$D:$D,$B12,Kosztorys!$I:$I,CONCATENATE("&lt;=31.03.",BR$10,""))-SUMIFS(Kosztorys!$F:$F,Kosztorys!$D:$D,$B12,Kosztorys!$I:$I,CONCATENATE("&lt;=31.12.",BQ$10,"")))*0.75+(SUMIFS(Kosztorys!$F:$F,Kosztorys!$D:$D,$B12,Kosztorys!$I:$I,CONCATENATE("&lt;=30.06.",BR$10,""))-SUMIFS(Kosztorys!$F:$F,Kosztorys!$D:$D,$B12,Kosztorys!$I:$I,CONCATENATE("&lt;=31.03.",BR$10,"")))*0.5+(SUMIFS(Kosztorys!$F:$F,Kosztorys!$D:$D,$B12,Kosztorys!$I:$I,CONCATENATE("&lt;=30.09.",BR$10,""))-SUMIFS(Kosztorys!$F:$F,Kosztorys!$D:$D,$B12,Kosztorys!$I:$I,CONCATENATE("&lt;=30.06.",BR$10,"")))*0.25,"nic"),0)</f>
        <v/>
      </c>
      <c r="BS12" s="41">
        <f>IF($C12="OPEX - Koszt 1szt/rok",IF($M12="szt",SUMIFS(Kosztorys!$F:$F,Kosztorys!$D:$D,$B12,Kosztorys!$I:$I,CONCATENATE("&lt;01.01.",BS$10,""))+(SUMIFS(Kosztorys!$F:$F,Kosztorys!$D:$D,$B12,Kosztorys!$I:$I,CONCATENATE("&lt;=31.03.",BS$10,""))-SUMIFS(Kosztorys!$F:$F,Kosztorys!$D:$D,$B12,Kosztorys!$I:$I,CONCATENATE("&lt;=31.12.",BR$10,"")))*0.75+(SUMIFS(Kosztorys!$F:$F,Kosztorys!$D:$D,$B12,Kosztorys!$I:$I,CONCATENATE("&lt;=30.06.",BS$10,""))-SUMIFS(Kosztorys!$F:$F,Kosztorys!$D:$D,$B12,Kosztorys!$I:$I,CONCATENATE("&lt;=31.03.",BS$10,"")))*0.5+(SUMIFS(Kosztorys!$F:$F,Kosztorys!$D:$D,$B12,Kosztorys!$I:$I,CONCATENATE("&lt;=30.09.",BS$10,""))-SUMIFS(Kosztorys!$F:$F,Kosztorys!$D:$D,$B12,Kosztorys!$I:$I,CONCATENATE("&lt;=30.06.",BS$10,"")))*0.25,"nic"),0)</f>
        <v/>
      </c>
      <c r="BT12" s="41">
        <f>IF($C12="OPEX - Koszt 1szt/rok",IF($M12="szt",SUMIFS(Kosztorys!$F:$F,Kosztorys!$D:$D,$B12,Kosztorys!$I:$I,CONCATENATE("&lt;01.01.",BT$10,""))+(SUMIFS(Kosztorys!$F:$F,Kosztorys!$D:$D,$B12,Kosztorys!$I:$I,CONCATENATE("&lt;=31.03.",BT$10,""))-SUMIFS(Kosztorys!$F:$F,Kosztorys!$D:$D,$B12,Kosztorys!$I:$I,CONCATENATE("&lt;=31.12.",BS$10,"")))*0.75+(SUMIFS(Kosztorys!$F:$F,Kosztorys!$D:$D,$B12,Kosztorys!$I:$I,CONCATENATE("&lt;=30.06.",BT$10,""))-SUMIFS(Kosztorys!$F:$F,Kosztorys!$D:$D,$B12,Kosztorys!$I:$I,CONCATENATE("&lt;=31.03.",BT$10,"")))*0.5+(SUMIFS(Kosztorys!$F:$F,Kosztorys!$D:$D,$B12,Kosztorys!$I:$I,CONCATENATE("&lt;=30.09.",BT$10,""))-SUMIFS(Kosztorys!$F:$F,Kosztorys!$D:$D,$B12,Kosztorys!$I:$I,CONCATENATE("&lt;=30.06.",BT$10,"")))*0.25,"nic"),0)</f>
        <v/>
      </c>
      <c r="BU12" s="41">
        <f>IF($C12="OPEX - Koszt 1szt/rok",IF($M12="szt",SUMIFS(Kosztorys!$F:$F,Kosztorys!$D:$D,$B12,Kosztorys!$I:$I,CONCATENATE("&lt;01.01.",BU$10,""))+(SUMIFS(Kosztorys!$F:$F,Kosztorys!$D:$D,$B12,Kosztorys!$I:$I,CONCATENATE("&lt;=31.03.",BU$10,""))-SUMIFS(Kosztorys!$F:$F,Kosztorys!$D:$D,$B12,Kosztorys!$I:$I,CONCATENATE("&lt;=31.12.",BT$10,"")))*0.75+(SUMIFS(Kosztorys!$F:$F,Kosztorys!$D:$D,$B12,Kosztorys!$I:$I,CONCATENATE("&lt;=30.06.",BU$10,""))-SUMIFS(Kosztorys!$F:$F,Kosztorys!$D:$D,$B12,Kosztorys!$I:$I,CONCATENATE("&lt;=31.03.",BU$10,"")))*0.5+(SUMIFS(Kosztorys!$F:$F,Kosztorys!$D:$D,$B12,Kosztorys!$I:$I,CONCATENATE("&lt;=30.09.",BU$10,""))-SUMIFS(Kosztorys!$F:$F,Kosztorys!$D:$D,$B12,Kosztorys!$I:$I,CONCATENATE("&lt;=30.06.",BU$10,"")))*0.25,"nic"),0)</f>
        <v/>
      </c>
      <c r="BV12" s="41">
        <f>IF($C12="OPEX - Koszt 1szt/rok",IF($M12="szt",SUMIFS(Kosztorys!$F:$F,Kosztorys!$D:$D,$B12,Kosztorys!$I:$I,CONCATENATE("&lt;01.01.",BV$10,""))+(SUMIFS(Kosztorys!$F:$F,Kosztorys!$D:$D,$B12,Kosztorys!$I:$I,CONCATENATE("&lt;=31.03.",BV$10,""))-SUMIFS(Kosztorys!$F:$F,Kosztorys!$D:$D,$B12,Kosztorys!$I:$I,CONCATENATE("&lt;=31.12.",BU$10,"")))*0.75+(SUMIFS(Kosztorys!$F:$F,Kosztorys!$D:$D,$B12,Kosztorys!$I:$I,CONCATENATE("&lt;=30.06.",BV$10,""))-SUMIFS(Kosztorys!$F:$F,Kosztorys!$D:$D,$B12,Kosztorys!$I:$I,CONCATENATE("&lt;=31.03.",BV$10,"")))*0.5+(SUMIFS(Kosztorys!$F:$F,Kosztorys!$D:$D,$B12,Kosztorys!$I:$I,CONCATENATE("&lt;=30.09.",BV$10,""))-SUMIFS(Kosztorys!$F:$F,Kosztorys!$D:$D,$B12,Kosztorys!$I:$I,CONCATENATE("&lt;=30.06.",BV$10,"")))*0.25,"nic"),0)</f>
        <v/>
      </c>
      <c r="BW12" s="41">
        <f>IF($C12="OPEX - Koszt 1szt/rok",IF($M12="szt",SUMIFS(Kosztorys!$F:$F,Kosztorys!$D:$D,$B12,Kosztorys!$I:$I,CONCATENATE("&lt;01.01.",BW$10,""))+(SUMIFS(Kosztorys!$F:$F,Kosztorys!$D:$D,$B12,Kosztorys!$I:$I,CONCATENATE("&lt;=31.03.",BW$10,""))-SUMIFS(Kosztorys!$F:$F,Kosztorys!$D:$D,$B12,Kosztorys!$I:$I,CONCATENATE("&lt;=31.12.",BV$10,"")))*0.75+(SUMIFS(Kosztorys!$F:$F,Kosztorys!$D:$D,$B12,Kosztorys!$I:$I,CONCATENATE("&lt;=30.06.",BW$10,""))-SUMIFS(Kosztorys!$F:$F,Kosztorys!$D:$D,$B12,Kosztorys!$I:$I,CONCATENATE("&lt;=31.03.",BW$10,"")))*0.5+(SUMIFS(Kosztorys!$F:$F,Kosztorys!$D:$D,$B12,Kosztorys!$I:$I,CONCATENATE("&lt;=30.09.",BW$10,""))-SUMIFS(Kosztorys!$F:$F,Kosztorys!$D:$D,$B12,Kosztorys!$I:$I,CONCATENATE("&lt;=30.06.",BW$10,"")))*0.25,"nic"),0)</f>
        <v/>
      </c>
      <c r="BX12" s="41">
        <f>IF(C12="OPEX - Koszt 1szt/rok",IF(MAX(BH12:BW12)=IF(ISERROR(VLOOKUP(B12,JB_tabela,MATCH(BX$9,JB_menu,0)-1,FALSE())),,VLOOKUP(B12,JB_tabela,MATCH(BX$9,JB_menu,0)-1,FALSE())),"OK","nie zgadza się liczba użytych JB"),"OK-ND")</f>
        <v/>
      </c>
      <c r="CB12" s="41">
        <f>IF($C12="OPEX - Długość 1m koszt/rok",IF($M12="m",SUMIFS(Kosztorys!$F:$F,Kosztorys!$D:$D,$B12,Kosztorys!$I:$I,CONCATENATE("&lt;01.01.",CB$10,""))+(SUMIFS(Kosztorys!$F:$F,Kosztorys!$D:$D,$B12,Kosztorys!$I:$I,CONCATENATE("&lt;=31.03.",CB$10,""))-SUMIFS(Kosztorys!$F:$F,Kosztorys!$D:$D,$B12,Kosztorys!$I:$I,CONCATENATE("&lt;=31.12.",CA$10,"")))*0.75+(SUMIFS(Kosztorys!$F:$F,Kosztorys!$D:$D,$B12,Kosztorys!$I:$I,CONCATENATE("&lt;=30.06.",CB$10,""))-SUMIFS(Kosztorys!$F:$F,Kosztorys!$D:$D,$B12,Kosztorys!$I:$I,CONCATENATE("&lt;=31.03.",CB$10,"")))*0.5+(SUMIFS(Kosztorys!$F:$F,Kosztorys!$D:$D,$B12,Kosztorys!$I:$I,CONCATENATE("&lt;=30.09.",CB$10,""))-SUMIFS(Kosztorys!$F:$F,Kosztorys!$D:$D,$B12,Kosztorys!$I:$I,CONCATENATE("&lt;=30.06.",CB$10,"")))*0.25,"nic"),0)</f>
        <v/>
      </c>
      <c r="CC12" s="41">
        <f>IF($C12="OPEX - Długość 1m koszt/rok",IF($M12="m",SUMIFS(Kosztorys!$F:$F,Kosztorys!$D:$D,$B12,Kosztorys!$I:$I,CONCATENATE("&lt;01.01.",CC$10,""))+(SUMIFS(Kosztorys!$F:$F,Kosztorys!$D:$D,$B12,Kosztorys!$I:$I,CONCATENATE("&lt;=31.03.",CC$10,""))-SUMIFS(Kosztorys!$F:$F,Kosztorys!$D:$D,$B12,Kosztorys!$I:$I,CONCATENATE("&lt;=31.12.",CB$10,"")))*0.75+(SUMIFS(Kosztorys!$F:$F,Kosztorys!$D:$D,$B12,Kosztorys!$I:$I,CONCATENATE("&lt;=30.06.",CC$10,""))-SUMIFS(Kosztorys!$F:$F,Kosztorys!$D:$D,$B12,Kosztorys!$I:$I,CONCATENATE("&lt;=31.03.",CC$10,"")))*0.5+(SUMIFS(Kosztorys!$F:$F,Kosztorys!$D:$D,$B12,Kosztorys!$I:$I,CONCATENATE("&lt;=30.09.",CC$10,""))-SUMIFS(Kosztorys!$F:$F,Kosztorys!$D:$D,$B12,Kosztorys!$I:$I,CONCATENATE("&lt;=30.06.",CC$10,"")))*0.25,"nic"),0)</f>
        <v/>
      </c>
      <c r="CD12" s="41">
        <f>IF($C12="OPEX - Długość 1m koszt/rok",IF($M12="m",SUMIFS(Kosztorys!$F:$F,Kosztorys!$D:$D,$B12,Kosztorys!$I:$I,CONCATENATE("&lt;01.01.",CD$10,""))+(SUMIFS(Kosztorys!$F:$F,Kosztorys!$D:$D,$B12,Kosztorys!$I:$I,CONCATENATE("&lt;=31.03.",CD$10,""))-SUMIFS(Kosztorys!$F:$F,Kosztorys!$D:$D,$B12,Kosztorys!$I:$I,CONCATENATE("&lt;=31.12.",CC$10,"")))*0.75+(SUMIFS(Kosztorys!$F:$F,Kosztorys!$D:$D,$B12,Kosztorys!$I:$I,CONCATENATE("&lt;=30.06.",CD$10,""))-SUMIFS(Kosztorys!$F:$F,Kosztorys!$D:$D,$B12,Kosztorys!$I:$I,CONCATENATE("&lt;=31.03.",CD$10,"")))*0.5+(SUMIFS(Kosztorys!$F:$F,Kosztorys!$D:$D,$B12,Kosztorys!$I:$I,CONCATENATE("&lt;=30.09.",CD$10,""))-SUMIFS(Kosztorys!$F:$F,Kosztorys!$D:$D,$B12,Kosztorys!$I:$I,CONCATENATE("&lt;=30.06.",CD$10,"")))*0.25,"nic"),0)</f>
        <v/>
      </c>
      <c r="CE12" s="41">
        <f>IF($C12="OPEX - Długość 1m koszt/rok",IF($M12="m",SUMIFS(Kosztorys!$F:$F,Kosztorys!$D:$D,$B12,Kosztorys!$I:$I,CONCATENATE("&lt;01.01.",CE$10,""))+(SUMIFS(Kosztorys!$F:$F,Kosztorys!$D:$D,$B12,Kosztorys!$I:$I,CONCATENATE("&lt;=31.03.",CE$10,""))-SUMIFS(Kosztorys!$F:$F,Kosztorys!$D:$D,$B12,Kosztorys!$I:$I,CONCATENATE("&lt;=31.12.",CD$10,"")))*0.75+(SUMIFS(Kosztorys!$F:$F,Kosztorys!$D:$D,$B12,Kosztorys!$I:$I,CONCATENATE("&lt;=30.06.",CE$10,""))-SUMIFS(Kosztorys!$F:$F,Kosztorys!$D:$D,$B12,Kosztorys!$I:$I,CONCATENATE("&lt;=31.03.",CE$10,"")))*0.5+(SUMIFS(Kosztorys!$F:$F,Kosztorys!$D:$D,$B12,Kosztorys!$I:$I,CONCATENATE("&lt;=30.09.",CE$10,""))-SUMIFS(Kosztorys!$F:$F,Kosztorys!$D:$D,$B12,Kosztorys!$I:$I,CONCATENATE("&lt;=30.06.",CE$10,"")))*0.25,"nic"),0)</f>
        <v/>
      </c>
      <c r="CF12" s="41">
        <f>IF($C12="OPEX - Długość 1m koszt/rok",IF($M12="m",SUMIFS(Kosztorys!$F:$F,Kosztorys!$D:$D,$B12,Kosztorys!$I:$I,CONCATENATE("&lt;01.01.",CF$10,""))+(SUMIFS(Kosztorys!$F:$F,Kosztorys!$D:$D,$B12,Kosztorys!$I:$I,CONCATENATE("&lt;=31.03.",CF$10,""))-SUMIFS(Kosztorys!$F:$F,Kosztorys!$D:$D,$B12,Kosztorys!$I:$I,CONCATENATE("&lt;=31.12.",CE$10,"")))*0.75+(SUMIFS(Kosztorys!$F:$F,Kosztorys!$D:$D,$B12,Kosztorys!$I:$I,CONCATENATE("&lt;=30.06.",CF$10,""))-SUMIFS(Kosztorys!$F:$F,Kosztorys!$D:$D,$B12,Kosztorys!$I:$I,CONCATENATE("&lt;=31.03.",CF$10,"")))*0.5+(SUMIFS(Kosztorys!$F:$F,Kosztorys!$D:$D,$B12,Kosztorys!$I:$I,CONCATENATE("&lt;=30.09.",CF$10,""))-SUMIFS(Kosztorys!$F:$F,Kosztorys!$D:$D,$B12,Kosztorys!$I:$I,CONCATENATE("&lt;=30.06.",CF$10,"")))*0.25,"nic"),0)</f>
        <v/>
      </c>
      <c r="CG12" s="41">
        <f>IF($C12="OPEX - Długość 1m koszt/rok",IF($M12="m",SUMIFS(Kosztorys!$F:$F,Kosztorys!$D:$D,$B12,Kosztorys!$I:$I,CONCATENATE("&lt;01.01.",CG$10,""))+(SUMIFS(Kosztorys!$F:$F,Kosztorys!$D:$D,$B12,Kosztorys!$I:$I,CONCATENATE("&lt;=31.03.",CG$10,""))-SUMIFS(Kosztorys!$F:$F,Kosztorys!$D:$D,$B12,Kosztorys!$I:$I,CONCATENATE("&lt;=31.12.",CF$10,"")))*0.75+(SUMIFS(Kosztorys!$F:$F,Kosztorys!$D:$D,$B12,Kosztorys!$I:$I,CONCATENATE("&lt;=30.06.",CG$10,""))-SUMIFS(Kosztorys!$F:$F,Kosztorys!$D:$D,$B12,Kosztorys!$I:$I,CONCATENATE("&lt;=31.03.",CG$10,"")))*0.5+(SUMIFS(Kosztorys!$F:$F,Kosztorys!$D:$D,$B12,Kosztorys!$I:$I,CONCATENATE("&lt;=30.09.",CG$10,""))-SUMIFS(Kosztorys!$F:$F,Kosztorys!$D:$D,$B12,Kosztorys!$I:$I,CONCATENATE("&lt;=30.06.",CG$10,"")))*0.25,"nic"),0)</f>
        <v/>
      </c>
      <c r="CH12" s="41">
        <f>IF($C12="OPEX - Długość 1m koszt/rok",IF($M12="m",SUMIFS(Kosztorys!$F:$F,Kosztorys!$D:$D,$B12,Kosztorys!$I:$I,CONCATENATE("&lt;01.01.",CH$10,""))+(SUMIFS(Kosztorys!$F:$F,Kosztorys!$D:$D,$B12,Kosztorys!$I:$I,CONCATENATE("&lt;=31.03.",CH$10,""))-SUMIFS(Kosztorys!$F:$F,Kosztorys!$D:$D,$B12,Kosztorys!$I:$I,CONCATENATE("&lt;=31.12.",CG$10,"")))*0.75+(SUMIFS(Kosztorys!$F:$F,Kosztorys!$D:$D,$B12,Kosztorys!$I:$I,CONCATENATE("&lt;=30.06.",CH$10,""))-SUMIFS(Kosztorys!$F:$F,Kosztorys!$D:$D,$B12,Kosztorys!$I:$I,CONCATENATE("&lt;=31.03.",CH$10,"")))*0.5+(SUMIFS(Kosztorys!$F:$F,Kosztorys!$D:$D,$B12,Kosztorys!$I:$I,CONCATENATE("&lt;=30.09.",CH$10,""))-SUMIFS(Kosztorys!$F:$F,Kosztorys!$D:$D,$B12,Kosztorys!$I:$I,CONCATENATE("&lt;=30.06.",CH$10,"")))*0.25,"nic"),0)</f>
        <v/>
      </c>
      <c r="CI12" s="41">
        <f>IF($C12="OPEX - Długość 1m koszt/rok",IF($M12="m",SUMIFS(Kosztorys!$F:$F,Kosztorys!$D:$D,$B12,Kosztorys!$I:$I,CONCATENATE("&lt;01.01.",CI$10,""))+(SUMIFS(Kosztorys!$F:$F,Kosztorys!$D:$D,$B12,Kosztorys!$I:$I,CONCATENATE("&lt;=31.03.",CI$10,""))-SUMIFS(Kosztorys!$F:$F,Kosztorys!$D:$D,$B12,Kosztorys!$I:$I,CONCATENATE("&lt;=31.12.",CH$10,"")))*0.75+(SUMIFS(Kosztorys!$F:$F,Kosztorys!$D:$D,$B12,Kosztorys!$I:$I,CONCATENATE("&lt;=30.06.",CI$10,""))-SUMIFS(Kosztorys!$F:$F,Kosztorys!$D:$D,$B12,Kosztorys!$I:$I,CONCATENATE("&lt;=31.03.",CI$10,"")))*0.5+(SUMIFS(Kosztorys!$F:$F,Kosztorys!$D:$D,$B12,Kosztorys!$I:$I,CONCATENATE("&lt;=30.09.",CI$10,""))-SUMIFS(Kosztorys!$F:$F,Kosztorys!$D:$D,$B12,Kosztorys!$I:$I,CONCATENATE("&lt;=30.06.",CI$10,"")))*0.25,"nic"),0)</f>
        <v/>
      </c>
      <c r="CJ12" s="41">
        <f>IF($C12="OPEX - Długość 1m koszt/rok",IF($M12="m",SUMIFS(Kosztorys!$F:$F,Kosztorys!$D:$D,$B12,Kosztorys!$I:$I,CONCATENATE("&lt;01.01.",CJ$10,""))+(SUMIFS(Kosztorys!$F:$F,Kosztorys!$D:$D,$B12,Kosztorys!$I:$I,CONCATENATE("&lt;=31.03.",CJ$10,""))-SUMIFS(Kosztorys!$F:$F,Kosztorys!$D:$D,$B12,Kosztorys!$I:$I,CONCATENATE("&lt;=31.12.",CI$10,"")))*0.75+(SUMIFS(Kosztorys!$F:$F,Kosztorys!$D:$D,$B12,Kosztorys!$I:$I,CONCATENATE("&lt;=30.06.",CJ$10,""))-SUMIFS(Kosztorys!$F:$F,Kosztorys!$D:$D,$B12,Kosztorys!$I:$I,CONCATENATE("&lt;=31.03.",CJ$10,"")))*0.5+(SUMIFS(Kosztorys!$F:$F,Kosztorys!$D:$D,$B12,Kosztorys!$I:$I,CONCATENATE("&lt;=30.09.",CJ$10,""))-SUMIFS(Kosztorys!$F:$F,Kosztorys!$D:$D,$B12,Kosztorys!$I:$I,CONCATENATE("&lt;=30.06.",CJ$10,"")))*0.25,"nic"),0)</f>
        <v/>
      </c>
      <c r="CK12" s="41">
        <f>IF($C12="OPEX - Długość 1m koszt/rok",IF($M12="m",SUMIFS(Kosztorys!$F:$F,Kosztorys!$D:$D,$B12,Kosztorys!$I:$I,CONCATENATE("&lt;01.01.",CK$10,""))+(SUMIFS(Kosztorys!$F:$F,Kosztorys!$D:$D,$B12,Kosztorys!$I:$I,CONCATENATE("&lt;=31.03.",CK$10,""))-SUMIFS(Kosztorys!$F:$F,Kosztorys!$D:$D,$B12,Kosztorys!$I:$I,CONCATENATE("&lt;=31.12.",CJ$10,"")))*0.75+(SUMIFS(Kosztorys!$F:$F,Kosztorys!$D:$D,$B12,Kosztorys!$I:$I,CONCATENATE("&lt;=30.06.",CK$10,""))-SUMIFS(Kosztorys!$F:$F,Kosztorys!$D:$D,$B12,Kosztorys!$I:$I,CONCATENATE("&lt;=31.03.",CK$10,"")))*0.5+(SUMIFS(Kosztorys!$F:$F,Kosztorys!$D:$D,$B12,Kosztorys!$I:$I,CONCATENATE("&lt;=30.09.",CK$10,""))-SUMIFS(Kosztorys!$F:$F,Kosztorys!$D:$D,$B12,Kosztorys!$I:$I,CONCATENATE("&lt;=30.06.",CK$10,"")))*0.25,"nic"),0)</f>
        <v/>
      </c>
      <c r="CL12" s="41">
        <f>IF($C12="OPEX - Długość 1m koszt/rok",IF($M12="m",SUMIFS(Kosztorys!$F:$F,Kosztorys!$D:$D,$B12,Kosztorys!$I:$I,CONCATENATE("&lt;01.01.",CL$10,""))+(SUMIFS(Kosztorys!$F:$F,Kosztorys!$D:$D,$B12,Kosztorys!$I:$I,CONCATENATE("&lt;=31.03.",CL$10,""))-SUMIFS(Kosztorys!$F:$F,Kosztorys!$D:$D,$B12,Kosztorys!$I:$I,CONCATENATE("&lt;=31.12.",CK$10,"")))*0.75+(SUMIFS(Kosztorys!$F:$F,Kosztorys!$D:$D,$B12,Kosztorys!$I:$I,CONCATENATE("&lt;=30.06.",CL$10,""))-SUMIFS(Kosztorys!$F:$F,Kosztorys!$D:$D,$B12,Kosztorys!$I:$I,CONCATENATE("&lt;=31.03.",CL$10,"")))*0.5+(SUMIFS(Kosztorys!$F:$F,Kosztorys!$D:$D,$B12,Kosztorys!$I:$I,CONCATENATE("&lt;=30.09.",CL$10,""))-SUMIFS(Kosztorys!$F:$F,Kosztorys!$D:$D,$B12,Kosztorys!$I:$I,CONCATENATE("&lt;=30.06.",CL$10,"")))*0.25,"nic"),0)</f>
        <v/>
      </c>
      <c r="CM12" s="41">
        <f>IF($C12="OPEX - Długość 1m koszt/rok",IF($M12="m",SUMIFS(Kosztorys!$F:$F,Kosztorys!$D:$D,$B12,Kosztorys!$I:$I,CONCATENATE("&lt;01.01.",CM$10,""))+(SUMIFS(Kosztorys!$F:$F,Kosztorys!$D:$D,$B12,Kosztorys!$I:$I,CONCATENATE("&lt;=31.03.",CM$10,""))-SUMIFS(Kosztorys!$F:$F,Kosztorys!$D:$D,$B12,Kosztorys!$I:$I,CONCATENATE("&lt;=31.12.",CL$10,"")))*0.75+(SUMIFS(Kosztorys!$F:$F,Kosztorys!$D:$D,$B12,Kosztorys!$I:$I,CONCATENATE("&lt;=30.06.",CM$10,""))-SUMIFS(Kosztorys!$F:$F,Kosztorys!$D:$D,$B12,Kosztorys!$I:$I,CONCATENATE("&lt;=31.03.",CM$10,"")))*0.5+(SUMIFS(Kosztorys!$F:$F,Kosztorys!$D:$D,$B12,Kosztorys!$I:$I,CONCATENATE("&lt;=30.09.",CM$10,""))-SUMIFS(Kosztorys!$F:$F,Kosztorys!$D:$D,$B12,Kosztorys!$I:$I,CONCATENATE("&lt;=30.06.",CM$10,"")))*0.25,"nic"),0)</f>
        <v/>
      </c>
      <c r="CN12" s="41">
        <f>IF($C12="OPEX - Długość 1m koszt/rok",IF($M12="m",SUMIFS(Kosztorys!$F:$F,Kosztorys!$D:$D,$B12,Kosztorys!$I:$I,CONCATENATE("&lt;01.01.",CN$10,""))+(SUMIFS(Kosztorys!$F:$F,Kosztorys!$D:$D,$B12,Kosztorys!$I:$I,CONCATENATE("&lt;=31.03.",CN$10,""))-SUMIFS(Kosztorys!$F:$F,Kosztorys!$D:$D,$B12,Kosztorys!$I:$I,CONCATENATE("&lt;=31.12.",CM$10,"")))*0.75+(SUMIFS(Kosztorys!$F:$F,Kosztorys!$D:$D,$B12,Kosztorys!$I:$I,CONCATENATE("&lt;=30.06.",CN$10,""))-SUMIFS(Kosztorys!$F:$F,Kosztorys!$D:$D,$B12,Kosztorys!$I:$I,CONCATENATE("&lt;=31.03.",CN$10,"")))*0.5+(SUMIFS(Kosztorys!$F:$F,Kosztorys!$D:$D,$B12,Kosztorys!$I:$I,CONCATENATE("&lt;=30.09.",CN$10,""))-SUMIFS(Kosztorys!$F:$F,Kosztorys!$D:$D,$B12,Kosztorys!$I:$I,CONCATENATE("&lt;=30.06.",CN$10,"")))*0.25,"nic"),0)</f>
        <v/>
      </c>
      <c r="CO12" s="41">
        <f>IF($C12="OPEX - Długość 1m koszt/rok",IF($M12="m",SUMIFS(Kosztorys!$F:$F,Kosztorys!$D:$D,$B12,Kosztorys!$I:$I,CONCATENATE("&lt;01.01.",CO$10,""))+(SUMIFS(Kosztorys!$F:$F,Kosztorys!$D:$D,$B12,Kosztorys!$I:$I,CONCATENATE("&lt;=31.03.",CO$10,""))-SUMIFS(Kosztorys!$F:$F,Kosztorys!$D:$D,$B12,Kosztorys!$I:$I,CONCATENATE("&lt;=31.12.",CN$10,"")))*0.75+(SUMIFS(Kosztorys!$F:$F,Kosztorys!$D:$D,$B12,Kosztorys!$I:$I,CONCATENATE("&lt;=30.06.",CO$10,""))-SUMIFS(Kosztorys!$F:$F,Kosztorys!$D:$D,$B12,Kosztorys!$I:$I,CONCATENATE("&lt;=31.03.",CO$10,"")))*0.5+(SUMIFS(Kosztorys!$F:$F,Kosztorys!$D:$D,$B12,Kosztorys!$I:$I,CONCATENATE("&lt;=30.09.",CO$10,""))-SUMIFS(Kosztorys!$F:$F,Kosztorys!$D:$D,$B12,Kosztorys!$I:$I,CONCATENATE("&lt;=30.06.",CO$10,"")))*0.25,"nic"),0)</f>
        <v/>
      </c>
      <c r="CP12" s="41">
        <f>IF($C12="OPEX - Długość 1m koszt/rok",IF($M12="m",SUMIFS(Kosztorys!$F:$F,Kosztorys!$D:$D,$B12,Kosztorys!$I:$I,CONCATENATE("&lt;01.01.",CP$10,""))+(SUMIFS(Kosztorys!$F:$F,Kosztorys!$D:$D,$B12,Kosztorys!$I:$I,CONCATENATE("&lt;=31.03.",CP$10,""))-SUMIFS(Kosztorys!$F:$F,Kosztorys!$D:$D,$B12,Kosztorys!$I:$I,CONCATENATE("&lt;=31.12.",CO$10,"")))*0.75+(SUMIFS(Kosztorys!$F:$F,Kosztorys!$D:$D,$B12,Kosztorys!$I:$I,CONCATENATE("&lt;=30.06.",CP$10,""))-SUMIFS(Kosztorys!$F:$F,Kosztorys!$D:$D,$B12,Kosztorys!$I:$I,CONCATENATE("&lt;=31.03.",CP$10,"")))*0.5+(SUMIFS(Kosztorys!$F:$F,Kosztorys!$D:$D,$B12,Kosztorys!$I:$I,CONCATENATE("&lt;=30.09.",CP$10,""))-SUMIFS(Kosztorys!$F:$F,Kosztorys!$D:$D,$B12,Kosztorys!$I:$I,CONCATENATE("&lt;=30.06.",CP$10,"")))*0.25,"nic"),0)</f>
        <v/>
      </c>
      <c r="CQ12" s="41">
        <f>IF($C12="OPEX - Długość 1m koszt/rok",IF($M12="m",SUMIFS(Kosztorys!$F:$F,Kosztorys!$D:$D,$B12,Kosztorys!$I:$I,CONCATENATE("&lt;01.01.",CQ$10,""))+(SUMIFS(Kosztorys!$F:$F,Kosztorys!$D:$D,$B12,Kosztorys!$I:$I,CONCATENATE("&lt;=31.03.",CQ$10,""))-SUMIFS(Kosztorys!$F:$F,Kosztorys!$D:$D,$B12,Kosztorys!$I:$I,CONCATENATE("&lt;=31.12.",CP$10,"")))*0.75+(SUMIFS(Kosztorys!$F:$F,Kosztorys!$D:$D,$B12,Kosztorys!$I:$I,CONCATENATE("&lt;=30.06.",CQ$10,""))-SUMIFS(Kosztorys!$F:$F,Kosztorys!$D:$D,$B12,Kosztorys!$I:$I,CONCATENATE("&lt;=31.03.",CQ$10,"")))*0.5+(SUMIFS(Kosztorys!$F:$F,Kosztorys!$D:$D,$B12,Kosztorys!$I:$I,CONCATENATE("&lt;=30.09.",CQ$10,""))-SUMIFS(Kosztorys!$F:$F,Kosztorys!$D:$D,$B12,Kosztorys!$I:$I,CONCATENATE("&lt;=30.06.",CQ$10,"")))*0.25,"nic"),0)</f>
        <v/>
      </c>
      <c r="CR12" s="41">
        <f>IF(C12="OPEX - Długość 1m koszt/rok",IF(MAX(CB12:CQ12)=IF(ISERROR(VLOOKUP(B12,JB_tabela,MATCH(CR$9,JB_menu,0)-1,FALSE())),,VLOOKUP(B12,JB_tabela,MATCH(CR$9,JB_menu,0)-1,FALSE())),"OK","nie zgadza się liczba użytych JB"),"OK-ND")</f>
        <v/>
      </c>
      <c r="CS12" s="41">
        <f>IFERROR(VLOOKUP($C12,$CY$2:$CZ$7,2,FALSE()),"ERROR")</f>
        <v/>
      </c>
      <c r="CV12" s="41">
        <f>$Q12</f>
        <v/>
      </c>
      <c r="CW12" s="41">
        <f>$R12</f>
        <v/>
      </c>
      <c r="CX12" s="41">
        <f>$S12</f>
        <v/>
      </c>
      <c r="CY12" s="41">
        <f>ROUND(IF(LEFT($C12,4)="CAPE",ROUND($E12*$H12,2)*OFFSET(T12,0,$CS12),0),2)</f>
        <v/>
      </c>
      <c r="CZ12" s="41">
        <f>ROUND(IF(LEFT($C12,4)="CAPE",ROUND($E12*$H12,2)*OFFSET(U12,0,$CS12),0),2)</f>
        <v/>
      </c>
      <c r="DA12" s="41">
        <f>ROUND(IF(LEFT($C12,4)="CAPE",ROUND($E12*$H12,2)*OFFSET(V12,0,$CS12),0),2)</f>
        <v/>
      </c>
      <c r="DB12" s="41">
        <f>ROUND(IF(LEFT($C12,4)="CAPE",ROUND($E12*$H12,2)*OFFSET(W12,0,$CS12),0),2)</f>
        <v/>
      </c>
      <c r="DC12" s="41">
        <f>ROUND(IF(LEFT($C12,4)="CAPE",ROUND($E12*$H12,2)*OFFSET(X12,0,$CS12),0),2)</f>
        <v/>
      </c>
      <c r="DD12" s="41">
        <f>ROUND(IF(LEFT($C12,4)="CAPE",ROUND($E12*$H12,2)*OFFSET(Y12,0,$CS12),0),2)</f>
        <v/>
      </c>
      <c r="DE12" s="41">
        <f>ROUND(IF(LEFT($C12,4)="CAPE",ROUND($E12*$H12,2)*OFFSET(Z12,0,$CS12),0),2)</f>
        <v/>
      </c>
      <c r="DF12" s="41">
        <f>ROUND(IF(LEFT($C12,4)="CAPE",ROUND($E12*$H12,2)*OFFSET(AA12,0,$CS12),0),2)</f>
        <v/>
      </c>
      <c r="DG12" s="41">
        <f>ROUND(IF(LEFT($C12,4)="CAPE",ROUND($E12*$H12,2)*OFFSET(AB12,0,$CS12),0),2)</f>
        <v/>
      </c>
      <c r="DH12" s="41">
        <f>ROUND(IF(LEFT($C12,4)="CAPE",ROUND($E12*$H12,2)*OFFSET(AC12,0,$CS12),0),2)</f>
        <v/>
      </c>
      <c r="DI12" s="41">
        <f>ROUND(IF(LEFT($C12,4)="CAPE",ROUND($E12*$H12,2)*OFFSET(AD12,0,$CS12),0),2)</f>
        <v/>
      </c>
      <c r="DJ12" s="41">
        <f>ROUND(IF(LEFT($C12,4)="CAPE",ROUND($E12*$H12,2)*OFFSET(AE12,0,$CS12),0),2)</f>
        <v/>
      </c>
      <c r="DK12" s="41">
        <f>ROUND(IF(LEFT($C12,4)="CAPE",ROUND($E12*$H12,2)*OFFSET(AF12,0,$CS12),0),2)</f>
        <v/>
      </c>
      <c r="DL12" s="41">
        <f>ROUND(IF(LEFT($C12,4)="CAPE",ROUND($E12*$H12,2)*OFFSET(AG12,0,$CS12),0),2)</f>
        <v/>
      </c>
      <c r="DM12" s="41">
        <f>ROUND(IF(LEFT($C12,4)="CAPE",ROUND($E12*$H12,2)*OFFSET(AH12,0,$CS12),0),2)</f>
        <v/>
      </c>
      <c r="DN12" s="41">
        <f>ROUND(IF(LEFT($C12,4)="CAPE",ROUND($E12*$H12,2)*OFFSET(AI12,0,$CS12),0),2)</f>
        <v/>
      </c>
      <c r="DP12" s="41">
        <f>$Q12</f>
        <v/>
      </c>
      <c r="DQ12" s="41">
        <f>$R12</f>
        <v/>
      </c>
      <c r="DR12" s="41">
        <f>$S12</f>
        <v/>
      </c>
      <c r="DS12" s="41">
        <f>ROUND(IF(LEFT($C12,4)="OPEX",$E12*$H12*OFFSET($T12,0,$CS12),0),2)</f>
        <v/>
      </c>
      <c r="DT12" s="41">
        <f>ROUND(IF(LEFT($C12,4)="OPEX",$E12*$H12*OFFSET($U12,0,$CS12),0),2)</f>
        <v/>
      </c>
      <c r="DU12" s="41">
        <f>ROUND(IF(LEFT($C12,4)="OPEX",$E12*$H12*OFFSET($V12,0,$CS12),0),2)</f>
        <v/>
      </c>
      <c r="DV12" s="41">
        <f>ROUND(IF(LEFT($C12,4)="OPEX",$E12*$H12*OFFSET($W12,0,$CS12),0),2)</f>
        <v/>
      </c>
      <c r="DW12" s="41">
        <f>ROUND(IF(LEFT($C12,4)="OPEX",$E12*$H12*OFFSET($X12,0,$CS12),0),2)</f>
        <v/>
      </c>
      <c r="DX12" s="41">
        <f>ROUND(IF(LEFT($C12,4)="OPEX",$E12*$H12*OFFSET($Y12,0,$CS12),0),2)</f>
        <v/>
      </c>
      <c r="DY12" s="41">
        <f>ROUND(IF(LEFT($C12,4)="OPEX",$E12*$H12*OFFSET($Z12,0,$CS12),0),2)</f>
        <v/>
      </c>
      <c r="DZ12" s="41">
        <f>ROUND(IF(LEFT($C12,4)="OPEX",$E12*$H12*OFFSET($AA12,0,$CS12),0),2)</f>
        <v/>
      </c>
      <c r="EA12" s="41">
        <f>ROUND(IF(LEFT($C12,4)="OPEX",$E12*$H12*OFFSET($AB12,0,$CS12),0),2)</f>
        <v/>
      </c>
      <c r="EB12" s="41">
        <f>ROUND(IF(LEFT($C12,4)="OPEX",$E12*$H12*OFFSET($AC12,0,$CS12),0),2)</f>
        <v/>
      </c>
      <c r="EC12" s="41">
        <f>ROUND(IF(LEFT($C12,4)="OPEX",$E12*$H12*OFFSET($AD12,0,$CS12),0),2)</f>
        <v/>
      </c>
      <c r="ED12" s="41">
        <f>ROUND(IF(LEFT($C12,4)="OPEX",$E12*$H12*OFFSET($AE12,0,$CS12),0),2)</f>
        <v/>
      </c>
      <c r="EE12" s="41">
        <f>ROUND(IF(LEFT($C12,4)="OPEX",$E12*$H12*OFFSET($AF12,0,$CS12),0),2)</f>
        <v/>
      </c>
      <c r="EF12" s="41">
        <f>ROUND(IF(LEFT($C12,4)="OPEX",$E12*$H12*OFFSET($AG12,0,$CS12),0),2)</f>
        <v/>
      </c>
      <c r="EG12" s="41">
        <f>ROUND(IF(LEFT($C12,4)="OPEX",$E12*$H12*OFFSET($AH12,0,$CS12),0),2)</f>
        <v/>
      </c>
      <c r="EH12" s="41">
        <f>ROUND(IF(LEFT($C12,4)="OPEX",$E12*$H12*OFFSET($AI12,0,$CS12),0),2)</f>
        <v/>
      </c>
      <c r="EJ12" s="41">
        <f>$Q12</f>
        <v/>
      </c>
      <c r="EK12" s="41">
        <f>$R12</f>
        <v/>
      </c>
      <c r="EL12" s="41">
        <f>$S12</f>
        <v/>
      </c>
      <c r="EM12" s="41">
        <f>ROUND($D12*$CY12,2)</f>
        <v/>
      </c>
      <c r="EN12" s="41">
        <f>ROUND($D12*$CZ12,2)</f>
        <v/>
      </c>
      <c r="EO12" s="41">
        <f>ROUND($D12*$DA12,2)</f>
        <v/>
      </c>
      <c r="EP12" s="41">
        <f>ROUND($D12*$DB12,2)</f>
        <v/>
      </c>
      <c r="EQ12" s="41">
        <f>ROUND($D12*$DC12,2)</f>
        <v/>
      </c>
      <c r="ER12" s="41">
        <f>ROUND($D12*$DD12,2)</f>
        <v/>
      </c>
      <c r="ES12" s="41">
        <f>ROUND($D12*$DE12,2)</f>
        <v/>
      </c>
      <c r="ET12" s="41">
        <f>ROUND($D12*$DF12,2)</f>
        <v/>
      </c>
      <c r="EU12" s="41">
        <f>ROUND($D12*$DG12,2)</f>
        <v/>
      </c>
      <c r="EV12" s="41">
        <f>ROUND($D12*$DH12,2)</f>
        <v/>
      </c>
      <c r="EW12" s="41">
        <f>ROUND($D12*$DI12,2)</f>
        <v/>
      </c>
      <c r="EX12" s="41">
        <f>ROUND($D12*$DJ12,2)</f>
        <v/>
      </c>
      <c r="EY12" s="41">
        <f>ROUND($D12*$DK12,2)</f>
        <v/>
      </c>
      <c r="EZ12" s="41">
        <f>ROUND($D12*$DL12,2)</f>
        <v/>
      </c>
      <c r="FA12" s="41">
        <f>ROUND($D12*$DM12,2)</f>
        <v/>
      </c>
      <c r="FB12" s="41">
        <f>ROUND($D12*$DN12,2)</f>
        <v/>
      </c>
      <c r="FG12" s="41">
        <f>ROUND(IF(LEFT($C12,4)="CAPE",SUM($CY12:CY12 )/$P12,0),2)</f>
        <v/>
      </c>
      <c r="FH12" s="41">
        <f>ROUND(IF(LEFT($C12,4)="CAPE",SUM($CY12:CZ12 )/$P12,0),2)</f>
        <v/>
      </c>
      <c r="FI12" s="41">
        <f>ROUND(IF(LEFT($C12,4)="CAPE",SUM($CY12:DA12 )/$P12,0),2)</f>
        <v/>
      </c>
      <c r="FJ12" s="41">
        <f>ROUND(IF(LEFT($C12,4)="CAPE",SUM($CY12:DB12 )/$P12,0),2)</f>
        <v/>
      </c>
      <c r="FK12" s="41">
        <f>ROUND(IF(LEFT($C12,4)="CAPE",SUM($CY12:DC12 )/$P12,0),2)</f>
        <v/>
      </c>
      <c r="FL12" s="41">
        <f>ROUND(IF(LEFT($C12,4)="CAPE",SUM($CY12:DD12 )/$P12,0),2)</f>
        <v/>
      </c>
      <c r="FM12" s="41">
        <f>ROUND(IF(LEFT($C12,4)="CAPE",SUM($CY12:DE12 )/$P12,0),2)</f>
        <v/>
      </c>
      <c r="FN12" s="41">
        <f>ROUND(IF(LEFT($C12,4)="CAPE",SUM($CY12:DF12 )/$P12,0),2)</f>
        <v/>
      </c>
      <c r="FO12" s="41">
        <f>ROUND(IF(LEFT($C12,4)="CAPE",SUM($CY12:DG12 )/$P12,0),2)</f>
        <v/>
      </c>
      <c r="FP12" s="41">
        <f>ROUND(IF(LEFT($C12,4)="CAPE",SUM($CY12:DH12 )/$P12,0),2)</f>
        <v/>
      </c>
      <c r="FQ12" s="41">
        <f>ROUND(IF(LEFT($C12,4)="CAPE",SUM($CY12:DI12 )/$P12,0),2)</f>
        <v/>
      </c>
      <c r="FR12" s="41">
        <f>ROUND(IF(LEFT($C12,4)="CAPE",SUM($CY12:DJ12 )/$P12,0),2)</f>
        <v/>
      </c>
      <c r="FS12" s="41">
        <f>ROUND(IF(LEFT($C12,4)="CAPE",SUM($CY12:DK12 )/$P12,0),2)</f>
        <v/>
      </c>
      <c r="FT12" s="41">
        <f>ROUND(IF(LEFT($C12,4)="CAPE",SUM($CY12:DL12 )/$P12,0),2)</f>
        <v/>
      </c>
      <c r="FU12" s="41">
        <f>ROUND(IF(LEFT($C12,4)="CAPE",SUM($CY12:DM12 )/$P12,0),2)</f>
        <v/>
      </c>
      <c r="FV12" s="41">
        <f>ROUND(IF(LEFT($C12,4)="CAPE",SUM($CY12:DN12 )/$P12,0),2)</f>
        <v/>
      </c>
      <c r="GA12" s="41">
        <f>ROUND(IF(SUM($FG12:FG12)&gt;SUM($CY12:CY12),SUM($CY12:CY12),SUM($FG12:FG12)),2)</f>
        <v/>
      </c>
      <c r="GB12" s="41">
        <f>ROUND(IF(SUM($FG12:FH12)&gt;SUM($CY12:CZ12),SUM($CY12:CZ12),SUM($FG12:FH12)),2)</f>
        <v/>
      </c>
      <c r="GC12" s="41">
        <f>ROUND(IF(SUM($FG12:FI12)&gt;SUM($CY12:DA12),SUM($CY12:DA12),SUM($FG12:FI12)),2)</f>
        <v/>
      </c>
      <c r="GD12" s="41">
        <f>ROUND(IF(SUM($FG12:FJ12)&gt;SUM($CY12:DB12),SUM($CY12:DB12),SUM($FG12:FJ12)),2)</f>
        <v/>
      </c>
      <c r="GE12" s="41">
        <f>ROUND(IF(SUM($FG12:FK12)&gt;SUM($CY12:DC12),SUM($CY12:DC12),SUM($FG12:FK12)),2)</f>
        <v/>
      </c>
      <c r="GF12" s="41">
        <f>ROUND(IF(SUM($FG12:FL12)&gt;SUM($CY12:DD12),SUM($CY12:DD12),SUM($FG12:FL12)),2)</f>
        <v/>
      </c>
      <c r="GG12" s="41">
        <f>ROUND(IF(SUM($FG12:FM12)&gt;SUM($CY12:DE12),SUM($CY12:DE12),SUM($FG12:FM12)),2)</f>
        <v/>
      </c>
      <c r="GH12" s="41">
        <f>ROUND(IF(SUM($FG12:FN12)&gt;SUM($CY12:DF12),SUM($CY12:DF12),SUM($FG12:FN12)),2)</f>
        <v/>
      </c>
      <c r="GI12" s="41">
        <f>ROUND(IF(SUM($FG12:FO12)&gt;SUM($CY12:DG12),SUM($CY12:DG12),SUM($FG12:FO12)),2)</f>
        <v/>
      </c>
      <c r="GJ12" s="41">
        <f>ROUND(IF(SUM($FG12:FP12)&gt;SUM($CY12:DH12),SUM($CY12:DH12),SUM($FG12:FP12)),2)</f>
        <v/>
      </c>
      <c r="GK12" s="41">
        <f>ROUND(IF(SUM($FG12:FQ12)&gt;SUM($CY12:DI12),SUM($CY12:DI12),SUM($FG12:FQ12)),2)</f>
        <v/>
      </c>
      <c r="GL12" s="41">
        <f>ROUND(IF(SUM($FG12:FR12)&gt;SUM($CY12:DJ12),SUM($CY12:DJ12),SUM($FG12:FR12)),2)</f>
        <v/>
      </c>
      <c r="GM12" s="41">
        <f>ROUND(IF(SUM($FG12:FS12)&gt;SUM($CY12:DK12),SUM($CY12:DK12),SUM($FG12:FS12)),2)</f>
        <v/>
      </c>
      <c r="GN12" s="41">
        <f>ROUND(IF(SUM($FG12:FT12)&gt;SUM($CY12:DL12),SUM($CY12:DL12),SUM($FG12:FT12)),2)</f>
        <v/>
      </c>
      <c r="GO12" s="41">
        <f>ROUND(IF(SUM($FG12:FU12)&gt;SUM($CY12:DM12),SUM($CY12:DM12),SUM($FG12:FU12)),2)</f>
        <v/>
      </c>
      <c r="GP12" s="41">
        <f>ROUND(IF(SUM($FG12:FV12)&gt;SUM($CY12:DN12),SUM($CY12:DN12),SUM($FG12:FV12)),2)</f>
        <v/>
      </c>
      <c r="GR12" s="41">
        <f>$Q12</f>
        <v/>
      </c>
      <c r="GS12" s="41">
        <f>$R12</f>
        <v/>
      </c>
      <c r="GT12" s="41">
        <f>$S12</f>
        <v/>
      </c>
      <c r="GU12" s="41">
        <f>$GA12</f>
        <v/>
      </c>
      <c r="GV12" s="41">
        <f>GB12 - GA12</f>
        <v/>
      </c>
      <c r="GW12" s="41">
        <f>GC12 - GB12</f>
        <v/>
      </c>
      <c r="GX12" s="41">
        <f>GD12 - GC12</f>
        <v/>
      </c>
      <c r="GY12" s="41">
        <f>GE12 - GD12</f>
        <v/>
      </c>
      <c r="GZ12" s="41">
        <f>GF12 - GE12</f>
        <v/>
      </c>
      <c r="HA12" s="41">
        <f>GG12 - GF12</f>
        <v/>
      </c>
      <c r="HB12" s="41">
        <f>GH12 - GG12</f>
        <v/>
      </c>
      <c r="HC12" s="41">
        <f>GI12 - GH12</f>
        <v/>
      </c>
      <c r="HD12" s="41">
        <f>GJ12 - GI12</f>
        <v/>
      </c>
      <c r="HE12" s="41">
        <f>GK12 - GJ12</f>
        <v/>
      </c>
      <c r="HF12" s="41">
        <f>GL12 - GK12</f>
        <v/>
      </c>
      <c r="HG12" s="41">
        <f>GM12 - GL12</f>
        <v/>
      </c>
      <c r="HH12" s="41">
        <f>GN12 - GM12</f>
        <v/>
      </c>
      <c r="HI12" s="41">
        <f>GO12 - GN12</f>
        <v/>
      </c>
      <c r="HJ12" s="41">
        <f>GP12 - GO12</f>
        <v/>
      </c>
      <c r="HL12" s="41">
        <f>$Q12</f>
        <v/>
      </c>
      <c r="HM12" s="41">
        <f>$R12</f>
        <v/>
      </c>
      <c r="HN12" s="41">
        <f>$S12</f>
        <v/>
      </c>
      <c r="HO12" s="144">
        <f>SUMIFS(Kosztorys!$F:$F,Kosztorys!$D:$D,$B12,Kosztorys!$I:$I,CONCATENATE("&lt;01.01.",HP$10,""))</f>
        <v/>
      </c>
      <c r="HP12" s="144">
        <f>SUMIFS(Kosztorys!$F:$F,Kosztorys!$D:$D,$B12,Kosztorys!$I:$I,CONCATENATE("&lt;01.04.",HQ$10,""))-SUM($HO12)</f>
        <v/>
      </c>
      <c r="HQ12" s="144">
        <f>SUMIFS(Kosztorys!$F:$F,Kosztorys!$D:$D,$B12,Kosztorys!$I:$I,CONCATENATE("&lt;01.07.",HR$10,""))-SUM($HO12:HP12)</f>
        <v/>
      </c>
      <c r="HR12" s="144">
        <f>SUMIFS(Kosztorys!$F:$F,Kosztorys!$D:$D,$B12,Kosztorys!$I:$I,CONCATENATE("&lt;01.10.",HS$10,""))-SUM($HO12:HQ12)</f>
        <v/>
      </c>
      <c r="HS12" s="144">
        <f>SUMIFS(Kosztorys!$F:$F,Kosztorys!$D:$D,$B12,Kosztorys!$I:$I,CONCATENATE("&lt;01.01.",HT$10,""))-SUM($HO12:HR12)</f>
        <v/>
      </c>
      <c r="HT12" s="144">
        <f>SUMIFS(Kosztorys!$F:$F,Kosztorys!$D:$D,$B12,Kosztorys!$I:$I,CONCATENATE("&lt;01.04.",HU$10,""))-SUM($HO12:HS12)</f>
        <v/>
      </c>
      <c r="HU12" s="144">
        <f>SUMIFS(Kosztorys!$F:$F,Kosztorys!$D:$D,$B12,Kosztorys!$I:$I,CONCATENATE("&lt;01.07.",HV$10,""))-SUM($HO12:HT12)</f>
        <v/>
      </c>
      <c r="HV12" s="144">
        <f>SUMIFS(Kosztorys!$F:$F,Kosztorys!$D:$D,$B12,Kosztorys!$I:$I,CONCATENATE("&lt;01.10.",HW$10,""))-SUM($HO12:HU12)</f>
        <v/>
      </c>
      <c r="HW12" s="144">
        <f>SUMIFS(Kosztorys!$F:$F,Kosztorys!$D:$D,$B12,Kosztorys!$I:$I,CONCATENATE("&lt;01.01.",HX$10,""))-SUM($HO12:HV12)</f>
        <v/>
      </c>
      <c r="HX12" s="144">
        <f>SUMIFS(Kosztorys!$F:$F,Kosztorys!$D:$D,$B12,Kosztorys!$I:$I,CONCATENATE("&lt;01.04.",HY$10,""))-SUM($HO12:HW12)</f>
        <v/>
      </c>
      <c r="HY12" s="144">
        <f>SUMIFS(Kosztorys!$F:$F,Kosztorys!$D:$D,$B12,Kosztorys!$I:$I,CONCATENATE("&lt;01.07.",HZ$10,""))-SUM($HO12:HX12)</f>
        <v/>
      </c>
      <c r="HZ12" s="144">
        <f>SUMIFS(Kosztorys!$F:$F,Kosztorys!$D:$D,$B12,Kosztorys!$I:$I,CONCATENATE("&lt;01.10.",IA$10,""))-SUM($HO12:HY12)</f>
        <v/>
      </c>
      <c r="IA12" s="144">
        <f>SUMIFS(Kosztorys!$F:$F,Kosztorys!$D:$D,$B12,Kosztorys!$I:$I,CONCATENATE("&lt;01.01.",IB$10,""))-SUM($HO12:HZ12)</f>
        <v/>
      </c>
      <c r="IB12" s="145">
        <f>IF(M12="szt",IF(SUM(HO12:IA12)=IF(ISERROR(VLOOKUP(B12,JB_tabela,MATCH(IB$9,JB_menu,0)-1,FALSE())),,VLOOKUP(B12,JB_tabela,MATCH(IB$9,JB_menu,0)-1,FALSE())),"OK","nie zgadza się liczba użytych JB"),IF(SUM(HO12:IA12)=IF(ISERROR(VLOOKUP(B12,JB_tabela,MATCH(IC$9,JB_menu,0)-1,FALSE())),,VLOOKUP(B12,JB_tabela,MATCH(IC$9,JB_menu,0)-1,FALSE())),"OK","nie zgadzają się metry użyte w JB"))</f>
        <v/>
      </c>
      <c r="IE12" s="41">
        <f>$Q12</f>
        <v/>
      </c>
      <c r="IF12" s="41">
        <f>$R12</f>
        <v/>
      </c>
      <c r="IG12" s="41">
        <f>$S12</f>
        <v/>
      </c>
      <c r="IH12" s="348">
        <f>IF(LEFT($C12,4)="CAPE",ROUND(HO12*$L12,2),0)</f>
        <v/>
      </c>
      <c r="II12" s="348">
        <f>IF(LEFT($C12,4)="CAPE",ROUND(HP12*$L12,2),0)</f>
        <v/>
      </c>
      <c r="IJ12" s="348">
        <f>IF(LEFT($C12,4)="CAPE",ROUND(HQ12*$L12,2),0)</f>
        <v/>
      </c>
      <c r="IK12" s="348">
        <f>IF(LEFT($C12,4)="CAPE",ROUND(HR12*$L12,2),0)</f>
        <v/>
      </c>
      <c r="IL12" s="348">
        <f>IF(LEFT($C12,4)="CAPE",ROUND(HS12*$L12,2),0)</f>
        <v/>
      </c>
      <c r="IM12" s="348">
        <f>IF(LEFT($C12,4)="CAPE",ROUND(HT12*$L12,2),0)</f>
        <v/>
      </c>
      <c r="IN12" s="348">
        <f>IF(LEFT($C12,4)="CAPE",ROUND(HU12*$L12,2),0)</f>
        <v/>
      </c>
      <c r="IO12" s="348">
        <f>IF(LEFT($C12,4)="CAPE",ROUND(HV12*$L12,2),0)</f>
        <v/>
      </c>
      <c r="IP12" s="348">
        <f>IF(LEFT($C12,4)="CAPE",ROUND(HW12*$L12,2),0)</f>
        <v/>
      </c>
      <c r="IQ12" s="348">
        <f>IF(LEFT($C12,4)="CAPE",ROUND(HX12*$L12,2),0)</f>
        <v/>
      </c>
      <c r="IR12" s="348">
        <f>IF(LEFT($C12,4)="CAPE",ROUND(HY12*$L12,2),0)</f>
        <v/>
      </c>
      <c r="IS12" s="348">
        <f>IF(LEFT($C12,4)="CAPE",ROUND(HZ12*$L12,2),0)</f>
        <v/>
      </c>
      <c r="IT12" s="348">
        <f>IF(LEFT($C12,4)="CAPE",ROUND(IA12*$L12,2),0)</f>
        <v/>
      </c>
      <c r="IU12" s="41">
        <f>IF(SUM(IH12:IT12)=SUM(CY12:DN12),"OK",SUM(IH12:IT12)-SUM(CY12:DN12))</f>
        <v/>
      </c>
    </row>
    <row r="13" ht="12.75" customHeight="1">
      <c r="A13" s="119" t="n"/>
      <c r="B13" s="139" t="inlineStr">
        <is>
          <t>OLT_GPON</t>
        </is>
      </c>
      <c r="C13" s="139" t="inlineStr">
        <is>
          <t>OPEX - Koszt 1szt/rok</t>
        </is>
      </c>
      <c r="D13" s="140" t="n">
        <v>0</v>
      </c>
      <c r="E13" s="140" t="n">
        <v>800</v>
      </c>
      <c r="F13" s="141" t="inlineStr">
        <is>
          <t>kWh</t>
        </is>
      </c>
      <c r="G13" s="139" t="inlineStr">
        <is>
          <t>Energia elektryczna</t>
        </is>
      </c>
      <c r="H13" s="360">
        <f>IF(ISERROR(VLOOKUP(G13,KB_tabela,MATCH(H$9,KB_menu,0)-2,FALSE())),,VLOOKUP(G13,KB_tabela,MATCH(H$9,KB_menu,0)-2,FALSE()))</f>
        <v/>
      </c>
      <c r="I13" s="41">
        <f>IF(ISERROR(VLOOKUP(B13,JB_tabela,MATCH("czy puste",JB_menu,0)-1,FALSE())),"BŁĄD brak takiej JB",VLOOKUP(B13,JB_tabela,MATCH("czy puste",JB_menu,0)-1,FALSE()))</f>
        <v/>
      </c>
      <c r="J13" s="41">
        <f>IF(ISERROR(VLOOKUP(G13,KB_tabela,MATCH(H$9,KB_menu,0)-2,FALSE())),"BŁĄD brak takiego KB",IF(H13=0,IF(LEFT(C13,4)="OPEX","OK",IF(G13="brak kosztów CAPEX","OK","Brak Ceny KB")),"OK"))</f>
        <v/>
      </c>
      <c r="K13" s="41">
        <f>IF(AJ13="nie zgadza się liczba użytych JB","Nie liczy wszystkich JB",IF(BD13="nie zgadza się liczba użytych JB","Nie liczy wszystkich JB",IF(BX13="nie zgadza się liczba użytych JB","Nie liczy wszystkich JB",IF(BX13="nie zgadza się liczba użytych JB","Nie liczy wszystkich JB","OK"))))</f>
        <v/>
      </c>
      <c r="L13" s="361">
        <f>ROUND((E13*H13),2)</f>
        <v/>
      </c>
      <c r="M13" s="41">
        <f>VLOOKUP(B13,JB_tabela,MATCH(M$9,JB_menu,0)-1,FALSE())</f>
        <v/>
      </c>
      <c r="P13" s="41">
        <f>IF(ISERROR(VLOOKUP(S13,KATEGORIA_tabela,MATCH(P$9,KATEGORIA_menu,0)-2,FALSE())),,VLOOKUP(S13,KATEGORIA_tabela,MATCH(P$9,KATEGORIA_menu,0)-2,FALSE()))</f>
        <v/>
      </c>
      <c r="Q13" s="41">
        <f>IF(ISERROR(VLOOKUP(B13,JB_tabela,MATCH(Q$9,JB_menu,0)-1,FALSE())),,VLOOKUP(B13,JB_tabela,MATCH(Q$9,JB_menu,0)-1,FALSE()))</f>
        <v/>
      </c>
      <c r="R13" s="41">
        <f>IF(ISERROR(VLOOKUP(G13,KB_tabela,MATCH(R$9,KB_menu,0)-2,FALSE())),,VLOOKUP(G13,KB_tabela,MATCH(R$9,KB_menu,0)-2,FALSE()))</f>
        <v/>
      </c>
      <c r="S13" s="41">
        <f>IF(ISERROR(VLOOKUP(G13,KB_tabela,MATCH(S$9,KB_menu,0)-2,FALSE())),,VLOOKUP(G13,KB_tabela,MATCH(S$9,KB_menu,0)-2,FALSE()))</f>
        <v/>
      </c>
      <c r="T13" s="116">
        <f>IF($C13="CAPEX - 1szt JB",IF($M13="szt",SUMIFS(Kosztorys!$F:$F,Kosztorys!$D:$D,$B13,Kosztorys!$I:$I,CONCATENATE("&lt;01.01.",U$10,""))-SUMIFS(Kosztorys!$F:$F,Kosztorys!$D:$D,$B13,Kosztorys!$I:$I,CONCATENATE("&lt;01.01.",T$10,"")),COUNTIFS(Kosztorys!$D:$D,$B13,Kosztorys!$I:$I,CONCATENATE("&lt;01.01.",U$10,""))-COUNTIFS(Kosztorys!$D:$D,$B13,Kosztorys!$I:$I,CONCATENATE("&lt;01.01.",T$10,""))),0)</f>
        <v/>
      </c>
      <c r="U13" s="116">
        <f>IF($C13="CAPEX - 1szt JB",IF($M13="szt",SUMIFS(Kosztorys!$F:$F,Kosztorys!$D:$D,$B13,Kosztorys!$I:$I,CONCATENATE("&lt;01.01.",V$10,""))-SUMIFS(Kosztorys!$F:$F,Kosztorys!$D:$D,$B13,Kosztorys!$I:$I,CONCATENATE("&lt;01.01.",U$10,"")),COUNTIFS(Kosztorys!$D:$D,$B13,Kosztorys!$I:$I,CONCATENATE("&lt;01.01.",V$10,""))-COUNTIFS(Kosztorys!$D:$D,$B13,Kosztorys!$I:$I,CONCATENATE("&lt;01.01.",U$10,""))),0)</f>
        <v/>
      </c>
      <c r="V13" s="116">
        <f>IF($C13="CAPEX - 1szt JB",IF($M13="szt",SUMIFS(Kosztorys!$F:$F,Kosztorys!$D:$D,$B13,Kosztorys!$I:$I,CONCATENATE("&lt;01.01.",W$10,""))-SUMIFS(Kosztorys!$F:$F,Kosztorys!$D:$D,$B13,Kosztorys!$I:$I,CONCATENATE("&lt;01.01.",V$10,"")),COUNTIFS(Kosztorys!$D:$D,$B13,Kosztorys!$I:$I,CONCATENATE("&lt;01.01.",W$10,""))-COUNTIFS(Kosztorys!$D:$D,$B13,Kosztorys!$I:$I,CONCATENATE("&lt;01.01.",V$10,""))),0)</f>
        <v/>
      </c>
      <c r="W13" s="116">
        <f>IF($C13="CAPEX - 1szt JB",IF($M13="szt",SUMIFS(Kosztorys!$F:$F,Kosztorys!$D:$D,$B13,Kosztorys!$I:$I,CONCATENATE("&lt;01.01.",X$10,""))-SUMIFS(Kosztorys!$F:$F,Kosztorys!$D:$D,$B13,Kosztorys!$I:$I,CONCATENATE("&lt;01.01.",W$10,"")),COUNTIFS(Kosztorys!$D:$D,$B13,Kosztorys!$I:$I,CONCATENATE("&lt;01.01.",X$10,""))-COUNTIFS(Kosztorys!$D:$D,$B13,Kosztorys!$I:$I,CONCATENATE("&lt;01.01.",W$10,""))),0)</f>
        <v/>
      </c>
      <c r="X13" s="116">
        <f>IF($C13="CAPEX - 1szt JB",IF($M13="szt",SUMIFS(Kosztorys!$F:$F,Kosztorys!$D:$D,$B13,Kosztorys!$I:$I,CONCATENATE("&lt;01.01.",Y$10,""))-SUMIFS(Kosztorys!$F:$F,Kosztorys!$D:$D,$B13,Kosztorys!$I:$I,CONCATENATE("&lt;01.01.",X$10,"")),COUNTIFS(Kosztorys!$D:$D,$B13,Kosztorys!$I:$I,CONCATENATE("&lt;01.01.",Y$10,""))-COUNTIFS(Kosztorys!$D:$D,$B13,Kosztorys!$I:$I,CONCATENATE("&lt;01.01.",X$10,""))),0)</f>
        <v/>
      </c>
      <c r="Y13" s="116">
        <f>IF($C13="CAPEX - 1szt JB",IF($M13="szt",SUMIFS(Kosztorys!$F:$F,Kosztorys!$D:$D,$B13,Kosztorys!$I:$I,CONCATENATE("&lt;01.01.",Z$10,""))-SUMIFS(Kosztorys!$F:$F,Kosztorys!$D:$D,$B13,Kosztorys!$I:$I,CONCATENATE("&lt;01.01.",Y$10,"")),COUNTIFS(Kosztorys!$D:$D,$B13,Kosztorys!$I:$I,CONCATENATE("&lt;01.01.",Z$10,""))-COUNTIFS(Kosztorys!$D:$D,$B13,Kosztorys!$I:$I,CONCATENATE("&lt;01.01.",Y$10,""))),0)</f>
        <v/>
      </c>
      <c r="Z13" s="116">
        <f>IF($C13="CAPEX - 1szt JB",IF($M13="szt",SUMIFS(Kosztorys!$F:$F,Kosztorys!$D:$D,$B13,Kosztorys!$I:$I,CONCATENATE("&lt;01.01.",AA$10,""))-SUMIFS(Kosztorys!$F:$F,Kosztorys!$D:$D,$B13,Kosztorys!$I:$I,CONCATENATE("&lt;01.01.",Z$10,"")),COUNTIFS(Kosztorys!$D:$D,$B13,Kosztorys!$I:$I,CONCATENATE("&lt;01.01.",AA$10,""))-COUNTIFS(Kosztorys!$D:$D,$B13,Kosztorys!$I:$I,CONCATENATE("&lt;01.01.",Z$10,""))),0)</f>
        <v/>
      </c>
      <c r="AA13" s="116">
        <f>IF($C13="CAPEX - 1szt JB",IF($M13="szt",SUMIFS(Kosztorys!$F:$F,Kosztorys!$D:$D,$B13,Kosztorys!$I:$I,CONCATENATE("&lt;01.01.",AB$10,""))-SUMIFS(Kosztorys!$F:$F,Kosztorys!$D:$D,$B13,Kosztorys!$I:$I,CONCATENATE("&lt;01.01.",AA$10,"")),COUNTIFS(Kosztorys!$D:$D,$B13,Kosztorys!$I:$I,CONCATENATE("&lt;01.01.",AB$10,""))-COUNTIFS(Kosztorys!$D:$D,$B13,Kosztorys!$I:$I,CONCATENATE("&lt;01.01.",AA$10,""))),0)</f>
        <v/>
      </c>
      <c r="AB13" s="116">
        <f>IF($C13="CAPEX - 1szt JB",IF($M13="szt",SUMIFS(Kosztorys!$F:$F,Kosztorys!$D:$D,$B13,Kosztorys!$I:$I,CONCATENATE("&lt;01.01.",AC$10,""))-SUMIFS(Kosztorys!$F:$F,Kosztorys!$D:$D,$B13,Kosztorys!$I:$I,CONCATENATE("&lt;01.01.",AB$10,"")),COUNTIFS(Kosztorys!$D:$D,$B13,Kosztorys!$I:$I,CONCATENATE("&lt;01.01.",AC$10,""))-COUNTIFS(Kosztorys!$D:$D,$B13,Kosztorys!$I:$I,CONCATENATE("&lt;01.01.",AB$10,""))),0)</f>
        <v/>
      </c>
      <c r="AC13" s="116">
        <f>IF($C13="CAPEX - 1szt JB",IF($M13="szt",SUMIFS(Kosztorys!$F:$F,Kosztorys!$D:$D,$B13,Kosztorys!$I:$I,CONCATENATE("&lt;01.01.",AD$10,""))-SUMIFS(Kosztorys!$F:$F,Kosztorys!$D:$D,$B13,Kosztorys!$I:$I,CONCATENATE("&lt;01.01.",AC$10,"")),COUNTIFS(Kosztorys!$D:$D,$B13,Kosztorys!$I:$I,CONCATENATE("&lt;01.01.",AD$10,""))-COUNTIFS(Kosztorys!$D:$D,$B13,Kosztorys!$I:$I,CONCATENATE("&lt;01.01.",AC$10,""))),0)</f>
        <v/>
      </c>
      <c r="AD13" s="116">
        <f>IF($C13="CAPEX - 1szt JB",IF($M13="szt",SUMIFS(Kosztorys!$F:$F,Kosztorys!$D:$D,$B13,Kosztorys!$I:$I,CONCATENATE("&lt;01.01.",AE$10,""))-SUMIFS(Kosztorys!$F:$F,Kosztorys!$D:$D,$B13,Kosztorys!$I:$I,CONCATENATE("&lt;01.01.",AD$10,"")),COUNTIFS(Kosztorys!$D:$D,$B13,Kosztorys!$I:$I,CONCATENATE("&lt;01.01.",AE$10,""))-COUNTIFS(Kosztorys!$D:$D,$B13,Kosztorys!$I:$I,CONCATENATE("&lt;01.01.",AD$10,""))),0)</f>
        <v/>
      </c>
      <c r="AE13" s="116">
        <f>IF($C13="CAPEX - 1szt JB",IF($M13="szt",SUMIFS(Kosztorys!$F:$F,Kosztorys!$D:$D,$B13,Kosztorys!$I:$I,CONCATENATE("&lt;01.01.",AF$10,""))-SUMIFS(Kosztorys!$F:$F,Kosztorys!$D:$D,$B13,Kosztorys!$I:$I,CONCATENATE("&lt;01.01.",AE$10,"")),COUNTIFS(Kosztorys!$D:$D,$B13,Kosztorys!$I:$I,CONCATENATE("&lt;01.01.",AF$10,""))-COUNTIFS(Kosztorys!$D:$D,$B13,Kosztorys!$I:$I,CONCATENATE("&lt;01.01.",AE$10,""))),0)</f>
        <v/>
      </c>
      <c r="AF13" s="116">
        <f>IF($C13="CAPEX - 1szt JB",IF($M13="szt",SUMIFS(Kosztorys!$F:$F,Kosztorys!$D:$D,$B13,Kosztorys!$I:$I,CONCATENATE("&lt;01.01.",AG$10,""))-SUMIFS(Kosztorys!$F:$F,Kosztorys!$D:$D,$B13,Kosztorys!$I:$I,CONCATENATE("&lt;01.01.",AF$10,"")),COUNTIFS(Kosztorys!$D:$D,$B13,Kosztorys!$I:$I,CONCATENATE("&lt;01.01.",AG$10,""))-COUNTIFS(Kosztorys!$D:$D,$B13,Kosztorys!$I:$I,CONCATENATE("&lt;01.01.",AF$10,""))),0)</f>
        <v/>
      </c>
      <c r="AG13" s="116">
        <f>IF($C13="CAPEX - 1szt JB",IF($M13="szt",SUMIFS(Kosztorys!$F:$F,Kosztorys!$D:$D,$B13,Kosztorys!$I:$I,CONCATENATE("&lt;01.01.",AH$10,""))-SUMIFS(Kosztorys!$F:$F,Kosztorys!$D:$D,$B13,Kosztorys!$I:$I,CONCATENATE("&lt;01.01.",AG$10,"")),COUNTIFS(Kosztorys!$D:$D,$B13,Kosztorys!$I:$I,CONCATENATE("&lt;01.01.",AH$10,""))-COUNTIFS(Kosztorys!$D:$D,$B13,Kosztorys!$I:$I,CONCATENATE("&lt;01.01.",AG$10,""))),0)</f>
        <v/>
      </c>
      <c r="AH13" s="116">
        <f>IF($C13="CAPEX - 1szt JB",IF($M13="szt",SUMIFS(Kosztorys!$F:$F,Kosztorys!$D:$D,$B13,Kosztorys!$I:$I,CONCATENATE("&lt;01.01.",AI$10,""))-SUMIFS(Kosztorys!$F:$F,Kosztorys!$D:$D,$B13,Kosztorys!$I:$I,CONCATENATE("&lt;01.01.",AH$10,"")),COUNTIFS(Kosztorys!$D:$D,$B13,Kosztorys!$I:$I,CONCATENATE("&lt;01.01.",AI$10,""))-COUNTIFS(Kosztorys!$D:$D,$B13,Kosztorys!$I:$I,CONCATENATE("&lt;01.01.",AH$10,""))),0)</f>
        <v/>
      </c>
      <c r="AI13" s="116">
        <f>IF($C13="CAPEX - 1szt JB",IF($M13="szt",SUMIFS(Kosztorys!$F:$F,Kosztorys!$D:$D,$B13,Kosztorys!$I:$I,CONCATENATE("&lt;01.01.",AJ$10,""))-SUMIFS(Kosztorys!$F:$F,Kosztorys!$D:$D,$B13,Kosztorys!$I:$I,CONCATENATE("&lt;01.01.",AI$10,"")),COUNTIFS(Kosztorys!$D:$D,$B13,Kosztorys!$I:$I,CONCATENATE("&lt;01.01.",AJ$10,""))-COUNTIFS(Kosztorys!$D:$D,$B13,Kosztorys!$I:$I,CONCATENATE("&lt;01.01.",AI$10,""))),0)</f>
        <v/>
      </c>
      <c r="AJ13" s="116">
        <f>IF(C13="CAPEX - 1szt JB",IF(SUM(T13:AI13)=IF(ISERROR(VLOOKUP(B13,JB_tabela,MATCH(AJ$9,JB_menu,0)-1,FALSE())),,VLOOKUP(B13,JB_tabela,MATCH(AJ$9,JB_menu,0)-1,FALSE())),"OK","nie zgadza się liczba użytych JB"),"OK-ND")</f>
        <v/>
      </c>
      <c r="AM13" s="41">
        <f>IFERROR("_" &amp; VLOOKUP($B13,#REF!,1,FALSE()),#REF!)</f>
        <v/>
      </c>
      <c r="AN13" s="41">
        <f>IF($C13="CAPEX - Długość 1m",SUMIFS(Kosztorys!$F:$F,Kosztorys!$D:$D,$B13,Kosztorys!$I:$I,CONCATENATE("&lt;31.12.",AN$10,""))-SUMIFS(Kosztorys!$F:$F,Kosztorys!$D:$D,$B13,Kosztorys!$I:$I,CONCATENATE("&lt;31.12.",AM$10,"")),"x")</f>
        <v/>
      </c>
      <c r="AO13" s="41">
        <f>IF($C13="CAPEX - Długość 1m",SUMIFS(Kosztorys!$F:$F,Kosztorys!$D:$D,$B13,Kosztorys!$I:$I,CONCATENATE("&lt;31.12.",AO$10,""))-SUMIFS(Kosztorys!$F:$F,Kosztorys!$D:$D,$B13,Kosztorys!$I:$I,CONCATENATE("&lt;31.12.",AN$10,"")),"x")</f>
        <v/>
      </c>
      <c r="AP13" s="41">
        <f>IF($C13="CAPEX - Długość 1m",SUMIFS(Kosztorys!$F:$F,Kosztorys!$D:$D,$B13,Kosztorys!$I:$I,CONCATENATE("&lt;31.12.",AP$10,""))-SUMIFS(Kosztorys!$F:$F,Kosztorys!$D:$D,$B13,Kosztorys!$I:$I,CONCATENATE("&lt;31.12.",AO$10,"")),"x")</f>
        <v/>
      </c>
      <c r="AQ13" s="41">
        <f>IF($C13="CAPEX - Długość 1m",SUMIFS(Kosztorys!$F:$F,Kosztorys!$D:$D,$B13,Kosztorys!$I:$I,CONCATENATE("&lt;31.12.",AQ$10,""))-SUMIFS(Kosztorys!$F:$F,Kosztorys!$D:$D,$B13,Kosztorys!$I:$I,CONCATENATE("&lt;31.12.",AP$10,"")),"x")</f>
        <v/>
      </c>
      <c r="AR13" s="41">
        <f>IF($C13="CAPEX - Długość 1m",SUMIFS(Kosztorys!$F:$F,Kosztorys!$D:$D,$B13,Kosztorys!$I:$I,CONCATENATE("&lt;31.12.",AR$10,""))-SUMIFS(Kosztorys!$F:$F,Kosztorys!$D:$D,$B13,Kosztorys!$I:$I,CONCATENATE("&lt;31.12.",AQ$10,"")),"x")</f>
        <v/>
      </c>
      <c r="AS13" s="41">
        <f>IF($C13="CAPEX - Długość 1m",SUMIFS(Kosztorys!$F:$F,Kosztorys!$D:$D,$B13,Kosztorys!$I:$I,CONCATENATE("&lt;31.12.",AS$10,""))-SUMIFS(Kosztorys!$F:$F,Kosztorys!$D:$D,$B13,Kosztorys!$I:$I,CONCATENATE("&lt;31.12.",AR$10,"")),"x")</f>
        <v/>
      </c>
      <c r="AT13" s="41">
        <f>IF($C13="CAPEX - Długość 1m",SUMIFS(Kosztorys!$F:$F,Kosztorys!$D:$D,$B13,Kosztorys!$I:$I,CONCATENATE("&lt;31.12.",AT$10,""))-SUMIFS(Kosztorys!$F:$F,Kosztorys!$D:$D,$B13,Kosztorys!$I:$I,CONCATENATE("&lt;31.12.",AS$10,"")),"x")</f>
        <v/>
      </c>
      <c r="AU13" s="41">
        <f>IF($C13="CAPEX - Długość 1m",SUMIFS(Kosztorys!$F:$F,Kosztorys!$D:$D,$B13,Kosztorys!$I:$I,CONCATENATE("&lt;31.12.",AU$10,""))-SUMIFS(Kosztorys!$F:$F,Kosztorys!$D:$D,$B13,Kosztorys!$I:$I,CONCATENATE("&lt;31.12.",AT$10,"")),"x")</f>
        <v/>
      </c>
      <c r="AV13" s="41">
        <f>IF($C13="CAPEX - Długość 1m",SUMIFS(Kosztorys!$F:$F,Kosztorys!$D:$D,$B13,Kosztorys!$I:$I,CONCATENATE("&lt;31.12.",AV$10,""))-SUMIFS(Kosztorys!$F:$F,Kosztorys!$D:$D,$B13,Kosztorys!$I:$I,CONCATENATE("&lt;31.12.",AU$10,"")),"x")</f>
        <v/>
      </c>
      <c r="AW13" s="41">
        <f>IF($C13="CAPEX - Długość 1m",SUMIFS(Kosztorys!$F:$F,Kosztorys!$D:$D,$B13,Kosztorys!$I:$I,CONCATENATE("&lt;31.12.",AW$10,""))-SUMIFS(Kosztorys!$F:$F,Kosztorys!$D:$D,$B13,Kosztorys!$I:$I,CONCATENATE("&lt;31.12.",AV$10,"")),"x")</f>
        <v/>
      </c>
      <c r="AX13" s="41">
        <f>IF($C13="CAPEX - Długość 1m",SUMIFS(Kosztorys!$F:$F,Kosztorys!$D:$D,$B13,Kosztorys!$I:$I,CONCATENATE("&lt;31.12.",AX$10,""))-SUMIFS(Kosztorys!$F:$F,Kosztorys!$D:$D,$B13,Kosztorys!$I:$I,CONCATENATE("&lt;31.12.",AW$10,"")),"x")</f>
        <v/>
      </c>
      <c r="AY13" s="41">
        <f>IF($C13="CAPEX - Długość 1m",SUMIFS(Kosztorys!$F:$F,Kosztorys!$D:$D,$B13,Kosztorys!$I:$I,CONCATENATE("&lt;31.12.",AY$10,""))-SUMIFS(Kosztorys!$F:$F,Kosztorys!$D:$D,$B13,Kosztorys!$I:$I,CONCATENATE("&lt;31.12.",AX$10,"")),"x")</f>
        <v/>
      </c>
      <c r="AZ13" s="41">
        <f>IF($C13="CAPEX - Długość 1m",SUMIFS(Kosztorys!$F:$F,Kosztorys!$D:$D,$B13,Kosztorys!$I:$I,CONCATENATE("&lt;31.12.",AZ$10,""))-SUMIFS(Kosztorys!$F:$F,Kosztorys!$D:$D,$B13,Kosztorys!$I:$I,CONCATENATE("&lt;31.12.",AY$10,"")),"x")</f>
        <v/>
      </c>
      <c r="BA13" s="41">
        <f>IF($C13="CAPEX - Długość 1m",SUMIFS(Kosztorys!$F:$F,Kosztorys!$D:$D,$B13,Kosztorys!$I:$I,CONCATENATE("&lt;31.12.",BA$10,""))-SUMIFS(Kosztorys!$F:$F,Kosztorys!$D:$D,$B13,Kosztorys!$I:$I,CONCATENATE("&lt;31.12.",AZ$10,"")),"x")</f>
        <v/>
      </c>
      <c r="BB13" s="41">
        <f>IF($C13="CAPEX - Długość 1m",SUMIFS(Kosztorys!$F:$F,Kosztorys!$D:$D,$B13,Kosztorys!$I:$I,CONCATENATE("&lt;31.12.",BB$10,""))-SUMIFS(Kosztorys!$F:$F,Kosztorys!$D:$D,$B13,Kosztorys!$I:$I,CONCATENATE("&lt;31.12.",BA$10,"")),"x")</f>
        <v/>
      </c>
      <c r="BC13" s="41">
        <f>IF($C13="CAPEX - Długość 1m",SUMIFS(Kosztorys!$F:$F,Kosztorys!$D:$D,$B13,Kosztorys!$I:$I,CONCATENATE("&lt;31.12.",BC$10,""))-SUMIFS(Kosztorys!$F:$F,Kosztorys!$D:$D,$B13,Kosztorys!$I:$I,CONCATENATE("&lt;31.12.",BB$10,"")),"x")</f>
        <v/>
      </c>
      <c r="BD13" s="41">
        <f>IF(C13="CAPEX - Długość 1m",IF(SUM(AN13:BC13)=IF(ISERROR(VLOOKUP(B13,JB_tabela,MATCH(BD$9,JB_menu,0)-1,FALSE())),,VLOOKUP(B13,JB_tabela,MATCH(BD$9,JB_menu,0)-1,FALSE())),"OK","nie zgadza się liczba użytych JB"),"OK-ND")</f>
        <v/>
      </c>
      <c r="BH13" s="41">
        <f>IF($C13="OPEX - Koszt 1szt/rok",IF($M13="szt",SUMIFS(Kosztorys!$F:$F,Kosztorys!$D:$D,$B13,Kosztorys!$I:$I,CONCATENATE("&lt;01.01.",BH$10,""))+(SUMIFS(Kosztorys!$F:$F,Kosztorys!$D:$D,$B13,Kosztorys!$I:$I,CONCATENATE("&lt;=31.03.",BH$10,""))-SUMIFS(Kosztorys!$F:$F,Kosztorys!$D:$D,$B13,Kosztorys!$I:$I,CONCATENATE("&lt;=31.12.",BG$10,"")))*0.75+(SUMIFS(Kosztorys!$F:$F,Kosztorys!$D:$D,$B13,Kosztorys!$I:$I,CONCATENATE("&lt;=30.06.",BH$10,""))-SUMIFS(Kosztorys!$F:$F,Kosztorys!$D:$D,$B13,Kosztorys!$I:$I,CONCATENATE("&lt;=31.03.",BH$10,"")))*0.5+(SUMIFS(Kosztorys!$F:$F,Kosztorys!$D:$D,$B13,Kosztorys!$I:$I,CONCATENATE("&lt;=30.09.",BH$10,""))-SUMIFS(Kosztorys!$F:$F,Kosztorys!$D:$D,$B13,Kosztorys!$I:$I,CONCATENATE("&lt;=30.06.",BH$10,"")))*0.25,"nic"),0)</f>
        <v/>
      </c>
      <c r="BI13" s="41">
        <f>IF($C13="OPEX - Koszt 1szt/rok",IF($M13="szt",SUMIFS(Kosztorys!$F:$F,Kosztorys!$D:$D,$B13,Kosztorys!$I:$I,CONCATENATE("&lt;01.01.",BI$10,""))+(SUMIFS(Kosztorys!$F:$F,Kosztorys!$D:$D,$B13,Kosztorys!$I:$I,CONCATENATE("&lt;=31.03.",BI$10,""))-SUMIFS(Kosztorys!$F:$F,Kosztorys!$D:$D,$B13,Kosztorys!$I:$I,CONCATENATE("&lt;=31.12.",BH$10,"")))*0.75+(SUMIFS(Kosztorys!$F:$F,Kosztorys!$D:$D,$B13,Kosztorys!$I:$I,CONCATENATE("&lt;=30.06.",BI$10,""))-SUMIFS(Kosztorys!$F:$F,Kosztorys!$D:$D,$B13,Kosztorys!$I:$I,CONCATENATE("&lt;=31.03.",BI$10,"")))*0.5+(SUMIFS(Kosztorys!$F:$F,Kosztorys!$D:$D,$B13,Kosztorys!$I:$I,CONCATENATE("&lt;=30.09.",BI$10,""))-SUMIFS(Kosztorys!$F:$F,Kosztorys!$D:$D,$B13,Kosztorys!$I:$I,CONCATENATE("&lt;=30.06.",BI$10,"")))*0.25,"nic"),0)</f>
        <v/>
      </c>
      <c r="BJ13" s="41">
        <f>IF($C13="OPEX - Koszt 1szt/rok",IF($M13="szt",SUMIFS(Kosztorys!$F:$F,Kosztorys!$D:$D,$B13,Kosztorys!$I:$I,CONCATENATE("&lt;01.01.",BJ$10,""))+(SUMIFS(Kosztorys!$F:$F,Kosztorys!$D:$D,$B13,Kosztorys!$I:$I,CONCATENATE("&lt;=31.03.",BJ$10,""))-SUMIFS(Kosztorys!$F:$F,Kosztorys!$D:$D,$B13,Kosztorys!$I:$I,CONCATENATE("&lt;=31.12.",BI$10,"")))*0.75+(SUMIFS(Kosztorys!$F:$F,Kosztorys!$D:$D,$B13,Kosztorys!$I:$I,CONCATENATE("&lt;=30.06.",BJ$10,""))-SUMIFS(Kosztorys!$F:$F,Kosztorys!$D:$D,$B13,Kosztorys!$I:$I,CONCATENATE("&lt;=31.03.",BJ$10,"")))*0.5+(SUMIFS(Kosztorys!$F:$F,Kosztorys!$D:$D,$B13,Kosztorys!$I:$I,CONCATENATE("&lt;=30.09.",BJ$10,""))-SUMIFS(Kosztorys!$F:$F,Kosztorys!$D:$D,$B13,Kosztorys!$I:$I,CONCATENATE("&lt;=30.06.",BJ$10,"")))*0.25,"nic"),0)</f>
        <v/>
      </c>
      <c r="BK13" s="41">
        <f>IF($C13="OPEX - Koszt 1szt/rok",IF($M13="szt",SUMIFS(Kosztorys!$F:$F,Kosztorys!$D:$D,$B13,Kosztorys!$I:$I,CONCATENATE("&lt;01.01.",BK$10,""))+(SUMIFS(Kosztorys!$F:$F,Kosztorys!$D:$D,$B13,Kosztorys!$I:$I,CONCATENATE("&lt;=31.03.",BK$10,""))-SUMIFS(Kosztorys!$F:$F,Kosztorys!$D:$D,$B13,Kosztorys!$I:$I,CONCATENATE("&lt;=31.12.",BJ$10,"")))*0.75+(SUMIFS(Kosztorys!$F:$F,Kosztorys!$D:$D,$B13,Kosztorys!$I:$I,CONCATENATE("&lt;=30.06.",BK$10,""))-SUMIFS(Kosztorys!$F:$F,Kosztorys!$D:$D,$B13,Kosztorys!$I:$I,CONCATENATE("&lt;=31.03.",BK$10,"")))*0.5+(SUMIFS(Kosztorys!$F:$F,Kosztorys!$D:$D,$B13,Kosztorys!$I:$I,CONCATENATE("&lt;=30.09.",BK$10,""))-SUMIFS(Kosztorys!$F:$F,Kosztorys!$D:$D,$B13,Kosztorys!$I:$I,CONCATENATE("&lt;=30.06.",BK$10,"")))*0.25,"nic"),0)</f>
        <v/>
      </c>
      <c r="BL13" s="41">
        <f>IF($C13="OPEX - Koszt 1szt/rok",IF($M13="szt",SUMIFS(Kosztorys!$F:$F,Kosztorys!$D:$D,$B13,Kosztorys!$I:$I,CONCATENATE("&lt;01.01.",BL$10,""))+(SUMIFS(Kosztorys!$F:$F,Kosztorys!$D:$D,$B13,Kosztorys!$I:$I,CONCATENATE("&lt;=31.03.",BL$10,""))-SUMIFS(Kosztorys!$F:$F,Kosztorys!$D:$D,$B13,Kosztorys!$I:$I,CONCATENATE("&lt;=31.12.",BK$10,"")))*0.75+(SUMIFS(Kosztorys!$F:$F,Kosztorys!$D:$D,$B13,Kosztorys!$I:$I,CONCATENATE("&lt;=30.06.",BL$10,""))-SUMIFS(Kosztorys!$F:$F,Kosztorys!$D:$D,$B13,Kosztorys!$I:$I,CONCATENATE("&lt;=31.03.",BL$10,"")))*0.5+(SUMIFS(Kosztorys!$F:$F,Kosztorys!$D:$D,$B13,Kosztorys!$I:$I,CONCATENATE("&lt;=30.09.",BL$10,""))-SUMIFS(Kosztorys!$F:$F,Kosztorys!$D:$D,$B13,Kosztorys!$I:$I,CONCATENATE("&lt;=30.06.",BL$10,"")))*0.25,"nic"),0)</f>
        <v/>
      </c>
      <c r="BM13" s="41">
        <f>IF($C13="OPEX - Koszt 1szt/rok",IF($M13="szt",SUMIFS(Kosztorys!$F:$F,Kosztorys!$D:$D,$B13,Kosztorys!$I:$I,CONCATENATE("&lt;01.01.",BM$10,""))+(SUMIFS(Kosztorys!$F:$F,Kosztorys!$D:$D,$B13,Kosztorys!$I:$I,CONCATENATE("&lt;=31.03.",BM$10,""))-SUMIFS(Kosztorys!$F:$F,Kosztorys!$D:$D,$B13,Kosztorys!$I:$I,CONCATENATE("&lt;=31.12.",BL$10,"")))*0.75+(SUMIFS(Kosztorys!$F:$F,Kosztorys!$D:$D,$B13,Kosztorys!$I:$I,CONCATENATE("&lt;=30.06.",BM$10,""))-SUMIFS(Kosztorys!$F:$F,Kosztorys!$D:$D,$B13,Kosztorys!$I:$I,CONCATENATE("&lt;=31.03.",BM$10,"")))*0.5+(SUMIFS(Kosztorys!$F:$F,Kosztorys!$D:$D,$B13,Kosztorys!$I:$I,CONCATENATE("&lt;=30.09.",BM$10,""))-SUMIFS(Kosztorys!$F:$F,Kosztorys!$D:$D,$B13,Kosztorys!$I:$I,CONCATENATE("&lt;=30.06.",BM$10,"")))*0.25,"nic"),0)</f>
        <v/>
      </c>
      <c r="BN13" s="41">
        <f>IF($C13="OPEX - Koszt 1szt/rok",IF($M13="szt",SUMIFS(Kosztorys!$F:$F,Kosztorys!$D:$D,$B13,Kosztorys!$I:$I,CONCATENATE("&lt;01.01.",BN$10,""))+(SUMIFS(Kosztorys!$F:$F,Kosztorys!$D:$D,$B13,Kosztorys!$I:$I,CONCATENATE("&lt;=31.03.",BN$10,""))-SUMIFS(Kosztorys!$F:$F,Kosztorys!$D:$D,$B13,Kosztorys!$I:$I,CONCATENATE("&lt;=31.12.",BM$10,"")))*0.75+(SUMIFS(Kosztorys!$F:$F,Kosztorys!$D:$D,$B13,Kosztorys!$I:$I,CONCATENATE("&lt;=30.06.",BN$10,""))-SUMIFS(Kosztorys!$F:$F,Kosztorys!$D:$D,$B13,Kosztorys!$I:$I,CONCATENATE("&lt;=31.03.",BN$10,"")))*0.5+(SUMIFS(Kosztorys!$F:$F,Kosztorys!$D:$D,$B13,Kosztorys!$I:$I,CONCATENATE("&lt;=30.09.",BN$10,""))-SUMIFS(Kosztorys!$F:$F,Kosztorys!$D:$D,$B13,Kosztorys!$I:$I,CONCATENATE("&lt;=30.06.",BN$10,"")))*0.25,"nic"),0)</f>
        <v/>
      </c>
      <c r="BO13" s="41">
        <f>IF($C13="OPEX - Koszt 1szt/rok",IF($M13="szt",SUMIFS(Kosztorys!$F:$F,Kosztorys!$D:$D,$B13,Kosztorys!$I:$I,CONCATENATE("&lt;01.01.",BO$10,""))+(SUMIFS(Kosztorys!$F:$F,Kosztorys!$D:$D,$B13,Kosztorys!$I:$I,CONCATENATE("&lt;=31.03.",BO$10,""))-SUMIFS(Kosztorys!$F:$F,Kosztorys!$D:$D,$B13,Kosztorys!$I:$I,CONCATENATE("&lt;=31.12.",BN$10,"")))*0.75+(SUMIFS(Kosztorys!$F:$F,Kosztorys!$D:$D,$B13,Kosztorys!$I:$I,CONCATENATE("&lt;=30.06.",BO$10,""))-SUMIFS(Kosztorys!$F:$F,Kosztorys!$D:$D,$B13,Kosztorys!$I:$I,CONCATENATE("&lt;=31.03.",BO$10,"")))*0.5+(SUMIFS(Kosztorys!$F:$F,Kosztorys!$D:$D,$B13,Kosztorys!$I:$I,CONCATENATE("&lt;=30.09.",BO$10,""))-SUMIFS(Kosztorys!$F:$F,Kosztorys!$D:$D,$B13,Kosztorys!$I:$I,CONCATENATE("&lt;=30.06.",BO$10,"")))*0.25,"nic"),0)</f>
        <v/>
      </c>
      <c r="BP13" s="41">
        <f>IF($C13="OPEX - Koszt 1szt/rok",IF($M13="szt",SUMIFS(Kosztorys!$F:$F,Kosztorys!$D:$D,$B13,Kosztorys!$I:$I,CONCATENATE("&lt;01.01.",BP$10,""))+(SUMIFS(Kosztorys!$F:$F,Kosztorys!$D:$D,$B13,Kosztorys!$I:$I,CONCATENATE("&lt;=31.03.",BP$10,""))-SUMIFS(Kosztorys!$F:$F,Kosztorys!$D:$D,$B13,Kosztorys!$I:$I,CONCATENATE("&lt;=31.12.",BO$10,"")))*0.75+(SUMIFS(Kosztorys!$F:$F,Kosztorys!$D:$D,$B13,Kosztorys!$I:$I,CONCATENATE("&lt;=30.06.",BP$10,""))-SUMIFS(Kosztorys!$F:$F,Kosztorys!$D:$D,$B13,Kosztorys!$I:$I,CONCATENATE("&lt;=31.03.",BP$10,"")))*0.5+(SUMIFS(Kosztorys!$F:$F,Kosztorys!$D:$D,$B13,Kosztorys!$I:$I,CONCATENATE("&lt;=30.09.",BP$10,""))-SUMIFS(Kosztorys!$F:$F,Kosztorys!$D:$D,$B13,Kosztorys!$I:$I,CONCATENATE("&lt;=30.06.",BP$10,"")))*0.25,"nic"),0)</f>
        <v/>
      </c>
      <c r="BQ13" s="41">
        <f>IF($C13="OPEX - Koszt 1szt/rok",IF($M13="szt",SUMIFS(Kosztorys!$F:$F,Kosztorys!$D:$D,$B13,Kosztorys!$I:$I,CONCATENATE("&lt;01.01.",BQ$10,""))+(SUMIFS(Kosztorys!$F:$F,Kosztorys!$D:$D,$B13,Kosztorys!$I:$I,CONCATENATE("&lt;=31.03.",BQ$10,""))-SUMIFS(Kosztorys!$F:$F,Kosztorys!$D:$D,$B13,Kosztorys!$I:$I,CONCATENATE("&lt;=31.12.",BP$10,"")))*0.75+(SUMIFS(Kosztorys!$F:$F,Kosztorys!$D:$D,$B13,Kosztorys!$I:$I,CONCATENATE("&lt;=30.06.",BQ$10,""))-SUMIFS(Kosztorys!$F:$F,Kosztorys!$D:$D,$B13,Kosztorys!$I:$I,CONCATENATE("&lt;=31.03.",BQ$10,"")))*0.5+(SUMIFS(Kosztorys!$F:$F,Kosztorys!$D:$D,$B13,Kosztorys!$I:$I,CONCATENATE("&lt;=30.09.",BQ$10,""))-SUMIFS(Kosztorys!$F:$F,Kosztorys!$D:$D,$B13,Kosztorys!$I:$I,CONCATENATE("&lt;=30.06.",BQ$10,"")))*0.25,"nic"),0)</f>
        <v/>
      </c>
      <c r="BR13" s="41">
        <f>IF($C13="OPEX - Koszt 1szt/rok",IF($M13="szt",SUMIFS(Kosztorys!$F:$F,Kosztorys!$D:$D,$B13,Kosztorys!$I:$I,CONCATENATE("&lt;01.01.",BR$10,""))+(SUMIFS(Kosztorys!$F:$F,Kosztorys!$D:$D,$B13,Kosztorys!$I:$I,CONCATENATE("&lt;=31.03.",BR$10,""))-SUMIFS(Kosztorys!$F:$F,Kosztorys!$D:$D,$B13,Kosztorys!$I:$I,CONCATENATE("&lt;=31.12.",BQ$10,"")))*0.75+(SUMIFS(Kosztorys!$F:$F,Kosztorys!$D:$D,$B13,Kosztorys!$I:$I,CONCATENATE("&lt;=30.06.",BR$10,""))-SUMIFS(Kosztorys!$F:$F,Kosztorys!$D:$D,$B13,Kosztorys!$I:$I,CONCATENATE("&lt;=31.03.",BR$10,"")))*0.5+(SUMIFS(Kosztorys!$F:$F,Kosztorys!$D:$D,$B13,Kosztorys!$I:$I,CONCATENATE("&lt;=30.09.",BR$10,""))-SUMIFS(Kosztorys!$F:$F,Kosztorys!$D:$D,$B13,Kosztorys!$I:$I,CONCATENATE("&lt;=30.06.",BR$10,"")))*0.25,"nic"),0)</f>
        <v/>
      </c>
      <c r="BS13" s="41">
        <f>IF($C13="OPEX - Koszt 1szt/rok",IF($M13="szt",SUMIFS(Kosztorys!$F:$F,Kosztorys!$D:$D,$B13,Kosztorys!$I:$I,CONCATENATE("&lt;01.01.",BS$10,""))+(SUMIFS(Kosztorys!$F:$F,Kosztorys!$D:$D,$B13,Kosztorys!$I:$I,CONCATENATE("&lt;=31.03.",BS$10,""))-SUMIFS(Kosztorys!$F:$F,Kosztorys!$D:$D,$B13,Kosztorys!$I:$I,CONCATENATE("&lt;=31.12.",BR$10,"")))*0.75+(SUMIFS(Kosztorys!$F:$F,Kosztorys!$D:$D,$B13,Kosztorys!$I:$I,CONCATENATE("&lt;=30.06.",BS$10,""))-SUMIFS(Kosztorys!$F:$F,Kosztorys!$D:$D,$B13,Kosztorys!$I:$I,CONCATENATE("&lt;=31.03.",BS$10,"")))*0.5+(SUMIFS(Kosztorys!$F:$F,Kosztorys!$D:$D,$B13,Kosztorys!$I:$I,CONCATENATE("&lt;=30.09.",BS$10,""))-SUMIFS(Kosztorys!$F:$F,Kosztorys!$D:$D,$B13,Kosztorys!$I:$I,CONCATENATE("&lt;=30.06.",BS$10,"")))*0.25,"nic"),0)</f>
        <v/>
      </c>
      <c r="BT13" s="41">
        <f>IF($C13="OPEX - Koszt 1szt/rok",IF($M13="szt",SUMIFS(Kosztorys!$F:$F,Kosztorys!$D:$D,$B13,Kosztorys!$I:$I,CONCATENATE("&lt;01.01.",BT$10,""))+(SUMIFS(Kosztorys!$F:$F,Kosztorys!$D:$D,$B13,Kosztorys!$I:$I,CONCATENATE("&lt;=31.03.",BT$10,""))-SUMIFS(Kosztorys!$F:$F,Kosztorys!$D:$D,$B13,Kosztorys!$I:$I,CONCATENATE("&lt;=31.12.",BS$10,"")))*0.75+(SUMIFS(Kosztorys!$F:$F,Kosztorys!$D:$D,$B13,Kosztorys!$I:$I,CONCATENATE("&lt;=30.06.",BT$10,""))-SUMIFS(Kosztorys!$F:$F,Kosztorys!$D:$D,$B13,Kosztorys!$I:$I,CONCATENATE("&lt;=31.03.",BT$10,"")))*0.5+(SUMIFS(Kosztorys!$F:$F,Kosztorys!$D:$D,$B13,Kosztorys!$I:$I,CONCATENATE("&lt;=30.09.",BT$10,""))-SUMIFS(Kosztorys!$F:$F,Kosztorys!$D:$D,$B13,Kosztorys!$I:$I,CONCATENATE("&lt;=30.06.",BT$10,"")))*0.25,"nic"),0)</f>
        <v/>
      </c>
      <c r="BU13" s="41">
        <f>IF($C13="OPEX - Koszt 1szt/rok",IF($M13="szt",SUMIFS(Kosztorys!$F:$F,Kosztorys!$D:$D,$B13,Kosztorys!$I:$I,CONCATENATE("&lt;01.01.",BU$10,""))+(SUMIFS(Kosztorys!$F:$F,Kosztorys!$D:$D,$B13,Kosztorys!$I:$I,CONCATENATE("&lt;=31.03.",BU$10,""))-SUMIFS(Kosztorys!$F:$F,Kosztorys!$D:$D,$B13,Kosztorys!$I:$I,CONCATENATE("&lt;=31.12.",BT$10,"")))*0.75+(SUMIFS(Kosztorys!$F:$F,Kosztorys!$D:$D,$B13,Kosztorys!$I:$I,CONCATENATE("&lt;=30.06.",BU$10,""))-SUMIFS(Kosztorys!$F:$F,Kosztorys!$D:$D,$B13,Kosztorys!$I:$I,CONCATENATE("&lt;=31.03.",BU$10,"")))*0.5+(SUMIFS(Kosztorys!$F:$F,Kosztorys!$D:$D,$B13,Kosztorys!$I:$I,CONCATENATE("&lt;=30.09.",BU$10,""))-SUMIFS(Kosztorys!$F:$F,Kosztorys!$D:$D,$B13,Kosztorys!$I:$I,CONCATENATE("&lt;=30.06.",BU$10,"")))*0.25,"nic"),0)</f>
        <v/>
      </c>
      <c r="BV13" s="41">
        <f>IF($C13="OPEX - Koszt 1szt/rok",IF($M13="szt",SUMIFS(Kosztorys!$F:$F,Kosztorys!$D:$D,$B13,Kosztorys!$I:$I,CONCATENATE("&lt;01.01.",BV$10,""))+(SUMIFS(Kosztorys!$F:$F,Kosztorys!$D:$D,$B13,Kosztorys!$I:$I,CONCATENATE("&lt;=31.03.",BV$10,""))-SUMIFS(Kosztorys!$F:$F,Kosztorys!$D:$D,$B13,Kosztorys!$I:$I,CONCATENATE("&lt;=31.12.",BU$10,"")))*0.75+(SUMIFS(Kosztorys!$F:$F,Kosztorys!$D:$D,$B13,Kosztorys!$I:$I,CONCATENATE("&lt;=30.06.",BV$10,""))-SUMIFS(Kosztorys!$F:$F,Kosztorys!$D:$D,$B13,Kosztorys!$I:$I,CONCATENATE("&lt;=31.03.",BV$10,"")))*0.5+(SUMIFS(Kosztorys!$F:$F,Kosztorys!$D:$D,$B13,Kosztorys!$I:$I,CONCATENATE("&lt;=30.09.",BV$10,""))-SUMIFS(Kosztorys!$F:$F,Kosztorys!$D:$D,$B13,Kosztorys!$I:$I,CONCATENATE("&lt;=30.06.",BV$10,"")))*0.25,"nic"),0)</f>
        <v/>
      </c>
      <c r="BW13" s="41">
        <f>IF($C13="OPEX - Koszt 1szt/rok",IF($M13="szt",SUMIFS(Kosztorys!$F:$F,Kosztorys!$D:$D,$B13,Kosztorys!$I:$I,CONCATENATE("&lt;01.01.",BW$10,""))+(SUMIFS(Kosztorys!$F:$F,Kosztorys!$D:$D,$B13,Kosztorys!$I:$I,CONCATENATE("&lt;=31.03.",BW$10,""))-SUMIFS(Kosztorys!$F:$F,Kosztorys!$D:$D,$B13,Kosztorys!$I:$I,CONCATENATE("&lt;=31.12.",BV$10,"")))*0.75+(SUMIFS(Kosztorys!$F:$F,Kosztorys!$D:$D,$B13,Kosztorys!$I:$I,CONCATENATE("&lt;=30.06.",BW$10,""))-SUMIFS(Kosztorys!$F:$F,Kosztorys!$D:$D,$B13,Kosztorys!$I:$I,CONCATENATE("&lt;=31.03.",BW$10,"")))*0.5+(SUMIFS(Kosztorys!$F:$F,Kosztorys!$D:$D,$B13,Kosztorys!$I:$I,CONCATENATE("&lt;=30.09.",BW$10,""))-SUMIFS(Kosztorys!$F:$F,Kosztorys!$D:$D,$B13,Kosztorys!$I:$I,CONCATENATE("&lt;=30.06.",BW$10,"")))*0.25,"nic"),0)</f>
        <v/>
      </c>
      <c r="BX13" s="41">
        <f>IF(C13="OPEX - Koszt 1szt/rok",IF(MAX(BH13:BW13)=IF(ISERROR(VLOOKUP(B13,JB_tabela,MATCH(BX$9,JB_menu,0)-1,FALSE())),,VLOOKUP(B13,JB_tabela,MATCH(BX$9,JB_menu,0)-1,FALSE())),"OK","nie zgadza się liczba użytych JB"),"OK-ND")</f>
        <v/>
      </c>
      <c r="CB13" s="41">
        <f>IF($C13="OPEX - Długość 1m koszt/rok",IF($M13="m",SUMIFS(Kosztorys!$F:$F,Kosztorys!$D:$D,$B13,Kosztorys!$I:$I,CONCATENATE("&lt;01.01.",CB$10,""))+(SUMIFS(Kosztorys!$F:$F,Kosztorys!$D:$D,$B13,Kosztorys!$I:$I,CONCATENATE("&lt;=31.03.",CB$10,""))-SUMIFS(Kosztorys!$F:$F,Kosztorys!$D:$D,$B13,Kosztorys!$I:$I,CONCATENATE("&lt;=31.12.",CA$10,"")))*0.75+(SUMIFS(Kosztorys!$F:$F,Kosztorys!$D:$D,$B13,Kosztorys!$I:$I,CONCATENATE("&lt;=30.06.",CB$10,""))-SUMIFS(Kosztorys!$F:$F,Kosztorys!$D:$D,$B13,Kosztorys!$I:$I,CONCATENATE("&lt;=31.03.",CB$10,"")))*0.5+(SUMIFS(Kosztorys!$F:$F,Kosztorys!$D:$D,$B13,Kosztorys!$I:$I,CONCATENATE("&lt;=30.09.",CB$10,""))-SUMIFS(Kosztorys!$F:$F,Kosztorys!$D:$D,$B13,Kosztorys!$I:$I,CONCATENATE("&lt;=30.06.",CB$10,"")))*0.25,"nic"),0)</f>
        <v/>
      </c>
      <c r="CC13" s="41">
        <f>IF($C13="OPEX - Długość 1m koszt/rok",IF($M13="m",SUMIFS(Kosztorys!$F:$F,Kosztorys!$D:$D,$B13,Kosztorys!$I:$I,CONCATENATE("&lt;01.01.",CC$10,""))+(SUMIFS(Kosztorys!$F:$F,Kosztorys!$D:$D,$B13,Kosztorys!$I:$I,CONCATENATE("&lt;=31.03.",CC$10,""))-SUMIFS(Kosztorys!$F:$F,Kosztorys!$D:$D,$B13,Kosztorys!$I:$I,CONCATENATE("&lt;=31.12.",CB$10,"")))*0.75+(SUMIFS(Kosztorys!$F:$F,Kosztorys!$D:$D,$B13,Kosztorys!$I:$I,CONCATENATE("&lt;=30.06.",CC$10,""))-SUMIFS(Kosztorys!$F:$F,Kosztorys!$D:$D,$B13,Kosztorys!$I:$I,CONCATENATE("&lt;=31.03.",CC$10,"")))*0.5+(SUMIFS(Kosztorys!$F:$F,Kosztorys!$D:$D,$B13,Kosztorys!$I:$I,CONCATENATE("&lt;=30.09.",CC$10,""))-SUMIFS(Kosztorys!$F:$F,Kosztorys!$D:$D,$B13,Kosztorys!$I:$I,CONCATENATE("&lt;=30.06.",CC$10,"")))*0.25,"nic"),0)</f>
        <v/>
      </c>
      <c r="CD13" s="41">
        <f>IF($C13="OPEX - Długość 1m koszt/rok",IF($M13="m",SUMIFS(Kosztorys!$F:$F,Kosztorys!$D:$D,$B13,Kosztorys!$I:$I,CONCATENATE("&lt;01.01.",CD$10,""))+(SUMIFS(Kosztorys!$F:$F,Kosztorys!$D:$D,$B13,Kosztorys!$I:$I,CONCATENATE("&lt;=31.03.",CD$10,""))-SUMIFS(Kosztorys!$F:$F,Kosztorys!$D:$D,$B13,Kosztorys!$I:$I,CONCATENATE("&lt;=31.12.",CC$10,"")))*0.75+(SUMIFS(Kosztorys!$F:$F,Kosztorys!$D:$D,$B13,Kosztorys!$I:$I,CONCATENATE("&lt;=30.06.",CD$10,""))-SUMIFS(Kosztorys!$F:$F,Kosztorys!$D:$D,$B13,Kosztorys!$I:$I,CONCATENATE("&lt;=31.03.",CD$10,"")))*0.5+(SUMIFS(Kosztorys!$F:$F,Kosztorys!$D:$D,$B13,Kosztorys!$I:$I,CONCATENATE("&lt;=30.09.",CD$10,""))-SUMIFS(Kosztorys!$F:$F,Kosztorys!$D:$D,$B13,Kosztorys!$I:$I,CONCATENATE("&lt;=30.06.",CD$10,"")))*0.25,"nic"),0)</f>
        <v/>
      </c>
      <c r="CE13" s="41">
        <f>IF($C13="OPEX - Długość 1m koszt/rok",IF($M13="m",SUMIFS(Kosztorys!$F:$F,Kosztorys!$D:$D,$B13,Kosztorys!$I:$I,CONCATENATE("&lt;01.01.",CE$10,""))+(SUMIFS(Kosztorys!$F:$F,Kosztorys!$D:$D,$B13,Kosztorys!$I:$I,CONCATENATE("&lt;=31.03.",CE$10,""))-SUMIFS(Kosztorys!$F:$F,Kosztorys!$D:$D,$B13,Kosztorys!$I:$I,CONCATENATE("&lt;=31.12.",CD$10,"")))*0.75+(SUMIFS(Kosztorys!$F:$F,Kosztorys!$D:$D,$B13,Kosztorys!$I:$I,CONCATENATE("&lt;=30.06.",CE$10,""))-SUMIFS(Kosztorys!$F:$F,Kosztorys!$D:$D,$B13,Kosztorys!$I:$I,CONCATENATE("&lt;=31.03.",CE$10,"")))*0.5+(SUMIFS(Kosztorys!$F:$F,Kosztorys!$D:$D,$B13,Kosztorys!$I:$I,CONCATENATE("&lt;=30.09.",CE$10,""))-SUMIFS(Kosztorys!$F:$F,Kosztorys!$D:$D,$B13,Kosztorys!$I:$I,CONCATENATE("&lt;=30.06.",CE$10,"")))*0.25,"nic"),0)</f>
        <v/>
      </c>
      <c r="CF13" s="41">
        <f>IF($C13="OPEX - Długość 1m koszt/rok",IF($M13="m",SUMIFS(Kosztorys!$F:$F,Kosztorys!$D:$D,$B13,Kosztorys!$I:$I,CONCATENATE("&lt;01.01.",CF$10,""))+(SUMIFS(Kosztorys!$F:$F,Kosztorys!$D:$D,$B13,Kosztorys!$I:$I,CONCATENATE("&lt;=31.03.",CF$10,""))-SUMIFS(Kosztorys!$F:$F,Kosztorys!$D:$D,$B13,Kosztorys!$I:$I,CONCATENATE("&lt;=31.12.",CE$10,"")))*0.75+(SUMIFS(Kosztorys!$F:$F,Kosztorys!$D:$D,$B13,Kosztorys!$I:$I,CONCATENATE("&lt;=30.06.",CF$10,""))-SUMIFS(Kosztorys!$F:$F,Kosztorys!$D:$D,$B13,Kosztorys!$I:$I,CONCATENATE("&lt;=31.03.",CF$10,"")))*0.5+(SUMIFS(Kosztorys!$F:$F,Kosztorys!$D:$D,$B13,Kosztorys!$I:$I,CONCATENATE("&lt;=30.09.",CF$10,""))-SUMIFS(Kosztorys!$F:$F,Kosztorys!$D:$D,$B13,Kosztorys!$I:$I,CONCATENATE("&lt;=30.06.",CF$10,"")))*0.25,"nic"),0)</f>
        <v/>
      </c>
      <c r="CG13" s="41">
        <f>IF($C13="OPEX - Długość 1m koszt/rok",IF($M13="m",SUMIFS(Kosztorys!$F:$F,Kosztorys!$D:$D,$B13,Kosztorys!$I:$I,CONCATENATE("&lt;01.01.",CG$10,""))+(SUMIFS(Kosztorys!$F:$F,Kosztorys!$D:$D,$B13,Kosztorys!$I:$I,CONCATENATE("&lt;=31.03.",CG$10,""))-SUMIFS(Kosztorys!$F:$F,Kosztorys!$D:$D,$B13,Kosztorys!$I:$I,CONCATENATE("&lt;=31.12.",CF$10,"")))*0.75+(SUMIFS(Kosztorys!$F:$F,Kosztorys!$D:$D,$B13,Kosztorys!$I:$I,CONCATENATE("&lt;=30.06.",CG$10,""))-SUMIFS(Kosztorys!$F:$F,Kosztorys!$D:$D,$B13,Kosztorys!$I:$I,CONCATENATE("&lt;=31.03.",CG$10,"")))*0.5+(SUMIFS(Kosztorys!$F:$F,Kosztorys!$D:$D,$B13,Kosztorys!$I:$I,CONCATENATE("&lt;=30.09.",CG$10,""))-SUMIFS(Kosztorys!$F:$F,Kosztorys!$D:$D,$B13,Kosztorys!$I:$I,CONCATENATE("&lt;=30.06.",CG$10,"")))*0.25,"nic"),0)</f>
        <v/>
      </c>
      <c r="CH13" s="41">
        <f>IF($C13="OPEX - Długość 1m koszt/rok",IF($M13="m",SUMIFS(Kosztorys!$F:$F,Kosztorys!$D:$D,$B13,Kosztorys!$I:$I,CONCATENATE("&lt;01.01.",CH$10,""))+(SUMIFS(Kosztorys!$F:$F,Kosztorys!$D:$D,$B13,Kosztorys!$I:$I,CONCATENATE("&lt;=31.03.",CH$10,""))-SUMIFS(Kosztorys!$F:$F,Kosztorys!$D:$D,$B13,Kosztorys!$I:$I,CONCATENATE("&lt;=31.12.",CG$10,"")))*0.75+(SUMIFS(Kosztorys!$F:$F,Kosztorys!$D:$D,$B13,Kosztorys!$I:$I,CONCATENATE("&lt;=30.06.",CH$10,""))-SUMIFS(Kosztorys!$F:$F,Kosztorys!$D:$D,$B13,Kosztorys!$I:$I,CONCATENATE("&lt;=31.03.",CH$10,"")))*0.5+(SUMIFS(Kosztorys!$F:$F,Kosztorys!$D:$D,$B13,Kosztorys!$I:$I,CONCATENATE("&lt;=30.09.",CH$10,""))-SUMIFS(Kosztorys!$F:$F,Kosztorys!$D:$D,$B13,Kosztorys!$I:$I,CONCATENATE("&lt;=30.06.",CH$10,"")))*0.25,"nic"),0)</f>
        <v/>
      </c>
      <c r="CI13" s="41">
        <f>IF($C13="OPEX - Długość 1m koszt/rok",IF($M13="m",SUMIFS(Kosztorys!$F:$F,Kosztorys!$D:$D,$B13,Kosztorys!$I:$I,CONCATENATE("&lt;01.01.",CI$10,""))+(SUMIFS(Kosztorys!$F:$F,Kosztorys!$D:$D,$B13,Kosztorys!$I:$I,CONCATENATE("&lt;=31.03.",CI$10,""))-SUMIFS(Kosztorys!$F:$F,Kosztorys!$D:$D,$B13,Kosztorys!$I:$I,CONCATENATE("&lt;=31.12.",CH$10,"")))*0.75+(SUMIFS(Kosztorys!$F:$F,Kosztorys!$D:$D,$B13,Kosztorys!$I:$I,CONCATENATE("&lt;=30.06.",CI$10,""))-SUMIFS(Kosztorys!$F:$F,Kosztorys!$D:$D,$B13,Kosztorys!$I:$I,CONCATENATE("&lt;=31.03.",CI$10,"")))*0.5+(SUMIFS(Kosztorys!$F:$F,Kosztorys!$D:$D,$B13,Kosztorys!$I:$I,CONCATENATE("&lt;=30.09.",CI$10,""))-SUMIFS(Kosztorys!$F:$F,Kosztorys!$D:$D,$B13,Kosztorys!$I:$I,CONCATENATE("&lt;=30.06.",CI$10,"")))*0.25,"nic"),0)</f>
        <v/>
      </c>
      <c r="CJ13" s="41">
        <f>IF($C13="OPEX - Długość 1m koszt/rok",IF($M13="m",SUMIFS(Kosztorys!$F:$F,Kosztorys!$D:$D,$B13,Kosztorys!$I:$I,CONCATENATE("&lt;01.01.",CJ$10,""))+(SUMIFS(Kosztorys!$F:$F,Kosztorys!$D:$D,$B13,Kosztorys!$I:$I,CONCATENATE("&lt;=31.03.",CJ$10,""))-SUMIFS(Kosztorys!$F:$F,Kosztorys!$D:$D,$B13,Kosztorys!$I:$I,CONCATENATE("&lt;=31.12.",CI$10,"")))*0.75+(SUMIFS(Kosztorys!$F:$F,Kosztorys!$D:$D,$B13,Kosztorys!$I:$I,CONCATENATE("&lt;=30.06.",CJ$10,""))-SUMIFS(Kosztorys!$F:$F,Kosztorys!$D:$D,$B13,Kosztorys!$I:$I,CONCATENATE("&lt;=31.03.",CJ$10,"")))*0.5+(SUMIFS(Kosztorys!$F:$F,Kosztorys!$D:$D,$B13,Kosztorys!$I:$I,CONCATENATE("&lt;=30.09.",CJ$10,""))-SUMIFS(Kosztorys!$F:$F,Kosztorys!$D:$D,$B13,Kosztorys!$I:$I,CONCATENATE("&lt;=30.06.",CJ$10,"")))*0.25,"nic"),0)</f>
        <v/>
      </c>
      <c r="CK13" s="41">
        <f>IF($C13="OPEX - Długość 1m koszt/rok",IF($M13="m",SUMIFS(Kosztorys!$F:$F,Kosztorys!$D:$D,$B13,Kosztorys!$I:$I,CONCATENATE("&lt;01.01.",CK$10,""))+(SUMIFS(Kosztorys!$F:$F,Kosztorys!$D:$D,$B13,Kosztorys!$I:$I,CONCATENATE("&lt;=31.03.",CK$10,""))-SUMIFS(Kosztorys!$F:$F,Kosztorys!$D:$D,$B13,Kosztorys!$I:$I,CONCATENATE("&lt;=31.12.",CJ$10,"")))*0.75+(SUMIFS(Kosztorys!$F:$F,Kosztorys!$D:$D,$B13,Kosztorys!$I:$I,CONCATENATE("&lt;=30.06.",CK$10,""))-SUMIFS(Kosztorys!$F:$F,Kosztorys!$D:$D,$B13,Kosztorys!$I:$I,CONCATENATE("&lt;=31.03.",CK$10,"")))*0.5+(SUMIFS(Kosztorys!$F:$F,Kosztorys!$D:$D,$B13,Kosztorys!$I:$I,CONCATENATE("&lt;=30.09.",CK$10,""))-SUMIFS(Kosztorys!$F:$F,Kosztorys!$D:$D,$B13,Kosztorys!$I:$I,CONCATENATE("&lt;=30.06.",CK$10,"")))*0.25,"nic"),0)</f>
        <v/>
      </c>
      <c r="CL13" s="41">
        <f>IF($C13="OPEX - Długość 1m koszt/rok",IF($M13="m",SUMIFS(Kosztorys!$F:$F,Kosztorys!$D:$D,$B13,Kosztorys!$I:$I,CONCATENATE("&lt;01.01.",CL$10,""))+(SUMIFS(Kosztorys!$F:$F,Kosztorys!$D:$D,$B13,Kosztorys!$I:$I,CONCATENATE("&lt;=31.03.",CL$10,""))-SUMIFS(Kosztorys!$F:$F,Kosztorys!$D:$D,$B13,Kosztorys!$I:$I,CONCATENATE("&lt;=31.12.",CK$10,"")))*0.75+(SUMIFS(Kosztorys!$F:$F,Kosztorys!$D:$D,$B13,Kosztorys!$I:$I,CONCATENATE("&lt;=30.06.",CL$10,""))-SUMIFS(Kosztorys!$F:$F,Kosztorys!$D:$D,$B13,Kosztorys!$I:$I,CONCATENATE("&lt;=31.03.",CL$10,"")))*0.5+(SUMIFS(Kosztorys!$F:$F,Kosztorys!$D:$D,$B13,Kosztorys!$I:$I,CONCATENATE("&lt;=30.09.",CL$10,""))-SUMIFS(Kosztorys!$F:$F,Kosztorys!$D:$D,$B13,Kosztorys!$I:$I,CONCATENATE("&lt;=30.06.",CL$10,"")))*0.25,"nic"),0)</f>
        <v/>
      </c>
      <c r="CM13" s="41">
        <f>IF($C13="OPEX - Długość 1m koszt/rok",IF($M13="m",SUMIFS(Kosztorys!$F:$F,Kosztorys!$D:$D,$B13,Kosztorys!$I:$I,CONCATENATE("&lt;01.01.",CM$10,""))+(SUMIFS(Kosztorys!$F:$F,Kosztorys!$D:$D,$B13,Kosztorys!$I:$I,CONCATENATE("&lt;=31.03.",CM$10,""))-SUMIFS(Kosztorys!$F:$F,Kosztorys!$D:$D,$B13,Kosztorys!$I:$I,CONCATENATE("&lt;=31.12.",CL$10,"")))*0.75+(SUMIFS(Kosztorys!$F:$F,Kosztorys!$D:$D,$B13,Kosztorys!$I:$I,CONCATENATE("&lt;=30.06.",CM$10,""))-SUMIFS(Kosztorys!$F:$F,Kosztorys!$D:$D,$B13,Kosztorys!$I:$I,CONCATENATE("&lt;=31.03.",CM$10,"")))*0.5+(SUMIFS(Kosztorys!$F:$F,Kosztorys!$D:$D,$B13,Kosztorys!$I:$I,CONCATENATE("&lt;=30.09.",CM$10,""))-SUMIFS(Kosztorys!$F:$F,Kosztorys!$D:$D,$B13,Kosztorys!$I:$I,CONCATENATE("&lt;=30.06.",CM$10,"")))*0.25,"nic"),0)</f>
        <v/>
      </c>
      <c r="CN13" s="41">
        <f>IF($C13="OPEX - Długość 1m koszt/rok",IF($M13="m",SUMIFS(Kosztorys!$F:$F,Kosztorys!$D:$D,$B13,Kosztorys!$I:$I,CONCATENATE("&lt;01.01.",CN$10,""))+(SUMIFS(Kosztorys!$F:$F,Kosztorys!$D:$D,$B13,Kosztorys!$I:$I,CONCATENATE("&lt;=31.03.",CN$10,""))-SUMIFS(Kosztorys!$F:$F,Kosztorys!$D:$D,$B13,Kosztorys!$I:$I,CONCATENATE("&lt;=31.12.",CM$10,"")))*0.75+(SUMIFS(Kosztorys!$F:$F,Kosztorys!$D:$D,$B13,Kosztorys!$I:$I,CONCATENATE("&lt;=30.06.",CN$10,""))-SUMIFS(Kosztorys!$F:$F,Kosztorys!$D:$D,$B13,Kosztorys!$I:$I,CONCATENATE("&lt;=31.03.",CN$10,"")))*0.5+(SUMIFS(Kosztorys!$F:$F,Kosztorys!$D:$D,$B13,Kosztorys!$I:$I,CONCATENATE("&lt;=30.09.",CN$10,""))-SUMIFS(Kosztorys!$F:$F,Kosztorys!$D:$D,$B13,Kosztorys!$I:$I,CONCATENATE("&lt;=30.06.",CN$10,"")))*0.25,"nic"),0)</f>
        <v/>
      </c>
      <c r="CO13" s="41">
        <f>IF($C13="OPEX - Długość 1m koszt/rok",IF($M13="m",SUMIFS(Kosztorys!$F:$F,Kosztorys!$D:$D,$B13,Kosztorys!$I:$I,CONCATENATE("&lt;01.01.",CO$10,""))+(SUMIFS(Kosztorys!$F:$F,Kosztorys!$D:$D,$B13,Kosztorys!$I:$I,CONCATENATE("&lt;=31.03.",CO$10,""))-SUMIFS(Kosztorys!$F:$F,Kosztorys!$D:$D,$B13,Kosztorys!$I:$I,CONCATENATE("&lt;=31.12.",CN$10,"")))*0.75+(SUMIFS(Kosztorys!$F:$F,Kosztorys!$D:$D,$B13,Kosztorys!$I:$I,CONCATENATE("&lt;=30.06.",CO$10,""))-SUMIFS(Kosztorys!$F:$F,Kosztorys!$D:$D,$B13,Kosztorys!$I:$I,CONCATENATE("&lt;=31.03.",CO$10,"")))*0.5+(SUMIFS(Kosztorys!$F:$F,Kosztorys!$D:$D,$B13,Kosztorys!$I:$I,CONCATENATE("&lt;=30.09.",CO$10,""))-SUMIFS(Kosztorys!$F:$F,Kosztorys!$D:$D,$B13,Kosztorys!$I:$I,CONCATENATE("&lt;=30.06.",CO$10,"")))*0.25,"nic"),0)</f>
        <v/>
      </c>
      <c r="CP13" s="41">
        <f>IF($C13="OPEX - Długość 1m koszt/rok",IF($M13="m",SUMIFS(Kosztorys!$F:$F,Kosztorys!$D:$D,$B13,Kosztorys!$I:$I,CONCATENATE("&lt;01.01.",CP$10,""))+(SUMIFS(Kosztorys!$F:$F,Kosztorys!$D:$D,$B13,Kosztorys!$I:$I,CONCATENATE("&lt;=31.03.",CP$10,""))-SUMIFS(Kosztorys!$F:$F,Kosztorys!$D:$D,$B13,Kosztorys!$I:$I,CONCATENATE("&lt;=31.12.",CO$10,"")))*0.75+(SUMIFS(Kosztorys!$F:$F,Kosztorys!$D:$D,$B13,Kosztorys!$I:$I,CONCATENATE("&lt;=30.06.",CP$10,""))-SUMIFS(Kosztorys!$F:$F,Kosztorys!$D:$D,$B13,Kosztorys!$I:$I,CONCATENATE("&lt;=31.03.",CP$10,"")))*0.5+(SUMIFS(Kosztorys!$F:$F,Kosztorys!$D:$D,$B13,Kosztorys!$I:$I,CONCATENATE("&lt;=30.09.",CP$10,""))-SUMIFS(Kosztorys!$F:$F,Kosztorys!$D:$D,$B13,Kosztorys!$I:$I,CONCATENATE("&lt;=30.06.",CP$10,"")))*0.25,"nic"),0)</f>
        <v/>
      </c>
      <c r="CQ13" s="41">
        <f>IF($C13="OPEX - Długość 1m koszt/rok",IF($M13="m",SUMIFS(Kosztorys!$F:$F,Kosztorys!$D:$D,$B13,Kosztorys!$I:$I,CONCATENATE("&lt;01.01.",CQ$10,""))+(SUMIFS(Kosztorys!$F:$F,Kosztorys!$D:$D,$B13,Kosztorys!$I:$I,CONCATENATE("&lt;=31.03.",CQ$10,""))-SUMIFS(Kosztorys!$F:$F,Kosztorys!$D:$D,$B13,Kosztorys!$I:$I,CONCATENATE("&lt;=31.12.",CP$10,"")))*0.75+(SUMIFS(Kosztorys!$F:$F,Kosztorys!$D:$D,$B13,Kosztorys!$I:$I,CONCATENATE("&lt;=30.06.",CQ$10,""))-SUMIFS(Kosztorys!$F:$F,Kosztorys!$D:$D,$B13,Kosztorys!$I:$I,CONCATENATE("&lt;=31.03.",CQ$10,"")))*0.5+(SUMIFS(Kosztorys!$F:$F,Kosztorys!$D:$D,$B13,Kosztorys!$I:$I,CONCATENATE("&lt;=30.09.",CQ$10,""))-SUMIFS(Kosztorys!$F:$F,Kosztorys!$D:$D,$B13,Kosztorys!$I:$I,CONCATENATE("&lt;=30.06.",CQ$10,"")))*0.25,"nic"),0)</f>
        <v/>
      </c>
      <c r="CR13" s="41">
        <f>IF(C13="OPEX - Długość 1m koszt/rok",IF(MAX(CB13:CQ13)=IF(ISERROR(VLOOKUP(B13,JB_tabela,MATCH(CR$9,JB_menu,0)-1,FALSE())),,VLOOKUP(B13,JB_tabela,MATCH(CR$9,JB_menu,0)-1,FALSE())),"OK","nie zgadza się liczba użytych JB"),"OK-ND")</f>
        <v/>
      </c>
      <c r="CS13" s="41">
        <f>IFERROR(VLOOKUP($C13,$CY$2:$CZ$7,2,FALSE()),"ERROR")</f>
        <v/>
      </c>
      <c r="CV13" s="41">
        <f>$Q13</f>
        <v/>
      </c>
      <c r="CW13" s="41">
        <f>$R13</f>
        <v/>
      </c>
      <c r="CX13" s="41">
        <f>$S13</f>
        <v/>
      </c>
      <c r="CY13" s="41">
        <f>ROUND(IF(LEFT($C13,4)="CAPE",ROUND($E13*$H13,2)*OFFSET(T13,0,$CS13),0),2)</f>
        <v/>
      </c>
      <c r="CZ13" s="41">
        <f>ROUND(IF(LEFT($C13,4)="CAPE",ROUND($E13*$H13,2)*OFFSET(U13,0,$CS13),0),2)</f>
        <v/>
      </c>
      <c r="DA13" s="41">
        <f>ROUND(IF(LEFT($C13,4)="CAPE",ROUND($E13*$H13,2)*OFFSET(V13,0,$CS13),0),2)</f>
        <v/>
      </c>
      <c r="DB13" s="41">
        <f>ROUND(IF(LEFT($C13,4)="CAPE",ROUND($E13*$H13,2)*OFFSET(W13,0,$CS13),0),2)</f>
        <v/>
      </c>
      <c r="DC13" s="41">
        <f>ROUND(IF(LEFT($C13,4)="CAPE",ROUND($E13*$H13,2)*OFFSET(X13,0,$CS13),0),2)</f>
        <v/>
      </c>
      <c r="DD13" s="41">
        <f>ROUND(IF(LEFT($C13,4)="CAPE",ROUND($E13*$H13,2)*OFFSET(Y13,0,$CS13),0),2)</f>
        <v/>
      </c>
      <c r="DE13" s="41">
        <f>ROUND(IF(LEFT($C13,4)="CAPE",ROUND($E13*$H13,2)*OFFSET(Z13,0,$CS13),0),2)</f>
        <v/>
      </c>
      <c r="DF13" s="41">
        <f>ROUND(IF(LEFT($C13,4)="CAPE",ROUND($E13*$H13,2)*OFFSET(AA13,0,$CS13),0),2)</f>
        <v/>
      </c>
      <c r="DG13" s="41">
        <f>ROUND(IF(LEFT($C13,4)="CAPE",ROUND($E13*$H13,2)*OFFSET(AB13,0,$CS13),0),2)</f>
        <v/>
      </c>
      <c r="DH13" s="41">
        <f>ROUND(IF(LEFT($C13,4)="CAPE",ROUND($E13*$H13,2)*OFFSET(AC13,0,$CS13),0),2)</f>
        <v/>
      </c>
      <c r="DI13" s="41">
        <f>ROUND(IF(LEFT($C13,4)="CAPE",ROUND($E13*$H13,2)*OFFSET(AD13,0,$CS13),0),2)</f>
        <v/>
      </c>
      <c r="DJ13" s="41">
        <f>ROUND(IF(LEFT($C13,4)="CAPE",ROUND($E13*$H13,2)*OFFSET(AE13,0,$CS13),0),2)</f>
        <v/>
      </c>
      <c r="DK13" s="41">
        <f>ROUND(IF(LEFT($C13,4)="CAPE",ROUND($E13*$H13,2)*OFFSET(AF13,0,$CS13),0),2)</f>
        <v/>
      </c>
      <c r="DL13" s="41">
        <f>ROUND(IF(LEFT($C13,4)="CAPE",ROUND($E13*$H13,2)*OFFSET(AG13,0,$CS13),0),2)</f>
        <v/>
      </c>
      <c r="DM13" s="41">
        <f>ROUND(IF(LEFT($C13,4)="CAPE",ROUND($E13*$H13,2)*OFFSET(AH13,0,$CS13),0),2)</f>
        <v/>
      </c>
      <c r="DN13" s="41">
        <f>ROUND(IF(LEFT($C13,4)="CAPE",ROUND($E13*$H13,2)*OFFSET(AI13,0,$CS13),0),2)</f>
        <v/>
      </c>
      <c r="DP13" s="41">
        <f>$Q13</f>
        <v/>
      </c>
      <c r="DQ13" s="41">
        <f>$R13</f>
        <v/>
      </c>
      <c r="DR13" s="41">
        <f>$S13</f>
        <v/>
      </c>
      <c r="DS13" s="41">
        <f>ROUND(IF(LEFT($C13,4)="OPEX",$E13*$H13*OFFSET($T13,0,$CS13),0),2)</f>
        <v/>
      </c>
      <c r="DT13" s="41">
        <f>ROUND(IF(LEFT($C13,4)="OPEX",$E13*$H13*OFFSET($U13,0,$CS13),0),2)</f>
        <v/>
      </c>
      <c r="DU13" s="41">
        <f>ROUND(IF(LEFT($C13,4)="OPEX",$E13*$H13*OFFSET($V13,0,$CS13),0),2)</f>
        <v/>
      </c>
      <c r="DV13" s="41">
        <f>ROUND(IF(LEFT($C13,4)="OPEX",$E13*$H13*OFFSET($W13,0,$CS13),0),2)</f>
        <v/>
      </c>
      <c r="DW13" s="41">
        <f>ROUND(IF(LEFT($C13,4)="OPEX",$E13*$H13*OFFSET($X13,0,$CS13),0),2)</f>
        <v/>
      </c>
      <c r="DX13" s="41">
        <f>ROUND(IF(LEFT($C13,4)="OPEX",$E13*$H13*OFFSET($Y13,0,$CS13),0),2)</f>
        <v/>
      </c>
      <c r="DY13" s="41">
        <f>ROUND(IF(LEFT($C13,4)="OPEX",$E13*$H13*OFFSET($Z13,0,$CS13),0),2)</f>
        <v/>
      </c>
      <c r="DZ13" s="41">
        <f>ROUND(IF(LEFT($C13,4)="OPEX",$E13*$H13*OFFSET($AA13,0,$CS13),0),2)</f>
        <v/>
      </c>
      <c r="EA13" s="41">
        <f>ROUND(IF(LEFT($C13,4)="OPEX",$E13*$H13*OFFSET($AB13,0,$CS13),0),2)</f>
        <v/>
      </c>
      <c r="EB13" s="41">
        <f>ROUND(IF(LEFT($C13,4)="OPEX",$E13*$H13*OFFSET($AC13,0,$CS13),0),2)</f>
        <v/>
      </c>
      <c r="EC13" s="41">
        <f>ROUND(IF(LEFT($C13,4)="OPEX",$E13*$H13*OFFSET($AD13,0,$CS13),0),2)</f>
        <v/>
      </c>
      <c r="ED13" s="41">
        <f>ROUND(IF(LEFT($C13,4)="OPEX",$E13*$H13*OFFSET($AE13,0,$CS13),0),2)</f>
        <v/>
      </c>
      <c r="EE13" s="41">
        <f>ROUND(IF(LEFT($C13,4)="OPEX",$E13*$H13*OFFSET($AF13,0,$CS13),0),2)</f>
        <v/>
      </c>
      <c r="EF13" s="41">
        <f>ROUND(IF(LEFT($C13,4)="OPEX",$E13*$H13*OFFSET($AG13,0,$CS13),0),2)</f>
        <v/>
      </c>
      <c r="EG13" s="41">
        <f>ROUND(IF(LEFT($C13,4)="OPEX",$E13*$H13*OFFSET($AH13,0,$CS13),0),2)</f>
        <v/>
      </c>
      <c r="EH13" s="41">
        <f>ROUND(IF(LEFT($C13,4)="OPEX",$E13*$H13*OFFSET($AI13,0,$CS13),0),2)</f>
        <v/>
      </c>
      <c r="EJ13" s="41">
        <f>$Q13</f>
        <v/>
      </c>
      <c r="EK13" s="41">
        <f>$R13</f>
        <v/>
      </c>
      <c r="EL13" s="41">
        <f>$S13</f>
        <v/>
      </c>
      <c r="EM13" s="41">
        <f>ROUND($D13*$CY13,2)</f>
        <v/>
      </c>
      <c r="EN13" s="41">
        <f>ROUND($D13*$CZ13,2)</f>
        <v/>
      </c>
      <c r="EO13" s="41">
        <f>ROUND($D13*$DA13,2)</f>
        <v/>
      </c>
      <c r="EP13" s="41">
        <f>ROUND($D13*$DB13,2)</f>
        <v/>
      </c>
      <c r="EQ13" s="41">
        <f>ROUND($D13*$DC13,2)</f>
        <v/>
      </c>
      <c r="ER13" s="41">
        <f>ROUND($D13*$DD13,2)</f>
        <v/>
      </c>
      <c r="ES13" s="41">
        <f>ROUND($D13*$DE13,2)</f>
        <v/>
      </c>
      <c r="ET13" s="41">
        <f>ROUND($D13*$DF13,2)</f>
        <v/>
      </c>
      <c r="EU13" s="41">
        <f>ROUND($D13*$DG13,2)</f>
        <v/>
      </c>
      <c r="EV13" s="41">
        <f>ROUND($D13*$DH13,2)</f>
        <v/>
      </c>
      <c r="EW13" s="41">
        <f>ROUND($D13*$DI13,2)</f>
        <v/>
      </c>
      <c r="EX13" s="41">
        <f>ROUND($D13*$DJ13,2)</f>
        <v/>
      </c>
      <c r="EY13" s="41">
        <f>ROUND($D13*$DK13,2)</f>
        <v/>
      </c>
      <c r="EZ13" s="41">
        <f>ROUND($D13*$DL13,2)</f>
        <v/>
      </c>
      <c r="FA13" s="41">
        <f>ROUND($D13*$DM13,2)</f>
        <v/>
      </c>
      <c r="FB13" s="41">
        <f>ROUND($D13*$DN13,2)</f>
        <v/>
      </c>
      <c r="FG13" s="41">
        <f>ROUND(IF(LEFT($C13,4)="CAPE",SUM($CY13:CY13 )/$P13,0),2)</f>
        <v/>
      </c>
      <c r="FH13" s="41">
        <f>ROUND(IF(LEFT($C13,4)="CAPE",SUM($CY13:CZ13 )/$P13,0),2)</f>
        <v/>
      </c>
      <c r="FI13" s="41">
        <f>ROUND(IF(LEFT($C13,4)="CAPE",SUM($CY13:DA13 )/$P13,0),2)</f>
        <v/>
      </c>
      <c r="FJ13" s="41">
        <f>ROUND(IF(LEFT($C13,4)="CAPE",SUM($CY13:DB13 )/$P13,0),2)</f>
        <v/>
      </c>
      <c r="FK13" s="41">
        <f>ROUND(IF(LEFT($C13,4)="CAPE",SUM($CY13:DC13 )/$P13,0),2)</f>
        <v/>
      </c>
      <c r="FL13" s="41">
        <f>ROUND(IF(LEFT($C13,4)="CAPE",SUM($CY13:DD13 )/$P13,0),2)</f>
        <v/>
      </c>
      <c r="FM13" s="41">
        <f>ROUND(IF(LEFT($C13,4)="CAPE",SUM($CY13:DE13 )/$P13,0),2)</f>
        <v/>
      </c>
      <c r="FN13" s="41">
        <f>ROUND(IF(LEFT($C13,4)="CAPE",SUM($CY13:DF13 )/$P13,0),2)</f>
        <v/>
      </c>
      <c r="FO13" s="41">
        <f>ROUND(IF(LEFT($C13,4)="CAPE",SUM($CY13:DG13 )/$P13,0),2)</f>
        <v/>
      </c>
      <c r="FP13" s="41">
        <f>ROUND(IF(LEFT($C13,4)="CAPE",SUM($CY13:DH13 )/$P13,0),2)</f>
        <v/>
      </c>
      <c r="FQ13" s="41">
        <f>ROUND(IF(LEFT($C13,4)="CAPE",SUM($CY13:DI13 )/$P13,0),2)</f>
        <v/>
      </c>
      <c r="FR13" s="41">
        <f>ROUND(IF(LEFT($C13,4)="CAPE",SUM($CY13:DJ13 )/$P13,0),2)</f>
        <v/>
      </c>
      <c r="FS13" s="41">
        <f>ROUND(IF(LEFT($C13,4)="CAPE",SUM($CY13:DK13 )/$P13,0),2)</f>
        <v/>
      </c>
      <c r="FT13" s="41">
        <f>ROUND(IF(LEFT($C13,4)="CAPE",SUM($CY13:DL13 )/$P13,0),2)</f>
        <v/>
      </c>
      <c r="FU13" s="41">
        <f>ROUND(IF(LEFT($C13,4)="CAPE",SUM($CY13:DM13 )/$P13,0),2)</f>
        <v/>
      </c>
      <c r="FV13" s="41">
        <f>ROUND(IF(LEFT($C13,4)="CAPE",SUM($CY13:DN13 )/$P13,0),2)</f>
        <v/>
      </c>
      <c r="GA13" s="41">
        <f>ROUND(IF(SUM($FG13:FG13)&gt;SUM($CY13:CY13),SUM($CY13:CY13),SUM($FG13:FG13)),2)</f>
        <v/>
      </c>
      <c r="GB13" s="41">
        <f>ROUND(IF(SUM($FG13:FH13)&gt;SUM($CY13:CZ13),SUM($CY13:CZ13),SUM($FG13:FH13)),2)</f>
        <v/>
      </c>
      <c r="GC13" s="41">
        <f>ROUND(IF(SUM($FG13:FI13)&gt;SUM($CY13:DA13),SUM($CY13:DA13),SUM($FG13:FI13)),2)</f>
        <v/>
      </c>
      <c r="GD13" s="41">
        <f>ROUND(IF(SUM($FG13:FJ13)&gt;SUM($CY13:DB13),SUM($CY13:DB13),SUM($FG13:FJ13)),2)</f>
        <v/>
      </c>
      <c r="GE13" s="41">
        <f>ROUND(IF(SUM($FG13:FK13)&gt;SUM($CY13:DC13),SUM($CY13:DC13),SUM($FG13:FK13)),2)</f>
        <v/>
      </c>
      <c r="GF13" s="41">
        <f>ROUND(IF(SUM($FG13:FL13)&gt;SUM($CY13:DD13),SUM($CY13:DD13),SUM($FG13:FL13)),2)</f>
        <v/>
      </c>
      <c r="GG13" s="41">
        <f>ROUND(IF(SUM($FG13:FM13)&gt;SUM($CY13:DE13),SUM($CY13:DE13),SUM($FG13:FM13)),2)</f>
        <v/>
      </c>
      <c r="GH13" s="41">
        <f>ROUND(IF(SUM($FG13:FN13)&gt;SUM($CY13:DF13),SUM($CY13:DF13),SUM($FG13:FN13)),2)</f>
        <v/>
      </c>
      <c r="GI13" s="41">
        <f>ROUND(IF(SUM($FG13:FO13)&gt;SUM($CY13:DG13),SUM($CY13:DG13),SUM($FG13:FO13)),2)</f>
        <v/>
      </c>
      <c r="GJ13" s="41">
        <f>ROUND(IF(SUM($FG13:FP13)&gt;SUM($CY13:DH13),SUM($CY13:DH13),SUM($FG13:FP13)),2)</f>
        <v/>
      </c>
      <c r="GK13" s="41">
        <f>ROUND(IF(SUM($FG13:FQ13)&gt;SUM($CY13:DI13),SUM($CY13:DI13),SUM($FG13:FQ13)),2)</f>
        <v/>
      </c>
      <c r="GL13" s="41">
        <f>ROUND(IF(SUM($FG13:FR13)&gt;SUM($CY13:DJ13),SUM($CY13:DJ13),SUM($FG13:FR13)),2)</f>
        <v/>
      </c>
      <c r="GM13" s="41">
        <f>ROUND(IF(SUM($FG13:FS13)&gt;SUM($CY13:DK13),SUM($CY13:DK13),SUM($FG13:FS13)),2)</f>
        <v/>
      </c>
      <c r="GN13" s="41">
        <f>ROUND(IF(SUM($FG13:FT13)&gt;SUM($CY13:DL13),SUM($CY13:DL13),SUM($FG13:FT13)),2)</f>
        <v/>
      </c>
      <c r="GO13" s="41">
        <f>ROUND(IF(SUM($FG13:FU13)&gt;SUM($CY13:DM13),SUM($CY13:DM13),SUM($FG13:FU13)),2)</f>
        <v/>
      </c>
      <c r="GP13" s="41">
        <f>ROUND(IF(SUM($FG13:FV13)&gt;SUM($CY13:DN13),SUM($CY13:DN13),SUM($FG13:FV13)),2)</f>
        <v/>
      </c>
      <c r="GR13" s="41">
        <f>$Q13</f>
        <v/>
      </c>
      <c r="GS13" s="41">
        <f>$R13</f>
        <v/>
      </c>
      <c r="GT13" s="41">
        <f>$S13</f>
        <v/>
      </c>
      <c r="GU13" s="41">
        <f>$GA13</f>
        <v/>
      </c>
      <c r="GV13" s="41">
        <f>GB13 - GA13</f>
        <v/>
      </c>
      <c r="GW13" s="41">
        <f>GC13 - GB13</f>
        <v/>
      </c>
      <c r="GX13" s="41">
        <f>GD13 - GC13</f>
        <v/>
      </c>
      <c r="GY13" s="41">
        <f>GE13 - GD13</f>
        <v/>
      </c>
      <c r="GZ13" s="41">
        <f>GF13 - GE13</f>
        <v/>
      </c>
      <c r="HA13" s="41">
        <f>GG13 - GF13</f>
        <v/>
      </c>
      <c r="HB13" s="41">
        <f>GH13 - GG13</f>
        <v/>
      </c>
      <c r="HC13" s="41">
        <f>GI13 - GH13</f>
        <v/>
      </c>
      <c r="HD13" s="41">
        <f>GJ13 - GI13</f>
        <v/>
      </c>
      <c r="HE13" s="41">
        <f>GK13 - GJ13</f>
        <v/>
      </c>
      <c r="HF13" s="41">
        <f>GL13 - GK13</f>
        <v/>
      </c>
      <c r="HG13" s="41">
        <f>GM13 - GL13</f>
        <v/>
      </c>
      <c r="HH13" s="41">
        <f>GN13 - GM13</f>
        <v/>
      </c>
      <c r="HI13" s="41">
        <f>GO13 - GN13</f>
        <v/>
      </c>
      <c r="HJ13" s="41">
        <f>GP13 - GO13</f>
        <v/>
      </c>
      <c r="HL13" s="41">
        <f>$Q13</f>
        <v/>
      </c>
      <c r="HM13" s="41">
        <f>$R13</f>
        <v/>
      </c>
      <c r="HN13" s="41">
        <f>$S13</f>
        <v/>
      </c>
      <c r="HO13" s="144">
        <f>SUMIFS(Kosztorys!$F:$F,Kosztorys!$D:$D,$B13,Kosztorys!$I:$I,CONCATENATE("&lt;01.01.",HP$10,""))</f>
        <v/>
      </c>
      <c r="HP13" s="144">
        <f>SUMIFS(Kosztorys!$F:$F,Kosztorys!$D:$D,$B13,Kosztorys!$I:$I,CONCATENATE("&lt;01.04.",HQ$10,""))-SUM($HO13)</f>
        <v/>
      </c>
      <c r="HQ13" s="144">
        <f>SUMIFS(Kosztorys!$F:$F,Kosztorys!$D:$D,$B13,Kosztorys!$I:$I,CONCATENATE("&lt;01.07.",HR$10,""))-SUM($HO13:HP13)</f>
        <v/>
      </c>
      <c r="HR13" s="144">
        <f>SUMIFS(Kosztorys!$F:$F,Kosztorys!$D:$D,$B13,Kosztorys!$I:$I,CONCATENATE("&lt;01.10.",HS$10,""))-SUM($HO13:HQ13)</f>
        <v/>
      </c>
      <c r="HS13" s="144">
        <f>SUMIFS(Kosztorys!$F:$F,Kosztorys!$D:$D,$B13,Kosztorys!$I:$I,CONCATENATE("&lt;01.01.",HT$10,""))-SUM($HO13:HR13)</f>
        <v/>
      </c>
      <c r="HT13" s="144">
        <f>SUMIFS(Kosztorys!$F:$F,Kosztorys!$D:$D,$B13,Kosztorys!$I:$I,CONCATENATE("&lt;01.04.",HU$10,""))-SUM($HO13:HS13)</f>
        <v/>
      </c>
      <c r="HU13" s="144">
        <f>SUMIFS(Kosztorys!$F:$F,Kosztorys!$D:$D,$B13,Kosztorys!$I:$I,CONCATENATE("&lt;01.07.",HV$10,""))-SUM($HO13:HT13)</f>
        <v/>
      </c>
      <c r="HV13" s="144">
        <f>SUMIFS(Kosztorys!$F:$F,Kosztorys!$D:$D,$B13,Kosztorys!$I:$I,CONCATENATE("&lt;01.10.",HW$10,""))-SUM($HO13:HU13)</f>
        <v/>
      </c>
      <c r="HW13" s="144">
        <f>SUMIFS(Kosztorys!$F:$F,Kosztorys!$D:$D,$B13,Kosztorys!$I:$I,CONCATENATE("&lt;01.01.",HX$10,""))-SUM($HO13:HV13)</f>
        <v/>
      </c>
      <c r="HX13" s="144">
        <f>SUMIFS(Kosztorys!$F:$F,Kosztorys!$D:$D,$B13,Kosztorys!$I:$I,CONCATENATE("&lt;01.04.",HY$10,""))-SUM($HO13:HW13)</f>
        <v/>
      </c>
      <c r="HY13" s="144">
        <f>SUMIFS(Kosztorys!$F:$F,Kosztorys!$D:$D,$B13,Kosztorys!$I:$I,CONCATENATE("&lt;01.07.",HZ$10,""))-SUM($HO13:HX13)</f>
        <v/>
      </c>
      <c r="HZ13" s="144">
        <f>SUMIFS(Kosztorys!$F:$F,Kosztorys!$D:$D,$B13,Kosztorys!$I:$I,CONCATENATE("&lt;01.10.",IA$10,""))-SUM($HO13:HY13)</f>
        <v/>
      </c>
      <c r="IA13" s="144">
        <f>SUMIFS(Kosztorys!$F:$F,Kosztorys!$D:$D,$B13,Kosztorys!$I:$I,CONCATENATE("&lt;01.01.",IB$10,""))-SUM($HO13:HZ13)</f>
        <v/>
      </c>
      <c r="IB13" s="145">
        <f>IF(M13="szt",IF(SUM(HO13:IA13)=IF(ISERROR(VLOOKUP(B13,JB_tabela,MATCH(IB$9,JB_menu,0)-1,FALSE())),,VLOOKUP(B13,JB_tabela,MATCH(IB$9,JB_menu,0)-1,FALSE())),"OK","nie zgadza się liczba użytych JB"),IF(SUM(HO13:IA13)=IF(ISERROR(VLOOKUP(B13,JB_tabela,MATCH(IC$9,JB_menu,0)-1,FALSE())),,VLOOKUP(B13,JB_tabela,MATCH(IC$9,JB_menu,0)-1,FALSE())),"OK","nie zgadzają się metry użyte w JB"))</f>
        <v/>
      </c>
      <c r="IE13" s="41">
        <f>$Q13</f>
        <v/>
      </c>
      <c r="IF13" s="41">
        <f>$R13</f>
        <v/>
      </c>
      <c r="IG13" s="41">
        <f>$S13</f>
        <v/>
      </c>
      <c r="IH13" s="348">
        <f>IF(LEFT($C13,4)="CAPE",ROUND(HO13*$L13,2),0)</f>
        <v/>
      </c>
      <c r="II13" s="348">
        <f>IF(LEFT($C13,4)="CAPE",ROUND(HP13*$L13,2),0)</f>
        <v/>
      </c>
      <c r="IJ13" s="348">
        <f>IF(LEFT($C13,4)="CAPE",ROUND(HQ13*$L13,2),0)</f>
        <v/>
      </c>
      <c r="IK13" s="348">
        <f>IF(LEFT($C13,4)="CAPE",ROUND(HR13*$L13,2),0)</f>
        <v/>
      </c>
      <c r="IL13" s="348">
        <f>IF(LEFT($C13,4)="CAPE",ROUND(HS13*$L13,2),0)</f>
        <v/>
      </c>
      <c r="IM13" s="348">
        <f>IF(LEFT($C13,4)="CAPE",ROUND(HT13*$L13,2),0)</f>
        <v/>
      </c>
      <c r="IN13" s="348">
        <f>IF(LEFT($C13,4)="CAPE",ROUND(HU13*$L13,2),0)</f>
        <v/>
      </c>
      <c r="IO13" s="348">
        <f>IF(LEFT($C13,4)="CAPE",ROUND(HV13*$L13,2),0)</f>
        <v/>
      </c>
      <c r="IP13" s="348">
        <f>IF(LEFT($C13,4)="CAPE",ROUND(HW13*$L13,2),0)</f>
        <v/>
      </c>
      <c r="IQ13" s="348">
        <f>IF(LEFT($C13,4)="CAPE",ROUND(HX13*$L13,2),0)</f>
        <v/>
      </c>
      <c r="IR13" s="348">
        <f>IF(LEFT($C13,4)="CAPE",ROUND(HY13*$L13,2),0)</f>
        <v/>
      </c>
      <c r="IS13" s="348">
        <f>IF(LEFT($C13,4)="CAPE",ROUND(HZ13*$L13,2),0)</f>
        <v/>
      </c>
      <c r="IT13" s="348">
        <f>IF(LEFT($C13,4)="CAPE",ROUND(IA13*$L13,2),0)</f>
        <v/>
      </c>
      <c r="IU13" s="41">
        <f>IF(SUM(IH13:IT13)=SUM(CY13:DN13),"OK",SUM(IH13:IT13)-SUM(CY13:DN13))</f>
        <v/>
      </c>
    </row>
    <row r="14" ht="12.75" customHeight="1">
      <c r="A14" s="119" t="n"/>
      <c r="B14" s="139" t="inlineStr">
        <is>
          <t>OLT_GPON_karta</t>
        </is>
      </c>
      <c r="C14" s="139" t="inlineStr">
        <is>
          <t>CAPEX - 1szt JB</t>
        </is>
      </c>
      <c r="D14" s="140" t="n">
        <v>0</v>
      </c>
      <c r="E14" s="140" t="n">
        <v>1</v>
      </c>
      <c r="F14" s="141" t="inlineStr">
        <is>
          <t>szt</t>
        </is>
      </c>
      <c r="G14" s="139" t="inlineStr">
        <is>
          <t>OLT GPON karta 8 portów  C++ (2,5Gb/s do 128 ONT)</t>
        </is>
      </c>
      <c r="H14" s="360">
        <f>IF(ISERROR(VLOOKUP(G14,KB_tabela,MATCH(H$9,KB_menu,0)-2,FALSE())),,VLOOKUP(G14,KB_tabela,MATCH(H$9,KB_menu,0)-2,FALSE()))</f>
        <v/>
      </c>
      <c r="I14" s="41">
        <f>IF(ISERROR(VLOOKUP(B14,JB_tabela,MATCH("czy puste",JB_menu,0)-1,FALSE())),"BŁĄD brak takiej JB",VLOOKUP(B14,JB_tabela,MATCH("czy puste",JB_menu,0)-1,FALSE()))</f>
        <v/>
      </c>
      <c r="J14" s="41">
        <f>IF(ISERROR(VLOOKUP(G14,KB_tabela,MATCH(H$9,KB_menu,0)-2,FALSE())),"BŁĄD brak takiego KB",IF(H14=0,IF(LEFT(C14,4)="OPEX","OK",IF(G14="brak kosztów CAPEX","OK","Brak Ceny KB")),"OK"))</f>
        <v/>
      </c>
      <c r="K14" s="41">
        <f>IF(AJ14="nie zgadza się liczba użytych JB","Nie liczy wszystkich JB",IF(BD14="nie zgadza się liczba użytych JB","Nie liczy wszystkich JB",IF(BX14="nie zgadza się liczba użytych JB","Nie liczy wszystkich JB",IF(BX14="nie zgadza się liczba użytych JB","Nie liczy wszystkich JB","OK"))))</f>
        <v/>
      </c>
      <c r="L14" s="361">
        <f>ROUND((E14*H14),2)</f>
        <v/>
      </c>
      <c r="M14" s="41">
        <f>VLOOKUP(B14,JB_tabela,MATCH(M$9,JB_menu,0)-1,FALSE())</f>
        <v/>
      </c>
      <c r="P14" s="41">
        <f>IF(ISERROR(VLOOKUP(S14,KATEGORIA_tabela,MATCH(P$9,KATEGORIA_menu,0)-2,FALSE())),,VLOOKUP(S14,KATEGORIA_tabela,MATCH(P$9,KATEGORIA_menu,0)-2,FALSE()))</f>
        <v/>
      </c>
      <c r="Q14" s="41">
        <f>IF(ISERROR(VLOOKUP(B14,JB_tabela,MATCH(Q$9,JB_menu,0)-1,FALSE())),,VLOOKUP(B14,JB_tabela,MATCH(Q$9,JB_menu,0)-1,FALSE()))</f>
        <v/>
      </c>
      <c r="R14" s="41">
        <f>IF(ISERROR(VLOOKUP(G14,KB_tabela,MATCH(R$9,KB_menu,0)-2,FALSE())),,VLOOKUP(G14,KB_tabela,MATCH(R$9,KB_menu,0)-2,FALSE()))</f>
        <v/>
      </c>
      <c r="S14" s="41">
        <f>IF(ISERROR(VLOOKUP(G14,KB_tabela,MATCH(S$9,KB_menu,0)-2,FALSE())),,VLOOKUP(G14,KB_tabela,MATCH(S$9,KB_menu,0)-2,FALSE()))</f>
        <v/>
      </c>
      <c r="T14" s="116">
        <f>IF($C14="CAPEX - 1szt JB",IF($M14="szt",SUMIFS(Kosztorys!$F:$F,Kosztorys!$D:$D,$B14,Kosztorys!$I:$I,CONCATENATE("&lt;01.01.",U$10,""))-SUMIFS(Kosztorys!$F:$F,Kosztorys!$D:$D,$B14,Kosztorys!$I:$I,CONCATENATE("&lt;01.01.",T$10,"")),COUNTIFS(Kosztorys!$D:$D,$B14,Kosztorys!$I:$I,CONCATENATE("&lt;01.01.",U$10,""))-COUNTIFS(Kosztorys!$D:$D,$B14,Kosztorys!$I:$I,CONCATENATE("&lt;01.01.",T$10,""))),0)</f>
        <v/>
      </c>
      <c r="U14" s="116">
        <f>IF($C14="CAPEX - 1szt JB",IF($M14="szt",SUMIFS(Kosztorys!$F:$F,Kosztorys!$D:$D,$B14,Kosztorys!$I:$I,CONCATENATE("&lt;01.01.",V$10,""))-SUMIFS(Kosztorys!$F:$F,Kosztorys!$D:$D,$B14,Kosztorys!$I:$I,CONCATENATE("&lt;01.01.",U$10,"")),COUNTIFS(Kosztorys!$D:$D,$B14,Kosztorys!$I:$I,CONCATENATE("&lt;01.01.",V$10,""))-COUNTIFS(Kosztorys!$D:$D,$B14,Kosztorys!$I:$I,CONCATENATE("&lt;01.01.",U$10,""))),0)</f>
        <v/>
      </c>
      <c r="V14" s="116">
        <f>IF($C14="CAPEX - 1szt JB",IF($M14="szt",SUMIFS(Kosztorys!$F:$F,Kosztorys!$D:$D,$B14,Kosztorys!$I:$I,CONCATENATE("&lt;01.01.",W$10,""))-SUMIFS(Kosztorys!$F:$F,Kosztorys!$D:$D,$B14,Kosztorys!$I:$I,CONCATENATE("&lt;01.01.",V$10,"")),COUNTIFS(Kosztorys!$D:$D,$B14,Kosztorys!$I:$I,CONCATENATE("&lt;01.01.",W$10,""))-COUNTIFS(Kosztorys!$D:$D,$B14,Kosztorys!$I:$I,CONCATENATE("&lt;01.01.",V$10,""))),0)</f>
        <v/>
      </c>
      <c r="W14" s="116">
        <f>IF($C14="CAPEX - 1szt JB",IF($M14="szt",SUMIFS(Kosztorys!$F:$F,Kosztorys!$D:$D,$B14,Kosztorys!$I:$I,CONCATENATE("&lt;01.01.",X$10,""))-SUMIFS(Kosztorys!$F:$F,Kosztorys!$D:$D,$B14,Kosztorys!$I:$I,CONCATENATE("&lt;01.01.",W$10,"")),COUNTIFS(Kosztorys!$D:$D,$B14,Kosztorys!$I:$I,CONCATENATE("&lt;01.01.",X$10,""))-COUNTIFS(Kosztorys!$D:$D,$B14,Kosztorys!$I:$I,CONCATENATE("&lt;01.01.",W$10,""))),0)</f>
        <v/>
      </c>
      <c r="X14" s="116">
        <f>IF($C14="CAPEX - 1szt JB",IF($M14="szt",SUMIFS(Kosztorys!$F:$F,Kosztorys!$D:$D,$B14,Kosztorys!$I:$I,CONCATENATE("&lt;01.01.",Y$10,""))-SUMIFS(Kosztorys!$F:$F,Kosztorys!$D:$D,$B14,Kosztorys!$I:$I,CONCATENATE("&lt;01.01.",X$10,"")),COUNTIFS(Kosztorys!$D:$D,$B14,Kosztorys!$I:$I,CONCATENATE("&lt;01.01.",Y$10,""))-COUNTIFS(Kosztorys!$D:$D,$B14,Kosztorys!$I:$I,CONCATENATE("&lt;01.01.",X$10,""))),0)</f>
        <v/>
      </c>
      <c r="Y14" s="116">
        <f>IF($C14="CAPEX - 1szt JB",IF($M14="szt",SUMIFS(Kosztorys!$F:$F,Kosztorys!$D:$D,$B14,Kosztorys!$I:$I,CONCATENATE("&lt;01.01.",Z$10,""))-SUMIFS(Kosztorys!$F:$F,Kosztorys!$D:$D,$B14,Kosztorys!$I:$I,CONCATENATE("&lt;01.01.",Y$10,"")),COUNTIFS(Kosztorys!$D:$D,$B14,Kosztorys!$I:$I,CONCATENATE("&lt;01.01.",Z$10,""))-COUNTIFS(Kosztorys!$D:$D,$B14,Kosztorys!$I:$I,CONCATENATE("&lt;01.01.",Y$10,""))),0)</f>
        <v/>
      </c>
      <c r="Z14" s="116">
        <f>IF($C14="CAPEX - 1szt JB",IF($M14="szt",SUMIFS(Kosztorys!$F:$F,Kosztorys!$D:$D,$B14,Kosztorys!$I:$I,CONCATENATE("&lt;01.01.",AA$10,""))-SUMIFS(Kosztorys!$F:$F,Kosztorys!$D:$D,$B14,Kosztorys!$I:$I,CONCATENATE("&lt;01.01.",Z$10,"")),COUNTIFS(Kosztorys!$D:$D,$B14,Kosztorys!$I:$I,CONCATENATE("&lt;01.01.",AA$10,""))-COUNTIFS(Kosztorys!$D:$D,$B14,Kosztorys!$I:$I,CONCATENATE("&lt;01.01.",Z$10,""))),0)</f>
        <v/>
      </c>
      <c r="AA14" s="116">
        <f>IF($C14="CAPEX - 1szt JB",IF($M14="szt",SUMIFS(Kosztorys!$F:$F,Kosztorys!$D:$D,$B14,Kosztorys!$I:$I,CONCATENATE("&lt;01.01.",AB$10,""))-SUMIFS(Kosztorys!$F:$F,Kosztorys!$D:$D,$B14,Kosztorys!$I:$I,CONCATENATE("&lt;01.01.",AA$10,"")),COUNTIFS(Kosztorys!$D:$D,$B14,Kosztorys!$I:$I,CONCATENATE("&lt;01.01.",AB$10,""))-COUNTIFS(Kosztorys!$D:$D,$B14,Kosztorys!$I:$I,CONCATENATE("&lt;01.01.",AA$10,""))),0)</f>
        <v/>
      </c>
      <c r="AB14" s="116">
        <f>IF($C14="CAPEX - 1szt JB",IF($M14="szt",SUMIFS(Kosztorys!$F:$F,Kosztorys!$D:$D,$B14,Kosztorys!$I:$I,CONCATENATE("&lt;01.01.",AC$10,""))-SUMIFS(Kosztorys!$F:$F,Kosztorys!$D:$D,$B14,Kosztorys!$I:$I,CONCATENATE("&lt;01.01.",AB$10,"")),COUNTIFS(Kosztorys!$D:$D,$B14,Kosztorys!$I:$I,CONCATENATE("&lt;01.01.",AC$10,""))-COUNTIFS(Kosztorys!$D:$D,$B14,Kosztorys!$I:$I,CONCATENATE("&lt;01.01.",AB$10,""))),0)</f>
        <v/>
      </c>
      <c r="AC14" s="116">
        <f>IF($C14="CAPEX - 1szt JB",IF($M14="szt",SUMIFS(Kosztorys!$F:$F,Kosztorys!$D:$D,$B14,Kosztorys!$I:$I,CONCATENATE("&lt;01.01.",AD$10,""))-SUMIFS(Kosztorys!$F:$F,Kosztorys!$D:$D,$B14,Kosztorys!$I:$I,CONCATENATE("&lt;01.01.",AC$10,"")),COUNTIFS(Kosztorys!$D:$D,$B14,Kosztorys!$I:$I,CONCATENATE("&lt;01.01.",AD$10,""))-COUNTIFS(Kosztorys!$D:$D,$B14,Kosztorys!$I:$I,CONCATENATE("&lt;01.01.",AC$10,""))),0)</f>
        <v/>
      </c>
      <c r="AD14" s="116">
        <f>IF($C14="CAPEX - 1szt JB",IF($M14="szt",SUMIFS(Kosztorys!$F:$F,Kosztorys!$D:$D,$B14,Kosztorys!$I:$I,CONCATENATE("&lt;01.01.",AE$10,""))-SUMIFS(Kosztorys!$F:$F,Kosztorys!$D:$D,$B14,Kosztorys!$I:$I,CONCATENATE("&lt;01.01.",AD$10,"")),COUNTIFS(Kosztorys!$D:$D,$B14,Kosztorys!$I:$I,CONCATENATE("&lt;01.01.",AE$10,""))-COUNTIFS(Kosztorys!$D:$D,$B14,Kosztorys!$I:$I,CONCATENATE("&lt;01.01.",AD$10,""))),0)</f>
        <v/>
      </c>
      <c r="AE14" s="116">
        <f>IF($C14="CAPEX - 1szt JB",IF($M14="szt",SUMIFS(Kosztorys!$F:$F,Kosztorys!$D:$D,$B14,Kosztorys!$I:$I,CONCATENATE("&lt;01.01.",AF$10,""))-SUMIFS(Kosztorys!$F:$F,Kosztorys!$D:$D,$B14,Kosztorys!$I:$I,CONCATENATE("&lt;01.01.",AE$10,"")),COUNTIFS(Kosztorys!$D:$D,$B14,Kosztorys!$I:$I,CONCATENATE("&lt;01.01.",AF$10,""))-COUNTIFS(Kosztorys!$D:$D,$B14,Kosztorys!$I:$I,CONCATENATE("&lt;01.01.",AE$10,""))),0)</f>
        <v/>
      </c>
      <c r="AF14" s="116">
        <f>IF($C14="CAPEX - 1szt JB",IF($M14="szt",SUMIFS(Kosztorys!$F:$F,Kosztorys!$D:$D,$B14,Kosztorys!$I:$I,CONCATENATE("&lt;01.01.",AG$10,""))-SUMIFS(Kosztorys!$F:$F,Kosztorys!$D:$D,$B14,Kosztorys!$I:$I,CONCATENATE("&lt;01.01.",AF$10,"")),COUNTIFS(Kosztorys!$D:$D,$B14,Kosztorys!$I:$I,CONCATENATE("&lt;01.01.",AG$10,""))-COUNTIFS(Kosztorys!$D:$D,$B14,Kosztorys!$I:$I,CONCATENATE("&lt;01.01.",AF$10,""))),0)</f>
        <v/>
      </c>
      <c r="AG14" s="116">
        <f>IF($C14="CAPEX - 1szt JB",IF($M14="szt",SUMIFS(Kosztorys!$F:$F,Kosztorys!$D:$D,$B14,Kosztorys!$I:$I,CONCATENATE("&lt;01.01.",AH$10,""))-SUMIFS(Kosztorys!$F:$F,Kosztorys!$D:$D,$B14,Kosztorys!$I:$I,CONCATENATE("&lt;01.01.",AG$10,"")),COUNTIFS(Kosztorys!$D:$D,$B14,Kosztorys!$I:$I,CONCATENATE("&lt;01.01.",AH$10,""))-COUNTIFS(Kosztorys!$D:$D,$B14,Kosztorys!$I:$I,CONCATENATE("&lt;01.01.",AG$10,""))),0)</f>
        <v/>
      </c>
      <c r="AH14" s="116">
        <f>IF($C14="CAPEX - 1szt JB",IF($M14="szt",SUMIFS(Kosztorys!$F:$F,Kosztorys!$D:$D,$B14,Kosztorys!$I:$I,CONCATENATE("&lt;01.01.",AI$10,""))-SUMIFS(Kosztorys!$F:$F,Kosztorys!$D:$D,$B14,Kosztorys!$I:$I,CONCATENATE("&lt;01.01.",AH$10,"")),COUNTIFS(Kosztorys!$D:$D,$B14,Kosztorys!$I:$I,CONCATENATE("&lt;01.01.",AI$10,""))-COUNTIFS(Kosztorys!$D:$D,$B14,Kosztorys!$I:$I,CONCATENATE("&lt;01.01.",AH$10,""))),0)</f>
        <v/>
      </c>
      <c r="AI14" s="116">
        <f>IF($C14="CAPEX - 1szt JB",IF($M14="szt",SUMIFS(Kosztorys!$F:$F,Kosztorys!$D:$D,$B14,Kosztorys!$I:$I,CONCATENATE("&lt;01.01.",AJ$10,""))-SUMIFS(Kosztorys!$F:$F,Kosztorys!$D:$D,$B14,Kosztorys!$I:$I,CONCATENATE("&lt;01.01.",AI$10,"")),COUNTIFS(Kosztorys!$D:$D,$B14,Kosztorys!$I:$I,CONCATENATE("&lt;01.01.",AJ$10,""))-COUNTIFS(Kosztorys!$D:$D,$B14,Kosztorys!$I:$I,CONCATENATE("&lt;01.01.",AI$10,""))),0)</f>
        <v/>
      </c>
      <c r="AJ14" s="116">
        <f>IF(C14="CAPEX - 1szt JB",IF(SUM(T14:AI14)=IF(ISERROR(VLOOKUP(B14,JB_tabela,MATCH(AJ$9,JB_menu,0)-1,FALSE())),,VLOOKUP(B14,JB_tabela,MATCH(AJ$9,JB_menu,0)-1,FALSE())),"OK","nie zgadza się liczba użytych JB"),"OK-ND")</f>
        <v/>
      </c>
      <c r="AM14" s="41">
        <f>IFERROR("_" &amp; VLOOKUP($B14,#REF!,1,FALSE()),#REF!)</f>
        <v/>
      </c>
      <c r="AN14" s="41">
        <f>IF($C14="CAPEX - Długość 1m",SUMIFS(Kosztorys!$F:$F,Kosztorys!$D:$D,$B14,Kosztorys!$I:$I,CONCATENATE("&lt;31.12.",AN$10,""))-SUMIFS(Kosztorys!$F:$F,Kosztorys!$D:$D,$B14,Kosztorys!$I:$I,CONCATENATE("&lt;31.12.",AM$10,"")),"x")</f>
        <v/>
      </c>
      <c r="AO14" s="41">
        <f>IF($C14="CAPEX - Długość 1m",SUMIFS(Kosztorys!$F:$F,Kosztorys!$D:$D,$B14,Kosztorys!$I:$I,CONCATENATE("&lt;31.12.",AO$10,""))-SUMIFS(Kosztorys!$F:$F,Kosztorys!$D:$D,$B14,Kosztorys!$I:$I,CONCATENATE("&lt;31.12.",AN$10,"")),"x")</f>
        <v/>
      </c>
      <c r="AP14" s="41">
        <f>IF($C14="CAPEX - Długość 1m",SUMIFS(Kosztorys!$F:$F,Kosztorys!$D:$D,$B14,Kosztorys!$I:$I,CONCATENATE("&lt;31.12.",AP$10,""))-SUMIFS(Kosztorys!$F:$F,Kosztorys!$D:$D,$B14,Kosztorys!$I:$I,CONCATENATE("&lt;31.12.",AO$10,"")),"x")</f>
        <v/>
      </c>
      <c r="AQ14" s="41">
        <f>IF($C14="CAPEX - Długość 1m",SUMIFS(Kosztorys!$F:$F,Kosztorys!$D:$D,$B14,Kosztorys!$I:$I,CONCATENATE("&lt;31.12.",AQ$10,""))-SUMIFS(Kosztorys!$F:$F,Kosztorys!$D:$D,$B14,Kosztorys!$I:$I,CONCATENATE("&lt;31.12.",AP$10,"")),"x")</f>
        <v/>
      </c>
      <c r="AR14" s="41">
        <f>IF($C14="CAPEX - Długość 1m",SUMIFS(Kosztorys!$F:$F,Kosztorys!$D:$D,$B14,Kosztorys!$I:$I,CONCATENATE("&lt;31.12.",AR$10,""))-SUMIFS(Kosztorys!$F:$F,Kosztorys!$D:$D,$B14,Kosztorys!$I:$I,CONCATENATE("&lt;31.12.",AQ$10,"")),"x")</f>
        <v/>
      </c>
      <c r="AS14" s="41">
        <f>IF($C14="CAPEX - Długość 1m",SUMIFS(Kosztorys!$F:$F,Kosztorys!$D:$D,$B14,Kosztorys!$I:$I,CONCATENATE("&lt;31.12.",AS$10,""))-SUMIFS(Kosztorys!$F:$F,Kosztorys!$D:$D,$B14,Kosztorys!$I:$I,CONCATENATE("&lt;31.12.",AR$10,"")),"x")</f>
        <v/>
      </c>
      <c r="AT14" s="41">
        <f>IF($C14="CAPEX - Długość 1m",SUMIFS(Kosztorys!$F:$F,Kosztorys!$D:$D,$B14,Kosztorys!$I:$I,CONCATENATE("&lt;31.12.",AT$10,""))-SUMIFS(Kosztorys!$F:$F,Kosztorys!$D:$D,$B14,Kosztorys!$I:$I,CONCATENATE("&lt;31.12.",AS$10,"")),"x")</f>
        <v/>
      </c>
      <c r="AU14" s="41">
        <f>IF($C14="CAPEX - Długość 1m",SUMIFS(Kosztorys!$F:$F,Kosztorys!$D:$D,$B14,Kosztorys!$I:$I,CONCATENATE("&lt;31.12.",AU$10,""))-SUMIFS(Kosztorys!$F:$F,Kosztorys!$D:$D,$B14,Kosztorys!$I:$I,CONCATENATE("&lt;31.12.",AT$10,"")),"x")</f>
        <v/>
      </c>
      <c r="AV14" s="41">
        <f>IF($C14="CAPEX - Długość 1m",SUMIFS(Kosztorys!$F:$F,Kosztorys!$D:$D,$B14,Kosztorys!$I:$I,CONCATENATE("&lt;31.12.",AV$10,""))-SUMIFS(Kosztorys!$F:$F,Kosztorys!$D:$D,$B14,Kosztorys!$I:$I,CONCATENATE("&lt;31.12.",AU$10,"")),"x")</f>
        <v/>
      </c>
      <c r="AW14" s="41">
        <f>IF($C14="CAPEX - Długość 1m",SUMIFS(Kosztorys!$F:$F,Kosztorys!$D:$D,$B14,Kosztorys!$I:$I,CONCATENATE("&lt;31.12.",AW$10,""))-SUMIFS(Kosztorys!$F:$F,Kosztorys!$D:$D,$B14,Kosztorys!$I:$I,CONCATENATE("&lt;31.12.",AV$10,"")),"x")</f>
        <v/>
      </c>
      <c r="AX14" s="41">
        <f>IF($C14="CAPEX - Długość 1m",SUMIFS(Kosztorys!$F:$F,Kosztorys!$D:$D,$B14,Kosztorys!$I:$I,CONCATENATE("&lt;31.12.",AX$10,""))-SUMIFS(Kosztorys!$F:$F,Kosztorys!$D:$D,$B14,Kosztorys!$I:$I,CONCATENATE("&lt;31.12.",AW$10,"")),"x")</f>
        <v/>
      </c>
      <c r="AY14" s="41">
        <f>IF($C14="CAPEX - Długość 1m",SUMIFS(Kosztorys!$F:$F,Kosztorys!$D:$D,$B14,Kosztorys!$I:$I,CONCATENATE("&lt;31.12.",AY$10,""))-SUMIFS(Kosztorys!$F:$F,Kosztorys!$D:$D,$B14,Kosztorys!$I:$I,CONCATENATE("&lt;31.12.",AX$10,"")),"x")</f>
        <v/>
      </c>
      <c r="AZ14" s="41">
        <f>IF($C14="CAPEX - Długość 1m",SUMIFS(Kosztorys!$F:$F,Kosztorys!$D:$D,$B14,Kosztorys!$I:$I,CONCATENATE("&lt;31.12.",AZ$10,""))-SUMIFS(Kosztorys!$F:$F,Kosztorys!$D:$D,$B14,Kosztorys!$I:$I,CONCATENATE("&lt;31.12.",AY$10,"")),"x")</f>
        <v/>
      </c>
      <c r="BA14" s="41">
        <f>IF($C14="CAPEX - Długość 1m",SUMIFS(Kosztorys!$F:$F,Kosztorys!$D:$D,$B14,Kosztorys!$I:$I,CONCATENATE("&lt;31.12.",BA$10,""))-SUMIFS(Kosztorys!$F:$F,Kosztorys!$D:$D,$B14,Kosztorys!$I:$I,CONCATENATE("&lt;31.12.",AZ$10,"")),"x")</f>
        <v/>
      </c>
      <c r="BB14" s="41">
        <f>IF($C14="CAPEX - Długość 1m",SUMIFS(Kosztorys!$F:$F,Kosztorys!$D:$D,$B14,Kosztorys!$I:$I,CONCATENATE("&lt;31.12.",BB$10,""))-SUMIFS(Kosztorys!$F:$F,Kosztorys!$D:$D,$B14,Kosztorys!$I:$I,CONCATENATE("&lt;31.12.",BA$10,"")),"x")</f>
        <v/>
      </c>
      <c r="BC14" s="41">
        <f>IF($C14="CAPEX - Długość 1m",SUMIFS(Kosztorys!$F:$F,Kosztorys!$D:$D,$B14,Kosztorys!$I:$I,CONCATENATE("&lt;31.12.",BC$10,""))-SUMIFS(Kosztorys!$F:$F,Kosztorys!$D:$D,$B14,Kosztorys!$I:$I,CONCATENATE("&lt;31.12.",BB$10,"")),"x")</f>
        <v/>
      </c>
      <c r="BD14" s="41">
        <f>IF(C14="CAPEX - Długość 1m",IF(SUM(AN14:BC14)=IF(ISERROR(VLOOKUP(B14,JB_tabela,MATCH(BD$9,JB_menu,0)-1,FALSE())),,VLOOKUP(B14,JB_tabela,MATCH(BD$9,JB_menu,0)-1,FALSE())),"OK","nie zgadza się liczba użytych JB"),"OK-ND")</f>
        <v/>
      </c>
      <c r="BH14" s="41">
        <f>IF($C14="OPEX - Koszt 1szt/rok",IF($M14="szt",SUMIFS(Kosztorys!$F:$F,Kosztorys!$D:$D,$B14,Kosztorys!$I:$I,CONCATENATE("&lt;01.01.",BH$10,""))+(SUMIFS(Kosztorys!$F:$F,Kosztorys!$D:$D,$B14,Kosztorys!$I:$I,CONCATENATE("&lt;=31.03.",BH$10,""))-SUMIFS(Kosztorys!$F:$F,Kosztorys!$D:$D,$B14,Kosztorys!$I:$I,CONCATENATE("&lt;=31.12.",BG$10,"")))*0.75+(SUMIFS(Kosztorys!$F:$F,Kosztorys!$D:$D,$B14,Kosztorys!$I:$I,CONCATENATE("&lt;=30.06.",BH$10,""))-SUMIFS(Kosztorys!$F:$F,Kosztorys!$D:$D,$B14,Kosztorys!$I:$I,CONCATENATE("&lt;=31.03.",BH$10,"")))*0.5+(SUMIFS(Kosztorys!$F:$F,Kosztorys!$D:$D,$B14,Kosztorys!$I:$I,CONCATENATE("&lt;=30.09.",BH$10,""))-SUMIFS(Kosztorys!$F:$F,Kosztorys!$D:$D,$B14,Kosztorys!$I:$I,CONCATENATE("&lt;=30.06.",BH$10,"")))*0.25,"nic"),0)</f>
        <v/>
      </c>
      <c r="BI14" s="41">
        <f>IF($C14="OPEX - Koszt 1szt/rok",IF($M14="szt",SUMIFS(Kosztorys!$F:$F,Kosztorys!$D:$D,$B14,Kosztorys!$I:$I,CONCATENATE("&lt;01.01.",BI$10,""))+(SUMIFS(Kosztorys!$F:$F,Kosztorys!$D:$D,$B14,Kosztorys!$I:$I,CONCATENATE("&lt;=31.03.",BI$10,""))-SUMIFS(Kosztorys!$F:$F,Kosztorys!$D:$D,$B14,Kosztorys!$I:$I,CONCATENATE("&lt;=31.12.",BH$10,"")))*0.75+(SUMIFS(Kosztorys!$F:$F,Kosztorys!$D:$D,$B14,Kosztorys!$I:$I,CONCATENATE("&lt;=30.06.",BI$10,""))-SUMIFS(Kosztorys!$F:$F,Kosztorys!$D:$D,$B14,Kosztorys!$I:$I,CONCATENATE("&lt;=31.03.",BI$10,"")))*0.5+(SUMIFS(Kosztorys!$F:$F,Kosztorys!$D:$D,$B14,Kosztorys!$I:$I,CONCATENATE("&lt;=30.09.",BI$10,""))-SUMIFS(Kosztorys!$F:$F,Kosztorys!$D:$D,$B14,Kosztorys!$I:$I,CONCATENATE("&lt;=30.06.",BI$10,"")))*0.25,"nic"),0)</f>
        <v/>
      </c>
      <c r="BJ14" s="41">
        <f>IF($C14="OPEX - Koszt 1szt/rok",IF($M14="szt",SUMIFS(Kosztorys!$F:$F,Kosztorys!$D:$D,$B14,Kosztorys!$I:$I,CONCATENATE("&lt;01.01.",BJ$10,""))+(SUMIFS(Kosztorys!$F:$F,Kosztorys!$D:$D,$B14,Kosztorys!$I:$I,CONCATENATE("&lt;=31.03.",BJ$10,""))-SUMIFS(Kosztorys!$F:$F,Kosztorys!$D:$D,$B14,Kosztorys!$I:$I,CONCATENATE("&lt;=31.12.",BI$10,"")))*0.75+(SUMIFS(Kosztorys!$F:$F,Kosztorys!$D:$D,$B14,Kosztorys!$I:$I,CONCATENATE("&lt;=30.06.",BJ$10,""))-SUMIFS(Kosztorys!$F:$F,Kosztorys!$D:$D,$B14,Kosztorys!$I:$I,CONCATENATE("&lt;=31.03.",BJ$10,"")))*0.5+(SUMIFS(Kosztorys!$F:$F,Kosztorys!$D:$D,$B14,Kosztorys!$I:$I,CONCATENATE("&lt;=30.09.",BJ$10,""))-SUMIFS(Kosztorys!$F:$F,Kosztorys!$D:$D,$B14,Kosztorys!$I:$I,CONCATENATE("&lt;=30.06.",BJ$10,"")))*0.25,"nic"),0)</f>
        <v/>
      </c>
      <c r="BK14" s="41">
        <f>IF($C14="OPEX - Koszt 1szt/rok",IF($M14="szt",SUMIFS(Kosztorys!$F:$F,Kosztorys!$D:$D,$B14,Kosztorys!$I:$I,CONCATENATE("&lt;01.01.",BK$10,""))+(SUMIFS(Kosztorys!$F:$F,Kosztorys!$D:$D,$B14,Kosztorys!$I:$I,CONCATENATE("&lt;=31.03.",BK$10,""))-SUMIFS(Kosztorys!$F:$F,Kosztorys!$D:$D,$B14,Kosztorys!$I:$I,CONCATENATE("&lt;=31.12.",BJ$10,"")))*0.75+(SUMIFS(Kosztorys!$F:$F,Kosztorys!$D:$D,$B14,Kosztorys!$I:$I,CONCATENATE("&lt;=30.06.",BK$10,""))-SUMIFS(Kosztorys!$F:$F,Kosztorys!$D:$D,$B14,Kosztorys!$I:$I,CONCATENATE("&lt;=31.03.",BK$10,"")))*0.5+(SUMIFS(Kosztorys!$F:$F,Kosztorys!$D:$D,$B14,Kosztorys!$I:$I,CONCATENATE("&lt;=30.09.",BK$10,""))-SUMIFS(Kosztorys!$F:$F,Kosztorys!$D:$D,$B14,Kosztorys!$I:$I,CONCATENATE("&lt;=30.06.",BK$10,"")))*0.25,"nic"),0)</f>
        <v/>
      </c>
      <c r="BL14" s="41">
        <f>IF($C14="OPEX - Koszt 1szt/rok",IF($M14="szt",SUMIFS(Kosztorys!$F:$F,Kosztorys!$D:$D,$B14,Kosztorys!$I:$I,CONCATENATE("&lt;01.01.",BL$10,""))+(SUMIFS(Kosztorys!$F:$F,Kosztorys!$D:$D,$B14,Kosztorys!$I:$I,CONCATENATE("&lt;=31.03.",BL$10,""))-SUMIFS(Kosztorys!$F:$F,Kosztorys!$D:$D,$B14,Kosztorys!$I:$I,CONCATENATE("&lt;=31.12.",BK$10,"")))*0.75+(SUMIFS(Kosztorys!$F:$F,Kosztorys!$D:$D,$B14,Kosztorys!$I:$I,CONCATENATE("&lt;=30.06.",BL$10,""))-SUMIFS(Kosztorys!$F:$F,Kosztorys!$D:$D,$B14,Kosztorys!$I:$I,CONCATENATE("&lt;=31.03.",BL$10,"")))*0.5+(SUMIFS(Kosztorys!$F:$F,Kosztorys!$D:$D,$B14,Kosztorys!$I:$I,CONCATENATE("&lt;=30.09.",BL$10,""))-SUMIFS(Kosztorys!$F:$F,Kosztorys!$D:$D,$B14,Kosztorys!$I:$I,CONCATENATE("&lt;=30.06.",BL$10,"")))*0.25,"nic"),0)</f>
        <v/>
      </c>
      <c r="BM14" s="41">
        <f>IF($C14="OPEX - Koszt 1szt/rok",IF($M14="szt",SUMIFS(Kosztorys!$F:$F,Kosztorys!$D:$D,$B14,Kosztorys!$I:$I,CONCATENATE("&lt;01.01.",BM$10,""))+(SUMIFS(Kosztorys!$F:$F,Kosztorys!$D:$D,$B14,Kosztorys!$I:$I,CONCATENATE("&lt;=31.03.",BM$10,""))-SUMIFS(Kosztorys!$F:$F,Kosztorys!$D:$D,$B14,Kosztorys!$I:$I,CONCATENATE("&lt;=31.12.",BL$10,"")))*0.75+(SUMIFS(Kosztorys!$F:$F,Kosztorys!$D:$D,$B14,Kosztorys!$I:$I,CONCATENATE("&lt;=30.06.",BM$10,""))-SUMIFS(Kosztorys!$F:$F,Kosztorys!$D:$D,$B14,Kosztorys!$I:$I,CONCATENATE("&lt;=31.03.",BM$10,"")))*0.5+(SUMIFS(Kosztorys!$F:$F,Kosztorys!$D:$D,$B14,Kosztorys!$I:$I,CONCATENATE("&lt;=30.09.",BM$10,""))-SUMIFS(Kosztorys!$F:$F,Kosztorys!$D:$D,$B14,Kosztorys!$I:$I,CONCATENATE("&lt;=30.06.",BM$10,"")))*0.25,"nic"),0)</f>
        <v/>
      </c>
      <c r="BN14" s="41">
        <f>IF($C14="OPEX - Koszt 1szt/rok",IF($M14="szt",SUMIFS(Kosztorys!$F:$F,Kosztorys!$D:$D,$B14,Kosztorys!$I:$I,CONCATENATE("&lt;01.01.",BN$10,""))+(SUMIFS(Kosztorys!$F:$F,Kosztorys!$D:$D,$B14,Kosztorys!$I:$I,CONCATENATE("&lt;=31.03.",BN$10,""))-SUMIFS(Kosztorys!$F:$F,Kosztorys!$D:$D,$B14,Kosztorys!$I:$I,CONCATENATE("&lt;=31.12.",BM$10,"")))*0.75+(SUMIFS(Kosztorys!$F:$F,Kosztorys!$D:$D,$B14,Kosztorys!$I:$I,CONCATENATE("&lt;=30.06.",BN$10,""))-SUMIFS(Kosztorys!$F:$F,Kosztorys!$D:$D,$B14,Kosztorys!$I:$I,CONCATENATE("&lt;=31.03.",BN$10,"")))*0.5+(SUMIFS(Kosztorys!$F:$F,Kosztorys!$D:$D,$B14,Kosztorys!$I:$I,CONCATENATE("&lt;=30.09.",BN$10,""))-SUMIFS(Kosztorys!$F:$F,Kosztorys!$D:$D,$B14,Kosztorys!$I:$I,CONCATENATE("&lt;=30.06.",BN$10,"")))*0.25,"nic"),0)</f>
        <v/>
      </c>
      <c r="BO14" s="41">
        <f>IF($C14="OPEX - Koszt 1szt/rok",IF($M14="szt",SUMIFS(Kosztorys!$F:$F,Kosztorys!$D:$D,$B14,Kosztorys!$I:$I,CONCATENATE("&lt;01.01.",BO$10,""))+(SUMIFS(Kosztorys!$F:$F,Kosztorys!$D:$D,$B14,Kosztorys!$I:$I,CONCATENATE("&lt;=31.03.",BO$10,""))-SUMIFS(Kosztorys!$F:$F,Kosztorys!$D:$D,$B14,Kosztorys!$I:$I,CONCATENATE("&lt;=31.12.",BN$10,"")))*0.75+(SUMIFS(Kosztorys!$F:$F,Kosztorys!$D:$D,$B14,Kosztorys!$I:$I,CONCATENATE("&lt;=30.06.",BO$10,""))-SUMIFS(Kosztorys!$F:$F,Kosztorys!$D:$D,$B14,Kosztorys!$I:$I,CONCATENATE("&lt;=31.03.",BO$10,"")))*0.5+(SUMIFS(Kosztorys!$F:$F,Kosztorys!$D:$D,$B14,Kosztorys!$I:$I,CONCATENATE("&lt;=30.09.",BO$10,""))-SUMIFS(Kosztorys!$F:$F,Kosztorys!$D:$D,$B14,Kosztorys!$I:$I,CONCATENATE("&lt;=30.06.",BO$10,"")))*0.25,"nic"),0)</f>
        <v/>
      </c>
      <c r="BP14" s="41">
        <f>IF($C14="OPEX - Koszt 1szt/rok",IF($M14="szt",SUMIFS(Kosztorys!$F:$F,Kosztorys!$D:$D,$B14,Kosztorys!$I:$I,CONCATENATE("&lt;01.01.",BP$10,""))+(SUMIFS(Kosztorys!$F:$F,Kosztorys!$D:$D,$B14,Kosztorys!$I:$I,CONCATENATE("&lt;=31.03.",BP$10,""))-SUMIFS(Kosztorys!$F:$F,Kosztorys!$D:$D,$B14,Kosztorys!$I:$I,CONCATENATE("&lt;=31.12.",BO$10,"")))*0.75+(SUMIFS(Kosztorys!$F:$F,Kosztorys!$D:$D,$B14,Kosztorys!$I:$I,CONCATENATE("&lt;=30.06.",BP$10,""))-SUMIFS(Kosztorys!$F:$F,Kosztorys!$D:$D,$B14,Kosztorys!$I:$I,CONCATENATE("&lt;=31.03.",BP$10,"")))*0.5+(SUMIFS(Kosztorys!$F:$F,Kosztorys!$D:$D,$B14,Kosztorys!$I:$I,CONCATENATE("&lt;=30.09.",BP$10,""))-SUMIFS(Kosztorys!$F:$F,Kosztorys!$D:$D,$B14,Kosztorys!$I:$I,CONCATENATE("&lt;=30.06.",BP$10,"")))*0.25,"nic"),0)</f>
        <v/>
      </c>
      <c r="BQ14" s="41">
        <f>IF($C14="OPEX - Koszt 1szt/rok",IF($M14="szt",SUMIFS(Kosztorys!$F:$F,Kosztorys!$D:$D,$B14,Kosztorys!$I:$I,CONCATENATE("&lt;01.01.",BQ$10,""))+(SUMIFS(Kosztorys!$F:$F,Kosztorys!$D:$D,$B14,Kosztorys!$I:$I,CONCATENATE("&lt;=31.03.",BQ$10,""))-SUMIFS(Kosztorys!$F:$F,Kosztorys!$D:$D,$B14,Kosztorys!$I:$I,CONCATENATE("&lt;=31.12.",BP$10,"")))*0.75+(SUMIFS(Kosztorys!$F:$F,Kosztorys!$D:$D,$B14,Kosztorys!$I:$I,CONCATENATE("&lt;=30.06.",BQ$10,""))-SUMIFS(Kosztorys!$F:$F,Kosztorys!$D:$D,$B14,Kosztorys!$I:$I,CONCATENATE("&lt;=31.03.",BQ$10,"")))*0.5+(SUMIFS(Kosztorys!$F:$F,Kosztorys!$D:$D,$B14,Kosztorys!$I:$I,CONCATENATE("&lt;=30.09.",BQ$10,""))-SUMIFS(Kosztorys!$F:$F,Kosztorys!$D:$D,$B14,Kosztorys!$I:$I,CONCATENATE("&lt;=30.06.",BQ$10,"")))*0.25,"nic"),0)</f>
        <v/>
      </c>
      <c r="BR14" s="41">
        <f>IF($C14="OPEX - Koszt 1szt/rok",IF($M14="szt",SUMIFS(Kosztorys!$F:$F,Kosztorys!$D:$D,$B14,Kosztorys!$I:$I,CONCATENATE("&lt;01.01.",BR$10,""))+(SUMIFS(Kosztorys!$F:$F,Kosztorys!$D:$D,$B14,Kosztorys!$I:$I,CONCATENATE("&lt;=31.03.",BR$10,""))-SUMIFS(Kosztorys!$F:$F,Kosztorys!$D:$D,$B14,Kosztorys!$I:$I,CONCATENATE("&lt;=31.12.",BQ$10,"")))*0.75+(SUMIFS(Kosztorys!$F:$F,Kosztorys!$D:$D,$B14,Kosztorys!$I:$I,CONCATENATE("&lt;=30.06.",BR$10,""))-SUMIFS(Kosztorys!$F:$F,Kosztorys!$D:$D,$B14,Kosztorys!$I:$I,CONCATENATE("&lt;=31.03.",BR$10,"")))*0.5+(SUMIFS(Kosztorys!$F:$F,Kosztorys!$D:$D,$B14,Kosztorys!$I:$I,CONCATENATE("&lt;=30.09.",BR$10,""))-SUMIFS(Kosztorys!$F:$F,Kosztorys!$D:$D,$B14,Kosztorys!$I:$I,CONCATENATE("&lt;=30.06.",BR$10,"")))*0.25,"nic"),0)</f>
        <v/>
      </c>
      <c r="BS14" s="41">
        <f>IF($C14="OPEX - Koszt 1szt/rok",IF($M14="szt",SUMIFS(Kosztorys!$F:$F,Kosztorys!$D:$D,$B14,Kosztorys!$I:$I,CONCATENATE("&lt;01.01.",BS$10,""))+(SUMIFS(Kosztorys!$F:$F,Kosztorys!$D:$D,$B14,Kosztorys!$I:$I,CONCATENATE("&lt;=31.03.",BS$10,""))-SUMIFS(Kosztorys!$F:$F,Kosztorys!$D:$D,$B14,Kosztorys!$I:$I,CONCATENATE("&lt;=31.12.",BR$10,"")))*0.75+(SUMIFS(Kosztorys!$F:$F,Kosztorys!$D:$D,$B14,Kosztorys!$I:$I,CONCATENATE("&lt;=30.06.",BS$10,""))-SUMIFS(Kosztorys!$F:$F,Kosztorys!$D:$D,$B14,Kosztorys!$I:$I,CONCATENATE("&lt;=31.03.",BS$10,"")))*0.5+(SUMIFS(Kosztorys!$F:$F,Kosztorys!$D:$D,$B14,Kosztorys!$I:$I,CONCATENATE("&lt;=30.09.",BS$10,""))-SUMIFS(Kosztorys!$F:$F,Kosztorys!$D:$D,$B14,Kosztorys!$I:$I,CONCATENATE("&lt;=30.06.",BS$10,"")))*0.25,"nic"),0)</f>
        <v/>
      </c>
      <c r="BT14" s="41">
        <f>IF($C14="OPEX - Koszt 1szt/rok",IF($M14="szt",SUMIFS(Kosztorys!$F:$F,Kosztorys!$D:$D,$B14,Kosztorys!$I:$I,CONCATENATE("&lt;01.01.",BT$10,""))+(SUMIFS(Kosztorys!$F:$F,Kosztorys!$D:$D,$B14,Kosztorys!$I:$I,CONCATENATE("&lt;=31.03.",BT$10,""))-SUMIFS(Kosztorys!$F:$F,Kosztorys!$D:$D,$B14,Kosztorys!$I:$I,CONCATENATE("&lt;=31.12.",BS$10,"")))*0.75+(SUMIFS(Kosztorys!$F:$F,Kosztorys!$D:$D,$B14,Kosztorys!$I:$I,CONCATENATE("&lt;=30.06.",BT$10,""))-SUMIFS(Kosztorys!$F:$F,Kosztorys!$D:$D,$B14,Kosztorys!$I:$I,CONCATENATE("&lt;=31.03.",BT$10,"")))*0.5+(SUMIFS(Kosztorys!$F:$F,Kosztorys!$D:$D,$B14,Kosztorys!$I:$I,CONCATENATE("&lt;=30.09.",BT$10,""))-SUMIFS(Kosztorys!$F:$F,Kosztorys!$D:$D,$B14,Kosztorys!$I:$I,CONCATENATE("&lt;=30.06.",BT$10,"")))*0.25,"nic"),0)</f>
        <v/>
      </c>
      <c r="BU14" s="41">
        <f>IF($C14="OPEX - Koszt 1szt/rok",IF($M14="szt",SUMIFS(Kosztorys!$F:$F,Kosztorys!$D:$D,$B14,Kosztorys!$I:$I,CONCATENATE("&lt;01.01.",BU$10,""))+(SUMIFS(Kosztorys!$F:$F,Kosztorys!$D:$D,$B14,Kosztorys!$I:$I,CONCATENATE("&lt;=31.03.",BU$10,""))-SUMIFS(Kosztorys!$F:$F,Kosztorys!$D:$D,$B14,Kosztorys!$I:$I,CONCATENATE("&lt;=31.12.",BT$10,"")))*0.75+(SUMIFS(Kosztorys!$F:$F,Kosztorys!$D:$D,$B14,Kosztorys!$I:$I,CONCATENATE("&lt;=30.06.",BU$10,""))-SUMIFS(Kosztorys!$F:$F,Kosztorys!$D:$D,$B14,Kosztorys!$I:$I,CONCATENATE("&lt;=31.03.",BU$10,"")))*0.5+(SUMIFS(Kosztorys!$F:$F,Kosztorys!$D:$D,$B14,Kosztorys!$I:$I,CONCATENATE("&lt;=30.09.",BU$10,""))-SUMIFS(Kosztorys!$F:$F,Kosztorys!$D:$D,$B14,Kosztorys!$I:$I,CONCATENATE("&lt;=30.06.",BU$10,"")))*0.25,"nic"),0)</f>
        <v/>
      </c>
      <c r="BV14" s="41">
        <f>IF($C14="OPEX - Koszt 1szt/rok",IF($M14="szt",SUMIFS(Kosztorys!$F:$F,Kosztorys!$D:$D,$B14,Kosztorys!$I:$I,CONCATENATE("&lt;01.01.",BV$10,""))+(SUMIFS(Kosztorys!$F:$F,Kosztorys!$D:$D,$B14,Kosztorys!$I:$I,CONCATENATE("&lt;=31.03.",BV$10,""))-SUMIFS(Kosztorys!$F:$F,Kosztorys!$D:$D,$B14,Kosztorys!$I:$I,CONCATENATE("&lt;=31.12.",BU$10,"")))*0.75+(SUMIFS(Kosztorys!$F:$F,Kosztorys!$D:$D,$B14,Kosztorys!$I:$I,CONCATENATE("&lt;=30.06.",BV$10,""))-SUMIFS(Kosztorys!$F:$F,Kosztorys!$D:$D,$B14,Kosztorys!$I:$I,CONCATENATE("&lt;=31.03.",BV$10,"")))*0.5+(SUMIFS(Kosztorys!$F:$F,Kosztorys!$D:$D,$B14,Kosztorys!$I:$I,CONCATENATE("&lt;=30.09.",BV$10,""))-SUMIFS(Kosztorys!$F:$F,Kosztorys!$D:$D,$B14,Kosztorys!$I:$I,CONCATENATE("&lt;=30.06.",BV$10,"")))*0.25,"nic"),0)</f>
        <v/>
      </c>
      <c r="BW14" s="41">
        <f>IF($C14="OPEX - Koszt 1szt/rok",IF($M14="szt",SUMIFS(Kosztorys!$F:$F,Kosztorys!$D:$D,$B14,Kosztorys!$I:$I,CONCATENATE("&lt;01.01.",BW$10,""))+(SUMIFS(Kosztorys!$F:$F,Kosztorys!$D:$D,$B14,Kosztorys!$I:$I,CONCATENATE("&lt;=31.03.",BW$10,""))-SUMIFS(Kosztorys!$F:$F,Kosztorys!$D:$D,$B14,Kosztorys!$I:$I,CONCATENATE("&lt;=31.12.",BV$10,"")))*0.75+(SUMIFS(Kosztorys!$F:$F,Kosztorys!$D:$D,$B14,Kosztorys!$I:$I,CONCATENATE("&lt;=30.06.",BW$10,""))-SUMIFS(Kosztorys!$F:$F,Kosztorys!$D:$D,$B14,Kosztorys!$I:$I,CONCATENATE("&lt;=31.03.",BW$10,"")))*0.5+(SUMIFS(Kosztorys!$F:$F,Kosztorys!$D:$D,$B14,Kosztorys!$I:$I,CONCATENATE("&lt;=30.09.",BW$10,""))-SUMIFS(Kosztorys!$F:$F,Kosztorys!$D:$D,$B14,Kosztorys!$I:$I,CONCATENATE("&lt;=30.06.",BW$10,"")))*0.25,"nic"),0)</f>
        <v/>
      </c>
      <c r="BX14" s="41">
        <f>IF(C14="OPEX - Koszt 1szt/rok",IF(MAX(BH14:BW14)=IF(ISERROR(VLOOKUP(B14,JB_tabela,MATCH(BX$9,JB_menu,0)-1,FALSE())),,VLOOKUP(B14,JB_tabela,MATCH(BX$9,JB_menu,0)-1,FALSE())),"OK","nie zgadza się liczba użytych JB"),"OK-ND")</f>
        <v/>
      </c>
      <c r="CB14" s="41">
        <f>IF($C14="OPEX - Długość 1m koszt/rok",IF($M14="m",SUMIFS(Kosztorys!$F:$F,Kosztorys!$D:$D,$B14,Kosztorys!$I:$I,CONCATENATE("&lt;01.01.",CB$10,""))+(SUMIFS(Kosztorys!$F:$F,Kosztorys!$D:$D,$B14,Kosztorys!$I:$I,CONCATENATE("&lt;=31.03.",CB$10,""))-SUMIFS(Kosztorys!$F:$F,Kosztorys!$D:$D,$B14,Kosztorys!$I:$I,CONCATENATE("&lt;=31.12.",CA$10,"")))*0.75+(SUMIFS(Kosztorys!$F:$F,Kosztorys!$D:$D,$B14,Kosztorys!$I:$I,CONCATENATE("&lt;=30.06.",CB$10,""))-SUMIFS(Kosztorys!$F:$F,Kosztorys!$D:$D,$B14,Kosztorys!$I:$I,CONCATENATE("&lt;=31.03.",CB$10,"")))*0.5+(SUMIFS(Kosztorys!$F:$F,Kosztorys!$D:$D,$B14,Kosztorys!$I:$I,CONCATENATE("&lt;=30.09.",CB$10,""))-SUMIFS(Kosztorys!$F:$F,Kosztorys!$D:$D,$B14,Kosztorys!$I:$I,CONCATENATE("&lt;=30.06.",CB$10,"")))*0.25,"nic"),0)</f>
        <v/>
      </c>
      <c r="CC14" s="41">
        <f>IF($C14="OPEX - Długość 1m koszt/rok",IF($M14="m",SUMIFS(Kosztorys!$F:$F,Kosztorys!$D:$D,$B14,Kosztorys!$I:$I,CONCATENATE("&lt;01.01.",CC$10,""))+(SUMIFS(Kosztorys!$F:$F,Kosztorys!$D:$D,$B14,Kosztorys!$I:$I,CONCATENATE("&lt;=31.03.",CC$10,""))-SUMIFS(Kosztorys!$F:$F,Kosztorys!$D:$D,$B14,Kosztorys!$I:$I,CONCATENATE("&lt;=31.12.",CB$10,"")))*0.75+(SUMIFS(Kosztorys!$F:$F,Kosztorys!$D:$D,$B14,Kosztorys!$I:$I,CONCATENATE("&lt;=30.06.",CC$10,""))-SUMIFS(Kosztorys!$F:$F,Kosztorys!$D:$D,$B14,Kosztorys!$I:$I,CONCATENATE("&lt;=31.03.",CC$10,"")))*0.5+(SUMIFS(Kosztorys!$F:$F,Kosztorys!$D:$D,$B14,Kosztorys!$I:$I,CONCATENATE("&lt;=30.09.",CC$10,""))-SUMIFS(Kosztorys!$F:$F,Kosztorys!$D:$D,$B14,Kosztorys!$I:$I,CONCATENATE("&lt;=30.06.",CC$10,"")))*0.25,"nic"),0)</f>
        <v/>
      </c>
      <c r="CD14" s="41">
        <f>IF($C14="OPEX - Długość 1m koszt/rok",IF($M14="m",SUMIFS(Kosztorys!$F:$F,Kosztorys!$D:$D,$B14,Kosztorys!$I:$I,CONCATENATE("&lt;01.01.",CD$10,""))+(SUMIFS(Kosztorys!$F:$F,Kosztorys!$D:$D,$B14,Kosztorys!$I:$I,CONCATENATE("&lt;=31.03.",CD$10,""))-SUMIFS(Kosztorys!$F:$F,Kosztorys!$D:$D,$B14,Kosztorys!$I:$I,CONCATENATE("&lt;=31.12.",CC$10,"")))*0.75+(SUMIFS(Kosztorys!$F:$F,Kosztorys!$D:$D,$B14,Kosztorys!$I:$I,CONCATENATE("&lt;=30.06.",CD$10,""))-SUMIFS(Kosztorys!$F:$F,Kosztorys!$D:$D,$B14,Kosztorys!$I:$I,CONCATENATE("&lt;=31.03.",CD$10,"")))*0.5+(SUMIFS(Kosztorys!$F:$F,Kosztorys!$D:$D,$B14,Kosztorys!$I:$I,CONCATENATE("&lt;=30.09.",CD$10,""))-SUMIFS(Kosztorys!$F:$F,Kosztorys!$D:$D,$B14,Kosztorys!$I:$I,CONCATENATE("&lt;=30.06.",CD$10,"")))*0.25,"nic"),0)</f>
        <v/>
      </c>
      <c r="CE14" s="41">
        <f>IF($C14="OPEX - Długość 1m koszt/rok",IF($M14="m",SUMIFS(Kosztorys!$F:$F,Kosztorys!$D:$D,$B14,Kosztorys!$I:$I,CONCATENATE("&lt;01.01.",CE$10,""))+(SUMIFS(Kosztorys!$F:$F,Kosztorys!$D:$D,$B14,Kosztorys!$I:$I,CONCATENATE("&lt;=31.03.",CE$10,""))-SUMIFS(Kosztorys!$F:$F,Kosztorys!$D:$D,$B14,Kosztorys!$I:$I,CONCATENATE("&lt;=31.12.",CD$10,"")))*0.75+(SUMIFS(Kosztorys!$F:$F,Kosztorys!$D:$D,$B14,Kosztorys!$I:$I,CONCATENATE("&lt;=30.06.",CE$10,""))-SUMIFS(Kosztorys!$F:$F,Kosztorys!$D:$D,$B14,Kosztorys!$I:$I,CONCATENATE("&lt;=31.03.",CE$10,"")))*0.5+(SUMIFS(Kosztorys!$F:$F,Kosztorys!$D:$D,$B14,Kosztorys!$I:$I,CONCATENATE("&lt;=30.09.",CE$10,""))-SUMIFS(Kosztorys!$F:$F,Kosztorys!$D:$D,$B14,Kosztorys!$I:$I,CONCATENATE("&lt;=30.06.",CE$10,"")))*0.25,"nic"),0)</f>
        <v/>
      </c>
      <c r="CF14" s="41">
        <f>IF($C14="OPEX - Długość 1m koszt/rok",IF($M14="m",SUMIFS(Kosztorys!$F:$F,Kosztorys!$D:$D,$B14,Kosztorys!$I:$I,CONCATENATE("&lt;01.01.",CF$10,""))+(SUMIFS(Kosztorys!$F:$F,Kosztorys!$D:$D,$B14,Kosztorys!$I:$I,CONCATENATE("&lt;=31.03.",CF$10,""))-SUMIFS(Kosztorys!$F:$F,Kosztorys!$D:$D,$B14,Kosztorys!$I:$I,CONCATENATE("&lt;=31.12.",CE$10,"")))*0.75+(SUMIFS(Kosztorys!$F:$F,Kosztorys!$D:$D,$B14,Kosztorys!$I:$I,CONCATENATE("&lt;=30.06.",CF$10,""))-SUMIFS(Kosztorys!$F:$F,Kosztorys!$D:$D,$B14,Kosztorys!$I:$I,CONCATENATE("&lt;=31.03.",CF$10,"")))*0.5+(SUMIFS(Kosztorys!$F:$F,Kosztorys!$D:$D,$B14,Kosztorys!$I:$I,CONCATENATE("&lt;=30.09.",CF$10,""))-SUMIFS(Kosztorys!$F:$F,Kosztorys!$D:$D,$B14,Kosztorys!$I:$I,CONCATENATE("&lt;=30.06.",CF$10,"")))*0.25,"nic"),0)</f>
        <v/>
      </c>
      <c r="CG14" s="41">
        <f>IF($C14="OPEX - Długość 1m koszt/rok",IF($M14="m",SUMIFS(Kosztorys!$F:$F,Kosztorys!$D:$D,$B14,Kosztorys!$I:$I,CONCATENATE("&lt;01.01.",CG$10,""))+(SUMIFS(Kosztorys!$F:$F,Kosztorys!$D:$D,$B14,Kosztorys!$I:$I,CONCATENATE("&lt;=31.03.",CG$10,""))-SUMIFS(Kosztorys!$F:$F,Kosztorys!$D:$D,$B14,Kosztorys!$I:$I,CONCATENATE("&lt;=31.12.",CF$10,"")))*0.75+(SUMIFS(Kosztorys!$F:$F,Kosztorys!$D:$D,$B14,Kosztorys!$I:$I,CONCATENATE("&lt;=30.06.",CG$10,""))-SUMIFS(Kosztorys!$F:$F,Kosztorys!$D:$D,$B14,Kosztorys!$I:$I,CONCATENATE("&lt;=31.03.",CG$10,"")))*0.5+(SUMIFS(Kosztorys!$F:$F,Kosztorys!$D:$D,$B14,Kosztorys!$I:$I,CONCATENATE("&lt;=30.09.",CG$10,""))-SUMIFS(Kosztorys!$F:$F,Kosztorys!$D:$D,$B14,Kosztorys!$I:$I,CONCATENATE("&lt;=30.06.",CG$10,"")))*0.25,"nic"),0)</f>
        <v/>
      </c>
      <c r="CH14" s="41">
        <f>IF($C14="OPEX - Długość 1m koszt/rok",IF($M14="m",SUMIFS(Kosztorys!$F:$F,Kosztorys!$D:$D,$B14,Kosztorys!$I:$I,CONCATENATE("&lt;01.01.",CH$10,""))+(SUMIFS(Kosztorys!$F:$F,Kosztorys!$D:$D,$B14,Kosztorys!$I:$I,CONCATENATE("&lt;=31.03.",CH$10,""))-SUMIFS(Kosztorys!$F:$F,Kosztorys!$D:$D,$B14,Kosztorys!$I:$I,CONCATENATE("&lt;=31.12.",CG$10,"")))*0.75+(SUMIFS(Kosztorys!$F:$F,Kosztorys!$D:$D,$B14,Kosztorys!$I:$I,CONCATENATE("&lt;=30.06.",CH$10,""))-SUMIFS(Kosztorys!$F:$F,Kosztorys!$D:$D,$B14,Kosztorys!$I:$I,CONCATENATE("&lt;=31.03.",CH$10,"")))*0.5+(SUMIFS(Kosztorys!$F:$F,Kosztorys!$D:$D,$B14,Kosztorys!$I:$I,CONCATENATE("&lt;=30.09.",CH$10,""))-SUMIFS(Kosztorys!$F:$F,Kosztorys!$D:$D,$B14,Kosztorys!$I:$I,CONCATENATE("&lt;=30.06.",CH$10,"")))*0.25,"nic"),0)</f>
        <v/>
      </c>
      <c r="CI14" s="41">
        <f>IF($C14="OPEX - Długość 1m koszt/rok",IF($M14="m",SUMIFS(Kosztorys!$F:$F,Kosztorys!$D:$D,$B14,Kosztorys!$I:$I,CONCATENATE("&lt;01.01.",CI$10,""))+(SUMIFS(Kosztorys!$F:$F,Kosztorys!$D:$D,$B14,Kosztorys!$I:$I,CONCATENATE("&lt;=31.03.",CI$10,""))-SUMIFS(Kosztorys!$F:$F,Kosztorys!$D:$D,$B14,Kosztorys!$I:$I,CONCATENATE("&lt;=31.12.",CH$10,"")))*0.75+(SUMIFS(Kosztorys!$F:$F,Kosztorys!$D:$D,$B14,Kosztorys!$I:$I,CONCATENATE("&lt;=30.06.",CI$10,""))-SUMIFS(Kosztorys!$F:$F,Kosztorys!$D:$D,$B14,Kosztorys!$I:$I,CONCATENATE("&lt;=31.03.",CI$10,"")))*0.5+(SUMIFS(Kosztorys!$F:$F,Kosztorys!$D:$D,$B14,Kosztorys!$I:$I,CONCATENATE("&lt;=30.09.",CI$10,""))-SUMIFS(Kosztorys!$F:$F,Kosztorys!$D:$D,$B14,Kosztorys!$I:$I,CONCATENATE("&lt;=30.06.",CI$10,"")))*0.25,"nic"),0)</f>
        <v/>
      </c>
      <c r="CJ14" s="41">
        <f>IF($C14="OPEX - Długość 1m koszt/rok",IF($M14="m",SUMIFS(Kosztorys!$F:$F,Kosztorys!$D:$D,$B14,Kosztorys!$I:$I,CONCATENATE("&lt;01.01.",CJ$10,""))+(SUMIFS(Kosztorys!$F:$F,Kosztorys!$D:$D,$B14,Kosztorys!$I:$I,CONCATENATE("&lt;=31.03.",CJ$10,""))-SUMIFS(Kosztorys!$F:$F,Kosztorys!$D:$D,$B14,Kosztorys!$I:$I,CONCATENATE("&lt;=31.12.",CI$10,"")))*0.75+(SUMIFS(Kosztorys!$F:$F,Kosztorys!$D:$D,$B14,Kosztorys!$I:$I,CONCATENATE("&lt;=30.06.",CJ$10,""))-SUMIFS(Kosztorys!$F:$F,Kosztorys!$D:$D,$B14,Kosztorys!$I:$I,CONCATENATE("&lt;=31.03.",CJ$10,"")))*0.5+(SUMIFS(Kosztorys!$F:$F,Kosztorys!$D:$D,$B14,Kosztorys!$I:$I,CONCATENATE("&lt;=30.09.",CJ$10,""))-SUMIFS(Kosztorys!$F:$F,Kosztorys!$D:$D,$B14,Kosztorys!$I:$I,CONCATENATE("&lt;=30.06.",CJ$10,"")))*0.25,"nic"),0)</f>
        <v/>
      </c>
      <c r="CK14" s="41">
        <f>IF($C14="OPEX - Długość 1m koszt/rok",IF($M14="m",SUMIFS(Kosztorys!$F:$F,Kosztorys!$D:$D,$B14,Kosztorys!$I:$I,CONCATENATE("&lt;01.01.",CK$10,""))+(SUMIFS(Kosztorys!$F:$F,Kosztorys!$D:$D,$B14,Kosztorys!$I:$I,CONCATENATE("&lt;=31.03.",CK$10,""))-SUMIFS(Kosztorys!$F:$F,Kosztorys!$D:$D,$B14,Kosztorys!$I:$I,CONCATENATE("&lt;=31.12.",CJ$10,"")))*0.75+(SUMIFS(Kosztorys!$F:$F,Kosztorys!$D:$D,$B14,Kosztorys!$I:$I,CONCATENATE("&lt;=30.06.",CK$10,""))-SUMIFS(Kosztorys!$F:$F,Kosztorys!$D:$D,$B14,Kosztorys!$I:$I,CONCATENATE("&lt;=31.03.",CK$10,"")))*0.5+(SUMIFS(Kosztorys!$F:$F,Kosztorys!$D:$D,$B14,Kosztorys!$I:$I,CONCATENATE("&lt;=30.09.",CK$10,""))-SUMIFS(Kosztorys!$F:$F,Kosztorys!$D:$D,$B14,Kosztorys!$I:$I,CONCATENATE("&lt;=30.06.",CK$10,"")))*0.25,"nic"),0)</f>
        <v/>
      </c>
      <c r="CL14" s="41">
        <f>IF($C14="OPEX - Długość 1m koszt/rok",IF($M14="m",SUMIFS(Kosztorys!$F:$F,Kosztorys!$D:$D,$B14,Kosztorys!$I:$I,CONCATENATE("&lt;01.01.",CL$10,""))+(SUMIFS(Kosztorys!$F:$F,Kosztorys!$D:$D,$B14,Kosztorys!$I:$I,CONCATENATE("&lt;=31.03.",CL$10,""))-SUMIFS(Kosztorys!$F:$F,Kosztorys!$D:$D,$B14,Kosztorys!$I:$I,CONCATENATE("&lt;=31.12.",CK$10,"")))*0.75+(SUMIFS(Kosztorys!$F:$F,Kosztorys!$D:$D,$B14,Kosztorys!$I:$I,CONCATENATE("&lt;=30.06.",CL$10,""))-SUMIFS(Kosztorys!$F:$F,Kosztorys!$D:$D,$B14,Kosztorys!$I:$I,CONCATENATE("&lt;=31.03.",CL$10,"")))*0.5+(SUMIFS(Kosztorys!$F:$F,Kosztorys!$D:$D,$B14,Kosztorys!$I:$I,CONCATENATE("&lt;=30.09.",CL$10,""))-SUMIFS(Kosztorys!$F:$F,Kosztorys!$D:$D,$B14,Kosztorys!$I:$I,CONCATENATE("&lt;=30.06.",CL$10,"")))*0.25,"nic"),0)</f>
        <v/>
      </c>
      <c r="CM14" s="41">
        <f>IF($C14="OPEX - Długość 1m koszt/rok",IF($M14="m",SUMIFS(Kosztorys!$F:$F,Kosztorys!$D:$D,$B14,Kosztorys!$I:$I,CONCATENATE("&lt;01.01.",CM$10,""))+(SUMIFS(Kosztorys!$F:$F,Kosztorys!$D:$D,$B14,Kosztorys!$I:$I,CONCATENATE("&lt;=31.03.",CM$10,""))-SUMIFS(Kosztorys!$F:$F,Kosztorys!$D:$D,$B14,Kosztorys!$I:$I,CONCATENATE("&lt;=31.12.",CL$10,"")))*0.75+(SUMIFS(Kosztorys!$F:$F,Kosztorys!$D:$D,$B14,Kosztorys!$I:$I,CONCATENATE("&lt;=30.06.",CM$10,""))-SUMIFS(Kosztorys!$F:$F,Kosztorys!$D:$D,$B14,Kosztorys!$I:$I,CONCATENATE("&lt;=31.03.",CM$10,"")))*0.5+(SUMIFS(Kosztorys!$F:$F,Kosztorys!$D:$D,$B14,Kosztorys!$I:$I,CONCATENATE("&lt;=30.09.",CM$10,""))-SUMIFS(Kosztorys!$F:$F,Kosztorys!$D:$D,$B14,Kosztorys!$I:$I,CONCATENATE("&lt;=30.06.",CM$10,"")))*0.25,"nic"),0)</f>
        <v/>
      </c>
      <c r="CN14" s="41">
        <f>IF($C14="OPEX - Długość 1m koszt/rok",IF($M14="m",SUMIFS(Kosztorys!$F:$F,Kosztorys!$D:$D,$B14,Kosztorys!$I:$I,CONCATENATE("&lt;01.01.",CN$10,""))+(SUMIFS(Kosztorys!$F:$F,Kosztorys!$D:$D,$B14,Kosztorys!$I:$I,CONCATENATE("&lt;=31.03.",CN$10,""))-SUMIFS(Kosztorys!$F:$F,Kosztorys!$D:$D,$B14,Kosztorys!$I:$I,CONCATENATE("&lt;=31.12.",CM$10,"")))*0.75+(SUMIFS(Kosztorys!$F:$F,Kosztorys!$D:$D,$B14,Kosztorys!$I:$I,CONCATENATE("&lt;=30.06.",CN$10,""))-SUMIFS(Kosztorys!$F:$F,Kosztorys!$D:$D,$B14,Kosztorys!$I:$I,CONCATENATE("&lt;=31.03.",CN$10,"")))*0.5+(SUMIFS(Kosztorys!$F:$F,Kosztorys!$D:$D,$B14,Kosztorys!$I:$I,CONCATENATE("&lt;=30.09.",CN$10,""))-SUMIFS(Kosztorys!$F:$F,Kosztorys!$D:$D,$B14,Kosztorys!$I:$I,CONCATENATE("&lt;=30.06.",CN$10,"")))*0.25,"nic"),0)</f>
        <v/>
      </c>
      <c r="CO14" s="41">
        <f>IF($C14="OPEX - Długość 1m koszt/rok",IF($M14="m",SUMIFS(Kosztorys!$F:$F,Kosztorys!$D:$D,$B14,Kosztorys!$I:$I,CONCATENATE("&lt;01.01.",CO$10,""))+(SUMIFS(Kosztorys!$F:$F,Kosztorys!$D:$D,$B14,Kosztorys!$I:$I,CONCATENATE("&lt;=31.03.",CO$10,""))-SUMIFS(Kosztorys!$F:$F,Kosztorys!$D:$D,$B14,Kosztorys!$I:$I,CONCATENATE("&lt;=31.12.",CN$10,"")))*0.75+(SUMIFS(Kosztorys!$F:$F,Kosztorys!$D:$D,$B14,Kosztorys!$I:$I,CONCATENATE("&lt;=30.06.",CO$10,""))-SUMIFS(Kosztorys!$F:$F,Kosztorys!$D:$D,$B14,Kosztorys!$I:$I,CONCATENATE("&lt;=31.03.",CO$10,"")))*0.5+(SUMIFS(Kosztorys!$F:$F,Kosztorys!$D:$D,$B14,Kosztorys!$I:$I,CONCATENATE("&lt;=30.09.",CO$10,""))-SUMIFS(Kosztorys!$F:$F,Kosztorys!$D:$D,$B14,Kosztorys!$I:$I,CONCATENATE("&lt;=30.06.",CO$10,"")))*0.25,"nic"),0)</f>
        <v/>
      </c>
      <c r="CP14" s="41">
        <f>IF($C14="OPEX - Długość 1m koszt/rok",IF($M14="m",SUMIFS(Kosztorys!$F:$F,Kosztorys!$D:$D,$B14,Kosztorys!$I:$I,CONCATENATE("&lt;01.01.",CP$10,""))+(SUMIFS(Kosztorys!$F:$F,Kosztorys!$D:$D,$B14,Kosztorys!$I:$I,CONCATENATE("&lt;=31.03.",CP$10,""))-SUMIFS(Kosztorys!$F:$F,Kosztorys!$D:$D,$B14,Kosztorys!$I:$I,CONCATENATE("&lt;=31.12.",CO$10,"")))*0.75+(SUMIFS(Kosztorys!$F:$F,Kosztorys!$D:$D,$B14,Kosztorys!$I:$I,CONCATENATE("&lt;=30.06.",CP$10,""))-SUMIFS(Kosztorys!$F:$F,Kosztorys!$D:$D,$B14,Kosztorys!$I:$I,CONCATENATE("&lt;=31.03.",CP$10,"")))*0.5+(SUMIFS(Kosztorys!$F:$F,Kosztorys!$D:$D,$B14,Kosztorys!$I:$I,CONCATENATE("&lt;=30.09.",CP$10,""))-SUMIFS(Kosztorys!$F:$F,Kosztorys!$D:$D,$B14,Kosztorys!$I:$I,CONCATENATE("&lt;=30.06.",CP$10,"")))*0.25,"nic"),0)</f>
        <v/>
      </c>
      <c r="CQ14" s="41">
        <f>IF($C14="OPEX - Długość 1m koszt/rok",IF($M14="m",SUMIFS(Kosztorys!$F:$F,Kosztorys!$D:$D,$B14,Kosztorys!$I:$I,CONCATENATE("&lt;01.01.",CQ$10,""))+(SUMIFS(Kosztorys!$F:$F,Kosztorys!$D:$D,$B14,Kosztorys!$I:$I,CONCATENATE("&lt;=31.03.",CQ$10,""))-SUMIFS(Kosztorys!$F:$F,Kosztorys!$D:$D,$B14,Kosztorys!$I:$I,CONCATENATE("&lt;=31.12.",CP$10,"")))*0.75+(SUMIFS(Kosztorys!$F:$F,Kosztorys!$D:$D,$B14,Kosztorys!$I:$I,CONCATENATE("&lt;=30.06.",CQ$10,""))-SUMIFS(Kosztorys!$F:$F,Kosztorys!$D:$D,$B14,Kosztorys!$I:$I,CONCATENATE("&lt;=31.03.",CQ$10,"")))*0.5+(SUMIFS(Kosztorys!$F:$F,Kosztorys!$D:$D,$B14,Kosztorys!$I:$I,CONCATENATE("&lt;=30.09.",CQ$10,""))-SUMIFS(Kosztorys!$F:$F,Kosztorys!$D:$D,$B14,Kosztorys!$I:$I,CONCATENATE("&lt;=30.06.",CQ$10,"")))*0.25,"nic"),0)</f>
        <v/>
      </c>
      <c r="CR14" s="41">
        <f>IF(C14="OPEX - Długość 1m koszt/rok",IF(MAX(CB14:CQ14)=IF(ISERROR(VLOOKUP(B14,JB_tabela,MATCH(CR$9,JB_menu,0)-1,FALSE())),,VLOOKUP(B14,JB_tabela,MATCH(CR$9,JB_menu,0)-1,FALSE())),"OK","nie zgadza się liczba użytych JB"),"OK-ND")</f>
        <v/>
      </c>
      <c r="CS14" s="41">
        <f>IFERROR(VLOOKUP($C14,$CY$2:$CZ$7,2,FALSE()),"ERROR")</f>
        <v/>
      </c>
      <c r="CV14" s="41">
        <f>$Q14</f>
        <v/>
      </c>
      <c r="CW14" s="41">
        <f>$R14</f>
        <v/>
      </c>
      <c r="CX14" s="41">
        <f>$S14</f>
        <v/>
      </c>
      <c r="CY14" s="41">
        <f>ROUND(IF(LEFT($C14,4)="CAPE",ROUND($E14*$H14,2)*OFFSET(T14,0,$CS14),0),2)</f>
        <v/>
      </c>
      <c r="CZ14" s="41">
        <f>ROUND(IF(LEFT($C14,4)="CAPE",ROUND($E14*$H14,2)*OFFSET(U14,0,$CS14),0),2)</f>
        <v/>
      </c>
      <c r="DA14" s="41">
        <f>ROUND(IF(LEFT($C14,4)="CAPE",ROUND($E14*$H14,2)*OFFSET(V14,0,$CS14),0),2)</f>
        <v/>
      </c>
      <c r="DB14" s="41">
        <f>ROUND(IF(LEFT($C14,4)="CAPE",ROUND($E14*$H14,2)*OFFSET(W14,0,$CS14),0),2)</f>
        <v/>
      </c>
      <c r="DC14" s="41">
        <f>ROUND(IF(LEFT($C14,4)="CAPE",ROUND($E14*$H14,2)*OFFSET(X14,0,$CS14),0),2)</f>
        <v/>
      </c>
      <c r="DD14" s="41">
        <f>ROUND(IF(LEFT($C14,4)="CAPE",ROUND($E14*$H14,2)*OFFSET(Y14,0,$CS14),0),2)</f>
        <v/>
      </c>
      <c r="DE14" s="41">
        <f>ROUND(IF(LEFT($C14,4)="CAPE",ROUND($E14*$H14,2)*OFFSET(Z14,0,$CS14),0),2)</f>
        <v/>
      </c>
      <c r="DF14" s="41">
        <f>ROUND(IF(LEFT($C14,4)="CAPE",ROUND($E14*$H14,2)*OFFSET(AA14,0,$CS14),0),2)</f>
        <v/>
      </c>
      <c r="DG14" s="41">
        <f>ROUND(IF(LEFT($C14,4)="CAPE",ROUND($E14*$H14,2)*OFFSET(AB14,0,$CS14),0),2)</f>
        <v/>
      </c>
      <c r="DH14" s="41">
        <f>ROUND(IF(LEFT($C14,4)="CAPE",ROUND($E14*$H14,2)*OFFSET(AC14,0,$CS14),0),2)</f>
        <v/>
      </c>
      <c r="DI14" s="41">
        <f>ROUND(IF(LEFT($C14,4)="CAPE",ROUND($E14*$H14,2)*OFFSET(AD14,0,$CS14),0),2)</f>
        <v/>
      </c>
      <c r="DJ14" s="41">
        <f>ROUND(IF(LEFT($C14,4)="CAPE",ROUND($E14*$H14,2)*OFFSET(AE14,0,$CS14),0),2)</f>
        <v/>
      </c>
      <c r="DK14" s="41">
        <f>ROUND(IF(LEFT($C14,4)="CAPE",ROUND($E14*$H14,2)*OFFSET(AF14,0,$CS14),0),2)</f>
        <v/>
      </c>
      <c r="DL14" s="41">
        <f>ROUND(IF(LEFT($C14,4)="CAPE",ROUND($E14*$H14,2)*OFFSET(AG14,0,$CS14),0),2)</f>
        <v/>
      </c>
      <c r="DM14" s="41">
        <f>ROUND(IF(LEFT($C14,4)="CAPE",ROUND($E14*$H14,2)*OFFSET(AH14,0,$CS14),0),2)</f>
        <v/>
      </c>
      <c r="DN14" s="41">
        <f>ROUND(IF(LEFT($C14,4)="CAPE",ROUND($E14*$H14,2)*OFFSET(AI14,0,$CS14),0),2)</f>
        <v/>
      </c>
      <c r="DP14" s="41">
        <f>$Q14</f>
        <v/>
      </c>
      <c r="DQ14" s="41">
        <f>$R14</f>
        <v/>
      </c>
      <c r="DR14" s="41">
        <f>$S14</f>
        <v/>
      </c>
      <c r="DS14" s="41">
        <f>ROUND(IF(LEFT($C14,4)="OPEX",$E14*$H14*OFFSET($T14,0,$CS14),0),2)</f>
        <v/>
      </c>
      <c r="DT14" s="41">
        <f>ROUND(IF(LEFT($C14,4)="OPEX",$E14*$H14*OFFSET($U14,0,$CS14),0),2)</f>
        <v/>
      </c>
      <c r="DU14" s="41">
        <f>ROUND(IF(LEFT($C14,4)="OPEX",$E14*$H14*OFFSET($V14,0,$CS14),0),2)</f>
        <v/>
      </c>
      <c r="DV14" s="41">
        <f>ROUND(IF(LEFT($C14,4)="OPEX",$E14*$H14*OFFSET($W14,0,$CS14),0),2)</f>
        <v/>
      </c>
      <c r="DW14" s="41">
        <f>ROUND(IF(LEFT($C14,4)="OPEX",$E14*$H14*OFFSET($X14,0,$CS14),0),2)</f>
        <v/>
      </c>
      <c r="DX14" s="41">
        <f>ROUND(IF(LEFT($C14,4)="OPEX",$E14*$H14*OFFSET($Y14,0,$CS14),0),2)</f>
        <v/>
      </c>
      <c r="DY14" s="41">
        <f>ROUND(IF(LEFT($C14,4)="OPEX",$E14*$H14*OFFSET($Z14,0,$CS14),0),2)</f>
        <v/>
      </c>
      <c r="DZ14" s="41">
        <f>ROUND(IF(LEFT($C14,4)="OPEX",$E14*$H14*OFFSET($AA14,0,$CS14),0),2)</f>
        <v/>
      </c>
      <c r="EA14" s="41">
        <f>ROUND(IF(LEFT($C14,4)="OPEX",$E14*$H14*OFFSET($AB14,0,$CS14),0),2)</f>
        <v/>
      </c>
      <c r="EB14" s="41">
        <f>ROUND(IF(LEFT($C14,4)="OPEX",$E14*$H14*OFFSET($AC14,0,$CS14),0),2)</f>
        <v/>
      </c>
      <c r="EC14" s="41">
        <f>ROUND(IF(LEFT($C14,4)="OPEX",$E14*$H14*OFFSET($AD14,0,$CS14),0),2)</f>
        <v/>
      </c>
      <c r="ED14" s="41">
        <f>ROUND(IF(LEFT($C14,4)="OPEX",$E14*$H14*OFFSET($AE14,0,$CS14),0),2)</f>
        <v/>
      </c>
      <c r="EE14" s="41">
        <f>ROUND(IF(LEFT($C14,4)="OPEX",$E14*$H14*OFFSET($AF14,0,$CS14),0),2)</f>
        <v/>
      </c>
      <c r="EF14" s="41">
        <f>ROUND(IF(LEFT($C14,4)="OPEX",$E14*$H14*OFFSET($AG14,0,$CS14),0),2)</f>
        <v/>
      </c>
      <c r="EG14" s="41">
        <f>ROUND(IF(LEFT($C14,4)="OPEX",$E14*$H14*OFFSET($AH14,0,$CS14),0),2)</f>
        <v/>
      </c>
      <c r="EH14" s="41">
        <f>ROUND(IF(LEFT($C14,4)="OPEX",$E14*$H14*OFFSET($AI14,0,$CS14),0),2)</f>
        <v/>
      </c>
      <c r="EJ14" s="41">
        <f>$Q14</f>
        <v/>
      </c>
      <c r="EK14" s="41">
        <f>$R14</f>
        <v/>
      </c>
      <c r="EL14" s="41">
        <f>$S14</f>
        <v/>
      </c>
      <c r="EM14" s="41">
        <f>ROUND($D14*$CY14,2)</f>
        <v/>
      </c>
      <c r="EN14" s="41">
        <f>ROUND($D14*$CZ14,2)</f>
        <v/>
      </c>
      <c r="EO14" s="41">
        <f>ROUND($D14*$DA14,2)</f>
        <v/>
      </c>
      <c r="EP14" s="41">
        <f>ROUND($D14*$DB14,2)</f>
        <v/>
      </c>
      <c r="EQ14" s="41">
        <f>ROUND($D14*$DC14,2)</f>
        <v/>
      </c>
      <c r="ER14" s="41">
        <f>ROUND($D14*$DD14,2)</f>
        <v/>
      </c>
      <c r="ES14" s="41">
        <f>ROUND($D14*$DE14,2)</f>
        <v/>
      </c>
      <c r="ET14" s="41">
        <f>ROUND($D14*$DF14,2)</f>
        <v/>
      </c>
      <c r="EU14" s="41">
        <f>ROUND($D14*$DG14,2)</f>
        <v/>
      </c>
      <c r="EV14" s="41">
        <f>ROUND($D14*$DH14,2)</f>
        <v/>
      </c>
      <c r="EW14" s="41">
        <f>ROUND($D14*$DI14,2)</f>
        <v/>
      </c>
      <c r="EX14" s="41">
        <f>ROUND($D14*$DJ14,2)</f>
        <v/>
      </c>
      <c r="EY14" s="41">
        <f>ROUND($D14*$DK14,2)</f>
        <v/>
      </c>
      <c r="EZ14" s="41">
        <f>ROUND($D14*$DL14,2)</f>
        <v/>
      </c>
      <c r="FA14" s="41">
        <f>ROUND($D14*$DM14,2)</f>
        <v/>
      </c>
      <c r="FB14" s="41">
        <f>ROUND($D14*$DN14,2)</f>
        <v/>
      </c>
      <c r="FG14" s="41">
        <f>ROUND(IF(LEFT($C14,4)="CAPE",SUM($CY14:CY14 )/$P14,0),2)</f>
        <v/>
      </c>
      <c r="FH14" s="41">
        <f>ROUND(IF(LEFT($C14,4)="CAPE",SUM($CY14:CZ14 )/$P14,0),2)</f>
        <v/>
      </c>
      <c r="FI14" s="41">
        <f>ROUND(IF(LEFT($C14,4)="CAPE",SUM($CY14:DA14 )/$P14,0),2)</f>
        <v/>
      </c>
      <c r="FJ14" s="41">
        <f>ROUND(IF(LEFT($C14,4)="CAPE",SUM($CY14:DB14 )/$P14,0),2)</f>
        <v/>
      </c>
      <c r="FK14" s="41">
        <f>ROUND(IF(LEFT($C14,4)="CAPE",SUM($CY14:DC14 )/$P14,0),2)</f>
        <v/>
      </c>
      <c r="FL14" s="41">
        <f>ROUND(IF(LEFT($C14,4)="CAPE",SUM($CY14:DD14 )/$P14,0),2)</f>
        <v/>
      </c>
      <c r="FM14" s="41">
        <f>ROUND(IF(LEFT($C14,4)="CAPE",SUM($CY14:DE14 )/$P14,0),2)</f>
        <v/>
      </c>
      <c r="FN14" s="41">
        <f>ROUND(IF(LEFT($C14,4)="CAPE",SUM($CY14:DF14 )/$P14,0),2)</f>
        <v/>
      </c>
      <c r="FO14" s="41">
        <f>ROUND(IF(LEFT($C14,4)="CAPE",SUM($CY14:DG14 )/$P14,0),2)</f>
        <v/>
      </c>
      <c r="FP14" s="41">
        <f>ROUND(IF(LEFT($C14,4)="CAPE",SUM($CY14:DH14 )/$P14,0),2)</f>
        <v/>
      </c>
      <c r="FQ14" s="41">
        <f>ROUND(IF(LEFT($C14,4)="CAPE",SUM($CY14:DI14 )/$P14,0),2)</f>
        <v/>
      </c>
      <c r="FR14" s="41">
        <f>ROUND(IF(LEFT($C14,4)="CAPE",SUM($CY14:DJ14 )/$P14,0),2)</f>
        <v/>
      </c>
      <c r="FS14" s="41">
        <f>ROUND(IF(LEFT($C14,4)="CAPE",SUM($CY14:DK14 )/$P14,0),2)</f>
        <v/>
      </c>
      <c r="FT14" s="41">
        <f>ROUND(IF(LEFT($C14,4)="CAPE",SUM($CY14:DL14 )/$P14,0),2)</f>
        <v/>
      </c>
      <c r="FU14" s="41">
        <f>ROUND(IF(LEFT($C14,4)="CAPE",SUM($CY14:DM14 )/$P14,0),2)</f>
        <v/>
      </c>
      <c r="FV14" s="41">
        <f>ROUND(IF(LEFT($C14,4)="CAPE",SUM($CY14:DN14 )/$P14,0),2)</f>
        <v/>
      </c>
      <c r="GA14" s="41">
        <f>ROUND(IF(SUM($FG14:FG14)&gt;SUM($CY14:CY14),SUM($CY14:CY14),SUM($FG14:FG14)),2)</f>
        <v/>
      </c>
      <c r="GB14" s="41">
        <f>ROUND(IF(SUM($FG14:FH14)&gt;SUM($CY14:CZ14),SUM($CY14:CZ14),SUM($FG14:FH14)),2)</f>
        <v/>
      </c>
      <c r="GC14" s="41">
        <f>ROUND(IF(SUM($FG14:FI14)&gt;SUM($CY14:DA14),SUM($CY14:DA14),SUM($FG14:FI14)),2)</f>
        <v/>
      </c>
      <c r="GD14" s="41">
        <f>ROUND(IF(SUM($FG14:FJ14)&gt;SUM($CY14:DB14),SUM($CY14:DB14),SUM($FG14:FJ14)),2)</f>
        <v/>
      </c>
      <c r="GE14" s="41">
        <f>ROUND(IF(SUM($FG14:FK14)&gt;SUM($CY14:DC14),SUM($CY14:DC14),SUM($FG14:FK14)),2)</f>
        <v/>
      </c>
      <c r="GF14" s="41">
        <f>ROUND(IF(SUM($FG14:FL14)&gt;SUM($CY14:DD14),SUM($CY14:DD14),SUM($FG14:FL14)),2)</f>
        <v/>
      </c>
      <c r="GG14" s="41">
        <f>ROUND(IF(SUM($FG14:FM14)&gt;SUM($CY14:DE14),SUM($CY14:DE14),SUM($FG14:FM14)),2)</f>
        <v/>
      </c>
      <c r="GH14" s="41">
        <f>ROUND(IF(SUM($FG14:FN14)&gt;SUM($CY14:DF14),SUM($CY14:DF14),SUM($FG14:FN14)),2)</f>
        <v/>
      </c>
      <c r="GI14" s="41">
        <f>ROUND(IF(SUM($FG14:FO14)&gt;SUM($CY14:DG14),SUM($CY14:DG14),SUM($FG14:FO14)),2)</f>
        <v/>
      </c>
      <c r="GJ14" s="41">
        <f>ROUND(IF(SUM($FG14:FP14)&gt;SUM($CY14:DH14),SUM($CY14:DH14),SUM($FG14:FP14)),2)</f>
        <v/>
      </c>
      <c r="GK14" s="41">
        <f>ROUND(IF(SUM($FG14:FQ14)&gt;SUM($CY14:DI14),SUM($CY14:DI14),SUM($FG14:FQ14)),2)</f>
        <v/>
      </c>
      <c r="GL14" s="41">
        <f>ROUND(IF(SUM($FG14:FR14)&gt;SUM($CY14:DJ14),SUM($CY14:DJ14),SUM($FG14:FR14)),2)</f>
        <v/>
      </c>
      <c r="GM14" s="41">
        <f>ROUND(IF(SUM($FG14:FS14)&gt;SUM($CY14:DK14),SUM($CY14:DK14),SUM($FG14:FS14)),2)</f>
        <v/>
      </c>
      <c r="GN14" s="41">
        <f>ROUND(IF(SUM($FG14:FT14)&gt;SUM($CY14:DL14),SUM($CY14:DL14),SUM($FG14:FT14)),2)</f>
        <v/>
      </c>
      <c r="GO14" s="41">
        <f>ROUND(IF(SUM($FG14:FU14)&gt;SUM($CY14:DM14),SUM($CY14:DM14),SUM($FG14:FU14)),2)</f>
        <v/>
      </c>
      <c r="GP14" s="41">
        <f>ROUND(IF(SUM($FG14:FV14)&gt;SUM($CY14:DN14),SUM($CY14:DN14),SUM($FG14:FV14)),2)</f>
        <v/>
      </c>
      <c r="GR14" s="41">
        <f>$Q14</f>
        <v/>
      </c>
      <c r="GS14" s="41">
        <f>$R14</f>
        <v/>
      </c>
      <c r="GT14" s="41">
        <f>$S14</f>
        <v/>
      </c>
      <c r="GU14" s="41">
        <f>$GA14</f>
        <v/>
      </c>
      <c r="GV14" s="41">
        <f>GB14 - GA14</f>
        <v/>
      </c>
      <c r="GW14" s="41">
        <f>GC14 - GB14</f>
        <v/>
      </c>
      <c r="GX14" s="41">
        <f>GD14 - GC14</f>
        <v/>
      </c>
      <c r="GY14" s="41">
        <f>GE14 - GD14</f>
        <v/>
      </c>
      <c r="GZ14" s="41">
        <f>GF14 - GE14</f>
        <v/>
      </c>
      <c r="HA14" s="41">
        <f>GG14 - GF14</f>
        <v/>
      </c>
      <c r="HB14" s="41">
        <f>GH14 - GG14</f>
        <v/>
      </c>
      <c r="HC14" s="41">
        <f>GI14 - GH14</f>
        <v/>
      </c>
      <c r="HD14" s="41">
        <f>GJ14 - GI14</f>
        <v/>
      </c>
      <c r="HE14" s="41">
        <f>GK14 - GJ14</f>
        <v/>
      </c>
      <c r="HF14" s="41">
        <f>GL14 - GK14</f>
        <v/>
      </c>
      <c r="HG14" s="41">
        <f>GM14 - GL14</f>
        <v/>
      </c>
      <c r="HH14" s="41">
        <f>GN14 - GM14</f>
        <v/>
      </c>
      <c r="HI14" s="41">
        <f>GO14 - GN14</f>
        <v/>
      </c>
      <c r="HJ14" s="41">
        <f>GP14 - GO14</f>
        <v/>
      </c>
      <c r="HL14" s="41">
        <f>$Q14</f>
        <v/>
      </c>
      <c r="HM14" s="41">
        <f>$R14</f>
        <v/>
      </c>
      <c r="HN14" s="41">
        <f>$S14</f>
        <v/>
      </c>
      <c r="HO14" s="144">
        <f>SUMIFS(Kosztorys!$F:$F,Kosztorys!$D:$D,$B14,Kosztorys!$I:$I,CONCATENATE("&lt;01.01.",HP$10,""))</f>
        <v/>
      </c>
      <c r="HP14" s="144">
        <f>SUMIFS(Kosztorys!$F:$F,Kosztorys!$D:$D,$B14,Kosztorys!$I:$I,CONCATENATE("&lt;01.04.",HQ$10,""))-SUM($HO14)</f>
        <v/>
      </c>
      <c r="HQ14" s="144">
        <f>SUMIFS(Kosztorys!$F:$F,Kosztorys!$D:$D,$B14,Kosztorys!$I:$I,CONCATENATE("&lt;01.07.",HR$10,""))-SUM($HO14:HP14)</f>
        <v/>
      </c>
      <c r="HR14" s="144">
        <f>SUMIFS(Kosztorys!$F:$F,Kosztorys!$D:$D,$B14,Kosztorys!$I:$I,CONCATENATE("&lt;01.10.",HS$10,""))-SUM($HO14:HQ14)</f>
        <v/>
      </c>
      <c r="HS14" s="144">
        <f>SUMIFS(Kosztorys!$F:$F,Kosztorys!$D:$D,$B14,Kosztorys!$I:$I,CONCATENATE("&lt;01.01.",HT$10,""))-SUM($HO14:HR14)</f>
        <v/>
      </c>
      <c r="HT14" s="144">
        <f>SUMIFS(Kosztorys!$F:$F,Kosztorys!$D:$D,$B14,Kosztorys!$I:$I,CONCATENATE("&lt;01.04.",HU$10,""))-SUM($HO14:HS14)</f>
        <v/>
      </c>
      <c r="HU14" s="144">
        <f>SUMIFS(Kosztorys!$F:$F,Kosztorys!$D:$D,$B14,Kosztorys!$I:$I,CONCATENATE("&lt;01.07.",HV$10,""))-SUM($HO14:HT14)</f>
        <v/>
      </c>
      <c r="HV14" s="144">
        <f>SUMIFS(Kosztorys!$F:$F,Kosztorys!$D:$D,$B14,Kosztorys!$I:$I,CONCATENATE("&lt;01.10.",HW$10,""))-SUM($HO14:HU14)</f>
        <v/>
      </c>
      <c r="HW14" s="144">
        <f>SUMIFS(Kosztorys!$F:$F,Kosztorys!$D:$D,$B14,Kosztorys!$I:$I,CONCATENATE("&lt;01.01.",HX$10,""))-SUM($HO14:HV14)</f>
        <v/>
      </c>
      <c r="HX14" s="144">
        <f>SUMIFS(Kosztorys!$F:$F,Kosztorys!$D:$D,$B14,Kosztorys!$I:$I,CONCATENATE("&lt;01.04.",HY$10,""))-SUM($HO14:HW14)</f>
        <v/>
      </c>
      <c r="HY14" s="144">
        <f>SUMIFS(Kosztorys!$F:$F,Kosztorys!$D:$D,$B14,Kosztorys!$I:$I,CONCATENATE("&lt;01.07.",HZ$10,""))-SUM($HO14:HX14)</f>
        <v/>
      </c>
      <c r="HZ14" s="144">
        <f>SUMIFS(Kosztorys!$F:$F,Kosztorys!$D:$D,$B14,Kosztorys!$I:$I,CONCATENATE("&lt;01.10.",IA$10,""))-SUM($HO14:HY14)</f>
        <v/>
      </c>
      <c r="IA14" s="144">
        <f>SUMIFS(Kosztorys!$F:$F,Kosztorys!$D:$D,$B14,Kosztorys!$I:$I,CONCATENATE("&lt;01.01.",IB$10,""))-SUM($HO14:HZ14)</f>
        <v/>
      </c>
      <c r="IB14" s="145">
        <f>IF(M14="szt",IF(SUM(HO14:IA14)=IF(ISERROR(VLOOKUP(B14,JB_tabela,MATCH(IB$9,JB_menu,0)-1,FALSE())),,VLOOKUP(B14,JB_tabela,MATCH(IB$9,JB_menu,0)-1,FALSE())),"OK","nie zgadza się liczba użytych JB"),IF(SUM(HO14:IA14)=IF(ISERROR(VLOOKUP(B14,JB_tabela,MATCH(IC$9,JB_menu,0)-1,FALSE())),,VLOOKUP(B14,JB_tabela,MATCH(IC$9,JB_menu,0)-1,FALSE())),"OK","nie zgadzają się metry użyte w JB"))</f>
        <v/>
      </c>
      <c r="IE14" s="41">
        <f>$Q14</f>
        <v/>
      </c>
      <c r="IF14" s="41">
        <f>$R14</f>
        <v/>
      </c>
      <c r="IG14" s="41">
        <f>$S14</f>
        <v/>
      </c>
      <c r="IH14" s="348">
        <f>IF(LEFT($C14,4)="CAPE",ROUND(HO14*$L14,2),0)</f>
        <v/>
      </c>
      <c r="II14" s="348">
        <f>IF(LEFT($C14,4)="CAPE",ROUND(HP14*$L14,2),0)</f>
        <v/>
      </c>
      <c r="IJ14" s="348">
        <f>IF(LEFT($C14,4)="CAPE",ROUND(HQ14*$L14,2),0)</f>
        <v/>
      </c>
      <c r="IK14" s="348">
        <f>IF(LEFT($C14,4)="CAPE",ROUND(HR14*$L14,2),0)</f>
        <v/>
      </c>
      <c r="IL14" s="348">
        <f>IF(LEFT($C14,4)="CAPE",ROUND(HS14*$L14,2),0)</f>
        <v/>
      </c>
      <c r="IM14" s="348">
        <f>IF(LEFT($C14,4)="CAPE",ROUND(HT14*$L14,2),0)</f>
        <v/>
      </c>
      <c r="IN14" s="348">
        <f>IF(LEFT($C14,4)="CAPE",ROUND(HU14*$L14,2),0)</f>
        <v/>
      </c>
      <c r="IO14" s="348">
        <f>IF(LEFT($C14,4)="CAPE",ROUND(HV14*$L14,2),0)</f>
        <v/>
      </c>
      <c r="IP14" s="348">
        <f>IF(LEFT($C14,4)="CAPE",ROUND(HW14*$L14,2),0)</f>
        <v/>
      </c>
      <c r="IQ14" s="348">
        <f>IF(LEFT($C14,4)="CAPE",ROUND(HX14*$L14,2),0)</f>
        <v/>
      </c>
      <c r="IR14" s="348">
        <f>IF(LEFT($C14,4)="CAPE",ROUND(HY14*$L14,2),0)</f>
        <v/>
      </c>
      <c r="IS14" s="348">
        <f>IF(LEFT($C14,4)="CAPE",ROUND(HZ14*$L14,2),0)</f>
        <v/>
      </c>
      <c r="IT14" s="348">
        <f>IF(LEFT($C14,4)="CAPE",ROUND(IA14*$L14,2),0)</f>
        <v/>
      </c>
      <c r="IU14" s="41">
        <f>IF(SUM(IH14:IT14)=SUM(CY14:DN14),"OK",SUM(IH14:IT14)-SUM(CY14:DN14))</f>
        <v/>
      </c>
    </row>
    <row r="15" ht="12.75" customHeight="1">
      <c r="A15" s="119" t="n"/>
      <c r="B15" s="139" t="inlineStr">
        <is>
          <t>OLT_GPON_karta</t>
        </is>
      </c>
      <c r="C15" s="139" t="inlineStr">
        <is>
          <t>OPEX - Koszt 1szt/rok</t>
        </is>
      </c>
      <c r="D15" s="140" t="n">
        <v>0</v>
      </c>
      <c r="E15" s="140" t="n">
        <v>310</v>
      </c>
      <c r="F15" s="141" t="inlineStr">
        <is>
          <t>kWh</t>
        </is>
      </c>
      <c r="G15" s="139" t="inlineStr">
        <is>
          <t>Energia elektryczna</t>
        </is>
      </c>
      <c r="H15" s="360">
        <f>IF(ISERROR(VLOOKUP(G15,KB_tabela,MATCH(H$9,KB_menu,0)-2,FALSE())),,VLOOKUP(G15,KB_tabela,MATCH(H$9,KB_menu,0)-2,FALSE()))</f>
        <v/>
      </c>
      <c r="I15" s="41">
        <f>IF(ISERROR(VLOOKUP(B15,JB_tabela,MATCH("czy puste",JB_menu,0)-1,FALSE())),"BŁĄD brak takiej JB",VLOOKUP(B15,JB_tabela,MATCH("czy puste",JB_menu,0)-1,FALSE()))</f>
        <v/>
      </c>
      <c r="J15" s="41">
        <f>IF(ISERROR(VLOOKUP(G15,KB_tabela,MATCH(H$9,KB_menu,0)-2,FALSE())),"BŁĄD brak takiego KB",IF(H15=0,IF(LEFT(C15,4)="OPEX","OK",IF(G15="brak kosztów CAPEX","OK","Brak Ceny KB")),"OK"))</f>
        <v/>
      </c>
      <c r="K15" s="41">
        <f>IF(AJ15="nie zgadza się liczba użytych JB","Nie liczy wszystkich JB",IF(BD15="nie zgadza się liczba użytych JB","Nie liczy wszystkich JB",IF(BX15="nie zgadza się liczba użytych JB","Nie liczy wszystkich JB",IF(BX15="nie zgadza się liczba użytych JB","Nie liczy wszystkich JB","OK"))))</f>
        <v/>
      </c>
      <c r="L15" s="361">
        <f>ROUND((E15*H15),2)</f>
        <v/>
      </c>
      <c r="M15" s="41">
        <f>VLOOKUP(B15,JB_tabela,MATCH(M$9,JB_menu,0)-1,FALSE())</f>
        <v/>
      </c>
      <c r="P15" s="41">
        <f>IF(ISERROR(VLOOKUP(S15,KATEGORIA_tabela,MATCH(P$9,KATEGORIA_menu,0)-2,FALSE())),,VLOOKUP(S15,KATEGORIA_tabela,MATCH(P$9,KATEGORIA_menu,0)-2,FALSE()))</f>
        <v/>
      </c>
      <c r="Q15" s="41">
        <f>IF(ISERROR(VLOOKUP(B15,JB_tabela,MATCH(Q$9,JB_menu,0)-1,FALSE())),,VLOOKUP(B15,JB_tabela,MATCH(Q$9,JB_menu,0)-1,FALSE()))</f>
        <v/>
      </c>
      <c r="R15" s="41">
        <f>IF(ISERROR(VLOOKUP(G15,KB_tabela,MATCH(R$9,KB_menu,0)-2,FALSE())),,VLOOKUP(G15,KB_tabela,MATCH(R$9,KB_menu,0)-2,FALSE()))</f>
        <v/>
      </c>
      <c r="S15" s="41">
        <f>IF(ISERROR(VLOOKUP(G15,KB_tabela,MATCH(S$9,KB_menu,0)-2,FALSE())),,VLOOKUP(G15,KB_tabela,MATCH(S$9,KB_menu,0)-2,FALSE()))</f>
        <v/>
      </c>
      <c r="T15" s="116">
        <f>IF($C15="CAPEX - 1szt JB",IF($M15="szt",SUMIFS(Kosztorys!$F:$F,Kosztorys!$D:$D,$B15,Kosztorys!$I:$I,CONCATENATE("&lt;01.01.",U$10,""))-SUMIFS(Kosztorys!$F:$F,Kosztorys!$D:$D,$B15,Kosztorys!$I:$I,CONCATENATE("&lt;01.01.",T$10,"")),COUNTIFS(Kosztorys!$D:$D,$B15,Kosztorys!$I:$I,CONCATENATE("&lt;01.01.",U$10,""))-COUNTIFS(Kosztorys!$D:$D,$B15,Kosztorys!$I:$I,CONCATENATE("&lt;01.01.",T$10,""))),0)</f>
        <v/>
      </c>
      <c r="U15" s="116">
        <f>IF($C15="CAPEX - 1szt JB",IF($M15="szt",SUMIFS(Kosztorys!$F:$F,Kosztorys!$D:$D,$B15,Kosztorys!$I:$I,CONCATENATE("&lt;01.01.",V$10,""))-SUMIFS(Kosztorys!$F:$F,Kosztorys!$D:$D,$B15,Kosztorys!$I:$I,CONCATENATE("&lt;01.01.",U$10,"")),COUNTIFS(Kosztorys!$D:$D,$B15,Kosztorys!$I:$I,CONCATENATE("&lt;01.01.",V$10,""))-COUNTIFS(Kosztorys!$D:$D,$B15,Kosztorys!$I:$I,CONCATENATE("&lt;01.01.",U$10,""))),0)</f>
        <v/>
      </c>
      <c r="V15" s="116">
        <f>IF($C15="CAPEX - 1szt JB",IF($M15="szt",SUMIFS(Kosztorys!$F:$F,Kosztorys!$D:$D,$B15,Kosztorys!$I:$I,CONCATENATE("&lt;01.01.",W$10,""))-SUMIFS(Kosztorys!$F:$F,Kosztorys!$D:$D,$B15,Kosztorys!$I:$I,CONCATENATE("&lt;01.01.",V$10,"")),COUNTIFS(Kosztorys!$D:$D,$B15,Kosztorys!$I:$I,CONCATENATE("&lt;01.01.",W$10,""))-COUNTIFS(Kosztorys!$D:$D,$B15,Kosztorys!$I:$I,CONCATENATE("&lt;01.01.",V$10,""))),0)</f>
        <v/>
      </c>
      <c r="W15" s="116">
        <f>IF($C15="CAPEX - 1szt JB",IF($M15="szt",SUMIFS(Kosztorys!$F:$F,Kosztorys!$D:$D,$B15,Kosztorys!$I:$I,CONCATENATE("&lt;01.01.",X$10,""))-SUMIFS(Kosztorys!$F:$F,Kosztorys!$D:$D,$B15,Kosztorys!$I:$I,CONCATENATE("&lt;01.01.",W$10,"")),COUNTIFS(Kosztorys!$D:$D,$B15,Kosztorys!$I:$I,CONCATENATE("&lt;01.01.",X$10,""))-COUNTIFS(Kosztorys!$D:$D,$B15,Kosztorys!$I:$I,CONCATENATE("&lt;01.01.",W$10,""))),0)</f>
        <v/>
      </c>
      <c r="X15" s="116">
        <f>IF($C15="CAPEX - 1szt JB",IF($M15="szt",SUMIFS(Kosztorys!$F:$F,Kosztorys!$D:$D,$B15,Kosztorys!$I:$I,CONCATENATE("&lt;01.01.",Y$10,""))-SUMIFS(Kosztorys!$F:$F,Kosztorys!$D:$D,$B15,Kosztorys!$I:$I,CONCATENATE("&lt;01.01.",X$10,"")),COUNTIFS(Kosztorys!$D:$D,$B15,Kosztorys!$I:$I,CONCATENATE("&lt;01.01.",Y$10,""))-COUNTIFS(Kosztorys!$D:$D,$B15,Kosztorys!$I:$I,CONCATENATE("&lt;01.01.",X$10,""))),0)</f>
        <v/>
      </c>
      <c r="Y15" s="116">
        <f>IF($C15="CAPEX - 1szt JB",IF($M15="szt",SUMIFS(Kosztorys!$F:$F,Kosztorys!$D:$D,$B15,Kosztorys!$I:$I,CONCATENATE("&lt;01.01.",Z$10,""))-SUMIFS(Kosztorys!$F:$F,Kosztorys!$D:$D,$B15,Kosztorys!$I:$I,CONCATENATE("&lt;01.01.",Y$10,"")),COUNTIFS(Kosztorys!$D:$D,$B15,Kosztorys!$I:$I,CONCATENATE("&lt;01.01.",Z$10,""))-COUNTIFS(Kosztorys!$D:$D,$B15,Kosztorys!$I:$I,CONCATENATE("&lt;01.01.",Y$10,""))),0)</f>
        <v/>
      </c>
      <c r="Z15" s="116">
        <f>IF($C15="CAPEX - 1szt JB",IF($M15="szt",SUMIFS(Kosztorys!$F:$F,Kosztorys!$D:$D,$B15,Kosztorys!$I:$I,CONCATENATE("&lt;01.01.",AA$10,""))-SUMIFS(Kosztorys!$F:$F,Kosztorys!$D:$D,$B15,Kosztorys!$I:$I,CONCATENATE("&lt;01.01.",Z$10,"")),COUNTIFS(Kosztorys!$D:$D,$B15,Kosztorys!$I:$I,CONCATENATE("&lt;01.01.",AA$10,""))-COUNTIFS(Kosztorys!$D:$D,$B15,Kosztorys!$I:$I,CONCATENATE("&lt;01.01.",Z$10,""))),0)</f>
        <v/>
      </c>
      <c r="AA15" s="116">
        <f>IF($C15="CAPEX - 1szt JB",IF($M15="szt",SUMIFS(Kosztorys!$F:$F,Kosztorys!$D:$D,$B15,Kosztorys!$I:$I,CONCATENATE("&lt;01.01.",AB$10,""))-SUMIFS(Kosztorys!$F:$F,Kosztorys!$D:$D,$B15,Kosztorys!$I:$I,CONCATENATE("&lt;01.01.",AA$10,"")),COUNTIFS(Kosztorys!$D:$D,$B15,Kosztorys!$I:$I,CONCATENATE("&lt;01.01.",AB$10,""))-COUNTIFS(Kosztorys!$D:$D,$B15,Kosztorys!$I:$I,CONCATENATE("&lt;01.01.",AA$10,""))),0)</f>
        <v/>
      </c>
      <c r="AB15" s="116">
        <f>IF($C15="CAPEX - 1szt JB",IF($M15="szt",SUMIFS(Kosztorys!$F:$F,Kosztorys!$D:$D,$B15,Kosztorys!$I:$I,CONCATENATE("&lt;01.01.",AC$10,""))-SUMIFS(Kosztorys!$F:$F,Kosztorys!$D:$D,$B15,Kosztorys!$I:$I,CONCATENATE("&lt;01.01.",AB$10,"")),COUNTIFS(Kosztorys!$D:$D,$B15,Kosztorys!$I:$I,CONCATENATE("&lt;01.01.",AC$10,""))-COUNTIFS(Kosztorys!$D:$D,$B15,Kosztorys!$I:$I,CONCATENATE("&lt;01.01.",AB$10,""))),0)</f>
        <v/>
      </c>
      <c r="AC15" s="116">
        <f>IF($C15="CAPEX - 1szt JB",IF($M15="szt",SUMIFS(Kosztorys!$F:$F,Kosztorys!$D:$D,$B15,Kosztorys!$I:$I,CONCATENATE("&lt;01.01.",AD$10,""))-SUMIFS(Kosztorys!$F:$F,Kosztorys!$D:$D,$B15,Kosztorys!$I:$I,CONCATENATE("&lt;01.01.",AC$10,"")),COUNTIFS(Kosztorys!$D:$D,$B15,Kosztorys!$I:$I,CONCATENATE("&lt;01.01.",AD$10,""))-COUNTIFS(Kosztorys!$D:$D,$B15,Kosztorys!$I:$I,CONCATENATE("&lt;01.01.",AC$10,""))),0)</f>
        <v/>
      </c>
      <c r="AD15" s="116">
        <f>IF($C15="CAPEX - 1szt JB",IF($M15="szt",SUMIFS(Kosztorys!$F:$F,Kosztorys!$D:$D,$B15,Kosztorys!$I:$I,CONCATENATE("&lt;01.01.",AE$10,""))-SUMIFS(Kosztorys!$F:$F,Kosztorys!$D:$D,$B15,Kosztorys!$I:$I,CONCATENATE("&lt;01.01.",AD$10,"")),COUNTIFS(Kosztorys!$D:$D,$B15,Kosztorys!$I:$I,CONCATENATE("&lt;01.01.",AE$10,""))-COUNTIFS(Kosztorys!$D:$D,$B15,Kosztorys!$I:$I,CONCATENATE("&lt;01.01.",AD$10,""))),0)</f>
        <v/>
      </c>
      <c r="AE15" s="116">
        <f>IF($C15="CAPEX - 1szt JB",IF($M15="szt",SUMIFS(Kosztorys!$F:$F,Kosztorys!$D:$D,$B15,Kosztorys!$I:$I,CONCATENATE("&lt;01.01.",AF$10,""))-SUMIFS(Kosztorys!$F:$F,Kosztorys!$D:$D,$B15,Kosztorys!$I:$I,CONCATENATE("&lt;01.01.",AE$10,"")),COUNTIFS(Kosztorys!$D:$D,$B15,Kosztorys!$I:$I,CONCATENATE("&lt;01.01.",AF$10,""))-COUNTIFS(Kosztorys!$D:$D,$B15,Kosztorys!$I:$I,CONCATENATE("&lt;01.01.",AE$10,""))),0)</f>
        <v/>
      </c>
      <c r="AF15" s="116">
        <f>IF($C15="CAPEX - 1szt JB",IF($M15="szt",SUMIFS(Kosztorys!$F:$F,Kosztorys!$D:$D,$B15,Kosztorys!$I:$I,CONCATENATE("&lt;01.01.",AG$10,""))-SUMIFS(Kosztorys!$F:$F,Kosztorys!$D:$D,$B15,Kosztorys!$I:$I,CONCATENATE("&lt;01.01.",AF$10,"")),COUNTIFS(Kosztorys!$D:$D,$B15,Kosztorys!$I:$I,CONCATENATE("&lt;01.01.",AG$10,""))-COUNTIFS(Kosztorys!$D:$D,$B15,Kosztorys!$I:$I,CONCATENATE("&lt;01.01.",AF$10,""))),0)</f>
        <v/>
      </c>
      <c r="AG15" s="116">
        <f>IF($C15="CAPEX - 1szt JB",IF($M15="szt",SUMIFS(Kosztorys!$F:$F,Kosztorys!$D:$D,$B15,Kosztorys!$I:$I,CONCATENATE("&lt;01.01.",AH$10,""))-SUMIFS(Kosztorys!$F:$F,Kosztorys!$D:$D,$B15,Kosztorys!$I:$I,CONCATENATE("&lt;01.01.",AG$10,"")),COUNTIFS(Kosztorys!$D:$D,$B15,Kosztorys!$I:$I,CONCATENATE("&lt;01.01.",AH$10,""))-COUNTIFS(Kosztorys!$D:$D,$B15,Kosztorys!$I:$I,CONCATENATE("&lt;01.01.",AG$10,""))),0)</f>
        <v/>
      </c>
      <c r="AH15" s="116">
        <f>IF($C15="CAPEX - 1szt JB",IF($M15="szt",SUMIFS(Kosztorys!$F:$F,Kosztorys!$D:$D,$B15,Kosztorys!$I:$I,CONCATENATE("&lt;01.01.",AI$10,""))-SUMIFS(Kosztorys!$F:$F,Kosztorys!$D:$D,$B15,Kosztorys!$I:$I,CONCATENATE("&lt;01.01.",AH$10,"")),COUNTIFS(Kosztorys!$D:$D,$B15,Kosztorys!$I:$I,CONCATENATE("&lt;01.01.",AI$10,""))-COUNTIFS(Kosztorys!$D:$D,$B15,Kosztorys!$I:$I,CONCATENATE("&lt;01.01.",AH$10,""))),0)</f>
        <v/>
      </c>
      <c r="AI15" s="116">
        <f>IF($C15="CAPEX - 1szt JB",IF($M15="szt",SUMIFS(Kosztorys!$F:$F,Kosztorys!$D:$D,$B15,Kosztorys!$I:$I,CONCATENATE("&lt;01.01.",AJ$10,""))-SUMIFS(Kosztorys!$F:$F,Kosztorys!$D:$D,$B15,Kosztorys!$I:$I,CONCATENATE("&lt;01.01.",AI$10,"")),COUNTIFS(Kosztorys!$D:$D,$B15,Kosztorys!$I:$I,CONCATENATE("&lt;01.01.",AJ$10,""))-COUNTIFS(Kosztorys!$D:$D,$B15,Kosztorys!$I:$I,CONCATENATE("&lt;01.01.",AI$10,""))),0)</f>
        <v/>
      </c>
      <c r="AJ15" s="116">
        <f>IF(C15="CAPEX - 1szt JB",IF(SUM(T15:AI15)=IF(ISERROR(VLOOKUP(B15,JB_tabela,MATCH(AJ$9,JB_menu,0)-1,FALSE())),,VLOOKUP(B15,JB_tabela,MATCH(AJ$9,JB_menu,0)-1,FALSE())),"OK","nie zgadza się liczba użytych JB"),"OK-ND")</f>
        <v/>
      </c>
      <c r="AM15" s="41">
        <f>IFERROR("_" &amp; VLOOKUP($B15,#REF!,1,FALSE()),#REF!)</f>
        <v/>
      </c>
      <c r="AN15" s="41">
        <f>IF($C15="CAPEX - Długość 1m",SUMIFS(Kosztorys!$F:$F,Kosztorys!$D:$D,$B15,Kosztorys!$I:$I,CONCATENATE("&lt;31.12.",AN$10,""))-SUMIFS(Kosztorys!$F:$F,Kosztorys!$D:$D,$B15,Kosztorys!$I:$I,CONCATENATE("&lt;31.12.",AM$10,"")),"x")</f>
        <v/>
      </c>
      <c r="AO15" s="41">
        <f>IF($C15="CAPEX - Długość 1m",SUMIFS(Kosztorys!$F:$F,Kosztorys!$D:$D,$B15,Kosztorys!$I:$I,CONCATENATE("&lt;31.12.",AO$10,""))-SUMIFS(Kosztorys!$F:$F,Kosztorys!$D:$D,$B15,Kosztorys!$I:$I,CONCATENATE("&lt;31.12.",AN$10,"")),"x")</f>
        <v/>
      </c>
      <c r="AP15" s="41">
        <f>IF($C15="CAPEX - Długość 1m",SUMIFS(Kosztorys!$F:$F,Kosztorys!$D:$D,$B15,Kosztorys!$I:$I,CONCATENATE("&lt;31.12.",AP$10,""))-SUMIFS(Kosztorys!$F:$F,Kosztorys!$D:$D,$B15,Kosztorys!$I:$I,CONCATENATE("&lt;31.12.",AO$10,"")),"x")</f>
        <v/>
      </c>
      <c r="AQ15" s="41">
        <f>IF($C15="CAPEX - Długość 1m",SUMIFS(Kosztorys!$F:$F,Kosztorys!$D:$D,$B15,Kosztorys!$I:$I,CONCATENATE("&lt;31.12.",AQ$10,""))-SUMIFS(Kosztorys!$F:$F,Kosztorys!$D:$D,$B15,Kosztorys!$I:$I,CONCATENATE("&lt;31.12.",AP$10,"")),"x")</f>
        <v/>
      </c>
      <c r="AR15" s="41">
        <f>IF($C15="CAPEX - Długość 1m",SUMIFS(Kosztorys!$F:$F,Kosztorys!$D:$D,$B15,Kosztorys!$I:$I,CONCATENATE("&lt;31.12.",AR$10,""))-SUMIFS(Kosztorys!$F:$F,Kosztorys!$D:$D,$B15,Kosztorys!$I:$I,CONCATENATE("&lt;31.12.",AQ$10,"")),"x")</f>
        <v/>
      </c>
      <c r="AS15" s="41">
        <f>IF($C15="CAPEX - Długość 1m",SUMIFS(Kosztorys!$F:$F,Kosztorys!$D:$D,$B15,Kosztorys!$I:$I,CONCATENATE("&lt;31.12.",AS$10,""))-SUMIFS(Kosztorys!$F:$F,Kosztorys!$D:$D,$B15,Kosztorys!$I:$I,CONCATENATE("&lt;31.12.",AR$10,"")),"x")</f>
        <v/>
      </c>
      <c r="AT15" s="41">
        <f>IF($C15="CAPEX - Długość 1m",SUMIFS(Kosztorys!$F:$F,Kosztorys!$D:$D,$B15,Kosztorys!$I:$I,CONCATENATE("&lt;31.12.",AT$10,""))-SUMIFS(Kosztorys!$F:$F,Kosztorys!$D:$D,$B15,Kosztorys!$I:$I,CONCATENATE("&lt;31.12.",AS$10,"")),"x")</f>
        <v/>
      </c>
      <c r="AU15" s="41">
        <f>IF($C15="CAPEX - Długość 1m",SUMIFS(Kosztorys!$F:$F,Kosztorys!$D:$D,$B15,Kosztorys!$I:$I,CONCATENATE("&lt;31.12.",AU$10,""))-SUMIFS(Kosztorys!$F:$F,Kosztorys!$D:$D,$B15,Kosztorys!$I:$I,CONCATENATE("&lt;31.12.",AT$10,"")),"x")</f>
        <v/>
      </c>
      <c r="AV15" s="41">
        <f>IF($C15="CAPEX - Długość 1m",SUMIFS(Kosztorys!$F:$F,Kosztorys!$D:$D,$B15,Kosztorys!$I:$I,CONCATENATE("&lt;31.12.",AV$10,""))-SUMIFS(Kosztorys!$F:$F,Kosztorys!$D:$D,$B15,Kosztorys!$I:$I,CONCATENATE("&lt;31.12.",AU$10,"")),"x")</f>
        <v/>
      </c>
      <c r="AW15" s="41">
        <f>IF($C15="CAPEX - Długość 1m",SUMIFS(Kosztorys!$F:$F,Kosztorys!$D:$D,$B15,Kosztorys!$I:$I,CONCATENATE("&lt;31.12.",AW$10,""))-SUMIFS(Kosztorys!$F:$F,Kosztorys!$D:$D,$B15,Kosztorys!$I:$I,CONCATENATE("&lt;31.12.",AV$10,"")),"x")</f>
        <v/>
      </c>
      <c r="AX15" s="41">
        <f>IF($C15="CAPEX - Długość 1m",SUMIFS(Kosztorys!$F:$F,Kosztorys!$D:$D,$B15,Kosztorys!$I:$I,CONCATENATE("&lt;31.12.",AX$10,""))-SUMIFS(Kosztorys!$F:$F,Kosztorys!$D:$D,$B15,Kosztorys!$I:$I,CONCATENATE("&lt;31.12.",AW$10,"")),"x")</f>
        <v/>
      </c>
      <c r="AY15" s="41">
        <f>IF($C15="CAPEX - Długość 1m",SUMIFS(Kosztorys!$F:$F,Kosztorys!$D:$D,$B15,Kosztorys!$I:$I,CONCATENATE("&lt;31.12.",AY$10,""))-SUMIFS(Kosztorys!$F:$F,Kosztorys!$D:$D,$B15,Kosztorys!$I:$I,CONCATENATE("&lt;31.12.",AX$10,"")),"x")</f>
        <v/>
      </c>
      <c r="AZ15" s="41">
        <f>IF($C15="CAPEX - Długość 1m",SUMIFS(Kosztorys!$F:$F,Kosztorys!$D:$D,$B15,Kosztorys!$I:$I,CONCATENATE("&lt;31.12.",AZ$10,""))-SUMIFS(Kosztorys!$F:$F,Kosztorys!$D:$D,$B15,Kosztorys!$I:$I,CONCATENATE("&lt;31.12.",AY$10,"")),"x")</f>
        <v/>
      </c>
      <c r="BA15" s="41">
        <f>IF($C15="CAPEX - Długość 1m",SUMIFS(Kosztorys!$F:$F,Kosztorys!$D:$D,$B15,Kosztorys!$I:$I,CONCATENATE("&lt;31.12.",BA$10,""))-SUMIFS(Kosztorys!$F:$F,Kosztorys!$D:$D,$B15,Kosztorys!$I:$I,CONCATENATE("&lt;31.12.",AZ$10,"")),"x")</f>
        <v/>
      </c>
      <c r="BB15" s="41">
        <f>IF($C15="CAPEX - Długość 1m",SUMIFS(Kosztorys!$F:$F,Kosztorys!$D:$D,$B15,Kosztorys!$I:$I,CONCATENATE("&lt;31.12.",BB$10,""))-SUMIFS(Kosztorys!$F:$F,Kosztorys!$D:$D,$B15,Kosztorys!$I:$I,CONCATENATE("&lt;31.12.",BA$10,"")),"x")</f>
        <v/>
      </c>
      <c r="BC15" s="41">
        <f>IF($C15="CAPEX - Długość 1m",SUMIFS(Kosztorys!$F:$F,Kosztorys!$D:$D,$B15,Kosztorys!$I:$I,CONCATENATE("&lt;31.12.",BC$10,""))-SUMIFS(Kosztorys!$F:$F,Kosztorys!$D:$D,$B15,Kosztorys!$I:$I,CONCATENATE("&lt;31.12.",BB$10,"")),"x")</f>
        <v/>
      </c>
      <c r="BD15" s="41">
        <f>IF(C15="CAPEX - Długość 1m",IF(SUM(AN15:BC15)=IF(ISERROR(VLOOKUP(B15,JB_tabela,MATCH(BD$9,JB_menu,0)-1,FALSE())),,VLOOKUP(B15,JB_tabela,MATCH(BD$9,JB_menu,0)-1,FALSE())),"OK","nie zgadza się liczba użytych JB"),"OK-ND")</f>
        <v/>
      </c>
      <c r="BH15" s="41">
        <f>IF($C15="OPEX - Koszt 1szt/rok",IF($M15="szt",SUMIFS(Kosztorys!$F:$F,Kosztorys!$D:$D,$B15,Kosztorys!$I:$I,CONCATENATE("&lt;01.01.",BH$10,""))+(SUMIFS(Kosztorys!$F:$F,Kosztorys!$D:$D,$B15,Kosztorys!$I:$I,CONCATENATE("&lt;=31.03.",BH$10,""))-SUMIFS(Kosztorys!$F:$F,Kosztorys!$D:$D,$B15,Kosztorys!$I:$I,CONCATENATE("&lt;=31.12.",BG$10,"")))*0.75+(SUMIFS(Kosztorys!$F:$F,Kosztorys!$D:$D,$B15,Kosztorys!$I:$I,CONCATENATE("&lt;=30.06.",BH$10,""))-SUMIFS(Kosztorys!$F:$F,Kosztorys!$D:$D,$B15,Kosztorys!$I:$I,CONCATENATE("&lt;=31.03.",BH$10,"")))*0.5+(SUMIFS(Kosztorys!$F:$F,Kosztorys!$D:$D,$B15,Kosztorys!$I:$I,CONCATENATE("&lt;=30.09.",BH$10,""))-SUMIFS(Kosztorys!$F:$F,Kosztorys!$D:$D,$B15,Kosztorys!$I:$I,CONCATENATE("&lt;=30.06.",BH$10,"")))*0.25,"nic"),0)</f>
        <v/>
      </c>
      <c r="BI15" s="41">
        <f>IF($C15="OPEX - Koszt 1szt/rok",IF($M15="szt",SUMIFS(Kosztorys!$F:$F,Kosztorys!$D:$D,$B15,Kosztorys!$I:$I,CONCATENATE("&lt;01.01.",BI$10,""))+(SUMIFS(Kosztorys!$F:$F,Kosztorys!$D:$D,$B15,Kosztorys!$I:$I,CONCATENATE("&lt;=31.03.",BI$10,""))-SUMIFS(Kosztorys!$F:$F,Kosztorys!$D:$D,$B15,Kosztorys!$I:$I,CONCATENATE("&lt;=31.12.",BH$10,"")))*0.75+(SUMIFS(Kosztorys!$F:$F,Kosztorys!$D:$D,$B15,Kosztorys!$I:$I,CONCATENATE("&lt;=30.06.",BI$10,""))-SUMIFS(Kosztorys!$F:$F,Kosztorys!$D:$D,$B15,Kosztorys!$I:$I,CONCATENATE("&lt;=31.03.",BI$10,"")))*0.5+(SUMIFS(Kosztorys!$F:$F,Kosztorys!$D:$D,$B15,Kosztorys!$I:$I,CONCATENATE("&lt;=30.09.",BI$10,""))-SUMIFS(Kosztorys!$F:$F,Kosztorys!$D:$D,$B15,Kosztorys!$I:$I,CONCATENATE("&lt;=30.06.",BI$10,"")))*0.25,"nic"),0)</f>
        <v/>
      </c>
      <c r="BJ15" s="41">
        <f>IF($C15="OPEX - Koszt 1szt/rok",IF($M15="szt",SUMIFS(Kosztorys!$F:$F,Kosztorys!$D:$D,$B15,Kosztorys!$I:$I,CONCATENATE("&lt;01.01.",BJ$10,""))+(SUMIFS(Kosztorys!$F:$F,Kosztorys!$D:$D,$B15,Kosztorys!$I:$I,CONCATENATE("&lt;=31.03.",BJ$10,""))-SUMIFS(Kosztorys!$F:$F,Kosztorys!$D:$D,$B15,Kosztorys!$I:$I,CONCATENATE("&lt;=31.12.",BI$10,"")))*0.75+(SUMIFS(Kosztorys!$F:$F,Kosztorys!$D:$D,$B15,Kosztorys!$I:$I,CONCATENATE("&lt;=30.06.",BJ$10,""))-SUMIFS(Kosztorys!$F:$F,Kosztorys!$D:$D,$B15,Kosztorys!$I:$I,CONCATENATE("&lt;=31.03.",BJ$10,"")))*0.5+(SUMIFS(Kosztorys!$F:$F,Kosztorys!$D:$D,$B15,Kosztorys!$I:$I,CONCATENATE("&lt;=30.09.",BJ$10,""))-SUMIFS(Kosztorys!$F:$F,Kosztorys!$D:$D,$B15,Kosztorys!$I:$I,CONCATENATE("&lt;=30.06.",BJ$10,"")))*0.25,"nic"),0)</f>
        <v/>
      </c>
      <c r="BK15" s="41">
        <f>IF($C15="OPEX - Koszt 1szt/rok",IF($M15="szt",SUMIFS(Kosztorys!$F:$F,Kosztorys!$D:$D,$B15,Kosztorys!$I:$I,CONCATENATE("&lt;01.01.",BK$10,""))+(SUMIFS(Kosztorys!$F:$F,Kosztorys!$D:$D,$B15,Kosztorys!$I:$I,CONCATENATE("&lt;=31.03.",BK$10,""))-SUMIFS(Kosztorys!$F:$F,Kosztorys!$D:$D,$B15,Kosztorys!$I:$I,CONCATENATE("&lt;=31.12.",BJ$10,"")))*0.75+(SUMIFS(Kosztorys!$F:$F,Kosztorys!$D:$D,$B15,Kosztorys!$I:$I,CONCATENATE("&lt;=30.06.",BK$10,""))-SUMIFS(Kosztorys!$F:$F,Kosztorys!$D:$D,$B15,Kosztorys!$I:$I,CONCATENATE("&lt;=31.03.",BK$10,"")))*0.5+(SUMIFS(Kosztorys!$F:$F,Kosztorys!$D:$D,$B15,Kosztorys!$I:$I,CONCATENATE("&lt;=30.09.",BK$10,""))-SUMIFS(Kosztorys!$F:$F,Kosztorys!$D:$D,$B15,Kosztorys!$I:$I,CONCATENATE("&lt;=30.06.",BK$10,"")))*0.25,"nic"),0)</f>
        <v/>
      </c>
      <c r="BL15" s="41">
        <f>IF($C15="OPEX - Koszt 1szt/rok",IF($M15="szt",SUMIFS(Kosztorys!$F:$F,Kosztorys!$D:$D,$B15,Kosztorys!$I:$I,CONCATENATE("&lt;01.01.",BL$10,""))+(SUMIFS(Kosztorys!$F:$F,Kosztorys!$D:$D,$B15,Kosztorys!$I:$I,CONCATENATE("&lt;=31.03.",BL$10,""))-SUMIFS(Kosztorys!$F:$F,Kosztorys!$D:$D,$B15,Kosztorys!$I:$I,CONCATENATE("&lt;=31.12.",BK$10,"")))*0.75+(SUMIFS(Kosztorys!$F:$F,Kosztorys!$D:$D,$B15,Kosztorys!$I:$I,CONCATENATE("&lt;=30.06.",BL$10,""))-SUMIFS(Kosztorys!$F:$F,Kosztorys!$D:$D,$B15,Kosztorys!$I:$I,CONCATENATE("&lt;=31.03.",BL$10,"")))*0.5+(SUMIFS(Kosztorys!$F:$F,Kosztorys!$D:$D,$B15,Kosztorys!$I:$I,CONCATENATE("&lt;=30.09.",BL$10,""))-SUMIFS(Kosztorys!$F:$F,Kosztorys!$D:$D,$B15,Kosztorys!$I:$I,CONCATENATE("&lt;=30.06.",BL$10,"")))*0.25,"nic"),0)</f>
        <v/>
      </c>
      <c r="BM15" s="41">
        <f>IF($C15="OPEX - Koszt 1szt/rok",IF($M15="szt",SUMIFS(Kosztorys!$F:$F,Kosztorys!$D:$D,$B15,Kosztorys!$I:$I,CONCATENATE("&lt;01.01.",BM$10,""))+(SUMIFS(Kosztorys!$F:$F,Kosztorys!$D:$D,$B15,Kosztorys!$I:$I,CONCATENATE("&lt;=31.03.",BM$10,""))-SUMIFS(Kosztorys!$F:$F,Kosztorys!$D:$D,$B15,Kosztorys!$I:$I,CONCATENATE("&lt;=31.12.",BL$10,"")))*0.75+(SUMIFS(Kosztorys!$F:$F,Kosztorys!$D:$D,$B15,Kosztorys!$I:$I,CONCATENATE("&lt;=30.06.",BM$10,""))-SUMIFS(Kosztorys!$F:$F,Kosztorys!$D:$D,$B15,Kosztorys!$I:$I,CONCATENATE("&lt;=31.03.",BM$10,"")))*0.5+(SUMIFS(Kosztorys!$F:$F,Kosztorys!$D:$D,$B15,Kosztorys!$I:$I,CONCATENATE("&lt;=30.09.",BM$10,""))-SUMIFS(Kosztorys!$F:$F,Kosztorys!$D:$D,$B15,Kosztorys!$I:$I,CONCATENATE("&lt;=30.06.",BM$10,"")))*0.25,"nic"),0)</f>
        <v/>
      </c>
      <c r="BN15" s="41">
        <f>IF($C15="OPEX - Koszt 1szt/rok",IF($M15="szt",SUMIFS(Kosztorys!$F:$F,Kosztorys!$D:$D,$B15,Kosztorys!$I:$I,CONCATENATE("&lt;01.01.",BN$10,""))+(SUMIFS(Kosztorys!$F:$F,Kosztorys!$D:$D,$B15,Kosztorys!$I:$I,CONCATENATE("&lt;=31.03.",BN$10,""))-SUMIFS(Kosztorys!$F:$F,Kosztorys!$D:$D,$B15,Kosztorys!$I:$I,CONCATENATE("&lt;=31.12.",BM$10,"")))*0.75+(SUMIFS(Kosztorys!$F:$F,Kosztorys!$D:$D,$B15,Kosztorys!$I:$I,CONCATENATE("&lt;=30.06.",BN$10,""))-SUMIFS(Kosztorys!$F:$F,Kosztorys!$D:$D,$B15,Kosztorys!$I:$I,CONCATENATE("&lt;=31.03.",BN$10,"")))*0.5+(SUMIFS(Kosztorys!$F:$F,Kosztorys!$D:$D,$B15,Kosztorys!$I:$I,CONCATENATE("&lt;=30.09.",BN$10,""))-SUMIFS(Kosztorys!$F:$F,Kosztorys!$D:$D,$B15,Kosztorys!$I:$I,CONCATENATE("&lt;=30.06.",BN$10,"")))*0.25,"nic"),0)</f>
        <v/>
      </c>
      <c r="BO15" s="41">
        <f>IF($C15="OPEX - Koszt 1szt/rok",IF($M15="szt",SUMIFS(Kosztorys!$F:$F,Kosztorys!$D:$D,$B15,Kosztorys!$I:$I,CONCATENATE("&lt;01.01.",BO$10,""))+(SUMIFS(Kosztorys!$F:$F,Kosztorys!$D:$D,$B15,Kosztorys!$I:$I,CONCATENATE("&lt;=31.03.",BO$10,""))-SUMIFS(Kosztorys!$F:$F,Kosztorys!$D:$D,$B15,Kosztorys!$I:$I,CONCATENATE("&lt;=31.12.",BN$10,"")))*0.75+(SUMIFS(Kosztorys!$F:$F,Kosztorys!$D:$D,$B15,Kosztorys!$I:$I,CONCATENATE("&lt;=30.06.",BO$10,""))-SUMIFS(Kosztorys!$F:$F,Kosztorys!$D:$D,$B15,Kosztorys!$I:$I,CONCATENATE("&lt;=31.03.",BO$10,"")))*0.5+(SUMIFS(Kosztorys!$F:$F,Kosztorys!$D:$D,$B15,Kosztorys!$I:$I,CONCATENATE("&lt;=30.09.",BO$10,""))-SUMIFS(Kosztorys!$F:$F,Kosztorys!$D:$D,$B15,Kosztorys!$I:$I,CONCATENATE("&lt;=30.06.",BO$10,"")))*0.25,"nic"),0)</f>
        <v/>
      </c>
      <c r="BP15" s="41">
        <f>IF($C15="OPEX - Koszt 1szt/rok",IF($M15="szt",SUMIFS(Kosztorys!$F:$F,Kosztorys!$D:$D,$B15,Kosztorys!$I:$I,CONCATENATE("&lt;01.01.",BP$10,""))+(SUMIFS(Kosztorys!$F:$F,Kosztorys!$D:$D,$B15,Kosztorys!$I:$I,CONCATENATE("&lt;=31.03.",BP$10,""))-SUMIFS(Kosztorys!$F:$F,Kosztorys!$D:$D,$B15,Kosztorys!$I:$I,CONCATENATE("&lt;=31.12.",BO$10,"")))*0.75+(SUMIFS(Kosztorys!$F:$F,Kosztorys!$D:$D,$B15,Kosztorys!$I:$I,CONCATENATE("&lt;=30.06.",BP$10,""))-SUMIFS(Kosztorys!$F:$F,Kosztorys!$D:$D,$B15,Kosztorys!$I:$I,CONCATENATE("&lt;=31.03.",BP$10,"")))*0.5+(SUMIFS(Kosztorys!$F:$F,Kosztorys!$D:$D,$B15,Kosztorys!$I:$I,CONCATENATE("&lt;=30.09.",BP$10,""))-SUMIFS(Kosztorys!$F:$F,Kosztorys!$D:$D,$B15,Kosztorys!$I:$I,CONCATENATE("&lt;=30.06.",BP$10,"")))*0.25,"nic"),0)</f>
        <v/>
      </c>
      <c r="BQ15" s="41">
        <f>IF($C15="OPEX - Koszt 1szt/rok",IF($M15="szt",SUMIFS(Kosztorys!$F:$F,Kosztorys!$D:$D,$B15,Kosztorys!$I:$I,CONCATENATE("&lt;01.01.",BQ$10,""))+(SUMIFS(Kosztorys!$F:$F,Kosztorys!$D:$D,$B15,Kosztorys!$I:$I,CONCATENATE("&lt;=31.03.",BQ$10,""))-SUMIFS(Kosztorys!$F:$F,Kosztorys!$D:$D,$B15,Kosztorys!$I:$I,CONCATENATE("&lt;=31.12.",BP$10,"")))*0.75+(SUMIFS(Kosztorys!$F:$F,Kosztorys!$D:$D,$B15,Kosztorys!$I:$I,CONCATENATE("&lt;=30.06.",BQ$10,""))-SUMIFS(Kosztorys!$F:$F,Kosztorys!$D:$D,$B15,Kosztorys!$I:$I,CONCATENATE("&lt;=31.03.",BQ$10,"")))*0.5+(SUMIFS(Kosztorys!$F:$F,Kosztorys!$D:$D,$B15,Kosztorys!$I:$I,CONCATENATE("&lt;=30.09.",BQ$10,""))-SUMIFS(Kosztorys!$F:$F,Kosztorys!$D:$D,$B15,Kosztorys!$I:$I,CONCATENATE("&lt;=30.06.",BQ$10,"")))*0.25,"nic"),0)</f>
        <v/>
      </c>
      <c r="BR15" s="41">
        <f>IF($C15="OPEX - Koszt 1szt/rok",IF($M15="szt",SUMIFS(Kosztorys!$F:$F,Kosztorys!$D:$D,$B15,Kosztorys!$I:$I,CONCATENATE("&lt;01.01.",BR$10,""))+(SUMIFS(Kosztorys!$F:$F,Kosztorys!$D:$D,$B15,Kosztorys!$I:$I,CONCATENATE("&lt;=31.03.",BR$10,""))-SUMIFS(Kosztorys!$F:$F,Kosztorys!$D:$D,$B15,Kosztorys!$I:$I,CONCATENATE("&lt;=31.12.",BQ$10,"")))*0.75+(SUMIFS(Kosztorys!$F:$F,Kosztorys!$D:$D,$B15,Kosztorys!$I:$I,CONCATENATE("&lt;=30.06.",BR$10,""))-SUMIFS(Kosztorys!$F:$F,Kosztorys!$D:$D,$B15,Kosztorys!$I:$I,CONCATENATE("&lt;=31.03.",BR$10,"")))*0.5+(SUMIFS(Kosztorys!$F:$F,Kosztorys!$D:$D,$B15,Kosztorys!$I:$I,CONCATENATE("&lt;=30.09.",BR$10,""))-SUMIFS(Kosztorys!$F:$F,Kosztorys!$D:$D,$B15,Kosztorys!$I:$I,CONCATENATE("&lt;=30.06.",BR$10,"")))*0.25,"nic"),0)</f>
        <v/>
      </c>
      <c r="BS15" s="41">
        <f>IF($C15="OPEX - Koszt 1szt/rok",IF($M15="szt",SUMIFS(Kosztorys!$F:$F,Kosztorys!$D:$D,$B15,Kosztorys!$I:$I,CONCATENATE("&lt;01.01.",BS$10,""))+(SUMIFS(Kosztorys!$F:$F,Kosztorys!$D:$D,$B15,Kosztorys!$I:$I,CONCATENATE("&lt;=31.03.",BS$10,""))-SUMIFS(Kosztorys!$F:$F,Kosztorys!$D:$D,$B15,Kosztorys!$I:$I,CONCATENATE("&lt;=31.12.",BR$10,"")))*0.75+(SUMIFS(Kosztorys!$F:$F,Kosztorys!$D:$D,$B15,Kosztorys!$I:$I,CONCATENATE("&lt;=30.06.",BS$10,""))-SUMIFS(Kosztorys!$F:$F,Kosztorys!$D:$D,$B15,Kosztorys!$I:$I,CONCATENATE("&lt;=31.03.",BS$10,"")))*0.5+(SUMIFS(Kosztorys!$F:$F,Kosztorys!$D:$D,$B15,Kosztorys!$I:$I,CONCATENATE("&lt;=30.09.",BS$10,""))-SUMIFS(Kosztorys!$F:$F,Kosztorys!$D:$D,$B15,Kosztorys!$I:$I,CONCATENATE("&lt;=30.06.",BS$10,"")))*0.25,"nic"),0)</f>
        <v/>
      </c>
      <c r="BT15" s="41">
        <f>IF($C15="OPEX - Koszt 1szt/rok",IF($M15="szt",SUMIFS(Kosztorys!$F:$F,Kosztorys!$D:$D,$B15,Kosztorys!$I:$I,CONCATENATE("&lt;01.01.",BT$10,""))+(SUMIFS(Kosztorys!$F:$F,Kosztorys!$D:$D,$B15,Kosztorys!$I:$I,CONCATENATE("&lt;=31.03.",BT$10,""))-SUMIFS(Kosztorys!$F:$F,Kosztorys!$D:$D,$B15,Kosztorys!$I:$I,CONCATENATE("&lt;=31.12.",BS$10,"")))*0.75+(SUMIFS(Kosztorys!$F:$F,Kosztorys!$D:$D,$B15,Kosztorys!$I:$I,CONCATENATE("&lt;=30.06.",BT$10,""))-SUMIFS(Kosztorys!$F:$F,Kosztorys!$D:$D,$B15,Kosztorys!$I:$I,CONCATENATE("&lt;=31.03.",BT$10,"")))*0.5+(SUMIFS(Kosztorys!$F:$F,Kosztorys!$D:$D,$B15,Kosztorys!$I:$I,CONCATENATE("&lt;=30.09.",BT$10,""))-SUMIFS(Kosztorys!$F:$F,Kosztorys!$D:$D,$B15,Kosztorys!$I:$I,CONCATENATE("&lt;=30.06.",BT$10,"")))*0.25,"nic"),0)</f>
        <v/>
      </c>
      <c r="BU15" s="41">
        <f>IF($C15="OPEX - Koszt 1szt/rok",IF($M15="szt",SUMIFS(Kosztorys!$F:$F,Kosztorys!$D:$D,$B15,Kosztorys!$I:$I,CONCATENATE("&lt;01.01.",BU$10,""))+(SUMIFS(Kosztorys!$F:$F,Kosztorys!$D:$D,$B15,Kosztorys!$I:$I,CONCATENATE("&lt;=31.03.",BU$10,""))-SUMIFS(Kosztorys!$F:$F,Kosztorys!$D:$D,$B15,Kosztorys!$I:$I,CONCATENATE("&lt;=31.12.",BT$10,"")))*0.75+(SUMIFS(Kosztorys!$F:$F,Kosztorys!$D:$D,$B15,Kosztorys!$I:$I,CONCATENATE("&lt;=30.06.",BU$10,""))-SUMIFS(Kosztorys!$F:$F,Kosztorys!$D:$D,$B15,Kosztorys!$I:$I,CONCATENATE("&lt;=31.03.",BU$10,"")))*0.5+(SUMIFS(Kosztorys!$F:$F,Kosztorys!$D:$D,$B15,Kosztorys!$I:$I,CONCATENATE("&lt;=30.09.",BU$10,""))-SUMIFS(Kosztorys!$F:$F,Kosztorys!$D:$D,$B15,Kosztorys!$I:$I,CONCATENATE("&lt;=30.06.",BU$10,"")))*0.25,"nic"),0)</f>
        <v/>
      </c>
      <c r="BV15" s="41">
        <f>IF($C15="OPEX - Koszt 1szt/rok",IF($M15="szt",SUMIFS(Kosztorys!$F:$F,Kosztorys!$D:$D,$B15,Kosztorys!$I:$I,CONCATENATE("&lt;01.01.",BV$10,""))+(SUMIFS(Kosztorys!$F:$F,Kosztorys!$D:$D,$B15,Kosztorys!$I:$I,CONCATENATE("&lt;=31.03.",BV$10,""))-SUMIFS(Kosztorys!$F:$F,Kosztorys!$D:$D,$B15,Kosztorys!$I:$I,CONCATENATE("&lt;=31.12.",BU$10,"")))*0.75+(SUMIFS(Kosztorys!$F:$F,Kosztorys!$D:$D,$B15,Kosztorys!$I:$I,CONCATENATE("&lt;=30.06.",BV$10,""))-SUMIFS(Kosztorys!$F:$F,Kosztorys!$D:$D,$B15,Kosztorys!$I:$I,CONCATENATE("&lt;=31.03.",BV$10,"")))*0.5+(SUMIFS(Kosztorys!$F:$F,Kosztorys!$D:$D,$B15,Kosztorys!$I:$I,CONCATENATE("&lt;=30.09.",BV$10,""))-SUMIFS(Kosztorys!$F:$F,Kosztorys!$D:$D,$B15,Kosztorys!$I:$I,CONCATENATE("&lt;=30.06.",BV$10,"")))*0.25,"nic"),0)</f>
        <v/>
      </c>
      <c r="BW15" s="41">
        <f>IF($C15="OPEX - Koszt 1szt/rok",IF($M15="szt",SUMIFS(Kosztorys!$F:$F,Kosztorys!$D:$D,$B15,Kosztorys!$I:$I,CONCATENATE("&lt;01.01.",BW$10,""))+(SUMIFS(Kosztorys!$F:$F,Kosztorys!$D:$D,$B15,Kosztorys!$I:$I,CONCATENATE("&lt;=31.03.",BW$10,""))-SUMIFS(Kosztorys!$F:$F,Kosztorys!$D:$D,$B15,Kosztorys!$I:$I,CONCATENATE("&lt;=31.12.",BV$10,"")))*0.75+(SUMIFS(Kosztorys!$F:$F,Kosztorys!$D:$D,$B15,Kosztorys!$I:$I,CONCATENATE("&lt;=30.06.",BW$10,""))-SUMIFS(Kosztorys!$F:$F,Kosztorys!$D:$D,$B15,Kosztorys!$I:$I,CONCATENATE("&lt;=31.03.",BW$10,"")))*0.5+(SUMIFS(Kosztorys!$F:$F,Kosztorys!$D:$D,$B15,Kosztorys!$I:$I,CONCATENATE("&lt;=30.09.",BW$10,""))-SUMIFS(Kosztorys!$F:$F,Kosztorys!$D:$D,$B15,Kosztorys!$I:$I,CONCATENATE("&lt;=30.06.",BW$10,"")))*0.25,"nic"),0)</f>
        <v/>
      </c>
      <c r="BX15" s="41">
        <f>IF(C15="OPEX - Koszt 1szt/rok",IF(MAX(BH15:BW15)=IF(ISERROR(VLOOKUP(B15,JB_tabela,MATCH(BX$9,JB_menu,0)-1,FALSE())),,VLOOKUP(B15,JB_tabela,MATCH(BX$9,JB_menu,0)-1,FALSE())),"OK","nie zgadza się liczba użytych JB"),"OK-ND")</f>
        <v/>
      </c>
      <c r="CB15" s="41">
        <f>IF($C15="OPEX - Długość 1m koszt/rok",IF($M15="m",SUMIFS(Kosztorys!$F:$F,Kosztorys!$D:$D,$B15,Kosztorys!$I:$I,CONCATENATE("&lt;01.01.",CB$10,""))+(SUMIFS(Kosztorys!$F:$F,Kosztorys!$D:$D,$B15,Kosztorys!$I:$I,CONCATENATE("&lt;=31.03.",CB$10,""))-SUMIFS(Kosztorys!$F:$F,Kosztorys!$D:$D,$B15,Kosztorys!$I:$I,CONCATENATE("&lt;=31.12.",CA$10,"")))*0.75+(SUMIFS(Kosztorys!$F:$F,Kosztorys!$D:$D,$B15,Kosztorys!$I:$I,CONCATENATE("&lt;=30.06.",CB$10,""))-SUMIFS(Kosztorys!$F:$F,Kosztorys!$D:$D,$B15,Kosztorys!$I:$I,CONCATENATE("&lt;=31.03.",CB$10,"")))*0.5+(SUMIFS(Kosztorys!$F:$F,Kosztorys!$D:$D,$B15,Kosztorys!$I:$I,CONCATENATE("&lt;=30.09.",CB$10,""))-SUMIFS(Kosztorys!$F:$F,Kosztorys!$D:$D,$B15,Kosztorys!$I:$I,CONCATENATE("&lt;=30.06.",CB$10,"")))*0.25,"nic"),0)</f>
        <v/>
      </c>
      <c r="CC15" s="41">
        <f>IF($C15="OPEX - Długość 1m koszt/rok",IF($M15="m",SUMIFS(Kosztorys!$F:$F,Kosztorys!$D:$D,$B15,Kosztorys!$I:$I,CONCATENATE("&lt;01.01.",CC$10,""))+(SUMIFS(Kosztorys!$F:$F,Kosztorys!$D:$D,$B15,Kosztorys!$I:$I,CONCATENATE("&lt;=31.03.",CC$10,""))-SUMIFS(Kosztorys!$F:$F,Kosztorys!$D:$D,$B15,Kosztorys!$I:$I,CONCATENATE("&lt;=31.12.",CB$10,"")))*0.75+(SUMIFS(Kosztorys!$F:$F,Kosztorys!$D:$D,$B15,Kosztorys!$I:$I,CONCATENATE("&lt;=30.06.",CC$10,""))-SUMIFS(Kosztorys!$F:$F,Kosztorys!$D:$D,$B15,Kosztorys!$I:$I,CONCATENATE("&lt;=31.03.",CC$10,"")))*0.5+(SUMIFS(Kosztorys!$F:$F,Kosztorys!$D:$D,$B15,Kosztorys!$I:$I,CONCATENATE("&lt;=30.09.",CC$10,""))-SUMIFS(Kosztorys!$F:$F,Kosztorys!$D:$D,$B15,Kosztorys!$I:$I,CONCATENATE("&lt;=30.06.",CC$10,"")))*0.25,"nic"),0)</f>
        <v/>
      </c>
      <c r="CD15" s="41">
        <f>IF($C15="OPEX - Długość 1m koszt/rok",IF($M15="m",SUMIFS(Kosztorys!$F:$F,Kosztorys!$D:$D,$B15,Kosztorys!$I:$I,CONCATENATE("&lt;01.01.",CD$10,""))+(SUMIFS(Kosztorys!$F:$F,Kosztorys!$D:$D,$B15,Kosztorys!$I:$I,CONCATENATE("&lt;=31.03.",CD$10,""))-SUMIFS(Kosztorys!$F:$F,Kosztorys!$D:$D,$B15,Kosztorys!$I:$I,CONCATENATE("&lt;=31.12.",CC$10,"")))*0.75+(SUMIFS(Kosztorys!$F:$F,Kosztorys!$D:$D,$B15,Kosztorys!$I:$I,CONCATENATE("&lt;=30.06.",CD$10,""))-SUMIFS(Kosztorys!$F:$F,Kosztorys!$D:$D,$B15,Kosztorys!$I:$I,CONCATENATE("&lt;=31.03.",CD$10,"")))*0.5+(SUMIFS(Kosztorys!$F:$F,Kosztorys!$D:$D,$B15,Kosztorys!$I:$I,CONCATENATE("&lt;=30.09.",CD$10,""))-SUMIFS(Kosztorys!$F:$F,Kosztorys!$D:$D,$B15,Kosztorys!$I:$I,CONCATENATE("&lt;=30.06.",CD$10,"")))*0.25,"nic"),0)</f>
        <v/>
      </c>
      <c r="CE15" s="41">
        <f>IF($C15="OPEX - Długość 1m koszt/rok",IF($M15="m",SUMIFS(Kosztorys!$F:$F,Kosztorys!$D:$D,$B15,Kosztorys!$I:$I,CONCATENATE("&lt;01.01.",CE$10,""))+(SUMIFS(Kosztorys!$F:$F,Kosztorys!$D:$D,$B15,Kosztorys!$I:$I,CONCATENATE("&lt;=31.03.",CE$10,""))-SUMIFS(Kosztorys!$F:$F,Kosztorys!$D:$D,$B15,Kosztorys!$I:$I,CONCATENATE("&lt;=31.12.",CD$10,"")))*0.75+(SUMIFS(Kosztorys!$F:$F,Kosztorys!$D:$D,$B15,Kosztorys!$I:$I,CONCATENATE("&lt;=30.06.",CE$10,""))-SUMIFS(Kosztorys!$F:$F,Kosztorys!$D:$D,$B15,Kosztorys!$I:$I,CONCATENATE("&lt;=31.03.",CE$10,"")))*0.5+(SUMIFS(Kosztorys!$F:$F,Kosztorys!$D:$D,$B15,Kosztorys!$I:$I,CONCATENATE("&lt;=30.09.",CE$10,""))-SUMIFS(Kosztorys!$F:$F,Kosztorys!$D:$D,$B15,Kosztorys!$I:$I,CONCATENATE("&lt;=30.06.",CE$10,"")))*0.25,"nic"),0)</f>
        <v/>
      </c>
      <c r="CF15" s="41">
        <f>IF($C15="OPEX - Długość 1m koszt/rok",IF($M15="m",SUMIFS(Kosztorys!$F:$F,Kosztorys!$D:$D,$B15,Kosztorys!$I:$I,CONCATENATE("&lt;01.01.",CF$10,""))+(SUMIFS(Kosztorys!$F:$F,Kosztorys!$D:$D,$B15,Kosztorys!$I:$I,CONCATENATE("&lt;=31.03.",CF$10,""))-SUMIFS(Kosztorys!$F:$F,Kosztorys!$D:$D,$B15,Kosztorys!$I:$I,CONCATENATE("&lt;=31.12.",CE$10,"")))*0.75+(SUMIFS(Kosztorys!$F:$F,Kosztorys!$D:$D,$B15,Kosztorys!$I:$I,CONCATENATE("&lt;=30.06.",CF$10,""))-SUMIFS(Kosztorys!$F:$F,Kosztorys!$D:$D,$B15,Kosztorys!$I:$I,CONCATENATE("&lt;=31.03.",CF$10,"")))*0.5+(SUMIFS(Kosztorys!$F:$F,Kosztorys!$D:$D,$B15,Kosztorys!$I:$I,CONCATENATE("&lt;=30.09.",CF$10,""))-SUMIFS(Kosztorys!$F:$F,Kosztorys!$D:$D,$B15,Kosztorys!$I:$I,CONCATENATE("&lt;=30.06.",CF$10,"")))*0.25,"nic"),0)</f>
        <v/>
      </c>
      <c r="CG15" s="41">
        <f>IF($C15="OPEX - Długość 1m koszt/rok",IF($M15="m",SUMIFS(Kosztorys!$F:$F,Kosztorys!$D:$D,$B15,Kosztorys!$I:$I,CONCATENATE("&lt;01.01.",CG$10,""))+(SUMIFS(Kosztorys!$F:$F,Kosztorys!$D:$D,$B15,Kosztorys!$I:$I,CONCATENATE("&lt;=31.03.",CG$10,""))-SUMIFS(Kosztorys!$F:$F,Kosztorys!$D:$D,$B15,Kosztorys!$I:$I,CONCATENATE("&lt;=31.12.",CF$10,"")))*0.75+(SUMIFS(Kosztorys!$F:$F,Kosztorys!$D:$D,$B15,Kosztorys!$I:$I,CONCATENATE("&lt;=30.06.",CG$10,""))-SUMIFS(Kosztorys!$F:$F,Kosztorys!$D:$D,$B15,Kosztorys!$I:$I,CONCATENATE("&lt;=31.03.",CG$10,"")))*0.5+(SUMIFS(Kosztorys!$F:$F,Kosztorys!$D:$D,$B15,Kosztorys!$I:$I,CONCATENATE("&lt;=30.09.",CG$10,""))-SUMIFS(Kosztorys!$F:$F,Kosztorys!$D:$D,$B15,Kosztorys!$I:$I,CONCATENATE("&lt;=30.06.",CG$10,"")))*0.25,"nic"),0)</f>
        <v/>
      </c>
      <c r="CH15" s="41">
        <f>IF($C15="OPEX - Długość 1m koszt/rok",IF($M15="m",SUMIFS(Kosztorys!$F:$F,Kosztorys!$D:$D,$B15,Kosztorys!$I:$I,CONCATENATE("&lt;01.01.",CH$10,""))+(SUMIFS(Kosztorys!$F:$F,Kosztorys!$D:$D,$B15,Kosztorys!$I:$I,CONCATENATE("&lt;=31.03.",CH$10,""))-SUMIFS(Kosztorys!$F:$F,Kosztorys!$D:$D,$B15,Kosztorys!$I:$I,CONCATENATE("&lt;=31.12.",CG$10,"")))*0.75+(SUMIFS(Kosztorys!$F:$F,Kosztorys!$D:$D,$B15,Kosztorys!$I:$I,CONCATENATE("&lt;=30.06.",CH$10,""))-SUMIFS(Kosztorys!$F:$F,Kosztorys!$D:$D,$B15,Kosztorys!$I:$I,CONCATENATE("&lt;=31.03.",CH$10,"")))*0.5+(SUMIFS(Kosztorys!$F:$F,Kosztorys!$D:$D,$B15,Kosztorys!$I:$I,CONCATENATE("&lt;=30.09.",CH$10,""))-SUMIFS(Kosztorys!$F:$F,Kosztorys!$D:$D,$B15,Kosztorys!$I:$I,CONCATENATE("&lt;=30.06.",CH$10,"")))*0.25,"nic"),0)</f>
        <v/>
      </c>
      <c r="CI15" s="41">
        <f>IF($C15="OPEX - Długość 1m koszt/rok",IF($M15="m",SUMIFS(Kosztorys!$F:$F,Kosztorys!$D:$D,$B15,Kosztorys!$I:$I,CONCATENATE("&lt;01.01.",CI$10,""))+(SUMIFS(Kosztorys!$F:$F,Kosztorys!$D:$D,$B15,Kosztorys!$I:$I,CONCATENATE("&lt;=31.03.",CI$10,""))-SUMIFS(Kosztorys!$F:$F,Kosztorys!$D:$D,$B15,Kosztorys!$I:$I,CONCATENATE("&lt;=31.12.",CH$10,"")))*0.75+(SUMIFS(Kosztorys!$F:$F,Kosztorys!$D:$D,$B15,Kosztorys!$I:$I,CONCATENATE("&lt;=30.06.",CI$10,""))-SUMIFS(Kosztorys!$F:$F,Kosztorys!$D:$D,$B15,Kosztorys!$I:$I,CONCATENATE("&lt;=31.03.",CI$10,"")))*0.5+(SUMIFS(Kosztorys!$F:$F,Kosztorys!$D:$D,$B15,Kosztorys!$I:$I,CONCATENATE("&lt;=30.09.",CI$10,""))-SUMIFS(Kosztorys!$F:$F,Kosztorys!$D:$D,$B15,Kosztorys!$I:$I,CONCATENATE("&lt;=30.06.",CI$10,"")))*0.25,"nic"),0)</f>
        <v/>
      </c>
      <c r="CJ15" s="41">
        <f>IF($C15="OPEX - Długość 1m koszt/rok",IF($M15="m",SUMIFS(Kosztorys!$F:$F,Kosztorys!$D:$D,$B15,Kosztorys!$I:$I,CONCATENATE("&lt;01.01.",CJ$10,""))+(SUMIFS(Kosztorys!$F:$F,Kosztorys!$D:$D,$B15,Kosztorys!$I:$I,CONCATENATE("&lt;=31.03.",CJ$10,""))-SUMIFS(Kosztorys!$F:$F,Kosztorys!$D:$D,$B15,Kosztorys!$I:$I,CONCATENATE("&lt;=31.12.",CI$10,"")))*0.75+(SUMIFS(Kosztorys!$F:$F,Kosztorys!$D:$D,$B15,Kosztorys!$I:$I,CONCATENATE("&lt;=30.06.",CJ$10,""))-SUMIFS(Kosztorys!$F:$F,Kosztorys!$D:$D,$B15,Kosztorys!$I:$I,CONCATENATE("&lt;=31.03.",CJ$10,"")))*0.5+(SUMIFS(Kosztorys!$F:$F,Kosztorys!$D:$D,$B15,Kosztorys!$I:$I,CONCATENATE("&lt;=30.09.",CJ$10,""))-SUMIFS(Kosztorys!$F:$F,Kosztorys!$D:$D,$B15,Kosztorys!$I:$I,CONCATENATE("&lt;=30.06.",CJ$10,"")))*0.25,"nic"),0)</f>
        <v/>
      </c>
      <c r="CK15" s="41">
        <f>IF($C15="OPEX - Długość 1m koszt/rok",IF($M15="m",SUMIFS(Kosztorys!$F:$F,Kosztorys!$D:$D,$B15,Kosztorys!$I:$I,CONCATENATE("&lt;01.01.",CK$10,""))+(SUMIFS(Kosztorys!$F:$F,Kosztorys!$D:$D,$B15,Kosztorys!$I:$I,CONCATENATE("&lt;=31.03.",CK$10,""))-SUMIFS(Kosztorys!$F:$F,Kosztorys!$D:$D,$B15,Kosztorys!$I:$I,CONCATENATE("&lt;=31.12.",CJ$10,"")))*0.75+(SUMIFS(Kosztorys!$F:$F,Kosztorys!$D:$D,$B15,Kosztorys!$I:$I,CONCATENATE("&lt;=30.06.",CK$10,""))-SUMIFS(Kosztorys!$F:$F,Kosztorys!$D:$D,$B15,Kosztorys!$I:$I,CONCATENATE("&lt;=31.03.",CK$10,"")))*0.5+(SUMIFS(Kosztorys!$F:$F,Kosztorys!$D:$D,$B15,Kosztorys!$I:$I,CONCATENATE("&lt;=30.09.",CK$10,""))-SUMIFS(Kosztorys!$F:$F,Kosztorys!$D:$D,$B15,Kosztorys!$I:$I,CONCATENATE("&lt;=30.06.",CK$10,"")))*0.25,"nic"),0)</f>
        <v/>
      </c>
      <c r="CL15" s="41">
        <f>IF($C15="OPEX - Długość 1m koszt/rok",IF($M15="m",SUMIFS(Kosztorys!$F:$F,Kosztorys!$D:$D,$B15,Kosztorys!$I:$I,CONCATENATE("&lt;01.01.",CL$10,""))+(SUMIFS(Kosztorys!$F:$F,Kosztorys!$D:$D,$B15,Kosztorys!$I:$I,CONCATENATE("&lt;=31.03.",CL$10,""))-SUMIFS(Kosztorys!$F:$F,Kosztorys!$D:$D,$B15,Kosztorys!$I:$I,CONCATENATE("&lt;=31.12.",CK$10,"")))*0.75+(SUMIFS(Kosztorys!$F:$F,Kosztorys!$D:$D,$B15,Kosztorys!$I:$I,CONCATENATE("&lt;=30.06.",CL$10,""))-SUMIFS(Kosztorys!$F:$F,Kosztorys!$D:$D,$B15,Kosztorys!$I:$I,CONCATENATE("&lt;=31.03.",CL$10,"")))*0.5+(SUMIFS(Kosztorys!$F:$F,Kosztorys!$D:$D,$B15,Kosztorys!$I:$I,CONCATENATE("&lt;=30.09.",CL$10,""))-SUMIFS(Kosztorys!$F:$F,Kosztorys!$D:$D,$B15,Kosztorys!$I:$I,CONCATENATE("&lt;=30.06.",CL$10,"")))*0.25,"nic"),0)</f>
        <v/>
      </c>
      <c r="CM15" s="41">
        <f>IF($C15="OPEX - Długość 1m koszt/rok",IF($M15="m",SUMIFS(Kosztorys!$F:$F,Kosztorys!$D:$D,$B15,Kosztorys!$I:$I,CONCATENATE("&lt;01.01.",CM$10,""))+(SUMIFS(Kosztorys!$F:$F,Kosztorys!$D:$D,$B15,Kosztorys!$I:$I,CONCATENATE("&lt;=31.03.",CM$10,""))-SUMIFS(Kosztorys!$F:$F,Kosztorys!$D:$D,$B15,Kosztorys!$I:$I,CONCATENATE("&lt;=31.12.",CL$10,"")))*0.75+(SUMIFS(Kosztorys!$F:$F,Kosztorys!$D:$D,$B15,Kosztorys!$I:$I,CONCATENATE("&lt;=30.06.",CM$10,""))-SUMIFS(Kosztorys!$F:$F,Kosztorys!$D:$D,$B15,Kosztorys!$I:$I,CONCATENATE("&lt;=31.03.",CM$10,"")))*0.5+(SUMIFS(Kosztorys!$F:$F,Kosztorys!$D:$D,$B15,Kosztorys!$I:$I,CONCATENATE("&lt;=30.09.",CM$10,""))-SUMIFS(Kosztorys!$F:$F,Kosztorys!$D:$D,$B15,Kosztorys!$I:$I,CONCATENATE("&lt;=30.06.",CM$10,"")))*0.25,"nic"),0)</f>
        <v/>
      </c>
      <c r="CN15" s="41">
        <f>IF($C15="OPEX - Długość 1m koszt/rok",IF($M15="m",SUMIFS(Kosztorys!$F:$F,Kosztorys!$D:$D,$B15,Kosztorys!$I:$I,CONCATENATE("&lt;01.01.",CN$10,""))+(SUMIFS(Kosztorys!$F:$F,Kosztorys!$D:$D,$B15,Kosztorys!$I:$I,CONCATENATE("&lt;=31.03.",CN$10,""))-SUMIFS(Kosztorys!$F:$F,Kosztorys!$D:$D,$B15,Kosztorys!$I:$I,CONCATENATE("&lt;=31.12.",CM$10,"")))*0.75+(SUMIFS(Kosztorys!$F:$F,Kosztorys!$D:$D,$B15,Kosztorys!$I:$I,CONCATENATE("&lt;=30.06.",CN$10,""))-SUMIFS(Kosztorys!$F:$F,Kosztorys!$D:$D,$B15,Kosztorys!$I:$I,CONCATENATE("&lt;=31.03.",CN$10,"")))*0.5+(SUMIFS(Kosztorys!$F:$F,Kosztorys!$D:$D,$B15,Kosztorys!$I:$I,CONCATENATE("&lt;=30.09.",CN$10,""))-SUMIFS(Kosztorys!$F:$F,Kosztorys!$D:$D,$B15,Kosztorys!$I:$I,CONCATENATE("&lt;=30.06.",CN$10,"")))*0.25,"nic"),0)</f>
        <v/>
      </c>
      <c r="CO15" s="41">
        <f>IF($C15="OPEX - Długość 1m koszt/rok",IF($M15="m",SUMIFS(Kosztorys!$F:$F,Kosztorys!$D:$D,$B15,Kosztorys!$I:$I,CONCATENATE("&lt;01.01.",CO$10,""))+(SUMIFS(Kosztorys!$F:$F,Kosztorys!$D:$D,$B15,Kosztorys!$I:$I,CONCATENATE("&lt;=31.03.",CO$10,""))-SUMIFS(Kosztorys!$F:$F,Kosztorys!$D:$D,$B15,Kosztorys!$I:$I,CONCATENATE("&lt;=31.12.",CN$10,"")))*0.75+(SUMIFS(Kosztorys!$F:$F,Kosztorys!$D:$D,$B15,Kosztorys!$I:$I,CONCATENATE("&lt;=30.06.",CO$10,""))-SUMIFS(Kosztorys!$F:$F,Kosztorys!$D:$D,$B15,Kosztorys!$I:$I,CONCATENATE("&lt;=31.03.",CO$10,"")))*0.5+(SUMIFS(Kosztorys!$F:$F,Kosztorys!$D:$D,$B15,Kosztorys!$I:$I,CONCATENATE("&lt;=30.09.",CO$10,""))-SUMIFS(Kosztorys!$F:$F,Kosztorys!$D:$D,$B15,Kosztorys!$I:$I,CONCATENATE("&lt;=30.06.",CO$10,"")))*0.25,"nic"),0)</f>
        <v/>
      </c>
      <c r="CP15" s="41">
        <f>IF($C15="OPEX - Długość 1m koszt/rok",IF($M15="m",SUMIFS(Kosztorys!$F:$F,Kosztorys!$D:$D,$B15,Kosztorys!$I:$I,CONCATENATE("&lt;01.01.",CP$10,""))+(SUMIFS(Kosztorys!$F:$F,Kosztorys!$D:$D,$B15,Kosztorys!$I:$I,CONCATENATE("&lt;=31.03.",CP$10,""))-SUMIFS(Kosztorys!$F:$F,Kosztorys!$D:$D,$B15,Kosztorys!$I:$I,CONCATENATE("&lt;=31.12.",CO$10,"")))*0.75+(SUMIFS(Kosztorys!$F:$F,Kosztorys!$D:$D,$B15,Kosztorys!$I:$I,CONCATENATE("&lt;=30.06.",CP$10,""))-SUMIFS(Kosztorys!$F:$F,Kosztorys!$D:$D,$B15,Kosztorys!$I:$I,CONCATENATE("&lt;=31.03.",CP$10,"")))*0.5+(SUMIFS(Kosztorys!$F:$F,Kosztorys!$D:$D,$B15,Kosztorys!$I:$I,CONCATENATE("&lt;=30.09.",CP$10,""))-SUMIFS(Kosztorys!$F:$F,Kosztorys!$D:$D,$B15,Kosztorys!$I:$I,CONCATENATE("&lt;=30.06.",CP$10,"")))*0.25,"nic"),0)</f>
        <v/>
      </c>
      <c r="CQ15" s="41">
        <f>IF($C15="OPEX - Długość 1m koszt/rok",IF($M15="m",SUMIFS(Kosztorys!$F:$F,Kosztorys!$D:$D,$B15,Kosztorys!$I:$I,CONCATENATE("&lt;01.01.",CQ$10,""))+(SUMIFS(Kosztorys!$F:$F,Kosztorys!$D:$D,$B15,Kosztorys!$I:$I,CONCATENATE("&lt;=31.03.",CQ$10,""))-SUMIFS(Kosztorys!$F:$F,Kosztorys!$D:$D,$B15,Kosztorys!$I:$I,CONCATENATE("&lt;=31.12.",CP$10,"")))*0.75+(SUMIFS(Kosztorys!$F:$F,Kosztorys!$D:$D,$B15,Kosztorys!$I:$I,CONCATENATE("&lt;=30.06.",CQ$10,""))-SUMIFS(Kosztorys!$F:$F,Kosztorys!$D:$D,$B15,Kosztorys!$I:$I,CONCATENATE("&lt;=31.03.",CQ$10,"")))*0.5+(SUMIFS(Kosztorys!$F:$F,Kosztorys!$D:$D,$B15,Kosztorys!$I:$I,CONCATENATE("&lt;=30.09.",CQ$10,""))-SUMIFS(Kosztorys!$F:$F,Kosztorys!$D:$D,$B15,Kosztorys!$I:$I,CONCATENATE("&lt;=30.06.",CQ$10,"")))*0.25,"nic"),0)</f>
        <v/>
      </c>
      <c r="CR15" s="41">
        <f>IF(C15="OPEX - Długość 1m koszt/rok",IF(MAX(CB15:CQ15)=IF(ISERROR(VLOOKUP(B15,JB_tabela,MATCH(CR$9,JB_menu,0)-1,FALSE())),,VLOOKUP(B15,JB_tabela,MATCH(CR$9,JB_menu,0)-1,FALSE())),"OK","nie zgadza się liczba użytych JB"),"OK-ND")</f>
        <v/>
      </c>
      <c r="CS15" s="41">
        <f>IFERROR(VLOOKUP($C15,$CY$2:$CZ$7,2,FALSE()),"ERROR")</f>
        <v/>
      </c>
      <c r="CV15" s="41">
        <f>$Q15</f>
        <v/>
      </c>
      <c r="CW15" s="41">
        <f>$R15</f>
        <v/>
      </c>
      <c r="CX15" s="41">
        <f>$S15</f>
        <v/>
      </c>
      <c r="CY15" s="41">
        <f>ROUND(IF(LEFT($C15,4)="CAPE",ROUND($E15*$H15,2)*OFFSET(T15,0,$CS15),0),2)</f>
        <v/>
      </c>
      <c r="CZ15" s="41">
        <f>ROUND(IF(LEFT($C15,4)="CAPE",ROUND($E15*$H15,2)*OFFSET(U15,0,$CS15),0),2)</f>
        <v/>
      </c>
      <c r="DA15" s="41">
        <f>ROUND(IF(LEFT($C15,4)="CAPE",ROUND($E15*$H15,2)*OFFSET(V15,0,$CS15),0),2)</f>
        <v/>
      </c>
      <c r="DB15" s="41">
        <f>ROUND(IF(LEFT($C15,4)="CAPE",ROUND($E15*$H15,2)*OFFSET(W15,0,$CS15),0),2)</f>
        <v/>
      </c>
      <c r="DC15" s="41">
        <f>ROUND(IF(LEFT($C15,4)="CAPE",ROUND($E15*$H15,2)*OFFSET(X15,0,$CS15),0),2)</f>
        <v/>
      </c>
      <c r="DD15" s="41">
        <f>ROUND(IF(LEFT($C15,4)="CAPE",ROUND($E15*$H15,2)*OFFSET(Y15,0,$CS15),0),2)</f>
        <v/>
      </c>
      <c r="DE15" s="41">
        <f>ROUND(IF(LEFT($C15,4)="CAPE",ROUND($E15*$H15,2)*OFFSET(Z15,0,$CS15),0),2)</f>
        <v/>
      </c>
      <c r="DF15" s="41">
        <f>ROUND(IF(LEFT($C15,4)="CAPE",ROUND($E15*$H15,2)*OFFSET(AA15,0,$CS15),0),2)</f>
        <v/>
      </c>
      <c r="DG15" s="41">
        <f>ROUND(IF(LEFT($C15,4)="CAPE",ROUND($E15*$H15,2)*OFFSET(AB15,0,$CS15),0),2)</f>
        <v/>
      </c>
      <c r="DH15" s="41">
        <f>ROUND(IF(LEFT($C15,4)="CAPE",ROUND($E15*$H15,2)*OFFSET(AC15,0,$CS15),0),2)</f>
        <v/>
      </c>
      <c r="DI15" s="41">
        <f>ROUND(IF(LEFT($C15,4)="CAPE",ROUND($E15*$H15,2)*OFFSET(AD15,0,$CS15),0),2)</f>
        <v/>
      </c>
      <c r="DJ15" s="41">
        <f>ROUND(IF(LEFT($C15,4)="CAPE",ROUND($E15*$H15,2)*OFFSET(AE15,0,$CS15),0),2)</f>
        <v/>
      </c>
      <c r="DK15" s="41">
        <f>ROUND(IF(LEFT($C15,4)="CAPE",ROUND($E15*$H15,2)*OFFSET(AF15,0,$CS15),0),2)</f>
        <v/>
      </c>
      <c r="DL15" s="41">
        <f>ROUND(IF(LEFT($C15,4)="CAPE",ROUND($E15*$H15,2)*OFFSET(AG15,0,$CS15),0),2)</f>
        <v/>
      </c>
      <c r="DM15" s="41">
        <f>ROUND(IF(LEFT($C15,4)="CAPE",ROUND($E15*$H15,2)*OFFSET(AH15,0,$CS15),0),2)</f>
        <v/>
      </c>
      <c r="DN15" s="41">
        <f>ROUND(IF(LEFT($C15,4)="CAPE",ROUND($E15*$H15,2)*OFFSET(AI15,0,$CS15),0),2)</f>
        <v/>
      </c>
      <c r="DP15" s="41">
        <f>$Q15</f>
        <v/>
      </c>
      <c r="DQ15" s="41">
        <f>$R15</f>
        <v/>
      </c>
      <c r="DR15" s="41">
        <f>$S15</f>
        <v/>
      </c>
      <c r="DS15" s="41">
        <f>ROUND(IF(LEFT($C15,4)="OPEX",$E15*$H15*OFFSET($T15,0,$CS15),0),2)</f>
        <v/>
      </c>
      <c r="DT15" s="41">
        <f>ROUND(IF(LEFT($C15,4)="OPEX",$E15*$H15*OFFSET($U15,0,$CS15),0),2)</f>
        <v/>
      </c>
      <c r="DU15" s="41">
        <f>ROUND(IF(LEFT($C15,4)="OPEX",$E15*$H15*OFFSET($V15,0,$CS15),0),2)</f>
        <v/>
      </c>
      <c r="DV15" s="41">
        <f>ROUND(IF(LEFT($C15,4)="OPEX",$E15*$H15*OFFSET($W15,0,$CS15),0),2)</f>
        <v/>
      </c>
      <c r="DW15" s="41">
        <f>ROUND(IF(LEFT($C15,4)="OPEX",$E15*$H15*OFFSET($X15,0,$CS15),0),2)</f>
        <v/>
      </c>
      <c r="DX15" s="41">
        <f>ROUND(IF(LEFT($C15,4)="OPEX",$E15*$H15*OFFSET($Y15,0,$CS15),0),2)</f>
        <v/>
      </c>
      <c r="DY15" s="41">
        <f>ROUND(IF(LEFT($C15,4)="OPEX",$E15*$H15*OFFSET($Z15,0,$CS15),0),2)</f>
        <v/>
      </c>
      <c r="DZ15" s="41">
        <f>ROUND(IF(LEFT($C15,4)="OPEX",$E15*$H15*OFFSET($AA15,0,$CS15),0),2)</f>
        <v/>
      </c>
      <c r="EA15" s="41">
        <f>ROUND(IF(LEFT($C15,4)="OPEX",$E15*$H15*OFFSET($AB15,0,$CS15),0),2)</f>
        <v/>
      </c>
      <c r="EB15" s="41">
        <f>ROUND(IF(LEFT($C15,4)="OPEX",$E15*$H15*OFFSET($AC15,0,$CS15),0),2)</f>
        <v/>
      </c>
      <c r="EC15" s="41">
        <f>ROUND(IF(LEFT($C15,4)="OPEX",$E15*$H15*OFFSET($AD15,0,$CS15),0),2)</f>
        <v/>
      </c>
      <c r="ED15" s="41">
        <f>ROUND(IF(LEFT($C15,4)="OPEX",$E15*$H15*OFFSET($AE15,0,$CS15),0),2)</f>
        <v/>
      </c>
      <c r="EE15" s="41">
        <f>ROUND(IF(LEFT($C15,4)="OPEX",$E15*$H15*OFFSET($AF15,0,$CS15),0),2)</f>
        <v/>
      </c>
      <c r="EF15" s="41">
        <f>ROUND(IF(LEFT($C15,4)="OPEX",$E15*$H15*OFFSET($AG15,0,$CS15),0),2)</f>
        <v/>
      </c>
      <c r="EG15" s="41">
        <f>ROUND(IF(LEFT($C15,4)="OPEX",$E15*$H15*OFFSET($AH15,0,$CS15),0),2)</f>
        <v/>
      </c>
      <c r="EH15" s="41">
        <f>ROUND(IF(LEFT($C15,4)="OPEX",$E15*$H15*OFFSET($AI15,0,$CS15),0),2)</f>
        <v/>
      </c>
      <c r="EJ15" s="41">
        <f>$Q15</f>
        <v/>
      </c>
      <c r="EK15" s="41">
        <f>$R15</f>
        <v/>
      </c>
      <c r="EL15" s="41">
        <f>$S15</f>
        <v/>
      </c>
      <c r="EM15" s="41">
        <f>ROUND($D15*$CY15,2)</f>
        <v/>
      </c>
      <c r="EN15" s="41">
        <f>ROUND($D15*$CZ15,2)</f>
        <v/>
      </c>
      <c r="EO15" s="41">
        <f>ROUND($D15*$DA15,2)</f>
        <v/>
      </c>
      <c r="EP15" s="41">
        <f>ROUND($D15*$DB15,2)</f>
        <v/>
      </c>
      <c r="EQ15" s="41">
        <f>ROUND($D15*$DC15,2)</f>
        <v/>
      </c>
      <c r="ER15" s="41">
        <f>ROUND($D15*$DD15,2)</f>
        <v/>
      </c>
      <c r="ES15" s="41">
        <f>ROUND($D15*$DE15,2)</f>
        <v/>
      </c>
      <c r="ET15" s="41">
        <f>ROUND($D15*$DF15,2)</f>
        <v/>
      </c>
      <c r="EU15" s="41">
        <f>ROUND($D15*$DG15,2)</f>
        <v/>
      </c>
      <c r="EV15" s="41">
        <f>ROUND($D15*$DH15,2)</f>
        <v/>
      </c>
      <c r="EW15" s="41">
        <f>ROUND($D15*$DI15,2)</f>
        <v/>
      </c>
      <c r="EX15" s="41">
        <f>ROUND($D15*$DJ15,2)</f>
        <v/>
      </c>
      <c r="EY15" s="41">
        <f>ROUND($D15*$DK15,2)</f>
        <v/>
      </c>
      <c r="EZ15" s="41">
        <f>ROUND($D15*$DL15,2)</f>
        <v/>
      </c>
      <c r="FA15" s="41">
        <f>ROUND($D15*$DM15,2)</f>
        <v/>
      </c>
      <c r="FB15" s="41">
        <f>ROUND($D15*$DN15,2)</f>
        <v/>
      </c>
      <c r="FG15" s="41">
        <f>ROUND(IF(LEFT($C15,4)="CAPE",SUM($CY15:CY15 )/$P15,0),2)</f>
        <v/>
      </c>
      <c r="FH15" s="41">
        <f>ROUND(IF(LEFT($C15,4)="CAPE",SUM($CY15:CZ15 )/$P15,0),2)</f>
        <v/>
      </c>
      <c r="FI15" s="41">
        <f>ROUND(IF(LEFT($C15,4)="CAPE",SUM($CY15:DA15 )/$P15,0),2)</f>
        <v/>
      </c>
      <c r="FJ15" s="41">
        <f>ROUND(IF(LEFT($C15,4)="CAPE",SUM($CY15:DB15 )/$P15,0),2)</f>
        <v/>
      </c>
      <c r="FK15" s="41">
        <f>ROUND(IF(LEFT($C15,4)="CAPE",SUM($CY15:DC15 )/$P15,0),2)</f>
        <v/>
      </c>
      <c r="FL15" s="41">
        <f>ROUND(IF(LEFT($C15,4)="CAPE",SUM($CY15:DD15 )/$P15,0),2)</f>
        <v/>
      </c>
      <c r="FM15" s="41">
        <f>ROUND(IF(LEFT($C15,4)="CAPE",SUM($CY15:DE15 )/$P15,0),2)</f>
        <v/>
      </c>
      <c r="FN15" s="41">
        <f>ROUND(IF(LEFT($C15,4)="CAPE",SUM($CY15:DF15 )/$P15,0),2)</f>
        <v/>
      </c>
      <c r="FO15" s="41">
        <f>ROUND(IF(LEFT($C15,4)="CAPE",SUM($CY15:DG15 )/$P15,0),2)</f>
        <v/>
      </c>
      <c r="FP15" s="41">
        <f>ROUND(IF(LEFT($C15,4)="CAPE",SUM($CY15:DH15 )/$P15,0),2)</f>
        <v/>
      </c>
      <c r="FQ15" s="41">
        <f>ROUND(IF(LEFT($C15,4)="CAPE",SUM($CY15:DI15 )/$P15,0),2)</f>
        <v/>
      </c>
      <c r="FR15" s="41">
        <f>ROUND(IF(LEFT($C15,4)="CAPE",SUM($CY15:DJ15 )/$P15,0),2)</f>
        <v/>
      </c>
      <c r="FS15" s="41">
        <f>ROUND(IF(LEFT($C15,4)="CAPE",SUM($CY15:DK15 )/$P15,0),2)</f>
        <v/>
      </c>
      <c r="FT15" s="41">
        <f>ROUND(IF(LEFT($C15,4)="CAPE",SUM($CY15:DL15 )/$P15,0),2)</f>
        <v/>
      </c>
      <c r="FU15" s="41">
        <f>ROUND(IF(LEFT($C15,4)="CAPE",SUM($CY15:DM15 )/$P15,0),2)</f>
        <v/>
      </c>
      <c r="FV15" s="41">
        <f>ROUND(IF(LEFT($C15,4)="CAPE",SUM($CY15:DN15 )/$P15,0),2)</f>
        <v/>
      </c>
      <c r="GA15" s="41">
        <f>ROUND(IF(SUM($FG15:FG15)&gt;SUM($CY15:CY15),SUM($CY15:CY15),SUM($FG15:FG15)),2)</f>
        <v/>
      </c>
      <c r="GB15" s="41">
        <f>ROUND(IF(SUM($FG15:FH15)&gt;SUM($CY15:CZ15),SUM($CY15:CZ15),SUM($FG15:FH15)),2)</f>
        <v/>
      </c>
      <c r="GC15" s="41">
        <f>ROUND(IF(SUM($FG15:FI15)&gt;SUM($CY15:DA15),SUM($CY15:DA15),SUM($FG15:FI15)),2)</f>
        <v/>
      </c>
      <c r="GD15" s="41">
        <f>ROUND(IF(SUM($FG15:FJ15)&gt;SUM($CY15:DB15),SUM($CY15:DB15),SUM($FG15:FJ15)),2)</f>
        <v/>
      </c>
      <c r="GE15" s="41">
        <f>ROUND(IF(SUM($FG15:FK15)&gt;SUM($CY15:DC15),SUM($CY15:DC15),SUM($FG15:FK15)),2)</f>
        <v/>
      </c>
      <c r="GF15" s="41">
        <f>ROUND(IF(SUM($FG15:FL15)&gt;SUM($CY15:DD15),SUM($CY15:DD15),SUM($FG15:FL15)),2)</f>
        <v/>
      </c>
      <c r="GG15" s="41">
        <f>ROUND(IF(SUM($FG15:FM15)&gt;SUM($CY15:DE15),SUM($CY15:DE15),SUM($FG15:FM15)),2)</f>
        <v/>
      </c>
      <c r="GH15" s="41">
        <f>ROUND(IF(SUM($FG15:FN15)&gt;SUM($CY15:DF15),SUM($CY15:DF15),SUM($FG15:FN15)),2)</f>
        <v/>
      </c>
      <c r="GI15" s="41">
        <f>ROUND(IF(SUM($FG15:FO15)&gt;SUM($CY15:DG15),SUM($CY15:DG15),SUM($FG15:FO15)),2)</f>
        <v/>
      </c>
      <c r="GJ15" s="41">
        <f>ROUND(IF(SUM($FG15:FP15)&gt;SUM($CY15:DH15),SUM($CY15:DH15),SUM($FG15:FP15)),2)</f>
        <v/>
      </c>
      <c r="GK15" s="41">
        <f>ROUND(IF(SUM($FG15:FQ15)&gt;SUM($CY15:DI15),SUM($CY15:DI15),SUM($FG15:FQ15)),2)</f>
        <v/>
      </c>
      <c r="GL15" s="41">
        <f>ROUND(IF(SUM($FG15:FR15)&gt;SUM($CY15:DJ15),SUM($CY15:DJ15),SUM($FG15:FR15)),2)</f>
        <v/>
      </c>
      <c r="GM15" s="41">
        <f>ROUND(IF(SUM($FG15:FS15)&gt;SUM($CY15:DK15),SUM($CY15:DK15),SUM($FG15:FS15)),2)</f>
        <v/>
      </c>
      <c r="GN15" s="41">
        <f>ROUND(IF(SUM($FG15:FT15)&gt;SUM($CY15:DL15),SUM($CY15:DL15),SUM($FG15:FT15)),2)</f>
        <v/>
      </c>
      <c r="GO15" s="41">
        <f>ROUND(IF(SUM($FG15:FU15)&gt;SUM($CY15:DM15),SUM($CY15:DM15),SUM($FG15:FU15)),2)</f>
        <v/>
      </c>
      <c r="GP15" s="41">
        <f>ROUND(IF(SUM($FG15:FV15)&gt;SUM($CY15:DN15),SUM($CY15:DN15),SUM($FG15:FV15)),2)</f>
        <v/>
      </c>
      <c r="GR15" s="41">
        <f>$Q15</f>
        <v/>
      </c>
      <c r="GS15" s="41">
        <f>$R15</f>
        <v/>
      </c>
      <c r="GT15" s="41">
        <f>$S15</f>
        <v/>
      </c>
      <c r="GU15" s="41">
        <f>$GA15</f>
        <v/>
      </c>
      <c r="GV15" s="41">
        <f>GB15 - GA15</f>
        <v/>
      </c>
      <c r="GW15" s="41">
        <f>GC15 - GB15</f>
        <v/>
      </c>
      <c r="GX15" s="41">
        <f>GD15 - GC15</f>
        <v/>
      </c>
      <c r="GY15" s="41">
        <f>GE15 - GD15</f>
        <v/>
      </c>
      <c r="GZ15" s="41">
        <f>GF15 - GE15</f>
        <v/>
      </c>
      <c r="HA15" s="41">
        <f>GG15 - GF15</f>
        <v/>
      </c>
      <c r="HB15" s="41">
        <f>GH15 - GG15</f>
        <v/>
      </c>
      <c r="HC15" s="41">
        <f>GI15 - GH15</f>
        <v/>
      </c>
      <c r="HD15" s="41">
        <f>GJ15 - GI15</f>
        <v/>
      </c>
      <c r="HE15" s="41">
        <f>GK15 - GJ15</f>
        <v/>
      </c>
      <c r="HF15" s="41">
        <f>GL15 - GK15</f>
        <v/>
      </c>
      <c r="HG15" s="41">
        <f>GM15 - GL15</f>
        <v/>
      </c>
      <c r="HH15" s="41">
        <f>GN15 - GM15</f>
        <v/>
      </c>
      <c r="HI15" s="41">
        <f>GO15 - GN15</f>
        <v/>
      </c>
      <c r="HJ15" s="41">
        <f>GP15 - GO15</f>
        <v/>
      </c>
      <c r="HL15" s="41">
        <f>$Q15</f>
        <v/>
      </c>
      <c r="HM15" s="41">
        <f>$R15</f>
        <v/>
      </c>
      <c r="HN15" s="41">
        <f>$S15</f>
        <v/>
      </c>
      <c r="HO15" s="144">
        <f>SUMIFS(Kosztorys!$F:$F,Kosztorys!$D:$D,$B15,Kosztorys!$I:$I,CONCATENATE("&lt;01.01.",HP$10,""))</f>
        <v/>
      </c>
      <c r="HP15" s="144">
        <f>SUMIFS(Kosztorys!$F:$F,Kosztorys!$D:$D,$B15,Kosztorys!$I:$I,CONCATENATE("&lt;01.04.",HQ$10,""))-SUM($HO15)</f>
        <v/>
      </c>
      <c r="HQ15" s="144">
        <f>SUMIFS(Kosztorys!$F:$F,Kosztorys!$D:$D,$B15,Kosztorys!$I:$I,CONCATENATE("&lt;01.07.",HR$10,""))-SUM($HO15:HP15)</f>
        <v/>
      </c>
      <c r="HR15" s="144">
        <f>SUMIFS(Kosztorys!$F:$F,Kosztorys!$D:$D,$B15,Kosztorys!$I:$I,CONCATENATE("&lt;01.10.",HS$10,""))-SUM($HO15:HQ15)</f>
        <v/>
      </c>
      <c r="HS15" s="144">
        <f>SUMIFS(Kosztorys!$F:$F,Kosztorys!$D:$D,$B15,Kosztorys!$I:$I,CONCATENATE("&lt;01.01.",HT$10,""))-SUM($HO15:HR15)</f>
        <v/>
      </c>
      <c r="HT15" s="144">
        <f>SUMIFS(Kosztorys!$F:$F,Kosztorys!$D:$D,$B15,Kosztorys!$I:$I,CONCATENATE("&lt;01.04.",HU$10,""))-SUM($HO15:HS15)</f>
        <v/>
      </c>
      <c r="HU15" s="144">
        <f>SUMIFS(Kosztorys!$F:$F,Kosztorys!$D:$D,$B15,Kosztorys!$I:$I,CONCATENATE("&lt;01.07.",HV$10,""))-SUM($HO15:HT15)</f>
        <v/>
      </c>
      <c r="HV15" s="144">
        <f>SUMIFS(Kosztorys!$F:$F,Kosztorys!$D:$D,$B15,Kosztorys!$I:$I,CONCATENATE("&lt;01.10.",HW$10,""))-SUM($HO15:HU15)</f>
        <v/>
      </c>
      <c r="HW15" s="144">
        <f>SUMIFS(Kosztorys!$F:$F,Kosztorys!$D:$D,$B15,Kosztorys!$I:$I,CONCATENATE("&lt;01.01.",HX$10,""))-SUM($HO15:HV15)</f>
        <v/>
      </c>
      <c r="HX15" s="144">
        <f>SUMIFS(Kosztorys!$F:$F,Kosztorys!$D:$D,$B15,Kosztorys!$I:$I,CONCATENATE("&lt;01.04.",HY$10,""))-SUM($HO15:HW15)</f>
        <v/>
      </c>
      <c r="HY15" s="144">
        <f>SUMIFS(Kosztorys!$F:$F,Kosztorys!$D:$D,$B15,Kosztorys!$I:$I,CONCATENATE("&lt;01.07.",HZ$10,""))-SUM($HO15:HX15)</f>
        <v/>
      </c>
      <c r="HZ15" s="144">
        <f>SUMIFS(Kosztorys!$F:$F,Kosztorys!$D:$D,$B15,Kosztorys!$I:$I,CONCATENATE("&lt;01.10.",IA$10,""))-SUM($HO15:HY15)</f>
        <v/>
      </c>
      <c r="IA15" s="144">
        <f>SUMIFS(Kosztorys!$F:$F,Kosztorys!$D:$D,$B15,Kosztorys!$I:$I,CONCATENATE("&lt;01.01.",IB$10,""))-SUM($HO15:HZ15)</f>
        <v/>
      </c>
      <c r="IB15" s="145">
        <f>IF(M15="szt",IF(SUM(HO15:IA15)=IF(ISERROR(VLOOKUP(B15,JB_tabela,MATCH(IB$9,JB_menu,0)-1,FALSE())),,VLOOKUP(B15,JB_tabela,MATCH(IB$9,JB_menu,0)-1,FALSE())),"OK","nie zgadza się liczba użytych JB"),IF(SUM(HO15:IA15)=IF(ISERROR(VLOOKUP(B15,JB_tabela,MATCH(IC$9,JB_menu,0)-1,FALSE())),,VLOOKUP(B15,JB_tabela,MATCH(IC$9,JB_menu,0)-1,FALSE())),"OK","nie zgadzają się metry użyte w JB"))</f>
        <v/>
      </c>
      <c r="IE15" s="41">
        <f>$Q15</f>
        <v/>
      </c>
      <c r="IF15" s="41">
        <f>$R15</f>
        <v/>
      </c>
      <c r="IG15" s="41">
        <f>$S15</f>
        <v/>
      </c>
      <c r="IH15" s="348">
        <f>IF(LEFT($C15,4)="CAPE",ROUND(HO15*$L15,2),0)</f>
        <v/>
      </c>
      <c r="II15" s="348">
        <f>IF(LEFT($C15,4)="CAPE",ROUND(HP15*$L15,2),0)</f>
        <v/>
      </c>
      <c r="IJ15" s="348">
        <f>IF(LEFT($C15,4)="CAPE",ROUND(HQ15*$L15,2),0)</f>
        <v/>
      </c>
      <c r="IK15" s="348">
        <f>IF(LEFT($C15,4)="CAPE",ROUND(HR15*$L15,2),0)</f>
        <v/>
      </c>
      <c r="IL15" s="348">
        <f>IF(LEFT($C15,4)="CAPE",ROUND(HS15*$L15,2),0)</f>
        <v/>
      </c>
      <c r="IM15" s="348">
        <f>IF(LEFT($C15,4)="CAPE",ROUND(HT15*$L15,2),0)</f>
        <v/>
      </c>
      <c r="IN15" s="348">
        <f>IF(LEFT($C15,4)="CAPE",ROUND(HU15*$L15,2),0)</f>
        <v/>
      </c>
      <c r="IO15" s="348">
        <f>IF(LEFT($C15,4)="CAPE",ROUND(HV15*$L15,2),0)</f>
        <v/>
      </c>
      <c r="IP15" s="348">
        <f>IF(LEFT($C15,4)="CAPE",ROUND(HW15*$L15,2),0)</f>
        <v/>
      </c>
      <c r="IQ15" s="348">
        <f>IF(LEFT($C15,4)="CAPE",ROUND(HX15*$L15,2),0)</f>
        <v/>
      </c>
      <c r="IR15" s="348">
        <f>IF(LEFT($C15,4)="CAPE",ROUND(HY15*$L15,2),0)</f>
        <v/>
      </c>
      <c r="IS15" s="348">
        <f>IF(LEFT($C15,4)="CAPE",ROUND(HZ15*$L15,2),0)</f>
        <v/>
      </c>
      <c r="IT15" s="348">
        <f>IF(LEFT($C15,4)="CAPE",ROUND(IA15*$L15,2),0)</f>
        <v/>
      </c>
      <c r="IU15" s="41">
        <f>IF(SUM(IH15:IT15)=SUM(CY15:DN15),"OK",SUM(IH15:IT15)-SUM(CY15:DN15))</f>
        <v/>
      </c>
    </row>
    <row r="16" ht="12.75" customHeight="1">
      <c r="A16" s="119" t="n"/>
      <c r="B16" s="139" t="inlineStr">
        <is>
          <t>siec_rozdz_obca_w</t>
        </is>
      </c>
      <c r="C16" s="146" t="inlineStr">
        <is>
          <t>OPEX - Długość 1m koszt/rok</t>
        </is>
      </c>
      <c r="D16" s="140" t="n">
        <v>0</v>
      </c>
      <c r="E16" s="140" t="n">
        <v>1</v>
      </c>
      <c r="F16" s="141" t="inlineStr">
        <is>
          <t>mb</t>
        </is>
      </c>
      <c r="G16" s="139" t="inlineStr">
        <is>
          <t>roczny czynsz dzierżawy ciemnego włókna w mieście</t>
        </is>
      </c>
      <c r="H16" s="360">
        <f>IF(ISERROR(VLOOKUP(G16,KB_tabela,MATCH(H$9,KB_menu,0)-2,FALSE())),,VLOOKUP(G16,KB_tabela,MATCH(H$9,KB_menu,0)-2,FALSE()))</f>
        <v/>
      </c>
      <c r="I16" s="41">
        <f>IF(ISERROR(VLOOKUP(B16,JB_tabela,MATCH("czy puste",JB_menu,0)-1,FALSE())),"BŁĄD brak takiej JB",VLOOKUP(B16,JB_tabela,MATCH("czy puste",JB_menu,0)-1,FALSE()))</f>
        <v/>
      </c>
      <c r="J16" s="41">
        <f>IF(ISERROR(VLOOKUP(G16,KB_tabela,MATCH(H$9,KB_menu,0)-2,FALSE())),"BŁĄD brak takiego KB",IF(H16=0,IF(LEFT(C16,4)="OPEX","OK",IF(G16="brak kosztów CAPEX","OK","Brak Ceny KB")),"OK"))</f>
        <v/>
      </c>
      <c r="K16" s="41">
        <f>IF(AJ16="nie zgadza się liczba użytych JB","Nie liczy wszystkich JB",IF(BD16="nie zgadza się liczba użytych JB","Nie liczy wszystkich JB",IF(BX16="nie zgadza się liczba użytych JB","Nie liczy wszystkich JB",IF(BX16="nie zgadza się liczba użytych JB","Nie liczy wszystkich JB","OK"))))</f>
        <v/>
      </c>
      <c r="L16" s="361">
        <f>ROUND((E16*H16),2)</f>
        <v/>
      </c>
      <c r="M16" s="41">
        <f>VLOOKUP(B16,JB_tabela,MATCH(M$9,JB_menu,0)-1,FALSE())</f>
        <v/>
      </c>
      <c r="P16" s="41">
        <f>IF(ISERROR(VLOOKUP(S16,KATEGORIA_tabela,MATCH(P$9,KATEGORIA_menu,0)-2,FALSE())),,VLOOKUP(S16,KATEGORIA_tabela,MATCH(P$9,KATEGORIA_menu,0)-2,FALSE()))</f>
        <v/>
      </c>
      <c r="Q16" s="41">
        <f>IF(ISERROR(VLOOKUP(B16,JB_tabela,MATCH(Q$9,JB_menu,0)-1,FALSE())),,VLOOKUP(B16,JB_tabela,MATCH(Q$9,JB_menu,0)-1,FALSE()))</f>
        <v/>
      </c>
      <c r="R16" s="41">
        <f>IF(ISERROR(VLOOKUP(G16,KB_tabela,MATCH(R$9,KB_menu,0)-2,FALSE())),,VLOOKUP(G16,KB_tabela,MATCH(R$9,KB_menu,0)-2,FALSE()))</f>
        <v/>
      </c>
      <c r="S16" s="41">
        <f>IF(ISERROR(VLOOKUP(G16,KB_tabela,MATCH(S$9,KB_menu,0)-2,FALSE())),,VLOOKUP(G16,KB_tabela,MATCH(S$9,KB_menu,0)-2,FALSE()))</f>
        <v/>
      </c>
      <c r="T16" s="116">
        <f>IF($C16="CAPEX - 1szt JB",IF($M16="szt",SUMIFS(Kosztorys!$F:$F,Kosztorys!$D:$D,$B16,Kosztorys!$I:$I,CONCATENATE("&lt;01.01.",U$10,""))-SUMIFS(Kosztorys!$F:$F,Kosztorys!$D:$D,$B16,Kosztorys!$I:$I,CONCATENATE("&lt;01.01.",T$10,"")),COUNTIFS(Kosztorys!$D:$D,$B16,Kosztorys!$I:$I,CONCATENATE("&lt;01.01.",U$10,""))-COUNTIFS(Kosztorys!$D:$D,$B16,Kosztorys!$I:$I,CONCATENATE("&lt;01.01.",T$10,""))),0)</f>
        <v/>
      </c>
      <c r="U16" s="116">
        <f>IF($C16="CAPEX - 1szt JB",IF($M16="szt",SUMIFS(Kosztorys!$F:$F,Kosztorys!$D:$D,$B16,Kosztorys!$I:$I,CONCATENATE("&lt;01.01.",V$10,""))-SUMIFS(Kosztorys!$F:$F,Kosztorys!$D:$D,$B16,Kosztorys!$I:$I,CONCATENATE("&lt;01.01.",U$10,"")),COUNTIFS(Kosztorys!$D:$D,$B16,Kosztorys!$I:$I,CONCATENATE("&lt;01.01.",V$10,""))-COUNTIFS(Kosztorys!$D:$D,$B16,Kosztorys!$I:$I,CONCATENATE("&lt;01.01.",U$10,""))),0)</f>
        <v/>
      </c>
      <c r="V16" s="116">
        <f>IF($C16="CAPEX - 1szt JB",IF($M16="szt",SUMIFS(Kosztorys!$F:$F,Kosztorys!$D:$D,$B16,Kosztorys!$I:$I,CONCATENATE("&lt;01.01.",W$10,""))-SUMIFS(Kosztorys!$F:$F,Kosztorys!$D:$D,$B16,Kosztorys!$I:$I,CONCATENATE("&lt;01.01.",V$10,"")),COUNTIFS(Kosztorys!$D:$D,$B16,Kosztorys!$I:$I,CONCATENATE("&lt;01.01.",W$10,""))-COUNTIFS(Kosztorys!$D:$D,$B16,Kosztorys!$I:$I,CONCATENATE("&lt;01.01.",V$10,""))),0)</f>
        <v/>
      </c>
      <c r="W16" s="116">
        <f>IF($C16="CAPEX - 1szt JB",IF($M16="szt",SUMIFS(Kosztorys!$F:$F,Kosztorys!$D:$D,$B16,Kosztorys!$I:$I,CONCATENATE("&lt;01.01.",X$10,""))-SUMIFS(Kosztorys!$F:$F,Kosztorys!$D:$D,$B16,Kosztorys!$I:$I,CONCATENATE("&lt;01.01.",W$10,"")),COUNTIFS(Kosztorys!$D:$D,$B16,Kosztorys!$I:$I,CONCATENATE("&lt;01.01.",X$10,""))-COUNTIFS(Kosztorys!$D:$D,$B16,Kosztorys!$I:$I,CONCATENATE("&lt;01.01.",W$10,""))),0)</f>
        <v/>
      </c>
      <c r="X16" s="116">
        <f>IF($C16="CAPEX - 1szt JB",IF($M16="szt",SUMIFS(Kosztorys!$F:$F,Kosztorys!$D:$D,$B16,Kosztorys!$I:$I,CONCATENATE("&lt;01.01.",Y$10,""))-SUMIFS(Kosztorys!$F:$F,Kosztorys!$D:$D,$B16,Kosztorys!$I:$I,CONCATENATE("&lt;01.01.",X$10,"")),COUNTIFS(Kosztorys!$D:$D,$B16,Kosztorys!$I:$I,CONCATENATE("&lt;01.01.",Y$10,""))-COUNTIFS(Kosztorys!$D:$D,$B16,Kosztorys!$I:$I,CONCATENATE("&lt;01.01.",X$10,""))),0)</f>
        <v/>
      </c>
      <c r="Y16" s="116">
        <f>IF($C16="CAPEX - 1szt JB",IF($M16="szt",SUMIFS(Kosztorys!$F:$F,Kosztorys!$D:$D,$B16,Kosztorys!$I:$I,CONCATENATE("&lt;01.01.",Z$10,""))-SUMIFS(Kosztorys!$F:$F,Kosztorys!$D:$D,$B16,Kosztorys!$I:$I,CONCATENATE("&lt;01.01.",Y$10,"")),COUNTIFS(Kosztorys!$D:$D,$B16,Kosztorys!$I:$I,CONCATENATE("&lt;01.01.",Z$10,""))-COUNTIFS(Kosztorys!$D:$D,$B16,Kosztorys!$I:$I,CONCATENATE("&lt;01.01.",Y$10,""))),0)</f>
        <v/>
      </c>
      <c r="Z16" s="116">
        <f>IF($C16="CAPEX - 1szt JB",IF($M16="szt",SUMIFS(Kosztorys!$F:$F,Kosztorys!$D:$D,$B16,Kosztorys!$I:$I,CONCATENATE("&lt;01.01.",AA$10,""))-SUMIFS(Kosztorys!$F:$F,Kosztorys!$D:$D,$B16,Kosztorys!$I:$I,CONCATENATE("&lt;01.01.",Z$10,"")),COUNTIFS(Kosztorys!$D:$D,$B16,Kosztorys!$I:$I,CONCATENATE("&lt;01.01.",AA$10,""))-COUNTIFS(Kosztorys!$D:$D,$B16,Kosztorys!$I:$I,CONCATENATE("&lt;01.01.",Z$10,""))),0)</f>
        <v/>
      </c>
      <c r="AA16" s="116">
        <f>IF($C16="CAPEX - 1szt JB",IF($M16="szt",SUMIFS(Kosztorys!$F:$F,Kosztorys!$D:$D,$B16,Kosztorys!$I:$I,CONCATENATE("&lt;01.01.",AB$10,""))-SUMIFS(Kosztorys!$F:$F,Kosztorys!$D:$D,$B16,Kosztorys!$I:$I,CONCATENATE("&lt;01.01.",AA$10,"")),COUNTIFS(Kosztorys!$D:$D,$B16,Kosztorys!$I:$I,CONCATENATE("&lt;01.01.",AB$10,""))-COUNTIFS(Kosztorys!$D:$D,$B16,Kosztorys!$I:$I,CONCATENATE("&lt;01.01.",AA$10,""))),0)</f>
        <v/>
      </c>
      <c r="AB16" s="116">
        <f>IF($C16="CAPEX - 1szt JB",IF($M16="szt",SUMIFS(Kosztorys!$F:$F,Kosztorys!$D:$D,$B16,Kosztorys!$I:$I,CONCATENATE("&lt;01.01.",AC$10,""))-SUMIFS(Kosztorys!$F:$F,Kosztorys!$D:$D,$B16,Kosztorys!$I:$I,CONCATENATE("&lt;01.01.",AB$10,"")),COUNTIFS(Kosztorys!$D:$D,$B16,Kosztorys!$I:$I,CONCATENATE("&lt;01.01.",AC$10,""))-COUNTIFS(Kosztorys!$D:$D,$B16,Kosztorys!$I:$I,CONCATENATE("&lt;01.01.",AB$10,""))),0)</f>
        <v/>
      </c>
      <c r="AC16" s="116">
        <f>IF($C16="CAPEX - 1szt JB",IF($M16="szt",SUMIFS(Kosztorys!$F:$F,Kosztorys!$D:$D,$B16,Kosztorys!$I:$I,CONCATENATE("&lt;01.01.",AD$10,""))-SUMIFS(Kosztorys!$F:$F,Kosztorys!$D:$D,$B16,Kosztorys!$I:$I,CONCATENATE("&lt;01.01.",AC$10,"")),COUNTIFS(Kosztorys!$D:$D,$B16,Kosztorys!$I:$I,CONCATENATE("&lt;01.01.",AD$10,""))-COUNTIFS(Kosztorys!$D:$D,$B16,Kosztorys!$I:$I,CONCATENATE("&lt;01.01.",AC$10,""))),0)</f>
        <v/>
      </c>
      <c r="AD16" s="116">
        <f>IF($C16="CAPEX - 1szt JB",IF($M16="szt",SUMIFS(Kosztorys!$F:$F,Kosztorys!$D:$D,$B16,Kosztorys!$I:$I,CONCATENATE("&lt;01.01.",AE$10,""))-SUMIFS(Kosztorys!$F:$F,Kosztorys!$D:$D,$B16,Kosztorys!$I:$I,CONCATENATE("&lt;01.01.",AD$10,"")),COUNTIFS(Kosztorys!$D:$D,$B16,Kosztorys!$I:$I,CONCATENATE("&lt;01.01.",AE$10,""))-COUNTIFS(Kosztorys!$D:$D,$B16,Kosztorys!$I:$I,CONCATENATE("&lt;01.01.",AD$10,""))),0)</f>
        <v/>
      </c>
      <c r="AE16" s="116">
        <f>IF($C16="CAPEX - 1szt JB",IF($M16="szt",SUMIFS(Kosztorys!$F:$F,Kosztorys!$D:$D,$B16,Kosztorys!$I:$I,CONCATENATE("&lt;01.01.",AF$10,""))-SUMIFS(Kosztorys!$F:$F,Kosztorys!$D:$D,$B16,Kosztorys!$I:$I,CONCATENATE("&lt;01.01.",AE$10,"")),COUNTIFS(Kosztorys!$D:$D,$B16,Kosztorys!$I:$I,CONCATENATE("&lt;01.01.",AF$10,""))-COUNTIFS(Kosztorys!$D:$D,$B16,Kosztorys!$I:$I,CONCATENATE("&lt;01.01.",AE$10,""))),0)</f>
        <v/>
      </c>
      <c r="AF16" s="116">
        <f>IF($C16="CAPEX - 1szt JB",IF($M16="szt",SUMIFS(Kosztorys!$F:$F,Kosztorys!$D:$D,$B16,Kosztorys!$I:$I,CONCATENATE("&lt;01.01.",AG$10,""))-SUMIFS(Kosztorys!$F:$F,Kosztorys!$D:$D,$B16,Kosztorys!$I:$I,CONCATENATE("&lt;01.01.",AF$10,"")),COUNTIFS(Kosztorys!$D:$D,$B16,Kosztorys!$I:$I,CONCATENATE("&lt;01.01.",AG$10,""))-COUNTIFS(Kosztorys!$D:$D,$B16,Kosztorys!$I:$I,CONCATENATE("&lt;01.01.",AF$10,""))),0)</f>
        <v/>
      </c>
      <c r="AG16" s="116">
        <f>IF($C16="CAPEX - 1szt JB",IF($M16="szt",SUMIFS(Kosztorys!$F:$F,Kosztorys!$D:$D,$B16,Kosztorys!$I:$I,CONCATENATE("&lt;01.01.",AH$10,""))-SUMIFS(Kosztorys!$F:$F,Kosztorys!$D:$D,$B16,Kosztorys!$I:$I,CONCATENATE("&lt;01.01.",AG$10,"")),COUNTIFS(Kosztorys!$D:$D,$B16,Kosztorys!$I:$I,CONCATENATE("&lt;01.01.",AH$10,""))-COUNTIFS(Kosztorys!$D:$D,$B16,Kosztorys!$I:$I,CONCATENATE("&lt;01.01.",AG$10,""))),0)</f>
        <v/>
      </c>
      <c r="AH16" s="116">
        <f>IF($C16="CAPEX - 1szt JB",IF($M16="szt",SUMIFS(Kosztorys!$F:$F,Kosztorys!$D:$D,$B16,Kosztorys!$I:$I,CONCATENATE("&lt;01.01.",AI$10,""))-SUMIFS(Kosztorys!$F:$F,Kosztorys!$D:$D,$B16,Kosztorys!$I:$I,CONCATENATE("&lt;01.01.",AH$10,"")),COUNTIFS(Kosztorys!$D:$D,$B16,Kosztorys!$I:$I,CONCATENATE("&lt;01.01.",AI$10,""))-COUNTIFS(Kosztorys!$D:$D,$B16,Kosztorys!$I:$I,CONCATENATE("&lt;01.01.",AH$10,""))),0)</f>
        <v/>
      </c>
      <c r="AI16" s="116">
        <f>IF($C16="CAPEX - 1szt JB",IF($M16="szt",SUMIFS(Kosztorys!$F:$F,Kosztorys!$D:$D,$B16,Kosztorys!$I:$I,CONCATENATE("&lt;01.01.",AJ$10,""))-SUMIFS(Kosztorys!$F:$F,Kosztorys!$D:$D,$B16,Kosztorys!$I:$I,CONCATENATE("&lt;01.01.",AI$10,"")),COUNTIFS(Kosztorys!$D:$D,$B16,Kosztorys!$I:$I,CONCATENATE("&lt;01.01.",AJ$10,""))-COUNTIFS(Kosztorys!$D:$D,$B16,Kosztorys!$I:$I,CONCATENATE("&lt;01.01.",AI$10,""))),0)</f>
        <v/>
      </c>
      <c r="AJ16" s="116">
        <f>IF(C16="CAPEX - 1szt JB",IF(SUM(T16:AI16)=IF(ISERROR(VLOOKUP(B16,JB_tabela,MATCH(AJ$9,JB_menu,0)-1,FALSE())),,VLOOKUP(B16,JB_tabela,MATCH(AJ$9,JB_menu,0)-1,FALSE())),"OK","nie zgadza się liczba użytych JB"),"OK-ND")</f>
        <v/>
      </c>
      <c r="AM16" s="41">
        <f>IFERROR("_" &amp; VLOOKUP($B16,#REF!,1,FALSE()),#REF!)</f>
        <v/>
      </c>
      <c r="AN16" s="41">
        <f>IF($C16="CAPEX - Długość 1m",SUMIFS(Kosztorys!$F:$F,Kosztorys!$D:$D,$B16,Kosztorys!$I:$I,CONCATENATE("&lt;31.12.",AN$10,""))-SUMIFS(Kosztorys!$F:$F,Kosztorys!$D:$D,$B16,Kosztorys!$I:$I,CONCATENATE("&lt;31.12.",AM$10,"")),"x")</f>
        <v/>
      </c>
      <c r="AO16" s="41">
        <f>IF($C16="CAPEX - Długość 1m",SUMIFS(Kosztorys!$F:$F,Kosztorys!$D:$D,$B16,Kosztorys!$I:$I,CONCATENATE("&lt;31.12.",AO$10,""))-SUMIFS(Kosztorys!$F:$F,Kosztorys!$D:$D,$B16,Kosztorys!$I:$I,CONCATENATE("&lt;31.12.",AN$10,"")),"x")</f>
        <v/>
      </c>
      <c r="AP16" s="41">
        <f>IF($C16="CAPEX - Długość 1m",SUMIFS(Kosztorys!$F:$F,Kosztorys!$D:$D,$B16,Kosztorys!$I:$I,CONCATENATE("&lt;31.12.",AP$10,""))-SUMIFS(Kosztorys!$F:$F,Kosztorys!$D:$D,$B16,Kosztorys!$I:$I,CONCATENATE("&lt;31.12.",AO$10,"")),"x")</f>
        <v/>
      </c>
      <c r="AQ16" s="41">
        <f>IF($C16="CAPEX - Długość 1m",SUMIFS(Kosztorys!$F:$F,Kosztorys!$D:$D,$B16,Kosztorys!$I:$I,CONCATENATE("&lt;31.12.",AQ$10,""))-SUMIFS(Kosztorys!$F:$F,Kosztorys!$D:$D,$B16,Kosztorys!$I:$I,CONCATENATE("&lt;31.12.",AP$10,"")),"x")</f>
        <v/>
      </c>
      <c r="AR16" s="41">
        <f>IF($C16="CAPEX - Długość 1m",SUMIFS(Kosztorys!$F:$F,Kosztorys!$D:$D,$B16,Kosztorys!$I:$I,CONCATENATE("&lt;31.12.",AR$10,""))-SUMIFS(Kosztorys!$F:$F,Kosztorys!$D:$D,$B16,Kosztorys!$I:$I,CONCATENATE("&lt;31.12.",AQ$10,"")),"x")</f>
        <v/>
      </c>
      <c r="AS16" s="41">
        <f>IF($C16="CAPEX - Długość 1m",SUMIFS(Kosztorys!$F:$F,Kosztorys!$D:$D,$B16,Kosztorys!$I:$I,CONCATENATE("&lt;31.12.",AS$10,""))-SUMIFS(Kosztorys!$F:$F,Kosztorys!$D:$D,$B16,Kosztorys!$I:$I,CONCATENATE("&lt;31.12.",AR$10,"")),"x")</f>
        <v/>
      </c>
      <c r="AT16" s="41">
        <f>IF($C16="CAPEX - Długość 1m",SUMIFS(Kosztorys!$F:$F,Kosztorys!$D:$D,$B16,Kosztorys!$I:$I,CONCATENATE("&lt;31.12.",AT$10,""))-SUMIFS(Kosztorys!$F:$F,Kosztorys!$D:$D,$B16,Kosztorys!$I:$I,CONCATENATE("&lt;31.12.",AS$10,"")),"x")</f>
        <v/>
      </c>
      <c r="AU16" s="41">
        <f>IF($C16="CAPEX - Długość 1m",SUMIFS(Kosztorys!$F:$F,Kosztorys!$D:$D,$B16,Kosztorys!$I:$I,CONCATENATE("&lt;31.12.",AU$10,""))-SUMIFS(Kosztorys!$F:$F,Kosztorys!$D:$D,$B16,Kosztorys!$I:$I,CONCATENATE("&lt;31.12.",AT$10,"")),"x")</f>
        <v/>
      </c>
      <c r="AV16" s="41">
        <f>IF($C16="CAPEX - Długość 1m",SUMIFS(Kosztorys!$F:$F,Kosztorys!$D:$D,$B16,Kosztorys!$I:$I,CONCATENATE("&lt;31.12.",AV$10,""))-SUMIFS(Kosztorys!$F:$F,Kosztorys!$D:$D,$B16,Kosztorys!$I:$I,CONCATENATE("&lt;31.12.",AU$10,"")),"x")</f>
        <v/>
      </c>
      <c r="AW16" s="41">
        <f>IF($C16="CAPEX - Długość 1m",SUMIFS(Kosztorys!$F:$F,Kosztorys!$D:$D,$B16,Kosztorys!$I:$I,CONCATENATE("&lt;31.12.",AW$10,""))-SUMIFS(Kosztorys!$F:$F,Kosztorys!$D:$D,$B16,Kosztorys!$I:$I,CONCATENATE("&lt;31.12.",AV$10,"")),"x")</f>
        <v/>
      </c>
      <c r="AX16" s="41">
        <f>IF($C16="CAPEX - Długość 1m",SUMIFS(Kosztorys!$F:$F,Kosztorys!$D:$D,$B16,Kosztorys!$I:$I,CONCATENATE("&lt;31.12.",AX$10,""))-SUMIFS(Kosztorys!$F:$F,Kosztorys!$D:$D,$B16,Kosztorys!$I:$I,CONCATENATE("&lt;31.12.",AW$10,"")),"x")</f>
        <v/>
      </c>
      <c r="AY16" s="41">
        <f>IF($C16="CAPEX - Długość 1m",SUMIFS(Kosztorys!$F:$F,Kosztorys!$D:$D,$B16,Kosztorys!$I:$I,CONCATENATE("&lt;31.12.",AY$10,""))-SUMIFS(Kosztorys!$F:$F,Kosztorys!$D:$D,$B16,Kosztorys!$I:$I,CONCATENATE("&lt;31.12.",AX$10,"")),"x")</f>
        <v/>
      </c>
      <c r="AZ16" s="41">
        <f>IF($C16="CAPEX - Długość 1m",SUMIFS(Kosztorys!$F:$F,Kosztorys!$D:$D,$B16,Kosztorys!$I:$I,CONCATENATE("&lt;31.12.",AZ$10,""))-SUMIFS(Kosztorys!$F:$F,Kosztorys!$D:$D,$B16,Kosztorys!$I:$I,CONCATENATE("&lt;31.12.",AY$10,"")),"x")</f>
        <v/>
      </c>
      <c r="BA16" s="41">
        <f>IF($C16="CAPEX - Długość 1m",SUMIFS(Kosztorys!$F:$F,Kosztorys!$D:$D,$B16,Kosztorys!$I:$I,CONCATENATE("&lt;31.12.",BA$10,""))-SUMIFS(Kosztorys!$F:$F,Kosztorys!$D:$D,$B16,Kosztorys!$I:$I,CONCATENATE("&lt;31.12.",AZ$10,"")),"x")</f>
        <v/>
      </c>
      <c r="BB16" s="41">
        <f>IF($C16="CAPEX - Długość 1m",SUMIFS(Kosztorys!$F:$F,Kosztorys!$D:$D,$B16,Kosztorys!$I:$I,CONCATENATE("&lt;31.12.",BB$10,""))-SUMIFS(Kosztorys!$F:$F,Kosztorys!$D:$D,$B16,Kosztorys!$I:$I,CONCATENATE("&lt;31.12.",BA$10,"")),"x")</f>
        <v/>
      </c>
      <c r="BC16" s="41">
        <f>IF($C16="CAPEX - Długość 1m",SUMIFS(Kosztorys!$F:$F,Kosztorys!$D:$D,$B16,Kosztorys!$I:$I,CONCATENATE("&lt;31.12.",BC$10,""))-SUMIFS(Kosztorys!$F:$F,Kosztorys!$D:$D,$B16,Kosztorys!$I:$I,CONCATENATE("&lt;31.12.",BB$10,"")),"x")</f>
        <v/>
      </c>
      <c r="BD16" s="41">
        <f>IF(C16="CAPEX - Długość 1m",IF(SUM(AN16:BC16)=IF(ISERROR(VLOOKUP(B16,JB_tabela,MATCH(BD$9,JB_menu,0)-1,FALSE())),,VLOOKUP(B16,JB_tabela,MATCH(BD$9,JB_menu,0)-1,FALSE())),"OK","nie zgadza się liczba użytych JB"),"OK-ND")</f>
        <v/>
      </c>
      <c r="BH16" s="41">
        <f>IF($C16="OPEX - Koszt 1szt/rok",IF($M16="szt",SUMIFS(Kosztorys!$F:$F,Kosztorys!$D:$D,$B16,Kosztorys!$I:$I,CONCATENATE("&lt;01.01.",BH$10,""))+(SUMIFS(Kosztorys!$F:$F,Kosztorys!$D:$D,$B16,Kosztorys!$I:$I,CONCATENATE("&lt;=31.03.",BH$10,""))-SUMIFS(Kosztorys!$F:$F,Kosztorys!$D:$D,$B16,Kosztorys!$I:$I,CONCATENATE("&lt;=31.12.",BG$10,"")))*0.75+(SUMIFS(Kosztorys!$F:$F,Kosztorys!$D:$D,$B16,Kosztorys!$I:$I,CONCATENATE("&lt;=30.06.",BH$10,""))-SUMIFS(Kosztorys!$F:$F,Kosztorys!$D:$D,$B16,Kosztorys!$I:$I,CONCATENATE("&lt;=31.03.",BH$10,"")))*0.5+(SUMIFS(Kosztorys!$F:$F,Kosztorys!$D:$D,$B16,Kosztorys!$I:$I,CONCATENATE("&lt;=30.09.",BH$10,""))-SUMIFS(Kosztorys!$F:$F,Kosztorys!$D:$D,$B16,Kosztorys!$I:$I,CONCATENATE("&lt;=30.06.",BH$10,"")))*0.25,"nic"),0)</f>
        <v/>
      </c>
      <c r="BI16" s="41">
        <f>IF($C16="OPEX - Koszt 1szt/rok",IF($M16="szt",SUMIFS(Kosztorys!$F:$F,Kosztorys!$D:$D,$B16,Kosztorys!$I:$I,CONCATENATE("&lt;01.01.",BI$10,""))+(SUMIFS(Kosztorys!$F:$F,Kosztorys!$D:$D,$B16,Kosztorys!$I:$I,CONCATENATE("&lt;=31.03.",BI$10,""))-SUMIFS(Kosztorys!$F:$F,Kosztorys!$D:$D,$B16,Kosztorys!$I:$I,CONCATENATE("&lt;=31.12.",BH$10,"")))*0.75+(SUMIFS(Kosztorys!$F:$F,Kosztorys!$D:$D,$B16,Kosztorys!$I:$I,CONCATENATE("&lt;=30.06.",BI$10,""))-SUMIFS(Kosztorys!$F:$F,Kosztorys!$D:$D,$B16,Kosztorys!$I:$I,CONCATENATE("&lt;=31.03.",BI$10,"")))*0.5+(SUMIFS(Kosztorys!$F:$F,Kosztorys!$D:$D,$B16,Kosztorys!$I:$I,CONCATENATE("&lt;=30.09.",BI$10,""))-SUMIFS(Kosztorys!$F:$F,Kosztorys!$D:$D,$B16,Kosztorys!$I:$I,CONCATENATE("&lt;=30.06.",BI$10,"")))*0.25,"nic"),0)</f>
        <v/>
      </c>
      <c r="BJ16" s="41">
        <f>IF($C16="OPEX - Koszt 1szt/rok",IF($M16="szt",SUMIFS(Kosztorys!$F:$F,Kosztorys!$D:$D,$B16,Kosztorys!$I:$I,CONCATENATE("&lt;01.01.",BJ$10,""))+(SUMIFS(Kosztorys!$F:$F,Kosztorys!$D:$D,$B16,Kosztorys!$I:$I,CONCATENATE("&lt;=31.03.",BJ$10,""))-SUMIFS(Kosztorys!$F:$F,Kosztorys!$D:$D,$B16,Kosztorys!$I:$I,CONCATENATE("&lt;=31.12.",BI$10,"")))*0.75+(SUMIFS(Kosztorys!$F:$F,Kosztorys!$D:$D,$B16,Kosztorys!$I:$I,CONCATENATE("&lt;=30.06.",BJ$10,""))-SUMIFS(Kosztorys!$F:$F,Kosztorys!$D:$D,$B16,Kosztorys!$I:$I,CONCATENATE("&lt;=31.03.",BJ$10,"")))*0.5+(SUMIFS(Kosztorys!$F:$F,Kosztorys!$D:$D,$B16,Kosztorys!$I:$I,CONCATENATE("&lt;=30.09.",BJ$10,""))-SUMIFS(Kosztorys!$F:$F,Kosztorys!$D:$D,$B16,Kosztorys!$I:$I,CONCATENATE("&lt;=30.06.",BJ$10,"")))*0.25,"nic"),0)</f>
        <v/>
      </c>
      <c r="BK16" s="41">
        <f>IF($C16="OPEX - Koszt 1szt/rok",IF($M16="szt",SUMIFS(Kosztorys!$F:$F,Kosztorys!$D:$D,$B16,Kosztorys!$I:$I,CONCATENATE("&lt;01.01.",BK$10,""))+(SUMIFS(Kosztorys!$F:$F,Kosztorys!$D:$D,$B16,Kosztorys!$I:$I,CONCATENATE("&lt;=31.03.",BK$10,""))-SUMIFS(Kosztorys!$F:$F,Kosztorys!$D:$D,$B16,Kosztorys!$I:$I,CONCATENATE("&lt;=31.12.",BJ$10,"")))*0.75+(SUMIFS(Kosztorys!$F:$F,Kosztorys!$D:$D,$B16,Kosztorys!$I:$I,CONCATENATE("&lt;=30.06.",BK$10,""))-SUMIFS(Kosztorys!$F:$F,Kosztorys!$D:$D,$B16,Kosztorys!$I:$I,CONCATENATE("&lt;=31.03.",BK$10,"")))*0.5+(SUMIFS(Kosztorys!$F:$F,Kosztorys!$D:$D,$B16,Kosztorys!$I:$I,CONCATENATE("&lt;=30.09.",BK$10,""))-SUMIFS(Kosztorys!$F:$F,Kosztorys!$D:$D,$B16,Kosztorys!$I:$I,CONCATENATE("&lt;=30.06.",BK$10,"")))*0.25,"nic"),0)</f>
        <v/>
      </c>
      <c r="BL16" s="41">
        <f>IF($C16="OPEX - Koszt 1szt/rok",IF($M16="szt",SUMIFS(Kosztorys!$F:$F,Kosztorys!$D:$D,$B16,Kosztorys!$I:$I,CONCATENATE("&lt;01.01.",BL$10,""))+(SUMIFS(Kosztorys!$F:$F,Kosztorys!$D:$D,$B16,Kosztorys!$I:$I,CONCATENATE("&lt;=31.03.",BL$10,""))-SUMIFS(Kosztorys!$F:$F,Kosztorys!$D:$D,$B16,Kosztorys!$I:$I,CONCATENATE("&lt;=31.12.",BK$10,"")))*0.75+(SUMIFS(Kosztorys!$F:$F,Kosztorys!$D:$D,$B16,Kosztorys!$I:$I,CONCATENATE("&lt;=30.06.",BL$10,""))-SUMIFS(Kosztorys!$F:$F,Kosztorys!$D:$D,$B16,Kosztorys!$I:$I,CONCATENATE("&lt;=31.03.",BL$10,"")))*0.5+(SUMIFS(Kosztorys!$F:$F,Kosztorys!$D:$D,$B16,Kosztorys!$I:$I,CONCATENATE("&lt;=30.09.",BL$10,""))-SUMIFS(Kosztorys!$F:$F,Kosztorys!$D:$D,$B16,Kosztorys!$I:$I,CONCATENATE("&lt;=30.06.",BL$10,"")))*0.25,"nic"),0)</f>
        <v/>
      </c>
      <c r="BM16" s="41">
        <f>IF($C16="OPEX - Koszt 1szt/rok",IF($M16="szt",SUMIFS(Kosztorys!$F:$F,Kosztorys!$D:$D,$B16,Kosztorys!$I:$I,CONCATENATE("&lt;01.01.",BM$10,""))+(SUMIFS(Kosztorys!$F:$F,Kosztorys!$D:$D,$B16,Kosztorys!$I:$I,CONCATENATE("&lt;=31.03.",BM$10,""))-SUMIFS(Kosztorys!$F:$F,Kosztorys!$D:$D,$B16,Kosztorys!$I:$I,CONCATENATE("&lt;=31.12.",BL$10,"")))*0.75+(SUMIFS(Kosztorys!$F:$F,Kosztorys!$D:$D,$B16,Kosztorys!$I:$I,CONCATENATE("&lt;=30.06.",BM$10,""))-SUMIFS(Kosztorys!$F:$F,Kosztorys!$D:$D,$B16,Kosztorys!$I:$I,CONCATENATE("&lt;=31.03.",BM$10,"")))*0.5+(SUMIFS(Kosztorys!$F:$F,Kosztorys!$D:$D,$B16,Kosztorys!$I:$I,CONCATENATE("&lt;=30.09.",BM$10,""))-SUMIFS(Kosztorys!$F:$F,Kosztorys!$D:$D,$B16,Kosztorys!$I:$I,CONCATENATE("&lt;=30.06.",BM$10,"")))*0.25,"nic"),0)</f>
        <v/>
      </c>
      <c r="BN16" s="41">
        <f>IF($C16="OPEX - Koszt 1szt/rok",IF($M16="szt",SUMIFS(Kosztorys!$F:$F,Kosztorys!$D:$D,$B16,Kosztorys!$I:$I,CONCATENATE("&lt;01.01.",BN$10,""))+(SUMIFS(Kosztorys!$F:$F,Kosztorys!$D:$D,$B16,Kosztorys!$I:$I,CONCATENATE("&lt;=31.03.",BN$10,""))-SUMIFS(Kosztorys!$F:$F,Kosztorys!$D:$D,$B16,Kosztorys!$I:$I,CONCATENATE("&lt;=31.12.",BM$10,"")))*0.75+(SUMIFS(Kosztorys!$F:$F,Kosztorys!$D:$D,$B16,Kosztorys!$I:$I,CONCATENATE("&lt;=30.06.",BN$10,""))-SUMIFS(Kosztorys!$F:$F,Kosztorys!$D:$D,$B16,Kosztorys!$I:$I,CONCATENATE("&lt;=31.03.",BN$10,"")))*0.5+(SUMIFS(Kosztorys!$F:$F,Kosztorys!$D:$D,$B16,Kosztorys!$I:$I,CONCATENATE("&lt;=30.09.",BN$10,""))-SUMIFS(Kosztorys!$F:$F,Kosztorys!$D:$D,$B16,Kosztorys!$I:$I,CONCATENATE("&lt;=30.06.",BN$10,"")))*0.25,"nic"),0)</f>
        <v/>
      </c>
      <c r="BO16" s="41">
        <f>IF($C16="OPEX - Koszt 1szt/rok",IF($M16="szt",SUMIFS(Kosztorys!$F:$F,Kosztorys!$D:$D,$B16,Kosztorys!$I:$I,CONCATENATE("&lt;01.01.",BO$10,""))+(SUMIFS(Kosztorys!$F:$F,Kosztorys!$D:$D,$B16,Kosztorys!$I:$I,CONCATENATE("&lt;=31.03.",BO$10,""))-SUMIFS(Kosztorys!$F:$F,Kosztorys!$D:$D,$B16,Kosztorys!$I:$I,CONCATENATE("&lt;=31.12.",BN$10,"")))*0.75+(SUMIFS(Kosztorys!$F:$F,Kosztorys!$D:$D,$B16,Kosztorys!$I:$I,CONCATENATE("&lt;=30.06.",BO$10,""))-SUMIFS(Kosztorys!$F:$F,Kosztorys!$D:$D,$B16,Kosztorys!$I:$I,CONCATENATE("&lt;=31.03.",BO$10,"")))*0.5+(SUMIFS(Kosztorys!$F:$F,Kosztorys!$D:$D,$B16,Kosztorys!$I:$I,CONCATENATE("&lt;=30.09.",BO$10,""))-SUMIFS(Kosztorys!$F:$F,Kosztorys!$D:$D,$B16,Kosztorys!$I:$I,CONCATENATE("&lt;=30.06.",BO$10,"")))*0.25,"nic"),0)</f>
        <v/>
      </c>
      <c r="BP16" s="41">
        <f>IF($C16="OPEX - Koszt 1szt/rok",IF($M16="szt",SUMIFS(Kosztorys!$F:$F,Kosztorys!$D:$D,$B16,Kosztorys!$I:$I,CONCATENATE("&lt;01.01.",BP$10,""))+(SUMIFS(Kosztorys!$F:$F,Kosztorys!$D:$D,$B16,Kosztorys!$I:$I,CONCATENATE("&lt;=31.03.",BP$10,""))-SUMIFS(Kosztorys!$F:$F,Kosztorys!$D:$D,$B16,Kosztorys!$I:$I,CONCATENATE("&lt;=31.12.",BO$10,"")))*0.75+(SUMIFS(Kosztorys!$F:$F,Kosztorys!$D:$D,$B16,Kosztorys!$I:$I,CONCATENATE("&lt;=30.06.",BP$10,""))-SUMIFS(Kosztorys!$F:$F,Kosztorys!$D:$D,$B16,Kosztorys!$I:$I,CONCATENATE("&lt;=31.03.",BP$10,"")))*0.5+(SUMIFS(Kosztorys!$F:$F,Kosztorys!$D:$D,$B16,Kosztorys!$I:$I,CONCATENATE("&lt;=30.09.",BP$10,""))-SUMIFS(Kosztorys!$F:$F,Kosztorys!$D:$D,$B16,Kosztorys!$I:$I,CONCATENATE("&lt;=30.06.",BP$10,"")))*0.25,"nic"),0)</f>
        <v/>
      </c>
      <c r="BQ16" s="41">
        <f>IF($C16="OPEX - Koszt 1szt/rok",IF($M16="szt",SUMIFS(Kosztorys!$F:$F,Kosztorys!$D:$D,$B16,Kosztorys!$I:$I,CONCATENATE("&lt;01.01.",BQ$10,""))+(SUMIFS(Kosztorys!$F:$F,Kosztorys!$D:$D,$B16,Kosztorys!$I:$I,CONCATENATE("&lt;=31.03.",BQ$10,""))-SUMIFS(Kosztorys!$F:$F,Kosztorys!$D:$D,$B16,Kosztorys!$I:$I,CONCATENATE("&lt;=31.12.",BP$10,"")))*0.75+(SUMIFS(Kosztorys!$F:$F,Kosztorys!$D:$D,$B16,Kosztorys!$I:$I,CONCATENATE("&lt;=30.06.",BQ$10,""))-SUMIFS(Kosztorys!$F:$F,Kosztorys!$D:$D,$B16,Kosztorys!$I:$I,CONCATENATE("&lt;=31.03.",BQ$10,"")))*0.5+(SUMIFS(Kosztorys!$F:$F,Kosztorys!$D:$D,$B16,Kosztorys!$I:$I,CONCATENATE("&lt;=30.09.",BQ$10,""))-SUMIFS(Kosztorys!$F:$F,Kosztorys!$D:$D,$B16,Kosztorys!$I:$I,CONCATENATE("&lt;=30.06.",BQ$10,"")))*0.25,"nic"),0)</f>
        <v/>
      </c>
      <c r="BR16" s="41">
        <f>IF($C16="OPEX - Koszt 1szt/rok",IF($M16="szt",SUMIFS(Kosztorys!$F:$F,Kosztorys!$D:$D,$B16,Kosztorys!$I:$I,CONCATENATE("&lt;01.01.",BR$10,""))+(SUMIFS(Kosztorys!$F:$F,Kosztorys!$D:$D,$B16,Kosztorys!$I:$I,CONCATENATE("&lt;=31.03.",BR$10,""))-SUMIFS(Kosztorys!$F:$F,Kosztorys!$D:$D,$B16,Kosztorys!$I:$I,CONCATENATE("&lt;=31.12.",BQ$10,"")))*0.75+(SUMIFS(Kosztorys!$F:$F,Kosztorys!$D:$D,$B16,Kosztorys!$I:$I,CONCATENATE("&lt;=30.06.",BR$10,""))-SUMIFS(Kosztorys!$F:$F,Kosztorys!$D:$D,$B16,Kosztorys!$I:$I,CONCATENATE("&lt;=31.03.",BR$10,"")))*0.5+(SUMIFS(Kosztorys!$F:$F,Kosztorys!$D:$D,$B16,Kosztorys!$I:$I,CONCATENATE("&lt;=30.09.",BR$10,""))-SUMIFS(Kosztorys!$F:$F,Kosztorys!$D:$D,$B16,Kosztorys!$I:$I,CONCATENATE("&lt;=30.06.",BR$10,"")))*0.25,"nic"),0)</f>
        <v/>
      </c>
      <c r="BS16" s="41">
        <f>IF($C16="OPEX - Koszt 1szt/rok",IF($M16="szt",SUMIFS(Kosztorys!$F:$F,Kosztorys!$D:$D,$B16,Kosztorys!$I:$I,CONCATENATE("&lt;01.01.",BS$10,""))+(SUMIFS(Kosztorys!$F:$F,Kosztorys!$D:$D,$B16,Kosztorys!$I:$I,CONCATENATE("&lt;=31.03.",BS$10,""))-SUMIFS(Kosztorys!$F:$F,Kosztorys!$D:$D,$B16,Kosztorys!$I:$I,CONCATENATE("&lt;=31.12.",BR$10,"")))*0.75+(SUMIFS(Kosztorys!$F:$F,Kosztorys!$D:$D,$B16,Kosztorys!$I:$I,CONCATENATE("&lt;=30.06.",BS$10,""))-SUMIFS(Kosztorys!$F:$F,Kosztorys!$D:$D,$B16,Kosztorys!$I:$I,CONCATENATE("&lt;=31.03.",BS$10,"")))*0.5+(SUMIFS(Kosztorys!$F:$F,Kosztorys!$D:$D,$B16,Kosztorys!$I:$I,CONCATENATE("&lt;=30.09.",BS$10,""))-SUMIFS(Kosztorys!$F:$F,Kosztorys!$D:$D,$B16,Kosztorys!$I:$I,CONCATENATE("&lt;=30.06.",BS$10,"")))*0.25,"nic"),0)</f>
        <v/>
      </c>
      <c r="BT16" s="41">
        <f>IF($C16="OPEX - Koszt 1szt/rok",IF($M16="szt",SUMIFS(Kosztorys!$F:$F,Kosztorys!$D:$D,$B16,Kosztorys!$I:$I,CONCATENATE("&lt;01.01.",BT$10,""))+(SUMIFS(Kosztorys!$F:$F,Kosztorys!$D:$D,$B16,Kosztorys!$I:$I,CONCATENATE("&lt;=31.03.",BT$10,""))-SUMIFS(Kosztorys!$F:$F,Kosztorys!$D:$D,$B16,Kosztorys!$I:$I,CONCATENATE("&lt;=31.12.",BS$10,"")))*0.75+(SUMIFS(Kosztorys!$F:$F,Kosztorys!$D:$D,$B16,Kosztorys!$I:$I,CONCATENATE("&lt;=30.06.",BT$10,""))-SUMIFS(Kosztorys!$F:$F,Kosztorys!$D:$D,$B16,Kosztorys!$I:$I,CONCATENATE("&lt;=31.03.",BT$10,"")))*0.5+(SUMIFS(Kosztorys!$F:$F,Kosztorys!$D:$D,$B16,Kosztorys!$I:$I,CONCATENATE("&lt;=30.09.",BT$10,""))-SUMIFS(Kosztorys!$F:$F,Kosztorys!$D:$D,$B16,Kosztorys!$I:$I,CONCATENATE("&lt;=30.06.",BT$10,"")))*0.25,"nic"),0)</f>
        <v/>
      </c>
      <c r="BU16" s="41">
        <f>IF($C16="OPEX - Koszt 1szt/rok",IF($M16="szt",SUMIFS(Kosztorys!$F:$F,Kosztorys!$D:$D,$B16,Kosztorys!$I:$I,CONCATENATE("&lt;01.01.",BU$10,""))+(SUMIFS(Kosztorys!$F:$F,Kosztorys!$D:$D,$B16,Kosztorys!$I:$I,CONCATENATE("&lt;=31.03.",BU$10,""))-SUMIFS(Kosztorys!$F:$F,Kosztorys!$D:$D,$B16,Kosztorys!$I:$I,CONCATENATE("&lt;=31.12.",BT$10,"")))*0.75+(SUMIFS(Kosztorys!$F:$F,Kosztorys!$D:$D,$B16,Kosztorys!$I:$I,CONCATENATE("&lt;=30.06.",BU$10,""))-SUMIFS(Kosztorys!$F:$F,Kosztorys!$D:$D,$B16,Kosztorys!$I:$I,CONCATENATE("&lt;=31.03.",BU$10,"")))*0.5+(SUMIFS(Kosztorys!$F:$F,Kosztorys!$D:$D,$B16,Kosztorys!$I:$I,CONCATENATE("&lt;=30.09.",BU$10,""))-SUMIFS(Kosztorys!$F:$F,Kosztorys!$D:$D,$B16,Kosztorys!$I:$I,CONCATENATE("&lt;=30.06.",BU$10,"")))*0.25,"nic"),0)</f>
        <v/>
      </c>
      <c r="BV16" s="41">
        <f>IF($C16="OPEX - Koszt 1szt/rok",IF($M16="szt",SUMIFS(Kosztorys!$F:$F,Kosztorys!$D:$D,$B16,Kosztorys!$I:$I,CONCATENATE("&lt;01.01.",BV$10,""))+(SUMIFS(Kosztorys!$F:$F,Kosztorys!$D:$D,$B16,Kosztorys!$I:$I,CONCATENATE("&lt;=31.03.",BV$10,""))-SUMIFS(Kosztorys!$F:$F,Kosztorys!$D:$D,$B16,Kosztorys!$I:$I,CONCATENATE("&lt;=31.12.",BU$10,"")))*0.75+(SUMIFS(Kosztorys!$F:$F,Kosztorys!$D:$D,$B16,Kosztorys!$I:$I,CONCATENATE("&lt;=30.06.",BV$10,""))-SUMIFS(Kosztorys!$F:$F,Kosztorys!$D:$D,$B16,Kosztorys!$I:$I,CONCATENATE("&lt;=31.03.",BV$10,"")))*0.5+(SUMIFS(Kosztorys!$F:$F,Kosztorys!$D:$D,$B16,Kosztorys!$I:$I,CONCATENATE("&lt;=30.09.",BV$10,""))-SUMIFS(Kosztorys!$F:$F,Kosztorys!$D:$D,$B16,Kosztorys!$I:$I,CONCATENATE("&lt;=30.06.",BV$10,"")))*0.25,"nic"),0)</f>
        <v/>
      </c>
      <c r="BW16" s="41">
        <f>IF($C16="OPEX - Koszt 1szt/rok",IF($M16="szt",SUMIFS(Kosztorys!$F:$F,Kosztorys!$D:$D,$B16,Kosztorys!$I:$I,CONCATENATE("&lt;01.01.",BW$10,""))+(SUMIFS(Kosztorys!$F:$F,Kosztorys!$D:$D,$B16,Kosztorys!$I:$I,CONCATENATE("&lt;=31.03.",BW$10,""))-SUMIFS(Kosztorys!$F:$F,Kosztorys!$D:$D,$B16,Kosztorys!$I:$I,CONCATENATE("&lt;=31.12.",BV$10,"")))*0.75+(SUMIFS(Kosztorys!$F:$F,Kosztorys!$D:$D,$B16,Kosztorys!$I:$I,CONCATENATE("&lt;=30.06.",BW$10,""))-SUMIFS(Kosztorys!$F:$F,Kosztorys!$D:$D,$B16,Kosztorys!$I:$I,CONCATENATE("&lt;=31.03.",BW$10,"")))*0.5+(SUMIFS(Kosztorys!$F:$F,Kosztorys!$D:$D,$B16,Kosztorys!$I:$I,CONCATENATE("&lt;=30.09.",BW$10,""))-SUMIFS(Kosztorys!$F:$F,Kosztorys!$D:$D,$B16,Kosztorys!$I:$I,CONCATENATE("&lt;=30.06.",BW$10,"")))*0.25,"nic"),0)</f>
        <v/>
      </c>
      <c r="BX16" s="41">
        <f>IF(C16="OPEX - Koszt 1szt/rok",IF(MAX(BH16:BW16)=IF(ISERROR(VLOOKUP(B16,JB_tabela,MATCH(BX$9,JB_menu,0)-1,FALSE())),,VLOOKUP(B16,JB_tabela,MATCH(BX$9,JB_menu,0)-1,FALSE())),"OK","nie zgadza się liczba użytych JB"),"OK-ND")</f>
        <v/>
      </c>
      <c r="CB16" s="41">
        <f>IF($C16="OPEX - Długość 1m koszt/rok",IF($M16="m",SUMIFS(Kosztorys!$F:$F,Kosztorys!$D:$D,$B16,Kosztorys!$I:$I,CONCATENATE("&lt;01.01.",CB$10,""))+(SUMIFS(Kosztorys!$F:$F,Kosztorys!$D:$D,$B16,Kosztorys!$I:$I,CONCATENATE("&lt;=31.03.",CB$10,""))-SUMIFS(Kosztorys!$F:$F,Kosztorys!$D:$D,$B16,Kosztorys!$I:$I,CONCATENATE("&lt;=31.12.",CA$10,"")))*0.75+(SUMIFS(Kosztorys!$F:$F,Kosztorys!$D:$D,$B16,Kosztorys!$I:$I,CONCATENATE("&lt;=30.06.",CB$10,""))-SUMIFS(Kosztorys!$F:$F,Kosztorys!$D:$D,$B16,Kosztorys!$I:$I,CONCATENATE("&lt;=31.03.",CB$10,"")))*0.5+(SUMIFS(Kosztorys!$F:$F,Kosztorys!$D:$D,$B16,Kosztorys!$I:$I,CONCATENATE("&lt;=30.09.",CB$10,""))-SUMIFS(Kosztorys!$F:$F,Kosztorys!$D:$D,$B16,Kosztorys!$I:$I,CONCATENATE("&lt;=30.06.",CB$10,"")))*0.25,"nic"),0)</f>
        <v/>
      </c>
      <c r="CC16" s="41">
        <f>IF($C16="OPEX - Długość 1m koszt/rok",IF($M16="m",SUMIFS(Kosztorys!$F:$F,Kosztorys!$D:$D,$B16,Kosztorys!$I:$I,CONCATENATE("&lt;01.01.",CC$10,""))+(SUMIFS(Kosztorys!$F:$F,Kosztorys!$D:$D,$B16,Kosztorys!$I:$I,CONCATENATE("&lt;=31.03.",CC$10,""))-SUMIFS(Kosztorys!$F:$F,Kosztorys!$D:$D,$B16,Kosztorys!$I:$I,CONCATENATE("&lt;=31.12.",CB$10,"")))*0.75+(SUMIFS(Kosztorys!$F:$F,Kosztorys!$D:$D,$B16,Kosztorys!$I:$I,CONCATENATE("&lt;=30.06.",CC$10,""))-SUMIFS(Kosztorys!$F:$F,Kosztorys!$D:$D,$B16,Kosztorys!$I:$I,CONCATENATE("&lt;=31.03.",CC$10,"")))*0.5+(SUMIFS(Kosztorys!$F:$F,Kosztorys!$D:$D,$B16,Kosztorys!$I:$I,CONCATENATE("&lt;=30.09.",CC$10,""))-SUMIFS(Kosztorys!$F:$F,Kosztorys!$D:$D,$B16,Kosztorys!$I:$I,CONCATENATE("&lt;=30.06.",CC$10,"")))*0.25,"nic"),0)</f>
        <v/>
      </c>
      <c r="CD16" s="41">
        <f>IF($C16="OPEX - Długość 1m koszt/rok",IF($M16="m",SUMIFS(Kosztorys!$F:$F,Kosztorys!$D:$D,$B16,Kosztorys!$I:$I,CONCATENATE("&lt;01.01.",CD$10,""))+(SUMIFS(Kosztorys!$F:$F,Kosztorys!$D:$D,$B16,Kosztorys!$I:$I,CONCATENATE("&lt;=31.03.",CD$10,""))-SUMIFS(Kosztorys!$F:$F,Kosztorys!$D:$D,$B16,Kosztorys!$I:$I,CONCATENATE("&lt;=31.12.",CC$10,"")))*0.75+(SUMIFS(Kosztorys!$F:$F,Kosztorys!$D:$D,$B16,Kosztorys!$I:$I,CONCATENATE("&lt;=30.06.",CD$10,""))-SUMIFS(Kosztorys!$F:$F,Kosztorys!$D:$D,$B16,Kosztorys!$I:$I,CONCATENATE("&lt;=31.03.",CD$10,"")))*0.5+(SUMIFS(Kosztorys!$F:$F,Kosztorys!$D:$D,$B16,Kosztorys!$I:$I,CONCATENATE("&lt;=30.09.",CD$10,""))-SUMIFS(Kosztorys!$F:$F,Kosztorys!$D:$D,$B16,Kosztorys!$I:$I,CONCATENATE("&lt;=30.06.",CD$10,"")))*0.25,"nic"),0)</f>
        <v/>
      </c>
      <c r="CE16" s="41">
        <f>IF($C16="OPEX - Długość 1m koszt/rok",IF($M16="m",SUMIFS(Kosztorys!$F:$F,Kosztorys!$D:$D,$B16,Kosztorys!$I:$I,CONCATENATE("&lt;01.01.",CE$10,""))+(SUMIFS(Kosztorys!$F:$F,Kosztorys!$D:$D,$B16,Kosztorys!$I:$I,CONCATENATE("&lt;=31.03.",CE$10,""))-SUMIFS(Kosztorys!$F:$F,Kosztorys!$D:$D,$B16,Kosztorys!$I:$I,CONCATENATE("&lt;=31.12.",CD$10,"")))*0.75+(SUMIFS(Kosztorys!$F:$F,Kosztorys!$D:$D,$B16,Kosztorys!$I:$I,CONCATENATE("&lt;=30.06.",CE$10,""))-SUMIFS(Kosztorys!$F:$F,Kosztorys!$D:$D,$B16,Kosztorys!$I:$I,CONCATENATE("&lt;=31.03.",CE$10,"")))*0.5+(SUMIFS(Kosztorys!$F:$F,Kosztorys!$D:$D,$B16,Kosztorys!$I:$I,CONCATENATE("&lt;=30.09.",CE$10,""))-SUMIFS(Kosztorys!$F:$F,Kosztorys!$D:$D,$B16,Kosztorys!$I:$I,CONCATENATE("&lt;=30.06.",CE$10,"")))*0.25,"nic"),0)</f>
        <v/>
      </c>
      <c r="CF16" s="41">
        <f>IF($C16="OPEX - Długość 1m koszt/rok",IF($M16="m",SUMIFS(Kosztorys!$F:$F,Kosztorys!$D:$D,$B16,Kosztorys!$I:$I,CONCATENATE("&lt;01.01.",CF$10,""))+(SUMIFS(Kosztorys!$F:$F,Kosztorys!$D:$D,$B16,Kosztorys!$I:$I,CONCATENATE("&lt;=31.03.",CF$10,""))-SUMIFS(Kosztorys!$F:$F,Kosztorys!$D:$D,$B16,Kosztorys!$I:$I,CONCATENATE("&lt;=31.12.",CE$10,"")))*0.75+(SUMIFS(Kosztorys!$F:$F,Kosztorys!$D:$D,$B16,Kosztorys!$I:$I,CONCATENATE("&lt;=30.06.",CF$10,""))-SUMIFS(Kosztorys!$F:$F,Kosztorys!$D:$D,$B16,Kosztorys!$I:$I,CONCATENATE("&lt;=31.03.",CF$10,"")))*0.5+(SUMIFS(Kosztorys!$F:$F,Kosztorys!$D:$D,$B16,Kosztorys!$I:$I,CONCATENATE("&lt;=30.09.",CF$10,""))-SUMIFS(Kosztorys!$F:$F,Kosztorys!$D:$D,$B16,Kosztorys!$I:$I,CONCATENATE("&lt;=30.06.",CF$10,"")))*0.25,"nic"),0)</f>
        <v/>
      </c>
      <c r="CG16" s="41">
        <f>IF($C16="OPEX - Długość 1m koszt/rok",IF($M16="m",SUMIFS(Kosztorys!$F:$F,Kosztorys!$D:$D,$B16,Kosztorys!$I:$I,CONCATENATE("&lt;01.01.",CG$10,""))+(SUMIFS(Kosztorys!$F:$F,Kosztorys!$D:$D,$B16,Kosztorys!$I:$I,CONCATENATE("&lt;=31.03.",CG$10,""))-SUMIFS(Kosztorys!$F:$F,Kosztorys!$D:$D,$B16,Kosztorys!$I:$I,CONCATENATE("&lt;=31.12.",CF$10,"")))*0.75+(SUMIFS(Kosztorys!$F:$F,Kosztorys!$D:$D,$B16,Kosztorys!$I:$I,CONCATENATE("&lt;=30.06.",CG$10,""))-SUMIFS(Kosztorys!$F:$F,Kosztorys!$D:$D,$B16,Kosztorys!$I:$I,CONCATENATE("&lt;=31.03.",CG$10,"")))*0.5+(SUMIFS(Kosztorys!$F:$F,Kosztorys!$D:$D,$B16,Kosztorys!$I:$I,CONCATENATE("&lt;=30.09.",CG$10,""))-SUMIFS(Kosztorys!$F:$F,Kosztorys!$D:$D,$B16,Kosztorys!$I:$I,CONCATENATE("&lt;=30.06.",CG$10,"")))*0.25,"nic"),0)</f>
        <v/>
      </c>
      <c r="CH16" s="41">
        <f>IF($C16="OPEX - Długość 1m koszt/rok",IF($M16="m",SUMIFS(Kosztorys!$F:$F,Kosztorys!$D:$D,$B16,Kosztorys!$I:$I,CONCATENATE("&lt;01.01.",CH$10,""))+(SUMIFS(Kosztorys!$F:$F,Kosztorys!$D:$D,$B16,Kosztorys!$I:$I,CONCATENATE("&lt;=31.03.",CH$10,""))-SUMIFS(Kosztorys!$F:$F,Kosztorys!$D:$D,$B16,Kosztorys!$I:$I,CONCATENATE("&lt;=31.12.",CG$10,"")))*0.75+(SUMIFS(Kosztorys!$F:$F,Kosztorys!$D:$D,$B16,Kosztorys!$I:$I,CONCATENATE("&lt;=30.06.",CH$10,""))-SUMIFS(Kosztorys!$F:$F,Kosztorys!$D:$D,$B16,Kosztorys!$I:$I,CONCATENATE("&lt;=31.03.",CH$10,"")))*0.5+(SUMIFS(Kosztorys!$F:$F,Kosztorys!$D:$D,$B16,Kosztorys!$I:$I,CONCATENATE("&lt;=30.09.",CH$10,""))-SUMIFS(Kosztorys!$F:$F,Kosztorys!$D:$D,$B16,Kosztorys!$I:$I,CONCATENATE("&lt;=30.06.",CH$10,"")))*0.25,"nic"),0)</f>
        <v/>
      </c>
      <c r="CI16" s="41">
        <f>IF($C16="OPEX - Długość 1m koszt/rok",IF($M16="m",SUMIFS(Kosztorys!$F:$F,Kosztorys!$D:$D,$B16,Kosztorys!$I:$I,CONCATENATE("&lt;01.01.",CI$10,""))+(SUMIFS(Kosztorys!$F:$F,Kosztorys!$D:$D,$B16,Kosztorys!$I:$I,CONCATENATE("&lt;=31.03.",CI$10,""))-SUMIFS(Kosztorys!$F:$F,Kosztorys!$D:$D,$B16,Kosztorys!$I:$I,CONCATENATE("&lt;=31.12.",CH$10,"")))*0.75+(SUMIFS(Kosztorys!$F:$F,Kosztorys!$D:$D,$B16,Kosztorys!$I:$I,CONCATENATE("&lt;=30.06.",CI$10,""))-SUMIFS(Kosztorys!$F:$F,Kosztorys!$D:$D,$B16,Kosztorys!$I:$I,CONCATENATE("&lt;=31.03.",CI$10,"")))*0.5+(SUMIFS(Kosztorys!$F:$F,Kosztorys!$D:$D,$B16,Kosztorys!$I:$I,CONCATENATE("&lt;=30.09.",CI$10,""))-SUMIFS(Kosztorys!$F:$F,Kosztorys!$D:$D,$B16,Kosztorys!$I:$I,CONCATENATE("&lt;=30.06.",CI$10,"")))*0.25,"nic"),0)</f>
        <v/>
      </c>
      <c r="CJ16" s="41">
        <f>IF($C16="OPEX - Długość 1m koszt/rok",IF($M16="m",SUMIFS(Kosztorys!$F:$F,Kosztorys!$D:$D,$B16,Kosztorys!$I:$I,CONCATENATE("&lt;01.01.",CJ$10,""))+(SUMIFS(Kosztorys!$F:$F,Kosztorys!$D:$D,$B16,Kosztorys!$I:$I,CONCATENATE("&lt;=31.03.",CJ$10,""))-SUMIFS(Kosztorys!$F:$F,Kosztorys!$D:$D,$B16,Kosztorys!$I:$I,CONCATENATE("&lt;=31.12.",CI$10,"")))*0.75+(SUMIFS(Kosztorys!$F:$F,Kosztorys!$D:$D,$B16,Kosztorys!$I:$I,CONCATENATE("&lt;=30.06.",CJ$10,""))-SUMIFS(Kosztorys!$F:$F,Kosztorys!$D:$D,$B16,Kosztorys!$I:$I,CONCATENATE("&lt;=31.03.",CJ$10,"")))*0.5+(SUMIFS(Kosztorys!$F:$F,Kosztorys!$D:$D,$B16,Kosztorys!$I:$I,CONCATENATE("&lt;=30.09.",CJ$10,""))-SUMIFS(Kosztorys!$F:$F,Kosztorys!$D:$D,$B16,Kosztorys!$I:$I,CONCATENATE("&lt;=30.06.",CJ$10,"")))*0.25,"nic"),0)</f>
        <v/>
      </c>
      <c r="CK16" s="41">
        <f>IF($C16="OPEX - Długość 1m koszt/rok",IF($M16="m",SUMIFS(Kosztorys!$F:$F,Kosztorys!$D:$D,$B16,Kosztorys!$I:$I,CONCATENATE("&lt;01.01.",CK$10,""))+(SUMIFS(Kosztorys!$F:$F,Kosztorys!$D:$D,$B16,Kosztorys!$I:$I,CONCATENATE("&lt;=31.03.",CK$10,""))-SUMIFS(Kosztorys!$F:$F,Kosztorys!$D:$D,$B16,Kosztorys!$I:$I,CONCATENATE("&lt;=31.12.",CJ$10,"")))*0.75+(SUMIFS(Kosztorys!$F:$F,Kosztorys!$D:$D,$B16,Kosztorys!$I:$I,CONCATENATE("&lt;=30.06.",CK$10,""))-SUMIFS(Kosztorys!$F:$F,Kosztorys!$D:$D,$B16,Kosztorys!$I:$I,CONCATENATE("&lt;=31.03.",CK$10,"")))*0.5+(SUMIFS(Kosztorys!$F:$F,Kosztorys!$D:$D,$B16,Kosztorys!$I:$I,CONCATENATE("&lt;=30.09.",CK$10,""))-SUMIFS(Kosztorys!$F:$F,Kosztorys!$D:$D,$B16,Kosztorys!$I:$I,CONCATENATE("&lt;=30.06.",CK$10,"")))*0.25,"nic"),0)</f>
        <v/>
      </c>
      <c r="CL16" s="41">
        <f>IF($C16="OPEX - Długość 1m koszt/rok",IF($M16="m",SUMIFS(Kosztorys!$F:$F,Kosztorys!$D:$D,$B16,Kosztorys!$I:$I,CONCATENATE("&lt;01.01.",CL$10,""))+(SUMIFS(Kosztorys!$F:$F,Kosztorys!$D:$D,$B16,Kosztorys!$I:$I,CONCATENATE("&lt;=31.03.",CL$10,""))-SUMIFS(Kosztorys!$F:$F,Kosztorys!$D:$D,$B16,Kosztorys!$I:$I,CONCATENATE("&lt;=31.12.",CK$10,"")))*0.75+(SUMIFS(Kosztorys!$F:$F,Kosztorys!$D:$D,$B16,Kosztorys!$I:$I,CONCATENATE("&lt;=30.06.",CL$10,""))-SUMIFS(Kosztorys!$F:$F,Kosztorys!$D:$D,$B16,Kosztorys!$I:$I,CONCATENATE("&lt;=31.03.",CL$10,"")))*0.5+(SUMIFS(Kosztorys!$F:$F,Kosztorys!$D:$D,$B16,Kosztorys!$I:$I,CONCATENATE("&lt;=30.09.",CL$10,""))-SUMIFS(Kosztorys!$F:$F,Kosztorys!$D:$D,$B16,Kosztorys!$I:$I,CONCATENATE("&lt;=30.06.",CL$10,"")))*0.25,"nic"),0)</f>
        <v/>
      </c>
      <c r="CM16" s="41">
        <f>IF($C16="OPEX - Długość 1m koszt/rok",IF($M16="m",SUMIFS(Kosztorys!$F:$F,Kosztorys!$D:$D,$B16,Kosztorys!$I:$I,CONCATENATE("&lt;01.01.",CM$10,""))+(SUMIFS(Kosztorys!$F:$F,Kosztorys!$D:$D,$B16,Kosztorys!$I:$I,CONCATENATE("&lt;=31.03.",CM$10,""))-SUMIFS(Kosztorys!$F:$F,Kosztorys!$D:$D,$B16,Kosztorys!$I:$I,CONCATENATE("&lt;=31.12.",CL$10,"")))*0.75+(SUMIFS(Kosztorys!$F:$F,Kosztorys!$D:$D,$B16,Kosztorys!$I:$I,CONCATENATE("&lt;=30.06.",CM$10,""))-SUMIFS(Kosztorys!$F:$F,Kosztorys!$D:$D,$B16,Kosztorys!$I:$I,CONCATENATE("&lt;=31.03.",CM$10,"")))*0.5+(SUMIFS(Kosztorys!$F:$F,Kosztorys!$D:$D,$B16,Kosztorys!$I:$I,CONCATENATE("&lt;=30.09.",CM$10,""))-SUMIFS(Kosztorys!$F:$F,Kosztorys!$D:$D,$B16,Kosztorys!$I:$I,CONCATENATE("&lt;=30.06.",CM$10,"")))*0.25,"nic"),0)</f>
        <v/>
      </c>
      <c r="CN16" s="41">
        <f>IF($C16="OPEX - Długość 1m koszt/rok",IF($M16="m",SUMIFS(Kosztorys!$F:$F,Kosztorys!$D:$D,$B16,Kosztorys!$I:$I,CONCATENATE("&lt;01.01.",CN$10,""))+(SUMIFS(Kosztorys!$F:$F,Kosztorys!$D:$D,$B16,Kosztorys!$I:$I,CONCATENATE("&lt;=31.03.",CN$10,""))-SUMIFS(Kosztorys!$F:$F,Kosztorys!$D:$D,$B16,Kosztorys!$I:$I,CONCATENATE("&lt;=31.12.",CM$10,"")))*0.75+(SUMIFS(Kosztorys!$F:$F,Kosztorys!$D:$D,$B16,Kosztorys!$I:$I,CONCATENATE("&lt;=30.06.",CN$10,""))-SUMIFS(Kosztorys!$F:$F,Kosztorys!$D:$D,$B16,Kosztorys!$I:$I,CONCATENATE("&lt;=31.03.",CN$10,"")))*0.5+(SUMIFS(Kosztorys!$F:$F,Kosztorys!$D:$D,$B16,Kosztorys!$I:$I,CONCATENATE("&lt;=30.09.",CN$10,""))-SUMIFS(Kosztorys!$F:$F,Kosztorys!$D:$D,$B16,Kosztorys!$I:$I,CONCATENATE("&lt;=30.06.",CN$10,"")))*0.25,"nic"),0)</f>
        <v/>
      </c>
      <c r="CO16" s="41">
        <f>IF($C16="OPEX - Długość 1m koszt/rok",IF($M16="m",SUMIFS(Kosztorys!$F:$F,Kosztorys!$D:$D,$B16,Kosztorys!$I:$I,CONCATENATE("&lt;01.01.",CO$10,""))+(SUMIFS(Kosztorys!$F:$F,Kosztorys!$D:$D,$B16,Kosztorys!$I:$I,CONCATENATE("&lt;=31.03.",CO$10,""))-SUMIFS(Kosztorys!$F:$F,Kosztorys!$D:$D,$B16,Kosztorys!$I:$I,CONCATENATE("&lt;=31.12.",CN$10,"")))*0.75+(SUMIFS(Kosztorys!$F:$F,Kosztorys!$D:$D,$B16,Kosztorys!$I:$I,CONCATENATE("&lt;=30.06.",CO$10,""))-SUMIFS(Kosztorys!$F:$F,Kosztorys!$D:$D,$B16,Kosztorys!$I:$I,CONCATENATE("&lt;=31.03.",CO$10,"")))*0.5+(SUMIFS(Kosztorys!$F:$F,Kosztorys!$D:$D,$B16,Kosztorys!$I:$I,CONCATENATE("&lt;=30.09.",CO$10,""))-SUMIFS(Kosztorys!$F:$F,Kosztorys!$D:$D,$B16,Kosztorys!$I:$I,CONCATENATE("&lt;=30.06.",CO$10,"")))*0.25,"nic"),0)</f>
        <v/>
      </c>
      <c r="CP16" s="41">
        <f>IF($C16="OPEX - Długość 1m koszt/rok",IF($M16="m",SUMIFS(Kosztorys!$F:$F,Kosztorys!$D:$D,$B16,Kosztorys!$I:$I,CONCATENATE("&lt;01.01.",CP$10,""))+(SUMIFS(Kosztorys!$F:$F,Kosztorys!$D:$D,$B16,Kosztorys!$I:$I,CONCATENATE("&lt;=31.03.",CP$10,""))-SUMIFS(Kosztorys!$F:$F,Kosztorys!$D:$D,$B16,Kosztorys!$I:$I,CONCATENATE("&lt;=31.12.",CO$10,"")))*0.75+(SUMIFS(Kosztorys!$F:$F,Kosztorys!$D:$D,$B16,Kosztorys!$I:$I,CONCATENATE("&lt;=30.06.",CP$10,""))-SUMIFS(Kosztorys!$F:$F,Kosztorys!$D:$D,$B16,Kosztorys!$I:$I,CONCATENATE("&lt;=31.03.",CP$10,"")))*0.5+(SUMIFS(Kosztorys!$F:$F,Kosztorys!$D:$D,$B16,Kosztorys!$I:$I,CONCATENATE("&lt;=30.09.",CP$10,""))-SUMIFS(Kosztorys!$F:$F,Kosztorys!$D:$D,$B16,Kosztorys!$I:$I,CONCATENATE("&lt;=30.06.",CP$10,"")))*0.25,"nic"),0)</f>
        <v/>
      </c>
      <c r="CQ16" s="41">
        <f>IF($C16="OPEX - Długość 1m koszt/rok",IF($M16="m",SUMIFS(Kosztorys!$F:$F,Kosztorys!$D:$D,$B16,Kosztorys!$I:$I,CONCATENATE("&lt;01.01.",CQ$10,""))+(SUMIFS(Kosztorys!$F:$F,Kosztorys!$D:$D,$B16,Kosztorys!$I:$I,CONCATENATE("&lt;=31.03.",CQ$10,""))-SUMIFS(Kosztorys!$F:$F,Kosztorys!$D:$D,$B16,Kosztorys!$I:$I,CONCATENATE("&lt;=31.12.",CP$10,"")))*0.75+(SUMIFS(Kosztorys!$F:$F,Kosztorys!$D:$D,$B16,Kosztorys!$I:$I,CONCATENATE("&lt;=30.06.",CQ$10,""))-SUMIFS(Kosztorys!$F:$F,Kosztorys!$D:$D,$B16,Kosztorys!$I:$I,CONCATENATE("&lt;=31.03.",CQ$10,"")))*0.5+(SUMIFS(Kosztorys!$F:$F,Kosztorys!$D:$D,$B16,Kosztorys!$I:$I,CONCATENATE("&lt;=30.09.",CQ$10,""))-SUMIFS(Kosztorys!$F:$F,Kosztorys!$D:$D,$B16,Kosztorys!$I:$I,CONCATENATE("&lt;=30.06.",CQ$10,"")))*0.25,"nic"),0)</f>
        <v/>
      </c>
      <c r="CR16" s="41">
        <f>IF(C16="OPEX - Długość 1m koszt/rok",IF(MAX(CB16:CQ16)=IF(ISERROR(VLOOKUP(B16,JB_tabela,MATCH(CR$9,JB_menu,0)-1,FALSE())),,VLOOKUP(B16,JB_tabela,MATCH(CR$9,JB_menu,0)-1,FALSE())),"OK","nie zgadza się liczba użytych JB"),"OK-ND")</f>
        <v/>
      </c>
      <c r="CS16" s="41">
        <f>IFERROR(VLOOKUP($C16,$CY$2:$CZ$7,2,FALSE()),"ERROR")</f>
        <v/>
      </c>
      <c r="CV16" s="41">
        <f>$Q16</f>
        <v/>
      </c>
      <c r="CW16" s="41">
        <f>$R16</f>
        <v/>
      </c>
      <c r="CX16" s="41">
        <f>$S16</f>
        <v/>
      </c>
      <c r="CY16" s="41">
        <f>ROUND(IF(LEFT($C16,4)="CAPE",ROUND($E16*$H16,2)*OFFSET(T16,0,$CS16),0),2)</f>
        <v/>
      </c>
      <c r="CZ16" s="41">
        <f>ROUND(IF(LEFT($C16,4)="CAPE",ROUND($E16*$H16,2)*OFFSET(U16,0,$CS16),0),2)</f>
        <v/>
      </c>
      <c r="DA16" s="41">
        <f>ROUND(IF(LEFT($C16,4)="CAPE",ROUND($E16*$H16,2)*OFFSET(V16,0,$CS16),0),2)</f>
        <v/>
      </c>
      <c r="DB16" s="41">
        <f>ROUND(IF(LEFT($C16,4)="CAPE",ROUND($E16*$H16,2)*OFFSET(W16,0,$CS16),0),2)</f>
        <v/>
      </c>
      <c r="DC16" s="41">
        <f>ROUND(IF(LEFT($C16,4)="CAPE",ROUND($E16*$H16,2)*OFFSET(X16,0,$CS16),0),2)</f>
        <v/>
      </c>
      <c r="DD16" s="41">
        <f>ROUND(IF(LEFT($C16,4)="CAPE",ROUND($E16*$H16,2)*OFFSET(Y16,0,$CS16),0),2)</f>
        <v/>
      </c>
      <c r="DE16" s="41">
        <f>ROUND(IF(LEFT($C16,4)="CAPE",ROUND($E16*$H16,2)*OFFSET(Z16,0,$CS16),0),2)</f>
        <v/>
      </c>
      <c r="DF16" s="41">
        <f>ROUND(IF(LEFT($C16,4)="CAPE",ROUND($E16*$H16,2)*OFFSET(AA16,0,$CS16),0),2)</f>
        <v/>
      </c>
      <c r="DG16" s="41">
        <f>ROUND(IF(LEFT($C16,4)="CAPE",ROUND($E16*$H16,2)*OFFSET(AB16,0,$CS16),0),2)</f>
        <v/>
      </c>
      <c r="DH16" s="41">
        <f>ROUND(IF(LEFT($C16,4)="CAPE",ROUND($E16*$H16,2)*OFFSET(AC16,0,$CS16),0),2)</f>
        <v/>
      </c>
      <c r="DI16" s="41">
        <f>ROUND(IF(LEFT($C16,4)="CAPE",ROUND($E16*$H16,2)*OFFSET(AD16,0,$CS16),0),2)</f>
        <v/>
      </c>
      <c r="DJ16" s="41">
        <f>ROUND(IF(LEFT($C16,4)="CAPE",ROUND($E16*$H16,2)*OFFSET(AE16,0,$CS16),0),2)</f>
        <v/>
      </c>
      <c r="DK16" s="41">
        <f>ROUND(IF(LEFT($C16,4)="CAPE",ROUND($E16*$H16,2)*OFFSET(AF16,0,$CS16),0),2)</f>
        <v/>
      </c>
      <c r="DL16" s="41">
        <f>ROUND(IF(LEFT($C16,4)="CAPE",ROUND($E16*$H16,2)*OFFSET(AG16,0,$CS16),0),2)</f>
        <v/>
      </c>
      <c r="DM16" s="41">
        <f>ROUND(IF(LEFT($C16,4)="CAPE",ROUND($E16*$H16,2)*OFFSET(AH16,0,$CS16),0),2)</f>
        <v/>
      </c>
      <c r="DN16" s="41">
        <f>ROUND(IF(LEFT($C16,4)="CAPE",ROUND($E16*$H16,2)*OFFSET(AI16,0,$CS16),0),2)</f>
        <v/>
      </c>
      <c r="DP16" s="41">
        <f>$Q16</f>
        <v/>
      </c>
      <c r="DQ16" s="41">
        <f>$R16</f>
        <v/>
      </c>
      <c r="DR16" s="41">
        <f>$S16</f>
        <v/>
      </c>
      <c r="DS16" s="41">
        <f>ROUND(IF(LEFT($C16,4)="OPEX",$E16*$H16*OFFSET($T16,0,$CS16),0),2)</f>
        <v/>
      </c>
      <c r="DT16" s="41">
        <f>ROUND(IF(LEFT($C16,4)="OPEX",$E16*$H16*OFFSET($U16,0,$CS16),0),2)</f>
        <v/>
      </c>
      <c r="DU16" s="41">
        <f>ROUND(IF(LEFT($C16,4)="OPEX",$E16*$H16*OFFSET($V16,0,$CS16),0),2)</f>
        <v/>
      </c>
      <c r="DV16" s="41">
        <f>ROUND(IF(LEFT($C16,4)="OPEX",$E16*$H16*OFFSET($W16,0,$CS16),0),2)</f>
        <v/>
      </c>
      <c r="DW16" s="41">
        <f>ROUND(IF(LEFT($C16,4)="OPEX",$E16*$H16*OFFSET($X16,0,$CS16),0),2)</f>
        <v/>
      </c>
      <c r="DX16" s="41">
        <f>ROUND(IF(LEFT($C16,4)="OPEX",$E16*$H16*OFFSET($Y16,0,$CS16),0),2)</f>
        <v/>
      </c>
      <c r="DY16" s="41">
        <f>ROUND(IF(LEFT($C16,4)="OPEX",$E16*$H16*OFFSET($Z16,0,$CS16),0),2)</f>
        <v/>
      </c>
      <c r="DZ16" s="41">
        <f>ROUND(IF(LEFT($C16,4)="OPEX",$E16*$H16*OFFSET($AA16,0,$CS16),0),2)</f>
        <v/>
      </c>
      <c r="EA16" s="41">
        <f>ROUND(IF(LEFT($C16,4)="OPEX",$E16*$H16*OFFSET($AB16,0,$CS16),0),2)</f>
        <v/>
      </c>
      <c r="EB16" s="41">
        <f>ROUND(IF(LEFT($C16,4)="OPEX",$E16*$H16*OFFSET($AC16,0,$CS16),0),2)</f>
        <v/>
      </c>
      <c r="EC16" s="41">
        <f>ROUND(IF(LEFT($C16,4)="OPEX",$E16*$H16*OFFSET($AD16,0,$CS16),0),2)</f>
        <v/>
      </c>
      <c r="ED16" s="41">
        <f>ROUND(IF(LEFT($C16,4)="OPEX",$E16*$H16*OFFSET($AE16,0,$CS16),0),2)</f>
        <v/>
      </c>
      <c r="EE16" s="41">
        <f>ROUND(IF(LEFT($C16,4)="OPEX",$E16*$H16*OFFSET($AF16,0,$CS16),0),2)</f>
        <v/>
      </c>
      <c r="EF16" s="41">
        <f>ROUND(IF(LEFT($C16,4)="OPEX",$E16*$H16*OFFSET($AG16,0,$CS16),0),2)</f>
        <v/>
      </c>
      <c r="EG16" s="41">
        <f>ROUND(IF(LEFT($C16,4)="OPEX",$E16*$H16*OFFSET($AH16,0,$CS16),0),2)</f>
        <v/>
      </c>
      <c r="EH16" s="41">
        <f>ROUND(IF(LEFT($C16,4)="OPEX",$E16*$H16*OFFSET($AI16,0,$CS16),0),2)</f>
        <v/>
      </c>
      <c r="EJ16" s="41">
        <f>$Q16</f>
        <v/>
      </c>
      <c r="EK16" s="41">
        <f>$R16</f>
        <v/>
      </c>
      <c r="EL16" s="41">
        <f>$S16</f>
        <v/>
      </c>
      <c r="EM16" s="41">
        <f>ROUND($D16*$CY16,2)</f>
        <v/>
      </c>
      <c r="EN16" s="41">
        <f>ROUND($D16*$CZ16,2)</f>
        <v/>
      </c>
      <c r="EO16" s="41">
        <f>ROUND($D16*$DA16,2)</f>
        <v/>
      </c>
      <c r="EP16" s="41">
        <f>ROUND($D16*$DB16,2)</f>
        <v/>
      </c>
      <c r="EQ16" s="41">
        <f>ROUND($D16*$DC16,2)</f>
        <v/>
      </c>
      <c r="ER16" s="41">
        <f>ROUND($D16*$DD16,2)</f>
        <v/>
      </c>
      <c r="ES16" s="41">
        <f>ROUND($D16*$DE16,2)</f>
        <v/>
      </c>
      <c r="ET16" s="41">
        <f>ROUND($D16*$DF16,2)</f>
        <v/>
      </c>
      <c r="EU16" s="41">
        <f>ROUND($D16*$DG16,2)</f>
        <v/>
      </c>
      <c r="EV16" s="41">
        <f>ROUND($D16*$DH16,2)</f>
        <v/>
      </c>
      <c r="EW16" s="41">
        <f>ROUND($D16*$DI16,2)</f>
        <v/>
      </c>
      <c r="EX16" s="41">
        <f>ROUND($D16*$DJ16,2)</f>
        <v/>
      </c>
      <c r="EY16" s="41">
        <f>ROUND($D16*$DK16,2)</f>
        <v/>
      </c>
      <c r="EZ16" s="41">
        <f>ROUND($D16*$DL16,2)</f>
        <v/>
      </c>
      <c r="FA16" s="41">
        <f>ROUND($D16*$DM16,2)</f>
        <v/>
      </c>
      <c r="FB16" s="41">
        <f>ROUND($D16*$DN16,2)</f>
        <v/>
      </c>
      <c r="FG16" s="41">
        <f>ROUND(IF(LEFT($C16,4)="CAPE",SUM($CY16:CY16 )/$P16,0),2)</f>
        <v/>
      </c>
      <c r="FH16" s="41">
        <f>ROUND(IF(LEFT($C16,4)="CAPE",SUM($CY16:CZ16 )/$P16,0),2)</f>
        <v/>
      </c>
      <c r="FI16" s="41">
        <f>ROUND(IF(LEFT($C16,4)="CAPE",SUM($CY16:DA16 )/$P16,0),2)</f>
        <v/>
      </c>
      <c r="FJ16" s="41">
        <f>ROUND(IF(LEFT($C16,4)="CAPE",SUM($CY16:DB16 )/$P16,0),2)</f>
        <v/>
      </c>
      <c r="FK16" s="41">
        <f>ROUND(IF(LEFT($C16,4)="CAPE",SUM($CY16:DC16 )/$P16,0),2)</f>
        <v/>
      </c>
      <c r="FL16" s="41">
        <f>ROUND(IF(LEFT($C16,4)="CAPE",SUM($CY16:DD16 )/$P16,0),2)</f>
        <v/>
      </c>
      <c r="FM16" s="41">
        <f>ROUND(IF(LEFT($C16,4)="CAPE",SUM($CY16:DE16 )/$P16,0),2)</f>
        <v/>
      </c>
      <c r="FN16" s="41">
        <f>ROUND(IF(LEFT($C16,4)="CAPE",SUM($CY16:DF16 )/$P16,0),2)</f>
        <v/>
      </c>
      <c r="FO16" s="41">
        <f>ROUND(IF(LEFT($C16,4)="CAPE",SUM($CY16:DG16 )/$P16,0),2)</f>
        <v/>
      </c>
      <c r="FP16" s="41">
        <f>ROUND(IF(LEFT($C16,4)="CAPE",SUM($CY16:DH16 )/$P16,0),2)</f>
        <v/>
      </c>
      <c r="FQ16" s="41">
        <f>ROUND(IF(LEFT($C16,4)="CAPE",SUM($CY16:DI16 )/$P16,0),2)</f>
        <v/>
      </c>
      <c r="FR16" s="41">
        <f>ROUND(IF(LEFT($C16,4)="CAPE",SUM($CY16:DJ16 )/$P16,0),2)</f>
        <v/>
      </c>
      <c r="FS16" s="41">
        <f>ROUND(IF(LEFT($C16,4)="CAPE",SUM($CY16:DK16 )/$P16,0),2)</f>
        <v/>
      </c>
      <c r="FT16" s="41">
        <f>ROUND(IF(LEFT($C16,4)="CAPE",SUM($CY16:DL16 )/$P16,0),2)</f>
        <v/>
      </c>
      <c r="FU16" s="41">
        <f>ROUND(IF(LEFT($C16,4)="CAPE",SUM($CY16:DM16 )/$P16,0),2)</f>
        <v/>
      </c>
      <c r="FV16" s="41">
        <f>ROUND(IF(LEFT($C16,4)="CAPE",SUM($CY16:DN16 )/$P16,0),2)</f>
        <v/>
      </c>
      <c r="GA16" s="41">
        <f>ROUND(IF(SUM($FG16:FG16)&gt;SUM($CY16:CY16),SUM($CY16:CY16),SUM($FG16:FG16)),2)</f>
        <v/>
      </c>
      <c r="GB16" s="41">
        <f>ROUND(IF(SUM($FG16:FH16)&gt;SUM($CY16:CZ16),SUM($CY16:CZ16),SUM($FG16:FH16)),2)</f>
        <v/>
      </c>
      <c r="GC16" s="41">
        <f>ROUND(IF(SUM($FG16:FI16)&gt;SUM($CY16:DA16),SUM($CY16:DA16),SUM($FG16:FI16)),2)</f>
        <v/>
      </c>
      <c r="GD16" s="41">
        <f>ROUND(IF(SUM($FG16:FJ16)&gt;SUM($CY16:DB16),SUM($CY16:DB16),SUM($FG16:FJ16)),2)</f>
        <v/>
      </c>
      <c r="GE16" s="41">
        <f>ROUND(IF(SUM($FG16:FK16)&gt;SUM($CY16:DC16),SUM($CY16:DC16),SUM($FG16:FK16)),2)</f>
        <v/>
      </c>
      <c r="GF16" s="41">
        <f>ROUND(IF(SUM($FG16:FL16)&gt;SUM($CY16:DD16),SUM($CY16:DD16),SUM($FG16:FL16)),2)</f>
        <v/>
      </c>
      <c r="GG16" s="41">
        <f>ROUND(IF(SUM($FG16:FM16)&gt;SUM($CY16:DE16),SUM($CY16:DE16),SUM($FG16:FM16)),2)</f>
        <v/>
      </c>
      <c r="GH16" s="41">
        <f>ROUND(IF(SUM($FG16:FN16)&gt;SUM($CY16:DF16),SUM($CY16:DF16),SUM($FG16:FN16)),2)</f>
        <v/>
      </c>
      <c r="GI16" s="41">
        <f>ROUND(IF(SUM($FG16:FO16)&gt;SUM($CY16:DG16),SUM($CY16:DG16),SUM($FG16:FO16)),2)</f>
        <v/>
      </c>
      <c r="GJ16" s="41">
        <f>ROUND(IF(SUM($FG16:FP16)&gt;SUM($CY16:DH16),SUM($CY16:DH16),SUM($FG16:FP16)),2)</f>
        <v/>
      </c>
      <c r="GK16" s="41">
        <f>ROUND(IF(SUM($FG16:FQ16)&gt;SUM($CY16:DI16),SUM($CY16:DI16),SUM($FG16:FQ16)),2)</f>
        <v/>
      </c>
      <c r="GL16" s="41">
        <f>ROUND(IF(SUM($FG16:FR16)&gt;SUM($CY16:DJ16),SUM($CY16:DJ16),SUM($FG16:FR16)),2)</f>
        <v/>
      </c>
      <c r="GM16" s="41">
        <f>ROUND(IF(SUM($FG16:FS16)&gt;SUM($CY16:DK16),SUM($CY16:DK16),SUM($FG16:FS16)),2)</f>
        <v/>
      </c>
      <c r="GN16" s="41">
        <f>ROUND(IF(SUM($FG16:FT16)&gt;SUM($CY16:DL16),SUM($CY16:DL16),SUM($FG16:FT16)),2)</f>
        <v/>
      </c>
      <c r="GO16" s="41">
        <f>ROUND(IF(SUM($FG16:FU16)&gt;SUM($CY16:DM16),SUM($CY16:DM16),SUM($FG16:FU16)),2)</f>
        <v/>
      </c>
      <c r="GP16" s="41">
        <f>ROUND(IF(SUM($FG16:FV16)&gt;SUM($CY16:DN16),SUM($CY16:DN16),SUM($FG16:FV16)),2)</f>
        <v/>
      </c>
      <c r="GR16" s="41">
        <f>$Q16</f>
        <v/>
      </c>
      <c r="GS16" s="41">
        <f>$R16</f>
        <v/>
      </c>
      <c r="GT16" s="41">
        <f>$S16</f>
        <v/>
      </c>
      <c r="GU16" s="41">
        <f>$GA16</f>
        <v/>
      </c>
      <c r="GV16" s="41">
        <f>GB16 - GA16</f>
        <v/>
      </c>
      <c r="GW16" s="41">
        <f>GC16 - GB16</f>
        <v/>
      </c>
      <c r="GX16" s="41">
        <f>GD16 - GC16</f>
        <v/>
      </c>
      <c r="GY16" s="41">
        <f>GE16 - GD16</f>
        <v/>
      </c>
      <c r="GZ16" s="41">
        <f>GF16 - GE16</f>
        <v/>
      </c>
      <c r="HA16" s="41">
        <f>GG16 - GF16</f>
        <v/>
      </c>
      <c r="HB16" s="41">
        <f>GH16 - GG16</f>
        <v/>
      </c>
      <c r="HC16" s="41">
        <f>GI16 - GH16</f>
        <v/>
      </c>
      <c r="HD16" s="41">
        <f>GJ16 - GI16</f>
        <v/>
      </c>
      <c r="HE16" s="41">
        <f>GK16 - GJ16</f>
        <v/>
      </c>
      <c r="HF16" s="41">
        <f>GL16 - GK16</f>
        <v/>
      </c>
      <c r="HG16" s="41">
        <f>GM16 - GL16</f>
        <v/>
      </c>
      <c r="HH16" s="41">
        <f>GN16 - GM16</f>
        <v/>
      </c>
      <c r="HI16" s="41">
        <f>GO16 - GN16</f>
        <v/>
      </c>
      <c r="HJ16" s="41">
        <f>GP16 - GO16</f>
        <v/>
      </c>
      <c r="HL16" s="41">
        <f>$Q16</f>
        <v/>
      </c>
      <c r="HM16" s="41">
        <f>$R16</f>
        <v/>
      </c>
      <c r="HN16" s="41">
        <f>$S16</f>
        <v/>
      </c>
      <c r="HO16" s="144">
        <f>SUMIFS(Kosztorys!$F:$F,Kosztorys!$D:$D,$B16,Kosztorys!$I:$I,CONCATENATE("&lt;01.01.",HP$10,""))</f>
        <v/>
      </c>
      <c r="HP16" s="144">
        <f>SUMIFS(Kosztorys!$F:$F,Kosztorys!$D:$D,$B16,Kosztorys!$I:$I,CONCATENATE("&lt;01.04.",HQ$10,""))-SUM($HO16)</f>
        <v/>
      </c>
      <c r="HQ16" s="144">
        <f>SUMIFS(Kosztorys!$F:$F,Kosztorys!$D:$D,$B16,Kosztorys!$I:$I,CONCATENATE("&lt;01.07.",HR$10,""))-SUM($HO16:HP16)</f>
        <v/>
      </c>
      <c r="HR16" s="144">
        <f>SUMIFS(Kosztorys!$F:$F,Kosztorys!$D:$D,$B16,Kosztorys!$I:$I,CONCATENATE("&lt;01.10.",HS$10,""))-SUM($HO16:HQ16)</f>
        <v/>
      </c>
      <c r="HS16" s="144">
        <f>SUMIFS(Kosztorys!$F:$F,Kosztorys!$D:$D,$B16,Kosztorys!$I:$I,CONCATENATE("&lt;01.01.",HT$10,""))-SUM($HO16:HR16)</f>
        <v/>
      </c>
      <c r="HT16" s="144">
        <f>SUMIFS(Kosztorys!$F:$F,Kosztorys!$D:$D,$B16,Kosztorys!$I:$I,CONCATENATE("&lt;01.04.",HU$10,""))-SUM($HO16:HS16)</f>
        <v/>
      </c>
      <c r="HU16" s="144">
        <f>SUMIFS(Kosztorys!$F:$F,Kosztorys!$D:$D,$B16,Kosztorys!$I:$I,CONCATENATE("&lt;01.07.",HV$10,""))-SUM($HO16:HT16)</f>
        <v/>
      </c>
      <c r="HV16" s="144">
        <f>SUMIFS(Kosztorys!$F:$F,Kosztorys!$D:$D,$B16,Kosztorys!$I:$I,CONCATENATE("&lt;01.10.",HW$10,""))-SUM($HO16:HU16)</f>
        <v/>
      </c>
      <c r="HW16" s="144">
        <f>SUMIFS(Kosztorys!$F:$F,Kosztorys!$D:$D,$B16,Kosztorys!$I:$I,CONCATENATE("&lt;01.01.",HX$10,""))-SUM($HO16:HV16)</f>
        <v/>
      </c>
      <c r="HX16" s="144">
        <f>SUMIFS(Kosztorys!$F:$F,Kosztorys!$D:$D,$B16,Kosztorys!$I:$I,CONCATENATE("&lt;01.04.",HY$10,""))-SUM($HO16:HW16)</f>
        <v/>
      </c>
      <c r="HY16" s="144">
        <f>SUMIFS(Kosztorys!$F:$F,Kosztorys!$D:$D,$B16,Kosztorys!$I:$I,CONCATENATE("&lt;01.07.",HZ$10,""))-SUM($HO16:HX16)</f>
        <v/>
      </c>
      <c r="HZ16" s="144">
        <f>SUMIFS(Kosztorys!$F:$F,Kosztorys!$D:$D,$B16,Kosztorys!$I:$I,CONCATENATE("&lt;01.10.",IA$10,""))-SUM($HO16:HY16)</f>
        <v/>
      </c>
      <c r="IA16" s="144">
        <f>SUMIFS(Kosztorys!$F:$F,Kosztorys!$D:$D,$B16,Kosztorys!$I:$I,CONCATENATE("&lt;01.01.",IB$10,""))-SUM($HO16:HZ16)</f>
        <v/>
      </c>
      <c r="IB16" s="145">
        <f>IF(M16="szt",IF(SUM(HO16:IA16)=IF(ISERROR(VLOOKUP(B16,JB_tabela,MATCH(IB$9,JB_menu,0)-1,FALSE())),,VLOOKUP(B16,JB_tabela,MATCH(IB$9,JB_menu,0)-1,FALSE())),"OK","nie zgadza się liczba użytych JB"),IF(SUM(HO16:IA16)=IF(ISERROR(VLOOKUP(B16,JB_tabela,MATCH(IC$9,JB_menu,0)-1,FALSE())),,VLOOKUP(B16,JB_tabela,MATCH(IC$9,JB_menu,0)-1,FALSE())),"OK","nie zgadzają się metry użyte w JB"))</f>
        <v/>
      </c>
      <c r="IE16" s="41">
        <f>$Q16</f>
        <v/>
      </c>
      <c r="IF16" s="41">
        <f>$R16</f>
        <v/>
      </c>
      <c r="IG16" s="41">
        <f>$S16</f>
        <v/>
      </c>
      <c r="IH16" s="348">
        <f>IF(LEFT($C16,4)="CAPE",ROUND(HO16*$L16,2),0)</f>
        <v/>
      </c>
      <c r="II16" s="348">
        <f>IF(LEFT($C16,4)="CAPE",ROUND(HP16*$L16,2),0)</f>
        <v/>
      </c>
      <c r="IJ16" s="348">
        <f>IF(LEFT($C16,4)="CAPE",ROUND(HQ16*$L16,2),0)</f>
        <v/>
      </c>
      <c r="IK16" s="348">
        <f>IF(LEFT($C16,4)="CAPE",ROUND(HR16*$L16,2),0)</f>
        <v/>
      </c>
      <c r="IL16" s="348">
        <f>IF(LEFT($C16,4)="CAPE",ROUND(HS16*$L16,2),0)</f>
        <v/>
      </c>
      <c r="IM16" s="348">
        <f>IF(LEFT($C16,4)="CAPE",ROUND(HT16*$L16,2),0)</f>
        <v/>
      </c>
      <c r="IN16" s="348">
        <f>IF(LEFT($C16,4)="CAPE",ROUND(HU16*$L16,2),0)</f>
        <v/>
      </c>
      <c r="IO16" s="348">
        <f>IF(LEFT($C16,4)="CAPE",ROUND(HV16*$L16,2),0)</f>
        <v/>
      </c>
      <c r="IP16" s="348">
        <f>IF(LEFT($C16,4)="CAPE",ROUND(HW16*$L16,2),0)</f>
        <v/>
      </c>
      <c r="IQ16" s="348">
        <f>IF(LEFT($C16,4)="CAPE",ROUND(HX16*$L16,2),0)</f>
        <v/>
      </c>
      <c r="IR16" s="348">
        <f>IF(LEFT($C16,4)="CAPE",ROUND(HY16*$L16,2),0)</f>
        <v/>
      </c>
      <c r="IS16" s="348">
        <f>IF(LEFT($C16,4)="CAPE",ROUND(HZ16*$L16,2),0)</f>
        <v/>
      </c>
      <c r="IT16" s="348">
        <f>IF(LEFT($C16,4)="CAPE",ROUND(IA16*$L16,2),0)</f>
        <v/>
      </c>
      <c r="IU16" s="41">
        <f>IF(SUM(IH16:IT16)=SUM(CY16:DN16),"OK",SUM(IH16:IT16)-SUM(CY16:DN16))</f>
        <v/>
      </c>
    </row>
    <row r="17" ht="13.5" customHeight="1">
      <c r="A17" s="119" t="n"/>
      <c r="B17" s="139" t="inlineStr">
        <is>
          <t>siec_rozdz_obca_w</t>
        </is>
      </c>
      <c r="C17" s="146" t="inlineStr">
        <is>
          <t>CAPEX - Długość 1m</t>
        </is>
      </c>
      <c r="D17" s="140" t="n">
        <v>0</v>
      </c>
      <c r="E17" s="147" t="n">
        <v>1</v>
      </c>
      <c r="F17" s="141" t="inlineStr">
        <is>
          <t>mb</t>
        </is>
      </c>
      <c r="G17" s="139" t="inlineStr">
        <is>
          <t>brak kosztów CAPEX</t>
        </is>
      </c>
      <c r="H17" s="360">
        <f>IF(ISERROR(VLOOKUP(G17,KB_tabela,MATCH(H$9,KB_menu,0)-2,FALSE())),,VLOOKUP(G17,KB_tabela,MATCH(H$9,KB_menu,0)-2,FALSE()))</f>
        <v/>
      </c>
      <c r="I17" s="41">
        <f>IF(ISERROR(VLOOKUP(B17,JB_tabela,MATCH("czy puste",JB_menu,0)-1,FALSE())),"BŁĄD brak takiej JB",VLOOKUP(B17,JB_tabela,MATCH("czy puste",JB_menu,0)-1,FALSE()))</f>
        <v/>
      </c>
      <c r="J17" s="41">
        <f>IF(ISERROR(VLOOKUP(G17,KB_tabela,MATCH(H$9,KB_menu,0)-2,FALSE())),"BŁĄD brak takiego KB",IF(H17=0,IF(LEFT(C17,4)="OPEX","OK",IF(G17="brak kosztów CAPEX","OK","Brak Ceny KB")),"OK"))</f>
        <v/>
      </c>
      <c r="K17" s="41">
        <f>IF(AJ17="nie zgadza się liczba użytych JB","Nie liczy wszystkich JB",IF(BD17="nie zgadza się liczba użytych JB","Nie liczy wszystkich JB",IF(BX17="nie zgadza się liczba użytych JB","Nie liczy wszystkich JB",IF(BX17="nie zgadza się liczba użytych JB","Nie liczy wszystkich JB","OK"))))</f>
        <v/>
      </c>
      <c r="L17" s="361">
        <f>ROUND((E17*H17),2)</f>
        <v/>
      </c>
      <c r="M17" s="41">
        <f>VLOOKUP(B17,JB_tabela,MATCH(M$9,JB_menu,0)-1,FALSE())</f>
        <v/>
      </c>
      <c r="P17" s="41">
        <f>IF(ISERROR(VLOOKUP(S17,KATEGORIA_tabela,MATCH(P$9,KATEGORIA_menu,0)-2,FALSE())),,VLOOKUP(S17,KATEGORIA_tabela,MATCH(P$9,KATEGORIA_menu,0)-2,FALSE()))</f>
        <v/>
      </c>
      <c r="Q17" s="41">
        <f>IF(ISERROR(VLOOKUP(B17,JB_tabela,MATCH(Q$9,JB_menu,0)-1,FALSE())),,VLOOKUP(B17,JB_tabela,MATCH(Q$9,JB_menu,0)-1,FALSE()))</f>
        <v/>
      </c>
      <c r="R17" s="41">
        <f>IF(ISERROR(VLOOKUP(G17,KB_tabela,MATCH(R$9,KB_menu,0)-2,FALSE())),,VLOOKUP(G17,KB_tabela,MATCH(R$9,KB_menu,0)-2,FALSE()))</f>
        <v/>
      </c>
      <c r="S17" s="41">
        <f>IF(ISERROR(VLOOKUP(G17,KB_tabela,MATCH(S$9,KB_menu,0)-2,FALSE())),,VLOOKUP(G17,KB_tabela,MATCH(S$9,KB_menu,0)-2,FALSE()))</f>
        <v/>
      </c>
      <c r="T17" s="116">
        <f>IF($C17="CAPEX - 1szt JB",IF($M17="szt",SUMIFS(Kosztorys!$F:$F,Kosztorys!$D:$D,$B17,Kosztorys!$I:$I,CONCATENATE("&lt;01.01.",U$10,""))-SUMIFS(Kosztorys!$F:$F,Kosztorys!$D:$D,$B17,Kosztorys!$I:$I,CONCATENATE("&lt;01.01.",T$10,"")),COUNTIFS(Kosztorys!$D:$D,$B17,Kosztorys!$I:$I,CONCATENATE("&lt;01.01.",U$10,""))-COUNTIFS(Kosztorys!$D:$D,$B17,Kosztorys!$I:$I,CONCATENATE("&lt;01.01.",T$10,""))),0)</f>
        <v/>
      </c>
      <c r="U17" s="116">
        <f>IF($C17="CAPEX - 1szt JB",IF($M17="szt",SUMIFS(Kosztorys!$F:$F,Kosztorys!$D:$D,$B17,Kosztorys!$I:$I,CONCATENATE("&lt;01.01.",V$10,""))-SUMIFS(Kosztorys!$F:$F,Kosztorys!$D:$D,$B17,Kosztorys!$I:$I,CONCATENATE("&lt;01.01.",U$10,"")),COUNTIFS(Kosztorys!$D:$D,$B17,Kosztorys!$I:$I,CONCATENATE("&lt;01.01.",V$10,""))-COUNTIFS(Kosztorys!$D:$D,$B17,Kosztorys!$I:$I,CONCATENATE("&lt;01.01.",U$10,""))),0)</f>
        <v/>
      </c>
      <c r="V17" s="116">
        <f>IF($C17="CAPEX - 1szt JB",IF($M17="szt",SUMIFS(Kosztorys!$F:$F,Kosztorys!$D:$D,$B17,Kosztorys!$I:$I,CONCATENATE("&lt;01.01.",W$10,""))-SUMIFS(Kosztorys!$F:$F,Kosztorys!$D:$D,$B17,Kosztorys!$I:$I,CONCATENATE("&lt;01.01.",V$10,"")),COUNTIFS(Kosztorys!$D:$D,$B17,Kosztorys!$I:$I,CONCATENATE("&lt;01.01.",W$10,""))-COUNTIFS(Kosztorys!$D:$D,$B17,Kosztorys!$I:$I,CONCATENATE("&lt;01.01.",V$10,""))),0)</f>
        <v/>
      </c>
      <c r="W17" s="116">
        <f>IF($C17="CAPEX - 1szt JB",IF($M17="szt",SUMIFS(Kosztorys!$F:$F,Kosztorys!$D:$D,$B17,Kosztorys!$I:$I,CONCATENATE("&lt;01.01.",X$10,""))-SUMIFS(Kosztorys!$F:$F,Kosztorys!$D:$D,$B17,Kosztorys!$I:$I,CONCATENATE("&lt;01.01.",W$10,"")),COUNTIFS(Kosztorys!$D:$D,$B17,Kosztorys!$I:$I,CONCATENATE("&lt;01.01.",X$10,""))-COUNTIFS(Kosztorys!$D:$D,$B17,Kosztorys!$I:$I,CONCATENATE("&lt;01.01.",W$10,""))),0)</f>
        <v/>
      </c>
      <c r="X17" s="116">
        <f>IF($C17="CAPEX - 1szt JB",IF($M17="szt",SUMIFS(Kosztorys!$F:$F,Kosztorys!$D:$D,$B17,Kosztorys!$I:$I,CONCATENATE("&lt;01.01.",Y$10,""))-SUMIFS(Kosztorys!$F:$F,Kosztorys!$D:$D,$B17,Kosztorys!$I:$I,CONCATENATE("&lt;01.01.",X$10,"")),COUNTIFS(Kosztorys!$D:$D,$B17,Kosztorys!$I:$I,CONCATENATE("&lt;01.01.",Y$10,""))-COUNTIFS(Kosztorys!$D:$D,$B17,Kosztorys!$I:$I,CONCATENATE("&lt;01.01.",X$10,""))),0)</f>
        <v/>
      </c>
      <c r="Y17" s="116">
        <f>IF($C17="CAPEX - 1szt JB",IF($M17="szt",SUMIFS(Kosztorys!$F:$F,Kosztorys!$D:$D,$B17,Kosztorys!$I:$I,CONCATENATE("&lt;01.01.",Z$10,""))-SUMIFS(Kosztorys!$F:$F,Kosztorys!$D:$D,$B17,Kosztorys!$I:$I,CONCATENATE("&lt;01.01.",Y$10,"")),COUNTIFS(Kosztorys!$D:$D,$B17,Kosztorys!$I:$I,CONCATENATE("&lt;01.01.",Z$10,""))-COUNTIFS(Kosztorys!$D:$D,$B17,Kosztorys!$I:$I,CONCATENATE("&lt;01.01.",Y$10,""))),0)</f>
        <v/>
      </c>
      <c r="Z17" s="116">
        <f>IF($C17="CAPEX - 1szt JB",IF($M17="szt",SUMIFS(Kosztorys!$F:$F,Kosztorys!$D:$D,$B17,Kosztorys!$I:$I,CONCATENATE("&lt;01.01.",AA$10,""))-SUMIFS(Kosztorys!$F:$F,Kosztorys!$D:$D,$B17,Kosztorys!$I:$I,CONCATENATE("&lt;01.01.",Z$10,"")),COUNTIFS(Kosztorys!$D:$D,$B17,Kosztorys!$I:$I,CONCATENATE("&lt;01.01.",AA$10,""))-COUNTIFS(Kosztorys!$D:$D,$B17,Kosztorys!$I:$I,CONCATENATE("&lt;01.01.",Z$10,""))),0)</f>
        <v/>
      </c>
      <c r="AA17" s="116">
        <f>IF($C17="CAPEX - 1szt JB",IF($M17="szt",SUMIFS(Kosztorys!$F:$F,Kosztorys!$D:$D,$B17,Kosztorys!$I:$I,CONCATENATE("&lt;01.01.",AB$10,""))-SUMIFS(Kosztorys!$F:$F,Kosztorys!$D:$D,$B17,Kosztorys!$I:$I,CONCATENATE("&lt;01.01.",AA$10,"")),COUNTIFS(Kosztorys!$D:$D,$B17,Kosztorys!$I:$I,CONCATENATE("&lt;01.01.",AB$10,""))-COUNTIFS(Kosztorys!$D:$D,$B17,Kosztorys!$I:$I,CONCATENATE("&lt;01.01.",AA$10,""))),0)</f>
        <v/>
      </c>
      <c r="AB17" s="116">
        <f>IF($C17="CAPEX - 1szt JB",IF($M17="szt",SUMIFS(Kosztorys!$F:$F,Kosztorys!$D:$D,$B17,Kosztorys!$I:$I,CONCATENATE("&lt;01.01.",AC$10,""))-SUMIFS(Kosztorys!$F:$F,Kosztorys!$D:$D,$B17,Kosztorys!$I:$I,CONCATENATE("&lt;01.01.",AB$10,"")),COUNTIFS(Kosztorys!$D:$D,$B17,Kosztorys!$I:$I,CONCATENATE("&lt;01.01.",AC$10,""))-COUNTIFS(Kosztorys!$D:$D,$B17,Kosztorys!$I:$I,CONCATENATE("&lt;01.01.",AB$10,""))),0)</f>
        <v/>
      </c>
      <c r="AC17" s="116">
        <f>IF($C17="CAPEX - 1szt JB",IF($M17="szt",SUMIFS(Kosztorys!$F:$F,Kosztorys!$D:$D,$B17,Kosztorys!$I:$I,CONCATENATE("&lt;01.01.",AD$10,""))-SUMIFS(Kosztorys!$F:$F,Kosztorys!$D:$D,$B17,Kosztorys!$I:$I,CONCATENATE("&lt;01.01.",AC$10,"")),COUNTIFS(Kosztorys!$D:$D,$B17,Kosztorys!$I:$I,CONCATENATE("&lt;01.01.",AD$10,""))-COUNTIFS(Kosztorys!$D:$D,$B17,Kosztorys!$I:$I,CONCATENATE("&lt;01.01.",AC$10,""))),0)</f>
        <v/>
      </c>
      <c r="AD17" s="116">
        <f>IF($C17="CAPEX - 1szt JB",IF($M17="szt",SUMIFS(Kosztorys!$F:$F,Kosztorys!$D:$D,$B17,Kosztorys!$I:$I,CONCATENATE("&lt;01.01.",AE$10,""))-SUMIFS(Kosztorys!$F:$F,Kosztorys!$D:$D,$B17,Kosztorys!$I:$I,CONCATENATE("&lt;01.01.",AD$10,"")),COUNTIFS(Kosztorys!$D:$D,$B17,Kosztorys!$I:$I,CONCATENATE("&lt;01.01.",AE$10,""))-COUNTIFS(Kosztorys!$D:$D,$B17,Kosztorys!$I:$I,CONCATENATE("&lt;01.01.",AD$10,""))),0)</f>
        <v/>
      </c>
      <c r="AE17" s="116">
        <f>IF($C17="CAPEX - 1szt JB",IF($M17="szt",SUMIFS(Kosztorys!$F:$F,Kosztorys!$D:$D,$B17,Kosztorys!$I:$I,CONCATENATE("&lt;01.01.",AF$10,""))-SUMIFS(Kosztorys!$F:$F,Kosztorys!$D:$D,$B17,Kosztorys!$I:$I,CONCATENATE("&lt;01.01.",AE$10,"")),COUNTIFS(Kosztorys!$D:$D,$B17,Kosztorys!$I:$I,CONCATENATE("&lt;01.01.",AF$10,""))-COUNTIFS(Kosztorys!$D:$D,$B17,Kosztorys!$I:$I,CONCATENATE("&lt;01.01.",AE$10,""))),0)</f>
        <v/>
      </c>
      <c r="AF17" s="116">
        <f>IF($C17="CAPEX - 1szt JB",IF($M17="szt",SUMIFS(Kosztorys!$F:$F,Kosztorys!$D:$D,$B17,Kosztorys!$I:$I,CONCATENATE("&lt;01.01.",AG$10,""))-SUMIFS(Kosztorys!$F:$F,Kosztorys!$D:$D,$B17,Kosztorys!$I:$I,CONCATENATE("&lt;01.01.",AF$10,"")),COUNTIFS(Kosztorys!$D:$D,$B17,Kosztorys!$I:$I,CONCATENATE("&lt;01.01.",AG$10,""))-COUNTIFS(Kosztorys!$D:$D,$B17,Kosztorys!$I:$I,CONCATENATE("&lt;01.01.",AF$10,""))),0)</f>
        <v/>
      </c>
      <c r="AG17" s="116">
        <f>IF($C17="CAPEX - 1szt JB",IF($M17="szt",SUMIFS(Kosztorys!$F:$F,Kosztorys!$D:$D,$B17,Kosztorys!$I:$I,CONCATENATE("&lt;01.01.",AH$10,""))-SUMIFS(Kosztorys!$F:$F,Kosztorys!$D:$D,$B17,Kosztorys!$I:$I,CONCATENATE("&lt;01.01.",AG$10,"")),COUNTIFS(Kosztorys!$D:$D,$B17,Kosztorys!$I:$I,CONCATENATE("&lt;01.01.",AH$10,""))-COUNTIFS(Kosztorys!$D:$D,$B17,Kosztorys!$I:$I,CONCATENATE("&lt;01.01.",AG$10,""))),0)</f>
        <v/>
      </c>
      <c r="AH17" s="116">
        <f>IF($C17="CAPEX - 1szt JB",IF($M17="szt",SUMIFS(Kosztorys!$F:$F,Kosztorys!$D:$D,$B17,Kosztorys!$I:$I,CONCATENATE("&lt;01.01.",AI$10,""))-SUMIFS(Kosztorys!$F:$F,Kosztorys!$D:$D,$B17,Kosztorys!$I:$I,CONCATENATE("&lt;01.01.",AH$10,"")),COUNTIFS(Kosztorys!$D:$D,$B17,Kosztorys!$I:$I,CONCATENATE("&lt;01.01.",AI$10,""))-COUNTIFS(Kosztorys!$D:$D,$B17,Kosztorys!$I:$I,CONCATENATE("&lt;01.01.",AH$10,""))),0)</f>
        <v/>
      </c>
      <c r="AI17" s="116">
        <f>IF($C17="CAPEX - 1szt JB",IF($M17="szt",SUMIFS(Kosztorys!$F:$F,Kosztorys!$D:$D,$B17,Kosztorys!$I:$I,CONCATENATE("&lt;01.01.",AJ$10,""))-SUMIFS(Kosztorys!$F:$F,Kosztorys!$D:$D,$B17,Kosztorys!$I:$I,CONCATENATE("&lt;01.01.",AI$10,"")),COUNTIFS(Kosztorys!$D:$D,$B17,Kosztorys!$I:$I,CONCATENATE("&lt;01.01.",AJ$10,""))-COUNTIFS(Kosztorys!$D:$D,$B17,Kosztorys!$I:$I,CONCATENATE("&lt;01.01.",AI$10,""))),0)</f>
        <v/>
      </c>
      <c r="AJ17" s="116">
        <f>IF(C17="CAPEX - 1szt JB",IF(SUM(T17:AI17)=IF(ISERROR(VLOOKUP(B17,JB_tabela,MATCH(AJ$9,JB_menu,0)-1,FALSE())),,VLOOKUP(B17,JB_tabela,MATCH(AJ$9,JB_menu,0)-1,FALSE())),"OK","nie zgadza się liczba użytych JB"),"OK-ND")</f>
        <v/>
      </c>
      <c r="AM17" s="41">
        <f>IFERROR("_" &amp; VLOOKUP($B17,#REF!,1,FALSE()),#REF!)</f>
        <v/>
      </c>
      <c r="AN17" s="41">
        <f>IF($C17="CAPEX - Długość 1m",SUMIFS(Kosztorys!$F:$F,Kosztorys!$D:$D,$B17,Kosztorys!$I:$I,CONCATENATE("&lt;31.12.",AN$10,""))-SUMIFS(Kosztorys!$F:$F,Kosztorys!$D:$D,$B17,Kosztorys!$I:$I,CONCATENATE("&lt;31.12.",AM$10,"")),"x")</f>
        <v/>
      </c>
      <c r="AO17" s="41">
        <f>IF($C17="CAPEX - Długość 1m",SUMIFS(Kosztorys!$F:$F,Kosztorys!$D:$D,$B17,Kosztorys!$I:$I,CONCATENATE("&lt;31.12.",AO$10,""))-SUMIFS(Kosztorys!$F:$F,Kosztorys!$D:$D,$B17,Kosztorys!$I:$I,CONCATENATE("&lt;31.12.",AN$10,"")),"x")</f>
        <v/>
      </c>
      <c r="AP17" s="41">
        <f>IF($C17="CAPEX - Długość 1m",SUMIFS(Kosztorys!$F:$F,Kosztorys!$D:$D,$B17,Kosztorys!$I:$I,CONCATENATE("&lt;31.12.",AP$10,""))-SUMIFS(Kosztorys!$F:$F,Kosztorys!$D:$D,$B17,Kosztorys!$I:$I,CONCATENATE("&lt;31.12.",AO$10,"")),"x")</f>
        <v/>
      </c>
      <c r="AQ17" s="41">
        <f>IF($C17="CAPEX - Długość 1m",SUMIFS(Kosztorys!$F:$F,Kosztorys!$D:$D,$B17,Kosztorys!$I:$I,CONCATENATE("&lt;31.12.",AQ$10,""))-SUMIFS(Kosztorys!$F:$F,Kosztorys!$D:$D,$B17,Kosztorys!$I:$I,CONCATENATE("&lt;31.12.",AP$10,"")),"x")</f>
        <v/>
      </c>
      <c r="AR17" s="41">
        <f>IF($C17="CAPEX - Długość 1m",SUMIFS(Kosztorys!$F:$F,Kosztorys!$D:$D,$B17,Kosztorys!$I:$I,CONCATENATE("&lt;31.12.",AR$10,""))-SUMIFS(Kosztorys!$F:$F,Kosztorys!$D:$D,$B17,Kosztorys!$I:$I,CONCATENATE("&lt;31.12.",AQ$10,"")),"x")</f>
        <v/>
      </c>
      <c r="AS17" s="41">
        <f>IF($C17="CAPEX - Długość 1m",SUMIFS(Kosztorys!$F:$F,Kosztorys!$D:$D,$B17,Kosztorys!$I:$I,CONCATENATE("&lt;31.12.",AS$10,""))-SUMIFS(Kosztorys!$F:$F,Kosztorys!$D:$D,$B17,Kosztorys!$I:$I,CONCATENATE("&lt;31.12.",AR$10,"")),"x")</f>
        <v/>
      </c>
      <c r="AT17" s="41">
        <f>IF($C17="CAPEX - Długość 1m",SUMIFS(Kosztorys!$F:$F,Kosztorys!$D:$D,$B17,Kosztorys!$I:$I,CONCATENATE("&lt;31.12.",AT$10,""))-SUMIFS(Kosztorys!$F:$F,Kosztorys!$D:$D,$B17,Kosztorys!$I:$I,CONCATENATE("&lt;31.12.",AS$10,"")),"x")</f>
        <v/>
      </c>
      <c r="AU17" s="41">
        <f>IF($C17="CAPEX - Długość 1m",SUMIFS(Kosztorys!$F:$F,Kosztorys!$D:$D,$B17,Kosztorys!$I:$I,CONCATENATE("&lt;31.12.",AU$10,""))-SUMIFS(Kosztorys!$F:$F,Kosztorys!$D:$D,$B17,Kosztorys!$I:$I,CONCATENATE("&lt;31.12.",AT$10,"")),"x")</f>
        <v/>
      </c>
      <c r="AV17" s="41">
        <f>IF($C17="CAPEX - Długość 1m",SUMIFS(Kosztorys!$F:$F,Kosztorys!$D:$D,$B17,Kosztorys!$I:$I,CONCATENATE("&lt;31.12.",AV$10,""))-SUMIFS(Kosztorys!$F:$F,Kosztorys!$D:$D,$B17,Kosztorys!$I:$I,CONCATENATE("&lt;31.12.",AU$10,"")),"x")</f>
        <v/>
      </c>
      <c r="AW17" s="41">
        <f>IF($C17="CAPEX - Długość 1m",SUMIFS(Kosztorys!$F:$F,Kosztorys!$D:$D,$B17,Kosztorys!$I:$I,CONCATENATE("&lt;31.12.",AW$10,""))-SUMIFS(Kosztorys!$F:$F,Kosztorys!$D:$D,$B17,Kosztorys!$I:$I,CONCATENATE("&lt;31.12.",AV$10,"")),"x")</f>
        <v/>
      </c>
      <c r="AX17" s="41">
        <f>IF($C17="CAPEX - Długość 1m",SUMIFS(Kosztorys!$F:$F,Kosztorys!$D:$D,$B17,Kosztorys!$I:$I,CONCATENATE("&lt;31.12.",AX$10,""))-SUMIFS(Kosztorys!$F:$F,Kosztorys!$D:$D,$B17,Kosztorys!$I:$I,CONCATENATE("&lt;31.12.",AW$10,"")),"x")</f>
        <v/>
      </c>
      <c r="AY17" s="41">
        <f>IF($C17="CAPEX - Długość 1m",SUMIFS(Kosztorys!$F:$F,Kosztorys!$D:$D,$B17,Kosztorys!$I:$I,CONCATENATE("&lt;31.12.",AY$10,""))-SUMIFS(Kosztorys!$F:$F,Kosztorys!$D:$D,$B17,Kosztorys!$I:$I,CONCATENATE("&lt;31.12.",AX$10,"")),"x")</f>
        <v/>
      </c>
      <c r="AZ17" s="41">
        <f>IF($C17="CAPEX - Długość 1m",SUMIFS(Kosztorys!$F:$F,Kosztorys!$D:$D,$B17,Kosztorys!$I:$I,CONCATENATE("&lt;31.12.",AZ$10,""))-SUMIFS(Kosztorys!$F:$F,Kosztorys!$D:$D,$B17,Kosztorys!$I:$I,CONCATENATE("&lt;31.12.",AY$10,"")),"x")</f>
        <v/>
      </c>
      <c r="BA17" s="41">
        <f>IF($C17="CAPEX - Długość 1m",SUMIFS(Kosztorys!$F:$F,Kosztorys!$D:$D,$B17,Kosztorys!$I:$I,CONCATENATE("&lt;31.12.",BA$10,""))-SUMIFS(Kosztorys!$F:$F,Kosztorys!$D:$D,$B17,Kosztorys!$I:$I,CONCATENATE("&lt;31.12.",AZ$10,"")),"x")</f>
        <v/>
      </c>
      <c r="BB17" s="41">
        <f>IF($C17="CAPEX - Długość 1m",SUMIFS(Kosztorys!$F:$F,Kosztorys!$D:$D,$B17,Kosztorys!$I:$I,CONCATENATE("&lt;31.12.",BB$10,""))-SUMIFS(Kosztorys!$F:$F,Kosztorys!$D:$D,$B17,Kosztorys!$I:$I,CONCATENATE("&lt;31.12.",BA$10,"")),"x")</f>
        <v/>
      </c>
      <c r="BC17" s="41">
        <f>IF($C17="CAPEX - Długość 1m",SUMIFS(Kosztorys!$F:$F,Kosztorys!$D:$D,$B17,Kosztorys!$I:$I,CONCATENATE("&lt;31.12.",BC$10,""))-SUMIFS(Kosztorys!$F:$F,Kosztorys!$D:$D,$B17,Kosztorys!$I:$I,CONCATENATE("&lt;31.12.",BB$10,"")),"x")</f>
        <v/>
      </c>
      <c r="BD17" s="41">
        <f>IF(C17="CAPEX - Długość 1m",IF(SUM(AN17:BC17)=IF(ISERROR(VLOOKUP(B17,JB_tabela,MATCH(BD$9,JB_menu,0)-1,FALSE())),,VLOOKUP(B17,JB_tabela,MATCH(BD$9,JB_menu,0)-1,FALSE())),"OK","nie zgadza się liczba użytych JB"),"OK-ND")</f>
        <v/>
      </c>
      <c r="BH17" s="41">
        <f>IF($C17="OPEX - Koszt 1szt/rok",IF($M17="szt",SUMIFS(Kosztorys!$F:$F,Kosztorys!$D:$D,$B17,Kosztorys!$I:$I,CONCATENATE("&lt;01.01.",BH$10,""))+(SUMIFS(Kosztorys!$F:$F,Kosztorys!$D:$D,$B17,Kosztorys!$I:$I,CONCATENATE("&lt;=31.03.",BH$10,""))-SUMIFS(Kosztorys!$F:$F,Kosztorys!$D:$D,$B17,Kosztorys!$I:$I,CONCATENATE("&lt;=31.12.",BG$10,"")))*0.75+(SUMIFS(Kosztorys!$F:$F,Kosztorys!$D:$D,$B17,Kosztorys!$I:$I,CONCATENATE("&lt;=30.06.",BH$10,""))-SUMIFS(Kosztorys!$F:$F,Kosztorys!$D:$D,$B17,Kosztorys!$I:$I,CONCATENATE("&lt;=31.03.",BH$10,"")))*0.5+(SUMIFS(Kosztorys!$F:$F,Kosztorys!$D:$D,$B17,Kosztorys!$I:$I,CONCATENATE("&lt;=30.09.",BH$10,""))-SUMIFS(Kosztorys!$F:$F,Kosztorys!$D:$D,$B17,Kosztorys!$I:$I,CONCATENATE("&lt;=30.06.",BH$10,"")))*0.25,"nic"),0)</f>
        <v/>
      </c>
      <c r="BI17" s="41">
        <f>IF($C17="OPEX - Koszt 1szt/rok",IF($M17="szt",SUMIFS(Kosztorys!$F:$F,Kosztorys!$D:$D,$B17,Kosztorys!$I:$I,CONCATENATE("&lt;01.01.",BI$10,""))+(SUMIFS(Kosztorys!$F:$F,Kosztorys!$D:$D,$B17,Kosztorys!$I:$I,CONCATENATE("&lt;=31.03.",BI$10,""))-SUMIFS(Kosztorys!$F:$F,Kosztorys!$D:$D,$B17,Kosztorys!$I:$I,CONCATENATE("&lt;=31.12.",BH$10,"")))*0.75+(SUMIFS(Kosztorys!$F:$F,Kosztorys!$D:$D,$B17,Kosztorys!$I:$I,CONCATENATE("&lt;=30.06.",BI$10,""))-SUMIFS(Kosztorys!$F:$F,Kosztorys!$D:$D,$B17,Kosztorys!$I:$I,CONCATENATE("&lt;=31.03.",BI$10,"")))*0.5+(SUMIFS(Kosztorys!$F:$F,Kosztorys!$D:$D,$B17,Kosztorys!$I:$I,CONCATENATE("&lt;=30.09.",BI$10,""))-SUMIFS(Kosztorys!$F:$F,Kosztorys!$D:$D,$B17,Kosztorys!$I:$I,CONCATENATE("&lt;=30.06.",BI$10,"")))*0.25,"nic"),0)</f>
        <v/>
      </c>
      <c r="BJ17" s="41">
        <f>IF($C17="OPEX - Koszt 1szt/rok",IF($M17="szt",SUMIFS(Kosztorys!$F:$F,Kosztorys!$D:$D,$B17,Kosztorys!$I:$I,CONCATENATE("&lt;01.01.",BJ$10,""))+(SUMIFS(Kosztorys!$F:$F,Kosztorys!$D:$D,$B17,Kosztorys!$I:$I,CONCATENATE("&lt;=31.03.",BJ$10,""))-SUMIFS(Kosztorys!$F:$F,Kosztorys!$D:$D,$B17,Kosztorys!$I:$I,CONCATENATE("&lt;=31.12.",BI$10,"")))*0.75+(SUMIFS(Kosztorys!$F:$F,Kosztorys!$D:$D,$B17,Kosztorys!$I:$I,CONCATENATE("&lt;=30.06.",BJ$10,""))-SUMIFS(Kosztorys!$F:$F,Kosztorys!$D:$D,$B17,Kosztorys!$I:$I,CONCATENATE("&lt;=31.03.",BJ$10,"")))*0.5+(SUMIFS(Kosztorys!$F:$F,Kosztorys!$D:$D,$B17,Kosztorys!$I:$I,CONCATENATE("&lt;=30.09.",BJ$10,""))-SUMIFS(Kosztorys!$F:$F,Kosztorys!$D:$D,$B17,Kosztorys!$I:$I,CONCATENATE("&lt;=30.06.",BJ$10,"")))*0.25,"nic"),0)</f>
        <v/>
      </c>
      <c r="BK17" s="41">
        <f>IF($C17="OPEX - Koszt 1szt/rok",IF($M17="szt",SUMIFS(Kosztorys!$F:$F,Kosztorys!$D:$D,$B17,Kosztorys!$I:$I,CONCATENATE("&lt;01.01.",BK$10,""))+(SUMIFS(Kosztorys!$F:$F,Kosztorys!$D:$D,$B17,Kosztorys!$I:$I,CONCATENATE("&lt;=31.03.",BK$10,""))-SUMIFS(Kosztorys!$F:$F,Kosztorys!$D:$D,$B17,Kosztorys!$I:$I,CONCATENATE("&lt;=31.12.",BJ$10,"")))*0.75+(SUMIFS(Kosztorys!$F:$F,Kosztorys!$D:$D,$B17,Kosztorys!$I:$I,CONCATENATE("&lt;=30.06.",BK$10,""))-SUMIFS(Kosztorys!$F:$F,Kosztorys!$D:$D,$B17,Kosztorys!$I:$I,CONCATENATE("&lt;=31.03.",BK$10,"")))*0.5+(SUMIFS(Kosztorys!$F:$F,Kosztorys!$D:$D,$B17,Kosztorys!$I:$I,CONCATENATE("&lt;=30.09.",BK$10,""))-SUMIFS(Kosztorys!$F:$F,Kosztorys!$D:$D,$B17,Kosztorys!$I:$I,CONCATENATE("&lt;=30.06.",BK$10,"")))*0.25,"nic"),0)</f>
        <v/>
      </c>
      <c r="BL17" s="41">
        <f>IF($C17="OPEX - Koszt 1szt/rok",IF($M17="szt",SUMIFS(Kosztorys!$F:$F,Kosztorys!$D:$D,$B17,Kosztorys!$I:$I,CONCATENATE("&lt;01.01.",BL$10,""))+(SUMIFS(Kosztorys!$F:$F,Kosztorys!$D:$D,$B17,Kosztorys!$I:$I,CONCATENATE("&lt;=31.03.",BL$10,""))-SUMIFS(Kosztorys!$F:$F,Kosztorys!$D:$D,$B17,Kosztorys!$I:$I,CONCATENATE("&lt;=31.12.",BK$10,"")))*0.75+(SUMIFS(Kosztorys!$F:$F,Kosztorys!$D:$D,$B17,Kosztorys!$I:$I,CONCATENATE("&lt;=30.06.",BL$10,""))-SUMIFS(Kosztorys!$F:$F,Kosztorys!$D:$D,$B17,Kosztorys!$I:$I,CONCATENATE("&lt;=31.03.",BL$10,"")))*0.5+(SUMIFS(Kosztorys!$F:$F,Kosztorys!$D:$D,$B17,Kosztorys!$I:$I,CONCATENATE("&lt;=30.09.",BL$10,""))-SUMIFS(Kosztorys!$F:$F,Kosztorys!$D:$D,$B17,Kosztorys!$I:$I,CONCATENATE("&lt;=30.06.",BL$10,"")))*0.25,"nic"),0)</f>
        <v/>
      </c>
      <c r="BM17" s="41">
        <f>IF($C17="OPEX - Koszt 1szt/rok",IF($M17="szt",SUMIFS(Kosztorys!$F:$F,Kosztorys!$D:$D,$B17,Kosztorys!$I:$I,CONCATENATE("&lt;01.01.",BM$10,""))+(SUMIFS(Kosztorys!$F:$F,Kosztorys!$D:$D,$B17,Kosztorys!$I:$I,CONCATENATE("&lt;=31.03.",BM$10,""))-SUMIFS(Kosztorys!$F:$F,Kosztorys!$D:$D,$B17,Kosztorys!$I:$I,CONCATENATE("&lt;=31.12.",BL$10,"")))*0.75+(SUMIFS(Kosztorys!$F:$F,Kosztorys!$D:$D,$B17,Kosztorys!$I:$I,CONCATENATE("&lt;=30.06.",BM$10,""))-SUMIFS(Kosztorys!$F:$F,Kosztorys!$D:$D,$B17,Kosztorys!$I:$I,CONCATENATE("&lt;=31.03.",BM$10,"")))*0.5+(SUMIFS(Kosztorys!$F:$F,Kosztorys!$D:$D,$B17,Kosztorys!$I:$I,CONCATENATE("&lt;=30.09.",BM$10,""))-SUMIFS(Kosztorys!$F:$F,Kosztorys!$D:$D,$B17,Kosztorys!$I:$I,CONCATENATE("&lt;=30.06.",BM$10,"")))*0.25,"nic"),0)</f>
        <v/>
      </c>
      <c r="BN17" s="41">
        <f>IF($C17="OPEX - Koszt 1szt/rok",IF($M17="szt",SUMIFS(Kosztorys!$F:$F,Kosztorys!$D:$D,$B17,Kosztorys!$I:$I,CONCATENATE("&lt;01.01.",BN$10,""))+(SUMIFS(Kosztorys!$F:$F,Kosztorys!$D:$D,$B17,Kosztorys!$I:$I,CONCATENATE("&lt;=31.03.",BN$10,""))-SUMIFS(Kosztorys!$F:$F,Kosztorys!$D:$D,$B17,Kosztorys!$I:$I,CONCATENATE("&lt;=31.12.",BM$10,"")))*0.75+(SUMIFS(Kosztorys!$F:$F,Kosztorys!$D:$D,$B17,Kosztorys!$I:$I,CONCATENATE("&lt;=30.06.",BN$10,""))-SUMIFS(Kosztorys!$F:$F,Kosztorys!$D:$D,$B17,Kosztorys!$I:$I,CONCATENATE("&lt;=31.03.",BN$10,"")))*0.5+(SUMIFS(Kosztorys!$F:$F,Kosztorys!$D:$D,$B17,Kosztorys!$I:$I,CONCATENATE("&lt;=30.09.",BN$10,""))-SUMIFS(Kosztorys!$F:$F,Kosztorys!$D:$D,$B17,Kosztorys!$I:$I,CONCATENATE("&lt;=30.06.",BN$10,"")))*0.25,"nic"),0)</f>
        <v/>
      </c>
      <c r="BO17" s="41">
        <f>IF($C17="OPEX - Koszt 1szt/rok",IF($M17="szt",SUMIFS(Kosztorys!$F:$F,Kosztorys!$D:$D,$B17,Kosztorys!$I:$I,CONCATENATE("&lt;01.01.",BO$10,""))+(SUMIFS(Kosztorys!$F:$F,Kosztorys!$D:$D,$B17,Kosztorys!$I:$I,CONCATENATE("&lt;=31.03.",BO$10,""))-SUMIFS(Kosztorys!$F:$F,Kosztorys!$D:$D,$B17,Kosztorys!$I:$I,CONCATENATE("&lt;=31.12.",BN$10,"")))*0.75+(SUMIFS(Kosztorys!$F:$F,Kosztorys!$D:$D,$B17,Kosztorys!$I:$I,CONCATENATE("&lt;=30.06.",BO$10,""))-SUMIFS(Kosztorys!$F:$F,Kosztorys!$D:$D,$B17,Kosztorys!$I:$I,CONCATENATE("&lt;=31.03.",BO$10,"")))*0.5+(SUMIFS(Kosztorys!$F:$F,Kosztorys!$D:$D,$B17,Kosztorys!$I:$I,CONCATENATE("&lt;=30.09.",BO$10,""))-SUMIFS(Kosztorys!$F:$F,Kosztorys!$D:$D,$B17,Kosztorys!$I:$I,CONCATENATE("&lt;=30.06.",BO$10,"")))*0.25,"nic"),0)</f>
        <v/>
      </c>
      <c r="BP17" s="41">
        <f>IF($C17="OPEX - Koszt 1szt/rok",IF($M17="szt",SUMIFS(Kosztorys!$F:$F,Kosztorys!$D:$D,$B17,Kosztorys!$I:$I,CONCATENATE("&lt;01.01.",BP$10,""))+(SUMIFS(Kosztorys!$F:$F,Kosztorys!$D:$D,$B17,Kosztorys!$I:$I,CONCATENATE("&lt;=31.03.",BP$10,""))-SUMIFS(Kosztorys!$F:$F,Kosztorys!$D:$D,$B17,Kosztorys!$I:$I,CONCATENATE("&lt;=31.12.",BO$10,"")))*0.75+(SUMIFS(Kosztorys!$F:$F,Kosztorys!$D:$D,$B17,Kosztorys!$I:$I,CONCATENATE("&lt;=30.06.",BP$10,""))-SUMIFS(Kosztorys!$F:$F,Kosztorys!$D:$D,$B17,Kosztorys!$I:$I,CONCATENATE("&lt;=31.03.",BP$10,"")))*0.5+(SUMIFS(Kosztorys!$F:$F,Kosztorys!$D:$D,$B17,Kosztorys!$I:$I,CONCATENATE("&lt;=30.09.",BP$10,""))-SUMIFS(Kosztorys!$F:$F,Kosztorys!$D:$D,$B17,Kosztorys!$I:$I,CONCATENATE("&lt;=30.06.",BP$10,"")))*0.25,"nic"),0)</f>
        <v/>
      </c>
      <c r="BQ17" s="41">
        <f>IF($C17="OPEX - Koszt 1szt/rok",IF($M17="szt",SUMIFS(Kosztorys!$F:$F,Kosztorys!$D:$D,$B17,Kosztorys!$I:$I,CONCATENATE("&lt;01.01.",BQ$10,""))+(SUMIFS(Kosztorys!$F:$F,Kosztorys!$D:$D,$B17,Kosztorys!$I:$I,CONCATENATE("&lt;=31.03.",BQ$10,""))-SUMIFS(Kosztorys!$F:$F,Kosztorys!$D:$D,$B17,Kosztorys!$I:$I,CONCATENATE("&lt;=31.12.",BP$10,"")))*0.75+(SUMIFS(Kosztorys!$F:$F,Kosztorys!$D:$D,$B17,Kosztorys!$I:$I,CONCATENATE("&lt;=30.06.",BQ$10,""))-SUMIFS(Kosztorys!$F:$F,Kosztorys!$D:$D,$B17,Kosztorys!$I:$I,CONCATENATE("&lt;=31.03.",BQ$10,"")))*0.5+(SUMIFS(Kosztorys!$F:$F,Kosztorys!$D:$D,$B17,Kosztorys!$I:$I,CONCATENATE("&lt;=30.09.",BQ$10,""))-SUMIFS(Kosztorys!$F:$F,Kosztorys!$D:$D,$B17,Kosztorys!$I:$I,CONCATENATE("&lt;=30.06.",BQ$10,"")))*0.25,"nic"),0)</f>
        <v/>
      </c>
      <c r="BR17" s="41">
        <f>IF($C17="OPEX - Koszt 1szt/rok",IF($M17="szt",SUMIFS(Kosztorys!$F:$F,Kosztorys!$D:$D,$B17,Kosztorys!$I:$I,CONCATENATE("&lt;01.01.",BR$10,""))+(SUMIFS(Kosztorys!$F:$F,Kosztorys!$D:$D,$B17,Kosztorys!$I:$I,CONCATENATE("&lt;=31.03.",BR$10,""))-SUMIFS(Kosztorys!$F:$F,Kosztorys!$D:$D,$B17,Kosztorys!$I:$I,CONCATENATE("&lt;=31.12.",BQ$10,"")))*0.75+(SUMIFS(Kosztorys!$F:$F,Kosztorys!$D:$D,$B17,Kosztorys!$I:$I,CONCATENATE("&lt;=30.06.",BR$10,""))-SUMIFS(Kosztorys!$F:$F,Kosztorys!$D:$D,$B17,Kosztorys!$I:$I,CONCATENATE("&lt;=31.03.",BR$10,"")))*0.5+(SUMIFS(Kosztorys!$F:$F,Kosztorys!$D:$D,$B17,Kosztorys!$I:$I,CONCATENATE("&lt;=30.09.",BR$10,""))-SUMIFS(Kosztorys!$F:$F,Kosztorys!$D:$D,$B17,Kosztorys!$I:$I,CONCATENATE("&lt;=30.06.",BR$10,"")))*0.25,"nic"),0)</f>
        <v/>
      </c>
      <c r="BS17" s="41">
        <f>IF($C17="OPEX - Koszt 1szt/rok",IF($M17="szt",SUMIFS(Kosztorys!$F:$F,Kosztorys!$D:$D,$B17,Kosztorys!$I:$I,CONCATENATE("&lt;01.01.",BS$10,""))+(SUMIFS(Kosztorys!$F:$F,Kosztorys!$D:$D,$B17,Kosztorys!$I:$I,CONCATENATE("&lt;=31.03.",BS$10,""))-SUMIFS(Kosztorys!$F:$F,Kosztorys!$D:$D,$B17,Kosztorys!$I:$I,CONCATENATE("&lt;=31.12.",BR$10,"")))*0.75+(SUMIFS(Kosztorys!$F:$F,Kosztorys!$D:$D,$B17,Kosztorys!$I:$I,CONCATENATE("&lt;=30.06.",BS$10,""))-SUMIFS(Kosztorys!$F:$F,Kosztorys!$D:$D,$B17,Kosztorys!$I:$I,CONCATENATE("&lt;=31.03.",BS$10,"")))*0.5+(SUMIFS(Kosztorys!$F:$F,Kosztorys!$D:$D,$B17,Kosztorys!$I:$I,CONCATENATE("&lt;=30.09.",BS$10,""))-SUMIFS(Kosztorys!$F:$F,Kosztorys!$D:$D,$B17,Kosztorys!$I:$I,CONCATENATE("&lt;=30.06.",BS$10,"")))*0.25,"nic"),0)</f>
        <v/>
      </c>
      <c r="BT17" s="41">
        <f>IF($C17="OPEX - Koszt 1szt/rok",IF($M17="szt",SUMIFS(Kosztorys!$F:$F,Kosztorys!$D:$D,$B17,Kosztorys!$I:$I,CONCATENATE("&lt;01.01.",BT$10,""))+(SUMIFS(Kosztorys!$F:$F,Kosztorys!$D:$D,$B17,Kosztorys!$I:$I,CONCATENATE("&lt;=31.03.",BT$10,""))-SUMIFS(Kosztorys!$F:$F,Kosztorys!$D:$D,$B17,Kosztorys!$I:$I,CONCATENATE("&lt;=31.12.",BS$10,"")))*0.75+(SUMIFS(Kosztorys!$F:$F,Kosztorys!$D:$D,$B17,Kosztorys!$I:$I,CONCATENATE("&lt;=30.06.",BT$10,""))-SUMIFS(Kosztorys!$F:$F,Kosztorys!$D:$D,$B17,Kosztorys!$I:$I,CONCATENATE("&lt;=31.03.",BT$10,"")))*0.5+(SUMIFS(Kosztorys!$F:$F,Kosztorys!$D:$D,$B17,Kosztorys!$I:$I,CONCATENATE("&lt;=30.09.",BT$10,""))-SUMIFS(Kosztorys!$F:$F,Kosztorys!$D:$D,$B17,Kosztorys!$I:$I,CONCATENATE("&lt;=30.06.",BT$10,"")))*0.25,"nic"),0)</f>
        <v/>
      </c>
      <c r="BU17" s="41">
        <f>IF($C17="OPEX - Koszt 1szt/rok",IF($M17="szt",SUMIFS(Kosztorys!$F:$F,Kosztorys!$D:$D,$B17,Kosztorys!$I:$I,CONCATENATE("&lt;01.01.",BU$10,""))+(SUMIFS(Kosztorys!$F:$F,Kosztorys!$D:$D,$B17,Kosztorys!$I:$I,CONCATENATE("&lt;=31.03.",BU$10,""))-SUMIFS(Kosztorys!$F:$F,Kosztorys!$D:$D,$B17,Kosztorys!$I:$I,CONCATENATE("&lt;=31.12.",BT$10,"")))*0.75+(SUMIFS(Kosztorys!$F:$F,Kosztorys!$D:$D,$B17,Kosztorys!$I:$I,CONCATENATE("&lt;=30.06.",BU$10,""))-SUMIFS(Kosztorys!$F:$F,Kosztorys!$D:$D,$B17,Kosztorys!$I:$I,CONCATENATE("&lt;=31.03.",BU$10,"")))*0.5+(SUMIFS(Kosztorys!$F:$F,Kosztorys!$D:$D,$B17,Kosztorys!$I:$I,CONCATENATE("&lt;=30.09.",BU$10,""))-SUMIFS(Kosztorys!$F:$F,Kosztorys!$D:$D,$B17,Kosztorys!$I:$I,CONCATENATE("&lt;=30.06.",BU$10,"")))*0.25,"nic"),0)</f>
        <v/>
      </c>
      <c r="BV17" s="41">
        <f>IF($C17="OPEX - Koszt 1szt/rok",IF($M17="szt",SUMIFS(Kosztorys!$F:$F,Kosztorys!$D:$D,$B17,Kosztorys!$I:$I,CONCATENATE("&lt;01.01.",BV$10,""))+(SUMIFS(Kosztorys!$F:$F,Kosztorys!$D:$D,$B17,Kosztorys!$I:$I,CONCATENATE("&lt;=31.03.",BV$10,""))-SUMIFS(Kosztorys!$F:$F,Kosztorys!$D:$D,$B17,Kosztorys!$I:$I,CONCATENATE("&lt;=31.12.",BU$10,"")))*0.75+(SUMIFS(Kosztorys!$F:$F,Kosztorys!$D:$D,$B17,Kosztorys!$I:$I,CONCATENATE("&lt;=30.06.",BV$10,""))-SUMIFS(Kosztorys!$F:$F,Kosztorys!$D:$D,$B17,Kosztorys!$I:$I,CONCATENATE("&lt;=31.03.",BV$10,"")))*0.5+(SUMIFS(Kosztorys!$F:$F,Kosztorys!$D:$D,$B17,Kosztorys!$I:$I,CONCATENATE("&lt;=30.09.",BV$10,""))-SUMIFS(Kosztorys!$F:$F,Kosztorys!$D:$D,$B17,Kosztorys!$I:$I,CONCATENATE("&lt;=30.06.",BV$10,"")))*0.25,"nic"),0)</f>
        <v/>
      </c>
      <c r="BW17" s="41">
        <f>IF($C17="OPEX - Koszt 1szt/rok",IF($M17="szt",SUMIFS(Kosztorys!$F:$F,Kosztorys!$D:$D,$B17,Kosztorys!$I:$I,CONCATENATE("&lt;01.01.",BW$10,""))+(SUMIFS(Kosztorys!$F:$F,Kosztorys!$D:$D,$B17,Kosztorys!$I:$I,CONCATENATE("&lt;=31.03.",BW$10,""))-SUMIFS(Kosztorys!$F:$F,Kosztorys!$D:$D,$B17,Kosztorys!$I:$I,CONCATENATE("&lt;=31.12.",BV$10,"")))*0.75+(SUMIFS(Kosztorys!$F:$F,Kosztorys!$D:$D,$B17,Kosztorys!$I:$I,CONCATENATE("&lt;=30.06.",BW$10,""))-SUMIFS(Kosztorys!$F:$F,Kosztorys!$D:$D,$B17,Kosztorys!$I:$I,CONCATENATE("&lt;=31.03.",BW$10,"")))*0.5+(SUMIFS(Kosztorys!$F:$F,Kosztorys!$D:$D,$B17,Kosztorys!$I:$I,CONCATENATE("&lt;=30.09.",BW$10,""))-SUMIFS(Kosztorys!$F:$F,Kosztorys!$D:$D,$B17,Kosztorys!$I:$I,CONCATENATE("&lt;=30.06.",BW$10,"")))*0.25,"nic"),0)</f>
        <v/>
      </c>
      <c r="BX17" s="41">
        <f>IF(C17="OPEX - Koszt 1szt/rok",IF(MAX(BH17:BW17)=IF(ISERROR(VLOOKUP(B17,JB_tabela,MATCH(BX$9,JB_menu,0)-1,FALSE())),,VLOOKUP(B17,JB_tabela,MATCH(BX$9,JB_menu,0)-1,FALSE())),"OK","nie zgadza się liczba użytych JB"),"OK-ND")</f>
        <v/>
      </c>
      <c r="CB17" s="41">
        <f>IF($C17="OPEX - Długość 1m koszt/rok",IF($M17="m",SUMIFS(Kosztorys!$F:$F,Kosztorys!$D:$D,$B17,Kosztorys!$I:$I,CONCATENATE("&lt;01.01.",CB$10,""))+(SUMIFS(Kosztorys!$F:$F,Kosztorys!$D:$D,$B17,Kosztorys!$I:$I,CONCATENATE("&lt;=31.03.",CB$10,""))-SUMIFS(Kosztorys!$F:$F,Kosztorys!$D:$D,$B17,Kosztorys!$I:$I,CONCATENATE("&lt;=31.12.",CA$10,"")))*0.75+(SUMIFS(Kosztorys!$F:$F,Kosztorys!$D:$D,$B17,Kosztorys!$I:$I,CONCATENATE("&lt;=30.06.",CB$10,""))-SUMIFS(Kosztorys!$F:$F,Kosztorys!$D:$D,$B17,Kosztorys!$I:$I,CONCATENATE("&lt;=31.03.",CB$10,"")))*0.5+(SUMIFS(Kosztorys!$F:$F,Kosztorys!$D:$D,$B17,Kosztorys!$I:$I,CONCATENATE("&lt;=30.09.",CB$10,""))-SUMIFS(Kosztorys!$F:$F,Kosztorys!$D:$D,$B17,Kosztorys!$I:$I,CONCATENATE("&lt;=30.06.",CB$10,"")))*0.25,"nic"),0)</f>
        <v/>
      </c>
      <c r="CC17" s="41">
        <f>IF($C17="OPEX - Długość 1m koszt/rok",IF($M17="m",SUMIFS(Kosztorys!$F:$F,Kosztorys!$D:$D,$B17,Kosztorys!$I:$I,CONCATENATE("&lt;01.01.",CC$10,""))+(SUMIFS(Kosztorys!$F:$F,Kosztorys!$D:$D,$B17,Kosztorys!$I:$I,CONCATENATE("&lt;=31.03.",CC$10,""))-SUMIFS(Kosztorys!$F:$F,Kosztorys!$D:$D,$B17,Kosztorys!$I:$I,CONCATENATE("&lt;=31.12.",CB$10,"")))*0.75+(SUMIFS(Kosztorys!$F:$F,Kosztorys!$D:$D,$B17,Kosztorys!$I:$I,CONCATENATE("&lt;=30.06.",CC$10,""))-SUMIFS(Kosztorys!$F:$F,Kosztorys!$D:$D,$B17,Kosztorys!$I:$I,CONCATENATE("&lt;=31.03.",CC$10,"")))*0.5+(SUMIFS(Kosztorys!$F:$F,Kosztorys!$D:$D,$B17,Kosztorys!$I:$I,CONCATENATE("&lt;=30.09.",CC$10,""))-SUMIFS(Kosztorys!$F:$F,Kosztorys!$D:$D,$B17,Kosztorys!$I:$I,CONCATENATE("&lt;=30.06.",CC$10,"")))*0.25,"nic"),0)</f>
        <v/>
      </c>
      <c r="CD17" s="41">
        <f>IF($C17="OPEX - Długość 1m koszt/rok",IF($M17="m",SUMIFS(Kosztorys!$F:$F,Kosztorys!$D:$D,$B17,Kosztorys!$I:$I,CONCATENATE("&lt;01.01.",CD$10,""))+(SUMIFS(Kosztorys!$F:$F,Kosztorys!$D:$D,$B17,Kosztorys!$I:$I,CONCATENATE("&lt;=31.03.",CD$10,""))-SUMIFS(Kosztorys!$F:$F,Kosztorys!$D:$D,$B17,Kosztorys!$I:$I,CONCATENATE("&lt;=31.12.",CC$10,"")))*0.75+(SUMIFS(Kosztorys!$F:$F,Kosztorys!$D:$D,$B17,Kosztorys!$I:$I,CONCATENATE("&lt;=30.06.",CD$10,""))-SUMIFS(Kosztorys!$F:$F,Kosztorys!$D:$D,$B17,Kosztorys!$I:$I,CONCATENATE("&lt;=31.03.",CD$10,"")))*0.5+(SUMIFS(Kosztorys!$F:$F,Kosztorys!$D:$D,$B17,Kosztorys!$I:$I,CONCATENATE("&lt;=30.09.",CD$10,""))-SUMIFS(Kosztorys!$F:$F,Kosztorys!$D:$D,$B17,Kosztorys!$I:$I,CONCATENATE("&lt;=30.06.",CD$10,"")))*0.25,"nic"),0)</f>
        <v/>
      </c>
      <c r="CE17" s="41">
        <f>IF($C17="OPEX - Długość 1m koszt/rok",IF($M17="m",SUMIFS(Kosztorys!$F:$F,Kosztorys!$D:$D,$B17,Kosztorys!$I:$I,CONCATENATE("&lt;01.01.",CE$10,""))+(SUMIFS(Kosztorys!$F:$F,Kosztorys!$D:$D,$B17,Kosztorys!$I:$I,CONCATENATE("&lt;=31.03.",CE$10,""))-SUMIFS(Kosztorys!$F:$F,Kosztorys!$D:$D,$B17,Kosztorys!$I:$I,CONCATENATE("&lt;=31.12.",CD$10,"")))*0.75+(SUMIFS(Kosztorys!$F:$F,Kosztorys!$D:$D,$B17,Kosztorys!$I:$I,CONCATENATE("&lt;=30.06.",CE$10,""))-SUMIFS(Kosztorys!$F:$F,Kosztorys!$D:$D,$B17,Kosztorys!$I:$I,CONCATENATE("&lt;=31.03.",CE$10,"")))*0.5+(SUMIFS(Kosztorys!$F:$F,Kosztorys!$D:$D,$B17,Kosztorys!$I:$I,CONCATENATE("&lt;=30.09.",CE$10,""))-SUMIFS(Kosztorys!$F:$F,Kosztorys!$D:$D,$B17,Kosztorys!$I:$I,CONCATENATE("&lt;=30.06.",CE$10,"")))*0.25,"nic"),0)</f>
        <v/>
      </c>
      <c r="CF17" s="41">
        <f>IF($C17="OPEX - Długość 1m koszt/rok",IF($M17="m",SUMIFS(Kosztorys!$F:$F,Kosztorys!$D:$D,$B17,Kosztorys!$I:$I,CONCATENATE("&lt;01.01.",CF$10,""))+(SUMIFS(Kosztorys!$F:$F,Kosztorys!$D:$D,$B17,Kosztorys!$I:$I,CONCATENATE("&lt;=31.03.",CF$10,""))-SUMIFS(Kosztorys!$F:$F,Kosztorys!$D:$D,$B17,Kosztorys!$I:$I,CONCATENATE("&lt;=31.12.",CE$10,"")))*0.75+(SUMIFS(Kosztorys!$F:$F,Kosztorys!$D:$D,$B17,Kosztorys!$I:$I,CONCATENATE("&lt;=30.06.",CF$10,""))-SUMIFS(Kosztorys!$F:$F,Kosztorys!$D:$D,$B17,Kosztorys!$I:$I,CONCATENATE("&lt;=31.03.",CF$10,"")))*0.5+(SUMIFS(Kosztorys!$F:$F,Kosztorys!$D:$D,$B17,Kosztorys!$I:$I,CONCATENATE("&lt;=30.09.",CF$10,""))-SUMIFS(Kosztorys!$F:$F,Kosztorys!$D:$D,$B17,Kosztorys!$I:$I,CONCATENATE("&lt;=30.06.",CF$10,"")))*0.25,"nic"),0)</f>
        <v/>
      </c>
      <c r="CG17" s="41">
        <f>IF($C17="OPEX - Długość 1m koszt/rok",IF($M17="m",SUMIFS(Kosztorys!$F:$F,Kosztorys!$D:$D,$B17,Kosztorys!$I:$I,CONCATENATE("&lt;01.01.",CG$10,""))+(SUMIFS(Kosztorys!$F:$F,Kosztorys!$D:$D,$B17,Kosztorys!$I:$I,CONCATENATE("&lt;=31.03.",CG$10,""))-SUMIFS(Kosztorys!$F:$F,Kosztorys!$D:$D,$B17,Kosztorys!$I:$I,CONCATENATE("&lt;=31.12.",CF$10,"")))*0.75+(SUMIFS(Kosztorys!$F:$F,Kosztorys!$D:$D,$B17,Kosztorys!$I:$I,CONCATENATE("&lt;=30.06.",CG$10,""))-SUMIFS(Kosztorys!$F:$F,Kosztorys!$D:$D,$B17,Kosztorys!$I:$I,CONCATENATE("&lt;=31.03.",CG$10,"")))*0.5+(SUMIFS(Kosztorys!$F:$F,Kosztorys!$D:$D,$B17,Kosztorys!$I:$I,CONCATENATE("&lt;=30.09.",CG$10,""))-SUMIFS(Kosztorys!$F:$F,Kosztorys!$D:$D,$B17,Kosztorys!$I:$I,CONCATENATE("&lt;=30.06.",CG$10,"")))*0.25,"nic"),0)</f>
        <v/>
      </c>
      <c r="CH17" s="41">
        <f>IF($C17="OPEX - Długość 1m koszt/rok",IF($M17="m",SUMIFS(Kosztorys!$F:$F,Kosztorys!$D:$D,$B17,Kosztorys!$I:$I,CONCATENATE("&lt;01.01.",CH$10,""))+(SUMIFS(Kosztorys!$F:$F,Kosztorys!$D:$D,$B17,Kosztorys!$I:$I,CONCATENATE("&lt;=31.03.",CH$10,""))-SUMIFS(Kosztorys!$F:$F,Kosztorys!$D:$D,$B17,Kosztorys!$I:$I,CONCATENATE("&lt;=31.12.",CG$10,"")))*0.75+(SUMIFS(Kosztorys!$F:$F,Kosztorys!$D:$D,$B17,Kosztorys!$I:$I,CONCATENATE("&lt;=30.06.",CH$10,""))-SUMIFS(Kosztorys!$F:$F,Kosztorys!$D:$D,$B17,Kosztorys!$I:$I,CONCATENATE("&lt;=31.03.",CH$10,"")))*0.5+(SUMIFS(Kosztorys!$F:$F,Kosztorys!$D:$D,$B17,Kosztorys!$I:$I,CONCATENATE("&lt;=30.09.",CH$10,""))-SUMIFS(Kosztorys!$F:$F,Kosztorys!$D:$D,$B17,Kosztorys!$I:$I,CONCATENATE("&lt;=30.06.",CH$10,"")))*0.25,"nic"),0)</f>
        <v/>
      </c>
      <c r="CI17" s="41">
        <f>IF($C17="OPEX - Długość 1m koszt/rok",IF($M17="m",SUMIFS(Kosztorys!$F:$F,Kosztorys!$D:$D,$B17,Kosztorys!$I:$I,CONCATENATE("&lt;01.01.",CI$10,""))+(SUMIFS(Kosztorys!$F:$F,Kosztorys!$D:$D,$B17,Kosztorys!$I:$I,CONCATENATE("&lt;=31.03.",CI$10,""))-SUMIFS(Kosztorys!$F:$F,Kosztorys!$D:$D,$B17,Kosztorys!$I:$I,CONCATENATE("&lt;=31.12.",CH$10,"")))*0.75+(SUMIFS(Kosztorys!$F:$F,Kosztorys!$D:$D,$B17,Kosztorys!$I:$I,CONCATENATE("&lt;=30.06.",CI$10,""))-SUMIFS(Kosztorys!$F:$F,Kosztorys!$D:$D,$B17,Kosztorys!$I:$I,CONCATENATE("&lt;=31.03.",CI$10,"")))*0.5+(SUMIFS(Kosztorys!$F:$F,Kosztorys!$D:$D,$B17,Kosztorys!$I:$I,CONCATENATE("&lt;=30.09.",CI$10,""))-SUMIFS(Kosztorys!$F:$F,Kosztorys!$D:$D,$B17,Kosztorys!$I:$I,CONCATENATE("&lt;=30.06.",CI$10,"")))*0.25,"nic"),0)</f>
        <v/>
      </c>
      <c r="CJ17" s="41">
        <f>IF($C17="OPEX - Długość 1m koszt/rok",IF($M17="m",SUMIFS(Kosztorys!$F:$F,Kosztorys!$D:$D,$B17,Kosztorys!$I:$I,CONCATENATE("&lt;01.01.",CJ$10,""))+(SUMIFS(Kosztorys!$F:$F,Kosztorys!$D:$D,$B17,Kosztorys!$I:$I,CONCATENATE("&lt;=31.03.",CJ$10,""))-SUMIFS(Kosztorys!$F:$F,Kosztorys!$D:$D,$B17,Kosztorys!$I:$I,CONCATENATE("&lt;=31.12.",CI$10,"")))*0.75+(SUMIFS(Kosztorys!$F:$F,Kosztorys!$D:$D,$B17,Kosztorys!$I:$I,CONCATENATE("&lt;=30.06.",CJ$10,""))-SUMIFS(Kosztorys!$F:$F,Kosztorys!$D:$D,$B17,Kosztorys!$I:$I,CONCATENATE("&lt;=31.03.",CJ$10,"")))*0.5+(SUMIFS(Kosztorys!$F:$F,Kosztorys!$D:$D,$B17,Kosztorys!$I:$I,CONCATENATE("&lt;=30.09.",CJ$10,""))-SUMIFS(Kosztorys!$F:$F,Kosztorys!$D:$D,$B17,Kosztorys!$I:$I,CONCATENATE("&lt;=30.06.",CJ$10,"")))*0.25,"nic"),0)</f>
        <v/>
      </c>
      <c r="CK17" s="41">
        <f>IF($C17="OPEX - Długość 1m koszt/rok",IF($M17="m",SUMIFS(Kosztorys!$F:$F,Kosztorys!$D:$D,$B17,Kosztorys!$I:$I,CONCATENATE("&lt;01.01.",CK$10,""))+(SUMIFS(Kosztorys!$F:$F,Kosztorys!$D:$D,$B17,Kosztorys!$I:$I,CONCATENATE("&lt;=31.03.",CK$10,""))-SUMIFS(Kosztorys!$F:$F,Kosztorys!$D:$D,$B17,Kosztorys!$I:$I,CONCATENATE("&lt;=31.12.",CJ$10,"")))*0.75+(SUMIFS(Kosztorys!$F:$F,Kosztorys!$D:$D,$B17,Kosztorys!$I:$I,CONCATENATE("&lt;=30.06.",CK$10,""))-SUMIFS(Kosztorys!$F:$F,Kosztorys!$D:$D,$B17,Kosztorys!$I:$I,CONCATENATE("&lt;=31.03.",CK$10,"")))*0.5+(SUMIFS(Kosztorys!$F:$F,Kosztorys!$D:$D,$B17,Kosztorys!$I:$I,CONCATENATE("&lt;=30.09.",CK$10,""))-SUMIFS(Kosztorys!$F:$F,Kosztorys!$D:$D,$B17,Kosztorys!$I:$I,CONCATENATE("&lt;=30.06.",CK$10,"")))*0.25,"nic"),0)</f>
        <v/>
      </c>
      <c r="CL17" s="41">
        <f>IF($C17="OPEX - Długość 1m koszt/rok",IF($M17="m",SUMIFS(Kosztorys!$F:$F,Kosztorys!$D:$D,$B17,Kosztorys!$I:$I,CONCATENATE("&lt;01.01.",CL$10,""))+(SUMIFS(Kosztorys!$F:$F,Kosztorys!$D:$D,$B17,Kosztorys!$I:$I,CONCATENATE("&lt;=31.03.",CL$10,""))-SUMIFS(Kosztorys!$F:$F,Kosztorys!$D:$D,$B17,Kosztorys!$I:$I,CONCATENATE("&lt;=31.12.",CK$10,"")))*0.75+(SUMIFS(Kosztorys!$F:$F,Kosztorys!$D:$D,$B17,Kosztorys!$I:$I,CONCATENATE("&lt;=30.06.",CL$10,""))-SUMIFS(Kosztorys!$F:$F,Kosztorys!$D:$D,$B17,Kosztorys!$I:$I,CONCATENATE("&lt;=31.03.",CL$10,"")))*0.5+(SUMIFS(Kosztorys!$F:$F,Kosztorys!$D:$D,$B17,Kosztorys!$I:$I,CONCATENATE("&lt;=30.09.",CL$10,""))-SUMIFS(Kosztorys!$F:$F,Kosztorys!$D:$D,$B17,Kosztorys!$I:$I,CONCATENATE("&lt;=30.06.",CL$10,"")))*0.25,"nic"),0)</f>
        <v/>
      </c>
      <c r="CM17" s="41">
        <f>IF($C17="OPEX - Długość 1m koszt/rok",IF($M17="m",SUMIFS(Kosztorys!$F:$F,Kosztorys!$D:$D,$B17,Kosztorys!$I:$I,CONCATENATE("&lt;01.01.",CM$10,""))+(SUMIFS(Kosztorys!$F:$F,Kosztorys!$D:$D,$B17,Kosztorys!$I:$I,CONCATENATE("&lt;=31.03.",CM$10,""))-SUMIFS(Kosztorys!$F:$F,Kosztorys!$D:$D,$B17,Kosztorys!$I:$I,CONCATENATE("&lt;=31.12.",CL$10,"")))*0.75+(SUMIFS(Kosztorys!$F:$F,Kosztorys!$D:$D,$B17,Kosztorys!$I:$I,CONCATENATE("&lt;=30.06.",CM$10,""))-SUMIFS(Kosztorys!$F:$F,Kosztorys!$D:$D,$B17,Kosztorys!$I:$I,CONCATENATE("&lt;=31.03.",CM$10,"")))*0.5+(SUMIFS(Kosztorys!$F:$F,Kosztorys!$D:$D,$B17,Kosztorys!$I:$I,CONCATENATE("&lt;=30.09.",CM$10,""))-SUMIFS(Kosztorys!$F:$F,Kosztorys!$D:$D,$B17,Kosztorys!$I:$I,CONCATENATE("&lt;=30.06.",CM$10,"")))*0.25,"nic"),0)</f>
        <v/>
      </c>
      <c r="CN17" s="41">
        <f>IF($C17="OPEX - Długość 1m koszt/rok",IF($M17="m",SUMIFS(Kosztorys!$F:$F,Kosztorys!$D:$D,$B17,Kosztorys!$I:$I,CONCATENATE("&lt;01.01.",CN$10,""))+(SUMIFS(Kosztorys!$F:$F,Kosztorys!$D:$D,$B17,Kosztorys!$I:$I,CONCATENATE("&lt;=31.03.",CN$10,""))-SUMIFS(Kosztorys!$F:$F,Kosztorys!$D:$D,$B17,Kosztorys!$I:$I,CONCATENATE("&lt;=31.12.",CM$10,"")))*0.75+(SUMIFS(Kosztorys!$F:$F,Kosztorys!$D:$D,$B17,Kosztorys!$I:$I,CONCATENATE("&lt;=30.06.",CN$10,""))-SUMIFS(Kosztorys!$F:$F,Kosztorys!$D:$D,$B17,Kosztorys!$I:$I,CONCATENATE("&lt;=31.03.",CN$10,"")))*0.5+(SUMIFS(Kosztorys!$F:$F,Kosztorys!$D:$D,$B17,Kosztorys!$I:$I,CONCATENATE("&lt;=30.09.",CN$10,""))-SUMIFS(Kosztorys!$F:$F,Kosztorys!$D:$D,$B17,Kosztorys!$I:$I,CONCATENATE("&lt;=30.06.",CN$10,"")))*0.25,"nic"),0)</f>
        <v/>
      </c>
      <c r="CO17" s="41">
        <f>IF($C17="OPEX - Długość 1m koszt/rok",IF($M17="m",SUMIFS(Kosztorys!$F:$F,Kosztorys!$D:$D,$B17,Kosztorys!$I:$I,CONCATENATE("&lt;01.01.",CO$10,""))+(SUMIFS(Kosztorys!$F:$F,Kosztorys!$D:$D,$B17,Kosztorys!$I:$I,CONCATENATE("&lt;=31.03.",CO$10,""))-SUMIFS(Kosztorys!$F:$F,Kosztorys!$D:$D,$B17,Kosztorys!$I:$I,CONCATENATE("&lt;=31.12.",CN$10,"")))*0.75+(SUMIFS(Kosztorys!$F:$F,Kosztorys!$D:$D,$B17,Kosztorys!$I:$I,CONCATENATE("&lt;=30.06.",CO$10,""))-SUMIFS(Kosztorys!$F:$F,Kosztorys!$D:$D,$B17,Kosztorys!$I:$I,CONCATENATE("&lt;=31.03.",CO$10,"")))*0.5+(SUMIFS(Kosztorys!$F:$F,Kosztorys!$D:$D,$B17,Kosztorys!$I:$I,CONCATENATE("&lt;=30.09.",CO$10,""))-SUMIFS(Kosztorys!$F:$F,Kosztorys!$D:$D,$B17,Kosztorys!$I:$I,CONCATENATE("&lt;=30.06.",CO$10,"")))*0.25,"nic"),0)</f>
        <v/>
      </c>
      <c r="CP17" s="41">
        <f>IF($C17="OPEX - Długość 1m koszt/rok",IF($M17="m",SUMIFS(Kosztorys!$F:$F,Kosztorys!$D:$D,$B17,Kosztorys!$I:$I,CONCATENATE("&lt;01.01.",CP$10,""))+(SUMIFS(Kosztorys!$F:$F,Kosztorys!$D:$D,$B17,Kosztorys!$I:$I,CONCATENATE("&lt;=31.03.",CP$10,""))-SUMIFS(Kosztorys!$F:$F,Kosztorys!$D:$D,$B17,Kosztorys!$I:$I,CONCATENATE("&lt;=31.12.",CO$10,"")))*0.75+(SUMIFS(Kosztorys!$F:$F,Kosztorys!$D:$D,$B17,Kosztorys!$I:$I,CONCATENATE("&lt;=30.06.",CP$10,""))-SUMIFS(Kosztorys!$F:$F,Kosztorys!$D:$D,$B17,Kosztorys!$I:$I,CONCATENATE("&lt;=31.03.",CP$10,"")))*0.5+(SUMIFS(Kosztorys!$F:$F,Kosztorys!$D:$D,$B17,Kosztorys!$I:$I,CONCATENATE("&lt;=30.09.",CP$10,""))-SUMIFS(Kosztorys!$F:$F,Kosztorys!$D:$D,$B17,Kosztorys!$I:$I,CONCATENATE("&lt;=30.06.",CP$10,"")))*0.25,"nic"),0)</f>
        <v/>
      </c>
      <c r="CQ17" s="41">
        <f>IF($C17="OPEX - Długość 1m koszt/rok",IF($M17="m",SUMIFS(Kosztorys!$F:$F,Kosztorys!$D:$D,$B17,Kosztorys!$I:$I,CONCATENATE("&lt;01.01.",CQ$10,""))+(SUMIFS(Kosztorys!$F:$F,Kosztorys!$D:$D,$B17,Kosztorys!$I:$I,CONCATENATE("&lt;=31.03.",CQ$10,""))-SUMIFS(Kosztorys!$F:$F,Kosztorys!$D:$D,$B17,Kosztorys!$I:$I,CONCATENATE("&lt;=31.12.",CP$10,"")))*0.75+(SUMIFS(Kosztorys!$F:$F,Kosztorys!$D:$D,$B17,Kosztorys!$I:$I,CONCATENATE("&lt;=30.06.",CQ$10,""))-SUMIFS(Kosztorys!$F:$F,Kosztorys!$D:$D,$B17,Kosztorys!$I:$I,CONCATENATE("&lt;=31.03.",CQ$10,"")))*0.5+(SUMIFS(Kosztorys!$F:$F,Kosztorys!$D:$D,$B17,Kosztorys!$I:$I,CONCATENATE("&lt;=30.09.",CQ$10,""))-SUMIFS(Kosztorys!$F:$F,Kosztorys!$D:$D,$B17,Kosztorys!$I:$I,CONCATENATE("&lt;=30.06.",CQ$10,"")))*0.25,"nic"),0)</f>
        <v/>
      </c>
      <c r="CR17" s="41">
        <f>IF(C17="OPEX - Długość 1m koszt/rok",IF(MAX(CB17:CQ17)=IF(ISERROR(VLOOKUP(B17,JB_tabela,MATCH(CR$9,JB_menu,0)-1,FALSE())),,VLOOKUP(B17,JB_tabela,MATCH(CR$9,JB_menu,0)-1,FALSE())),"OK","nie zgadza się liczba użytych JB"),"OK-ND")</f>
        <v/>
      </c>
      <c r="CS17" s="41">
        <f>IFERROR(VLOOKUP($C17,$CY$2:$CZ$7,2,FALSE()),"ERROR")</f>
        <v/>
      </c>
      <c r="CV17" s="41">
        <f>$Q17</f>
        <v/>
      </c>
      <c r="CW17" s="41">
        <f>$R17</f>
        <v/>
      </c>
      <c r="CX17" s="41">
        <f>$S17</f>
        <v/>
      </c>
      <c r="CY17" s="41">
        <f>ROUND(IF(LEFT($C17,4)="CAPE",ROUND($E17*$H17,2)*OFFSET(T17,0,$CS17),0),2)</f>
        <v/>
      </c>
      <c r="CZ17" s="41">
        <f>ROUND(IF(LEFT($C17,4)="CAPE",ROUND($E17*$H17,2)*OFFSET(U17,0,$CS17),0),2)</f>
        <v/>
      </c>
      <c r="DA17" s="41">
        <f>ROUND(IF(LEFT($C17,4)="CAPE",ROUND($E17*$H17,2)*OFFSET(V17,0,$CS17),0),2)</f>
        <v/>
      </c>
      <c r="DB17" s="41">
        <f>ROUND(IF(LEFT($C17,4)="CAPE",ROUND($E17*$H17,2)*OFFSET(W17,0,$CS17),0),2)</f>
        <v/>
      </c>
      <c r="DC17" s="41">
        <f>ROUND(IF(LEFT($C17,4)="CAPE",ROUND($E17*$H17,2)*OFFSET(X17,0,$CS17),0),2)</f>
        <v/>
      </c>
      <c r="DD17" s="41">
        <f>ROUND(IF(LEFT($C17,4)="CAPE",ROUND($E17*$H17,2)*OFFSET(Y17,0,$CS17),0),2)</f>
        <v/>
      </c>
      <c r="DE17" s="41">
        <f>ROUND(IF(LEFT($C17,4)="CAPE",ROUND($E17*$H17,2)*OFFSET(Z17,0,$CS17),0),2)</f>
        <v/>
      </c>
      <c r="DF17" s="41">
        <f>ROUND(IF(LEFT($C17,4)="CAPE",ROUND($E17*$H17,2)*OFFSET(AA17,0,$CS17),0),2)</f>
        <v/>
      </c>
      <c r="DG17" s="41">
        <f>ROUND(IF(LEFT($C17,4)="CAPE",ROUND($E17*$H17,2)*OFFSET(AB17,0,$CS17),0),2)</f>
        <v/>
      </c>
      <c r="DH17" s="41">
        <f>ROUND(IF(LEFT($C17,4)="CAPE",ROUND($E17*$H17,2)*OFFSET(AC17,0,$CS17),0),2)</f>
        <v/>
      </c>
      <c r="DI17" s="41">
        <f>ROUND(IF(LEFT($C17,4)="CAPE",ROUND($E17*$H17,2)*OFFSET(AD17,0,$CS17),0),2)</f>
        <v/>
      </c>
      <c r="DJ17" s="41">
        <f>ROUND(IF(LEFT($C17,4)="CAPE",ROUND($E17*$H17,2)*OFFSET(AE17,0,$CS17),0),2)</f>
        <v/>
      </c>
      <c r="DK17" s="41">
        <f>ROUND(IF(LEFT($C17,4)="CAPE",ROUND($E17*$H17,2)*OFFSET(AF17,0,$CS17),0),2)</f>
        <v/>
      </c>
      <c r="DL17" s="41">
        <f>ROUND(IF(LEFT($C17,4)="CAPE",ROUND($E17*$H17,2)*OFFSET(AG17,0,$CS17),0),2)</f>
        <v/>
      </c>
      <c r="DM17" s="41">
        <f>ROUND(IF(LEFT($C17,4)="CAPE",ROUND($E17*$H17,2)*OFFSET(AH17,0,$CS17),0),2)</f>
        <v/>
      </c>
      <c r="DN17" s="41">
        <f>ROUND(IF(LEFT($C17,4)="CAPE",ROUND($E17*$H17,2)*OFFSET(AI17,0,$CS17),0),2)</f>
        <v/>
      </c>
      <c r="DP17" s="41">
        <f>$Q17</f>
        <v/>
      </c>
      <c r="DQ17" s="41">
        <f>$R17</f>
        <v/>
      </c>
      <c r="DR17" s="41">
        <f>$S17</f>
        <v/>
      </c>
      <c r="DS17" s="41">
        <f>ROUND(IF(LEFT($C17,4)="OPEX",$E17*$H17*OFFSET($T17,0,$CS17),0),2)</f>
        <v/>
      </c>
      <c r="DT17" s="41">
        <f>ROUND(IF(LEFT($C17,4)="OPEX",$E17*$H17*OFFSET($U17,0,$CS17),0),2)</f>
        <v/>
      </c>
      <c r="DU17" s="41">
        <f>ROUND(IF(LEFT($C17,4)="OPEX",$E17*$H17*OFFSET($V17,0,$CS17),0),2)</f>
        <v/>
      </c>
      <c r="DV17" s="41">
        <f>ROUND(IF(LEFT($C17,4)="OPEX",$E17*$H17*OFFSET($W17,0,$CS17),0),2)</f>
        <v/>
      </c>
      <c r="DW17" s="41">
        <f>ROUND(IF(LEFT($C17,4)="OPEX",$E17*$H17*OFFSET($X17,0,$CS17),0),2)</f>
        <v/>
      </c>
      <c r="DX17" s="41">
        <f>ROUND(IF(LEFT($C17,4)="OPEX",$E17*$H17*OFFSET($Y17,0,$CS17),0),2)</f>
        <v/>
      </c>
      <c r="DY17" s="41">
        <f>ROUND(IF(LEFT($C17,4)="OPEX",$E17*$H17*OFFSET($Z17,0,$CS17),0),2)</f>
        <v/>
      </c>
      <c r="DZ17" s="41">
        <f>ROUND(IF(LEFT($C17,4)="OPEX",$E17*$H17*OFFSET($AA17,0,$CS17),0),2)</f>
        <v/>
      </c>
      <c r="EA17" s="41">
        <f>ROUND(IF(LEFT($C17,4)="OPEX",$E17*$H17*OFFSET($AB17,0,$CS17),0),2)</f>
        <v/>
      </c>
      <c r="EB17" s="41">
        <f>ROUND(IF(LEFT($C17,4)="OPEX",$E17*$H17*OFFSET($AC17,0,$CS17),0),2)</f>
        <v/>
      </c>
      <c r="EC17" s="41">
        <f>ROUND(IF(LEFT($C17,4)="OPEX",$E17*$H17*OFFSET($AD17,0,$CS17),0),2)</f>
        <v/>
      </c>
      <c r="ED17" s="41">
        <f>ROUND(IF(LEFT($C17,4)="OPEX",$E17*$H17*OFFSET($AE17,0,$CS17),0),2)</f>
        <v/>
      </c>
      <c r="EE17" s="41">
        <f>ROUND(IF(LEFT($C17,4)="OPEX",$E17*$H17*OFFSET($AF17,0,$CS17),0),2)</f>
        <v/>
      </c>
      <c r="EF17" s="41">
        <f>ROUND(IF(LEFT($C17,4)="OPEX",$E17*$H17*OFFSET($AG17,0,$CS17),0),2)</f>
        <v/>
      </c>
      <c r="EG17" s="41">
        <f>ROUND(IF(LEFT($C17,4)="OPEX",$E17*$H17*OFFSET($AH17,0,$CS17),0),2)</f>
        <v/>
      </c>
      <c r="EH17" s="41">
        <f>ROUND(IF(LEFT($C17,4)="OPEX",$E17*$H17*OFFSET($AI17,0,$CS17),0),2)</f>
        <v/>
      </c>
      <c r="EJ17" s="41">
        <f>$Q17</f>
        <v/>
      </c>
      <c r="EK17" s="41">
        <f>$R17</f>
        <v/>
      </c>
      <c r="EL17" s="41">
        <f>$S17</f>
        <v/>
      </c>
      <c r="EM17" s="41">
        <f>ROUND($D17*$CY17,2)</f>
        <v/>
      </c>
      <c r="EN17" s="41">
        <f>ROUND($D17*$CZ17,2)</f>
        <v/>
      </c>
      <c r="EO17" s="41">
        <f>ROUND($D17*$DA17,2)</f>
        <v/>
      </c>
      <c r="EP17" s="41">
        <f>ROUND($D17*$DB17,2)</f>
        <v/>
      </c>
      <c r="EQ17" s="41">
        <f>ROUND($D17*$DC17,2)</f>
        <v/>
      </c>
      <c r="ER17" s="41">
        <f>ROUND($D17*$DD17,2)</f>
        <v/>
      </c>
      <c r="ES17" s="41">
        <f>ROUND($D17*$DE17,2)</f>
        <v/>
      </c>
      <c r="ET17" s="41">
        <f>ROUND($D17*$DF17,2)</f>
        <v/>
      </c>
      <c r="EU17" s="41">
        <f>ROUND($D17*$DG17,2)</f>
        <v/>
      </c>
      <c r="EV17" s="41">
        <f>ROUND($D17*$DH17,2)</f>
        <v/>
      </c>
      <c r="EW17" s="41">
        <f>ROUND($D17*$DI17,2)</f>
        <v/>
      </c>
      <c r="EX17" s="41">
        <f>ROUND($D17*$DJ17,2)</f>
        <v/>
      </c>
      <c r="EY17" s="41">
        <f>ROUND($D17*$DK17,2)</f>
        <v/>
      </c>
      <c r="EZ17" s="41">
        <f>ROUND($D17*$DL17,2)</f>
        <v/>
      </c>
      <c r="FA17" s="41">
        <f>ROUND($D17*$DM17,2)</f>
        <v/>
      </c>
      <c r="FB17" s="41">
        <f>ROUND($D17*$DN17,2)</f>
        <v/>
      </c>
      <c r="FG17" s="41">
        <f>ROUND(IF(LEFT($C17,4)="CAPE",SUM($CY17:CY17 )/$P17,0),2)</f>
        <v/>
      </c>
      <c r="FH17" s="41">
        <f>ROUND(IF(LEFT($C17,4)="CAPE",SUM($CY17:CZ17 )/$P17,0),2)</f>
        <v/>
      </c>
      <c r="FI17" s="41">
        <f>ROUND(IF(LEFT($C17,4)="CAPE",SUM($CY17:DA17 )/$P17,0),2)</f>
        <v/>
      </c>
      <c r="FJ17" s="41">
        <f>ROUND(IF(LEFT($C17,4)="CAPE",SUM($CY17:DB17 )/$P17,0),2)</f>
        <v/>
      </c>
      <c r="FK17" s="41">
        <f>ROUND(IF(LEFT($C17,4)="CAPE",SUM($CY17:DC17 )/$P17,0),2)</f>
        <v/>
      </c>
      <c r="FL17" s="41">
        <f>ROUND(IF(LEFT($C17,4)="CAPE",SUM($CY17:DD17 )/$P17,0),2)</f>
        <v/>
      </c>
      <c r="FM17" s="41">
        <f>ROUND(IF(LEFT($C17,4)="CAPE",SUM($CY17:DE17 )/$P17,0),2)</f>
        <v/>
      </c>
      <c r="FN17" s="41">
        <f>ROUND(IF(LEFT($C17,4)="CAPE",SUM($CY17:DF17 )/$P17,0),2)</f>
        <v/>
      </c>
      <c r="FO17" s="41">
        <f>ROUND(IF(LEFT($C17,4)="CAPE",SUM($CY17:DG17 )/$P17,0),2)</f>
        <v/>
      </c>
      <c r="FP17" s="41">
        <f>ROUND(IF(LEFT($C17,4)="CAPE",SUM($CY17:DH17 )/$P17,0),2)</f>
        <v/>
      </c>
      <c r="FQ17" s="41">
        <f>ROUND(IF(LEFT($C17,4)="CAPE",SUM($CY17:DI17 )/$P17,0),2)</f>
        <v/>
      </c>
      <c r="FR17" s="41">
        <f>ROUND(IF(LEFT($C17,4)="CAPE",SUM($CY17:DJ17 )/$P17,0),2)</f>
        <v/>
      </c>
      <c r="FS17" s="41">
        <f>ROUND(IF(LEFT($C17,4)="CAPE",SUM($CY17:DK17 )/$P17,0),2)</f>
        <v/>
      </c>
      <c r="FT17" s="41">
        <f>ROUND(IF(LEFT($C17,4)="CAPE",SUM($CY17:DL17 )/$P17,0),2)</f>
        <v/>
      </c>
      <c r="FU17" s="41">
        <f>ROUND(IF(LEFT($C17,4)="CAPE",SUM($CY17:DM17 )/$P17,0),2)</f>
        <v/>
      </c>
      <c r="FV17" s="41">
        <f>ROUND(IF(LEFT($C17,4)="CAPE",SUM($CY17:DN17 )/$P17,0),2)</f>
        <v/>
      </c>
      <c r="GA17" s="41">
        <f>ROUND(IF(SUM($FG17:FG17)&gt;SUM($CY17:CY17),SUM($CY17:CY17),SUM($FG17:FG17)),2)</f>
        <v/>
      </c>
      <c r="GB17" s="41">
        <f>ROUND(IF(SUM($FG17:FH17)&gt;SUM($CY17:CZ17),SUM($CY17:CZ17),SUM($FG17:FH17)),2)</f>
        <v/>
      </c>
      <c r="GC17" s="41">
        <f>ROUND(IF(SUM($FG17:FI17)&gt;SUM($CY17:DA17),SUM($CY17:DA17),SUM($FG17:FI17)),2)</f>
        <v/>
      </c>
      <c r="GD17" s="41">
        <f>ROUND(IF(SUM($FG17:FJ17)&gt;SUM($CY17:DB17),SUM($CY17:DB17),SUM($FG17:FJ17)),2)</f>
        <v/>
      </c>
      <c r="GE17" s="41">
        <f>ROUND(IF(SUM($FG17:FK17)&gt;SUM($CY17:DC17),SUM($CY17:DC17),SUM($FG17:FK17)),2)</f>
        <v/>
      </c>
      <c r="GF17" s="41">
        <f>ROUND(IF(SUM($FG17:FL17)&gt;SUM($CY17:DD17),SUM($CY17:DD17),SUM($FG17:FL17)),2)</f>
        <v/>
      </c>
      <c r="GG17" s="41">
        <f>ROUND(IF(SUM($FG17:FM17)&gt;SUM($CY17:DE17),SUM($CY17:DE17),SUM($FG17:FM17)),2)</f>
        <v/>
      </c>
      <c r="GH17" s="41">
        <f>ROUND(IF(SUM($FG17:FN17)&gt;SUM($CY17:DF17),SUM($CY17:DF17),SUM($FG17:FN17)),2)</f>
        <v/>
      </c>
      <c r="GI17" s="41">
        <f>ROUND(IF(SUM($FG17:FO17)&gt;SUM($CY17:DG17),SUM($CY17:DG17),SUM($FG17:FO17)),2)</f>
        <v/>
      </c>
      <c r="GJ17" s="41">
        <f>ROUND(IF(SUM($FG17:FP17)&gt;SUM($CY17:DH17),SUM($CY17:DH17),SUM($FG17:FP17)),2)</f>
        <v/>
      </c>
      <c r="GK17" s="41">
        <f>ROUND(IF(SUM($FG17:FQ17)&gt;SUM($CY17:DI17),SUM($CY17:DI17),SUM($FG17:FQ17)),2)</f>
        <v/>
      </c>
      <c r="GL17" s="41">
        <f>ROUND(IF(SUM($FG17:FR17)&gt;SUM($CY17:DJ17),SUM($CY17:DJ17),SUM($FG17:FR17)),2)</f>
        <v/>
      </c>
      <c r="GM17" s="41">
        <f>ROUND(IF(SUM($FG17:FS17)&gt;SUM($CY17:DK17),SUM($CY17:DK17),SUM($FG17:FS17)),2)</f>
        <v/>
      </c>
      <c r="GN17" s="41">
        <f>ROUND(IF(SUM($FG17:FT17)&gt;SUM($CY17:DL17),SUM($CY17:DL17),SUM($FG17:FT17)),2)</f>
        <v/>
      </c>
      <c r="GO17" s="41">
        <f>ROUND(IF(SUM($FG17:FU17)&gt;SUM($CY17:DM17),SUM($CY17:DM17),SUM($FG17:FU17)),2)</f>
        <v/>
      </c>
      <c r="GP17" s="41">
        <f>ROUND(IF(SUM($FG17:FV17)&gt;SUM($CY17:DN17),SUM($CY17:DN17),SUM($FG17:FV17)),2)</f>
        <v/>
      </c>
      <c r="GR17" s="41">
        <f>$Q17</f>
        <v/>
      </c>
      <c r="GS17" s="41">
        <f>$R17</f>
        <v/>
      </c>
      <c r="GT17" s="41">
        <f>$S17</f>
        <v/>
      </c>
      <c r="GU17" s="41">
        <f>$GA17</f>
        <v/>
      </c>
      <c r="GV17" s="41">
        <f>GB17 - GA17</f>
        <v/>
      </c>
      <c r="GW17" s="41">
        <f>GC17 - GB17</f>
        <v/>
      </c>
      <c r="GX17" s="41">
        <f>GD17 - GC17</f>
        <v/>
      </c>
      <c r="GY17" s="41">
        <f>GE17 - GD17</f>
        <v/>
      </c>
      <c r="GZ17" s="41">
        <f>GF17 - GE17</f>
        <v/>
      </c>
      <c r="HA17" s="41">
        <f>GG17 - GF17</f>
        <v/>
      </c>
      <c r="HB17" s="41">
        <f>GH17 - GG17</f>
        <v/>
      </c>
      <c r="HC17" s="41">
        <f>GI17 - GH17</f>
        <v/>
      </c>
      <c r="HD17" s="41">
        <f>GJ17 - GI17</f>
        <v/>
      </c>
      <c r="HE17" s="41">
        <f>GK17 - GJ17</f>
        <v/>
      </c>
      <c r="HF17" s="41">
        <f>GL17 - GK17</f>
        <v/>
      </c>
      <c r="HG17" s="41">
        <f>GM17 - GL17</f>
        <v/>
      </c>
      <c r="HH17" s="41">
        <f>GN17 - GM17</f>
        <v/>
      </c>
      <c r="HI17" s="41">
        <f>GO17 - GN17</f>
        <v/>
      </c>
      <c r="HJ17" s="41">
        <f>GP17 - GO17</f>
        <v/>
      </c>
      <c r="HL17" s="41">
        <f>$Q17</f>
        <v/>
      </c>
      <c r="HM17" s="41">
        <f>$R17</f>
        <v/>
      </c>
      <c r="HN17" s="41">
        <f>$S17</f>
        <v/>
      </c>
      <c r="HO17" s="144">
        <f>SUMIFS(Kosztorys!$F:$F,Kosztorys!$D:$D,$B17,Kosztorys!$I:$I,CONCATENATE("&lt;01.01.",HP$10,""))</f>
        <v/>
      </c>
      <c r="HP17" s="144">
        <f>SUMIFS(Kosztorys!$F:$F,Kosztorys!$D:$D,$B17,Kosztorys!$I:$I,CONCATENATE("&lt;01.04.",HQ$10,""))-SUM($HO17)</f>
        <v/>
      </c>
      <c r="HQ17" s="144">
        <f>SUMIFS(Kosztorys!$F:$F,Kosztorys!$D:$D,$B17,Kosztorys!$I:$I,CONCATENATE("&lt;01.07.",HR$10,""))-SUM($HO17:HP17)</f>
        <v/>
      </c>
      <c r="HR17" s="144">
        <f>SUMIFS(Kosztorys!$F:$F,Kosztorys!$D:$D,$B17,Kosztorys!$I:$I,CONCATENATE("&lt;01.10.",HS$10,""))-SUM($HO17:HQ17)</f>
        <v/>
      </c>
      <c r="HS17" s="144">
        <f>SUMIFS(Kosztorys!$F:$F,Kosztorys!$D:$D,$B17,Kosztorys!$I:$I,CONCATENATE("&lt;01.01.",HT$10,""))-SUM($HO17:HR17)</f>
        <v/>
      </c>
      <c r="HT17" s="144">
        <f>SUMIFS(Kosztorys!$F:$F,Kosztorys!$D:$D,$B17,Kosztorys!$I:$I,CONCATENATE("&lt;01.04.",HU$10,""))-SUM($HO17:HS17)</f>
        <v/>
      </c>
      <c r="HU17" s="144">
        <f>SUMIFS(Kosztorys!$F:$F,Kosztorys!$D:$D,$B17,Kosztorys!$I:$I,CONCATENATE("&lt;01.07.",HV$10,""))-SUM($HO17:HT17)</f>
        <v/>
      </c>
      <c r="HV17" s="144">
        <f>SUMIFS(Kosztorys!$F:$F,Kosztorys!$D:$D,$B17,Kosztorys!$I:$I,CONCATENATE("&lt;01.10.",HW$10,""))-SUM($HO17:HU17)</f>
        <v/>
      </c>
      <c r="HW17" s="144">
        <f>SUMIFS(Kosztorys!$F:$F,Kosztorys!$D:$D,$B17,Kosztorys!$I:$I,CONCATENATE("&lt;01.01.",HX$10,""))-SUM($HO17:HV17)</f>
        <v/>
      </c>
      <c r="HX17" s="144">
        <f>SUMIFS(Kosztorys!$F:$F,Kosztorys!$D:$D,$B17,Kosztorys!$I:$I,CONCATENATE("&lt;01.04.",HY$10,""))-SUM($HO17:HW17)</f>
        <v/>
      </c>
      <c r="HY17" s="144">
        <f>SUMIFS(Kosztorys!$F:$F,Kosztorys!$D:$D,$B17,Kosztorys!$I:$I,CONCATENATE("&lt;01.07.",HZ$10,""))-SUM($HO17:HX17)</f>
        <v/>
      </c>
      <c r="HZ17" s="144">
        <f>SUMIFS(Kosztorys!$F:$F,Kosztorys!$D:$D,$B17,Kosztorys!$I:$I,CONCATENATE("&lt;01.10.",IA$10,""))-SUM($HO17:HY17)</f>
        <v/>
      </c>
      <c r="IA17" s="144">
        <f>SUMIFS(Kosztorys!$F:$F,Kosztorys!$D:$D,$B17,Kosztorys!$I:$I,CONCATENATE("&lt;01.01.",IB$10,""))-SUM($HO17:HZ17)</f>
        <v/>
      </c>
      <c r="IB17" s="145">
        <f>IF(M17="szt",IF(SUM(HO17:IA17)=IF(ISERROR(VLOOKUP(B17,JB_tabela,MATCH(IB$9,JB_menu,0)-1,FALSE())),,VLOOKUP(B17,JB_tabela,MATCH(IB$9,JB_menu,0)-1,FALSE())),"OK","nie zgadza się liczba użytych JB"),IF(SUM(HO17:IA17)=IF(ISERROR(VLOOKUP(B17,JB_tabela,MATCH(IC$9,JB_menu,0)-1,FALSE())),,VLOOKUP(B17,JB_tabela,MATCH(IC$9,JB_menu,0)-1,FALSE())),"OK","nie zgadzają się metry użyte w JB"))</f>
        <v/>
      </c>
      <c r="IE17" s="41">
        <f>$Q17</f>
        <v/>
      </c>
      <c r="IF17" s="41">
        <f>$R17</f>
        <v/>
      </c>
      <c r="IG17" s="41">
        <f>$S17</f>
        <v/>
      </c>
      <c r="IH17" s="348">
        <f>IF(LEFT($C17,4)="CAPE",ROUND(HO17*$L17,2),0)</f>
        <v/>
      </c>
      <c r="II17" s="348">
        <f>IF(LEFT($C17,4)="CAPE",ROUND(HP17*$L17,2),0)</f>
        <v/>
      </c>
      <c r="IJ17" s="348">
        <f>IF(LEFT($C17,4)="CAPE",ROUND(HQ17*$L17,2),0)</f>
        <v/>
      </c>
      <c r="IK17" s="348">
        <f>IF(LEFT($C17,4)="CAPE",ROUND(HR17*$L17,2),0)</f>
        <v/>
      </c>
      <c r="IL17" s="348">
        <f>IF(LEFT($C17,4)="CAPE",ROUND(HS17*$L17,2),0)</f>
        <v/>
      </c>
      <c r="IM17" s="348">
        <f>IF(LEFT($C17,4)="CAPE",ROUND(HT17*$L17,2),0)</f>
        <v/>
      </c>
      <c r="IN17" s="348">
        <f>IF(LEFT($C17,4)="CAPE",ROUND(HU17*$L17,2),0)</f>
        <v/>
      </c>
      <c r="IO17" s="348">
        <f>IF(LEFT($C17,4)="CAPE",ROUND(HV17*$L17,2),0)</f>
        <v/>
      </c>
      <c r="IP17" s="348">
        <f>IF(LEFT($C17,4)="CAPE",ROUND(HW17*$L17,2),0)</f>
        <v/>
      </c>
      <c r="IQ17" s="348">
        <f>IF(LEFT($C17,4)="CAPE",ROUND(HX17*$L17,2),0)</f>
        <v/>
      </c>
      <c r="IR17" s="348">
        <f>IF(LEFT($C17,4)="CAPE",ROUND(HY17*$L17,2),0)</f>
        <v/>
      </c>
      <c r="IS17" s="348">
        <f>IF(LEFT($C17,4)="CAPE",ROUND(HZ17*$L17,2),0)</f>
        <v/>
      </c>
      <c r="IT17" s="348">
        <f>IF(LEFT($C17,4)="CAPE",ROUND(IA17*$L17,2),0)</f>
        <v/>
      </c>
      <c r="IU17" s="41">
        <f>IF(SUM(IH17:IT17)=SUM(CY17:DN17),"OK",SUM(IH17:IT17)-SUM(CY17:DN17))</f>
        <v/>
      </c>
    </row>
    <row r="18" ht="12.75" customHeight="1">
      <c r="A18" s="119" t="n"/>
      <c r="B18" s="139" t="inlineStr">
        <is>
          <t>sieć_magis_obca_w</t>
        </is>
      </c>
      <c r="C18" s="146" t="inlineStr">
        <is>
          <t>OPEX - Długość 1m koszt/rok</t>
        </is>
      </c>
      <c r="D18" s="140" t="n">
        <v>0</v>
      </c>
      <c r="E18" s="140" t="n">
        <v>1</v>
      </c>
      <c r="F18" s="141" t="inlineStr">
        <is>
          <t>mb</t>
        </is>
      </c>
      <c r="G18" s="139" t="inlineStr">
        <is>
          <t>roczny czynsz dzierżawy ciemnego włókna w mieście</t>
        </is>
      </c>
      <c r="H18" s="360">
        <f>IF(ISERROR(VLOOKUP(G18,KB_tabela,MATCH(H$9,KB_menu,0)-2,FALSE())),,VLOOKUP(G18,KB_tabela,MATCH(H$9,KB_menu,0)-2,FALSE()))</f>
        <v/>
      </c>
      <c r="I18" s="41">
        <f>IF(ISERROR(VLOOKUP(B18,JB_tabela,MATCH("czy puste",JB_menu,0)-1,FALSE())),"BŁĄD brak takiej JB",VLOOKUP(B18,JB_tabela,MATCH("czy puste",JB_menu,0)-1,FALSE()))</f>
        <v/>
      </c>
      <c r="J18" s="41">
        <f>IF(ISERROR(VLOOKUP(G18,KB_tabela,MATCH(H$9,KB_menu,0)-2,FALSE())),"BŁĄD brak takiego KB",IF(H18=0,IF(LEFT(C18,4)="OPEX","OK",IF(G18="brak kosztów CAPEX","OK","Brak Ceny KB")),"OK"))</f>
        <v/>
      </c>
      <c r="K18" s="41">
        <f>IF(AJ18="nie zgadza się liczba użytych JB","Nie liczy wszystkich JB",IF(BD18="nie zgadza się liczba użytych JB","Nie liczy wszystkich JB",IF(BX18="nie zgadza się liczba użytych JB","Nie liczy wszystkich JB",IF(BX18="nie zgadza się liczba użytych JB","Nie liczy wszystkich JB","OK"))))</f>
        <v/>
      </c>
      <c r="L18" s="361">
        <f>ROUND((E18*H18),2)</f>
        <v/>
      </c>
      <c r="M18" s="41">
        <f>VLOOKUP(B18,JB_tabela,MATCH(M$9,JB_menu,0)-1,FALSE())</f>
        <v/>
      </c>
      <c r="P18" s="41">
        <f>IF(ISERROR(VLOOKUP(S18,KATEGORIA_tabela,MATCH(P$9,KATEGORIA_menu,0)-2,FALSE())),,VLOOKUP(S18,KATEGORIA_tabela,MATCH(P$9,KATEGORIA_menu,0)-2,FALSE()))</f>
        <v/>
      </c>
      <c r="Q18" s="41">
        <f>IF(ISERROR(VLOOKUP(B18,JB_tabela,MATCH(Q$9,JB_menu,0)-1,FALSE())),,VLOOKUP(B18,JB_tabela,MATCH(Q$9,JB_menu,0)-1,FALSE()))</f>
        <v/>
      </c>
      <c r="R18" s="41">
        <f>IF(ISERROR(VLOOKUP(G18,KB_tabela,MATCH(R$9,KB_menu,0)-2,FALSE())),,VLOOKUP(G18,KB_tabela,MATCH(R$9,KB_menu,0)-2,FALSE()))</f>
        <v/>
      </c>
      <c r="S18" s="41">
        <f>IF(ISERROR(VLOOKUP(G18,KB_tabela,MATCH(S$9,KB_menu,0)-2,FALSE())),,VLOOKUP(G18,KB_tabela,MATCH(S$9,KB_menu,0)-2,FALSE()))</f>
        <v/>
      </c>
      <c r="T18" s="116">
        <f>IF($C18="CAPEX - 1szt JB",IF($M18="szt",SUMIFS(Kosztorys!$F:$F,Kosztorys!$D:$D,$B18,Kosztorys!$I:$I,CONCATENATE("&lt;01.01.",U$10,""))-SUMIFS(Kosztorys!$F:$F,Kosztorys!$D:$D,$B18,Kosztorys!$I:$I,CONCATENATE("&lt;01.01.",T$10,"")),COUNTIFS(Kosztorys!$D:$D,$B18,Kosztorys!$I:$I,CONCATENATE("&lt;01.01.",U$10,""))-COUNTIFS(Kosztorys!$D:$D,$B18,Kosztorys!$I:$I,CONCATENATE("&lt;01.01.",T$10,""))),0)</f>
        <v/>
      </c>
      <c r="U18" s="116">
        <f>IF($C18="CAPEX - 1szt JB",IF($M18="szt",SUMIFS(Kosztorys!$F:$F,Kosztorys!$D:$D,$B18,Kosztorys!$I:$I,CONCATENATE("&lt;01.01.",V$10,""))-SUMIFS(Kosztorys!$F:$F,Kosztorys!$D:$D,$B18,Kosztorys!$I:$I,CONCATENATE("&lt;01.01.",U$10,"")),COUNTIFS(Kosztorys!$D:$D,$B18,Kosztorys!$I:$I,CONCATENATE("&lt;01.01.",V$10,""))-COUNTIFS(Kosztorys!$D:$D,$B18,Kosztorys!$I:$I,CONCATENATE("&lt;01.01.",U$10,""))),0)</f>
        <v/>
      </c>
      <c r="V18" s="116">
        <f>IF($C18="CAPEX - 1szt JB",IF($M18="szt",SUMIFS(Kosztorys!$F:$F,Kosztorys!$D:$D,$B18,Kosztorys!$I:$I,CONCATENATE("&lt;01.01.",W$10,""))-SUMIFS(Kosztorys!$F:$F,Kosztorys!$D:$D,$B18,Kosztorys!$I:$I,CONCATENATE("&lt;01.01.",V$10,"")),COUNTIFS(Kosztorys!$D:$D,$B18,Kosztorys!$I:$I,CONCATENATE("&lt;01.01.",W$10,""))-COUNTIFS(Kosztorys!$D:$D,$B18,Kosztorys!$I:$I,CONCATENATE("&lt;01.01.",V$10,""))),0)</f>
        <v/>
      </c>
      <c r="W18" s="116">
        <f>IF($C18="CAPEX - 1szt JB",IF($M18="szt",SUMIFS(Kosztorys!$F:$F,Kosztorys!$D:$D,$B18,Kosztorys!$I:$I,CONCATENATE("&lt;01.01.",X$10,""))-SUMIFS(Kosztorys!$F:$F,Kosztorys!$D:$D,$B18,Kosztorys!$I:$I,CONCATENATE("&lt;01.01.",W$10,"")),COUNTIFS(Kosztorys!$D:$D,$B18,Kosztorys!$I:$I,CONCATENATE("&lt;01.01.",X$10,""))-COUNTIFS(Kosztorys!$D:$D,$B18,Kosztorys!$I:$I,CONCATENATE("&lt;01.01.",W$10,""))),0)</f>
        <v/>
      </c>
      <c r="X18" s="116">
        <f>IF($C18="CAPEX - 1szt JB",IF($M18="szt",SUMIFS(Kosztorys!$F:$F,Kosztorys!$D:$D,$B18,Kosztorys!$I:$I,CONCATENATE("&lt;01.01.",Y$10,""))-SUMIFS(Kosztorys!$F:$F,Kosztorys!$D:$D,$B18,Kosztorys!$I:$I,CONCATENATE("&lt;01.01.",X$10,"")),COUNTIFS(Kosztorys!$D:$D,$B18,Kosztorys!$I:$I,CONCATENATE("&lt;01.01.",Y$10,""))-COUNTIFS(Kosztorys!$D:$D,$B18,Kosztorys!$I:$I,CONCATENATE("&lt;01.01.",X$10,""))),0)</f>
        <v/>
      </c>
      <c r="Y18" s="116">
        <f>IF($C18="CAPEX - 1szt JB",IF($M18="szt",SUMIFS(Kosztorys!$F:$F,Kosztorys!$D:$D,$B18,Kosztorys!$I:$I,CONCATENATE("&lt;01.01.",Z$10,""))-SUMIFS(Kosztorys!$F:$F,Kosztorys!$D:$D,$B18,Kosztorys!$I:$I,CONCATENATE("&lt;01.01.",Y$10,"")),COUNTIFS(Kosztorys!$D:$D,$B18,Kosztorys!$I:$I,CONCATENATE("&lt;01.01.",Z$10,""))-COUNTIFS(Kosztorys!$D:$D,$B18,Kosztorys!$I:$I,CONCATENATE("&lt;01.01.",Y$10,""))),0)</f>
        <v/>
      </c>
      <c r="Z18" s="116">
        <f>IF($C18="CAPEX - 1szt JB",IF($M18="szt",SUMIFS(Kosztorys!$F:$F,Kosztorys!$D:$D,$B18,Kosztorys!$I:$I,CONCATENATE("&lt;01.01.",AA$10,""))-SUMIFS(Kosztorys!$F:$F,Kosztorys!$D:$D,$B18,Kosztorys!$I:$I,CONCATENATE("&lt;01.01.",Z$10,"")),COUNTIFS(Kosztorys!$D:$D,$B18,Kosztorys!$I:$I,CONCATENATE("&lt;01.01.",AA$10,""))-COUNTIFS(Kosztorys!$D:$D,$B18,Kosztorys!$I:$I,CONCATENATE("&lt;01.01.",Z$10,""))),0)</f>
        <v/>
      </c>
      <c r="AA18" s="116">
        <f>IF($C18="CAPEX - 1szt JB",IF($M18="szt",SUMIFS(Kosztorys!$F:$F,Kosztorys!$D:$D,$B18,Kosztorys!$I:$I,CONCATENATE("&lt;01.01.",AB$10,""))-SUMIFS(Kosztorys!$F:$F,Kosztorys!$D:$D,$B18,Kosztorys!$I:$I,CONCATENATE("&lt;01.01.",AA$10,"")),COUNTIFS(Kosztorys!$D:$D,$B18,Kosztorys!$I:$I,CONCATENATE("&lt;01.01.",AB$10,""))-COUNTIFS(Kosztorys!$D:$D,$B18,Kosztorys!$I:$I,CONCATENATE("&lt;01.01.",AA$10,""))),0)</f>
        <v/>
      </c>
      <c r="AB18" s="116">
        <f>IF($C18="CAPEX - 1szt JB",IF($M18="szt",SUMIFS(Kosztorys!$F:$F,Kosztorys!$D:$D,$B18,Kosztorys!$I:$I,CONCATENATE("&lt;01.01.",AC$10,""))-SUMIFS(Kosztorys!$F:$F,Kosztorys!$D:$D,$B18,Kosztorys!$I:$I,CONCATENATE("&lt;01.01.",AB$10,"")),COUNTIFS(Kosztorys!$D:$D,$B18,Kosztorys!$I:$I,CONCATENATE("&lt;01.01.",AC$10,""))-COUNTIFS(Kosztorys!$D:$D,$B18,Kosztorys!$I:$I,CONCATENATE("&lt;01.01.",AB$10,""))),0)</f>
        <v/>
      </c>
      <c r="AC18" s="116">
        <f>IF($C18="CAPEX - 1szt JB",IF($M18="szt",SUMIFS(Kosztorys!$F:$F,Kosztorys!$D:$D,$B18,Kosztorys!$I:$I,CONCATENATE("&lt;01.01.",AD$10,""))-SUMIFS(Kosztorys!$F:$F,Kosztorys!$D:$D,$B18,Kosztorys!$I:$I,CONCATENATE("&lt;01.01.",AC$10,"")),COUNTIFS(Kosztorys!$D:$D,$B18,Kosztorys!$I:$I,CONCATENATE("&lt;01.01.",AD$10,""))-COUNTIFS(Kosztorys!$D:$D,$B18,Kosztorys!$I:$I,CONCATENATE("&lt;01.01.",AC$10,""))),0)</f>
        <v/>
      </c>
      <c r="AD18" s="116">
        <f>IF($C18="CAPEX - 1szt JB",IF($M18="szt",SUMIFS(Kosztorys!$F:$F,Kosztorys!$D:$D,$B18,Kosztorys!$I:$I,CONCATENATE("&lt;01.01.",AE$10,""))-SUMIFS(Kosztorys!$F:$F,Kosztorys!$D:$D,$B18,Kosztorys!$I:$I,CONCATENATE("&lt;01.01.",AD$10,"")),COUNTIFS(Kosztorys!$D:$D,$B18,Kosztorys!$I:$I,CONCATENATE("&lt;01.01.",AE$10,""))-COUNTIFS(Kosztorys!$D:$D,$B18,Kosztorys!$I:$I,CONCATENATE("&lt;01.01.",AD$10,""))),0)</f>
        <v/>
      </c>
      <c r="AE18" s="116">
        <f>IF($C18="CAPEX - 1szt JB",IF($M18="szt",SUMIFS(Kosztorys!$F:$F,Kosztorys!$D:$D,$B18,Kosztorys!$I:$I,CONCATENATE("&lt;01.01.",AF$10,""))-SUMIFS(Kosztorys!$F:$F,Kosztorys!$D:$D,$B18,Kosztorys!$I:$I,CONCATENATE("&lt;01.01.",AE$10,"")),COUNTIFS(Kosztorys!$D:$D,$B18,Kosztorys!$I:$I,CONCATENATE("&lt;01.01.",AF$10,""))-COUNTIFS(Kosztorys!$D:$D,$B18,Kosztorys!$I:$I,CONCATENATE("&lt;01.01.",AE$10,""))),0)</f>
        <v/>
      </c>
      <c r="AF18" s="116">
        <f>IF($C18="CAPEX - 1szt JB",IF($M18="szt",SUMIFS(Kosztorys!$F:$F,Kosztorys!$D:$D,$B18,Kosztorys!$I:$I,CONCATENATE("&lt;01.01.",AG$10,""))-SUMIFS(Kosztorys!$F:$F,Kosztorys!$D:$D,$B18,Kosztorys!$I:$I,CONCATENATE("&lt;01.01.",AF$10,"")),COUNTIFS(Kosztorys!$D:$D,$B18,Kosztorys!$I:$I,CONCATENATE("&lt;01.01.",AG$10,""))-COUNTIFS(Kosztorys!$D:$D,$B18,Kosztorys!$I:$I,CONCATENATE("&lt;01.01.",AF$10,""))),0)</f>
        <v/>
      </c>
      <c r="AG18" s="116">
        <f>IF($C18="CAPEX - 1szt JB",IF($M18="szt",SUMIFS(Kosztorys!$F:$F,Kosztorys!$D:$D,$B18,Kosztorys!$I:$I,CONCATENATE("&lt;01.01.",AH$10,""))-SUMIFS(Kosztorys!$F:$F,Kosztorys!$D:$D,$B18,Kosztorys!$I:$I,CONCATENATE("&lt;01.01.",AG$10,"")),COUNTIFS(Kosztorys!$D:$D,$B18,Kosztorys!$I:$I,CONCATENATE("&lt;01.01.",AH$10,""))-COUNTIFS(Kosztorys!$D:$D,$B18,Kosztorys!$I:$I,CONCATENATE("&lt;01.01.",AG$10,""))),0)</f>
        <v/>
      </c>
      <c r="AH18" s="116">
        <f>IF($C18="CAPEX - 1szt JB",IF($M18="szt",SUMIFS(Kosztorys!$F:$F,Kosztorys!$D:$D,$B18,Kosztorys!$I:$I,CONCATENATE("&lt;01.01.",AI$10,""))-SUMIFS(Kosztorys!$F:$F,Kosztorys!$D:$D,$B18,Kosztorys!$I:$I,CONCATENATE("&lt;01.01.",AH$10,"")),COUNTIFS(Kosztorys!$D:$D,$B18,Kosztorys!$I:$I,CONCATENATE("&lt;01.01.",AI$10,""))-COUNTIFS(Kosztorys!$D:$D,$B18,Kosztorys!$I:$I,CONCATENATE("&lt;01.01.",AH$10,""))),0)</f>
        <v/>
      </c>
      <c r="AI18" s="116">
        <f>IF($C18="CAPEX - 1szt JB",IF($M18="szt",SUMIFS(Kosztorys!$F:$F,Kosztorys!$D:$D,$B18,Kosztorys!$I:$I,CONCATENATE("&lt;01.01.",AJ$10,""))-SUMIFS(Kosztorys!$F:$F,Kosztorys!$D:$D,$B18,Kosztorys!$I:$I,CONCATENATE("&lt;01.01.",AI$10,"")),COUNTIFS(Kosztorys!$D:$D,$B18,Kosztorys!$I:$I,CONCATENATE("&lt;01.01.",AJ$10,""))-COUNTIFS(Kosztorys!$D:$D,$B18,Kosztorys!$I:$I,CONCATENATE("&lt;01.01.",AI$10,""))),0)</f>
        <v/>
      </c>
      <c r="AJ18" s="116">
        <f>IF(C18="CAPEX - 1szt JB",IF(SUM(T18:AI18)=IF(ISERROR(VLOOKUP(B18,JB_tabela,MATCH(AJ$9,JB_menu,0)-1,FALSE())),,VLOOKUP(B18,JB_tabela,MATCH(AJ$9,JB_menu,0)-1,FALSE())),"OK","nie zgadza się liczba użytych JB"),"OK-ND")</f>
        <v/>
      </c>
      <c r="AM18" s="41">
        <f>IFERROR("_" &amp; VLOOKUP($B18,#REF!,1,FALSE()),#REF!)</f>
        <v/>
      </c>
      <c r="AN18" s="41">
        <f>IF($C18="CAPEX - Długość 1m",SUMIFS(Kosztorys!$F:$F,Kosztorys!$D:$D,$B18,Kosztorys!$I:$I,CONCATENATE("&lt;31.12.",AN$10,""))-SUMIFS(Kosztorys!$F:$F,Kosztorys!$D:$D,$B18,Kosztorys!$I:$I,CONCATENATE("&lt;31.12.",AM$10,"")),"x")</f>
        <v/>
      </c>
      <c r="AO18" s="41">
        <f>IF($C18="CAPEX - Długość 1m",SUMIFS(Kosztorys!$F:$F,Kosztorys!$D:$D,$B18,Kosztorys!$I:$I,CONCATENATE("&lt;31.12.",AO$10,""))-SUMIFS(Kosztorys!$F:$F,Kosztorys!$D:$D,$B18,Kosztorys!$I:$I,CONCATENATE("&lt;31.12.",AN$10,"")),"x")</f>
        <v/>
      </c>
      <c r="AP18" s="41">
        <f>IF($C18="CAPEX - Długość 1m",SUMIFS(Kosztorys!$F:$F,Kosztorys!$D:$D,$B18,Kosztorys!$I:$I,CONCATENATE("&lt;31.12.",AP$10,""))-SUMIFS(Kosztorys!$F:$F,Kosztorys!$D:$D,$B18,Kosztorys!$I:$I,CONCATENATE("&lt;31.12.",AO$10,"")),"x")</f>
        <v/>
      </c>
      <c r="AQ18" s="41">
        <f>IF($C18="CAPEX - Długość 1m",SUMIFS(Kosztorys!$F:$F,Kosztorys!$D:$D,$B18,Kosztorys!$I:$I,CONCATENATE("&lt;31.12.",AQ$10,""))-SUMIFS(Kosztorys!$F:$F,Kosztorys!$D:$D,$B18,Kosztorys!$I:$I,CONCATENATE("&lt;31.12.",AP$10,"")),"x")</f>
        <v/>
      </c>
      <c r="AR18" s="41">
        <f>IF($C18="CAPEX - Długość 1m",SUMIFS(Kosztorys!$F:$F,Kosztorys!$D:$D,$B18,Kosztorys!$I:$I,CONCATENATE("&lt;31.12.",AR$10,""))-SUMIFS(Kosztorys!$F:$F,Kosztorys!$D:$D,$B18,Kosztorys!$I:$I,CONCATENATE("&lt;31.12.",AQ$10,"")),"x")</f>
        <v/>
      </c>
      <c r="AS18" s="41">
        <f>IF($C18="CAPEX - Długość 1m",SUMIFS(Kosztorys!$F:$F,Kosztorys!$D:$D,$B18,Kosztorys!$I:$I,CONCATENATE("&lt;31.12.",AS$10,""))-SUMIFS(Kosztorys!$F:$F,Kosztorys!$D:$D,$B18,Kosztorys!$I:$I,CONCATENATE("&lt;31.12.",AR$10,"")),"x")</f>
        <v/>
      </c>
      <c r="AT18" s="41">
        <f>IF($C18="CAPEX - Długość 1m",SUMIFS(Kosztorys!$F:$F,Kosztorys!$D:$D,$B18,Kosztorys!$I:$I,CONCATENATE("&lt;31.12.",AT$10,""))-SUMIFS(Kosztorys!$F:$F,Kosztorys!$D:$D,$B18,Kosztorys!$I:$I,CONCATENATE("&lt;31.12.",AS$10,"")),"x")</f>
        <v/>
      </c>
      <c r="AU18" s="41">
        <f>IF($C18="CAPEX - Długość 1m",SUMIFS(Kosztorys!$F:$F,Kosztorys!$D:$D,$B18,Kosztorys!$I:$I,CONCATENATE("&lt;31.12.",AU$10,""))-SUMIFS(Kosztorys!$F:$F,Kosztorys!$D:$D,$B18,Kosztorys!$I:$I,CONCATENATE("&lt;31.12.",AT$10,"")),"x")</f>
        <v/>
      </c>
      <c r="AV18" s="41">
        <f>IF($C18="CAPEX - Długość 1m",SUMIFS(Kosztorys!$F:$F,Kosztorys!$D:$D,$B18,Kosztorys!$I:$I,CONCATENATE("&lt;31.12.",AV$10,""))-SUMIFS(Kosztorys!$F:$F,Kosztorys!$D:$D,$B18,Kosztorys!$I:$I,CONCATENATE("&lt;31.12.",AU$10,"")),"x")</f>
        <v/>
      </c>
      <c r="AW18" s="41">
        <f>IF($C18="CAPEX - Długość 1m",SUMIFS(Kosztorys!$F:$F,Kosztorys!$D:$D,$B18,Kosztorys!$I:$I,CONCATENATE("&lt;31.12.",AW$10,""))-SUMIFS(Kosztorys!$F:$F,Kosztorys!$D:$D,$B18,Kosztorys!$I:$I,CONCATENATE("&lt;31.12.",AV$10,"")),"x")</f>
        <v/>
      </c>
      <c r="AX18" s="41">
        <f>IF($C18="CAPEX - Długość 1m",SUMIFS(Kosztorys!$F:$F,Kosztorys!$D:$D,$B18,Kosztorys!$I:$I,CONCATENATE("&lt;31.12.",AX$10,""))-SUMIFS(Kosztorys!$F:$F,Kosztorys!$D:$D,$B18,Kosztorys!$I:$I,CONCATENATE("&lt;31.12.",AW$10,"")),"x")</f>
        <v/>
      </c>
      <c r="AY18" s="41">
        <f>IF($C18="CAPEX - Długość 1m",SUMIFS(Kosztorys!$F:$F,Kosztorys!$D:$D,$B18,Kosztorys!$I:$I,CONCATENATE("&lt;31.12.",AY$10,""))-SUMIFS(Kosztorys!$F:$F,Kosztorys!$D:$D,$B18,Kosztorys!$I:$I,CONCATENATE("&lt;31.12.",AX$10,"")),"x")</f>
        <v/>
      </c>
      <c r="AZ18" s="41">
        <f>IF($C18="CAPEX - Długość 1m",SUMIFS(Kosztorys!$F:$F,Kosztorys!$D:$D,$B18,Kosztorys!$I:$I,CONCATENATE("&lt;31.12.",AZ$10,""))-SUMIFS(Kosztorys!$F:$F,Kosztorys!$D:$D,$B18,Kosztorys!$I:$I,CONCATENATE("&lt;31.12.",AY$10,"")),"x")</f>
        <v/>
      </c>
      <c r="BA18" s="41">
        <f>IF($C18="CAPEX - Długość 1m",SUMIFS(Kosztorys!$F:$F,Kosztorys!$D:$D,$B18,Kosztorys!$I:$I,CONCATENATE("&lt;31.12.",BA$10,""))-SUMIFS(Kosztorys!$F:$F,Kosztorys!$D:$D,$B18,Kosztorys!$I:$I,CONCATENATE("&lt;31.12.",AZ$10,"")),"x")</f>
        <v/>
      </c>
      <c r="BB18" s="41">
        <f>IF($C18="CAPEX - Długość 1m",SUMIFS(Kosztorys!$F:$F,Kosztorys!$D:$D,$B18,Kosztorys!$I:$I,CONCATENATE("&lt;31.12.",BB$10,""))-SUMIFS(Kosztorys!$F:$F,Kosztorys!$D:$D,$B18,Kosztorys!$I:$I,CONCATENATE("&lt;31.12.",BA$10,"")),"x")</f>
        <v/>
      </c>
      <c r="BC18" s="41">
        <f>IF($C18="CAPEX - Długość 1m",SUMIFS(Kosztorys!$F:$F,Kosztorys!$D:$D,$B18,Kosztorys!$I:$I,CONCATENATE("&lt;31.12.",BC$10,""))-SUMIFS(Kosztorys!$F:$F,Kosztorys!$D:$D,$B18,Kosztorys!$I:$I,CONCATENATE("&lt;31.12.",BB$10,"")),"x")</f>
        <v/>
      </c>
      <c r="BD18" s="41">
        <f>IF(C18="CAPEX - Długość 1m",IF(SUM(AN18:BC18)=IF(ISERROR(VLOOKUP(B18,JB_tabela,MATCH(BD$9,JB_menu,0)-1,FALSE())),,VLOOKUP(B18,JB_tabela,MATCH(BD$9,JB_menu,0)-1,FALSE())),"OK","nie zgadza się liczba użytych JB"),"OK-ND")</f>
        <v/>
      </c>
      <c r="BH18" s="41">
        <f>IF($C18="OPEX - Koszt 1szt/rok",IF($M18="szt",SUMIFS(Kosztorys!$F:$F,Kosztorys!$D:$D,$B18,Kosztorys!$I:$I,CONCATENATE("&lt;01.01.",BH$10,""))+(SUMIFS(Kosztorys!$F:$F,Kosztorys!$D:$D,$B18,Kosztorys!$I:$I,CONCATENATE("&lt;=31.03.",BH$10,""))-SUMIFS(Kosztorys!$F:$F,Kosztorys!$D:$D,$B18,Kosztorys!$I:$I,CONCATENATE("&lt;=31.12.",BG$10,"")))*0.75+(SUMIFS(Kosztorys!$F:$F,Kosztorys!$D:$D,$B18,Kosztorys!$I:$I,CONCATENATE("&lt;=30.06.",BH$10,""))-SUMIFS(Kosztorys!$F:$F,Kosztorys!$D:$D,$B18,Kosztorys!$I:$I,CONCATENATE("&lt;=31.03.",BH$10,"")))*0.5+(SUMIFS(Kosztorys!$F:$F,Kosztorys!$D:$D,$B18,Kosztorys!$I:$I,CONCATENATE("&lt;=30.09.",BH$10,""))-SUMIFS(Kosztorys!$F:$F,Kosztorys!$D:$D,$B18,Kosztorys!$I:$I,CONCATENATE("&lt;=30.06.",BH$10,"")))*0.25,"nic"),0)</f>
        <v/>
      </c>
      <c r="BI18" s="41">
        <f>IF($C18="OPEX - Koszt 1szt/rok",IF($M18="szt",SUMIFS(Kosztorys!$F:$F,Kosztorys!$D:$D,$B18,Kosztorys!$I:$I,CONCATENATE("&lt;01.01.",BI$10,""))+(SUMIFS(Kosztorys!$F:$F,Kosztorys!$D:$D,$B18,Kosztorys!$I:$I,CONCATENATE("&lt;=31.03.",BI$10,""))-SUMIFS(Kosztorys!$F:$F,Kosztorys!$D:$D,$B18,Kosztorys!$I:$I,CONCATENATE("&lt;=31.12.",BH$10,"")))*0.75+(SUMIFS(Kosztorys!$F:$F,Kosztorys!$D:$D,$B18,Kosztorys!$I:$I,CONCATENATE("&lt;=30.06.",BI$10,""))-SUMIFS(Kosztorys!$F:$F,Kosztorys!$D:$D,$B18,Kosztorys!$I:$I,CONCATENATE("&lt;=31.03.",BI$10,"")))*0.5+(SUMIFS(Kosztorys!$F:$F,Kosztorys!$D:$D,$B18,Kosztorys!$I:$I,CONCATENATE("&lt;=30.09.",BI$10,""))-SUMIFS(Kosztorys!$F:$F,Kosztorys!$D:$D,$B18,Kosztorys!$I:$I,CONCATENATE("&lt;=30.06.",BI$10,"")))*0.25,"nic"),0)</f>
        <v/>
      </c>
      <c r="BJ18" s="41">
        <f>IF($C18="OPEX - Koszt 1szt/rok",IF($M18="szt",SUMIFS(Kosztorys!$F:$F,Kosztorys!$D:$D,$B18,Kosztorys!$I:$I,CONCATENATE("&lt;01.01.",BJ$10,""))+(SUMIFS(Kosztorys!$F:$F,Kosztorys!$D:$D,$B18,Kosztorys!$I:$I,CONCATENATE("&lt;=31.03.",BJ$10,""))-SUMIFS(Kosztorys!$F:$F,Kosztorys!$D:$D,$B18,Kosztorys!$I:$I,CONCATENATE("&lt;=31.12.",BI$10,"")))*0.75+(SUMIFS(Kosztorys!$F:$F,Kosztorys!$D:$D,$B18,Kosztorys!$I:$I,CONCATENATE("&lt;=30.06.",BJ$10,""))-SUMIFS(Kosztorys!$F:$F,Kosztorys!$D:$D,$B18,Kosztorys!$I:$I,CONCATENATE("&lt;=31.03.",BJ$10,"")))*0.5+(SUMIFS(Kosztorys!$F:$F,Kosztorys!$D:$D,$B18,Kosztorys!$I:$I,CONCATENATE("&lt;=30.09.",BJ$10,""))-SUMIFS(Kosztorys!$F:$F,Kosztorys!$D:$D,$B18,Kosztorys!$I:$I,CONCATENATE("&lt;=30.06.",BJ$10,"")))*0.25,"nic"),0)</f>
        <v/>
      </c>
      <c r="BK18" s="41">
        <f>IF($C18="OPEX - Koszt 1szt/rok",IF($M18="szt",SUMIFS(Kosztorys!$F:$F,Kosztorys!$D:$D,$B18,Kosztorys!$I:$I,CONCATENATE("&lt;01.01.",BK$10,""))+(SUMIFS(Kosztorys!$F:$F,Kosztorys!$D:$D,$B18,Kosztorys!$I:$I,CONCATENATE("&lt;=31.03.",BK$10,""))-SUMIFS(Kosztorys!$F:$F,Kosztorys!$D:$D,$B18,Kosztorys!$I:$I,CONCATENATE("&lt;=31.12.",BJ$10,"")))*0.75+(SUMIFS(Kosztorys!$F:$F,Kosztorys!$D:$D,$B18,Kosztorys!$I:$I,CONCATENATE("&lt;=30.06.",BK$10,""))-SUMIFS(Kosztorys!$F:$F,Kosztorys!$D:$D,$B18,Kosztorys!$I:$I,CONCATENATE("&lt;=31.03.",BK$10,"")))*0.5+(SUMIFS(Kosztorys!$F:$F,Kosztorys!$D:$D,$B18,Kosztorys!$I:$I,CONCATENATE("&lt;=30.09.",BK$10,""))-SUMIFS(Kosztorys!$F:$F,Kosztorys!$D:$D,$B18,Kosztorys!$I:$I,CONCATENATE("&lt;=30.06.",BK$10,"")))*0.25,"nic"),0)</f>
        <v/>
      </c>
      <c r="BL18" s="41">
        <f>IF($C18="OPEX - Koszt 1szt/rok",IF($M18="szt",SUMIFS(Kosztorys!$F:$F,Kosztorys!$D:$D,$B18,Kosztorys!$I:$I,CONCATENATE("&lt;01.01.",BL$10,""))+(SUMIFS(Kosztorys!$F:$F,Kosztorys!$D:$D,$B18,Kosztorys!$I:$I,CONCATENATE("&lt;=31.03.",BL$10,""))-SUMIFS(Kosztorys!$F:$F,Kosztorys!$D:$D,$B18,Kosztorys!$I:$I,CONCATENATE("&lt;=31.12.",BK$10,"")))*0.75+(SUMIFS(Kosztorys!$F:$F,Kosztorys!$D:$D,$B18,Kosztorys!$I:$I,CONCATENATE("&lt;=30.06.",BL$10,""))-SUMIFS(Kosztorys!$F:$F,Kosztorys!$D:$D,$B18,Kosztorys!$I:$I,CONCATENATE("&lt;=31.03.",BL$10,"")))*0.5+(SUMIFS(Kosztorys!$F:$F,Kosztorys!$D:$D,$B18,Kosztorys!$I:$I,CONCATENATE("&lt;=30.09.",BL$10,""))-SUMIFS(Kosztorys!$F:$F,Kosztorys!$D:$D,$B18,Kosztorys!$I:$I,CONCATENATE("&lt;=30.06.",BL$10,"")))*0.25,"nic"),0)</f>
        <v/>
      </c>
      <c r="BM18" s="41">
        <f>IF($C18="OPEX - Koszt 1szt/rok",IF($M18="szt",SUMIFS(Kosztorys!$F:$F,Kosztorys!$D:$D,$B18,Kosztorys!$I:$I,CONCATENATE("&lt;01.01.",BM$10,""))+(SUMIFS(Kosztorys!$F:$F,Kosztorys!$D:$D,$B18,Kosztorys!$I:$I,CONCATENATE("&lt;=31.03.",BM$10,""))-SUMIFS(Kosztorys!$F:$F,Kosztorys!$D:$D,$B18,Kosztorys!$I:$I,CONCATENATE("&lt;=31.12.",BL$10,"")))*0.75+(SUMIFS(Kosztorys!$F:$F,Kosztorys!$D:$D,$B18,Kosztorys!$I:$I,CONCATENATE("&lt;=30.06.",BM$10,""))-SUMIFS(Kosztorys!$F:$F,Kosztorys!$D:$D,$B18,Kosztorys!$I:$I,CONCATENATE("&lt;=31.03.",BM$10,"")))*0.5+(SUMIFS(Kosztorys!$F:$F,Kosztorys!$D:$D,$B18,Kosztorys!$I:$I,CONCATENATE("&lt;=30.09.",BM$10,""))-SUMIFS(Kosztorys!$F:$F,Kosztorys!$D:$D,$B18,Kosztorys!$I:$I,CONCATENATE("&lt;=30.06.",BM$10,"")))*0.25,"nic"),0)</f>
        <v/>
      </c>
      <c r="BN18" s="41">
        <f>IF($C18="OPEX - Koszt 1szt/rok",IF($M18="szt",SUMIFS(Kosztorys!$F:$F,Kosztorys!$D:$D,$B18,Kosztorys!$I:$I,CONCATENATE("&lt;01.01.",BN$10,""))+(SUMIFS(Kosztorys!$F:$F,Kosztorys!$D:$D,$B18,Kosztorys!$I:$I,CONCATENATE("&lt;=31.03.",BN$10,""))-SUMIFS(Kosztorys!$F:$F,Kosztorys!$D:$D,$B18,Kosztorys!$I:$I,CONCATENATE("&lt;=31.12.",BM$10,"")))*0.75+(SUMIFS(Kosztorys!$F:$F,Kosztorys!$D:$D,$B18,Kosztorys!$I:$I,CONCATENATE("&lt;=30.06.",BN$10,""))-SUMIFS(Kosztorys!$F:$F,Kosztorys!$D:$D,$B18,Kosztorys!$I:$I,CONCATENATE("&lt;=31.03.",BN$10,"")))*0.5+(SUMIFS(Kosztorys!$F:$F,Kosztorys!$D:$D,$B18,Kosztorys!$I:$I,CONCATENATE("&lt;=30.09.",BN$10,""))-SUMIFS(Kosztorys!$F:$F,Kosztorys!$D:$D,$B18,Kosztorys!$I:$I,CONCATENATE("&lt;=30.06.",BN$10,"")))*0.25,"nic"),0)</f>
        <v/>
      </c>
      <c r="BO18" s="41">
        <f>IF($C18="OPEX - Koszt 1szt/rok",IF($M18="szt",SUMIFS(Kosztorys!$F:$F,Kosztorys!$D:$D,$B18,Kosztorys!$I:$I,CONCATENATE("&lt;01.01.",BO$10,""))+(SUMIFS(Kosztorys!$F:$F,Kosztorys!$D:$D,$B18,Kosztorys!$I:$I,CONCATENATE("&lt;=31.03.",BO$10,""))-SUMIFS(Kosztorys!$F:$F,Kosztorys!$D:$D,$B18,Kosztorys!$I:$I,CONCATENATE("&lt;=31.12.",BN$10,"")))*0.75+(SUMIFS(Kosztorys!$F:$F,Kosztorys!$D:$D,$B18,Kosztorys!$I:$I,CONCATENATE("&lt;=30.06.",BO$10,""))-SUMIFS(Kosztorys!$F:$F,Kosztorys!$D:$D,$B18,Kosztorys!$I:$I,CONCATENATE("&lt;=31.03.",BO$10,"")))*0.5+(SUMIFS(Kosztorys!$F:$F,Kosztorys!$D:$D,$B18,Kosztorys!$I:$I,CONCATENATE("&lt;=30.09.",BO$10,""))-SUMIFS(Kosztorys!$F:$F,Kosztorys!$D:$D,$B18,Kosztorys!$I:$I,CONCATENATE("&lt;=30.06.",BO$10,"")))*0.25,"nic"),0)</f>
        <v/>
      </c>
      <c r="BP18" s="41">
        <f>IF($C18="OPEX - Koszt 1szt/rok",IF($M18="szt",SUMIFS(Kosztorys!$F:$F,Kosztorys!$D:$D,$B18,Kosztorys!$I:$I,CONCATENATE("&lt;01.01.",BP$10,""))+(SUMIFS(Kosztorys!$F:$F,Kosztorys!$D:$D,$B18,Kosztorys!$I:$I,CONCATENATE("&lt;=31.03.",BP$10,""))-SUMIFS(Kosztorys!$F:$F,Kosztorys!$D:$D,$B18,Kosztorys!$I:$I,CONCATENATE("&lt;=31.12.",BO$10,"")))*0.75+(SUMIFS(Kosztorys!$F:$F,Kosztorys!$D:$D,$B18,Kosztorys!$I:$I,CONCATENATE("&lt;=30.06.",BP$10,""))-SUMIFS(Kosztorys!$F:$F,Kosztorys!$D:$D,$B18,Kosztorys!$I:$I,CONCATENATE("&lt;=31.03.",BP$10,"")))*0.5+(SUMIFS(Kosztorys!$F:$F,Kosztorys!$D:$D,$B18,Kosztorys!$I:$I,CONCATENATE("&lt;=30.09.",BP$10,""))-SUMIFS(Kosztorys!$F:$F,Kosztorys!$D:$D,$B18,Kosztorys!$I:$I,CONCATENATE("&lt;=30.06.",BP$10,"")))*0.25,"nic"),0)</f>
        <v/>
      </c>
      <c r="BQ18" s="41">
        <f>IF($C18="OPEX - Koszt 1szt/rok",IF($M18="szt",SUMIFS(Kosztorys!$F:$F,Kosztorys!$D:$D,$B18,Kosztorys!$I:$I,CONCATENATE("&lt;01.01.",BQ$10,""))+(SUMIFS(Kosztorys!$F:$F,Kosztorys!$D:$D,$B18,Kosztorys!$I:$I,CONCATENATE("&lt;=31.03.",BQ$10,""))-SUMIFS(Kosztorys!$F:$F,Kosztorys!$D:$D,$B18,Kosztorys!$I:$I,CONCATENATE("&lt;=31.12.",BP$10,"")))*0.75+(SUMIFS(Kosztorys!$F:$F,Kosztorys!$D:$D,$B18,Kosztorys!$I:$I,CONCATENATE("&lt;=30.06.",BQ$10,""))-SUMIFS(Kosztorys!$F:$F,Kosztorys!$D:$D,$B18,Kosztorys!$I:$I,CONCATENATE("&lt;=31.03.",BQ$10,"")))*0.5+(SUMIFS(Kosztorys!$F:$F,Kosztorys!$D:$D,$B18,Kosztorys!$I:$I,CONCATENATE("&lt;=30.09.",BQ$10,""))-SUMIFS(Kosztorys!$F:$F,Kosztorys!$D:$D,$B18,Kosztorys!$I:$I,CONCATENATE("&lt;=30.06.",BQ$10,"")))*0.25,"nic"),0)</f>
        <v/>
      </c>
      <c r="BR18" s="41">
        <f>IF($C18="OPEX - Koszt 1szt/rok",IF($M18="szt",SUMIFS(Kosztorys!$F:$F,Kosztorys!$D:$D,$B18,Kosztorys!$I:$I,CONCATENATE("&lt;01.01.",BR$10,""))+(SUMIFS(Kosztorys!$F:$F,Kosztorys!$D:$D,$B18,Kosztorys!$I:$I,CONCATENATE("&lt;=31.03.",BR$10,""))-SUMIFS(Kosztorys!$F:$F,Kosztorys!$D:$D,$B18,Kosztorys!$I:$I,CONCATENATE("&lt;=31.12.",BQ$10,"")))*0.75+(SUMIFS(Kosztorys!$F:$F,Kosztorys!$D:$D,$B18,Kosztorys!$I:$I,CONCATENATE("&lt;=30.06.",BR$10,""))-SUMIFS(Kosztorys!$F:$F,Kosztorys!$D:$D,$B18,Kosztorys!$I:$I,CONCATENATE("&lt;=31.03.",BR$10,"")))*0.5+(SUMIFS(Kosztorys!$F:$F,Kosztorys!$D:$D,$B18,Kosztorys!$I:$I,CONCATENATE("&lt;=30.09.",BR$10,""))-SUMIFS(Kosztorys!$F:$F,Kosztorys!$D:$D,$B18,Kosztorys!$I:$I,CONCATENATE("&lt;=30.06.",BR$10,"")))*0.25,"nic"),0)</f>
        <v/>
      </c>
      <c r="BS18" s="41">
        <f>IF($C18="OPEX - Koszt 1szt/rok",IF($M18="szt",SUMIFS(Kosztorys!$F:$F,Kosztorys!$D:$D,$B18,Kosztorys!$I:$I,CONCATENATE("&lt;01.01.",BS$10,""))+(SUMIFS(Kosztorys!$F:$F,Kosztorys!$D:$D,$B18,Kosztorys!$I:$I,CONCATENATE("&lt;=31.03.",BS$10,""))-SUMIFS(Kosztorys!$F:$F,Kosztorys!$D:$D,$B18,Kosztorys!$I:$I,CONCATENATE("&lt;=31.12.",BR$10,"")))*0.75+(SUMIFS(Kosztorys!$F:$F,Kosztorys!$D:$D,$B18,Kosztorys!$I:$I,CONCATENATE("&lt;=30.06.",BS$10,""))-SUMIFS(Kosztorys!$F:$F,Kosztorys!$D:$D,$B18,Kosztorys!$I:$I,CONCATENATE("&lt;=31.03.",BS$10,"")))*0.5+(SUMIFS(Kosztorys!$F:$F,Kosztorys!$D:$D,$B18,Kosztorys!$I:$I,CONCATENATE("&lt;=30.09.",BS$10,""))-SUMIFS(Kosztorys!$F:$F,Kosztorys!$D:$D,$B18,Kosztorys!$I:$I,CONCATENATE("&lt;=30.06.",BS$10,"")))*0.25,"nic"),0)</f>
        <v/>
      </c>
      <c r="BT18" s="41">
        <f>IF($C18="OPEX - Koszt 1szt/rok",IF($M18="szt",SUMIFS(Kosztorys!$F:$F,Kosztorys!$D:$D,$B18,Kosztorys!$I:$I,CONCATENATE("&lt;01.01.",BT$10,""))+(SUMIFS(Kosztorys!$F:$F,Kosztorys!$D:$D,$B18,Kosztorys!$I:$I,CONCATENATE("&lt;=31.03.",BT$10,""))-SUMIFS(Kosztorys!$F:$F,Kosztorys!$D:$D,$B18,Kosztorys!$I:$I,CONCATENATE("&lt;=31.12.",BS$10,"")))*0.75+(SUMIFS(Kosztorys!$F:$F,Kosztorys!$D:$D,$B18,Kosztorys!$I:$I,CONCATENATE("&lt;=30.06.",BT$10,""))-SUMIFS(Kosztorys!$F:$F,Kosztorys!$D:$D,$B18,Kosztorys!$I:$I,CONCATENATE("&lt;=31.03.",BT$10,"")))*0.5+(SUMIFS(Kosztorys!$F:$F,Kosztorys!$D:$D,$B18,Kosztorys!$I:$I,CONCATENATE("&lt;=30.09.",BT$10,""))-SUMIFS(Kosztorys!$F:$F,Kosztorys!$D:$D,$B18,Kosztorys!$I:$I,CONCATENATE("&lt;=30.06.",BT$10,"")))*0.25,"nic"),0)</f>
        <v/>
      </c>
      <c r="BU18" s="41">
        <f>IF($C18="OPEX - Koszt 1szt/rok",IF($M18="szt",SUMIFS(Kosztorys!$F:$F,Kosztorys!$D:$D,$B18,Kosztorys!$I:$I,CONCATENATE("&lt;01.01.",BU$10,""))+(SUMIFS(Kosztorys!$F:$F,Kosztorys!$D:$D,$B18,Kosztorys!$I:$I,CONCATENATE("&lt;=31.03.",BU$10,""))-SUMIFS(Kosztorys!$F:$F,Kosztorys!$D:$D,$B18,Kosztorys!$I:$I,CONCATENATE("&lt;=31.12.",BT$10,"")))*0.75+(SUMIFS(Kosztorys!$F:$F,Kosztorys!$D:$D,$B18,Kosztorys!$I:$I,CONCATENATE("&lt;=30.06.",BU$10,""))-SUMIFS(Kosztorys!$F:$F,Kosztorys!$D:$D,$B18,Kosztorys!$I:$I,CONCATENATE("&lt;=31.03.",BU$10,"")))*0.5+(SUMIFS(Kosztorys!$F:$F,Kosztorys!$D:$D,$B18,Kosztorys!$I:$I,CONCATENATE("&lt;=30.09.",BU$10,""))-SUMIFS(Kosztorys!$F:$F,Kosztorys!$D:$D,$B18,Kosztorys!$I:$I,CONCATENATE("&lt;=30.06.",BU$10,"")))*0.25,"nic"),0)</f>
        <v/>
      </c>
      <c r="BV18" s="41">
        <f>IF($C18="OPEX - Koszt 1szt/rok",IF($M18="szt",SUMIFS(Kosztorys!$F:$F,Kosztorys!$D:$D,$B18,Kosztorys!$I:$I,CONCATENATE("&lt;01.01.",BV$10,""))+(SUMIFS(Kosztorys!$F:$F,Kosztorys!$D:$D,$B18,Kosztorys!$I:$I,CONCATENATE("&lt;=31.03.",BV$10,""))-SUMIFS(Kosztorys!$F:$F,Kosztorys!$D:$D,$B18,Kosztorys!$I:$I,CONCATENATE("&lt;=31.12.",BU$10,"")))*0.75+(SUMIFS(Kosztorys!$F:$F,Kosztorys!$D:$D,$B18,Kosztorys!$I:$I,CONCATENATE("&lt;=30.06.",BV$10,""))-SUMIFS(Kosztorys!$F:$F,Kosztorys!$D:$D,$B18,Kosztorys!$I:$I,CONCATENATE("&lt;=31.03.",BV$10,"")))*0.5+(SUMIFS(Kosztorys!$F:$F,Kosztorys!$D:$D,$B18,Kosztorys!$I:$I,CONCATENATE("&lt;=30.09.",BV$10,""))-SUMIFS(Kosztorys!$F:$F,Kosztorys!$D:$D,$B18,Kosztorys!$I:$I,CONCATENATE("&lt;=30.06.",BV$10,"")))*0.25,"nic"),0)</f>
        <v/>
      </c>
      <c r="BW18" s="41">
        <f>IF($C18="OPEX - Koszt 1szt/rok",IF($M18="szt",SUMIFS(Kosztorys!$F:$F,Kosztorys!$D:$D,$B18,Kosztorys!$I:$I,CONCATENATE("&lt;01.01.",BW$10,""))+(SUMIFS(Kosztorys!$F:$F,Kosztorys!$D:$D,$B18,Kosztorys!$I:$I,CONCATENATE("&lt;=31.03.",BW$10,""))-SUMIFS(Kosztorys!$F:$F,Kosztorys!$D:$D,$B18,Kosztorys!$I:$I,CONCATENATE("&lt;=31.12.",BV$10,"")))*0.75+(SUMIFS(Kosztorys!$F:$F,Kosztorys!$D:$D,$B18,Kosztorys!$I:$I,CONCATENATE("&lt;=30.06.",BW$10,""))-SUMIFS(Kosztorys!$F:$F,Kosztorys!$D:$D,$B18,Kosztorys!$I:$I,CONCATENATE("&lt;=31.03.",BW$10,"")))*0.5+(SUMIFS(Kosztorys!$F:$F,Kosztorys!$D:$D,$B18,Kosztorys!$I:$I,CONCATENATE("&lt;=30.09.",BW$10,""))-SUMIFS(Kosztorys!$F:$F,Kosztorys!$D:$D,$B18,Kosztorys!$I:$I,CONCATENATE("&lt;=30.06.",BW$10,"")))*0.25,"nic"),0)</f>
        <v/>
      </c>
      <c r="BX18" s="41">
        <f>IF(C18="OPEX - Koszt 1szt/rok",IF(MAX(BH18:BW18)=IF(ISERROR(VLOOKUP(B18,JB_tabela,MATCH(BX$9,JB_menu,0)-1,FALSE())),,VLOOKUP(B18,JB_tabela,MATCH(BX$9,JB_menu,0)-1,FALSE())),"OK","nie zgadza się liczba użytych JB"),"OK-ND")</f>
        <v/>
      </c>
      <c r="CB18" s="41">
        <f>IF($C18="OPEX - Długość 1m koszt/rok",IF($M18="m",SUMIFS(Kosztorys!$F:$F,Kosztorys!$D:$D,$B18,Kosztorys!$I:$I,CONCATENATE("&lt;01.01.",CB$10,""))+(SUMIFS(Kosztorys!$F:$F,Kosztorys!$D:$D,$B18,Kosztorys!$I:$I,CONCATENATE("&lt;=31.03.",CB$10,""))-SUMIFS(Kosztorys!$F:$F,Kosztorys!$D:$D,$B18,Kosztorys!$I:$I,CONCATENATE("&lt;=31.12.",CA$10,"")))*0.75+(SUMIFS(Kosztorys!$F:$F,Kosztorys!$D:$D,$B18,Kosztorys!$I:$I,CONCATENATE("&lt;=30.06.",CB$10,""))-SUMIFS(Kosztorys!$F:$F,Kosztorys!$D:$D,$B18,Kosztorys!$I:$I,CONCATENATE("&lt;=31.03.",CB$10,"")))*0.5+(SUMIFS(Kosztorys!$F:$F,Kosztorys!$D:$D,$B18,Kosztorys!$I:$I,CONCATENATE("&lt;=30.09.",CB$10,""))-SUMIFS(Kosztorys!$F:$F,Kosztorys!$D:$D,$B18,Kosztorys!$I:$I,CONCATENATE("&lt;=30.06.",CB$10,"")))*0.25,"nic"),0)</f>
        <v/>
      </c>
      <c r="CC18" s="41">
        <f>IF($C18="OPEX - Długość 1m koszt/rok",IF($M18="m",SUMIFS(Kosztorys!$F:$F,Kosztorys!$D:$D,$B18,Kosztorys!$I:$I,CONCATENATE("&lt;01.01.",CC$10,""))+(SUMIFS(Kosztorys!$F:$F,Kosztorys!$D:$D,$B18,Kosztorys!$I:$I,CONCATENATE("&lt;=31.03.",CC$10,""))-SUMIFS(Kosztorys!$F:$F,Kosztorys!$D:$D,$B18,Kosztorys!$I:$I,CONCATENATE("&lt;=31.12.",CB$10,"")))*0.75+(SUMIFS(Kosztorys!$F:$F,Kosztorys!$D:$D,$B18,Kosztorys!$I:$I,CONCATENATE("&lt;=30.06.",CC$10,""))-SUMIFS(Kosztorys!$F:$F,Kosztorys!$D:$D,$B18,Kosztorys!$I:$I,CONCATENATE("&lt;=31.03.",CC$10,"")))*0.5+(SUMIFS(Kosztorys!$F:$F,Kosztorys!$D:$D,$B18,Kosztorys!$I:$I,CONCATENATE("&lt;=30.09.",CC$10,""))-SUMIFS(Kosztorys!$F:$F,Kosztorys!$D:$D,$B18,Kosztorys!$I:$I,CONCATENATE("&lt;=30.06.",CC$10,"")))*0.25,"nic"),0)</f>
        <v/>
      </c>
      <c r="CD18" s="41">
        <f>IF($C18="OPEX - Długość 1m koszt/rok",IF($M18="m",SUMIFS(Kosztorys!$F:$F,Kosztorys!$D:$D,$B18,Kosztorys!$I:$I,CONCATENATE("&lt;01.01.",CD$10,""))+(SUMIFS(Kosztorys!$F:$F,Kosztorys!$D:$D,$B18,Kosztorys!$I:$I,CONCATENATE("&lt;=31.03.",CD$10,""))-SUMIFS(Kosztorys!$F:$F,Kosztorys!$D:$D,$B18,Kosztorys!$I:$I,CONCATENATE("&lt;=31.12.",CC$10,"")))*0.75+(SUMIFS(Kosztorys!$F:$F,Kosztorys!$D:$D,$B18,Kosztorys!$I:$I,CONCATENATE("&lt;=30.06.",CD$10,""))-SUMIFS(Kosztorys!$F:$F,Kosztorys!$D:$D,$B18,Kosztorys!$I:$I,CONCATENATE("&lt;=31.03.",CD$10,"")))*0.5+(SUMIFS(Kosztorys!$F:$F,Kosztorys!$D:$D,$B18,Kosztorys!$I:$I,CONCATENATE("&lt;=30.09.",CD$10,""))-SUMIFS(Kosztorys!$F:$F,Kosztorys!$D:$D,$B18,Kosztorys!$I:$I,CONCATENATE("&lt;=30.06.",CD$10,"")))*0.25,"nic"),0)</f>
        <v/>
      </c>
      <c r="CE18" s="41">
        <f>IF($C18="OPEX - Długość 1m koszt/rok",IF($M18="m",SUMIFS(Kosztorys!$F:$F,Kosztorys!$D:$D,$B18,Kosztorys!$I:$I,CONCATENATE("&lt;01.01.",CE$10,""))+(SUMIFS(Kosztorys!$F:$F,Kosztorys!$D:$D,$B18,Kosztorys!$I:$I,CONCATENATE("&lt;=31.03.",CE$10,""))-SUMIFS(Kosztorys!$F:$F,Kosztorys!$D:$D,$B18,Kosztorys!$I:$I,CONCATENATE("&lt;=31.12.",CD$10,"")))*0.75+(SUMIFS(Kosztorys!$F:$F,Kosztorys!$D:$D,$B18,Kosztorys!$I:$I,CONCATENATE("&lt;=30.06.",CE$10,""))-SUMIFS(Kosztorys!$F:$F,Kosztorys!$D:$D,$B18,Kosztorys!$I:$I,CONCATENATE("&lt;=31.03.",CE$10,"")))*0.5+(SUMIFS(Kosztorys!$F:$F,Kosztorys!$D:$D,$B18,Kosztorys!$I:$I,CONCATENATE("&lt;=30.09.",CE$10,""))-SUMIFS(Kosztorys!$F:$F,Kosztorys!$D:$D,$B18,Kosztorys!$I:$I,CONCATENATE("&lt;=30.06.",CE$10,"")))*0.25,"nic"),0)</f>
        <v/>
      </c>
      <c r="CF18" s="41">
        <f>IF($C18="OPEX - Długość 1m koszt/rok",IF($M18="m",SUMIFS(Kosztorys!$F:$F,Kosztorys!$D:$D,$B18,Kosztorys!$I:$I,CONCATENATE("&lt;01.01.",CF$10,""))+(SUMIFS(Kosztorys!$F:$F,Kosztorys!$D:$D,$B18,Kosztorys!$I:$I,CONCATENATE("&lt;=31.03.",CF$10,""))-SUMIFS(Kosztorys!$F:$F,Kosztorys!$D:$D,$B18,Kosztorys!$I:$I,CONCATENATE("&lt;=31.12.",CE$10,"")))*0.75+(SUMIFS(Kosztorys!$F:$F,Kosztorys!$D:$D,$B18,Kosztorys!$I:$I,CONCATENATE("&lt;=30.06.",CF$10,""))-SUMIFS(Kosztorys!$F:$F,Kosztorys!$D:$D,$B18,Kosztorys!$I:$I,CONCATENATE("&lt;=31.03.",CF$10,"")))*0.5+(SUMIFS(Kosztorys!$F:$F,Kosztorys!$D:$D,$B18,Kosztorys!$I:$I,CONCATENATE("&lt;=30.09.",CF$10,""))-SUMIFS(Kosztorys!$F:$F,Kosztorys!$D:$D,$B18,Kosztorys!$I:$I,CONCATENATE("&lt;=30.06.",CF$10,"")))*0.25,"nic"),0)</f>
        <v/>
      </c>
      <c r="CG18" s="41">
        <f>IF($C18="OPEX - Długość 1m koszt/rok",IF($M18="m",SUMIFS(Kosztorys!$F:$F,Kosztorys!$D:$D,$B18,Kosztorys!$I:$I,CONCATENATE("&lt;01.01.",CG$10,""))+(SUMIFS(Kosztorys!$F:$F,Kosztorys!$D:$D,$B18,Kosztorys!$I:$I,CONCATENATE("&lt;=31.03.",CG$10,""))-SUMIFS(Kosztorys!$F:$F,Kosztorys!$D:$D,$B18,Kosztorys!$I:$I,CONCATENATE("&lt;=31.12.",CF$10,"")))*0.75+(SUMIFS(Kosztorys!$F:$F,Kosztorys!$D:$D,$B18,Kosztorys!$I:$I,CONCATENATE("&lt;=30.06.",CG$10,""))-SUMIFS(Kosztorys!$F:$F,Kosztorys!$D:$D,$B18,Kosztorys!$I:$I,CONCATENATE("&lt;=31.03.",CG$10,"")))*0.5+(SUMIFS(Kosztorys!$F:$F,Kosztorys!$D:$D,$B18,Kosztorys!$I:$I,CONCATENATE("&lt;=30.09.",CG$10,""))-SUMIFS(Kosztorys!$F:$F,Kosztorys!$D:$D,$B18,Kosztorys!$I:$I,CONCATENATE("&lt;=30.06.",CG$10,"")))*0.25,"nic"),0)</f>
        <v/>
      </c>
      <c r="CH18" s="41">
        <f>IF($C18="OPEX - Długość 1m koszt/rok",IF($M18="m",SUMIFS(Kosztorys!$F:$F,Kosztorys!$D:$D,$B18,Kosztorys!$I:$I,CONCATENATE("&lt;01.01.",CH$10,""))+(SUMIFS(Kosztorys!$F:$F,Kosztorys!$D:$D,$B18,Kosztorys!$I:$I,CONCATENATE("&lt;=31.03.",CH$10,""))-SUMIFS(Kosztorys!$F:$F,Kosztorys!$D:$D,$B18,Kosztorys!$I:$I,CONCATENATE("&lt;=31.12.",CG$10,"")))*0.75+(SUMIFS(Kosztorys!$F:$F,Kosztorys!$D:$D,$B18,Kosztorys!$I:$I,CONCATENATE("&lt;=30.06.",CH$10,""))-SUMIFS(Kosztorys!$F:$F,Kosztorys!$D:$D,$B18,Kosztorys!$I:$I,CONCATENATE("&lt;=31.03.",CH$10,"")))*0.5+(SUMIFS(Kosztorys!$F:$F,Kosztorys!$D:$D,$B18,Kosztorys!$I:$I,CONCATENATE("&lt;=30.09.",CH$10,""))-SUMIFS(Kosztorys!$F:$F,Kosztorys!$D:$D,$B18,Kosztorys!$I:$I,CONCATENATE("&lt;=30.06.",CH$10,"")))*0.25,"nic"),0)</f>
        <v/>
      </c>
      <c r="CI18" s="41">
        <f>IF($C18="OPEX - Długość 1m koszt/rok",IF($M18="m",SUMIFS(Kosztorys!$F:$F,Kosztorys!$D:$D,$B18,Kosztorys!$I:$I,CONCATENATE("&lt;01.01.",CI$10,""))+(SUMIFS(Kosztorys!$F:$F,Kosztorys!$D:$D,$B18,Kosztorys!$I:$I,CONCATENATE("&lt;=31.03.",CI$10,""))-SUMIFS(Kosztorys!$F:$F,Kosztorys!$D:$D,$B18,Kosztorys!$I:$I,CONCATENATE("&lt;=31.12.",CH$10,"")))*0.75+(SUMIFS(Kosztorys!$F:$F,Kosztorys!$D:$D,$B18,Kosztorys!$I:$I,CONCATENATE("&lt;=30.06.",CI$10,""))-SUMIFS(Kosztorys!$F:$F,Kosztorys!$D:$D,$B18,Kosztorys!$I:$I,CONCATENATE("&lt;=31.03.",CI$10,"")))*0.5+(SUMIFS(Kosztorys!$F:$F,Kosztorys!$D:$D,$B18,Kosztorys!$I:$I,CONCATENATE("&lt;=30.09.",CI$10,""))-SUMIFS(Kosztorys!$F:$F,Kosztorys!$D:$D,$B18,Kosztorys!$I:$I,CONCATENATE("&lt;=30.06.",CI$10,"")))*0.25,"nic"),0)</f>
        <v/>
      </c>
      <c r="CJ18" s="41">
        <f>IF($C18="OPEX - Długość 1m koszt/rok",IF($M18="m",SUMIFS(Kosztorys!$F:$F,Kosztorys!$D:$D,$B18,Kosztorys!$I:$I,CONCATENATE("&lt;01.01.",CJ$10,""))+(SUMIFS(Kosztorys!$F:$F,Kosztorys!$D:$D,$B18,Kosztorys!$I:$I,CONCATENATE("&lt;=31.03.",CJ$10,""))-SUMIFS(Kosztorys!$F:$F,Kosztorys!$D:$D,$B18,Kosztorys!$I:$I,CONCATENATE("&lt;=31.12.",CI$10,"")))*0.75+(SUMIFS(Kosztorys!$F:$F,Kosztorys!$D:$D,$B18,Kosztorys!$I:$I,CONCATENATE("&lt;=30.06.",CJ$10,""))-SUMIFS(Kosztorys!$F:$F,Kosztorys!$D:$D,$B18,Kosztorys!$I:$I,CONCATENATE("&lt;=31.03.",CJ$10,"")))*0.5+(SUMIFS(Kosztorys!$F:$F,Kosztorys!$D:$D,$B18,Kosztorys!$I:$I,CONCATENATE("&lt;=30.09.",CJ$10,""))-SUMIFS(Kosztorys!$F:$F,Kosztorys!$D:$D,$B18,Kosztorys!$I:$I,CONCATENATE("&lt;=30.06.",CJ$10,"")))*0.25,"nic"),0)</f>
        <v/>
      </c>
      <c r="CK18" s="41">
        <f>IF($C18="OPEX - Długość 1m koszt/rok",IF($M18="m",SUMIFS(Kosztorys!$F:$F,Kosztorys!$D:$D,$B18,Kosztorys!$I:$I,CONCATENATE("&lt;01.01.",CK$10,""))+(SUMIFS(Kosztorys!$F:$F,Kosztorys!$D:$D,$B18,Kosztorys!$I:$I,CONCATENATE("&lt;=31.03.",CK$10,""))-SUMIFS(Kosztorys!$F:$F,Kosztorys!$D:$D,$B18,Kosztorys!$I:$I,CONCATENATE("&lt;=31.12.",CJ$10,"")))*0.75+(SUMIFS(Kosztorys!$F:$F,Kosztorys!$D:$D,$B18,Kosztorys!$I:$I,CONCATENATE("&lt;=30.06.",CK$10,""))-SUMIFS(Kosztorys!$F:$F,Kosztorys!$D:$D,$B18,Kosztorys!$I:$I,CONCATENATE("&lt;=31.03.",CK$10,"")))*0.5+(SUMIFS(Kosztorys!$F:$F,Kosztorys!$D:$D,$B18,Kosztorys!$I:$I,CONCATENATE("&lt;=30.09.",CK$10,""))-SUMIFS(Kosztorys!$F:$F,Kosztorys!$D:$D,$B18,Kosztorys!$I:$I,CONCATENATE("&lt;=30.06.",CK$10,"")))*0.25,"nic"),0)</f>
        <v/>
      </c>
      <c r="CL18" s="41">
        <f>IF($C18="OPEX - Długość 1m koszt/rok",IF($M18="m",SUMIFS(Kosztorys!$F:$F,Kosztorys!$D:$D,$B18,Kosztorys!$I:$I,CONCATENATE("&lt;01.01.",CL$10,""))+(SUMIFS(Kosztorys!$F:$F,Kosztorys!$D:$D,$B18,Kosztorys!$I:$I,CONCATENATE("&lt;=31.03.",CL$10,""))-SUMIFS(Kosztorys!$F:$F,Kosztorys!$D:$D,$B18,Kosztorys!$I:$I,CONCATENATE("&lt;=31.12.",CK$10,"")))*0.75+(SUMIFS(Kosztorys!$F:$F,Kosztorys!$D:$D,$B18,Kosztorys!$I:$I,CONCATENATE("&lt;=30.06.",CL$10,""))-SUMIFS(Kosztorys!$F:$F,Kosztorys!$D:$D,$B18,Kosztorys!$I:$I,CONCATENATE("&lt;=31.03.",CL$10,"")))*0.5+(SUMIFS(Kosztorys!$F:$F,Kosztorys!$D:$D,$B18,Kosztorys!$I:$I,CONCATENATE("&lt;=30.09.",CL$10,""))-SUMIFS(Kosztorys!$F:$F,Kosztorys!$D:$D,$B18,Kosztorys!$I:$I,CONCATENATE("&lt;=30.06.",CL$10,"")))*0.25,"nic"),0)</f>
        <v/>
      </c>
      <c r="CM18" s="41">
        <f>IF($C18="OPEX - Długość 1m koszt/rok",IF($M18="m",SUMIFS(Kosztorys!$F:$F,Kosztorys!$D:$D,$B18,Kosztorys!$I:$I,CONCATENATE("&lt;01.01.",CM$10,""))+(SUMIFS(Kosztorys!$F:$F,Kosztorys!$D:$D,$B18,Kosztorys!$I:$I,CONCATENATE("&lt;=31.03.",CM$10,""))-SUMIFS(Kosztorys!$F:$F,Kosztorys!$D:$D,$B18,Kosztorys!$I:$I,CONCATENATE("&lt;=31.12.",CL$10,"")))*0.75+(SUMIFS(Kosztorys!$F:$F,Kosztorys!$D:$D,$B18,Kosztorys!$I:$I,CONCATENATE("&lt;=30.06.",CM$10,""))-SUMIFS(Kosztorys!$F:$F,Kosztorys!$D:$D,$B18,Kosztorys!$I:$I,CONCATENATE("&lt;=31.03.",CM$10,"")))*0.5+(SUMIFS(Kosztorys!$F:$F,Kosztorys!$D:$D,$B18,Kosztorys!$I:$I,CONCATENATE("&lt;=30.09.",CM$10,""))-SUMIFS(Kosztorys!$F:$F,Kosztorys!$D:$D,$B18,Kosztorys!$I:$I,CONCATENATE("&lt;=30.06.",CM$10,"")))*0.25,"nic"),0)</f>
        <v/>
      </c>
      <c r="CN18" s="41">
        <f>IF($C18="OPEX - Długość 1m koszt/rok",IF($M18="m",SUMIFS(Kosztorys!$F:$F,Kosztorys!$D:$D,$B18,Kosztorys!$I:$I,CONCATENATE("&lt;01.01.",CN$10,""))+(SUMIFS(Kosztorys!$F:$F,Kosztorys!$D:$D,$B18,Kosztorys!$I:$I,CONCATENATE("&lt;=31.03.",CN$10,""))-SUMIFS(Kosztorys!$F:$F,Kosztorys!$D:$D,$B18,Kosztorys!$I:$I,CONCATENATE("&lt;=31.12.",CM$10,"")))*0.75+(SUMIFS(Kosztorys!$F:$F,Kosztorys!$D:$D,$B18,Kosztorys!$I:$I,CONCATENATE("&lt;=30.06.",CN$10,""))-SUMIFS(Kosztorys!$F:$F,Kosztorys!$D:$D,$B18,Kosztorys!$I:$I,CONCATENATE("&lt;=31.03.",CN$10,"")))*0.5+(SUMIFS(Kosztorys!$F:$F,Kosztorys!$D:$D,$B18,Kosztorys!$I:$I,CONCATENATE("&lt;=30.09.",CN$10,""))-SUMIFS(Kosztorys!$F:$F,Kosztorys!$D:$D,$B18,Kosztorys!$I:$I,CONCATENATE("&lt;=30.06.",CN$10,"")))*0.25,"nic"),0)</f>
        <v/>
      </c>
      <c r="CO18" s="41">
        <f>IF($C18="OPEX - Długość 1m koszt/rok",IF($M18="m",SUMIFS(Kosztorys!$F:$F,Kosztorys!$D:$D,$B18,Kosztorys!$I:$I,CONCATENATE("&lt;01.01.",CO$10,""))+(SUMIFS(Kosztorys!$F:$F,Kosztorys!$D:$D,$B18,Kosztorys!$I:$I,CONCATENATE("&lt;=31.03.",CO$10,""))-SUMIFS(Kosztorys!$F:$F,Kosztorys!$D:$D,$B18,Kosztorys!$I:$I,CONCATENATE("&lt;=31.12.",CN$10,"")))*0.75+(SUMIFS(Kosztorys!$F:$F,Kosztorys!$D:$D,$B18,Kosztorys!$I:$I,CONCATENATE("&lt;=30.06.",CO$10,""))-SUMIFS(Kosztorys!$F:$F,Kosztorys!$D:$D,$B18,Kosztorys!$I:$I,CONCATENATE("&lt;=31.03.",CO$10,"")))*0.5+(SUMIFS(Kosztorys!$F:$F,Kosztorys!$D:$D,$B18,Kosztorys!$I:$I,CONCATENATE("&lt;=30.09.",CO$10,""))-SUMIFS(Kosztorys!$F:$F,Kosztorys!$D:$D,$B18,Kosztorys!$I:$I,CONCATENATE("&lt;=30.06.",CO$10,"")))*0.25,"nic"),0)</f>
        <v/>
      </c>
      <c r="CP18" s="41">
        <f>IF($C18="OPEX - Długość 1m koszt/rok",IF($M18="m",SUMIFS(Kosztorys!$F:$F,Kosztorys!$D:$D,$B18,Kosztorys!$I:$I,CONCATENATE("&lt;01.01.",CP$10,""))+(SUMIFS(Kosztorys!$F:$F,Kosztorys!$D:$D,$B18,Kosztorys!$I:$I,CONCATENATE("&lt;=31.03.",CP$10,""))-SUMIFS(Kosztorys!$F:$F,Kosztorys!$D:$D,$B18,Kosztorys!$I:$I,CONCATENATE("&lt;=31.12.",CO$10,"")))*0.75+(SUMIFS(Kosztorys!$F:$F,Kosztorys!$D:$D,$B18,Kosztorys!$I:$I,CONCATENATE("&lt;=30.06.",CP$10,""))-SUMIFS(Kosztorys!$F:$F,Kosztorys!$D:$D,$B18,Kosztorys!$I:$I,CONCATENATE("&lt;=31.03.",CP$10,"")))*0.5+(SUMIFS(Kosztorys!$F:$F,Kosztorys!$D:$D,$B18,Kosztorys!$I:$I,CONCATENATE("&lt;=30.09.",CP$10,""))-SUMIFS(Kosztorys!$F:$F,Kosztorys!$D:$D,$B18,Kosztorys!$I:$I,CONCATENATE("&lt;=30.06.",CP$10,"")))*0.25,"nic"),0)</f>
        <v/>
      </c>
      <c r="CQ18" s="41">
        <f>IF($C18="OPEX - Długość 1m koszt/rok",IF($M18="m",SUMIFS(Kosztorys!$F:$F,Kosztorys!$D:$D,$B18,Kosztorys!$I:$I,CONCATENATE("&lt;01.01.",CQ$10,""))+(SUMIFS(Kosztorys!$F:$F,Kosztorys!$D:$D,$B18,Kosztorys!$I:$I,CONCATENATE("&lt;=31.03.",CQ$10,""))-SUMIFS(Kosztorys!$F:$F,Kosztorys!$D:$D,$B18,Kosztorys!$I:$I,CONCATENATE("&lt;=31.12.",CP$10,"")))*0.75+(SUMIFS(Kosztorys!$F:$F,Kosztorys!$D:$D,$B18,Kosztorys!$I:$I,CONCATENATE("&lt;=30.06.",CQ$10,""))-SUMIFS(Kosztorys!$F:$F,Kosztorys!$D:$D,$B18,Kosztorys!$I:$I,CONCATENATE("&lt;=31.03.",CQ$10,"")))*0.5+(SUMIFS(Kosztorys!$F:$F,Kosztorys!$D:$D,$B18,Kosztorys!$I:$I,CONCATENATE("&lt;=30.09.",CQ$10,""))-SUMIFS(Kosztorys!$F:$F,Kosztorys!$D:$D,$B18,Kosztorys!$I:$I,CONCATENATE("&lt;=30.06.",CQ$10,"")))*0.25,"nic"),0)</f>
        <v/>
      </c>
      <c r="CR18" s="41">
        <f>IF(C18="OPEX - Długość 1m koszt/rok",IF(MAX(CB18:CQ18)=IF(ISERROR(VLOOKUP(B18,JB_tabela,MATCH(CR$9,JB_menu,0)-1,FALSE())),,VLOOKUP(B18,JB_tabela,MATCH(CR$9,JB_menu,0)-1,FALSE())),"OK","nie zgadza się liczba użytych JB"),"OK-ND")</f>
        <v/>
      </c>
      <c r="CS18" s="41">
        <f>IFERROR(VLOOKUP($C18,$CY$2:$CZ$7,2,FALSE()),"ERROR")</f>
        <v/>
      </c>
      <c r="CV18" s="41">
        <f>$Q18</f>
        <v/>
      </c>
      <c r="CW18" s="41">
        <f>$R18</f>
        <v/>
      </c>
      <c r="CX18" s="41">
        <f>$S18</f>
        <v/>
      </c>
      <c r="CY18" s="41">
        <f>ROUND(IF(LEFT($C18,4)="CAPE",ROUND($E18*$H18,2)*OFFSET(T18,0,$CS18),0),2)</f>
        <v/>
      </c>
      <c r="CZ18" s="41">
        <f>ROUND(IF(LEFT($C18,4)="CAPE",ROUND($E18*$H18,2)*OFFSET(U18,0,$CS18),0),2)</f>
        <v/>
      </c>
      <c r="DA18" s="41">
        <f>ROUND(IF(LEFT($C18,4)="CAPE",ROUND($E18*$H18,2)*OFFSET(V18,0,$CS18),0),2)</f>
        <v/>
      </c>
      <c r="DB18" s="41">
        <f>ROUND(IF(LEFT($C18,4)="CAPE",ROUND($E18*$H18,2)*OFFSET(W18,0,$CS18),0),2)</f>
        <v/>
      </c>
      <c r="DC18" s="41">
        <f>ROUND(IF(LEFT($C18,4)="CAPE",ROUND($E18*$H18,2)*OFFSET(X18,0,$CS18),0),2)</f>
        <v/>
      </c>
      <c r="DD18" s="41">
        <f>ROUND(IF(LEFT($C18,4)="CAPE",ROUND($E18*$H18,2)*OFFSET(Y18,0,$CS18),0),2)</f>
        <v/>
      </c>
      <c r="DE18" s="41">
        <f>ROUND(IF(LEFT($C18,4)="CAPE",ROUND($E18*$H18,2)*OFFSET(Z18,0,$CS18),0),2)</f>
        <v/>
      </c>
      <c r="DF18" s="41">
        <f>ROUND(IF(LEFT($C18,4)="CAPE",ROUND($E18*$H18,2)*OFFSET(AA18,0,$CS18),0),2)</f>
        <v/>
      </c>
      <c r="DG18" s="41">
        <f>ROUND(IF(LEFT($C18,4)="CAPE",ROUND($E18*$H18,2)*OFFSET(AB18,0,$CS18),0),2)</f>
        <v/>
      </c>
      <c r="DH18" s="41">
        <f>ROUND(IF(LEFT($C18,4)="CAPE",ROUND($E18*$H18,2)*OFFSET(AC18,0,$CS18),0),2)</f>
        <v/>
      </c>
      <c r="DI18" s="41">
        <f>ROUND(IF(LEFT($C18,4)="CAPE",ROUND($E18*$H18,2)*OFFSET(AD18,0,$CS18),0),2)</f>
        <v/>
      </c>
      <c r="DJ18" s="41">
        <f>ROUND(IF(LEFT($C18,4)="CAPE",ROUND($E18*$H18,2)*OFFSET(AE18,0,$CS18),0),2)</f>
        <v/>
      </c>
      <c r="DK18" s="41">
        <f>ROUND(IF(LEFT($C18,4)="CAPE",ROUND($E18*$H18,2)*OFFSET(AF18,0,$CS18),0),2)</f>
        <v/>
      </c>
      <c r="DL18" s="41">
        <f>ROUND(IF(LEFT($C18,4)="CAPE",ROUND($E18*$H18,2)*OFFSET(AG18,0,$CS18),0),2)</f>
        <v/>
      </c>
      <c r="DM18" s="41">
        <f>ROUND(IF(LEFT($C18,4)="CAPE",ROUND($E18*$H18,2)*OFFSET(AH18,0,$CS18),0),2)</f>
        <v/>
      </c>
      <c r="DN18" s="41">
        <f>ROUND(IF(LEFT($C18,4)="CAPE",ROUND($E18*$H18,2)*OFFSET(AI18,0,$CS18),0),2)</f>
        <v/>
      </c>
      <c r="DP18" s="41">
        <f>$Q18</f>
        <v/>
      </c>
      <c r="DQ18" s="41">
        <f>$R18</f>
        <v/>
      </c>
      <c r="DR18" s="41">
        <f>$S18</f>
        <v/>
      </c>
      <c r="DS18" s="41">
        <f>ROUND(IF(LEFT($C18,4)="OPEX",$E18*$H18*OFFSET($T18,0,$CS18),0),2)</f>
        <v/>
      </c>
      <c r="DT18" s="41">
        <f>ROUND(IF(LEFT($C18,4)="OPEX",$E18*$H18*OFFSET($U18,0,$CS18),0),2)</f>
        <v/>
      </c>
      <c r="DU18" s="41">
        <f>ROUND(IF(LEFT($C18,4)="OPEX",$E18*$H18*OFFSET($V18,0,$CS18),0),2)</f>
        <v/>
      </c>
      <c r="DV18" s="41">
        <f>ROUND(IF(LEFT($C18,4)="OPEX",$E18*$H18*OFFSET($W18,0,$CS18),0),2)</f>
        <v/>
      </c>
      <c r="DW18" s="41">
        <f>ROUND(IF(LEFT($C18,4)="OPEX",$E18*$H18*OFFSET($X18,0,$CS18),0),2)</f>
        <v/>
      </c>
      <c r="DX18" s="41">
        <f>ROUND(IF(LEFT($C18,4)="OPEX",$E18*$H18*OFFSET($Y18,0,$CS18),0),2)</f>
        <v/>
      </c>
      <c r="DY18" s="41">
        <f>ROUND(IF(LEFT($C18,4)="OPEX",$E18*$H18*OFFSET($Z18,0,$CS18),0),2)</f>
        <v/>
      </c>
      <c r="DZ18" s="41">
        <f>ROUND(IF(LEFT($C18,4)="OPEX",$E18*$H18*OFFSET($AA18,0,$CS18),0),2)</f>
        <v/>
      </c>
      <c r="EA18" s="41">
        <f>ROUND(IF(LEFT($C18,4)="OPEX",$E18*$H18*OFFSET($AB18,0,$CS18),0),2)</f>
        <v/>
      </c>
      <c r="EB18" s="41">
        <f>ROUND(IF(LEFT($C18,4)="OPEX",$E18*$H18*OFFSET($AC18,0,$CS18),0),2)</f>
        <v/>
      </c>
      <c r="EC18" s="41">
        <f>ROUND(IF(LEFT($C18,4)="OPEX",$E18*$H18*OFFSET($AD18,0,$CS18),0),2)</f>
        <v/>
      </c>
      <c r="ED18" s="41">
        <f>ROUND(IF(LEFT($C18,4)="OPEX",$E18*$H18*OFFSET($AE18,0,$CS18),0),2)</f>
        <v/>
      </c>
      <c r="EE18" s="41">
        <f>ROUND(IF(LEFT($C18,4)="OPEX",$E18*$H18*OFFSET($AF18,0,$CS18),0),2)</f>
        <v/>
      </c>
      <c r="EF18" s="41">
        <f>ROUND(IF(LEFT($C18,4)="OPEX",$E18*$H18*OFFSET($AG18,0,$CS18),0),2)</f>
        <v/>
      </c>
      <c r="EG18" s="41">
        <f>ROUND(IF(LEFT($C18,4)="OPEX",$E18*$H18*OFFSET($AH18,0,$CS18),0),2)</f>
        <v/>
      </c>
      <c r="EH18" s="41">
        <f>ROUND(IF(LEFT($C18,4)="OPEX",$E18*$H18*OFFSET($AI18,0,$CS18),0),2)</f>
        <v/>
      </c>
      <c r="EJ18" s="41">
        <f>$Q18</f>
        <v/>
      </c>
      <c r="EK18" s="41">
        <f>$R18</f>
        <v/>
      </c>
      <c r="EL18" s="41">
        <f>$S18</f>
        <v/>
      </c>
      <c r="EM18" s="41">
        <f>ROUND($D18*$CY18,2)</f>
        <v/>
      </c>
      <c r="EN18" s="41">
        <f>ROUND($D18*$CZ18,2)</f>
        <v/>
      </c>
      <c r="EO18" s="41">
        <f>ROUND($D18*$DA18,2)</f>
        <v/>
      </c>
      <c r="EP18" s="41">
        <f>ROUND($D18*$DB18,2)</f>
        <v/>
      </c>
      <c r="EQ18" s="41">
        <f>ROUND($D18*$DC18,2)</f>
        <v/>
      </c>
      <c r="ER18" s="41">
        <f>ROUND($D18*$DD18,2)</f>
        <v/>
      </c>
      <c r="ES18" s="41">
        <f>ROUND($D18*$DE18,2)</f>
        <v/>
      </c>
      <c r="ET18" s="41">
        <f>ROUND($D18*$DF18,2)</f>
        <v/>
      </c>
      <c r="EU18" s="41">
        <f>ROUND($D18*$DG18,2)</f>
        <v/>
      </c>
      <c r="EV18" s="41">
        <f>ROUND($D18*$DH18,2)</f>
        <v/>
      </c>
      <c r="EW18" s="41">
        <f>ROUND($D18*$DI18,2)</f>
        <v/>
      </c>
      <c r="EX18" s="41">
        <f>ROUND($D18*$DJ18,2)</f>
        <v/>
      </c>
      <c r="EY18" s="41">
        <f>ROUND($D18*$DK18,2)</f>
        <v/>
      </c>
      <c r="EZ18" s="41">
        <f>ROUND($D18*$DL18,2)</f>
        <v/>
      </c>
      <c r="FA18" s="41">
        <f>ROUND($D18*$DM18,2)</f>
        <v/>
      </c>
      <c r="FB18" s="41">
        <f>ROUND($D18*$DN18,2)</f>
        <v/>
      </c>
      <c r="FG18" s="41">
        <f>ROUND(IF(LEFT($C18,4)="CAPE",SUM($CY18:CY18 )/$P18,0),2)</f>
        <v/>
      </c>
      <c r="FH18" s="41">
        <f>ROUND(IF(LEFT($C18,4)="CAPE",SUM($CY18:CZ18 )/$P18,0),2)</f>
        <v/>
      </c>
      <c r="FI18" s="41">
        <f>ROUND(IF(LEFT($C18,4)="CAPE",SUM($CY18:DA18 )/$P18,0),2)</f>
        <v/>
      </c>
      <c r="FJ18" s="41">
        <f>ROUND(IF(LEFT($C18,4)="CAPE",SUM($CY18:DB18 )/$P18,0),2)</f>
        <v/>
      </c>
      <c r="FK18" s="41">
        <f>ROUND(IF(LEFT($C18,4)="CAPE",SUM($CY18:DC18 )/$P18,0),2)</f>
        <v/>
      </c>
      <c r="FL18" s="41">
        <f>ROUND(IF(LEFT($C18,4)="CAPE",SUM($CY18:DD18 )/$P18,0),2)</f>
        <v/>
      </c>
      <c r="FM18" s="41">
        <f>ROUND(IF(LEFT($C18,4)="CAPE",SUM($CY18:DE18 )/$P18,0),2)</f>
        <v/>
      </c>
      <c r="FN18" s="41">
        <f>ROUND(IF(LEFT($C18,4)="CAPE",SUM($CY18:DF18 )/$P18,0),2)</f>
        <v/>
      </c>
      <c r="FO18" s="41">
        <f>ROUND(IF(LEFT($C18,4)="CAPE",SUM($CY18:DG18 )/$P18,0),2)</f>
        <v/>
      </c>
      <c r="FP18" s="41">
        <f>ROUND(IF(LEFT($C18,4)="CAPE",SUM($CY18:DH18 )/$P18,0),2)</f>
        <v/>
      </c>
      <c r="FQ18" s="41">
        <f>ROUND(IF(LEFT($C18,4)="CAPE",SUM($CY18:DI18 )/$P18,0),2)</f>
        <v/>
      </c>
      <c r="FR18" s="41">
        <f>ROUND(IF(LEFT($C18,4)="CAPE",SUM($CY18:DJ18 )/$P18,0),2)</f>
        <v/>
      </c>
      <c r="FS18" s="41">
        <f>ROUND(IF(LEFT($C18,4)="CAPE",SUM($CY18:DK18 )/$P18,0),2)</f>
        <v/>
      </c>
      <c r="FT18" s="41">
        <f>ROUND(IF(LEFT($C18,4)="CAPE",SUM($CY18:DL18 )/$P18,0),2)</f>
        <v/>
      </c>
      <c r="FU18" s="41">
        <f>ROUND(IF(LEFT($C18,4)="CAPE",SUM($CY18:DM18 )/$P18,0),2)</f>
        <v/>
      </c>
      <c r="FV18" s="41">
        <f>ROUND(IF(LEFT($C18,4)="CAPE",SUM($CY18:DN18 )/$P18,0),2)</f>
        <v/>
      </c>
      <c r="GA18" s="41">
        <f>ROUND(IF(SUM($FG18:FG18)&gt;SUM($CY18:CY18),SUM($CY18:CY18),SUM($FG18:FG18)),2)</f>
        <v/>
      </c>
      <c r="GB18" s="41">
        <f>ROUND(IF(SUM($FG18:FH18)&gt;SUM($CY18:CZ18),SUM($CY18:CZ18),SUM($FG18:FH18)),2)</f>
        <v/>
      </c>
      <c r="GC18" s="41">
        <f>ROUND(IF(SUM($FG18:FI18)&gt;SUM($CY18:DA18),SUM($CY18:DA18),SUM($FG18:FI18)),2)</f>
        <v/>
      </c>
      <c r="GD18" s="41">
        <f>ROUND(IF(SUM($FG18:FJ18)&gt;SUM($CY18:DB18),SUM($CY18:DB18),SUM($FG18:FJ18)),2)</f>
        <v/>
      </c>
      <c r="GE18" s="41">
        <f>ROUND(IF(SUM($FG18:FK18)&gt;SUM($CY18:DC18),SUM($CY18:DC18),SUM($FG18:FK18)),2)</f>
        <v/>
      </c>
      <c r="GF18" s="41">
        <f>ROUND(IF(SUM($FG18:FL18)&gt;SUM($CY18:DD18),SUM($CY18:DD18),SUM($FG18:FL18)),2)</f>
        <v/>
      </c>
      <c r="GG18" s="41">
        <f>ROUND(IF(SUM($FG18:FM18)&gt;SUM($CY18:DE18),SUM($CY18:DE18),SUM($FG18:FM18)),2)</f>
        <v/>
      </c>
      <c r="GH18" s="41">
        <f>ROUND(IF(SUM($FG18:FN18)&gt;SUM($CY18:DF18),SUM($CY18:DF18),SUM($FG18:FN18)),2)</f>
        <v/>
      </c>
      <c r="GI18" s="41">
        <f>ROUND(IF(SUM($FG18:FO18)&gt;SUM($CY18:DG18),SUM($CY18:DG18),SUM($FG18:FO18)),2)</f>
        <v/>
      </c>
      <c r="GJ18" s="41">
        <f>ROUND(IF(SUM($FG18:FP18)&gt;SUM($CY18:DH18),SUM($CY18:DH18),SUM($FG18:FP18)),2)</f>
        <v/>
      </c>
      <c r="GK18" s="41">
        <f>ROUND(IF(SUM($FG18:FQ18)&gt;SUM($CY18:DI18),SUM($CY18:DI18),SUM($FG18:FQ18)),2)</f>
        <v/>
      </c>
      <c r="GL18" s="41">
        <f>ROUND(IF(SUM($FG18:FR18)&gt;SUM($CY18:DJ18),SUM($CY18:DJ18),SUM($FG18:FR18)),2)</f>
        <v/>
      </c>
      <c r="GM18" s="41">
        <f>ROUND(IF(SUM($FG18:FS18)&gt;SUM($CY18:DK18),SUM($CY18:DK18),SUM($FG18:FS18)),2)</f>
        <v/>
      </c>
      <c r="GN18" s="41">
        <f>ROUND(IF(SUM($FG18:FT18)&gt;SUM($CY18:DL18),SUM($CY18:DL18),SUM($FG18:FT18)),2)</f>
        <v/>
      </c>
      <c r="GO18" s="41">
        <f>ROUND(IF(SUM($FG18:FU18)&gt;SUM($CY18:DM18),SUM($CY18:DM18),SUM($FG18:FU18)),2)</f>
        <v/>
      </c>
      <c r="GP18" s="41">
        <f>ROUND(IF(SUM($FG18:FV18)&gt;SUM($CY18:DN18),SUM($CY18:DN18),SUM($FG18:FV18)),2)</f>
        <v/>
      </c>
      <c r="GR18" s="41">
        <f>$Q18</f>
        <v/>
      </c>
      <c r="GS18" s="41">
        <f>$R18</f>
        <v/>
      </c>
      <c r="GT18" s="41">
        <f>$S18</f>
        <v/>
      </c>
      <c r="GU18" s="41">
        <f>$GA18</f>
        <v/>
      </c>
      <c r="GV18" s="41">
        <f>GB18 - GA18</f>
        <v/>
      </c>
      <c r="GW18" s="41">
        <f>GC18 - GB18</f>
        <v/>
      </c>
      <c r="GX18" s="41">
        <f>GD18 - GC18</f>
        <v/>
      </c>
      <c r="GY18" s="41">
        <f>GE18 - GD18</f>
        <v/>
      </c>
      <c r="GZ18" s="41">
        <f>GF18 - GE18</f>
        <v/>
      </c>
      <c r="HA18" s="41">
        <f>GG18 - GF18</f>
        <v/>
      </c>
      <c r="HB18" s="41">
        <f>GH18 - GG18</f>
        <v/>
      </c>
      <c r="HC18" s="41">
        <f>GI18 - GH18</f>
        <v/>
      </c>
      <c r="HD18" s="41">
        <f>GJ18 - GI18</f>
        <v/>
      </c>
      <c r="HE18" s="41">
        <f>GK18 - GJ18</f>
        <v/>
      </c>
      <c r="HF18" s="41">
        <f>GL18 - GK18</f>
        <v/>
      </c>
      <c r="HG18" s="41">
        <f>GM18 - GL18</f>
        <v/>
      </c>
      <c r="HH18" s="41">
        <f>GN18 - GM18</f>
        <v/>
      </c>
      <c r="HI18" s="41">
        <f>GO18 - GN18</f>
        <v/>
      </c>
      <c r="HJ18" s="41">
        <f>GP18 - GO18</f>
        <v/>
      </c>
      <c r="HL18" s="41">
        <f>$Q18</f>
        <v/>
      </c>
      <c r="HM18" s="41">
        <f>$R18</f>
        <v/>
      </c>
      <c r="HN18" s="41">
        <f>$S18</f>
        <v/>
      </c>
      <c r="HO18" s="144">
        <f>SUMIFS(Kosztorys!$F:$F,Kosztorys!$D:$D,$B18,Kosztorys!$I:$I,CONCATENATE("&lt;01.01.",HP$10,""))</f>
        <v/>
      </c>
      <c r="HP18" s="144">
        <f>SUMIFS(Kosztorys!$F:$F,Kosztorys!$D:$D,$B18,Kosztorys!$I:$I,CONCATENATE("&lt;01.04.",HQ$10,""))-SUM($HO18)</f>
        <v/>
      </c>
      <c r="HQ18" s="144">
        <f>SUMIFS(Kosztorys!$F:$F,Kosztorys!$D:$D,$B18,Kosztorys!$I:$I,CONCATENATE("&lt;01.07.",HR$10,""))-SUM($HO18:HP18)</f>
        <v/>
      </c>
      <c r="HR18" s="144">
        <f>SUMIFS(Kosztorys!$F:$F,Kosztorys!$D:$D,$B18,Kosztorys!$I:$I,CONCATENATE("&lt;01.10.",HS$10,""))-SUM($HO18:HQ18)</f>
        <v/>
      </c>
      <c r="HS18" s="144">
        <f>SUMIFS(Kosztorys!$F:$F,Kosztorys!$D:$D,$B18,Kosztorys!$I:$I,CONCATENATE("&lt;01.01.",HT$10,""))-SUM($HO18:HR18)</f>
        <v/>
      </c>
      <c r="HT18" s="144">
        <f>SUMIFS(Kosztorys!$F:$F,Kosztorys!$D:$D,$B18,Kosztorys!$I:$I,CONCATENATE("&lt;01.04.",HU$10,""))-SUM($HO18:HS18)</f>
        <v/>
      </c>
      <c r="HU18" s="144">
        <f>SUMIFS(Kosztorys!$F:$F,Kosztorys!$D:$D,$B18,Kosztorys!$I:$I,CONCATENATE("&lt;01.07.",HV$10,""))-SUM($HO18:HT18)</f>
        <v/>
      </c>
      <c r="HV18" s="144">
        <f>SUMIFS(Kosztorys!$F:$F,Kosztorys!$D:$D,$B18,Kosztorys!$I:$I,CONCATENATE("&lt;01.10.",HW$10,""))-SUM($HO18:HU18)</f>
        <v/>
      </c>
      <c r="HW18" s="144">
        <f>SUMIFS(Kosztorys!$F:$F,Kosztorys!$D:$D,$B18,Kosztorys!$I:$I,CONCATENATE("&lt;01.01.",HX$10,""))-SUM($HO18:HV18)</f>
        <v/>
      </c>
      <c r="HX18" s="144">
        <f>SUMIFS(Kosztorys!$F:$F,Kosztorys!$D:$D,$B18,Kosztorys!$I:$I,CONCATENATE("&lt;01.04.",HY$10,""))-SUM($HO18:HW18)</f>
        <v/>
      </c>
      <c r="HY18" s="144">
        <f>SUMIFS(Kosztorys!$F:$F,Kosztorys!$D:$D,$B18,Kosztorys!$I:$I,CONCATENATE("&lt;01.07.",HZ$10,""))-SUM($HO18:HX18)</f>
        <v/>
      </c>
      <c r="HZ18" s="144">
        <f>SUMIFS(Kosztorys!$F:$F,Kosztorys!$D:$D,$B18,Kosztorys!$I:$I,CONCATENATE("&lt;01.10.",IA$10,""))-SUM($HO18:HY18)</f>
        <v/>
      </c>
      <c r="IA18" s="144">
        <f>SUMIFS(Kosztorys!$F:$F,Kosztorys!$D:$D,$B18,Kosztorys!$I:$I,CONCATENATE("&lt;01.01.",IB$10,""))-SUM($HO18:HZ18)</f>
        <v/>
      </c>
      <c r="IB18" s="145">
        <f>IF(M18="szt",IF(SUM(HO18:IA18)=IF(ISERROR(VLOOKUP(B18,JB_tabela,MATCH(IB$9,JB_menu,0)-1,FALSE())),,VLOOKUP(B18,JB_tabela,MATCH(IB$9,JB_menu,0)-1,FALSE())),"OK","nie zgadza się liczba użytych JB"),IF(SUM(HO18:IA18)=IF(ISERROR(VLOOKUP(B18,JB_tabela,MATCH(IC$9,JB_menu,0)-1,FALSE())),,VLOOKUP(B18,JB_tabela,MATCH(IC$9,JB_menu,0)-1,FALSE())),"OK","nie zgadzają się metry użyte w JB"))</f>
        <v/>
      </c>
      <c r="IE18" s="41">
        <f>$Q18</f>
        <v/>
      </c>
      <c r="IF18" s="41">
        <f>$R18</f>
        <v/>
      </c>
      <c r="IG18" s="41">
        <f>$S18</f>
        <v/>
      </c>
      <c r="IH18" s="348">
        <f>IF(LEFT($C18,4)="CAPE",ROUND(HO18*$L18,2),0)</f>
        <v/>
      </c>
      <c r="II18" s="348">
        <f>IF(LEFT($C18,4)="CAPE",ROUND(HP18*$L18,2),0)</f>
        <v/>
      </c>
      <c r="IJ18" s="348">
        <f>IF(LEFT($C18,4)="CAPE",ROUND(HQ18*$L18,2),0)</f>
        <v/>
      </c>
      <c r="IK18" s="348">
        <f>IF(LEFT($C18,4)="CAPE",ROUND(HR18*$L18,2),0)</f>
        <v/>
      </c>
      <c r="IL18" s="348">
        <f>IF(LEFT($C18,4)="CAPE",ROUND(HS18*$L18,2),0)</f>
        <v/>
      </c>
      <c r="IM18" s="348">
        <f>IF(LEFT($C18,4)="CAPE",ROUND(HT18*$L18,2),0)</f>
        <v/>
      </c>
      <c r="IN18" s="348">
        <f>IF(LEFT($C18,4)="CAPE",ROUND(HU18*$L18,2),0)</f>
        <v/>
      </c>
      <c r="IO18" s="348">
        <f>IF(LEFT($C18,4)="CAPE",ROUND(HV18*$L18,2),0)</f>
        <v/>
      </c>
      <c r="IP18" s="348">
        <f>IF(LEFT($C18,4)="CAPE",ROUND(HW18*$L18,2),0)</f>
        <v/>
      </c>
      <c r="IQ18" s="348">
        <f>IF(LEFT($C18,4)="CAPE",ROUND(HX18*$L18,2),0)</f>
        <v/>
      </c>
      <c r="IR18" s="348">
        <f>IF(LEFT($C18,4)="CAPE",ROUND(HY18*$L18,2),0)</f>
        <v/>
      </c>
      <c r="IS18" s="348">
        <f>IF(LEFT($C18,4)="CAPE",ROUND(HZ18*$L18,2),0)</f>
        <v/>
      </c>
      <c r="IT18" s="348">
        <f>IF(LEFT($C18,4)="CAPE",ROUND(IA18*$L18,2),0)</f>
        <v/>
      </c>
      <c r="IU18" s="41">
        <f>IF(SUM(IH18:IT18)=SUM(CY18:DN18),"OK",SUM(IH18:IT18)-SUM(CY18:DN18))</f>
        <v/>
      </c>
    </row>
    <row r="19" ht="13.5" customHeight="1">
      <c r="A19" s="119" t="n"/>
      <c r="B19" s="139" t="inlineStr">
        <is>
          <t>sieć_magis_obca_w</t>
        </is>
      </c>
      <c r="C19" s="146" t="inlineStr">
        <is>
          <t>CAPEX - Długość 1m</t>
        </is>
      </c>
      <c r="D19" s="140" t="n">
        <v>0</v>
      </c>
      <c r="E19" s="147" t="n">
        <v>1</v>
      </c>
      <c r="F19" s="141" t="inlineStr">
        <is>
          <t>mb</t>
        </is>
      </c>
      <c r="G19" s="139" t="inlineStr">
        <is>
          <t>brak kosztów CAPEX</t>
        </is>
      </c>
      <c r="H19" s="360">
        <f>IF(ISERROR(VLOOKUP(G19,KB_tabela,MATCH(H$9,KB_menu,0)-2,FALSE())),,VLOOKUP(G19,KB_tabela,MATCH(H$9,KB_menu,0)-2,FALSE()))</f>
        <v/>
      </c>
      <c r="I19" s="41">
        <f>IF(ISERROR(VLOOKUP(B19,JB_tabela,MATCH("czy puste",JB_menu,0)-1,FALSE())),"BŁĄD brak takiej JB",VLOOKUP(B19,JB_tabela,MATCH("czy puste",JB_menu,0)-1,FALSE()))</f>
        <v/>
      </c>
      <c r="J19" s="41">
        <f>IF(ISERROR(VLOOKUP(G19,KB_tabela,MATCH(H$9,KB_menu,0)-2,FALSE())),"BŁĄD brak takiego KB",IF(H19=0,IF(LEFT(C19,4)="OPEX","OK",IF(G19="brak kosztów CAPEX","OK","Brak Ceny KB")),"OK"))</f>
        <v/>
      </c>
      <c r="K19" s="41">
        <f>IF(AJ19="nie zgadza się liczba użytych JB","Nie liczy wszystkich JB",IF(BD19="nie zgadza się liczba użytych JB","Nie liczy wszystkich JB",IF(BX19="nie zgadza się liczba użytych JB","Nie liczy wszystkich JB",IF(BX19="nie zgadza się liczba użytych JB","Nie liczy wszystkich JB","OK"))))</f>
        <v/>
      </c>
      <c r="L19" s="361">
        <f>ROUND((E19*H19),2)</f>
        <v/>
      </c>
      <c r="M19" s="41">
        <f>VLOOKUP(B19,JB_tabela,MATCH(M$9,JB_menu,0)-1,FALSE())</f>
        <v/>
      </c>
      <c r="P19" s="41">
        <f>IF(ISERROR(VLOOKUP(S19,KATEGORIA_tabela,MATCH(P$9,KATEGORIA_menu,0)-2,FALSE())),,VLOOKUP(S19,KATEGORIA_tabela,MATCH(P$9,KATEGORIA_menu,0)-2,FALSE()))</f>
        <v/>
      </c>
      <c r="Q19" s="41">
        <f>IF(ISERROR(VLOOKUP(B19,JB_tabela,MATCH(Q$9,JB_menu,0)-1,FALSE())),,VLOOKUP(B19,JB_tabela,MATCH(Q$9,JB_menu,0)-1,FALSE()))</f>
        <v/>
      </c>
      <c r="R19" s="41">
        <f>IF(ISERROR(VLOOKUP(G19,KB_tabela,MATCH(R$9,KB_menu,0)-2,FALSE())),,VLOOKUP(G19,KB_tabela,MATCH(R$9,KB_menu,0)-2,FALSE()))</f>
        <v/>
      </c>
      <c r="S19" s="41">
        <f>IF(ISERROR(VLOOKUP(G19,KB_tabela,MATCH(S$9,KB_menu,0)-2,FALSE())),,VLOOKUP(G19,KB_tabela,MATCH(S$9,KB_menu,0)-2,FALSE()))</f>
        <v/>
      </c>
      <c r="T19" s="116">
        <f>IF($C19="CAPEX - 1szt JB",IF($M19="szt",SUMIFS(Kosztorys!$F:$F,Kosztorys!$D:$D,$B19,Kosztorys!$I:$I,CONCATENATE("&lt;01.01.",U$10,""))-SUMIFS(Kosztorys!$F:$F,Kosztorys!$D:$D,$B19,Kosztorys!$I:$I,CONCATENATE("&lt;01.01.",T$10,"")),COUNTIFS(Kosztorys!$D:$D,$B19,Kosztorys!$I:$I,CONCATENATE("&lt;01.01.",U$10,""))-COUNTIFS(Kosztorys!$D:$D,$B19,Kosztorys!$I:$I,CONCATENATE("&lt;01.01.",T$10,""))),0)</f>
        <v/>
      </c>
      <c r="U19" s="116">
        <f>IF($C19="CAPEX - 1szt JB",IF($M19="szt",SUMIFS(Kosztorys!$F:$F,Kosztorys!$D:$D,$B19,Kosztorys!$I:$I,CONCATENATE("&lt;01.01.",V$10,""))-SUMIFS(Kosztorys!$F:$F,Kosztorys!$D:$D,$B19,Kosztorys!$I:$I,CONCATENATE("&lt;01.01.",U$10,"")),COUNTIFS(Kosztorys!$D:$D,$B19,Kosztorys!$I:$I,CONCATENATE("&lt;01.01.",V$10,""))-COUNTIFS(Kosztorys!$D:$D,$B19,Kosztorys!$I:$I,CONCATENATE("&lt;01.01.",U$10,""))),0)</f>
        <v/>
      </c>
      <c r="V19" s="116">
        <f>IF($C19="CAPEX - 1szt JB",IF($M19="szt",SUMIFS(Kosztorys!$F:$F,Kosztorys!$D:$D,$B19,Kosztorys!$I:$I,CONCATENATE("&lt;01.01.",W$10,""))-SUMIFS(Kosztorys!$F:$F,Kosztorys!$D:$D,$B19,Kosztorys!$I:$I,CONCATENATE("&lt;01.01.",V$10,"")),COUNTIFS(Kosztorys!$D:$D,$B19,Kosztorys!$I:$I,CONCATENATE("&lt;01.01.",W$10,""))-COUNTIFS(Kosztorys!$D:$D,$B19,Kosztorys!$I:$I,CONCATENATE("&lt;01.01.",V$10,""))),0)</f>
        <v/>
      </c>
      <c r="W19" s="116">
        <f>IF($C19="CAPEX - 1szt JB",IF($M19="szt",SUMIFS(Kosztorys!$F:$F,Kosztorys!$D:$D,$B19,Kosztorys!$I:$I,CONCATENATE("&lt;01.01.",X$10,""))-SUMIFS(Kosztorys!$F:$F,Kosztorys!$D:$D,$B19,Kosztorys!$I:$I,CONCATENATE("&lt;01.01.",W$10,"")),COUNTIFS(Kosztorys!$D:$D,$B19,Kosztorys!$I:$I,CONCATENATE("&lt;01.01.",X$10,""))-COUNTIFS(Kosztorys!$D:$D,$B19,Kosztorys!$I:$I,CONCATENATE("&lt;01.01.",W$10,""))),0)</f>
        <v/>
      </c>
      <c r="X19" s="116">
        <f>IF($C19="CAPEX - 1szt JB",IF($M19="szt",SUMIFS(Kosztorys!$F:$F,Kosztorys!$D:$D,$B19,Kosztorys!$I:$I,CONCATENATE("&lt;01.01.",Y$10,""))-SUMIFS(Kosztorys!$F:$F,Kosztorys!$D:$D,$B19,Kosztorys!$I:$I,CONCATENATE("&lt;01.01.",X$10,"")),COUNTIFS(Kosztorys!$D:$D,$B19,Kosztorys!$I:$I,CONCATENATE("&lt;01.01.",Y$10,""))-COUNTIFS(Kosztorys!$D:$D,$B19,Kosztorys!$I:$I,CONCATENATE("&lt;01.01.",X$10,""))),0)</f>
        <v/>
      </c>
      <c r="Y19" s="116">
        <f>IF($C19="CAPEX - 1szt JB",IF($M19="szt",SUMIFS(Kosztorys!$F:$F,Kosztorys!$D:$D,$B19,Kosztorys!$I:$I,CONCATENATE("&lt;01.01.",Z$10,""))-SUMIFS(Kosztorys!$F:$F,Kosztorys!$D:$D,$B19,Kosztorys!$I:$I,CONCATENATE("&lt;01.01.",Y$10,"")),COUNTIFS(Kosztorys!$D:$D,$B19,Kosztorys!$I:$I,CONCATENATE("&lt;01.01.",Z$10,""))-COUNTIFS(Kosztorys!$D:$D,$B19,Kosztorys!$I:$I,CONCATENATE("&lt;01.01.",Y$10,""))),0)</f>
        <v/>
      </c>
      <c r="Z19" s="116">
        <f>IF($C19="CAPEX - 1szt JB",IF($M19="szt",SUMIFS(Kosztorys!$F:$F,Kosztorys!$D:$D,$B19,Kosztorys!$I:$I,CONCATENATE("&lt;01.01.",AA$10,""))-SUMIFS(Kosztorys!$F:$F,Kosztorys!$D:$D,$B19,Kosztorys!$I:$I,CONCATENATE("&lt;01.01.",Z$10,"")),COUNTIFS(Kosztorys!$D:$D,$B19,Kosztorys!$I:$I,CONCATENATE("&lt;01.01.",AA$10,""))-COUNTIFS(Kosztorys!$D:$D,$B19,Kosztorys!$I:$I,CONCATENATE("&lt;01.01.",Z$10,""))),0)</f>
        <v/>
      </c>
      <c r="AA19" s="116">
        <f>IF($C19="CAPEX - 1szt JB",IF($M19="szt",SUMIFS(Kosztorys!$F:$F,Kosztorys!$D:$D,$B19,Kosztorys!$I:$I,CONCATENATE("&lt;01.01.",AB$10,""))-SUMIFS(Kosztorys!$F:$F,Kosztorys!$D:$D,$B19,Kosztorys!$I:$I,CONCATENATE("&lt;01.01.",AA$10,"")),COUNTIFS(Kosztorys!$D:$D,$B19,Kosztorys!$I:$I,CONCATENATE("&lt;01.01.",AB$10,""))-COUNTIFS(Kosztorys!$D:$D,$B19,Kosztorys!$I:$I,CONCATENATE("&lt;01.01.",AA$10,""))),0)</f>
        <v/>
      </c>
      <c r="AB19" s="116">
        <f>IF($C19="CAPEX - 1szt JB",IF($M19="szt",SUMIFS(Kosztorys!$F:$F,Kosztorys!$D:$D,$B19,Kosztorys!$I:$I,CONCATENATE("&lt;01.01.",AC$10,""))-SUMIFS(Kosztorys!$F:$F,Kosztorys!$D:$D,$B19,Kosztorys!$I:$I,CONCATENATE("&lt;01.01.",AB$10,"")),COUNTIFS(Kosztorys!$D:$D,$B19,Kosztorys!$I:$I,CONCATENATE("&lt;01.01.",AC$10,""))-COUNTIFS(Kosztorys!$D:$D,$B19,Kosztorys!$I:$I,CONCATENATE("&lt;01.01.",AB$10,""))),0)</f>
        <v/>
      </c>
      <c r="AC19" s="116">
        <f>IF($C19="CAPEX - 1szt JB",IF($M19="szt",SUMIFS(Kosztorys!$F:$F,Kosztorys!$D:$D,$B19,Kosztorys!$I:$I,CONCATENATE("&lt;01.01.",AD$10,""))-SUMIFS(Kosztorys!$F:$F,Kosztorys!$D:$D,$B19,Kosztorys!$I:$I,CONCATENATE("&lt;01.01.",AC$10,"")),COUNTIFS(Kosztorys!$D:$D,$B19,Kosztorys!$I:$I,CONCATENATE("&lt;01.01.",AD$10,""))-COUNTIFS(Kosztorys!$D:$D,$B19,Kosztorys!$I:$I,CONCATENATE("&lt;01.01.",AC$10,""))),0)</f>
        <v/>
      </c>
      <c r="AD19" s="116">
        <f>IF($C19="CAPEX - 1szt JB",IF($M19="szt",SUMIFS(Kosztorys!$F:$F,Kosztorys!$D:$D,$B19,Kosztorys!$I:$I,CONCATENATE("&lt;01.01.",AE$10,""))-SUMIFS(Kosztorys!$F:$F,Kosztorys!$D:$D,$B19,Kosztorys!$I:$I,CONCATENATE("&lt;01.01.",AD$10,"")),COUNTIFS(Kosztorys!$D:$D,$B19,Kosztorys!$I:$I,CONCATENATE("&lt;01.01.",AE$10,""))-COUNTIFS(Kosztorys!$D:$D,$B19,Kosztorys!$I:$I,CONCATENATE("&lt;01.01.",AD$10,""))),0)</f>
        <v/>
      </c>
      <c r="AE19" s="116">
        <f>IF($C19="CAPEX - 1szt JB",IF($M19="szt",SUMIFS(Kosztorys!$F:$F,Kosztorys!$D:$D,$B19,Kosztorys!$I:$I,CONCATENATE("&lt;01.01.",AF$10,""))-SUMIFS(Kosztorys!$F:$F,Kosztorys!$D:$D,$B19,Kosztorys!$I:$I,CONCATENATE("&lt;01.01.",AE$10,"")),COUNTIFS(Kosztorys!$D:$D,$B19,Kosztorys!$I:$I,CONCATENATE("&lt;01.01.",AF$10,""))-COUNTIFS(Kosztorys!$D:$D,$B19,Kosztorys!$I:$I,CONCATENATE("&lt;01.01.",AE$10,""))),0)</f>
        <v/>
      </c>
      <c r="AF19" s="116">
        <f>IF($C19="CAPEX - 1szt JB",IF($M19="szt",SUMIFS(Kosztorys!$F:$F,Kosztorys!$D:$D,$B19,Kosztorys!$I:$I,CONCATENATE("&lt;01.01.",AG$10,""))-SUMIFS(Kosztorys!$F:$F,Kosztorys!$D:$D,$B19,Kosztorys!$I:$I,CONCATENATE("&lt;01.01.",AF$10,"")),COUNTIFS(Kosztorys!$D:$D,$B19,Kosztorys!$I:$I,CONCATENATE("&lt;01.01.",AG$10,""))-COUNTIFS(Kosztorys!$D:$D,$B19,Kosztorys!$I:$I,CONCATENATE("&lt;01.01.",AF$10,""))),0)</f>
        <v/>
      </c>
      <c r="AG19" s="116">
        <f>IF($C19="CAPEX - 1szt JB",IF($M19="szt",SUMIFS(Kosztorys!$F:$F,Kosztorys!$D:$D,$B19,Kosztorys!$I:$I,CONCATENATE("&lt;01.01.",AH$10,""))-SUMIFS(Kosztorys!$F:$F,Kosztorys!$D:$D,$B19,Kosztorys!$I:$I,CONCATENATE("&lt;01.01.",AG$10,"")),COUNTIFS(Kosztorys!$D:$D,$B19,Kosztorys!$I:$I,CONCATENATE("&lt;01.01.",AH$10,""))-COUNTIFS(Kosztorys!$D:$D,$B19,Kosztorys!$I:$I,CONCATENATE("&lt;01.01.",AG$10,""))),0)</f>
        <v/>
      </c>
      <c r="AH19" s="116">
        <f>IF($C19="CAPEX - 1szt JB",IF($M19="szt",SUMIFS(Kosztorys!$F:$F,Kosztorys!$D:$D,$B19,Kosztorys!$I:$I,CONCATENATE("&lt;01.01.",AI$10,""))-SUMIFS(Kosztorys!$F:$F,Kosztorys!$D:$D,$B19,Kosztorys!$I:$I,CONCATENATE("&lt;01.01.",AH$10,"")),COUNTIFS(Kosztorys!$D:$D,$B19,Kosztorys!$I:$I,CONCATENATE("&lt;01.01.",AI$10,""))-COUNTIFS(Kosztorys!$D:$D,$B19,Kosztorys!$I:$I,CONCATENATE("&lt;01.01.",AH$10,""))),0)</f>
        <v/>
      </c>
      <c r="AI19" s="116">
        <f>IF($C19="CAPEX - 1szt JB",IF($M19="szt",SUMIFS(Kosztorys!$F:$F,Kosztorys!$D:$D,$B19,Kosztorys!$I:$I,CONCATENATE("&lt;01.01.",AJ$10,""))-SUMIFS(Kosztorys!$F:$F,Kosztorys!$D:$D,$B19,Kosztorys!$I:$I,CONCATENATE("&lt;01.01.",AI$10,"")),COUNTIFS(Kosztorys!$D:$D,$B19,Kosztorys!$I:$I,CONCATENATE("&lt;01.01.",AJ$10,""))-COUNTIFS(Kosztorys!$D:$D,$B19,Kosztorys!$I:$I,CONCATENATE("&lt;01.01.",AI$10,""))),0)</f>
        <v/>
      </c>
      <c r="AJ19" s="116">
        <f>IF(C19="CAPEX - 1szt JB",IF(SUM(T19:AI19)=IF(ISERROR(VLOOKUP(B19,JB_tabela,MATCH(AJ$9,JB_menu,0)-1,FALSE())),,VLOOKUP(B19,JB_tabela,MATCH(AJ$9,JB_menu,0)-1,FALSE())),"OK","nie zgadza się liczba użytych JB"),"OK-ND")</f>
        <v/>
      </c>
      <c r="AM19" s="41">
        <f>IFERROR("_" &amp; VLOOKUP($B19,#REF!,1,FALSE()),#REF!)</f>
        <v/>
      </c>
      <c r="AN19" s="41">
        <f>IF($C19="CAPEX - Długość 1m",SUMIFS(Kosztorys!$F:$F,Kosztorys!$D:$D,$B19,Kosztorys!$I:$I,CONCATENATE("&lt;31.12.",AN$10,""))-SUMIFS(Kosztorys!$F:$F,Kosztorys!$D:$D,$B19,Kosztorys!$I:$I,CONCATENATE("&lt;31.12.",AM$10,"")),"x")</f>
        <v/>
      </c>
      <c r="AO19" s="41">
        <f>IF($C19="CAPEX - Długość 1m",SUMIFS(Kosztorys!$F:$F,Kosztorys!$D:$D,$B19,Kosztorys!$I:$I,CONCATENATE("&lt;31.12.",AO$10,""))-SUMIFS(Kosztorys!$F:$F,Kosztorys!$D:$D,$B19,Kosztorys!$I:$I,CONCATENATE("&lt;31.12.",AN$10,"")),"x")</f>
        <v/>
      </c>
      <c r="AP19" s="41">
        <f>IF($C19="CAPEX - Długość 1m",SUMIFS(Kosztorys!$F:$F,Kosztorys!$D:$D,$B19,Kosztorys!$I:$I,CONCATENATE("&lt;31.12.",AP$10,""))-SUMIFS(Kosztorys!$F:$F,Kosztorys!$D:$D,$B19,Kosztorys!$I:$I,CONCATENATE("&lt;31.12.",AO$10,"")),"x")</f>
        <v/>
      </c>
      <c r="AQ19" s="41">
        <f>IF($C19="CAPEX - Długość 1m",SUMIFS(Kosztorys!$F:$F,Kosztorys!$D:$D,$B19,Kosztorys!$I:$I,CONCATENATE("&lt;31.12.",AQ$10,""))-SUMIFS(Kosztorys!$F:$F,Kosztorys!$D:$D,$B19,Kosztorys!$I:$I,CONCATENATE("&lt;31.12.",AP$10,"")),"x")</f>
        <v/>
      </c>
      <c r="AR19" s="41">
        <f>IF($C19="CAPEX - Długość 1m",SUMIFS(Kosztorys!$F:$F,Kosztorys!$D:$D,$B19,Kosztorys!$I:$I,CONCATENATE("&lt;31.12.",AR$10,""))-SUMIFS(Kosztorys!$F:$F,Kosztorys!$D:$D,$B19,Kosztorys!$I:$I,CONCATENATE("&lt;31.12.",AQ$10,"")),"x")</f>
        <v/>
      </c>
      <c r="AS19" s="41">
        <f>IF($C19="CAPEX - Długość 1m",SUMIFS(Kosztorys!$F:$F,Kosztorys!$D:$D,$B19,Kosztorys!$I:$I,CONCATENATE("&lt;31.12.",AS$10,""))-SUMIFS(Kosztorys!$F:$F,Kosztorys!$D:$D,$B19,Kosztorys!$I:$I,CONCATENATE("&lt;31.12.",AR$10,"")),"x")</f>
        <v/>
      </c>
      <c r="AT19" s="41">
        <f>IF($C19="CAPEX - Długość 1m",SUMIFS(Kosztorys!$F:$F,Kosztorys!$D:$D,$B19,Kosztorys!$I:$I,CONCATENATE("&lt;31.12.",AT$10,""))-SUMIFS(Kosztorys!$F:$F,Kosztorys!$D:$D,$B19,Kosztorys!$I:$I,CONCATENATE("&lt;31.12.",AS$10,"")),"x")</f>
        <v/>
      </c>
      <c r="AU19" s="41">
        <f>IF($C19="CAPEX - Długość 1m",SUMIFS(Kosztorys!$F:$F,Kosztorys!$D:$D,$B19,Kosztorys!$I:$I,CONCATENATE("&lt;31.12.",AU$10,""))-SUMIFS(Kosztorys!$F:$F,Kosztorys!$D:$D,$B19,Kosztorys!$I:$I,CONCATENATE("&lt;31.12.",AT$10,"")),"x")</f>
        <v/>
      </c>
      <c r="AV19" s="41">
        <f>IF($C19="CAPEX - Długość 1m",SUMIFS(Kosztorys!$F:$F,Kosztorys!$D:$D,$B19,Kosztorys!$I:$I,CONCATENATE("&lt;31.12.",AV$10,""))-SUMIFS(Kosztorys!$F:$F,Kosztorys!$D:$D,$B19,Kosztorys!$I:$I,CONCATENATE("&lt;31.12.",AU$10,"")),"x")</f>
        <v/>
      </c>
      <c r="AW19" s="41">
        <f>IF($C19="CAPEX - Długość 1m",SUMIFS(Kosztorys!$F:$F,Kosztorys!$D:$D,$B19,Kosztorys!$I:$I,CONCATENATE("&lt;31.12.",AW$10,""))-SUMIFS(Kosztorys!$F:$F,Kosztorys!$D:$D,$B19,Kosztorys!$I:$I,CONCATENATE("&lt;31.12.",AV$10,"")),"x")</f>
        <v/>
      </c>
      <c r="AX19" s="41">
        <f>IF($C19="CAPEX - Długość 1m",SUMIFS(Kosztorys!$F:$F,Kosztorys!$D:$D,$B19,Kosztorys!$I:$I,CONCATENATE("&lt;31.12.",AX$10,""))-SUMIFS(Kosztorys!$F:$F,Kosztorys!$D:$D,$B19,Kosztorys!$I:$I,CONCATENATE("&lt;31.12.",AW$10,"")),"x")</f>
        <v/>
      </c>
      <c r="AY19" s="41">
        <f>IF($C19="CAPEX - Długość 1m",SUMIFS(Kosztorys!$F:$F,Kosztorys!$D:$D,$B19,Kosztorys!$I:$I,CONCATENATE("&lt;31.12.",AY$10,""))-SUMIFS(Kosztorys!$F:$F,Kosztorys!$D:$D,$B19,Kosztorys!$I:$I,CONCATENATE("&lt;31.12.",AX$10,"")),"x")</f>
        <v/>
      </c>
      <c r="AZ19" s="41">
        <f>IF($C19="CAPEX - Długość 1m",SUMIFS(Kosztorys!$F:$F,Kosztorys!$D:$D,$B19,Kosztorys!$I:$I,CONCATENATE("&lt;31.12.",AZ$10,""))-SUMIFS(Kosztorys!$F:$F,Kosztorys!$D:$D,$B19,Kosztorys!$I:$I,CONCATENATE("&lt;31.12.",AY$10,"")),"x")</f>
        <v/>
      </c>
      <c r="BA19" s="41">
        <f>IF($C19="CAPEX - Długość 1m",SUMIFS(Kosztorys!$F:$F,Kosztorys!$D:$D,$B19,Kosztorys!$I:$I,CONCATENATE("&lt;31.12.",BA$10,""))-SUMIFS(Kosztorys!$F:$F,Kosztorys!$D:$D,$B19,Kosztorys!$I:$I,CONCATENATE("&lt;31.12.",AZ$10,"")),"x")</f>
        <v/>
      </c>
      <c r="BB19" s="41">
        <f>IF($C19="CAPEX - Długość 1m",SUMIFS(Kosztorys!$F:$F,Kosztorys!$D:$D,$B19,Kosztorys!$I:$I,CONCATENATE("&lt;31.12.",BB$10,""))-SUMIFS(Kosztorys!$F:$F,Kosztorys!$D:$D,$B19,Kosztorys!$I:$I,CONCATENATE("&lt;31.12.",BA$10,"")),"x")</f>
        <v/>
      </c>
      <c r="BC19" s="41">
        <f>IF($C19="CAPEX - Długość 1m",SUMIFS(Kosztorys!$F:$F,Kosztorys!$D:$D,$B19,Kosztorys!$I:$I,CONCATENATE("&lt;31.12.",BC$10,""))-SUMIFS(Kosztorys!$F:$F,Kosztorys!$D:$D,$B19,Kosztorys!$I:$I,CONCATENATE("&lt;31.12.",BB$10,"")),"x")</f>
        <v/>
      </c>
      <c r="BD19" s="41">
        <f>IF(C19="CAPEX - Długość 1m",IF(SUM(AN19:BC19)=IF(ISERROR(VLOOKUP(B19,JB_tabela,MATCH(BD$9,JB_menu,0)-1,FALSE())),,VLOOKUP(B19,JB_tabela,MATCH(BD$9,JB_menu,0)-1,FALSE())),"OK","nie zgadza się liczba użytych JB"),"OK-ND")</f>
        <v/>
      </c>
      <c r="BH19" s="41">
        <f>IF($C19="OPEX - Koszt 1szt/rok",IF($M19="szt",SUMIFS(Kosztorys!$F:$F,Kosztorys!$D:$D,$B19,Kosztorys!$I:$I,CONCATENATE("&lt;01.01.",BH$10,""))+(SUMIFS(Kosztorys!$F:$F,Kosztorys!$D:$D,$B19,Kosztorys!$I:$I,CONCATENATE("&lt;=31.03.",BH$10,""))-SUMIFS(Kosztorys!$F:$F,Kosztorys!$D:$D,$B19,Kosztorys!$I:$I,CONCATENATE("&lt;=31.12.",BG$10,"")))*0.75+(SUMIFS(Kosztorys!$F:$F,Kosztorys!$D:$D,$B19,Kosztorys!$I:$I,CONCATENATE("&lt;=30.06.",BH$10,""))-SUMIFS(Kosztorys!$F:$F,Kosztorys!$D:$D,$B19,Kosztorys!$I:$I,CONCATENATE("&lt;=31.03.",BH$10,"")))*0.5+(SUMIFS(Kosztorys!$F:$F,Kosztorys!$D:$D,$B19,Kosztorys!$I:$I,CONCATENATE("&lt;=30.09.",BH$10,""))-SUMIFS(Kosztorys!$F:$F,Kosztorys!$D:$D,$B19,Kosztorys!$I:$I,CONCATENATE("&lt;=30.06.",BH$10,"")))*0.25,"nic"),0)</f>
        <v/>
      </c>
      <c r="BI19" s="41">
        <f>IF($C19="OPEX - Koszt 1szt/rok",IF($M19="szt",SUMIFS(Kosztorys!$F:$F,Kosztorys!$D:$D,$B19,Kosztorys!$I:$I,CONCATENATE("&lt;01.01.",BI$10,""))+(SUMIFS(Kosztorys!$F:$F,Kosztorys!$D:$D,$B19,Kosztorys!$I:$I,CONCATENATE("&lt;=31.03.",BI$10,""))-SUMIFS(Kosztorys!$F:$F,Kosztorys!$D:$D,$B19,Kosztorys!$I:$I,CONCATENATE("&lt;=31.12.",BH$10,"")))*0.75+(SUMIFS(Kosztorys!$F:$F,Kosztorys!$D:$D,$B19,Kosztorys!$I:$I,CONCATENATE("&lt;=30.06.",BI$10,""))-SUMIFS(Kosztorys!$F:$F,Kosztorys!$D:$D,$B19,Kosztorys!$I:$I,CONCATENATE("&lt;=31.03.",BI$10,"")))*0.5+(SUMIFS(Kosztorys!$F:$F,Kosztorys!$D:$D,$B19,Kosztorys!$I:$I,CONCATENATE("&lt;=30.09.",BI$10,""))-SUMIFS(Kosztorys!$F:$F,Kosztorys!$D:$D,$B19,Kosztorys!$I:$I,CONCATENATE("&lt;=30.06.",BI$10,"")))*0.25,"nic"),0)</f>
        <v/>
      </c>
      <c r="BJ19" s="41">
        <f>IF($C19="OPEX - Koszt 1szt/rok",IF($M19="szt",SUMIFS(Kosztorys!$F:$F,Kosztorys!$D:$D,$B19,Kosztorys!$I:$I,CONCATENATE("&lt;01.01.",BJ$10,""))+(SUMIFS(Kosztorys!$F:$F,Kosztorys!$D:$D,$B19,Kosztorys!$I:$I,CONCATENATE("&lt;=31.03.",BJ$10,""))-SUMIFS(Kosztorys!$F:$F,Kosztorys!$D:$D,$B19,Kosztorys!$I:$I,CONCATENATE("&lt;=31.12.",BI$10,"")))*0.75+(SUMIFS(Kosztorys!$F:$F,Kosztorys!$D:$D,$B19,Kosztorys!$I:$I,CONCATENATE("&lt;=30.06.",BJ$10,""))-SUMIFS(Kosztorys!$F:$F,Kosztorys!$D:$D,$B19,Kosztorys!$I:$I,CONCATENATE("&lt;=31.03.",BJ$10,"")))*0.5+(SUMIFS(Kosztorys!$F:$F,Kosztorys!$D:$D,$B19,Kosztorys!$I:$I,CONCATENATE("&lt;=30.09.",BJ$10,""))-SUMIFS(Kosztorys!$F:$F,Kosztorys!$D:$D,$B19,Kosztorys!$I:$I,CONCATENATE("&lt;=30.06.",BJ$10,"")))*0.25,"nic"),0)</f>
        <v/>
      </c>
      <c r="BK19" s="41">
        <f>IF($C19="OPEX - Koszt 1szt/rok",IF($M19="szt",SUMIFS(Kosztorys!$F:$F,Kosztorys!$D:$D,$B19,Kosztorys!$I:$I,CONCATENATE("&lt;01.01.",BK$10,""))+(SUMIFS(Kosztorys!$F:$F,Kosztorys!$D:$D,$B19,Kosztorys!$I:$I,CONCATENATE("&lt;=31.03.",BK$10,""))-SUMIFS(Kosztorys!$F:$F,Kosztorys!$D:$D,$B19,Kosztorys!$I:$I,CONCATENATE("&lt;=31.12.",BJ$10,"")))*0.75+(SUMIFS(Kosztorys!$F:$F,Kosztorys!$D:$D,$B19,Kosztorys!$I:$I,CONCATENATE("&lt;=30.06.",BK$10,""))-SUMIFS(Kosztorys!$F:$F,Kosztorys!$D:$D,$B19,Kosztorys!$I:$I,CONCATENATE("&lt;=31.03.",BK$10,"")))*0.5+(SUMIFS(Kosztorys!$F:$F,Kosztorys!$D:$D,$B19,Kosztorys!$I:$I,CONCATENATE("&lt;=30.09.",BK$10,""))-SUMIFS(Kosztorys!$F:$F,Kosztorys!$D:$D,$B19,Kosztorys!$I:$I,CONCATENATE("&lt;=30.06.",BK$10,"")))*0.25,"nic"),0)</f>
        <v/>
      </c>
      <c r="BL19" s="41">
        <f>IF($C19="OPEX - Koszt 1szt/rok",IF($M19="szt",SUMIFS(Kosztorys!$F:$F,Kosztorys!$D:$D,$B19,Kosztorys!$I:$I,CONCATENATE("&lt;01.01.",BL$10,""))+(SUMIFS(Kosztorys!$F:$F,Kosztorys!$D:$D,$B19,Kosztorys!$I:$I,CONCATENATE("&lt;=31.03.",BL$10,""))-SUMIFS(Kosztorys!$F:$F,Kosztorys!$D:$D,$B19,Kosztorys!$I:$I,CONCATENATE("&lt;=31.12.",BK$10,"")))*0.75+(SUMIFS(Kosztorys!$F:$F,Kosztorys!$D:$D,$B19,Kosztorys!$I:$I,CONCATENATE("&lt;=30.06.",BL$10,""))-SUMIFS(Kosztorys!$F:$F,Kosztorys!$D:$D,$B19,Kosztorys!$I:$I,CONCATENATE("&lt;=31.03.",BL$10,"")))*0.5+(SUMIFS(Kosztorys!$F:$F,Kosztorys!$D:$D,$B19,Kosztorys!$I:$I,CONCATENATE("&lt;=30.09.",BL$10,""))-SUMIFS(Kosztorys!$F:$F,Kosztorys!$D:$D,$B19,Kosztorys!$I:$I,CONCATENATE("&lt;=30.06.",BL$10,"")))*0.25,"nic"),0)</f>
        <v/>
      </c>
      <c r="BM19" s="41">
        <f>IF($C19="OPEX - Koszt 1szt/rok",IF($M19="szt",SUMIFS(Kosztorys!$F:$F,Kosztorys!$D:$D,$B19,Kosztorys!$I:$I,CONCATENATE("&lt;01.01.",BM$10,""))+(SUMIFS(Kosztorys!$F:$F,Kosztorys!$D:$D,$B19,Kosztorys!$I:$I,CONCATENATE("&lt;=31.03.",BM$10,""))-SUMIFS(Kosztorys!$F:$F,Kosztorys!$D:$D,$B19,Kosztorys!$I:$I,CONCATENATE("&lt;=31.12.",BL$10,"")))*0.75+(SUMIFS(Kosztorys!$F:$F,Kosztorys!$D:$D,$B19,Kosztorys!$I:$I,CONCATENATE("&lt;=30.06.",BM$10,""))-SUMIFS(Kosztorys!$F:$F,Kosztorys!$D:$D,$B19,Kosztorys!$I:$I,CONCATENATE("&lt;=31.03.",BM$10,"")))*0.5+(SUMIFS(Kosztorys!$F:$F,Kosztorys!$D:$D,$B19,Kosztorys!$I:$I,CONCATENATE("&lt;=30.09.",BM$10,""))-SUMIFS(Kosztorys!$F:$F,Kosztorys!$D:$D,$B19,Kosztorys!$I:$I,CONCATENATE("&lt;=30.06.",BM$10,"")))*0.25,"nic"),0)</f>
        <v/>
      </c>
      <c r="BN19" s="41">
        <f>IF($C19="OPEX - Koszt 1szt/rok",IF($M19="szt",SUMIFS(Kosztorys!$F:$F,Kosztorys!$D:$D,$B19,Kosztorys!$I:$I,CONCATENATE("&lt;01.01.",BN$10,""))+(SUMIFS(Kosztorys!$F:$F,Kosztorys!$D:$D,$B19,Kosztorys!$I:$I,CONCATENATE("&lt;=31.03.",BN$10,""))-SUMIFS(Kosztorys!$F:$F,Kosztorys!$D:$D,$B19,Kosztorys!$I:$I,CONCATENATE("&lt;=31.12.",BM$10,"")))*0.75+(SUMIFS(Kosztorys!$F:$F,Kosztorys!$D:$D,$B19,Kosztorys!$I:$I,CONCATENATE("&lt;=30.06.",BN$10,""))-SUMIFS(Kosztorys!$F:$F,Kosztorys!$D:$D,$B19,Kosztorys!$I:$I,CONCATENATE("&lt;=31.03.",BN$10,"")))*0.5+(SUMIFS(Kosztorys!$F:$F,Kosztorys!$D:$D,$B19,Kosztorys!$I:$I,CONCATENATE("&lt;=30.09.",BN$10,""))-SUMIFS(Kosztorys!$F:$F,Kosztorys!$D:$D,$B19,Kosztorys!$I:$I,CONCATENATE("&lt;=30.06.",BN$10,"")))*0.25,"nic"),0)</f>
        <v/>
      </c>
      <c r="BO19" s="41">
        <f>IF($C19="OPEX - Koszt 1szt/rok",IF($M19="szt",SUMIFS(Kosztorys!$F:$F,Kosztorys!$D:$D,$B19,Kosztorys!$I:$I,CONCATENATE("&lt;01.01.",BO$10,""))+(SUMIFS(Kosztorys!$F:$F,Kosztorys!$D:$D,$B19,Kosztorys!$I:$I,CONCATENATE("&lt;=31.03.",BO$10,""))-SUMIFS(Kosztorys!$F:$F,Kosztorys!$D:$D,$B19,Kosztorys!$I:$I,CONCATENATE("&lt;=31.12.",BN$10,"")))*0.75+(SUMIFS(Kosztorys!$F:$F,Kosztorys!$D:$D,$B19,Kosztorys!$I:$I,CONCATENATE("&lt;=30.06.",BO$10,""))-SUMIFS(Kosztorys!$F:$F,Kosztorys!$D:$D,$B19,Kosztorys!$I:$I,CONCATENATE("&lt;=31.03.",BO$10,"")))*0.5+(SUMIFS(Kosztorys!$F:$F,Kosztorys!$D:$D,$B19,Kosztorys!$I:$I,CONCATENATE("&lt;=30.09.",BO$10,""))-SUMIFS(Kosztorys!$F:$F,Kosztorys!$D:$D,$B19,Kosztorys!$I:$I,CONCATENATE("&lt;=30.06.",BO$10,"")))*0.25,"nic"),0)</f>
        <v/>
      </c>
      <c r="BP19" s="41">
        <f>IF($C19="OPEX - Koszt 1szt/rok",IF($M19="szt",SUMIFS(Kosztorys!$F:$F,Kosztorys!$D:$D,$B19,Kosztorys!$I:$I,CONCATENATE("&lt;01.01.",BP$10,""))+(SUMIFS(Kosztorys!$F:$F,Kosztorys!$D:$D,$B19,Kosztorys!$I:$I,CONCATENATE("&lt;=31.03.",BP$10,""))-SUMIFS(Kosztorys!$F:$F,Kosztorys!$D:$D,$B19,Kosztorys!$I:$I,CONCATENATE("&lt;=31.12.",BO$10,"")))*0.75+(SUMIFS(Kosztorys!$F:$F,Kosztorys!$D:$D,$B19,Kosztorys!$I:$I,CONCATENATE("&lt;=30.06.",BP$10,""))-SUMIFS(Kosztorys!$F:$F,Kosztorys!$D:$D,$B19,Kosztorys!$I:$I,CONCATENATE("&lt;=31.03.",BP$10,"")))*0.5+(SUMIFS(Kosztorys!$F:$F,Kosztorys!$D:$D,$B19,Kosztorys!$I:$I,CONCATENATE("&lt;=30.09.",BP$10,""))-SUMIFS(Kosztorys!$F:$F,Kosztorys!$D:$D,$B19,Kosztorys!$I:$I,CONCATENATE("&lt;=30.06.",BP$10,"")))*0.25,"nic"),0)</f>
        <v/>
      </c>
      <c r="BQ19" s="41">
        <f>IF($C19="OPEX - Koszt 1szt/rok",IF($M19="szt",SUMIFS(Kosztorys!$F:$F,Kosztorys!$D:$D,$B19,Kosztorys!$I:$I,CONCATENATE("&lt;01.01.",BQ$10,""))+(SUMIFS(Kosztorys!$F:$F,Kosztorys!$D:$D,$B19,Kosztorys!$I:$I,CONCATENATE("&lt;=31.03.",BQ$10,""))-SUMIFS(Kosztorys!$F:$F,Kosztorys!$D:$D,$B19,Kosztorys!$I:$I,CONCATENATE("&lt;=31.12.",BP$10,"")))*0.75+(SUMIFS(Kosztorys!$F:$F,Kosztorys!$D:$D,$B19,Kosztorys!$I:$I,CONCATENATE("&lt;=30.06.",BQ$10,""))-SUMIFS(Kosztorys!$F:$F,Kosztorys!$D:$D,$B19,Kosztorys!$I:$I,CONCATENATE("&lt;=31.03.",BQ$10,"")))*0.5+(SUMIFS(Kosztorys!$F:$F,Kosztorys!$D:$D,$B19,Kosztorys!$I:$I,CONCATENATE("&lt;=30.09.",BQ$10,""))-SUMIFS(Kosztorys!$F:$F,Kosztorys!$D:$D,$B19,Kosztorys!$I:$I,CONCATENATE("&lt;=30.06.",BQ$10,"")))*0.25,"nic"),0)</f>
        <v/>
      </c>
      <c r="BR19" s="41">
        <f>IF($C19="OPEX - Koszt 1szt/rok",IF($M19="szt",SUMIFS(Kosztorys!$F:$F,Kosztorys!$D:$D,$B19,Kosztorys!$I:$I,CONCATENATE("&lt;01.01.",BR$10,""))+(SUMIFS(Kosztorys!$F:$F,Kosztorys!$D:$D,$B19,Kosztorys!$I:$I,CONCATENATE("&lt;=31.03.",BR$10,""))-SUMIFS(Kosztorys!$F:$F,Kosztorys!$D:$D,$B19,Kosztorys!$I:$I,CONCATENATE("&lt;=31.12.",BQ$10,"")))*0.75+(SUMIFS(Kosztorys!$F:$F,Kosztorys!$D:$D,$B19,Kosztorys!$I:$I,CONCATENATE("&lt;=30.06.",BR$10,""))-SUMIFS(Kosztorys!$F:$F,Kosztorys!$D:$D,$B19,Kosztorys!$I:$I,CONCATENATE("&lt;=31.03.",BR$10,"")))*0.5+(SUMIFS(Kosztorys!$F:$F,Kosztorys!$D:$D,$B19,Kosztorys!$I:$I,CONCATENATE("&lt;=30.09.",BR$10,""))-SUMIFS(Kosztorys!$F:$F,Kosztorys!$D:$D,$B19,Kosztorys!$I:$I,CONCATENATE("&lt;=30.06.",BR$10,"")))*0.25,"nic"),0)</f>
        <v/>
      </c>
      <c r="BS19" s="41">
        <f>IF($C19="OPEX - Koszt 1szt/rok",IF($M19="szt",SUMIFS(Kosztorys!$F:$F,Kosztorys!$D:$D,$B19,Kosztorys!$I:$I,CONCATENATE("&lt;01.01.",BS$10,""))+(SUMIFS(Kosztorys!$F:$F,Kosztorys!$D:$D,$B19,Kosztorys!$I:$I,CONCATENATE("&lt;=31.03.",BS$10,""))-SUMIFS(Kosztorys!$F:$F,Kosztorys!$D:$D,$B19,Kosztorys!$I:$I,CONCATENATE("&lt;=31.12.",BR$10,"")))*0.75+(SUMIFS(Kosztorys!$F:$F,Kosztorys!$D:$D,$B19,Kosztorys!$I:$I,CONCATENATE("&lt;=30.06.",BS$10,""))-SUMIFS(Kosztorys!$F:$F,Kosztorys!$D:$D,$B19,Kosztorys!$I:$I,CONCATENATE("&lt;=31.03.",BS$10,"")))*0.5+(SUMIFS(Kosztorys!$F:$F,Kosztorys!$D:$D,$B19,Kosztorys!$I:$I,CONCATENATE("&lt;=30.09.",BS$10,""))-SUMIFS(Kosztorys!$F:$F,Kosztorys!$D:$D,$B19,Kosztorys!$I:$I,CONCATENATE("&lt;=30.06.",BS$10,"")))*0.25,"nic"),0)</f>
        <v/>
      </c>
      <c r="BT19" s="41">
        <f>IF($C19="OPEX - Koszt 1szt/rok",IF($M19="szt",SUMIFS(Kosztorys!$F:$F,Kosztorys!$D:$D,$B19,Kosztorys!$I:$I,CONCATENATE("&lt;01.01.",BT$10,""))+(SUMIFS(Kosztorys!$F:$F,Kosztorys!$D:$D,$B19,Kosztorys!$I:$I,CONCATENATE("&lt;=31.03.",BT$10,""))-SUMIFS(Kosztorys!$F:$F,Kosztorys!$D:$D,$B19,Kosztorys!$I:$I,CONCATENATE("&lt;=31.12.",BS$10,"")))*0.75+(SUMIFS(Kosztorys!$F:$F,Kosztorys!$D:$D,$B19,Kosztorys!$I:$I,CONCATENATE("&lt;=30.06.",BT$10,""))-SUMIFS(Kosztorys!$F:$F,Kosztorys!$D:$D,$B19,Kosztorys!$I:$I,CONCATENATE("&lt;=31.03.",BT$10,"")))*0.5+(SUMIFS(Kosztorys!$F:$F,Kosztorys!$D:$D,$B19,Kosztorys!$I:$I,CONCATENATE("&lt;=30.09.",BT$10,""))-SUMIFS(Kosztorys!$F:$F,Kosztorys!$D:$D,$B19,Kosztorys!$I:$I,CONCATENATE("&lt;=30.06.",BT$10,"")))*0.25,"nic"),0)</f>
        <v/>
      </c>
      <c r="BU19" s="41">
        <f>IF($C19="OPEX - Koszt 1szt/rok",IF($M19="szt",SUMIFS(Kosztorys!$F:$F,Kosztorys!$D:$D,$B19,Kosztorys!$I:$I,CONCATENATE("&lt;01.01.",BU$10,""))+(SUMIFS(Kosztorys!$F:$F,Kosztorys!$D:$D,$B19,Kosztorys!$I:$I,CONCATENATE("&lt;=31.03.",BU$10,""))-SUMIFS(Kosztorys!$F:$F,Kosztorys!$D:$D,$B19,Kosztorys!$I:$I,CONCATENATE("&lt;=31.12.",BT$10,"")))*0.75+(SUMIFS(Kosztorys!$F:$F,Kosztorys!$D:$D,$B19,Kosztorys!$I:$I,CONCATENATE("&lt;=30.06.",BU$10,""))-SUMIFS(Kosztorys!$F:$F,Kosztorys!$D:$D,$B19,Kosztorys!$I:$I,CONCATENATE("&lt;=31.03.",BU$10,"")))*0.5+(SUMIFS(Kosztorys!$F:$F,Kosztorys!$D:$D,$B19,Kosztorys!$I:$I,CONCATENATE("&lt;=30.09.",BU$10,""))-SUMIFS(Kosztorys!$F:$F,Kosztorys!$D:$D,$B19,Kosztorys!$I:$I,CONCATENATE("&lt;=30.06.",BU$10,"")))*0.25,"nic"),0)</f>
        <v/>
      </c>
      <c r="BV19" s="41">
        <f>IF($C19="OPEX - Koszt 1szt/rok",IF($M19="szt",SUMIFS(Kosztorys!$F:$F,Kosztorys!$D:$D,$B19,Kosztorys!$I:$I,CONCATENATE("&lt;01.01.",BV$10,""))+(SUMIFS(Kosztorys!$F:$F,Kosztorys!$D:$D,$B19,Kosztorys!$I:$I,CONCATENATE("&lt;=31.03.",BV$10,""))-SUMIFS(Kosztorys!$F:$F,Kosztorys!$D:$D,$B19,Kosztorys!$I:$I,CONCATENATE("&lt;=31.12.",BU$10,"")))*0.75+(SUMIFS(Kosztorys!$F:$F,Kosztorys!$D:$D,$B19,Kosztorys!$I:$I,CONCATENATE("&lt;=30.06.",BV$10,""))-SUMIFS(Kosztorys!$F:$F,Kosztorys!$D:$D,$B19,Kosztorys!$I:$I,CONCATENATE("&lt;=31.03.",BV$10,"")))*0.5+(SUMIFS(Kosztorys!$F:$F,Kosztorys!$D:$D,$B19,Kosztorys!$I:$I,CONCATENATE("&lt;=30.09.",BV$10,""))-SUMIFS(Kosztorys!$F:$F,Kosztorys!$D:$D,$B19,Kosztorys!$I:$I,CONCATENATE("&lt;=30.06.",BV$10,"")))*0.25,"nic"),0)</f>
        <v/>
      </c>
      <c r="BW19" s="41">
        <f>IF($C19="OPEX - Koszt 1szt/rok",IF($M19="szt",SUMIFS(Kosztorys!$F:$F,Kosztorys!$D:$D,$B19,Kosztorys!$I:$I,CONCATENATE("&lt;01.01.",BW$10,""))+(SUMIFS(Kosztorys!$F:$F,Kosztorys!$D:$D,$B19,Kosztorys!$I:$I,CONCATENATE("&lt;=31.03.",BW$10,""))-SUMIFS(Kosztorys!$F:$F,Kosztorys!$D:$D,$B19,Kosztorys!$I:$I,CONCATENATE("&lt;=31.12.",BV$10,"")))*0.75+(SUMIFS(Kosztorys!$F:$F,Kosztorys!$D:$D,$B19,Kosztorys!$I:$I,CONCATENATE("&lt;=30.06.",BW$10,""))-SUMIFS(Kosztorys!$F:$F,Kosztorys!$D:$D,$B19,Kosztorys!$I:$I,CONCATENATE("&lt;=31.03.",BW$10,"")))*0.5+(SUMIFS(Kosztorys!$F:$F,Kosztorys!$D:$D,$B19,Kosztorys!$I:$I,CONCATENATE("&lt;=30.09.",BW$10,""))-SUMIFS(Kosztorys!$F:$F,Kosztorys!$D:$D,$B19,Kosztorys!$I:$I,CONCATENATE("&lt;=30.06.",BW$10,"")))*0.25,"nic"),0)</f>
        <v/>
      </c>
      <c r="BX19" s="41">
        <f>IF(C19="OPEX - Koszt 1szt/rok",IF(MAX(BH19:BW19)=IF(ISERROR(VLOOKUP(B19,JB_tabela,MATCH(BX$9,JB_menu,0)-1,FALSE())),,VLOOKUP(B19,JB_tabela,MATCH(BX$9,JB_menu,0)-1,FALSE())),"OK","nie zgadza się liczba użytych JB"),"OK-ND")</f>
        <v/>
      </c>
      <c r="CB19" s="41">
        <f>IF($C19="OPEX - Długość 1m koszt/rok",IF($M19="m",SUMIFS(Kosztorys!$F:$F,Kosztorys!$D:$D,$B19,Kosztorys!$I:$I,CONCATENATE("&lt;01.01.",CB$10,""))+(SUMIFS(Kosztorys!$F:$F,Kosztorys!$D:$D,$B19,Kosztorys!$I:$I,CONCATENATE("&lt;=31.03.",CB$10,""))-SUMIFS(Kosztorys!$F:$F,Kosztorys!$D:$D,$B19,Kosztorys!$I:$I,CONCATENATE("&lt;=31.12.",CA$10,"")))*0.75+(SUMIFS(Kosztorys!$F:$F,Kosztorys!$D:$D,$B19,Kosztorys!$I:$I,CONCATENATE("&lt;=30.06.",CB$10,""))-SUMIFS(Kosztorys!$F:$F,Kosztorys!$D:$D,$B19,Kosztorys!$I:$I,CONCATENATE("&lt;=31.03.",CB$10,"")))*0.5+(SUMIFS(Kosztorys!$F:$F,Kosztorys!$D:$D,$B19,Kosztorys!$I:$I,CONCATENATE("&lt;=30.09.",CB$10,""))-SUMIFS(Kosztorys!$F:$F,Kosztorys!$D:$D,$B19,Kosztorys!$I:$I,CONCATENATE("&lt;=30.06.",CB$10,"")))*0.25,"nic"),0)</f>
        <v/>
      </c>
      <c r="CC19" s="41">
        <f>IF($C19="OPEX - Długość 1m koszt/rok",IF($M19="m",SUMIFS(Kosztorys!$F:$F,Kosztorys!$D:$D,$B19,Kosztorys!$I:$I,CONCATENATE("&lt;01.01.",CC$10,""))+(SUMIFS(Kosztorys!$F:$F,Kosztorys!$D:$D,$B19,Kosztorys!$I:$I,CONCATENATE("&lt;=31.03.",CC$10,""))-SUMIFS(Kosztorys!$F:$F,Kosztorys!$D:$D,$B19,Kosztorys!$I:$I,CONCATENATE("&lt;=31.12.",CB$10,"")))*0.75+(SUMIFS(Kosztorys!$F:$F,Kosztorys!$D:$D,$B19,Kosztorys!$I:$I,CONCATENATE("&lt;=30.06.",CC$10,""))-SUMIFS(Kosztorys!$F:$F,Kosztorys!$D:$D,$B19,Kosztorys!$I:$I,CONCATENATE("&lt;=31.03.",CC$10,"")))*0.5+(SUMIFS(Kosztorys!$F:$F,Kosztorys!$D:$D,$B19,Kosztorys!$I:$I,CONCATENATE("&lt;=30.09.",CC$10,""))-SUMIFS(Kosztorys!$F:$F,Kosztorys!$D:$D,$B19,Kosztorys!$I:$I,CONCATENATE("&lt;=30.06.",CC$10,"")))*0.25,"nic"),0)</f>
        <v/>
      </c>
      <c r="CD19" s="41">
        <f>IF($C19="OPEX - Długość 1m koszt/rok",IF($M19="m",SUMIFS(Kosztorys!$F:$F,Kosztorys!$D:$D,$B19,Kosztorys!$I:$I,CONCATENATE("&lt;01.01.",CD$10,""))+(SUMIFS(Kosztorys!$F:$F,Kosztorys!$D:$D,$B19,Kosztorys!$I:$I,CONCATENATE("&lt;=31.03.",CD$10,""))-SUMIFS(Kosztorys!$F:$F,Kosztorys!$D:$D,$B19,Kosztorys!$I:$I,CONCATENATE("&lt;=31.12.",CC$10,"")))*0.75+(SUMIFS(Kosztorys!$F:$F,Kosztorys!$D:$D,$B19,Kosztorys!$I:$I,CONCATENATE("&lt;=30.06.",CD$10,""))-SUMIFS(Kosztorys!$F:$F,Kosztorys!$D:$D,$B19,Kosztorys!$I:$I,CONCATENATE("&lt;=31.03.",CD$10,"")))*0.5+(SUMIFS(Kosztorys!$F:$F,Kosztorys!$D:$D,$B19,Kosztorys!$I:$I,CONCATENATE("&lt;=30.09.",CD$10,""))-SUMIFS(Kosztorys!$F:$F,Kosztorys!$D:$D,$B19,Kosztorys!$I:$I,CONCATENATE("&lt;=30.06.",CD$10,"")))*0.25,"nic"),0)</f>
        <v/>
      </c>
      <c r="CE19" s="41">
        <f>IF($C19="OPEX - Długość 1m koszt/rok",IF($M19="m",SUMIFS(Kosztorys!$F:$F,Kosztorys!$D:$D,$B19,Kosztorys!$I:$I,CONCATENATE("&lt;01.01.",CE$10,""))+(SUMIFS(Kosztorys!$F:$F,Kosztorys!$D:$D,$B19,Kosztorys!$I:$I,CONCATENATE("&lt;=31.03.",CE$10,""))-SUMIFS(Kosztorys!$F:$F,Kosztorys!$D:$D,$B19,Kosztorys!$I:$I,CONCATENATE("&lt;=31.12.",CD$10,"")))*0.75+(SUMIFS(Kosztorys!$F:$F,Kosztorys!$D:$D,$B19,Kosztorys!$I:$I,CONCATENATE("&lt;=30.06.",CE$10,""))-SUMIFS(Kosztorys!$F:$F,Kosztorys!$D:$D,$B19,Kosztorys!$I:$I,CONCATENATE("&lt;=31.03.",CE$10,"")))*0.5+(SUMIFS(Kosztorys!$F:$F,Kosztorys!$D:$D,$B19,Kosztorys!$I:$I,CONCATENATE("&lt;=30.09.",CE$10,""))-SUMIFS(Kosztorys!$F:$F,Kosztorys!$D:$D,$B19,Kosztorys!$I:$I,CONCATENATE("&lt;=30.06.",CE$10,"")))*0.25,"nic"),0)</f>
        <v/>
      </c>
      <c r="CF19" s="41">
        <f>IF($C19="OPEX - Długość 1m koszt/rok",IF($M19="m",SUMIFS(Kosztorys!$F:$F,Kosztorys!$D:$D,$B19,Kosztorys!$I:$I,CONCATENATE("&lt;01.01.",CF$10,""))+(SUMIFS(Kosztorys!$F:$F,Kosztorys!$D:$D,$B19,Kosztorys!$I:$I,CONCATENATE("&lt;=31.03.",CF$10,""))-SUMIFS(Kosztorys!$F:$F,Kosztorys!$D:$D,$B19,Kosztorys!$I:$I,CONCATENATE("&lt;=31.12.",CE$10,"")))*0.75+(SUMIFS(Kosztorys!$F:$F,Kosztorys!$D:$D,$B19,Kosztorys!$I:$I,CONCATENATE("&lt;=30.06.",CF$10,""))-SUMIFS(Kosztorys!$F:$F,Kosztorys!$D:$D,$B19,Kosztorys!$I:$I,CONCATENATE("&lt;=31.03.",CF$10,"")))*0.5+(SUMIFS(Kosztorys!$F:$F,Kosztorys!$D:$D,$B19,Kosztorys!$I:$I,CONCATENATE("&lt;=30.09.",CF$10,""))-SUMIFS(Kosztorys!$F:$F,Kosztorys!$D:$D,$B19,Kosztorys!$I:$I,CONCATENATE("&lt;=30.06.",CF$10,"")))*0.25,"nic"),0)</f>
        <v/>
      </c>
      <c r="CG19" s="41">
        <f>IF($C19="OPEX - Długość 1m koszt/rok",IF($M19="m",SUMIFS(Kosztorys!$F:$F,Kosztorys!$D:$D,$B19,Kosztorys!$I:$I,CONCATENATE("&lt;01.01.",CG$10,""))+(SUMIFS(Kosztorys!$F:$F,Kosztorys!$D:$D,$B19,Kosztorys!$I:$I,CONCATENATE("&lt;=31.03.",CG$10,""))-SUMIFS(Kosztorys!$F:$F,Kosztorys!$D:$D,$B19,Kosztorys!$I:$I,CONCATENATE("&lt;=31.12.",CF$10,"")))*0.75+(SUMIFS(Kosztorys!$F:$F,Kosztorys!$D:$D,$B19,Kosztorys!$I:$I,CONCATENATE("&lt;=30.06.",CG$10,""))-SUMIFS(Kosztorys!$F:$F,Kosztorys!$D:$D,$B19,Kosztorys!$I:$I,CONCATENATE("&lt;=31.03.",CG$10,"")))*0.5+(SUMIFS(Kosztorys!$F:$F,Kosztorys!$D:$D,$B19,Kosztorys!$I:$I,CONCATENATE("&lt;=30.09.",CG$10,""))-SUMIFS(Kosztorys!$F:$F,Kosztorys!$D:$D,$B19,Kosztorys!$I:$I,CONCATENATE("&lt;=30.06.",CG$10,"")))*0.25,"nic"),0)</f>
        <v/>
      </c>
      <c r="CH19" s="41">
        <f>IF($C19="OPEX - Długość 1m koszt/rok",IF($M19="m",SUMIFS(Kosztorys!$F:$F,Kosztorys!$D:$D,$B19,Kosztorys!$I:$I,CONCATENATE("&lt;01.01.",CH$10,""))+(SUMIFS(Kosztorys!$F:$F,Kosztorys!$D:$D,$B19,Kosztorys!$I:$I,CONCATENATE("&lt;=31.03.",CH$10,""))-SUMIFS(Kosztorys!$F:$F,Kosztorys!$D:$D,$B19,Kosztorys!$I:$I,CONCATENATE("&lt;=31.12.",CG$10,"")))*0.75+(SUMIFS(Kosztorys!$F:$F,Kosztorys!$D:$D,$B19,Kosztorys!$I:$I,CONCATENATE("&lt;=30.06.",CH$10,""))-SUMIFS(Kosztorys!$F:$F,Kosztorys!$D:$D,$B19,Kosztorys!$I:$I,CONCATENATE("&lt;=31.03.",CH$10,"")))*0.5+(SUMIFS(Kosztorys!$F:$F,Kosztorys!$D:$D,$B19,Kosztorys!$I:$I,CONCATENATE("&lt;=30.09.",CH$10,""))-SUMIFS(Kosztorys!$F:$F,Kosztorys!$D:$D,$B19,Kosztorys!$I:$I,CONCATENATE("&lt;=30.06.",CH$10,"")))*0.25,"nic"),0)</f>
        <v/>
      </c>
      <c r="CI19" s="41">
        <f>IF($C19="OPEX - Długość 1m koszt/rok",IF($M19="m",SUMIFS(Kosztorys!$F:$F,Kosztorys!$D:$D,$B19,Kosztorys!$I:$I,CONCATENATE("&lt;01.01.",CI$10,""))+(SUMIFS(Kosztorys!$F:$F,Kosztorys!$D:$D,$B19,Kosztorys!$I:$I,CONCATENATE("&lt;=31.03.",CI$10,""))-SUMIFS(Kosztorys!$F:$F,Kosztorys!$D:$D,$B19,Kosztorys!$I:$I,CONCATENATE("&lt;=31.12.",CH$10,"")))*0.75+(SUMIFS(Kosztorys!$F:$F,Kosztorys!$D:$D,$B19,Kosztorys!$I:$I,CONCATENATE("&lt;=30.06.",CI$10,""))-SUMIFS(Kosztorys!$F:$F,Kosztorys!$D:$D,$B19,Kosztorys!$I:$I,CONCATENATE("&lt;=31.03.",CI$10,"")))*0.5+(SUMIFS(Kosztorys!$F:$F,Kosztorys!$D:$D,$B19,Kosztorys!$I:$I,CONCATENATE("&lt;=30.09.",CI$10,""))-SUMIFS(Kosztorys!$F:$F,Kosztorys!$D:$D,$B19,Kosztorys!$I:$I,CONCATENATE("&lt;=30.06.",CI$10,"")))*0.25,"nic"),0)</f>
        <v/>
      </c>
      <c r="CJ19" s="41">
        <f>IF($C19="OPEX - Długość 1m koszt/rok",IF($M19="m",SUMIFS(Kosztorys!$F:$F,Kosztorys!$D:$D,$B19,Kosztorys!$I:$I,CONCATENATE("&lt;01.01.",CJ$10,""))+(SUMIFS(Kosztorys!$F:$F,Kosztorys!$D:$D,$B19,Kosztorys!$I:$I,CONCATENATE("&lt;=31.03.",CJ$10,""))-SUMIFS(Kosztorys!$F:$F,Kosztorys!$D:$D,$B19,Kosztorys!$I:$I,CONCATENATE("&lt;=31.12.",CI$10,"")))*0.75+(SUMIFS(Kosztorys!$F:$F,Kosztorys!$D:$D,$B19,Kosztorys!$I:$I,CONCATENATE("&lt;=30.06.",CJ$10,""))-SUMIFS(Kosztorys!$F:$F,Kosztorys!$D:$D,$B19,Kosztorys!$I:$I,CONCATENATE("&lt;=31.03.",CJ$10,"")))*0.5+(SUMIFS(Kosztorys!$F:$F,Kosztorys!$D:$D,$B19,Kosztorys!$I:$I,CONCATENATE("&lt;=30.09.",CJ$10,""))-SUMIFS(Kosztorys!$F:$F,Kosztorys!$D:$D,$B19,Kosztorys!$I:$I,CONCATENATE("&lt;=30.06.",CJ$10,"")))*0.25,"nic"),0)</f>
        <v/>
      </c>
      <c r="CK19" s="41">
        <f>IF($C19="OPEX - Długość 1m koszt/rok",IF($M19="m",SUMIFS(Kosztorys!$F:$F,Kosztorys!$D:$D,$B19,Kosztorys!$I:$I,CONCATENATE("&lt;01.01.",CK$10,""))+(SUMIFS(Kosztorys!$F:$F,Kosztorys!$D:$D,$B19,Kosztorys!$I:$I,CONCATENATE("&lt;=31.03.",CK$10,""))-SUMIFS(Kosztorys!$F:$F,Kosztorys!$D:$D,$B19,Kosztorys!$I:$I,CONCATENATE("&lt;=31.12.",CJ$10,"")))*0.75+(SUMIFS(Kosztorys!$F:$F,Kosztorys!$D:$D,$B19,Kosztorys!$I:$I,CONCATENATE("&lt;=30.06.",CK$10,""))-SUMIFS(Kosztorys!$F:$F,Kosztorys!$D:$D,$B19,Kosztorys!$I:$I,CONCATENATE("&lt;=31.03.",CK$10,"")))*0.5+(SUMIFS(Kosztorys!$F:$F,Kosztorys!$D:$D,$B19,Kosztorys!$I:$I,CONCATENATE("&lt;=30.09.",CK$10,""))-SUMIFS(Kosztorys!$F:$F,Kosztorys!$D:$D,$B19,Kosztorys!$I:$I,CONCATENATE("&lt;=30.06.",CK$10,"")))*0.25,"nic"),0)</f>
        <v/>
      </c>
      <c r="CL19" s="41">
        <f>IF($C19="OPEX - Długość 1m koszt/rok",IF($M19="m",SUMIFS(Kosztorys!$F:$F,Kosztorys!$D:$D,$B19,Kosztorys!$I:$I,CONCATENATE("&lt;01.01.",CL$10,""))+(SUMIFS(Kosztorys!$F:$F,Kosztorys!$D:$D,$B19,Kosztorys!$I:$I,CONCATENATE("&lt;=31.03.",CL$10,""))-SUMIFS(Kosztorys!$F:$F,Kosztorys!$D:$D,$B19,Kosztorys!$I:$I,CONCATENATE("&lt;=31.12.",CK$10,"")))*0.75+(SUMIFS(Kosztorys!$F:$F,Kosztorys!$D:$D,$B19,Kosztorys!$I:$I,CONCATENATE("&lt;=30.06.",CL$10,""))-SUMIFS(Kosztorys!$F:$F,Kosztorys!$D:$D,$B19,Kosztorys!$I:$I,CONCATENATE("&lt;=31.03.",CL$10,"")))*0.5+(SUMIFS(Kosztorys!$F:$F,Kosztorys!$D:$D,$B19,Kosztorys!$I:$I,CONCATENATE("&lt;=30.09.",CL$10,""))-SUMIFS(Kosztorys!$F:$F,Kosztorys!$D:$D,$B19,Kosztorys!$I:$I,CONCATENATE("&lt;=30.06.",CL$10,"")))*0.25,"nic"),0)</f>
        <v/>
      </c>
      <c r="CM19" s="41">
        <f>IF($C19="OPEX - Długość 1m koszt/rok",IF($M19="m",SUMIFS(Kosztorys!$F:$F,Kosztorys!$D:$D,$B19,Kosztorys!$I:$I,CONCATENATE("&lt;01.01.",CM$10,""))+(SUMIFS(Kosztorys!$F:$F,Kosztorys!$D:$D,$B19,Kosztorys!$I:$I,CONCATENATE("&lt;=31.03.",CM$10,""))-SUMIFS(Kosztorys!$F:$F,Kosztorys!$D:$D,$B19,Kosztorys!$I:$I,CONCATENATE("&lt;=31.12.",CL$10,"")))*0.75+(SUMIFS(Kosztorys!$F:$F,Kosztorys!$D:$D,$B19,Kosztorys!$I:$I,CONCATENATE("&lt;=30.06.",CM$10,""))-SUMIFS(Kosztorys!$F:$F,Kosztorys!$D:$D,$B19,Kosztorys!$I:$I,CONCATENATE("&lt;=31.03.",CM$10,"")))*0.5+(SUMIFS(Kosztorys!$F:$F,Kosztorys!$D:$D,$B19,Kosztorys!$I:$I,CONCATENATE("&lt;=30.09.",CM$10,""))-SUMIFS(Kosztorys!$F:$F,Kosztorys!$D:$D,$B19,Kosztorys!$I:$I,CONCATENATE("&lt;=30.06.",CM$10,"")))*0.25,"nic"),0)</f>
        <v/>
      </c>
      <c r="CN19" s="41">
        <f>IF($C19="OPEX - Długość 1m koszt/rok",IF($M19="m",SUMIFS(Kosztorys!$F:$F,Kosztorys!$D:$D,$B19,Kosztorys!$I:$I,CONCATENATE("&lt;01.01.",CN$10,""))+(SUMIFS(Kosztorys!$F:$F,Kosztorys!$D:$D,$B19,Kosztorys!$I:$I,CONCATENATE("&lt;=31.03.",CN$10,""))-SUMIFS(Kosztorys!$F:$F,Kosztorys!$D:$D,$B19,Kosztorys!$I:$I,CONCATENATE("&lt;=31.12.",CM$10,"")))*0.75+(SUMIFS(Kosztorys!$F:$F,Kosztorys!$D:$D,$B19,Kosztorys!$I:$I,CONCATENATE("&lt;=30.06.",CN$10,""))-SUMIFS(Kosztorys!$F:$F,Kosztorys!$D:$D,$B19,Kosztorys!$I:$I,CONCATENATE("&lt;=31.03.",CN$10,"")))*0.5+(SUMIFS(Kosztorys!$F:$F,Kosztorys!$D:$D,$B19,Kosztorys!$I:$I,CONCATENATE("&lt;=30.09.",CN$10,""))-SUMIFS(Kosztorys!$F:$F,Kosztorys!$D:$D,$B19,Kosztorys!$I:$I,CONCATENATE("&lt;=30.06.",CN$10,"")))*0.25,"nic"),0)</f>
        <v/>
      </c>
      <c r="CO19" s="41">
        <f>IF($C19="OPEX - Długość 1m koszt/rok",IF($M19="m",SUMIFS(Kosztorys!$F:$F,Kosztorys!$D:$D,$B19,Kosztorys!$I:$I,CONCATENATE("&lt;01.01.",CO$10,""))+(SUMIFS(Kosztorys!$F:$F,Kosztorys!$D:$D,$B19,Kosztorys!$I:$I,CONCATENATE("&lt;=31.03.",CO$10,""))-SUMIFS(Kosztorys!$F:$F,Kosztorys!$D:$D,$B19,Kosztorys!$I:$I,CONCATENATE("&lt;=31.12.",CN$10,"")))*0.75+(SUMIFS(Kosztorys!$F:$F,Kosztorys!$D:$D,$B19,Kosztorys!$I:$I,CONCATENATE("&lt;=30.06.",CO$10,""))-SUMIFS(Kosztorys!$F:$F,Kosztorys!$D:$D,$B19,Kosztorys!$I:$I,CONCATENATE("&lt;=31.03.",CO$10,"")))*0.5+(SUMIFS(Kosztorys!$F:$F,Kosztorys!$D:$D,$B19,Kosztorys!$I:$I,CONCATENATE("&lt;=30.09.",CO$10,""))-SUMIFS(Kosztorys!$F:$F,Kosztorys!$D:$D,$B19,Kosztorys!$I:$I,CONCATENATE("&lt;=30.06.",CO$10,"")))*0.25,"nic"),0)</f>
        <v/>
      </c>
      <c r="CP19" s="41">
        <f>IF($C19="OPEX - Długość 1m koszt/rok",IF($M19="m",SUMIFS(Kosztorys!$F:$F,Kosztorys!$D:$D,$B19,Kosztorys!$I:$I,CONCATENATE("&lt;01.01.",CP$10,""))+(SUMIFS(Kosztorys!$F:$F,Kosztorys!$D:$D,$B19,Kosztorys!$I:$I,CONCATENATE("&lt;=31.03.",CP$10,""))-SUMIFS(Kosztorys!$F:$F,Kosztorys!$D:$D,$B19,Kosztorys!$I:$I,CONCATENATE("&lt;=31.12.",CO$10,"")))*0.75+(SUMIFS(Kosztorys!$F:$F,Kosztorys!$D:$D,$B19,Kosztorys!$I:$I,CONCATENATE("&lt;=30.06.",CP$10,""))-SUMIFS(Kosztorys!$F:$F,Kosztorys!$D:$D,$B19,Kosztorys!$I:$I,CONCATENATE("&lt;=31.03.",CP$10,"")))*0.5+(SUMIFS(Kosztorys!$F:$F,Kosztorys!$D:$D,$B19,Kosztorys!$I:$I,CONCATENATE("&lt;=30.09.",CP$10,""))-SUMIFS(Kosztorys!$F:$F,Kosztorys!$D:$D,$B19,Kosztorys!$I:$I,CONCATENATE("&lt;=30.06.",CP$10,"")))*0.25,"nic"),0)</f>
        <v/>
      </c>
      <c r="CQ19" s="41">
        <f>IF($C19="OPEX - Długość 1m koszt/rok",IF($M19="m",SUMIFS(Kosztorys!$F:$F,Kosztorys!$D:$D,$B19,Kosztorys!$I:$I,CONCATENATE("&lt;01.01.",CQ$10,""))+(SUMIFS(Kosztorys!$F:$F,Kosztorys!$D:$D,$B19,Kosztorys!$I:$I,CONCATENATE("&lt;=31.03.",CQ$10,""))-SUMIFS(Kosztorys!$F:$F,Kosztorys!$D:$D,$B19,Kosztorys!$I:$I,CONCATENATE("&lt;=31.12.",CP$10,"")))*0.75+(SUMIFS(Kosztorys!$F:$F,Kosztorys!$D:$D,$B19,Kosztorys!$I:$I,CONCATENATE("&lt;=30.06.",CQ$10,""))-SUMIFS(Kosztorys!$F:$F,Kosztorys!$D:$D,$B19,Kosztorys!$I:$I,CONCATENATE("&lt;=31.03.",CQ$10,"")))*0.5+(SUMIFS(Kosztorys!$F:$F,Kosztorys!$D:$D,$B19,Kosztorys!$I:$I,CONCATENATE("&lt;=30.09.",CQ$10,""))-SUMIFS(Kosztorys!$F:$F,Kosztorys!$D:$D,$B19,Kosztorys!$I:$I,CONCATENATE("&lt;=30.06.",CQ$10,"")))*0.25,"nic"),0)</f>
        <v/>
      </c>
      <c r="CR19" s="41">
        <f>IF(C19="OPEX - Długość 1m koszt/rok",IF(MAX(CB19:CQ19)=IF(ISERROR(VLOOKUP(B19,JB_tabela,MATCH(CR$9,JB_menu,0)-1,FALSE())),,VLOOKUP(B19,JB_tabela,MATCH(CR$9,JB_menu,0)-1,FALSE())),"OK","nie zgadza się liczba użytych JB"),"OK-ND")</f>
        <v/>
      </c>
      <c r="CS19" s="41">
        <f>IFERROR(VLOOKUP($C19,$CY$2:$CZ$7,2,FALSE()),"ERROR")</f>
        <v/>
      </c>
      <c r="CV19" s="41">
        <f>$Q19</f>
        <v/>
      </c>
      <c r="CW19" s="41">
        <f>$R19</f>
        <v/>
      </c>
      <c r="CX19" s="41">
        <f>$S19</f>
        <v/>
      </c>
      <c r="CY19" s="41">
        <f>ROUND(IF(LEFT($C19,4)="CAPE",ROUND($E19*$H19,2)*OFFSET(T19,0,$CS19),0),2)</f>
        <v/>
      </c>
      <c r="CZ19" s="41">
        <f>ROUND(IF(LEFT($C19,4)="CAPE",ROUND($E19*$H19,2)*OFFSET(U19,0,$CS19),0),2)</f>
        <v/>
      </c>
      <c r="DA19" s="41">
        <f>ROUND(IF(LEFT($C19,4)="CAPE",ROUND($E19*$H19,2)*OFFSET(V19,0,$CS19),0),2)</f>
        <v/>
      </c>
      <c r="DB19" s="41">
        <f>ROUND(IF(LEFT($C19,4)="CAPE",ROUND($E19*$H19,2)*OFFSET(W19,0,$CS19),0),2)</f>
        <v/>
      </c>
      <c r="DC19" s="41">
        <f>ROUND(IF(LEFT($C19,4)="CAPE",ROUND($E19*$H19,2)*OFFSET(X19,0,$CS19),0),2)</f>
        <v/>
      </c>
      <c r="DD19" s="41">
        <f>ROUND(IF(LEFT($C19,4)="CAPE",ROUND($E19*$H19,2)*OFFSET(Y19,0,$CS19),0),2)</f>
        <v/>
      </c>
      <c r="DE19" s="41">
        <f>ROUND(IF(LEFT($C19,4)="CAPE",ROUND($E19*$H19,2)*OFFSET(Z19,0,$CS19),0),2)</f>
        <v/>
      </c>
      <c r="DF19" s="41">
        <f>ROUND(IF(LEFT($C19,4)="CAPE",ROUND($E19*$H19,2)*OFFSET(AA19,0,$CS19),0),2)</f>
        <v/>
      </c>
      <c r="DG19" s="41">
        <f>ROUND(IF(LEFT($C19,4)="CAPE",ROUND($E19*$H19,2)*OFFSET(AB19,0,$CS19),0),2)</f>
        <v/>
      </c>
      <c r="DH19" s="41">
        <f>ROUND(IF(LEFT($C19,4)="CAPE",ROUND($E19*$H19,2)*OFFSET(AC19,0,$CS19),0),2)</f>
        <v/>
      </c>
      <c r="DI19" s="41">
        <f>ROUND(IF(LEFT($C19,4)="CAPE",ROUND($E19*$H19,2)*OFFSET(AD19,0,$CS19),0),2)</f>
        <v/>
      </c>
      <c r="DJ19" s="41">
        <f>ROUND(IF(LEFT($C19,4)="CAPE",ROUND($E19*$H19,2)*OFFSET(AE19,0,$CS19),0),2)</f>
        <v/>
      </c>
      <c r="DK19" s="41">
        <f>ROUND(IF(LEFT($C19,4)="CAPE",ROUND($E19*$H19,2)*OFFSET(AF19,0,$CS19),0),2)</f>
        <v/>
      </c>
      <c r="DL19" s="41">
        <f>ROUND(IF(LEFT($C19,4)="CAPE",ROUND($E19*$H19,2)*OFFSET(AG19,0,$CS19),0),2)</f>
        <v/>
      </c>
      <c r="DM19" s="41">
        <f>ROUND(IF(LEFT($C19,4)="CAPE",ROUND($E19*$H19,2)*OFFSET(AH19,0,$CS19),0),2)</f>
        <v/>
      </c>
      <c r="DN19" s="41">
        <f>ROUND(IF(LEFT($C19,4)="CAPE",ROUND($E19*$H19,2)*OFFSET(AI19,0,$CS19),0),2)</f>
        <v/>
      </c>
      <c r="DP19" s="41">
        <f>$Q19</f>
        <v/>
      </c>
      <c r="DQ19" s="41">
        <f>$R19</f>
        <v/>
      </c>
      <c r="DR19" s="41">
        <f>$S19</f>
        <v/>
      </c>
      <c r="DS19" s="41">
        <f>ROUND(IF(LEFT($C19,4)="OPEX",$E19*$H19*OFFSET($T19,0,$CS19),0),2)</f>
        <v/>
      </c>
      <c r="DT19" s="41">
        <f>ROUND(IF(LEFT($C19,4)="OPEX",$E19*$H19*OFFSET($U19,0,$CS19),0),2)</f>
        <v/>
      </c>
      <c r="DU19" s="41">
        <f>ROUND(IF(LEFT($C19,4)="OPEX",$E19*$H19*OFFSET($V19,0,$CS19),0),2)</f>
        <v/>
      </c>
      <c r="DV19" s="41">
        <f>ROUND(IF(LEFT($C19,4)="OPEX",$E19*$H19*OFFSET($W19,0,$CS19),0),2)</f>
        <v/>
      </c>
      <c r="DW19" s="41">
        <f>ROUND(IF(LEFT($C19,4)="OPEX",$E19*$H19*OFFSET($X19,0,$CS19),0),2)</f>
        <v/>
      </c>
      <c r="DX19" s="41">
        <f>ROUND(IF(LEFT($C19,4)="OPEX",$E19*$H19*OFFSET($Y19,0,$CS19),0),2)</f>
        <v/>
      </c>
      <c r="DY19" s="41">
        <f>ROUND(IF(LEFT($C19,4)="OPEX",$E19*$H19*OFFSET($Z19,0,$CS19),0),2)</f>
        <v/>
      </c>
      <c r="DZ19" s="41">
        <f>ROUND(IF(LEFT($C19,4)="OPEX",$E19*$H19*OFFSET($AA19,0,$CS19),0),2)</f>
        <v/>
      </c>
      <c r="EA19" s="41">
        <f>ROUND(IF(LEFT($C19,4)="OPEX",$E19*$H19*OFFSET($AB19,0,$CS19),0),2)</f>
        <v/>
      </c>
      <c r="EB19" s="41">
        <f>ROUND(IF(LEFT($C19,4)="OPEX",$E19*$H19*OFFSET($AC19,0,$CS19),0),2)</f>
        <v/>
      </c>
      <c r="EC19" s="41">
        <f>ROUND(IF(LEFT($C19,4)="OPEX",$E19*$H19*OFFSET($AD19,0,$CS19),0),2)</f>
        <v/>
      </c>
      <c r="ED19" s="41">
        <f>ROUND(IF(LEFT($C19,4)="OPEX",$E19*$H19*OFFSET($AE19,0,$CS19),0),2)</f>
        <v/>
      </c>
      <c r="EE19" s="41">
        <f>ROUND(IF(LEFT($C19,4)="OPEX",$E19*$H19*OFFSET($AF19,0,$CS19),0),2)</f>
        <v/>
      </c>
      <c r="EF19" s="41">
        <f>ROUND(IF(LEFT($C19,4)="OPEX",$E19*$H19*OFFSET($AG19,0,$CS19),0),2)</f>
        <v/>
      </c>
      <c r="EG19" s="41">
        <f>ROUND(IF(LEFT($C19,4)="OPEX",$E19*$H19*OFFSET($AH19,0,$CS19),0),2)</f>
        <v/>
      </c>
      <c r="EH19" s="41">
        <f>ROUND(IF(LEFT($C19,4)="OPEX",$E19*$H19*OFFSET($AI19,0,$CS19),0),2)</f>
        <v/>
      </c>
      <c r="EJ19" s="41">
        <f>$Q19</f>
        <v/>
      </c>
      <c r="EK19" s="41">
        <f>$R19</f>
        <v/>
      </c>
      <c r="EL19" s="41">
        <f>$S19</f>
        <v/>
      </c>
      <c r="EM19" s="41">
        <f>ROUND($D19*$CY19,2)</f>
        <v/>
      </c>
      <c r="EN19" s="41">
        <f>ROUND($D19*$CZ19,2)</f>
        <v/>
      </c>
      <c r="EO19" s="41">
        <f>ROUND($D19*$DA19,2)</f>
        <v/>
      </c>
      <c r="EP19" s="41">
        <f>ROUND($D19*$DB19,2)</f>
        <v/>
      </c>
      <c r="EQ19" s="41">
        <f>ROUND($D19*$DC19,2)</f>
        <v/>
      </c>
      <c r="ER19" s="41">
        <f>ROUND($D19*$DD19,2)</f>
        <v/>
      </c>
      <c r="ES19" s="41">
        <f>ROUND($D19*$DE19,2)</f>
        <v/>
      </c>
      <c r="ET19" s="41">
        <f>ROUND($D19*$DF19,2)</f>
        <v/>
      </c>
      <c r="EU19" s="41">
        <f>ROUND($D19*$DG19,2)</f>
        <v/>
      </c>
      <c r="EV19" s="41">
        <f>ROUND($D19*$DH19,2)</f>
        <v/>
      </c>
      <c r="EW19" s="41">
        <f>ROUND($D19*$DI19,2)</f>
        <v/>
      </c>
      <c r="EX19" s="41">
        <f>ROUND($D19*$DJ19,2)</f>
        <v/>
      </c>
      <c r="EY19" s="41">
        <f>ROUND($D19*$DK19,2)</f>
        <v/>
      </c>
      <c r="EZ19" s="41">
        <f>ROUND($D19*$DL19,2)</f>
        <v/>
      </c>
      <c r="FA19" s="41">
        <f>ROUND($D19*$DM19,2)</f>
        <v/>
      </c>
      <c r="FB19" s="41">
        <f>ROUND($D19*$DN19,2)</f>
        <v/>
      </c>
      <c r="FG19" s="41">
        <f>ROUND(IF(LEFT($C19,4)="CAPE",SUM($CY19:CY19 )/$P19,0),2)</f>
        <v/>
      </c>
      <c r="FH19" s="41">
        <f>ROUND(IF(LEFT($C19,4)="CAPE",SUM($CY19:CZ19 )/$P19,0),2)</f>
        <v/>
      </c>
      <c r="FI19" s="41">
        <f>ROUND(IF(LEFT($C19,4)="CAPE",SUM($CY19:DA19 )/$P19,0),2)</f>
        <v/>
      </c>
      <c r="FJ19" s="41">
        <f>ROUND(IF(LEFT($C19,4)="CAPE",SUM($CY19:DB19 )/$P19,0),2)</f>
        <v/>
      </c>
      <c r="FK19" s="41">
        <f>ROUND(IF(LEFT($C19,4)="CAPE",SUM($CY19:DC19 )/$P19,0),2)</f>
        <v/>
      </c>
      <c r="FL19" s="41">
        <f>ROUND(IF(LEFT($C19,4)="CAPE",SUM($CY19:DD19 )/$P19,0),2)</f>
        <v/>
      </c>
      <c r="FM19" s="41">
        <f>ROUND(IF(LEFT($C19,4)="CAPE",SUM($CY19:DE19 )/$P19,0),2)</f>
        <v/>
      </c>
      <c r="FN19" s="41">
        <f>ROUND(IF(LEFT($C19,4)="CAPE",SUM($CY19:DF19 )/$P19,0),2)</f>
        <v/>
      </c>
      <c r="FO19" s="41">
        <f>ROUND(IF(LEFT($C19,4)="CAPE",SUM($CY19:DG19 )/$P19,0),2)</f>
        <v/>
      </c>
      <c r="FP19" s="41">
        <f>ROUND(IF(LEFT($C19,4)="CAPE",SUM($CY19:DH19 )/$P19,0),2)</f>
        <v/>
      </c>
      <c r="FQ19" s="41">
        <f>ROUND(IF(LEFT($C19,4)="CAPE",SUM($CY19:DI19 )/$P19,0),2)</f>
        <v/>
      </c>
      <c r="FR19" s="41">
        <f>ROUND(IF(LEFT($C19,4)="CAPE",SUM($CY19:DJ19 )/$P19,0),2)</f>
        <v/>
      </c>
      <c r="FS19" s="41">
        <f>ROUND(IF(LEFT($C19,4)="CAPE",SUM($CY19:DK19 )/$P19,0),2)</f>
        <v/>
      </c>
      <c r="FT19" s="41">
        <f>ROUND(IF(LEFT($C19,4)="CAPE",SUM($CY19:DL19 )/$P19,0),2)</f>
        <v/>
      </c>
      <c r="FU19" s="41">
        <f>ROUND(IF(LEFT($C19,4)="CAPE",SUM($CY19:DM19 )/$P19,0),2)</f>
        <v/>
      </c>
      <c r="FV19" s="41">
        <f>ROUND(IF(LEFT($C19,4)="CAPE",SUM($CY19:DN19 )/$P19,0),2)</f>
        <v/>
      </c>
      <c r="GA19" s="41">
        <f>ROUND(IF(SUM($FG19:FG19)&gt;SUM($CY19:CY19),SUM($CY19:CY19),SUM($FG19:FG19)),2)</f>
        <v/>
      </c>
      <c r="GB19" s="41">
        <f>ROUND(IF(SUM($FG19:FH19)&gt;SUM($CY19:CZ19),SUM($CY19:CZ19),SUM($FG19:FH19)),2)</f>
        <v/>
      </c>
      <c r="GC19" s="41">
        <f>ROUND(IF(SUM($FG19:FI19)&gt;SUM($CY19:DA19),SUM($CY19:DA19),SUM($FG19:FI19)),2)</f>
        <v/>
      </c>
      <c r="GD19" s="41">
        <f>ROUND(IF(SUM($FG19:FJ19)&gt;SUM($CY19:DB19),SUM($CY19:DB19),SUM($FG19:FJ19)),2)</f>
        <v/>
      </c>
      <c r="GE19" s="41">
        <f>ROUND(IF(SUM($FG19:FK19)&gt;SUM($CY19:DC19),SUM($CY19:DC19),SUM($FG19:FK19)),2)</f>
        <v/>
      </c>
      <c r="GF19" s="41">
        <f>ROUND(IF(SUM($FG19:FL19)&gt;SUM($CY19:DD19),SUM($CY19:DD19),SUM($FG19:FL19)),2)</f>
        <v/>
      </c>
      <c r="GG19" s="41">
        <f>ROUND(IF(SUM($FG19:FM19)&gt;SUM($CY19:DE19),SUM($CY19:DE19),SUM($FG19:FM19)),2)</f>
        <v/>
      </c>
      <c r="GH19" s="41">
        <f>ROUND(IF(SUM($FG19:FN19)&gt;SUM($CY19:DF19),SUM($CY19:DF19),SUM($FG19:FN19)),2)</f>
        <v/>
      </c>
      <c r="GI19" s="41">
        <f>ROUND(IF(SUM($FG19:FO19)&gt;SUM($CY19:DG19),SUM($CY19:DG19),SUM($FG19:FO19)),2)</f>
        <v/>
      </c>
      <c r="GJ19" s="41">
        <f>ROUND(IF(SUM($FG19:FP19)&gt;SUM($CY19:DH19),SUM($CY19:DH19),SUM($FG19:FP19)),2)</f>
        <v/>
      </c>
      <c r="GK19" s="41">
        <f>ROUND(IF(SUM($FG19:FQ19)&gt;SUM($CY19:DI19),SUM($CY19:DI19),SUM($FG19:FQ19)),2)</f>
        <v/>
      </c>
      <c r="GL19" s="41">
        <f>ROUND(IF(SUM($FG19:FR19)&gt;SUM($CY19:DJ19),SUM($CY19:DJ19),SUM($FG19:FR19)),2)</f>
        <v/>
      </c>
      <c r="GM19" s="41">
        <f>ROUND(IF(SUM($FG19:FS19)&gt;SUM($CY19:DK19),SUM($CY19:DK19),SUM($FG19:FS19)),2)</f>
        <v/>
      </c>
      <c r="GN19" s="41">
        <f>ROUND(IF(SUM($FG19:FT19)&gt;SUM($CY19:DL19),SUM($CY19:DL19),SUM($FG19:FT19)),2)</f>
        <v/>
      </c>
      <c r="GO19" s="41">
        <f>ROUND(IF(SUM($FG19:FU19)&gt;SUM($CY19:DM19),SUM($CY19:DM19),SUM($FG19:FU19)),2)</f>
        <v/>
      </c>
      <c r="GP19" s="41">
        <f>ROUND(IF(SUM($FG19:FV19)&gt;SUM($CY19:DN19),SUM($CY19:DN19),SUM($FG19:FV19)),2)</f>
        <v/>
      </c>
      <c r="GR19" s="41">
        <f>$Q19</f>
        <v/>
      </c>
      <c r="GS19" s="41">
        <f>$R19</f>
        <v/>
      </c>
      <c r="GT19" s="41">
        <f>$S19</f>
        <v/>
      </c>
      <c r="GU19" s="41">
        <f>$GA19</f>
        <v/>
      </c>
      <c r="GV19" s="41">
        <f>GB19 - GA19</f>
        <v/>
      </c>
      <c r="GW19" s="41">
        <f>GC19 - GB19</f>
        <v/>
      </c>
      <c r="GX19" s="41">
        <f>GD19 - GC19</f>
        <v/>
      </c>
      <c r="GY19" s="41">
        <f>GE19 - GD19</f>
        <v/>
      </c>
      <c r="GZ19" s="41">
        <f>GF19 - GE19</f>
        <v/>
      </c>
      <c r="HA19" s="41">
        <f>GG19 - GF19</f>
        <v/>
      </c>
      <c r="HB19" s="41">
        <f>GH19 - GG19</f>
        <v/>
      </c>
      <c r="HC19" s="41">
        <f>GI19 - GH19</f>
        <v/>
      </c>
      <c r="HD19" s="41">
        <f>GJ19 - GI19</f>
        <v/>
      </c>
      <c r="HE19" s="41">
        <f>GK19 - GJ19</f>
        <v/>
      </c>
      <c r="HF19" s="41">
        <f>GL19 - GK19</f>
        <v/>
      </c>
      <c r="HG19" s="41">
        <f>GM19 - GL19</f>
        <v/>
      </c>
      <c r="HH19" s="41">
        <f>GN19 - GM19</f>
        <v/>
      </c>
      <c r="HI19" s="41">
        <f>GO19 - GN19</f>
        <v/>
      </c>
      <c r="HJ19" s="41">
        <f>GP19 - GO19</f>
        <v/>
      </c>
      <c r="HL19" s="41">
        <f>$Q19</f>
        <v/>
      </c>
      <c r="HM19" s="41">
        <f>$R19</f>
        <v/>
      </c>
      <c r="HN19" s="41">
        <f>$S19</f>
        <v/>
      </c>
      <c r="HO19" s="144">
        <f>SUMIFS(Kosztorys!$F:$F,Kosztorys!$D:$D,$B19,Kosztorys!$I:$I,CONCATENATE("&lt;01.01.",HP$10,""))</f>
        <v/>
      </c>
      <c r="HP19" s="144">
        <f>SUMIFS(Kosztorys!$F:$F,Kosztorys!$D:$D,$B19,Kosztorys!$I:$I,CONCATENATE("&lt;01.04.",HQ$10,""))-SUM($HO19)</f>
        <v/>
      </c>
      <c r="HQ19" s="144">
        <f>SUMIFS(Kosztorys!$F:$F,Kosztorys!$D:$D,$B19,Kosztorys!$I:$I,CONCATENATE("&lt;01.07.",HR$10,""))-SUM($HO19:HP19)</f>
        <v/>
      </c>
      <c r="HR19" s="144">
        <f>SUMIFS(Kosztorys!$F:$F,Kosztorys!$D:$D,$B19,Kosztorys!$I:$I,CONCATENATE("&lt;01.10.",HS$10,""))-SUM($HO19:HQ19)</f>
        <v/>
      </c>
      <c r="HS19" s="144">
        <f>SUMIFS(Kosztorys!$F:$F,Kosztorys!$D:$D,$B19,Kosztorys!$I:$I,CONCATENATE("&lt;01.01.",HT$10,""))-SUM($HO19:HR19)</f>
        <v/>
      </c>
      <c r="HT19" s="144">
        <f>SUMIFS(Kosztorys!$F:$F,Kosztorys!$D:$D,$B19,Kosztorys!$I:$I,CONCATENATE("&lt;01.04.",HU$10,""))-SUM($HO19:HS19)</f>
        <v/>
      </c>
      <c r="HU19" s="144">
        <f>SUMIFS(Kosztorys!$F:$F,Kosztorys!$D:$D,$B19,Kosztorys!$I:$I,CONCATENATE("&lt;01.07.",HV$10,""))-SUM($HO19:HT19)</f>
        <v/>
      </c>
      <c r="HV19" s="144">
        <f>SUMIFS(Kosztorys!$F:$F,Kosztorys!$D:$D,$B19,Kosztorys!$I:$I,CONCATENATE("&lt;01.10.",HW$10,""))-SUM($HO19:HU19)</f>
        <v/>
      </c>
      <c r="HW19" s="144">
        <f>SUMIFS(Kosztorys!$F:$F,Kosztorys!$D:$D,$B19,Kosztorys!$I:$I,CONCATENATE("&lt;01.01.",HX$10,""))-SUM($HO19:HV19)</f>
        <v/>
      </c>
      <c r="HX19" s="144">
        <f>SUMIFS(Kosztorys!$F:$F,Kosztorys!$D:$D,$B19,Kosztorys!$I:$I,CONCATENATE("&lt;01.04.",HY$10,""))-SUM($HO19:HW19)</f>
        <v/>
      </c>
      <c r="HY19" s="144">
        <f>SUMIFS(Kosztorys!$F:$F,Kosztorys!$D:$D,$B19,Kosztorys!$I:$I,CONCATENATE("&lt;01.07.",HZ$10,""))-SUM($HO19:HX19)</f>
        <v/>
      </c>
      <c r="HZ19" s="144">
        <f>SUMIFS(Kosztorys!$F:$F,Kosztorys!$D:$D,$B19,Kosztorys!$I:$I,CONCATENATE("&lt;01.10.",IA$10,""))-SUM($HO19:HY19)</f>
        <v/>
      </c>
      <c r="IA19" s="144">
        <f>SUMIFS(Kosztorys!$F:$F,Kosztorys!$D:$D,$B19,Kosztorys!$I:$I,CONCATENATE("&lt;01.01.",IB$10,""))-SUM($HO19:HZ19)</f>
        <v/>
      </c>
      <c r="IB19" s="145">
        <f>IF(M19="szt",IF(SUM(HO19:IA19)=IF(ISERROR(VLOOKUP(B19,JB_tabela,MATCH(IB$9,JB_menu,0)-1,FALSE())),,VLOOKUP(B19,JB_tabela,MATCH(IB$9,JB_menu,0)-1,FALSE())),"OK","nie zgadza się liczba użytych JB"),IF(SUM(HO19:IA19)=IF(ISERROR(VLOOKUP(B19,JB_tabela,MATCH(IC$9,JB_menu,0)-1,FALSE())),,VLOOKUP(B19,JB_tabela,MATCH(IC$9,JB_menu,0)-1,FALSE())),"OK","nie zgadzają się metry użyte w JB"))</f>
        <v/>
      </c>
      <c r="IE19" s="41">
        <f>$Q19</f>
        <v/>
      </c>
      <c r="IF19" s="41">
        <f>$R19</f>
        <v/>
      </c>
      <c r="IG19" s="41">
        <f>$S19</f>
        <v/>
      </c>
      <c r="IH19" s="348">
        <f>IF(LEFT($C19,4)="CAPE",ROUND(HO19*$L19,2),0)</f>
        <v/>
      </c>
      <c r="II19" s="348">
        <f>IF(LEFT($C19,4)="CAPE",ROUND(HP19*$L19,2),0)</f>
        <v/>
      </c>
      <c r="IJ19" s="348">
        <f>IF(LEFT($C19,4)="CAPE",ROUND(HQ19*$L19,2),0)</f>
        <v/>
      </c>
      <c r="IK19" s="348">
        <f>IF(LEFT($C19,4)="CAPE",ROUND(HR19*$L19,2),0)</f>
        <v/>
      </c>
      <c r="IL19" s="348">
        <f>IF(LEFT($C19,4)="CAPE",ROUND(HS19*$L19,2),0)</f>
        <v/>
      </c>
      <c r="IM19" s="348">
        <f>IF(LEFT($C19,4)="CAPE",ROUND(HT19*$L19,2),0)</f>
        <v/>
      </c>
      <c r="IN19" s="348">
        <f>IF(LEFT($C19,4)="CAPE",ROUND(HU19*$L19,2),0)</f>
        <v/>
      </c>
      <c r="IO19" s="348">
        <f>IF(LEFT($C19,4)="CAPE",ROUND(HV19*$L19,2),0)</f>
        <v/>
      </c>
      <c r="IP19" s="348">
        <f>IF(LEFT($C19,4)="CAPE",ROUND(HW19*$L19,2),0)</f>
        <v/>
      </c>
      <c r="IQ19" s="348">
        <f>IF(LEFT($C19,4)="CAPE",ROUND(HX19*$L19,2),0)</f>
        <v/>
      </c>
      <c r="IR19" s="348">
        <f>IF(LEFT($C19,4)="CAPE",ROUND(HY19*$L19,2),0)</f>
        <v/>
      </c>
      <c r="IS19" s="348">
        <f>IF(LEFT($C19,4)="CAPE",ROUND(HZ19*$L19,2),0)</f>
        <v/>
      </c>
      <c r="IT19" s="348">
        <f>IF(LEFT($C19,4)="CAPE",ROUND(IA19*$L19,2),0)</f>
        <v/>
      </c>
      <c r="IU19" s="41">
        <f>IF(SUM(IH19:IT19)=SUM(CY19:DN19),"OK",SUM(IH19:IT19)-SUM(CY19:DN19))</f>
        <v/>
      </c>
    </row>
    <row r="20" ht="12.75" customHeight="1">
      <c r="A20" s="119" t="n"/>
      <c r="B20" s="139" t="inlineStr">
        <is>
          <t>siec_doste_wykop_kw</t>
        </is>
      </c>
      <c r="C20" s="139" t="inlineStr">
        <is>
          <t>CAPEX - Długość 1m</t>
        </is>
      </c>
      <c r="D20" s="140" t="n">
        <v>0</v>
      </c>
      <c r="E20" s="140" t="n">
        <v>0.01</v>
      </c>
      <c r="F20" s="141" t="inlineStr">
        <is>
          <t>szt</t>
        </is>
      </c>
      <c r="G20" s="139" t="inlineStr">
        <is>
          <t>Badanie zagęszczenia gruntów</t>
        </is>
      </c>
      <c r="H20" s="360">
        <f>IF(ISERROR(VLOOKUP(G20,KB_tabela,MATCH(H$9,KB_menu,0)-2,FALSE())),,VLOOKUP(G20,KB_tabela,MATCH(H$9,KB_menu,0)-2,FALSE()))</f>
        <v/>
      </c>
      <c r="I20" s="41">
        <f>IF(ISERROR(VLOOKUP(B20,JB_tabela,MATCH("czy puste",JB_menu,0)-1,FALSE())),"BŁĄD brak takiej JB",VLOOKUP(B20,JB_tabela,MATCH("czy puste",JB_menu,0)-1,FALSE()))</f>
        <v/>
      </c>
      <c r="J20" s="41">
        <f>IF(ISERROR(VLOOKUP(G20,KB_tabela,MATCH(H$9,KB_menu,0)-2,FALSE())),"BŁĄD brak takiego KB",IF(H20=0,IF(LEFT(C20,4)="OPEX","OK",IF(G20="brak kosztów CAPEX","OK","Brak Ceny KB")),"OK"))</f>
        <v/>
      </c>
      <c r="K20" s="41">
        <f>IF(AJ20="nie zgadza się liczba użytych JB","Nie liczy wszystkich JB",IF(BD20="nie zgadza się liczba użytych JB","Nie liczy wszystkich JB",IF(BX20="nie zgadza się liczba użytych JB","Nie liczy wszystkich JB",IF(BX20="nie zgadza się liczba użytych JB","Nie liczy wszystkich JB","OK"))))</f>
        <v/>
      </c>
      <c r="L20" s="361">
        <f>ROUND((E20*H20),2)</f>
        <v/>
      </c>
      <c r="M20" s="41">
        <f>VLOOKUP(B20,JB_tabela,MATCH(M$9,JB_menu,0)-1,FALSE())</f>
        <v/>
      </c>
      <c r="P20" s="41">
        <f>IF(ISERROR(VLOOKUP(S20,KATEGORIA_tabela,MATCH(P$9,KATEGORIA_menu,0)-2,FALSE())),,VLOOKUP(S20,KATEGORIA_tabela,MATCH(P$9,KATEGORIA_menu,0)-2,FALSE()))</f>
        <v/>
      </c>
      <c r="Q20" s="41">
        <f>IF(ISERROR(VLOOKUP(B20,JB_tabela,MATCH(Q$9,JB_menu,0)-1,FALSE())),,VLOOKUP(B20,JB_tabela,MATCH(Q$9,JB_menu,0)-1,FALSE()))</f>
        <v/>
      </c>
      <c r="R20" s="41">
        <f>IF(ISERROR(VLOOKUP(G20,KB_tabela,MATCH(R$9,KB_menu,0)-2,FALSE())),,VLOOKUP(G20,KB_tabela,MATCH(R$9,KB_menu,0)-2,FALSE()))</f>
        <v/>
      </c>
      <c r="S20" s="41">
        <f>IF(ISERROR(VLOOKUP(G20,KB_tabela,MATCH(S$9,KB_menu,0)-2,FALSE())),,VLOOKUP(G20,KB_tabela,MATCH(S$9,KB_menu,0)-2,FALSE()))</f>
        <v/>
      </c>
      <c r="T20" s="116">
        <f>IF($C20="CAPEX - 1szt JB",IF($M20="szt",SUMIFS(Kosztorys!$F:$F,Kosztorys!$D:$D,$B20,Kosztorys!$I:$I,CONCATENATE("&lt;01.01.",U$10,""))-SUMIFS(Kosztorys!$F:$F,Kosztorys!$D:$D,$B20,Kosztorys!$I:$I,CONCATENATE("&lt;01.01.",T$10,"")),COUNTIFS(Kosztorys!$D:$D,$B20,Kosztorys!$I:$I,CONCATENATE("&lt;01.01.",U$10,""))-COUNTIFS(Kosztorys!$D:$D,$B20,Kosztorys!$I:$I,CONCATENATE("&lt;01.01.",T$10,""))),0)</f>
        <v/>
      </c>
      <c r="U20" s="116">
        <f>IF($C20="CAPEX - 1szt JB",IF($M20="szt",SUMIFS(Kosztorys!$F:$F,Kosztorys!$D:$D,$B20,Kosztorys!$I:$I,CONCATENATE("&lt;01.01.",V$10,""))-SUMIFS(Kosztorys!$F:$F,Kosztorys!$D:$D,$B20,Kosztorys!$I:$I,CONCATENATE("&lt;01.01.",U$10,"")),COUNTIFS(Kosztorys!$D:$D,$B20,Kosztorys!$I:$I,CONCATENATE("&lt;01.01.",V$10,""))-COUNTIFS(Kosztorys!$D:$D,$B20,Kosztorys!$I:$I,CONCATENATE("&lt;01.01.",U$10,""))),0)</f>
        <v/>
      </c>
      <c r="V20" s="116">
        <f>IF($C20="CAPEX - 1szt JB",IF($M20="szt",SUMIFS(Kosztorys!$F:$F,Kosztorys!$D:$D,$B20,Kosztorys!$I:$I,CONCATENATE("&lt;01.01.",W$10,""))-SUMIFS(Kosztorys!$F:$F,Kosztorys!$D:$D,$B20,Kosztorys!$I:$I,CONCATENATE("&lt;01.01.",V$10,"")),COUNTIFS(Kosztorys!$D:$D,$B20,Kosztorys!$I:$I,CONCATENATE("&lt;01.01.",W$10,""))-COUNTIFS(Kosztorys!$D:$D,$B20,Kosztorys!$I:$I,CONCATENATE("&lt;01.01.",V$10,""))),0)</f>
        <v/>
      </c>
      <c r="W20" s="116">
        <f>IF($C20="CAPEX - 1szt JB",IF($M20="szt",SUMIFS(Kosztorys!$F:$F,Kosztorys!$D:$D,$B20,Kosztorys!$I:$I,CONCATENATE("&lt;01.01.",X$10,""))-SUMIFS(Kosztorys!$F:$F,Kosztorys!$D:$D,$B20,Kosztorys!$I:$I,CONCATENATE("&lt;01.01.",W$10,"")),COUNTIFS(Kosztorys!$D:$D,$B20,Kosztorys!$I:$I,CONCATENATE("&lt;01.01.",X$10,""))-COUNTIFS(Kosztorys!$D:$D,$B20,Kosztorys!$I:$I,CONCATENATE("&lt;01.01.",W$10,""))),0)</f>
        <v/>
      </c>
      <c r="X20" s="116">
        <f>IF($C20="CAPEX - 1szt JB",IF($M20="szt",SUMIFS(Kosztorys!$F:$F,Kosztorys!$D:$D,$B20,Kosztorys!$I:$I,CONCATENATE("&lt;01.01.",Y$10,""))-SUMIFS(Kosztorys!$F:$F,Kosztorys!$D:$D,$B20,Kosztorys!$I:$I,CONCATENATE("&lt;01.01.",X$10,"")),COUNTIFS(Kosztorys!$D:$D,$B20,Kosztorys!$I:$I,CONCATENATE("&lt;01.01.",Y$10,""))-COUNTIFS(Kosztorys!$D:$D,$B20,Kosztorys!$I:$I,CONCATENATE("&lt;01.01.",X$10,""))),0)</f>
        <v/>
      </c>
      <c r="Y20" s="116">
        <f>IF($C20="CAPEX - 1szt JB",IF($M20="szt",SUMIFS(Kosztorys!$F:$F,Kosztorys!$D:$D,$B20,Kosztorys!$I:$I,CONCATENATE("&lt;01.01.",Z$10,""))-SUMIFS(Kosztorys!$F:$F,Kosztorys!$D:$D,$B20,Kosztorys!$I:$I,CONCATENATE("&lt;01.01.",Y$10,"")),COUNTIFS(Kosztorys!$D:$D,$B20,Kosztorys!$I:$I,CONCATENATE("&lt;01.01.",Z$10,""))-COUNTIFS(Kosztorys!$D:$D,$B20,Kosztorys!$I:$I,CONCATENATE("&lt;01.01.",Y$10,""))),0)</f>
        <v/>
      </c>
      <c r="Z20" s="116">
        <f>IF($C20="CAPEX - 1szt JB",IF($M20="szt",SUMIFS(Kosztorys!$F:$F,Kosztorys!$D:$D,$B20,Kosztorys!$I:$I,CONCATENATE("&lt;01.01.",AA$10,""))-SUMIFS(Kosztorys!$F:$F,Kosztorys!$D:$D,$B20,Kosztorys!$I:$I,CONCATENATE("&lt;01.01.",Z$10,"")),COUNTIFS(Kosztorys!$D:$D,$B20,Kosztorys!$I:$I,CONCATENATE("&lt;01.01.",AA$10,""))-COUNTIFS(Kosztorys!$D:$D,$B20,Kosztorys!$I:$I,CONCATENATE("&lt;01.01.",Z$10,""))),0)</f>
        <v/>
      </c>
      <c r="AA20" s="116">
        <f>IF($C20="CAPEX - 1szt JB",IF($M20="szt",SUMIFS(Kosztorys!$F:$F,Kosztorys!$D:$D,$B20,Kosztorys!$I:$I,CONCATENATE("&lt;01.01.",AB$10,""))-SUMIFS(Kosztorys!$F:$F,Kosztorys!$D:$D,$B20,Kosztorys!$I:$I,CONCATENATE("&lt;01.01.",AA$10,"")),COUNTIFS(Kosztorys!$D:$D,$B20,Kosztorys!$I:$I,CONCATENATE("&lt;01.01.",AB$10,""))-COUNTIFS(Kosztorys!$D:$D,$B20,Kosztorys!$I:$I,CONCATENATE("&lt;01.01.",AA$10,""))),0)</f>
        <v/>
      </c>
      <c r="AB20" s="116">
        <f>IF($C20="CAPEX - 1szt JB",IF($M20="szt",SUMIFS(Kosztorys!$F:$F,Kosztorys!$D:$D,$B20,Kosztorys!$I:$I,CONCATENATE("&lt;01.01.",AC$10,""))-SUMIFS(Kosztorys!$F:$F,Kosztorys!$D:$D,$B20,Kosztorys!$I:$I,CONCATENATE("&lt;01.01.",AB$10,"")),COUNTIFS(Kosztorys!$D:$D,$B20,Kosztorys!$I:$I,CONCATENATE("&lt;01.01.",AC$10,""))-COUNTIFS(Kosztorys!$D:$D,$B20,Kosztorys!$I:$I,CONCATENATE("&lt;01.01.",AB$10,""))),0)</f>
        <v/>
      </c>
      <c r="AC20" s="116">
        <f>IF($C20="CAPEX - 1szt JB",IF($M20="szt",SUMIFS(Kosztorys!$F:$F,Kosztorys!$D:$D,$B20,Kosztorys!$I:$I,CONCATENATE("&lt;01.01.",AD$10,""))-SUMIFS(Kosztorys!$F:$F,Kosztorys!$D:$D,$B20,Kosztorys!$I:$I,CONCATENATE("&lt;01.01.",AC$10,"")),COUNTIFS(Kosztorys!$D:$D,$B20,Kosztorys!$I:$I,CONCATENATE("&lt;01.01.",AD$10,""))-COUNTIFS(Kosztorys!$D:$D,$B20,Kosztorys!$I:$I,CONCATENATE("&lt;01.01.",AC$10,""))),0)</f>
        <v/>
      </c>
      <c r="AD20" s="116">
        <f>IF($C20="CAPEX - 1szt JB",IF($M20="szt",SUMIFS(Kosztorys!$F:$F,Kosztorys!$D:$D,$B20,Kosztorys!$I:$I,CONCATENATE("&lt;01.01.",AE$10,""))-SUMIFS(Kosztorys!$F:$F,Kosztorys!$D:$D,$B20,Kosztorys!$I:$I,CONCATENATE("&lt;01.01.",AD$10,"")),COUNTIFS(Kosztorys!$D:$D,$B20,Kosztorys!$I:$I,CONCATENATE("&lt;01.01.",AE$10,""))-COUNTIFS(Kosztorys!$D:$D,$B20,Kosztorys!$I:$I,CONCATENATE("&lt;01.01.",AD$10,""))),0)</f>
        <v/>
      </c>
      <c r="AE20" s="116">
        <f>IF($C20="CAPEX - 1szt JB",IF($M20="szt",SUMIFS(Kosztorys!$F:$F,Kosztorys!$D:$D,$B20,Kosztorys!$I:$I,CONCATENATE("&lt;01.01.",AF$10,""))-SUMIFS(Kosztorys!$F:$F,Kosztorys!$D:$D,$B20,Kosztorys!$I:$I,CONCATENATE("&lt;01.01.",AE$10,"")),COUNTIFS(Kosztorys!$D:$D,$B20,Kosztorys!$I:$I,CONCATENATE("&lt;01.01.",AF$10,""))-COUNTIFS(Kosztorys!$D:$D,$B20,Kosztorys!$I:$I,CONCATENATE("&lt;01.01.",AE$10,""))),0)</f>
        <v/>
      </c>
      <c r="AF20" s="116">
        <f>IF($C20="CAPEX - 1szt JB",IF($M20="szt",SUMIFS(Kosztorys!$F:$F,Kosztorys!$D:$D,$B20,Kosztorys!$I:$I,CONCATENATE("&lt;01.01.",AG$10,""))-SUMIFS(Kosztorys!$F:$F,Kosztorys!$D:$D,$B20,Kosztorys!$I:$I,CONCATENATE("&lt;01.01.",AF$10,"")),COUNTIFS(Kosztorys!$D:$D,$B20,Kosztorys!$I:$I,CONCATENATE("&lt;01.01.",AG$10,""))-COUNTIFS(Kosztorys!$D:$D,$B20,Kosztorys!$I:$I,CONCATENATE("&lt;01.01.",AF$10,""))),0)</f>
        <v/>
      </c>
      <c r="AG20" s="116">
        <f>IF($C20="CAPEX - 1szt JB",IF($M20="szt",SUMIFS(Kosztorys!$F:$F,Kosztorys!$D:$D,$B20,Kosztorys!$I:$I,CONCATENATE("&lt;01.01.",AH$10,""))-SUMIFS(Kosztorys!$F:$F,Kosztorys!$D:$D,$B20,Kosztorys!$I:$I,CONCATENATE("&lt;01.01.",AG$10,"")),COUNTIFS(Kosztorys!$D:$D,$B20,Kosztorys!$I:$I,CONCATENATE("&lt;01.01.",AH$10,""))-COUNTIFS(Kosztorys!$D:$D,$B20,Kosztorys!$I:$I,CONCATENATE("&lt;01.01.",AG$10,""))),0)</f>
        <v/>
      </c>
      <c r="AH20" s="116">
        <f>IF($C20="CAPEX - 1szt JB",IF($M20="szt",SUMIFS(Kosztorys!$F:$F,Kosztorys!$D:$D,$B20,Kosztorys!$I:$I,CONCATENATE("&lt;01.01.",AI$10,""))-SUMIFS(Kosztorys!$F:$F,Kosztorys!$D:$D,$B20,Kosztorys!$I:$I,CONCATENATE("&lt;01.01.",AH$10,"")),COUNTIFS(Kosztorys!$D:$D,$B20,Kosztorys!$I:$I,CONCATENATE("&lt;01.01.",AI$10,""))-COUNTIFS(Kosztorys!$D:$D,$B20,Kosztorys!$I:$I,CONCATENATE("&lt;01.01.",AH$10,""))),0)</f>
        <v/>
      </c>
      <c r="AI20" s="116">
        <f>IF($C20="CAPEX - 1szt JB",IF($M20="szt",SUMIFS(Kosztorys!$F:$F,Kosztorys!$D:$D,$B20,Kosztorys!$I:$I,CONCATENATE("&lt;01.01.",AJ$10,""))-SUMIFS(Kosztorys!$F:$F,Kosztorys!$D:$D,$B20,Kosztorys!$I:$I,CONCATENATE("&lt;01.01.",AI$10,"")),COUNTIFS(Kosztorys!$D:$D,$B20,Kosztorys!$I:$I,CONCATENATE("&lt;01.01.",AJ$10,""))-COUNTIFS(Kosztorys!$D:$D,$B20,Kosztorys!$I:$I,CONCATENATE("&lt;01.01.",AI$10,""))),0)</f>
        <v/>
      </c>
      <c r="AJ20" s="116">
        <f>IF(C20="CAPEX - 1szt JB",IF(SUM(T20:AI20)=IF(ISERROR(VLOOKUP(B20,JB_tabela,MATCH(AJ$9,JB_menu,0)-1,FALSE())),,VLOOKUP(B20,JB_tabela,MATCH(AJ$9,JB_menu,0)-1,FALSE())),"OK","nie zgadza się liczba użytych JB"),"OK-ND")</f>
        <v/>
      </c>
      <c r="AM20" s="41">
        <f>IFERROR("_" &amp; VLOOKUP($B20,#REF!,1,FALSE()),#REF!)</f>
        <v/>
      </c>
      <c r="AN20" s="41">
        <f>IF($C20="CAPEX - Długość 1m",SUMIFS(Kosztorys!$F:$F,Kosztorys!$D:$D,$B20,Kosztorys!$I:$I,CONCATENATE("&lt;31.12.",AN$10,""))-SUMIFS(Kosztorys!$F:$F,Kosztorys!$D:$D,$B20,Kosztorys!$I:$I,CONCATENATE("&lt;31.12.",AM$10,"")),"x")</f>
        <v/>
      </c>
      <c r="AO20" s="41">
        <f>IF($C20="CAPEX - Długość 1m",SUMIFS(Kosztorys!$F:$F,Kosztorys!$D:$D,$B20,Kosztorys!$I:$I,CONCATENATE("&lt;31.12.",AO$10,""))-SUMIFS(Kosztorys!$F:$F,Kosztorys!$D:$D,$B20,Kosztorys!$I:$I,CONCATENATE("&lt;31.12.",AN$10,"")),"x")</f>
        <v/>
      </c>
      <c r="AP20" s="41">
        <f>IF($C20="CAPEX - Długość 1m",SUMIFS(Kosztorys!$F:$F,Kosztorys!$D:$D,$B20,Kosztorys!$I:$I,CONCATENATE("&lt;31.12.",AP$10,""))-SUMIFS(Kosztorys!$F:$F,Kosztorys!$D:$D,$B20,Kosztorys!$I:$I,CONCATENATE("&lt;31.12.",AO$10,"")),"x")</f>
        <v/>
      </c>
      <c r="AQ20" s="41">
        <f>IF($C20="CAPEX - Długość 1m",SUMIFS(Kosztorys!$F:$F,Kosztorys!$D:$D,$B20,Kosztorys!$I:$I,CONCATENATE("&lt;31.12.",AQ$10,""))-SUMIFS(Kosztorys!$F:$F,Kosztorys!$D:$D,$B20,Kosztorys!$I:$I,CONCATENATE("&lt;31.12.",AP$10,"")),"x")</f>
        <v/>
      </c>
      <c r="AR20" s="41">
        <f>IF($C20="CAPEX - Długość 1m",SUMIFS(Kosztorys!$F:$F,Kosztorys!$D:$D,$B20,Kosztorys!$I:$I,CONCATENATE("&lt;31.12.",AR$10,""))-SUMIFS(Kosztorys!$F:$F,Kosztorys!$D:$D,$B20,Kosztorys!$I:$I,CONCATENATE("&lt;31.12.",AQ$10,"")),"x")</f>
        <v/>
      </c>
      <c r="AS20" s="41">
        <f>IF($C20="CAPEX - Długość 1m",SUMIFS(Kosztorys!$F:$F,Kosztorys!$D:$D,$B20,Kosztorys!$I:$I,CONCATENATE("&lt;31.12.",AS$10,""))-SUMIFS(Kosztorys!$F:$F,Kosztorys!$D:$D,$B20,Kosztorys!$I:$I,CONCATENATE("&lt;31.12.",AR$10,"")),"x")</f>
        <v/>
      </c>
      <c r="AT20" s="41">
        <f>IF($C20="CAPEX - Długość 1m",SUMIFS(Kosztorys!$F:$F,Kosztorys!$D:$D,$B20,Kosztorys!$I:$I,CONCATENATE("&lt;31.12.",AT$10,""))-SUMIFS(Kosztorys!$F:$F,Kosztorys!$D:$D,$B20,Kosztorys!$I:$I,CONCATENATE("&lt;31.12.",AS$10,"")),"x")</f>
        <v/>
      </c>
      <c r="AU20" s="41">
        <f>IF($C20="CAPEX - Długość 1m",SUMIFS(Kosztorys!$F:$F,Kosztorys!$D:$D,$B20,Kosztorys!$I:$I,CONCATENATE("&lt;31.12.",AU$10,""))-SUMIFS(Kosztorys!$F:$F,Kosztorys!$D:$D,$B20,Kosztorys!$I:$I,CONCATENATE("&lt;31.12.",AT$10,"")),"x")</f>
        <v/>
      </c>
      <c r="AV20" s="41">
        <f>IF($C20="CAPEX - Długość 1m",SUMIFS(Kosztorys!$F:$F,Kosztorys!$D:$D,$B20,Kosztorys!$I:$I,CONCATENATE("&lt;31.12.",AV$10,""))-SUMIFS(Kosztorys!$F:$F,Kosztorys!$D:$D,$B20,Kosztorys!$I:$I,CONCATENATE("&lt;31.12.",AU$10,"")),"x")</f>
        <v/>
      </c>
      <c r="AW20" s="41">
        <f>IF($C20="CAPEX - Długość 1m",SUMIFS(Kosztorys!$F:$F,Kosztorys!$D:$D,$B20,Kosztorys!$I:$I,CONCATENATE("&lt;31.12.",AW$10,""))-SUMIFS(Kosztorys!$F:$F,Kosztorys!$D:$D,$B20,Kosztorys!$I:$I,CONCATENATE("&lt;31.12.",AV$10,"")),"x")</f>
        <v/>
      </c>
      <c r="AX20" s="41">
        <f>IF($C20="CAPEX - Długość 1m",SUMIFS(Kosztorys!$F:$F,Kosztorys!$D:$D,$B20,Kosztorys!$I:$I,CONCATENATE("&lt;31.12.",AX$10,""))-SUMIFS(Kosztorys!$F:$F,Kosztorys!$D:$D,$B20,Kosztorys!$I:$I,CONCATENATE("&lt;31.12.",AW$10,"")),"x")</f>
        <v/>
      </c>
      <c r="AY20" s="41">
        <f>IF($C20="CAPEX - Długość 1m",SUMIFS(Kosztorys!$F:$F,Kosztorys!$D:$D,$B20,Kosztorys!$I:$I,CONCATENATE("&lt;31.12.",AY$10,""))-SUMIFS(Kosztorys!$F:$F,Kosztorys!$D:$D,$B20,Kosztorys!$I:$I,CONCATENATE("&lt;31.12.",AX$10,"")),"x")</f>
        <v/>
      </c>
      <c r="AZ20" s="41">
        <f>IF($C20="CAPEX - Długość 1m",SUMIFS(Kosztorys!$F:$F,Kosztorys!$D:$D,$B20,Kosztorys!$I:$I,CONCATENATE("&lt;31.12.",AZ$10,""))-SUMIFS(Kosztorys!$F:$F,Kosztorys!$D:$D,$B20,Kosztorys!$I:$I,CONCATENATE("&lt;31.12.",AY$10,"")),"x")</f>
        <v/>
      </c>
      <c r="BA20" s="41">
        <f>IF($C20="CAPEX - Długość 1m",SUMIFS(Kosztorys!$F:$F,Kosztorys!$D:$D,$B20,Kosztorys!$I:$I,CONCATENATE("&lt;31.12.",BA$10,""))-SUMIFS(Kosztorys!$F:$F,Kosztorys!$D:$D,$B20,Kosztorys!$I:$I,CONCATENATE("&lt;31.12.",AZ$10,"")),"x")</f>
        <v/>
      </c>
      <c r="BB20" s="41">
        <f>IF($C20="CAPEX - Długość 1m",SUMIFS(Kosztorys!$F:$F,Kosztorys!$D:$D,$B20,Kosztorys!$I:$I,CONCATENATE("&lt;31.12.",BB$10,""))-SUMIFS(Kosztorys!$F:$F,Kosztorys!$D:$D,$B20,Kosztorys!$I:$I,CONCATENATE("&lt;31.12.",BA$10,"")),"x")</f>
        <v/>
      </c>
      <c r="BC20" s="41">
        <f>IF($C20="CAPEX - Długość 1m",SUMIFS(Kosztorys!$F:$F,Kosztorys!$D:$D,$B20,Kosztorys!$I:$I,CONCATENATE("&lt;31.12.",BC$10,""))-SUMIFS(Kosztorys!$F:$F,Kosztorys!$D:$D,$B20,Kosztorys!$I:$I,CONCATENATE("&lt;31.12.",BB$10,"")),"x")</f>
        <v/>
      </c>
      <c r="BD20" s="41">
        <f>IF(C20="CAPEX - Długość 1m",IF(SUM(AN20:BC20)=IF(ISERROR(VLOOKUP(B20,JB_tabela,MATCH(BD$9,JB_menu,0)-1,FALSE())),,VLOOKUP(B20,JB_tabela,MATCH(BD$9,JB_menu,0)-1,FALSE())),"OK","nie zgadza się liczba użytych JB"),"OK-ND")</f>
        <v/>
      </c>
      <c r="BH20" s="41">
        <f>IF($C20="OPEX - Koszt 1szt/rok",IF($M20="szt",SUMIFS(Kosztorys!$F:$F,Kosztorys!$D:$D,$B20,Kosztorys!$I:$I,CONCATENATE("&lt;01.01.",BH$10,""))+(SUMIFS(Kosztorys!$F:$F,Kosztorys!$D:$D,$B20,Kosztorys!$I:$I,CONCATENATE("&lt;=31.03.",BH$10,""))-SUMIFS(Kosztorys!$F:$F,Kosztorys!$D:$D,$B20,Kosztorys!$I:$I,CONCATENATE("&lt;=31.12.",BG$10,"")))*0.75+(SUMIFS(Kosztorys!$F:$F,Kosztorys!$D:$D,$B20,Kosztorys!$I:$I,CONCATENATE("&lt;=30.06.",BH$10,""))-SUMIFS(Kosztorys!$F:$F,Kosztorys!$D:$D,$B20,Kosztorys!$I:$I,CONCATENATE("&lt;=31.03.",BH$10,"")))*0.5+(SUMIFS(Kosztorys!$F:$F,Kosztorys!$D:$D,$B20,Kosztorys!$I:$I,CONCATENATE("&lt;=30.09.",BH$10,""))-SUMIFS(Kosztorys!$F:$F,Kosztorys!$D:$D,$B20,Kosztorys!$I:$I,CONCATENATE("&lt;=30.06.",BH$10,"")))*0.25,"nic"),0)</f>
        <v/>
      </c>
      <c r="BI20" s="41">
        <f>IF($C20="OPEX - Koszt 1szt/rok",IF($M20="szt",SUMIFS(Kosztorys!$F:$F,Kosztorys!$D:$D,$B20,Kosztorys!$I:$I,CONCATENATE("&lt;01.01.",BI$10,""))+(SUMIFS(Kosztorys!$F:$F,Kosztorys!$D:$D,$B20,Kosztorys!$I:$I,CONCATENATE("&lt;=31.03.",BI$10,""))-SUMIFS(Kosztorys!$F:$F,Kosztorys!$D:$D,$B20,Kosztorys!$I:$I,CONCATENATE("&lt;=31.12.",BH$10,"")))*0.75+(SUMIFS(Kosztorys!$F:$F,Kosztorys!$D:$D,$B20,Kosztorys!$I:$I,CONCATENATE("&lt;=30.06.",BI$10,""))-SUMIFS(Kosztorys!$F:$F,Kosztorys!$D:$D,$B20,Kosztorys!$I:$I,CONCATENATE("&lt;=31.03.",BI$10,"")))*0.5+(SUMIFS(Kosztorys!$F:$F,Kosztorys!$D:$D,$B20,Kosztorys!$I:$I,CONCATENATE("&lt;=30.09.",BI$10,""))-SUMIFS(Kosztorys!$F:$F,Kosztorys!$D:$D,$B20,Kosztorys!$I:$I,CONCATENATE("&lt;=30.06.",BI$10,"")))*0.25,"nic"),0)</f>
        <v/>
      </c>
      <c r="BJ20" s="41">
        <f>IF($C20="OPEX - Koszt 1szt/rok",IF($M20="szt",SUMIFS(Kosztorys!$F:$F,Kosztorys!$D:$D,$B20,Kosztorys!$I:$I,CONCATENATE("&lt;01.01.",BJ$10,""))+(SUMIFS(Kosztorys!$F:$F,Kosztorys!$D:$D,$B20,Kosztorys!$I:$I,CONCATENATE("&lt;=31.03.",BJ$10,""))-SUMIFS(Kosztorys!$F:$F,Kosztorys!$D:$D,$B20,Kosztorys!$I:$I,CONCATENATE("&lt;=31.12.",BI$10,"")))*0.75+(SUMIFS(Kosztorys!$F:$F,Kosztorys!$D:$D,$B20,Kosztorys!$I:$I,CONCATENATE("&lt;=30.06.",BJ$10,""))-SUMIFS(Kosztorys!$F:$F,Kosztorys!$D:$D,$B20,Kosztorys!$I:$I,CONCATENATE("&lt;=31.03.",BJ$10,"")))*0.5+(SUMIFS(Kosztorys!$F:$F,Kosztorys!$D:$D,$B20,Kosztorys!$I:$I,CONCATENATE("&lt;=30.09.",BJ$10,""))-SUMIFS(Kosztorys!$F:$F,Kosztorys!$D:$D,$B20,Kosztorys!$I:$I,CONCATENATE("&lt;=30.06.",BJ$10,"")))*0.25,"nic"),0)</f>
        <v/>
      </c>
      <c r="BK20" s="41">
        <f>IF($C20="OPEX - Koszt 1szt/rok",IF($M20="szt",SUMIFS(Kosztorys!$F:$F,Kosztorys!$D:$D,$B20,Kosztorys!$I:$I,CONCATENATE("&lt;01.01.",BK$10,""))+(SUMIFS(Kosztorys!$F:$F,Kosztorys!$D:$D,$B20,Kosztorys!$I:$I,CONCATENATE("&lt;=31.03.",BK$10,""))-SUMIFS(Kosztorys!$F:$F,Kosztorys!$D:$D,$B20,Kosztorys!$I:$I,CONCATENATE("&lt;=31.12.",BJ$10,"")))*0.75+(SUMIFS(Kosztorys!$F:$F,Kosztorys!$D:$D,$B20,Kosztorys!$I:$I,CONCATENATE("&lt;=30.06.",BK$10,""))-SUMIFS(Kosztorys!$F:$F,Kosztorys!$D:$D,$B20,Kosztorys!$I:$I,CONCATENATE("&lt;=31.03.",BK$10,"")))*0.5+(SUMIFS(Kosztorys!$F:$F,Kosztorys!$D:$D,$B20,Kosztorys!$I:$I,CONCATENATE("&lt;=30.09.",BK$10,""))-SUMIFS(Kosztorys!$F:$F,Kosztorys!$D:$D,$B20,Kosztorys!$I:$I,CONCATENATE("&lt;=30.06.",BK$10,"")))*0.25,"nic"),0)</f>
        <v/>
      </c>
      <c r="BL20" s="41">
        <f>IF($C20="OPEX - Koszt 1szt/rok",IF($M20="szt",SUMIFS(Kosztorys!$F:$F,Kosztorys!$D:$D,$B20,Kosztorys!$I:$I,CONCATENATE("&lt;01.01.",BL$10,""))+(SUMIFS(Kosztorys!$F:$F,Kosztorys!$D:$D,$B20,Kosztorys!$I:$I,CONCATENATE("&lt;=31.03.",BL$10,""))-SUMIFS(Kosztorys!$F:$F,Kosztorys!$D:$D,$B20,Kosztorys!$I:$I,CONCATENATE("&lt;=31.12.",BK$10,"")))*0.75+(SUMIFS(Kosztorys!$F:$F,Kosztorys!$D:$D,$B20,Kosztorys!$I:$I,CONCATENATE("&lt;=30.06.",BL$10,""))-SUMIFS(Kosztorys!$F:$F,Kosztorys!$D:$D,$B20,Kosztorys!$I:$I,CONCATENATE("&lt;=31.03.",BL$10,"")))*0.5+(SUMIFS(Kosztorys!$F:$F,Kosztorys!$D:$D,$B20,Kosztorys!$I:$I,CONCATENATE("&lt;=30.09.",BL$10,""))-SUMIFS(Kosztorys!$F:$F,Kosztorys!$D:$D,$B20,Kosztorys!$I:$I,CONCATENATE("&lt;=30.06.",BL$10,"")))*0.25,"nic"),0)</f>
        <v/>
      </c>
      <c r="BM20" s="41">
        <f>IF($C20="OPEX - Koszt 1szt/rok",IF($M20="szt",SUMIFS(Kosztorys!$F:$F,Kosztorys!$D:$D,$B20,Kosztorys!$I:$I,CONCATENATE("&lt;01.01.",BM$10,""))+(SUMIFS(Kosztorys!$F:$F,Kosztorys!$D:$D,$B20,Kosztorys!$I:$I,CONCATENATE("&lt;=31.03.",BM$10,""))-SUMIFS(Kosztorys!$F:$F,Kosztorys!$D:$D,$B20,Kosztorys!$I:$I,CONCATENATE("&lt;=31.12.",BL$10,"")))*0.75+(SUMIFS(Kosztorys!$F:$F,Kosztorys!$D:$D,$B20,Kosztorys!$I:$I,CONCATENATE("&lt;=30.06.",BM$10,""))-SUMIFS(Kosztorys!$F:$F,Kosztorys!$D:$D,$B20,Kosztorys!$I:$I,CONCATENATE("&lt;=31.03.",BM$10,"")))*0.5+(SUMIFS(Kosztorys!$F:$F,Kosztorys!$D:$D,$B20,Kosztorys!$I:$I,CONCATENATE("&lt;=30.09.",BM$10,""))-SUMIFS(Kosztorys!$F:$F,Kosztorys!$D:$D,$B20,Kosztorys!$I:$I,CONCATENATE("&lt;=30.06.",BM$10,"")))*0.25,"nic"),0)</f>
        <v/>
      </c>
      <c r="BN20" s="41">
        <f>IF($C20="OPEX - Koszt 1szt/rok",IF($M20="szt",SUMIFS(Kosztorys!$F:$F,Kosztorys!$D:$D,$B20,Kosztorys!$I:$I,CONCATENATE("&lt;01.01.",BN$10,""))+(SUMIFS(Kosztorys!$F:$F,Kosztorys!$D:$D,$B20,Kosztorys!$I:$I,CONCATENATE("&lt;=31.03.",BN$10,""))-SUMIFS(Kosztorys!$F:$F,Kosztorys!$D:$D,$B20,Kosztorys!$I:$I,CONCATENATE("&lt;=31.12.",BM$10,"")))*0.75+(SUMIFS(Kosztorys!$F:$F,Kosztorys!$D:$D,$B20,Kosztorys!$I:$I,CONCATENATE("&lt;=30.06.",BN$10,""))-SUMIFS(Kosztorys!$F:$F,Kosztorys!$D:$D,$B20,Kosztorys!$I:$I,CONCATENATE("&lt;=31.03.",BN$10,"")))*0.5+(SUMIFS(Kosztorys!$F:$F,Kosztorys!$D:$D,$B20,Kosztorys!$I:$I,CONCATENATE("&lt;=30.09.",BN$10,""))-SUMIFS(Kosztorys!$F:$F,Kosztorys!$D:$D,$B20,Kosztorys!$I:$I,CONCATENATE("&lt;=30.06.",BN$10,"")))*0.25,"nic"),0)</f>
        <v/>
      </c>
      <c r="BO20" s="41">
        <f>IF($C20="OPEX - Koszt 1szt/rok",IF($M20="szt",SUMIFS(Kosztorys!$F:$F,Kosztorys!$D:$D,$B20,Kosztorys!$I:$I,CONCATENATE("&lt;01.01.",BO$10,""))+(SUMIFS(Kosztorys!$F:$F,Kosztorys!$D:$D,$B20,Kosztorys!$I:$I,CONCATENATE("&lt;=31.03.",BO$10,""))-SUMIFS(Kosztorys!$F:$F,Kosztorys!$D:$D,$B20,Kosztorys!$I:$I,CONCATENATE("&lt;=31.12.",BN$10,"")))*0.75+(SUMIFS(Kosztorys!$F:$F,Kosztorys!$D:$D,$B20,Kosztorys!$I:$I,CONCATENATE("&lt;=30.06.",BO$10,""))-SUMIFS(Kosztorys!$F:$F,Kosztorys!$D:$D,$B20,Kosztorys!$I:$I,CONCATENATE("&lt;=31.03.",BO$10,"")))*0.5+(SUMIFS(Kosztorys!$F:$F,Kosztorys!$D:$D,$B20,Kosztorys!$I:$I,CONCATENATE("&lt;=30.09.",BO$10,""))-SUMIFS(Kosztorys!$F:$F,Kosztorys!$D:$D,$B20,Kosztorys!$I:$I,CONCATENATE("&lt;=30.06.",BO$10,"")))*0.25,"nic"),0)</f>
        <v/>
      </c>
      <c r="BP20" s="41">
        <f>IF($C20="OPEX - Koszt 1szt/rok",IF($M20="szt",SUMIFS(Kosztorys!$F:$F,Kosztorys!$D:$D,$B20,Kosztorys!$I:$I,CONCATENATE("&lt;01.01.",BP$10,""))+(SUMIFS(Kosztorys!$F:$F,Kosztorys!$D:$D,$B20,Kosztorys!$I:$I,CONCATENATE("&lt;=31.03.",BP$10,""))-SUMIFS(Kosztorys!$F:$F,Kosztorys!$D:$D,$B20,Kosztorys!$I:$I,CONCATENATE("&lt;=31.12.",BO$10,"")))*0.75+(SUMIFS(Kosztorys!$F:$F,Kosztorys!$D:$D,$B20,Kosztorys!$I:$I,CONCATENATE("&lt;=30.06.",BP$10,""))-SUMIFS(Kosztorys!$F:$F,Kosztorys!$D:$D,$B20,Kosztorys!$I:$I,CONCATENATE("&lt;=31.03.",BP$10,"")))*0.5+(SUMIFS(Kosztorys!$F:$F,Kosztorys!$D:$D,$B20,Kosztorys!$I:$I,CONCATENATE("&lt;=30.09.",BP$10,""))-SUMIFS(Kosztorys!$F:$F,Kosztorys!$D:$D,$B20,Kosztorys!$I:$I,CONCATENATE("&lt;=30.06.",BP$10,"")))*0.25,"nic"),0)</f>
        <v/>
      </c>
      <c r="BQ20" s="41">
        <f>IF($C20="OPEX - Koszt 1szt/rok",IF($M20="szt",SUMIFS(Kosztorys!$F:$F,Kosztorys!$D:$D,$B20,Kosztorys!$I:$I,CONCATENATE("&lt;01.01.",BQ$10,""))+(SUMIFS(Kosztorys!$F:$F,Kosztorys!$D:$D,$B20,Kosztorys!$I:$I,CONCATENATE("&lt;=31.03.",BQ$10,""))-SUMIFS(Kosztorys!$F:$F,Kosztorys!$D:$D,$B20,Kosztorys!$I:$I,CONCATENATE("&lt;=31.12.",BP$10,"")))*0.75+(SUMIFS(Kosztorys!$F:$F,Kosztorys!$D:$D,$B20,Kosztorys!$I:$I,CONCATENATE("&lt;=30.06.",BQ$10,""))-SUMIFS(Kosztorys!$F:$F,Kosztorys!$D:$D,$B20,Kosztorys!$I:$I,CONCATENATE("&lt;=31.03.",BQ$10,"")))*0.5+(SUMIFS(Kosztorys!$F:$F,Kosztorys!$D:$D,$B20,Kosztorys!$I:$I,CONCATENATE("&lt;=30.09.",BQ$10,""))-SUMIFS(Kosztorys!$F:$F,Kosztorys!$D:$D,$B20,Kosztorys!$I:$I,CONCATENATE("&lt;=30.06.",BQ$10,"")))*0.25,"nic"),0)</f>
        <v/>
      </c>
      <c r="BR20" s="41">
        <f>IF($C20="OPEX - Koszt 1szt/rok",IF($M20="szt",SUMIFS(Kosztorys!$F:$F,Kosztorys!$D:$D,$B20,Kosztorys!$I:$I,CONCATENATE("&lt;01.01.",BR$10,""))+(SUMIFS(Kosztorys!$F:$F,Kosztorys!$D:$D,$B20,Kosztorys!$I:$I,CONCATENATE("&lt;=31.03.",BR$10,""))-SUMIFS(Kosztorys!$F:$F,Kosztorys!$D:$D,$B20,Kosztorys!$I:$I,CONCATENATE("&lt;=31.12.",BQ$10,"")))*0.75+(SUMIFS(Kosztorys!$F:$F,Kosztorys!$D:$D,$B20,Kosztorys!$I:$I,CONCATENATE("&lt;=30.06.",BR$10,""))-SUMIFS(Kosztorys!$F:$F,Kosztorys!$D:$D,$B20,Kosztorys!$I:$I,CONCATENATE("&lt;=31.03.",BR$10,"")))*0.5+(SUMIFS(Kosztorys!$F:$F,Kosztorys!$D:$D,$B20,Kosztorys!$I:$I,CONCATENATE("&lt;=30.09.",BR$10,""))-SUMIFS(Kosztorys!$F:$F,Kosztorys!$D:$D,$B20,Kosztorys!$I:$I,CONCATENATE("&lt;=30.06.",BR$10,"")))*0.25,"nic"),0)</f>
        <v/>
      </c>
      <c r="BS20" s="41">
        <f>IF($C20="OPEX - Koszt 1szt/rok",IF($M20="szt",SUMIFS(Kosztorys!$F:$F,Kosztorys!$D:$D,$B20,Kosztorys!$I:$I,CONCATENATE("&lt;01.01.",BS$10,""))+(SUMIFS(Kosztorys!$F:$F,Kosztorys!$D:$D,$B20,Kosztorys!$I:$I,CONCATENATE("&lt;=31.03.",BS$10,""))-SUMIFS(Kosztorys!$F:$F,Kosztorys!$D:$D,$B20,Kosztorys!$I:$I,CONCATENATE("&lt;=31.12.",BR$10,"")))*0.75+(SUMIFS(Kosztorys!$F:$F,Kosztorys!$D:$D,$B20,Kosztorys!$I:$I,CONCATENATE("&lt;=30.06.",BS$10,""))-SUMIFS(Kosztorys!$F:$F,Kosztorys!$D:$D,$B20,Kosztorys!$I:$I,CONCATENATE("&lt;=31.03.",BS$10,"")))*0.5+(SUMIFS(Kosztorys!$F:$F,Kosztorys!$D:$D,$B20,Kosztorys!$I:$I,CONCATENATE("&lt;=30.09.",BS$10,""))-SUMIFS(Kosztorys!$F:$F,Kosztorys!$D:$D,$B20,Kosztorys!$I:$I,CONCATENATE("&lt;=30.06.",BS$10,"")))*0.25,"nic"),0)</f>
        <v/>
      </c>
      <c r="BT20" s="41">
        <f>IF($C20="OPEX - Koszt 1szt/rok",IF($M20="szt",SUMIFS(Kosztorys!$F:$F,Kosztorys!$D:$D,$B20,Kosztorys!$I:$I,CONCATENATE("&lt;01.01.",BT$10,""))+(SUMIFS(Kosztorys!$F:$F,Kosztorys!$D:$D,$B20,Kosztorys!$I:$I,CONCATENATE("&lt;=31.03.",BT$10,""))-SUMIFS(Kosztorys!$F:$F,Kosztorys!$D:$D,$B20,Kosztorys!$I:$I,CONCATENATE("&lt;=31.12.",BS$10,"")))*0.75+(SUMIFS(Kosztorys!$F:$F,Kosztorys!$D:$D,$B20,Kosztorys!$I:$I,CONCATENATE("&lt;=30.06.",BT$10,""))-SUMIFS(Kosztorys!$F:$F,Kosztorys!$D:$D,$B20,Kosztorys!$I:$I,CONCATENATE("&lt;=31.03.",BT$10,"")))*0.5+(SUMIFS(Kosztorys!$F:$F,Kosztorys!$D:$D,$B20,Kosztorys!$I:$I,CONCATENATE("&lt;=30.09.",BT$10,""))-SUMIFS(Kosztorys!$F:$F,Kosztorys!$D:$D,$B20,Kosztorys!$I:$I,CONCATENATE("&lt;=30.06.",BT$10,"")))*0.25,"nic"),0)</f>
        <v/>
      </c>
      <c r="BU20" s="41">
        <f>IF($C20="OPEX - Koszt 1szt/rok",IF($M20="szt",SUMIFS(Kosztorys!$F:$F,Kosztorys!$D:$D,$B20,Kosztorys!$I:$I,CONCATENATE("&lt;01.01.",BU$10,""))+(SUMIFS(Kosztorys!$F:$F,Kosztorys!$D:$D,$B20,Kosztorys!$I:$I,CONCATENATE("&lt;=31.03.",BU$10,""))-SUMIFS(Kosztorys!$F:$F,Kosztorys!$D:$D,$B20,Kosztorys!$I:$I,CONCATENATE("&lt;=31.12.",BT$10,"")))*0.75+(SUMIFS(Kosztorys!$F:$F,Kosztorys!$D:$D,$B20,Kosztorys!$I:$I,CONCATENATE("&lt;=30.06.",BU$10,""))-SUMIFS(Kosztorys!$F:$F,Kosztorys!$D:$D,$B20,Kosztorys!$I:$I,CONCATENATE("&lt;=31.03.",BU$10,"")))*0.5+(SUMIFS(Kosztorys!$F:$F,Kosztorys!$D:$D,$B20,Kosztorys!$I:$I,CONCATENATE("&lt;=30.09.",BU$10,""))-SUMIFS(Kosztorys!$F:$F,Kosztorys!$D:$D,$B20,Kosztorys!$I:$I,CONCATENATE("&lt;=30.06.",BU$10,"")))*0.25,"nic"),0)</f>
        <v/>
      </c>
      <c r="BV20" s="41">
        <f>IF($C20="OPEX - Koszt 1szt/rok",IF($M20="szt",SUMIFS(Kosztorys!$F:$F,Kosztorys!$D:$D,$B20,Kosztorys!$I:$I,CONCATENATE("&lt;01.01.",BV$10,""))+(SUMIFS(Kosztorys!$F:$F,Kosztorys!$D:$D,$B20,Kosztorys!$I:$I,CONCATENATE("&lt;=31.03.",BV$10,""))-SUMIFS(Kosztorys!$F:$F,Kosztorys!$D:$D,$B20,Kosztorys!$I:$I,CONCATENATE("&lt;=31.12.",BU$10,"")))*0.75+(SUMIFS(Kosztorys!$F:$F,Kosztorys!$D:$D,$B20,Kosztorys!$I:$I,CONCATENATE("&lt;=30.06.",BV$10,""))-SUMIFS(Kosztorys!$F:$F,Kosztorys!$D:$D,$B20,Kosztorys!$I:$I,CONCATENATE("&lt;=31.03.",BV$10,"")))*0.5+(SUMIFS(Kosztorys!$F:$F,Kosztorys!$D:$D,$B20,Kosztorys!$I:$I,CONCATENATE("&lt;=30.09.",BV$10,""))-SUMIFS(Kosztorys!$F:$F,Kosztorys!$D:$D,$B20,Kosztorys!$I:$I,CONCATENATE("&lt;=30.06.",BV$10,"")))*0.25,"nic"),0)</f>
        <v/>
      </c>
      <c r="BW20" s="41">
        <f>IF($C20="OPEX - Koszt 1szt/rok",IF($M20="szt",SUMIFS(Kosztorys!$F:$F,Kosztorys!$D:$D,$B20,Kosztorys!$I:$I,CONCATENATE("&lt;01.01.",BW$10,""))+(SUMIFS(Kosztorys!$F:$F,Kosztorys!$D:$D,$B20,Kosztorys!$I:$I,CONCATENATE("&lt;=31.03.",BW$10,""))-SUMIFS(Kosztorys!$F:$F,Kosztorys!$D:$D,$B20,Kosztorys!$I:$I,CONCATENATE("&lt;=31.12.",BV$10,"")))*0.75+(SUMIFS(Kosztorys!$F:$F,Kosztorys!$D:$D,$B20,Kosztorys!$I:$I,CONCATENATE("&lt;=30.06.",BW$10,""))-SUMIFS(Kosztorys!$F:$F,Kosztorys!$D:$D,$B20,Kosztorys!$I:$I,CONCATENATE("&lt;=31.03.",BW$10,"")))*0.5+(SUMIFS(Kosztorys!$F:$F,Kosztorys!$D:$D,$B20,Kosztorys!$I:$I,CONCATENATE("&lt;=30.09.",BW$10,""))-SUMIFS(Kosztorys!$F:$F,Kosztorys!$D:$D,$B20,Kosztorys!$I:$I,CONCATENATE("&lt;=30.06.",BW$10,"")))*0.25,"nic"),0)</f>
        <v/>
      </c>
      <c r="BX20" s="41">
        <f>IF(C20="OPEX - Koszt 1szt/rok",IF(MAX(BH20:BW20)=IF(ISERROR(VLOOKUP(B20,JB_tabela,MATCH(BX$9,JB_menu,0)-1,FALSE())),,VLOOKUP(B20,JB_tabela,MATCH(BX$9,JB_menu,0)-1,FALSE())),"OK","nie zgadza się liczba użytych JB"),"OK-ND")</f>
        <v/>
      </c>
      <c r="CB20" s="41">
        <f>IF($C20="OPEX - Długość 1m koszt/rok",IF($M20="m",SUMIFS(Kosztorys!$F:$F,Kosztorys!$D:$D,$B20,Kosztorys!$I:$I,CONCATENATE("&lt;01.01.",CB$10,""))+(SUMIFS(Kosztorys!$F:$F,Kosztorys!$D:$D,$B20,Kosztorys!$I:$I,CONCATENATE("&lt;=31.03.",CB$10,""))-SUMIFS(Kosztorys!$F:$F,Kosztorys!$D:$D,$B20,Kosztorys!$I:$I,CONCATENATE("&lt;=31.12.",CA$10,"")))*0.75+(SUMIFS(Kosztorys!$F:$F,Kosztorys!$D:$D,$B20,Kosztorys!$I:$I,CONCATENATE("&lt;=30.06.",CB$10,""))-SUMIFS(Kosztorys!$F:$F,Kosztorys!$D:$D,$B20,Kosztorys!$I:$I,CONCATENATE("&lt;=31.03.",CB$10,"")))*0.5+(SUMIFS(Kosztorys!$F:$F,Kosztorys!$D:$D,$B20,Kosztorys!$I:$I,CONCATENATE("&lt;=30.09.",CB$10,""))-SUMIFS(Kosztorys!$F:$F,Kosztorys!$D:$D,$B20,Kosztorys!$I:$I,CONCATENATE("&lt;=30.06.",CB$10,"")))*0.25,"nic"),0)</f>
        <v/>
      </c>
      <c r="CC20" s="41">
        <f>IF($C20="OPEX - Długość 1m koszt/rok",IF($M20="m",SUMIFS(Kosztorys!$F:$F,Kosztorys!$D:$D,$B20,Kosztorys!$I:$I,CONCATENATE("&lt;01.01.",CC$10,""))+(SUMIFS(Kosztorys!$F:$F,Kosztorys!$D:$D,$B20,Kosztorys!$I:$I,CONCATENATE("&lt;=31.03.",CC$10,""))-SUMIFS(Kosztorys!$F:$F,Kosztorys!$D:$D,$B20,Kosztorys!$I:$I,CONCATENATE("&lt;=31.12.",CB$10,"")))*0.75+(SUMIFS(Kosztorys!$F:$F,Kosztorys!$D:$D,$B20,Kosztorys!$I:$I,CONCATENATE("&lt;=30.06.",CC$10,""))-SUMIFS(Kosztorys!$F:$F,Kosztorys!$D:$D,$B20,Kosztorys!$I:$I,CONCATENATE("&lt;=31.03.",CC$10,"")))*0.5+(SUMIFS(Kosztorys!$F:$F,Kosztorys!$D:$D,$B20,Kosztorys!$I:$I,CONCATENATE("&lt;=30.09.",CC$10,""))-SUMIFS(Kosztorys!$F:$F,Kosztorys!$D:$D,$B20,Kosztorys!$I:$I,CONCATENATE("&lt;=30.06.",CC$10,"")))*0.25,"nic"),0)</f>
        <v/>
      </c>
      <c r="CD20" s="41">
        <f>IF($C20="OPEX - Długość 1m koszt/rok",IF($M20="m",SUMIFS(Kosztorys!$F:$F,Kosztorys!$D:$D,$B20,Kosztorys!$I:$I,CONCATENATE("&lt;01.01.",CD$10,""))+(SUMIFS(Kosztorys!$F:$F,Kosztorys!$D:$D,$B20,Kosztorys!$I:$I,CONCATENATE("&lt;=31.03.",CD$10,""))-SUMIFS(Kosztorys!$F:$F,Kosztorys!$D:$D,$B20,Kosztorys!$I:$I,CONCATENATE("&lt;=31.12.",CC$10,"")))*0.75+(SUMIFS(Kosztorys!$F:$F,Kosztorys!$D:$D,$B20,Kosztorys!$I:$I,CONCATENATE("&lt;=30.06.",CD$10,""))-SUMIFS(Kosztorys!$F:$F,Kosztorys!$D:$D,$B20,Kosztorys!$I:$I,CONCATENATE("&lt;=31.03.",CD$10,"")))*0.5+(SUMIFS(Kosztorys!$F:$F,Kosztorys!$D:$D,$B20,Kosztorys!$I:$I,CONCATENATE("&lt;=30.09.",CD$10,""))-SUMIFS(Kosztorys!$F:$F,Kosztorys!$D:$D,$B20,Kosztorys!$I:$I,CONCATENATE("&lt;=30.06.",CD$10,"")))*0.25,"nic"),0)</f>
        <v/>
      </c>
      <c r="CE20" s="41">
        <f>IF($C20="OPEX - Długość 1m koszt/rok",IF($M20="m",SUMIFS(Kosztorys!$F:$F,Kosztorys!$D:$D,$B20,Kosztorys!$I:$I,CONCATENATE("&lt;01.01.",CE$10,""))+(SUMIFS(Kosztorys!$F:$F,Kosztorys!$D:$D,$B20,Kosztorys!$I:$I,CONCATENATE("&lt;=31.03.",CE$10,""))-SUMIFS(Kosztorys!$F:$F,Kosztorys!$D:$D,$B20,Kosztorys!$I:$I,CONCATENATE("&lt;=31.12.",CD$10,"")))*0.75+(SUMIFS(Kosztorys!$F:$F,Kosztorys!$D:$D,$B20,Kosztorys!$I:$I,CONCATENATE("&lt;=30.06.",CE$10,""))-SUMIFS(Kosztorys!$F:$F,Kosztorys!$D:$D,$B20,Kosztorys!$I:$I,CONCATENATE("&lt;=31.03.",CE$10,"")))*0.5+(SUMIFS(Kosztorys!$F:$F,Kosztorys!$D:$D,$B20,Kosztorys!$I:$I,CONCATENATE("&lt;=30.09.",CE$10,""))-SUMIFS(Kosztorys!$F:$F,Kosztorys!$D:$D,$B20,Kosztorys!$I:$I,CONCATENATE("&lt;=30.06.",CE$10,"")))*0.25,"nic"),0)</f>
        <v/>
      </c>
      <c r="CF20" s="41">
        <f>IF($C20="OPEX - Długość 1m koszt/rok",IF($M20="m",SUMIFS(Kosztorys!$F:$F,Kosztorys!$D:$D,$B20,Kosztorys!$I:$I,CONCATENATE("&lt;01.01.",CF$10,""))+(SUMIFS(Kosztorys!$F:$F,Kosztorys!$D:$D,$B20,Kosztorys!$I:$I,CONCATENATE("&lt;=31.03.",CF$10,""))-SUMIFS(Kosztorys!$F:$F,Kosztorys!$D:$D,$B20,Kosztorys!$I:$I,CONCATENATE("&lt;=31.12.",CE$10,"")))*0.75+(SUMIFS(Kosztorys!$F:$F,Kosztorys!$D:$D,$B20,Kosztorys!$I:$I,CONCATENATE("&lt;=30.06.",CF$10,""))-SUMIFS(Kosztorys!$F:$F,Kosztorys!$D:$D,$B20,Kosztorys!$I:$I,CONCATENATE("&lt;=31.03.",CF$10,"")))*0.5+(SUMIFS(Kosztorys!$F:$F,Kosztorys!$D:$D,$B20,Kosztorys!$I:$I,CONCATENATE("&lt;=30.09.",CF$10,""))-SUMIFS(Kosztorys!$F:$F,Kosztorys!$D:$D,$B20,Kosztorys!$I:$I,CONCATENATE("&lt;=30.06.",CF$10,"")))*0.25,"nic"),0)</f>
        <v/>
      </c>
      <c r="CG20" s="41">
        <f>IF($C20="OPEX - Długość 1m koszt/rok",IF($M20="m",SUMIFS(Kosztorys!$F:$F,Kosztorys!$D:$D,$B20,Kosztorys!$I:$I,CONCATENATE("&lt;01.01.",CG$10,""))+(SUMIFS(Kosztorys!$F:$F,Kosztorys!$D:$D,$B20,Kosztorys!$I:$I,CONCATENATE("&lt;=31.03.",CG$10,""))-SUMIFS(Kosztorys!$F:$F,Kosztorys!$D:$D,$B20,Kosztorys!$I:$I,CONCATENATE("&lt;=31.12.",CF$10,"")))*0.75+(SUMIFS(Kosztorys!$F:$F,Kosztorys!$D:$D,$B20,Kosztorys!$I:$I,CONCATENATE("&lt;=30.06.",CG$10,""))-SUMIFS(Kosztorys!$F:$F,Kosztorys!$D:$D,$B20,Kosztorys!$I:$I,CONCATENATE("&lt;=31.03.",CG$10,"")))*0.5+(SUMIFS(Kosztorys!$F:$F,Kosztorys!$D:$D,$B20,Kosztorys!$I:$I,CONCATENATE("&lt;=30.09.",CG$10,""))-SUMIFS(Kosztorys!$F:$F,Kosztorys!$D:$D,$B20,Kosztorys!$I:$I,CONCATENATE("&lt;=30.06.",CG$10,"")))*0.25,"nic"),0)</f>
        <v/>
      </c>
      <c r="CH20" s="41">
        <f>IF($C20="OPEX - Długość 1m koszt/rok",IF($M20="m",SUMIFS(Kosztorys!$F:$F,Kosztorys!$D:$D,$B20,Kosztorys!$I:$I,CONCATENATE("&lt;01.01.",CH$10,""))+(SUMIFS(Kosztorys!$F:$F,Kosztorys!$D:$D,$B20,Kosztorys!$I:$I,CONCATENATE("&lt;=31.03.",CH$10,""))-SUMIFS(Kosztorys!$F:$F,Kosztorys!$D:$D,$B20,Kosztorys!$I:$I,CONCATENATE("&lt;=31.12.",CG$10,"")))*0.75+(SUMIFS(Kosztorys!$F:$F,Kosztorys!$D:$D,$B20,Kosztorys!$I:$I,CONCATENATE("&lt;=30.06.",CH$10,""))-SUMIFS(Kosztorys!$F:$F,Kosztorys!$D:$D,$B20,Kosztorys!$I:$I,CONCATENATE("&lt;=31.03.",CH$10,"")))*0.5+(SUMIFS(Kosztorys!$F:$F,Kosztorys!$D:$D,$B20,Kosztorys!$I:$I,CONCATENATE("&lt;=30.09.",CH$10,""))-SUMIFS(Kosztorys!$F:$F,Kosztorys!$D:$D,$B20,Kosztorys!$I:$I,CONCATENATE("&lt;=30.06.",CH$10,"")))*0.25,"nic"),0)</f>
        <v/>
      </c>
      <c r="CI20" s="41">
        <f>IF($C20="OPEX - Długość 1m koszt/rok",IF($M20="m",SUMIFS(Kosztorys!$F:$F,Kosztorys!$D:$D,$B20,Kosztorys!$I:$I,CONCATENATE("&lt;01.01.",CI$10,""))+(SUMIFS(Kosztorys!$F:$F,Kosztorys!$D:$D,$B20,Kosztorys!$I:$I,CONCATENATE("&lt;=31.03.",CI$10,""))-SUMIFS(Kosztorys!$F:$F,Kosztorys!$D:$D,$B20,Kosztorys!$I:$I,CONCATENATE("&lt;=31.12.",CH$10,"")))*0.75+(SUMIFS(Kosztorys!$F:$F,Kosztorys!$D:$D,$B20,Kosztorys!$I:$I,CONCATENATE("&lt;=30.06.",CI$10,""))-SUMIFS(Kosztorys!$F:$F,Kosztorys!$D:$D,$B20,Kosztorys!$I:$I,CONCATENATE("&lt;=31.03.",CI$10,"")))*0.5+(SUMIFS(Kosztorys!$F:$F,Kosztorys!$D:$D,$B20,Kosztorys!$I:$I,CONCATENATE("&lt;=30.09.",CI$10,""))-SUMIFS(Kosztorys!$F:$F,Kosztorys!$D:$D,$B20,Kosztorys!$I:$I,CONCATENATE("&lt;=30.06.",CI$10,"")))*0.25,"nic"),0)</f>
        <v/>
      </c>
      <c r="CJ20" s="41">
        <f>IF($C20="OPEX - Długość 1m koszt/rok",IF($M20="m",SUMIFS(Kosztorys!$F:$F,Kosztorys!$D:$D,$B20,Kosztorys!$I:$I,CONCATENATE("&lt;01.01.",CJ$10,""))+(SUMIFS(Kosztorys!$F:$F,Kosztorys!$D:$D,$B20,Kosztorys!$I:$I,CONCATENATE("&lt;=31.03.",CJ$10,""))-SUMIFS(Kosztorys!$F:$F,Kosztorys!$D:$D,$B20,Kosztorys!$I:$I,CONCATENATE("&lt;=31.12.",CI$10,"")))*0.75+(SUMIFS(Kosztorys!$F:$F,Kosztorys!$D:$D,$B20,Kosztorys!$I:$I,CONCATENATE("&lt;=30.06.",CJ$10,""))-SUMIFS(Kosztorys!$F:$F,Kosztorys!$D:$D,$B20,Kosztorys!$I:$I,CONCATENATE("&lt;=31.03.",CJ$10,"")))*0.5+(SUMIFS(Kosztorys!$F:$F,Kosztorys!$D:$D,$B20,Kosztorys!$I:$I,CONCATENATE("&lt;=30.09.",CJ$10,""))-SUMIFS(Kosztorys!$F:$F,Kosztorys!$D:$D,$B20,Kosztorys!$I:$I,CONCATENATE("&lt;=30.06.",CJ$10,"")))*0.25,"nic"),0)</f>
        <v/>
      </c>
      <c r="CK20" s="41">
        <f>IF($C20="OPEX - Długość 1m koszt/rok",IF($M20="m",SUMIFS(Kosztorys!$F:$F,Kosztorys!$D:$D,$B20,Kosztorys!$I:$I,CONCATENATE("&lt;01.01.",CK$10,""))+(SUMIFS(Kosztorys!$F:$F,Kosztorys!$D:$D,$B20,Kosztorys!$I:$I,CONCATENATE("&lt;=31.03.",CK$10,""))-SUMIFS(Kosztorys!$F:$F,Kosztorys!$D:$D,$B20,Kosztorys!$I:$I,CONCATENATE("&lt;=31.12.",CJ$10,"")))*0.75+(SUMIFS(Kosztorys!$F:$F,Kosztorys!$D:$D,$B20,Kosztorys!$I:$I,CONCATENATE("&lt;=30.06.",CK$10,""))-SUMIFS(Kosztorys!$F:$F,Kosztorys!$D:$D,$B20,Kosztorys!$I:$I,CONCATENATE("&lt;=31.03.",CK$10,"")))*0.5+(SUMIFS(Kosztorys!$F:$F,Kosztorys!$D:$D,$B20,Kosztorys!$I:$I,CONCATENATE("&lt;=30.09.",CK$10,""))-SUMIFS(Kosztorys!$F:$F,Kosztorys!$D:$D,$B20,Kosztorys!$I:$I,CONCATENATE("&lt;=30.06.",CK$10,"")))*0.25,"nic"),0)</f>
        <v/>
      </c>
      <c r="CL20" s="41">
        <f>IF($C20="OPEX - Długość 1m koszt/rok",IF($M20="m",SUMIFS(Kosztorys!$F:$F,Kosztorys!$D:$D,$B20,Kosztorys!$I:$I,CONCATENATE("&lt;01.01.",CL$10,""))+(SUMIFS(Kosztorys!$F:$F,Kosztorys!$D:$D,$B20,Kosztorys!$I:$I,CONCATENATE("&lt;=31.03.",CL$10,""))-SUMIFS(Kosztorys!$F:$F,Kosztorys!$D:$D,$B20,Kosztorys!$I:$I,CONCATENATE("&lt;=31.12.",CK$10,"")))*0.75+(SUMIFS(Kosztorys!$F:$F,Kosztorys!$D:$D,$B20,Kosztorys!$I:$I,CONCATENATE("&lt;=30.06.",CL$10,""))-SUMIFS(Kosztorys!$F:$F,Kosztorys!$D:$D,$B20,Kosztorys!$I:$I,CONCATENATE("&lt;=31.03.",CL$10,"")))*0.5+(SUMIFS(Kosztorys!$F:$F,Kosztorys!$D:$D,$B20,Kosztorys!$I:$I,CONCATENATE("&lt;=30.09.",CL$10,""))-SUMIFS(Kosztorys!$F:$F,Kosztorys!$D:$D,$B20,Kosztorys!$I:$I,CONCATENATE("&lt;=30.06.",CL$10,"")))*0.25,"nic"),0)</f>
        <v/>
      </c>
      <c r="CM20" s="41">
        <f>IF($C20="OPEX - Długość 1m koszt/rok",IF($M20="m",SUMIFS(Kosztorys!$F:$F,Kosztorys!$D:$D,$B20,Kosztorys!$I:$I,CONCATENATE("&lt;01.01.",CM$10,""))+(SUMIFS(Kosztorys!$F:$F,Kosztorys!$D:$D,$B20,Kosztorys!$I:$I,CONCATENATE("&lt;=31.03.",CM$10,""))-SUMIFS(Kosztorys!$F:$F,Kosztorys!$D:$D,$B20,Kosztorys!$I:$I,CONCATENATE("&lt;=31.12.",CL$10,"")))*0.75+(SUMIFS(Kosztorys!$F:$F,Kosztorys!$D:$D,$B20,Kosztorys!$I:$I,CONCATENATE("&lt;=30.06.",CM$10,""))-SUMIFS(Kosztorys!$F:$F,Kosztorys!$D:$D,$B20,Kosztorys!$I:$I,CONCATENATE("&lt;=31.03.",CM$10,"")))*0.5+(SUMIFS(Kosztorys!$F:$F,Kosztorys!$D:$D,$B20,Kosztorys!$I:$I,CONCATENATE("&lt;=30.09.",CM$10,""))-SUMIFS(Kosztorys!$F:$F,Kosztorys!$D:$D,$B20,Kosztorys!$I:$I,CONCATENATE("&lt;=30.06.",CM$10,"")))*0.25,"nic"),0)</f>
        <v/>
      </c>
      <c r="CN20" s="41">
        <f>IF($C20="OPEX - Długość 1m koszt/rok",IF($M20="m",SUMIFS(Kosztorys!$F:$F,Kosztorys!$D:$D,$B20,Kosztorys!$I:$I,CONCATENATE("&lt;01.01.",CN$10,""))+(SUMIFS(Kosztorys!$F:$F,Kosztorys!$D:$D,$B20,Kosztorys!$I:$I,CONCATENATE("&lt;=31.03.",CN$10,""))-SUMIFS(Kosztorys!$F:$F,Kosztorys!$D:$D,$B20,Kosztorys!$I:$I,CONCATENATE("&lt;=31.12.",CM$10,"")))*0.75+(SUMIFS(Kosztorys!$F:$F,Kosztorys!$D:$D,$B20,Kosztorys!$I:$I,CONCATENATE("&lt;=30.06.",CN$10,""))-SUMIFS(Kosztorys!$F:$F,Kosztorys!$D:$D,$B20,Kosztorys!$I:$I,CONCATENATE("&lt;=31.03.",CN$10,"")))*0.5+(SUMIFS(Kosztorys!$F:$F,Kosztorys!$D:$D,$B20,Kosztorys!$I:$I,CONCATENATE("&lt;=30.09.",CN$10,""))-SUMIFS(Kosztorys!$F:$F,Kosztorys!$D:$D,$B20,Kosztorys!$I:$I,CONCATENATE("&lt;=30.06.",CN$10,"")))*0.25,"nic"),0)</f>
        <v/>
      </c>
      <c r="CO20" s="41">
        <f>IF($C20="OPEX - Długość 1m koszt/rok",IF($M20="m",SUMIFS(Kosztorys!$F:$F,Kosztorys!$D:$D,$B20,Kosztorys!$I:$I,CONCATENATE("&lt;01.01.",CO$10,""))+(SUMIFS(Kosztorys!$F:$F,Kosztorys!$D:$D,$B20,Kosztorys!$I:$I,CONCATENATE("&lt;=31.03.",CO$10,""))-SUMIFS(Kosztorys!$F:$F,Kosztorys!$D:$D,$B20,Kosztorys!$I:$I,CONCATENATE("&lt;=31.12.",CN$10,"")))*0.75+(SUMIFS(Kosztorys!$F:$F,Kosztorys!$D:$D,$B20,Kosztorys!$I:$I,CONCATENATE("&lt;=30.06.",CO$10,""))-SUMIFS(Kosztorys!$F:$F,Kosztorys!$D:$D,$B20,Kosztorys!$I:$I,CONCATENATE("&lt;=31.03.",CO$10,"")))*0.5+(SUMIFS(Kosztorys!$F:$F,Kosztorys!$D:$D,$B20,Kosztorys!$I:$I,CONCATENATE("&lt;=30.09.",CO$10,""))-SUMIFS(Kosztorys!$F:$F,Kosztorys!$D:$D,$B20,Kosztorys!$I:$I,CONCATENATE("&lt;=30.06.",CO$10,"")))*0.25,"nic"),0)</f>
        <v/>
      </c>
      <c r="CP20" s="41">
        <f>IF($C20="OPEX - Długość 1m koszt/rok",IF($M20="m",SUMIFS(Kosztorys!$F:$F,Kosztorys!$D:$D,$B20,Kosztorys!$I:$I,CONCATENATE("&lt;01.01.",CP$10,""))+(SUMIFS(Kosztorys!$F:$F,Kosztorys!$D:$D,$B20,Kosztorys!$I:$I,CONCATENATE("&lt;=31.03.",CP$10,""))-SUMIFS(Kosztorys!$F:$F,Kosztorys!$D:$D,$B20,Kosztorys!$I:$I,CONCATENATE("&lt;=31.12.",CO$10,"")))*0.75+(SUMIFS(Kosztorys!$F:$F,Kosztorys!$D:$D,$B20,Kosztorys!$I:$I,CONCATENATE("&lt;=30.06.",CP$10,""))-SUMIFS(Kosztorys!$F:$F,Kosztorys!$D:$D,$B20,Kosztorys!$I:$I,CONCATENATE("&lt;=31.03.",CP$10,"")))*0.5+(SUMIFS(Kosztorys!$F:$F,Kosztorys!$D:$D,$B20,Kosztorys!$I:$I,CONCATENATE("&lt;=30.09.",CP$10,""))-SUMIFS(Kosztorys!$F:$F,Kosztorys!$D:$D,$B20,Kosztorys!$I:$I,CONCATENATE("&lt;=30.06.",CP$10,"")))*0.25,"nic"),0)</f>
        <v/>
      </c>
      <c r="CQ20" s="41">
        <f>IF($C20="OPEX - Długość 1m koszt/rok",IF($M20="m",SUMIFS(Kosztorys!$F:$F,Kosztorys!$D:$D,$B20,Kosztorys!$I:$I,CONCATENATE("&lt;01.01.",CQ$10,""))+(SUMIFS(Kosztorys!$F:$F,Kosztorys!$D:$D,$B20,Kosztorys!$I:$I,CONCATENATE("&lt;=31.03.",CQ$10,""))-SUMIFS(Kosztorys!$F:$F,Kosztorys!$D:$D,$B20,Kosztorys!$I:$I,CONCATENATE("&lt;=31.12.",CP$10,"")))*0.75+(SUMIFS(Kosztorys!$F:$F,Kosztorys!$D:$D,$B20,Kosztorys!$I:$I,CONCATENATE("&lt;=30.06.",CQ$10,""))-SUMIFS(Kosztorys!$F:$F,Kosztorys!$D:$D,$B20,Kosztorys!$I:$I,CONCATENATE("&lt;=31.03.",CQ$10,"")))*0.5+(SUMIFS(Kosztorys!$F:$F,Kosztorys!$D:$D,$B20,Kosztorys!$I:$I,CONCATENATE("&lt;=30.09.",CQ$10,""))-SUMIFS(Kosztorys!$F:$F,Kosztorys!$D:$D,$B20,Kosztorys!$I:$I,CONCATENATE("&lt;=30.06.",CQ$10,"")))*0.25,"nic"),0)</f>
        <v/>
      </c>
      <c r="CR20" s="41">
        <f>IF(C20="OPEX - Długość 1m koszt/rok",IF(MAX(CB20:CQ20)=IF(ISERROR(VLOOKUP(B20,JB_tabela,MATCH(CR$9,JB_menu,0)-1,FALSE())),,VLOOKUP(B20,JB_tabela,MATCH(CR$9,JB_menu,0)-1,FALSE())),"OK","nie zgadza się liczba użytych JB"),"OK-ND")</f>
        <v/>
      </c>
      <c r="CS20" s="41">
        <f>IFERROR(VLOOKUP($C20,$CY$2:$CZ$7,2,FALSE()),"ERROR")</f>
        <v/>
      </c>
      <c r="CV20" s="41">
        <f>$Q20</f>
        <v/>
      </c>
      <c r="CW20" s="41">
        <f>$R20</f>
        <v/>
      </c>
      <c r="CX20" s="41">
        <f>$S20</f>
        <v/>
      </c>
      <c r="CY20" s="41">
        <f>ROUND(IF(LEFT($C20,4)="CAPE",ROUND($E20*$H20,2)*OFFSET(T20,0,$CS20),0),2)</f>
        <v/>
      </c>
      <c r="CZ20" s="41">
        <f>ROUND(IF(LEFT($C20,4)="CAPE",ROUND($E20*$H20,2)*OFFSET(U20,0,$CS20),0),2)</f>
        <v/>
      </c>
      <c r="DA20" s="41">
        <f>ROUND(IF(LEFT($C20,4)="CAPE",ROUND($E20*$H20,2)*OFFSET(V20,0,$CS20),0),2)</f>
        <v/>
      </c>
      <c r="DB20" s="41">
        <f>ROUND(IF(LEFT($C20,4)="CAPE",ROUND($E20*$H20,2)*OFFSET(W20,0,$CS20),0),2)</f>
        <v/>
      </c>
      <c r="DC20" s="41">
        <f>ROUND(IF(LEFT($C20,4)="CAPE",ROUND($E20*$H20,2)*OFFSET(X20,0,$CS20),0),2)</f>
        <v/>
      </c>
      <c r="DD20" s="41">
        <f>ROUND(IF(LEFT($C20,4)="CAPE",ROUND($E20*$H20,2)*OFFSET(Y20,0,$CS20),0),2)</f>
        <v/>
      </c>
      <c r="DE20" s="41">
        <f>ROUND(IF(LEFT($C20,4)="CAPE",ROUND($E20*$H20,2)*OFFSET(Z20,0,$CS20),0),2)</f>
        <v/>
      </c>
      <c r="DF20" s="41">
        <f>ROUND(IF(LEFT($C20,4)="CAPE",ROUND($E20*$H20,2)*OFFSET(AA20,0,$CS20),0),2)</f>
        <v/>
      </c>
      <c r="DG20" s="41">
        <f>ROUND(IF(LEFT($C20,4)="CAPE",ROUND($E20*$H20,2)*OFFSET(AB20,0,$CS20),0),2)</f>
        <v/>
      </c>
      <c r="DH20" s="41">
        <f>ROUND(IF(LEFT($C20,4)="CAPE",ROUND($E20*$H20,2)*OFFSET(AC20,0,$CS20),0),2)</f>
        <v/>
      </c>
      <c r="DI20" s="41">
        <f>ROUND(IF(LEFT($C20,4)="CAPE",ROUND($E20*$H20,2)*OFFSET(AD20,0,$CS20),0),2)</f>
        <v/>
      </c>
      <c r="DJ20" s="41">
        <f>ROUND(IF(LEFT($C20,4)="CAPE",ROUND($E20*$H20,2)*OFFSET(AE20,0,$CS20),0),2)</f>
        <v/>
      </c>
      <c r="DK20" s="41">
        <f>ROUND(IF(LEFT($C20,4)="CAPE",ROUND($E20*$H20,2)*OFFSET(AF20,0,$CS20),0),2)</f>
        <v/>
      </c>
      <c r="DL20" s="41">
        <f>ROUND(IF(LEFT($C20,4)="CAPE",ROUND($E20*$H20,2)*OFFSET(AG20,0,$CS20),0),2)</f>
        <v/>
      </c>
      <c r="DM20" s="41">
        <f>ROUND(IF(LEFT($C20,4)="CAPE",ROUND($E20*$H20,2)*OFFSET(AH20,0,$CS20),0),2)</f>
        <v/>
      </c>
      <c r="DN20" s="41">
        <f>ROUND(IF(LEFT($C20,4)="CAPE",ROUND($E20*$H20,2)*OFFSET(AI20,0,$CS20),0),2)</f>
        <v/>
      </c>
      <c r="DP20" s="41">
        <f>$Q20</f>
        <v/>
      </c>
      <c r="DQ20" s="41">
        <f>$R20</f>
        <v/>
      </c>
      <c r="DR20" s="41">
        <f>$S20</f>
        <v/>
      </c>
      <c r="DS20" s="41">
        <f>ROUND(IF(LEFT($C20,4)="OPEX",$E20*$H20*OFFSET($T20,0,$CS20),0),2)</f>
        <v/>
      </c>
      <c r="DT20" s="41">
        <f>ROUND(IF(LEFT($C20,4)="OPEX",$E20*$H20*OFFSET($U20,0,$CS20),0),2)</f>
        <v/>
      </c>
      <c r="DU20" s="41">
        <f>ROUND(IF(LEFT($C20,4)="OPEX",$E20*$H20*OFFSET($V20,0,$CS20),0),2)</f>
        <v/>
      </c>
      <c r="DV20" s="41">
        <f>ROUND(IF(LEFT($C20,4)="OPEX",$E20*$H20*OFFSET($W20,0,$CS20),0),2)</f>
        <v/>
      </c>
      <c r="DW20" s="41">
        <f>ROUND(IF(LEFT($C20,4)="OPEX",$E20*$H20*OFFSET($X20,0,$CS20),0),2)</f>
        <v/>
      </c>
      <c r="DX20" s="41">
        <f>ROUND(IF(LEFT($C20,4)="OPEX",$E20*$H20*OFFSET($Y20,0,$CS20),0),2)</f>
        <v/>
      </c>
      <c r="DY20" s="41">
        <f>ROUND(IF(LEFT($C20,4)="OPEX",$E20*$H20*OFFSET($Z20,0,$CS20),0),2)</f>
        <v/>
      </c>
      <c r="DZ20" s="41">
        <f>ROUND(IF(LEFT($C20,4)="OPEX",$E20*$H20*OFFSET($AA20,0,$CS20),0),2)</f>
        <v/>
      </c>
      <c r="EA20" s="41">
        <f>ROUND(IF(LEFT($C20,4)="OPEX",$E20*$H20*OFFSET($AB20,0,$CS20),0),2)</f>
        <v/>
      </c>
      <c r="EB20" s="41">
        <f>ROUND(IF(LEFT($C20,4)="OPEX",$E20*$H20*OFFSET($AC20,0,$CS20),0),2)</f>
        <v/>
      </c>
      <c r="EC20" s="41">
        <f>ROUND(IF(LEFT($C20,4)="OPEX",$E20*$H20*OFFSET($AD20,0,$CS20),0),2)</f>
        <v/>
      </c>
      <c r="ED20" s="41">
        <f>ROUND(IF(LEFT($C20,4)="OPEX",$E20*$H20*OFFSET($AE20,0,$CS20),0),2)</f>
        <v/>
      </c>
      <c r="EE20" s="41">
        <f>ROUND(IF(LEFT($C20,4)="OPEX",$E20*$H20*OFFSET($AF20,0,$CS20),0),2)</f>
        <v/>
      </c>
      <c r="EF20" s="41">
        <f>ROUND(IF(LEFT($C20,4)="OPEX",$E20*$H20*OFFSET($AG20,0,$CS20),0),2)</f>
        <v/>
      </c>
      <c r="EG20" s="41">
        <f>ROUND(IF(LEFT($C20,4)="OPEX",$E20*$H20*OFFSET($AH20,0,$CS20),0),2)</f>
        <v/>
      </c>
      <c r="EH20" s="41">
        <f>ROUND(IF(LEFT($C20,4)="OPEX",$E20*$H20*OFFSET($AI20,0,$CS20),0),2)</f>
        <v/>
      </c>
      <c r="EJ20" s="41">
        <f>$Q20</f>
        <v/>
      </c>
      <c r="EK20" s="41">
        <f>$R20</f>
        <v/>
      </c>
      <c r="EL20" s="41">
        <f>$S20</f>
        <v/>
      </c>
      <c r="EM20" s="41">
        <f>ROUND($D20*$CY20,2)</f>
        <v/>
      </c>
      <c r="EN20" s="41">
        <f>ROUND($D20*$CZ20,2)</f>
        <v/>
      </c>
      <c r="EO20" s="41">
        <f>ROUND($D20*$DA20,2)</f>
        <v/>
      </c>
      <c r="EP20" s="41">
        <f>ROUND($D20*$DB20,2)</f>
        <v/>
      </c>
      <c r="EQ20" s="41">
        <f>ROUND($D20*$DC20,2)</f>
        <v/>
      </c>
      <c r="ER20" s="41">
        <f>ROUND($D20*$DD20,2)</f>
        <v/>
      </c>
      <c r="ES20" s="41">
        <f>ROUND($D20*$DE20,2)</f>
        <v/>
      </c>
      <c r="ET20" s="41">
        <f>ROUND($D20*$DF20,2)</f>
        <v/>
      </c>
      <c r="EU20" s="41">
        <f>ROUND($D20*$DG20,2)</f>
        <v/>
      </c>
      <c r="EV20" s="41">
        <f>ROUND($D20*$DH20,2)</f>
        <v/>
      </c>
      <c r="EW20" s="41">
        <f>ROUND($D20*$DI20,2)</f>
        <v/>
      </c>
      <c r="EX20" s="41">
        <f>ROUND($D20*$DJ20,2)</f>
        <v/>
      </c>
      <c r="EY20" s="41">
        <f>ROUND($D20*$DK20,2)</f>
        <v/>
      </c>
      <c r="EZ20" s="41">
        <f>ROUND($D20*$DL20,2)</f>
        <v/>
      </c>
      <c r="FA20" s="41">
        <f>ROUND($D20*$DM20,2)</f>
        <v/>
      </c>
      <c r="FB20" s="41">
        <f>ROUND($D20*$DN20,2)</f>
        <v/>
      </c>
      <c r="FG20" s="41">
        <f>ROUND(IF(LEFT($C20,4)="CAPE",SUM($CY20:CY20 )/$P20,0),2)</f>
        <v/>
      </c>
      <c r="FH20" s="41">
        <f>ROUND(IF(LEFT($C20,4)="CAPE",SUM($CY20:CZ20 )/$P20,0),2)</f>
        <v/>
      </c>
      <c r="FI20" s="41">
        <f>ROUND(IF(LEFT($C20,4)="CAPE",SUM($CY20:DA20 )/$P20,0),2)</f>
        <v/>
      </c>
      <c r="FJ20" s="41">
        <f>ROUND(IF(LEFT($C20,4)="CAPE",SUM($CY20:DB20 )/$P20,0),2)</f>
        <v/>
      </c>
      <c r="FK20" s="41">
        <f>ROUND(IF(LEFT($C20,4)="CAPE",SUM($CY20:DC20 )/$P20,0),2)</f>
        <v/>
      </c>
      <c r="FL20" s="41">
        <f>ROUND(IF(LEFT($C20,4)="CAPE",SUM($CY20:DD20 )/$P20,0),2)</f>
        <v/>
      </c>
      <c r="FM20" s="41">
        <f>ROUND(IF(LEFT($C20,4)="CAPE",SUM($CY20:DE20 )/$P20,0),2)</f>
        <v/>
      </c>
      <c r="FN20" s="41">
        <f>ROUND(IF(LEFT($C20,4)="CAPE",SUM($CY20:DF20 )/$P20,0),2)</f>
        <v/>
      </c>
      <c r="FO20" s="41">
        <f>ROUND(IF(LEFT($C20,4)="CAPE",SUM($CY20:DG20 )/$P20,0),2)</f>
        <v/>
      </c>
      <c r="FP20" s="41">
        <f>ROUND(IF(LEFT($C20,4)="CAPE",SUM($CY20:DH20 )/$P20,0),2)</f>
        <v/>
      </c>
      <c r="FQ20" s="41">
        <f>ROUND(IF(LEFT($C20,4)="CAPE",SUM($CY20:DI20 )/$P20,0),2)</f>
        <v/>
      </c>
      <c r="FR20" s="41">
        <f>ROUND(IF(LEFT($C20,4)="CAPE",SUM($CY20:DJ20 )/$P20,0),2)</f>
        <v/>
      </c>
      <c r="FS20" s="41">
        <f>ROUND(IF(LEFT($C20,4)="CAPE",SUM($CY20:DK20 )/$P20,0),2)</f>
        <v/>
      </c>
      <c r="FT20" s="41">
        <f>ROUND(IF(LEFT($C20,4)="CAPE",SUM($CY20:DL20 )/$P20,0),2)</f>
        <v/>
      </c>
      <c r="FU20" s="41">
        <f>ROUND(IF(LEFT($C20,4)="CAPE",SUM($CY20:DM20 )/$P20,0),2)</f>
        <v/>
      </c>
      <c r="FV20" s="41">
        <f>ROUND(IF(LEFT($C20,4)="CAPE",SUM($CY20:DN20 )/$P20,0),2)</f>
        <v/>
      </c>
      <c r="GA20" s="41">
        <f>ROUND(IF(SUM($FG20:FG20)&gt;SUM($CY20:CY20),SUM($CY20:CY20),SUM($FG20:FG20)),2)</f>
        <v/>
      </c>
      <c r="GB20" s="41">
        <f>ROUND(IF(SUM($FG20:FH20)&gt;SUM($CY20:CZ20),SUM($CY20:CZ20),SUM($FG20:FH20)),2)</f>
        <v/>
      </c>
      <c r="GC20" s="41">
        <f>ROUND(IF(SUM($FG20:FI20)&gt;SUM($CY20:DA20),SUM($CY20:DA20),SUM($FG20:FI20)),2)</f>
        <v/>
      </c>
      <c r="GD20" s="41">
        <f>ROUND(IF(SUM($FG20:FJ20)&gt;SUM($CY20:DB20),SUM($CY20:DB20),SUM($FG20:FJ20)),2)</f>
        <v/>
      </c>
      <c r="GE20" s="41">
        <f>ROUND(IF(SUM($FG20:FK20)&gt;SUM($CY20:DC20),SUM($CY20:DC20),SUM($FG20:FK20)),2)</f>
        <v/>
      </c>
      <c r="GF20" s="41">
        <f>ROUND(IF(SUM($FG20:FL20)&gt;SUM($CY20:DD20),SUM($CY20:DD20),SUM($FG20:FL20)),2)</f>
        <v/>
      </c>
      <c r="GG20" s="41">
        <f>ROUND(IF(SUM($FG20:FM20)&gt;SUM($CY20:DE20),SUM($CY20:DE20),SUM($FG20:FM20)),2)</f>
        <v/>
      </c>
      <c r="GH20" s="41">
        <f>ROUND(IF(SUM($FG20:FN20)&gt;SUM($CY20:DF20),SUM($CY20:DF20),SUM($FG20:FN20)),2)</f>
        <v/>
      </c>
      <c r="GI20" s="41">
        <f>ROUND(IF(SUM($FG20:FO20)&gt;SUM($CY20:DG20),SUM($CY20:DG20),SUM($FG20:FO20)),2)</f>
        <v/>
      </c>
      <c r="GJ20" s="41">
        <f>ROUND(IF(SUM($FG20:FP20)&gt;SUM($CY20:DH20),SUM($CY20:DH20),SUM($FG20:FP20)),2)</f>
        <v/>
      </c>
      <c r="GK20" s="41">
        <f>ROUND(IF(SUM($FG20:FQ20)&gt;SUM($CY20:DI20),SUM($CY20:DI20),SUM($FG20:FQ20)),2)</f>
        <v/>
      </c>
      <c r="GL20" s="41">
        <f>ROUND(IF(SUM($FG20:FR20)&gt;SUM($CY20:DJ20),SUM($CY20:DJ20),SUM($FG20:FR20)),2)</f>
        <v/>
      </c>
      <c r="GM20" s="41">
        <f>ROUND(IF(SUM($FG20:FS20)&gt;SUM($CY20:DK20),SUM($CY20:DK20),SUM($FG20:FS20)),2)</f>
        <v/>
      </c>
      <c r="GN20" s="41">
        <f>ROUND(IF(SUM($FG20:FT20)&gt;SUM($CY20:DL20),SUM($CY20:DL20),SUM($FG20:FT20)),2)</f>
        <v/>
      </c>
      <c r="GO20" s="41">
        <f>ROUND(IF(SUM($FG20:FU20)&gt;SUM($CY20:DM20),SUM($CY20:DM20),SUM($FG20:FU20)),2)</f>
        <v/>
      </c>
      <c r="GP20" s="41">
        <f>ROUND(IF(SUM($FG20:FV20)&gt;SUM($CY20:DN20),SUM($CY20:DN20),SUM($FG20:FV20)),2)</f>
        <v/>
      </c>
      <c r="GR20" s="41">
        <f>$Q20</f>
        <v/>
      </c>
      <c r="GS20" s="41">
        <f>$R20</f>
        <v/>
      </c>
      <c r="GT20" s="41">
        <f>$S20</f>
        <v/>
      </c>
      <c r="GU20" s="41">
        <f>$GA20</f>
        <v/>
      </c>
      <c r="GV20" s="41">
        <f>GB20 - GA20</f>
        <v/>
      </c>
      <c r="GW20" s="41">
        <f>GC20 - GB20</f>
        <v/>
      </c>
      <c r="GX20" s="41">
        <f>GD20 - GC20</f>
        <v/>
      </c>
      <c r="GY20" s="41">
        <f>GE20 - GD20</f>
        <v/>
      </c>
      <c r="GZ20" s="41">
        <f>GF20 - GE20</f>
        <v/>
      </c>
      <c r="HA20" s="41">
        <f>GG20 - GF20</f>
        <v/>
      </c>
      <c r="HB20" s="41">
        <f>GH20 - GG20</f>
        <v/>
      </c>
      <c r="HC20" s="41">
        <f>GI20 - GH20</f>
        <v/>
      </c>
      <c r="HD20" s="41">
        <f>GJ20 - GI20</f>
        <v/>
      </c>
      <c r="HE20" s="41">
        <f>GK20 - GJ20</f>
        <v/>
      </c>
      <c r="HF20" s="41">
        <f>GL20 - GK20</f>
        <v/>
      </c>
      <c r="HG20" s="41">
        <f>GM20 - GL20</f>
        <v/>
      </c>
      <c r="HH20" s="41">
        <f>GN20 - GM20</f>
        <v/>
      </c>
      <c r="HI20" s="41">
        <f>GO20 - GN20</f>
        <v/>
      </c>
      <c r="HJ20" s="41">
        <f>GP20 - GO20</f>
        <v/>
      </c>
      <c r="HL20" s="41">
        <f>$Q20</f>
        <v/>
      </c>
      <c r="HM20" s="41">
        <f>$R20</f>
        <v/>
      </c>
      <c r="HN20" s="41">
        <f>$S20</f>
        <v/>
      </c>
      <c r="HO20" s="144">
        <f>SUMIFS(Kosztorys!$F:$F,Kosztorys!$D:$D,$B20,Kosztorys!$I:$I,CONCATENATE("&lt;01.01.",HP$10,""))</f>
        <v/>
      </c>
      <c r="HP20" s="144">
        <f>SUMIFS(Kosztorys!$F:$F,Kosztorys!$D:$D,$B20,Kosztorys!$I:$I,CONCATENATE("&lt;01.04.",HQ$10,""))-SUM($HO20)</f>
        <v/>
      </c>
      <c r="HQ20" s="144">
        <f>SUMIFS(Kosztorys!$F:$F,Kosztorys!$D:$D,$B20,Kosztorys!$I:$I,CONCATENATE("&lt;01.07.",HR$10,""))-SUM($HO20:HP20)</f>
        <v/>
      </c>
      <c r="HR20" s="144">
        <f>SUMIFS(Kosztorys!$F:$F,Kosztorys!$D:$D,$B20,Kosztorys!$I:$I,CONCATENATE("&lt;01.10.",HS$10,""))-SUM($HO20:HQ20)</f>
        <v/>
      </c>
      <c r="HS20" s="144">
        <f>SUMIFS(Kosztorys!$F:$F,Kosztorys!$D:$D,$B20,Kosztorys!$I:$I,CONCATENATE("&lt;01.01.",HT$10,""))-SUM($HO20:HR20)</f>
        <v/>
      </c>
      <c r="HT20" s="144">
        <f>SUMIFS(Kosztorys!$F:$F,Kosztorys!$D:$D,$B20,Kosztorys!$I:$I,CONCATENATE("&lt;01.04.",HU$10,""))-SUM($HO20:HS20)</f>
        <v/>
      </c>
      <c r="HU20" s="144">
        <f>SUMIFS(Kosztorys!$F:$F,Kosztorys!$D:$D,$B20,Kosztorys!$I:$I,CONCATENATE("&lt;01.07.",HV$10,""))-SUM($HO20:HT20)</f>
        <v/>
      </c>
      <c r="HV20" s="144">
        <f>SUMIFS(Kosztorys!$F:$F,Kosztorys!$D:$D,$B20,Kosztorys!$I:$I,CONCATENATE("&lt;01.10.",HW$10,""))-SUM($HO20:HU20)</f>
        <v/>
      </c>
      <c r="HW20" s="144">
        <f>SUMIFS(Kosztorys!$F:$F,Kosztorys!$D:$D,$B20,Kosztorys!$I:$I,CONCATENATE("&lt;01.01.",HX$10,""))-SUM($HO20:HV20)</f>
        <v/>
      </c>
      <c r="HX20" s="144">
        <f>SUMIFS(Kosztorys!$F:$F,Kosztorys!$D:$D,$B20,Kosztorys!$I:$I,CONCATENATE("&lt;01.04.",HY$10,""))-SUM($HO20:HW20)</f>
        <v/>
      </c>
      <c r="HY20" s="144">
        <f>SUMIFS(Kosztorys!$F:$F,Kosztorys!$D:$D,$B20,Kosztorys!$I:$I,CONCATENATE("&lt;01.07.",HZ$10,""))-SUM($HO20:HX20)</f>
        <v/>
      </c>
      <c r="HZ20" s="144">
        <f>SUMIFS(Kosztorys!$F:$F,Kosztorys!$D:$D,$B20,Kosztorys!$I:$I,CONCATENATE("&lt;01.10.",IA$10,""))-SUM($HO20:HY20)</f>
        <v/>
      </c>
      <c r="IA20" s="144">
        <f>SUMIFS(Kosztorys!$F:$F,Kosztorys!$D:$D,$B20,Kosztorys!$I:$I,CONCATENATE("&lt;01.01.",IB$10,""))-SUM($HO20:HZ20)</f>
        <v/>
      </c>
      <c r="IB20" s="145">
        <f>IF(M20="szt",IF(SUM(HO20:IA20)=IF(ISERROR(VLOOKUP(B20,JB_tabela,MATCH(IB$9,JB_menu,0)-1,FALSE())),,VLOOKUP(B20,JB_tabela,MATCH(IB$9,JB_menu,0)-1,FALSE())),"OK","nie zgadza się liczba użytych JB"),IF(SUM(HO20:IA20)=IF(ISERROR(VLOOKUP(B20,JB_tabela,MATCH(IC$9,JB_menu,0)-1,FALSE())),,VLOOKUP(B20,JB_tabela,MATCH(IC$9,JB_menu,0)-1,FALSE())),"OK","nie zgadzają się metry użyte w JB"))</f>
        <v/>
      </c>
      <c r="IE20" s="41">
        <f>$Q20</f>
        <v/>
      </c>
      <c r="IF20" s="41">
        <f>$R20</f>
        <v/>
      </c>
      <c r="IG20" s="41">
        <f>$S20</f>
        <v/>
      </c>
      <c r="IH20" s="348">
        <f>IF(LEFT($C20,4)="CAPE",ROUND(HO20*$L20,2),0)</f>
        <v/>
      </c>
      <c r="II20" s="348">
        <f>IF(LEFT($C20,4)="CAPE",ROUND(HP20*$L20,2),0)</f>
        <v/>
      </c>
      <c r="IJ20" s="348">
        <f>IF(LEFT($C20,4)="CAPE",ROUND(HQ20*$L20,2),0)</f>
        <v/>
      </c>
      <c r="IK20" s="348">
        <f>IF(LEFT($C20,4)="CAPE",ROUND(HR20*$L20,2),0)</f>
        <v/>
      </c>
      <c r="IL20" s="348">
        <f>IF(LEFT($C20,4)="CAPE",ROUND(HS20*$L20,2),0)</f>
        <v/>
      </c>
      <c r="IM20" s="348">
        <f>IF(LEFT($C20,4)="CAPE",ROUND(HT20*$L20,2),0)</f>
        <v/>
      </c>
      <c r="IN20" s="348">
        <f>IF(LEFT($C20,4)="CAPE",ROUND(HU20*$L20,2),0)</f>
        <v/>
      </c>
      <c r="IO20" s="348">
        <f>IF(LEFT($C20,4)="CAPE",ROUND(HV20*$L20,2),0)</f>
        <v/>
      </c>
      <c r="IP20" s="348">
        <f>IF(LEFT($C20,4)="CAPE",ROUND(HW20*$L20,2),0)</f>
        <v/>
      </c>
      <c r="IQ20" s="348">
        <f>IF(LEFT($C20,4)="CAPE",ROUND(HX20*$L20,2),0)</f>
        <v/>
      </c>
      <c r="IR20" s="348">
        <f>IF(LEFT($C20,4)="CAPE",ROUND(HY20*$L20,2),0)</f>
        <v/>
      </c>
      <c r="IS20" s="348">
        <f>IF(LEFT($C20,4)="CAPE",ROUND(HZ20*$L20,2),0)</f>
        <v/>
      </c>
      <c r="IT20" s="348">
        <f>IF(LEFT($C20,4)="CAPE",ROUND(IA20*$L20,2),0)</f>
        <v/>
      </c>
      <c r="IU20" s="41">
        <f>IF(SUM(IH20:IT20)=SUM(CY20:DN20),"OK",SUM(IH20:IT20)-SUM(CY20:DN20))</f>
        <v/>
      </c>
    </row>
    <row r="21" ht="12.75" customHeight="1">
      <c r="A21" s="119" t="n"/>
      <c r="B21" s="139" t="inlineStr">
        <is>
          <t>siec_doste_wykop_kw</t>
        </is>
      </c>
      <c r="C21" s="139" t="inlineStr">
        <is>
          <t>CAPEX - Długość 1m</t>
        </is>
      </c>
      <c r="D21" s="140" t="n">
        <v>0</v>
      </c>
      <c r="E21" s="140" t="n">
        <v>0.002</v>
      </c>
      <c r="F21" s="141" t="inlineStr">
        <is>
          <t>szt</t>
        </is>
      </c>
      <c r="G21" s="139" t="inlineStr">
        <is>
          <t>Opracowanie projektów organizacji ruchu dla robót w pasie drogowym.</t>
        </is>
      </c>
      <c r="H21" s="360">
        <f>IF(ISERROR(VLOOKUP(G21,KB_tabela,MATCH(H$9,KB_menu,0)-2,FALSE())),,VLOOKUP(G21,KB_tabela,MATCH(H$9,KB_menu,0)-2,FALSE()))</f>
        <v/>
      </c>
      <c r="I21" s="41">
        <f>IF(ISERROR(VLOOKUP(B21,JB_tabela,MATCH("czy puste",JB_menu,0)-1,FALSE())),"BŁĄD brak takiej JB",VLOOKUP(B21,JB_tabela,MATCH("czy puste",JB_menu,0)-1,FALSE()))</f>
        <v/>
      </c>
      <c r="J21" s="41">
        <f>IF(ISERROR(VLOOKUP(G21,KB_tabela,MATCH(H$9,KB_menu,0)-2,FALSE())),"BŁĄD brak takiego KB",IF(H21=0,IF(LEFT(C21,4)="OPEX","OK",IF(G21="brak kosztów CAPEX","OK","Brak Ceny KB")),"OK"))</f>
        <v/>
      </c>
      <c r="K21" s="41">
        <f>IF(AJ21="nie zgadza się liczba użytych JB","Nie liczy wszystkich JB",IF(BD21="nie zgadza się liczba użytych JB","Nie liczy wszystkich JB",IF(BX21="nie zgadza się liczba użytych JB","Nie liczy wszystkich JB",IF(BX21="nie zgadza się liczba użytych JB","Nie liczy wszystkich JB","OK"))))</f>
        <v/>
      </c>
      <c r="L21" s="361">
        <f>ROUND((E21*H21),2)</f>
        <v/>
      </c>
      <c r="M21" s="41">
        <f>VLOOKUP(B21,JB_tabela,MATCH(M$9,JB_menu,0)-1,FALSE())</f>
        <v/>
      </c>
      <c r="P21" s="41">
        <f>IF(ISERROR(VLOOKUP(S21,KATEGORIA_tabela,MATCH(P$9,KATEGORIA_menu,0)-2,FALSE())),,VLOOKUP(S21,KATEGORIA_tabela,MATCH(P$9,KATEGORIA_menu,0)-2,FALSE()))</f>
        <v/>
      </c>
      <c r="Q21" s="41">
        <f>IF(ISERROR(VLOOKUP(B21,JB_tabela,MATCH(Q$9,JB_menu,0)-1,FALSE())),,VLOOKUP(B21,JB_tabela,MATCH(Q$9,JB_menu,0)-1,FALSE()))</f>
        <v/>
      </c>
      <c r="R21" s="41">
        <f>IF(ISERROR(VLOOKUP(G21,KB_tabela,MATCH(R$9,KB_menu,0)-2,FALSE())),,VLOOKUP(G21,KB_tabela,MATCH(R$9,KB_menu,0)-2,FALSE()))</f>
        <v/>
      </c>
      <c r="S21" s="41">
        <f>IF(ISERROR(VLOOKUP(G21,KB_tabela,MATCH(S$9,KB_menu,0)-2,FALSE())),,VLOOKUP(G21,KB_tabela,MATCH(S$9,KB_menu,0)-2,FALSE()))</f>
        <v/>
      </c>
      <c r="T21" s="116">
        <f>IF($C21="CAPEX - 1szt JB",IF($M21="szt",SUMIFS(Kosztorys!$F:$F,Kosztorys!$D:$D,$B21,Kosztorys!$I:$I,CONCATENATE("&lt;01.01.",U$10,""))-SUMIFS(Kosztorys!$F:$F,Kosztorys!$D:$D,$B21,Kosztorys!$I:$I,CONCATENATE("&lt;01.01.",T$10,"")),COUNTIFS(Kosztorys!$D:$D,$B21,Kosztorys!$I:$I,CONCATENATE("&lt;01.01.",U$10,""))-COUNTIFS(Kosztorys!$D:$D,$B21,Kosztorys!$I:$I,CONCATENATE("&lt;01.01.",T$10,""))),0)</f>
        <v/>
      </c>
      <c r="U21" s="116">
        <f>IF($C21="CAPEX - 1szt JB",IF($M21="szt",SUMIFS(Kosztorys!$F:$F,Kosztorys!$D:$D,$B21,Kosztorys!$I:$I,CONCATENATE("&lt;01.01.",V$10,""))-SUMIFS(Kosztorys!$F:$F,Kosztorys!$D:$D,$B21,Kosztorys!$I:$I,CONCATENATE("&lt;01.01.",U$10,"")),COUNTIFS(Kosztorys!$D:$D,$B21,Kosztorys!$I:$I,CONCATENATE("&lt;01.01.",V$10,""))-COUNTIFS(Kosztorys!$D:$D,$B21,Kosztorys!$I:$I,CONCATENATE("&lt;01.01.",U$10,""))),0)</f>
        <v/>
      </c>
      <c r="V21" s="116">
        <f>IF($C21="CAPEX - 1szt JB",IF($M21="szt",SUMIFS(Kosztorys!$F:$F,Kosztorys!$D:$D,$B21,Kosztorys!$I:$I,CONCATENATE("&lt;01.01.",W$10,""))-SUMIFS(Kosztorys!$F:$F,Kosztorys!$D:$D,$B21,Kosztorys!$I:$I,CONCATENATE("&lt;01.01.",V$10,"")),COUNTIFS(Kosztorys!$D:$D,$B21,Kosztorys!$I:$I,CONCATENATE("&lt;01.01.",W$10,""))-COUNTIFS(Kosztorys!$D:$D,$B21,Kosztorys!$I:$I,CONCATENATE("&lt;01.01.",V$10,""))),0)</f>
        <v/>
      </c>
      <c r="W21" s="116">
        <f>IF($C21="CAPEX - 1szt JB",IF($M21="szt",SUMIFS(Kosztorys!$F:$F,Kosztorys!$D:$D,$B21,Kosztorys!$I:$I,CONCATENATE("&lt;01.01.",X$10,""))-SUMIFS(Kosztorys!$F:$F,Kosztorys!$D:$D,$B21,Kosztorys!$I:$I,CONCATENATE("&lt;01.01.",W$10,"")),COUNTIFS(Kosztorys!$D:$D,$B21,Kosztorys!$I:$I,CONCATENATE("&lt;01.01.",X$10,""))-COUNTIFS(Kosztorys!$D:$D,$B21,Kosztorys!$I:$I,CONCATENATE("&lt;01.01.",W$10,""))),0)</f>
        <v/>
      </c>
      <c r="X21" s="116">
        <f>IF($C21="CAPEX - 1szt JB",IF($M21="szt",SUMIFS(Kosztorys!$F:$F,Kosztorys!$D:$D,$B21,Kosztorys!$I:$I,CONCATENATE("&lt;01.01.",Y$10,""))-SUMIFS(Kosztorys!$F:$F,Kosztorys!$D:$D,$B21,Kosztorys!$I:$I,CONCATENATE("&lt;01.01.",X$10,"")),COUNTIFS(Kosztorys!$D:$D,$B21,Kosztorys!$I:$I,CONCATENATE("&lt;01.01.",Y$10,""))-COUNTIFS(Kosztorys!$D:$D,$B21,Kosztorys!$I:$I,CONCATENATE("&lt;01.01.",X$10,""))),0)</f>
        <v/>
      </c>
      <c r="Y21" s="116">
        <f>IF($C21="CAPEX - 1szt JB",IF($M21="szt",SUMIFS(Kosztorys!$F:$F,Kosztorys!$D:$D,$B21,Kosztorys!$I:$I,CONCATENATE("&lt;01.01.",Z$10,""))-SUMIFS(Kosztorys!$F:$F,Kosztorys!$D:$D,$B21,Kosztorys!$I:$I,CONCATENATE("&lt;01.01.",Y$10,"")),COUNTIFS(Kosztorys!$D:$D,$B21,Kosztorys!$I:$I,CONCATENATE("&lt;01.01.",Z$10,""))-COUNTIFS(Kosztorys!$D:$D,$B21,Kosztorys!$I:$I,CONCATENATE("&lt;01.01.",Y$10,""))),0)</f>
        <v/>
      </c>
      <c r="Z21" s="116">
        <f>IF($C21="CAPEX - 1szt JB",IF($M21="szt",SUMIFS(Kosztorys!$F:$F,Kosztorys!$D:$D,$B21,Kosztorys!$I:$I,CONCATENATE("&lt;01.01.",AA$10,""))-SUMIFS(Kosztorys!$F:$F,Kosztorys!$D:$D,$B21,Kosztorys!$I:$I,CONCATENATE("&lt;01.01.",Z$10,"")),COUNTIFS(Kosztorys!$D:$D,$B21,Kosztorys!$I:$I,CONCATENATE("&lt;01.01.",AA$10,""))-COUNTIFS(Kosztorys!$D:$D,$B21,Kosztorys!$I:$I,CONCATENATE("&lt;01.01.",Z$10,""))),0)</f>
        <v/>
      </c>
      <c r="AA21" s="116">
        <f>IF($C21="CAPEX - 1szt JB",IF($M21="szt",SUMIFS(Kosztorys!$F:$F,Kosztorys!$D:$D,$B21,Kosztorys!$I:$I,CONCATENATE("&lt;01.01.",AB$10,""))-SUMIFS(Kosztorys!$F:$F,Kosztorys!$D:$D,$B21,Kosztorys!$I:$I,CONCATENATE("&lt;01.01.",AA$10,"")),COUNTIFS(Kosztorys!$D:$D,$B21,Kosztorys!$I:$I,CONCATENATE("&lt;01.01.",AB$10,""))-COUNTIFS(Kosztorys!$D:$D,$B21,Kosztorys!$I:$I,CONCATENATE("&lt;01.01.",AA$10,""))),0)</f>
        <v/>
      </c>
      <c r="AB21" s="116">
        <f>IF($C21="CAPEX - 1szt JB",IF($M21="szt",SUMIFS(Kosztorys!$F:$F,Kosztorys!$D:$D,$B21,Kosztorys!$I:$I,CONCATENATE("&lt;01.01.",AC$10,""))-SUMIFS(Kosztorys!$F:$F,Kosztorys!$D:$D,$B21,Kosztorys!$I:$I,CONCATENATE("&lt;01.01.",AB$10,"")),COUNTIFS(Kosztorys!$D:$D,$B21,Kosztorys!$I:$I,CONCATENATE("&lt;01.01.",AC$10,""))-COUNTIFS(Kosztorys!$D:$D,$B21,Kosztorys!$I:$I,CONCATENATE("&lt;01.01.",AB$10,""))),0)</f>
        <v/>
      </c>
      <c r="AC21" s="116">
        <f>IF($C21="CAPEX - 1szt JB",IF($M21="szt",SUMIFS(Kosztorys!$F:$F,Kosztorys!$D:$D,$B21,Kosztorys!$I:$I,CONCATENATE("&lt;01.01.",AD$10,""))-SUMIFS(Kosztorys!$F:$F,Kosztorys!$D:$D,$B21,Kosztorys!$I:$I,CONCATENATE("&lt;01.01.",AC$10,"")),COUNTIFS(Kosztorys!$D:$D,$B21,Kosztorys!$I:$I,CONCATENATE("&lt;01.01.",AD$10,""))-COUNTIFS(Kosztorys!$D:$D,$B21,Kosztorys!$I:$I,CONCATENATE("&lt;01.01.",AC$10,""))),0)</f>
        <v/>
      </c>
      <c r="AD21" s="116">
        <f>IF($C21="CAPEX - 1szt JB",IF($M21="szt",SUMIFS(Kosztorys!$F:$F,Kosztorys!$D:$D,$B21,Kosztorys!$I:$I,CONCATENATE("&lt;01.01.",AE$10,""))-SUMIFS(Kosztorys!$F:$F,Kosztorys!$D:$D,$B21,Kosztorys!$I:$I,CONCATENATE("&lt;01.01.",AD$10,"")),COUNTIFS(Kosztorys!$D:$D,$B21,Kosztorys!$I:$I,CONCATENATE("&lt;01.01.",AE$10,""))-COUNTIFS(Kosztorys!$D:$D,$B21,Kosztorys!$I:$I,CONCATENATE("&lt;01.01.",AD$10,""))),0)</f>
        <v/>
      </c>
      <c r="AE21" s="116">
        <f>IF($C21="CAPEX - 1szt JB",IF($M21="szt",SUMIFS(Kosztorys!$F:$F,Kosztorys!$D:$D,$B21,Kosztorys!$I:$I,CONCATENATE("&lt;01.01.",AF$10,""))-SUMIFS(Kosztorys!$F:$F,Kosztorys!$D:$D,$B21,Kosztorys!$I:$I,CONCATENATE("&lt;01.01.",AE$10,"")),COUNTIFS(Kosztorys!$D:$D,$B21,Kosztorys!$I:$I,CONCATENATE("&lt;01.01.",AF$10,""))-COUNTIFS(Kosztorys!$D:$D,$B21,Kosztorys!$I:$I,CONCATENATE("&lt;01.01.",AE$10,""))),0)</f>
        <v/>
      </c>
      <c r="AF21" s="116">
        <f>IF($C21="CAPEX - 1szt JB",IF($M21="szt",SUMIFS(Kosztorys!$F:$F,Kosztorys!$D:$D,$B21,Kosztorys!$I:$I,CONCATENATE("&lt;01.01.",AG$10,""))-SUMIFS(Kosztorys!$F:$F,Kosztorys!$D:$D,$B21,Kosztorys!$I:$I,CONCATENATE("&lt;01.01.",AF$10,"")),COUNTIFS(Kosztorys!$D:$D,$B21,Kosztorys!$I:$I,CONCATENATE("&lt;01.01.",AG$10,""))-COUNTIFS(Kosztorys!$D:$D,$B21,Kosztorys!$I:$I,CONCATENATE("&lt;01.01.",AF$10,""))),0)</f>
        <v/>
      </c>
      <c r="AG21" s="116">
        <f>IF($C21="CAPEX - 1szt JB",IF($M21="szt",SUMIFS(Kosztorys!$F:$F,Kosztorys!$D:$D,$B21,Kosztorys!$I:$I,CONCATENATE("&lt;01.01.",AH$10,""))-SUMIFS(Kosztorys!$F:$F,Kosztorys!$D:$D,$B21,Kosztorys!$I:$I,CONCATENATE("&lt;01.01.",AG$10,"")),COUNTIFS(Kosztorys!$D:$D,$B21,Kosztorys!$I:$I,CONCATENATE("&lt;01.01.",AH$10,""))-COUNTIFS(Kosztorys!$D:$D,$B21,Kosztorys!$I:$I,CONCATENATE("&lt;01.01.",AG$10,""))),0)</f>
        <v/>
      </c>
      <c r="AH21" s="116">
        <f>IF($C21="CAPEX - 1szt JB",IF($M21="szt",SUMIFS(Kosztorys!$F:$F,Kosztorys!$D:$D,$B21,Kosztorys!$I:$I,CONCATENATE("&lt;01.01.",AI$10,""))-SUMIFS(Kosztorys!$F:$F,Kosztorys!$D:$D,$B21,Kosztorys!$I:$I,CONCATENATE("&lt;01.01.",AH$10,"")),COUNTIFS(Kosztorys!$D:$D,$B21,Kosztorys!$I:$I,CONCATENATE("&lt;01.01.",AI$10,""))-COUNTIFS(Kosztorys!$D:$D,$B21,Kosztorys!$I:$I,CONCATENATE("&lt;01.01.",AH$10,""))),0)</f>
        <v/>
      </c>
      <c r="AI21" s="116">
        <f>IF($C21="CAPEX - 1szt JB",IF($M21="szt",SUMIFS(Kosztorys!$F:$F,Kosztorys!$D:$D,$B21,Kosztorys!$I:$I,CONCATENATE("&lt;01.01.",AJ$10,""))-SUMIFS(Kosztorys!$F:$F,Kosztorys!$D:$D,$B21,Kosztorys!$I:$I,CONCATENATE("&lt;01.01.",AI$10,"")),COUNTIFS(Kosztorys!$D:$D,$B21,Kosztorys!$I:$I,CONCATENATE("&lt;01.01.",AJ$10,""))-COUNTIFS(Kosztorys!$D:$D,$B21,Kosztorys!$I:$I,CONCATENATE("&lt;01.01.",AI$10,""))),0)</f>
        <v/>
      </c>
      <c r="AJ21" s="116">
        <f>IF(C21="CAPEX - 1szt JB",IF(SUM(T21:AI21)=IF(ISERROR(VLOOKUP(B21,JB_tabela,MATCH(AJ$9,JB_menu,0)-1,FALSE())),,VLOOKUP(B21,JB_tabela,MATCH(AJ$9,JB_menu,0)-1,FALSE())),"OK","nie zgadza się liczba użytych JB"),"OK-ND")</f>
        <v/>
      </c>
      <c r="AM21" s="41">
        <f>IFERROR("_" &amp; VLOOKUP($B21,#REF!,1,FALSE()),#REF!)</f>
        <v/>
      </c>
      <c r="AN21" s="41">
        <f>IF($C21="CAPEX - Długość 1m",SUMIFS(Kosztorys!$F:$F,Kosztorys!$D:$D,$B21,Kosztorys!$I:$I,CONCATENATE("&lt;31.12.",AN$10,""))-SUMIFS(Kosztorys!$F:$F,Kosztorys!$D:$D,$B21,Kosztorys!$I:$I,CONCATENATE("&lt;31.12.",AM$10,"")),"x")</f>
        <v/>
      </c>
      <c r="AO21" s="41">
        <f>IF($C21="CAPEX - Długość 1m",SUMIFS(Kosztorys!$F:$F,Kosztorys!$D:$D,$B21,Kosztorys!$I:$I,CONCATENATE("&lt;31.12.",AO$10,""))-SUMIFS(Kosztorys!$F:$F,Kosztorys!$D:$D,$B21,Kosztorys!$I:$I,CONCATENATE("&lt;31.12.",AN$10,"")),"x")</f>
        <v/>
      </c>
      <c r="AP21" s="41">
        <f>IF($C21="CAPEX - Długość 1m",SUMIFS(Kosztorys!$F:$F,Kosztorys!$D:$D,$B21,Kosztorys!$I:$I,CONCATENATE("&lt;31.12.",AP$10,""))-SUMIFS(Kosztorys!$F:$F,Kosztorys!$D:$D,$B21,Kosztorys!$I:$I,CONCATENATE("&lt;31.12.",AO$10,"")),"x")</f>
        <v/>
      </c>
      <c r="AQ21" s="41">
        <f>IF($C21="CAPEX - Długość 1m",SUMIFS(Kosztorys!$F:$F,Kosztorys!$D:$D,$B21,Kosztorys!$I:$I,CONCATENATE("&lt;31.12.",AQ$10,""))-SUMIFS(Kosztorys!$F:$F,Kosztorys!$D:$D,$B21,Kosztorys!$I:$I,CONCATENATE("&lt;31.12.",AP$10,"")),"x")</f>
        <v/>
      </c>
      <c r="AR21" s="41">
        <f>IF($C21="CAPEX - Długość 1m",SUMIFS(Kosztorys!$F:$F,Kosztorys!$D:$D,$B21,Kosztorys!$I:$I,CONCATENATE("&lt;31.12.",AR$10,""))-SUMIFS(Kosztorys!$F:$F,Kosztorys!$D:$D,$B21,Kosztorys!$I:$I,CONCATENATE("&lt;31.12.",AQ$10,"")),"x")</f>
        <v/>
      </c>
      <c r="AS21" s="41">
        <f>IF($C21="CAPEX - Długość 1m",SUMIFS(Kosztorys!$F:$F,Kosztorys!$D:$D,$B21,Kosztorys!$I:$I,CONCATENATE("&lt;31.12.",AS$10,""))-SUMIFS(Kosztorys!$F:$F,Kosztorys!$D:$D,$B21,Kosztorys!$I:$I,CONCATENATE("&lt;31.12.",AR$10,"")),"x")</f>
        <v/>
      </c>
      <c r="AT21" s="41">
        <f>IF($C21="CAPEX - Długość 1m",SUMIFS(Kosztorys!$F:$F,Kosztorys!$D:$D,$B21,Kosztorys!$I:$I,CONCATENATE("&lt;31.12.",AT$10,""))-SUMIFS(Kosztorys!$F:$F,Kosztorys!$D:$D,$B21,Kosztorys!$I:$I,CONCATENATE("&lt;31.12.",AS$10,"")),"x")</f>
        <v/>
      </c>
      <c r="AU21" s="41">
        <f>IF($C21="CAPEX - Długość 1m",SUMIFS(Kosztorys!$F:$F,Kosztorys!$D:$D,$B21,Kosztorys!$I:$I,CONCATENATE("&lt;31.12.",AU$10,""))-SUMIFS(Kosztorys!$F:$F,Kosztorys!$D:$D,$B21,Kosztorys!$I:$I,CONCATENATE("&lt;31.12.",AT$10,"")),"x")</f>
        <v/>
      </c>
      <c r="AV21" s="41">
        <f>IF($C21="CAPEX - Długość 1m",SUMIFS(Kosztorys!$F:$F,Kosztorys!$D:$D,$B21,Kosztorys!$I:$I,CONCATENATE("&lt;31.12.",AV$10,""))-SUMIFS(Kosztorys!$F:$F,Kosztorys!$D:$D,$B21,Kosztorys!$I:$I,CONCATENATE("&lt;31.12.",AU$10,"")),"x")</f>
        <v/>
      </c>
      <c r="AW21" s="41">
        <f>IF($C21="CAPEX - Długość 1m",SUMIFS(Kosztorys!$F:$F,Kosztorys!$D:$D,$B21,Kosztorys!$I:$I,CONCATENATE("&lt;31.12.",AW$10,""))-SUMIFS(Kosztorys!$F:$F,Kosztorys!$D:$D,$B21,Kosztorys!$I:$I,CONCATENATE("&lt;31.12.",AV$10,"")),"x")</f>
        <v/>
      </c>
      <c r="AX21" s="41">
        <f>IF($C21="CAPEX - Długość 1m",SUMIFS(Kosztorys!$F:$F,Kosztorys!$D:$D,$B21,Kosztorys!$I:$I,CONCATENATE("&lt;31.12.",AX$10,""))-SUMIFS(Kosztorys!$F:$F,Kosztorys!$D:$D,$B21,Kosztorys!$I:$I,CONCATENATE("&lt;31.12.",AW$10,"")),"x")</f>
        <v/>
      </c>
      <c r="AY21" s="41">
        <f>IF($C21="CAPEX - Długość 1m",SUMIFS(Kosztorys!$F:$F,Kosztorys!$D:$D,$B21,Kosztorys!$I:$I,CONCATENATE("&lt;31.12.",AY$10,""))-SUMIFS(Kosztorys!$F:$F,Kosztorys!$D:$D,$B21,Kosztorys!$I:$I,CONCATENATE("&lt;31.12.",AX$10,"")),"x")</f>
        <v/>
      </c>
      <c r="AZ21" s="41">
        <f>IF($C21="CAPEX - Długość 1m",SUMIFS(Kosztorys!$F:$F,Kosztorys!$D:$D,$B21,Kosztorys!$I:$I,CONCATENATE("&lt;31.12.",AZ$10,""))-SUMIFS(Kosztorys!$F:$F,Kosztorys!$D:$D,$B21,Kosztorys!$I:$I,CONCATENATE("&lt;31.12.",AY$10,"")),"x")</f>
        <v/>
      </c>
      <c r="BA21" s="41">
        <f>IF($C21="CAPEX - Długość 1m",SUMIFS(Kosztorys!$F:$F,Kosztorys!$D:$D,$B21,Kosztorys!$I:$I,CONCATENATE("&lt;31.12.",BA$10,""))-SUMIFS(Kosztorys!$F:$F,Kosztorys!$D:$D,$B21,Kosztorys!$I:$I,CONCATENATE("&lt;31.12.",AZ$10,"")),"x")</f>
        <v/>
      </c>
      <c r="BB21" s="41">
        <f>IF($C21="CAPEX - Długość 1m",SUMIFS(Kosztorys!$F:$F,Kosztorys!$D:$D,$B21,Kosztorys!$I:$I,CONCATENATE("&lt;31.12.",BB$10,""))-SUMIFS(Kosztorys!$F:$F,Kosztorys!$D:$D,$B21,Kosztorys!$I:$I,CONCATENATE("&lt;31.12.",BA$10,"")),"x")</f>
        <v/>
      </c>
      <c r="BC21" s="41">
        <f>IF($C21="CAPEX - Długość 1m",SUMIFS(Kosztorys!$F:$F,Kosztorys!$D:$D,$B21,Kosztorys!$I:$I,CONCATENATE("&lt;31.12.",BC$10,""))-SUMIFS(Kosztorys!$F:$F,Kosztorys!$D:$D,$B21,Kosztorys!$I:$I,CONCATENATE("&lt;31.12.",BB$10,"")),"x")</f>
        <v/>
      </c>
      <c r="BD21" s="41">
        <f>IF(C21="CAPEX - Długość 1m",IF(SUM(AN21:BC21)=IF(ISERROR(VLOOKUP(B21,JB_tabela,MATCH(BD$9,JB_menu,0)-1,FALSE())),,VLOOKUP(B21,JB_tabela,MATCH(BD$9,JB_menu,0)-1,FALSE())),"OK","nie zgadza się liczba użytych JB"),"OK-ND")</f>
        <v/>
      </c>
      <c r="BH21" s="41">
        <f>IF($C21="OPEX - Koszt 1szt/rok",IF($M21="szt",SUMIFS(Kosztorys!$F:$F,Kosztorys!$D:$D,$B21,Kosztorys!$I:$I,CONCATENATE("&lt;01.01.",BH$10,""))+(SUMIFS(Kosztorys!$F:$F,Kosztorys!$D:$D,$B21,Kosztorys!$I:$I,CONCATENATE("&lt;=31.03.",BH$10,""))-SUMIFS(Kosztorys!$F:$F,Kosztorys!$D:$D,$B21,Kosztorys!$I:$I,CONCATENATE("&lt;=31.12.",BG$10,"")))*0.75+(SUMIFS(Kosztorys!$F:$F,Kosztorys!$D:$D,$B21,Kosztorys!$I:$I,CONCATENATE("&lt;=30.06.",BH$10,""))-SUMIFS(Kosztorys!$F:$F,Kosztorys!$D:$D,$B21,Kosztorys!$I:$I,CONCATENATE("&lt;=31.03.",BH$10,"")))*0.5+(SUMIFS(Kosztorys!$F:$F,Kosztorys!$D:$D,$B21,Kosztorys!$I:$I,CONCATENATE("&lt;=30.09.",BH$10,""))-SUMIFS(Kosztorys!$F:$F,Kosztorys!$D:$D,$B21,Kosztorys!$I:$I,CONCATENATE("&lt;=30.06.",BH$10,"")))*0.25,"nic"),0)</f>
        <v/>
      </c>
      <c r="BI21" s="41">
        <f>IF($C21="OPEX - Koszt 1szt/rok",IF($M21="szt",SUMIFS(Kosztorys!$F:$F,Kosztorys!$D:$D,$B21,Kosztorys!$I:$I,CONCATENATE("&lt;01.01.",BI$10,""))+(SUMIFS(Kosztorys!$F:$F,Kosztorys!$D:$D,$B21,Kosztorys!$I:$I,CONCATENATE("&lt;=31.03.",BI$10,""))-SUMIFS(Kosztorys!$F:$F,Kosztorys!$D:$D,$B21,Kosztorys!$I:$I,CONCATENATE("&lt;=31.12.",BH$10,"")))*0.75+(SUMIFS(Kosztorys!$F:$F,Kosztorys!$D:$D,$B21,Kosztorys!$I:$I,CONCATENATE("&lt;=30.06.",BI$10,""))-SUMIFS(Kosztorys!$F:$F,Kosztorys!$D:$D,$B21,Kosztorys!$I:$I,CONCATENATE("&lt;=31.03.",BI$10,"")))*0.5+(SUMIFS(Kosztorys!$F:$F,Kosztorys!$D:$D,$B21,Kosztorys!$I:$I,CONCATENATE("&lt;=30.09.",BI$10,""))-SUMIFS(Kosztorys!$F:$F,Kosztorys!$D:$D,$B21,Kosztorys!$I:$I,CONCATENATE("&lt;=30.06.",BI$10,"")))*0.25,"nic"),0)</f>
        <v/>
      </c>
      <c r="BJ21" s="41">
        <f>IF($C21="OPEX - Koszt 1szt/rok",IF($M21="szt",SUMIFS(Kosztorys!$F:$F,Kosztorys!$D:$D,$B21,Kosztorys!$I:$I,CONCATENATE("&lt;01.01.",BJ$10,""))+(SUMIFS(Kosztorys!$F:$F,Kosztorys!$D:$D,$B21,Kosztorys!$I:$I,CONCATENATE("&lt;=31.03.",BJ$10,""))-SUMIFS(Kosztorys!$F:$F,Kosztorys!$D:$D,$B21,Kosztorys!$I:$I,CONCATENATE("&lt;=31.12.",BI$10,"")))*0.75+(SUMIFS(Kosztorys!$F:$F,Kosztorys!$D:$D,$B21,Kosztorys!$I:$I,CONCATENATE("&lt;=30.06.",BJ$10,""))-SUMIFS(Kosztorys!$F:$F,Kosztorys!$D:$D,$B21,Kosztorys!$I:$I,CONCATENATE("&lt;=31.03.",BJ$10,"")))*0.5+(SUMIFS(Kosztorys!$F:$F,Kosztorys!$D:$D,$B21,Kosztorys!$I:$I,CONCATENATE("&lt;=30.09.",BJ$10,""))-SUMIFS(Kosztorys!$F:$F,Kosztorys!$D:$D,$B21,Kosztorys!$I:$I,CONCATENATE("&lt;=30.06.",BJ$10,"")))*0.25,"nic"),0)</f>
        <v/>
      </c>
      <c r="BK21" s="41">
        <f>IF($C21="OPEX - Koszt 1szt/rok",IF($M21="szt",SUMIFS(Kosztorys!$F:$F,Kosztorys!$D:$D,$B21,Kosztorys!$I:$I,CONCATENATE("&lt;01.01.",BK$10,""))+(SUMIFS(Kosztorys!$F:$F,Kosztorys!$D:$D,$B21,Kosztorys!$I:$I,CONCATENATE("&lt;=31.03.",BK$10,""))-SUMIFS(Kosztorys!$F:$F,Kosztorys!$D:$D,$B21,Kosztorys!$I:$I,CONCATENATE("&lt;=31.12.",BJ$10,"")))*0.75+(SUMIFS(Kosztorys!$F:$F,Kosztorys!$D:$D,$B21,Kosztorys!$I:$I,CONCATENATE("&lt;=30.06.",BK$10,""))-SUMIFS(Kosztorys!$F:$F,Kosztorys!$D:$D,$B21,Kosztorys!$I:$I,CONCATENATE("&lt;=31.03.",BK$10,"")))*0.5+(SUMIFS(Kosztorys!$F:$F,Kosztorys!$D:$D,$B21,Kosztorys!$I:$I,CONCATENATE("&lt;=30.09.",BK$10,""))-SUMIFS(Kosztorys!$F:$F,Kosztorys!$D:$D,$B21,Kosztorys!$I:$I,CONCATENATE("&lt;=30.06.",BK$10,"")))*0.25,"nic"),0)</f>
        <v/>
      </c>
      <c r="BL21" s="41">
        <f>IF($C21="OPEX - Koszt 1szt/rok",IF($M21="szt",SUMIFS(Kosztorys!$F:$F,Kosztorys!$D:$D,$B21,Kosztorys!$I:$I,CONCATENATE("&lt;01.01.",BL$10,""))+(SUMIFS(Kosztorys!$F:$F,Kosztorys!$D:$D,$B21,Kosztorys!$I:$I,CONCATENATE("&lt;=31.03.",BL$10,""))-SUMIFS(Kosztorys!$F:$F,Kosztorys!$D:$D,$B21,Kosztorys!$I:$I,CONCATENATE("&lt;=31.12.",BK$10,"")))*0.75+(SUMIFS(Kosztorys!$F:$F,Kosztorys!$D:$D,$B21,Kosztorys!$I:$I,CONCATENATE("&lt;=30.06.",BL$10,""))-SUMIFS(Kosztorys!$F:$F,Kosztorys!$D:$D,$B21,Kosztorys!$I:$I,CONCATENATE("&lt;=31.03.",BL$10,"")))*0.5+(SUMIFS(Kosztorys!$F:$F,Kosztorys!$D:$D,$B21,Kosztorys!$I:$I,CONCATENATE("&lt;=30.09.",BL$10,""))-SUMIFS(Kosztorys!$F:$F,Kosztorys!$D:$D,$B21,Kosztorys!$I:$I,CONCATENATE("&lt;=30.06.",BL$10,"")))*0.25,"nic"),0)</f>
        <v/>
      </c>
      <c r="BM21" s="41">
        <f>IF($C21="OPEX - Koszt 1szt/rok",IF($M21="szt",SUMIFS(Kosztorys!$F:$F,Kosztorys!$D:$D,$B21,Kosztorys!$I:$I,CONCATENATE("&lt;01.01.",BM$10,""))+(SUMIFS(Kosztorys!$F:$F,Kosztorys!$D:$D,$B21,Kosztorys!$I:$I,CONCATENATE("&lt;=31.03.",BM$10,""))-SUMIFS(Kosztorys!$F:$F,Kosztorys!$D:$D,$B21,Kosztorys!$I:$I,CONCATENATE("&lt;=31.12.",BL$10,"")))*0.75+(SUMIFS(Kosztorys!$F:$F,Kosztorys!$D:$D,$B21,Kosztorys!$I:$I,CONCATENATE("&lt;=30.06.",BM$10,""))-SUMIFS(Kosztorys!$F:$F,Kosztorys!$D:$D,$B21,Kosztorys!$I:$I,CONCATENATE("&lt;=31.03.",BM$10,"")))*0.5+(SUMIFS(Kosztorys!$F:$F,Kosztorys!$D:$D,$B21,Kosztorys!$I:$I,CONCATENATE("&lt;=30.09.",BM$10,""))-SUMIFS(Kosztorys!$F:$F,Kosztorys!$D:$D,$B21,Kosztorys!$I:$I,CONCATENATE("&lt;=30.06.",BM$10,"")))*0.25,"nic"),0)</f>
        <v/>
      </c>
      <c r="BN21" s="41">
        <f>IF($C21="OPEX - Koszt 1szt/rok",IF($M21="szt",SUMIFS(Kosztorys!$F:$F,Kosztorys!$D:$D,$B21,Kosztorys!$I:$I,CONCATENATE("&lt;01.01.",BN$10,""))+(SUMIFS(Kosztorys!$F:$F,Kosztorys!$D:$D,$B21,Kosztorys!$I:$I,CONCATENATE("&lt;=31.03.",BN$10,""))-SUMIFS(Kosztorys!$F:$F,Kosztorys!$D:$D,$B21,Kosztorys!$I:$I,CONCATENATE("&lt;=31.12.",BM$10,"")))*0.75+(SUMIFS(Kosztorys!$F:$F,Kosztorys!$D:$D,$B21,Kosztorys!$I:$I,CONCATENATE("&lt;=30.06.",BN$10,""))-SUMIFS(Kosztorys!$F:$F,Kosztorys!$D:$D,$B21,Kosztorys!$I:$I,CONCATENATE("&lt;=31.03.",BN$10,"")))*0.5+(SUMIFS(Kosztorys!$F:$F,Kosztorys!$D:$D,$B21,Kosztorys!$I:$I,CONCATENATE("&lt;=30.09.",BN$10,""))-SUMIFS(Kosztorys!$F:$F,Kosztorys!$D:$D,$B21,Kosztorys!$I:$I,CONCATENATE("&lt;=30.06.",BN$10,"")))*0.25,"nic"),0)</f>
        <v/>
      </c>
      <c r="BO21" s="41">
        <f>IF($C21="OPEX - Koszt 1szt/rok",IF($M21="szt",SUMIFS(Kosztorys!$F:$F,Kosztorys!$D:$D,$B21,Kosztorys!$I:$I,CONCATENATE("&lt;01.01.",BO$10,""))+(SUMIFS(Kosztorys!$F:$F,Kosztorys!$D:$D,$B21,Kosztorys!$I:$I,CONCATENATE("&lt;=31.03.",BO$10,""))-SUMIFS(Kosztorys!$F:$F,Kosztorys!$D:$D,$B21,Kosztorys!$I:$I,CONCATENATE("&lt;=31.12.",BN$10,"")))*0.75+(SUMIFS(Kosztorys!$F:$F,Kosztorys!$D:$D,$B21,Kosztorys!$I:$I,CONCATENATE("&lt;=30.06.",BO$10,""))-SUMIFS(Kosztorys!$F:$F,Kosztorys!$D:$D,$B21,Kosztorys!$I:$I,CONCATENATE("&lt;=31.03.",BO$10,"")))*0.5+(SUMIFS(Kosztorys!$F:$F,Kosztorys!$D:$D,$B21,Kosztorys!$I:$I,CONCATENATE("&lt;=30.09.",BO$10,""))-SUMIFS(Kosztorys!$F:$F,Kosztorys!$D:$D,$B21,Kosztorys!$I:$I,CONCATENATE("&lt;=30.06.",BO$10,"")))*0.25,"nic"),0)</f>
        <v/>
      </c>
      <c r="BP21" s="41">
        <f>IF($C21="OPEX - Koszt 1szt/rok",IF($M21="szt",SUMIFS(Kosztorys!$F:$F,Kosztorys!$D:$D,$B21,Kosztorys!$I:$I,CONCATENATE("&lt;01.01.",BP$10,""))+(SUMIFS(Kosztorys!$F:$F,Kosztorys!$D:$D,$B21,Kosztorys!$I:$I,CONCATENATE("&lt;=31.03.",BP$10,""))-SUMIFS(Kosztorys!$F:$F,Kosztorys!$D:$D,$B21,Kosztorys!$I:$I,CONCATENATE("&lt;=31.12.",BO$10,"")))*0.75+(SUMIFS(Kosztorys!$F:$F,Kosztorys!$D:$D,$B21,Kosztorys!$I:$I,CONCATENATE("&lt;=30.06.",BP$10,""))-SUMIFS(Kosztorys!$F:$F,Kosztorys!$D:$D,$B21,Kosztorys!$I:$I,CONCATENATE("&lt;=31.03.",BP$10,"")))*0.5+(SUMIFS(Kosztorys!$F:$F,Kosztorys!$D:$D,$B21,Kosztorys!$I:$I,CONCATENATE("&lt;=30.09.",BP$10,""))-SUMIFS(Kosztorys!$F:$F,Kosztorys!$D:$D,$B21,Kosztorys!$I:$I,CONCATENATE("&lt;=30.06.",BP$10,"")))*0.25,"nic"),0)</f>
        <v/>
      </c>
      <c r="BQ21" s="41">
        <f>IF($C21="OPEX - Koszt 1szt/rok",IF($M21="szt",SUMIFS(Kosztorys!$F:$F,Kosztorys!$D:$D,$B21,Kosztorys!$I:$I,CONCATENATE("&lt;01.01.",BQ$10,""))+(SUMIFS(Kosztorys!$F:$F,Kosztorys!$D:$D,$B21,Kosztorys!$I:$I,CONCATENATE("&lt;=31.03.",BQ$10,""))-SUMIFS(Kosztorys!$F:$F,Kosztorys!$D:$D,$B21,Kosztorys!$I:$I,CONCATENATE("&lt;=31.12.",BP$10,"")))*0.75+(SUMIFS(Kosztorys!$F:$F,Kosztorys!$D:$D,$B21,Kosztorys!$I:$I,CONCATENATE("&lt;=30.06.",BQ$10,""))-SUMIFS(Kosztorys!$F:$F,Kosztorys!$D:$D,$B21,Kosztorys!$I:$I,CONCATENATE("&lt;=31.03.",BQ$10,"")))*0.5+(SUMIFS(Kosztorys!$F:$F,Kosztorys!$D:$D,$B21,Kosztorys!$I:$I,CONCATENATE("&lt;=30.09.",BQ$10,""))-SUMIFS(Kosztorys!$F:$F,Kosztorys!$D:$D,$B21,Kosztorys!$I:$I,CONCATENATE("&lt;=30.06.",BQ$10,"")))*0.25,"nic"),0)</f>
        <v/>
      </c>
      <c r="BR21" s="41">
        <f>IF($C21="OPEX - Koszt 1szt/rok",IF($M21="szt",SUMIFS(Kosztorys!$F:$F,Kosztorys!$D:$D,$B21,Kosztorys!$I:$I,CONCATENATE("&lt;01.01.",BR$10,""))+(SUMIFS(Kosztorys!$F:$F,Kosztorys!$D:$D,$B21,Kosztorys!$I:$I,CONCATENATE("&lt;=31.03.",BR$10,""))-SUMIFS(Kosztorys!$F:$F,Kosztorys!$D:$D,$B21,Kosztorys!$I:$I,CONCATENATE("&lt;=31.12.",BQ$10,"")))*0.75+(SUMIFS(Kosztorys!$F:$F,Kosztorys!$D:$D,$B21,Kosztorys!$I:$I,CONCATENATE("&lt;=30.06.",BR$10,""))-SUMIFS(Kosztorys!$F:$F,Kosztorys!$D:$D,$B21,Kosztorys!$I:$I,CONCATENATE("&lt;=31.03.",BR$10,"")))*0.5+(SUMIFS(Kosztorys!$F:$F,Kosztorys!$D:$D,$B21,Kosztorys!$I:$I,CONCATENATE("&lt;=30.09.",BR$10,""))-SUMIFS(Kosztorys!$F:$F,Kosztorys!$D:$D,$B21,Kosztorys!$I:$I,CONCATENATE("&lt;=30.06.",BR$10,"")))*0.25,"nic"),0)</f>
        <v/>
      </c>
      <c r="BS21" s="41">
        <f>IF($C21="OPEX - Koszt 1szt/rok",IF($M21="szt",SUMIFS(Kosztorys!$F:$F,Kosztorys!$D:$D,$B21,Kosztorys!$I:$I,CONCATENATE("&lt;01.01.",BS$10,""))+(SUMIFS(Kosztorys!$F:$F,Kosztorys!$D:$D,$B21,Kosztorys!$I:$I,CONCATENATE("&lt;=31.03.",BS$10,""))-SUMIFS(Kosztorys!$F:$F,Kosztorys!$D:$D,$B21,Kosztorys!$I:$I,CONCATENATE("&lt;=31.12.",BR$10,"")))*0.75+(SUMIFS(Kosztorys!$F:$F,Kosztorys!$D:$D,$B21,Kosztorys!$I:$I,CONCATENATE("&lt;=30.06.",BS$10,""))-SUMIFS(Kosztorys!$F:$F,Kosztorys!$D:$D,$B21,Kosztorys!$I:$I,CONCATENATE("&lt;=31.03.",BS$10,"")))*0.5+(SUMIFS(Kosztorys!$F:$F,Kosztorys!$D:$D,$B21,Kosztorys!$I:$I,CONCATENATE("&lt;=30.09.",BS$10,""))-SUMIFS(Kosztorys!$F:$F,Kosztorys!$D:$D,$B21,Kosztorys!$I:$I,CONCATENATE("&lt;=30.06.",BS$10,"")))*0.25,"nic"),0)</f>
        <v/>
      </c>
      <c r="BT21" s="41">
        <f>IF($C21="OPEX - Koszt 1szt/rok",IF($M21="szt",SUMIFS(Kosztorys!$F:$F,Kosztorys!$D:$D,$B21,Kosztorys!$I:$I,CONCATENATE("&lt;01.01.",BT$10,""))+(SUMIFS(Kosztorys!$F:$F,Kosztorys!$D:$D,$B21,Kosztorys!$I:$I,CONCATENATE("&lt;=31.03.",BT$10,""))-SUMIFS(Kosztorys!$F:$F,Kosztorys!$D:$D,$B21,Kosztorys!$I:$I,CONCATENATE("&lt;=31.12.",BS$10,"")))*0.75+(SUMIFS(Kosztorys!$F:$F,Kosztorys!$D:$D,$B21,Kosztorys!$I:$I,CONCATENATE("&lt;=30.06.",BT$10,""))-SUMIFS(Kosztorys!$F:$F,Kosztorys!$D:$D,$B21,Kosztorys!$I:$I,CONCATENATE("&lt;=31.03.",BT$10,"")))*0.5+(SUMIFS(Kosztorys!$F:$F,Kosztorys!$D:$D,$B21,Kosztorys!$I:$I,CONCATENATE("&lt;=30.09.",BT$10,""))-SUMIFS(Kosztorys!$F:$F,Kosztorys!$D:$D,$B21,Kosztorys!$I:$I,CONCATENATE("&lt;=30.06.",BT$10,"")))*0.25,"nic"),0)</f>
        <v/>
      </c>
      <c r="BU21" s="41">
        <f>IF($C21="OPEX - Koszt 1szt/rok",IF($M21="szt",SUMIFS(Kosztorys!$F:$F,Kosztorys!$D:$D,$B21,Kosztorys!$I:$I,CONCATENATE("&lt;01.01.",BU$10,""))+(SUMIFS(Kosztorys!$F:$F,Kosztorys!$D:$D,$B21,Kosztorys!$I:$I,CONCATENATE("&lt;=31.03.",BU$10,""))-SUMIFS(Kosztorys!$F:$F,Kosztorys!$D:$D,$B21,Kosztorys!$I:$I,CONCATENATE("&lt;=31.12.",BT$10,"")))*0.75+(SUMIFS(Kosztorys!$F:$F,Kosztorys!$D:$D,$B21,Kosztorys!$I:$I,CONCATENATE("&lt;=30.06.",BU$10,""))-SUMIFS(Kosztorys!$F:$F,Kosztorys!$D:$D,$B21,Kosztorys!$I:$I,CONCATENATE("&lt;=31.03.",BU$10,"")))*0.5+(SUMIFS(Kosztorys!$F:$F,Kosztorys!$D:$D,$B21,Kosztorys!$I:$I,CONCATENATE("&lt;=30.09.",BU$10,""))-SUMIFS(Kosztorys!$F:$F,Kosztorys!$D:$D,$B21,Kosztorys!$I:$I,CONCATENATE("&lt;=30.06.",BU$10,"")))*0.25,"nic"),0)</f>
        <v/>
      </c>
      <c r="BV21" s="41">
        <f>IF($C21="OPEX - Koszt 1szt/rok",IF($M21="szt",SUMIFS(Kosztorys!$F:$F,Kosztorys!$D:$D,$B21,Kosztorys!$I:$I,CONCATENATE("&lt;01.01.",BV$10,""))+(SUMIFS(Kosztorys!$F:$F,Kosztorys!$D:$D,$B21,Kosztorys!$I:$I,CONCATENATE("&lt;=31.03.",BV$10,""))-SUMIFS(Kosztorys!$F:$F,Kosztorys!$D:$D,$B21,Kosztorys!$I:$I,CONCATENATE("&lt;=31.12.",BU$10,"")))*0.75+(SUMIFS(Kosztorys!$F:$F,Kosztorys!$D:$D,$B21,Kosztorys!$I:$I,CONCATENATE("&lt;=30.06.",BV$10,""))-SUMIFS(Kosztorys!$F:$F,Kosztorys!$D:$D,$B21,Kosztorys!$I:$I,CONCATENATE("&lt;=31.03.",BV$10,"")))*0.5+(SUMIFS(Kosztorys!$F:$F,Kosztorys!$D:$D,$B21,Kosztorys!$I:$I,CONCATENATE("&lt;=30.09.",BV$10,""))-SUMIFS(Kosztorys!$F:$F,Kosztorys!$D:$D,$B21,Kosztorys!$I:$I,CONCATENATE("&lt;=30.06.",BV$10,"")))*0.25,"nic"),0)</f>
        <v/>
      </c>
      <c r="BW21" s="41">
        <f>IF($C21="OPEX - Koszt 1szt/rok",IF($M21="szt",SUMIFS(Kosztorys!$F:$F,Kosztorys!$D:$D,$B21,Kosztorys!$I:$I,CONCATENATE("&lt;01.01.",BW$10,""))+(SUMIFS(Kosztorys!$F:$F,Kosztorys!$D:$D,$B21,Kosztorys!$I:$I,CONCATENATE("&lt;=31.03.",BW$10,""))-SUMIFS(Kosztorys!$F:$F,Kosztorys!$D:$D,$B21,Kosztorys!$I:$I,CONCATENATE("&lt;=31.12.",BV$10,"")))*0.75+(SUMIFS(Kosztorys!$F:$F,Kosztorys!$D:$D,$B21,Kosztorys!$I:$I,CONCATENATE("&lt;=30.06.",BW$10,""))-SUMIFS(Kosztorys!$F:$F,Kosztorys!$D:$D,$B21,Kosztorys!$I:$I,CONCATENATE("&lt;=31.03.",BW$10,"")))*0.5+(SUMIFS(Kosztorys!$F:$F,Kosztorys!$D:$D,$B21,Kosztorys!$I:$I,CONCATENATE("&lt;=30.09.",BW$10,""))-SUMIFS(Kosztorys!$F:$F,Kosztorys!$D:$D,$B21,Kosztorys!$I:$I,CONCATENATE("&lt;=30.06.",BW$10,"")))*0.25,"nic"),0)</f>
        <v/>
      </c>
      <c r="BX21" s="41">
        <f>IF(C21="OPEX - Koszt 1szt/rok",IF(MAX(BH21:BW21)=IF(ISERROR(VLOOKUP(B21,JB_tabela,MATCH(BX$9,JB_menu,0)-1,FALSE())),,VLOOKUP(B21,JB_tabela,MATCH(BX$9,JB_menu,0)-1,FALSE())),"OK","nie zgadza się liczba użytych JB"),"OK-ND")</f>
        <v/>
      </c>
      <c r="CB21" s="41">
        <f>IF($C21="OPEX - Długość 1m koszt/rok",IF($M21="m",SUMIFS(Kosztorys!$F:$F,Kosztorys!$D:$D,$B21,Kosztorys!$I:$I,CONCATENATE("&lt;01.01.",CB$10,""))+(SUMIFS(Kosztorys!$F:$F,Kosztorys!$D:$D,$B21,Kosztorys!$I:$I,CONCATENATE("&lt;=31.03.",CB$10,""))-SUMIFS(Kosztorys!$F:$F,Kosztorys!$D:$D,$B21,Kosztorys!$I:$I,CONCATENATE("&lt;=31.12.",CA$10,"")))*0.75+(SUMIFS(Kosztorys!$F:$F,Kosztorys!$D:$D,$B21,Kosztorys!$I:$I,CONCATENATE("&lt;=30.06.",CB$10,""))-SUMIFS(Kosztorys!$F:$F,Kosztorys!$D:$D,$B21,Kosztorys!$I:$I,CONCATENATE("&lt;=31.03.",CB$10,"")))*0.5+(SUMIFS(Kosztorys!$F:$F,Kosztorys!$D:$D,$B21,Kosztorys!$I:$I,CONCATENATE("&lt;=30.09.",CB$10,""))-SUMIFS(Kosztorys!$F:$F,Kosztorys!$D:$D,$B21,Kosztorys!$I:$I,CONCATENATE("&lt;=30.06.",CB$10,"")))*0.25,"nic"),0)</f>
        <v/>
      </c>
      <c r="CC21" s="41">
        <f>IF($C21="OPEX - Długość 1m koszt/rok",IF($M21="m",SUMIFS(Kosztorys!$F:$F,Kosztorys!$D:$D,$B21,Kosztorys!$I:$I,CONCATENATE("&lt;01.01.",CC$10,""))+(SUMIFS(Kosztorys!$F:$F,Kosztorys!$D:$D,$B21,Kosztorys!$I:$I,CONCATENATE("&lt;=31.03.",CC$10,""))-SUMIFS(Kosztorys!$F:$F,Kosztorys!$D:$D,$B21,Kosztorys!$I:$I,CONCATENATE("&lt;=31.12.",CB$10,"")))*0.75+(SUMIFS(Kosztorys!$F:$F,Kosztorys!$D:$D,$B21,Kosztorys!$I:$I,CONCATENATE("&lt;=30.06.",CC$10,""))-SUMIFS(Kosztorys!$F:$F,Kosztorys!$D:$D,$B21,Kosztorys!$I:$I,CONCATENATE("&lt;=31.03.",CC$10,"")))*0.5+(SUMIFS(Kosztorys!$F:$F,Kosztorys!$D:$D,$B21,Kosztorys!$I:$I,CONCATENATE("&lt;=30.09.",CC$10,""))-SUMIFS(Kosztorys!$F:$F,Kosztorys!$D:$D,$B21,Kosztorys!$I:$I,CONCATENATE("&lt;=30.06.",CC$10,"")))*0.25,"nic"),0)</f>
        <v/>
      </c>
      <c r="CD21" s="41">
        <f>IF($C21="OPEX - Długość 1m koszt/rok",IF($M21="m",SUMIFS(Kosztorys!$F:$F,Kosztorys!$D:$D,$B21,Kosztorys!$I:$I,CONCATENATE("&lt;01.01.",CD$10,""))+(SUMIFS(Kosztorys!$F:$F,Kosztorys!$D:$D,$B21,Kosztorys!$I:$I,CONCATENATE("&lt;=31.03.",CD$10,""))-SUMIFS(Kosztorys!$F:$F,Kosztorys!$D:$D,$B21,Kosztorys!$I:$I,CONCATENATE("&lt;=31.12.",CC$10,"")))*0.75+(SUMIFS(Kosztorys!$F:$F,Kosztorys!$D:$D,$B21,Kosztorys!$I:$I,CONCATENATE("&lt;=30.06.",CD$10,""))-SUMIFS(Kosztorys!$F:$F,Kosztorys!$D:$D,$B21,Kosztorys!$I:$I,CONCATENATE("&lt;=31.03.",CD$10,"")))*0.5+(SUMIFS(Kosztorys!$F:$F,Kosztorys!$D:$D,$B21,Kosztorys!$I:$I,CONCATENATE("&lt;=30.09.",CD$10,""))-SUMIFS(Kosztorys!$F:$F,Kosztorys!$D:$D,$B21,Kosztorys!$I:$I,CONCATENATE("&lt;=30.06.",CD$10,"")))*0.25,"nic"),0)</f>
        <v/>
      </c>
      <c r="CE21" s="41">
        <f>IF($C21="OPEX - Długość 1m koszt/rok",IF($M21="m",SUMIFS(Kosztorys!$F:$F,Kosztorys!$D:$D,$B21,Kosztorys!$I:$I,CONCATENATE("&lt;01.01.",CE$10,""))+(SUMIFS(Kosztorys!$F:$F,Kosztorys!$D:$D,$B21,Kosztorys!$I:$I,CONCATENATE("&lt;=31.03.",CE$10,""))-SUMIFS(Kosztorys!$F:$F,Kosztorys!$D:$D,$B21,Kosztorys!$I:$I,CONCATENATE("&lt;=31.12.",CD$10,"")))*0.75+(SUMIFS(Kosztorys!$F:$F,Kosztorys!$D:$D,$B21,Kosztorys!$I:$I,CONCATENATE("&lt;=30.06.",CE$10,""))-SUMIFS(Kosztorys!$F:$F,Kosztorys!$D:$D,$B21,Kosztorys!$I:$I,CONCATENATE("&lt;=31.03.",CE$10,"")))*0.5+(SUMIFS(Kosztorys!$F:$F,Kosztorys!$D:$D,$B21,Kosztorys!$I:$I,CONCATENATE("&lt;=30.09.",CE$10,""))-SUMIFS(Kosztorys!$F:$F,Kosztorys!$D:$D,$B21,Kosztorys!$I:$I,CONCATENATE("&lt;=30.06.",CE$10,"")))*0.25,"nic"),0)</f>
        <v/>
      </c>
      <c r="CF21" s="41">
        <f>IF($C21="OPEX - Długość 1m koszt/rok",IF($M21="m",SUMIFS(Kosztorys!$F:$F,Kosztorys!$D:$D,$B21,Kosztorys!$I:$I,CONCATENATE("&lt;01.01.",CF$10,""))+(SUMIFS(Kosztorys!$F:$F,Kosztorys!$D:$D,$B21,Kosztorys!$I:$I,CONCATENATE("&lt;=31.03.",CF$10,""))-SUMIFS(Kosztorys!$F:$F,Kosztorys!$D:$D,$B21,Kosztorys!$I:$I,CONCATENATE("&lt;=31.12.",CE$10,"")))*0.75+(SUMIFS(Kosztorys!$F:$F,Kosztorys!$D:$D,$B21,Kosztorys!$I:$I,CONCATENATE("&lt;=30.06.",CF$10,""))-SUMIFS(Kosztorys!$F:$F,Kosztorys!$D:$D,$B21,Kosztorys!$I:$I,CONCATENATE("&lt;=31.03.",CF$10,"")))*0.5+(SUMIFS(Kosztorys!$F:$F,Kosztorys!$D:$D,$B21,Kosztorys!$I:$I,CONCATENATE("&lt;=30.09.",CF$10,""))-SUMIFS(Kosztorys!$F:$F,Kosztorys!$D:$D,$B21,Kosztorys!$I:$I,CONCATENATE("&lt;=30.06.",CF$10,"")))*0.25,"nic"),0)</f>
        <v/>
      </c>
      <c r="CG21" s="41">
        <f>IF($C21="OPEX - Długość 1m koszt/rok",IF($M21="m",SUMIFS(Kosztorys!$F:$F,Kosztorys!$D:$D,$B21,Kosztorys!$I:$I,CONCATENATE("&lt;01.01.",CG$10,""))+(SUMIFS(Kosztorys!$F:$F,Kosztorys!$D:$D,$B21,Kosztorys!$I:$I,CONCATENATE("&lt;=31.03.",CG$10,""))-SUMIFS(Kosztorys!$F:$F,Kosztorys!$D:$D,$B21,Kosztorys!$I:$I,CONCATENATE("&lt;=31.12.",CF$10,"")))*0.75+(SUMIFS(Kosztorys!$F:$F,Kosztorys!$D:$D,$B21,Kosztorys!$I:$I,CONCATENATE("&lt;=30.06.",CG$10,""))-SUMIFS(Kosztorys!$F:$F,Kosztorys!$D:$D,$B21,Kosztorys!$I:$I,CONCATENATE("&lt;=31.03.",CG$10,"")))*0.5+(SUMIFS(Kosztorys!$F:$F,Kosztorys!$D:$D,$B21,Kosztorys!$I:$I,CONCATENATE("&lt;=30.09.",CG$10,""))-SUMIFS(Kosztorys!$F:$F,Kosztorys!$D:$D,$B21,Kosztorys!$I:$I,CONCATENATE("&lt;=30.06.",CG$10,"")))*0.25,"nic"),0)</f>
        <v/>
      </c>
      <c r="CH21" s="41">
        <f>IF($C21="OPEX - Długość 1m koszt/rok",IF($M21="m",SUMIFS(Kosztorys!$F:$F,Kosztorys!$D:$D,$B21,Kosztorys!$I:$I,CONCATENATE("&lt;01.01.",CH$10,""))+(SUMIFS(Kosztorys!$F:$F,Kosztorys!$D:$D,$B21,Kosztorys!$I:$I,CONCATENATE("&lt;=31.03.",CH$10,""))-SUMIFS(Kosztorys!$F:$F,Kosztorys!$D:$D,$B21,Kosztorys!$I:$I,CONCATENATE("&lt;=31.12.",CG$10,"")))*0.75+(SUMIFS(Kosztorys!$F:$F,Kosztorys!$D:$D,$B21,Kosztorys!$I:$I,CONCATENATE("&lt;=30.06.",CH$10,""))-SUMIFS(Kosztorys!$F:$F,Kosztorys!$D:$D,$B21,Kosztorys!$I:$I,CONCATENATE("&lt;=31.03.",CH$10,"")))*0.5+(SUMIFS(Kosztorys!$F:$F,Kosztorys!$D:$D,$B21,Kosztorys!$I:$I,CONCATENATE("&lt;=30.09.",CH$10,""))-SUMIFS(Kosztorys!$F:$F,Kosztorys!$D:$D,$B21,Kosztorys!$I:$I,CONCATENATE("&lt;=30.06.",CH$10,"")))*0.25,"nic"),0)</f>
        <v/>
      </c>
      <c r="CI21" s="41">
        <f>IF($C21="OPEX - Długość 1m koszt/rok",IF($M21="m",SUMIFS(Kosztorys!$F:$F,Kosztorys!$D:$D,$B21,Kosztorys!$I:$I,CONCATENATE("&lt;01.01.",CI$10,""))+(SUMIFS(Kosztorys!$F:$F,Kosztorys!$D:$D,$B21,Kosztorys!$I:$I,CONCATENATE("&lt;=31.03.",CI$10,""))-SUMIFS(Kosztorys!$F:$F,Kosztorys!$D:$D,$B21,Kosztorys!$I:$I,CONCATENATE("&lt;=31.12.",CH$10,"")))*0.75+(SUMIFS(Kosztorys!$F:$F,Kosztorys!$D:$D,$B21,Kosztorys!$I:$I,CONCATENATE("&lt;=30.06.",CI$10,""))-SUMIFS(Kosztorys!$F:$F,Kosztorys!$D:$D,$B21,Kosztorys!$I:$I,CONCATENATE("&lt;=31.03.",CI$10,"")))*0.5+(SUMIFS(Kosztorys!$F:$F,Kosztorys!$D:$D,$B21,Kosztorys!$I:$I,CONCATENATE("&lt;=30.09.",CI$10,""))-SUMIFS(Kosztorys!$F:$F,Kosztorys!$D:$D,$B21,Kosztorys!$I:$I,CONCATENATE("&lt;=30.06.",CI$10,"")))*0.25,"nic"),0)</f>
        <v/>
      </c>
      <c r="CJ21" s="41">
        <f>IF($C21="OPEX - Długość 1m koszt/rok",IF($M21="m",SUMIFS(Kosztorys!$F:$F,Kosztorys!$D:$D,$B21,Kosztorys!$I:$I,CONCATENATE("&lt;01.01.",CJ$10,""))+(SUMIFS(Kosztorys!$F:$F,Kosztorys!$D:$D,$B21,Kosztorys!$I:$I,CONCATENATE("&lt;=31.03.",CJ$10,""))-SUMIFS(Kosztorys!$F:$F,Kosztorys!$D:$D,$B21,Kosztorys!$I:$I,CONCATENATE("&lt;=31.12.",CI$10,"")))*0.75+(SUMIFS(Kosztorys!$F:$F,Kosztorys!$D:$D,$B21,Kosztorys!$I:$I,CONCATENATE("&lt;=30.06.",CJ$10,""))-SUMIFS(Kosztorys!$F:$F,Kosztorys!$D:$D,$B21,Kosztorys!$I:$I,CONCATENATE("&lt;=31.03.",CJ$10,"")))*0.5+(SUMIFS(Kosztorys!$F:$F,Kosztorys!$D:$D,$B21,Kosztorys!$I:$I,CONCATENATE("&lt;=30.09.",CJ$10,""))-SUMIFS(Kosztorys!$F:$F,Kosztorys!$D:$D,$B21,Kosztorys!$I:$I,CONCATENATE("&lt;=30.06.",CJ$10,"")))*0.25,"nic"),0)</f>
        <v/>
      </c>
      <c r="CK21" s="41">
        <f>IF($C21="OPEX - Długość 1m koszt/rok",IF($M21="m",SUMIFS(Kosztorys!$F:$F,Kosztorys!$D:$D,$B21,Kosztorys!$I:$I,CONCATENATE("&lt;01.01.",CK$10,""))+(SUMIFS(Kosztorys!$F:$F,Kosztorys!$D:$D,$B21,Kosztorys!$I:$I,CONCATENATE("&lt;=31.03.",CK$10,""))-SUMIFS(Kosztorys!$F:$F,Kosztorys!$D:$D,$B21,Kosztorys!$I:$I,CONCATENATE("&lt;=31.12.",CJ$10,"")))*0.75+(SUMIFS(Kosztorys!$F:$F,Kosztorys!$D:$D,$B21,Kosztorys!$I:$I,CONCATENATE("&lt;=30.06.",CK$10,""))-SUMIFS(Kosztorys!$F:$F,Kosztorys!$D:$D,$B21,Kosztorys!$I:$I,CONCATENATE("&lt;=31.03.",CK$10,"")))*0.5+(SUMIFS(Kosztorys!$F:$F,Kosztorys!$D:$D,$B21,Kosztorys!$I:$I,CONCATENATE("&lt;=30.09.",CK$10,""))-SUMIFS(Kosztorys!$F:$F,Kosztorys!$D:$D,$B21,Kosztorys!$I:$I,CONCATENATE("&lt;=30.06.",CK$10,"")))*0.25,"nic"),0)</f>
        <v/>
      </c>
      <c r="CL21" s="41">
        <f>IF($C21="OPEX - Długość 1m koszt/rok",IF($M21="m",SUMIFS(Kosztorys!$F:$F,Kosztorys!$D:$D,$B21,Kosztorys!$I:$I,CONCATENATE("&lt;01.01.",CL$10,""))+(SUMIFS(Kosztorys!$F:$F,Kosztorys!$D:$D,$B21,Kosztorys!$I:$I,CONCATENATE("&lt;=31.03.",CL$10,""))-SUMIFS(Kosztorys!$F:$F,Kosztorys!$D:$D,$B21,Kosztorys!$I:$I,CONCATENATE("&lt;=31.12.",CK$10,"")))*0.75+(SUMIFS(Kosztorys!$F:$F,Kosztorys!$D:$D,$B21,Kosztorys!$I:$I,CONCATENATE("&lt;=30.06.",CL$10,""))-SUMIFS(Kosztorys!$F:$F,Kosztorys!$D:$D,$B21,Kosztorys!$I:$I,CONCATENATE("&lt;=31.03.",CL$10,"")))*0.5+(SUMIFS(Kosztorys!$F:$F,Kosztorys!$D:$D,$B21,Kosztorys!$I:$I,CONCATENATE("&lt;=30.09.",CL$10,""))-SUMIFS(Kosztorys!$F:$F,Kosztorys!$D:$D,$B21,Kosztorys!$I:$I,CONCATENATE("&lt;=30.06.",CL$10,"")))*0.25,"nic"),0)</f>
        <v/>
      </c>
      <c r="CM21" s="41">
        <f>IF($C21="OPEX - Długość 1m koszt/rok",IF($M21="m",SUMIFS(Kosztorys!$F:$F,Kosztorys!$D:$D,$B21,Kosztorys!$I:$I,CONCATENATE("&lt;01.01.",CM$10,""))+(SUMIFS(Kosztorys!$F:$F,Kosztorys!$D:$D,$B21,Kosztorys!$I:$I,CONCATENATE("&lt;=31.03.",CM$10,""))-SUMIFS(Kosztorys!$F:$F,Kosztorys!$D:$D,$B21,Kosztorys!$I:$I,CONCATENATE("&lt;=31.12.",CL$10,"")))*0.75+(SUMIFS(Kosztorys!$F:$F,Kosztorys!$D:$D,$B21,Kosztorys!$I:$I,CONCATENATE("&lt;=30.06.",CM$10,""))-SUMIFS(Kosztorys!$F:$F,Kosztorys!$D:$D,$B21,Kosztorys!$I:$I,CONCATENATE("&lt;=31.03.",CM$10,"")))*0.5+(SUMIFS(Kosztorys!$F:$F,Kosztorys!$D:$D,$B21,Kosztorys!$I:$I,CONCATENATE("&lt;=30.09.",CM$10,""))-SUMIFS(Kosztorys!$F:$F,Kosztorys!$D:$D,$B21,Kosztorys!$I:$I,CONCATENATE("&lt;=30.06.",CM$10,"")))*0.25,"nic"),0)</f>
        <v/>
      </c>
      <c r="CN21" s="41">
        <f>IF($C21="OPEX - Długość 1m koszt/rok",IF($M21="m",SUMIFS(Kosztorys!$F:$F,Kosztorys!$D:$D,$B21,Kosztorys!$I:$I,CONCATENATE("&lt;01.01.",CN$10,""))+(SUMIFS(Kosztorys!$F:$F,Kosztorys!$D:$D,$B21,Kosztorys!$I:$I,CONCATENATE("&lt;=31.03.",CN$10,""))-SUMIFS(Kosztorys!$F:$F,Kosztorys!$D:$D,$B21,Kosztorys!$I:$I,CONCATENATE("&lt;=31.12.",CM$10,"")))*0.75+(SUMIFS(Kosztorys!$F:$F,Kosztorys!$D:$D,$B21,Kosztorys!$I:$I,CONCATENATE("&lt;=30.06.",CN$10,""))-SUMIFS(Kosztorys!$F:$F,Kosztorys!$D:$D,$B21,Kosztorys!$I:$I,CONCATENATE("&lt;=31.03.",CN$10,"")))*0.5+(SUMIFS(Kosztorys!$F:$F,Kosztorys!$D:$D,$B21,Kosztorys!$I:$I,CONCATENATE("&lt;=30.09.",CN$10,""))-SUMIFS(Kosztorys!$F:$F,Kosztorys!$D:$D,$B21,Kosztorys!$I:$I,CONCATENATE("&lt;=30.06.",CN$10,"")))*0.25,"nic"),0)</f>
        <v/>
      </c>
      <c r="CO21" s="41">
        <f>IF($C21="OPEX - Długość 1m koszt/rok",IF($M21="m",SUMIFS(Kosztorys!$F:$F,Kosztorys!$D:$D,$B21,Kosztorys!$I:$I,CONCATENATE("&lt;01.01.",CO$10,""))+(SUMIFS(Kosztorys!$F:$F,Kosztorys!$D:$D,$B21,Kosztorys!$I:$I,CONCATENATE("&lt;=31.03.",CO$10,""))-SUMIFS(Kosztorys!$F:$F,Kosztorys!$D:$D,$B21,Kosztorys!$I:$I,CONCATENATE("&lt;=31.12.",CN$10,"")))*0.75+(SUMIFS(Kosztorys!$F:$F,Kosztorys!$D:$D,$B21,Kosztorys!$I:$I,CONCATENATE("&lt;=30.06.",CO$10,""))-SUMIFS(Kosztorys!$F:$F,Kosztorys!$D:$D,$B21,Kosztorys!$I:$I,CONCATENATE("&lt;=31.03.",CO$10,"")))*0.5+(SUMIFS(Kosztorys!$F:$F,Kosztorys!$D:$D,$B21,Kosztorys!$I:$I,CONCATENATE("&lt;=30.09.",CO$10,""))-SUMIFS(Kosztorys!$F:$F,Kosztorys!$D:$D,$B21,Kosztorys!$I:$I,CONCATENATE("&lt;=30.06.",CO$10,"")))*0.25,"nic"),0)</f>
        <v/>
      </c>
      <c r="CP21" s="41">
        <f>IF($C21="OPEX - Długość 1m koszt/rok",IF($M21="m",SUMIFS(Kosztorys!$F:$F,Kosztorys!$D:$D,$B21,Kosztorys!$I:$I,CONCATENATE("&lt;01.01.",CP$10,""))+(SUMIFS(Kosztorys!$F:$F,Kosztorys!$D:$D,$B21,Kosztorys!$I:$I,CONCATENATE("&lt;=31.03.",CP$10,""))-SUMIFS(Kosztorys!$F:$F,Kosztorys!$D:$D,$B21,Kosztorys!$I:$I,CONCATENATE("&lt;=31.12.",CO$10,"")))*0.75+(SUMIFS(Kosztorys!$F:$F,Kosztorys!$D:$D,$B21,Kosztorys!$I:$I,CONCATENATE("&lt;=30.06.",CP$10,""))-SUMIFS(Kosztorys!$F:$F,Kosztorys!$D:$D,$B21,Kosztorys!$I:$I,CONCATENATE("&lt;=31.03.",CP$10,"")))*0.5+(SUMIFS(Kosztorys!$F:$F,Kosztorys!$D:$D,$B21,Kosztorys!$I:$I,CONCATENATE("&lt;=30.09.",CP$10,""))-SUMIFS(Kosztorys!$F:$F,Kosztorys!$D:$D,$B21,Kosztorys!$I:$I,CONCATENATE("&lt;=30.06.",CP$10,"")))*0.25,"nic"),0)</f>
        <v/>
      </c>
      <c r="CQ21" s="41">
        <f>IF($C21="OPEX - Długość 1m koszt/rok",IF($M21="m",SUMIFS(Kosztorys!$F:$F,Kosztorys!$D:$D,$B21,Kosztorys!$I:$I,CONCATENATE("&lt;01.01.",CQ$10,""))+(SUMIFS(Kosztorys!$F:$F,Kosztorys!$D:$D,$B21,Kosztorys!$I:$I,CONCATENATE("&lt;=31.03.",CQ$10,""))-SUMIFS(Kosztorys!$F:$F,Kosztorys!$D:$D,$B21,Kosztorys!$I:$I,CONCATENATE("&lt;=31.12.",CP$10,"")))*0.75+(SUMIFS(Kosztorys!$F:$F,Kosztorys!$D:$D,$B21,Kosztorys!$I:$I,CONCATENATE("&lt;=30.06.",CQ$10,""))-SUMIFS(Kosztorys!$F:$F,Kosztorys!$D:$D,$B21,Kosztorys!$I:$I,CONCATENATE("&lt;=31.03.",CQ$10,"")))*0.5+(SUMIFS(Kosztorys!$F:$F,Kosztorys!$D:$D,$B21,Kosztorys!$I:$I,CONCATENATE("&lt;=30.09.",CQ$10,""))-SUMIFS(Kosztorys!$F:$F,Kosztorys!$D:$D,$B21,Kosztorys!$I:$I,CONCATENATE("&lt;=30.06.",CQ$10,"")))*0.25,"nic"),0)</f>
        <v/>
      </c>
      <c r="CR21" s="41">
        <f>IF(C21="OPEX - Długość 1m koszt/rok",IF(MAX(CB21:CQ21)=IF(ISERROR(VLOOKUP(B21,JB_tabela,MATCH(CR$9,JB_menu,0)-1,FALSE())),,VLOOKUP(B21,JB_tabela,MATCH(CR$9,JB_menu,0)-1,FALSE())),"OK","nie zgadza się liczba użytych JB"),"OK-ND")</f>
        <v/>
      </c>
      <c r="CS21" s="41">
        <f>IFERROR(VLOOKUP($C21,$CY$2:$CZ$7,2,FALSE()),"ERROR")</f>
        <v/>
      </c>
      <c r="CV21" s="41">
        <f>$Q21</f>
        <v/>
      </c>
      <c r="CW21" s="41">
        <f>$R21</f>
        <v/>
      </c>
      <c r="CX21" s="41">
        <f>$S21</f>
        <v/>
      </c>
      <c r="CY21" s="41">
        <f>ROUND(IF(LEFT($C21,4)="CAPE",ROUND($E21*$H21,2)*OFFSET(T21,0,$CS21),0),2)</f>
        <v/>
      </c>
      <c r="CZ21" s="41">
        <f>ROUND(IF(LEFT($C21,4)="CAPE",ROUND($E21*$H21,2)*OFFSET(U21,0,$CS21),0),2)</f>
        <v/>
      </c>
      <c r="DA21" s="41">
        <f>ROUND(IF(LEFT($C21,4)="CAPE",ROUND($E21*$H21,2)*OFFSET(V21,0,$CS21),0),2)</f>
        <v/>
      </c>
      <c r="DB21" s="41">
        <f>ROUND(IF(LEFT($C21,4)="CAPE",ROUND($E21*$H21,2)*OFFSET(W21,0,$CS21),0),2)</f>
        <v/>
      </c>
      <c r="DC21" s="41">
        <f>ROUND(IF(LEFT($C21,4)="CAPE",ROUND($E21*$H21,2)*OFFSET(X21,0,$CS21),0),2)</f>
        <v/>
      </c>
      <c r="DD21" s="41">
        <f>ROUND(IF(LEFT($C21,4)="CAPE",ROUND($E21*$H21,2)*OFFSET(Y21,0,$CS21),0),2)</f>
        <v/>
      </c>
      <c r="DE21" s="41">
        <f>ROUND(IF(LEFT($C21,4)="CAPE",ROUND($E21*$H21,2)*OFFSET(Z21,0,$CS21),0),2)</f>
        <v/>
      </c>
      <c r="DF21" s="41">
        <f>ROUND(IF(LEFT($C21,4)="CAPE",ROUND($E21*$H21,2)*OFFSET(AA21,0,$CS21),0),2)</f>
        <v/>
      </c>
      <c r="DG21" s="41">
        <f>ROUND(IF(LEFT($C21,4)="CAPE",ROUND($E21*$H21,2)*OFFSET(AB21,0,$CS21),0),2)</f>
        <v/>
      </c>
      <c r="DH21" s="41">
        <f>ROUND(IF(LEFT($C21,4)="CAPE",ROUND($E21*$H21,2)*OFFSET(AC21,0,$CS21),0),2)</f>
        <v/>
      </c>
      <c r="DI21" s="41">
        <f>ROUND(IF(LEFT($C21,4)="CAPE",ROUND($E21*$H21,2)*OFFSET(AD21,0,$CS21),0),2)</f>
        <v/>
      </c>
      <c r="DJ21" s="41">
        <f>ROUND(IF(LEFT($C21,4)="CAPE",ROUND($E21*$H21,2)*OFFSET(AE21,0,$CS21),0),2)</f>
        <v/>
      </c>
      <c r="DK21" s="41">
        <f>ROUND(IF(LEFT($C21,4)="CAPE",ROUND($E21*$H21,2)*OFFSET(AF21,0,$CS21),0),2)</f>
        <v/>
      </c>
      <c r="DL21" s="41">
        <f>ROUND(IF(LEFT($C21,4)="CAPE",ROUND($E21*$H21,2)*OFFSET(AG21,0,$CS21),0),2)</f>
        <v/>
      </c>
      <c r="DM21" s="41">
        <f>ROUND(IF(LEFT($C21,4)="CAPE",ROUND($E21*$H21,2)*OFFSET(AH21,0,$CS21),0),2)</f>
        <v/>
      </c>
      <c r="DN21" s="41">
        <f>ROUND(IF(LEFT($C21,4)="CAPE",ROUND($E21*$H21,2)*OFFSET(AI21,0,$CS21),0),2)</f>
        <v/>
      </c>
      <c r="DP21" s="41">
        <f>$Q21</f>
        <v/>
      </c>
      <c r="DQ21" s="41">
        <f>$R21</f>
        <v/>
      </c>
      <c r="DR21" s="41">
        <f>$S21</f>
        <v/>
      </c>
      <c r="DS21" s="41">
        <f>ROUND(IF(LEFT($C21,4)="OPEX",$E21*$H21*OFFSET($T21,0,$CS21),0),2)</f>
        <v/>
      </c>
      <c r="DT21" s="41">
        <f>ROUND(IF(LEFT($C21,4)="OPEX",$E21*$H21*OFFSET($U21,0,$CS21),0),2)</f>
        <v/>
      </c>
      <c r="DU21" s="41">
        <f>ROUND(IF(LEFT($C21,4)="OPEX",$E21*$H21*OFFSET($V21,0,$CS21),0),2)</f>
        <v/>
      </c>
      <c r="DV21" s="41">
        <f>ROUND(IF(LEFT($C21,4)="OPEX",$E21*$H21*OFFSET($W21,0,$CS21),0),2)</f>
        <v/>
      </c>
      <c r="DW21" s="41">
        <f>ROUND(IF(LEFT($C21,4)="OPEX",$E21*$H21*OFFSET($X21,0,$CS21),0),2)</f>
        <v/>
      </c>
      <c r="DX21" s="41">
        <f>ROUND(IF(LEFT($C21,4)="OPEX",$E21*$H21*OFFSET($Y21,0,$CS21),0),2)</f>
        <v/>
      </c>
      <c r="DY21" s="41">
        <f>ROUND(IF(LEFT($C21,4)="OPEX",$E21*$H21*OFFSET($Z21,0,$CS21),0),2)</f>
        <v/>
      </c>
      <c r="DZ21" s="41">
        <f>ROUND(IF(LEFT($C21,4)="OPEX",$E21*$H21*OFFSET($AA21,0,$CS21),0),2)</f>
        <v/>
      </c>
      <c r="EA21" s="41">
        <f>ROUND(IF(LEFT($C21,4)="OPEX",$E21*$H21*OFFSET($AB21,0,$CS21),0),2)</f>
        <v/>
      </c>
      <c r="EB21" s="41">
        <f>ROUND(IF(LEFT($C21,4)="OPEX",$E21*$H21*OFFSET($AC21,0,$CS21),0),2)</f>
        <v/>
      </c>
      <c r="EC21" s="41">
        <f>ROUND(IF(LEFT($C21,4)="OPEX",$E21*$H21*OFFSET($AD21,0,$CS21),0),2)</f>
        <v/>
      </c>
      <c r="ED21" s="41">
        <f>ROUND(IF(LEFT($C21,4)="OPEX",$E21*$H21*OFFSET($AE21,0,$CS21),0),2)</f>
        <v/>
      </c>
      <c r="EE21" s="41">
        <f>ROUND(IF(LEFT($C21,4)="OPEX",$E21*$H21*OFFSET($AF21,0,$CS21),0),2)</f>
        <v/>
      </c>
      <c r="EF21" s="41">
        <f>ROUND(IF(LEFT($C21,4)="OPEX",$E21*$H21*OFFSET($AG21,0,$CS21),0),2)</f>
        <v/>
      </c>
      <c r="EG21" s="41">
        <f>ROUND(IF(LEFT($C21,4)="OPEX",$E21*$H21*OFFSET($AH21,0,$CS21),0),2)</f>
        <v/>
      </c>
      <c r="EH21" s="41">
        <f>ROUND(IF(LEFT($C21,4)="OPEX",$E21*$H21*OFFSET($AI21,0,$CS21),0),2)</f>
        <v/>
      </c>
      <c r="EJ21" s="41">
        <f>$Q21</f>
        <v/>
      </c>
      <c r="EK21" s="41">
        <f>$R21</f>
        <v/>
      </c>
      <c r="EL21" s="41">
        <f>$S21</f>
        <v/>
      </c>
      <c r="EM21" s="41">
        <f>ROUND($D21*$CY21,2)</f>
        <v/>
      </c>
      <c r="EN21" s="41">
        <f>ROUND($D21*$CZ21,2)</f>
        <v/>
      </c>
      <c r="EO21" s="41">
        <f>ROUND($D21*$DA21,2)</f>
        <v/>
      </c>
      <c r="EP21" s="41">
        <f>ROUND($D21*$DB21,2)</f>
        <v/>
      </c>
      <c r="EQ21" s="41">
        <f>ROUND($D21*$DC21,2)</f>
        <v/>
      </c>
      <c r="ER21" s="41">
        <f>ROUND($D21*$DD21,2)</f>
        <v/>
      </c>
      <c r="ES21" s="41">
        <f>ROUND($D21*$DE21,2)</f>
        <v/>
      </c>
      <c r="ET21" s="41">
        <f>ROUND($D21*$DF21,2)</f>
        <v/>
      </c>
      <c r="EU21" s="41">
        <f>ROUND($D21*$DG21,2)</f>
        <v/>
      </c>
      <c r="EV21" s="41">
        <f>ROUND($D21*$DH21,2)</f>
        <v/>
      </c>
      <c r="EW21" s="41">
        <f>ROUND($D21*$DI21,2)</f>
        <v/>
      </c>
      <c r="EX21" s="41">
        <f>ROUND($D21*$DJ21,2)</f>
        <v/>
      </c>
      <c r="EY21" s="41">
        <f>ROUND($D21*$DK21,2)</f>
        <v/>
      </c>
      <c r="EZ21" s="41">
        <f>ROUND($D21*$DL21,2)</f>
        <v/>
      </c>
      <c r="FA21" s="41">
        <f>ROUND($D21*$DM21,2)</f>
        <v/>
      </c>
      <c r="FB21" s="41">
        <f>ROUND($D21*$DN21,2)</f>
        <v/>
      </c>
      <c r="FG21" s="41">
        <f>ROUND(IF(LEFT($C21,4)="CAPE",SUM($CY21:CY21 )/$P21,0),2)</f>
        <v/>
      </c>
      <c r="FH21" s="41">
        <f>ROUND(IF(LEFT($C21,4)="CAPE",SUM($CY21:CZ21 )/$P21,0),2)</f>
        <v/>
      </c>
      <c r="FI21" s="41">
        <f>ROUND(IF(LEFT($C21,4)="CAPE",SUM($CY21:DA21 )/$P21,0),2)</f>
        <v/>
      </c>
      <c r="FJ21" s="41">
        <f>ROUND(IF(LEFT($C21,4)="CAPE",SUM($CY21:DB21 )/$P21,0),2)</f>
        <v/>
      </c>
      <c r="FK21" s="41">
        <f>ROUND(IF(LEFT($C21,4)="CAPE",SUM($CY21:DC21 )/$P21,0),2)</f>
        <v/>
      </c>
      <c r="FL21" s="41">
        <f>ROUND(IF(LEFT($C21,4)="CAPE",SUM($CY21:DD21 )/$P21,0),2)</f>
        <v/>
      </c>
      <c r="FM21" s="41">
        <f>ROUND(IF(LEFT($C21,4)="CAPE",SUM($CY21:DE21 )/$P21,0),2)</f>
        <v/>
      </c>
      <c r="FN21" s="41">
        <f>ROUND(IF(LEFT($C21,4)="CAPE",SUM($CY21:DF21 )/$P21,0),2)</f>
        <v/>
      </c>
      <c r="FO21" s="41">
        <f>ROUND(IF(LEFT($C21,4)="CAPE",SUM($CY21:DG21 )/$P21,0),2)</f>
        <v/>
      </c>
      <c r="FP21" s="41">
        <f>ROUND(IF(LEFT($C21,4)="CAPE",SUM($CY21:DH21 )/$P21,0),2)</f>
        <v/>
      </c>
      <c r="FQ21" s="41">
        <f>ROUND(IF(LEFT($C21,4)="CAPE",SUM($CY21:DI21 )/$P21,0),2)</f>
        <v/>
      </c>
      <c r="FR21" s="41">
        <f>ROUND(IF(LEFT($C21,4)="CAPE",SUM($CY21:DJ21 )/$P21,0),2)</f>
        <v/>
      </c>
      <c r="FS21" s="41">
        <f>ROUND(IF(LEFT($C21,4)="CAPE",SUM($CY21:DK21 )/$P21,0),2)</f>
        <v/>
      </c>
      <c r="FT21" s="41">
        <f>ROUND(IF(LEFT($C21,4)="CAPE",SUM($CY21:DL21 )/$P21,0),2)</f>
        <v/>
      </c>
      <c r="FU21" s="41">
        <f>ROUND(IF(LEFT($C21,4)="CAPE",SUM($CY21:DM21 )/$P21,0),2)</f>
        <v/>
      </c>
      <c r="FV21" s="41">
        <f>ROUND(IF(LEFT($C21,4)="CAPE",SUM($CY21:DN21 )/$P21,0),2)</f>
        <v/>
      </c>
      <c r="GA21" s="41">
        <f>ROUND(IF(SUM($FG21:FG21)&gt;SUM($CY21:CY21),SUM($CY21:CY21),SUM($FG21:FG21)),2)</f>
        <v/>
      </c>
      <c r="GB21" s="41">
        <f>ROUND(IF(SUM($FG21:FH21)&gt;SUM($CY21:CZ21),SUM($CY21:CZ21),SUM($FG21:FH21)),2)</f>
        <v/>
      </c>
      <c r="GC21" s="41">
        <f>ROUND(IF(SUM($FG21:FI21)&gt;SUM($CY21:DA21),SUM($CY21:DA21),SUM($FG21:FI21)),2)</f>
        <v/>
      </c>
      <c r="GD21" s="41">
        <f>ROUND(IF(SUM($FG21:FJ21)&gt;SUM($CY21:DB21),SUM($CY21:DB21),SUM($FG21:FJ21)),2)</f>
        <v/>
      </c>
      <c r="GE21" s="41">
        <f>ROUND(IF(SUM($FG21:FK21)&gt;SUM($CY21:DC21),SUM($CY21:DC21),SUM($FG21:FK21)),2)</f>
        <v/>
      </c>
      <c r="GF21" s="41">
        <f>ROUND(IF(SUM($FG21:FL21)&gt;SUM($CY21:DD21),SUM($CY21:DD21),SUM($FG21:FL21)),2)</f>
        <v/>
      </c>
      <c r="GG21" s="41">
        <f>ROUND(IF(SUM($FG21:FM21)&gt;SUM($CY21:DE21),SUM($CY21:DE21),SUM($FG21:FM21)),2)</f>
        <v/>
      </c>
      <c r="GH21" s="41">
        <f>ROUND(IF(SUM($FG21:FN21)&gt;SUM($CY21:DF21),SUM($CY21:DF21),SUM($FG21:FN21)),2)</f>
        <v/>
      </c>
      <c r="GI21" s="41">
        <f>ROUND(IF(SUM($FG21:FO21)&gt;SUM($CY21:DG21),SUM($CY21:DG21),SUM($FG21:FO21)),2)</f>
        <v/>
      </c>
      <c r="GJ21" s="41">
        <f>ROUND(IF(SUM($FG21:FP21)&gt;SUM($CY21:DH21),SUM($CY21:DH21),SUM($FG21:FP21)),2)</f>
        <v/>
      </c>
      <c r="GK21" s="41">
        <f>ROUND(IF(SUM($FG21:FQ21)&gt;SUM($CY21:DI21),SUM($CY21:DI21),SUM($FG21:FQ21)),2)</f>
        <v/>
      </c>
      <c r="GL21" s="41">
        <f>ROUND(IF(SUM($FG21:FR21)&gt;SUM($CY21:DJ21),SUM($CY21:DJ21),SUM($FG21:FR21)),2)</f>
        <v/>
      </c>
      <c r="GM21" s="41">
        <f>ROUND(IF(SUM($FG21:FS21)&gt;SUM($CY21:DK21),SUM($CY21:DK21),SUM($FG21:FS21)),2)</f>
        <v/>
      </c>
      <c r="GN21" s="41">
        <f>ROUND(IF(SUM($FG21:FT21)&gt;SUM($CY21:DL21),SUM($CY21:DL21),SUM($FG21:FT21)),2)</f>
        <v/>
      </c>
      <c r="GO21" s="41">
        <f>ROUND(IF(SUM($FG21:FU21)&gt;SUM($CY21:DM21),SUM($CY21:DM21),SUM($FG21:FU21)),2)</f>
        <v/>
      </c>
      <c r="GP21" s="41">
        <f>ROUND(IF(SUM($FG21:FV21)&gt;SUM($CY21:DN21),SUM($CY21:DN21),SUM($FG21:FV21)),2)</f>
        <v/>
      </c>
      <c r="GR21" s="41">
        <f>$Q21</f>
        <v/>
      </c>
      <c r="GS21" s="41">
        <f>$R21</f>
        <v/>
      </c>
      <c r="GT21" s="41">
        <f>$S21</f>
        <v/>
      </c>
      <c r="GU21" s="41">
        <f>$GA21</f>
        <v/>
      </c>
      <c r="GV21" s="41">
        <f>GB21 - GA21</f>
        <v/>
      </c>
      <c r="GW21" s="41">
        <f>GC21 - GB21</f>
        <v/>
      </c>
      <c r="GX21" s="41">
        <f>GD21 - GC21</f>
        <v/>
      </c>
      <c r="GY21" s="41">
        <f>GE21 - GD21</f>
        <v/>
      </c>
      <c r="GZ21" s="41">
        <f>GF21 - GE21</f>
        <v/>
      </c>
      <c r="HA21" s="41">
        <f>GG21 - GF21</f>
        <v/>
      </c>
      <c r="HB21" s="41">
        <f>GH21 - GG21</f>
        <v/>
      </c>
      <c r="HC21" s="41">
        <f>GI21 - GH21</f>
        <v/>
      </c>
      <c r="HD21" s="41">
        <f>GJ21 - GI21</f>
        <v/>
      </c>
      <c r="HE21" s="41">
        <f>GK21 - GJ21</f>
        <v/>
      </c>
      <c r="HF21" s="41">
        <f>GL21 - GK21</f>
        <v/>
      </c>
      <c r="HG21" s="41">
        <f>GM21 - GL21</f>
        <v/>
      </c>
      <c r="HH21" s="41">
        <f>GN21 - GM21</f>
        <v/>
      </c>
      <c r="HI21" s="41">
        <f>GO21 - GN21</f>
        <v/>
      </c>
      <c r="HJ21" s="41">
        <f>GP21 - GO21</f>
        <v/>
      </c>
      <c r="HL21" s="41">
        <f>$Q21</f>
        <v/>
      </c>
      <c r="HM21" s="41">
        <f>$R21</f>
        <v/>
      </c>
      <c r="HN21" s="41">
        <f>$S21</f>
        <v/>
      </c>
      <c r="HO21" s="144">
        <f>SUMIFS(Kosztorys!$F:$F,Kosztorys!$D:$D,$B21,Kosztorys!$I:$I,CONCATENATE("&lt;01.01.",HP$10,""))</f>
        <v/>
      </c>
      <c r="HP21" s="144">
        <f>SUMIFS(Kosztorys!$F:$F,Kosztorys!$D:$D,$B21,Kosztorys!$I:$I,CONCATENATE("&lt;01.04.",HQ$10,""))-SUM($HO21)</f>
        <v/>
      </c>
      <c r="HQ21" s="144">
        <f>SUMIFS(Kosztorys!$F:$F,Kosztorys!$D:$D,$B21,Kosztorys!$I:$I,CONCATENATE("&lt;01.07.",HR$10,""))-SUM($HO21:HP21)</f>
        <v/>
      </c>
      <c r="HR21" s="144">
        <f>SUMIFS(Kosztorys!$F:$F,Kosztorys!$D:$D,$B21,Kosztorys!$I:$I,CONCATENATE("&lt;01.10.",HS$10,""))-SUM($HO21:HQ21)</f>
        <v/>
      </c>
      <c r="HS21" s="144">
        <f>SUMIFS(Kosztorys!$F:$F,Kosztorys!$D:$D,$B21,Kosztorys!$I:$I,CONCATENATE("&lt;01.01.",HT$10,""))-SUM($HO21:HR21)</f>
        <v/>
      </c>
      <c r="HT21" s="144">
        <f>SUMIFS(Kosztorys!$F:$F,Kosztorys!$D:$D,$B21,Kosztorys!$I:$I,CONCATENATE("&lt;01.04.",HU$10,""))-SUM($HO21:HS21)</f>
        <v/>
      </c>
      <c r="HU21" s="144">
        <f>SUMIFS(Kosztorys!$F:$F,Kosztorys!$D:$D,$B21,Kosztorys!$I:$I,CONCATENATE("&lt;01.07.",HV$10,""))-SUM($HO21:HT21)</f>
        <v/>
      </c>
      <c r="HV21" s="144">
        <f>SUMIFS(Kosztorys!$F:$F,Kosztorys!$D:$D,$B21,Kosztorys!$I:$I,CONCATENATE("&lt;01.10.",HW$10,""))-SUM($HO21:HU21)</f>
        <v/>
      </c>
      <c r="HW21" s="144">
        <f>SUMIFS(Kosztorys!$F:$F,Kosztorys!$D:$D,$B21,Kosztorys!$I:$I,CONCATENATE("&lt;01.01.",HX$10,""))-SUM($HO21:HV21)</f>
        <v/>
      </c>
      <c r="HX21" s="144">
        <f>SUMIFS(Kosztorys!$F:$F,Kosztorys!$D:$D,$B21,Kosztorys!$I:$I,CONCATENATE("&lt;01.04.",HY$10,""))-SUM($HO21:HW21)</f>
        <v/>
      </c>
      <c r="HY21" s="144">
        <f>SUMIFS(Kosztorys!$F:$F,Kosztorys!$D:$D,$B21,Kosztorys!$I:$I,CONCATENATE("&lt;01.07.",HZ$10,""))-SUM($HO21:HX21)</f>
        <v/>
      </c>
      <c r="HZ21" s="144">
        <f>SUMIFS(Kosztorys!$F:$F,Kosztorys!$D:$D,$B21,Kosztorys!$I:$I,CONCATENATE("&lt;01.10.",IA$10,""))-SUM($HO21:HY21)</f>
        <v/>
      </c>
      <c r="IA21" s="144">
        <f>SUMIFS(Kosztorys!$F:$F,Kosztorys!$D:$D,$B21,Kosztorys!$I:$I,CONCATENATE("&lt;01.01.",IB$10,""))-SUM($HO21:HZ21)</f>
        <v/>
      </c>
      <c r="IB21" s="145">
        <f>IF(M21="szt",IF(SUM(HO21:IA21)=IF(ISERROR(VLOOKUP(B21,JB_tabela,MATCH(IB$9,JB_menu,0)-1,FALSE())),,VLOOKUP(B21,JB_tabela,MATCH(IB$9,JB_menu,0)-1,FALSE())),"OK","nie zgadza się liczba użytych JB"),IF(SUM(HO21:IA21)=IF(ISERROR(VLOOKUP(B21,JB_tabela,MATCH(IC$9,JB_menu,0)-1,FALSE())),,VLOOKUP(B21,JB_tabela,MATCH(IC$9,JB_menu,0)-1,FALSE())),"OK","nie zgadzają się metry użyte w JB"))</f>
        <v/>
      </c>
      <c r="IE21" s="41">
        <f>$Q21</f>
        <v/>
      </c>
      <c r="IF21" s="41">
        <f>$R21</f>
        <v/>
      </c>
      <c r="IG21" s="41">
        <f>$S21</f>
        <v/>
      </c>
      <c r="IH21" s="348">
        <f>IF(LEFT($C21,4)="CAPE",ROUND(HO21*$L21,2),0)</f>
        <v/>
      </c>
      <c r="II21" s="348">
        <f>IF(LEFT($C21,4)="CAPE",ROUND(HP21*$L21,2),0)</f>
        <v/>
      </c>
      <c r="IJ21" s="348">
        <f>IF(LEFT($C21,4)="CAPE",ROUND(HQ21*$L21,2),0)</f>
        <v/>
      </c>
      <c r="IK21" s="348">
        <f>IF(LEFT($C21,4)="CAPE",ROUND(HR21*$L21,2),0)</f>
        <v/>
      </c>
      <c r="IL21" s="348">
        <f>IF(LEFT($C21,4)="CAPE",ROUND(HS21*$L21,2),0)</f>
        <v/>
      </c>
      <c r="IM21" s="348">
        <f>IF(LEFT($C21,4)="CAPE",ROUND(HT21*$L21,2),0)</f>
        <v/>
      </c>
      <c r="IN21" s="348">
        <f>IF(LEFT($C21,4)="CAPE",ROUND(HU21*$L21,2),0)</f>
        <v/>
      </c>
      <c r="IO21" s="348">
        <f>IF(LEFT($C21,4)="CAPE",ROUND(HV21*$L21,2),0)</f>
        <v/>
      </c>
      <c r="IP21" s="348">
        <f>IF(LEFT($C21,4)="CAPE",ROUND(HW21*$L21,2),0)</f>
        <v/>
      </c>
      <c r="IQ21" s="348">
        <f>IF(LEFT($C21,4)="CAPE",ROUND(HX21*$L21,2),0)</f>
        <v/>
      </c>
      <c r="IR21" s="348">
        <f>IF(LEFT($C21,4)="CAPE",ROUND(HY21*$L21,2),0)</f>
        <v/>
      </c>
      <c r="IS21" s="348">
        <f>IF(LEFT($C21,4)="CAPE",ROUND(HZ21*$L21,2),0)</f>
        <v/>
      </c>
      <c r="IT21" s="348">
        <f>IF(LEFT($C21,4)="CAPE",ROUND(IA21*$L21,2),0)</f>
        <v/>
      </c>
      <c r="IU21" s="41">
        <f>IF(SUM(IH21:IT21)=SUM(CY21:DN21),"OK",SUM(IH21:IT21)-SUM(CY21:DN21))</f>
        <v/>
      </c>
    </row>
    <row r="22" ht="12.75" customHeight="1">
      <c r="A22" s="119" t="n"/>
      <c r="B22" s="139" t="inlineStr">
        <is>
          <t>siec_doste_wykop_kw</t>
        </is>
      </c>
      <c r="C22" s="139" t="inlineStr">
        <is>
          <t>CAPEX - Długość 1m</t>
        </is>
      </c>
      <c r="D22" s="140" t="n">
        <v>0</v>
      </c>
      <c r="E22" s="140" t="n">
        <v>0.15</v>
      </c>
      <c r="F22" s="141" t="inlineStr">
        <is>
          <t>m2</t>
        </is>
      </c>
      <c r="G22" s="139" t="inlineStr">
        <is>
          <t>Odtworzenie nawierzchni z polbruku</t>
        </is>
      </c>
      <c r="H22" s="360">
        <f>IF(ISERROR(VLOOKUP(G22,KB_tabela,MATCH(H$9,KB_menu,0)-2,FALSE())),,VLOOKUP(G22,KB_tabela,MATCH(H$9,KB_menu,0)-2,FALSE()))</f>
        <v/>
      </c>
      <c r="I22" s="41">
        <f>IF(ISERROR(VLOOKUP(B22,JB_tabela,MATCH("czy puste",JB_menu,0)-1,FALSE())),"BŁĄD brak takiej JB",VLOOKUP(B22,JB_tabela,MATCH("czy puste",JB_menu,0)-1,FALSE()))</f>
        <v/>
      </c>
      <c r="J22" s="41">
        <f>IF(ISERROR(VLOOKUP(G22,KB_tabela,MATCH(H$9,KB_menu,0)-2,FALSE())),"BŁĄD brak takiego KB",IF(H22=0,IF(LEFT(C22,4)="OPEX","OK",IF(G22="brak kosztów CAPEX","OK","Brak Ceny KB")),"OK"))</f>
        <v/>
      </c>
      <c r="K22" s="41">
        <f>IF(AJ22="nie zgadza się liczba użytych JB","Nie liczy wszystkich JB",IF(BD22="nie zgadza się liczba użytych JB","Nie liczy wszystkich JB",IF(BX22="nie zgadza się liczba użytych JB","Nie liczy wszystkich JB",IF(BX22="nie zgadza się liczba użytych JB","Nie liczy wszystkich JB","OK"))))</f>
        <v/>
      </c>
      <c r="L22" s="361">
        <f>ROUND((E22*H22),2)</f>
        <v/>
      </c>
      <c r="M22" s="41">
        <f>VLOOKUP(B22,JB_tabela,MATCH(M$9,JB_menu,0)-1,FALSE())</f>
        <v/>
      </c>
      <c r="P22" s="41">
        <f>IF(ISERROR(VLOOKUP(S22,KATEGORIA_tabela,MATCH(P$9,KATEGORIA_menu,0)-2,FALSE())),,VLOOKUP(S22,KATEGORIA_tabela,MATCH(P$9,KATEGORIA_menu,0)-2,FALSE()))</f>
        <v/>
      </c>
      <c r="Q22" s="41">
        <f>IF(ISERROR(VLOOKUP(B22,JB_tabela,MATCH(Q$9,JB_menu,0)-1,FALSE())),,VLOOKUP(B22,JB_tabela,MATCH(Q$9,JB_menu,0)-1,FALSE()))</f>
        <v/>
      </c>
      <c r="R22" s="41">
        <f>IF(ISERROR(VLOOKUP(G22,KB_tabela,MATCH(R$9,KB_menu,0)-2,FALSE())),,VLOOKUP(G22,KB_tabela,MATCH(R$9,KB_menu,0)-2,FALSE()))</f>
        <v/>
      </c>
      <c r="S22" s="41">
        <f>IF(ISERROR(VLOOKUP(G22,KB_tabela,MATCH(S$9,KB_menu,0)-2,FALSE())),,VLOOKUP(G22,KB_tabela,MATCH(S$9,KB_menu,0)-2,FALSE()))</f>
        <v/>
      </c>
      <c r="T22" s="116">
        <f>IF($C22="CAPEX - 1szt JB",IF($M22="szt",SUMIFS(Kosztorys!$F:$F,Kosztorys!$D:$D,$B22,Kosztorys!$I:$I,CONCATENATE("&lt;01.01.",U$10,""))-SUMIFS(Kosztorys!$F:$F,Kosztorys!$D:$D,$B22,Kosztorys!$I:$I,CONCATENATE("&lt;01.01.",T$10,"")),COUNTIFS(Kosztorys!$D:$D,$B22,Kosztorys!$I:$I,CONCATENATE("&lt;01.01.",U$10,""))-COUNTIFS(Kosztorys!$D:$D,$B22,Kosztorys!$I:$I,CONCATENATE("&lt;01.01.",T$10,""))),0)</f>
        <v/>
      </c>
      <c r="U22" s="116">
        <f>IF($C22="CAPEX - 1szt JB",IF($M22="szt",SUMIFS(Kosztorys!$F:$F,Kosztorys!$D:$D,$B22,Kosztorys!$I:$I,CONCATENATE("&lt;01.01.",V$10,""))-SUMIFS(Kosztorys!$F:$F,Kosztorys!$D:$D,$B22,Kosztorys!$I:$I,CONCATENATE("&lt;01.01.",U$10,"")),COUNTIFS(Kosztorys!$D:$D,$B22,Kosztorys!$I:$I,CONCATENATE("&lt;01.01.",V$10,""))-COUNTIFS(Kosztorys!$D:$D,$B22,Kosztorys!$I:$I,CONCATENATE("&lt;01.01.",U$10,""))),0)</f>
        <v/>
      </c>
      <c r="V22" s="116">
        <f>IF($C22="CAPEX - 1szt JB",IF($M22="szt",SUMIFS(Kosztorys!$F:$F,Kosztorys!$D:$D,$B22,Kosztorys!$I:$I,CONCATENATE("&lt;01.01.",W$10,""))-SUMIFS(Kosztorys!$F:$F,Kosztorys!$D:$D,$B22,Kosztorys!$I:$I,CONCATENATE("&lt;01.01.",V$10,"")),COUNTIFS(Kosztorys!$D:$D,$B22,Kosztorys!$I:$I,CONCATENATE("&lt;01.01.",W$10,""))-COUNTIFS(Kosztorys!$D:$D,$B22,Kosztorys!$I:$I,CONCATENATE("&lt;01.01.",V$10,""))),0)</f>
        <v/>
      </c>
      <c r="W22" s="116">
        <f>IF($C22="CAPEX - 1szt JB",IF($M22="szt",SUMIFS(Kosztorys!$F:$F,Kosztorys!$D:$D,$B22,Kosztorys!$I:$I,CONCATENATE("&lt;01.01.",X$10,""))-SUMIFS(Kosztorys!$F:$F,Kosztorys!$D:$D,$B22,Kosztorys!$I:$I,CONCATENATE("&lt;01.01.",W$10,"")),COUNTIFS(Kosztorys!$D:$D,$B22,Kosztorys!$I:$I,CONCATENATE("&lt;01.01.",X$10,""))-COUNTIFS(Kosztorys!$D:$D,$B22,Kosztorys!$I:$I,CONCATENATE("&lt;01.01.",W$10,""))),0)</f>
        <v/>
      </c>
      <c r="X22" s="116">
        <f>IF($C22="CAPEX - 1szt JB",IF($M22="szt",SUMIFS(Kosztorys!$F:$F,Kosztorys!$D:$D,$B22,Kosztorys!$I:$I,CONCATENATE("&lt;01.01.",Y$10,""))-SUMIFS(Kosztorys!$F:$F,Kosztorys!$D:$D,$B22,Kosztorys!$I:$I,CONCATENATE("&lt;01.01.",X$10,"")),COUNTIFS(Kosztorys!$D:$D,$B22,Kosztorys!$I:$I,CONCATENATE("&lt;01.01.",Y$10,""))-COUNTIFS(Kosztorys!$D:$D,$B22,Kosztorys!$I:$I,CONCATENATE("&lt;01.01.",X$10,""))),0)</f>
        <v/>
      </c>
      <c r="Y22" s="116">
        <f>IF($C22="CAPEX - 1szt JB",IF($M22="szt",SUMIFS(Kosztorys!$F:$F,Kosztorys!$D:$D,$B22,Kosztorys!$I:$I,CONCATENATE("&lt;01.01.",Z$10,""))-SUMIFS(Kosztorys!$F:$F,Kosztorys!$D:$D,$B22,Kosztorys!$I:$I,CONCATENATE("&lt;01.01.",Y$10,"")),COUNTIFS(Kosztorys!$D:$D,$B22,Kosztorys!$I:$I,CONCATENATE("&lt;01.01.",Z$10,""))-COUNTIFS(Kosztorys!$D:$D,$B22,Kosztorys!$I:$I,CONCATENATE("&lt;01.01.",Y$10,""))),0)</f>
        <v/>
      </c>
      <c r="Z22" s="116">
        <f>IF($C22="CAPEX - 1szt JB",IF($M22="szt",SUMIFS(Kosztorys!$F:$F,Kosztorys!$D:$D,$B22,Kosztorys!$I:$I,CONCATENATE("&lt;01.01.",AA$10,""))-SUMIFS(Kosztorys!$F:$F,Kosztorys!$D:$D,$B22,Kosztorys!$I:$I,CONCATENATE("&lt;01.01.",Z$10,"")),COUNTIFS(Kosztorys!$D:$D,$B22,Kosztorys!$I:$I,CONCATENATE("&lt;01.01.",AA$10,""))-COUNTIFS(Kosztorys!$D:$D,$B22,Kosztorys!$I:$I,CONCATENATE("&lt;01.01.",Z$10,""))),0)</f>
        <v/>
      </c>
      <c r="AA22" s="116">
        <f>IF($C22="CAPEX - 1szt JB",IF($M22="szt",SUMIFS(Kosztorys!$F:$F,Kosztorys!$D:$D,$B22,Kosztorys!$I:$I,CONCATENATE("&lt;01.01.",AB$10,""))-SUMIFS(Kosztorys!$F:$F,Kosztorys!$D:$D,$B22,Kosztorys!$I:$I,CONCATENATE("&lt;01.01.",AA$10,"")),COUNTIFS(Kosztorys!$D:$D,$B22,Kosztorys!$I:$I,CONCATENATE("&lt;01.01.",AB$10,""))-COUNTIFS(Kosztorys!$D:$D,$B22,Kosztorys!$I:$I,CONCATENATE("&lt;01.01.",AA$10,""))),0)</f>
        <v/>
      </c>
      <c r="AB22" s="116">
        <f>IF($C22="CAPEX - 1szt JB",IF($M22="szt",SUMIFS(Kosztorys!$F:$F,Kosztorys!$D:$D,$B22,Kosztorys!$I:$I,CONCATENATE("&lt;01.01.",AC$10,""))-SUMIFS(Kosztorys!$F:$F,Kosztorys!$D:$D,$B22,Kosztorys!$I:$I,CONCATENATE("&lt;01.01.",AB$10,"")),COUNTIFS(Kosztorys!$D:$D,$B22,Kosztorys!$I:$I,CONCATENATE("&lt;01.01.",AC$10,""))-COUNTIFS(Kosztorys!$D:$D,$B22,Kosztorys!$I:$I,CONCATENATE("&lt;01.01.",AB$10,""))),0)</f>
        <v/>
      </c>
      <c r="AC22" s="116">
        <f>IF($C22="CAPEX - 1szt JB",IF($M22="szt",SUMIFS(Kosztorys!$F:$F,Kosztorys!$D:$D,$B22,Kosztorys!$I:$I,CONCATENATE("&lt;01.01.",AD$10,""))-SUMIFS(Kosztorys!$F:$F,Kosztorys!$D:$D,$B22,Kosztorys!$I:$I,CONCATENATE("&lt;01.01.",AC$10,"")),COUNTIFS(Kosztorys!$D:$D,$B22,Kosztorys!$I:$I,CONCATENATE("&lt;01.01.",AD$10,""))-COUNTIFS(Kosztorys!$D:$D,$B22,Kosztorys!$I:$I,CONCATENATE("&lt;01.01.",AC$10,""))),0)</f>
        <v/>
      </c>
      <c r="AD22" s="116">
        <f>IF($C22="CAPEX - 1szt JB",IF($M22="szt",SUMIFS(Kosztorys!$F:$F,Kosztorys!$D:$D,$B22,Kosztorys!$I:$I,CONCATENATE("&lt;01.01.",AE$10,""))-SUMIFS(Kosztorys!$F:$F,Kosztorys!$D:$D,$B22,Kosztorys!$I:$I,CONCATENATE("&lt;01.01.",AD$10,"")),COUNTIFS(Kosztorys!$D:$D,$B22,Kosztorys!$I:$I,CONCATENATE("&lt;01.01.",AE$10,""))-COUNTIFS(Kosztorys!$D:$D,$B22,Kosztorys!$I:$I,CONCATENATE("&lt;01.01.",AD$10,""))),0)</f>
        <v/>
      </c>
      <c r="AE22" s="116">
        <f>IF($C22="CAPEX - 1szt JB",IF($M22="szt",SUMIFS(Kosztorys!$F:$F,Kosztorys!$D:$D,$B22,Kosztorys!$I:$I,CONCATENATE("&lt;01.01.",AF$10,""))-SUMIFS(Kosztorys!$F:$F,Kosztorys!$D:$D,$B22,Kosztorys!$I:$I,CONCATENATE("&lt;01.01.",AE$10,"")),COUNTIFS(Kosztorys!$D:$D,$B22,Kosztorys!$I:$I,CONCATENATE("&lt;01.01.",AF$10,""))-COUNTIFS(Kosztorys!$D:$D,$B22,Kosztorys!$I:$I,CONCATENATE("&lt;01.01.",AE$10,""))),0)</f>
        <v/>
      </c>
      <c r="AF22" s="116">
        <f>IF($C22="CAPEX - 1szt JB",IF($M22="szt",SUMIFS(Kosztorys!$F:$F,Kosztorys!$D:$D,$B22,Kosztorys!$I:$I,CONCATENATE("&lt;01.01.",AG$10,""))-SUMIFS(Kosztorys!$F:$F,Kosztorys!$D:$D,$B22,Kosztorys!$I:$I,CONCATENATE("&lt;01.01.",AF$10,"")),COUNTIFS(Kosztorys!$D:$D,$B22,Kosztorys!$I:$I,CONCATENATE("&lt;01.01.",AG$10,""))-COUNTIFS(Kosztorys!$D:$D,$B22,Kosztorys!$I:$I,CONCATENATE("&lt;01.01.",AF$10,""))),0)</f>
        <v/>
      </c>
      <c r="AG22" s="116">
        <f>IF($C22="CAPEX - 1szt JB",IF($M22="szt",SUMIFS(Kosztorys!$F:$F,Kosztorys!$D:$D,$B22,Kosztorys!$I:$I,CONCATENATE("&lt;01.01.",AH$10,""))-SUMIFS(Kosztorys!$F:$F,Kosztorys!$D:$D,$B22,Kosztorys!$I:$I,CONCATENATE("&lt;01.01.",AG$10,"")),COUNTIFS(Kosztorys!$D:$D,$B22,Kosztorys!$I:$I,CONCATENATE("&lt;01.01.",AH$10,""))-COUNTIFS(Kosztorys!$D:$D,$B22,Kosztorys!$I:$I,CONCATENATE("&lt;01.01.",AG$10,""))),0)</f>
        <v/>
      </c>
      <c r="AH22" s="116">
        <f>IF($C22="CAPEX - 1szt JB",IF($M22="szt",SUMIFS(Kosztorys!$F:$F,Kosztorys!$D:$D,$B22,Kosztorys!$I:$I,CONCATENATE("&lt;01.01.",AI$10,""))-SUMIFS(Kosztorys!$F:$F,Kosztorys!$D:$D,$B22,Kosztorys!$I:$I,CONCATENATE("&lt;01.01.",AH$10,"")),COUNTIFS(Kosztorys!$D:$D,$B22,Kosztorys!$I:$I,CONCATENATE("&lt;01.01.",AI$10,""))-COUNTIFS(Kosztorys!$D:$D,$B22,Kosztorys!$I:$I,CONCATENATE("&lt;01.01.",AH$10,""))),0)</f>
        <v/>
      </c>
      <c r="AI22" s="116">
        <f>IF($C22="CAPEX - 1szt JB",IF($M22="szt",SUMIFS(Kosztorys!$F:$F,Kosztorys!$D:$D,$B22,Kosztorys!$I:$I,CONCATENATE("&lt;01.01.",AJ$10,""))-SUMIFS(Kosztorys!$F:$F,Kosztorys!$D:$D,$B22,Kosztorys!$I:$I,CONCATENATE("&lt;01.01.",AI$10,"")),COUNTIFS(Kosztorys!$D:$D,$B22,Kosztorys!$I:$I,CONCATENATE("&lt;01.01.",AJ$10,""))-COUNTIFS(Kosztorys!$D:$D,$B22,Kosztorys!$I:$I,CONCATENATE("&lt;01.01.",AI$10,""))),0)</f>
        <v/>
      </c>
      <c r="AJ22" s="116">
        <f>IF(C22="CAPEX - 1szt JB",IF(SUM(T22:AI22)=IF(ISERROR(VLOOKUP(B22,JB_tabela,MATCH(AJ$9,JB_menu,0)-1,FALSE())),,VLOOKUP(B22,JB_tabela,MATCH(AJ$9,JB_menu,0)-1,FALSE())),"OK","nie zgadza się liczba użytych JB"),"OK-ND")</f>
        <v/>
      </c>
      <c r="AM22" s="41">
        <f>IFERROR("_" &amp; VLOOKUP($B22,#REF!,1,FALSE()),#REF!)</f>
        <v/>
      </c>
      <c r="AN22" s="41">
        <f>IF($C22="CAPEX - Długość 1m",SUMIFS(Kosztorys!$F:$F,Kosztorys!$D:$D,$B22,Kosztorys!$I:$I,CONCATENATE("&lt;31.12.",AN$10,""))-SUMIFS(Kosztorys!$F:$F,Kosztorys!$D:$D,$B22,Kosztorys!$I:$I,CONCATENATE("&lt;31.12.",AM$10,"")),"x")</f>
        <v/>
      </c>
      <c r="AO22" s="41">
        <f>IF($C22="CAPEX - Długość 1m",SUMIFS(Kosztorys!$F:$F,Kosztorys!$D:$D,$B22,Kosztorys!$I:$I,CONCATENATE("&lt;31.12.",AO$10,""))-SUMIFS(Kosztorys!$F:$F,Kosztorys!$D:$D,$B22,Kosztorys!$I:$I,CONCATENATE("&lt;31.12.",AN$10,"")),"x")</f>
        <v/>
      </c>
      <c r="AP22" s="41">
        <f>IF($C22="CAPEX - Długość 1m",SUMIFS(Kosztorys!$F:$F,Kosztorys!$D:$D,$B22,Kosztorys!$I:$I,CONCATENATE("&lt;31.12.",AP$10,""))-SUMIFS(Kosztorys!$F:$F,Kosztorys!$D:$D,$B22,Kosztorys!$I:$I,CONCATENATE("&lt;31.12.",AO$10,"")),"x")</f>
        <v/>
      </c>
      <c r="AQ22" s="41">
        <f>IF($C22="CAPEX - Długość 1m",SUMIFS(Kosztorys!$F:$F,Kosztorys!$D:$D,$B22,Kosztorys!$I:$I,CONCATENATE("&lt;31.12.",AQ$10,""))-SUMIFS(Kosztorys!$F:$F,Kosztorys!$D:$D,$B22,Kosztorys!$I:$I,CONCATENATE("&lt;31.12.",AP$10,"")),"x")</f>
        <v/>
      </c>
      <c r="AR22" s="41">
        <f>IF($C22="CAPEX - Długość 1m",SUMIFS(Kosztorys!$F:$F,Kosztorys!$D:$D,$B22,Kosztorys!$I:$I,CONCATENATE("&lt;31.12.",AR$10,""))-SUMIFS(Kosztorys!$F:$F,Kosztorys!$D:$D,$B22,Kosztorys!$I:$I,CONCATENATE("&lt;31.12.",AQ$10,"")),"x")</f>
        <v/>
      </c>
      <c r="AS22" s="41">
        <f>IF($C22="CAPEX - Długość 1m",SUMIFS(Kosztorys!$F:$F,Kosztorys!$D:$D,$B22,Kosztorys!$I:$I,CONCATENATE("&lt;31.12.",AS$10,""))-SUMIFS(Kosztorys!$F:$F,Kosztorys!$D:$D,$B22,Kosztorys!$I:$I,CONCATENATE("&lt;31.12.",AR$10,"")),"x")</f>
        <v/>
      </c>
      <c r="AT22" s="41">
        <f>IF($C22="CAPEX - Długość 1m",SUMIFS(Kosztorys!$F:$F,Kosztorys!$D:$D,$B22,Kosztorys!$I:$I,CONCATENATE("&lt;31.12.",AT$10,""))-SUMIFS(Kosztorys!$F:$F,Kosztorys!$D:$D,$B22,Kosztorys!$I:$I,CONCATENATE("&lt;31.12.",AS$10,"")),"x")</f>
        <v/>
      </c>
      <c r="AU22" s="41">
        <f>IF($C22="CAPEX - Długość 1m",SUMIFS(Kosztorys!$F:$F,Kosztorys!$D:$D,$B22,Kosztorys!$I:$I,CONCATENATE("&lt;31.12.",AU$10,""))-SUMIFS(Kosztorys!$F:$F,Kosztorys!$D:$D,$B22,Kosztorys!$I:$I,CONCATENATE("&lt;31.12.",AT$10,"")),"x")</f>
        <v/>
      </c>
      <c r="AV22" s="41">
        <f>IF($C22="CAPEX - Długość 1m",SUMIFS(Kosztorys!$F:$F,Kosztorys!$D:$D,$B22,Kosztorys!$I:$I,CONCATENATE("&lt;31.12.",AV$10,""))-SUMIFS(Kosztorys!$F:$F,Kosztorys!$D:$D,$B22,Kosztorys!$I:$I,CONCATENATE("&lt;31.12.",AU$10,"")),"x")</f>
        <v/>
      </c>
      <c r="AW22" s="41">
        <f>IF($C22="CAPEX - Długość 1m",SUMIFS(Kosztorys!$F:$F,Kosztorys!$D:$D,$B22,Kosztorys!$I:$I,CONCATENATE("&lt;31.12.",AW$10,""))-SUMIFS(Kosztorys!$F:$F,Kosztorys!$D:$D,$B22,Kosztorys!$I:$I,CONCATENATE("&lt;31.12.",AV$10,"")),"x")</f>
        <v/>
      </c>
      <c r="AX22" s="41">
        <f>IF($C22="CAPEX - Długość 1m",SUMIFS(Kosztorys!$F:$F,Kosztorys!$D:$D,$B22,Kosztorys!$I:$I,CONCATENATE("&lt;31.12.",AX$10,""))-SUMIFS(Kosztorys!$F:$F,Kosztorys!$D:$D,$B22,Kosztorys!$I:$I,CONCATENATE("&lt;31.12.",AW$10,"")),"x")</f>
        <v/>
      </c>
      <c r="AY22" s="41">
        <f>IF($C22="CAPEX - Długość 1m",SUMIFS(Kosztorys!$F:$F,Kosztorys!$D:$D,$B22,Kosztorys!$I:$I,CONCATENATE("&lt;31.12.",AY$10,""))-SUMIFS(Kosztorys!$F:$F,Kosztorys!$D:$D,$B22,Kosztorys!$I:$I,CONCATENATE("&lt;31.12.",AX$10,"")),"x")</f>
        <v/>
      </c>
      <c r="AZ22" s="41">
        <f>IF($C22="CAPEX - Długość 1m",SUMIFS(Kosztorys!$F:$F,Kosztorys!$D:$D,$B22,Kosztorys!$I:$I,CONCATENATE("&lt;31.12.",AZ$10,""))-SUMIFS(Kosztorys!$F:$F,Kosztorys!$D:$D,$B22,Kosztorys!$I:$I,CONCATENATE("&lt;31.12.",AY$10,"")),"x")</f>
        <v/>
      </c>
      <c r="BA22" s="41">
        <f>IF($C22="CAPEX - Długość 1m",SUMIFS(Kosztorys!$F:$F,Kosztorys!$D:$D,$B22,Kosztorys!$I:$I,CONCATENATE("&lt;31.12.",BA$10,""))-SUMIFS(Kosztorys!$F:$F,Kosztorys!$D:$D,$B22,Kosztorys!$I:$I,CONCATENATE("&lt;31.12.",AZ$10,"")),"x")</f>
        <v/>
      </c>
      <c r="BB22" s="41">
        <f>IF($C22="CAPEX - Długość 1m",SUMIFS(Kosztorys!$F:$F,Kosztorys!$D:$D,$B22,Kosztorys!$I:$I,CONCATENATE("&lt;31.12.",BB$10,""))-SUMIFS(Kosztorys!$F:$F,Kosztorys!$D:$D,$B22,Kosztorys!$I:$I,CONCATENATE("&lt;31.12.",BA$10,"")),"x")</f>
        <v/>
      </c>
      <c r="BC22" s="41">
        <f>IF($C22="CAPEX - Długość 1m",SUMIFS(Kosztorys!$F:$F,Kosztorys!$D:$D,$B22,Kosztorys!$I:$I,CONCATENATE("&lt;31.12.",BC$10,""))-SUMIFS(Kosztorys!$F:$F,Kosztorys!$D:$D,$B22,Kosztorys!$I:$I,CONCATENATE("&lt;31.12.",BB$10,"")),"x")</f>
        <v/>
      </c>
      <c r="BD22" s="41">
        <f>IF(C22="CAPEX - Długość 1m",IF(SUM(AN22:BC22)=IF(ISERROR(VLOOKUP(B22,JB_tabela,MATCH(BD$9,JB_menu,0)-1,FALSE())),,VLOOKUP(B22,JB_tabela,MATCH(BD$9,JB_menu,0)-1,FALSE())),"OK","nie zgadza się liczba użytych JB"),"OK-ND")</f>
        <v/>
      </c>
      <c r="BH22" s="41">
        <f>IF($C22="OPEX - Koszt 1szt/rok",IF($M22="szt",SUMIFS(Kosztorys!$F:$F,Kosztorys!$D:$D,$B22,Kosztorys!$I:$I,CONCATENATE("&lt;01.01.",BH$10,""))+(SUMIFS(Kosztorys!$F:$F,Kosztorys!$D:$D,$B22,Kosztorys!$I:$I,CONCATENATE("&lt;=31.03.",BH$10,""))-SUMIFS(Kosztorys!$F:$F,Kosztorys!$D:$D,$B22,Kosztorys!$I:$I,CONCATENATE("&lt;=31.12.",BG$10,"")))*0.75+(SUMIFS(Kosztorys!$F:$F,Kosztorys!$D:$D,$B22,Kosztorys!$I:$I,CONCATENATE("&lt;=30.06.",BH$10,""))-SUMIFS(Kosztorys!$F:$F,Kosztorys!$D:$D,$B22,Kosztorys!$I:$I,CONCATENATE("&lt;=31.03.",BH$10,"")))*0.5+(SUMIFS(Kosztorys!$F:$F,Kosztorys!$D:$D,$B22,Kosztorys!$I:$I,CONCATENATE("&lt;=30.09.",BH$10,""))-SUMIFS(Kosztorys!$F:$F,Kosztorys!$D:$D,$B22,Kosztorys!$I:$I,CONCATENATE("&lt;=30.06.",BH$10,"")))*0.25,"nic"),0)</f>
        <v/>
      </c>
      <c r="BI22" s="41">
        <f>IF($C22="OPEX - Koszt 1szt/rok",IF($M22="szt",SUMIFS(Kosztorys!$F:$F,Kosztorys!$D:$D,$B22,Kosztorys!$I:$I,CONCATENATE("&lt;01.01.",BI$10,""))+(SUMIFS(Kosztorys!$F:$F,Kosztorys!$D:$D,$B22,Kosztorys!$I:$I,CONCATENATE("&lt;=31.03.",BI$10,""))-SUMIFS(Kosztorys!$F:$F,Kosztorys!$D:$D,$B22,Kosztorys!$I:$I,CONCATENATE("&lt;=31.12.",BH$10,"")))*0.75+(SUMIFS(Kosztorys!$F:$F,Kosztorys!$D:$D,$B22,Kosztorys!$I:$I,CONCATENATE("&lt;=30.06.",BI$10,""))-SUMIFS(Kosztorys!$F:$F,Kosztorys!$D:$D,$B22,Kosztorys!$I:$I,CONCATENATE("&lt;=31.03.",BI$10,"")))*0.5+(SUMIFS(Kosztorys!$F:$F,Kosztorys!$D:$D,$B22,Kosztorys!$I:$I,CONCATENATE("&lt;=30.09.",BI$10,""))-SUMIFS(Kosztorys!$F:$F,Kosztorys!$D:$D,$B22,Kosztorys!$I:$I,CONCATENATE("&lt;=30.06.",BI$10,"")))*0.25,"nic"),0)</f>
        <v/>
      </c>
      <c r="BJ22" s="41">
        <f>IF($C22="OPEX - Koszt 1szt/rok",IF($M22="szt",SUMIFS(Kosztorys!$F:$F,Kosztorys!$D:$D,$B22,Kosztorys!$I:$I,CONCATENATE("&lt;01.01.",BJ$10,""))+(SUMIFS(Kosztorys!$F:$F,Kosztorys!$D:$D,$B22,Kosztorys!$I:$I,CONCATENATE("&lt;=31.03.",BJ$10,""))-SUMIFS(Kosztorys!$F:$F,Kosztorys!$D:$D,$B22,Kosztorys!$I:$I,CONCATENATE("&lt;=31.12.",BI$10,"")))*0.75+(SUMIFS(Kosztorys!$F:$F,Kosztorys!$D:$D,$B22,Kosztorys!$I:$I,CONCATENATE("&lt;=30.06.",BJ$10,""))-SUMIFS(Kosztorys!$F:$F,Kosztorys!$D:$D,$B22,Kosztorys!$I:$I,CONCATENATE("&lt;=31.03.",BJ$10,"")))*0.5+(SUMIFS(Kosztorys!$F:$F,Kosztorys!$D:$D,$B22,Kosztorys!$I:$I,CONCATENATE("&lt;=30.09.",BJ$10,""))-SUMIFS(Kosztorys!$F:$F,Kosztorys!$D:$D,$B22,Kosztorys!$I:$I,CONCATENATE("&lt;=30.06.",BJ$10,"")))*0.25,"nic"),0)</f>
        <v/>
      </c>
      <c r="BK22" s="41">
        <f>IF($C22="OPEX - Koszt 1szt/rok",IF($M22="szt",SUMIFS(Kosztorys!$F:$F,Kosztorys!$D:$D,$B22,Kosztorys!$I:$I,CONCATENATE("&lt;01.01.",BK$10,""))+(SUMIFS(Kosztorys!$F:$F,Kosztorys!$D:$D,$B22,Kosztorys!$I:$I,CONCATENATE("&lt;=31.03.",BK$10,""))-SUMIFS(Kosztorys!$F:$F,Kosztorys!$D:$D,$B22,Kosztorys!$I:$I,CONCATENATE("&lt;=31.12.",BJ$10,"")))*0.75+(SUMIFS(Kosztorys!$F:$F,Kosztorys!$D:$D,$B22,Kosztorys!$I:$I,CONCATENATE("&lt;=30.06.",BK$10,""))-SUMIFS(Kosztorys!$F:$F,Kosztorys!$D:$D,$B22,Kosztorys!$I:$I,CONCATENATE("&lt;=31.03.",BK$10,"")))*0.5+(SUMIFS(Kosztorys!$F:$F,Kosztorys!$D:$D,$B22,Kosztorys!$I:$I,CONCATENATE("&lt;=30.09.",BK$10,""))-SUMIFS(Kosztorys!$F:$F,Kosztorys!$D:$D,$B22,Kosztorys!$I:$I,CONCATENATE("&lt;=30.06.",BK$10,"")))*0.25,"nic"),0)</f>
        <v/>
      </c>
      <c r="BL22" s="41">
        <f>IF($C22="OPEX - Koszt 1szt/rok",IF($M22="szt",SUMIFS(Kosztorys!$F:$F,Kosztorys!$D:$D,$B22,Kosztorys!$I:$I,CONCATENATE("&lt;01.01.",BL$10,""))+(SUMIFS(Kosztorys!$F:$F,Kosztorys!$D:$D,$B22,Kosztorys!$I:$I,CONCATENATE("&lt;=31.03.",BL$10,""))-SUMIFS(Kosztorys!$F:$F,Kosztorys!$D:$D,$B22,Kosztorys!$I:$I,CONCATENATE("&lt;=31.12.",BK$10,"")))*0.75+(SUMIFS(Kosztorys!$F:$F,Kosztorys!$D:$D,$B22,Kosztorys!$I:$I,CONCATENATE("&lt;=30.06.",BL$10,""))-SUMIFS(Kosztorys!$F:$F,Kosztorys!$D:$D,$B22,Kosztorys!$I:$I,CONCATENATE("&lt;=31.03.",BL$10,"")))*0.5+(SUMIFS(Kosztorys!$F:$F,Kosztorys!$D:$D,$B22,Kosztorys!$I:$I,CONCATENATE("&lt;=30.09.",BL$10,""))-SUMIFS(Kosztorys!$F:$F,Kosztorys!$D:$D,$B22,Kosztorys!$I:$I,CONCATENATE("&lt;=30.06.",BL$10,"")))*0.25,"nic"),0)</f>
        <v/>
      </c>
      <c r="BM22" s="41">
        <f>IF($C22="OPEX - Koszt 1szt/rok",IF($M22="szt",SUMIFS(Kosztorys!$F:$F,Kosztorys!$D:$D,$B22,Kosztorys!$I:$I,CONCATENATE("&lt;01.01.",BM$10,""))+(SUMIFS(Kosztorys!$F:$F,Kosztorys!$D:$D,$B22,Kosztorys!$I:$I,CONCATENATE("&lt;=31.03.",BM$10,""))-SUMIFS(Kosztorys!$F:$F,Kosztorys!$D:$D,$B22,Kosztorys!$I:$I,CONCATENATE("&lt;=31.12.",BL$10,"")))*0.75+(SUMIFS(Kosztorys!$F:$F,Kosztorys!$D:$D,$B22,Kosztorys!$I:$I,CONCATENATE("&lt;=30.06.",BM$10,""))-SUMIFS(Kosztorys!$F:$F,Kosztorys!$D:$D,$B22,Kosztorys!$I:$I,CONCATENATE("&lt;=31.03.",BM$10,"")))*0.5+(SUMIFS(Kosztorys!$F:$F,Kosztorys!$D:$D,$B22,Kosztorys!$I:$I,CONCATENATE("&lt;=30.09.",BM$10,""))-SUMIFS(Kosztorys!$F:$F,Kosztorys!$D:$D,$B22,Kosztorys!$I:$I,CONCATENATE("&lt;=30.06.",BM$10,"")))*0.25,"nic"),0)</f>
        <v/>
      </c>
      <c r="BN22" s="41">
        <f>IF($C22="OPEX - Koszt 1szt/rok",IF($M22="szt",SUMIFS(Kosztorys!$F:$F,Kosztorys!$D:$D,$B22,Kosztorys!$I:$I,CONCATENATE("&lt;01.01.",BN$10,""))+(SUMIFS(Kosztorys!$F:$F,Kosztorys!$D:$D,$B22,Kosztorys!$I:$I,CONCATENATE("&lt;=31.03.",BN$10,""))-SUMIFS(Kosztorys!$F:$F,Kosztorys!$D:$D,$B22,Kosztorys!$I:$I,CONCATENATE("&lt;=31.12.",BM$10,"")))*0.75+(SUMIFS(Kosztorys!$F:$F,Kosztorys!$D:$D,$B22,Kosztorys!$I:$I,CONCATENATE("&lt;=30.06.",BN$10,""))-SUMIFS(Kosztorys!$F:$F,Kosztorys!$D:$D,$B22,Kosztorys!$I:$I,CONCATENATE("&lt;=31.03.",BN$10,"")))*0.5+(SUMIFS(Kosztorys!$F:$F,Kosztorys!$D:$D,$B22,Kosztorys!$I:$I,CONCATENATE("&lt;=30.09.",BN$10,""))-SUMIFS(Kosztorys!$F:$F,Kosztorys!$D:$D,$B22,Kosztorys!$I:$I,CONCATENATE("&lt;=30.06.",BN$10,"")))*0.25,"nic"),0)</f>
        <v/>
      </c>
      <c r="BO22" s="41">
        <f>IF($C22="OPEX - Koszt 1szt/rok",IF($M22="szt",SUMIFS(Kosztorys!$F:$F,Kosztorys!$D:$D,$B22,Kosztorys!$I:$I,CONCATENATE("&lt;01.01.",BO$10,""))+(SUMIFS(Kosztorys!$F:$F,Kosztorys!$D:$D,$B22,Kosztorys!$I:$I,CONCATENATE("&lt;=31.03.",BO$10,""))-SUMIFS(Kosztorys!$F:$F,Kosztorys!$D:$D,$B22,Kosztorys!$I:$I,CONCATENATE("&lt;=31.12.",BN$10,"")))*0.75+(SUMIFS(Kosztorys!$F:$F,Kosztorys!$D:$D,$B22,Kosztorys!$I:$I,CONCATENATE("&lt;=30.06.",BO$10,""))-SUMIFS(Kosztorys!$F:$F,Kosztorys!$D:$D,$B22,Kosztorys!$I:$I,CONCATENATE("&lt;=31.03.",BO$10,"")))*0.5+(SUMIFS(Kosztorys!$F:$F,Kosztorys!$D:$D,$B22,Kosztorys!$I:$I,CONCATENATE("&lt;=30.09.",BO$10,""))-SUMIFS(Kosztorys!$F:$F,Kosztorys!$D:$D,$B22,Kosztorys!$I:$I,CONCATENATE("&lt;=30.06.",BO$10,"")))*0.25,"nic"),0)</f>
        <v/>
      </c>
      <c r="BP22" s="41">
        <f>IF($C22="OPEX - Koszt 1szt/rok",IF($M22="szt",SUMIFS(Kosztorys!$F:$F,Kosztorys!$D:$D,$B22,Kosztorys!$I:$I,CONCATENATE("&lt;01.01.",BP$10,""))+(SUMIFS(Kosztorys!$F:$F,Kosztorys!$D:$D,$B22,Kosztorys!$I:$I,CONCATENATE("&lt;=31.03.",BP$10,""))-SUMIFS(Kosztorys!$F:$F,Kosztorys!$D:$D,$B22,Kosztorys!$I:$I,CONCATENATE("&lt;=31.12.",BO$10,"")))*0.75+(SUMIFS(Kosztorys!$F:$F,Kosztorys!$D:$D,$B22,Kosztorys!$I:$I,CONCATENATE("&lt;=30.06.",BP$10,""))-SUMIFS(Kosztorys!$F:$F,Kosztorys!$D:$D,$B22,Kosztorys!$I:$I,CONCATENATE("&lt;=31.03.",BP$10,"")))*0.5+(SUMIFS(Kosztorys!$F:$F,Kosztorys!$D:$D,$B22,Kosztorys!$I:$I,CONCATENATE("&lt;=30.09.",BP$10,""))-SUMIFS(Kosztorys!$F:$F,Kosztorys!$D:$D,$B22,Kosztorys!$I:$I,CONCATENATE("&lt;=30.06.",BP$10,"")))*0.25,"nic"),0)</f>
        <v/>
      </c>
      <c r="BQ22" s="41">
        <f>IF($C22="OPEX - Koszt 1szt/rok",IF($M22="szt",SUMIFS(Kosztorys!$F:$F,Kosztorys!$D:$D,$B22,Kosztorys!$I:$I,CONCATENATE("&lt;01.01.",BQ$10,""))+(SUMIFS(Kosztorys!$F:$F,Kosztorys!$D:$D,$B22,Kosztorys!$I:$I,CONCATENATE("&lt;=31.03.",BQ$10,""))-SUMIFS(Kosztorys!$F:$F,Kosztorys!$D:$D,$B22,Kosztorys!$I:$I,CONCATENATE("&lt;=31.12.",BP$10,"")))*0.75+(SUMIFS(Kosztorys!$F:$F,Kosztorys!$D:$D,$B22,Kosztorys!$I:$I,CONCATENATE("&lt;=30.06.",BQ$10,""))-SUMIFS(Kosztorys!$F:$F,Kosztorys!$D:$D,$B22,Kosztorys!$I:$I,CONCATENATE("&lt;=31.03.",BQ$10,"")))*0.5+(SUMIFS(Kosztorys!$F:$F,Kosztorys!$D:$D,$B22,Kosztorys!$I:$I,CONCATENATE("&lt;=30.09.",BQ$10,""))-SUMIFS(Kosztorys!$F:$F,Kosztorys!$D:$D,$B22,Kosztorys!$I:$I,CONCATENATE("&lt;=30.06.",BQ$10,"")))*0.25,"nic"),0)</f>
        <v/>
      </c>
      <c r="BR22" s="41">
        <f>IF($C22="OPEX - Koszt 1szt/rok",IF($M22="szt",SUMIFS(Kosztorys!$F:$F,Kosztorys!$D:$D,$B22,Kosztorys!$I:$I,CONCATENATE("&lt;01.01.",BR$10,""))+(SUMIFS(Kosztorys!$F:$F,Kosztorys!$D:$D,$B22,Kosztorys!$I:$I,CONCATENATE("&lt;=31.03.",BR$10,""))-SUMIFS(Kosztorys!$F:$F,Kosztorys!$D:$D,$B22,Kosztorys!$I:$I,CONCATENATE("&lt;=31.12.",BQ$10,"")))*0.75+(SUMIFS(Kosztorys!$F:$F,Kosztorys!$D:$D,$B22,Kosztorys!$I:$I,CONCATENATE("&lt;=30.06.",BR$10,""))-SUMIFS(Kosztorys!$F:$F,Kosztorys!$D:$D,$B22,Kosztorys!$I:$I,CONCATENATE("&lt;=31.03.",BR$10,"")))*0.5+(SUMIFS(Kosztorys!$F:$F,Kosztorys!$D:$D,$B22,Kosztorys!$I:$I,CONCATENATE("&lt;=30.09.",BR$10,""))-SUMIFS(Kosztorys!$F:$F,Kosztorys!$D:$D,$B22,Kosztorys!$I:$I,CONCATENATE("&lt;=30.06.",BR$10,"")))*0.25,"nic"),0)</f>
        <v/>
      </c>
      <c r="BS22" s="41">
        <f>IF($C22="OPEX - Koszt 1szt/rok",IF($M22="szt",SUMIFS(Kosztorys!$F:$F,Kosztorys!$D:$D,$B22,Kosztorys!$I:$I,CONCATENATE("&lt;01.01.",BS$10,""))+(SUMIFS(Kosztorys!$F:$F,Kosztorys!$D:$D,$B22,Kosztorys!$I:$I,CONCATENATE("&lt;=31.03.",BS$10,""))-SUMIFS(Kosztorys!$F:$F,Kosztorys!$D:$D,$B22,Kosztorys!$I:$I,CONCATENATE("&lt;=31.12.",BR$10,"")))*0.75+(SUMIFS(Kosztorys!$F:$F,Kosztorys!$D:$D,$B22,Kosztorys!$I:$I,CONCATENATE("&lt;=30.06.",BS$10,""))-SUMIFS(Kosztorys!$F:$F,Kosztorys!$D:$D,$B22,Kosztorys!$I:$I,CONCATENATE("&lt;=31.03.",BS$10,"")))*0.5+(SUMIFS(Kosztorys!$F:$F,Kosztorys!$D:$D,$B22,Kosztorys!$I:$I,CONCATENATE("&lt;=30.09.",BS$10,""))-SUMIFS(Kosztorys!$F:$F,Kosztorys!$D:$D,$B22,Kosztorys!$I:$I,CONCATENATE("&lt;=30.06.",BS$10,"")))*0.25,"nic"),0)</f>
        <v/>
      </c>
      <c r="BT22" s="41">
        <f>IF($C22="OPEX - Koszt 1szt/rok",IF($M22="szt",SUMIFS(Kosztorys!$F:$F,Kosztorys!$D:$D,$B22,Kosztorys!$I:$I,CONCATENATE("&lt;01.01.",BT$10,""))+(SUMIFS(Kosztorys!$F:$F,Kosztorys!$D:$D,$B22,Kosztorys!$I:$I,CONCATENATE("&lt;=31.03.",BT$10,""))-SUMIFS(Kosztorys!$F:$F,Kosztorys!$D:$D,$B22,Kosztorys!$I:$I,CONCATENATE("&lt;=31.12.",BS$10,"")))*0.75+(SUMIFS(Kosztorys!$F:$F,Kosztorys!$D:$D,$B22,Kosztorys!$I:$I,CONCATENATE("&lt;=30.06.",BT$10,""))-SUMIFS(Kosztorys!$F:$F,Kosztorys!$D:$D,$B22,Kosztorys!$I:$I,CONCATENATE("&lt;=31.03.",BT$10,"")))*0.5+(SUMIFS(Kosztorys!$F:$F,Kosztorys!$D:$D,$B22,Kosztorys!$I:$I,CONCATENATE("&lt;=30.09.",BT$10,""))-SUMIFS(Kosztorys!$F:$F,Kosztorys!$D:$D,$B22,Kosztorys!$I:$I,CONCATENATE("&lt;=30.06.",BT$10,"")))*0.25,"nic"),0)</f>
        <v/>
      </c>
      <c r="BU22" s="41">
        <f>IF($C22="OPEX - Koszt 1szt/rok",IF($M22="szt",SUMIFS(Kosztorys!$F:$F,Kosztorys!$D:$D,$B22,Kosztorys!$I:$I,CONCATENATE("&lt;01.01.",BU$10,""))+(SUMIFS(Kosztorys!$F:$F,Kosztorys!$D:$D,$B22,Kosztorys!$I:$I,CONCATENATE("&lt;=31.03.",BU$10,""))-SUMIFS(Kosztorys!$F:$F,Kosztorys!$D:$D,$B22,Kosztorys!$I:$I,CONCATENATE("&lt;=31.12.",BT$10,"")))*0.75+(SUMIFS(Kosztorys!$F:$F,Kosztorys!$D:$D,$B22,Kosztorys!$I:$I,CONCATENATE("&lt;=30.06.",BU$10,""))-SUMIFS(Kosztorys!$F:$F,Kosztorys!$D:$D,$B22,Kosztorys!$I:$I,CONCATENATE("&lt;=31.03.",BU$10,"")))*0.5+(SUMIFS(Kosztorys!$F:$F,Kosztorys!$D:$D,$B22,Kosztorys!$I:$I,CONCATENATE("&lt;=30.09.",BU$10,""))-SUMIFS(Kosztorys!$F:$F,Kosztorys!$D:$D,$B22,Kosztorys!$I:$I,CONCATENATE("&lt;=30.06.",BU$10,"")))*0.25,"nic"),0)</f>
        <v/>
      </c>
      <c r="BV22" s="41">
        <f>IF($C22="OPEX - Koszt 1szt/rok",IF($M22="szt",SUMIFS(Kosztorys!$F:$F,Kosztorys!$D:$D,$B22,Kosztorys!$I:$I,CONCATENATE("&lt;01.01.",BV$10,""))+(SUMIFS(Kosztorys!$F:$F,Kosztorys!$D:$D,$B22,Kosztorys!$I:$I,CONCATENATE("&lt;=31.03.",BV$10,""))-SUMIFS(Kosztorys!$F:$F,Kosztorys!$D:$D,$B22,Kosztorys!$I:$I,CONCATENATE("&lt;=31.12.",BU$10,"")))*0.75+(SUMIFS(Kosztorys!$F:$F,Kosztorys!$D:$D,$B22,Kosztorys!$I:$I,CONCATENATE("&lt;=30.06.",BV$10,""))-SUMIFS(Kosztorys!$F:$F,Kosztorys!$D:$D,$B22,Kosztorys!$I:$I,CONCATENATE("&lt;=31.03.",BV$10,"")))*0.5+(SUMIFS(Kosztorys!$F:$F,Kosztorys!$D:$D,$B22,Kosztorys!$I:$I,CONCATENATE("&lt;=30.09.",BV$10,""))-SUMIFS(Kosztorys!$F:$F,Kosztorys!$D:$D,$B22,Kosztorys!$I:$I,CONCATENATE("&lt;=30.06.",BV$10,"")))*0.25,"nic"),0)</f>
        <v/>
      </c>
      <c r="BW22" s="41">
        <f>IF($C22="OPEX - Koszt 1szt/rok",IF($M22="szt",SUMIFS(Kosztorys!$F:$F,Kosztorys!$D:$D,$B22,Kosztorys!$I:$I,CONCATENATE("&lt;01.01.",BW$10,""))+(SUMIFS(Kosztorys!$F:$F,Kosztorys!$D:$D,$B22,Kosztorys!$I:$I,CONCATENATE("&lt;=31.03.",BW$10,""))-SUMIFS(Kosztorys!$F:$F,Kosztorys!$D:$D,$B22,Kosztorys!$I:$I,CONCATENATE("&lt;=31.12.",BV$10,"")))*0.75+(SUMIFS(Kosztorys!$F:$F,Kosztorys!$D:$D,$B22,Kosztorys!$I:$I,CONCATENATE("&lt;=30.06.",BW$10,""))-SUMIFS(Kosztorys!$F:$F,Kosztorys!$D:$D,$B22,Kosztorys!$I:$I,CONCATENATE("&lt;=31.03.",BW$10,"")))*0.5+(SUMIFS(Kosztorys!$F:$F,Kosztorys!$D:$D,$B22,Kosztorys!$I:$I,CONCATENATE("&lt;=30.09.",BW$10,""))-SUMIFS(Kosztorys!$F:$F,Kosztorys!$D:$D,$B22,Kosztorys!$I:$I,CONCATENATE("&lt;=30.06.",BW$10,"")))*0.25,"nic"),0)</f>
        <v/>
      </c>
      <c r="BX22" s="41">
        <f>IF(C22="OPEX - Koszt 1szt/rok",IF(MAX(BH22:BW22)=IF(ISERROR(VLOOKUP(B22,JB_tabela,MATCH(BX$9,JB_menu,0)-1,FALSE())),,VLOOKUP(B22,JB_tabela,MATCH(BX$9,JB_menu,0)-1,FALSE())),"OK","nie zgadza się liczba użytych JB"),"OK-ND")</f>
        <v/>
      </c>
      <c r="CB22" s="41">
        <f>IF($C22="OPEX - Długość 1m koszt/rok",IF($M22="m",SUMIFS(Kosztorys!$F:$F,Kosztorys!$D:$D,$B22,Kosztorys!$I:$I,CONCATENATE("&lt;01.01.",CB$10,""))+(SUMIFS(Kosztorys!$F:$F,Kosztorys!$D:$D,$B22,Kosztorys!$I:$I,CONCATENATE("&lt;=31.03.",CB$10,""))-SUMIFS(Kosztorys!$F:$F,Kosztorys!$D:$D,$B22,Kosztorys!$I:$I,CONCATENATE("&lt;=31.12.",CA$10,"")))*0.75+(SUMIFS(Kosztorys!$F:$F,Kosztorys!$D:$D,$B22,Kosztorys!$I:$I,CONCATENATE("&lt;=30.06.",CB$10,""))-SUMIFS(Kosztorys!$F:$F,Kosztorys!$D:$D,$B22,Kosztorys!$I:$I,CONCATENATE("&lt;=31.03.",CB$10,"")))*0.5+(SUMIFS(Kosztorys!$F:$F,Kosztorys!$D:$D,$B22,Kosztorys!$I:$I,CONCATENATE("&lt;=30.09.",CB$10,""))-SUMIFS(Kosztorys!$F:$F,Kosztorys!$D:$D,$B22,Kosztorys!$I:$I,CONCATENATE("&lt;=30.06.",CB$10,"")))*0.25,"nic"),0)</f>
        <v/>
      </c>
      <c r="CC22" s="41">
        <f>IF($C22="OPEX - Długość 1m koszt/rok",IF($M22="m",SUMIFS(Kosztorys!$F:$F,Kosztorys!$D:$D,$B22,Kosztorys!$I:$I,CONCATENATE("&lt;01.01.",CC$10,""))+(SUMIFS(Kosztorys!$F:$F,Kosztorys!$D:$D,$B22,Kosztorys!$I:$I,CONCATENATE("&lt;=31.03.",CC$10,""))-SUMIFS(Kosztorys!$F:$F,Kosztorys!$D:$D,$B22,Kosztorys!$I:$I,CONCATENATE("&lt;=31.12.",CB$10,"")))*0.75+(SUMIFS(Kosztorys!$F:$F,Kosztorys!$D:$D,$B22,Kosztorys!$I:$I,CONCATENATE("&lt;=30.06.",CC$10,""))-SUMIFS(Kosztorys!$F:$F,Kosztorys!$D:$D,$B22,Kosztorys!$I:$I,CONCATENATE("&lt;=31.03.",CC$10,"")))*0.5+(SUMIFS(Kosztorys!$F:$F,Kosztorys!$D:$D,$B22,Kosztorys!$I:$I,CONCATENATE("&lt;=30.09.",CC$10,""))-SUMIFS(Kosztorys!$F:$F,Kosztorys!$D:$D,$B22,Kosztorys!$I:$I,CONCATENATE("&lt;=30.06.",CC$10,"")))*0.25,"nic"),0)</f>
        <v/>
      </c>
      <c r="CD22" s="41">
        <f>IF($C22="OPEX - Długość 1m koszt/rok",IF($M22="m",SUMIFS(Kosztorys!$F:$F,Kosztorys!$D:$D,$B22,Kosztorys!$I:$I,CONCATENATE("&lt;01.01.",CD$10,""))+(SUMIFS(Kosztorys!$F:$F,Kosztorys!$D:$D,$B22,Kosztorys!$I:$I,CONCATENATE("&lt;=31.03.",CD$10,""))-SUMIFS(Kosztorys!$F:$F,Kosztorys!$D:$D,$B22,Kosztorys!$I:$I,CONCATENATE("&lt;=31.12.",CC$10,"")))*0.75+(SUMIFS(Kosztorys!$F:$F,Kosztorys!$D:$D,$B22,Kosztorys!$I:$I,CONCATENATE("&lt;=30.06.",CD$10,""))-SUMIFS(Kosztorys!$F:$F,Kosztorys!$D:$D,$B22,Kosztorys!$I:$I,CONCATENATE("&lt;=31.03.",CD$10,"")))*0.5+(SUMIFS(Kosztorys!$F:$F,Kosztorys!$D:$D,$B22,Kosztorys!$I:$I,CONCATENATE("&lt;=30.09.",CD$10,""))-SUMIFS(Kosztorys!$F:$F,Kosztorys!$D:$D,$B22,Kosztorys!$I:$I,CONCATENATE("&lt;=30.06.",CD$10,"")))*0.25,"nic"),0)</f>
        <v/>
      </c>
      <c r="CE22" s="41">
        <f>IF($C22="OPEX - Długość 1m koszt/rok",IF($M22="m",SUMIFS(Kosztorys!$F:$F,Kosztorys!$D:$D,$B22,Kosztorys!$I:$I,CONCATENATE("&lt;01.01.",CE$10,""))+(SUMIFS(Kosztorys!$F:$F,Kosztorys!$D:$D,$B22,Kosztorys!$I:$I,CONCATENATE("&lt;=31.03.",CE$10,""))-SUMIFS(Kosztorys!$F:$F,Kosztorys!$D:$D,$B22,Kosztorys!$I:$I,CONCATENATE("&lt;=31.12.",CD$10,"")))*0.75+(SUMIFS(Kosztorys!$F:$F,Kosztorys!$D:$D,$B22,Kosztorys!$I:$I,CONCATENATE("&lt;=30.06.",CE$10,""))-SUMIFS(Kosztorys!$F:$F,Kosztorys!$D:$D,$B22,Kosztorys!$I:$I,CONCATENATE("&lt;=31.03.",CE$10,"")))*0.5+(SUMIFS(Kosztorys!$F:$F,Kosztorys!$D:$D,$B22,Kosztorys!$I:$I,CONCATENATE("&lt;=30.09.",CE$10,""))-SUMIFS(Kosztorys!$F:$F,Kosztorys!$D:$D,$B22,Kosztorys!$I:$I,CONCATENATE("&lt;=30.06.",CE$10,"")))*0.25,"nic"),0)</f>
        <v/>
      </c>
      <c r="CF22" s="41">
        <f>IF($C22="OPEX - Długość 1m koszt/rok",IF($M22="m",SUMIFS(Kosztorys!$F:$F,Kosztorys!$D:$D,$B22,Kosztorys!$I:$I,CONCATENATE("&lt;01.01.",CF$10,""))+(SUMIFS(Kosztorys!$F:$F,Kosztorys!$D:$D,$B22,Kosztorys!$I:$I,CONCATENATE("&lt;=31.03.",CF$10,""))-SUMIFS(Kosztorys!$F:$F,Kosztorys!$D:$D,$B22,Kosztorys!$I:$I,CONCATENATE("&lt;=31.12.",CE$10,"")))*0.75+(SUMIFS(Kosztorys!$F:$F,Kosztorys!$D:$D,$B22,Kosztorys!$I:$I,CONCATENATE("&lt;=30.06.",CF$10,""))-SUMIFS(Kosztorys!$F:$F,Kosztorys!$D:$D,$B22,Kosztorys!$I:$I,CONCATENATE("&lt;=31.03.",CF$10,"")))*0.5+(SUMIFS(Kosztorys!$F:$F,Kosztorys!$D:$D,$B22,Kosztorys!$I:$I,CONCATENATE("&lt;=30.09.",CF$10,""))-SUMIFS(Kosztorys!$F:$F,Kosztorys!$D:$D,$B22,Kosztorys!$I:$I,CONCATENATE("&lt;=30.06.",CF$10,"")))*0.25,"nic"),0)</f>
        <v/>
      </c>
      <c r="CG22" s="41">
        <f>IF($C22="OPEX - Długość 1m koszt/rok",IF($M22="m",SUMIFS(Kosztorys!$F:$F,Kosztorys!$D:$D,$B22,Kosztorys!$I:$I,CONCATENATE("&lt;01.01.",CG$10,""))+(SUMIFS(Kosztorys!$F:$F,Kosztorys!$D:$D,$B22,Kosztorys!$I:$I,CONCATENATE("&lt;=31.03.",CG$10,""))-SUMIFS(Kosztorys!$F:$F,Kosztorys!$D:$D,$B22,Kosztorys!$I:$I,CONCATENATE("&lt;=31.12.",CF$10,"")))*0.75+(SUMIFS(Kosztorys!$F:$F,Kosztorys!$D:$D,$B22,Kosztorys!$I:$I,CONCATENATE("&lt;=30.06.",CG$10,""))-SUMIFS(Kosztorys!$F:$F,Kosztorys!$D:$D,$B22,Kosztorys!$I:$I,CONCATENATE("&lt;=31.03.",CG$10,"")))*0.5+(SUMIFS(Kosztorys!$F:$F,Kosztorys!$D:$D,$B22,Kosztorys!$I:$I,CONCATENATE("&lt;=30.09.",CG$10,""))-SUMIFS(Kosztorys!$F:$F,Kosztorys!$D:$D,$B22,Kosztorys!$I:$I,CONCATENATE("&lt;=30.06.",CG$10,"")))*0.25,"nic"),0)</f>
        <v/>
      </c>
      <c r="CH22" s="41">
        <f>IF($C22="OPEX - Długość 1m koszt/rok",IF($M22="m",SUMIFS(Kosztorys!$F:$F,Kosztorys!$D:$D,$B22,Kosztorys!$I:$I,CONCATENATE("&lt;01.01.",CH$10,""))+(SUMIFS(Kosztorys!$F:$F,Kosztorys!$D:$D,$B22,Kosztorys!$I:$I,CONCATENATE("&lt;=31.03.",CH$10,""))-SUMIFS(Kosztorys!$F:$F,Kosztorys!$D:$D,$B22,Kosztorys!$I:$I,CONCATENATE("&lt;=31.12.",CG$10,"")))*0.75+(SUMIFS(Kosztorys!$F:$F,Kosztorys!$D:$D,$B22,Kosztorys!$I:$I,CONCATENATE("&lt;=30.06.",CH$10,""))-SUMIFS(Kosztorys!$F:$F,Kosztorys!$D:$D,$B22,Kosztorys!$I:$I,CONCATENATE("&lt;=31.03.",CH$10,"")))*0.5+(SUMIFS(Kosztorys!$F:$F,Kosztorys!$D:$D,$B22,Kosztorys!$I:$I,CONCATENATE("&lt;=30.09.",CH$10,""))-SUMIFS(Kosztorys!$F:$F,Kosztorys!$D:$D,$B22,Kosztorys!$I:$I,CONCATENATE("&lt;=30.06.",CH$10,"")))*0.25,"nic"),0)</f>
        <v/>
      </c>
      <c r="CI22" s="41">
        <f>IF($C22="OPEX - Długość 1m koszt/rok",IF($M22="m",SUMIFS(Kosztorys!$F:$F,Kosztorys!$D:$D,$B22,Kosztorys!$I:$I,CONCATENATE("&lt;01.01.",CI$10,""))+(SUMIFS(Kosztorys!$F:$F,Kosztorys!$D:$D,$B22,Kosztorys!$I:$I,CONCATENATE("&lt;=31.03.",CI$10,""))-SUMIFS(Kosztorys!$F:$F,Kosztorys!$D:$D,$B22,Kosztorys!$I:$I,CONCATENATE("&lt;=31.12.",CH$10,"")))*0.75+(SUMIFS(Kosztorys!$F:$F,Kosztorys!$D:$D,$B22,Kosztorys!$I:$I,CONCATENATE("&lt;=30.06.",CI$10,""))-SUMIFS(Kosztorys!$F:$F,Kosztorys!$D:$D,$B22,Kosztorys!$I:$I,CONCATENATE("&lt;=31.03.",CI$10,"")))*0.5+(SUMIFS(Kosztorys!$F:$F,Kosztorys!$D:$D,$B22,Kosztorys!$I:$I,CONCATENATE("&lt;=30.09.",CI$10,""))-SUMIFS(Kosztorys!$F:$F,Kosztorys!$D:$D,$B22,Kosztorys!$I:$I,CONCATENATE("&lt;=30.06.",CI$10,"")))*0.25,"nic"),0)</f>
        <v/>
      </c>
      <c r="CJ22" s="41">
        <f>IF($C22="OPEX - Długość 1m koszt/rok",IF($M22="m",SUMIFS(Kosztorys!$F:$F,Kosztorys!$D:$D,$B22,Kosztorys!$I:$I,CONCATENATE("&lt;01.01.",CJ$10,""))+(SUMIFS(Kosztorys!$F:$F,Kosztorys!$D:$D,$B22,Kosztorys!$I:$I,CONCATENATE("&lt;=31.03.",CJ$10,""))-SUMIFS(Kosztorys!$F:$F,Kosztorys!$D:$D,$B22,Kosztorys!$I:$I,CONCATENATE("&lt;=31.12.",CI$10,"")))*0.75+(SUMIFS(Kosztorys!$F:$F,Kosztorys!$D:$D,$B22,Kosztorys!$I:$I,CONCATENATE("&lt;=30.06.",CJ$10,""))-SUMIFS(Kosztorys!$F:$F,Kosztorys!$D:$D,$B22,Kosztorys!$I:$I,CONCATENATE("&lt;=31.03.",CJ$10,"")))*0.5+(SUMIFS(Kosztorys!$F:$F,Kosztorys!$D:$D,$B22,Kosztorys!$I:$I,CONCATENATE("&lt;=30.09.",CJ$10,""))-SUMIFS(Kosztorys!$F:$F,Kosztorys!$D:$D,$B22,Kosztorys!$I:$I,CONCATENATE("&lt;=30.06.",CJ$10,"")))*0.25,"nic"),0)</f>
        <v/>
      </c>
      <c r="CK22" s="41">
        <f>IF($C22="OPEX - Długość 1m koszt/rok",IF($M22="m",SUMIFS(Kosztorys!$F:$F,Kosztorys!$D:$D,$B22,Kosztorys!$I:$I,CONCATENATE("&lt;01.01.",CK$10,""))+(SUMIFS(Kosztorys!$F:$F,Kosztorys!$D:$D,$B22,Kosztorys!$I:$I,CONCATENATE("&lt;=31.03.",CK$10,""))-SUMIFS(Kosztorys!$F:$F,Kosztorys!$D:$D,$B22,Kosztorys!$I:$I,CONCATENATE("&lt;=31.12.",CJ$10,"")))*0.75+(SUMIFS(Kosztorys!$F:$F,Kosztorys!$D:$D,$B22,Kosztorys!$I:$I,CONCATENATE("&lt;=30.06.",CK$10,""))-SUMIFS(Kosztorys!$F:$F,Kosztorys!$D:$D,$B22,Kosztorys!$I:$I,CONCATENATE("&lt;=31.03.",CK$10,"")))*0.5+(SUMIFS(Kosztorys!$F:$F,Kosztorys!$D:$D,$B22,Kosztorys!$I:$I,CONCATENATE("&lt;=30.09.",CK$10,""))-SUMIFS(Kosztorys!$F:$F,Kosztorys!$D:$D,$B22,Kosztorys!$I:$I,CONCATENATE("&lt;=30.06.",CK$10,"")))*0.25,"nic"),0)</f>
        <v/>
      </c>
      <c r="CL22" s="41">
        <f>IF($C22="OPEX - Długość 1m koszt/rok",IF($M22="m",SUMIFS(Kosztorys!$F:$F,Kosztorys!$D:$D,$B22,Kosztorys!$I:$I,CONCATENATE("&lt;01.01.",CL$10,""))+(SUMIFS(Kosztorys!$F:$F,Kosztorys!$D:$D,$B22,Kosztorys!$I:$I,CONCATENATE("&lt;=31.03.",CL$10,""))-SUMIFS(Kosztorys!$F:$F,Kosztorys!$D:$D,$B22,Kosztorys!$I:$I,CONCATENATE("&lt;=31.12.",CK$10,"")))*0.75+(SUMIFS(Kosztorys!$F:$F,Kosztorys!$D:$D,$B22,Kosztorys!$I:$I,CONCATENATE("&lt;=30.06.",CL$10,""))-SUMIFS(Kosztorys!$F:$F,Kosztorys!$D:$D,$B22,Kosztorys!$I:$I,CONCATENATE("&lt;=31.03.",CL$10,"")))*0.5+(SUMIFS(Kosztorys!$F:$F,Kosztorys!$D:$D,$B22,Kosztorys!$I:$I,CONCATENATE("&lt;=30.09.",CL$10,""))-SUMIFS(Kosztorys!$F:$F,Kosztorys!$D:$D,$B22,Kosztorys!$I:$I,CONCATENATE("&lt;=30.06.",CL$10,"")))*0.25,"nic"),0)</f>
        <v/>
      </c>
      <c r="CM22" s="41">
        <f>IF($C22="OPEX - Długość 1m koszt/rok",IF($M22="m",SUMIFS(Kosztorys!$F:$F,Kosztorys!$D:$D,$B22,Kosztorys!$I:$I,CONCATENATE("&lt;01.01.",CM$10,""))+(SUMIFS(Kosztorys!$F:$F,Kosztorys!$D:$D,$B22,Kosztorys!$I:$I,CONCATENATE("&lt;=31.03.",CM$10,""))-SUMIFS(Kosztorys!$F:$F,Kosztorys!$D:$D,$B22,Kosztorys!$I:$I,CONCATENATE("&lt;=31.12.",CL$10,"")))*0.75+(SUMIFS(Kosztorys!$F:$F,Kosztorys!$D:$D,$B22,Kosztorys!$I:$I,CONCATENATE("&lt;=30.06.",CM$10,""))-SUMIFS(Kosztorys!$F:$F,Kosztorys!$D:$D,$B22,Kosztorys!$I:$I,CONCATENATE("&lt;=31.03.",CM$10,"")))*0.5+(SUMIFS(Kosztorys!$F:$F,Kosztorys!$D:$D,$B22,Kosztorys!$I:$I,CONCATENATE("&lt;=30.09.",CM$10,""))-SUMIFS(Kosztorys!$F:$F,Kosztorys!$D:$D,$B22,Kosztorys!$I:$I,CONCATENATE("&lt;=30.06.",CM$10,"")))*0.25,"nic"),0)</f>
        <v/>
      </c>
      <c r="CN22" s="41">
        <f>IF($C22="OPEX - Długość 1m koszt/rok",IF($M22="m",SUMIFS(Kosztorys!$F:$F,Kosztorys!$D:$D,$B22,Kosztorys!$I:$I,CONCATENATE("&lt;01.01.",CN$10,""))+(SUMIFS(Kosztorys!$F:$F,Kosztorys!$D:$D,$B22,Kosztorys!$I:$I,CONCATENATE("&lt;=31.03.",CN$10,""))-SUMIFS(Kosztorys!$F:$F,Kosztorys!$D:$D,$B22,Kosztorys!$I:$I,CONCATENATE("&lt;=31.12.",CM$10,"")))*0.75+(SUMIFS(Kosztorys!$F:$F,Kosztorys!$D:$D,$B22,Kosztorys!$I:$I,CONCATENATE("&lt;=30.06.",CN$10,""))-SUMIFS(Kosztorys!$F:$F,Kosztorys!$D:$D,$B22,Kosztorys!$I:$I,CONCATENATE("&lt;=31.03.",CN$10,"")))*0.5+(SUMIFS(Kosztorys!$F:$F,Kosztorys!$D:$D,$B22,Kosztorys!$I:$I,CONCATENATE("&lt;=30.09.",CN$10,""))-SUMIFS(Kosztorys!$F:$F,Kosztorys!$D:$D,$B22,Kosztorys!$I:$I,CONCATENATE("&lt;=30.06.",CN$10,"")))*0.25,"nic"),0)</f>
        <v/>
      </c>
      <c r="CO22" s="41">
        <f>IF($C22="OPEX - Długość 1m koszt/rok",IF($M22="m",SUMIFS(Kosztorys!$F:$F,Kosztorys!$D:$D,$B22,Kosztorys!$I:$I,CONCATENATE("&lt;01.01.",CO$10,""))+(SUMIFS(Kosztorys!$F:$F,Kosztorys!$D:$D,$B22,Kosztorys!$I:$I,CONCATENATE("&lt;=31.03.",CO$10,""))-SUMIFS(Kosztorys!$F:$F,Kosztorys!$D:$D,$B22,Kosztorys!$I:$I,CONCATENATE("&lt;=31.12.",CN$10,"")))*0.75+(SUMIFS(Kosztorys!$F:$F,Kosztorys!$D:$D,$B22,Kosztorys!$I:$I,CONCATENATE("&lt;=30.06.",CO$10,""))-SUMIFS(Kosztorys!$F:$F,Kosztorys!$D:$D,$B22,Kosztorys!$I:$I,CONCATENATE("&lt;=31.03.",CO$10,"")))*0.5+(SUMIFS(Kosztorys!$F:$F,Kosztorys!$D:$D,$B22,Kosztorys!$I:$I,CONCATENATE("&lt;=30.09.",CO$10,""))-SUMIFS(Kosztorys!$F:$F,Kosztorys!$D:$D,$B22,Kosztorys!$I:$I,CONCATENATE("&lt;=30.06.",CO$10,"")))*0.25,"nic"),0)</f>
        <v/>
      </c>
      <c r="CP22" s="41">
        <f>IF($C22="OPEX - Długość 1m koszt/rok",IF($M22="m",SUMIFS(Kosztorys!$F:$F,Kosztorys!$D:$D,$B22,Kosztorys!$I:$I,CONCATENATE("&lt;01.01.",CP$10,""))+(SUMIFS(Kosztorys!$F:$F,Kosztorys!$D:$D,$B22,Kosztorys!$I:$I,CONCATENATE("&lt;=31.03.",CP$10,""))-SUMIFS(Kosztorys!$F:$F,Kosztorys!$D:$D,$B22,Kosztorys!$I:$I,CONCATENATE("&lt;=31.12.",CO$10,"")))*0.75+(SUMIFS(Kosztorys!$F:$F,Kosztorys!$D:$D,$B22,Kosztorys!$I:$I,CONCATENATE("&lt;=30.06.",CP$10,""))-SUMIFS(Kosztorys!$F:$F,Kosztorys!$D:$D,$B22,Kosztorys!$I:$I,CONCATENATE("&lt;=31.03.",CP$10,"")))*0.5+(SUMIFS(Kosztorys!$F:$F,Kosztorys!$D:$D,$B22,Kosztorys!$I:$I,CONCATENATE("&lt;=30.09.",CP$10,""))-SUMIFS(Kosztorys!$F:$F,Kosztorys!$D:$D,$B22,Kosztorys!$I:$I,CONCATENATE("&lt;=30.06.",CP$10,"")))*0.25,"nic"),0)</f>
        <v/>
      </c>
      <c r="CQ22" s="41">
        <f>IF($C22="OPEX - Długość 1m koszt/rok",IF($M22="m",SUMIFS(Kosztorys!$F:$F,Kosztorys!$D:$D,$B22,Kosztorys!$I:$I,CONCATENATE("&lt;01.01.",CQ$10,""))+(SUMIFS(Kosztorys!$F:$F,Kosztorys!$D:$D,$B22,Kosztorys!$I:$I,CONCATENATE("&lt;=31.03.",CQ$10,""))-SUMIFS(Kosztorys!$F:$F,Kosztorys!$D:$D,$B22,Kosztorys!$I:$I,CONCATENATE("&lt;=31.12.",CP$10,"")))*0.75+(SUMIFS(Kosztorys!$F:$F,Kosztorys!$D:$D,$B22,Kosztorys!$I:$I,CONCATENATE("&lt;=30.06.",CQ$10,""))-SUMIFS(Kosztorys!$F:$F,Kosztorys!$D:$D,$B22,Kosztorys!$I:$I,CONCATENATE("&lt;=31.03.",CQ$10,"")))*0.5+(SUMIFS(Kosztorys!$F:$F,Kosztorys!$D:$D,$B22,Kosztorys!$I:$I,CONCATENATE("&lt;=30.09.",CQ$10,""))-SUMIFS(Kosztorys!$F:$F,Kosztorys!$D:$D,$B22,Kosztorys!$I:$I,CONCATENATE("&lt;=30.06.",CQ$10,"")))*0.25,"nic"),0)</f>
        <v/>
      </c>
      <c r="CR22" s="41">
        <f>IF(C22="OPEX - Długość 1m koszt/rok",IF(MAX(CB22:CQ22)=IF(ISERROR(VLOOKUP(B22,JB_tabela,MATCH(CR$9,JB_menu,0)-1,FALSE())),,VLOOKUP(B22,JB_tabela,MATCH(CR$9,JB_menu,0)-1,FALSE())),"OK","nie zgadza się liczba użytych JB"),"OK-ND")</f>
        <v/>
      </c>
      <c r="CS22" s="41">
        <f>IFERROR(VLOOKUP($C22,$CY$2:$CZ$7,2,FALSE()),"ERROR")</f>
        <v/>
      </c>
      <c r="CV22" s="41">
        <f>$Q22</f>
        <v/>
      </c>
      <c r="CW22" s="41">
        <f>$R22</f>
        <v/>
      </c>
      <c r="CX22" s="41">
        <f>$S22</f>
        <v/>
      </c>
      <c r="CY22" s="41">
        <f>ROUND(IF(LEFT($C22,4)="CAPE",ROUND($E22*$H22,2)*OFFSET(T22,0,$CS22),0),2)</f>
        <v/>
      </c>
      <c r="CZ22" s="41">
        <f>ROUND(IF(LEFT($C22,4)="CAPE",ROUND($E22*$H22,2)*OFFSET(U22,0,$CS22),0),2)</f>
        <v/>
      </c>
      <c r="DA22" s="41">
        <f>ROUND(IF(LEFT($C22,4)="CAPE",ROUND($E22*$H22,2)*OFFSET(V22,0,$CS22),0),2)</f>
        <v/>
      </c>
      <c r="DB22" s="41">
        <f>ROUND(IF(LEFT($C22,4)="CAPE",ROUND($E22*$H22,2)*OFFSET(W22,0,$CS22),0),2)</f>
        <v/>
      </c>
      <c r="DC22" s="41">
        <f>ROUND(IF(LEFT($C22,4)="CAPE",ROUND($E22*$H22,2)*OFFSET(X22,0,$CS22),0),2)</f>
        <v/>
      </c>
      <c r="DD22" s="41">
        <f>ROUND(IF(LEFT($C22,4)="CAPE",ROUND($E22*$H22,2)*OFFSET(Y22,0,$CS22),0),2)</f>
        <v/>
      </c>
      <c r="DE22" s="41">
        <f>ROUND(IF(LEFT($C22,4)="CAPE",ROUND($E22*$H22,2)*OFFSET(Z22,0,$CS22),0),2)</f>
        <v/>
      </c>
      <c r="DF22" s="41">
        <f>ROUND(IF(LEFT($C22,4)="CAPE",ROUND($E22*$H22,2)*OFFSET(AA22,0,$CS22),0),2)</f>
        <v/>
      </c>
      <c r="DG22" s="41">
        <f>ROUND(IF(LEFT($C22,4)="CAPE",ROUND($E22*$H22,2)*OFFSET(AB22,0,$CS22),0),2)</f>
        <v/>
      </c>
      <c r="DH22" s="41">
        <f>ROUND(IF(LEFT($C22,4)="CAPE",ROUND($E22*$H22,2)*OFFSET(AC22,0,$CS22),0),2)</f>
        <v/>
      </c>
      <c r="DI22" s="41">
        <f>ROUND(IF(LEFT($C22,4)="CAPE",ROUND($E22*$H22,2)*OFFSET(AD22,0,$CS22),0),2)</f>
        <v/>
      </c>
      <c r="DJ22" s="41">
        <f>ROUND(IF(LEFT($C22,4)="CAPE",ROUND($E22*$H22,2)*OFFSET(AE22,0,$CS22),0),2)</f>
        <v/>
      </c>
      <c r="DK22" s="41">
        <f>ROUND(IF(LEFT($C22,4)="CAPE",ROUND($E22*$H22,2)*OFFSET(AF22,0,$CS22),0),2)</f>
        <v/>
      </c>
      <c r="DL22" s="41">
        <f>ROUND(IF(LEFT($C22,4)="CAPE",ROUND($E22*$H22,2)*OFFSET(AG22,0,$CS22),0),2)</f>
        <v/>
      </c>
      <c r="DM22" s="41">
        <f>ROUND(IF(LEFT($C22,4)="CAPE",ROUND($E22*$H22,2)*OFFSET(AH22,0,$CS22),0),2)</f>
        <v/>
      </c>
      <c r="DN22" s="41">
        <f>ROUND(IF(LEFT($C22,4)="CAPE",ROUND($E22*$H22,2)*OFFSET(AI22,0,$CS22),0),2)</f>
        <v/>
      </c>
      <c r="DP22" s="41">
        <f>$Q22</f>
        <v/>
      </c>
      <c r="DQ22" s="41">
        <f>$R22</f>
        <v/>
      </c>
      <c r="DR22" s="41">
        <f>$S22</f>
        <v/>
      </c>
      <c r="DS22" s="41">
        <f>ROUND(IF(LEFT($C22,4)="OPEX",$E22*$H22*OFFSET($T22,0,$CS22),0),2)</f>
        <v/>
      </c>
      <c r="DT22" s="41">
        <f>ROUND(IF(LEFT($C22,4)="OPEX",$E22*$H22*OFFSET($U22,0,$CS22),0),2)</f>
        <v/>
      </c>
      <c r="DU22" s="41">
        <f>ROUND(IF(LEFT($C22,4)="OPEX",$E22*$H22*OFFSET($V22,0,$CS22),0),2)</f>
        <v/>
      </c>
      <c r="DV22" s="41">
        <f>ROUND(IF(LEFT($C22,4)="OPEX",$E22*$H22*OFFSET($W22,0,$CS22),0),2)</f>
        <v/>
      </c>
      <c r="DW22" s="41">
        <f>ROUND(IF(LEFT($C22,4)="OPEX",$E22*$H22*OFFSET($X22,0,$CS22),0),2)</f>
        <v/>
      </c>
      <c r="DX22" s="41">
        <f>ROUND(IF(LEFT($C22,4)="OPEX",$E22*$H22*OFFSET($Y22,0,$CS22),0),2)</f>
        <v/>
      </c>
      <c r="DY22" s="41">
        <f>ROUND(IF(LEFT($C22,4)="OPEX",$E22*$H22*OFFSET($Z22,0,$CS22),0),2)</f>
        <v/>
      </c>
      <c r="DZ22" s="41">
        <f>ROUND(IF(LEFT($C22,4)="OPEX",$E22*$H22*OFFSET($AA22,0,$CS22),0),2)</f>
        <v/>
      </c>
      <c r="EA22" s="41">
        <f>ROUND(IF(LEFT($C22,4)="OPEX",$E22*$H22*OFFSET($AB22,0,$CS22),0),2)</f>
        <v/>
      </c>
      <c r="EB22" s="41">
        <f>ROUND(IF(LEFT($C22,4)="OPEX",$E22*$H22*OFFSET($AC22,0,$CS22),0),2)</f>
        <v/>
      </c>
      <c r="EC22" s="41">
        <f>ROUND(IF(LEFT($C22,4)="OPEX",$E22*$H22*OFFSET($AD22,0,$CS22),0),2)</f>
        <v/>
      </c>
      <c r="ED22" s="41">
        <f>ROUND(IF(LEFT($C22,4)="OPEX",$E22*$H22*OFFSET($AE22,0,$CS22),0),2)</f>
        <v/>
      </c>
      <c r="EE22" s="41">
        <f>ROUND(IF(LEFT($C22,4)="OPEX",$E22*$H22*OFFSET($AF22,0,$CS22),0),2)</f>
        <v/>
      </c>
      <c r="EF22" s="41">
        <f>ROUND(IF(LEFT($C22,4)="OPEX",$E22*$H22*OFFSET($AG22,0,$CS22),0),2)</f>
        <v/>
      </c>
      <c r="EG22" s="41">
        <f>ROUND(IF(LEFT($C22,4)="OPEX",$E22*$H22*OFFSET($AH22,0,$CS22),0),2)</f>
        <v/>
      </c>
      <c r="EH22" s="41">
        <f>ROUND(IF(LEFT($C22,4)="OPEX",$E22*$H22*OFFSET($AI22,0,$CS22),0),2)</f>
        <v/>
      </c>
      <c r="EJ22" s="41">
        <f>$Q22</f>
        <v/>
      </c>
      <c r="EK22" s="41">
        <f>$R22</f>
        <v/>
      </c>
      <c r="EL22" s="41">
        <f>$S22</f>
        <v/>
      </c>
      <c r="EM22" s="41">
        <f>ROUND($D22*$CY22,2)</f>
        <v/>
      </c>
      <c r="EN22" s="41">
        <f>ROUND($D22*$CZ22,2)</f>
        <v/>
      </c>
      <c r="EO22" s="41">
        <f>ROUND($D22*$DA22,2)</f>
        <v/>
      </c>
      <c r="EP22" s="41">
        <f>ROUND($D22*$DB22,2)</f>
        <v/>
      </c>
      <c r="EQ22" s="41">
        <f>ROUND($D22*$DC22,2)</f>
        <v/>
      </c>
      <c r="ER22" s="41">
        <f>ROUND($D22*$DD22,2)</f>
        <v/>
      </c>
      <c r="ES22" s="41">
        <f>ROUND($D22*$DE22,2)</f>
        <v/>
      </c>
      <c r="ET22" s="41">
        <f>ROUND($D22*$DF22,2)</f>
        <v/>
      </c>
      <c r="EU22" s="41">
        <f>ROUND($D22*$DG22,2)</f>
        <v/>
      </c>
      <c r="EV22" s="41">
        <f>ROUND($D22*$DH22,2)</f>
        <v/>
      </c>
      <c r="EW22" s="41">
        <f>ROUND($D22*$DI22,2)</f>
        <v/>
      </c>
      <c r="EX22" s="41">
        <f>ROUND($D22*$DJ22,2)</f>
        <v/>
      </c>
      <c r="EY22" s="41">
        <f>ROUND($D22*$DK22,2)</f>
        <v/>
      </c>
      <c r="EZ22" s="41">
        <f>ROUND($D22*$DL22,2)</f>
        <v/>
      </c>
      <c r="FA22" s="41">
        <f>ROUND($D22*$DM22,2)</f>
        <v/>
      </c>
      <c r="FB22" s="41">
        <f>ROUND($D22*$DN22,2)</f>
        <v/>
      </c>
      <c r="FG22" s="41">
        <f>ROUND(IF(LEFT($C22,4)="CAPE",SUM($CY22:CY22 )/$P22,0),2)</f>
        <v/>
      </c>
      <c r="FH22" s="41">
        <f>ROUND(IF(LEFT($C22,4)="CAPE",SUM($CY22:CZ22 )/$P22,0),2)</f>
        <v/>
      </c>
      <c r="FI22" s="41">
        <f>ROUND(IF(LEFT($C22,4)="CAPE",SUM($CY22:DA22 )/$P22,0),2)</f>
        <v/>
      </c>
      <c r="FJ22" s="41">
        <f>ROUND(IF(LEFT($C22,4)="CAPE",SUM($CY22:DB22 )/$P22,0),2)</f>
        <v/>
      </c>
      <c r="FK22" s="41">
        <f>ROUND(IF(LEFT($C22,4)="CAPE",SUM($CY22:DC22 )/$P22,0),2)</f>
        <v/>
      </c>
      <c r="FL22" s="41">
        <f>ROUND(IF(LEFT($C22,4)="CAPE",SUM($CY22:DD22 )/$P22,0),2)</f>
        <v/>
      </c>
      <c r="FM22" s="41">
        <f>ROUND(IF(LEFT($C22,4)="CAPE",SUM($CY22:DE22 )/$P22,0),2)</f>
        <v/>
      </c>
      <c r="FN22" s="41">
        <f>ROUND(IF(LEFT($C22,4)="CAPE",SUM($CY22:DF22 )/$P22,0),2)</f>
        <v/>
      </c>
      <c r="FO22" s="41">
        <f>ROUND(IF(LEFT($C22,4)="CAPE",SUM($CY22:DG22 )/$P22,0),2)</f>
        <v/>
      </c>
      <c r="FP22" s="41">
        <f>ROUND(IF(LEFT($C22,4)="CAPE",SUM($CY22:DH22 )/$P22,0),2)</f>
        <v/>
      </c>
      <c r="FQ22" s="41">
        <f>ROUND(IF(LEFT($C22,4)="CAPE",SUM($CY22:DI22 )/$P22,0),2)</f>
        <v/>
      </c>
      <c r="FR22" s="41">
        <f>ROUND(IF(LEFT($C22,4)="CAPE",SUM($CY22:DJ22 )/$P22,0),2)</f>
        <v/>
      </c>
      <c r="FS22" s="41">
        <f>ROUND(IF(LEFT($C22,4)="CAPE",SUM($CY22:DK22 )/$P22,0),2)</f>
        <v/>
      </c>
      <c r="FT22" s="41">
        <f>ROUND(IF(LEFT($C22,4)="CAPE",SUM($CY22:DL22 )/$P22,0),2)</f>
        <v/>
      </c>
      <c r="FU22" s="41">
        <f>ROUND(IF(LEFT($C22,4)="CAPE",SUM($CY22:DM22 )/$P22,0),2)</f>
        <v/>
      </c>
      <c r="FV22" s="41">
        <f>ROUND(IF(LEFT($C22,4)="CAPE",SUM($CY22:DN22 )/$P22,0),2)</f>
        <v/>
      </c>
      <c r="GA22" s="41">
        <f>ROUND(IF(SUM($FG22:FG22)&gt;SUM($CY22:CY22),SUM($CY22:CY22),SUM($FG22:FG22)),2)</f>
        <v/>
      </c>
      <c r="GB22" s="41">
        <f>ROUND(IF(SUM($FG22:FH22)&gt;SUM($CY22:CZ22),SUM($CY22:CZ22),SUM($FG22:FH22)),2)</f>
        <v/>
      </c>
      <c r="GC22" s="41">
        <f>ROUND(IF(SUM($FG22:FI22)&gt;SUM($CY22:DA22),SUM($CY22:DA22),SUM($FG22:FI22)),2)</f>
        <v/>
      </c>
      <c r="GD22" s="41">
        <f>ROUND(IF(SUM($FG22:FJ22)&gt;SUM($CY22:DB22),SUM($CY22:DB22),SUM($FG22:FJ22)),2)</f>
        <v/>
      </c>
      <c r="GE22" s="41">
        <f>ROUND(IF(SUM($FG22:FK22)&gt;SUM($CY22:DC22),SUM($CY22:DC22),SUM($FG22:FK22)),2)</f>
        <v/>
      </c>
      <c r="GF22" s="41">
        <f>ROUND(IF(SUM($FG22:FL22)&gt;SUM($CY22:DD22),SUM($CY22:DD22),SUM($FG22:FL22)),2)</f>
        <v/>
      </c>
      <c r="GG22" s="41">
        <f>ROUND(IF(SUM($FG22:FM22)&gt;SUM($CY22:DE22),SUM($CY22:DE22),SUM($FG22:FM22)),2)</f>
        <v/>
      </c>
      <c r="GH22" s="41">
        <f>ROUND(IF(SUM($FG22:FN22)&gt;SUM($CY22:DF22),SUM($CY22:DF22),SUM($FG22:FN22)),2)</f>
        <v/>
      </c>
      <c r="GI22" s="41">
        <f>ROUND(IF(SUM($FG22:FO22)&gt;SUM($CY22:DG22),SUM($CY22:DG22),SUM($FG22:FO22)),2)</f>
        <v/>
      </c>
      <c r="GJ22" s="41">
        <f>ROUND(IF(SUM($FG22:FP22)&gt;SUM($CY22:DH22),SUM($CY22:DH22),SUM($FG22:FP22)),2)</f>
        <v/>
      </c>
      <c r="GK22" s="41">
        <f>ROUND(IF(SUM($FG22:FQ22)&gt;SUM($CY22:DI22),SUM($CY22:DI22),SUM($FG22:FQ22)),2)</f>
        <v/>
      </c>
      <c r="GL22" s="41">
        <f>ROUND(IF(SUM($FG22:FR22)&gt;SUM($CY22:DJ22),SUM($CY22:DJ22),SUM($FG22:FR22)),2)</f>
        <v/>
      </c>
      <c r="GM22" s="41">
        <f>ROUND(IF(SUM($FG22:FS22)&gt;SUM($CY22:DK22),SUM($CY22:DK22),SUM($FG22:FS22)),2)</f>
        <v/>
      </c>
      <c r="GN22" s="41">
        <f>ROUND(IF(SUM($FG22:FT22)&gt;SUM($CY22:DL22),SUM($CY22:DL22),SUM($FG22:FT22)),2)</f>
        <v/>
      </c>
      <c r="GO22" s="41">
        <f>ROUND(IF(SUM($FG22:FU22)&gt;SUM($CY22:DM22),SUM($CY22:DM22),SUM($FG22:FU22)),2)</f>
        <v/>
      </c>
      <c r="GP22" s="41">
        <f>ROUND(IF(SUM($FG22:FV22)&gt;SUM($CY22:DN22),SUM($CY22:DN22),SUM($FG22:FV22)),2)</f>
        <v/>
      </c>
      <c r="GR22" s="41">
        <f>$Q22</f>
        <v/>
      </c>
      <c r="GS22" s="41">
        <f>$R22</f>
        <v/>
      </c>
      <c r="GT22" s="41">
        <f>$S22</f>
        <v/>
      </c>
      <c r="GU22" s="41">
        <f>$GA22</f>
        <v/>
      </c>
      <c r="GV22" s="41">
        <f>GB22 - GA22</f>
        <v/>
      </c>
      <c r="GW22" s="41">
        <f>GC22 - GB22</f>
        <v/>
      </c>
      <c r="GX22" s="41">
        <f>GD22 - GC22</f>
        <v/>
      </c>
      <c r="GY22" s="41">
        <f>GE22 - GD22</f>
        <v/>
      </c>
      <c r="GZ22" s="41">
        <f>GF22 - GE22</f>
        <v/>
      </c>
      <c r="HA22" s="41">
        <f>GG22 - GF22</f>
        <v/>
      </c>
      <c r="HB22" s="41">
        <f>GH22 - GG22</f>
        <v/>
      </c>
      <c r="HC22" s="41">
        <f>GI22 - GH22</f>
        <v/>
      </c>
      <c r="HD22" s="41">
        <f>GJ22 - GI22</f>
        <v/>
      </c>
      <c r="HE22" s="41">
        <f>GK22 - GJ22</f>
        <v/>
      </c>
      <c r="HF22" s="41">
        <f>GL22 - GK22</f>
        <v/>
      </c>
      <c r="HG22" s="41">
        <f>GM22 - GL22</f>
        <v/>
      </c>
      <c r="HH22" s="41">
        <f>GN22 - GM22</f>
        <v/>
      </c>
      <c r="HI22" s="41">
        <f>GO22 - GN22</f>
        <v/>
      </c>
      <c r="HJ22" s="41">
        <f>GP22 - GO22</f>
        <v/>
      </c>
      <c r="HL22" s="41">
        <f>$Q22</f>
        <v/>
      </c>
      <c r="HM22" s="41">
        <f>$R22</f>
        <v/>
      </c>
      <c r="HN22" s="41">
        <f>$S22</f>
        <v/>
      </c>
      <c r="HO22" s="144">
        <f>SUMIFS(Kosztorys!$F:$F,Kosztorys!$D:$D,$B22,Kosztorys!$I:$I,CONCATENATE("&lt;01.01.",HP$10,""))</f>
        <v/>
      </c>
      <c r="HP22" s="144">
        <f>SUMIFS(Kosztorys!$F:$F,Kosztorys!$D:$D,$B22,Kosztorys!$I:$I,CONCATENATE("&lt;01.04.",HQ$10,""))-SUM($HO22)</f>
        <v/>
      </c>
      <c r="HQ22" s="144">
        <f>SUMIFS(Kosztorys!$F:$F,Kosztorys!$D:$D,$B22,Kosztorys!$I:$I,CONCATENATE("&lt;01.07.",HR$10,""))-SUM($HO22:HP22)</f>
        <v/>
      </c>
      <c r="HR22" s="144">
        <f>SUMIFS(Kosztorys!$F:$F,Kosztorys!$D:$D,$B22,Kosztorys!$I:$I,CONCATENATE("&lt;01.10.",HS$10,""))-SUM($HO22:HQ22)</f>
        <v/>
      </c>
      <c r="HS22" s="144">
        <f>SUMIFS(Kosztorys!$F:$F,Kosztorys!$D:$D,$B22,Kosztorys!$I:$I,CONCATENATE("&lt;01.01.",HT$10,""))-SUM($HO22:HR22)</f>
        <v/>
      </c>
      <c r="HT22" s="144">
        <f>SUMIFS(Kosztorys!$F:$F,Kosztorys!$D:$D,$B22,Kosztorys!$I:$I,CONCATENATE("&lt;01.04.",HU$10,""))-SUM($HO22:HS22)</f>
        <v/>
      </c>
      <c r="HU22" s="144">
        <f>SUMIFS(Kosztorys!$F:$F,Kosztorys!$D:$D,$B22,Kosztorys!$I:$I,CONCATENATE("&lt;01.07.",HV$10,""))-SUM($HO22:HT22)</f>
        <v/>
      </c>
      <c r="HV22" s="144">
        <f>SUMIFS(Kosztorys!$F:$F,Kosztorys!$D:$D,$B22,Kosztorys!$I:$I,CONCATENATE("&lt;01.10.",HW$10,""))-SUM($HO22:HU22)</f>
        <v/>
      </c>
      <c r="HW22" s="144">
        <f>SUMIFS(Kosztorys!$F:$F,Kosztorys!$D:$D,$B22,Kosztorys!$I:$I,CONCATENATE("&lt;01.01.",HX$10,""))-SUM($HO22:HV22)</f>
        <v/>
      </c>
      <c r="HX22" s="144">
        <f>SUMIFS(Kosztorys!$F:$F,Kosztorys!$D:$D,$B22,Kosztorys!$I:$I,CONCATENATE("&lt;01.04.",HY$10,""))-SUM($HO22:HW22)</f>
        <v/>
      </c>
      <c r="HY22" s="144">
        <f>SUMIFS(Kosztorys!$F:$F,Kosztorys!$D:$D,$B22,Kosztorys!$I:$I,CONCATENATE("&lt;01.07.",HZ$10,""))-SUM($HO22:HX22)</f>
        <v/>
      </c>
      <c r="HZ22" s="144">
        <f>SUMIFS(Kosztorys!$F:$F,Kosztorys!$D:$D,$B22,Kosztorys!$I:$I,CONCATENATE("&lt;01.10.",IA$10,""))-SUM($HO22:HY22)</f>
        <v/>
      </c>
      <c r="IA22" s="144">
        <f>SUMIFS(Kosztorys!$F:$F,Kosztorys!$D:$D,$B22,Kosztorys!$I:$I,CONCATENATE("&lt;01.01.",IB$10,""))-SUM($HO22:HZ22)</f>
        <v/>
      </c>
      <c r="IB22" s="145">
        <f>IF(M22="szt",IF(SUM(HO22:IA22)=IF(ISERROR(VLOOKUP(B22,JB_tabela,MATCH(IB$9,JB_menu,0)-1,FALSE())),,VLOOKUP(B22,JB_tabela,MATCH(IB$9,JB_menu,0)-1,FALSE())),"OK","nie zgadza się liczba użytych JB"),IF(SUM(HO22:IA22)=IF(ISERROR(VLOOKUP(B22,JB_tabela,MATCH(IC$9,JB_menu,0)-1,FALSE())),,VLOOKUP(B22,JB_tabela,MATCH(IC$9,JB_menu,0)-1,FALSE())),"OK","nie zgadzają się metry użyte w JB"))</f>
        <v/>
      </c>
      <c r="IE22" s="41">
        <f>$Q22</f>
        <v/>
      </c>
      <c r="IF22" s="41">
        <f>$R22</f>
        <v/>
      </c>
      <c r="IG22" s="41">
        <f>$S22</f>
        <v/>
      </c>
      <c r="IH22" s="348">
        <f>IF(LEFT($C22,4)="CAPE",ROUND(HO22*$L22,2),0)</f>
        <v/>
      </c>
      <c r="II22" s="348">
        <f>IF(LEFT($C22,4)="CAPE",ROUND(HP22*$L22,2),0)</f>
        <v/>
      </c>
      <c r="IJ22" s="348">
        <f>IF(LEFT($C22,4)="CAPE",ROUND(HQ22*$L22,2),0)</f>
        <v/>
      </c>
      <c r="IK22" s="348">
        <f>IF(LEFT($C22,4)="CAPE",ROUND(HR22*$L22,2),0)</f>
        <v/>
      </c>
      <c r="IL22" s="348">
        <f>IF(LEFT($C22,4)="CAPE",ROUND(HS22*$L22,2),0)</f>
        <v/>
      </c>
      <c r="IM22" s="348">
        <f>IF(LEFT($C22,4)="CAPE",ROUND(HT22*$L22,2),0)</f>
        <v/>
      </c>
      <c r="IN22" s="348">
        <f>IF(LEFT($C22,4)="CAPE",ROUND(HU22*$L22,2),0)</f>
        <v/>
      </c>
      <c r="IO22" s="348">
        <f>IF(LEFT($C22,4)="CAPE",ROUND(HV22*$L22,2),0)</f>
        <v/>
      </c>
      <c r="IP22" s="348">
        <f>IF(LEFT($C22,4)="CAPE",ROUND(HW22*$L22,2),0)</f>
        <v/>
      </c>
      <c r="IQ22" s="348">
        <f>IF(LEFT($C22,4)="CAPE",ROUND(HX22*$L22,2),0)</f>
        <v/>
      </c>
      <c r="IR22" s="348">
        <f>IF(LEFT($C22,4)="CAPE",ROUND(HY22*$L22,2),0)</f>
        <v/>
      </c>
      <c r="IS22" s="348">
        <f>IF(LEFT($C22,4)="CAPE",ROUND(HZ22*$L22,2),0)</f>
        <v/>
      </c>
      <c r="IT22" s="348">
        <f>IF(LEFT($C22,4)="CAPE",ROUND(IA22*$L22,2),0)</f>
        <v/>
      </c>
      <c r="IU22" s="41">
        <f>IF(SUM(IH22:IT22)=SUM(CY22:DN22),"OK",SUM(IH22:IT22)-SUM(CY22:DN22))</f>
        <v/>
      </c>
    </row>
    <row r="23" ht="12.75" customHeight="1">
      <c r="A23" s="119" t="n"/>
      <c r="B23" s="139" t="inlineStr">
        <is>
          <t>siec_doste_wykop_kw</t>
        </is>
      </c>
      <c r="C23" s="139" t="inlineStr">
        <is>
          <t>CAPEX - Długość 1m</t>
        </is>
      </c>
      <c r="D23" s="140" t="n">
        <v>0</v>
      </c>
      <c r="E23" s="140" t="n">
        <v>0.15</v>
      </c>
      <c r="F23" s="141" t="inlineStr">
        <is>
          <t>mb</t>
        </is>
      </c>
      <c r="G23" s="139" t="inlineStr">
        <is>
          <t>Wykonanie przepustu pod drogą o nawierzchni utwardzonej</t>
        </is>
      </c>
      <c r="H23" s="360">
        <f>IF(ISERROR(VLOOKUP(G23,KB_tabela,MATCH(H$9,KB_menu,0)-2,FALSE())),,VLOOKUP(G23,KB_tabela,MATCH(H$9,KB_menu,0)-2,FALSE()))</f>
        <v/>
      </c>
      <c r="I23" s="41">
        <f>IF(ISERROR(VLOOKUP(B23,JB_tabela,MATCH("czy puste",JB_menu,0)-1,FALSE())),"BŁĄD brak takiej JB",VLOOKUP(B23,JB_tabela,MATCH("czy puste",JB_menu,0)-1,FALSE()))</f>
        <v/>
      </c>
      <c r="J23" s="41">
        <f>IF(ISERROR(VLOOKUP(G23,KB_tabela,MATCH(H$9,KB_menu,0)-2,FALSE())),"BŁĄD brak takiego KB",IF(H23=0,IF(LEFT(C23,4)="OPEX","OK",IF(G23="brak kosztów CAPEX","OK","Brak Ceny KB")),"OK"))</f>
        <v/>
      </c>
      <c r="K23" s="41">
        <f>IF(AJ23="nie zgadza się liczba użytych JB","Nie liczy wszystkich JB",IF(BD23="nie zgadza się liczba użytych JB","Nie liczy wszystkich JB",IF(BX23="nie zgadza się liczba użytych JB","Nie liczy wszystkich JB",IF(BX23="nie zgadza się liczba użytych JB","Nie liczy wszystkich JB","OK"))))</f>
        <v/>
      </c>
      <c r="L23" s="361">
        <f>ROUND((E23*H23),2)</f>
        <v/>
      </c>
      <c r="M23" s="41">
        <f>VLOOKUP(B23,JB_tabela,MATCH(M$9,JB_menu,0)-1,FALSE())</f>
        <v/>
      </c>
      <c r="P23" s="41">
        <f>IF(ISERROR(VLOOKUP(S23,KATEGORIA_tabela,MATCH(P$9,KATEGORIA_menu,0)-2,FALSE())),,VLOOKUP(S23,KATEGORIA_tabela,MATCH(P$9,KATEGORIA_menu,0)-2,FALSE()))</f>
        <v/>
      </c>
      <c r="Q23" s="41">
        <f>IF(ISERROR(VLOOKUP(B23,JB_tabela,MATCH(Q$9,JB_menu,0)-1,FALSE())),,VLOOKUP(B23,JB_tabela,MATCH(Q$9,JB_menu,0)-1,FALSE()))</f>
        <v/>
      </c>
      <c r="R23" s="41">
        <f>IF(ISERROR(VLOOKUP(G23,KB_tabela,MATCH(R$9,KB_menu,0)-2,FALSE())),,VLOOKUP(G23,KB_tabela,MATCH(R$9,KB_menu,0)-2,FALSE()))</f>
        <v/>
      </c>
      <c r="S23" s="41">
        <f>IF(ISERROR(VLOOKUP(G23,KB_tabela,MATCH(S$9,KB_menu,0)-2,FALSE())),,VLOOKUP(G23,KB_tabela,MATCH(S$9,KB_menu,0)-2,FALSE()))</f>
        <v/>
      </c>
      <c r="T23" s="116">
        <f>IF($C23="CAPEX - 1szt JB",IF($M23="szt",SUMIFS(Kosztorys!$F:$F,Kosztorys!$D:$D,$B23,Kosztorys!$I:$I,CONCATENATE("&lt;01.01.",U$10,""))-SUMIFS(Kosztorys!$F:$F,Kosztorys!$D:$D,$B23,Kosztorys!$I:$I,CONCATENATE("&lt;01.01.",T$10,"")),COUNTIFS(Kosztorys!$D:$D,$B23,Kosztorys!$I:$I,CONCATENATE("&lt;01.01.",U$10,""))-COUNTIFS(Kosztorys!$D:$D,$B23,Kosztorys!$I:$I,CONCATENATE("&lt;01.01.",T$10,""))),0)</f>
        <v/>
      </c>
      <c r="U23" s="116">
        <f>IF($C23="CAPEX - 1szt JB",IF($M23="szt",SUMIFS(Kosztorys!$F:$F,Kosztorys!$D:$D,$B23,Kosztorys!$I:$I,CONCATENATE("&lt;01.01.",V$10,""))-SUMIFS(Kosztorys!$F:$F,Kosztorys!$D:$D,$B23,Kosztorys!$I:$I,CONCATENATE("&lt;01.01.",U$10,"")),COUNTIFS(Kosztorys!$D:$D,$B23,Kosztorys!$I:$I,CONCATENATE("&lt;01.01.",V$10,""))-COUNTIFS(Kosztorys!$D:$D,$B23,Kosztorys!$I:$I,CONCATENATE("&lt;01.01.",U$10,""))),0)</f>
        <v/>
      </c>
      <c r="V23" s="116">
        <f>IF($C23="CAPEX - 1szt JB",IF($M23="szt",SUMIFS(Kosztorys!$F:$F,Kosztorys!$D:$D,$B23,Kosztorys!$I:$I,CONCATENATE("&lt;01.01.",W$10,""))-SUMIFS(Kosztorys!$F:$F,Kosztorys!$D:$D,$B23,Kosztorys!$I:$I,CONCATENATE("&lt;01.01.",V$10,"")),COUNTIFS(Kosztorys!$D:$D,$B23,Kosztorys!$I:$I,CONCATENATE("&lt;01.01.",W$10,""))-COUNTIFS(Kosztorys!$D:$D,$B23,Kosztorys!$I:$I,CONCATENATE("&lt;01.01.",V$10,""))),0)</f>
        <v/>
      </c>
      <c r="W23" s="116">
        <f>IF($C23="CAPEX - 1szt JB",IF($M23="szt",SUMIFS(Kosztorys!$F:$F,Kosztorys!$D:$D,$B23,Kosztorys!$I:$I,CONCATENATE("&lt;01.01.",X$10,""))-SUMIFS(Kosztorys!$F:$F,Kosztorys!$D:$D,$B23,Kosztorys!$I:$I,CONCATENATE("&lt;01.01.",W$10,"")),COUNTIFS(Kosztorys!$D:$D,$B23,Kosztorys!$I:$I,CONCATENATE("&lt;01.01.",X$10,""))-COUNTIFS(Kosztorys!$D:$D,$B23,Kosztorys!$I:$I,CONCATENATE("&lt;01.01.",W$10,""))),0)</f>
        <v/>
      </c>
      <c r="X23" s="116">
        <f>IF($C23="CAPEX - 1szt JB",IF($M23="szt",SUMIFS(Kosztorys!$F:$F,Kosztorys!$D:$D,$B23,Kosztorys!$I:$I,CONCATENATE("&lt;01.01.",Y$10,""))-SUMIFS(Kosztorys!$F:$F,Kosztorys!$D:$D,$B23,Kosztorys!$I:$I,CONCATENATE("&lt;01.01.",X$10,"")),COUNTIFS(Kosztorys!$D:$D,$B23,Kosztorys!$I:$I,CONCATENATE("&lt;01.01.",Y$10,""))-COUNTIFS(Kosztorys!$D:$D,$B23,Kosztorys!$I:$I,CONCATENATE("&lt;01.01.",X$10,""))),0)</f>
        <v/>
      </c>
      <c r="Y23" s="116">
        <f>IF($C23="CAPEX - 1szt JB",IF($M23="szt",SUMIFS(Kosztorys!$F:$F,Kosztorys!$D:$D,$B23,Kosztorys!$I:$I,CONCATENATE("&lt;01.01.",Z$10,""))-SUMIFS(Kosztorys!$F:$F,Kosztorys!$D:$D,$B23,Kosztorys!$I:$I,CONCATENATE("&lt;01.01.",Y$10,"")),COUNTIFS(Kosztorys!$D:$D,$B23,Kosztorys!$I:$I,CONCATENATE("&lt;01.01.",Z$10,""))-COUNTIFS(Kosztorys!$D:$D,$B23,Kosztorys!$I:$I,CONCATENATE("&lt;01.01.",Y$10,""))),0)</f>
        <v/>
      </c>
      <c r="Z23" s="116">
        <f>IF($C23="CAPEX - 1szt JB",IF($M23="szt",SUMIFS(Kosztorys!$F:$F,Kosztorys!$D:$D,$B23,Kosztorys!$I:$I,CONCATENATE("&lt;01.01.",AA$10,""))-SUMIFS(Kosztorys!$F:$F,Kosztorys!$D:$D,$B23,Kosztorys!$I:$I,CONCATENATE("&lt;01.01.",Z$10,"")),COUNTIFS(Kosztorys!$D:$D,$B23,Kosztorys!$I:$I,CONCATENATE("&lt;01.01.",AA$10,""))-COUNTIFS(Kosztorys!$D:$D,$B23,Kosztorys!$I:$I,CONCATENATE("&lt;01.01.",Z$10,""))),0)</f>
        <v/>
      </c>
      <c r="AA23" s="116">
        <f>IF($C23="CAPEX - 1szt JB",IF($M23="szt",SUMIFS(Kosztorys!$F:$F,Kosztorys!$D:$D,$B23,Kosztorys!$I:$I,CONCATENATE("&lt;01.01.",AB$10,""))-SUMIFS(Kosztorys!$F:$F,Kosztorys!$D:$D,$B23,Kosztorys!$I:$I,CONCATENATE("&lt;01.01.",AA$10,"")),COUNTIFS(Kosztorys!$D:$D,$B23,Kosztorys!$I:$I,CONCATENATE("&lt;01.01.",AB$10,""))-COUNTIFS(Kosztorys!$D:$D,$B23,Kosztorys!$I:$I,CONCATENATE("&lt;01.01.",AA$10,""))),0)</f>
        <v/>
      </c>
      <c r="AB23" s="116">
        <f>IF($C23="CAPEX - 1szt JB",IF($M23="szt",SUMIFS(Kosztorys!$F:$F,Kosztorys!$D:$D,$B23,Kosztorys!$I:$I,CONCATENATE("&lt;01.01.",AC$10,""))-SUMIFS(Kosztorys!$F:$F,Kosztorys!$D:$D,$B23,Kosztorys!$I:$I,CONCATENATE("&lt;01.01.",AB$10,"")),COUNTIFS(Kosztorys!$D:$D,$B23,Kosztorys!$I:$I,CONCATENATE("&lt;01.01.",AC$10,""))-COUNTIFS(Kosztorys!$D:$D,$B23,Kosztorys!$I:$I,CONCATENATE("&lt;01.01.",AB$10,""))),0)</f>
        <v/>
      </c>
      <c r="AC23" s="116">
        <f>IF($C23="CAPEX - 1szt JB",IF($M23="szt",SUMIFS(Kosztorys!$F:$F,Kosztorys!$D:$D,$B23,Kosztorys!$I:$I,CONCATENATE("&lt;01.01.",AD$10,""))-SUMIFS(Kosztorys!$F:$F,Kosztorys!$D:$D,$B23,Kosztorys!$I:$I,CONCATENATE("&lt;01.01.",AC$10,"")),COUNTIFS(Kosztorys!$D:$D,$B23,Kosztorys!$I:$I,CONCATENATE("&lt;01.01.",AD$10,""))-COUNTIFS(Kosztorys!$D:$D,$B23,Kosztorys!$I:$I,CONCATENATE("&lt;01.01.",AC$10,""))),0)</f>
        <v/>
      </c>
      <c r="AD23" s="116">
        <f>IF($C23="CAPEX - 1szt JB",IF($M23="szt",SUMIFS(Kosztorys!$F:$F,Kosztorys!$D:$D,$B23,Kosztorys!$I:$I,CONCATENATE("&lt;01.01.",AE$10,""))-SUMIFS(Kosztorys!$F:$F,Kosztorys!$D:$D,$B23,Kosztorys!$I:$I,CONCATENATE("&lt;01.01.",AD$10,"")),COUNTIFS(Kosztorys!$D:$D,$B23,Kosztorys!$I:$I,CONCATENATE("&lt;01.01.",AE$10,""))-COUNTIFS(Kosztorys!$D:$D,$B23,Kosztorys!$I:$I,CONCATENATE("&lt;01.01.",AD$10,""))),0)</f>
        <v/>
      </c>
      <c r="AE23" s="116">
        <f>IF($C23="CAPEX - 1szt JB",IF($M23="szt",SUMIFS(Kosztorys!$F:$F,Kosztorys!$D:$D,$B23,Kosztorys!$I:$I,CONCATENATE("&lt;01.01.",AF$10,""))-SUMIFS(Kosztorys!$F:$F,Kosztorys!$D:$D,$B23,Kosztorys!$I:$I,CONCATENATE("&lt;01.01.",AE$10,"")),COUNTIFS(Kosztorys!$D:$D,$B23,Kosztorys!$I:$I,CONCATENATE("&lt;01.01.",AF$10,""))-COUNTIFS(Kosztorys!$D:$D,$B23,Kosztorys!$I:$I,CONCATENATE("&lt;01.01.",AE$10,""))),0)</f>
        <v/>
      </c>
      <c r="AF23" s="116">
        <f>IF($C23="CAPEX - 1szt JB",IF($M23="szt",SUMIFS(Kosztorys!$F:$F,Kosztorys!$D:$D,$B23,Kosztorys!$I:$I,CONCATENATE("&lt;01.01.",AG$10,""))-SUMIFS(Kosztorys!$F:$F,Kosztorys!$D:$D,$B23,Kosztorys!$I:$I,CONCATENATE("&lt;01.01.",AF$10,"")),COUNTIFS(Kosztorys!$D:$D,$B23,Kosztorys!$I:$I,CONCATENATE("&lt;01.01.",AG$10,""))-COUNTIFS(Kosztorys!$D:$D,$B23,Kosztorys!$I:$I,CONCATENATE("&lt;01.01.",AF$10,""))),0)</f>
        <v/>
      </c>
      <c r="AG23" s="116">
        <f>IF($C23="CAPEX - 1szt JB",IF($M23="szt",SUMIFS(Kosztorys!$F:$F,Kosztorys!$D:$D,$B23,Kosztorys!$I:$I,CONCATENATE("&lt;01.01.",AH$10,""))-SUMIFS(Kosztorys!$F:$F,Kosztorys!$D:$D,$B23,Kosztorys!$I:$I,CONCATENATE("&lt;01.01.",AG$10,"")),COUNTIFS(Kosztorys!$D:$D,$B23,Kosztorys!$I:$I,CONCATENATE("&lt;01.01.",AH$10,""))-COUNTIFS(Kosztorys!$D:$D,$B23,Kosztorys!$I:$I,CONCATENATE("&lt;01.01.",AG$10,""))),0)</f>
        <v/>
      </c>
      <c r="AH23" s="116">
        <f>IF($C23="CAPEX - 1szt JB",IF($M23="szt",SUMIFS(Kosztorys!$F:$F,Kosztorys!$D:$D,$B23,Kosztorys!$I:$I,CONCATENATE("&lt;01.01.",AI$10,""))-SUMIFS(Kosztorys!$F:$F,Kosztorys!$D:$D,$B23,Kosztorys!$I:$I,CONCATENATE("&lt;01.01.",AH$10,"")),COUNTIFS(Kosztorys!$D:$D,$B23,Kosztorys!$I:$I,CONCATENATE("&lt;01.01.",AI$10,""))-COUNTIFS(Kosztorys!$D:$D,$B23,Kosztorys!$I:$I,CONCATENATE("&lt;01.01.",AH$10,""))),0)</f>
        <v/>
      </c>
      <c r="AI23" s="116">
        <f>IF($C23="CAPEX - 1szt JB",IF($M23="szt",SUMIFS(Kosztorys!$F:$F,Kosztorys!$D:$D,$B23,Kosztorys!$I:$I,CONCATENATE("&lt;01.01.",AJ$10,""))-SUMIFS(Kosztorys!$F:$F,Kosztorys!$D:$D,$B23,Kosztorys!$I:$I,CONCATENATE("&lt;01.01.",AI$10,"")),COUNTIFS(Kosztorys!$D:$D,$B23,Kosztorys!$I:$I,CONCATENATE("&lt;01.01.",AJ$10,""))-COUNTIFS(Kosztorys!$D:$D,$B23,Kosztorys!$I:$I,CONCATENATE("&lt;01.01.",AI$10,""))),0)</f>
        <v/>
      </c>
      <c r="AJ23" s="116">
        <f>IF(C23="CAPEX - 1szt JB",IF(SUM(T23:AI23)=IF(ISERROR(VLOOKUP(B23,JB_tabela,MATCH(AJ$9,JB_menu,0)-1,FALSE())),,VLOOKUP(B23,JB_tabela,MATCH(AJ$9,JB_menu,0)-1,FALSE())),"OK","nie zgadza się liczba użytych JB"),"OK-ND")</f>
        <v/>
      </c>
      <c r="AM23" s="41">
        <f>IFERROR("_" &amp; VLOOKUP($B23,#REF!,1,FALSE()),#REF!)</f>
        <v/>
      </c>
      <c r="AN23" s="41">
        <f>IF($C23="CAPEX - Długość 1m",SUMIFS(Kosztorys!$F:$F,Kosztorys!$D:$D,$B23,Kosztorys!$I:$I,CONCATENATE("&lt;31.12.",AN$10,""))-SUMIFS(Kosztorys!$F:$F,Kosztorys!$D:$D,$B23,Kosztorys!$I:$I,CONCATENATE("&lt;31.12.",AM$10,"")),"x")</f>
        <v/>
      </c>
      <c r="AO23" s="41">
        <f>IF($C23="CAPEX - Długość 1m",SUMIFS(Kosztorys!$F:$F,Kosztorys!$D:$D,$B23,Kosztorys!$I:$I,CONCATENATE("&lt;31.12.",AO$10,""))-SUMIFS(Kosztorys!$F:$F,Kosztorys!$D:$D,$B23,Kosztorys!$I:$I,CONCATENATE("&lt;31.12.",AN$10,"")),"x")</f>
        <v/>
      </c>
      <c r="AP23" s="41">
        <f>IF($C23="CAPEX - Długość 1m",SUMIFS(Kosztorys!$F:$F,Kosztorys!$D:$D,$B23,Kosztorys!$I:$I,CONCATENATE("&lt;31.12.",AP$10,""))-SUMIFS(Kosztorys!$F:$F,Kosztorys!$D:$D,$B23,Kosztorys!$I:$I,CONCATENATE("&lt;31.12.",AO$10,"")),"x")</f>
        <v/>
      </c>
      <c r="AQ23" s="41">
        <f>IF($C23="CAPEX - Długość 1m",SUMIFS(Kosztorys!$F:$F,Kosztorys!$D:$D,$B23,Kosztorys!$I:$I,CONCATENATE("&lt;31.12.",AQ$10,""))-SUMIFS(Kosztorys!$F:$F,Kosztorys!$D:$D,$B23,Kosztorys!$I:$I,CONCATENATE("&lt;31.12.",AP$10,"")),"x")</f>
        <v/>
      </c>
      <c r="AR23" s="41">
        <f>IF($C23="CAPEX - Długość 1m",SUMIFS(Kosztorys!$F:$F,Kosztorys!$D:$D,$B23,Kosztorys!$I:$I,CONCATENATE("&lt;31.12.",AR$10,""))-SUMIFS(Kosztorys!$F:$F,Kosztorys!$D:$D,$B23,Kosztorys!$I:$I,CONCATENATE("&lt;31.12.",AQ$10,"")),"x")</f>
        <v/>
      </c>
      <c r="AS23" s="41">
        <f>IF($C23="CAPEX - Długość 1m",SUMIFS(Kosztorys!$F:$F,Kosztorys!$D:$D,$B23,Kosztorys!$I:$I,CONCATENATE("&lt;31.12.",AS$10,""))-SUMIFS(Kosztorys!$F:$F,Kosztorys!$D:$D,$B23,Kosztorys!$I:$I,CONCATENATE("&lt;31.12.",AR$10,"")),"x")</f>
        <v/>
      </c>
      <c r="AT23" s="41">
        <f>IF($C23="CAPEX - Długość 1m",SUMIFS(Kosztorys!$F:$F,Kosztorys!$D:$D,$B23,Kosztorys!$I:$I,CONCATENATE("&lt;31.12.",AT$10,""))-SUMIFS(Kosztorys!$F:$F,Kosztorys!$D:$D,$B23,Kosztorys!$I:$I,CONCATENATE("&lt;31.12.",AS$10,"")),"x")</f>
        <v/>
      </c>
      <c r="AU23" s="41">
        <f>IF($C23="CAPEX - Długość 1m",SUMIFS(Kosztorys!$F:$F,Kosztorys!$D:$D,$B23,Kosztorys!$I:$I,CONCATENATE("&lt;31.12.",AU$10,""))-SUMIFS(Kosztorys!$F:$F,Kosztorys!$D:$D,$B23,Kosztorys!$I:$I,CONCATENATE("&lt;31.12.",AT$10,"")),"x")</f>
        <v/>
      </c>
      <c r="AV23" s="41">
        <f>IF($C23="CAPEX - Długość 1m",SUMIFS(Kosztorys!$F:$F,Kosztorys!$D:$D,$B23,Kosztorys!$I:$I,CONCATENATE("&lt;31.12.",AV$10,""))-SUMIFS(Kosztorys!$F:$F,Kosztorys!$D:$D,$B23,Kosztorys!$I:$I,CONCATENATE("&lt;31.12.",AU$10,"")),"x")</f>
        <v/>
      </c>
      <c r="AW23" s="41">
        <f>IF($C23="CAPEX - Długość 1m",SUMIFS(Kosztorys!$F:$F,Kosztorys!$D:$D,$B23,Kosztorys!$I:$I,CONCATENATE("&lt;31.12.",AW$10,""))-SUMIFS(Kosztorys!$F:$F,Kosztorys!$D:$D,$B23,Kosztorys!$I:$I,CONCATENATE("&lt;31.12.",AV$10,"")),"x")</f>
        <v/>
      </c>
      <c r="AX23" s="41">
        <f>IF($C23="CAPEX - Długość 1m",SUMIFS(Kosztorys!$F:$F,Kosztorys!$D:$D,$B23,Kosztorys!$I:$I,CONCATENATE("&lt;31.12.",AX$10,""))-SUMIFS(Kosztorys!$F:$F,Kosztorys!$D:$D,$B23,Kosztorys!$I:$I,CONCATENATE("&lt;31.12.",AW$10,"")),"x")</f>
        <v/>
      </c>
      <c r="AY23" s="41">
        <f>IF($C23="CAPEX - Długość 1m",SUMIFS(Kosztorys!$F:$F,Kosztorys!$D:$D,$B23,Kosztorys!$I:$I,CONCATENATE("&lt;31.12.",AY$10,""))-SUMIFS(Kosztorys!$F:$F,Kosztorys!$D:$D,$B23,Kosztorys!$I:$I,CONCATENATE("&lt;31.12.",AX$10,"")),"x")</f>
        <v/>
      </c>
      <c r="AZ23" s="41">
        <f>IF($C23="CAPEX - Długość 1m",SUMIFS(Kosztorys!$F:$F,Kosztorys!$D:$D,$B23,Kosztorys!$I:$I,CONCATENATE("&lt;31.12.",AZ$10,""))-SUMIFS(Kosztorys!$F:$F,Kosztorys!$D:$D,$B23,Kosztorys!$I:$I,CONCATENATE("&lt;31.12.",AY$10,"")),"x")</f>
        <v/>
      </c>
      <c r="BA23" s="41">
        <f>IF($C23="CAPEX - Długość 1m",SUMIFS(Kosztorys!$F:$F,Kosztorys!$D:$D,$B23,Kosztorys!$I:$I,CONCATENATE("&lt;31.12.",BA$10,""))-SUMIFS(Kosztorys!$F:$F,Kosztorys!$D:$D,$B23,Kosztorys!$I:$I,CONCATENATE("&lt;31.12.",AZ$10,"")),"x")</f>
        <v/>
      </c>
      <c r="BB23" s="41">
        <f>IF($C23="CAPEX - Długość 1m",SUMIFS(Kosztorys!$F:$F,Kosztorys!$D:$D,$B23,Kosztorys!$I:$I,CONCATENATE("&lt;31.12.",BB$10,""))-SUMIFS(Kosztorys!$F:$F,Kosztorys!$D:$D,$B23,Kosztorys!$I:$I,CONCATENATE("&lt;31.12.",BA$10,"")),"x")</f>
        <v/>
      </c>
      <c r="BC23" s="41">
        <f>IF($C23="CAPEX - Długość 1m",SUMIFS(Kosztorys!$F:$F,Kosztorys!$D:$D,$B23,Kosztorys!$I:$I,CONCATENATE("&lt;31.12.",BC$10,""))-SUMIFS(Kosztorys!$F:$F,Kosztorys!$D:$D,$B23,Kosztorys!$I:$I,CONCATENATE("&lt;31.12.",BB$10,"")),"x")</f>
        <v/>
      </c>
      <c r="BD23" s="41">
        <f>IF(C23="CAPEX - Długość 1m",IF(SUM(AN23:BC23)=IF(ISERROR(VLOOKUP(B23,JB_tabela,MATCH(BD$9,JB_menu,0)-1,FALSE())),,VLOOKUP(B23,JB_tabela,MATCH(BD$9,JB_menu,0)-1,FALSE())),"OK","nie zgadza się liczba użytych JB"),"OK-ND")</f>
        <v/>
      </c>
      <c r="BH23" s="41">
        <f>IF($C23="OPEX - Koszt 1szt/rok",IF($M23="szt",SUMIFS(Kosztorys!$F:$F,Kosztorys!$D:$D,$B23,Kosztorys!$I:$I,CONCATENATE("&lt;01.01.",BH$10,""))+(SUMIFS(Kosztorys!$F:$F,Kosztorys!$D:$D,$B23,Kosztorys!$I:$I,CONCATENATE("&lt;=31.03.",BH$10,""))-SUMIFS(Kosztorys!$F:$F,Kosztorys!$D:$D,$B23,Kosztorys!$I:$I,CONCATENATE("&lt;=31.12.",BG$10,"")))*0.75+(SUMIFS(Kosztorys!$F:$F,Kosztorys!$D:$D,$B23,Kosztorys!$I:$I,CONCATENATE("&lt;=30.06.",BH$10,""))-SUMIFS(Kosztorys!$F:$F,Kosztorys!$D:$D,$B23,Kosztorys!$I:$I,CONCATENATE("&lt;=31.03.",BH$10,"")))*0.5+(SUMIFS(Kosztorys!$F:$F,Kosztorys!$D:$D,$B23,Kosztorys!$I:$I,CONCATENATE("&lt;=30.09.",BH$10,""))-SUMIFS(Kosztorys!$F:$F,Kosztorys!$D:$D,$B23,Kosztorys!$I:$I,CONCATENATE("&lt;=30.06.",BH$10,"")))*0.25,"nic"),0)</f>
        <v/>
      </c>
      <c r="BI23" s="41">
        <f>IF($C23="OPEX - Koszt 1szt/rok",IF($M23="szt",SUMIFS(Kosztorys!$F:$F,Kosztorys!$D:$D,$B23,Kosztorys!$I:$I,CONCATENATE("&lt;01.01.",BI$10,""))+(SUMIFS(Kosztorys!$F:$F,Kosztorys!$D:$D,$B23,Kosztorys!$I:$I,CONCATENATE("&lt;=31.03.",BI$10,""))-SUMIFS(Kosztorys!$F:$F,Kosztorys!$D:$D,$B23,Kosztorys!$I:$I,CONCATENATE("&lt;=31.12.",BH$10,"")))*0.75+(SUMIFS(Kosztorys!$F:$F,Kosztorys!$D:$D,$B23,Kosztorys!$I:$I,CONCATENATE("&lt;=30.06.",BI$10,""))-SUMIFS(Kosztorys!$F:$F,Kosztorys!$D:$D,$B23,Kosztorys!$I:$I,CONCATENATE("&lt;=31.03.",BI$10,"")))*0.5+(SUMIFS(Kosztorys!$F:$F,Kosztorys!$D:$D,$B23,Kosztorys!$I:$I,CONCATENATE("&lt;=30.09.",BI$10,""))-SUMIFS(Kosztorys!$F:$F,Kosztorys!$D:$D,$B23,Kosztorys!$I:$I,CONCATENATE("&lt;=30.06.",BI$10,"")))*0.25,"nic"),0)</f>
        <v/>
      </c>
      <c r="BJ23" s="41">
        <f>IF($C23="OPEX - Koszt 1szt/rok",IF($M23="szt",SUMIFS(Kosztorys!$F:$F,Kosztorys!$D:$D,$B23,Kosztorys!$I:$I,CONCATENATE("&lt;01.01.",BJ$10,""))+(SUMIFS(Kosztorys!$F:$F,Kosztorys!$D:$D,$B23,Kosztorys!$I:$I,CONCATENATE("&lt;=31.03.",BJ$10,""))-SUMIFS(Kosztorys!$F:$F,Kosztorys!$D:$D,$B23,Kosztorys!$I:$I,CONCATENATE("&lt;=31.12.",BI$10,"")))*0.75+(SUMIFS(Kosztorys!$F:$F,Kosztorys!$D:$D,$B23,Kosztorys!$I:$I,CONCATENATE("&lt;=30.06.",BJ$10,""))-SUMIFS(Kosztorys!$F:$F,Kosztorys!$D:$D,$B23,Kosztorys!$I:$I,CONCATENATE("&lt;=31.03.",BJ$10,"")))*0.5+(SUMIFS(Kosztorys!$F:$F,Kosztorys!$D:$D,$B23,Kosztorys!$I:$I,CONCATENATE("&lt;=30.09.",BJ$10,""))-SUMIFS(Kosztorys!$F:$F,Kosztorys!$D:$D,$B23,Kosztorys!$I:$I,CONCATENATE("&lt;=30.06.",BJ$10,"")))*0.25,"nic"),0)</f>
        <v/>
      </c>
      <c r="BK23" s="41">
        <f>IF($C23="OPEX - Koszt 1szt/rok",IF($M23="szt",SUMIFS(Kosztorys!$F:$F,Kosztorys!$D:$D,$B23,Kosztorys!$I:$I,CONCATENATE("&lt;01.01.",BK$10,""))+(SUMIFS(Kosztorys!$F:$F,Kosztorys!$D:$D,$B23,Kosztorys!$I:$I,CONCATENATE("&lt;=31.03.",BK$10,""))-SUMIFS(Kosztorys!$F:$F,Kosztorys!$D:$D,$B23,Kosztorys!$I:$I,CONCATENATE("&lt;=31.12.",BJ$10,"")))*0.75+(SUMIFS(Kosztorys!$F:$F,Kosztorys!$D:$D,$B23,Kosztorys!$I:$I,CONCATENATE("&lt;=30.06.",BK$10,""))-SUMIFS(Kosztorys!$F:$F,Kosztorys!$D:$D,$B23,Kosztorys!$I:$I,CONCATENATE("&lt;=31.03.",BK$10,"")))*0.5+(SUMIFS(Kosztorys!$F:$F,Kosztorys!$D:$D,$B23,Kosztorys!$I:$I,CONCATENATE("&lt;=30.09.",BK$10,""))-SUMIFS(Kosztorys!$F:$F,Kosztorys!$D:$D,$B23,Kosztorys!$I:$I,CONCATENATE("&lt;=30.06.",BK$10,"")))*0.25,"nic"),0)</f>
        <v/>
      </c>
      <c r="BL23" s="41">
        <f>IF($C23="OPEX - Koszt 1szt/rok",IF($M23="szt",SUMIFS(Kosztorys!$F:$F,Kosztorys!$D:$D,$B23,Kosztorys!$I:$I,CONCATENATE("&lt;01.01.",BL$10,""))+(SUMIFS(Kosztorys!$F:$F,Kosztorys!$D:$D,$B23,Kosztorys!$I:$I,CONCATENATE("&lt;=31.03.",BL$10,""))-SUMIFS(Kosztorys!$F:$F,Kosztorys!$D:$D,$B23,Kosztorys!$I:$I,CONCATENATE("&lt;=31.12.",BK$10,"")))*0.75+(SUMIFS(Kosztorys!$F:$F,Kosztorys!$D:$D,$B23,Kosztorys!$I:$I,CONCATENATE("&lt;=30.06.",BL$10,""))-SUMIFS(Kosztorys!$F:$F,Kosztorys!$D:$D,$B23,Kosztorys!$I:$I,CONCATENATE("&lt;=31.03.",BL$10,"")))*0.5+(SUMIFS(Kosztorys!$F:$F,Kosztorys!$D:$D,$B23,Kosztorys!$I:$I,CONCATENATE("&lt;=30.09.",BL$10,""))-SUMIFS(Kosztorys!$F:$F,Kosztorys!$D:$D,$B23,Kosztorys!$I:$I,CONCATENATE("&lt;=30.06.",BL$10,"")))*0.25,"nic"),0)</f>
        <v/>
      </c>
      <c r="BM23" s="41">
        <f>IF($C23="OPEX - Koszt 1szt/rok",IF($M23="szt",SUMIFS(Kosztorys!$F:$F,Kosztorys!$D:$D,$B23,Kosztorys!$I:$I,CONCATENATE("&lt;01.01.",BM$10,""))+(SUMIFS(Kosztorys!$F:$F,Kosztorys!$D:$D,$B23,Kosztorys!$I:$I,CONCATENATE("&lt;=31.03.",BM$10,""))-SUMIFS(Kosztorys!$F:$F,Kosztorys!$D:$D,$B23,Kosztorys!$I:$I,CONCATENATE("&lt;=31.12.",BL$10,"")))*0.75+(SUMIFS(Kosztorys!$F:$F,Kosztorys!$D:$D,$B23,Kosztorys!$I:$I,CONCATENATE("&lt;=30.06.",BM$10,""))-SUMIFS(Kosztorys!$F:$F,Kosztorys!$D:$D,$B23,Kosztorys!$I:$I,CONCATENATE("&lt;=31.03.",BM$10,"")))*0.5+(SUMIFS(Kosztorys!$F:$F,Kosztorys!$D:$D,$B23,Kosztorys!$I:$I,CONCATENATE("&lt;=30.09.",BM$10,""))-SUMIFS(Kosztorys!$F:$F,Kosztorys!$D:$D,$B23,Kosztorys!$I:$I,CONCATENATE("&lt;=30.06.",BM$10,"")))*0.25,"nic"),0)</f>
        <v/>
      </c>
      <c r="BN23" s="41">
        <f>IF($C23="OPEX - Koszt 1szt/rok",IF($M23="szt",SUMIFS(Kosztorys!$F:$F,Kosztorys!$D:$D,$B23,Kosztorys!$I:$I,CONCATENATE("&lt;01.01.",BN$10,""))+(SUMIFS(Kosztorys!$F:$F,Kosztorys!$D:$D,$B23,Kosztorys!$I:$I,CONCATENATE("&lt;=31.03.",BN$10,""))-SUMIFS(Kosztorys!$F:$F,Kosztorys!$D:$D,$B23,Kosztorys!$I:$I,CONCATENATE("&lt;=31.12.",BM$10,"")))*0.75+(SUMIFS(Kosztorys!$F:$F,Kosztorys!$D:$D,$B23,Kosztorys!$I:$I,CONCATENATE("&lt;=30.06.",BN$10,""))-SUMIFS(Kosztorys!$F:$F,Kosztorys!$D:$D,$B23,Kosztorys!$I:$I,CONCATENATE("&lt;=31.03.",BN$10,"")))*0.5+(SUMIFS(Kosztorys!$F:$F,Kosztorys!$D:$D,$B23,Kosztorys!$I:$I,CONCATENATE("&lt;=30.09.",BN$10,""))-SUMIFS(Kosztorys!$F:$F,Kosztorys!$D:$D,$B23,Kosztorys!$I:$I,CONCATENATE("&lt;=30.06.",BN$10,"")))*0.25,"nic"),0)</f>
        <v/>
      </c>
      <c r="BO23" s="41">
        <f>IF($C23="OPEX - Koszt 1szt/rok",IF($M23="szt",SUMIFS(Kosztorys!$F:$F,Kosztorys!$D:$D,$B23,Kosztorys!$I:$I,CONCATENATE("&lt;01.01.",BO$10,""))+(SUMIFS(Kosztorys!$F:$F,Kosztorys!$D:$D,$B23,Kosztorys!$I:$I,CONCATENATE("&lt;=31.03.",BO$10,""))-SUMIFS(Kosztorys!$F:$F,Kosztorys!$D:$D,$B23,Kosztorys!$I:$I,CONCATENATE("&lt;=31.12.",BN$10,"")))*0.75+(SUMIFS(Kosztorys!$F:$F,Kosztorys!$D:$D,$B23,Kosztorys!$I:$I,CONCATENATE("&lt;=30.06.",BO$10,""))-SUMIFS(Kosztorys!$F:$F,Kosztorys!$D:$D,$B23,Kosztorys!$I:$I,CONCATENATE("&lt;=31.03.",BO$10,"")))*0.5+(SUMIFS(Kosztorys!$F:$F,Kosztorys!$D:$D,$B23,Kosztorys!$I:$I,CONCATENATE("&lt;=30.09.",BO$10,""))-SUMIFS(Kosztorys!$F:$F,Kosztorys!$D:$D,$B23,Kosztorys!$I:$I,CONCATENATE("&lt;=30.06.",BO$10,"")))*0.25,"nic"),0)</f>
        <v/>
      </c>
      <c r="BP23" s="41">
        <f>IF($C23="OPEX - Koszt 1szt/rok",IF($M23="szt",SUMIFS(Kosztorys!$F:$F,Kosztorys!$D:$D,$B23,Kosztorys!$I:$I,CONCATENATE("&lt;01.01.",BP$10,""))+(SUMIFS(Kosztorys!$F:$F,Kosztorys!$D:$D,$B23,Kosztorys!$I:$I,CONCATENATE("&lt;=31.03.",BP$10,""))-SUMIFS(Kosztorys!$F:$F,Kosztorys!$D:$D,$B23,Kosztorys!$I:$I,CONCATENATE("&lt;=31.12.",BO$10,"")))*0.75+(SUMIFS(Kosztorys!$F:$F,Kosztorys!$D:$D,$B23,Kosztorys!$I:$I,CONCATENATE("&lt;=30.06.",BP$10,""))-SUMIFS(Kosztorys!$F:$F,Kosztorys!$D:$D,$B23,Kosztorys!$I:$I,CONCATENATE("&lt;=31.03.",BP$10,"")))*0.5+(SUMIFS(Kosztorys!$F:$F,Kosztorys!$D:$D,$B23,Kosztorys!$I:$I,CONCATENATE("&lt;=30.09.",BP$10,""))-SUMIFS(Kosztorys!$F:$F,Kosztorys!$D:$D,$B23,Kosztorys!$I:$I,CONCATENATE("&lt;=30.06.",BP$10,"")))*0.25,"nic"),0)</f>
        <v/>
      </c>
      <c r="BQ23" s="41">
        <f>IF($C23="OPEX - Koszt 1szt/rok",IF($M23="szt",SUMIFS(Kosztorys!$F:$F,Kosztorys!$D:$D,$B23,Kosztorys!$I:$I,CONCATENATE("&lt;01.01.",BQ$10,""))+(SUMIFS(Kosztorys!$F:$F,Kosztorys!$D:$D,$B23,Kosztorys!$I:$I,CONCATENATE("&lt;=31.03.",BQ$10,""))-SUMIFS(Kosztorys!$F:$F,Kosztorys!$D:$D,$B23,Kosztorys!$I:$I,CONCATENATE("&lt;=31.12.",BP$10,"")))*0.75+(SUMIFS(Kosztorys!$F:$F,Kosztorys!$D:$D,$B23,Kosztorys!$I:$I,CONCATENATE("&lt;=30.06.",BQ$10,""))-SUMIFS(Kosztorys!$F:$F,Kosztorys!$D:$D,$B23,Kosztorys!$I:$I,CONCATENATE("&lt;=31.03.",BQ$10,"")))*0.5+(SUMIFS(Kosztorys!$F:$F,Kosztorys!$D:$D,$B23,Kosztorys!$I:$I,CONCATENATE("&lt;=30.09.",BQ$10,""))-SUMIFS(Kosztorys!$F:$F,Kosztorys!$D:$D,$B23,Kosztorys!$I:$I,CONCATENATE("&lt;=30.06.",BQ$10,"")))*0.25,"nic"),0)</f>
        <v/>
      </c>
      <c r="BR23" s="41">
        <f>IF($C23="OPEX - Koszt 1szt/rok",IF($M23="szt",SUMIFS(Kosztorys!$F:$F,Kosztorys!$D:$D,$B23,Kosztorys!$I:$I,CONCATENATE("&lt;01.01.",BR$10,""))+(SUMIFS(Kosztorys!$F:$F,Kosztorys!$D:$D,$B23,Kosztorys!$I:$I,CONCATENATE("&lt;=31.03.",BR$10,""))-SUMIFS(Kosztorys!$F:$F,Kosztorys!$D:$D,$B23,Kosztorys!$I:$I,CONCATENATE("&lt;=31.12.",BQ$10,"")))*0.75+(SUMIFS(Kosztorys!$F:$F,Kosztorys!$D:$D,$B23,Kosztorys!$I:$I,CONCATENATE("&lt;=30.06.",BR$10,""))-SUMIFS(Kosztorys!$F:$F,Kosztorys!$D:$D,$B23,Kosztorys!$I:$I,CONCATENATE("&lt;=31.03.",BR$10,"")))*0.5+(SUMIFS(Kosztorys!$F:$F,Kosztorys!$D:$D,$B23,Kosztorys!$I:$I,CONCATENATE("&lt;=30.09.",BR$10,""))-SUMIFS(Kosztorys!$F:$F,Kosztorys!$D:$D,$B23,Kosztorys!$I:$I,CONCATENATE("&lt;=30.06.",BR$10,"")))*0.25,"nic"),0)</f>
        <v/>
      </c>
      <c r="BS23" s="41">
        <f>IF($C23="OPEX - Koszt 1szt/rok",IF($M23="szt",SUMIFS(Kosztorys!$F:$F,Kosztorys!$D:$D,$B23,Kosztorys!$I:$I,CONCATENATE("&lt;01.01.",BS$10,""))+(SUMIFS(Kosztorys!$F:$F,Kosztorys!$D:$D,$B23,Kosztorys!$I:$I,CONCATENATE("&lt;=31.03.",BS$10,""))-SUMIFS(Kosztorys!$F:$F,Kosztorys!$D:$D,$B23,Kosztorys!$I:$I,CONCATENATE("&lt;=31.12.",BR$10,"")))*0.75+(SUMIFS(Kosztorys!$F:$F,Kosztorys!$D:$D,$B23,Kosztorys!$I:$I,CONCATENATE("&lt;=30.06.",BS$10,""))-SUMIFS(Kosztorys!$F:$F,Kosztorys!$D:$D,$B23,Kosztorys!$I:$I,CONCATENATE("&lt;=31.03.",BS$10,"")))*0.5+(SUMIFS(Kosztorys!$F:$F,Kosztorys!$D:$D,$B23,Kosztorys!$I:$I,CONCATENATE("&lt;=30.09.",BS$10,""))-SUMIFS(Kosztorys!$F:$F,Kosztorys!$D:$D,$B23,Kosztorys!$I:$I,CONCATENATE("&lt;=30.06.",BS$10,"")))*0.25,"nic"),0)</f>
        <v/>
      </c>
      <c r="BT23" s="41">
        <f>IF($C23="OPEX - Koszt 1szt/rok",IF($M23="szt",SUMIFS(Kosztorys!$F:$F,Kosztorys!$D:$D,$B23,Kosztorys!$I:$I,CONCATENATE("&lt;01.01.",BT$10,""))+(SUMIFS(Kosztorys!$F:$F,Kosztorys!$D:$D,$B23,Kosztorys!$I:$I,CONCATENATE("&lt;=31.03.",BT$10,""))-SUMIFS(Kosztorys!$F:$F,Kosztorys!$D:$D,$B23,Kosztorys!$I:$I,CONCATENATE("&lt;=31.12.",BS$10,"")))*0.75+(SUMIFS(Kosztorys!$F:$F,Kosztorys!$D:$D,$B23,Kosztorys!$I:$I,CONCATENATE("&lt;=30.06.",BT$10,""))-SUMIFS(Kosztorys!$F:$F,Kosztorys!$D:$D,$B23,Kosztorys!$I:$I,CONCATENATE("&lt;=31.03.",BT$10,"")))*0.5+(SUMIFS(Kosztorys!$F:$F,Kosztorys!$D:$D,$B23,Kosztorys!$I:$I,CONCATENATE("&lt;=30.09.",BT$10,""))-SUMIFS(Kosztorys!$F:$F,Kosztorys!$D:$D,$B23,Kosztorys!$I:$I,CONCATENATE("&lt;=30.06.",BT$10,"")))*0.25,"nic"),0)</f>
        <v/>
      </c>
      <c r="BU23" s="41">
        <f>IF($C23="OPEX - Koszt 1szt/rok",IF($M23="szt",SUMIFS(Kosztorys!$F:$F,Kosztorys!$D:$D,$B23,Kosztorys!$I:$I,CONCATENATE("&lt;01.01.",BU$10,""))+(SUMIFS(Kosztorys!$F:$F,Kosztorys!$D:$D,$B23,Kosztorys!$I:$I,CONCATENATE("&lt;=31.03.",BU$10,""))-SUMIFS(Kosztorys!$F:$F,Kosztorys!$D:$D,$B23,Kosztorys!$I:$I,CONCATENATE("&lt;=31.12.",BT$10,"")))*0.75+(SUMIFS(Kosztorys!$F:$F,Kosztorys!$D:$D,$B23,Kosztorys!$I:$I,CONCATENATE("&lt;=30.06.",BU$10,""))-SUMIFS(Kosztorys!$F:$F,Kosztorys!$D:$D,$B23,Kosztorys!$I:$I,CONCATENATE("&lt;=31.03.",BU$10,"")))*0.5+(SUMIFS(Kosztorys!$F:$F,Kosztorys!$D:$D,$B23,Kosztorys!$I:$I,CONCATENATE("&lt;=30.09.",BU$10,""))-SUMIFS(Kosztorys!$F:$F,Kosztorys!$D:$D,$B23,Kosztorys!$I:$I,CONCATENATE("&lt;=30.06.",BU$10,"")))*0.25,"nic"),0)</f>
        <v/>
      </c>
      <c r="BV23" s="41">
        <f>IF($C23="OPEX - Koszt 1szt/rok",IF($M23="szt",SUMIFS(Kosztorys!$F:$F,Kosztorys!$D:$D,$B23,Kosztorys!$I:$I,CONCATENATE("&lt;01.01.",BV$10,""))+(SUMIFS(Kosztorys!$F:$F,Kosztorys!$D:$D,$B23,Kosztorys!$I:$I,CONCATENATE("&lt;=31.03.",BV$10,""))-SUMIFS(Kosztorys!$F:$F,Kosztorys!$D:$D,$B23,Kosztorys!$I:$I,CONCATENATE("&lt;=31.12.",BU$10,"")))*0.75+(SUMIFS(Kosztorys!$F:$F,Kosztorys!$D:$D,$B23,Kosztorys!$I:$I,CONCATENATE("&lt;=30.06.",BV$10,""))-SUMIFS(Kosztorys!$F:$F,Kosztorys!$D:$D,$B23,Kosztorys!$I:$I,CONCATENATE("&lt;=31.03.",BV$10,"")))*0.5+(SUMIFS(Kosztorys!$F:$F,Kosztorys!$D:$D,$B23,Kosztorys!$I:$I,CONCATENATE("&lt;=30.09.",BV$10,""))-SUMIFS(Kosztorys!$F:$F,Kosztorys!$D:$D,$B23,Kosztorys!$I:$I,CONCATENATE("&lt;=30.06.",BV$10,"")))*0.25,"nic"),0)</f>
        <v/>
      </c>
      <c r="BW23" s="41">
        <f>IF($C23="OPEX - Koszt 1szt/rok",IF($M23="szt",SUMIFS(Kosztorys!$F:$F,Kosztorys!$D:$D,$B23,Kosztorys!$I:$I,CONCATENATE("&lt;01.01.",BW$10,""))+(SUMIFS(Kosztorys!$F:$F,Kosztorys!$D:$D,$B23,Kosztorys!$I:$I,CONCATENATE("&lt;=31.03.",BW$10,""))-SUMIFS(Kosztorys!$F:$F,Kosztorys!$D:$D,$B23,Kosztorys!$I:$I,CONCATENATE("&lt;=31.12.",BV$10,"")))*0.75+(SUMIFS(Kosztorys!$F:$F,Kosztorys!$D:$D,$B23,Kosztorys!$I:$I,CONCATENATE("&lt;=30.06.",BW$10,""))-SUMIFS(Kosztorys!$F:$F,Kosztorys!$D:$D,$B23,Kosztorys!$I:$I,CONCATENATE("&lt;=31.03.",BW$10,"")))*0.5+(SUMIFS(Kosztorys!$F:$F,Kosztorys!$D:$D,$B23,Kosztorys!$I:$I,CONCATENATE("&lt;=30.09.",BW$10,""))-SUMIFS(Kosztorys!$F:$F,Kosztorys!$D:$D,$B23,Kosztorys!$I:$I,CONCATENATE("&lt;=30.06.",BW$10,"")))*0.25,"nic"),0)</f>
        <v/>
      </c>
      <c r="BX23" s="41">
        <f>IF(C23="OPEX - Koszt 1szt/rok",IF(MAX(BH23:BW23)=IF(ISERROR(VLOOKUP(B23,JB_tabela,MATCH(BX$9,JB_menu,0)-1,FALSE())),,VLOOKUP(B23,JB_tabela,MATCH(BX$9,JB_menu,0)-1,FALSE())),"OK","nie zgadza się liczba użytych JB"),"OK-ND")</f>
        <v/>
      </c>
      <c r="CB23" s="41">
        <f>IF($C23="OPEX - Długość 1m koszt/rok",IF($M23="m",SUMIFS(Kosztorys!$F:$F,Kosztorys!$D:$D,$B23,Kosztorys!$I:$I,CONCATENATE("&lt;01.01.",CB$10,""))+(SUMIFS(Kosztorys!$F:$F,Kosztorys!$D:$D,$B23,Kosztorys!$I:$I,CONCATENATE("&lt;=31.03.",CB$10,""))-SUMIFS(Kosztorys!$F:$F,Kosztorys!$D:$D,$B23,Kosztorys!$I:$I,CONCATENATE("&lt;=31.12.",CA$10,"")))*0.75+(SUMIFS(Kosztorys!$F:$F,Kosztorys!$D:$D,$B23,Kosztorys!$I:$I,CONCATENATE("&lt;=30.06.",CB$10,""))-SUMIFS(Kosztorys!$F:$F,Kosztorys!$D:$D,$B23,Kosztorys!$I:$I,CONCATENATE("&lt;=31.03.",CB$10,"")))*0.5+(SUMIFS(Kosztorys!$F:$F,Kosztorys!$D:$D,$B23,Kosztorys!$I:$I,CONCATENATE("&lt;=30.09.",CB$10,""))-SUMIFS(Kosztorys!$F:$F,Kosztorys!$D:$D,$B23,Kosztorys!$I:$I,CONCATENATE("&lt;=30.06.",CB$10,"")))*0.25,"nic"),0)</f>
        <v/>
      </c>
      <c r="CC23" s="41">
        <f>IF($C23="OPEX - Długość 1m koszt/rok",IF($M23="m",SUMIFS(Kosztorys!$F:$F,Kosztorys!$D:$D,$B23,Kosztorys!$I:$I,CONCATENATE("&lt;01.01.",CC$10,""))+(SUMIFS(Kosztorys!$F:$F,Kosztorys!$D:$D,$B23,Kosztorys!$I:$I,CONCATENATE("&lt;=31.03.",CC$10,""))-SUMIFS(Kosztorys!$F:$F,Kosztorys!$D:$D,$B23,Kosztorys!$I:$I,CONCATENATE("&lt;=31.12.",CB$10,"")))*0.75+(SUMIFS(Kosztorys!$F:$F,Kosztorys!$D:$D,$B23,Kosztorys!$I:$I,CONCATENATE("&lt;=30.06.",CC$10,""))-SUMIFS(Kosztorys!$F:$F,Kosztorys!$D:$D,$B23,Kosztorys!$I:$I,CONCATENATE("&lt;=31.03.",CC$10,"")))*0.5+(SUMIFS(Kosztorys!$F:$F,Kosztorys!$D:$D,$B23,Kosztorys!$I:$I,CONCATENATE("&lt;=30.09.",CC$10,""))-SUMIFS(Kosztorys!$F:$F,Kosztorys!$D:$D,$B23,Kosztorys!$I:$I,CONCATENATE("&lt;=30.06.",CC$10,"")))*0.25,"nic"),0)</f>
        <v/>
      </c>
      <c r="CD23" s="41">
        <f>IF($C23="OPEX - Długość 1m koszt/rok",IF($M23="m",SUMIFS(Kosztorys!$F:$F,Kosztorys!$D:$D,$B23,Kosztorys!$I:$I,CONCATENATE("&lt;01.01.",CD$10,""))+(SUMIFS(Kosztorys!$F:$F,Kosztorys!$D:$D,$B23,Kosztorys!$I:$I,CONCATENATE("&lt;=31.03.",CD$10,""))-SUMIFS(Kosztorys!$F:$F,Kosztorys!$D:$D,$B23,Kosztorys!$I:$I,CONCATENATE("&lt;=31.12.",CC$10,"")))*0.75+(SUMIFS(Kosztorys!$F:$F,Kosztorys!$D:$D,$B23,Kosztorys!$I:$I,CONCATENATE("&lt;=30.06.",CD$10,""))-SUMIFS(Kosztorys!$F:$F,Kosztorys!$D:$D,$B23,Kosztorys!$I:$I,CONCATENATE("&lt;=31.03.",CD$10,"")))*0.5+(SUMIFS(Kosztorys!$F:$F,Kosztorys!$D:$D,$B23,Kosztorys!$I:$I,CONCATENATE("&lt;=30.09.",CD$10,""))-SUMIFS(Kosztorys!$F:$F,Kosztorys!$D:$D,$B23,Kosztorys!$I:$I,CONCATENATE("&lt;=30.06.",CD$10,"")))*0.25,"nic"),0)</f>
        <v/>
      </c>
      <c r="CE23" s="41">
        <f>IF($C23="OPEX - Długość 1m koszt/rok",IF($M23="m",SUMIFS(Kosztorys!$F:$F,Kosztorys!$D:$D,$B23,Kosztorys!$I:$I,CONCATENATE("&lt;01.01.",CE$10,""))+(SUMIFS(Kosztorys!$F:$F,Kosztorys!$D:$D,$B23,Kosztorys!$I:$I,CONCATENATE("&lt;=31.03.",CE$10,""))-SUMIFS(Kosztorys!$F:$F,Kosztorys!$D:$D,$B23,Kosztorys!$I:$I,CONCATENATE("&lt;=31.12.",CD$10,"")))*0.75+(SUMIFS(Kosztorys!$F:$F,Kosztorys!$D:$D,$B23,Kosztorys!$I:$I,CONCATENATE("&lt;=30.06.",CE$10,""))-SUMIFS(Kosztorys!$F:$F,Kosztorys!$D:$D,$B23,Kosztorys!$I:$I,CONCATENATE("&lt;=31.03.",CE$10,"")))*0.5+(SUMIFS(Kosztorys!$F:$F,Kosztorys!$D:$D,$B23,Kosztorys!$I:$I,CONCATENATE("&lt;=30.09.",CE$10,""))-SUMIFS(Kosztorys!$F:$F,Kosztorys!$D:$D,$B23,Kosztorys!$I:$I,CONCATENATE("&lt;=30.06.",CE$10,"")))*0.25,"nic"),0)</f>
        <v/>
      </c>
      <c r="CF23" s="41">
        <f>IF($C23="OPEX - Długość 1m koszt/rok",IF($M23="m",SUMIFS(Kosztorys!$F:$F,Kosztorys!$D:$D,$B23,Kosztorys!$I:$I,CONCATENATE("&lt;01.01.",CF$10,""))+(SUMIFS(Kosztorys!$F:$F,Kosztorys!$D:$D,$B23,Kosztorys!$I:$I,CONCATENATE("&lt;=31.03.",CF$10,""))-SUMIFS(Kosztorys!$F:$F,Kosztorys!$D:$D,$B23,Kosztorys!$I:$I,CONCATENATE("&lt;=31.12.",CE$10,"")))*0.75+(SUMIFS(Kosztorys!$F:$F,Kosztorys!$D:$D,$B23,Kosztorys!$I:$I,CONCATENATE("&lt;=30.06.",CF$10,""))-SUMIFS(Kosztorys!$F:$F,Kosztorys!$D:$D,$B23,Kosztorys!$I:$I,CONCATENATE("&lt;=31.03.",CF$10,"")))*0.5+(SUMIFS(Kosztorys!$F:$F,Kosztorys!$D:$D,$B23,Kosztorys!$I:$I,CONCATENATE("&lt;=30.09.",CF$10,""))-SUMIFS(Kosztorys!$F:$F,Kosztorys!$D:$D,$B23,Kosztorys!$I:$I,CONCATENATE("&lt;=30.06.",CF$10,"")))*0.25,"nic"),0)</f>
        <v/>
      </c>
      <c r="CG23" s="41">
        <f>IF($C23="OPEX - Długość 1m koszt/rok",IF($M23="m",SUMIFS(Kosztorys!$F:$F,Kosztorys!$D:$D,$B23,Kosztorys!$I:$I,CONCATENATE("&lt;01.01.",CG$10,""))+(SUMIFS(Kosztorys!$F:$F,Kosztorys!$D:$D,$B23,Kosztorys!$I:$I,CONCATENATE("&lt;=31.03.",CG$10,""))-SUMIFS(Kosztorys!$F:$F,Kosztorys!$D:$D,$B23,Kosztorys!$I:$I,CONCATENATE("&lt;=31.12.",CF$10,"")))*0.75+(SUMIFS(Kosztorys!$F:$F,Kosztorys!$D:$D,$B23,Kosztorys!$I:$I,CONCATENATE("&lt;=30.06.",CG$10,""))-SUMIFS(Kosztorys!$F:$F,Kosztorys!$D:$D,$B23,Kosztorys!$I:$I,CONCATENATE("&lt;=31.03.",CG$10,"")))*0.5+(SUMIFS(Kosztorys!$F:$F,Kosztorys!$D:$D,$B23,Kosztorys!$I:$I,CONCATENATE("&lt;=30.09.",CG$10,""))-SUMIFS(Kosztorys!$F:$F,Kosztorys!$D:$D,$B23,Kosztorys!$I:$I,CONCATENATE("&lt;=30.06.",CG$10,"")))*0.25,"nic"),0)</f>
        <v/>
      </c>
      <c r="CH23" s="41">
        <f>IF($C23="OPEX - Długość 1m koszt/rok",IF($M23="m",SUMIFS(Kosztorys!$F:$F,Kosztorys!$D:$D,$B23,Kosztorys!$I:$I,CONCATENATE("&lt;01.01.",CH$10,""))+(SUMIFS(Kosztorys!$F:$F,Kosztorys!$D:$D,$B23,Kosztorys!$I:$I,CONCATENATE("&lt;=31.03.",CH$10,""))-SUMIFS(Kosztorys!$F:$F,Kosztorys!$D:$D,$B23,Kosztorys!$I:$I,CONCATENATE("&lt;=31.12.",CG$10,"")))*0.75+(SUMIFS(Kosztorys!$F:$F,Kosztorys!$D:$D,$B23,Kosztorys!$I:$I,CONCATENATE("&lt;=30.06.",CH$10,""))-SUMIFS(Kosztorys!$F:$F,Kosztorys!$D:$D,$B23,Kosztorys!$I:$I,CONCATENATE("&lt;=31.03.",CH$10,"")))*0.5+(SUMIFS(Kosztorys!$F:$F,Kosztorys!$D:$D,$B23,Kosztorys!$I:$I,CONCATENATE("&lt;=30.09.",CH$10,""))-SUMIFS(Kosztorys!$F:$F,Kosztorys!$D:$D,$B23,Kosztorys!$I:$I,CONCATENATE("&lt;=30.06.",CH$10,"")))*0.25,"nic"),0)</f>
        <v/>
      </c>
      <c r="CI23" s="41">
        <f>IF($C23="OPEX - Długość 1m koszt/rok",IF($M23="m",SUMIFS(Kosztorys!$F:$F,Kosztorys!$D:$D,$B23,Kosztorys!$I:$I,CONCATENATE("&lt;01.01.",CI$10,""))+(SUMIFS(Kosztorys!$F:$F,Kosztorys!$D:$D,$B23,Kosztorys!$I:$I,CONCATENATE("&lt;=31.03.",CI$10,""))-SUMIFS(Kosztorys!$F:$F,Kosztorys!$D:$D,$B23,Kosztorys!$I:$I,CONCATENATE("&lt;=31.12.",CH$10,"")))*0.75+(SUMIFS(Kosztorys!$F:$F,Kosztorys!$D:$D,$B23,Kosztorys!$I:$I,CONCATENATE("&lt;=30.06.",CI$10,""))-SUMIFS(Kosztorys!$F:$F,Kosztorys!$D:$D,$B23,Kosztorys!$I:$I,CONCATENATE("&lt;=31.03.",CI$10,"")))*0.5+(SUMIFS(Kosztorys!$F:$F,Kosztorys!$D:$D,$B23,Kosztorys!$I:$I,CONCATENATE("&lt;=30.09.",CI$10,""))-SUMIFS(Kosztorys!$F:$F,Kosztorys!$D:$D,$B23,Kosztorys!$I:$I,CONCATENATE("&lt;=30.06.",CI$10,"")))*0.25,"nic"),0)</f>
        <v/>
      </c>
      <c r="CJ23" s="41">
        <f>IF($C23="OPEX - Długość 1m koszt/rok",IF($M23="m",SUMIFS(Kosztorys!$F:$F,Kosztorys!$D:$D,$B23,Kosztorys!$I:$I,CONCATENATE("&lt;01.01.",CJ$10,""))+(SUMIFS(Kosztorys!$F:$F,Kosztorys!$D:$D,$B23,Kosztorys!$I:$I,CONCATENATE("&lt;=31.03.",CJ$10,""))-SUMIFS(Kosztorys!$F:$F,Kosztorys!$D:$D,$B23,Kosztorys!$I:$I,CONCATENATE("&lt;=31.12.",CI$10,"")))*0.75+(SUMIFS(Kosztorys!$F:$F,Kosztorys!$D:$D,$B23,Kosztorys!$I:$I,CONCATENATE("&lt;=30.06.",CJ$10,""))-SUMIFS(Kosztorys!$F:$F,Kosztorys!$D:$D,$B23,Kosztorys!$I:$I,CONCATENATE("&lt;=31.03.",CJ$10,"")))*0.5+(SUMIFS(Kosztorys!$F:$F,Kosztorys!$D:$D,$B23,Kosztorys!$I:$I,CONCATENATE("&lt;=30.09.",CJ$10,""))-SUMIFS(Kosztorys!$F:$F,Kosztorys!$D:$D,$B23,Kosztorys!$I:$I,CONCATENATE("&lt;=30.06.",CJ$10,"")))*0.25,"nic"),0)</f>
        <v/>
      </c>
      <c r="CK23" s="41">
        <f>IF($C23="OPEX - Długość 1m koszt/rok",IF($M23="m",SUMIFS(Kosztorys!$F:$F,Kosztorys!$D:$D,$B23,Kosztorys!$I:$I,CONCATENATE("&lt;01.01.",CK$10,""))+(SUMIFS(Kosztorys!$F:$F,Kosztorys!$D:$D,$B23,Kosztorys!$I:$I,CONCATENATE("&lt;=31.03.",CK$10,""))-SUMIFS(Kosztorys!$F:$F,Kosztorys!$D:$D,$B23,Kosztorys!$I:$I,CONCATENATE("&lt;=31.12.",CJ$10,"")))*0.75+(SUMIFS(Kosztorys!$F:$F,Kosztorys!$D:$D,$B23,Kosztorys!$I:$I,CONCATENATE("&lt;=30.06.",CK$10,""))-SUMIFS(Kosztorys!$F:$F,Kosztorys!$D:$D,$B23,Kosztorys!$I:$I,CONCATENATE("&lt;=31.03.",CK$10,"")))*0.5+(SUMIFS(Kosztorys!$F:$F,Kosztorys!$D:$D,$B23,Kosztorys!$I:$I,CONCATENATE("&lt;=30.09.",CK$10,""))-SUMIFS(Kosztorys!$F:$F,Kosztorys!$D:$D,$B23,Kosztorys!$I:$I,CONCATENATE("&lt;=30.06.",CK$10,"")))*0.25,"nic"),0)</f>
        <v/>
      </c>
      <c r="CL23" s="41">
        <f>IF($C23="OPEX - Długość 1m koszt/rok",IF($M23="m",SUMIFS(Kosztorys!$F:$F,Kosztorys!$D:$D,$B23,Kosztorys!$I:$I,CONCATENATE("&lt;01.01.",CL$10,""))+(SUMIFS(Kosztorys!$F:$F,Kosztorys!$D:$D,$B23,Kosztorys!$I:$I,CONCATENATE("&lt;=31.03.",CL$10,""))-SUMIFS(Kosztorys!$F:$F,Kosztorys!$D:$D,$B23,Kosztorys!$I:$I,CONCATENATE("&lt;=31.12.",CK$10,"")))*0.75+(SUMIFS(Kosztorys!$F:$F,Kosztorys!$D:$D,$B23,Kosztorys!$I:$I,CONCATENATE("&lt;=30.06.",CL$10,""))-SUMIFS(Kosztorys!$F:$F,Kosztorys!$D:$D,$B23,Kosztorys!$I:$I,CONCATENATE("&lt;=31.03.",CL$10,"")))*0.5+(SUMIFS(Kosztorys!$F:$F,Kosztorys!$D:$D,$B23,Kosztorys!$I:$I,CONCATENATE("&lt;=30.09.",CL$10,""))-SUMIFS(Kosztorys!$F:$F,Kosztorys!$D:$D,$B23,Kosztorys!$I:$I,CONCATENATE("&lt;=30.06.",CL$10,"")))*0.25,"nic"),0)</f>
        <v/>
      </c>
      <c r="CM23" s="41">
        <f>IF($C23="OPEX - Długość 1m koszt/rok",IF($M23="m",SUMIFS(Kosztorys!$F:$F,Kosztorys!$D:$D,$B23,Kosztorys!$I:$I,CONCATENATE("&lt;01.01.",CM$10,""))+(SUMIFS(Kosztorys!$F:$F,Kosztorys!$D:$D,$B23,Kosztorys!$I:$I,CONCATENATE("&lt;=31.03.",CM$10,""))-SUMIFS(Kosztorys!$F:$F,Kosztorys!$D:$D,$B23,Kosztorys!$I:$I,CONCATENATE("&lt;=31.12.",CL$10,"")))*0.75+(SUMIFS(Kosztorys!$F:$F,Kosztorys!$D:$D,$B23,Kosztorys!$I:$I,CONCATENATE("&lt;=30.06.",CM$10,""))-SUMIFS(Kosztorys!$F:$F,Kosztorys!$D:$D,$B23,Kosztorys!$I:$I,CONCATENATE("&lt;=31.03.",CM$10,"")))*0.5+(SUMIFS(Kosztorys!$F:$F,Kosztorys!$D:$D,$B23,Kosztorys!$I:$I,CONCATENATE("&lt;=30.09.",CM$10,""))-SUMIFS(Kosztorys!$F:$F,Kosztorys!$D:$D,$B23,Kosztorys!$I:$I,CONCATENATE("&lt;=30.06.",CM$10,"")))*0.25,"nic"),0)</f>
        <v/>
      </c>
      <c r="CN23" s="41">
        <f>IF($C23="OPEX - Długość 1m koszt/rok",IF($M23="m",SUMIFS(Kosztorys!$F:$F,Kosztorys!$D:$D,$B23,Kosztorys!$I:$I,CONCATENATE("&lt;01.01.",CN$10,""))+(SUMIFS(Kosztorys!$F:$F,Kosztorys!$D:$D,$B23,Kosztorys!$I:$I,CONCATENATE("&lt;=31.03.",CN$10,""))-SUMIFS(Kosztorys!$F:$F,Kosztorys!$D:$D,$B23,Kosztorys!$I:$I,CONCATENATE("&lt;=31.12.",CM$10,"")))*0.75+(SUMIFS(Kosztorys!$F:$F,Kosztorys!$D:$D,$B23,Kosztorys!$I:$I,CONCATENATE("&lt;=30.06.",CN$10,""))-SUMIFS(Kosztorys!$F:$F,Kosztorys!$D:$D,$B23,Kosztorys!$I:$I,CONCATENATE("&lt;=31.03.",CN$10,"")))*0.5+(SUMIFS(Kosztorys!$F:$F,Kosztorys!$D:$D,$B23,Kosztorys!$I:$I,CONCATENATE("&lt;=30.09.",CN$10,""))-SUMIFS(Kosztorys!$F:$F,Kosztorys!$D:$D,$B23,Kosztorys!$I:$I,CONCATENATE("&lt;=30.06.",CN$10,"")))*0.25,"nic"),0)</f>
        <v/>
      </c>
      <c r="CO23" s="41">
        <f>IF($C23="OPEX - Długość 1m koszt/rok",IF($M23="m",SUMIFS(Kosztorys!$F:$F,Kosztorys!$D:$D,$B23,Kosztorys!$I:$I,CONCATENATE("&lt;01.01.",CO$10,""))+(SUMIFS(Kosztorys!$F:$F,Kosztorys!$D:$D,$B23,Kosztorys!$I:$I,CONCATENATE("&lt;=31.03.",CO$10,""))-SUMIFS(Kosztorys!$F:$F,Kosztorys!$D:$D,$B23,Kosztorys!$I:$I,CONCATENATE("&lt;=31.12.",CN$10,"")))*0.75+(SUMIFS(Kosztorys!$F:$F,Kosztorys!$D:$D,$B23,Kosztorys!$I:$I,CONCATENATE("&lt;=30.06.",CO$10,""))-SUMIFS(Kosztorys!$F:$F,Kosztorys!$D:$D,$B23,Kosztorys!$I:$I,CONCATENATE("&lt;=31.03.",CO$10,"")))*0.5+(SUMIFS(Kosztorys!$F:$F,Kosztorys!$D:$D,$B23,Kosztorys!$I:$I,CONCATENATE("&lt;=30.09.",CO$10,""))-SUMIFS(Kosztorys!$F:$F,Kosztorys!$D:$D,$B23,Kosztorys!$I:$I,CONCATENATE("&lt;=30.06.",CO$10,"")))*0.25,"nic"),0)</f>
        <v/>
      </c>
      <c r="CP23" s="41">
        <f>IF($C23="OPEX - Długość 1m koszt/rok",IF($M23="m",SUMIFS(Kosztorys!$F:$F,Kosztorys!$D:$D,$B23,Kosztorys!$I:$I,CONCATENATE("&lt;01.01.",CP$10,""))+(SUMIFS(Kosztorys!$F:$F,Kosztorys!$D:$D,$B23,Kosztorys!$I:$I,CONCATENATE("&lt;=31.03.",CP$10,""))-SUMIFS(Kosztorys!$F:$F,Kosztorys!$D:$D,$B23,Kosztorys!$I:$I,CONCATENATE("&lt;=31.12.",CO$10,"")))*0.75+(SUMIFS(Kosztorys!$F:$F,Kosztorys!$D:$D,$B23,Kosztorys!$I:$I,CONCATENATE("&lt;=30.06.",CP$10,""))-SUMIFS(Kosztorys!$F:$F,Kosztorys!$D:$D,$B23,Kosztorys!$I:$I,CONCATENATE("&lt;=31.03.",CP$10,"")))*0.5+(SUMIFS(Kosztorys!$F:$F,Kosztorys!$D:$D,$B23,Kosztorys!$I:$I,CONCATENATE("&lt;=30.09.",CP$10,""))-SUMIFS(Kosztorys!$F:$F,Kosztorys!$D:$D,$B23,Kosztorys!$I:$I,CONCATENATE("&lt;=30.06.",CP$10,"")))*0.25,"nic"),0)</f>
        <v/>
      </c>
      <c r="CQ23" s="41">
        <f>IF($C23="OPEX - Długość 1m koszt/rok",IF($M23="m",SUMIFS(Kosztorys!$F:$F,Kosztorys!$D:$D,$B23,Kosztorys!$I:$I,CONCATENATE("&lt;01.01.",CQ$10,""))+(SUMIFS(Kosztorys!$F:$F,Kosztorys!$D:$D,$B23,Kosztorys!$I:$I,CONCATENATE("&lt;=31.03.",CQ$10,""))-SUMIFS(Kosztorys!$F:$F,Kosztorys!$D:$D,$B23,Kosztorys!$I:$I,CONCATENATE("&lt;=31.12.",CP$10,"")))*0.75+(SUMIFS(Kosztorys!$F:$F,Kosztorys!$D:$D,$B23,Kosztorys!$I:$I,CONCATENATE("&lt;=30.06.",CQ$10,""))-SUMIFS(Kosztorys!$F:$F,Kosztorys!$D:$D,$B23,Kosztorys!$I:$I,CONCATENATE("&lt;=31.03.",CQ$10,"")))*0.5+(SUMIFS(Kosztorys!$F:$F,Kosztorys!$D:$D,$B23,Kosztorys!$I:$I,CONCATENATE("&lt;=30.09.",CQ$10,""))-SUMIFS(Kosztorys!$F:$F,Kosztorys!$D:$D,$B23,Kosztorys!$I:$I,CONCATENATE("&lt;=30.06.",CQ$10,"")))*0.25,"nic"),0)</f>
        <v/>
      </c>
      <c r="CR23" s="41">
        <f>IF(C23="OPEX - Długość 1m koszt/rok",IF(MAX(CB23:CQ23)=IF(ISERROR(VLOOKUP(B23,JB_tabela,MATCH(CR$9,JB_menu,0)-1,FALSE())),,VLOOKUP(B23,JB_tabela,MATCH(CR$9,JB_menu,0)-1,FALSE())),"OK","nie zgadza się liczba użytych JB"),"OK-ND")</f>
        <v/>
      </c>
      <c r="CS23" s="41">
        <f>IFERROR(VLOOKUP($C23,$CY$2:$CZ$7,2,FALSE()),"ERROR")</f>
        <v/>
      </c>
      <c r="CV23" s="41">
        <f>$Q23</f>
        <v/>
      </c>
      <c r="CW23" s="41">
        <f>$R23</f>
        <v/>
      </c>
      <c r="CX23" s="41">
        <f>$S23</f>
        <v/>
      </c>
      <c r="CY23" s="41">
        <f>ROUND(IF(LEFT($C23,4)="CAPE",ROUND($E23*$H23,2)*OFFSET(T23,0,$CS23),0),2)</f>
        <v/>
      </c>
      <c r="CZ23" s="41">
        <f>ROUND(IF(LEFT($C23,4)="CAPE",ROUND($E23*$H23,2)*OFFSET(U23,0,$CS23),0),2)</f>
        <v/>
      </c>
      <c r="DA23" s="41">
        <f>ROUND(IF(LEFT($C23,4)="CAPE",ROUND($E23*$H23,2)*OFFSET(V23,0,$CS23),0),2)</f>
        <v/>
      </c>
      <c r="DB23" s="41">
        <f>ROUND(IF(LEFT($C23,4)="CAPE",ROUND($E23*$H23,2)*OFFSET(W23,0,$CS23),0),2)</f>
        <v/>
      </c>
      <c r="DC23" s="41">
        <f>ROUND(IF(LEFT($C23,4)="CAPE",ROUND($E23*$H23,2)*OFFSET(X23,0,$CS23),0),2)</f>
        <v/>
      </c>
      <c r="DD23" s="41">
        <f>ROUND(IF(LEFT($C23,4)="CAPE",ROUND($E23*$H23,2)*OFFSET(Y23,0,$CS23),0),2)</f>
        <v/>
      </c>
      <c r="DE23" s="41">
        <f>ROUND(IF(LEFT($C23,4)="CAPE",ROUND($E23*$H23,2)*OFFSET(Z23,0,$CS23),0),2)</f>
        <v/>
      </c>
      <c r="DF23" s="41">
        <f>ROUND(IF(LEFT($C23,4)="CAPE",ROUND($E23*$H23,2)*OFFSET(AA23,0,$CS23),0),2)</f>
        <v/>
      </c>
      <c r="DG23" s="41">
        <f>ROUND(IF(LEFT($C23,4)="CAPE",ROUND($E23*$H23,2)*OFFSET(AB23,0,$CS23),0),2)</f>
        <v/>
      </c>
      <c r="DH23" s="41">
        <f>ROUND(IF(LEFT($C23,4)="CAPE",ROUND($E23*$H23,2)*OFFSET(AC23,0,$CS23),0),2)</f>
        <v/>
      </c>
      <c r="DI23" s="41">
        <f>ROUND(IF(LEFT($C23,4)="CAPE",ROUND($E23*$H23,2)*OFFSET(AD23,0,$CS23),0),2)</f>
        <v/>
      </c>
      <c r="DJ23" s="41">
        <f>ROUND(IF(LEFT($C23,4)="CAPE",ROUND($E23*$H23,2)*OFFSET(AE23,0,$CS23),0),2)</f>
        <v/>
      </c>
      <c r="DK23" s="41">
        <f>ROUND(IF(LEFT($C23,4)="CAPE",ROUND($E23*$H23,2)*OFFSET(AF23,0,$CS23),0),2)</f>
        <v/>
      </c>
      <c r="DL23" s="41">
        <f>ROUND(IF(LEFT($C23,4)="CAPE",ROUND($E23*$H23,2)*OFFSET(AG23,0,$CS23),0),2)</f>
        <v/>
      </c>
      <c r="DM23" s="41">
        <f>ROUND(IF(LEFT($C23,4)="CAPE",ROUND($E23*$H23,2)*OFFSET(AH23,0,$CS23),0),2)</f>
        <v/>
      </c>
      <c r="DN23" s="41">
        <f>ROUND(IF(LEFT($C23,4)="CAPE",ROUND($E23*$H23,2)*OFFSET(AI23,0,$CS23),0),2)</f>
        <v/>
      </c>
      <c r="DP23" s="41">
        <f>$Q23</f>
        <v/>
      </c>
      <c r="DQ23" s="41">
        <f>$R23</f>
        <v/>
      </c>
      <c r="DR23" s="41">
        <f>$S23</f>
        <v/>
      </c>
      <c r="DS23" s="41">
        <f>ROUND(IF(LEFT($C23,4)="OPEX",$E23*$H23*OFFSET($T23,0,$CS23),0),2)</f>
        <v/>
      </c>
      <c r="DT23" s="41">
        <f>ROUND(IF(LEFT($C23,4)="OPEX",$E23*$H23*OFFSET($U23,0,$CS23),0),2)</f>
        <v/>
      </c>
      <c r="DU23" s="41">
        <f>ROUND(IF(LEFT($C23,4)="OPEX",$E23*$H23*OFFSET($V23,0,$CS23),0),2)</f>
        <v/>
      </c>
      <c r="DV23" s="41">
        <f>ROUND(IF(LEFT($C23,4)="OPEX",$E23*$H23*OFFSET($W23,0,$CS23),0),2)</f>
        <v/>
      </c>
      <c r="DW23" s="41">
        <f>ROUND(IF(LEFT($C23,4)="OPEX",$E23*$H23*OFFSET($X23,0,$CS23),0),2)</f>
        <v/>
      </c>
      <c r="DX23" s="41">
        <f>ROUND(IF(LEFT($C23,4)="OPEX",$E23*$H23*OFFSET($Y23,0,$CS23),0),2)</f>
        <v/>
      </c>
      <c r="DY23" s="41">
        <f>ROUND(IF(LEFT($C23,4)="OPEX",$E23*$H23*OFFSET($Z23,0,$CS23),0),2)</f>
        <v/>
      </c>
      <c r="DZ23" s="41">
        <f>ROUND(IF(LEFT($C23,4)="OPEX",$E23*$H23*OFFSET($AA23,0,$CS23),0),2)</f>
        <v/>
      </c>
      <c r="EA23" s="41">
        <f>ROUND(IF(LEFT($C23,4)="OPEX",$E23*$H23*OFFSET($AB23,0,$CS23),0),2)</f>
        <v/>
      </c>
      <c r="EB23" s="41">
        <f>ROUND(IF(LEFT($C23,4)="OPEX",$E23*$H23*OFFSET($AC23,0,$CS23),0),2)</f>
        <v/>
      </c>
      <c r="EC23" s="41">
        <f>ROUND(IF(LEFT($C23,4)="OPEX",$E23*$H23*OFFSET($AD23,0,$CS23),0),2)</f>
        <v/>
      </c>
      <c r="ED23" s="41">
        <f>ROUND(IF(LEFT($C23,4)="OPEX",$E23*$H23*OFFSET($AE23,0,$CS23),0),2)</f>
        <v/>
      </c>
      <c r="EE23" s="41">
        <f>ROUND(IF(LEFT($C23,4)="OPEX",$E23*$H23*OFFSET($AF23,0,$CS23),0),2)</f>
        <v/>
      </c>
      <c r="EF23" s="41">
        <f>ROUND(IF(LEFT($C23,4)="OPEX",$E23*$H23*OFFSET($AG23,0,$CS23),0),2)</f>
        <v/>
      </c>
      <c r="EG23" s="41">
        <f>ROUND(IF(LEFT($C23,4)="OPEX",$E23*$H23*OFFSET($AH23,0,$CS23),0),2)</f>
        <v/>
      </c>
      <c r="EH23" s="41">
        <f>ROUND(IF(LEFT($C23,4)="OPEX",$E23*$H23*OFFSET($AI23,0,$CS23),0),2)</f>
        <v/>
      </c>
      <c r="EJ23" s="41">
        <f>$Q23</f>
        <v/>
      </c>
      <c r="EK23" s="41">
        <f>$R23</f>
        <v/>
      </c>
      <c r="EL23" s="41">
        <f>$S23</f>
        <v/>
      </c>
      <c r="EM23" s="41">
        <f>ROUND($D23*$CY23,2)</f>
        <v/>
      </c>
      <c r="EN23" s="41">
        <f>ROUND($D23*$CZ23,2)</f>
        <v/>
      </c>
      <c r="EO23" s="41">
        <f>ROUND($D23*$DA23,2)</f>
        <v/>
      </c>
      <c r="EP23" s="41">
        <f>ROUND($D23*$DB23,2)</f>
        <v/>
      </c>
      <c r="EQ23" s="41">
        <f>ROUND($D23*$DC23,2)</f>
        <v/>
      </c>
      <c r="ER23" s="41">
        <f>ROUND($D23*$DD23,2)</f>
        <v/>
      </c>
      <c r="ES23" s="41">
        <f>ROUND($D23*$DE23,2)</f>
        <v/>
      </c>
      <c r="ET23" s="41">
        <f>ROUND($D23*$DF23,2)</f>
        <v/>
      </c>
      <c r="EU23" s="41">
        <f>ROUND($D23*$DG23,2)</f>
        <v/>
      </c>
      <c r="EV23" s="41">
        <f>ROUND($D23*$DH23,2)</f>
        <v/>
      </c>
      <c r="EW23" s="41">
        <f>ROUND($D23*$DI23,2)</f>
        <v/>
      </c>
      <c r="EX23" s="41">
        <f>ROUND($D23*$DJ23,2)</f>
        <v/>
      </c>
      <c r="EY23" s="41">
        <f>ROUND($D23*$DK23,2)</f>
        <v/>
      </c>
      <c r="EZ23" s="41">
        <f>ROUND($D23*$DL23,2)</f>
        <v/>
      </c>
      <c r="FA23" s="41">
        <f>ROUND($D23*$DM23,2)</f>
        <v/>
      </c>
      <c r="FB23" s="41">
        <f>ROUND($D23*$DN23,2)</f>
        <v/>
      </c>
      <c r="FG23" s="41">
        <f>ROUND(IF(LEFT($C23,4)="CAPE",SUM($CY23:CY23 )/$P23,0),2)</f>
        <v/>
      </c>
      <c r="FH23" s="41">
        <f>ROUND(IF(LEFT($C23,4)="CAPE",SUM($CY23:CZ23 )/$P23,0),2)</f>
        <v/>
      </c>
      <c r="FI23" s="41">
        <f>ROUND(IF(LEFT($C23,4)="CAPE",SUM($CY23:DA23 )/$P23,0),2)</f>
        <v/>
      </c>
      <c r="FJ23" s="41">
        <f>ROUND(IF(LEFT($C23,4)="CAPE",SUM($CY23:DB23 )/$P23,0),2)</f>
        <v/>
      </c>
      <c r="FK23" s="41">
        <f>ROUND(IF(LEFT($C23,4)="CAPE",SUM($CY23:DC23 )/$P23,0),2)</f>
        <v/>
      </c>
      <c r="FL23" s="41">
        <f>ROUND(IF(LEFT($C23,4)="CAPE",SUM($CY23:DD23 )/$P23,0),2)</f>
        <v/>
      </c>
      <c r="FM23" s="41">
        <f>ROUND(IF(LEFT($C23,4)="CAPE",SUM($CY23:DE23 )/$P23,0),2)</f>
        <v/>
      </c>
      <c r="FN23" s="41">
        <f>ROUND(IF(LEFT($C23,4)="CAPE",SUM($CY23:DF23 )/$P23,0),2)</f>
        <v/>
      </c>
      <c r="FO23" s="41">
        <f>ROUND(IF(LEFT($C23,4)="CAPE",SUM($CY23:DG23 )/$P23,0),2)</f>
        <v/>
      </c>
      <c r="FP23" s="41">
        <f>ROUND(IF(LEFT($C23,4)="CAPE",SUM($CY23:DH23 )/$P23,0),2)</f>
        <v/>
      </c>
      <c r="FQ23" s="41">
        <f>ROUND(IF(LEFT($C23,4)="CAPE",SUM($CY23:DI23 )/$P23,0),2)</f>
        <v/>
      </c>
      <c r="FR23" s="41">
        <f>ROUND(IF(LEFT($C23,4)="CAPE",SUM($CY23:DJ23 )/$P23,0),2)</f>
        <v/>
      </c>
      <c r="FS23" s="41">
        <f>ROUND(IF(LEFT($C23,4)="CAPE",SUM($CY23:DK23 )/$P23,0),2)</f>
        <v/>
      </c>
      <c r="FT23" s="41">
        <f>ROUND(IF(LEFT($C23,4)="CAPE",SUM($CY23:DL23 )/$P23,0),2)</f>
        <v/>
      </c>
      <c r="FU23" s="41">
        <f>ROUND(IF(LEFT($C23,4)="CAPE",SUM($CY23:DM23 )/$P23,0),2)</f>
        <v/>
      </c>
      <c r="FV23" s="41">
        <f>ROUND(IF(LEFT($C23,4)="CAPE",SUM($CY23:DN23 )/$P23,0),2)</f>
        <v/>
      </c>
      <c r="GA23" s="41">
        <f>ROUND(IF(SUM($FG23:FG23)&gt;SUM($CY23:CY23),SUM($CY23:CY23),SUM($FG23:FG23)),2)</f>
        <v/>
      </c>
      <c r="GB23" s="41">
        <f>ROUND(IF(SUM($FG23:FH23)&gt;SUM($CY23:CZ23),SUM($CY23:CZ23),SUM($FG23:FH23)),2)</f>
        <v/>
      </c>
      <c r="GC23" s="41">
        <f>ROUND(IF(SUM($FG23:FI23)&gt;SUM($CY23:DA23),SUM($CY23:DA23),SUM($FG23:FI23)),2)</f>
        <v/>
      </c>
      <c r="GD23" s="41">
        <f>ROUND(IF(SUM($FG23:FJ23)&gt;SUM($CY23:DB23),SUM($CY23:DB23),SUM($FG23:FJ23)),2)</f>
        <v/>
      </c>
      <c r="GE23" s="41">
        <f>ROUND(IF(SUM($FG23:FK23)&gt;SUM($CY23:DC23),SUM($CY23:DC23),SUM($FG23:FK23)),2)</f>
        <v/>
      </c>
      <c r="GF23" s="41">
        <f>ROUND(IF(SUM($FG23:FL23)&gt;SUM($CY23:DD23),SUM($CY23:DD23),SUM($FG23:FL23)),2)</f>
        <v/>
      </c>
      <c r="GG23" s="41">
        <f>ROUND(IF(SUM($FG23:FM23)&gt;SUM($CY23:DE23),SUM($CY23:DE23),SUM($FG23:FM23)),2)</f>
        <v/>
      </c>
      <c r="GH23" s="41">
        <f>ROUND(IF(SUM($FG23:FN23)&gt;SUM($CY23:DF23),SUM($CY23:DF23),SUM($FG23:FN23)),2)</f>
        <v/>
      </c>
      <c r="GI23" s="41">
        <f>ROUND(IF(SUM($FG23:FO23)&gt;SUM($CY23:DG23),SUM($CY23:DG23),SUM($FG23:FO23)),2)</f>
        <v/>
      </c>
      <c r="GJ23" s="41">
        <f>ROUND(IF(SUM($FG23:FP23)&gt;SUM($CY23:DH23),SUM($CY23:DH23),SUM($FG23:FP23)),2)</f>
        <v/>
      </c>
      <c r="GK23" s="41">
        <f>ROUND(IF(SUM($FG23:FQ23)&gt;SUM($CY23:DI23),SUM($CY23:DI23),SUM($FG23:FQ23)),2)</f>
        <v/>
      </c>
      <c r="GL23" s="41">
        <f>ROUND(IF(SUM($FG23:FR23)&gt;SUM($CY23:DJ23),SUM($CY23:DJ23),SUM($FG23:FR23)),2)</f>
        <v/>
      </c>
      <c r="GM23" s="41">
        <f>ROUND(IF(SUM($FG23:FS23)&gt;SUM($CY23:DK23),SUM($CY23:DK23),SUM($FG23:FS23)),2)</f>
        <v/>
      </c>
      <c r="GN23" s="41">
        <f>ROUND(IF(SUM($FG23:FT23)&gt;SUM($CY23:DL23),SUM($CY23:DL23),SUM($FG23:FT23)),2)</f>
        <v/>
      </c>
      <c r="GO23" s="41">
        <f>ROUND(IF(SUM($FG23:FU23)&gt;SUM($CY23:DM23),SUM($CY23:DM23),SUM($FG23:FU23)),2)</f>
        <v/>
      </c>
      <c r="GP23" s="41">
        <f>ROUND(IF(SUM($FG23:FV23)&gt;SUM($CY23:DN23),SUM($CY23:DN23),SUM($FG23:FV23)),2)</f>
        <v/>
      </c>
      <c r="GR23" s="41">
        <f>$Q23</f>
        <v/>
      </c>
      <c r="GS23" s="41">
        <f>$R23</f>
        <v/>
      </c>
      <c r="GT23" s="41">
        <f>$S23</f>
        <v/>
      </c>
      <c r="GU23" s="41">
        <f>$GA23</f>
        <v/>
      </c>
      <c r="GV23" s="41">
        <f>GB23 - GA23</f>
        <v/>
      </c>
      <c r="GW23" s="41">
        <f>GC23 - GB23</f>
        <v/>
      </c>
      <c r="GX23" s="41">
        <f>GD23 - GC23</f>
        <v/>
      </c>
      <c r="GY23" s="41">
        <f>GE23 - GD23</f>
        <v/>
      </c>
      <c r="GZ23" s="41">
        <f>GF23 - GE23</f>
        <v/>
      </c>
      <c r="HA23" s="41">
        <f>GG23 - GF23</f>
        <v/>
      </c>
      <c r="HB23" s="41">
        <f>GH23 - GG23</f>
        <v/>
      </c>
      <c r="HC23" s="41">
        <f>GI23 - GH23</f>
        <v/>
      </c>
      <c r="HD23" s="41">
        <f>GJ23 - GI23</f>
        <v/>
      </c>
      <c r="HE23" s="41">
        <f>GK23 - GJ23</f>
        <v/>
      </c>
      <c r="HF23" s="41">
        <f>GL23 - GK23</f>
        <v/>
      </c>
      <c r="HG23" s="41">
        <f>GM23 - GL23</f>
        <v/>
      </c>
      <c r="HH23" s="41">
        <f>GN23 - GM23</f>
        <v/>
      </c>
      <c r="HI23" s="41">
        <f>GO23 - GN23</f>
        <v/>
      </c>
      <c r="HJ23" s="41">
        <f>GP23 - GO23</f>
        <v/>
      </c>
      <c r="HL23" s="41">
        <f>$Q23</f>
        <v/>
      </c>
      <c r="HM23" s="41">
        <f>$R23</f>
        <v/>
      </c>
      <c r="HN23" s="41">
        <f>$S23</f>
        <v/>
      </c>
      <c r="HO23" s="144">
        <f>SUMIFS(Kosztorys!$F:$F,Kosztorys!$D:$D,$B23,Kosztorys!$I:$I,CONCATENATE("&lt;01.01.",HP$10,""))</f>
        <v/>
      </c>
      <c r="HP23" s="144">
        <f>SUMIFS(Kosztorys!$F:$F,Kosztorys!$D:$D,$B23,Kosztorys!$I:$I,CONCATENATE("&lt;01.04.",HQ$10,""))-SUM($HO23)</f>
        <v/>
      </c>
      <c r="HQ23" s="144">
        <f>SUMIFS(Kosztorys!$F:$F,Kosztorys!$D:$D,$B23,Kosztorys!$I:$I,CONCATENATE("&lt;01.07.",HR$10,""))-SUM($HO23:HP23)</f>
        <v/>
      </c>
      <c r="HR23" s="144">
        <f>SUMIFS(Kosztorys!$F:$F,Kosztorys!$D:$D,$B23,Kosztorys!$I:$I,CONCATENATE("&lt;01.10.",HS$10,""))-SUM($HO23:HQ23)</f>
        <v/>
      </c>
      <c r="HS23" s="144">
        <f>SUMIFS(Kosztorys!$F:$F,Kosztorys!$D:$D,$B23,Kosztorys!$I:$I,CONCATENATE("&lt;01.01.",HT$10,""))-SUM($HO23:HR23)</f>
        <v/>
      </c>
      <c r="HT23" s="144">
        <f>SUMIFS(Kosztorys!$F:$F,Kosztorys!$D:$D,$B23,Kosztorys!$I:$I,CONCATENATE("&lt;01.04.",HU$10,""))-SUM($HO23:HS23)</f>
        <v/>
      </c>
      <c r="HU23" s="144">
        <f>SUMIFS(Kosztorys!$F:$F,Kosztorys!$D:$D,$B23,Kosztorys!$I:$I,CONCATENATE("&lt;01.07.",HV$10,""))-SUM($HO23:HT23)</f>
        <v/>
      </c>
      <c r="HV23" s="144">
        <f>SUMIFS(Kosztorys!$F:$F,Kosztorys!$D:$D,$B23,Kosztorys!$I:$I,CONCATENATE("&lt;01.10.",HW$10,""))-SUM($HO23:HU23)</f>
        <v/>
      </c>
      <c r="HW23" s="144">
        <f>SUMIFS(Kosztorys!$F:$F,Kosztorys!$D:$D,$B23,Kosztorys!$I:$I,CONCATENATE("&lt;01.01.",HX$10,""))-SUM($HO23:HV23)</f>
        <v/>
      </c>
      <c r="HX23" s="144">
        <f>SUMIFS(Kosztorys!$F:$F,Kosztorys!$D:$D,$B23,Kosztorys!$I:$I,CONCATENATE("&lt;01.04.",HY$10,""))-SUM($HO23:HW23)</f>
        <v/>
      </c>
      <c r="HY23" s="144">
        <f>SUMIFS(Kosztorys!$F:$F,Kosztorys!$D:$D,$B23,Kosztorys!$I:$I,CONCATENATE("&lt;01.07.",HZ$10,""))-SUM($HO23:HX23)</f>
        <v/>
      </c>
      <c r="HZ23" s="144">
        <f>SUMIFS(Kosztorys!$F:$F,Kosztorys!$D:$D,$B23,Kosztorys!$I:$I,CONCATENATE("&lt;01.10.",IA$10,""))-SUM($HO23:HY23)</f>
        <v/>
      </c>
      <c r="IA23" s="144">
        <f>SUMIFS(Kosztorys!$F:$F,Kosztorys!$D:$D,$B23,Kosztorys!$I:$I,CONCATENATE("&lt;01.01.",IB$10,""))-SUM($HO23:HZ23)</f>
        <v/>
      </c>
      <c r="IB23" s="145">
        <f>IF(M23="szt",IF(SUM(HO23:IA23)=IF(ISERROR(VLOOKUP(B23,JB_tabela,MATCH(IB$9,JB_menu,0)-1,FALSE())),,VLOOKUP(B23,JB_tabela,MATCH(IB$9,JB_menu,0)-1,FALSE())),"OK","nie zgadza się liczba użytych JB"),IF(SUM(HO23:IA23)=IF(ISERROR(VLOOKUP(B23,JB_tabela,MATCH(IC$9,JB_menu,0)-1,FALSE())),,VLOOKUP(B23,JB_tabela,MATCH(IC$9,JB_menu,0)-1,FALSE())),"OK","nie zgadzają się metry użyte w JB"))</f>
        <v/>
      </c>
      <c r="IE23" s="41">
        <f>$Q23</f>
        <v/>
      </c>
      <c r="IF23" s="41">
        <f>$R23</f>
        <v/>
      </c>
      <c r="IG23" s="41">
        <f>$S23</f>
        <v/>
      </c>
      <c r="IH23" s="348">
        <f>IF(LEFT($C23,4)="CAPE",ROUND(HO23*$L23,2),0)</f>
        <v/>
      </c>
      <c r="II23" s="348">
        <f>IF(LEFT($C23,4)="CAPE",ROUND(HP23*$L23,2),0)</f>
        <v/>
      </c>
      <c r="IJ23" s="348">
        <f>IF(LEFT($C23,4)="CAPE",ROUND(HQ23*$L23,2),0)</f>
        <v/>
      </c>
      <c r="IK23" s="348">
        <f>IF(LEFT($C23,4)="CAPE",ROUND(HR23*$L23,2),0)</f>
        <v/>
      </c>
      <c r="IL23" s="348">
        <f>IF(LEFT($C23,4)="CAPE",ROUND(HS23*$L23,2),0)</f>
        <v/>
      </c>
      <c r="IM23" s="348">
        <f>IF(LEFT($C23,4)="CAPE",ROUND(HT23*$L23,2),0)</f>
        <v/>
      </c>
      <c r="IN23" s="348">
        <f>IF(LEFT($C23,4)="CAPE",ROUND(HU23*$L23,2),0)</f>
        <v/>
      </c>
      <c r="IO23" s="348">
        <f>IF(LEFT($C23,4)="CAPE",ROUND(HV23*$L23,2),0)</f>
        <v/>
      </c>
      <c r="IP23" s="348">
        <f>IF(LEFT($C23,4)="CAPE",ROUND(HW23*$L23,2),0)</f>
        <v/>
      </c>
      <c r="IQ23" s="348">
        <f>IF(LEFT($C23,4)="CAPE",ROUND(HX23*$L23,2),0)</f>
        <v/>
      </c>
      <c r="IR23" s="348">
        <f>IF(LEFT($C23,4)="CAPE",ROUND(HY23*$L23,2),0)</f>
        <v/>
      </c>
      <c r="IS23" s="348">
        <f>IF(LEFT($C23,4)="CAPE",ROUND(HZ23*$L23,2),0)</f>
        <v/>
      </c>
      <c r="IT23" s="348">
        <f>IF(LEFT($C23,4)="CAPE",ROUND(IA23*$L23,2),0)</f>
        <v/>
      </c>
      <c r="IU23" s="41">
        <f>IF(SUM(IH23:IT23)=SUM(CY23:DN23),"OK",SUM(IH23:IT23)-SUM(CY23:DN23))</f>
        <v/>
      </c>
    </row>
    <row r="24" ht="12.75" customHeight="1">
      <c r="A24" s="119" t="n"/>
      <c r="B24" s="139" t="inlineStr">
        <is>
          <t>siec_doste_wykop_kw</t>
        </is>
      </c>
      <c r="C24" s="139" t="inlineStr">
        <is>
          <t>CAPEX - Długość 1m</t>
        </is>
      </c>
      <c r="D24" s="140" t="n">
        <v>0</v>
      </c>
      <c r="E24" s="140" t="n">
        <v>0.05</v>
      </c>
      <c r="F24" s="141" t="inlineStr">
        <is>
          <t>mb</t>
        </is>
      </c>
      <c r="G24" s="139" t="inlineStr">
        <is>
          <t>Zabezpieczenie rurociągu rurami ochronnymi skrzyżowania z mediami ochronne na drogach i wjazdach</t>
        </is>
      </c>
      <c r="H24" s="360">
        <f>IF(ISERROR(VLOOKUP(G24,KB_tabela,MATCH(H$9,KB_menu,0)-2,FALSE())),,VLOOKUP(G24,KB_tabela,MATCH(H$9,KB_menu,0)-2,FALSE()))</f>
        <v/>
      </c>
      <c r="I24" s="41">
        <f>IF(ISERROR(VLOOKUP(B24,JB_tabela,MATCH("czy puste",JB_menu,0)-1,FALSE())),"BŁĄD brak takiej JB",VLOOKUP(B24,JB_tabela,MATCH("czy puste",JB_menu,0)-1,FALSE()))</f>
        <v/>
      </c>
      <c r="J24" s="41">
        <f>IF(ISERROR(VLOOKUP(G24,KB_tabela,MATCH(H$9,KB_menu,0)-2,FALSE())),"BŁĄD brak takiego KB",IF(H24=0,IF(LEFT(C24,4)="OPEX","OK",IF(G24="brak kosztów CAPEX","OK","Brak Ceny KB")),"OK"))</f>
        <v/>
      </c>
      <c r="K24" s="41">
        <f>IF(AJ24="nie zgadza się liczba użytych JB","Nie liczy wszystkich JB",IF(BD24="nie zgadza się liczba użytych JB","Nie liczy wszystkich JB",IF(BX24="nie zgadza się liczba użytych JB","Nie liczy wszystkich JB",IF(BX24="nie zgadza się liczba użytych JB","Nie liczy wszystkich JB","OK"))))</f>
        <v/>
      </c>
      <c r="L24" s="361">
        <f>ROUND((E24*H24),2)</f>
        <v/>
      </c>
      <c r="M24" s="41">
        <f>VLOOKUP(B24,JB_tabela,MATCH(M$9,JB_menu,0)-1,FALSE())</f>
        <v/>
      </c>
      <c r="P24" s="41">
        <f>IF(ISERROR(VLOOKUP(S24,KATEGORIA_tabela,MATCH(P$9,KATEGORIA_menu,0)-2,FALSE())),,VLOOKUP(S24,KATEGORIA_tabela,MATCH(P$9,KATEGORIA_menu,0)-2,FALSE()))</f>
        <v/>
      </c>
      <c r="Q24" s="41">
        <f>IF(ISERROR(VLOOKUP(B24,JB_tabela,MATCH(Q$9,JB_menu,0)-1,FALSE())),,VLOOKUP(B24,JB_tabela,MATCH(Q$9,JB_menu,0)-1,FALSE()))</f>
        <v/>
      </c>
      <c r="R24" s="41">
        <f>IF(ISERROR(VLOOKUP(G24,KB_tabela,MATCH(R$9,KB_menu,0)-2,FALSE())),,VLOOKUP(G24,KB_tabela,MATCH(R$9,KB_menu,0)-2,FALSE()))</f>
        <v/>
      </c>
      <c r="S24" s="41">
        <f>IF(ISERROR(VLOOKUP(G24,KB_tabela,MATCH(S$9,KB_menu,0)-2,FALSE())),,VLOOKUP(G24,KB_tabela,MATCH(S$9,KB_menu,0)-2,FALSE()))</f>
        <v/>
      </c>
      <c r="T24" s="116">
        <f>IF($C24="CAPEX - 1szt JB",IF($M24="szt",SUMIFS(Kosztorys!$F:$F,Kosztorys!$D:$D,$B24,Kosztorys!$I:$I,CONCATENATE("&lt;01.01.",U$10,""))-SUMIFS(Kosztorys!$F:$F,Kosztorys!$D:$D,$B24,Kosztorys!$I:$I,CONCATENATE("&lt;01.01.",T$10,"")),COUNTIFS(Kosztorys!$D:$D,$B24,Kosztorys!$I:$I,CONCATENATE("&lt;01.01.",U$10,""))-COUNTIFS(Kosztorys!$D:$D,$B24,Kosztorys!$I:$I,CONCATENATE("&lt;01.01.",T$10,""))),0)</f>
        <v/>
      </c>
      <c r="U24" s="116">
        <f>IF($C24="CAPEX - 1szt JB",IF($M24="szt",SUMIFS(Kosztorys!$F:$F,Kosztorys!$D:$D,$B24,Kosztorys!$I:$I,CONCATENATE("&lt;01.01.",V$10,""))-SUMIFS(Kosztorys!$F:$F,Kosztorys!$D:$D,$B24,Kosztorys!$I:$I,CONCATENATE("&lt;01.01.",U$10,"")),COUNTIFS(Kosztorys!$D:$D,$B24,Kosztorys!$I:$I,CONCATENATE("&lt;01.01.",V$10,""))-COUNTIFS(Kosztorys!$D:$D,$B24,Kosztorys!$I:$I,CONCATENATE("&lt;01.01.",U$10,""))),0)</f>
        <v/>
      </c>
      <c r="V24" s="116">
        <f>IF($C24="CAPEX - 1szt JB",IF($M24="szt",SUMIFS(Kosztorys!$F:$F,Kosztorys!$D:$D,$B24,Kosztorys!$I:$I,CONCATENATE("&lt;01.01.",W$10,""))-SUMIFS(Kosztorys!$F:$F,Kosztorys!$D:$D,$B24,Kosztorys!$I:$I,CONCATENATE("&lt;01.01.",V$10,"")),COUNTIFS(Kosztorys!$D:$D,$B24,Kosztorys!$I:$I,CONCATENATE("&lt;01.01.",W$10,""))-COUNTIFS(Kosztorys!$D:$D,$B24,Kosztorys!$I:$I,CONCATENATE("&lt;01.01.",V$10,""))),0)</f>
        <v/>
      </c>
      <c r="W24" s="116">
        <f>IF($C24="CAPEX - 1szt JB",IF($M24="szt",SUMIFS(Kosztorys!$F:$F,Kosztorys!$D:$D,$B24,Kosztorys!$I:$I,CONCATENATE("&lt;01.01.",X$10,""))-SUMIFS(Kosztorys!$F:$F,Kosztorys!$D:$D,$B24,Kosztorys!$I:$I,CONCATENATE("&lt;01.01.",W$10,"")),COUNTIFS(Kosztorys!$D:$D,$B24,Kosztorys!$I:$I,CONCATENATE("&lt;01.01.",X$10,""))-COUNTIFS(Kosztorys!$D:$D,$B24,Kosztorys!$I:$I,CONCATENATE("&lt;01.01.",W$10,""))),0)</f>
        <v/>
      </c>
      <c r="X24" s="116">
        <f>IF($C24="CAPEX - 1szt JB",IF($M24="szt",SUMIFS(Kosztorys!$F:$F,Kosztorys!$D:$D,$B24,Kosztorys!$I:$I,CONCATENATE("&lt;01.01.",Y$10,""))-SUMIFS(Kosztorys!$F:$F,Kosztorys!$D:$D,$B24,Kosztorys!$I:$I,CONCATENATE("&lt;01.01.",X$10,"")),COUNTIFS(Kosztorys!$D:$D,$B24,Kosztorys!$I:$I,CONCATENATE("&lt;01.01.",Y$10,""))-COUNTIFS(Kosztorys!$D:$D,$B24,Kosztorys!$I:$I,CONCATENATE("&lt;01.01.",X$10,""))),0)</f>
        <v/>
      </c>
      <c r="Y24" s="116">
        <f>IF($C24="CAPEX - 1szt JB",IF($M24="szt",SUMIFS(Kosztorys!$F:$F,Kosztorys!$D:$D,$B24,Kosztorys!$I:$I,CONCATENATE("&lt;01.01.",Z$10,""))-SUMIFS(Kosztorys!$F:$F,Kosztorys!$D:$D,$B24,Kosztorys!$I:$I,CONCATENATE("&lt;01.01.",Y$10,"")),COUNTIFS(Kosztorys!$D:$D,$B24,Kosztorys!$I:$I,CONCATENATE("&lt;01.01.",Z$10,""))-COUNTIFS(Kosztorys!$D:$D,$B24,Kosztorys!$I:$I,CONCATENATE("&lt;01.01.",Y$10,""))),0)</f>
        <v/>
      </c>
      <c r="Z24" s="116">
        <f>IF($C24="CAPEX - 1szt JB",IF($M24="szt",SUMIFS(Kosztorys!$F:$F,Kosztorys!$D:$D,$B24,Kosztorys!$I:$I,CONCATENATE("&lt;01.01.",AA$10,""))-SUMIFS(Kosztorys!$F:$F,Kosztorys!$D:$D,$B24,Kosztorys!$I:$I,CONCATENATE("&lt;01.01.",Z$10,"")),COUNTIFS(Kosztorys!$D:$D,$B24,Kosztorys!$I:$I,CONCATENATE("&lt;01.01.",AA$10,""))-COUNTIFS(Kosztorys!$D:$D,$B24,Kosztorys!$I:$I,CONCATENATE("&lt;01.01.",Z$10,""))),0)</f>
        <v/>
      </c>
      <c r="AA24" s="116">
        <f>IF($C24="CAPEX - 1szt JB",IF($M24="szt",SUMIFS(Kosztorys!$F:$F,Kosztorys!$D:$D,$B24,Kosztorys!$I:$I,CONCATENATE("&lt;01.01.",AB$10,""))-SUMIFS(Kosztorys!$F:$F,Kosztorys!$D:$D,$B24,Kosztorys!$I:$I,CONCATENATE("&lt;01.01.",AA$10,"")),COUNTIFS(Kosztorys!$D:$D,$B24,Kosztorys!$I:$I,CONCATENATE("&lt;01.01.",AB$10,""))-COUNTIFS(Kosztorys!$D:$D,$B24,Kosztorys!$I:$I,CONCATENATE("&lt;01.01.",AA$10,""))),0)</f>
        <v/>
      </c>
      <c r="AB24" s="116">
        <f>IF($C24="CAPEX - 1szt JB",IF($M24="szt",SUMIFS(Kosztorys!$F:$F,Kosztorys!$D:$D,$B24,Kosztorys!$I:$I,CONCATENATE("&lt;01.01.",AC$10,""))-SUMIFS(Kosztorys!$F:$F,Kosztorys!$D:$D,$B24,Kosztorys!$I:$I,CONCATENATE("&lt;01.01.",AB$10,"")),COUNTIFS(Kosztorys!$D:$D,$B24,Kosztorys!$I:$I,CONCATENATE("&lt;01.01.",AC$10,""))-COUNTIFS(Kosztorys!$D:$D,$B24,Kosztorys!$I:$I,CONCATENATE("&lt;01.01.",AB$10,""))),0)</f>
        <v/>
      </c>
      <c r="AC24" s="116">
        <f>IF($C24="CAPEX - 1szt JB",IF($M24="szt",SUMIFS(Kosztorys!$F:$F,Kosztorys!$D:$D,$B24,Kosztorys!$I:$I,CONCATENATE("&lt;01.01.",AD$10,""))-SUMIFS(Kosztorys!$F:$F,Kosztorys!$D:$D,$B24,Kosztorys!$I:$I,CONCATENATE("&lt;01.01.",AC$10,"")),COUNTIFS(Kosztorys!$D:$D,$B24,Kosztorys!$I:$I,CONCATENATE("&lt;01.01.",AD$10,""))-COUNTIFS(Kosztorys!$D:$D,$B24,Kosztorys!$I:$I,CONCATENATE("&lt;01.01.",AC$10,""))),0)</f>
        <v/>
      </c>
      <c r="AD24" s="116">
        <f>IF($C24="CAPEX - 1szt JB",IF($M24="szt",SUMIFS(Kosztorys!$F:$F,Kosztorys!$D:$D,$B24,Kosztorys!$I:$I,CONCATENATE("&lt;01.01.",AE$10,""))-SUMIFS(Kosztorys!$F:$F,Kosztorys!$D:$D,$B24,Kosztorys!$I:$I,CONCATENATE("&lt;01.01.",AD$10,"")),COUNTIFS(Kosztorys!$D:$D,$B24,Kosztorys!$I:$I,CONCATENATE("&lt;01.01.",AE$10,""))-COUNTIFS(Kosztorys!$D:$D,$B24,Kosztorys!$I:$I,CONCATENATE("&lt;01.01.",AD$10,""))),0)</f>
        <v/>
      </c>
      <c r="AE24" s="116">
        <f>IF($C24="CAPEX - 1szt JB",IF($M24="szt",SUMIFS(Kosztorys!$F:$F,Kosztorys!$D:$D,$B24,Kosztorys!$I:$I,CONCATENATE("&lt;01.01.",AF$10,""))-SUMIFS(Kosztorys!$F:$F,Kosztorys!$D:$D,$B24,Kosztorys!$I:$I,CONCATENATE("&lt;01.01.",AE$10,"")),COUNTIFS(Kosztorys!$D:$D,$B24,Kosztorys!$I:$I,CONCATENATE("&lt;01.01.",AF$10,""))-COUNTIFS(Kosztorys!$D:$D,$B24,Kosztorys!$I:$I,CONCATENATE("&lt;01.01.",AE$10,""))),0)</f>
        <v/>
      </c>
      <c r="AF24" s="116">
        <f>IF($C24="CAPEX - 1szt JB",IF($M24="szt",SUMIFS(Kosztorys!$F:$F,Kosztorys!$D:$D,$B24,Kosztorys!$I:$I,CONCATENATE("&lt;01.01.",AG$10,""))-SUMIFS(Kosztorys!$F:$F,Kosztorys!$D:$D,$B24,Kosztorys!$I:$I,CONCATENATE("&lt;01.01.",AF$10,"")),COUNTIFS(Kosztorys!$D:$D,$B24,Kosztorys!$I:$I,CONCATENATE("&lt;01.01.",AG$10,""))-COUNTIFS(Kosztorys!$D:$D,$B24,Kosztorys!$I:$I,CONCATENATE("&lt;01.01.",AF$10,""))),0)</f>
        <v/>
      </c>
      <c r="AG24" s="116">
        <f>IF($C24="CAPEX - 1szt JB",IF($M24="szt",SUMIFS(Kosztorys!$F:$F,Kosztorys!$D:$D,$B24,Kosztorys!$I:$I,CONCATENATE("&lt;01.01.",AH$10,""))-SUMIFS(Kosztorys!$F:$F,Kosztorys!$D:$D,$B24,Kosztorys!$I:$I,CONCATENATE("&lt;01.01.",AG$10,"")),COUNTIFS(Kosztorys!$D:$D,$B24,Kosztorys!$I:$I,CONCATENATE("&lt;01.01.",AH$10,""))-COUNTIFS(Kosztorys!$D:$D,$B24,Kosztorys!$I:$I,CONCATENATE("&lt;01.01.",AG$10,""))),0)</f>
        <v/>
      </c>
      <c r="AH24" s="116">
        <f>IF($C24="CAPEX - 1szt JB",IF($M24="szt",SUMIFS(Kosztorys!$F:$F,Kosztorys!$D:$D,$B24,Kosztorys!$I:$I,CONCATENATE("&lt;01.01.",AI$10,""))-SUMIFS(Kosztorys!$F:$F,Kosztorys!$D:$D,$B24,Kosztorys!$I:$I,CONCATENATE("&lt;01.01.",AH$10,"")),COUNTIFS(Kosztorys!$D:$D,$B24,Kosztorys!$I:$I,CONCATENATE("&lt;01.01.",AI$10,""))-COUNTIFS(Kosztorys!$D:$D,$B24,Kosztorys!$I:$I,CONCATENATE("&lt;01.01.",AH$10,""))),0)</f>
        <v/>
      </c>
      <c r="AI24" s="116">
        <f>IF($C24="CAPEX - 1szt JB",IF($M24="szt",SUMIFS(Kosztorys!$F:$F,Kosztorys!$D:$D,$B24,Kosztorys!$I:$I,CONCATENATE("&lt;01.01.",AJ$10,""))-SUMIFS(Kosztorys!$F:$F,Kosztorys!$D:$D,$B24,Kosztorys!$I:$I,CONCATENATE("&lt;01.01.",AI$10,"")),COUNTIFS(Kosztorys!$D:$D,$B24,Kosztorys!$I:$I,CONCATENATE("&lt;01.01.",AJ$10,""))-COUNTIFS(Kosztorys!$D:$D,$B24,Kosztorys!$I:$I,CONCATENATE("&lt;01.01.",AI$10,""))),0)</f>
        <v/>
      </c>
      <c r="AJ24" s="116">
        <f>IF(C24="CAPEX - 1szt JB",IF(SUM(T24:AI24)=IF(ISERROR(VLOOKUP(B24,JB_tabela,MATCH(AJ$9,JB_menu,0)-1,FALSE())),,VLOOKUP(B24,JB_tabela,MATCH(AJ$9,JB_menu,0)-1,FALSE())),"OK","nie zgadza się liczba użytych JB"),"OK-ND")</f>
        <v/>
      </c>
      <c r="AM24" s="41">
        <f>IFERROR("_" &amp; VLOOKUP($B24,#REF!,1,FALSE()),#REF!)</f>
        <v/>
      </c>
      <c r="AN24" s="41">
        <f>IF($C24="CAPEX - Długość 1m",SUMIFS(Kosztorys!$F:$F,Kosztorys!$D:$D,$B24,Kosztorys!$I:$I,CONCATENATE("&lt;31.12.",AN$10,""))-SUMIFS(Kosztorys!$F:$F,Kosztorys!$D:$D,$B24,Kosztorys!$I:$I,CONCATENATE("&lt;31.12.",AM$10,"")),"x")</f>
        <v/>
      </c>
      <c r="AO24" s="41">
        <f>IF($C24="CAPEX - Długość 1m",SUMIFS(Kosztorys!$F:$F,Kosztorys!$D:$D,$B24,Kosztorys!$I:$I,CONCATENATE("&lt;31.12.",AO$10,""))-SUMIFS(Kosztorys!$F:$F,Kosztorys!$D:$D,$B24,Kosztorys!$I:$I,CONCATENATE("&lt;31.12.",AN$10,"")),"x")</f>
        <v/>
      </c>
      <c r="AP24" s="41">
        <f>IF($C24="CAPEX - Długość 1m",SUMIFS(Kosztorys!$F:$F,Kosztorys!$D:$D,$B24,Kosztorys!$I:$I,CONCATENATE("&lt;31.12.",AP$10,""))-SUMIFS(Kosztorys!$F:$F,Kosztorys!$D:$D,$B24,Kosztorys!$I:$I,CONCATENATE("&lt;31.12.",AO$10,"")),"x")</f>
        <v/>
      </c>
      <c r="AQ24" s="41">
        <f>IF($C24="CAPEX - Długość 1m",SUMIFS(Kosztorys!$F:$F,Kosztorys!$D:$D,$B24,Kosztorys!$I:$I,CONCATENATE("&lt;31.12.",AQ$10,""))-SUMIFS(Kosztorys!$F:$F,Kosztorys!$D:$D,$B24,Kosztorys!$I:$I,CONCATENATE("&lt;31.12.",AP$10,"")),"x")</f>
        <v/>
      </c>
      <c r="AR24" s="41">
        <f>IF($C24="CAPEX - Długość 1m",SUMIFS(Kosztorys!$F:$F,Kosztorys!$D:$D,$B24,Kosztorys!$I:$I,CONCATENATE("&lt;31.12.",AR$10,""))-SUMIFS(Kosztorys!$F:$F,Kosztorys!$D:$D,$B24,Kosztorys!$I:$I,CONCATENATE("&lt;31.12.",AQ$10,"")),"x")</f>
        <v/>
      </c>
      <c r="AS24" s="41">
        <f>IF($C24="CAPEX - Długość 1m",SUMIFS(Kosztorys!$F:$F,Kosztorys!$D:$D,$B24,Kosztorys!$I:$I,CONCATENATE("&lt;31.12.",AS$10,""))-SUMIFS(Kosztorys!$F:$F,Kosztorys!$D:$D,$B24,Kosztorys!$I:$I,CONCATENATE("&lt;31.12.",AR$10,"")),"x")</f>
        <v/>
      </c>
      <c r="AT24" s="41">
        <f>IF($C24="CAPEX - Długość 1m",SUMIFS(Kosztorys!$F:$F,Kosztorys!$D:$D,$B24,Kosztorys!$I:$I,CONCATENATE("&lt;31.12.",AT$10,""))-SUMIFS(Kosztorys!$F:$F,Kosztorys!$D:$D,$B24,Kosztorys!$I:$I,CONCATENATE("&lt;31.12.",AS$10,"")),"x")</f>
        <v/>
      </c>
      <c r="AU24" s="41">
        <f>IF($C24="CAPEX - Długość 1m",SUMIFS(Kosztorys!$F:$F,Kosztorys!$D:$D,$B24,Kosztorys!$I:$I,CONCATENATE("&lt;31.12.",AU$10,""))-SUMIFS(Kosztorys!$F:$F,Kosztorys!$D:$D,$B24,Kosztorys!$I:$I,CONCATENATE("&lt;31.12.",AT$10,"")),"x")</f>
        <v/>
      </c>
      <c r="AV24" s="41">
        <f>IF($C24="CAPEX - Długość 1m",SUMIFS(Kosztorys!$F:$F,Kosztorys!$D:$D,$B24,Kosztorys!$I:$I,CONCATENATE("&lt;31.12.",AV$10,""))-SUMIFS(Kosztorys!$F:$F,Kosztorys!$D:$D,$B24,Kosztorys!$I:$I,CONCATENATE("&lt;31.12.",AU$10,"")),"x")</f>
        <v/>
      </c>
      <c r="AW24" s="41">
        <f>IF($C24="CAPEX - Długość 1m",SUMIFS(Kosztorys!$F:$F,Kosztorys!$D:$D,$B24,Kosztorys!$I:$I,CONCATENATE("&lt;31.12.",AW$10,""))-SUMIFS(Kosztorys!$F:$F,Kosztorys!$D:$D,$B24,Kosztorys!$I:$I,CONCATENATE("&lt;31.12.",AV$10,"")),"x")</f>
        <v/>
      </c>
      <c r="AX24" s="41">
        <f>IF($C24="CAPEX - Długość 1m",SUMIFS(Kosztorys!$F:$F,Kosztorys!$D:$D,$B24,Kosztorys!$I:$I,CONCATENATE("&lt;31.12.",AX$10,""))-SUMIFS(Kosztorys!$F:$F,Kosztorys!$D:$D,$B24,Kosztorys!$I:$I,CONCATENATE("&lt;31.12.",AW$10,"")),"x")</f>
        <v/>
      </c>
      <c r="AY24" s="41">
        <f>IF($C24="CAPEX - Długość 1m",SUMIFS(Kosztorys!$F:$F,Kosztorys!$D:$D,$B24,Kosztorys!$I:$I,CONCATENATE("&lt;31.12.",AY$10,""))-SUMIFS(Kosztorys!$F:$F,Kosztorys!$D:$D,$B24,Kosztorys!$I:$I,CONCATENATE("&lt;31.12.",AX$10,"")),"x")</f>
        <v/>
      </c>
      <c r="AZ24" s="41">
        <f>IF($C24="CAPEX - Długość 1m",SUMIFS(Kosztorys!$F:$F,Kosztorys!$D:$D,$B24,Kosztorys!$I:$I,CONCATENATE("&lt;31.12.",AZ$10,""))-SUMIFS(Kosztorys!$F:$F,Kosztorys!$D:$D,$B24,Kosztorys!$I:$I,CONCATENATE("&lt;31.12.",AY$10,"")),"x")</f>
        <v/>
      </c>
      <c r="BA24" s="41">
        <f>IF($C24="CAPEX - Długość 1m",SUMIFS(Kosztorys!$F:$F,Kosztorys!$D:$D,$B24,Kosztorys!$I:$I,CONCATENATE("&lt;31.12.",BA$10,""))-SUMIFS(Kosztorys!$F:$F,Kosztorys!$D:$D,$B24,Kosztorys!$I:$I,CONCATENATE("&lt;31.12.",AZ$10,"")),"x")</f>
        <v/>
      </c>
      <c r="BB24" s="41">
        <f>IF($C24="CAPEX - Długość 1m",SUMIFS(Kosztorys!$F:$F,Kosztorys!$D:$D,$B24,Kosztorys!$I:$I,CONCATENATE("&lt;31.12.",BB$10,""))-SUMIFS(Kosztorys!$F:$F,Kosztorys!$D:$D,$B24,Kosztorys!$I:$I,CONCATENATE("&lt;31.12.",BA$10,"")),"x")</f>
        <v/>
      </c>
      <c r="BC24" s="41">
        <f>IF($C24="CAPEX - Długość 1m",SUMIFS(Kosztorys!$F:$F,Kosztorys!$D:$D,$B24,Kosztorys!$I:$I,CONCATENATE("&lt;31.12.",BC$10,""))-SUMIFS(Kosztorys!$F:$F,Kosztorys!$D:$D,$B24,Kosztorys!$I:$I,CONCATENATE("&lt;31.12.",BB$10,"")),"x")</f>
        <v/>
      </c>
      <c r="BD24" s="41">
        <f>IF(C24="CAPEX - Długość 1m",IF(SUM(AN24:BC24)=IF(ISERROR(VLOOKUP(B24,JB_tabela,MATCH(BD$9,JB_menu,0)-1,FALSE())),,VLOOKUP(B24,JB_tabela,MATCH(BD$9,JB_menu,0)-1,FALSE())),"OK","nie zgadza się liczba użytych JB"),"OK-ND")</f>
        <v/>
      </c>
      <c r="BH24" s="41">
        <f>IF($C24="OPEX - Koszt 1szt/rok",IF($M24="szt",SUMIFS(Kosztorys!$F:$F,Kosztorys!$D:$D,$B24,Kosztorys!$I:$I,CONCATENATE("&lt;01.01.",BH$10,""))+(SUMIFS(Kosztorys!$F:$F,Kosztorys!$D:$D,$B24,Kosztorys!$I:$I,CONCATENATE("&lt;=31.03.",BH$10,""))-SUMIFS(Kosztorys!$F:$F,Kosztorys!$D:$D,$B24,Kosztorys!$I:$I,CONCATENATE("&lt;=31.12.",BG$10,"")))*0.75+(SUMIFS(Kosztorys!$F:$F,Kosztorys!$D:$D,$B24,Kosztorys!$I:$I,CONCATENATE("&lt;=30.06.",BH$10,""))-SUMIFS(Kosztorys!$F:$F,Kosztorys!$D:$D,$B24,Kosztorys!$I:$I,CONCATENATE("&lt;=31.03.",BH$10,"")))*0.5+(SUMIFS(Kosztorys!$F:$F,Kosztorys!$D:$D,$B24,Kosztorys!$I:$I,CONCATENATE("&lt;=30.09.",BH$10,""))-SUMIFS(Kosztorys!$F:$F,Kosztorys!$D:$D,$B24,Kosztorys!$I:$I,CONCATENATE("&lt;=30.06.",BH$10,"")))*0.25,"nic"),0)</f>
        <v/>
      </c>
      <c r="BI24" s="41">
        <f>IF($C24="OPEX - Koszt 1szt/rok",IF($M24="szt",SUMIFS(Kosztorys!$F:$F,Kosztorys!$D:$D,$B24,Kosztorys!$I:$I,CONCATENATE("&lt;01.01.",BI$10,""))+(SUMIFS(Kosztorys!$F:$F,Kosztorys!$D:$D,$B24,Kosztorys!$I:$I,CONCATENATE("&lt;=31.03.",BI$10,""))-SUMIFS(Kosztorys!$F:$F,Kosztorys!$D:$D,$B24,Kosztorys!$I:$I,CONCATENATE("&lt;=31.12.",BH$10,"")))*0.75+(SUMIFS(Kosztorys!$F:$F,Kosztorys!$D:$D,$B24,Kosztorys!$I:$I,CONCATENATE("&lt;=30.06.",BI$10,""))-SUMIFS(Kosztorys!$F:$F,Kosztorys!$D:$D,$B24,Kosztorys!$I:$I,CONCATENATE("&lt;=31.03.",BI$10,"")))*0.5+(SUMIFS(Kosztorys!$F:$F,Kosztorys!$D:$D,$B24,Kosztorys!$I:$I,CONCATENATE("&lt;=30.09.",BI$10,""))-SUMIFS(Kosztorys!$F:$F,Kosztorys!$D:$D,$B24,Kosztorys!$I:$I,CONCATENATE("&lt;=30.06.",BI$10,"")))*0.25,"nic"),0)</f>
        <v/>
      </c>
      <c r="BJ24" s="41">
        <f>IF($C24="OPEX - Koszt 1szt/rok",IF($M24="szt",SUMIFS(Kosztorys!$F:$F,Kosztorys!$D:$D,$B24,Kosztorys!$I:$I,CONCATENATE("&lt;01.01.",BJ$10,""))+(SUMIFS(Kosztorys!$F:$F,Kosztorys!$D:$D,$B24,Kosztorys!$I:$I,CONCATENATE("&lt;=31.03.",BJ$10,""))-SUMIFS(Kosztorys!$F:$F,Kosztorys!$D:$D,$B24,Kosztorys!$I:$I,CONCATENATE("&lt;=31.12.",BI$10,"")))*0.75+(SUMIFS(Kosztorys!$F:$F,Kosztorys!$D:$D,$B24,Kosztorys!$I:$I,CONCATENATE("&lt;=30.06.",BJ$10,""))-SUMIFS(Kosztorys!$F:$F,Kosztorys!$D:$D,$B24,Kosztorys!$I:$I,CONCATENATE("&lt;=31.03.",BJ$10,"")))*0.5+(SUMIFS(Kosztorys!$F:$F,Kosztorys!$D:$D,$B24,Kosztorys!$I:$I,CONCATENATE("&lt;=30.09.",BJ$10,""))-SUMIFS(Kosztorys!$F:$F,Kosztorys!$D:$D,$B24,Kosztorys!$I:$I,CONCATENATE("&lt;=30.06.",BJ$10,"")))*0.25,"nic"),0)</f>
        <v/>
      </c>
      <c r="BK24" s="41">
        <f>IF($C24="OPEX - Koszt 1szt/rok",IF($M24="szt",SUMIFS(Kosztorys!$F:$F,Kosztorys!$D:$D,$B24,Kosztorys!$I:$I,CONCATENATE("&lt;01.01.",BK$10,""))+(SUMIFS(Kosztorys!$F:$F,Kosztorys!$D:$D,$B24,Kosztorys!$I:$I,CONCATENATE("&lt;=31.03.",BK$10,""))-SUMIFS(Kosztorys!$F:$F,Kosztorys!$D:$D,$B24,Kosztorys!$I:$I,CONCATENATE("&lt;=31.12.",BJ$10,"")))*0.75+(SUMIFS(Kosztorys!$F:$F,Kosztorys!$D:$D,$B24,Kosztorys!$I:$I,CONCATENATE("&lt;=30.06.",BK$10,""))-SUMIFS(Kosztorys!$F:$F,Kosztorys!$D:$D,$B24,Kosztorys!$I:$I,CONCATENATE("&lt;=31.03.",BK$10,"")))*0.5+(SUMIFS(Kosztorys!$F:$F,Kosztorys!$D:$D,$B24,Kosztorys!$I:$I,CONCATENATE("&lt;=30.09.",BK$10,""))-SUMIFS(Kosztorys!$F:$F,Kosztorys!$D:$D,$B24,Kosztorys!$I:$I,CONCATENATE("&lt;=30.06.",BK$10,"")))*0.25,"nic"),0)</f>
        <v/>
      </c>
      <c r="BL24" s="41">
        <f>IF($C24="OPEX - Koszt 1szt/rok",IF($M24="szt",SUMIFS(Kosztorys!$F:$F,Kosztorys!$D:$D,$B24,Kosztorys!$I:$I,CONCATENATE("&lt;01.01.",BL$10,""))+(SUMIFS(Kosztorys!$F:$F,Kosztorys!$D:$D,$B24,Kosztorys!$I:$I,CONCATENATE("&lt;=31.03.",BL$10,""))-SUMIFS(Kosztorys!$F:$F,Kosztorys!$D:$D,$B24,Kosztorys!$I:$I,CONCATENATE("&lt;=31.12.",BK$10,"")))*0.75+(SUMIFS(Kosztorys!$F:$F,Kosztorys!$D:$D,$B24,Kosztorys!$I:$I,CONCATENATE("&lt;=30.06.",BL$10,""))-SUMIFS(Kosztorys!$F:$F,Kosztorys!$D:$D,$B24,Kosztorys!$I:$I,CONCATENATE("&lt;=31.03.",BL$10,"")))*0.5+(SUMIFS(Kosztorys!$F:$F,Kosztorys!$D:$D,$B24,Kosztorys!$I:$I,CONCATENATE("&lt;=30.09.",BL$10,""))-SUMIFS(Kosztorys!$F:$F,Kosztorys!$D:$D,$B24,Kosztorys!$I:$I,CONCATENATE("&lt;=30.06.",BL$10,"")))*0.25,"nic"),0)</f>
        <v/>
      </c>
      <c r="BM24" s="41">
        <f>IF($C24="OPEX - Koszt 1szt/rok",IF($M24="szt",SUMIFS(Kosztorys!$F:$F,Kosztorys!$D:$D,$B24,Kosztorys!$I:$I,CONCATENATE("&lt;01.01.",BM$10,""))+(SUMIFS(Kosztorys!$F:$F,Kosztorys!$D:$D,$B24,Kosztorys!$I:$I,CONCATENATE("&lt;=31.03.",BM$10,""))-SUMIFS(Kosztorys!$F:$F,Kosztorys!$D:$D,$B24,Kosztorys!$I:$I,CONCATENATE("&lt;=31.12.",BL$10,"")))*0.75+(SUMIFS(Kosztorys!$F:$F,Kosztorys!$D:$D,$B24,Kosztorys!$I:$I,CONCATENATE("&lt;=30.06.",BM$10,""))-SUMIFS(Kosztorys!$F:$F,Kosztorys!$D:$D,$B24,Kosztorys!$I:$I,CONCATENATE("&lt;=31.03.",BM$10,"")))*0.5+(SUMIFS(Kosztorys!$F:$F,Kosztorys!$D:$D,$B24,Kosztorys!$I:$I,CONCATENATE("&lt;=30.09.",BM$10,""))-SUMIFS(Kosztorys!$F:$F,Kosztorys!$D:$D,$B24,Kosztorys!$I:$I,CONCATENATE("&lt;=30.06.",BM$10,"")))*0.25,"nic"),0)</f>
        <v/>
      </c>
      <c r="BN24" s="41">
        <f>IF($C24="OPEX - Koszt 1szt/rok",IF($M24="szt",SUMIFS(Kosztorys!$F:$F,Kosztorys!$D:$D,$B24,Kosztorys!$I:$I,CONCATENATE("&lt;01.01.",BN$10,""))+(SUMIFS(Kosztorys!$F:$F,Kosztorys!$D:$D,$B24,Kosztorys!$I:$I,CONCATENATE("&lt;=31.03.",BN$10,""))-SUMIFS(Kosztorys!$F:$F,Kosztorys!$D:$D,$B24,Kosztorys!$I:$I,CONCATENATE("&lt;=31.12.",BM$10,"")))*0.75+(SUMIFS(Kosztorys!$F:$F,Kosztorys!$D:$D,$B24,Kosztorys!$I:$I,CONCATENATE("&lt;=30.06.",BN$10,""))-SUMIFS(Kosztorys!$F:$F,Kosztorys!$D:$D,$B24,Kosztorys!$I:$I,CONCATENATE("&lt;=31.03.",BN$10,"")))*0.5+(SUMIFS(Kosztorys!$F:$F,Kosztorys!$D:$D,$B24,Kosztorys!$I:$I,CONCATENATE("&lt;=30.09.",BN$10,""))-SUMIFS(Kosztorys!$F:$F,Kosztorys!$D:$D,$B24,Kosztorys!$I:$I,CONCATENATE("&lt;=30.06.",BN$10,"")))*0.25,"nic"),0)</f>
        <v/>
      </c>
      <c r="BO24" s="41">
        <f>IF($C24="OPEX - Koszt 1szt/rok",IF($M24="szt",SUMIFS(Kosztorys!$F:$F,Kosztorys!$D:$D,$B24,Kosztorys!$I:$I,CONCATENATE("&lt;01.01.",BO$10,""))+(SUMIFS(Kosztorys!$F:$F,Kosztorys!$D:$D,$B24,Kosztorys!$I:$I,CONCATENATE("&lt;=31.03.",BO$10,""))-SUMIFS(Kosztorys!$F:$F,Kosztorys!$D:$D,$B24,Kosztorys!$I:$I,CONCATENATE("&lt;=31.12.",BN$10,"")))*0.75+(SUMIFS(Kosztorys!$F:$F,Kosztorys!$D:$D,$B24,Kosztorys!$I:$I,CONCATENATE("&lt;=30.06.",BO$10,""))-SUMIFS(Kosztorys!$F:$F,Kosztorys!$D:$D,$B24,Kosztorys!$I:$I,CONCATENATE("&lt;=31.03.",BO$10,"")))*0.5+(SUMIFS(Kosztorys!$F:$F,Kosztorys!$D:$D,$B24,Kosztorys!$I:$I,CONCATENATE("&lt;=30.09.",BO$10,""))-SUMIFS(Kosztorys!$F:$F,Kosztorys!$D:$D,$B24,Kosztorys!$I:$I,CONCATENATE("&lt;=30.06.",BO$10,"")))*0.25,"nic"),0)</f>
        <v/>
      </c>
      <c r="BP24" s="41">
        <f>IF($C24="OPEX - Koszt 1szt/rok",IF($M24="szt",SUMIFS(Kosztorys!$F:$F,Kosztorys!$D:$D,$B24,Kosztorys!$I:$I,CONCATENATE("&lt;01.01.",BP$10,""))+(SUMIFS(Kosztorys!$F:$F,Kosztorys!$D:$D,$B24,Kosztorys!$I:$I,CONCATENATE("&lt;=31.03.",BP$10,""))-SUMIFS(Kosztorys!$F:$F,Kosztorys!$D:$D,$B24,Kosztorys!$I:$I,CONCATENATE("&lt;=31.12.",BO$10,"")))*0.75+(SUMIFS(Kosztorys!$F:$F,Kosztorys!$D:$D,$B24,Kosztorys!$I:$I,CONCATENATE("&lt;=30.06.",BP$10,""))-SUMIFS(Kosztorys!$F:$F,Kosztorys!$D:$D,$B24,Kosztorys!$I:$I,CONCATENATE("&lt;=31.03.",BP$10,"")))*0.5+(SUMIFS(Kosztorys!$F:$F,Kosztorys!$D:$D,$B24,Kosztorys!$I:$I,CONCATENATE("&lt;=30.09.",BP$10,""))-SUMIFS(Kosztorys!$F:$F,Kosztorys!$D:$D,$B24,Kosztorys!$I:$I,CONCATENATE("&lt;=30.06.",BP$10,"")))*0.25,"nic"),0)</f>
        <v/>
      </c>
      <c r="BQ24" s="41">
        <f>IF($C24="OPEX - Koszt 1szt/rok",IF($M24="szt",SUMIFS(Kosztorys!$F:$F,Kosztorys!$D:$D,$B24,Kosztorys!$I:$I,CONCATENATE("&lt;01.01.",BQ$10,""))+(SUMIFS(Kosztorys!$F:$F,Kosztorys!$D:$D,$B24,Kosztorys!$I:$I,CONCATENATE("&lt;=31.03.",BQ$10,""))-SUMIFS(Kosztorys!$F:$F,Kosztorys!$D:$D,$B24,Kosztorys!$I:$I,CONCATENATE("&lt;=31.12.",BP$10,"")))*0.75+(SUMIFS(Kosztorys!$F:$F,Kosztorys!$D:$D,$B24,Kosztorys!$I:$I,CONCATENATE("&lt;=30.06.",BQ$10,""))-SUMIFS(Kosztorys!$F:$F,Kosztorys!$D:$D,$B24,Kosztorys!$I:$I,CONCATENATE("&lt;=31.03.",BQ$10,"")))*0.5+(SUMIFS(Kosztorys!$F:$F,Kosztorys!$D:$D,$B24,Kosztorys!$I:$I,CONCATENATE("&lt;=30.09.",BQ$10,""))-SUMIFS(Kosztorys!$F:$F,Kosztorys!$D:$D,$B24,Kosztorys!$I:$I,CONCATENATE("&lt;=30.06.",BQ$10,"")))*0.25,"nic"),0)</f>
        <v/>
      </c>
      <c r="BR24" s="41">
        <f>IF($C24="OPEX - Koszt 1szt/rok",IF($M24="szt",SUMIFS(Kosztorys!$F:$F,Kosztorys!$D:$D,$B24,Kosztorys!$I:$I,CONCATENATE("&lt;01.01.",BR$10,""))+(SUMIFS(Kosztorys!$F:$F,Kosztorys!$D:$D,$B24,Kosztorys!$I:$I,CONCATENATE("&lt;=31.03.",BR$10,""))-SUMIFS(Kosztorys!$F:$F,Kosztorys!$D:$D,$B24,Kosztorys!$I:$I,CONCATENATE("&lt;=31.12.",BQ$10,"")))*0.75+(SUMIFS(Kosztorys!$F:$F,Kosztorys!$D:$D,$B24,Kosztorys!$I:$I,CONCATENATE("&lt;=30.06.",BR$10,""))-SUMIFS(Kosztorys!$F:$F,Kosztorys!$D:$D,$B24,Kosztorys!$I:$I,CONCATENATE("&lt;=31.03.",BR$10,"")))*0.5+(SUMIFS(Kosztorys!$F:$F,Kosztorys!$D:$D,$B24,Kosztorys!$I:$I,CONCATENATE("&lt;=30.09.",BR$10,""))-SUMIFS(Kosztorys!$F:$F,Kosztorys!$D:$D,$B24,Kosztorys!$I:$I,CONCATENATE("&lt;=30.06.",BR$10,"")))*0.25,"nic"),0)</f>
        <v/>
      </c>
      <c r="BS24" s="41">
        <f>IF($C24="OPEX - Koszt 1szt/rok",IF($M24="szt",SUMIFS(Kosztorys!$F:$F,Kosztorys!$D:$D,$B24,Kosztorys!$I:$I,CONCATENATE("&lt;01.01.",BS$10,""))+(SUMIFS(Kosztorys!$F:$F,Kosztorys!$D:$D,$B24,Kosztorys!$I:$I,CONCATENATE("&lt;=31.03.",BS$10,""))-SUMIFS(Kosztorys!$F:$F,Kosztorys!$D:$D,$B24,Kosztorys!$I:$I,CONCATENATE("&lt;=31.12.",BR$10,"")))*0.75+(SUMIFS(Kosztorys!$F:$F,Kosztorys!$D:$D,$B24,Kosztorys!$I:$I,CONCATENATE("&lt;=30.06.",BS$10,""))-SUMIFS(Kosztorys!$F:$F,Kosztorys!$D:$D,$B24,Kosztorys!$I:$I,CONCATENATE("&lt;=31.03.",BS$10,"")))*0.5+(SUMIFS(Kosztorys!$F:$F,Kosztorys!$D:$D,$B24,Kosztorys!$I:$I,CONCATENATE("&lt;=30.09.",BS$10,""))-SUMIFS(Kosztorys!$F:$F,Kosztorys!$D:$D,$B24,Kosztorys!$I:$I,CONCATENATE("&lt;=30.06.",BS$10,"")))*0.25,"nic"),0)</f>
        <v/>
      </c>
      <c r="BT24" s="41">
        <f>IF($C24="OPEX - Koszt 1szt/rok",IF($M24="szt",SUMIFS(Kosztorys!$F:$F,Kosztorys!$D:$D,$B24,Kosztorys!$I:$I,CONCATENATE("&lt;01.01.",BT$10,""))+(SUMIFS(Kosztorys!$F:$F,Kosztorys!$D:$D,$B24,Kosztorys!$I:$I,CONCATENATE("&lt;=31.03.",BT$10,""))-SUMIFS(Kosztorys!$F:$F,Kosztorys!$D:$D,$B24,Kosztorys!$I:$I,CONCATENATE("&lt;=31.12.",BS$10,"")))*0.75+(SUMIFS(Kosztorys!$F:$F,Kosztorys!$D:$D,$B24,Kosztorys!$I:$I,CONCATENATE("&lt;=30.06.",BT$10,""))-SUMIFS(Kosztorys!$F:$F,Kosztorys!$D:$D,$B24,Kosztorys!$I:$I,CONCATENATE("&lt;=31.03.",BT$10,"")))*0.5+(SUMIFS(Kosztorys!$F:$F,Kosztorys!$D:$D,$B24,Kosztorys!$I:$I,CONCATENATE("&lt;=30.09.",BT$10,""))-SUMIFS(Kosztorys!$F:$F,Kosztorys!$D:$D,$B24,Kosztorys!$I:$I,CONCATENATE("&lt;=30.06.",BT$10,"")))*0.25,"nic"),0)</f>
        <v/>
      </c>
      <c r="BU24" s="41">
        <f>IF($C24="OPEX - Koszt 1szt/rok",IF($M24="szt",SUMIFS(Kosztorys!$F:$F,Kosztorys!$D:$D,$B24,Kosztorys!$I:$I,CONCATENATE("&lt;01.01.",BU$10,""))+(SUMIFS(Kosztorys!$F:$F,Kosztorys!$D:$D,$B24,Kosztorys!$I:$I,CONCATENATE("&lt;=31.03.",BU$10,""))-SUMIFS(Kosztorys!$F:$F,Kosztorys!$D:$D,$B24,Kosztorys!$I:$I,CONCATENATE("&lt;=31.12.",BT$10,"")))*0.75+(SUMIFS(Kosztorys!$F:$F,Kosztorys!$D:$D,$B24,Kosztorys!$I:$I,CONCATENATE("&lt;=30.06.",BU$10,""))-SUMIFS(Kosztorys!$F:$F,Kosztorys!$D:$D,$B24,Kosztorys!$I:$I,CONCATENATE("&lt;=31.03.",BU$10,"")))*0.5+(SUMIFS(Kosztorys!$F:$F,Kosztorys!$D:$D,$B24,Kosztorys!$I:$I,CONCATENATE("&lt;=30.09.",BU$10,""))-SUMIFS(Kosztorys!$F:$F,Kosztorys!$D:$D,$B24,Kosztorys!$I:$I,CONCATENATE("&lt;=30.06.",BU$10,"")))*0.25,"nic"),0)</f>
        <v/>
      </c>
      <c r="BV24" s="41">
        <f>IF($C24="OPEX - Koszt 1szt/rok",IF($M24="szt",SUMIFS(Kosztorys!$F:$F,Kosztorys!$D:$D,$B24,Kosztorys!$I:$I,CONCATENATE("&lt;01.01.",BV$10,""))+(SUMIFS(Kosztorys!$F:$F,Kosztorys!$D:$D,$B24,Kosztorys!$I:$I,CONCATENATE("&lt;=31.03.",BV$10,""))-SUMIFS(Kosztorys!$F:$F,Kosztorys!$D:$D,$B24,Kosztorys!$I:$I,CONCATENATE("&lt;=31.12.",BU$10,"")))*0.75+(SUMIFS(Kosztorys!$F:$F,Kosztorys!$D:$D,$B24,Kosztorys!$I:$I,CONCATENATE("&lt;=30.06.",BV$10,""))-SUMIFS(Kosztorys!$F:$F,Kosztorys!$D:$D,$B24,Kosztorys!$I:$I,CONCATENATE("&lt;=31.03.",BV$10,"")))*0.5+(SUMIFS(Kosztorys!$F:$F,Kosztorys!$D:$D,$B24,Kosztorys!$I:$I,CONCATENATE("&lt;=30.09.",BV$10,""))-SUMIFS(Kosztorys!$F:$F,Kosztorys!$D:$D,$B24,Kosztorys!$I:$I,CONCATENATE("&lt;=30.06.",BV$10,"")))*0.25,"nic"),0)</f>
        <v/>
      </c>
      <c r="BW24" s="41">
        <f>IF($C24="OPEX - Koszt 1szt/rok",IF($M24="szt",SUMIFS(Kosztorys!$F:$F,Kosztorys!$D:$D,$B24,Kosztorys!$I:$I,CONCATENATE("&lt;01.01.",BW$10,""))+(SUMIFS(Kosztorys!$F:$F,Kosztorys!$D:$D,$B24,Kosztorys!$I:$I,CONCATENATE("&lt;=31.03.",BW$10,""))-SUMIFS(Kosztorys!$F:$F,Kosztorys!$D:$D,$B24,Kosztorys!$I:$I,CONCATENATE("&lt;=31.12.",BV$10,"")))*0.75+(SUMIFS(Kosztorys!$F:$F,Kosztorys!$D:$D,$B24,Kosztorys!$I:$I,CONCATENATE("&lt;=30.06.",BW$10,""))-SUMIFS(Kosztorys!$F:$F,Kosztorys!$D:$D,$B24,Kosztorys!$I:$I,CONCATENATE("&lt;=31.03.",BW$10,"")))*0.5+(SUMIFS(Kosztorys!$F:$F,Kosztorys!$D:$D,$B24,Kosztorys!$I:$I,CONCATENATE("&lt;=30.09.",BW$10,""))-SUMIFS(Kosztorys!$F:$F,Kosztorys!$D:$D,$B24,Kosztorys!$I:$I,CONCATENATE("&lt;=30.06.",BW$10,"")))*0.25,"nic"),0)</f>
        <v/>
      </c>
      <c r="BX24" s="41">
        <f>IF(C24="OPEX - Koszt 1szt/rok",IF(MAX(BH24:BW24)=IF(ISERROR(VLOOKUP(B24,JB_tabela,MATCH(BX$9,JB_menu,0)-1,FALSE())),,VLOOKUP(B24,JB_tabela,MATCH(BX$9,JB_menu,0)-1,FALSE())),"OK","nie zgadza się liczba użytych JB"),"OK-ND")</f>
        <v/>
      </c>
      <c r="CB24" s="41">
        <f>IF($C24="OPEX - Długość 1m koszt/rok",IF($M24="m",SUMIFS(Kosztorys!$F:$F,Kosztorys!$D:$D,$B24,Kosztorys!$I:$I,CONCATENATE("&lt;01.01.",CB$10,""))+(SUMIFS(Kosztorys!$F:$F,Kosztorys!$D:$D,$B24,Kosztorys!$I:$I,CONCATENATE("&lt;=31.03.",CB$10,""))-SUMIFS(Kosztorys!$F:$F,Kosztorys!$D:$D,$B24,Kosztorys!$I:$I,CONCATENATE("&lt;=31.12.",CA$10,"")))*0.75+(SUMIFS(Kosztorys!$F:$F,Kosztorys!$D:$D,$B24,Kosztorys!$I:$I,CONCATENATE("&lt;=30.06.",CB$10,""))-SUMIFS(Kosztorys!$F:$F,Kosztorys!$D:$D,$B24,Kosztorys!$I:$I,CONCATENATE("&lt;=31.03.",CB$10,"")))*0.5+(SUMIFS(Kosztorys!$F:$F,Kosztorys!$D:$D,$B24,Kosztorys!$I:$I,CONCATENATE("&lt;=30.09.",CB$10,""))-SUMIFS(Kosztorys!$F:$F,Kosztorys!$D:$D,$B24,Kosztorys!$I:$I,CONCATENATE("&lt;=30.06.",CB$10,"")))*0.25,"nic"),0)</f>
        <v/>
      </c>
      <c r="CC24" s="41">
        <f>IF($C24="OPEX - Długość 1m koszt/rok",IF($M24="m",SUMIFS(Kosztorys!$F:$F,Kosztorys!$D:$D,$B24,Kosztorys!$I:$I,CONCATENATE("&lt;01.01.",CC$10,""))+(SUMIFS(Kosztorys!$F:$F,Kosztorys!$D:$D,$B24,Kosztorys!$I:$I,CONCATENATE("&lt;=31.03.",CC$10,""))-SUMIFS(Kosztorys!$F:$F,Kosztorys!$D:$D,$B24,Kosztorys!$I:$I,CONCATENATE("&lt;=31.12.",CB$10,"")))*0.75+(SUMIFS(Kosztorys!$F:$F,Kosztorys!$D:$D,$B24,Kosztorys!$I:$I,CONCATENATE("&lt;=30.06.",CC$10,""))-SUMIFS(Kosztorys!$F:$F,Kosztorys!$D:$D,$B24,Kosztorys!$I:$I,CONCATENATE("&lt;=31.03.",CC$10,"")))*0.5+(SUMIFS(Kosztorys!$F:$F,Kosztorys!$D:$D,$B24,Kosztorys!$I:$I,CONCATENATE("&lt;=30.09.",CC$10,""))-SUMIFS(Kosztorys!$F:$F,Kosztorys!$D:$D,$B24,Kosztorys!$I:$I,CONCATENATE("&lt;=30.06.",CC$10,"")))*0.25,"nic"),0)</f>
        <v/>
      </c>
      <c r="CD24" s="41">
        <f>IF($C24="OPEX - Długość 1m koszt/rok",IF($M24="m",SUMIFS(Kosztorys!$F:$F,Kosztorys!$D:$D,$B24,Kosztorys!$I:$I,CONCATENATE("&lt;01.01.",CD$10,""))+(SUMIFS(Kosztorys!$F:$F,Kosztorys!$D:$D,$B24,Kosztorys!$I:$I,CONCATENATE("&lt;=31.03.",CD$10,""))-SUMIFS(Kosztorys!$F:$F,Kosztorys!$D:$D,$B24,Kosztorys!$I:$I,CONCATENATE("&lt;=31.12.",CC$10,"")))*0.75+(SUMIFS(Kosztorys!$F:$F,Kosztorys!$D:$D,$B24,Kosztorys!$I:$I,CONCATENATE("&lt;=30.06.",CD$10,""))-SUMIFS(Kosztorys!$F:$F,Kosztorys!$D:$D,$B24,Kosztorys!$I:$I,CONCATENATE("&lt;=31.03.",CD$10,"")))*0.5+(SUMIFS(Kosztorys!$F:$F,Kosztorys!$D:$D,$B24,Kosztorys!$I:$I,CONCATENATE("&lt;=30.09.",CD$10,""))-SUMIFS(Kosztorys!$F:$F,Kosztorys!$D:$D,$B24,Kosztorys!$I:$I,CONCATENATE("&lt;=30.06.",CD$10,"")))*0.25,"nic"),0)</f>
        <v/>
      </c>
      <c r="CE24" s="41">
        <f>IF($C24="OPEX - Długość 1m koszt/rok",IF($M24="m",SUMIFS(Kosztorys!$F:$F,Kosztorys!$D:$D,$B24,Kosztorys!$I:$I,CONCATENATE("&lt;01.01.",CE$10,""))+(SUMIFS(Kosztorys!$F:$F,Kosztorys!$D:$D,$B24,Kosztorys!$I:$I,CONCATENATE("&lt;=31.03.",CE$10,""))-SUMIFS(Kosztorys!$F:$F,Kosztorys!$D:$D,$B24,Kosztorys!$I:$I,CONCATENATE("&lt;=31.12.",CD$10,"")))*0.75+(SUMIFS(Kosztorys!$F:$F,Kosztorys!$D:$D,$B24,Kosztorys!$I:$I,CONCATENATE("&lt;=30.06.",CE$10,""))-SUMIFS(Kosztorys!$F:$F,Kosztorys!$D:$D,$B24,Kosztorys!$I:$I,CONCATENATE("&lt;=31.03.",CE$10,"")))*0.5+(SUMIFS(Kosztorys!$F:$F,Kosztorys!$D:$D,$B24,Kosztorys!$I:$I,CONCATENATE("&lt;=30.09.",CE$10,""))-SUMIFS(Kosztorys!$F:$F,Kosztorys!$D:$D,$B24,Kosztorys!$I:$I,CONCATENATE("&lt;=30.06.",CE$10,"")))*0.25,"nic"),0)</f>
        <v/>
      </c>
      <c r="CF24" s="41">
        <f>IF($C24="OPEX - Długość 1m koszt/rok",IF($M24="m",SUMIFS(Kosztorys!$F:$F,Kosztorys!$D:$D,$B24,Kosztorys!$I:$I,CONCATENATE("&lt;01.01.",CF$10,""))+(SUMIFS(Kosztorys!$F:$F,Kosztorys!$D:$D,$B24,Kosztorys!$I:$I,CONCATENATE("&lt;=31.03.",CF$10,""))-SUMIFS(Kosztorys!$F:$F,Kosztorys!$D:$D,$B24,Kosztorys!$I:$I,CONCATENATE("&lt;=31.12.",CE$10,"")))*0.75+(SUMIFS(Kosztorys!$F:$F,Kosztorys!$D:$D,$B24,Kosztorys!$I:$I,CONCATENATE("&lt;=30.06.",CF$10,""))-SUMIFS(Kosztorys!$F:$F,Kosztorys!$D:$D,$B24,Kosztorys!$I:$I,CONCATENATE("&lt;=31.03.",CF$10,"")))*0.5+(SUMIFS(Kosztorys!$F:$F,Kosztorys!$D:$D,$B24,Kosztorys!$I:$I,CONCATENATE("&lt;=30.09.",CF$10,""))-SUMIFS(Kosztorys!$F:$F,Kosztorys!$D:$D,$B24,Kosztorys!$I:$I,CONCATENATE("&lt;=30.06.",CF$10,"")))*0.25,"nic"),0)</f>
        <v/>
      </c>
      <c r="CG24" s="41">
        <f>IF($C24="OPEX - Długość 1m koszt/rok",IF($M24="m",SUMIFS(Kosztorys!$F:$F,Kosztorys!$D:$D,$B24,Kosztorys!$I:$I,CONCATENATE("&lt;01.01.",CG$10,""))+(SUMIFS(Kosztorys!$F:$F,Kosztorys!$D:$D,$B24,Kosztorys!$I:$I,CONCATENATE("&lt;=31.03.",CG$10,""))-SUMIFS(Kosztorys!$F:$F,Kosztorys!$D:$D,$B24,Kosztorys!$I:$I,CONCATENATE("&lt;=31.12.",CF$10,"")))*0.75+(SUMIFS(Kosztorys!$F:$F,Kosztorys!$D:$D,$B24,Kosztorys!$I:$I,CONCATENATE("&lt;=30.06.",CG$10,""))-SUMIFS(Kosztorys!$F:$F,Kosztorys!$D:$D,$B24,Kosztorys!$I:$I,CONCATENATE("&lt;=31.03.",CG$10,"")))*0.5+(SUMIFS(Kosztorys!$F:$F,Kosztorys!$D:$D,$B24,Kosztorys!$I:$I,CONCATENATE("&lt;=30.09.",CG$10,""))-SUMIFS(Kosztorys!$F:$F,Kosztorys!$D:$D,$B24,Kosztorys!$I:$I,CONCATENATE("&lt;=30.06.",CG$10,"")))*0.25,"nic"),0)</f>
        <v/>
      </c>
      <c r="CH24" s="41">
        <f>IF($C24="OPEX - Długość 1m koszt/rok",IF($M24="m",SUMIFS(Kosztorys!$F:$F,Kosztorys!$D:$D,$B24,Kosztorys!$I:$I,CONCATENATE("&lt;01.01.",CH$10,""))+(SUMIFS(Kosztorys!$F:$F,Kosztorys!$D:$D,$B24,Kosztorys!$I:$I,CONCATENATE("&lt;=31.03.",CH$10,""))-SUMIFS(Kosztorys!$F:$F,Kosztorys!$D:$D,$B24,Kosztorys!$I:$I,CONCATENATE("&lt;=31.12.",CG$10,"")))*0.75+(SUMIFS(Kosztorys!$F:$F,Kosztorys!$D:$D,$B24,Kosztorys!$I:$I,CONCATENATE("&lt;=30.06.",CH$10,""))-SUMIFS(Kosztorys!$F:$F,Kosztorys!$D:$D,$B24,Kosztorys!$I:$I,CONCATENATE("&lt;=31.03.",CH$10,"")))*0.5+(SUMIFS(Kosztorys!$F:$F,Kosztorys!$D:$D,$B24,Kosztorys!$I:$I,CONCATENATE("&lt;=30.09.",CH$10,""))-SUMIFS(Kosztorys!$F:$F,Kosztorys!$D:$D,$B24,Kosztorys!$I:$I,CONCATENATE("&lt;=30.06.",CH$10,"")))*0.25,"nic"),0)</f>
        <v/>
      </c>
      <c r="CI24" s="41">
        <f>IF($C24="OPEX - Długość 1m koszt/rok",IF($M24="m",SUMIFS(Kosztorys!$F:$F,Kosztorys!$D:$D,$B24,Kosztorys!$I:$I,CONCATENATE("&lt;01.01.",CI$10,""))+(SUMIFS(Kosztorys!$F:$F,Kosztorys!$D:$D,$B24,Kosztorys!$I:$I,CONCATENATE("&lt;=31.03.",CI$10,""))-SUMIFS(Kosztorys!$F:$F,Kosztorys!$D:$D,$B24,Kosztorys!$I:$I,CONCATENATE("&lt;=31.12.",CH$10,"")))*0.75+(SUMIFS(Kosztorys!$F:$F,Kosztorys!$D:$D,$B24,Kosztorys!$I:$I,CONCATENATE("&lt;=30.06.",CI$10,""))-SUMIFS(Kosztorys!$F:$F,Kosztorys!$D:$D,$B24,Kosztorys!$I:$I,CONCATENATE("&lt;=31.03.",CI$10,"")))*0.5+(SUMIFS(Kosztorys!$F:$F,Kosztorys!$D:$D,$B24,Kosztorys!$I:$I,CONCATENATE("&lt;=30.09.",CI$10,""))-SUMIFS(Kosztorys!$F:$F,Kosztorys!$D:$D,$B24,Kosztorys!$I:$I,CONCATENATE("&lt;=30.06.",CI$10,"")))*0.25,"nic"),0)</f>
        <v/>
      </c>
      <c r="CJ24" s="41">
        <f>IF($C24="OPEX - Długość 1m koszt/rok",IF($M24="m",SUMIFS(Kosztorys!$F:$F,Kosztorys!$D:$D,$B24,Kosztorys!$I:$I,CONCATENATE("&lt;01.01.",CJ$10,""))+(SUMIFS(Kosztorys!$F:$F,Kosztorys!$D:$D,$B24,Kosztorys!$I:$I,CONCATENATE("&lt;=31.03.",CJ$10,""))-SUMIFS(Kosztorys!$F:$F,Kosztorys!$D:$D,$B24,Kosztorys!$I:$I,CONCATENATE("&lt;=31.12.",CI$10,"")))*0.75+(SUMIFS(Kosztorys!$F:$F,Kosztorys!$D:$D,$B24,Kosztorys!$I:$I,CONCATENATE("&lt;=30.06.",CJ$10,""))-SUMIFS(Kosztorys!$F:$F,Kosztorys!$D:$D,$B24,Kosztorys!$I:$I,CONCATENATE("&lt;=31.03.",CJ$10,"")))*0.5+(SUMIFS(Kosztorys!$F:$F,Kosztorys!$D:$D,$B24,Kosztorys!$I:$I,CONCATENATE("&lt;=30.09.",CJ$10,""))-SUMIFS(Kosztorys!$F:$F,Kosztorys!$D:$D,$B24,Kosztorys!$I:$I,CONCATENATE("&lt;=30.06.",CJ$10,"")))*0.25,"nic"),0)</f>
        <v/>
      </c>
      <c r="CK24" s="41">
        <f>IF($C24="OPEX - Długość 1m koszt/rok",IF($M24="m",SUMIFS(Kosztorys!$F:$F,Kosztorys!$D:$D,$B24,Kosztorys!$I:$I,CONCATENATE("&lt;01.01.",CK$10,""))+(SUMIFS(Kosztorys!$F:$F,Kosztorys!$D:$D,$B24,Kosztorys!$I:$I,CONCATENATE("&lt;=31.03.",CK$10,""))-SUMIFS(Kosztorys!$F:$F,Kosztorys!$D:$D,$B24,Kosztorys!$I:$I,CONCATENATE("&lt;=31.12.",CJ$10,"")))*0.75+(SUMIFS(Kosztorys!$F:$F,Kosztorys!$D:$D,$B24,Kosztorys!$I:$I,CONCATENATE("&lt;=30.06.",CK$10,""))-SUMIFS(Kosztorys!$F:$F,Kosztorys!$D:$D,$B24,Kosztorys!$I:$I,CONCATENATE("&lt;=31.03.",CK$10,"")))*0.5+(SUMIFS(Kosztorys!$F:$F,Kosztorys!$D:$D,$B24,Kosztorys!$I:$I,CONCATENATE("&lt;=30.09.",CK$10,""))-SUMIFS(Kosztorys!$F:$F,Kosztorys!$D:$D,$B24,Kosztorys!$I:$I,CONCATENATE("&lt;=30.06.",CK$10,"")))*0.25,"nic"),0)</f>
        <v/>
      </c>
      <c r="CL24" s="41">
        <f>IF($C24="OPEX - Długość 1m koszt/rok",IF($M24="m",SUMIFS(Kosztorys!$F:$F,Kosztorys!$D:$D,$B24,Kosztorys!$I:$I,CONCATENATE("&lt;01.01.",CL$10,""))+(SUMIFS(Kosztorys!$F:$F,Kosztorys!$D:$D,$B24,Kosztorys!$I:$I,CONCATENATE("&lt;=31.03.",CL$10,""))-SUMIFS(Kosztorys!$F:$F,Kosztorys!$D:$D,$B24,Kosztorys!$I:$I,CONCATENATE("&lt;=31.12.",CK$10,"")))*0.75+(SUMIFS(Kosztorys!$F:$F,Kosztorys!$D:$D,$B24,Kosztorys!$I:$I,CONCATENATE("&lt;=30.06.",CL$10,""))-SUMIFS(Kosztorys!$F:$F,Kosztorys!$D:$D,$B24,Kosztorys!$I:$I,CONCATENATE("&lt;=31.03.",CL$10,"")))*0.5+(SUMIFS(Kosztorys!$F:$F,Kosztorys!$D:$D,$B24,Kosztorys!$I:$I,CONCATENATE("&lt;=30.09.",CL$10,""))-SUMIFS(Kosztorys!$F:$F,Kosztorys!$D:$D,$B24,Kosztorys!$I:$I,CONCATENATE("&lt;=30.06.",CL$10,"")))*0.25,"nic"),0)</f>
        <v/>
      </c>
      <c r="CM24" s="41">
        <f>IF($C24="OPEX - Długość 1m koszt/rok",IF($M24="m",SUMIFS(Kosztorys!$F:$F,Kosztorys!$D:$D,$B24,Kosztorys!$I:$I,CONCATENATE("&lt;01.01.",CM$10,""))+(SUMIFS(Kosztorys!$F:$F,Kosztorys!$D:$D,$B24,Kosztorys!$I:$I,CONCATENATE("&lt;=31.03.",CM$10,""))-SUMIFS(Kosztorys!$F:$F,Kosztorys!$D:$D,$B24,Kosztorys!$I:$I,CONCATENATE("&lt;=31.12.",CL$10,"")))*0.75+(SUMIFS(Kosztorys!$F:$F,Kosztorys!$D:$D,$B24,Kosztorys!$I:$I,CONCATENATE("&lt;=30.06.",CM$10,""))-SUMIFS(Kosztorys!$F:$F,Kosztorys!$D:$D,$B24,Kosztorys!$I:$I,CONCATENATE("&lt;=31.03.",CM$10,"")))*0.5+(SUMIFS(Kosztorys!$F:$F,Kosztorys!$D:$D,$B24,Kosztorys!$I:$I,CONCATENATE("&lt;=30.09.",CM$10,""))-SUMIFS(Kosztorys!$F:$F,Kosztorys!$D:$D,$B24,Kosztorys!$I:$I,CONCATENATE("&lt;=30.06.",CM$10,"")))*0.25,"nic"),0)</f>
        <v/>
      </c>
      <c r="CN24" s="41">
        <f>IF($C24="OPEX - Długość 1m koszt/rok",IF($M24="m",SUMIFS(Kosztorys!$F:$F,Kosztorys!$D:$D,$B24,Kosztorys!$I:$I,CONCATENATE("&lt;01.01.",CN$10,""))+(SUMIFS(Kosztorys!$F:$F,Kosztorys!$D:$D,$B24,Kosztorys!$I:$I,CONCATENATE("&lt;=31.03.",CN$10,""))-SUMIFS(Kosztorys!$F:$F,Kosztorys!$D:$D,$B24,Kosztorys!$I:$I,CONCATENATE("&lt;=31.12.",CM$10,"")))*0.75+(SUMIFS(Kosztorys!$F:$F,Kosztorys!$D:$D,$B24,Kosztorys!$I:$I,CONCATENATE("&lt;=30.06.",CN$10,""))-SUMIFS(Kosztorys!$F:$F,Kosztorys!$D:$D,$B24,Kosztorys!$I:$I,CONCATENATE("&lt;=31.03.",CN$10,"")))*0.5+(SUMIFS(Kosztorys!$F:$F,Kosztorys!$D:$D,$B24,Kosztorys!$I:$I,CONCATENATE("&lt;=30.09.",CN$10,""))-SUMIFS(Kosztorys!$F:$F,Kosztorys!$D:$D,$B24,Kosztorys!$I:$I,CONCATENATE("&lt;=30.06.",CN$10,"")))*0.25,"nic"),0)</f>
        <v/>
      </c>
      <c r="CO24" s="41">
        <f>IF($C24="OPEX - Długość 1m koszt/rok",IF($M24="m",SUMIFS(Kosztorys!$F:$F,Kosztorys!$D:$D,$B24,Kosztorys!$I:$I,CONCATENATE("&lt;01.01.",CO$10,""))+(SUMIFS(Kosztorys!$F:$F,Kosztorys!$D:$D,$B24,Kosztorys!$I:$I,CONCATENATE("&lt;=31.03.",CO$10,""))-SUMIFS(Kosztorys!$F:$F,Kosztorys!$D:$D,$B24,Kosztorys!$I:$I,CONCATENATE("&lt;=31.12.",CN$10,"")))*0.75+(SUMIFS(Kosztorys!$F:$F,Kosztorys!$D:$D,$B24,Kosztorys!$I:$I,CONCATENATE("&lt;=30.06.",CO$10,""))-SUMIFS(Kosztorys!$F:$F,Kosztorys!$D:$D,$B24,Kosztorys!$I:$I,CONCATENATE("&lt;=31.03.",CO$10,"")))*0.5+(SUMIFS(Kosztorys!$F:$F,Kosztorys!$D:$D,$B24,Kosztorys!$I:$I,CONCATENATE("&lt;=30.09.",CO$10,""))-SUMIFS(Kosztorys!$F:$F,Kosztorys!$D:$D,$B24,Kosztorys!$I:$I,CONCATENATE("&lt;=30.06.",CO$10,"")))*0.25,"nic"),0)</f>
        <v/>
      </c>
      <c r="CP24" s="41">
        <f>IF($C24="OPEX - Długość 1m koszt/rok",IF($M24="m",SUMIFS(Kosztorys!$F:$F,Kosztorys!$D:$D,$B24,Kosztorys!$I:$I,CONCATENATE("&lt;01.01.",CP$10,""))+(SUMIFS(Kosztorys!$F:$F,Kosztorys!$D:$D,$B24,Kosztorys!$I:$I,CONCATENATE("&lt;=31.03.",CP$10,""))-SUMIFS(Kosztorys!$F:$F,Kosztorys!$D:$D,$B24,Kosztorys!$I:$I,CONCATENATE("&lt;=31.12.",CO$10,"")))*0.75+(SUMIFS(Kosztorys!$F:$F,Kosztorys!$D:$D,$B24,Kosztorys!$I:$I,CONCATENATE("&lt;=30.06.",CP$10,""))-SUMIFS(Kosztorys!$F:$F,Kosztorys!$D:$D,$B24,Kosztorys!$I:$I,CONCATENATE("&lt;=31.03.",CP$10,"")))*0.5+(SUMIFS(Kosztorys!$F:$F,Kosztorys!$D:$D,$B24,Kosztorys!$I:$I,CONCATENATE("&lt;=30.09.",CP$10,""))-SUMIFS(Kosztorys!$F:$F,Kosztorys!$D:$D,$B24,Kosztorys!$I:$I,CONCATENATE("&lt;=30.06.",CP$10,"")))*0.25,"nic"),0)</f>
        <v/>
      </c>
      <c r="CQ24" s="41">
        <f>IF($C24="OPEX - Długość 1m koszt/rok",IF($M24="m",SUMIFS(Kosztorys!$F:$F,Kosztorys!$D:$D,$B24,Kosztorys!$I:$I,CONCATENATE("&lt;01.01.",CQ$10,""))+(SUMIFS(Kosztorys!$F:$F,Kosztorys!$D:$D,$B24,Kosztorys!$I:$I,CONCATENATE("&lt;=31.03.",CQ$10,""))-SUMIFS(Kosztorys!$F:$F,Kosztorys!$D:$D,$B24,Kosztorys!$I:$I,CONCATENATE("&lt;=31.12.",CP$10,"")))*0.75+(SUMIFS(Kosztorys!$F:$F,Kosztorys!$D:$D,$B24,Kosztorys!$I:$I,CONCATENATE("&lt;=30.06.",CQ$10,""))-SUMIFS(Kosztorys!$F:$F,Kosztorys!$D:$D,$B24,Kosztorys!$I:$I,CONCATENATE("&lt;=31.03.",CQ$10,"")))*0.5+(SUMIFS(Kosztorys!$F:$F,Kosztorys!$D:$D,$B24,Kosztorys!$I:$I,CONCATENATE("&lt;=30.09.",CQ$10,""))-SUMIFS(Kosztorys!$F:$F,Kosztorys!$D:$D,$B24,Kosztorys!$I:$I,CONCATENATE("&lt;=30.06.",CQ$10,"")))*0.25,"nic"),0)</f>
        <v/>
      </c>
      <c r="CR24" s="41">
        <f>IF(C24="OPEX - Długość 1m koszt/rok",IF(MAX(CB24:CQ24)=IF(ISERROR(VLOOKUP(B24,JB_tabela,MATCH(CR$9,JB_menu,0)-1,FALSE())),,VLOOKUP(B24,JB_tabela,MATCH(CR$9,JB_menu,0)-1,FALSE())),"OK","nie zgadza się liczba użytych JB"),"OK-ND")</f>
        <v/>
      </c>
      <c r="CS24" s="41">
        <f>IFERROR(VLOOKUP($C24,$CY$2:$CZ$7,2,FALSE()),"ERROR")</f>
        <v/>
      </c>
      <c r="CV24" s="41">
        <f>$Q24</f>
        <v/>
      </c>
      <c r="CW24" s="41">
        <f>$R24</f>
        <v/>
      </c>
      <c r="CX24" s="41">
        <f>$S24</f>
        <v/>
      </c>
      <c r="CY24" s="41">
        <f>ROUND(IF(LEFT($C24,4)="CAPE",ROUND($E24*$H24,2)*OFFSET(T24,0,$CS24),0),2)</f>
        <v/>
      </c>
      <c r="CZ24" s="41">
        <f>ROUND(IF(LEFT($C24,4)="CAPE",ROUND($E24*$H24,2)*OFFSET(U24,0,$CS24),0),2)</f>
        <v/>
      </c>
      <c r="DA24" s="41">
        <f>ROUND(IF(LEFT($C24,4)="CAPE",ROUND($E24*$H24,2)*OFFSET(V24,0,$CS24),0),2)</f>
        <v/>
      </c>
      <c r="DB24" s="41">
        <f>ROUND(IF(LEFT($C24,4)="CAPE",ROUND($E24*$H24,2)*OFFSET(W24,0,$CS24),0),2)</f>
        <v/>
      </c>
      <c r="DC24" s="41">
        <f>ROUND(IF(LEFT($C24,4)="CAPE",ROUND($E24*$H24,2)*OFFSET(X24,0,$CS24),0),2)</f>
        <v/>
      </c>
      <c r="DD24" s="41">
        <f>ROUND(IF(LEFT($C24,4)="CAPE",ROUND($E24*$H24,2)*OFFSET(Y24,0,$CS24),0),2)</f>
        <v/>
      </c>
      <c r="DE24" s="41">
        <f>ROUND(IF(LEFT($C24,4)="CAPE",ROUND($E24*$H24,2)*OFFSET(Z24,0,$CS24),0),2)</f>
        <v/>
      </c>
      <c r="DF24" s="41">
        <f>ROUND(IF(LEFT($C24,4)="CAPE",ROUND($E24*$H24,2)*OFFSET(AA24,0,$CS24),0),2)</f>
        <v/>
      </c>
      <c r="DG24" s="41">
        <f>ROUND(IF(LEFT($C24,4)="CAPE",ROUND($E24*$H24,2)*OFFSET(AB24,0,$CS24),0),2)</f>
        <v/>
      </c>
      <c r="DH24" s="41">
        <f>ROUND(IF(LEFT($C24,4)="CAPE",ROUND($E24*$H24,2)*OFFSET(AC24,0,$CS24),0),2)</f>
        <v/>
      </c>
      <c r="DI24" s="41">
        <f>ROUND(IF(LEFT($C24,4)="CAPE",ROUND($E24*$H24,2)*OFFSET(AD24,0,$CS24),0),2)</f>
        <v/>
      </c>
      <c r="DJ24" s="41">
        <f>ROUND(IF(LEFT($C24,4)="CAPE",ROUND($E24*$H24,2)*OFFSET(AE24,0,$CS24),0),2)</f>
        <v/>
      </c>
      <c r="DK24" s="41">
        <f>ROUND(IF(LEFT($C24,4)="CAPE",ROUND($E24*$H24,2)*OFFSET(AF24,0,$CS24),0),2)</f>
        <v/>
      </c>
      <c r="DL24" s="41">
        <f>ROUND(IF(LEFT($C24,4)="CAPE",ROUND($E24*$H24,2)*OFFSET(AG24,0,$CS24),0),2)</f>
        <v/>
      </c>
      <c r="DM24" s="41">
        <f>ROUND(IF(LEFT($C24,4)="CAPE",ROUND($E24*$H24,2)*OFFSET(AH24,0,$CS24),0),2)</f>
        <v/>
      </c>
      <c r="DN24" s="41">
        <f>ROUND(IF(LEFT($C24,4)="CAPE",ROUND($E24*$H24,2)*OFFSET(AI24,0,$CS24),0),2)</f>
        <v/>
      </c>
      <c r="DP24" s="41">
        <f>$Q24</f>
        <v/>
      </c>
      <c r="DQ24" s="41">
        <f>$R24</f>
        <v/>
      </c>
      <c r="DR24" s="41">
        <f>$S24</f>
        <v/>
      </c>
      <c r="DS24" s="41">
        <f>ROUND(IF(LEFT($C24,4)="OPEX",$E24*$H24*OFFSET($T24,0,$CS24),0),2)</f>
        <v/>
      </c>
      <c r="DT24" s="41">
        <f>ROUND(IF(LEFT($C24,4)="OPEX",$E24*$H24*OFFSET($U24,0,$CS24),0),2)</f>
        <v/>
      </c>
      <c r="DU24" s="41">
        <f>ROUND(IF(LEFT($C24,4)="OPEX",$E24*$H24*OFFSET($V24,0,$CS24),0),2)</f>
        <v/>
      </c>
      <c r="DV24" s="41">
        <f>ROUND(IF(LEFT($C24,4)="OPEX",$E24*$H24*OFFSET($W24,0,$CS24),0),2)</f>
        <v/>
      </c>
      <c r="DW24" s="41">
        <f>ROUND(IF(LEFT($C24,4)="OPEX",$E24*$H24*OFFSET($X24,0,$CS24),0),2)</f>
        <v/>
      </c>
      <c r="DX24" s="41">
        <f>ROUND(IF(LEFT($C24,4)="OPEX",$E24*$H24*OFFSET($Y24,0,$CS24),0),2)</f>
        <v/>
      </c>
      <c r="DY24" s="41">
        <f>ROUND(IF(LEFT($C24,4)="OPEX",$E24*$H24*OFFSET($Z24,0,$CS24),0),2)</f>
        <v/>
      </c>
      <c r="DZ24" s="41">
        <f>ROUND(IF(LEFT($C24,4)="OPEX",$E24*$H24*OFFSET($AA24,0,$CS24),0),2)</f>
        <v/>
      </c>
      <c r="EA24" s="41">
        <f>ROUND(IF(LEFT($C24,4)="OPEX",$E24*$H24*OFFSET($AB24,0,$CS24),0),2)</f>
        <v/>
      </c>
      <c r="EB24" s="41">
        <f>ROUND(IF(LEFT($C24,4)="OPEX",$E24*$H24*OFFSET($AC24,0,$CS24),0),2)</f>
        <v/>
      </c>
      <c r="EC24" s="41">
        <f>ROUND(IF(LEFT($C24,4)="OPEX",$E24*$H24*OFFSET($AD24,0,$CS24),0),2)</f>
        <v/>
      </c>
      <c r="ED24" s="41">
        <f>ROUND(IF(LEFT($C24,4)="OPEX",$E24*$H24*OFFSET($AE24,0,$CS24),0),2)</f>
        <v/>
      </c>
      <c r="EE24" s="41">
        <f>ROUND(IF(LEFT($C24,4)="OPEX",$E24*$H24*OFFSET($AF24,0,$CS24),0),2)</f>
        <v/>
      </c>
      <c r="EF24" s="41">
        <f>ROUND(IF(LEFT($C24,4)="OPEX",$E24*$H24*OFFSET($AG24,0,$CS24),0),2)</f>
        <v/>
      </c>
      <c r="EG24" s="41">
        <f>ROUND(IF(LEFT($C24,4)="OPEX",$E24*$H24*OFFSET($AH24,0,$CS24),0),2)</f>
        <v/>
      </c>
      <c r="EH24" s="41">
        <f>ROUND(IF(LEFT($C24,4)="OPEX",$E24*$H24*OFFSET($AI24,0,$CS24),0),2)</f>
        <v/>
      </c>
      <c r="EJ24" s="41">
        <f>$Q24</f>
        <v/>
      </c>
      <c r="EK24" s="41">
        <f>$R24</f>
        <v/>
      </c>
      <c r="EL24" s="41">
        <f>$S24</f>
        <v/>
      </c>
      <c r="EM24" s="41">
        <f>ROUND($D24*$CY24,2)</f>
        <v/>
      </c>
      <c r="EN24" s="41">
        <f>ROUND($D24*$CZ24,2)</f>
        <v/>
      </c>
      <c r="EO24" s="41">
        <f>ROUND($D24*$DA24,2)</f>
        <v/>
      </c>
      <c r="EP24" s="41">
        <f>ROUND($D24*$DB24,2)</f>
        <v/>
      </c>
      <c r="EQ24" s="41">
        <f>ROUND($D24*$DC24,2)</f>
        <v/>
      </c>
      <c r="ER24" s="41">
        <f>ROUND($D24*$DD24,2)</f>
        <v/>
      </c>
      <c r="ES24" s="41">
        <f>ROUND($D24*$DE24,2)</f>
        <v/>
      </c>
      <c r="ET24" s="41">
        <f>ROUND($D24*$DF24,2)</f>
        <v/>
      </c>
      <c r="EU24" s="41">
        <f>ROUND($D24*$DG24,2)</f>
        <v/>
      </c>
      <c r="EV24" s="41">
        <f>ROUND($D24*$DH24,2)</f>
        <v/>
      </c>
      <c r="EW24" s="41">
        <f>ROUND($D24*$DI24,2)</f>
        <v/>
      </c>
      <c r="EX24" s="41">
        <f>ROUND($D24*$DJ24,2)</f>
        <v/>
      </c>
      <c r="EY24" s="41">
        <f>ROUND($D24*$DK24,2)</f>
        <v/>
      </c>
      <c r="EZ24" s="41">
        <f>ROUND($D24*$DL24,2)</f>
        <v/>
      </c>
      <c r="FA24" s="41">
        <f>ROUND($D24*$DM24,2)</f>
        <v/>
      </c>
      <c r="FB24" s="41">
        <f>ROUND($D24*$DN24,2)</f>
        <v/>
      </c>
      <c r="FG24" s="41">
        <f>ROUND(IF(LEFT($C24,4)="CAPE",SUM($CY24:CY24 )/$P24,0),2)</f>
        <v/>
      </c>
      <c r="FH24" s="41">
        <f>ROUND(IF(LEFT($C24,4)="CAPE",SUM($CY24:CZ24 )/$P24,0),2)</f>
        <v/>
      </c>
      <c r="FI24" s="41">
        <f>ROUND(IF(LEFT($C24,4)="CAPE",SUM($CY24:DA24 )/$P24,0),2)</f>
        <v/>
      </c>
      <c r="FJ24" s="41">
        <f>ROUND(IF(LEFT($C24,4)="CAPE",SUM($CY24:DB24 )/$P24,0),2)</f>
        <v/>
      </c>
      <c r="FK24" s="41">
        <f>ROUND(IF(LEFT($C24,4)="CAPE",SUM($CY24:DC24 )/$P24,0),2)</f>
        <v/>
      </c>
      <c r="FL24" s="41">
        <f>ROUND(IF(LEFT($C24,4)="CAPE",SUM($CY24:DD24 )/$P24,0),2)</f>
        <v/>
      </c>
      <c r="FM24" s="41">
        <f>ROUND(IF(LEFT($C24,4)="CAPE",SUM($CY24:DE24 )/$P24,0),2)</f>
        <v/>
      </c>
      <c r="FN24" s="41">
        <f>ROUND(IF(LEFT($C24,4)="CAPE",SUM($CY24:DF24 )/$P24,0),2)</f>
        <v/>
      </c>
      <c r="FO24" s="41">
        <f>ROUND(IF(LEFT($C24,4)="CAPE",SUM($CY24:DG24 )/$P24,0),2)</f>
        <v/>
      </c>
      <c r="FP24" s="41">
        <f>ROUND(IF(LEFT($C24,4)="CAPE",SUM($CY24:DH24 )/$P24,0),2)</f>
        <v/>
      </c>
      <c r="FQ24" s="41">
        <f>ROUND(IF(LEFT($C24,4)="CAPE",SUM($CY24:DI24 )/$P24,0),2)</f>
        <v/>
      </c>
      <c r="FR24" s="41">
        <f>ROUND(IF(LEFT($C24,4)="CAPE",SUM($CY24:DJ24 )/$P24,0),2)</f>
        <v/>
      </c>
      <c r="FS24" s="41">
        <f>ROUND(IF(LEFT($C24,4)="CAPE",SUM($CY24:DK24 )/$P24,0),2)</f>
        <v/>
      </c>
      <c r="FT24" s="41">
        <f>ROUND(IF(LEFT($C24,4)="CAPE",SUM($CY24:DL24 )/$P24,0),2)</f>
        <v/>
      </c>
      <c r="FU24" s="41">
        <f>ROUND(IF(LEFT($C24,4)="CAPE",SUM($CY24:DM24 )/$P24,0),2)</f>
        <v/>
      </c>
      <c r="FV24" s="41">
        <f>ROUND(IF(LEFT($C24,4)="CAPE",SUM($CY24:DN24 )/$P24,0),2)</f>
        <v/>
      </c>
      <c r="GA24" s="41">
        <f>ROUND(IF(SUM($FG24:FG24)&gt;SUM($CY24:CY24),SUM($CY24:CY24),SUM($FG24:FG24)),2)</f>
        <v/>
      </c>
      <c r="GB24" s="41">
        <f>ROUND(IF(SUM($FG24:FH24)&gt;SUM($CY24:CZ24),SUM($CY24:CZ24),SUM($FG24:FH24)),2)</f>
        <v/>
      </c>
      <c r="GC24" s="41">
        <f>ROUND(IF(SUM($FG24:FI24)&gt;SUM($CY24:DA24),SUM($CY24:DA24),SUM($FG24:FI24)),2)</f>
        <v/>
      </c>
      <c r="GD24" s="41">
        <f>ROUND(IF(SUM($FG24:FJ24)&gt;SUM($CY24:DB24),SUM($CY24:DB24),SUM($FG24:FJ24)),2)</f>
        <v/>
      </c>
      <c r="GE24" s="41">
        <f>ROUND(IF(SUM($FG24:FK24)&gt;SUM($CY24:DC24),SUM($CY24:DC24),SUM($FG24:FK24)),2)</f>
        <v/>
      </c>
      <c r="GF24" s="41">
        <f>ROUND(IF(SUM($FG24:FL24)&gt;SUM($CY24:DD24),SUM($CY24:DD24),SUM($FG24:FL24)),2)</f>
        <v/>
      </c>
      <c r="GG24" s="41">
        <f>ROUND(IF(SUM($FG24:FM24)&gt;SUM($CY24:DE24),SUM($CY24:DE24),SUM($FG24:FM24)),2)</f>
        <v/>
      </c>
      <c r="GH24" s="41">
        <f>ROUND(IF(SUM($FG24:FN24)&gt;SUM($CY24:DF24),SUM($CY24:DF24),SUM($FG24:FN24)),2)</f>
        <v/>
      </c>
      <c r="GI24" s="41">
        <f>ROUND(IF(SUM($FG24:FO24)&gt;SUM($CY24:DG24),SUM($CY24:DG24),SUM($FG24:FO24)),2)</f>
        <v/>
      </c>
      <c r="GJ24" s="41">
        <f>ROUND(IF(SUM($FG24:FP24)&gt;SUM($CY24:DH24),SUM($CY24:DH24),SUM($FG24:FP24)),2)</f>
        <v/>
      </c>
      <c r="GK24" s="41">
        <f>ROUND(IF(SUM($FG24:FQ24)&gt;SUM($CY24:DI24),SUM($CY24:DI24),SUM($FG24:FQ24)),2)</f>
        <v/>
      </c>
      <c r="GL24" s="41">
        <f>ROUND(IF(SUM($FG24:FR24)&gt;SUM($CY24:DJ24),SUM($CY24:DJ24),SUM($FG24:FR24)),2)</f>
        <v/>
      </c>
      <c r="GM24" s="41">
        <f>ROUND(IF(SUM($FG24:FS24)&gt;SUM($CY24:DK24),SUM($CY24:DK24),SUM($FG24:FS24)),2)</f>
        <v/>
      </c>
      <c r="GN24" s="41">
        <f>ROUND(IF(SUM($FG24:FT24)&gt;SUM($CY24:DL24),SUM($CY24:DL24),SUM($FG24:FT24)),2)</f>
        <v/>
      </c>
      <c r="GO24" s="41">
        <f>ROUND(IF(SUM($FG24:FU24)&gt;SUM($CY24:DM24),SUM($CY24:DM24),SUM($FG24:FU24)),2)</f>
        <v/>
      </c>
      <c r="GP24" s="41">
        <f>ROUND(IF(SUM($FG24:FV24)&gt;SUM($CY24:DN24),SUM($CY24:DN24),SUM($FG24:FV24)),2)</f>
        <v/>
      </c>
      <c r="GR24" s="41">
        <f>$Q24</f>
        <v/>
      </c>
      <c r="GS24" s="41">
        <f>$R24</f>
        <v/>
      </c>
      <c r="GT24" s="41">
        <f>$S24</f>
        <v/>
      </c>
      <c r="GU24" s="41">
        <f>$GA24</f>
        <v/>
      </c>
      <c r="GV24" s="41">
        <f>GB24 - GA24</f>
        <v/>
      </c>
      <c r="GW24" s="41">
        <f>GC24 - GB24</f>
        <v/>
      </c>
      <c r="GX24" s="41">
        <f>GD24 - GC24</f>
        <v/>
      </c>
      <c r="GY24" s="41">
        <f>GE24 - GD24</f>
        <v/>
      </c>
      <c r="GZ24" s="41">
        <f>GF24 - GE24</f>
        <v/>
      </c>
      <c r="HA24" s="41">
        <f>GG24 - GF24</f>
        <v/>
      </c>
      <c r="HB24" s="41">
        <f>GH24 - GG24</f>
        <v/>
      </c>
      <c r="HC24" s="41">
        <f>GI24 - GH24</f>
        <v/>
      </c>
      <c r="HD24" s="41">
        <f>GJ24 - GI24</f>
        <v/>
      </c>
      <c r="HE24" s="41">
        <f>GK24 - GJ24</f>
        <v/>
      </c>
      <c r="HF24" s="41">
        <f>GL24 - GK24</f>
        <v/>
      </c>
      <c r="HG24" s="41">
        <f>GM24 - GL24</f>
        <v/>
      </c>
      <c r="HH24" s="41">
        <f>GN24 - GM24</f>
        <v/>
      </c>
      <c r="HI24" s="41">
        <f>GO24 - GN24</f>
        <v/>
      </c>
      <c r="HJ24" s="41">
        <f>GP24 - GO24</f>
        <v/>
      </c>
      <c r="HL24" s="41">
        <f>$Q24</f>
        <v/>
      </c>
      <c r="HM24" s="41">
        <f>$R24</f>
        <v/>
      </c>
      <c r="HN24" s="41">
        <f>$S24</f>
        <v/>
      </c>
      <c r="HO24" s="144">
        <f>SUMIFS(Kosztorys!$F:$F,Kosztorys!$D:$D,$B24,Kosztorys!$I:$I,CONCATENATE("&lt;01.01.",HP$10,""))</f>
        <v/>
      </c>
      <c r="HP24" s="144">
        <f>SUMIFS(Kosztorys!$F:$F,Kosztorys!$D:$D,$B24,Kosztorys!$I:$I,CONCATENATE("&lt;01.04.",HQ$10,""))-SUM($HO24)</f>
        <v/>
      </c>
      <c r="HQ24" s="144">
        <f>SUMIFS(Kosztorys!$F:$F,Kosztorys!$D:$D,$B24,Kosztorys!$I:$I,CONCATENATE("&lt;01.07.",HR$10,""))-SUM($HO24:HP24)</f>
        <v/>
      </c>
      <c r="HR24" s="144">
        <f>SUMIFS(Kosztorys!$F:$F,Kosztorys!$D:$D,$B24,Kosztorys!$I:$I,CONCATENATE("&lt;01.10.",HS$10,""))-SUM($HO24:HQ24)</f>
        <v/>
      </c>
      <c r="HS24" s="144">
        <f>SUMIFS(Kosztorys!$F:$F,Kosztorys!$D:$D,$B24,Kosztorys!$I:$I,CONCATENATE("&lt;01.01.",HT$10,""))-SUM($HO24:HR24)</f>
        <v/>
      </c>
      <c r="HT24" s="144">
        <f>SUMIFS(Kosztorys!$F:$F,Kosztorys!$D:$D,$B24,Kosztorys!$I:$I,CONCATENATE("&lt;01.04.",HU$10,""))-SUM($HO24:HS24)</f>
        <v/>
      </c>
      <c r="HU24" s="144">
        <f>SUMIFS(Kosztorys!$F:$F,Kosztorys!$D:$D,$B24,Kosztorys!$I:$I,CONCATENATE("&lt;01.07.",HV$10,""))-SUM($HO24:HT24)</f>
        <v/>
      </c>
      <c r="HV24" s="144">
        <f>SUMIFS(Kosztorys!$F:$F,Kosztorys!$D:$D,$B24,Kosztorys!$I:$I,CONCATENATE("&lt;01.10.",HW$10,""))-SUM($HO24:HU24)</f>
        <v/>
      </c>
      <c r="HW24" s="144">
        <f>SUMIFS(Kosztorys!$F:$F,Kosztorys!$D:$D,$B24,Kosztorys!$I:$I,CONCATENATE("&lt;01.01.",HX$10,""))-SUM($HO24:HV24)</f>
        <v/>
      </c>
      <c r="HX24" s="144">
        <f>SUMIFS(Kosztorys!$F:$F,Kosztorys!$D:$D,$B24,Kosztorys!$I:$I,CONCATENATE("&lt;01.04.",HY$10,""))-SUM($HO24:HW24)</f>
        <v/>
      </c>
      <c r="HY24" s="144">
        <f>SUMIFS(Kosztorys!$F:$F,Kosztorys!$D:$D,$B24,Kosztorys!$I:$I,CONCATENATE("&lt;01.07.",HZ$10,""))-SUM($HO24:HX24)</f>
        <v/>
      </c>
      <c r="HZ24" s="144">
        <f>SUMIFS(Kosztorys!$F:$F,Kosztorys!$D:$D,$B24,Kosztorys!$I:$I,CONCATENATE("&lt;01.10.",IA$10,""))-SUM($HO24:HY24)</f>
        <v/>
      </c>
      <c r="IA24" s="144">
        <f>SUMIFS(Kosztorys!$F:$F,Kosztorys!$D:$D,$B24,Kosztorys!$I:$I,CONCATENATE("&lt;01.01.",IB$10,""))-SUM($HO24:HZ24)</f>
        <v/>
      </c>
      <c r="IB24" s="145">
        <f>IF(M24="szt",IF(SUM(HO24:IA24)=IF(ISERROR(VLOOKUP(B24,JB_tabela,MATCH(IB$9,JB_menu,0)-1,FALSE())),,VLOOKUP(B24,JB_tabela,MATCH(IB$9,JB_menu,0)-1,FALSE())),"OK","nie zgadza się liczba użytych JB"),IF(SUM(HO24:IA24)=IF(ISERROR(VLOOKUP(B24,JB_tabela,MATCH(IC$9,JB_menu,0)-1,FALSE())),,VLOOKUP(B24,JB_tabela,MATCH(IC$9,JB_menu,0)-1,FALSE())),"OK","nie zgadzają się metry użyte w JB"))</f>
        <v/>
      </c>
      <c r="IE24" s="41">
        <f>$Q24</f>
        <v/>
      </c>
      <c r="IF24" s="41">
        <f>$R24</f>
        <v/>
      </c>
      <c r="IG24" s="41">
        <f>$S24</f>
        <v/>
      </c>
      <c r="IH24" s="348">
        <f>IF(LEFT($C24,4)="CAPE",ROUND(HO24*$L24,2),0)</f>
        <v/>
      </c>
      <c r="II24" s="348">
        <f>IF(LEFT($C24,4)="CAPE",ROUND(HP24*$L24,2),0)</f>
        <v/>
      </c>
      <c r="IJ24" s="348">
        <f>IF(LEFT($C24,4)="CAPE",ROUND(HQ24*$L24,2),0)</f>
        <v/>
      </c>
      <c r="IK24" s="348">
        <f>IF(LEFT($C24,4)="CAPE",ROUND(HR24*$L24,2),0)</f>
        <v/>
      </c>
      <c r="IL24" s="348">
        <f>IF(LEFT($C24,4)="CAPE",ROUND(HS24*$L24,2),0)</f>
        <v/>
      </c>
      <c r="IM24" s="348">
        <f>IF(LEFT($C24,4)="CAPE",ROUND(HT24*$L24,2),0)</f>
        <v/>
      </c>
      <c r="IN24" s="348">
        <f>IF(LEFT($C24,4)="CAPE",ROUND(HU24*$L24,2),0)</f>
        <v/>
      </c>
      <c r="IO24" s="348">
        <f>IF(LEFT($C24,4)="CAPE",ROUND(HV24*$L24,2),0)</f>
        <v/>
      </c>
      <c r="IP24" s="348">
        <f>IF(LEFT($C24,4)="CAPE",ROUND(HW24*$L24,2),0)</f>
        <v/>
      </c>
      <c r="IQ24" s="348">
        <f>IF(LEFT($C24,4)="CAPE",ROUND(HX24*$L24,2),0)</f>
        <v/>
      </c>
      <c r="IR24" s="348">
        <f>IF(LEFT($C24,4)="CAPE",ROUND(HY24*$L24,2),0)</f>
        <v/>
      </c>
      <c r="IS24" s="348">
        <f>IF(LEFT($C24,4)="CAPE",ROUND(HZ24*$L24,2),0)</f>
        <v/>
      </c>
      <c r="IT24" s="348">
        <f>IF(LEFT($C24,4)="CAPE",ROUND(IA24*$L24,2),0)</f>
        <v/>
      </c>
      <c r="IU24" s="41">
        <f>IF(SUM(IH24:IT24)=SUM(CY24:DN24),"OK",SUM(IH24:IT24)-SUM(CY24:DN24))</f>
        <v/>
      </c>
    </row>
    <row r="25" ht="12.75" customHeight="1">
      <c r="A25" s="119" t="n"/>
      <c r="B25" s="139" t="inlineStr">
        <is>
          <t>siec_doste_wykop_kw</t>
        </is>
      </c>
      <c r="C25" s="139" t="inlineStr">
        <is>
          <t>CAPEX - Długość 1m</t>
        </is>
      </c>
      <c r="D25" s="140" t="n">
        <v>0</v>
      </c>
      <c r="E25" s="140" t="n">
        <v>0.2</v>
      </c>
      <c r="F25" s="141" t="inlineStr">
        <is>
          <t>szt</t>
        </is>
      </c>
      <c r="G25" s="139" t="inlineStr">
        <is>
          <t>Zgody właścicieli</t>
        </is>
      </c>
      <c r="H25" s="360">
        <f>IF(ISERROR(VLOOKUP(G25,KB_tabela,MATCH(H$9,KB_menu,0)-2,FALSE())),,VLOOKUP(G25,KB_tabela,MATCH(H$9,KB_menu,0)-2,FALSE()))</f>
        <v/>
      </c>
      <c r="I25" s="41">
        <f>IF(ISERROR(VLOOKUP(B25,JB_tabela,MATCH("czy puste",JB_menu,0)-1,FALSE())),"BŁĄD brak takiej JB",VLOOKUP(B25,JB_tabela,MATCH("czy puste",JB_menu,0)-1,FALSE()))</f>
        <v/>
      </c>
      <c r="J25" s="41">
        <f>IF(ISERROR(VLOOKUP(G25,KB_tabela,MATCH(H$9,KB_menu,0)-2,FALSE())),"BŁĄD brak takiego KB",IF(H25=0,IF(LEFT(C25,4)="OPEX","OK",IF(G25="brak kosztów CAPEX","OK","Brak Ceny KB")),"OK"))</f>
        <v/>
      </c>
      <c r="K25" s="41">
        <f>IF(AJ25="nie zgadza się liczba użytych JB","Nie liczy wszystkich JB",IF(BD25="nie zgadza się liczba użytych JB","Nie liczy wszystkich JB",IF(BX25="nie zgadza się liczba użytych JB","Nie liczy wszystkich JB",IF(BX25="nie zgadza się liczba użytych JB","Nie liczy wszystkich JB","OK"))))</f>
        <v/>
      </c>
      <c r="L25" s="361">
        <f>ROUND((E25*H25),2)</f>
        <v/>
      </c>
      <c r="M25" s="41">
        <f>VLOOKUP(B25,JB_tabela,MATCH(M$9,JB_menu,0)-1,FALSE())</f>
        <v/>
      </c>
      <c r="P25" s="41">
        <f>IF(ISERROR(VLOOKUP(S25,KATEGORIA_tabela,MATCH(P$9,KATEGORIA_menu,0)-2,FALSE())),,VLOOKUP(S25,KATEGORIA_tabela,MATCH(P$9,KATEGORIA_menu,0)-2,FALSE()))</f>
        <v/>
      </c>
      <c r="Q25" s="41">
        <f>IF(ISERROR(VLOOKUP(B25,JB_tabela,MATCH(Q$9,JB_menu,0)-1,FALSE())),,VLOOKUP(B25,JB_tabela,MATCH(Q$9,JB_menu,0)-1,FALSE()))</f>
        <v/>
      </c>
      <c r="R25" s="41">
        <f>IF(ISERROR(VLOOKUP(G25,KB_tabela,MATCH(R$9,KB_menu,0)-2,FALSE())),,VLOOKUP(G25,KB_tabela,MATCH(R$9,KB_menu,0)-2,FALSE()))</f>
        <v/>
      </c>
      <c r="S25" s="41">
        <f>IF(ISERROR(VLOOKUP(G25,KB_tabela,MATCH(S$9,KB_menu,0)-2,FALSE())),,VLOOKUP(G25,KB_tabela,MATCH(S$9,KB_menu,0)-2,FALSE()))</f>
        <v/>
      </c>
      <c r="T25" s="116">
        <f>IF($C25="CAPEX - 1szt JB",IF($M25="szt",SUMIFS(Kosztorys!$F:$F,Kosztorys!$D:$D,$B25,Kosztorys!$I:$I,CONCATENATE("&lt;01.01.",U$10,""))-SUMIFS(Kosztorys!$F:$F,Kosztorys!$D:$D,$B25,Kosztorys!$I:$I,CONCATENATE("&lt;01.01.",T$10,"")),COUNTIFS(Kosztorys!$D:$D,$B25,Kosztorys!$I:$I,CONCATENATE("&lt;01.01.",U$10,""))-COUNTIFS(Kosztorys!$D:$D,$B25,Kosztorys!$I:$I,CONCATENATE("&lt;01.01.",T$10,""))),0)</f>
        <v/>
      </c>
      <c r="U25" s="116">
        <f>IF($C25="CAPEX - 1szt JB",IF($M25="szt",SUMIFS(Kosztorys!$F:$F,Kosztorys!$D:$D,$B25,Kosztorys!$I:$I,CONCATENATE("&lt;01.01.",V$10,""))-SUMIFS(Kosztorys!$F:$F,Kosztorys!$D:$D,$B25,Kosztorys!$I:$I,CONCATENATE("&lt;01.01.",U$10,"")),COUNTIFS(Kosztorys!$D:$D,$B25,Kosztorys!$I:$I,CONCATENATE("&lt;01.01.",V$10,""))-COUNTIFS(Kosztorys!$D:$D,$B25,Kosztorys!$I:$I,CONCATENATE("&lt;01.01.",U$10,""))),0)</f>
        <v/>
      </c>
      <c r="V25" s="116">
        <f>IF($C25="CAPEX - 1szt JB",IF($M25="szt",SUMIFS(Kosztorys!$F:$F,Kosztorys!$D:$D,$B25,Kosztorys!$I:$I,CONCATENATE("&lt;01.01.",W$10,""))-SUMIFS(Kosztorys!$F:$F,Kosztorys!$D:$D,$B25,Kosztorys!$I:$I,CONCATENATE("&lt;01.01.",V$10,"")),COUNTIFS(Kosztorys!$D:$D,$B25,Kosztorys!$I:$I,CONCATENATE("&lt;01.01.",W$10,""))-COUNTIFS(Kosztorys!$D:$D,$B25,Kosztorys!$I:$I,CONCATENATE("&lt;01.01.",V$10,""))),0)</f>
        <v/>
      </c>
      <c r="W25" s="116">
        <f>IF($C25="CAPEX - 1szt JB",IF($M25="szt",SUMIFS(Kosztorys!$F:$F,Kosztorys!$D:$D,$B25,Kosztorys!$I:$I,CONCATENATE("&lt;01.01.",X$10,""))-SUMIFS(Kosztorys!$F:$F,Kosztorys!$D:$D,$B25,Kosztorys!$I:$I,CONCATENATE("&lt;01.01.",W$10,"")),COUNTIFS(Kosztorys!$D:$D,$B25,Kosztorys!$I:$I,CONCATENATE("&lt;01.01.",X$10,""))-COUNTIFS(Kosztorys!$D:$D,$B25,Kosztorys!$I:$I,CONCATENATE("&lt;01.01.",W$10,""))),0)</f>
        <v/>
      </c>
      <c r="X25" s="116">
        <f>IF($C25="CAPEX - 1szt JB",IF($M25="szt",SUMIFS(Kosztorys!$F:$F,Kosztorys!$D:$D,$B25,Kosztorys!$I:$I,CONCATENATE("&lt;01.01.",Y$10,""))-SUMIFS(Kosztorys!$F:$F,Kosztorys!$D:$D,$B25,Kosztorys!$I:$I,CONCATENATE("&lt;01.01.",X$10,"")),COUNTIFS(Kosztorys!$D:$D,$B25,Kosztorys!$I:$I,CONCATENATE("&lt;01.01.",Y$10,""))-COUNTIFS(Kosztorys!$D:$D,$B25,Kosztorys!$I:$I,CONCATENATE("&lt;01.01.",X$10,""))),0)</f>
        <v/>
      </c>
      <c r="Y25" s="116">
        <f>IF($C25="CAPEX - 1szt JB",IF($M25="szt",SUMIFS(Kosztorys!$F:$F,Kosztorys!$D:$D,$B25,Kosztorys!$I:$I,CONCATENATE("&lt;01.01.",Z$10,""))-SUMIFS(Kosztorys!$F:$F,Kosztorys!$D:$D,$B25,Kosztorys!$I:$I,CONCATENATE("&lt;01.01.",Y$10,"")),COUNTIFS(Kosztorys!$D:$D,$B25,Kosztorys!$I:$I,CONCATENATE("&lt;01.01.",Z$10,""))-COUNTIFS(Kosztorys!$D:$D,$B25,Kosztorys!$I:$I,CONCATENATE("&lt;01.01.",Y$10,""))),0)</f>
        <v/>
      </c>
      <c r="Z25" s="116">
        <f>IF($C25="CAPEX - 1szt JB",IF($M25="szt",SUMIFS(Kosztorys!$F:$F,Kosztorys!$D:$D,$B25,Kosztorys!$I:$I,CONCATENATE("&lt;01.01.",AA$10,""))-SUMIFS(Kosztorys!$F:$F,Kosztorys!$D:$D,$B25,Kosztorys!$I:$I,CONCATENATE("&lt;01.01.",Z$10,"")),COUNTIFS(Kosztorys!$D:$D,$B25,Kosztorys!$I:$I,CONCATENATE("&lt;01.01.",AA$10,""))-COUNTIFS(Kosztorys!$D:$D,$B25,Kosztorys!$I:$I,CONCATENATE("&lt;01.01.",Z$10,""))),0)</f>
        <v/>
      </c>
      <c r="AA25" s="116">
        <f>IF($C25="CAPEX - 1szt JB",IF($M25="szt",SUMIFS(Kosztorys!$F:$F,Kosztorys!$D:$D,$B25,Kosztorys!$I:$I,CONCATENATE("&lt;01.01.",AB$10,""))-SUMIFS(Kosztorys!$F:$F,Kosztorys!$D:$D,$B25,Kosztorys!$I:$I,CONCATENATE("&lt;01.01.",AA$10,"")),COUNTIFS(Kosztorys!$D:$D,$B25,Kosztorys!$I:$I,CONCATENATE("&lt;01.01.",AB$10,""))-COUNTIFS(Kosztorys!$D:$D,$B25,Kosztorys!$I:$I,CONCATENATE("&lt;01.01.",AA$10,""))),0)</f>
        <v/>
      </c>
      <c r="AB25" s="116">
        <f>IF($C25="CAPEX - 1szt JB",IF($M25="szt",SUMIFS(Kosztorys!$F:$F,Kosztorys!$D:$D,$B25,Kosztorys!$I:$I,CONCATENATE("&lt;01.01.",AC$10,""))-SUMIFS(Kosztorys!$F:$F,Kosztorys!$D:$D,$B25,Kosztorys!$I:$I,CONCATENATE("&lt;01.01.",AB$10,"")),COUNTIFS(Kosztorys!$D:$D,$B25,Kosztorys!$I:$I,CONCATENATE("&lt;01.01.",AC$10,""))-COUNTIFS(Kosztorys!$D:$D,$B25,Kosztorys!$I:$I,CONCATENATE("&lt;01.01.",AB$10,""))),0)</f>
        <v/>
      </c>
      <c r="AC25" s="116">
        <f>IF($C25="CAPEX - 1szt JB",IF($M25="szt",SUMIFS(Kosztorys!$F:$F,Kosztorys!$D:$D,$B25,Kosztorys!$I:$I,CONCATENATE("&lt;01.01.",AD$10,""))-SUMIFS(Kosztorys!$F:$F,Kosztorys!$D:$D,$B25,Kosztorys!$I:$I,CONCATENATE("&lt;01.01.",AC$10,"")),COUNTIFS(Kosztorys!$D:$D,$B25,Kosztorys!$I:$I,CONCATENATE("&lt;01.01.",AD$10,""))-COUNTIFS(Kosztorys!$D:$D,$B25,Kosztorys!$I:$I,CONCATENATE("&lt;01.01.",AC$10,""))),0)</f>
        <v/>
      </c>
      <c r="AD25" s="116">
        <f>IF($C25="CAPEX - 1szt JB",IF($M25="szt",SUMIFS(Kosztorys!$F:$F,Kosztorys!$D:$D,$B25,Kosztorys!$I:$I,CONCATENATE("&lt;01.01.",AE$10,""))-SUMIFS(Kosztorys!$F:$F,Kosztorys!$D:$D,$B25,Kosztorys!$I:$I,CONCATENATE("&lt;01.01.",AD$10,"")),COUNTIFS(Kosztorys!$D:$D,$B25,Kosztorys!$I:$I,CONCATENATE("&lt;01.01.",AE$10,""))-COUNTIFS(Kosztorys!$D:$D,$B25,Kosztorys!$I:$I,CONCATENATE("&lt;01.01.",AD$10,""))),0)</f>
        <v/>
      </c>
      <c r="AE25" s="116">
        <f>IF($C25="CAPEX - 1szt JB",IF($M25="szt",SUMIFS(Kosztorys!$F:$F,Kosztorys!$D:$D,$B25,Kosztorys!$I:$I,CONCATENATE("&lt;01.01.",AF$10,""))-SUMIFS(Kosztorys!$F:$F,Kosztorys!$D:$D,$B25,Kosztorys!$I:$I,CONCATENATE("&lt;01.01.",AE$10,"")),COUNTIFS(Kosztorys!$D:$D,$B25,Kosztorys!$I:$I,CONCATENATE("&lt;01.01.",AF$10,""))-COUNTIFS(Kosztorys!$D:$D,$B25,Kosztorys!$I:$I,CONCATENATE("&lt;01.01.",AE$10,""))),0)</f>
        <v/>
      </c>
      <c r="AF25" s="116">
        <f>IF($C25="CAPEX - 1szt JB",IF($M25="szt",SUMIFS(Kosztorys!$F:$F,Kosztorys!$D:$D,$B25,Kosztorys!$I:$I,CONCATENATE("&lt;01.01.",AG$10,""))-SUMIFS(Kosztorys!$F:$F,Kosztorys!$D:$D,$B25,Kosztorys!$I:$I,CONCATENATE("&lt;01.01.",AF$10,"")),COUNTIFS(Kosztorys!$D:$D,$B25,Kosztorys!$I:$I,CONCATENATE("&lt;01.01.",AG$10,""))-COUNTIFS(Kosztorys!$D:$D,$B25,Kosztorys!$I:$I,CONCATENATE("&lt;01.01.",AF$10,""))),0)</f>
        <v/>
      </c>
      <c r="AG25" s="116">
        <f>IF($C25="CAPEX - 1szt JB",IF($M25="szt",SUMIFS(Kosztorys!$F:$F,Kosztorys!$D:$D,$B25,Kosztorys!$I:$I,CONCATENATE("&lt;01.01.",AH$10,""))-SUMIFS(Kosztorys!$F:$F,Kosztorys!$D:$D,$B25,Kosztorys!$I:$I,CONCATENATE("&lt;01.01.",AG$10,"")),COUNTIFS(Kosztorys!$D:$D,$B25,Kosztorys!$I:$I,CONCATENATE("&lt;01.01.",AH$10,""))-COUNTIFS(Kosztorys!$D:$D,$B25,Kosztorys!$I:$I,CONCATENATE("&lt;01.01.",AG$10,""))),0)</f>
        <v/>
      </c>
      <c r="AH25" s="116">
        <f>IF($C25="CAPEX - 1szt JB",IF($M25="szt",SUMIFS(Kosztorys!$F:$F,Kosztorys!$D:$D,$B25,Kosztorys!$I:$I,CONCATENATE("&lt;01.01.",AI$10,""))-SUMIFS(Kosztorys!$F:$F,Kosztorys!$D:$D,$B25,Kosztorys!$I:$I,CONCATENATE("&lt;01.01.",AH$10,"")),COUNTIFS(Kosztorys!$D:$D,$B25,Kosztorys!$I:$I,CONCATENATE("&lt;01.01.",AI$10,""))-COUNTIFS(Kosztorys!$D:$D,$B25,Kosztorys!$I:$I,CONCATENATE("&lt;01.01.",AH$10,""))),0)</f>
        <v/>
      </c>
      <c r="AI25" s="116">
        <f>IF($C25="CAPEX - 1szt JB",IF($M25="szt",SUMIFS(Kosztorys!$F:$F,Kosztorys!$D:$D,$B25,Kosztorys!$I:$I,CONCATENATE("&lt;01.01.",AJ$10,""))-SUMIFS(Kosztorys!$F:$F,Kosztorys!$D:$D,$B25,Kosztorys!$I:$I,CONCATENATE("&lt;01.01.",AI$10,"")),COUNTIFS(Kosztorys!$D:$D,$B25,Kosztorys!$I:$I,CONCATENATE("&lt;01.01.",AJ$10,""))-COUNTIFS(Kosztorys!$D:$D,$B25,Kosztorys!$I:$I,CONCATENATE("&lt;01.01.",AI$10,""))),0)</f>
        <v/>
      </c>
      <c r="AJ25" s="116">
        <f>IF(C25="CAPEX - 1szt JB",IF(SUM(T25:AI25)=IF(ISERROR(VLOOKUP(B25,JB_tabela,MATCH(AJ$9,JB_menu,0)-1,FALSE())),,VLOOKUP(B25,JB_tabela,MATCH(AJ$9,JB_menu,0)-1,FALSE())),"OK","nie zgadza się liczba użytych JB"),"OK-ND")</f>
        <v/>
      </c>
      <c r="AM25" s="41">
        <f>IFERROR("_" &amp; VLOOKUP($B25,#REF!,1,FALSE()),#REF!)</f>
        <v/>
      </c>
      <c r="AN25" s="41">
        <f>IF($C25="CAPEX - Długość 1m",SUMIFS(Kosztorys!$F:$F,Kosztorys!$D:$D,$B25,Kosztorys!$I:$I,CONCATENATE("&lt;31.12.",AN$10,""))-SUMIFS(Kosztorys!$F:$F,Kosztorys!$D:$D,$B25,Kosztorys!$I:$I,CONCATENATE("&lt;31.12.",AM$10,"")),"x")</f>
        <v/>
      </c>
      <c r="AO25" s="41">
        <f>IF($C25="CAPEX - Długość 1m",SUMIFS(Kosztorys!$F:$F,Kosztorys!$D:$D,$B25,Kosztorys!$I:$I,CONCATENATE("&lt;31.12.",AO$10,""))-SUMIFS(Kosztorys!$F:$F,Kosztorys!$D:$D,$B25,Kosztorys!$I:$I,CONCATENATE("&lt;31.12.",AN$10,"")),"x")</f>
        <v/>
      </c>
      <c r="AP25" s="41">
        <f>IF($C25="CAPEX - Długość 1m",SUMIFS(Kosztorys!$F:$F,Kosztorys!$D:$D,$B25,Kosztorys!$I:$I,CONCATENATE("&lt;31.12.",AP$10,""))-SUMIFS(Kosztorys!$F:$F,Kosztorys!$D:$D,$B25,Kosztorys!$I:$I,CONCATENATE("&lt;31.12.",AO$10,"")),"x")</f>
        <v/>
      </c>
      <c r="AQ25" s="41">
        <f>IF($C25="CAPEX - Długość 1m",SUMIFS(Kosztorys!$F:$F,Kosztorys!$D:$D,$B25,Kosztorys!$I:$I,CONCATENATE("&lt;31.12.",AQ$10,""))-SUMIFS(Kosztorys!$F:$F,Kosztorys!$D:$D,$B25,Kosztorys!$I:$I,CONCATENATE("&lt;31.12.",AP$10,"")),"x")</f>
        <v/>
      </c>
      <c r="AR25" s="41">
        <f>IF($C25="CAPEX - Długość 1m",SUMIFS(Kosztorys!$F:$F,Kosztorys!$D:$D,$B25,Kosztorys!$I:$I,CONCATENATE("&lt;31.12.",AR$10,""))-SUMIFS(Kosztorys!$F:$F,Kosztorys!$D:$D,$B25,Kosztorys!$I:$I,CONCATENATE("&lt;31.12.",AQ$10,"")),"x")</f>
        <v/>
      </c>
      <c r="AS25" s="41">
        <f>IF($C25="CAPEX - Długość 1m",SUMIFS(Kosztorys!$F:$F,Kosztorys!$D:$D,$B25,Kosztorys!$I:$I,CONCATENATE("&lt;31.12.",AS$10,""))-SUMIFS(Kosztorys!$F:$F,Kosztorys!$D:$D,$B25,Kosztorys!$I:$I,CONCATENATE("&lt;31.12.",AR$10,"")),"x")</f>
        <v/>
      </c>
      <c r="AT25" s="41">
        <f>IF($C25="CAPEX - Długość 1m",SUMIFS(Kosztorys!$F:$F,Kosztorys!$D:$D,$B25,Kosztorys!$I:$I,CONCATENATE("&lt;31.12.",AT$10,""))-SUMIFS(Kosztorys!$F:$F,Kosztorys!$D:$D,$B25,Kosztorys!$I:$I,CONCATENATE("&lt;31.12.",AS$10,"")),"x")</f>
        <v/>
      </c>
      <c r="AU25" s="41">
        <f>IF($C25="CAPEX - Długość 1m",SUMIFS(Kosztorys!$F:$F,Kosztorys!$D:$D,$B25,Kosztorys!$I:$I,CONCATENATE("&lt;31.12.",AU$10,""))-SUMIFS(Kosztorys!$F:$F,Kosztorys!$D:$D,$B25,Kosztorys!$I:$I,CONCATENATE("&lt;31.12.",AT$10,"")),"x")</f>
        <v/>
      </c>
      <c r="AV25" s="41">
        <f>IF($C25="CAPEX - Długość 1m",SUMIFS(Kosztorys!$F:$F,Kosztorys!$D:$D,$B25,Kosztorys!$I:$I,CONCATENATE("&lt;31.12.",AV$10,""))-SUMIFS(Kosztorys!$F:$F,Kosztorys!$D:$D,$B25,Kosztorys!$I:$I,CONCATENATE("&lt;31.12.",AU$10,"")),"x")</f>
        <v/>
      </c>
      <c r="AW25" s="41">
        <f>IF($C25="CAPEX - Długość 1m",SUMIFS(Kosztorys!$F:$F,Kosztorys!$D:$D,$B25,Kosztorys!$I:$I,CONCATENATE("&lt;31.12.",AW$10,""))-SUMIFS(Kosztorys!$F:$F,Kosztorys!$D:$D,$B25,Kosztorys!$I:$I,CONCATENATE("&lt;31.12.",AV$10,"")),"x")</f>
        <v/>
      </c>
      <c r="AX25" s="41">
        <f>IF($C25="CAPEX - Długość 1m",SUMIFS(Kosztorys!$F:$F,Kosztorys!$D:$D,$B25,Kosztorys!$I:$I,CONCATENATE("&lt;31.12.",AX$10,""))-SUMIFS(Kosztorys!$F:$F,Kosztorys!$D:$D,$B25,Kosztorys!$I:$I,CONCATENATE("&lt;31.12.",AW$10,"")),"x")</f>
        <v/>
      </c>
      <c r="AY25" s="41">
        <f>IF($C25="CAPEX - Długość 1m",SUMIFS(Kosztorys!$F:$F,Kosztorys!$D:$D,$B25,Kosztorys!$I:$I,CONCATENATE("&lt;31.12.",AY$10,""))-SUMIFS(Kosztorys!$F:$F,Kosztorys!$D:$D,$B25,Kosztorys!$I:$I,CONCATENATE("&lt;31.12.",AX$10,"")),"x")</f>
        <v/>
      </c>
      <c r="AZ25" s="41">
        <f>IF($C25="CAPEX - Długość 1m",SUMIFS(Kosztorys!$F:$F,Kosztorys!$D:$D,$B25,Kosztorys!$I:$I,CONCATENATE("&lt;31.12.",AZ$10,""))-SUMIFS(Kosztorys!$F:$F,Kosztorys!$D:$D,$B25,Kosztorys!$I:$I,CONCATENATE("&lt;31.12.",AY$10,"")),"x")</f>
        <v/>
      </c>
      <c r="BA25" s="41">
        <f>IF($C25="CAPEX - Długość 1m",SUMIFS(Kosztorys!$F:$F,Kosztorys!$D:$D,$B25,Kosztorys!$I:$I,CONCATENATE("&lt;31.12.",BA$10,""))-SUMIFS(Kosztorys!$F:$F,Kosztorys!$D:$D,$B25,Kosztorys!$I:$I,CONCATENATE("&lt;31.12.",AZ$10,"")),"x")</f>
        <v/>
      </c>
      <c r="BB25" s="41">
        <f>IF($C25="CAPEX - Długość 1m",SUMIFS(Kosztorys!$F:$F,Kosztorys!$D:$D,$B25,Kosztorys!$I:$I,CONCATENATE("&lt;31.12.",BB$10,""))-SUMIFS(Kosztorys!$F:$F,Kosztorys!$D:$D,$B25,Kosztorys!$I:$I,CONCATENATE("&lt;31.12.",BA$10,"")),"x")</f>
        <v/>
      </c>
      <c r="BC25" s="41">
        <f>IF($C25="CAPEX - Długość 1m",SUMIFS(Kosztorys!$F:$F,Kosztorys!$D:$D,$B25,Kosztorys!$I:$I,CONCATENATE("&lt;31.12.",BC$10,""))-SUMIFS(Kosztorys!$F:$F,Kosztorys!$D:$D,$B25,Kosztorys!$I:$I,CONCATENATE("&lt;31.12.",BB$10,"")),"x")</f>
        <v/>
      </c>
      <c r="BD25" s="41">
        <f>IF(C25="CAPEX - Długość 1m",IF(SUM(AN25:BC25)=IF(ISERROR(VLOOKUP(B25,JB_tabela,MATCH(BD$9,JB_menu,0)-1,FALSE())),,VLOOKUP(B25,JB_tabela,MATCH(BD$9,JB_menu,0)-1,FALSE())),"OK","nie zgadza się liczba użytych JB"),"OK-ND")</f>
        <v/>
      </c>
      <c r="BH25" s="41">
        <f>IF($C25="OPEX - Koszt 1szt/rok",IF($M25="szt",SUMIFS(Kosztorys!$F:$F,Kosztorys!$D:$D,$B25,Kosztorys!$I:$I,CONCATENATE("&lt;01.01.",BH$10,""))+(SUMIFS(Kosztorys!$F:$F,Kosztorys!$D:$D,$B25,Kosztorys!$I:$I,CONCATENATE("&lt;=31.03.",BH$10,""))-SUMIFS(Kosztorys!$F:$F,Kosztorys!$D:$D,$B25,Kosztorys!$I:$I,CONCATENATE("&lt;=31.12.",BG$10,"")))*0.75+(SUMIFS(Kosztorys!$F:$F,Kosztorys!$D:$D,$B25,Kosztorys!$I:$I,CONCATENATE("&lt;=30.06.",BH$10,""))-SUMIFS(Kosztorys!$F:$F,Kosztorys!$D:$D,$B25,Kosztorys!$I:$I,CONCATENATE("&lt;=31.03.",BH$10,"")))*0.5+(SUMIFS(Kosztorys!$F:$F,Kosztorys!$D:$D,$B25,Kosztorys!$I:$I,CONCATENATE("&lt;=30.09.",BH$10,""))-SUMIFS(Kosztorys!$F:$F,Kosztorys!$D:$D,$B25,Kosztorys!$I:$I,CONCATENATE("&lt;=30.06.",BH$10,"")))*0.25,"nic"),0)</f>
        <v/>
      </c>
      <c r="BI25" s="41">
        <f>IF($C25="OPEX - Koszt 1szt/rok",IF($M25="szt",SUMIFS(Kosztorys!$F:$F,Kosztorys!$D:$D,$B25,Kosztorys!$I:$I,CONCATENATE("&lt;01.01.",BI$10,""))+(SUMIFS(Kosztorys!$F:$F,Kosztorys!$D:$D,$B25,Kosztorys!$I:$I,CONCATENATE("&lt;=31.03.",BI$10,""))-SUMIFS(Kosztorys!$F:$F,Kosztorys!$D:$D,$B25,Kosztorys!$I:$I,CONCATENATE("&lt;=31.12.",BH$10,"")))*0.75+(SUMIFS(Kosztorys!$F:$F,Kosztorys!$D:$D,$B25,Kosztorys!$I:$I,CONCATENATE("&lt;=30.06.",BI$10,""))-SUMIFS(Kosztorys!$F:$F,Kosztorys!$D:$D,$B25,Kosztorys!$I:$I,CONCATENATE("&lt;=31.03.",BI$10,"")))*0.5+(SUMIFS(Kosztorys!$F:$F,Kosztorys!$D:$D,$B25,Kosztorys!$I:$I,CONCATENATE("&lt;=30.09.",BI$10,""))-SUMIFS(Kosztorys!$F:$F,Kosztorys!$D:$D,$B25,Kosztorys!$I:$I,CONCATENATE("&lt;=30.06.",BI$10,"")))*0.25,"nic"),0)</f>
        <v/>
      </c>
      <c r="BJ25" s="41">
        <f>IF($C25="OPEX - Koszt 1szt/rok",IF($M25="szt",SUMIFS(Kosztorys!$F:$F,Kosztorys!$D:$D,$B25,Kosztorys!$I:$I,CONCATENATE("&lt;01.01.",BJ$10,""))+(SUMIFS(Kosztorys!$F:$F,Kosztorys!$D:$D,$B25,Kosztorys!$I:$I,CONCATENATE("&lt;=31.03.",BJ$10,""))-SUMIFS(Kosztorys!$F:$F,Kosztorys!$D:$D,$B25,Kosztorys!$I:$I,CONCATENATE("&lt;=31.12.",BI$10,"")))*0.75+(SUMIFS(Kosztorys!$F:$F,Kosztorys!$D:$D,$B25,Kosztorys!$I:$I,CONCATENATE("&lt;=30.06.",BJ$10,""))-SUMIFS(Kosztorys!$F:$F,Kosztorys!$D:$D,$B25,Kosztorys!$I:$I,CONCATENATE("&lt;=31.03.",BJ$10,"")))*0.5+(SUMIFS(Kosztorys!$F:$F,Kosztorys!$D:$D,$B25,Kosztorys!$I:$I,CONCATENATE("&lt;=30.09.",BJ$10,""))-SUMIFS(Kosztorys!$F:$F,Kosztorys!$D:$D,$B25,Kosztorys!$I:$I,CONCATENATE("&lt;=30.06.",BJ$10,"")))*0.25,"nic"),0)</f>
        <v/>
      </c>
      <c r="BK25" s="41">
        <f>IF($C25="OPEX - Koszt 1szt/rok",IF($M25="szt",SUMIFS(Kosztorys!$F:$F,Kosztorys!$D:$D,$B25,Kosztorys!$I:$I,CONCATENATE("&lt;01.01.",BK$10,""))+(SUMIFS(Kosztorys!$F:$F,Kosztorys!$D:$D,$B25,Kosztorys!$I:$I,CONCATENATE("&lt;=31.03.",BK$10,""))-SUMIFS(Kosztorys!$F:$F,Kosztorys!$D:$D,$B25,Kosztorys!$I:$I,CONCATENATE("&lt;=31.12.",BJ$10,"")))*0.75+(SUMIFS(Kosztorys!$F:$F,Kosztorys!$D:$D,$B25,Kosztorys!$I:$I,CONCATENATE("&lt;=30.06.",BK$10,""))-SUMIFS(Kosztorys!$F:$F,Kosztorys!$D:$D,$B25,Kosztorys!$I:$I,CONCATENATE("&lt;=31.03.",BK$10,"")))*0.5+(SUMIFS(Kosztorys!$F:$F,Kosztorys!$D:$D,$B25,Kosztorys!$I:$I,CONCATENATE("&lt;=30.09.",BK$10,""))-SUMIFS(Kosztorys!$F:$F,Kosztorys!$D:$D,$B25,Kosztorys!$I:$I,CONCATENATE("&lt;=30.06.",BK$10,"")))*0.25,"nic"),0)</f>
        <v/>
      </c>
      <c r="BL25" s="41">
        <f>IF($C25="OPEX - Koszt 1szt/rok",IF($M25="szt",SUMIFS(Kosztorys!$F:$F,Kosztorys!$D:$D,$B25,Kosztorys!$I:$I,CONCATENATE("&lt;01.01.",BL$10,""))+(SUMIFS(Kosztorys!$F:$F,Kosztorys!$D:$D,$B25,Kosztorys!$I:$I,CONCATENATE("&lt;=31.03.",BL$10,""))-SUMIFS(Kosztorys!$F:$F,Kosztorys!$D:$D,$B25,Kosztorys!$I:$I,CONCATENATE("&lt;=31.12.",BK$10,"")))*0.75+(SUMIFS(Kosztorys!$F:$F,Kosztorys!$D:$D,$B25,Kosztorys!$I:$I,CONCATENATE("&lt;=30.06.",BL$10,""))-SUMIFS(Kosztorys!$F:$F,Kosztorys!$D:$D,$B25,Kosztorys!$I:$I,CONCATENATE("&lt;=31.03.",BL$10,"")))*0.5+(SUMIFS(Kosztorys!$F:$F,Kosztorys!$D:$D,$B25,Kosztorys!$I:$I,CONCATENATE("&lt;=30.09.",BL$10,""))-SUMIFS(Kosztorys!$F:$F,Kosztorys!$D:$D,$B25,Kosztorys!$I:$I,CONCATENATE("&lt;=30.06.",BL$10,"")))*0.25,"nic"),0)</f>
        <v/>
      </c>
      <c r="BM25" s="41">
        <f>IF($C25="OPEX - Koszt 1szt/rok",IF($M25="szt",SUMIFS(Kosztorys!$F:$F,Kosztorys!$D:$D,$B25,Kosztorys!$I:$I,CONCATENATE("&lt;01.01.",BM$10,""))+(SUMIFS(Kosztorys!$F:$F,Kosztorys!$D:$D,$B25,Kosztorys!$I:$I,CONCATENATE("&lt;=31.03.",BM$10,""))-SUMIFS(Kosztorys!$F:$F,Kosztorys!$D:$D,$B25,Kosztorys!$I:$I,CONCATENATE("&lt;=31.12.",BL$10,"")))*0.75+(SUMIFS(Kosztorys!$F:$F,Kosztorys!$D:$D,$B25,Kosztorys!$I:$I,CONCATENATE("&lt;=30.06.",BM$10,""))-SUMIFS(Kosztorys!$F:$F,Kosztorys!$D:$D,$B25,Kosztorys!$I:$I,CONCATENATE("&lt;=31.03.",BM$10,"")))*0.5+(SUMIFS(Kosztorys!$F:$F,Kosztorys!$D:$D,$B25,Kosztorys!$I:$I,CONCATENATE("&lt;=30.09.",BM$10,""))-SUMIFS(Kosztorys!$F:$F,Kosztorys!$D:$D,$B25,Kosztorys!$I:$I,CONCATENATE("&lt;=30.06.",BM$10,"")))*0.25,"nic"),0)</f>
        <v/>
      </c>
      <c r="BN25" s="41">
        <f>IF($C25="OPEX - Koszt 1szt/rok",IF($M25="szt",SUMIFS(Kosztorys!$F:$F,Kosztorys!$D:$D,$B25,Kosztorys!$I:$I,CONCATENATE("&lt;01.01.",BN$10,""))+(SUMIFS(Kosztorys!$F:$F,Kosztorys!$D:$D,$B25,Kosztorys!$I:$I,CONCATENATE("&lt;=31.03.",BN$10,""))-SUMIFS(Kosztorys!$F:$F,Kosztorys!$D:$D,$B25,Kosztorys!$I:$I,CONCATENATE("&lt;=31.12.",BM$10,"")))*0.75+(SUMIFS(Kosztorys!$F:$F,Kosztorys!$D:$D,$B25,Kosztorys!$I:$I,CONCATENATE("&lt;=30.06.",BN$10,""))-SUMIFS(Kosztorys!$F:$F,Kosztorys!$D:$D,$B25,Kosztorys!$I:$I,CONCATENATE("&lt;=31.03.",BN$10,"")))*0.5+(SUMIFS(Kosztorys!$F:$F,Kosztorys!$D:$D,$B25,Kosztorys!$I:$I,CONCATENATE("&lt;=30.09.",BN$10,""))-SUMIFS(Kosztorys!$F:$F,Kosztorys!$D:$D,$B25,Kosztorys!$I:$I,CONCATENATE("&lt;=30.06.",BN$10,"")))*0.25,"nic"),0)</f>
        <v/>
      </c>
      <c r="BO25" s="41">
        <f>IF($C25="OPEX - Koszt 1szt/rok",IF($M25="szt",SUMIFS(Kosztorys!$F:$F,Kosztorys!$D:$D,$B25,Kosztorys!$I:$I,CONCATENATE("&lt;01.01.",BO$10,""))+(SUMIFS(Kosztorys!$F:$F,Kosztorys!$D:$D,$B25,Kosztorys!$I:$I,CONCATENATE("&lt;=31.03.",BO$10,""))-SUMIFS(Kosztorys!$F:$F,Kosztorys!$D:$D,$B25,Kosztorys!$I:$I,CONCATENATE("&lt;=31.12.",BN$10,"")))*0.75+(SUMIFS(Kosztorys!$F:$F,Kosztorys!$D:$D,$B25,Kosztorys!$I:$I,CONCATENATE("&lt;=30.06.",BO$10,""))-SUMIFS(Kosztorys!$F:$F,Kosztorys!$D:$D,$B25,Kosztorys!$I:$I,CONCATENATE("&lt;=31.03.",BO$10,"")))*0.5+(SUMIFS(Kosztorys!$F:$F,Kosztorys!$D:$D,$B25,Kosztorys!$I:$I,CONCATENATE("&lt;=30.09.",BO$10,""))-SUMIFS(Kosztorys!$F:$F,Kosztorys!$D:$D,$B25,Kosztorys!$I:$I,CONCATENATE("&lt;=30.06.",BO$10,"")))*0.25,"nic"),0)</f>
        <v/>
      </c>
      <c r="BP25" s="41">
        <f>IF($C25="OPEX - Koszt 1szt/rok",IF($M25="szt",SUMIFS(Kosztorys!$F:$F,Kosztorys!$D:$D,$B25,Kosztorys!$I:$I,CONCATENATE("&lt;01.01.",BP$10,""))+(SUMIFS(Kosztorys!$F:$F,Kosztorys!$D:$D,$B25,Kosztorys!$I:$I,CONCATENATE("&lt;=31.03.",BP$10,""))-SUMIFS(Kosztorys!$F:$F,Kosztorys!$D:$D,$B25,Kosztorys!$I:$I,CONCATENATE("&lt;=31.12.",BO$10,"")))*0.75+(SUMIFS(Kosztorys!$F:$F,Kosztorys!$D:$D,$B25,Kosztorys!$I:$I,CONCATENATE("&lt;=30.06.",BP$10,""))-SUMIFS(Kosztorys!$F:$F,Kosztorys!$D:$D,$B25,Kosztorys!$I:$I,CONCATENATE("&lt;=31.03.",BP$10,"")))*0.5+(SUMIFS(Kosztorys!$F:$F,Kosztorys!$D:$D,$B25,Kosztorys!$I:$I,CONCATENATE("&lt;=30.09.",BP$10,""))-SUMIFS(Kosztorys!$F:$F,Kosztorys!$D:$D,$B25,Kosztorys!$I:$I,CONCATENATE("&lt;=30.06.",BP$10,"")))*0.25,"nic"),0)</f>
        <v/>
      </c>
      <c r="BQ25" s="41">
        <f>IF($C25="OPEX - Koszt 1szt/rok",IF($M25="szt",SUMIFS(Kosztorys!$F:$F,Kosztorys!$D:$D,$B25,Kosztorys!$I:$I,CONCATENATE("&lt;01.01.",BQ$10,""))+(SUMIFS(Kosztorys!$F:$F,Kosztorys!$D:$D,$B25,Kosztorys!$I:$I,CONCATENATE("&lt;=31.03.",BQ$10,""))-SUMIFS(Kosztorys!$F:$F,Kosztorys!$D:$D,$B25,Kosztorys!$I:$I,CONCATENATE("&lt;=31.12.",BP$10,"")))*0.75+(SUMIFS(Kosztorys!$F:$F,Kosztorys!$D:$D,$B25,Kosztorys!$I:$I,CONCATENATE("&lt;=30.06.",BQ$10,""))-SUMIFS(Kosztorys!$F:$F,Kosztorys!$D:$D,$B25,Kosztorys!$I:$I,CONCATENATE("&lt;=31.03.",BQ$10,"")))*0.5+(SUMIFS(Kosztorys!$F:$F,Kosztorys!$D:$D,$B25,Kosztorys!$I:$I,CONCATENATE("&lt;=30.09.",BQ$10,""))-SUMIFS(Kosztorys!$F:$F,Kosztorys!$D:$D,$B25,Kosztorys!$I:$I,CONCATENATE("&lt;=30.06.",BQ$10,"")))*0.25,"nic"),0)</f>
        <v/>
      </c>
      <c r="BR25" s="41">
        <f>IF($C25="OPEX - Koszt 1szt/rok",IF($M25="szt",SUMIFS(Kosztorys!$F:$F,Kosztorys!$D:$D,$B25,Kosztorys!$I:$I,CONCATENATE("&lt;01.01.",BR$10,""))+(SUMIFS(Kosztorys!$F:$F,Kosztorys!$D:$D,$B25,Kosztorys!$I:$I,CONCATENATE("&lt;=31.03.",BR$10,""))-SUMIFS(Kosztorys!$F:$F,Kosztorys!$D:$D,$B25,Kosztorys!$I:$I,CONCATENATE("&lt;=31.12.",BQ$10,"")))*0.75+(SUMIFS(Kosztorys!$F:$F,Kosztorys!$D:$D,$B25,Kosztorys!$I:$I,CONCATENATE("&lt;=30.06.",BR$10,""))-SUMIFS(Kosztorys!$F:$F,Kosztorys!$D:$D,$B25,Kosztorys!$I:$I,CONCATENATE("&lt;=31.03.",BR$10,"")))*0.5+(SUMIFS(Kosztorys!$F:$F,Kosztorys!$D:$D,$B25,Kosztorys!$I:$I,CONCATENATE("&lt;=30.09.",BR$10,""))-SUMIFS(Kosztorys!$F:$F,Kosztorys!$D:$D,$B25,Kosztorys!$I:$I,CONCATENATE("&lt;=30.06.",BR$10,"")))*0.25,"nic"),0)</f>
        <v/>
      </c>
      <c r="BS25" s="41">
        <f>IF($C25="OPEX - Koszt 1szt/rok",IF($M25="szt",SUMIFS(Kosztorys!$F:$F,Kosztorys!$D:$D,$B25,Kosztorys!$I:$I,CONCATENATE("&lt;01.01.",BS$10,""))+(SUMIFS(Kosztorys!$F:$F,Kosztorys!$D:$D,$B25,Kosztorys!$I:$I,CONCATENATE("&lt;=31.03.",BS$10,""))-SUMIFS(Kosztorys!$F:$F,Kosztorys!$D:$D,$B25,Kosztorys!$I:$I,CONCATENATE("&lt;=31.12.",BR$10,"")))*0.75+(SUMIFS(Kosztorys!$F:$F,Kosztorys!$D:$D,$B25,Kosztorys!$I:$I,CONCATENATE("&lt;=30.06.",BS$10,""))-SUMIFS(Kosztorys!$F:$F,Kosztorys!$D:$D,$B25,Kosztorys!$I:$I,CONCATENATE("&lt;=31.03.",BS$10,"")))*0.5+(SUMIFS(Kosztorys!$F:$F,Kosztorys!$D:$D,$B25,Kosztorys!$I:$I,CONCATENATE("&lt;=30.09.",BS$10,""))-SUMIFS(Kosztorys!$F:$F,Kosztorys!$D:$D,$B25,Kosztorys!$I:$I,CONCATENATE("&lt;=30.06.",BS$10,"")))*0.25,"nic"),0)</f>
        <v/>
      </c>
      <c r="BT25" s="41">
        <f>IF($C25="OPEX - Koszt 1szt/rok",IF($M25="szt",SUMIFS(Kosztorys!$F:$F,Kosztorys!$D:$D,$B25,Kosztorys!$I:$I,CONCATENATE("&lt;01.01.",BT$10,""))+(SUMIFS(Kosztorys!$F:$F,Kosztorys!$D:$D,$B25,Kosztorys!$I:$I,CONCATENATE("&lt;=31.03.",BT$10,""))-SUMIFS(Kosztorys!$F:$F,Kosztorys!$D:$D,$B25,Kosztorys!$I:$I,CONCATENATE("&lt;=31.12.",BS$10,"")))*0.75+(SUMIFS(Kosztorys!$F:$F,Kosztorys!$D:$D,$B25,Kosztorys!$I:$I,CONCATENATE("&lt;=30.06.",BT$10,""))-SUMIFS(Kosztorys!$F:$F,Kosztorys!$D:$D,$B25,Kosztorys!$I:$I,CONCATENATE("&lt;=31.03.",BT$10,"")))*0.5+(SUMIFS(Kosztorys!$F:$F,Kosztorys!$D:$D,$B25,Kosztorys!$I:$I,CONCATENATE("&lt;=30.09.",BT$10,""))-SUMIFS(Kosztorys!$F:$F,Kosztorys!$D:$D,$B25,Kosztorys!$I:$I,CONCATENATE("&lt;=30.06.",BT$10,"")))*0.25,"nic"),0)</f>
        <v/>
      </c>
      <c r="BU25" s="41">
        <f>IF($C25="OPEX - Koszt 1szt/rok",IF($M25="szt",SUMIFS(Kosztorys!$F:$F,Kosztorys!$D:$D,$B25,Kosztorys!$I:$I,CONCATENATE("&lt;01.01.",BU$10,""))+(SUMIFS(Kosztorys!$F:$F,Kosztorys!$D:$D,$B25,Kosztorys!$I:$I,CONCATENATE("&lt;=31.03.",BU$10,""))-SUMIFS(Kosztorys!$F:$F,Kosztorys!$D:$D,$B25,Kosztorys!$I:$I,CONCATENATE("&lt;=31.12.",BT$10,"")))*0.75+(SUMIFS(Kosztorys!$F:$F,Kosztorys!$D:$D,$B25,Kosztorys!$I:$I,CONCATENATE("&lt;=30.06.",BU$10,""))-SUMIFS(Kosztorys!$F:$F,Kosztorys!$D:$D,$B25,Kosztorys!$I:$I,CONCATENATE("&lt;=31.03.",BU$10,"")))*0.5+(SUMIFS(Kosztorys!$F:$F,Kosztorys!$D:$D,$B25,Kosztorys!$I:$I,CONCATENATE("&lt;=30.09.",BU$10,""))-SUMIFS(Kosztorys!$F:$F,Kosztorys!$D:$D,$B25,Kosztorys!$I:$I,CONCATENATE("&lt;=30.06.",BU$10,"")))*0.25,"nic"),0)</f>
        <v/>
      </c>
      <c r="BV25" s="41">
        <f>IF($C25="OPEX - Koszt 1szt/rok",IF($M25="szt",SUMIFS(Kosztorys!$F:$F,Kosztorys!$D:$D,$B25,Kosztorys!$I:$I,CONCATENATE("&lt;01.01.",BV$10,""))+(SUMIFS(Kosztorys!$F:$F,Kosztorys!$D:$D,$B25,Kosztorys!$I:$I,CONCATENATE("&lt;=31.03.",BV$10,""))-SUMIFS(Kosztorys!$F:$F,Kosztorys!$D:$D,$B25,Kosztorys!$I:$I,CONCATENATE("&lt;=31.12.",BU$10,"")))*0.75+(SUMIFS(Kosztorys!$F:$F,Kosztorys!$D:$D,$B25,Kosztorys!$I:$I,CONCATENATE("&lt;=30.06.",BV$10,""))-SUMIFS(Kosztorys!$F:$F,Kosztorys!$D:$D,$B25,Kosztorys!$I:$I,CONCATENATE("&lt;=31.03.",BV$10,"")))*0.5+(SUMIFS(Kosztorys!$F:$F,Kosztorys!$D:$D,$B25,Kosztorys!$I:$I,CONCATENATE("&lt;=30.09.",BV$10,""))-SUMIFS(Kosztorys!$F:$F,Kosztorys!$D:$D,$B25,Kosztorys!$I:$I,CONCATENATE("&lt;=30.06.",BV$10,"")))*0.25,"nic"),0)</f>
        <v/>
      </c>
      <c r="BW25" s="41">
        <f>IF($C25="OPEX - Koszt 1szt/rok",IF($M25="szt",SUMIFS(Kosztorys!$F:$F,Kosztorys!$D:$D,$B25,Kosztorys!$I:$I,CONCATENATE("&lt;01.01.",BW$10,""))+(SUMIFS(Kosztorys!$F:$F,Kosztorys!$D:$D,$B25,Kosztorys!$I:$I,CONCATENATE("&lt;=31.03.",BW$10,""))-SUMIFS(Kosztorys!$F:$F,Kosztorys!$D:$D,$B25,Kosztorys!$I:$I,CONCATENATE("&lt;=31.12.",BV$10,"")))*0.75+(SUMIFS(Kosztorys!$F:$F,Kosztorys!$D:$D,$B25,Kosztorys!$I:$I,CONCATENATE("&lt;=30.06.",BW$10,""))-SUMIFS(Kosztorys!$F:$F,Kosztorys!$D:$D,$B25,Kosztorys!$I:$I,CONCATENATE("&lt;=31.03.",BW$10,"")))*0.5+(SUMIFS(Kosztorys!$F:$F,Kosztorys!$D:$D,$B25,Kosztorys!$I:$I,CONCATENATE("&lt;=30.09.",BW$10,""))-SUMIFS(Kosztorys!$F:$F,Kosztorys!$D:$D,$B25,Kosztorys!$I:$I,CONCATENATE("&lt;=30.06.",BW$10,"")))*0.25,"nic"),0)</f>
        <v/>
      </c>
      <c r="BX25" s="41">
        <f>IF(C25="OPEX - Koszt 1szt/rok",IF(MAX(BH25:BW25)=IF(ISERROR(VLOOKUP(B25,JB_tabela,MATCH(BX$9,JB_menu,0)-1,FALSE())),,VLOOKUP(B25,JB_tabela,MATCH(BX$9,JB_menu,0)-1,FALSE())),"OK","nie zgadza się liczba użytych JB"),"OK-ND")</f>
        <v/>
      </c>
      <c r="CB25" s="41">
        <f>IF($C25="OPEX - Długość 1m koszt/rok",IF($M25="m",SUMIFS(Kosztorys!$F:$F,Kosztorys!$D:$D,$B25,Kosztorys!$I:$I,CONCATENATE("&lt;01.01.",CB$10,""))+(SUMIFS(Kosztorys!$F:$F,Kosztorys!$D:$D,$B25,Kosztorys!$I:$I,CONCATENATE("&lt;=31.03.",CB$10,""))-SUMIFS(Kosztorys!$F:$F,Kosztorys!$D:$D,$B25,Kosztorys!$I:$I,CONCATENATE("&lt;=31.12.",CA$10,"")))*0.75+(SUMIFS(Kosztorys!$F:$F,Kosztorys!$D:$D,$B25,Kosztorys!$I:$I,CONCATENATE("&lt;=30.06.",CB$10,""))-SUMIFS(Kosztorys!$F:$F,Kosztorys!$D:$D,$B25,Kosztorys!$I:$I,CONCATENATE("&lt;=31.03.",CB$10,"")))*0.5+(SUMIFS(Kosztorys!$F:$F,Kosztorys!$D:$D,$B25,Kosztorys!$I:$I,CONCATENATE("&lt;=30.09.",CB$10,""))-SUMIFS(Kosztorys!$F:$F,Kosztorys!$D:$D,$B25,Kosztorys!$I:$I,CONCATENATE("&lt;=30.06.",CB$10,"")))*0.25,"nic"),0)</f>
        <v/>
      </c>
      <c r="CC25" s="41">
        <f>IF($C25="OPEX - Długość 1m koszt/rok",IF($M25="m",SUMIFS(Kosztorys!$F:$F,Kosztorys!$D:$D,$B25,Kosztorys!$I:$I,CONCATENATE("&lt;01.01.",CC$10,""))+(SUMIFS(Kosztorys!$F:$F,Kosztorys!$D:$D,$B25,Kosztorys!$I:$I,CONCATENATE("&lt;=31.03.",CC$10,""))-SUMIFS(Kosztorys!$F:$F,Kosztorys!$D:$D,$B25,Kosztorys!$I:$I,CONCATENATE("&lt;=31.12.",CB$10,"")))*0.75+(SUMIFS(Kosztorys!$F:$F,Kosztorys!$D:$D,$B25,Kosztorys!$I:$I,CONCATENATE("&lt;=30.06.",CC$10,""))-SUMIFS(Kosztorys!$F:$F,Kosztorys!$D:$D,$B25,Kosztorys!$I:$I,CONCATENATE("&lt;=31.03.",CC$10,"")))*0.5+(SUMIFS(Kosztorys!$F:$F,Kosztorys!$D:$D,$B25,Kosztorys!$I:$I,CONCATENATE("&lt;=30.09.",CC$10,""))-SUMIFS(Kosztorys!$F:$F,Kosztorys!$D:$D,$B25,Kosztorys!$I:$I,CONCATENATE("&lt;=30.06.",CC$10,"")))*0.25,"nic"),0)</f>
        <v/>
      </c>
      <c r="CD25" s="41">
        <f>IF($C25="OPEX - Długość 1m koszt/rok",IF($M25="m",SUMIFS(Kosztorys!$F:$F,Kosztorys!$D:$D,$B25,Kosztorys!$I:$I,CONCATENATE("&lt;01.01.",CD$10,""))+(SUMIFS(Kosztorys!$F:$F,Kosztorys!$D:$D,$B25,Kosztorys!$I:$I,CONCATENATE("&lt;=31.03.",CD$10,""))-SUMIFS(Kosztorys!$F:$F,Kosztorys!$D:$D,$B25,Kosztorys!$I:$I,CONCATENATE("&lt;=31.12.",CC$10,"")))*0.75+(SUMIFS(Kosztorys!$F:$F,Kosztorys!$D:$D,$B25,Kosztorys!$I:$I,CONCATENATE("&lt;=30.06.",CD$10,""))-SUMIFS(Kosztorys!$F:$F,Kosztorys!$D:$D,$B25,Kosztorys!$I:$I,CONCATENATE("&lt;=31.03.",CD$10,"")))*0.5+(SUMIFS(Kosztorys!$F:$F,Kosztorys!$D:$D,$B25,Kosztorys!$I:$I,CONCATENATE("&lt;=30.09.",CD$10,""))-SUMIFS(Kosztorys!$F:$F,Kosztorys!$D:$D,$B25,Kosztorys!$I:$I,CONCATENATE("&lt;=30.06.",CD$10,"")))*0.25,"nic"),0)</f>
        <v/>
      </c>
      <c r="CE25" s="41">
        <f>IF($C25="OPEX - Długość 1m koszt/rok",IF($M25="m",SUMIFS(Kosztorys!$F:$F,Kosztorys!$D:$D,$B25,Kosztorys!$I:$I,CONCATENATE("&lt;01.01.",CE$10,""))+(SUMIFS(Kosztorys!$F:$F,Kosztorys!$D:$D,$B25,Kosztorys!$I:$I,CONCATENATE("&lt;=31.03.",CE$10,""))-SUMIFS(Kosztorys!$F:$F,Kosztorys!$D:$D,$B25,Kosztorys!$I:$I,CONCATENATE("&lt;=31.12.",CD$10,"")))*0.75+(SUMIFS(Kosztorys!$F:$F,Kosztorys!$D:$D,$B25,Kosztorys!$I:$I,CONCATENATE("&lt;=30.06.",CE$10,""))-SUMIFS(Kosztorys!$F:$F,Kosztorys!$D:$D,$B25,Kosztorys!$I:$I,CONCATENATE("&lt;=31.03.",CE$10,"")))*0.5+(SUMIFS(Kosztorys!$F:$F,Kosztorys!$D:$D,$B25,Kosztorys!$I:$I,CONCATENATE("&lt;=30.09.",CE$10,""))-SUMIFS(Kosztorys!$F:$F,Kosztorys!$D:$D,$B25,Kosztorys!$I:$I,CONCATENATE("&lt;=30.06.",CE$10,"")))*0.25,"nic"),0)</f>
        <v/>
      </c>
      <c r="CF25" s="41">
        <f>IF($C25="OPEX - Długość 1m koszt/rok",IF($M25="m",SUMIFS(Kosztorys!$F:$F,Kosztorys!$D:$D,$B25,Kosztorys!$I:$I,CONCATENATE("&lt;01.01.",CF$10,""))+(SUMIFS(Kosztorys!$F:$F,Kosztorys!$D:$D,$B25,Kosztorys!$I:$I,CONCATENATE("&lt;=31.03.",CF$10,""))-SUMIFS(Kosztorys!$F:$F,Kosztorys!$D:$D,$B25,Kosztorys!$I:$I,CONCATENATE("&lt;=31.12.",CE$10,"")))*0.75+(SUMIFS(Kosztorys!$F:$F,Kosztorys!$D:$D,$B25,Kosztorys!$I:$I,CONCATENATE("&lt;=30.06.",CF$10,""))-SUMIFS(Kosztorys!$F:$F,Kosztorys!$D:$D,$B25,Kosztorys!$I:$I,CONCATENATE("&lt;=31.03.",CF$10,"")))*0.5+(SUMIFS(Kosztorys!$F:$F,Kosztorys!$D:$D,$B25,Kosztorys!$I:$I,CONCATENATE("&lt;=30.09.",CF$10,""))-SUMIFS(Kosztorys!$F:$F,Kosztorys!$D:$D,$B25,Kosztorys!$I:$I,CONCATENATE("&lt;=30.06.",CF$10,"")))*0.25,"nic"),0)</f>
        <v/>
      </c>
      <c r="CG25" s="41">
        <f>IF($C25="OPEX - Długość 1m koszt/rok",IF($M25="m",SUMIFS(Kosztorys!$F:$F,Kosztorys!$D:$D,$B25,Kosztorys!$I:$I,CONCATENATE("&lt;01.01.",CG$10,""))+(SUMIFS(Kosztorys!$F:$F,Kosztorys!$D:$D,$B25,Kosztorys!$I:$I,CONCATENATE("&lt;=31.03.",CG$10,""))-SUMIFS(Kosztorys!$F:$F,Kosztorys!$D:$D,$B25,Kosztorys!$I:$I,CONCATENATE("&lt;=31.12.",CF$10,"")))*0.75+(SUMIFS(Kosztorys!$F:$F,Kosztorys!$D:$D,$B25,Kosztorys!$I:$I,CONCATENATE("&lt;=30.06.",CG$10,""))-SUMIFS(Kosztorys!$F:$F,Kosztorys!$D:$D,$B25,Kosztorys!$I:$I,CONCATENATE("&lt;=31.03.",CG$10,"")))*0.5+(SUMIFS(Kosztorys!$F:$F,Kosztorys!$D:$D,$B25,Kosztorys!$I:$I,CONCATENATE("&lt;=30.09.",CG$10,""))-SUMIFS(Kosztorys!$F:$F,Kosztorys!$D:$D,$B25,Kosztorys!$I:$I,CONCATENATE("&lt;=30.06.",CG$10,"")))*0.25,"nic"),0)</f>
        <v/>
      </c>
      <c r="CH25" s="41">
        <f>IF($C25="OPEX - Długość 1m koszt/rok",IF($M25="m",SUMIFS(Kosztorys!$F:$F,Kosztorys!$D:$D,$B25,Kosztorys!$I:$I,CONCATENATE("&lt;01.01.",CH$10,""))+(SUMIFS(Kosztorys!$F:$F,Kosztorys!$D:$D,$B25,Kosztorys!$I:$I,CONCATENATE("&lt;=31.03.",CH$10,""))-SUMIFS(Kosztorys!$F:$F,Kosztorys!$D:$D,$B25,Kosztorys!$I:$I,CONCATENATE("&lt;=31.12.",CG$10,"")))*0.75+(SUMIFS(Kosztorys!$F:$F,Kosztorys!$D:$D,$B25,Kosztorys!$I:$I,CONCATENATE("&lt;=30.06.",CH$10,""))-SUMIFS(Kosztorys!$F:$F,Kosztorys!$D:$D,$B25,Kosztorys!$I:$I,CONCATENATE("&lt;=31.03.",CH$10,"")))*0.5+(SUMIFS(Kosztorys!$F:$F,Kosztorys!$D:$D,$B25,Kosztorys!$I:$I,CONCATENATE("&lt;=30.09.",CH$10,""))-SUMIFS(Kosztorys!$F:$F,Kosztorys!$D:$D,$B25,Kosztorys!$I:$I,CONCATENATE("&lt;=30.06.",CH$10,"")))*0.25,"nic"),0)</f>
        <v/>
      </c>
      <c r="CI25" s="41">
        <f>IF($C25="OPEX - Długość 1m koszt/rok",IF($M25="m",SUMIFS(Kosztorys!$F:$F,Kosztorys!$D:$D,$B25,Kosztorys!$I:$I,CONCATENATE("&lt;01.01.",CI$10,""))+(SUMIFS(Kosztorys!$F:$F,Kosztorys!$D:$D,$B25,Kosztorys!$I:$I,CONCATENATE("&lt;=31.03.",CI$10,""))-SUMIFS(Kosztorys!$F:$F,Kosztorys!$D:$D,$B25,Kosztorys!$I:$I,CONCATENATE("&lt;=31.12.",CH$10,"")))*0.75+(SUMIFS(Kosztorys!$F:$F,Kosztorys!$D:$D,$B25,Kosztorys!$I:$I,CONCATENATE("&lt;=30.06.",CI$10,""))-SUMIFS(Kosztorys!$F:$F,Kosztorys!$D:$D,$B25,Kosztorys!$I:$I,CONCATENATE("&lt;=31.03.",CI$10,"")))*0.5+(SUMIFS(Kosztorys!$F:$F,Kosztorys!$D:$D,$B25,Kosztorys!$I:$I,CONCATENATE("&lt;=30.09.",CI$10,""))-SUMIFS(Kosztorys!$F:$F,Kosztorys!$D:$D,$B25,Kosztorys!$I:$I,CONCATENATE("&lt;=30.06.",CI$10,"")))*0.25,"nic"),0)</f>
        <v/>
      </c>
      <c r="CJ25" s="41">
        <f>IF($C25="OPEX - Długość 1m koszt/rok",IF($M25="m",SUMIFS(Kosztorys!$F:$F,Kosztorys!$D:$D,$B25,Kosztorys!$I:$I,CONCATENATE("&lt;01.01.",CJ$10,""))+(SUMIFS(Kosztorys!$F:$F,Kosztorys!$D:$D,$B25,Kosztorys!$I:$I,CONCATENATE("&lt;=31.03.",CJ$10,""))-SUMIFS(Kosztorys!$F:$F,Kosztorys!$D:$D,$B25,Kosztorys!$I:$I,CONCATENATE("&lt;=31.12.",CI$10,"")))*0.75+(SUMIFS(Kosztorys!$F:$F,Kosztorys!$D:$D,$B25,Kosztorys!$I:$I,CONCATENATE("&lt;=30.06.",CJ$10,""))-SUMIFS(Kosztorys!$F:$F,Kosztorys!$D:$D,$B25,Kosztorys!$I:$I,CONCATENATE("&lt;=31.03.",CJ$10,"")))*0.5+(SUMIFS(Kosztorys!$F:$F,Kosztorys!$D:$D,$B25,Kosztorys!$I:$I,CONCATENATE("&lt;=30.09.",CJ$10,""))-SUMIFS(Kosztorys!$F:$F,Kosztorys!$D:$D,$B25,Kosztorys!$I:$I,CONCATENATE("&lt;=30.06.",CJ$10,"")))*0.25,"nic"),0)</f>
        <v/>
      </c>
      <c r="CK25" s="41">
        <f>IF($C25="OPEX - Długość 1m koszt/rok",IF($M25="m",SUMIFS(Kosztorys!$F:$F,Kosztorys!$D:$D,$B25,Kosztorys!$I:$I,CONCATENATE("&lt;01.01.",CK$10,""))+(SUMIFS(Kosztorys!$F:$F,Kosztorys!$D:$D,$B25,Kosztorys!$I:$I,CONCATENATE("&lt;=31.03.",CK$10,""))-SUMIFS(Kosztorys!$F:$F,Kosztorys!$D:$D,$B25,Kosztorys!$I:$I,CONCATENATE("&lt;=31.12.",CJ$10,"")))*0.75+(SUMIFS(Kosztorys!$F:$F,Kosztorys!$D:$D,$B25,Kosztorys!$I:$I,CONCATENATE("&lt;=30.06.",CK$10,""))-SUMIFS(Kosztorys!$F:$F,Kosztorys!$D:$D,$B25,Kosztorys!$I:$I,CONCATENATE("&lt;=31.03.",CK$10,"")))*0.5+(SUMIFS(Kosztorys!$F:$F,Kosztorys!$D:$D,$B25,Kosztorys!$I:$I,CONCATENATE("&lt;=30.09.",CK$10,""))-SUMIFS(Kosztorys!$F:$F,Kosztorys!$D:$D,$B25,Kosztorys!$I:$I,CONCATENATE("&lt;=30.06.",CK$10,"")))*0.25,"nic"),0)</f>
        <v/>
      </c>
      <c r="CL25" s="41">
        <f>IF($C25="OPEX - Długość 1m koszt/rok",IF($M25="m",SUMIFS(Kosztorys!$F:$F,Kosztorys!$D:$D,$B25,Kosztorys!$I:$I,CONCATENATE("&lt;01.01.",CL$10,""))+(SUMIFS(Kosztorys!$F:$F,Kosztorys!$D:$D,$B25,Kosztorys!$I:$I,CONCATENATE("&lt;=31.03.",CL$10,""))-SUMIFS(Kosztorys!$F:$F,Kosztorys!$D:$D,$B25,Kosztorys!$I:$I,CONCATENATE("&lt;=31.12.",CK$10,"")))*0.75+(SUMIFS(Kosztorys!$F:$F,Kosztorys!$D:$D,$B25,Kosztorys!$I:$I,CONCATENATE("&lt;=30.06.",CL$10,""))-SUMIFS(Kosztorys!$F:$F,Kosztorys!$D:$D,$B25,Kosztorys!$I:$I,CONCATENATE("&lt;=31.03.",CL$10,"")))*0.5+(SUMIFS(Kosztorys!$F:$F,Kosztorys!$D:$D,$B25,Kosztorys!$I:$I,CONCATENATE("&lt;=30.09.",CL$10,""))-SUMIFS(Kosztorys!$F:$F,Kosztorys!$D:$D,$B25,Kosztorys!$I:$I,CONCATENATE("&lt;=30.06.",CL$10,"")))*0.25,"nic"),0)</f>
        <v/>
      </c>
      <c r="CM25" s="41">
        <f>IF($C25="OPEX - Długość 1m koszt/rok",IF($M25="m",SUMIFS(Kosztorys!$F:$F,Kosztorys!$D:$D,$B25,Kosztorys!$I:$I,CONCATENATE("&lt;01.01.",CM$10,""))+(SUMIFS(Kosztorys!$F:$F,Kosztorys!$D:$D,$B25,Kosztorys!$I:$I,CONCATENATE("&lt;=31.03.",CM$10,""))-SUMIFS(Kosztorys!$F:$F,Kosztorys!$D:$D,$B25,Kosztorys!$I:$I,CONCATENATE("&lt;=31.12.",CL$10,"")))*0.75+(SUMIFS(Kosztorys!$F:$F,Kosztorys!$D:$D,$B25,Kosztorys!$I:$I,CONCATENATE("&lt;=30.06.",CM$10,""))-SUMIFS(Kosztorys!$F:$F,Kosztorys!$D:$D,$B25,Kosztorys!$I:$I,CONCATENATE("&lt;=31.03.",CM$10,"")))*0.5+(SUMIFS(Kosztorys!$F:$F,Kosztorys!$D:$D,$B25,Kosztorys!$I:$I,CONCATENATE("&lt;=30.09.",CM$10,""))-SUMIFS(Kosztorys!$F:$F,Kosztorys!$D:$D,$B25,Kosztorys!$I:$I,CONCATENATE("&lt;=30.06.",CM$10,"")))*0.25,"nic"),0)</f>
        <v/>
      </c>
      <c r="CN25" s="41">
        <f>IF($C25="OPEX - Długość 1m koszt/rok",IF($M25="m",SUMIFS(Kosztorys!$F:$F,Kosztorys!$D:$D,$B25,Kosztorys!$I:$I,CONCATENATE("&lt;01.01.",CN$10,""))+(SUMIFS(Kosztorys!$F:$F,Kosztorys!$D:$D,$B25,Kosztorys!$I:$I,CONCATENATE("&lt;=31.03.",CN$10,""))-SUMIFS(Kosztorys!$F:$F,Kosztorys!$D:$D,$B25,Kosztorys!$I:$I,CONCATENATE("&lt;=31.12.",CM$10,"")))*0.75+(SUMIFS(Kosztorys!$F:$F,Kosztorys!$D:$D,$B25,Kosztorys!$I:$I,CONCATENATE("&lt;=30.06.",CN$10,""))-SUMIFS(Kosztorys!$F:$F,Kosztorys!$D:$D,$B25,Kosztorys!$I:$I,CONCATENATE("&lt;=31.03.",CN$10,"")))*0.5+(SUMIFS(Kosztorys!$F:$F,Kosztorys!$D:$D,$B25,Kosztorys!$I:$I,CONCATENATE("&lt;=30.09.",CN$10,""))-SUMIFS(Kosztorys!$F:$F,Kosztorys!$D:$D,$B25,Kosztorys!$I:$I,CONCATENATE("&lt;=30.06.",CN$10,"")))*0.25,"nic"),0)</f>
        <v/>
      </c>
      <c r="CO25" s="41">
        <f>IF($C25="OPEX - Długość 1m koszt/rok",IF($M25="m",SUMIFS(Kosztorys!$F:$F,Kosztorys!$D:$D,$B25,Kosztorys!$I:$I,CONCATENATE("&lt;01.01.",CO$10,""))+(SUMIFS(Kosztorys!$F:$F,Kosztorys!$D:$D,$B25,Kosztorys!$I:$I,CONCATENATE("&lt;=31.03.",CO$10,""))-SUMIFS(Kosztorys!$F:$F,Kosztorys!$D:$D,$B25,Kosztorys!$I:$I,CONCATENATE("&lt;=31.12.",CN$10,"")))*0.75+(SUMIFS(Kosztorys!$F:$F,Kosztorys!$D:$D,$B25,Kosztorys!$I:$I,CONCATENATE("&lt;=30.06.",CO$10,""))-SUMIFS(Kosztorys!$F:$F,Kosztorys!$D:$D,$B25,Kosztorys!$I:$I,CONCATENATE("&lt;=31.03.",CO$10,"")))*0.5+(SUMIFS(Kosztorys!$F:$F,Kosztorys!$D:$D,$B25,Kosztorys!$I:$I,CONCATENATE("&lt;=30.09.",CO$10,""))-SUMIFS(Kosztorys!$F:$F,Kosztorys!$D:$D,$B25,Kosztorys!$I:$I,CONCATENATE("&lt;=30.06.",CO$10,"")))*0.25,"nic"),0)</f>
        <v/>
      </c>
      <c r="CP25" s="41">
        <f>IF($C25="OPEX - Długość 1m koszt/rok",IF($M25="m",SUMIFS(Kosztorys!$F:$F,Kosztorys!$D:$D,$B25,Kosztorys!$I:$I,CONCATENATE("&lt;01.01.",CP$10,""))+(SUMIFS(Kosztorys!$F:$F,Kosztorys!$D:$D,$B25,Kosztorys!$I:$I,CONCATENATE("&lt;=31.03.",CP$10,""))-SUMIFS(Kosztorys!$F:$F,Kosztorys!$D:$D,$B25,Kosztorys!$I:$I,CONCATENATE("&lt;=31.12.",CO$10,"")))*0.75+(SUMIFS(Kosztorys!$F:$F,Kosztorys!$D:$D,$B25,Kosztorys!$I:$I,CONCATENATE("&lt;=30.06.",CP$10,""))-SUMIFS(Kosztorys!$F:$F,Kosztorys!$D:$D,$B25,Kosztorys!$I:$I,CONCATENATE("&lt;=31.03.",CP$10,"")))*0.5+(SUMIFS(Kosztorys!$F:$F,Kosztorys!$D:$D,$B25,Kosztorys!$I:$I,CONCATENATE("&lt;=30.09.",CP$10,""))-SUMIFS(Kosztorys!$F:$F,Kosztorys!$D:$D,$B25,Kosztorys!$I:$I,CONCATENATE("&lt;=30.06.",CP$10,"")))*0.25,"nic"),0)</f>
        <v/>
      </c>
      <c r="CQ25" s="41">
        <f>IF($C25="OPEX - Długość 1m koszt/rok",IF($M25="m",SUMIFS(Kosztorys!$F:$F,Kosztorys!$D:$D,$B25,Kosztorys!$I:$I,CONCATENATE("&lt;01.01.",CQ$10,""))+(SUMIFS(Kosztorys!$F:$F,Kosztorys!$D:$D,$B25,Kosztorys!$I:$I,CONCATENATE("&lt;=31.03.",CQ$10,""))-SUMIFS(Kosztorys!$F:$F,Kosztorys!$D:$D,$B25,Kosztorys!$I:$I,CONCATENATE("&lt;=31.12.",CP$10,"")))*0.75+(SUMIFS(Kosztorys!$F:$F,Kosztorys!$D:$D,$B25,Kosztorys!$I:$I,CONCATENATE("&lt;=30.06.",CQ$10,""))-SUMIFS(Kosztorys!$F:$F,Kosztorys!$D:$D,$B25,Kosztorys!$I:$I,CONCATENATE("&lt;=31.03.",CQ$10,"")))*0.5+(SUMIFS(Kosztorys!$F:$F,Kosztorys!$D:$D,$B25,Kosztorys!$I:$I,CONCATENATE("&lt;=30.09.",CQ$10,""))-SUMIFS(Kosztorys!$F:$F,Kosztorys!$D:$D,$B25,Kosztorys!$I:$I,CONCATENATE("&lt;=30.06.",CQ$10,"")))*0.25,"nic"),0)</f>
        <v/>
      </c>
      <c r="CR25" s="41">
        <f>IF(C25="OPEX - Długość 1m koszt/rok",IF(MAX(CB25:CQ25)=IF(ISERROR(VLOOKUP(B25,JB_tabela,MATCH(CR$9,JB_menu,0)-1,FALSE())),,VLOOKUP(B25,JB_tabela,MATCH(CR$9,JB_menu,0)-1,FALSE())),"OK","nie zgadza się liczba użytych JB"),"OK-ND")</f>
        <v/>
      </c>
      <c r="CS25" s="41">
        <f>IFERROR(VLOOKUP($C25,$CY$2:$CZ$7,2,FALSE()),"ERROR")</f>
        <v/>
      </c>
      <c r="CV25" s="41">
        <f>$Q25</f>
        <v/>
      </c>
      <c r="CW25" s="41">
        <f>$R25</f>
        <v/>
      </c>
      <c r="CX25" s="41">
        <f>$S25</f>
        <v/>
      </c>
      <c r="CY25" s="41">
        <f>ROUND(IF(LEFT($C25,4)="CAPE",ROUND($E25*$H25,2)*OFFSET(T25,0,$CS25),0),2)</f>
        <v/>
      </c>
      <c r="CZ25" s="41">
        <f>ROUND(IF(LEFT($C25,4)="CAPE",ROUND($E25*$H25,2)*OFFSET(U25,0,$CS25),0),2)</f>
        <v/>
      </c>
      <c r="DA25" s="41">
        <f>ROUND(IF(LEFT($C25,4)="CAPE",ROUND($E25*$H25,2)*OFFSET(V25,0,$CS25),0),2)</f>
        <v/>
      </c>
      <c r="DB25" s="41">
        <f>ROUND(IF(LEFT($C25,4)="CAPE",ROUND($E25*$H25,2)*OFFSET(W25,0,$CS25),0),2)</f>
        <v/>
      </c>
      <c r="DC25" s="41">
        <f>ROUND(IF(LEFT($C25,4)="CAPE",ROUND($E25*$H25,2)*OFFSET(X25,0,$CS25),0),2)</f>
        <v/>
      </c>
      <c r="DD25" s="41">
        <f>ROUND(IF(LEFT($C25,4)="CAPE",ROUND($E25*$H25,2)*OFFSET(Y25,0,$CS25),0),2)</f>
        <v/>
      </c>
      <c r="DE25" s="41">
        <f>ROUND(IF(LEFT($C25,4)="CAPE",ROUND($E25*$H25,2)*OFFSET(Z25,0,$CS25),0),2)</f>
        <v/>
      </c>
      <c r="DF25" s="41">
        <f>ROUND(IF(LEFT($C25,4)="CAPE",ROUND($E25*$H25,2)*OFFSET(AA25,0,$CS25),0),2)</f>
        <v/>
      </c>
      <c r="DG25" s="41">
        <f>ROUND(IF(LEFT($C25,4)="CAPE",ROUND($E25*$H25,2)*OFFSET(AB25,0,$CS25),0),2)</f>
        <v/>
      </c>
      <c r="DH25" s="41">
        <f>ROUND(IF(LEFT($C25,4)="CAPE",ROUND($E25*$H25,2)*OFFSET(AC25,0,$CS25),0),2)</f>
        <v/>
      </c>
      <c r="DI25" s="41">
        <f>ROUND(IF(LEFT($C25,4)="CAPE",ROUND($E25*$H25,2)*OFFSET(AD25,0,$CS25),0),2)</f>
        <v/>
      </c>
      <c r="DJ25" s="41">
        <f>ROUND(IF(LEFT($C25,4)="CAPE",ROUND($E25*$H25,2)*OFFSET(AE25,0,$CS25),0),2)</f>
        <v/>
      </c>
      <c r="DK25" s="41">
        <f>ROUND(IF(LEFT($C25,4)="CAPE",ROUND($E25*$H25,2)*OFFSET(AF25,0,$CS25),0),2)</f>
        <v/>
      </c>
      <c r="DL25" s="41">
        <f>ROUND(IF(LEFT($C25,4)="CAPE",ROUND($E25*$H25,2)*OFFSET(AG25,0,$CS25),0),2)</f>
        <v/>
      </c>
      <c r="DM25" s="41">
        <f>ROUND(IF(LEFT($C25,4)="CAPE",ROUND($E25*$H25,2)*OFFSET(AH25,0,$CS25),0),2)</f>
        <v/>
      </c>
      <c r="DN25" s="41">
        <f>ROUND(IF(LEFT($C25,4)="CAPE",ROUND($E25*$H25,2)*OFFSET(AI25,0,$CS25),0),2)</f>
        <v/>
      </c>
      <c r="DP25" s="41">
        <f>$Q25</f>
        <v/>
      </c>
      <c r="DQ25" s="41">
        <f>$R25</f>
        <v/>
      </c>
      <c r="DR25" s="41">
        <f>$S25</f>
        <v/>
      </c>
      <c r="DS25" s="41">
        <f>ROUND(IF(LEFT($C25,4)="OPEX",$E25*$H25*OFFSET($T25,0,$CS25),0),2)</f>
        <v/>
      </c>
      <c r="DT25" s="41">
        <f>ROUND(IF(LEFT($C25,4)="OPEX",$E25*$H25*OFFSET($U25,0,$CS25),0),2)</f>
        <v/>
      </c>
      <c r="DU25" s="41">
        <f>ROUND(IF(LEFT($C25,4)="OPEX",$E25*$H25*OFFSET($V25,0,$CS25),0),2)</f>
        <v/>
      </c>
      <c r="DV25" s="41">
        <f>ROUND(IF(LEFT($C25,4)="OPEX",$E25*$H25*OFFSET($W25,0,$CS25),0),2)</f>
        <v/>
      </c>
      <c r="DW25" s="41">
        <f>ROUND(IF(LEFT($C25,4)="OPEX",$E25*$H25*OFFSET($X25,0,$CS25),0),2)</f>
        <v/>
      </c>
      <c r="DX25" s="41">
        <f>ROUND(IF(LEFT($C25,4)="OPEX",$E25*$H25*OFFSET($Y25,0,$CS25),0),2)</f>
        <v/>
      </c>
      <c r="DY25" s="41">
        <f>ROUND(IF(LEFT($C25,4)="OPEX",$E25*$H25*OFFSET($Z25,0,$CS25),0),2)</f>
        <v/>
      </c>
      <c r="DZ25" s="41">
        <f>ROUND(IF(LEFT($C25,4)="OPEX",$E25*$H25*OFFSET($AA25,0,$CS25),0),2)</f>
        <v/>
      </c>
      <c r="EA25" s="41">
        <f>ROUND(IF(LEFT($C25,4)="OPEX",$E25*$H25*OFFSET($AB25,0,$CS25),0),2)</f>
        <v/>
      </c>
      <c r="EB25" s="41">
        <f>ROUND(IF(LEFT($C25,4)="OPEX",$E25*$H25*OFFSET($AC25,0,$CS25),0),2)</f>
        <v/>
      </c>
      <c r="EC25" s="41">
        <f>ROUND(IF(LEFT($C25,4)="OPEX",$E25*$H25*OFFSET($AD25,0,$CS25),0),2)</f>
        <v/>
      </c>
      <c r="ED25" s="41">
        <f>ROUND(IF(LEFT($C25,4)="OPEX",$E25*$H25*OFFSET($AE25,0,$CS25),0),2)</f>
        <v/>
      </c>
      <c r="EE25" s="41">
        <f>ROUND(IF(LEFT($C25,4)="OPEX",$E25*$H25*OFFSET($AF25,0,$CS25),0),2)</f>
        <v/>
      </c>
      <c r="EF25" s="41">
        <f>ROUND(IF(LEFT($C25,4)="OPEX",$E25*$H25*OFFSET($AG25,0,$CS25),0),2)</f>
        <v/>
      </c>
      <c r="EG25" s="41">
        <f>ROUND(IF(LEFT($C25,4)="OPEX",$E25*$H25*OFFSET($AH25,0,$CS25),0),2)</f>
        <v/>
      </c>
      <c r="EH25" s="41">
        <f>ROUND(IF(LEFT($C25,4)="OPEX",$E25*$H25*OFFSET($AI25,0,$CS25),0),2)</f>
        <v/>
      </c>
      <c r="EJ25" s="41">
        <f>$Q25</f>
        <v/>
      </c>
      <c r="EK25" s="41">
        <f>$R25</f>
        <v/>
      </c>
      <c r="EL25" s="41">
        <f>$S25</f>
        <v/>
      </c>
      <c r="EM25" s="41">
        <f>ROUND($D25*$CY25,2)</f>
        <v/>
      </c>
      <c r="EN25" s="41">
        <f>ROUND($D25*$CZ25,2)</f>
        <v/>
      </c>
      <c r="EO25" s="41">
        <f>ROUND($D25*$DA25,2)</f>
        <v/>
      </c>
      <c r="EP25" s="41">
        <f>ROUND($D25*$DB25,2)</f>
        <v/>
      </c>
      <c r="EQ25" s="41">
        <f>ROUND($D25*$DC25,2)</f>
        <v/>
      </c>
      <c r="ER25" s="41">
        <f>ROUND($D25*$DD25,2)</f>
        <v/>
      </c>
      <c r="ES25" s="41">
        <f>ROUND($D25*$DE25,2)</f>
        <v/>
      </c>
      <c r="ET25" s="41">
        <f>ROUND($D25*$DF25,2)</f>
        <v/>
      </c>
      <c r="EU25" s="41">
        <f>ROUND($D25*$DG25,2)</f>
        <v/>
      </c>
      <c r="EV25" s="41">
        <f>ROUND($D25*$DH25,2)</f>
        <v/>
      </c>
      <c r="EW25" s="41">
        <f>ROUND($D25*$DI25,2)</f>
        <v/>
      </c>
      <c r="EX25" s="41">
        <f>ROUND($D25*$DJ25,2)</f>
        <v/>
      </c>
      <c r="EY25" s="41">
        <f>ROUND($D25*$DK25,2)</f>
        <v/>
      </c>
      <c r="EZ25" s="41">
        <f>ROUND($D25*$DL25,2)</f>
        <v/>
      </c>
      <c r="FA25" s="41">
        <f>ROUND($D25*$DM25,2)</f>
        <v/>
      </c>
      <c r="FB25" s="41">
        <f>ROUND($D25*$DN25,2)</f>
        <v/>
      </c>
      <c r="FG25" s="41">
        <f>ROUND(IF(LEFT($C25,4)="CAPE",SUM($CY25:CY25 )/$P25,0),2)</f>
        <v/>
      </c>
      <c r="FH25" s="41">
        <f>ROUND(IF(LEFT($C25,4)="CAPE",SUM($CY25:CZ25 )/$P25,0),2)</f>
        <v/>
      </c>
      <c r="FI25" s="41">
        <f>ROUND(IF(LEFT($C25,4)="CAPE",SUM($CY25:DA25 )/$P25,0),2)</f>
        <v/>
      </c>
      <c r="FJ25" s="41">
        <f>ROUND(IF(LEFT($C25,4)="CAPE",SUM($CY25:DB25 )/$P25,0),2)</f>
        <v/>
      </c>
      <c r="FK25" s="41">
        <f>ROUND(IF(LEFT($C25,4)="CAPE",SUM($CY25:DC25 )/$P25,0),2)</f>
        <v/>
      </c>
      <c r="FL25" s="41">
        <f>ROUND(IF(LEFT($C25,4)="CAPE",SUM($CY25:DD25 )/$P25,0),2)</f>
        <v/>
      </c>
      <c r="FM25" s="41">
        <f>ROUND(IF(LEFT($C25,4)="CAPE",SUM($CY25:DE25 )/$P25,0),2)</f>
        <v/>
      </c>
      <c r="FN25" s="41">
        <f>ROUND(IF(LEFT($C25,4)="CAPE",SUM($CY25:DF25 )/$P25,0),2)</f>
        <v/>
      </c>
      <c r="FO25" s="41">
        <f>ROUND(IF(LEFT($C25,4)="CAPE",SUM($CY25:DG25 )/$P25,0),2)</f>
        <v/>
      </c>
      <c r="FP25" s="41">
        <f>ROUND(IF(LEFT($C25,4)="CAPE",SUM($CY25:DH25 )/$P25,0),2)</f>
        <v/>
      </c>
      <c r="FQ25" s="41">
        <f>ROUND(IF(LEFT($C25,4)="CAPE",SUM($CY25:DI25 )/$P25,0),2)</f>
        <v/>
      </c>
      <c r="FR25" s="41">
        <f>ROUND(IF(LEFT($C25,4)="CAPE",SUM($CY25:DJ25 )/$P25,0),2)</f>
        <v/>
      </c>
      <c r="FS25" s="41">
        <f>ROUND(IF(LEFT($C25,4)="CAPE",SUM($CY25:DK25 )/$P25,0),2)</f>
        <v/>
      </c>
      <c r="FT25" s="41">
        <f>ROUND(IF(LEFT($C25,4)="CAPE",SUM($CY25:DL25 )/$P25,0),2)</f>
        <v/>
      </c>
      <c r="FU25" s="41">
        <f>ROUND(IF(LEFT($C25,4)="CAPE",SUM($CY25:DM25 )/$P25,0),2)</f>
        <v/>
      </c>
      <c r="FV25" s="41">
        <f>ROUND(IF(LEFT($C25,4)="CAPE",SUM($CY25:DN25 )/$P25,0),2)</f>
        <v/>
      </c>
      <c r="GA25" s="41">
        <f>ROUND(IF(SUM($FG25:FG25)&gt;SUM($CY25:CY25),SUM($CY25:CY25),SUM($FG25:FG25)),2)</f>
        <v/>
      </c>
      <c r="GB25" s="41">
        <f>ROUND(IF(SUM($FG25:FH25)&gt;SUM($CY25:CZ25),SUM($CY25:CZ25),SUM($FG25:FH25)),2)</f>
        <v/>
      </c>
      <c r="GC25" s="41">
        <f>ROUND(IF(SUM($FG25:FI25)&gt;SUM($CY25:DA25),SUM($CY25:DA25),SUM($FG25:FI25)),2)</f>
        <v/>
      </c>
      <c r="GD25" s="41">
        <f>ROUND(IF(SUM($FG25:FJ25)&gt;SUM($CY25:DB25),SUM($CY25:DB25),SUM($FG25:FJ25)),2)</f>
        <v/>
      </c>
      <c r="GE25" s="41">
        <f>ROUND(IF(SUM($FG25:FK25)&gt;SUM($CY25:DC25),SUM($CY25:DC25),SUM($FG25:FK25)),2)</f>
        <v/>
      </c>
      <c r="GF25" s="41">
        <f>ROUND(IF(SUM($FG25:FL25)&gt;SUM($CY25:DD25),SUM($CY25:DD25),SUM($FG25:FL25)),2)</f>
        <v/>
      </c>
      <c r="GG25" s="41">
        <f>ROUND(IF(SUM($FG25:FM25)&gt;SUM($CY25:DE25),SUM($CY25:DE25),SUM($FG25:FM25)),2)</f>
        <v/>
      </c>
      <c r="GH25" s="41">
        <f>ROUND(IF(SUM($FG25:FN25)&gt;SUM($CY25:DF25),SUM($CY25:DF25),SUM($FG25:FN25)),2)</f>
        <v/>
      </c>
      <c r="GI25" s="41">
        <f>ROUND(IF(SUM($FG25:FO25)&gt;SUM($CY25:DG25),SUM($CY25:DG25),SUM($FG25:FO25)),2)</f>
        <v/>
      </c>
      <c r="GJ25" s="41">
        <f>ROUND(IF(SUM($FG25:FP25)&gt;SUM($CY25:DH25),SUM($CY25:DH25),SUM($FG25:FP25)),2)</f>
        <v/>
      </c>
      <c r="GK25" s="41">
        <f>ROUND(IF(SUM($FG25:FQ25)&gt;SUM($CY25:DI25),SUM($CY25:DI25),SUM($FG25:FQ25)),2)</f>
        <v/>
      </c>
      <c r="GL25" s="41">
        <f>ROUND(IF(SUM($FG25:FR25)&gt;SUM($CY25:DJ25),SUM($CY25:DJ25),SUM($FG25:FR25)),2)</f>
        <v/>
      </c>
      <c r="GM25" s="41">
        <f>ROUND(IF(SUM($FG25:FS25)&gt;SUM($CY25:DK25),SUM($CY25:DK25),SUM($FG25:FS25)),2)</f>
        <v/>
      </c>
      <c r="GN25" s="41">
        <f>ROUND(IF(SUM($FG25:FT25)&gt;SUM($CY25:DL25),SUM($CY25:DL25),SUM($FG25:FT25)),2)</f>
        <v/>
      </c>
      <c r="GO25" s="41">
        <f>ROUND(IF(SUM($FG25:FU25)&gt;SUM($CY25:DM25),SUM($CY25:DM25),SUM($FG25:FU25)),2)</f>
        <v/>
      </c>
      <c r="GP25" s="41">
        <f>ROUND(IF(SUM($FG25:FV25)&gt;SUM($CY25:DN25),SUM($CY25:DN25),SUM($FG25:FV25)),2)</f>
        <v/>
      </c>
      <c r="GR25" s="41">
        <f>$Q25</f>
        <v/>
      </c>
      <c r="GS25" s="41">
        <f>$R25</f>
        <v/>
      </c>
      <c r="GT25" s="41">
        <f>$S25</f>
        <v/>
      </c>
      <c r="GU25" s="41">
        <f>$GA25</f>
        <v/>
      </c>
      <c r="GV25" s="41">
        <f>GB25 - GA25</f>
        <v/>
      </c>
      <c r="GW25" s="41">
        <f>GC25 - GB25</f>
        <v/>
      </c>
      <c r="GX25" s="41">
        <f>GD25 - GC25</f>
        <v/>
      </c>
      <c r="GY25" s="41">
        <f>GE25 - GD25</f>
        <v/>
      </c>
      <c r="GZ25" s="41">
        <f>GF25 - GE25</f>
        <v/>
      </c>
      <c r="HA25" s="41">
        <f>GG25 - GF25</f>
        <v/>
      </c>
      <c r="HB25" s="41">
        <f>GH25 - GG25</f>
        <v/>
      </c>
      <c r="HC25" s="41">
        <f>GI25 - GH25</f>
        <v/>
      </c>
      <c r="HD25" s="41">
        <f>GJ25 - GI25</f>
        <v/>
      </c>
      <c r="HE25" s="41">
        <f>GK25 - GJ25</f>
        <v/>
      </c>
      <c r="HF25" s="41">
        <f>GL25 - GK25</f>
        <v/>
      </c>
      <c r="HG25" s="41">
        <f>GM25 - GL25</f>
        <v/>
      </c>
      <c r="HH25" s="41">
        <f>GN25 - GM25</f>
        <v/>
      </c>
      <c r="HI25" s="41">
        <f>GO25 - GN25</f>
        <v/>
      </c>
      <c r="HJ25" s="41">
        <f>GP25 - GO25</f>
        <v/>
      </c>
      <c r="HL25" s="41">
        <f>$Q25</f>
        <v/>
      </c>
      <c r="HM25" s="41">
        <f>$R25</f>
        <v/>
      </c>
      <c r="HN25" s="41">
        <f>$S25</f>
        <v/>
      </c>
      <c r="HO25" s="144">
        <f>SUMIFS(Kosztorys!$F:$F,Kosztorys!$D:$D,$B25,Kosztorys!$I:$I,CONCATENATE("&lt;01.01.",HP$10,""))</f>
        <v/>
      </c>
      <c r="HP25" s="144">
        <f>SUMIFS(Kosztorys!$F:$F,Kosztorys!$D:$D,$B25,Kosztorys!$I:$I,CONCATENATE("&lt;01.04.",HQ$10,""))-SUM($HO25)</f>
        <v/>
      </c>
      <c r="HQ25" s="144">
        <f>SUMIFS(Kosztorys!$F:$F,Kosztorys!$D:$D,$B25,Kosztorys!$I:$I,CONCATENATE("&lt;01.07.",HR$10,""))-SUM($HO25:HP25)</f>
        <v/>
      </c>
      <c r="HR25" s="144">
        <f>SUMIFS(Kosztorys!$F:$F,Kosztorys!$D:$D,$B25,Kosztorys!$I:$I,CONCATENATE("&lt;01.10.",HS$10,""))-SUM($HO25:HQ25)</f>
        <v/>
      </c>
      <c r="HS25" s="144">
        <f>SUMIFS(Kosztorys!$F:$F,Kosztorys!$D:$D,$B25,Kosztorys!$I:$I,CONCATENATE("&lt;01.01.",HT$10,""))-SUM($HO25:HR25)</f>
        <v/>
      </c>
      <c r="HT25" s="144">
        <f>SUMIFS(Kosztorys!$F:$F,Kosztorys!$D:$D,$B25,Kosztorys!$I:$I,CONCATENATE("&lt;01.04.",HU$10,""))-SUM($HO25:HS25)</f>
        <v/>
      </c>
      <c r="HU25" s="144">
        <f>SUMIFS(Kosztorys!$F:$F,Kosztorys!$D:$D,$B25,Kosztorys!$I:$I,CONCATENATE("&lt;01.07.",HV$10,""))-SUM($HO25:HT25)</f>
        <v/>
      </c>
      <c r="HV25" s="144">
        <f>SUMIFS(Kosztorys!$F:$F,Kosztorys!$D:$D,$B25,Kosztorys!$I:$I,CONCATENATE("&lt;01.10.",HW$10,""))-SUM($HO25:HU25)</f>
        <v/>
      </c>
      <c r="HW25" s="144">
        <f>SUMIFS(Kosztorys!$F:$F,Kosztorys!$D:$D,$B25,Kosztorys!$I:$I,CONCATENATE("&lt;01.01.",HX$10,""))-SUM($HO25:HV25)</f>
        <v/>
      </c>
      <c r="HX25" s="144">
        <f>SUMIFS(Kosztorys!$F:$F,Kosztorys!$D:$D,$B25,Kosztorys!$I:$I,CONCATENATE("&lt;01.04.",HY$10,""))-SUM($HO25:HW25)</f>
        <v/>
      </c>
      <c r="HY25" s="144">
        <f>SUMIFS(Kosztorys!$F:$F,Kosztorys!$D:$D,$B25,Kosztorys!$I:$I,CONCATENATE("&lt;01.07.",HZ$10,""))-SUM($HO25:HX25)</f>
        <v/>
      </c>
      <c r="HZ25" s="144">
        <f>SUMIFS(Kosztorys!$F:$F,Kosztorys!$D:$D,$B25,Kosztorys!$I:$I,CONCATENATE("&lt;01.10.",IA$10,""))-SUM($HO25:HY25)</f>
        <v/>
      </c>
      <c r="IA25" s="144">
        <f>SUMIFS(Kosztorys!$F:$F,Kosztorys!$D:$D,$B25,Kosztorys!$I:$I,CONCATENATE("&lt;01.01.",IB$10,""))-SUM($HO25:HZ25)</f>
        <v/>
      </c>
      <c r="IB25" s="145">
        <f>IF(M25="szt",IF(SUM(HO25:IA25)=IF(ISERROR(VLOOKUP(B25,JB_tabela,MATCH(IB$9,JB_menu,0)-1,FALSE())),,VLOOKUP(B25,JB_tabela,MATCH(IB$9,JB_menu,0)-1,FALSE())),"OK","nie zgadza się liczba użytych JB"),IF(SUM(HO25:IA25)=IF(ISERROR(VLOOKUP(B25,JB_tabela,MATCH(IC$9,JB_menu,0)-1,FALSE())),,VLOOKUP(B25,JB_tabela,MATCH(IC$9,JB_menu,0)-1,FALSE())),"OK","nie zgadzają się metry użyte w JB"))</f>
        <v/>
      </c>
      <c r="IE25" s="41">
        <f>$Q25</f>
        <v/>
      </c>
      <c r="IF25" s="41">
        <f>$R25</f>
        <v/>
      </c>
      <c r="IG25" s="41">
        <f>$S25</f>
        <v/>
      </c>
      <c r="IH25" s="348">
        <f>IF(LEFT($C25,4)="CAPE",ROUND(HO25*$L25,2),0)</f>
        <v/>
      </c>
      <c r="II25" s="348">
        <f>IF(LEFT($C25,4)="CAPE",ROUND(HP25*$L25,2),0)</f>
        <v/>
      </c>
      <c r="IJ25" s="348">
        <f>IF(LEFT($C25,4)="CAPE",ROUND(HQ25*$L25,2),0)</f>
        <v/>
      </c>
      <c r="IK25" s="348">
        <f>IF(LEFT($C25,4)="CAPE",ROUND(HR25*$L25,2),0)</f>
        <v/>
      </c>
      <c r="IL25" s="348">
        <f>IF(LEFT($C25,4)="CAPE",ROUND(HS25*$L25,2),0)</f>
        <v/>
      </c>
      <c r="IM25" s="348">
        <f>IF(LEFT($C25,4)="CAPE",ROUND(HT25*$L25,2),0)</f>
        <v/>
      </c>
      <c r="IN25" s="348">
        <f>IF(LEFT($C25,4)="CAPE",ROUND(HU25*$L25,2),0)</f>
        <v/>
      </c>
      <c r="IO25" s="348">
        <f>IF(LEFT($C25,4)="CAPE",ROUND(HV25*$L25,2),0)</f>
        <v/>
      </c>
      <c r="IP25" s="348">
        <f>IF(LEFT($C25,4)="CAPE",ROUND(HW25*$L25,2),0)</f>
        <v/>
      </c>
      <c r="IQ25" s="348">
        <f>IF(LEFT($C25,4)="CAPE",ROUND(HX25*$L25,2),0)</f>
        <v/>
      </c>
      <c r="IR25" s="348">
        <f>IF(LEFT($C25,4)="CAPE",ROUND(HY25*$L25,2),0)</f>
        <v/>
      </c>
      <c r="IS25" s="348">
        <f>IF(LEFT($C25,4)="CAPE",ROUND(HZ25*$L25,2),0)</f>
        <v/>
      </c>
      <c r="IT25" s="348">
        <f>IF(LEFT($C25,4)="CAPE",ROUND(IA25*$L25,2),0)</f>
        <v/>
      </c>
      <c r="IU25" s="41">
        <f>IF(SUM(IH25:IT25)=SUM(CY25:DN25),"OK",SUM(IH25:IT25)-SUM(CY25:DN25))</f>
        <v/>
      </c>
    </row>
    <row r="26" ht="12.75" customHeight="1">
      <c r="A26" s="119" t="n"/>
      <c r="B26" s="139" t="inlineStr">
        <is>
          <t>siec_doste_wykop_kw</t>
        </is>
      </c>
      <c r="C26" s="139" t="inlineStr">
        <is>
          <t>CAPEX - Długość 1m</t>
        </is>
      </c>
      <c r="D26" s="140" t="n">
        <v>0</v>
      </c>
      <c r="E26" s="140" t="n">
        <v>0.3</v>
      </c>
      <c r="F26" s="141" t="inlineStr">
        <is>
          <t>m2</t>
        </is>
      </c>
      <c r="G26" s="139" t="inlineStr">
        <is>
          <t>Odtworzenie nawierzchni trawiastej lub żwirowej</t>
        </is>
      </c>
      <c r="H26" s="360">
        <f>IF(ISERROR(VLOOKUP(G26,KB_tabela,MATCH(H$9,KB_menu,0)-2,FALSE())),,VLOOKUP(G26,KB_tabela,MATCH(H$9,KB_menu,0)-2,FALSE()))</f>
        <v/>
      </c>
      <c r="I26" s="41">
        <f>IF(ISERROR(VLOOKUP(B26,JB_tabela,MATCH("czy puste",JB_menu,0)-1,FALSE())),"BŁĄD brak takiej JB",VLOOKUP(B26,JB_tabela,MATCH("czy puste",JB_menu,0)-1,FALSE()))</f>
        <v/>
      </c>
      <c r="J26" s="41">
        <f>IF(ISERROR(VLOOKUP(G26,KB_tabela,MATCH(H$9,KB_menu,0)-2,FALSE())),"BŁĄD brak takiego KB",IF(H26=0,IF(LEFT(C26,4)="OPEX","OK",IF(G26="brak kosztów CAPEX","OK","Brak Ceny KB")),"OK"))</f>
        <v/>
      </c>
      <c r="K26" s="41">
        <f>IF(AJ26="nie zgadza się liczba użytych JB","Nie liczy wszystkich JB",IF(BD26="nie zgadza się liczba użytych JB","Nie liczy wszystkich JB",IF(BX26="nie zgadza się liczba użytych JB","Nie liczy wszystkich JB",IF(BX26="nie zgadza się liczba użytych JB","Nie liczy wszystkich JB","OK"))))</f>
        <v/>
      </c>
      <c r="L26" s="361">
        <f>ROUND((E26*H26),2)</f>
        <v/>
      </c>
      <c r="M26" s="41">
        <f>VLOOKUP(B26,JB_tabela,MATCH(M$9,JB_menu,0)-1,FALSE())</f>
        <v/>
      </c>
      <c r="P26" s="41">
        <f>IF(ISERROR(VLOOKUP(S26,KATEGORIA_tabela,MATCH(P$9,KATEGORIA_menu,0)-2,FALSE())),,VLOOKUP(S26,KATEGORIA_tabela,MATCH(P$9,KATEGORIA_menu,0)-2,FALSE()))</f>
        <v/>
      </c>
      <c r="Q26" s="41">
        <f>IF(ISERROR(VLOOKUP(B26,JB_tabela,MATCH(Q$9,JB_menu,0)-1,FALSE())),,VLOOKUP(B26,JB_tabela,MATCH(Q$9,JB_menu,0)-1,FALSE()))</f>
        <v/>
      </c>
      <c r="R26" s="41">
        <f>IF(ISERROR(VLOOKUP(G26,KB_tabela,MATCH(R$9,KB_menu,0)-2,FALSE())),,VLOOKUP(G26,KB_tabela,MATCH(R$9,KB_menu,0)-2,FALSE()))</f>
        <v/>
      </c>
      <c r="S26" s="41">
        <f>IF(ISERROR(VLOOKUP(G26,KB_tabela,MATCH(S$9,KB_menu,0)-2,FALSE())),,VLOOKUP(G26,KB_tabela,MATCH(S$9,KB_menu,0)-2,FALSE()))</f>
        <v/>
      </c>
      <c r="T26" s="116">
        <f>IF($C26="CAPEX - 1szt JB",IF($M26="szt",SUMIFS(Kosztorys!$F:$F,Kosztorys!$D:$D,$B26,Kosztorys!$I:$I,CONCATENATE("&lt;01.01.",U$10,""))-SUMIFS(Kosztorys!$F:$F,Kosztorys!$D:$D,$B26,Kosztorys!$I:$I,CONCATENATE("&lt;01.01.",T$10,"")),COUNTIFS(Kosztorys!$D:$D,$B26,Kosztorys!$I:$I,CONCATENATE("&lt;01.01.",U$10,""))-COUNTIFS(Kosztorys!$D:$D,$B26,Kosztorys!$I:$I,CONCATENATE("&lt;01.01.",T$10,""))),0)</f>
        <v/>
      </c>
      <c r="U26" s="116">
        <f>IF($C26="CAPEX - 1szt JB",IF($M26="szt",SUMIFS(Kosztorys!$F:$F,Kosztorys!$D:$D,$B26,Kosztorys!$I:$I,CONCATENATE("&lt;01.01.",V$10,""))-SUMIFS(Kosztorys!$F:$F,Kosztorys!$D:$D,$B26,Kosztorys!$I:$I,CONCATENATE("&lt;01.01.",U$10,"")),COUNTIFS(Kosztorys!$D:$D,$B26,Kosztorys!$I:$I,CONCATENATE("&lt;01.01.",V$10,""))-COUNTIFS(Kosztorys!$D:$D,$B26,Kosztorys!$I:$I,CONCATENATE("&lt;01.01.",U$10,""))),0)</f>
        <v/>
      </c>
      <c r="V26" s="116">
        <f>IF($C26="CAPEX - 1szt JB",IF($M26="szt",SUMIFS(Kosztorys!$F:$F,Kosztorys!$D:$D,$B26,Kosztorys!$I:$I,CONCATENATE("&lt;01.01.",W$10,""))-SUMIFS(Kosztorys!$F:$F,Kosztorys!$D:$D,$B26,Kosztorys!$I:$I,CONCATENATE("&lt;01.01.",V$10,"")),COUNTIFS(Kosztorys!$D:$D,$B26,Kosztorys!$I:$I,CONCATENATE("&lt;01.01.",W$10,""))-COUNTIFS(Kosztorys!$D:$D,$B26,Kosztorys!$I:$I,CONCATENATE("&lt;01.01.",V$10,""))),0)</f>
        <v/>
      </c>
      <c r="W26" s="116">
        <f>IF($C26="CAPEX - 1szt JB",IF($M26="szt",SUMIFS(Kosztorys!$F:$F,Kosztorys!$D:$D,$B26,Kosztorys!$I:$I,CONCATENATE("&lt;01.01.",X$10,""))-SUMIFS(Kosztorys!$F:$F,Kosztorys!$D:$D,$B26,Kosztorys!$I:$I,CONCATENATE("&lt;01.01.",W$10,"")),COUNTIFS(Kosztorys!$D:$D,$B26,Kosztorys!$I:$I,CONCATENATE("&lt;01.01.",X$10,""))-COUNTIFS(Kosztorys!$D:$D,$B26,Kosztorys!$I:$I,CONCATENATE("&lt;01.01.",W$10,""))),0)</f>
        <v/>
      </c>
      <c r="X26" s="116">
        <f>IF($C26="CAPEX - 1szt JB",IF($M26="szt",SUMIFS(Kosztorys!$F:$F,Kosztorys!$D:$D,$B26,Kosztorys!$I:$I,CONCATENATE("&lt;01.01.",Y$10,""))-SUMIFS(Kosztorys!$F:$F,Kosztorys!$D:$D,$B26,Kosztorys!$I:$I,CONCATENATE("&lt;01.01.",X$10,"")),COUNTIFS(Kosztorys!$D:$D,$B26,Kosztorys!$I:$I,CONCATENATE("&lt;01.01.",Y$10,""))-COUNTIFS(Kosztorys!$D:$D,$B26,Kosztorys!$I:$I,CONCATENATE("&lt;01.01.",X$10,""))),0)</f>
        <v/>
      </c>
      <c r="Y26" s="116">
        <f>IF($C26="CAPEX - 1szt JB",IF($M26="szt",SUMIFS(Kosztorys!$F:$F,Kosztorys!$D:$D,$B26,Kosztorys!$I:$I,CONCATENATE("&lt;01.01.",Z$10,""))-SUMIFS(Kosztorys!$F:$F,Kosztorys!$D:$D,$B26,Kosztorys!$I:$I,CONCATENATE("&lt;01.01.",Y$10,"")),COUNTIFS(Kosztorys!$D:$D,$B26,Kosztorys!$I:$I,CONCATENATE("&lt;01.01.",Z$10,""))-COUNTIFS(Kosztorys!$D:$D,$B26,Kosztorys!$I:$I,CONCATENATE("&lt;01.01.",Y$10,""))),0)</f>
        <v/>
      </c>
      <c r="Z26" s="116">
        <f>IF($C26="CAPEX - 1szt JB",IF($M26="szt",SUMIFS(Kosztorys!$F:$F,Kosztorys!$D:$D,$B26,Kosztorys!$I:$I,CONCATENATE("&lt;01.01.",AA$10,""))-SUMIFS(Kosztorys!$F:$F,Kosztorys!$D:$D,$B26,Kosztorys!$I:$I,CONCATENATE("&lt;01.01.",Z$10,"")),COUNTIFS(Kosztorys!$D:$D,$B26,Kosztorys!$I:$I,CONCATENATE("&lt;01.01.",AA$10,""))-COUNTIFS(Kosztorys!$D:$D,$B26,Kosztorys!$I:$I,CONCATENATE("&lt;01.01.",Z$10,""))),0)</f>
        <v/>
      </c>
      <c r="AA26" s="116">
        <f>IF($C26="CAPEX - 1szt JB",IF($M26="szt",SUMIFS(Kosztorys!$F:$F,Kosztorys!$D:$D,$B26,Kosztorys!$I:$I,CONCATENATE("&lt;01.01.",AB$10,""))-SUMIFS(Kosztorys!$F:$F,Kosztorys!$D:$D,$B26,Kosztorys!$I:$I,CONCATENATE("&lt;01.01.",AA$10,"")),COUNTIFS(Kosztorys!$D:$D,$B26,Kosztorys!$I:$I,CONCATENATE("&lt;01.01.",AB$10,""))-COUNTIFS(Kosztorys!$D:$D,$B26,Kosztorys!$I:$I,CONCATENATE("&lt;01.01.",AA$10,""))),0)</f>
        <v/>
      </c>
      <c r="AB26" s="116">
        <f>IF($C26="CAPEX - 1szt JB",IF($M26="szt",SUMIFS(Kosztorys!$F:$F,Kosztorys!$D:$D,$B26,Kosztorys!$I:$I,CONCATENATE("&lt;01.01.",AC$10,""))-SUMIFS(Kosztorys!$F:$F,Kosztorys!$D:$D,$B26,Kosztorys!$I:$I,CONCATENATE("&lt;01.01.",AB$10,"")),COUNTIFS(Kosztorys!$D:$D,$B26,Kosztorys!$I:$I,CONCATENATE("&lt;01.01.",AC$10,""))-COUNTIFS(Kosztorys!$D:$D,$B26,Kosztorys!$I:$I,CONCATENATE("&lt;01.01.",AB$10,""))),0)</f>
        <v/>
      </c>
      <c r="AC26" s="116">
        <f>IF($C26="CAPEX - 1szt JB",IF($M26="szt",SUMIFS(Kosztorys!$F:$F,Kosztorys!$D:$D,$B26,Kosztorys!$I:$I,CONCATENATE("&lt;01.01.",AD$10,""))-SUMIFS(Kosztorys!$F:$F,Kosztorys!$D:$D,$B26,Kosztorys!$I:$I,CONCATENATE("&lt;01.01.",AC$10,"")),COUNTIFS(Kosztorys!$D:$D,$B26,Kosztorys!$I:$I,CONCATENATE("&lt;01.01.",AD$10,""))-COUNTIFS(Kosztorys!$D:$D,$B26,Kosztorys!$I:$I,CONCATENATE("&lt;01.01.",AC$10,""))),0)</f>
        <v/>
      </c>
      <c r="AD26" s="116">
        <f>IF($C26="CAPEX - 1szt JB",IF($M26="szt",SUMIFS(Kosztorys!$F:$F,Kosztorys!$D:$D,$B26,Kosztorys!$I:$I,CONCATENATE("&lt;01.01.",AE$10,""))-SUMIFS(Kosztorys!$F:$F,Kosztorys!$D:$D,$B26,Kosztorys!$I:$I,CONCATENATE("&lt;01.01.",AD$10,"")),COUNTIFS(Kosztorys!$D:$D,$B26,Kosztorys!$I:$I,CONCATENATE("&lt;01.01.",AE$10,""))-COUNTIFS(Kosztorys!$D:$D,$B26,Kosztorys!$I:$I,CONCATENATE("&lt;01.01.",AD$10,""))),0)</f>
        <v/>
      </c>
      <c r="AE26" s="116">
        <f>IF($C26="CAPEX - 1szt JB",IF($M26="szt",SUMIFS(Kosztorys!$F:$F,Kosztorys!$D:$D,$B26,Kosztorys!$I:$I,CONCATENATE("&lt;01.01.",AF$10,""))-SUMIFS(Kosztorys!$F:$F,Kosztorys!$D:$D,$B26,Kosztorys!$I:$I,CONCATENATE("&lt;01.01.",AE$10,"")),COUNTIFS(Kosztorys!$D:$D,$B26,Kosztorys!$I:$I,CONCATENATE("&lt;01.01.",AF$10,""))-COUNTIFS(Kosztorys!$D:$D,$B26,Kosztorys!$I:$I,CONCATENATE("&lt;01.01.",AE$10,""))),0)</f>
        <v/>
      </c>
      <c r="AF26" s="116">
        <f>IF($C26="CAPEX - 1szt JB",IF($M26="szt",SUMIFS(Kosztorys!$F:$F,Kosztorys!$D:$D,$B26,Kosztorys!$I:$I,CONCATENATE("&lt;01.01.",AG$10,""))-SUMIFS(Kosztorys!$F:$F,Kosztorys!$D:$D,$B26,Kosztorys!$I:$I,CONCATENATE("&lt;01.01.",AF$10,"")),COUNTIFS(Kosztorys!$D:$D,$B26,Kosztorys!$I:$I,CONCATENATE("&lt;01.01.",AG$10,""))-COUNTIFS(Kosztorys!$D:$D,$B26,Kosztorys!$I:$I,CONCATENATE("&lt;01.01.",AF$10,""))),0)</f>
        <v/>
      </c>
      <c r="AG26" s="116">
        <f>IF($C26="CAPEX - 1szt JB",IF($M26="szt",SUMIFS(Kosztorys!$F:$F,Kosztorys!$D:$D,$B26,Kosztorys!$I:$I,CONCATENATE("&lt;01.01.",AH$10,""))-SUMIFS(Kosztorys!$F:$F,Kosztorys!$D:$D,$B26,Kosztorys!$I:$I,CONCATENATE("&lt;01.01.",AG$10,"")),COUNTIFS(Kosztorys!$D:$D,$B26,Kosztorys!$I:$I,CONCATENATE("&lt;01.01.",AH$10,""))-COUNTIFS(Kosztorys!$D:$D,$B26,Kosztorys!$I:$I,CONCATENATE("&lt;01.01.",AG$10,""))),0)</f>
        <v/>
      </c>
      <c r="AH26" s="116">
        <f>IF($C26="CAPEX - 1szt JB",IF($M26="szt",SUMIFS(Kosztorys!$F:$F,Kosztorys!$D:$D,$B26,Kosztorys!$I:$I,CONCATENATE("&lt;01.01.",AI$10,""))-SUMIFS(Kosztorys!$F:$F,Kosztorys!$D:$D,$B26,Kosztorys!$I:$I,CONCATENATE("&lt;01.01.",AH$10,"")),COUNTIFS(Kosztorys!$D:$D,$B26,Kosztorys!$I:$I,CONCATENATE("&lt;01.01.",AI$10,""))-COUNTIFS(Kosztorys!$D:$D,$B26,Kosztorys!$I:$I,CONCATENATE("&lt;01.01.",AH$10,""))),0)</f>
        <v/>
      </c>
      <c r="AI26" s="116">
        <f>IF($C26="CAPEX - 1szt JB",IF($M26="szt",SUMIFS(Kosztorys!$F:$F,Kosztorys!$D:$D,$B26,Kosztorys!$I:$I,CONCATENATE("&lt;01.01.",AJ$10,""))-SUMIFS(Kosztorys!$F:$F,Kosztorys!$D:$D,$B26,Kosztorys!$I:$I,CONCATENATE("&lt;01.01.",AI$10,"")),COUNTIFS(Kosztorys!$D:$D,$B26,Kosztorys!$I:$I,CONCATENATE("&lt;01.01.",AJ$10,""))-COUNTIFS(Kosztorys!$D:$D,$B26,Kosztorys!$I:$I,CONCATENATE("&lt;01.01.",AI$10,""))),0)</f>
        <v/>
      </c>
      <c r="AJ26" s="116">
        <f>IF(C26="CAPEX - 1szt JB",IF(SUM(T26:AI26)=IF(ISERROR(VLOOKUP(B26,JB_tabela,MATCH(AJ$9,JB_menu,0)-1,FALSE())),,VLOOKUP(B26,JB_tabela,MATCH(AJ$9,JB_menu,0)-1,FALSE())),"OK","nie zgadza się liczba użytych JB"),"OK-ND")</f>
        <v/>
      </c>
      <c r="AM26" s="41">
        <f>IFERROR("_" &amp; VLOOKUP($B26,#REF!,1,FALSE()),#REF!)</f>
        <v/>
      </c>
      <c r="AN26" s="41">
        <f>IF($C26="CAPEX - Długość 1m",SUMIFS(Kosztorys!$F:$F,Kosztorys!$D:$D,$B26,Kosztorys!$I:$I,CONCATENATE("&lt;31.12.",AN$10,""))-SUMIFS(Kosztorys!$F:$F,Kosztorys!$D:$D,$B26,Kosztorys!$I:$I,CONCATENATE("&lt;31.12.",AM$10,"")),"x")</f>
        <v/>
      </c>
      <c r="AO26" s="41">
        <f>IF($C26="CAPEX - Długość 1m",SUMIFS(Kosztorys!$F:$F,Kosztorys!$D:$D,$B26,Kosztorys!$I:$I,CONCATENATE("&lt;31.12.",AO$10,""))-SUMIFS(Kosztorys!$F:$F,Kosztorys!$D:$D,$B26,Kosztorys!$I:$I,CONCATENATE("&lt;31.12.",AN$10,"")),"x")</f>
        <v/>
      </c>
      <c r="AP26" s="41">
        <f>IF($C26="CAPEX - Długość 1m",SUMIFS(Kosztorys!$F:$F,Kosztorys!$D:$D,$B26,Kosztorys!$I:$I,CONCATENATE("&lt;31.12.",AP$10,""))-SUMIFS(Kosztorys!$F:$F,Kosztorys!$D:$D,$B26,Kosztorys!$I:$I,CONCATENATE("&lt;31.12.",AO$10,"")),"x")</f>
        <v/>
      </c>
      <c r="AQ26" s="41">
        <f>IF($C26="CAPEX - Długość 1m",SUMIFS(Kosztorys!$F:$F,Kosztorys!$D:$D,$B26,Kosztorys!$I:$I,CONCATENATE("&lt;31.12.",AQ$10,""))-SUMIFS(Kosztorys!$F:$F,Kosztorys!$D:$D,$B26,Kosztorys!$I:$I,CONCATENATE("&lt;31.12.",AP$10,"")),"x")</f>
        <v/>
      </c>
      <c r="AR26" s="41">
        <f>IF($C26="CAPEX - Długość 1m",SUMIFS(Kosztorys!$F:$F,Kosztorys!$D:$D,$B26,Kosztorys!$I:$I,CONCATENATE("&lt;31.12.",AR$10,""))-SUMIFS(Kosztorys!$F:$F,Kosztorys!$D:$D,$B26,Kosztorys!$I:$I,CONCATENATE("&lt;31.12.",AQ$10,"")),"x")</f>
        <v/>
      </c>
      <c r="AS26" s="41">
        <f>IF($C26="CAPEX - Długość 1m",SUMIFS(Kosztorys!$F:$F,Kosztorys!$D:$D,$B26,Kosztorys!$I:$I,CONCATENATE("&lt;31.12.",AS$10,""))-SUMIFS(Kosztorys!$F:$F,Kosztorys!$D:$D,$B26,Kosztorys!$I:$I,CONCATENATE("&lt;31.12.",AR$10,"")),"x")</f>
        <v/>
      </c>
      <c r="AT26" s="41">
        <f>IF($C26="CAPEX - Długość 1m",SUMIFS(Kosztorys!$F:$F,Kosztorys!$D:$D,$B26,Kosztorys!$I:$I,CONCATENATE("&lt;31.12.",AT$10,""))-SUMIFS(Kosztorys!$F:$F,Kosztorys!$D:$D,$B26,Kosztorys!$I:$I,CONCATENATE("&lt;31.12.",AS$10,"")),"x")</f>
        <v/>
      </c>
      <c r="AU26" s="41">
        <f>IF($C26="CAPEX - Długość 1m",SUMIFS(Kosztorys!$F:$F,Kosztorys!$D:$D,$B26,Kosztorys!$I:$I,CONCATENATE("&lt;31.12.",AU$10,""))-SUMIFS(Kosztorys!$F:$F,Kosztorys!$D:$D,$B26,Kosztorys!$I:$I,CONCATENATE("&lt;31.12.",AT$10,"")),"x")</f>
        <v/>
      </c>
      <c r="AV26" s="41">
        <f>IF($C26="CAPEX - Długość 1m",SUMIFS(Kosztorys!$F:$F,Kosztorys!$D:$D,$B26,Kosztorys!$I:$I,CONCATENATE("&lt;31.12.",AV$10,""))-SUMIFS(Kosztorys!$F:$F,Kosztorys!$D:$D,$B26,Kosztorys!$I:$I,CONCATENATE("&lt;31.12.",AU$10,"")),"x")</f>
        <v/>
      </c>
      <c r="AW26" s="41">
        <f>IF($C26="CAPEX - Długość 1m",SUMIFS(Kosztorys!$F:$F,Kosztorys!$D:$D,$B26,Kosztorys!$I:$I,CONCATENATE("&lt;31.12.",AW$10,""))-SUMIFS(Kosztorys!$F:$F,Kosztorys!$D:$D,$B26,Kosztorys!$I:$I,CONCATENATE("&lt;31.12.",AV$10,"")),"x")</f>
        <v/>
      </c>
      <c r="AX26" s="41">
        <f>IF($C26="CAPEX - Długość 1m",SUMIFS(Kosztorys!$F:$F,Kosztorys!$D:$D,$B26,Kosztorys!$I:$I,CONCATENATE("&lt;31.12.",AX$10,""))-SUMIFS(Kosztorys!$F:$F,Kosztorys!$D:$D,$B26,Kosztorys!$I:$I,CONCATENATE("&lt;31.12.",AW$10,"")),"x")</f>
        <v/>
      </c>
      <c r="AY26" s="41">
        <f>IF($C26="CAPEX - Długość 1m",SUMIFS(Kosztorys!$F:$F,Kosztorys!$D:$D,$B26,Kosztorys!$I:$I,CONCATENATE("&lt;31.12.",AY$10,""))-SUMIFS(Kosztorys!$F:$F,Kosztorys!$D:$D,$B26,Kosztorys!$I:$I,CONCATENATE("&lt;31.12.",AX$10,"")),"x")</f>
        <v/>
      </c>
      <c r="AZ26" s="41">
        <f>IF($C26="CAPEX - Długość 1m",SUMIFS(Kosztorys!$F:$F,Kosztorys!$D:$D,$B26,Kosztorys!$I:$I,CONCATENATE("&lt;31.12.",AZ$10,""))-SUMIFS(Kosztorys!$F:$F,Kosztorys!$D:$D,$B26,Kosztorys!$I:$I,CONCATENATE("&lt;31.12.",AY$10,"")),"x")</f>
        <v/>
      </c>
      <c r="BA26" s="41">
        <f>IF($C26="CAPEX - Długość 1m",SUMIFS(Kosztorys!$F:$F,Kosztorys!$D:$D,$B26,Kosztorys!$I:$I,CONCATENATE("&lt;31.12.",BA$10,""))-SUMIFS(Kosztorys!$F:$F,Kosztorys!$D:$D,$B26,Kosztorys!$I:$I,CONCATENATE("&lt;31.12.",AZ$10,"")),"x")</f>
        <v/>
      </c>
      <c r="BB26" s="41">
        <f>IF($C26="CAPEX - Długość 1m",SUMIFS(Kosztorys!$F:$F,Kosztorys!$D:$D,$B26,Kosztorys!$I:$I,CONCATENATE("&lt;31.12.",BB$10,""))-SUMIFS(Kosztorys!$F:$F,Kosztorys!$D:$D,$B26,Kosztorys!$I:$I,CONCATENATE("&lt;31.12.",BA$10,"")),"x")</f>
        <v/>
      </c>
      <c r="BC26" s="41">
        <f>IF($C26="CAPEX - Długość 1m",SUMIFS(Kosztorys!$F:$F,Kosztorys!$D:$D,$B26,Kosztorys!$I:$I,CONCATENATE("&lt;31.12.",BC$10,""))-SUMIFS(Kosztorys!$F:$F,Kosztorys!$D:$D,$B26,Kosztorys!$I:$I,CONCATENATE("&lt;31.12.",BB$10,"")),"x")</f>
        <v/>
      </c>
      <c r="BD26" s="41">
        <f>IF(C26="CAPEX - Długość 1m",IF(SUM(AN26:BC26)=IF(ISERROR(VLOOKUP(B26,JB_tabela,MATCH(BD$9,JB_menu,0)-1,FALSE())),,VLOOKUP(B26,JB_tabela,MATCH(BD$9,JB_menu,0)-1,FALSE())),"OK","nie zgadza się liczba użytych JB"),"OK-ND")</f>
        <v/>
      </c>
      <c r="BH26" s="41">
        <f>IF($C26="OPEX - Koszt 1szt/rok",IF($M26="szt",SUMIFS(Kosztorys!$F:$F,Kosztorys!$D:$D,$B26,Kosztorys!$I:$I,CONCATENATE("&lt;01.01.",BH$10,""))+(SUMIFS(Kosztorys!$F:$F,Kosztorys!$D:$D,$B26,Kosztorys!$I:$I,CONCATENATE("&lt;=31.03.",BH$10,""))-SUMIFS(Kosztorys!$F:$F,Kosztorys!$D:$D,$B26,Kosztorys!$I:$I,CONCATENATE("&lt;=31.12.",BG$10,"")))*0.75+(SUMIFS(Kosztorys!$F:$F,Kosztorys!$D:$D,$B26,Kosztorys!$I:$I,CONCATENATE("&lt;=30.06.",BH$10,""))-SUMIFS(Kosztorys!$F:$F,Kosztorys!$D:$D,$B26,Kosztorys!$I:$I,CONCATENATE("&lt;=31.03.",BH$10,"")))*0.5+(SUMIFS(Kosztorys!$F:$F,Kosztorys!$D:$D,$B26,Kosztorys!$I:$I,CONCATENATE("&lt;=30.09.",BH$10,""))-SUMIFS(Kosztorys!$F:$F,Kosztorys!$D:$D,$B26,Kosztorys!$I:$I,CONCATENATE("&lt;=30.06.",BH$10,"")))*0.25,"nic"),0)</f>
        <v/>
      </c>
      <c r="BI26" s="41">
        <f>IF($C26="OPEX - Koszt 1szt/rok",IF($M26="szt",SUMIFS(Kosztorys!$F:$F,Kosztorys!$D:$D,$B26,Kosztorys!$I:$I,CONCATENATE("&lt;01.01.",BI$10,""))+(SUMIFS(Kosztorys!$F:$F,Kosztorys!$D:$D,$B26,Kosztorys!$I:$I,CONCATENATE("&lt;=31.03.",BI$10,""))-SUMIFS(Kosztorys!$F:$F,Kosztorys!$D:$D,$B26,Kosztorys!$I:$I,CONCATENATE("&lt;=31.12.",BH$10,"")))*0.75+(SUMIFS(Kosztorys!$F:$F,Kosztorys!$D:$D,$B26,Kosztorys!$I:$I,CONCATENATE("&lt;=30.06.",BI$10,""))-SUMIFS(Kosztorys!$F:$F,Kosztorys!$D:$D,$B26,Kosztorys!$I:$I,CONCATENATE("&lt;=31.03.",BI$10,"")))*0.5+(SUMIFS(Kosztorys!$F:$F,Kosztorys!$D:$D,$B26,Kosztorys!$I:$I,CONCATENATE("&lt;=30.09.",BI$10,""))-SUMIFS(Kosztorys!$F:$F,Kosztorys!$D:$D,$B26,Kosztorys!$I:$I,CONCATENATE("&lt;=30.06.",BI$10,"")))*0.25,"nic"),0)</f>
        <v/>
      </c>
      <c r="BJ26" s="41">
        <f>IF($C26="OPEX - Koszt 1szt/rok",IF($M26="szt",SUMIFS(Kosztorys!$F:$F,Kosztorys!$D:$D,$B26,Kosztorys!$I:$I,CONCATENATE("&lt;01.01.",BJ$10,""))+(SUMIFS(Kosztorys!$F:$F,Kosztorys!$D:$D,$B26,Kosztorys!$I:$I,CONCATENATE("&lt;=31.03.",BJ$10,""))-SUMIFS(Kosztorys!$F:$F,Kosztorys!$D:$D,$B26,Kosztorys!$I:$I,CONCATENATE("&lt;=31.12.",BI$10,"")))*0.75+(SUMIFS(Kosztorys!$F:$F,Kosztorys!$D:$D,$B26,Kosztorys!$I:$I,CONCATENATE("&lt;=30.06.",BJ$10,""))-SUMIFS(Kosztorys!$F:$F,Kosztorys!$D:$D,$B26,Kosztorys!$I:$I,CONCATENATE("&lt;=31.03.",BJ$10,"")))*0.5+(SUMIFS(Kosztorys!$F:$F,Kosztorys!$D:$D,$B26,Kosztorys!$I:$I,CONCATENATE("&lt;=30.09.",BJ$10,""))-SUMIFS(Kosztorys!$F:$F,Kosztorys!$D:$D,$B26,Kosztorys!$I:$I,CONCATENATE("&lt;=30.06.",BJ$10,"")))*0.25,"nic"),0)</f>
        <v/>
      </c>
      <c r="BK26" s="41">
        <f>IF($C26="OPEX - Koszt 1szt/rok",IF($M26="szt",SUMIFS(Kosztorys!$F:$F,Kosztorys!$D:$D,$B26,Kosztorys!$I:$I,CONCATENATE("&lt;01.01.",BK$10,""))+(SUMIFS(Kosztorys!$F:$F,Kosztorys!$D:$D,$B26,Kosztorys!$I:$I,CONCATENATE("&lt;=31.03.",BK$10,""))-SUMIFS(Kosztorys!$F:$F,Kosztorys!$D:$D,$B26,Kosztorys!$I:$I,CONCATENATE("&lt;=31.12.",BJ$10,"")))*0.75+(SUMIFS(Kosztorys!$F:$F,Kosztorys!$D:$D,$B26,Kosztorys!$I:$I,CONCATENATE("&lt;=30.06.",BK$10,""))-SUMIFS(Kosztorys!$F:$F,Kosztorys!$D:$D,$B26,Kosztorys!$I:$I,CONCATENATE("&lt;=31.03.",BK$10,"")))*0.5+(SUMIFS(Kosztorys!$F:$F,Kosztorys!$D:$D,$B26,Kosztorys!$I:$I,CONCATENATE("&lt;=30.09.",BK$10,""))-SUMIFS(Kosztorys!$F:$F,Kosztorys!$D:$D,$B26,Kosztorys!$I:$I,CONCATENATE("&lt;=30.06.",BK$10,"")))*0.25,"nic"),0)</f>
        <v/>
      </c>
      <c r="BL26" s="41">
        <f>IF($C26="OPEX - Koszt 1szt/rok",IF($M26="szt",SUMIFS(Kosztorys!$F:$F,Kosztorys!$D:$D,$B26,Kosztorys!$I:$I,CONCATENATE("&lt;01.01.",BL$10,""))+(SUMIFS(Kosztorys!$F:$F,Kosztorys!$D:$D,$B26,Kosztorys!$I:$I,CONCATENATE("&lt;=31.03.",BL$10,""))-SUMIFS(Kosztorys!$F:$F,Kosztorys!$D:$D,$B26,Kosztorys!$I:$I,CONCATENATE("&lt;=31.12.",BK$10,"")))*0.75+(SUMIFS(Kosztorys!$F:$F,Kosztorys!$D:$D,$B26,Kosztorys!$I:$I,CONCATENATE("&lt;=30.06.",BL$10,""))-SUMIFS(Kosztorys!$F:$F,Kosztorys!$D:$D,$B26,Kosztorys!$I:$I,CONCATENATE("&lt;=31.03.",BL$10,"")))*0.5+(SUMIFS(Kosztorys!$F:$F,Kosztorys!$D:$D,$B26,Kosztorys!$I:$I,CONCATENATE("&lt;=30.09.",BL$10,""))-SUMIFS(Kosztorys!$F:$F,Kosztorys!$D:$D,$B26,Kosztorys!$I:$I,CONCATENATE("&lt;=30.06.",BL$10,"")))*0.25,"nic"),0)</f>
        <v/>
      </c>
      <c r="BM26" s="41">
        <f>IF($C26="OPEX - Koszt 1szt/rok",IF($M26="szt",SUMIFS(Kosztorys!$F:$F,Kosztorys!$D:$D,$B26,Kosztorys!$I:$I,CONCATENATE("&lt;01.01.",BM$10,""))+(SUMIFS(Kosztorys!$F:$F,Kosztorys!$D:$D,$B26,Kosztorys!$I:$I,CONCATENATE("&lt;=31.03.",BM$10,""))-SUMIFS(Kosztorys!$F:$F,Kosztorys!$D:$D,$B26,Kosztorys!$I:$I,CONCATENATE("&lt;=31.12.",BL$10,"")))*0.75+(SUMIFS(Kosztorys!$F:$F,Kosztorys!$D:$D,$B26,Kosztorys!$I:$I,CONCATENATE("&lt;=30.06.",BM$10,""))-SUMIFS(Kosztorys!$F:$F,Kosztorys!$D:$D,$B26,Kosztorys!$I:$I,CONCATENATE("&lt;=31.03.",BM$10,"")))*0.5+(SUMIFS(Kosztorys!$F:$F,Kosztorys!$D:$D,$B26,Kosztorys!$I:$I,CONCATENATE("&lt;=30.09.",BM$10,""))-SUMIFS(Kosztorys!$F:$F,Kosztorys!$D:$D,$B26,Kosztorys!$I:$I,CONCATENATE("&lt;=30.06.",BM$10,"")))*0.25,"nic"),0)</f>
        <v/>
      </c>
      <c r="BN26" s="41">
        <f>IF($C26="OPEX - Koszt 1szt/rok",IF($M26="szt",SUMIFS(Kosztorys!$F:$F,Kosztorys!$D:$D,$B26,Kosztorys!$I:$I,CONCATENATE("&lt;01.01.",BN$10,""))+(SUMIFS(Kosztorys!$F:$F,Kosztorys!$D:$D,$B26,Kosztorys!$I:$I,CONCATENATE("&lt;=31.03.",BN$10,""))-SUMIFS(Kosztorys!$F:$F,Kosztorys!$D:$D,$B26,Kosztorys!$I:$I,CONCATENATE("&lt;=31.12.",BM$10,"")))*0.75+(SUMIFS(Kosztorys!$F:$F,Kosztorys!$D:$D,$B26,Kosztorys!$I:$I,CONCATENATE("&lt;=30.06.",BN$10,""))-SUMIFS(Kosztorys!$F:$F,Kosztorys!$D:$D,$B26,Kosztorys!$I:$I,CONCATENATE("&lt;=31.03.",BN$10,"")))*0.5+(SUMIFS(Kosztorys!$F:$F,Kosztorys!$D:$D,$B26,Kosztorys!$I:$I,CONCATENATE("&lt;=30.09.",BN$10,""))-SUMIFS(Kosztorys!$F:$F,Kosztorys!$D:$D,$B26,Kosztorys!$I:$I,CONCATENATE("&lt;=30.06.",BN$10,"")))*0.25,"nic"),0)</f>
        <v/>
      </c>
      <c r="BO26" s="41">
        <f>IF($C26="OPEX - Koszt 1szt/rok",IF($M26="szt",SUMIFS(Kosztorys!$F:$F,Kosztorys!$D:$D,$B26,Kosztorys!$I:$I,CONCATENATE("&lt;01.01.",BO$10,""))+(SUMIFS(Kosztorys!$F:$F,Kosztorys!$D:$D,$B26,Kosztorys!$I:$I,CONCATENATE("&lt;=31.03.",BO$10,""))-SUMIFS(Kosztorys!$F:$F,Kosztorys!$D:$D,$B26,Kosztorys!$I:$I,CONCATENATE("&lt;=31.12.",BN$10,"")))*0.75+(SUMIFS(Kosztorys!$F:$F,Kosztorys!$D:$D,$B26,Kosztorys!$I:$I,CONCATENATE("&lt;=30.06.",BO$10,""))-SUMIFS(Kosztorys!$F:$F,Kosztorys!$D:$D,$B26,Kosztorys!$I:$I,CONCATENATE("&lt;=31.03.",BO$10,"")))*0.5+(SUMIFS(Kosztorys!$F:$F,Kosztorys!$D:$D,$B26,Kosztorys!$I:$I,CONCATENATE("&lt;=30.09.",BO$10,""))-SUMIFS(Kosztorys!$F:$F,Kosztorys!$D:$D,$B26,Kosztorys!$I:$I,CONCATENATE("&lt;=30.06.",BO$10,"")))*0.25,"nic"),0)</f>
        <v/>
      </c>
      <c r="BP26" s="41">
        <f>IF($C26="OPEX - Koszt 1szt/rok",IF($M26="szt",SUMIFS(Kosztorys!$F:$F,Kosztorys!$D:$D,$B26,Kosztorys!$I:$I,CONCATENATE("&lt;01.01.",BP$10,""))+(SUMIFS(Kosztorys!$F:$F,Kosztorys!$D:$D,$B26,Kosztorys!$I:$I,CONCATENATE("&lt;=31.03.",BP$10,""))-SUMIFS(Kosztorys!$F:$F,Kosztorys!$D:$D,$B26,Kosztorys!$I:$I,CONCATENATE("&lt;=31.12.",BO$10,"")))*0.75+(SUMIFS(Kosztorys!$F:$F,Kosztorys!$D:$D,$B26,Kosztorys!$I:$I,CONCATENATE("&lt;=30.06.",BP$10,""))-SUMIFS(Kosztorys!$F:$F,Kosztorys!$D:$D,$B26,Kosztorys!$I:$I,CONCATENATE("&lt;=31.03.",BP$10,"")))*0.5+(SUMIFS(Kosztorys!$F:$F,Kosztorys!$D:$D,$B26,Kosztorys!$I:$I,CONCATENATE("&lt;=30.09.",BP$10,""))-SUMIFS(Kosztorys!$F:$F,Kosztorys!$D:$D,$B26,Kosztorys!$I:$I,CONCATENATE("&lt;=30.06.",BP$10,"")))*0.25,"nic"),0)</f>
        <v/>
      </c>
      <c r="BQ26" s="41">
        <f>IF($C26="OPEX - Koszt 1szt/rok",IF($M26="szt",SUMIFS(Kosztorys!$F:$F,Kosztorys!$D:$D,$B26,Kosztorys!$I:$I,CONCATENATE("&lt;01.01.",BQ$10,""))+(SUMIFS(Kosztorys!$F:$F,Kosztorys!$D:$D,$B26,Kosztorys!$I:$I,CONCATENATE("&lt;=31.03.",BQ$10,""))-SUMIFS(Kosztorys!$F:$F,Kosztorys!$D:$D,$B26,Kosztorys!$I:$I,CONCATENATE("&lt;=31.12.",BP$10,"")))*0.75+(SUMIFS(Kosztorys!$F:$F,Kosztorys!$D:$D,$B26,Kosztorys!$I:$I,CONCATENATE("&lt;=30.06.",BQ$10,""))-SUMIFS(Kosztorys!$F:$F,Kosztorys!$D:$D,$B26,Kosztorys!$I:$I,CONCATENATE("&lt;=31.03.",BQ$10,"")))*0.5+(SUMIFS(Kosztorys!$F:$F,Kosztorys!$D:$D,$B26,Kosztorys!$I:$I,CONCATENATE("&lt;=30.09.",BQ$10,""))-SUMIFS(Kosztorys!$F:$F,Kosztorys!$D:$D,$B26,Kosztorys!$I:$I,CONCATENATE("&lt;=30.06.",BQ$10,"")))*0.25,"nic"),0)</f>
        <v/>
      </c>
      <c r="BR26" s="41">
        <f>IF($C26="OPEX - Koszt 1szt/rok",IF($M26="szt",SUMIFS(Kosztorys!$F:$F,Kosztorys!$D:$D,$B26,Kosztorys!$I:$I,CONCATENATE("&lt;01.01.",BR$10,""))+(SUMIFS(Kosztorys!$F:$F,Kosztorys!$D:$D,$B26,Kosztorys!$I:$I,CONCATENATE("&lt;=31.03.",BR$10,""))-SUMIFS(Kosztorys!$F:$F,Kosztorys!$D:$D,$B26,Kosztorys!$I:$I,CONCATENATE("&lt;=31.12.",BQ$10,"")))*0.75+(SUMIFS(Kosztorys!$F:$F,Kosztorys!$D:$D,$B26,Kosztorys!$I:$I,CONCATENATE("&lt;=30.06.",BR$10,""))-SUMIFS(Kosztorys!$F:$F,Kosztorys!$D:$D,$B26,Kosztorys!$I:$I,CONCATENATE("&lt;=31.03.",BR$10,"")))*0.5+(SUMIFS(Kosztorys!$F:$F,Kosztorys!$D:$D,$B26,Kosztorys!$I:$I,CONCATENATE("&lt;=30.09.",BR$10,""))-SUMIFS(Kosztorys!$F:$F,Kosztorys!$D:$D,$B26,Kosztorys!$I:$I,CONCATENATE("&lt;=30.06.",BR$10,"")))*0.25,"nic"),0)</f>
        <v/>
      </c>
      <c r="BS26" s="41">
        <f>IF($C26="OPEX - Koszt 1szt/rok",IF($M26="szt",SUMIFS(Kosztorys!$F:$F,Kosztorys!$D:$D,$B26,Kosztorys!$I:$I,CONCATENATE("&lt;01.01.",BS$10,""))+(SUMIFS(Kosztorys!$F:$F,Kosztorys!$D:$D,$B26,Kosztorys!$I:$I,CONCATENATE("&lt;=31.03.",BS$10,""))-SUMIFS(Kosztorys!$F:$F,Kosztorys!$D:$D,$B26,Kosztorys!$I:$I,CONCATENATE("&lt;=31.12.",BR$10,"")))*0.75+(SUMIFS(Kosztorys!$F:$F,Kosztorys!$D:$D,$B26,Kosztorys!$I:$I,CONCATENATE("&lt;=30.06.",BS$10,""))-SUMIFS(Kosztorys!$F:$F,Kosztorys!$D:$D,$B26,Kosztorys!$I:$I,CONCATENATE("&lt;=31.03.",BS$10,"")))*0.5+(SUMIFS(Kosztorys!$F:$F,Kosztorys!$D:$D,$B26,Kosztorys!$I:$I,CONCATENATE("&lt;=30.09.",BS$10,""))-SUMIFS(Kosztorys!$F:$F,Kosztorys!$D:$D,$B26,Kosztorys!$I:$I,CONCATENATE("&lt;=30.06.",BS$10,"")))*0.25,"nic"),0)</f>
        <v/>
      </c>
      <c r="BT26" s="41">
        <f>IF($C26="OPEX - Koszt 1szt/rok",IF($M26="szt",SUMIFS(Kosztorys!$F:$F,Kosztorys!$D:$D,$B26,Kosztorys!$I:$I,CONCATENATE("&lt;01.01.",BT$10,""))+(SUMIFS(Kosztorys!$F:$F,Kosztorys!$D:$D,$B26,Kosztorys!$I:$I,CONCATENATE("&lt;=31.03.",BT$10,""))-SUMIFS(Kosztorys!$F:$F,Kosztorys!$D:$D,$B26,Kosztorys!$I:$I,CONCATENATE("&lt;=31.12.",BS$10,"")))*0.75+(SUMIFS(Kosztorys!$F:$F,Kosztorys!$D:$D,$B26,Kosztorys!$I:$I,CONCATENATE("&lt;=30.06.",BT$10,""))-SUMIFS(Kosztorys!$F:$F,Kosztorys!$D:$D,$B26,Kosztorys!$I:$I,CONCATENATE("&lt;=31.03.",BT$10,"")))*0.5+(SUMIFS(Kosztorys!$F:$F,Kosztorys!$D:$D,$B26,Kosztorys!$I:$I,CONCATENATE("&lt;=30.09.",BT$10,""))-SUMIFS(Kosztorys!$F:$F,Kosztorys!$D:$D,$B26,Kosztorys!$I:$I,CONCATENATE("&lt;=30.06.",BT$10,"")))*0.25,"nic"),0)</f>
        <v/>
      </c>
      <c r="BU26" s="41">
        <f>IF($C26="OPEX - Koszt 1szt/rok",IF($M26="szt",SUMIFS(Kosztorys!$F:$F,Kosztorys!$D:$D,$B26,Kosztorys!$I:$I,CONCATENATE("&lt;01.01.",BU$10,""))+(SUMIFS(Kosztorys!$F:$F,Kosztorys!$D:$D,$B26,Kosztorys!$I:$I,CONCATENATE("&lt;=31.03.",BU$10,""))-SUMIFS(Kosztorys!$F:$F,Kosztorys!$D:$D,$B26,Kosztorys!$I:$I,CONCATENATE("&lt;=31.12.",BT$10,"")))*0.75+(SUMIFS(Kosztorys!$F:$F,Kosztorys!$D:$D,$B26,Kosztorys!$I:$I,CONCATENATE("&lt;=30.06.",BU$10,""))-SUMIFS(Kosztorys!$F:$F,Kosztorys!$D:$D,$B26,Kosztorys!$I:$I,CONCATENATE("&lt;=31.03.",BU$10,"")))*0.5+(SUMIFS(Kosztorys!$F:$F,Kosztorys!$D:$D,$B26,Kosztorys!$I:$I,CONCATENATE("&lt;=30.09.",BU$10,""))-SUMIFS(Kosztorys!$F:$F,Kosztorys!$D:$D,$B26,Kosztorys!$I:$I,CONCATENATE("&lt;=30.06.",BU$10,"")))*0.25,"nic"),0)</f>
        <v/>
      </c>
      <c r="BV26" s="41">
        <f>IF($C26="OPEX - Koszt 1szt/rok",IF($M26="szt",SUMIFS(Kosztorys!$F:$F,Kosztorys!$D:$D,$B26,Kosztorys!$I:$I,CONCATENATE("&lt;01.01.",BV$10,""))+(SUMIFS(Kosztorys!$F:$F,Kosztorys!$D:$D,$B26,Kosztorys!$I:$I,CONCATENATE("&lt;=31.03.",BV$10,""))-SUMIFS(Kosztorys!$F:$F,Kosztorys!$D:$D,$B26,Kosztorys!$I:$I,CONCATENATE("&lt;=31.12.",BU$10,"")))*0.75+(SUMIFS(Kosztorys!$F:$F,Kosztorys!$D:$D,$B26,Kosztorys!$I:$I,CONCATENATE("&lt;=30.06.",BV$10,""))-SUMIFS(Kosztorys!$F:$F,Kosztorys!$D:$D,$B26,Kosztorys!$I:$I,CONCATENATE("&lt;=31.03.",BV$10,"")))*0.5+(SUMIFS(Kosztorys!$F:$F,Kosztorys!$D:$D,$B26,Kosztorys!$I:$I,CONCATENATE("&lt;=30.09.",BV$10,""))-SUMIFS(Kosztorys!$F:$F,Kosztorys!$D:$D,$B26,Kosztorys!$I:$I,CONCATENATE("&lt;=30.06.",BV$10,"")))*0.25,"nic"),0)</f>
        <v/>
      </c>
      <c r="BW26" s="41">
        <f>IF($C26="OPEX - Koszt 1szt/rok",IF($M26="szt",SUMIFS(Kosztorys!$F:$F,Kosztorys!$D:$D,$B26,Kosztorys!$I:$I,CONCATENATE("&lt;01.01.",BW$10,""))+(SUMIFS(Kosztorys!$F:$F,Kosztorys!$D:$D,$B26,Kosztorys!$I:$I,CONCATENATE("&lt;=31.03.",BW$10,""))-SUMIFS(Kosztorys!$F:$F,Kosztorys!$D:$D,$B26,Kosztorys!$I:$I,CONCATENATE("&lt;=31.12.",BV$10,"")))*0.75+(SUMIFS(Kosztorys!$F:$F,Kosztorys!$D:$D,$B26,Kosztorys!$I:$I,CONCATENATE("&lt;=30.06.",BW$10,""))-SUMIFS(Kosztorys!$F:$F,Kosztorys!$D:$D,$B26,Kosztorys!$I:$I,CONCATENATE("&lt;=31.03.",BW$10,"")))*0.5+(SUMIFS(Kosztorys!$F:$F,Kosztorys!$D:$D,$B26,Kosztorys!$I:$I,CONCATENATE("&lt;=30.09.",BW$10,""))-SUMIFS(Kosztorys!$F:$F,Kosztorys!$D:$D,$B26,Kosztorys!$I:$I,CONCATENATE("&lt;=30.06.",BW$10,"")))*0.25,"nic"),0)</f>
        <v/>
      </c>
      <c r="BX26" s="41">
        <f>IF(C26="OPEX - Koszt 1szt/rok",IF(MAX(BH26:BW26)=IF(ISERROR(VLOOKUP(B26,JB_tabela,MATCH(BX$9,JB_menu,0)-1,FALSE())),,VLOOKUP(B26,JB_tabela,MATCH(BX$9,JB_menu,0)-1,FALSE())),"OK","nie zgadza się liczba użytych JB"),"OK-ND")</f>
        <v/>
      </c>
      <c r="CB26" s="41">
        <f>IF($C26="OPEX - Długość 1m koszt/rok",IF($M26="m",SUMIFS(Kosztorys!$F:$F,Kosztorys!$D:$D,$B26,Kosztorys!$I:$I,CONCATENATE("&lt;01.01.",CB$10,""))+(SUMIFS(Kosztorys!$F:$F,Kosztorys!$D:$D,$B26,Kosztorys!$I:$I,CONCATENATE("&lt;=31.03.",CB$10,""))-SUMIFS(Kosztorys!$F:$F,Kosztorys!$D:$D,$B26,Kosztorys!$I:$I,CONCATENATE("&lt;=31.12.",CA$10,"")))*0.75+(SUMIFS(Kosztorys!$F:$F,Kosztorys!$D:$D,$B26,Kosztorys!$I:$I,CONCATENATE("&lt;=30.06.",CB$10,""))-SUMIFS(Kosztorys!$F:$F,Kosztorys!$D:$D,$B26,Kosztorys!$I:$I,CONCATENATE("&lt;=31.03.",CB$10,"")))*0.5+(SUMIFS(Kosztorys!$F:$F,Kosztorys!$D:$D,$B26,Kosztorys!$I:$I,CONCATENATE("&lt;=30.09.",CB$10,""))-SUMIFS(Kosztorys!$F:$F,Kosztorys!$D:$D,$B26,Kosztorys!$I:$I,CONCATENATE("&lt;=30.06.",CB$10,"")))*0.25,"nic"),0)</f>
        <v/>
      </c>
      <c r="CC26" s="41">
        <f>IF($C26="OPEX - Długość 1m koszt/rok",IF($M26="m",SUMIFS(Kosztorys!$F:$F,Kosztorys!$D:$D,$B26,Kosztorys!$I:$I,CONCATENATE("&lt;01.01.",CC$10,""))+(SUMIFS(Kosztorys!$F:$F,Kosztorys!$D:$D,$B26,Kosztorys!$I:$I,CONCATENATE("&lt;=31.03.",CC$10,""))-SUMIFS(Kosztorys!$F:$F,Kosztorys!$D:$D,$B26,Kosztorys!$I:$I,CONCATENATE("&lt;=31.12.",CB$10,"")))*0.75+(SUMIFS(Kosztorys!$F:$F,Kosztorys!$D:$D,$B26,Kosztorys!$I:$I,CONCATENATE("&lt;=30.06.",CC$10,""))-SUMIFS(Kosztorys!$F:$F,Kosztorys!$D:$D,$B26,Kosztorys!$I:$I,CONCATENATE("&lt;=31.03.",CC$10,"")))*0.5+(SUMIFS(Kosztorys!$F:$F,Kosztorys!$D:$D,$B26,Kosztorys!$I:$I,CONCATENATE("&lt;=30.09.",CC$10,""))-SUMIFS(Kosztorys!$F:$F,Kosztorys!$D:$D,$B26,Kosztorys!$I:$I,CONCATENATE("&lt;=30.06.",CC$10,"")))*0.25,"nic"),0)</f>
        <v/>
      </c>
      <c r="CD26" s="41">
        <f>IF($C26="OPEX - Długość 1m koszt/rok",IF($M26="m",SUMIFS(Kosztorys!$F:$F,Kosztorys!$D:$D,$B26,Kosztorys!$I:$I,CONCATENATE("&lt;01.01.",CD$10,""))+(SUMIFS(Kosztorys!$F:$F,Kosztorys!$D:$D,$B26,Kosztorys!$I:$I,CONCATENATE("&lt;=31.03.",CD$10,""))-SUMIFS(Kosztorys!$F:$F,Kosztorys!$D:$D,$B26,Kosztorys!$I:$I,CONCATENATE("&lt;=31.12.",CC$10,"")))*0.75+(SUMIFS(Kosztorys!$F:$F,Kosztorys!$D:$D,$B26,Kosztorys!$I:$I,CONCATENATE("&lt;=30.06.",CD$10,""))-SUMIFS(Kosztorys!$F:$F,Kosztorys!$D:$D,$B26,Kosztorys!$I:$I,CONCATENATE("&lt;=31.03.",CD$10,"")))*0.5+(SUMIFS(Kosztorys!$F:$F,Kosztorys!$D:$D,$B26,Kosztorys!$I:$I,CONCATENATE("&lt;=30.09.",CD$10,""))-SUMIFS(Kosztorys!$F:$F,Kosztorys!$D:$D,$B26,Kosztorys!$I:$I,CONCATENATE("&lt;=30.06.",CD$10,"")))*0.25,"nic"),0)</f>
        <v/>
      </c>
      <c r="CE26" s="41">
        <f>IF($C26="OPEX - Długość 1m koszt/rok",IF($M26="m",SUMIFS(Kosztorys!$F:$F,Kosztorys!$D:$D,$B26,Kosztorys!$I:$I,CONCATENATE("&lt;01.01.",CE$10,""))+(SUMIFS(Kosztorys!$F:$F,Kosztorys!$D:$D,$B26,Kosztorys!$I:$I,CONCATENATE("&lt;=31.03.",CE$10,""))-SUMIFS(Kosztorys!$F:$F,Kosztorys!$D:$D,$B26,Kosztorys!$I:$I,CONCATENATE("&lt;=31.12.",CD$10,"")))*0.75+(SUMIFS(Kosztorys!$F:$F,Kosztorys!$D:$D,$B26,Kosztorys!$I:$I,CONCATENATE("&lt;=30.06.",CE$10,""))-SUMIFS(Kosztorys!$F:$F,Kosztorys!$D:$D,$B26,Kosztorys!$I:$I,CONCATENATE("&lt;=31.03.",CE$10,"")))*0.5+(SUMIFS(Kosztorys!$F:$F,Kosztorys!$D:$D,$B26,Kosztorys!$I:$I,CONCATENATE("&lt;=30.09.",CE$10,""))-SUMIFS(Kosztorys!$F:$F,Kosztorys!$D:$D,$B26,Kosztorys!$I:$I,CONCATENATE("&lt;=30.06.",CE$10,"")))*0.25,"nic"),0)</f>
        <v/>
      </c>
      <c r="CF26" s="41">
        <f>IF($C26="OPEX - Długość 1m koszt/rok",IF($M26="m",SUMIFS(Kosztorys!$F:$F,Kosztorys!$D:$D,$B26,Kosztorys!$I:$I,CONCATENATE("&lt;01.01.",CF$10,""))+(SUMIFS(Kosztorys!$F:$F,Kosztorys!$D:$D,$B26,Kosztorys!$I:$I,CONCATENATE("&lt;=31.03.",CF$10,""))-SUMIFS(Kosztorys!$F:$F,Kosztorys!$D:$D,$B26,Kosztorys!$I:$I,CONCATENATE("&lt;=31.12.",CE$10,"")))*0.75+(SUMIFS(Kosztorys!$F:$F,Kosztorys!$D:$D,$B26,Kosztorys!$I:$I,CONCATENATE("&lt;=30.06.",CF$10,""))-SUMIFS(Kosztorys!$F:$F,Kosztorys!$D:$D,$B26,Kosztorys!$I:$I,CONCATENATE("&lt;=31.03.",CF$10,"")))*0.5+(SUMIFS(Kosztorys!$F:$F,Kosztorys!$D:$D,$B26,Kosztorys!$I:$I,CONCATENATE("&lt;=30.09.",CF$10,""))-SUMIFS(Kosztorys!$F:$F,Kosztorys!$D:$D,$B26,Kosztorys!$I:$I,CONCATENATE("&lt;=30.06.",CF$10,"")))*0.25,"nic"),0)</f>
        <v/>
      </c>
      <c r="CG26" s="41">
        <f>IF($C26="OPEX - Długość 1m koszt/rok",IF($M26="m",SUMIFS(Kosztorys!$F:$F,Kosztorys!$D:$D,$B26,Kosztorys!$I:$I,CONCATENATE("&lt;01.01.",CG$10,""))+(SUMIFS(Kosztorys!$F:$F,Kosztorys!$D:$D,$B26,Kosztorys!$I:$I,CONCATENATE("&lt;=31.03.",CG$10,""))-SUMIFS(Kosztorys!$F:$F,Kosztorys!$D:$D,$B26,Kosztorys!$I:$I,CONCATENATE("&lt;=31.12.",CF$10,"")))*0.75+(SUMIFS(Kosztorys!$F:$F,Kosztorys!$D:$D,$B26,Kosztorys!$I:$I,CONCATENATE("&lt;=30.06.",CG$10,""))-SUMIFS(Kosztorys!$F:$F,Kosztorys!$D:$D,$B26,Kosztorys!$I:$I,CONCATENATE("&lt;=31.03.",CG$10,"")))*0.5+(SUMIFS(Kosztorys!$F:$F,Kosztorys!$D:$D,$B26,Kosztorys!$I:$I,CONCATENATE("&lt;=30.09.",CG$10,""))-SUMIFS(Kosztorys!$F:$F,Kosztorys!$D:$D,$B26,Kosztorys!$I:$I,CONCATENATE("&lt;=30.06.",CG$10,"")))*0.25,"nic"),0)</f>
        <v/>
      </c>
      <c r="CH26" s="41">
        <f>IF($C26="OPEX - Długość 1m koszt/rok",IF($M26="m",SUMIFS(Kosztorys!$F:$F,Kosztorys!$D:$D,$B26,Kosztorys!$I:$I,CONCATENATE("&lt;01.01.",CH$10,""))+(SUMIFS(Kosztorys!$F:$F,Kosztorys!$D:$D,$B26,Kosztorys!$I:$I,CONCATENATE("&lt;=31.03.",CH$10,""))-SUMIFS(Kosztorys!$F:$F,Kosztorys!$D:$D,$B26,Kosztorys!$I:$I,CONCATENATE("&lt;=31.12.",CG$10,"")))*0.75+(SUMIFS(Kosztorys!$F:$F,Kosztorys!$D:$D,$B26,Kosztorys!$I:$I,CONCATENATE("&lt;=30.06.",CH$10,""))-SUMIFS(Kosztorys!$F:$F,Kosztorys!$D:$D,$B26,Kosztorys!$I:$I,CONCATENATE("&lt;=31.03.",CH$10,"")))*0.5+(SUMIFS(Kosztorys!$F:$F,Kosztorys!$D:$D,$B26,Kosztorys!$I:$I,CONCATENATE("&lt;=30.09.",CH$10,""))-SUMIFS(Kosztorys!$F:$F,Kosztorys!$D:$D,$B26,Kosztorys!$I:$I,CONCATENATE("&lt;=30.06.",CH$10,"")))*0.25,"nic"),0)</f>
        <v/>
      </c>
      <c r="CI26" s="41">
        <f>IF($C26="OPEX - Długość 1m koszt/rok",IF($M26="m",SUMIFS(Kosztorys!$F:$F,Kosztorys!$D:$D,$B26,Kosztorys!$I:$I,CONCATENATE("&lt;01.01.",CI$10,""))+(SUMIFS(Kosztorys!$F:$F,Kosztorys!$D:$D,$B26,Kosztorys!$I:$I,CONCATENATE("&lt;=31.03.",CI$10,""))-SUMIFS(Kosztorys!$F:$F,Kosztorys!$D:$D,$B26,Kosztorys!$I:$I,CONCATENATE("&lt;=31.12.",CH$10,"")))*0.75+(SUMIFS(Kosztorys!$F:$F,Kosztorys!$D:$D,$B26,Kosztorys!$I:$I,CONCATENATE("&lt;=30.06.",CI$10,""))-SUMIFS(Kosztorys!$F:$F,Kosztorys!$D:$D,$B26,Kosztorys!$I:$I,CONCATENATE("&lt;=31.03.",CI$10,"")))*0.5+(SUMIFS(Kosztorys!$F:$F,Kosztorys!$D:$D,$B26,Kosztorys!$I:$I,CONCATENATE("&lt;=30.09.",CI$10,""))-SUMIFS(Kosztorys!$F:$F,Kosztorys!$D:$D,$B26,Kosztorys!$I:$I,CONCATENATE("&lt;=30.06.",CI$10,"")))*0.25,"nic"),0)</f>
        <v/>
      </c>
      <c r="CJ26" s="41">
        <f>IF($C26="OPEX - Długość 1m koszt/rok",IF($M26="m",SUMIFS(Kosztorys!$F:$F,Kosztorys!$D:$D,$B26,Kosztorys!$I:$I,CONCATENATE("&lt;01.01.",CJ$10,""))+(SUMIFS(Kosztorys!$F:$F,Kosztorys!$D:$D,$B26,Kosztorys!$I:$I,CONCATENATE("&lt;=31.03.",CJ$10,""))-SUMIFS(Kosztorys!$F:$F,Kosztorys!$D:$D,$B26,Kosztorys!$I:$I,CONCATENATE("&lt;=31.12.",CI$10,"")))*0.75+(SUMIFS(Kosztorys!$F:$F,Kosztorys!$D:$D,$B26,Kosztorys!$I:$I,CONCATENATE("&lt;=30.06.",CJ$10,""))-SUMIFS(Kosztorys!$F:$F,Kosztorys!$D:$D,$B26,Kosztorys!$I:$I,CONCATENATE("&lt;=31.03.",CJ$10,"")))*0.5+(SUMIFS(Kosztorys!$F:$F,Kosztorys!$D:$D,$B26,Kosztorys!$I:$I,CONCATENATE("&lt;=30.09.",CJ$10,""))-SUMIFS(Kosztorys!$F:$F,Kosztorys!$D:$D,$B26,Kosztorys!$I:$I,CONCATENATE("&lt;=30.06.",CJ$10,"")))*0.25,"nic"),0)</f>
        <v/>
      </c>
      <c r="CK26" s="41">
        <f>IF($C26="OPEX - Długość 1m koszt/rok",IF($M26="m",SUMIFS(Kosztorys!$F:$F,Kosztorys!$D:$D,$B26,Kosztorys!$I:$I,CONCATENATE("&lt;01.01.",CK$10,""))+(SUMIFS(Kosztorys!$F:$F,Kosztorys!$D:$D,$B26,Kosztorys!$I:$I,CONCATENATE("&lt;=31.03.",CK$10,""))-SUMIFS(Kosztorys!$F:$F,Kosztorys!$D:$D,$B26,Kosztorys!$I:$I,CONCATENATE("&lt;=31.12.",CJ$10,"")))*0.75+(SUMIFS(Kosztorys!$F:$F,Kosztorys!$D:$D,$B26,Kosztorys!$I:$I,CONCATENATE("&lt;=30.06.",CK$10,""))-SUMIFS(Kosztorys!$F:$F,Kosztorys!$D:$D,$B26,Kosztorys!$I:$I,CONCATENATE("&lt;=31.03.",CK$10,"")))*0.5+(SUMIFS(Kosztorys!$F:$F,Kosztorys!$D:$D,$B26,Kosztorys!$I:$I,CONCATENATE("&lt;=30.09.",CK$10,""))-SUMIFS(Kosztorys!$F:$F,Kosztorys!$D:$D,$B26,Kosztorys!$I:$I,CONCATENATE("&lt;=30.06.",CK$10,"")))*0.25,"nic"),0)</f>
        <v/>
      </c>
      <c r="CL26" s="41">
        <f>IF($C26="OPEX - Długość 1m koszt/rok",IF($M26="m",SUMIFS(Kosztorys!$F:$F,Kosztorys!$D:$D,$B26,Kosztorys!$I:$I,CONCATENATE("&lt;01.01.",CL$10,""))+(SUMIFS(Kosztorys!$F:$F,Kosztorys!$D:$D,$B26,Kosztorys!$I:$I,CONCATENATE("&lt;=31.03.",CL$10,""))-SUMIFS(Kosztorys!$F:$F,Kosztorys!$D:$D,$B26,Kosztorys!$I:$I,CONCATENATE("&lt;=31.12.",CK$10,"")))*0.75+(SUMIFS(Kosztorys!$F:$F,Kosztorys!$D:$D,$B26,Kosztorys!$I:$I,CONCATENATE("&lt;=30.06.",CL$10,""))-SUMIFS(Kosztorys!$F:$F,Kosztorys!$D:$D,$B26,Kosztorys!$I:$I,CONCATENATE("&lt;=31.03.",CL$10,"")))*0.5+(SUMIFS(Kosztorys!$F:$F,Kosztorys!$D:$D,$B26,Kosztorys!$I:$I,CONCATENATE("&lt;=30.09.",CL$10,""))-SUMIFS(Kosztorys!$F:$F,Kosztorys!$D:$D,$B26,Kosztorys!$I:$I,CONCATENATE("&lt;=30.06.",CL$10,"")))*0.25,"nic"),0)</f>
        <v/>
      </c>
      <c r="CM26" s="41">
        <f>IF($C26="OPEX - Długość 1m koszt/rok",IF($M26="m",SUMIFS(Kosztorys!$F:$F,Kosztorys!$D:$D,$B26,Kosztorys!$I:$I,CONCATENATE("&lt;01.01.",CM$10,""))+(SUMIFS(Kosztorys!$F:$F,Kosztorys!$D:$D,$B26,Kosztorys!$I:$I,CONCATENATE("&lt;=31.03.",CM$10,""))-SUMIFS(Kosztorys!$F:$F,Kosztorys!$D:$D,$B26,Kosztorys!$I:$I,CONCATENATE("&lt;=31.12.",CL$10,"")))*0.75+(SUMIFS(Kosztorys!$F:$F,Kosztorys!$D:$D,$B26,Kosztorys!$I:$I,CONCATENATE("&lt;=30.06.",CM$10,""))-SUMIFS(Kosztorys!$F:$F,Kosztorys!$D:$D,$B26,Kosztorys!$I:$I,CONCATENATE("&lt;=31.03.",CM$10,"")))*0.5+(SUMIFS(Kosztorys!$F:$F,Kosztorys!$D:$D,$B26,Kosztorys!$I:$I,CONCATENATE("&lt;=30.09.",CM$10,""))-SUMIFS(Kosztorys!$F:$F,Kosztorys!$D:$D,$B26,Kosztorys!$I:$I,CONCATENATE("&lt;=30.06.",CM$10,"")))*0.25,"nic"),0)</f>
        <v/>
      </c>
      <c r="CN26" s="41">
        <f>IF($C26="OPEX - Długość 1m koszt/rok",IF($M26="m",SUMIFS(Kosztorys!$F:$F,Kosztorys!$D:$D,$B26,Kosztorys!$I:$I,CONCATENATE("&lt;01.01.",CN$10,""))+(SUMIFS(Kosztorys!$F:$F,Kosztorys!$D:$D,$B26,Kosztorys!$I:$I,CONCATENATE("&lt;=31.03.",CN$10,""))-SUMIFS(Kosztorys!$F:$F,Kosztorys!$D:$D,$B26,Kosztorys!$I:$I,CONCATENATE("&lt;=31.12.",CM$10,"")))*0.75+(SUMIFS(Kosztorys!$F:$F,Kosztorys!$D:$D,$B26,Kosztorys!$I:$I,CONCATENATE("&lt;=30.06.",CN$10,""))-SUMIFS(Kosztorys!$F:$F,Kosztorys!$D:$D,$B26,Kosztorys!$I:$I,CONCATENATE("&lt;=31.03.",CN$10,"")))*0.5+(SUMIFS(Kosztorys!$F:$F,Kosztorys!$D:$D,$B26,Kosztorys!$I:$I,CONCATENATE("&lt;=30.09.",CN$10,""))-SUMIFS(Kosztorys!$F:$F,Kosztorys!$D:$D,$B26,Kosztorys!$I:$I,CONCATENATE("&lt;=30.06.",CN$10,"")))*0.25,"nic"),0)</f>
        <v/>
      </c>
      <c r="CO26" s="41">
        <f>IF($C26="OPEX - Długość 1m koszt/rok",IF($M26="m",SUMIFS(Kosztorys!$F:$F,Kosztorys!$D:$D,$B26,Kosztorys!$I:$I,CONCATENATE("&lt;01.01.",CO$10,""))+(SUMIFS(Kosztorys!$F:$F,Kosztorys!$D:$D,$B26,Kosztorys!$I:$I,CONCATENATE("&lt;=31.03.",CO$10,""))-SUMIFS(Kosztorys!$F:$F,Kosztorys!$D:$D,$B26,Kosztorys!$I:$I,CONCATENATE("&lt;=31.12.",CN$10,"")))*0.75+(SUMIFS(Kosztorys!$F:$F,Kosztorys!$D:$D,$B26,Kosztorys!$I:$I,CONCATENATE("&lt;=30.06.",CO$10,""))-SUMIFS(Kosztorys!$F:$F,Kosztorys!$D:$D,$B26,Kosztorys!$I:$I,CONCATENATE("&lt;=31.03.",CO$10,"")))*0.5+(SUMIFS(Kosztorys!$F:$F,Kosztorys!$D:$D,$B26,Kosztorys!$I:$I,CONCATENATE("&lt;=30.09.",CO$10,""))-SUMIFS(Kosztorys!$F:$F,Kosztorys!$D:$D,$B26,Kosztorys!$I:$I,CONCATENATE("&lt;=30.06.",CO$10,"")))*0.25,"nic"),0)</f>
        <v/>
      </c>
      <c r="CP26" s="41">
        <f>IF($C26="OPEX - Długość 1m koszt/rok",IF($M26="m",SUMIFS(Kosztorys!$F:$F,Kosztorys!$D:$D,$B26,Kosztorys!$I:$I,CONCATENATE("&lt;01.01.",CP$10,""))+(SUMIFS(Kosztorys!$F:$F,Kosztorys!$D:$D,$B26,Kosztorys!$I:$I,CONCATENATE("&lt;=31.03.",CP$10,""))-SUMIFS(Kosztorys!$F:$F,Kosztorys!$D:$D,$B26,Kosztorys!$I:$I,CONCATENATE("&lt;=31.12.",CO$10,"")))*0.75+(SUMIFS(Kosztorys!$F:$F,Kosztorys!$D:$D,$B26,Kosztorys!$I:$I,CONCATENATE("&lt;=30.06.",CP$10,""))-SUMIFS(Kosztorys!$F:$F,Kosztorys!$D:$D,$B26,Kosztorys!$I:$I,CONCATENATE("&lt;=31.03.",CP$10,"")))*0.5+(SUMIFS(Kosztorys!$F:$F,Kosztorys!$D:$D,$B26,Kosztorys!$I:$I,CONCATENATE("&lt;=30.09.",CP$10,""))-SUMIFS(Kosztorys!$F:$F,Kosztorys!$D:$D,$B26,Kosztorys!$I:$I,CONCATENATE("&lt;=30.06.",CP$10,"")))*0.25,"nic"),0)</f>
        <v/>
      </c>
      <c r="CQ26" s="41">
        <f>IF($C26="OPEX - Długość 1m koszt/rok",IF($M26="m",SUMIFS(Kosztorys!$F:$F,Kosztorys!$D:$D,$B26,Kosztorys!$I:$I,CONCATENATE("&lt;01.01.",CQ$10,""))+(SUMIFS(Kosztorys!$F:$F,Kosztorys!$D:$D,$B26,Kosztorys!$I:$I,CONCATENATE("&lt;=31.03.",CQ$10,""))-SUMIFS(Kosztorys!$F:$F,Kosztorys!$D:$D,$B26,Kosztorys!$I:$I,CONCATENATE("&lt;=31.12.",CP$10,"")))*0.75+(SUMIFS(Kosztorys!$F:$F,Kosztorys!$D:$D,$B26,Kosztorys!$I:$I,CONCATENATE("&lt;=30.06.",CQ$10,""))-SUMIFS(Kosztorys!$F:$F,Kosztorys!$D:$D,$B26,Kosztorys!$I:$I,CONCATENATE("&lt;=31.03.",CQ$10,"")))*0.5+(SUMIFS(Kosztorys!$F:$F,Kosztorys!$D:$D,$B26,Kosztorys!$I:$I,CONCATENATE("&lt;=30.09.",CQ$10,""))-SUMIFS(Kosztorys!$F:$F,Kosztorys!$D:$D,$B26,Kosztorys!$I:$I,CONCATENATE("&lt;=30.06.",CQ$10,"")))*0.25,"nic"),0)</f>
        <v/>
      </c>
      <c r="CR26" s="41">
        <f>IF(C26="OPEX - Długość 1m koszt/rok",IF(MAX(CB26:CQ26)=IF(ISERROR(VLOOKUP(B26,JB_tabela,MATCH(CR$9,JB_menu,0)-1,FALSE())),,VLOOKUP(B26,JB_tabela,MATCH(CR$9,JB_menu,0)-1,FALSE())),"OK","nie zgadza się liczba użytych JB"),"OK-ND")</f>
        <v/>
      </c>
      <c r="CS26" s="41">
        <f>IFERROR(VLOOKUP($C26,$CY$2:$CZ$7,2,FALSE()),"ERROR")</f>
        <v/>
      </c>
      <c r="CV26" s="41">
        <f>$Q26</f>
        <v/>
      </c>
      <c r="CW26" s="41">
        <f>$R26</f>
        <v/>
      </c>
      <c r="CX26" s="41">
        <f>$S26</f>
        <v/>
      </c>
      <c r="CY26" s="41">
        <f>ROUND(IF(LEFT($C26,4)="CAPE",ROUND($E26*$H26,2)*OFFSET(T26,0,$CS26),0),2)</f>
        <v/>
      </c>
      <c r="CZ26" s="41">
        <f>ROUND(IF(LEFT($C26,4)="CAPE",ROUND($E26*$H26,2)*OFFSET(U26,0,$CS26),0),2)</f>
        <v/>
      </c>
      <c r="DA26" s="41">
        <f>ROUND(IF(LEFT($C26,4)="CAPE",ROUND($E26*$H26,2)*OFFSET(V26,0,$CS26),0),2)</f>
        <v/>
      </c>
      <c r="DB26" s="41">
        <f>ROUND(IF(LEFT($C26,4)="CAPE",ROUND($E26*$H26,2)*OFFSET(W26,0,$CS26),0),2)</f>
        <v/>
      </c>
      <c r="DC26" s="41">
        <f>ROUND(IF(LEFT($C26,4)="CAPE",ROUND($E26*$H26,2)*OFFSET(X26,0,$CS26),0),2)</f>
        <v/>
      </c>
      <c r="DD26" s="41">
        <f>ROUND(IF(LEFT($C26,4)="CAPE",ROUND($E26*$H26,2)*OFFSET(Y26,0,$CS26),0),2)</f>
        <v/>
      </c>
      <c r="DE26" s="41">
        <f>ROUND(IF(LEFT($C26,4)="CAPE",ROUND($E26*$H26,2)*OFFSET(Z26,0,$CS26),0),2)</f>
        <v/>
      </c>
      <c r="DF26" s="41">
        <f>ROUND(IF(LEFT($C26,4)="CAPE",ROUND($E26*$H26,2)*OFFSET(AA26,0,$CS26),0),2)</f>
        <v/>
      </c>
      <c r="DG26" s="41">
        <f>ROUND(IF(LEFT($C26,4)="CAPE",ROUND($E26*$H26,2)*OFFSET(AB26,0,$CS26),0),2)</f>
        <v/>
      </c>
      <c r="DH26" s="41">
        <f>ROUND(IF(LEFT($C26,4)="CAPE",ROUND($E26*$H26,2)*OFFSET(AC26,0,$CS26),0),2)</f>
        <v/>
      </c>
      <c r="DI26" s="41">
        <f>ROUND(IF(LEFT($C26,4)="CAPE",ROUND($E26*$H26,2)*OFFSET(AD26,0,$CS26),0),2)</f>
        <v/>
      </c>
      <c r="DJ26" s="41">
        <f>ROUND(IF(LEFT($C26,4)="CAPE",ROUND($E26*$H26,2)*OFFSET(AE26,0,$CS26),0),2)</f>
        <v/>
      </c>
      <c r="DK26" s="41">
        <f>ROUND(IF(LEFT($C26,4)="CAPE",ROUND($E26*$H26,2)*OFFSET(AF26,0,$CS26),0),2)</f>
        <v/>
      </c>
      <c r="DL26" s="41">
        <f>ROUND(IF(LEFT($C26,4)="CAPE",ROUND($E26*$H26,2)*OFFSET(AG26,0,$CS26),0),2)</f>
        <v/>
      </c>
      <c r="DM26" s="41">
        <f>ROUND(IF(LEFT($C26,4)="CAPE",ROUND($E26*$H26,2)*OFFSET(AH26,0,$CS26),0),2)</f>
        <v/>
      </c>
      <c r="DN26" s="41">
        <f>ROUND(IF(LEFT($C26,4)="CAPE",ROUND($E26*$H26,2)*OFFSET(AI26,0,$CS26),0),2)</f>
        <v/>
      </c>
      <c r="DP26" s="41">
        <f>$Q26</f>
        <v/>
      </c>
      <c r="DQ26" s="41">
        <f>$R26</f>
        <v/>
      </c>
      <c r="DR26" s="41">
        <f>$S26</f>
        <v/>
      </c>
      <c r="DS26" s="41">
        <f>ROUND(IF(LEFT($C26,4)="OPEX",$E26*$H26*OFFSET($T26,0,$CS26),0),2)</f>
        <v/>
      </c>
      <c r="DT26" s="41">
        <f>ROUND(IF(LEFT($C26,4)="OPEX",$E26*$H26*OFFSET($U26,0,$CS26),0),2)</f>
        <v/>
      </c>
      <c r="DU26" s="41">
        <f>ROUND(IF(LEFT($C26,4)="OPEX",$E26*$H26*OFFSET($V26,0,$CS26),0),2)</f>
        <v/>
      </c>
      <c r="DV26" s="41">
        <f>ROUND(IF(LEFT($C26,4)="OPEX",$E26*$H26*OFFSET($W26,0,$CS26),0),2)</f>
        <v/>
      </c>
      <c r="DW26" s="41">
        <f>ROUND(IF(LEFT($C26,4)="OPEX",$E26*$H26*OFFSET($X26,0,$CS26),0),2)</f>
        <v/>
      </c>
      <c r="DX26" s="41">
        <f>ROUND(IF(LEFT($C26,4)="OPEX",$E26*$H26*OFFSET($Y26,0,$CS26),0),2)</f>
        <v/>
      </c>
      <c r="DY26" s="41">
        <f>ROUND(IF(LEFT($C26,4)="OPEX",$E26*$H26*OFFSET($Z26,0,$CS26),0),2)</f>
        <v/>
      </c>
      <c r="DZ26" s="41">
        <f>ROUND(IF(LEFT($C26,4)="OPEX",$E26*$H26*OFFSET($AA26,0,$CS26),0),2)</f>
        <v/>
      </c>
      <c r="EA26" s="41">
        <f>ROUND(IF(LEFT($C26,4)="OPEX",$E26*$H26*OFFSET($AB26,0,$CS26),0),2)</f>
        <v/>
      </c>
      <c r="EB26" s="41">
        <f>ROUND(IF(LEFT($C26,4)="OPEX",$E26*$H26*OFFSET($AC26,0,$CS26),0),2)</f>
        <v/>
      </c>
      <c r="EC26" s="41">
        <f>ROUND(IF(LEFT($C26,4)="OPEX",$E26*$H26*OFFSET($AD26,0,$CS26),0),2)</f>
        <v/>
      </c>
      <c r="ED26" s="41">
        <f>ROUND(IF(LEFT($C26,4)="OPEX",$E26*$H26*OFFSET($AE26,0,$CS26),0),2)</f>
        <v/>
      </c>
      <c r="EE26" s="41">
        <f>ROUND(IF(LEFT($C26,4)="OPEX",$E26*$H26*OFFSET($AF26,0,$CS26),0),2)</f>
        <v/>
      </c>
      <c r="EF26" s="41">
        <f>ROUND(IF(LEFT($C26,4)="OPEX",$E26*$H26*OFFSET($AG26,0,$CS26),0),2)</f>
        <v/>
      </c>
      <c r="EG26" s="41">
        <f>ROUND(IF(LEFT($C26,4)="OPEX",$E26*$H26*OFFSET($AH26,0,$CS26),0),2)</f>
        <v/>
      </c>
      <c r="EH26" s="41">
        <f>ROUND(IF(LEFT($C26,4)="OPEX",$E26*$H26*OFFSET($AI26,0,$CS26),0),2)</f>
        <v/>
      </c>
      <c r="EJ26" s="41">
        <f>$Q26</f>
        <v/>
      </c>
      <c r="EK26" s="41">
        <f>$R26</f>
        <v/>
      </c>
      <c r="EL26" s="41">
        <f>$S26</f>
        <v/>
      </c>
      <c r="EM26" s="41">
        <f>ROUND($D26*$CY26,2)</f>
        <v/>
      </c>
      <c r="EN26" s="41">
        <f>ROUND($D26*$CZ26,2)</f>
        <v/>
      </c>
      <c r="EO26" s="41">
        <f>ROUND($D26*$DA26,2)</f>
        <v/>
      </c>
      <c r="EP26" s="41">
        <f>ROUND($D26*$DB26,2)</f>
        <v/>
      </c>
      <c r="EQ26" s="41">
        <f>ROUND($D26*$DC26,2)</f>
        <v/>
      </c>
      <c r="ER26" s="41">
        <f>ROUND($D26*$DD26,2)</f>
        <v/>
      </c>
      <c r="ES26" s="41">
        <f>ROUND($D26*$DE26,2)</f>
        <v/>
      </c>
      <c r="ET26" s="41">
        <f>ROUND($D26*$DF26,2)</f>
        <v/>
      </c>
      <c r="EU26" s="41">
        <f>ROUND($D26*$DG26,2)</f>
        <v/>
      </c>
      <c r="EV26" s="41">
        <f>ROUND($D26*$DH26,2)</f>
        <v/>
      </c>
      <c r="EW26" s="41">
        <f>ROUND($D26*$DI26,2)</f>
        <v/>
      </c>
      <c r="EX26" s="41">
        <f>ROUND($D26*$DJ26,2)</f>
        <v/>
      </c>
      <c r="EY26" s="41">
        <f>ROUND($D26*$DK26,2)</f>
        <v/>
      </c>
      <c r="EZ26" s="41">
        <f>ROUND($D26*$DL26,2)</f>
        <v/>
      </c>
      <c r="FA26" s="41">
        <f>ROUND($D26*$DM26,2)</f>
        <v/>
      </c>
      <c r="FB26" s="41">
        <f>ROUND($D26*$DN26,2)</f>
        <v/>
      </c>
      <c r="FG26" s="41">
        <f>ROUND(IF(LEFT($C26,4)="CAPE",SUM($CY26:CY26 )/$P26,0),2)</f>
        <v/>
      </c>
      <c r="FH26" s="41">
        <f>ROUND(IF(LEFT($C26,4)="CAPE",SUM($CY26:CZ26 )/$P26,0),2)</f>
        <v/>
      </c>
      <c r="FI26" s="41">
        <f>ROUND(IF(LEFT($C26,4)="CAPE",SUM($CY26:DA26 )/$P26,0),2)</f>
        <v/>
      </c>
      <c r="FJ26" s="41">
        <f>ROUND(IF(LEFT($C26,4)="CAPE",SUM($CY26:DB26 )/$P26,0),2)</f>
        <v/>
      </c>
      <c r="FK26" s="41">
        <f>ROUND(IF(LEFT($C26,4)="CAPE",SUM($CY26:DC26 )/$P26,0),2)</f>
        <v/>
      </c>
      <c r="FL26" s="41">
        <f>ROUND(IF(LEFT($C26,4)="CAPE",SUM($CY26:DD26 )/$P26,0),2)</f>
        <v/>
      </c>
      <c r="FM26" s="41">
        <f>ROUND(IF(LEFT($C26,4)="CAPE",SUM($CY26:DE26 )/$P26,0),2)</f>
        <v/>
      </c>
      <c r="FN26" s="41">
        <f>ROUND(IF(LEFT($C26,4)="CAPE",SUM($CY26:DF26 )/$P26,0),2)</f>
        <v/>
      </c>
      <c r="FO26" s="41">
        <f>ROUND(IF(LEFT($C26,4)="CAPE",SUM($CY26:DG26 )/$P26,0),2)</f>
        <v/>
      </c>
      <c r="FP26" s="41">
        <f>ROUND(IF(LEFT($C26,4)="CAPE",SUM($CY26:DH26 )/$P26,0),2)</f>
        <v/>
      </c>
      <c r="FQ26" s="41">
        <f>ROUND(IF(LEFT($C26,4)="CAPE",SUM($CY26:DI26 )/$P26,0),2)</f>
        <v/>
      </c>
      <c r="FR26" s="41">
        <f>ROUND(IF(LEFT($C26,4)="CAPE",SUM($CY26:DJ26 )/$P26,0),2)</f>
        <v/>
      </c>
      <c r="FS26" s="41">
        <f>ROUND(IF(LEFT($C26,4)="CAPE",SUM($CY26:DK26 )/$P26,0),2)</f>
        <v/>
      </c>
      <c r="FT26" s="41">
        <f>ROUND(IF(LEFT($C26,4)="CAPE",SUM($CY26:DL26 )/$P26,0),2)</f>
        <v/>
      </c>
      <c r="FU26" s="41">
        <f>ROUND(IF(LEFT($C26,4)="CAPE",SUM($CY26:DM26 )/$P26,0),2)</f>
        <v/>
      </c>
      <c r="FV26" s="41">
        <f>ROUND(IF(LEFT($C26,4)="CAPE",SUM($CY26:DN26 )/$P26,0),2)</f>
        <v/>
      </c>
      <c r="GA26" s="41">
        <f>ROUND(IF(SUM($FG26:FG26)&gt;SUM($CY26:CY26),SUM($CY26:CY26),SUM($FG26:FG26)),2)</f>
        <v/>
      </c>
      <c r="GB26" s="41">
        <f>ROUND(IF(SUM($FG26:FH26)&gt;SUM($CY26:CZ26),SUM($CY26:CZ26),SUM($FG26:FH26)),2)</f>
        <v/>
      </c>
      <c r="GC26" s="41">
        <f>ROUND(IF(SUM($FG26:FI26)&gt;SUM($CY26:DA26),SUM($CY26:DA26),SUM($FG26:FI26)),2)</f>
        <v/>
      </c>
      <c r="GD26" s="41">
        <f>ROUND(IF(SUM($FG26:FJ26)&gt;SUM($CY26:DB26),SUM($CY26:DB26),SUM($FG26:FJ26)),2)</f>
        <v/>
      </c>
      <c r="GE26" s="41">
        <f>ROUND(IF(SUM($FG26:FK26)&gt;SUM($CY26:DC26),SUM($CY26:DC26),SUM($FG26:FK26)),2)</f>
        <v/>
      </c>
      <c r="GF26" s="41">
        <f>ROUND(IF(SUM($FG26:FL26)&gt;SUM($CY26:DD26),SUM($CY26:DD26),SUM($FG26:FL26)),2)</f>
        <v/>
      </c>
      <c r="GG26" s="41">
        <f>ROUND(IF(SUM($FG26:FM26)&gt;SUM($CY26:DE26),SUM($CY26:DE26),SUM($FG26:FM26)),2)</f>
        <v/>
      </c>
      <c r="GH26" s="41">
        <f>ROUND(IF(SUM($FG26:FN26)&gt;SUM($CY26:DF26),SUM($CY26:DF26),SUM($FG26:FN26)),2)</f>
        <v/>
      </c>
      <c r="GI26" s="41">
        <f>ROUND(IF(SUM($FG26:FO26)&gt;SUM($CY26:DG26),SUM($CY26:DG26),SUM($FG26:FO26)),2)</f>
        <v/>
      </c>
      <c r="GJ26" s="41">
        <f>ROUND(IF(SUM($FG26:FP26)&gt;SUM($CY26:DH26),SUM($CY26:DH26),SUM($FG26:FP26)),2)</f>
        <v/>
      </c>
      <c r="GK26" s="41">
        <f>ROUND(IF(SUM($FG26:FQ26)&gt;SUM($CY26:DI26),SUM($CY26:DI26),SUM($FG26:FQ26)),2)</f>
        <v/>
      </c>
      <c r="GL26" s="41">
        <f>ROUND(IF(SUM($FG26:FR26)&gt;SUM($CY26:DJ26),SUM($CY26:DJ26),SUM($FG26:FR26)),2)</f>
        <v/>
      </c>
      <c r="GM26" s="41">
        <f>ROUND(IF(SUM($FG26:FS26)&gt;SUM($CY26:DK26),SUM($CY26:DK26),SUM($FG26:FS26)),2)</f>
        <v/>
      </c>
      <c r="GN26" s="41">
        <f>ROUND(IF(SUM($FG26:FT26)&gt;SUM($CY26:DL26),SUM($CY26:DL26),SUM($FG26:FT26)),2)</f>
        <v/>
      </c>
      <c r="GO26" s="41">
        <f>ROUND(IF(SUM($FG26:FU26)&gt;SUM($CY26:DM26),SUM($CY26:DM26),SUM($FG26:FU26)),2)</f>
        <v/>
      </c>
      <c r="GP26" s="41">
        <f>ROUND(IF(SUM($FG26:FV26)&gt;SUM($CY26:DN26),SUM($CY26:DN26),SUM($FG26:FV26)),2)</f>
        <v/>
      </c>
      <c r="GR26" s="41">
        <f>$Q26</f>
        <v/>
      </c>
      <c r="GS26" s="41">
        <f>$R26</f>
        <v/>
      </c>
      <c r="GT26" s="41">
        <f>$S26</f>
        <v/>
      </c>
      <c r="GU26" s="41">
        <f>$GA26</f>
        <v/>
      </c>
      <c r="GV26" s="41">
        <f>GB26 - GA26</f>
        <v/>
      </c>
      <c r="GW26" s="41">
        <f>GC26 - GB26</f>
        <v/>
      </c>
      <c r="GX26" s="41">
        <f>GD26 - GC26</f>
        <v/>
      </c>
      <c r="GY26" s="41">
        <f>GE26 - GD26</f>
        <v/>
      </c>
      <c r="GZ26" s="41">
        <f>GF26 - GE26</f>
        <v/>
      </c>
      <c r="HA26" s="41">
        <f>GG26 - GF26</f>
        <v/>
      </c>
      <c r="HB26" s="41">
        <f>GH26 - GG26</f>
        <v/>
      </c>
      <c r="HC26" s="41">
        <f>GI26 - GH26</f>
        <v/>
      </c>
      <c r="HD26" s="41">
        <f>GJ26 - GI26</f>
        <v/>
      </c>
      <c r="HE26" s="41">
        <f>GK26 - GJ26</f>
        <v/>
      </c>
      <c r="HF26" s="41">
        <f>GL26 - GK26</f>
        <v/>
      </c>
      <c r="HG26" s="41">
        <f>GM26 - GL26</f>
        <v/>
      </c>
      <c r="HH26" s="41">
        <f>GN26 - GM26</f>
        <v/>
      </c>
      <c r="HI26" s="41">
        <f>GO26 - GN26</f>
        <v/>
      </c>
      <c r="HJ26" s="41">
        <f>GP26 - GO26</f>
        <v/>
      </c>
      <c r="HL26" s="41">
        <f>$Q26</f>
        <v/>
      </c>
      <c r="HM26" s="41">
        <f>$R26</f>
        <v/>
      </c>
      <c r="HN26" s="41">
        <f>$S26</f>
        <v/>
      </c>
      <c r="HO26" s="144">
        <f>SUMIFS(Kosztorys!$F:$F,Kosztorys!$D:$D,$B26,Kosztorys!$I:$I,CONCATENATE("&lt;01.01.",HP$10,""))</f>
        <v/>
      </c>
      <c r="HP26" s="144">
        <f>SUMIFS(Kosztorys!$F:$F,Kosztorys!$D:$D,$B26,Kosztorys!$I:$I,CONCATENATE("&lt;01.04.",HQ$10,""))-SUM($HO26)</f>
        <v/>
      </c>
      <c r="HQ26" s="144">
        <f>SUMIFS(Kosztorys!$F:$F,Kosztorys!$D:$D,$B26,Kosztorys!$I:$I,CONCATENATE("&lt;01.07.",HR$10,""))-SUM($HO26:HP26)</f>
        <v/>
      </c>
      <c r="HR26" s="144">
        <f>SUMIFS(Kosztorys!$F:$F,Kosztorys!$D:$D,$B26,Kosztorys!$I:$I,CONCATENATE("&lt;01.10.",HS$10,""))-SUM($HO26:HQ26)</f>
        <v/>
      </c>
      <c r="HS26" s="144">
        <f>SUMIFS(Kosztorys!$F:$F,Kosztorys!$D:$D,$B26,Kosztorys!$I:$I,CONCATENATE("&lt;01.01.",HT$10,""))-SUM($HO26:HR26)</f>
        <v/>
      </c>
      <c r="HT26" s="144">
        <f>SUMIFS(Kosztorys!$F:$F,Kosztorys!$D:$D,$B26,Kosztorys!$I:$I,CONCATENATE("&lt;01.04.",HU$10,""))-SUM($HO26:HS26)</f>
        <v/>
      </c>
      <c r="HU26" s="144">
        <f>SUMIFS(Kosztorys!$F:$F,Kosztorys!$D:$D,$B26,Kosztorys!$I:$I,CONCATENATE("&lt;01.07.",HV$10,""))-SUM($HO26:HT26)</f>
        <v/>
      </c>
      <c r="HV26" s="144">
        <f>SUMIFS(Kosztorys!$F:$F,Kosztorys!$D:$D,$B26,Kosztorys!$I:$I,CONCATENATE("&lt;01.10.",HW$10,""))-SUM($HO26:HU26)</f>
        <v/>
      </c>
      <c r="HW26" s="144">
        <f>SUMIFS(Kosztorys!$F:$F,Kosztorys!$D:$D,$B26,Kosztorys!$I:$I,CONCATENATE("&lt;01.01.",HX$10,""))-SUM($HO26:HV26)</f>
        <v/>
      </c>
      <c r="HX26" s="144">
        <f>SUMIFS(Kosztorys!$F:$F,Kosztorys!$D:$D,$B26,Kosztorys!$I:$I,CONCATENATE("&lt;01.04.",HY$10,""))-SUM($HO26:HW26)</f>
        <v/>
      </c>
      <c r="HY26" s="144">
        <f>SUMIFS(Kosztorys!$F:$F,Kosztorys!$D:$D,$B26,Kosztorys!$I:$I,CONCATENATE("&lt;01.07.",HZ$10,""))-SUM($HO26:HX26)</f>
        <v/>
      </c>
      <c r="HZ26" s="144">
        <f>SUMIFS(Kosztorys!$F:$F,Kosztorys!$D:$D,$B26,Kosztorys!$I:$I,CONCATENATE("&lt;01.10.",IA$10,""))-SUM($HO26:HY26)</f>
        <v/>
      </c>
      <c r="IA26" s="144">
        <f>SUMIFS(Kosztorys!$F:$F,Kosztorys!$D:$D,$B26,Kosztorys!$I:$I,CONCATENATE("&lt;01.01.",IB$10,""))-SUM($HO26:HZ26)</f>
        <v/>
      </c>
      <c r="IB26" s="145">
        <f>IF(M26="szt",IF(SUM(HO26:IA26)=IF(ISERROR(VLOOKUP(B26,JB_tabela,MATCH(IB$9,JB_menu,0)-1,FALSE())),,VLOOKUP(B26,JB_tabela,MATCH(IB$9,JB_menu,0)-1,FALSE())),"OK","nie zgadza się liczba użytych JB"),IF(SUM(HO26:IA26)=IF(ISERROR(VLOOKUP(B26,JB_tabela,MATCH(IC$9,JB_menu,0)-1,FALSE())),,VLOOKUP(B26,JB_tabela,MATCH(IC$9,JB_menu,0)-1,FALSE())),"OK","nie zgadzają się metry użyte w JB"))</f>
        <v/>
      </c>
      <c r="IE26" s="41">
        <f>$Q26</f>
        <v/>
      </c>
      <c r="IF26" s="41">
        <f>$R26</f>
        <v/>
      </c>
      <c r="IG26" s="41">
        <f>$S26</f>
        <v/>
      </c>
      <c r="IH26" s="348">
        <f>IF(LEFT($C26,4)="CAPE",ROUND(HO26*$L26,2),0)</f>
        <v/>
      </c>
      <c r="II26" s="348">
        <f>IF(LEFT($C26,4)="CAPE",ROUND(HP26*$L26,2),0)</f>
        <v/>
      </c>
      <c r="IJ26" s="348">
        <f>IF(LEFT($C26,4)="CAPE",ROUND(HQ26*$L26,2),0)</f>
        <v/>
      </c>
      <c r="IK26" s="348">
        <f>IF(LEFT($C26,4)="CAPE",ROUND(HR26*$L26,2),0)</f>
        <v/>
      </c>
      <c r="IL26" s="348">
        <f>IF(LEFT($C26,4)="CAPE",ROUND(HS26*$L26,2),0)</f>
        <v/>
      </c>
      <c r="IM26" s="348">
        <f>IF(LEFT($C26,4)="CAPE",ROUND(HT26*$L26,2),0)</f>
        <v/>
      </c>
      <c r="IN26" s="348">
        <f>IF(LEFT($C26,4)="CAPE",ROUND(HU26*$L26,2),0)</f>
        <v/>
      </c>
      <c r="IO26" s="348">
        <f>IF(LEFT($C26,4)="CAPE",ROUND(HV26*$L26,2),0)</f>
        <v/>
      </c>
      <c r="IP26" s="348">
        <f>IF(LEFT($C26,4)="CAPE",ROUND(HW26*$L26,2),0)</f>
        <v/>
      </c>
      <c r="IQ26" s="348">
        <f>IF(LEFT($C26,4)="CAPE",ROUND(HX26*$L26,2),0)</f>
        <v/>
      </c>
      <c r="IR26" s="348">
        <f>IF(LEFT($C26,4)="CAPE",ROUND(HY26*$L26,2),0)</f>
        <v/>
      </c>
      <c r="IS26" s="348">
        <f>IF(LEFT($C26,4)="CAPE",ROUND(HZ26*$L26,2),0)</f>
        <v/>
      </c>
      <c r="IT26" s="348">
        <f>IF(LEFT($C26,4)="CAPE",ROUND(IA26*$L26,2),0)</f>
        <v/>
      </c>
      <c r="IU26" s="41">
        <f>IF(SUM(IH26:IT26)=SUM(CY26:DN26),"OK",SUM(IH26:IT26)-SUM(CY26:DN26))</f>
        <v/>
      </c>
    </row>
    <row r="27" ht="12.75" customHeight="1">
      <c r="A27" s="119" t="n"/>
      <c r="B27" s="139" t="inlineStr">
        <is>
          <t>siec_doste_wykop_kw</t>
        </is>
      </c>
      <c r="C27" s="139" t="inlineStr">
        <is>
          <t>CAPEX - Długość 1m</t>
        </is>
      </c>
      <c r="D27" s="140" t="n">
        <v>0</v>
      </c>
      <c r="E27" s="140" t="n">
        <v>1.5</v>
      </c>
      <c r="F27" s="141" t="inlineStr">
        <is>
          <t>mb</t>
        </is>
      </c>
      <c r="G27" s="139" t="inlineStr">
        <is>
          <t>Budowa wiązki mikrorurek grubościennych układanych bezpośrednio w gruncie</t>
        </is>
      </c>
      <c r="H27" s="360">
        <f>IF(ISERROR(VLOOKUP(G27,KB_tabela,MATCH(H$9,KB_menu,0)-2,FALSE())),,VLOOKUP(G27,KB_tabela,MATCH(H$9,KB_menu,0)-2,FALSE()))</f>
        <v/>
      </c>
      <c r="I27" s="41">
        <f>IF(ISERROR(VLOOKUP(B27,JB_tabela,MATCH("czy puste",JB_menu,0)-1,FALSE())),"BŁĄD brak takiej JB",VLOOKUP(B27,JB_tabela,MATCH("czy puste",JB_menu,0)-1,FALSE()))</f>
        <v/>
      </c>
      <c r="J27" s="41">
        <f>IF(ISERROR(VLOOKUP(G27,KB_tabela,MATCH(H$9,KB_menu,0)-2,FALSE())),"BŁĄD brak takiego KB",IF(H27=0,IF(LEFT(C27,4)="OPEX","OK",IF(G27="brak kosztów CAPEX","OK","Brak Ceny KB")),"OK"))</f>
        <v/>
      </c>
      <c r="K27" s="41">
        <f>IF(AJ27="nie zgadza się liczba użytych JB","Nie liczy wszystkich JB",IF(BD27="nie zgadza się liczba użytych JB","Nie liczy wszystkich JB",IF(BX27="nie zgadza się liczba użytych JB","Nie liczy wszystkich JB",IF(BX27="nie zgadza się liczba użytych JB","Nie liczy wszystkich JB","OK"))))</f>
        <v/>
      </c>
      <c r="L27" s="361">
        <f>ROUND((E27*H27),2)</f>
        <v/>
      </c>
      <c r="M27" s="41">
        <f>VLOOKUP(B27,JB_tabela,MATCH(M$9,JB_menu,0)-1,FALSE())</f>
        <v/>
      </c>
      <c r="P27" s="41">
        <f>IF(ISERROR(VLOOKUP(S27,KATEGORIA_tabela,MATCH(P$9,KATEGORIA_menu,0)-2,FALSE())),,VLOOKUP(S27,KATEGORIA_tabela,MATCH(P$9,KATEGORIA_menu,0)-2,FALSE()))</f>
        <v/>
      </c>
      <c r="Q27" s="41">
        <f>IF(ISERROR(VLOOKUP(B27,JB_tabela,MATCH(Q$9,JB_menu,0)-1,FALSE())),,VLOOKUP(B27,JB_tabela,MATCH(Q$9,JB_menu,0)-1,FALSE()))</f>
        <v/>
      </c>
      <c r="R27" s="41">
        <f>IF(ISERROR(VLOOKUP(G27,KB_tabela,MATCH(R$9,KB_menu,0)-2,FALSE())),,VLOOKUP(G27,KB_tabela,MATCH(R$9,KB_menu,0)-2,FALSE()))</f>
        <v/>
      </c>
      <c r="S27" s="41">
        <f>IF(ISERROR(VLOOKUP(G27,KB_tabela,MATCH(S$9,KB_menu,0)-2,FALSE())),,VLOOKUP(G27,KB_tabela,MATCH(S$9,KB_menu,0)-2,FALSE()))</f>
        <v/>
      </c>
      <c r="T27" s="116">
        <f>IF($C27="CAPEX - 1szt JB",IF($M27="szt",SUMIFS(Kosztorys!$F:$F,Kosztorys!$D:$D,$B27,Kosztorys!$I:$I,CONCATENATE("&lt;01.01.",U$10,""))-SUMIFS(Kosztorys!$F:$F,Kosztorys!$D:$D,$B27,Kosztorys!$I:$I,CONCATENATE("&lt;01.01.",T$10,"")),COUNTIFS(Kosztorys!$D:$D,$B27,Kosztorys!$I:$I,CONCATENATE("&lt;01.01.",U$10,""))-COUNTIFS(Kosztorys!$D:$D,$B27,Kosztorys!$I:$I,CONCATENATE("&lt;01.01.",T$10,""))),0)</f>
        <v/>
      </c>
      <c r="U27" s="116">
        <f>IF($C27="CAPEX - 1szt JB",IF($M27="szt",SUMIFS(Kosztorys!$F:$F,Kosztorys!$D:$D,$B27,Kosztorys!$I:$I,CONCATENATE("&lt;01.01.",V$10,""))-SUMIFS(Kosztorys!$F:$F,Kosztorys!$D:$D,$B27,Kosztorys!$I:$I,CONCATENATE("&lt;01.01.",U$10,"")),COUNTIFS(Kosztorys!$D:$D,$B27,Kosztorys!$I:$I,CONCATENATE("&lt;01.01.",V$10,""))-COUNTIFS(Kosztorys!$D:$D,$B27,Kosztorys!$I:$I,CONCATENATE("&lt;01.01.",U$10,""))),0)</f>
        <v/>
      </c>
      <c r="V27" s="116">
        <f>IF($C27="CAPEX - 1szt JB",IF($M27="szt",SUMIFS(Kosztorys!$F:$F,Kosztorys!$D:$D,$B27,Kosztorys!$I:$I,CONCATENATE("&lt;01.01.",W$10,""))-SUMIFS(Kosztorys!$F:$F,Kosztorys!$D:$D,$B27,Kosztorys!$I:$I,CONCATENATE("&lt;01.01.",V$10,"")),COUNTIFS(Kosztorys!$D:$D,$B27,Kosztorys!$I:$I,CONCATENATE("&lt;01.01.",W$10,""))-COUNTIFS(Kosztorys!$D:$D,$B27,Kosztorys!$I:$I,CONCATENATE("&lt;01.01.",V$10,""))),0)</f>
        <v/>
      </c>
      <c r="W27" s="116">
        <f>IF($C27="CAPEX - 1szt JB",IF($M27="szt",SUMIFS(Kosztorys!$F:$F,Kosztorys!$D:$D,$B27,Kosztorys!$I:$I,CONCATENATE("&lt;01.01.",X$10,""))-SUMIFS(Kosztorys!$F:$F,Kosztorys!$D:$D,$B27,Kosztorys!$I:$I,CONCATENATE("&lt;01.01.",W$10,"")),COUNTIFS(Kosztorys!$D:$D,$B27,Kosztorys!$I:$I,CONCATENATE("&lt;01.01.",X$10,""))-COUNTIFS(Kosztorys!$D:$D,$B27,Kosztorys!$I:$I,CONCATENATE("&lt;01.01.",W$10,""))),0)</f>
        <v/>
      </c>
      <c r="X27" s="116">
        <f>IF($C27="CAPEX - 1szt JB",IF($M27="szt",SUMIFS(Kosztorys!$F:$F,Kosztorys!$D:$D,$B27,Kosztorys!$I:$I,CONCATENATE("&lt;01.01.",Y$10,""))-SUMIFS(Kosztorys!$F:$F,Kosztorys!$D:$D,$B27,Kosztorys!$I:$I,CONCATENATE("&lt;01.01.",X$10,"")),COUNTIFS(Kosztorys!$D:$D,$B27,Kosztorys!$I:$I,CONCATENATE("&lt;01.01.",Y$10,""))-COUNTIFS(Kosztorys!$D:$D,$B27,Kosztorys!$I:$I,CONCATENATE("&lt;01.01.",X$10,""))),0)</f>
        <v/>
      </c>
      <c r="Y27" s="116">
        <f>IF($C27="CAPEX - 1szt JB",IF($M27="szt",SUMIFS(Kosztorys!$F:$F,Kosztorys!$D:$D,$B27,Kosztorys!$I:$I,CONCATENATE("&lt;01.01.",Z$10,""))-SUMIFS(Kosztorys!$F:$F,Kosztorys!$D:$D,$B27,Kosztorys!$I:$I,CONCATENATE("&lt;01.01.",Y$10,"")),COUNTIFS(Kosztorys!$D:$D,$B27,Kosztorys!$I:$I,CONCATENATE("&lt;01.01.",Z$10,""))-COUNTIFS(Kosztorys!$D:$D,$B27,Kosztorys!$I:$I,CONCATENATE("&lt;01.01.",Y$10,""))),0)</f>
        <v/>
      </c>
      <c r="Z27" s="116">
        <f>IF($C27="CAPEX - 1szt JB",IF($M27="szt",SUMIFS(Kosztorys!$F:$F,Kosztorys!$D:$D,$B27,Kosztorys!$I:$I,CONCATENATE("&lt;01.01.",AA$10,""))-SUMIFS(Kosztorys!$F:$F,Kosztorys!$D:$D,$B27,Kosztorys!$I:$I,CONCATENATE("&lt;01.01.",Z$10,"")),COUNTIFS(Kosztorys!$D:$D,$B27,Kosztorys!$I:$I,CONCATENATE("&lt;01.01.",AA$10,""))-COUNTIFS(Kosztorys!$D:$D,$B27,Kosztorys!$I:$I,CONCATENATE("&lt;01.01.",Z$10,""))),0)</f>
        <v/>
      </c>
      <c r="AA27" s="116">
        <f>IF($C27="CAPEX - 1szt JB",IF($M27="szt",SUMIFS(Kosztorys!$F:$F,Kosztorys!$D:$D,$B27,Kosztorys!$I:$I,CONCATENATE("&lt;01.01.",AB$10,""))-SUMIFS(Kosztorys!$F:$F,Kosztorys!$D:$D,$B27,Kosztorys!$I:$I,CONCATENATE("&lt;01.01.",AA$10,"")),COUNTIFS(Kosztorys!$D:$D,$B27,Kosztorys!$I:$I,CONCATENATE("&lt;01.01.",AB$10,""))-COUNTIFS(Kosztorys!$D:$D,$B27,Kosztorys!$I:$I,CONCATENATE("&lt;01.01.",AA$10,""))),0)</f>
        <v/>
      </c>
      <c r="AB27" s="116">
        <f>IF($C27="CAPEX - 1szt JB",IF($M27="szt",SUMIFS(Kosztorys!$F:$F,Kosztorys!$D:$D,$B27,Kosztorys!$I:$I,CONCATENATE("&lt;01.01.",AC$10,""))-SUMIFS(Kosztorys!$F:$F,Kosztorys!$D:$D,$B27,Kosztorys!$I:$I,CONCATENATE("&lt;01.01.",AB$10,"")),COUNTIFS(Kosztorys!$D:$D,$B27,Kosztorys!$I:$I,CONCATENATE("&lt;01.01.",AC$10,""))-COUNTIFS(Kosztorys!$D:$D,$B27,Kosztorys!$I:$I,CONCATENATE("&lt;01.01.",AB$10,""))),0)</f>
        <v/>
      </c>
      <c r="AC27" s="116">
        <f>IF($C27="CAPEX - 1szt JB",IF($M27="szt",SUMIFS(Kosztorys!$F:$F,Kosztorys!$D:$D,$B27,Kosztorys!$I:$I,CONCATENATE("&lt;01.01.",AD$10,""))-SUMIFS(Kosztorys!$F:$F,Kosztorys!$D:$D,$B27,Kosztorys!$I:$I,CONCATENATE("&lt;01.01.",AC$10,"")),COUNTIFS(Kosztorys!$D:$D,$B27,Kosztorys!$I:$I,CONCATENATE("&lt;01.01.",AD$10,""))-COUNTIFS(Kosztorys!$D:$D,$B27,Kosztorys!$I:$I,CONCATENATE("&lt;01.01.",AC$10,""))),0)</f>
        <v/>
      </c>
      <c r="AD27" s="116">
        <f>IF($C27="CAPEX - 1szt JB",IF($M27="szt",SUMIFS(Kosztorys!$F:$F,Kosztorys!$D:$D,$B27,Kosztorys!$I:$I,CONCATENATE("&lt;01.01.",AE$10,""))-SUMIFS(Kosztorys!$F:$F,Kosztorys!$D:$D,$B27,Kosztorys!$I:$I,CONCATENATE("&lt;01.01.",AD$10,"")),COUNTIFS(Kosztorys!$D:$D,$B27,Kosztorys!$I:$I,CONCATENATE("&lt;01.01.",AE$10,""))-COUNTIFS(Kosztorys!$D:$D,$B27,Kosztorys!$I:$I,CONCATENATE("&lt;01.01.",AD$10,""))),0)</f>
        <v/>
      </c>
      <c r="AE27" s="116">
        <f>IF($C27="CAPEX - 1szt JB",IF($M27="szt",SUMIFS(Kosztorys!$F:$F,Kosztorys!$D:$D,$B27,Kosztorys!$I:$I,CONCATENATE("&lt;01.01.",AF$10,""))-SUMIFS(Kosztorys!$F:$F,Kosztorys!$D:$D,$B27,Kosztorys!$I:$I,CONCATENATE("&lt;01.01.",AE$10,"")),COUNTIFS(Kosztorys!$D:$D,$B27,Kosztorys!$I:$I,CONCATENATE("&lt;01.01.",AF$10,""))-COUNTIFS(Kosztorys!$D:$D,$B27,Kosztorys!$I:$I,CONCATENATE("&lt;01.01.",AE$10,""))),0)</f>
        <v/>
      </c>
      <c r="AF27" s="116">
        <f>IF($C27="CAPEX - 1szt JB",IF($M27="szt",SUMIFS(Kosztorys!$F:$F,Kosztorys!$D:$D,$B27,Kosztorys!$I:$I,CONCATENATE("&lt;01.01.",AG$10,""))-SUMIFS(Kosztorys!$F:$F,Kosztorys!$D:$D,$B27,Kosztorys!$I:$I,CONCATENATE("&lt;01.01.",AF$10,"")),COUNTIFS(Kosztorys!$D:$D,$B27,Kosztorys!$I:$I,CONCATENATE("&lt;01.01.",AG$10,""))-COUNTIFS(Kosztorys!$D:$D,$B27,Kosztorys!$I:$I,CONCATENATE("&lt;01.01.",AF$10,""))),0)</f>
        <v/>
      </c>
      <c r="AG27" s="116">
        <f>IF($C27="CAPEX - 1szt JB",IF($M27="szt",SUMIFS(Kosztorys!$F:$F,Kosztorys!$D:$D,$B27,Kosztorys!$I:$I,CONCATENATE("&lt;01.01.",AH$10,""))-SUMIFS(Kosztorys!$F:$F,Kosztorys!$D:$D,$B27,Kosztorys!$I:$I,CONCATENATE("&lt;01.01.",AG$10,"")),COUNTIFS(Kosztorys!$D:$D,$B27,Kosztorys!$I:$I,CONCATENATE("&lt;01.01.",AH$10,""))-COUNTIFS(Kosztorys!$D:$D,$B27,Kosztorys!$I:$I,CONCATENATE("&lt;01.01.",AG$10,""))),0)</f>
        <v/>
      </c>
      <c r="AH27" s="116">
        <f>IF($C27="CAPEX - 1szt JB",IF($M27="szt",SUMIFS(Kosztorys!$F:$F,Kosztorys!$D:$D,$B27,Kosztorys!$I:$I,CONCATENATE("&lt;01.01.",AI$10,""))-SUMIFS(Kosztorys!$F:$F,Kosztorys!$D:$D,$B27,Kosztorys!$I:$I,CONCATENATE("&lt;01.01.",AH$10,"")),COUNTIFS(Kosztorys!$D:$D,$B27,Kosztorys!$I:$I,CONCATENATE("&lt;01.01.",AI$10,""))-COUNTIFS(Kosztorys!$D:$D,$B27,Kosztorys!$I:$I,CONCATENATE("&lt;01.01.",AH$10,""))),0)</f>
        <v/>
      </c>
      <c r="AI27" s="116">
        <f>IF($C27="CAPEX - 1szt JB",IF($M27="szt",SUMIFS(Kosztorys!$F:$F,Kosztorys!$D:$D,$B27,Kosztorys!$I:$I,CONCATENATE("&lt;01.01.",AJ$10,""))-SUMIFS(Kosztorys!$F:$F,Kosztorys!$D:$D,$B27,Kosztorys!$I:$I,CONCATENATE("&lt;01.01.",AI$10,"")),COUNTIFS(Kosztorys!$D:$D,$B27,Kosztorys!$I:$I,CONCATENATE("&lt;01.01.",AJ$10,""))-COUNTIFS(Kosztorys!$D:$D,$B27,Kosztorys!$I:$I,CONCATENATE("&lt;01.01.",AI$10,""))),0)</f>
        <v/>
      </c>
      <c r="AJ27" s="116">
        <f>IF(C27="CAPEX - 1szt JB",IF(SUM(T27:AI27)=IF(ISERROR(VLOOKUP(B27,JB_tabela,MATCH(AJ$9,JB_menu,0)-1,FALSE())),,VLOOKUP(B27,JB_tabela,MATCH(AJ$9,JB_menu,0)-1,FALSE())),"OK","nie zgadza się liczba użytych JB"),"OK-ND")</f>
        <v/>
      </c>
      <c r="AM27" s="41">
        <f>IFERROR("_" &amp; VLOOKUP($B27,#REF!,1,FALSE()),#REF!)</f>
        <v/>
      </c>
      <c r="AN27" s="41">
        <f>IF($C27="CAPEX - Długość 1m",SUMIFS(Kosztorys!$F:$F,Kosztorys!$D:$D,$B27,Kosztorys!$I:$I,CONCATENATE("&lt;31.12.",AN$10,""))-SUMIFS(Kosztorys!$F:$F,Kosztorys!$D:$D,$B27,Kosztorys!$I:$I,CONCATENATE("&lt;31.12.",AM$10,"")),"x")</f>
        <v/>
      </c>
      <c r="AO27" s="41">
        <f>IF($C27="CAPEX - Długość 1m",SUMIFS(Kosztorys!$F:$F,Kosztorys!$D:$D,$B27,Kosztorys!$I:$I,CONCATENATE("&lt;31.12.",AO$10,""))-SUMIFS(Kosztorys!$F:$F,Kosztorys!$D:$D,$B27,Kosztorys!$I:$I,CONCATENATE("&lt;31.12.",AN$10,"")),"x")</f>
        <v/>
      </c>
      <c r="AP27" s="41">
        <f>IF($C27="CAPEX - Długość 1m",SUMIFS(Kosztorys!$F:$F,Kosztorys!$D:$D,$B27,Kosztorys!$I:$I,CONCATENATE("&lt;31.12.",AP$10,""))-SUMIFS(Kosztorys!$F:$F,Kosztorys!$D:$D,$B27,Kosztorys!$I:$I,CONCATENATE("&lt;31.12.",AO$10,"")),"x")</f>
        <v/>
      </c>
      <c r="AQ27" s="41">
        <f>IF($C27="CAPEX - Długość 1m",SUMIFS(Kosztorys!$F:$F,Kosztorys!$D:$D,$B27,Kosztorys!$I:$I,CONCATENATE("&lt;31.12.",AQ$10,""))-SUMIFS(Kosztorys!$F:$F,Kosztorys!$D:$D,$B27,Kosztorys!$I:$I,CONCATENATE("&lt;31.12.",AP$10,"")),"x")</f>
        <v/>
      </c>
      <c r="AR27" s="41">
        <f>IF($C27="CAPEX - Długość 1m",SUMIFS(Kosztorys!$F:$F,Kosztorys!$D:$D,$B27,Kosztorys!$I:$I,CONCATENATE("&lt;31.12.",AR$10,""))-SUMIFS(Kosztorys!$F:$F,Kosztorys!$D:$D,$B27,Kosztorys!$I:$I,CONCATENATE("&lt;31.12.",AQ$10,"")),"x")</f>
        <v/>
      </c>
      <c r="AS27" s="41">
        <f>IF($C27="CAPEX - Długość 1m",SUMIFS(Kosztorys!$F:$F,Kosztorys!$D:$D,$B27,Kosztorys!$I:$I,CONCATENATE("&lt;31.12.",AS$10,""))-SUMIFS(Kosztorys!$F:$F,Kosztorys!$D:$D,$B27,Kosztorys!$I:$I,CONCATENATE("&lt;31.12.",AR$10,"")),"x")</f>
        <v/>
      </c>
      <c r="AT27" s="41">
        <f>IF($C27="CAPEX - Długość 1m",SUMIFS(Kosztorys!$F:$F,Kosztorys!$D:$D,$B27,Kosztorys!$I:$I,CONCATENATE("&lt;31.12.",AT$10,""))-SUMIFS(Kosztorys!$F:$F,Kosztorys!$D:$D,$B27,Kosztorys!$I:$I,CONCATENATE("&lt;31.12.",AS$10,"")),"x")</f>
        <v/>
      </c>
      <c r="AU27" s="41">
        <f>IF($C27="CAPEX - Długość 1m",SUMIFS(Kosztorys!$F:$F,Kosztorys!$D:$D,$B27,Kosztorys!$I:$I,CONCATENATE("&lt;31.12.",AU$10,""))-SUMIFS(Kosztorys!$F:$F,Kosztorys!$D:$D,$B27,Kosztorys!$I:$I,CONCATENATE("&lt;31.12.",AT$10,"")),"x")</f>
        <v/>
      </c>
      <c r="AV27" s="41">
        <f>IF($C27="CAPEX - Długość 1m",SUMIFS(Kosztorys!$F:$F,Kosztorys!$D:$D,$B27,Kosztorys!$I:$I,CONCATENATE("&lt;31.12.",AV$10,""))-SUMIFS(Kosztorys!$F:$F,Kosztorys!$D:$D,$B27,Kosztorys!$I:$I,CONCATENATE("&lt;31.12.",AU$10,"")),"x")</f>
        <v/>
      </c>
      <c r="AW27" s="41">
        <f>IF($C27="CAPEX - Długość 1m",SUMIFS(Kosztorys!$F:$F,Kosztorys!$D:$D,$B27,Kosztorys!$I:$I,CONCATENATE("&lt;31.12.",AW$10,""))-SUMIFS(Kosztorys!$F:$F,Kosztorys!$D:$D,$B27,Kosztorys!$I:$I,CONCATENATE("&lt;31.12.",AV$10,"")),"x")</f>
        <v/>
      </c>
      <c r="AX27" s="41">
        <f>IF($C27="CAPEX - Długość 1m",SUMIFS(Kosztorys!$F:$F,Kosztorys!$D:$D,$B27,Kosztorys!$I:$I,CONCATENATE("&lt;31.12.",AX$10,""))-SUMIFS(Kosztorys!$F:$F,Kosztorys!$D:$D,$B27,Kosztorys!$I:$I,CONCATENATE("&lt;31.12.",AW$10,"")),"x")</f>
        <v/>
      </c>
      <c r="AY27" s="41">
        <f>IF($C27="CAPEX - Długość 1m",SUMIFS(Kosztorys!$F:$F,Kosztorys!$D:$D,$B27,Kosztorys!$I:$I,CONCATENATE("&lt;31.12.",AY$10,""))-SUMIFS(Kosztorys!$F:$F,Kosztorys!$D:$D,$B27,Kosztorys!$I:$I,CONCATENATE("&lt;31.12.",AX$10,"")),"x")</f>
        <v/>
      </c>
      <c r="AZ27" s="41">
        <f>IF($C27="CAPEX - Długość 1m",SUMIFS(Kosztorys!$F:$F,Kosztorys!$D:$D,$B27,Kosztorys!$I:$I,CONCATENATE("&lt;31.12.",AZ$10,""))-SUMIFS(Kosztorys!$F:$F,Kosztorys!$D:$D,$B27,Kosztorys!$I:$I,CONCATENATE("&lt;31.12.",AY$10,"")),"x")</f>
        <v/>
      </c>
      <c r="BA27" s="41">
        <f>IF($C27="CAPEX - Długość 1m",SUMIFS(Kosztorys!$F:$F,Kosztorys!$D:$D,$B27,Kosztorys!$I:$I,CONCATENATE("&lt;31.12.",BA$10,""))-SUMIFS(Kosztorys!$F:$F,Kosztorys!$D:$D,$B27,Kosztorys!$I:$I,CONCATENATE("&lt;31.12.",AZ$10,"")),"x")</f>
        <v/>
      </c>
      <c r="BB27" s="41">
        <f>IF($C27="CAPEX - Długość 1m",SUMIFS(Kosztorys!$F:$F,Kosztorys!$D:$D,$B27,Kosztorys!$I:$I,CONCATENATE("&lt;31.12.",BB$10,""))-SUMIFS(Kosztorys!$F:$F,Kosztorys!$D:$D,$B27,Kosztorys!$I:$I,CONCATENATE("&lt;31.12.",BA$10,"")),"x")</f>
        <v/>
      </c>
      <c r="BC27" s="41">
        <f>IF($C27="CAPEX - Długość 1m",SUMIFS(Kosztorys!$F:$F,Kosztorys!$D:$D,$B27,Kosztorys!$I:$I,CONCATENATE("&lt;31.12.",BC$10,""))-SUMIFS(Kosztorys!$F:$F,Kosztorys!$D:$D,$B27,Kosztorys!$I:$I,CONCATENATE("&lt;31.12.",BB$10,"")),"x")</f>
        <v/>
      </c>
      <c r="BD27" s="41">
        <f>IF(C27="CAPEX - Długość 1m",IF(SUM(AN27:BC27)=IF(ISERROR(VLOOKUP(B27,JB_tabela,MATCH(BD$9,JB_menu,0)-1,FALSE())),,VLOOKUP(B27,JB_tabela,MATCH(BD$9,JB_menu,0)-1,FALSE())),"OK","nie zgadza się liczba użytych JB"),"OK-ND")</f>
        <v/>
      </c>
      <c r="BH27" s="41">
        <f>IF($C27="OPEX - Koszt 1szt/rok",IF($M27="szt",SUMIFS(Kosztorys!$F:$F,Kosztorys!$D:$D,$B27,Kosztorys!$I:$I,CONCATENATE("&lt;01.01.",BH$10,""))+(SUMIFS(Kosztorys!$F:$F,Kosztorys!$D:$D,$B27,Kosztorys!$I:$I,CONCATENATE("&lt;=31.03.",BH$10,""))-SUMIFS(Kosztorys!$F:$F,Kosztorys!$D:$D,$B27,Kosztorys!$I:$I,CONCATENATE("&lt;=31.12.",BG$10,"")))*0.75+(SUMIFS(Kosztorys!$F:$F,Kosztorys!$D:$D,$B27,Kosztorys!$I:$I,CONCATENATE("&lt;=30.06.",BH$10,""))-SUMIFS(Kosztorys!$F:$F,Kosztorys!$D:$D,$B27,Kosztorys!$I:$I,CONCATENATE("&lt;=31.03.",BH$10,"")))*0.5+(SUMIFS(Kosztorys!$F:$F,Kosztorys!$D:$D,$B27,Kosztorys!$I:$I,CONCATENATE("&lt;=30.09.",BH$10,""))-SUMIFS(Kosztorys!$F:$F,Kosztorys!$D:$D,$B27,Kosztorys!$I:$I,CONCATENATE("&lt;=30.06.",BH$10,"")))*0.25,"nic"),0)</f>
        <v/>
      </c>
      <c r="BI27" s="41">
        <f>IF($C27="OPEX - Koszt 1szt/rok",IF($M27="szt",SUMIFS(Kosztorys!$F:$F,Kosztorys!$D:$D,$B27,Kosztorys!$I:$I,CONCATENATE("&lt;01.01.",BI$10,""))+(SUMIFS(Kosztorys!$F:$F,Kosztorys!$D:$D,$B27,Kosztorys!$I:$I,CONCATENATE("&lt;=31.03.",BI$10,""))-SUMIFS(Kosztorys!$F:$F,Kosztorys!$D:$D,$B27,Kosztorys!$I:$I,CONCATENATE("&lt;=31.12.",BH$10,"")))*0.75+(SUMIFS(Kosztorys!$F:$F,Kosztorys!$D:$D,$B27,Kosztorys!$I:$I,CONCATENATE("&lt;=30.06.",BI$10,""))-SUMIFS(Kosztorys!$F:$F,Kosztorys!$D:$D,$B27,Kosztorys!$I:$I,CONCATENATE("&lt;=31.03.",BI$10,"")))*0.5+(SUMIFS(Kosztorys!$F:$F,Kosztorys!$D:$D,$B27,Kosztorys!$I:$I,CONCATENATE("&lt;=30.09.",BI$10,""))-SUMIFS(Kosztorys!$F:$F,Kosztorys!$D:$D,$B27,Kosztorys!$I:$I,CONCATENATE("&lt;=30.06.",BI$10,"")))*0.25,"nic"),0)</f>
        <v/>
      </c>
      <c r="BJ27" s="41">
        <f>IF($C27="OPEX - Koszt 1szt/rok",IF($M27="szt",SUMIFS(Kosztorys!$F:$F,Kosztorys!$D:$D,$B27,Kosztorys!$I:$I,CONCATENATE("&lt;01.01.",BJ$10,""))+(SUMIFS(Kosztorys!$F:$F,Kosztorys!$D:$D,$B27,Kosztorys!$I:$I,CONCATENATE("&lt;=31.03.",BJ$10,""))-SUMIFS(Kosztorys!$F:$F,Kosztorys!$D:$D,$B27,Kosztorys!$I:$I,CONCATENATE("&lt;=31.12.",BI$10,"")))*0.75+(SUMIFS(Kosztorys!$F:$F,Kosztorys!$D:$D,$B27,Kosztorys!$I:$I,CONCATENATE("&lt;=30.06.",BJ$10,""))-SUMIFS(Kosztorys!$F:$F,Kosztorys!$D:$D,$B27,Kosztorys!$I:$I,CONCATENATE("&lt;=31.03.",BJ$10,"")))*0.5+(SUMIFS(Kosztorys!$F:$F,Kosztorys!$D:$D,$B27,Kosztorys!$I:$I,CONCATENATE("&lt;=30.09.",BJ$10,""))-SUMIFS(Kosztorys!$F:$F,Kosztorys!$D:$D,$B27,Kosztorys!$I:$I,CONCATENATE("&lt;=30.06.",BJ$10,"")))*0.25,"nic"),0)</f>
        <v/>
      </c>
      <c r="BK27" s="41">
        <f>IF($C27="OPEX - Koszt 1szt/rok",IF($M27="szt",SUMIFS(Kosztorys!$F:$F,Kosztorys!$D:$D,$B27,Kosztorys!$I:$I,CONCATENATE("&lt;01.01.",BK$10,""))+(SUMIFS(Kosztorys!$F:$F,Kosztorys!$D:$D,$B27,Kosztorys!$I:$I,CONCATENATE("&lt;=31.03.",BK$10,""))-SUMIFS(Kosztorys!$F:$F,Kosztorys!$D:$D,$B27,Kosztorys!$I:$I,CONCATENATE("&lt;=31.12.",BJ$10,"")))*0.75+(SUMIFS(Kosztorys!$F:$F,Kosztorys!$D:$D,$B27,Kosztorys!$I:$I,CONCATENATE("&lt;=30.06.",BK$10,""))-SUMIFS(Kosztorys!$F:$F,Kosztorys!$D:$D,$B27,Kosztorys!$I:$I,CONCATENATE("&lt;=31.03.",BK$10,"")))*0.5+(SUMIFS(Kosztorys!$F:$F,Kosztorys!$D:$D,$B27,Kosztorys!$I:$I,CONCATENATE("&lt;=30.09.",BK$10,""))-SUMIFS(Kosztorys!$F:$F,Kosztorys!$D:$D,$B27,Kosztorys!$I:$I,CONCATENATE("&lt;=30.06.",BK$10,"")))*0.25,"nic"),0)</f>
        <v/>
      </c>
      <c r="BL27" s="41">
        <f>IF($C27="OPEX - Koszt 1szt/rok",IF($M27="szt",SUMIFS(Kosztorys!$F:$F,Kosztorys!$D:$D,$B27,Kosztorys!$I:$I,CONCATENATE("&lt;01.01.",BL$10,""))+(SUMIFS(Kosztorys!$F:$F,Kosztorys!$D:$D,$B27,Kosztorys!$I:$I,CONCATENATE("&lt;=31.03.",BL$10,""))-SUMIFS(Kosztorys!$F:$F,Kosztorys!$D:$D,$B27,Kosztorys!$I:$I,CONCATENATE("&lt;=31.12.",BK$10,"")))*0.75+(SUMIFS(Kosztorys!$F:$F,Kosztorys!$D:$D,$B27,Kosztorys!$I:$I,CONCATENATE("&lt;=30.06.",BL$10,""))-SUMIFS(Kosztorys!$F:$F,Kosztorys!$D:$D,$B27,Kosztorys!$I:$I,CONCATENATE("&lt;=31.03.",BL$10,"")))*0.5+(SUMIFS(Kosztorys!$F:$F,Kosztorys!$D:$D,$B27,Kosztorys!$I:$I,CONCATENATE("&lt;=30.09.",BL$10,""))-SUMIFS(Kosztorys!$F:$F,Kosztorys!$D:$D,$B27,Kosztorys!$I:$I,CONCATENATE("&lt;=30.06.",BL$10,"")))*0.25,"nic"),0)</f>
        <v/>
      </c>
      <c r="BM27" s="41">
        <f>IF($C27="OPEX - Koszt 1szt/rok",IF($M27="szt",SUMIFS(Kosztorys!$F:$F,Kosztorys!$D:$D,$B27,Kosztorys!$I:$I,CONCATENATE("&lt;01.01.",BM$10,""))+(SUMIFS(Kosztorys!$F:$F,Kosztorys!$D:$D,$B27,Kosztorys!$I:$I,CONCATENATE("&lt;=31.03.",BM$10,""))-SUMIFS(Kosztorys!$F:$F,Kosztorys!$D:$D,$B27,Kosztorys!$I:$I,CONCATENATE("&lt;=31.12.",BL$10,"")))*0.75+(SUMIFS(Kosztorys!$F:$F,Kosztorys!$D:$D,$B27,Kosztorys!$I:$I,CONCATENATE("&lt;=30.06.",BM$10,""))-SUMIFS(Kosztorys!$F:$F,Kosztorys!$D:$D,$B27,Kosztorys!$I:$I,CONCATENATE("&lt;=31.03.",BM$10,"")))*0.5+(SUMIFS(Kosztorys!$F:$F,Kosztorys!$D:$D,$B27,Kosztorys!$I:$I,CONCATENATE("&lt;=30.09.",BM$10,""))-SUMIFS(Kosztorys!$F:$F,Kosztorys!$D:$D,$B27,Kosztorys!$I:$I,CONCATENATE("&lt;=30.06.",BM$10,"")))*0.25,"nic"),0)</f>
        <v/>
      </c>
      <c r="BN27" s="41">
        <f>IF($C27="OPEX - Koszt 1szt/rok",IF($M27="szt",SUMIFS(Kosztorys!$F:$F,Kosztorys!$D:$D,$B27,Kosztorys!$I:$I,CONCATENATE("&lt;01.01.",BN$10,""))+(SUMIFS(Kosztorys!$F:$F,Kosztorys!$D:$D,$B27,Kosztorys!$I:$I,CONCATENATE("&lt;=31.03.",BN$10,""))-SUMIFS(Kosztorys!$F:$F,Kosztorys!$D:$D,$B27,Kosztorys!$I:$I,CONCATENATE("&lt;=31.12.",BM$10,"")))*0.75+(SUMIFS(Kosztorys!$F:$F,Kosztorys!$D:$D,$B27,Kosztorys!$I:$I,CONCATENATE("&lt;=30.06.",BN$10,""))-SUMIFS(Kosztorys!$F:$F,Kosztorys!$D:$D,$B27,Kosztorys!$I:$I,CONCATENATE("&lt;=31.03.",BN$10,"")))*0.5+(SUMIFS(Kosztorys!$F:$F,Kosztorys!$D:$D,$B27,Kosztorys!$I:$I,CONCATENATE("&lt;=30.09.",BN$10,""))-SUMIFS(Kosztorys!$F:$F,Kosztorys!$D:$D,$B27,Kosztorys!$I:$I,CONCATENATE("&lt;=30.06.",BN$10,"")))*0.25,"nic"),0)</f>
        <v/>
      </c>
      <c r="BO27" s="41">
        <f>IF($C27="OPEX - Koszt 1szt/rok",IF($M27="szt",SUMIFS(Kosztorys!$F:$F,Kosztorys!$D:$D,$B27,Kosztorys!$I:$I,CONCATENATE("&lt;01.01.",BO$10,""))+(SUMIFS(Kosztorys!$F:$F,Kosztorys!$D:$D,$B27,Kosztorys!$I:$I,CONCATENATE("&lt;=31.03.",BO$10,""))-SUMIFS(Kosztorys!$F:$F,Kosztorys!$D:$D,$B27,Kosztorys!$I:$I,CONCATENATE("&lt;=31.12.",BN$10,"")))*0.75+(SUMIFS(Kosztorys!$F:$F,Kosztorys!$D:$D,$B27,Kosztorys!$I:$I,CONCATENATE("&lt;=30.06.",BO$10,""))-SUMIFS(Kosztorys!$F:$F,Kosztorys!$D:$D,$B27,Kosztorys!$I:$I,CONCATENATE("&lt;=31.03.",BO$10,"")))*0.5+(SUMIFS(Kosztorys!$F:$F,Kosztorys!$D:$D,$B27,Kosztorys!$I:$I,CONCATENATE("&lt;=30.09.",BO$10,""))-SUMIFS(Kosztorys!$F:$F,Kosztorys!$D:$D,$B27,Kosztorys!$I:$I,CONCATENATE("&lt;=30.06.",BO$10,"")))*0.25,"nic"),0)</f>
        <v/>
      </c>
      <c r="BP27" s="41">
        <f>IF($C27="OPEX - Koszt 1szt/rok",IF($M27="szt",SUMIFS(Kosztorys!$F:$F,Kosztorys!$D:$D,$B27,Kosztorys!$I:$I,CONCATENATE("&lt;01.01.",BP$10,""))+(SUMIFS(Kosztorys!$F:$F,Kosztorys!$D:$D,$B27,Kosztorys!$I:$I,CONCATENATE("&lt;=31.03.",BP$10,""))-SUMIFS(Kosztorys!$F:$F,Kosztorys!$D:$D,$B27,Kosztorys!$I:$I,CONCATENATE("&lt;=31.12.",BO$10,"")))*0.75+(SUMIFS(Kosztorys!$F:$F,Kosztorys!$D:$D,$B27,Kosztorys!$I:$I,CONCATENATE("&lt;=30.06.",BP$10,""))-SUMIFS(Kosztorys!$F:$F,Kosztorys!$D:$D,$B27,Kosztorys!$I:$I,CONCATENATE("&lt;=31.03.",BP$10,"")))*0.5+(SUMIFS(Kosztorys!$F:$F,Kosztorys!$D:$D,$B27,Kosztorys!$I:$I,CONCATENATE("&lt;=30.09.",BP$10,""))-SUMIFS(Kosztorys!$F:$F,Kosztorys!$D:$D,$B27,Kosztorys!$I:$I,CONCATENATE("&lt;=30.06.",BP$10,"")))*0.25,"nic"),0)</f>
        <v/>
      </c>
      <c r="BQ27" s="41">
        <f>IF($C27="OPEX - Koszt 1szt/rok",IF($M27="szt",SUMIFS(Kosztorys!$F:$F,Kosztorys!$D:$D,$B27,Kosztorys!$I:$I,CONCATENATE("&lt;01.01.",BQ$10,""))+(SUMIFS(Kosztorys!$F:$F,Kosztorys!$D:$D,$B27,Kosztorys!$I:$I,CONCATENATE("&lt;=31.03.",BQ$10,""))-SUMIFS(Kosztorys!$F:$F,Kosztorys!$D:$D,$B27,Kosztorys!$I:$I,CONCATENATE("&lt;=31.12.",BP$10,"")))*0.75+(SUMIFS(Kosztorys!$F:$F,Kosztorys!$D:$D,$B27,Kosztorys!$I:$I,CONCATENATE("&lt;=30.06.",BQ$10,""))-SUMIFS(Kosztorys!$F:$F,Kosztorys!$D:$D,$B27,Kosztorys!$I:$I,CONCATENATE("&lt;=31.03.",BQ$10,"")))*0.5+(SUMIFS(Kosztorys!$F:$F,Kosztorys!$D:$D,$B27,Kosztorys!$I:$I,CONCATENATE("&lt;=30.09.",BQ$10,""))-SUMIFS(Kosztorys!$F:$F,Kosztorys!$D:$D,$B27,Kosztorys!$I:$I,CONCATENATE("&lt;=30.06.",BQ$10,"")))*0.25,"nic"),0)</f>
        <v/>
      </c>
      <c r="BR27" s="41">
        <f>IF($C27="OPEX - Koszt 1szt/rok",IF($M27="szt",SUMIFS(Kosztorys!$F:$F,Kosztorys!$D:$D,$B27,Kosztorys!$I:$I,CONCATENATE("&lt;01.01.",BR$10,""))+(SUMIFS(Kosztorys!$F:$F,Kosztorys!$D:$D,$B27,Kosztorys!$I:$I,CONCATENATE("&lt;=31.03.",BR$10,""))-SUMIFS(Kosztorys!$F:$F,Kosztorys!$D:$D,$B27,Kosztorys!$I:$I,CONCATENATE("&lt;=31.12.",BQ$10,"")))*0.75+(SUMIFS(Kosztorys!$F:$F,Kosztorys!$D:$D,$B27,Kosztorys!$I:$I,CONCATENATE("&lt;=30.06.",BR$10,""))-SUMIFS(Kosztorys!$F:$F,Kosztorys!$D:$D,$B27,Kosztorys!$I:$I,CONCATENATE("&lt;=31.03.",BR$10,"")))*0.5+(SUMIFS(Kosztorys!$F:$F,Kosztorys!$D:$D,$B27,Kosztorys!$I:$I,CONCATENATE("&lt;=30.09.",BR$10,""))-SUMIFS(Kosztorys!$F:$F,Kosztorys!$D:$D,$B27,Kosztorys!$I:$I,CONCATENATE("&lt;=30.06.",BR$10,"")))*0.25,"nic"),0)</f>
        <v/>
      </c>
      <c r="BS27" s="41">
        <f>IF($C27="OPEX - Koszt 1szt/rok",IF($M27="szt",SUMIFS(Kosztorys!$F:$F,Kosztorys!$D:$D,$B27,Kosztorys!$I:$I,CONCATENATE("&lt;01.01.",BS$10,""))+(SUMIFS(Kosztorys!$F:$F,Kosztorys!$D:$D,$B27,Kosztorys!$I:$I,CONCATENATE("&lt;=31.03.",BS$10,""))-SUMIFS(Kosztorys!$F:$F,Kosztorys!$D:$D,$B27,Kosztorys!$I:$I,CONCATENATE("&lt;=31.12.",BR$10,"")))*0.75+(SUMIFS(Kosztorys!$F:$F,Kosztorys!$D:$D,$B27,Kosztorys!$I:$I,CONCATENATE("&lt;=30.06.",BS$10,""))-SUMIFS(Kosztorys!$F:$F,Kosztorys!$D:$D,$B27,Kosztorys!$I:$I,CONCATENATE("&lt;=31.03.",BS$10,"")))*0.5+(SUMIFS(Kosztorys!$F:$F,Kosztorys!$D:$D,$B27,Kosztorys!$I:$I,CONCATENATE("&lt;=30.09.",BS$10,""))-SUMIFS(Kosztorys!$F:$F,Kosztorys!$D:$D,$B27,Kosztorys!$I:$I,CONCATENATE("&lt;=30.06.",BS$10,"")))*0.25,"nic"),0)</f>
        <v/>
      </c>
      <c r="BT27" s="41">
        <f>IF($C27="OPEX - Koszt 1szt/rok",IF($M27="szt",SUMIFS(Kosztorys!$F:$F,Kosztorys!$D:$D,$B27,Kosztorys!$I:$I,CONCATENATE("&lt;01.01.",BT$10,""))+(SUMIFS(Kosztorys!$F:$F,Kosztorys!$D:$D,$B27,Kosztorys!$I:$I,CONCATENATE("&lt;=31.03.",BT$10,""))-SUMIFS(Kosztorys!$F:$F,Kosztorys!$D:$D,$B27,Kosztorys!$I:$I,CONCATENATE("&lt;=31.12.",BS$10,"")))*0.75+(SUMIFS(Kosztorys!$F:$F,Kosztorys!$D:$D,$B27,Kosztorys!$I:$I,CONCATENATE("&lt;=30.06.",BT$10,""))-SUMIFS(Kosztorys!$F:$F,Kosztorys!$D:$D,$B27,Kosztorys!$I:$I,CONCATENATE("&lt;=31.03.",BT$10,"")))*0.5+(SUMIFS(Kosztorys!$F:$F,Kosztorys!$D:$D,$B27,Kosztorys!$I:$I,CONCATENATE("&lt;=30.09.",BT$10,""))-SUMIFS(Kosztorys!$F:$F,Kosztorys!$D:$D,$B27,Kosztorys!$I:$I,CONCATENATE("&lt;=30.06.",BT$10,"")))*0.25,"nic"),0)</f>
        <v/>
      </c>
      <c r="BU27" s="41">
        <f>IF($C27="OPEX - Koszt 1szt/rok",IF($M27="szt",SUMIFS(Kosztorys!$F:$F,Kosztorys!$D:$D,$B27,Kosztorys!$I:$I,CONCATENATE("&lt;01.01.",BU$10,""))+(SUMIFS(Kosztorys!$F:$F,Kosztorys!$D:$D,$B27,Kosztorys!$I:$I,CONCATENATE("&lt;=31.03.",BU$10,""))-SUMIFS(Kosztorys!$F:$F,Kosztorys!$D:$D,$B27,Kosztorys!$I:$I,CONCATENATE("&lt;=31.12.",BT$10,"")))*0.75+(SUMIFS(Kosztorys!$F:$F,Kosztorys!$D:$D,$B27,Kosztorys!$I:$I,CONCATENATE("&lt;=30.06.",BU$10,""))-SUMIFS(Kosztorys!$F:$F,Kosztorys!$D:$D,$B27,Kosztorys!$I:$I,CONCATENATE("&lt;=31.03.",BU$10,"")))*0.5+(SUMIFS(Kosztorys!$F:$F,Kosztorys!$D:$D,$B27,Kosztorys!$I:$I,CONCATENATE("&lt;=30.09.",BU$10,""))-SUMIFS(Kosztorys!$F:$F,Kosztorys!$D:$D,$B27,Kosztorys!$I:$I,CONCATENATE("&lt;=30.06.",BU$10,"")))*0.25,"nic"),0)</f>
        <v/>
      </c>
      <c r="BV27" s="41">
        <f>IF($C27="OPEX - Koszt 1szt/rok",IF($M27="szt",SUMIFS(Kosztorys!$F:$F,Kosztorys!$D:$D,$B27,Kosztorys!$I:$I,CONCATENATE("&lt;01.01.",BV$10,""))+(SUMIFS(Kosztorys!$F:$F,Kosztorys!$D:$D,$B27,Kosztorys!$I:$I,CONCATENATE("&lt;=31.03.",BV$10,""))-SUMIFS(Kosztorys!$F:$F,Kosztorys!$D:$D,$B27,Kosztorys!$I:$I,CONCATENATE("&lt;=31.12.",BU$10,"")))*0.75+(SUMIFS(Kosztorys!$F:$F,Kosztorys!$D:$D,$B27,Kosztorys!$I:$I,CONCATENATE("&lt;=30.06.",BV$10,""))-SUMIFS(Kosztorys!$F:$F,Kosztorys!$D:$D,$B27,Kosztorys!$I:$I,CONCATENATE("&lt;=31.03.",BV$10,"")))*0.5+(SUMIFS(Kosztorys!$F:$F,Kosztorys!$D:$D,$B27,Kosztorys!$I:$I,CONCATENATE("&lt;=30.09.",BV$10,""))-SUMIFS(Kosztorys!$F:$F,Kosztorys!$D:$D,$B27,Kosztorys!$I:$I,CONCATENATE("&lt;=30.06.",BV$10,"")))*0.25,"nic"),0)</f>
        <v/>
      </c>
      <c r="BW27" s="41">
        <f>IF($C27="OPEX - Koszt 1szt/rok",IF($M27="szt",SUMIFS(Kosztorys!$F:$F,Kosztorys!$D:$D,$B27,Kosztorys!$I:$I,CONCATENATE("&lt;01.01.",BW$10,""))+(SUMIFS(Kosztorys!$F:$F,Kosztorys!$D:$D,$B27,Kosztorys!$I:$I,CONCATENATE("&lt;=31.03.",BW$10,""))-SUMIFS(Kosztorys!$F:$F,Kosztorys!$D:$D,$B27,Kosztorys!$I:$I,CONCATENATE("&lt;=31.12.",BV$10,"")))*0.75+(SUMIFS(Kosztorys!$F:$F,Kosztorys!$D:$D,$B27,Kosztorys!$I:$I,CONCATENATE("&lt;=30.06.",BW$10,""))-SUMIFS(Kosztorys!$F:$F,Kosztorys!$D:$D,$B27,Kosztorys!$I:$I,CONCATENATE("&lt;=31.03.",BW$10,"")))*0.5+(SUMIFS(Kosztorys!$F:$F,Kosztorys!$D:$D,$B27,Kosztorys!$I:$I,CONCATENATE("&lt;=30.09.",BW$10,""))-SUMIFS(Kosztorys!$F:$F,Kosztorys!$D:$D,$B27,Kosztorys!$I:$I,CONCATENATE("&lt;=30.06.",BW$10,"")))*0.25,"nic"),0)</f>
        <v/>
      </c>
      <c r="BX27" s="41">
        <f>IF(C27="OPEX - Koszt 1szt/rok",IF(MAX(BH27:BW27)=IF(ISERROR(VLOOKUP(B27,JB_tabela,MATCH(BX$9,JB_menu,0)-1,FALSE())),,VLOOKUP(B27,JB_tabela,MATCH(BX$9,JB_menu,0)-1,FALSE())),"OK","nie zgadza się liczba użytych JB"),"OK-ND")</f>
        <v/>
      </c>
      <c r="CB27" s="41">
        <f>IF($C27="OPEX - Długość 1m koszt/rok",IF($M27="m",SUMIFS(Kosztorys!$F:$F,Kosztorys!$D:$D,$B27,Kosztorys!$I:$I,CONCATENATE("&lt;01.01.",CB$10,""))+(SUMIFS(Kosztorys!$F:$F,Kosztorys!$D:$D,$B27,Kosztorys!$I:$I,CONCATENATE("&lt;=31.03.",CB$10,""))-SUMIFS(Kosztorys!$F:$F,Kosztorys!$D:$D,$B27,Kosztorys!$I:$I,CONCATENATE("&lt;=31.12.",CA$10,"")))*0.75+(SUMIFS(Kosztorys!$F:$F,Kosztorys!$D:$D,$B27,Kosztorys!$I:$I,CONCATENATE("&lt;=30.06.",CB$10,""))-SUMIFS(Kosztorys!$F:$F,Kosztorys!$D:$D,$B27,Kosztorys!$I:$I,CONCATENATE("&lt;=31.03.",CB$10,"")))*0.5+(SUMIFS(Kosztorys!$F:$F,Kosztorys!$D:$D,$B27,Kosztorys!$I:$I,CONCATENATE("&lt;=30.09.",CB$10,""))-SUMIFS(Kosztorys!$F:$F,Kosztorys!$D:$D,$B27,Kosztorys!$I:$I,CONCATENATE("&lt;=30.06.",CB$10,"")))*0.25,"nic"),0)</f>
        <v/>
      </c>
      <c r="CC27" s="41">
        <f>IF($C27="OPEX - Długość 1m koszt/rok",IF($M27="m",SUMIFS(Kosztorys!$F:$F,Kosztorys!$D:$D,$B27,Kosztorys!$I:$I,CONCATENATE("&lt;01.01.",CC$10,""))+(SUMIFS(Kosztorys!$F:$F,Kosztorys!$D:$D,$B27,Kosztorys!$I:$I,CONCATENATE("&lt;=31.03.",CC$10,""))-SUMIFS(Kosztorys!$F:$F,Kosztorys!$D:$D,$B27,Kosztorys!$I:$I,CONCATENATE("&lt;=31.12.",CB$10,"")))*0.75+(SUMIFS(Kosztorys!$F:$F,Kosztorys!$D:$D,$B27,Kosztorys!$I:$I,CONCATENATE("&lt;=30.06.",CC$10,""))-SUMIFS(Kosztorys!$F:$F,Kosztorys!$D:$D,$B27,Kosztorys!$I:$I,CONCATENATE("&lt;=31.03.",CC$10,"")))*0.5+(SUMIFS(Kosztorys!$F:$F,Kosztorys!$D:$D,$B27,Kosztorys!$I:$I,CONCATENATE("&lt;=30.09.",CC$10,""))-SUMIFS(Kosztorys!$F:$F,Kosztorys!$D:$D,$B27,Kosztorys!$I:$I,CONCATENATE("&lt;=30.06.",CC$10,"")))*0.25,"nic"),0)</f>
        <v/>
      </c>
      <c r="CD27" s="41">
        <f>IF($C27="OPEX - Długość 1m koszt/rok",IF($M27="m",SUMIFS(Kosztorys!$F:$F,Kosztorys!$D:$D,$B27,Kosztorys!$I:$I,CONCATENATE("&lt;01.01.",CD$10,""))+(SUMIFS(Kosztorys!$F:$F,Kosztorys!$D:$D,$B27,Kosztorys!$I:$I,CONCATENATE("&lt;=31.03.",CD$10,""))-SUMIFS(Kosztorys!$F:$F,Kosztorys!$D:$D,$B27,Kosztorys!$I:$I,CONCATENATE("&lt;=31.12.",CC$10,"")))*0.75+(SUMIFS(Kosztorys!$F:$F,Kosztorys!$D:$D,$B27,Kosztorys!$I:$I,CONCATENATE("&lt;=30.06.",CD$10,""))-SUMIFS(Kosztorys!$F:$F,Kosztorys!$D:$D,$B27,Kosztorys!$I:$I,CONCATENATE("&lt;=31.03.",CD$10,"")))*0.5+(SUMIFS(Kosztorys!$F:$F,Kosztorys!$D:$D,$B27,Kosztorys!$I:$I,CONCATENATE("&lt;=30.09.",CD$10,""))-SUMIFS(Kosztorys!$F:$F,Kosztorys!$D:$D,$B27,Kosztorys!$I:$I,CONCATENATE("&lt;=30.06.",CD$10,"")))*0.25,"nic"),0)</f>
        <v/>
      </c>
      <c r="CE27" s="41">
        <f>IF($C27="OPEX - Długość 1m koszt/rok",IF($M27="m",SUMIFS(Kosztorys!$F:$F,Kosztorys!$D:$D,$B27,Kosztorys!$I:$I,CONCATENATE("&lt;01.01.",CE$10,""))+(SUMIFS(Kosztorys!$F:$F,Kosztorys!$D:$D,$B27,Kosztorys!$I:$I,CONCATENATE("&lt;=31.03.",CE$10,""))-SUMIFS(Kosztorys!$F:$F,Kosztorys!$D:$D,$B27,Kosztorys!$I:$I,CONCATENATE("&lt;=31.12.",CD$10,"")))*0.75+(SUMIFS(Kosztorys!$F:$F,Kosztorys!$D:$D,$B27,Kosztorys!$I:$I,CONCATENATE("&lt;=30.06.",CE$10,""))-SUMIFS(Kosztorys!$F:$F,Kosztorys!$D:$D,$B27,Kosztorys!$I:$I,CONCATENATE("&lt;=31.03.",CE$10,"")))*0.5+(SUMIFS(Kosztorys!$F:$F,Kosztorys!$D:$D,$B27,Kosztorys!$I:$I,CONCATENATE("&lt;=30.09.",CE$10,""))-SUMIFS(Kosztorys!$F:$F,Kosztorys!$D:$D,$B27,Kosztorys!$I:$I,CONCATENATE("&lt;=30.06.",CE$10,"")))*0.25,"nic"),0)</f>
        <v/>
      </c>
      <c r="CF27" s="41">
        <f>IF($C27="OPEX - Długość 1m koszt/rok",IF($M27="m",SUMIFS(Kosztorys!$F:$F,Kosztorys!$D:$D,$B27,Kosztorys!$I:$I,CONCATENATE("&lt;01.01.",CF$10,""))+(SUMIFS(Kosztorys!$F:$F,Kosztorys!$D:$D,$B27,Kosztorys!$I:$I,CONCATENATE("&lt;=31.03.",CF$10,""))-SUMIFS(Kosztorys!$F:$F,Kosztorys!$D:$D,$B27,Kosztorys!$I:$I,CONCATENATE("&lt;=31.12.",CE$10,"")))*0.75+(SUMIFS(Kosztorys!$F:$F,Kosztorys!$D:$D,$B27,Kosztorys!$I:$I,CONCATENATE("&lt;=30.06.",CF$10,""))-SUMIFS(Kosztorys!$F:$F,Kosztorys!$D:$D,$B27,Kosztorys!$I:$I,CONCATENATE("&lt;=31.03.",CF$10,"")))*0.5+(SUMIFS(Kosztorys!$F:$F,Kosztorys!$D:$D,$B27,Kosztorys!$I:$I,CONCATENATE("&lt;=30.09.",CF$10,""))-SUMIFS(Kosztorys!$F:$F,Kosztorys!$D:$D,$B27,Kosztorys!$I:$I,CONCATENATE("&lt;=30.06.",CF$10,"")))*0.25,"nic"),0)</f>
        <v/>
      </c>
      <c r="CG27" s="41">
        <f>IF($C27="OPEX - Długość 1m koszt/rok",IF($M27="m",SUMIFS(Kosztorys!$F:$F,Kosztorys!$D:$D,$B27,Kosztorys!$I:$I,CONCATENATE("&lt;01.01.",CG$10,""))+(SUMIFS(Kosztorys!$F:$F,Kosztorys!$D:$D,$B27,Kosztorys!$I:$I,CONCATENATE("&lt;=31.03.",CG$10,""))-SUMIFS(Kosztorys!$F:$F,Kosztorys!$D:$D,$B27,Kosztorys!$I:$I,CONCATENATE("&lt;=31.12.",CF$10,"")))*0.75+(SUMIFS(Kosztorys!$F:$F,Kosztorys!$D:$D,$B27,Kosztorys!$I:$I,CONCATENATE("&lt;=30.06.",CG$10,""))-SUMIFS(Kosztorys!$F:$F,Kosztorys!$D:$D,$B27,Kosztorys!$I:$I,CONCATENATE("&lt;=31.03.",CG$10,"")))*0.5+(SUMIFS(Kosztorys!$F:$F,Kosztorys!$D:$D,$B27,Kosztorys!$I:$I,CONCATENATE("&lt;=30.09.",CG$10,""))-SUMIFS(Kosztorys!$F:$F,Kosztorys!$D:$D,$B27,Kosztorys!$I:$I,CONCATENATE("&lt;=30.06.",CG$10,"")))*0.25,"nic"),0)</f>
        <v/>
      </c>
      <c r="CH27" s="41">
        <f>IF($C27="OPEX - Długość 1m koszt/rok",IF($M27="m",SUMIFS(Kosztorys!$F:$F,Kosztorys!$D:$D,$B27,Kosztorys!$I:$I,CONCATENATE("&lt;01.01.",CH$10,""))+(SUMIFS(Kosztorys!$F:$F,Kosztorys!$D:$D,$B27,Kosztorys!$I:$I,CONCATENATE("&lt;=31.03.",CH$10,""))-SUMIFS(Kosztorys!$F:$F,Kosztorys!$D:$D,$B27,Kosztorys!$I:$I,CONCATENATE("&lt;=31.12.",CG$10,"")))*0.75+(SUMIFS(Kosztorys!$F:$F,Kosztorys!$D:$D,$B27,Kosztorys!$I:$I,CONCATENATE("&lt;=30.06.",CH$10,""))-SUMIFS(Kosztorys!$F:$F,Kosztorys!$D:$D,$B27,Kosztorys!$I:$I,CONCATENATE("&lt;=31.03.",CH$10,"")))*0.5+(SUMIFS(Kosztorys!$F:$F,Kosztorys!$D:$D,$B27,Kosztorys!$I:$I,CONCATENATE("&lt;=30.09.",CH$10,""))-SUMIFS(Kosztorys!$F:$F,Kosztorys!$D:$D,$B27,Kosztorys!$I:$I,CONCATENATE("&lt;=30.06.",CH$10,"")))*0.25,"nic"),0)</f>
        <v/>
      </c>
      <c r="CI27" s="41">
        <f>IF($C27="OPEX - Długość 1m koszt/rok",IF($M27="m",SUMIFS(Kosztorys!$F:$F,Kosztorys!$D:$D,$B27,Kosztorys!$I:$I,CONCATENATE("&lt;01.01.",CI$10,""))+(SUMIFS(Kosztorys!$F:$F,Kosztorys!$D:$D,$B27,Kosztorys!$I:$I,CONCATENATE("&lt;=31.03.",CI$10,""))-SUMIFS(Kosztorys!$F:$F,Kosztorys!$D:$D,$B27,Kosztorys!$I:$I,CONCATENATE("&lt;=31.12.",CH$10,"")))*0.75+(SUMIFS(Kosztorys!$F:$F,Kosztorys!$D:$D,$B27,Kosztorys!$I:$I,CONCATENATE("&lt;=30.06.",CI$10,""))-SUMIFS(Kosztorys!$F:$F,Kosztorys!$D:$D,$B27,Kosztorys!$I:$I,CONCATENATE("&lt;=31.03.",CI$10,"")))*0.5+(SUMIFS(Kosztorys!$F:$F,Kosztorys!$D:$D,$B27,Kosztorys!$I:$I,CONCATENATE("&lt;=30.09.",CI$10,""))-SUMIFS(Kosztorys!$F:$F,Kosztorys!$D:$D,$B27,Kosztorys!$I:$I,CONCATENATE("&lt;=30.06.",CI$10,"")))*0.25,"nic"),0)</f>
        <v/>
      </c>
      <c r="CJ27" s="41">
        <f>IF($C27="OPEX - Długość 1m koszt/rok",IF($M27="m",SUMIFS(Kosztorys!$F:$F,Kosztorys!$D:$D,$B27,Kosztorys!$I:$I,CONCATENATE("&lt;01.01.",CJ$10,""))+(SUMIFS(Kosztorys!$F:$F,Kosztorys!$D:$D,$B27,Kosztorys!$I:$I,CONCATENATE("&lt;=31.03.",CJ$10,""))-SUMIFS(Kosztorys!$F:$F,Kosztorys!$D:$D,$B27,Kosztorys!$I:$I,CONCATENATE("&lt;=31.12.",CI$10,"")))*0.75+(SUMIFS(Kosztorys!$F:$F,Kosztorys!$D:$D,$B27,Kosztorys!$I:$I,CONCATENATE("&lt;=30.06.",CJ$10,""))-SUMIFS(Kosztorys!$F:$F,Kosztorys!$D:$D,$B27,Kosztorys!$I:$I,CONCATENATE("&lt;=31.03.",CJ$10,"")))*0.5+(SUMIFS(Kosztorys!$F:$F,Kosztorys!$D:$D,$B27,Kosztorys!$I:$I,CONCATENATE("&lt;=30.09.",CJ$10,""))-SUMIFS(Kosztorys!$F:$F,Kosztorys!$D:$D,$B27,Kosztorys!$I:$I,CONCATENATE("&lt;=30.06.",CJ$10,"")))*0.25,"nic"),0)</f>
        <v/>
      </c>
      <c r="CK27" s="41">
        <f>IF($C27="OPEX - Długość 1m koszt/rok",IF($M27="m",SUMIFS(Kosztorys!$F:$F,Kosztorys!$D:$D,$B27,Kosztorys!$I:$I,CONCATENATE("&lt;01.01.",CK$10,""))+(SUMIFS(Kosztorys!$F:$F,Kosztorys!$D:$D,$B27,Kosztorys!$I:$I,CONCATENATE("&lt;=31.03.",CK$10,""))-SUMIFS(Kosztorys!$F:$F,Kosztorys!$D:$D,$B27,Kosztorys!$I:$I,CONCATENATE("&lt;=31.12.",CJ$10,"")))*0.75+(SUMIFS(Kosztorys!$F:$F,Kosztorys!$D:$D,$B27,Kosztorys!$I:$I,CONCATENATE("&lt;=30.06.",CK$10,""))-SUMIFS(Kosztorys!$F:$F,Kosztorys!$D:$D,$B27,Kosztorys!$I:$I,CONCATENATE("&lt;=31.03.",CK$10,"")))*0.5+(SUMIFS(Kosztorys!$F:$F,Kosztorys!$D:$D,$B27,Kosztorys!$I:$I,CONCATENATE("&lt;=30.09.",CK$10,""))-SUMIFS(Kosztorys!$F:$F,Kosztorys!$D:$D,$B27,Kosztorys!$I:$I,CONCATENATE("&lt;=30.06.",CK$10,"")))*0.25,"nic"),0)</f>
        <v/>
      </c>
      <c r="CL27" s="41">
        <f>IF($C27="OPEX - Długość 1m koszt/rok",IF($M27="m",SUMIFS(Kosztorys!$F:$F,Kosztorys!$D:$D,$B27,Kosztorys!$I:$I,CONCATENATE("&lt;01.01.",CL$10,""))+(SUMIFS(Kosztorys!$F:$F,Kosztorys!$D:$D,$B27,Kosztorys!$I:$I,CONCATENATE("&lt;=31.03.",CL$10,""))-SUMIFS(Kosztorys!$F:$F,Kosztorys!$D:$D,$B27,Kosztorys!$I:$I,CONCATENATE("&lt;=31.12.",CK$10,"")))*0.75+(SUMIFS(Kosztorys!$F:$F,Kosztorys!$D:$D,$B27,Kosztorys!$I:$I,CONCATENATE("&lt;=30.06.",CL$10,""))-SUMIFS(Kosztorys!$F:$F,Kosztorys!$D:$D,$B27,Kosztorys!$I:$I,CONCATENATE("&lt;=31.03.",CL$10,"")))*0.5+(SUMIFS(Kosztorys!$F:$F,Kosztorys!$D:$D,$B27,Kosztorys!$I:$I,CONCATENATE("&lt;=30.09.",CL$10,""))-SUMIFS(Kosztorys!$F:$F,Kosztorys!$D:$D,$B27,Kosztorys!$I:$I,CONCATENATE("&lt;=30.06.",CL$10,"")))*0.25,"nic"),0)</f>
        <v/>
      </c>
      <c r="CM27" s="41">
        <f>IF($C27="OPEX - Długość 1m koszt/rok",IF($M27="m",SUMIFS(Kosztorys!$F:$F,Kosztorys!$D:$D,$B27,Kosztorys!$I:$I,CONCATENATE("&lt;01.01.",CM$10,""))+(SUMIFS(Kosztorys!$F:$F,Kosztorys!$D:$D,$B27,Kosztorys!$I:$I,CONCATENATE("&lt;=31.03.",CM$10,""))-SUMIFS(Kosztorys!$F:$F,Kosztorys!$D:$D,$B27,Kosztorys!$I:$I,CONCATENATE("&lt;=31.12.",CL$10,"")))*0.75+(SUMIFS(Kosztorys!$F:$F,Kosztorys!$D:$D,$B27,Kosztorys!$I:$I,CONCATENATE("&lt;=30.06.",CM$10,""))-SUMIFS(Kosztorys!$F:$F,Kosztorys!$D:$D,$B27,Kosztorys!$I:$I,CONCATENATE("&lt;=31.03.",CM$10,"")))*0.5+(SUMIFS(Kosztorys!$F:$F,Kosztorys!$D:$D,$B27,Kosztorys!$I:$I,CONCATENATE("&lt;=30.09.",CM$10,""))-SUMIFS(Kosztorys!$F:$F,Kosztorys!$D:$D,$B27,Kosztorys!$I:$I,CONCATENATE("&lt;=30.06.",CM$10,"")))*0.25,"nic"),0)</f>
        <v/>
      </c>
      <c r="CN27" s="41">
        <f>IF($C27="OPEX - Długość 1m koszt/rok",IF($M27="m",SUMIFS(Kosztorys!$F:$F,Kosztorys!$D:$D,$B27,Kosztorys!$I:$I,CONCATENATE("&lt;01.01.",CN$10,""))+(SUMIFS(Kosztorys!$F:$F,Kosztorys!$D:$D,$B27,Kosztorys!$I:$I,CONCATENATE("&lt;=31.03.",CN$10,""))-SUMIFS(Kosztorys!$F:$F,Kosztorys!$D:$D,$B27,Kosztorys!$I:$I,CONCATENATE("&lt;=31.12.",CM$10,"")))*0.75+(SUMIFS(Kosztorys!$F:$F,Kosztorys!$D:$D,$B27,Kosztorys!$I:$I,CONCATENATE("&lt;=30.06.",CN$10,""))-SUMIFS(Kosztorys!$F:$F,Kosztorys!$D:$D,$B27,Kosztorys!$I:$I,CONCATENATE("&lt;=31.03.",CN$10,"")))*0.5+(SUMIFS(Kosztorys!$F:$F,Kosztorys!$D:$D,$B27,Kosztorys!$I:$I,CONCATENATE("&lt;=30.09.",CN$10,""))-SUMIFS(Kosztorys!$F:$F,Kosztorys!$D:$D,$B27,Kosztorys!$I:$I,CONCATENATE("&lt;=30.06.",CN$10,"")))*0.25,"nic"),0)</f>
        <v/>
      </c>
      <c r="CO27" s="41">
        <f>IF($C27="OPEX - Długość 1m koszt/rok",IF($M27="m",SUMIFS(Kosztorys!$F:$F,Kosztorys!$D:$D,$B27,Kosztorys!$I:$I,CONCATENATE("&lt;01.01.",CO$10,""))+(SUMIFS(Kosztorys!$F:$F,Kosztorys!$D:$D,$B27,Kosztorys!$I:$I,CONCATENATE("&lt;=31.03.",CO$10,""))-SUMIFS(Kosztorys!$F:$F,Kosztorys!$D:$D,$B27,Kosztorys!$I:$I,CONCATENATE("&lt;=31.12.",CN$10,"")))*0.75+(SUMIFS(Kosztorys!$F:$F,Kosztorys!$D:$D,$B27,Kosztorys!$I:$I,CONCATENATE("&lt;=30.06.",CO$10,""))-SUMIFS(Kosztorys!$F:$F,Kosztorys!$D:$D,$B27,Kosztorys!$I:$I,CONCATENATE("&lt;=31.03.",CO$10,"")))*0.5+(SUMIFS(Kosztorys!$F:$F,Kosztorys!$D:$D,$B27,Kosztorys!$I:$I,CONCATENATE("&lt;=30.09.",CO$10,""))-SUMIFS(Kosztorys!$F:$F,Kosztorys!$D:$D,$B27,Kosztorys!$I:$I,CONCATENATE("&lt;=30.06.",CO$10,"")))*0.25,"nic"),0)</f>
        <v/>
      </c>
      <c r="CP27" s="41">
        <f>IF($C27="OPEX - Długość 1m koszt/rok",IF($M27="m",SUMIFS(Kosztorys!$F:$F,Kosztorys!$D:$D,$B27,Kosztorys!$I:$I,CONCATENATE("&lt;01.01.",CP$10,""))+(SUMIFS(Kosztorys!$F:$F,Kosztorys!$D:$D,$B27,Kosztorys!$I:$I,CONCATENATE("&lt;=31.03.",CP$10,""))-SUMIFS(Kosztorys!$F:$F,Kosztorys!$D:$D,$B27,Kosztorys!$I:$I,CONCATENATE("&lt;=31.12.",CO$10,"")))*0.75+(SUMIFS(Kosztorys!$F:$F,Kosztorys!$D:$D,$B27,Kosztorys!$I:$I,CONCATENATE("&lt;=30.06.",CP$10,""))-SUMIFS(Kosztorys!$F:$F,Kosztorys!$D:$D,$B27,Kosztorys!$I:$I,CONCATENATE("&lt;=31.03.",CP$10,"")))*0.5+(SUMIFS(Kosztorys!$F:$F,Kosztorys!$D:$D,$B27,Kosztorys!$I:$I,CONCATENATE("&lt;=30.09.",CP$10,""))-SUMIFS(Kosztorys!$F:$F,Kosztorys!$D:$D,$B27,Kosztorys!$I:$I,CONCATENATE("&lt;=30.06.",CP$10,"")))*0.25,"nic"),0)</f>
        <v/>
      </c>
      <c r="CQ27" s="41">
        <f>IF($C27="OPEX - Długość 1m koszt/rok",IF($M27="m",SUMIFS(Kosztorys!$F:$F,Kosztorys!$D:$D,$B27,Kosztorys!$I:$I,CONCATENATE("&lt;01.01.",CQ$10,""))+(SUMIFS(Kosztorys!$F:$F,Kosztorys!$D:$D,$B27,Kosztorys!$I:$I,CONCATENATE("&lt;=31.03.",CQ$10,""))-SUMIFS(Kosztorys!$F:$F,Kosztorys!$D:$D,$B27,Kosztorys!$I:$I,CONCATENATE("&lt;=31.12.",CP$10,"")))*0.75+(SUMIFS(Kosztorys!$F:$F,Kosztorys!$D:$D,$B27,Kosztorys!$I:$I,CONCATENATE("&lt;=30.06.",CQ$10,""))-SUMIFS(Kosztorys!$F:$F,Kosztorys!$D:$D,$B27,Kosztorys!$I:$I,CONCATENATE("&lt;=31.03.",CQ$10,"")))*0.5+(SUMIFS(Kosztorys!$F:$F,Kosztorys!$D:$D,$B27,Kosztorys!$I:$I,CONCATENATE("&lt;=30.09.",CQ$10,""))-SUMIFS(Kosztorys!$F:$F,Kosztorys!$D:$D,$B27,Kosztorys!$I:$I,CONCATENATE("&lt;=30.06.",CQ$10,"")))*0.25,"nic"),0)</f>
        <v/>
      </c>
      <c r="CR27" s="41">
        <f>IF(C27="OPEX - Długość 1m koszt/rok",IF(MAX(CB27:CQ27)=IF(ISERROR(VLOOKUP(B27,JB_tabela,MATCH(CR$9,JB_menu,0)-1,FALSE())),,VLOOKUP(B27,JB_tabela,MATCH(CR$9,JB_menu,0)-1,FALSE())),"OK","nie zgadza się liczba użytych JB"),"OK-ND")</f>
        <v/>
      </c>
      <c r="CS27" s="41">
        <f>IFERROR(VLOOKUP($C27,$CY$2:$CZ$7,2,FALSE()),"ERROR")</f>
        <v/>
      </c>
      <c r="CV27" s="41">
        <f>$Q27</f>
        <v/>
      </c>
      <c r="CW27" s="41">
        <f>$R27</f>
        <v/>
      </c>
      <c r="CX27" s="41">
        <f>$S27</f>
        <v/>
      </c>
      <c r="CY27" s="41">
        <f>ROUND(IF(LEFT($C27,4)="CAPE",ROUND($E27*$H27,2)*OFFSET(T27,0,$CS27),0),2)</f>
        <v/>
      </c>
      <c r="CZ27" s="41">
        <f>ROUND(IF(LEFT($C27,4)="CAPE",ROUND($E27*$H27,2)*OFFSET(U27,0,$CS27),0),2)</f>
        <v/>
      </c>
      <c r="DA27" s="41">
        <f>ROUND(IF(LEFT($C27,4)="CAPE",ROUND($E27*$H27,2)*OFFSET(V27,0,$CS27),0),2)</f>
        <v/>
      </c>
      <c r="DB27" s="41">
        <f>ROUND(IF(LEFT($C27,4)="CAPE",ROUND($E27*$H27,2)*OFFSET(W27,0,$CS27),0),2)</f>
        <v/>
      </c>
      <c r="DC27" s="41">
        <f>ROUND(IF(LEFT($C27,4)="CAPE",ROUND($E27*$H27,2)*OFFSET(X27,0,$CS27),0),2)</f>
        <v/>
      </c>
      <c r="DD27" s="41">
        <f>ROUND(IF(LEFT($C27,4)="CAPE",ROUND($E27*$H27,2)*OFFSET(Y27,0,$CS27),0),2)</f>
        <v/>
      </c>
      <c r="DE27" s="41">
        <f>ROUND(IF(LEFT($C27,4)="CAPE",ROUND($E27*$H27,2)*OFFSET(Z27,0,$CS27),0),2)</f>
        <v/>
      </c>
      <c r="DF27" s="41">
        <f>ROUND(IF(LEFT($C27,4)="CAPE",ROUND($E27*$H27,2)*OFFSET(AA27,0,$CS27),0),2)</f>
        <v/>
      </c>
      <c r="DG27" s="41">
        <f>ROUND(IF(LEFT($C27,4)="CAPE",ROUND($E27*$H27,2)*OFFSET(AB27,0,$CS27),0),2)</f>
        <v/>
      </c>
      <c r="DH27" s="41">
        <f>ROUND(IF(LEFT($C27,4)="CAPE",ROUND($E27*$H27,2)*OFFSET(AC27,0,$CS27),0),2)</f>
        <v/>
      </c>
      <c r="DI27" s="41">
        <f>ROUND(IF(LEFT($C27,4)="CAPE",ROUND($E27*$H27,2)*OFFSET(AD27,0,$CS27),0),2)</f>
        <v/>
      </c>
      <c r="DJ27" s="41">
        <f>ROUND(IF(LEFT($C27,4)="CAPE",ROUND($E27*$H27,2)*OFFSET(AE27,0,$CS27),0),2)</f>
        <v/>
      </c>
      <c r="DK27" s="41">
        <f>ROUND(IF(LEFT($C27,4)="CAPE",ROUND($E27*$H27,2)*OFFSET(AF27,0,$CS27),0),2)</f>
        <v/>
      </c>
      <c r="DL27" s="41">
        <f>ROUND(IF(LEFT($C27,4)="CAPE",ROUND($E27*$H27,2)*OFFSET(AG27,0,$CS27),0),2)</f>
        <v/>
      </c>
      <c r="DM27" s="41">
        <f>ROUND(IF(LEFT($C27,4)="CAPE",ROUND($E27*$H27,2)*OFFSET(AH27,0,$CS27),0),2)</f>
        <v/>
      </c>
      <c r="DN27" s="41">
        <f>ROUND(IF(LEFT($C27,4)="CAPE",ROUND($E27*$H27,2)*OFFSET(AI27,0,$CS27),0),2)</f>
        <v/>
      </c>
      <c r="DP27" s="41">
        <f>$Q27</f>
        <v/>
      </c>
      <c r="DQ27" s="41">
        <f>$R27</f>
        <v/>
      </c>
      <c r="DR27" s="41">
        <f>$S27</f>
        <v/>
      </c>
      <c r="DS27" s="41">
        <f>ROUND(IF(LEFT($C27,4)="OPEX",$E27*$H27*OFFSET($T27,0,$CS27),0),2)</f>
        <v/>
      </c>
      <c r="DT27" s="41">
        <f>ROUND(IF(LEFT($C27,4)="OPEX",$E27*$H27*OFFSET($U27,0,$CS27),0),2)</f>
        <v/>
      </c>
      <c r="DU27" s="41">
        <f>ROUND(IF(LEFT($C27,4)="OPEX",$E27*$H27*OFFSET($V27,0,$CS27),0),2)</f>
        <v/>
      </c>
      <c r="DV27" s="41">
        <f>ROUND(IF(LEFT($C27,4)="OPEX",$E27*$H27*OFFSET($W27,0,$CS27),0),2)</f>
        <v/>
      </c>
      <c r="DW27" s="41">
        <f>ROUND(IF(LEFT($C27,4)="OPEX",$E27*$H27*OFFSET($X27,0,$CS27),0),2)</f>
        <v/>
      </c>
      <c r="DX27" s="41">
        <f>ROUND(IF(LEFT($C27,4)="OPEX",$E27*$H27*OFFSET($Y27,0,$CS27),0),2)</f>
        <v/>
      </c>
      <c r="DY27" s="41">
        <f>ROUND(IF(LEFT($C27,4)="OPEX",$E27*$H27*OFFSET($Z27,0,$CS27),0),2)</f>
        <v/>
      </c>
      <c r="DZ27" s="41">
        <f>ROUND(IF(LEFT($C27,4)="OPEX",$E27*$H27*OFFSET($AA27,0,$CS27),0),2)</f>
        <v/>
      </c>
      <c r="EA27" s="41">
        <f>ROUND(IF(LEFT($C27,4)="OPEX",$E27*$H27*OFFSET($AB27,0,$CS27),0),2)</f>
        <v/>
      </c>
      <c r="EB27" s="41">
        <f>ROUND(IF(LEFT($C27,4)="OPEX",$E27*$H27*OFFSET($AC27,0,$CS27),0),2)</f>
        <v/>
      </c>
      <c r="EC27" s="41">
        <f>ROUND(IF(LEFT($C27,4)="OPEX",$E27*$H27*OFFSET($AD27,0,$CS27),0),2)</f>
        <v/>
      </c>
      <c r="ED27" s="41">
        <f>ROUND(IF(LEFT($C27,4)="OPEX",$E27*$H27*OFFSET($AE27,0,$CS27),0),2)</f>
        <v/>
      </c>
      <c r="EE27" s="41">
        <f>ROUND(IF(LEFT($C27,4)="OPEX",$E27*$H27*OFFSET($AF27,0,$CS27),0),2)</f>
        <v/>
      </c>
      <c r="EF27" s="41">
        <f>ROUND(IF(LEFT($C27,4)="OPEX",$E27*$H27*OFFSET($AG27,0,$CS27),0),2)</f>
        <v/>
      </c>
      <c r="EG27" s="41">
        <f>ROUND(IF(LEFT($C27,4)="OPEX",$E27*$H27*OFFSET($AH27,0,$CS27),0),2)</f>
        <v/>
      </c>
      <c r="EH27" s="41">
        <f>ROUND(IF(LEFT($C27,4)="OPEX",$E27*$H27*OFFSET($AI27,0,$CS27),0),2)</f>
        <v/>
      </c>
      <c r="EJ27" s="41">
        <f>$Q27</f>
        <v/>
      </c>
      <c r="EK27" s="41">
        <f>$R27</f>
        <v/>
      </c>
      <c r="EL27" s="41">
        <f>$S27</f>
        <v/>
      </c>
      <c r="EM27" s="41">
        <f>ROUND($D27*$CY27,2)</f>
        <v/>
      </c>
      <c r="EN27" s="41">
        <f>ROUND($D27*$CZ27,2)</f>
        <v/>
      </c>
      <c r="EO27" s="41">
        <f>ROUND($D27*$DA27,2)</f>
        <v/>
      </c>
      <c r="EP27" s="41">
        <f>ROUND($D27*$DB27,2)</f>
        <v/>
      </c>
      <c r="EQ27" s="41">
        <f>ROUND($D27*$DC27,2)</f>
        <v/>
      </c>
      <c r="ER27" s="41">
        <f>ROUND($D27*$DD27,2)</f>
        <v/>
      </c>
      <c r="ES27" s="41">
        <f>ROUND($D27*$DE27,2)</f>
        <v/>
      </c>
      <c r="ET27" s="41">
        <f>ROUND($D27*$DF27,2)</f>
        <v/>
      </c>
      <c r="EU27" s="41">
        <f>ROUND($D27*$DG27,2)</f>
        <v/>
      </c>
      <c r="EV27" s="41">
        <f>ROUND($D27*$DH27,2)</f>
        <v/>
      </c>
      <c r="EW27" s="41">
        <f>ROUND($D27*$DI27,2)</f>
        <v/>
      </c>
      <c r="EX27" s="41">
        <f>ROUND($D27*$DJ27,2)</f>
        <v/>
      </c>
      <c r="EY27" s="41">
        <f>ROUND($D27*$DK27,2)</f>
        <v/>
      </c>
      <c r="EZ27" s="41">
        <f>ROUND($D27*$DL27,2)</f>
        <v/>
      </c>
      <c r="FA27" s="41">
        <f>ROUND($D27*$DM27,2)</f>
        <v/>
      </c>
      <c r="FB27" s="41">
        <f>ROUND($D27*$DN27,2)</f>
        <v/>
      </c>
      <c r="FG27" s="41">
        <f>ROUND(IF(LEFT($C27,4)="CAPE",SUM($CY27:CY27 )/$P27,0),2)</f>
        <v/>
      </c>
      <c r="FH27" s="41">
        <f>ROUND(IF(LEFT($C27,4)="CAPE",SUM($CY27:CZ27 )/$P27,0),2)</f>
        <v/>
      </c>
      <c r="FI27" s="41">
        <f>ROUND(IF(LEFT($C27,4)="CAPE",SUM($CY27:DA27 )/$P27,0),2)</f>
        <v/>
      </c>
      <c r="FJ27" s="41">
        <f>ROUND(IF(LEFT($C27,4)="CAPE",SUM($CY27:DB27 )/$P27,0),2)</f>
        <v/>
      </c>
      <c r="FK27" s="41">
        <f>ROUND(IF(LEFT($C27,4)="CAPE",SUM($CY27:DC27 )/$P27,0),2)</f>
        <v/>
      </c>
      <c r="FL27" s="41">
        <f>ROUND(IF(LEFT($C27,4)="CAPE",SUM($CY27:DD27 )/$P27,0),2)</f>
        <v/>
      </c>
      <c r="FM27" s="41">
        <f>ROUND(IF(LEFT($C27,4)="CAPE",SUM($CY27:DE27 )/$P27,0),2)</f>
        <v/>
      </c>
      <c r="FN27" s="41">
        <f>ROUND(IF(LEFT($C27,4)="CAPE",SUM($CY27:DF27 )/$P27,0),2)</f>
        <v/>
      </c>
      <c r="FO27" s="41">
        <f>ROUND(IF(LEFT($C27,4)="CAPE",SUM($CY27:DG27 )/$P27,0),2)</f>
        <v/>
      </c>
      <c r="FP27" s="41">
        <f>ROUND(IF(LEFT($C27,4)="CAPE",SUM($CY27:DH27 )/$P27,0),2)</f>
        <v/>
      </c>
      <c r="FQ27" s="41">
        <f>ROUND(IF(LEFT($C27,4)="CAPE",SUM($CY27:DI27 )/$P27,0),2)</f>
        <v/>
      </c>
      <c r="FR27" s="41">
        <f>ROUND(IF(LEFT($C27,4)="CAPE",SUM($CY27:DJ27 )/$P27,0),2)</f>
        <v/>
      </c>
      <c r="FS27" s="41">
        <f>ROUND(IF(LEFT($C27,4)="CAPE",SUM($CY27:DK27 )/$P27,0),2)</f>
        <v/>
      </c>
      <c r="FT27" s="41">
        <f>ROUND(IF(LEFT($C27,4)="CAPE",SUM($CY27:DL27 )/$P27,0),2)</f>
        <v/>
      </c>
      <c r="FU27" s="41">
        <f>ROUND(IF(LEFT($C27,4)="CAPE",SUM($CY27:DM27 )/$P27,0),2)</f>
        <v/>
      </c>
      <c r="FV27" s="41">
        <f>ROUND(IF(LEFT($C27,4)="CAPE",SUM($CY27:DN27 )/$P27,0),2)</f>
        <v/>
      </c>
      <c r="GA27" s="41">
        <f>ROUND(IF(SUM($FG27:FG27)&gt;SUM($CY27:CY27),SUM($CY27:CY27),SUM($FG27:FG27)),2)</f>
        <v/>
      </c>
      <c r="GB27" s="41">
        <f>ROUND(IF(SUM($FG27:FH27)&gt;SUM($CY27:CZ27),SUM($CY27:CZ27),SUM($FG27:FH27)),2)</f>
        <v/>
      </c>
      <c r="GC27" s="41">
        <f>ROUND(IF(SUM($FG27:FI27)&gt;SUM($CY27:DA27),SUM($CY27:DA27),SUM($FG27:FI27)),2)</f>
        <v/>
      </c>
      <c r="GD27" s="41">
        <f>ROUND(IF(SUM($FG27:FJ27)&gt;SUM($CY27:DB27),SUM($CY27:DB27),SUM($FG27:FJ27)),2)</f>
        <v/>
      </c>
      <c r="GE27" s="41">
        <f>ROUND(IF(SUM($FG27:FK27)&gt;SUM($CY27:DC27),SUM($CY27:DC27),SUM($FG27:FK27)),2)</f>
        <v/>
      </c>
      <c r="GF27" s="41">
        <f>ROUND(IF(SUM($FG27:FL27)&gt;SUM($CY27:DD27),SUM($CY27:DD27),SUM($FG27:FL27)),2)</f>
        <v/>
      </c>
      <c r="GG27" s="41">
        <f>ROUND(IF(SUM($FG27:FM27)&gt;SUM($CY27:DE27),SUM($CY27:DE27),SUM($FG27:FM27)),2)</f>
        <v/>
      </c>
      <c r="GH27" s="41">
        <f>ROUND(IF(SUM($FG27:FN27)&gt;SUM($CY27:DF27),SUM($CY27:DF27),SUM($FG27:FN27)),2)</f>
        <v/>
      </c>
      <c r="GI27" s="41">
        <f>ROUND(IF(SUM($FG27:FO27)&gt;SUM($CY27:DG27),SUM($CY27:DG27),SUM($FG27:FO27)),2)</f>
        <v/>
      </c>
      <c r="GJ27" s="41">
        <f>ROUND(IF(SUM($FG27:FP27)&gt;SUM($CY27:DH27),SUM($CY27:DH27),SUM($FG27:FP27)),2)</f>
        <v/>
      </c>
      <c r="GK27" s="41">
        <f>ROUND(IF(SUM($FG27:FQ27)&gt;SUM($CY27:DI27),SUM($CY27:DI27),SUM($FG27:FQ27)),2)</f>
        <v/>
      </c>
      <c r="GL27" s="41">
        <f>ROUND(IF(SUM($FG27:FR27)&gt;SUM($CY27:DJ27),SUM($CY27:DJ27),SUM($FG27:FR27)),2)</f>
        <v/>
      </c>
      <c r="GM27" s="41">
        <f>ROUND(IF(SUM($FG27:FS27)&gt;SUM($CY27:DK27),SUM($CY27:DK27),SUM($FG27:FS27)),2)</f>
        <v/>
      </c>
      <c r="GN27" s="41">
        <f>ROUND(IF(SUM($FG27:FT27)&gt;SUM($CY27:DL27),SUM($CY27:DL27),SUM($FG27:FT27)),2)</f>
        <v/>
      </c>
      <c r="GO27" s="41">
        <f>ROUND(IF(SUM($FG27:FU27)&gt;SUM($CY27:DM27),SUM($CY27:DM27),SUM($FG27:FU27)),2)</f>
        <v/>
      </c>
      <c r="GP27" s="41">
        <f>ROUND(IF(SUM($FG27:FV27)&gt;SUM($CY27:DN27),SUM($CY27:DN27),SUM($FG27:FV27)),2)</f>
        <v/>
      </c>
      <c r="GR27" s="41">
        <f>$Q27</f>
        <v/>
      </c>
      <c r="GS27" s="41">
        <f>$R27</f>
        <v/>
      </c>
      <c r="GT27" s="41">
        <f>$S27</f>
        <v/>
      </c>
      <c r="GU27" s="41">
        <f>$GA27</f>
        <v/>
      </c>
      <c r="GV27" s="41">
        <f>GB27 - GA27</f>
        <v/>
      </c>
      <c r="GW27" s="41">
        <f>GC27 - GB27</f>
        <v/>
      </c>
      <c r="GX27" s="41">
        <f>GD27 - GC27</f>
        <v/>
      </c>
      <c r="GY27" s="41">
        <f>GE27 - GD27</f>
        <v/>
      </c>
      <c r="GZ27" s="41">
        <f>GF27 - GE27</f>
        <v/>
      </c>
      <c r="HA27" s="41">
        <f>GG27 - GF27</f>
        <v/>
      </c>
      <c r="HB27" s="41">
        <f>GH27 - GG27</f>
        <v/>
      </c>
      <c r="HC27" s="41">
        <f>GI27 - GH27</f>
        <v/>
      </c>
      <c r="HD27" s="41">
        <f>GJ27 - GI27</f>
        <v/>
      </c>
      <c r="HE27" s="41">
        <f>GK27 - GJ27</f>
        <v/>
      </c>
      <c r="HF27" s="41">
        <f>GL27 - GK27</f>
        <v/>
      </c>
      <c r="HG27" s="41">
        <f>GM27 - GL27</f>
        <v/>
      </c>
      <c r="HH27" s="41">
        <f>GN27 - GM27</f>
        <v/>
      </c>
      <c r="HI27" s="41">
        <f>GO27 - GN27</f>
        <v/>
      </c>
      <c r="HJ27" s="41">
        <f>GP27 - GO27</f>
        <v/>
      </c>
      <c r="HL27" s="41">
        <f>$Q27</f>
        <v/>
      </c>
      <c r="HM27" s="41">
        <f>$R27</f>
        <v/>
      </c>
      <c r="HN27" s="41">
        <f>$S27</f>
        <v/>
      </c>
      <c r="HO27" s="144">
        <f>SUMIFS(Kosztorys!$F:$F,Kosztorys!$D:$D,$B27,Kosztorys!$I:$I,CONCATENATE("&lt;01.01.",HP$10,""))</f>
        <v/>
      </c>
      <c r="HP27" s="144">
        <f>SUMIFS(Kosztorys!$F:$F,Kosztorys!$D:$D,$B27,Kosztorys!$I:$I,CONCATENATE("&lt;01.04.",HQ$10,""))-SUM($HO27)</f>
        <v/>
      </c>
      <c r="HQ27" s="144">
        <f>SUMIFS(Kosztorys!$F:$F,Kosztorys!$D:$D,$B27,Kosztorys!$I:$I,CONCATENATE("&lt;01.07.",HR$10,""))-SUM($HO27:HP27)</f>
        <v/>
      </c>
      <c r="HR27" s="144">
        <f>SUMIFS(Kosztorys!$F:$F,Kosztorys!$D:$D,$B27,Kosztorys!$I:$I,CONCATENATE("&lt;01.10.",HS$10,""))-SUM($HO27:HQ27)</f>
        <v/>
      </c>
      <c r="HS27" s="144">
        <f>SUMIFS(Kosztorys!$F:$F,Kosztorys!$D:$D,$B27,Kosztorys!$I:$I,CONCATENATE("&lt;01.01.",HT$10,""))-SUM($HO27:HR27)</f>
        <v/>
      </c>
      <c r="HT27" s="144">
        <f>SUMIFS(Kosztorys!$F:$F,Kosztorys!$D:$D,$B27,Kosztorys!$I:$I,CONCATENATE("&lt;01.04.",HU$10,""))-SUM($HO27:HS27)</f>
        <v/>
      </c>
      <c r="HU27" s="144">
        <f>SUMIFS(Kosztorys!$F:$F,Kosztorys!$D:$D,$B27,Kosztorys!$I:$I,CONCATENATE("&lt;01.07.",HV$10,""))-SUM($HO27:HT27)</f>
        <v/>
      </c>
      <c r="HV27" s="144">
        <f>SUMIFS(Kosztorys!$F:$F,Kosztorys!$D:$D,$B27,Kosztorys!$I:$I,CONCATENATE("&lt;01.10.",HW$10,""))-SUM($HO27:HU27)</f>
        <v/>
      </c>
      <c r="HW27" s="144">
        <f>SUMIFS(Kosztorys!$F:$F,Kosztorys!$D:$D,$B27,Kosztorys!$I:$I,CONCATENATE("&lt;01.01.",HX$10,""))-SUM($HO27:HV27)</f>
        <v/>
      </c>
      <c r="HX27" s="144">
        <f>SUMIFS(Kosztorys!$F:$F,Kosztorys!$D:$D,$B27,Kosztorys!$I:$I,CONCATENATE("&lt;01.04.",HY$10,""))-SUM($HO27:HW27)</f>
        <v/>
      </c>
      <c r="HY27" s="144">
        <f>SUMIFS(Kosztorys!$F:$F,Kosztorys!$D:$D,$B27,Kosztorys!$I:$I,CONCATENATE("&lt;01.07.",HZ$10,""))-SUM($HO27:HX27)</f>
        <v/>
      </c>
      <c r="HZ27" s="144">
        <f>SUMIFS(Kosztorys!$F:$F,Kosztorys!$D:$D,$B27,Kosztorys!$I:$I,CONCATENATE("&lt;01.10.",IA$10,""))-SUM($HO27:HY27)</f>
        <v/>
      </c>
      <c r="IA27" s="144">
        <f>SUMIFS(Kosztorys!$F:$F,Kosztorys!$D:$D,$B27,Kosztorys!$I:$I,CONCATENATE("&lt;01.01.",IB$10,""))-SUM($HO27:HZ27)</f>
        <v/>
      </c>
      <c r="IB27" s="145">
        <f>IF(M27="szt",IF(SUM(HO27:IA27)=IF(ISERROR(VLOOKUP(B27,JB_tabela,MATCH(IB$9,JB_menu,0)-1,FALSE())),,VLOOKUP(B27,JB_tabela,MATCH(IB$9,JB_menu,0)-1,FALSE())),"OK","nie zgadza się liczba użytych JB"),IF(SUM(HO27:IA27)=IF(ISERROR(VLOOKUP(B27,JB_tabela,MATCH(IC$9,JB_menu,0)-1,FALSE())),,VLOOKUP(B27,JB_tabela,MATCH(IC$9,JB_menu,0)-1,FALSE())),"OK","nie zgadzają się metry użyte w JB"))</f>
        <v/>
      </c>
      <c r="IE27" s="41">
        <f>$Q27</f>
        <v/>
      </c>
      <c r="IF27" s="41">
        <f>$R27</f>
        <v/>
      </c>
      <c r="IG27" s="41">
        <f>$S27</f>
        <v/>
      </c>
      <c r="IH27" s="348">
        <f>IF(LEFT($C27,4)="CAPE",ROUND(HO27*$L27,2),0)</f>
        <v/>
      </c>
      <c r="II27" s="348">
        <f>IF(LEFT($C27,4)="CAPE",ROUND(HP27*$L27,2),0)</f>
        <v/>
      </c>
      <c r="IJ27" s="348">
        <f>IF(LEFT($C27,4)="CAPE",ROUND(HQ27*$L27,2),0)</f>
        <v/>
      </c>
      <c r="IK27" s="348">
        <f>IF(LEFT($C27,4)="CAPE",ROUND(HR27*$L27,2),0)</f>
        <v/>
      </c>
      <c r="IL27" s="348">
        <f>IF(LEFT($C27,4)="CAPE",ROUND(HS27*$L27,2),0)</f>
        <v/>
      </c>
      <c r="IM27" s="348">
        <f>IF(LEFT($C27,4)="CAPE",ROUND(HT27*$L27,2),0)</f>
        <v/>
      </c>
      <c r="IN27" s="348">
        <f>IF(LEFT($C27,4)="CAPE",ROUND(HU27*$L27,2),0)</f>
        <v/>
      </c>
      <c r="IO27" s="348">
        <f>IF(LEFT($C27,4)="CAPE",ROUND(HV27*$L27,2),0)</f>
        <v/>
      </c>
      <c r="IP27" s="348">
        <f>IF(LEFT($C27,4)="CAPE",ROUND(HW27*$L27,2),0)</f>
        <v/>
      </c>
      <c r="IQ27" s="348">
        <f>IF(LEFT($C27,4)="CAPE",ROUND(HX27*$L27,2),0)</f>
        <v/>
      </c>
      <c r="IR27" s="348">
        <f>IF(LEFT($C27,4)="CAPE",ROUND(HY27*$L27,2),0)</f>
        <v/>
      </c>
      <c r="IS27" s="348">
        <f>IF(LEFT($C27,4)="CAPE",ROUND(HZ27*$L27,2),0)</f>
        <v/>
      </c>
      <c r="IT27" s="348">
        <f>IF(LEFT($C27,4)="CAPE",ROUND(IA27*$L27,2),0)</f>
        <v/>
      </c>
      <c r="IU27" s="41">
        <f>IF(SUM(IH27:IT27)=SUM(CY27:DN27),"OK",SUM(IH27:IT27)-SUM(CY27:DN27))</f>
        <v/>
      </c>
    </row>
    <row r="28" ht="12.75" customHeight="1">
      <c r="A28" s="119" t="n"/>
      <c r="B28" s="139" t="inlineStr">
        <is>
          <t>siec_doste_wykop_kw</t>
        </is>
      </c>
      <c r="C28" s="139" t="inlineStr">
        <is>
          <t>CAPEX - Długość 1m</t>
        </is>
      </c>
      <c r="D28" s="140" t="n">
        <v>0</v>
      </c>
      <c r="E28" s="140" t="n">
        <v>1.5</v>
      </c>
      <c r="F28" s="141" t="inlineStr">
        <is>
          <t>mb</t>
        </is>
      </c>
      <c r="G28" s="139" t="inlineStr">
        <is>
          <t>Projektowanie sieci światłowodowej, w tym wykonanie dokumentacji wykonawczej</t>
        </is>
      </c>
      <c r="H28" s="360">
        <f>IF(ISERROR(VLOOKUP(G28,KB_tabela,MATCH(H$9,KB_menu,0)-2,FALSE())),,VLOOKUP(G28,KB_tabela,MATCH(H$9,KB_menu,0)-2,FALSE()))</f>
        <v/>
      </c>
      <c r="I28" s="41">
        <f>IF(ISERROR(VLOOKUP(B28,JB_tabela,MATCH("czy puste",JB_menu,0)-1,FALSE())),"BŁĄD brak takiej JB",VLOOKUP(B28,JB_tabela,MATCH("czy puste",JB_menu,0)-1,FALSE()))</f>
        <v/>
      </c>
      <c r="J28" s="41">
        <f>IF(ISERROR(VLOOKUP(G28,KB_tabela,MATCH(H$9,KB_menu,0)-2,FALSE())),"BŁĄD brak takiego KB",IF(H28=0,IF(LEFT(C28,4)="OPEX","OK",IF(G28="brak kosztów CAPEX","OK","Brak Ceny KB")),"OK"))</f>
        <v/>
      </c>
      <c r="K28" s="41">
        <f>IF(AJ28="nie zgadza się liczba użytych JB","Nie liczy wszystkich JB",IF(BD28="nie zgadza się liczba użytych JB","Nie liczy wszystkich JB",IF(BX28="nie zgadza się liczba użytych JB","Nie liczy wszystkich JB",IF(BX28="nie zgadza się liczba użytych JB","Nie liczy wszystkich JB","OK"))))</f>
        <v/>
      </c>
      <c r="L28" s="361">
        <f>ROUND((E28*H28),2)</f>
        <v/>
      </c>
      <c r="M28" s="41">
        <f>VLOOKUP(B28,JB_tabela,MATCH(M$9,JB_menu,0)-1,FALSE())</f>
        <v/>
      </c>
      <c r="P28" s="41">
        <f>IF(ISERROR(VLOOKUP(S28,KATEGORIA_tabela,MATCH(P$9,KATEGORIA_menu,0)-2,FALSE())),,VLOOKUP(S28,KATEGORIA_tabela,MATCH(P$9,KATEGORIA_menu,0)-2,FALSE()))</f>
        <v/>
      </c>
      <c r="Q28" s="41">
        <f>IF(ISERROR(VLOOKUP(B28,JB_tabela,MATCH(Q$9,JB_menu,0)-1,FALSE())),,VLOOKUP(B28,JB_tabela,MATCH(Q$9,JB_menu,0)-1,FALSE()))</f>
        <v/>
      </c>
      <c r="R28" s="41">
        <f>IF(ISERROR(VLOOKUP(G28,KB_tabela,MATCH(R$9,KB_menu,0)-2,FALSE())),,VLOOKUP(G28,KB_tabela,MATCH(R$9,KB_menu,0)-2,FALSE()))</f>
        <v/>
      </c>
      <c r="S28" s="41">
        <f>IF(ISERROR(VLOOKUP(G28,KB_tabela,MATCH(S$9,KB_menu,0)-2,FALSE())),,VLOOKUP(G28,KB_tabela,MATCH(S$9,KB_menu,0)-2,FALSE()))</f>
        <v/>
      </c>
      <c r="T28" s="116">
        <f>IF($C28="CAPEX - 1szt JB",IF($M28="szt",SUMIFS(Kosztorys!$F:$F,Kosztorys!$D:$D,$B28,Kosztorys!$I:$I,CONCATENATE("&lt;01.01.",U$10,""))-SUMIFS(Kosztorys!$F:$F,Kosztorys!$D:$D,$B28,Kosztorys!$I:$I,CONCATENATE("&lt;01.01.",T$10,"")),COUNTIFS(Kosztorys!$D:$D,$B28,Kosztorys!$I:$I,CONCATENATE("&lt;01.01.",U$10,""))-COUNTIFS(Kosztorys!$D:$D,$B28,Kosztorys!$I:$I,CONCATENATE("&lt;01.01.",T$10,""))),0)</f>
        <v/>
      </c>
      <c r="U28" s="116">
        <f>IF($C28="CAPEX - 1szt JB",IF($M28="szt",SUMIFS(Kosztorys!$F:$F,Kosztorys!$D:$D,$B28,Kosztorys!$I:$I,CONCATENATE("&lt;01.01.",V$10,""))-SUMIFS(Kosztorys!$F:$F,Kosztorys!$D:$D,$B28,Kosztorys!$I:$I,CONCATENATE("&lt;01.01.",U$10,"")),COUNTIFS(Kosztorys!$D:$D,$B28,Kosztorys!$I:$I,CONCATENATE("&lt;01.01.",V$10,""))-COUNTIFS(Kosztorys!$D:$D,$B28,Kosztorys!$I:$I,CONCATENATE("&lt;01.01.",U$10,""))),0)</f>
        <v/>
      </c>
      <c r="V28" s="116">
        <f>IF($C28="CAPEX - 1szt JB",IF($M28="szt",SUMIFS(Kosztorys!$F:$F,Kosztorys!$D:$D,$B28,Kosztorys!$I:$I,CONCATENATE("&lt;01.01.",W$10,""))-SUMIFS(Kosztorys!$F:$F,Kosztorys!$D:$D,$B28,Kosztorys!$I:$I,CONCATENATE("&lt;01.01.",V$10,"")),COUNTIFS(Kosztorys!$D:$D,$B28,Kosztorys!$I:$I,CONCATENATE("&lt;01.01.",W$10,""))-COUNTIFS(Kosztorys!$D:$D,$B28,Kosztorys!$I:$I,CONCATENATE("&lt;01.01.",V$10,""))),0)</f>
        <v/>
      </c>
      <c r="W28" s="116">
        <f>IF($C28="CAPEX - 1szt JB",IF($M28="szt",SUMIFS(Kosztorys!$F:$F,Kosztorys!$D:$D,$B28,Kosztorys!$I:$I,CONCATENATE("&lt;01.01.",X$10,""))-SUMIFS(Kosztorys!$F:$F,Kosztorys!$D:$D,$B28,Kosztorys!$I:$I,CONCATENATE("&lt;01.01.",W$10,"")),COUNTIFS(Kosztorys!$D:$D,$B28,Kosztorys!$I:$I,CONCATENATE("&lt;01.01.",X$10,""))-COUNTIFS(Kosztorys!$D:$D,$B28,Kosztorys!$I:$I,CONCATENATE("&lt;01.01.",W$10,""))),0)</f>
        <v/>
      </c>
      <c r="X28" s="116">
        <f>IF($C28="CAPEX - 1szt JB",IF($M28="szt",SUMIFS(Kosztorys!$F:$F,Kosztorys!$D:$D,$B28,Kosztorys!$I:$I,CONCATENATE("&lt;01.01.",Y$10,""))-SUMIFS(Kosztorys!$F:$F,Kosztorys!$D:$D,$B28,Kosztorys!$I:$I,CONCATENATE("&lt;01.01.",X$10,"")),COUNTIFS(Kosztorys!$D:$D,$B28,Kosztorys!$I:$I,CONCATENATE("&lt;01.01.",Y$10,""))-COUNTIFS(Kosztorys!$D:$D,$B28,Kosztorys!$I:$I,CONCATENATE("&lt;01.01.",X$10,""))),0)</f>
        <v/>
      </c>
      <c r="Y28" s="116">
        <f>IF($C28="CAPEX - 1szt JB",IF($M28="szt",SUMIFS(Kosztorys!$F:$F,Kosztorys!$D:$D,$B28,Kosztorys!$I:$I,CONCATENATE("&lt;01.01.",Z$10,""))-SUMIFS(Kosztorys!$F:$F,Kosztorys!$D:$D,$B28,Kosztorys!$I:$I,CONCATENATE("&lt;01.01.",Y$10,"")),COUNTIFS(Kosztorys!$D:$D,$B28,Kosztorys!$I:$I,CONCATENATE("&lt;01.01.",Z$10,""))-COUNTIFS(Kosztorys!$D:$D,$B28,Kosztorys!$I:$I,CONCATENATE("&lt;01.01.",Y$10,""))),0)</f>
        <v/>
      </c>
      <c r="Z28" s="116">
        <f>IF($C28="CAPEX - 1szt JB",IF($M28="szt",SUMIFS(Kosztorys!$F:$F,Kosztorys!$D:$D,$B28,Kosztorys!$I:$I,CONCATENATE("&lt;01.01.",AA$10,""))-SUMIFS(Kosztorys!$F:$F,Kosztorys!$D:$D,$B28,Kosztorys!$I:$I,CONCATENATE("&lt;01.01.",Z$10,"")),COUNTIFS(Kosztorys!$D:$D,$B28,Kosztorys!$I:$I,CONCATENATE("&lt;01.01.",AA$10,""))-COUNTIFS(Kosztorys!$D:$D,$B28,Kosztorys!$I:$I,CONCATENATE("&lt;01.01.",Z$10,""))),0)</f>
        <v/>
      </c>
      <c r="AA28" s="116">
        <f>IF($C28="CAPEX - 1szt JB",IF($M28="szt",SUMIFS(Kosztorys!$F:$F,Kosztorys!$D:$D,$B28,Kosztorys!$I:$I,CONCATENATE("&lt;01.01.",AB$10,""))-SUMIFS(Kosztorys!$F:$F,Kosztorys!$D:$D,$B28,Kosztorys!$I:$I,CONCATENATE("&lt;01.01.",AA$10,"")),COUNTIFS(Kosztorys!$D:$D,$B28,Kosztorys!$I:$I,CONCATENATE("&lt;01.01.",AB$10,""))-COUNTIFS(Kosztorys!$D:$D,$B28,Kosztorys!$I:$I,CONCATENATE("&lt;01.01.",AA$10,""))),0)</f>
        <v/>
      </c>
      <c r="AB28" s="116">
        <f>IF($C28="CAPEX - 1szt JB",IF($M28="szt",SUMIFS(Kosztorys!$F:$F,Kosztorys!$D:$D,$B28,Kosztorys!$I:$I,CONCATENATE("&lt;01.01.",AC$10,""))-SUMIFS(Kosztorys!$F:$F,Kosztorys!$D:$D,$B28,Kosztorys!$I:$I,CONCATENATE("&lt;01.01.",AB$10,"")),COUNTIFS(Kosztorys!$D:$D,$B28,Kosztorys!$I:$I,CONCATENATE("&lt;01.01.",AC$10,""))-COUNTIFS(Kosztorys!$D:$D,$B28,Kosztorys!$I:$I,CONCATENATE("&lt;01.01.",AB$10,""))),0)</f>
        <v/>
      </c>
      <c r="AC28" s="116">
        <f>IF($C28="CAPEX - 1szt JB",IF($M28="szt",SUMIFS(Kosztorys!$F:$F,Kosztorys!$D:$D,$B28,Kosztorys!$I:$I,CONCATENATE("&lt;01.01.",AD$10,""))-SUMIFS(Kosztorys!$F:$F,Kosztorys!$D:$D,$B28,Kosztorys!$I:$I,CONCATENATE("&lt;01.01.",AC$10,"")),COUNTIFS(Kosztorys!$D:$D,$B28,Kosztorys!$I:$I,CONCATENATE("&lt;01.01.",AD$10,""))-COUNTIFS(Kosztorys!$D:$D,$B28,Kosztorys!$I:$I,CONCATENATE("&lt;01.01.",AC$10,""))),0)</f>
        <v/>
      </c>
      <c r="AD28" s="116">
        <f>IF($C28="CAPEX - 1szt JB",IF($M28="szt",SUMIFS(Kosztorys!$F:$F,Kosztorys!$D:$D,$B28,Kosztorys!$I:$I,CONCATENATE("&lt;01.01.",AE$10,""))-SUMIFS(Kosztorys!$F:$F,Kosztorys!$D:$D,$B28,Kosztorys!$I:$I,CONCATENATE("&lt;01.01.",AD$10,"")),COUNTIFS(Kosztorys!$D:$D,$B28,Kosztorys!$I:$I,CONCATENATE("&lt;01.01.",AE$10,""))-COUNTIFS(Kosztorys!$D:$D,$B28,Kosztorys!$I:$I,CONCATENATE("&lt;01.01.",AD$10,""))),0)</f>
        <v/>
      </c>
      <c r="AE28" s="116">
        <f>IF($C28="CAPEX - 1szt JB",IF($M28="szt",SUMIFS(Kosztorys!$F:$F,Kosztorys!$D:$D,$B28,Kosztorys!$I:$I,CONCATENATE("&lt;01.01.",AF$10,""))-SUMIFS(Kosztorys!$F:$F,Kosztorys!$D:$D,$B28,Kosztorys!$I:$I,CONCATENATE("&lt;01.01.",AE$10,"")),COUNTIFS(Kosztorys!$D:$D,$B28,Kosztorys!$I:$I,CONCATENATE("&lt;01.01.",AF$10,""))-COUNTIFS(Kosztorys!$D:$D,$B28,Kosztorys!$I:$I,CONCATENATE("&lt;01.01.",AE$10,""))),0)</f>
        <v/>
      </c>
      <c r="AF28" s="116">
        <f>IF($C28="CAPEX - 1szt JB",IF($M28="szt",SUMIFS(Kosztorys!$F:$F,Kosztorys!$D:$D,$B28,Kosztorys!$I:$I,CONCATENATE("&lt;01.01.",AG$10,""))-SUMIFS(Kosztorys!$F:$F,Kosztorys!$D:$D,$B28,Kosztorys!$I:$I,CONCATENATE("&lt;01.01.",AF$10,"")),COUNTIFS(Kosztorys!$D:$D,$B28,Kosztorys!$I:$I,CONCATENATE("&lt;01.01.",AG$10,""))-COUNTIFS(Kosztorys!$D:$D,$B28,Kosztorys!$I:$I,CONCATENATE("&lt;01.01.",AF$10,""))),0)</f>
        <v/>
      </c>
      <c r="AG28" s="116">
        <f>IF($C28="CAPEX - 1szt JB",IF($M28="szt",SUMIFS(Kosztorys!$F:$F,Kosztorys!$D:$D,$B28,Kosztorys!$I:$I,CONCATENATE("&lt;01.01.",AH$10,""))-SUMIFS(Kosztorys!$F:$F,Kosztorys!$D:$D,$B28,Kosztorys!$I:$I,CONCATENATE("&lt;01.01.",AG$10,"")),COUNTIFS(Kosztorys!$D:$D,$B28,Kosztorys!$I:$I,CONCATENATE("&lt;01.01.",AH$10,""))-COUNTIFS(Kosztorys!$D:$D,$B28,Kosztorys!$I:$I,CONCATENATE("&lt;01.01.",AG$10,""))),0)</f>
        <v/>
      </c>
      <c r="AH28" s="116">
        <f>IF($C28="CAPEX - 1szt JB",IF($M28="szt",SUMIFS(Kosztorys!$F:$F,Kosztorys!$D:$D,$B28,Kosztorys!$I:$I,CONCATENATE("&lt;01.01.",AI$10,""))-SUMIFS(Kosztorys!$F:$F,Kosztorys!$D:$D,$B28,Kosztorys!$I:$I,CONCATENATE("&lt;01.01.",AH$10,"")),COUNTIFS(Kosztorys!$D:$D,$B28,Kosztorys!$I:$I,CONCATENATE("&lt;01.01.",AI$10,""))-COUNTIFS(Kosztorys!$D:$D,$B28,Kosztorys!$I:$I,CONCATENATE("&lt;01.01.",AH$10,""))),0)</f>
        <v/>
      </c>
      <c r="AI28" s="116">
        <f>IF($C28="CAPEX - 1szt JB",IF($M28="szt",SUMIFS(Kosztorys!$F:$F,Kosztorys!$D:$D,$B28,Kosztorys!$I:$I,CONCATENATE("&lt;01.01.",AJ$10,""))-SUMIFS(Kosztorys!$F:$F,Kosztorys!$D:$D,$B28,Kosztorys!$I:$I,CONCATENATE("&lt;01.01.",AI$10,"")),COUNTIFS(Kosztorys!$D:$D,$B28,Kosztorys!$I:$I,CONCATENATE("&lt;01.01.",AJ$10,""))-COUNTIFS(Kosztorys!$D:$D,$B28,Kosztorys!$I:$I,CONCATENATE("&lt;01.01.",AI$10,""))),0)</f>
        <v/>
      </c>
      <c r="AJ28" s="116">
        <f>IF(C28="CAPEX - 1szt JB",IF(SUM(T28:AI28)=IF(ISERROR(VLOOKUP(B28,JB_tabela,MATCH(AJ$9,JB_menu,0)-1,FALSE())),,VLOOKUP(B28,JB_tabela,MATCH(AJ$9,JB_menu,0)-1,FALSE())),"OK","nie zgadza się liczba użytych JB"),"OK-ND")</f>
        <v/>
      </c>
      <c r="AM28" s="41">
        <f>IFERROR("_" &amp; VLOOKUP($B28,#REF!,1,FALSE()),#REF!)</f>
        <v/>
      </c>
      <c r="AN28" s="41">
        <f>IF($C28="CAPEX - Długość 1m",SUMIFS(Kosztorys!$F:$F,Kosztorys!$D:$D,$B28,Kosztorys!$I:$I,CONCATENATE("&lt;31.12.",AN$10,""))-SUMIFS(Kosztorys!$F:$F,Kosztorys!$D:$D,$B28,Kosztorys!$I:$I,CONCATENATE("&lt;31.12.",AM$10,"")),"x")</f>
        <v/>
      </c>
      <c r="AO28" s="41">
        <f>IF($C28="CAPEX - Długość 1m",SUMIFS(Kosztorys!$F:$F,Kosztorys!$D:$D,$B28,Kosztorys!$I:$I,CONCATENATE("&lt;31.12.",AO$10,""))-SUMIFS(Kosztorys!$F:$F,Kosztorys!$D:$D,$B28,Kosztorys!$I:$I,CONCATENATE("&lt;31.12.",AN$10,"")),"x")</f>
        <v/>
      </c>
      <c r="AP28" s="41">
        <f>IF($C28="CAPEX - Długość 1m",SUMIFS(Kosztorys!$F:$F,Kosztorys!$D:$D,$B28,Kosztorys!$I:$I,CONCATENATE("&lt;31.12.",AP$10,""))-SUMIFS(Kosztorys!$F:$F,Kosztorys!$D:$D,$B28,Kosztorys!$I:$I,CONCATENATE("&lt;31.12.",AO$10,"")),"x")</f>
        <v/>
      </c>
      <c r="AQ28" s="41">
        <f>IF($C28="CAPEX - Długość 1m",SUMIFS(Kosztorys!$F:$F,Kosztorys!$D:$D,$B28,Kosztorys!$I:$I,CONCATENATE("&lt;31.12.",AQ$10,""))-SUMIFS(Kosztorys!$F:$F,Kosztorys!$D:$D,$B28,Kosztorys!$I:$I,CONCATENATE("&lt;31.12.",AP$10,"")),"x")</f>
        <v/>
      </c>
      <c r="AR28" s="41">
        <f>IF($C28="CAPEX - Długość 1m",SUMIFS(Kosztorys!$F:$F,Kosztorys!$D:$D,$B28,Kosztorys!$I:$I,CONCATENATE("&lt;31.12.",AR$10,""))-SUMIFS(Kosztorys!$F:$F,Kosztorys!$D:$D,$B28,Kosztorys!$I:$I,CONCATENATE("&lt;31.12.",AQ$10,"")),"x")</f>
        <v/>
      </c>
      <c r="AS28" s="41">
        <f>IF($C28="CAPEX - Długość 1m",SUMIFS(Kosztorys!$F:$F,Kosztorys!$D:$D,$B28,Kosztorys!$I:$I,CONCATENATE("&lt;31.12.",AS$10,""))-SUMIFS(Kosztorys!$F:$F,Kosztorys!$D:$D,$B28,Kosztorys!$I:$I,CONCATENATE("&lt;31.12.",AR$10,"")),"x")</f>
        <v/>
      </c>
      <c r="AT28" s="41">
        <f>IF($C28="CAPEX - Długość 1m",SUMIFS(Kosztorys!$F:$F,Kosztorys!$D:$D,$B28,Kosztorys!$I:$I,CONCATENATE("&lt;31.12.",AT$10,""))-SUMIFS(Kosztorys!$F:$F,Kosztorys!$D:$D,$B28,Kosztorys!$I:$I,CONCATENATE("&lt;31.12.",AS$10,"")),"x")</f>
        <v/>
      </c>
      <c r="AU28" s="41">
        <f>IF($C28="CAPEX - Długość 1m",SUMIFS(Kosztorys!$F:$F,Kosztorys!$D:$D,$B28,Kosztorys!$I:$I,CONCATENATE("&lt;31.12.",AU$10,""))-SUMIFS(Kosztorys!$F:$F,Kosztorys!$D:$D,$B28,Kosztorys!$I:$I,CONCATENATE("&lt;31.12.",AT$10,"")),"x")</f>
        <v/>
      </c>
      <c r="AV28" s="41">
        <f>IF($C28="CAPEX - Długość 1m",SUMIFS(Kosztorys!$F:$F,Kosztorys!$D:$D,$B28,Kosztorys!$I:$I,CONCATENATE("&lt;31.12.",AV$10,""))-SUMIFS(Kosztorys!$F:$F,Kosztorys!$D:$D,$B28,Kosztorys!$I:$I,CONCATENATE("&lt;31.12.",AU$10,"")),"x")</f>
        <v/>
      </c>
      <c r="AW28" s="41">
        <f>IF($C28="CAPEX - Długość 1m",SUMIFS(Kosztorys!$F:$F,Kosztorys!$D:$D,$B28,Kosztorys!$I:$I,CONCATENATE("&lt;31.12.",AW$10,""))-SUMIFS(Kosztorys!$F:$F,Kosztorys!$D:$D,$B28,Kosztorys!$I:$I,CONCATENATE("&lt;31.12.",AV$10,"")),"x")</f>
        <v/>
      </c>
      <c r="AX28" s="41">
        <f>IF($C28="CAPEX - Długość 1m",SUMIFS(Kosztorys!$F:$F,Kosztorys!$D:$D,$B28,Kosztorys!$I:$I,CONCATENATE("&lt;31.12.",AX$10,""))-SUMIFS(Kosztorys!$F:$F,Kosztorys!$D:$D,$B28,Kosztorys!$I:$I,CONCATENATE("&lt;31.12.",AW$10,"")),"x")</f>
        <v/>
      </c>
      <c r="AY28" s="41">
        <f>IF($C28="CAPEX - Długość 1m",SUMIFS(Kosztorys!$F:$F,Kosztorys!$D:$D,$B28,Kosztorys!$I:$I,CONCATENATE("&lt;31.12.",AY$10,""))-SUMIFS(Kosztorys!$F:$F,Kosztorys!$D:$D,$B28,Kosztorys!$I:$I,CONCATENATE("&lt;31.12.",AX$10,"")),"x")</f>
        <v/>
      </c>
      <c r="AZ28" s="41">
        <f>IF($C28="CAPEX - Długość 1m",SUMIFS(Kosztorys!$F:$F,Kosztorys!$D:$D,$B28,Kosztorys!$I:$I,CONCATENATE("&lt;31.12.",AZ$10,""))-SUMIFS(Kosztorys!$F:$F,Kosztorys!$D:$D,$B28,Kosztorys!$I:$I,CONCATENATE("&lt;31.12.",AY$10,"")),"x")</f>
        <v/>
      </c>
      <c r="BA28" s="41">
        <f>IF($C28="CAPEX - Długość 1m",SUMIFS(Kosztorys!$F:$F,Kosztorys!$D:$D,$B28,Kosztorys!$I:$I,CONCATENATE("&lt;31.12.",BA$10,""))-SUMIFS(Kosztorys!$F:$F,Kosztorys!$D:$D,$B28,Kosztorys!$I:$I,CONCATENATE("&lt;31.12.",AZ$10,"")),"x")</f>
        <v/>
      </c>
      <c r="BB28" s="41">
        <f>IF($C28="CAPEX - Długość 1m",SUMIFS(Kosztorys!$F:$F,Kosztorys!$D:$D,$B28,Kosztorys!$I:$I,CONCATENATE("&lt;31.12.",BB$10,""))-SUMIFS(Kosztorys!$F:$F,Kosztorys!$D:$D,$B28,Kosztorys!$I:$I,CONCATENATE("&lt;31.12.",BA$10,"")),"x")</f>
        <v/>
      </c>
      <c r="BC28" s="41">
        <f>IF($C28="CAPEX - Długość 1m",SUMIFS(Kosztorys!$F:$F,Kosztorys!$D:$D,$B28,Kosztorys!$I:$I,CONCATENATE("&lt;31.12.",BC$10,""))-SUMIFS(Kosztorys!$F:$F,Kosztorys!$D:$D,$B28,Kosztorys!$I:$I,CONCATENATE("&lt;31.12.",BB$10,"")),"x")</f>
        <v/>
      </c>
      <c r="BD28" s="41">
        <f>IF(C28="CAPEX - Długość 1m",IF(SUM(AN28:BC28)=IF(ISERROR(VLOOKUP(B28,JB_tabela,MATCH(BD$9,JB_menu,0)-1,FALSE())),,VLOOKUP(B28,JB_tabela,MATCH(BD$9,JB_menu,0)-1,FALSE())),"OK","nie zgadza się liczba użytych JB"),"OK-ND")</f>
        <v/>
      </c>
      <c r="BH28" s="41">
        <f>IF($C28="OPEX - Koszt 1szt/rok",IF($M28="szt",SUMIFS(Kosztorys!$F:$F,Kosztorys!$D:$D,$B28,Kosztorys!$I:$I,CONCATENATE("&lt;01.01.",BH$10,""))+(SUMIFS(Kosztorys!$F:$F,Kosztorys!$D:$D,$B28,Kosztorys!$I:$I,CONCATENATE("&lt;=31.03.",BH$10,""))-SUMIFS(Kosztorys!$F:$F,Kosztorys!$D:$D,$B28,Kosztorys!$I:$I,CONCATENATE("&lt;=31.12.",BG$10,"")))*0.75+(SUMIFS(Kosztorys!$F:$F,Kosztorys!$D:$D,$B28,Kosztorys!$I:$I,CONCATENATE("&lt;=30.06.",BH$10,""))-SUMIFS(Kosztorys!$F:$F,Kosztorys!$D:$D,$B28,Kosztorys!$I:$I,CONCATENATE("&lt;=31.03.",BH$10,"")))*0.5+(SUMIFS(Kosztorys!$F:$F,Kosztorys!$D:$D,$B28,Kosztorys!$I:$I,CONCATENATE("&lt;=30.09.",BH$10,""))-SUMIFS(Kosztorys!$F:$F,Kosztorys!$D:$D,$B28,Kosztorys!$I:$I,CONCATENATE("&lt;=30.06.",BH$10,"")))*0.25,"nic"),0)</f>
        <v/>
      </c>
      <c r="BI28" s="41">
        <f>IF($C28="OPEX - Koszt 1szt/rok",IF($M28="szt",SUMIFS(Kosztorys!$F:$F,Kosztorys!$D:$D,$B28,Kosztorys!$I:$I,CONCATENATE("&lt;01.01.",BI$10,""))+(SUMIFS(Kosztorys!$F:$F,Kosztorys!$D:$D,$B28,Kosztorys!$I:$I,CONCATENATE("&lt;=31.03.",BI$10,""))-SUMIFS(Kosztorys!$F:$F,Kosztorys!$D:$D,$B28,Kosztorys!$I:$I,CONCATENATE("&lt;=31.12.",BH$10,"")))*0.75+(SUMIFS(Kosztorys!$F:$F,Kosztorys!$D:$D,$B28,Kosztorys!$I:$I,CONCATENATE("&lt;=30.06.",BI$10,""))-SUMIFS(Kosztorys!$F:$F,Kosztorys!$D:$D,$B28,Kosztorys!$I:$I,CONCATENATE("&lt;=31.03.",BI$10,"")))*0.5+(SUMIFS(Kosztorys!$F:$F,Kosztorys!$D:$D,$B28,Kosztorys!$I:$I,CONCATENATE("&lt;=30.09.",BI$10,""))-SUMIFS(Kosztorys!$F:$F,Kosztorys!$D:$D,$B28,Kosztorys!$I:$I,CONCATENATE("&lt;=30.06.",BI$10,"")))*0.25,"nic"),0)</f>
        <v/>
      </c>
      <c r="BJ28" s="41">
        <f>IF($C28="OPEX - Koszt 1szt/rok",IF($M28="szt",SUMIFS(Kosztorys!$F:$F,Kosztorys!$D:$D,$B28,Kosztorys!$I:$I,CONCATENATE("&lt;01.01.",BJ$10,""))+(SUMIFS(Kosztorys!$F:$F,Kosztorys!$D:$D,$B28,Kosztorys!$I:$I,CONCATENATE("&lt;=31.03.",BJ$10,""))-SUMIFS(Kosztorys!$F:$F,Kosztorys!$D:$D,$B28,Kosztorys!$I:$I,CONCATENATE("&lt;=31.12.",BI$10,"")))*0.75+(SUMIFS(Kosztorys!$F:$F,Kosztorys!$D:$D,$B28,Kosztorys!$I:$I,CONCATENATE("&lt;=30.06.",BJ$10,""))-SUMIFS(Kosztorys!$F:$F,Kosztorys!$D:$D,$B28,Kosztorys!$I:$I,CONCATENATE("&lt;=31.03.",BJ$10,"")))*0.5+(SUMIFS(Kosztorys!$F:$F,Kosztorys!$D:$D,$B28,Kosztorys!$I:$I,CONCATENATE("&lt;=30.09.",BJ$10,""))-SUMIFS(Kosztorys!$F:$F,Kosztorys!$D:$D,$B28,Kosztorys!$I:$I,CONCATENATE("&lt;=30.06.",BJ$10,"")))*0.25,"nic"),0)</f>
        <v/>
      </c>
      <c r="BK28" s="41">
        <f>IF($C28="OPEX - Koszt 1szt/rok",IF($M28="szt",SUMIFS(Kosztorys!$F:$F,Kosztorys!$D:$D,$B28,Kosztorys!$I:$I,CONCATENATE("&lt;01.01.",BK$10,""))+(SUMIFS(Kosztorys!$F:$F,Kosztorys!$D:$D,$B28,Kosztorys!$I:$I,CONCATENATE("&lt;=31.03.",BK$10,""))-SUMIFS(Kosztorys!$F:$F,Kosztorys!$D:$D,$B28,Kosztorys!$I:$I,CONCATENATE("&lt;=31.12.",BJ$10,"")))*0.75+(SUMIFS(Kosztorys!$F:$F,Kosztorys!$D:$D,$B28,Kosztorys!$I:$I,CONCATENATE("&lt;=30.06.",BK$10,""))-SUMIFS(Kosztorys!$F:$F,Kosztorys!$D:$D,$B28,Kosztorys!$I:$I,CONCATENATE("&lt;=31.03.",BK$10,"")))*0.5+(SUMIFS(Kosztorys!$F:$F,Kosztorys!$D:$D,$B28,Kosztorys!$I:$I,CONCATENATE("&lt;=30.09.",BK$10,""))-SUMIFS(Kosztorys!$F:$F,Kosztorys!$D:$D,$B28,Kosztorys!$I:$I,CONCATENATE("&lt;=30.06.",BK$10,"")))*0.25,"nic"),0)</f>
        <v/>
      </c>
      <c r="BL28" s="41">
        <f>IF($C28="OPEX - Koszt 1szt/rok",IF($M28="szt",SUMIFS(Kosztorys!$F:$F,Kosztorys!$D:$D,$B28,Kosztorys!$I:$I,CONCATENATE("&lt;01.01.",BL$10,""))+(SUMIFS(Kosztorys!$F:$F,Kosztorys!$D:$D,$B28,Kosztorys!$I:$I,CONCATENATE("&lt;=31.03.",BL$10,""))-SUMIFS(Kosztorys!$F:$F,Kosztorys!$D:$D,$B28,Kosztorys!$I:$I,CONCATENATE("&lt;=31.12.",BK$10,"")))*0.75+(SUMIFS(Kosztorys!$F:$F,Kosztorys!$D:$D,$B28,Kosztorys!$I:$I,CONCATENATE("&lt;=30.06.",BL$10,""))-SUMIFS(Kosztorys!$F:$F,Kosztorys!$D:$D,$B28,Kosztorys!$I:$I,CONCATENATE("&lt;=31.03.",BL$10,"")))*0.5+(SUMIFS(Kosztorys!$F:$F,Kosztorys!$D:$D,$B28,Kosztorys!$I:$I,CONCATENATE("&lt;=30.09.",BL$10,""))-SUMIFS(Kosztorys!$F:$F,Kosztorys!$D:$D,$B28,Kosztorys!$I:$I,CONCATENATE("&lt;=30.06.",BL$10,"")))*0.25,"nic"),0)</f>
        <v/>
      </c>
      <c r="BM28" s="41">
        <f>IF($C28="OPEX - Koszt 1szt/rok",IF($M28="szt",SUMIFS(Kosztorys!$F:$F,Kosztorys!$D:$D,$B28,Kosztorys!$I:$I,CONCATENATE("&lt;01.01.",BM$10,""))+(SUMIFS(Kosztorys!$F:$F,Kosztorys!$D:$D,$B28,Kosztorys!$I:$I,CONCATENATE("&lt;=31.03.",BM$10,""))-SUMIFS(Kosztorys!$F:$F,Kosztorys!$D:$D,$B28,Kosztorys!$I:$I,CONCATENATE("&lt;=31.12.",BL$10,"")))*0.75+(SUMIFS(Kosztorys!$F:$F,Kosztorys!$D:$D,$B28,Kosztorys!$I:$I,CONCATENATE("&lt;=30.06.",BM$10,""))-SUMIFS(Kosztorys!$F:$F,Kosztorys!$D:$D,$B28,Kosztorys!$I:$I,CONCATENATE("&lt;=31.03.",BM$10,"")))*0.5+(SUMIFS(Kosztorys!$F:$F,Kosztorys!$D:$D,$B28,Kosztorys!$I:$I,CONCATENATE("&lt;=30.09.",BM$10,""))-SUMIFS(Kosztorys!$F:$F,Kosztorys!$D:$D,$B28,Kosztorys!$I:$I,CONCATENATE("&lt;=30.06.",BM$10,"")))*0.25,"nic"),0)</f>
        <v/>
      </c>
      <c r="BN28" s="41">
        <f>IF($C28="OPEX - Koszt 1szt/rok",IF($M28="szt",SUMIFS(Kosztorys!$F:$F,Kosztorys!$D:$D,$B28,Kosztorys!$I:$I,CONCATENATE("&lt;01.01.",BN$10,""))+(SUMIFS(Kosztorys!$F:$F,Kosztorys!$D:$D,$B28,Kosztorys!$I:$I,CONCATENATE("&lt;=31.03.",BN$10,""))-SUMIFS(Kosztorys!$F:$F,Kosztorys!$D:$D,$B28,Kosztorys!$I:$I,CONCATENATE("&lt;=31.12.",BM$10,"")))*0.75+(SUMIFS(Kosztorys!$F:$F,Kosztorys!$D:$D,$B28,Kosztorys!$I:$I,CONCATENATE("&lt;=30.06.",BN$10,""))-SUMIFS(Kosztorys!$F:$F,Kosztorys!$D:$D,$B28,Kosztorys!$I:$I,CONCATENATE("&lt;=31.03.",BN$10,"")))*0.5+(SUMIFS(Kosztorys!$F:$F,Kosztorys!$D:$D,$B28,Kosztorys!$I:$I,CONCATENATE("&lt;=30.09.",BN$10,""))-SUMIFS(Kosztorys!$F:$F,Kosztorys!$D:$D,$B28,Kosztorys!$I:$I,CONCATENATE("&lt;=30.06.",BN$10,"")))*0.25,"nic"),0)</f>
        <v/>
      </c>
      <c r="BO28" s="41">
        <f>IF($C28="OPEX - Koszt 1szt/rok",IF($M28="szt",SUMIFS(Kosztorys!$F:$F,Kosztorys!$D:$D,$B28,Kosztorys!$I:$I,CONCATENATE("&lt;01.01.",BO$10,""))+(SUMIFS(Kosztorys!$F:$F,Kosztorys!$D:$D,$B28,Kosztorys!$I:$I,CONCATENATE("&lt;=31.03.",BO$10,""))-SUMIFS(Kosztorys!$F:$F,Kosztorys!$D:$D,$B28,Kosztorys!$I:$I,CONCATENATE("&lt;=31.12.",BN$10,"")))*0.75+(SUMIFS(Kosztorys!$F:$F,Kosztorys!$D:$D,$B28,Kosztorys!$I:$I,CONCATENATE("&lt;=30.06.",BO$10,""))-SUMIFS(Kosztorys!$F:$F,Kosztorys!$D:$D,$B28,Kosztorys!$I:$I,CONCATENATE("&lt;=31.03.",BO$10,"")))*0.5+(SUMIFS(Kosztorys!$F:$F,Kosztorys!$D:$D,$B28,Kosztorys!$I:$I,CONCATENATE("&lt;=30.09.",BO$10,""))-SUMIFS(Kosztorys!$F:$F,Kosztorys!$D:$D,$B28,Kosztorys!$I:$I,CONCATENATE("&lt;=30.06.",BO$10,"")))*0.25,"nic"),0)</f>
        <v/>
      </c>
      <c r="BP28" s="41">
        <f>IF($C28="OPEX - Koszt 1szt/rok",IF($M28="szt",SUMIFS(Kosztorys!$F:$F,Kosztorys!$D:$D,$B28,Kosztorys!$I:$I,CONCATENATE("&lt;01.01.",BP$10,""))+(SUMIFS(Kosztorys!$F:$F,Kosztorys!$D:$D,$B28,Kosztorys!$I:$I,CONCATENATE("&lt;=31.03.",BP$10,""))-SUMIFS(Kosztorys!$F:$F,Kosztorys!$D:$D,$B28,Kosztorys!$I:$I,CONCATENATE("&lt;=31.12.",BO$10,"")))*0.75+(SUMIFS(Kosztorys!$F:$F,Kosztorys!$D:$D,$B28,Kosztorys!$I:$I,CONCATENATE("&lt;=30.06.",BP$10,""))-SUMIFS(Kosztorys!$F:$F,Kosztorys!$D:$D,$B28,Kosztorys!$I:$I,CONCATENATE("&lt;=31.03.",BP$10,"")))*0.5+(SUMIFS(Kosztorys!$F:$F,Kosztorys!$D:$D,$B28,Kosztorys!$I:$I,CONCATENATE("&lt;=30.09.",BP$10,""))-SUMIFS(Kosztorys!$F:$F,Kosztorys!$D:$D,$B28,Kosztorys!$I:$I,CONCATENATE("&lt;=30.06.",BP$10,"")))*0.25,"nic"),0)</f>
        <v/>
      </c>
      <c r="BQ28" s="41">
        <f>IF($C28="OPEX - Koszt 1szt/rok",IF($M28="szt",SUMIFS(Kosztorys!$F:$F,Kosztorys!$D:$D,$B28,Kosztorys!$I:$I,CONCATENATE("&lt;01.01.",BQ$10,""))+(SUMIFS(Kosztorys!$F:$F,Kosztorys!$D:$D,$B28,Kosztorys!$I:$I,CONCATENATE("&lt;=31.03.",BQ$10,""))-SUMIFS(Kosztorys!$F:$F,Kosztorys!$D:$D,$B28,Kosztorys!$I:$I,CONCATENATE("&lt;=31.12.",BP$10,"")))*0.75+(SUMIFS(Kosztorys!$F:$F,Kosztorys!$D:$D,$B28,Kosztorys!$I:$I,CONCATENATE("&lt;=30.06.",BQ$10,""))-SUMIFS(Kosztorys!$F:$F,Kosztorys!$D:$D,$B28,Kosztorys!$I:$I,CONCATENATE("&lt;=31.03.",BQ$10,"")))*0.5+(SUMIFS(Kosztorys!$F:$F,Kosztorys!$D:$D,$B28,Kosztorys!$I:$I,CONCATENATE("&lt;=30.09.",BQ$10,""))-SUMIFS(Kosztorys!$F:$F,Kosztorys!$D:$D,$B28,Kosztorys!$I:$I,CONCATENATE("&lt;=30.06.",BQ$10,"")))*0.25,"nic"),0)</f>
        <v/>
      </c>
      <c r="BR28" s="41">
        <f>IF($C28="OPEX - Koszt 1szt/rok",IF($M28="szt",SUMIFS(Kosztorys!$F:$F,Kosztorys!$D:$D,$B28,Kosztorys!$I:$I,CONCATENATE("&lt;01.01.",BR$10,""))+(SUMIFS(Kosztorys!$F:$F,Kosztorys!$D:$D,$B28,Kosztorys!$I:$I,CONCATENATE("&lt;=31.03.",BR$10,""))-SUMIFS(Kosztorys!$F:$F,Kosztorys!$D:$D,$B28,Kosztorys!$I:$I,CONCATENATE("&lt;=31.12.",BQ$10,"")))*0.75+(SUMIFS(Kosztorys!$F:$F,Kosztorys!$D:$D,$B28,Kosztorys!$I:$I,CONCATENATE("&lt;=30.06.",BR$10,""))-SUMIFS(Kosztorys!$F:$F,Kosztorys!$D:$D,$B28,Kosztorys!$I:$I,CONCATENATE("&lt;=31.03.",BR$10,"")))*0.5+(SUMIFS(Kosztorys!$F:$F,Kosztorys!$D:$D,$B28,Kosztorys!$I:$I,CONCATENATE("&lt;=30.09.",BR$10,""))-SUMIFS(Kosztorys!$F:$F,Kosztorys!$D:$D,$B28,Kosztorys!$I:$I,CONCATENATE("&lt;=30.06.",BR$10,"")))*0.25,"nic"),0)</f>
        <v/>
      </c>
      <c r="BS28" s="41">
        <f>IF($C28="OPEX - Koszt 1szt/rok",IF($M28="szt",SUMIFS(Kosztorys!$F:$F,Kosztorys!$D:$D,$B28,Kosztorys!$I:$I,CONCATENATE("&lt;01.01.",BS$10,""))+(SUMIFS(Kosztorys!$F:$F,Kosztorys!$D:$D,$B28,Kosztorys!$I:$I,CONCATENATE("&lt;=31.03.",BS$10,""))-SUMIFS(Kosztorys!$F:$F,Kosztorys!$D:$D,$B28,Kosztorys!$I:$I,CONCATENATE("&lt;=31.12.",BR$10,"")))*0.75+(SUMIFS(Kosztorys!$F:$F,Kosztorys!$D:$D,$B28,Kosztorys!$I:$I,CONCATENATE("&lt;=30.06.",BS$10,""))-SUMIFS(Kosztorys!$F:$F,Kosztorys!$D:$D,$B28,Kosztorys!$I:$I,CONCATENATE("&lt;=31.03.",BS$10,"")))*0.5+(SUMIFS(Kosztorys!$F:$F,Kosztorys!$D:$D,$B28,Kosztorys!$I:$I,CONCATENATE("&lt;=30.09.",BS$10,""))-SUMIFS(Kosztorys!$F:$F,Kosztorys!$D:$D,$B28,Kosztorys!$I:$I,CONCATENATE("&lt;=30.06.",BS$10,"")))*0.25,"nic"),0)</f>
        <v/>
      </c>
      <c r="BT28" s="41">
        <f>IF($C28="OPEX - Koszt 1szt/rok",IF($M28="szt",SUMIFS(Kosztorys!$F:$F,Kosztorys!$D:$D,$B28,Kosztorys!$I:$I,CONCATENATE("&lt;01.01.",BT$10,""))+(SUMIFS(Kosztorys!$F:$F,Kosztorys!$D:$D,$B28,Kosztorys!$I:$I,CONCATENATE("&lt;=31.03.",BT$10,""))-SUMIFS(Kosztorys!$F:$F,Kosztorys!$D:$D,$B28,Kosztorys!$I:$I,CONCATENATE("&lt;=31.12.",BS$10,"")))*0.75+(SUMIFS(Kosztorys!$F:$F,Kosztorys!$D:$D,$B28,Kosztorys!$I:$I,CONCATENATE("&lt;=30.06.",BT$10,""))-SUMIFS(Kosztorys!$F:$F,Kosztorys!$D:$D,$B28,Kosztorys!$I:$I,CONCATENATE("&lt;=31.03.",BT$10,"")))*0.5+(SUMIFS(Kosztorys!$F:$F,Kosztorys!$D:$D,$B28,Kosztorys!$I:$I,CONCATENATE("&lt;=30.09.",BT$10,""))-SUMIFS(Kosztorys!$F:$F,Kosztorys!$D:$D,$B28,Kosztorys!$I:$I,CONCATENATE("&lt;=30.06.",BT$10,"")))*0.25,"nic"),0)</f>
        <v/>
      </c>
      <c r="BU28" s="41">
        <f>IF($C28="OPEX - Koszt 1szt/rok",IF($M28="szt",SUMIFS(Kosztorys!$F:$F,Kosztorys!$D:$D,$B28,Kosztorys!$I:$I,CONCATENATE("&lt;01.01.",BU$10,""))+(SUMIFS(Kosztorys!$F:$F,Kosztorys!$D:$D,$B28,Kosztorys!$I:$I,CONCATENATE("&lt;=31.03.",BU$10,""))-SUMIFS(Kosztorys!$F:$F,Kosztorys!$D:$D,$B28,Kosztorys!$I:$I,CONCATENATE("&lt;=31.12.",BT$10,"")))*0.75+(SUMIFS(Kosztorys!$F:$F,Kosztorys!$D:$D,$B28,Kosztorys!$I:$I,CONCATENATE("&lt;=30.06.",BU$10,""))-SUMIFS(Kosztorys!$F:$F,Kosztorys!$D:$D,$B28,Kosztorys!$I:$I,CONCATENATE("&lt;=31.03.",BU$10,"")))*0.5+(SUMIFS(Kosztorys!$F:$F,Kosztorys!$D:$D,$B28,Kosztorys!$I:$I,CONCATENATE("&lt;=30.09.",BU$10,""))-SUMIFS(Kosztorys!$F:$F,Kosztorys!$D:$D,$B28,Kosztorys!$I:$I,CONCATENATE("&lt;=30.06.",BU$10,"")))*0.25,"nic"),0)</f>
        <v/>
      </c>
      <c r="BV28" s="41">
        <f>IF($C28="OPEX - Koszt 1szt/rok",IF($M28="szt",SUMIFS(Kosztorys!$F:$F,Kosztorys!$D:$D,$B28,Kosztorys!$I:$I,CONCATENATE("&lt;01.01.",BV$10,""))+(SUMIFS(Kosztorys!$F:$F,Kosztorys!$D:$D,$B28,Kosztorys!$I:$I,CONCATENATE("&lt;=31.03.",BV$10,""))-SUMIFS(Kosztorys!$F:$F,Kosztorys!$D:$D,$B28,Kosztorys!$I:$I,CONCATENATE("&lt;=31.12.",BU$10,"")))*0.75+(SUMIFS(Kosztorys!$F:$F,Kosztorys!$D:$D,$B28,Kosztorys!$I:$I,CONCATENATE("&lt;=30.06.",BV$10,""))-SUMIFS(Kosztorys!$F:$F,Kosztorys!$D:$D,$B28,Kosztorys!$I:$I,CONCATENATE("&lt;=31.03.",BV$10,"")))*0.5+(SUMIFS(Kosztorys!$F:$F,Kosztorys!$D:$D,$B28,Kosztorys!$I:$I,CONCATENATE("&lt;=30.09.",BV$10,""))-SUMIFS(Kosztorys!$F:$F,Kosztorys!$D:$D,$B28,Kosztorys!$I:$I,CONCATENATE("&lt;=30.06.",BV$10,"")))*0.25,"nic"),0)</f>
        <v/>
      </c>
      <c r="BW28" s="41">
        <f>IF($C28="OPEX - Koszt 1szt/rok",IF($M28="szt",SUMIFS(Kosztorys!$F:$F,Kosztorys!$D:$D,$B28,Kosztorys!$I:$I,CONCATENATE("&lt;01.01.",BW$10,""))+(SUMIFS(Kosztorys!$F:$F,Kosztorys!$D:$D,$B28,Kosztorys!$I:$I,CONCATENATE("&lt;=31.03.",BW$10,""))-SUMIFS(Kosztorys!$F:$F,Kosztorys!$D:$D,$B28,Kosztorys!$I:$I,CONCATENATE("&lt;=31.12.",BV$10,"")))*0.75+(SUMIFS(Kosztorys!$F:$F,Kosztorys!$D:$D,$B28,Kosztorys!$I:$I,CONCATENATE("&lt;=30.06.",BW$10,""))-SUMIFS(Kosztorys!$F:$F,Kosztorys!$D:$D,$B28,Kosztorys!$I:$I,CONCATENATE("&lt;=31.03.",BW$10,"")))*0.5+(SUMIFS(Kosztorys!$F:$F,Kosztorys!$D:$D,$B28,Kosztorys!$I:$I,CONCATENATE("&lt;=30.09.",BW$10,""))-SUMIFS(Kosztorys!$F:$F,Kosztorys!$D:$D,$B28,Kosztorys!$I:$I,CONCATENATE("&lt;=30.06.",BW$10,"")))*0.25,"nic"),0)</f>
        <v/>
      </c>
      <c r="BX28" s="41">
        <f>IF(C28="OPEX - Koszt 1szt/rok",IF(MAX(BH28:BW28)=IF(ISERROR(VLOOKUP(B28,JB_tabela,MATCH(BX$9,JB_menu,0)-1,FALSE())),,VLOOKUP(B28,JB_tabela,MATCH(BX$9,JB_menu,0)-1,FALSE())),"OK","nie zgadza się liczba użytych JB"),"OK-ND")</f>
        <v/>
      </c>
      <c r="CB28" s="41">
        <f>IF($C28="OPEX - Długość 1m koszt/rok",IF($M28="m",SUMIFS(Kosztorys!$F:$F,Kosztorys!$D:$D,$B28,Kosztorys!$I:$I,CONCATENATE("&lt;01.01.",CB$10,""))+(SUMIFS(Kosztorys!$F:$F,Kosztorys!$D:$D,$B28,Kosztorys!$I:$I,CONCATENATE("&lt;=31.03.",CB$10,""))-SUMIFS(Kosztorys!$F:$F,Kosztorys!$D:$D,$B28,Kosztorys!$I:$I,CONCATENATE("&lt;=31.12.",CA$10,"")))*0.75+(SUMIFS(Kosztorys!$F:$F,Kosztorys!$D:$D,$B28,Kosztorys!$I:$I,CONCATENATE("&lt;=30.06.",CB$10,""))-SUMIFS(Kosztorys!$F:$F,Kosztorys!$D:$D,$B28,Kosztorys!$I:$I,CONCATENATE("&lt;=31.03.",CB$10,"")))*0.5+(SUMIFS(Kosztorys!$F:$F,Kosztorys!$D:$D,$B28,Kosztorys!$I:$I,CONCATENATE("&lt;=30.09.",CB$10,""))-SUMIFS(Kosztorys!$F:$F,Kosztorys!$D:$D,$B28,Kosztorys!$I:$I,CONCATENATE("&lt;=30.06.",CB$10,"")))*0.25,"nic"),0)</f>
        <v/>
      </c>
      <c r="CC28" s="41">
        <f>IF($C28="OPEX - Długość 1m koszt/rok",IF($M28="m",SUMIFS(Kosztorys!$F:$F,Kosztorys!$D:$D,$B28,Kosztorys!$I:$I,CONCATENATE("&lt;01.01.",CC$10,""))+(SUMIFS(Kosztorys!$F:$F,Kosztorys!$D:$D,$B28,Kosztorys!$I:$I,CONCATENATE("&lt;=31.03.",CC$10,""))-SUMIFS(Kosztorys!$F:$F,Kosztorys!$D:$D,$B28,Kosztorys!$I:$I,CONCATENATE("&lt;=31.12.",CB$10,"")))*0.75+(SUMIFS(Kosztorys!$F:$F,Kosztorys!$D:$D,$B28,Kosztorys!$I:$I,CONCATENATE("&lt;=30.06.",CC$10,""))-SUMIFS(Kosztorys!$F:$F,Kosztorys!$D:$D,$B28,Kosztorys!$I:$I,CONCATENATE("&lt;=31.03.",CC$10,"")))*0.5+(SUMIFS(Kosztorys!$F:$F,Kosztorys!$D:$D,$B28,Kosztorys!$I:$I,CONCATENATE("&lt;=30.09.",CC$10,""))-SUMIFS(Kosztorys!$F:$F,Kosztorys!$D:$D,$B28,Kosztorys!$I:$I,CONCATENATE("&lt;=30.06.",CC$10,"")))*0.25,"nic"),0)</f>
        <v/>
      </c>
      <c r="CD28" s="41">
        <f>IF($C28="OPEX - Długość 1m koszt/rok",IF($M28="m",SUMIFS(Kosztorys!$F:$F,Kosztorys!$D:$D,$B28,Kosztorys!$I:$I,CONCATENATE("&lt;01.01.",CD$10,""))+(SUMIFS(Kosztorys!$F:$F,Kosztorys!$D:$D,$B28,Kosztorys!$I:$I,CONCATENATE("&lt;=31.03.",CD$10,""))-SUMIFS(Kosztorys!$F:$F,Kosztorys!$D:$D,$B28,Kosztorys!$I:$I,CONCATENATE("&lt;=31.12.",CC$10,"")))*0.75+(SUMIFS(Kosztorys!$F:$F,Kosztorys!$D:$D,$B28,Kosztorys!$I:$I,CONCATENATE("&lt;=30.06.",CD$10,""))-SUMIFS(Kosztorys!$F:$F,Kosztorys!$D:$D,$B28,Kosztorys!$I:$I,CONCATENATE("&lt;=31.03.",CD$10,"")))*0.5+(SUMIFS(Kosztorys!$F:$F,Kosztorys!$D:$D,$B28,Kosztorys!$I:$I,CONCATENATE("&lt;=30.09.",CD$10,""))-SUMIFS(Kosztorys!$F:$F,Kosztorys!$D:$D,$B28,Kosztorys!$I:$I,CONCATENATE("&lt;=30.06.",CD$10,"")))*0.25,"nic"),0)</f>
        <v/>
      </c>
      <c r="CE28" s="41">
        <f>IF($C28="OPEX - Długość 1m koszt/rok",IF($M28="m",SUMIFS(Kosztorys!$F:$F,Kosztorys!$D:$D,$B28,Kosztorys!$I:$I,CONCATENATE("&lt;01.01.",CE$10,""))+(SUMIFS(Kosztorys!$F:$F,Kosztorys!$D:$D,$B28,Kosztorys!$I:$I,CONCATENATE("&lt;=31.03.",CE$10,""))-SUMIFS(Kosztorys!$F:$F,Kosztorys!$D:$D,$B28,Kosztorys!$I:$I,CONCATENATE("&lt;=31.12.",CD$10,"")))*0.75+(SUMIFS(Kosztorys!$F:$F,Kosztorys!$D:$D,$B28,Kosztorys!$I:$I,CONCATENATE("&lt;=30.06.",CE$10,""))-SUMIFS(Kosztorys!$F:$F,Kosztorys!$D:$D,$B28,Kosztorys!$I:$I,CONCATENATE("&lt;=31.03.",CE$10,"")))*0.5+(SUMIFS(Kosztorys!$F:$F,Kosztorys!$D:$D,$B28,Kosztorys!$I:$I,CONCATENATE("&lt;=30.09.",CE$10,""))-SUMIFS(Kosztorys!$F:$F,Kosztorys!$D:$D,$B28,Kosztorys!$I:$I,CONCATENATE("&lt;=30.06.",CE$10,"")))*0.25,"nic"),0)</f>
        <v/>
      </c>
      <c r="CF28" s="41">
        <f>IF($C28="OPEX - Długość 1m koszt/rok",IF($M28="m",SUMIFS(Kosztorys!$F:$F,Kosztorys!$D:$D,$B28,Kosztorys!$I:$I,CONCATENATE("&lt;01.01.",CF$10,""))+(SUMIFS(Kosztorys!$F:$F,Kosztorys!$D:$D,$B28,Kosztorys!$I:$I,CONCATENATE("&lt;=31.03.",CF$10,""))-SUMIFS(Kosztorys!$F:$F,Kosztorys!$D:$D,$B28,Kosztorys!$I:$I,CONCATENATE("&lt;=31.12.",CE$10,"")))*0.75+(SUMIFS(Kosztorys!$F:$F,Kosztorys!$D:$D,$B28,Kosztorys!$I:$I,CONCATENATE("&lt;=30.06.",CF$10,""))-SUMIFS(Kosztorys!$F:$F,Kosztorys!$D:$D,$B28,Kosztorys!$I:$I,CONCATENATE("&lt;=31.03.",CF$10,"")))*0.5+(SUMIFS(Kosztorys!$F:$F,Kosztorys!$D:$D,$B28,Kosztorys!$I:$I,CONCATENATE("&lt;=30.09.",CF$10,""))-SUMIFS(Kosztorys!$F:$F,Kosztorys!$D:$D,$B28,Kosztorys!$I:$I,CONCATENATE("&lt;=30.06.",CF$10,"")))*0.25,"nic"),0)</f>
        <v/>
      </c>
      <c r="CG28" s="41">
        <f>IF($C28="OPEX - Długość 1m koszt/rok",IF($M28="m",SUMIFS(Kosztorys!$F:$F,Kosztorys!$D:$D,$B28,Kosztorys!$I:$I,CONCATENATE("&lt;01.01.",CG$10,""))+(SUMIFS(Kosztorys!$F:$F,Kosztorys!$D:$D,$B28,Kosztorys!$I:$I,CONCATENATE("&lt;=31.03.",CG$10,""))-SUMIFS(Kosztorys!$F:$F,Kosztorys!$D:$D,$B28,Kosztorys!$I:$I,CONCATENATE("&lt;=31.12.",CF$10,"")))*0.75+(SUMIFS(Kosztorys!$F:$F,Kosztorys!$D:$D,$B28,Kosztorys!$I:$I,CONCATENATE("&lt;=30.06.",CG$10,""))-SUMIFS(Kosztorys!$F:$F,Kosztorys!$D:$D,$B28,Kosztorys!$I:$I,CONCATENATE("&lt;=31.03.",CG$10,"")))*0.5+(SUMIFS(Kosztorys!$F:$F,Kosztorys!$D:$D,$B28,Kosztorys!$I:$I,CONCATENATE("&lt;=30.09.",CG$10,""))-SUMIFS(Kosztorys!$F:$F,Kosztorys!$D:$D,$B28,Kosztorys!$I:$I,CONCATENATE("&lt;=30.06.",CG$10,"")))*0.25,"nic"),0)</f>
        <v/>
      </c>
      <c r="CH28" s="41">
        <f>IF($C28="OPEX - Długość 1m koszt/rok",IF($M28="m",SUMIFS(Kosztorys!$F:$F,Kosztorys!$D:$D,$B28,Kosztorys!$I:$I,CONCATENATE("&lt;01.01.",CH$10,""))+(SUMIFS(Kosztorys!$F:$F,Kosztorys!$D:$D,$B28,Kosztorys!$I:$I,CONCATENATE("&lt;=31.03.",CH$10,""))-SUMIFS(Kosztorys!$F:$F,Kosztorys!$D:$D,$B28,Kosztorys!$I:$I,CONCATENATE("&lt;=31.12.",CG$10,"")))*0.75+(SUMIFS(Kosztorys!$F:$F,Kosztorys!$D:$D,$B28,Kosztorys!$I:$I,CONCATENATE("&lt;=30.06.",CH$10,""))-SUMIFS(Kosztorys!$F:$F,Kosztorys!$D:$D,$B28,Kosztorys!$I:$I,CONCATENATE("&lt;=31.03.",CH$10,"")))*0.5+(SUMIFS(Kosztorys!$F:$F,Kosztorys!$D:$D,$B28,Kosztorys!$I:$I,CONCATENATE("&lt;=30.09.",CH$10,""))-SUMIFS(Kosztorys!$F:$F,Kosztorys!$D:$D,$B28,Kosztorys!$I:$I,CONCATENATE("&lt;=30.06.",CH$10,"")))*0.25,"nic"),0)</f>
        <v/>
      </c>
      <c r="CI28" s="41">
        <f>IF($C28="OPEX - Długość 1m koszt/rok",IF($M28="m",SUMIFS(Kosztorys!$F:$F,Kosztorys!$D:$D,$B28,Kosztorys!$I:$I,CONCATENATE("&lt;01.01.",CI$10,""))+(SUMIFS(Kosztorys!$F:$F,Kosztorys!$D:$D,$B28,Kosztorys!$I:$I,CONCATENATE("&lt;=31.03.",CI$10,""))-SUMIFS(Kosztorys!$F:$F,Kosztorys!$D:$D,$B28,Kosztorys!$I:$I,CONCATENATE("&lt;=31.12.",CH$10,"")))*0.75+(SUMIFS(Kosztorys!$F:$F,Kosztorys!$D:$D,$B28,Kosztorys!$I:$I,CONCATENATE("&lt;=30.06.",CI$10,""))-SUMIFS(Kosztorys!$F:$F,Kosztorys!$D:$D,$B28,Kosztorys!$I:$I,CONCATENATE("&lt;=31.03.",CI$10,"")))*0.5+(SUMIFS(Kosztorys!$F:$F,Kosztorys!$D:$D,$B28,Kosztorys!$I:$I,CONCATENATE("&lt;=30.09.",CI$10,""))-SUMIFS(Kosztorys!$F:$F,Kosztorys!$D:$D,$B28,Kosztorys!$I:$I,CONCATENATE("&lt;=30.06.",CI$10,"")))*0.25,"nic"),0)</f>
        <v/>
      </c>
      <c r="CJ28" s="41">
        <f>IF($C28="OPEX - Długość 1m koszt/rok",IF($M28="m",SUMIFS(Kosztorys!$F:$F,Kosztorys!$D:$D,$B28,Kosztorys!$I:$I,CONCATENATE("&lt;01.01.",CJ$10,""))+(SUMIFS(Kosztorys!$F:$F,Kosztorys!$D:$D,$B28,Kosztorys!$I:$I,CONCATENATE("&lt;=31.03.",CJ$10,""))-SUMIFS(Kosztorys!$F:$F,Kosztorys!$D:$D,$B28,Kosztorys!$I:$I,CONCATENATE("&lt;=31.12.",CI$10,"")))*0.75+(SUMIFS(Kosztorys!$F:$F,Kosztorys!$D:$D,$B28,Kosztorys!$I:$I,CONCATENATE("&lt;=30.06.",CJ$10,""))-SUMIFS(Kosztorys!$F:$F,Kosztorys!$D:$D,$B28,Kosztorys!$I:$I,CONCATENATE("&lt;=31.03.",CJ$10,"")))*0.5+(SUMIFS(Kosztorys!$F:$F,Kosztorys!$D:$D,$B28,Kosztorys!$I:$I,CONCATENATE("&lt;=30.09.",CJ$10,""))-SUMIFS(Kosztorys!$F:$F,Kosztorys!$D:$D,$B28,Kosztorys!$I:$I,CONCATENATE("&lt;=30.06.",CJ$10,"")))*0.25,"nic"),0)</f>
        <v/>
      </c>
      <c r="CK28" s="41">
        <f>IF($C28="OPEX - Długość 1m koszt/rok",IF($M28="m",SUMIFS(Kosztorys!$F:$F,Kosztorys!$D:$D,$B28,Kosztorys!$I:$I,CONCATENATE("&lt;01.01.",CK$10,""))+(SUMIFS(Kosztorys!$F:$F,Kosztorys!$D:$D,$B28,Kosztorys!$I:$I,CONCATENATE("&lt;=31.03.",CK$10,""))-SUMIFS(Kosztorys!$F:$F,Kosztorys!$D:$D,$B28,Kosztorys!$I:$I,CONCATENATE("&lt;=31.12.",CJ$10,"")))*0.75+(SUMIFS(Kosztorys!$F:$F,Kosztorys!$D:$D,$B28,Kosztorys!$I:$I,CONCATENATE("&lt;=30.06.",CK$10,""))-SUMIFS(Kosztorys!$F:$F,Kosztorys!$D:$D,$B28,Kosztorys!$I:$I,CONCATENATE("&lt;=31.03.",CK$10,"")))*0.5+(SUMIFS(Kosztorys!$F:$F,Kosztorys!$D:$D,$B28,Kosztorys!$I:$I,CONCATENATE("&lt;=30.09.",CK$10,""))-SUMIFS(Kosztorys!$F:$F,Kosztorys!$D:$D,$B28,Kosztorys!$I:$I,CONCATENATE("&lt;=30.06.",CK$10,"")))*0.25,"nic"),0)</f>
        <v/>
      </c>
      <c r="CL28" s="41">
        <f>IF($C28="OPEX - Długość 1m koszt/rok",IF($M28="m",SUMIFS(Kosztorys!$F:$F,Kosztorys!$D:$D,$B28,Kosztorys!$I:$I,CONCATENATE("&lt;01.01.",CL$10,""))+(SUMIFS(Kosztorys!$F:$F,Kosztorys!$D:$D,$B28,Kosztorys!$I:$I,CONCATENATE("&lt;=31.03.",CL$10,""))-SUMIFS(Kosztorys!$F:$F,Kosztorys!$D:$D,$B28,Kosztorys!$I:$I,CONCATENATE("&lt;=31.12.",CK$10,"")))*0.75+(SUMIFS(Kosztorys!$F:$F,Kosztorys!$D:$D,$B28,Kosztorys!$I:$I,CONCATENATE("&lt;=30.06.",CL$10,""))-SUMIFS(Kosztorys!$F:$F,Kosztorys!$D:$D,$B28,Kosztorys!$I:$I,CONCATENATE("&lt;=31.03.",CL$10,"")))*0.5+(SUMIFS(Kosztorys!$F:$F,Kosztorys!$D:$D,$B28,Kosztorys!$I:$I,CONCATENATE("&lt;=30.09.",CL$10,""))-SUMIFS(Kosztorys!$F:$F,Kosztorys!$D:$D,$B28,Kosztorys!$I:$I,CONCATENATE("&lt;=30.06.",CL$10,"")))*0.25,"nic"),0)</f>
        <v/>
      </c>
      <c r="CM28" s="41">
        <f>IF($C28="OPEX - Długość 1m koszt/rok",IF($M28="m",SUMIFS(Kosztorys!$F:$F,Kosztorys!$D:$D,$B28,Kosztorys!$I:$I,CONCATENATE("&lt;01.01.",CM$10,""))+(SUMIFS(Kosztorys!$F:$F,Kosztorys!$D:$D,$B28,Kosztorys!$I:$I,CONCATENATE("&lt;=31.03.",CM$10,""))-SUMIFS(Kosztorys!$F:$F,Kosztorys!$D:$D,$B28,Kosztorys!$I:$I,CONCATENATE("&lt;=31.12.",CL$10,"")))*0.75+(SUMIFS(Kosztorys!$F:$F,Kosztorys!$D:$D,$B28,Kosztorys!$I:$I,CONCATENATE("&lt;=30.06.",CM$10,""))-SUMIFS(Kosztorys!$F:$F,Kosztorys!$D:$D,$B28,Kosztorys!$I:$I,CONCATENATE("&lt;=31.03.",CM$10,"")))*0.5+(SUMIFS(Kosztorys!$F:$F,Kosztorys!$D:$D,$B28,Kosztorys!$I:$I,CONCATENATE("&lt;=30.09.",CM$10,""))-SUMIFS(Kosztorys!$F:$F,Kosztorys!$D:$D,$B28,Kosztorys!$I:$I,CONCATENATE("&lt;=30.06.",CM$10,"")))*0.25,"nic"),0)</f>
        <v/>
      </c>
      <c r="CN28" s="41">
        <f>IF($C28="OPEX - Długość 1m koszt/rok",IF($M28="m",SUMIFS(Kosztorys!$F:$F,Kosztorys!$D:$D,$B28,Kosztorys!$I:$I,CONCATENATE("&lt;01.01.",CN$10,""))+(SUMIFS(Kosztorys!$F:$F,Kosztorys!$D:$D,$B28,Kosztorys!$I:$I,CONCATENATE("&lt;=31.03.",CN$10,""))-SUMIFS(Kosztorys!$F:$F,Kosztorys!$D:$D,$B28,Kosztorys!$I:$I,CONCATENATE("&lt;=31.12.",CM$10,"")))*0.75+(SUMIFS(Kosztorys!$F:$F,Kosztorys!$D:$D,$B28,Kosztorys!$I:$I,CONCATENATE("&lt;=30.06.",CN$10,""))-SUMIFS(Kosztorys!$F:$F,Kosztorys!$D:$D,$B28,Kosztorys!$I:$I,CONCATENATE("&lt;=31.03.",CN$10,"")))*0.5+(SUMIFS(Kosztorys!$F:$F,Kosztorys!$D:$D,$B28,Kosztorys!$I:$I,CONCATENATE("&lt;=30.09.",CN$10,""))-SUMIFS(Kosztorys!$F:$F,Kosztorys!$D:$D,$B28,Kosztorys!$I:$I,CONCATENATE("&lt;=30.06.",CN$10,"")))*0.25,"nic"),0)</f>
        <v/>
      </c>
      <c r="CO28" s="41">
        <f>IF($C28="OPEX - Długość 1m koszt/rok",IF($M28="m",SUMIFS(Kosztorys!$F:$F,Kosztorys!$D:$D,$B28,Kosztorys!$I:$I,CONCATENATE("&lt;01.01.",CO$10,""))+(SUMIFS(Kosztorys!$F:$F,Kosztorys!$D:$D,$B28,Kosztorys!$I:$I,CONCATENATE("&lt;=31.03.",CO$10,""))-SUMIFS(Kosztorys!$F:$F,Kosztorys!$D:$D,$B28,Kosztorys!$I:$I,CONCATENATE("&lt;=31.12.",CN$10,"")))*0.75+(SUMIFS(Kosztorys!$F:$F,Kosztorys!$D:$D,$B28,Kosztorys!$I:$I,CONCATENATE("&lt;=30.06.",CO$10,""))-SUMIFS(Kosztorys!$F:$F,Kosztorys!$D:$D,$B28,Kosztorys!$I:$I,CONCATENATE("&lt;=31.03.",CO$10,"")))*0.5+(SUMIFS(Kosztorys!$F:$F,Kosztorys!$D:$D,$B28,Kosztorys!$I:$I,CONCATENATE("&lt;=30.09.",CO$10,""))-SUMIFS(Kosztorys!$F:$F,Kosztorys!$D:$D,$B28,Kosztorys!$I:$I,CONCATENATE("&lt;=30.06.",CO$10,"")))*0.25,"nic"),0)</f>
        <v/>
      </c>
      <c r="CP28" s="41">
        <f>IF($C28="OPEX - Długość 1m koszt/rok",IF($M28="m",SUMIFS(Kosztorys!$F:$F,Kosztorys!$D:$D,$B28,Kosztorys!$I:$I,CONCATENATE("&lt;01.01.",CP$10,""))+(SUMIFS(Kosztorys!$F:$F,Kosztorys!$D:$D,$B28,Kosztorys!$I:$I,CONCATENATE("&lt;=31.03.",CP$10,""))-SUMIFS(Kosztorys!$F:$F,Kosztorys!$D:$D,$B28,Kosztorys!$I:$I,CONCATENATE("&lt;=31.12.",CO$10,"")))*0.75+(SUMIFS(Kosztorys!$F:$F,Kosztorys!$D:$D,$B28,Kosztorys!$I:$I,CONCATENATE("&lt;=30.06.",CP$10,""))-SUMIFS(Kosztorys!$F:$F,Kosztorys!$D:$D,$B28,Kosztorys!$I:$I,CONCATENATE("&lt;=31.03.",CP$10,"")))*0.5+(SUMIFS(Kosztorys!$F:$F,Kosztorys!$D:$D,$B28,Kosztorys!$I:$I,CONCATENATE("&lt;=30.09.",CP$10,""))-SUMIFS(Kosztorys!$F:$F,Kosztorys!$D:$D,$B28,Kosztorys!$I:$I,CONCATENATE("&lt;=30.06.",CP$10,"")))*0.25,"nic"),0)</f>
        <v/>
      </c>
      <c r="CQ28" s="41">
        <f>IF($C28="OPEX - Długość 1m koszt/rok",IF($M28="m",SUMIFS(Kosztorys!$F:$F,Kosztorys!$D:$D,$B28,Kosztorys!$I:$I,CONCATENATE("&lt;01.01.",CQ$10,""))+(SUMIFS(Kosztorys!$F:$F,Kosztorys!$D:$D,$B28,Kosztorys!$I:$I,CONCATENATE("&lt;=31.03.",CQ$10,""))-SUMIFS(Kosztorys!$F:$F,Kosztorys!$D:$D,$B28,Kosztorys!$I:$I,CONCATENATE("&lt;=31.12.",CP$10,"")))*0.75+(SUMIFS(Kosztorys!$F:$F,Kosztorys!$D:$D,$B28,Kosztorys!$I:$I,CONCATENATE("&lt;=30.06.",CQ$10,""))-SUMIFS(Kosztorys!$F:$F,Kosztorys!$D:$D,$B28,Kosztorys!$I:$I,CONCATENATE("&lt;=31.03.",CQ$10,"")))*0.5+(SUMIFS(Kosztorys!$F:$F,Kosztorys!$D:$D,$B28,Kosztorys!$I:$I,CONCATENATE("&lt;=30.09.",CQ$10,""))-SUMIFS(Kosztorys!$F:$F,Kosztorys!$D:$D,$B28,Kosztorys!$I:$I,CONCATENATE("&lt;=30.06.",CQ$10,"")))*0.25,"nic"),0)</f>
        <v/>
      </c>
      <c r="CR28" s="41">
        <f>IF(C28="OPEX - Długość 1m koszt/rok",IF(MAX(CB28:CQ28)=IF(ISERROR(VLOOKUP(B28,JB_tabela,MATCH(CR$9,JB_menu,0)-1,FALSE())),,VLOOKUP(B28,JB_tabela,MATCH(CR$9,JB_menu,0)-1,FALSE())),"OK","nie zgadza się liczba użytych JB"),"OK-ND")</f>
        <v/>
      </c>
      <c r="CS28" s="41">
        <f>IFERROR(VLOOKUP($C28,$CY$2:$CZ$7,2,FALSE()),"ERROR")</f>
        <v/>
      </c>
      <c r="CV28" s="41">
        <f>$Q28</f>
        <v/>
      </c>
      <c r="CW28" s="41">
        <f>$R28</f>
        <v/>
      </c>
      <c r="CX28" s="41">
        <f>$S28</f>
        <v/>
      </c>
      <c r="CY28" s="41">
        <f>ROUND(IF(LEFT($C28,4)="CAPE",ROUND($E28*$H28,2)*OFFSET(T28,0,$CS28),0),2)</f>
        <v/>
      </c>
      <c r="CZ28" s="41">
        <f>ROUND(IF(LEFT($C28,4)="CAPE",ROUND($E28*$H28,2)*OFFSET(U28,0,$CS28),0),2)</f>
        <v/>
      </c>
      <c r="DA28" s="41">
        <f>ROUND(IF(LEFT($C28,4)="CAPE",ROUND($E28*$H28,2)*OFFSET(V28,0,$CS28),0),2)</f>
        <v/>
      </c>
      <c r="DB28" s="41">
        <f>ROUND(IF(LEFT($C28,4)="CAPE",ROUND($E28*$H28,2)*OFFSET(W28,0,$CS28),0),2)</f>
        <v/>
      </c>
      <c r="DC28" s="41">
        <f>ROUND(IF(LEFT($C28,4)="CAPE",ROUND($E28*$H28,2)*OFFSET(X28,0,$CS28),0),2)</f>
        <v/>
      </c>
      <c r="DD28" s="41">
        <f>ROUND(IF(LEFT($C28,4)="CAPE",ROUND($E28*$H28,2)*OFFSET(Y28,0,$CS28),0),2)</f>
        <v/>
      </c>
      <c r="DE28" s="41">
        <f>ROUND(IF(LEFT($C28,4)="CAPE",ROUND($E28*$H28,2)*OFFSET(Z28,0,$CS28),0),2)</f>
        <v/>
      </c>
      <c r="DF28" s="41">
        <f>ROUND(IF(LEFT($C28,4)="CAPE",ROUND($E28*$H28,2)*OFFSET(AA28,0,$CS28),0),2)</f>
        <v/>
      </c>
      <c r="DG28" s="41">
        <f>ROUND(IF(LEFT($C28,4)="CAPE",ROUND($E28*$H28,2)*OFFSET(AB28,0,$CS28),0),2)</f>
        <v/>
      </c>
      <c r="DH28" s="41">
        <f>ROUND(IF(LEFT($C28,4)="CAPE",ROUND($E28*$H28,2)*OFFSET(AC28,0,$CS28),0),2)</f>
        <v/>
      </c>
      <c r="DI28" s="41">
        <f>ROUND(IF(LEFT($C28,4)="CAPE",ROUND($E28*$H28,2)*OFFSET(AD28,0,$CS28),0),2)</f>
        <v/>
      </c>
      <c r="DJ28" s="41">
        <f>ROUND(IF(LEFT($C28,4)="CAPE",ROUND($E28*$H28,2)*OFFSET(AE28,0,$CS28),0),2)</f>
        <v/>
      </c>
      <c r="DK28" s="41">
        <f>ROUND(IF(LEFT($C28,4)="CAPE",ROUND($E28*$H28,2)*OFFSET(AF28,0,$CS28),0),2)</f>
        <v/>
      </c>
      <c r="DL28" s="41">
        <f>ROUND(IF(LEFT($C28,4)="CAPE",ROUND($E28*$H28,2)*OFFSET(AG28,0,$CS28),0),2)</f>
        <v/>
      </c>
      <c r="DM28" s="41">
        <f>ROUND(IF(LEFT($C28,4)="CAPE",ROUND($E28*$H28,2)*OFFSET(AH28,0,$CS28),0),2)</f>
        <v/>
      </c>
      <c r="DN28" s="41">
        <f>ROUND(IF(LEFT($C28,4)="CAPE",ROUND($E28*$H28,2)*OFFSET(AI28,0,$CS28),0),2)</f>
        <v/>
      </c>
      <c r="DP28" s="41">
        <f>$Q28</f>
        <v/>
      </c>
      <c r="DQ28" s="41">
        <f>$R28</f>
        <v/>
      </c>
      <c r="DR28" s="41">
        <f>$S28</f>
        <v/>
      </c>
      <c r="DS28" s="41">
        <f>ROUND(IF(LEFT($C28,4)="OPEX",$E28*$H28*OFFSET($T28,0,$CS28),0),2)</f>
        <v/>
      </c>
      <c r="DT28" s="41">
        <f>ROUND(IF(LEFT($C28,4)="OPEX",$E28*$H28*OFFSET($U28,0,$CS28),0),2)</f>
        <v/>
      </c>
      <c r="DU28" s="41">
        <f>ROUND(IF(LEFT($C28,4)="OPEX",$E28*$H28*OFFSET($V28,0,$CS28),0),2)</f>
        <v/>
      </c>
      <c r="DV28" s="41">
        <f>ROUND(IF(LEFT($C28,4)="OPEX",$E28*$H28*OFFSET($W28,0,$CS28),0),2)</f>
        <v/>
      </c>
      <c r="DW28" s="41">
        <f>ROUND(IF(LEFT($C28,4)="OPEX",$E28*$H28*OFFSET($X28,0,$CS28),0),2)</f>
        <v/>
      </c>
      <c r="DX28" s="41">
        <f>ROUND(IF(LEFT($C28,4)="OPEX",$E28*$H28*OFFSET($Y28,0,$CS28),0),2)</f>
        <v/>
      </c>
      <c r="DY28" s="41">
        <f>ROUND(IF(LEFT($C28,4)="OPEX",$E28*$H28*OFFSET($Z28,0,$CS28),0),2)</f>
        <v/>
      </c>
      <c r="DZ28" s="41">
        <f>ROUND(IF(LEFT($C28,4)="OPEX",$E28*$H28*OFFSET($AA28,0,$CS28),0),2)</f>
        <v/>
      </c>
      <c r="EA28" s="41">
        <f>ROUND(IF(LEFT($C28,4)="OPEX",$E28*$H28*OFFSET($AB28,0,$CS28),0),2)</f>
        <v/>
      </c>
      <c r="EB28" s="41">
        <f>ROUND(IF(LEFT($C28,4)="OPEX",$E28*$H28*OFFSET($AC28,0,$CS28),0),2)</f>
        <v/>
      </c>
      <c r="EC28" s="41">
        <f>ROUND(IF(LEFT($C28,4)="OPEX",$E28*$H28*OFFSET($AD28,0,$CS28),0),2)</f>
        <v/>
      </c>
      <c r="ED28" s="41">
        <f>ROUND(IF(LEFT($C28,4)="OPEX",$E28*$H28*OFFSET($AE28,0,$CS28),0),2)</f>
        <v/>
      </c>
      <c r="EE28" s="41">
        <f>ROUND(IF(LEFT($C28,4)="OPEX",$E28*$H28*OFFSET($AF28,0,$CS28),0),2)</f>
        <v/>
      </c>
      <c r="EF28" s="41">
        <f>ROUND(IF(LEFT($C28,4)="OPEX",$E28*$H28*OFFSET($AG28,0,$CS28),0),2)</f>
        <v/>
      </c>
      <c r="EG28" s="41">
        <f>ROUND(IF(LEFT($C28,4)="OPEX",$E28*$H28*OFFSET($AH28,0,$CS28),0),2)</f>
        <v/>
      </c>
      <c r="EH28" s="41">
        <f>ROUND(IF(LEFT($C28,4)="OPEX",$E28*$H28*OFFSET($AI28,0,$CS28),0),2)</f>
        <v/>
      </c>
      <c r="EJ28" s="41">
        <f>$Q28</f>
        <v/>
      </c>
      <c r="EK28" s="41">
        <f>$R28</f>
        <v/>
      </c>
      <c r="EL28" s="41">
        <f>$S28</f>
        <v/>
      </c>
      <c r="EM28" s="41">
        <f>ROUND($D28*$CY28,2)</f>
        <v/>
      </c>
      <c r="EN28" s="41">
        <f>ROUND($D28*$CZ28,2)</f>
        <v/>
      </c>
      <c r="EO28" s="41">
        <f>ROUND($D28*$DA28,2)</f>
        <v/>
      </c>
      <c r="EP28" s="41">
        <f>ROUND($D28*$DB28,2)</f>
        <v/>
      </c>
      <c r="EQ28" s="41">
        <f>ROUND($D28*$DC28,2)</f>
        <v/>
      </c>
      <c r="ER28" s="41">
        <f>ROUND($D28*$DD28,2)</f>
        <v/>
      </c>
      <c r="ES28" s="41">
        <f>ROUND($D28*$DE28,2)</f>
        <v/>
      </c>
      <c r="ET28" s="41">
        <f>ROUND($D28*$DF28,2)</f>
        <v/>
      </c>
      <c r="EU28" s="41">
        <f>ROUND($D28*$DG28,2)</f>
        <v/>
      </c>
      <c r="EV28" s="41">
        <f>ROUND($D28*$DH28,2)</f>
        <v/>
      </c>
      <c r="EW28" s="41">
        <f>ROUND($D28*$DI28,2)</f>
        <v/>
      </c>
      <c r="EX28" s="41">
        <f>ROUND($D28*$DJ28,2)</f>
        <v/>
      </c>
      <c r="EY28" s="41">
        <f>ROUND($D28*$DK28,2)</f>
        <v/>
      </c>
      <c r="EZ28" s="41">
        <f>ROUND($D28*$DL28,2)</f>
        <v/>
      </c>
      <c r="FA28" s="41">
        <f>ROUND($D28*$DM28,2)</f>
        <v/>
      </c>
      <c r="FB28" s="41">
        <f>ROUND($D28*$DN28,2)</f>
        <v/>
      </c>
      <c r="FG28" s="41">
        <f>ROUND(IF(LEFT($C28,4)="CAPE",SUM($CY28:CY28 )/$P28,0),2)</f>
        <v/>
      </c>
      <c r="FH28" s="41">
        <f>ROUND(IF(LEFT($C28,4)="CAPE",SUM($CY28:CZ28 )/$P28,0),2)</f>
        <v/>
      </c>
      <c r="FI28" s="41">
        <f>ROUND(IF(LEFT($C28,4)="CAPE",SUM($CY28:DA28 )/$P28,0),2)</f>
        <v/>
      </c>
      <c r="FJ28" s="41">
        <f>ROUND(IF(LEFT($C28,4)="CAPE",SUM($CY28:DB28 )/$P28,0),2)</f>
        <v/>
      </c>
      <c r="FK28" s="41">
        <f>ROUND(IF(LEFT($C28,4)="CAPE",SUM($CY28:DC28 )/$P28,0),2)</f>
        <v/>
      </c>
      <c r="FL28" s="41">
        <f>ROUND(IF(LEFT($C28,4)="CAPE",SUM($CY28:DD28 )/$P28,0),2)</f>
        <v/>
      </c>
      <c r="FM28" s="41">
        <f>ROUND(IF(LEFT($C28,4)="CAPE",SUM($CY28:DE28 )/$P28,0),2)</f>
        <v/>
      </c>
      <c r="FN28" s="41">
        <f>ROUND(IF(LEFT($C28,4)="CAPE",SUM($CY28:DF28 )/$P28,0),2)</f>
        <v/>
      </c>
      <c r="FO28" s="41">
        <f>ROUND(IF(LEFT($C28,4)="CAPE",SUM($CY28:DG28 )/$P28,0),2)</f>
        <v/>
      </c>
      <c r="FP28" s="41">
        <f>ROUND(IF(LEFT($C28,4)="CAPE",SUM($CY28:DH28 )/$P28,0),2)</f>
        <v/>
      </c>
      <c r="FQ28" s="41">
        <f>ROUND(IF(LEFT($C28,4)="CAPE",SUM($CY28:DI28 )/$P28,0),2)</f>
        <v/>
      </c>
      <c r="FR28" s="41">
        <f>ROUND(IF(LEFT($C28,4)="CAPE",SUM($CY28:DJ28 )/$P28,0),2)</f>
        <v/>
      </c>
      <c r="FS28" s="41">
        <f>ROUND(IF(LEFT($C28,4)="CAPE",SUM($CY28:DK28 )/$P28,0),2)</f>
        <v/>
      </c>
      <c r="FT28" s="41">
        <f>ROUND(IF(LEFT($C28,4)="CAPE",SUM($CY28:DL28 )/$P28,0),2)</f>
        <v/>
      </c>
      <c r="FU28" s="41">
        <f>ROUND(IF(LEFT($C28,4)="CAPE",SUM($CY28:DM28 )/$P28,0),2)</f>
        <v/>
      </c>
      <c r="FV28" s="41">
        <f>ROUND(IF(LEFT($C28,4)="CAPE",SUM($CY28:DN28 )/$P28,0),2)</f>
        <v/>
      </c>
      <c r="GA28" s="41">
        <f>ROUND(IF(SUM($FG28:FG28)&gt;SUM($CY28:CY28),SUM($CY28:CY28),SUM($FG28:FG28)),2)</f>
        <v/>
      </c>
      <c r="GB28" s="41">
        <f>ROUND(IF(SUM($FG28:FH28)&gt;SUM($CY28:CZ28),SUM($CY28:CZ28),SUM($FG28:FH28)),2)</f>
        <v/>
      </c>
      <c r="GC28" s="41">
        <f>ROUND(IF(SUM($FG28:FI28)&gt;SUM($CY28:DA28),SUM($CY28:DA28),SUM($FG28:FI28)),2)</f>
        <v/>
      </c>
      <c r="GD28" s="41">
        <f>ROUND(IF(SUM($FG28:FJ28)&gt;SUM($CY28:DB28),SUM($CY28:DB28),SUM($FG28:FJ28)),2)</f>
        <v/>
      </c>
      <c r="GE28" s="41">
        <f>ROUND(IF(SUM($FG28:FK28)&gt;SUM($CY28:DC28),SUM($CY28:DC28),SUM($FG28:FK28)),2)</f>
        <v/>
      </c>
      <c r="GF28" s="41">
        <f>ROUND(IF(SUM($FG28:FL28)&gt;SUM($CY28:DD28),SUM($CY28:DD28),SUM($FG28:FL28)),2)</f>
        <v/>
      </c>
      <c r="GG28" s="41">
        <f>ROUND(IF(SUM($FG28:FM28)&gt;SUM($CY28:DE28),SUM($CY28:DE28),SUM($FG28:FM28)),2)</f>
        <v/>
      </c>
      <c r="GH28" s="41">
        <f>ROUND(IF(SUM($FG28:FN28)&gt;SUM($CY28:DF28),SUM($CY28:DF28),SUM($FG28:FN28)),2)</f>
        <v/>
      </c>
      <c r="GI28" s="41">
        <f>ROUND(IF(SUM($FG28:FO28)&gt;SUM($CY28:DG28),SUM($CY28:DG28),SUM($FG28:FO28)),2)</f>
        <v/>
      </c>
      <c r="GJ28" s="41">
        <f>ROUND(IF(SUM($FG28:FP28)&gt;SUM($CY28:DH28),SUM($CY28:DH28),SUM($FG28:FP28)),2)</f>
        <v/>
      </c>
      <c r="GK28" s="41">
        <f>ROUND(IF(SUM($FG28:FQ28)&gt;SUM($CY28:DI28),SUM($CY28:DI28),SUM($FG28:FQ28)),2)</f>
        <v/>
      </c>
      <c r="GL28" s="41">
        <f>ROUND(IF(SUM($FG28:FR28)&gt;SUM($CY28:DJ28),SUM($CY28:DJ28),SUM($FG28:FR28)),2)</f>
        <v/>
      </c>
      <c r="GM28" s="41">
        <f>ROUND(IF(SUM($FG28:FS28)&gt;SUM($CY28:DK28),SUM($CY28:DK28),SUM($FG28:FS28)),2)</f>
        <v/>
      </c>
      <c r="GN28" s="41">
        <f>ROUND(IF(SUM($FG28:FT28)&gt;SUM($CY28:DL28),SUM($CY28:DL28),SUM($FG28:FT28)),2)</f>
        <v/>
      </c>
      <c r="GO28" s="41">
        <f>ROUND(IF(SUM($FG28:FU28)&gt;SUM($CY28:DM28),SUM($CY28:DM28),SUM($FG28:FU28)),2)</f>
        <v/>
      </c>
      <c r="GP28" s="41">
        <f>ROUND(IF(SUM($FG28:FV28)&gt;SUM($CY28:DN28),SUM($CY28:DN28),SUM($FG28:FV28)),2)</f>
        <v/>
      </c>
      <c r="GR28" s="41">
        <f>$Q28</f>
        <v/>
      </c>
      <c r="GS28" s="41">
        <f>$R28</f>
        <v/>
      </c>
      <c r="GT28" s="41">
        <f>$S28</f>
        <v/>
      </c>
      <c r="GU28" s="41">
        <f>$GA28</f>
        <v/>
      </c>
      <c r="GV28" s="41">
        <f>GB28 - GA28</f>
        <v/>
      </c>
      <c r="GW28" s="41">
        <f>GC28 - GB28</f>
        <v/>
      </c>
      <c r="GX28" s="41">
        <f>GD28 - GC28</f>
        <v/>
      </c>
      <c r="GY28" s="41">
        <f>GE28 - GD28</f>
        <v/>
      </c>
      <c r="GZ28" s="41">
        <f>GF28 - GE28</f>
        <v/>
      </c>
      <c r="HA28" s="41">
        <f>GG28 - GF28</f>
        <v/>
      </c>
      <c r="HB28" s="41">
        <f>GH28 - GG28</f>
        <v/>
      </c>
      <c r="HC28" s="41">
        <f>GI28 - GH28</f>
        <v/>
      </c>
      <c r="HD28" s="41">
        <f>GJ28 - GI28</f>
        <v/>
      </c>
      <c r="HE28" s="41">
        <f>GK28 - GJ28</f>
        <v/>
      </c>
      <c r="HF28" s="41">
        <f>GL28 - GK28</f>
        <v/>
      </c>
      <c r="HG28" s="41">
        <f>GM28 - GL28</f>
        <v/>
      </c>
      <c r="HH28" s="41">
        <f>GN28 - GM28</f>
        <v/>
      </c>
      <c r="HI28" s="41">
        <f>GO28 - GN28</f>
        <v/>
      </c>
      <c r="HJ28" s="41">
        <f>GP28 - GO28</f>
        <v/>
      </c>
      <c r="HL28" s="41">
        <f>$Q28</f>
        <v/>
      </c>
      <c r="HM28" s="41">
        <f>$R28</f>
        <v/>
      </c>
      <c r="HN28" s="41">
        <f>$S28</f>
        <v/>
      </c>
      <c r="HO28" s="144">
        <f>SUMIFS(Kosztorys!$F:$F,Kosztorys!$D:$D,$B28,Kosztorys!$I:$I,CONCATENATE("&lt;01.01.",HP$10,""))</f>
        <v/>
      </c>
      <c r="HP28" s="144">
        <f>SUMIFS(Kosztorys!$F:$F,Kosztorys!$D:$D,$B28,Kosztorys!$I:$I,CONCATENATE("&lt;01.04.",HQ$10,""))-SUM($HO28)</f>
        <v/>
      </c>
      <c r="HQ28" s="144">
        <f>SUMIFS(Kosztorys!$F:$F,Kosztorys!$D:$D,$B28,Kosztorys!$I:$I,CONCATENATE("&lt;01.07.",HR$10,""))-SUM($HO28:HP28)</f>
        <v/>
      </c>
      <c r="HR28" s="144">
        <f>SUMIFS(Kosztorys!$F:$F,Kosztorys!$D:$D,$B28,Kosztorys!$I:$I,CONCATENATE("&lt;01.10.",HS$10,""))-SUM($HO28:HQ28)</f>
        <v/>
      </c>
      <c r="HS28" s="144">
        <f>SUMIFS(Kosztorys!$F:$F,Kosztorys!$D:$D,$B28,Kosztorys!$I:$I,CONCATENATE("&lt;01.01.",HT$10,""))-SUM($HO28:HR28)</f>
        <v/>
      </c>
      <c r="HT28" s="144">
        <f>SUMIFS(Kosztorys!$F:$F,Kosztorys!$D:$D,$B28,Kosztorys!$I:$I,CONCATENATE("&lt;01.04.",HU$10,""))-SUM($HO28:HS28)</f>
        <v/>
      </c>
      <c r="HU28" s="144">
        <f>SUMIFS(Kosztorys!$F:$F,Kosztorys!$D:$D,$B28,Kosztorys!$I:$I,CONCATENATE("&lt;01.07.",HV$10,""))-SUM($HO28:HT28)</f>
        <v/>
      </c>
      <c r="HV28" s="144">
        <f>SUMIFS(Kosztorys!$F:$F,Kosztorys!$D:$D,$B28,Kosztorys!$I:$I,CONCATENATE("&lt;01.10.",HW$10,""))-SUM($HO28:HU28)</f>
        <v/>
      </c>
      <c r="HW28" s="144">
        <f>SUMIFS(Kosztorys!$F:$F,Kosztorys!$D:$D,$B28,Kosztorys!$I:$I,CONCATENATE("&lt;01.01.",HX$10,""))-SUM($HO28:HV28)</f>
        <v/>
      </c>
      <c r="HX28" s="144">
        <f>SUMIFS(Kosztorys!$F:$F,Kosztorys!$D:$D,$B28,Kosztorys!$I:$I,CONCATENATE("&lt;01.04.",HY$10,""))-SUM($HO28:HW28)</f>
        <v/>
      </c>
      <c r="HY28" s="144">
        <f>SUMIFS(Kosztorys!$F:$F,Kosztorys!$D:$D,$B28,Kosztorys!$I:$I,CONCATENATE("&lt;01.07.",HZ$10,""))-SUM($HO28:HX28)</f>
        <v/>
      </c>
      <c r="HZ28" s="144">
        <f>SUMIFS(Kosztorys!$F:$F,Kosztorys!$D:$D,$B28,Kosztorys!$I:$I,CONCATENATE("&lt;01.10.",IA$10,""))-SUM($HO28:HY28)</f>
        <v/>
      </c>
      <c r="IA28" s="144">
        <f>SUMIFS(Kosztorys!$F:$F,Kosztorys!$D:$D,$B28,Kosztorys!$I:$I,CONCATENATE("&lt;01.01.",IB$10,""))-SUM($HO28:HZ28)</f>
        <v/>
      </c>
      <c r="IB28" s="145">
        <f>IF(M28="szt",IF(SUM(HO28:IA28)=IF(ISERROR(VLOOKUP(B28,JB_tabela,MATCH(IB$9,JB_menu,0)-1,FALSE())),,VLOOKUP(B28,JB_tabela,MATCH(IB$9,JB_menu,0)-1,FALSE())),"OK","nie zgadza się liczba użytych JB"),IF(SUM(HO28:IA28)=IF(ISERROR(VLOOKUP(B28,JB_tabela,MATCH(IC$9,JB_menu,0)-1,FALSE())),,VLOOKUP(B28,JB_tabela,MATCH(IC$9,JB_menu,0)-1,FALSE())),"OK","nie zgadzają się metry użyte w JB"))</f>
        <v/>
      </c>
      <c r="IE28" s="41">
        <f>$Q28</f>
        <v/>
      </c>
      <c r="IF28" s="41">
        <f>$R28</f>
        <v/>
      </c>
      <c r="IG28" s="41">
        <f>$S28</f>
        <v/>
      </c>
      <c r="IH28" s="348">
        <f>IF(LEFT($C28,4)="CAPE",ROUND(HO28*$L28,2),0)</f>
        <v/>
      </c>
      <c r="II28" s="348">
        <f>IF(LEFT($C28,4)="CAPE",ROUND(HP28*$L28,2),0)</f>
        <v/>
      </c>
      <c r="IJ28" s="348">
        <f>IF(LEFT($C28,4)="CAPE",ROUND(HQ28*$L28,2),0)</f>
        <v/>
      </c>
      <c r="IK28" s="348">
        <f>IF(LEFT($C28,4)="CAPE",ROUND(HR28*$L28,2),0)</f>
        <v/>
      </c>
      <c r="IL28" s="348">
        <f>IF(LEFT($C28,4)="CAPE",ROUND(HS28*$L28,2),0)</f>
        <v/>
      </c>
      <c r="IM28" s="348">
        <f>IF(LEFT($C28,4)="CAPE",ROUND(HT28*$L28,2),0)</f>
        <v/>
      </c>
      <c r="IN28" s="348">
        <f>IF(LEFT($C28,4)="CAPE",ROUND(HU28*$L28,2),0)</f>
        <v/>
      </c>
      <c r="IO28" s="348">
        <f>IF(LEFT($C28,4)="CAPE",ROUND(HV28*$L28,2),0)</f>
        <v/>
      </c>
      <c r="IP28" s="348">
        <f>IF(LEFT($C28,4)="CAPE",ROUND(HW28*$L28,2),0)</f>
        <v/>
      </c>
      <c r="IQ28" s="348">
        <f>IF(LEFT($C28,4)="CAPE",ROUND(HX28*$L28,2),0)</f>
        <v/>
      </c>
      <c r="IR28" s="348">
        <f>IF(LEFT($C28,4)="CAPE",ROUND(HY28*$L28,2),0)</f>
        <v/>
      </c>
      <c r="IS28" s="348">
        <f>IF(LEFT($C28,4)="CAPE",ROUND(HZ28*$L28,2),0)</f>
        <v/>
      </c>
      <c r="IT28" s="348">
        <f>IF(LEFT($C28,4)="CAPE",ROUND(IA28*$L28,2),0)</f>
        <v/>
      </c>
      <c r="IU28" s="41">
        <f>IF(SUM(IH28:IT28)=SUM(CY28:DN28),"OK",SUM(IH28:IT28)-SUM(CY28:DN28))</f>
        <v/>
      </c>
    </row>
    <row r="29" ht="12.75" customHeight="1">
      <c r="A29" s="119" t="n"/>
      <c r="B29" s="139" t="inlineStr">
        <is>
          <t>siec_doste_wykop_kw</t>
        </is>
      </c>
      <c r="C29" s="139" t="inlineStr">
        <is>
          <t>CAPEX - Długość 1m</t>
        </is>
      </c>
      <c r="D29" s="140" t="n">
        <v>0</v>
      </c>
      <c r="E29" s="140" t="n">
        <v>1.5</v>
      </c>
      <c r="F29" s="141" t="inlineStr">
        <is>
          <t>mb</t>
        </is>
      </c>
      <c r="G29" s="13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H29" s="360">
        <f>IF(ISERROR(VLOOKUP(G29,KB_tabela,MATCH(H$9,KB_menu,0)-2,FALSE())),,VLOOKUP(G29,KB_tabela,MATCH(H$9,KB_menu,0)-2,FALSE()))</f>
        <v/>
      </c>
      <c r="I29" s="41">
        <f>IF(ISERROR(VLOOKUP(B29,JB_tabela,MATCH("czy puste",JB_menu,0)-1,FALSE())),"BŁĄD brak takiej JB",VLOOKUP(B29,JB_tabela,MATCH("czy puste",JB_menu,0)-1,FALSE()))</f>
        <v/>
      </c>
      <c r="J29" s="41">
        <f>IF(ISERROR(VLOOKUP(G29,KB_tabela,MATCH(H$9,KB_menu,0)-2,FALSE())),"BŁĄD brak takiego KB",IF(H29=0,IF(LEFT(C29,4)="OPEX","OK",IF(G29="brak kosztów CAPEX","OK","Brak Ceny KB")),"OK"))</f>
        <v/>
      </c>
      <c r="K29" s="41">
        <f>IF(AJ29="nie zgadza się liczba użytych JB","Nie liczy wszystkich JB",IF(BD29="nie zgadza się liczba użytych JB","Nie liczy wszystkich JB",IF(BX29="nie zgadza się liczba użytych JB","Nie liczy wszystkich JB",IF(BX29="nie zgadza się liczba użytych JB","Nie liczy wszystkich JB","OK"))))</f>
        <v/>
      </c>
      <c r="L29" s="361">
        <f>ROUND((E29*H29),2)</f>
        <v/>
      </c>
      <c r="M29" s="41">
        <f>VLOOKUP(B29,JB_tabela,MATCH(M$9,JB_menu,0)-1,FALSE())</f>
        <v/>
      </c>
      <c r="P29" s="41">
        <f>IF(ISERROR(VLOOKUP(S29,KATEGORIA_tabela,MATCH(P$9,KATEGORIA_menu,0)-2,FALSE())),,VLOOKUP(S29,KATEGORIA_tabela,MATCH(P$9,KATEGORIA_menu,0)-2,FALSE()))</f>
        <v/>
      </c>
      <c r="Q29" s="41">
        <f>IF(ISERROR(VLOOKUP(B29,JB_tabela,MATCH(Q$9,JB_menu,0)-1,FALSE())),,VLOOKUP(B29,JB_tabela,MATCH(Q$9,JB_menu,0)-1,FALSE()))</f>
        <v/>
      </c>
      <c r="R29" s="41">
        <f>IF(ISERROR(VLOOKUP(G29,KB_tabela,MATCH(R$9,KB_menu,0)-2,FALSE())),,VLOOKUP(G29,KB_tabela,MATCH(R$9,KB_menu,0)-2,FALSE()))</f>
        <v/>
      </c>
      <c r="S29" s="41">
        <f>IF(ISERROR(VLOOKUP(G29,KB_tabela,MATCH(S$9,KB_menu,0)-2,FALSE())),,VLOOKUP(G29,KB_tabela,MATCH(S$9,KB_menu,0)-2,FALSE()))</f>
        <v/>
      </c>
      <c r="T29" s="116">
        <f>IF($C29="CAPEX - 1szt JB",IF($M29="szt",SUMIFS(Kosztorys!$F:$F,Kosztorys!$D:$D,$B29,Kosztorys!$I:$I,CONCATENATE("&lt;01.01.",U$10,""))-SUMIFS(Kosztorys!$F:$F,Kosztorys!$D:$D,$B29,Kosztorys!$I:$I,CONCATENATE("&lt;01.01.",T$10,"")),COUNTIFS(Kosztorys!$D:$D,$B29,Kosztorys!$I:$I,CONCATENATE("&lt;01.01.",U$10,""))-COUNTIFS(Kosztorys!$D:$D,$B29,Kosztorys!$I:$I,CONCATENATE("&lt;01.01.",T$10,""))),0)</f>
        <v/>
      </c>
      <c r="U29" s="116">
        <f>IF($C29="CAPEX - 1szt JB",IF($M29="szt",SUMIFS(Kosztorys!$F:$F,Kosztorys!$D:$D,$B29,Kosztorys!$I:$I,CONCATENATE("&lt;01.01.",V$10,""))-SUMIFS(Kosztorys!$F:$F,Kosztorys!$D:$D,$B29,Kosztorys!$I:$I,CONCATENATE("&lt;01.01.",U$10,"")),COUNTIFS(Kosztorys!$D:$D,$B29,Kosztorys!$I:$I,CONCATENATE("&lt;01.01.",V$10,""))-COUNTIFS(Kosztorys!$D:$D,$B29,Kosztorys!$I:$I,CONCATENATE("&lt;01.01.",U$10,""))),0)</f>
        <v/>
      </c>
      <c r="V29" s="116">
        <f>IF($C29="CAPEX - 1szt JB",IF($M29="szt",SUMIFS(Kosztorys!$F:$F,Kosztorys!$D:$D,$B29,Kosztorys!$I:$I,CONCATENATE("&lt;01.01.",W$10,""))-SUMIFS(Kosztorys!$F:$F,Kosztorys!$D:$D,$B29,Kosztorys!$I:$I,CONCATENATE("&lt;01.01.",V$10,"")),COUNTIFS(Kosztorys!$D:$D,$B29,Kosztorys!$I:$I,CONCATENATE("&lt;01.01.",W$10,""))-COUNTIFS(Kosztorys!$D:$D,$B29,Kosztorys!$I:$I,CONCATENATE("&lt;01.01.",V$10,""))),0)</f>
        <v/>
      </c>
      <c r="W29" s="116">
        <f>IF($C29="CAPEX - 1szt JB",IF($M29="szt",SUMIFS(Kosztorys!$F:$F,Kosztorys!$D:$D,$B29,Kosztorys!$I:$I,CONCATENATE("&lt;01.01.",X$10,""))-SUMIFS(Kosztorys!$F:$F,Kosztorys!$D:$D,$B29,Kosztorys!$I:$I,CONCATENATE("&lt;01.01.",W$10,"")),COUNTIFS(Kosztorys!$D:$D,$B29,Kosztorys!$I:$I,CONCATENATE("&lt;01.01.",X$10,""))-COUNTIFS(Kosztorys!$D:$D,$B29,Kosztorys!$I:$I,CONCATENATE("&lt;01.01.",W$10,""))),0)</f>
        <v/>
      </c>
      <c r="X29" s="116">
        <f>IF($C29="CAPEX - 1szt JB",IF($M29="szt",SUMIFS(Kosztorys!$F:$F,Kosztorys!$D:$D,$B29,Kosztorys!$I:$I,CONCATENATE("&lt;01.01.",Y$10,""))-SUMIFS(Kosztorys!$F:$F,Kosztorys!$D:$D,$B29,Kosztorys!$I:$I,CONCATENATE("&lt;01.01.",X$10,"")),COUNTIFS(Kosztorys!$D:$D,$B29,Kosztorys!$I:$I,CONCATENATE("&lt;01.01.",Y$10,""))-COUNTIFS(Kosztorys!$D:$D,$B29,Kosztorys!$I:$I,CONCATENATE("&lt;01.01.",X$10,""))),0)</f>
        <v/>
      </c>
      <c r="Y29" s="116">
        <f>IF($C29="CAPEX - 1szt JB",IF($M29="szt",SUMIFS(Kosztorys!$F:$F,Kosztorys!$D:$D,$B29,Kosztorys!$I:$I,CONCATENATE("&lt;01.01.",Z$10,""))-SUMIFS(Kosztorys!$F:$F,Kosztorys!$D:$D,$B29,Kosztorys!$I:$I,CONCATENATE("&lt;01.01.",Y$10,"")),COUNTIFS(Kosztorys!$D:$D,$B29,Kosztorys!$I:$I,CONCATENATE("&lt;01.01.",Z$10,""))-COUNTIFS(Kosztorys!$D:$D,$B29,Kosztorys!$I:$I,CONCATENATE("&lt;01.01.",Y$10,""))),0)</f>
        <v/>
      </c>
      <c r="Z29" s="116">
        <f>IF($C29="CAPEX - 1szt JB",IF($M29="szt",SUMIFS(Kosztorys!$F:$F,Kosztorys!$D:$D,$B29,Kosztorys!$I:$I,CONCATENATE("&lt;01.01.",AA$10,""))-SUMIFS(Kosztorys!$F:$F,Kosztorys!$D:$D,$B29,Kosztorys!$I:$I,CONCATENATE("&lt;01.01.",Z$10,"")),COUNTIFS(Kosztorys!$D:$D,$B29,Kosztorys!$I:$I,CONCATENATE("&lt;01.01.",AA$10,""))-COUNTIFS(Kosztorys!$D:$D,$B29,Kosztorys!$I:$I,CONCATENATE("&lt;01.01.",Z$10,""))),0)</f>
        <v/>
      </c>
      <c r="AA29" s="116">
        <f>IF($C29="CAPEX - 1szt JB",IF($M29="szt",SUMIFS(Kosztorys!$F:$F,Kosztorys!$D:$D,$B29,Kosztorys!$I:$I,CONCATENATE("&lt;01.01.",AB$10,""))-SUMIFS(Kosztorys!$F:$F,Kosztorys!$D:$D,$B29,Kosztorys!$I:$I,CONCATENATE("&lt;01.01.",AA$10,"")),COUNTIFS(Kosztorys!$D:$D,$B29,Kosztorys!$I:$I,CONCATENATE("&lt;01.01.",AB$10,""))-COUNTIFS(Kosztorys!$D:$D,$B29,Kosztorys!$I:$I,CONCATENATE("&lt;01.01.",AA$10,""))),0)</f>
        <v/>
      </c>
      <c r="AB29" s="116">
        <f>IF($C29="CAPEX - 1szt JB",IF($M29="szt",SUMIFS(Kosztorys!$F:$F,Kosztorys!$D:$D,$B29,Kosztorys!$I:$I,CONCATENATE("&lt;01.01.",AC$10,""))-SUMIFS(Kosztorys!$F:$F,Kosztorys!$D:$D,$B29,Kosztorys!$I:$I,CONCATENATE("&lt;01.01.",AB$10,"")),COUNTIFS(Kosztorys!$D:$D,$B29,Kosztorys!$I:$I,CONCATENATE("&lt;01.01.",AC$10,""))-COUNTIFS(Kosztorys!$D:$D,$B29,Kosztorys!$I:$I,CONCATENATE("&lt;01.01.",AB$10,""))),0)</f>
        <v/>
      </c>
      <c r="AC29" s="116">
        <f>IF($C29="CAPEX - 1szt JB",IF($M29="szt",SUMIFS(Kosztorys!$F:$F,Kosztorys!$D:$D,$B29,Kosztorys!$I:$I,CONCATENATE("&lt;01.01.",AD$10,""))-SUMIFS(Kosztorys!$F:$F,Kosztorys!$D:$D,$B29,Kosztorys!$I:$I,CONCATENATE("&lt;01.01.",AC$10,"")),COUNTIFS(Kosztorys!$D:$D,$B29,Kosztorys!$I:$I,CONCATENATE("&lt;01.01.",AD$10,""))-COUNTIFS(Kosztorys!$D:$D,$B29,Kosztorys!$I:$I,CONCATENATE("&lt;01.01.",AC$10,""))),0)</f>
        <v/>
      </c>
      <c r="AD29" s="116">
        <f>IF($C29="CAPEX - 1szt JB",IF($M29="szt",SUMIFS(Kosztorys!$F:$F,Kosztorys!$D:$D,$B29,Kosztorys!$I:$I,CONCATENATE("&lt;01.01.",AE$10,""))-SUMIFS(Kosztorys!$F:$F,Kosztorys!$D:$D,$B29,Kosztorys!$I:$I,CONCATENATE("&lt;01.01.",AD$10,"")),COUNTIFS(Kosztorys!$D:$D,$B29,Kosztorys!$I:$I,CONCATENATE("&lt;01.01.",AE$10,""))-COUNTIFS(Kosztorys!$D:$D,$B29,Kosztorys!$I:$I,CONCATENATE("&lt;01.01.",AD$10,""))),0)</f>
        <v/>
      </c>
      <c r="AE29" s="116">
        <f>IF($C29="CAPEX - 1szt JB",IF($M29="szt",SUMIFS(Kosztorys!$F:$F,Kosztorys!$D:$D,$B29,Kosztorys!$I:$I,CONCATENATE("&lt;01.01.",AF$10,""))-SUMIFS(Kosztorys!$F:$F,Kosztorys!$D:$D,$B29,Kosztorys!$I:$I,CONCATENATE("&lt;01.01.",AE$10,"")),COUNTIFS(Kosztorys!$D:$D,$B29,Kosztorys!$I:$I,CONCATENATE("&lt;01.01.",AF$10,""))-COUNTIFS(Kosztorys!$D:$D,$B29,Kosztorys!$I:$I,CONCATENATE("&lt;01.01.",AE$10,""))),0)</f>
        <v/>
      </c>
      <c r="AF29" s="116">
        <f>IF($C29="CAPEX - 1szt JB",IF($M29="szt",SUMIFS(Kosztorys!$F:$F,Kosztorys!$D:$D,$B29,Kosztorys!$I:$I,CONCATENATE("&lt;01.01.",AG$10,""))-SUMIFS(Kosztorys!$F:$F,Kosztorys!$D:$D,$B29,Kosztorys!$I:$I,CONCATENATE("&lt;01.01.",AF$10,"")),COUNTIFS(Kosztorys!$D:$D,$B29,Kosztorys!$I:$I,CONCATENATE("&lt;01.01.",AG$10,""))-COUNTIFS(Kosztorys!$D:$D,$B29,Kosztorys!$I:$I,CONCATENATE("&lt;01.01.",AF$10,""))),0)</f>
        <v/>
      </c>
      <c r="AG29" s="116">
        <f>IF($C29="CAPEX - 1szt JB",IF($M29="szt",SUMIFS(Kosztorys!$F:$F,Kosztorys!$D:$D,$B29,Kosztorys!$I:$I,CONCATENATE("&lt;01.01.",AH$10,""))-SUMIFS(Kosztorys!$F:$F,Kosztorys!$D:$D,$B29,Kosztorys!$I:$I,CONCATENATE("&lt;01.01.",AG$10,"")),COUNTIFS(Kosztorys!$D:$D,$B29,Kosztorys!$I:$I,CONCATENATE("&lt;01.01.",AH$10,""))-COUNTIFS(Kosztorys!$D:$D,$B29,Kosztorys!$I:$I,CONCATENATE("&lt;01.01.",AG$10,""))),0)</f>
        <v/>
      </c>
      <c r="AH29" s="116">
        <f>IF($C29="CAPEX - 1szt JB",IF($M29="szt",SUMIFS(Kosztorys!$F:$F,Kosztorys!$D:$D,$B29,Kosztorys!$I:$I,CONCATENATE("&lt;01.01.",AI$10,""))-SUMIFS(Kosztorys!$F:$F,Kosztorys!$D:$D,$B29,Kosztorys!$I:$I,CONCATENATE("&lt;01.01.",AH$10,"")),COUNTIFS(Kosztorys!$D:$D,$B29,Kosztorys!$I:$I,CONCATENATE("&lt;01.01.",AI$10,""))-COUNTIFS(Kosztorys!$D:$D,$B29,Kosztorys!$I:$I,CONCATENATE("&lt;01.01.",AH$10,""))),0)</f>
        <v/>
      </c>
      <c r="AI29" s="116">
        <f>IF($C29="CAPEX - 1szt JB",IF($M29="szt",SUMIFS(Kosztorys!$F:$F,Kosztorys!$D:$D,$B29,Kosztorys!$I:$I,CONCATENATE("&lt;01.01.",AJ$10,""))-SUMIFS(Kosztorys!$F:$F,Kosztorys!$D:$D,$B29,Kosztorys!$I:$I,CONCATENATE("&lt;01.01.",AI$10,"")),COUNTIFS(Kosztorys!$D:$D,$B29,Kosztorys!$I:$I,CONCATENATE("&lt;01.01.",AJ$10,""))-COUNTIFS(Kosztorys!$D:$D,$B29,Kosztorys!$I:$I,CONCATENATE("&lt;01.01.",AI$10,""))),0)</f>
        <v/>
      </c>
      <c r="AJ29" s="116">
        <f>IF(C29="CAPEX - 1szt JB",IF(SUM(T29:AI29)=IF(ISERROR(VLOOKUP(B29,JB_tabela,MATCH(AJ$9,JB_menu,0)-1,FALSE())),,VLOOKUP(B29,JB_tabela,MATCH(AJ$9,JB_menu,0)-1,FALSE())),"OK","nie zgadza się liczba użytych JB"),"OK-ND")</f>
        <v/>
      </c>
      <c r="AM29" s="41">
        <f>IFERROR("_" &amp; VLOOKUP($B29,#REF!,1,FALSE()),#REF!)</f>
        <v/>
      </c>
      <c r="AN29" s="41">
        <f>IF($C29="CAPEX - Długość 1m",SUMIFS(Kosztorys!$F:$F,Kosztorys!$D:$D,$B29,Kosztorys!$I:$I,CONCATENATE("&lt;31.12.",AN$10,""))-SUMIFS(Kosztorys!$F:$F,Kosztorys!$D:$D,$B29,Kosztorys!$I:$I,CONCATENATE("&lt;31.12.",AM$10,"")),"x")</f>
        <v/>
      </c>
      <c r="AO29" s="41">
        <f>IF($C29="CAPEX - Długość 1m",SUMIFS(Kosztorys!$F:$F,Kosztorys!$D:$D,$B29,Kosztorys!$I:$I,CONCATENATE("&lt;31.12.",AO$10,""))-SUMIFS(Kosztorys!$F:$F,Kosztorys!$D:$D,$B29,Kosztorys!$I:$I,CONCATENATE("&lt;31.12.",AN$10,"")),"x")</f>
        <v/>
      </c>
      <c r="AP29" s="41">
        <f>IF($C29="CAPEX - Długość 1m",SUMIFS(Kosztorys!$F:$F,Kosztorys!$D:$D,$B29,Kosztorys!$I:$I,CONCATENATE("&lt;31.12.",AP$10,""))-SUMIFS(Kosztorys!$F:$F,Kosztorys!$D:$D,$B29,Kosztorys!$I:$I,CONCATENATE("&lt;31.12.",AO$10,"")),"x")</f>
        <v/>
      </c>
      <c r="AQ29" s="41">
        <f>IF($C29="CAPEX - Długość 1m",SUMIFS(Kosztorys!$F:$F,Kosztorys!$D:$D,$B29,Kosztorys!$I:$I,CONCATENATE("&lt;31.12.",AQ$10,""))-SUMIFS(Kosztorys!$F:$F,Kosztorys!$D:$D,$B29,Kosztorys!$I:$I,CONCATENATE("&lt;31.12.",AP$10,"")),"x")</f>
        <v/>
      </c>
      <c r="AR29" s="41">
        <f>IF($C29="CAPEX - Długość 1m",SUMIFS(Kosztorys!$F:$F,Kosztorys!$D:$D,$B29,Kosztorys!$I:$I,CONCATENATE("&lt;31.12.",AR$10,""))-SUMIFS(Kosztorys!$F:$F,Kosztorys!$D:$D,$B29,Kosztorys!$I:$I,CONCATENATE("&lt;31.12.",AQ$10,"")),"x")</f>
        <v/>
      </c>
      <c r="AS29" s="41">
        <f>IF($C29="CAPEX - Długość 1m",SUMIFS(Kosztorys!$F:$F,Kosztorys!$D:$D,$B29,Kosztorys!$I:$I,CONCATENATE("&lt;31.12.",AS$10,""))-SUMIFS(Kosztorys!$F:$F,Kosztorys!$D:$D,$B29,Kosztorys!$I:$I,CONCATENATE("&lt;31.12.",AR$10,"")),"x")</f>
        <v/>
      </c>
      <c r="AT29" s="41">
        <f>IF($C29="CAPEX - Długość 1m",SUMIFS(Kosztorys!$F:$F,Kosztorys!$D:$D,$B29,Kosztorys!$I:$I,CONCATENATE("&lt;31.12.",AT$10,""))-SUMIFS(Kosztorys!$F:$F,Kosztorys!$D:$D,$B29,Kosztorys!$I:$I,CONCATENATE("&lt;31.12.",AS$10,"")),"x")</f>
        <v/>
      </c>
      <c r="AU29" s="41">
        <f>IF($C29="CAPEX - Długość 1m",SUMIFS(Kosztorys!$F:$F,Kosztorys!$D:$D,$B29,Kosztorys!$I:$I,CONCATENATE("&lt;31.12.",AU$10,""))-SUMIFS(Kosztorys!$F:$F,Kosztorys!$D:$D,$B29,Kosztorys!$I:$I,CONCATENATE("&lt;31.12.",AT$10,"")),"x")</f>
        <v/>
      </c>
      <c r="AV29" s="41">
        <f>IF($C29="CAPEX - Długość 1m",SUMIFS(Kosztorys!$F:$F,Kosztorys!$D:$D,$B29,Kosztorys!$I:$I,CONCATENATE("&lt;31.12.",AV$10,""))-SUMIFS(Kosztorys!$F:$F,Kosztorys!$D:$D,$B29,Kosztorys!$I:$I,CONCATENATE("&lt;31.12.",AU$10,"")),"x")</f>
        <v/>
      </c>
      <c r="AW29" s="41">
        <f>IF($C29="CAPEX - Długość 1m",SUMIFS(Kosztorys!$F:$F,Kosztorys!$D:$D,$B29,Kosztorys!$I:$I,CONCATENATE("&lt;31.12.",AW$10,""))-SUMIFS(Kosztorys!$F:$F,Kosztorys!$D:$D,$B29,Kosztorys!$I:$I,CONCATENATE("&lt;31.12.",AV$10,"")),"x")</f>
        <v/>
      </c>
      <c r="AX29" s="41">
        <f>IF($C29="CAPEX - Długość 1m",SUMIFS(Kosztorys!$F:$F,Kosztorys!$D:$D,$B29,Kosztorys!$I:$I,CONCATENATE("&lt;31.12.",AX$10,""))-SUMIFS(Kosztorys!$F:$F,Kosztorys!$D:$D,$B29,Kosztorys!$I:$I,CONCATENATE("&lt;31.12.",AW$10,"")),"x")</f>
        <v/>
      </c>
      <c r="AY29" s="41">
        <f>IF($C29="CAPEX - Długość 1m",SUMIFS(Kosztorys!$F:$F,Kosztorys!$D:$D,$B29,Kosztorys!$I:$I,CONCATENATE("&lt;31.12.",AY$10,""))-SUMIFS(Kosztorys!$F:$F,Kosztorys!$D:$D,$B29,Kosztorys!$I:$I,CONCATENATE("&lt;31.12.",AX$10,"")),"x")</f>
        <v/>
      </c>
      <c r="AZ29" s="41">
        <f>IF($C29="CAPEX - Długość 1m",SUMIFS(Kosztorys!$F:$F,Kosztorys!$D:$D,$B29,Kosztorys!$I:$I,CONCATENATE("&lt;31.12.",AZ$10,""))-SUMIFS(Kosztorys!$F:$F,Kosztorys!$D:$D,$B29,Kosztorys!$I:$I,CONCATENATE("&lt;31.12.",AY$10,"")),"x")</f>
        <v/>
      </c>
      <c r="BA29" s="41">
        <f>IF($C29="CAPEX - Długość 1m",SUMIFS(Kosztorys!$F:$F,Kosztorys!$D:$D,$B29,Kosztorys!$I:$I,CONCATENATE("&lt;31.12.",BA$10,""))-SUMIFS(Kosztorys!$F:$F,Kosztorys!$D:$D,$B29,Kosztorys!$I:$I,CONCATENATE("&lt;31.12.",AZ$10,"")),"x")</f>
        <v/>
      </c>
      <c r="BB29" s="41">
        <f>IF($C29="CAPEX - Długość 1m",SUMIFS(Kosztorys!$F:$F,Kosztorys!$D:$D,$B29,Kosztorys!$I:$I,CONCATENATE("&lt;31.12.",BB$10,""))-SUMIFS(Kosztorys!$F:$F,Kosztorys!$D:$D,$B29,Kosztorys!$I:$I,CONCATENATE("&lt;31.12.",BA$10,"")),"x")</f>
        <v/>
      </c>
      <c r="BC29" s="41">
        <f>IF($C29="CAPEX - Długość 1m",SUMIFS(Kosztorys!$F:$F,Kosztorys!$D:$D,$B29,Kosztorys!$I:$I,CONCATENATE("&lt;31.12.",BC$10,""))-SUMIFS(Kosztorys!$F:$F,Kosztorys!$D:$D,$B29,Kosztorys!$I:$I,CONCATENATE("&lt;31.12.",BB$10,"")),"x")</f>
        <v/>
      </c>
      <c r="BD29" s="41">
        <f>IF(C29="CAPEX - Długość 1m",IF(SUM(AN29:BC29)=IF(ISERROR(VLOOKUP(B29,JB_tabela,MATCH(BD$9,JB_menu,0)-1,FALSE())),,VLOOKUP(B29,JB_tabela,MATCH(BD$9,JB_menu,0)-1,FALSE())),"OK","nie zgadza się liczba użytych JB"),"OK-ND")</f>
        <v/>
      </c>
      <c r="BH29" s="41">
        <f>IF($C29="OPEX - Koszt 1szt/rok",IF($M29="szt",SUMIFS(Kosztorys!$F:$F,Kosztorys!$D:$D,$B29,Kosztorys!$I:$I,CONCATENATE("&lt;01.01.",BH$10,""))+(SUMIFS(Kosztorys!$F:$F,Kosztorys!$D:$D,$B29,Kosztorys!$I:$I,CONCATENATE("&lt;=31.03.",BH$10,""))-SUMIFS(Kosztorys!$F:$F,Kosztorys!$D:$D,$B29,Kosztorys!$I:$I,CONCATENATE("&lt;=31.12.",BG$10,"")))*0.75+(SUMIFS(Kosztorys!$F:$F,Kosztorys!$D:$D,$B29,Kosztorys!$I:$I,CONCATENATE("&lt;=30.06.",BH$10,""))-SUMIFS(Kosztorys!$F:$F,Kosztorys!$D:$D,$B29,Kosztorys!$I:$I,CONCATENATE("&lt;=31.03.",BH$10,"")))*0.5+(SUMIFS(Kosztorys!$F:$F,Kosztorys!$D:$D,$B29,Kosztorys!$I:$I,CONCATENATE("&lt;=30.09.",BH$10,""))-SUMIFS(Kosztorys!$F:$F,Kosztorys!$D:$D,$B29,Kosztorys!$I:$I,CONCATENATE("&lt;=30.06.",BH$10,"")))*0.25,"nic"),0)</f>
        <v/>
      </c>
      <c r="BI29" s="41">
        <f>IF($C29="OPEX - Koszt 1szt/rok",IF($M29="szt",SUMIFS(Kosztorys!$F:$F,Kosztorys!$D:$D,$B29,Kosztorys!$I:$I,CONCATENATE("&lt;01.01.",BI$10,""))+(SUMIFS(Kosztorys!$F:$F,Kosztorys!$D:$D,$B29,Kosztorys!$I:$I,CONCATENATE("&lt;=31.03.",BI$10,""))-SUMIFS(Kosztorys!$F:$F,Kosztorys!$D:$D,$B29,Kosztorys!$I:$I,CONCATENATE("&lt;=31.12.",BH$10,"")))*0.75+(SUMIFS(Kosztorys!$F:$F,Kosztorys!$D:$D,$B29,Kosztorys!$I:$I,CONCATENATE("&lt;=30.06.",BI$10,""))-SUMIFS(Kosztorys!$F:$F,Kosztorys!$D:$D,$B29,Kosztorys!$I:$I,CONCATENATE("&lt;=31.03.",BI$10,"")))*0.5+(SUMIFS(Kosztorys!$F:$F,Kosztorys!$D:$D,$B29,Kosztorys!$I:$I,CONCATENATE("&lt;=30.09.",BI$10,""))-SUMIFS(Kosztorys!$F:$F,Kosztorys!$D:$D,$B29,Kosztorys!$I:$I,CONCATENATE("&lt;=30.06.",BI$10,"")))*0.25,"nic"),0)</f>
        <v/>
      </c>
      <c r="BJ29" s="41">
        <f>IF($C29="OPEX - Koszt 1szt/rok",IF($M29="szt",SUMIFS(Kosztorys!$F:$F,Kosztorys!$D:$D,$B29,Kosztorys!$I:$I,CONCATENATE("&lt;01.01.",BJ$10,""))+(SUMIFS(Kosztorys!$F:$F,Kosztorys!$D:$D,$B29,Kosztorys!$I:$I,CONCATENATE("&lt;=31.03.",BJ$10,""))-SUMIFS(Kosztorys!$F:$F,Kosztorys!$D:$D,$B29,Kosztorys!$I:$I,CONCATENATE("&lt;=31.12.",BI$10,"")))*0.75+(SUMIFS(Kosztorys!$F:$F,Kosztorys!$D:$D,$B29,Kosztorys!$I:$I,CONCATENATE("&lt;=30.06.",BJ$10,""))-SUMIFS(Kosztorys!$F:$F,Kosztorys!$D:$D,$B29,Kosztorys!$I:$I,CONCATENATE("&lt;=31.03.",BJ$10,"")))*0.5+(SUMIFS(Kosztorys!$F:$F,Kosztorys!$D:$D,$B29,Kosztorys!$I:$I,CONCATENATE("&lt;=30.09.",BJ$10,""))-SUMIFS(Kosztorys!$F:$F,Kosztorys!$D:$D,$B29,Kosztorys!$I:$I,CONCATENATE("&lt;=30.06.",BJ$10,"")))*0.25,"nic"),0)</f>
        <v/>
      </c>
      <c r="BK29" s="41">
        <f>IF($C29="OPEX - Koszt 1szt/rok",IF($M29="szt",SUMIFS(Kosztorys!$F:$F,Kosztorys!$D:$D,$B29,Kosztorys!$I:$I,CONCATENATE("&lt;01.01.",BK$10,""))+(SUMIFS(Kosztorys!$F:$F,Kosztorys!$D:$D,$B29,Kosztorys!$I:$I,CONCATENATE("&lt;=31.03.",BK$10,""))-SUMIFS(Kosztorys!$F:$F,Kosztorys!$D:$D,$B29,Kosztorys!$I:$I,CONCATENATE("&lt;=31.12.",BJ$10,"")))*0.75+(SUMIFS(Kosztorys!$F:$F,Kosztorys!$D:$D,$B29,Kosztorys!$I:$I,CONCATENATE("&lt;=30.06.",BK$10,""))-SUMIFS(Kosztorys!$F:$F,Kosztorys!$D:$D,$B29,Kosztorys!$I:$I,CONCATENATE("&lt;=31.03.",BK$10,"")))*0.5+(SUMIFS(Kosztorys!$F:$F,Kosztorys!$D:$D,$B29,Kosztorys!$I:$I,CONCATENATE("&lt;=30.09.",BK$10,""))-SUMIFS(Kosztorys!$F:$F,Kosztorys!$D:$D,$B29,Kosztorys!$I:$I,CONCATENATE("&lt;=30.06.",BK$10,"")))*0.25,"nic"),0)</f>
        <v/>
      </c>
      <c r="BL29" s="41">
        <f>IF($C29="OPEX - Koszt 1szt/rok",IF($M29="szt",SUMIFS(Kosztorys!$F:$F,Kosztorys!$D:$D,$B29,Kosztorys!$I:$I,CONCATENATE("&lt;01.01.",BL$10,""))+(SUMIFS(Kosztorys!$F:$F,Kosztorys!$D:$D,$B29,Kosztorys!$I:$I,CONCATENATE("&lt;=31.03.",BL$10,""))-SUMIFS(Kosztorys!$F:$F,Kosztorys!$D:$D,$B29,Kosztorys!$I:$I,CONCATENATE("&lt;=31.12.",BK$10,"")))*0.75+(SUMIFS(Kosztorys!$F:$F,Kosztorys!$D:$D,$B29,Kosztorys!$I:$I,CONCATENATE("&lt;=30.06.",BL$10,""))-SUMIFS(Kosztorys!$F:$F,Kosztorys!$D:$D,$B29,Kosztorys!$I:$I,CONCATENATE("&lt;=31.03.",BL$10,"")))*0.5+(SUMIFS(Kosztorys!$F:$F,Kosztorys!$D:$D,$B29,Kosztorys!$I:$I,CONCATENATE("&lt;=30.09.",BL$10,""))-SUMIFS(Kosztorys!$F:$F,Kosztorys!$D:$D,$B29,Kosztorys!$I:$I,CONCATENATE("&lt;=30.06.",BL$10,"")))*0.25,"nic"),0)</f>
        <v/>
      </c>
      <c r="BM29" s="41">
        <f>IF($C29="OPEX - Koszt 1szt/rok",IF($M29="szt",SUMIFS(Kosztorys!$F:$F,Kosztorys!$D:$D,$B29,Kosztorys!$I:$I,CONCATENATE("&lt;01.01.",BM$10,""))+(SUMIFS(Kosztorys!$F:$F,Kosztorys!$D:$D,$B29,Kosztorys!$I:$I,CONCATENATE("&lt;=31.03.",BM$10,""))-SUMIFS(Kosztorys!$F:$F,Kosztorys!$D:$D,$B29,Kosztorys!$I:$I,CONCATENATE("&lt;=31.12.",BL$10,"")))*0.75+(SUMIFS(Kosztorys!$F:$F,Kosztorys!$D:$D,$B29,Kosztorys!$I:$I,CONCATENATE("&lt;=30.06.",BM$10,""))-SUMIFS(Kosztorys!$F:$F,Kosztorys!$D:$D,$B29,Kosztorys!$I:$I,CONCATENATE("&lt;=31.03.",BM$10,"")))*0.5+(SUMIFS(Kosztorys!$F:$F,Kosztorys!$D:$D,$B29,Kosztorys!$I:$I,CONCATENATE("&lt;=30.09.",BM$10,""))-SUMIFS(Kosztorys!$F:$F,Kosztorys!$D:$D,$B29,Kosztorys!$I:$I,CONCATENATE("&lt;=30.06.",BM$10,"")))*0.25,"nic"),0)</f>
        <v/>
      </c>
      <c r="BN29" s="41">
        <f>IF($C29="OPEX - Koszt 1szt/rok",IF($M29="szt",SUMIFS(Kosztorys!$F:$F,Kosztorys!$D:$D,$B29,Kosztorys!$I:$I,CONCATENATE("&lt;01.01.",BN$10,""))+(SUMIFS(Kosztorys!$F:$F,Kosztorys!$D:$D,$B29,Kosztorys!$I:$I,CONCATENATE("&lt;=31.03.",BN$10,""))-SUMIFS(Kosztorys!$F:$F,Kosztorys!$D:$D,$B29,Kosztorys!$I:$I,CONCATENATE("&lt;=31.12.",BM$10,"")))*0.75+(SUMIFS(Kosztorys!$F:$F,Kosztorys!$D:$D,$B29,Kosztorys!$I:$I,CONCATENATE("&lt;=30.06.",BN$10,""))-SUMIFS(Kosztorys!$F:$F,Kosztorys!$D:$D,$B29,Kosztorys!$I:$I,CONCATENATE("&lt;=31.03.",BN$10,"")))*0.5+(SUMIFS(Kosztorys!$F:$F,Kosztorys!$D:$D,$B29,Kosztorys!$I:$I,CONCATENATE("&lt;=30.09.",BN$10,""))-SUMIFS(Kosztorys!$F:$F,Kosztorys!$D:$D,$B29,Kosztorys!$I:$I,CONCATENATE("&lt;=30.06.",BN$10,"")))*0.25,"nic"),0)</f>
        <v/>
      </c>
      <c r="BO29" s="41">
        <f>IF($C29="OPEX - Koszt 1szt/rok",IF($M29="szt",SUMIFS(Kosztorys!$F:$F,Kosztorys!$D:$D,$B29,Kosztorys!$I:$I,CONCATENATE("&lt;01.01.",BO$10,""))+(SUMIFS(Kosztorys!$F:$F,Kosztorys!$D:$D,$B29,Kosztorys!$I:$I,CONCATENATE("&lt;=31.03.",BO$10,""))-SUMIFS(Kosztorys!$F:$F,Kosztorys!$D:$D,$B29,Kosztorys!$I:$I,CONCATENATE("&lt;=31.12.",BN$10,"")))*0.75+(SUMIFS(Kosztorys!$F:$F,Kosztorys!$D:$D,$B29,Kosztorys!$I:$I,CONCATENATE("&lt;=30.06.",BO$10,""))-SUMIFS(Kosztorys!$F:$F,Kosztorys!$D:$D,$B29,Kosztorys!$I:$I,CONCATENATE("&lt;=31.03.",BO$10,"")))*0.5+(SUMIFS(Kosztorys!$F:$F,Kosztorys!$D:$D,$B29,Kosztorys!$I:$I,CONCATENATE("&lt;=30.09.",BO$10,""))-SUMIFS(Kosztorys!$F:$F,Kosztorys!$D:$D,$B29,Kosztorys!$I:$I,CONCATENATE("&lt;=30.06.",BO$10,"")))*0.25,"nic"),0)</f>
        <v/>
      </c>
      <c r="BP29" s="41">
        <f>IF($C29="OPEX - Koszt 1szt/rok",IF($M29="szt",SUMIFS(Kosztorys!$F:$F,Kosztorys!$D:$D,$B29,Kosztorys!$I:$I,CONCATENATE("&lt;01.01.",BP$10,""))+(SUMIFS(Kosztorys!$F:$F,Kosztorys!$D:$D,$B29,Kosztorys!$I:$I,CONCATENATE("&lt;=31.03.",BP$10,""))-SUMIFS(Kosztorys!$F:$F,Kosztorys!$D:$D,$B29,Kosztorys!$I:$I,CONCATENATE("&lt;=31.12.",BO$10,"")))*0.75+(SUMIFS(Kosztorys!$F:$F,Kosztorys!$D:$D,$B29,Kosztorys!$I:$I,CONCATENATE("&lt;=30.06.",BP$10,""))-SUMIFS(Kosztorys!$F:$F,Kosztorys!$D:$D,$B29,Kosztorys!$I:$I,CONCATENATE("&lt;=31.03.",BP$10,"")))*0.5+(SUMIFS(Kosztorys!$F:$F,Kosztorys!$D:$D,$B29,Kosztorys!$I:$I,CONCATENATE("&lt;=30.09.",BP$10,""))-SUMIFS(Kosztorys!$F:$F,Kosztorys!$D:$D,$B29,Kosztorys!$I:$I,CONCATENATE("&lt;=30.06.",BP$10,"")))*0.25,"nic"),0)</f>
        <v/>
      </c>
      <c r="BQ29" s="41">
        <f>IF($C29="OPEX - Koszt 1szt/rok",IF($M29="szt",SUMIFS(Kosztorys!$F:$F,Kosztorys!$D:$D,$B29,Kosztorys!$I:$I,CONCATENATE("&lt;01.01.",BQ$10,""))+(SUMIFS(Kosztorys!$F:$F,Kosztorys!$D:$D,$B29,Kosztorys!$I:$I,CONCATENATE("&lt;=31.03.",BQ$10,""))-SUMIFS(Kosztorys!$F:$F,Kosztorys!$D:$D,$B29,Kosztorys!$I:$I,CONCATENATE("&lt;=31.12.",BP$10,"")))*0.75+(SUMIFS(Kosztorys!$F:$F,Kosztorys!$D:$D,$B29,Kosztorys!$I:$I,CONCATENATE("&lt;=30.06.",BQ$10,""))-SUMIFS(Kosztorys!$F:$F,Kosztorys!$D:$D,$B29,Kosztorys!$I:$I,CONCATENATE("&lt;=31.03.",BQ$10,"")))*0.5+(SUMIFS(Kosztorys!$F:$F,Kosztorys!$D:$D,$B29,Kosztorys!$I:$I,CONCATENATE("&lt;=30.09.",BQ$10,""))-SUMIFS(Kosztorys!$F:$F,Kosztorys!$D:$D,$B29,Kosztorys!$I:$I,CONCATENATE("&lt;=30.06.",BQ$10,"")))*0.25,"nic"),0)</f>
        <v/>
      </c>
      <c r="BR29" s="41">
        <f>IF($C29="OPEX - Koszt 1szt/rok",IF($M29="szt",SUMIFS(Kosztorys!$F:$F,Kosztorys!$D:$D,$B29,Kosztorys!$I:$I,CONCATENATE("&lt;01.01.",BR$10,""))+(SUMIFS(Kosztorys!$F:$F,Kosztorys!$D:$D,$B29,Kosztorys!$I:$I,CONCATENATE("&lt;=31.03.",BR$10,""))-SUMIFS(Kosztorys!$F:$F,Kosztorys!$D:$D,$B29,Kosztorys!$I:$I,CONCATENATE("&lt;=31.12.",BQ$10,"")))*0.75+(SUMIFS(Kosztorys!$F:$F,Kosztorys!$D:$D,$B29,Kosztorys!$I:$I,CONCATENATE("&lt;=30.06.",BR$10,""))-SUMIFS(Kosztorys!$F:$F,Kosztorys!$D:$D,$B29,Kosztorys!$I:$I,CONCATENATE("&lt;=31.03.",BR$10,"")))*0.5+(SUMIFS(Kosztorys!$F:$F,Kosztorys!$D:$D,$B29,Kosztorys!$I:$I,CONCATENATE("&lt;=30.09.",BR$10,""))-SUMIFS(Kosztorys!$F:$F,Kosztorys!$D:$D,$B29,Kosztorys!$I:$I,CONCATENATE("&lt;=30.06.",BR$10,"")))*0.25,"nic"),0)</f>
        <v/>
      </c>
      <c r="BS29" s="41">
        <f>IF($C29="OPEX - Koszt 1szt/rok",IF($M29="szt",SUMIFS(Kosztorys!$F:$F,Kosztorys!$D:$D,$B29,Kosztorys!$I:$I,CONCATENATE("&lt;01.01.",BS$10,""))+(SUMIFS(Kosztorys!$F:$F,Kosztorys!$D:$D,$B29,Kosztorys!$I:$I,CONCATENATE("&lt;=31.03.",BS$10,""))-SUMIFS(Kosztorys!$F:$F,Kosztorys!$D:$D,$B29,Kosztorys!$I:$I,CONCATENATE("&lt;=31.12.",BR$10,"")))*0.75+(SUMIFS(Kosztorys!$F:$F,Kosztorys!$D:$D,$B29,Kosztorys!$I:$I,CONCATENATE("&lt;=30.06.",BS$10,""))-SUMIFS(Kosztorys!$F:$F,Kosztorys!$D:$D,$B29,Kosztorys!$I:$I,CONCATENATE("&lt;=31.03.",BS$10,"")))*0.5+(SUMIFS(Kosztorys!$F:$F,Kosztorys!$D:$D,$B29,Kosztorys!$I:$I,CONCATENATE("&lt;=30.09.",BS$10,""))-SUMIFS(Kosztorys!$F:$F,Kosztorys!$D:$D,$B29,Kosztorys!$I:$I,CONCATENATE("&lt;=30.06.",BS$10,"")))*0.25,"nic"),0)</f>
        <v/>
      </c>
      <c r="BT29" s="41">
        <f>IF($C29="OPEX - Koszt 1szt/rok",IF($M29="szt",SUMIFS(Kosztorys!$F:$F,Kosztorys!$D:$D,$B29,Kosztorys!$I:$I,CONCATENATE("&lt;01.01.",BT$10,""))+(SUMIFS(Kosztorys!$F:$F,Kosztorys!$D:$D,$B29,Kosztorys!$I:$I,CONCATENATE("&lt;=31.03.",BT$10,""))-SUMIFS(Kosztorys!$F:$F,Kosztorys!$D:$D,$B29,Kosztorys!$I:$I,CONCATENATE("&lt;=31.12.",BS$10,"")))*0.75+(SUMIFS(Kosztorys!$F:$F,Kosztorys!$D:$D,$B29,Kosztorys!$I:$I,CONCATENATE("&lt;=30.06.",BT$10,""))-SUMIFS(Kosztorys!$F:$F,Kosztorys!$D:$D,$B29,Kosztorys!$I:$I,CONCATENATE("&lt;=31.03.",BT$10,"")))*0.5+(SUMIFS(Kosztorys!$F:$F,Kosztorys!$D:$D,$B29,Kosztorys!$I:$I,CONCATENATE("&lt;=30.09.",BT$10,""))-SUMIFS(Kosztorys!$F:$F,Kosztorys!$D:$D,$B29,Kosztorys!$I:$I,CONCATENATE("&lt;=30.06.",BT$10,"")))*0.25,"nic"),0)</f>
        <v/>
      </c>
      <c r="BU29" s="41">
        <f>IF($C29="OPEX - Koszt 1szt/rok",IF($M29="szt",SUMIFS(Kosztorys!$F:$F,Kosztorys!$D:$D,$B29,Kosztorys!$I:$I,CONCATENATE("&lt;01.01.",BU$10,""))+(SUMIFS(Kosztorys!$F:$F,Kosztorys!$D:$D,$B29,Kosztorys!$I:$I,CONCATENATE("&lt;=31.03.",BU$10,""))-SUMIFS(Kosztorys!$F:$F,Kosztorys!$D:$D,$B29,Kosztorys!$I:$I,CONCATENATE("&lt;=31.12.",BT$10,"")))*0.75+(SUMIFS(Kosztorys!$F:$F,Kosztorys!$D:$D,$B29,Kosztorys!$I:$I,CONCATENATE("&lt;=30.06.",BU$10,""))-SUMIFS(Kosztorys!$F:$F,Kosztorys!$D:$D,$B29,Kosztorys!$I:$I,CONCATENATE("&lt;=31.03.",BU$10,"")))*0.5+(SUMIFS(Kosztorys!$F:$F,Kosztorys!$D:$D,$B29,Kosztorys!$I:$I,CONCATENATE("&lt;=30.09.",BU$10,""))-SUMIFS(Kosztorys!$F:$F,Kosztorys!$D:$D,$B29,Kosztorys!$I:$I,CONCATENATE("&lt;=30.06.",BU$10,"")))*0.25,"nic"),0)</f>
        <v/>
      </c>
      <c r="BV29" s="41">
        <f>IF($C29="OPEX - Koszt 1szt/rok",IF($M29="szt",SUMIFS(Kosztorys!$F:$F,Kosztorys!$D:$D,$B29,Kosztorys!$I:$I,CONCATENATE("&lt;01.01.",BV$10,""))+(SUMIFS(Kosztorys!$F:$F,Kosztorys!$D:$D,$B29,Kosztorys!$I:$I,CONCATENATE("&lt;=31.03.",BV$10,""))-SUMIFS(Kosztorys!$F:$F,Kosztorys!$D:$D,$B29,Kosztorys!$I:$I,CONCATENATE("&lt;=31.12.",BU$10,"")))*0.75+(SUMIFS(Kosztorys!$F:$F,Kosztorys!$D:$D,$B29,Kosztorys!$I:$I,CONCATENATE("&lt;=30.06.",BV$10,""))-SUMIFS(Kosztorys!$F:$F,Kosztorys!$D:$D,$B29,Kosztorys!$I:$I,CONCATENATE("&lt;=31.03.",BV$10,"")))*0.5+(SUMIFS(Kosztorys!$F:$F,Kosztorys!$D:$D,$B29,Kosztorys!$I:$I,CONCATENATE("&lt;=30.09.",BV$10,""))-SUMIFS(Kosztorys!$F:$F,Kosztorys!$D:$D,$B29,Kosztorys!$I:$I,CONCATENATE("&lt;=30.06.",BV$10,"")))*0.25,"nic"),0)</f>
        <v/>
      </c>
      <c r="BW29" s="41">
        <f>IF($C29="OPEX - Koszt 1szt/rok",IF($M29="szt",SUMIFS(Kosztorys!$F:$F,Kosztorys!$D:$D,$B29,Kosztorys!$I:$I,CONCATENATE("&lt;01.01.",BW$10,""))+(SUMIFS(Kosztorys!$F:$F,Kosztorys!$D:$D,$B29,Kosztorys!$I:$I,CONCATENATE("&lt;=31.03.",BW$10,""))-SUMIFS(Kosztorys!$F:$F,Kosztorys!$D:$D,$B29,Kosztorys!$I:$I,CONCATENATE("&lt;=31.12.",BV$10,"")))*0.75+(SUMIFS(Kosztorys!$F:$F,Kosztorys!$D:$D,$B29,Kosztorys!$I:$I,CONCATENATE("&lt;=30.06.",BW$10,""))-SUMIFS(Kosztorys!$F:$F,Kosztorys!$D:$D,$B29,Kosztorys!$I:$I,CONCATENATE("&lt;=31.03.",BW$10,"")))*0.5+(SUMIFS(Kosztorys!$F:$F,Kosztorys!$D:$D,$B29,Kosztorys!$I:$I,CONCATENATE("&lt;=30.09.",BW$10,""))-SUMIFS(Kosztorys!$F:$F,Kosztorys!$D:$D,$B29,Kosztorys!$I:$I,CONCATENATE("&lt;=30.06.",BW$10,"")))*0.25,"nic"),0)</f>
        <v/>
      </c>
      <c r="BX29" s="41">
        <f>IF(C29="OPEX - Koszt 1szt/rok",IF(MAX(BH29:BW29)=IF(ISERROR(VLOOKUP(B29,JB_tabela,MATCH(BX$9,JB_menu,0)-1,FALSE())),,VLOOKUP(B29,JB_tabela,MATCH(BX$9,JB_menu,0)-1,FALSE())),"OK","nie zgadza się liczba użytych JB"),"OK-ND")</f>
        <v/>
      </c>
      <c r="CB29" s="41">
        <f>IF($C29="OPEX - Długość 1m koszt/rok",IF($M29="m",SUMIFS(Kosztorys!$F:$F,Kosztorys!$D:$D,$B29,Kosztorys!$I:$I,CONCATENATE("&lt;01.01.",CB$10,""))+(SUMIFS(Kosztorys!$F:$F,Kosztorys!$D:$D,$B29,Kosztorys!$I:$I,CONCATENATE("&lt;=31.03.",CB$10,""))-SUMIFS(Kosztorys!$F:$F,Kosztorys!$D:$D,$B29,Kosztorys!$I:$I,CONCATENATE("&lt;=31.12.",CA$10,"")))*0.75+(SUMIFS(Kosztorys!$F:$F,Kosztorys!$D:$D,$B29,Kosztorys!$I:$I,CONCATENATE("&lt;=30.06.",CB$10,""))-SUMIFS(Kosztorys!$F:$F,Kosztorys!$D:$D,$B29,Kosztorys!$I:$I,CONCATENATE("&lt;=31.03.",CB$10,"")))*0.5+(SUMIFS(Kosztorys!$F:$F,Kosztorys!$D:$D,$B29,Kosztorys!$I:$I,CONCATENATE("&lt;=30.09.",CB$10,""))-SUMIFS(Kosztorys!$F:$F,Kosztorys!$D:$D,$B29,Kosztorys!$I:$I,CONCATENATE("&lt;=30.06.",CB$10,"")))*0.25,"nic"),0)</f>
        <v/>
      </c>
      <c r="CC29" s="41">
        <f>IF($C29="OPEX - Długość 1m koszt/rok",IF($M29="m",SUMIFS(Kosztorys!$F:$F,Kosztorys!$D:$D,$B29,Kosztorys!$I:$I,CONCATENATE("&lt;01.01.",CC$10,""))+(SUMIFS(Kosztorys!$F:$F,Kosztorys!$D:$D,$B29,Kosztorys!$I:$I,CONCATENATE("&lt;=31.03.",CC$10,""))-SUMIFS(Kosztorys!$F:$F,Kosztorys!$D:$D,$B29,Kosztorys!$I:$I,CONCATENATE("&lt;=31.12.",CB$10,"")))*0.75+(SUMIFS(Kosztorys!$F:$F,Kosztorys!$D:$D,$B29,Kosztorys!$I:$I,CONCATENATE("&lt;=30.06.",CC$10,""))-SUMIFS(Kosztorys!$F:$F,Kosztorys!$D:$D,$B29,Kosztorys!$I:$I,CONCATENATE("&lt;=31.03.",CC$10,"")))*0.5+(SUMIFS(Kosztorys!$F:$F,Kosztorys!$D:$D,$B29,Kosztorys!$I:$I,CONCATENATE("&lt;=30.09.",CC$10,""))-SUMIFS(Kosztorys!$F:$F,Kosztorys!$D:$D,$B29,Kosztorys!$I:$I,CONCATENATE("&lt;=30.06.",CC$10,"")))*0.25,"nic"),0)</f>
        <v/>
      </c>
      <c r="CD29" s="41">
        <f>IF($C29="OPEX - Długość 1m koszt/rok",IF($M29="m",SUMIFS(Kosztorys!$F:$F,Kosztorys!$D:$D,$B29,Kosztorys!$I:$I,CONCATENATE("&lt;01.01.",CD$10,""))+(SUMIFS(Kosztorys!$F:$F,Kosztorys!$D:$D,$B29,Kosztorys!$I:$I,CONCATENATE("&lt;=31.03.",CD$10,""))-SUMIFS(Kosztorys!$F:$F,Kosztorys!$D:$D,$B29,Kosztorys!$I:$I,CONCATENATE("&lt;=31.12.",CC$10,"")))*0.75+(SUMIFS(Kosztorys!$F:$F,Kosztorys!$D:$D,$B29,Kosztorys!$I:$I,CONCATENATE("&lt;=30.06.",CD$10,""))-SUMIFS(Kosztorys!$F:$F,Kosztorys!$D:$D,$B29,Kosztorys!$I:$I,CONCATENATE("&lt;=31.03.",CD$10,"")))*0.5+(SUMIFS(Kosztorys!$F:$F,Kosztorys!$D:$D,$B29,Kosztorys!$I:$I,CONCATENATE("&lt;=30.09.",CD$10,""))-SUMIFS(Kosztorys!$F:$F,Kosztorys!$D:$D,$B29,Kosztorys!$I:$I,CONCATENATE("&lt;=30.06.",CD$10,"")))*0.25,"nic"),0)</f>
        <v/>
      </c>
      <c r="CE29" s="41">
        <f>IF($C29="OPEX - Długość 1m koszt/rok",IF($M29="m",SUMIFS(Kosztorys!$F:$F,Kosztorys!$D:$D,$B29,Kosztorys!$I:$I,CONCATENATE("&lt;01.01.",CE$10,""))+(SUMIFS(Kosztorys!$F:$F,Kosztorys!$D:$D,$B29,Kosztorys!$I:$I,CONCATENATE("&lt;=31.03.",CE$10,""))-SUMIFS(Kosztorys!$F:$F,Kosztorys!$D:$D,$B29,Kosztorys!$I:$I,CONCATENATE("&lt;=31.12.",CD$10,"")))*0.75+(SUMIFS(Kosztorys!$F:$F,Kosztorys!$D:$D,$B29,Kosztorys!$I:$I,CONCATENATE("&lt;=30.06.",CE$10,""))-SUMIFS(Kosztorys!$F:$F,Kosztorys!$D:$D,$B29,Kosztorys!$I:$I,CONCATENATE("&lt;=31.03.",CE$10,"")))*0.5+(SUMIFS(Kosztorys!$F:$F,Kosztorys!$D:$D,$B29,Kosztorys!$I:$I,CONCATENATE("&lt;=30.09.",CE$10,""))-SUMIFS(Kosztorys!$F:$F,Kosztorys!$D:$D,$B29,Kosztorys!$I:$I,CONCATENATE("&lt;=30.06.",CE$10,"")))*0.25,"nic"),0)</f>
        <v/>
      </c>
      <c r="CF29" s="41">
        <f>IF($C29="OPEX - Długość 1m koszt/rok",IF($M29="m",SUMIFS(Kosztorys!$F:$F,Kosztorys!$D:$D,$B29,Kosztorys!$I:$I,CONCATENATE("&lt;01.01.",CF$10,""))+(SUMIFS(Kosztorys!$F:$F,Kosztorys!$D:$D,$B29,Kosztorys!$I:$I,CONCATENATE("&lt;=31.03.",CF$10,""))-SUMIFS(Kosztorys!$F:$F,Kosztorys!$D:$D,$B29,Kosztorys!$I:$I,CONCATENATE("&lt;=31.12.",CE$10,"")))*0.75+(SUMIFS(Kosztorys!$F:$F,Kosztorys!$D:$D,$B29,Kosztorys!$I:$I,CONCATENATE("&lt;=30.06.",CF$10,""))-SUMIFS(Kosztorys!$F:$F,Kosztorys!$D:$D,$B29,Kosztorys!$I:$I,CONCATENATE("&lt;=31.03.",CF$10,"")))*0.5+(SUMIFS(Kosztorys!$F:$F,Kosztorys!$D:$D,$B29,Kosztorys!$I:$I,CONCATENATE("&lt;=30.09.",CF$10,""))-SUMIFS(Kosztorys!$F:$F,Kosztorys!$D:$D,$B29,Kosztorys!$I:$I,CONCATENATE("&lt;=30.06.",CF$10,"")))*0.25,"nic"),0)</f>
        <v/>
      </c>
      <c r="CG29" s="41">
        <f>IF($C29="OPEX - Długość 1m koszt/rok",IF($M29="m",SUMIFS(Kosztorys!$F:$F,Kosztorys!$D:$D,$B29,Kosztorys!$I:$I,CONCATENATE("&lt;01.01.",CG$10,""))+(SUMIFS(Kosztorys!$F:$F,Kosztorys!$D:$D,$B29,Kosztorys!$I:$I,CONCATENATE("&lt;=31.03.",CG$10,""))-SUMIFS(Kosztorys!$F:$F,Kosztorys!$D:$D,$B29,Kosztorys!$I:$I,CONCATENATE("&lt;=31.12.",CF$10,"")))*0.75+(SUMIFS(Kosztorys!$F:$F,Kosztorys!$D:$D,$B29,Kosztorys!$I:$I,CONCATENATE("&lt;=30.06.",CG$10,""))-SUMIFS(Kosztorys!$F:$F,Kosztorys!$D:$D,$B29,Kosztorys!$I:$I,CONCATENATE("&lt;=31.03.",CG$10,"")))*0.5+(SUMIFS(Kosztorys!$F:$F,Kosztorys!$D:$D,$B29,Kosztorys!$I:$I,CONCATENATE("&lt;=30.09.",CG$10,""))-SUMIFS(Kosztorys!$F:$F,Kosztorys!$D:$D,$B29,Kosztorys!$I:$I,CONCATENATE("&lt;=30.06.",CG$10,"")))*0.25,"nic"),0)</f>
        <v/>
      </c>
      <c r="CH29" s="41">
        <f>IF($C29="OPEX - Długość 1m koszt/rok",IF($M29="m",SUMIFS(Kosztorys!$F:$F,Kosztorys!$D:$D,$B29,Kosztorys!$I:$I,CONCATENATE("&lt;01.01.",CH$10,""))+(SUMIFS(Kosztorys!$F:$F,Kosztorys!$D:$D,$B29,Kosztorys!$I:$I,CONCATENATE("&lt;=31.03.",CH$10,""))-SUMIFS(Kosztorys!$F:$F,Kosztorys!$D:$D,$B29,Kosztorys!$I:$I,CONCATENATE("&lt;=31.12.",CG$10,"")))*0.75+(SUMIFS(Kosztorys!$F:$F,Kosztorys!$D:$D,$B29,Kosztorys!$I:$I,CONCATENATE("&lt;=30.06.",CH$10,""))-SUMIFS(Kosztorys!$F:$F,Kosztorys!$D:$D,$B29,Kosztorys!$I:$I,CONCATENATE("&lt;=31.03.",CH$10,"")))*0.5+(SUMIFS(Kosztorys!$F:$F,Kosztorys!$D:$D,$B29,Kosztorys!$I:$I,CONCATENATE("&lt;=30.09.",CH$10,""))-SUMIFS(Kosztorys!$F:$F,Kosztorys!$D:$D,$B29,Kosztorys!$I:$I,CONCATENATE("&lt;=30.06.",CH$10,"")))*0.25,"nic"),0)</f>
        <v/>
      </c>
      <c r="CI29" s="41">
        <f>IF($C29="OPEX - Długość 1m koszt/rok",IF($M29="m",SUMIFS(Kosztorys!$F:$F,Kosztorys!$D:$D,$B29,Kosztorys!$I:$I,CONCATENATE("&lt;01.01.",CI$10,""))+(SUMIFS(Kosztorys!$F:$F,Kosztorys!$D:$D,$B29,Kosztorys!$I:$I,CONCATENATE("&lt;=31.03.",CI$10,""))-SUMIFS(Kosztorys!$F:$F,Kosztorys!$D:$D,$B29,Kosztorys!$I:$I,CONCATENATE("&lt;=31.12.",CH$10,"")))*0.75+(SUMIFS(Kosztorys!$F:$F,Kosztorys!$D:$D,$B29,Kosztorys!$I:$I,CONCATENATE("&lt;=30.06.",CI$10,""))-SUMIFS(Kosztorys!$F:$F,Kosztorys!$D:$D,$B29,Kosztorys!$I:$I,CONCATENATE("&lt;=31.03.",CI$10,"")))*0.5+(SUMIFS(Kosztorys!$F:$F,Kosztorys!$D:$D,$B29,Kosztorys!$I:$I,CONCATENATE("&lt;=30.09.",CI$10,""))-SUMIFS(Kosztorys!$F:$F,Kosztorys!$D:$D,$B29,Kosztorys!$I:$I,CONCATENATE("&lt;=30.06.",CI$10,"")))*0.25,"nic"),0)</f>
        <v/>
      </c>
      <c r="CJ29" s="41">
        <f>IF($C29="OPEX - Długość 1m koszt/rok",IF($M29="m",SUMIFS(Kosztorys!$F:$F,Kosztorys!$D:$D,$B29,Kosztorys!$I:$I,CONCATENATE("&lt;01.01.",CJ$10,""))+(SUMIFS(Kosztorys!$F:$F,Kosztorys!$D:$D,$B29,Kosztorys!$I:$I,CONCATENATE("&lt;=31.03.",CJ$10,""))-SUMIFS(Kosztorys!$F:$F,Kosztorys!$D:$D,$B29,Kosztorys!$I:$I,CONCATENATE("&lt;=31.12.",CI$10,"")))*0.75+(SUMIFS(Kosztorys!$F:$F,Kosztorys!$D:$D,$B29,Kosztorys!$I:$I,CONCATENATE("&lt;=30.06.",CJ$10,""))-SUMIFS(Kosztorys!$F:$F,Kosztorys!$D:$D,$B29,Kosztorys!$I:$I,CONCATENATE("&lt;=31.03.",CJ$10,"")))*0.5+(SUMIFS(Kosztorys!$F:$F,Kosztorys!$D:$D,$B29,Kosztorys!$I:$I,CONCATENATE("&lt;=30.09.",CJ$10,""))-SUMIFS(Kosztorys!$F:$F,Kosztorys!$D:$D,$B29,Kosztorys!$I:$I,CONCATENATE("&lt;=30.06.",CJ$10,"")))*0.25,"nic"),0)</f>
        <v/>
      </c>
      <c r="CK29" s="41">
        <f>IF($C29="OPEX - Długość 1m koszt/rok",IF($M29="m",SUMIFS(Kosztorys!$F:$F,Kosztorys!$D:$D,$B29,Kosztorys!$I:$I,CONCATENATE("&lt;01.01.",CK$10,""))+(SUMIFS(Kosztorys!$F:$F,Kosztorys!$D:$D,$B29,Kosztorys!$I:$I,CONCATENATE("&lt;=31.03.",CK$10,""))-SUMIFS(Kosztorys!$F:$F,Kosztorys!$D:$D,$B29,Kosztorys!$I:$I,CONCATENATE("&lt;=31.12.",CJ$10,"")))*0.75+(SUMIFS(Kosztorys!$F:$F,Kosztorys!$D:$D,$B29,Kosztorys!$I:$I,CONCATENATE("&lt;=30.06.",CK$10,""))-SUMIFS(Kosztorys!$F:$F,Kosztorys!$D:$D,$B29,Kosztorys!$I:$I,CONCATENATE("&lt;=31.03.",CK$10,"")))*0.5+(SUMIFS(Kosztorys!$F:$F,Kosztorys!$D:$D,$B29,Kosztorys!$I:$I,CONCATENATE("&lt;=30.09.",CK$10,""))-SUMIFS(Kosztorys!$F:$F,Kosztorys!$D:$D,$B29,Kosztorys!$I:$I,CONCATENATE("&lt;=30.06.",CK$10,"")))*0.25,"nic"),0)</f>
        <v/>
      </c>
      <c r="CL29" s="41">
        <f>IF($C29="OPEX - Długość 1m koszt/rok",IF($M29="m",SUMIFS(Kosztorys!$F:$F,Kosztorys!$D:$D,$B29,Kosztorys!$I:$I,CONCATENATE("&lt;01.01.",CL$10,""))+(SUMIFS(Kosztorys!$F:$F,Kosztorys!$D:$D,$B29,Kosztorys!$I:$I,CONCATENATE("&lt;=31.03.",CL$10,""))-SUMIFS(Kosztorys!$F:$F,Kosztorys!$D:$D,$B29,Kosztorys!$I:$I,CONCATENATE("&lt;=31.12.",CK$10,"")))*0.75+(SUMIFS(Kosztorys!$F:$F,Kosztorys!$D:$D,$B29,Kosztorys!$I:$I,CONCATENATE("&lt;=30.06.",CL$10,""))-SUMIFS(Kosztorys!$F:$F,Kosztorys!$D:$D,$B29,Kosztorys!$I:$I,CONCATENATE("&lt;=31.03.",CL$10,"")))*0.5+(SUMIFS(Kosztorys!$F:$F,Kosztorys!$D:$D,$B29,Kosztorys!$I:$I,CONCATENATE("&lt;=30.09.",CL$10,""))-SUMIFS(Kosztorys!$F:$F,Kosztorys!$D:$D,$B29,Kosztorys!$I:$I,CONCATENATE("&lt;=30.06.",CL$10,"")))*0.25,"nic"),0)</f>
        <v/>
      </c>
      <c r="CM29" s="41">
        <f>IF($C29="OPEX - Długość 1m koszt/rok",IF($M29="m",SUMIFS(Kosztorys!$F:$F,Kosztorys!$D:$D,$B29,Kosztorys!$I:$I,CONCATENATE("&lt;01.01.",CM$10,""))+(SUMIFS(Kosztorys!$F:$F,Kosztorys!$D:$D,$B29,Kosztorys!$I:$I,CONCATENATE("&lt;=31.03.",CM$10,""))-SUMIFS(Kosztorys!$F:$F,Kosztorys!$D:$D,$B29,Kosztorys!$I:$I,CONCATENATE("&lt;=31.12.",CL$10,"")))*0.75+(SUMIFS(Kosztorys!$F:$F,Kosztorys!$D:$D,$B29,Kosztorys!$I:$I,CONCATENATE("&lt;=30.06.",CM$10,""))-SUMIFS(Kosztorys!$F:$F,Kosztorys!$D:$D,$B29,Kosztorys!$I:$I,CONCATENATE("&lt;=31.03.",CM$10,"")))*0.5+(SUMIFS(Kosztorys!$F:$F,Kosztorys!$D:$D,$B29,Kosztorys!$I:$I,CONCATENATE("&lt;=30.09.",CM$10,""))-SUMIFS(Kosztorys!$F:$F,Kosztorys!$D:$D,$B29,Kosztorys!$I:$I,CONCATENATE("&lt;=30.06.",CM$10,"")))*0.25,"nic"),0)</f>
        <v/>
      </c>
      <c r="CN29" s="41">
        <f>IF($C29="OPEX - Długość 1m koszt/rok",IF($M29="m",SUMIFS(Kosztorys!$F:$F,Kosztorys!$D:$D,$B29,Kosztorys!$I:$I,CONCATENATE("&lt;01.01.",CN$10,""))+(SUMIFS(Kosztorys!$F:$F,Kosztorys!$D:$D,$B29,Kosztorys!$I:$I,CONCATENATE("&lt;=31.03.",CN$10,""))-SUMIFS(Kosztorys!$F:$F,Kosztorys!$D:$D,$B29,Kosztorys!$I:$I,CONCATENATE("&lt;=31.12.",CM$10,"")))*0.75+(SUMIFS(Kosztorys!$F:$F,Kosztorys!$D:$D,$B29,Kosztorys!$I:$I,CONCATENATE("&lt;=30.06.",CN$10,""))-SUMIFS(Kosztorys!$F:$F,Kosztorys!$D:$D,$B29,Kosztorys!$I:$I,CONCATENATE("&lt;=31.03.",CN$10,"")))*0.5+(SUMIFS(Kosztorys!$F:$F,Kosztorys!$D:$D,$B29,Kosztorys!$I:$I,CONCATENATE("&lt;=30.09.",CN$10,""))-SUMIFS(Kosztorys!$F:$F,Kosztorys!$D:$D,$B29,Kosztorys!$I:$I,CONCATENATE("&lt;=30.06.",CN$10,"")))*0.25,"nic"),0)</f>
        <v/>
      </c>
      <c r="CO29" s="41">
        <f>IF($C29="OPEX - Długość 1m koszt/rok",IF($M29="m",SUMIFS(Kosztorys!$F:$F,Kosztorys!$D:$D,$B29,Kosztorys!$I:$I,CONCATENATE("&lt;01.01.",CO$10,""))+(SUMIFS(Kosztorys!$F:$F,Kosztorys!$D:$D,$B29,Kosztorys!$I:$I,CONCATENATE("&lt;=31.03.",CO$10,""))-SUMIFS(Kosztorys!$F:$F,Kosztorys!$D:$D,$B29,Kosztorys!$I:$I,CONCATENATE("&lt;=31.12.",CN$10,"")))*0.75+(SUMIFS(Kosztorys!$F:$F,Kosztorys!$D:$D,$B29,Kosztorys!$I:$I,CONCATENATE("&lt;=30.06.",CO$10,""))-SUMIFS(Kosztorys!$F:$F,Kosztorys!$D:$D,$B29,Kosztorys!$I:$I,CONCATENATE("&lt;=31.03.",CO$10,"")))*0.5+(SUMIFS(Kosztorys!$F:$F,Kosztorys!$D:$D,$B29,Kosztorys!$I:$I,CONCATENATE("&lt;=30.09.",CO$10,""))-SUMIFS(Kosztorys!$F:$F,Kosztorys!$D:$D,$B29,Kosztorys!$I:$I,CONCATENATE("&lt;=30.06.",CO$10,"")))*0.25,"nic"),0)</f>
        <v/>
      </c>
      <c r="CP29" s="41">
        <f>IF($C29="OPEX - Długość 1m koszt/rok",IF($M29="m",SUMIFS(Kosztorys!$F:$F,Kosztorys!$D:$D,$B29,Kosztorys!$I:$I,CONCATENATE("&lt;01.01.",CP$10,""))+(SUMIFS(Kosztorys!$F:$F,Kosztorys!$D:$D,$B29,Kosztorys!$I:$I,CONCATENATE("&lt;=31.03.",CP$10,""))-SUMIFS(Kosztorys!$F:$F,Kosztorys!$D:$D,$B29,Kosztorys!$I:$I,CONCATENATE("&lt;=31.12.",CO$10,"")))*0.75+(SUMIFS(Kosztorys!$F:$F,Kosztorys!$D:$D,$B29,Kosztorys!$I:$I,CONCATENATE("&lt;=30.06.",CP$10,""))-SUMIFS(Kosztorys!$F:$F,Kosztorys!$D:$D,$B29,Kosztorys!$I:$I,CONCATENATE("&lt;=31.03.",CP$10,"")))*0.5+(SUMIFS(Kosztorys!$F:$F,Kosztorys!$D:$D,$B29,Kosztorys!$I:$I,CONCATENATE("&lt;=30.09.",CP$10,""))-SUMIFS(Kosztorys!$F:$F,Kosztorys!$D:$D,$B29,Kosztorys!$I:$I,CONCATENATE("&lt;=30.06.",CP$10,"")))*0.25,"nic"),0)</f>
        <v/>
      </c>
      <c r="CQ29" s="41">
        <f>IF($C29="OPEX - Długość 1m koszt/rok",IF($M29="m",SUMIFS(Kosztorys!$F:$F,Kosztorys!$D:$D,$B29,Kosztorys!$I:$I,CONCATENATE("&lt;01.01.",CQ$10,""))+(SUMIFS(Kosztorys!$F:$F,Kosztorys!$D:$D,$B29,Kosztorys!$I:$I,CONCATENATE("&lt;=31.03.",CQ$10,""))-SUMIFS(Kosztorys!$F:$F,Kosztorys!$D:$D,$B29,Kosztorys!$I:$I,CONCATENATE("&lt;=31.12.",CP$10,"")))*0.75+(SUMIFS(Kosztorys!$F:$F,Kosztorys!$D:$D,$B29,Kosztorys!$I:$I,CONCATENATE("&lt;=30.06.",CQ$10,""))-SUMIFS(Kosztorys!$F:$F,Kosztorys!$D:$D,$B29,Kosztorys!$I:$I,CONCATENATE("&lt;=31.03.",CQ$10,"")))*0.5+(SUMIFS(Kosztorys!$F:$F,Kosztorys!$D:$D,$B29,Kosztorys!$I:$I,CONCATENATE("&lt;=30.09.",CQ$10,""))-SUMIFS(Kosztorys!$F:$F,Kosztorys!$D:$D,$B29,Kosztorys!$I:$I,CONCATENATE("&lt;=30.06.",CQ$10,"")))*0.25,"nic"),0)</f>
        <v/>
      </c>
      <c r="CR29" s="41">
        <f>IF(C29="OPEX - Długość 1m koszt/rok",IF(MAX(CB29:CQ29)=IF(ISERROR(VLOOKUP(B29,JB_tabela,MATCH(CR$9,JB_menu,0)-1,FALSE())),,VLOOKUP(B29,JB_tabela,MATCH(CR$9,JB_menu,0)-1,FALSE())),"OK","nie zgadza się liczba użytych JB"),"OK-ND")</f>
        <v/>
      </c>
      <c r="CS29" s="41">
        <f>IFERROR(VLOOKUP($C29,$CY$2:$CZ$7,2,FALSE()),"ERROR")</f>
        <v/>
      </c>
      <c r="CV29" s="41">
        <f>$Q29</f>
        <v/>
      </c>
      <c r="CW29" s="41">
        <f>$R29</f>
        <v/>
      </c>
      <c r="CX29" s="41">
        <f>$S29</f>
        <v/>
      </c>
      <c r="CY29" s="41">
        <f>ROUND(IF(LEFT($C29,4)="CAPE",ROUND($E29*$H29,2)*OFFSET(T29,0,$CS29),0),2)</f>
        <v/>
      </c>
      <c r="CZ29" s="41">
        <f>ROUND(IF(LEFT($C29,4)="CAPE",ROUND($E29*$H29,2)*OFFSET(U29,0,$CS29),0),2)</f>
        <v/>
      </c>
      <c r="DA29" s="41">
        <f>ROUND(IF(LEFT($C29,4)="CAPE",ROUND($E29*$H29,2)*OFFSET(V29,0,$CS29),0),2)</f>
        <v/>
      </c>
      <c r="DB29" s="41">
        <f>ROUND(IF(LEFT($C29,4)="CAPE",ROUND($E29*$H29,2)*OFFSET(W29,0,$CS29),0),2)</f>
        <v/>
      </c>
      <c r="DC29" s="41">
        <f>ROUND(IF(LEFT($C29,4)="CAPE",ROUND($E29*$H29,2)*OFFSET(X29,0,$CS29),0),2)</f>
        <v/>
      </c>
      <c r="DD29" s="41">
        <f>ROUND(IF(LEFT($C29,4)="CAPE",ROUND($E29*$H29,2)*OFFSET(Y29,0,$CS29),0),2)</f>
        <v/>
      </c>
      <c r="DE29" s="41">
        <f>ROUND(IF(LEFT($C29,4)="CAPE",ROUND($E29*$H29,2)*OFFSET(Z29,0,$CS29),0),2)</f>
        <v/>
      </c>
      <c r="DF29" s="41">
        <f>ROUND(IF(LEFT($C29,4)="CAPE",ROUND($E29*$H29,2)*OFFSET(AA29,0,$CS29),0),2)</f>
        <v/>
      </c>
      <c r="DG29" s="41">
        <f>ROUND(IF(LEFT($C29,4)="CAPE",ROUND($E29*$H29,2)*OFFSET(AB29,0,$CS29),0),2)</f>
        <v/>
      </c>
      <c r="DH29" s="41">
        <f>ROUND(IF(LEFT($C29,4)="CAPE",ROUND($E29*$H29,2)*OFFSET(AC29,0,$CS29),0),2)</f>
        <v/>
      </c>
      <c r="DI29" s="41">
        <f>ROUND(IF(LEFT($C29,4)="CAPE",ROUND($E29*$H29,2)*OFFSET(AD29,0,$CS29),0),2)</f>
        <v/>
      </c>
      <c r="DJ29" s="41">
        <f>ROUND(IF(LEFT($C29,4)="CAPE",ROUND($E29*$H29,2)*OFFSET(AE29,0,$CS29),0),2)</f>
        <v/>
      </c>
      <c r="DK29" s="41">
        <f>ROUND(IF(LEFT($C29,4)="CAPE",ROUND($E29*$H29,2)*OFFSET(AF29,0,$CS29),0),2)</f>
        <v/>
      </c>
      <c r="DL29" s="41">
        <f>ROUND(IF(LEFT($C29,4)="CAPE",ROUND($E29*$H29,2)*OFFSET(AG29,0,$CS29),0),2)</f>
        <v/>
      </c>
      <c r="DM29" s="41">
        <f>ROUND(IF(LEFT($C29,4)="CAPE",ROUND($E29*$H29,2)*OFFSET(AH29,0,$CS29),0),2)</f>
        <v/>
      </c>
      <c r="DN29" s="41">
        <f>ROUND(IF(LEFT($C29,4)="CAPE",ROUND($E29*$H29,2)*OFFSET(AI29,0,$CS29),0),2)</f>
        <v/>
      </c>
      <c r="DP29" s="41">
        <f>$Q29</f>
        <v/>
      </c>
      <c r="DQ29" s="41">
        <f>$R29</f>
        <v/>
      </c>
      <c r="DR29" s="41">
        <f>$S29</f>
        <v/>
      </c>
      <c r="DS29" s="41">
        <f>ROUND(IF(LEFT($C29,4)="OPEX",$E29*$H29*OFFSET($T29,0,$CS29),0),2)</f>
        <v/>
      </c>
      <c r="DT29" s="41">
        <f>ROUND(IF(LEFT($C29,4)="OPEX",$E29*$H29*OFFSET($U29,0,$CS29),0),2)</f>
        <v/>
      </c>
      <c r="DU29" s="41">
        <f>ROUND(IF(LEFT($C29,4)="OPEX",$E29*$H29*OFFSET($V29,0,$CS29),0),2)</f>
        <v/>
      </c>
      <c r="DV29" s="41">
        <f>ROUND(IF(LEFT($C29,4)="OPEX",$E29*$H29*OFFSET($W29,0,$CS29),0),2)</f>
        <v/>
      </c>
      <c r="DW29" s="41">
        <f>ROUND(IF(LEFT($C29,4)="OPEX",$E29*$H29*OFFSET($X29,0,$CS29),0),2)</f>
        <v/>
      </c>
      <c r="DX29" s="41">
        <f>ROUND(IF(LEFT($C29,4)="OPEX",$E29*$H29*OFFSET($Y29,0,$CS29),0),2)</f>
        <v/>
      </c>
      <c r="DY29" s="41">
        <f>ROUND(IF(LEFT($C29,4)="OPEX",$E29*$H29*OFFSET($Z29,0,$CS29),0),2)</f>
        <v/>
      </c>
      <c r="DZ29" s="41">
        <f>ROUND(IF(LEFT($C29,4)="OPEX",$E29*$H29*OFFSET($AA29,0,$CS29),0),2)</f>
        <v/>
      </c>
      <c r="EA29" s="41">
        <f>ROUND(IF(LEFT($C29,4)="OPEX",$E29*$H29*OFFSET($AB29,0,$CS29),0),2)</f>
        <v/>
      </c>
      <c r="EB29" s="41">
        <f>ROUND(IF(LEFT($C29,4)="OPEX",$E29*$H29*OFFSET($AC29,0,$CS29),0),2)</f>
        <v/>
      </c>
      <c r="EC29" s="41">
        <f>ROUND(IF(LEFT($C29,4)="OPEX",$E29*$H29*OFFSET($AD29,0,$CS29),0),2)</f>
        <v/>
      </c>
      <c r="ED29" s="41">
        <f>ROUND(IF(LEFT($C29,4)="OPEX",$E29*$H29*OFFSET($AE29,0,$CS29),0),2)</f>
        <v/>
      </c>
      <c r="EE29" s="41">
        <f>ROUND(IF(LEFT($C29,4)="OPEX",$E29*$H29*OFFSET($AF29,0,$CS29),0),2)</f>
        <v/>
      </c>
      <c r="EF29" s="41">
        <f>ROUND(IF(LEFT($C29,4)="OPEX",$E29*$H29*OFFSET($AG29,0,$CS29),0),2)</f>
        <v/>
      </c>
      <c r="EG29" s="41">
        <f>ROUND(IF(LEFT($C29,4)="OPEX",$E29*$H29*OFFSET($AH29,0,$CS29),0),2)</f>
        <v/>
      </c>
      <c r="EH29" s="41">
        <f>ROUND(IF(LEFT($C29,4)="OPEX",$E29*$H29*OFFSET($AI29,0,$CS29),0),2)</f>
        <v/>
      </c>
      <c r="EJ29" s="41">
        <f>$Q29</f>
        <v/>
      </c>
      <c r="EK29" s="41">
        <f>$R29</f>
        <v/>
      </c>
      <c r="EL29" s="41">
        <f>$S29</f>
        <v/>
      </c>
      <c r="EM29" s="41">
        <f>ROUND($D29*$CY29,2)</f>
        <v/>
      </c>
      <c r="EN29" s="41">
        <f>ROUND($D29*$CZ29,2)</f>
        <v/>
      </c>
      <c r="EO29" s="41">
        <f>ROUND($D29*$DA29,2)</f>
        <v/>
      </c>
      <c r="EP29" s="41">
        <f>ROUND($D29*$DB29,2)</f>
        <v/>
      </c>
      <c r="EQ29" s="41">
        <f>ROUND($D29*$DC29,2)</f>
        <v/>
      </c>
      <c r="ER29" s="41">
        <f>ROUND($D29*$DD29,2)</f>
        <v/>
      </c>
      <c r="ES29" s="41">
        <f>ROUND($D29*$DE29,2)</f>
        <v/>
      </c>
      <c r="ET29" s="41">
        <f>ROUND($D29*$DF29,2)</f>
        <v/>
      </c>
      <c r="EU29" s="41">
        <f>ROUND($D29*$DG29,2)</f>
        <v/>
      </c>
      <c r="EV29" s="41">
        <f>ROUND($D29*$DH29,2)</f>
        <v/>
      </c>
      <c r="EW29" s="41">
        <f>ROUND($D29*$DI29,2)</f>
        <v/>
      </c>
      <c r="EX29" s="41">
        <f>ROUND($D29*$DJ29,2)</f>
        <v/>
      </c>
      <c r="EY29" s="41">
        <f>ROUND($D29*$DK29,2)</f>
        <v/>
      </c>
      <c r="EZ29" s="41">
        <f>ROUND($D29*$DL29,2)</f>
        <v/>
      </c>
      <c r="FA29" s="41">
        <f>ROUND($D29*$DM29,2)</f>
        <v/>
      </c>
      <c r="FB29" s="41">
        <f>ROUND($D29*$DN29,2)</f>
        <v/>
      </c>
      <c r="FG29" s="41">
        <f>ROUND(IF(LEFT($C29,4)="CAPE",SUM($CY29:CY29 )/$P29,0),2)</f>
        <v/>
      </c>
      <c r="FH29" s="41">
        <f>ROUND(IF(LEFT($C29,4)="CAPE",SUM($CY29:CZ29 )/$P29,0),2)</f>
        <v/>
      </c>
      <c r="FI29" s="41">
        <f>ROUND(IF(LEFT($C29,4)="CAPE",SUM($CY29:DA29 )/$P29,0),2)</f>
        <v/>
      </c>
      <c r="FJ29" s="41">
        <f>ROUND(IF(LEFT($C29,4)="CAPE",SUM($CY29:DB29 )/$P29,0),2)</f>
        <v/>
      </c>
      <c r="FK29" s="41">
        <f>ROUND(IF(LEFT($C29,4)="CAPE",SUM($CY29:DC29 )/$P29,0),2)</f>
        <v/>
      </c>
      <c r="FL29" s="41">
        <f>ROUND(IF(LEFT($C29,4)="CAPE",SUM($CY29:DD29 )/$P29,0),2)</f>
        <v/>
      </c>
      <c r="FM29" s="41">
        <f>ROUND(IF(LEFT($C29,4)="CAPE",SUM($CY29:DE29 )/$P29,0),2)</f>
        <v/>
      </c>
      <c r="FN29" s="41">
        <f>ROUND(IF(LEFT($C29,4)="CAPE",SUM($CY29:DF29 )/$P29,0),2)</f>
        <v/>
      </c>
      <c r="FO29" s="41">
        <f>ROUND(IF(LEFT($C29,4)="CAPE",SUM($CY29:DG29 )/$P29,0),2)</f>
        <v/>
      </c>
      <c r="FP29" s="41">
        <f>ROUND(IF(LEFT($C29,4)="CAPE",SUM($CY29:DH29 )/$P29,0),2)</f>
        <v/>
      </c>
      <c r="FQ29" s="41">
        <f>ROUND(IF(LEFT($C29,4)="CAPE",SUM($CY29:DI29 )/$P29,0),2)</f>
        <v/>
      </c>
      <c r="FR29" s="41">
        <f>ROUND(IF(LEFT($C29,4)="CAPE",SUM($CY29:DJ29 )/$P29,0),2)</f>
        <v/>
      </c>
      <c r="FS29" s="41">
        <f>ROUND(IF(LEFT($C29,4)="CAPE",SUM($CY29:DK29 )/$P29,0),2)</f>
        <v/>
      </c>
      <c r="FT29" s="41">
        <f>ROUND(IF(LEFT($C29,4)="CAPE",SUM($CY29:DL29 )/$P29,0),2)</f>
        <v/>
      </c>
      <c r="FU29" s="41">
        <f>ROUND(IF(LEFT($C29,4)="CAPE",SUM($CY29:DM29 )/$P29,0),2)</f>
        <v/>
      </c>
      <c r="FV29" s="41">
        <f>ROUND(IF(LEFT($C29,4)="CAPE",SUM($CY29:DN29 )/$P29,0),2)</f>
        <v/>
      </c>
      <c r="GA29" s="41">
        <f>ROUND(IF(SUM($FG29:FG29)&gt;SUM($CY29:CY29),SUM($CY29:CY29),SUM($FG29:FG29)),2)</f>
        <v/>
      </c>
      <c r="GB29" s="41">
        <f>ROUND(IF(SUM($FG29:FH29)&gt;SUM($CY29:CZ29),SUM($CY29:CZ29),SUM($FG29:FH29)),2)</f>
        <v/>
      </c>
      <c r="GC29" s="41">
        <f>ROUND(IF(SUM($FG29:FI29)&gt;SUM($CY29:DA29),SUM($CY29:DA29),SUM($FG29:FI29)),2)</f>
        <v/>
      </c>
      <c r="GD29" s="41">
        <f>ROUND(IF(SUM($FG29:FJ29)&gt;SUM($CY29:DB29),SUM($CY29:DB29),SUM($FG29:FJ29)),2)</f>
        <v/>
      </c>
      <c r="GE29" s="41">
        <f>ROUND(IF(SUM($FG29:FK29)&gt;SUM($CY29:DC29),SUM($CY29:DC29),SUM($FG29:FK29)),2)</f>
        <v/>
      </c>
      <c r="GF29" s="41">
        <f>ROUND(IF(SUM($FG29:FL29)&gt;SUM($CY29:DD29),SUM($CY29:DD29),SUM($FG29:FL29)),2)</f>
        <v/>
      </c>
      <c r="GG29" s="41">
        <f>ROUND(IF(SUM($FG29:FM29)&gt;SUM($CY29:DE29),SUM($CY29:DE29),SUM($FG29:FM29)),2)</f>
        <v/>
      </c>
      <c r="GH29" s="41">
        <f>ROUND(IF(SUM($FG29:FN29)&gt;SUM($CY29:DF29),SUM($CY29:DF29),SUM($FG29:FN29)),2)</f>
        <v/>
      </c>
      <c r="GI29" s="41">
        <f>ROUND(IF(SUM($FG29:FO29)&gt;SUM($CY29:DG29),SUM($CY29:DG29),SUM($FG29:FO29)),2)</f>
        <v/>
      </c>
      <c r="GJ29" s="41">
        <f>ROUND(IF(SUM($FG29:FP29)&gt;SUM($CY29:DH29),SUM($CY29:DH29),SUM($FG29:FP29)),2)</f>
        <v/>
      </c>
      <c r="GK29" s="41">
        <f>ROUND(IF(SUM($FG29:FQ29)&gt;SUM($CY29:DI29),SUM($CY29:DI29),SUM($FG29:FQ29)),2)</f>
        <v/>
      </c>
      <c r="GL29" s="41">
        <f>ROUND(IF(SUM($FG29:FR29)&gt;SUM($CY29:DJ29),SUM($CY29:DJ29),SUM($FG29:FR29)),2)</f>
        <v/>
      </c>
      <c r="GM29" s="41">
        <f>ROUND(IF(SUM($FG29:FS29)&gt;SUM($CY29:DK29),SUM($CY29:DK29),SUM($FG29:FS29)),2)</f>
        <v/>
      </c>
      <c r="GN29" s="41">
        <f>ROUND(IF(SUM($FG29:FT29)&gt;SUM($CY29:DL29),SUM($CY29:DL29),SUM($FG29:FT29)),2)</f>
        <v/>
      </c>
      <c r="GO29" s="41">
        <f>ROUND(IF(SUM($FG29:FU29)&gt;SUM($CY29:DM29),SUM($CY29:DM29),SUM($FG29:FU29)),2)</f>
        <v/>
      </c>
      <c r="GP29" s="41">
        <f>ROUND(IF(SUM($FG29:FV29)&gt;SUM($CY29:DN29),SUM($CY29:DN29),SUM($FG29:FV29)),2)</f>
        <v/>
      </c>
      <c r="GR29" s="41">
        <f>$Q29</f>
        <v/>
      </c>
      <c r="GS29" s="41">
        <f>$R29</f>
        <v/>
      </c>
      <c r="GT29" s="41">
        <f>$S29</f>
        <v/>
      </c>
      <c r="GU29" s="41">
        <f>$GA29</f>
        <v/>
      </c>
      <c r="GV29" s="41">
        <f>GB29 - GA29</f>
        <v/>
      </c>
      <c r="GW29" s="41">
        <f>GC29 - GB29</f>
        <v/>
      </c>
      <c r="GX29" s="41">
        <f>GD29 - GC29</f>
        <v/>
      </c>
      <c r="GY29" s="41">
        <f>GE29 - GD29</f>
        <v/>
      </c>
      <c r="GZ29" s="41">
        <f>GF29 - GE29</f>
        <v/>
      </c>
      <c r="HA29" s="41">
        <f>GG29 - GF29</f>
        <v/>
      </c>
      <c r="HB29" s="41">
        <f>GH29 - GG29</f>
        <v/>
      </c>
      <c r="HC29" s="41">
        <f>GI29 - GH29</f>
        <v/>
      </c>
      <c r="HD29" s="41">
        <f>GJ29 - GI29</f>
        <v/>
      </c>
      <c r="HE29" s="41">
        <f>GK29 - GJ29</f>
        <v/>
      </c>
      <c r="HF29" s="41">
        <f>GL29 - GK29</f>
        <v/>
      </c>
      <c r="HG29" s="41">
        <f>GM29 - GL29</f>
        <v/>
      </c>
      <c r="HH29" s="41">
        <f>GN29 - GM29</f>
        <v/>
      </c>
      <c r="HI29" s="41">
        <f>GO29 - GN29</f>
        <v/>
      </c>
      <c r="HJ29" s="41">
        <f>GP29 - GO29</f>
        <v/>
      </c>
      <c r="HL29" s="41">
        <f>$Q29</f>
        <v/>
      </c>
      <c r="HM29" s="41">
        <f>$R29</f>
        <v/>
      </c>
      <c r="HN29" s="41">
        <f>$S29</f>
        <v/>
      </c>
      <c r="HO29" s="144">
        <f>SUMIFS(Kosztorys!$F:$F,Kosztorys!$D:$D,$B29,Kosztorys!$I:$I,CONCATENATE("&lt;01.01.",HP$10,""))</f>
        <v/>
      </c>
      <c r="HP29" s="144">
        <f>SUMIFS(Kosztorys!$F:$F,Kosztorys!$D:$D,$B29,Kosztorys!$I:$I,CONCATENATE("&lt;01.04.",HQ$10,""))-SUM($HO29)</f>
        <v/>
      </c>
      <c r="HQ29" s="144">
        <f>SUMIFS(Kosztorys!$F:$F,Kosztorys!$D:$D,$B29,Kosztorys!$I:$I,CONCATENATE("&lt;01.07.",HR$10,""))-SUM($HO29:HP29)</f>
        <v/>
      </c>
      <c r="HR29" s="144">
        <f>SUMIFS(Kosztorys!$F:$F,Kosztorys!$D:$D,$B29,Kosztorys!$I:$I,CONCATENATE("&lt;01.10.",HS$10,""))-SUM($HO29:HQ29)</f>
        <v/>
      </c>
      <c r="HS29" s="144">
        <f>SUMIFS(Kosztorys!$F:$F,Kosztorys!$D:$D,$B29,Kosztorys!$I:$I,CONCATENATE("&lt;01.01.",HT$10,""))-SUM($HO29:HR29)</f>
        <v/>
      </c>
      <c r="HT29" s="144">
        <f>SUMIFS(Kosztorys!$F:$F,Kosztorys!$D:$D,$B29,Kosztorys!$I:$I,CONCATENATE("&lt;01.04.",HU$10,""))-SUM($HO29:HS29)</f>
        <v/>
      </c>
      <c r="HU29" s="144">
        <f>SUMIFS(Kosztorys!$F:$F,Kosztorys!$D:$D,$B29,Kosztorys!$I:$I,CONCATENATE("&lt;01.07.",HV$10,""))-SUM($HO29:HT29)</f>
        <v/>
      </c>
      <c r="HV29" s="144">
        <f>SUMIFS(Kosztorys!$F:$F,Kosztorys!$D:$D,$B29,Kosztorys!$I:$I,CONCATENATE("&lt;01.10.",HW$10,""))-SUM($HO29:HU29)</f>
        <v/>
      </c>
      <c r="HW29" s="144">
        <f>SUMIFS(Kosztorys!$F:$F,Kosztorys!$D:$D,$B29,Kosztorys!$I:$I,CONCATENATE("&lt;01.01.",HX$10,""))-SUM($HO29:HV29)</f>
        <v/>
      </c>
      <c r="HX29" s="144">
        <f>SUMIFS(Kosztorys!$F:$F,Kosztorys!$D:$D,$B29,Kosztorys!$I:$I,CONCATENATE("&lt;01.04.",HY$10,""))-SUM($HO29:HW29)</f>
        <v/>
      </c>
      <c r="HY29" s="144">
        <f>SUMIFS(Kosztorys!$F:$F,Kosztorys!$D:$D,$B29,Kosztorys!$I:$I,CONCATENATE("&lt;01.07.",HZ$10,""))-SUM($HO29:HX29)</f>
        <v/>
      </c>
      <c r="HZ29" s="144">
        <f>SUMIFS(Kosztorys!$F:$F,Kosztorys!$D:$D,$B29,Kosztorys!$I:$I,CONCATENATE("&lt;01.10.",IA$10,""))-SUM($HO29:HY29)</f>
        <v/>
      </c>
      <c r="IA29" s="144">
        <f>SUMIFS(Kosztorys!$F:$F,Kosztorys!$D:$D,$B29,Kosztorys!$I:$I,CONCATENATE("&lt;01.01.",IB$10,""))-SUM($HO29:HZ29)</f>
        <v/>
      </c>
      <c r="IB29" s="145">
        <f>IF(M29="szt",IF(SUM(HO29:IA29)=IF(ISERROR(VLOOKUP(B29,JB_tabela,MATCH(IB$9,JB_menu,0)-1,FALSE())),,VLOOKUP(B29,JB_tabela,MATCH(IB$9,JB_menu,0)-1,FALSE())),"OK","nie zgadza się liczba użytych JB"),IF(SUM(HO29:IA29)=IF(ISERROR(VLOOKUP(B29,JB_tabela,MATCH(IC$9,JB_menu,0)-1,FALSE())),,VLOOKUP(B29,JB_tabela,MATCH(IC$9,JB_menu,0)-1,FALSE())),"OK","nie zgadzają się metry użyte w JB"))</f>
        <v/>
      </c>
      <c r="IE29" s="41">
        <f>$Q29</f>
        <v/>
      </c>
      <c r="IF29" s="41">
        <f>$R29</f>
        <v/>
      </c>
      <c r="IG29" s="41">
        <f>$S29</f>
        <v/>
      </c>
      <c r="IH29" s="348">
        <f>IF(LEFT($C29,4)="CAPE",ROUND(HO29*$L29,2),0)</f>
        <v/>
      </c>
      <c r="II29" s="348">
        <f>IF(LEFT($C29,4)="CAPE",ROUND(HP29*$L29,2),0)</f>
        <v/>
      </c>
      <c r="IJ29" s="348">
        <f>IF(LEFT($C29,4)="CAPE",ROUND(HQ29*$L29,2),0)</f>
        <v/>
      </c>
      <c r="IK29" s="348">
        <f>IF(LEFT($C29,4)="CAPE",ROUND(HR29*$L29,2),0)</f>
        <v/>
      </c>
      <c r="IL29" s="348">
        <f>IF(LEFT($C29,4)="CAPE",ROUND(HS29*$L29,2),0)</f>
        <v/>
      </c>
      <c r="IM29" s="348">
        <f>IF(LEFT($C29,4)="CAPE",ROUND(HT29*$L29,2),0)</f>
        <v/>
      </c>
      <c r="IN29" s="348">
        <f>IF(LEFT($C29,4)="CAPE",ROUND(HU29*$L29,2),0)</f>
        <v/>
      </c>
      <c r="IO29" s="348">
        <f>IF(LEFT($C29,4)="CAPE",ROUND(HV29*$L29,2),0)</f>
        <v/>
      </c>
      <c r="IP29" s="348">
        <f>IF(LEFT($C29,4)="CAPE",ROUND(HW29*$L29,2),0)</f>
        <v/>
      </c>
      <c r="IQ29" s="348">
        <f>IF(LEFT($C29,4)="CAPE",ROUND(HX29*$L29,2),0)</f>
        <v/>
      </c>
      <c r="IR29" s="348">
        <f>IF(LEFT($C29,4)="CAPE",ROUND(HY29*$L29,2),0)</f>
        <v/>
      </c>
      <c r="IS29" s="348">
        <f>IF(LEFT($C29,4)="CAPE",ROUND(HZ29*$L29,2),0)</f>
        <v/>
      </c>
      <c r="IT29" s="348">
        <f>IF(LEFT($C29,4)="CAPE",ROUND(IA29*$L29,2),0)</f>
        <v/>
      </c>
      <c r="IU29" s="41">
        <f>IF(SUM(IH29:IT29)=SUM(CY29:DN29),"OK",SUM(IH29:IT29)-SUM(CY29:DN29))</f>
        <v/>
      </c>
    </row>
    <row r="30" ht="12.75" customHeight="1">
      <c r="A30" s="119" t="n"/>
      <c r="B30" s="139" t="inlineStr">
        <is>
          <t>siec_doste_wykop_kw</t>
        </is>
      </c>
      <c r="C30" s="139" t="inlineStr">
        <is>
          <t>CAPEX - Długość 1m</t>
        </is>
      </c>
      <c r="D30" s="140" t="n">
        <v>0</v>
      </c>
      <c r="E30" s="140" t="n">
        <v>1</v>
      </c>
      <c r="F30" s="141" t="inlineStr">
        <is>
          <t>m2</t>
        </is>
      </c>
      <c r="G30" s="139" t="inlineStr">
        <is>
          <t>Opłaty za zajęcie pasa drogowego</t>
        </is>
      </c>
      <c r="H30" s="360">
        <f>IF(ISERROR(VLOOKUP(G30,KB_tabela,MATCH(H$9,KB_menu,0)-2,FALSE())),,VLOOKUP(G30,KB_tabela,MATCH(H$9,KB_menu,0)-2,FALSE()))</f>
        <v/>
      </c>
      <c r="I30" s="41">
        <f>IF(ISERROR(VLOOKUP(B30,JB_tabela,MATCH("czy puste",JB_menu,0)-1,FALSE())),"BŁĄD brak takiej JB",VLOOKUP(B30,JB_tabela,MATCH("czy puste",JB_menu,0)-1,FALSE()))</f>
        <v/>
      </c>
      <c r="J30" s="41">
        <f>IF(ISERROR(VLOOKUP(G30,KB_tabela,MATCH(H$9,KB_menu,0)-2,FALSE())),"BŁĄD brak takiego KB",IF(H30=0,IF(LEFT(C30,4)="OPEX","OK",IF(G30="brak kosztów CAPEX","OK","Brak Ceny KB")),"OK"))</f>
        <v/>
      </c>
      <c r="K30" s="41">
        <f>IF(AJ30="nie zgadza się liczba użytych JB","Nie liczy wszystkich JB",IF(BD30="nie zgadza się liczba użytych JB","Nie liczy wszystkich JB",IF(BX30="nie zgadza się liczba użytych JB","Nie liczy wszystkich JB",IF(BX30="nie zgadza się liczba użytych JB","Nie liczy wszystkich JB","OK"))))</f>
        <v/>
      </c>
      <c r="L30" s="361">
        <f>ROUND((E30*H30),2)</f>
        <v/>
      </c>
      <c r="M30" s="41">
        <f>VLOOKUP(B30,JB_tabela,MATCH(M$9,JB_menu,0)-1,FALSE())</f>
        <v/>
      </c>
      <c r="P30" s="41">
        <f>IF(ISERROR(VLOOKUP(S30,KATEGORIA_tabela,MATCH(P$9,KATEGORIA_menu,0)-2,FALSE())),,VLOOKUP(S30,KATEGORIA_tabela,MATCH(P$9,KATEGORIA_menu,0)-2,FALSE()))</f>
        <v/>
      </c>
      <c r="Q30" s="41">
        <f>IF(ISERROR(VLOOKUP(B30,JB_tabela,MATCH(Q$9,JB_menu,0)-1,FALSE())),,VLOOKUP(B30,JB_tabela,MATCH(Q$9,JB_menu,0)-1,FALSE()))</f>
        <v/>
      </c>
      <c r="R30" s="41">
        <f>IF(ISERROR(VLOOKUP(G30,KB_tabela,MATCH(R$9,KB_menu,0)-2,FALSE())),,VLOOKUP(G30,KB_tabela,MATCH(R$9,KB_menu,0)-2,FALSE()))</f>
        <v/>
      </c>
      <c r="S30" s="41">
        <f>IF(ISERROR(VLOOKUP(G30,KB_tabela,MATCH(S$9,KB_menu,0)-2,FALSE())),,VLOOKUP(G30,KB_tabela,MATCH(S$9,KB_menu,0)-2,FALSE()))</f>
        <v/>
      </c>
      <c r="T30" s="116">
        <f>IF($C30="CAPEX - 1szt JB",IF($M30="szt",SUMIFS(Kosztorys!$F:$F,Kosztorys!$D:$D,$B30,Kosztorys!$I:$I,CONCATENATE("&lt;01.01.",U$10,""))-SUMIFS(Kosztorys!$F:$F,Kosztorys!$D:$D,$B30,Kosztorys!$I:$I,CONCATENATE("&lt;01.01.",T$10,"")),COUNTIFS(Kosztorys!$D:$D,$B30,Kosztorys!$I:$I,CONCATENATE("&lt;01.01.",U$10,""))-COUNTIFS(Kosztorys!$D:$D,$B30,Kosztorys!$I:$I,CONCATENATE("&lt;01.01.",T$10,""))),0)</f>
        <v/>
      </c>
      <c r="U30" s="116">
        <f>IF($C30="CAPEX - 1szt JB",IF($M30="szt",SUMIFS(Kosztorys!$F:$F,Kosztorys!$D:$D,$B30,Kosztorys!$I:$I,CONCATENATE("&lt;01.01.",V$10,""))-SUMIFS(Kosztorys!$F:$F,Kosztorys!$D:$D,$B30,Kosztorys!$I:$I,CONCATENATE("&lt;01.01.",U$10,"")),COUNTIFS(Kosztorys!$D:$D,$B30,Kosztorys!$I:$I,CONCATENATE("&lt;01.01.",V$10,""))-COUNTIFS(Kosztorys!$D:$D,$B30,Kosztorys!$I:$I,CONCATENATE("&lt;01.01.",U$10,""))),0)</f>
        <v/>
      </c>
      <c r="V30" s="116">
        <f>IF($C30="CAPEX - 1szt JB",IF($M30="szt",SUMIFS(Kosztorys!$F:$F,Kosztorys!$D:$D,$B30,Kosztorys!$I:$I,CONCATENATE("&lt;01.01.",W$10,""))-SUMIFS(Kosztorys!$F:$F,Kosztorys!$D:$D,$B30,Kosztorys!$I:$I,CONCATENATE("&lt;01.01.",V$10,"")),COUNTIFS(Kosztorys!$D:$D,$B30,Kosztorys!$I:$I,CONCATENATE("&lt;01.01.",W$10,""))-COUNTIFS(Kosztorys!$D:$D,$B30,Kosztorys!$I:$I,CONCATENATE("&lt;01.01.",V$10,""))),0)</f>
        <v/>
      </c>
      <c r="W30" s="116">
        <f>IF($C30="CAPEX - 1szt JB",IF($M30="szt",SUMIFS(Kosztorys!$F:$F,Kosztorys!$D:$D,$B30,Kosztorys!$I:$I,CONCATENATE("&lt;01.01.",X$10,""))-SUMIFS(Kosztorys!$F:$F,Kosztorys!$D:$D,$B30,Kosztorys!$I:$I,CONCATENATE("&lt;01.01.",W$10,"")),COUNTIFS(Kosztorys!$D:$D,$B30,Kosztorys!$I:$I,CONCATENATE("&lt;01.01.",X$10,""))-COUNTIFS(Kosztorys!$D:$D,$B30,Kosztorys!$I:$I,CONCATENATE("&lt;01.01.",W$10,""))),0)</f>
        <v/>
      </c>
      <c r="X30" s="116">
        <f>IF($C30="CAPEX - 1szt JB",IF($M30="szt",SUMIFS(Kosztorys!$F:$F,Kosztorys!$D:$D,$B30,Kosztorys!$I:$I,CONCATENATE("&lt;01.01.",Y$10,""))-SUMIFS(Kosztorys!$F:$F,Kosztorys!$D:$D,$B30,Kosztorys!$I:$I,CONCATENATE("&lt;01.01.",X$10,"")),COUNTIFS(Kosztorys!$D:$D,$B30,Kosztorys!$I:$I,CONCATENATE("&lt;01.01.",Y$10,""))-COUNTIFS(Kosztorys!$D:$D,$B30,Kosztorys!$I:$I,CONCATENATE("&lt;01.01.",X$10,""))),0)</f>
        <v/>
      </c>
      <c r="Y30" s="116">
        <f>IF($C30="CAPEX - 1szt JB",IF($M30="szt",SUMIFS(Kosztorys!$F:$F,Kosztorys!$D:$D,$B30,Kosztorys!$I:$I,CONCATENATE("&lt;01.01.",Z$10,""))-SUMIFS(Kosztorys!$F:$F,Kosztorys!$D:$D,$B30,Kosztorys!$I:$I,CONCATENATE("&lt;01.01.",Y$10,"")),COUNTIFS(Kosztorys!$D:$D,$B30,Kosztorys!$I:$I,CONCATENATE("&lt;01.01.",Z$10,""))-COUNTIFS(Kosztorys!$D:$D,$B30,Kosztorys!$I:$I,CONCATENATE("&lt;01.01.",Y$10,""))),0)</f>
        <v/>
      </c>
      <c r="Z30" s="116">
        <f>IF($C30="CAPEX - 1szt JB",IF($M30="szt",SUMIFS(Kosztorys!$F:$F,Kosztorys!$D:$D,$B30,Kosztorys!$I:$I,CONCATENATE("&lt;01.01.",AA$10,""))-SUMIFS(Kosztorys!$F:$F,Kosztorys!$D:$D,$B30,Kosztorys!$I:$I,CONCATENATE("&lt;01.01.",Z$10,"")),COUNTIFS(Kosztorys!$D:$D,$B30,Kosztorys!$I:$I,CONCATENATE("&lt;01.01.",AA$10,""))-COUNTIFS(Kosztorys!$D:$D,$B30,Kosztorys!$I:$I,CONCATENATE("&lt;01.01.",Z$10,""))),0)</f>
        <v/>
      </c>
      <c r="AA30" s="116">
        <f>IF($C30="CAPEX - 1szt JB",IF($M30="szt",SUMIFS(Kosztorys!$F:$F,Kosztorys!$D:$D,$B30,Kosztorys!$I:$I,CONCATENATE("&lt;01.01.",AB$10,""))-SUMIFS(Kosztorys!$F:$F,Kosztorys!$D:$D,$B30,Kosztorys!$I:$I,CONCATENATE("&lt;01.01.",AA$10,"")),COUNTIFS(Kosztorys!$D:$D,$B30,Kosztorys!$I:$I,CONCATENATE("&lt;01.01.",AB$10,""))-COUNTIFS(Kosztorys!$D:$D,$B30,Kosztorys!$I:$I,CONCATENATE("&lt;01.01.",AA$10,""))),0)</f>
        <v/>
      </c>
      <c r="AB30" s="116">
        <f>IF($C30="CAPEX - 1szt JB",IF($M30="szt",SUMIFS(Kosztorys!$F:$F,Kosztorys!$D:$D,$B30,Kosztorys!$I:$I,CONCATENATE("&lt;01.01.",AC$10,""))-SUMIFS(Kosztorys!$F:$F,Kosztorys!$D:$D,$B30,Kosztorys!$I:$I,CONCATENATE("&lt;01.01.",AB$10,"")),COUNTIFS(Kosztorys!$D:$D,$B30,Kosztorys!$I:$I,CONCATENATE("&lt;01.01.",AC$10,""))-COUNTIFS(Kosztorys!$D:$D,$B30,Kosztorys!$I:$I,CONCATENATE("&lt;01.01.",AB$10,""))),0)</f>
        <v/>
      </c>
      <c r="AC30" s="116">
        <f>IF($C30="CAPEX - 1szt JB",IF($M30="szt",SUMIFS(Kosztorys!$F:$F,Kosztorys!$D:$D,$B30,Kosztorys!$I:$I,CONCATENATE("&lt;01.01.",AD$10,""))-SUMIFS(Kosztorys!$F:$F,Kosztorys!$D:$D,$B30,Kosztorys!$I:$I,CONCATENATE("&lt;01.01.",AC$10,"")),COUNTIFS(Kosztorys!$D:$D,$B30,Kosztorys!$I:$I,CONCATENATE("&lt;01.01.",AD$10,""))-COUNTIFS(Kosztorys!$D:$D,$B30,Kosztorys!$I:$I,CONCATENATE("&lt;01.01.",AC$10,""))),0)</f>
        <v/>
      </c>
      <c r="AD30" s="116">
        <f>IF($C30="CAPEX - 1szt JB",IF($M30="szt",SUMIFS(Kosztorys!$F:$F,Kosztorys!$D:$D,$B30,Kosztorys!$I:$I,CONCATENATE("&lt;01.01.",AE$10,""))-SUMIFS(Kosztorys!$F:$F,Kosztorys!$D:$D,$B30,Kosztorys!$I:$I,CONCATENATE("&lt;01.01.",AD$10,"")),COUNTIFS(Kosztorys!$D:$D,$B30,Kosztorys!$I:$I,CONCATENATE("&lt;01.01.",AE$10,""))-COUNTIFS(Kosztorys!$D:$D,$B30,Kosztorys!$I:$I,CONCATENATE("&lt;01.01.",AD$10,""))),0)</f>
        <v/>
      </c>
      <c r="AE30" s="116">
        <f>IF($C30="CAPEX - 1szt JB",IF($M30="szt",SUMIFS(Kosztorys!$F:$F,Kosztorys!$D:$D,$B30,Kosztorys!$I:$I,CONCATENATE("&lt;01.01.",AF$10,""))-SUMIFS(Kosztorys!$F:$F,Kosztorys!$D:$D,$B30,Kosztorys!$I:$I,CONCATENATE("&lt;01.01.",AE$10,"")),COUNTIFS(Kosztorys!$D:$D,$B30,Kosztorys!$I:$I,CONCATENATE("&lt;01.01.",AF$10,""))-COUNTIFS(Kosztorys!$D:$D,$B30,Kosztorys!$I:$I,CONCATENATE("&lt;01.01.",AE$10,""))),0)</f>
        <v/>
      </c>
      <c r="AF30" s="116">
        <f>IF($C30="CAPEX - 1szt JB",IF($M30="szt",SUMIFS(Kosztorys!$F:$F,Kosztorys!$D:$D,$B30,Kosztorys!$I:$I,CONCATENATE("&lt;01.01.",AG$10,""))-SUMIFS(Kosztorys!$F:$F,Kosztorys!$D:$D,$B30,Kosztorys!$I:$I,CONCATENATE("&lt;01.01.",AF$10,"")),COUNTIFS(Kosztorys!$D:$D,$B30,Kosztorys!$I:$I,CONCATENATE("&lt;01.01.",AG$10,""))-COUNTIFS(Kosztorys!$D:$D,$B30,Kosztorys!$I:$I,CONCATENATE("&lt;01.01.",AF$10,""))),0)</f>
        <v/>
      </c>
      <c r="AG30" s="116">
        <f>IF($C30="CAPEX - 1szt JB",IF($M30="szt",SUMIFS(Kosztorys!$F:$F,Kosztorys!$D:$D,$B30,Kosztorys!$I:$I,CONCATENATE("&lt;01.01.",AH$10,""))-SUMIFS(Kosztorys!$F:$F,Kosztorys!$D:$D,$B30,Kosztorys!$I:$I,CONCATENATE("&lt;01.01.",AG$10,"")),COUNTIFS(Kosztorys!$D:$D,$B30,Kosztorys!$I:$I,CONCATENATE("&lt;01.01.",AH$10,""))-COUNTIFS(Kosztorys!$D:$D,$B30,Kosztorys!$I:$I,CONCATENATE("&lt;01.01.",AG$10,""))),0)</f>
        <v/>
      </c>
      <c r="AH30" s="116">
        <f>IF($C30="CAPEX - 1szt JB",IF($M30="szt",SUMIFS(Kosztorys!$F:$F,Kosztorys!$D:$D,$B30,Kosztorys!$I:$I,CONCATENATE("&lt;01.01.",AI$10,""))-SUMIFS(Kosztorys!$F:$F,Kosztorys!$D:$D,$B30,Kosztorys!$I:$I,CONCATENATE("&lt;01.01.",AH$10,"")),COUNTIFS(Kosztorys!$D:$D,$B30,Kosztorys!$I:$I,CONCATENATE("&lt;01.01.",AI$10,""))-COUNTIFS(Kosztorys!$D:$D,$B30,Kosztorys!$I:$I,CONCATENATE("&lt;01.01.",AH$10,""))),0)</f>
        <v/>
      </c>
      <c r="AI30" s="116">
        <f>IF($C30="CAPEX - 1szt JB",IF($M30="szt",SUMIFS(Kosztorys!$F:$F,Kosztorys!$D:$D,$B30,Kosztorys!$I:$I,CONCATENATE("&lt;01.01.",AJ$10,""))-SUMIFS(Kosztorys!$F:$F,Kosztorys!$D:$D,$B30,Kosztorys!$I:$I,CONCATENATE("&lt;01.01.",AI$10,"")),COUNTIFS(Kosztorys!$D:$D,$B30,Kosztorys!$I:$I,CONCATENATE("&lt;01.01.",AJ$10,""))-COUNTIFS(Kosztorys!$D:$D,$B30,Kosztorys!$I:$I,CONCATENATE("&lt;01.01.",AI$10,""))),0)</f>
        <v/>
      </c>
      <c r="AJ30" s="116">
        <f>IF(C30="CAPEX - 1szt JB",IF(SUM(T30:AI30)=IF(ISERROR(VLOOKUP(B30,JB_tabela,MATCH(AJ$9,JB_menu,0)-1,FALSE())),,VLOOKUP(B30,JB_tabela,MATCH(AJ$9,JB_menu,0)-1,FALSE())),"OK","nie zgadza się liczba użytych JB"),"OK-ND")</f>
        <v/>
      </c>
      <c r="AM30" s="41">
        <f>IFERROR("_" &amp; VLOOKUP($B30,#REF!,1,FALSE()),#REF!)</f>
        <v/>
      </c>
      <c r="AN30" s="41">
        <f>IF($C30="CAPEX - Długość 1m",SUMIFS(Kosztorys!$F:$F,Kosztorys!$D:$D,$B30,Kosztorys!$I:$I,CONCATENATE("&lt;31.12.",AN$10,""))-SUMIFS(Kosztorys!$F:$F,Kosztorys!$D:$D,$B30,Kosztorys!$I:$I,CONCATENATE("&lt;31.12.",AM$10,"")),"x")</f>
        <v/>
      </c>
      <c r="AO30" s="41">
        <f>IF($C30="CAPEX - Długość 1m",SUMIFS(Kosztorys!$F:$F,Kosztorys!$D:$D,$B30,Kosztorys!$I:$I,CONCATENATE("&lt;31.12.",AO$10,""))-SUMIFS(Kosztorys!$F:$F,Kosztorys!$D:$D,$B30,Kosztorys!$I:$I,CONCATENATE("&lt;31.12.",AN$10,"")),"x")</f>
        <v/>
      </c>
      <c r="AP30" s="41">
        <f>IF($C30="CAPEX - Długość 1m",SUMIFS(Kosztorys!$F:$F,Kosztorys!$D:$D,$B30,Kosztorys!$I:$I,CONCATENATE("&lt;31.12.",AP$10,""))-SUMIFS(Kosztorys!$F:$F,Kosztorys!$D:$D,$B30,Kosztorys!$I:$I,CONCATENATE("&lt;31.12.",AO$10,"")),"x")</f>
        <v/>
      </c>
      <c r="AQ30" s="41">
        <f>IF($C30="CAPEX - Długość 1m",SUMIFS(Kosztorys!$F:$F,Kosztorys!$D:$D,$B30,Kosztorys!$I:$I,CONCATENATE("&lt;31.12.",AQ$10,""))-SUMIFS(Kosztorys!$F:$F,Kosztorys!$D:$D,$B30,Kosztorys!$I:$I,CONCATENATE("&lt;31.12.",AP$10,"")),"x")</f>
        <v/>
      </c>
      <c r="AR30" s="41">
        <f>IF($C30="CAPEX - Długość 1m",SUMIFS(Kosztorys!$F:$F,Kosztorys!$D:$D,$B30,Kosztorys!$I:$I,CONCATENATE("&lt;31.12.",AR$10,""))-SUMIFS(Kosztorys!$F:$F,Kosztorys!$D:$D,$B30,Kosztorys!$I:$I,CONCATENATE("&lt;31.12.",AQ$10,"")),"x")</f>
        <v/>
      </c>
      <c r="AS30" s="41">
        <f>IF($C30="CAPEX - Długość 1m",SUMIFS(Kosztorys!$F:$F,Kosztorys!$D:$D,$B30,Kosztorys!$I:$I,CONCATENATE("&lt;31.12.",AS$10,""))-SUMIFS(Kosztorys!$F:$F,Kosztorys!$D:$D,$B30,Kosztorys!$I:$I,CONCATENATE("&lt;31.12.",AR$10,"")),"x")</f>
        <v/>
      </c>
      <c r="AT30" s="41">
        <f>IF($C30="CAPEX - Długość 1m",SUMIFS(Kosztorys!$F:$F,Kosztorys!$D:$D,$B30,Kosztorys!$I:$I,CONCATENATE("&lt;31.12.",AT$10,""))-SUMIFS(Kosztorys!$F:$F,Kosztorys!$D:$D,$B30,Kosztorys!$I:$I,CONCATENATE("&lt;31.12.",AS$10,"")),"x")</f>
        <v/>
      </c>
      <c r="AU30" s="41">
        <f>IF($C30="CAPEX - Długość 1m",SUMIFS(Kosztorys!$F:$F,Kosztorys!$D:$D,$B30,Kosztorys!$I:$I,CONCATENATE("&lt;31.12.",AU$10,""))-SUMIFS(Kosztorys!$F:$F,Kosztorys!$D:$D,$B30,Kosztorys!$I:$I,CONCATENATE("&lt;31.12.",AT$10,"")),"x")</f>
        <v/>
      </c>
      <c r="AV30" s="41">
        <f>IF($C30="CAPEX - Długość 1m",SUMIFS(Kosztorys!$F:$F,Kosztorys!$D:$D,$B30,Kosztorys!$I:$I,CONCATENATE("&lt;31.12.",AV$10,""))-SUMIFS(Kosztorys!$F:$F,Kosztorys!$D:$D,$B30,Kosztorys!$I:$I,CONCATENATE("&lt;31.12.",AU$10,"")),"x")</f>
        <v/>
      </c>
      <c r="AW30" s="41">
        <f>IF($C30="CAPEX - Długość 1m",SUMIFS(Kosztorys!$F:$F,Kosztorys!$D:$D,$B30,Kosztorys!$I:$I,CONCATENATE("&lt;31.12.",AW$10,""))-SUMIFS(Kosztorys!$F:$F,Kosztorys!$D:$D,$B30,Kosztorys!$I:$I,CONCATENATE("&lt;31.12.",AV$10,"")),"x")</f>
        <v/>
      </c>
      <c r="AX30" s="41">
        <f>IF($C30="CAPEX - Długość 1m",SUMIFS(Kosztorys!$F:$F,Kosztorys!$D:$D,$B30,Kosztorys!$I:$I,CONCATENATE("&lt;31.12.",AX$10,""))-SUMIFS(Kosztorys!$F:$F,Kosztorys!$D:$D,$B30,Kosztorys!$I:$I,CONCATENATE("&lt;31.12.",AW$10,"")),"x")</f>
        <v/>
      </c>
      <c r="AY30" s="41">
        <f>IF($C30="CAPEX - Długość 1m",SUMIFS(Kosztorys!$F:$F,Kosztorys!$D:$D,$B30,Kosztorys!$I:$I,CONCATENATE("&lt;31.12.",AY$10,""))-SUMIFS(Kosztorys!$F:$F,Kosztorys!$D:$D,$B30,Kosztorys!$I:$I,CONCATENATE("&lt;31.12.",AX$10,"")),"x")</f>
        <v/>
      </c>
      <c r="AZ30" s="41">
        <f>IF($C30="CAPEX - Długość 1m",SUMIFS(Kosztorys!$F:$F,Kosztorys!$D:$D,$B30,Kosztorys!$I:$I,CONCATENATE("&lt;31.12.",AZ$10,""))-SUMIFS(Kosztorys!$F:$F,Kosztorys!$D:$D,$B30,Kosztorys!$I:$I,CONCATENATE("&lt;31.12.",AY$10,"")),"x")</f>
        <v/>
      </c>
      <c r="BA30" s="41">
        <f>IF($C30="CAPEX - Długość 1m",SUMIFS(Kosztorys!$F:$F,Kosztorys!$D:$D,$B30,Kosztorys!$I:$I,CONCATENATE("&lt;31.12.",BA$10,""))-SUMIFS(Kosztorys!$F:$F,Kosztorys!$D:$D,$B30,Kosztorys!$I:$I,CONCATENATE("&lt;31.12.",AZ$10,"")),"x")</f>
        <v/>
      </c>
      <c r="BB30" s="41">
        <f>IF($C30="CAPEX - Długość 1m",SUMIFS(Kosztorys!$F:$F,Kosztorys!$D:$D,$B30,Kosztorys!$I:$I,CONCATENATE("&lt;31.12.",BB$10,""))-SUMIFS(Kosztorys!$F:$F,Kosztorys!$D:$D,$B30,Kosztorys!$I:$I,CONCATENATE("&lt;31.12.",BA$10,"")),"x")</f>
        <v/>
      </c>
      <c r="BC30" s="41">
        <f>IF($C30="CAPEX - Długość 1m",SUMIFS(Kosztorys!$F:$F,Kosztorys!$D:$D,$B30,Kosztorys!$I:$I,CONCATENATE("&lt;31.12.",BC$10,""))-SUMIFS(Kosztorys!$F:$F,Kosztorys!$D:$D,$B30,Kosztorys!$I:$I,CONCATENATE("&lt;31.12.",BB$10,"")),"x")</f>
        <v/>
      </c>
      <c r="BD30" s="41">
        <f>IF(C30="CAPEX - Długość 1m",IF(SUM(AN30:BC30)=IF(ISERROR(VLOOKUP(B30,JB_tabela,MATCH(BD$9,JB_menu,0)-1,FALSE())),,VLOOKUP(B30,JB_tabela,MATCH(BD$9,JB_menu,0)-1,FALSE())),"OK","nie zgadza się liczba użytych JB"),"OK-ND")</f>
        <v/>
      </c>
      <c r="BH30" s="41">
        <f>IF($C30="OPEX - Koszt 1szt/rok",IF($M30="szt",SUMIFS(Kosztorys!$F:$F,Kosztorys!$D:$D,$B30,Kosztorys!$I:$I,CONCATENATE("&lt;01.01.",BH$10,""))+(SUMIFS(Kosztorys!$F:$F,Kosztorys!$D:$D,$B30,Kosztorys!$I:$I,CONCATENATE("&lt;=31.03.",BH$10,""))-SUMIFS(Kosztorys!$F:$F,Kosztorys!$D:$D,$B30,Kosztorys!$I:$I,CONCATENATE("&lt;=31.12.",BG$10,"")))*0.75+(SUMIFS(Kosztorys!$F:$F,Kosztorys!$D:$D,$B30,Kosztorys!$I:$I,CONCATENATE("&lt;=30.06.",BH$10,""))-SUMIFS(Kosztorys!$F:$F,Kosztorys!$D:$D,$B30,Kosztorys!$I:$I,CONCATENATE("&lt;=31.03.",BH$10,"")))*0.5+(SUMIFS(Kosztorys!$F:$F,Kosztorys!$D:$D,$B30,Kosztorys!$I:$I,CONCATENATE("&lt;=30.09.",BH$10,""))-SUMIFS(Kosztorys!$F:$F,Kosztorys!$D:$D,$B30,Kosztorys!$I:$I,CONCATENATE("&lt;=30.06.",BH$10,"")))*0.25,"nic"),0)</f>
        <v/>
      </c>
      <c r="BI30" s="41">
        <f>IF($C30="OPEX - Koszt 1szt/rok",IF($M30="szt",SUMIFS(Kosztorys!$F:$F,Kosztorys!$D:$D,$B30,Kosztorys!$I:$I,CONCATENATE("&lt;01.01.",BI$10,""))+(SUMIFS(Kosztorys!$F:$F,Kosztorys!$D:$D,$B30,Kosztorys!$I:$I,CONCATENATE("&lt;=31.03.",BI$10,""))-SUMIFS(Kosztorys!$F:$F,Kosztorys!$D:$D,$B30,Kosztorys!$I:$I,CONCATENATE("&lt;=31.12.",BH$10,"")))*0.75+(SUMIFS(Kosztorys!$F:$F,Kosztorys!$D:$D,$B30,Kosztorys!$I:$I,CONCATENATE("&lt;=30.06.",BI$10,""))-SUMIFS(Kosztorys!$F:$F,Kosztorys!$D:$D,$B30,Kosztorys!$I:$I,CONCATENATE("&lt;=31.03.",BI$10,"")))*0.5+(SUMIFS(Kosztorys!$F:$F,Kosztorys!$D:$D,$B30,Kosztorys!$I:$I,CONCATENATE("&lt;=30.09.",BI$10,""))-SUMIFS(Kosztorys!$F:$F,Kosztorys!$D:$D,$B30,Kosztorys!$I:$I,CONCATENATE("&lt;=30.06.",BI$10,"")))*0.25,"nic"),0)</f>
        <v/>
      </c>
      <c r="BJ30" s="41">
        <f>IF($C30="OPEX - Koszt 1szt/rok",IF($M30="szt",SUMIFS(Kosztorys!$F:$F,Kosztorys!$D:$D,$B30,Kosztorys!$I:$I,CONCATENATE("&lt;01.01.",BJ$10,""))+(SUMIFS(Kosztorys!$F:$F,Kosztorys!$D:$D,$B30,Kosztorys!$I:$I,CONCATENATE("&lt;=31.03.",BJ$10,""))-SUMIFS(Kosztorys!$F:$F,Kosztorys!$D:$D,$B30,Kosztorys!$I:$I,CONCATENATE("&lt;=31.12.",BI$10,"")))*0.75+(SUMIFS(Kosztorys!$F:$F,Kosztorys!$D:$D,$B30,Kosztorys!$I:$I,CONCATENATE("&lt;=30.06.",BJ$10,""))-SUMIFS(Kosztorys!$F:$F,Kosztorys!$D:$D,$B30,Kosztorys!$I:$I,CONCATENATE("&lt;=31.03.",BJ$10,"")))*0.5+(SUMIFS(Kosztorys!$F:$F,Kosztorys!$D:$D,$B30,Kosztorys!$I:$I,CONCATENATE("&lt;=30.09.",BJ$10,""))-SUMIFS(Kosztorys!$F:$F,Kosztorys!$D:$D,$B30,Kosztorys!$I:$I,CONCATENATE("&lt;=30.06.",BJ$10,"")))*0.25,"nic"),0)</f>
        <v/>
      </c>
      <c r="BK30" s="41">
        <f>IF($C30="OPEX - Koszt 1szt/rok",IF($M30="szt",SUMIFS(Kosztorys!$F:$F,Kosztorys!$D:$D,$B30,Kosztorys!$I:$I,CONCATENATE("&lt;01.01.",BK$10,""))+(SUMIFS(Kosztorys!$F:$F,Kosztorys!$D:$D,$B30,Kosztorys!$I:$I,CONCATENATE("&lt;=31.03.",BK$10,""))-SUMIFS(Kosztorys!$F:$F,Kosztorys!$D:$D,$B30,Kosztorys!$I:$I,CONCATENATE("&lt;=31.12.",BJ$10,"")))*0.75+(SUMIFS(Kosztorys!$F:$F,Kosztorys!$D:$D,$B30,Kosztorys!$I:$I,CONCATENATE("&lt;=30.06.",BK$10,""))-SUMIFS(Kosztorys!$F:$F,Kosztorys!$D:$D,$B30,Kosztorys!$I:$I,CONCATENATE("&lt;=31.03.",BK$10,"")))*0.5+(SUMIFS(Kosztorys!$F:$F,Kosztorys!$D:$D,$B30,Kosztorys!$I:$I,CONCATENATE("&lt;=30.09.",BK$10,""))-SUMIFS(Kosztorys!$F:$F,Kosztorys!$D:$D,$B30,Kosztorys!$I:$I,CONCATENATE("&lt;=30.06.",BK$10,"")))*0.25,"nic"),0)</f>
        <v/>
      </c>
      <c r="BL30" s="41">
        <f>IF($C30="OPEX - Koszt 1szt/rok",IF($M30="szt",SUMIFS(Kosztorys!$F:$F,Kosztorys!$D:$D,$B30,Kosztorys!$I:$I,CONCATENATE("&lt;01.01.",BL$10,""))+(SUMIFS(Kosztorys!$F:$F,Kosztorys!$D:$D,$B30,Kosztorys!$I:$I,CONCATENATE("&lt;=31.03.",BL$10,""))-SUMIFS(Kosztorys!$F:$F,Kosztorys!$D:$D,$B30,Kosztorys!$I:$I,CONCATENATE("&lt;=31.12.",BK$10,"")))*0.75+(SUMIFS(Kosztorys!$F:$F,Kosztorys!$D:$D,$B30,Kosztorys!$I:$I,CONCATENATE("&lt;=30.06.",BL$10,""))-SUMIFS(Kosztorys!$F:$F,Kosztorys!$D:$D,$B30,Kosztorys!$I:$I,CONCATENATE("&lt;=31.03.",BL$10,"")))*0.5+(SUMIFS(Kosztorys!$F:$F,Kosztorys!$D:$D,$B30,Kosztorys!$I:$I,CONCATENATE("&lt;=30.09.",BL$10,""))-SUMIFS(Kosztorys!$F:$F,Kosztorys!$D:$D,$B30,Kosztorys!$I:$I,CONCATENATE("&lt;=30.06.",BL$10,"")))*0.25,"nic"),0)</f>
        <v/>
      </c>
      <c r="BM30" s="41">
        <f>IF($C30="OPEX - Koszt 1szt/rok",IF($M30="szt",SUMIFS(Kosztorys!$F:$F,Kosztorys!$D:$D,$B30,Kosztorys!$I:$I,CONCATENATE("&lt;01.01.",BM$10,""))+(SUMIFS(Kosztorys!$F:$F,Kosztorys!$D:$D,$B30,Kosztorys!$I:$I,CONCATENATE("&lt;=31.03.",BM$10,""))-SUMIFS(Kosztorys!$F:$F,Kosztorys!$D:$D,$B30,Kosztorys!$I:$I,CONCATENATE("&lt;=31.12.",BL$10,"")))*0.75+(SUMIFS(Kosztorys!$F:$F,Kosztorys!$D:$D,$B30,Kosztorys!$I:$I,CONCATENATE("&lt;=30.06.",BM$10,""))-SUMIFS(Kosztorys!$F:$F,Kosztorys!$D:$D,$B30,Kosztorys!$I:$I,CONCATENATE("&lt;=31.03.",BM$10,"")))*0.5+(SUMIFS(Kosztorys!$F:$F,Kosztorys!$D:$D,$B30,Kosztorys!$I:$I,CONCATENATE("&lt;=30.09.",BM$10,""))-SUMIFS(Kosztorys!$F:$F,Kosztorys!$D:$D,$B30,Kosztorys!$I:$I,CONCATENATE("&lt;=30.06.",BM$10,"")))*0.25,"nic"),0)</f>
        <v/>
      </c>
      <c r="BN30" s="41">
        <f>IF($C30="OPEX - Koszt 1szt/rok",IF($M30="szt",SUMIFS(Kosztorys!$F:$F,Kosztorys!$D:$D,$B30,Kosztorys!$I:$I,CONCATENATE("&lt;01.01.",BN$10,""))+(SUMIFS(Kosztorys!$F:$F,Kosztorys!$D:$D,$B30,Kosztorys!$I:$I,CONCATENATE("&lt;=31.03.",BN$10,""))-SUMIFS(Kosztorys!$F:$F,Kosztorys!$D:$D,$B30,Kosztorys!$I:$I,CONCATENATE("&lt;=31.12.",BM$10,"")))*0.75+(SUMIFS(Kosztorys!$F:$F,Kosztorys!$D:$D,$B30,Kosztorys!$I:$I,CONCATENATE("&lt;=30.06.",BN$10,""))-SUMIFS(Kosztorys!$F:$F,Kosztorys!$D:$D,$B30,Kosztorys!$I:$I,CONCATENATE("&lt;=31.03.",BN$10,"")))*0.5+(SUMIFS(Kosztorys!$F:$F,Kosztorys!$D:$D,$B30,Kosztorys!$I:$I,CONCATENATE("&lt;=30.09.",BN$10,""))-SUMIFS(Kosztorys!$F:$F,Kosztorys!$D:$D,$B30,Kosztorys!$I:$I,CONCATENATE("&lt;=30.06.",BN$10,"")))*0.25,"nic"),0)</f>
        <v/>
      </c>
      <c r="BO30" s="41">
        <f>IF($C30="OPEX - Koszt 1szt/rok",IF($M30="szt",SUMIFS(Kosztorys!$F:$F,Kosztorys!$D:$D,$B30,Kosztorys!$I:$I,CONCATENATE("&lt;01.01.",BO$10,""))+(SUMIFS(Kosztorys!$F:$F,Kosztorys!$D:$D,$B30,Kosztorys!$I:$I,CONCATENATE("&lt;=31.03.",BO$10,""))-SUMIFS(Kosztorys!$F:$F,Kosztorys!$D:$D,$B30,Kosztorys!$I:$I,CONCATENATE("&lt;=31.12.",BN$10,"")))*0.75+(SUMIFS(Kosztorys!$F:$F,Kosztorys!$D:$D,$B30,Kosztorys!$I:$I,CONCATENATE("&lt;=30.06.",BO$10,""))-SUMIFS(Kosztorys!$F:$F,Kosztorys!$D:$D,$B30,Kosztorys!$I:$I,CONCATENATE("&lt;=31.03.",BO$10,"")))*0.5+(SUMIFS(Kosztorys!$F:$F,Kosztorys!$D:$D,$B30,Kosztorys!$I:$I,CONCATENATE("&lt;=30.09.",BO$10,""))-SUMIFS(Kosztorys!$F:$F,Kosztorys!$D:$D,$B30,Kosztorys!$I:$I,CONCATENATE("&lt;=30.06.",BO$10,"")))*0.25,"nic"),0)</f>
        <v/>
      </c>
      <c r="BP30" s="41">
        <f>IF($C30="OPEX - Koszt 1szt/rok",IF($M30="szt",SUMIFS(Kosztorys!$F:$F,Kosztorys!$D:$D,$B30,Kosztorys!$I:$I,CONCATENATE("&lt;01.01.",BP$10,""))+(SUMIFS(Kosztorys!$F:$F,Kosztorys!$D:$D,$B30,Kosztorys!$I:$I,CONCATENATE("&lt;=31.03.",BP$10,""))-SUMIFS(Kosztorys!$F:$F,Kosztorys!$D:$D,$B30,Kosztorys!$I:$I,CONCATENATE("&lt;=31.12.",BO$10,"")))*0.75+(SUMIFS(Kosztorys!$F:$F,Kosztorys!$D:$D,$B30,Kosztorys!$I:$I,CONCATENATE("&lt;=30.06.",BP$10,""))-SUMIFS(Kosztorys!$F:$F,Kosztorys!$D:$D,$B30,Kosztorys!$I:$I,CONCATENATE("&lt;=31.03.",BP$10,"")))*0.5+(SUMIFS(Kosztorys!$F:$F,Kosztorys!$D:$D,$B30,Kosztorys!$I:$I,CONCATENATE("&lt;=30.09.",BP$10,""))-SUMIFS(Kosztorys!$F:$F,Kosztorys!$D:$D,$B30,Kosztorys!$I:$I,CONCATENATE("&lt;=30.06.",BP$10,"")))*0.25,"nic"),0)</f>
        <v/>
      </c>
      <c r="BQ30" s="41">
        <f>IF($C30="OPEX - Koszt 1szt/rok",IF($M30="szt",SUMIFS(Kosztorys!$F:$F,Kosztorys!$D:$D,$B30,Kosztorys!$I:$I,CONCATENATE("&lt;01.01.",BQ$10,""))+(SUMIFS(Kosztorys!$F:$F,Kosztorys!$D:$D,$B30,Kosztorys!$I:$I,CONCATENATE("&lt;=31.03.",BQ$10,""))-SUMIFS(Kosztorys!$F:$F,Kosztorys!$D:$D,$B30,Kosztorys!$I:$I,CONCATENATE("&lt;=31.12.",BP$10,"")))*0.75+(SUMIFS(Kosztorys!$F:$F,Kosztorys!$D:$D,$B30,Kosztorys!$I:$I,CONCATENATE("&lt;=30.06.",BQ$10,""))-SUMIFS(Kosztorys!$F:$F,Kosztorys!$D:$D,$B30,Kosztorys!$I:$I,CONCATENATE("&lt;=31.03.",BQ$10,"")))*0.5+(SUMIFS(Kosztorys!$F:$F,Kosztorys!$D:$D,$B30,Kosztorys!$I:$I,CONCATENATE("&lt;=30.09.",BQ$10,""))-SUMIFS(Kosztorys!$F:$F,Kosztorys!$D:$D,$B30,Kosztorys!$I:$I,CONCATENATE("&lt;=30.06.",BQ$10,"")))*0.25,"nic"),0)</f>
        <v/>
      </c>
      <c r="BR30" s="41">
        <f>IF($C30="OPEX - Koszt 1szt/rok",IF($M30="szt",SUMIFS(Kosztorys!$F:$F,Kosztorys!$D:$D,$B30,Kosztorys!$I:$I,CONCATENATE("&lt;01.01.",BR$10,""))+(SUMIFS(Kosztorys!$F:$F,Kosztorys!$D:$D,$B30,Kosztorys!$I:$I,CONCATENATE("&lt;=31.03.",BR$10,""))-SUMIFS(Kosztorys!$F:$F,Kosztorys!$D:$D,$B30,Kosztorys!$I:$I,CONCATENATE("&lt;=31.12.",BQ$10,"")))*0.75+(SUMIFS(Kosztorys!$F:$F,Kosztorys!$D:$D,$B30,Kosztorys!$I:$I,CONCATENATE("&lt;=30.06.",BR$10,""))-SUMIFS(Kosztorys!$F:$F,Kosztorys!$D:$D,$B30,Kosztorys!$I:$I,CONCATENATE("&lt;=31.03.",BR$10,"")))*0.5+(SUMIFS(Kosztorys!$F:$F,Kosztorys!$D:$D,$B30,Kosztorys!$I:$I,CONCATENATE("&lt;=30.09.",BR$10,""))-SUMIFS(Kosztorys!$F:$F,Kosztorys!$D:$D,$B30,Kosztorys!$I:$I,CONCATENATE("&lt;=30.06.",BR$10,"")))*0.25,"nic"),0)</f>
        <v/>
      </c>
      <c r="BS30" s="41">
        <f>IF($C30="OPEX - Koszt 1szt/rok",IF($M30="szt",SUMIFS(Kosztorys!$F:$F,Kosztorys!$D:$D,$B30,Kosztorys!$I:$I,CONCATENATE("&lt;01.01.",BS$10,""))+(SUMIFS(Kosztorys!$F:$F,Kosztorys!$D:$D,$B30,Kosztorys!$I:$I,CONCATENATE("&lt;=31.03.",BS$10,""))-SUMIFS(Kosztorys!$F:$F,Kosztorys!$D:$D,$B30,Kosztorys!$I:$I,CONCATENATE("&lt;=31.12.",BR$10,"")))*0.75+(SUMIFS(Kosztorys!$F:$F,Kosztorys!$D:$D,$B30,Kosztorys!$I:$I,CONCATENATE("&lt;=30.06.",BS$10,""))-SUMIFS(Kosztorys!$F:$F,Kosztorys!$D:$D,$B30,Kosztorys!$I:$I,CONCATENATE("&lt;=31.03.",BS$10,"")))*0.5+(SUMIFS(Kosztorys!$F:$F,Kosztorys!$D:$D,$B30,Kosztorys!$I:$I,CONCATENATE("&lt;=30.09.",BS$10,""))-SUMIFS(Kosztorys!$F:$F,Kosztorys!$D:$D,$B30,Kosztorys!$I:$I,CONCATENATE("&lt;=30.06.",BS$10,"")))*0.25,"nic"),0)</f>
        <v/>
      </c>
      <c r="BT30" s="41">
        <f>IF($C30="OPEX - Koszt 1szt/rok",IF($M30="szt",SUMIFS(Kosztorys!$F:$F,Kosztorys!$D:$D,$B30,Kosztorys!$I:$I,CONCATENATE("&lt;01.01.",BT$10,""))+(SUMIFS(Kosztorys!$F:$F,Kosztorys!$D:$D,$B30,Kosztorys!$I:$I,CONCATENATE("&lt;=31.03.",BT$10,""))-SUMIFS(Kosztorys!$F:$F,Kosztorys!$D:$D,$B30,Kosztorys!$I:$I,CONCATENATE("&lt;=31.12.",BS$10,"")))*0.75+(SUMIFS(Kosztorys!$F:$F,Kosztorys!$D:$D,$B30,Kosztorys!$I:$I,CONCATENATE("&lt;=30.06.",BT$10,""))-SUMIFS(Kosztorys!$F:$F,Kosztorys!$D:$D,$B30,Kosztorys!$I:$I,CONCATENATE("&lt;=31.03.",BT$10,"")))*0.5+(SUMIFS(Kosztorys!$F:$F,Kosztorys!$D:$D,$B30,Kosztorys!$I:$I,CONCATENATE("&lt;=30.09.",BT$10,""))-SUMIFS(Kosztorys!$F:$F,Kosztorys!$D:$D,$B30,Kosztorys!$I:$I,CONCATENATE("&lt;=30.06.",BT$10,"")))*0.25,"nic"),0)</f>
        <v/>
      </c>
      <c r="BU30" s="41">
        <f>IF($C30="OPEX - Koszt 1szt/rok",IF($M30="szt",SUMIFS(Kosztorys!$F:$F,Kosztorys!$D:$D,$B30,Kosztorys!$I:$I,CONCATENATE("&lt;01.01.",BU$10,""))+(SUMIFS(Kosztorys!$F:$F,Kosztorys!$D:$D,$B30,Kosztorys!$I:$I,CONCATENATE("&lt;=31.03.",BU$10,""))-SUMIFS(Kosztorys!$F:$F,Kosztorys!$D:$D,$B30,Kosztorys!$I:$I,CONCATENATE("&lt;=31.12.",BT$10,"")))*0.75+(SUMIFS(Kosztorys!$F:$F,Kosztorys!$D:$D,$B30,Kosztorys!$I:$I,CONCATENATE("&lt;=30.06.",BU$10,""))-SUMIFS(Kosztorys!$F:$F,Kosztorys!$D:$D,$B30,Kosztorys!$I:$I,CONCATENATE("&lt;=31.03.",BU$10,"")))*0.5+(SUMIFS(Kosztorys!$F:$F,Kosztorys!$D:$D,$B30,Kosztorys!$I:$I,CONCATENATE("&lt;=30.09.",BU$10,""))-SUMIFS(Kosztorys!$F:$F,Kosztorys!$D:$D,$B30,Kosztorys!$I:$I,CONCATENATE("&lt;=30.06.",BU$10,"")))*0.25,"nic"),0)</f>
        <v/>
      </c>
      <c r="BV30" s="41">
        <f>IF($C30="OPEX - Koszt 1szt/rok",IF($M30="szt",SUMIFS(Kosztorys!$F:$F,Kosztorys!$D:$D,$B30,Kosztorys!$I:$I,CONCATENATE("&lt;01.01.",BV$10,""))+(SUMIFS(Kosztorys!$F:$F,Kosztorys!$D:$D,$B30,Kosztorys!$I:$I,CONCATENATE("&lt;=31.03.",BV$10,""))-SUMIFS(Kosztorys!$F:$F,Kosztorys!$D:$D,$B30,Kosztorys!$I:$I,CONCATENATE("&lt;=31.12.",BU$10,"")))*0.75+(SUMIFS(Kosztorys!$F:$F,Kosztorys!$D:$D,$B30,Kosztorys!$I:$I,CONCATENATE("&lt;=30.06.",BV$10,""))-SUMIFS(Kosztorys!$F:$F,Kosztorys!$D:$D,$B30,Kosztorys!$I:$I,CONCATENATE("&lt;=31.03.",BV$10,"")))*0.5+(SUMIFS(Kosztorys!$F:$F,Kosztorys!$D:$D,$B30,Kosztorys!$I:$I,CONCATENATE("&lt;=30.09.",BV$10,""))-SUMIFS(Kosztorys!$F:$F,Kosztorys!$D:$D,$B30,Kosztorys!$I:$I,CONCATENATE("&lt;=30.06.",BV$10,"")))*0.25,"nic"),0)</f>
        <v/>
      </c>
      <c r="BW30" s="41">
        <f>IF($C30="OPEX - Koszt 1szt/rok",IF($M30="szt",SUMIFS(Kosztorys!$F:$F,Kosztorys!$D:$D,$B30,Kosztorys!$I:$I,CONCATENATE("&lt;01.01.",BW$10,""))+(SUMIFS(Kosztorys!$F:$F,Kosztorys!$D:$D,$B30,Kosztorys!$I:$I,CONCATENATE("&lt;=31.03.",BW$10,""))-SUMIFS(Kosztorys!$F:$F,Kosztorys!$D:$D,$B30,Kosztorys!$I:$I,CONCATENATE("&lt;=31.12.",BV$10,"")))*0.75+(SUMIFS(Kosztorys!$F:$F,Kosztorys!$D:$D,$B30,Kosztorys!$I:$I,CONCATENATE("&lt;=30.06.",BW$10,""))-SUMIFS(Kosztorys!$F:$F,Kosztorys!$D:$D,$B30,Kosztorys!$I:$I,CONCATENATE("&lt;=31.03.",BW$10,"")))*0.5+(SUMIFS(Kosztorys!$F:$F,Kosztorys!$D:$D,$B30,Kosztorys!$I:$I,CONCATENATE("&lt;=30.09.",BW$10,""))-SUMIFS(Kosztorys!$F:$F,Kosztorys!$D:$D,$B30,Kosztorys!$I:$I,CONCATENATE("&lt;=30.06.",BW$10,"")))*0.25,"nic"),0)</f>
        <v/>
      </c>
      <c r="BX30" s="41">
        <f>IF(C30="OPEX - Koszt 1szt/rok",IF(MAX(BH30:BW30)=IF(ISERROR(VLOOKUP(B30,JB_tabela,MATCH(BX$9,JB_menu,0)-1,FALSE())),,VLOOKUP(B30,JB_tabela,MATCH(BX$9,JB_menu,0)-1,FALSE())),"OK","nie zgadza się liczba użytych JB"),"OK-ND")</f>
        <v/>
      </c>
      <c r="CB30" s="41">
        <f>IF($C30="OPEX - Długość 1m koszt/rok",IF($M30="m",SUMIFS(Kosztorys!$F:$F,Kosztorys!$D:$D,$B30,Kosztorys!$I:$I,CONCATENATE("&lt;01.01.",CB$10,""))+(SUMIFS(Kosztorys!$F:$F,Kosztorys!$D:$D,$B30,Kosztorys!$I:$I,CONCATENATE("&lt;=31.03.",CB$10,""))-SUMIFS(Kosztorys!$F:$F,Kosztorys!$D:$D,$B30,Kosztorys!$I:$I,CONCATENATE("&lt;=31.12.",CA$10,"")))*0.75+(SUMIFS(Kosztorys!$F:$F,Kosztorys!$D:$D,$B30,Kosztorys!$I:$I,CONCATENATE("&lt;=30.06.",CB$10,""))-SUMIFS(Kosztorys!$F:$F,Kosztorys!$D:$D,$B30,Kosztorys!$I:$I,CONCATENATE("&lt;=31.03.",CB$10,"")))*0.5+(SUMIFS(Kosztorys!$F:$F,Kosztorys!$D:$D,$B30,Kosztorys!$I:$I,CONCATENATE("&lt;=30.09.",CB$10,""))-SUMIFS(Kosztorys!$F:$F,Kosztorys!$D:$D,$B30,Kosztorys!$I:$I,CONCATENATE("&lt;=30.06.",CB$10,"")))*0.25,"nic"),0)</f>
        <v/>
      </c>
      <c r="CC30" s="41">
        <f>IF($C30="OPEX - Długość 1m koszt/rok",IF($M30="m",SUMIFS(Kosztorys!$F:$F,Kosztorys!$D:$D,$B30,Kosztorys!$I:$I,CONCATENATE("&lt;01.01.",CC$10,""))+(SUMIFS(Kosztorys!$F:$F,Kosztorys!$D:$D,$B30,Kosztorys!$I:$I,CONCATENATE("&lt;=31.03.",CC$10,""))-SUMIFS(Kosztorys!$F:$F,Kosztorys!$D:$D,$B30,Kosztorys!$I:$I,CONCATENATE("&lt;=31.12.",CB$10,"")))*0.75+(SUMIFS(Kosztorys!$F:$F,Kosztorys!$D:$D,$B30,Kosztorys!$I:$I,CONCATENATE("&lt;=30.06.",CC$10,""))-SUMIFS(Kosztorys!$F:$F,Kosztorys!$D:$D,$B30,Kosztorys!$I:$I,CONCATENATE("&lt;=31.03.",CC$10,"")))*0.5+(SUMIFS(Kosztorys!$F:$F,Kosztorys!$D:$D,$B30,Kosztorys!$I:$I,CONCATENATE("&lt;=30.09.",CC$10,""))-SUMIFS(Kosztorys!$F:$F,Kosztorys!$D:$D,$B30,Kosztorys!$I:$I,CONCATENATE("&lt;=30.06.",CC$10,"")))*0.25,"nic"),0)</f>
        <v/>
      </c>
      <c r="CD30" s="41">
        <f>IF($C30="OPEX - Długość 1m koszt/rok",IF($M30="m",SUMIFS(Kosztorys!$F:$F,Kosztorys!$D:$D,$B30,Kosztorys!$I:$I,CONCATENATE("&lt;01.01.",CD$10,""))+(SUMIFS(Kosztorys!$F:$F,Kosztorys!$D:$D,$B30,Kosztorys!$I:$I,CONCATENATE("&lt;=31.03.",CD$10,""))-SUMIFS(Kosztorys!$F:$F,Kosztorys!$D:$D,$B30,Kosztorys!$I:$I,CONCATENATE("&lt;=31.12.",CC$10,"")))*0.75+(SUMIFS(Kosztorys!$F:$F,Kosztorys!$D:$D,$B30,Kosztorys!$I:$I,CONCATENATE("&lt;=30.06.",CD$10,""))-SUMIFS(Kosztorys!$F:$F,Kosztorys!$D:$D,$B30,Kosztorys!$I:$I,CONCATENATE("&lt;=31.03.",CD$10,"")))*0.5+(SUMIFS(Kosztorys!$F:$F,Kosztorys!$D:$D,$B30,Kosztorys!$I:$I,CONCATENATE("&lt;=30.09.",CD$10,""))-SUMIFS(Kosztorys!$F:$F,Kosztorys!$D:$D,$B30,Kosztorys!$I:$I,CONCATENATE("&lt;=30.06.",CD$10,"")))*0.25,"nic"),0)</f>
        <v/>
      </c>
      <c r="CE30" s="41">
        <f>IF($C30="OPEX - Długość 1m koszt/rok",IF($M30="m",SUMIFS(Kosztorys!$F:$F,Kosztorys!$D:$D,$B30,Kosztorys!$I:$I,CONCATENATE("&lt;01.01.",CE$10,""))+(SUMIFS(Kosztorys!$F:$F,Kosztorys!$D:$D,$B30,Kosztorys!$I:$I,CONCATENATE("&lt;=31.03.",CE$10,""))-SUMIFS(Kosztorys!$F:$F,Kosztorys!$D:$D,$B30,Kosztorys!$I:$I,CONCATENATE("&lt;=31.12.",CD$10,"")))*0.75+(SUMIFS(Kosztorys!$F:$F,Kosztorys!$D:$D,$B30,Kosztorys!$I:$I,CONCATENATE("&lt;=30.06.",CE$10,""))-SUMIFS(Kosztorys!$F:$F,Kosztorys!$D:$D,$B30,Kosztorys!$I:$I,CONCATENATE("&lt;=31.03.",CE$10,"")))*0.5+(SUMIFS(Kosztorys!$F:$F,Kosztorys!$D:$D,$B30,Kosztorys!$I:$I,CONCATENATE("&lt;=30.09.",CE$10,""))-SUMIFS(Kosztorys!$F:$F,Kosztorys!$D:$D,$B30,Kosztorys!$I:$I,CONCATENATE("&lt;=30.06.",CE$10,"")))*0.25,"nic"),0)</f>
        <v/>
      </c>
      <c r="CF30" s="41">
        <f>IF($C30="OPEX - Długość 1m koszt/rok",IF($M30="m",SUMIFS(Kosztorys!$F:$F,Kosztorys!$D:$D,$B30,Kosztorys!$I:$I,CONCATENATE("&lt;01.01.",CF$10,""))+(SUMIFS(Kosztorys!$F:$F,Kosztorys!$D:$D,$B30,Kosztorys!$I:$I,CONCATENATE("&lt;=31.03.",CF$10,""))-SUMIFS(Kosztorys!$F:$F,Kosztorys!$D:$D,$B30,Kosztorys!$I:$I,CONCATENATE("&lt;=31.12.",CE$10,"")))*0.75+(SUMIFS(Kosztorys!$F:$F,Kosztorys!$D:$D,$B30,Kosztorys!$I:$I,CONCATENATE("&lt;=30.06.",CF$10,""))-SUMIFS(Kosztorys!$F:$F,Kosztorys!$D:$D,$B30,Kosztorys!$I:$I,CONCATENATE("&lt;=31.03.",CF$10,"")))*0.5+(SUMIFS(Kosztorys!$F:$F,Kosztorys!$D:$D,$B30,Kosztorys!$I:$I,CONCATENATE("&lt;=30.09.",CF$10,""))-SUMIFS(Kosztorys!$F:$F,Kosztorys!$D:$D,$B30,Kosztorys!$I:$I,CONCATENATE("&lt;=30.06.",CF$10,"")))*0.25,"nic"),0)</f>
        <v/>
      </c>
      <c r="CG30" s="41">
        <f>IF($C30="OPEX - Długość 1m koszt/rok",IF($M30="m",SUMIFS(Kosztorys!$F:$F,Kosztorys!$D:$D,$B30,Kosztorys!$I:$I,CONCATENATE("&lt;01.01.",CG$10,""))+(SUMIFS(Kosztorys!$F:$F,Kosztorys!$D:$D,$B30,Kosztorys!$I:$I,CONCATENATE("&lt;=31.03.",CG$10,""))-SUMIFS(Kosztorys!$F:$F,Kosztorys!$D:$D,$B30,Kosztorys!$I:$I,CONCATENATE("&lt;=31.12.",CF$10,"")))*0.75+(SUMIFS(Kosztorys!$F:$F,Kosztorys!$D:$D,$B30,Kosztorys!$I:$I,CONCATENATE("&lt;=30.06.",CG$10,""))-SUMIFS(Kosztorys!$F:$F,Kosztorys!$D:$D,$B30,Kosztorys!$I:$I,CONCATENATE("&lt;=31.03.",CG$10,"")))*0.5+(SUMIFS(Kosztorys!$F:$F,Kosztorys!$D:$D,$B30,Kosztorys!$I:$I,CONCATENATE("&lt;=30.09.",CG$10,""))-SUMIFS(Kosztorys!$F:$F,Kosztorys!$D:$D,$B30,Kosztorys!$I:$I,CONCATENATE("&lt;=30.06.",CG$10,"")))*0.25,"nic"),0)</f>
        <v/>
      </c>
      <c r="CH30" s="41">
        <f>IF($C30="OPEX - Długość 1m koszt/rok",IF($M30="m",SUMIFS(Kosztorys!$F:$F,Kosztorys!$D:$D,$B30,Kosztorys!$I:$I,CONCATENATE("&lt;01.01.",CH$10,""))+(SUMIFS(Kosztorys!$F:$F,Kosztorys!$D:$D,$B30,Kosztorys!$I:$I,CONCATENATE("&lt;=31.03.",CH$10,""))-SUMIFS(Kosztorys!$F:$F,Kosztorys!$D:$D,$B30,Kosztorys!$I:$I,CONCATENATE("&lt;=31.12.",CG$10,"")))*0.75+(SUMIFS(Kosztorys!$F:$F,Kosztorys!$D:$D,$B30,Kosztorys!$I:$I,CONCATENATE("&lt;=30.06.",CH$10,""))-SUMIFS(Kosztorys!$F:$F,Kosztorys!$D:$D,$B30,Kosztorys!$I:$I,CONCATENATE("&lt;=31.03.",CH$10,"")))*0.5+(SUMIFS(Kosztorys!$F:$F,Kosztorys!$D:$D,$B30,Kosztorys!$I:$I,CONCATENATE("&lt;=30.09.",CH$10,""))-SUMIFS(Kosztorys!$F:$F,Kosztorys!$D:$D,$B30,Kosztorys!$I:$I,CONCATENATE("&lt;=30.06.",CH$10,"")))*0.25,"nic"),0)</f>
        <v/>
      </c>
      <c r="CI30" s="41">
        <f>IF($C30="OPEX - Długość 1m koszt/rok",IF($M30="m",SUMIFS(Kosztorys!$F:$F,Kosztorys!$D:$D,$B30,Kosztorys!$I:$I,CONCATENATE("&lt;01.01.",CI$10,""))+(SUMIFS(Kosztorys!$F:$F,Kosztorys!$D:$D,$B30,Kosztorys!$I:$I,CONCATENATE("&lt;=31.03.",CI$10,""))-SUMIFS(Kosztorys!$F:$F,Kosztorys!$D:$D,$B30,Kosztorys!$I:$I,CONCATENATE("&lt;=31.12.",CH$10,"")))*0.75+(SUMIFS(Kosztorys!$F:$F,Kosztorys!$D:$D,$B30,Kosztorys!$I:$I,CONCATENATE("&lt;=30.06.",CI$10,""))-SUMIFS(Kosztorys!$F:$F,Kosztorys!$D:$D,$B30,Kosztorys!$I:$I,CONCATENATE("&lt;=31.03.",CI$10,"")))*0.5+(SUMIFS(Kosztorys!$F:$F,Kosztorys!$D:$D,$B30,Kosztorys!$I:$I,CONCATENATE("&lt;=30.09.",CI$10,""))-SUMIFS(Kosztorys!$F:$F,Kosztorys!$D:$D,$B30,Kosztorys!$I:$I,CONCATENATE("&lt;=30.06.",CI$10,"")))*0.25,"nic"),0)</f>
        <v/>
      </c>
      <c r="CJ30" s="41">
        <f>IF($C30="OPEX - Długość 1m koszt/rok",IF($M30="m",SUMIFS(Kosztorys!$F:$F,Kosztorys!$D:$D,$B30,Kosztorys!$I:$I,CONCATENATE("&lt;01.01.",CJ$10,""))+(SUMIFS(Kosztorys!$F:$F,Kosztorys!$D:$D,$B30,Kosztorys!$I:$I,CONCATENATE("&lt;=31.03.",CJ$10,""))-SUMIFS(Kosztorys!$F:$F,Kosztorys!$D:$D,$B30,Kosztorys!$I:$I,CONCATENATE("&lt;=31.12.",CI$10,"")))*0.75+(SUMIFS(Kosztorys!$F:$F,Kosztorys!$D:$D,$B30,Kosztorys!$I:$I,CONCATENATE("&lt;=30.06.",CJ$10,""))-SUMIFS(Kosztorys!$F:$F,Kosztorys!$D:$D,$B30,Kosztorys!$I:$I,CONCATENATE("&lt;=31.03.",CJ$10,"")))*0.5+(SUMIFS(Kosztorys!$F:$F,Kosztorys!$D:$D,$B30,Kosztorys!$I:$I,CONCATENATE("&lt;=30.09.",CJ$10,""))-SUMIFS(Kosztorys!$F:$F,Kosztorys!$D:$D,$B30,Kosztorys!$I:$I,CONCATENATE("&lt;=30.06.",CJ$10,"")))*0.25,"nic"),0)</f>
        <v/>
      </c>
      <c r="CK30" s="41">
        <f>IF($C30="OPEX - Długość 1m koszt/rok",IF($M30="m",SUMIFS(Kosztorys!$F:$F,Kosztorys!$D:$D,$B30,Kosztorys!$I:$I,CONCATENATE("&lt;01.01.",CK$10,""))+(SUMIFS(Kosztorys!$F:$F,Kosztorys!$D:$D,$B30,Kosztorys!$I:$I,CONCATENATE("&lt;=31.03.",CK$10,""))-SUMIFS(Kosztorys!$F:$F,Kosztorys!$D:$D,$B30,Kosztorys!$I:$I,CONCATENATE("&lt;=31.12.",CJ$10,"")))*0.75+(SUMIFS(Kosztorys!$F:$F,Kosztorys!$D:$D,$B30,Kosztorys!$I:$I,CONCATENATE("&lt;=30.06.",CK$10,""))-SUMIFS(Kosztorys!$F:$F,Kosztorys!$D:$D,$B30,Kosztorys!$I:$I,CONCATENATE("&lt;=31.03.",CK$10,"")))*0.5+(SUMIFS(Kosztorys!$F:$F,Kosztorys!$D:$D,$B30,Kosztorys!$I:$I,CONCATENATE("&lt;=30.09.",CK$10,""))-SUMIFS(Kosztorys!$F:$F,Kosztorys!$D:$D,$B30,Kosztorys!$I:$I,CONCATENATE("&lt;=30.06.",CK$10,"")))*0.25,"nic"),0)</f>
        <v/>
      </c>
      <c r="CL30" s="41">
        <f>IF($C30="OPEX - Długość 1m koszt/rok",IF($M30="m",SUMIFS(Kosztorys!$F:$F,Kosztorys!$D:$D,$B30,Kosztorys!$I:$I,CONCATENATE("&lt;01.01.",CL$10,""))+(SUMIFS(Kosztorys!$F:$F,Kosztorys!$D:$D,$B30,Kosztorys!$I:$I,CONCATENATE("&lt;=31.03.",CL$10,""))-SUMIFS(Kosztorys!$F:$F,Kosztorys!$D:$D,$B30,Kosztorys!$I:$I,CONCATENATE("&lt;=31.12.",CK$10,"")))*0.75+(SUMIFS(Kosztorys!$F:$F,Kosztorys!$D:$D,$B30,Kosztorys!$I:$I,CONCATENATE("&lt;=30.06.",CL$10,""))-SUMIFS(Kosztorys!$F:$F,Kosztorys!$D:$D,$B30,Kosztorys!$I:$I,CONCATENATE("&lt;=31.03.",CL$10,"")))*0.5+(SUMIFS(Kosztorys!$F:$F,Kosztorys!$D:$D,$B30,Kosztorys!$I:$I,CONCATENATE("&lt;=30.09.",CL$10,""))-SUMIFS(Kosztorys!$F:$F,Kosztorys!$D:$D,$B30,Kosztorys!$I:$I,CONCATENATE("&lt;=30.06.",CL$10,"")))*0.25,"nic"),0)</f>
        <v/>
      </c>
      <c r="CM30" s="41">
        <f>IF($C30="OPEX - Długość 1m koszt/rok",IF($M30="m",SUMIFS(Kosztorys!$F:$F,Kosztorys!$D:$D,$B30,Kosztorys!$I:$I,CONCATENATE("&lt;01.01.",CM$10,""))+(SUMIFS(Kosztorys!$F:$F,Kosztorys!$D:$D,$B30,Kosztorys!$I:$I,CONCATENATE("&lt;=31.03.",CM$10,""))-SUMIFS(Kosztorys!$F:$F,Kosztorys!$D:$D,$B30,Kosztorys!$I:$I,CONCATENATE("&lt;=31.12.",CL$10,"")))*0.75+(SUMIFS(Kosztorys!$F:$F,Kosztorys!$D:$D,$B30,Kosztorys!$I:$I,CONCATENATE("&lt;=30.06.",CM$10,""))-SUMIFS(Kosztorys!$F:$F,Kosztorys!$D:$D,$B30,Kosztorys!$I:$I,CONCATENATE("&lt;=31.03.",CM$10,"")))*0.5+(SUMIFS(Kosztorys!$F:$F,Kosztorys!$D:$D,$B30,Kosztorys!$I:$I,CONCATENATE("&lt;=30.09.",CM$10,""))-SUMIFS(Kosztorys!$F:$F,Kosztorys!$D:$D,$B30,Kosztorys!$I:$I,CONCATENATE("&lt;=30.06.",CM$10,"")))*0.25,"nic"),0)</f>
        <v/>
      </c>
      <c r="CN30" s="41">
        <f>IF($C30="OPEX - Długość 1m koszt/rok",IF($M30="m",SUMIFS(Kosztorys!$F:$F,Kosztorys!$D:$D,$B30,Kosztorys!$I:$I,CONCATENATE("&lt;01.01.",CN$10,""))+(SUMIFS(Kosztorys!$F:$F,Kosztorys!$D:$D,$B30,Kosztorys!$I:$I,CONCATENATE("&lt;=31.03.",CN$10,""))-SUMIFS(Kosztorys!$F:$F,Kosztorys!$D:$D,$B30,Kosztorys!$I:$I,CONCATENATE("&lt;=31.12.",CM$10,"")))*0.75+(SUMIFS(Kosztorys!$F:$F,Kosztorys!$D:$D,$B30,Kosztorys!$I:$I,CONCATENATE("&lt;=30.06.",CN$10,""))-SUMIFS(Kosztorys!$F:$F,Kosztorys!$D:$D,$B30,Kosztorys!$I:$I,CONCATENATE("&lt;=31.03.",CN$10,"")))*0.5+(SUMIFS(Kosztorys!$F:$F,Kosztorys!$D:$D,$B30,Kosztorys!$I:$I,CONCATENATE("&lt;=30.09.",CN$10,""))-SUMIFS(Kosztorys!$F:$F,Kosztorys!$D:$D,$B30,Kosztorys!$I:$I,CONCATENATE("&lt;=30.06.",CN$10,"")))*0.25,"nic"),0)</f>
        <v/>
      </c>
      <c r="CO30" s="41">
        <f>IF($C30="OPEX - Długość 1m koszt/rok",IF($M30="m",SUMIFS(Kosztorys!$F:$F,Kosztorys!$D:$D,$B30,Kosztorys!$I:$I,CONCATENATE("&lt;01.01.",CO$10,""))+(SUMIFS(Kosztorys!$F:$F,Kosztorys!$D:$D,$B30,Kosztorys!$I:$I,CONCATENATE("&lt;=31.03.",CO$10,""))-SUMIFS(Kosztorys!$F:$F,Kosztorys!$D:$D,$B30,Kosztorys!$I:$I,CONCATENATE("&lt;=31.12.",CN$10,"")))*0.75+(SUMIFS(Kosztorys!$F:$F,Kosztorys!$D:$D,$B30,Kosztorys!$I:$I,CONCATENATE("&lt;=30.06.",CO$10,""))-SUMIFS(Kosztorys!$F:$F,Kosztorys!$D:$D,$B30,Kosztorys!$I:$I,CONCATENATE("&lt;=31.03.",CO$10,"")))*0.5+(SUMIFS(Kosztorys!$F:$F,Kosztorys!$D:$D,$B30,Kosztorys!$I:$I,CONCATENATE("&lt;=30.09.",CO$10,""))-SUMIFS(Kosztorys!$F:$F,Kosztorys!$D:$D,$B30,Kosztorys!$I:$I,CONCATENATE("&lt;=30.06.",CO$10,"")))*0.25,"nic"),0)</f>
        <v/>
      </c>
      <c r="CP30" s="41">
        <f>IF($C30="OPEX - Długość 1m koszt/rok",IF($M30="m",SUMIFS(Kosztorys!$F:$F,Kosztorys!$D:$D,$B30,Kosztorys!$I:$I,CONCATENATE("&lt;01.01.",CP$10,""))+(SUMIFS(Kosztorys!$F:$F,Kosztorys!$D:$D,$B30,Kosztorys!$I:$I,CONCATENATE("&lt;=31.03.",CP$10,""))-SUMIFS(Kosztorys!$F:$F,Kosztorys!$D:$D,$B30,Kosztorys!$I:$I,CONCATENATE("&lt;=31.12.",CO$10,"")))*0.75+(SUMIFS(Kosztorys!$F:$F,Kosztorys!$D:$D,$B30,Kosztorys!$I:$I,CONCATENATE("&lt;=30.06.",CP$10,""))-SUMIFS(Kosztorys!$F:$F,Kosztorys!$D:$D,$B30,Kosztorys!$I:$I,CONCATENATE("&lt;=31.03.",CP$10,"")))*0.5+(SUMIFS(Kosztorys!$F:$F,Kosztorys!$D:$D,$B30,Kosztorys!$I:$I,CONCATENATE("&lt;=30.09.",CP$10,""))-SUMIFS(Kosztorys!$F:$F,Kosztorys!$D:$D,$B30,Kosztorys!$I:$I,CONCATENATE("&lt;=30.06.",CP$10,"")))*0.25,"nic"),0)</f>
        <v/>
      </c>
      <c r="CQ30" s="41">
        <f>IF($C30="OPEX - Długość 1m koszt/rok",IF($M30="m",SUMIFS(Kosztorys!$F:$F,Kosztorys!$D:$D,$B30,Kosztorys!$I:$I,CONCATENATE("&lt;01.01.",CQ$10,""))+(SUMIFS(Kosztorys!$F:$F,Kosztorys!$D:$D,$B30,Kosztorys!$I:$I,CONCATENATE("&lt;=31.03.",CQ$10,""))-SUMIFS(Kosztorys!$F:$F,Kosztorys!$D:$D,$B30,Kosztorys!$I:$I,CONCATENATE("&lt;=31.12.",CP$10,"")))*0.75+(SUMIFS(Kosztorys!$F:$F,Kosztorys!$D:$D,$B30,Kosztorys!$I:$I,CONCATENATE("&lt;=30.06.",CQ$10,""))-SUMIFS(Kosztorys!$F:$F,Kosztorys!$D:$D,$B30,Kosztorys!$I:$I,CONCATENATE("&lt;=31.03.",CQ$10,"")))*0.5+(SUMIFS(Kosztorys!$F:$F,Kosztorys!$D:$D,$B30,Kosztorys!$I:$I,CONCATENATE("&lt;=30.09.",CQ$10,""))-SUMIFS(Kosztorys!$F:$F,Kosztorys!$D:$D,$B30,Kosztorys!$I:$I,CONCATENATE("&lt;=30.06.",CQ$10,"")))*0.25,"nic"),0)</f>
        <v/>
      </c>
      <c r="CR30" s="41">
        <f>IF(C30="OPEX - Długość 1m koszt/rok",IF(MAX(CB30:CQ30)=IF(ISERROR(VLOOKUP(B30,JB_tabela,MATCH(CR$9,JB_menu,0)-1,FALSE())),,VLOOKUP(B30,JB_tabela,MATCH(CR$9,JB_menu,0)-1,FALSE())),"OK","nie zgadza się liczba użytych JB"),"OK-ND")</f>
        <v/>
      </c>
      <c r="CS30" s="41">
        <f>IFERROR(VLOOKUP($C30,$CY$2:$CZ$7,2,FALSE()),"ERROR")</f>
        <v/>
      </c>
      <c r="CV30" s="41">
        <f>$Q30</f>
        <v/>
      </c>
      <c r="CW30" s="41">
        <f>$R30</f>
        <v/>
      </c>
      <c r="CX30" s="41">
        <f>$S30</f>
        <v/>
      </c>
      <c r="CY30" s="41">
        <f>ROUND(IF(LEFT($C30,4)="CAPE",ROUND($E30*$H30,2)*OFFSET(T30,0,$CS30),0),2)</f>
        <v/>
      </c>
      <c r="CZ30" s="41">
        <f>ROUND(IF(LEFT($C30,4)="CAPE",ROUND($E30*$H30,2)*OFFSET(U30,0,$CS30),0),2)</f>
        <v/>
      </c>
      <c r="DA30" s="41">
        <f>ROUND(IF(LEFT($C30,4)="CAPE",ROUND($E30*$H30,2)*OFFSET(V30,0,$CS30),0),2)</f>
        <v/>
      </c>
      <c r="DB30" s="41">
        <f>ROUND(IF(LEFT($C30,4)="CAPE",ROUND($E30*$H30,2)*OFFSET(W30,0,$CS30),0),2)</f>
        <v/>
      </c>
      <c r="DC30" s="41">
        <f>ROUND(IF(LEFT($C30,4)="CAPE",ROUND($E30*$H30,2)*OFFSET(X30,0,$CS30),0),2)</f>
        <v/>
      </c>
      <c r="DD30" s="41">
        <f>ROUND(IF(LEFT($C30,4)="CAPE",ROUND($E30*$H30,2)*OFFSET(Y30,0,$CS30),0),2)</f>
        <v/>
      </c>
      <c r="DE30" s="41">
        <f>ROUND(IF(LEFT($C30,4)="CAPE",ROUND($E30*$H30,2)*OFFSET(Z30,0,$CS30),0),2)</f>
        <v/>
      </c>
      <c r="DF30" s="41">
        <f>ROUND(IF(LEFT($C30,4)="CAPE",ROUND($E30*$H30,2)*OFFSET(AA30,0,$CS30),0),2)</f>
        <v/>
      </c>
      <c r="DG30" s="41">
        <f>ROUND(IF(LEFT($C30,4)="CAPE",ROUND($E30*$H30,2)*OFFSET(AB30,0,$CS30),0),2)</f>
        <v/>
      </c>
      <c r="DH30" s="41">
        <f>ROUND(IF(LEFT($C30,4)="CAPE",ROUND($E30*$H30,2)*OFFSET(AC30,0,$CS30),0),2)</f>
        <v/>
      </c>
      <c r="DI30" s="41">
        <f>ROUND(IF(LEFT($C30,4)="CAPE",ROUND($E30*$H30,2)*OFFSET(AD30,0,$CS30),0),2)</f>
        <v/>
      </c>
      <c r="DJ30" s="41">
        <f>ROUND(IF(LEFT($C30,4)="CAPE",ROUND($E30*$H30,2)*OFFSET(AE30,0,$CS30),0),2)</f>
        <v/>
      </c>
      <c r="DK30" s="41">
        <f>ROUND(IF(LEFT($C30,4)="CAPE",ROUND($E30*$H30,2)*OFFSET(AF30,0,$CS30),0),2)</f>
        <v/>
      </c>
      <c r="DL30" s="41">
        <f>ROUND(IF(LEFT($C30,4)="CAPE",ROUND($E30*$H30,2)*OFFSET(AG30,0,$CS30),0),2)</f>
        <v/>
      </c>
      <c r="DM30" s="41">
        <f>ROUND(IF(LEFT($C30,4)="CAPE",ROUND($E30*$H30,2)*OFFSET(AH30,0,$CS30),0),2)</f>
        <v/>
      </c>
      <c r="DN30" s="41">
        <f>ROUND(IF(LEFT($C30,4)="CAPE",ROUND($E30*$H30,2)*OFFSET(AI30,0,$CS30),0),2)</f>
        <v/>
      </c>
      <c r="DP30" s="41">
        <f>$Q30</f>
        <v/>
      </c>
      <c r="DQ30" s="41">
        <f>$R30</f>
        <v/>
      </c>
      <c r="DR30" s="41">
        <f>$S30</f>
        <v/>
      </c>
      <c r="DS30" s="41">
        <f>ROUND(IF(LEFT($C30,4)="OPEX",$E30*$H30*OFFSET($T30,0,$CS30),0),2)</f>
        <v/>
      </c>
      <c r="DT30" s="41">
        <f>ROUND(IF(LEFT($C30,4)="OPEX",$E30*$H30*OFFSET($U30,0,$CS30),0),2)</f>
        <v/>
      </c>
      <c r="DU30" s="41">
        <f>ROUND(IF(LEFT($C30,4)="OPEX",$E30*$H30*OFFSET($V30,0,$CS30),0),2)</f>
        <v/>
      </c>
      <c r="DV30" s="41">
        <f>ROUND(IF(LEFT($C30,4)="OPEX",$E30*$H30*OFFSET($W30,0,$CS30),0),2)</f>
        <v/>
      </c>
      <c r="DW30" s="41">
        <f>ROUND(IF(LEFT($C30,4)="OPEX",$E30*$H30*OFFSET($X30,0,$CS30),0),2)</f>
        <v/>
      </c>
      <c r="DX30" s="41">
        <f>ROUND(IF(LEFT($C30,4)="OPEX",$E30*$H30*OFFSET($Y30,0,$CS30),0),2)</f>
        <v/>
      </c>
      <c r="DY30" s="41">
        <f>ROUND(IF(LEFT($C30,4)="OPEX",$E30*$H30*OFFSET($Z30,0,$CS30),0),2)</f>
        <v/>
      </c>
      <c r="DZ30" s="41">
        <f>ROUND(IF(LEFT($C30,4)="OPEX",$E30*$H30*OFFSET($AA30,0,$CS30),0),2)</f>
        <v/>
      </c>
      <c r="EA30" s="41">
        <f>ROUND(IF(LEFT($C30,4)="OPEX",$E30*$H30*OFFSET($AB30,0,$CS30),0),2)</f>
        <v/>
      </c>
      <c r="EB30" s="41">
        <f>ROUND(IF(LEFT($C30,4)="OPEX",$E30*$H30*OFFSET($AC30,0,$CS30),0),2)</f>
        <v/>
      </c>
      <c r="EC30" s="41">
        <f>ROUND(IF(LEFT($C30,4)="OPEX",$E30*$H30*OFFSET($AD30,0,$CS30),0),2)</f>
        <v/>
      </c>
      <c r="ED30" s="41">
        <f>ROUND(IF(LEFT($C30,4)="OPEX",$E30*$H30*OFFSET($AE30,0,$CS30),0),2)</f>
        <v/>
      </c>
      <c r="EE30" s="41">
        <f>ROUND(IF(LEFT($C30,4)="OPEX",$E30*$H30*OFFSET($AF30,0,$CS30),0),2)</f>
        <v/>
      </c>
      <c r="EF30" s="41">
        <f>ROUND(IF(LEFT($C30,4)="OPEX",$E30*$H30*OFFSET($AG30,0,$CS30),0),2)</f>
        <v/>
      </c>
      <c r="EG30" s="41">
        <f>ROUND(IF(LEFT($C30,4)="OPEX",$E30*$H30*OFFSET($AH30,0,$CS30),0),2)</f>
        <v/>
      </c>
      <c r="EH30" s="41">
        <f>ROUND(IF(LEFT($C30,4)="OPEX",$E30*$H30*OFFSET($AI30,0,$CS30),0),2)</f>
        <v/>
      </c>
      <c r="EJ30" s="41">
        <f>$Q30</f>
        <v/>
      </c>
      <c r="EK30" s="41">
        <f>$R30</f>
        <v/>
      </c>
      <c r="EL30" s="41">
        <f>$S30</f>
        <v/>
      </c>
      <c r="EM30" s="41">
        <f>ROUND($D30*$CY30,2)</f>
        <v/>
      </c>
      <c r="EN30" s="41">
        <f>ROUND($D30*$CZ30,2)</f>
        <v/>
      </c>
      <c r="EO30" s="41">
        <f>ROUND($D30*$DA30,2)</f>
        <v/>
      </c>
      <c r="EP30" s="41">
        <f>ROUND($D30*$DB30,2)</f>
        <v/>
      </c>
      <c r="EQ30" s="41">
        <f>ROUND($D30*$DC30,2)</f>
        <v/>
      </c>
      <c r="ER30" s="41">
        <f>ROUND($D30*$DD30,2)</f>
        <v/>
      </c>
      <c r="ES30" s="41">
        <f>ROUND($D30*$DE30,2)</f>
        <v/>
      </c>
      <c r="ET30" s="41">
        <f>ROUND($D30*$DF30,2)</f>
        <v/>
      </c>
      <c r="EU30" s="41">
        <f>ROUND($D30*$DG30,2)</f>
        <v/>
      </c>
      <c r="EV30" s="41">
        <f>ROUND($D30*$DH30,2)</f>
        <v/>
      </c>
      <c r="EW30" s="41">
        <f>ROUND($D30*$DI30,2)</f>
        <v/>
      </c>
      <c r="EX30" s="41">
        <f>ROUND($D30*$DJ30,2)</f>
        <v/>
      </c>
      <c r="EY30" s="41">
        <f>ROUND($D30*$DK30,2)</f>
        <v/>
      </c>
      <c r="EZ30" s="41">
        <f>ROUND($D30*$DL30,2)</f>
        <v/>
      </c>
      <c r="FA30" s="41">
        <f>ROUND($D30*$DM30,2)</f>
        <v/>
      </c>
      <c r="FB30" s="41">
        <f>ROUND($D30*$DN30,2)</f>
        <v/>
      </c>
      <c r="FG30" s="41">
        <f>ROUND(IF(LEFT($C30,4)="CAPE",SUM($CY30:CY30 )/$P30,0),2)</f>
        <v/>
      </c>
      <c r="FH30" s="41">
        <f>ROUND(IF(LEFT($C30,4)="CAPE",SUM($CY30:CZ30 )/$P30,0),2)</f>
        <v/>
      </c>
      <c r="FI30" s="41">
        <f>ROUND(IF(LEFT($C30,4)="CAPE",SUM($CY30:DA30 )/$P30,0),2)</f>
        <v/>
      </c>
      <c r="FJ30" s="41">
        <f>ROUND(IF(LEFT($C30,4)="CAPE",SUM($CY30:DB30 )/$P30,0),2)</f>
        <v/>
      </c>
      <c r="FK30" s="41">
        <f>ROUND(IF(LEFT($C30,4)="CAPE",SUM($CY30:DC30 )/$P30,0),2)</f>
        <v/>
      </c>
      <c r="FL30" s="41">
        <f>ROUND(IF(LEFT($C30,4)="CAPE",SUM($CY30:DD30 )/$P30,0),2)</f>
        <v/>
      </c>
      <c r="FM30" s="41">
        <f>ROUND(IF(LEFT($C30,4)="CAPE",SUM($CY30:DE30 )/$P30,0),2)</f>
        <v/>
      </c>
      <c r="FN30" s="41">
        <f>ROUND(IF(LEFT($C30,4)="CAPE",SUM($CY30:DF30 )/$P30,0),2)</f>
        <v/>
      </c>
      <c r="FO30" s="41">
        <f>ROUND(IF(LEFT($C30,4)="CAPE",SUM($CY30:DG30 )/$P30,0),2)</f>
        <v/>
      </c>
      <c r="FP30" s="41">
        <f>ROUND(IF(LEFT($C30,4)="CAPE",SUM($CY30:DH30 )/$P30,0),2)</f>
        <v/>
      </c>
      <c r="FQ30" s="41">
        <f>ROUND(IF(LEFT($C30,4)="CAPE",SUM($CY30:DI30 )/$P30,0),2)</f>
        <v/>
      </c>
      <c r="FR30" s="41">
        <f>ROUND(IF(LEFT($C30,4)="CAPE",SUM($CY30:DJ30 )/$P30,0),2)</f>
        <v/>
      </c>
      <c r="FS30" s="41">
        <f>ROUND(IF(LEFT($C30,4)="CAPE",SUM($CY30:DK30 )/$P30,0),2)</f>
        <v/>
      </c>
      <c r="FT30" s="41">
        <f>ROUND(IF(LEFT($C30,4)="CAPE",SUM($CY30:DL30 )/$P30,0),2)</f>
        <v/>
      </c>
      <c r="FU30" s="41">
        <f>ROUND(IF(LEFT($C30,4)="CAPE",SUM($CY30:DM30 )/$P30,0),2)</f>
        <v/>
      </c>
      <c r="FV30" s="41">
        <f>ROUND(IF(LEFT($C30,4)="CAPE",SUM($CY30:DN30 )/$P30,0),2)</f>
        <v/>
      </c>
      <c r="GA30" s="41">
        <f>ROUND(IF(SUM($FG30:FG30)&gt;SUM($CY30:CY30),SUM($CY30:CY30),SUM($FG30:FG30)),2)</f>
        <v/>
      </c>
      <c r="GB30" s="41">
        <f>ROUND(IF(SUM($FG30:FH30)&gt;SUM($CY30:CZ30),SUM($CY30:CZ30),SUM($FG30:FH30)),2)</f>
        <v/>
      </c>
      <c r="GC30" s="41">
        <f>ROUND(IF(SUM($FG30:FI30)&gt;SUM($CY30:DA30),SUM($CY30:DA30),SUM($FG30:FI30)),2)</f>
        <v/>
      </c>
      <c r="GD30" s="41">
        <f>ROUND(IF(SUM($FG30:FJ30)&gt;SUM($CY30:DB30),SUM($CY30:DB30),SUM($FG30:FJ30)),2)</f>
        <v/>
      </c>
      <c r="GE30" s="41">
        <f>ROUND(IF(SUM($FG30:FK30)&gt;SUM($CY30:DC30),SUM($CY30:DC30),SUM($FG30:FK30)),2)</f>
        <v/>
      </c>
      <c r="GF30" s="41">
        <f>ROUND(IF(SUM($FG30:FL30)&gt;SUM($CY30:DD30),SUM($CY30:DD30),SUM($FG30:FL30)),2)</f>
        <v/>
      </c>
      <c r="GG30" s="41">
        <f>ROUND(IF(SUM($FG30:FM30)&gt;SUM($CY30:DE30),SUM($CY30:DE30),SUM($FG30:FM30)),2)</f>
        <v/>
      </c>
      <c r="GH30" s="41">
        <f>ROUND(IF(SUM($FG30:FN30)&gt;SUM($CY30:DF30),SUM($CY30:DF30),SUM($FG30:FN30)),2)</f>
        <v/>
      </c>
      <c r="GI30" s="41">
        <f>ROUND(IF(SUM($FG30:FO30)&gt;SUM($CY30:DG30),SUM($CY30:DG30),SUM($FG30:FO30)),2)</f>
        <v/>
      </c>
      <c r="GJ30" s="41">
        <f>ROUND(IF(SUM($FG30:FP30)&gt;SUM($CY30:DH30),SUM($CY30:DH30),SUM($FG30:FP30)),2)</f>
        <v/>
      </c>
      <c r="GK30" s="41">
        <f>ROUND(IF(SUM($FG30:FQ30)&gt;SUM($CY30:DI30),SUM($CY30:DI30),SUM($FG30:FQ30)),2)</f>
        <v/>
      </c>
      <c r="GL30" s="41">
        <f>ROUND(IF(SUM($FG30:FR30)&gt;SUM($CY30:DJ30),SUM($CY30:DJ30),SUM($FG30:FR30)),2)</f>
        <v/>
      </c>
      <c r="GM30" s="41">
        <f>ROUND(IF(SUM($FG30:FS30)&gt;SUM($CY30:DK30),SUM($CY30:DK30),SUM($FG30:FS30)),2)</f>
        <v/>
      </c>
      <c r="GN30" s="41">
        <f>ROUND(IF(SUM($FG30:FT30)&gt;SUM($CY30:DL30),SUM($CY30:DL30),SUM($FG30:FT30)),2)</f>
        <v/>
      </c>
      <c r="GO30" s="41">
        <f>ROUND(IF(SUM($FG30:FU30)&gt;SUM($CY30:DM30),SUM($CY30:DM30),SUM($FG30:FU30)),2)</f>
        <v/>
      </c>
      <c r="GP30" s="41">
        <f>ROUND(IF(SUM($FG30:FV30)&gt;SUM($CY30:DN30),SUM($CY30:DN30),SUM($FG30:FV30)),2)</f>
        <v/>
      </c>
      <c r="GR30" s="41">
        <f>$Q30</f>
        <v/>
      </c>
      <c r="GS30" s="41">
        <f>$R30</f>
        <v/>
      </c>
      <c r="GT30" s="41">
        <f>$S30</f>
        <v/>
      </c>
      <c r="GU30" s="41">
        <f>$GA30</f>
        <v/>
      </c>
      <c r="GV30" s="41">
        <f>GB30 - GA30</f>
        <v/>
      </c>
      <c r="GW30" s="41">
        <f>GC30 - GB30</f>
        <v/>
      </c>
      <c r="GX30" s="41">
        <f>GD30 - GC30</f>
        <v/>
      </c>
      <c r="GY30" s="41">
        <f>GE30 - GD30</f>
        <v/>
      </c>
      <c r="GZ30" s="41">
        <f>GF30 - GE30</f>
        <v/>
      </c>
      <c r="HA30" s="41">
        <f>GG30 - GF30</f>
        <v/>
      </c>
      <c r="HB30" s="41">
        <f>GH30 - GG30</f>
        <v/>
      </c>
      <c r="HC30" s="41">
        <f>GI30 - GH30</f>
        <v/>
      </c>
      <c r="HD30" s="41">
        <f>GJ30 - GI30</f>
        <v/>
      </c>
      <c r="HE30" s="41">
        <f>GK30 - GJ30</f>
        <v/>
      </c>
      <c r="HF30" s="41">
        <f>GL30 - GK30</f>
        <v/>
      </c>
      <c r="HG30" s="41">
        <f>GM30 - GL30</f>
        <v/>
      </c>
      <c r="HH30" s="41">
        <f>GN30 - GM30</f>
        <v/>
      </c>
      <c r="HI30" s="41">
        <f>GO30 - GN30</f>
        <v/>
      </c>
      <c r="HJ30" s="41">
        <f>GP30 - GO30</f>
        <v/>
      </c>
      <c r="HL30" s="41">
        <f>$Q30</f>
        <v/>
      </c>
      <c r="HM30" s="41">
        <f>$R30</f>
        <v/>
      </c>
      <c r="HN30" s="41">
        <f>$S30</f>
        <v/>
      </c>
      <c r="HO30" s="144">
        <f>SUMIFS(Kosztorys!$F:$F,Kosztorys!$D:$D,$B30,Kosztorys!$I:$I,CONCATENATE("&lt;01.01.",HP$10,""))</f>
        <v/>
      </c>
      <c r="HP30" s="144">
        <f>SUMIFS(Kosztorys!$F:$F,Kosztorys!$D:$D,$B30,Kosztorys!$I:$I,CONCATENATE("&lt;01.04.",HQ$10,""))-SUM($HO30)</f>
        <v/>
      </c>
      <c r="HQ30" s="144">
        <f>SUMIFS(Kosztorys!$F:$F,Kosztorys!$D:$D,$B30,Kosztorys!$I:$I,CONCATENATE("&lt;01.07.",HR$10,""))-SUM($HO30:HP30)</f>
        <v/>
      </c>
      <c r="HR30" s="144">
        <f>SUMIFS(Kosztorys!$F:$F,Kosztorys!$D:$D,$B30,Kosztorys!$I:$I,CONCATENATE("&lt;01.10.",HS$10,""))-SUM($HO30:HQ30)</f>
        <v/>
      </c>
      <c r="HS30" s="144">
        <f>SUMIFS(Kosztorys!$F:$F,Kosztorys!$D:$D,$B30,Kosztorys!$I:$I,CONCATENATE("&lt;01.01.",HT$10,""))-SUM($HO30:HR30)</f>
        <v/>
      </c>
      <c r="HT30" s="144">
        <f>SUMIFS(Kosztorys!$F:$F,Kosztorys!$D:$D,$B30,Kosztorys!$I:$I,CONCATENATE("&lt;01.04.",HU$10,""))-SUM($HO30:HS30)</f>
        <v/>
      </c>
      <c r="HU30" s="144">
        <f>SUMIFS(Kosztorys!$F:$F,Kosztorys!$D:$D,$B30,Kosztorys!$I:$I,CONCATENATE("&lt;01.07.",HV$10,""))-SUM($HO30:HT30)</f>
        <v/>
      </c>
      <c r="HV30" s="144">
        <f>SUMIFS(Kosztorys!$F:$F,Kosztorys!$D:$D,$B30,Kosztorys!$I:$I,CONCATENATE("&lt;01.10.",HW$10,""))-SUM($HO30:HU30)</f>
        <v/>
      </c>
      <c r="HW30" s="144">
        <f>SUMIFS(Kosztorys!$F:$F,Kosztorys!$D:$D,$B30,Kosztorys!$I:$I,CONCATENATE("&lt;01.01.",HX$10,""))-SUM($HO30:HV30)</f>
        <v/>
      </c>
      <c r="HX30" s="144">
        <f>SUMIFS(Kosztorys!$F:$F,Kosztorys!$D:$D,$B30,Kosztorys!$I:$I,CONCATENATE("&lt;01.04.",HY$10,""))-SUM($HO30:HW30)</f>
        <v/>
      </c>
      <c r="HY30" s="144">
        <f>SUMIFS(Kosztorys!$F:$F,Kosztorys!$D:$D,$B30,Kosztorys!$I:$I,CONCATENATE("&lt;01.07.",HZ$10,""))-SUM($HO30:HX30)</f>
        <v/>
      </c>
      <c r="HZ30" s="144">
        <f>SUMIFS(Kosztorys!$F:$F,Kosztorys!$D:$D,$B30,Kosztorys!$I:$I,CONCATENATE("&lt;01.10.",IA$10,""))-SUM($HO30:HY30)</f>
        <v/>
      </c>
      <c r="IA30" s="144">
        <f>SUMIFS(Kosztorys!$F:$F,Kosztorys!$D:$D,$B30,Kosztorys!$I:$I,CONCATENATE("&lt;01.01.",IB$10,""))-SUM($HO30:HZ30)</f>
        <v/>
      </c>
      <c r="IB30" s="145">
        <f>IF(M30="szt",IF(SUM(HO30:IA30)=IF(ISERROR(VLOOKUP(B30,JB_tabela,MATCH(IB$9,JB_menu,0)-1,FALSE())),,VLOOKUP(B30,JB_tabela,MATCH(IB$9,JB_menu,0)-1,FALSE())),"OK","nie zgadza się liczba użytych JB"),IF(SUM(HO30:IA30)=IF(ISERROR(VLOOKUP(B30,JB_tabela,MATCH(IC$9,JB_menu,0)-1,FALSE())),,VLOOKUP(B30,JB_tabela,MATCH(IC$9,JB_menu,0)-1,FALSE())),"OK","nie zgadzają się metry użyte w JB"))</f>
        <v/>
      </c>
      <c r="IE30" s="41">
        <f>$Q30</f>
        <v/>
      </c>
      <c r="IF30" s="41">
        <f>$R30</f>
        <v/>
      </c>
      <c r="IG30" s="41">
        <f>$S30</f>
        <v/>
      </c>
      <c r="IH30" s="348">
        <f>IF(LEFT($C30,4)="CAPE",ROUND(HO30*$L30,2),0)</f>
        <v/>
      </c>
      <c r="II30" s="348">
        <f>IF(LEFT($C30,4)="CAPE",ROUND(HP30*$L30,2),0)</f>
        <v/>
      </c>
      <c r="IJ30" s="348">
        <f>IF(LEFT($C30,4)="CAPE",ROUND(HQ30*$L30,2),0)</f>
        <v/>
      </c>
      <c r="IK30" s="348">
        <f>IF(LEFT($C30,4)="CAPE",ROUND(HR30*$L30,2),0)</f>
        <v/>
      </c>
      <c r="IL30" s="348">
        <f>IF(LEFT($C30,4)="CAPE",ROUND(HS30*$L30,2),0)</f>
        <v/>
      </c>
      <c r="IM30" s="348">
        <f>IF(LEFT($C30,4)="CAPE",ROUND(HT30*$L30,2),0)</f>
        <v/>
      </c>
      <c r="IN30" s="348">
        <f>IF(LEFT($C30,4)="CAPE",ROUND(HU30*$L30,2),0)</f>
        <v/>
      </c>
      <c r="IO30" s="348">
        <f>IF(LEFT($C30,4)="CAPE",ROUND(HV30*$L30,2),0)</f>
        <v/>
      </c>
      <c r="IP30" s="348">
        <f>IF(LEFT($C30,4)="CAPE",ROUND(HW30*$L30,2),0)</f>
        <v/>
      </c>
      <c r="IQ30" s="348">
        <f>IF(LEFT($C30,4)="CAPE",ROUND(HX30*$L30,2),0)</f>
        <v/>
      </c>
      <c r="IR30" s="348">
        <f>IF(LEFT($C30,4)="CAPE",ROUND(HY30*$L30,2),0)</f>
        <v/>
      </c>
      <c r="IS30" s="348">
        <f>IF(LEFT($C30,4)="CAPE",ROUND(HZ30*$L30,2),0)</f>
        <v/>
      </c>
      <c r="IT30" s="348">
        <f>IF(LEFT($C30,4)="CAPE",ROUND(IA30*$L30,2),0)</f>
        <v/>
      </c>
      <c r="IU30" s="41">
        <f>IF(SUM(IH30:IT30)=SUM(CY30:DN30),"OK",SUM(IH30:IT30)-SUM(CY30:DN30))</f>
        <v/>
      </c>
    </row>
    <row r="31" ht="12.75" customHeight="1">
      <c r="A31" s="119" t="n"/>
      <c r="B31" s="139" t="inlineStr">
        <is>
          <t>siec_doste_wykop_kw</t>
        </is>
      </c>
      <c r="C31" s="139" t="inlineStr">
        <is>
          <t>CAPEX - Długość 1m</t>
        </is>
      </c>
      <c r="D31" s="140" t="n">
        <v>0</v>
      </c>
      <c r="E31" s="140" t="n">
        <v>1</v>
      </c>
      <c r="F31" s="141" t="inlineStr">
        <is>
          <t>mb</t>
        </is>
      </c>
      <c r="G31" s="139" t="inlineStr">
        <is>
          <t>Mapy do celów projektowych dla nowej inwestycji liniowej</t>
        </is>
      </c>
      <c r="H31" s="360">
        <f>IF(ISERROR(VLOOKUP(G31,KB_tabela,MATCH(H$9,KB_menu,0)-2,FALSE())),,VLOOKUP(G31,KB_tabela,MATCH(H$9,KB_menu,0)-2,FALSE()))</f>
        <v/>
      </c>
      <c r="I31" s="41">
        <f>IF(ISERROR(VLOOKUP(B31,JB_tabela,MATCH("czy puste",JB_menu,0)-1,FALSE())),"BŁĄD brak takiej JB",VLOOKUP(B31,JB_tabela,MATCH("czy puste",JB_menu,0)-1,FALSE()))</f>
        <v/>
      </c>
      <c r="J31" s="41">
        <f>IF(ISERROR(VLOOKUP(G31,KB_tabela,MATCH(H$9,KB_menu,0)-2,FALSE())),"BŁĄD brak takiego KB",IF(H31=0,IF(LEFT(C31,4)="OPEX","OK",IF(G31="brak kosztów CAPEX","OK","Brak Ceny KB")),"OK"))</f>
        <v/>
      </c>
      <c r="K31" s="41">
        <f>IF(AJ31="nie zgadza się liczba użytych JB","Nie liczy wszystkich JB",IF(BD31="nie zgadza się liczba użytych JB","Nie liczy wszystkich JB",IF(BX31="nie zgadza się liczba użytych JB","Nie liczy wszystkich JB",IF(BX31="nie zgadza się liczba użytych JB","Nie liczy wszystkich JB","OK"))))</f>
        <v/>
      </c>
      <c r="L31" s="361">
        <f>ROUND((E31*H31),2)</f>
        <v/>
      </c>
      <c r="M31" s="41">
        <f>VLOOKUP(B31,JB_tabela,MATCH(M$9,JB_menu,0)-1,FALSE())</f>
        <v/>
      </c>
      <c r="P31" s="41">
        <f>IF(ISERROR(VLOOKUP(S31,KATEGORIA_tabela,MATCH(P$9,KATEGORIA_menu,0)-2,FALSE())),,VLOOKUP(S31,KATEGORIA_tabela,MATCH(P$9,KATEGORIA_menu,0)-2,FALSE()))</f>
        <v/>
      </c>
      <c r="Q31" s="41">
        <f>IF(ISERROR(VLOOKUP(B31,JB_tabela,MATCH(Q$9,JB_menu,0)-1,FALSE())),,VLOOKUP(B31,JB_tabela,MATCH(Q$9,JB_menu,0)-1,FALSE()))</f>
        <v/>
      </c>
      <c r="R31" s="41">
        <f>IF(ISERROR(VLOOKUP(G31,KB_tabela,MATCH(R$9,KB_menu,0)-2,FALSE())),,VLOOKUP(G31,KB_tabela,MATCH(R$9,KB_menu,0)-2,FALSE()))</f>
        <v/>
      </c>
      <c r="S31" s="41">
        <f>IF(ISERROR(VLOOKUP(G31,KB_tabela,MATCH(S$9,KB_menu,0)-2,FALSE())),,VLOOKUP(G31,KB_tabela,MATCH(S$9,KB_menu,0)-2,FALSE()))</f>
        <v/>
      </c>
      <c r="T31" s="116">
        <f>IF($C31="CAPEX - 1szt JB",IF($M31="szt",SUMIFS(Kosztorys!$F:$F,Kosztorys!$D:$D,$B31,Kosztorys!$I:$I,CONCATENATE("&lt;01.01.",U$10,""))-SUMIFS(Kosztorys!$F:$F,Kosztorys!$D:$D,$B31,Kosztorys!$I:$I,CONCATENATE("&lt;01.01.",T$10,"")),COUNTIFS(Kosztorys!$D:$D,$B31,Kosztorys!$I:$I,CONCATENATE("&lt;01.01.",U$10,""))-COUNTIFS(Kosztorys!$D:$D,$B31,Kosztorys!$I:$I,CONCATENATE("&lt;01.01.",T$10,""))),0)</f>
        <v/>
      </c>
      <c r="U31" s="116">
        <f>IF($C31="CAPEX - 1szt JB",IF($M31="szt",SUMIFS(Kosztorys!$F:$F,Kosztorys!$D:$D,$B31,Kosztorys!$I:$I,CONCATENATE("&lt;01.01.",V$10,""))-SUMIFS(Kosztorys!$F:$F,Kosztorys!$D:$D,$B31,Kosztorys!$I:$I,CONCATENATE("&lt;01.01.",U$10,"")),COUNTIFS(Kosztorys!$D:$D,$B31,Kosztorys!$I:$I,CONCATENATE("&lt;01.01.",V$10,""))-COUNTIFS(Kosztorys!$D:$D,$B31,Kosztorys!$I:$I,CONCATENATE("&lt;01.01.",U$10,""))),0)</f>
        <v/>
      </c>
      <c r="V31" s="116">
        <f>IF($C31="CAPEX - 1szt JB",IF($M31="szt",SUMIFS(Kosztorys!$F:$F,Kosztorys!$D:$D,$B31,Kosztorys!$I:$I,CONCATENATE("&lt;01.01.",W$10,""))-SUMIFS(Kosztorys!$F:$F,Kosztorys!$D:$D,$B31,Kosztorys!$I:$I,CONCATENATE("&lt;01.01.",V$10,"")),COUNTIFS(Kosztorys!$D:$D,$B31,Kosztorys!$I:$I,CONCATENATE("&lt;01.01.",W$10,""))-COUNTIFS(Kosztorys!$D:$D,$B31,Kosztorys!$I:$I,CONCATENATE("&lt;01.01.",V$10,""))),0)</f>
        <v/>
      </c>
      <c r="W31" s="116">
        <f>IF($C31="CAPEX - 1szt JB",IF($M31="szt",SUMIFS(Kosztorys!$F:$F,Kosztorys!$D:$D,$B31,Kosztorys!$I:$I,CONCATENATE("&lt;01.01.",X$10,""))-SUMIFS(Kosztorys!$F:$F,Kosztorys!$D:$D,$B31,Kosztorys!$I:$I,CONCATENATE("&lt;01.01.",W$10,"")),COUNTIFS(Kosztorys!$D:$D,$B31,Kosztorys!$I:$I,CONCATENATE("&lt;01.01.",X$10,""))-COUNTIFS(Kosztorys!$D:$D,$B31,Kosztorys!$I:$I,CONCATENATE("&lt;01.01.",W$10,""))),0)</f>
        <v/>
      </c>
      <c r="X31" s="116">
        <f>IF($C31="CAPEX - 1szt JB",IF($M31="szt",SUMIFS(Kosztorys!$F:$F,Kosztorys!$D:$D,$B31,Kosztorys!$I:$I,CONCATENATE("&lt;01.01.",Y$10,""))-SUMIFS(Kosztorys!$F:$F,Kosztorys!$D:$D,$B31,Kosztorys!$I:$I,CONCATENATE("&lt;01.01.",X$10,"")),COUNTIFS(Kosztorys!$D:$D,$B31,Kosztorys!$I:$I,CONCATENATE("&lt;01.01.",Y$10,""))-COUNTIFS(Kosztorys!$D:$D,$B31,Kosztorys!$I:$I,CONCATENATE("&lt;01.01.",X$10,""))),0)</f>
        <v/>
      </c>
      <c r="Y31" s="116">
        <f>IF($C31="CAPEX - 1szt JB",IF($M31="szt",SUMIFS(Kosztorys!$F:$F,Kosztorys!$D:$D,$B31,Kosztorys!$I:$I,CONCATENATE("&lt;01.01.",Z$10,""))-SUMIFS(Kosztorys!$F:$F,Kosztorys!$D:$D,$B31,Kosztorys!$I:$I,CONCATENATE("&lt;01.01.",Y$10,"")),COUNTIFS(Kosztorys!$D:$D,$B31,Kosztorys!$I:$I,CONCATENATE("&lt;01.01.",Z$10,""))-COUNTIFS(Kosztorys!$D:$D,$B31,Kosztorys!$I:$I,CONCATENATE("&lt;01.01.",Y$10,""))),0)</f>
        <v/>
      </c>
      <c r="Z31" s="116">
        <f>IF($C31="CAPEX - 1szt JB",IF($M31="szt",SUMIFS(Kosztorys!$F:$F,Kosztorys!$D:$D,$B31,Kosztorys!$I:$I,CONCATENATE("&lt;01.01.",AA$10,""))-SUMIFS(Kosztorys!$F:$F,Kosztorys!$D:$D,$B31,Kosztorys!$I:$I,CONCATENATE("&lt;01.01.",Z$10,"")),COUNTIFS(Kosztorys!$D:$D,$B31,Kosztorys!$I:$I,CONCATENATE("&lt;01.01.",AA$10,""))-COUNTIFS(Kosztorys!$D:$D,$B31,Kosztorys!$I:$I,CONCATENATE("&lt;01.01.",Z$10,""))),0)</f>
        <v/>
      </c>
      <c r="AA31" s="116">
        <f>IF($C31="CAPEX - 1szt JB",IF($M31="szt",SUMIFS(Kosztorys!$F:$F,Kosztorys!$D:$D,$B31,Kosztorys!$I:$I,CONCATENATE("&lt;01.01.",AB$10,""))-SUMIFS(Kosztorys!$F:$F,Kosztorys!$D:$D,$B31,Kosztorys!$I:$I,CONCATENATE("&lt;01.01.",AA$10,"")),COUNTIFS(Kosztorys!$D:$D,$B31,Kosztorys!$I:$I,CONCATENATE("&lt;01.01.",AB$10,""))-COUNTIFS(Kosztorys!$D:$D,$B31,Kosztorys!$I:$I,CONCATENATE("&lt;01.01.",AA$10,""))),0)</f>
        <v/>
      </c>
      <c r="AB31" s="116">
        <f>IF($C31="CAPEX - 1szt JB",IF($M31="szt",SUMIFS(Kosztorys!$F:$F,Kosztorys!$D:$D,$B31,Kosztorys!$I:$I,CONCATENATE("&lt;01.01.",AC$10,""))-SUMIFS(Kosztorys!$F:$F,Kosztorys!$D:$D,$B31,Kosztorys!$I:$I,CONCATENATE("&lt;01.01.",AB$10,"")),COUNTIFS(Kosztorys!$D:$D,$B31,Kosztorys!$I:$I,CONCATENATE("&lt;01.01.",AC$10,""))-COUNTIFS(Kosztorys!$D:$D,$B31,Kosztorys!$I:$I,CONCATENATE("&lt;01.01.",AB$10,""))),0)</f>
        <v/>
      </c>
      <c r="AC31" s="116">
        <f>IF($C31="CAPEX - 1szt JB",IF($M31="szt",SUMIFS(Kosztorys!$F:$F,Kosztorys!$D:$D,$B31,Kosztorys!$I:$I,CONCATENATE("&lt;01.01.",AD$10,""))-SUMIFS(Kosztorys!$F:$F,Kosztorys!$D:$D,$B31,Kosztorys!$I:$I,CONCATENATE("&lt;01.01.",AC$10,"")),COUNTIFS(Kosztorys!$D:$D,$B31,Kosztorys!$I:$I,CONCATENATE("&lt;01.01.",AD$10,""))-COUNTIFS(Kosztorys!$D:$D,$B31,Kosztorys!$I:$I,CONCATENATE("&lt;01.01.",AC$10,""))),0)</f>
        <v/>
      </c>
      <c r="AD31" s="116">
        <f>IF($C31="CAPEX - 1szt JB",IF($M31="szt",SUMIFS(Kosztorys!$F:$F,Kosztorys!$D:$D,$B31,Kosztorys!$I:$I,CONCATENATE("&lt;01.01.",AE$10,""))-SUMIFS(Kosztorys!$F:$F,Kosztorys!$D:$D,$B31,Kosztorys!$I:$I,CONCATENATE("&lt;01.01.",AD$10,"")),COUNTIFS(Kosztorys!$D:$D,$B31,Kosztorys!$I:$I,CONCATENATE("&lt;01.01.",AE$10,""))-COUNTIFS(Kosztorys!$D:$D,$B31,Kosztorys!$I:$I,CONCATENATE("&lt;01.01.",AD$10,""))),0)</f>
        <v/>
      </c>
      <c r="AE31" s="116">
        <f>IF($C31="CAPEX - 1szt JB",IF($M31="szt",SUMIFS(Kosztorys!$F:$F,Kosztorys!$D:$D,$B31,Kosztorys!$I:$I,CONCATENATE("&lt;01.01.",AF$10,""))-SUMIFS(Kosztorys!$F:$F,Kosztorys!$D:$D,$B31,Kosztorys!$I:$I,CONCATENATE("&lt;01.01.",AE$10,"")),COUNTIFS(Kosztorys!$D:$D,$B31,Kosztorys!$I:$I,CONCATENATE("&lt;01.01.",AF$10,""))-COUNTIFS(Kosztorys!$D:$D,$B31,Kosztorys!$I:$I,CONCATENATE("&lt;01.01.",AE$10,""))),0)</f>
        <v/>
      </c>
      <c r="AF31" s="116">
        <f>IF($C31="CAPEX - 1szt JB",IF($M31="szt",SUMIFS(Kosztorys!$F:$F,Kosztorys!$D:$D,$B31,Kosztorys!$I:$I,CONCATENATE("&lt;01.01.",AG$10,""))-SUMIFS(Kosztorys!$F:$F,Kosztorys!$D:$D,$B31,Kosztorys!$I:$I,CONCATENATE("&lt;01.01.",AF$10,"")),COUNTIFS(Kosztorys!$D:$D,$B31,Kosztorys!$I:$I,CONCATENATE("&lt;01.01.",AG$10,""))-COUNTIFS(Kosztorys!$D:$D,$B31,Kosztorys!$I:$I,CONCATENATE("&lt;01.01.",AF$10,""))),0)</f>
        <v/>
      </c>
      <c r="AG31" s="116">
        <f>IF($C31="CAPEX - 1szt JB",IF($M31="szt",SUMIFS(Kosztorys!$F:$F,Kosztorys!$D:$D,$B31,Kosztorys!$I:$I,CONCATENATE("&lt;01.01.",AH$10,""))-SUMIFS(Kosztorys!$F:$F,Kosztorys!$D:$D,$B31,Kosztorys!$I:$I,CONCATENATE("&lt;01.01.",AG$10,"")),COUNTIFS(Kosztorys!$D:$D,$B31,Kosztorys!$I:$I,CONCATENATE("&lt;01.01.",AH$10,""))-COUNTIFS(Kosztorys!$D:$D,$B31,Kosztorys!$I:$I,CONCATENATE("&lt;01.01.",AG$10,""))),0)</f>
        <v/>
      </c>
      <c r="AH31" s="116">
        <f>IF($C31="CAPEX - 1szt JB",IF($M31="szt",SUMIFS(Kosztorys!$F:$F,Kosztorys!$D:$D,$B31,Kosztorys!$I:$I,CONCATENATE("&lt;01.01.",AI$10,""))-SUMIFS(Kosztorys!$F:$F,Kosztorys!$D:$D,$B31,Kosztorys!$I:$I,CONCATENATE("&lt;01.01.",AH$10,"")),COUNTIFS(Kosztorys!$D:$D,$B31,Kosztorys!$I:$I,CONCATENATE("&lt;01.01.",AI$10,""))-COUNTIFS(Kosztorys!$D:$D,$B31,Kosztorys!$I:$I,CONCATENATE("&lt;01.01.",AH$10,""))),0)</f>
        <v/>
      </c>
      <c r="AI31" s="116">
        <f>IF($C31="CAPEX - 1szt JB",IF($M31="szt",SUMIFS(Kosztorys!$F:$F,Kosztorys!$D:$D,$B31,Kosztorys!$I:$I,CONCATENATE("&lt;01.01.",AJ$10,""))-SUMIFS(Kosztorys!$F:$F,Kosztorys!$D:$D,$B31,Kosztorys!$I:$I,CONCATENATE("&lt;01.01.",AI$10,"")),COUNTIFS(Kosztorys!$D:$D,$B31,Kosztorys!$I:$I,CONCATENATE("&lt;01.01.",AJ$10,""))-COUNTIFS(Kosztorys!$D:$D,$B31,Kosztorys!$I:$I,CONCATENATE("&lt;01.01.",AI$10,""))),0)</f>
        <v/>
      </c>
      <c r="AJ31" s="116">
        <f>IF(C31="CAPEX - 1szt JB",IF(SUM(T31:AI31)=IF(ISERROR(VLOOKUP(B31,JB_tabela,MATCH(AJ$9,JB_menu,0)-1,FALSE())),,VLOOKUP(B31,JB_tabela,MATCH(AJ$9,JB_menu,0)-1,FALSE())),"OK","nie zgadza się liczba użytych JB"),"OK-ND")</f>
        <v/>
      </c>
      <c r="AM31" s="41">
        <f>IFERROR("_" &amp; VLOOKUP($B31,#REF!,1,FALSE()),#REF!)</f>
        <v/>
      </c>
      <c r="AN31" s="41">
        <f>IF($C31="CAPEX - Długość 1m",SUMIFS(Kosztorys!$F:$F,Kosztorys!$D:$D,$B31,Kosztorys!$I:$I,CONCATENATE("&lt;31.12.",AN$10,""))-SUMIFS(Kosztorys!$F:$F,Kosztorys!$D:$D,$B31,Kosztorys!$I:$I,CONCATENATE("&lt;31.12.",AM$10,"")),"x")</f>
        <v/>
      </c>
      <c r="AO31" s="41">
        <f>IF($C31="CAPEX - Długość 1m",SUMIFS(Kosztorys!$F:$F,Kosztorys!$D:$D,$B31,Kosztorys!$I:$I,CONCATENATE("&lt;31.12.",AO$10,""))-SUMIFS(Kosztorys!$F:$F,Kosztorys!$D:$D,$B31,Kosztorys!$I:$I,CONCATENATE("&lt;31.12.",AN$10,"")),"x")</f>
        <v/>
      </c>
      <c r="AP31" s="41">
        <f>IF($C31="CAPEX - Długość 1m",SUMIFS(Kosztorys!$F:$F,Kosztorys!$D:$D,$B31,Kosztorys!$I:$I,CONCATENATE("&lt;31.12.",AP$10,""))-SUMIFS(Kosztorys!$F:$F,Kosztorys!$D:$D,$B31,Kosztorys!$I:$I,CONCATENATE("&lt;31.12.",AO$10,"")),"x")</f>
        <v/>
      </c>
      <c r="AQ31" s="41">
        <f>IF($C31="CAPEX - Długość 1m",SUMIFS(Kosztorys!$F:$F,Kosztorys!$D:$D,$B31,Kosztorys!$I:$I,CONCATENATE("&lt;31.12.",AQ$10,""))-SUMIFS(Kosztorys!$F:$F,Kosztorys!$D:$D,$B31,Kosztorys!$I:$I,CONCATENATE("&lt;31.12.",AP$10,"")),"x")</f>
        <v/>
      </c>
      <c r="AR31" s="41">
        <f>IF($C31="CAPEX - Długość 1m",SUMIFS(Kosztorys!$F:$F,Kosztorys!$D:$D,$B31,Kosztorys!$I:$I,CONCATENATE("&lt;31.12.",AR$10,""))-SUMIFS(Kosztorys!$F:$F,Kosztorys!$D:$D,$B31,Kosztorys!$I:$I,CONCATENATE("&lt;31.12.",AQ$10,"")),"x")</f>
        <v/>
      </c>
      <c r="AS31" s="41">
        <f>IF($C31="CAPEX - Długość 1m",SUMIFS(Kosztorys!$F:$F,Kosztorys!$D:$D,$B31,Kosztorys!$I:$I,CONCATENATE("&lt;31.12.",AS$10,""))-SUMIFS(Kosztorys!$F:$F,Kosztorys!$D:$D,$B31,Kosztorys!$I:$I,CONCATENATE("&lt;31.12.",AR$10,"")),"x")</f>
        <v/>
      </c>
      <c r="AT31" s="41">
        <f>IF($C31="CAPEX - Długość 1m",SUMIFS(Kosztorys!$F:$F,Kosztorys!$D:$D,$B31,Kosztorys!$I:$I,CONCATENATE("&lt;31.12.",AT$10,""))-SUMIFS(Kosztorys!$F:$F,Kosztorys!$D:$D,$B31,Kosztorys!$I:$I,CONCATENATE("&lt;31.12.",AS$10,"")),"x")</f>
        <v/>
      </c>
      <c r="AU31" s="41">
        <f>IF($C31="CAPEX - Długość 1m",SUMIFS(Kosztorys!$F:$F,Kosztorys!$D:$D,$B31,Kosztorys!$I:$I,CONCATENATE("&lt;31.12.",AU$10,""))-SUMIFS(Kosztorys!$F:$F,Kosztorys!$D:$D,$B31,Kosztorys!$I:$I,CONCATENATE("&lt;31.12.",AT$10,"")),"x")</f>
        <v/>
      </c>
      <c r="AV31" s="41">
        <f>IF($C31="CAPEX - Długość 1m",SUMIFS(Kosztorys!$F:$F,Kosztorys!$D:$D,$B31,Kosztorys!$I:$I,CONCATENATE("&lt;31.12.",AV$10,""))-SUMIFS(Kosztorys!$F:$F,Kosztorys!$D:$D,$B31,Kosztorys!$I:$I,CONCATENATE("&lt;31.12.",AU$10,"")),"x")</f>
        <v/>
      </c>
      <c r="AW31" s="41">
        <f>IF($C31="CAPEX - Długość 1m",SUMIFS(Kosztorys!$F:$F,Kosztorys!$D:$D,$B31,Kosztorys!$I:$I,CONCATENATE("&lt;31.12.",AW$10,""))-SUMIFS(Kosztorys!$F:$F,Kosztorys!$D:$D,$B31,Kosztorys!$I:$I,CONCATENATE("&lt;31.12.",AV$10,"")),"x")</f>
        <v/>
      </c>
      <c r="AX31" s="41">
        <f>IF($C31="CAPEX - Długość 1m",SUMIFS(Kosztorys!$F:$F,Kosztorys!$D:$D,$B31,Kosztorys!$I:$I,CONCATENATE("&lt;31.12.",AX$10,""))-SUMIFS(Kosztorys!$F:$F,Kosztorys!$D:$D,$B31,Kosztorys!$I:$I,CONCATENATE("&lt;31.12.",AW$10,"")),"x")</f>
        <v/>
      </c>
      <c r="AY31" s="41">
        <f>IF($C31="CAPEX - Długość 1m",SUMIFS(Kosztorys!$F:$F,Kosztorys!$D:$D,$B31,Kosztorys!$I:$I,CONCATENATE("&lt;31.12.",AY$10,""))-SUMIFS(Kosztorys!$F:$F,Kosztorys!$D:$D,$B31,Kosztorys!$I:$I,CONCATENATE("&lt;31.12.",AX$10,"")),"x")</f>
        <v/>
      </c>
      <c r="AZ31" s="41">
        <f>IF($C31="CAPEX - Długość 1m",SUMIFS(Kosztorys!$F:$F,Kosztorys!$D:$D,$B31,Kosztorys!$I:$I,CONCATENATE("&lt;31.12.",AZ$10,""))-SUMIFS(Kosztorys!$F:$F,Kosztorys!$D:$D,$B31,Kosztorys!$I:$I,CONCATENATE("&lt;31.12.",AY$10,"")),"x")</f>
        <v/>
      </c>
      <c r="BA31" s="41">
        <f>IF($C31="CAPEX - Długość 1m",SUMIFS(Kosztorys!$F:$F,Kosztorys!$D:$D,$B31,Kosztorys!$I:$I,CONCATENATE("&lt;31.12.",BA$10,""))-SUMIFS(Kosztorys!$F:$F,Kosztorys!$D:$D,$B31,Kosztorys!$I:$I,CONCATENATE("&lt;31.12.",AZ$10,"")),"x")</f>
        <v/>
      </c>
      <c r="BB31" s="41">
        <f>IF($C31="CAPEX - Długość 1m",SUMIFS(Kosztorys!$F:$F,Kosztorys!$D:$D,$B31,Kosztorys!$I:$I,CONCATENATE("&lt;31.12.",BB$10,""))-SUMIFS(Kosztorys!$F:$F,Kosztorys!$D:$D,$B31,Kosztorys!$I:$I,CONCATENATE("&lt;31.12.",BA$10,"")),"x")</f>
        <v/>
      </c>
      <c r="BC31" s="41">
        <f>IF($C31="CAPEX - Długość 1m",SUMIFS(Kosztorys!$F:$F,Kosztorys!$D:$D,$B31,Kosztorys!$I:$I,CONCATENATE("&lt;31.12.",BC$10,""))-SUMIFS(Kosztorys!$F:$F,Kosztorys!$D:$D,$B31,Kosztorys!$I:$I,CONCATENATE("&lt;31.12.",BB$10,"")),"x")</f>
        <v/>
      </c>
      <c r="BD31" s="41">
        <f>IF(C31="CAPEX - Długość 1m",IF(SUM(AN31:BC31)=IF(ISERROR(VLOOKUP(B31,JB_tabela,MATCH(BD$9,JB_menu,0)-1,FALSE())),,VLOOKUP(B31,JB_tabela,MATCH(BD$9,JB_menu,0)-1,FALSE())),"OK","nie zgadza się liczba użytych JB"),"OK-ND")</f>
        <v/>
      </c>
      <c r="BH31" s="41">
        <f>IF($C31="OPEX - Koszt 1szt/rok",IF($M31="szt",SUMIFS(Kosztorys!$F:$F,Kosztorys!$D:$D,$B31,Kosztorys!$I:$I,CONCATENATE("&lt;01.01.",BH$10,""))+(SUMIFS(Kosztorys!$F:$F,Kosztorys!$D:$D,$B31,Kosztorys!$I:$I,CONCATENATE("&lt;=31.03.",BH$10,""))-SUMIFS(Kosztorys!$F:$F,Kosztorys!$D:$D,$B31,Kosztorys!$I:$I,CONCATENATE("&lt;=31.12.",BG$10,"")))*0.75+(SUMIFS(Kosztorys!$F:$F,Kosztorys!$D:$D,$B31,Kosztorys!$I:$I,CONCATENATE("&lt;=30.06.",BH$10,""))-SUMIFS(Kosztorys!$F:$F,Kosztorys!$D:$D,$B31,Kosztorys!$I:$I,CONCATENATE("&lt;=31.03.",BH$10,"")))*0.5+(SUMIFS(Kosztorys!$F:$F,Kosztorys!$D:$D,$B31,Kosztorys!$I:$I,CONCATENATE("&lt;=30.09.",BH$10,""))-SUMIFS(Kosztorys!$F:$F,Kosztorys!$D:$D,$B31,Kosztorys!$I:$I,CONCATENATE("&lt;=30.06.",BH$10,"")))*0.25,"nic"),0)</f>
        <v/>
      </c>
      <c r="BI31" s="41">
        <f>IF($C31="OPEX - Koszt 1szt/rok",IF($M31="szt",SUMIFS(Kosztorys!$F:$F,Kosztorys!$D:$D,$B31,Kosztorys!$I:$I,CONCATENATE("&lt;01.01.",BI$10,""))+(SUMIFS(Kosztorys!$F:$F,Kosztorys!$D:$D,$B31,Kosztorys!$I:$I,CONCATENATE("&lt;=31.03.",BI$10,""))-SUMIFS(Kosztorys!$F:$F,Kosztorys!$D:$D,$B31,Kosztorys!$I:$I,CONCATENATE("&lt;=31.12.",BH$10,"")))*0.75+(SUMIFS(Kosztorys!$F:$F,Kosztorys!$D:$D,$B31,Kosztorys!$I:$I,CONCATENATE("&lt;=30.06.",BI$10,""))-SUMIFS(Kosztorys!$F:$F,Kosztorys!$D:$D,$B31,Kosztorys!$I:$I,CONCATENATE("&lt;=31.03.",BI$10,"")))*0.5+(SUMIFS(Kosztorys!$F:$F,Kosztorys!$D:$D,$B31,Kosztorys!$I:$I,CONCATENATE("&lt;=30.09.",BI$10,""))-SUMIFS(Kosztorys!$F:$F,Kosztorys!$D:$D,$B31,Kosztorys!$I:$I,CONCATENATE("&lt;=30.06.",BI$10,"")))*0.25,"nic"),0)</f>
        <v/>
      </c>
      <c r="BJ31" s="41">
        <f>IF($C31="OPEX - Koszt 1szt/rok",IF($M31="szt",SUMIFS(Kosztorys!$F:$F,Kosztorys!$D:$D,$B31,Kosztorys!$I:$I,CONCATENATE("&lt;01.01.",BJ$10,""))+(SUMIFS(Kosztorys!$F:$F,Kosztorys!$D:$D,$B31,Kosztorys!$I:$I,CONCATENATE("&lt;=31.03.",BJ$10,""))-SUMIFS(Kosztorys!$F:$F,Kosztorys!$D:$D,$B31,Kosztorys!$I:$I,CONCATENATE("&lt;=31.12.",BI$10,"")))*0.75+(SUMIFS(Kosztorys!$F:$F,Kosztorys!$D:$D,$B31,Kosztorys!$I:$I,CONCATENATE("&lt;=30.06.",BJ$10,""))-SUMIFS(Kosztorys!$F:$F,Kosztorys!$D:$D,$B31,Kosztorys!$I:$I,CONCATENATE("&lt;=31.03.",BJ$10,"")))*0.5+(SUMIFS(Kosztorys!$F:$F,Kosztorys!$D:$D,$B31,Kosztorys!$I:$I,CONCATENATE("&lt;=30.09.",BJ$10,""))-SUMIFS(Kosztorys!$F:$F,Kosztorys!$D:$D,$B31,Kosztorys!$I:$I,CONCATENATE("&lt;=30.06.",BJ$10,"")))*0.25,"nic"),0)</f>
        <v/>
      </c>
      <c r="BK31" s="41">
        <f>IF($C31="OPEX - Koszt 1szt/rok",IF($M31="szt",SUMIFS(Kosztorys!$F:$F,Kosztorys!$D:$D,$B31,Kosztorys!$I:$I,CONCATENATE("&lt;01.01.",BK$10,""))+(SUMIFS(Kosztorys!$F:$F,Kosztorys!$D:$D,$B31,Kosztorys!$I:$I,CONCATENATE("&lt;=31.03.",BK$10,""))-SUMIFS(Kosztorys!$F:$F,Kosztorys!$D:$D,$B31,Kosztorys!$I:$I,CONCATENATE("&lt;=31.12.",BJ$10,"")))*0.75+(SUMIFS(Kosztorys!$F:$F,Kosztorys!$D:$D,$B31,Kosztorys!$I:$I,CONCATENATE("&lt;=30.06.",BK$10,""))-SUMIFS(Kosztorys!$F:$F,Kosztorys!$D:$D,$B31,Kosztorys!$I:$I,CONCATENATE("&lt;=31.03.",BK$10,"")))*0.5+(SUMIFS(Kosztorys!$F:$F,Kosztorys!$D:$D,$B31,Kosztorys!$I:$I,CONCATENATE("&lt;=30.09.",BK$10,""))-SUMIFS(Kosztorys!$F:$F,Kosztorys!$D:$D,$B31,Kosztorys!$I:$I,CONCATENATE("&lt;=30.06.",BK$10,"")))*0.25,"nic"),0)</f>
        <v/>
      </c>
      <c r="BL31" s="41">
        <f>IF($C31="OPEX - Koszt 1szt/rok",IF($M31="szt",SUMIFS(Kosztorys!$F:$F,Kosztorys!$D:$D,$B31,Kosztorys!$I:$I,CONCATENATE("&lt;01.01.",BL$10,""))+(SUMIFS(Kosztorys!$F:$F,Kosztorys!$D:$D,$B31,Kosztorys!$I:$I,CONCATENATE("&lt;=31.03.",BL$10,""))-SUMIFS(Kosztorys!$F:$F,Kosztorys!$D:$D,$B31,Kosztorys!$I:$I,CONCATENATE("&lt;=31.12.",BK$10,"")))*0.75+(SUMIFS(Kosztorys!$F:$F,Kosztorys!$D:$D,$B31,Kosztorys!$I:$I,CONCATENATE("&lt;=30.06.",BL$10,""))-SUMIFS(Kosztorys!$F:$F,Kosztorys!$D:$D,$B31,Kosztorys!$I:$I,CONCATENATE("&lt;=31.03.",BL$10,"")))*0.5+(SUMIFS(Kosztorys!$F:$F,Kosztorys!$D:$D,$B31,Kosztorys!$I:$I,CONCATENATE("&lt;=30.09.",BL$10,""))-SUMIFS(Kosztorys!$F:$F,Kosztorys!$D:$D,$B31,Kosztorys!$I:$I,CONCATENATE("&lt;=30.06.",BL$10,"")))*0.25,"nic"),0)</f>
        <v/>
      </c>
      <c r="BM31" s="41">
        <f>IF($C31="OPEX - Koszt 1szt/rok",IF($M31="szt",SUMIFS(Kosztorys!$F:$F,Kosztorys!$D:$D,$B31,Kosztorys!$I:$I,CONCATENATE("&lt;01.01.",BM$10,""))+(SUMIFS(Kosztorys!$F:$F,Kosztorys!$D:$D,$B31,Kosztorys!$I:$I,CONCATENATE("&lt;=31.03.",BM$10,""))-SUMIFS(Kosztorys!$F:$F,Kosztorys!$D:$D,$B31,Kosztorys!$I:$I,CONCATENATE("&lt;=31.12.",BL$10,"")))*0.75+(SUMIFS(Kosztorys!$F:$F,Kosztorys!$D:$D,$B31,Kosztorys!$I:$I,CONCATENATE("&lt;=30.06.",BM$10,""))-SUMIFS(Kosztorys!$F:$F,Kosztorys!$D:$D,$B31,Kosztorys!$I:$I,CONCATENATE("&lt;=31.03.",BM$10,"")))*0.5+(SUMIFS(Kosztorys!$F:$F,Kosztorys!$D:$D,$B31,Kosztorys!$I:$I,CONCATENATE("&lt;=30.09.",BM$10,""))-SUMIFS(Kosztorys!$F:$F,Kosztorys!$D:$D,$B31,Kosztorys!$I:$I,CONCATENATE("&lt;=30.06.",BM$10,"")))*0.25,"nic"),0)</f>
        <v/>
      </c>
      <c r="BN31" s="41">
        <f>IF($C31="OPEX - Koszt 1szt/rok",IF($M31="szt",SUMIFS(Kosztorys!$F:$F,Kosztorys!$D:$D,$B31,Kosztorys!$I:$I,CONCATENATE("&lt;01.01.",BN$10,""))+(SUMIFS(Kosztorys!$F:$F,Kosztorys!$D:$D,$B31,Kosztorys!$I:$I,CONCATENATE("&lt;=31.03.",BN$10,""))-SUMIFS(Kosztorys!$F:$F,Kosztorys!$D:$D,$B31,Kosztorys!$I:$I,CONCATENATE("&lt;=31.12.",BM$10,"")))*0.75+(SUMIFS(Kosztorys!$F:$F,Kosztorys!$D:$D,$B31,Kosztorys!$I:$I,CONCATENATE("&lt;=30.06.",BN$10,""))-SUMIFS(Kosztorys!$F:$F,Kosztorys!$D:$D,$B31,Kosztorys!$I:$I,CONCATENATE("&lt;=31.03.",BN$10,"")))*0.5+(SUMIFS(Kosztorys!$F:$F,Kosztorys!$D:$D,$B31,Kosztorys!$I:$I,CONCATENATE("&lt;=30.09.",BN$10,""))-SUMIFS(Kosztorys!$F:$F,Kosztorys!$D:$D,$B31,Kosztorys!$I:$I,CONCATENATE("&lt;=30.06.",BN$10,"")))*0.25,"nic"),0)</f>
        <v/>
      </c>
      <c r="BO31" s="41">
        <f>IF($C31="OPEX - Koszt 1szt/rok",IF($M31="szt",SUMIFS(Kosztorys!$F:$F,Kosztorys!$D:$D,$B31,Kosztorys!$I:$I,CONCATENATE("&lt;01.01.",BO$10,""))+(SUMIFS(Kosztorys!$F:$F,Kosztorys!$D:$D,$B31,Kosztorys!$I:$I,CONCATENATE("&lt;=31.03.",BO$10,""))-SUMIFS(Kosztorys!$F:$F,Kosztorys!$D:$D,$B31,Kosztorys!$I:$I,CONCATENATE("&lt;=31.12.",BN$10,"")))*0.75+(SUMIFS(Kosztorys!$F:$F,Kosztorys!$D:$D,$B31,Kosztorys!$I:$I,CONCATENATE("&lt;=30.06.",BO$10,""))-SUMIFS(Kosztorys!$F:$F,Kosztorys!$D:$D,$B31,Kosztorys!$I:$I,CONCATENATE("&lt;=31.03.",BO$10,"")))*0.5+(SUMIFS(Kosztorys!$F:$F,Kosztorys!$D:$D,$B31,Kosztorys!$I:$I,CONCATENATE("&lt;=30.09.",BO$10,""))-SUMIFS(Kosztorys!$F:$F,Kosztorys!$D:$D,$B31,Kosztorys!$I:$I,CONCATENATE("&lt;=30.06.",BO$10,"")))*0.25,"nic"),0)</f>
        <v/>
      </c>
      <c r="BP31" s="41">
        <f>IF($C31="OPEX - Koszt 1szt/rok",IF($M31="szt",SUMIFS(Kosztorys!$F:$F,Kosztorys!$D:$D,$B31,Kosztorys!$I:$I,CONCATENATE("&lt;01.01.",BP$10,""))+(SUMIFS(Kosztorys!$F:$F,Kosztorys!$D:$D,$B31,Kosztorys!$I:$I,CONCATENATE("&lt;=31.03.",BP$10,""))-SUMIFS(Kosztorys!$F:$F,Kosztorys!$D:$D,$B31,Kosztorys!$I:$I,CONCATENATE("&lt;=31.12.",BO$10,"")))*0.75+(SUMIFS(Kosztorys!$F:$F,Kosztorys!$D:$D,$B31,Kosztorys!$I:$I,CONCATENATE("&lt;=30.06.",BP$10,""))-SUMIFS(Kosztorys!$F:$F,Kosztorys!$D:$D,$B31,Kosztorys!$I:$I,CONCATENATE("&lt;=31.03.",BP$10,"")))*0.5+(SUMIFS(Kosztorys!$F:$F,Kosztorys!$D:$D,$B31,Kosztorys!$I:$I,CONCATENATE("&lt;=30.09.",BP$10,""))-SUMIFS(Kosztorys!$F:$F,Kosztorys!$D:$D,$B31,Kosztorys!$I:$I,CONCATENATE("&lt;=30.06.",BP$10,"")))*0.25,"nic"),0)</f>
        <v/>
      </c>
      <c r="BQ31" s="41">
        <f>IF($C31="OPEX - Koszt 1szt/rok",IF($M31="szt",SUMIFS(Kosztorys!$F:$F,Kosztorys!$D:$D,$B31,Kosztorys!$I:$I,CONCATENATE("&lt;01.01.",BQ$10,""))+(SUMIFS(Kosztorys!$F:$F,Kosztorys!$D:$D,$B31,Kosztorys!$I:$I,CONCATENATE("&lt;=31.03.",BQ$10,""))-SUMIFS(Kosztorys!$F:$F,Kosztorys!$D:$D,$B31,Kosztorys!$I:$I,CONCATENATE("&lt;=31.12.",BP$10,"")))*0.75+(SUMIFS(Kosztorys!$F:$F,Kosztorys!$D:$D,$B31,Kosztorys!$I:$I,CONCATENATE("&lt;=30.06.",BQ$10,""))-SUMIFS(Kosztorys!$F:$F,Kosztorys!$D:$D,$B31,Kosztorys!$I:$I,CONCATENATE("&lt;=31.03.",BQ$10,"")))*0.5+(SUMIFS(Kosztorys!$F:$F,Kosztorys!$D:$D,$B31,Kosztorys!$I:$I,CONCATENATE("&lt;=30.09.",BQ$10,""))-SUMIFS(Kosztorys!$F:$F,Kosztorys!$D:$D,$B31,Kosztorys!$I:$I,CONCATENATE("&lt;=30.06.",BQ$10,"")))*0.25,"nic"),0)</f>
        <v/>
      </c>
      <c r="BR31" s="41">
        <f>IF($C31="OPEX - Koszt 1szt/rok",IF($M31="szt",SUMIFS(Kosztorys!$F:$F,Kosztorys!$D:$D,$B31,Kosztorys!$I:$I,CONCATENATE("&lt;01.01.",BR$10,""))+(SUMIFS(Kosztorys!$F:$F,Kosztorys!$D:$D,$B31,Kosztorys!$I:$I,CONCATENATE("&lt;=31.03.",BR$10,""))-SUMIFS(Kosztorys!$F:$F,Kosztorys!$D:$D,$B31,Kosztorys!$I:$I,CONCATENATE("&lt;=31.12.",BQ$10,"")))*0.75+(SUMIFS(Kosztorys!$F:$F,Kosztorys!$D:$D,$B31,Kosztorys!$I:$I,CONCATENATE("&lt;=30.06.",BR$10,""))-SUMIFS(Kosztorys!$F:$F,Kosztorys!$D:$D,$B31,Kosztorys!$I:$I,CONCATENATE("&lt;=31.03.",BR$10,"")))*0.5+(SUMIFS(Kosztorys!$F:$F,Kosztorys!$D:$D,$B31,Kosztorys!$I:$I,CONCATENATE("&lt;=30.09.",BR$10,""))-SUMIFS(Kosztorys!$F:$F,Kosztorys!$D:$D,$B31,Kosztorys!$I:$I,CONCATENATE("&lt;=30.06.",BR$10,"")))*0.25,"nic"),0)</f>
        <v/>
      </c>
      <c r="BS31" s="41">
        <f>IF($C31="OPEX - Koszt 1szt/rok",IF($M31="szt",SUMIFS(Kosztorys!$F:$F,Kosztorys!$D:$D,$B31,Kosztorys!$I:$I,CONCATENATE("&lt;01.01.",BS$10,""))+(SUMIFS(Kosztorys!$F:$F,Kosztorys!$D:$D,$B31,Kosztorys!$I:$I,CONCATENATE("&lt;=31.03.",BS$10,""))-SUMIFS(Kosztorys!$F:$F,Kosztorys!$D:$D,$B31,Kosztorys!$I:$I,CONCATENATE("&lt;=31.12.",BR$10,"")))*0.75+(SUMIFS(Kosztorys!$F:$F,Kosztorys!$D:$D,$B31,Kosztorys!$I:$I,CONCATENATE("&lt;=30.06.",BS$10,""))-SUMIFS(Kosztorys!$F:$F,Kosztorys!$D:$D,$B31,Kosztorys!$I:$I,CONCATENATE("&lt;=31.03.",BS$10,"")))*0.5+(SUMIFS(Kosztorys!$F:$F,Kosztorys!$D:$D,$B31,Kosztorys!$I:$I,CONCATENATE("&lt;=30.09.",BS$10,""))-SUMIFS(Kosztorys!$F:$F,Kosztorys!$D:$D,$B31,Kosztorys!$I:$I,CONCATENATE("&lt;=30.06.",BS$10,"")))*0.25,"nic"),0)</f>
        <v/>
      </c>
      <c r="BT31" s="41">
        <f>IF($C31="OPEX - Koszt 1szt/rok",IF($M31="szt",SUMIFS(Kosztorys!$F:$F,Kosztorys!$D:$D,$B31,Kosztorys!$I:$I,CONCATENATE("&lt;01.01.",BT$10,""))+(SUMIFS(Kosztorys!$F:$F,Kosztorys!$D:$D,$B31,Kosztorys!$I:$I,CONCATENATE("&lt;=31.03.",BT$10,""))-SUMIFS(Kosztorys!$F:$F,Kosztorys!$D:$D,$B31,Kosztorys!$I:$I,CONCATENATE("&lt;=31.12.",BS$10,"")))*0.75+(SUMIFS(Kosztorys!$F:$F,Kosztorys!$D:$D,$B31,Kosztorys!$I:$I,CONCATENATE("&lt;=30.06.",BT$10,""))-SUMIFS(Kosztorys!$F:$F,Kosztorys!$D:$D,$B31,Kosztorys!$I:$I,CONCATENATE("&lt;=31.03.",BT$10,"")))*0.5+(SUMIFS(Kosztorys!$F:$F,Kosztorys!$D:$D,$B31,Kosztorys!$I:$I,CONCATENATE("&lt;=30.09.",BT$10,""))-SUMIFS(Kosztorys!$F:$F,Kosztorys!$D:$D,$B31,Kosztorys!$I:$I,CONCATENATE("&lt;=30.06.",BT$10,"")))*0.25,"nic"),0)</f>
        <v/>
      </c>
      <c r="BU31" s="41">
        <f>IF($C31="OPEX - Koszt 1szt/rok",IF($M31="szt",SUMIFS(Kosztorys!$F:$F,Kosztorys!$D:$D,$B31,Kosztorys!$I:$I,CONCATENATE("&lt;01.01.",BU$10,""))+(SUMIFS(Kosztorys!$F:$F,Kosztorys!$D:$D,$B31,Kosztorys!$I:$I,CONCATENATE("&lt;=31.03.",BU$10,""))-SUMIFS(Kosztorys!$F:$F,Kosztorys!$D:$D,$B31,Kosztorys!$I:$I,CONCATENATE("&lt;=31.12.",BT$10,"")))*0.75+(SUMIFS(Kosztorys!$F:$F,Kosztorys!$D:$D,$B31,Kosztorys!$I:$I,CONCATENATE("&lt;=30.06.",BU$10,""))-SUMIFS(Kosztorys!$F:$F,Kosztorys!$D:$D,$B31,Kosztorys!$I:$I,CONCATENATE("&lt;=31.03.",BU$10,"")))*0.5+(SUMIFS(Kosztorys!$F:$F,Kosztorys!$D:$D,$B31,Kosztorys!$I:$I,CONCATENATE("&lt;=30.09.",BU$10,""))-SUMIFS(Kosztorys!$F:$F,Kosztorys!$D:$D,$B31,Kosztorys!$I:$I,CONCATENATE("&lt;=30.06.",BU$10,"")))*0.25,"nic"),0)</f>
        <v/>
      </c>
      <c r="BV31" s="41">
        <f>IF($C31="OPEX - Koszt 1szt/rok",IF($M31="szt",SUMIFS(Kosztorys!$F:$F,Kosztorys!$D:$D,$B31,Kosztorys!$I:$I,CONCATENATE("&lt;01.01.",BV$10,""))+(SUMIFS(Kosztorys!$F:$F,Kosztorys!$D:$D,$B31,Kosztorys!$I:$I,CONCATENATE("&lt;=31.03.",BV$10,""))-SUMIFS(Kosztorys!$F:$F,Kosztorys!$D:$D,$B31,Kosztorys!$I:$I,CONCATENATE("&lt;=31.12.",BU$10,"")))*0.75+(SUMIFS(Kosztorys!$F:$F,Kosztorys!$D:$D,$B31,Kosztorys!$I:$I,CONCATENATE("&lt;=30.06.",BV$10,""))-SUMIFS(Kosztorys!$F:$F,Kosztorys!$D:$D,$B31,Kosztorys!$I:$I,CONCATENATE("&lt;=31.03.",BV$10,"")))*0.5+(SUMIFS(Kosztorys!$F:$F,Kosztorys!$D:$D,$B31,Kosztorys!$I:$I,CONCATENATE("&lt;=30.09.",BV$10,""))-SUMIFS(Kosztorys!$F:$F,Kosztorys!$D:$D,$B31,Kosztorys!$I:$I,CONCATENATE("&lt;=30.06.",BV$10,"")))*0.25,"nic"),0)</f>
        <v/>
      </c>
      <c r="BW31" s="41">
        <f>IF($C31="OPEX - Koszt 1szt/rok",IF($M31="szt",SUMIFS(Kosztorys!$F:$F,Kosztorys!$D:$D,$B31,Kosztorys!$I:$I,CONCATENATE("&lt;01.01.",BW$10,""))+(SUMIFS(Kosztorys!$F:$F,Kosztorys!$D:$D,$B31,Kosztorys!$I:$I,CONCATENATE("&lt;=31.03.",BW$10,""))-SUMIFS(Kosztorys!$F:$F,Kosztorys!$D:$D,$B31,Kosztorys!$I:$I,CONCATENATE("&lt;=31.12.",BV$10,"")))*0.75+(SUMIFS(Kosztorys!$F:$F,Kosztorys!$D:$D,$B31,Kosztorys!$I:$I,CONCATENATE("&lt;=30.06.",BW$10,""))-SUMIFS(Kosztorys!$F:$F,Kosztorys!$D:$D,$B31,Kosztorys!$I:$I,CONCATENATE("&lt;=31.03.",BW$10,"")))*0.5+(SUMIFS(Kosztorys!$F:$F,Kosztorys!$D:$D,$B31,Kosztorys!$I:$I,CONCATENATE("&lt;=30.09.",BW$10,""))-SUMIFS(Kosztorys!$F:$F,Kosztorys!$D:$D,$B31,Kosztorys!$I:$I,CONCATENATE("&lt;=30.06.",BW$10,"")))*0.25,"nic"),0)</f>
        <v/>
      </c>
      <c r="BX31" s="41">
        <f>IF(C31="OPEX - Koszt 1szt/rok",IF(MAX(BH31:BW31)=IF(ISERROR(VLOOKUP(B31,JB_tabela,MATCH(BX$9,JB_menu,0)-1,FALSE())),,VLOOKUP(B31,JB_tabela,MATCH(BX$9,JB_menu,0)-1,FALSE())),"OK","nie zgadza się liczba użytych JB"),"OK-ND")</f>
        <v/>
      </c>
      <c r="CB31" s="41">
        <f>IF($C31="OPEX - Długość 1m koszt/rok",IF($M31="m",SUMIFS(Kosztorys!$F:$F,Kosztorys!$D:$D,$B31,Kosztorys!$I:$I,CONCATENATE("&lt;01.01.",CB$10,""))+(SUMIFS(Kosztorys!$F:$F,Kosztorys!$D:$D,$B31,Kosztorys!$I:$I,CONCATENATE("&lt;=31.03.",CB$10,""))-SUMIFS(Kosztorys!$F:$F,Kosztorys!$D:$D,$B31,Kosztorys!$I:$I,CONCATENATE("&lt;=31.12.",CA$10,"")))*0.75+(SUMIFS(Kosztorys!$F:$F,Kosztorys!$D:$D,$B31,Kosztorys!$I:$I,CONCATENATE("&lt;=30.06.",CB$10,""))-SUMIFS(Kosztorys!$F:$F,Kosztorys!$D:$D,$B31,Kosztorys!$I:$I,CONCATENATE("&lt;=31.03.",CB$10,"")))*0.5+(SUMIFS(Kosztorys!$F:$F,Kosztorys!$D:$D,$B31,Kosztorys!$I:$I,CONCATENATE("&lt;=30.09.",CB$10,""))-SUMIFS(Kosztorys!$F:$F,Kosztorys!$D:$D,$B31,Kosztorys!$I:$I,CONCATENATE("&lt;=30.06.",CB$10,"")))*0.25,"nic"),0)</f>
        <v/>
      </c>
      <c r="CC31" s="41">
        <f>IF($C31="OPEX - Długość 1m koszt/rok",IF($M31="m",SUMIFS(Kosztorys!$F:$F,Kosztorys!$D:$D,$B31,Kosztorys!$I:$I,CONCATENATE("&lt;01.01.",CC$10,""))+(SUMIFS(Kosztorys!$F:$F,Kosztorys!$D:$D,$B31,Kosztorys!$I:$I,CONCATENATE("&lt;=31.03.",CC$10,""))-SUMIFS(Kosztorys!$F:$F,Kosztorys!$D:$D,$B31,Kosztorys!$I:$I,CONCATENATE("&lt;=31.12.",CB$10,"")))*0.75+(SUMIFS(Kosztorys!$F:$F,Kosztorys!$D:$D,$B31,Kosztorys!$I:$I,CONCATENATE("&lt;=30.06.",CC$10,""))-SUMIFS(Kosztorys!$F:$F,Kosztorys!$D:$D,$B31,Kosztorys!$I:$I,CONCATENATE("&lt;=31.03.",CC$10,"")))*0.5+(SUMIFS(Kosztorys!$F:$F,Kosztorys!$D:$D,$B31,Kosztorys!$I:$I,CONCATENATE("&lt;=30.09.",CC$10,""))-SUMIFS(Kosztorys!$F:$F,Kosztorys!$D:$D,$B31,Kosztorys!$I:$I,CONCATENATE("&lt;=30.06.",CC$10,"")))*0.25,"nic"),0)</f>
        <v/>
      </c>
      <c r="CD31" s="41">
        <f>IF($C31="OPEX - Długość 1m koszt/rok",IF($M31="m",SUMIFS(Kosztorys!$F:$F,Kosztorys!$D:$D,$B31,Kosztorys!$I:$I,CONCATENATE("&lt;01.01.",CD$10,""))+(SUMIFS(Kosztorys!$F:$F,Kosztorys!$D:$D,$B31,Kosztorys!$I:$I,CONCATENATE("&lt;=31.03.",CD$10,""))-SUMIFS(Kosztorys!$F:$F,Kosztorys!$D:$D,$B31,Kosztorys!$I:$I,CONCATENATE("&lt;=31.12.",CC$10,"")))*0.75+(SUMIFS(Kosztorys!$F:$F,Kosztorys!$D:$D,$B31,Kosztorys!$I:$I,CONCATENATE("&lt;=30.06.",CD$10,""))-SUMIFS(Kosztorys!$F:$F,Kosztorys!$D:$D,$B31,Kosztorys!$I:$I,CONCATENATE("&lt;=31.03.",CD$10,"")))*0.5+(SUMIFS(Kosztorys!$F:$F,Kosztorys!$D:$D,$B31,Kosztorys!$I:$I,CONCATENATE("&lt;=30.09.",CD$10,""))-SUMIFS(Kosztorys!$F:$F,Kosztorys!$D:$D,$B31,Kosztorys!$I:$I,CONCATENATE("&lt;=30.06.",CD$10,"")))*0.25,"nic"),0)</f>
        <v/>
      </c>
      <c r="CE31" s="41">
        <f>IF($C31="OPEX - Długość 1m koszt/rok",IF($M31="m",SUMIFS(Kosztorys!$F:$F,Kosztorys!$D:$D,$B31,Kosztorys!$I:$I,CONCATENATE("&lt;01.01.",CE$10,""))+(SUMIFS(Kosztorys!$F:$F,Kosztorys!$D:$D,$B31,Kosztorys!$I:$I,CONCATENATE("&lt;=31.03.",CE$10,""))-SUMIFS(Kosztorys!$F:$F,Kosztorys!$D:$D,$B31,Kosztorys!$I:$I,CONCATENATE("&lt;=31.12.",CD$10,"")))*0.75+(SUMIFS(Kosztorys!$F:$F,Kosztorys!$D:$D,$B31,Kosztorys!$I:$I,CONCATENATE("&lt;=30.06.",CE$10,""))-SUMIFS(Kosztorys!$F:$F,Kosztorys!$D:$D,$B31,Kosztorys!$I:$I,CONCATENATE("&lt;=31.03.",CE$10,"")))*0.5+(SUMIFS(Kosztorys!$F:$F,Kosztorys!$D:$D,$B31,Kosztorys!$I:$I,CONCATENATE("&lt;=30.09.",CE$10,""))-SUMIFS(Kosztorys!$F:$F,Kosztorys!$D:$D,$B31,Kosztorys!$I:$I,CONCATENATE("&lt;=30.06.",CE$10,"")))*0.25,"nic"),0)</f>
        <v/>
      </c>
      <c r="CF31" s="41">
        <f>IF($C31="OPEX - Długość 1m koszt/rok",IF($M31="m",SUMIFS(Kosztorys!$F:$F,Kosztorys!$D:$D,$B31,Kosztorys!$I:$I,CONCATENATE("&lt;01.01.",CF$10,""))+(SUMIFS(Kosztorys!$F:$F,Kosztorys!$D:$D,$B31,Kosztorys!$I:$I,CONCATENATE("&lt;=31.03.",CF$10,""))-SUMIFS(Kosztorys!$F:$F,Kosztorys!$D:$D,$B31,Kosztorys!$I:$I,CONCATENATE("&lt;=31.12.",CE$10,"")))*0.75+(SUMIFS(Kosztorys!$F:$F,Kosztorys!$D:$D,$B31,Kosztorys!$I:$I,CONCATENATE("&lt;=30.06.",CF$10,""))-SUMIFS(Kosztorys!$F:$F,Kosztorys!$D:$D,$B31,Kosztorys!$I:$I,CONCATENATE("&lt;=31.03.",CF$10,"")))*0.5+(SUMIFS(Kosztorys!$F:$F,Kosztorys!$D:$D,$B31,Kosztorys!$I:$I,CONCATENATE("&lt;=30.09.",CF$10,""))-SUMIFS(Kosztorys!$F:$F,Kosztorys!$D:$D,$B31,Kosztorys!$I:$I,CONCATENATE("&lt;=30.06.",CF$10,"")))*0.25,"nic"),0)</f>
        <v/>
      </c>
      <c r="CG31" s="41">
        <f>IF($C31="OPEX - Długość 1m koszt/rok",IF($M31="m",SUMIFS(Kosztorys!$F:$F,Kosztorys!$D:$D,$B31,Kosztorys!$I:$I,CONCATENATE("&lt;01.01.",CG$10,""))+(SUMIFS(Kosztorys!$F:$F,Kosztorys!$D:$D,$B31,Kosztorys!$I:$I,CONCATENATE("&lt;=31.03.",CG$10,""))-SUMIFS(Kosztorys!$F:$F,Kosztorys!$D:$D,$B31,Kosztorys!$I:$I,CONCATENATE("&lt;=31.12.",CF$10,"")))*0.75+(SUMIFS(Kosztorys!$F:$F,Kosztorys!$D:$D,$B31,Kosztorys!$I:$I,CONCATENATE("&lt;=30.06.",CG$10,""))-SUMIFS(Kosztorys!$F:$F,Kosztorys!$D:$D,$B31,Kosztorys!$I:$I,CONCATENATE("&lt;=31.03.",CG$10,"")))*0.5+(SUMIFS(Kosztorys!$F:$F,Kosztorys!$D:$D,$B31,Kosztorys!$I:$I,CONCATENATE("&lt;=30.09.",CG$10,""))-SUMIFS(Kosztorys!$F:$F,Kosztorys!$D:$D,$B31,Kosztorys!$I:$I,CONCATENATE("&lt;=30.06.",CG$10,"")))*0.25,"nic"),0)</f>
        <v/>
      </c>
      <c r="CH31" s="41">
        <f>IF($C31="OPEX - Długość 1m koszt/rok",IF($M31="m",SUMIFS(Kosztorys!$F:$F,Kosztorys!$D:$D,$B31,Kosztorys!$I:$I,CONCATENATE("&lt;01.01.",CH$10,""))+(SUMIFS(Kosztorys!$F:$F,Kosztorys!$D:$D,$B31,Kosztorys!$I:$I,CONCATENATE("&lt;=31.03.",CH$10,""))-SUMIFS(Kosztorys!$F:$F,Kosztorys!$D:$D,$B31,Kosztorys!$I:$I,CONCATENATE("&lt;=31.12.",CG$10,"")))*0.75+(SUMIFS(Kosztorys!$F:$F,Kosztorys!$D:$D,$B31,Kosztorys!$I:$I,CONCATENATE("&lt;=30.06.",CH$10,""))-SUMIFS(Kosztorys!$F:$F,Kosztorys!$D:$D,$B31,Kosztorys!$I:$I,CONCATENATE("&lt;=31.03.",CH$10,"")))*0.5+(SUMIFS(Kosztorys!$F:$F,Kosztorys!$D:$D,$B31,Kosztorys!$I:$I,CONCATENATE("&lt;=30.09.",CH$10,""))-SUMIFS(Kosztorys!$F:$F,Kosztorys!$D:$D,$B31,Kosztorys!$I:$I,CONCATENATE("&lt;=30.06.",CH$10,"")))*0.25,"nic"),0)</f>
        <v/>
      </c>
      <c r="CI31" s="41">
        <f>IF($C31="OPEX - Długość 1m koszt/rok",IF($M31="m",SUMIFS(Kosztorys!$F:$F,Kosztorys!$D:$D,$B31,Kosztorys!$I:$I,CONCATENATE("&lt;01.01.",CI$10,""))+(SUMIFS(Kosztorys!$F:$F,Kosztorys!$D:$D,$B31,Kosztorys!$I:$I,CONCATENATE("&lt;=31.03.",CI$10,""))-SUMIFS(Kosztorys!$F:$F,Kosztorys!$D:$D,$B31,Kosztorys!$I:$I,CONCATENATE("&lt;=31.12.",CH$10,"")))*0.75+(SUMIFS(Kosztorys!$F:$F,Kosztorys!$D:$D,$B31,Kosztorys!$I:$I,CONCATENATE("&lt;=30.06.",CI$10,""))-SUMIFS(Kosztorys!$F:$F,Kosztorys!$D:$D,$B31,Kosztorys!$I:$I,CONCATENATE("&lt;=31.03.",CI$10,"")))*0.5+(SUMIFS(Kosztorys!$F:$F,Kosztorys!$D:$D,$B31,Kosztorys!$I:$I,CONCATENATE("&lt;=30.09.",CI$10,""))-SUMIFS(Kosztorys!$F:$F,Kosztorys!$D:$D,$B31,Kosztorys!$I:$I,CONCATENATE("&lt;=30.06.",CI$10,"")))*0.25,"nic"),0)</f>
        <v/>
      </c>
      <c r="CJ31" s="41">
        <f>IF($C31="OPEX - Długość 1m koszt/rok",IF($M31="m",SUMIFS(Kosztorys!$F:$F,Kosztorys!$D:$D,$B31,Kosztorys!$I:$I,CONCATENATE("&lt;01.01.",CJ$10,""))+(SUMIFS(Kosztorys!$F:$F,Kosztorys!$D:$D,$B31,Kosztorys!$I:$I,CONCATENATE("&lt;=31.03.",CJ$10,""))-SUMIFS(Kosztorys!$F:$F,Kosztorys!$D:$D,$B31,Kosztorys!$I:$I,CONCATENATE("&lt;=31.12.",CI$10,"")))*0.75+(SUMIFS(Kosztorys!$F:$F,Kosztorys!$D:$D,$B31,Kosztorys!$I:$I,CONCATENATE("&lt;=30.06.",CJ$10,""))-SUMIFS(Kosztorys!$F:$F,Kosztorys!$D:$D,$B31,Kosztorys!$I:$I,CONCATENATE("&lt;=31.03.",CJ$10,"")))*0.5+(SUMIFS(Kosztorys!$F:$F,Kosztorys!$D:$D,$B31,Kosztorys!$I:$I,CONCATENATE("&lt;=30.09.",CJ$10,""))-SUMIFS(Kosztorys!$F:$F,Kosztorys!$D:$D,$B31,Kosztorys!$I:$I,CONCATENATE("&lt;=30.06.",CJ$10,"")))*0.25,"nic"),0)</f>
        <v/>
      </c>
      <c r="CK31" s="41">
        <f>IF($C31="OPEX - Długość 1m koszt/rok",IF($M31="m",SUMIFS(Kosztorys!$F:$F,Kosztorys!$D:$D,$B31,Kosztorys!$I:$I,CONCATENATE("&lt;01.01.",CK$10,""))+(SUMIFS(Kosztorys!$F:$F,Kosztorys!$D:$D,$B31,Kosztorys!$I:$I,CONCATENATE("&lt;=31.03.",CK$10,""))-SUMIFS(Kosztorys!$F:$F,Kosztorys!$D:$D,$B31,Kosztorys!$I:$I,CONCATENATE("&lt;=31.12.",CJ$10,"")))*0.75+(SUMIFS(Kosztorys!$F:$F,Kosztorys!$D:$D,$B31,Kosztorys!$I:$I,CONCATENATE("&lt;=30.06.",CK$10,""))-SUMIFS(Kosztorys!$F:$F,Kosztorys!$D:$D,$B31,Kosztorys!$I:$I,CONCATENATE("&lt;=31.03.",CK$10,"")))*0.5+(SUMIFS(Kosztorys!$F:$F,Kosztorys!$D:$D,$B31,Kosztorys!$I:$I,CONCATENATE("&lt;=30.09.",CK$10,""))-SUMIFS(Kosztorys!$F:$F,Kosztorys!$D:$D,$B31,Kosztorys!$I:$I,CONCATENATE("&lt;=30.06.",CK$10,"")))*0.25,"nic"),0)</f>
        <v/>
      </c>
      <c r="CL31" s="41">
        <f>IF($C31="OPEX - Długość 1m koszt/rok",IF($M31="m",SUMIFS(Kosztorys!$F:$F,Kosztorys!$D:$D,$B31,Kosztorys!$I:$I,CONCATENATE("&lt;01.01.",CL$10,""))+(SUMIFS(Kosztorys!$F:$F,Kosztorys!$D:$D,$B31,Kosztorys!$I:$I,CONCATENATE("&lt;=31.03.",CL$10,""))-SUMIFS(Kosztorys!$F:$F,Kosztorys!$D:$D,$B31,Kosztorys!$I:$I,CONCATENATE("&lt;=31.12.",CK$10,"")))*0.75+(SUMIFS(Kosztorys!$F:$F,Kosztorys!$D:$D,$B31,Kosztorys!$I:$I,CONCATENATE("&lt;=30.06.",CL$10,""))-SUMIFS(Kosztorys!$F:$F,Kosztorys!$D:$D,$B31,Kosztorys!$I:$I,CONCATENATE("&lt;=31.03.",CL$10,"")))*0.5+(SUMIFS(Kosztorys!$F:$F,Kosztorys!$D:$D,$B31,Kosztorys!$I:$I,CONCATENATE("&lt;=30.09.",CL$10,""))-SUMIFS(Kosztorys!$F:$F,Kosztorys!$D:$D,$B31,Kosztorys!$I:$I,CONCATENATE("&lt;=30.06.",CL$10,"")))*0.25,"nic"),0)</f>
        <v/>
      </c>
      <c r="CM31" s="41">
        <f>IF($C31="OPEX - Długość 1m koszt/rok",IF($M31="m",SUMIFS(Kosztorys!$F:$F,Kosztorys!$D:$D,$B31,Kosztorys!$I:$I,CONCATENATE("&lt;01.01.",CM$10,""))+(SUMIFS(Kosztorys!$F:$F,Kosztorys!$D:$D,$B31,Kosztorys!$I:$I,CONCATENATE("&lt;=31.03.",CM$10,""))-SUMIFS(Kosztorys!$F:$F,Kosztorys!$D:$D,$B31,Kosztorys!$I:$I,CONCATENATE("&lt;=31.12.",CL$10,"")))*0.75+(SUMIFS(Kosztorys!$F:$F,Kosztorys!$D:$D,$B31,Kosztorys!$I:$I,CONCATENATE("&lt;=30.06.",CM$10,""))-SUMIFS(Kosztorys!$F:$F,Kosztorys!$D:$D,$B31,Kosztorys!$I:$I,CONCATENATE("&lt;=31.03.",CM$10,"")))*0.5+(SUMIFS(Kosztorys!$F:$F,Kosztorys!$D:$D,$B31,Kosztorys!$I:$I,CONCATENATE("&lt;=30.09.",CM$10,""))-SUMIFS(Kosztorys!$F:$F,Kosztorys!$D:$D,$B31,Kosztorys!$I:$I,CONCATENATE("&lt;=30.06.",CM$10,"")))*0.25,"nic"),0)</f>
        <v/>
      </c>
      <c r="CN31" s="41">
        <f>IF($C31="OPEX - Długość 1m koszt/rok",IF($M31="m",SUMIFS(Kosztorys!$F:$F,Kosztorys!$D:$D,$B31,Kosztorys!$I:$I,CONCATENATE("&lt;01.01.",CN$10,""))+(SUMIFS(Kosztorys!$F:$F,Kosztorys!$D:$D,$B31,Kosztorys!$I:$I,CONCATENATE("&lt;=31.03.",CN$10,""))-SUMIFS(Kosztorys!$F:$F,Kosztorys!$D:$D,$B31,Kosztorys!$I:$I,CONCATENATE("&lt;=31.12.",CM$10,"")))*0.75+(SUMIFS(Kosztorys!$F:$F,Kosztorys!$D:$D,$B31,Kosztorys!$I:$I,CONCATENATE("&lt;=30.06.",CN$10,""))-SUMIFS(Kosztorys!$F:$F,Kosztorys!$D:$D,$B31,Kosztorys!$I:$I,CONCATENATE("&lt;=31.03.",CN$10,"")))*0.5+(SUMIFS(Kosztorys!$F:$F,Kosztorys!$D:$D,$B31,Kosztorys!$I:$I,CONCATENATE("&lt;=30.09.",CN$10,""))-SUMIFS(Kosztorys!$F:$F,Kosztorys!$D:$D,$B31,Kosztorys!$I:$I,CONCATENATE("&lt;=30.06.",CN$10,"")))*0.25,"nic"),0)</f>
        <v/>
      </c>
      <c r="CO31" s="41">
        <f>IF($C31="OPEX - Długość 1m koszt/rok",IF($M31="m",SUMIFS(Kosztorys!$F:$F,Kosztorys!$D:$D,$B31,Kosztorys!$I:$I,CONCATENATE("&lt;01.01.",CO$10,""))+(SUMIFS(Kosztorys!$F:$F,Kosztorys!$D:$D,$B31,Kosztorys!$I:$I,CONCATENATE("&lt;=31.03.",CO$10,""))-SUMIFS(Kosztorys!$F:$F,Kosztorys!$D:$D,$B31,Kosztorys!$I:$I,CONCATENATE("&lt;=31.12.",CN$10,"")))*0.75+(SUMIFS(Kosztorys!$F:$F,Kosztorys!$D:$D,$B31,Kosztorys!$I:$I,CONCATENATE("&lt;=30.06.",CO$10,""))-SUMIFS(Kosztorys!$F:$F,Kosztorys!$D:$D,$B31,Kosztorys!$I:$I,CONCATENATE("&lt;=31.03.",CO$10,"")))*0.5+(SUMIFS(Kosztorys!$F:$F,Kosztorys!$D:$D,$B31,Kosztorys!$I:$I,CONCATENATE("&lt;=30.09.",CO$10,""))-SUMIFS(Kosztorys!$F:$F,Kosztorys!$D:$D,$B31,Kosztorys!$I:$I,CONCATENATE("&lt;=30.06.",CO$10,"")))*0.25,"nic"),0)</f>
        <v/>
      </c>
      <c r="CP31" s="41">
        <f>IF($C31="OPEX - Długość 1m koszt/rok",IF($M31="m",SUMIFS(Kosztorys!$F:$F,Kosztorys!$D:$D,$B31,Kosztorys!$I:$I,CONCATENATE("&lt;01.01.",CP$10,""))+(SUMIFS(Kosztorys!$F:$F,Kosztorys!$D:$D,$B31,Kosztorys!$I:$I,CONCATENATE("&lt;=31.03.",CP$10,""))-SUMIFS(Kosztorys!$F:$F,Kosztorys!$D:$D,$B31,Kosztorys!$I:$I,CONCATENATE("&lt;=31.12.",CO$10,"")))*0.75+(SUMIFS(Kosztorys!$F:$F,Kosztorys!$D:$D,$B31,Kosztorys!$I:$I,CONCATENATE("&lt;=30.06.",CP$10,""))-SUMIFS(Kosztorys!$F:$F,Kosztorys!$D:$D,$B31,Kosztorys!$I:$I,CONCATENATE("&lt;=31.03.",CP$10,"")))*0.5+(SUMIFS(Kosztorys!$F:$F,Kosztorys!$D:$D,$B31,Kosztorys!$I:$I,CONCATENATE("&lt;=30.09.",CP$10,""))-SUMIFS(Kosztorys!$F:$F,Kosztorys!$D:$D,$B31,Kosztorys!$I:$I,CONCATENATE("&lt;=30.06.",CP$10,"")))*0.25,"nic"),0)</f>
        <v/>
      </c>
      <c r="CQ31" s="41">
        <f>IF($C31="OPEX - Długość 1m koszt/rok",IF($M31="m",SUMIFS(Kosztorys!$F:$F,Kosztorys!$D:$D,$B31,Kosztorys!$I:$I,CONCATENATE("&lt;01.01.",CQ$10,""))+(SUMIFS(Kosztorys!$F:$F,Kosztorys!$D:$D,$B31,Kosztorys!$I:$I,CONCATENATE("&lt;=31.03.",CQ$10,""))-SUMIFS(Kosztorys!$F:$F,Kosztorys!$D:$D,$B31,Kosztorys!$I:$I,CONCATENATE("&lt;=31.12.",CP$10,"")))*0.75+(SUMIFS(Kosztorys!$F:$F,Kosztorys!$D:$D,$B31,Kosztorys!$I:$I,CONCATENATE("&lt;=30.06.",CQ$10,""))-SUMIFS(Kosztorys!$F:$F,Kosztorys!$D:$D,$B31,Kosztorys!$I:$I,CONCATENATE("&lt;=31.03.",CQ$10,"")))*0.5+(SUMIFS(Kosztorys!$F:$F,Kosztorys!$D:$D,$B31,Kosztorys!$I:$I,CONCATENATE("&lt;=30.09.",CQ$10,""))-SUMIFS(Kosztorys!$F:$F,Kosztorys!$D:$D,$B31,Kosztorys!$I:$I,CONCATENATE("&lt;=30.06.",CQ$10,"")))*0.25,"nic"),0)</f>
        <v/>
      </c>
      <c r="CR31" s="41">
        <f>IF(C31="OPEX - Długość 1m koszt/rok",IF(MAX(CB31:CQ31)=IF(ISERROR(VLOOKUP(B31,JB_tabela,MATCH(CR$9,JB_menu,0)-1,FALSE())),,VLOOKUP(B31,JB_tabela,MATCH(CR$9,JB_menu,0)-1,FALSE())),"OK","nie zgadza się liczba użytych JB"),"OK-ND")</f>
        <v/>
      </c>
      <c r="CS31" s="41">
        <f>IFERROR(VLOOKUP($C31,$CY$2:$CZ$7,2,FALSE()),"ERROR")</f>
        <v/>
      </c>
      <c r="CV31" s="41">
        <f>$Q31</f>
        <v/>
      </c>
      <c r="CW31" s="41">
        <f>$R31</f>
        <v/>
      </c>
      <c r="CX31" s="41">
        <f>$S31</f>
        <v/>
      </c>
      <c r="CY31" s="41">
        <f>ROUND(IF(LEFT($C31,4)="CAPE",ROUND($E31*$H31,2)*OFFSET(T31,0,$CS31),0),2)</f>
        <v/>
      </c>
      <c r="CZ31" s="41">
        <f>ROUND(IF(LEFT($C31,4)="CAPE",ROUND($E31*$H31,2)*OFFSET(U31,0,$CS31),0),2)</f>
        <v/>
      </c>
      <c r="DA31" s="41">
        <f>ROUND(IF(LEFT($C31,4)="CAPE",ROUND($E31*$H31,2)*OFFSET(V31,0,$CS31),0),2)</f>
        <v/>
      </c>
      <c r="DB31" s="41">
        <f>ROUND(IF(LEFT($C31,4)="CAPE",ROUND($E31*$H31,2)*OFFSET(W31,0,$CS31),0),2)</f>
        <v/>
      </c>
      <c r="DC31" s="41">
        <f>ROUND(IF(LEFT($C31,4)="CAPE",ROUND($E31*$H31,2)*OFFSET(X31,0,$CS31),0),2)</f>
        <v/>
      </c>
      <c r="DD31" s="41">
        <f>ROUND(IF(LEFT($C31,4)="CAPE",ROUND($E31*$H31,2)*OFFSET(Y31,0,$CS31),0),2)</f>
        <v/>
      </c>
      <c r="DE31" s="41">
        <f>ROUND(IF(LEFT($C31,4)="CAPE",ROUND($E31*$H31,2)*OFFSET(Z31,0,$CS31),0),2)</f>
        <v/>
      </c>
      <c r="DF31" s="41">
        <f>ROUND(IF(LEFT($C31,4)="CAPE",ROUND($E31*$H31,2)*OFFSET(AA31,0,$CS31),0),2)</f>
        <v/>
      </c>
      <c r="DG31" s="41">
        <f>ROUND(IF(LEFT($C31,4)="CAPE",ROUND($E31*$H31,2)*OFFSET(AB31,0,$CS31),0),2)</f>
        <v/>
      </c>
      <c r="DH31" s="41">
        <f>ROUND(IF(LEFT($C31,4)="CAPE",ROUND($E31*$H31,2)*OFFSET(AC31,0,$CS31),0),2)</f>
        <v/>
      </c>
      <c r="DI31" s="41">
        <f>ROUND(IF(LEFT($C31,4)="CAPE",ROUND($E31*$H31,2)*OFFSET(AD31,0,$CS31),0),2)</f>
        <v/>
      </c>
      <c r="DJ31" s="41">
        <f>ROUND(IF(LEFT($C31,4)="CAPE",ROUND($E31*$H31,2)*OFFSET(AE31,0,$CS31),0),2)</f>
        <v/>
      </c>
      <c r="DK31" s="41">
        <f>ROUND(IF(LEFT($C31,4)="CAPE",ROUND($E31*$H31,2)*OFFSET(AF31,0,$CS31),0),2)</f>
        <v/>
      </c>
      <c r="DL31" s="41">
        <f>ROUND(IF(LEFT($C31,4)="CAPE",ROUND($E31*$H31,2)*OFFSET(AG31,0,$CS31),0),2)</f>
        <v/>
      </c>
      <c r="DM31" s="41">
        <f>ROUND(IF(LEFT($C31,4)="CAPE",ROUND($E31*$H31,2)*OFFSET(AH31,0,$CS31),0),2)</f>
        <v/>
      </c>
      <c r="DN31" s="41">
        <f>ROUND(IF(LEFT($C31,4)="CAPE",ROUND($E31*$H31,2)*OFFSET(AI31,0,$CS31),0),2)</f>
        <v/>
      </c>
      <c r="DP31" s="41">
        <f>$Q31</f>
        <v/>
      </c>
      <c r="DQ31" s="41">
        <f>$R31</f>
        <v/>
      </c>
      <c r="DR31" s="41">
        <f>$S31</f>
        <v/>
      </c>
      <c r="DS31" s="41">
        <f>ROUND(IF(LEFT($C31,4)="OPEX",$E31*$H31*OFFSET($T31,0,$CS31),0),2)</f>
        <v/>
      </c>
      <c r="DT31" s="41">
        <f>ROUND(IF(LEFT($C31,4)="OPEX",$E31*$H31*OFFSET($U31,0,$CS31),0),2)</f>
        <v/>
      </c>
      <c r="DU31" s="41">
        <f>ROUND(IF(LEFT($C31,4)="OPEX",$E31*$H31*OFFSET($V31,0,$CS31),0),2)</f>
        <v/>
      </c>
      <c r="DV31" s="41">
        <f>ROUND(IF(LEFT($C31,4)="OPEX",$E31*$H31*OFFSET($W31,0,$CS31),0),2)</f>
        <v/>
      </c>
      <c r="DW31" s="41">
        <f>ROUND(IF(LEFT($C31,4)="OPEX",$E31*$H31*OFFSET($X31,0,$CS31),0),2)</f>
        <v/>
      </c>
      <c r="DX31" s="41">
        <f>ROUND(IF(LEFT($C31,4)="OPEX",$E31*$H31*OFFSET($Y31,0,$CS31),0),2)</f>
        <v/>
      </c>
      <c r="DY31" s="41">
        <f>ROUND(IF(LEFT($C31,4)="OPEX",$E31*$H31*OFFSET($Z31,0,$CS31),0),2)</f>
        <v/>
      </c>
      <c r="DZ31" s="41">
        <f>ROUND(IF(LEFT($C31,4)="OPEX",$E31*$H31*OFFSET($AA31,0,$CS31),0),2)</f>
        <v/>
      </c>
      <c r="EA31" s="41">
        <f>ROUND(IF(LEFT($C31,4)="OPEX",$E31*$H31*OFFSET($AB31,0,$CS31),0),2)</f>
        <v/>
      </c>
      <c r="EB31" s="41">
        <f>ROUND(IF(LEFT($C31,4)="OPEX",$E31*$H31*OFFSET($AC31,0,$CS31),0),2)</f>
        <v/>
      </c>
      <c r="EC31" s="41">
        <f>ROUND(IF(LEFT($C31,4)="OPEX",$E31*$H31*OFFSET($AD31,0,$CS31),0),2)</f>
        <v/>
      </c>
      <c r="ED31" s="41">
        <f>ROUND(IF(LEFT($C31,4)="OPEX",$E31*$H31*OFFSET($AE31,0,$CS31),0),2)</f>
        <v/>
      </c>
      <c r="EE31" s="41">
        <f>ROUND(IF(LEFT($C31,4)="OPEX",$E31*$H31*OFFSET($AF31,0,$CS31),0),2)</f>
        <v/>
      </c>
      <c r="EF31" s="41">
        <f>ROUND(IF(LEFT($C31,4)="OPEX",$E31*$H31*OFFSET($AG31,0,$CS31),0),2)</f>
        <v/>
      </c>
      <c r="EG31" s="41">
        <f>ROUND(IF(LEFT($C31,4)="OPEX",$E31*$H31*OFFSET($AH31,0,$CS31),0),2)</f>
        <v/>
      </c>
      <c r="EH31" s="41">
        <f>ROUND(IF(LEFT($C31,4)="OPEX",$E31*$H31*OFFSET($AI31,0,$CS31),0),2)</f>
        <v/>
      </c>
      <c r="EJ31" s="41">
        <f>$Q31</f>
        <v/>
      </c>
      <c r="EK31" s="41">
        <f>$R31</f>
        <v/>
      </c>
      <c r="EL31" s="41">
        <f>$S31</f>
        <v/>
      </c>
      <c r="EM31" s="41">
        <f>ROUND($D31*$CY31,2)</f>
        <v/>
      </c>
      <c r="EN31" s="41">
        <f>ROUND($D31*$CZ31,2)</f>
        <v/>
      </c>
      <c r="EO31" s="41">
        <f>ROUND($D31*$DA31,2)</f>
        <v/>
      </c>
      <c r="EP31" s="41">
        <f>ROUND($D31*$DB31,2)</f>
        <v/>
      </c>
      <c r="EQ31" s="41">
        <f>ROUND($D31*$DC31,2)</f>
        <v/>
      </c>
      <c r="ER31" s="41">
        <f>ROUND($D31*$DD31,2)</f>
        <v/>
      </c>
      <c r="ES31" s="41">
        <f>ROUND($D31*$DE31,2)</f>
        <v/>
      </c>
      <c r="ET31" s="41">
        <f>ROUND($D31*$DF31,2)</f>
        <v/>
      </c>
      <c r="EU31" s="41">
        <f>ROUND($D31*$DG31,2)</f>
        <v/>
      </c>
      <c r="EV31" s="41">
        <f>ROUND($D31*$DH31,2)</f>
        <v/>
      </c>
      <c r="EW31" s="41">
        <f>ROUND($D31*$DI31,2)</f>
        <v/>
      </c>
      <c r="EX31" s="41">
        <f>ROUND($D31*$DJ31,2)</f>
        <v/>
      </c>
      <c r="EY31" s="41">
        <f>ROUND($D31*$DK31,2)</f>
        <v/>
      </c>
      <c r="EZ31" s="41">
        <f>ROUND($D31*$DL31,2)</f>
        <v/>
      </c>
      <c r="FA31" s="41">
        <f>ROUND($D31*$DM31,2)</f>
        <v/>
      </c>
      <c r="FB31" s="41">
        <f>ROUND($D31*$DN31,2)</f>
        <v/>
      </c>
      <c r="FG31" s="41">
        <f>ROUND(IF(LEFT($C31,4)="CAPE",SUM($CY31:CY31 )/$P31,0),2)</f>
        <v/>
      </c>
      <c r="FH31" s="41">
        <f>ROUND(IF(LEFT($C31,4)="CAPE",SUM($CY31:CZ31 )/$P31,0),2)</f>
        <v/>
      </c>
      <c r="FI31" s="41">
        <f>ROUND(IF(LEFT($C31,4)="CAPE",SUM($CY31:DA31 )/$P31,0),2)</f>
        <v/>
      </c>
      <c r="FJ31" s="41">
        <f>ROUND(IF(LEFT($C31,4)="CAPE",SUM($CY31:DB31 )/$P31,0),2)</f>
        <v/>
      </c>
      <c r="FK31" s="41">
        <f>ROUND(IF(LEFT($C31,4)="CAPE",SUM($CY31:DC31 )/$P31,0),2)</f>
        <v/>
      </c>
      <c r="FL31" s="41">
        <f>ROUND(IF(LEFT($C31,4)="CAPE",SUM($CY31:DD31 )/$P31,0),2)</f>
        <v/>
      </c>
      <c r="FM31" s="41">
        <f>ROUND(IF(LEFT($C31,4)="CAPE",SUM($CY31:DE31 )/$P31,0),2)</f>
        <v/>
      </c>
      <c r="FN31" s="41">
        <f>ROUND(IF(LEFT($C31,4)="CAPE",SUM($CY31:DF31 )/$P31,0),2)</f>
        <v/>
      </c>
      <c r="FO31" s="41">
        <f>ROUND(IF(LEFT($C31,4)="CAPE",SUM($CY31:DG31 )/$P31,0),2)</f>
        <v/>
      </c>
      <c r="FP31" s="41">
        <f>ROUND(IF(LEFT($C31,4)="CAPE",SUM($CY31:DH31 )/$P31,0),2)</f>
        <v/>
      </c>
      <c r="FQ31" s="41">
        <f>ROUND(IF(LEFT($C31,4)="CAPE",SUM($CY31:DI31 )/$P31,0),2)</f>
        <v/>
      </c>
      <c r="FR31" s="41">
        <f>ROUND(IF(LEFT($C31,4)="CAPE",SUM($CY31:DJ31 )/$P31,0),2)</f>
        <v/>
      </c>
      <c r="FS31" s="41">
        <f>ROUND(IF(LEFT($C31,4)="CAPE",SUM($CY31:DK31 )/$P31,0),2)</f>
        <v/>
      </c>
      <c r="FT31" s="41">
        <f>ROUND(IF(LEFT($C31,4)="CAPE",SUM($CY31:DL31 )/$P31,0),2)</f>
        <v/>
      </c>
      <c r="FU31" s="41">
        <f>ROUND(IF(LEFT($C31,4)="CAPE",SUM($CY31:DM31 )/$P31,0),2)</f>
        <v/>
      </c>
      <c r="FV31" s="41">
        <f>ROUND(IF(LEFT($C31,4)="CAPE",SUM($CY31:DN31 )/$P31,0),2)</f>
        <v/>
      </c>
      <c r="GA31" s="41">
        <f>ROUND(IF(SUM($FG31:FG31)&gt;SUM($CY31:CY31),SUM($CY31:CY31),SUM($FG31:FG31)),2)</f>
        <v/>
      </c>
      <c r="GB31" s="41">
        <f>ROUND(IF(SUM($FG31:FH31)&gt;SUM($CY31:CZ31),SUM($CY31:CZ31),SUM($FG31:FH31)),2)</f>
        <v/>
      </c>
      <c r="GC31" s="41">
        <f>ROUND(IF(SUM($FG31:FI31)&gt;SUM($CY31:DA31),SUM($CY31:DA31),SUM($FG31:FI31)),2)</f>
        <v/>
      </c>
      <c r="GD31" s="41">
        <f>ROUND(IF(SUM($FG31:FJ31)&gt;SUM($CY31:DB31),SUM($CY31:DB31),SUM($FG31:FJ31)),2)</f>
        <v/>
      </c>
      <c r="GE31" s="41">
        <f>ROUND(IF(SUM($FG31:FK31)&gt;SUM($CY31:DC31),SUM($CY31:DC31),SUM($FG31:FK31)),2)</f>
        <v/>
      </c>
      <c r="GF31" s="41">
        <f>ROUND(IF(SUM($FG31:FL31)&gt;SUM($CY31:DD31),SUM($CY31:DD31),SUM($FG31:FL31)),2)</f>
        <v/>
      </c>
      <c r="GG31" s="41">
        <f>ROUND(IF(SUM($FG31:FM31)&gt;SUM($CY31:DE31),SUM($CY31:DE31),SUM($FG31:FM31)),2)</f>
        <v/>
      </c>
      <c r="GH31" s="41">
        <f>ROUND(IF(SUM($FG31:FN31)&gt;SUM($CY31:DF31),SUM($CY31:DF31),SUM($FG31:FN31)),2)</f>
        <v/>
      </c>
      <c r="GI31" s="41">
        <f>ROUND(IF(SUM($FG31:FO31)&gt;SUM($CY31:DG31),SUM($CY31:DG31),SUM($FG31:FO31)),2)</f>
        <v/>
      </c>
      <c r="GJ31" s="41">
        <f>ROUND(IF(SUM($FG31:FP31)&gt;SUM($CY31:DH31),SUM($CY31:DH31),SUM($FG31:FP31)),2)</f>
        <v/>
      </c>
      <c r="GK31" s="41">
        <f>ROUND(IF(SUM($FG31:FQ31)&gt;SUM($CY31:DI31),SUM($CY31:DI31),SUM($FG31:FQ31)),2)</f>
        <v/>
      </c>
      <c r="GL31" s="41">
        <f>ROUND(IF(SUM($FG31:FR31)&gt;SUM($CY31:DJ31),SUM($CY31:DJ31),SUM($FG31:FR31)),2)</f>
        <v/>
      </c>
      <c r="GM31" s="41">
        <f>ROUND(IF(SUM($FG31:FS31)&gt;SUM($CY31:DK31),SUM($CY31:DK31),SUM($FG31:FS31)),2)</f>
        <v/>
      </c>
      <c r="GN31" s="41">
        <f>ROUND(IF(SUM($FG31:FT31)&gt;SUM($CY31:DL31),SUM($CY31:DL31),SUM($FG31:FT31)),2)</f>
        <v/>
      </c>
      <c r="GO31" s="41">
        <f>ROUND(IF(SUM($FG31:FU31)&gt;SUM($CY31:DM31),SUM($CY31:DM31),SUM($FG31:FU31)),2)</f>
        <v/>
      </c>
      <c r="GP31" s="41">
        <f>ROUND(IF(SUM($FG31:FV31)&gt;SUM($CY31:DN31),SUM($CY31:DN31),SUM($FG31:FV31)),2)</f>
        <v/>
      </c>
      <c r="GR31" s="41">
        <f>$Q31</f>
        <v/>
      </c>
      <c r="GS31" s="41">
        <f>$R31</f>
        <v/>
      </c>
      <c r="GT31" s="41">
        <f>$S31</f>
        <v/>
      </c>
      <c r="GU31" s="41">
        <f>$GA31</f>
        <v/>
      </c>
      <c r="GV31" s="41">
        <f>GB31 - GA31</f>
        <v/>
      </c>
      <c r="GW31" s="41">
        <f>GC31 - GB31</f>
        <v/>
      </c>
      <c r="GX31" s="41">
        <f>GD31 - GC31</f>
        <v/>
      </c>
      <c r="GY31" s="41">
        <f>GE31 - GD31</f>
        <v/>
      </c>
      <c r="GZ31" s="41">
        <f>GF31 - GE31</f>
        <v/>
      </c>
      <c r="HA31" s="41">
        <f>GG31 - GF31</f>
        <v/>
      </c>
      <c r="HB31" s="41">
        <f>GH31 - GG31</f>
        <v/>
      </c>
      <c r="HC31" s="41">
        <f>GI31 - GH31</f>
        <v/>
      </c>
      <c r="HD31" s="41">
        <f>GJ31 - GI31</f>
        <v/>
      </c>
      <c r="HE31" s="41">
        <f>GK31 - GJ31</f>
        <v/>
      </c>
      <c r="HF31" s="41">
        <f>GL31 - GK31</f>
        <v/>
      </c>
      <c r="HG31" s="41">
        <f>GM31 - GL31</f>
        <v/>
      </c>
      <c r="HH31" s="41">
        <f>GN31 - GM31</f>
        <v/>
      </c>
      <c r="HI31" s="41">
        <f>GO31 - GN31</f>
        <v/>
      </c>
      <c r="HJ31" s="41">
        <f>GP31 - GO31</f>
        <v/>
      </c>
      <c r="HL31" s="41">
        <f>$Q31</f>
        <v/>
      </c>
      <c r="HM31" s="41">
        <f>$R31</f>
        <v/>
      </c>
      <c r="HN31" s="41">
        <f>$S31</f>
        <v/>
      </c>
      <c r="HO31" s="144">
        <f>SUMIFS(Kosztorys!$F:$F,Kosztorys!$D:$D,$B31,Kosztorys!$I:$I,CONCATENATE("&lt;01.01.",HP$10,""))</f>
        <v/>
      </c>
      <c r="HP31" s="144">
        <f>SUMIFS(Kosztorys!$F:$F,Kosztorys!$D:$D,$B31,Kosztorys!$I:$I,CONCATENATE("&lt;01.04.",HQ$10,""))-SUM($HO31)</f>
        <v/>
      </c>
      <c r="HQ31" s="144">
        <f>SUMIFS(Kosztorys!$F:$F,Kosztorys!$D:$D,$B31,Kosztorys!$I:$I,CONCATENATE("&lt;01.07.",HR$10,""))-SUM($HO31:HP31)</f>
        <v/>
      </c>
      <c r="HR31" s="144">
        <f>SUMIFS(Kosztorys!$F:$F,Kosztorys!$D:$D,$B31,Kosztorys!$I:$I,CONCATENATE("&lt;01.10.",HS$10,""))-SUM($HO31:HQ31)</f>
        <v/>
      </c>
      <c r="HS31" s="144">
        <f>SUMIFS(Kosztorys!$F:$F,Kosztorys!$D:$D,$B31,Kosztorys!$I:$I,CONCATENATE("&lt;01.01.",HT$10,""))-SUM($HO31:HR31)</f>
        <v/>
      </c>
      <c r="HT31" s="144">
        <f>SUMIFS(Kosztorys!$F:$F,Kosztorys!$D:$D,$B31,Kosztorys!$I:$I,CONCATENATE("&lt;01.04.",HU$10,""))-SUM($HO31:HS31)</f>
        <v/>
      </c>
      <c r="HU31" s="144">
        <f>SUMIFS(Kosztorys!$F:$F,Kosztorys!$D:$D,$B31,Kosztorys!$I:$I,CONCATENATE("&lt;01.07.",HV$10,""))-SUM($HO31:HT31)</f>
        <v/>
      </c>
      <c r="HV31" s="144">
        <f>SUMIFS(Kosztorys!$F:$F,Kosztorys!$D:$D,$B31,Kosztorys!$I:$I,CONCATENATE("&lt;01.10.",HW$10,""))-SUM($HO31:HU31)</f>
        <v/>
      </c>
      <c r="HW31" s="144">
        <f>SUMIFS(Kosztorys!$F:$F,Kosztorys!$D:$D,$B31,Kosztorys!$I:$I,CONCATENATE("&lt;01.01.",HX$10,""))-SUM($HO31:HV31)</f>
        <v/>
      </c>
      <c r="HX31" s="144">
        <f>SUMIFS(Kosztorys!$F:$F,Kosztorys!$D:$D,$B31,Kosztorys!$I:$I,CONCATENATE("&lt;01.04.",HY$10,""))-SUM($HO31:HW31)</f>
        <v/>
      </c>
      <c r="HY31" s="144">
        <f>SUMIFS(Kosztorys!$F:$F,Kosztorys!$D:$D,$B31,Kosztorys!$I:$I,CONCATENATE("&lt;01.07.",HZ$10,""))-SUM($HO31:HX31)</f>
        <v/>
      </c>
      <c r="HZ31" s="144">
        <f>SUMIFS(Kosztorys!$F:$F,Kosztorys!$D:$D,$B31,Kosztorys!$I:$I,CONCATENATE("&lt;01.10.",IA$10,""))-SUM($HO31:HY31)</f>
        <v/>
      </c>
      <c r="IA31" s="144">
        <f>SUMIFS(Kosztorys!$F:$F,Kosztorys!$D:$D,$B31,Kosztorys!$I:$I,CONCATENATE("&lt;01.01.",IB$10,""))-SUM($HO31:HZ31)</f>
        <v/>
      </c>
      <c r="IB31" s="145">
        <f>IF(M31="szt",IF(SUM(HO31:IA31)=IF(ISERROR(VLOOKUP(B31,JB_tabela,MATCH(IB$9,JB_menu,0)-1,FALSE())),,VLOOKUP(B31,JB_tabela,MATCH(IB$9,JB_menu,0)-1,FALSE())),"OK","nie zgadza się liczba użytych JB"),IF(SUM(HO31:IA31)=IF(ISERROR(VLOOKUP(B31,JB_tabela,MATCH(IC$9,JB_menu,0)-1,FALSE())),,VLOOKUP(B31,JB_tabela,MATCH(IC$9,JB_menu,0)-1,FALSE())),"OK","nie zgadzają się metry użyte w JB"))</f>
        <v/>
      </c>
      <c r="IE31" s="41">
        <f>$Q31</f>
        <v/>
      </c>
      <c r="IF31" s="41">
        <f>$R31</f>
        <v/>
      </c>
      <c r="IG31" s="41">
        <f>$S31</f>
        <v/>
      </c>
      <c r="IH31" s="348">
        <f>IF(LEFT($C31,4)="CAPE",ROUND(HO31*$L31,2),0)</f>
        <v/>
      </c>
      <c r="II31" s="348">
        <f>IF(LEFT($C31,4)="CAPE",ROUND(HP31*$L31,2),0)</f>
        <v/>
      </c>
      <c r="IJ31" s="348">
        <f>IF(LEFT($C31,4)="CAPE",ROUND(HQ31*$L31,2),0)</f>
        <v/>
      </c>
      <c r="IK31" s="348">
        <f>IF(LEFT($C31,4)="CAPE",ROUND(HR31*$L31,2),0)</f>
        <v/>
      </c>
      <c r="IL31" s="348">
        <f>IF(LEFT($C31,4)="CAPE",ROUND(HS31*$L31,2),0)</f>
        <v/>
      </c>
      <c r="IM31" s="348">
        <f>IF(LEFT($C31,4)="CAPE",ROUND(HT31*$L31,2),0)</f>
        <v/>
      </c>
      <c r="IN31" s="348">
        <f>IF(LEFT($C31,4)="CAPE",ROUND(HU31*$L31,2),0)</f>
        <v/>
      </c>
      <c r="IO31" s="348">
        <f>IF(LEFT($C31,4)="CAPE",ROUND(HV31*$L31,2),0)</f>
        <v/>
      </c>
      <c r="IP31" s="348">
        <f>IF(LEFT($C31,4)="CAPE",ROUND(HW31*$L31,2),0)</f>
        <v/>
      </c>
      <c r="IQ31" s="348">
        <f>IF(LEFT($C31,4)="CAPE",ROUND(HX31*$L31,2),0)</f>
        <v/>
      </c>
      <c r="IR31" s="348">
        <f>IF(LEFT($C31,4)="CAPE",ROUND(HY31*$L31,2),0)</f>
        <v/>
      </c>
      <c r="IS31" s="348">
        <f>IF(LEFT($C31,4)="CAPE",ROUND(HZ31*$L31,2),0)</f>
        <v/>
      </c>
      <c r="IT31" s="348">
        <f>IF(LEFT($C31,4)="CAPE",ROUND(IA31*$L31,2),0)</f>
        <v/>
      </c>
      <c r="IU31" s="41">
        <f>IF(SUM(IH31:IT31)=SUM(CY31:DN31),"OK",SUM(IH31:IT31)-SUM(CY31:DN31))</f>
        <v/>
      </c>
    </row>
    <row r="32" ht="12.75" customHeight="1">
      <c r="A32" s="119" t="n"/>
      <c r="B32" s="139" t="inlineStr">
        <is>
          <t>siec_doste_wykop_kw</t>
        </is>
      </c>
      <c r="C32" s="139" t="inlineStr">
        <is>
          <t>CAPEX - Długość 1m</t>
        </is>
      </c>
      <c r="D32" s="140" t="n">
        <v>0</v>
      </c>
      <c r="E32" s="140" t="n">
        <v>1</v>
      </c>
      <c r="F32" s="141" t="inlineStr">
        <is>
          <t>mb</t>
        </is>
      </c>
      <c r="G32" s="139" t="inlineStr">
        <is>
          <t>Obsługa geodezyjna średnia za 1 mb trasy.</t>
        </is>
      </c>
      <c r="H32" s="360">
        <f>IF(ISERROR(VLOOKUP(G32,KB_tabela,MATCH(H$9,KB_menu,0)-2,FALSE())),,VLOOKUP(G32,KB_tabela,MATCH(H$9,KB_menu,0)-2,FALSE()))</f>
        <v/>
      </c>
      <c r="I32" s="41">
        <f>IF(ISERROR(VLOOKUP(B32,JB_tabela,MATCH("czy puste",JB_menu,0)-1,FALSE())),"BŁĄD brak takiej JB",VLOOKUP(B32,JB_tabela,MATCH("czy puste",JB_menu,0)-1,FALSE()))</f>
        <v/>
      </c>
      <c r="J32" s="41">
        <f>IF(ISERROR(VLOOKUP(G32,KB_tabela,MATCH(H$9,KB_menu,0)-2,FALSE())),"BŁĄD brak takiego KB",IF(H32=0,IF(LEFT(C32,4)="OPEX","OK",IF(G32="brak kosztów CAPEX","OK","Brak Ceny KB")),"OK"))</f>
        <v/>
      </c>
      <c r="K32" s="41">
        <f>IF(AJ32="nie zgadza się liczba użytych JB","Nie liczy wszystkich JB",IF(BD32="nie zgadza się liczba użytych JB","Nie liczy wszystkich JB",IF(BX32="nie zgadza się liczba użytych JB","Nie liczy wszystkich JB",IF(BX32="nie zgadza się liczba użytych JB","Nie liczy wszystkich JB","OK"))))</f>
        <v/>
      </c>
      <c r="L32" s="361">
        <f>ROUND((E32*H32),2)</f>
        <v/>
      </c>
      <c r="M32" s="41">
        <f>VLOOKUP(B32,JB_tabela,MATCH(M$9,JB_menu,0)-1,FALSE())</f>
        <v/>
      </c>
      <c r="P32" s="41">
        <f>IF(ISERROR(VLOOKUP(S32,KATEGORIA_tabela,MATCH(P$9,KATEGORIA_menu,0)-2,FALSE())),,VLOOKUP(S32,KATEGORIA_tabela,MATCH(P$9,KATEGORIA_menu,0)-2,FALSE()))</f>
        <v/>
      </c>
      <c r="Q32" s="41">
        <f>IF(ISERROR(VLOOKUP(B32,JB_tabela,MATCH(Q$9,JB_menu,0)-1,FALSE())),,VLOOKUP(B32,JB_tabela,MATCH(Q$9,JB_menu,0)-1,FALSE()))</f>
        <v/>
      </c>
      <c r="R32" s="41">
        <f>IF(ISERROR(VLOOKUP(G32,KB_tabela,MATCH(R$9,KB_menu,0)-2,FALSE())),,VLOOKUP(G32,KB_tabela,MATCH(R$9,KB_menu,0)-2,FALSE()))</f>
        <v/>
      </c>
      <c r="S32" s="41">
        <f>IF(ISERROR(VLOOKUP(G32,KB_tabela,MATCH(S$9,KB_menu,0)-2,FALSE())),,VLOOKUP(G32,KB_tabela,MATCH(S$9,KB_menu,0)-2,FALSE()))</f>
        <v/>
      </c>
      <c r="T32" s="116">
        <f>IF($C32="CAPEX - 1szt JB",IF($M32="szt",SUMIFS(Kosztorys!$F:$F,Kosztorys!$D:$D,$B32,Kosztorys!$I:$I,CONCATENATE("&lt;01.01.",U$10,""))-SUMIFS(Kosztorys!$F:$F,Kosztorys!$D:$D,$B32,Kosztorys!$I:$I,CONCATENATE("&lt;01.01.",T$10,"")),COUNTIFS(Kosztorys!$D:$D,$B32,Kosztorys!$I:$I,CONCATENATE("&lt;01.01.",U$10,""))-COUNTIFS(Kosztorys!$D:$D,$B32,Kosztorys!$I:$I,CONCATENATE("&lt;01.01.",T$10,""))),0)</f>
        <v/>
      </c>
      <c r="U32" s="116">
        <f>IF($C32="CAPEX - 1szt JB",IF($M32="szt",SUMIFS(Kosztorys!$F:$F,Kosztorys!$D:$D,$B32,Kosztorys!$I:$I,CONCATENATE("&lt;01.01.",V$10,""))-SUMIFS(Kosztorys!$F:$F,Kosztorys!$D:$D,$B32,Kosztorys!$I:$I,CONCATENATE("&lt;01.01.",U$10,"")),COUNTIFS(Kosztorys!$D:$D,$B32,Kosztorys!$I:$I,CONCATENATE("&lt;01.01.",V$10,""))-COUNTIFS(Kosztorys!$D:$D,$B32,Kosztorys!$I:$I,CONCATENATE("&lt;01.01.",U$10,""))),0)</f>
        <v/>
      </c>
      <c r="V32" s="116">
        <f>IF($C32="CAPEX - 1szt JB",IF($M32="szt",SUMIFS(Kosztorys!$F:$F,Kosztorys!$D:$D,$B32,Kosztorys!$I:$I,CONCATENATE("&lt;01.01.",W$10,""))-SUMIFS(Kosztorys!$F:$F,Kosztorys!$D:$D,$B32,Kosztorys!$I:$I,CONCATENATE("&lt;01.01.",V$10,"")),COUNTIFS(Kosztorys!$D:$D,$B32,Kosztorys!$I:$I,CONCATENATE("&lt;01.01.",W$10,""))-COUNTIFS(Kosztorys!$D:$D,$B32,Kosztorys!$I:$I,CONCATENATE("&lt;01.01.",V$10,""))),0)</f>
        <v/>
      </c>
      <c r="W32" s="116">
        <f>IF($C32="CAPEX - 1szt JB",IF($M32="szt",SUMIFS(Kosztorys!$F:$F,Kosztorys!$D:$D,$B32,Kosztorys!$I:$I,CONCATENATE("&lt;01.01.",X$10,""))-SUMIFS(Kosztorys!$F:$F,Kosztorys!$D:$D,$B32,Kosztorys!$I:$I,CONCATENATE("&lt;01.01.",W$10,"")),COUNTIFS(Kosztorys!$D:$D,$B32,Kosztorys!$I:$I,CONCATENATE("&lt;01.01.",X$10,""))-COUNTIFS(Kosztorys!$D:$D,$B32,Kosztorys!$I:$I,CONCATENATE("&lt;01.01.",W$10,""))),0)</f>
        <v/>
      </c>
      <c r="X32" s="116">
        <f>IF($C32="CAPEX - 1szt JB",IF($M32="szt",SUMIFS(Kosztorys!$F:$F,Kosztorys!$D:$D,$B32,Kosztorys!$I:$I,CONCATENATE("&lt;01.01.",Y$10,""))-SUMIFS(Kosztorys!$F:$F,Kosztorys!$D:$D,$B32,Kosztorys!$I:$I,CONCATENATE("&lt;01.01.",X$10,"")),COUNTIFS(Kosztorys!$D:$D,$B32,Kosztorys!$I:$I,CONCATENATE("&lt;01.01.",Y$10,""))-COUNTIFS(Kosztorys!$D:$D,$B32,Kosztorys!$I:$I,CONCATENATE("&lt;01.01.",X$10,""))),0)</f>
        <v/>
      </c>
      <c r="Y32" s="116">
        <f>IF($C32="CAPEX - 1szt JB",IF($M32="szt",SUMIFS(Kosztorys!$F:$F,Kosztorys!$D:$D,$B32,Kosztorys!$I:$I,CONCATENATE("&lt;01.01.",Z$10,""))-SUMIFS(Kosztorys!$F:$F,Kosztorys!$D:$D,$B32,Kosztorys!$I:$I,CONCATENATE("&lt;01.01.",Y$10,"")),COUNTIFS(Kosztorys!$D:$D,$B32,Kosztorys!$I:$I,CONCATENATE("&lt;01.01.",Z$10,""))-COUNTIFS(Kosztorys!$D:$D,$B32,Kosztorys!$I:$I,CONCATENATE("&lt;01.01.",Y$10,""))),0)</f>
        <v/>
      </c>
      <c r="Z32" s="116">
        <f>IF($C32="CAPEX - 1szt JB",IF($M32="szt",SUMIFS(Kosztorys!$F:$F,Kosztorys!$D:$D,$B32,Kosztorys!$I:$I,CONCATENATE("&lt;01.01.",AA$10,""))-SUMIFS(Kosztorys!$F:$F,Kosztorys!$D:$D,$B32,Kosztorys!$I:$I,CONCATENATE("&lt;01.01.",Z$10,"")),COUNTIFS(Kosztorys!$D:$D,$B32,Kosztorys!$I:$I,CONCATENATE("&lt;01.01.",AA$10,""))-COUNTIFS(Kosztorys!$D:$D,$B32,Kosztorys!$I:$I,CONCATENATE("&lt;01.01.",Z$10,""))),0)</f>
        <v/>
      </c>
      <c r="AA32" s="116">
        <f>IF($C32="CAPEX - 1szt JB",IF($M32="szt",SUMIFS(Kosztorys!$F:$F,Kosztorys!$D:$D,$B32,Kosztorys!$I:$I,CONCATENATE("&lt;01.01.",AB$10,""))-SUMIFS(Kosztorys!$F:$F,Kosztorys!$D:$D,$B32,Kosztorys!$I:$I,CONCATENATE("&lt;01.01.",AA$10,"")),COUNTIFS(Kosztorys!$D:$D,$B32,Kosztorys!$I:$I,CONCATENATE("&lt;01.01.",AB$10,""))-COUNTIFS(Kosztorys!$D:$D,$B32,Kosztorys!$I:$I,CONCATENATE("&lt;01.01.",AA$10,""))),0)</f>
        <v/>
      </c>
      <c r="AB32" s="116">
        <f>IF($C32="CAPEX - 1szt JB",IF($M32="szt",SUMIFS(Kosztorys!$F:$F,Kosztorys!$D:$D,$B32,Kosztorys!$I:$I,CONCATENATE("&lt;01.01.",AC$10,""))-SUMIFS(Kosztorys!$F:$F,Kosztorys!$D:$D,$B32,Kosztorys!$I:$I,CONCATENATE("&lt;01.01.",AB$10,"")),COUNTIFS(Kosztorys!$D:$D,$B32,Kosztorys!$I:$I,CONCATENATE("&lt;01.01.",AC$10,""))-COUNTIFS(Kosztorys!$D:$D,$B32,Kosztorys!$I:$I,CONCATENATE("&lt;01.01.",AB$10,""))),0)</f>
        <v/>
      </c>
      <c r="AC32" s="116">
        <f>IF($C32="CAPEX - 1szt JB",IF($M32="szt",SUMIFS(Kosztorys!$F:$F,Kosztorys!$D:$D,$B32,Kosztorys!$I:$I,CONCATENATE("&lt;01.01.",AD$10,""))-SUMIFS(Kosztorys!$F:$F,Kosztorys!$D:$D,$B32,Kosztorys!$I:$I,CONCATENATE("&lt;01.01.",AC$10,"")),COUNTIFS(Kosztorys!$D:$D,$B32,Kosztorys!$I:$I,CONCATENATE("&lt;01.01.",AD$10,""))-COUNTIFS(Kosztorys!$D:$D,$B32,Kosztorys!$I:$I,CONCATENATE("&lt;01.01.",AC$10,""))),0)</f>
        <v/>
      </c>
      <c r="AD32" s="116">
        <f>IF($C32="CAPEX - 1szt JB",IF($M32="szt",SUMIFS(Kosztorys!$F:$F,Kosztorys!$D:$D,$B32,Kosztorys!$I:$I,CONCATENATE("&lt;01.01.",AE$10,""))-SUMIFS(Kosztorys!$F:$F,Kosztorys!$D:$D,$B32,Kosztorys!$I:$I,CONCATENATE("&lt;01.01.",AD$10,"")),COUNTIFS(Kosztorys!$D:$D,$B32,Kosztorys!$I:$I,CONCATENATE("&lt;01.01.",AE$10,""))-COUNTIFS(Kosztorys!$D:$D,$B32,Kosztorys!$I:$I,CONCATENATE("&lt;01.01.",AD$10,""))),0)</f>
        <v/>
      </c>
      <c r="AE32" s="116">
        <f>IF($C32="CAPEX - 1szt JB",IF($M32="szt",SUMIFS(Kosztorys!$F:$F,Kosztorys!$D:$D,$B32,Kosztorys!$I:$I,CONCATENATE("&lt;01.01.",AF$10,""))-SUMIFS(Kosztorys!$F:$F,Kosztorys!$D:$D,$B32,Kosztorys!$I:$I,CONCATENATE("&lt;01.01.",AE$10,"")),COUNTIFS(Kosztorys!$D:$D,$B32,Kosztorys!$I:$I,CONCATENATE("&lt;01.01.",AF$10,""))-COUNTIFS(Kosztorys!$D:$D,$B32,Kosztorys!$I:$I,CONCATENATE("&lt;01.01.",AE$10,""))),0)</f>
        <v/>
      </c>
      <c r="AF32" s="116">
        <f>IF($C32="CAPEX - 1szt JB",IF($M32="szt",SUMIFS(Kosztorys!$F:$F,Kosztorys!$D:$D,$B32,Kosztorys!$I:$I,CONCATENATE("&lt;01.01.",AG$10,""))-SUMIFS(Kosztorys!$F:$F,Kosztorys!$D:$D,$B32,Kosztorys!$I:$I,CONCATENATE("&lt;01.01.",AF$10,"")),COUNTIFS(Kosztorys!$D:$D,$B32,Kosztorys!$I:$I,CONCATENATE("&lt;01.01.",AG$10,""))-COUNTIFS(Kosztorys!$D:$D,$B32,Kosztorys!$I:$I,CONCATENATE("&lt;01.01.",AF$10,""))),0)</f>
        <v/>
      </c>
      <c r="AG32" s="116">
        <f>IF($C32="CAPEX - 1szt JB",IF($M32="szt",SUMIFS(Kosztorys!$F:$F,Kosztorys!$D:$D,$B32,Kosztorys!$I:$I,CONCATENATE("&lt;01.01.",AH$10,""))-SUMIFS(Kosztorys!$F:$F,Kosztorys!$D:$D,$B32,Kosztorys!$I:$I,CONCATENATE("&lt;01.01.",AG$10,"")),COUNTIFS(Kosztorys!$D:$D,$B32,Kosztorys!$I:$I,CONCATENATE("&lt;01.01.",AH$10,""))-COUNTIFS(Kosztorys!$D:$D,$B32,Kosztorys!$I:$I,CONCATENATE("&lt;01.01.",AG$10,""))),0)</f>
        <v/>
      </c>
      <c r="AH32" s="116">
        <f>IF($C32="CAPEX - 1szt JB",IF($M32="szt",SUMIFS(Kosztorys!$F:$F,Kosztorys!$D:$D,$B32,Kosztorys!$I:$I,CONCATENATE("&lt;01.01.",AI$10,""))-SUMIFS(Kosztorys!$F:$F,Kosztorys!$D:$D,$B32,Kosztorys!$I:$I,CONCATENATE("&lt;01.01.",AH$10,"")),COUNTIFS(Kosztorys!$D:$D,$B32,Kosztorys!$I:$I,CONCATENATE("&lt;01.01.",AI$10,""))-COUNTIFS(Kosztorys!$D:$D,$B32,Kosztorys!$I:$I,CONCATENATE("&lt;01.01.",AH$10,""))),0)</f>
        <v/>
      </c>
      <c r="AI32" s="116">
        <f>IF($C32="CAPEX - 1szt JB",IF($M32="szt",SUMIFS(Kosztorys!$F:$F,Kosztorys!$D:$D,$B32,Kosztorys!$I:$I,CONCATENATE("&lt;01.01.",AJ$10,""))-SUMIFS(Kosztorys!$F:$F,Kosztorys!$D:$D,$B32,Kosztorys!$I:$I,CONCATENATE("&lt;01.01.",AI$10,"")),COUNTIFS(Kosztorys!$D:$D,$B32,Kosztorys!$I:$I,CONCATENATE("&lt;01.01.",AJ$10,""))-COUNTIFS(Kosztorys!$D:$D,$B32,Kosztorys!$I:$I,CONCATENATE("&lt;01.01.",AI$10,""))),0)</f>
        <v/>
      </c>
      <c r="AJ32" s="116">
        <f>IF(C32="CAPEX - 1szt JB",IF(SUM(T32:AI32)=IF(ISERROR(VLOOKUP(B32,JB_tabela,MATCH(AJ$9,JB_menu,0)-1,FALSE())),,VLOOKUP(B32,JB_tabela,MATCH(AJ$9,JB_menu,0)-1,FALSE())),"OK","nie zgadza się liczba użytych JB"),"OK-ND")</f>
        <v/>
      </c>
      <c r="AM32" s="41">
        <f>IFERROR("_" &amp; VLOOKUP($B32,#REF!,1,FALSE()),#REF!)</f>
        <v/>
      </c>
      <c r="AN32" s="41">
        <f>IF($C32="CAPEX - Długość 1m",SUMIFS(Kosztorys!$F:$F,Kosztorys!$D:$D,$B32,Kosztorys!$I:$I,CONCATENATE("&lt;31.12.",AN$10,""))-SUMIFS(Kosztorys!$F:$F,Kosztorys!$D:$D,$B32,Kosztorys!$I:$I,CONCATENATE("&lt;31.12.",AM$10,"")),"x")</f>
        <v/>
      </c>
      <c r="AO32" s="41">
        <f>IF($C32="CAPEX - Długość 1m",SUMIFS(Kosztorys!$F:$F,Kosztorys!$D:$D,$B32,Kosztorys!$I:$I,CONCATENATE("&lt;31.12.",AO$10,""))-SUMIFS(Kosztorys!$F:$F,Kosztorys!$D:$D,$B32,Kosztorys!$I:$I,CONCATENATE("&lt;31.12.",AN$10,"")),"x")</f>
        <v/>
      </c>
      <c r="AP32" s="41">
        <f>IF($C32="CAPEX - Długość 1m",SUMIFS(Kosztorys!$F:$F,Kosztorys!$D:$D,$B32,Kosztorys!$I:$I,CONCATENATE("&lt;31.12.",AP$10,""))-SUMIFS(Kosztorys!$F:$F,Kosztorys!$D:$D,$B32,Kosztorys!$I:$I,CONCATENATE("&lt;31.12.",AO$10,"")),"x")</f>
        <v/>
      </c>
      <c r="AQ32" s="41">
        <f>IF($C32="CAPEX - Długość 1m",SUMIFS(Kosztorys!$F:$F,Kosztorys!$D:$D,$B32,Kosztorys!$I:$I,CONCATENATE("&lt;31.12.",AQ$10,""))-SUMIFS(Kosztorys!$F:$F,Kosztorys!$D:$D,$B32,Kosztorys!$I:$I,CONCATENATE("&lt;31.12.",AP$10,"")),"x")</f>
        <v/>
      </c>
      <c r="AR32" s="41">
        <f>IF($C32="CAPEX - Długość 1m",SUMIFS(Kosztorys!$F:$F,Kosztorys!$D:$D,$B32,Kosztorys!$I:$I,CONCATENATE("&lt;31.12.",AR$10,""))-SUMIFS(Kosztorys!$F:$F,Kosztorys!$D:$D,$B32,Kosztorys!$I:$I,CONCATENATE("&lt;31.12.",AQ$10,"")),"x")</f>
        <v/>
      </c>
      <c r="AS32" s="41">
        <f>IF($C32="CAPEX - Długość 1m",SUMIFS(Kosztorys!$F:$F,Kosztorys!$D:$D,$B32,Kosztorys!$I:$I,CONCATENATE("&lt;31.12.",AS$10,""))-SUMIFS(Kosztorys!$F:$F,Kosztorys!$D:$D,$B32,Kosztorys!$I:$I,CONCATENATE("&lt;31.12.",AR$10,"")),"x")</f>
        <v/>
      </c>
      <c r="AT32" s="41">
        <f>IF($C32="CAPEX - Długość 1m",SUMIFS(Kosztorys!$F:$F,Kosztorys!$D:$D,$B32,Kosztorys!$I:$I,CONCATENATE("&lt;31.12.",AT$10,""))-SUMIFS(Kosztorys!$F:$F,Kosztorys!$D:$D,$B32,Kosztorys!$I:$I,CONCATENATE("&lt;31.12.",AS$10,"")),"x")</f>
        <v/>
      </c>
      <c r="AU32" s="41">
        <f>IF($C32="CAPEX - Długość 1m",SUMIFS(Kosztorys!$F:$F,Kosztorys!$D:$D,$B32,Kosztorys!$I:$I,CONCATENATE("&lt;31.12.",AU$10,""))-SUMIFS(Kosztorys!$F:$F,Kosztorys!$D:$D,$B32,Kosztorys!$I:$I,CONCATENATE("&lt;31.12.",AT$10,"")),"x")</f>
        <v/>
      </c>
      <c r="AV32" s="41">
        <f>IF($C32="CAPEX - Długość 1m",SUMIFS(Kosztorys!$F:$F,Kosztorys!$D:$D,$B32,Kosztorys!$I:$I,CONCATENATE("&lt;31.12.",AV$10,""))-SUMIFS(Kosztorys!$F:$F,Kosztorys!$D:$D,$B32,Kosztorys!$I:$I,CONCATENATE("&lt;31.12.",AU$10,"")),"x")</f>
        <v/>
      </c>
      <c r="AW32" s="41">
        <f>IF($C32="CAPEX - Długość 1m",SUMIFS(Kosztorys!$F:$F,Kosztorys!$D:$D,$B32,Kosztorys!$I:$I,CONCATENATE("&lt;31.12.",AW$10,""))-SUMIFS(Kosztorys!$F:$F,Kosztorys!$D:$D,$B32,Kosztorys!$I:$I,CONCATENATE("&lt;31.12.",AV$10,"")),"x")</f>
        <v/>
      </c>
      <c r="AX32" s="41">
        <f>IF($C32="CAPEX - Długość 1m",SUMIFS(Kosztorys!$F:$F,Kosztorys!$D:$D,$B32,Kosztorys!$I:$I,CONCATENATE("&lt;31.12.",AX$10,""))-SUMIFS(Kosztorys!$F:$F,Kosztorys!$D:$D,$B32,Kosztorys!$I:$I,CONCATENATE("&lt;31.12.",AW$10,"")),"x")</f>
        <v/>
      </c>
      <c r="AY32" s="41">
        <f>IF($C32="CAPEX - Długość 1m",SUMIFS(Kosztorys!$F:$F,Kosztorys!$D:$D,$B32,Kosztorys!$I:$I,CONCATENATE("&lt;31.12.",AY$10,""))-SUMIFS(Kosztorys!$F:$F,Kosztorys!$D:$D,$B32,Kosztorys!$I:$I,CONCATENATE("&lt;31.12.",AX$10,"")),"x")</f>
        <v/>
      </c>
      <c r="AZ32" s="41">
        <f>IF($C32="CAPEX - Długość 1m",SUMIFS(Kosztorys!$F:$F,Kosztorys!$D:$D,$B32,Kosztorys!$I:$I,CONCATENATE("&lt;31.12.",AZ$10,""))-SUMIFS(Kosztorys!$F:$F,Kosztorys!$D:$D,$B32,Kosztorys!$I:$I,CONCATENATE("&lt;31.12.",AY$10,"")),"x")</f>
        <v/>
      </c>
      <c r="BA32" s="41">
        <f>IF($C32="CAPEX - Długość 1m",SUMIFS(Kosztorys!$F:$F,Kosztorys!$D:$D,$B32,Kosztorys!$I:$I,CONCATENATE("&lt;31.12.",BA$10,""))-SUMIFS(Kosztorys!$F:$F,Kosztorys!$D:$D,$B32,Kosztorys!$I:$I,CONCATENATE("&lt;31.12.",AZ$10,"")),"x")</f>
        <v/>
      </c>
      <c r="BB32" s="41">
        <f>IF($C32="CAPEX - Długość 1m",SUMIFS(Kosztorys!$F:$F,Kosztorys!$D:$D,$B32,Kosztorys!$I:$I,CONCATENATE("&lt;31.12.",BB$10,""))-SUMIFS(Kosztorys!$F:$F,Kosztorys!$D:$D,$B32,Kosztorys!$I:$I,CONCATENATE("&lt;31.12.",BA$10,"")),"x")</f>
        <v/>
      </c>
      <c r="BC32" s="41">
        <f>IF($C32="CAPEX - Długość 1m",SUMIFS(Kosztorys!$F:$F,Kosztorys!$D:$D,$B32,Kosztorys!$I:$I,CONCATENATE("&lt;31.12.",BC$10,""))-SUMIFS(Kosztorys!$F:$F,Kosztorys!$D:$D,$B32,Kosztorys!$I:$I,CONCATENATE("&lt;31.12.",BB$10,"")),"x")</f>
        <v/>
      </c>
      <c r="BD32" s="41">
        <f>IF(C32="CAPEX - Długość 1m",IF(SUM(AN32:BC32)=IF(ISERROR(VLOOKUP(B32,JB_tabela,MATCH(BD$9,JB_menu,0)-1,FALSE())),,VLOOKUP(B32,JB_tabela,MATCH(BD$9,JB_menu,0)-1,FALSE())),"OK","nie zgadza się liczba użytych JB"),"OK-ND")</f>
        <v/>
      </c>
      <c r="BH32" s="41">
        <f>IF($C32="OPEX - Koszt 1szt/rok",IF($M32="szt",SUMIFS(Kosztorys!$F:$F,Kosztorys!$D:$D,$B32,Kosztorys!$I:$I,CONCATENATE("&lt;01.01.",BH$10,""))+(SUMIFS(Kosztorys!$F:$F,Kosztorys!$D:$D,$B32,Kosztorys!$I:$I,CONCATENATE("&lt;=31.03.",BH$10,""))-SUMIFS(Kosztorys!$F:$F,Kosztorys!$D:$D,$B32,Kosztorys!$I:$I,CONCATENATE("&lt;=31.12.",BG$10,"")))*0.75+(SUMIFS(Kosztorys!$F:$F,Kosztorys!$D:$D,$B32,Kosztorys!$I:$I,CONCATENATE("&lt;=30.06.",BH$10,""))-SUMIFS(Kosztorys!$F:$F,Kosztorys!$D:$D,$B32,Kosztorys!$I:$I,CONCATENATE("&lt;=31.03.",BH$10,"")))*0.5+(SUMIFS(Kosztorys!$F:$F,Kosztorys!$D:$D,$B32,Kosztorys!$I:$I,CONCATENATE("&lt;=30.09.",BH$10,""))-SUMIFS(Kosztorys!$F:$F,Kosztorys!$D:$D,$B32,Kosztorys!$I:$I,CONCATENATE("&lt;=30.06.",BH$10,"")))*0.25,"nic"),0)</f>
        <v/>
      </c>
      <c r="BI32" s="41">
        <f>IF($C32="OPEX - Koszt 1szt/rok",IF($M32="szt",SUMIFS(Kosztorys!$F:$F,Kosztorys!$D:$D,$B32,Kosztorys!$I:$I,CONCATENATE("&lt;01.01.",BI$10,""))+(SUMIFS(Kosztorys!$F:$F,Kosztorys!$D:$D,$B32,Kosztorys!$I:$I,CONCATENATE("&lt;=31.03.",BI$10,""))-SUMIFS(Kosztorys!$F:$F,Kosztorys!$D:$D,$B32,Kosztorys!$I:$I,CONCATENATE("&lt;=31.12.",BH$10,"")))*0.75+(SUMIFS(Kosztorys!$F:$F,Kosztorys!$D:$D,$B32,Kosztorys!$I:$I,CONCATENATE("&lt;=30.06.",BI$10,""))-SUMIFS(Kosztorys!$F:$F,Kosztorys!$D:$D,$B32,Kosztorys!$I:$I,CONCATENATE("&lt;=31.03.",BI$10,"")))*0.5+(SUMIFS(Kosztorys!$F:$F,Kosztorys!$D:$D,$B32,Kosztorys!$I:$I,CONCATENATE("&lt;=30.09.",BI$10,""))-SUMIFS(Kosztorys!$F:$F,Kosztorys!$D:$D,$B32,Kosztorys!$I:$I,CONCATENATE("&lt;=30.06.",BI$10,"")))*0.25,"nic"),0)</f>
        <v/>
      </c>
      <c r="BJ32" s="41">
        <f>IF($C32="OPEX - Koszt 1szt/rok",IF($M32="szt",SUMIFS(Kosztorys!$F:$F,Kosztorys!$D:$D,$B32,Kosztorys!$I:$I,CONCATENATE("&lt;01.01.",BJ$10,""))+(SUMIFS(Kosztorys!$F:$F,Kosztorys!$D:$D,$B32,Kosztorys!$I:$I,CONCATENATE("&lt;=31.03.",BJ$10,""))-SUMIFS(Kosztorys!$F:$F,Kosztorys!$D:$D,$B32,Kosztorys!$I:$I,CONCATENATE("&lt;=31.12.",BI$10,"")))*0.75+(SUMIFS(Kosztorys!$F:$F,Kosztorys!$D:$D,$B32,Kosztorys!$I:$I,CONCATENATE("&lt;=30.06.",BJ$10,""))-SUMIFS(Kosztorys!$F:$F,Kosztorys!$D:$D,$B32,Kosztorys!$I:$I,CONCATENATE("&lt;=31.03.",BJ$10,"")))*0.5+(SUMIFS(Kosztorys!$F:$F,Kosztorys!$D:$D,$B32,Kosztorys!$I:$I,CONCATENATE("&lt;=30.09.",BJ$10,""))-SUMIFS(Kosztorys!$F:$F,Kosztorys!$D:$D,$B32,Kosztorys!$I:$I,CONCATENATE("&lt;=30.06.",BJ$10,"")))*0.25,"nic"),0)</f>
        <v/>
      </c>
      <c r="BK32" s="41">
        <f>IF($C32="OPEX - Koszt 1szt/rok",IF($M32="szt",SUMIFS(Kosztorys!$F:$F,Kosztorys!$D:$D,$B32,Kosztorys!$I:$I,CONCATENATE("&lt;01.01.",BK$10,""))+(SUMIFS(Kosztorys!$F:$F,Kosztorys!$D:$D,$B32,Kosztorys!$I:$I,CONCATENATE("&lt;=31.03.",BK$10,""))-SUMIFS(Kosztorys!$F:$F,Kosztorys!$D:$D,$B32,Kosztorys!$I:$I,CONCATENATE("&lt;=31.12.",BJ$10,"")))*0.75+(SUMIFS(Kosztorys!$F:$F,Kosztorys!$D:$D,$B32,Kosztorys!$I:$I,CONCATENATE("&lt;=30.06.",BK$10,""))-SUMIFS(Kosztorys!$F:$F,Kosztorys!$D:$D,$B32,Kosztorys!$I:$I,CONCATENATE("&lt;=31.03.",BK$10,"")))*0.5+(SUMIFS(Kosztorys!$F:$F,Kosztorys!$D:$D,$B32,Kosztorys!$I:$I,CONCATENATE("&lt;=30.09.",BK$10,""))-SUMIFS(Kosztorys!$F:$F,Kosztorys!$D:$D,$B32,Kosztorys!$I:$I,CONCATENATE("&lt;=30.06.",BK$10,"")))*0.25,"nic"),0)</f>
        <v/>
      </c>
      <c r="BL32" s="41">
        <f>IF($C32="OPEX - Koszt 1szt/rok",IF($M32="szt",SUMIFS(Kosztorys!$F:$F,Kosztorys!$D:$D,$B32,Kosztorys!$I:$I,CONCATENATE("&lt;01.01.",BL$10,""))+(SUMIFS(Kosztorys!$F:$F,Kosztorys!$D:$D,$B32,Kosztorys!$I:$I,CONCATENATE("&lt;=31.03.",BL$10,""))-SUMIFS(Kosztorys!$F:$F,Kosztorys!$D:$D,$B32,Kosztorys!$I:$I,CONCATENATE("&lt;=31.12.",BK$10,"")))*0.75+(SUMIFS(Kosztorys!$F:$F,Kosztorys!$D:$D,$B32,Kosztorys!$I:$I,CONCATENATE("&lt;=30.06.",BL$10,""))-SUMIFS(Kosztorys!$F:$F,Kosztorys!$D:$D,$B32,Kosztorys!$I:$I,CONCATENATE("&lt;=31.03.",BL$10,"")))*0.5+(SUMIFS(Kosztorys!$F:$F,Kosztorys!$D:$D,$B32,Kosztorys!$I:$I,CONCATENATE("&lt;=30.09.",BL$10,""))-SUMIFS(Kosztorys!$F:$F,Kosztorys!$D:$D,$B32,Kosztorys!$I:$I,CONCATENATE("&lt;=30.06.",BL$10,"")))*0.25,"nic"),0)</f>
        <v/>
      </c>
      <c r="BM32" s="41">
        <f>IF($C32="OPEX - Koszt 1szt/rok",IF($M32="szt",SUMIFS(Kosztorys!$F:$F,Kosztorys!$D:$D,$B32,Kosztorys!$I:$I,CONCATENATE("&lt;01.01.",BM$10,""))+(SUMIFS(Kosztorys!$F:$F,Kosztorys!$D:$D,$B32,Kosztorys!$I:$I,CONCATENATE("&lt;=31.03.",BM$10,""))-SUMIFS(Kosztorys!$F:$F,Kosztorys!$D:$D,$B32,Kosztorys!$I:$I,CONCATENATE("&lt;=31.12.",BL$10,"")))*0.75+(SUMIFS(Kosztorys!$F:$F,Kosztorys!$D:$D,$B32,Kosztorys!$I:$I,CONCATENATE("&lt;=30.06.",BM$10,""))-SUMIFS(Kosztorys!$F:$F,Kosztorys!$D:$D,$B32,Kosztorys!$I:$I,CONCATENATE("&lt;=31.03.",BM$10,"")))*0.5+(SUMIFS(Kosztorys!$F:$F,Kosztorys!$D:$D,$B32,Kosztorys!$I:$I,CONCATENATE("&lt;=30.09.",BM$10,""))-SUMIFS(Kosztorys!$F:$F,Kosztorys!$D:$D,$B32,Kosztorys!$I:$I,CONCATENATE("&lt;=30.06.",BM$10,"")))*0.25,"nic"),0)</f>
        <v/>
      </c>
      <c r="BN32" s="41">
        <f>IF($C32="OPEX - Koszt 1szt/rok",IF($M32="szt",SUMIFS(Kosztorys!$F:$F,Kosztorys!$D:$D,$B32,Kosztorys!$I:$I,CONCATENATE("&lt;01.01.",BN$10,""))+(SUMIFS(Kosztorys!$F:$F,Kosztorys!$D:$D,$B32,Kosztorys!$I:$I,CONCATENATE("&lt;=31.03.",BN$10,""))-SUMIFS(Kosztorys!$F:$F,Kosztorys!$D:$D,$B32,Kosztorys!$I:$I,CONCATENATE("&lt;=31.12.",BM$10,"")))*0.75+(SUMIFS(Kosztorys!$F:$F,Kosztorys!$D:$D,$B32,Kosztorys!$I:$I,CONCATENATE("&lt;=30.06.",BN$10,""))-SUMIFS(Kosztorys!$F:$F,Kosztorys!$D:$D,$B32,Kosztorys!$I:$I,CONCATENATE("&lt;=31.03.",BN$10,"")))*0.5+(SUMIFS(Kosztorys!$F:$F,Kosztorys!$D:$D,$B32,Kosztorys!$I:$I,CONCATENATE("&lt;=30.09.",BN$10,""))-SUMIFS(Kosztorys!$F:$F,Kosztorys!$D:$D,$B32,Kosztorys!$I:$I,CONCATENATE("&lt;=30.06.",BN$10,"")))*0.25,"nic"),0)</f>
        <v/>
      </c>
      <c r="BO32" s="41">
        <f>IF($C32="OPEX - Koszt 1szt/rok",IF($M32="szt",SUMIFS(Kosztorys!$F:$F,Kosztorys!$D:$D,$B32,Kosztorys!$I:$I,CONCATENATE("&lt;01.01.",BO$10,""))+(SUMIFS(Kosztorys!$F:$F,Kosztorys!$D:$D,$B32,Kosztorys!$I:$I,CONCATENATE("&lt;=31.03.",BO$10,""))-SUMIFS(Kosztorys!$F:$F,Kosztorys!$D:$D,$B32,Kosztorys!$I:$I,CONCATENATE("&lt;=31.12.",BN$10,"")))*0.75+(SUMIFS(Kosztorys!$F:$F,Kosztorys!$D:$D,$B32,Kosztorys!$I:$I,CONCATENATE("&lt;=30.06.",BO$10,""))-SUMIFS(Kosztorys!$F:$F,Kosztorys!$D:$D,$B32,Kosztorys!$I:$I,CONCATENATE("&lt;=31.03.",BO$10,"")))*0.5+(SUMIFS(Kosztorys!$F:$F,Kosztorys!$D:$D,$B32,Kosztorys!$I:$I,CONCATENATE("&lt;=30.09.",BO$10,""))-SUMIFS(Kosztorys!$F:$F,Kosztorys!$D:$D,$B32,Kosztorys!$I:$I,CONCATENATE("&lt;=30.06.",BO$10,"")))*0.25,"nic"),0)</f>
        <v/>
      </c>
      <c r="BP32" s="41">
        <f>IF($C32="OPEX - Koszt 1szt/rok",IF($M32="szt",SUMIFS(Kosztorys!$F:$F,Kosztorys!$D:$D,$B32,Kosztorys!$I:$I,CONCATENATE("&lt;01.01.",BP$10,""))+(SUMIFS(Kosztorys!$F:$F,Kosztorys!$D:$D,$B32,Kosztorys!$I:$I,CONCATENATE("&lt;=31.03.",BP$10,""))-SUMIFS(Kosztorys!$F:$F,Kosztorys!$D:$D,$B32,Kosztorys!$I:$I,CONCATENATE("&lt;=31.12.",BO$10,"")))*0.75+(SUMIFS(Kosztorys!$F:$F,Kosztorys!$D:$D,$B32,Kosztorys!$I:$I,CONCATENATE("&lt;=30.06.",BP$10,""))-SUMIFS(Kosztorys!$F:$F,Kosztorys!$D:$D,$B32,Kosztorys!$I:$I,CONCATENATE("&lt;=31.03.",BP$10,"")))*0.5+(SUMIFS(Kosztorys!$F:$F,Kosztorys!$D:$D,$B32,Kosztorys!$I:$I,CONCATENATE("&lt;=30.09.",BP$10,""))-SUMIFS(Kosztorys!$F:$F,Kosztorys!$D:$D,$B32,Kosztorys!$I:$I,CONCATENATE("&lt;=30.06.",BP$10,"")))*0.25,"nic"),0)</f>
        <v/>
      </c>
      <c r="BQ32" s="41">
        <f>IF($C32="OPEX - Koszt 1szt/rok",IF($M32="szt",SUMIFS(Kosztorys!$F:$F,Kosztorys!$D:$D,$B32,Kosztorys!$I:$I,CONCATENATE("&lt;01.01.",BQ$10,""))+(SUMIFS(Kosztorys!$F:$F,Kosztorys!$D:$D,$B32,Kosztorys!$I:$I,CONCATENATE("&lt;=31.03.",BQ$10,""))-SUMIFS(Kosztorys!$F:$F,Kosztorys!$D:$D,$B32,Kosztorys!$I:$I,CONCATENATE("&lt;=31.12.",BP$10,"")))*0.75+(SUMIFS(Kosztorys!$F:$F,Kosztorys!$D:$D,$B32,Kosztorys!$I:$I,CONCATENATE("&lt;=30.06.",BQ$10,""))-SUMIFS(Kosztorys!$F:$F,Kosztorys!$D:$D,$B32,Kosztorys!$I:$I,CONCATENATE("&lt;=31.03.",BQ$10,"")))*0.5+(SUMIFS(Kosztorys!$F:$F,Kosztorys!$D:$D,$B32,Kosztorys!$I:$I,CONCATENATE("&lt;=30.09.",BQ$10,""))-SUMIFS(Kosztorys!$F:$F,Kosztorys!$D:$D,$B32,Kosztorys!$I:$I,CONCATENATE("&lt;=30.06.",BQ$10,"")))*0.25,"nic"),0)</f>
        <v/>
      </c>
      <c r="BR32" s="41">
        <f>IF($C32="OPEX - Koszt 1szt/rok",IF($M32="szt",SUMIFS(Kosztorys!$F:$F,Kosztorys!$D:$D,$B32,Kosztorys!$I:$I,CONCATENATE("&lt;01.01.",BR$10,""))+(SUMIFS(Kosztorys!$F:$F,Kosztorys!$D:$D,$B32,Kosztorys!$I:$I,CONCATENATE("&lt;=31.03.",BR$10,""))-SUMIFS(Kosztorys!$F:$F,Kosztorys!$D:$D,$B32,Kosztorys!$I:$I,CONCATENATE("&lt;=31.12.",BQ$10,"")))*0.75+(SUMIFS(Kosztorys!$F:$F,Kosztorys!$D:$D,$B32,Kosztorys!$I:$I,CONCATENATE("&lt;=30.06.",BR$10,""))-SUMIFS(Kosztorys!$F:$F,Kosztorys!$D:$D,$B32,Kosztorys!$I:$I,CONCATENATE("&lt;=31.03.",BR$10,"")))*0.5+(SUMIFS(Kosztorys!$F:$F,Kosztorys!$D:$D,$B32,Kosztorys!$I:$I,CONCATENATE("&lt;=30.09.",BR$10,""))-SUMIFS(Kosztorys!$F:$F,Kosztorys!$D:$D,$B32,Kosztorys!$I:$I,CONCATENATE("&lt;=30.06.",BR$10,"")))*0.25,"nic"),0)</f>
        <v/>
      </c>
      <c r="BS32" s="41">
        <f>IF($C32="OPEX - Koszt 1szt/rok",IF($M32="szt",SUMIFS(Kosztorys!$F:$F,Kosztorys!$D:$D,$B32,Kosztorys!$I:$I,CONCATENATE("&lt;01.01.",BS$10,""))+(SUMIFS(Kosztorys!$F:$F,Kosztorys!$D:$D,$B32,Kosztorys!$I:$I,CONCATENATE("&lt;=31.03.",BS$10,""))-SUMIFS(Kosztorys!$F:$F,Kosztorys!$D:$D,$B32,Kosztorys!$I:$I,CONCATENATE("&lt;=31.12.",BR$10,"")))*0.75+(SUMIFS(Kosztorys!$F:$F,Kosztorys!$D:$D,$B32,Kosztorys!$I:$I,CONCATENATE("&lt;=30.06.",BS$10,""))-SUMIFS(Kosztorys!$F:$F,Kosztorys!$D:$D,$B32,Kosztorys!$I:$I,CONCATENATE("&lt;=31.03.",BS$10,"")))*0.5+(SUMIFS(Kosztorys!$F:$F,Kosztorys!$D:$D,$B32,Kosztorys!$I:$I,CONCATENATE("&lt;=30.09.",BS$10,""))-SUMIFS(Kosztorys!$F:$F,Kosztorys!$D:$D,$B32,Kosztorys!$I:$I,CONCATENATE("&lt;=30.06.",BS$10,"")))*0.25,"nic"),0)</f>
        <v/>
      </c>
      <c r="BT32" s="41">
        <f>IF($C32="OPEX - Koszt 1szt/rok",IF($M32="szt",SUMIFS(Kosztorys!$F:$F,Kosztorys!$D:$D,$B32,Kosztorys!$I:$I,CONCATENATE("&lt;01.01.",BT$10,""))+(SUMIFS(Kosztorys!$F:$F,Kosztorys!$D:$D,$B32,Kosztorys!$I:$I,CONCATENATE("&lt;=31.03.",BT$10,""))-SUMIFS(Kosztorys!$F:$F,Kosztorys!$D:$D,$B32,Kosztorys!$I:$I,CONCATENATE("&lt;=31.12.",BS$10,"")))*0.75+(SUMIFS(Kosztorys!$F:$F,Kosztorys!$D:$D,$B32,Kosztorys!$I:$I,CONCATENATE("&lt;=30.06.",BT$10,""))-SUMIFS(Kosztorys!$F:$F,Kosztorys!$D:$D,$B32,Kosztorys!$I:$I,CONCATENATE("&lt;=31.03.",BT$10,"")))*0.5+(SUMIFS(Kosztorys!$F:$F,Kosztorys!$D:$D,$B32,Kosztorys!$I:$I,CONCATENATE("&lt;=30.09.",BT$10,""))-SUMIFS(Kosztorys!$F:$F,Kosztorys!$D:$D,$B32,Kosztorys!$I:$I,CONCATENATE("&lt;=30.06.",BT$10,"")))*0.25,"nic"),0)</f>
        <v/>
      </c>
      <c r="BU32" s="41">
        <f>IF($C32="OPEX - Koszt 1szt/rok",IF($M32="szt",SUMIFS(Kosztorys!$F:$F,Kosztorys!$D:$D,$B32,Kosztorys!$I:$I,CONCATENATE("&lt;01.01.",BU$10,""))+(SUMIFS(Kosztorys!$F:$F,Kosztorys!$D:$D,$B32,Kosztorys!$I:$I,CONCATENATE("&lt;=31.03.",BU$10,""))-SUMIFS(Kosztorys!$F:$F,Kosztorys!$D:$D,$B32,Kosztorys!$I:$I,CONCATENATE("&lt;=31.12.",BT$10,"")))*0.75+(SUMIFS(Kosztorys!$F:$F,Kosztorys!$D:$D,$B32,Kosztorys!$I:$I,CONCATENATE("&lt;=30.06.",BU$10,""))-SUMIFS(Kosztorys!$F:$F,Kosztorys!$D:$D,$B32,Kosztorys!$I:$I,CONCATENATE("&lt;=31.03.",BU$10,"")))*0.5+(SUMIFS(Kosztorys!$F:$F,Kosztorys!$D:$D,$B32,Kosztorys!$I:$I,CONCATENATE("&lt;=30.09.",BU$10,""))-SUMIFS(Kosztorys!$F:$F,Kosztorys!$D:$D,$B32,Kosztorys!$I:$I,CONCATENATE("&lt;=30.06.",BU$10,"")))*0.25,"nic"),0)</f>
        <v/>
      </c>
      <c r="BV32" s="41">
        <f>IF($C32="OPEX - Koszt 1szt/rok",IF($M32="szt",SUMIFS(Kosztorys!$F:$F,Kosztorys!$D:$D,$B32,Kosztorys!$I:$I,CONCATENATE("&lt;01.01.",BV$10,""))+(SUMIFS(Kosztorys!$F:$F,Kosztorys!$D:$D,$B32,Kosztorys!$I:$I,CONCATENATE("&lt;=31.03.",BV$10,""))-SUMIFS(Kosztorys!$F:$F,Kosztorys!$D:$D,$B32,Kosztorys!$I:$I,CONCATENATE("&lt;=31.12.",BU$10,"")))*0.75+(SUMIFS(Kosztorys!$F:$F,Kosztorys!$D:$D,$B32,Kosztorys!$I:$I,CONCATENATE("&lt;=30.06.",BV$10,""))-SUMIFS(Kosztorys!$F:$F,Kosztorys!$D:$D,$B32,Kosztorys!$I:$I,CONCATENATE("&lt;=31.03.",BV$10,"")))*0.5+(SUMIFS(Kosztorys!$F:$F,Kosztorys!$D:$D,$B32,Kosztorys!$I:$I,CONCATENATE("&lt;=30.09.",BV$10,""))-SUMIFS(Kosztorys!$F:$F,Kosztorys!$D:$D,$B32,Kosztorys!$I:$I,CONCATENATE("&lt;=30.06.",BV$10,"")))*0.25,"nic"),0)</f>
        <v/>
      </c>
      <c r="BW32" s="41">
        <f>IF($C32="OPEX - Koszt 1szt/rok",IF($M32="szt",SUMIFS(Kosztorys!$F:$F,Kosztorys!$D:$D,$B32,Kosztorys!$I:$I,CONCATENATE("&lt;01.01.",BW$10,""))+(SUMIFS(Kosztorys!$F:$F,Kosztorys!$D:$D,$B32,Kosztorys!$I:$I,CONCATENATE("&lt;=31.03.",BW$10,""))-SUMIFS(Kosztorys!$F:$F,Kosztorys!$D:$D,$B32,Kosztorys!$I:$I,CONCATENATE("&lt;=31.12.",BV$10,"")))*0.75+(SUMIFS(Kosztorys!$F:$F,Kosztorys!$D:$D,$B32,Kosztorys!$I:$I,CONCATENATE("&lt;=30.06.",BW$10,""))-SUMIFS(Kosztorys!$F:$F,Kosztorys!$D:$D,$B32,Kosztorys!$I:$I,CONCATENATE("&lt;=31.03.",BW$10,"")))*0.5+(SUMIFS(Kosztorys!$F:$F,Kosztorys!$D:$D,$B32,Kosztorys!$I:$I,CONCATENATE("&lt;=30.09.",BW$10,""))-SUMIFS(Kosztorys!$F:$F,Kosztorys!$D:$D,$B32,Kosztorys!$I:$I,CONCATENATE("&lt;=30.06.",BW$10,"")))*0.25,"nic"),0)</f>
        <v/>
      </c>
      <c r="BX32" s="41">
        <f>IF(C32="OPEX - Koszt 1szt/rok",IF(MAX(BH32:BW32)=IF(ISERROR(VLOOKUP(B32,JB_tabela,MATCH(BX$9,JB_menu,0)-1,FALSE())),,VLOOKUP(B32,JB_tabela,MATCH(BX$9,JB_menu,0)-1,FALSE())),"OK","nie zgadza się liczba użytych JB"),"OK-ND")</f>
        <v/>
      </c>
      <c r="CB32" s="41">
        <f>IF($C32="OPEX - Długość 1m koszt/rok",IF($M32="m",SUMIFS(Kosztorys!$F:$F,Kosztorys!$D:$D,$B32,Kosztorys!$I:$I,CONCATENATE("&lt;01.01.",CB$10,""))+(SUMIFS(Kosztorys!$F:$F,Kosztorys!$D:$D,$B32,Kosztorys!$I:$I,CONCATENATE("&lt;=31.03.",CB$10,""))-SUMIFS(Kosztorys!$F:$F,Kosztorys!$D:$D,$B32,Kosztorys!$I:$I,CONCATENATE("&lt;=31.12.",CA$10,"")))*0.75+(SUMIFS(Kosztorys!$F:$F,Kosztorys!$D:$D,$B32,Kosztorys!$I:$I,CONCATENATE("&lt;=30.06.",CB$10,""))-SUMIFS(Kosztorys!$F:$F,Kosztorys!$D:$D,$B32,Kosztorys!$I:$I,CONCATENATE("&lt;=31.03.",CB$10,"")))*0.5+(SUMIFS(Kosztorys!$F:$F,Kosztorys!$D:$D,$B32,Kosztorys!$I:$I,CONCATENATE("&lt;=30.09.",CB$10,""))-SUMIFS(Kosztorys!$F:$F,Kosztorys!$D:$D,$B32,Kosztorys!$I:$I,CONCATENATE("&lt;=30.06.",CB$10,"")))*0.25,"nic"),0)</f>
        <v/>
      </c>
      <c r="CC32" s="41">
        <f>IF($C32="OPEX - Długość 1m koszt/rok",IF($M32="m",SUMIFS(Kosztorys!$F:$F,Kosztorys!$D:$D,$B32,Kosztorys!$I:$I,CONCATENATE("&lt;01.01.",CC$10,""))+(SUMIFS(Kosztorys!$F:$F,Kosztorys!$D:$D,$B32,Kosztorys!$I:$I,CONCATENATE("&lt;=31.03.",CC$10,""))-SUMIFS(Kosztorys!$F:$F,Kosztorys!$D:$D,$B32,Kosztorys!$I:$I,CONCATENATE("&lt;=31.12.",CB$10,"")))*0.75+(SUMIFS(Kosztorys!$F:$F,Kosztorys!$D:$D,$B32,Kosztorys!$I:$I,CONCATENATE("&lt;=30.06.",CC$10,""))-SUMIFS(Kosztorys!$F:$F,Kosztorys!$D:$D,$B32,Kosztorys!$I:$I,CONCATENATE("&lt;=31.03.",CC$10,"")))*0.5+(SUMIFS(Kosztorys!$F:$F,Kosztorys!$D:$D,$B32,Kosztorys!$I:$I,CONCATENATE("&lt;=30.09.",CC$10,""))-SUMIFS(Kosztorys!$F:$F,Kosztorys!$D:$D,$B32,Kosztorys!$I:$I,CONCATENATE("&lt;=30.06.",CC$10,"")))*0.25,"nic"),0)</f>
        <v/>
      </c>
      <c r="CD32" s="41">
        <f>IF($C32="OPEX - Długość 1m koszt/rok",IF($M32="m",SUMIFS(Kosztorys!$F:$F,Kosztorys!$D:$D,$B32,Kosztorys!$I:$I,CONCATENATE("&lt;01.01.",CD$10,""))+(SUMIFS(Kosztorys!$F:$F,Kosztorys!$D:$D,$B32,Kosztorys!$I:$I,CONCATENATE("&lt;=31.03.",CD$10,""))-SUMIFS(Kosztorys!$F:$F,Kosztorys!$D:$D,$B32,Kosztorys!$I:$I,CONCATENATE("&lt;=31.12.",CC$10,"")))*0.75+(SUMIFS(Kosztorys!$F:$F,Kosztorys!$D:$D,$B32,Kosztorys!$I:$I,CONCATENATE("&lt;=30.06.",CD$10,""))-SUMIFS(Kosztorys!$F:$F,Kosztorys!$D:$D,$B32,Kosztorys!$I:$I,CONCATENATE("&lt;=31.03.",CD$10,"")))*0.5+(SUMIFS(Kosztorys!$F:$F,Kosztorys!$D:$D,$B32,Kosztorys!$I:$I,CONCATENATE("&lt;=30.09.",CD$10,""))-SUMIFS(Kosztorys!$F:$F,Kosztorys!$D:$D,$B32,Kosztorys!$I:$I,CONCATENATE("&lt;=30.06.",CD$10,"")))*0.25,"nic"),0)</f>
        <v/>
      </c>
      <c r="CE32" s="41">
        <f>IF($C32="OPEX - Długość 1m koszt/rok",IF($M32="m",SUMIFS(Kosztorys!$F:$F,Kosztorys!$D:$D,$B32,Kosztorys!$I:$I,CONCATENATE("&lt;01.01.",CE$10,""))+(SUMIFS(Kosztorys!$F:$F,Kosztorys!$D:$D,$B32,Kosztorys!$I:$I,CONCATENATE("&lt;=31.03.",CE$10,""))-SUMIFS(Kosztorys!$F:$F,Kosztorys!$D:$D,$B32,Kosztorys!$I:$I,CONCATENATE("&lt;=31.12.",CD$10,"")))*0.75+(SUMIFS(Kosztorys!$F:$F,Kosztorys!$D:$D,$B32,Kosztorys!$I:$I,CONCATENATE("&lt;=30.06.",CE$10,""))-SUMIFS(Kosztorys!$F:$F,Kosztorys!$D:$D,$B32,Kosztorys!$I:$I,CONCATENATE("&lt;=31.03.",CE$10,"")))*0.5+(SUMIFS(Kosztorys!$F:$F,Kosztorys!$D:$D,$B32,Kosztorys!$I:$I,CONCATENATE("&lt;=30.09.",CE$10,""))-SUMIFS(Kosztorys!$F:$F,Kosztorys!$D:$D,$B32,Kosztorys!$I:$I,CONCATENATE("&lt;=30.06.",CE$10,"")))*0.25,"nic"),0)</f>
        <v/>
      </c>
      <c r="CF32" s="41">
        <f>IF($C32="OPEX - Długość 1m koszt/rok",IF($M32="m",SUMIFS(Kosztorys!$F:$F,Kosztorys!$D:$D,$B32,Kosztorys!$I:$I,CONCATENATE("&lt;01.01.",CF$10,""))+(SUMIFS(Kosztorys!$F:$F,Kosztorys!$D:$D,$B32,Kosztorys!$I:$I,CONCATENATE("&lt;=31.03.",CF$10,""))-SUMIFS(Kosztorys!$F:$F,Kosztorys!$D:$D,$B32,Kosztorys!$I:$I,CONCATENATE("&lt;=31.12.",CE$10,"")))*0.75+(SUMIFS(Kosztorys!$F:$F,Kosztorys!$D:$D,$B32,Kosztorys!$I:$I,CONCATENATE("&lt;=30.06.",CF$10,""))-SUMIFS(Kosztorys!$F:$F,Kosztorys!$D:$D,$B32,Kosztorys!$I:$I,CONCATENATE("&lt;=31.03.",CF$10,"")))*0.5+(SUMIFS(Kosztorys!$F:$F,Kosztorys!$D:$D,$B32,Kosztorys!$I:$I,CONCATENATE("&lt;=30.09.",CF$10,""))-SUMIFS(Kosztorys!$F:$F,Kosztorys!$D:$D,$B32,Kosztorys!$I:$I,CONCATENATE("&lt;=30.06.",CF$10,"")))*0.25,"nic"),0)</f>
        <v/>
      </c>
      <c r="CG32" s="41">
        <f>IF($C32="OPEX - Długość 1m koszt/rok",IF($M32="m",SUMIFS(Kosztorys!$F:$F,Kosztorys!$D:$D,$B32,Kosztorys!$I:$I,CONCATENATE("&lt;01.01.",CG$10,""))+(SUMIFS(Kosztorys!$F:$F,Kosztorys!$D:$D,$B32,Kosztorys!$I:$I,CONCATENATE("&lt;=31.03.",CG$10,""))-SUMIFS(Kosztorys!$F:$F,Kosztorys!$D:$D,$B32,Kosztorys!$I:$I,CONCATENATE("&lt;=31.12.",CF$10,"")))*0.75+(SUMIFS(Kosztorys!$F:$F,Kosztorys!$D:$D,$B32,Kosztorys!$I:$I,CONCATENATE("&lt;=30.06.",CG$10,""))-SUMIFS(Kosztorys!$F:$F,Kosztorys!$D:$D,$B32,Kosztorys!$I:$I,CONCATENATE("&lt;=31.03.",CG$10,"")))*0.5+(SUMIFS(Kosztorys!$F:$F,Kosztorys!$D:$D,$B32,Kosztorys!$I:$I,CONCATENATE("&lt;=30.09.",CG$10,""))-SUMIFS(Kosztorys!$F:$F,Kosztorys!$D:$D,$B32,Kosztorys!$I:$I,CONCATENATE("&lt;=30.06.",CG$10,"")))*0.25,"nic"),0)</f>
        <v/>
      </c>
      <c r="CH32" s="41">
        <f>IF($C32="OPEX - Długość 1m koszt/rok",IF($M32="m",SUMIFS(Kosztorys!$F:$F,Kosztorys!$D:$D,$B32,Kosztorys!$I:$I,CONCATENATE("&lt;01.01.",CH$10,""))+(SUMIFS(Kosztorys!$F:$F,Kosztorys!$D:$D,$B32,Kosztorys!$I:$I,CONCATENATE("&lt;=31.03.",CH$10,""))-SUMIFS(Kosztorys!$F:$F,Kosztorys!$D:$D,$B32,Kosztorys!$I:$I,CONCATENATE("&lt;=31.12.",CG$10,"")))*0.75+(SUMIFS(Kosztorys!$F:$F,Kosztorys!$D:$D,$B32,Kosztorys!$I:$I,CONCATENATE("&lt;=30.06.",CH$10,""))-SUMIFS(Kosztorys!$F:$F,Kosztorys!$D:$D,$B32,Kosztorys!$I:$I,CONCATENATE("&lt;=31.03.",CH$10,"")))*0.5+(SUMIFS(Kosztorys!$F:$F,Kosztorys!$D:$D,$B32,Kosztorys!$I:$I,CONCATENATE("&lt;=30.09.",CH$10,""))-SUMIFS(Kosztorys!$F:$F,Kosztorys!$D:$D,$B32,Kosztorys!$I:$I,CONCATENATE("&lt;=30.06.",CH$10,"")))*0.25,"nic"),0)</f>
        <v/>
      </c>
      <c r="CI32" s="41">
        <f>IF($C32="OPEX - Długość 1m koszt/rok",IF($M32="m",SUMIFS(Kosztorys!$F:$F,Kosztorys!$D:$D,$B32,Kosztorys!$I:$I,CONCATENATE("&lt;01.01.",CI$10,""))+(SUMIFS(Kosztorys!$F:$F,Kosztorys!$D:$D,$B32,Kosztorys!$I:$I,CONCATENATE("&lt;=31.03.",CI$10,""))-SUMIFS(Kosztorys!$F:$F,Kosztorys!$D:$D,$B32,Kosztorys!$I:$I,CONCATENATE("&lt;=31.12.",CH$10,"")))*0.75+(SUMIFS(Kosztorys!$F:$F,Kosztorys!$D:$D,$B32,Kosztorys!$I:$I,CONCATENATE("&lt;=30.06.",CI$10,""))-SUMIFS(Kosztorys!$F:$F,Kosztorys!$D:$D,$B32,Kosztorys!$I:$I,CONCATENATE("&lt;=31.03.",CI$10,"")))*0.5+(SUMIFS(Kosztorys!$F:$F,Kosztorys!$D:$D,$B32,Kosztorys!$I:$I,CONCATENATE("&lt;=30.09.",CI$10,""))-SUMIFS(Kosztorys!$F:$F,Kosztorys!$D:$D,$B32,Kosztorys!$I:$I,CONCATENATE("&lt;=30.06.",CI$10,"")))*0.25,"nic"),0)</f>
        <v/>
      </c>
      <c r="CJ32" s="41">
        <f>IF($C32="OPEX - Długość 1m koszt/rok",IF($M32="m",SUMIFS(Kosztorys!$F:$F,Kosztorys!$D:$D,$B32,Kosztorys!$I:$I,CONCATENATE("&lt;01.01.",CJ$10,""))+(SUMIFS(Kosztorys!$F:$F,Kosztorys!$D:$D,$B32,Kosztorys!$I:$I,CONCATENATE("&lt;=31.03.",CJ$10,""))-SUMIFS(Kosztorys!$F:$F,Kosztorys!$D:$D,$B32,Kosztorys!$I:$I,CONCATENATE("&lt;=31.12.",CI$10,"")))*0.75+(SUMIFS(Kosztorys!$F:$F,Kosztorys!$D:$D,$B32,Kosztorys!$I:$I,CONCATENATE("&lt;=30.06.",CJ$10,""))-SUMIFS(Kosztorys!$F:$F,Kosztorys!$D:$D,$B32,Kosztorys!$I:$I,CONCATENATE("&lt;=31.03.",CJ$10,"")))*0.5+(SUMIFS(Kosztorys!$F:$F,Kosztorys!$D:$D,$B32,Kosztorys!$I:$I,CONCATENATE("&lt;=30.09.",CJ$10,""))-SUMIFS(Kosztorys!$F:$F,Kosztorys!$D:$D,$B32,Kosztorys!$I:$I,CONCATENATE("&lt;=30.06.",CJ$10,"")))*0.25,"nic"),0)</f>
        <v/>
      </c>
      <c r="CK32" s="41">
        <f>IF($C32="OPEX - Długość 1m koszt/rok",IF($M32="m",SUMIFS(Kosztorys!$F:$F,Kosztorys!$D:$D,$B32,Kosztorys!$I:$I,CONCATENATE("&lt;01.01.",CK$10,""))+(SUMIFS(Kosztorys!$F:$F,Kosztorys!$D:$D,$B32,Kosztorys!$I:$I,CONCATENATE("&lt;=31.03.",CK$10,""))-SUMIFS(Kosztorys!$F:$F,Kosztorys!$D:$D,$B32,Kosztorys!$I:$I,CONCATENATE("&lt;=31.12.",CJ$10,"")))*0.75+(SUMIFS(Kosztorys!$F:$F,Kosztorys!$D:$D,$B32,Kosztorys!$I:$I,CONCATENATE("&lt;=30.06.",CK$10,""))-SUMIFS(Kosztorys!$F:$F,Kosztorys!$D:$D,$B32,Kosztorys!$I:$I,CONCATENATE("&lt;=31.03.",CK$10,"")))*0.5+(SUMIFS(Kosztorys!$F:$F,Kosztorys!$D:$D,$B32,Kosztorys!$I:$I,CONCATENATE("&lt;=30.09.",CK$10,""))-SUMIFS(Kosztorys!$F:$F,Kosztorys!$D:$D,$B32,Kosztorys!$I:$I,CONCATENATE("&lt;=30.06.",CK$10,"")))*0.25,"nic"),0)</f>
        <v/>
      </c>
      <c r="CL32" s="41">
        <f>IF($C32="OPEX - Długość 1m koszt/rok",IF($M32="m",SUMIFS(Kosztorys!$F:$F,Kosztorys!$D:$D,$B32,Kosztorys!$I:$I,CONCATENATE("&lt;01.01.",CL$10,""))+(SUMIFS(Kosztorys!$F:$F,Kosztorys!$D:$D,$B32,Kosztorys!$I:$I,CONCATENATE("&lt;=31.03.",CL$10,""))-SUMIFS(Kosztorys!$F:$F,Kosztorys!$D:$D,$B32,Kosztorys!$I:$I,CONCATENATE("&lt;=31.12.",CK$10,"")))*0.75+(SUMIFS(Kosztorys!$F:$F,Kosztorys!$D:$D,$B32,Kosztorys!$I:$I,CONCATENATE("&lt;=30.06.",CL$10,""))-SUMIFS(Kosztorys!$F:$F,Kosztorys!$D:$D,$B32,Kosztorys!$I:$I,CONCATENATE("&lt;=31.03.",CL$10,"")))*0.5+(SUMIFS(Kosztorys!$F:$F,Kosztorys!$D:$D,$B32,Kosztorys!$I:$I,CONCATENATE("&lt;=30.09.",CL$10,""))-SUMIFS(Kosztorys!$F:$F,Kosztorys!$D:$D,$B32,Kosztorys!$I:$I,CONCATENATE("&lt;=30.06.",CL$10,"")))*0.25,"nic"),0)</f>
        <v/>
      </c>
      <c r="CM32" s="41">
        <f>IF($C32="OPEX - Długość 1m koszt/rok",IF($M32="m",SUMIFS(Kosztorys!$F:$F,Kosztorys!$D:$D,$B32,Kosztorys!$I:$I,CONCATENATE("&lt;01.01.",CM$10,""))+(SUMIFS(Kosztorys!$F:$F,Kosztorys!$D:$D,$B32,Kosztorys!$I:$I,CONCATENATE("&lt;=31.03.",CM$10,""))-SUMIFS(Kosztorys!$F:$F,Kosztorys!$D:$D,$B32,Kosztorys!$I:$I,CONCATENATE("&lt;=31.12.",CL$10,"")))*0.75+(SUMIFS(Kosztorys!$F:$F,Kosztorys!$D:$D,$B32,Kosztorys!$I:$I,CONCATENATE("&lt;=30.06.",CM$10,""))-SUMIFS(Kosztorys!$F:$F,Kosztorys!$D:$D,$B32,Kosztorys!$I:$I,CONCATENATE("&lt;=31.03.",CM$10,"")))*0.5+(SUMIFS(Kosztorys!$F:$F,Kosztorys!$D:$D,$B32,Kosztorys!$I:$I,CONCATENATE("&lt;=30.09.",CM$10,""))-SUMIFS(Kosztorys!$F:$F,Kosztorys!$D:$D,$B32,Kosztorys!$I:$I,CONCATENATE("&lt;=30.06.",CM$10,"")))*0.25,"nic"),0)</f>
        <v/>
      </c>
      <c r="CN32" s="41">
        <f>IF($C32="OPEX - Długość 1m koszt/rok",IF($M32="m",SUMIFS(Kosztorys!$F:$F,Kosztorys!$D:$D,$B32,Kosztorys!$I:$I,CONCATENATE("&lt;01.01.",CN$10,""))+(SUMIFS(Kosztorys!$F:$F,Kosztorys!$D:$D,$B32,Kosztorys!$I:$I,CONCATENATE("&lt;=31.03.",CN$10,""))-SUMIFS(Kosztorys!$F:$F,Kosztorys!$D:$D,$B32,Kosztorys!$I:$I,CONCATENATE("&lt;=31.12.",CM$10,"")))*0.75+(SUMIFS(Kosztorys!$F:$F,Kosztorys!$D:$D,$B32,Kosztorys!$I:$I,CONCATENATE("&lt;=30.06.",CN$10,""))-SUMIFS(Kosztorys!$F:$F,Kosztorys!$D:$D,$B32,Kosztorys!$I:$I,CONCATENATE("&lt;=31.03.",CN$10,"")))*0.5+(SUMIFS(Kosztorys!$F:$F,Kosztorys!$D:$D,$B32,Kosztorys!$I:$I,CONCATENATE("&lt;=30.09.",CN$10,""))-SUMIFS(Kosztorys!$F:$F,Kosztorys!$D:$D,$B32,Kosztorys!$I:$I,CONCATENATE("&lt;=30.06.",CN$10,"")))*0.25,"nic"),0)</f>
        <v/>
      </c>
      <c r="CO32" s="41">
        <f>IF($C32="OPEX - Długość 1m koszt/rok",IF($M32="m",SUMIFS(Kosztorys!$F:$F,Kosztorys!$D:$D,$B32,Kosztorys!$I:$I,CONCATENATE("&lt;01.01.",CO$10,""))+(SUMIFS(Kosztorys!$F:$F,Kosztorys!$D:$D,$B32,Kosztorys!$I:$I,CONCATENATE("&lt;=31.03.",CO$10,""))-SUMIFS(Kosztorys!$F:$F,Kosztorys!$D:$D,$B32,Kosztorys!$I:$I,CONCATENATE("&lt;=31.12.",CN$10,"")))*0.75+(SUMIFS(Kosztorys!$F:$F,Kosztorys!$D:$D,$B32,Kosztorys!$I:$I,CONCATENATE("&lt;=30.06.",CO$10,""))-SUMIFS(Kosztorys!$F:$F,Kosztorys!$D:$D,$B32,Kosztorys!$I:$I,CONCATENATE("&lt;=31.03.",CO$10,"")))*0.5+(SUMIFS(Kosztorys!$F:$F,Kosztorys!$D:$D,$B32,Kosztorys!$I:$I,CONCATENATE("&lt;=30.09.",CO$10,""))-SUMIFS(Kosztorys!$F:$F,Kosztorys!$D:$D,$B32,Kosztorys!$I:$I,CONCATENATE("&lt;=30.06.",CO$10,"")))*0.25,"nic"),0)</f>
        <v/>
      </c>
      <c r="CP32" s="41">
        <f>IF($C32="OPEX - Długość 1m koszt/rok",IF($M32="m",SUMIFS(Kosztorys!$F:$F,Kosztorys!$D:$D,$B32,Kosztorys!$I:$I,CONCATENATE("&lt;01.01.",CP$10,""))+(SUMIFS(Kosztorys!$F:$F,Kosztorys!$D:$D,$B32,Kosztorys!$I:$I,CONCATENATE("&lt;=31.03.",CP$10,""))-SUMIFS(Kosztorys!$F:$F,Kosztorys!$D:$D,$B32,Kosztorys!$I:$I,CONCATENATE("&lt;=31.12.",CO$10,"")))*0.75+(SUMIFS(Kosztorys!$F:$F,Kosztorys!$D:$D,$B32,Kosztorys!$I:$I,CONCATENATE("&lt;=30.06.",CP$10,""))-SUMIFS(Kosztorys!$F:$F,Kosztorys!$D:$D,$B32,Kosztorys!$I:$I,CONCATENATE("&lt;=31.03.",CP$10,"")))*0.5+(SUMIFS(Kosztorys!$F:$F,Kosztorys!$D:$D,$B32,Kosztorys!$I:$I,CONCATENATE("&lt;=30.09.",CP$10,""))-SUMIFS(Kosztorys!$F:$F,Kosztorys!$D:$D,$B32,Kosztorys!$I:$I,CONCATENATE("&lt;=30.06.",CP$10,"")))*0.25,"nic"),0)</f>
        <v/>
      </c>
      <c r="CQ32" s="41">
        <f>IF($C32="OPEX - Długość 1m koszt/rok",IF($M32="m",SUMIFS(Kosztorys!$F:$F,Kosztorys!$D:$D,$B32,Kosztorys!$I:$I,CONCATENATE("&lt;01.01.",CQ$10,""))+(SUMIFS(Kosztorys!$F:$F,Kosztorys!$D:$D,$B32,Kosztorys!$I:$I,CONCATENATE("&lt;=31.03.",CQ$10,""))-SUMIFS(Kosztorys!$F:$F,Kosztorys!$D:$D,$B32,Kosztorys!$I:$I,CONCATENATE("&lt;=31.12.",CP$10,"")))*0.75+(SUMIFS(Kosztorys!$F:$F,Kosztorys!$D:$D,$B32,Kosztorys!$I:$I,CONCATENATE("&lt;=30.06.",CQ$10,""))-SUMIFS(Kosztorys!$F:$F,Kosztorys!$D:$D,$B32,Kosztorys!$I:$I,CONCATENATE("&lt;=31.03.",CQ$10,"")))*0.5+(SUMIFS(Kosztorys!$F:$F,Kosztorys!$D:$D,$B32,Kosztorys!$I:$I,CONCATENATE("&lt;=30.09.",CQ$10,""))-SUMIFS(Kosztorys!$F:$F,Kosztorys!$D:$D,$B32,Kosztorys!$I:$I,CONCATENATE("&lt;=30.06.",CQ$10,"")))*0.25,"nic"),0)</f>
        <v/>
      </c>
      <c r="CR32" s="41">
        <f>IF(C32="OPEX - Długość 1m koszt/rok",IF(MAX(CB32:CQ32)=IF(ISERROR(VLOOKUP(B32,JB_tabela,MATCH(CR$9,JB_menu,0)-1,FALSE())),,VLOOKUP(B32,JB_tabela,MATCH(CR$9,JB_menu,0)-1,FALSE())),"OK","nie zgadza się liczba użytych JB"),"OK-ND")</f>
        <v/>
      </c>
      <c r="CS32" s="41">
        <f>IFERROR(VLOOKUP($C32,$CY$2:$CZ$7,2,FALSE()),"ERROR")</f>
        <v/>
      </c>
      <c r="CV32" s="41">
        <f>$Q32</f>
        <v/>
      </c>
      <c r="CW32" s="41">
        <f>$R32</f>
        <v/>
      </c>
      <c r="CX32" s="41">
        <f>$S32</f>
        <v/>
      </c>
      <c r="CY32" s="41">
        <f>ROUND(IF(LEFT($C32,4)="CAPE",ROUND($E32*$H32,2)*OFFSET(T32,0,$CS32),0),2)</f>
        <v/>
      </c>
      <c r="CZ32" s="41">
        <f>ROUND(IF(LEFT($C32,4)="CAPE",ROUND($E32*$H32,2)*OFFSET(U32,0,$CS32),0),2)</f>
        <v/>
      </c>
      <c r="DA32" s="41">
        <f>ROUND(IF(LEFT($C32,4)="CAPE",ROUND($E32*$H32,2)*OFFSET(V32,0,$CS32),0),2)</f>
        <v/>
      </c>
      <c r="DB32" s="41">
        <f>ROUND(IF(LEFT($C32,4)="CAPE",ROUND($E32*$H32,2)*OFFSET(W32,0,$CS32),0),2)</f>
        <v/>
      </c>
      <c r="DC32" s="41">
        <f>ROUND(IF(LEFT($C32,4)="CAPE",ROUND($E32*$H32,2)*OFFSET(X32,0,$CS32),0),2)</f>
        <v/>
      </c>
      <c r="DD32" s="41">
        <f>ROUND(IF(LEFT($C32,4)="CAPE",ROUND($E32*$H32,2)*OFFSET(Y32,0,$CS32),0),2)</f>
        <v/>
      </c>
      <c r="DE32" s="41">
        <f>ROUND(IF(LEFT($C32,4)="CAPE",ROUND($E32*$H32,2)*OFFSET(Z32,0,$CS32),0),2)</f>
        <v/>
      </c>
      <c r="DF32" s="41">
        <f>ROUND(IF(LEFT($C32,4)="CAPE",ROUND($E32*$H32,2)*OFFSET(AA32,0,$CS32),0),2)</f>
        <v/>
      </c>
      <c r="DG32" s="41">
        <f>ROUND(IF(LEFT($C32,4)="CAPE",ROUND($E32*$H32,2)*OFFSET(AB32,0,$CS32),0),2)</f>
        <v/>
      </c>
      <c r="DH32" s="41">
        <f>ROUND(IF(LEFT($C32,4)="CAPE",ROUND($E32*$H32,2)*OFFSET(AC32,0,$CS32),0),2)</f>
        <v/>
      </c>
      <c r="DI32" s="41">
        <f>ROUND(IF(LEFT($C32,4)="CAPE",ROUND($E32*$H32,2)*OFFSET(AD32,0,$CS32),0),2)</f>
        <v/>
      </c>
      <c r="DJ32" s="41">
        <f>ROUND(IF(LEFT($C32,4)="CAPE",ROUND($E32*$H32,2)*OFFSET(AE32,0,$CS32),0),2)</f>
        <v/>
      </c>
      <c r="DK32" s="41">
        <f>ROUND(IF(LEFT($C32,4)="CAPE",ROUND($E32*$H32,2)*OFFSET(AF32,0,$CS32),0),2)</f>
        <v/>
      </c>
      <c r="DL32" s="41">
        <f>ROUND(IF(LEFT($C32,4)="CAPE",ROUND($E32*$H32,2)*OFFSET(AG32,0,$CS32),0),2)</f>
        <v/>
      </c>
      <c r="DM32" s="41">
        <f>ROUND(IF(LEFT($C32,4)="CAPE",ROUND($E32*$H32,2)*OFFSET(AH32,0,$CS32),0),2)</f>
        <v/>
      </c>
      <c r="DN32" s="41">
        <f>ROUND(IF(LEFT($C32,4)="CAPE",ROUND($E32*$H32,2)*OFFSET(AI32,0,$CS32),0),2)</f>
        <v/>
      </c>
      <c r="DP32" s="41">
        <f>$Q32</f>
        <v/>
      </c>
      <c r="DQ32" s="41">
        <f>$R32</f>
        <v/>
      </c>
      <c r="DR32" s="41">
        <f>$S32</f>
        <v/>
      </c>
      <c r="DS32" s="41">
        <f>ROUND(IF(LEFT($C32,4)="OPEX",$E32*$H32*OFFSET($T32,0,$CS32),0),2)</f>
        <v/>
      </c>
      <c r="DT32" s="41">
        <f>ROUND(IF(LEFT($C32,4)="OPEX",$E32*$H32*OFFSET($U32,0,$CS32),0),2)</f>
        <v/>
      </c>
      <c r="DU32" s="41">
        <f>ROUND(IF(LEFT($C32,4)="OPEX",$E32*$H32*OFFSET($V32,0,$CS32),0),2)</f>
        <v/>
      </c>
      <c r="DV32" s="41">
        <f>ROUND(IF(LEFT($C32,4)="OPEX",$E32*$H32*OFFSET($W32,0,$CS32),0),2)</f>
        <v/>
      </c>
      <c r="DW32" s="41">
        <f>ROUND(IF(LEFT($C32,4)="OPEX",$E32*$H32*OFFSET($X32,0,$CS32),0),2)</f>
        <v/>
      </c>
      <c r="DX32" s="41">
        <f>ROUND(IF(LEFT($C32,4)="OPEX",$E32*$H32*OFFSET($Y32,0,$CS32),0),2)</f>
        <v/>
      </c>
      <c r="DY32" s="41">
        <f>ROUND(IF(LEFT($C32,4)="OPEX",$E32*$H32*OFFSET($Z32,0,$CS32),0),2)</f>
        <v/>
      </c>
      <c r="DZ32" s="41">
        <f>ROUND(IF(LEFT($C32,4)="OPEX",$E32*$H32*OFFSET($AA32,0,$CS32),0),2)</f>
        <v/>
      </c>
      <c r="EA32" s="41">
        <f>ROUND(IF(LEFT($C32,4)="OPEX",$E32*$H32*OFFSET($AB32,0,$CS32),0),2)</f>
        <v/>
      </c>
      <c r="EB32" s="41">
        <f>ROUND(IF(LEFT($C32,4)="OPEX",$E32*$H32*OFFSET($AC32,0,$CS32),0),2)</f>
        <v/>
      </c>
      <c r="EC32" s="41">
        <f>ROUND(IF(LEFT($C32,4)="OPEX",$E32*$H32*OFFSET($AD32,0,$CS32),0),2)</f>
        <v/>
      </c>
      <c r="ED32" s="41">
        <f>ROUND(IF(LEFT($C32,4)="OPEX",$E32*$H32*OFFSET($AE32,0,$CS32),0),2)</f>
        <v/>
      </c>
      <c r="EE32" s="41">
        <f>ROUND(IF(LEFT($C32,4)="OPEX",$E32*$H32*OFFSET($AF32,0,$CS32),0),2)</f>
        <v/>
      </c>
      <c r="EF32" s="41">
        <f>ROUND(IF(LEFT($C32,4)="OPEX",$E32*$H32*OFFSET($AG32,0,$CS32),0),2)</f>
        <v/>
      </c>
      <c r="EG32" s="41">
        <f>ROUND(IF(LEFT($C32,4)="OPEX",$E32*$H32*OFFSET($AH32,0,$CS32),0),2)</f>
        <v/>
      </c>
      <c r="EH32" s="41">
        <f>ROUND(IF(LEFT($C32,4)="OPEX",$E32*$H32*OFFSET($AI32,0,$CS32),0),2)</f>
        <v/>
      </c>
      <c r="EJ32" s="41">
        <f>$Q32</f>
        <v/>
      </c>
      <c r="EK32" s="41">
        <f>$R32</f>
        <v/>
      </c>
      <c r="EL32" s="41">
        <f>$S32</f>
        <v/>
      </c>
      <c r="EM32" s="41">
        <f>ROUND($D32*$CY32,2)</f>
        <v/>
      </c>
      <c r="EN32" s="41">
        <f>ROUND($D32*$CZ32,2)</f>
        <v/>
      </c>
      <c r="EO32" s="41">
        <f>ROUND($D32*$DA32,2)</f>
        <v/>
      </c>
      <c r="EP32" s="41">
        <f>ROUND($D32*$DB32,2)</f>
        <v/>
      </c>
      <c r="EQ32" s="41">
        <f>ROUND($D32*$DC32,2)</f>
        <v/>
      </c>
      <c r="ER32" s="41">
        <f>ROUND($D32*$DD32,2)</f>
        <v/>
      </c>
      <c r="ES32" s="41">
        <f>ROUND($D32*$DE32,2)</f>
        <v/>
      </c>
      <c r="ET32" s="41">
        <f>ROUND($D32*$DF32,2)</f>
        <v/>
      </c>
      <c r="EU32" s="41">
        <f>ROUND($D32*$DG32,2)</f>
        <v/>
      </c>
      <c r="EV32" s="41">
        <f>ROUND($D32*$DH32,2)</f>
        <v/>
      </c>
      <c r="EW32" s="41">
        <f>ROUND($D32*$DI32,2)</f>
        <v/>
      </c>
      <c r="EX32" s="41">
        <f>ROUND($D32*$DJ32,2)</f>
        <v/>
      </c>
      <c r="EY32" s="41">
        <f>ROUND($D32*$DK32,2)</f>
        <v/>
      </c>
      <c r="EZ32" s="41">
        <f>ROUND($D32*$DL32,2)</f>
        <v/>
      </c>
      <c r="FA32" s="41">
        <f>ROUND($D32*$DM32,2)</f>
        <v/>
      </c>
      <c r="FB32" s="41">
        <f>ROUND($D32*$DN32,2)</f>
        <v/>
      </c>
      <c r="FG32" s="41">
        <f>ROUND(IF(LEFT($C32,4)="CAPE",SUM($CY32:CY32 )/$P32,0),2)</f>
        <v/>
      </c>
      <c r="FH32" s="41">
        <f>ROUND(IF(LEFT($C32,4)="CAPE",SUM($CY32:CZ32 )/$P32,0),2)</f>
        <v/>
      </c>
      <c r="FI32" s="41">
        <f>ROUND(IF(LEFT($C32,4)="CAPE",SUM($CY32:DA32 )/$P32,0),2)</f>
        <v/>
      </c>
      <c r="FJ32" s="41">
        <f>ROUND(IF(LEFT($C32,4)="CAPE",SUM($CY32:DB32 )/$P32,0),2)</f>
        <v/>
      </c>
      <c r="FK32" s="41">
        <f>ROUND(IF(LEFT($C32,4)="CAPE",SUM($CY32:DC32 )/$P32,0),2)</f>
        <v/>
      </c>
      <c r="FL32" s="41">
        <f>ROUND(IF(LEFT($C32,4)="CAPE",SUM($CY32:DD32 )/$P32,0),2)</f>
        <v/>
      </c>
      <c r="FM32" s="41">
        <f>ROUND(IF(LEFT($C32,4)="CAPE",SUM($CY32:DE32 )/$P32,0),2)</f>
        <v/>
      </c>
      <c r="FN32" s="41">
        <f>ROUND(IF(LEFT($C32,4)="CAPE",SUM($CY32:DF32 )/$P32,0),2)</f>
        <v/>
      </c>
      <c r="FO32" s="41">
        <f>ROUND(IF(LEFT($C32,4)="CAPE",SUM($CY32:DG32 )/$P32,0),2)</f>
        <v/>
      </c>
      <c r="FP32" s="41">
        <f>ROUND(IF(LEFT($C32,4)="CAPE",SUM($CY32:DH32 )/$P32,0),2)</f>
        <v/>
      </c>
      <c r="FQ32" s="41">
        <f>ROUND(IF(LEFT($C32,4)="CAPE",SUM($CY32:DI32 )/$P32,0),2)</f>
        <v/>
      </c>
      <c r="FR32" s="41">
        <f>ROUND(IF(LEFT($C32,4)="CAPE",SUM($CY32:DJ32 )/$P32,0),2)</f>
        <v/>
      </c>
      <c r="FS32" s="41">
        <f>ROUND(IF(LEFT($C32,4)="CAPE",SUM($CY32:DK32 )/$P32,0),2)</f>
        <v/>
      </c>
      <c r="FT32" s="41">
        <f>ROUND(IF(LEFT($C32,4)="CAPE",SUM($CY32:DL32 )/$P32,0),2)</f>
        <v/>
      </c>
      <c r="FU32" s="41">
        <f>ROUND(IF(LEFT($C32,4)="CAPE",SUM($CY32:DM32 )/$P32,0),2)</f>
        <v/>
      </c>
      <c r="FV32" s="41">
        <f>ROUND(IF(LEFT($C32,4)="CAPE",SUM($CY32:DN32 )/$P32,0),2)</f>
        <v/>
      </c>
      <c r="GA32" s="41">
        <f>ROUND(IF(SUM($FG32:FG32)&gt;SUM($CY32:CY32),SUM($CY32:CY32),SUM($FG32:FG32)),2)</f>
        <v/>
      </c>
      <c r="GB32" s="41">
        <f>ROUND(IF(SUM($FG32:FH32)&gt;SUM($CY32:CZ32),SUM($CY32:CZ32),SUM($FG32:FH32)),2)</f>
        <v/>
      </c>
      <c r="GC32" s="41">
        <f>ROUND(IF(SUM($FG32:FI32)&gt;SUM($CY32:DA32),SUM($CY32:DA32),SUM($FG32:FI32)),2)</f>
        <v/>
      </c>
      <c r="GD32" s="41">
        <f>ROUND(IF(SUM($FG32:FJ32)&gt;SUM($CY32:DB32),SUM($CY32:DB32),SUM($FG32:FJ32)),2)</f>
        <v/>
      </c>
      <c r="GE32" s="41">
        <f>ROUND(IF(SUM($FG32:FK32)&gt;SUM($CY32:DC32),SUM($CY32:DC32),SUM($FG32:FK32)),2)</f>
        <v/>
      </c>
      <c r="GF32" s="41">
        <f>ROUND(IF(SUM($FG32:FL32)&gt;SUM($CY32:DD32),SUM($CY32:DD32),SUM($FG32:FL32)),2)</f>
        <v/>
      </c>
      <c r="GG32" s="41">
        <f>ROUND(IF(SUM($FG32:FM32)&gt;SUM($CY32:DE32),SUM($CY32:DE32),SUM($FG32:FM32)),2)</f>
        <v/>
      </c>
      <c r="GH32" s="41">
        <f>ROUND(IF(SUM($FG32:FN32)&gt;SUM($CY32:DF32),SUM($CY32:DF32),SUM($FG32:FN32)),2)</f>
        <v/>
      </c>
      <c r="GI32" s="41">
        <f>ROUND(IF(SUM($FG32:FO32)&gt;SUM($CY32:DG32),SUM($CY32:DG32),SUM($FG32:FO32)),2)</f>
        <v/>
      </c>
      <c r="GJ32" s="41">
        <f>ROUND(IF(SUM($FG32:FP32)&gt;SUM($CY32:DH32),SUM($CY32:DH32),SUM($FG32:FP32)),2)</f>
        <v/>
      </c>
      <c r="GK32" s="41">
        <f>ROUND(IF(SUM($FG32:FQ32)&gt;SUM($CY32:DI32),SUM($CY32:DI32),SUM($FG32:FQ32)),2)</f>
        <v/>
      </c>
      <c r="GL32" s="41">
        <f>ROUND(IF(SUM($FG32:FR32)&gt;SUM($CY32:DJ32),SUM($CY32:DJ32),SUM($FG32:FR32)),2)</f>
        <v/>
      </c>
      <c r="GM32" s="41">
        <f>ROUND(IF(SUM($FG32:FS32)&gt;SUM($CY32:DK32),SUM($CY32:DK32),SUM($FG32:FS32)),2)</f>
        <v/>
      </c>
      <c r="GN32" s="41">
        <f>ROUND(IF(SUM($FG32:FT32)&gt;SUM($CY32:DL32),SUM($CY32:DL32),SUM($FG32:FT32)),2)</f>
        <v/>
      </c>
      <c r="GO32" s="41">
        <f>ROUND(IF(SUM($FG32:FU32)&gt;SUM($CY32:DM32),SUM($CY32:DM32),SUM($FG32:FU32)),2)</f>
        <v/>
      </c>
      <c r="GP32" s="41">
        <f>ROUND(IF(SUM($FG32:FV32)&gt;SUM($CY32:DN32),SUM($CY32:DN32),SUM($FG32:FV32)),2)</f>
        <v/>
      </c>
      <c r="GR32" s="41">
        <f>$Q32</f>
        <v/>
      </c>
      <c r="GS32" s="41">
        <f>$R32</f>
        <v/>
      </c>
      <c r="GT32" s="41">
        <f>$S32</f>
        <v/>
      </c>
      <c r="GU32" s="41">
        <f>$GA32</f>
        <v/>
      </c>
      <c r="GV32" s="41">
        <f>GB32 - GA32</f>
        <v/>
      </c>
      <c r="GW32" s="41">
        <f>GC32 - GB32</f>
        <v/>
      </c>
      <c r="GX32" s="41">
        <f>GD32 - GC32</f>
        <v/>
      </c>
      <c r="GY32" s="41">
        <f>GE32 - GD32</f>
        <v/>
      </c>
      <c r="GZ32" s="41">
        <f>GF32 - GE32</f>
        <v/>
      </c>
      <c r="HA32" s="41">
        <f>GG32 - GF32</f>
        <v/>
      </c>
      <c r="HB32" s="41">
        <f>GH32 - GG32</f>
        <v/>
      </c>
      <c r="HC32" s="41">
        <f>GI32 - GH32</f>
        <v/>
      </c>
      <c r="HD32" s="41">
        <f>GJ32 - GI32</f>
        <v/>
      </c>
      <c r="HE32" s="41">
        <f>GK32 - GJ32</f>
        <v/>
      </c>
      <c r="HF32" s="41">
        <f>GL32 - GK32</f>
        <v/>
      </c>
      <c r="HG32" s="41">
        <f>GM32 - GL32</f>
        <v/>
      </c>
      <c r="HH32" s="41">
        <f>GN32 - GM32</f>
        <v/>
      </c>
      <c r="HI32" s="41">
        <f>GO32 - GN32</f>
        <v/>
      </c>
      <c r="HJ32" s="41">
        <f>GP32 - GO32</f>
        <v/>
      </c>
      <c r="HL32" s="41">
        <f>$Q32</f>
        <v/>
      </c>
      <c r="HM32" s="41">
        <f>$R32</f>
        <v/>
      </c>
      <c r="HN32" s="41">
        <f>$S32</f>
        <v/>
      </c>
      <c r="HO32" s="144">
        <f>SUMIFS(Kosztorys!$F:$F,Kosztorys!$D:$D,$B32,Kosztorys!$I:$I,CONCATENATE("&lt;01.01.",HP$10,""))</f>
        <v/>
      </c>
      <c r="HP32" s="144">
        <f>SUMIFS(Kosztorys!$F:$F,Kosztorys!$D:$D,$B32,Kosztorys!$I:$I,CONCATENATE("&lt;01.04.",HQ$10,""))-SUM($HO32)</f>
        <v/>
      </c>
      <c r="HQ32" s="144">
        <f>SUMIFS(Kosztorys!$F:$F,Kosztorys!$D:$D,$B32,Kosztorys!$I:$I,CONCATENATE("&lt;01.07.",HR$10,""))-SUM($HO32:HP32)</f>
        <v/>
      </c>
      <c r="HR32" s="144">
        <f>SUMIFS(Kosztorys!$F:$F,Kosztorys!$D:$D,$B32,Kosztorys!$I:$I,CONCATENATE("&lt;01.10.",HS$10,""))-SUM($HO32:HQ32)</f>
        <v/>
      </c>
      <c r="HS32" s="144">
        <f>SUMIFS(Kosztorys!$F:$F,Kosztorys!$D:$D,$B32,Kosztorys!$I:$I,CONCATENATE("&lt;01.01.",HT$10,""))-SUM($HO32:HR32)</f>
        <v/>
      </c>
      <c r="HT32" s="144">
        <f>SUMIFS(Kosztorys!$F:$F,Kosztorys!$D:$D,$B32,Kosztorys!$I:$I,CONCATENATE("&lt;01.04.",HU$10,""))-SUM($HO32:HS32)</f>
        <v/>
      </c>
      <c r="HU32" s="144">
        <f>SUMIFS(Kosztorys!$F:$F,Kosztorys!$D:$D,$B32,Kosztorys!$I:$I,CONCATENATE("&lt;01.07.",HV$10,""))-SUM($HO32:HT32)</f>
        <v/>
      </c>
      <c r="HV32" s="144">
        <f>SUMIFS(Kosztorys!$F:$F,Kosztorys!$D:$D,$B32,Kosztorys!$I:$I,CONCATENATE("&lt;01.10.",HW$10,""))-SUM($HO32:HU32)</f>
        <v/>
      </c>
      <c r="HW32" s="144">
        <f>SUMIFS(Kosztorys!$F:$F,Kosztorys!$D:$D,$B32,Kosztorys!$I:$I,CONCATENATE("&lt;01.01.",HX$10,""))-SUM($HO32:HV32)</f>
        <v/>
      </c>
      <c r="HX32" s="144">
        <f>SUMIFS(Kosztorys!$F:$F,Kosztorys!$D:$D,$B32,Kosztorys!$I:$I,CONCATENATE("&lt;01.04.",HY$10,""))-SUM($HO32:HW32)</f>
        <v/>
      </c>
      <c r="HY32" s="144">
        <f>SUMIFS(Kosztorys!$F:$F,Kosztorys!$D:$D,$B32,Kosztorys!$I:$I,CONCATENATE("&lt;01.07.",HZ$10,""))-SUM($HO32:HX32)</f>
        <v/>
      </c>
      <c r="HZ32" s="144">
        <f>SUMIFS(Kosztorys!$F:$F,Kosztorys!$D:$D,$B32,Kosztorys!$I:$I,CONCATENATE("&lt;01.10.",IA$10,""))-SUM($HO32:HY32)</f>
        <v/>
      </c>
      <c r="IA32" s="144">
        <f>SUMIFS(Kosztorys!$F:$F,Kosztorys!$D:$D,$B32,Kosztorys!$I:$I,CONCATENATE("&lt;01.01.",IB$10,""))-SUM($HO32:HZ32)</f>
        <v/>
      </c>
      <c r="IB32" s="145">
        <f>IF(M32="szt",IF(SUM(HO32:IA32)=IF(ISERROR(VLOOKUP(B32,JB_tabela,MATCH(IB$9,JB_menu,0)-1,FALSE())),,VLOOKUP(B32,JB_tabela,MATCH(IB$9,JB_menu,0)-1,FALSE())),"OK","nie zgadza się liczba użytych JB"),IF(SUM(HO32:IA32)=IF(ISERROR(VLOOKUP(B32,JB_tabela,MATCH(IC$9,JB_menu,0)-1,FALSE())),,VLOOKUP(B32,JB_tabela,MATCH(IC$9,JB_menu,0)-1,FALSE())),"OK","nie zgadzają się metry użyte w JB"))</f>
        <v/>
      </c>
      <c r="IE32" s="41">
        <f>$Q32</f>
        <v/>
      </c>
      <c r="IF32" s="41">
        <f>$R32</f>
        <v/>
      </c>
      <c r="IG32" s="41">
        <f>$S32</f>
        <v/>
      </c>
      <c r="IH32" s="348">
        <f>IF(LEFT($C32,4)="CAPE",ROUND(HO32*$L32,2),0)</f>
        <v/>
      </c>
      <c r="II32" s="348">
        <f>IF(LEFT($C32,4)="CAPE",ROUND(HP32*$L32,2),0)</f>
        <v/>
      </c>
      <c r="IJ32" s="348">
        <f>IF(LEFT($C32,4)="CAPE",ROUND(HQ32*$L32,2),0)</f>
        <v/>
      </c>
      <c r="IK32" s="348">
        <f>IF(LEFT($C32,4)="CAPE",ROUND(HR32*$L32,2),0)</f>
        <v/>
      </c>
      <c r="IL32" s="348">
        <f>IF(LEFT($C32,4)="CAPE",ROUND(HS32*$L32,2),0)</f>
        <v/>
      </c>
      <c r="IM32" s="348">
        <f>IF(LEFT($C32,4)="CAPE",ROUND(HT32*$L32,2),0)</f>
        <v/>
      </c>
      <c r="IN32" s="348">
        <f>IF(LEFT($C32,4)="CAPE",ROUND(HU32*$L32,2),0)</f>
        <v/>
      </c>
      <c r="IO32" s="348">
        <f>IF(LEFT($C32,4)="CAPE",ROUND(HV32*$L32,2),0)</f>
        <v/>
      </c>
      <c r="IP32" s="348">
        <f>IF(LEFT($C32,4)="CAPE",ROUND(HW32*$L32,2),0)</f>
        <v/>
      </c>
      <c r="IQ32" s="348">
        <f>IF(LEFT($C32,4)="CAPE",ROUND(HX32*$L32,2),0)</f>
        <v/>
      </c>
      <c r="IR32" s="348">
        <f>IF(LEFT($C32,4)="CAPE",ROUND(HY32*$L32,2),0)</f>
        <v/>
      </c>
      <c r="IS32" s="348">
        <f>IF(LEFT($C32,4)="CAPE",ROUND(HZ32*$L32,2),0)</f>
        <v/>
      </c>
      <c r="IT32" s="348">
        <f>IF(LEFT($C32,4)="CAPE",ROUND(IA32*$L32,2),0)</f>
        <v/>
      </c>
      <c r="IU32" s="41">
        <f>IF(SUM(IH32:IT32)=SUM(CY32:DN32),"OK",SUM(IH32:IT32)-SUM(CY32:DN32))</f>
        <v/>
      </c>
    </row>
    <row r="33" ht="12.75" customHeight="1">
      <c r="A33" s="119" t="n"/>
      <c r="B33" s="139" t="inlineStr">
        <is>
          <t>siec_doste_wykop_kw</t>
        </is>
      </c>
      <c r="C33" s="139" t="inlineStr">
        <is>
          <t>OPEX - Długość 1m koszt/rok</t>
        </is>
      </c>
      <c r="D33" s="140" t="n">
        <v>0</v>
      </c>
      <c r="E33" s="140" t="n">
        <v>0.021</v>
      </c>
      <c r="F33" s="141" t="inlineStr">
        <is>
          <t>m2</t>
        </is>
      </c>
      <c r="G33" s="139" t="inlineStr">
        <is>
          <t>Droga gminna - Opłata roczna za umieszczenie infrastruktury na 1mkw drogi</t>
        </is>
      </c>
      <c r="H33" s="360">
        <f>IF(ISERROR(VLOOKUP(G33,KB_tabela,MATCH(H$9,KB_menu,0)-2,FALSE())),,VLOOKUP(G33,KB_tabela,MATCH(H$9,KB_menu,0)-2,FALSE()))</f>
        <v/>
      </c>
      <c r="I33" s="41">
        <f>IF(ISERROR(VLOOKUP(B33,JB_tabela,MATCH("czy puste",JB_menu,0)-1,FALSE())),"BŁĄD brak takiej JB",VLOOKUP(B33,JB_tabela,MATCH("czy puste",JB_menu,0)-1,FALSE()))</f>
        <v/>
      </c>
      <c r="J33" s="41">
        <f>IF(ISERROR(VLOOKUP(G33,KB_tabela,MATCH(H$9,KB_menu,0)-2,FALSE())),"BŁĄD brak takiego KB",IF(H33=0,IF(LEFT(C33,4)="OPEX","OK",IF(G33="brak kosztów CAPEX","OK","Brak Ceny KB")),"OK"))</f>
        <v/>
      </c>
      <c r="K33" s="41">
        <f>IF(AJ33="nie zgadza się liczba użytych JB","Nie liczy wszystkich JB",IF(BD33="nie zgadza się liczba użytych JB","Nie liczy wszystkich JB",IF(BX33="nie zgadza się liczba użytych JB","Nie liczy wszystkich JB",IF(BX33="nie zgadza się liczba użytych JB","Nie liczy wszystkich JB","OK"))))</f>
        <v/>
      </c>
      <c r="L33" s="361">
        <f>ROUND((E33*H33),2)</f>
        <v/>
      </c>
      <c r="M33" s="41">
        <f>VLOOKUP(B33,JB_tabela,MATCH(M$9,JB_menu,0)-1,FALSE())</f>
        <v/>
      </c>
      <c r="P33" s="41">
        <f>IF(ISERROR(VLOOKUP(S33,KATEGORIA_tabela,MATCH(P$9,KATEGORIA_menu,0)-2,FALSE())),,VLOOKUP(S33,KATEGORIA_tabela,MATCH(P$9,KATEGORIA_menu,0)-2,FALSE()))</f>
        <v/>
      </c>
      <c r="Q33" s="41">
        <f>IF(ISERROR(VLOOKUP(B33,JB_tabela,MATCH(Q$9,JB_menu,0)-1,FALSE())),,VLOOKUP(B33,JB_tabela,MATCH(Q$9,JB_menu,0)-1,FALSE()))</f>
        <v/>
      </c>
      <c r="R33" s="41">
        <f>IF(ISERROR(VLOOKUP(G33,KB_tabela,MATCH(R$9,KB_menu,0)-2,FALSE())),,VLOOKUP(G33,KB_tabela,MATCH(R$9,KB_menu,0)-2,FALSE()))</f>
        <v/>
      </c>
      <c r="S33" s="41">
        <f>IF(ISERROR(VLOOKUP(G33,KB_tabela,MATCH(S$9,KB_menu,0)-2,FALSE())),,VLOOKUP(G33,KB_tabela,MATCH(S$9,KB_menu,0)-2,FALSE()))</f>
        <v/>
      </c>
      <c r="T33" s="116">
        <f>IF($C33="CAPEX - 1szt JB",IF($M33="szt",SUMIFS(Kosztorys!$F:$F,Kosztorys!$D:$D,$B33,Kosztorys!$I:$I,CONCATENATE("&lt;01.01.",U$10,""))-SUMIFS(Kosztorys!$F:$F,Kosztorys!$D:$D,$B33,Kosztorys!$I:$I,CONCATENATE("&lt;01.01.",T$10,"")),COUNTIFS(Kosztorys!$D:$D,$B33,Kosztorys!$I:$I,CONCATENATE("&lt;01.01.",U$10,""))-COUNTIFS(Kosztorys!$D:$D,$B33,Kosztorys!$I:$I,CONCATENATE("&lt;01.01.",T$10,""))),0)</f>
        <v/>
      </c>
      <c r="U33" s="116">
        <f>IF($C33="CAPEX - 1szt JB",IF($M33="szt",SUMIFS(Kosztorys!$F:$F,Kosztorys!$D:$D,$B33,Kosztorys!$I:$I,CONCATENATE("&lt;01.01.",V$10,""))-SUMIFS(Kosztorys!$F:$F,Kosztorys!$D:$D,$B33,Kosztorys!$I:$I,CONCATENATE("&lt;01.01.",U$10,"")),COUNTIFS(Kosztorys!$D:$D,$B33,Kosztorys!$I:$I,CONCATENATE("&lt;01.01.",V$10,""))-COUNTIFS(Kosztorys!$D:$D,$B33,Kosztorys!$I:$I,CONCATENATE("&lt;01.01.",U$10,""))),0)</f>
        <v/>
      </c>
      <c r="V33" s="116">
        <f>IF($C33="CAPEX - 1szt JB",IF($M33="szt",SUMIFS(Kosztorys!$F:$F,Kosztorys!$D:$D,$B33,Kosztorys!$I:$I,CONCATENATE("&lt;01.01.",W$10,""))-SUMIFS(Kosztorys!$F:$F,Kosztorys!$D:$D,$B33,Kosztorys!$I:$I,CONCATENATE("&lt;01.01.",V$10,"")),COUNTIFS(Kosztorys!$D:$D,$B33,Kosztorys!$I:$I,CONCATENATE("&lt;01.01.",W$10,""))-COUNTIFS(Kosztorys!$D:$D,$B33,Kosztorys!$I:$I,CONCATENATE("&lt;01.01.",V$10,""))),0)</f>
        <v/>
      </c>
      <c r="W33" s="116">
        <f>IF($C33="CAPEX - 1szt JB",IF($M33="szt",SUMIFS(Kosztorys!$F:$F,Kosztorys!$D:$D,$B33,Kosztorys!$I:$I,CONCATENATE("&lt;01.01.",X$10,""))-SUMIFS(Kosztorys!$F:$F,Kosztorys!$D:$D,$B33,Kosztorys!$I:$I,CONCATENATE("&lt;01.01.",W$10,"")),COUNTIFS(Kosztorys!$D:$D,$B33,Kosztorys!$I:$I,CONCATENATE("&lt;01.01.",X$10,""))-COUNTIFS(Kosztorys!$D:$D,$B33,Kosztorys!$I:$I,CONCATENATE("&lt;01.01.",W$10,""))),0)</f>
        <v/>
      </c>
      <c r="X33" s="116">
        <f>IF($C33="CAPEX - 1szt JB",IF($M33="szt",SUMIFS(Kosztorys!$F:$F,Kosztorys!$D:$D,$B33,Kosztorys!$I:$I,CONCATENATE("&lt;01.01.",Y$10,""))-SUMIFS(Kosztorys!$F:$F,Kosztorys!$D:$D,$B33,Kosztorys!$I:$I,CONCATENATE("&lt;01.01.",X$10,"")),COUNTIFS(Kosztorys!$D:$D,$B33,Kosztorys!$I:$I,CONCATENATE("&lt;01.01.",Y$10,""))-COUNTIFS(Kosztorys!$D:$D,$B33,Kosztorys!$I:$I,CONCATENATE("&lt;01.01.",X$10,""))),0)</f>
        <v/>
      </c>
      <c r="Y33" s="116">
        <f>IF($C33="CAPEX - 1szt JB",IF($M33="szt",SUMIFS(Kosztorys!$F:$F,Kosztorys!$D:$D,$B33,Kosztorys!$I:$I,CONCATENATE("&lt;01.01.",Z$10,""))-SUMIFS(Kosztorys!$F:$F,Kosztorys!$D:$D,$B33,Kosztorys!$I:$I,CONCATENATE("&lt;01.01.",Y$10,"")),COUNTIFS(Kosztorys!$D:$D,$B33,Kosztorys!$I:$I,CONCATENATE("&lt;01.01.",Z$10,""))-COUNTIFS(Kosztorys!$D:$D,$B33,Kosztorys!$I:$I,CONCATENATE("&lt;01.01.",Y$10,""))),0)</f>
        <v/>
      </c>
      <c r="Z33" s="116">
        <f>IF($C33="CAPEX - 1szt JB",IF($M33="szt",SUMIFS(Kosztorys!$F:$F,Kosztorys!$D:$D,$B33,Kosztorys!$I:$I,CONCATENATE("&lt;01.01.",AA$10,""))-SUMIFS(Kosztorys!$F:$F,Kosztorys!$D:$D,$B33,Kosztorys!$I:$I,CONCATENATE("&lt;01.01.",Z$10,"")),COUNTIFS(Kosztorys!$D:$D,$B33,Kosztorys!$I:$I,CONCATENATE("&lt;01.01.",AA$10,""))-COUNTIFS(Kosztorys!$D:$D,$B33,Kosztorys!$I:$I,CONCATENATE("&lt;01.01.",Z$10,""))),0)</f>
        <v/>
      </c>
      <c r="AA33" s="116">
        <f>IF($C33="CAPEX - 1szt JB",IF($M33="szt",SUMIFS(Kosztorys!$F:$F,Kosztorys!$D:$D,$B33,Kosztorys!$I:$I,CONCATENATE("&lt;01.01.",AB$10,""))-SUMIFS(Kosztorys!$F:$F,Kosztorys!$D:$D,$B33,Kosztorys!$I:$I,CONCATENATE("&lt;01.01.",AA$10,"")),COUNTIFS(Kosztorys!$D:$D,$B33,Kosztorys!$I:$I,CONCATENATE("&lt;01.01.",AB$10,""))-COUNTIFS(Kosztorys!$D:$D,$B33,Kosztorys!$I:$I,CONCATENATE("&lt;01.01.",AA$10,""))),0)</f>
        <v/>
      </c>
      <c r="AB33" s="116">
        <f>IF($C33="CAPEX - 1szt JB",IF($M33="szt",SUMIFS(Kosztorys!$F:$F,Kosztorys!$D:$D,$B33,Kosztorys!$I:$I,CONCATENATE("&lt;01.01.",AC$10,""))-SUMIFS(Kosztorys!$F:$F,Kosztorys!$D:$D,$B33,Kosztorys!$I:$I,CONCATENATE("&lt;01.01.",AB$10,"")),COUNTIFS(Kosztorys!$D:$D,$B33,Kosztorys!$I:$I,CONCATENATE("&lt;01.01.",AC$10,""))-COUNTIFS(Kosztorys!$D:$D,$B33,Kosztorys!$I:$I,CONCATENATE("&lt;01.01.",AB$10,""))),0)</f>
        <v/>
      </c>
      <c r="AC33" s="116">
        <f>IF($C33="CAPEX - 1szt JB",IF($M33="szt",SUMIFS(Kosztorys!$F:$F,Kosztorys!$D:$D,$B33,Kosztorys!$I:$I,CONCATENATE("&lt;01.01.",AD$10,""))-SUMIFS(Kosztorys!$F:$F,Kosztorys!$D:$D,$B33,Kosztorys!$I:$I,CONCATENATE("&lt;01.01.",AC$10,"")),COUNTIFS(Kosztorys!$D:$D,$B33,Kosztorys!$I:$I,CONCATENATE("&lt;01.01.",AD$10,""))-COUNTIFS(Kosztorys!$D:$D,$B33,Kosztorys!$I:$I,CONCATENATE("&lt;01.01.",AC$10,""))),0)</f>
        <v/>
      </c>
      <c r="AD33" s="116">
        <f>IF($C33="CAPEX - 1szt JB",IF($M33="szt",SUMIFS(Kosztorys!$F:$F,Kosztorys!$D:$D,$B33,Kosztorys!$I:$I,CONCATENATE("&lt;01.01.",AE$10,""))-SUMIFS(Kosztorys!$F:$F,Kosztorys!$D:$D,$B33,Kosztorys!$I:$I,CONCATENATE("&lt;01.01.",AD$10,"")),COUNTIFS(Kosztorys!$D:$D,$B33,Kosztorys!$I:$I,CONCATENATE("&lt;01.01.",AE$10,""))-COUNTIFS(Kosztorys!$D:$D,$B33,Kosztorys!$I:$I,CONCATENATE("&lt;01.01.",AD$10,""))),0)</f>
        <v/>
      </c>
      <c r="AE33" s="116">
        <f>IF($C33="CAPEX - 1szt JB",IF($M33="szt",SUMIFS(Kosztorys!$F:$F,Kosztorys!$D:$D,$B33,Kosztorys!$I:$I,CONCATENATE("&lt;01.01.",AF$10,""))-SUMIFS(Kosztorys!$F:$F,Kosztorys!$D:$D,$B33,Kosztorys!$I:$I,CONCATENATE("&lt;01.01.",AE$10,"")),COUNTIFS(Kosztorys!$D:$D,$B33,Kosztorys!$I:$I,CONCATENATE("&lt;01.01.",AF$10,""))-COUNTIFS(Kosztorys!$D:$D,$B33,Kosztorys!$I:$I,CONCATENATE("&lt;01.01.",AE$10,""))),0)</f>
        <v/>
      </c>
      <c r="AF33" s="116">
        <f>IF($C33="CAPEX - 1szt JB",IF($M33="szt",SUMIFS(Kosztorys!$F:$F,Kosztorys!$D:$D,$B33,Kosztorys!$I:$I,CONCATENATE("&lt;01.01.",AG$10,""))-SUMIFS(Kosztorys!$F:$F,Kosztorys!$D:$D,$B33,Kosztorys!$I:$I,CONCATENATE("&lt;01.01.",AF$10,"")),COUNTIFS(Kosztorys!$D:$D,$B33,Kosztorys!$I:$I,CONCATENATE("&lt;01.01.",AG$10,""))-COUNTIFS(Kosztorys!$D:$D,$B33,Kosztorys!$I:$I,CONCATENATE("&lt;01.01.",AF$10,""))),0)</f>
        <v/>
      </c>
      <c r="AG33" s="116">
        <f>IF($C33="CAPEX - 1szt JB",IF($M33="szt",SUMIFS(Kosztorys!$F:$F,Kosztorys!$D:$D,$B33,Kosztorys!$I:$I,CONCATENATE("&lt;01.01.",AH$10,""))-SUMIFS(Kosztorys!$F:$F,Kosztorys!$D:$D,$B33,Kosztorys!$I:$I,CONCATENATE("&lt;01.01.",AG$10,"")),COUNTIFS(Kosztorys!$D:$D,$B33,Kosztorys!$I:$I,CONCATENATE("&lt;01.01.",AH$10,""))-COUNTIFS(Kosztorys!$D:$D,$B33,Kosztorys!$I:$I,CONCATENATE("&lt;01.01.",AG$10,""))),0)</f>
        <v/>
      </c>
      <c r="AH33" s="116">
        <f>IF($C33="CAPEX - 1szt JB",IF($M33="szt",SUMIFS(Kosztorys!$F:$F,Kosztorys!$D:$D,$B33,Kosztorys!$I:$I,CONCATENATE("&lt;01.01.",AI$10,""))-SUMIFS(Kosztorys!$F:$F,Kosztorys!$D:$D,$B33,Kosztorys!$I:$I,CONCATENATE("&lt;01.01.",AH$10,"")),COUNTIFS(Kosztorys!$D:$D,$B33,Kosztorys!$I:$I,CONCATENATE("&lt;01.01.",AI$10,""))-COUNTIFS(Kosztorys!$D:$D,$B33,Kosztorys!$I:$I,CONCATENATE("&lt;01.01.",AH$10,""))),0)</f>
        <v/>
      </c>
      <c r="AI33" s="116">
        <f>IF($C33="CAPEX - 1szt JB",IF($M33="szt",SUMIFS(Kosztorys!$F:$F,Kosztorys!$D:$D,$B33,Kosztorys!$I:$I,CONCATENATE("&lt;01.01.",AJ$10,""))-SUMIFS(Kosztorys!$F:$F,Kosztorys!$D:$D,$B33,Kosztorys!$I:$I,CONCATENATE("&lt;01.01.",AI$10,"")),COUNTIFS(Kosztorys!$D:$D,$B33,Kosztorys!$I:$I,CONCATENATE("&lt;01.01.",AJ$10,""))-COUNTIFS(Kosztorys!$D:$D,$B33,Kosztorys!$I:$I,CONCATENATE("&lt;01.01.",AI$10,""))),0)</f>
        <v/>
      </c>
      <c r="AJ33" s="116">
        <f>IF(C33="CAPEX - 1szt JB",IF(SUM(T33:AI33)=IF(ISERROR(VLOOKUP(B33,JB_tabela,MATCH(AJ$9,JB_menu,0)-1,FALSE())),,VLOOKUP(B33,JB_tabela,MATCH(AJ$9,JB_menu,0)-1,FALSE())),"OK","nie zgadza się liczba użytych JB"),"OK-ND")</f>
        <v/>
      </c>
      <c r="AM33" s="41">
        <f>IFERROR("_" &amp; VLOOKUP($B33,#REF!,1,FALSE()),#REF!)</f>
        <v/>
      </c>
      <c r="AN33" s="41">
        <f>IF($C33="CAPEX - Długość 1m",SUMIFS(Kosztorys!$F:$F,Kosztorys!$D:$D,$B33,Kosztorys!$I:$I,CONCATENATE("&lt;31.12.",AN$10,""))-SUMIFS(Kosztorys!$F:$F,Kosztorys!$D:$D,$B33,Kosztorys!$I:$I,CONCATENATE("&lt;31.12.",AM$10,"")),"x")</f>
        <v/>
      </c>
      <c r="AO33" s="41">
        <f>IF($C33="CAPEX - Długość 1m",SUMIFS(Kosztorys!$F:$F,Kosztorys!$D:$D,$B33,Kosztorys!$I:$I,CONCATENATE("&lt;31.12.",AO$10,""))-SUMIFS(Kosztorys!$F:$F,Kosztorys!$D:$D,$B33,Kosztorys!$I:$I,CONCATENATE("&lt;31.12.",AN$10,"")),"x")</f>
        <v/>
      </c>
      <c r="AP33" s="41">
        <f>IF($C33="CAPEX - Długość 1m",SUMIFS(Kosztorys!$F:$F,Kosztorys!$D:$D,$B33,Kosztorys!$I:$I,CONCATENATE("&lt;31.12.",AP$10,""))-SUMIFS(Kosztorys!$F:$F,Kosztorys!$D:$D,$B33,Kosztorys!$I:$I,CONCATENATE("&lt;31.12.",AO$10,"")),"x")</f>
        <v/>
      </c>
      <c r="AQ33" s="41">
        <f>IF($C33="CAPEX - Długość 1m",SUMIFS(Kosztorys!$F:$F,Kosztorys!$D:$D,$B33,Kosztorys!$I:$I,CONCATENATE("&lt;31.12.",AQ$10,""))-SUMIFS(Kosztorys!$F:$F,Kosztorys!$D:$D,$B33,Kosztorys!$I:$I,CONCATENATE("&lt;31.12.",AP$10,"")),"x")</f>
        <v/>
      </c>
      <c r="AR33" s="41">
        <f>IF($C33="CAPEX - Długość 1m",SUMIFS(Kosztorys!$F:$F,Kosztorys!$D:$D,$B33,Kosztorys!$I:$I,CONCATENATE("&lt;31.12.",AR$10,""))-SUMIFS(Kosztorys!$F:$F,Kosztorys!$D:$D,$B33,Kosztorys!$I:$I,CONCATENATE("&lt;31.12.",AQ$10,"")),"x")</f>
        <v/>
      </c>
      <c r="AS33" s="41">
        <f>IF($C33="CAPEX - Długość 1m",SUMIFS(Kosztorys!$F:$F,Kosztorys!$D:$D,$B33,Kosztorys!$I:$I,CONCATENATE("&lt;31.12.",AS$10,""))-SUMIFS(Kosztorys!$F:$F,Kosztorys!$D:$D,$B33,Kosztorys!$I:$I,CONCATENATE("&lt;31.12.",AR$10,"")),"x")</f>
        <v/>
      </c>
      <c r="AT33" s="41">
        <f>IF($C33="CAPEX - Długość 1m",SUMIFS(Kosztorys!$F:$F,Kosztorys!$D:$D,$B33,Kosztorys!$I:$I,CONCATENATE("&lt;31.12.",AT$10,""))-SUMIFS(Kosztorys!$F:$F,Kosztorys!$D:$D,$B33,Kosztorys!$I:$I,CONCATENATE("&lt;31.12.",AS$10,"")),"x")</f>
        <v/>
      </c>
      <c r="AU33" s="41">
        <f>IF($C33="CAPEX - Długość 1m",SUMIFS(Kosztorys!$F:$F,Kosztorys!$D:$D,$B33,Kosztorys!$I:$I,CONCATENATE("&lt;31.12.",AU$10,""))-SUMIFS(Kosztorys!$F:$F,Kosztorys!$D:$D,$B33,Kosztorys!$I:$I,CONCATENATE("&lt;31.12.",AT$10,"")),"x")</f>
        <v/>
      </c>
      <c r="AV33" s="41">
        <f>IF($C33="CAPEX - Długość 1m",SUMIFS(Kosztorys!$F:$F,Kosztorys!$D:$D,$B33,Kosztorys!$I:$I,CONCATENATE("&lt;31.12.",AV$10,""))-SUMIFS(Kosztorys!$F:$F,Kosztorys!$D:$D,$B33,Kosztorys!$I:$I,CONCATENATE("&lt;31.12.",AU$10,"")),"x")</f>
        <v/>
      </c>
      <c r="AW33" s="41">
        <f>IF($C33="CAPEX - Długość 1m",SUMIFS(Kosztorys!$F:$F,Kosztorys!$D:$D,$B33,Kosztorys!$I:$I,CONCATENATE("&lt;31.12.",AW$10,""))-SUMIFS(Kosztorys!$F:$F,Kosztorys!$D:$D,$B33,Kosztorys!$I:$I,CONCATENATE("&lt;31.12.",AV$10,"")),"x")</f>
        <v/>
      </c>
      <c r="AX33" s="41">
        <f>IF($C33="CAPEX - Długość 1m",SUMIFS(Kosztorys!$F:$F,Kosztorys!$D:$D,$B33,Kosztorys!$I:$I,CONCATENATE("&lt;31.12.",AX$10,""))-SUMIFS(Kosztorys!$F:$F,Kosztorys!$D:$D,$B33,Kosztorys!$I:$I,CONCATENATE("&lt;31.12.",AW$10,"")),"x")</f>
        <v/>
      </c>
      <c r="AY33" s="41">
        <f>IF($C33="CAPEX - Długość 1m",SUMIFS(Kosztorys!$F:$F,Kosztorys!$D:$D,$B33,Kosztorys!$I:$I,CONCATENATE("&lt;31.12.",AY$10,""))-SUMIFS(Kosztorys!$F:$F,Kosztorys!$D:$D,$B33,Kosztorys!$I:$I,CONCATENATE("&lt;31.12.",AX$10,"")),"x")</f>
        <v/>
      </c>
      <c r="AZ33" s="41">
        <f>IF($C33="CAPEX - Długość 1m",SUMIFS(Kosztorys!$F:$F,Kosztorys!$D:$D,$B33,Kosztorys!$I:$I,CONCATENATE("&lt;31.12.",AZ$10,""))-SUMIFS(Kosztorys!$F:$F,Kosztorys!$D:$D,$B33,Kosztorys!$I:$I,CONCATENATE("&lt;31.12.",AY$10,"")),"x")</f>
        <v/>
      </c>
      <c r="BA33" s="41">
        <f>IF($C33="CAPEX - Długość 1m",SUMIFS(Kosztorys!$F:$F,Kosztorys!$D:$D,$B33,Kosztorys!$I:$I,CONCATENATE("&lt;31.12.",BA$10,""))-SUMIFS(Kosztorys!$F:$F,Kosztorys!$D:$D,$B33,Kosztorys!$I:$I,CONCATENATE("&lt;31.12.",AZ$10,"")),"x")</f>
        <v/>
      </c>
      <c r="BB33" s="41">
        <f>IF($C33="CAPEX - Długość 1m",SUMIFS(Kosztorys!$F:$F,Kosztorys!$D:$D,$B33,Kosztorys!$I:$I,CONCATENATE("&lt;31.12.",BB$10,""))-SUMIFS(Kosztorys!$F:$F,Kosztorys!$D:$D,$B33,Kosztorys!$I:$I,CONCATENATE("&lt;31.12.",BA$10,"")),"x")</f>
        <v/>
      </c>
      <c r="BC33" s="41">
        <f>IF($C33="CAPEX - Długość 1m",SUMIFS(Kosztorys!$F:$F,Kosztorys!$D:$D,$B33,Kosztorys!$I:$I,CONCATENATE("&lt;31.12.",BC$10,""))-SUMIFS(Kosztorys!$F:$F,Kosztorys!$D:$D,$B33,Kosztorys!$I:$I,CONCATENATE("&lt;31.12.",BB$10,"")),"x")</f>
        <v/>
      </c>
      <c r="BD33" s="41">
        <f>IF(C33="CAPEX - Długość 1m",IF(SUM(AN33:BC33)=IF(ISERROR(VLOOKUP(B33,JB_tabela,MATCH(BD$9,JB_menu,0)-1,FALSE())),,VLOOKUP(B33,JB_tabela,MATCH(BD$9,JB_menu,0)-1,FALSE())),"OK","nie zgadza się liczba użytych JB"),"OK-ND")</f>
        <v/>
      </c>
      <c r="BH33" s="41">
        <f>IF($C33="OPEX - Koszt 1szt/rok",IF($M33="szt",SUMIFS(Kosztorys!$F:$F,Kosztorys!$D:$D,$B33,Kosztorys!$I:$I,CONCATENATE("&lt;01.01.",BH$10,""))+(SUMIFS(Kosztorys!$F:$F,Kosztorys!$D:$D,$B33,Kosztorys!$I:$I,CONCATENATE("&lt;=31.03.",BH$10,""))-SUMIFS(Kosztorys!$F:$F,Kosztorys!$D:$D,$B33,Kosztorys!$I:$I,CONCATENATE("&lt;=31.12.",BG$10,"")))*0.75+(SUMIFS(Kosztorys!$F:$F,Kosztorys!$D:$D,$B33,Kosztorys!$I:$I,CONCATENATE("&lt;=30.06.",BH$10,""))-SUMIFS(Kosztorys!$F:$F,Kosztorys!$D:$D,$B33,Kosztorys!$I:$I,CONCATENATE("&lt;=31.03.",BH$10,"")))*0.5+(SUMIFS(Kosztorys!$F:$F,Kosztorys!$D:$D,$B33,Kosztorys!$I:$I,CONCATENATE("&lt;=30.09.",BH$10,""))-SUMIFS(Kosztorys!$F:$F,Kosztorys!$D:$D,$B33,Kosztorys!$I:$I,CONCATENATE("&lt;=30.06.",BH$10,"")))*0.25,"nic"),0)</f>
        <v/>
      </c>
      <c r="BI33" s="41">
        <f>IF($C33="OPEX - Koszt 1szt/rok",IF($M33="szt",SUMIFS(Kosztorys!$F:$F,Kosztorys!$D:$D,$B33,Kosztorys!$I:$I,CONCATENATE("&lt;01.01.",BI$10,""))+(SUMIFS(Kosztorys!$F:$F,Kosztorys!$D:$D,$B33,Kosztorys!$I:$I,CONCATENATE("&lt;=31.03.",BI$10,""))-SUMIFS(Kosztorys!$F:$F,Kosztorys!$D:$D,$B33,Kosztorys!$I:$I,CONCATENATE("&lt;=31.12.",BH$10,"")))*0.75+(SUMIFS(Kosztorys!$F:$F,Kosztorys!$D:$D,$B33,Kosztorys!$I:$I,CONCATENATE("&lt;=30.06.",BI$10,""))-SUMIFS(Kosztorys!$F:$F,Kosztorys!$D:$D,$B33,Kosztorys!$I:$I,CONCATENATE("&lt;=31.03.",BI$10,"")))*0.5+(SUMIFS(Kosztorys!$F:$F,Kosztorys!$D:$D,$B33,Kosztorys!$I:$I,CONCATENATE("&lt;=30.09.",BI$10,""))-SUMIFS(Kosztorys!$F:$F,Kosztorys!$D:$D,$B33,Kosztorys!$I:$I,CONCATENATE("&lt;=30.06.",BI$10,"")))*0.25,"nic"),0)</f>
        <v/>
      </c>
      <c r="BJ33" s="41">
        <f>IF($C33="OPEX - Koszt 1szt/rok",IF($M33="szt",SUMIFS(Kosztorys!$F:$F,Kosztorys!$D:$D,$B33,Kosztorys!$I:$I,CONCATENATE("&lt;01.01.",BJ$10,""))+(SUMIFS(Kosztorys!$F:$F,Kosztorys!$D:$D,$B33,Kosztorys!$I:$I,CONCATENATE("&lt;=31.03.",BJ$10,""))-SUMIFS(Kosztorys!$F:$F,Kosztorys!$D:$D,$B33,Kosztorys!$I:$I,CONCATENATE("&lt;=31.12.",BI$10,"")))*0.75+(SUMIFS(Kosztorys!$F:$F,Kosztorys!$D:$D,$B33,Kosztorys!$I:$I,CONCATENATE("&lt;=30.06.",BJ$10,""))-SUMIFS(Kosztorys!$F:$F,Kosztorys!$D:$D,$B33,Kosztorys!$I:$I,CONCATENATE("&lt;=31.03.",BJ$10,"")))*0.5+(SUMIFS(Kosztorys!$F:$F,Kosztorys!$D:$D,$B33,Kosztorys!$I:$I,CONCATENATE("&lt;=30.09.",BJ$10,""))-SUMIFS(Kosztorys!$F:$F,Kosztorys!$D:$D,$B33,Kosztorys!$I:$I,CONCATENATE("&lt;=30.06.",BJ$10,"")))*0.25,"nic"),0)</f>
        <v/>
      </c>
      <c r="BK33" s="41">
        <f>IF($C33="OPEX - Koszt 1szt/rok",IF($M33="szt",SUMIFS(Kosztorys!$F:$F,Kosztorys!$D:$D,$B33,Kosztorys!$I:$I,CONCATENATE("&lt;01.01.",BK$10,""))+(SUMIFS(Kosztorys!$F:$F,Kosztorys!$D:$D,$B33,Kosztorys!$I:$I,CONCATENATE("&lt;=31.03.",BK$10,""))-SUMIFS(Kosztorys!$F:$F,Kosztorys!$D:$D,$B33,Kosztorys!$I:$I,CONCATENATE("&lt;=31.12.",BJ$10,"")))*0.75+(SUMIFS(Kosztorys!$F:$F,Kosztorys!$D:$D,$B33,Kosztorys!$I:$I,CONCATENATE("&lt;=30.06.",BK$10,""))-SUMIFS(Kosztorys!$F:$F,Kosztorys!$D:$D,$B33,Kosztorys!$I:$I,CONCATENATE("&lt;=31.03.",BK$10,"")))*0.5+(SUMIFS(Kosztorys!$F:$F,Kosztorys!$D:$D,$B33,Kosztorys!$I:$I,CONCATENATE("&lt;=30.09.",BK$10,""))-SUMIFS(Kosztorys!$F:$F,Kosztorys!$D:$D,$B33,Kosztorys!$I:$I,CONCATENATE("&lt;=30.06.",BK$10,"")))*0.25,"nic"),0)</f>
        <v/>
      </c>
      <c r="BL33" s="41">
        <f>IF($C33="OPEX - Koszt 1szt/rok",IF($M33="szt",SUMIFS(Kosztorys!$F:$F,Kosztorys!$D:$D,$B33,Kosztorys!$I:$I,CONCATENATE("&lt;01.01.",BL$10,""))+(SUMIFS(Kosztorys!$F:$F,Kosztorys!$D:$D,$B33,Kosztorys!$I:$I,CONCATENATE("&lt;=31.03.",BL$10,""))-SUMIFS(Kosztorys!$F:$F,Kosztorys!$D:$D,$B33,Kosztorys!$I:$I,CONCATENATE("&lt;=31.12.",BK$10,"")))*0.75+(SUMIFS(Kosztorys!$F:$F,Kosztorys!$D:$D,$B33,Kosztorys!$I:$I,CONCATENATE("&lt;=30.06.",BL$10,""))-SUMIFS(Kosztorys!$F:$F,Kosztorys!$D:$D,$B33,Kosztorys!$I:$I,CONCATENATE("&lt;=31.03.",BL$10,"")))*0.5+(SUMIFS(Kosztorys!$F:$F,Kosztorys!$D:$D,$B33,Kosztorys!$I:$I,CONCATENATE("&lt;=30.09.",BL$10,""))-SUMIFS(Kosztorys!$F:$F,Kosztorys!$D:$D,$B33,Kosztorys!$I:$I,CONCATENATE("&lt;=30.06.",BL$10,"")))*0.25,"nic"),0)</f>
        <v/>
      </c>
      <c r="BM33" s="41">
        <f>IF($C33="OPEX - Koszt 1szt/rok",IF($M33="szt",SUMIFS(Kosztorys!$F:$F,Kosztorys!$D:$D,$B33,Kosztorys!$I:$I,CONCATENATE("&lt;01.01.",BM$10,""))+(SUMIFS(Kosztorys!$F:$F,Kosztorys!$D:$D,$B33,Kosztorys!$I:$I,CONCATENATE("&lt;=31.03.",BM$10,""))-SUMIFS(Kosztorys!$F:$F,Kosztorys!$D:$D,$B33,Kosztorys!$I:$I,CONCATENATE("&lt;=31.12.",BL$10,"")))*0.75+(SUMIFS(Kosztorys!$F:$F,Kosztorys!$D:$D,$B33,Kosztorys!$I:$I,CONCATENATE("&lt;=30.06.",BM$10,""))-SUMIFS(Kosztorys!$F:$F,Kosztorys!$D:$D,$B33,Kosztorys!$I:$I,CONCATENATE("&lt;=31.03.",BM$10,"")))*0.5+(SUMIFS(Kosztorys!$F:$F,Kosztorys!$D:$D,$B33,Kosztorys!$I:$I,CONCATENATE("&lt;=30.09.",BM$10,""))-SUMIFS(Kosztorys!$F:$F,Kosztorys!$D:$D,$B33,Kosztorys!$I:$I,CONCATENATE("&lt;=30.06.",BM$10,"")))*0.25,"nic"),0)</f>
        <v/>
      </c>
      <c r="BN33" s="41">
        <f>IF($C33="OPEX - Koszt 1szt/rok",IF($M33="szt",SUMIFS(Kosztorys!$F:$F,Kosztorys!$D:$D,$B33,Kosztorys!$I:$I,CONCATENATE("&lt;01.01.",BN$10,""))+(SUMIFS(Kosztorys!$F:$F,Kosztorys!$D:$D,$B33,Kosztorys!$I:$I,CONCATENATE("&lt;=31.03.",BN$10,""))-SUMIFS(Kosztorys!$F:$F,Kosztorys!$D:$D,$B33,Kosztorys!$I:$I,CONCATENATE("&lt;=31.12.",BM$10,"")))*0.75+(SUMIFS(Kosztorys!$F:$F,Kosztorys!$D:$D,$B33,Kosztorys!$I:$I,CONCATENATE("&lt;=30.06.",BN$10,""))-SUMIFS(Kosztorys!$F:$F,Kosztorys!$D:$D,$B33,Kosztorys!$I:$I,CONCATENATE("&lt;=31.03.",BN$10,"")))*0.5+(SUMIFS(Kosztorys!$F:$F,Kosztorys!$D:$D,$B33,Kosztorys!$I:$I,CONCATENATE("&lt;=30.09.",BN$10,""))-SUMIFS(Kosztorys!$F:$F,Kosztorys!$D:$D,$B33,Kosztorys!$I:$I,CONCATENATE("&lt;=30.06.",BN$10,"")))*0.25,"nic"),0)</f>
        <v/>
      </c>
      <c r="BO33" s="41">
        <f>IF($C33="OPEX - Koszt 1szt/rok",IF($M33="szt",SUMIFS(Kosztorys!$F:$F,Kosztorys!$D:$D,$B33,Kosztorys!$I:$I,CONCATENATE("&lt;01.01.",BO$10,""))+(SUMIFS(Kosztorys!$F:$F,Kosztorys!$D:$D,$B33,Kosztorys!$I:$I,CONCATENATE("&lt;=31.03.",BO$10,""))-SUMIFS(Kosztorys!$F:$F,Kosztorys!$D:$D,$B33,Kosztorys!$I:$I,CONCATENATE("&lt;=31.12.",BN$10,"")))*0.75+(SUMIFS(Kosztorys!$F:$F,Kosztorys!$D:$D,$B33,Kosztorys!$I:$I,CONCATENATE("&lt;=30.06.",BO$10,""))-SUMIFS(Kosztorys!$F:$F,Kosztorys!$D:$D,$B33,Kosztorys!$I:$I,CONCATENATE("&lt;=31.03.",BO$10,"")))*0.5+(SUMIFS(Kosztorys!$F:$F,Kosztorys!$D:$D,$B33,Kosztorys!$I:$I,CONCATENATE("&lt;=30.09.",BO$10,""))-SUMIFS(Kosztorys!$F:$F,Kosztorys!$D:$D,$B33,Kosztorys!$I:$I,CONCATENATE("&lt;=30.06.",BO$10,"")))*0.25,"nic"),0)</f>
        <v/>
      </c>
      <c r="BP33" s="41">
        <f>IF($C33="OPEX - Koszt 1szt/rok",IF($M33="szt",SUMIFS(Kosztorys!$F:$F,Kosztorys!$D:$D,$B33,Kosztorys!$I:$I,CONCATENATE("&lt;01.01.",BP$10,""))+(SUMIFS(Kosztorys!$F:$F,Kosztorys!$D:$D,$B33,Kosztorys!$I:$I,CONCATENATE("&lt;=31.03.",BP$10,""))-SUMIFS(Kosztorys!$F:$F,Kosztorys!$D:$D,$B33,Kosztorys!$I:$I,CONCATENATE("&lt;=31.12.",BO$10,"")))*0.75+(SUMIFS(Kosztorys!$F:$F,Kosztorys!$D:$D,$B33,Kosztorys!$I:$I,CONCATENATE("&lt;=30.06.",BP$10,""))-SUMIFS(Kosztorys!$F:$F,Kosztorys!$D:$D,$B33,Kosztorys!$I:$I,CONCATENATE("&lt;=31.03.",BP$10,"")))*0.5+(SUMIFS(Kosztorys!$F:$F,Kosztorys!$D:$D,$B33,Kosztorys!$I:$I,CONCATENATE("&lt;=30.09.",BP$10,""))-SUMIFS(Kosztorys!$F:$F,Kosztorys!$D:$D,$B33,Kosztorys!$I:$I,CONCATENATE("&lt;=30.06.",BP$10,"")))*0.25,"nic"),0)</f>
        <v/>
      </c>
      <c r="BQ33" s="41">
        <f>IF($C33="OPEX - Koszt 1szt/rok",IF($M33="szt",SUMIFS(Kosztorys!$F:$F,Kosztorys!$D:$D,$B33,Kosztorys!$I:$I,CONCATENATE("&lt;01.01.",BQ$10,""))+(SUMIFS(Kosztorys!$F:$F,Kosztorys!$D:$D,$B33,Kosztorys!$I:$I,CONCATENATE("&lt;=31.03.",BQ$10,""))-SUMIFS(Kosztorys!$F:$F,Kosztorys!$D:$D,$B33,Kosztorys!$I:$I,CONCATENATE("&lt;=31.12.",BP$10,"")))*0.75+(SUMIFS(Kosztorys!$F:$F,Kosztorys!$D:$D,$B33,Kosztorys!$I:$I,CONCATENATE("&lt;=30.06.",BQ$10,""))-SUMIFS(Kosztorys!$F:$F,Kosztorys!$D:$D,$B33,Kosztorys!$I:$I,CONCATENATE("&lt;=31.03.",BQ$10,"")))*0.5+(SUMIFS(Kosztorys!$F:$F,Kosztorys!$D:$D,$B33,Kosztorys!$I:$I,CONCATENATE("&lt;=30.09.",BQ$10,""))-SUMIFS(Kosztorys!$F:$F,Kosztorys!$D:$D,$B33,Kosztorys!$I:$I,CONCATENATE("&lt;=30.06.",BQ$10,"")))*0.25,"nic"),0)</f>
        <v/>
      </c>
      <c r="BR33" s="41">
        <f>IF($C33="OPEX - Koszt 1szt/rok",IF($M33="szt",SUMIFS(Kosztorys!$F:$F,Kosztorys!$D:$D,$B33,Kosztorys!$I:$I,CONCATENATE("&lt;01.01.",BR$10,""))+(SUMIFS(Kosztorys!$F:$F,Kosztorys!$D:$D,$B33,Kosztorys!$I:$I,CONCATENATE("&lt;=31.03.",BR$10,""))-SUMIFS(Kosztorys!$F:$F,Kosztorys!$D:$D,$B33,Kosztorys!$I:$I,CONCATENATE("&lt;=31.12.",BQ$10,"")))*0.75+(SUMIFS(Kosztorys!$F:$F,Kosztorys!$D:$D,$B33,Kosztorys!$I:$I,CONCATENATE("&lt;=30.06.",BR$10,""))-SUMIFS(Kosztorys!$F:$F,Kosztorys!$D:$D,$B33,Kosztorys!$I:$I,CONCATENATE("&lt;=31.03.",BR$10,"")))*0.5+(SUMIFS(Kosztorys!$F:$F,Kosztorys!$D:$D,$B33,Kosztorys!$I:$I,CONCATENATE("&lt;=30.09.",BR$10,""))-SUMIFS(Kosztorys!$F:$F,Kosztorys!$D:$D,$B33,Kosztorys!$I:$I,CONCATENATE("&lt;=30.06.",BR$10,"")))*0.25,"nic"),0)</f>
        <v/>
      </c>
      <c r="BS33" s="41">
        <f>IF($C33="OPEX - Koszt 1szt/rok",IF($M33="szt",SUMIFS(Kosztorys!$F:$F,Kosztorys!$D:$D,$B33,Kosztorys!$I:$I,CONCATENATE("&lt;01.01.",BS$10,""))+(SUMIFS(Kosztorys!$F:$F,Kosztorys!$D:$D,$B33,Kosztorys!$I:$I,CONCATENATE("&lt;=31.03.",BS$10,""))-SUMIFS(Kosztorys!$F:$F,Kosztorys!$D:$D,$B33,Kosztorys!$I:$I,CONCATENATE("&lt;=31.12.",BR$10,"")))*0.75+(SUMIFS(Kosztorys!$F:$F,Kosztorys!$D:$D,$B33,Kosztorys!$I:$I,CONCATENATE("&lt;=30.06.",BS$10,""))-SUMIFS(Kosztorys!$F:$F,Kosztorys!$D:$D,$B33,Kosztorys!$I:$I,CONCATENATE("&lt;=31.03.",BS$10,"")))*0.5+(SUMIFS(Kosztorys!$F:$F,Kosztorys!$D:$D,$B33,Kosztorys!$I:$I,CONCATENATE("&lt;=30.09.",BS$10,""))-SUMIFS(Kosztorys!$F:$F,Kosztorys!$D:$D,$B33,Kosztorys!$I:$I,CONCATENATE("&lt;=30.06.",BS$10,"")))*0.25,"nic"),0)</f>
        <v/>
      </c>
      <c r="BT33" s="41">
        <f>IF($C33="OPEX - Koszt 1szt/rok",IF($M33="szt",SUMIFS(Kosztorys!$F:$F,Kosztorys!$D:$D,$B33,Kosztorys!$I:$I,CONCATENATE("&lt;01.01.",BT$10,""))+(SUMIFS(Kosztorys!$F:$F,Kosztorys!$D:$D,$B33,Kosztorys!$I:$I,CONCATENATE("&lt;=31.03.",BT$10,""))-SUMIFS(Kosztorys!$F:$F,Kosztorys!$D:$D,$B33,Kosztorys!$I:$I,CONCATENATE("&lt;=31.12.",BS$10,"")))*0.75+(SUMIFS(Kosztorys!$F:$F,Kosztorys!$D:$D,$B33,Kosztorys!$I:$I,CONCATENATE("&lt;=30.06.",BT$10,""))-SUMIFS(Kosztorys!$F:$F,Kosztorys!$D:$D,$B33,Kosztorys!$I:$I,CONCATENATE("&lt;=31.03.",BT$10,"")))*0.5+(SUMIFS(Kosztorys!$F:$F,Kosztorys!$D:$D,$B33,Kosztorys!$I:$I,CONCATENATE("&lt;=30.09.",BT$10,""))-SUMIFS(Kosztorys!$F:$F,Kosztorys!$D:$D,$B33,Kosztorys!$I:$I,CONCATENATE("&lt;=30.06.",BT$10,"")))*0.25,"nic"),0)</f>
        <v/>
      </c>
      <c r="BU33" s="41">
        <f>IF($C33="OPEX - Koszt 1szt/rok",IF($M33="szt",SUMIFS(Kosztorys!$F:$F,Kosztorys!$D:$D,$B33,Kosztorys!$I:$I,CONCATENATE("&lt;01.01.",BU$10,""))+(SUMIFS(Kosztorys!$F:$F,Kosztorys!$D:$D,$B33,Kosztorys!$I:$I,CONCATENATE("&lt;=31.03.",BU$10,""))-SUMIFS(Kosztorys!$F:$F,Kosztorys!$D:$D,$B33,Kosztorys!$I:$I,CONCATENATE("&lt;=31.12.",BT$10,"")))*0.75+(SUMIFS(Kosztorys!$F:$F,Kosztorys!$D:$D,$B33,Kosztorys!$I:$I,CONCATENATE("&lt;=30.06.",BU$10,""))-SUMIFS(Kosztorys!$F:$F,Kosztorys!$D:$D,$B33,Kosztorys!$I:$I,CONCATENATE("&lt;=31.03.",BU$10,"")))*0.5+(SUMIFS(Kosztorys!$F:$F,Kosztorys!$D:$D,$B33,Kosztorys!$I:$I,CONCATENATE("&lt;=30.09.",BU$10,""))-SUMIFS(Kosztorys!$F:$F,Kosztorys!$D:$D,$B33,Kosztorys!$I:$I,CONCATENATE("&lt;=30.06.",BU$10,"")))*0.25,"nic"),0)</f>
        <v/>
      </c>
      <c r="BV33" s="41">
        <f>IF($C33="OPEX - Koszt 1szt/rok",IF($M33="szt",SUMIFS(Kosztorys!$F:$F,Kosztorys!$D:$D,$B33,Kosztorys!$I:$I,CONCATENATE("&lt;01.01.",BV$10,""))+(SUMIFS(Kosztorys!$F:$F,Kosztorys!$D:$D,$B33,Kosztorys!$I:$I,CONCATENATE("&lt;=31.03.",BV$10,""))-SUMIFS(Kosztorys!$F:$F,Kosztorys!$D:$D,$B33,Kosztorys!$I:$I,CONCATENATE("&lt;=31.12.",BU$10,"")))*0.75+(SUMIFS(Kosztorys!$F:$F,Kosztorys!$D:$D,$B33,Kosztorys!$I:$I,CONCATENATE("&lt;=30.06.",BV$10,""))-SUMIFS(Kosztorys!$F:$F,Kosztorys!$D:$D,$B33,Kosztorys!$I:$I,CONCATENATE("&lt;=31.03.",BV$10,"")))*0.5+(SUMIFS(Kosztorys!$F:$F,Kosztorys!$D:$D,$B33,Kosztorys!$I:$I,CONCATENATE("&lt;=30.09.",BV$10,""))-SUMIFS(Kosztorys!$F:$F,Kosztorys!$D:$D,$B33,Kosztorys!$I:$I,CONCATENATE("&lt;=30.06.",BV$10,"")))*0.25,"nic"),0)</f>
        <v/>
      </c>
      <c r="BW33" s="41">
        <f>IF($C33="OPEX - Koszt 1szt/rok",IF($M33="szt",SUMIFS(Kosztorys!$F:$F,Kosztorys!$D:$D,$B33,Kosztorys!$I:$I,CONCATENATE("&lt;01.01.",BW$10,""))+(SUMIFS(Kosztorys!$F:$F,Kosztorys!$D:$D,$B33,Kosztorys!$I:$I,CONCATENATE("&lt;=31.03.",BW$10,""))-SUMIFS(Kosztorys!$F:$F,Kosztorys!$D:$D,$B33,Kosztorys!$I:$I,CONCATENATE("&lt;=31.12.",BV$10,"")))*0.75+(SUMIFS(Kosztorys!$F:$F,Kosztorys!$D:$D,$B33,Kosztorys!$I:$I,CONCATENATE("&lt;=30.06.",BW$10,""))-SUMIFS(Kosztorys!$F:$F,Kosztorys!$D:$D,$B33,Kosztorys!$I:$I,CONCATENATE("&lt;=31.03.",BW$10,"")))*0.5+(SUMIFS(Kosztorys!$F:$F,Kosztorys!$D:$D,$B33,Kosztorys!$I:$I,CONCATENATE("&lt;=30.09.",BW$10,""))-SUMIFS(Kosztorys!$F:$F,Kosztorys!$D:$D,$B33,Kosztorys!$I:$I,CONCATENATE("&lt;=30.06.",BW$10,"")))*0.25,"nic"),0)</f>
        <v/>
      </c>
      <c r="BX33" s="41">
        <f>IF(C33="OPEX - Koszt 1szt/rok",IF(MAX(BH33:BW33)=IF(ISERROR(VLOOKUP(B33,JB_tabela,MATCH(BX$9,JB_menu,0)-1,FALSE())),,VLOOKUP(B33,JB_tabela,MATCH(BX$9,JB_menu,0)-1,FALSE())),"OK","nie zgadza się liczba użytych JB"),"OK-ND")</f>
        <v/>
      </c>
      <c r="CB33" s="41">
        <f>IF($C33="OPEX - Długość 1m koszt/rok",IF($M33="m",SUMIFS(Kosztorys!$F:$F,Kosztorys!$D:$D,$B33,Kosztorys!$I:$I,CONCATENATE("&lt;01.01.",CB$10,""))+(SUMIFS(Kosztorys!$F:$F,Kosztorys!$D:$D,$B33,Kosztorys!$I:$I,CONCATENATE("&lt;=31.03.",CB$10,""))-SUMIFS(Kosztorys!$F:$F,Kosztorys!$D:$D,$B33,Kosztorys!$I:$I,CONCATENATE("&lt;=31.12.",CA$10,"")))*0.75+(SUMIFS(Kosztorys!$F:$F,Kosztorys!$D:$D,$B33,Kosztorys!$I:$I,CONCATENATE("&lt;=30.06.",CB$10,""))-SUMIFS(Kosztorys!$F:$F,Kosztorys!$D:$D,$B33,Kosztorys!$I:$I,CONCATENATE("&lt;=31.03.",CB$10,"")))*0.5+(SUMIFS(Kosztorys!$F:$F,Kosztorys!$D:$D,$B33,Kosztorys!$I:$I,CONCATENATE("&lt;=30.09.",CB$10,""))-SUMIFS(Kosztorys!$F:$F,Kosztorys!$D:$D,$B33,Kosztorys!$I:$I,CONCATENATE("&lt;=30.06.",CB$10,"")))*0.25,"nic"),0)</f>
        <v/>
      </c>
      <c r="CC33" s="41">
        <f>IF($C33="OPEX - Długość 1m koszt/rok",IF($M33="m",SUMIFS(Kosztorys!$F:$F,Kosztorys!$D:$D,$B33,Kosztorys!$I:$I,CONCATENATE("&lt;01.01.",CC$10,""))+(SUMIFS(Kosztorys!$F:$F,Kosztorys!$D:$D,$B33,Kosztorys!$I:$I,CONCATENATE("&lt;=31.03.",CC$10,""))-SUMIFS(Kosztorys!$F:$F,Kosztorys!$D:$D,$B33,Kosztorys!$I:$I,CONCATENATE("&lt;=31.12.",CB$10,"")))*0.75+(SUMIFS(Kosztorys!$F:$F,Kosztorys!$D:$D,$B33,Kosztorys!$I:$I,CONCATENATE("&lt;=30.06.",CC$10,""))-SUMIFS(Kosztorys!$F:$F,Kosztorys!$D:$D,$B33,Kosztorys!$I:$I,CONCATENATE("&lt;=31.03.",CC$10,"")))*0.5+(SUMIFS(Kosztorys!$F:$F,Kosztorys!$D:$D,$B33,Kosztorys!$I:$I,CONCATENATE("&lt;=30.09.",CC$10,""))-SUMIFS(Kosztorys!$F:$F,Kosztorys!$D:$D,$B33,Kosztorys!$I:$I,CONCATENATE("&lt;=30.06.",CC$10,"")))*0.25,"nic"),0)</f>
        <v/>
      </c>
      <c r="CD33" s="41">
        <f>IF($C33="OPEX - Długość 1m koszt/rok",IF($M33="m",SUMIFS(Kosztorys!$F:$F,Kosztorys!$D:$D,$B33,Kosztorys!$I:$I,CONCATENATE("&lt;01.01.",CD$10,""))+(SUMIFS(Kosztorys!$F:$F,Kosztorys!$D:$D,$B33,Kosztorys!$I:$I,CONCATENATE("&lt;=31.03.",CD$10,""))-SUMIFS(Kosztorys!$F:$F,Kosztorys!$D:$D,$B33,Kosztorys!$I:$I,CONCATENATE("&lt;=31.12.",CC$10,"")))*0.75+(SUMIFS(Kosztorys!$F:$F,Kosztorys!$D:$D,$B33,Kosztorys!$I:$I,CONCATENATE("&lt;=30.06.",CD$10,""))-SUMIFS(Kosztorys!$F:$F,Kosztorys!$D:$D,$B33,Kosztorys!$I:$I,CONCATENATE("&lt;=31.03.",CD$10,"")))*0.5+(SUMIFS(Kosztorys!$F:$F,Kosztorys!$D:$D,$B33,Kosztorys!$I:$I,CONCATENATE("&lt;=30.09.",CD$10,""))-SUMIFS(Kosztorys!$F:$F,Kosztorys!$D:$D,$B33,Kosztorys!$I:$I,CONCATENATE("&lt;=30.06.",CD$10,"")))*0.25,"nic"),0)</f>
        <v/>
      </c>
      <c r="CE33" s="41">
        <f>IF($C33="OPEX - Długość 1m koszt/rok",IF($M33="m",SUMIFS(Kosztorys!$F:$F,Kosztorys!$D:$D,$B33,Kosztorys!$I:$I,CONCATENATE("&lt;01.01.",CE$10,""))+(SUMIFS(Kosztorys!$F:$F,Kosztorys!$D:$D,$B33,Kosztorys!$I:$I,CONCATENATE("&lt;=31.03.",CE$10,""))-SUMIFS(Kosztorys!$F:$F,Kosztorys!$D:$D,$B33,Kosztorys!$I:$I,CONCATENATE("&lt;=31.12.",CD$10,"")))*0.75+(SUMIFS(Kosztorys!$F:$F,Kosztorys!$D:$D,$B33,Kosztorys!$I:$I,CONCATENATE("&lt;=30.06.",CE$10,""))-SUMIFS(Kosztorys!$F:$F,Kosztorys!$D:$D,$B33,Kosztorys!$I:$I,CONCATENATE("&lt;=31.03.",CE$10,"")))*0.5+(SUMIFS(Kosztorys!$F:$F,Kosztorys!$D:$D,$B33,Kosztorys!$I:$I,CONCATENATE("&lt;=30.09.",CE$10,""))-SUMIFS(Kosztorys!$F:$F,Kosztorys!$D:$D,$B33,Kosztorys!$I:$I,CONCATENATE("&lt;=30.06.",CE$10,"")))*0.25,"nic"),0)</f>
        <v/>
      </c>
      <c r="CF33" s="41">
        <f>IF($C33="OPEX - Długość 1m koszt/rok",IF($M33="m",SUMIFS(Kosztorys!$F:$F,Kosztorys!$D:$D,$B33,Kosztorys!$I:$I,CONCATENATE("&lt;01.01.",CF$10,""))+(SUMIFS(Kosztorys!$F:$F,Kosztorys!$D:$D,$B33,Kosztorys!$I:$I,CONCATENATE("&lt;=31.03.",CF$10,""))-SUMIFS(Kosztorys!$F:$F,Kosztorys!$D:$D,$B33,Kosztorys!$I:$I,CONCATENATE("&lt;=31.12.",CE$10,"")))*0.75+(SUMIFS(Kosztorys!$F:$F,Kosztorys!$D:$D,$B33,Kosztorys!$I:$I,CONCATENATE("&lt;=30.06.",CF$10,""))-SUMIFS(Kosztorys!$F:$F,Kosztorys!$D:$D,$B33,Kosztorys!$I:$I,CONCATENATE("&lt;=31.03.",CF$10,"")))*0.5+(SUMIFS(Kosztorys!$F:$F,Kosztorys!$D:$D,$B33,Kosztorys!$I:$I,CONCATENATE("&lt;=30.09.",CF$10,""))-SUMIFS(Kosztorys!$F:$F,Kosztorys!$D:$D,$B33,Kosztorys!$I:$I,CONCATENATE("&lt;=30.06.",CF$10,"")))*0.25,"nic"),0)</f>
        <v/>
      </c>
      <c r="CG33" s="41">
        <f>IF($C33="OPEX - Długość 1m koszt/rok",IF($M33="m",SUMIFS(Kosztorys!$F:$F,Kosztorys!$D:$D,$B33,Kosztorys!$I:$I,CONCATENATE("&lt;01.01.",CG$10,""))+(SUMIFS(Kosztorys!$F:$F,Kosztorys!$D:$D,$B33,Kosztorys!$I:$I,CONCATENATE("&lt;=31.03.",CG$10,""))-SUMIFS(Kosztorys!$F:$F,Kosztorys!$D:$D,$B33,Kosztorys!$I:$I,CONCATENATE("&lt;=31.12.",CF$10,"")))*0.75+(SUMIFS(Kosztorys!$F:$F,Kosztorys!$D:$D,$B33,Kosztorys!$I:$I,CONCATENATE("&lt;=30.06.",CG$10,""))-SUMIFS(Kosztorys!$F:$F,Kosztorys!$D:$D,$B33,Kosztorys!$I:$I,CONCATENATE("&lt;=31.03.",CG$10,"")))*0.5+(SUMIFS(Kosztorys!$F:$F,Kosztorys!$D:$D,$B33,Kosztorys!$I:$I,CONCATENATE("&lt;=30.09.",CG$10,""))-SUMIFS(Kosztorys!$F:$F,Kosztorys!$D:$D,$B33,Kosztorys!$I:$I,CONCATENATE("&lt;=30.06.",CG$10,"")))*0.25,"nic"),0)</f>
        <v/>
      </c>
      <c r="CH33" s="41">
        <f>IF($C33="OPEX - Długość 1m koszt/rok",IF($M33="m",SUMIFS(Kosztorys!$F:$F,Kosztorys!$D:$D,$B33,Kosztorys!$I:$I,CONCATENATE("&lt;01.01.",CH$10,""))+(SUMIFS(Kosztorys!$F:$F,Kosztorys!$D:$D,$B33,Kosztorys!$I:$I,CONCATENATE("&lt;=31.03.",CH$10,""))-SUMIFS(Kosztorys!$F:$F,Kosztorys!$D:$D,$B33,Kosztorys!$I:$I,CONCATENATE("&lt;=31.12.",CG$10,"")))*0.75+(SUMIFS(Kosztorys!$F:$F,Kosztorys!$D:$D,$B33,Kosztorys!$I:$I,CONCATENATE("&lt;=30.06.",CH$10,""))-SUMIFS(Kosztorys!$F:$F,Kosztorys!$D:$D,$B33,Kosztorys!$I:$I,CONCATENATE("&lt;=31.03.",CH$10,"")))*0.5+(SUMIFS(Kosztorys!$F:$F,Kosztorys!$D:$D,$B33,Kosztorys!$I:$I,CONCATENATE("&lt;=30.09.",CH$10,""))-SUMIFS(Kosztorys!$F:$F,Kosztorys!$D:$D,$B33,Kosztorys!$I:$I,CONCATENATE("&lt;=30.06.",CH$10,"")))*0.25,"nic"),0)</f>
        <v/>
      </c>
      <c r="CI33" s="41">
        <f>IF($C33="OPEX - Długość 1m koszt/rok",IF($M33="m",SUMIFS(Kosztorys!$F:$F,Kosztorys!$D:$D,$B33,Kosztorys!$I:$I,CONCATENATE("&lt;01.01.",CI$10,""))+(SUMIFS(Kosztorys!$F:$F,Kosztorys!$D:$D,$B33,Kosztorys!$I:$I,CONCATENATE("&lt;=31.03.",CI$10,""))-SUMIFS(Kosztorys!$F:$F,Kosztorys!$D:$D,$B33,Kosztorys!$I:$I,CONCATENATE("&lt;=31.12.",CH$10,"")))*0.75+(SUMIFS(Kosztorys!$F:$F,Kosztorys!$D:$D,$B33,Kosztorys!$I:$I,CONCATENATE("&lt;=30.06.",CI$10,""))-SUMIFS(Kosztorys!$F:$F,Kosztorys!$D:$D,$B33,Kosztorys!$I:$I,CONCATENATE("&lt;=31.03.",CI$10,"")))*0.5+(SUMIFS(Kosztorys!$F:$F,Kosztorys!$D:$D,$B33,Kosztorys!$I:$I,CONCATENATE("&lt;=30.09.",CI$10,""))-SUMIFS(Kosztorys!$F:$F,Kosztorys!$D:$D,$B33,Kosztorys!$I:$I,CONCATENATE("&lt;=30.06.",CI$10,"")))*0.25,"nic"),0)</f>
        <v/>
      </c>
      <c r="CJ33" s="41">
        <f>IF($C33="OPEX - Długość 1m koszt/rok",IF($M33="m",SUMIFS(Kosztorys!$F:$F,Kosztorys!$D:$D,$B33,Kosztorys!$I:$I,CONCATENATE("&lt;01.01.",CJ$10,""))+(SUMIFS(Kosztorys!$F:$F,Kosztorys!$D:$D,$B33,Kosztorys!$I:$I,CONCATENATE("&lt;=31.03.",CJ$10,""))-SUMIFS(Kosztorys!$F:$F,Kosztorys!$D:$D,$B33,Kosztorys!$I:$I,CONCATENATE("&lt;=31.12.",CI$10,"")))*0.75+(SUMIFS(Kosztorys!$F:$F,Kosztorys!$D:$D,$B33,Kosztorys!$I:$I,CONCATENATE("&lt;=30.06.",CJ$10,""))-SUMIFS(Kosztorys!$F:$F,Kosztorys!$D:$D,$B33,Kosztorys!$I:$I,CONCATENATE("&lt;=31.03.",CJ$10,"")))*0.5+(SUMIFS(Kosztorys!$F:$F,Kosztorys!$D:$D,$B33,Kosztorys!$I:$I,CONCATENATE("&lt;=30.09.",CJ$10,""))-SUMIFS(Kosztorys!$F:$F,Kosztorys!$D:$D,$B33,Kosztorys!$I:$I,CONCATENATE("&lt;=30.06.",CJ$10,"")))*0.25,"nic"),0)</f>
        <v/>
      </c>
      <c r="CK33" s="41">
        <f>IF($C33="OPEX - Długość 1m koszt/rok",IF($M33="m",SUMIFS(Kosztorys!$F:$F,Kosztorys!$D:$D,$B33,Kosztorys!$I:$I,CONCATENATE("&lt;01.01.",CK$10,""))+(SUMIFS(Kosztorys!$F:$F,Kosztorys!$D:$D,$B33,Kosztorys!$I:$I,CONCATENATE("&lt;=31.03.",CK$10,""))-SUMIFS(Kosztorys!$F:$F,Kosztorys!$D:$D,$B33,Kosztorys!$I:$I,CONCATENATE("&lt;=31.12.",CJ$10,"")))*0.75+(SUMIFS(Kosztorys!$F:$F,Kosztorys!$D:$D,$B33,Kosztorys!$I:$I,CONCATENATE("&lt;=30.06.",CK$10,""))-SUMIFS(Kosztorys!$F:$F,Kosztorys!$D:$D,$B33,Kosztorys!$I:$I,CONCATENATE("&lt;=31.03.",CK$10,"")))*0.5+(SUMIFS(Kosztorys!$F:$F,Kosztorys!$D:$D,$B33,Kosztorys!$I:$I,CONCATENATE("&lt;=30.09.",CK$10,""))-SUMIFS(Kosztorys!$F:$F,Kosztorys!$D:$D,$B33,Kosztorys!$I:$I,CONCATENATE("&lt;=30.06.",CK$10,"")))*0.25,"nic"),0)</f>
        <v/>
      </c>
      <c r="CL33" s="41">
        <f>IF($C33="OPEX - Długość 1m koszt/rok",IF($M33="m",SUMIFS(Kosztorys!$F:$F,Kosztorys!$D:$D,$B33,Kosztorys!$I:$I,CONCATENATE("&lt;01.01.",CL$10,""))+(SUMIFS(Kosztorys!$F:$F,Kosztorys!$D:$D,$B33,Kosztorys!$I:$I,CONCATENATE("&lt;=31.03.",CL$10,""))-SUMIFS(Kosztorys!$F:$F,Kosztorys!$D:$D,$B33,Kosztorys!$I:$I,CONCATENATE("&lt;=31.12.",CK$10,"")))*0.75+(SUMIFS(Kosztorys!$F:$F,Kosztorys!$D:$D,$B33,Kosztorys!$I:$I,CONCATENATE("&lt;=30.06.",CL$10,""))-SUMIFS(Kosztorys!$F:$F,Kosztorys!$D:$D,$B33,Kosztorys!$I:$I,CONCATENATE("&lt;=31.03.",CL$10,"")))*0.5+(SUMIFS(Kosztorys!$F:$F,Kosztorys!$D:$D,$B33,Kosztorys!$I:$I,CONCATENATE("&lt;=30.09.",CL$10,""))-SUMIFS(Kosztorys!$F:$F,Kosztorys!$D:$D,$B33,Kosztorys!$I:$I,CONCATENATE("&lt;=30.06.",CL$10,"")))*0.25,"nic"),0)</f>
        <v/>
      </c>
      <c r="CM33" s="41">
        <f>IF($C33="OPEX - Długość 1m koszt/rok",IF($M33="m",SUMIFS(Kosztorys!$F:$F,Kosztorys!$D:$D,$B33,Kosztorys!$I:$I,CONCATENATE("&lt;01.01.",CM$10,""))+(SUMIFS(Kosztorys!$F:$F,Kosztorys!$D:$D,$B33,Kosztorys!$I:$I,CONCATENATE("&lt;=31.03.",CM$10,""))-SUMIFS(Kosztorys!$F:$F,Kosztorys!$D:$D,$B33,Kosztorys!$I:$I,CONCATENATE("&lt;=31.12.",CL$10,"")))*0.75+(SUMIFS(Kosztorys!$F:$F,Kosztorys!$D:$D,$B33,Kosztorys!$I:$I,CONCATENATE("&lt;=30.06.",CM$10,""))-SUMIFS(Kosztorys!$F:$F,Kosztorys!$D:$D,$B33,Kosztorys!$I:$I,CONCATENATE("&lt;=31.03.",CM$10,"")))*0.5+(SUMIFS(Kosztorys!$F:$F,Kosztorys!$D:$D,$B33,Kosztorys!$I:$I,CONCATENATE("&lt;=30.09.",CM$10,""))-SUMIFS(Kosztorys!$F:$F,Kosztorys!$D:$D,$B33,Kosztorys!$I:$I,CONCATENATE("&lt;=30.06.",CM$10,"")))*0.25,"nic"),0)</f>
        <v/>
      </c>
      <c r="CN33" s="41">
        <f>IF($C33="OPEX - Długość 1m koszt/rok",IF($M33="m",SUMIFS(Kosztorys!$F:$F,Kosztorys!$D:$D,$B33,Kosztorys!$I:$I,CONCATENATE("&lt;01.01.",CN$10,""))+(SUMIFS(Kosztorys!$F:$F,Kosztorys!$D:$D,$B33,Kosztorys!$I:$I,CONCATENATE("&lt;=31.03.",CN$10,""))-SUMIFS(Kosztorys!$F:$F,Kosztorys!$D:$D,$B33,Kosztorys!$I:$I,CONCATENATE("&lt;=31.12.",CM$10,"")))*0.75+(SUMIFS(Kosztorys!$F:$F,Kosztorys!$D:$D,$B33,Kosztorys!$I:$I,CONCATENATE("&lt;=30.06.",CN$10,""))-SUMIFS(Kosztorys!$F:$F,Kosztorys!$D:$D,$B33,Kosztorys!$I:$I,CONCATENATE("&lt;=31.03.",CN$10,"")))*0.5+(SUMIFS(Kosztorys!$F:$F,Kosztorys!$D:$D,$B33,Kosztorys!$I:$I,CONCATENATE("&lt;=30.09.",CN$10,""))-SUMIFS(Kosztorys!$F:$F,Kosztorys!$D:$D,$B33,Kosztorys!$I:$I,CONCATENATE("&lt;=30.06.",CN$10,"")))*0.25,"nic"),0)</f>
        <v/>
      </c>
      <c r="CO33" s="41">
        <f>IF($C33="OPEX - Długość 1m koszt/rok",IF($M33="m",SUMIFS(Kosztorys!$F:$F,Kosztorys!$D:$D,$B33,Kosztorys!$I:$I,CONCATENATE("&lt;01.01.",CO$10,""))+(SUMIFS(Kosztorys!$F:$F,Kosztorys!$D:$D,$B33,Kosztorys!$I:$I,CONCATENATE("&lt;=31.03.",CO$10,""))-SUMIFS(Kosztorys!$F:$F,Kosztorys!$D:$D,$B33,Kosztorys!$I:$I,CONCATENATE("&lt;=31.12.",CN$10,"")))*0.75+(SUMIFS(Kosztorys!$F:$F,Kosztorys!$D:$D,$B33,Kosztorys!$I:$I,CONCATENATE("&lt;=30.06.",CO$10,""))-SUMIFS(Kosztorys!$F:$F,Kosztorys!$D:$D,$B33,Kosztorys!$I:$I,CONCATENATE("&lt;=31.03.",CO$10,"")))*0.5+(SUMIFS(Kosztorys!$F:$F,Kosztorys!$D:$D,$B33,Kosztorys!$I:$I,CONCATENATE("&lt;=30.09.",CO$10,""))-SUMIFS(Kosztorys!$F:$F,Kosztorys!$D:$D,$B33,Kosztorys!$I:$I,CONCATENATE("&lt;=30.06.",CO$10,"")))*0.25,"nic"),0)</f>
        <v/>
      </c>
      <c r="CP33" s="41">
        <f>IF($C33="OPEX - Długość 1m koszt/rok",IF($M33="m",SUMIFS(Kosztorys!$F:$F,Kosztorys!$D:$D,$B33,Kosztorys!$I:$I,CONCATENATE("&lt;01.01.",CP$10,""))+(SUMIFS(Kosztorys!$F:$F,Kosztorys!$D:$D,$B33,Kosztorys!$I:$I,CONCATENATE("&lt;=31.03.",CP$10,""))-SUMIFS(Kosztorys!$F:$F,Kosztorys!$D:$D,$B33,Kosztorys!$I:$I,CONCATENATE("&lt;=31.12.",CO$10,"")))*0.75+(SUMIFS(Kosztorys!$F:$F,Kosztorys!$D:$D,$B33,Kosztorys!$I:$I,CONCATENATE("&lt;=30.06.",CP$10,""))-SUMIFS(Kosztorys!$F:$F,Kosztorys!$D:$D,$B33,Kosztorys!$I:$I,CONCATENATE("&lt;=31.03.",CP$10,"")))*0.5+(SUMIFS(Kosztorys!$F:$F,Kosztorys!$D:$D,$B33,Kosztorys!$I:$I,CONCATENATE("&lt;=30.09.",CP$10,""))-SUMIFS(Kosztorys!$F:$F,Kosztorys!$D:$D,$B33,Kosztorys!$I:$I,CONCATENATE("&lt;=30.06.",CP$10,"")))*0.25,"nic"),0)</f>
        <v/>
      </c>
      <c r="CQ33" s="41">
        <f>IF($C33="OPEX - Długość 1m koszt/rok",IF($M33="m",SUMIFS(Kosztorys!$F:$F,Kosztorys!$D:$D,$B33,Kosztorys!$I:$I,CONCATENATE("&lt;01.01.",CQ$10,""))+(SUMIFS(Kosztorys!$F:$F,Kosztorys!$D:$D,$B33,Kosztorys!$I:$I,CONCATENATE("&lt;=31.03.",CQ$10,""))-SUMIFS(Kosztorys!$F:$F,Kosztorys!$D:$D,$B33,Kosztorys!$I:$I,CONCATENATE("&lt;=31.12.",CP$10,"")))*0.75+(SUMIFS(Kosztorys!$F:$F,Kosztorys!$D:$D,$B33,Kosztorys!$I:$I,CONCATENATE("&lt;=30.06.",CQ$10,""))-SUMIFS(Kosztorys!$F:$F,Kosztorys!$D:$D,$B33,Kosztorys!$I:$I,CONCATENATE("&lt;=31.03.",CQ$10,"")))*0.5+(SUMIFS(Kosztorys!$F:$F,Kosztorys!$D:$D,$B33,Kosztorys!$I:$I,CONCATENATE("&lt;=30.09.",CQ$10,""))-SUMIFS(Kosztorys!$F:$F,Kosztorys!$D:$D,$B33,Kosztorys!$I:$I,CONCATENATE("&lt;=30.06.",CQ$10,"")))*0.25,"nic"),0)</f>
        <v/>
      </c>
      <c r="CR33" s="41">
        <f>IF(C33="OPEX - Długość 1m koszt/rok",IF(MAX(CB33:CQ33)=IF(ISERROR(VLOOKUP(B33,JB_tabela,MATCH(CR$9,JB_menu,0)-1,FALSE())),,VLOOKUP(B33,JB_tabela,MATCH(CR$9,JB_menu,0)-1,FALSE())),"OK","nie zgadza się liczba użytych JB"),"OK-ND")</f>
        <v/>
      </c>
      <c r="CS33" s="41">
        <f>IFERROR(VLOOKUP($C33,$CY$2:$CZ$7,2,FALSE()),"ERROR")</f>
        <v/>
      </c>
      <c r="CV33" s="41">
        <f>$Q33</f>
        <v/>
      </c>
      <c r="CW33" s="41">
        <f>$R33</f>
        <v/>
      </c>
      <c r="CX33" s="41">
        <f>$S33</f>
        <v/>
      </c>
      <c r="CY33" s="41">
        <f>ROUND(IF(LEFT($C33,4)="CAPE",ROUND($E33*$H33,2)*OFFSET(T33,0,$CS33),0),2)</f>
        <v/>
      </c>
      <c r="CZ33" s="41">
        <f>ROUND(IF(LEFT($C33,4)="CAPE",ROUND($E33*$H33,2)*OFFSET(U33,0,$CS33),0),2)</f>
        <v/>
      </c>
      <c r="DA33" s="41">
        <f>ROUND(IF(LEFT($C33,4)="CAPE",ROUND($E33*$H33,2)*OFFSET(V33,0,$CS33),0),2)</f>
        <v/>
      </c>
      <c r="DB33" s="41">
        <f>ROUND(IF(LEFT($C33,4)="CAPE",ROUND($E33*$H33,2)*OFFSET(W33,0,$CS33),0),2)</f>
        <v/>
      </c>
      <c r="DC33" s="41">
        <f>ROUND(IF(LEFT($C33,4)="CAPE",ROUND($E33*$H33,2)*OFFSET(X33,0,$CS33),0),2)</f>
        <v/>
      </c>
      <c r="DD33" s="41">
        <f>ROUND(IF(LEFT($C33,4)="CAPE",ROUND($E33*$H33,2)*OFFSET(Y33,0,$CS33),0),2)</f>
        <v/>
      </c>
      <c r="DE33" s="41">
        <f>ROUND(IF(LEFT($C33,4)="CAPE",ROUND($E33*$H33,2)*OFFSET(Z33,0,$CS33),0),2)</f>
        <v/>
      </c>
      <c r="DF33" s="41">
        <f>ROUND(IF(LEFT($C33,4)="CAPE",ROUND($E33*$H33,2)*OFFSET(AA33,0,$CS33),0),2)</f>
        <v/>
      </c>
      <c r="DG33" s="41">
        <f>ROUND(IF(LEFT($C33,4)="CAPE",ROUND($E33*$H33,2)*OFFSET(AB33,0,$CS33),0),2)</f>
        <v/>
      </c>
      <c r="DH33" s="41">
        <f>ROUND(IF(LEFT($C33,4)="CAPE",ROUND($E33*$H33,2)*OFFSET(AC33,0,$CS33),0),2)</f>
        <v/>
      </c>
      <c r="DI33" s="41">
        <f>ROUND(IF(LEFT($C33,4)="CAPE",ROUND($E33*$H33,2)*OFFSET(AD33,0,$CS33),0),2)</f>
        <v/>
      </c>
      <c r="DJ33" s="41">
        <f>ROUND(IF(LEFT($C33,4)="CAPE",ROUND($E33*$H33,2)*OFFSET(AE33,0,$CS33),0),2)</f>
        <v/>
      </c>
      <c r="DK33" s="41">
        <f>ROUND(IF(LEFT($C33,4)="CAPE",ROUND($E33*$H33,2)*OFFSET(AF33,0,$CS33),0),2)</f>
        <v/>
      </c>
      <c r="DL33" s="41">
        <f>ROUND(IF(LEFT($C33,4)="CAPE",ROUND($E33*$H33,2)*OFFSET(AG33,0,$CS33),0),2)</f>
        <v/>
      </c>
      <c r="DM33" s="41">
        <f>ROUND(IF(LEFT($C33,4)="CAPE",ROUND($E33*$H33,2)*OFFSET(AH33,0,$CS33),0),2)</f>
        <v/>
      </c>
      <c r="DN33" s="41">
        <f>ROUND(IF(LEFT($C33,4)="CAPE",ROUND($E33*$H33,2)*OFFSET(AI33,0,$CS33),0),2)</f>
        <v/>
      </c>
      <c r="DP33" s="41">
        <f>$Q33</f>
        <v/>
      </c>
      <c r="DQ33" s="41">
        <f>$R33</f>
        <v/>
      </c>
      <c r="DR33" s="41">
        <f>$S33</f>
        <v/>
      </c>
      <c r="DS33" s="41">
        <f>ROUND(IF(LEFT($C33,4)="OPEX",$E33*$H33*OFFSET($T33,0,$CS33),0),2)</f>
        <v/>
      </c>
      <c r="DT33" s="41">
        <f>ROUND(IF(LEFT($C33,4)="OPEX",$E33*$H33*OFFSET($U33,0,$CS33),0),2)</f>
        <v/>
      </c>
      <c r="DU33" s="41">
        <f>ROUND(IF(LEFT($C33,4)="OPEX",$E33*$H33*OFFSET($V33,0,$CS33),0),2)</f>
        <v/>
      </c>
      <c r="DV33" s="41">
        <f>ROUND(IF(LEFT($C33,4)="OPEX",$E33*$H33*OFFSET($W33,0,$CS33),0),2)</f>
        <v/>
      </c>
      <c r="DW33" s="41">
        <f>ROUND(IF(LEFT($C33,4)="OPEX",$E33*$H33*OFFSET($X33,0,$CS33),0),2)</f>
        <v/>
      </c>
      <c r="DX33" s="41">
        <f>ROUND(IF(LEFT($C33,4)="OPEX",$E33*$H33*OFFSET($Y33,0,$CS33),0),2)</f>
        <v/>
      </c>
      <c r="DY33" s="41">
        <f>ROUND(IF(LEFT($C33,4)="OPEX",$E33*$H33*OFFSET($Z33,0,$CS33),0),2)</f>
        <v/>
      </c>
      <c r="DZ33" s="41">
        <f>ROUND(IF(LEFT($C33,4)="OPEX",$E33*$H33*OFFSET($AA33,0,$CS33),0),2)</f>
        <v/>
      </c>
      <c r="EA33" s="41">
        <f>ROUND(IF(LEFT($C33,4)="OPEX",$E33*$H33*OFFSET($AB33,0,$CS33),0),2)</f>
        <v/>
      </c>
      <c r="EB33" s="41">
        <f>ROUND(IF(LEFT($C33,4)="OPEX",$E33*$H33*OFFSET($AC33,0,$CS33),0),2)</f>
        <v/>
      </c>
      <c r="EC33" s="41">
        <f>ROUND(IF(LEFT($C33,4)="OPEX",$E33*$H33*OFFSET($AD33,0,$CS33),0),2)</f>
        <v/>
      </c>
      <c r="ED33" s="41">
        <f>ROUND(IF(LEFT($C33,4)="OPEX",$E33*$H33*OFFSET($AE33,0,$CS33),0),2)</f>
        <v/>
      </c>
      <c r="EE33" s="41">
        <f>ROUND(IF(LEFT($C33,4)="OPEX",$E33*$H33*OFFSET($AF33,0,$CS33),0),2)</f>
        <v/>
      </c>
      <c r="EF33" s="41">
        <f>ROUND(IF(LEFT($C33,4)="OPEX",$E33*$H33*OFFSET($AG33,0,$CS33),0),2)</f>
        <v/>
      </c>
      <c r="EG33" s="41">
        <f>ROUND(IF(LEFT($C33,4)="OPEX",$E33*$H33*OFFSET($AH33,0,$CS33),0),2)</f>
        <v/>
      </c>
      <c r="EH33" s="41">
        <f>ROUND(IF(LEFT($C33,4)="OPEX",$E33*$H33*OFFSET($AI33,0,$CS33),0),2)</f>
        <v/>
      </c>
      <c r="EJ33" s="41">
        <f>$Q33</f>
        <v/>
      </c>
      <c r="EK33" s="41">
        <f>$R33</f>
        <v/>
      </c>
      <c r="EL33" s="41">
        <f>$S33</f>
        <v/>
      </c>
      <c r="EM33" s="41">
        <f>ROUND($D33*$CY33,2)</f>
        <v/>
      </c>
      <c r="EN33" s="41">
        <f>ROUND($D33*$CZ33,2)</f>
        <v/>
      </c>
      <c r="EO33" s="41">
        <f>ROUND($D33*$DA33,2)</f>
        <v/>
      </c>
      <c r="EP33" s="41">
        <f>ROUND($D33*$DB33,2)</f>
        <v/>
      </c>
      <c r="EQ33" s="41">
        <f>ROUND($D33*$DC33,2)</f>
        <v/>
      </c>
      <c r="ER33" s="41">
        <f>ROUND($D33*$DD33,2)</f>
        <v/>
      </c>
      <c r="ES33" s="41">
        <f>ROUND($D33*$DE33,2)</f>
        <v/>
      </c>
      <c r="ET33" s="41">
        <f>ROUND($D33*$DF33,2)</f>
        <v/>
      </c>
      <c r="EU33" s="41">
        <f>ROUND($D33*$DG33,2)</f>
        <v/>
      </c>
      <c r="EV33" s="41">
        <f>ROUND($D33*$DH33,2)</f>
        <v/>
      </c>
      <c r="EW33" s="41">
        <f>ROUND($D33*$DI33,2)</f>
        <v/>
      </c>
      <c r="EX33" s="41">
        <f>ROUND($D33*$DJ33,2)</f>
        <v/>
      </c>
      <c r="EY33" s="41">
        <f>ROUND($D33*$DK33,2)</f>
        <v/>
      </c>
      <c r="EZ33" s="41">
        <f>ROUND($D33*$DL33,2)</f>
        <v/>
      </c>
      <c r="FA33" s="41">
        <f>ROUND($D33*$DM33,2)</f>
        <v/>
      </c>
      <c r="FB33" s="41">
        <f>ROUND($D33*$DN33,2)</f>
        <v/>
      </c>
      <c r="FG33" s="41">
        <f>ROUND(IF(LEFT($C33,4)="CAPE",SUM($CY33:CY33 )/$P33,0),2)</f>
        <v/>
      </c>
      <c r="FH33" s="41">
        <f>ROUND(IF(LEFT($C33,4)="CAPE",SUM($CY33:CZ33 )/$P33,0),2)</f>
        <v/>
      </c>
      <c r="FI33" s="41">
        <f>ROUND(IF(LEFT($C33,4)="CAPE",SUM($CY33:DA33 )/$P33,0),2)</f>
        <v/>
      </c>
      <c r="FJ33" s="41">
        <f>ROUND(IF(LEFT($C33,4)="CAPE",SUM($CY33:DB33 )/$P33,0),2)</f>
        <v/>
      </c>
      <c r="FK33" s="41">
        <f>ROUND(IF(LEFT($C33,4)="CAPE",SUM($CY33:DC33 )/$P33,0),2)</f>
        <v/>
      </c>
      <c r="FL33" s="41">
        <f>ROUND(IF(LEFT($C33,4)="CAPE",SUM($CY33:DD33 )/$P33,0),2)</f>
        <v/>
      </c>
      <c r="FM33" s="41">
        <f>ROUND(IF(LEFT($C33,4)="CAPE",SUM($CY33:DE33 )/$P33,0),2)</f>
        <v/>
      </c>
      <c r="FN33" s="41">
        <f>ROUND(IF(LEFT($C33,4)="CAPE",SUM($CY33:DF33 )/$P33,0),2)</f>
        <v/>
      </c>
      <c r="FO33" s="41">
        <f>ROUND(IF(LEFT($C33,4)="CAPE",SUM($CY33:DG33 )/$P33,0),2)</f>
        <v/>
      </c>
      <c r="FP33" s="41">
        <f>ROUND(IF(LEFT($C33,4)="CAPE",SUM($CY33:DH33 )/$P33,0),2)</f>
        <v/>
      </c>
      <c r="FQ33" s="41">
        <f>ROUND(IF(LEFT($C33,4)="CAPE",SUM($CY33:DI33 )/$P33,0),2)</f>
        <v/>
      </c>
      <c r="FR33" s="41">
        <f>ROUND(IF(LEFT($C33,4)="CAPE",SUM($CY33:DJ33 )/$P33,0),2)</f>
        <v/>
      </c>
      <c r="FS33" s="41">
        <f>ROUND(IF(LEFT($C33,4)="CAPE",SUM($CY33:DK33 )/$P33,0),2)</f>
        <v/>
      </c>
      <c r="FT33" s="41">
        <f>ROUND(IF(LEFT($C33,4)="CAPE",SUM($CY33:DL33 )/$P33,0),2)</f>
        <v/>
      </c>
      <c r="FU33" s="41">
        <f>ROUND(IF(LEFT($C33,4)="CAPE",SUM($CY33:DM33 )/$P33,0),2)</f>
        <v/>
      </c>
      <c r="FV33" s="41">
        <f>ROUND(IF(LEFT($C33,4)="CAPE",SUM($CY33:DN33 )/$P33,0),2)</f>
        <v/>
      </c>
      <c r="GA33" s="41">
        <f>ROUND(IF(SUM($FG33:FG33)&gt;SUM($CY33:CY33),SUM($CY33:CY33),SUM($FG33:FG33)),2)</f>
        <v/>
      </c>
      <c r="GB33" s="41">
        <f>ROUND(IF(SUM($FG33:FH33)&gt;SUM($CY33:CZ33),SUM($CY33:CZ33),SUM($FG33:FH33)),2)</f>
        <v/>
      </c>
      <c r="GC33" s="41">
        <f>ROUND(IF(SUM($FG33:FI33)&gt;SUM($CY33:DA33),SUM($CY33:DA33),SUM($FG33:FI33)),2)</f>
        <v/>
      </c>
      <c r="GD33" s="41">
        <f>ROUND(IF(SUM($FG33:FJ33)&gt;SUM($CY33:DB33),SUM($CY33:DB33),SUM($FG33:FJ33)),2)</f>
        <v/>
      </c>
      <c r="GE33" s="41">
        <f>ROUND(IF(SUM($FG33:FK33)&gt;SUM($CY33:DC33),SUM($CY33:DC33),SUM($FG33:FK33)),2)</f>
        <v/>
      </c>
      <c r="GF33" s="41">
        <f>ROUND(IF(SUM($FG33:FL33)&gt;SUM($CY33:DD33),SUM($CY33:DD33),SUM($FG33:FL33)),2)</f>
        <v/>
      </c>
      <c r="GG33" s="41">
        <f>ROUND(IF(SUM($FG33:FM33)&gt;SUM($CY33:DE33),SUM($CY33:DE33),SUM($FG33:FM33)),2)</f>
        <v/>
      </c>
      <c r="GH33" s="41">
        <f>ROUND(IF(SUM($FG33:FN33)&gt;SUM($CY33:DF33),SUM($CY33:DF33),SUM($FG33:FN33)),2)</f>
        <v/>
      </c>
      <c r="GI33" s="41">
        <f>ROUND(IF(SUM($FG33:FO33)&gt;SUM($CY33:DG33),SUM($CY33:DG33),SUM($FG33:FO33)),2)</f>
        <v/>
      </c>
      <c r="GJ33" s="41">
        <f>ROUND(IF(SUM($FG33:FP33)&gt;SUM($CY33:DH33),SUM($CY33:DH33),SUM($FG33:FP33)),2)</f>
        <v/>
      </c>
      <c r="GK33" s="41">
        <f>ROUND(IF(SUM($FG33:FQ33)&gt;SUM($CY33:DI33),SUM($CY33:DI33),SUM($FG33:FQ33)),2)</f>
        <v/>
      </c>
      <c r="GL33" s="41">
        <f>ROUND(IF(SUM($FG33:FR33)&gt;SUM($CY33:DJ33),SUM($CY33:DJ33),SUM($FG33:FR33)),2)</f>
        <v/>
      </c>
      <c r="GM33" s="41">
        <f>ROUND(IF(SUM($FG33:FS33)&gt;SUM($CY33:DK33),SUM($CY33:DK33),SUM($FG33:FS33)),2)</f>
        <v/>
      </c>
      <c r="GN33" s="41">
        <f>ROUND(IF(SUM($FG33:FT33)&gt;SUM($CY33:DL33),SUM($CY33:DL33),SUM($FG33:FT33)),2)</f>
        <v/>
      </c>
      <c r="GO33" s="41">
        <f>ROUND(IF(SUM($FG33:FU33)&gt;SUM($CY33:DM33),SUM($CY33:DM33),SUM($FG33:FU33)),2)</f>
        <v/>
      </c>
      <c r="GP33" s="41">
        <f>ROUND(IF(SUM($FG33:FV33)&gt;SUM($CY33:DN33),SUM($CY33:DN33),SUM($FG33:FV33)),2)</f>
        <v/>
      </c>
      <c r="GR33" s="41">
        <f>$Q33</f>
        <v/>
      </c>
      <c r="GS33" s="41">
        <f>$R33</f>
        <v/>
      </c>
      <c r="GT33" s="41">
        <f>$S33</f>
        <v/>
      </c>
      <c r="GU33" s="41">
        <f>$GA33</f>
        <v/>
      </c>
      <c r="GV33" s="41">
        <f>GB33 - GA33</f>
        <v/>
      </c>
      <c r="GW33" s="41">
        <f>GC33 - GB33</f>
        <v/>
      </c>
      <c r="GX33" s="41">
        <f>GD33 - GC33</f>
        <v/>
      </c>
      <c r="GY33" s="41">
        <f>GE33 - GD33</f>
        <v/>
      </c>
      <c r="GZ33" s="41">
        <f>GF33 - GE33</f>
        <v/>
      </c>
      <c r="HA33" s="41">
        <f>GG33 - GF33</f>
        <v/>
      </c>
      <c r="HB33" s="41">
        <f>GH33 - GG33</f>
        <v/>
      </c>
      <c r="HC33" s="41">
        <f>GI33 - GH33</f>
        <v/>
      </c>
      <c r="HD33" s="41">
        <f>GJ33 - GI33</f>
        <v/>
      </c>
      <c r="HE33" s="41">
        <f>GK33 - GJ33</f>
        <v/>
      </c>
      <c r="HF33" s="41">
        <f>GL33 - GK33</f>
        <v/>
      </c>
      <c r="HG33" s="41">
        <f>GM33 - GL33</f>
        <v/>
      </c>
      <c r="HH33" s="41">
        <f>GN33 - GM33</f>
        <v/>
      </c>
      <c r="HI33" s="41">
        <f>GO33 - GN33</f>
        <v/>
      </c>
      <c r="HJ33" s="41">
        <f>GP33 - GO33</f>
        <v/>
      </c>
      <c r="HL33" s="41">
        <f>$Q33</f>
        <v/>
      </c>
      <c r="HM33" s="41">
        <f>$R33</f>
        <v/>
      </c>
      <c r="HN33" s="41">
        <f>$S33</f>
        <v/>
      </c>
      <c r="HO33" s="144">
        <f>SUMIFS(Kosztorys!$F:$F,Kosztorys!$D:$D,$B33,Kosztorys!$I:$I,CONCATENATE("&lt;01.01.",HP$10,""))</f>
        <v/>
      </c>
      <c r="HP33" s="144">
        <f>SUMIFS(Kosztorys!$F:$F,Kosztorys!$D:$D,$B33,Kosztorys!$I:$I,CONCATENATE("&lt;01.04.",HQ$10,""))-SUM($HO33)</f>
        <v/>
      </c>
      <c r="HQ33" s="144">
        <f>SUMIFS(Kosztorys!$F:$F,Kosztorys!$D:$D,$B33,Kosztorys!$I:$I,CONCATENATE("&lt;01.07.",HR$10,""))-SUM($HO33:HP33)</f>
        <v/>
      </c>
      <c r="HR33" s="144">
        <f>SUMIFS(Kosztorys!$F:$F,Kosztorys!$D:$D,$B33,Kosztorys!$I:$I,CONCATENATE("&lt;01.10.",HS$10,""))-SUM($HO33:HQ33)</f>
        <v/>
      </c>
      <c r="HS33" s="144">
        <f>SUMIFS(Kosztorys!$F:$F,Kosztorys!$D:$D,$B33,Kosztorys!$I:$I,CONCATENATE("&lt;01.01.",HT$10,""))-SUM($HO33:HR33)</f>
        <v/>
      </c>
      <c r="HT33" s="144">
        <f>SUMIFS(Kosztorys!$F:$F,Kosztorys!$D:$D,$B33,Kosztorys!$I:$I,CONCATENATE("&lt;01.04.",HU$10,""))-SUM($HO33:HS33)</f>
        <v/>
      </c>
      <c r="HU33" s="144">
        <f>SUMIFS(Kosztorys!$F:$F,Kosztorys!$D:$D,$B33,Kosztorys!$I:$I,CONCATENATE("&lt;01.07.",HV$10,""))-SUM($HO33:HT33)</f>
        <v/>
      </c>
      <c r="HV33" s="144">
        <f>SUMIFS(Kosztorys!$F:$F,Kosztorys!$D:$D,$B33,Kosztorys!$I:$I,CONCATENATE("&lt;01.10.",HW$10,""))-SUM($HO33:HU33)</f>
        <v/>
      </c>
      <c r="HW33" s="144">
        <f>SUMIFS(Kosztorys!$F:$F,Kosztorys!$D:$D,$B33,Kosztorys!$I:$I,CONCATENATE("&lt;01.01.",HX$10,""))-SUM($HO33:HV33)</f>
        <v/>
      </c>
      <c r="HX33" s="144">
        <f>SUMIFS(Kosztorys!$F:$F,Kosztorys!$D:$D,$B33,Kosztorys!$I:$I,CONCATENATE("&lt;01.04.",HY$10,""))-SUM($HO33:HW33)</f>
        <v/>
      </c>
      <c r="HY33" s="144">
        <f>SUMIFS(Kosztorys!$F:$F,Kosztorys!$D:$D,$B33,Kosztorys!$I:$I,CONCATENATE("&lt;01.07.",HZ$10,""))-SUM($HO33:HX33)</f>
        <v/>
      </c>
      <c r="HZ33" s="144">
        <f>SUMIFS(Kosztorys!$F:$F,Kosztorys!$D:$D,$B33,Kosztorys!$I:$I,CONCATENATE("&lt;01.10.",IA$10,""))-SUM($HO33:HY33)</f>
        <v/>
      </c>
      <c r="IA33" s="144">
        <f>SUMIFS(Kosztorys!$F:$F,Kosztorys!$D:$D,$B33,Kosztorys!$I:$I,CONCATENATE("&lt;01.01.",IB$10,""))-SUM($HO33:HZ33)</f>
        <v/>
      </c>
      <c r="IB33" s="145">
        <f>IF(M33="szt",IF(SUM(HO33:IA33)=IF(ISERROR(VLOOKUP(B33,JB_tabela,MATCH(IB$9,JB_menu,0)-1,FALSE())),,VLOOKUP(B33,JB_tabela,MATCH(IB$9,JB_menu,0)-1,FALSE())),"OK","nie zgadza się liczba użytych JB"),IF(SUM(HO33:IA33)=IF(ISERROR(VLOOKUP(B33,JB_tabela,MATCH(IC$9,JB_menu,0)-1,FALSE())),,VLOOKUP(B33,JB_tabela,MATCH(IC$9,JB_menu,0)-1,FALSE())),"OK","nie zgadzają się metry użyte w JB"))</f>
        <v/>
      </c>
      <c r="IE33" s="41">
        <f>$Q33</f>
        <v/>
      </c>
      <c r="IF33" s="41">
        <f>$R33</f>
        <v/>
      </c>
      <c r="IG33" s="41">
        <f>$S33</f>
        <v/>
      </c>
      <c r="IH33" s="348">
        <f>IF(LEFT($C33,4)="CAPE",ROUND(HO33*$L33,2),0)</f>
        <v/>
      </c>
      <c r="II33" s="348">
        <f>IF(LEFT($C33,4)="CAPE",ROUND(HP33*$L33,2),0)</f>
        <v/>
      </c>
      <c r="IJ33" s="348">
        <f>IF(LEFT($C33,4)="CAPE",ROUND(HQ33*$L33,2),0)</f>
        <v/>
      </c>
      <c r="IK33" s="348">
        <f>IF(LEFT($C33,4)="CAPE",ROUND(HR33*$L33,2),0)</f>
        <v/>
      </c>
      <c r="IL33" s="348">
        <f>IF(LEFT($C33,4)="CAPE",ROUND(HS33*$L33,2),0)</f>
        <v/>
      </c>
      <c r="IM33" s="348">
        <f>IF(LEFT($C33,4)="CAPE",ROUND(HT33*$L33,2),0)</f>
        <v/>
      </c>
      <c r="IN33" s="348">
        <f>IF(LEFT($C33,4)="CAPE",ROUND(HU33*$L33,2),0)</f>
        <v/>
      </c>
      <c r="IO33" s="348">
        <f>IF(LEFT($C33,4)="CAPE",ROUND(HV33*$L33,2),0)</f>
        <v/>
      </c>
      <c r="IP33" s="348">
        <f>IF(LEFT($C33,4)="CAPE",ROUND(HW33*$L33,2),0)</f>
        <v/>
      </c>
      <c r="IQ33" s="348">
        <f>IF(LEFT($C33,4)="CAPE",ROUND(HX33*$L33,2),0)</f>
        <v/>
      </c>
      <c r="IR33" s="348">
        <f>IF(LEFT($C33,4)="CAPE",ROUND(HY33*$L33,2),0)</f>
        <v/>
      </c>
      <c r="IS33" s="348">
        <f>IF(LEFT($C33,4)="CAPE",ROUND(HZ33*$L33,2),0)</f>
        <v/>
      </c>
      <c r="IT33" s="348">
        <f>IF(LEFT($C33,4)="CAPE",ROUND(IA33*$L33,2),0)</f>
        <v/>
      </c>
      <c r="IU33" s="41">
        <f>IF(SUM(IH33:IT33)=SUM(CY33:DN33),"OK",SUM(IH33:IT33)-SUM(CY33:DN33))</f>
        <v/>
      </c>
    </row>
    <row r="34" ht="12.75" customHeight="1">
      <c r="A34" s="119" t="n"/>
      <c r="B34" s="139" t="inlineStr">
        <is>
          <t>siec_rozdz_wykop</t>
        </is>
      </c>
      <c r="C34" s="139" t="inlineStr">
        <is>
          <t>CAPEX - Długość 1m</t>
        </is>
      </c>
      <c r="D34" s="140" t="n">
        <v>0</v>
      </c>
      <c r="E34" s="140" t="n">
        <v>0.005</v>
      </c>
      <c r="F34" s="141" t="inlineStr">
        <is>
          <t>szt</t>
        </is>
      </c>
      <c r="G34" s="139" t="inlineStr">
        <is>
          <t>Badanie zagęszczenia gruntów</t>
        </is>
      </c>
      <c r="H34" s="360">
        <f>IF(ISERROR(VLOOKUP(G34,KB_tabela,MATCH(H$9,KB_menu,0)-2,FALSE())),,VLOOKUP(G34,KB_tabela,MATCH(H$9,KB_menu,0)-2,FALSE()))</f>
        <v/>
      </c>
      <c r="I34" s="41">
        <f>IF(ISERROR(VLOOKUP(B34,JB_tabela,MATCH("czy puste",JB_menu,0)-1,FALSE())),"BŁĄD brak takiej JB",VLOOKUP(B34,JB_tabela,MATCH("czy puste",JB_menu,0)-1,FALSE()))</f>
        <v/>
      </c>
      <c r="J34" s="41">
        <f>IF(ISERROR(VLOOKUP(G34,KB_tabela,MATCH(H$9,KB_menu,0)-2,FALSE())),"BŁĄD brak takiego KB",IF(H34=0,IF(LEFT(C34,4)="OPEX","OK",IF(G34="brak kosztów CAPEX","OK","Brak Ceny KB")),"OK"))</f>
        <v/>
      </c>
      <c r="K34" s="41">
        <f>IF(AJ34="nie zgadza się liczba użytych JB","Nie liczy wszystkich JB",IF(BD34="nie zgadza się liczba użytych JB","Nie liczy wszystkich JB",IF(BX34="nie zgadza się liczba użytych JB","Nie liczy wszystkich JB",IF(BX34="nie zgadza się liczba użytych JB","Nie liczy wszystkich JB","OK"))))</f>
        <v/>
      </c>
      <c r="L34" s="361">
        <f>ROUND((E34*H34),2)</f>
        <v/>
      </c>
      <c r="M34" s="41">
        <f>VLOOKUP(B34,JB_tabela,MATCH(M$9,JB_menu,0)-1,FALSE())</f>
        <v/>
      </c>
      <c r="P34" s="41">
        <f>IF(ISERROR(VLOOKUP(S34,KATEGORIA_tabela,MATCH(P$9,KATEGORIA_menu,0)-2,FALSE())),,VLOOKUP(S34,KATEGORIA_tabela,MATCH(P$9,KATEGORIA_menu,0)-2,FALSE()))</f>
        <v/>
      </c>
      <c r="Q34" s="41">
        <f>IF(ISERROR(VLOOKUP(B34,JB_tabela,MATCH(Q$9,JB_menu,0)-1,FALSE())),,VLOOKUP(B34,JB_tabela,MATCH(Q$9,JB_menu,0)-1,FALSE()))</f>
        <v/>
      </c>
      <c r="R34" s="41">
        <f>IF(ISERROR(VLOOKUP(G34,KB_tabela,MATCH(R$9,KB_menu,0)-2,FALSE())),,VLOOKUP(G34,KB_tabela,MATCH(R$9,KB_menu,0)-2,FALSE()))</f>
        <v/>
      </c>
      <c r="S34" s="41">
        <f>IF(ISERROR(VLOOKUP(G34,KB_tabela,MATCH(S$9,KB_menu,0)-2,FALSE())),,VLOOKUP(G34,KB_tabela,MATCH(S$9,KB_menu,0)-2,FALSE()))</f>
        <v/>
      </c>
      <c r="T34" s="116">
        <f>IF($C34="CAPEX - 1szt JB",IF($M34="szt",SUMIFS(Kosztorys!$F:$F,Kosztorys!$D:$D,$B34,Kosztorys!$I:$I,CONCATENATE("&lt;01.01.",U$10,""))-SUMIFS(Kosztorys!$F:$F,Kosztorys!$D:$D,$B34,Kosztorys!$I:$I,CONCATENATE("&lt;01.01.",T$10,"")),COUNTIFS(Kosztorys!$D:$D,$B34,Kosztorys!$I:$I,CONCATENATE("&lt;01.01.",U$10,""))-COUNTIFS(Kosztorys!$D:$D,$B34,Kosztorys!$I:$I,CONCATENATE("&lt;01.01.",T$10,""))),0)</f>
        <v/>
      </c>
      <c r="U34" s="116">
        <f>IF($C34="CAPEX - 1szt JB",IF($M34="szt",SUMIFS(Kosztorys!$F:$F,Kosztorys!$D:$D,$B34,Kosztorys!$I:$I,CONCATENATE("&lt;01.01.",V$10,""))-SUMIFS(Kosztorys!$F:$F,Kosztorys!$D:$D,$B34,Kosztorys!$I:$I,CONCATENATE("&lt;01.01.",U$10,"")),COUNTIFS(Kosztorys!$D:$D,$B34,Kosztorys!$I:$I,CONCATENATE("&lt;01.01.",V$10,""))-COUNTIFS(Kosztorys!$D:$D,$B34,Kosztorys!$I:$I,CONCATENATE("&lt;01.01.",U$10,""))),0)</f>
        <v/>
      </c>
      <c r="V34" s="116">
        <f>IF($C34="CAPEX - 1szt JB",IF($M34="szt",SUMIFS(Kosztorys!$F:$F,Kosztorys!$D:$D,$B34,Kosztorys!$I:$I,CONCATENATE("&lt;01.01.",W$10,""))-SUMIFS(Kosztorys!$F:$F,Kosztorys!$D:$D,$B34,Kosztorys!$I:$I,CONCATENATE("&lt;01.01.",V$10,"")),COUNTIFS(Kosztorys!$D:$D,$B34,Kosztorys!$I:$I,CONCATENATE("&lt;01.01.",W$10,""))-COUNTIFS(Kosztorys!$D:$D,$B34,Kosztorys!$I:$I,CONCATENATE("&lt;01.01.",V$10,""))),0)</f>
        <v/>
      </c>
      <c r="W34" s="116">
        <f>IF($C34="CAPEX - 1szt JB",IF($M34="szt",SUMIFS(Kosztorys!$F:$F,Kosztorys!$D:$D,$B34,Kosztorys!$I:$I,CONCATENATE("&lt;01.01.",X$10,""))-SUMIFS(Kosztorys!$F:$F,Kosztorys!$D:$D,$B34,Kosztorys!$I:$I,CONCATENATE("&lt;01.01.",W$10,"")),COUNTIFS(Kosztorys!$D:$D,$B34,Kosztorys!$I:$I,CONCATENATE("&lt;01.01.",X$10,""))-COUNTIFS(Kosztorys!$D:$D,$B34,Kosztorys!$I:$I,CONCATENATE("&lt;01.01.",W$10,""))),0)</f>
        <v/>
      </c>
      <c r="X34" s="116">
        <f>IF($C34="CAPEX - 1szt JB",IF($M34="szt",SUMIFS(Kosztorys!$F:$F,Kosztorys!$D:$D,$B34,Kosztorys!$I:$I,CONCATENATE("&lt;01.01.",Y$10,""))-SUMIFS(Kosztorys!$F:$F,Kosztorys!$D:$D,$B34,Kosztorys!$I:$I,CONCATENATE("&lt;01.01.",X$10,"")),COUNTIFS(Kosztorys!$D:$D,$B34,Kosztorys!$I:$I,CONCATENATE("&lt;01.01.",Y$10,""))-COUNTIFS(Kosztorys!$D:$D,$B34,Kosztorys!$I:$I,CONCATENATE("&lt;01.01.",X$10,""))),0)</f>
        <v/>
      </c>
      <c r="Y34" s="116">
        <f>IF($C34="CAPEX - 1szt JB",IF($M34="szt",SUMIFS(Kosztorys!$F:$F,Kosztorys!$D:$D,$B34,Kosztorys!$I:$I,CONCATENATE("&lt;01.01.",Z$10,""))-SUMIFS(Kosztorys!$F:$F,Kosztorys!$D:$D,$B34,Kosztorys!$I:$I,CONCATENATE("&lt;01.01.",Y$10,"")),COUNTIFS(Kosztorys!$D:$D,$B34,Kosztorys!$I:$I,CONCATENATE("&lt;01.01.",Z$10,""))-COUNTIFS(Kosztorys!$D:$D,$B34,Kosztorys!$I:$I,CONCATENATE("&lt;01.01.",Y$10,""))),0)</f>
        <v/>
      </c>
      <c r="Z34" s="116">
        <f>IF($C34="CAPEX - 1szt JB",IF($M34="szt",SUMIFS(Kosztorys!$F:$F,Kosztorys!$D:$D,$B34,Kosztorys!$I:$I,CONCATENATE("&lt;01.01.",AA$10,""))-SUMIFS(Kosztorys!$F:$F,Kosztorys!$D:$D,$B34,Kosztorys!$I:$I,CONCATENATE("&lt;01.01.",Z$10,"")),COUNTIFS(Kosztorys!$D:$D,$B34,Kosztorys!$I:$I,CONCATENATE("&lt;01.01.",AA$10,""))-COUNTIFS(Kosztorys!$D:$D,$B34,Kosztorys!$I:$I,CONCATENATE("&lt;01.01.",Z$10,""))),0)</f>
        <v/>
      </c>
      <c r="AA34" s="116">
        <f>IF($C34="CAPEX - 1szt JB",IF($M34="szt",SUMIFS(Kosztorys!$F:$F,Kosztorys!$D:$D,$B34,Kosztorys!$I:$I,CONCATENATE("&lt;01.01.",AB$10,""))-SUMIFS(Kosztorys!$F:$F,Kosztorys!$D:$D,$B34,Kosztorys!$I:$I,CONCATENATE("&lt;01.01.",AA$10,"")),COUNTIFS(Kosztorys!$D:$D,$B34,Kosztorys!$I:$I,CONCATENATE("&lt;01.01.",AB$10,""))-COUNTIFS(Kosztorys!$D:$D,$B34,Kosztorys!$I:$I,CONCATENATE("&lt;01.01.",AA$10,""))),0)</f>
        <v/>
      </c>
      <c r="AB34" s="116">
        <f>IF($C34="CAPEX - 1szt JB",IF($M34="szt",SUMIFS(Kosztorys!$F:$F,Kosztorys!$D:$D,$B34,Kosztorys!$I:$I,CONCATENATE("&lt;01.01.",AC$10,""))-SUMIFS(Kosztorys!$F:$F,Kosztorys!$D:$D,$B34,Kosztorys!$I:$I,CONCATENATE("&lt;01.01.",AB$10,"")),COUNTIFS(Kosztorys!$D:$D,$B34,Kosztorys!$I:$I,CONCATENATE("&lt;01.01.",AC$10,""))-COUNTIFS(Kosztorys!$D:$D,$B34,Kosztorys!$I:$I,CONCATENATE("&lt;01.01.",AB$10,""))),0)</f>
        <v/>
      </c>
      <c r="AC34" s="116">
        <f>IF($C34="CAPEX - 1szt JB",IF($M34="szt",SUMIFS(Kosztorys!$F:$F,Kosztorys!$D:$D,$B34,Kosztorys!$I:$I,CONCATENATE("&lt;01.01.",AD$10,""))-SUMIFS(Kosztorys!$F:$F,Kosztorys!$D:$D,$B34,Kosztorys!$I:$I,CONCATENATE("&lt;01.01.",AC$10,"")),COUNTIFS(Kosztorys!$D:$D,$B34,Kosztorys!$I:$I,CONCATENATE("&lt;01.01.",AD$10,""))-COUNTIFS(Kosztorys!$D:$D,$B34,Kosztorys!$I:$I,CONCATENATE("&lt;01.01.",AC$10,""))),0)</f>
        <v/>
      </c>
      <c r="AD34" s="116">
        <f>IF($C34="CAPEX - 1szt JB",IF($M34="szt",SUMIFS(Kosztorys!$F:$F,Kosztorys!$D:$D,$B34,Kosztorys!$I:$I,CONCATENATE("&lt;01.01.",AE$10,""))-SUMIFS(Kosztorys!$F:$F,Kosztorys!$D:$D,$B34,Kosztorys!$I:$I,CONCATENATE("&lt;01.01.",AD$10,"")),COUNTIFS(Kosztorys!$D:$D,$B34,Kosztorys!$I:$I,CONCATENATE("&lt;01.01.",AE$10,""))-COUNTIFS(Kosztorys!$D:$D,$B34,Kosztorys!$I:$I,CONCATENATE("&lt;01.01.",AD$10,""))),0)</f>
        <v/>
      </c>
      <c r="AE34" s="116">
        <f>IF($C34="CAPEX - 1szt JB",IF($M34="szt",SUMIFS(Kosztorys!$F:$F,Kosztorys!$D:$D,$B34,Kosztorys!$I:$I,CONCATENATE("&lt;01.01.",AF$10,""))-SUMIFS(Kosztorys!$F:$F,Kosztorys!$D:$D,$B34,Kosztorys!$I:$I,CONCATENATE("&lt;01.01.",AE$10,"")),COUNTIFS(Kosztorys!$D:$D,$B34,Kosztorys!$I:$I,CONCATENATE("&lt;01.01.",AF$10,""))-COUNTIFS(Kosztorys!$D:$D,$B34,Kosztorys!$I:$I,CONCATENATE("&lt;01.01.",AE$10,""))),0)</f>
        <v/>
      </c>
      <c r="AF34" s="116">
        <f>IF($C34="CAPEX - 1szt JB",IF($M34="szt",SUMIFS(Kosztorys!$F:$F,Kosztorys!$D:$D,$B34,Kosztorys!$I:$I,CONCATENATE("&lt;01.01.",AG$10,""))-SUMIFS(Kosztorys!$F:$F,Kosztorys!$D:$D,$B34,Kosztorys!$I:$I,CONCATENATE("&lt;01.01.",AF$10,"")),COUNTIFS(Kosztorys!$D:$D,$B34,Kosztorys!$I:$I,CONCATENATE("&lt;01.01.",AG$10,""))-COUNTIFS(Kosztorys!$D:$D,$B34,Kosztorys!$I:$I,CONCATENATE("&lt;01.01.",AF$10,""))),0)</f>
        <v/>
      </c>
      <c r="AG34" s="116">
        <f>IF($C34="CAPEX - 1szt JB",IF($M34="szt",SUMIFS(Kosztorys!$F:$F,Kosztorys!$D:$D,$B34,Kosztorys!$I:$I,CONCATENATE("&lt;01.01.",AH$10,""))-SUMIFS(Kosztorys!$F:$F,Kosztorys!$D:$D,$B34,Kosztorys!$I:$I,CONCATENATE("&lt;01.01.",AG$10,"")),COUNTIFS(Kosztorys!$D:$D,$B34,Kosztorys!$I:$I,CONCATENATE("&lt;01.01.",AH$10,""))-COUNTIFS(Kosztorys!$D:$D,$B34,Kosztorys!$I:$I,CONCATENATE("&lt;01.01.",AG$10,""))),0)</f>
        <v/>
      </c>
      <c r="AH34" s="116">
        <f>IF($C34="CAPEX - 1szt JB",IF($M34="szt",SUMIFS(Kosztorys!$F:$F,Kosztorys!$D:$D,$B34,Kosztorys!$I:$I,CONCATENATE("&lt;01.01.",AI$10,""))-SUMIFS(Kosztorys!$F:$F,Kosztorys!$D:$D,$B34,Kosztorys!$I:$I,CONCATENATE("&lt;01.01.",AH$10,"")),COUNTIFS(Kosztorys!$D:$D,$B34,Kosztorys!$I:$I,CONCATENATE("&lt;01.01.",AI$10,""))-COUNTIFS(Kosztorys!$D:$D,$B34,Kosztorys!$I:$I,CONCATENATE("&lt;01.01.",AH$10,""))),0)</f>
        <v/>
      </c>
      <c r="AI34" s="116">
        <f>IF($C34="CAPEX - 1szt JB",IF($M34="szt",SUMIFS(Kosztorys!$F:$F,Kosztorys!$D:$D,$B34,Kosztorys!$I:$I,CONCATENATE("&lt;01.01.",AJ$10,""))-SUMIFS(Kosztorys!$F:$F,Kosztorys!$D:$D,$B34,Kosztorys!$I:$I,CONCATENATE("&lt;01.01.",AI$10,"")),COUNTIFS(Kosztorys!$D:$D,$B34,Kosztorys!$I:$I,CONCATENATE("&lt;01.01.",AJ$10,""))-COUNTIFS(Kosztorys!$D:$D,$B34,Kosztorys!$I:$I,CONCATENATE("&lt;01.01.",AI$10,""))),0)</f>
        <v/>
      </c>
      <c r="AJ34" s="116">
        <f>IF(C34="CAPEX - 1szt JB",IF(SUM(T34:AI34)=IF(ISERROR(VLOOKUP(B34,JB_tabela,MATCH(AJ$9,JB_menu,0)-1,FALSE())),,VLOOKUP(B34,JB_tabela,MATCH(AJ$9,JB_menu,0)-1,FALSE())),"OK","nie zgadza się liczba użytych JB"),"OK-ND")</f>
        <v/>
      </c>
      <c r="AM34" s="41">
        <f>IFERROR("_" &amp; VLOOKUP($B34,#REF!,1,FALSE()),#REF!)</f>
        <v/>
      </c>
      <c r="AN34" s="41">
        <f>IF($C34="CAPEX - Długość 1m",SUMIFS(Kosztorys!$F:$F,Kosztorys!$D:$D,$B34,Kosztorys!$I:$I,CONCATENATE("&lt;31.12.",AN$10,""))-SUMIFS(Kosztorys!$F:$F,Kosztorys!$D:$D,$B34,Kosztorys!$I:$I,CONCATENATE("&lt;31.12.",AM$10,"")),"x")</f>
        <v/>
      </c>
      <c r="AO34" s="41">
        <f>IF($C34="CAPEX - Długość 1m",SUMIFS(Kosztorys!$F:$F,Kosztorys!$D:$D,$B34,Kosztorys!$I:$I,CONCATENATE("&lt;31.12.",AO$10,""))-SUMIFS(Kosztorys!$F:$F,Kosztorys!$D:$D,$B34,Kosztorys!$I:$I,CONCATENATE("&lt;31.12.",AN$10,"")),"x")</f>
        <v/>
      </c>
      <c r="AP34" s="41">
        <f>IF($C34="CAPEX - Długość 1m",SUMIFS(Kosztorys!$F:$F,Kosztorys!$D:$D,$B34,Kosztorys!$I:$I,CONCATENATE("&lt;31.12.",AP$10,""))-SUMIFS(Kosztorys!$F:$F,Kosztorys!$D:$D,$B34,Kosztorys!$I:$I,CONCATENATE("&lt;31.12.",AO$10,"")),"x")</f>
        <v/>
      </c>
      <c r="AQ34" s="41">
        <f>IF($C34="CAPEX - Długość 1m",SUMIFS(Kosztorys!$F:$F,Kosztorys!$D:$D,$B34,Kosztorys!$I:$I,CONCATENATE("&lt;31.12.",AQ$10,""))-SUMIFS(Kosztorys!$F:$F,Kosztorys!$D:$D,$B34,Kosztorys!$I:$I,CONCATENATE("&lt;31.12.",AP$10,"")),"x")</f>
        <v/>
      </c>
      <c r="AR34" s="41">
        <f>IF($C34="CAPEX - Długość 1m",SUMIFS(Kosztorys!$F:$F,Kosztorys!$D:$D,$B34,Kosztorys!$I:$I,CONCATENATE("&lt;31.12.",AR$10,""))-SUMIFS(Kosztorys!$F:$F,Kosztorys!$D:$D,$B34,Kosztorys!$I:$I,CONCATENATE("&lt;31.12.",AQ$10,"")),"x")</f>
        <v/>
      </c>
      <c r="AS34" s="41">
        <f>IF($C34="CAPEX - Długość 1m",SUMIFS(Kosztorys!$F:$F,Kosztorys!$D:$D,$B34,Kosztorys!$I:$I,CONCATENATE("&lt;31.12.",AS$10,""))-SUMIFS(Kosztorys!$F:$F,Kosztorys!$D:$D,$B34,Kosztorys!$I:$I,CONCATENATE("&lt;31.12.",AR$10,"")),"x")</f>
        <v/>
      </c>
      <c r="AT34" s="41">
        <f>IF($C34="CAPEX - Długość 1m",SUMIFS(Kosztorys!$F:$F,Kosztorys!$D:$D,$B34,Kosztorys!$I:$I,CONCATENATE("&lt;31.12.",AT$10,""))-SUMIFS(Kosztorys!$F:$F,Kosztorys!$D:$D,$B34,Kosztorys!$I:$I,CONCATENATE("&lt;31.12.",AS$10,"")),"x")</f>
        <v/>
      </c>
      <c r="AU34" s="41">
        <f>IF($C34="CAPEX - Długość 1m",SUMIFS(Kosztorys!$F:$F,Kosztorys!$D:$D,$B34,Kosztorys!$I:$I,CONCATENATE("&lt;31.12.",AU$10,""))-SUMIFS(Kosztorys!$F:$F,Kosztorys!$D:$D,$B34,Kosztorys!$I:$I,CONCATENATE("&lt;31.12.",AT$10,"")),"x")</f>
        <v/>
      </c>
      <c r="AV34" s="41">
        <f>IF($C34="CAPEX - Długość 1m",SUMIFS(Kosztorys!$F:$F,Kosztorys!$D:$D,$B34,Kosztorys!$I:$I,CONCATENATE("&lt;31.12.",AV$10,""))-SUMIFS(Kosztorys!$F:$F,Kosztorys!$D:$D,$B34,Kosztorys!$I:$I,CONCATENATE("&lt;31.12.",AU$10,"")),"x")</f>
        <v/>
      </c>
      <c r="AW34" s="41">
        <f>IF($C34="CAPEX - Długość 1m",SUMIFS(Kosztorys!$F:$F,Kosztorys!$D:$D,$B34,Kosztorys!$I:$I,CONCATENATE("&lt;31.12.",AW$10,""))-SUMIFS(Kosztorys!$F:$F,Kosztorys!$D:$D,$B34,Kosztorys!$I:$I,CONCATENATE("&lt;31.12.",AV$10,"")),"x")</f>
        <v/>
      </c>
      <c r="AX34" s="41">
        <f>IF($C34="CAPEX - Długość 1m",SUMIFS(Kosztorys!$F:$F,Kosztorys!$D:$D,$B34,Kosztorys!$I:$I,CONCATENATE("&lt;31.12.",AX$10,""))-SUMIFS(Kosztorys!$F:$F,Kosztorys!$D:$D,$B34,Kosztorys!$I:$I,CONCATENATE("&lt;31.12.",AW$10,"")),"x")</f>
        <v/>
      </c>
      <c r="AY34" s="41">
        <f>IF($C34="CAPEX - Długość 1m",SUMIFS(Kosztorys!$F:$F,Kosztorys!$D:$D,$B34,Kosztorys!$I:$I,CONCATENATE("&lt;31.12.",AY$10,""))-SUMIFS(Kosztorys!$F:$F,Kosztorys!$D:$D,$B34,Kosztorys!$I:$I,CONCATENATE("&lt;31.12.",AX$10,"")),"x")</f>
        <v/>
      </c>
      <c r="AZ34" s="41">
        <f>IF($C34="CAPEX - Długość 1m",SUMIFS(Kosztorys!$F:$F,Kosztorys!$D:$D,$B34,Kosztorys!$I:$I,CONCATENATE("&lt;31.12.",AZ$10,""))-SUMIFS(Kosztorys!$F:$F,Kosztorys!$D:$D,$B34,Kosztorys!$I:$I,CONCATENATE("&lt;31.12.",AY$10,"")),"x")</f>
        <v/>
      </c>
      <c r="BA34" s="41">
        <f>IF($C34="CAPEX - Długość 1m",SUMIFS(Kosztorys!$F:$F,Kosztorys!$D:$D,$B34,Kosztorys!$I:$I,CONCATENATE("&lt;31.12.",BA$10,""))-SUMIFS(Kosztorys!$F:$F,Kosztorys!$D:$D,$B34,Kosztorys!$I:$I,CONCATENATE("&lt;31.12.",AZ$10,"")),"x")</f>
        <v/>
      </c>
      <c r="BB34" s="41">
        <f>IF($C34="CAPEX - Długość 1m",SUMIFS(Kosztorys!$F:$F,Kosztorys!$D:$D,$B34,Kosztorys!$I:$I,CONCATENATE("&lt;31.12.",BB$10,""))-SUMIFS(Kosztorys!$F:$F,Kosztorys!$D:$D,$B34,Kosztorys!$I:$I,CONCATENATE("&lt;31.12.",BA$10,"")),"x")</f>
        <v/>
      </c>
      <c r="BC34" s="41">
        <f>IF($C34="CAPEX - Długość 1m",SUMIFS(Kosztorys!$F:$F,Kosztorys!$D:$D,$B34,Kosztorys!$I:$I,CONCATENATE("&lt;31.12.",BC$10,""))-SUMIFS(Kosztorys!$F:$F,Kosztorys!$D:$D,$B34,Kosztorys!$I:$I,CONCATENATE("&lt;31.12.",BB$10,"")),"x")</f>
        <v/>
      </c>
      <c r="BD34" s="41">
        <f>IF(C34="CAPEX - Długość 1m",IF(SUM(AN34:BC34)=IF(ISERROR(VLOOKUP(B34,JB_tabela,MATCH(BD$9,JB_menu,0)-1,FALSE())),,VLOOKUP(B34,JB_tabela,MATCH(BD$9,JB_menu,0)-1,FALSE())),"OK","nie zgadza się liczba użytych JB"),"OK-ND")</f>
        <v/>
      </c>
      <c r="BH34" s="41">
        <f>IF($C34="OPEX - Koszt 1szt/rok",IF($M34="szt",SUMIFS(Kosztorys!$F:$F,Kosztorys!$D:$D,$B34,Kosztorys!$I:$I,CONCATENATE("&lt;01.01.",BH$10,""))+(SUMIFS(Kosztorys!$F:$F,Kosztorys!$D:$D,$B34,Kosztorys!$I:$I,CONCATENATE("&lt;=31.03.",BH$10,""))-SUMIFS(Kosztorys!$F:$F,Kosztorys!$D:$D,$B34,Kosztorys!$I:$I,CONCATENATE("&lt;=31.12.",BG$10,"")))*0.75+(SUMIFS(Kosztorys!$F:$F,Kosztorys!$D:$D,$B34,Kosztorys!$I:$I,CONCATENATE("&lt;=30.06.",BH$10,""))-SUMIFS(Kosztorys!$F:$F,Kosztorys!$D:$D,$B34,Kosztorys!$I:$I,CONCATENATE("&lt;=31.03.",BH$10,"")))*0.5+(SUMIFS(Kosztorys!$F:$F,Kosztorys!$D:$D,$B34,Kosztorys!$I:$I,CONCATENATE("&lt;=30.09.",BH$10,""))-SUMIFS(Kosztorys!$F:$F,Kosztorys!$D:$D,$B34,Kosztorys!$I:$I,CONCATENATE("&lt;=30.06.",BH$10,"")))*0.25,"nic"),0)</f>
        <v/>
      </c>
      <c r="BI34" s="41">
        <f>IF($C34="OPEX - Koszt 1szt/rok",IF($M34="szt",SUMIFS(Kosztorys!$F:$F,Kosztorys!$D:$D,$B34,Kosztorys!$I:$I,CONCATENATE("&lt;01.01.",BI$10,""))+(SUMIFS(Kosztorys!$F:$F,Kosztorys!$D:$D,$B34,Kosztorys!$I:$I,CONCATENATE("&lt;=31.03.",BI$10,""))-SUMIFS(Kosztorys!$F:$F,Kosztorys!$D:$D,$B34,Kosztorys!$I:$I,CONCATENATE("&lt;=31.12.",BH$10,"")))*0.75+(SUMIFS(Kosztorys!$F:$F,Kosztorys!$D:$D,$B34,Kosztorys!$I:$I,CONCATENATE("&lt;=30.06.",BI$10,""))-SUMIFS(Kosztorys!$F:$F,Kosztorys!$D:$D,$B34,Kosztorys!$I:$I,CONCATENATE("&lt;=31.03.",BI$10,"")))*0.5+(SUMIFS(Kosztorys!$F:$F,Kosztorys!$D:$D,$B34,Kosztorys!$I:$I,CONCATENATE("&lt;=30.09.",BI$10,""))-SUMIFS(Kosztorys!$F:$F,Kosztorys!$D:$D,$B34,Kosztorys!$I:$I,CONCATENATE("&lt;=30.06.",BI$10,"")))*0.25,"nic"),0)</f>
        <v/>
      </c>
      <c r="BJ34" s="41">
        <f>IF($C34="OPEX - Koszt 1szt/rok",IF($M34="szt",SUMIFS(Kosztorys!$F:$F,Kosztorys!$D:$D,$B34,Kosztorys!$I:$I,CONCATENATE("&lt;01.01.",BJ$10,""))+(SUMIFS(Kosztorys!$F:$F,Kosztorys!$D:$D,$B34,Kosztorys!$I:$I,CONCATENATE("&lt;=31.03.",BJ$10,""))-SUMIFS(Kosztorys!$F:$F,Kosztorys!$D:$D,$B34,Kosztorys!$I:$I,CONCATENATE("&lt;=31.12.",BI$10,"")))*0.75+(SUMIFS(Kosztorys!$F:$F,Kosztorys!$D:$D,$B34,Kosztorys!$I:$I,CONCATENATE("&lt;=30.06.",BJ$10,""))-SUMIFS(Kosztorys!$F:$F,Kosztorys!$D:$D,$B34,Kosztorys!$I:$I,CONCATENATE("&lt;=31.03.",BJ$10,"")))*0.5+(SUMIFS(Kosztorys!$F:$F,Kosztorys!$D:$D,$B34,Kosztorys!$I:$I,CONCATENATE("&lt;=30.09.",BJ$10,""))-SUMIFS(Kosztorys!$F:$F,Kosztorys!$D:$D,$B34,Kosztorys!$I:$I,CONCATENATE("&lt;=30.06.",BJ$10,"")))*0.25,"nic"),0)</f>
        <v/>
      </c>
      <c r="BK34" s="41">
        <f>IF($C34="OPEX - Koszt 1szt/rok",IF($M34="szt",SUMIFS(Kosztorys!$F:$F,Kosztorys!$D:$D,$B34,Kosztorys!$I:$I,CONCATENATE("&lt;01.01.",BK$10,""))+(SUMIFS(Kosztorys!$F:$F,Kosztorys!$D:$D,$B34,Kosztorys!$I:$I,CONCATENATE("&lt;=31.03.",BK$10,""))-SUMIFS(Kosztorys!$F:$F,Kosztorys!$D:$D,$B34,Kosztorys!$I:$I,CONCATENATE("&lt;=31.12.",BJ$10,"")))*0.75+(SUMIFS(Kosztorys!$F:$F,Kosztorys!$D:$D,$B34,Kosztorys!$I:$I,CONCATENATE("&lt;=30.06.",BK$10,""))-SUMIFS(Kosztorys!$F:$F,Kosztorys!$D:$D,$B34,Kosztorys!$I:$I,CONCATENATE("&lt;=31.03.",BK$10,"")))*0.5+(SUMIFS(Kosztorys!$F:$F,Kosztorys!$D:$D,$B34,Kosztorys!$I:$I,CONCATENATE("&lt;=30.09.",BK$10,""))-SUMIFS(Kosztorys!$F:$F,Kosztorys!$D:$D,$B34,Kosztorys!$I:$I,CONCATENATE("&lt;=30.06.",BK$10,"")))*0.25,"nic"),0)</f>
        <v/>
      </c>
      <c r="BL34" s="41">
        <f>IF($C34="OPEX - Koszt 1szt/rok",IF($M34="szt",SUMIFS(Kosztorys!$F:$F,Kosztorys!$D:$D,$B34,Kosztorys!$I:$I,CONCATENATE("&lt;01.01.",BL$10,""))+(SUMIFS(Kosztorys!$F:$F,Kosztorys!$D:$D,$B34,Kosztorys!$I:$I,CONCATENATE("&lt;=31.03.",BL$10,""))-SUMIFS(Kosztorys!$F:$F,Kosztorys!$D:$D,$B34,Kosztorys!$I:$I,CONCATENATE("&lt;=31.12.",BK$10,"")))*0.75+(SUMIFS(Kosztorys!$F:$F,Kosztorys!$D:$D,$B34,Kosztorys!$I:$I,CONCATENATE("&lt;=30.06.",BL$10,""))-SUMIFS(Kosztorys!$F:$F,Kosztorys!$D:$D,$B34,Kosztorys!$I:$I,CONCATENATE("&lt;=31.03.",BL$10,"")))*0.5+(SUMIFS(Kosztorys!$F:$F,Kosztorys!$D:$D,$B34,Kosztorys!$I:$I,CONCATENATE("&lt;=30.09.",BL$10,""))-SUMIFS(Kosztorys!$F:$F,Kosztorys!$D:$D,$B34,Kosztorys!$I:$I,CONCATENATE("&lt;=30.06.",BL$10,"")))*0.25,"nic"),0)</f>
        <v/>
      </c>
      <c r="BM34" s="41">
        <f>IF($C34="OPEX - Koszt 1szt/rok",IF($M34="szt",SUMIFS(Kosztorys!$F:$F,Kosztorys!$D:$D,$B34,Kosztorys!$I:$I,CONCATENATE("&lt;01.01.",BM$10,""))+(SUMIFS(Kosztorys!$F:$F,Kosztorys!$D:$D,$B34,Kosztorys!$I:$I,CONCATENATE("&lt;=31.03.",BM$10,""))-SUMIFS(Kosztorys!$F:$F,Kosztorys!$D:$D,$B34,Kosztorys!$I:$I,CONCATENATE("&lt;=31.12.",BL$10,"")))*0.75+(SUMIFS(Kosztorys!$F:$F,Kosztorys!$D:$D,$B34,Kosztorys!$I:$I,CONCATENATE("&lt;=30.06.",BM$10,""))-SUMIFS(Kosztorys!$F:$F,Kosztorys!$D:$D,$B34,Kosztorys!$I:$I,CONCATENATE("&lt;=31.03.",BM$10,"")))*0.5+(SUMIFS(Kosztorys!$F:$F,Kosztorys!$D:$D,$B34,Kosztorys!$I:$I,CONCATENATE("&lt;=30.09.",BM$10,""))-SUMIFS(Kosztorys!$F:$F,Kosztorys!$D:$D,$B34,Kosztorys!$I:$I,CONCATENATE("&lt;=30.06.",BM$10,"")))*0.25,"nic"),0)</f>
        <v/>
      </c>
      <c r="BN34" s="41">
        <f>IF($C34="OPEX - Koszt 1szt/rok",IF($M34="szt",SUMIFS(Kosztorys!$F:$F,Kosztorys!$D:$D,$B34,Kosztorys!$I:$I,CONCATENATE("&lt;01.01.",BN$10,""))+(SUMIFS(Kosztorys!$F:$F,Kosztorys!$D:$D,$B34,Kosztorys!$I:$I,CONCATENATE("&lt;=31.03.",BN$10,""))-SUMIFS(Kosztorys!$F:$F,Kosztorys!$D:$D,$B34,Kosztorys!$I:$I,CONCATENATE("&lt;=31.12.",BM$10,"")))*0.75+(SUMIFS(Kosztorys!$F:$F,Kosztorys!$D:$D,$B34,Kosztorys!$I:$I,CONCATENATE("&lt;=30.06.",BN$10,""))-SUMIFS(Kosztorys!$F:$F,Kosztorys!$D:$D,$B34,Kosztorys!$I:$I,CONCATENATE("&lt;=31.03.",BN$10,"")))*0.5+(SUMIFS(Kosztorys!$F:$F,Kosztorys!$D:$D,$B34,Kosztorys!$I:$I,CONCATENATE("&lt;=30.09.",BN$10,""))-SUMIFS(Kosztorys!$F:$F,Kosztorys!$D:$D,$B34,Kosztorys!$I:$I,CONCATENATE("&lt;=30.06.",BN$10,"")))*0.25,"nic"),0)</f>
        <v/>
      </c>
      <c r="BO34" s="41">
        <f>IF($C34="OPEX - Koszt 1szt/rok",IF($M34="szt",SUMIFS(Kosztorys!$F:$F,Kosztorys!$D:$D,$B34,Kosztorys!$I:$I,CONCATENATE("&lt;01.01.",BO$10,""))+(SUMIFS(Kosztorys!$F:$F,Kosztorys!$D:$D,$B34,Kosztorys!$I:$I,CONCATENATE("&lt;=31.03.",BO$10,""))-SUMIFS(Kosztorys!$F:$F,Kosztorys!$D:$D,$B34,Kosztorys!$I:$I,CONCATENATE("&lt;=31.12.",BN$10,"")))*0.75+(SUMIFS(Kosztorys!$F:$F,Kosztorys!$D:$D,$B34,Kosztorys!$I:$I,CONCATENATE("&lt;=30.06.",BO$10,""))-SUMIFS(Kosztorys!$F:$F,Kosztorys!$D:$D,$B34,Kosztorys!$I:$I,CONCATENATE("&lt;=31.03.",BO$10,"")))*0.5+(SUMIFS(Kosztorys!$F:$F,Kosztorys!$D:$D,$B34,Kosztorys!$I:$I,CONCATENATE("&lt;=30.09.",BO$10,""))-SUMIFS(Kosztorys!$F:$F,Kosztorys!$D:$D,$B34,Kosztorys!$I:$I,CONCATENATE("&lt;=30.06.",BO$10,"")))*0.25,"nic"),0)</f>
        <v/>
      </c>
      <c r="BP34" s="41">
        <f>IF($C34="OPEX - Koszt 1szt/rok",IF($M34="szt",SUMIFS(Kosztorys!$F:$F,Kosztorys!$D:$D,$B34,Kosztorys!$I:$I,CONCATENATE("&lt;01.01.",BP$10,""))+(SUMIFS(Kosztorys!$F:$F,Kosztorys!$D:$D,$B34,Kosztorys!$I:$I,CONCATENATE("&lt;=31.03.",BP$10,""))-SUMIFS(Kosztorys!$F:$F,Kosztorys!$D:$D,$B34,Kosztorys!$I:$I,CONCATENATE("&lt;=31.12.",BO$10,"")))*0.75+(SUMIFS(Kosztorys!$F:$F,Kosztorys!$D:$D,$B34,Kosztorys!$I:$I,CONCATENATE("&lt;=30.06.",BP$10,""))-SUMIFS(Kosztorys!$F:$F,Kosztorys!$D:$D,$B34,Kosztorys!$I:$I,CONCATENATE("&lt;=31.03.",BP$10,"")))*0.5+(SUMIFS(Kosztorys!$F:$F,Kosztorys!$D:$D,$B34,Kosztorys!$I:$I,CONCATENATE("&lt;=30.09.",BP$10,""))-SUMIFS(Kosztorys!$F:$F,Kosztorys!$D:$D,$B34,Kosztorys!$I:$I,CONCATENATE("&lt;=30.06.",BP$10,"")))*0.25,"nic"),0)</f>
        <v/>
      </c>
      <c r="BQ34" s="41">
        <f>IF($C34="OPEX - Koszt 1szt/rok",IF($M34="szt",SUMIFS(Kosztorys!$F:$F,Kosztorys!$D:$D,$B34,Kosztorys!$I:$I,CONCATENATE("&lt;01.01.",BQ$10,""))+(SUMIFS(Kosztorys!$F:$F,Kosztorys!$D:$D,$B34,Kosztorys!$I:$I,CONCATENATE("&lt;=31.03.",BQ$10,""))-SUMIFS(Kosztorys!$F:$F,Kosztorys!$D:$D,$B34,Kosztorys!$I:$I,CONCATENATE("&lt;=31.12.",BP$10,"")))*0.75+(SUMIFS(Kosztorys!$F:$F,Kosztorys!$D:$D,$B34,Kosztorys!$I:$I,CONCATENATE("&lt;=30.06.",BQ$10,""))-SUMIFS(Kosztorys!$F:$F,Kosztorys!$D:$D,$B34,Kosztorys!$I:$I,CONCATENATE("&lt;=31.03.",BQ$10,"")))*0.5+(SUMIFS(Kosztorys!$F:$F,Kosztorys!$D:$D,$B34,Kosztorys!$I:$I,CONCATENATE("&lt;=30.09.",BQ$10,""))-SUMIFS(Kosztorys!$F:$F,Kosztorys!$D:$D,$B34,Kosztorys!$I:$I,CONCATENATE("&lt;=30.06.",BQ$10,"")))*0.25,"nic"),0)</f>
        <v/>
      </c>
      <c r="BR34" s="41">
        <f>IF($C34="OPEX - Koszt 1szt/rok",IF($M34="szt",SUMIFS(Kosztorys!$F:$F,Kosztorys!$D:$D,$B34,Kosztorys!$I:$I,CONCATENATE("&lt;01.01.",BR$10,""))+(SUMIFS(Kosztorys!$F:$F,Kosztorys!$D:$D,$B34,Kosztorys!$I:$I,CONCATENATE("&lt;=31.03.",BR$10,""))-SUMIFS(Kosztorys!$F:$F,Kosztorys!$D:$D,$B34,Kosztorys!$I:$I,CONCATENATE("&lt;=31.12.",BQ$10,"")))*0.75+(SUMIFS(Kosztorys!$F:$F,Kosztorys!$D:$D,$B34,Kosztorys!$I:$I,CONCATENATE("&lt;=30.06.",BR$10,""))-SUMIFS(Kosztorys!$F:$F,Kosztorys!$D:$D,$B34,Kosztorys!$I:$I,CONCATENATE("&lt;=31.03.",BR$10,"")))*0.5+(SUMIFS(Kosztorys!$F:$F,Kosztorys!$D:$D,$B34,Kosztorys!$I:$I,CONCATENATE("&lt;=30.09.",BR$10,""))-SUMIFS(Kosztorys!$F:$F,Kosztorys!$D:$D,$B34,Kosztorys!$I:$I,CONCATENATE("&lt;=30.06.",BR$10,"")))*0.25,"nic"),0)</f>
        <v/>
      </c>
      <c r="BS34" s="41">
        <f>IF($C34="OPEX - Koszt 1szt/rok",IF($M34="szt",SUMIFS(Kosztorys!$F:$F,Kosztorys!$D:$D,$B34,Kosztorys!$I:$I,CONCATENATE("&lt;01.01.",BS$10,""))+(SUMIFS(Kosztorys!$F:$F,Kosztorys!$D:$D,$B34,Kosztorys!$I:$I,CONCATENATE("&lt;=31.03.",BS$10,""))-SUMIFS(Kosztorys!$F:$F,Kosztorys!$D:$D,$B34,Kosztorys!$I:$I,CONCATENATE("&lt;=31.12.",BR$10,"")))*0.75+(SUMIFS(Kosztorys!$F:$F,Kosztorys!$D:$D,$B34,Kosztorys!$I:$I,CONCATENATE("&lt;=30.06.",BS$10,""))-SUMIFS(Kosztorys!$F:$F,Kosztorys!$D:$D,$B34,Kosztorys!$I:$I,CONCATENATE("&lt;=31.03.",BS$10,"")))*0.5+(SUMIFS(Kosztorys!$F:$F,Kosztorys!$D:$D,$B34,Kosztorys!$I:$I,CONCATENATE("&lt;=30.09.",BS$10,""))-SUMIFS(Kosztorys!$F:$F,Kosztorys!$D:$D,$B34,Kosztorys!$I:$I,CONCATENATE("&lt;=30.06.",BS$10,"")))*0.25,"nic"),0)</f>
        <v/>
      </c>
      <c r="BT34" s="41">
        <f>IF($C34="OPEX - Koszt 1szt/rok",IF($M34="szt",SUMIFS(Kosztorys!$F:$F,Kosztorys!$D:$D,$B34,Kosztorys!$I:$I,CONCATENATE("&lt;01.01.",BT$10,""))+(SUMIFS(Kosztorys!$F:$F,Kosztorys!$D:$D,$B34,Kosztorys!$I:$I,CONCATENATE("&lt;=31.03.",BT$10,""))-SUMIFS(Kosztorys!$F:$F,Kosztorys!$D:$D,$B34,Kosztorys!$I:$I,CONCATENATE("&lt;=31.12.",BS$10,"")))*0.75+(SUMIFS(Kosztorys!$F:$F,Kosztorys!$D:$D,$B34,Kosztorys!$I:$I,CONCATENATE("&lt;=30.06.",BT$10,""))-SUMIFS(Kosztorys!$F:$F,Kosztorys!$D:$D,$B34,Kosztorys!$I:$I,CONCATENATE("&lt;=31.03.",BT$10,"")))*0.5+(SUMIFS(Kosztorys!$F:$F,Kosztorys!$D:$D,$B34,Kosztorys!$I:$I,CONCATENATE("&lt;=30.09.",BT$10,""))-SUMIFS(Kosztorys!$F:$F,Kosztorys!$D:$D,$B34,Kosztorys!$I:$I,CONCATENATE("&lt;=30.06.",BT$10,"")))*0.25,"nic"),0)</f>
        <v/>
      </c>
      <c r="BU34" s="41">
        <f>IF($C34="OPEX - Koszt 1szt/rok",IF($M34="szt",SUMIFS(Kosztorys!$F:$F,Kosztorys!$D:$D,$B34,Kosztorys!$I:$I,CONCATENATE("&lt;01.01.",BU$10,""))+(SUMIFS(Kosztorys!$F:$F,Kosztorys!$D:$D,$B34,Kosztorys!$I:$I,CONCATENATE("&lt;=31.03.",BU$10,""))-SUMIFS(Kosztorys!$F:$F,Kosztorys!$D:$D,$B34,Kosztorys!$I:$I,CONCATENATE("&lt;=31.12.",BT$10,"")))*0.75+(SUMIFS(Kosztorys!$F:$F,Kosztorys!$D:$D,$B34,Kosztorys!$I:$I,CONCATENATE("&lt;=30.06.",BU$10,""))-SUMIFS(Kosztorys!$F:$F,Kosztorys!$D:$D,$B34,Kosztorys!$I:$I,CONCATENATE("&lt;=31.03.",BU$10,"")))*0.5+(SUMIFS(Kosztorys!$F:$F,Kosztorys!$D:$D,$B34,Kosztorys!$I:$I,CONCATENATE("&lt;=30.09.",BU$10,""))-SUMIFS(Kosztorys!$F:$F,Kosztorys!$D:$D,$B34,Kosztorys!$I:$I,CONCATENATE("&lt;=30.06.",BU$10,"")))*0.25,"nic"),0)</f>
        <v/>
      </c>
      <c r="BV34" s="41">
        <f>IF($C34="OPEX - Koszt 1szt/rok",IF($M34="szt",SUMIFS(Kosztorys!$F:$F,Kosztorys!$D:$D,$B34,Kosztorys!$I:$I,CONCATENATE("&lt;01.01.",BV$10,""))+(SUMIFS(Kosztorys!$F:$F,Kosztorys!$D:$D,$B34,Kosztorys!$I:$I,CONCATENATE("&lt;=31.03.",BV$10,""))-SUMIFS(Kosztorys!$F:$F,Kosztorys!$D:$D,$B34,Kosztorys!$I:$I,CONCATENATE("&lt;=31.12.",BU$10,"")))*0.75+(SUMIFS(Kosztorys!$F:$F,Kosztorys!$D:$D,$B34,Kosztorys!$I:$I,CONCATENATE("&lt;=30.06.",BV$10,""))-SUMIFS(Kosztorys!$F:$F,Kosztorys!$D:$D,$B34,Kosztorys!$I:$I,CONCATENATE("&lt;=31.03.",BV$10,"")))*0.5+(SUMIFS(Kosztorys!$F:$F,Kosztorys!$D:$D,$B34,Kosztorys!$I:$I,CONCATENATE("&lt;=30.09.",BV$10,""))-SUMIFS(Kosztorys!$F:$F,Kosztorys!$D:$D,$B34,Kosztorys!$I:$I,CONCATENATE("&lt;=30.06.",BV$10,"")))*0.25,"nic"),0)</f>
        <v/>
      </c>
      <c r="BW34" s="41">
        <f>IF($C34="OPEX - Koszt 1szt/rok",IF($M34="szt",SUMIFS(Kosztorys!$F:$F,Kosztorys!$D:$D,$B34,Kosztorys!$I:$I,CONCATENATE("&lt;01.01.",BW$10,""))+(SUMIFS(Kosztorys!$F:$F,Kosztorys!$D:$D,$B34,Kosztorys!$I:$I,CONCATENATE("&lt;=31.03.",BW$10,""))-SUMIFS(Kosztorys!$F:$F,Kosztorys!$D:$D,$B34,Kosztorys!$I:$I,CONCATENATE("&lt;=31.12.",BV$10,"")))*0.75+(SUMIFS(Kosztorys!$F:$F,Kosztorys!$D:$D,$B34,Kosztorys!$I:$I,CONCATENATE("&lt;=30.06.",BW$10,""))-SUMIFS(Kosztorys!$F:$F,Kosztorys!$D:$D,$B34,Kosztorys!$I:$I,CONCATENATE("&lt;=31.03.",BW$10,"")))*0.5+(SUMIFS(Kosztorys!$F:$F,Kosztorys!$D:$D,$B34,Kosztorys!$I:$I,CONCATENATE("&lt;=30.09.",BW$10,""))-SUMIFS(Kosztorys!$F:$F,Kosztorys!$D:$D,$B34,Kosztorys!$I:$I,CONCATENATE("&lt;=30.06.",BW$10,"")))*0.25,"nic"),0)</f>
        <v/>
      </c>
      <c r="BX34" s="41">
        <f>IF(C34="OPEX - Koszt 1szt/rok",IF(MAX(BH34:BW34)=IF(ISERROR(VLOOKUP(B34,JB_tabela,MATCH(BX$9,JB_menu,0)-1,FALSE())),,VLOOKUP(B34,JB_tabela,MATCH(BX$9,JB_menu,0)-1,FALSE())),"OK","nie zgadza się liczba użytych JB"),"OK-ND")</f>
        <v/>
      </c>
      <c r="CB34" s="41">
        <f>IF($C34="OPEX - Długość 1m koszt/rok",IF($M34="m",SUMIFS(Kosztorys!$F:$F,Kosztorys!$D:$D,$B34,Kosztorys!$I:$I,CONCATENATE("&lt;01.01.",CB$10,""))+(SUMIFS(Kosztorys!$F:$F,Kosztorys!$D:$D,$B34,Kosztorys!$I:$I,CONCATENATE("&lt;=31.03.",CB$10,""))-SUMIFS(Kosztorys!$F:$F,Kosztorys!$D:$D,$B34,Kosztorys!$I:$I,CONCATENATE("&lt;=31.12.",CA$10,"")))*0.75+(SUMIFS(Kosztorys!$F:$F,Kosztorys!$D:$D,$B34,Kosztorys!$I:$I,CONCATENATE("&lt;=30.06.",CB$10,""))-SUMIFS(Kosztorys!$F:$F,Kosztorys!$D:$D,$B34,Kosztorys!$I:$I,CONCATENATE("&lt;=31.03.",CB$10,"")))*0.5+(SUMIFS(Kosztorys!$F:$F,Kosztorys!$D:$D,$B34,Kosztorys!$I:$I,CONCATENATE("&lt;=30.09.",CB$10,""))-SUMIFS(Kosztorys!$F:$F,Kosztorys!$D:$D,$B34,Kosztorys!$I:$I,CONCATENATE("&lt;=30.06.",CB$10,"")))*0.25,"nic"),0)</f>
        <v/>
      </c>
      <c r="CC34" s="41">
        <f>IF($C34="OPEX - Długość 1m koszt/rok",IF($M34="m",SUMIFS(Kosztorys!$F:$F,Kosztorys!$D:$D,$B34,Kosztorys!$I:$I,CONCATENATE("&lt;01.01.",CC$10,""))+(SUMIFS(Kosztorys!$F:$F,Kosztorys!$D:$D,$B34,Kosztorys!$I:$I,CONCATENATE("&lt;=31.03.",CC$10,""))-SUMIFS(Kosztorys!$F:$F,Kosztorys!$D:$D,$B34,Kosztorys!$I:$I,CONCATENATE("&lt;=31.12.",CB$10,"")))*0.75+(SUMIFS(Kosztorys!$F:$F,Kosztorys!$D:$D,$B34,Kosztorys!$I:$I,CONCATENATE("&lt;=30.06.",CC$10,""))-SUMIFS(Kosztorys!$F:$F,Kosztorys!$D:$D,$B34,Kosztorys!$I:$I,CONCATENATE("&lt;=31.03.",CC$10,"")))*0.5+(SUMIFS(Kosztorys!$F:$F,Kosztorys!$D:$D,$B34,Kosztorys!$I:$I,CONCATENATE("&lt;=30.09.",CC$10,""))-SUMIFS(Kosztorys!$F:$F,Kosztorys!$D:$D,$B34,Kosztorys!$I:$I,CONCATENATE("&lt;=30.06.",CC$10,"")))*0.25,"nic"),0)</f>
        <v/>
      </c>
      <c r="CD34" s="41">
        <f>IF($C34="OPEX - Długość 1m koszt/rok",IF($M34="m",SUMIFS(Kosztorys!$F:$F,Kosztorys!$D:$D,$B34,Kosztorys!$I:$I,CONCATENATE("&lt;01.01.",CD$10,""))+(SUMIFS(Kosztorys!$F:$F,Kosztorys!$D:$D,$B34,Kosztorys!$I:$I,CONCATENATE("&lt;=31.03.",CD$10,""))-SUMIFS(Kosztorys!$F:$F,Kosztorys!$D:$D,$B34,Kosztorys!$I:$I,CONCATENATE("&lt;=31.12.",CC$10,"")))*0.75+(SUMIFS(Kosztorys!$F:$F,Kosztorys!$D:$D,$B34,Kosztorys!$I:$I,CONCATENATE("&lt;=30.06.",CD$10,""))-SUMIFS(Kosztorys!$F:$F,Kosztorys!$D:$D,$B34,Kosztorys!$I:$I,CONCATENATE("&lt;=31.03.",CD$10,"")))*0.5+(SUMIFS(Kosztorys!$F:$F,Kosztorys!$D:$D,$B34,Kosztorys!$I:$I,CONCATENATE("&lt;=30.09.",CD$10,""))-SUMIFS(Kosztorys!$F:$F,Kosztorys!$D:$D,$B34,Kosztorys!$I:$I,CONCATENATE("&lt;=30.06.",CD$10,"")))*0.25,"nic"),0)</f>
        <v/>
      </c>
      <c r="CE34" s="41">
        <f>IF($C34="OPEX - Długość 1m koszt/rok",IF($M34="m",SUMIFS(Kosztorys!$F:$F,Kosztorys!$D:$D,$B34,Kosztorys!$I:$I,CONCATENATE("&lt;01.01.",CE$10,""))+(SUMIFS(Kosztorys!$F:$F,Kosztorys!$D:$D,$B34,Kosztorys!$I:$I,CONCATENATE("&lt;=31.03.",CE$10,""))-SUMIFS(Kosztorys!$F:$F,Kosztorys!$D:$D,$B34,Kosztorys!$I:$I,CONCATENATE("&lt;=31.12.",CD$10,"")))*0.75+(SUMIFS(Kosztorys!$F:$F,Kosztorys!$D:$D,$B34,Kosztorys!$I:$I,CONCATENATE("&lt;=30.06.",CE$10,""))-SUMIFS(Kosztorys!$F:$F,Kosztorys!$D:$D,$B34,Kosztorys!$I:$I,CONCATENATE("&lt;=31.03.",CE$10,"")))*0.5+(SUMIFS(Kosztorys!$F:$F,Kosztorys!$D:$D,$B34,Kosztorys!$I:$I,CONCATENATE("&lt;=30.09.",CE$10,""))-SUMIFS(Kosztorys!$F:$F,Kosztorys!$D:$D,$B34,Kosztorys!$I:$I,CONCATENATE("&lt;=30.06.",CE$10,"")))*0.25,"nic"),0)</f>
        <v/>
      </c>
      <c r="CF34" s="41">
        <f>IF($C34="OPEX - Długość 1m koszt/rok",IF($M34="m",SUMIFS(Kosztorys!$F:$F,Kosztorys!$D:$D,$B34,Kosztorys!$I:$I,CONCATENATE("&lt;01.01.",CF$10,""))+(SUMIFS(Kosztorys!$F:$F,Kosztorys!$D:$D,$B34,Kosztorys!$I:$I,CONCATENATE("&lt;=31.03.",CF$10,""))-SUMIFS(Kosztorys!$F:$F,Kosztorys!$D:$D,$B34,Kosztorys!$I:$I,CONCATENATE("&lt;=31.12.",CE$10,"")))*0.75+(SUMIFS(Kosztorys!$F:$F,Kosztorys!$D:$D,$B34,Kosztorys!$I:$I,CONCATENATE("&lt;=30.06.",CF$10,""))-SUMIFS(Kosztorys!$F:$F,Kosztorys!$D:$D,$B34,Kosztorys!$I:$I,CONCATENATE("&lt;=31.03.",CF$10,"")))*0.5+(SUMIFS(Kosztorys!$F:$F,Kosztorys!$D:$D,$B34,Kosztorys!$I:$I,CONCATENATE("&lt;=30.09.",CF$10,""))-SUMIFS(Kosztorys!$F:$F,Kosztorys!$D:$D,$B34,Kosztorys!$I:$I,CONCATENATE("&lt;=30.06.",CF$10,"")))*0.25,"nic"),0)</f>
        <v/>
      </c>
      <c r="CG34" s="41">
        <f>IF($C34="OPEX - Długość 1m koszt/rok",IF($M34="m",SUMIFS(Kosztorys!$F:$F,Kosztorys!$D:$D,$B34,Kosztorys!$I:$I,CONCATENATE("&lt;01.01.",CG$10,""))+(SUMIFS(Kosztorys!$F:$F,Kosztorys!$D:$D,$B34,Kosztorys!$I:$I,CONCATENATE("&lt;=31.03.",CG$10,""))-SUMIFS(Kosztorys!$F:$F,Kosztorys!$D:$D,$B34,Kosztorys!$I:$I,CONCATENATE("&lt;=31.12.",CF$10,"")))*0.75+(SUMIFS(Kosztorys!$F:$F,Kosztorys!$D:$D,$B34,Kosztorys!$I:$I,CONCATENATE("&lt;=30.06.",CG$10,""))-SUMIFS(Kosztorys!$F:$F,Kosztorys!$D:$D,$B34,Kosztorys!$I:$I,CONCATENATE("&lt;=31.03.",CG$10,"")))*0.5+(SUMIFS(Kosztorys!$F:$F,Kosztorys!$D:$D,$B34,Kosztorys!$I:$I,CONCATENATE("&lt;=30.09.",CG$10,""))-SUMIFS(Kosztorys!$F:$F,Kosztorys!$D:$D,$B34,Kosztorys!$I:$I,CONCATENATE("&lt;=30.06.",CG$10,"")))*0.25,"nic"),0)</f>
        <v/>
      </c>
      <c r="CH34" s="41">
        <f>IF($C34="OPEX - Długość 1m koszt/rok",IF($M34="m",SUMIFS(Kosztorys!$F:$F,Kosztorys!$D:$D,$B34,Kosztorys!$I:$I,CONCATENATE("&lt;01.01.",CH$10,""))+(SUMIFS(Kosztorys!$F:$F,Kosztorys!$D:$D,$B34,Kosztorys!$I:$I,CONCATENATE("&lt;=31.03.",CH$10,""))-SUMIFS(Kosztorys!$F:$F,Kosztorys!$D:$D,$B34,Kosztorys!$I:$I,CONCATENATE("&lt;=31.12.",CG$10,"")))*0.75+(SUMIFS(Kosztorys!$F:$F,Kosztorys!$D:$D,$B34,Kosztorys!$I:$I,CONCATENATE("&lt;=30.06.",CH$10,""))-SUMIFS(Kosztorys!$F:$F,Kosztorys!$D:$D,$B34,Kosztorys!$I:$I,CONCATENATE("&lt;=31.03.",CH$10,"")))*0.5+(SUMIFS(Kosztorys!$F:$F,Kosztorys!$D:$D,$B34,Kosztorys!$I:$I,CONCATENATE("&lt;=30.09.",CH$10,""))-SUMIFS(Kosztorys!$F:$F,Kosztorys!$D:$D,$B34,Kosztorys!$I:$I,CONCATENATE("&lt;=30.06.",CH$10,"")))*0.25,"nic"),0)</f>
        <v/>
      </c>
      <c r="CI34" s="41">
        <f>IF($C34="OPEX - Długość 1m koszt/rok",IF($M34="m",SUMIFS(Kosztorys!$F:$F,Kosztorys!$D:$D,$B34,Kosztorys!$I:$I,CONCATENATE("&lt;01.01.",CI$10,""))+(SUMIFS(Kosztorys!$F:$F,Kosztorys!$D:$D,$B34,Kosztorys!$I:$I,CONCATENATE("&lt;=31.03.",CI$10,""))-SUMIFS(Kosztorys!$F:$F,Kosztorys!$D:$D,$B34,Kosztorys!$I:$I,CONCATENATE("&lt;=31.12.",CH$10,"")))*0.75+(SUMIFS(Kosztorys!$F:$F,Kosztorys!$D:$D,$B34,Kosztorys!$I:$I,CONCATENATE("&lt;=30.06.",CI$10,""))-SUMIFS(Kosztorys!$F:$F,Kosztorys!$D:$D,$B34,Kosztorys!$I:$I,CONCATENATE("&lt;=31.03.",CI$10,"")))*0.5+(SUMIFS(Kosztorys!$F:$F,Kosztorys!$D:$D,$B34,Kosztorys!$I:$I,CONCATENATE("&lt;=30.09.",CI$10,""))-SUMIFS(Kosztorys!$F:$F,Kosztorys!$D:$D,$B34,Kosztorys!$I:$I,CONCATENATE("&lt;=30.06.",CI$10,"")))*0.25,"nic"),0)</f>
        <v/>
      </c>
      <c r="CJ34" s="41">
        <f>IF($C34="OPEX - Długość 1m koszt/rok",IF($M34="m",SUMIFS(Kosztorys!$F:$F,Kosztorys!$D:$D,$B34,Kosztorys!$I:$I,CONCATENATE("&lt;01.01.",CJ$10,""))+(SUMIFS(Kosztorys!$F:$F,Kosztorys!$D:$D,$B34,Kosztorys!$I:$I,CONCATENATE("&lt;=31.03.",CJ$10,""))-SUMIFS(Kosztorys!$F:$F,Kosztorys!$D:$D,$B34,Kosztorys!$I:$I,CONCATENATE("&lt;=31.12.",CI$10,"")))*0.75+(SUMIFS(Kosztorys!$F:$F,Kosztorys!$D:$D,$B34,Kosztorys!$I:$I,CONCATENATE("&lt;=30.06.",CJ$10,""))-SUMIFS(Kosztorys!$F:$F,Kosztorys!$D:$D,$B34,Kosztorys!$I:$I,CONCATENATE("&lt;=31.03.",CJ$10,"")))*0.5+(SUMIFS(Kosztorys!$F:$F,Kosztorys!$D:$D,$B34,Kosztorys!$I:$I,CONCATENATE("&lt;=30.09.",CJ$10,""))-SUMIFS(Kosztorys!$F:$F,Kosztorys!$D:$D,$B34,Kosztorys!$I:$I,CONCATENATE("&lt;=30.06.",CJ$10,"")))*0.25,"nic"),0)</f>
        <v/>
      </c>
      <c r="CK34" s="41">
        <f>IF($C34="OPEX - Długość 1m koszt/rok",IF($M34="m",SUMIFS(Kosztorys!$F:$F,Kosztorys!$D:$D,$B34,Kosztorys!$I:$I,CONCATENATE("&lt;01.01.",CK$10,""))+(SUMIFS(Kosztorys!$F:$F,Kosztorys!$D:$D,$B34,Kosztorys!$I:$I,CONCATENATE("&lt;=31.03.",CK$10,""))-SUMIFS(Kosztorys!$F:$F,Kosztorys!$D:$D,$B34,Kosztorys!$I:$I,CONCATENATE("&lt;=31.12.",CJ$10,"")))*0.75+(SUMIFS(Kosztorys!$F:$F,Kosztorys!$D:$D,$B34,Kosztorys!$I:$I,CONCATENATE("&lt;=30.06.",CK$10,""))-SUMIFS(Kosztorys!$F:$F,Kosztorys!$D:$D,$B34,Kosztorys!$I:$I,CONCATENATE("&lt;=31.03.",CK$10,"")))*0.5+(SUMIFS(Kosztorys!$F:$F,Kosztorys!$D:$D,$B34,Kosztorys!$I:$I,CONCATENATE("&lt;=30.09.",CK$10,""))-SUMIFS(Kosztorys!$F:$F,Kosztorys!$D:$D,$B34,Kosztorys!$I:$I,CONCATENATE("&lt;=30.06.",CK$10,"")))*0.25,"nic"),0)</f>
        <v/>
      </c>
      <c r="CL34" s="41">
        <f>IF($C34="OPEX - Długość 1m koszt/rok",IF($M34="m",SUMIFS(Kosztorys!$F:$F,Kosztorys!$D:$D,$B34,Kosztorys!$I:$I,CONCATENATE("&lt;01.01.",CL$10,""))+(SUMIFS(Kosztorys!$F:$F,Kosztorys!$D:$D,$B34,Kosztorys!$I:$I,CONCATENATE("&lt;=31.03.",CL$10,""))-SUMIFS(Kosztorys!$F:$F,Kosztorys!$D:$D,$B34,Kosztorys!$I:$I,CONCATENATE("&lt;=31.12.",CK$10,"")))*0.75+(SUMIFS(Kosztorys!$F:$F,Kosztorys!$D:$D,$B34,Kosztorys!$I:$I,CONCATENATE("&lt;=30.06.",CL$10,""))-SUMIFS(Kosztorys!$F:$F,Kosztorys!$D:$D,$B34,Kosztorys!$I:$I,CONCATENATE("&lt;=31.03.",CL$10,"")))*0.5+(SUMIFS(Kosztorys!$F:$F,Kosztorys!$D:$D,$B34,Kosztorys!$I:$I,CONCATENATE("&lt;=30.09.",CL$10,""))-SUMIFS(Kosztorys!$F:$F,Kosztorys!$D:$D,$B34,Kosztorys!$I:$I,CONCATENATE("&lt;=30.06.",CL$10,"")))*0.25,"nic"),0)</f>
        <v/>
      </c>
      <c r="CM34" s="41">
        <f>IF($C34="OPEX - Długość 1m koszt/rok",IF($M34="m",SUMIFS(Kosztorys!$F:$F,Kosztorys!$D:$D,$B34,Kosztorys!$I:$I,CONCATENATE("&lt;01.01.",CM$10,""))+(SUMIFS(Kosztorys!$F:$F,Kosztorys!$D:$D,$B34,Kosztorys!$I:$I,CONCATENATE("&lt;=31.03.",CM$10,""))-SUMIFS(Kosztorys!$F:$F,Kosztorys!$D:$D,$B34,Kosztorys!$I:$I,CONCATENATE("&lt;=31.12.",CL$10,"")))*0.75+(SUMIFS(Kosztorys!$F:$F,Kosztorys!$D:$D,$B34,Kosztorys!$I:$I,CONCATENATE("&lt;=30.06.",CM$10,""))-SUMIFS(Kosztorys!$F:$F,Kosztorys!$D:$D,$B34,Kosztorys!$I:$I,CONCATENATE("&lt;=31.03.",CM$10,"")))*0.5+(SUMIFS(Kosztorys!$F:$F,Kosztorys!$D:$D,$B34,Kosztorys!$I:$I,CONCATENATE("&lt;=30.09.",CM$10,""))-SUMIFS(Kosztorys!$F:$F,Kosztorys!$D:$D,$B34,Kosztorys!$I:$I,CONCATENATE("&lt;=30.06.",CM$10,"")))*0.25,"nic"),0)</f>
        <v/>
      </c>
      <c r="CN34" s="41">
        <f>IF($C34="OPEX - Długość 1m koszt/rok",IF($M34="m",SUMIFS(Kosztorys!$F:$F,Kosztorys!$D:$D,$B34,Kosztorys!$I:$I,CONCATENATE("&lt;01.01.",CN$10,""))+(SUMIFS(Kosztorys!$F:$F,Kosztorys!$D:$D,$B34,Kosztorys!$I:$I,CONCATENATE("&lt;=31.03.",CN$10,""))-SUMIFS(Kosztorys!$F:$F,Kosztorys!$D:$D,$B34,Kosztorys!$I:$I,CONCATENATE("&lt;=31.12.",CM$10,"")))*0.75+(SUMIFS(Kosztorys!$F:$F,Kosztorys!$D:$D,$B34,Kosztorys!$I:$I,CONCATENATE("&lt;=30.06.",CN$10,""))-SUMIFS(Kosztorys!$F:$F,Kosztorys!$D:$D,$B34,Kosztorys!$I:$I,CONCATENATE("&lt;=31.03.",CN$10,"")))*0.5+(SUMIFS(Kosztorys!$F:$F,Kosztorys!$D:$D,$B34,Kosztorys!$I:$I,CONCATENATE("&lt;=30.09.",CN$10,""))-SUMIFS(Kosztorys!$F:$F,Kosztorys!$D:$D,$B34,Kosztorys!$I:$I,CONCATENATE("&lt;=30.06.",CN$10,"")))*0.25,"nic"),0)</f>
        <v/>
      </c>
      <c r="CO34" s="41">
        <f>IF($C34="OPEX - Długość 1m koszt/rok",IF($M34="m",SUMIFS(Kosztorys!$F:$F,Kosztorys!$D:$D,$B34,Kosztorys!$I:$I,CONCATENATE("&lt;01.01.",CO$10,""))+(SUMIFS(Kosztorys!$F:$F,Kosztorys!$D:$D,$B34,Kosztorys!$I:$I,CONCATENATE("&lt;=31.03.",CO$10,""))-SUMIFS(Kosztorys!$F:$F,Kosztorys!$D:$D,$B34,Kosztorys!$I:$I,CONCATENATE("&lt;=31.12.",CN$10,"")))*0.75+(SUMIFS(Kosztorys!$F:$F,Kosztorys!$D:$D,$B34,Kosztorys!$I:$I,CONCATENATE("&lt;=30.06.",CO$10,""))-SUMIFS(Kosztorys!$F:$F,Kosztorys!$D:$D,$B34,Kosztorys!$I:$I,CONCATENATE("&lt;=31.03.",CO$10,"")))*0.5+(SUMIFS(Kosztorys!$F:$F,Kosztorys!$D:$D,$B34,Kosztorys!$I:$I,CONCATENATE("&lt;=30.09.",CO$10,""))-SUMIFS(Kosztorys!$F:$F,Kosztorys!$D:$D,$B34,Kosztorys!$I:$I,CONCATENATE("&lt;=30.06.",CO$10,"")))*0.25,"nic"),0)</f>
        <v/>
      </c>
      <c r="CP34" s="41">
        <f>IF($C34="OPEX - Długość 1m koszt/rok",IF($M34="m",SUMIFS(Kosztorys!$F:$F,Kosztorys!$D:$D,$B34,Kosztorys!$I:$I,CONCATENATE("&lt;01.01.",CP$10,""))+(SUMIFS(Kosztorys!$F:$F,Kosztorys!$D:$D,$B34,Kosztorys!$I:$I,CONCATENATE("&lt;=31.03.",CP$10,""))-SUMIFS(Kosztorys!$F:$F,Kosztorys!$D:$D,$B34,Kosztorys!$I:$I,CONCATENATE("&lt;=31.12.",CO$10,"")))*0.75+(SUMIFS(Kosztorys!$F:$F,Kosztorys!$D:$D,$B34,Kosztorys!$I:$I,CONCATENATE("&lt;=30.06.",CP$10,""))-SUMIFS(Kosztorys!$F:$F,Kosztorys!$D:$D,$B34,Kosztorys!$I:$I,CONCATENATE("&lt;=31.03.",CP$10,"")))*0.5+(SUMIFS(Kosztorys!$F:$F,Kosztorys!$D:$D,$B34,Kosztorys!$I:$I,CONCATENATE("&lt;=30.09.",CP$10,""))-SUMIFS(Kosztorys!$F:$F,Kosztorys!$D:$D,$B34,Kosztorys!$I:$I,CONCATENATE("&lt;=30.06.",CP$10,"")))*0.25,"nic"),0)</f>
        <v/>
      </c>
      <c r="CQ34" s="41">
        <f>IF($C34="OPEX - Długość 1m koszt/rok",IF($M34="m",SUMIFS(Kosztorys!$F:$F,Kosztorys!$D:$D,$B34,Kosztorys!$I:$I,CONCATENATE("&lt;01.01.",CQ$10,""))+(SUMIFS(Kosztorys!$F:$F,Kosztorys!$D:$D,$B34,Kosztorys!$I:$I,CONCATENATE("&lt;=31.03.",CQ$10,""))-SUMIFS(Kosztorys!$F:$F,Kosztorys!$D:$D,$B34,Kosztorys!$I:$I,CONCATENATE("&lt;=31.12.",CP$10,"")))*0.75+(SUMIFS(Kosztorys!$F:$F,Kosztorys!$D:$D,$B34,Kosztorys!$I:$I,CONCATENATE("&lt;=30.06.",CQ$10,""))-SUMIFS(Kosztorys!$F:$F,Kosztorys!$D:$D,$B34,Kosztorys!$I:$I,CONCATENATE("&lt;=31.03.",CQ$10,"")))*0.5+(SUMIFS(Kosztorys!$F:$F,Kosztorys!$D:$D,$B34,Kosztorys!$I:$I,CONCATENATE("&lt;=30.09.",CQ$10,""))-SUMIFS(Kosztorys!$F:$F,Kosztorys!$D:$D,$B34,Kosztorys!$I:$I,CONCATENATE("&lt;=30.06.",CQ$10,"")))*0.25,"nic"),0)</f>
        <v/>
      </c>
      <c r="CR34" s="41">
        <f>IF(C34="OPEX - Długość 1m koszt/rok",IF(MAX(CB34:CQ34)=IF(ISERROR(VLOOKUP(B34,JB_tabela,MATCH(CR$9,JB_menu,0)-1,FALSE())),,VLOOKUP(B34,JB_tabela,MATCH(CR$9,JB_menu,0)-1,FALSE())),"OK","nie zgadza się liczba użytych JB"),"OK-ND")</f>
        <v/>
      </c>
      <c r="CS34" s="41">
        <f>IFERROR(VLOOKUP($C34,$CY$2:$CZ$7,2,FALSE()),"ERROR")</f>
        <v/>
      </c>
      <c r="CV34" s="41">
        <f>$Q34</f>
        <v/>
      </c>
      <c r="CW34" s="41">
        <f>$R34</f>
        <v/>
      </c>
      <c r="CX34" s="41">
        <f>$S34</f>
        <v/>
      </c>
      <c r="CY34" s="41">
        <f>ROUND(IF(LEFT($C34,4)="CAPE",ROUND($E34*$H34,2)*OFFSET(T34,0,$CS34),0),2)</f>
        <v/>
      </c>
      <c r="CZ34" s="41">
        <f>ROUND(IF(LEFT($C34,4)="CAPE",ROUND($E34*$H34,2)*OFFSET(U34,0,$CS34),0),2)</f>
        <v/>
      </c>
      <c r="DA34" s="41">
        <f>ROUND(IF(LEFT($C34,4)="CAPE",ROUND($E34*$H34,2)*OFFSET(V34,0,$CS34),0),2)</f>
        <v/>
      </c>
      <c r="DB34" s="41">
        <f>ROUND(IF(LEFT($C34,4)="CAPE",ROUND($E34*$H34,2)*OFFSET(W34,0,$CS34),0),2)</f>
        <v/>
      </c>
      <c r="DC34" s="41">
        <f>ROUND(IF(LEFT($C34,4)="CAPE",ROUND($E34*$H34,2)*OFFSET(X34,0,$CS34),0),2)</f>
        <v/>
      </c>
      <c r="DD34" s="41">
        <f>ROUND(IF(LEFT($C34,4)="CAPE",ROUND($E34*$H34,2)*OFFSET(Y34,0,$CS34),0),2)</f>
        <v/>
      </c>
      <c r="DE34" s="41">
        <f>ROUND(IF(LEFT($C34,4)="CAPE",ROUND($E34*$H34,2)*OFFSET(Z34,0,$CS34),0),2)</f>
        <v/>
      </c>
      <c r="DF34" s="41">
        <f>ROUND(IF(LEFT($C34,4)="CAPE",ROUND($E34*$H34,2)*OFFSET(AA34,0,$CS34),0),2)</f>
        <v/>
      </c>
      <c r="DG34" s="41">
        <f>ROUND(IF(LEFT($C34,4)="CAPE",ROUND($E34*$H34,2)*OFFSET(AB34,0,$CS34),0),2)</f>
        <v/>
      </c>
      <c r="DH34" s="41">
        <f>ROUND(IF(LEFT($C34,4)="CAPE",ROUND($E34*$H34,2)*OFFSET(AC34,0,$CS34),0),2)</f>
        <v/>
      </c>
      <c r="DI34" s="41">
        <f>ROUND(IF(LEFT($C34,4)="CAPE",ROUND($E34*$H34,2)*OFFSET(AD34,0,$CS34),0),2)</f>
        <v/>
      </c>
      <c r="DJ34" s="41">
        <f>ROUND(IF(LEFT($C34,4)="CAPE",ROUND($E34*$H34,2)*OFFSET(AE34,0,$CS34),0),2)</f>
        <v/>
      </c>
      <c r="DK34" s="41">
        <f>ROUND(IF(LEFT($C34,4)="CAPE",ROUND($E34*$H34,2)*OFFSET(AF34,0,$CS34),0),2)</f>
        <v/>
      </c>
      <c r="DL34" s="41">
        <f>ROUND(IF(LEFT($C34,4)="CAPE",ROUND($E34*$H34,2)*OFFSET(AG34,0,$CS34),0),2)</f>
        <v/>
      </c>
      <c r="DM34" s="41">
        <f>ROUND(IF(LEFT($C34,4)="CAPE",ROUND($E34*$H34,2)*OFFSET(AH34,0,$CS34),0),2)</f>
        <v/>
      </c>
      <c r="DN34" s="41">
        <f>ROUND(IF(LEFT($C34,4)="CAPE",ROUND($E34*$H34,2)*OFFSET(AI34,0,$CS34),0),2)</f>
        <v/>
      </c>
      <c r="DP34" s="41">
        <f>$Q34</f>
        <v/>
      </c>
      <c r="DQ34" s="41">
        <f>$R34</f>
        <v/>
      </c>
      <c r="DR34" s="41">
        <f>$S34</f>
        <v/>
      </c>
      <c r="DS34" s="41">
        <f>ROUND(IF(LEFT($C34,4)="OPEX",$E34*$H34*OFFSET($T34,0,$CS34),0),2)</f>
        <v/>
      </c>
      <c r="DT34" s="41">
        <f>ROUND(IF(LEFT($C34,4)="OPEX",$E34*$H34*OFFSET($U34,0,$CS34),0),2)</f>
        <v/>
      </c>
      <c r="DU34" s="41">
        <f>ROUND(IF(LEFT($C34,4)="OPEX",$E34*$H34*OFFSET($V34,0,$CS34),0),2)</f>
        <v/>
      </c>
      <c r="DV34" s="41">
        <f>ROUND(IF(LEFT($C34,4)="OPEX",$E34*$H34*OFFSET($W34,0,$CS34),0),2)</f>
        <v/>
      </c>
      <c r="DW34" s="41">
        <f>ROUND(IF(LEFT($C34,4)="OPEX",$E34*$H34*OFFSET($X34,0,$CS34),0),2)</f>
        <v/>
      </c>
      <c r="DX34" s="41">
        <f>ROUND(IF(LEFT($C34,4)="OPEX",$E34*$H34*OFFSET($Y34,0,$CS34),0),2)</f>
        <v/>
      </c>
      <c r="DY34" s="41">
        <f>ROUND(IF(LEFT($C34,4)="OPEX",$E34*$H34*OFFSET($Z34,0,$CS34),0),2)</f>
        <v/>
      </c>
      <c r="DZ34" s="41">
        <f>ROUND(IF(LEFT($C34,4)="OPEX",$E34*$H34*OFFSET($AA34,0,$CS34),0),2)</f>
        <v/>
      </c>
      <c r="EA34" s="41">
        <f>ROUND(IF(LEFT($C34,4)="OPEX",$E34*$H34*OFFSET($AB34,0,$CS34),0),2)</f>
        <v/>
      </c>
      <c r="EB34" s="41">
        <f>ROUND(IF(LEFT($C34,4)="OPEX",$E34*$H34*OFFSET($AC34,0,$CS34),0),2)</f>
        <v/>
      </c>
      <c r="EC34" s="41">
        <f>ROUND(IF(LEFT($C34,4)="OPEX",$E34*$H34*OFFSET($AD34,0,$CS34),0),2)</f>
        <v/>
      </c>
      <c r="ED34" s="41">
        <f>ROUND(IF(LEFT($C34,4)="OPEX",$E34*$H34*OFFSET($AE34,0,$CS34),0),2)</f>
        <v/>
      </c>
      <c r="EE34" s="41">
        <f>ROUND(IF(LEFT($C34,4)="OPEX",$E34*$H34*OFFSET($AF34,0,$CS34),0),2)</f>
        <v/>
      </c>
      <c r="EF34" s="41">
        <f>ROUND(IF(LEFT($C34,4)="OPEX",$E34*$H34*OFFSET($AG34,0,$CS34),0),2)</f>
        <v/>
      </c>
      <c r="EG34" s="41">
        <f>ROUND(IF(LEFT($C34,4)="OPEX",$E34*$H34*OFFSET($AH34,0,$CS34),0),2)</f>
        <v/>
      </c>
      <c r="EH34" s="41">
        <f>ROUND(IF(LEFT($C34,4)="OPEX",$E34*$H34*OFFSET($AI34,0,$CS34),0),2)</f>
        <v/>
      </c>
      <c r="EJ34" s="41">
        <f>$Q34</f>
        <v/>
      </c>
      <c r="EK34" s="41">
        <f>$R34</f>
        <v/>
      </c>
      <c r="EL34" s="41">
        <f>$S34</f>
        <v/>
      </c>
      <c r="EM34" s="41">
        <f>ROUND($D34*$CY34,2)</f>
        <v/>
      </c>
      <c r="EN34" s="41">
        <f>ROUND($D34*$CZ34,2)</f>
        <v/>
      </c>
      <c r="EO34" s="41">
        <f>ROUND($D34*$DA34,2)</f>
        <v/>
      </c>
      <c r="EP34" s="41">
        <f>ROUND($D34*$DB34,2)</f>
        <v/>
      </c>
      <c r="EQ34" s="41">
        <f>ROUND($D34*$DC34,2)</f>
        <v/>
      </c>
      <c r="ER34" s="41">
        <f>ROUND($D34*$DD34,2)</f>
        <v/>
      </c>
      <c r="ES34" s="41">
        <f>ROUND($D34*$DE34,2)</f>
        <v/>
      </c>
      <c r="ET34" s="41">
        <f>ROUND($D34*$DF34,2)</f>
        <v/>
      </c>
      <c r="EU34" s="41">
        <f>ROUND($D34*$DG34,2)</f>
        <v/>
      </c>
      <c r="EV34" s="41">
        <f>ROUND($D34*$DH34,2)</f>
        <v/>
      </c>
      <c r="EW34" s="41">
        <f>ROUND($D34*$DI34,2)</f>
        <v/>
      </c>
      <c r="EX34" s="41">
        <f>ROUND($D34*$DJ34,2)</f>
        <v/>
      </c>
      <c r="EY34" s="41">
        <f>ROUND($D34*$DK34,2)</f>
        <v/>
      </c>
      <c r="EZ34" s="41">
        <f>ROUND($D34*$DL34,2)</f>
        <v/>
      </c>
      <c r="FA34" s="41">
        <f>ROUND($D34*$DM34,2)</f>
        <v/>
      </c>
      <c r="FB34" s="41">
        <f>ROUND($D34*$DN34,2)</f>
        <v/>
      </c>
      <c r="FG34" s="41">
        <f>ROUND(IF(LEFT($C34,4)="CAPE",SUM($CY34:CY34 )/$P34,0),2)</f>
        <v/>
      </c>
      <c r="FH34" s="41">
        <f>ROUND(IF(LEFT($C34,4)="CAPE",SUM($CY34:CZ34 )/$P34,0),2)</f>
        <v/>
      </c>
      <c r="FI34" s="41">
        <f>ROUND(IF(LEFT($C34,4)="CAPE",SUM($CY34:DA34 )/$P34,0),2)</f>
        <v/>
      </c>
      <c r="FJ34" s="41">
        <f>ROUND(IF(LEFT($C34,4)="CAPE",SUM($CY34:DB34 )/$P34,0),2)</f>
        <v/>
      </c>
      <c r="FK34" s="41">
        <f>ROUND(IF(LEFT($C34,4)="CAPE",SUM($CY34:DC34 )/$P34,0),2)</f>
        <v/>
      </c>
      <c r="FL34" s="41">
        <f>ROUND(IF(LEFT($C34,4)="CAPE",SUM($CY34:DD34 )/$P34,0),2)</f>
        <v/>
      </c>
      <c r="FM34" s="41">
        <f>ROUND(IF(LEFT($C34,4)="CAPE",SUM($CY34:DE34 )/$P34,0),2)</f>
        <v/>
      </c>
      <c r="FN34" s="41">
        <f>ROUND(IF(LEFT($C34,4)="CAPE",SUM($CY34:DF34 )/$P34,0),2)</f>
        <v/>
      </c>
      <c r="FO34" s="41">
        <f>ROUND(IF(LEFT($C34,4)="CAPE",SUM($CY34:DG34 )/$P34,0),2)</f>
        <v/>
      </c>
      <c r="FP34" s="41">
        <f>ROUND(IF(LEFT($C34,4)="CAPE",SUM($CY34:DH34 )/$P34,0),2)</f>
        <v/>
      </c>
      <c r="FQ34" s="41">
        <f>ROUND(IF(LEFT($C34,4)="CAPE",SUM($CY34:DI34 )/$P34,0),2)</f>
        <v/>
      </c>
      <c r="FR34" s="41">
        <f>ROUND(IF(LEFT($C34,4)="CAPE",SUM($CY34:DJ34 )/$P34,0),2)</f>
        <v/>
      </c>
      <c r="FS34" s="41">
        <f>ROUND(IF(LEFT($C34,4)="CAPE",SUM($CY34:DK34 )/$P34,0),2)</f>
        <v/>
      </c>
      <c r="FT34" s="41">
        <f>ROUND(IF(LEFT($C34,4)="CAPE",SUM($CY34:DL34 )/$P34,0),2)</f>
        <v/>
      </c>
      <c r="FU34" s="41">
        <f>ROUND(IF(LEFT($C34,4)="CAPE",SUM($CY34:DM34 )/$P34,0),2)</f>
        <v/>
      </c>
      <c r="FV34" s="41">
        <f>ROUND(IF(LEFT($C34,4)="CAPE",SUM($CY34:DN34 )/$P34,0),2)</f>
        <v/>
      </c>
      <c r="GA34" s="41">
        <f>ROUND(IF(SUM($FG34:FG34)&gt;SUM($CY34:CY34),SUM($CY34:CY34),SUM($FG34:FG34)),2)</f>
        <v/>
      </c>
      <c r="GB34" s="41">
        <f>ROUND(IF(SUM($FG34:FH34)&gt;SUM($CY34:CZ34),SUM($CY34:CZ34),SUM($FG34:FH34)),2)</f>
        <v/>
      </c>
      <c r="GC34" s="41">
        <f>ROUND(IF(SUM($FG34:FI34)&gt;SUM($CY34:DA34),SUM($CY34:DA34),SUM($FG34:FI34)),2)</f>
        <v/>
      </c>
      <c r="GD34" s="41">
        <f>ROUND(IF(SUM($FG34:FJ34)&gt;SUM($CY34:DB34),SUM($CY34:DB34),SUM($FG34:FJ34)),2)</f>
        <v/>
      </c>
      <c r="GE34" s="41">
        <f>ROUND(IF(SUM($FG34:FK34)&gt;SUM($CY34:DC34),SUM($CY34:DC34),SUM($FG34:FK34)),2)</f>
        <v/>
      </c>
      <c r="GF34" s="41">
        <f>ROUND(IF(SUM($FG34:FL34)&gt;SUM($CY34:DD34),SUM($CY34:DD34),SUM($FG34:FL34)),2)</f>
        <v/>
      </c>
      <c r="GG34" s="41">
        <f>ROUND(IF(SUM($FG34:FM34)&gt;SUM($CY34:DE34),SUM($CY34:DE34),SUM($FG34:FM34)),2)</f>
        <v/>
      </c>
      <c r="GH34" s="41">
        <f>ROUND(IF(SUM($FG34:FN34)&gt;SUM($CY34:DF34),SUM($CY34:DF34),SUM($FG34:FN34)),2)</f>
        <v/>
      </c>
      <c r="GI34" s="41">
        <f>ROUND(IF(SUM($FG34:FO34)&gt;SUM($CY34:DG34),SUM($CY34:DG34),SUM($FG34:FO34)),2)</f>
        <v/>
      </c>
      <c r="GJ34" s="41">
        <f>ROUND(IF(SUM($FG34:FP34)&gt;SUM($CY34:DH34),SUM($CY34:DH34),SUM($FG34:FP34)),2)</f>
        <v/>
      </c>
      <c r="GK34" s="41">
        <f>ROUND(IF(SUM($FG34:FQ34)&gt;SUM($CY34:DI34),SUM($CY34:DI34),SUM($FG34:FQ34)),2)</f>
        <v/>
      </c>
      <c r="GL34" s="41">
        <f>ROUND(IF(SUM($FG34:FR34)&gt;SUM($CY34:DJ34),SUM($CY34:DJ34),SUM($FG34:FR34)),2)</f>
        <v/>
      </c>
      <c r="GM34" s="41">
        <f>ROUND(IF(SUM($FG34:FS34)&gt;SUM($CY34:DK34),SUM($CY34:DK34),SUM($FG34:FS34)),2)</f>
        <v/>
      </c>
      <c r="GN34" s="41">
        <f>ROUND(IF(SUM($FG34:FT34)&gt;SUM($CY34:DL34),SUM($CY34:DL34),SUM($FG34:FT34)),2)</f>
        <v/>
      </c>
      <c r="GO34" s="41">
        <f>ROUND(IF(SUM($FG34:FU34)&gt;SUM($CY34:DM34),SUM($CY34:DM34),SUM($FG34:FU34)),2)</f>
        <v/>
      </c>
      <c r="GP34" s="41">
        <f>ROUND(IF(SUM($FG34:FV34)&gt;SUM($CY34:DN34),SUM($CY34:DN34),SUM($FG34:FV34)),2)</f>
        <v/>
      </c>
      <c r="GR34" s="41">
        <f>$Q34</f>
        <v/>
      </c>
      <c r="GS34" s="41">
        <f>$R34</f>
        <v/>
      </c>
      <c r="GT34" s="41">
        <f>$S34</f>
        <v/>
      </c>
      <c r="GU34" s="41">
        <f>$GA34</f>
        <v/>
      </c>
      <c r="GV34" s="41">
        <f>GB34 - GA34</f>
        <v/>
      </c>
      <c r="GW34" s="41">
        <f>GC34 - GB34</f>
        <v/>
      </c>
      <c r="GX34" s="41">
        <f>GD34 - GC34</f>
        <v/>
      </c>
      <c r="GY34" s="41">
        <f>GE34 - GD34</f>
        <v/>
      </c>
      <c r="GZ34" s="41">
        <f>GF34 - GE34</f>
        <v/>
      </c>
      <c r="HA34" s="41">
        <f>GG34 - GF34</f>
        <v/>
      </c>
      <c r="HB34" s="41">
        <f>GH34 - GG34</f>
        <v/>
      </c>
      <c r="HC34" s="41">
        <f>GI34 - GH34</f>
        <v/>
      </c>
      <c r="HD34" s="41">
        <f>GJ34 - GI34</f>
        <v/>
      </c>
      <c r="HE34" s="41">
        <f>GK34 - GJ34</f>
        <v/>
      </c>
      <c r="HF34" s="41">
        <f>GL34 - GK34</f>
        <v/>
      </c>
      <c r="HG34" s="41">
        <f>GM34 - GL34</f>
        <v/>
      </c>
      <c r="HH34" s="41">
        <f>GN34 - GM34</f>
        <v/>
      </c>
      <c r="HI34" s="41">
        <f>GO34 - GN34</f>
        <v/>
      </c>
      <c r="HJ34" s="41">
        <f>GP34 - GO34</f>
        <v/>
      </c>
      <c r="HL34" s="41">
        <f>$Q34</f>
        <v/>
      </c>
      <c r="HM34" s="41">
        <f>$R34</f>
        <v/>
      </c>
      <c r="HN34" s="41">
        <f>$S34</f>
        <v/>
      </c>
      <c r="HO34" s="144">
        <f>SUMIFS(Kosztorys!$F:$F,Kosztorys!$D:$D,$B34,Kosztorys!$I:$I,CONCATENATE("&lt;01.01.",HP$10,""))</f>
        <v/>
      </c>
      <c r="HP34" s="144">
        <f>SUMIFS(Kosztorys!$F:$F,Kosztorys!$D:$D,$B34,Kosztorys!$I:$I,CONCATENATE("&lt;01.04.",HQ$10,""))-SUM($HO34)</f>
        <v/>
      </c>
      <c r="HQ34" s="144">
        <f>SUMIFS(Kosztorys!$F:$F,Kosztorys!$D:$D,$B34,Kosztorys!$I:$I,CONCATENATE("&lt;01.07.",HR$10,""))-SUM($HO34:HP34)</f>
        <v/>
      </c>
      <c r="HR34" s="144">
        <f>SUMIFS(Kosztorys!$F:$F,Kosztorys!$D:$D,$B34,Kosztorys!$I:$I,CONCATENATE("&lt;01.10.",HS$10,""))-SUM($HO34:HQ34)</f>
        <v/>
      </c>
      <c r="HS34" s="144">
        <f>SUMIFS(Kosztorys!$F:$F,Kosztorys!$D:$D,$B34,Kosztorys!$I:$I,CONCATENATE("&lt;01.01.",HT$10,""))-SUM($HO34:HR34)</f>
        <v/>
      </c>
      <c r="HT34" s="144">
        <f>SUMIFS(Kosztorys!$F:$F,Kosztorys!$D:$D,$B34,Kosztorys!$I:$I,CONCATENATE("&lt;01.04.",HU$10,""))-SUM($HO34:HS34)</f>
        <v/>
      </c>
      <c r="HU34" s="144">
        <f>SUMIFS(Kosztorys!$F:$F,Kosztorys!$D:$D,$B34,Kosztorys!$I:$I,CONCATENATE("&lt;01.07.",HV$10,""))-SUM($HO34:HT34)</f>
        <v/>
      </c>
      <c r="HV34" s="144">
        <f>SUMIFS(Kosztorys!$F:$F,Kosztorys!$D:$D,$B34,Kosztorys!$I:$I,CONCATENATE("&lt;01.10.",HW$10,""))-SUM($HO34:HU34)</f>
        <v/>
      </c>
      <c r="HW34" s="144">
        <f>SUMIFS(Kosztorys!$F:$F,Kosztorys!$D:$D,$B34,Kosztorys!$I:$I,CONCATENATE("&lt;01.01.",HX$10,""))-SUM($HO34:HV34)</f>
        <v/>
      </c>
      <c r="HX34" s="144">
        <f>SUMIFS(Kosztorys!$F:$F,Kosztorys!$D:$D,$B34,Kosztorys!$I:$I,CONCATENATE("&lt;01.04.",HY$10,""))-SUM($HO34:HW34)</f>
        <v/>
      </c>
      <c r="HY34" s="144">
        <f>SUMIFS(Kosztorys!$F:$F,Kosztorys!$D:$D,$B34,Kosztorys!$I:$I,CONCATENATE("&lt;01.07.",HZ$10,""))-SUM($HO34:HX34)</f>
        <v/>
      </c>
      <c r="HZ34" s="144">
        <f>SUMIFS(Kosztorys!$F:$F,Kosztorys!$D:$D,$B34,Kosztorys!$I:$I,CONCATENATE("&lt;01.10.",IA$10,""))-SUM($HO34:HY34)</f>
        <v/>
      </c>
      <c r="IA34" s="144">
        <f>SUMIFS(Kosztorys!$F:$F,Kosztorys!$D:$D,$B34,Kosztorys!$I:$I,CONCATENATE("&lt;01.01.",IB$10,""))-SUM($HO34:HZ34)</f>
        <v/>
      </c>
      <c r="IB34" s="145">
        <f>IF(M34="szt",IF(SUM(HO34:IA34)=IF(ISERROR(VLOOKUP(B34,JB_tabela,MATCH(IB$9,JB_menu,0)-1,FALSE())),,VLOOKUP(B34,JB_tabela,MATCH(IB$9,JB_menu,0)-1,FALSE())),"OK","nie zgadza się liczba użytych JB"),IF(SUM(HO34:IA34)=IF(ISERROR(VLOOKUP(B34,JB_tabela,MATCH(IC$9,JB_menu,0)-1,FALSE())),,VLOOKUP(B34,JB_tabela,MATCH(IC$9,JB_menu,0)-1,FALSE())),"OK","nie zgadzają się metry użyte w JB"))</f>
        <v/>
      </c>
      <c r="IE34" s="41">
        <f>$Q34</f>
        <v/>
      </c>
      <c r="IF34" s="41">
        <f>$R34</f>
        <v/>
      </c>
      <c r="IG34" s="41">
        <f>$S34</f>
        <v/>
      </c>
      <c r="IH34" s="348">
        <f>IF(LEFT($C34,4)="CAPE",ROUND(HO34*$L34,2),0)</f>
        <v/>
      </c>
      <c r="II34" s="348">
        <f>IF(LEFT($C34,4)="CAPE",ROUND(HP34*$L34,2),0)</f>
        <v/>
      </c>
      <c r="IJ34" s="348">
        <f>IF(LEFT($C34,4)="CAPE",ROUND(HQ34*$L34,2),0)</f>
        <v/>
      </c>
      <c r="IK34" s="348">
        <f>IF(LEFT($C34,4)="CAPE",ROUND(HR34*$L34,2),0)</f>
        <v/>
      </c>
      <c r="IL34" s="348">
        <f>IF(LEFT($C34,4)="CAPE",ROUND(HS34*$L34,2),0)</f>
        <v/>
      </c>
      <c r="IM34" s="348">
        <f>IF(LEFT($C34,4)="CAPE",ROUND(HT34*$L34,2),0)</f>
        <v/>
      </c>
      <c r="IN34" s="348">
        <f>IF(LEFT($C34,4)="CAPE",ROUND(HU34*$L34,2),0)</f>
        <v/>
      </c>
      <c r="IO34" s="348">
        <f>IF(LEFT($C34,4)="CAPE",ROUND(HV34*$L34,2),0)</f>
        <v/>
      </c>
      <c r="IP34" s="348">
        <f>IF(LEFT($C34,4)="CAPE",ROUND(HW34*$L34,2),0)</f>
        <v/>
      </c>
      <c r="IQ34" s="348">
        <f>IF(LEFT($C34,4)="CAPE",ROUND(HX34*$L34,2),0)</f>
        <v/>
      </c>
      <c r="IR34" s="348">
        <f>IF(LEFT($C34,4)="CAPE",ROUND(HY34*$L34,2),0)</f>
        <v/>
      </c>
      <c r="IS34" s="348">
        <f>IF(LEFT($C34,4)="CAPE",ROUND(HZ34*$L34,2),0)</f>
        <v/>
      </c>
      <c r="IT34" s="348">
        <f>IF(LEFT($C34,4)="CAPE",ROUND(IA34*$L34,2),0)</f>
        <v/>
      </c>
      <c r="IU34" s="41">
        <f>IF(SUM(IH34:IT34)=SUM(CY34:DN34),"OK",SUM(IH34:IT34)-SUM(CY34:DN34))</f>
        <v/>
      </c>
    </row>
    <row r="35" ht="12.75" customHeight="1">
      <c r="A35" s="119" t="n"/>
      <c r="B35" s="139" t="inlineStr">
        <is>
          <t>siec_rozdz_wykop</t>
        </is>
      </c>
      <c r="C35" s="139" t="inlineStr">
        <is>
          <t>CAPEX - Długość 1m</t>
        </is>
      </c>
      <c r="D35" s="140" t="n">
        <v>0</v>
      </c>
      <c r="E35" s="140" t="n">
        <v>0.001</v>
      </c>
      <c r="F35" s="141" t="inlineStr">
        <is>
          <t>szt</t>
        </is>
      </c>
      <c r="G35" s="139" t="inlineStr">
        <is>
          <t>Opracowanie projektów organizacji ruchu dla robót w pasie drogowym.</t>
        </is>
      </c>
      <c r="H35" s="360">
        <f>IF(ISERROR(VLOOKUP(G35,KB_tabela,MATCH(H$9,KB_menu,0)-2,FALSE())),,VLOOKUP(G35,KB_tabela,MATCH(H$9,KB_menu,0)-2,FALSE()))</f>
        <v/>
      </c>
      <c r="I35" s="41">
        <f>IF(ISERROR(VLOOKUP(B35,JB_tabela,MATCH("czy puste",JB_menu,0)-1,FALSE())),"BŁĄD brak takiej JB",VLOOKUP(B35,JB_tabela,MATCH("czy puste",JB_menu,0)-1,FALSE()))</f>
        <v/>
      </c>
      <c r="J35" s="41">
        <f>IF(ISERROR(VLOOKUP(G35,KB_tabela,MATCH(H$9,KB_menu,0)-2,FALSE())),"BŁĄD brak takiego KB",IF(H35=0,IF(LEFT(C35,4)="OPEX","OK",IF(G35="brak kosztów CAPEX","OK","Brak Ceny KB")),"OK"))</f>
        <v/>
      </c>
      <c r="K35" s="41">
        <f>IF(AJ35="nie zgadza się liczba użytych JB","Nie liczy wszystkich JB",IF(BD35="nie zgadza się liczba użytych JB","Nie liczy wszystkich JB",IF(BX35="nie zgadza się liczba użytych JB","Nie liczy wszystkich JB",IF(BX35="nie zgadza się liczba użytych JB","Nie liczy wszystkich JB","OK"))))</f>
        <v/>
      </c>
      <c r="L35" s="361">
        <f>ROUND((E35*H35),2)</f>
        <v/>
      </c>
      <c r="M35" s="41">
        <f>VLOOKUP(B35,JB_tabela,MATCH(M$9,JB_menu,0)-1,FALSE())</f>
        <v/>
      </c>
      <c r="P35" s="41">
        <f>IF(ISERROR(VLOOKUP(S35,KATEGORIA_tabela,MATCH(P$9,KATEGORIA_menu,0)-2,FALSE())),,VLOOKUP(S35,KATEGORIA_tabela,MATCH(P$9,KATEGORIA_menu,0)-2,FALSE()))</f>
        <v/>
      </c>
      <c r="Q35" s="41">
        <f>IF(ISERROR(VLOOKUP(B35,JB_tabela,MATCH(Q$9,JB_menu,0)-1,FALSE())),,VLOOKUP(B35,JB_tabela,MATCH(Q$9,JB_menu,0)-1,FALSE()))</f>
        <v/>
      </c>
      <c r="R35" s="41">
        <f>IF(ISERROR(VLOOKUP(G35,KB_tabela,MATCH(R$9,KB_menu,0)-2,FALSE())),,VLOOKUP(G35,KB_tabela,MATCH(R$9,KB_menu,0)-2,FALSE()))</f>
        <v/>
      </c>
      <c r="S35" s="41">
        <f>IF(ISERROR(VLOOKUP(G35,KB_tabela,MATCH(S$9,KB_menu,0)-2,FALSE())),,VLOOKUP(G35,KB_tabela,MATCH(S$9,KB_menu,0)-2,FALSE()))</f>
        <v/>
      </c>
      <c r="T35" s="116">
        <f>IF($C35="CAPEX - 1szt JB",IF($M35="szt",SUMIFS(Kosztorys!$F:$F,Kosztorys!$D:$D,$B35,Kosztorys!$I:$I,CONCATENATE("&lt;01.01.",U$10,""))-SUMIFS(Kosztorys!$F:$F,Kosztorys!$D:$D,$B35,Kosztorys!$I:$I,CONCATENATE("&lt;01.01.",T$10,"")),COUNTIFS(Kosztorys!$D:$D,$B35,Kosztorys!$I:$I,CONCATENATE("&lt;01.01.",U$10,""))-COUNTIFS(Kosztorys!$D:$D,$B35,Kosztorys!$I:$I,CONCATENATE("&lt;01.01.",T$10,""))),0)</f>
        <v/>
      </c>
      <c r="U35" s="116">
        <f>IF($C35="CAPEX - 1szt JB",IF($M35="szt",SUMIFS(Kosztorys!$F:$F,Kosztorys!$D:$D,$B35,Kosztorys!$I:$I,CONCATENATE("&lt;01.01.",V$10,""))-SUMIFS(Kosztorys!$F:$F,Kosztorys!$D:$D,$B35,Kosztorys!$I:$I,CONCATENATE("&lt;01.01.",U$10,"")),COUNTIFS(Kosztorys!$D:$D,$B35,Kosztorys!$I:$I,CONCATENATE("&lt;01.01.",V$10,""))-COUNTIFS(Kosztorys!$D:$D,$B35,Kosztorys!$I:$I,CONCATENATE("&lt;01.01.",U$10,""))),0)</f>
        <v/>
      </c>
      <c r="V35" s="116">
        <f>IF($C35="CAPEX - 1szt JB",IF($M35="szt",SUMIFS(Kosztorys!$F:$F,Kosztorys!$D:$D,$B35,Kosztorys!$I:$I,CONCATENATE("&lt;01.01.",W$10,""))-SUMIFS(Kosztorys!$F:$F,Kosztorys!$D:$D,$B35,Kosztorys!$I:$I,CONCATENATE("&lt;01.01.",V$10,"")),COUNTIFS(Kosztorys!$D:$D,$B35,Kosztorys!$I:$I,CONCATENATE("&lt;01.01.",W$10,""))-COUNTIFS(Kosztorys!$D:$D,$B35,Kosztorys!$I:$I,CONCATENATE("&lt;01.01.",V$10,""))),0)</f>
        <v/>
      </c>
      <c r="W35" s="116">
        <f>IF($C35="CAPEX - 1szt JB",IF($M35="szt",SUMIFS(Kosztorys!$F:$F,Kosztorys!$D:$D,$B35,Kosztorys!$I:$I,CONCATENATE("&lt;01.01.",X$10,""))-SUMIFS(Kosztorys!$F:$F,Kosztorys!$D:$D,$B35,Kosztorys!$I:$I,CONCATENATE("&lt;01.01.",W$10,"")),COUNTIFS(Kosztorys!$D:$D,$B35,Kosztorys!$I:$I,CONCATENATE("&lt;01.01.",X$10,""))-COUNTIFS(Kosztorys!$D:$D,$B35,Kosztorys!$I:$I,CONCATENATE("&lt;01.01.",W$10,""))),0)</f>
        <v/>
      </c>
      <c r="X35" s="116">
        <f>IF($C35="CAPEX - 1szt JB",IF($M35="szt",SUMIFS(Kosztorys!$F:$F,Kosztorys!$D:$D,$B35,Kosztorys!$I:$I,CONCATENATE("&lt;01.01.",Y$10,""))-SUMIFS(Kosztorys!$F:$F,Kosztorys!$D:$D,$B35,Kosztorys!$I:$I,CONCATENATE("&lt;01.01.",X$10,"")),COUNTIFS(Kosztorys!$D:$D,$B35,Kosztorys!$I:$I,CONCATENATE("&lt;01.01.",Y$10,""))-COUNTIFS(Kosztorys!$D:$D,$B35,Kosztorys!$I:$I,CONCATENATE("&lt;01.01.",X$10,""))),0)</f>
        <v/>
      </c>
      <c r="Y35" s="116">
        <f>IF($C35="CAPEX - 1szt JB",IF($M35="szt",SUMIFS(Kosztorys!$F:$F,Kosztorys!$D:$D,$B35,Kosztorys!$I:$I,CONCATENATE("&lt;01.01.",Z$10,""))-SUMIFS(Kosztorys!$F:$F,Kosztorys!$D:$D,$B35,Kosztorys!$I:$I,CONCATENATE("&lt;01.01.",Y$10,"")),COUNTIFS(Kosztorys!$D:$D,$B35,Kosztorys!$I:$I,CONCATENATE("&lt;01.01.",Z$10,""))-COUNTIFS(Kosztorys!$D:$D,$B35,Kosztorys!$I:$I,CONCATENATE("&lt;01.01.",Y$10,""))),0)</f>
        <v/>
      </c>
      <c r="Z35" s="116">
        <f>IF($C35="CAPEX - 1szt JB",IF($M35="szt",SUMIFS(Kosztorys!$F:$F,Kosztorys!$D:$D,$B35,Kosztorys!$I:$I,CONCATENATE("&lt;01.01.",AA$10,""))-SUMIFS(Kosztorys!$F:$F,Kosztorys!$D:$D,$B35,Kosztorys!$I:$I,CONCATENATE("&lt;01.01.",Z$10,"")),COUNTIFS(Kosztorys!$D:$D,$B35,Kosztorys!$I:$I,CONCATENATE("&lt;01.01.",AA$10,""))-COUNTIFS(Kosztorys!$D:$D,$B35,Kosztorys!$I:$I,CONCATENATE("&lt;01.01.",Z$10,""))),0)</f>
        <v/>
      </c>
      <c r="AA35" s="116">
        <f>IF($C35="CAPEX - 1szt JB",IF($M35="szt",SUMIFS(Kosztorys!$F:$F,Kosztorys!$D:$D,$B35,Kosztorys!$I:$I,CONCATENATE("&lt;01.01.",AB$10,""))-SUMIFS(Kosztorys!$F:$F,Kosztorys!$D:$D,$B35,Kosztorys!$I:$I,CONCATENATE("&lt;01.01.",AA$10,"")),COUNTIFS(Kosztorys!$D:$D,$B35,Kosztorys!$I:$I,CONCATENATE("&lt;01.01.",AB$10,""))-COUNTIFS(Kosztorys!$D:$D,$B35,Kosztorys!$I:$I,CONCATENATE("&lt;01.01.",AA$10,""))),0)</f>
        <v/>
      </c>
      <c r="AB35" s="116">
        <f>IF($C35="CAPEX - 1szt JB",IF($M35="szt",SUMIFS(Kosztorys!$F:$F,Kosztorys!$D:$D,$B35,Kosztorys!$I:$I,CONCATENATE("&lt;01.01.",AC$10,""))-SUMIFS(Kosztorys!$F:$F,Kosztorys!$D:$D,$B35,Kosztorys!$I:$I,CONCATENATE("&lt;01.01.",AB$10,"")),COUNTIFS(Kosztorys!$D:$D,$B35,Kosztorys!$I:$I,CONCATENATE("&lt;01.01.",AC$10,""))-COUNTIFS(Kosztorys!$D:$D,$B35,Kosztorys!$I:$I,CONCATENATE("&lt;01.01.",AB$10,""))),0)</f>
        <v/>
      </c>
      <c r="AC35" s="116">
        <f>IF($C35="CAPEX - 1szt JB",IF($M35="szt",SUMIFS(Kosztorys!$F:$F,Kosztorys!$D:$D,$B35,Kosztorys!$I:$I,CONCATENATE("&lt;01.01.",AD$10,""))-SUMIFS(Kosztorys!$F:$F,Kosztorys!$D:$D,$B35,Kosztorys!$I:$I,CONCATENATE("&lt;01.01.",AC$10,"")),COUNTIFS(Kosztorys!$D:$D,$B35,Kosztorys!$I:$I,CONCATENATE("&lt;01.01.",AD$10,""))-COUNTIFS(Kosztorys!$D:$D,$B35,Kosztorys!$I:$I,CONCATENATE("&lt;01.01.",AC$10,""))),0)</f>
        <v/>
      </c>
      <c r="AD35" s="116">
        <f>IF($C35="CAPEX - 1szt JB",IF($M35="szt",SUMIFS(Kosztorys!$F:$F,Kosztorys!$D:$D,$B35,Kosztorys!$I:$I,CONCATENATE("&lt;01.01.",AE$10,""))-SUMIFS(Kosztorys!$F:$F,Kosztorys!$D:$D,$B35,Kosztorys!$I:$I,CONCATENATE("&lt;01.01.",AD$10,"")),COUNTIFS(Kosztorys!$D:$D,$B35,Kosztorys!$I:$I,CONCATENATE("&lt;01.01.",AE$10,""))-COUNTIFS(Kosztorys!$D:$D,$B35,Kosztorys!$I:$I,CONCATENATE("&lt;01.01.",AD$10,""))),0)</f>
        <v/>
      </c>
      <c r="AE35" s="116">
        <f>IF($C35="CAPEX - 1szt JB",IF($M35="szt",SUMIFS(Kosztorys!$F:$F,Kosztorys!$D:$D,$B35,Kosztorys!$I:$I,CONCATENATE("&lt;01.01.",AF$10,""))-SUMIFS(Kosztorys!$F:$F,Kosztorys!$D:$D,$B35,Kosztorys!$I:$I,CONCATENATE("&lt;01.01.",AE$10,"")),COUNTIFS(Kosztorys!$D:$D,$B35,Kosztorys!$I:$I,CONCATENATE("&lt;01.01.",AF$10,""))-COUNTIFS(Kosztorys!$D:$D,$B35,Kosztorys!$I:$I,CONCATENATE("&lt;01.01.",AE$10,""))),0)</f>
        <v/>
      </c>
      <c r="AF35" s="116">
        <f>IF($C35="CAPEX - 1szt JB",IF($M35="szt",SUMIFS(Kosztorys!$F:$F,Kosztorys!$D:$D,$B35,Kosztorys!$I:$I,CONCATENATE("&lt;01.01.",AG$10,""))-SUMIFS(Kosztorys!$F:$F,Kosztorys!$D:$D,$B35,Kosztorys!$I:$I,CONCATENATE("&lt;01.01.",AF$10,"")),COUNTIFS(Kosztorys!$D:$D,$B35,Kosztorys!$I:$I,CONCATENATE("&lt;01.01.",AG$10,""))-COUNTIFS(Kosztorys!$D:$D,$B35,Kosztorys!$I:$I,CONCATENATE("&lt;01.01.",AF$10,""))),0)</f>
        <v/>
      </c>
      <c r="AG35" s="116">
        <f>IF($C35="CAPEX - 1szt JB",IF($M35="szt",SUMIFS(Kosztorys!$F:$F,Kosztorys!$D:$D,$B35,Kosztorys!$I:$I,CONCATENATE("&lt;01.01.",AH$10,""))-SUMIFS(Kosztorys!$F:$F,Kosztorys!$D:$D,$B35,Kosztorys!$I:$I,CONCATENATE("&lt;01.01.",AG$10,"")),COUNTIFS(Kosztorys!$D:$D,$B35,Kosztorys!$I:$I,CONCATENATE("&lt;01.01.",AH$10,""))-COUNTIFS(Kosztorys!$D:$D,$B35,Kosztorys!$I:$I,CONCATENATE("&lt;01.01.",AG$10,""))),0)</f>
        <v/>
      </c>
      <c r="AH35" s="116">
        <f>IF($C35="CAPEX - 1szt JB",IF($M35="szt",SUMIFS(Kosztorys!$F:$F,Kosztorys!$D:$D,$B35,Kosztorys!$I:$I,CONCATENATE("&lt;01.01.",AI$10,""))-SUMIFS(Kosztorys!$F:$F,Kosztorys!$D:$D,$B35,Kosztorys!$I:$I,CONCATENATE("&lt;01.01.",AH$10,"")),COUNTIFS(Kosztorys!$D:$D,$B35,Kosztorys!$I:$I,CONCATENATE("&lt;01.01.",AI$10,""))-COUNTIFS(Kosztorys!$D:$D,$B35,Kosztorys!$I:$I,CONCATENATE("&lt;01.01.",AH$10,""))),0)</f>
        <v/>
      </c>
      <c r="AI35" s="116">
        <f>IF($C35="CAPEX - 1szt JB",IF($M35="szt",SUMIFS(Kosztorys!$F:$F,Kosztorys!$D:$D,$B35,Kosztorys!$I:$I,CONCATENATE("&lt;01.01.",AJ$10,""))-SUMIFS(Kosztorys!$F:$F,Kosztorys!$D:$D,$B35,Kosztorys!$I:$I,CONCATENATE("&lt;01.01.",AI$10,"")),COUNTIFS(Kosztorys!$D:$D,$B35,Kosztorys!$I:$I,CONCATENATE("&lt;01.01.",AJ$10,""))-COUNTIFS(Kosztorys!$D:$D,$B35,Kosztorys!$I:$I,CONCATENATE("&lt;01.01.",AI$10,""))),0)</f>
        <v/>
      </c>
      <c r="AJ35" s="116">
        <f>IF(C35="CAPEX - 1szt JB",IF(SUM(T35:AI35)=IF(ISERROR(VLOOKUP(B35,JB_tabela,MATCH(AJ$9,JB_menu,0)-1,FALSE())),,VLOOKUP(B35,JB_tabela,MATCH(AJ$9,JB_menu,0)-1,FALSE())),"OK","nie zgadza się liczba użytych JB"),"OK-ND")</f>
        <v/>
      </c>
      <c r="AM35" s="41">
        <f>IFERROR("_" &amp; VLOOKUP($B35,#REF!,1,FALSE()),#REF!)</f>
        <v/>
      </c>
      <c r="AN35" s="41">
        <f>IF($C35="CAPEX - Długość 1m",SUMIFS(Kosztorys!$F:$F,Kosztorys!$D:$D,$B35,Kosztorys!$I:$I,CONCATENATE("&lt;31.12.",AN$10,""))-SUMIFS(Kosztorys!$F:$F,Kosztorys!$D:$D,$B35,Kosztorys!$I:$I,CONCATENATE("&lt;31.12.",AM$10,"")),"x")</f>
        <v/>
      </c>
      <c r="AO35" s="41">
        <f>IF($C35="CAPEX - Długość 1m",SUMIFS(Kosztorys!$F:$F,Kosztorys!$D:$D,$B35,Kosztorys!$I:$I,CONCATENATE("&lt;31.12.",AO$10,""))-SUMIFS(Kosztorys!$F:$F,Kosztorys!$D:$D,$B35,Kosztorys!$I:$I,CONCATENATE("&lt;31.12.",AN$10,"")),"x")</f>
        <v/>
      </c>
      <c r="AP35" s="41">
        <f>IF($C35="CAPEX - Długość 1m",SUMIFS(Kosztorys!$F:$F,Kosztorys!$D:$D,$B35,Kosztorys!$I:$I,CONCATENATE("&lt;31.12.",AP$10,""))-SUMIFS(Kosztorys!$F:$F,Kosztorys!$D:$D,$B35,Kosztorys!$I:$I,CONCATENATE("&lt;31.12.",AO$10,"")),"x")</f>
        <v/>
      </c>
      <c r="AQ35" s="41">
        <f>IF($C35="CAPEX - Długość 1m",SUMIFS(Kosztorys!$F:$F,Kosztorys!$D:$D,$B35,Kosztorys!$I:$I,CONCATENATE("&lt;31.12.",AQ$10,""))-SUMIFS(Kosztorys!$F:$F,Kosztorys!$D:$D,$B35,Kosztorys!$I:$I,CONCATENATE("&lt;31.12.",AP$10,"")),"x")</f>
        <v/>
      </c>
      <c r="AR35" s="41">
        <f>IF($C35="CAPEX - Długość 1m",SUMIFS(Kosztorys!$F:$F,Kosztorys!$D:$D,$B35,Kosztorys!$I:$I,CONCATENATE("&lt;31.12.",AR$10,""))-SUMIFS(Kosztorys!$F:$F,Kosztorys!$D:$D,$B35,Kosztorys!$I:$I,CONCATENATE("&lt;31.12.",AQ$10,"")),"x")</f>
        <v/>
      </c>
      <c r="AS35" s="41">
        <f>IF($C35="CAPEX - Długość 1m",SUMIFS(Kosztorys!$F:$F,Kosztorys!$D:$D,$B35,Kosztorys!$I:$I,CONCATENATE("&lt;31.12.",AS$10,""))-SUMIFS(Kosztorys!$F:$F,Kosztorys!$D:$D,$B35,Kosztorys!$I:$I,CONCATENATE("&lt;31.12.",AR$10,"")),"x")</f>
        <v/>
      </c>
      <c r="AT35" s="41">
        <f>IF($C35="CAPEX - Długość 1m",SUMIFS(Kosztorys!$F:$F,Kosztorys!$D:$D,$B35,Kosztorys!$I:$I,CONCATENATE("&lt;31.12.",AT$10,""))-SUMIFS(Kosztorys!$F:$F,Kosztorys!$D:$D,$B35,Kosztorys!$I:$I,CONCATENATE("&lt;31.12.",AS$10,"")),"x")</f>
        <v/>
      </c>
      <c r="AU35" s="41">
        <f>IF($C35="CAPEX - Długość 1m",SUMIFS(Kosztorys!$F:$F,Kosztorys!$D:$D,$B35,Kosztorys!$I:$I,CONCATENATE("&lt;31.12.",AU$10,""))-SUMIFS(Kosztorys!$F:$F,Kosztorys!$D:$D,$B35,Kosztorys!$I:$I,CONCATENATE("&lt;31.12.",AT$10,"")),"x")</f>
        <v/>
      </c>
      <c r="AV35" s="41">
        <f>IF($C35="CAPEX - Długość 1m",SUMIFS(Kosztorys!$F:$F,Kosztorys!$D:$D,$B35,Kosztorys!$I:$I,CONCATENATE("&lt;31.12.",AV$10,""))-SUMIFS(Kosztorys!$F:$F,Kosztorys!$D:$D,$B35,Kosztorys!$I:$I,CONCATENATE("&lt;31.12.",AU$10,"")),"x")</f>
        <v/>
      </c>
      <c r="AW35" s="41">
        <f>IF($C35="CAPEX - Długość 1m",SUMIFS(Kosztorys!$F:$F,Kosztorys!$D:$D,$B35,Kosztorys!$I:$I,CONCATENATE("&lt;31.12.",AW$10,""))-SUMIFS(Kosztorys!$F:$F,Kosztorys!$D:$D,$B35,Kosztorys!$I:$I,CONCATENATE("&lt;31.12.",AV$10,"")),"x")</f>
        <v/>
      </c>
      <c r="AX35" s="41">
        <f>IF($C35="CAPEX - Długość 1m",SUMIFS(Kosztorys!$F:$F,Kosztorys!$D:$D,$B35,Kosztorys!$I:$I,CONCATENATE("&lt;31.12.",AX$10,""))-SUMIFS(Kosztorys!$F:$F,Kosztorys!$D:$D,$B35,Kosztorys!$I:$I,CONCATENATE("&lt;31.12.",AW$10,"")),"x")</f>
        <v/>
      </c>
      <c r="AY35" s="41">
        <f>IF($C35="CAPEX - Długość 1m",SUMIFS(Kosztorys!$F:$F,Kosztorys!$D:$D,$B35,Kosztorys!$I:$I,CONCATENATE("&lt;31.12.",AY$10,""))-SUMIFS(Kosztorys!$F:$F,Kosztorys!$D:$D,$B35,Kosztorys!$I:$I,CONCATENATE("&lt;31.12.",AX$10,"")),"x")</f>
        <v/>
      </c>
      <c r="AZ35" s="41">
        <f>IF($C35="CAPEX - Długość 1m",SUMIFS(Kosztorys!$F:$F,Kosztorys!$D:$D,$B35,Kosztorys!$I:$I,CONCATENATE("&lt;31.12.",AZ$10,""))-SUMIFS(Kosztorys!$F:$F,Kosztorys!$D:$D,$B35,Kosztorys!$I:$I,CONCATENATE("&lt;31.12.",AY$10,"")),"x")</f>
        <v/>
      </c>
      <c r="BA35" s="41">
        <f>IF($C35="CAPEX - Długość 1m",SUMIFS(Kosztorys!$F:$F,Kosztorys!$D:$D,$B35,Kosztorys!$I:$I,CONCATENATE("&lt;31.12.",BA$10,""))-SUMIFS(Kosztorys!$F:$F,Kosztorys!$D:$D,$B35,Kosztorys!$I:$I,CONCATENATE("&lt;31.12.",AZ$10,"")),"x")</f>
        <v/>
      </c>
      <c r="BB35" s="41">
        <f>IF($C35="CAPEX - Długość 1m",SUMIFS(Kosztorys!$F:$F,Kosztorys!$D:$D,$B35,Kosztorys!$I:$I,CONCATENATE("&lt;31.12.",BB$10,""))-SUMIFS(Kosztorys!$F:$F,Kosztorys!$D:$D,$B35,Kosztorys!$I:$I,CONCATENATE("&lt;31.12.",BA$10,"")),"x")</f>
        <v/>
      </c>
      <c r="BC35" s="41">
        <f>IF($C35="CAPEX - Długość 1m",SUMIFS(Kosztorys!$F:$F,Kosztorys!$D:$D,$B35,Kosztorys!$I:$I,CONCATENATE("&lt;31.12.",BC$10,""))-SUMIFS(Kosztorys!$F:$F,Kosztorys!$D:$D,$B35,Kosztorys!$I:$I,CONCATENATE("&lt;31.12.",BB$10,"")),"x")</f>
        <v/>
      </c>
      <c r="BD35" s="41">
        <f>IF(C35="CAPEX - Długość 1m",IF(SUM(AN35:BC35)=IF(ISERROR(VLOOKUP(B35,JB_tabela,MATCH(BD$9,JB_menu,0)-1,FALSE())),,VLOOKUP(B35,JB_tabela,MATCH(BD$9,JB_menu,0)-1,FALSE())),"OK","nie zgadza się liczba użytych JB"),"OK-ND")</f>
        <v/>
      </c>
      <c r="BH35" s="41">
        <f>IF($C35="OPEX - Koszt 1szt/rok",IF($M35="szt",SUMIFS(Kosztorys!$F:$F,Kosztorys!$D:$D,$B35,Kosztorys!$I:$I,CONCATENATE("&lt;01.01.",BH$10,""))+(SUMIFS(Kosztorys!$F:$F,Kosztorys!$D:$D,$B35,Kosztorys!$I:$I,CONCATENATE("&lt;=31.03.",BH$10,""))-SUMIFS(Kosztorys!$F:$F,Kosztorys!$D:$D,$B35,Kosztorys!$I:$I,CONCATENATE("&lt;=31.12.",BG$10,"")))*0.75+(SUMIFS(Kosztorys!$F:$F,Kosztorys!$D:$D,$B35,Kosztorys!$I:$I,CONCATENATE("&lt;=30.06.",BH$10,""))-SUMIFS(Kosztorys!$F:$F,Kosztorys!$D:$D,$B35,Kosztorys!$I:$I,CONCATENATE("&lt;=31.03.",BH$10,"")))*0.5+(SUMIFS(Kosztorys!$F:$F,Kosztorys!$D:$D,$B35,Kosztorys!$I:$I,CONCATENATE("&lt;=30.09.",BH$10,""))-SUMIFS(Kosztorys!$F:$F,Kosztorys!$D:$D,$B35,Kosztorys!$I:$I,CONCATENATE("&lt;=30.06.",BH$10,"")))*0.25,"nic"),0)</f>
        <v/>
      </c>
      <c r="BI35" s="41">
        <f>IF($C35="OPEX - Koszt 1szt/rok",IF($M35="szt",SUMIFS(Kosztorys!$F:$F,Kosztorys!$D:$D,$B35,Kosztorys!$I:$I,CONCATENATE("&lt;01.01.",BI$10,""))+(SUMIFS(Kosztorys!$F:$F,Kosztorys!$D:$D,$B35,Kosztorys!$I:$I,CONCATENATE("&lt;=31.03.",BI$10,""))-SUMIFS(Kosztorys!$F:$F,Kosztorys!$D:$D,$B35,Kosztorys!$I:$I,CONCATENATE("&lt;=31.12.",BH$10,"")))*0.75+(SUMIFS(Kosztorys!$F:$F,Kosztorys!$D:$D,$B35,Kosztorys!$I:$I,CONCATENATE("&lt;=30.06.",BI$10,""))-SUMIFS(Kosztorys!$F:$F,Kosztorys!$D:$D,$B35,Kosztorys!$I:$I,CONCATENATE("&lt;=31.03.",BI$10,"")))*0.5+(SUMIFS(Kosztorys!$F:$F,Kosztorys!$D:$D,$B35,Kosztorys!$I:$I,CONCATENATE("&lt;=30.09.",BI$10,""))-SUMIFS(Kosztorys!$F:$F,Kosztorys!$D:$D,$B35,Kosztorys!$I:$I,CONCATENATE("&lt;=30.06.",BI$10,"")))*0.25,"nic"),0)</f>
        <v/>
      </c>
      <c r="BJ35" s="41">
        <f>IF($C35="OPEX - Koszt 1szt/rok",IF($M35="szt",SUMIFS(Kosztorys!$F:$F,Kosztorys!$D:$D,$B35,Kosztorys!$I:$I,CONCATENATE("&lt;01.01.",BJ$10,""))+(SUMIFS(Kosztorys!$F:$F,Kosztorys!$D:$D,$B35,Kosztorys!$I:$I,CONCATENATE("&lt;=31.03.",BJ$10,""))-SUMIFS(Kosztorys!$F:$F,Kosztorys!$D:$D,$B35,Kosztorys!$I:$I,CONCATENATE("&lt;=31.12.",BI$10,"")))*0.75+(SUMIFS(Kosztorys!$F:$F,Kosztorys!$D:$D,$B35,Kosztorys!$I:$I,CONCATENATE("&lt;=30.06.",BJ$10,""))-SUMIFS(Kosztorys!$F:$F,Kosztorys!$D:$D,$B35,Kosztorys!$I:$I,CONCATENATE("&lt;=31.03.",BJ$10,"")))*0.5+(SUMIFS(Kosztorys!$F:$F,Kosztorys!$D:$D,$B35,Kosztorys!$I:$I,CONCATENATE("&lt;=30.09.",BJ$10,""))-SUMIFS(Kosztorys!$F:$F,Kosztorys!$D:$D,$B35,Kosztorys!$I:$I,CONCATENATE("&lt;=30.06.",BJ$10,"")))*0.25,"nic"),0)</f>
        <v/>
      </c>
      <c r="BK35" s="41">
        <f>IF($C35="OPEX - Koszt 1szt/rok",IF($M35="szt",SUMIFS(Kosztorys!$F:$F,Kosztorys!$D:$D,$B35,Kosztorys!$I:$I,CONCATENATE("&lt;01.01.",BK$10,""))+(SUMIFS(Kosztorys!$F:$F,Kosztorys!$D:$D,$B35,Kosztorys!$I:$I,CONCATENATE("&lt;=31.03.",BK$10,""))-SUMIFS(Kosztorys!$F:$F,Kosztorys!$D:$D,$B35,Kosztorys!$I:$I,CONCATENATE("&lt;=31.12.",BJ$10,"")))*0.75+(SUMIFS(Kosztorys!$F:$F,Kosztorys!$D:$D,$B35,Kosztorys!$I:$I,CONCATENATE("&lt;=30.06.",BK$10,""))-SUMIFS(Kosztorys!$F:$F,Kosztorys!$D:$D,$B35,Kosztorys!$I:$I,CONCATENATE("&lt;=31.03.",BK$10,"")))*0.5+(SUMIFS(Kosztorys!$F:$F,Kosztorys!$D:$D,$B35,Kosztorys!$I:$I,CONCATENATE("&lt;=30.09.",BK$10,""))-SUMIFS(Kosztorys!$F:$F,Kosztorys!$D:$D,$B35,Kosztorys!$I:$I,CONCATENATE("&lt;=30.06.",BK$10,"")))*0.25,"nic"),0)</f>
        <v/>
      </c>
      <c r="BL35" s="41">
        <f>IF($C35="OPEX - Koszt 1szt/rok",IF($M35="szt",SUMIFS(Kosztorys!$F:$F,Kosztorys!$D:$D,$B35,Kosztorys!$I:$I,CONCATENATE("&lt;01.01.",BL$10,""))+(SUMIFS(Kosztorys!$F:$F,Kosztorys!$D:$D,$B35,Kosztorys!$I:$I,CONCATENATE("&lt;=31.03.",BL$10,""))-SUMIFS(Kosztorys!$F:$F,Kosztorys!$D:$D,$B35,Kosztorys!$I:$I,CONCATENATE("&lt;=31.12.",BK$10,"")))*0.75+(SUMIFS(Kosztorys!$F:$F,Kosztorys!$D:$D,$B35,Kosztorys!$I:$I,CONCATENATE("&lt;=30.06.",BL$10,""))-SUMIFS(Kosztorys!$F:$F,Kosztorys!$D:$D,$B35,Kosztorys!$I:$I,CONCATENATE("&lt;=31.03.",BL$10,"")))*0.5+(SUMIFS(Kosztorys!$F:$F,Kosztorys!$D:$D,$B35,Kosztorys!$I:$I,CONCATENATE("&lt;=30.09.",BL$10,""))-SUMIFS(Kosztorys!$F:$F,Kosztorys!$D:$D,$B35,Kosztorys!$I:$I,CONCATENATE("&lt;=30.06.",BL$10,"")))*0.25,"nic"),0)</f>
        <v/>
      </c>
      <c r="BM35" s="41">
        <f>IF($C35="OPEX - Koszt 1szt/rok",IF($M35="szt",SUMIFS(Kosztorys!$F:$F,Kosztorys!$D:$D,$B35,Kosztorys!$I:$I,CONCATENATE("&lt;01.01.",BM$10,""))+(SUMIFS(Kosztorys!$F:$F,Kosztorys!$D:$D,$B35,Kosztorys!$I:$I,CONCATENATE("&lt;=31.03.",BM$10,""))-SUMIFS(Kosztorys!$F:$F,Kosztorys!$D:$D,$B35,Kosztorys!$I:$I,CONCATENATE("&lt;=31.12.",BL$10,"")))*0.75+(SUMIFS(Kosztorys!$F:$F,Kosztorys!$D:$D,$B35,Kosztorys!$I:$I,CONCATENATE("&lt;=30.06.",BM$10,""))-SUMIFS(Kosztorys!$F:$F,Kosztorys!$D:$D,$B35,Kosztorys!$I:$I,CONCATENATE("&lt;=31.03.",BM$10,"")))*0.5+(SUMIFS(Kosztorys!$F:$F,Kosztorys!$D:$D,$B35,Kosztorys!$I:$I,CONCATENATE("&lt;=30.09.",BM$10,""))-SUMIFS(Kosztorys!$F:$F,Kosztorys!$D:$D,$B35,Kosztorys!$I:$I,CONCATENATE("&lt;=30.06.",BM$10,"")))*0.25,"nic"),0)</f>
        <v/>
      </c>
      <c r="BN35" s="41">
        <f>IF($C35="OPEX - Koszt 1szt/rok",IF($M35="szt",SUMIFS(Kosztorys!$F:$F,Kosztorys!$D:$D,$B35,Kosztorys!$I:$I,CONCATENATE("&lt;01.01.",BN$10,""))+(SUMIFS(Kosztorys!$F:$F,Kosztorys!$D:$D,$B35,Kosztorys!$I:$I,CONCATENATE("&lt;=31.03.",BN$10,""))-SUMIFS(Kosztorys!$F:$F,Kosztorys!$D:$D,$B35,Kosztorys!$I:$I,CONCATENATE("&lt;=31.12.",BM$10,"")))*0.75+(SUMIFS(Kosztorys!$F:$F,Kosztorys!$D:$D,$B35,Kosztorys!$I:$I,CONCATENATE("&lt;=30.06.",BN$10,""))-SUMIFS(Kosztorys!$F:$F,Kosztorys!$D:$D,$B35,Kosztorys!$I:$I,CONCATENATE("&lt;=31.03.",BN$10,"")))*0.5+(SUMIFS(Kosztorys!$F:$F,Kosztorys!$D:$D,$B35,Kosztorys!$I:$I,CONCATENATE("&lt;=30.09.",BN$10,""))-SUMIFS(Kosztorys!$F:$F,Kosztorys!$D:$D,$B35,Kosztorys!$I:$I,CONCATENATE("&lt;=30.06.",BN$10,"")))*0.25,"nic"),0)</f>
        <v/>
      </c>
      <c r="BO35" s="41">
        <f>IF($C35="OPEX - Koszt 1szt/rok",IF($M35="szt",SUMIFS(Kosztorys!$F:$F,Kosztorys!$D:$D,$B35,Kosztorys!$I:$I,CONCATENATE("&lt;01.01.",BO$10,""))+(SUMIFS(Kosztorys!$F:$F,Kosztorys!$D:$D,$B35,Kosztorys!$I:$I,CONCATENATE("&lt;=31.03.",BO$10,""))-SUMIFS(Kosztorys!$F:$F,Kosztorys!$D:$D,$B35,Kosztorys!$I:$I,CONCATENATE("&lt;=31.12.",BN$10,"")))*0.75+(SUMIFS(Kosztorys!$F:$F,Kosztorys!$D:$D,$B35,Kosztorys!$I:$I,CONCATENATE("&lt;=30.06.",BO$10,""))-SUMIFS(Kosztorys!$F:$F,Kosztorys!$D:$D,$B35,Kosztorys!$I:$I,CONCATENATE("&lt;=31.03.",BO$10,"")))*0.5+(SUMIFS(Kosztorys!$F:$F,Kosztorys!$D:$D,$B35,Kosztorys!$I:$I,CONCATENATE("&lt;=30.09.",BO$10,""))-SUMIFS(Kosztorys!$F:$F,Kosztorys!$D:$D,$B35,Kosztorys!$I:$I,CONCATENATE("&lt;=30.06.",BO$10,"")))*0.25,"nic"),0)</f>
        <v/>
      </c>
      <c r="BP35" s="41">
        <f>IF($C35="OPEX - Koszt 1szt/rok",IF($M35="szt",SUMIFS(Kosztorys!$F:$F,Kosztorys!$D:$D,$B35,Kosztorys!$I:$I,CONCATENATE("&lt;01.01.",BP$10,""))+(SUMIFS(Kosztorys!$F:$F,Kosztorys!$D:$D,$B35,Kosztorys!$I:$I,CONCATENATE("&lt;=31.03.",BP$10,""))-SUMIFS(Kosztorys!$F:$F,Kosztorys!$D:$D,$B35,Kosztorys!$I:$I,CONCATENATE("&lt;=31.12.",BO$10,"")))*0.75+(SUMIFS(Kosztorys!$F:$F,Kosztorys!$D:$D,$B35,Kosztorys!$I:$I,CONCATENATE("&lt;=30.06.",BP$10,""))-SUMIFS(Kosztorys!$F:$F,Kosztorys!$D:$D,$B35,Kosztorys!$I:$I,CONCATENATE("&lt;=31.03.",BP$10,"")))*0.5+(SUMIFS(Kosztorys!$F:$F,Kosztorys!$D:$D,$B35,Kosztorys!$I:$I,CONCATENATE("&lt;=30.09.",BP$10,""))-SUMIFS(Kosztorys!$F:$F,Kosztorys!$D:$D,$B35,Kosztorys!$I:$I,CONCATENATE("&lt;=30.06.",BP$10,"")))*0.25,"nic"),0)</f>
        <v/>
      </c>
      <c r="BQ35" s="41">
        <f>IF($C35="OPEX - Koszt 1szt/rok",IF($M35="szt",SUMIFS(Kosztorys!$F:$F,Kosztorys!$D:$D,$B35,Kosztorys!$I:$I,CONCATENATE("&lt;01.01.",BQ$10,""))+(SUMIFS(Kosztorys!$F:$F,Kosztorys!$D:$D,$B35,Kosztorys!$I:$I,CONCATENATE("&lt;=31.03.",BQ$10,""))-SUMIFS(Kosztorys!$F:$F,Kosztorys!$D:$D,$B35,Kosztorys!$I:$I,CONCATENATE("&lt;=31.12.",BP$10,"")))*0.75+(SUMIFS(Kosztorys!$F:$F,Kosztorys!$D:$D,$B35,Kosztorys!$I:$I,CONCATENATE("&lt;=30.06.",BQ$10,""))-SUMIFS(Kosztorys!$F:$F,Kosztorys!$D:$D,$B35,Kosztorys!$I:$I,CONCATENATE("&lt;=31.03.",BQ$10,"")))*0.5+(SUMIFS(Kosztorys!$F:$F,Kosztorys!$D:$D,$B35,Kosztorys!$I:$I,CONCATENATE("&lt;=30.09.",BQ$10,""))-SUMIFS(Kosztorys!$F:$F,Kosztorys!$D:$D,$B35,Kosztorys!$I:$I,CONCATENATE("&lt;=30.06.",BQ$10,"")))*0.25,"nic"),0)</f>
        <v/>
      </c>
      <c r="BR35" s="41">
        <f>IF($C35="OPEX - Koszt 1szt/rok",IF($M35="szt",SUMIFS(Kosztorys!$F:$F,Kosztorys!$D:$D,$B35,Kosztorys!$I:$I,CONCATENATE("&lt;01.01.",BR$10,""))+(SUMIFS(Kosztorys!$F:$F,Kosztorys!$D:$D,$B35,Kosztorys!$I:$I,CONCATENATE("&lt;=31.03.",BR$10,""))-SUMIFS(Kosztorys!$F:$F,Kosztorys!$D:$D,$B35,Kosztorys!$I:$I,CONCATENATE("&lt;=31.12.",BQ$10,"")))*0.75+(SUMIFS(Kosztorys!$F:$F,Kosztorys!$D:$D,$B35,Kosztorys!$I:$I,CONCATENATE("&lt;=30.06.",BR$10,""))-SUMIFS(Kosztorys!$F:$F,Kosztorys!$D:$D,$B35,Kosztorys!$I:$I,CONCATENATE("&lt;=31.03.",BR$10,"")))*0.5+(SUMIFS(Kosztorys!$F:$F,Kosztorys!$D:$D,$B35,Kosztorys!$I:$I,CONCATENATE("&lt;=30.09.",BR$10,""))-SUMIFS(Kosztorys!$F:$F,Kosztorys!$D:$D,$B35,Kosztorys!$I:$I,CONCATENATE("&lt;=30.06.",BR$10,"")))*0.25,"nic"),0)</f>
        <v/>
      </c>
      <c r="BS35" s="41">
        <f>IF($C35="OPEX - Koszt 1szt/rok",IF($M35="szt",SUMIFS(Kosztorys!$F:$F,Kosztorys!$D:$D,$B35,Kosztorys!$I:$I,CONCATENATE("&lt;01.01.",BS$10,""))+(SUMIFS(Kosztorys!$F:$F,Kosztorys!$D:$D,$B35,Kosztorys!$I:$I,CONCATENATE("&lt;=31.03.",BS$10,""))-SUMIFS(Kosztorys!$F:$F,Kosztorys!$D:$D,$B35,Kosztorys!$I:$I,CONCATENATE("&lt;=31.12.",BR$10,"")))*0.75+(SUMIFS(Kosztorys!$F:$F,Kosztorys!$D:$D,$B35,Kosztorys!$I:$I,CONCATENATE("&lt;=30.06.",BS$10,""))-SUMIFS(Kosztorys!$F:$F,Kosztorys!$D:$D,$B35,Kosztorys!$I:$I,CONCATENATE("&lt;=31.03.",BS$10,"")))*0.5+(SUMIFS(Kosztorys!$F:$F,Kosztorys!$D:$D,$B35,Kosztorys!$I:$I,CONCATENATE("&lt;=30.09.",BS$10,""))-SUMIFS(Kosztorys!$F:$F,Kosztorys!$D:$D,$B35,Kosztorys!$I:$I,CONCATENATE("&lt;=30.06.",BS$10,"")))*0.25,"nic"),0)</f>
        <v/>
      </c>
      <c r="BT35" s="41">
        <f>IF($C35="OPEX - Koszt 1szt/rok",IF($M35="szt",SUMIFS(Kosztorys!$F:$F,Kosztorys!$D:$D,$B35,Kosztorys!$I:$I,CONCATENATE("&lt;01.01.",BT$10,""))+(SUMIFS(Kosztorys!$F:$F,Kosztorys!$D:$D,$B35,Kosztorys!$I:$I,CONCATENATE("&lt;=31.03.",BT$10,""))-SUMIFS(Kosztorys!$F:$F,Kosztorys!$D:$D,$B35,Kosztorys!$I:$I,CONCATENATE("&lt;=31.12.",BS$10,"")))*0.75+(SUMIFS(Kosztorys!$F:$F,Kosztorys!$D:$D,$B35,Kosztorys!$I:$I,CONCATENATE("&lt;=30.06.",BT$10,""))-SUMIFS(Kosztorys!$F:$F,Kosztorys!$D:$D,$B35,Kosztorys!$I:$I,CONCATENATE("&lt;=31.03.",BT$10,"")))*0.5+(SUMIFS(Kosztorys!$F:$F,Kosztorys!$D:$D,$B35,Kosztorys!$I:$I,CONCATENATE("&lt;=30.09.",BT$10,""))-SUMIFS(Kosztorys!$F:$F,Kosztorys!$D:$D,$B35,Kosztorys!$I:$I,CONCATENATE("&lt;=30.06.",BT$10,"")))*0.25,"nic"),0)</f>
        <v/>
      </c>
      <c r="BU35" s="41">
        <f>IF($C35="OPEX - Koszt 1szt/rok",IF($M35="szt",SUMIFS(Kosztorys!$F:$F,Kosztorys!$D:$D,$B35,Kosztorys!$I:$I,CONCATENATE("&lt;01.01.",BU$10,""))+(SUMIFS(Kosztorys!$F:$F,Kosztorys!$D:$D,$B35,Kosztorys!$I:$I,CONCATENATE("&lt;=31.03.",BU$10,""))-SUMIFS(Kosztorys!$F:$F,Kosztorys!$D:$D,$B35,Kosztorys!$I:$I,CONCATENATE("&lt;=31.12.",BT$10,"")))*0.75+(SUMIFS(Kosztorys!$F:$F,Kosztorys!$D:$D,$B35,Kosztorys!$I:$I,CONCATENATE("&lt;=30.06.",BU$10,""))-SUMIFS(Kosztorys!$F:$F,Kosztorys!$D:$D,$B35,Kosztorys!$I:$I,CONCATENATE("&lt;=31.03.",BU$10,"")))*0.5+(SUMIFS(Kosztorys!$F:$F,Kosztorys!$D:$D,$B35,Kosztorys!$I:$I,CONCATENATE("&lt;=30.09.",BU$10,""))-SUMIFS(Kosztorys!$F:$F,Kosztorys!$D:$D,$B35,Kosztorys!$I:$I,CONCATENATE("&lt;=30.06.",BU$10,"")))*0.25,"nic"),0)</f>
        <v/>
      </c>
      <c r="BV35" s="41">
        <f>IF($C35="OPEX - Koszt 1szt/rok",IF($M35="szt",SUMIFS(Kosztorys!$F:$F,Kosztorys!$D:$D,$B35,Kosztorys!$I:$I,CONCATENATE("&lt;01.01.",BV$10,""))+(SUMIFS(Kosztorys!$F:$F,Kosztorys!$D:$D,$B35,Kosztorys!$I:$I,CONCATENATE("&lt;=31.03.",BV$10,""))-SUMIFS(Kosztorys!$F:$F,Kosztorys!$D:$D,$B35,Kosztorys!$I:$I,CONCATENATE("&lt;=31.12.",BU$10,"")))*0.75+(SUMIFS(Kosztorys!$F:$F,Kosztorys!$D:$D,$B35,Kosztorys!$I:$I,CONCATENATE("&lt;=30.06.",BV$10,""))-SUMIFS(Kosztorys!$F:$F,Kosztorys!$D:$D,$B35,Kosztorys!$I:$I,CONCATENATE("&lt;=31.03.",BV$10,"")))*0.5+(SUMIFS(Kosztorys!$F:$F,Kosztorys!$D:$D,$B35,Kosztorys!$I:$I,CONCATENATE("&lt;=30.09.",BV$10,""))-SUMIFS(Kosztorys!$F:$F,Kosztorys!$D:$D,$B35,Kosztorys!$I:$I,CONCATENATE("&lt;=30.06.",BV$10,"")))*0.25,"nic"),0)</f>
        <v/>
      </c>
      <c r="BW35" s="41">
        <f>IF($C35="OPEX - Koszt 1szt/rok",IF($M35="szt",SUMIFS(Kosztorys!$F:$F,Kosztorys!$D:$D,$B35,Kosztorys!$I:$I,CONCATENATE("&lt;01.01.",BW$10,""))+(SUMIFS(Kosztorys!$F:$F,Kosztorys!$D:$D,$B35,Kosztorys!$I:$I,CONCATENATE("&lt;=31.03.",BW$10,""))-SUMIFS(Kosztorys!$F:$F,Kosztorys!$D:$D,$B35,Kosztorys!$I:$I,CONCATENATE("&lt;=31.12.",BV$10,"")))*0.75+(SUMIFS(Kosztorys!$F:$F,Kosztorys!$D:$D,$B35,Kosztorys!$I:$I,CONCATENATE("&lt;=30.06.",BW$10,""))-SUMIFS(Kosztorys!$F:$F,Kosztorys!$D:$D,$B35,Kosztorys!$I:$I,CONCATENATE("&lt;=31.03.",BW$10,"")))*0.5+(SUMIFS(Kosztorys!$F:$F,Kosztorys!$D:$D,$B35,Kosztorys!$I:$I,CONCATENATE("&lt;=30.09.",BW$10,""))-SUMIFS(Kosztorys!$F:$F,Kosztorys!$D:$D,$B35,Kosztorys!$I:$I,CONCATENATE("&lt;=30.06.",BW$10,"")))*0.25,"nic"),0)</f>
        <v/>
      </c>
      <c r="BX35" s="41">
        <f>IF(C35="OPEX - Koszt 1szt/rok",IF(MAX(BH35:BW35)=IF(ISERROR(VLOOKUP(B35,JB_tabela,MATCH(BX$9,JB_menu,0)-1,FALSE())),,VLOOKUP(B35,JB_tabela,MATCH(BX$9,JB_menu,0)-1,FALSE())),"OK","nie zgadza się liczba użytych JB"),"OK-ND")</f>
        <v/>
      </c>
      <c r="CB35" s="41">
        <f>IF($C35="OPEX - Długość 1m koszt/rok",IF($M35="m",SUMIFS(Kosztorys!$F:$F,Kosztorys!$D:$D,$B35,Kosztorys!$I:$I,CONCATENATE("&lt;01.01.",CB$10,""))+(SUMIFS(Kosztorys!$F:$F,Kosztorys!$D:$D,$B35,Kosztorys!$I:$I,CONCATENATE("&lt;=31.03.",CB$10,""))-SUMIFS(Kosztorys!$F:$F,Kosztorys!$D:$D,$B35,Kosztorys!$I:$I,CONCATENATE("&lt;=31.12.",CA$10,"")))*0.75+(SUMIFS(Kosztorys!$F:$F,Kosztorys!$D:$D,$B35,Kosztorys!$I:$I,CONCATENATE("&lt;=30.06.",CB$10,""))-SUMIFS(Kosztorys!$F:$F,Kosztorys!$D:$D,$B35,Kosztorys!$I:$I,CONCATENATE("&lt;=31.03.",CB$10,"")))*0.5+(SUMIFS(Kosztorys!$F:$F,Kosztorys!$D:$D,$B35,Kosztorys!$I:$I,CONCATENATE("&lt;=30.09.",CB$10,""))-SUMIFS(Kosztorys!$F:$F,Kosztorys!$D:$D,$B35,Kosztorys!$I:$I,CONCATENATE("&lt;=30.06.",CB$10,"")))*0.25,"nic"),0)</f>
        <v/>
      </c>
      <c r="CC35" s="41">
        <f>IF($C35="OPEX - Długość 1m koszt/rok",IF($M35="m",SUMIFS(Kosztorys!$F:$F,Kosztorys!$D:$D,$B35,Kosztorys!$I:$I,CONCATENATE("&lt;01.01.",CC$10,""))+(SUMIFS(Kosztorys!$F:$F,Kosztorys!$D:$D,$B35,Kosztorys!$I:$I,CONCATENATE("&lt;=31.03.",CC$10,""))-SUMIFS(Kosztorys!$F:$F,Kosztorys!$D:$D,$B35,Kosztorys!$I:$I,CONCATENATE("&lt;=31.12.",CB$10,"")))*0.75+(SUMIFS(Kosztorys!$F:$F,Kosztorys!$D:$D,$B35,Kosztorys!$I:$I,CONCATENATE("&lt;=30.06.",CC$10,""))-SUMIFS(Kosztorys!$F:$F,Kosztorys!$D:$D,$B35,Kosztorys!$I:$I,CONCATENATE("&lt;=31.03.",CC$10,"")))*0.5+(SUMIFS(Kosztorys!$F:$F,Kosztorys!$D:$D,$B35,Kosztorys!$I:$I,CONCATENATE("&lt;=30.09.",CC$10,""))-SUMIFS(Kosztorys!$F:$F,Kosztorys!$D:$D,$B35,Kosztorys!$I:$I,CONCATENATE("&lt;=30.06.",CC$10,"")))*0.25,"nic"),0)</f>
        <v/>
      </c>
      <c r="CD35" s="41">
        <f>IF($C35="OPEX - Długość 1m koszt/rok",IF($M35="m",SUMIFS(Kosztorys!$F:$F,Kosztorys!$D:$D,$B35,Kosztorys!$I:$I,CONCATENATE("&lt;01.01.",CD$10,""))+(SUMIFS(Kosztorys!$F:$F,Kosztorys!$D:$D,$B35,Kosztorys!$I:$I,CONCATENATE("&lt;=31.03.",CD$10,""))-SUMIFS(Kosztorys!$F:$F,Kosztorys!$D:$D,$B35,Kosztorys!$I:$I,CONCATENATE("&lt;=31.12.",CC$10,"")))*0.75+(SUMIFS(Kosztorys!$F:$F,Kosztorys!$D:$D,$B35,Kosztorys!$I:$I,CONCATENATE("&lt;=30.06.",CD$10,""))-SUMIFS(Kosztorys!$F:$F,Kosztorys!$D:$D,$B35,Kosztorys!$I:$I,CONCATENATE("&lt;=31.03.",CD$10,"")))*0.5+(SUMIFS(Kosztorys!$F:$F,Kosztorys!$D:$D,$B35,Kosztorys!$I:$I,CONCATENATE("&lt;=30.09.",CD$10,""))-SUMIFS(Kosztorys!$F:$F,Kosztorys!$D:$D,$B35,Kosztorys!$I:$I,CONCATENATE("&lt;=30.06.",CD$10,"")))*0.25,"nic"),0)</f>
        <v/>
      </c>
      <c r="CE35" s="41">
        <f>IF($C35="OPEX - Długość 1m koszt/rok",IF($M35="m",SUMIFS(Kosztorys!$F:$F,Kosztorys!$D:$D,$B35,Kosztorys!$I:$I,CONCATENATE("&lt;01.01.",CE$10,""))+(SUMIFS(Kosztorys!$F:$F,Kosztorys!$D:$D,$B35,Kosztorys!$I:$I,CONCATENATE("&lt;=31.03.",CE$10,""))-SUMIFS(Kosztorys!$F:$F,Kosztorys!$D:$D,$B35,Kosztorys!$I:$I,CONCATENATE("&lt;=31.12.",CD$10,"")))*0.75+(SUMIFS(Kosztorys!$F:$F,Kosztorys!$D:$D,$B35,Kosztorys!$I:$I,CONCATENATE("&lt;=30.06.",CE$10,""))-SUMIFS(Kosztorys!$F:$F,Kosztorys!$D:$D,$B35,Kosztorys!$I:$I,CONCATENATE("&lt;=31.03.",CE$10,"")))*0.5+(SUMIFS(Kosztorys!$F:$F,Kosztorys!$D:$D,$B35,Kosztorys!$I:$I,CONCATENATE("&lt;=30.09.",CE$10,""))-SUMIFS(Kosztorys!$F:$F,Kosztorys!$D:$D,$B35,Kosztorys!$I:$I,CONCATENATE("&lt;=30.06.",CE$10,"")))*0.25,"nic"),0)</f>
        <v/>
      </c>
      <c r="CF35" s="41">
        <f>IF($C35="OPEX - Długość 1m koszt/rok",IF($M35="m",SUMIFS(Kosztorys!$F:$F,Kosztorys!$D:$D,$B35,Kosztorys!$I:$I,CONCATENATE("&lt;01.01.",CF$10,""))+(SUMIFS(Kosztorys!$F:$F,Kosztorys!$D:$D,$B35,Kosztorys!$I:$I,CONCATENATE("&lt;=31.03.",CF$10,""))-SUMIFS(Kosztorys!$F:$F,Kosztorys!$D:$D,$B35,Kosztorys!$I:$I,CONCATENATE("&lt;=31.12.",CE$10,"")))*0.75+(SUMIFS(Kosztorys!$F:$F,Kosztorys!$D:$D,$B35,Kosztorys!$I:$I,CONCATENATE("&lt;=30.06.",CF$10,""))-SUMIFS(Kosztorys!$F:$F,Kosztorys!$D:$D,$B35,Kosztorys!$I:$I,CONCATENATE("&lt;=31.03.",CF$10,"")))*0.5+(SUMIFS(Kosztorys!$F:$F,Kosztorys!$D:$D,$B35,Kosztorys!$I:$I,CONCATENATE("&lt;=30.09.",CF$10,""))-SUMIFS(Kosztorys!$F:$F,Kosztorys!$D:$D,$B35,Kosztorys!$I:$I,CONCATENATE("&lt;=30.06.",CF$10,"")))*0.25,"nic"),0)</f>
        <v/>
      </c>
      <c r="CG35" s="41">
        <f>IF($C35="OPEX - Długość 1m koszt/rok",IF($M35="m",SUMIFS(Kosztorys!$F:$F,Kosztorys!$D:$D,$B35,Kosztorys!$I:$I,CONCATENATE("&lt;01.01.",CG$10,""))+(SUMIFS(Kosztorys!$F:$F,Kosztorys!$D:$D,$B35,Kosztorys!$I:$I,CONCATENATE("&lt;=31.03.",CG$10,""))-SUMIFS(Kosztorys!$F:$F,Kosztorys!$D:$D,$B35,Kosztorys!$I:$I,CONCATENATE("&lt;=31.12.",CF$10,"")))*0.75+(SUMIFS(Kosztorys!$F:$F,Kosztorys!$D:$D,$B35,Kosztorys!$I:$I,CONCATENATE("&lt;=30.06.",CG$10,""))-SUMIFS(Kosztorys!$F:$F,Kosztorys!$D:$D,$B35,Kosztorys!$I:$I,CONCATENATE("&lt;=31.03.",CG$10,"")))*0.5+(SUMIFS(Kosztorys!$F:$F,Kosztorys!$D:$D,$B35,Kosztorys!$I:$I,CONCATENATE("&lt;=30.09.",CG$10,""))-SUMIFS(Kosztorys!$F:$F,Kosztorys!$D:$D,$B35,Kosztorys!$I:$I,CONCATENATE("&lt;=30.06.",CG$10,"")))*0.25,"nic"),0)</f>
        <v/>
      </c>
      <c r="CH35" s="41">
        <f>IF($C35="OPEX - Długość 1m koszt/rok",IF($M35="m",SUMIFS(Kosztorys!$F:$F,Kosztorys!$D:$D,$B35,Kosztorys!$I:$I,CONCATENATE("&lt;01.01.",CH$10,""))+(SUMIFS(Kosztorys!$F:$F,Kosztorys!$D:$D,$B35,Kosztorys!$I:$I,CONCATENATE("&lt;=31.03.",CH$10,""))-SUMIFS(Kosztorys!$F:$F,Kosztorys!$D:$D,$B35,Kosztorys!$I:$I,CONCATENATE("&lt;=31.12.",CG$10,"")))*0.75+(SUMIFS(Kosztorys!$F:$F,Kosztorys!$D:$D,$B35,Kosztorys!$I:$I,CONCATENATE("&lt;=30.06.",CH$10,""))-SUMIFS(Kosztorys!$F:$F,Kosztorys!$D:$D,$B35,Kosztorys!$I:$I,CONCATENATE("&lt;=31.03.",CH$10,"")))*0.5+(SUMIFS(Kosztorys!$F:$F,Kosztorys!$D:$D,$B35,Kosztorys!$I:$I,CONCATENATE("&lt;=30.09.",CH$10,""))-SUMIFS(Kosztorys!$F:$F,Kosztorys!$D:$D,$B35,Kosztorys!$I:$I,CONCATENATE("&lt;=30.06.",CH$10,"")))*0.25,"nic"),0)</f>
        <v/>
      </c>
      <c r="CI35" s="41">
        <f>IF($C35="OPEX - Długość 1m koszt/rok",IF($M35="m",SUMIFS(Kosztorys!$F:$F,Kosztorys!$D:$D,$B35,Kosztorys!$I:$I,CONCATENATE("&lt;01.01.",CI$10,""))+(SUMIFS(Kosztorys!$F:$F,Kosztorys!$D:$D,$B35,Kosztorys!$I:$I,CONCATENATE("&lt;=31.03.",CI$10,""))-SUMIFS(Kosztorys!$F:$F,Kosztorys!$D:$D,$B35,Kosztorys!$I:$I,CONCATENATE("&lt;=31.12.",CH$10,"")))*0.75+(SUMIFS(Kosztorys!$F:$F,Kosztorys!$D:$D,$B35,Kosztorys!$I:$I,CONCATENATE("&lt;=30.06.",CI$10,""))-SUMIFS(Kosztorys!$F:$F,Kosztorys!$D:$D,$B35,Kosztorys!$I:$I,CONCATENATE("&lt;=31.03.",CI$10,"")))*0.5+(SUMIFS(Kosztorys!$F:$F,Kosztorys!$D:$D,$B35,Kosztorys!$I:$I,CONCATENATE("&lt;=30.09.",CI$10,""))-SUMIFS(Kosztorys!$F:$F,Kosztorys!$D:$D,$B35,Kosztorys!$I:$I,CONCATENATE("&lt;=30.06.",CI$10,"")))*0.25,"nic"),0)</f>
        <v/>
      </c>
      <c r="CJ35" s="41">
        <f>IF($C35="OPEX - Długość 1m koszt/rok",IF($M35="m",SUMIFS(Kosztorys!$F:$F,Kosztorys!$D:$D,$B35,Kosztorys!$I:$I,CONCATENATE("&lt;01.01.",CJ$10,""))+(SUMIFS(Kosztorys!$F:$F,Kosztorys!$D:$D,$B35,Kosztorys!$I:$I,CONCATENATE("&lt;=31.03.",CJ$10,""))-SUMIFS(Kosztorys!$F:$F,Kosztorys!$D:$D,$B35,Kosztorys!$I:$I,CONCATENATE("&lt;=31.12.",CI$10,"")))*0.75+(SUMIFS(Kosztorys!$F:$F,Kosztorys!$D:$D,$B35,Kosztorys!$I:$I,CONCATENATE("&lt;=30.06.",CJ$10,""))-SUMIFS(Kosztorys!$F:$F,Kosztorys!$D:$D,$B35,Kosztorys!$I:$I,CONCATENATE("&lt;=31.03.",CJ$10,"")))*0.5+(SUMIFS(Kosztorys!$F:$F,Kosztorys!$D:$D,$B35,Kosztorys!$I:$I,CONCATENATE("&lt;=30.09.",CJ$10,""))-SUMIFS(Kosztorys!$F:$F,Kosztorys!$D:$D,$B35,Kosztorys!$I:$I,CONCATENATE("&lt;=30.06.",CJ$10,"")))*0.25,"nic"),0)</f>
        <v/>
      </c>
      <c r="CK35" s="41">
        <f>IF($C35="OPEX - Długość 1m koszt/rok",IF($M35="m",SUMIFS(Kosztorys!$F:$F,Kosztorys!$D:$D,$B35,Kosztorys!$I:$I,CONCATENATE("&lt;01.01.",CK$10,""))+(SUMIFS(Kosztorys!$F:$F,Kosztorys!$D:$D,$B35,Kosztorys!$I:$I,CONCATENATE("&lt;=31.03.",CK$10,""))-SUMIFS(Kosztorys!$F:$F,Kosztorys!$D:$D,$B35,Kosztorys!$I:$I,CONCATENATE("&lt;=31.12.",CJ$10,"")))*0.75+(SUMIFS(Kosztorys!$F:$F,Kosztorys!$D:$D,$B35,Kosztorys!$I:$I,CONCATENATE("&lt;=30.06.",CK$10,""))-SUMIFS(Kosztorys!$F:$F,Kosztorys!$D:$D,$B35,Kosztorys!$I:$I,CONCATENATE("&lt;=31.03.",CK$10,"")))*0.5+(SUMIFS(Kosztorys!$F:$F,Kosztorys!$D:$D,$B35,Kosztorys!$I:$I,CONCATENATE("&lt;=30.09.",CK$10,""))-SUMIFS(Kosztorys!$F:$F,Kosztorys!$D:$D,$B35,Kosztorys!$I:$I,CONCATENATE("&lt;=30.06.",CK$10,"")))*0.25,"nic"),0)</f>
        <v/>
      </c>
      <c r="CL35" s="41">
        <f>IF($C35="OPEX - Długość 1m koszt/rok",IF($M35="m",SUMIFS(Kosztorys!$F:$F,Kosztorys!$D:$D,$B35,Kosztorys!$I:$I,CONCATENATE("&lt;01.01.",CL$10,""))+(SUMIFS(Kosztorys!$F:$F,Kosztorys!$D:$D,$B35,Kosztorys!$I:$I,CONCATENATE("&lt;=31.03.",CL$10,""))-SUMIFS(Kosztorys!$F:$F,Kosztorys!$D:$D,$B35,Kosztorys!$I:$I,CONCATENATE("&lt;=31.12.",CK$10,"")))*0.75+(SUMIFS(Kosztorys!$F:$F,Kosztorys!$D:$D,$B35,Kosztorys!$I:$I,CONCATENATE("&lt;=30.06.",CL$10,""))-SUMIFS(Kosztorys!$F:$F,Kosztorys!$D:$D,$B35,Kosztorys!$I:$I,CONCATENATE("&lt;=31.03.",CL$10,"")))*0.5+(SUMIFS(Kosztorys!$F:$F,Kosztorys!$D:$D,$B35,Kosztorys!$I:$I,CONCATENATE("&lt;=30.09.",CL$10,""))-SUMIFS(Kosztorys!$F:$F,Kosztorys!$D:$D,$B35,Kosztorys!$I:$I,CONCATENATE("&lt;=30.06.",CL$10,"")))*0.25,"nic"),0)</f>
        <v/>
      </c>
      <c r="CM35" s="41">
        <f>IF($C35="OPEX - Długość 1m koszt/rok",IF($M35="m",SUMIFS(Kosztorys!$F:$F,Kosztorys!$D:$D,$B35,Kosztorys!$I:$I,CONCATENATE("&lt;01.01.",CM$10,""))+(SUMIFS(Kosztorys!$F:$F,Kosztorys!$D:$D,$B35,Kosztorys!$I:$I,CONCATENATE("&lt;=31.03.",CM$10,""))-SUMIFS(Kosztorys!$F:$F,Kosztorys!$D:$D,$B35,Kosztorys!$I:$I,CONCATENATE("&lt;=31.12.",CL$10,"")))*0.75+(SUMIFS(Kosztorys!$F:$F,Kosztorys!$D:$D,$B35,Kosztorys!$I:$I,CONCATENATE("&lt;=30.06.",CM$10,""))-SUMIFS(Kosztorys!$F:$F,Kosztorys!$D:$D,$B35,Kosztorys!$I:$I,CONCATENATE("&lt;=31.03.",CM$10,"")))*0.5+(SUMIFS(Kosztorys!$F:$F,Kosztorys!$D:$D,$B35,Kosztorys!$I:$I,CONCATENATE("&lt;=30.09.",CM$10,""))-SUMIFS(Kosztorys!$F:$F,Kosztorys!$D:$D,$B35,Kosztorys!$I:$I,CONCATENATE("&lt;=30.06.",CM$10,"")))*0.25,"nic"),0)</f>
        <v/>
      </c>
      <c r="CN35" s="41">
        <f>IF($C35="OPEX - Długość 1m koszt/rok",IF($M35="m",SUMIFS(Kosztorys!$F:$F,Kosztorys!$D:$D,$B35,Kosztorys!$I:$I,CONCATENATE("&lt;01.01.",CN$10,""))+(SUMIFS(Kosztorys!$F:$F,Kosztorys!$D:$D,$B35,Kosztorys!$I:$I,CONCATENATE("&lt;=31.03.",CN$10,""))-SUMIFS(Kosztorys!$F:$F,Kosztorys!$D:$D,$B35,Kosztorys!$I:$I,CONCATENATE("&lt;=31.12.",CM$10,"")))*0.75+(SUMIFS(Kosztorys!$F:$F,Kosztorys!$D:$D,$B35,Kosztorys!$I:$I,CONCATENATE("&lt;=30.06.",CN$10,""))-SUMIFS(Kosztorys!$F:$F,Kosztorys!$D:$D,$B35,Kosztorys!$I:$I,CONCATENATE("&lt;=31.03.",CN$10,"")))*0.5+(SUMIFS(Kosztorys!$F:$F,Kosztorys!$D:$D,$B35,Kosztorys!$I:$I,CONCATENATE("&lt;=30.09.",CN$10,""))-SUMIFS(Kosztorys!$F:$F,Kosztorys!$D:$D,$B35,Kosztorys!$I:$I,CONCATENATE("&lt;=30.06.",CN$10,"")))*0.25,"nic"),0)</f>
        <v/>
      </c>
      <c r="CO35" s="41">
        <f>IF($C35="OPEX - Długość 1m koszt/rok",IF($M35="m",SUMIFS(Kosztorys!$F:$F,Kosztorys!$D:$D,$B35,Kosztorys!$I:$I,CONCATENATE("&lt;01.01.",CO$10,""))+(SUMIFS(Kosztorys!$F:$F,Kosztorys!$D:$D,$B35,Kosztorys!$I:$I,CONCATENATE("&lt;=31.03.",CO$10,""))-SUMIFS(Kosztorys!$F:$F,Kosztorys!$D:$D,$B35,Kosztorys!$I:$I,CONCATENATE("&lt;=31.12.",CN$10,"")))*0.75+(SUMIFS(Kosztorys!$F:$F,Kosztorys!$D:$D,$B35,Kosztorys!$I:$I,CONCATENATE("&lt;=30.06.",CO$10,""))-SUMIFS(Kosztorys!$F:$F,Kosztorys!$D:$D,$B35,Kosztorys!$I:$I,CONCATENATE("&lt;=31.03.",CO$10,"")))*0.5+(SUMIFS(Kosztorys!$F:$F,Kosztorys!$D:$D,$B35,Kosztorys!$I:$I,CONCATENATE("&lt;=30.09.",CO$10,""))-SUMIFS(Kosztorys!$F:$F,Kosztorys!$D:$D,$B35,Kosztorys!$I:$I,CONCATENATE("&lt;=30.06.",CO$10,"")))*0.25,"nic"),0)</f>
        <v/>
      </c>
      <c r="CP35" s="41">
        <f>IF($C35="OPEX - Długość 1m koszt/rok",IF($M35="m",SUMIFS(Kosztorys!$F:$F,Kosztorys!$D:$D,$B35,Kosztorys!$I:$I,CONCATENATE("&lt;01.01.",CP$10,""))+(SUMIFS(Kosztorys!$F:$F,Kosztorys!$D:$D,$B35,Kosztorys!$I:$I,CONCATENATE("&lt;=31.03.",CP$10,""))-SUMIFS(Kosztorys!$F:$F,Kosztorys!$D:$D,$B35,Kosztorys!$I:$I,CONCATENATE("&lt;=31.12.",CO$10,"")))*0.75+(SUMIFS(Kosztorys!$F:$F,Kosztorys!$D:$D,$B35,Kosztorys!$I:$I,CONCATENATE("&lt;=30.06.",CP$10,""))-SUMIFS(Kosztorys!$F:$F,Kosztorys!$D:$D,$B35,Kosztorys!$I:$I,CONCATENATE("&lt;=31.03.",CP$10,"")))*0.5+(SUMIFS(Kosztorys!$F:$F,Kosztorys!$D:$D,$B35,Kosztorys!$I:$I,CONCATENATE("&lt;=30.09.",CP$10,""))-SUMIFS(Kosztorys!$F:$F,Kosztorys!$D:$D,$B35,Kosztorys!$I:$I,CONCATENATE("&lt;=30.06.",CP$10,"")))*0.25,"nic"),0)</f>
        <v/>
      </c>
      <c r="CQ35" s="41">
        <f>IF($C35="OPEX - Długość 1m koszt/rok",IF($M35="m",SUMIFS(Kosztorys!$F:$F,Kosztorys!$D:$D,$B35,Kosztorys!$I:$I,CONCATENATE("&lt;01.01.",CQ$10,""))+(SUMIFS(Kosztorys!$F:$F,Kosztorys!$D:$D,$B35,Kosztorys!$I:$I,CONCATENATE("&lt;=31.03.",CQ$10,""))-SUMIFS(Kosztorys!$F:$F,Kosztorys!$D:$D,$B35,Kosztorys!$I:$I,CONCATENATE("&lt;=31.12.",CP$10,"")))*0.75+(SUMIFS(Kosztorys!$F:$F,Kosztorys!$D:$D,$B35,Kosztorys!$I:$I,CONCATENATE("&lt;=30.06.",CQ$10,""))-SUMIFS(Kosztorys!$F:$F,Kosztorys!$D:$D,$B35,Kosztorys!$I:$I,CONCATENATE("&lt;=31.03.",CQ$10,"")))*0.5+(SUMIFS(Kosztorys!$F:$F,Kosztorys!$D:$D,$B35,Kosztorys!$I:$I,CONCATENATE("&lt;=30.09.",CQ$10,""))-SUMIFS(Kosztorys!$F:$F,Kosztorys!$D:$D,$B35,Kosztorys!$I:$I,CONCATENATE("&lt;=30.06.",CQ$10,"")))*0.25,"nic"),0)</f>
        <v/>
      </c>
      <c r="CR35" s="41">
        <f>IF(C35="OPEX - Długość 1m koszt/rok",IF(MAX(CB35:CQ35)=IF(ISERROR(VLOOKUP(B35,JB_tabela,MATCH(CR$9,JB_menu,0)-1,FALSE())),,VLOOKUP(B35,JB_tabela,MATCH(CR$9,JB_menu,0)-1,FALSE())),"OK","nie zgadza się liczba użytych JB"),"OK-ND")</f>
        <v/>
      </c>
      <c r="CS35" s="41">
        <f>IFERROR(VLOOKUP($C35,$CY$2:$CZ$7,2,FALSE()),"ERROR")</f>
        <v/>
      </c>
      <c r="CV35" s="41">
        <f>$Q35</f>
        <v/>
      </c>
      <c r="CW35" s="41">
        <f>$R35</f>
        <v/>
      </c>
      <c r="CX35" s="41">
        <f>$S35</f>
        <v/>
      </c>
      <c r="CY35" s="41">
        <f>ROUND(IF(LEFT($C35,4)="CAPE",ROUND($E35*$H35,2)*OFFSET(T35,0,$CS35),0),2)</f>
        <v/>
      </c>
      <c r="CZ35" s="41">
        <f>ROUND(IF(LEFT($C35,4)="CAPE",ROUND($E35*$H35,2)*OFFSET(U35,0,$CS35),0),2)</f>
        <v/>
      </c>
      <c r="DA35" s="41">
        <f>ROUND(IF(LEFT($C35,4)="CAPE",ROUND($E35*$H35,2)*OFFSET(V35,0,$CS35),0),2)</f>
        <v/>
      </c>
      <c r="DB35" s="41">
        <f>ROUND(IF(LEFT($C35,4)="CAPE",ROUND($E35*$H35,2)*OFFSET(W35,0,$CS35),0),2)</f>
        <v/>
      </c>
      <c r="DC35" s="41">
        <f>ROUND(IF(LEFT($C35,4)="CAPE",ROUND($E35*$H35,2)*OFFSET(X35,0,$CS35),0),2)</f>
        <v/>
      </c>
      <c r="DD35" s="41">
        <f>ROUND(IF(LEFT($C35,4)="CAPE",ROUND($E35*$H35,2)*OFFSET(Y35,0,$CS35),0),2)</f>
        <v/>
      </c>
      <c r="DE35" s="41">
        <f>ROUND(IF(LEFT($C35,4)="CAPE",ROUND($E35*$H35,2)*OFFSET(Z35,0,$CS35),0),2)</f>
        <v/>
      </c>
      <c r="DF35" s="41">
        <f>ROUND(IF(LEFT($C35,4)="CAPE",ROUND($E35*$H35,2)*OFFSET(AA35,0,$CS35),0),2)</f>
        <v/>
      </c>
      <c r="DG35" s="41">
        <f>ROUND(IF(LEFT($C35,4)="CAPE",ROUND($E35*$H35,2)*OFFSET(AB35,0,$CS35),0),2)</f>
        <v/>
      </c>
      <c r="DH35" s="41">
        <f>ROUND(IF(LEFT($C35,4)="CAPE",ROUND($E35*$H35,2)*OFFSET(AC35,0,$CS35),0),2)</f>
        <v/>
      </c>
      <c r="DI35" s="41">
        <f>ROUND(IF(LEFT($C35,4)="CAPE",ROUND($E35*$H35,2)*OFFSET(AD35,0,$CS35),0),2)</f>
        <v/>
      </c>
      <c r="DJ35" s="41">
        <f>ROUND(IF(LEFT($C35,4)="CAPE",ROUND($E35*$H35,2)*OFFSET(AE35,0,$CS35),0),2)</f>
        <v/>
      </c>
      <c r="DK35" s="41">
        <f>ROUND(IF(LEFT($C35,4)="CAPE",ROUND($E35*$H35,2)*OFFSET(AF35,0,$CS35),0),2)</f>
        <v/>
      </c>
      <c r="DL35" s="41">
        <f>ROUND(IF(LEFT($C35,4)="CAPE",ROUND($E35*$H35,2)*OFFSET(AG35,0,$CS35),0),2)</f>
        <v/>
      </c>
      <c r="DM35" s="41">
        <f>ROUND(IF(LEFT($C35,4)="CAPE",ROUND($E35*$H35,2)*OFFSET(AH35,0,$CS35),0),2)</f>
        <v/>
      </c>
      <c r="DN35" s="41">
        <f>ROUND(IF(LEFT($C35,4)="CAPE",ROUND($E35*$H35,2)*OFFSET(AI35,0,$CS35),0),2)</f>
        <v/>
      </c>
      <c r="DP35" s="41">
        <f>$Q35</f>
        <v/>
      </c>
      <c r="DQ35" s="41">
        <f>$R35</f>
        <v/>
      </c>
      <c r="DR35" s="41">
        <f>$S35</f>
        <v/>
      </c>
      <c r="DS35" s="41">
        <f>ROUND(IF(LEFT($C35,4)="OPEX",$E35*$H35*OFFSET($T35,0,$CS35),0),2)</f>
        <v/>
      </c>
      <c r="DT35" s="41">
        <f>ROUND(IF(LEFT($C35,4)="OPEX",$E35*$H35*OFFSET($U35,0,$CS35),0),2)</f>
        <v/>
      </c>
      <c r="DU35" s="41">
        <f>ROUND(IF(LEFT($C35,4)="OPEX",$E35*$H35*OFFSET($V35,0,$CS35),0),2)</f>
        <v/>
      </c>
      <c r="DV35" s="41">
        <f>ROUND(IF(LEFT($C35,4)="OPEX",$E35*$H35*OFFSET($W35,0,$CS35),0),2)</f>
        <v/>
      </c>
      <c r="DW35" s="41">
        <f>ROUND(IF(LEFT($C35,4)="OPEX",$E35*$H35*OFFSET($X35,0,$CS35),0),2)</f>
        <v/>
      </c>
      <c r="DX35" s="41">
        <f>ROUND(IF(LEFT($C35,4)="OPEX",$E35*$H35*OFFSET($Y35,0,$CS35),0),2)</f>
        <v/>
      </c>
      <c r="DY35" s="41">
        <f>ROUND(IF(LEFT($C35,4)="OPEX",$E35*$H35*OFFSET($Z35,0,$CS35),0),2)</f>
        <v/>
      </c>
      <c r="DZ35" s="41">
        <f>ROUND(IF(LEFT($C35,4)="OPEX",$E35*$H35*OFFSET($AA35,0,$CS35),0),2)</f>
        <v/>
      </c>
      <c r="EA35" s="41">
        <f>ROUND(IF(LEFT($C35,4)="OPEX",$E35*$H35*OFFSET($AB35,0,$CS35),0),2)</f>
        <v/>
      </c>
      <c r="EB35" s="41">
        <f>ROUND(IF(LEFT($C35,4)="OPEX",$E35*$H35*OFFSET($AC35,0,$CS35),0),2)</f>
        <v/>
      </c>
      <c r="EC35" s="41">
        <f>ROUND(IF(LEFT($C35,4)="OPEX",$E35*$H35*OFFSET($AD35,0,$CS35),0),2)</f>
        <v/>
      </c>
      <c r="ED35" s="41">
        <f>ROUND(IF(LEFT($C35,4)="OPEX",$E35*$H35*OFFSET($AE35,0,$CS35),0),2)</f>
        <v/>
      </c>
      <c r="EE35" s="41">
        <f>ROUND(IF(LEFT($C35,4)="OPEX",$E35*$H35*OFFSET($AF35,0,$CS35),0),2)</f>
        <v/>
      </c>
      <c r="EF35" s="41">
        <f>ROUND(IF(LEFT($C35,4)="OPEX",$E35*$H35*OFFSET($AG35,0,$CS35),0),2)</f>
        <v/>
      </c>
      <c r="EG35" s="41">
        <f>ROUND(IF(LEFT($C35,4)="OPEX",$E35*$H35*OFFSET($AH35,0,$CS35),0),2)</f>
        <v/>
      </c>
      <c r="EH35" s="41">
        <f>ROUND(IF(LEFT($C35,4)="OPEX",$E35*$H35*OFFSET($AI35,0,$CS35),0),2)</f>
        <v/>
      </c>
      <c r="EJ35" s="41">
        <f>$Q35</f>
        <v/>
      </c>
      <c r="EK35" s="41">
        <f>$R35</f>
        <v/>
      </c>
      <c r="EL35" s="41">
        <f>$S35</f>
        <v/>
      </c>
      <c r="EM35" s="41">
        <f>ROUND($D35*$CY35,2)</f>
        <v/>
      </c>
      <c r="EN35" s="41">
        <f>ROUND($D35*$CZ35,2)</f>
        <v/>
      </c>
      <c r="EO35" s="41">
        <f>ROUND($D35*$DA35,2)</f>
        <v/>
      </c>
      <c r="EP35" s="41">
        <f>ROUND($D35*$DB35,2)</f>
        <v/>
      </c>
      <c r="EQ35" s="41">
        <f>ROUND($D35*$DC35,2)</f>
        <v/>
      </c>
      <c r="ER35" s="41">
        <f>ROUND($D35*$DD35,2)</f>
        <v/>
      </c>
      <c r="ES35" s="41">
        <f>ROUND($D35*$DE35,2)</f>
        <v/>
      </c>
      <c r="ET35" s="41">
        <f>ROUND($D35*$DF35,2)</f>
        <v/>
      </c>
      <c r="EU35" s="41">
        <f>ROUND($D35*$DG35,2)</f>
        <v/>
      </c>
      <c r="EV35" s="41">
        <f>ROUND($D35*$DH35,2)</f>
        <v/>
      </c>
      <c r="EW35" s="41">
        <f>ROUND($D35*$DI35,2)</f>
        <v/>
      </c>
      <c r="EX35" s="41">
        <f>ROUND($D35*$DJ35,2)</f>
        <v/>
      </c>
      <c r="EY35" s="41">
        <f>ROUND($D35*$DK35,2)</f>
        <v/>
      </c>
      <c r="EZ35" s="41">
        <f>ROUND($D35*$DL35,2)</f>
        <v/>
      </c>
      <c r="FA35" s="41">
        <f>ROUND($D35*$DM35,2)</f>
        <v/>
      </c>
      <c r="FB35" s="41">
        <f>ROUND($D35*$DN35,2)</f>
        <v/>
      </c>
      <c r="FG35" s="41">
        <f>ROUND(IF(LEFT($C35,4)="CAPE",SUM($CY35:CY35 )/$P35,0),2)</f>
        <v/>
      </c>
      <c r="FH35" s="41">
        <f>ROUND(IF(LEFT($C35,4)="CAPE",SUM($CY35:CZ35 )/$P35,0),2)</f>
        <v/>
      </c>
      <c r="FI35" s="41">
        <f>ROUND(IF(LEFT($C35,4)="CAPE",SUM($CY35:DA35 )/$P35,0),2)</f>
        <v/>
      </c>
      <c r="FJ35" s="41">
        <f>ROUND(IF(LEFT($C35,4)="CAPE",SUM($CY35:DB35 )/$P35,0),2)</f>
        <v/>
      </c>
      <c r="FK35" s="41">
        <f>ROUND(IF(LEFT($C35,4)="CAPE",SUM($CY35:DC35 )/$P35,0),2)</f>
        <v/>
      </c>
      <c r="FL35" s="41">
        <f>ROUND(IF(LEFT($C35,4)="CAPE",SUM($CY35:DD35 )/$P35,0),2)</f>
        <v/>
      </c>
      <c r="FM35" s="41">
        <f>ROUND(IF(LEFT($C35,4)="CAPE",SUM($CY35:DE35 )/$P35,0),2)</f>
        <v/>
      </c>
      <c r="FN35" s="41">
        <f>ROUND(IF(LEFT($C35,4)="CAPE",SUM($CY35:DF35 )/$P35,0),2)</f>
        <v/>
      </c>
      <c r="FO35" s="41">
        <f>ROUND(IF(LEFT($C35,4)="CAPE",SUM($CY35:DG35 )/$P35,0),2)</f>
        <v/>
      </c>
      <c r="FP35" s="41">
        <f>ROUND(IF(LEFT($C35,4)="CAPE",SUM($CY35:DH35 )/$P35,0),2)</f>
        <v/>
      </c>
      <c r="FQ35" s="41">
        <f>ROUND(IF(LEFT($C35,4)="CAPE",SUM($CY35:DI35 )/$P35,0),2)</f>
        <v/>
      </c>
      <c r="FR35" s="41">
        <f>ROUND(IF(LEFT($C35,4)="CAPE",SUM($CY35:DJ35 )/$P35,0),2)</f>
        <v/>
      </c>
      <c r="FS35" s="41">
        <f>ROUND(IF(LEFT($C35,4)="CAPE",SUM($CY35:DK35 )/$P35,0),2)</f>
        <v/>
      </c>
      <c r="FT35" s="41">
        <f>ROUND(IF(LEFT($C35,4)="CAPE",SUM($CY35:DL35 )/$P35,0),2)</f>
        <v/>
      </c>
      <c r="FU35" s="41">
        <f>ROUND(IF(LEFT($C35,4)="CAPE",SUM($CY35:DM35 )/$P35,0),2)</f>
        <v/>
      </c>
      <c r="FV35" s="41">
        <f>ROUND(IF(LEFT($C35,4)="CAPE",SUM($CY35:DN35 )/$P35,0),2)</f>
        <v/>
      </c>
      <c r="GA35" s="41">
        <f>ROUND(IF(SUM($FG35:FG35)&gt;SUM($CY35:CY35),SUM($CY35:CY35),SUM($FG35:FG35)),2)</f>
        <v/>
      </c>
      <c r="GB35" s="41">
        <f>ROUND(IF(SUM($FG35:FH35)&gt;SUM($CY35:CZ35),SUM($CY35:CZ35),SUM($FG35:FH35)),2)</f>
        <v/>
      </c>
      <c r="GC35" s="41">
        <f>ROUND(IF(SUM($FG35:FI35)&gt;SUM($CY35:DA35),SUM($CY35:DA35),SUM($FG35:FI35)),2)</f>
        <v/>
      </c>
      <c r="GD35" s="41">
        <f>ROUND(IF(SUM($FG35:FJ35)&gt;SUM($CY35:DB35),SUM($CY35:DB35),SUM($FG35:FJ35)),2)</f>
        <v/>
      </c>
      <c r="GE35" s="41">
        <f>ROUND(IF(SUM($FG35:FK35)&gt;SUM($CY35:DC35),SUM($CY35:DC35),SUM($FG35:FK35)),2)</f>
        <v/>
      </c>
      <c r="GF35" s="41">
        <f>ROUND(IF(SUM($FG35:FL35)&gt;SUM($CY35:DD35),SUM($CY35:DD35),SUM($FG35:FL35)),2)</f>
        <v/>
      </c>
      <c r="GG35" s="41">
        <f>ROUND(IF(SUM($FG35:FM35)&gt;SUM($CY35:DE35),SUM($CY35:DE35),SUM($FG35:FM35)),2)</f>
        <v/>
      </c>
      <c r="GH35" s="41">
        <f>ROUND(IF(SUM($FG35:FN35)&gt;SUM($CY35:DF35),SUM($CY35:DF35),SUM($FG35:FN35)),2)</f>
        <v/>
      </c>
      <c r="GI35" s="41">
        <f>ROUND(IF(SUM($FG35:FO35)&gt;SUM($CY35:DG35),SUM($CY35:DG35),SUM($FG35:FO35)),2)</f>
        <v/>
      </c>
      <c r="GJ35" s="41">
        <f>ROUND(IF(SUM($FG35:FP35)&gt;SUM($CY35:DH35),SUM($CY35:DH35),SUM($FG35:FP35)),2)</f>
        <v/>
      </c>
      <c r="GK35" s="41">
        <f>ROUND(IF(SUM($FG35:FQ35)&gt;SUM($CY35:DI35),SUM($CY35:DI35),SUM($FG35:FQ35)),2)</f>
        <v/>
      </c>
      <c r="GL35" s="41">
        <f>ROUND(IF(SUM($FG35:FR35)&gt;SUM($CY35:DJ35),SUM($CY35:DJ35),SUM($FG35:FR35)),2)</f>
        <v/>
      </c>
      <c r="GM35" s="41">
        <f>ROUND(IF(SUM($FG35:FS35)&gt;SUM($CY35:DK35),SUM($CY35:DK35),SUM($FG35:FS35)),2)</f>
        <v/>
      </c>
      <c r="GN35" s="41">
        <f>ROUND(IF(SUM($FG35:FT35)&gt;SUM($CY35:DL35),SUM($CY35:DL35),SUM($FG35:FT35)),2)</f>
        <v/>
      </c>
      <c r="GO35" s="41">
        <f>ROUND(IF(SUM($FG35:FU35)&gt;SUM($CY35:DM35),SUM($CY35:DM35),SUM($FG35:FU35)),2)</f>
        <v/>
      </c>
      <c r="GP35" s="41">
        <f>ROUND(IF(SUM($FG35:FV35)&gt;SUM($CY35:DN35),SUM($CY35:DN35),SUM($FG35:FV35)),2)</f>
        <v/>
      </c>
      <c r="GR35" s="41">
        <f>$Q35</f>
        <v/>
      </c>
      <c r="GS35" s="41">
        <f>$R35</f>
        <v/>
      </c>
      <c r="GT35" s="41">
        <f>$S35</f>
        <v/>
      </c>
      <c r="GU35" s="41">
        <f>$GA35</f>
        <v/>
      </c>
      <c r="GV35" s="41">
        <f>GB35 - GA35</f>
        <v/>
      </c>
      <c r="GW35" s="41">
        <f>GC35 - GB35</f>
        <v/>
      </c>
      <c r="GX35" s="41">
        <f>GD35 - GC35</f>
        <v/>
      </c>
      <c r="GY35" s="41">
        <f>GE35 - GD35</f>
        <v/>
      </c>
      <c r="GZ35" s="41">
        <f>GF35 - GE35</f>
        <v/>
      </c>
      <c r="HA35" s="41">
        <f>GG35 - GF35</f>
        <v/>
      </c>
      <c r="HB35" s="41">
        <f>GH35 - GG35</f>
        <v/>
      </c>
      <c r="HC35" s="41">
        <f>GI35 - GH35</f>
        <v/>
      </c>
      <c r="HD35" s="41">
        <f>GJ35 - GI35</f>
        <v/>
      </c>
      <c r="HE35" s="41">
        <f>GK35 - GJ35</f>
        <v/>
      </c>
      <c r="HF35" s="41">
        <f>GL35 - GK35</f>
        <v/>
      </c>
      <c r="HG35" s="41">
        <f>GM35 - GL35</f>
        <v/>
      </c>
      <c r="HH35" s="41">
        <f>GN35 - GM35</f>
        <v/>
      </c>
      <c r="HI35" s="41">
        <f>GO35 - GN35</f>
        <v/>
      </c>
      <c r="HJ35" s="41">
        <f>GP35 - GO35</f>
        <v/>
      </c>
      <c r="HL35" s="41">
        <f>$Q35</f>
        <v/>
      </c>
      <c r="HM35" s="41">
        <f>$R35</f>
        <v/>
      </c>
      <c r="HN35" s="41">
        <f>$S35</f>
        <v/>
      </c>
      <c r="HO35" s="144">
        <f>SUMIFS(Kosztorys!$F:$F,Kosztorys!$D:$D,$B35,Kosztorys!$I:$I,CONCATENATE("&lt;01.01.",HP$10,""))</f>
        <v/>
      </c>
      <c r="HP35" s="144">
        <f>SUMIFS(Kosztorys!$F:$F,Kosztorys!$D:$D,$B35,Kosztorys!$I:$I,CONCATENATE("&lt;01.04.",HQ$10,""))-SUM($HO35)</f>
        <v/>
      </c>
      <c r="HQ35" s="144">
        <f>SUMIFS(Kosztorys!$F:$F,Kosztorys!$D:$D,$B35,Kosztorys!$I:$I,CONCATENATE("&lt;01.07.",HR$10,""))-SUM($HO35:HP35)</f>
        <v/>
      </c>
      <c r="HR35" s="144">
        <f>SUMIFS(Kosztorys!$F:$F,Kosztorys!$D:$D,$B35,Kosztorys!$I:$I,CONCATENATE("&lt;01.10.",HS$10,""))-SUM($HO35:HQ35)</f>
        <v/>
      </c>
      <c r="HS35" s="144">
        <f>SUMIFS(Kosztorys!$F:$F,Kosztorys!$D:$D,$B35,Kosztorys!$I:$I,CONCATENATE("&lt;01.01.",HT$10,""))-SUM($HO35:HR35)</f>
        <v/>
      </c>
      <c r="HT35" s="144">
        <f>SUMIFS(Kosztorys!$F:$F,Kosztorys!$D:$D,$B35,Kosztorys!$I:$I,CONCATENATE("&lt;01.04.",HU$10,""))-SUM($HO35:HS35)</f>
        <v/>
      </c>
      <c r="HU35" s="144">
        <f>SUMIFS(Kosztorys!$F:$F,Kosztorys!$D:$D,$B35,Kosztorys!$I:$I,CONCATENATE("&lt;01.07.",HV$10,""))-SUM($HO35:HT35)</f>
        <v/>
      </c>
      <c r="HV35" s="144">
        <f>SUMIFS(Kosztorys!$F:$F,Kosztorys!$D:$D,$B35,Kosztorys!$I:$I,CONCATENATE("&lt;01.10.",HW$10,""))-SUM($HO35:HU35)</f>
        <v/>
      </c>
      <c r="HW35" s="144">
        <f>SUMIFS(Kosztorys!$F:$F,Kosztorys!$D:$D,$B35,Kosztorys!$I:$I,CONCATENATE("&lt;01.01.",HX$10,""))-SUM($HO35:HV35)</f>
        <v/>
      </c>
      <c r="HX35" s="144">
        <f>SUMIFS(Kosztorys!$F:$F,Kosztorys!$D:$D,$B35,Kosztorys!$I:$I,CONCATENATE("&lt;01.04.",HY$10,""))-SUM($HO35:HW35)</f>
        <v/>
      </c>
      <c r="HY35" s="144">
        <f>SUMIFS(Kosztorys!$F:$F,Kosztorys!$D:$D,$B35,Kosztorys!$I:$I,CONCATENATE("&lt;01.07.",HZ$10,""))-SUM($HO35:HX35)</f>
        <v/>
      </c>
      <c r="HZ35" s="144">
        <f>SUMIFS(Kosztorys!$F:$F,Kosztorys!$D:$D,$B35,Kosztorys!$I:$I,CONCATENATE("&lt;01.10.",IA$10,""))-SUM($HO35:HY35)</f>
        <v/>
      </c>
      <c r="IA35" s="144">
        <f>SUMIFS(Kosztorys!$F:$F,Kosztorys!$D:$D,$B35,Kosztorys!$I:$I,CONCATENATE("&lt;01.01.",IB$10,""))-SUM($HO35:HZ35)</f>
        <v/>
      </c>
      <c r="IB35" s="145">
        <f>IF(M35="szt",IF(SUM(HO35:IA35)=IF(ISERROR(VLOOKUP(B35,JB_tabela,MATCH(IB$9,JB_menu,0)-1,FALSE())),,VLOOKUP(B35,JB_tabela,MATCH(IB$9,JB_menu,0)-1,FALSE())),"OK","nie zgadza się liczba użytych JB"),IF(SUM(HO35:IA35)=IF(ISERROR(VLOOKUP(B35,JB_tabela,MATCH(IC$9,JB_menu,0)-1,FALSE())),,VLOOKUP(B35,JB_tabela,MATCH(IC$9,JB_menu,0)-1,FALSE())),"OK","nie zgadzają się metry użyte w JB"))</f>
        <v/>
      </c>
      <c r="IE35" s="41">
        <f>$Q35</f>
        <v/>
      </c>
      <c r="IF35" s="41">
        <f>$R35</f>
        <v/>
      </c>
      <c r="IG35" s="41">
        <f>$S35</f>
        <v/>
      </c>
      <c r="IH35" s="348">
        <f>IF(LEFT($C35,4)="CAPE",ROUND(HO35*$L35,2),0)</f>
        <v/>
      </c>
      <c r="II35" s="348">
        <f>IF(LEFT($C35,4)="CAPE",ROUND(HP35*$L35,2),0)</f>
        <v/>
      </c>
      <c r="IJ35" s="348">
        <f>IF(LEFT($C35,4)="CAPE",ROUND(HQ35*$L35,2),0)</f>
        <v/>
      </c>
      <c r="IK35" s="348">
        <f>IF(LEFT($C35,4)="CAPE",ROUND(HR35*$L35,2),0)</f>
        <v/>
      </c>
      <c r="IL35" s="348">
        <f>IF(LEFT($C35,4)="CAPE",ROUND(HS35*$L35,2),0)</f>
        <v/>
      </c>
      <c r="IM35" s="348">
        <f>IF(LEFT($C35,4)="CAPE",ROUND(HT35*$L35,2),0)</f>
        <v/>
      </c>
      <c r="IN35" s="348">
        <f>IF(LEFT($C35,4)="CAPE",ROUND(HU35*$L35,2),0)</f>
        <v/>
      </c>
      <c r="IO35" s="348">
        <f>IF(LEFT($C35,4)="CAPE",ROUND(HV35*$L35,2),0)</f>
        <v/>
      </c>
      <c r="IP35" s="348">
        <f>IF(LEFT($C35,4)="CAPE",ROUND(HW35*$L35,2),0)</f>
        <v/>
      </c>
      <c r="IQ35" s="348">
        <f>IF(LEFT($C35,4)="CAPE",ROUND(HX35*$L35,2),0)</f>
        <v/>
      </c>
      <c r="IR35" s="348">
        <f>IF(LEFT($C35,4)="CAPE",ROUND(HY35*$L35,2),0)</f>
        <v/>
      </c>
      <c r="IS35" s="348">
        <f>IF(LEFT($C35,4)="CAPE",ROUND(HZ35*$L35,2),0)</f>
        <v/>
      </c>
      <c r="IT35" s="348">
        <f>IF(LEFT($C35,4)="CAPE",ROUND(IA35*$L35,2),0)</f>
        <v/>
      </c>
      <c r="IU35" s="41">
        <f>IF(SUM(IH35:IT35)=SUM(CY35:DN35),"OK",SUM(IH35:IT35)-SUM(CY35:DN35))</f>
        <v/>
      </c>
    </row>
    <row r="36" ht="12.75" customHeight="1">
      <c r="A36" s="119" t="n"/>
      <c r="B36" s="139" t="inlineStr">
        <is>
          <t>siec_rozdz_wykop</t>
        </is>
      </c>
      <c r="C36" s="139" t="inlineStr">
        <is>
          <t>CAPEX - Długość 1m</t>
        </is>
      </c>
      <c r="D36" s="140" t="n">
        <v>0</v>
      </c>
      <c r="E36" s="140" t="n">
        <v>0.02</v>
      </c>
      <c r="F36" s="141" t="inlineStr">
        <is>
          <t>szt</t>
        </is>
      </c>
      <c r="G36" s="139" t="inlineStr">
        <is>
          <t>Złączki mikrorurek (proste, redukcyjne, z uszczelnieniem gazowym mikrokabla i inne)</t>
        </is>
      </c>
      <c r="H36" s="360">
        <f>IF(ISERROR(VLOOKUP(G36,KB_tabela,MATCH(H$9,KB_menu,0)-2,FALSE())),,VLOOKUP(G36,KB_tabela,MATCH(H$9,KB_menu,0)-2,FALSE()))</f>
        <v/>
      </c>
      <c r="I36" s="41">
        <f>IF(ISERROR(VLOOKUP(B36,JB_tabela,MATCH("czy puste",JB_menu,0)-1,FALSE())),"BŁĄD brak takiej JB",VLOOKUP(B36,JB_tabela,MATCH("czy puste",JB_menu,0)-1,FALSE()))</f>
        <v/>
      </c>
      <c r="J36" s="41">
        <f>IF(ISERROR(VLOOKUP(G36,KB_tabela,MATCH(H$9,KB_menu,0)-2,FALSE())),"BŁĄD brak takiego KB",IF(H36=0,IF(LEFT(C36,4)="OPEX","OK",IF(G36="brak kosztów CAPEX","OK","Brak Ceny KB")),"OK"))</f>
        <v/>
      </c>
      <c r="K36" s="41">
        <f>IF(AJ36="nie zgadza się liczba użytych JB","Nie liczy wszystkich JB",IF(BD36="nie zgadza się liczba użytych JB","Nie liczy wszystkich JB",IF(BX36="nie zgadza się liczba użytych JB","Nie liczy wszystkich JB",IF(BX36="nie zgadza się liczba użytych JB","Nie liczy wszystkich JB","OK"))))</f>
        <v/>
      </c>
      <c r="L36" s="361">
        <f>ROUND((E36*H36),2)</f>
        <v/>
      </c>
      <c r="M36" s="41">
        <f>VLOOKUP(B36,JB_tabela,MATCH(M$9,JB_menu,0)-1,FALSE())</f>
        <v/>
      </c>
      <c r="P36" s="41">
        <f>IF(ISERROR(VLOOKUP(S36,KATEGORIA_tabela,MATCH(P$9,KATEGORIA_menu,0)-2,FALSE())),,VLOOKUP(S36,KATEGORIA_tabela,MATCH(P$9,KATEGORIA_menu,0)-2,FALSE()))</f>
        <v/>
      </c>
      <c r="Q36" s="41">
        <f>IF(ISERROR(VLOOKUP(B36,JB_tabela,MATCH(Q$9,JB_menu,0)-1,FALSE())),,VLOOKUP(B36,JB_tabela,MATCH(Q$9,JB_menu,0)-1,FALSE()))</f>
        <v/>
      </c>
      <c r="R36" s="41">
        <f>IF(ISERROR(VLOOKUP(G36,KB_tabela,MATCH(R$9,KB_menu,0)-2,FALSE())),,VLOOKUP(G36,KB_tabela,MATCH(R$9,KB_menu,0)-2,FALSE()))</f>
        <v/>
      </c>
      <c r="S36" s="41">
        <f>IF(ISERROR(VLOOKUP(G36,KB_tabela,MATCH(S$9,KB_menu,0)-2,FALSE())),,VLOOKUP(G36,KB_tabela,MATCH(S$9,KB_menu,0)-2,FALSE()))</f>
        <v/>
      </c>
      <c r="T36" s="116">
        <f>IF($C36="CAPEX - 1szt JB",IF($M36="szt",SUMIFS(Kosztorys!$F:$F,Kosztorys!$D:$D,$B36,Kosztorys!$I:$I,CONCATENATE("&lt;01.01.",U$10,""))-SUMIFS(Kosztorys!$F:$F,Kosztorys!$D:$D,$B36,Kosztorys!$I:$I,CONCATENATE("&lt;01.01.",T$10,"")),COUNTIFS(Kosztorys!$D:$D,$B36,Kosztorys!$I:$I,CONCATENATE("&lt;01.01.",U$10,""))-COUNTIFS(Kosztorys!$D:$D,$B36,Kosztorys!$I:$I,CONCATENATE("&lt;01.01.",T$10,""))),0)</f>
        <v/>
      </c>
      <c r="U36" s="116">
        <f>IF($C36="CAPEX - 1szt JB",IF($M36="szt",SUMIFS(Kosztorys!$F:$F,Kosztorys!$D:$D,$B36,Kosztorys!$I:$I,CONCATENATE("&lt;01.01.",V$10,""))-SUMIFS(Kosztorys!$F:$F,Kosztorys!$D:$D,$B36,Kosztorys!$I:$I,CONCATENATE("&lt;01.01.",U$10,"")),COUNTIFS(Kosztorys!$D:$D,$B36,Kosztorys!$I:$I,CONCATENATE("&lt;01.01.",V$10,""))-COUNTIFS(Kosztorys!$D:$D,$B36,Kosztorys!$I:$I,CONCATENATE("&lt;01.01.",U$10,""))),0)</f>
        <v/>
      </c>
      <c r="V36" s="116">
        <f>IF($C36="CAPEX - 1szt JB",IF($M36="szt",SUMIFS(Kosztorys!$F:$F,Kosztorys!$D:$D,$B36,Kosztorys!$I:$I,CONCATENATE("&lt;01.01.",W$10,""))-SUMIFS(Kosztorys!$F:$F,Kosztorys!$D:$D,$B36,Kosztorys!$I:$I,CONCATENATE("&lt;01.01.",V$10,"")),COUNTIFS(Kosztorys!$D:$D,$B36,Kosztorys!$I:$I,CONCATENATE("&lt;01.01.",W$10,""))-COUNTIFS(Kosztorys!$D:$D,$B36,Kosztorys!$I:$I,CONCATENATE("&lt;01.01.",V$10,""))),0)</f>
        <v/>
      </c>
      <c r="W36" s="116">
        <f>IF($C36="CAPEX - 1szt JB",IF($M36="szt",SUMIFS(Kosztorys!$F:$F,Kosztorys!$D:$D,$B36,Kosztorys!$I:$I,CONCATENATE("&lt;01.01.",X$10,""))-SUMIFS(Kosztorys!$F:$F,Kosztorys!$D:$D,$B36,Kosztorys!$I:$I,CONCATENATE("&lt;01.01.",W$10,"")),COUNTIFS(Kosztorys!$D:$D,$B36,Kosztorys!$I:$I,CONCATENATE("&lt;01.01.",X$10,""))-COUNTIFS(Kosztorys!$D:$D,$B36,Kosztorys!$I:$I,CONCATENATE("&lt;01.01.",W$10,""))),0)</f>
        <v/>
      </c>
      <c r="X36" s="116">
        <f>IF($C36="CAPEX - 1szt JB",IF($M36="szt",SUMIFS(Kosztorys!$F:$F,Kosztorys!$D:$D,$B36,Kosztorys!$I:$I,CONCATENATE("&lt;01.01.",Y$10,""))-SUMIFS(Kosztorys!$F:$F,Kosztorys!$D:$D,$B36,Kosztorys!$I:$I,CONCATENATE("&lt;01.01.",X$10,"")),COUNTIFS(Kosztorys!$D:$D,$B36,Kosztorys!$I:$I,CONCATENATE("&lt;01.01.",Y$10,""))-COUNTIFS(Kosztorys!$D:$D,$B36,Kosztorys!$I:$I,CONCATENATE("&lt;01.01.",X$10,""))),0)</f>
        <v/>
      </c>
      <c r="Y36" s="116">
        <f>IF($C36="CAPEX - 1szt JB",IF($M36="szt",SUMIFS(Kosztorys!$F:$F,Kosztorys!$D:$D,$B36,Kosztorys!$I:$I,CONCATENATE("&lt;01.01.",Z$10,""))-SUMIFS(Kosztorys!$F:$F,Kosztorys!$D:$D,$B36,Kosztorys!$I:$I,CONCATENATE("&lt;01.01.",Y$10,"")),COUNTIFS(Kosztorys!$D:$D,$B36,Kosztorys!$I:$I,CONCATENATE("&lt;01.01.",Z$10,""))-COUNTIFS(Kosztorys!$D:$D,$B36,Kosztorys!$I:$I,CONCATENATE("&lt;01.01.",Y$10,""))),0)</f>
        <v/>
      </c>
      <c r="Z36" s="116">
        <f>IF($C36="CAPEX - 1szt JB",IF($M36="szt",SUMIFS(Kosztorys!$F:$F,Kosztorys!$D:$D,$B36,Kosztorys!$I:$I,CONCATENATE("&lt;01.01.",AA$10,""))-SUMIFS(Kosztorys!$F:$F,Kosztorys!$D:$D,$B36,Kosztorys!$I:$I,CONCATENATE("&lt;01.01.",Z$10,"")),COUNTIFS(Kosztorys!$D:$D,$B36,Kosztorys!$I:$I,CONCATENATE("&lt;01.01.",AA$10,""))-COUNTIFS(Kosztorys!$D:$D,$B36,Kosztorys!$I:$I,CONCATENATE("&lt;01.01.",Z$10,""))),0)</f>
        <v/>
      </c>
      <c r="AA36" s="116">
        <f>IF($C36="CAPEX - 1szt JB",IF($M36="szt",SUMIFS(Kosztorys!$F:$F,Kosztorys!$D:$D,$B36,Kosztorys!$I:$I,CONCATENATE("&lt;01.01.",AB$10,""))-SUMIFS(Kosztorys!$F:$F,Kosztorys!$D:$D,$B36,Kosztorys!$I:$I,CONCATENATE("&lt;01.01.",AA$10,"")),COUNTIFS(Kosztorys!$D:$D,$B36,Kosztorys!$I:$I,CONCATENATE("&lt;01.01.",AB$10,""))-COUNTIFS(Kosztorys!$D:$D,$B36,Kosztorys!$I:$I,CONCATENATE("&lt;01.01.",AA$10,""))),0)</f>
        <v/>
      </c>
      <c r="AB36" s="116">
        <f>IF($C36="CAPEX - 1szt JB",IF($M36="szt",SUMIFS(Kosztorys!$F:$F,Kosztorys!$D:$D,$B36,Kosztorys!$I:$I,CONCATENATE("&lt;01.01.",AC$10,""))-SUMIFS(Kosztorys!$F:$F,Kosztorys!$D:$D,$B36,Kosztorys!$I:$I,CONCATENATE("&lt;01.01.",AB$10,"")),COUNTIFS(Kosztorys!$D:$D,$B36,Kosztorys!$I:$I,CONCATENATE("&lt;01.01.",AC$10,""))-COUNTIFS(Kosztorys!$D:$D,$B36,Kosztorys!$I:$I,CONCATENATE("&lt;01.01.",AB$10,""))),0)</f>
        <v/>
      </c>
      <c r="AC36" s="116">
        <f>IF($C36="CAPEX - 1szt JB",IF($M36="szt",SUMIFS(Kosztorys!$F:$F,Kosztorys!$D:$D,$B36,Kosztorys!$I:$I,CONCATENATE("&lt;01.01.",AD$10,""))-SUMIFS(Kosztorys!$F:$F,Kosztorys!$D:$D,$B36,Kosztorys!$I:$I,CONCATENATE("&lt;01.01.",AC$10,"")),COUNTIFS(Kosztorys!$D:$D,$B36,Kosztorys!$I:$I,CONCATENATE("&lt;01.01.",AD$10,""))-COUNTIFS(Kosztorys!$D:$D,$B36,Kosztorys!$I:$I,CONCATENATE("&lt;01.01.",AC$10,""))),0)</f>
        <v/>
      </c>
      <c r="AD36" s="116">
        <f>IF($C36="CAPEX - 1szt JB",IF($M36="szt",SUMIFS(Kosztorys!$F:$F,Kosztorys!$D:$D,$B36,Kosztorys!$I:$I,CONCATENATE("&lt;01.01.",AE$10,""))-SUMIFS(Kosztorys!$F:$F,Kosztorys!$D:$D,$B36,Kosztorys!$I:$I,CONCATENATE("&lt;01.01.",AD$10,"")),COUNTIFS(Kosztorys!$D:$D,$B36,Kosztorys!$I:$I,CONCATENATE("&lt;01.01.",AE$10,""))-COUNTIFS(Kosztorys!$D:$D,$B36,Kosztorys!$I:$I,CONCATENATE("&lt;01.01.",AD$10,""))),0)</f>
        <v/>
      </c>
      <c r="AE36" s="116">
        <f>IF($C36="CAPEX - 1szt JB",IF($M36="szt",SUMIFS(Kosztorys!$F:$F,Kosztorys!$D:$D,$B36,Kosztorys!$I:$I,CONCATENATE("&lt;01.01.",AF$10,""))-SUMIFS(Kosztorys!$F:$F,Kosztorys!$D:$D,$B36,Kosztorys!$I:$I,CONCATENATE("&lt;01.01.",AE$10,"")),COUNTIFS(Kosztorys!$D:$D,$B36,Kosztorys!$I:$I,CONCATENATE("&lt;01.01.",AF$10,""))-COUNTIFS(Kosztorys!$D:$D,$B36,Kosztorys!$I:$I,CONCATENATE("&lt;01.01.",AE$10,""))),0)</f>
        <v/>
      </c>
      <c r="AF36" s="116">
        <f>IF($C36="CAPEX - 1szt JB",IF($M36="szt",SUMIFS(Kosztorys!$F:$F,Kosztorys!$D:$D,$B36,Kosztorys!$I:$I,CONCATENATE("&lt;01.01.",AG$10,""))-SUMIFS(Kosztorys!$F:$F,Kosztorys!$D:$D,$B36,Kosztorys!$I:$I,CONCATENATE("&lt;01.01.",AF$10,"")),COUNTIFS(Kosztorys!$D:$D,$B36,Kosztorys!$I:$I,CONCATENATE("&lt;01.01.",AG$10,""))-COUNTIFS(Kosztorys!$D:$D,$B36,Kosztorys!$I:$I,CONCATENATE("&lt;01.01.",AF$10,""))),0)</f>
        <v/>
      </c>
      <c r="AG36" s="116">
        <f>IF($C36="CAPEX - 1szt JB",IF($M36="szt",SUMIFS(Kosztorys!$F:$F,Kosztorys!$D:$D,$B36,Kosztorys!$I:$I,CONCATENATE("&lt;01.01.",AH$10,""))-SUMIFS(Kosztorys!$F:$F,Kosztorys!$D:$D,$B36,Kosztorys!$I:$I,CONCATENATE("&lt;01.01.",AG$10,"")),COUNTIFS(Kosztorys!$D:$D,$B36,Kosztorys!$I:$I,CONCATENATE("&lt;01.01.",AH$10,""))-COUNTIFS(Kosztorys!$D:$D,$B36,Kosztorys!$I:$I,CONCATENATE("&lt;01.01.",AG$10,""))),0)</f>
        <v/>
      </c>
      <c r="AH36" s="116">
        <f>IF($C36="CAPEX - 1szt JB",IF($M36="szt",SUMIFS(Kosztorys!$F:$F,Kosztorys!$D:$D,$B36,Kosztorys!$I:$I,CONCATENATE("&lt;01.01.",AI$10,""))-SUMIFS(Kosztorys!$F:$F,Kosztorys!$D:$D,$B36,Kosztorys!$I:$I,CONCATENATE("&lt;01.01.",AH$10,"")),COUNTIFS(Kosztorys!$D:$D,$B36,Kosztorys!$I:$I,CONCATENATE("&lt;01.01.",AI$10,""))-COUNTIFS(Kosztorys!$D:$D,$B36,Kosztorys!$I:$I,CONCATENATE("&lt;01.01.",AH$10,""))),0)</f>
        <v/>
      </c>
      <c r="AI36" s="116">
        <f>IF($C36="CAPEX - 1szt JB",IF($M36="szt",SUMIFS(Kosztorys!$F:$F,Kosztorys!$D:$D,$B36,Kosztorys!$I:$I,CONCATENATE("&lt;01.01.",AJ$10,""))-SUMIFS(Kosztorys!$F:$F,Kosztorys!$D:$D,$B36,Kosztorys!$I:$I,CONCATENATE("&lt;01.01.",AI$10,"")),COUNTIFS(Kosztorys!$D:$D,$B36,Kosztorys!$I:$I,CONCATENATE("&lt;01.01.",AJ$10,""))-COUNTIFS(Kosztorys!$D:$D,$B36,Kosztorys!$I:$I,CONCATENATE("&lt;01.01.",AI$10,""))),0)</f>
        <v/>
      </c>
      <c r="AJ36" s="116">
        <f>IF(C36="CAPEX - 1szt JB",IF(SUM(T36:AI36)=IF(ISERROR(VLOOKUP(B36,JB_tabela,MATCH(AJ$9,JB_menu,0)-1,FALSE())),,VLOOKUP(B36,JB_tabela,MATCH(AJ$9,JB_menu,0)-1,FALSE())),"OK","nie zgadza się liczba użytych JB"),"OK-ND")</f>
        <v/>
      </c>
      <c r="AM36" s="41">
        <f>IFERROR("_" &amp; VLOOKUP($B36,#REF!,1,FALSE()),#REF!)</f>
        <v/>
      </c>
      <c r="AN36" s="41">
        <f>IF($C36="CAPEX - Długość 1m",SUMIFS(Kosztorys!$F:$F,Kosztorys!$D:$D,$B36,Kosztorys!$I:$I,CONCATENATE("&lt;31.12.",AN$10,""))-SUMIFS(Kosztorys!$F:$F,Kosztorys!$D:$D,$B36,Kosztorys!$I:$I,CONCATENATE("&lt;31.12.",AM$10,"")),"x")</f>
        <v/>
      </c>
      <c r="AO36" s="41">
        <f>IF($C36="CAPEX - Długość 1m",SUMIFS(Kosztorys!$F:$F,Kosztorys!$D:$D,$B36,Kosztorys!$I:$I,CONCATENATE("&lt;31.12.",AO$10,""))-SUMIFS(Kosztorys!$F:$F,Kosztorys!$D:$D,$B36,Kosztorys!$I:$I,CONCATENATE("&lt;31.12.",AN$10,"")),"x")</f>
        <v/>
      </c>
      <c r="AP36" s="41">
        <f>IF($C36="CAPEX - Długość 1m",SUMIFS(Kosztorys!$F:$F,Kosztorys!$D:$D,$B36,Kosztorys!$I:$I,CONCATENATE("&lt;31.12.",AP$10,""))-SUMIFS(Kosztorys!$F:$F,Kosztorys!$D:$D,$B36,Kosztorys!$I:$I,CONCATENATE("&lt;31.12.",AO$10,"")),"x")</f>
        <v/>
      </c>
      <c r="AQ36" s="41">
        <f>IF($C36="CAPEX - Długość 1m",SUMIFS(Kosztorys!$F:$F,Kosztorys!$D:$D,$B36,Kosztorys!$I:$I,CONCATENATE("&lt;31.12.",AQ$10,""))-SUMIFS(Kosztorys!$F:$F,Kosztorys!$D:$D,$B36,Kosztorys!$I:$I,CONCATENATE("&lt;31.12.",AP$10,"")),"x")</f>
        <v/>
      </c>
      <c r="AR36" s="41">
        <f>IF($C36="CAPEX - Długość 1m",SUMIFS(Kosztorys!$F:$F,Kosztorys!$D:$D,$B36,Kosztorys!$I:$I,CONCATENATE("&lt;31.12.",AR$10,""))-SUMIFS(Kosztorys!$F:$F,Kosztorys!$D:$D,$B36,Kosztorys!$I:$I,CONCATENATE("&lt;31.12.",AQ$10,"")),"x")</f>
        <v/>
      </c>
      <c r="AS36" s="41">
        <f>IF($C36="CAPEX - Długość 1m",SUMIFS(Kosztorys!$F:$F,Kosztorys!$D:$D,$B36,Kosztorys!$I:$I,CONCATENATE("&lt;31.12.",AS$10,""))-SUMIFS(Kosztorys!$F:$F,Kosztorys!$D:$D,$B36,Kosztorys!$I:$I,CONCATENATE("&lt;31.12.",AR$10,"")),"x")</f>
        <v/>
      </c>
      <c r="AT36" s="41">
        <f>IF($C36="CAPEX - Długość 1m",SUMIFS(Kosztorys!$F:$F,Kosztorys!$D:$D,$B36,Kosztorys!$I:$I,CONCATENATE("&lt;31.12.",AT$10,""))-SUMIFS(Kosztorys!$F:$F,Kosztorys!$D:$D,$B36,Kosztorys!$I:$I,CONCATENATE("&lt;31.12.",AS$10,"")),"x")</f>
        <v/>
      </c>
      <c r="AU36" s="41">
        <f>IF($C36="CAPEX - Długość 1m",SUMIFS(Kosztorys!$F:$F,Kosztorys!$D:$D,$B36,Kosztorys!$I:$I,CONCATENATE("&lt;31.12.",AU$10,""))-SUMIFS(Kosztorys!$F:$F,Kosztorys!$D:$D,$B36,Kosztorys!$I:$I,CONCATENATE("&lt;31.12.",AT$10,"")),"x")</f>
        <v/>
      </c>
      <c r="AV36" s="41">
        <f>IF($C36="CAPEX - Długość 1m",SUMIFS(Kosztorys!$F:$F,Kosztorys!$D:$D,$B36,Kosztorys!$I:$I,CONCATENATE("&lt;31.12.",AV$10,""))-SUMIFS(Kosztorys!$F:$F,Kosztorys!$D:$D,$B36,Kosztorys!$I:$I,CONCATENATE("&lt;31.12.",AU$10,"")),"x")</f>
        <v/>
      </c>
      <c r="AW36" s="41">
        <f>IF($C36="CAPEX - Długość 1m",SUMIFS(Kosztorys!$F:$F,Kosztorys!$D:$D,$B36,Kosztorys!$I:$I,CONCATENATE("&lt;31.12.",AW$10,""))-SUMIFS(Kosztorys!$F:$F,Kosztorys!$D:$D,$B36,Kosztorys!$I:$I,CONCATENATE("&lt;31.12.",AV$10,"")),"x")</f>
        <v/>
      </c>
      <c r="AX36" s="41">
        <f>IF($C36="CAPEX - Długość 1m",SUMIFS(Kosztorys!$F:$F,Kosztorys!$D:$D,$B36,Kosztorys!$I:$I,CONCATENATE("&lt;31.12.",AX$10,""))-SUMIFS(Kosztorys!$F:$F,Kosztorys!$D:$D,$B36,Kosztorys!$I:$I,CONCATENATE("&lt;31.12.",AW$10,"")),"x")</f>
        <v/>
      </c>
      <c r="AY36" s="41">
        <f>IF($C36="CAPEX - Długość 1m",SUMIFS(Kosztorys!$F:$F,Kosztorys!$D:$D,$B36,Kosztorys!$I:$I,CONCATENATE("&lt;31.12.",AY$10,""))-SUMIFS(Kosztorys!$F:$F,Kosztorys!$D:$D,$B36,Kosztorys!$I:$I,CONCATENATE("&lt;31.12.",AX$10,"")),"x")</f>
        <v/>
      </c>
      <c r="AZ36" s="41">
        <f>IF($C36="CAPEX - Długość 1m",SUMIFS(Kosztorys!$F:$F,Kosztorys!$D:$D,$B36,Kosztorys!$I:$I,CONCATENATE("&lt;31.12.",AZ$10,""))-SUMIFS(Kosztorys!$F:$F,Kosztorys!$D:$D,$B36,Kosztorys!$I:$I,CONCATENATE("&lt;31.12.",AY$10,"")),"x")</f>
        <v/>
      </c>
      <c r="BA36" s="41">
        <f>IF($C36="CAPEX - Długość 1m",SUMIFS(Kosztorys!$F:$F,Kosztorys!$D:$D,$B36,Kosztorys!$I:$I,CONCATENATE("&lt;31.12.",BA$10,""))-SUMIFS(Kosztorys!$F:$F,Kosztorys!$D:$D,$B36,Kosztorys!$I:$I,CONCATENATE("&lt;31.12.",AZ$10,"")),"x")</f>
        <v/>
      </c>
      <c r="BB36" s="41">
        <f>IF($C36="CAPEX - Długość 1m",SUMIFS(Kosztorys!$F:$F,Kosztorys!$D:$D,$B36,Kosztorys!$I:$I,CONCATENATE("&lt;31.12.",BB$10,""))-SUMIFS(Kosztorys!$F:$F,Kosztorys!$D:$D,$B36,Kosztorys!$I:$I,CONCATENATE("&lt;31.12.",BA$10,"")),"x")</f>
        <v/>
      </c>
      <c r="BC36" s="41">
        <f>IF($C36="CAPEX - Długość 1m",SUMIFS(Kosztorys!$F:$F,Kosztorys!$D:$D,$B36,Kosztorys!$I:$I,CONCATENATE("&lt;31.12.",BC$10,""))-SUMIFS(Kosztorys!$F:$F,Kosztorys!$D:$D,$B36,Kosztorys!$I:$I,CONCATENATE("&lt;31.12.",BB$10,"")),"x")</f>
        <v/>
      </c>
      <c r="BD36" s="41">
        <f>IF(C36="CAPEX - Długość 1m",IF(SUM(AN36:BC36)=IF(ISERROR(VLOOKUP(B36,JB_tabela,MATCH(BD$9,JB_menu,0)-1,FALSE())),,VLOOKUP(B36,JB_tabela,MATCH(BD$9,JB_menu,0)-1,FALSE())),"OK","nie zgadza się liczba użytych JB"),"OK-ND")</f>
        <v/>
      </c>
      <c r="BH36" s="41">
        <f>IF($C36="OPEX - Koszt 1szt/rok",IF($M36="szt",SUMIFS(Kosztorys!$F:$F,Kosztorys!$D:$D,$B36,Kosztorys!$I:$I,CONCATENATE("&lt;01.01.",BH$10,""))+(SUMIFS(Kosztorys!$F:$F,Kosztorys!$D:$D,$B36,Kosztorys!$I:$I,CONCATENATE("&lt;=31.03.",BH$10,""))-SUMIFS(Kosztorys!$F:$F,Kosztorys!$D:$D,$B36,Kosztorys!$I:$I,CONCATENATE("&lt;=31.12.",BG$10,"")))*0.75+(SUMIFS(Kosztorys!$F:$F,Kosztorys!$D:$D,$B36,Kosztorys!$I:$I,CONCATENATE("&lt;=30.06.",BH$10,""))-SUMIFS(Kosztorys!$F:$F,Kosztorys!$D:$D,$B36,Kosztorys!$I:$I,CONCATENATE("&lt;=31.03.",BH$10,"")))*0.5+(SUMIFS(Kosztorys!$F:$F,Kosztorys!$D:$D,$B36,Kosztorys!$I:$I,CONCATENATE("&lt;=30.09.",BH$10,""))-SUMIFS(Kosztorys!$F:$F,Kosztorys!$D:$D,$B36,Kosztorys!$I:$I,CONCATENATE("&lt;=30.06.",BH$10,"")))*0.25,"nic"),0)</f>
        <v/>
      </c>
      <c r="BI36" s="41">
        <f>IF($C36="OPEX - Koszt 1szt/rok",IF($M36="szt",SUMIFS(Kosztorys!$F:$F,Kosztorys!$D:$D,$B36,Kosztorys!$I:$I,CONCATENATE("&lt;01.01.",BI$10,""))+(SUMIFS(Kosztorys!$F:$F,Kosztorys!$D:$D,$B36,Kosztorys!$I:$I,CONCATENATE("&lt;=31.03.",BI$10,""))-SUMIFS(Kosztorys!$F:$F,Kosztorys!$D:$D,$B36,Kosztorys!$I:$I,CONCATENATE("&lt;=31.12.",BH$10,"")))*0.75+(SUMIFS(Kosztorys!$F:$F,Kosztorys!$D:$D,$B36,Kosztorys!$I:$I,CONCATENATE("&lt;=30.06.",BI$10,""))-SUMIFS(Kosztorys!$F:$F,Kosztorys!$D:$D,$B36,Kosztorys!$I:$I,CONCATENATE("&lt;=31.03.",BI$10,"")))*0.5+(SUMIFS(Kosztorys!$F:$F,Kosztorys!$D:$D,$B36,Kosztorys!$I:$I,CONCATENATE("&lt;=30.09.",BI$10,""))-SUMIFS(Kosztorys!$F:$F,Kosztorys!$D:$D,$B36,Kosztorys!$I:$I,CONCATENATE("&lt;=30.06.",BI$10,"")))*0.25,"nic"),0)</f>
        <v/>
      </c>
      <c r="BJ36" s="41">
        <f>IF($C36="OPEX - Koszt 1szt/rok",IF($M36="szt",SUMIFS(Kosztorys!$F:$F,Kosztorys!$D:$D,$B36,Kosztorys!$I:$I,CONCATENATE("&lt;01.01.",BJ$10,""))+(SUMIFS(Kosztorys!$F:$F,Kosztorys!$D:$D,$B36,Kosztorys!$I:$I,CONCATENATE("&lt;=31.03.",BJ$10,""))-SUMIFS(Kosztorys!$F:$F,Kosztorys!$D:$D,$B36,Kosztorys!$I:$I,CONCATENATE("&lt;=31.12.",BI$10,"")))*0.75+(SUMIFS(Kosztorys!$F:$F,Kosztorys!$D:$D,$B36,Kosztorys!$I:$I,CONCATENATE("&lt;=30.06.",BJ$10,""))-SUMIFS(Kosztorys!$F:$F,Kosztorys!$D:$D,$B36,Kosztorys!$I:$I,CONCATENATE("&lt;=31.03.",BJ$10,"")))*0.5+(SUMIFS(Kosztorys!$F:$F,Kosztorys!$D:$D,$B36,Kosztorys!$I:$I,CONCATENATE("&lt;=30.09.",BJ$10,""))-SUMIFS(Kosztorys!$F:$F,Kosztorys!$D:$D,$B36,Kosztorys!$I:$I,CONCATENATE("&lt;=30.06.",BJ$10,"")))*0.25,"nic"),0)</f>
        <v/>
      </c>
      <c r="BK36" s="41">
        <f>IF($C36="OPEX - Koszt 1szt/rok",IF($M36="szt",SUMIFS(Kosztorys!$F:$F,Kosztorys!$D:$D,$B36,Kosztorys!$I:$I,CONCATENATE("&lt;01.01.",BK$10,""))+(SUMIFS(Kosztorys!$F:$F,Kosztorys!$D:$D,$B36,Kosztorys!$I:$I,CONCATENATE("&lt;=31.03.",BK$10,""))-SUMIFS(Kosztorys!$F:$F,Kosztorys!$D:$D,$B36,Kosztorys!$I:$I,CONCATENATE("&lt;=31.12.",BJ$10,"")))*0.75+(SUMIFS(Kosztorys!$F:$F,Kosztorys!$D:$D,$B36,Kosztorys!$I:$I,CONCATENATE("&lt;=30.06.",BK$10,""))-SUMIFS(Kosztorys!$F:$F,Kosztorys!$D:$D,$B36,Kosztorys!$I:$I,CONCATENATE("&lt;=31.03.",BK$10,"")))*0.5+(SUMIFS(Kosztorys!$F:$F,Kosztorys!$D:$D,$B36,Kosztorys!$I:$I,CONCATENATE("&lt;=30.09.",BK$10,""))-SUMIFS(Kosztorys!$F:$F,Kosztorys!$D:$D,$B36,Kosztorys!$I:$I,CONCATENATE("&lt;=30.06.",BK$10,"")))*0.25,"nic"),0)</f>
        <v/>
      </c>
      <c r="BL36" s="41">
        <f>IF($C36="OPEX - Koszt 1szt/rok",IF($M36="szt",SUMIFS(Kosztorys!$F:$F,Kosztorys!$D:$D,$B36,Kosztorys!$I:$I,CONCATENATE("&lt;01.01.",BL$10,""))+(SUMIFS(Kosztorys!$F:$F,Kosztorys!$D:$D,$B36,Kosztorys!$I:$I,CONCATENATE("&lt;=31.03.",BL$10,""))-SUMIFS(Kosztorys!$F:$F,Kosztorys!$D:$D,$B36,Kosztorys!$I:$I,CONCATENATE("&lt;=31.12.",BK$10,"")))*0.75+(SUMIFS(Kosztorys!$F:$F,Kosztorys!$D:$D,$B36,Kosztorys!$I:$I,CONCATENATE("&lt;=30.06.",BL$10,""))-SUMIFS(Kosztorys!$F:$F,Kosztorys!$D:$D,$B36,Kosztorys!$I:$I,CONCATENATE("&lt;=31.03.",BL$10,"")))*0.5+(SUMIFS(Kosztorys!$F:$F,Kosztorys!$D:$D,$B36,Kosztorys!$I:$I,CONCATENATE("&lt;=30.09.",BL$10,""))-SUMIFS(Kosztorys!$F:$F,Kosztorys!$D:$D,$B36,Kosztorys!$I:$I,CONCATENATE("&lt;=30.06.",BL$10,"")))*0.25,"nic"),0)</f>
        <v/>
      </c>
      <c r="BM36" s="41">
        <f>IF($C36="OPEX - Koszt 1szt/rok",IF($M36="szt",SUMIFS(Kosztorys!$F:$F,Kosztorys!$D:$D,$B36,Kosztorys!$I:$I,CONCATENATE("&lt;01.01.",BM$10,""))+(SUMIFS(Kosztorys!$F:$F,Kosztorys!$D:$D,$B36,Kosztorys!$I:$I,CONCATENATE("&lt;=31.03.",BM$10,""))-SUMIFS(Kosztorys!$F:$F,Kosztorys!$D:$D,$B36,Kosztorys!$I:$I,CONCATENATE("&lt;=31.12.",BL$10,"")))*0.75+(SUMIFS(Kosztorys!$F:$F,Kosztorys!$D:$D,$B36,Kosztorys!$I:$I,CONCATENATE("&lt;=30.06.",BM$10,""))-SUMIFS(Kosztorys!$F:$F,Kosztorys!$D:$D,$B36,Kosztorys!$I:$I,CONCATENATE("&lt;=31.03.",BM$10,"")))*0.5+(SUMIFS(Kosztorys!$F:$F,Kosztorys!$D:$D,$B36,Kosztorys!$I:$I,CONCATENATE("&lt;=30.09.",BM$10,""))-SUMIFS(Kosztorys!$F:$F,Kosztorys!$D:$D,$B36,Kosztorys!$I:$I,CONCATENATE("&lt;=30.06.",BM$10,"")))*0.25,"nic"),0)</f>
        <v/>
      </c>
      <c r="BN36" s="41">
        <f>IF($C36="OPEX - Koszt 1szt/rok",IF($M36="szt",SUMIFS(Kosztorys!$F:$F,Kosztorys!$D:$D,$B36,Kosztorys!$I:$I,CONCATENATE("&lt;01.01.",BN$10,""))+(SUMIFS(Kosztorys!$F:$F,Kosztorys!$D:$D,$B36,Kosztorys!$I:$I,CONCATENATE("&lt;=31.03.",BN$10,""))-SUMIFS(Kosztorys!$F:$F,Kosztorys!$D:$D,$B36,Kosztorys!$I:$I,CONCATENATE("&lt;=31.12.",BM$10,"")))*0.75+(SUMIFS(Kosztorys!$F:$F,Kosztorys!$D:$D,$B36,Kosztorys!$I:$I,CONCATENATE("&lt;=30.06.",BN$10,""))-SUMIFS(Kosztorys!$F:$F,Kosztorys!$D:$D,$B36,Kosztorys!$I:$I,CONCATENATE("&lt;=31.03.",BN$10,"")))*0.5+(SUMIFS(Kosztorys!$F:$F,Kosztorys!$D:$D,$B36,Kosztorys!$I:$I,CONCATENATE("&lt;=30.09.",BN$10,""))-SUMIFS(Kosztorys!$F:$F,Kosztorys!$D:$D,$B36,Kosztorys!$I:$I,CONCATENATE("&lt;=30.06.",BN$10,"")))*0.25,"nic"),0)</f>
        <v/>
      </c>
      <c r="BO36" s="41">
        <f>IF($C36="OPEX - Koszt 1szt/rok",IF($M36="szt",SUMIFS(Kosztorys!$F:$F,Kosztorys!$D:$D,$B36,Kosztorys!$I:$I,CONCATENATE("&lt;01.01.",BO$10,""))+(SUMIFS(Kosztorys!$F:$F,Kosztorys!$D:$D,$B36,Kosztorys!$I:$I,CONCATENATE("&lt;=31.03.",BO$10,""))-SUMIFS(Kosztorys!$F:$F,Kosztorys!$D:$D,$B36,Kosztorys!$I:$I,CONCATENATE("&lt;=31.12.",BN$10,"")))*0.75+(SUMIFS(Kosztorys!$F:$F,Kosztorys!$D:$D,$B36,Kosztorys!$I:$I,CONCATENATE("&lt;=30.06.",BO$10,""))-SUMIFS(Kosztorys!$F:$F,Kosztorys!$D:$D,$B36,Kosztorys!$I:$I,CONCATENATE("&lt;=31.03.",BO$10,"")))*0.5+(SUMIFS(Kosztorys!$F:$F,Kosztorys!$D:$D,$B36,Kosztorys!$I:$I,CONCATENATE("&lt;=30.09.",BO$10,""))-SUMIFS(Kosztorys!$F:$F,Kosztorys!$D:$D,$B36,Kosztorys!$I:$I,CONCATENATE("&lt;=30.06.",BO$10,"")))*0.25,"nic"),0)</f>
        <v/>
      </c>
      <c r="BP36" s="41">
        <f>IF($C36="OPEX - Koszt 1szt/rok",IF($M36="szt",SUMIFS(Kosztorys!$F:$F,Kosztorys!$D:$D,$B36,Kosztorys!$I:$I,CONCATENATE("&lt;01.01.",BP$10,""))+(SUMIFS(Kosztorys!$F:$F,Kosztorys!$D:$D,$B36,Kosztorys!$I:$I,CONCATENATE("&lt;=31.03.",BP$10,""))-SUMIFS(Kosztorys!$F:$F,Kosztorys!$D:$D,$B36,Kosztorys!$I:$I,CONCATENATE("&lt;=31.12.",BO$10,"")))*0.75+(SUMIFS(Kosztorys!$F:$F,Kosztorys!$D:$D,$B36,Kosztorys!$I:$I,CONCATENATE("&lt;=30.06.",BP$10,""))-SUMIFS(Kosztorys!$F:$F,Kosztorys!$D:$D,$B36,Kosztorys!$I:$I,CONCATENATE("&lt;=31.03.",BP$10,"")))*0.5+(SUMIFS(Kosztorys!$F:$F,Kosztorys!$D:$D,$B36,Kosztorys!$I:$I,CONCATENATE("&lt;=30.09.",BP$10,""))-SUMIFS(Kosztorys!$F:$F,Kosztorys!$D:$D,$B36,Kosztorys!$I:$I,CONCATENATE("&lt;=30.06.",BP$10,"")))*0.25,"nic"),0)</f>
        <v/>
      </c>
      <c r="BQ36" s="41">
        <f>IF($C36="OPEX - Koszt 1szt/rok",IF($M36="szt",SUMIFS(Kosztorys!$F:$F,Kosztorys!$D:$D,$B36,Kosztorys!$I:$I,CONCATENATE("&lt;01.01.",BQ$10,""))+(SUMIFS(Kosztorys!$F:$F,Kosztorys!$D:$D,$B36,Kosztorys!$I:$I,CONCATENATE("&lt;=31.03.",BQ$10,""))-SUMIFS(Kosztorys!$F:$F,Kosztorys!$D:$D,$B36,Kosztorys!$I:$I,CONCATENATE("&lt;=31.12.",BP$10,"")))*0.75+(SUMIFS(Kosztorys!$F:$F,Kosztorys!$D:$D,$B36,Kosztorys!$I:$I,CONCATENATE("&lt;=30.06.",BQ$10,""))-SUMIFS(Kosztorys!$F:$F,Kosztorys!$D:$D,$B36,Kosztorys!$I:$I,CONCATENATE("&lt;=31.03.",BQ$10,"")))*0.5+(SUMIFS(Kosztorys!$F:$F,Kosztorys!$D:$D,$B36,Kosztorys!$I:$I,CONCATENATE("&lt;=30.09.",BQ$10,""))-SUMIFS(Kosztorys!$F:$F,Kosztorys!$D:$D,$B36,Kosztorys!$I:$I,CONCATENATE("&lt;=30.06.",BQ$10,"")))*0.25,"nic"),0)</f>
        <v/>
      </c>
      <c r="BR36" s="41">
        <f>IF($C36="OPEX - Koszt 1szt/rok",IF($M36="szt",SUMIFS(Kosztorys!$F:$F,Kosztorys!$D:$D,$B36,Kosztorys!$I:$I,CONCATENATE("&lt;01.01.",BR$10,""))+(SUMIFS(Kosztorys!$F:$F,Kosztorys!$D:$D,$B36,Kosztorys!$I:$I,CONCATENATE("&lt;=31.03.",BR$10,""))-SUMIFS(Kosztorys!$F:$F,Kosztorys!$D:$D,$B36,Kosztorys!$I:$I,CONCATENATE("&lt;=31.12.",BQ$10,"")))*0.75+(SUMIFS(Kosztorys!$F:$F,Kosztorys!$D:$D,$B36,Kosztorys!$I:$I,CONCATENATE("&lt;=30.06.",BR$10,""))-SUMIFS(Kosztorys!$F:$F,Kosztorys!$D:$D,$B36,Kosztorys!$I:$I,CONCATENATE("&lt;=31.03.",BR$10,"")))*0.5+(SUMIFS(Kosztorys!$F:$F,Kosztorys!$D:$D,$B36,Kosztorys!$I:$I,CONCATENATE("&lt;=30.09.",BR$10,""))-SUMIFS(Kosztorys!$F:$F,Kosztorys!$D:$D,$B36,Kosztorys!$I:$I,CONCATENATE("&lt;=30.06.",BR$10,"")))*0.25,"nic"),0)</f>
        <v/>
      </c>
      <c r="BS36" s="41">
        <f>IF($C36="OPEX - Koszt 1szt/rok",IF($M36="szt",SUMIFS(Kosztorys!$F:$F,Kosztorys!$D:$D,$B36,Kosztorys!$I:$I,CONCATENATE("&lt;01.01.",BS$10,""))+(SUMIFS(Kosztorys!$F:$F,Kosztorys!$D:$D,$B36,Kosztorys!$I:$I,CONCATENATE("&lt;=31.03.",BS$10,""))-SUMIFS(Kosztorys!$F:$F,Kosztorys!$D:$D,$B36,Kosztorys!$I:$I,CONCATENATE("&lt;=31.12.",BR$10,"")))*0.75+(SUMIFS(Kosztorys!$F:$F,Kosztorys!$D:$D,$B36,Kosztorys!$I:$I,CONCATENATE("&lt;=30.06.",BS$10,""))-SUMIFS(Kosztorys!$F:$F,Kosztorys!$D:$D,$B36,Kosztorys!$I:$I,CONCATENATE("&lt;=31.03.",BS$10,"")))*0.5+(SUMIFS(Kosztorys!$F:$F,Kosztorys!$D:$D,$B36,Kosztorys!$I:$I,CONCATENATE("&lt;=30.09.",BS$10,""))-SUMIFS(Kosztorys!$F:$F,Kosztorys!$D:$D,$B36,Kosztorys!$I:$I,CONCATENATE("&lt;=30.06.",BS$10,"")))*0.25,"nic"),0)</f>
        <v/>
      </c>
      <c r="BT36" s="41">
        <f>IF($C36="OPEX - Koszt 1szt/rok",IF($M36="szt",SUMIFS(Kosztorys!$F:$F,Kosztorys!$D:$D,$B36,Kosztorys!$I:$I,CONCATENATE("&lt;01.01.",BT$10,""))+(SUMIFS(Kosztorys!$F:$F,Kosztorys!$D:$D,$B36,Kosztorys!$I:$I,CONCATENATE("&lt;=31.03.",BT$10,""))-SUMIFS(Kosztorys!$F:$F,Kosztorys!$D:$D,$B36,Kosztorys!$I:$I,CONCATENATE("&lt;=31.12.",BS$10,"")))*0.75+(SUMIFS(Kosztorys!$F:$F,Kosztorys!$D:$D,$B36,Kosztorys!$I:$I,CONCATENATE("&lt;=30.06.",BT$10,""))-SUMIFS(Kosztorys!$F:$F,Kosztorys!$D:$D,$B36,Kosztorys!$I:$I,CONCATENATE("&lt;=31.03.",BT$10,"")))*0.5+(SUMIFS(Kosztorys!$F:$F,Kosztorys!$D:$D,$B36,Kosztorys!$I:$I,CONCATENATE("&lt;=30.09.",BT$10,""))-SUMIFS(Kosztorys!$F:$F,Kosztorys!$D:$D,$B36,Kosztorys!$I:$I,CONCATENATE("&lt;=30.06.",BT$10,"")))*0.25,"nic"),0)</f>
        <v/>
      </c>
      <c r="BU36" s="41">
        <f>IF($C36="OPEX - Koszt 1szt/rok",IF($M36="szt",SUMIFS(Kosztorys!$F:$F,Kosztorys!$D:$D,$B36,Kosztorys!$I:$I,CONCATENATE("&lt;01.01.",BU$10,""))+(SUMIFS(Kosztorys!$F:$F,Kosztorys!$D:$D,$B36,Kosztorys!$I:$I,CONCATENATE("&lt;=31.03.",BU$10,""))-SUMIFS(Kosztorys!$F:$F,Kosztorys!$D:$D,$B36,Kosztorys!$I:$I,CONCATENATE("&lt;=31.12.",BT$10,"")))*0.75+(SUMIFS(Kosztorys!$F:$F,Kosztorys!$D:$D,$B36,Kosztorys!$I:$I,CONCATENATE("&lt;=30.06.",BU$10,""))-SUMIFS(Kosztorys!$F:$F,Kosztorys!$D:$D,$B36,Kosztorys!$I:$I,CONCATENATE("&lt;=31.03.",BU$10,"")))*0.5+(SUMIFS(Kosztorys!$F:$F,Kosztorys!$D:$D,$B36,Kosztorys!$I:$I,CONCATENATE("&lt;=30.09.",BU$10,""))-SUMIFS(Kosztorys!$F:$F,Kosztorys!$D:$D,$B36,Kosztorys!$I:$I,CONCATENATE("&lt;=30.06.",BU$10,"")))*0.25,"nic"),0)</f>
        <v/>
      </c>
      <c r="BV36" s="41">
        <f>IF($C36="OPEX - Koszt 1szt/rok",IF($M36="szt",SUMIFS(Kosztorys!$F:$F,Kosztorys!$D:$D,$B36,Kosztorys!$I:$I,CONCATENATE("&lt;01.01.",BV$10,""))+(SUMIFS(Kosztorys!$F:$F,Kosztorys!$D:$D,$B36,Kosztorys!$I:$I,CONCATENATE("&lt;=31.03.",BV$10,""))-SUMIFS(Kosztorys!$F:$F,Kosztorys!$D:$D,$B36,Kosztorys!$I:$I,CONCATENATE("&lt;=31.12.",BU$10,"")))*0.75+(SUMIFS(Kosztorys!$F:$F,Kosztorys!$D:$D,$B36,Kosztorys!$I:$I,CONCATENATE("&lt;=30.06.",BV$10,""))-SUMIFS(Kosztorys!$F:$F,Kosztorys!$D:$D,$B36,Kosztorys!$I:$I,CONCATENATE("&lt;=31.03.",BV$10,"")))*0.5+(SUMIFS(Kosztorys!$F:$F,Kosztorys!$D:$D,$B36,Kosztorys!$I:$I,CONCATENATE("&lt;=30.09.",BV$10,""))-SUMIFS(Kosztorys!$F:$F,Kosztorys!$D:$D,$B36,Kosztorys!$I:$I,CONCATENATE("&lt;=30.06.",BV$10,"")))*0.25,"nic"),0)</f>
        <v/>
      </c>
      <c r="BW36" s="41">
        <f>IF($C36="OPEX - Koszt 1szt/rok",IF($M36="szt",SUMIFS(Kosztorys!$F:$F,Kosztorys!$D:$D,$B36,Kosztorys!$I:$I,CONCATENATE("&lt;01.01.",BW$10,""))+(SUMIFS(Kosztorys!$F:$F,Kosztorys!$D:$D,$B36,Kosztorys!$I:$I,CONCATENATE("&lt;=31.03.",BW$10,""))-SUMIFS(Kosztorys!$F:$F,Kosztorys!$D:$D,$B36,Kosztorys!$I:$I,CONCATENATE("&lt;=31.12.",BV$10,"")))*0.75+(SUMIFS(Kosztorys!$F:$F,Kosztorys!$D:$D,$B36,Kosztorys!$I:$I,CONCATENATE("&lt;=30.06.",BW$10,""))-SUMIFS(Kosztorys!$F:$F,Kosztorys!$D:$D,$B36,Kosztorys!$I:$I,CONCATENATE("&lt;=31.03.",BW$10,"")))*0.5+(SUMIFS(Kosztorys!$F:$F,Kosztorys!$D:$D,$B36,Kosztorys!$I:$I,CONCATENATE("&lt;=30.09.",BW$10,""))-SUMIFS(Kosztorys!$F:$F,Kosztorys!$D:$D,$B36,Kosztorys!$I:$I,CONCATENATE("&lt;=30.06.",BW$10,"")))*0.25,"nic"),0)</f>
        <v/>
      </c>
      <c r="BX36" s="41">
        <f>IF(C36="OPEX - Koszt 1szt/rok",IF(MAX(BH36:BW36)=IF(ISERROR(VLOOKUP(B36,JB_tabela,MATCH(BX$9,JB_menu,0)-1,FALSE())),,VLOOKUP(B36,JB_tabela,MATCH(BX$9,JB_menu,0)-1,FALSE())),"OK","nie zgadza się liczba użytych JB"),"OK-ND")</f>
        <v/>
      </c>
      <c r="CB36" s="41">
        <f>IF($C36="OPEX - Długość 1m koszt/rok",IF($M36="m",SUMIFS(Kosztorys!$F:$F,Kosztorys!$D:$D,$B36,Kosztorys!$I:$I,CONCATENATE("&lt;01.01.",CB$10,""))+(SUMIFS(Kosztorys!$F:$F,Kosztorys!$D:$D,$B36,Kosztorys!$I:$I,CONCATENATE("&lt;=31.03.",CB$10,""))-SUMIFS(Kosztorys!$F:$F,Kosztorys!$D:$D,$B36,Kosztorys!$I:$I,CONCATENATE("&lt;=31.12.",CA$10,"")))*0.75+(SUMIFS(Kosztorys!$F:$F,Kosztorys!$D:$D,$B36,Kosztorys!$I:$I,CONCATENATE("&lt;=30.06.",CB$10,""))-SUMIFS(Kosztorys!$F:$F,Kosztorys!$D:$D,$B36,Kosztorys!$I:$I,CONCATENATE("&lt;=31.03.",CB$10,"")))*0.5+(SUMIFS(Kosztorys!$F:$F,Kosztorys!$D:$D,$B36,Kosztorys!$I:$I,CONCATENATE("&lt;=30.09.",CB$10,""))-SUMIFS(Kosztorys!$F:$F,Kosztorys!$D:$D,$B36,Kosztorys!$I:$I,CONCATENATE("&lt;=30.06.",CB$10,"")))*0.25,"nic"),0)</f>
        <v/>
      </c>
      <c r="CC36" s="41">
        <f>IF($C36="OPEX - Długość 1m koszt/rok",IF($M36="m",SUMIFS(Kosztorys!$F:$F,Kosztorys!$D:$D,$B36,Kosztorys!$I:$I,CONCATENATE("&lt;01.01.",CC$10,""))+(SUMIFS(Kosztorys!$F:$F,Kosztorys!$D:$D,$B36,Kosztorys!$I:$I,CONCATENATE("&lt;=31.03.",CC$10,""))-SUMIFS(Kosztorys!$F:$F,Kosztorys!$D:$D,$B36,Kosztorys!$I:$I,CONCATENATE("&lt;=31.12.",CB$10,"")))*0.75+(SUMIFS(Kosztorys!$F:$F,Kosztorys!$D:$D,$B36,Kosztorys!$I:$I,CONCATENATE("&lt;=30.06.",CC$10,""))-SUMIFS(Kosztorys!$F:$F,Kosztorys!$D:$D,$B36,Kosztorys!$I:$I,CONCATENATE("&lt;=31.03.",CC$10,"")))*0.5+(SUMIFS(Kosztorys!$F:$F,Kosztorys!$D:$D,$B36,Kosztorys!$I:$I,CONCATENATE("&lt;=30.09.",CC$10,""))-SUMIFS(Kosztorys!$F:$F,Kosztorys!$D:$D,$B36,Kosztorys!$I:$I,CONCATENATE("&lt;=30.06.",CC$10,"")))*0.25,"nic"),0)</f>
        <v/>
      </c>
      <c r="CD36" s="41">
        <f>IF($C36="OPEX - Długość 1m koszt/rok",IF($M36="m",SUMIFS(Kosztorys!$F:$F,Kosztorys!$D:$D,$B36,Kosztorys!$I:$I,CONCATENATE("&lt;01.01.",CD$10,""))+(SUMIFS(Kosztorys!$F:$F,Kosztorys!$D:$D,$B36,Kosztorys!$I:$I,CONCATENATE("&lt;=31.03.",CD$10,""))-SUMIFS(Kosztorys!$F:$F,Kosztorys!$D:$D,$B36,Kosztorys!$I:$I,CONCATENATE("&lt;=31.12.",CC$10,"")))*0.75+(SUMIFS(Kosztorys!$F:$F,Kosztorys!$D:$D,$B36,Kosztorys!$I:$I,CONCATENATE("&lt;=30.06.",CD$10,""))-SUMIFS(Kosztorys!$F:$F,Kosztorys!$D:$D,$B36,Kosztorys!$I:$I,CONCATENATE("&lt;=31.03.",CD$10,"")))*0.5+(SUMIFS(Kosztorys!$F:$F,Kosztorys!$D:$D,$B36,Kosztorys!$I:$I,CONCATENATE("&lt;=30.09.",CD$10,""))-SUMIFS(Kosztorys!$F:$F,Kosztorys!$D:$D,$B36,Kosztorys!$I:$I,CONCATENATE("&lt;=30.06.",CD$10,"")))*0.25,"nic"),0)</f>
        <v/>
      </c>
      <c r="CE36" s="41">
        <f>IF($C36="OPEX - Długość 1m koszt/rok",IF($M36="m",SUMIFS(Kosztorys!$F:$F,Kosztorys!$D:$D,$B36,Kosztorys!$I:$I,CONCATENATE("&lt;01.01.",CE$10,""))+(SUMIFS(Kosztorys!$F:$F,Kosztorys!$D:$D,$B36,Kosztorys!$I:$I,CONCATENATE("&lt;=31.03.",CE$10,""))-SUMIFS(Kosztorys!$F:$F,Kosztorys!$D:$D,$B36,Kosztorys!$I:$I,CONCATENATE("&lt;=31.12.",CD$10,"")))*0.75+(SUMIFS(Kosztorys!$F:$F,Kosztorys!$D:$D,$B36,Kosztorys!$I:$I,CONCATENATE("&lt;=30.06.",CE$10,""))-SUMIFS(Kosztorys!$F:$F,Kosztorys!$D:$D,$B36,Kosztorys!$I:$I,CONCATENATE("&lt;=31.03.",CE$10,"")))*0.5+(SUMIFS(Kosztorys!$F:$F,Kosztorys!$D:$D,$B36,Kosztorys!$I:$I,CONCATENATE("&lt;=30.09.",CE$10,""))-SUMIFS(Kosztorys!$F:$F,Kosztorys!$D:$D,$B36,Kosztorys!$I:$I,CONCATENATE("&lt;=30.06.",CE$10,"")))*0.25,"nic"),0)</f>
        <v/>
      </c>
      <c r="CF36" s="41">
        <f>IF($C36="OPEX - Długość 1m koszt/rok",IF($M36="m",SUMIFS(Kosztorys!$F:$F,Kosztorys!$D:$D,$B36,Kosztorys!$I:$I,CONCATENATE("&lt;01.01.",CF$10,""))+(SUMIFS(Kosztorys!$F:$F,Kosztorys!$D:$D,$B36,Kosztorys!$I:$I,CONCATENATE("&lt;=31.03.",CF$10,""))-SUMIFS(Kosztorys!$F:$F,Kosztorys!$D:$D,$B36,Kosztorys!$I:$I,CONCATENATE("&lt;=31.12.",CE$10,"")))*0.75+(SUMIFS(Kosztorys!$F:$F,Kosztorys!$D:$D,$B36,Kosztorys!$I:$I,CONCATENATE("&lt;=30.06.",CF$10,""))-SUMIFS(Kosztorys!$F:$F,Kosztorys!$D:$D,$B36,Kosztorys!$I:$I,CONCATENATE("&lt;=31.03.",CF$10,"")))*0.5+(SUMIFS(Kosztorys!$F:$F,Kosztorys!$D:$D,$B36,Kosztorys!$I:$I,CONCATENATE("&lt;=30.09.",CF$10,""))-SUMIFS(Kosztorys!$F:$F,Kosztorys!$D:$D,$B36,Kosztorys!$I:$I,CONCATENATE("&lt;=30.06.",CF$10,"")))*0.25,"nic"),0)</f>
        <v/>
      </c>
      <c r="CG36" s="41">
        <f>IF($C36="OPEX - Długość 1m koszt/rok",IF($M36="m",SUMIFS(Kosztorys!$F:$F,Kosztorys!$D:$D,$B36,Kosztorys!$I:$I,CONCATENATE("&lt;01.01.",CG$10,""))+(SUMIFS(Kosztorys!$F:$F,Kosztorys!$D:$D,$B36,Kosztorys!$I:$I,CONCATENATE("&lt;=31.03.",CG$10,""))-SUMIFS(Kosztorys!$F:$F,Kosztorys!$D:$D,$B36,Kosztorys!$I:$I,CONCATENATE("&lt;=31.12.",CF$10,"")))*0.75+(SUMIFS(Kosztorys!$F:$F,Kosztorys!$D:$D,$B36,Kosztorys!$I:$I,CONCATENATE("&lt;=30.06.",CG$10,""))-SUMIFS(Kosztorys!$F:$F,Kosztorys!$D:$D,$B36,Kosztorys!$I:$I,CONCATENATE("&lt;=31.03.",CG$10,"")))*0.5+(SUMIFS(Kosztorys!$F:$F,Kosztorys!$D:$D,$B36,Kosztorys!$I:$I,CONCATENATE("&lt;=30.09.",CG$10,""))-SUMIFS(Kosztorys!$F:$F,Kosztorys!$D:$D,$B36,Kosztorys!$I:$I,CONCATENATE("&lt;=30.06.",CG$10,"")))*0.25,"nic"),0)</f>
        <v/>
      </c>
      <c r="CH36" s="41">
        <f>IF($C36="OPEX - Długość 1m koszt/rok",IF($M36="m",SUMIFS(Kosztorys!$F:$F,Kosztorys!$D:$D,$B36,Kosztorys!$I:$I,CONCATENATE("&lt;01.01.",CH$10,""))+(SUMIFS(Kosztorys!$F:$F,Kosztorys!$D:$D,$B36,Kosztorys!$I:$I,CONCATENATE("&lt;=31.03.",CH$10,""))-SUMIFS(Kosztorys!$F:$F,Kosztorys!$D:$D,$B36,Kosztorys!$I:$I,CONCATENATE("&lt;=31.12.",CG$10,"")))*0.75+(SUMIFS(Kosztorys!$F:$F,Kosztorys!$D:$D,$B36,Kosztorys!$I:$I,CONCATENATE("&lt;=30.06.",CH$10,""))-SUMIFS(Kosztorys!$F:$F,Kosztorys!$D:$D,$B36,Kosztorys!$I:$I,CONCATENATE("&lt;=31.03.",CH$10,"")))*0.5+(SUMIFS(Kosztorys!$F:$F,Kosztorys!$D:$D,$B36,Kosztorys!$I:$I,CONCATENATE("&lt;=30.09.",CH$10,""))-SUMIFS(Kosztorys!$F:$F,Kosztorys!$D:$D,$B36,Kosztorys!$I:$I,CONCATENATE("&lt;=30.06.",CH$10,"")))*0.25,"nic"),0)</f>
        <v/>
      </c>
      <c r="CI36" s="41">
        <f>IF($C36="OPEX - Długość 1m koszt/rok",IF($M36="m",SUMIFS(Kosztorys!$F:$F,Kosztorys!$D:$D,$B36,Kosztorys!$I:$I,CONCATENATE("&lt;01.01.",CI$10,""))+(SUMIFS(Kosztorys!$F:$F,Kosztorys!$D:$D,$B36,Kosztorys!$I:$I,CONCATENATE("&lt;=31.03.",CI$10,""))-SUMIFS(Kosztorys!$F:$F,Kosztorys!$D:$D,$B36,Kosztorys!$I:$I,CONCATENATE("&lt;=31.12.",CH$10,"")))*0.75+(SUMIFS(Kosztorys!$F:$F,Kosztorys!$D:$D,$B36,Kosztorys!$I:$I,CONCATENATE("&lt;=30.06.",CI$10,""))-SUMIFS(Kosztorys!$F:$F,Kosztorys!$D:$D,$B36,Kosztorys!$I:$I,CONCATENATE("&lt;=31.03.",CI$10,"")))*0.5+(SUMIFS(Kosztorys!$F:$F,Kosztorys!$D:$D,$B36,Kosztorys!$I:$I,CONCATENATE("&lt;=30.09.",CI$10,""))-SUMIFS(Kosztorys!$F:$F,Kosztorys!$D:$D,$B36,Kosztorys!$I:$I,CONCATENATE("&lt;=30.06.",CI$10,"")))*0.25,"nic"),0)</f>
        <v/>
      </c>
      <c r="CJ36" s="41">
        <f>IF($C36="OPEX - Długość 1m koszt/rok",IF($M36="m",SUMIFS(Kosztorys!$F:$F,Kosztorys!$D:$D,$B36,Kosztorys!$I:$I,CONCATENATE("&lt;01.01.",CJ$10,""))+(SUMIFS(Kosztorys!$F:$F,Kosztorys!$D:$D,$B36,Kosztorys!$I:$I,CONCATENATE("&lt;=31.03.",CJ$10,""))-SUMIFS(Kosztorys!$F:$F,Kosztorys!$D:$D,$B36,Kosztorys!$I:$I,CONCATENATE("&lt;=31.12.",CI$10,"")))*0.75+(SUMIFS(Kosztorys!$F:$F,Kosztorys!$D:$D,$B36,Kosztorys!$I:$I,CONCATENATE("&lt;=30.06.",CJ$10,""))-SUMIFS(Kosztorys!$F:$F,Kosztorys!$D:$D,$B36,Kosztorys!$I:$I,CONCATENATE("&lt;=31.03.",CJ$10,"")))*0.5+(SUMIFS(Kosztorys!$F:$F,Kosztorys!$D:$D,$B36,Kosztorys!$I:$I,CONCATENATE("&lt;=30.09.",CJ$10,""))-SUMIFS(Kosztorys!$F:$F,Kosztorys!$D:$D,$B36,Kosztorys!$I:$I,CONCATENATE("&lt;=30.06.",CJ$10,"")))*0.25,"nic"),0)</f>
        <v/>
      </c>
      <c r="CK36" s="41">
        <f>IF($C36="OPEX - Długość 1m koszt/rok",IF($M36="m",SUMIFS(Kosztorys!$F:$F,Kosztorys!$D:$D,$B36,Kosztorys!$I:$I,CONCATENATE("&lt;01.01.",CK$10,""))+(SUMIFS(Kosztorys!$F:$F,Kosztorys!$D:$D,$B36,Kosztorys!$I:$I,CONCATENATE("&lt;=31.03.",CK$10,""))-SUMIFS(Kosztorys!$F:$F,Kosztorys!$D:$D,$B36,Kosztorys!$I:$I,CONCATENATE("&lt;=31.12.",CJ$10,"")))*0.75+(SUMIFS(Kosztorys!$F:$F,Kosztorys!$D:$D,$B36,Kosztorys!$I:$I,CONCATENATE("&lt;=30.06.",CK$10,""))-SUMIFS(Kosztorys!$F:$F,Kosztorys!$D:$D,$B36,Kosztorys!$I:$I,CONCATENATE("&lt;=31.03.",CK$10,"")))*0.5+(SUMIFS(Kosztorys!$F:$F,Kosztorys!$D:$D,$B36,Kosztorys!$I:$I,CONCATENATE("&lt;=30.09.",CK$10,""))-SUMIFS(Kosztorys!$F:$F,Kosztorys!$D:$D,$B36,Kosztorys!$I:$I,CONCATENATE("&lt;=30.06.",CK$10,"")))*0.25,"nic"),0)</f>
        <v/>
      </c>
      <c r="CL36" s="41">
        <f>IF($C36="OPEX - Długość 1m koszt/rok",IF($M36="m",SUMIFS(Kosztorys!$F:$F,Kosztorys!$D:$D,$B36,Kosztorys!$I:$I,CONCATENATE("&lt;01.01.",CL$10,""))+(SUMIFS(Kosztorys!$F:$F,Kosztorys!$D:$D,$B36,Kosztorys!$I:$I,CONCATENATE("&lt;=31.03.",CL$10,""))-SUMIFS(Kosztorys!$F:$F,Kosztorys!$D:$D,$B36,Kosztorys!$I:$I,CONCATENATE("&lt;=31.12.",CK$10,"")))*0.75+(SUMIFS(Kosztorys!$F:$F,Kosztorys!$D:$D,$B36,Kosztorys!$I:$I,CONCATENATE("&lt;=30.06.",CL$10,""))-SUMIFS(Kosztorys!$F:$F,Kosztorys!$D:$D,$B36,Kosztorys!$I:$I,CONCATENATE("&lt;=31.03.",CL$10,"")))*0.5+(SUMIFS(Kosztorys!$F:$F,Kosztorys!$D:$D,$B36,Kosztorys!$I:$I,CONCATENATE("&lt;=30.09.",CL$10,""))-SUMIFS(Kosztorys!$F:$F,Kosztorys!$D:$D,$B36,Kosztorys!$I:$I,CONCATENATE("&lt;=30.06.",CL$10,"")))*0.25,"nic"),0)</f>
        <v/>
      </c>
      <c r="CM36" s="41">
        <f>IF($C36="OPEX - Długość 1m koszt/rok",IF($M36="m",SUMIFS(Kosztorys!$F:$F,Kosztorys!$D:$D,$B36,Kosztorys!$I:$I,CONCATENATE("&lt;01.01.",CM$10,""))+(SUMIFS(Kosztorys!$F:$F,Kosztorys!$D:$D,$B36,Kosztorys!$I:$I,CONCATENATE("&lt;=31.03.",CM$10,""))-SUMIFS(Kosztorys!$F:$F,Kosztorys!$D:$D,$B36,Kosztorys!$I:$I,CONCATENATE("&lt;=31.12.",CL$10,"")))*0.75+(SUMIFS(Kosztorys!$F:$F,Kosztorys!$D:$D,$B36,Kosztorys!$I:$I,CONCATENATE("&lt;=30.06.",CM$10,""))-SUMIFS(Kosztorys!$F:$F,Kosztorys!$D:$D,$B36,Kosztorys!$I:$I,CONCATENATE("&lt;=31.03.",CM$10,"")))*0.5+(SUMIFS(Kosztorys!$F:$F,Kosztorys!$D:$D,$B36,Kosztorys!$I:$I,CONCATENATE("&lt;=30.09.",CM$10,""))-SUMIFS(Kosztorys!$F:$F,Kosztorys!$D:$D,$B36,Kosztorys!$I:$I,CONCATENATE("&lt;=30.06.",CM$10,"")))*0.25,"nic"),0)</f>
        <v/>
      </c>
      <c r="CN36" s="41">
        <f>IF($C36="OPEX - Długość 1m koszt/rok",IF($M36="m",SUMIFS(Kosztorys!$F:$F,Kosztorys!$D:$D,$B36,Kosztorys!$I:$I,CONCATENATE("&lt;01.01.",CN$10,""))+(SUMIFS(Kosztorys!$F:$F,Kosztorys!$D:$D,$B36,Kosztorys!$I:$I,CONCATENATE("&lt;=31.03.",CN$10,""))-SUMIFS(Kosztorys!$F:$F,Kosztorys!$D:$D,$B36,Kosztorys!$I:$I,CONCATENATE("&lt;=31.12.",CM$10,"")))*0.75+(SUMIFS(Kosztorys!$F:$F,Kosztorys!$D:$D,$B36,Kosztorys!$I:$I,CONCATENATE("&lt;=30.06.",CN$10,""))-SUMIFS(Kosztorys!$F:$F,Kosztorys!$D:$D,$B36,Kosztorys!$I:$I,CONCATENATE("&lt;=31.03.",CN$10,"")))*0.5+(SUMIFS(Kosztorys!$F:$F,Kosztorys!$D:$D,$B36,Kosztorys!$I:$I,CONCATENATE("&lt;=30.09.",CN$10,""))-SUMIFS(Kosztorys!$F:$F,Kosztorys!$D:$D,$B36,Kosztorys!$I:$I,CONCATENATE("&lt;=30.06.",CN$10,"")))*0.25,"nic"),0)</f>
        <v/>
      </c>
      <c r="CO36" s="41">
        <f>IF($C36="OPEX - Długość 1m koszt/rok",IF($M36="m",SUMIFS(Kosztorys!$F:$F,Kosztorys!$D:$D,$B36,Kosztorys!$I:$I,CONCATENATE("&lt;01.01.",CO$10,""))+(SUMIFS(Kosztorys!$F:$F,Kosztorys!$D:$D,$B36,Kosztorys!$I:$I,CONCATENATE("&lt;=31.03.",CO$10,""))-SUMIFS(Kosztorys!$F:$F,Kosztorys!$D:$D,$B36,Kosztorys!$I:$I,CONCATENATE("&lt;=31.12.",CN$10,"")))*0.75+(SUMIFS(Kosztorys!$F:$F,Kosztorys!$D:$D,$B36,Kosztorys!$I:$I,CONCATENATE("&lt;=30.06.",CO$10,""))-SUMIFS(Kosztorys!$F:$F,Kosztorys!$D:$D,$B36,Kosztorys!$I:$I,CONCATENATE("&lt;=31.03.",CO$10,"")))*0.5+(SUMIFS(Kosztorys!$F:$F,Kosztorys!$D:$D,$B36,Kosztorys!$I:$I,CONCATENATE("&lt;=30.09.",CO$10,""))-SUMIFS(Kosztorys!$F:$F,Kosztorys!$D:$D,$B36,Kosztorys!$I:$I,CONCATENATE("&lt;=30.06.",CO$10,"")))*0.25,"nic"),0)</f>
        <v/>
      </c>
      <c r="CP36" s="41">
        <f>IF($C36="OPEX - Długość 1m koszt/rok",IF($M36="m",SUMIFS(Kosztorys!$F:$F,Kosztorys!$D:$D,$B36,Kosztorys!$I:$I,CONCATENATE("&lt;01.01.",CP$10,""))+(SUMIFS(Kosztorys!$F:$F,Kosztorys!$D:$D,$B36,Kosztorys!$I:$I,CONCATENATE("&lt;=31.03.",CP$10,""))-SUMIFS(Kosztorys!$F:$F,Kosztorys!$D:$D,$B36,Kosztorys!$I:$I,CONCATENATE("&lt;=31.12.",CO$10,"")))*0.75+(SUMIFS(Kosztorys!$F:$F,Kosztorys!$D:$D,$B36,Kosztorys!$I:$I,CONCATENATE("&lt;=30.06.",CP$10,""))-SUMIFS(Kosztorys!$F:$F,Kosztorys!$D:$D,$B36,Kosztorys!$I:$I,CONCATENATE("&lt;=31.03.",CP$10,"")))*0.5+(SUMIFS(Kosztorys!$F:$F,Kosztorys!$D:$D,$B36,Kosztorys!$I:$I,CONCATENATE("&lt;=30.09.",CP$10,""))-SUMIFS(Kosztorys!$F:$F,Kosztorys!$D:$D,$B36,Kosztorys!$I:$I,CONCATENATE("&lt;=30.06.",CP$10,"")))*0.25,"nic"),0)</f>
        <v/>
      </c>
      <c r="CQ36" s="41">
        <f>IF($C36="OPEX - Długość 1m koszt/rok",IF($M36="m",SUMIFS(Kosztorys!$F:$F,Kosztorys!$D:$D,$B36,Kosztorys!$I:$I,CONCATENATE("&lt;01.01.",CQ$10,""))+(SUMIFS(Kosztorys!$F:$F,Kosztorys!$D:$D,$B36,Kosztorys!$I:$I,CONCATENATE("&lt;=31.03.",CQ$10,""))-SUMIFS(Kosztorys!$F:$F,Kosztorys!$D:$D,$B36,Kosztorys!$I:$I,CONCATENATE("&lt;=31.12.",CP$10,"")))*0.75+(SUMIFS(Kosztorys!$F:$F,Kosztorys!$D:$D,$B36,Kosztorys!$I:$I,CONCATENATE("&lt;=30.06.",CQ$10,""))-SUMIFS(Kosztorys!$F:$F,Kosztorys!$D:$D,$B36,Kosztorys!$I:$I,CONCATENATE("&lt;=31.03.",CQ$10,"")))*0.5+(SUMIFS(Kosztorys!$F:$F,Kosztorys!$D:$D,$B36,Kosztorys!$I:$I,CONCATENATE("&lt;=30.09.",CQ$10,""))-SUMIFS(Kosztorys!$F:$F,Kosztorys!$D:$D,$B36,Kosztorys!$I:$I,CONCATENATE("&lt;=30.06.",CQ$10,"")))*0.25,"nic"),0)</f>
        <v/>
      </c>
      <c r="CR36" s="41">
        <f>IF(C36="OPEX - Długość 1m koszt/rok",IF(MAX(CB36:CQ36)=IF(ISERROR(VLOOKUP(B36,JB_tabela,MATCH(CR$9,JB_menu,0)-1,FALSE())),,VLOOKUP(B36,JB_tabela,MATCH(CR$9,JB_menu,0)-1,FALSE())),"OK","nie zgadza się liczba użytych JB"),"OK-ND")</f>
        <v/>
      </c>
      <c r="CS36" s="41">
        <f>IFERROR(VLOOKUP($C36,$CY$2:$CZ$7,2,FALSE()),"ERROR")</f>
        <v/>
      </c>
      <c r="CV36" s="41">
        <f>$Q36</f>
        <v/>
      </c>
      <c r="CW36" s="41">
        <f>$R36</f>
        <v/>
      </c>
      <c r="CX36" s="41">
        <f>$S36</f>
        <v/>
      </c>
      <c r="CY36" s="41">
        <f>ROUND(IF(LEFT($C36,4)="CAPE",ROUND($E36*$H36,2)*OFFSET(T36,0,$CS36),0),2)</f>
        <v/>
      </c>
      <c r="CZ36" s="41">
        <f>ROUND(IF(LEFT($C36,4)="CAPE",ROUND($E36*$H36,2)*OFFSET(U36,0,$CS36),0),2)</f>
        <v/>
      </c>
      <c r="DA36" s="41">
        <f>ROUND(IF(LEFT($C36,4)="CAPE",ROUND($E36*$H36,2)*OFFSET(V36,0,$CS36),0),2)</f>
        <v/>
      </c>
      <c r="DB36" s="41">
        <f>ROUND(IF(LEFT($C36,4)="CAPE",ROUND($E36*$H36,2)*OFFSET(W36,0,$CS36),0),2)</f>
        <v/>
      </c>
      <c r="DC36" s="41">
        <f>ROUND(IF(LEFT($C36,4)="CAPE",ROUND($E36*$H36,2)*OFFSET(X36,0,$CS36),0),2)</f>
        <v/>
      </c>
      <c r="DD36" s="41">
        <f>ROUND(IF(LEFT($C36,4)="CAPE",ROUND($E36*$H36,2)*OFFSET(Y36,0,$CS36),0),2)</f>
        <v/>
      </c>
      <c r="DE36" s="41">
        <f>ROUND(IF(LEFT($C36,4)="CAPE",ROUND($E36*$H36,2)*OFFSET(Z36,0,$CS36),0),2)</f>
        <v/>
      </c>
      <c r="DF36" s="41">
        <f>ROUND(IF(LEFT($C36,4)="CAPE",ROUND($E36*$H36,2)*OFFSET(AA36,0,$CS36),0),2)</f>
        <v/>
      </c>
      <c r="DG36" s="41">
        <f>ROUND(IF(LEFT($C36,4)="CAPE",ROUND($E36*$H36,2)*OFFSET(AB36,0,$CS36),0),2)</f>
        <v/>
      </c>
      <c r="DH36" s="41">
        <f>ROUND(IF(LEFT($C36,4)="CAPE",ROUND($E36*$H36,2)*OFFSET(AC36,0,$CS36),0),2)</f>
        <v/>
      </c>
      <c r="DI36" s="41">
        <f>ROUND(IF(LEFT($C36,4)="CAPE",ROUND($E36*$H36,2)*OFFSET(AD36,0,$CS36),0),2)</f>
        <v/>
      </c>
      <c r="DJ36" s="41">
        <f>ROUND(IF(LEFT($C36,4)="CAPE",ROUND($E36*$H36,2)*OFFSET(AE36,0,$CS36),0),2)</f>
        <v/>
      </c>
      <c r="DK36" s="41">
        <f>ROUND(IF(LEFT($C36,4)="CAPE",ROUND($E36*$H36,2)*OFFSET(AF36,0,$CS36),0),2)</f>
        <v/>
      </c>
      <c r="DL36" s="41">
        <f>ROUND(IF(LEFT($C36,4)="CAPE",ROUND($E36*$H36,2)*OFFSET(AG36,0,$CS36),0),2)</f>
        <v/>
      </c>
      <c r="DM36" s="41">
        <f>ROUND(IF(LEFT($C36,4)="CAPE",ROUND($E36*$H36,2)*OFFSET(AH36,0,$CS36),0),2)</f>
        <v/>
      </c>
      <c r="DN36" s="41">
        <f>ROUND(IF(LEFT($C36,4)="CAPE",ROUND($E36*$H36,2)*OFFSET(AI36,0,$CS36),0),2)</f>
        <v/>
      </c>
      <c r="DP36" s="41">
        <f>$Q36</f>
        <v/>
      </c>
      <c r="DQ36" s="41">
        <f>$R36</f>
        <v/>
      </c>
      <c r="DR36" s="41">
        <f>$S36</f>
        <v/>
      </c>
      <c r="DS36" s="41">
        <f>ROUND(IF(LEFT($C36,4)="OPEX",$E36*$H36*OFFSET($T36,0,$CS36),0),2)</f>
        <v/>
      </c>
      <c r="DT36" s="41">
        <f>ROUND(IF(LEFT($C36,4)="OPEX",$E36*$H36*OFFSET($U36,0,$CS36),0),2)</f>
        <v/>
      </c>
      <c r="DU36" s="41">
        <f>ROUND(IF(LEFT($C36,4)="OPEX",$E36*$H36*OFFSET($V36,0,$CS36),0),2)</f>
        <v/>
      </c>
      <c r="DV36" s="41">
        <f>ROUND(IF(LEFT($C36,4)="OPEX",$E36*$H36*OFFSET($W36,0,$CS36),0),2)</f>
        <v/>
      </c>
      <c r="DW36" s="41">
        <f>ROUND(IF(LEFT($C36,4)="OPEX",$E36*$H36*OFFSET($X36,0,$CS36),0),2)</f>
        <v/>
      </c>
      <c r="DX36" s="41">
        <f>ROUND(IF(LEFT($C36,4)="OPEX",$E36*$H36*OFFSET($Y36,0,$CS36),0),2)</f>
        <v/>
      </c>
      <c r="DY36" s="41">
        <f>ROUND(IF(LEFT($C36,4)="OPEX",$E36*$H36*OFFSET($Z36,0,$CS36),0),2)</f>
        <v/>
      </c>
      <c r="DZ36" s="41">
        <f>ROUND(IF(LEFT($C36,4)="OPEX",$E36*$H36*OFFSET($AA36,0,$CS36),0),2)</f>
        <v/>
      </c>
      <c r="EA36" s="41">
        <f>ROUND(IF(LEFT($C36,4)="OPEX",$E36*$H36*OFFSET($AB36,0,$CS36),0),2)</f>
        <v/>
      </c>
      <c r="EB36" s="41">
        <f>ROUND(IF(LEFT($C36,4)="OPEX",$E36*$H36*OFFSET($AC36,0,$CS36),0),2)</f>
        <v/>
      </c>
      <c r="EC36" s="41">
        <f>ROUND(IF(LEFT($C36,4)="OPEX",$E36*$H36*OFFSET($AD36,0,$CS36),0),2)</f>
        <v/>
      </c>
      <c r="ED36" s="41">
        <f>ROUND(IF(LEFT($C36,4)="OPEX",$E36*$H36*OFFSET($AE36,0,$CS36),0),2)</f>
        <v/>
      </c>
      <c r="EE36" s="41">
        <f>ROUND(IF(LEFT($C36,4)="OPEX",$E36*$H36*OFFSET($AF36,0,$CS36),0),2)</f>
        <v/>
      </c>
      <c r="EF36" s="41">
        <f>ROUND(IF(LEFT($C36,4)="OPEX",$E36*$H36*OFFSET($AG36,0,$CS36),0),2)</f>
        <v/>
      </c>
      <c r="EG36" s="41">
        <f>ROUND(IF(LEFT($C36,4)="OPEX",$E36*$H36*OFFSET($AH36,0,$CS36),0),2)</f>
        <v/>
      </c>
      <c r="EH36" s="41">
        <f>ROUND(IF(LEFT($C36,4)="OPEX",$E36*$H36*OFFSET($AI36,0,$CS36),0),2)</f>
        <v/>
      </c>
      <c r="EJ36" s="41">
        <f>$Q36</f>
        <v/>
      </c>
      <c r="EK36" s="41">
        <f>$R36</f>
        <v/>
      </c>
      <c r="EL36" s="41">
        <f>$S36</f>
        <v/>
      </c>
      <c r="EM36" s="41">
        <f>ROUND($D36*$CY36,2)</f>
        <v/>
      </c>
      <c r="EN36" s="41">
        <f>ROUND($D36*$CZ36,2)</f>
        <v/>
      </c>
      <c r="EO36" s="41">
        <f>ROUND($D36*$DA36,2)</f>
        <v/>
      </c>
      <c r="EP36" s="41">
        <f>ROUND($D36*$DB36,2)</f>
        <v/>
      </c>
      <c r="EQ36" s="41">
        <f>ROUND($D36*$DC36,2)</f>
        <v/>
      </c>
      <c r="ER36" s="41">
        <f>ROUND($D36*$DD36,2)</f>
        <v/>
      </c>
      <c r="ES36" s="41">
        <f>ROUND($D36*$DE36,2)</f>
        <v/>
      </c>
      <c r="ET36" s="41">
        <f>ROUND($D36*$DF36,2)</f>
        <v/>
      </c>
      <c r="EU36" s="41">
        <f>ROUND($D36*$DG36,2)</f>
        <v/>
      </c>
      <c r="EV36" s="41">
        <f>ROUND($D36*$DH36,2)</f>
        <v/>
      </c>
      <c r="EW36" s="41">
        <f>ROUND($D36*$DI36,2)</f>
        <v/>
      </c>
      <c r="EX36" s="41">
        <f>ROUND($D36*$DJ36,2)</f>
        <v/>
      </c>
      <c r="EY36" s="41">
        <f>ROUND($D36*$DK36,2)</f>
        <v/>
      </c>
      <c r="EZ36" s="41">
        <f>ROUND($D36*$DL36,2)</f>
        <v/>
      </c>
      <c r="FA36" s="41">
        <f>ROUND($D36*$DM36,2)</f>
        <v/>
      </c>
      <c r="FB36" s="41">
        <f>ROUND($D36*$DN36,2)</f>
        <v/>
      </c>
      <c r="FG36" s="41">
        <f>ROUND(IF(LEFT($C36,4)="CAPE",SUM($CY36:CY36 )/$P36,0),2)</f>
        <v/>
      </c>
      <c r="FH36" s="41">
        <f>ROUND(IF(LEFT($C36,4)="CAPE",SUM($CY36:CZ36 )/$P36,0),2)</f>
        <v/>
      </c>
      <c r="FI36" s="41">
        <f>ROUND(IF(LEFT($C36,4)="CAPE",SUM($CY36:DA36 )/$P36,0),2)</f>
        <v/>
      </c>
      <c r="FJ36" s="41">
        <f>ROUND(IF(LEFT($C36,4)="CAPE",SUM($CY36:DB36 )/$P36,0),2)</f>
        <v/>
      </c>
      <c r="FK36" s="41">
        <f>ROUND(IF(LEFT($C36,4)="CAPE",SUM($CY36:DC36 )/$P36,0),2)</f>
        <v/>
      </c>
      <c r="FL36" s="41">
        <f>ROUND(IF(LEFT($C36,4)="CAPE",SUM($CY36:DD36 )/$P36,0),2)</f>
        <v/>
      </c>
      <c r="FM36" s="41">
        <f>ROUND(IF(LEFT($C36,4)="CAPE",SUM($CY36:DE36 )/$P36,0),2)</f>
        <v/>
      </c>
      <c r="FN36" s="41">
        <f>ROUND(IF(LEFT($C36,4)="CAPE",SUM($CY36:DF36 )/$P36,0),2)</f>
        <v/>
      </c>
      <c r="FO36" s="41">
        <f>ROUND(IF(LEFT($C36,4)="CAPE",SUM($CY36:DG36 )/$P36,0),2)</f>
        <v/>
      </c>
      <c r="FP36" s="41">
        <f>ROUND(IF(LEFT($C36,4)="CAPE",SUM($CY36:DH36 )/$P36,0),2)</f>
        <v/>
      </c>
      <c r="FQ36" s="41">
        <f>ROUND(IF(LEFT($C36,4)="CAPE",SUM($CY36:DI36 )/$P36,0),2)</f>
        <v/>
      </c>
      <c r="FR36" s="41">
        <f>ROUND(IF(LEFT($C36,4)="CAPE",SUM($CY36:DJ36 )/$P36,0),2)</f>
        <v/>
      </c>
      <c r="FS36" s="41">
        <f>ROUND(IF(LEFT($C36,4)="CAPE",SUM($CY36:DK36 )/$P36,0),2)</f>
        <v/>
      </c>
      <c r="FT36" s="41">
        <f>ROUND(IF(LEFT($C36,4)="CAPE",SUM($CY36:DL36 )/$P36,0),2)</f>
        <v/>
      </c>
      <c r="FU36" s="41">
        <f>ROUND(IF(LEFT($C36,4)="CAPE",SUM($CY36:DM36 )/$P36,0),2)</f>
        <v/>
      </c>
      <c r="FV36" s="41">
        <f>ROUND(IF(LEFT($C36,4)="CAPE",SUM($CY36:DN36 )/$P36,0),2)</f>
        <v/>
      </c>
      <c r="GA36" s="41">
        <f>ROUND(IF(SUM($FG36:FG36)&gt;SUM($CY36:CY36),SUM($CY36:CY36),SUM($FG36:FG36)),2)</f>
        <v/>
      </c>
      <c r="GB36" s="41">
        <f>ROUND(IF(SUM($FG36:FH36)&gt;SUM($CY36:CZ36),SUM($CY36:CZ36),SUM($FG36:FH36)),2)</f>
        <v/>
      </c>
      <c r="GC36" s="41">
        <f>ROUND(IF(SUM($FG36:FI36)&gt;SUM($CY36:DA36),SUM($CY36:DA36),SUM($FG36:FI36)),2)</f>
        <v/>
      </c>
      <c r="GD36" s="41">
        <f>ROUND(IF(SUM($FG36:FJ36)&gt;SUM($CY36:DB36),SUM($CY36:DB36),SUM($FG36:FJ36)),2)</f>
        <v/>
      </c>
      <c r="GE36" s="41">
        <f>ROUND(IF(SUM($FG36:FK36)&gt;SUM($CY36:DC36),SUM($CY36:DC36),SUM($FG36:FK36)),2)</f>
        <v/>
      </c>
      <c r="GF36" s="41">
        <f>ROUND(IF(SUM($FG36:FL36)&gt;SUM($CY36:DD36),SUM($CY36:DD36),SUM($FG36:FL36)),2)</f>
        <v/>
      </c>
      <c r="GG36" s="41">
        <f>ROUND(IF(SUM($FG36:FM36)&gt;SUM($CY36:DE36),SUM($CY36:DE36),SUM($FG36:FM36)),2)</f>
        <v/>
      </c>
      <c r="GH36" s="41">
        <f>ROUND(IF(SUM($FG36:FN36)&gt;SUM($CY36:DF36),SUM($CY36:DF36),SUM($FG36:FN36)),2)</f>
        <v/>
      </c>
      <c r="GI36" s="41">
        <f>ROUND(IF(SUM($FG36:FO36)&gt;SUM($CY36:DG36),SUM($CY36:DG36),SUM($FG36:FO36)),2)</f>
        <v/>
      </c>
      <c r="GJ36" s="41">
        <f>ROUND(IF(SUM($FG36:FP36)&gt;SUM($CY36:DH36),SUM($CY36:DH36),SUM($FG36:FP36)),2)</f>
        <v/>
      </c>
      <c r="GK36" s="41">
        <f>ROUND(IF(SUM($FG36:FQ36)&gt;SUM($CY36:DI36),SUM($CY36:DI36),SUM($FG36:FQ36)),2)</f>
        <v/>
      </c>
      <c r="GL36" s="41">
        <f>ROUND(IF(SUM($FG36:FR36)&gt;SUM($CY36:DJ36),SUM($CY36:DJ36),SUM($FG36:FR36)),2)</f>
        <v/>
      </c>
      <c r="GM36" s="41">
        <f>ROUND(IF(SUM($FG36:FS36)&gt;SUM($CY36:DK36),SUM($CY36:DK36),SUM($FG36:FS36)),2)</f>
        <v/>
      </c>
      <c r="GN36" s="41">
        <f>ROUND(IF(SUM($FG36:FT36)&gt;SUM($CY36:DL36),SUM($CY36:DL36),SUM($FG36:FT36)),2)</f>
        <v/>
      </c>
      <c r="GO36" s="41">
        <f>ROUND(IF(SUM($FG36:FU36)&gt;SUM($CY36:DM36),SUM($CY36:DM36),SUM($FG36:FU36)),2)</f>
        <v/>
      </c>
      <c r="GP36" s="41">
        <f>ROUND(IF(SUM($FG36:FV36)&gt;SUM($CY36:DN36),SUM($CY36:DN36),SUM($FG36:FV36)),2)</f>
        <v/>
      </c>
      <c r="GR36" s="41">
        <f>$Q36</f>
        <v/>
      </c>
      <c r="GS36" s="41">
        <f>$R36</f>
        <v/>
      </c>
      <c r="GT36" s="41">
        <f>$S36</f>
        <v/>
      </c>
      <c r="GU36" s="41">
        <f>$GA36</f>
        <v/>
      </c>
      <c r="GV36" s="41">
        <f>GB36 - GA36</f>
        <v/>
      </c>
      <c r="GW36" s="41">
        <f>GC36 - GB36</f>
        <v/>
      </c>
      <c r="GX36" s="41">
        <f>GD36 - GC36</f>
        <v/>
      </c>
      <c r="GY36" s="41">
        <f>GE36 - GD36</f>
        <v/>
      </c>
      <c r="GZ36" s="41">
        <f>GF36 - GE36</f>
        <v/>
      </c>
      <c r="HA36" s="41">
        <f>GG36 - GF36</f>
        <v/>
      </c>
      <c r="HB36" s="41">
        <f>GH36 - GG36</f>
        <v/>
      </c>
      <c r="HC36" s="41">
        <f>GI36 - GH36</f>
        <v/>
      </c>
      <c r="HD36" s="41">
        <f>GJ36 - GI36</f>
        <v/>
      </c>
      <c r="HE36" s="41">
        <f>GK36 - GJ36</f>
        <v/>
      </c>
      <c r="HF36" s="41">
        <f>GL36 - GK36</f>
        <v/>
      </c>
      <c r="HG36" s="41">
        <f>GM36 - GL36</f>
        <v/>
      </c>
      <c r="HH36" s="41">
        <f>GN36 - GM36</f>
        <v/>
      </c>
      <c r="HI36" s="41">
        <f>GO36 - GN36</f>
        <v/>
      </c>
      <c r="HJ36" s="41">
        <f>GP36 - GO36</f>
        <v/>
      </c>
      <c r="HL36" s="41">
        <f>$Q36</f>
        <v/>
      </c>
      <c r="HM36" s="41">
        <f>$R36</f>
        <v/>
      </c>
      <c r="HN36" s="41">
        <f>$S36</f>
        <v/>
      </c>
      <c r="HO36" s="144">
        <f>SUMIFS(Kosztorys!$F:$F,Kosztorys!$D:$D,$B36,Kosztorys!$I:$I,CONCATENATE("&lt;01.01.",HP$10,""))</f>
        <v/>
      </c>
      <c r="HP36" s="144">
        <f>SUMIFS(Kosztorys!$F:$F,Kosztorys!$D:$D,$B36,Kosztorys!$I:$I,CONCATENATE("&lt;01.04.",HQ$10,""))-SUM($HO36)</f>
        <v/>
      </c>
      <c r="HQ36" s="144">
        <f>SUMIFS(Kosztorys!$F:$F,Kosztorys!$D:$D,$B36,Kosztorys!$I:$I,CONCATENATE("&lt;01.07.",HR$10,""))-SUM($HO36:HP36)</f>
        <v/>
      </c>
      <c r="HR36" s="144">
        <f>SUMIFS(Kosztorys!$F:$F,Kosztorys!$D:$D,$B36,Kosztorys!$I:$I,CONCATENATE("&lt;01.10.",HS$10,""))-SUM($HO36:HQ36)</f>
        <v/>
      </c>
      <c r="HS36" s="144">
        <f>SUMIFS(Kosztorys!$F:$F,Kosztorys!$D:$D,$B36,Kosztorys!$I:$I,CONCATENATE("&lt;01.01.",HT$10,""))-SUM($HO36:HR36)</f>
        <v/>
      </c>
      <c r="HT36" s="144">
        <f>SUMIFS(Kosztorys!$F:$F,Kosztorys!$D:$D,$B36,Kosztorys!$I:$I,CONCATENATE("&lt;01.04.",HU$10,""))-SUM($HO36:HS36)</f>
        <v/>
      </c>
      <c r="HU36" s="144">
        <f>SUMIFS(Kosztorys!$F:$F,Kosztorys!$D:$D,$B36,Kosztorys!$I:$I,CONCATENATE("&lt;01.07.",HV$10,""))-SUM($HO36:HT36)</f>
        <v/>
      </c>
      <c r="HV36" s="144">
        <f>SUMIFS(Kosztorys!$F:$F,Kosztorys!$D:$D,$B36,Kosztorys!$I:$I,CONCATENATE("&lt;01.10.",HW$10,""))-SUM($HO36:HU36)</f>
        <v/>
      </c>
      <c r="HW36" s="144">
        <f>SUMIFS(Kosztorys!$F:$F,Kosztorys!$D:$D,$B36,Kosztorys!$I:$I,CONCATENATE("&lt;01.01.",HX$10,""))-SUM($HO36:HV36)</f>
        <v/>
      </c>
      <c r="HX36" s="144">
        <f>SUMIFS(Kosztorys!$F:$F,Kosztorys!$D:$D,$B36,Kosztorys!$I:$I,CONCATENATE("&lt;01.04.",HY$10,""))-SUM($HO36:HW36)</f>
        <v/>
      </c>
      <c r="HY36" s="144">
        <f>SUMIFS(Kosztorys!$F:$F,Kosztorys!$D:$D,$B36,Kosztorys!$I:$I,CONCATENATE("&lt;01.07.",HZ$10,""))-SUM($HO36:HX36)</f>
        <v/>
      </c>
      <c r="HZ36" s="144">
        <f>SUMIFS(Kosztorys!$F:$F,Kosztorys!$D:$D,$B36,Kosztorys!$I:$I,CONCATENATE("&lt;01.10.",IA$10,""))-SUM($HO36:HY36)</f>
        <v/>
      </c>
      <c r="IA36" s="144">
        <f>SUMIFS(Kosztorys!$F:$F,Kosztorys!$D:$D,$B36,Kosztorys!$I:$I,CONCATENATE("&lt;01.01.",IB$10,""))-SUM($HO36:HZ36)</f>
        <v/>
      </c>
      <c r="IB36" s="145">
        <f>IF(M36="szt",IF(SUM(HO36:IA36)=IF(ISERROR(VLOOKUP(B36,JB_tabela,MATCH(IB$9,JB_menu,0)-1,FALSE())),,VLOOKUP(B36,JB_tabela,MATCH(IB$9,JB_menu,0)-1,FALSE())),"OK","nie zgadza się liczba użytych JB"),IF(SUM(HO36:IA36)=IF(ISERROR(VLOOKUP(B36,JB_tabela,MATCH(IC$9,JB_menu,0)-1,FALSE())),,VLOOKUP(B36,JB_tabela,MATCH(IC$9,JB_menu,0)-1,FALSE())),"OK","nie zgadzają się metry użyte w JB"))</f>
        <v/>
      </c>
      <c r="IE36" s="41">
        <f>$Q36</f>
        <v/>
      </c>
      <c r="IF36" s="41">
        <f>$R36</f>
        <v/>
      </c>
      <c r="IG36" s="41">
        <f>$S36</f>
        <v/>
      </c>
      <c r="IH36" s="348">
        <f>IF(LEFT($C36,4)="CAPE",ROUND(HO36*$L36,2),0)</f>
        <v/>
      </c>
      <c r="II36" s="348">
        <f>IF(LEFT($C36,4)="CAPE",ROUND(HP36*$L36,2),0)</f>
        <v/>
      </c>
      <c r="IJ36" s="348">
        <f>IF(LEFT($C36,4)="CAPE",ROUND(HQ36*$L36,2),0)</f>
        <v/>
      </c>
      <c r="IK36" s="348">
        <f>IF(LEFT($C36,4)="CAPE",ROUND(HR36*$L36,2),0)</f>
        <v/>
      </c>
      <c r="IL36" s="348">
        <f>IF(LEFT($C36,4)="CAPE",ROUND(HS36*$L36,2),0)</f>
        <v/>
      </c>
      <c r="IM36" s="348">
        <f>IF(LEFT($C36,4)="CAPE",ROUND(HT36*$L36,2),0)</f>
        <v/>
      </c>
      <c r="IN36" s="348">
        <f>IF(LEFT($C36,4)="CAPE",ROUND(HU36*$L36,2),0)</f>
        <v/>
      </c>
      <c r="IO36" s="348">
        <f>IF(LEFT($C36,4)="CAPE",ROUND(HV36*$L36,2),0)</f>
        <v/>
      </c>
      <c r="IP36" s="348">
        <f>IF(LEFT($C36,4)="CAPE",ROUND(HW36*$L36,2),0)</f>
        <v/>
      </c>
      <c r="IQ36" s="348">
        <f>IF(LEFT($C36,4)="CAPE",ROUND(HX36*$L36,2),0)</f>
        <v/>
      </c>
      <c r="IR36" s="348">
        <f>IF(LEFT($C36,4)="CAPE",ROUND(HY36*$L36,2),0)</f>
        <v/>
      </c>
      <c r="IS36" s="348">
        <f>IF(LEFT($C36,4)="CAPE",ROUND(HZ36*$L36,2),0)</f>
        <v/>
      </c>
      <c r="IT36" s="348">
        <f>IF(LEFT($C36,4)="CAPE",ROUND(IA36*$L36,2),0)</f>
        <v/>
      </c>
      <c r="IU36" s="41">
        <f>IF(SUM(IH36:IT36)=SUM(CY36:DN36),"OK",SUM(IH36:IT36)-SUM(CY36:DN36))</f>
        <v/>
      </c>
    </row>
    <row r="37" ht="12.75" customHeight="1">
      <c r="A37" s="119" t="n"/>
      <c r="B37" s="139" t="inlineStr">
        <is>
          <t>siec_rozdz_wykop</t>
        </is>
      </c>
      <c r="C37" s="139" t="inlineStr">
        <is>
          <t>CAPEX - Długość 1m</t>
        </is>
      </c>
      <c r="D37" s="140" t="n">
        <v>0</v>
      </c>
      <c r="E37" s="140" t="n">
        <v>0.15</v>
      </c>
      <c r="F37" s="141" t="inlineStr">
        <is>
          <t>m2</t>
        </is>
      </c>
      <c r="G37" s="139" t="inlineStr">
        <is>
          <t>Odtworzenie nawierzchni z polbruku</t>
        </is>
      </c>
      <c r="H37" s="360">
        <f>IF(ISERROR(VLOOKUP(G37,KB_tabela,MATCH(H$9,KB_menu,0)-2,FALSE())),,VLOOKUP(G37,KB_tabela,MATCH(H$9,KB_menu,0)-2,FALSE()))</f>
        <v/>
      </c>
      <c r="I37" s="41">
        <f>IF(ISERROR(VLOOKUP(B37,JB_tabela,MATCH("czy puste",JB_menu,0)-1,FALSE())),"BŁĄD brak takiej JB",VLOOKUP(B37,JB_tabela,MATCH("czy puste",JB_menu,0)-1,FALSE()))</f>
        <v/>
      </c>
      <c r="J37" s="41">
        <f>IF(ISERROR(VLOOKUP(G37,KB_tabela,MATCH(H$9,KB_menu,0)-2,FALSE())),"BŁĄD brak takiego KB",IF(H37=0,IF(LEFT(C37,4)="OPEX","OK",IF(G37="brak kosztów CAPEX","OK","Brak Ceny KB")),"OK"))</f>
        <v/>
      </c>
      <c r="K37" s="41">
        <f>IF(AJ37="nie zgadza się liczba użytych JB","Nie liczy wszystkich JB",IF(BD37="nie zgadza się liczba użytych JB","Nie liczy wszystkich JB",IF(BX37="nie zgadza się liczba użytych JB","Nie liczy wszystkich JB",IF(BX37="nie zgadza się liczba użytych JB","Nie liczy wszystkich JB","OK"))))</f>
        <v/>
      </c>
      <c r="L37" s="361">
        <f>ROUND((E37*H37),2)</f>
        <v/>
      </c>
      <c r="M37" s="41">
        <f>VLOOKUP(B37,JB_tabela,MATCH(M$9,JB_menu,0)-1,FALSE())</f>
        <v/>
      </c>
      <c r="P37" s="41">
        <f>IF(ISERROR(VLOOKUP(S37,KATEGORIA_tabela,MATCH(P$9,KATEGORIA_menu,0)-2,FALSE())),,VLOOKUP(S37,KATEGORIA_tabela,MATCH(P$9,KATEGORIA_menu,0)-2,FALSE()))</f>
        <v/>
      </c>
      <c r="Q37" s="41">
        <f>IF(ISERROR(VLOOKUP(B37,JB_tabela,MATCH(Q$9,JB_menu,0)-1,FALSE())),,VLOOKUP(B37,JB_tabela,MATCH(Q$9,JB_menu,0)-1,FALSE()))</f>
        <v/>
      </c>
      <c r="R37" s="41">
        <f>IF(ISERROR(VLOOKUP(G37,KB_tabela,MATCH(R$9,KB_menu,0)-2,FALSE())),,VLOOKUP(G37,KB_tabela,MATCH(R$9,KB_menu,0)-2,FALSE()))</f>
        <v/>
      </c>
      <c r="S37" s="41">
        <f>IF(ISERROR(VLOOKUP(G37,KB_tabela,MATCH(S$9,KB_menu,0)-2,FALSE())),,VLOOKUP(G37,KB_tabela,MATCH(S$9,KB_menu,0)-2,FALSE()))</f>
        <v/>
      </c>
      <c r="T37" s="116">
        <f>IF($C37="CAPEX - 1szt JB",IF($M37="szt",SUMIFS(Kosztorys!$F:$F,Kosztorys!$D:$D,$B37,Kosztorys!$I:$I,CONCATENATE("&lt;01.01.",U$10,""))-SUMIFS(Kosztorys!$F:$F,Kosztorys!$D:$D,$B37,Kosztorys!$I:$I,CONCATENATE("&lt;01.01.",T$10,"")),COUNTIFS(Kosztorys!$D:$D,$B37,Kosztorys!$I:$I,CONCATENATE("&lt;01.01.",U$10,""))-COUNTIFS(Kosztorys!$D:$D,$B37,Kosztorys!$I:$I,CONCATENATE("&lt;01.01.",T$10,""))),0)</f>
        <v/>
      </c>
      <c r="U37" s="116">
        <f>IF($C37="CAPEX - 1szt JB",IF($M37="szt",SUMIFS(Kosztorys!$F:$F,Kosztorys!$D:$D,$B37,Kosztorys!$I:$I,CONCATENATE("&lt;01.01.",V$10,""))-SUMIFS(Kosztorys!$F:$F,Kosztorys!$D:$D,$B37,Kosztorys!$I:$I,CONCATENATE("&lt;01.01.",U$10,"")),COUNTIFS(Kosztorys!$D:$D,$B37,Kosztorys!$I:$I,CONCATENATE("&lt;01.01.",V$10,""))-COUNTIFS(Kosztorys!$D:$D,$B37,Kosztorys!$I:$I,CONCATENATE("&lt;01.01.",U$10,""))),0)</f>
        <v/>
      </c>
      <c r="V37" s="116">
        <f>IF($C37="CAPEX - 1szt JB",IF($M37="szt",SUMIFS(Kosztorys!$F:$F,Kosztorys!$D:$D,$B37,Kosztorys!$I:$I,CONCATENATE("&lt;01.01.",W$10,""))-SUMIFS(Kosztorys!$F:$F,Kosztorys!$D:$D,$B37,Kosztorys!$I:$I,CONCATENATE("&lt;01.01.",V$10,"")),COUNTIFS(Kosztorys!$D:$D,$B37,Kosztorys!$I:$I,CONCATENATE("&lt;01.01.",W$10,""))-COUNTIFS(Kosztorys!$D:$D,$B37,Kosztorys!$I:$I,CONCATENATE("&lt;01.01.",V$10,""))),0)</f>
        <v/>
      </c>
      <c r="W37" s="116">
        <f>IF($C37="CAPEX - 1szt JB",IF($M37="szt",SUMIFS(Kosztorys!$F:$F,Kosztorys!$D:$D,$B37,Kosztorys!$I:$I,CONCATENATE("&lt;01.01.",X$10,""))-SUMIFS(Kosztorys!$F:$F,Kosztorys!$D:$D,$B37,Kosztorys!$I:$I,CONCATENATE("&lt;01.01.",W$10,"")),COUNTIFS(Kosztorys!$D:$D,$B37,Kosztorys!$I:$I,CONCATENATE("&lt;01.01.",X$10,""))-COUNTIFS(Kosztorys!$D:$D,$B37,Kosztorys!$I:$I,CONCATENATE("&lt;01.01.",W$10,""))),0)</f>
        <v/>
      </c>
      <c r="X37" s="116">
        <f>IF($C37="CAPEX - 1szt JB",IF($M37="szt",SUMIFS(Kosztorys!$F:$F,Kosztorys!$D:$D,$B37,Kosztorys!$I:$I,CONCATENATE("&lt;01.01.",Y$10,""))-SUMIFS(Kosztorys!$F:$F,Kosztorys!$D:$D,$B37,Kosztorys!$I:$I,CONCATENATE("&lt;01.01.",X$10,"")),COUNTIFS(Kosztorys!$D:$D,$B37,Kosztorys!$I:$I,CONCATENATE("&lt;01.01.",Y$10,""))-COUNTIFS(Kosztorys!$D:$D,$B37,Kosztorys!$I:$I,CONCATENATE("&lt;01.01.",X$10,""))),0)</f>
        <v/>
      </c>
      <c r="Y37" s="116">
        <f>IF($C37="CAPEX - 1szt JB",IF($M37="szt",SUMIFS(Kosztorys!$F:$F,Kosztorys!$D:$D,$B37,Kosztorys!$I:$I,CONCATENATE("&lt;01.01.",Z$10,""))-SUMIFS(Kosztorys!$F:$F,Kosztorys!$D:$D,$B37,Kosztorys!$I:$I,CONCATENATE("&lt;01.01.",Y$10,"")),COUNTIFS(Kosztorys!$D:$D,$B37,Kosztorys!$I:$I,CONCATENATE("&lt;01.01.",Z$10,""))-COUNTIFS(Kosztorys!$D:$D,$B37,Kosztorys!$I:$I,CONCATENATE("&lt;01.01.",Y$10,""))),0)</f>
        <v/>
      </c>
      <c r="Z37" s="116">
        <f>IF($C37="CAPEX - 1szt JB",IF($M37="szt",SUMIFS(Kosztorys!$F:$F,Kosztorys!$D:$D,$B37,Kosztorys!$I:$I,CONCATENATE("&lt;01.01.",AA$10,""))-SUMIFS(Kosztorys!$F:$F,Kosztorys!$D:$D,$B37,Kosztorys!$I:$I,CONCATENATE("&lt;01.01.",Z$10,"")),COUNTIFS(Kosztorys!$D:$D,$B37,Kosztorys!$I:$I,CONCATENATE("&lt;01.01.",AA$10,""))-COUNTIFS(Kosztorys!$D:$D,$B37,Kosztorys!$I:$I,CONCATENATE("&lt;01.01.",Z$10,""))),0)</f>
        <v/>
      </c>
      <c r="AA37" s="116">
        <f>IF($C37="CAPEX - 1szt JB",IF($M37="szt",SUMIFS(Kosztorys!$F:$F,Kosztorys!$D:$D,$B37,Kosztorys!$I:$I,CONCATENATE("&lt;01.01.",AB$10,""))-SUMIFS(Kosztorys!$F:$F,Kosztorys!$D:$D,$B37,Kosztorys!$I:$I,CONCATENATE("&lt;01.01.",AA$10,"")),COUNTIFS(Kosztorys!$D:$D,$B37,Kosztorys!$I:$I,CONCATENATE("&lt;01.01.",AB$10,""))-COUNTIFS(Kosztorys!$D:$D,$B37,Kosztorys!$I:$I,CONCATENATE("&lt;01.01.",AA$10,""))),0)</f>
        <v/>
      </c>
      <c r="AB37" s="116">
        <f>IF($C37="CAPEX - 1szt JB",IF($M37="szt",SUMIFS(Kosztorys!$F:$F,Kosztorys!$D:$D,$B37,Kosztorys!$I:$I,CONCATENATE("&lt;01.01.",AC$10,""))-SUMIFS(Kosztorys!$F:$F,Kosztorys!$D:$D,$B37,Kosztorys!$I:$I,CONCATENATE("&lt;01.01.",AB$10,"")),COUNTIFS(Kosztorys!$D:$D,$B37,Kosztorys!$I:$I,CONCATENATE("&lt;01.01.",AC$10,""))-COUNTIFS(Kosztorys!$D:$D,$B37,Kosztorys!$I:$I,CONCATENATE("&lt;01.01.",AB$10,""))),0)</f>
        <v/>
      </c>
      <c r="AC37" s="116">
        <f>IF($C37="CAPEX - 1szt JB",IF($M37="szt",SUMIFS(Kosztorys!$F:$F,Kosztorys!$D:$D,$B37,Kosztorys!$I:$I,CONCATENATE("&lt;01.01.",AD$10,""))-SUMIFS(Kosztorys!$F:$F,Kosztorys!$D:$D,$B37,Kosztorys!$I:$I,CONCATENATE("&lt;01.01.",AC$10,"")),COUNTIFS(Kosztorys!$D:$D,$B37,Kosztorys!$I:$I,CONCATENATE("&lt;01.01.",AD$10,""))-COUNTIFS(Kosztorys!$D:$D,$B37,Kosztorys!$I:$I,CONCATENATE("&lt;01.01.",AC$10,""))),0)</f>
        <v/>
      </c>
      <c r="AD37" s="116">
        <f>IF($C37="CAPEX - 1szt JB",IF($M37="szt",SUMIFS(Kosztorys!$F:$F,Kosztorys!$D:$D,$B37,Kosztorys!$I:$I,CONCATENATE("&lt;01.01.",AE$10,""))-SUMIFS(Kosztorys!$F:$F,Kosztorys!$D:$D,$B37,Kosztorys!$I:$I,CONCATENATE("&lt;01.01.",AD$10,"")),COUNTIFS(Kosztorys!$D:$D,$B37,Kosztorys!$I:$I,CONCATENATE("&lt;01.01.",AE$10,""))-COUNTIFS(Kosztorys!$D:$D,$B37,Kosztorys!$I:$I,CONCATENATE("&lt;01.01.",AD$10,""))),0)</f>
        <v/>
      </c>
      <c r="AE37" s="116">
        <f>IF($C37="CAPEX - 1szt JB",IF($M37="szt",SUMIFS(Kosztorys!$F:$F,Kosztorys!$D:$D,$B37,Kosztorys!$I:$I,CONCATENATE("&lt;01.01.",AF$10,""))-SUMIFS(Kosztorys!$F:$F,Kosztorys!$D:$D,$B37,Kosztorys!$I:$I,CONCATENATE("&lt;01.01.",AE$10,"")),COUNTIFS(Kosztorys!$D:$D,$B37,Kosztorys!$I:$I,CONCATENATE("&lt;01.01.",AF$10,""))-COUNTIFS(Kosztorys!$D:$D,$B37,Kosztorys!$I:$I,CONCATENATE("&lt;01.01.",AE$10,""))),0)</f>
        <v/>
      </c>
      <c r="AF37" s="116">
        <f>IF($C37="CAPEX - 1szt JB",IF($M37="szt",SUMIFS(Kosztorys!$F:$F,Kosztorys!$D:$D,$B37,Kosztorys!$I:$I,CONCATENATE("&lt;01.01.",AG$10,""))-SUMIFS(Kosztorys!$F:$F,Kosztorys!$D:$D,$B37,Kosztorys!$I:$I,CONCATENATE("&lt;01.01.",AF$10,"")),COUNTIFS(Kosztorys!$D:$D,$B37,Kosztorys!$I:$I,CONCATENATE("&lt;01.01.",AG$10,""))-COUNTIFS(Kosztorys!$D:$D,$B37,Kosztorys!$I:$I,CONCATENATE("&lt;01.01.",AF$10,""))),0)</f>
        <v/>
      </c>
      <c r="AG37" s="116">
        <f>IF($C37="CAPEX - 1szt JB",IF($M37="szt",SUMIFS(Kosztorys!$F:$F,Kosztorys!$D:$D,$B37,Kosztorys!$I:$I,CONCATENATE("&lt;01.01.",AH$10,""))-SUMIFS(Kosztorys!$F:$F,Kosztorys!$D:$D,$B37,Kosztorys!$I:$I,CONCATENATE("&lt;01.01.",AG$10,"")),COUNTIFS(Kosztorys!$D:$D,$B37,Kosztorys!$I:$I,CONCATENATE("&lt;01.01.",AH$10,""))-COUNTIFS(Kosztorys!$D:$D,$B37,Kosztorys!$I:$I,CONCATENATE("&lt;01.01.",AG$10,""))),0)</f>
        <v/>
      </c>
      <c r="AH37" s="116">
        <f>IF($C37="CAPEX - 1szt JB",IF($M37="szt",SUMIFS(Kosztorys!$F:$F,Kosztorys!$D:$D,$B37,Kosztorys!$I:$I,CONCATENATE("&lt;01.01.",AI$10,""))-SUMIFS(Kosztorys!$F:$F,Kosztorys!$D:$D,$B37,Kosztorys!$I:$I,CONCATENATE("&lt;01.01.",AH$10,"")),COUNTIFS(Kosztorys!$D:$D,$B37,Kosztorys!$I:$I,CONCATENATE("&lt;01.01.",AI$10,""))-COUNTIFS(Kosztorys!$D:$D,$B37,Kosztorys!$I:$I,CONCATENATE("&lt;01.01.",AH$10,""))),0)</f>
        <v/>
      </c>
      <c r="AI37" s="116">
        <f>IF($C37="CAPEX - 1szt JB",IF($M37="szt",SUMIFS(Kosztorys!$F:$F,Kosztorys!$D:$D,$B37,Kosztorys!$I:$I,CONCATENATE("&lt;01.01.",AJ$10,""))-SUMIFS(Kosztorys!$F:$F,Kosztorys!$D:$D,$B37,Kosztorys!$I:$I,CONCATENATE("&lt;01.01.",AI$10,"")),COUNTIFS(Kosztorys!$D:$D,$B37,Kosztorys!$I:$I,CONCATENATE("&lt;01.01.",AJ$10,""))-COUNTIFS(Kosztorys!$D:$D,$B37,Kosztorys!$I:$I,CONCATENATE("&lt;01.01.",AI$10,""))),0)</f>
        <v/>
      </c>
      <c r="AJ37" s="116">
        <f>IF(C37="CAPEX - 1szt JB",IF(SUM(T37:AI37)=IF(ISERROR(VLOOKUP(B37,JB_tabela,MATCH(AJ$9,JB_menu,0)-1,FALSE())),,VLOOKUP(B37,JB_tabela,MATCH(AJ$9,JB_menu,0)-1,FALSE())),"OK","nie zgadza się liczba użytych JB"),"OK-ND")</f>
        <v/>
      </c>
      <c r="AM37" s="41">
        <f>IFERROR("_" &amp; VLOOKUP($B37,#REF!,1,FALSE()),#REF!)</f>
        <v/>
      </c>
      <c r="AN37" s="41">
        <f>IF($C37="CAPEX - Długość 1m",SUMIFS(Kosztorys!$F:$F,Kosztorys!$D:$D,$B37,Kosztorys!$I:$I,CONCATENATE("&lt;31.12.",AN$10,""))-SUMIFS(Kosztorys!$F:$F,Kosztorys!$D:$D,$B37,Kosztorys!$I:$I,CONCATENATE("&lt;31.12.",AM$10,"")),"x")</f>
        <v/>
      </c>
      <c r="AO37" s="41">
        <f>IF($C37="CAPEX - Długość 1m",SUMIFS(Kosztorys!$F:$F,Kosztorys!$D:$D,$B37,Kosztorys!$I:$I,CONCATENATE("&lt;31.12.",AO$10,""))-SUMIFS(Kosztorys!$F:$F,Kosztorys!$D:$D,$B37,Kosztorys!$I:$I,CONCATENATE("&lt;31.12.",AN$10,"")),"x")</f>
        <v/>
      </c>
      <c r="AP37" s="41">
        <f>IF($C37="CAPEX - Długość 1m",SUMIFS(Kosztorys!$F:$F,Kosztorys!$D:$D,$B37,Kosztorys!$I:$I,CONCATENATE("&lt;31.12.",AP$10,""))-SUMIFS(Kosztorys!$F:$F,Kosztorys!$D:$D,$B37,Kosztorys!$I:$I,CONCATENATE("&lt;31.12.",AO$10,"")),"x")</f>
        <v/>
      </c>
      <c r="AQ37" s="41">
        <f>IF($C37="CAPEX - Długość 1m",SUMIFS(Kosztorys!$F:$F,Kosztorys!$D:$D,$B37,Kosztorys!$I:$I,CONCATENATE("&lt;31.12.",AQ$10,""))-SUMIFS(Kosztorys!$F:$F,Kosztorys!$D:$D,$B37,Kosztorys!$I:$I,CONCATENATE("&lt;31.12.",AP$10,"")),"x")</f>
        <v/>
      </c>
      <c r="AR37" s="41">
        <f>IF($C37="CAPEX - Długość 1m",SUMIFS(Kosztorys!$F:$F,Kosztorys!$D:$D,$B37,Kosztorys!$I:$I,CONCATENATE("&lt;31.12.",AR$10,""))-SUMIFS(Kosztorys!$F:$F,Kosztorys!$D:$D,$B37,Kosztorys!$I:$I,CONCATENATE("&lt;31.12.",AQ$10,"")),"x")</f>
        <v/>
      </c>
      <c r="AS37" s="41">
        <f>IF($C37="CAPEX - Długość 1m",SUMIFS(Kosztorys!$F:$F,Kosztorys!$D:$D,$B37,Kosztorys!$I:$I,CONCATENATE("&lt;31.12.",AS$10,""))-SUMIFS(Kosztorys!$F:$F,Kosztorys!$D:$D,$B37,Kosztorys!$I:$I,CONCATENATE("&lt;31.12.",AR$10,"")),"x")</f>
        <v/>
      </c>
      <c r="AT37" s="41">
        <f>IF($C37="CAPEX - Długość 1m",SUMIFS(Kosztorys!$F:$F,Kosztorys!$D:$D,$B37,Kosztorys!$I:$I,CONCATENATE("&lt;31.12.",AT$10,""))-SUMIFS(Kosztorys!$F:$F,Kosztorys!$D:$D,$B37,Kosztorys!$I:$I,CONCATENATE("&lt;31.12.",AS$10,"")),"x")</f>
        <v/>
      </c>
      <c r="AU37" s="41">
        <f>IF($C37="CAPEX - Długość 1m",SUMIFS(Kosztorys!$F:$F,Kosztorys!$D:$D,$B37,Kosztorys!$I:$I,CONCATENATE("&lt;31.12.",AU$10,""))-SUMIFS(Kosztorys!$F:$F,Kosztorys!$D:$D,$B37,Kosztorys!$I:$I,CONCATENATE("&lt;31.12.",AT$10,"")),"x")</f>
        <v/>
      </c>
      <c r="AV37" s="41">
        <f>IF($C37="CAPEX - Długość 1m",SUMIFS(Kosztorys!$F:$F,Kosztorys!$D:$D,$B37,Kosztorys!$I:$I,CONCATENATE("&lt;31.12.",AV$10,""))-SUMIFS(Kosztorys!$F:$F,Kosztorys!$D:$D,$B37,Kosztorys!$I:$I,CONCATENATE("&lt;31.12.",AU$10,"")),"x")</f>
        <v/>
      </c>
      <c r="AW37" s="41">
        <f>IF($C37="CAPEX - Długość 1m",SUMIFS(Kosztorys!$F:$F,Kosztorys!$D:$D,$B37,Kosztorys!$I:$I,CONCATENATE("&lt;31.12.",AW$10,""))-SUMIFS(Kosztorys!$F:$F,Kosztorys!$D:$D,$B37,Kosztorys!$I:$I,CONCATENATE("&lt;31.12.",AV$10,"")),"x")</f>
        <v/>
      </c>
      <c r="AX37" s="41">
        <f>IF($C37="CAPEX - Długość 1m",SUMIFS(Kosztorys!$F:$F,Kosztorys!$D:$D,$B37,Kosztorys!$I:$I,CONCATENATE("&lt;31.12.",AX$10,""))-SUMIFS(Kosztorys!$F:$F,Kosztorys!$D:$D,$B37,Kosztorys!$I:$I,CONCATENATE("&lt;31.12.",AW$10,"")),"x")</f>
        <v/>
      </c>
      <c r="AY37" s="41">
        <f>IF($C37="CAPEX - Długość 1m",SUMIFS(Kosztorys!$F:$F,Kosztorys!$D:$D,$B37,Kosztorys!$I:$I,CONCATENATE("&lt;31.12.",AY$10,""))-SUMIFS(Kosztorys!$F:$F,Kosztorys!$D:$D,$B37,Kosztorys!$I:$I,CONCATENATE("&lt;31.12.",AX$10,"")),"x")</f>
        <v/>
      </c>
      <c r="AZ37" s="41">
        <f>IF($C37="CAPEX - Długość 1m",SUMIFS(Kosztorys!$F:$F,Kosztorys!$D:$D,$B37,Kosztorys!$I:$I,CONCATENATE("&lt;31.12.",AZ$10,""))-SUMIFS(Kosztorys!$F:$F,Kosztorys!$D:$D,$B37,Kosztorys!$I:$I,CONCATENATE("&lt;31.12.",AY$10,"")),"x")</f>
        <v/>
      </c>
      <c r="BA37" s="41">
        <f>IF($C37="CAPEX - Długość 1m",SUMIFS(Kosztorys!$F:$F,Kosztorys!$D:$D,$B37,Kosztorys!$I:$I,CONCATENATE("&lt;31.12.",BA$10,""))-SUMIFS(Kosztorys!$F:$F,Kosztorys!$D:$D,$B37,Kosztorys!$I:$I,CONCATENATE("&lt;31.12.",AZ$10,"")),"x")</f>
        <v/>
      </c>
      <c r="BB37" s="41">
        <f>IF($C37="CAPEX - Długość 1m",SUMIFS(Kosztorys!$F:$F,Kosztorys!$D:$D,$B37,Kosztorys!$I:$I,CONCATENATE("&lt;31.12.",BB$10,""))-SUMIFS(Kosztorys!$F:$F,Kosztorys!$D:$D,$B37,Kosztorys!$I:$I,CONCATENATE("&lt;31.12.",BA$10,"")),"x")</f>
        <v/>
      </c>
      <c r="BC37" s="41">
        <f>IF($C37="CAPEX - Długość 1m",SUMIFS(Kosztorys!$F:$F,Kosztorys!$D:$D,$B37,Kosztorys!$I:$I,CONCATENATE("&lt;31.12.",BC$10,""))-SUMIFS(Kosztorys!$F:$F,Kosztorys!$D:$D,$B37,Kosztorys!$I:$I,CONCATENATE("&lt;31.12.",BB$10,"")),"x")</f>
        <v/>
      </c>
      <c r="BD37" s="41">
        <f>IF(C37="CAPEX - Długość 1m",IF(SUM(AN37:BC37)=IF(ISERROR(VLOOKUP(B37,JB_tabela,MATCH(BD$9,JB_menu,0)-1,FALSE())),,VLOOKUP(B37,JB_tabela,MATCH(BD$9,JB_menu,0)-1,FALSE())),"OK","nie zgadza się liczba użytych JB"),"OK-ND")</f>
        <v/>
      </c>
      <c r="BH37" s="41">
        <f>IF($C37="OPEX - Koszt 1szt/rok",IF($M37="szt",SUMIFS(Kosztorys!$F:$F,Kosztorys!$D:$D,$B37,Kosztorys!$I:$I,CONCATENATE("&lt;01.01.",BH$10,""))+(SUMIFS(Kosztorys!$F:$F,Kosztorys!$D:$D,$B37,Kosztorys!$I:$I,CONCATENATE("&lt;=31.03.",BH$10,""))-SUMIFS(Kosztorys!$F:$F,Kosztorys!$D:$D,$B37,Kosztorys!$I:$I,CONCATENATE("&lt;=31.12.",BG$10,"")))*0.75+(SUMIFS(Kosztorys!$F:$F,Kosztorys!$D:$D,$B37,Kosztorys!$I:$I,CONCATENATE("&lt;=30.06.",BH$10,""))-SUMIFS(Kosztorys!$F:$F,Kosztorys!$D:$D,$B37,Kosztorys!$I:$I,CONCATENATE("&lt;=31.03.",BH$10,"")))*0.5+(SUMIFS(Kosztorys!$F:$F,Kosztorys!$D:$D,$B37,Kosztorys!$I:$I,CONCATENATE("&lt;=30.09.",BH$10,""))-SUMIFS(Kosztorys!$F:$F,Kosztorys!$D:$D,$B37,Kosztorys!$I:$I,CONCATENATE("&lt;=30.06.",BH$10,"")))*0.25,"nic"),0)</f>
        <v/>
      </c>
      <c r="BI37" s="41">
        <f>IF($C37="OPEX - Koszt 1szt/rok",IF($M37="szt",SUMIFS(Kosztorys!$F:$F,Kosztorys!$D:$D,$B37,Kosztorys!$I:$I,CONCATENATE("&lt;01.01.",BI$10,""))+(SUMIFS(Kosztorys!$F:$F,Kosztorys!$D:$D,$B37,Kosztorys!$I:$I,CONCATENATE("&lt;=31.03.",BI$10,""))-SUMIFS(Kosztorys!$F:$F,Kosztorys!$D:$D,$B37,Kosztorys!$I:$I,CONCATENATE("&lt;=31.12.",BH$10,"")))*0.75+(SUMIFS(Kosztorys!$F:$F,Kosztorys!$D:$D,$B37,Kosztorys!$I:$I,CONCATENATE("&lt;=30.06.",BI$10,""))-SUMIFS(Kosztorys!$F:$F,Kosztorys!$D:$D,$B37,Kosztorys!$I:$I,CONCATENATE("&lt;=31.03.",BI$10,"")))*0.5+(SUMIFS(Kosztorys!$F:$F,Kosztorys!$D:$D,$B37,Kosztorys!$I:$I,CONCATENATE("&lt;=30.09.",BI$10,""))-SUMIFS(Kosztorys!$F:$F,Kosztorys!$D:$D,$B37,Kosztorys!$I:$I,CONCATENATE("&lt;=30.06.",BI$10,"")))*0.25,"nic"),0)</f>
        <v/>
      </c>
      <c r="BJ37" s="41">
        <f>IF($C37="OPEX - Koszt 1szt/rok",IF($M37="szt",SUMIFS(Kosztorys!$F:$F,Kosztorys!$D:$D,$B37,Kosztorys!$I:$I,CONCATENATE("&lt;01.01.",BJ$10,""))+(SUMIFS(Kosztorys!$F:$F,Kosztorys!$D:$D,$B37,Kosztorys!$I:$I,CONCATENATE("&lt;=31.03.",BJ$10,""))-SUMIFS(Kosztorys!$F:$F,Kosztorys!$D:$D,$B37,Kosztorys!$I:$I,CONCATENATE("&lt;=31.12.",BI$10,"")))*0.75+(SUMIFS(Kosztorys!$F:$F,Kosztorys!$D:$D,$B37,Kosztorys!$I:$I,CONCATENATE("&lt;=30.06.",BJ$10,""))-SUMIFS(Kosztorys!$F:$F,Kosztorys!$D:$D,$B37,Kosztorys!$I:$I,CONCATENATE("&lt;=31.03.",BJ$10,"")))*0.5+(SUMIFS(Kosztorys!$F:$F,Kosztorys!$D:$D,$B37,Kosztorys!$I:$I,CONCATENATE("&lt;=30.09.",BJ$10,""))-SUMIFS(Kosztorys!$F:$F,Kosztorys!$D:$D,$B37,Kosztorys!$I:$I,CONCATENATE("&lt;=30.06.",BJ$10,"")))*0.25,"nic"),0)</f>
        <v/>
      </c>
      <c r="BK37" s="41">
        <f>IF($C37="OPEX - Koszt 1szt/rok",IF($M37="szt",SUMIFS(Kosztorys!$F:$F,Kosztorys!$D:$D,$B37,Kosztorys!$I:$I,CONCATENATE("&lt;01.01.",BK$10,""))+(SUMIFS(Kosztorys!$F:$F,Kosztorys!$D:$D,$B37,Kosztorys!$I:$I,CONCATENATE("&lt;=31.03.",BK$10,""))-SUMIFS(Kosztorys!$F:$F,Kosztorys!$D:$D,$B37,Kosztorys!$I:$I,CONCATENATE("&lt;=31.12.",BJ$10,"")))*0.75+(SUMIFS(Kosztorys!$F:$F,Kosztorys!$D:$D,$B37,Kosztorys!$I:$I,CONCATENATE("&lt;=30.06.",BK$10,""))-SUMIFS(Kosztorys!$F:$F,Kosztorys!$D:$D,$B37,Kosztorys!$I:$I,CONCATENATE("&lt;=31.03.",BK$10,"")))*0.5+(SUMIFS(Kosztorys!$F:$F,Kosztorys!$D:$D,$B37,Kosztorys!$I:$I,CONCATENATE("&lt;=30.09.",BK$10,""))-SUMIFS(Kosztorys!$F:$F,Kosztorys!$D:$D,$B37,Kosztorys!$I:$I,CONCATENATE("&lt;=30.06.",BK$10,"")))*0.25,"nic"),0)</f>
        <v/>
      </c>
      <c r="BL37" s="41">
        <f>IF($C37="OPEX - Koszt 1szt/rok",IF($M37="szt",SUMIFS(Kosztorys!$F:$F,Kosztorys!$D:$D,$B37,Kosztorys!$I:$I,CONCATENATE("&lt;01.01.",BL$10,""))+(SUMIFS(Kosztorys!$F:$F,Kosztorys!$D:$D,$B37,Kosztorys!$I:$I,CONCATENATE("&lt;=31.03.",BL$10,""))-SUMIFS(Kosztorys!$F:$F,Kosztorys!$D:$D,$B37,Kosztorys!$I:$I,CONCATENATE("&lt;=31.12.",BK$10,"")))*0.75+(SUMIFS(Kosztorys!$F:$F,Kosztorys!$D:$D,$B37,Kosztorys!$I:$I,CONCATENATE("&lt;=30.06.",BL$10,""))-SUMIFS(Kosztorys!$F:$F,Kosztorys!$D:$D,$B37,Kosztorys!$I:$I,CONCATENATE("&lt;=31.03.",BL$10,"")))*0.5+(SUMIFS(Kosztorys!$F:$F,Kosztorys!$D:$D,$B37,Kosztorys!$I:$I,CONCATENATE("&lt;=30.09.",BL$10,""))-SUMIFS(Kosztorys!$F:$F,Kosztorys!$D:$D,$B37,Kosztorys!$I:$I,CONCATENATE("&lt;=30.06.",BL$10,"")))*0.25,"nic"),0)</f>
        <v/>
      </c>
      <c r="BM37" s="41">
        <f>IF($C37="OPEX - Koszt 1szt/rok",IF($M37="szt",SUMIFS(Kosztorys!$F:$F,Kosztorys!$D:$D,$B37,Kosztorys!$I:$I,CONCATENATE("&lt;01.01.",BM$10,""))+(SUMIFS(Kosztorys!$F:$F,Kosztorys!$D:$D,$B37,Kosztorys!$I:$I,CONCATENATE("&lt;=31.03.",BM$10,""))-SUMIFS(Kosztorys!$F:$F,Kosztorys!$D:$D,$B37,Kosztorys!$I:$I,CONCATENATE("&lt;=31.12.",BL$10,"")))*0.75+(SUMIFS(Kosztorys!$F:$F,Kosztorys!$D:$D,$B37,Kosztorys!$I:$I,CONCATENATE("&lt;=30.06.",BM$10,""))-SUMIFS(Kosztorys!$F:$F,Kosztorys!$D:$D,$B37,Kosztorys!$I:$I,CONCATENATE("&lt;=31.03.",BM$10,"")))*0.5+(SUMIFS(Kosztorys!$F:$F,Kosztorys!$D:$D,$B37,Kosztorys!$I:$I,CONCATENATE("&lt;=30.09.",BM$10,""))-SUMIFS(Kosztorys!$F:$F,Kosztorys!$D:$D,$B37,Kosztorys!$I:$I,CONCATENATE("&lt;=30.06.",BM$10,"")))*0.25,"nic"),0)</f>
        <v/>
      </c>
      <c r="BN37" s="41">
        <f>IF($C37="OPEX - Koszt 1szt/rok",IF($M37="szt",SUMIFS(Kosztorys!$F:$F,Kosztorys!$D:$D,$B37,Kosztorys!$I:$I,CONCATENATE("&lt;01.01.",BN$10,""))+(SUMIFS(Kosztorys!$F:$F,Kosztorys!$D:$D,$B37,Kosztorys!$I:$I,CONCATENATE("&lt;=31.03.",BN$10,""))-SUMIFS(Kosztorys!$F:$F,Kosztorys!$D:$D,$B37,Kosztorys!$I:$I,CONCATENATE("&lt;=31.12.",BM$10,"")))*0.75+(SUMIFS(Kosztorys!$F:$F,Kosztorys!$D:$D,$B37,Kosztorys!$I:$I,CONCATENATE("&lt;=30.06.",BN$10,""))-SUMIFS(Kosztorys!$F:$F,Kosztorys!$D:$D,$B37,Kosztorys!$I:$I,CONCATENATE("&lt;=31.03.",BN$10,"")))*0.5+(SUMIFS(Kosztorys!$F:$F,Kosztorys!$D:$D,$B37,Kosztorys!$I:$I,CONCATENATE("&lt;=30.09.",BN$10,""))-SUMIFS(Kosztorys!$F:$F,Kosztorys!$D:$D,$B37,Kosztorys!$I:$I,CONCATENATE("&lt;=30.06.",BN$10,"")))*0.25,"nic"),0)</f>
        <v/>
      </c>
      <c r="BO37" s="41">
        <f>IF($C37="OPEX - Koszt 1szt/rok",IF($M37="szt",SUMIFS(Kosztorys!$F:$F,Kosztorys!$D:$D,$B37,Kosztorys!$I:$I,CONCATENATE("&lt;01.01.",BO$10,""))+(SUMIFS(Kosztorys!$F:$F,Kosztorys!$D:$D,$B37,Kosztorys!$I:$I,CONCATENATE("&lt;=31.03.",BO$10,""))-SUMIFS(Kosztorys!$F:$F,Kosztorys!$D:$D,$B37,Kosztorys!$I:$I,CONCATENATE("&lt;=31.12.",BN$10,"")))*0.75+(SUMIFS(Kosztorys!$F:$F,Kosztorys!$D:$D,$B37,Kosztorys!$I:$I,CONCATENATE("&lt;=30.06.",BO$10,""))-SUMIFS(Kosztorys!$F:$F,Kosztorys!$D:$D,$B37,Kosztorys!$I:$I,CONCATENATE("&lt;=31.03.",BO$10,"")))*0.5+(SUMIFS(Kosztorys!$F:$F,Kosztorys!$D:$D,$B37,Kosztorys!$I:$I,CONCATENATE("&lt;=30.09.",BO$10,""))-SUMIFS(Kosztorys!$F:$F,Kosztorys!$D:$D,$B37,Kosztorys!$I:$I,CONCATENATE("&lt;=30.06.",BO$10,"")))*0.25,"nic"),0)</f>
        <v/>
      </c>
      <c r="BP37" s="41">
        <f>IF($C37="OPEX - Koszt 1szt/rok",IF($M37="szt",SUMIFS(Kosztorys!$F:$F,Kosztorys!$D:$D,$B37,Kosztorys!$I:$I,CONCATENATE("&lt;01.01.",BP$10,""))+(SUMIFS(Kosztorys!$F:$F,Kosztorys!$D:$D,$B37,Kosztorys!$I:$I,CONCATENATE("&lt;=31.03.",BP$10,""))-SUMIFS(Kosztorys!$F:$F,Kosztorys!$D:$D,$B37,Kosztorys!$I:$I,CONCATENATE("&lt;=31.12.",BO$10,"")))*0.75+(SUMIFS(Kosztorys!$F:$F,Kosztorys!$D:$D,$B37,Kosztorys!$I:$I,CONCATENATE("&lt;=30.06.",BP$10,""))-SUMIFS(Kosztorys!$F:$F,Kosztorys!$D:$D,$B37,Kosztorys!$I:$I,CONCATENATE("&lt;=31.03.",BP$10,"")))*0.5+(SUMIFS(Kosztorys!$F:$F,Kosztorys!$D:$D,$B37,Kosztorys!$I:$I,CONCATENATE("&lt;=30.09.",BP$10,""))-SUMIFS(Kosztorys!$F:$F,Kosztorys!$D:$D,$B37,Kosztorys!$I:$I,CONCATENATE("&lt;=30.06.",BP$10,"")))*0.25,"nic"),0)</f>
        <v/>
      </c>
      <c r="BQ37" s="41">
        <f>IF($C37="OPEX - Koszt 1szt/rok",IF($M37="szt",SUMIFS(Kosztorys!$F:$F,Kosztorys!$D:$D,$B37,Kosztorys!$I:$I,CONCATENATE("&lt;01.01.",BQ$10,""))+(SUMIFS(Kosztorys!$F:$F,Kosztorys!$D:$D,$B37,Kosztorys!$I:$I,CONCATENATE("&lt;=31.03.",BQ$10,""))-SUMIFS(Kosztorys!$F:$F,Kosztorys!$D:$D,$B37,Kosztorys!$I:$I,CONCATENATE("&lt;=31.12.",BP$10,"")))*0.75+(SUMIFS(Kosztorys!$F:$F,Kosztorys!$D:$D,$B37,Kosztorys!$I:$I,CONCATENATE("&lt;=30.06.",BQ$10,""))-SUMIFS(Kosztorys!$F:$F,Kosztorys!$D:$D,$B37,Kosztorys!$I:$I,CONCATENATE("&lt;=31.03.",BQ$10,"")))*0.5+(SUMIFS(Kosztorys!$F:$F,Kosztorys!$D:$D,$B37,Kosztorys!$I:$I,CONCATENATE("&lt;=30.09.",BQ$10,""))-SUMIFS(Kosztorys!$F:$F,Kosztorys!$D:$D,$B37,Kosztorys!$I:$I,CONCATENATE("&lt;=30.06.",BQ$10,"")))*0.25,"nic"),0)</f>
        <v/>
      </c>
      <c r="BR37" s="41">
        <f>IF($C37="OPEX - Koszt 1szt/rok",IF($M37="szt",SUMIFS(Kosztorys!$F:$F,Kosztorys!$D:$D,$B37,Kosztorys!$I:$I,CONCATENATE("&lt;01.01.",BR$10,""))+(SUMIFS(Kosztorys!$F:$F,Kosztorys!$D:$D,$B37,Kosztorys!$I:$I,CONCATENATE("&lt;=31.03.",BR$10,""))-SUMIFS(Kosztorys!$F:$F,Kosztorys!$D:$D,$B37,Kosztorys!$I:$I,CONCATENATE("&lt;=31.12.",BQ$10,"")))*0.75+(SUMIFS(Kosztorys!$F:$F,Kosztorys!$D:$D,$B37,Kosztorys!$I:$I,CONCATENATE("&lt;=30.06.",BR$10,""))-SUMIFS(Kosztorys!$F:$F,Kosztorys!$D:$D,$B37,Kosztorys!$I:$I,CONCATENATE("&lt;=31.03.",BR$10,"")))*0.5+(SUMIFS(Kosztorys!$F:$F,Kosztorys!$D:$D,$B37,Kosztorys!$I:$I,CONCATENATE("&lt;=30.09.",BR$10,""))-SUMIFS(Kosztorys!$F:$F,Kosztorys!$D:$D,$B37,Kosztorys!$I:$I,CONCATENATE("&lt;=30.06.",BR$10,"")))*0.25,"nic"),0)</f>
        <v/>
      </c>
      <c r="BS37" s="41">
        <f>IF($C37="OPEX - Koszt 1szt/rok",IF($M37="szt",SUMIFS(Kosztorys!$F:$F,Kosztorys!$D:$D,$B37,Kosztorys!$I:$I,CONCATENATE("&lt;01.01.",BS$10,""))+(SUMIFS(Kosztorys!$F:$F,Kosztorys!$D:$D,$B37,Kosztorys!$I:$I,CONCATENATE("&lt;=31.03.",BS$10,""))-SUMIFS(Kosztorys!$F:$F,Kosztorys!$D:$D,$B37,Kosztorys!$I:$I,CONCATENATE("&lt;=31.12.",BR$10,"")))*0.75+(SUMIFS(Kosztorys!$F:$F,Kosztorys!$D:$D,$B37,Kosztorys!$I:$I,CONCATENATE("&lt;=30.06.",BS$10,""))-SUMIFS(Kosztorys!$F:$F,Kosztorys!$D:$D,$B37,Kosztorys!$I:$I,CONCATENATE("&lt;=31.03.",BS$10,"")))*0.5+(SUMIFS(Kosztorys!$F:$F,Kosztorys!$D:$D,$B37,Kosztorys!$I:$I,CONCATENATE("&lt;=30.09.",BS$10,""))-SUMIFS(Kosztorys!$F:$F,Kosztorys!$D:$D,$B37,Kosztorys!$I:$I,CONCATENATE("&lt;=30.06.",BS$10,"")))*0.25,"nic"),0)</f>
        <v/>
      </c>
      <c r="BT37" s="41">
        <f>IF($C37="OPEX - Koszt 1szt/rok",IF($M37="szt",SUMIFS(Kosztorys!$F:$F,Kosztorys!$D:$D,$B37,Kosztorys!$I:$I,CONCATENATE("&lt;01.01.",BT$10,""))+(SUMIFS(Kosztorys!$F:$F,Kosztorys!$D:$D,$B37,Kosztorys!$I:$I,CONCATENATE("&lt;=31.03.",BT$10,""))-SUMIFS(Kosztorys!$F:$F,Kosztorys!$D:$D,$B37,Kosztorys!$I:$I,CONCATENATE("&lt;=31.12.",BS$10,"")))*0.75+(SUMIFS(Kosztorys!$F:$F,Kosztorys!$D:$D,$B37,Kosztorys!$I:$I,CONCATENATE("&lt;=30.06.",BT$10,""))-SUMIFS(Kosztorys!$F:$F,Kosztorys!$D:$D,$B37,Kosztorys!$I:$I,CONCATENATE("&lt;=31.03.",BT$10,"")))*0.5+(SUMIFS(Kosztorys!$F:$F,Kosztorys!$D:$D,$B37,Kosztorys!$I:$I,CONCATENATE("&lt;=30.09.",BT$10,""))-SUMIFS(Kosztorys!$F:$F,Kosztorys!$D:$D,$B37,Kosztorys!$I:$I,CONCATENATE("&lt;=30.06.",BT$10,"")))*0.25,"nic"),0)</f>
        <v/>
      </c>
      <c r="BU37" s="41">
        <f>IF($C37="OPEX - Koszt 1szt/rok",IF($M37="szt",SUMIFS(Kosztorys!$F:$F,Kosztorys!$D:$D,$B37,Kosztorys!$I:$I,CONCATENATE("&lt;01.01.",BU$10,""))+(SUMIFS(Kosztorys!$F:$F,Kosztorys!$D:$D,$B37,Kosztorys!$I:$I,CONCATENATE("&lt;=31.03.",BU$10,""))-SUMIFS(Kosztorys!$F:$F,Kosztorys!$D:$D,$B37,Kosztorys!$I:$I,CONCATENATE("&lt;=31.12.",BT$10,"")))*0.75+(SUMIFS(Kosztorys!$F:$F,Kosztorys!$D:$D,$B37,Kosztorys!$I:$I,CONCATENATE("&lt;=30.06.",BU$10,""))-SUMIFS(Kosztorys!$F:$F,Kosztorys!$D:$D,$B37,Kosztorys!$I:$I,CONCATENATE("&lt;=31.03.",BU$10,"")))*0.5+(SUMIFS(Kosztorys!$F:$F,Kosztorys!$D:$D,$B37,Kosztorys!$I:$I,CONCATENATE("&lt;=30.09.",BU$10,""))-SUMIFS(Kosztorys!$F:$F,Kosztorys!$D:$D,$B37,Kosztorys!$I:$I,CONCATENATE("&lt;=30.06.",BU$10,"")))*0.25,"nic"),0)</f>
        <v/>
      </c>
      <c r="BV37" s="41">
        <f>IF($C37="OPEX - Koszt 1szt/rok",IF($M37="szt",SUMIFS(Kosztorys!$F:$F,Kosztorys!$D:$D,$B37,Kosztorys!$I:$I,CONCATENATE("&lt;01.01.",BV$10,""))+(SUMIFS(Kosztorys!$F:$F,Kosztorys!$D:$D,$B37,Kosztorys!$I:$I,CONCATENATE("&lt;=31.03.",BV$10,""))-SUMIFS(Kosztorys!$F:$F,Kosztorys!$D:$D,$B37,Kosztorys!$I:$I,CONCATENATE("&lt;=31.12.",BU$10,"")))*0.75+(SUMIFS(Kosztorys!$F:$F,Kosztorys!$D:$D,$B37,Kosztorys!$I:$I,CONCATENATE("&lt;=30.06.",BV$10,""))-SUMIFS(Kosztorys!$F:$F,Kosztorys!$D:$D,$B37,Kosztorys!$I:$I,CONCATENATE("&lt;=31.03.",BV$10,"")))*0.5+(SUMIFS(Kosztorys!$F:$F,Kosztorys!$D:$D,$B37,Kosztorys!$I:$I,CONCATENATE("&lt;=30.09.",BV$10,""))-SUMIFS(Kosztorys!$F:$F,Kosztorys!$D:$D,$B37,Kosztorys!$I:$I,CONCATENATE("&lt;=30.06.",BV$10,"")))*0.25,"nic"),0)</f>
        <v/>
      </c>
      <c r="BW37" s="41">
        <f>IF($C37="OPEX - Koszt 1szt/rok",IF($M37="szt",SUMIFS(Kosztorys!$F:$F,Kosztorys!$D:$D,$B37,Kosztorys!$I:$I,CONCATENATE("&lt;01.01.",BW$10,""))+(SUMIFS(Kosztorys!$F:$F,Kosztorys!$D:$D,$B37,Kosztorys!$I:$I,CONCATENATE("&lt;=31.03.",BW$10,""))-SUMIFS(Kosztorys!$F:$F,Kosztorys!$D:$D,$B37,Kosztorys!$I:$I,CONCATENATE("&lt;=31.12.",BV$10,"")))*0.75+(SUMIFS(Kosztorys!$F:$F,Kosztorys!$D:$D,$B37,Kosztorys!$I:$I,CONCATENATE("&lt;=30.06.",BW$10,""))-SUMIFS(Kosztorys!$F:$F,Kosztorys!$D:$D,$B37,Kosztorys!$I:$I,CONCATENATE("&lt;=31.03.",BW$10,"")))*0.5+(SUMIFS(Kosztorys!$F:$F,Kosztorys!$D:$D,$B37,Kosztorys!$I:$I,CONCATENATE("&lt;=30.09.",BW$10,""))-SUMIFS(Kosztorys!$F:$F,Kosztorys!$D:$D,$B37,Kosztorys!$I:$I,CONCATENATE("&lt;=30.06.",BW$10,"")))*0.25,"nic"),0)</f>
        <v/>
      </c>
      <c r="BX37" s="41">
        <f>IF(C37="OPEX - Koszt 1szt/rok",IF(MAX(BH37:BW37)=IF(ISERROR(VLOOKUP(B37,JB_tabela,MATCH(BX$9,JB_menu,0)-1,FALSE())),,VLOOKUP(B37,JB_tabela,MATCH(BX$9,JB_menu,0)-1,FALSE())),"OK","nie zgadza się liczba użytych JB"),"OK-ND")</f>
        <v/>
      </c>
      <c r="CB37" s="41">
        <f>IF($C37="OPEX - Długość 1m koszt/rok",IF($M37="m",SUMIFS(Kosztorys!$F:$F,Kosztorys!$D:$D,$B37,Kosztorys!$I:$I,CONCATENATE("&lt;01.01.",CB$10,""))+(SUMIFS(Kosztorys!$F:$F,Kosztorys!$D:$D,$B37,Kosztorys!$I:$I,CONCATENATE("&lt;=31.03.",CB$10,""))-SUMIFS(Kosztorys!$F:$F,Kosztorys!$D:$D,$B37,Kosztorys!$I:$I,CONCATENATE("&lt;=31.12.",CA$10,"")))*0.75+(SUMIFS(Kosztorys!$F:$F,Kosztorys!$D:$D,$B37,Kosztorys!$I:$I,CONCATENATE("&lt;=30.06.",CB$10,""))-SUMIFS(Kosztorys!$F:$F,Kosztorys!$D:$D,$B37,Kosztorys!$I:$I,CONCATENATE("&lt;=31.03.",CB$10,"")))*0.5+(SUMIFS(Kosztorys!$F:$F,Kosztorys!$D:$D,$B37,Kosztorys!$I:$I,CONCATENATE("&lt;=30.09.",CB$10,""))-SUMIFS(Kosztorys!$F:$F,Kosztorys!$D:$D,$B37,Kosztorys!$I:$I,CONCATENATE("&lt;=30.06.",CB$10,"")))*0.25,"nic"),0)</f>
        <v/>
      </c>
      <c r="CC37" s="41">
        <f>IF($C37="OPEX - Długość 1m koszt/rok",IF($M37="m",SUMIFS(Kosztorys!$F:$F,Kosztorys!$D:$D,$B37,Kosztorys!$I:$I,CONCATENATE("&lt;01.01.",CC$10,""))+(SUMIFS(Kosztorys!$F:$F,Kosztorys!$D:$D,$B37,Kosztorys!$I:$I,CONCATENATE("&lt;=31.03.",CC$10,""))-SUMIFS(Kosztorys!$F:$F,Kosztorys!$D:$D,$B37,Kosztorys!$I:$I,CONCATENATE("&lt;=31.12.",CB$10,"")))*0.75+(SUMIFS(Kosztorys!$F:$F,Kosztorys!$D:$D,$B37,Kosztorys!$I:$I,CONCATENATE("&lt;=30.06.",CC$10,""))-SUMIFS(Kosztorys!$F:$F,Kosztorys!$D:$D,$B37,Kosztorys!$I:$I,CONCATENATE("&lt;=31.03.",CC$10,"")))*0.5+(SUMIFS(Kosztorys!$F:$F,Kosztorys!$D:$D,$B37,Kosztorys!$I:$I,CONCATENATE("&lt;=30.09.",CC$10,""))-SUMIFS(Kosztorys!$F:$F,Kosztorys!$D:$D,$B37,Kosztorys!$I:$I,CONCATENATE("&lt;=30.06.",CC$10,"")))*0.25,"nic"),0)</f>
        <v/>
      </c>
      <c r="CD37" s="41">
        <f>IF($C37="OPEX - Długość 1m koszt/rok",IF($M37="m",SUMIFS(Kosztorys!$F:$F,Kosztorys!$D:$D,$B37,Kosztorys!$I:$I,CONCATENATE("&lt;01.01.",CD$10,""))+(SUMIFS(Kosztorys!$F:$F,Kosztorys!$D:$D,$B37,Kosztorys!$I:$I,CONCATENATE("&lt;=31.03.",CD$10,""))-SUMIFS(Kosztorys!$F:$F,Kosztorys!$D:$D,$B37,Kosztorys!$I:$I,CONCATENATE("&lt;=31.12.",CC$10,"")))*0.75+(SUMIFS(Kosztorys!$F:$F,Kosztorys!$D:$D,$B37,Kosztorys!$I:$I,CONCATENATE("&lt;=30.06.",CD$10,""))-SUMIFS(Kosztorys!$F:$F,Kosztorys!$D:$D,$B37,Kosztorys!$I:$I,CONCATENATE("&lt;=31.03.",CD$10,"")))*0.5+(SUMIFS(Kosztorys!$F:$F,Kosztorys!$D:$D,$B37,Kosztorys!$I:$I,CONCATENATE("&lt;=30.09.",CD$10,""))-SUMIFS(Kosztorys!$F:$F,Kosztorys!$D:$D,$B37,Kosztorys!$I:$I,CONCATENATE("&lt;=30.06.",CD$10,"")))*0.25,"nic"),0)</f>
        <v/>
      </c>
      <c r="CE37" s="41">
        <f>IF($C37="OPEX - Długość 1m koszt/rok",IF($M37="m",SUMIFS(Kosztorys!$F:$F,Kosztorys!$D:$D,$B37,Kosztorys!$I:$I,CONCATENATE("&lt;01.01.",CE$10,""))+(SUMIFS(Kosztorys!$F:$F,Kosztorys!$D:$D,$B37,Kosztorys!$I:$I,CONCATENATE("&lt;=31.03.",CE$10,""))-SUMIFS(Kosztorys!$F:$F,Kosztorys!$D:$D,$B37,Kosztorys!$I:$I,CONCATENATE("&lt;=31.12.",CD$10,"")))*0.75+(SUMIFS(Kosztorys!$F:$F,Kosztorys!$D:$D,$B37,Kosztorys!$I:$I,CONCATENATE("&lt;=30.06.",CE$10,""))-SUMIFS(Kosztorys!$F:$F,Kosztorys!$D:$D,$B37,Kosztorys!$I:$I,CONCATENATE("&lt;=31.03.",CE$10,"")))*0.5+(SUMIFS(Kosztorys!$F:$F,Kosztorys!$D:$D,$B37,Kosztorys!$I:$I,CONCATENATE("&lt;=30.09.",CE$10,""))-SUMIFS(Kosztorys!$F:$F,Kosztorys!$D:$D,$B37,Kosztorys!$I:$I,CONCATENATE("&lt;=30.06.",CE$10,"")))*0.25,"nic"),0)</f>
        <v/>
      </c>
      <c r="CF37" s="41">
        <f>IF($C37="OPEX - Długość 1m koszt/rok",IF($M37="m",SUMIFS(Kosztorys!$F:$F,Kosztorys!$D:$D,$B37,Kosztorys!$I:$I,CONCATENATE("&lt;01.01.",CF$10,""))+(SUMIFS(Kosztorys!$F:$F,Kosztorys!$D:$D,$B37,Kosztorys!$I:$I,CONCATENATE("&lt;=31.03.",CF$10,""))-SUMIFS(Kosztorys!$F:$F,Kosztorys!$D:$D,$B37,Kosztorys!$I:$I,CONCATENATE("&lt;=31.12.",CE$10,"")))*0.75+(SUMIFS(Kosztorys!$F:$F,Kosztorys!$D:$D,$B37,Kosztorys!$I:$I,CONCATENATE("&lt;=30.06.",CF$10,""))-SUMIFS(Kosztorys!$F:$F,Kosztorys!$D:$D,$B37,Kosztorys!$I:$I,CONCATENATE("&lt;=31.03.",CF$10,"")))*0.5+(SUMIFS(Kosztorys!$F:$F,Kosztorys!$D:$D,$B37,Kosztorys!$I:$I,CONCATENATE("&lt;=30.09.",CF$10,""))-SUMIFS(Kosztorys!$F:$F,Kosztorys!$D:$D,$B37,Kosztorys!$I:$I,CONCATENATE("&lt;=30.06.",CF$10,"")))*0.25,"nic"),0)</f>
        <v/>
      </c>
      <c r="CG37" s="41">
        <f>IF($C37="OPEX - Długość 1m koszt/rok",IF($M37="m",SUMIFS(Kosztorys!$F:$F,Kosztorys!$D:$D,$B37,Kosztorys!$I:$I,CONCATENATE("&lt;01.01.",CG$10,""))+(SUMIFS(Kosztorys!$F:$F,Kosztorys!$D:$D,$B37,Kosztorys!$I:$I,CONCATENATE("&lt;=31.03.",CG$10,""))-SUMIFS(Kosztorys!$F:$F,Kosztorys!$D:$D,$B37,Kosztorys!$I:$I,CONCATENATE("&lt;=31.12.",CF$10,"")))*0.75+(SUMIFS(Kosztorys!$F:$F,Kosztorys!$D:$D,$B37,Kosztorys!$I:$I,CONCATENATE("&lt;=30.06.",CG$10,""))-SUMIFS(Kosztorys!$F:$F,Kosztorys!$D:$D,$B37,Kosztorys!$I:$I,CONCATENATE("&lt;=31.03.",CG$10,"")))*0.5+(SUMIFS(Kosztorys!$F:$F,Kosztorys!$D:$D,$B37,Kosztorys!$I:$I,CONCATENATE("&lt;=30.09.",CG$10,""))-SUMIFS(Kosztorys!$F:$F,Kosztorys!$D:$D,$B37,Kosztorys!$I:$I,CONCATENATE("&lt;=30.06.",CG$10,"")))*0.25,"nic"),0)</f>
        <v/>
      </c>
      <c r="CH37" s="41">
        <f>IF($C37="OPEX - Długość 1m koszt/rok",IF($M37="m",SUMIFS(Kosztorys!$F:$F,Kosztorys!$D:$D,$B37,Kosztorys!$I:$I,CONCATENATE("&lt;01.01.",CH$10,""))+(SUMIFS(Kosztorys!$F:$F,Kosztorys!$D:$D,$B37,Kosztorys!$I:$I,CONCATENATE("&lt;=31.03.",CH$10,""))-SUMIFS(Kosztorys!$F:$F,Kosztorys!$D:$D,$B37,Kosztorys!$I:$I,CONCATENATE("&lt;=31.12.",CG$10,"")))*0.75+(SUMIFS(Kosztorys!$F:$F,Kosztorys!$D:$D,$B37,Kosztorys!$I:$I,CONCATENATE("&lt;=30.06.",CH$10,""))-SUMIFS(Kosztorys!$F:$F,Kosztorys!$D:$D,$B37,Kosztorys!$I:$I,CONCATENATE("&lt;=31.03.",CH$10,"")))*0.5+(SUMIFS(Kosztorys!$F:$F,Kosztorys!$D:$D,$B37,Kosztorys!$I:$I,CONCATENATE("&lt;=30.09.",CH$10,""))-SUMIFS(Kosztorys!$F:$F,Kosztorys!$D:$D,$B37,Kosztorys!$I:$I,CONCATENATE("&lt;=30.06.",CH$10,"")))*0.25,"nic"),0)</f>
        <v/>
      </c>
      <c r="CI37" s="41">
        <f>IF($C37="OPEX - Długość 1m koszt/rok",IF($M37="m",SUMIFS(Kosztorys!$F:$F,Kosztorys!$D:$D,$B37,Kosztorys!$I:$I,CONCATENATE("&lt;01.01.",CI$10,""))+(SUMIFS(Kosztorys!$F:$F,Kosztorys!$D:$D,$B37,Kosztorys!$I:$I,CONCATENATE("&lt;=31.03.",CI$10,""))-SUMIFS(Kosztorys!$F:$F,Kosztorys!$D:$D,$B37,Kosztorys!$I:$I,CONCATENATE("&lt;=31.12.",CH$10,"")))*0.75+(SUMIFS(Kosztorys!$F:$F,Kosztorys!$D:$D,$B37,Kosztorys!$I:$I,CONCATENATE("&lt;=30.06.",CI$10,""))-SUMIFS(Kosztorys!$F:$F,Kosztorys!$D:$D,$B37,Kosztorys!$I:$I,CONCATENATE("&lt;=31.03.",CI$10,"")))*0.5+(SUMIFS(Kosztorys!$F:$F,Kosztorys!$D:$D,$B37,Kosztorys!$I:$I,CONCATENATE("&lt;=30.09.",CI$10,""))-SUMIFS(Kosztorys!$F:$F,Kosztorys!$D:$D,$B37,Kosztorys!$I:$I,CONCATENATE("&lt;=30.06.",CI$10,"")))*0.25,"nic"),0)</f>
        <v/>
      </c>
      <c r="CJ37" s="41">
        <f>IF($C37="OPEX - Długość 1m koszt/rok",IF($M37="m",SUMIFS(Kosztorys!$F:$F,Kosztorys!$D:$D,$B37,Kosztorys!$I:$I,CONCATENATE("&lt;01.01.",CJ$10,""))+(SUMIFS(Kosztorys!$F:$F,Kosztorys!$D:$D,$B37,Kosztorys!$I:$I,CONCATENATE("&lt;=31.03.",CJ$10,""))-SUMIFS(Kosztorys!$F:$F,Kosztorys!$D:$D,$B37,Kosztorys!$I:$I,CONCATENATE("&lt;=31.12.",CI$10,"")))*0.75+(SUMIFS(Kosztorys!$F:$F,Kosztorys!$D:$D,$B37,Kosztorys!$I:$I,CONCATENATE("&lt;=30.06.",CJ$10,""))-SUMIFS(Kosztorys!$F:$F,Kosztorys!$D:$D,$B37,Kosztorys!$I:$I,CONCATENATE("&lt;=31.03.",CJ$10,"")))*0.5+(SUMIFS(Kosztorys!$F:$F,Kosztorys!$D:$D,$B37,Kosztorys!$I:$I,CONCATENATE("&lt;=30.09.",CJ$10,""))-SUMIFS(Kosztorys!$F:$F,Kosztorys!$D:$D,$B37,Kosztorys!$I:$I,CONCATENATE("&lt;=30.06.",CJ$10,"")))*0.25,"nic"),0)</f>
        <v/>
      </c>
      <c r="CK37" s="41">
        <f>IF($C37="OPEX - Długość 1m koszt/rok",IF($M37="m",SUMIFS(Kosztorys!$F:$F,Kosztorys!$D:$D,$B37,Kosztorys!$I:$I,CONCATENATE("&lt;01.01.",CK$10,""))+(SUMIFS(Kosztorys!$F:$F,Kosztorys!$D:$D,$B37,Kosztorys!$I:$I,CONCATENATE("&lt;=31.03.",CK$10,""))-SUMIFS(Kosztorys!$F:$F,Kosztorys!$D:$D,$B37,Kosztorys!$I:$I,CONCATENATE("&lt;=31.12.",CJ$10,"")))*0.75+(SUMIFS(Kosztorys!$F:$F,Kosztorys!$D:$D,$B37,Kosztorys!$I:$I,CONCATENATE("&lt;=30.06.",CK$10,""))-SUMIFS(Kosztorys!$F:$F,Kosztorys!$D:$D,$B37,Kosztorys!$I:$I,CONCATENATE("&lt;=31.03.",CK$10,"")))*0.5+(SUMIFS(Kosztorys!$F:$F,Kosztorys!$D:$D,$B37,Kosztorys!$I:$I,CONCATENATE("&lt;=30.09.",CK$10,""))-SUMIFS(Kosztorys!$F:$F,Kosztorys!$D:$D,$B37,Kosztorys!$I:$I,CONCATENATE("&lt;=30.06.",CK$10,"")))*0.25,"nic"),0)</f>
        <v/>
      </c>
      <c r="CL37" s="41">
        <f>IF($C37="OPEX - Długość 1m koszt/rok",IF($M37="m",SUMIFS(Kosztorys!$F:$F,Kosztorys!$D:$D,$B37,Kosztorys!$I:$I,CONCATENATE("&lt;01.01.",CL$10,""))+(SUMIFS(Kosztorys!$F:$F,Kosztorys!$D:$D,$B37,Kosztorys!$I:$I,CONCATENATE("&lt;=31.03.",CL$10,""))-SUMIFS(Kosztorys!$F:$F,Kosztorys!$D:$D,$B37,Kosztorys!$I:$I,CONCATENATE("&lt;=31.12.",CK$10,"")))*0.75+(SUMIFS(Kosztorys!$F:$F,Kosztorys!$D:$D,$B37,Kosztorys!$I:$I,CONCATENATE("&lt;=30.06.",CL$10,""))-SUMIFS(Kosztorys!$F:$F,Kosztorys!$D:$D,$B37,Kosztorys!$I:$I,CONCATENATE("&lt;=31.03.",CL$10,"")))*0.5+(SUMIFS(Kosztorys!$F:$F,Kosztorys!$D:$D,$B37,Kosztorys!$I:$I,CONCATENATE("&lt;=30.09.",CL$10,""))-SUMIFS(Kosztorys!$F:$F,Kosztorys!$D:$D,$B37,Kosztorys!$I:$I,CONCATENATE("&lt;=30.06.",CL$10,"")))*0.25,"nic"),0)</f>
        <v/>
      </c>
      <c r="CM37" s="41">
        <f>IF($C37="OPEX - Długość 1m koszt/rok",IF($M37="m",SUMIFS(Kosztorys!$F:$F,Kosztorys!$D:$D,$B37,Kosztorys!$I:$I,CONCATENATE("&lt;01.01.",CM$10,""))+(SUMIFS(Kosztorys!$F:$F,Kosztorys!$D:$D,$B37,Kosztorys!$I:$I,CONCATENATE("&lt;=31.03.",CM$10,""))-SUMIFS(Kosztorys!$F:$F,Kosztorys!$D:$D,$B37,Kosztorys!$I:$I,CONCATENATE("&lt;=31.12.",CL$10,"")))*0.75+(SUMIFS(Kosztorys!$F:$F,Kosztorys!$D:$D,$B37,Kosztorys!$I:$I,CONCATENATE("&lt;=30.06.",CM$10,""))-SUMIFS(Kosztorys!$F:$F,Kosztorys!$D:$D,$B37,Kosztorys!$I:$I,CONCATENATE("&lt;=31.03.",CM$10,"")))*0.5+(SUMIFS(Kosztorys!$F:$F,Kosztorys!$D:$D,$B37,Kosztorys!$I:$I,CONCATENATE("&lt;=30.09.",CM$10,""))-SUMIFS(Kosztorys!$F:$F,Kosztorys!$D:$D,$B37,Kosztorys!$I:$I,CONCATENATE("&lt;=30.06.",CM$10,"")))*0.25,"nic"),0)</f>
        <v/>
      </c>
      <c r="CN37" s="41">
        <f>IF($C37="OPEX - Długość 1m koszt/rok",IF($M37="m",SUMIFS(Kosztorys!$F:$F,Kosztorys!$D:$D,$B37,Kosztorys!$I:$I,CONCATENATE("&lt;01.01.",CN$10,""))+(SUMIFS(Kosztorys!$F:$F,Kosztorys!$D:$D,$B37,Kosztorys!$I:$I,CONCATENATE("&lt;=31.03.",CN$10,""))-SUMIFS(Kosztorys!$F:$F,Kosztorys!$D:$D,$B37,Kosztorys!$I:$I,CONCATENATE("&lt;=31.12.",CM$10,"")))*0.75+(SUMIFS(Kosztorys!$F:$F,Kosztorys!$D:$D,$B37,Kosztorys!$I:$I,CONCATENATE("&lt;=30.06.",CN$10,""))-SUMIFS(Kosztorys!$F:$F,Kosztorys!$D:$D,$B37,Kosztorys!$I:$I,CONCATENATE("&lt;=31.03.",CN$10,"")))*0.5+(SUMIFS(Kosztorys!$F:$F,Kosztorys!$D:$D,$B37,Kosztorys!$I:$I,CONCATENATE("&lt;=30.09.",CN$10,""))-SUMIFS(Kosztorys!$F:$F,Kosztorys!$D:$D,$B37,Kosztorys!$I:$I,CONCATENATE("&lt;=30.06.",CN$10,"")))*0.25,"nic"),0)</f>
        <v/>
      </c>
      <c r="CO37" s="41">
        <f>IF($C37="OPEX - Długość 1m koszt/rok",IF($M37="m",SUMIFS(Kosztorys!$F:$F,Kosztorys!$D:$D,$B37,Kosztorys!$I:$I,CONCATENATE("&lt;01.01.",CO$10,""))+(SUMIFS(Kosztorys!$F:$F,Kosztorys!$D:$D,$B37,Kosztorys!$I:$I,CONCATENATE("&lt;=31.03.",CO$10,""))-SUMIFS(Kosztorys!$F:$F,Kosztorys!$D:$D,$B37,Kosztorys!$I:$I,CONCATENATE("&lt;=31.12.",CN$10,"")))*0.75+(SUMIFS(Kosztorys!$F:$F,Kosztorys!$D:$D,$B37,Kosztorys!$I:$I,CONCATENATE("&lt;=30.06.",CO$10,""))-SUMIFS(Kosztorys!$F:$F,Kosztorys!$D:$D,$B37,Kosztorys!$I:$I,CONCATENATE("&lt;=31.03.",CO$10,"")))*0.5+(SUMIFS(Kosztorys!$F:$F,Kosztorys!$D:$D,$B37,Kosztorys!$I:$I,CONCATENATE("&lt;=30.09.",CO$10,""))-SUMIFS(Kosztorys!$F:$F,Kosztorys!$D:$D,$B37,Kosztorys!$I:$I,CONCATENATE("&lt;=30.06.",CO$10,"")))*0.25,"nic"),0)</f>
        <v/>
      </c>
      <c r="CP37" s="41">
        <f>IF($C37="OPEX - Długość 1m koszt/rok",IF($M37="m",SUMIFS(Kosztorys!$F:$F,Kosztorys!$D:$D,$B37,Kosztorys!$I:$I,CONCATENATE("&lt;01.01.",CP$10,""))+(SUMIFS(Kosztorys!$F:$F,Kosztorys!$D:$D,$B37,Kosztorys!$I:$I,CONCATENATE("&lt;=31.03.",CP$10,""))-SUMIFS(Kosztorys!$F:$F,Kosztorys!$D:$D,$B37,Kosztorys!$I:$I,CONCATENATE("&lt;=31.12.",CO$10,"")))*0.75+(SUMIFS(Kosztorys!$F:$F,Kosztorys!$D:$D,$B37,Kosztorys!$I:$I,CONCATENATE("&lt;=30.06.",CP$10,""))-SUMIFS(Kosztorys!$F:$F,Kosztorys!$D:$D,$B37,Kosztorys!$I:$I,CONCATENATE("&lt;=31.03.",CP$10,"")))*0.5+(SUMIFS(Kosztorys!$F:$F,Kosztorys!$D:$D,$B37,Kosztorys!$I:$I,CONCATENATE("&lt;=30.09.",CP$10,""))-SUMIFS(Kosztorys!$F:$F,Kosztorys!$D:$D,$B37,Kosztorys!$I:$I,CONCATENATE("&lt;=30.06.",CP$10,"")))*0.25,"nic"),0)</f>
        <v/>
      </c>
      <c r="CQ37" s="41">
        <f>IF($C37="OPEX - Długość 1m koszt/rok",IF($M37="m",SUMIFS(Kosztorys!$F:$F,Kosztorys!$D:$D,$B37,Kosztorys!$I:$I,CONCATENATE("&lt;01.01.",CQ$10,""))+(SUMIFS(Kosztorys!$F:$F,Kosztorys!$D:$D,$B37,Kosztorys!$I:$I,CONCATENATE("&lt;=31.03.",CQ$10,""))-SUMIFS(Kosztorys!$F:$F,Kosztorys!$D:$D,$B37,Kosztorys!$I:$I,CONCATENATE("&lt;=31.12.",CP$10,"")))*0.75+(SUMIFS(Kosztorys!$F:$F,Kosztorys!$D:$D,$B37,Kosztorys!$I:$I,CONCATENATE("&lt;=30.06.",CQ$10,""))-SUMIFS(Kosztorys!$F:$F,Kosztorys!$D:$D,$B37,Kosztorys!$I:$I,CONCATENATE("&lt;=31.03.",CQ$10,"")))*0.5+(SUMIFS(Kosztorys!$F:$F,Kosztorys!$D:$D,$B37,Kosztorys!$I:$I,CONCATENATE("&lt;=30.09.",CQ$10,""))-SUMIFS(Kosztorys!$F:$F,Kosztorys!$D:$D,$B37,Kosztorys!$I:$I,CONCATENATE("&lt;=30.06.",CQ$10,"")))*0.25,"nic"),0)</f>
        <v/>
      </c>
      <c r="CR37" s="41">
        <f>IF(C37="OPEX - Długość 1m koszt/rok",IF(MAX(CB37:CQ37)=IF(ISERROR(VLOOKUP(B37,JB_tabela,MATCH(CR$9,JB_menu,0)-1,FALSE())),,VLOOKUP(B37,JB_tabela,MATCH(CR$9,JB_menu,0)-1,FALSE())),"OK","nie zgadza się liczba użytych JB"),"OK-ND")</f>
        <v/>
      </c>
      <c r="CS37" s="41">
        <f>IFERROR(VLOOKUP($C37,$CY$2:$CZ$7,2,FALSE()),"ERROR")</f>
        <v/>
      </c>
      <c r="CV37" s="41">
        <f>$Q37</f>
        <v/>
      </c>
      <c r="CW37" s="41">
        <f>$R37</f>
        <v/>
      </c>
      <c r="CX37" s="41">
        <f>$S37</f>
        <v/>
      </c>
      <c r="CY37" s="41">
        <f>ROUND(IF(LEFT($C37,4)="CAPE",ROUND($E37*$H37,2)*OFFSET(T37,0,$CS37),0),2)</f>
        <v/>
      </c>
      <c r="CZ37" s="41">
        <f>ROUND(IF(LEFT($C37,4)="CAPE",ROUND($E37*$H37,2)*OFFSET(U37,0,$CS37),0),2)</f>
        <v/>
      </c>
      <c r="DA37" s="41">
        <f>ROUND(IF(LEFT($C37,4)="CAPE",ROUND($E37*$H37,2)*OFFSET(V37,0,$CS37),0),2)</f>
        <v/>
      </c>
      <c r="DB37" s="41">
        <f>ROUND(IF(LEFT($C37,4)="CAPE",ROUND($E37*$H37,2)*OFFSET(W37,0,$CS37),0),2)</f>
        <v/>
      </c>
      <c r="DC37" s="41">
        <f>ROUND(IF(LEFT($C37,4)="CAPE",ROUND($E37*$H37,2)*OFFSET(X37,0,$CS37),0),2)</f>
        <v/>
      </c>
      <c r="DD37" s="41">
        <f>ROUND(IF(LEFT($C37,4)="CAPE",ROUND($E37*$H37,2)*OFFSET(Y37,0,$CS37),0),2)</f>
        <v/>
      </c>
      <c r="DE37" s="41">
        <f>ROUND(IF(LEFT($C37,4)="CAPE",ROUND($E37*$H37,2)*OFFSET(Z37,0,$CS37),0),2)</f>
        <v/>
      </c>
      <c r="DF37" s="41">
        <f>ROUND(IF(LEFT($C37,4)="CAPE",ROUND($E37*$H37,2)*OFFSET(AA37,0,$CS37),0),2)</f>
        <v/>
      </c>
      <c r="DG37" s="41">
        <f>ROUND(IF(LEFT($C37,4)="CAPE",ROUND($E37*$H37,2)*OFFSET(AB37,0,$CS37),0),2)</f>
        <v/>
      </c>
      <c r="DH37" s="41">
        <f>ROUND(IF(LEFT($C37,4)="CAPE",ROUND($E37*$H37,2)*OFFSET(AC37,0,$CS37),0),2)</f>
        <v/>
      </c>
      <c r="DI37" s="41">
        <f>ROUND(IF(LEFT($C37,4)="CAPE",ROUND($E37*$H37,2)*OFFSET(AD37,0,$CS37),0),2)</f>
        <v/>
      </c>
      <c r="DJ37" s="41">
        <f>ROUND(IF(LEFT($C37,4)="CAPE",ROUND($E37*$H37,2)*OFFSET(AE37,0,$CS37),0),2)</f>
        <v/>
      </c>
      <c r="DK37" s="41">
        <f>ROUND(IF(LEFT($C37,4)="CAPE",ROUND($E37*$H37,2)*OFFSET(AF37,0,$CS37),0),2)</f>
        <v/>
      </c>
      <c r="DL37" s="41">
        <f>ROUND(IF(LEFT($C37,4)="CAPE",ROUND($E37*$H37,2)*OFFSET(AG37,0,$CS37),0),2)</f>
        <v/>
      </c>
      <c r="DM37" s="41">
        <f>ROUND(IF(LEFT($C37,4)="CAPE",ROUND($E37*$H37,2)*OFFSET(AH37,0,$CS37),0),2)</f>
        <v/>
      </c>
      <c r="DN37" s="41">
        <f>ROUND(IF(LEFT($C37,4)="CAPE",ROUND($E37*$H37,2)*OFFSET(AI37,0,$CS37),0),2)</f>
        <v/>
      </c>
      <c r="DP37" s="41">
        <f>$Q37</f>
        <v/>
      </c>
      <c r="DQ37" s="41">
        <f>$R37</f>
        <v/>
      </c>
      <c r="DR37" s="41">
        <f>$S37</f>
        <v/>
      </c>
      <c r="DS37" s="41">
        <f>ROUND(IF(LEFT($C37,4)="OPEX",$E37*$H37*OFFSET($T37,0,$CS37),0),2)</f>
        <v/>
      </c>
      <c r="DT37" s="41">
        <f>ROUND(IF(LEFT($C37,4)="OPEX",$E37*$H37*OFFSET($U37,0,$CS37),0),2)</f>
        <v/>
      </c>
      <c r="DU37" s="41">
        <f>ROUND(IF(LEFT($C37,4)="OPEX",$E37*$H37*OFFSET($V37,0,$CS37),0),2)</f>
        <v/>
      </c>
      <c r="DV37" s="41">
        <f>ROUND(IF(LEFT($C37,4)="OPEX",$E37*$H37*OFFSET($W37,0,$CS37),0),2)</f>
        <v/>
      </c>
      <c r="DW37" s="41">
        <f>ROUND(IF(LEFT($C37,4)="OPEX",$E37*$H37*OFFSET($X37,0,$CS37),0),2)</f>
        <v/>
      </c>
      <c r="DX37" s="41">
        <f>ROUND(IF(LEFT($C37,4)="OPEX",$E37*$H37*OFFSET($Y37,0,$CS37),0),2)</f>
        <v/>
      </c>
      <c r="DY37" s="41">
        <f>ROUND(IF(LEFT($C37,4)="OPEX",$E37*$H37*OFFSET($Z37,0,$CS37),0),2)</f>
        <v/>
      </c>
      <c r="DZ37" s="41">
        <f>ROUND(IF(LEFT($C37,4)="OPEX",$E37*$H37*OFFSET($AA37,0,$CS37),0),2)</f>
        <v/>
      </c>
      <c r="EA37" s="41">
        <f>ROUND(IF(LEFT($C37,4)="OPEX",$E37*$H37*OFFSET($AB37,0,$CS37),0),2)</f>
        <v/>
      </c>
      <c r="EB37" s="41">
        <f>ROUND(IF(LEFT($C37,4)="OPEX",$E37*$H37*OFFSET($AC37,0,$CS37),0),2)</f>
        <v/>
      </c>
      <c r="EC37" s="41">
        <f>ROUND(IF(LEFT($C37,4)="OPEX",$E37*$H37*OFFSET($AD37,0,$CS37),0),2)</f>
        <v/>
      </c>
      <c r="ED37" s="41">
        <f>ROUND(IF(LEFT($C37,4)="OPEX",$E37*$H37*OFFSET($AE37,0,$CS37),0),2)</f>
        <v/>
      </c>
      <c r="EE37" s="41">
        <f>ROUND(IF(LEFT($C37,4)="OPEX",$E37*$H37*OFFSET($AF37,0,$CS37),0),2)</f>
        <v/>
      </c>
      <c r="EF37" s="41">
        <f>ROUND(IF(LEFT($C37,4)="OPEX",$E37*$H37*OFFSET($AG37,0,$CS37),0),2)</f>
        <v/>
      </c>
      <c r="EG37" s="41">
        <f>ROUND(IF(LEFT($C37,4)="OPEX",$E37*$H37*OFFSET($AH37,0,$CS37),0),2)</f>
        <v/>
      </c>
      <c r="EH37" s="41">
        <f>ROUND(IF(LEFT($C37,4)="OPEX",$E37*$H37*OFFSET($AI37,0,$CS37),0),2)</f>
        <v/>
      </c>
      <c r="EJ37" s="41">
        <f>$Q37</f>
        <v/>
      </c>
      <c r="EK37" s="41">
        <f>$R37</f>
        <v/>
      </c>
      <c r="EL37" s="41">
        <f>$S37</f>
        <v/>
      </c>
      <c r="EM37" s="41">
        <f>ROUND($D37*$CY37,2)</f>
        <v/>
      </c>
      <c r="EN37" s="41">
        <f>ROUND($D37*$CZ37,2)</f>
        <v/>
      </c>
      <c r="EO37" s="41">
        <f>ROUND($D37*$DA37,2)</f>
        <v/>
      </c>
      <c r="EP37" s="41">
        <f>ROUND($D37*$DB37,2)</f>
        <v/>
      </c>
      <c r="EQ37" s="41">
        <f>ROUND($D37*$DC37,2)</f>
        <v/>
      </c>
      <c r="ER37" s="41">
        <f>ROUND($D37*$DD37,2)</f>
        <v/>
      </c>
      <c r="ES37" s="41">
        <f>ROUND($D37*$DE37,2)</f>
        <v/>
      </c>
      <c r="ET37" s="41">
        <f>ROUND($D37*$DF37,2)</f>
        <v/>
      </c>
      <c r="EU37" s="41">
        <f>ROUND($D37*$DG37,2)</f>
        <v/>
      </c>
      <c r="EV37" s="41">
        <f>ROUND($D37*$DH37,2)</f>
        <v/>
      </c>
      <c r="EW37" s="41">
        <f>ROUND($D37*$DI37,2)</f>
        <v/>
      </c>
      <c r="EX37" s="41">
        <f>ROUND($D37*$DJ37,2)</f>
        <v/>
      </c>
      <c r="EY37" s="41">
        <f>ROUND($D37*$DK37,2)</f>
        <v/>
      </c>
      <c r="EZ37" s="41">
        <f>ROUND($D37*$DL37,2)</f>
        <v/>
      </c>
      <c r="FA37" s="41">
        <f>ROUND($D37*$DM37,2)</f>
        <v/>
      </c>
      <c r="FB37" s="41">
        <f>ROUND($D37*$DN37,2)</f>
        <v/>
      </c>
      <c r="FG37" s="41">
        <f>ROUND(IF(LEFT($C37,4)="CAPE",SUM($CY37:CY37 )/$P37,0),2)</f>
        <v/>
      </c>
      <c r="FH37" s="41">
        <f>ROUND(IF(LEFT($C37,4)="CAPE",SUM($CY37:CZ37 )/$P37,0),2)</f>
        <v/>
      </c>
      <c r="FI37" s="41">
        <f>ROUND(IF(LEFT($C37,4)="CAPE",SUM($CY37:DA37 )/$P37,0),2)</f>
        <v/>
      </c>
      <c r="FJ37" s="41">
        <f>ROUND(IF(LEFT($C37,4)="CAPE",SUM($CY37:DB37 )/$P37,0),2)</f>
        <v/>
      </c>
      <c r="FK37" s="41">
        <f>ROUND(IF(LEFT($C37,4)="CAPE",SUM($CY37:DC37 )/$P37,0),2)</f>
        <v/>
      </c>
      <c r="FL37" s="41">
        <f>ROUND(IF(LEFT($C37,4)="CAPE",SUM($CY37:DD37 )/$P37,0),2)</f>
        <v/>
      </c>
      <c r="FM37" s="41">
        <f>ROUND(IF(LEFT($C37,4)="CAPE",SUM($CY37:DE37 )/$P37,0),2)</f>
        <v/>
      </c>
      <c r="FN37" s="41">
        <f>ROUND(IF(LEFT($C37,4)="CAPE",SUM($CY37:DF37 )/$P37,0),2)</f>
        <v/>
      </c>
      <c r="FO37" s="41">
        <f>ROUND(IF(LEFT($C37,4)="CAPE",SUM($CY37:DG37 )/$P37,0),2)</f>
        <v/>
      </c>
      <c r="FP37" s="41">
        <f>ROUND(IF(LEFT($C37,4)="CAPE",SUM($CY37:DH37 )/$P37,0),2)</f>
        <v/>
      </c>
      <c r="FQ37" s="41">
        <f>ROUND(IF(LEFT($C37,4)="CAPE",SUM($CY37:DI37 )/$P37,0),2)</f>
        <v/>
      </c>
      <c r="FR37" s="41">
        <f>ROUND(IF(LEFT($C37,4)="CAPE",SUM($CY37:DJ37 )/$P37,0),2)</f>
        <v/>
      </c>
      <c r="FS37" s="41">
        <f>ROUND(IF(LEFT($C37,4)="CAPE",SUM($CY37:DK37 )/$P37,0),2)</f>
        <v/>
      </c>
      <c r="FT37" s="41">
        <f>ROUND(IF(LEFT($C37,4)="CAPE",SUM($CY37:DL37 )/$P37,0),2)</f>
        <v/>
      </c>
      <c r="FU37" s="41">
        <f>ROUND(IF(LEFT($C37,4)="CAPE",SUM($CY37:DM37 )/$P37,0),2)</f>
        <v/>
      </c>
      <c r="FV37" s="41">
        <f>ROUND(IF(LEFT($C37,4)="CAPE",SUM($CY37:DN37 )/$P37,0),2)</f>
        <v/>
      </c>
      <c r="GA37" s="41">
        <f>ROUND(IF(SUM($FG37:FG37)&gt;SUM($CY37:CY37),SUM($CY37:CY37),SUM($FG37:FG37)),2)</f>
        <v/>
      </c>
      <c r="GB37" s="41">
        <f>ROUND(IF(SUM($FG37:FH37)&gt;SUM($CY37:CZ37),SUM($CY37:CZ37),SUM($FG37:FH37)),2)</f>
        <v/>
      </c>
      <c r="GC37" s="41">
        <f>ROUND(IF(SUM($FG37:FI37)&gt;SUM($CY37:DA37),SUM($CY37:DA37),SUM($FG37:FI37)),2)</f>
        <v/>
      </c>
      <c r="GD37" s="41">
        <f>ROUND(IF(SUM($FG37:FJ37)&gt;SUM($CY37:DB37),SUM($CY37:DB37),SUM($FG37:FJ37)),2)</f>
        <v/>
      </c>
      <c r="GE37" s="41">
        <f>ROUND(IF(SUM($FG37:FK37)&gt;SUM($CY37:DC37),SUM($CY37:DC37),SUM($FG37:FK37)),2)</f>
        <v/>
      </c>
      <c r="GF37" s="41">
        <f>ROUND(IF(SUM($FG37:FL37)&gt;SUM($CY37:DD37),SUM($CY37:DD37),SUM($FG37:FL37)),2)</f>
        <v/>
      </c>
      <c r="GG37" s="41">
        <f>ROUND(IF(SUM($FG37:FM37)&gt;SUM($CY37:DE37),SUM($CY37:DE37),SUM($FG37:FM37)),2)</f>
        <v/>
      </c>
      <c r="GH37" s="41">
        <f>ROUND(IF(SUM($FG37:FN37)&gt;SUM($CY37:DF37),SUM($CY37:DF37),SUM($FG37:FN37)),2)</f>
        <v/>
      </c>
      <c r="GI37" s="41">
        <f>ROUND(IF(SUM($FG37:FO37)&gt;SUM($CY37:DG37),SUM($CY37:DG37),SUM($FG37:FO37)),2)</f>
        <v/>
      </c>
      <c r="GJ37" s="41">
        <f>ROUND(IF(SUM($FG37:FP37)&gt;SUM($CY37:DH37),SUM($CY37:DH37),SUM($FG37:FP37)),2)</f>
        <v/>
      </c>
      <c r="GK37" s="41">
        <f>ROUND(IF(SUM($FG37:FQ37)&gt;SUM($CY37:DI37),SUM($CY37:DI37),SUM($FG37:FQ37)),2)</f>
        <v/>
      </c>
      <c r="GL37" s="41">
        <f>ROUND(IF(SUM($FG37:FR37)&gt;SUM($CY37:DJ37),SUM($CY37:DJ37),SUM($FG37:FR37)),2)</f>
        <v/>
      </c>
      <c r="GM37" s="41">
        <f>ROUND(IF(SUM($FG37:FS37)&gt;SUM($CY37:DK37),SUM($CY37:DK37),SUM($FG37:FS37)),2)</f>
        <v/>
      </c>
      <c r="GN37" s="41">
        <f>ROUND(IF(SUM($FG37:FT37)&gt;SUM($CY37:DL37),SUM($CY37:DL37),SUM($FG37:FT37)),2)</f>
        <v/>
      </c>
      <c r="GO37" s="41">
        <f>ROUND(IF(SUM($FG37:FU37)&gt;SUM($CY37:DM37),SUM($CY37:DM37),SUM($FG37:FU37)),2)</f>
        <v/>
      </c>
      <c r="GP37" s="41">
        <f>ROUND(IF(SUM($FG37:FV37)&gt;SUM($CY37:DN37),SUM($CY37:DN37),SUM($FG37:FV37)),2)</f>
        <v/>
      </c>
      <c r="GR37" s="41">
        <f>$Q37</f>
        <v/>
      </c>
      <c r="GS37" s="41">
        <f>$R37</f>
        <v/>
      </c>
      <c r="GT37" s="41">
        <f>$S37</f>
        <v/>
      </c>
      <c r="GU37" s="41">
        <f>$GA37</f>
        <v/>
      </c>
      <c r="GV37" s="41">
        <f>GB37 - GA37</f>
        <v/>
      </c>
      <c r="GW37" s="41">
        <f>GC37 - GB37</f>
        <v/>
      </c>
      <c r="GX37" s="41">
        <f>GD37 - GC37</f>
        <v/>
      </c>
      <c r="GY37" s="41">
        <f>GE37 - GD37</f>
        <v/>
      </c>
      <c r="GZ37" s="41">
        <f>GF37 - GE37</f>
        <v/>
      </c>
      <c r="HA37" s="41">
        <f>GG37 - GF37</f>
        <v/>
      </c>
      <c r="HB37" s="41">
        <f>GH37 - GG37</f>
        <v/>
      </c>
      <c r="HC37" s="41">
        <f>GI37 - GH37</f>
        <v/>
      </c>
      <c r="HD37" s="41">
        <f>GJ37 - GI37</f>
        <v/>
      </c>
      <c r="HE37" s="41">
        <f>GK37 - GJ37</f>
        <v/>
      </c>
      <c r="HF37" s="41">
        <f>GL37 - GK37</f>
        <v/>
      </c>
      <c r="HG37" s="41">
        <f>GM37 - GL37</f>
        <v/>
      </c>
      <c r="HH37" s="41">
        <f>GN37 - GM37</f>
        <v/>
      </c>
      <c r="HI37" s="41">
        <f>GO37 - GN37</f>
        <v/>
      </c>
      <c r="HJ37" s="41">
        <f>GP37 - GO37</f>
        <v/>
      </c>
      <c r="HL37" s="41">
        <f>$Q37</f>
        <v/>
      </c>
      <c r="HM37" s="41">
        <f>$R37</f>
        <v/>
      </c>
      <c r="HN37" s="41">
        <f>$S37</f>
        <v/>
      </c>
      <c r="HO37" s="144">
        <f>SUMIFS(Kosztorys!$F:$F,Kosztorys!$D:$D,$B37,Kosztorys!$I:$I,CONCATENATE("&lt;01.01.",HP$10,""))</f>
        <v/>
      </c>
      <c r="HP37" s="144">
        <f>SUMIFS(Kosztorys!$F:$F,Kosztorys!$D:$D,$B37,Kosztorys!$I:$I,CONCATENATE("&lt;01.04.",HQ$10,""))-SUM($HO37)</f>
        <v/>
      </c>
      <c r="HQ37" s="144">
        <f>SUMIFS(Kosztorys!$F:$F,Kosztorys!$D:$D,$B37,Kosztorys!$I:$I,CONCATENATE("&lt;01.07.",HR$10,""))-SUM($HO37:HP37)</f>
        <v/>
      </c>
      <c r="HR37" s="144">
        <f>SUMIFS(Kosztorys!$F:$F,Kosztorys!$D:$D,$B37,Kosztorys!$I:$I,CONCATENATE("&lt;01.10.",HS$10,""))-SUM($HO37:HQ37)</f>
        <v/>
      </c>
      <c r="HS37" s="144">
        <f>SUMIFS(Kosztorys!$F:$F,Kosztorys!$D:$D,$B37,Kosztorys!$I:$I,CONCATENATE("&lt;01.01.",HT$10,""))-SUM($HO37:HR37)</f>
        <v/>
      </c>
      <c r="HT37" s="144">
        <f>SUMIFS(Kosztorys!$F:$F,Kosztorys!$D:$D,$B37,Kosztorys!$I:$I,CONCATENATE("&lt;01.04.",HU$10,""))-SUM($HO37:HS37)</f>
        <v/>
      </c>
      <c r="HU37" s="144">
        <f>SUMIFS(Kosztorys!$F:$F,Kosztorys!$D:$D,$B37,Kosztorys!$I:$I,CONCATENATE("&lt;01.07.",HV$10,""))-SUM($HO37:HT37)</f>
        <v/>
      </c>
      <c r="HV37" s="144">
        <f>SUMIFS(Kosztorys!$F:$F,Kosztorys!$D:$D,$B37,Kosztorys!$I:$I,CONCATENATE("&lt;01.10.",HW$10,""))-SUM($HO37:HU37)</f>
        <v/>
      </c>
      <c r="HW37" s="144">
        <f>SUMIFS(Kosztorys!$F:$F,Kosztorys!$D:$D,$B37,Kosztorys!$I:$I,CONCATENATE("&lt;01.01.",HX$10,""))-SUM($HO37:HV37)</f>
        <v/>
      </c>
      <c r="HX37" s="144">
        <f>SUMIFS(Kosztorys!$F:$F,Kosztorys!$D:$D,$B37,Kosztorys!$I:$I,CONCATENATE("&lt;01.04.",HY$10,""))-SUM($HO37:HW37)</f>
        <v/>
      </c>
      <c r="HY37" s="144">
        <f>SUMIFS(Kosztorys!$F:$F,Kosztorys!$D:$D,$B37,Kosztorys!$I:$I,CONCATENATE("&lt;01.07.",HZ$10,""))-SUM($HO37:HX37)</f>
        <v/>
      </c>
      <c r="HZ37" s="144">
        <f>SUMIFS(Kosztorys!$F:$F,Kosztorys!$D:$D,$B37,Kosztorys!$I:$I,CONCATENATE("&lt;01.10.",IA$10,""))-SUM($HO37:HY37)</f>
        <v/>
      </c>
      <c r="IA37" s="144">
        <f>SUMIFS(Kosztorys!$F:$F,Kosztorys!$D:$D,$B37,Kosztorys!$I:$I,CONCATENATE("&lt;01.01.",IB$10,""))-SUM($HO37:HZ37)</f>
        <v/>
      </c>
      <c r="IB37" s="145">
        <f>IF(M37="szt",IF(SUM(HO37:IA37)=IF(ISERROR(VLOOKUP(B37,JB_tabela,MATCH(IB$9,JB_menu,0)-1,FALSE())),,VLOOKUP(B37,JB_tabela,MATCH(IB$9,JB_menu,0)-1,FALSE())),"OK","nie zgadza się liczba użytych JB"),IF(SUM(HO37:IA37)=IF(ISERROR(VLOOKUP(B37,JB_tabela,MATCH(IC$9,JB_menu,0)-1,FALSE())),,VLOOKUP(B37,JB_tabela,MATCH(IC$9,JB_menu,0)-1,FALSE())),"OK","nie zgadzają się metry użyte w JB"))</f>
        <v/>
      </c>
      <c r="IE37" s="41">
        <f>$Q37</f>
        <v/>
      </c>
      <c r="IF37" s="41">
        <f>$R37</f>
        <v/>
      </c>
      <c r="IG37" s="41">
        <f>$S37</f>
        <v/>
      </c>
      <c r="IH37" s="348">
        <f>IF(LEFT($C37,4)="CAPE",ROUND(HO37*$L37,2),0)</f>
        <v/>
      </c>
      <c r="II37" s="348">
        <f>IF(LEFT($C37,4)="CAPE",ROUND(HP37*$L37,2),0)</f>
        <v/>
      </c>
      <c r="IJ37" s="348">
        <f>IF(LEFT($C37,4)="CAPE",ROUND(HQ37*$L37,2),0)</f>
        <v/>
      </c>
      <c r="IK37" s="348">
        <f>IF(LEFT($C37,4)="CAPE",ROUND(HR37*$L37,2),0)</f>
        <v/>
      </c>
      <c r="IL37" s="348">
        <f>IF(LEFT($C37,4)="CAPE",ROUND(HS37*$L37,2),0)</f>
        <v/>
      </c>
      <c r="IM37" s="348">
        <f>IF(LEFT($C37,4)="CAPE",ROUND(HT37*$L37,2),0)</f>
        <v/>
      </c>
      <c r="IN37" s="348">
        <f>IF(LEFT($C37,4)="CAPE",ROUND(HU37*$L37,2),0)</f>
        <v/>
      </c>
      <c r="IO37" s="348">
        <f>IF(LEFT($C37,4)="CAPE",ROUND(HV37*$L37,2),0)</f>
        <v/>
      </c>
      <c r="IP37" s="348">
        <f>IF(LEFT($C37,4)="CAPE",ROUND(HW37*$L37,2),0)</f>
        <v/>
      </c>
      <c r="IQ37" s="348">
        <f>IF(LEFT($C37,4)="CAPE",ROUND(HX37*$L37,2),0)</f>
        <v/>
      </c>
      <c r="IR37" s="348">
        <f>IF(LEFT($C37,4)="CAPE",ROUND(HY37*$L37,2),0)</f>
        <v/>
      </c>
      <c r="IS37" s="348">
        <f>IF(LEFT($C37,4)="CAPE",ROUND(HZ37*$L37,2),0)</f>
        <v/>
      </c>
      <c r="IT37" s="348">
        <f>IF(LEFT($C37,4)="CAPE",ROUND(IA37*$L37,2),0)</f>
        <v/>
      </c>
      <c r="IU37" s="41">
        <f>IF(SUM(IH37:IT37)=SUM(CY37:DN37),"OK",SUM(IH37:IT37)-SUM(CY37:DN37))</f>
        <v/>
      </c>
    </row>
    <row r="38" ht="12.75" customHeight="1">
      <c r="A38" s="119" t="n"/>
      <c r="B38" s="139" t="inlineStr">
        <is>
          <t>siec_rozdz_wykop</t>
        </is>
      </c>
      <c r="C38" s="139" t="inlineStr">
        <is>
          <t>CAPEX - Długość 1m</t>
        </is>
      </c>
      <c r="D38" s="140" t="n">
        <v>0</v>
      </c>
      <c r="E38" s="140" t="n">
        <v>0.15</v>
      </c>
      <c r="F38" s="141" t="inlineStr">
        <is>
          <t>mb</t>
        </is>
      </c>
      <c r="G38" s="139" t="inlineStr">
        <is>
          <t>Wykonanie przepustu pod drogą o nawierzchni utwardzonej</t>
        </is>
      </c>
      <c r="H38" s="360">
        <f>IF(ISERROR(VLOOKUP(G38,KB_tabela,MATCH(H$9,KB_menu,0)-2,FALSE())),,VLOOKUP(G38,KB_tabela,MATCH(H$9,KB_menu,0)-2,FALSE()))</f>
        <v/>
      </c>
      <c r="I38" s="41">
        <f>IF(ISERROR(VLOOKUP(B38,JB_tabela,MATCH("czy puste",JB_menu,0)-1,FALSE())),"BŁĄD brak takiej JB",VLOOKUP(B38,JB_tabela,MATCH("czy puste",JB_menu,0)-1,FALSE()))</f>
        <v/>
      </c>
      <c r="J38" s="41">
        <f>IF(ISERROR(VLOOKUP(G38,KB_tabela,MATCH(H$9,KB_menu,0)-2,FALSE())),"BŁĄD brak takiego KB",IF(H38=0,IF(LEFT(C38,4)="OPEX","OK",IF(G38="brak kosztów CAPEX","OK","Brak Ceny KB")),"OK"))</f>
        <v/>
      </c>
      <c r="K38" s="41">
        <f>IF(AJ38="nie zgadza się liczba użytych JB","Nie liczy wszystkich JB",IF(BD38="nie zgadza się liczba użytych JB","Nie liczy wszystkich JB",IF(BX38="nie zgadza się liczba użytych JB","Nie liczy wszystkich JB",IF(BX38="nie zgadza się liczba użytych JB","Nie liczy wszystkich JB","OK"))))</f>
        <v/>
      </c>
      <c r="L38" s="361">
        <f>ROUND((E38*H38),2)</f>
        <v/>
      </c>
      <c r="M38" s="41">
        <f>VLOOKUP(B38,JB_tabela,MATCH(M$9,JB_menu,0)-1,FALSE())</f>
        <v/>
      </c>
      <c r="P38" s="41">
        <f>IF(ISERROR(VLOOKUP(S38,KATEGORIA_tabela,MATCH(P$9,KATEGORIA_menu,0)-2,FALSE())),,VLOOKUP(S38,KATEGORIA_tabela,MATCH(P$9,KATEGORIA_menu,0)-2,FALSE()))</f>
        <v/>
      </c>
      <c r="Q38" s="41">
        <f>IF(ISERROR(VLOOKUP(B38,JB_tabela,MATCH(Q$9,JB_menu,0)-1,FALSE())),,VLOOKUP(B38,JB_tabela,MATCH(Q$9,JB_menu,0)-1,FALSE()))</f>
        <v/>
      </c>
      <c r="R38" s="41">
        <f>IF(ISERROR(VLOOKUP(G38,KB_tabela,MATCH(R$9,KB_menu,0)-2,FALSE())),,VLOOKUP(G38,KB_tabela,MATCH(R$9,KB_menu,0)-2,FALSE()))</f>
        <v/>
      </c>
      <c r="S38" s="41">
        <f>IF(ISERROR(VLOOKUP(G38,KB_tabela,MATCH(S$9,KB_menu,0)-2,FALSE())),,VLOOKUP(G38,KB_tabela,MATCH(S$9,KB_menu,0)-2,FALSE()))</f>
        <v/>
      </c>
      <c r="T38" s="116">
        <f>IF($C38="CAPEX - 1szt JB",IF($M38="szt",SUMIFS(Kosztorys!$F:$F,Kosztorys!$D:$D,$B38,Kosztorys!$I:$I,CONCATENATE("&lt;01.01.",U$10,""))-SUMIFS(Kosztorys!$F:$F,Kosztorys!$D:$D,$B38,Kosztorys!$I:$I,CONCATENATE("&lt;01.01.",T$10,"")),COUNTIFS(Kosztorys!$D:$D,$B38,Kosztorys!$I:$I,CONCATENATE("&lt;01.01.",U$10,""))-COUNTIFS(Kosztorys!$D:$D,$B38,Kosztorys!$I:$I,CONCATENATE("&lt;01.01.",T$10,""))),0)</f>
        <v/>
      </c>
      <c r="U38" s="116">
        <f>IF($C38="CAPEX - 1szt JB",IF($M38="szt",SUMIFS(Kosztorys!$F:$F,Kosztorys!$D:$D,$B38,Kosztorys!$I:$I,CONCATENATE("&lt;01.01.",V$10,""))-SUMIFS(Kosztorys!$F:$F,Kosztorys!$D:$D,$B38,Kosztorys!$I:$I,CONCATENATE("&lt;01.01.",U$10,"")),COUNTIFS(Kosztorys!$D:$D,$B38,Kosztorys!$I:$I,CONCATENATE("&lt;01.01.",V$10,""))-COUNTIFS(Kosztorys!$D:$D,$B38,Kosztorys!$I:$I,CONCATENATE("&lt;01.01.",U$10,""))),0)</f>
        <v/>
      </c>
      <c r="V38" s="116">
        <f>IF($C38="CAPEX - 1szt JB",IF($M38="szt",SUMIFS(Kosztorys!$F:$F,Kosztorys!$D:$D,$B38,Kosztorys!$I:$I,CONCATENATE("&lt;01.01.",W$10,""))-SUMIFS(Kosztorys!$F:$F,Kosztorys!$D:$D,$B38,Kosztorys!$I:$I,CONCATENATE("&lt;01.01.",V$10,"")),COUNTIFS(Kosztorys!$D:$D,$B38,Kosztorys!$I:$I,CONCATENATE("&lt;01.01.",W$10,""))-COUNTIFS(Kosztorys!$D:$D,$B38,Kosztorys!$I:$I,CONCATENATE("&lt;01.01.",V$10,""))),0)</f>
        <v/>
      </c>
      <c r="W38" s="116">
        <f>IF($C38="CAPEX - 1szt JB",IF($M38="szt",SUMIFS(Kosztorys!$F:$F,Kosztorys!$D:$D,$B38,Kosztorys!$I:$I,CONCATENATE("&lt;01.01.",X$10,""))-SUMIFS(Kosztorys!$F:$F,Kosztorys!$D:$D,$B38,Kosztorys!$I:$I,CONCATENATE("&lt;01.01.",W$10,"")),COUNTIFS(Kosztorys!$D:$D,$B38,Kosztorys!$I:$I,CONCATENATE("&lt;01.01.",X$10,""))-COUNTIFS(Kosztorys!$D:$D,$B38,Kosztorys!$I:$I,CONCATENATE("&lt;01.01.",W$10,""))),0)</f>
        <v/>
      </c>
      <c r="X38" s="116">
        <f>IF($C38="CAPEX - 1szt JB",IF($M38="szt",SUMIFS(Kosztorys!$F:$F,Kosztorys!$D:$D,$B38,Kosztorys!$I:$I,CONCATENATE("&lt;01.01.",Y$10,""))-SUMIFS(Kosztorys!$F:$F,Kosztorys!$D:$D,$B38,Kosztorys!$I:$I,CONCATENATE("&lt;01.01.",X$10,"")),COUNTIFS(Kosztorys!$D:$D,$B38,Kosztorys!$I:$I,CONCATENATE("&lt;01.01.",Y$10,""))-COUNTIFS(Kosztorys!$D:$D,$B38,Kosztorys!$I:$I,CONCATENATE("&lt;01.01.",X$10,""))),0)</f>
        <v/>
      </c>
      <c r="Y38" s="116">
        <f>IF($C38="CAPEX - 1szt JB",IF($M38="szt",SUMIFS(Kosztorys!$F:$F,Kosztorys!$D:$D,$B38,Kosztorys!$I:$I,CONCATENATE("&lt;01.01.",Z$10,""))-SUMIFS(Kosztorys!$F:$F,Kosztorys!$D:$D,$B38,Kosztorys!$I:$I,CONCATENATE("&lt;01.01.",Y$10,"")),COUNTIFS(Kosztorys!$D:$D,$B38,Kosztorys!$I:$I,CONCATENATE("&lt;01.01.",Z$10,""))-COUNTIFS(Kosztorys!$D:$D,$B38,Kosztorys!$I:$I,CONCATENATE("&lt;01.01.",Y$10,""))),0)</f>
        <v/>
      </c>
      <c r="Z38" s="116">
        <f>IF($C38="CAPEX - 1szt JB",IF($M38="szt",SUMIFS(Kosztorys!$F:$F,Kosztorys!$D:$D,$B38,Kosztorys!$I:$I,CONCATENATE("&lt;01.01.",AA$10,""))-SUMIFS(Kosztorys!$F:$F,Kosztorys!$D:$D,$B38,Kosztorys!$I:$I,CONCATENATE("&lt;01.01.",Z$10,"")),COUNTIFS(Kosztorys!$D:$D,$B38,Kosztorys!$I:$I,CONCATENATE("&lt;01.01.",AA$10,""))-COUNTIFS(Kosztorys!$D:$D,$B38,Kosztorys!$I:$I,CONCATENATE("&lt;01.01.",Z$10,""))),0)</f>
        <v/>
      </c>
      <c r="AA38" s="116">
        <f>IF($C38="CAPEX - 1szt JB",IF($M38="szt",SUMIFS(Kosztorys!$F:$F,Kosztorys!$D:$D,$B38,Kosztorys!$I:$I,CONCATENATE("&lt;01.01.",AB$10,""))-SUMIFS(Kosztorys!$F:$F,Kosztorys!$D:$D,$B38,Kosztorys!$I:$I,CONCATENATE("&lt;01.01.",AA$10,"")),COUNTIFS(Kosztorys!$D:$D,$B38,Kosztorys!$I:$I,CONCATENATE("&lt;01.01.",AB$10,""))-COUNTIFS(Kosztorys!$D:$D,$B38,Kosztorys!$I:$I,CONCATENATE("&lt;01.01.",AA$10,""))),0)</f>
        <v/>
      </c>
      <c r="AB38" s="116">
        <f>IF($C38="CAPEX - 1szt JB",IF($M38="szt",SUMIFS(Kosztorys!$F:$F,Kosztorys!$D:$D,$B38,Kosztorys!$I:$I,CONCATENATE("&lt;01.01.",AC$10,""))-SUMIFS(Kosztorys!$F:$F,Kosztorys!$D:$D,$B38,Kosztorys!$I:$I,CONCATENATE("&lt;01.01.",AB$10,"")),COUNTIFS(Kosztorys!$D:$D,$B38,Kosztorys!$I:$I,CONCATENATE("&lt;01.01.",AC$10,""))-COUNTIFS(Kosztorys!$D:$D,$B38,Kosztorys!$I:$I,CONCATENATE("&lt;01.01.",AB$10,""))),0)</f>
        <v/>
      </c>
      <c r="AC38" s="116">
        <f>IF($C38="CAPEX - 1szt JB",IF($M38="szt",SUMIFS(Kosztorys!$F:$F,Kosztorys!$D:$D,$B38,Kosztorys!$I:$I,CONCATENATE("&lt;01.01.",AD$10,""))-SUMIFS(Kosztorys!$F:$F,Kosztorys!$D:$D,$B38,Kosztorys!$I:$I,CONCATENATE("&lt;01.01.",AC$10,"")),COUNTIFS(Kosztorys!$D:$D,$B38,Kosztorys!$I:$I,CONCATENATE("&lt;01.01.",AD$10,""))-COUNTIFS(Kosztorys!$D:$D,$B38,Kosztorys!$I:$I,CONCATENATE("&lt;01.01.",AC$10,""))),0)</f>
        <v/>
      </c>
      <c r="AD38" s="116">
        <f>IF($C38="CAPEX - 1szt JB",IF($M38="szt",SUMIFS(Kosztorys!$F:$F,Kosztorys!$D:$D,$B38,Kosztorys!$I:$I,CONCATENATE("&lt;01.01.",AE$10,""))-SUMIFS(Kosztorys!$F:$F,Kosztorys!$D:$D,$B38,Kosztorys!$I:$I,CONCATENATE("&lt;01.01.",AD$10,"")),COUNTIFS(Kosztorys!$D:$D,$B38,Kosztorys!$I:$I,CONCATENATE("&lt;01.01.",AE$10,""))-COUNTIFS(Kosztorys!$D:$D,$B38,Kosztorys!$I:$I,CONCATENATE("&lt;01.01.",AD$10,""))),0)</f>
        <v/>
      </c>
      <c r="AE38" s="116">
        <f>IF($C38="CAPEX - 1szt JB",IF($M38="szt",SUMIFS(Kosztorys!$F:$F,Kosztorys!$D:$D,$B38,Kosztorys!$I:$I,CONCATENATE("&lt;01.01.",AF$10,""))-SUMIFS(Kosztorys!$F:$F,Kosztorys!$D:$D,$B38,Kosztorys!$I:$I,CONCATENATE("&lt;01.01.",AE$10,"")),COUNTIFS(Kosztorys!$D:$D,$B38,Kosztorys!$I:$I,CONCATENATE("&lt;01.01.",AF$10,""))-COUNTIFS(Kosztorys!$D:$D,$B38,Kosztorys!$I:$I,CONCATENATE("&lt;01.01.",AE$10,""))),0)</f>
        <v/>
      </c>
      <c r="AF38" s="116">
        <f>IF($C38="CAPEX - 1szt JB",IF($M38="szt",SUMIFS(Kosztorys!$F:$F,Kosztorys!$D:$D,$B38,Kosztorys!$I:$I,CONCATENATE("&lt;01.01.",AG$10,""))-SUMIFS(Kosztorys!$F:$F,Kosztorys!$D:$D,$B38,Kosztorys!$I:$I,CONCATENATE("&lt;01.01.",AF$10,"")),COUNTIFS(Kosztorys!$D:$D,$B38,Kosztorys!$I:$I,CONCATENATE("&lt;01.01.",AG$10,""))-COUNTIFS(Kosztorys!$D:$D,$B38,Kosztorys!$I:$I,CONCATENATE("&lt;01.01.",AF$10,""))),0)</f>
        <v/>
      </c>
      <c r="AG38" s="116">
        <f>IF($C38="CAPEX - 1szt JB",IF($M38="szt",SUMIFS(Kosztorys!$F:$F,Kosztorys!$D:$D,$B38,Kosztorys!$I:$I,CONCATENATE("&lt;01.01.",AH$10,""))-SUMIFS(Kosztorys!$F:$F,Kosztorys!$D:$D,$B38,Kosztorys!$I:$I,CONCATENATE("&lt;01.01.",AG$10,"")),COUNTIFS(Kosztorys!$D:$D,$B38,Kosztorys!$I:$I,CONCATENATE("&lt;01.01.",AH$10,""))-COUNTIFS(Kosztorys!$D:$D,$B38,Kosztorys!$I:$I,CONCATENATE("&lt;01.01.",AG$10,""))),0)</f>
        <v/>
      </c>
      <c r="AH38" s="116">
        <f>IF($C38="CAPEX - 1szt JB",IF($M38="szt",SUMIFS(Kosztorys!$F:$F,Kosztorys!$D:$D,$B38,Kosztorys!$I:$I,CONCATENATE("&lt;01.01.",AI$10,""))-SUMIFS(Kosztorys!$F:$F,Kosztorys!$D:$D,$B38,Kosztorys!$I:$I,CONCATENATE("&lt;01.01.",AH$10,"")),COUNTIFS(Kosztorys!$D:$D,$B38,Kosztorys!$I:$I,CONCATENATE("&lt;01.01.",AI$10,""))-COUNTIFS(Kosztorys!$D:$D,$B38,Kosztorys!$I:$I,CONCATENATE("&lt;01.01.",AH$10,""))),0)</f>
        <v/>
      </c>
      <c r="AI38" s="116">
        <f>IF($C38="CAPEX - 1szt JB",IF($M38="szt",SUMIFS(Kosztorys!$F:$F,Kosztorys!$D:$D,$B38,Kosztorys!$I:$I,CONCATENATE("&lt;01.01.",AJ$10,""))-SUMIFS(Kosztorys!$F:$F,Kosztorys!$D:$D,$B38,Kosztorys!$I:$I,CONCATENATE("&lt;01.01.",AI$10,"")),COUNTIFS(Kosztorys!$D:$D,$B38,Kosztorys!$I:$I,CONCATENATE("&lt;01.01.",AJ$10,""))-COUNTIFS(Kosztorys!$D:$D,$B38,Kosztorys!$I:$I,CONCATENATE("&lt;01.01.",AI$10,""))),0)</f>
        <v/>
      </c>
      <c r="AJ38" s="116">
        <f>IF(C38="CAPEX - 1szt JB",IF(SUM(T38:AI38)=IF(ISERROR(VLOOKUP(B38,JB_tabela,MATCH(AJ$9,JB_menu,0)-1,FALSE())),,VLOOKUP(B38,JB_tabela,MATCH(AJ$9,JB_menu,0)-1,FALSE())),"OK","nie zgadza się liczba użytych JB"),"OK-ND")</f>
        <v/>
      </c>
      <c r="AM38" s="41">
        <f>IFERROR("_" &amp; VLOOKUP($B38,#REF!,1,FALSE()),#REF!)</f>
        <v/>
      </c>
      <c r="AN38" s="41">
        <f>IF($C38="CAPEX - Długość 1m",SUMIFS(Kosztorys!$F:$F,Kosztorys!$D:$D,$B38,Kosztorys!$I:$I,CONCATENATE("&lt;31.12.",AN$10,""))-SUMIFS(Kosztorys!$F:$F,Kosztorys!$D:$D,$B38,Kosztorys!$I:$I,CONCATENATE("&lt;31.12.",AM$10,"")),"x")</f>
        <v/>
      </c>
      <c r="AO38" s="41">
        <f>IF($C38="CAPEX - Długość 1m",SUMIFS(Kosztorys!$F:$F,Kosztorys!$D:$D,$B38,Kosztorys!$I:$I,CONCATENATE("&lt;31.12.",AO$10,""))-SUMIFS(Kosztorys!$F:$F,Kosztorys!$D:$D,$B38,Kosztorys!$I:$I,CONCATENATE("&lt;31.12.",AN$10,"")),"x")</f>
        <v/>
      </c>
      <c r="AP38" s="41">
        <f>IF($C38="CAPEX - Długość 1m",SUMIFS(Kosztorys!$F:$F,Kosztorys!$D:$D,$B38,Kosztorys!$I:$I,CONCATENATE("&lt;31.12.",AP$10,""))-SUMIFS(Kosztorys!$F:$F,Kosztorys!$D:$D,$B38,Kosztorys!$I:$I,CONCATENATE("&lt;31.12.",AO$10,"")),"x")</f>
        <v/>
      </c>
      <c r="AQ38" s="41">
        <f>IF($C38="CAPEX - Długość 1m",SUMIFS(Kosztorys!$F:$F,Kosztorys!$D:$D,$B38,Kosztorys!$I:$I,CONCATENATE("&lt;31.12.",AQ$10,""))-SUMIFS(Kosztorys!$F:$F,Kosztorys!$D:$D,$B38,Kosztorys!$I:$I,CONCATENATE("&lt;31.12.",AP$10,"")),"x")</f>
        <v/>
      </c>
      <c r="AR38" s="41">
        <f>IF($C38="CAPEX - Długość 1m",SUMIFS(Kosztorys!$F:$F,Kosztorys!$D:$D,$B38,Kosztorys!$I:$I,CONCATENATE("&lt;31.12.",AR$10,""))-SUMIFS(Kosztorys!$F:$F,Kosztorys!$D:$D,$B38,Kosztorys!$I:$I,CONCATENATE("&lt;31.12.",AQ$10,"")),"x")</f>
        <v/>
      </c>
      <c r="AS38" s="41">
        <f>IF($C38="CAPEX - Długość 1m",SUMIFS(Kosztorys!$F:$F,Kosztorys!$D:$D,$B38,Kosztorys!$I:$I,CONCATENATE("&lt;31.12.",AS$10,""))-SUMIFS(Kosztorys!$F:$F,Kosztorys!$D:$D,$B38,Kosztorys!$I:$I,CONCATENATE("&lt;31.12.",AR$10,"")),"x")</f>
        <v/>
      </c>
      <c r="AT38" s="41">
        <f>IF($C38="CAPEX - Długość 1m",SUMIFS(Kosztorys!$F:$F,Kosztorys!$D:$D,$B38,Kosztorys!$I:$I,CONCATENATE("&lt;31.12.",AT$10,""))-SUMIFS(Kosztorys!$F:$F,Kosztorys!$D:$D,$B38,Kosztorys!$I:$I,CONCATENATE("&lt;31.12.",AS$10,"")),"x")</f>
        <v/>
      </c>
      <c r="AU38" s="41">
        <f>IF($C38="CAPEX - Długość 1m",SUMIFS(Kosztorys!$F:$F,Kosztorys!$D:$D,$B38,Kosztorys!$I:$I,CONCATENATE("&lt;31.12.",AU$10,""))-SUMIFS(Kosztorys!$F:$F,Kosztorys!$D:$D,$B38,Kosztorys!$I:$I,CONCATENATE("&lt;31.12.",AT$10,"")),"x")</f>
        <v/>
      </c>
      <c r="AV38" s="41">
        <f>IF($C38="CAPEX - Długość 1m",SUMIFS(Kosztorys!$F:$F,Kosztorys!$D:$D,$B38,Kosztorys!$I:$I,CONCATENATE("&lt;31.12.",AV$10,""))-SUMIFS(Kosztorys!$F:$F,Kosztorys!$D:$D,$B38,Kosztorys!$I:$I,CONCATENATE("&lt;31.12.",AU$10,"")),"x")</f>
        <v/>
      </c>
      <c r="AW38" s="41">
        <f>IF($C38="CAPEX - Długość 1m",SUMIFS(Kosztorys!$F:$F,Kosztorys!$D:$D,$B38,Kosztorys!$I:$I,CONCATENATE("&lt;31.12.",AW$10,""))-SUMIFS(Kosztorys!$F:$F,Kosztorys!$D:$D,$B38,Kosztorys!$I:$I,CONCATENATE("&lt;31.12.",AV$10,"")),"x")</f>
        <v/>
      </c>
      <c r="AX38" s="41">
        <f>IF($C38="CAPEX - Długość 1m",SUMIFS(Kosztorys!$F:$F,Kosztorys!$D:$D,$B38,Kosztorys!$I:$I,CONCATENATE("&lt;31.12.",AX$10,""))-SUMIFS(Kosztorys!$F:$F,Kosztorys!$D:$D,$B38,Kosztorys!$I:$I,CONCATENATE("&lt;31.12.",AW$10,"")),"x")</f>
        <v/>
      </c>
      <c r="AY38" s="41">
        <f>IF($C38="CAPEX - Długość 1m",SUMIFS(Kosztorys!$F:$F,Kosztorys!$D:$D,$B38,Kosztorys!$I:$I,CONCATENATE("&lt;31.12.",AY$10,""))-SUMIFS(Kosztorys!$F:$F,Kosztorys!$D:$D,$B38,Kosztorys!$I:$I,CONCATENATE("&lt;31.12.",AX$10,"")),"x")</f>
        <v/>
      </c>
      <c r="AZ38" s="41">
        <f>IF($C38="CAPEX - Długość 1m",SUMIFS(Kosztorys!$F:$F,Kosztorys!$D:$D,$B38,Kosztorys!$I:$I,CONCATENATE("&lt;31.12.",AZ$10,""))-SUMIFS(Kosztorys!$F:$F,Kosztorys!$D:$D,$B38,Kosztorys!$I:$I,CONCATENATE("&lt;31.12.",AY$10,"")),"x")</f>
        <v/>
      </c>
      <c r="BA38" s="41">
        <f>IF($C38="CAPEX - Długość 1m",SUMIFS(Kosztorys!$F:$F,Kosztorys!$D:$D,$B38,Kosztorys!$I:$I,CONCATENATE("&lt;31.12.",BA$10,""))-SUMIFS(Kosztorys!$F:$F,Kosztorys!$D:$D,$B38,Kosztorys!$I:$I,CONCATENATE("&lt;31.12.",AZ$10,"")),"x")</f>
        <v/>
      </c>
      <c r="BB38" s="41">
        <f>IF($C38="CAPEX - Długość 1m",SUMIFS(Kosztorys!$F:$F,Kosztorys!$D:$D,$B38,Kosztorys!$I:$I,CONCATENATE("&lt;31.12.",BB$10,""))-SUMIFS(Kosztorys!$F:$F,Kosztorys!$D:$D,$B38,Kosztorys!$I:$I,CONCATENATE("&lt;31.12.",BA$10,"")),"x")</f>
        <v/>
      </c>
      <c r="BC38" s="41">
        <f>IF($C38="CAPEX - Długość 1m",SUMIFS(Kosztorys!$F:$F,Kosztorys!$D:$D,$B38,Kosztorys!$I:$I,CONCATENATE("&lt;31.12.",BC$10,""))-SUMIFS(Kosztorys!$F:$F,Kosztorys!$D:$D,$B38,Kosztorys!$I:$I,CONCATENATE("&lt;31.12.",BB$10,"")),"x")</f>
        <v/>
      </c>
      <c r="BD38" s="41">
        <f>IF(C38="CAPEX - Długość 1m",IF(SUM(AN38:BC38)=IF(ISERROR(VLOOKUP(B38,JB_tabela,MATCH(BD$9,JB_menu,0)-1,FALSE())),,VLOOKUP(B38,JB_tabela,MATCH(BD$9,JB_menu,0)-1,FALSE())),"OK","nie zgadza się liczba użytych JB"),"OK-ND")</f>
        <v/>
      </c>
      <c r="BH38" s="41">
        <f>IF($C38="OPEX - Koszt 1szt/rok",IF($M38="szt",SUMIFS(Kosztorys!$F:$F,Kosztorys!$D:$D,$B38,Kosztorys!$I:$I,CONCATENATE("&lt;01.01.",BH$10,""))+(SUMIFS(Kosztorys!$F:$F,Kosztorys!$D:$D,$B38,Kosztorys!$I:$I,CONCATENATE("&lt;=31.03.",BH$10,""))-SUMIFS(Kosztorys!$F:$F,Kosztorys!$D:$D,$B38,Kosztorys!$I:$I,CONCATENATE("&lt;=31.12.",BG$10,"")))*0.75+(SUMIFS(Kosztorys!$F:$F,Kosztorys!$D:$D,$B38,Kosztorys!$I:$I,CONCATENATE("&lt;=30.06.",BH$10,""))-SUMIFS(Kosztorys!$F:$F,Kosztorys!$D:$D,$B38,Kosztorys!$I:$I,CONCATENATE("&lt;=31.03.",BH$10,"")))*0.5+(SUMIFS(Kosztorys!$F:$F,Kosztorys!$D:$D,$B38,Kosztorys!$I:$I,CONCATENATE("&lt;=30.09.",BH$10,""))-SUMIFS(Kosztorys!$F:$F,Kosztorys!$D:$D,$B38,Kosztorys!$I:$I,CONCATENATE("&lt;=30.06.",BH$10,"")))*0.25,"nic"),0)</f>
        <v/>
      </c>
      <c r="BI38" s="41">
        <f>IF($C38="OPEX - Koszt 1szt/rok",IF($M38="szt",SUMIFS(Kosztorys!$F:$F,Kosztorys!$D:$D,$B38,Kosztorys!$I:$I,CONCATENATE("&lt;01.01.",BI$10,""))+(SUMIFS(Kosztorys!$F:$F,Kosztorys!$D:$D,$B38,Kosztorys!$I:$I,CONCATENATE("&lt;=31.03.",BI$10,""))-SUMIFS(Kosztorys!$F:$F,Kosztorys!$D:$D,$B38,Kosztorys!$I:$I,CONCATENATE("&lt;=31.12.",BH$10,"")))*0.75+(SUMIFS(Kosztorys!$F:$F,Kosztorys!$D:$D,$B38,Kosztorys!$I:$I,CONCATENATE("&lt;=30.06.",BI$10,""))-SUMIFS(Kosztorys!$F:$F,Kosztorys!$D:$D,$B38,Kosztorys!$I:$I,CONCATENATE("&lt;=31.03.",BI$10,"")))*0.5+(SUMIFS(Kosztorys!$F:$F,Kosztorys!$D:$D,$B38,Kosztorys!$I:$I,CONCATENATE("&lt;=30.09.",BI$10,""))-SUMIFS(Kosztorys!$F:$F,Kosztorys!$D:$D,$B38,Kosztorys!$I:$I,CONCATENATE("&lt;=30.06.",BI$10,"")))*0.25,"nic"),0)</f>
        <v/>
      </c>
      <c r="BJ38" s="41">
        <f>IF($C38="OPEX - Koszt 1szt/rok",IF($M38="szt",SUMIFS(Kosztorys!$F:$F,Kosztorys!$D:$D,$B38,Kosztorys!$I:$I,CONCATENATE("&lt;01.01.",BJ$10,""))+(SUMIFS(Kosztorys!$F:$F,Kosztorys!$D:$D,$B38,Kosztorys!$I:$I,CONCATENATE("&lt;=31.03.",BJ$10,""))-SUMIFS(Kosztorys!$F:$F,Kosztorys!$D:$D,$B38,Kosztorys!$I:$I,CONCATENATE("&lt;=31.12.",BI$10,"")))*0.75+(SUMIFS(Kosztorys!$F:$F,Kosztorys!$D:$D,$B38,Kosztorys!$I:$I,CONCATENATE("&lt;=30.06.",BJ$10,""))-SUMIFS(Kosztorys!$F:$F,Kosztorys!$D:$D,$B38,Kosztorys!$I:$I,CONCATENATE("&lt;=31.03.",BJ$10,"")))*0.5+(SUMIFS(Kosztorys!$F:$F,Kosztorys!$D:$D,$B38,Kosztorys!$I:$I,CONCATENATE("&lt;=30.09.",BJ$10,""))-SUMIFS(Kosztorys!$F:$F,Kosztorys!$D:$D,$B38,Kosztorys!$I:$I,CONCATENATE("&lt;=30.06.",BJ$10,"")))*0.25,"nic"),0)</f>
        <v/>
      </c>
      <c r="BK38" s="41">
        <f>IF($C38="OPEX - Koszt 1szt/rok",IF($M38="szt",SUMIFS(Kosztorys!$F:$F,Kosztorys!$D:$D,$B38,Kosztorys!$I:$I,CONCATENATE("&lt;01.01.",BK$10,""))+(SUMIFS(Kosztorys!$F:$F,Kosztorys!$D:$D,$B38,Kosztorys!$I:$I,CONCATENATE("&lt;=31.03.",BK$10,""))-SUMIFS(Kosztorys!$F:$F,Kosztorys!$D:$D,$B38,Kosztorys!$I:$I,CONCATENATE("&lt;=31.12.",BJ$10,"")))*0.75+(SUMIFS(Kosztorys!$F:$F,Kosztorys!$D:$D,$B38,Kosztorys!$I:$I,CONCATENATE("&lt;=30.06.",BK$10,""))-SUMIFS(Kosztorys!$F:$F,Kosztorys!$D:$D,$B38,Kosztorys!$I:$I,CONCATENATE("&lt;=31.03.",BK$10,"")))*0.5+(SUMIFS(Kosztorys!$F:$F,Kosztorys!$D:$D,$B38,Kosztorys!$I:$I,CONCATENATE("&lt;=30.09.",BK$10,""))-SUMIFS(Kosztorys!$F:$F,Kosztorys!$D:$D,$B38,Kosztorys!$I:$I,CONCATENATE("&lt;=30.06.",BK$10,"")))*0.25,"nic"),0)</f>
        <v/>
      </c>
      <c r="BL38" s="41">
        <f>IF($C38="OPEX - Koszt 1szt/rok",IF($M38="szt",SUMIFS(Kosztorys!$F:$F,Kosztorys!$D:$D,$B38,Kosztorys!$I:$I,CONCATENATE("&lt;01.01.",BL$10,""))+(SUMIFS(Kosztorys!$F:$F,Kosztorys!$D:$D,$B38,Kosztorys!$I:$I,CONCATENATE("&lt;=31.03.",BL$10,""))-SUMIFS(Kosztorys!$F:$F,Kosztorys!$D:$D,$B38,Kosztorys!$I:$I,CONCATENATE("&lt;=31.12.",BK$10,"")))*0.75+(SUMIFS(Kosztorys!$F:$F,Kosztorys!$D:$D,$B38,Kosztorys!$I:$I,CONCATENATE("&lt;=30.06.",BL$10,""))-SUMIFS(Kosztorys!$F:$F,Kosztorys!$D:$D,$B38,Kosztorys!$I:$I,CONCATENATE("&lt;=31.03.",BL$10,"")))*0.5+(SUMIFS(Kosztorys!$F:$F,Kosztorys!$D:$D,$B38,Kosztorys!$I:$I,CONCATENATE("&lt;=30.09.",BL$10,""))-SUMIFS(Kosztorys!$F:$F,Kosztorys!$D:$D,$B38,Kosztorys!$I:$I,CONCATENATE("&lt;=30.06.",BL$10,"")))*0.25,"nic"),0)</f>
        <v/>
      </c>
      <c r="BM38" s="41">
        <f>IF($C38="OPEX - Koszt 1szt/rok",IF($M38="szt",SUMIFS(Kosztorys!$F:$F,Kosztorys!$D:$D,$B38,Kosztorys!$I:$I,CONCATENATE("&lt;01.01.",BM$10,""))+(SUMIFS(Kosztorys!$F:$F,Kosztorys!$D:$D,$B38,Kosztorys!$I:$I,CONCATENATE("&lt;=31.03.",BM$10,""))-SUMIFS(Kosztorys!$F:$F,Kosztorys!$D:$D,$B38,Kosztorys!$I:$I,CONCATENATE("&lt;=31.12.",BL$10,"")))*0.75+(SUMIFS(Kosztorys!$F:$F,Kosztorys!$D:$D,$B38,Kosztorys!$I:$I,CONCATENATE("&lt;=30.06.",BM$10,""))-SUMIFS(Kosztorys!$F:$F,Kosztorys!$D:$D,$B38,Kosztorys!$I:$I,CONCATENATE("&lt;=31.03.",BM$10,"")))*0.5+(SUMIFS(Kosztorys!$F:$F,Kosztorys!$D:$D,$B38,Kosztorys!$I:$I,CONCATENATE("&lt;=30.09.",BM$10,""))-SUMIFS(Kosztorys!$F:$F,Kosztorys!$D:$D,$B38,Kosztorys!$I:$I,CONCATENATE("&lt;=30.06.",BM$10,"")))*0.25,"nic"),0)</f>
        <v/>
      </c>
      <c r="BN38" s="41">
        <f>IF($C38="OPEX - Koszt 1szt/rok",IF($M38="szt",SUMIFS(Kosztorys!$F:$F,Kosztorys!$D:$D,$B38,Kosztorys!$I:$I,CONCATENATE("&lt;01.01.",BN$10,""))+(SUMIFS(Kosztorys!$F:$F,Kosztorys!$D:$D,$B38,Kosztorys!$I:$I,CONCATENATE("&lt;=31.03.",BN$10,""))-SUMIFS(Kosztorys!$F:$F,Kosztorys!$D:$D,$B38,Kosztorys!$I:$I,CONCATENATE("&lt;=31.12.",BM$10,"")))*0.75+(SUMIFS(Kosztorys!$F:$F,Kosztorys!$D:$D,$B38,Kosztorys!$I:$I,CONCATENATE("&lt;=30.06.",BN$10,""))-SUMIFS(Kosztorys!$F:$F,Kosztorys!$D:$D,$B38,Kosztorys!$I:$I,CONCATENATE("&lt;=31.03.",BN$10,"")))*0.5+(SUMIFS(Kosztorys!$F:$F,Kosztorys!$D:$D,$B38,Kosztorys!$I:$I,CONCATENATE("&lt;=30.09.",BN$10,""))-SUMIFS(Kosztorys!$F:$F,Kosztorys!$D:$D,$B38,Kosztorys!$I:$I,CONCATENATE("&lt;=30.06.",BN$10,"")))*0.25,"nic"),0)</f>
        <v/>
      </c>
      <c r="BO38" s="41">
        <f>IF($C38="OPEX - Koszt 1szt/rok",IF($M38="szt",SUMIFS(Kosztorys!$F:$F,Kosztorys!$D:$D,$B38,Kosztorys!$I:$I,CONCATENATE("&lt;01.01.",BO$10,""))+(SUMIFS(Kosztorys!$F:$F,Kosztorys!$D:$D,$B38,Kosztorys!$I:$I,CONCATENATE("&lt;=31.03.",BO$10,""))-SUMIFS(Kosztorys!$F:$F,Kosztorys!$D:$D,$B38,Kosztorys!$I:$I,CONCATENATE("&lt;=31.12.",BN$10,"")))*0.75+(SUMIFS(Kosztorys!$F:$F,Kosztorys!$D:$D,$B38,Kosztorys!$I:$I,CONCATENATE("&lt;=30.06.",BO$10,""))-SUMIFS(Kosztorys!$F:$F,Kosztorys!$D:$D,$B38,Kosztorys!$I:$I,CONCATENATE("&lt;=31.03.",BO$10,"")))*0.5+(SUMIFS(Kosztorys!$F:$F,Kosztorys!$D:$D,$B38,Kosztorys!$I:$I,CONCATENATE("&lt;=30.09.",BO$10,""))-SUMIFS(Kosztorys!$F:$F,Kosztorys!$D:$D,$B38,Kosztorys!$I:$I,CONCATENATE("&lt;=30.06.",BO$10,"")))*0.25,"nic"),0)</f>
        <v/>
      </c>
      <c r="BP38" s="41">
        <f>IF($C38="OPEX - Koszt 1szt/rok",IF($M38="szt",SUMIFS(Kosztorys!$F:$F,Kosztorys!$D:$D,$B38,Kosztorys!$I:$I,CONCATENATE("&lt;01.01.",BP$10,""))+(SUMIFS(Kosztorys!$F:$F,Kosztorys!$D:$D,$B38,Kosztorys!$I:$I,CONCATENATE("&lt;=31.03.",BP$10,""))-SUMIFS(Kosztorys!$F:$F,Kosztorys!$D:$D,$B38,Kosztorys!$I:$I,CONCATENATE("&lt;=31.12.",BO$10,"")))*0.75+(SUMIFS(Kosztorys!$F:$F,Kosztorys!$D:$D,$B38,Kosztorys!$I:$I,CONCATENATE("&lt;=30.06.",BP$10,""))-SUMIFS(Kosztorys!$F:$F,Kosztorys!$D:$D,$B38,Kosztorys!$I:$I,CONCATENATE("&lt;=31.03.",BP$10,"")))*0.5+(SUMIFS(Kosztorys!$F:$F,Kosztorys!$D:$D,$B38,Kosztorys!$I:$I,CONCATENATE("&lt;=30.09.",BP$10,""))-SUMIFS(Kosztorys!$F:$F,Kosztorys!$D:$D,$B38,Kosztorys!$I:$I,CONCATENATE("&lt;=30.06.",BP$10,"")))*0.25,"nic"),0)</f>
        <v/>
      </c>
      <c r="BQ38" s="41">
        <f>IF($C38="OPEX - Koszt 1szt/rok",IF($M38="szt",SUMIFS(Kosztorys!$F:$F,Kosztorys!$D:$D,$B38,Kosztorys!$I:$I,CONCATENATE("&lt;01.01.",BQ$10,""))+(SUMIFS(Kosztorys!$F:$F,Kosztorys!$D:$D,$B38,Kosztorys!$I:$I,CONCATENATE("&lt;=31.03.",BQ$10,""))-SUMIFS(Kosztorys!$F:$F,Kosztorys!$D:$D,$B38,Kosztorys!$I:$I,CONCATENATE("&lt;=31.12.",BP$10,"")))*0.75+(SUMIFS(Kosztorys!$F:$F,Kosztorys!$D:$D,$B38,Kosztorys!$I:$I,CONCATENATE("&lt;=30.06.",BQ$10,""))-SUMIFS(Kosztorys!$F:$F,Kosztorys!$D:$D,$B38,Kosztorys!$I:$I,CONCATENATE("&lt;=31.03.",BQ$10,"")))*0.5+(SUMIFS(Kosztorys!$F:$F,Kosztorys!$D:$D,$B38,Kosztorys!$I:$I,CONCATENATE("&lt;=30.09.",BQ$10,""))-SUMIFS(Kosztorys!$F:$F,Kosztorys!$D:$D,$B38,Kosztorys!$I:$I,CONCATENATE("&lt;=30.06.",BQ$10,"")))*0.25,"nic"),0)</f>
        <v/>
      </c>
      <c r="BR38" s="41">
        <f>IF($C38="OPEX - Koszt 1szt/rok",IF($M38="szt",SUMIFS(Kosztorys!$F:$F,Kosztorys!$D:$D,$B38,Kosztorys!$I:$I,CONCATENATE("&lt;01.01.",BR$10,""))+(SUMIFS(Kosztorys!$F:$F,Kosztorys!$D:$D,$B38,Kosztorys!$I:$I,CONCATENATE("&lt;=31.03.",BR$10,""))-SUMIFS(Kosztorys!$F:$F,Kosztorys!$D:$D,$B38,Kosztorys!$I:$I,CONCATENATE("&lt;=31.12.",BQ$10,"")))*0.75+(SUMIFS(Kosztorys!$F:$F,Kosztorys!$D:$D,$B38,Kosztorys!$I:$I,CONCATENATE("&lt;=30.06.",BR$10,""))-SUMIFS(Kosztorys!$F:$F,Kosztorys!$D:$D,$B38,Kosztorys!$I:$I,CONCATENATE("&lt;=31.03.",BR$10,"")))*0.5+(SUMIFS(Kosztorys!$F:$F,Kosztorys!$D:$D,$B38,Kosztorys!$I:$I,CONCATENATE("&lt;=30.09.",BR$10,""))-SUMIFS(Kosztorys!$F:$F,Kosztorys!$D:$D,$B38,Kosztorys!$I:$I,CONCATENATE("&lt;=30.06.",BR$10,"")))*0.25,"nic"),0)</f>
        <v/>
      </c>
      <c r="BS38" s="41">
        <f>IF($C38="OPEX - Koszt 1szt/rok",IF($M38="szt",SUMIFS(Kosztorys!$F:$F,Kosztorys!$D:$D,$B38,Kosztorys!$I:$I,CONCATENATE("&lt;01.01.",BS$10,""))+(SUMIFS(Kosztorys!$F:$F,Kosztorys!$D:$D,$B38,Kosztorys!$I:$I,CONCATENATE("&lt;=31.03.",BS$10,""))-SUMIFS(Kosztorys!$F:$F,Kosztorys!$D:$D,$B38,Kosztorys!$I:$I,CONCATENATE("&lt;=31.12.",BR$10,"")))*0.75+(SUMIFS(Kosztorys!$F:$F,Kosztorys!$D:$D,$B38,Kosztorys!$I:$I,CONCATENATE("&lt;=30.06.",BS$10,""))-SUMIFS(Kosztorys!$F:$F,Kosztorys!$D:$D,$B38,Kosztorys!$I:$I,CONCATENATE("&lt;=31.03.",BS$10,"")))*0.5+(SUMIFS(Kosztorys!$F:$F,Kosztorys!$D:$D,$B38,Kosztorys!$I:$I,CONCATENATE("&lt;=30.09.",BS$10,""))-SUMIFS(Kosztorys!$F:$F,Kosztorys!$D:$D,$B38,Kosztorys!$I:$I,CONCATENATE("&lt;=30.06.",BS$10,"")))*0.25,"nic"),0)</f>
        <v/>
      </c>
      <c r="BT38" s="41">
        <f>IF($C38="OPEX - Koszt 1szt/rok",IF($M38="szt",SUMIFS(Kosztorys!$F:$F,Kosztorys!$D:$D,$B38,Kosztorys!$I:$I,CONCATENATE("&lt;01.01.",BT$10,""))+(SUMIFS(Kosztorys!$F:$F,Kosztorys!$D:$D,$B38,Kosztorys!$I:$I,CONCATENATE("&lt;=31.03.",BT$10,""))-SUMIFS(Kosztorys!$F:$F,Kosztorys!$D:$D,$B38,Kosztorys!$I:$I,CONCATENATE("&lt;=31.12.",BS$10,"")))*0.75+(SUMIFS(Kosztorys!$F:$F,Kosztorys!$D:$D,$B38,Kosztorys!$I:$I,CONCATENATE("&lt;=30.06.",BT$10,""))-SUMIFS(Kosztorys!$F:$F,Kosztorys!$D:$D,$B38,Kosztorys!$I:$I,CONCATENATE("&lt;=31.03.",BT$10,"")))*0.5+(SUMIFS(Kosztorys!$F:$F,Kosztorys!$D:$D,$B38,Kosztorys!$I:$I,CONCATENATE("&lt;=30.09.",BT$10,""))-SUMIFS(Kosztorys!$F:$F,Kosztorys!$D:$D,$B38,Kosztorys!$I:$I,CONCATENATE("&lt;=30.06.",BT$10,"")))*0.25,"nic"),0)</f>
        <v/>
      </c>
      <c r="BU38" s="41">
        <f>IF($C38="OPEX - Koszt 1szt/rok",IF($M38="szt",SUMIFS(Kosztorys!$F:$F,Kosztorys!$D:$D,$B38,Kosztorys!$I:$I,CONCATENATE("&lt;01.01.",BU$10,""))+(SUMIFS(Kosztorys!$F:$F,Kosztorys!$D:$D,$B38,Kosztorys!$I:$I,CONCATENATE("&lt;=31.03.",BU$10,""))-SUMIFS(Kosztorys!$F:$F,Kosztorys!$D:$D,$B38,Kosztorys!$I:$I,CONCATENATE("&lt;=31.12.",BT$10,"")))*0.75+(SUMIFS(Kosztorys!$F:$F,Kosztorys!$D:$D,$B38,Kosztorys!$I:$I,CONCATENATE("&lt;=30.06.",BU$10,""))-SUMIFS(Kosztorys!$F:$F,Kosztorys!$D:$D,$B38,Kosztorys!$I:$I,CONCATENATE("&lt;=31.03.",BU$10,"")))*0.5+(SUMIFS(Kosztorys!$F:$F,Kosztorys!$D:$D,$B38,Kosztorys!$I:$I,CONCATENATE("&lt;=30.09.",BU$10,""))-SUMIFS(Kosztorys!$F:$F,Kosztorys!$D:$D,$B38,Kosztorys!$I:$I,CONCATENATE("&lt;=30.06.",BU$10,"")))*0.25,"nic"),0)</f>
        <v/>
      </c>
      <c r="BV38" s="41">
        <f>IF($C38="OPEX - Koszt 1szt/rok",IF($M38="szt",SUMIFS(Kosztorys!$F:$F,Kosztorys!$D:$D,$B38,Kosztorys!$I:$I,CONCATENATE("&lt;01.01.",BV$10,""))+(SUMIFS(Kosztorys!$F:$F,Kosztorys!$D:$D,$B38,Kosztorys!$I:$I,CONCATENATE("&lt;=31.03.",BV$10,""))-SUMIFS(Kosztorys!$F:$F,Kosztorys!$D:$D,$B38,Kosztorys!$I:$I,CONCATENATE("&lt;=31.12.",BU$10,"")))*0.75+(SUMIFS(Kosztorys!$F:$F,Kosztorys!$D:$D,$B38,Kosztorys!$I:$I,CONCATENATE("&lt;=30.06.",BV$10,""))-SUMIFS(Kosztorys!$F:$F,Kosztorys!$D:$D,$B38,Kosztorys!$I:$I,CONCATENATE("&lt;=31.03.",BV$10,"")))*0.5+(SUMIFS(Kosztorys!$F:$F,Kosztorys!$D:$D,$B38,Kosztorys!$I:$I,CONCATENATE("&lt;=30.09.",BV$10,""))-SUMIFS(Kosztorys!$F:$F,Kosztorys!$D:$D,$B38,Kosztorys!$I:$I,CONCATENATE("&lt;=30.06.",BV$10,"")))*0.25,"nic"),0)</f>
        <v/>
      </c>
      <c r="BW38" s="41">
        <f>IF($C38="OPEX - Koszt 1szt/rok",IF($M38="szt",SUMIFS(Kosztorys!$F:$F,Kosztorys!$D:$D,$B38,Kosztorys!$I:$I,CONCATENATE("&lt;01.01.",BW$10,""))+(SUMIFS(Kosztorys!$F:$F,Kosztorys!$D:$D,$B38,Kosztorys!$I:$I,CONCATENATE("&lt;=31.03.",BW$10,""))-SUMIFS(Kosztorys!$F:$F,Kosztorys!$D:$D,$B38,Kosztorys!$I:$I,CONCATENATE("&lt;=31.12.",BV$10,"")))*0.75+(SUMIFS(Kosztorys!$F:$F,Kosztorys!$D:$D,$B38,Kosztorys!$I:$I,CONCATENATE("&lt;=30.06.",BW$10,""))-SUMIFS(Kosztorys!$F:$F,Kosztorys!$D:$D,$B38,Kosztorys!$I:$I,CONCATENATE("&lt;=31.03.",BW$10,"")))*0.5+(SUMIFS(Kosztorys!$F:$F,Kosztorys!$D:$D,$B38,Kosztorys!$I:$I,CONCATENATE("&lt;=30.09.",BW$10,""))-SUMIFS(Kosztorys!$F:$F,Kosztorys!$D:$D,$B38,Kosztorys!$I:$I,CONCATENATE("&lt;=30.06.",BW$10,"")))*0.25,"nic"),0)</f>
        <v/>
      </c>
      <c r="BX38" s="41">
        <f>IF(C38="OPEX - Koszt 1szt/rok",IF(MAX(BH38:BW38)=IF(ISERROR(VLOOKUP(B38,JB_tabela,MATCH(BX$9,JB_menu,0)-1,FALSE())),,VLOOKUP(B38,JB_tabela,MATCH(BX$9,JB_menu,0)-1,FALSE())),"OK","nie zgadza się liczba użytych JB"),"OK-ND")</f>
        <v/>
      </c>
      <c r="CB38" s="41">
        <f>IF($C38="OPEX - Długość 1m koszt/rok",IF($M38="m",SUMIFS(Kosztorys!$F:$F,Kosztorys!$D:$D,$B38,Kosztorys!$I:$I,CONCATENATE("&lt;01.01.",CB$10,""))+(SUMIFS(Kosztorys!$F:$F,Kosztorys!$D:$D,$B38,Kosztorys!$I:$I,CONCATENATE("&lt;=31.03.",CB$10,""))-SUMIFS(Kosztorys!$F:$F,Kosztorys!$D:$D,$B38,Kosztorys!$I:$I,CONCATENATE("&lt;=31.12.",CA$10,"")))*0.75+(SUMIFS(Kosztorys!$F:$F,Kosztorys!$D:$D,$B38,Kosztorys!$I:$I,CONCATENATE("&lt;=30.06.",CB$10,""))-SUMIFS(Kosztorys!$F:$F,Kosztorys!$D:$D,$B38,Kosztorys!$I:$I,CONCATENATE("&lt;=31.03.",CB$10,"")))*0.5+(SUMIFS(Kosztorys!$F:$F,Kosztorys!$D:$D,$B38,Kosztorys!$I:$I,CONCATENATE("&lt;=30.09.",CB$10,""))-SUMIFS(Kosztorys!$F:$F,Kosztorys!$D:$D,$B38,Kosztorys!$I:$I,CONCATENATE("&lt;=30.06.",CB$10,"")))*0.25,"nic"),0)</f>
        <v/>
      </c>
      <c r="CC38" s="41">
        <f>IF($C38="OPEX - Długość 1m koszt/rok",IF($M38="m",SUMIFS(Kosztorys!$F:$F,Kosztorys!$D:$D,$B38,Kosztorys!$I:$I,CONCATENATE("&lt;01.01.",CC$10,""))+(SUMIFS(Kosztorys!$F:$F,Kosztorys!$D:$D,$B38,Kosztorys!$I:$I,CONCATENATE("&lt;=31.03.",CC$10,""))-SUMIFS(Kosztorys!$F:$F,Kosztorys!$D:$D,$B38,Kosztorys!$I:$I,CONCATENATE("&lt;=31.12.",CB$10,"")))*0.75+(SUMIFS(Kosztorys!$F:$F,Kosztorys!$D:$D,$B38,Kosztorys!$I:$I,CONCATENATE("&lt;=30.06.",CC$10,""))-SUMIFS(Kosztorys!$F:$F,Kosztorys!$D:$D,$B38,Kosztorys!$I:$I,CONCATENATE("&lt;=31.03.",CC$10,"")))*0.5+(SUMIFS(Kosztorys!$F:$F,Kosztorys!$D:$D,$B38,Kosztorys!$I:$I,CONCATENATE("&lt;=30.09.",CC$10,""))-SUMIFS(Kosztorys!$F:$F,Kosztorys!$D:$D,$B38,Kosztorys!$I:$I,CONCATENATE("&lt;=30.06.",CC$10,"")))*0.25,"nic"),0)</f>
        <v/>
      </c>
      <c r="CD38" s="41">
        <f>IF($C38="OPEX - Długość 1m koszt/rok",IF($M38="m",SUMIFS(Kosztorys!$F:$F,Kosztorys!$D:$D,$B38,Kosztorys!$I:$I,CONCATENATE("&lt;01.01.",CD$10,""))+(SUMIFS(Kosztorys!$F:$F,Kosztorys!$D:$D,$B38,Kosztorys!$I:$I,CONCATENATE("&lt;=31.03.",CD$10,""))-SUMIFS(Kosztorys!$F:$F,Kosztorys!$D:$D,$B38,Kosztorys!$I:$I,CONCATENATE("&lt;=31.12.",CC$10,"")))*0.75+(SUMIFS(Kosztorys!$F:$F,Kosztorys!$D:$D,$B38,Kosztorys!$I:$I,CONCATENATE("&lt;=30.06.",CD$10,""))-SUMIFS(Kosztorys!$F:$F,Kosztorys!$D:$D,$B38,Kosztorys!$I:$I,CONCATENATE("&lt;=31.03.",CD$10,"")))*0.5+(SUMIFS(Kosztorys!$F:$F,Kosztorys!$D:$D,$B38,Kosztorys!$I:$I,CONCATENATE("&lt;=30.09.",CD$10,""))-SUMIFS(Kosztorys!$F:$F,Kosztorys!$D:$D,$B38,Kosztorys!$I:$I,CONCATENATE("&lt;=30.06.",CD$10,"")))*0.25,"nic"),0)</f>
        <v/>
      </c>
      <c r="CE38" s="41">
        <f>IF($C38="OPEX - Długość 1m koszt/rok",IF($M38="m",SUMIFS(Kosztorys!$F:$F,Kosztorys!$D:$D,$B38,Kosztorys!$I:$I,CONCATENATE("&lt;01.01.",CE$10,""))+(SUMIFS(Kosztorys!$F:$F,Kosztorys!$D:$D,$B38,Kosztorys!$I:$I,CONCATENATE("&lt;=31.03.",CE$10,""))-SUMIFS(Kosztorys!$F:$F,Kosztorys!$D:$D,$B38,Kosztorys!$I:$I,CONCATENATE("&lt;=31.12.",CD$10,"")))*0.75+(SUMIFS(Kosztorys!$F:$F,Kosztorys!$D:$D,$B38,Kosztorys!$I:$I,CONCATENATE("&lt;=30.06.",CE$10,""))-SUMIFS(Kosztorys!$F:$F,Kosztorys!$D:$D,$B38,Kosztorys!$I:$I,CONCATENATE("&lt;=31.03.",CE$10,"")))*0.5+(SUMIFS(Kosztorys!$F:$F,Kosztorys!$D:$D,$B38,Kosztorys!$I:$I,CONCATENATE("&lt;=30.09.",CE$10,""))-SUMIFS(Kosztorys!$F:$F,Kosztorys!$D:$D,$B38,Kosztorys!$I:$I,CONCATENATE("&lt;=30.06.",CE$10,"")))*0.25,"nic"),0)</f>
        <v/>
      </c>
      <c r="CF38" s="41">
        <f>IF($C38="OPEX - Długość 1m koszt/rok",IF($M38="m",SUMIFS(Kosztorys!$F:$F,Kosztorys!$D:$D,$B38,Kosztorys!$I:$I,CONCATENATE("&lt;01.01.",CF$10,""))+(SUMIFS(Kosztorys!$F:$F,Kosztorys!$D:$D,$B38,Kosztorys!$I:$I,CONCATENATE("&lt;=31.03.",CF$10,""))-SUMIFS(Kosztorys!$F:$F,Kosztorys!$D:$D,$B38,Kosztorys!$I:$I,CONCATENATE("&lt;=31.12.",CE$10,"")))*0.75+(SUMIFS(Kosztorys!$F:$F,Kosztorys!$D:$D,$B38,Kosztorys!$I:$I,CONCATENATE("&lt;=30.06.",CF$10,""))-SUMIFS(Kosztorys!$F:$F,Kosztorys!$D:$D,$B38,Kosztorys!$I:$I,CONCATENATE("&lt;=31.03.",CF$10,"")))*0.5+(SUMIFS(Kosztorys!$F:$F,Kosztorys!$D:$D,$B38,Kosztorys!$I:$I,CONCATENATE("&lt;=30.09.",CF$10,""))-SUMIFS(Kosztorys!$F:$F,Kosztorys!$D:$D,$B38,Kosztorys!$I:$I,CONCATENATE("&lt;=30.06.",CF$10,"")))*0.25,"nic"),0)</f>
        <v/>
      </c>
      <c r="CG38" s="41">
        <f>IF($C38="OPEX - Długość 1m koszt/rok",IF($M38="m",SUMIFS(Kosztorys!$F:$F,Kosztorys!$D:$D,$B38,Kosztorys!$I:$I,CONCATENATE("&lt;01.01.",CG$10,""))+(SUMIFS(Kosztorys!$F:$F,Kosztorys!$D:$D,$B38,Kosztorys!$I:$I,CONCATENATE("&lt;=31.03.",CG$10,""))-SUMIFS(Kosztorys!$F:$F,Kosztorys!$D:$D,$B38,Kosztorys!$I:$I,CONCATENATE("&lt;=31.12.",CF$10,"")))*0.75+(SUMIFS(Kosztorys!$F:$F,Kosztorys!$D:$D,$B38,Kosztorys!$I:$I,CONCATENATE("&lt;=30.06.",CG$10,""))-SUMIFS(Kosztorys!$F:$F,Kosztorys!$D:$D,$B38,Kosztorys!$I:$I,CONCATENATE("&lt;=31.03.",CG$10,"")))*0.5+(SUMIFS(Kosztorys!$F:$F,Kosztorys!$D:$D,$B38,Kosztorys!$I:$I,CONCATENATE("&lt;=30.09.",CG$10,""))-SUMIFS(Kosztorys!$F:$F,Kosztorys!$D:$D,$B38,Kosztorys!$I:$I,CONCATENATE("&lt;=30.06.",CG$10,"")))*0.25,"nic"),0)</f>
        <v/>
      </c>
      <c r="CH38" s="41">
        <f>IF($C38="OPEX - Długość 1m koszt/rok",IF($M38="m",SUMIFS(Kosztorys!$F:$F,Kosztorys!$D:$D,$B38,Kosztorys!$I:$I,CONCATENATE("&lt;01.01.",CH$10,""))+(SUMIFS(Kosztorys!$F:$F,Kosztorys!$D:$D,$B38,Kosztorys!$I:$I,CONCATENATE("&lt;=31.03.",CH$10,""))-SUMIFS(Kosztorys!$F:$F,Kosztorys!$D:$D,$B38,Kosztorys!$I:$I,CONCATENATE("&lt;=31.12.",CG$10,"")))*0.75+(SUMIFS(Kosztorys!$F:$F,Kosztorys!$D:$D,$B38,Kosztorys!$I:$I,CONCATENATE("&lt;=30.06.",CH$10,""))-SUMIFS(Kosztorys!$F:$F,Kosztorys!$D:$D,$B38,Kosztorys!$I:$I,CONCATENATE("&lt;=31.03.",CH$10,"")))*0.5+(SUMIFS(Kosztorys!$F:$F,Kosztorys!$D:$D,$B38,Kosztorys!$I:$I,CONCATENATE("&lt;=30.09.",CH$10,""))-SUMIFS(Kosztorys!$F:$F,Kosztorys!$D:$D,$B38,Kosztorys!$I:$I,CONCATENATE("&lt;=30.06.",CH$10,"")))*0.25,"nic"),0)</f>
        <v/>
      </c>
      <c r="CI38" s="41">
        <f>IF($C38="OPEX - Długość 1m koszt/rok",IF($M38="m",SUMIFS(Kosztorys!$F:$F,Kosztorys!$D:$D,$B38,Kosztorys!$I:$I,CONCATENATE("&lt;01.01.",CI$10,""))+(SUMIFS(Kosztorys!$F:$F,Kosztorys!$D:$D,$B38,Kosztorys!$I:$I,CONCATENATE("&lt;=31.03.",CI$10,""))-SUMIFS(Kosztorys!$F:$F,Kosztorys!$D:$D,$B38,Kosztorys!$I:$I,CONCATENATE("&lt;=31.12.",CH$10,"")))*0.75+(SUMIFS(Kosztorys!$F:$F,Kosztorys!$D:$D,$B38,Kosztorys!$I:$I,CONCATENATE("&lt;=30.06.",CI$10,""))-SUMIFS(Kosztorys!$F:$F,Kosztorys!$D:$D,$B38,Kosztorys!$I:$I,CONCATENATE("&lt;=31.03.",CI$10,"")))*0.5+(SUMIFS(Kosztorys!$F:$F,Kosztorys!$D:$D,$B38,Kosztorys!$I:$I,CONCATENATE("&lt;=30.09.",CI$10,""))-SUMIFS(Kosztorys!$F:$F,Kosztorys!$D:$D,$B38,Kosztorys!$I:$I,CONCATENATE("&lt;=30.06.",CI$10,"")))*0.25,"nic"),0)</f>
        <v/>
      </c>
      <c r="CJ38" s="41">
        <f>IF($C38="OPEX - Długość 1m koszt/rok",IF($M38="m",SUMIFS(Kosztorys!$F:$F,Kosztorys!$D:$D,$B38,Kosztorys!$I:$I,CONCATENATE("&lt;01.01.",CJ$10,""))+(SUMIFS(Kosztorys!$F:$F,Kosztorys!$D:$D,$B38,Kosztorys!$I:$I,CONCATENATE("&lt;=31.03.",CJ$10,""))-SUMIFS(Kosztorys!$F:$F,Kosztorys!$D:$D,$B38,Kosztorys!$I:$I,CONCATENATE("&lt;=31.12.",CI$10,"")))*0.75+(SUMIFS(Kosztorys!$F:$F,Kosztorys!$D:$D,$B38,Kosztorys!$I:$I,CONCATENATE("&lt;=30.06.",CJ$10,""))-SUMIFS(Kosztorys!$F:$F,Kosztorys!$D:$D,$B38,Kosztorys!$I:$I,CONCATENATE("&lt;=31.03.",CJ$10,"")))*0.5+(SUMIFS(Kosztorys!$F:$F,Kosztorys!$D:$D,$B38,Kosztorys!$I:$I,CONCATENATE("&lt;=30.09.",CJ$10,""))-SUMIFS(Kosztorys!$F:$F,Kosztorys!$D:$D,$B38,Kosztorys!$I:$I,CONCATENATE("&lt;=30.06.",CJ$10,"")))*0.25,"nic"),0)</f>
        <v/>
      </c>
      <c r="CK38" s="41">
        <f>IF($C38="OPEX - Długość 1m koszt/rok",IF($M38="m",SUMIFS(Kosztorys!$F:$F,Kosztorys!$D:$D,$B38,Kosztorys!$I:$I,CONCATENATE("&lt;01.01.",CK$10,""))+(SUMIFS(Kosztorys!$F:$F,Kosztorys!$D:$D,$B38,Kosztorys!$I:$I,CONCATENATE("&lt;=31.03.",CK$10,""))-SUMIFS(Kosztorys!$F:$F,Kosztorys!$D:$D,$B38,Kosztorys!$I:$I,CONCATENATE("&lt;=31.12.",CJ$10,"")))*0.75+(SUMIFS(Kosztorys!$F:$F,Kosztorys!$D:$D,$B38,Kosztorys!$I:$I,CONCATENATE("&lt;=30.06.",CK$10,""))-SUMIFS(Kosztorys!$F:$F,Kosztorys!$D:$D,$B38,Kosztorys!$I:$I,CONCATENATE("&lt;=31.03.",CK$10,"")))*0.5+(SUMIFS(Kosztorys!$F:$F,Kosztorys!$D:$D,$B38,Kosztorys!$I:$I,CONCATENATE("&lt;=30.09.",CK$10,""))-SUMIFS(Kosztorys!$F:$F,Kosztorys!$D:$D,$B38,Kosztorys!$I:$I,CONCATENATE("&lt;=30.06.",CK$10,"")))*0.25,"nic"),0)</f>
        <v/>
      </c>
      <c r="CL38" s="41">
        <f>IF($C38="OPEX - Długość 1m koszt/rok",IF($M38="m",SUMIFS(Kosztorys!$F:$F,Kosztorys!$D:$D,$B38,Kosztorys!$I:$I,CONCATENATE("&lt;01.01.",CL$10,""))+(SUMIFS(Kosztorys!$F:$F,Kosztorys!$D:$D,$B38,Kosztorys!$I:$I,CONCATENATE("&lt;=31.03.",CL$10,""))-SUMIFS(Kosztorys!$F:$F,Kosztorys!$D:$D,$B38,Kosztorys!$I:$I,CONCATENATE("&lt;=31.12.",CK$10,"")))*0.75+(SUMIFS(Kosztorys!$F:$F,Kosztorys!$D:$D,$B38,Kosztorys!$I:$I,CONCATENATE("&lt;=30.06.",CL$10,""))-SUMIFS(Kosztorys!$F:$F,Kosztorys!$D:$D,$B38,Kosztorys!$I:$I,CONCATENATE("&lt;=31.03.",CL$10,"")))*0.5+(SUMIFS(Kosztorys!$F:$F,Kosztorys!$D:$D,$B38,Kosztorys!$I:$I,CONCATENATE("&lt;=30.09.",CL$10,""))-SUMIFS(Kosztorys!$F:$F,Kosztorys!$D:$D,$B38,Kosztorys!$I:$I,CONCATENATE("&lt;=30.06.",CL$10,"")))*0.25,"nic"),0)</f>
        <v/>
      </c>
      <c r="CM38" s="41">
        <f>IF($C38="OPEX - Długość 1m koszt/rok",IF($M38="m",SUMIFS(Kosztorys!$F:$F,Kosztorys!$D:$D,$B38,Kosztorys!$I:$I,CONCATENATE("&lt;01.01.",CM$10,""))+(SUMIFS(Kosztorys!$F:$F,Kosztorys!$D:$D,$B38,Kosztorys!$I:$I,CONCATENATE("&lt;=31.03.",CM$10,""))-SUMIFS(Kosztorys!$F:$F,Kosztorys!$D:$D,$B38,Kosztorys!$I:$I,CONCATENATE("&lt;=31.12.",CL$10,"")))*0.75+(SUMIFS(Kosztorys!$F:$F,Kosztorys!$D:$D,$B38,Kosztorys!$I:$I,CONCATENATE("&lt;=30.06.",CM$10,""))-SUMIFS(Kosztorys!$F:$F,Kosztorys!$D:$D,$B38,Kosztorys!$I:$I,CONCATENATE("&lt;=31.03.",CM$10,"")))*0.5+(SUMIFS(Kosztorys!$F:$F,Kosztorys!$D:$D,$B38,Kosztorys!$I:$I,CONCATENATE("&lt;=30.09.",CM$10,""))-SUMIFS(Kosztorys!$F:$F,Kosztorys!$D:$D,$B38,Kosztorys!$I:$I,CONCATENATE("&lt;=30.06.",CM$10,"")))*0.25,"nic"),0)</f>
        <v/>
      </c>
      <c r="CN38" s="41">
        <f>IF($C38="OPEX - Długość 1m koszt/rok",IF($M38="m",SUMIFS(Kosztorys!$F:$F,Kosztorys!$D:$D,$B38,Kosztorys!$I:$I,CONCATENATE("&lt;01.01.",CN$10,""))+(SUMIFS(Kosztorys!$F:$F,Kosztorys!$D:$D,$B38,Kosztorys!$I:$I,CONCATENATE("&lt;=31.03.",CN$10,""))-SUMIFS(Kosztorys!$F:$F,Kosztorys!$D:$D,$B38,Kosztorys!$I:$I,CONCATENATE("&lt;=31.12.",CM$10,"")))*0.75+(SUMIFS(Kosztorys!$F:$F,Kosztorys!$D:$D,$B38,Kosztorys!$I:$I,CONCATENATE("&lt;=30.06.",CN$10,""))-SUMIFS(Kosztorys!$F:$F,Kosztorys!$D:$D,$B38,Kosztorys!$I:$I,CONCATENATE("&lt;=31.03.",CN$10,"")))*0.5+(SUMIFS(Kosztorys!$F:$F,Kosztorys!$D:$D,$B38,Kosztorys!$I:$I,CONCATENATE("&lt;=30.09.",CN$10,""))-SUMIFS(Kosztorys!$F:$F,Kosztorys!$D:$D,$B38,Kosztorys!$I:$I,CONCATENATE("&lt;=30.06.",CN$10,"")))*0.25,"nic"),0)</f>
        <v/>
      </c>
      <c r="CO38" s="41">
        <f>IF($C38="OPEX - Długość 1m koszt/rok",IF($M38="m",SUMIFS(Kosztorys!$F:$F,Kosztorys!$D:$D,$B38,Kosztorys!$I:$I,CONCATENATE("&lt;01.01.",CO$10,""))+(SUMIFS(Kosztorys!$F:$F,Kosztorys!$D:$D,$B38,Kosztorys!$I:$I,CONCATENATE("&lt;=31.03.",CO$10,""))-SUMIFS(Kosztorys!$F:$F,Kosztorys!$D:$D,$B38,Kosztorys!$I:$I,CONCATENATE("&lt;=31.12.",CN$10,"")))*0.75+(SUMIFS(Kosztorys!$F:$F,Kosztorys!$D:$D,$B38,Kosztorys!$I:$I,CONCATENATE("&lt;=30.06.",CO$10,""))-SUMIFS(Kosztorys!$F:$F,Kosztorys!$D:$D,$B38,Kosztorys!$I:$I,CONCATENATE("&lt;=31.03.",CO$10,"")))*0.5+(SUMIFS(Kosztorys!$F:$F,Kosztorys!$D:$D,$B38,Kosztorys!$I:$I,CONCATENATE("&lt;=30.09.",CO$10,""))-SUMIFS(Kosztorys!$F:$F,Kosztorys!$D:$D,$B38,Kosztorys!$I:$I,CONCATENATE("&lt;=30.06.",CO$10,"")))*0.25,"nic"),0)</f>
        <v/>
      </c>
      <c r="CP38" s="41">
        <f>IF($C38="OPEX - Długość 1m koszt/rok",IF($M38="m",SUMIFS(Kosztorys!$F:$F,Kosztorys!$D:$D,$B38,Kosztorys!$I:$I,CONCATENATE("&lt;01.01.",CP$10,""))+(SUMIFS(Kosztorys!$F:$F,Kosztorys!$D:$D,$B38,Kosztorys!$I:$I,CONCATENATE("&lt;=31.03.",CP$10,""))-SUMIFS(Kosztorys!$F:$F,Kosztorys!$D:$D,$B38,Kosztorys!$I:$I,CONCATENATE("&lt;=31.12.",CO$10,"")))*0.75+(SUMIFS(Kosztorys!$F:$F,Kosztorys!$D:$D,$B38,Kosztorys!$I:$I,CONCATENATE("&lt;=30.06.",CP$10,""))-SUMIFS(Kosztorys!$F:$F,Kosztorys!$D:$D,$B38,Kosztorys!$I:$I,CONCATENATE("&lt;=31.03.",CP$10,"")))*0.5+(SUMIFS(Kosztorys!$F:$F,Kosztorys!$D:$D,$B38,Kosztorys!$I:$I,CONCATENATE("&lt;=30.09.",CP$10,""))-SUMIFS(Kosztorys!$F:$F,Kosztorys!$D:$D,$B38,Kosztorys!$I:$I,CONCATENATE("&lt;=30.06.",CP$10,"")))*0.25,"nic"),0)</f>
        <v/>
      </c>
      <c r="CQ38" s="41">
        <f>IF($C38="OPEX - Długość 1m koszt/rok",IF($M38="m",SUMIFS(Kosztorys!$F:$F,Kosztorys!$D:$D,$B38,Kosztorys!$I:$I,CONCATENATE("&lt;01.01.",CQ$10,""))+(SUMIFS(Kosztorys!$F:$F,Kosztorys!$D:$D,$B38,Kosztorys!$I:$I,CONCATENATE("&lt;=31.03.",CQ$10,""))-SUMIFS(Kosztorys!$F:$F,Kosztorys!$D:$D,$B38,Kosztorys!$I:$I,CONCATENATE("&lt;=31.12.",CP$10,"")))*0.75+(SUMIFS(Kosztorys!$F:$F,Kosztorys!$D:$D,$B38,Kosztorys!$I:$I,CONCATENATE("&lt;=30.06.",CQ$10,""))-SUMIFS(Kosztorys!$F:$F,Kosztorys!$D:$D,$B38,Kosztorys!$I:$I,CONCATENATE("&lt;=31.03.",CQ$10,"")))*0.5+(SUMIFS(Kosztorys!$F:$F,Kosztorys!$D:$D,$B38,Kosztorys!$I:$I,CONCATENATE("&lt;=30.09.",CQ$10,""))-SUMIFS(Kosztorys!$F:$F,Kosztorys!$D:$D,$B38,Kosztorys!$I:$I,CONCATENATE("&lt;=30.06.",CQ$10,"")))*0.25,"nic"),0)</f>
        <v/>
      </c>
      <c r="CR38" s="41">
        <f>IF(C38="OPEX - Długość 1m koszt/rok",IF(MAX(CB38:CQ38)=IF(ISERROR(VLOOKUP(B38,JB_tabela,MATCH(CR$9,JB_menu,0)-1,FALSE())),,VLOOKUP(B38,JB_tabela,MATCH(CR$9,JB_menu,0)-1,FALSE())),"OK","nie zgadza się liczba użytych JB"),"OK-ND")</f>
        <v/>
      </c>
      <c r="CS38" s="41">
        <f>IFERROR(VLOOKUP($C38,$CY$2:$CZ$7,2,FALSE()),"ERROR")</f>
        <v/>
      </c>
      <c r="CV38" s="41">
        <f>$Q38</f>
        <v/>
      </c>
      <c r="CW38" s="41">
        <f>$R38</f>
        <v/>
      </c>
      <c r="CX38" s="41">
        <f>$S38</f>
        <v/>
      </c>
      <c r="CY38" s="41">
        <f>ROUND(IF(LEFT($C38,4)="CAPE",ROUND($E38*$H38,2)*OFFSET(T38,0,$CS38),0),2)</f>
        <v/>
      </c>
      <c r="CZ38" s="41">
        <f>ROUND(IF(LEFT($C38,4)="CAPE",ROUND($E38*$H38,2)*OFFSET(U38,0,$CS38),0),2)</f>
        <v/>
      </c>
      <c r="DA38" s="41">
        <f>ROUND(IF(LEFT($C38,4)="CAPE",ROUND($E38*$H38,2)*OFFSET(V38,0,$CS38),0),2)</f>
        <v/>
      </c>
      <c r="DB38" s="41">
        <f>ROUND(IF(LEFT($C38,4)="CAPE",ROUND($E38*$H38,2)*OFFSET(W38,0,$CS38),0),2)</f>
        <v/>
      </c>
      <c r="DC38" s="41">
        <f>ROUND(IF(LEFT($C38,4)="CAPE",ROUND($E38*$H38,2)*OFFSET(X38,0,$CS38),0),2)</f>
        <v/>
      </c>
      <c r="DD38" s="41">
        <f>ROUND(IF(LEFT($C38,4)="CAPE",ROUND($E38*$H38,2)*OFFSET(Y38,0,$CS38),0),2)</f>
        <v/>
      </c>
      <c r="DE38" s="41">
        <f>ROUND(IF(LEFT($C38,4)="CAPE",ROUND($E38*$H38,2)*OFFSET(Z38,0,$CS38),0),2)</f>
        <v/>
      </c>
      <c r="DF38" s="41">
        <f>ROUND(IF(LEFT($C38,4)="CAPE",ROUND($E38*$H38,2)*OFFSET(AA38,0,$CS38),0),2)</f>
        <v/>
      </c>
      <c r="DG38" s="41">
        <f>ROUND(IF(LEFT($C38,4)="CAPE",ROUND($E38*$H38,2)*OFFSET(AB38,0,$CS38),0),2)</f>
        <v/>
      </c>
      <c r="DH38" s="41">
        <f>ROUND(IF(LEFT($C38,4)="CAPE",ROUND($E38*$H38,2)*OFFSET(AC38,0,$CS38),0),2)</f>
        <v/>
      </c>
      <c r="DI38" s="41">
        <f>ROUND(IF(LEFT($C38,4)="CAPE",ROUND($E38*$H38,2)*OFFSET(AD38,0,$CS38),0),2)</f>
        <v/>
      </c>
      <c r="DJ38" s="41">
        <f>ROUND(IF(LEFT($C38,4)="CAPE",ROUND($E38*$H38,2)*OFFSET(AE38,0,$CS38),0),2)</f>
        <v/>
      </c>
      <c r="DK38" s="41">
        <f>ROUND(IF(LEFT($C38,4)="CAPE",ROUND($E38*$H38,2)*OFFSET(AF38,0,$CS38),0),2)</f>
        <v/>
      </c>
      <c r="DL38" s="41">
        <f>ROUND(IF(LEFT($C38,4)="CAPE",ROUND($E38*$H38,2)*OFFSET(AG38,0,$CS38),0),2)</f>
        <v/>
      </c>
      <c r="DM38" s="41">
        <f>ROUND(IF(LEFT($C38,4)="CAPE",ROUND($E38*$H38,2)*OFFSET(AH38,0,$CS38),0),2)</f>
        <v/>
      </c>
      <c r="DN38" s="41">
        <f>ROUND(IF(LEFT($C38,4)="CAPE",ROUND($E38*$H38,2)*OFFSET(AI38,0,$CS38),0),2)</f>
        <v/>
      </c>
      <c r="DP38" s="41">
        <f>$Q38</f>
        <v/>
      </c>
      <c r="DQ38" s="41">
        <f>$R38</f>
        <v/>
      </c>
      <c r="DR38" s="41">
        <f>$S38</f>
        <v/>
      </c>
      <c r="DS38" s="41">
        <f>ROUND(IF(LEFT($C38,4)="OPEX",$E38*$H38*OFFSET($T38,0,$CS38),0),2)</f>
        <v/>
      </c>
      <c r="DT38" s="41">
        <f>ROUND(IF(LEFT($C38,4)="OPEX",$E38*$H38*OFFSET($U38,0,$CS38),0),2)</f>
        <v/>
      </c>
      <c r="DU38" s="41">
        <f>ROUND(IF(LEFT($C38,4)="OPEX",$E38*$H38*OFFSET($V38,0,$CS38),0),2)</f>
        <v/>
      </c>
      <c r="DV38" s="41">
        <f>ROUND(IF(LEFT($C38,4)="OPEX",$E38*$H38*OFFSET($W38,0,$CS38),0),2)</f>
        <v/>
      </c>
      <c r="DW38" s="41">
        <f>ROUND(IF(LEFT($C38,4)="OPEX",$E38*$H38*OFFSET($X38,0,$CS38),0),2)</f>
        <v/>
      </c>
      <c r="DX38" s="41">
        <f>ROUND(IF(LEFT($C38,4)="OPEX",$E38*$H38*OFFSET($Y38,0,$CS38),0),2)</f>
        <v/>
      </c>
      <c r="DY38" s="41">
        <f>ROUND(IF(LEFT($C38,4)="OPEX",$E38*$H38*OFFSET($Z38,0,$CS38),0),2)</f>
        <v/>
      </c>
      <c r="DZ38" s="41">
        <f>ROUND(IF(LEFT($C38,4)="OPEX",$E38*$H38*OFFSET($AA38,0,$CS38),0),2)</f>
        <v/>
      </c>
      <c r="EA38" s="41">
        <f>ROUND(IF(LEFT($C38,4)="OPEX",$E38*$H38*OFFSET($AB38,0,$CS38),0),2)</f>
        <v/>
      </c>
      <c r="EB38" s="41">
        <f>ROUND(IF(LEFT($C38,4)="OPEX",$E38*$H38*OFFSET($AC38,0,$CS38),0),2)</f>
        <v/>
      </c>
      <c r="EC38" s="41">
        <f>ROUND(IF(LEFT($C38,4)="OPEX",$E38*$H38*OFFSET($AD38,0,$CS38),0),2)</f>
        <v/>
      </c>
      <c r="ED38" s="41">
        <f>ROUND(IF(LEFT($C38,4)="OPEX",$E38*$H38*OFFSET($AE38,0,$CS38),0),2)</f>
        <v/>
      </c>
      <c r="EE38" s="41">
        <f>ROUND(IF(LEFT($C38,4)="OPEX",$E38*$H38*OFFSET($AF38,0,$CS38),0),2)</f>
        <v/>
      </c>
      <c r="EF38" s="41">
        <f>ROUND(IF(LEFT($C38,4)="OPEX",$E38*$H38*OFFSET($AG38,0,$CS38),0),2)</f>
        <v/>
      </c>
      <c r="EG38" s="41">
        <f>ROUND(IF(LEFT($C38,4)="OPEX",$E38*$H38*OFFSET($AH38,0,$CS38),0),2)</f>
        <v/>
      </c>
      <c r="EH38" s="41">
        <f>ROUND(IF(LEFT($C38,4)="OPEX",$E38*$H38*OFFSET($AI38,0,$CS38),0),2)</f>
        <v/>
      </c>
      <c r="EJ38" s="41">
        <f>$Q38</f>
        <v/>
      </c>
      <c r="EK38" s="41">
        <f>$R38</f>
        <v/>
      </c>
      <c r="EL38" s="41">
        <f>$S38</f>
        <v/>
      </c>
      <c r="EM38" s="41">
        <f>ROUND($D38*$CY38,2)</f>
        <v/>
      </c>
      <c r="EN38" s="41">
        <f>ROUND($D38*$CZ38,2)</f>
        <v/>
      </c>
      <c r="EO38" s="41">
        <f>ROUND($D38*$DA38,2)</f>
        <v/>
      </c>
      <c r="EP38" s="41">
        <f>ROUND($D38*$DB38,2)</f>
        <v/>
      </c>
      <c r="EQ38" s="41">
        <f>ROUND($D38*$DC38,2)</f>
        <v/>
      </c>
      <c r="ER38" s="41">
        <f>ROUND($D38*$DD38,2)</f>
        <v/>
      </c>
      <c r="ES38" s="41">
        <f>ROUND($D38*$DE38,2)</f>
        <v/>
      </c>
      <c r="ET38" s="41">
        <f>ROUND($D38*$DF38,2)</f>
        <v/>
      </c>
      <c r="EU38" s="41">
        <f>ROUND($D38*$DG38,2)</f>
        <v/>
      </c>
      <c r="EV38" s="41">
        <f>ROUND($D38*$DH38,2)</f>
        <v/>
      </c>
      <c r="EW38" s="41">
        <f>ROUND($D38*$DI38,2)</f>
        <v/>
      </c>
      <c r="EX38" s="41">
        <f>ROUND($D38*$DJ38,2)</f>
        <v/>
      </c>
      <c r="EY38" s="41">
        <f>ROUND($D38*$DK38,2)</f>
        <v/>
      </c>
      <c r="EZ38" s="41">
        <f>ROUND($D38*$DL38,2)</f>
        <v/>
      </c>
      <c r="FA38" s="41">
        <f>ROUND($D38*$DM38,2)</f>
        <v/>
      </c>
      <c r="FB38" s="41">
        <f>ROUND($D38*$DN38,2)</f>
        <v/>
      </c>
      <c r="FG38" s="41">
        <f>ROUND(IF(LEFT($C38,4)="CAPE",SUM($CY38:CY38 )/$P38,0),2)</f>
        <v/>
      </c>
      <c r="FH38" s="41">
        <f>ROUND(IF(LEFT($C38,4)="CAPE",SUM($CY38:CZ38 )/$P38,0),2)</f>
        <v/>
      </c>
      <c r="FI38" s="41">
        <f>ROUND(IF(LEFT($C38,4)="CAPE",SUM($CY38:DA38 )/$P38,0),2)</f>
        <v/>
      </c>
      <c r="FJ38" s="41">
        <f>ROUND(IF(LEFT($C38,4)="CAPE",SUM($CY38:DB38 )/$P38,0),2)</f>
        <v/>
      </c>
      <c r="FK38" s="41">
        <f>ROUND(IF(LEFT($C38,4)="CAPE",SUM($CY38:DC38 )/$P38,0),2)</f>
        <v/>
      </c>
      <c r="FL38" s="41">
        <f>ROUND(IF(LEFT($C38,4)="CAPE",SUM($CY38:DD38 )/$P38,0),2)</f>
        <v/>
      </c>
      <c r="FM38" s="41">
        <f>ROUND(IF(LEFT($C38,4)="CAPE",SUM($CY38:DE38 )/$P38,0),2)</f>
        <v/>
      </c>
      <c r="FN38" s="41">
        <f>ROUND(IF(LEFT($C38,4)="CAPE",SUM($CY38:DF38 )/$P38,0),2)</f>
        <v/>
      </c>
      <c r="FO38" s="41">
        <f>ROUND(IF(LEFT($C38,4)="CAPE",SUM($CY38:DG38 )/$P38,0),2)</f>
        <v/>
      </c>
      <c r="FP38" s="41">
        <f>ROUND(IF(LEFT($C38,4)="CAPE",SUM($CY38:DH38 )/$P38,0),2)</f>
        <v/>
      </c>
      <c r="FQ38" s="41">
        <f>ROUND(IF(LEFT($C38,4)="CAPE",SUM($CY38:DI38 )/$P38,0),2)</f>
        <v/>
      </c>
      <c r="FR38" s="41">
        <f>ROUND(IF(LEFT($C38,4)="CAPE",SUM($CY38:DJ38 )/$P38,0),2)</f>
        <v/>
      </c>
      <c r="FS38" s="41">
        <f>ROUND(IF(LEFT($C38,4)="CAPE",SUM($CY38:DK38 )/$P38,0),2)</f>
        <v/>
      </c>
      <c r="FT38" s="41">
        <f>ROUND(IF(LEFT($C38,4)="CAPE",SUM($CY38:DL38 )/$P38,0),2)</f>
        <v/>
      </c>
      <c r="FU38" s="41">
        <f>ROUND(IF(LEFT($C38,4)="CAPE",SUM($CY38:DM38 )/$P38,0),2)</f>
        <v/>
      </c>
      <c r="FV38" s="41">
        <f>ROUND(IF(LEFT($C38,4)="CAPE",SUM($CY38:DN38 )/$P38,0),2)</f>
        <v/>
      </c>
      <c r="GA38" s="41">
        <f>ROUND(IF(SUM($FG38:FG38)&gt;SUM($CY38:CY38),SUM($CY38:CY38),SUM($FG38:FG38)),2)</f>
        <v/>
      </c>
      <c r="GB38" s="41">
        <f>ROUND(IF(SUM($FG38:FH38)&gt;SUM($CY38:CZ38),SUM($CY38:CZ38),SUM($FG38:FH38)),2)</f>
        <v/>
      </c>
      <c r="GC38" s="41">
        <f>ROUND(IF(SUM($FG38:FI38)&gt;SUM($CY38:DA38),SUM($CY38:DA38),SUM($FG38:FI38)),2)</f>
        <v/>
      </c>
      <c r="GD38" s="41">
        <f>ROUND(IF(SUM($FG38:FJ38)&gt;SUM($CY38:DB38),SUM($CY38:DB38),SUM($FG38:FJ38)),2)</f>
        <v/>
      </c>
      <c r="GE38" s="41">
        <f>ROUND(IF(SUM($FG38:FK38)&gt;SUM($CY38:DC38),SUM($CY38:DC38),SUM($FG38:FK38)),2)</f>
        <v/>
      </c>
      <c r="GF38" s="41">
        <f>ROUND(IF(SUM($FG38:FL38)&gt;SUM($CY38:DD38),SUM($CY38:DD38),SUM($FG38:FL38)),2)</f>
        <v/>
      </c>
      <c r="GG38" s="41">
        <f>ROUND(IF(SUM($FG38:FM38)&gt;SUM($CY38:DE38),SUM($CY38:DE38),SUM($FG38:FM38)),2)</f>
        <v/>
      </c>
      <c r="GH38" s="41">
        <f>ROUND(IF(SUM($FG38:FN38)&gt;SUM($CY38:DF38),SUM($CY38:DF38),SUM($FG38:FN38)),2)</f>
        <v/>
      </c>
      <c r="GI38" s="41">
        <f>ROUND(IF(SUM($FG38:FO38)&gt;SUM($CY38:DG38),SUM($CY38:DG38),SUM($FG38:FO38)),2)</f>
        <v/>
      </c>
      <c r="GJ38" s="41">
        <f>ROUND(IF(SUM($FG38:FP38)&gt;SUM($CY38:DH38),SUM($CY38:DH38),SUM($FG38:FP38)),2)</f>
        <v/>
      </c>
      <c r="GK38" s="41">
        <f>ROUND(IF(SUM($FG38:FQ38)&gt;SUM($CY38:DI38),SUM($CY38:DI38),SUM($FG38:FQ38)),2)</f>
        <v/>
      </c>
      <c r="GL38" s="41">
        <f>ROUND(IF(SUM($FG38:FR38)&gt;SUM($CY38:DJ38),SUM($CY38:DJ38),SUM($FG38:FR38)),2)</f>
        <v/>
      </c>
      <c r="GM38" s="41">
        <f>ROUND(IF(SUM($FG38:FS38)&gt;SUM($CY38:DK38),SUM($CY38:DK38),SUM($FG38:FS38)),2)</f>
        <v/>
      </c>
      <c r="GN38" s="41">
        <f>ROUND(IF(SUM($FG38:FT38)&gt;SUM($CY38:DL38),SUM($CY38:DL38),SUM($FG38:FT38)),2)</f>
        <v/>
      </c>
      <c r="GO38" s="41">
        <f>ROUND(IF(SUM($FG38:FU38)&gt;SUM($CY38:DM38),SUM($CY38:DM38),SUM($FG38:FU38)),2)</f>
        <v/>
      </c>
      <c r="GP38" s="41">
        <f>ROUND(IF(SUM($FG38:FV38)&gt;SUM($CY38:DN38),SUM($CY38:DN38),SUM($FG38:FV38)),2)</f>
        <v/>
      </c>
      <c r="GR38" s="41">
        <f>$Q38</f>
        <v/>
      </c>
      <c r="GS38" s="41">
        <f>$R38</f>
        <v/>
      </c>
      <c r="GT38" s="41">
        <f>$S38</f>
        <v/>
      </c>
      <c r="GU38" s="41">
        <f>$GA38</f>
        <v/>
      </c>
      <c r="GV38" s="41">
        <f>GB38 - GA38</f>
        <v/>
      </c>
      <c r="GW38" s="41">
        <f>GC38 - GB38</f>
        <v/>
      </c>
      <c r="GX38" s="41">
        <f>GD38 - GC38</f>
        <v/>
      </c>
      <c r="GY38" s="41">
        <f>GE38 - GD38</f>
        <v/>
      </c>
      <c r="GZ38" s="41">
        <f>GF38 - GE38</f>
        <v/>
      </c>
      <c r="HA38" s="41">
        <f>GG38 - GF38</f>
        <v/>
      </c>
      <c r="HB38" s="41">
        <f>GH38 - GG38</f>
        <v/>
      </c>
      <c r="HC38" s="41">
        <f>GI38 - GH38</f>
        <v/>
      </c>
      <c r="HD38" s="41">
        <f>GJ38 - GI38</f>
        <v/>
      </c>
      <c r="HE38" s="41">
        <f>GK38 - GJ38</f>
        <v/>
      </c>
      <c r="HF38" s="41">
        <f>GL38 - GK38</f>
        <v/>
      </c>
      <c r="HG38" s="41">
        <f>GM38 - GL38</f>
        <v/>
      </c>
      <c r="HH38" s="41">
        <f>GN38 - GM38</f>
        <v/>
      </c>
      <c r="HI38" s="41">
        <f>GO38 - GN38</f>
        <v/>
      </c>
      <c r="HJ38" s="41">
        <f>GP38 - GO38</f>
        <v/>
      </c>
      <c r="HL38" s="41">
        <f>$Q38</f>
        <v/>
      </c>
      <c r="HM38" s="41">
        <f>$R38</f>
        <v/>
      </c>
      <c r="HN38" s="41">
        <f>$S38</f>
        <v/>
      </c>
      <c r="HO38" s="144">
        <f>SUMIFS(Kosztorys!$F:$F,Kosztorys!$D:$D,$B38,Kosztorys!$I:$I,CONCATENATE("&lt;01.01.",HP$10,""))</f>
        <v/>
      </c>
      <c r="HP38" s="144">
        <f>SUMIFS(Kosztorys!$F:$F,Kosztorys!$D:$D,$B38,Kosztorys!$I:$I,CONCATENATE("&lt;01.04.",HQ$10,""))-SUM($HO38)</f>
        <v/>
      </c>
      <c r="HQ38" s="144">
        <f>SUMIFS(Kosztorys!$F:$F,Kosztorys!$D:$D,$B38,Kosztorys!$I:$I,CONCATENATE("&lt;01.07.",HR$10,""))-SUM($HO38:HP38)</f>
        <v/>
      </c>
      <c r="HR38" s="144">
        <f>SUMIFS(Kosztorys!$F:$F,Kosztorys!$D:$D,$B38,Kosztorys!$I:$I,CONCATENATE("&lt;01.10.",HS$10,""))-SUM($HO38:HQ38)</f>
        <v/>
      </c>
      <c r="HS38" s="144">
        <f>SUMIFS(Kosztorys!$F:$F,Kosztorys!$D:$D,$B38,Kosztorys!$I:$I,CONCATENATE("&lt;01.01.",HT$10,""))-SUM($HO38:HR38)</f>
        <v/>
      </c>
      <c r="HT38" s="144">
        <f>SUMIFS(Kosztorys!$F:$F,Kosztorys!$D:$D,$B38,Kosztorys!$I:$I,CONCATENATE("&lt;01.04.",HU$10,""))-SUM($HO38:HS38)</f>
        <v/>
      </c>
      <c r="HU38" s="144">
        <f>SUMIFS(Kosztorys!$F:$F,Kosztorys!$D:$D,$B38,Kosztorys!$I:$I,CONCATENATE("&lt;01.07.",HV$10,""))-SUM($HO38:HT38)</f>
        <v/>
      </c>
      <c r="HV38" s="144">
        <f>SUMIFS(Kosztorys!$F:$F,Kosztorys!$D:$D,$B38,Kosztorys!$I:$I,CONCATENATE("&lt;01.10.",HW$10,""))-SUM($HO38:HU38)</f>
        <v/>
      </c>
      <c r="HW38" s="144">
        <f>SUMIFS(Kosztorys!$F:$F,Kosztorys!$D:$D,$B38,Kosztorys!$I:$I,CONCATENATE("&lt;01.01.",HX$10,""))-SUM($HO38:HV38)</f>
        <v/>
      </c>
      <c r="HX38" s="144">
        <f>SUMIFS(Kosztorys!$F:$F,Kosztorys!$D:$D,$B38,Kosztorys!$I:$I,CONCATENATE("&lt;01.04.",HY$10,""))-SUM($HO38:HW38)</f>
        <v/>
      </c>
      <c r="HY38" s="144">
        <f>SUMIFS(Kosztorys!$F:$F,Kosztorys!$D:$D,$B38,Kosztorys!$I:$I,CONCATENATE("&lt;01.07.",HZ$10,""))-SUM($HO38:HX38)</f>
        <v/>
      </c>
      <c r="HZ38" s="144">
        <f>SUMIFS(Kosztorys!$F:$F,Kosztorys!$D:$D,$B38,Kosztorys!$I:$I,CONCATENATE("&lt;01.10.",IA$10,""))-SUM($HO38:HY38)</f>
        <v/>
      </c>
      <c r="IA38" s="144">
        <f>SUMIFS(Kosztorys!$F:$F,Kosztorys!$D:$D,$B38,Kosztorys!$I:$I,CONCATENATE("&lt;01.01.",IB$10,""))-SUM($HO38:HZ38)</f>
        <v/>
      </c>
      <c r="IB38" s="145">
        <f>IF(M38="szt",IF(SUM(HO38:IA38)=IF(ISERROR(VLOOKUP(B38,JB_tabela,MATCH(IB$9,JB_menu,0)-1,FALSE())),,VLOOKUP(B38,JB_tabela,MATCH(IB$9,JB_menu,0)-1,FALSE())),"OK","nie zgadza się liczba użytych JB"),IF(SUM(HO38:IA38)=IF(ISERROR(VLOOKUP(B38,JB_tabela,MATCH(IC$9,JB_menu,0)-1,FALSE())),,VLOOKUP(B38,JB_tabela,MATCH(IC$9,JB_menu,0)-1,FALSE())),"OK","nie zgadzają się metry użyte w JB"))</f>
        <v/>
      </c>
      <c r="IE38" s="41">
        <f>$Q38</f>
        <v/>
      </c>
      <c r="IF38" s="41">
        <f>$R38</f>
        <v/>
      </c>
      <c r="IG38" s="41">
        <f>$S38</f>
        <v/>
      </c>
      <c r="IH38" s="348">
        <f>IF(LEFT($C38,4)="CAPE",ROUND(HO38*$L38,2),0)</f>
        <v/>
      </c>
      <c r="II38" s="348">
        <f>IF(LEFT($C38,4)="CAPE",ROUND(HP38*$L38,2),0)</f>
        <v/>
      </c>
      <c r="IJ38" s="348">
        <f>IF(LEFT($C38,4)="CAPE",ROUND(HQ38*$L38,2),0)</f>
        <v/>
      </c>
      <c r="IK38" s="348">
        <f>IF(LEFT($C38,4)="CAPE",ROUND(HR38*$L38,2),0)</f>
        <v/>
      </c>
      <c r="IL38" s="348">
        <f>IF(LEFT($C38,4)="CAPE",ROUND(HS38*$L38,2),0)</f>
        <v/>
      </c>
      <c r="IM38" s="348">
        <f>IF(LEFT($C38,4)="CAPE",ROUND(HT38*$L38,2),0)</f>
        <v/>
      </c>
      <c r="IN38" s="348">
        <f>IF(LEFT($C38,4)="CAPE",ROUND(HU38*$L38,2),0)</f>
        <v/>
      </c>
      <c r="IO38" s="348">
        <f>IF(LEFT($C38,4)="CAPE",ROUND(HV38*$L38,2),0)</f>
        <v/>
      </c>
      <c r="IP38" s="348">
        <f>IF(LEFT($C38,4)="CAPE",ROUND(HW38*$L38,2),0)</f>
        <v/>
      </c>
      <c r="IQ38" s="348">
        <f>IF(LEFT($C38,4)="CAPE",ROUND(HX38*$L38,2),0)</f>
        <v/>
      </c>
      <c r="IR38" s="348">
        <f>IF(LEFT($C38,4)="CAPE",ROUND(HY38*$L38,2),0)</f>
        <v/>
      </c>
      <c r="IS38" s="348">
        <f>IF(LEFT($C38,4)="CAPE",ROUND(HZ38*$L38,2),0)</f>
        <v/>
      </c>
      <c r="IT38" s="348">
        <f>IF(LEFT($C38,4)="CAPE",ROUND(IA38*$L38,2),0)</f>
        <v/>
      </c>
      <c r="IU38" s="41">
        <f>IF(SUM(IH38:IT38)=SUM(CY38:DN38),"OK",SUM(IH38:IT38)-SUM(CY38:DN38))</f>
        <v/>
      </c>
    </row>
    <row r="39" ht="12.75" customHeight="1">
      <c r="A39" s="119" t="n"/>
      <c r="B39" s="139" t="inlineStr">
        <is>
          <t>siec_rozdz_wykop</t>
        </is>
      </c>
      <c r="C39" s="139" t="inlineStr">
        <is>
          <t>CAPEX - Długość 1m</t>
        </is>
      </c>
      <c r="D39" s="140" t="n">
        <v>0</v>
      </c>
      <c r="E39" s="140" t="n">
        <v>0.1</v>
      </c>
      <c r="F39" s="141" t="inlineStr">
        <is>
          <t>mb</t>
        </is>
      </c>
      <c r="G39" s="139" t="inlineStr">
        <is>
          <t>Zabezpieczenie rurociągu rurami ochronnymi skrzyżowania z mediami ochronne na drogach i wjazdach</t>
        </is>
      </c>
      <c r="H39" s="360">
        <f>IF(ISERROR(VLOOKUP(G39,KB_tabela,MATCH(H$9,KB_menu,0)-2,FALSE())),,VLOOKUP(G39,KB_tabela,MATCH(H$9,KB_menu,0)-2,FALSE()))</f>
        <v/>
      </c>
      <c r="I39" s="41">
        <f>IF(ISERROR(VLOOKUP(B39,JB_tabela,MATCH("czy puste",JB_menu,0)-1,FALSE())),"BŁĄD brak takiej JB",VLOOKUP(B39,JB_tabela,MATCH("czy puste",JB_menu,0)-1,FALSE()))</f>
        <v/>
      </c>
      <c r="J39" s="41">
        <f>IF(ISERROR(VLOOKUP(G39,KB_tabela,MATCH(H$9,KB_menu,0)-2,FALSE())),"BŁĄD brak takiego KB",IF(H39=0,IF(LEFT(C39,4)="OPEX","OK",IF(G39="brak kosztów CAPEX","OK","Brak Ceny KB")),"OK"))</f>
        <v/>
      </c>
      <c r="K39" s="41">
        <f>IF(AJ39="nie zgadza się liczba użytych JB","Nie liczy wszystkich JB",IF(BD39="nie zgadza się liczba użytych JB","Nie liczy wszystkich JB",IF(BX39="nie zgadza się liczba użytych JB","Nie liczy wszystkich JB",IF(BX39="nie zgadza się liczba użytych JB","Nie liczy wszystkich JB","OK"))))</f>
        <v/>
      </c>
      <c r="L39" s="361">
        <f>ROUND((E39*H39),2)</f>
        <v/>
      </c>
      <c r="M39" s="41">
        <f>VLOOKUP(B39,JB_tabela,MATCH(M$9,JB_menu,0)-1,FALSE())</f>
        <v/>
      </c>
      <c r="P39" s="41">
        <f>IF(ISERROR(VLOOKUP(S39,KATEGORIA_tabela,MATCH(P$9,KATEGORIA_menu,0)-2,FALSE())),,VLOOKUP(S39,KATEGORIA_tabela,MATCH(P$9,KATEGORIA_menu,0)-2,FALSE()))</f>
        <v/>
      </c>
      <c r="Q39" s="41">
        <f>IF(ISERROR(VLOOKUP(B39,JB_tabela,MATCH(Q$9,JB_menu,0)-1,FALSE())),,VLOOKUP(B39,JB_tabela,MATCH(Q$9,JB_menu,0)-1,FALSE()))</f>
        <v/>
      </c>
      <c r="R39" s="41">
        <f>IF(ISERROR(VLOOKUP(G39,KB_tabela,MATCH(R$9,KB_menu,0)-2,FALSE())),,VLOOKUP(G39,KB_tabela,MATCH(R$9,KB_menu,0)-2,FALSE()))</f>
        <v/>
      </c>
      <c r="S39" s="41">
        <f>IF(ISERROR(VLOOKUP(G39,KB_tabela,MATCH(S$9,KB_menu,0)-2,FALSE())),,VLOOKUP(G39,KB_tabela,MATCH(S$9,KB_menu,0)-2,FALSE()))</f>
        <v/>
      </c>
      <c r="T39" s="116">
        <f>IF($C39="CAPEX - 1szt JB",IF($M39="szt",SUMIFS(Kosztorys!$F:$F,Kosztorys!$D:$D,$B39,Kosztorys!$I:$I,CONCATENATE("&lt;01.01.",U$10,""))-SUMIFS(Kosztorys!$F:$F,Kosztorys!$D:$D,$B39,Kosztorys!$I:$I,CONCATENATE("&lt;01.01.",T$10,"")),COUNTIFS(Kosztorys!$D:$D,$B39,Kosztorys!$I:$I,CONCATENATE("&lt;01.01.",U$10,""))-COUNTIFS(Kosztorys!$D:$D,$B39,Kosztorys!$I:$I,CONCATENATE("&lt;01.01.",T$10,""))),0)</f>
        <v/>
      </c>
      <c r="U39" s="116">
        <f>IF($C39="CAPEX - 1szt JB",IF($M39="szt",SUMIFS(Kosztorys!$F:$F,Kosztorys!$D:$D,$B39,Kosztorys!$I:$I,CONCATENATE("&lt;01.01.",V$10,""))-SUMIFS(Kosztorys!$F:$F,Kosztorys!$D:$D,$B39,Kosztorys!$I:$I,CONCATENATE("&lt;01.01.",U$10,"")),COUNTIFS(Kosztorys!$D:$D,$B39,Kosztorys!$I:$I,CONCATENATE("&lt;01.01.",V$10,""))-COUNTIFS(Kosztorys!$D:$D,$B39,Kosztorys!$I:$I,CONCATENATE("&lt;01.01.",U$10,""))),0)</f>
        <v/>
      </c>
      <c r="V39" s="116">
        <f>IF($C39="CAPEX - 1szt JB",IF($M39="szt",SUMIFS(Kosztorys!$F:$F,Kosztorys!$D:$D,$B39,Kosztorys!$I:$I,CONCATENATE("&lt;01.01.",W$10,""))-SUMIFS(Kosztorys!$F:$F,Kosztorys!$D:$D,$B39,Kosztorys!$I:$I,CONCATENATE("&lt;01.01.",V$10,"")),COUNTIFS(Kosztorys!$D:$D,$B39,Kosztorys!$I:$I,CONCATENATE("&lt;01.01.",W$10,""))-COUNTIFS(Kosztorys!$D:$D,$B39,Kosztorys!$I:$I,CONCATENATE("&lt;01.01.",V$10,""))),0)</f>
        <v/>
      </c>
      <c r="W39" s="116">
        <f>IF($C39="CAPEX - 1szt JB",IF($M39="szt",SUMIFS(Kosztorys!$F:$F,Kosztorys!$D:$D,$B39,Kosztorys!$I:$I,CONCATENATE("&lt;01.01.",X$10,""))-SUMIFS(Kosztorys!$F:$F,Kosztorys!$D:$D,$B39,Kosztorys!$I:$I,CONCATENATE("&lt;01.01.",W$10,"")),COUNTIFS(Kosztorys!$D:$D,$B39,Kosztorys!$I:$I,CONCATENATE("&lt;01.01.",X$10,""))-COUNTIFS(Kosztorys!$D:$D,$B39,Kosztorys!$I:$I,CONCATENATE("&lt;01.01.",W$10,""))),0)</f>
        <v/>
      </c>
      <c r="X39" s="116">
        <f>IF($C39="CAPEX - 1szt JB",IF($M39="szt",SUMIFS(Kosztorys!$F:$F,Kosztorys!$D:$D,$B39,Kosztorys!$I:$I,CONCATENATE("&lt;01.01.",Y$10,""))-SUMIFS(Kosztorys!$F:$F,Kosztorys!$D:$D,$B39,Kosztorys!$I:$I,CONCATENATE("&lt;01.01.",X$10,"")),COUNTIFS(Kosztorys!$D:$D,$B39,Kosztorys!$I:$I,CONCATENATE("&lt;01.01.",Y$10,""))-COUNTIFS(Kosztorys!$D:$D,$B39,Kosztorys!$I:$I,CONCATENATE("&lt;01.01.",X$10,""))),0)</f>
        <v/>
      </c>
      <c r="Y39" s="116">
        <f>IF($C39="CAPEX - 1szt JB",IF($M39="szt",SUMIFS(Kosztorys!$F:$F,Kosztorys!$D:$D,$B39,Kosztorys!$I:$I,CONCATENATE("&lt;01.01.",Z$10,""))-SUMIFS(Kosztorys!$F:$F,Kosztorys!$D:$D,$B39,Kosztorys!$I:$I,CONCATENATE("&lt;01.01.",Y$10,"")),COUNTIFS(Kosztorys!$D:$D,$B39,Kosztorys!$I:$I,CONCATENATE("&lt;01.01.",Z$10,""))-COUNTIFS(Kosztorys!$D:$D,$B39,Kosztorys!$I:$I,CONCATENATE("&lt;01.01.",Y$10,""))),0)</f>
        <v/>
      </c>
      <c r="Z39" s="116">
        <f>IF($C39="CAPEX - 1szt JB",IF($M39="szt",SUMIFS(Kosztorys!$F:$F,Kosztorys!$D:$D,$B39,Kosztorys!$I:$I,CONCATENATE("&lt;01.01.",AA$10,""))-SUMIFS(Kosztorys!$F:$F,Kosztorys!$D:$D,$B39,Kosztorys!$I:$I,CONCATENATE("&lt;01.01.",Z$10,"")),COUNTIFS(Kosztorys!$D:$D,$B39,Kosztorys!$I:$I,CONCATENATE("&lt;01.01.",AA$10,""))-COUNTIFS(Kosztorys!$D:$D,$B39,Kosztorys!$I:$I,CONCATENATE("&lt;01.01.",Z$10,""))),0)</f>
        <v/>
      </c>
      <c r="AA39" s="116">
        <f>IF($C39="CAPEX - 1szt JB",IF($M39="szt",SUMIFS(Kosztorys!$F:$F,Kosztorys!$D:$D,$B39,Kosztorys!$I:$I,CONCATENATE("&lt;01.01.",AB$10,""))-SUMIFS(Kosztorys!$F:$F,Kosztorys!$D:$D,$B39,Kosztorys!$I:$I,CONCATENATE("&lt;01.01.",AA$10,"")),COUNTIFS(Kosztorys!$D:$D,$B39,Kosztorys!$I:$I,CONCATENATE("&lt;01.01.",AB$10,""))-COUNTIFS(Kosztorys!$D:$D,$B39,Kosztorys!$I:$I,CONCATENATE("&lt;01.01.",AA$10,""))),0)</f>
        <v/>
      </c>
      <c r="AB39" s="116">
        <f>IF($C39="CAPEX - 1szt JB",IF($M39="szt",SUMIFS(Kosztorys!$F:$F,Kosztorys!$D:$D,$B39,Kosztorys!$I:$I,CONCATENATE("&lt;01.01.",AC$10,""))-SUMIFS(Kosztorys!$F:$F,Kosztorys!$D:$D,$B39,Kosztorys!$I:$I,CONCATENATE("&lt;01.01.",AB$10,"")),COUNTIFS(Kosztorys!$D:$D,$B39,Kosztorys!$I:$I,CONCATENATE("&lt;01.01.",AC$10,""))-COUNTIFS(Kosztorys!$D:$D,$B39,Kosztorys!$I:$I,CONCATENATE("&lt;01.01.",AB$10,""))),0)</f>
        <v/>
      </c>
      <c r="AC39" s="116">
        <f>IF($C39="CAPEX - 1szt JB",IF($M39="szt",SUMIFS(Kosztorys!$F:$F,Kosztorys!$D:$D,$B39,Kosztorys!$I:$I,CONCATENATE("&lt;01.01.",AD$10,""))-SUMIFS(Kosztorys!$F:$F,Kosztorys!$D:$D,$B39,Kosztorys!$I:$I,CONCATENATE("&lt;01.01.",AC$10,"")),COUNTIFS(Kosztorys!$D:$D,$B39,Kosztorys!$I:$I,CONCATENATE("&lt;01.01.",AD$10,""))-COUNTIFS(Kosztorys!$D:$D,$B39,Kosztorys!$I:$I,CONCATENATE("&lt;01.01.",AC$10,""))),0)</f>
        <v/>
      </c>
      <c r="AD39" s="116">
        <f>IF($C39="CAPEX - 1szt JB",IF($M39="szt",SUMIFS(Kosztorys!$F:$F,Kosztorys!$D:$D,$B39,Kosztorys!$I:$I,CONCATENATE("&lt;01.01.",AE$10,""))-SUMIFS(Kosztorys!$F:$F,Kosztorys!$D:$D,$B39,Kosztorys!$I:$I,CONCATENATE("&lt;01.01.",AD$10,"")),COUNTIFS(Kosztorys!$D:$D,$B39,Kosztorys!$I:$I,CONCATENATE("&lt;01.01.",AE$10,""))-COUNTIFS(Kosztorys!$D:$D,$B39,Kosztorys!$I:$I,CONCATENATE("&lt;01.01.",AD$10,""))),0)</f>
        <v/>
      </c>
      <c r="AE39" s="116">
        <f>IF($C39="CAPEX - 1szt JB",IF($M39="szt",SUMIFS(Kosztorys!$F:$F,Kosztorys!$D:$D,$B39,Kosztorys!$I:$I,CONCATENATE("&lt;01.01.",AF$10,""))-SUMIFS(Kosztorys!$F:$F,Kosztorys!$D:$D,$B39,Kosztorys!$I:$I,CONCATENATE("&lt;01.01.",AE$10,"")),COUNTIFS(Kosztorys!$D:$D,$B39,Kosztorys!$I:$I,CONCATENATE("&lt;01.01.",AF$10,""))-COUNTIFS(Kosztorys!$D:$D,$B39,Kosztorys!$I:$I,CONCATENATE("&lt;01.01.",AE$10,""))),0)</f>
        <v/>
      </c>
      <c r="AF39" s="116">
        <f>IF($C39="CAPEX - 1szt JB",IF($M39="szt",SUMIFS(Kosztorys!$F:$F,Kosztorys!$D:$D,$B39,Kosztorys!$I:$I,CONCATENATE("&lt;01.01.",AG$10,""))-SUMIFS(Kosztorys!$F:$F,Kosztorys!$D:$D,$B39,Kosztorys!$I:$I,CONCATENATE("&lt;01.01.",AF$10,"")),COUNTIFS(Kosztorys!$D:$D,$B39,Kosztorys!$I:$I,CONCATENATE("&lt;01.01.",AG$10,""))-COUNTIFS(Kosztorys!$D:$D,$B39,Kosztorys!$I:$I,CONCATENATE("&lt;01.01.",AF$10,""))),0)</f>
        <v/>
      </c>
      <c r="AG39" s="116">
        <f>IF($C39="CAPEX - 1szt JB",IF($M39="szt",SUMIFS(Kosztorys!$F:$F,Kosztorys!$D:$D,$B39,Kosztorys!$I:$I,CONCATENATE("&lt;01.01.",AH$10,""))-SUMIFS(Kosztorys!$F:$F,Kosztorys!$D:$D,$B39,Kosztorys!$I:$I,CONCATENATE("&lt;01.01.",AG$10,"")),COUNTIFS(Kosztorys!$D:$D,$B39,Kosztorys!$I:$I,CONCATENATE("&lt;01.01.",AH$10,""))-COUNTIFS(Kosztorys!$D:$D,$B39,Kosztorys!$I:$I,CONCATENATE("&lt;01.01.",AG$10,""))),0)</f>
        <v/>
      </c>
      <c r="AH39" s="116">
        <f>IF($C39="CAPEX - 1szt JB",IF($M39="szt",SUMIFS(Kosztorys!$F:$F,Kosztorys!$D:$D,$B39,Kosztorys!$I:$I,CONCATENATE("&lt;01.01.",AI$10,""))-SUMIFS(Kosztorys!$F:$F,Kosztorys!$D:$D,$B39,Kosztorys!$I:$I,CONCATENATE("&lt;01.01.",AH$10,"")),COUNTIFS(Kosztorys!$D:$D,$B39,Kosztorys!$I:$I,CONCATENATE("&lt;01.01.",AI$10,""))-COUNTIFS(Kosztorys!$D:$D,$B39,Kosztorys!$I:$I,CONCATENATE("&lt;01.01.",AH$10,""))),0)</f>
        <v/>
      </c>
      <c r="AI39" s="116">
        <f>IF($C39="CAPEX - 1szt JB",IF($M39="szt",SUMIFS(Kosztorys!$F:$F,Kosztorys!$D:$D,$B39,Kosztorys!$I:$I,CONCATENATE("&lt;01.01.",AJ$10,""))-SUMIFS(Kosztorys!$F:$F,Kosztorys!$D:$D,$B39,Kosztorys!$I:$I,CONCATENATE("&lt;01.01.",AI$10,"")),COUNTIFS(Kosztorys!$D:$D,$B39,Kosztorys!$I:$I,CONCATENATE("&lt;01.01.",AJ$10,""))-COUNTIFS(Kosztorys!$D:$D,$B39,Kosztorys!$I:$I,CONCATENATE("&lt;01.01.",AI$10,""))),0)</f>
        <v/>
      </c>
      <c r="AJ39" s="116">
        <f>IF(C39="CAPEX - 1szt JB",IF(SUM(T39:AI39)=IF(ISERROR(VLOOKUP(B39,JB_tabela,MATCH(AJ$9,JB_menu,0)-1,FALSE())),,VLOOKUP(B39,JB_tabela,MATCH(AJ$9,JB_menu,0)-1,FALSE())),"OK","nie zgadza się liczba użytych JB"),"OK-ND")</f>
        <v/>
      </c>
      <c r="AM39" s="41">
        <f>IFERROR("_" &amp; VLOOKUP($B39,#REF!,1,FALSE()),#REF!)</f>
        <v/>
      </c>
      <c r="AN39" s="41">
        <f>IF($C39="CAPEX - Długość 1m",SUMIFS(Kosztorys!$F:$F,Kosztorys!$D:$D,$B39,Kosztorys!$I:$I,CONCATENATE("&lt;31.12.",AN$10,""))-SUMIFS(Kosztorys!$F:$F,Kosztorys!$D:$D,$B39,Kosztorys!$I:$I,CONCATENATE("&lt;31.12.",AM$10,"")),"x")</f>
        <v/>
      </c>
      <c r="AO39" s="41">
        <f>IF($C39="CAPEX - Długość 1m",SUMIFS(Kosztorys!$F:$F,Kosztorys!$D:$D,$B39,Kosztorys!$I:$I,CONCATENATE("&lt;31.12.",AO$10,""))-SUMIFS(Kosztorys!$F:$F,Kosztorys!$D:$D,$B39,Kosztorys!$I:$I,CONCATENATE("&lt;31.12.",AN$10,"")),"x")</f>
        <v/>
      </c>
      <c r="AP39" s="41">
        <f>IF($C39="CAPEX - Długość 1m",SUMIFS(Kosztorys!$F:$F,Kosztorys!$D:$D,$B39,Kosztorys!$I:$I,CONCATENATE("&lt;31.12.",AP$10,""))-SUMIFS(Kosztorys!$F:$F,Kosztorys!$D:$D,$B39,Kosztorys!$I:$I,CONCATENATE("&lt;31.12.",AO$10,"")),"x")</f>
        <v/>
      </c>
      <c r="AQ39" s="41">
        <f>IF($C39="CAPEX - Długość 1m",SUMIFS(Kosztorys!$F:$F,Kosztorys!$D:$D,$B39,Kosztorys!$I:$I,CONCATENATE("&lt;31.12.",AQ$10,""))-SUMIFS(Kosztorys!$F:$F,Kosztorys!$D:$D,$B39,Kosztorys!$I:$I,CONCATENATE("&lt;31.12.",AP$10,"")),"x")</f>
        <v/>
      </c>
      <c r="AR39" s="41">
        <f>IF($C39="CAPEX - Długość 1m",SUMIFS(Kosztorys!$F:$F,Kosztorys!$D:$D,$B39,Kosztorys!$I:$I,CONCATENATE("&lt;31.12.",AR$10,""))-SUMIFS(Kosztorys!$F:$F,Kosztorys!$D:$D,$B39,Kosztorys!$I:$I,CONCATENATE("&lt;31.12.",AQ$10,"")),"x")</f>
        <v/>
      </c>
      <c r="AS39" s="41">
        <f>IF($C39="CAPEX - Długość 1m",SUMIFS(Kosztorys!$F:$F,Kosztorys!$D:$D,$B39,Kosztorys!$I:$I,CONCATENATE("&lt;31.12.",AS$10,""))-SUMIFS(Kosztorys!$F:$F,Kosztorys!$D:$D,$B39,Kosztorys!$I:$I,CONCATENATE("&lt;31.12.",AR$10,"")),"x")</f>
        <v/>
      </c>
      <c r="AT39" s="41">
        <f>IF($C39="CAPEX - Długość 1m",SUMIFS(Kosztorys!$F:$F,Kosztorys!$D:$D,$B39,Kosztorys!$I:$I,CONCATENATE("&lt;31.12.",AT$10,""))-SUMIFS(Kosztorys!$F:$F,Kosztorys!$D:$D,$B39,Kosztorys!$I:$I,CONCATENATE("&lt;31.12.",AS$10,"")),"x")</f>
        <v/>
      </c>
      <c r="AU39" s="41">
        <f>IF($C39="CAPEX - Długość 1m",SUMIFS(Kosztorys!$F:$F,Kosztorys!$D:$D,$B39,Kosztorys!$I:$I,CONCATENATE("&lt;31.12.",AU$10,""))-SUMIFS(Kosztorys!$F:$F,Kosztorys!$D:$D,$B39,Kosztorys!$I:$I,CONCATENATE("&lt;31.12.",AT$10,"")),"x")</f>
        <v/>
      </c>
      <c r="AV39" s="41">
        <f>IF($C39="CAPEX - Długość 1m",SUMIFS(Kosztorys!$F:$F,Kosztorys!$D:$D,$B39,Kosztorys!$I:$I,CONCATENATE("&lt;31.12.",AV$10,""))-SUMIFS(Kosztorys!$F:$F,Kosztorys!$D:$D,$B39,Kosztorys!$I:$I,CONCATENATE("&lt;31.12.",AU$10,"")),"x")</f>
        <v/>
      </c>
      <c r="AW39" s="41">
        <f>IF($C39="CAPEX - Długość 1m",SUMIFS(Kosztorys!$F:$F,Kosztorys!$D:$D,$B39,Kosztorys!$I:$I,CONCATENATE("&lt;31.12.",AW$10,""))-SUMIFS(Kosztorys!$F:$F,Kosztorys!$D:$D,$B39,Kosztorys!$I:$I,CONCATENATE("&lt;31.12.",AV$10,"")),"x")</f>
        <v/>
      </c>
      <c r="AX39" s="41">
        <f>IF($C39="CAPEX - Długość 1m",SUMIFS(Kosztorys!$F:$F,Kosztorys!$D:$D,$B39,Kosztorys!$I:$I,CONCATENATE("&lt;31.12.",AX$10,""))-SUMIFS(Kosztorys!$F:$F,Kosztorys!$D:$D,$B39,Kosztorys!$I:$I,CONCATENATE("&lt;31.12.",AW$10,"")),"x")</f>
        <v/>
      </c>
      <c r="AY39" s="41">
        <f>IF($C39="CAPEX - Długość 1m",SUMIFS(Kosztorys!$F:$F,Kosztorys!$D:$D,$B39,Kosztorys!$I:$I,CONCATENATE("&lt;31.12.",AY$10,""))-SUMIFS(Kosztorys!$F:$F,Kosztorys!$D:$D,$B39,Kosztorys!$I:$I,CONCATENATE("&lt;31.12.",AX$10,"")),"x")</f>
        <v/>
      </c>
      <c r="AZ39" s="41">
        <f>IF($C39="CAPEX - Długość 1m",SUMIFS(Kosztorys!$F:$F,Kosztorys!$D:$D,$B39,Kosztorys!$I:$I,CONCATENATE("&lt;31.12.",AZ$10,""))-SUMIFS(Kosztorys!$F:$F,Kosztorys!$D:$D,$B39,Kosztorys!$I:$I,CONCATENATE("&lt;31.12.",AY$10,"")),"x")</f>
        <v/>
      </c>
      <c r="BA39" s="41">
        <f>IF($C39="CAPEX - Długość 1m",SUMIFS(Kosztorys!$F:$F,Kosztorys!$D:$D,$B39,Kosztorys!$I:$I,CONCATENATE("&lt;31.12.",BA$10,""))-SUMIFS(Kosztorys!$F:$F,Kosztorys!$D:$D,$B39,Kosztorys!$I:$I,CONCATENATE("&lt;31.12.",AZ$10,"")),"x")</f>
        <v/>
      </c>
      <c r="BB39" s="41">
        <f>IF($C39="CAPEX - Długość 1m",SUMIFS(Kosztorys!$F:$F,Kosztorys!$D:$D,$B39,Kosztorys!$I:$I,CONCATENATE("&lt;31.12.",BB$10,""))-SUMIFS(Kosztorys!$F:$F,Kosztorys!$D:$D,$B39,Kosztorys!$I:$I,CONCATENATE("&lt;31.12.",BA$10,"")),"x")</f>
        <v/>
      </c>
      <c r="BC39" s="41">
        <f>IF($C39="CAPEX - Długość 1m",SUMIFS(Kosztorys!$F:$F,Kosztorys!$D:$D,$B39,Kosztorys!$I:$I,CONCATENATE("&lt;31.12.",BC$10,""))-SUMIFS(Kosztorys!$F:$F,Kosztorys!$D:$D,$B39,Kosztorys!$I:$I,CONCATENATE("&lt;31.12.",BB$10,"")),"x")</f>
        <v/>
      </c>
      <c r="BD39" s="41">
        <f>IF(C39="CAPEX - Długość 1m",IF(SUM(AN39:BC39)=IF(ISERROR(VLOOKUP(B39,JB_tabela,MATCH(BD$9,JB_menu,0)-1,FALSE())),,VLOOKUP(B39,JB_tabela,MATCH(BD$9,JB_menu,0)-1,FALSE())),"OK","nie zgadza się liczba użytych JB"),"OK-ND")</f>
        <v/>
      </c>
      <c r="BH39" s="41">
        <f>IF($C39="OPEX - Koszt 1szt/rok",IF($M39="szt",SUMIFS(Kosztorys!$F:$F,Kosztorys!$D:$D,$B39,Kosztorys!$I:$I,CONCATENATE("&lt;01.01.",BH$10,""))+(SUMIFS(Kosztorys!$F:$F,Kosztorys!$D:$D,$B39,Kosztorys!$I:$I,CONCATENATE("&lt;=31.03.",BH$10,""))-SUMIFS(Kosztorys!$F:$F,Kosztorys!$D:$D,$B39,Kosztorys!$I:$I,CONCATENATE("&lt;=31.12.",BG$10,"")))*0.75+(SUMIFS(Kosztorys!$F:$F,Kosztorys!$D:$D,$B39,Kosztorys!$I:$I,CONCATENATE("&lt;=30.06.",BH$10,""))-SUMIFS(Kosztorys!$F:$F,Kosztorys!$D:$D,$B39,Kosztorys!$I:$I,CONCATENATE("&lt;=31.03.",BH$10,"")))*0.5+(SUMIFS(Kosztorys!$F:$F,Kosztorys!$D:$D,$B39,Kosztorys!$I:$I,CONCATENATE("&lt;=30.09.",BH$10,""))-SUMIFS(Kosztorys!$F:$F,Kosztorys!$D:$D,$B39,Kosztorys!$I:$I,CONCATENATE("&lt;=30.06.",BH$10,"")))*0.25,"nic"),0)</f>
        <v/>
      </c>
      <c r="BI39" s="41">
        <f>IF($C39="OPEX - Koszt 1szt/rok",IF($M39="szt",SUMIFS(Kosztorys!$F:$F,Kosztorys!$D:$D,$B39,Kosztorys!$I:$I,CONCATENATE("&lt;01.01.",BI$10,""))+(SUMIFS(Kosztorys!$F:$F,Kosztorys!$D:$D,$B39,Kosztorys!$I:$I,CONCATENATE("&lt;=31.03.",BI$10,""))-SUMIFS(Kosztorys!$F:$F,Kosztorys!$D:$D,$B39,Kosztorys!$I:$I,CONCATENATE("&lt;=31.12.",BH$10,"")))*0.75+(SUMIFS(Kosztorys!$F:$F,Kosztorys!$D:$D,$B39,Kosztorys!$I:$I,CONCATENATE("&lt;=30.06.",BI$10,""))-SUMIFS(Kosztorys!$F:$F,Kosztorys!$D:$D,$B39,Kosztorys!$I:$I,CONCATENATE("&lt;=31.03.",BI$10,"")))*0.5+(SUMIFS(Kosztorys!$F:$F,Kosztorys!$D:$D,$B39,Kosztorys!$I:$I,CONCATENATE("&lt;=30.09.",BI$10,""))-SUMIFS(Kosztorys!$F:$F,Kosztorys!$D:$D,$B39,Kosztorys!$I:$I,CONCATENATE("&lt;=30.06.",BI$10,"")))*0.25,"nic"),0)</f>
        <v/>
      </c>
      <c r="BJ39" s="41">
        <f>IF($C39="OPEX - Koszt 1szt/rok",IF($M39="szt",SUMIFS(Kosztorys!$F:$F,Kosztorys!$D:$D,$B39,Kosztorys!$I:$I,CONCATENATE("&lt;01.01.",BJ$10,""))+(SUMIFS(Kosztorys!$F:$F,Kosztorys!$D:$D,$B39,Kosztorys!$I:$I,CONCATENATE("&lt;=31.03.",BJ$10,""))-SUMIFS(Kosztorys!$F:$F,Kosztorys!$D:$D,$B39,Kosztorys!$I:$I,CONCATENATE("&lt;=31.12.",BI$10,"")))*0.75+(SUMIFS(Kosztorys!$F:$F,Kosztorys!$D:$D,$B39,Kosztorys!$I:$I,CONCATENATE("&lt;=30.06.",BJ$10,""))-SUMIFS(Kosztorys!$F:$F,Kosztorys!$D:$D,$B39,Kosztorys!$I:$I,CONCATENATE("&lt;=31.03.",BJ$10,"")))*0.5+(SUMIFS(Kosztorys!$F:$F,Kosztorys!$D:$D,$B39,Kosztorys!$I:$I,CONCATENATE("&lt;=30.09.",BJ$10,""))-SUMIFS(Kosztorys!$F:$F,Kosztorys!$D:$D,$B39,Kosztorys!$I:$I,CONCATENATE("&lt;=30.06.",BJ$10,"")))*0.25,"nic"),0)</f>
        <v/>
      </c>
      <c r="BK39" s="41">
        <f>IF($C39="OPEX - Koszt 1szt/rok",IF($M39="szt",SUMIFS(Kosztorys!$F:$F,Kosztorys!$D:$D,$B39,Kosztorys!$I:$I,CONCATENATE("&lt;01.01.",BK$10,""))+(SUMIFS(Kosztorys!$F:$F,Kosztorys!$D:$D,$B39,Kosztorys!$I:$I,CONCATENATE("&lt;=31.03.",BK$10,""))-SUMIFS(Kosztorys!$F:$F,Kosztorys!$D:$D,$B39,Kosztorys!$I:$I,CONCATENATE("&lt;=31.12.",BJ$10,"")))*0.75+(SUMIFS(Kosztorys!$F:$F,Kosztorys!$D:$D,$B39,Kosztorys!$I:$I,CONCATENATE("&lt;=30.06.",BK$10,""))-SUMIFS(Kosztorys!$F:$F,Kosztorys!$D:$D,$B39,Kosztorys!$I:$I,CONCATENATE("&lt;=31.03.",BK$10,"")))*0.5+(SUMIFS(Kosztorys!$F:$F,Kosztorys!$D:$D,$B39,Kosztorys!$I:$I,CONCATENATE("&lt;=30.09.",BK$10,""))-SUMIFS(Kosztorys!$F:$F,Kosztorys!$D:$D,$B39,Kosztorys!$I:$I,CONCATENATE("&lt;=30.06.",BK$10,"")))*0.25,"nic"),0)</f>
        <v/>
      </c>
      <c r="BL39" s="41">
        <f>IF($C39="OPEX - Koszt 1szt/rok",IF($M39="szt",SUMIFS(Kosztorys!$F:$F,Kosztorys!$D:$D,$B39,Kosztorys!$I:$I,CONCATENATE("&lt;01.01.",BL$10,""))+(SUMIFS(Kosztorys!$F:$F,Kosztorys!$D:$D,$B39,Kosztorys!$I:$I,CONCATENATE("&lt;=31.03.",BL$10,""))-SUMIFS(Kosztorys!$F:$F,Kosztorys!$D:$D,$B39,Kosztorys!$I:$I,CONCATENATE("&lt;=31.12.",BK$10,"")))*0.75+(SUMIFS(Kosztorys!$F:$F,Kosztorys!$D:$D,$B39,Kosztorys!$I:$I,CONCATENATE("&lt;=30.06.",BL$10,""))-SUMIFS(Kosztorys!$F:$F,Kosztorys!$D:$D,$B39,Kosztorys!$I:$I,CONCATENATE("&lt;=31.03.",BL$10,"")))*0.5+(SUMIFS(Kosztorys!$F:$F,Kosztorys!$D:$D,$B39,Kosztorys!$I:$I,CONCATENATE("&lt;=30.09.",BL$10,""))-SUMIFS(Kosztorys!$F:$F,Kosztorys!$D:$D,$B39,Kosztorys!$I:$I,CONCATENATE("&lt;=30.06.",BL$10,"")))*0.25,"nic"),0)</f>
        <v/>
      </c>
      <c r="BM39" s="41">
        <f>IF($C39="OPEX - Koszt 1szt/rok",IF($M39="szt",SUMIFS(Kosztorys!$F:$F,Kosztorys!$D:$D,$B39,Kosztorys!$I:$I,CONCATENATE("&lt;01.01.",BM$10,""))+(SUMIFS(Kosztorys!$F:$F,Kosztorys!$D:$D,$B39,Kosztorys!$I:$I,CONCATENATE("&lt;=31.03.",BM$10,""))-SUMIFS(Kosztorys!$F:$F,Kosztorys!$D:$D,$B39,Kosztorys!$I:$I,CONCATENATE("&lt;=31.12.",BL$10,"")))*0.75+(SUMIFS(Kosztorys!$F:$F,Kosztorys!$D:$D,$B39,Kosztorys!$I:$I,CONCATENATE("&lt;=30.06.",BM$10,""))-SUMIFS(Kosztorys!$F:$F,Kosztorys!$D:$D,$B39,Kosztorys!$I:$I,CONCATENATE("&lt;=31.03.",BM$10,"")))*0.5+(SUMIFS(Kosztorys!$F:$F,Kosztorys!$D:$D,$B39,Kosztorys!$I:$I,CONCATENATE("&lt;=30.09.",BM$10,""))-SUMIFS(Kosztorys!$F:$F,Kosztorys!$D:$D,$B39,Kosztorys!$I:$I,CONCATENATE("&lt;=30.06.",BM$10,"")))*0.25,"nic"),0)</f>
        <v/>
      </c>
      <c r="BN39" s="41">
        <f>IF($C39="OPEX - Koszt 1szt/rok",IF($M39="szt",SUMIFS(Kosztorys!$F:$F,Kosztorys!$D:$D,$B39,Kosztorys!$I:$I,CONCATENATE("&lt;01.01.",BN$10,""))+(SUMIFS(Kosztorys!$F:$F,Kosztorys!$D:$D,$B39,Kosztorys!$I:$I,CONCATENATE("&lt;=31.03.",BN$10,""))-SUMIFS(Kosztorys!$F:$F,Kosztorys!$D:$D,$B39,Kosztorys!$I:$I,CONCATENATE("&lt;=31.12.",BM$10,"")))*0.75+(SUMIFS(Kosztorys!$F:$F,Kosztorys!$D:$D,$B39,Kosztorys!$I:$I,CONCATENATE("&lt;=30.06.",BN$10,""))-SUMIFS(Kosztorys!$F:$F,Kosztorys!$D:$D,$B39,Kosztorys!$I:$I,CONCATENATE("&lt;=31.03.",BN$10,"")))*0.5+(SUMIFS(Kosztorys!$F:$F,Kosztorys!$D:$D,$B39,Kosztorys!$I:$I,CONCATENATE("&lt;=30.09.",BN$10,""))-SUMIFS(Kosztorys!$F:$F,Kosztorys!$D:$D,$B39,Kosztorys!$I:$I,CONCATENATE("&lt;=30.06.",BN$10,"")))*0.25,"nic"),0)</f>
        <v/>
      </c>
      <c r="BO39" s="41">
        <f>IF($C39="OPEX - Koszt 1szt/rok",IF($M39="szt",SUMIFS(Kosztorys!$F:$F,Kosztorys!$D:$D,$B39,Kosztorys!$I:$I,CONCATENATE("&lt;01.01.",BO$10,""))+(SUMIFS(Kosztorys!$F:$F,Kosztorys!$D:$D,$B39,Kosztorys!$I:$I,CONCATENATE("&lt;=31.03.",BO$10,""))-SUMIFS(Kosztorys!$F:$F,Kosztorys!$D:$D,$B39,Kosztorys!$I:$I,CONCATENATE("&lt;=31.12.",BN$10,"")))*0.75+(SUMIFS(Kosztorys!$F:$F,Kosztorys!$D:$D,$B39,Kosztorys!$I:$I,CONCATENATE("&lt;=30.06.",BO$10,""))-SUMIFS(Kosztorys!$F:$F,Kosztorys!$D:$D,$B39,Kosztorys!$I:$I,CONCATENATE("&lt;=31.03.",BO$10,"")))*0.5+(SUMIFS(Kosztorys!$F:$F,Kosztorys!$D:$D,$B39,Kosztorys!$I:$I,CONCATENATE("&lt;=30.09.",BO$10,""))-SUMIFS(Kosztorys!$F:$F,Kosztorys!$D:$D,$B39,Kosztorys!$I:$I,CONCATENATE("&lt;=30.06.",BO$10,"")))*0.25,"nic"),0)</f>
        <v/>
      </c>
      <c r="BP39" s="41">
        <f>IF($C39="OPEX - Koszt 1szt/rok",IF($M39="szt",SUMIFS(Kosztorys!$F:$F,Kosztorys!$D:$D,$B39,Kosztorys!$I:$I,CONCATENATE("&lt;01.01.",BP$10,""))+(SUMIFS(Kosztorys!$F:$F,Kosztorys!$D:$D,$B39,Kosztorys!$I:$I,CONCATENATE("&lt;=31.03.",BP$10,""))-SUMIFS(Kosztorys!$F:$F,Kosztorys!$D:$D,$B39,Kosztorys!$I:$I,CONCATENATE("&lt;=31.12.",BO$10,"")))*0.75+(SUMIFS(Kosztorys!$F:$F,Kosztorys!$D:$D,$B39,Kosztorys!$I:$I,CONCATENATE("&lt;=30.06.",BP$10,""))-SUMIFS(Kosztorys!$F:$F,Kosztorys!$D:$D,$B39,Kosztorys!$I:$I,CONCATENATE("&lt;=31.03.",BP$10,"")))*0.5+(SUMIFS(Kosztorys!$F:$F,Kosztorys!$D:$D,$B39,Kosztorys!$I:$I,CONCATENATE("&lt;=30.09.",BP$10,""))-SUMIFS(Kosztorys!$F:$F,Kosztorys!$D:$D,$B39,Kosztorys!$I:$I,CONCATENATE("&lt;=30.06.",BP$10,"")))*0.25,"nic"),0)</f>
        <v/>
      </c>
      <c r="BQ39" s="41">
        <f>IF($C39="OPEX - Koszt 1szt/rok",IF($M39="szt",SUMIFS(Kosztorys!$F:$F,Kosztorys!$D:$D,$B39,Kosztorys!$I:$I,CONCATENATE("&lt;01.01.",BQ$10,""))+(SUMIFS(Kosztorys!$F:$F,Kosztorys!$D:$D,$B39,Kosztorys!$I:$I,CONCATENATE("&lt;=31.03.",BQ$10,""))-SUMIFS(Kosztorys!$F:$F,Kosztorys!$D:$D,$B39,Kosztorys!$I:$I,CONCATENATE("&lt;=31.12.",BP$10,"")))*0.75+(SUMIFS(Kosztorys!$F:$F,Kosztorys!$D:$D,$B39,Kosztorys!$I:$I,CONCATENATE("&lt;=30.06.",BQ$10,""))-SUMIFS(Kosztorys!$F:$F,Kosztorys!$D:$D,$B39,Kosztorys!$I:$I,CONCATENATE("&lt;=31.03.",BQ$10,"")))*0.5+(SUMIFS(Kosztorys!$F:$F,Kosztorys!$D:$D,$B39,Kosztorys!$I:$I,CONCATENATE("&lt;=30.09.",BQ$10,""))-SUMIFS(Kosztorys!$F:$F,Kosztorys!$D:$D,$B39,Kosztorys!$I:$I,CONCATENATE("&lt;=30.06.",BQ$10,"")))*0.25,"nic"),0)</f>
        <v/>
      </c>
      <c r="BR39" s="41">
        <f>IF($C39="OPEX - Koszt 1szt/rok",IF($M39="szt",SUMIFS(Kosztorys!$F:$F,Kosztorys!$D:$D,$B39,Kosztorys!$I:$I,CONCATENATE("&lt;01.01.",BR$10,""))+(SUMIFS(Kosztorys!$F:$F,Kosztorys!$D:$D,$B39,Kosztorys!$I:$I,CONCATENATE("&lt;=31.03.",BR$10,""))-SUMIFS(Kosztorys!$F:$F,Kosztorys!$D:$D,$B39,Kosztorys!$I:$I,CONCATENATE("&lt;=31.12.",BQ$10,"")))*0.75+(SUMIFS(Kosztorys!$F:$F,Kosztorys!$D:$D,$B39,Kosztorys!$I:$I,CONCATENATE("&lt;=30.06.",BR$10,""))-SUMIFS(Kosztorys!$F:$F,Kosztorys!$D:$D,$B39,Kosztorys!$I:$I,CONCATENATE("&lt;=31.03.",BR$10,"")))*0.5+(SUMIFS(Kosztorys!$F:$F,Kosztorys!$D:$D,$B39,Kosztorys!$I:$I,CONCATENATE("&lt;=30.09.",BR$10,""))-SUMIFS(Kosztorys!$F:$F,Kosztorys!$D:$D,$B39,Kosztorys!$I:$I,CONCATENATE("&lt;=30.06.",BR$10,"")))*0.25,"nic"),0)</f>
        <v/>
      </c>
      <c r="BS39" s="41">
        <f>IF($C39="OPEX - Koszt 1szt/rok",IF($M39="szt",SUMIFS(Kosztorys!$F:$F,Kosztorys!$D:$D,$B39,Kosztorys!$I:$I,CONCATENATE("&lt;01.01.",BS$10,""))+(SUMIFS(Kosztorys!$F:$F,Kosztorys!$D:$D,$B39,Kosztorys!$I:$I,CONCATENATE("&lt;=31.03.",BS$10,""))-SUMIFS(Kosztorys!$F:$F,Kosztorys!$D:$D,$B39,Kosztorys!$I:$I,CONCATENATE("&lt;=31.12.",BR$10,"")))*0.75+(SUMIFS(Kosztorys!$F:$F,Kosztorys!$D:$D,$B39,Kosztorys!$I:$I,CONCATENATE("&lt;=30.06.",BS$10,""))-SUMIFS(Kosztorys!$F:$F,Kosztorys!$D:$D,$B39,Kosztorys!$I:$I,CONCATENATE("&lt;=31.03.",BS$10,"")))*0.5+(SUMIFS(Kosztorys!$F:$F,Kosztorys!$D:$D,$B39,Kosztorys!$I:$I,CONCATENATE("&lt;=30.09.",BS$10,""))-SUMIFS(Kosztorys!$F:$F,Kosztorys!$D:$D,$B39,Kosztorys!$I:$I,CONCATENATE("&lt;=30.06.",BS$10,"")))*0.25,"nic"),0)</f>
        <v/>
      </c>
      <c r="BT39" s="41">
        <f>IF($C39="OPEX - Koszt 1szt/rok",IF($M39="szt",SUMIFS(Kosztorys!$F:$F,Kosztorys!$D:$D,$B39,Kosztorys!$I:$I,CONCATENATE("&lt;01.01.",BT$10,""))+(SUMIFS(Kosztorys!$F:$F,Kosztorys!$D:$D,$B39,Kosztorys!$I:$I,CONCATENATE("&lt;=31.03.",BT$10,""))-SUMIFS(Kosztorys!$F:$F,Kosztorys!$D:$D,$B39,Kosztorys!$I:$I,CONCATENATE("&lt;=31.12.",BS$10,"")))*0.75+(SUMIFS(Kosztorys!$F:$F,Kosztorys!$D:$D,$B39,Kosztorys!$I:$I,CONCATENATE("&lt;=30.06.",BT$10,""))-SUMIFS(Kosztorys!$F:$F,Kosztorys!$D:$D,$B39,Kosztorys!$I:$I,CONCATENATE("&lt;=31.03.",BT$10,"")))*0.5+(SUMIFS(Kosztorys!$F:$F,Kosztorys!$D:$D,$B39,Kosztorys!$I:$I,CONCATENATE("&lt;=30.09.",BT$10,""))-SUMIFS(Kosztorys!$F:$F,Kosztorys!$D:$D,$B39,Kosztorys!$I:$I,CONCATENATE("&lt;=30.06.",BT$10,"")))*0.25,"nic"),0)</f>
        <v/>
      </c>
      <c r="BU39" s="41">
        <f>IF($C39="OPEX - Koszt 1szt/rok",IF($M39="szt",SUMIFS(Kosztorys!$F:$F,Kosztorys!$D:$D,$B39,Kosztorys!$I:$I,CONCATENATE("&lt;01.01.",BU$10,""))+(SUMIFS(Kosztorys!$F:$F,Kosztorys!$D:$D,$B39,Kosztorys!$I:$I,CONCATENATE("&lt;=31.03.",BU$10,""))-SUMIFS(Kosztorys!$F:$F,Kosztorys!$D:$D,$B39,Kosztorys!$I:$I,CONCATENATE("&lt;=31.12.",BT$10,"")))*0.75+(SUMIFS(Kosztorys!$F:$F,Kosztorys!$D:$D,$B39,Kosztorys!$I:$I,CONCATENATE("&lt;=30.06.",BU$10,""))-SUMIFS(Kosztorys!$F:$F,Kosztorys!$D:$D,$B39,Kosztorys!$I:$I,CONCATENATE("&lt;=31.03.",BU$10,"")))*0.5+(SUMIFS(Kosztorys!$F:$F,Kosztorys!$D:$D,$B39,Kosztorys!$I:$I,CONCATENATE("&lt;=30.09.",BU$10,""))-SUMIFS(Kosztorys!$F:$F,Kosztorys!$D:$D,$B39,Kosztorys!$I:$I,CONCATENATE("&lt;=30.06.",BU$10,"")))*0.25,"nic"),0)</f>
        <v/>
      </c>
      <c r="BV39" s="41">
        <f>IF($C39="OPEX - Koszt 1szt/rok",IF($M39="szt",SUMIFS(Kosztorys!$F:$F,Kosztorys!$D:$D,$B39,Kosztorys!$I:$I,CONCATENATE("&lt;01.01.",BV$10,""))+(SUMIFS(Kosztorys!$F:$F,Kosztorys!$D:$D,$B39,Kosztorys!$I:$I,CONCATENATE("&lt;=31.03.",BV$10,""))-SUMIFS(Kosztorys!$F:$F,Kosztorys!$D:$D,$B39,Kosztorys!$I:$I,CONCATENATE("&lt;=31.12.",BU$10,"")))*0.75+(SUMIFS(Kosztorys!$F:$F,Kosztorys!$D:$D,$B39,Kosztorys!$I:$I,CONCATENATE("&lt;=30.06.",BV$10,""))-SUMIFS(Kosztorys!$F:$F,Kosztorys!$D:$D,$B39,Kosztorys!$I:$I,CONCATENATE("&lt;=31.03.",BV$10,"")))*0.5+(SUMIFS(Kosztorys!$F:$F,Kosztorys!$D:$D,$B39,Kosztorys!$I:$I,CONCATENATE("&lt;=30.09.",BV$10,""))-SUMIFS(Kosztorys!$F:$F,Kosztorys!$D:$D,$B39,Kosztorys!$I:$I,CONCATENATE("&lt;=30.06.",BV$10,"")))*0.25,"nic"),0)</f>
        <v/>
      </c>
      <c r="BW39" s="41">
        <f>IF($C39="OPEX - Koszt 1szt/rok",IF($M39="szt",SUMIFS(Kosztorys!$F:$F,Kosztorys!$D:$D,$B39,Kosztorys!$I:$I,CONCATENATE("&lt;01.01.",BW$10,""))+(SUMIFS(Kosztorys!$F:$F,Kosztorys!$D:$D,$B39,Kosztorys!$I:$I,CONCATENATE("&lt;=31.03.",BW$10,""))-SUMIFS(Kosztorys!$F:$F,Kosztorys!$D:$D,$B39,Kosztorys!$I:$I,CONCATENATE("&lt;=31.12.",BV$10,"")))*0.75+(SUMIFS(Kosztorys!$F:$F,Kosztorys!$D:$D,$B39,Kosztorys!$I:$I,CONCATENATE("&lt;=30.06.",BW$10,""))-SUMIFS(Kosztorys!$F:$F,Kosztorys!$D:$D,$B39,Kosztorys!$I:$I,CONCATENATE("&lt;=31.03.",BW$10,"")))*0.5+(SUMIFS(Kosztorys!$F:$F,Kosztorys!$D:$D,$B39,Kosztorys!$I:$I,CONCATENATE("&lt;=30.09.",BW$10,""))-SUMIFS(Kosztorys!$F:$F,Kosztorys!$D:$D,$B39,Kosztorys!$I:$I,CONCATENATE("&lt;=30.06.",BW$10,"")))*0.25,"nic"),0)</f>
        <v/>
      </c>
      <c r="BX39" s="41">
        <f>IF(C39="OPEX - Koszt 1szt/rok",IF(MAX(BH39:BW39)=IF(ISERROR(VLOOKUP(B39,JB_tabela,MATCH(BX$9,JB_menu,0)-1,FALSE())),,VLOOKUP(B39,JB_tabela,MATCH(BX$9,JB_menu,0)-1,FALSE())),"OK","nie zgadza się liczba użytych JB"),"OK-ND")</f>
        <v/>
      </c>
      <c r="CB39" s="41">
        <f>IF($C39="OPEX - Długość 1m koszt/rok",IF($M39="m",SUMIFS(Kosztorys!$F:$F,Kosztorys!$D:$D,$B39,Kosztorys!$I:$I,CONCATENATE("&lt;01.01.",CB$10,""))+(SUMIFS(Kosztorys!$F:$F,Kosztorys!$D:$D,$B39,Kosztorys!$I:$I,CONCATENATE("&lt;=31.03.",CB$10,""))-SUMIFS(Kosztorys!$F:$F,Kosztorys!$D:$D,$B39,Kosztorys!$I:$I,CONCATENATE("&lt;=31.12.",CA$10,"")))*0.75+(SUMIFS(Kosztorys!$F:$F,Kosztorys!$D:$D,$B39,Kosztorys!$I:$I,CONCATENATE("&lt;=30.06.",CB$10,""))-SUMIFS(Kosztorys!$F:$F,Kosztorys!$D:$D,$B39,Kosztorys!$I:$I,CONCATENATE("&lt;=31.03.",CB$10,"")))*0.5+(SUMIFS(Kosztorys!$F:$F,Kosztorys!$D:$D,$B39,Kosztorys!$I:$I,CONCATENATE("&lt;=30.09.",CB$10,""))-SUMIFS(Kosztorys!$F:$F,Kosztorys!$D:$D,$B39,Kosztorys!$I:$I,CONCATENATE("&lt;=30.06.",CB$10,"")))*0.25,"nic"),0)</f>
        <v/>
      </c>
      <c r="CC39" s="41">
        <f>IF($C39="OPEX - Długość 1m koszt/rok",IF($M39="m",SUMIFS(Kosztorys!$F:$F,Kosztorys!$D:$D,$B39,Kosztorys!$I:$I,CONCATENATE("&lt;01.01.",CC$10,""))+(SUMIFS(Kosztorys!$F:$F,Kosztorys!$D:$D,$B39,Kosztorys!$I:$I,CONCATENATE("&lt;=31.03.",CC$10,""))-SUMIFS(Kosztorys!$F:$F,Kosztorys!$D:$D,$B39,Kosztorys!$I:$I,CONCATENATE("&lt;=31.12.",CB$10,"")))*0.75+(SUMIFS(Kosztorys!$F:$F,Kosztorys!$D:$D,$B39,Kosztorys!$I:$I,CONCATENATE("&lt;=30.06.",CC$10,""))-SUMIFS(Kosztorys!$F:$F,Kosztorys!$D:$D,$B39,Kosztorys!$I:$I,CONCATENATE("&lt;=31.03.",CC$10,"")))*0.5+(SUMIFS(Kosztorys!$F:$F,Kosztorys!$D:$D,$B39,Kosztorys!$I:$I,CONCATENATE("&lt;=30.09.",CC$10,""))-SUMIFS(Kosztorys!$F:$F,Kosztorys!$D:$D,$B39,Kosztorys!$I:$I,CONCATENATE("&lt;=30.06.",CC$10,"")))*0.25,"nic"),0)</f>
        <v/>
      </c>
      <c r="CD39" s="41">
        <f>IF($C39="OPEX - Długość 1m koszt/rok",IF($M39="m",SUMIFS(Kosztorys!$F:$F,Kosztorys!$D:$D,$B39,Kosztorys!$I:$I,CONCATENATE("&lt;01.01.",CD$10,""))+(SUMIFS(Kosztorys!$F:$F,Kosztorys!$D:$D,$B39,Kosztorys!$I:$I,CONCATENATE("&lt;=31.03.",CD$10,""))-SUMIFS(Kosztorys!$F:$F,Kosztorys!$D:$D,$B39,Kosztorys!$I:$I,CONCATENATE("&lt;=31.12.",CC$10,"")))*0.75+(SUMIFS(Kosztorys!$F:$F,Kosztorys!$D:$D,$B39,Kosztorys!$I:$I,CONCATENATE("&lt;=30.06.",CD$10,""))-SUMIFS(Kosztorys!$F:$F,Kosztorys!$D:$D,$B39,Kosztorys!$I:$I,CONCATENATE("&lt;=31.03.",CD$10,"")))*0.5+(SUMIFS(Kosztorys!$F:$F,Kosztorys!$D:$D,$B39,Kosztorys!$I:$I,CONCATENATE("&lt;=30.09.",CD$10,""))-SUMIFS(Kosztorys!$F:$F,Kosztorys!$D:$D,$B39,Kosztorys!$I:$I,CONCATENATE("&lt;=30.06.",CD$10,"")))*0.25,"nic"),0)</f>
        <v/>
      </c>
      <c r="CE39" s="41">
        <f>IF($C39="OPEX - Długość 1m koszt/rok",IF($M39="m",SUMIFS(Kosztorys!$F:$F,Kosztorys!$D:$D,$B39,Kosztorys!$I:$I,CONCATENATE("&lt;01.01.",CE$10,""))+(SUMIFS(Kosztorys!$F:$F,Kosztorys!$D:$D,$B39,Kosztorys!$I:$I,CONCATENATE("&lt;=31.03.",CE$10,""))-SUMIFS(Kosztorys!$F:$F,Kosztorys!$D:$D,$B39,Kosztorys!$I:$I,CONCATENATE("&lt;=31.12.",CD$10,"")))*0.75+(SUMIFS(Kosztorys!$F:$F,Kosztorys!$D:$D,$B39,Kosztorys!$I:$I,CONCATENATE("&lt;=30.06.",CE$10,""))-SUMIFS(Kosztorys!$F:$F,Kosztorys!$D:$D,$B39,Kosztorys!$I:$I,CONCATENATE("&lt;=31.03.",CE$10,"")))*0.5+(SUMIFS(Kosztorys!$F:$F,Kosztorys!$D:$D,$B39,Kosztorys!$I:$I,CONCATENATE("&lt;=30.09.",CE$10,""))-SUMIFS(Kosztorys!$F:$F,Kosztorys!$D:$D,$B39,Kosztorys!$I:$I,CONCATENATE("&lt;=30.06.",CE$10,"")))*0.25,"nic"),0)</f>
        <v/>
      </c>
      <c r="CF39" s="41">
        <f>IF($C39="OPEX - Długość 1m koszt/rok",IF($M39="m",SUMIFS(Kosztorys!$F:$F,Kosztorys!$D:$D,$B39,Kosztorys!$I:$I,CONCATENATE("&lt;01.01.",CF$10,""))+(SUMIFS(Kosztorys!$F:$F,Kosztorys!$D:$D,$B39,Kosztorys!$I:$I,CONCATENATE("&lt;=31.03.",CF$10,""))-SUMIFS(Kosztorys!$F:$F,Kosztorys!$D:$D,$B39,Kosztorys!$I:$I,CONCATENATE("&lt;=31.12.",CE$10,"")))*0.75+(SUMIFS(Kosztorys!$F:$F,Kosztorys!$D:$D,$B39,Kosztorys!$I:$I,CONCATENATE("&lt;=30.06.",CF$10,""))-SUMIFS(Kosztorys!$F:$F,Kosztorys!$D:$D,$B39,Kosztorys!$I:$I,CONCATENATE("&lt;=31.03.",CF$10,"")))*0.5+(SUMIFS(Kosztorys!$F:$F,Kosztorys!$D:$D,$B39,Kosztorys!$I:$I,CONCATENATE("&lt;=30.09.",CF$10,""))-SUMIFS(Kosztorys!$F:$F,Kosztorys!$D:$D,$B39,Kosztorys!$I:$I,CONCATENATE("&lt;=30.06.",CF$10,"")))*0.25,"nic"),0)</f>
        <v/>
      </c>
      <c r="CG39" s="41">
        <f>IF($C39="OPEX - Długość 1m koszt/rok",IF($M39="m",SUMIFS(Kosztorys!$F:$F,Kosztorys!$D:$D,$B39,Kosztorys!$I:$I,CONCATENATE("&lt;01.01.",CG$10,""))+(SUMIFS(Kosztorys!$F:$F,Kosztorys!$D:$D,$B39,Kosztorys!$I:$I,CONCATENATE("&lt;=31.03.",CG$10,""))-SUMIFS(Kosztorys!$F:$F,Kosztorys!$D:$D,$B39,Kosztorys!$I:$I,CONCATENATE("&lt;=31.12.",CF$10,"")))*0.75+(SUMIFS(Kosztorys!$F:$F,Kosztorys!$D:$D,$B39,Kosztorys!$I:$I,CONCATENATE("&lt;=30.06.",CG$10,""))-SUMIFS(Kosztorys!$F:$F,Kosztorys!$D:$D,$B39,Kosztorys!$I:$I,CONCATENATE("&lt;=31.03.",CG$10,"")))*0.5+(SUMIFS(Kosztorys!$F:$F,Kosztorys!$D:$D,$B39,Kosztorys!$I:$I,CONCATENATE("&lt;=30.09.",CG$10,""))-SUMIFS(Kosztorys!$F:$F,Kosztorys!$D:$D,$B39,Kosztorys!$I:$I,CONCATENATE("&lt;=30.06.",CG$10,"")))*0.25,"nic"),0)</f>
        <v/>
      </c>
      <c r="CH39" s="41">
        <f>IF($C39="OPEX - Długość 1m koszt/rok",IF($M39="m",SUMIFS(Kosztorys!$F:$F,Kosztorys!$D:$D,$B39,Kosztorys!$I:$I,CONCATENATE("&lt;01.01.",CH$10,""))+(SUMIFS(Kosztorys!$F:$F,Kosztorys!$D:$D,$B39,Kosztorys!$I:$I,CONCATENATE("&lt;=31.03.",CH$10,""))-SUMIFS(Kosztorys!$F:$F,Kosztorys!$D:$D,$B39,Kosztorys!$I:$I,CONCATENATE("&lt;=31.12.",CG$10,"")))*0.75+(SUMIFS(Kosztorys!$F:$F,Kosztorys!$D:$D,$B39,Kosztorys!$I:$I,CONCATENATE("&lt;=30.06.",CH$10,""))-SUMIFS(Kosztorys!$F:$F,Kosztorys!$D:$D,$B39,Kosztorys!$I:$I,CONCATENATE("&lt;=31.03.",CH$10,"")))*0.5+(SUMIFS(Kosztorys!$F:$F,Kosztorys!$D:$D,$B39,Kosztorys!$I:$I,CONCATENATE("&lt;=30.09.",CH$10,""))-SUMIFS(Kosztorys!$F:$F,Kosztorys!$D:$D,$B39,Kosztorys!$I:$I,CONCATENATE("&lt;=30.06.",CH$10,"")))*0.25,"nic"),0)</f>
        <v/>
      </c>
      <c r="CI39" s="41">
        <f>IF($C39="OPEX - Długość 1m koszt/rok",IF($M39="m",SUMIFS(Kosztorys!$F:$F,Kosztorys!$D:$D,$B39,Kosztorys!$I:$I,CONCATENATE("&lt;01.01.",CI$10,""))+(SUMIFS(Kosztorys!$F:$F,Kosztorys!$D:$D,$B39,Kosztorys!$I:$I,CONCATENATE("&lt;=31.03.",CI$10,""))-SUMIFS(Kosztorys!$F:$F,Kosztorys!$D:$D,$B39,Kosztorys!$I:$I,CONCATENATE("&lt;=31.12.",CH$10,"")))*0.75+(SUMIFS(Kosztorys!$F:$F,Kosztorys!$D:$D,$B39,Kosztorys!$I:$I,CONCATENATE("&lt;=30.06.",CI$10,""))-SUMIFS(Kosztorys!$F:$F,Kosztorys!$D:$D,$B39,Kosztorys!$I:$I,CONCATENATE("&lt;=31.03.",CI$10,"")))*0.5+(SUMIFS(Kosztorys!$F:$F,Kosztorys!$D:$D,$B39,Kosztorys!$I:$I,CONCATENATE("&lt;=30.09.",CI$10,""))-SUMIFS(Kosztorys!$F:$F,Kosztorys!$D:$D,$B39,Kosztorys!$I:$I,CONCATENATE("&lt;=30.06.",CI$10,"")))*0.25,"nic"),0)</f>
        <v/>
      </c>
      <c r="CJ39" s="41">
        <f>IF($C39="OPEX - Długość 1m koszt/rok",IF($M39="m",SUMIFS(Kosztorys!$F:$F,Kosztorys!$D:$D,$B39,Kosztorys!$I:$I,CONCATENATE("&lt;01.01.",CJ$10,""))+(SUMIFS(Kosztorys!$F:$F,Kosztorys!$D:$D,$B39,Kosztorys!$I:$I,CONCATENATE("&lt;=31.03.",CJ$10,""))-SUMIFS(Kosztorys!$F:$F,Kosztorys!$D:$D,$B39,Kosztorys!$I:$I,CONCATENATE("&lt;=31.12.",CI$10,"")))*0.75+(SUMIFS(Kosztorys!$F:$F,Kosztorys!$D:$D,$B39,Kosztorys!$I:$I,CONCATENATE("&lt;=30.06.",CJ$10,""))-SUMIFS(Kosztorys!$F:$F,Kosztorys!$D:$D,$B39,Kosztorys!$I:$I,CONCATENATE("&lt;=31.03.",CJ$10,"")))*0.5+(SUMIFS(Kosztorys!$F:$F,Kosztorys!$D:$D,$B39,Kosztorys!$I:$I,CONCATENATE("&lt;=30.09.",CJ$10,""))-SUMIFS(Kosztorys!$F:$F,Kosztorys!$D:$D,$B39,Kosztorys!$I:$I,CONCATENATE("&lt;=30.06.",CJ$10,"")))*0.25,"nic"),0)</f>
        <v/>
      </c>
      <c r="CK39" s="41">
        <f>IF($C39="OPEX - Długość 1m koszt/rok",IF($M39="m",SUMIFS(Kosztorys!$F:$F,Kosztorys!$D:$D,$B39,Kosztorys!$I:$I,CONCATENATE("&lt;01.01.",CK$10,""))+(SUMIFS(Kosztorys!$F:$F,Kosztorys!$D:$D,$B39,Kosztorys!$I:$I,CONCATENATE("&lt;=31.03.",CK$10,""))-SUMIFS(Kosztorys!$F:$F,Kosztorys!$D:$D,$B39,Kosztorys!$I:$I,CONCATENATE("&lt;=31.12.",CJ$10,"")))*0.75+(SUMIFS(Kosztorys!$F:$F,Kosztorys!$D:$D,$B39,Kosztorys!$I:$I,CONCATENATE("&lt;=30.06.",CK$10,""))-SUMIFS(Kosztorys!$F:$F,Kosztorys!$D:$D,$B39,Kosztorys!$I:$I,CONCATENATE("&lt;=31.03.",CK$10,"")))*0.5+(SUMIFS(Kosztorys!$F:$F,Kosztorys!$D:$D,$B39,Kosztorys!$I:$I,CONCATENATE("&lt;=30.09.",CK$10,""))-SUMIFS(Kosztorys!$F:$F,Kosztorys!$D:$D,$B39,Kosztorys!$I:$I,CONCATENATE("&lt;=30.06.",CK$10,"")))*0.25,"nic"),0)</f>
        <v/>
      </c>
      <c r="CL39" s="41">
        <f>IF($C39="OPEX - Długość 1m koszt/rok",IF($M39="m",SUMIFS(Kosztorys!$F:$F,Kosztorys!$D:$D,$B39,Kosztorys!$I:$I,CONCATENATE("&lt;01.01.",CL$10,""))+(SUMIFS(Kosztorys!$F:$F,Kosztorys!$D:$D,$B39,Kosztorys!$I:$I,CONCATENATE("&lt;=31.03.",CL$10,""))-SUMIFS(Kosztorys!$F:$F,Kosztorys!$D:$D,$B39,Kosztorys!$I:$I,CONCATENATE("&lt;=31.12.",CK$10,"")))*0.75+(SUMIFS(Kosztorys!$F:$F,Kosztorys!$D:$D,$B39,Kosztorys!$I:$I,CONCATENATE("&lt;=30.06.",CL$10,""))-SUMIFS(Kosztorys!$F:$F,Kosztorys!$D:$D,$B39,Kosztorys!$I:$I,CONCATENATE("&lt;=31.03.",CL$10,"")))*0.5+(SUMIFS(Kosztorys!$F:$F,Kosztorys!$D:$D,$B39,Kosztorys!$I:$I,CONCATENATE("&lt;=30.09.",CL$10,""))-SUMIFS(Kosztorys!$F:$F,Kosztorys!$D:$D,$B39,Kosztorys!$I:$I,CONCATENATE("&lt;=30.06.",CL$10,"")))*0.25,"nic"),0)</f>
        <v/>
      </c>
      <c r="CM39" s="41">
        <f>IF($C39="OPEX - Długość 1m koszt/rok",IF($M39="m",SUMIFS(Kosztorys!$F:$F,Kosztorys!$D:$D,$B39,Kosztorys!$I:$I,CONCATENATE("&lt;01.01.",CM$10,""))+(SUMIFS(Kosztorys!$F:$F,Kosztorys!$D:$D,$B39,Kosztorys!$I:$I,CONCATENATE("&lt;=31.03.",CM$10,""))-SUMIFS(Kosztorys!$F:$F,Kosztorys!$D:$D,$B39,Kosztorys!$I:$I,CONCATENATE("&lt;=31.12.",CL$10,"")))*0.75+(SUMIFS(Kosztorys!$F:$F,Kosztorys!$D:$D,$B39,Kosztorys!$I:$I,CONCATENATE("&lt;=30.06.",CM$10,""))-SUMIFS(Kosztorys!$F:$F,Kosztorys!$D:$D,$B39,Kosztorys!$I:$I,CONCATENATE("&lt;=31.03.",CM$10,"")))*0.5+(SUMIFS(Kosztorys!$F:$F,Kosztorys!$D:$D,$B39,Kosztorys!$I:$I,CONCATENATE("&lt;=30.09.",CM$10,""))-SUMIFS(Kosztorys!$F:$F,Kosztorys!$D:$D,$B39,Kosztorys!$I:$I,CONCATENATE("&lt;=30.06.",CM$10,"")))*0.25,"nic"),0)</f>
        <v/>
      </c>
      <c r="CN39" s="41">
        <f>IF($C39="OPEX - Długość 1m koszt/rok",IF($M39="m",SUMIFS(Kosztorys!$F:$F,Kosztorys!$D:$D,$B39,Kosztorys!$I:$I,CONCATENATE("&lt;01.01.",CN$10,""))+(SUMIFS(Kosztorys!$F:$F,Kosztorys!$D:$D,$B39,Kosztorys!$I:$I,CONCATENATE("&lt;=31.03.",CN$10,""))-SUMIFS(Kosztorys!$F:$F,Kosztorys!$D:$D,$B39,Kosztorys!$I:$I,CONCATENATE("&lt;=31.12.",CM$10,"")))*0.75+(SUMIFS(Kosztorys!$F:$F,Kosztorys!$D:$D,$B39,Kosztorys!$I:$I,CONCATENATE("&lt;=30.06.",CN$10,""))-SUMIFS(Kosztorys!$F:$F,Kosztorys!$D:$D,$B39,Kosztorys!$I:$I,CONCATENATE("&lt;=31.03.",CN$10,"")))*0.5+(SUMIFS(Kosztorys!$F:$F,Kosztorys!$D:$D,$B39,Kosztorys!$I:$I,CONCATENATE("&lt;=30.09.",CN$10,""))-SUMIFS(Kosztorys!$F:$F,Kosztorys!$D:$D,$B39,Kosztorys!$I:$I,CONCATENATE("&lt;=30.06.",CN$10,"")))*0.25,"nic"),0)</f>
        <v/>
      </c>
      <c r="CO39" s="41">
        <f>IF($C39="OPEX - Długość 1m koszt/rok",IF($M39="m",SUMIFS(Kosztorys!$F:$F,Kosztorys!$D:$D,$B39,Kosztorys!$I:$I,CONCATENATE("&lt;01.01.",CO$10,""))+(SUMIFS(Kosztorys!$F:$F,Kosztorys!$D:$D,$B39,Kosztorys!$I:$I,CONCATENATE("&lt;=31.03.",CO$10,""))-SUMIFS(Kosztorys!$F:$F,Kosztorys!$D:$D,$B39,Kosztorys!$I:$I,CONCATENATE("&lt;=31.12.",CN$10,"")))*0.75+(SUMIFS(Kosztorys!$F:$F,Kosztorys!$D:$D,$B39,Kosztorys!$I:$I,CONCATENATE("&lt;=30.06.",CO$10,""))-SUMIFS(Kosztorys!$F:$F,Kosztorys!$D:$D,$B39,Kosztorys!$I:$I,CONCATENATE("&lt;=31.03.",CO$10,"")))*0.5+(SUMIFS(Kosztorys!$F:$F,Kosztorys!$D:$D,$B39,Kosztorys!$I:$I,CONCATENATE("&lt;=30.09.",CO$10,""))-SUMIFS(Kosztorys!$F:$F,Kosztorys!$D:$D,$B39,Kosztorys!$I:$I,CONCATENATE("&lt;=30.06.",CO$10,"")))*0.25,"nic"),0)</f>
        <v/>
      </c>
      <c r="CP39" s="41">
        <f>IF($C39="OPEX - Długość 1m koszt/rok",IF($M39="m",SUMIFS(Kosztorys!$F:$F,Kosztorys!$D:$D,$B39,Kosztorys!$I:$I,CONCATENATE("&lt;01.01.",CP$10,""))+(SUMIFS(Kosztorys!$F:$F,Kosztorys!$D:$D,$B39,Kosztorys!$I:$I,CONCATENATE("&lt;=31.03.",CP$10,""))-SUMIFS(Kosztorys!$F:$F,Kosztorys!$D:$D,$B39,Kosztorys!$I:$I,CONCATENATE("&lt;=31.12.",CO$10,"")))*0.75+(SUMIFS(Kosztorys!$F:$F,Kosztorys!$D:$D,$B39,Kosztorys!$I:$I,CONCATENATE("&lt;=30.06.",CP$10,""))-SUMIFS(Kosztorys!$F:$F,Kosztorys!$D:$D,$B39,Kosztorys!$I:$I,CONCATENATE("&lt;=31.03.",CP$10,"")))*0.5+(SUMIFS(Kosztorys!$F:$F,Kosztorys!$D:$D,$B39,Kosztorys!$I:$I,CONCATENATE("&lt;=30.09.",CP$10,""))-SUMIFS(Kosztorys!$F:$F,Kosztorys!$D:$D,$B39,Kosztorys!$I:$I,CONCATENATE("&lt;=30.06.",CP$10,"")))*0.25,"nic"),0)</f>
        <v/>
      </c>
      <c r="CQ39" s="41">
        <f>IF($C39="OPEX - Długość 1m koszt/rok",IF($M39="m",SUMIFS(Kosztorys!$F:$F,Kosztorys!$D:$D,$B39,Kosztorys!$I:$I,CONCATENATE("&lt;01.01.",CQ$10,""))+(SUMIFS(Kosztorys!$F:$F,Kosztorys!$D:$D,$B39,Kosztorys!$I:$I,CONCATENATE("&lt;=31.03.",CQ$10,""))-SUMIFS(Kosztorys!$F:$F,Kosztorys!$D:$D,$B39,Kosztorys!$I:$I,CONCATENATE("&lt;=31.12.",CP$10,"")))*0.75+(SUMIFS(Kosztorys!$F:$F,Kosztorys!$D:$D,$B39,Kosztorys!$I:$I,CONCATENATE("&lt;=30.06.",CQ$10,""))-SUMIFS(Kosztorys!$F:$F,Kosztorys!$D:$D,$B39,Kosztorys!$I:$I,CONCATENATE("&lt;=31.03.",CQ$10,"")))*0.5+(SUMIFS(Kosztorys!$F:$F,Kosztorys!$D:$D,$B39,Kosztorys!$I:$I,CONCATENATE("&lt;=30.09.",CQ$10,""))-SUMIFS(Kosztorys!$F:$F,Kosztorys!$D:$D,$B39,Kosztorys!$I:$I,CONCATENATE("&lt;=30.06.",CQ$10,"")))*0.25,"nic"),0)</f>
        <v/>
      </c>
      <c r="CR39" s="41">
        <f>IF(C39="OPEX - Długość 1m koszt/rok",IF(MAX(CB39:CQ39)=IF(ISERROR(VLOOKUP(B39,JB_tabela,MATCH(CR$9,JB_menu,0)-1,FALSE())),,VLOOKUP(B39,JB_tabela,MATCH(CR$9,JB_menu,0)-1,FALSE())),"OK","nie zgadza się liczba użytych JB"),"OK-ND")</f>
        <v/>
      </c>
      <c r="CS39" s="41">
        <f>IFERROR(VLOOKUP($C39,$CY$2:$CZ$7,2,FALSE()),"ERROR")</f>
        <v/>
      </c>
      <c r="CV39" s="41">
        <f>$Q39</f>
        <v/>
      </c>
      <c r="CW39" s="41">
        <f>$R39</f>
        <v/>
      </c>
      <c r="CX39" s="41">
        <f>$S39</f>
        <v/>
      </c>
      <c r="CY39" s="41">
        <f>ROUND(IF(LEFT($C39,4)="CAPE",ROUND($E39*$H39,2)*OFFSET(T39,0,$CS39),0),2)</f>
        <v/>
      </c>
      <c r="CZ39" s="41">
        <f>ROUND(IF(LEFT($C39,4)="CAPE",ROUND($E39*$H39,2)*OFFSET(U39,0,$CS39),0),2)</f>
        <v/>
      </c>
      <c r="DA39" s="41">
        <f>ROUND(IF(LEFT($C39,4)="CAPE",ROUND($E39*$H39,2)*OFFSET(V39,0,$CS39),0),2)</f>
        <v/>
      </c>
      <c r="DB39" s="41">
        <f>ROUND(IF(LEFT($C39,4)="CAPE",ROUND($E39*$H39,2)*OFFSET(W39,0,$CS39),0),2)</f>
        <v/>
      </c>
      <c r="DC39" s="41">
        <f>ROUND(IF(LEFT($C39,4)="CAPE",ROUND($E39*$H39,2)*OFFSET(X39,0,$CS39),0),2)</f>
        <v/>
      </c>
      <c r="DD39" s="41">
        <f>ROUND(IF(LEFT($C39,4)="CAPE",ROUND($E39*$H39,2)*OFFSET(Y39,0,$CS39),0),2)</f>
        <v/>
      </c>
      <c r="DE39" s="41">
        <f>ROUND(IF(LEFT($C39,4)="CAPE",ROUND($E39*$H39,2)*OFFSET(Z39,0,$CS39),0),2)</f>
        <v/>
      </c>
      <c r="DF39" s="41">
        <f>ROUND(IF(LEFT($C39,4)="CAPE",ROUND($E39*$H39,2)*OFFSET(AA39,0,$CS39),0),2)</f>
        <v/>
      </c>
      <c r="DG39" s="41">
        <f>ROUND(IF(LEFT($C39,4)="CAPE",ROUND($E39*$H39,2)*OFFSET(AB39,0,$CS39),0),2)</f>
        <v/>
      </c>
      <c r="DH39" s="41">
        <f>ROUND(IF(LEFT($C39,4)="CAPE",ROUND($E39*$H39,2)*OFFSET(AC39,0,$CS39),0),2)</f>
        <v/>
      </c>
      <c r="DI39" s="41">
        <f>ROUND(IF(LEFT($C39,4)="CAPE",ROUND($E39*$H39,2)*OFFSET(AD39,0,$CS39),0),2)</f>
        <v/>
      </c>
      <c r="DJ39" s="41">
        <f>ROUND(IF(LEFT($C39,4)="CAPE",ROUND($E39*$H39,2)*OFFSET(AE39,0,$CS39),0),2)</f>
        <v/>
      </c>
      <c r="DK39" s="41">
        <f>ROUND(IF(LEFT($C39,4)="CAPE",ROUND($E39*$H39,2)*OFFSET(AF39,0,$CS39),0),2)</f>
        <v/>
      </c>
      <c r="DL39" s="41">
        <f>ROUND(IF(LEFT($C39,4)="CAPE",ROUND($E39*$H39,2)*OFFSET(AG39,0,$CS39),0),2)</f>
        <v/>
      </c>
      <c r="DM39" s="41">
        <f>ROUND(IF(LEFT($C39,4)="CAPE",ROUND($E39*$H39,2)*OFFSET(AH39,0,$CS39),0),2)</f>
        <v/>
      </c>
      <c r="DN39" s="41">
        <f>ROUND(IF(LEFT($C39,4)="CAPE",ROUND($E39*$H39,2)*OFFSET(AI39,0,$CS39),0),2)</f>
        <v/>
      </c>
      <c r="DP39" s="41">
        <f>$Q39</f>
        <v/>
      </c>
      <c r="DQ39" s="41">
        <f>$R39</f>
        <v/>
      </c>
      <c r="DR39" s="41">
        <f>$S39</f>
        <v/>
      </c>
      <c r="DS39" s="41">
        <f>ROUND(IF(LEFT($C39,4)="OPEX",$E39*$H39*OFFSET($T39,0,$CS39),0),2)</f>
        <v/>
      </c>
      <c r="DT39" s="41">
        <f>ROUND(IF(LEFT($C39,4)="OPEX",$E39*$H39*OFFSET($U39,0,$CS39),0),2)</f>
        <v/>
      </c>
      <c r="DU39" s="41">
        <f>ROUND(IF(LEFT($C39,4)="OPEX",$E39*$H39*OFFSET($V39,0,$CS39),0),2)</f>
        <v/>
      </c>
      <c r="DV39" s="41">
        <f>ROUND(IF(LEFT($C39,4)="OPEX",$E39*$H39*OFFSET($W39,0,$CS39),0),2)</f>
        <v/>
      </c>
      <c r="DW39" s="41">
        <f>ROUND(IF(LEFT($C39,4)="OPEX",$E39*$H39*OFFSET($X39,0,$CS39),0),2)</f>
        <v/>
      </c>
      <c r="DX39" s="41">
        <f>ROUND(IF(LEFT($C39,4)="OPEX",$E39*$H39*OFFSET($Y39,0,$CS39),0),2)</f>
        <v/>
      </c>
      <c r="DY39" s="41">
        <f>ROUND(IF(LEFT($C39,4)="OPEX",$E39*$H39*OFFSET($Z39,0,$CS39),0),2)</f>
        <v/>
      </c>
      <c r="DZ39" s="41">
        <f>ROUND(IF(LEFT($C39,4)="OPEX",$E39*$H39*OFFSET($AA39,0,$CS39),0),2)</f>
        <v/>
      </c>
      <c r="EA39" s="41">
        <f>ROUND(IF(LEFT($C39,4)="OPEX",$E39*$H39*OFFSET($AB39,0,$CS39),0),2)</f>
        <v/>
      </c>
      <c r="EB39" s="41">
        <f>ROUND(IF(LEFT($C39,4)="OPEX",$E39*$H39*OFFSET($AC39,0,$CS39),0),2)</f>
        <v/>
      </c>
      <c r="EC39" s="41">
        <f>ROUND(IF(LEFT($C39,4)="OPEX",$E39*$H39*OFFSET($AD39,0,$CS39),0),2)</f>
        <v/>
      </c>
      <c r="ED39" s="41">
        <f>ROUND(IF(LEFT($C39,4)="OPEX",$E39*$H39*OFFSET($AE39,0,$CS39),0),2)</f>
        <v/>
      </c>
      <c r="EE39" s="41">
        <f>ROUND(IF(LEFT($C39,4)="OPEX",$E39*$H39*OFFSET($AF39,0,$CS39),0),2)</f>
        <v/>
      </c>
      <c r="EF39" s="41">
        <f>ROUND(IF(LEFT($C39,4)="OPEX",$E39*$H39*OFFSET($AG39,0,$CS39),0),2)</f>
        <v/>
      </c>
      <c r="EG39" s="41">
        <f>ROUND(IF(LEFT($C39,4)="OPEX",$E39*$H39*OFFSET($AH39,0,$CS39),0),2)</f>
        <v/>
      </c>
      <c r="EH39" s="41">
        <f>ROUND(IF(LEFT($C39,4)="OPEX",$E39*$H39*OFFSET($AI39,0,$CS39),0),2)</f>
        <v/>
      </c>
      <c r="EJ39" s="41">
        <f>$Q39</f>
        <v/>
      </c>
      <c r="EK39" s="41">
        <f>$R39</f>
        <v/>
      </c>
      <c r="EL39" s="41">
        <f>$S39</f>
        <v/>
      </c>
      <c r="EM39" s="41">
        <f>ROUND($D39*$CY39,2)</f>
        <v/>
      </c>
      <c r="EN39" s="41">
        <f>ROUND($D39*$CZ39,2)</f>
        <v/>
      </c>
      <c r="EO39" s="41">
        <f>ROUND($D39*$DA39,2)</f>
        <v/>
      </c>
      <c r="EP39" s="41">
        <f>ROUND($D39*$DB39,2)</f>
        <v/>
      </c>
      <c r="EQ39" s="41">
        <f>ROUND($D39*$DC39,2)</f>
        <v/>
      </c>
      <c r="ER39" s="41">
        <f>ROUND($D39*$DD39,2)</f>
        <v/>
      </c>
      <c r="ES39" s="41">
        <f>ROUND($D39*$DE39,2)</f>
        <v/>
      </c>
      <c r="ET39" s="41">
        <f>ROUND($D39*$DF39,2)</f>
        <v/>
      </c>
      <c r="EU39" s="41">
        <f>ROUND($D39*$DG39,2)</f>
        <v/>
      </c>
      <c r="EV39" s="41">
        <f>ROUND($D39*$DH39,2)</f>
        <v/>
      </c>
      <c r="EW39" s="41">
        <f>ROUND($D39*$DI39,2)</f>
        <v/>
      </c>
      <c r="EX39" s="41">
        <f>ROUND($D39*$DJ39,2)</f>
        <v/>
      </c>
      <c r="EY39" s="41">
        <f>ROUND($D39*$DK39,2)</f>
        <v/>
      </c>
      <c r="EZ39" s="41">
        <f>ROUND($D39*$DL39,2)</f>
        <v/>
      </c>
      <c r="FA39" s="41">
        <f>ROUND($D39*$DM39,2)</f>
        <v/>
      </c>
      <c r="FB39" s="41">
        <f>ROUND($D39*$DN39,2)</f>
        <v/>
      </c>
      <c r="FG39" s="41">
        <f>ROUND(IF(LEFT($C39,4)="CAPE",SUM($CY39:CY39 )/$P39,0),2)</f>
        <v/>
      </c>
      <c r="FH39" s="41">
        <f>ROUND(IF(LEFT($C39,4)="CAPE",SUM($CY39:CZ39 )/$P39,0),2)</f>
        <v/>
      </c>
      <c r="FI39" s="41">
        <f>ROUND(IF(LEFT($C39,4)="CAPE",SUM($CY39:DA39 )/$P39,0),2)</f>
        <v/>
      </c>
      <c r="FJ39" s="41">
        <f>ROUND(IF(LEFT($C39,4)="CAPE",SUM($CY39:DB39 )/$P39,0),2)</f>
        <v/>
      </c>
      <c r="FK39" s="41">
        <f>ROUND(IF(LEFT($C39,4)="CAPE",SUM($CY39:DC39 )/$P39,0),2)</f>
        <v/>
      </c>
      <c r="FL39" s="41">
        <f>ROUND(IF(LEFT($C39,4)="CAPE",SUM($CY39:DD39 )/$P39,0),2)</f>
        <v/>
      </c>
      <c r="FM39" s="41">
        <f>ROUND(IF(LEFT($C39,4)="CAPE",SUM($CY39:DE39 )/$P39,0),2)</f>
        <v/>
      </c>
      <c r="FN39" s="41">
        <f>ROUND(IF(LEFT($C39,4)="CAPE",SUM($CY39:DF39 )/$P39,0),2)</f>
        <v/>
      </c>
      <c r="FO39" s="41">
        <f>ROUND(IF(LEFT($C39,4)="CAPE",SUM($CY39:DG39 )/$P39,0),2)</f>
        <v/>
      </c>
      <c r="FP39" s="41">
        <f>ROUND(IF(LEFT($C39,4)="CAPE",SUM($CY39:DH39 )/$P39,0),2)</f>
        <v/>
      </c>
      <c r="FQ39" s="41">
        <f>ROUND(IF(LEFT($C39,4)="CAPE",SUM($CY39:DI39 )/$P39,0),2)</f>
        <v/>
      </c>
      <c r="FR39" s="41">
        <f>ROUND(IF(LEFT($C39,4)="CAPE",SUM($CY39:DJ39 )/$P39,0),2)</f>
        <v/>
      </c>
      <c r="FS39" s="41">
        <f>ROUND(IF(LEFT($C39,4)="CAPE",SUM($CY39:DK39 )/$P39,0),2)</f>
        <v/>
      </c>
      <c r="FT39" s="41">
        <f>ROUND(IF(LEFT($C39,4)="CAPE",SUM($CY39:DL39 )/$P39,0),2)</f>
        <v/>
      </c>
      <c r="FU39" s="41">
        <f>ROUND(IF(LEFT($C39,4)="CAPE",SUM($CY39:DM39 )/$P39,0),2)</f>
        <v/>
      </c>
      <c r="FV39" s="41">
        <f>ROUND(IF(LEFT($C39,4)="CAPE",SUM($CY39:DN39 )/$P39,0),2)</f>
        <v/>
      </c>
      <c r="GA39" s="41">
        <f>ROUND(IF(SUM($FG39:FG39)&gt;SUM($CY39:CY39),SUM($CY39:CY39),SUM($FG39:FG39)),2)</f>
        <v/>
      </c>
      <c r="GB39" s="41">
        <f>ROUND(IF(SUM($FG39:FH39)&gt;SUM($CY39:CZ39),SUM($CY39:CZ39),SUM($FG39:FH39)),2)</f>
        <v/>
      </c>
      <c r="GC39" s="41">
        <f>ROUND(IF(SUM($FG39:FI39)&gt;SUM($CY39:DA39),SUM($CY39:DA39),SUM($FG39:FI39)),2)</f>
        <v/>
      </c>
      <c r="GD39" s="41">
        <f>ROUND(IF(SUM($FG39:FJ39)&gt;SUM($CY39:DB39),SUM($CY39:DB39),SUM($FG39:FJ39)),2)</f>
        <v/>
      </c>
      <c r="GE39" s="41">
        <f>ROUND(IF(SUM($FG39:FK39)&gt;SUM($CY39:DC39),SUM($CY39:DC39),SUM($FG39:FK39)),2)</f>
        <v/>
      </c>
      <c r="GF39" s="41">
        <f>ROUND(IF(SUM($FG39:FL39)&gt;SUM($CY39:DD39),SUM($CY39:DD39),SUM($FG39:FL39)),2)</f>
        <v/>
      </c>
      <c r="GG39" s="41">
        <f>ROUND(IF(SUM($FG39:FM39)&gt;SUM($CY39:DE39),SUM($CY39:DE39),SUM($FG39:FM39)),2)</f>
        <v/>
      </c>
      <c r="GH39" s="41">
        <f>ROUND(IF(SUM($FG39:FN39)&gt;SUM($CY39:DF39),SUM($CY39:DF39),SUM($FG39:FN39)),2)</f>
        <v/>
      </c>
      <c r="GI39" s="41">
        <f>ROUND(IF(SUM($FG39:FO39)&gt;SUM($CY39:DG39),SUM($CY39:DG39),SUM($FG39:FO39)),2)</f>
        <v/>
      </c>
      <c r="GJ39" s="41">
        <f>ROUND(IF(SUM($FG39:FP39)&gt;SUM($CY39:DH39),SUM($CY39:DH39),SUM($FG39:FP39)),2)</f>
        <v/>
      </c>
      <c r="GK39" s="41">
        <f>ROUND(IF(SUM($FG39:FQ39)&gt;SUM($CY39:DI39),SUM($CY39:DI39),SUM($FG39:FQ39)),2)</f>
        <v/>
      </c>
      <c r="GL39" s="41">
        <f>ROUND(IF(SUM($FG39:FR39)&gt;SUM($CY39:DJ39),SUM($CY39:DJ39),SUM($FG39:FR39)),2)</f>
        <v/>
      </c>
      <c r="GM39" s="41">
        <f>ROUND(IF(SUM($FG39:FS39)&gt;SUM($CY39:DK39),SUM($CY39:DK39),SUM($FG39:FS39)),2)</f>
        <v/>
      </c>
      <c r="GN39" s="41">
        <f>ROUND(IF(SUM($FG39:FT39)&gt;SUM($CY39:DL39),SUM($CY39:DL39),SUM($FG39:FT39)),2)</f>
        <v/>
      </c>
      <c r="GO39" s="41">
        <f>ROUND(IF(SUM($FG39:FU39)&gt;SUM($CY39:DM39),SUM($CY39:DM39),SUM($FG39:FU39)),2)</f>
        <v/>
      </c>
      <c r="GP39" s="41">
        <f>ROUND(IF(SUM($FG39:FV39)&gt;SUM($CY39:DN39),SUM($CY39:DN39),SUM($FG39:FV39)),2)</f>
        <v/>
      </c>
      <c r="GR39" s="41">
        <f>$Q39</f>
        <v/>
      </c>
      <c r="GS39" s="41">
        <f>$R39</f>
        <v/>
      </c>
      <c r="GT39" s="41">
        <f>$S39</f>
        <v/>
      </c>
      <c r="GU39" s="41">
        <f>$GA39</f>
        <v/>
      </c>
      <c r="GV39" s="41">
        <f>GB39 - GA39</f>
        <v/>
      </c>
      <c r="GW39" s="41">
        <f>GC39 - GB39</f>
        <v/>
      </c>
      <c r="GX39" s="41">
        <f>GD39 - GC39</f>
        <v/>
      </c>
      <c r="GY39" s="41">
        <f>GE39 - GD39</f>
        <v/>
      </c>
      <c r="GZ39" s="41">
        <f>GF39 - GE39</f>
        <v/>
      </c>
      <c r="HA39" s="41">
        <f>GG39 - GF39</f>
        <v/>
      </c>
      <c r="HB39" s="41">
        <f>GH39 - GG39</f>
        <v/>
      </c>
      <c r="HC39" s="41">
        <f>GI39 - GH39</f>
        <v/>
      </c>
      <c r="HD39" s="41">
        <f>GJ39 - GI39</f>
        <v/>
      </c>
      <c r="HE39" s="41">
        <f>GK39 - GJ39</f>
        <v/>
      </c>
      <c r="HF39" s="41">
        <f>GL39 - GK39</f>
        <v/>
      </c>
      <c r="HG39" s="41">
        <f>GM39 - GL39</f>
        <v/>
      </c>
      <c r="HH39" s="41">
        <f>GN39 - GM39</f>
        <v/>
      </c>
      <c r="HI39" s="41">
        <f>GO39 - GN39</f>
        <v/>
      </c>
      <c r="HJ39" s="41">
        <f>GP39 - GO39</f>
        <v/>
      </c>
      <c r="HL39" s="41">
        <f>$Q39</f>
        <v/>
      </c>
      <c r="HM39" s="41">
        <f>$R39</f>
        <v/>
      </c>
      <c r="HN39" s="41">
        <f>$S39</f>
        <v/>
      </c>
      <c r="HO39" s="144">
        <f>SUMIFS(Kosztorys!$F:$F,Kosztorys!$D:$D,$B39,Kosztorys!$I:$I,CONCATENATE("&lt;01.01.",HP$10,""))</f>
        <v/>
      </c>
      <c r="HP39" s="144">
        <f>SUMIFS(Kosztorys!$F:$F,Kosztorys!$D:$D,$B39,Kosztorys!$I:$I,CONCATENATE("&lt;01.04.",HQ$10,""))-SUM($HO39)</f>
        <v/>
      </c>
      <c r="HQ39" s="144">
        <f>SUMIFS(Kosztorys!$F:$F,Kosztorys!$D:$D,$B39,Kosztorys!$I:$I,CONCATENATE("&lt;01.07.",HR$10,""))-SUM($HO39:HP39)</f>
        <v/>
      </c>
      <c r="HR39" s="144">
        <f>SUMIFS(Kosztorys!$F:$F,Kosztorys!$D:$D,$B39,Kosztorys!$I:$I,CONCATENATE("&lt;01.10.",HS$10,""))-SUM($HO39:HQ39)</f>
        <v/>
      </c>
      <c r="HS39" s="144">
        <f>SUMIFS(Kosztorys!$F:$F,Kosztorys!$D:$D,$B39,Kosztorys!$I:$I,CONCATENATE("&lt;01.01.",HT$10,""))-SUM($HO39:HR39)</f>
        <v/>
      </c>
      <c r="HT39" s="144">
        <f>SUMIFS(Kosztorys!$F:$F,Kosztorys!$D:$D,$B39,Kosztorys!$I:$I,CONCATENATE("&lt;01.04.",HU$10,""))-SUM($HO39:HS39)</f>
        <v/>
      </c>
      <c r="HU39" s="144">
        <f>SUMIFS(Kosztorys!$F:$F,Kosztorys!$D:$D,$B39,Kosztorys!$I:$I,CONCATENATE("&lt;01.07.",HV$10,""))-SUM($HO39:HT39)</f>
        <v/>
      </c>
      <c r="HV39" s="144">
        <f>SUMIFS(Kosztorys!$F:$F,Kosztorys!$D:$D,$B39,Kosztorys!$I:$I,CONCATENATE("&lt;01.10.",HW$10,""))-SUM($HO39:HU39)</f>
        <v/>
      </c>
      <c r="HW39" s="144">
        <f>SUMIFS(Kosztorys!$F:$F,Kosztorys!$D:$D,$B39,Kosztorys!$I:$I,CONCATENATE("&lt;01.01.",HX$10,""))-SUM($HO39:HV39)</f>
        <v/>
      </c>
      <c r="HX39" s="144">
        <f>SUMIFS(Kosztorys!$F:$F,Kosztorys!$D:$D,$B39,Kosztorys!$I:$I,CONCATENATE("&lt;01.04.",HY$10,""))-SUM($HO39:HW39)</f>
        <v/>
      </c>
      <c r="HY39" s="144">
        <f>SUMIFS(Kosztorys!$F:$F,Kosztorys!$D:$D,$B39,Kosztorys!$I:$I,CONCATENATE("&lt;01.07.",HZ$10,""))-SUM($HO39:HX39)</f>
        <v/>
      </c>
      <c r="HZ39" s="144">
        <f>SUMIFS(Kosztorys!$F:$F,Kosztorys!$D:$D,$B39,Kosztorys!$I:$I,CONCATENATE("&lt;01.10.",IA$10,""))-SUM($HO39:HY39)</f>
        <v/>
      </c>
      <c r="IA39" s="144">
        <f>SUMIFS(Kosztorys!$F:$F,Kosztorys!$D:$D,$B39,Kosztorys!$I:$I,CONCATENATE("&lt;01.01.",IB$10,""))-SUM($HO39:HZ39)</f>
        <v/>
      </c>
      <c r="IB39" s="145">
        <f>IF(M39="szt",IF(SUM(HO39:IA39)=IF(ISERROR(VLOOKUP(B39,JB_tabela,MATCH(IB$9,JB_menu,0)-1,FALSE())),,VLOOKUP(B39,JB_tabela,MATCH(IB$9,JB_menu,0)-1,FALSE())),"OK","nie zgadza się liczba użytych JB"),IF(SUM(HO39:IA39)=IF(ISERROR(VLOOKUP(B39,JB_tabela,MATCH(IC$9,JB_menu,0)-1,FALSE())),,VLOOKUP(B39,JB_tabela,MATCH(IC$9,JB_menu,0)-1,FALSE())),"OK","nie zgadzają się metry użyte w JB"))</f>
        <v/>
      </c>
      <c r="IE39" s="41">
        <f>$Q39</f>
        <v/>
      </c>
      <c r="IF39" s="41">
        <f>$R39</f>
        <v/>
      </c>
      <c r="IG39" s="41">
        <f>$S39</f>
        <v/>
      </c>
      <c r="IH39" s="348">
        <f>IF(LEFT($C39,4)="CAPE",ROUND(HO39*$L39,2),0)</f>
        <v/>
      </c>
      <c r="II39" s="348">
        <f>IF(LEFT($C39,4)="CAPE",ROUND(HP39*$L39,2),0)</f>
        <v/>
      </c>
      <c r="IJ39" s="348">
        <f>IF(LEFT($C39,4)="CAPE",ROUND(HQ39*$L39,2),0)</f>
        <v/>
      </c>
      <c r="IK39" s="348">
        <f>IF(LEFT($C39,4)="CAPE",ROUND(HR39*$L39,2),0)</f>
        <v/>
      </c>
      <c r="IL39" s="348">
        <f>IF(LEFT($C39,4)="CAPE",ROUND(HS39*$L39,2),0)</f>
        <v/>
      </c>
      <c r="IM39" s="348">
        <f>IF(LEFT($C39,4)="CAPE",ROUND(HT39*$L39,2),0)</f>
        <v/>
      </c>
      <c r="IN39" s="348">
        <f>IF(LEFT($C39,4)="CAPE",ROUND(HU39*$L39,2),0)</f>
        <v/>
      </c>
      <c r="IO39" s="348">
        <f>IF(LEFT($C39,4)="CAPE",ROUND(HV39*$L39,2),0)</f>
        <v/>
      </c>
      <c r="IP39" s="348">
        <f>IF(LEFT($C39,4)="CAPE",ROUND(HW39*$L39,2),0)</f>
        <v/>
      </c>
      <c r="IQ39" s="348">
        <f>IF(LEFT($C39,4)="CAPE",ROUND(HX39*$L39,2),0)</f>
        <v/>
      </c>
      <c r="IR39" s="348">
        <f>IF(LEFT($C39,4)="CAPE",ROUND(HY39*$L39,2),0)</f>
        <v/>
      </c>
      <c r="IS39" s="348">
        <f>IF(LEFT($C39,4)="CAPE",ROUND(HZ39*$L39,2),0)</f>
        <v/>
      </c>
      <c r="IT39" s="348">
        <f>IF(LEFT($C39,4)="CAPE",ROUND(IA39*$L39,2),0)</f>
        <v/>
      </c>
      <c r="IU39" s="41">
        <f>IF(SUM(IH39:IT39)=SUM(CY39:DN39),"OK",SUM(IH39:IT39)-SUM(CY39:DN39))</f>
        <v/>
      </c>
    </row>
    <row r="40" ht="12.75" customHeight="1">
      <c r="A40" s="119" t="n"/>
      <c r="B40" s="139" t="inlineStr">
        <is>
          <t>siec_rozdz_wykop</t>
        </is>
      </c>
      <c r="C40" s="139" t="inlineStr">
        <is>
          <t>CAPEX - Długość 1m</t>
        </is>
      </c>
      <c r="D40" s="140" t="n">
        <v>0</v>
      </c>
      <c r="E40" s="140" t="n">
        <v>0.2</v>
      </c>
      <c r="F40" s="141" t="inlineStr">
        <is>
          <t>szt</t>
        </is>
      </c>
      <c r="G40" s="139" t="inlineStr">
        <is>
          <t>Zgody właścicieli</t>
        </is>
      </c>
      <c r="H40" s="360">
        <f>IF(ISERROR(VLOOKUP(G40,KB_tabela,MATCH(H$9,KB_menu,0)-2,FALSE())),,VLOOKUP(G40,KB_tabela,MATCH(H$9,KB_menu,0)-2,FALSE()))</f>
        <v/>
      </c>
      <c r="I40" s="41">
        <f>IF(ISERROR(VLOOKUP(B40,JB_tabela,MATCH("czy puste",JB_menu,0)-1,FALSE())),"BŁĄD brak takiej JB",VLOOKUP(B40,JB_tabela,MATCH("czy puste",JB_menu,0)-1,FALSE()))</f>
        <v/>
      </c>
      <c r="J40" s="41">
        <f>IF(ISERROR(VLOOKUP(G40,KB_tabela,MATCH(H$9,KB_menu,0)-2,FALSE())),"BŁĄD brak takiego KB",IF(H40=0,IF(LEFT(C40,4)="OPEX","OK",IF(G40="brak kosztów CAPEX","OK","Brak Ceny KB")),"OK"))</f>
        <v/>
      </c>
      <c r="K40" s="41">
        <f>IF(AJ40="nie zgadza się liczba użytych JB","Nie liczy wszystkich JB",IF(BD40="nie zgadza się liczba użytych JB","Nie liczy wszystkich JB",IF(BX40="nie zgadza się liczba użytych JB","Nie liczy wszystkich JB",IF(BX40="nie zgadza się liczba użytych JB","Nie liczy wszystkich JB","OK"))))</f>
        <v/>
      </c>
      <c r="L40" s="361">
        <f>ROUND((E40*H40),2)</f>
        <v/>
      </c>
      <c r="M40" s="41">
        <f>VLOOKUP(B40,JB_tabela,MATCH(M$9,JB_menu,0)-1,FALSE())</f>
        <v/>
      </c>
      <c r="P40" s="41">
        <f>IF(ISERROR(VLOOKUP(S40,KATEGORIA_tabela,MATCH(P$9,KATEGORIA_menu,0)-2,FALSE())),,VLOOKUP(S40,KATEGORIA_tabela,MATCH(P$9,KATEGORIA_menu,0)-2,FALSE()))</f>
        <v/>
      </c>
      <c r="Q40" s="41">
        <f>IF(ISERROR(VLOOKUP(B40,JB_tabela,MATCH(Q$9,JB_menu,0)-1,FALSE())),,VLOOKUP(B40,JB_tabela,MATCH(Q$9,JB_menu,0)-1,FALSE()))</f>
        <v/>
      </c>
      <c r="R40" s="41">
        <f>IF(ISERROR(VLOOKUP(G40,KB_tabela,MATCH(R$9,KB_menu,0)-2,FALSE())),,VLOOKUP(G40,KB_tabela,MATCH(R$9,KB_menu,0)-2,FALSE()))</f>
        <v/>
      </c>
      <c r="S40" s="41">
        <f>IF(ISERROR(VLOOKUP(G40,KB_tabela,MATCH(S$9,KB_menu,0)-2,FALSE())),,VLOOKUP(G40,KB_tabela,MATCH(S$9,KB_menu,0)-2,FALSE()))</f>
        <v/>
      </c>
      <c r="T40" s="116">
        <f>IF($C40="CAPEX - 1szt JB",IF($M40="szt",SUMIFS(Kosztorys!$F:$F,Kosztorys!$D:$D,$B40,Kosztorys!$I:$I,CONCATENATE("&lt;01.01.",U$10,""))-SUMIFS(Kosztorys!$F:$F,Kosztorys!$D:$D,$B40,Kosztorys!$I:$I,CONCATENATE("&lt;01.01.",T$10,"")),COUNTIFS(Kosztorys!$D:$D,$B40,Kosztorys!$I:$I,CONCATENATE("&lt;01.01.",U$10,""))-COUNTIFS(Kosztorys!$D:$D,$B40,Kosztorys!$I:$I,CONCATENATE("&lt;01.01.",T$10,""))),0)</f>
        <v/>
      </c>
      <c r="U40" s="116">
        <f>IF($C40="CAPEX - 1szt JB",IF($M40="szt",SUMIFS(Kosztorys!$F:$F,Kosztorys!$D:$D,$B40,Kosztorys!$I:$I,CONCATENATE("&lt;01.01.",V$10,""))-SUMIFS(Kosztorys!$F:$F,Kosztorys!$D:$D,$B40,Kosztorys!$I:$I,CONCATENATE("&lt;01.01.",U$10,"")),COUNTIFS(Kosztorys!$D:$D,$B40,Kosztorys!$I:$I,CONCATENATE("&lt;01.01.",V$10,""))-COUNTIFS(Kosztorys!$D:$D,$B40,Kosztorys!$I:$I,CONCATENATE("&lt;01.01.",U$10,""))),0)</f>
        <v/>
      </c>
      <c r="V40" s="116">
        <f>IF($C40="CAPEX - 1szt JB",IF($M40="szt",SUMIFS(Kosztorys!$F:$F,Kosztorys!$D:$D,$B40,Kosztorys!$I:$I,CONCATENATE("&lt;01.01.",W$10,""))-SUMIFS(Kosztorys!$F:$F,Kosztorys!$D:$D,$B40,Kosztorys!$I:$I,CONCATENATE("&lt;01.01.",V$10,"")),COUNTIFS(Kosztorys!$D:$D,$B40,Kosztorys!$I:$I,CONCATENATE("&lt;01.01.",W$10,""))-COUNTIFS(Kosztorys!$D:$D,$B40,Kosztorys!$I:$I,CONCATENATE("&lt;01.01.",V$10,""))),0)</f>
        <v/>
      </c>
      <c r="W40" s="116">
        <f>IF($C40="CAPEX - 1szt JB",IF($M40="szt",SUMIFS(Kosztorys!$F:$F,Kosztorys!$D:$D,$B40,Kosztorys!$I:$I,CONCATENATE("&lt;01.01.",X$10,""))-SUMIFS(Kosztorys!$F:$F,Kosztorys!$D:$D,$B40,Kosztorys!$I:$I,CONCATENATE("&lt;01.01.",W$10,"")),COUNTIFS(Kosztorys!$D:$D,$B40,Kosztorys!$I:$I,CONCATENATE("&lt;01.01.",X$10,""))-COUNTIFS(Kosztorys!$D:$D,$B40,Kosztorys!$I:$I,CONCATENATE("&lt;01.01.",W$10,""))),0)</f>
        <v/>
      </c>
      <c r="X40" s="116">
        <f>IF($C40="CAPEX - 1szt JB",IF($M40="szt",SUMIFS(Kosztorys!$F:$F,Kosztorys!$D:$D,$B40,Kosztorys!$I:$I,CONCATENATE("&lt;01.01.",Y$10,""))-SUMIFS(Kosztorys!$F:$F,Kosztorys!$D:$D,$B40,Kosztorys!$I:$I,CONCATENATE("&lt;01.01.",X$10,"")),COUNTIFS(Kosztorys!$D:$D,$B40,Kosztorys!$I:$I,CONCATENATE("&lt;01.01.",Y$10,""))-COUNTIFS(Kosztorys!$D:$D,$B40,Kosztorys!$I:$I,CONCATENATE("&lt;01.01.",X$10,""))),0)</f>
        <v/>
      </c>
      <c r="Y40" s="116">
        <f>IF($C40="CAPEX - 1szt JB",IF($M40="szt",SUMIFS(Kosztorys!$F:$F,Kosztorys!$D:$D,$B40,Kosztorys!$I:$I,CONCATENATE("&lt;01.01.",Z$10,""))-SUMIFS(Kosztorys!$F:$F,Kosztorys!$D:$D,$B40,Kosztorys!$I:$I,CONCATENATE("&lt;01.01.",Y$10,"")),COUNTIFS(Kosztorys!$D:$D,$B40,Kosztorys!$I:$I,CONCATENATE("&lt;01.01.",Z$10,""))-COUNTIFS(Kosztorys!$D:$D,$B40,Kosztorys!$I:$I,CONCATENATE("&lt;01.01.",Y$10,""))),0)</f>
        <v/>
      </c>
      <c r="Z40" s="116">
        <f>IF($C40="CAPEX - 1szt JB",IF($M40="szt",SUMIFS(Kosztorys!$F:$F,Kosztorys!$D:$D,$B40,Kosztorys!$I:$I,CONCATENATE("&lt;01.01.",AA$10,""))-SUMIFS(Kosztorys!$F:$F,Kosztorys!$D:$D,$B40,Kosztorys!$I:$I,CONCATENATE("&lt;01.01.",Z$10,"")),COUNTIFS(Kosztorys!$D:$D,$B40,Kosztorys!$I:$I,CONCATENATE("&lt;01.01.",AA$10,""))-COUNTIFS(Kosztorys!$D:$D,$B40,Kosztorys!$I:$I,CONCATENATE("&lt;01.01.",Z$10,""))),0)</f>
        <v/>
      </c>
      <c r="AA40" s="116">
        <f>IF($C40="CAPEX - 1szt JB",IF($M40="szt",SUMIFS(Kosztorys!$F:$F,Kosztorys!$D:$D,$B40,Kosztorys!$I:$I,CONCATENATE("&lt;01.01.",AB$10,""))-SUMIFS(Kosztorys!$F:$F,Kosztorys!$D:$D,$B40,Kosztorys!$I:$I,CONCATENATE("&lt;01.01.",AA$10,"")),COUNTIFS(Kosztorys!$D:$D,$B40,Kosztorys!$I:$I,CONCATENATE("&lt;01.01.",AB$10,""))-COUNTIFS(Kosztorys!$D:$D,$B40,Kosztorys!$I:$I,CONCATENATE("&lt;01.01.",AA$10,""))),0)</f>
        <v/>
      </c>
      <c r="AB40" s="116">
        <f>IF($C40="CAPEX - 1szt JB",IF($M40="szt",SUMIFS(Kosztorys!$F:$F,Kosztorys!$D:$D,$B40,Kosztorys!$I:$I,CONCATENATE("&lt;01.01.",AC$10,""))-SUMIFS(Kosztorys!$F:$F,Kosztorys!$D:$D,$B40,Kosztorys!$I:$I,CONCATENATE("&lt;01.01.",AB$10,"")),COUNTIFS(Kosztorys!$D:$D,$B40,Kosztorys!$I:$I,CONCATENATE("&lt;01.01.",AC$10,""))-COUNTIFS(Kosztorys!$D:$D,$B40,Kosztorys!$I:$I,CONCATENATE("&lt;01.01.",AB$10,""))),0)</f>
        <v/>
      </c>
      <c r="AC40" s="116">
        <f>IF($C40="CAPEX - 1szt JB",IF($M40="szt",SUMIFS(Kosztorys!$F:$F,Kosztorys!$D:$D,$B40,Kosztorys!$I:$I,CONCATENATE("&lt;01.01.",AD$10,""))-SUMIFS(Kosztorys!$F:$F,Kosztorys!$D:$D,$B40,Kosztorys!$I:$I,CONCATENATE("&lt;01.01.",AC$10,"")),COUNTIFS(Kosztorys!$D:$D,$B40,Kosztorys!$I:$I,CONCATENATE("&lt;01.01.",AD$10,""))-COUNTIFS(Kosztorys!$D:$D,$B40,Kosztorys!$I:$I,CONCATENATE("&lt;01.01.",AC$10,""))),0)</f>
        <v/>
      </c>
      <c r="AD40" s="116">
        <f>IF($C40="CAPEX - 1szt JB",IF($M40="szt",SUMIFS(Kosztorys!$F:$F,Kosztorys!$D:$D,$B40,Kosztorys!$I:$I,CONCATENATE("&lt;01.01.",AE$10,""))-SUMIFS(Kosztorys!$F:$F,Kosztorys!$D:$D,$B40,Kosztorys!$I:$I,CONCATENATE("&lt;01.01.",AD$10,"")),COUNTIFS(Kosztorys!$D:$D,$B40,Kosztorys!$I:$I,CONCATENATE("&lt;01.01.",AE$10,""))-COUNTIFS(Kosztorys!$D:$D,$B40,Kosztorys!$I:$I,CONCATENATE("&lt;01.01.",AD$10,""))),0)</f>
        <v/>
      </c>
      <c r="AE40" s="116">
        <f>IF($C40="CAPEX - 1szt JB",IF($M40="szt",SUMIFS(Kosztorys!$F:$F,Kosztorys!$D:$D,$B40,Kosztorys!$I:$I,CONCATENATE("&lt;01.01.",AF$10,""))-SUMIFS(Kosztorys!$F:$F,Kosztorys!$D:$D,$B40,Kosztorys!$I:$I,CONCATENATE("&lt;01.01.",AE$10,"")),COUNTIFS(Kosztorys!$D:$D,$B40,Kosztorys!$I:$I,CONCATENATE("&lt;01.01.",AF$10,""))-COUNTIFS(Kosztorys!$D:$D,$B40,Kosztorys!$I:$I,CONCATENATE("&lt;01.01.",AE$10,""))),0)</f>
        <v/>
      </c>
      <c r="AF40" s="116">
        <f>IF($C40="CAPEX - 1szt JB",IF($M40="szt",SUMIFS(Kosztorys!$F:$F,Kosztorys!$D:$D,$B40,Kosztorys!$I:$I,CONCATENATE("&lt;01.01.",AG$10,""))-SUMIFS(Kosztorys!$F:$F,Kosztorys!$D:$D,$B40,Kosztorys!$I:$I,CONCATENATE("&lt;01.01.",AF$10,"")),COUNTIFS(Kosztorys!$D:$D,$B40,Kosztorys!$I:$I,CONCATENATE("&lt;01.01.",AG$10,""))-COUNTIFS(Kosztorys!$D:$D,$B40,Kosztorys!$I:$I,CONCATENATE("&lt;01.01.",AF$10,""))),0)</f>
        <v/>
      </c>
      <c r="AG40" s="116">
        <f>IF($C40="CAPEX - 1szt JB",IF($M40="szt",SUMIFS(Kosztorys!$F:$F,Kosztorys!$D:$D,$B40,Kosztorys!$I:$I,CONCATENATE("&lt;01.01.",AH$10,""))-SUMIFS(Kosztorys!$F:$F,Kosztorys!$D:$D,$B40,Kosztorys!$I:$I,CONCATENATE("&lt;01.01.",AG$10,"")),COUNTIFS(Kosztorys!$D:$D,$B40,Kosztorys!$I:$I,CONCATENATE("&lt;01.01.",AH$10,""))-COUNTIFS(Kosztorys!$D:$D,$B40,Kosztorys!$I:$I,CONCATENATE("&lt;01.01.",AG$10,""))),0)</f>
        <v/>
      </c>
      <c r="AH40" s="116">
        <f>IF($C40="CAPEX - 1szt JB",IF($M40="szt",SUMIFS(Kosztorys!$F:$F,Kosztorys!$D:$D,$B40,Kosztorys!$I:$I,CONCATENATE("&lt;01.01.",AI$10,""))-SUMIFS(Kosztorys!$F:$F,Kosztorys!$D:$D,$B40,Kosztorys!$I:$I,CONCATENATE("&lt;01.01.",AH$10,"")),COUNTIFS(Kosztorys!$D:$D,$B40,Kosztorys!$I:$I,CONCATENATE("&lt;01.01.",AI$10,""))-COUNTIFS(Kosztorys!$D:$D,$B40,Kosztorys!$I:$I,CONCATENATE("&lt;01.01.",AH$10,""))),0)</f>
        <v/>
      </c>
      <c r="AI40" s="116">
        <f>IF($C40="CAPEX - 1szt JB",IF($M40="szt",SUMIFS(Kosztorys!$F:$F,Kosztorys!$D:$D,$B40,Kosztorys!$I:$I,CONCATENATE("&lt;01.01.",AJ$10,""))-SUMIFS(Kosztorys!$F:$F,Kosztorys!$D:$D,$B40,Kosztorys!$I:$I,CONCATENATE("&lt;01.01.",AI$10,"")),COUNTIFS(Kosztorys!$D:$D,$B40,Kosztorys!$I:$I,CONCATENATE("&lt;01.01.",AJ$10,""))-COUNTIFS(Kosztorys!$D:$D,$B40,Kosztorys!$I:$I,CONCATENATE("&lt;01.01.",AI$10,""))),0)</f>
        <v/>
      </c>
      <c r="AJ40" s="116">
        <f>IF(C40="CAPEX - 1szt JB",IF(SUM(T40:AI40)=IF(ISERROR(VLOOKUP(B40,JB_tabela,MATCH(AJ$9,JB_menu,0)-1,FALSE())),,VLOOKUP(B40,JB_tabela,MATCH(AJ$9,JB_menu,0)-1,FALSE())),"OK","nie zgadza się liczba użytych JB"),"OK-ND")</f>
        <v/>
      </c>
      <c r="AM40" s="41">
        <f>IFERROR("_" &amp; VLOOKUP($B40,#REF!,1,FALSE()),#REF!)</f>
        <v/>
      </c>
      <c r="AN40" s="41">
        <f>IF($C40="CAPEX - Długość 1m",SUMIFS(Kosztorys!$F:$F,Kosztorys!$D:$D,$B40,Kosztorys!$I:$I,CONCATENATE("&lt;31.12.",AN$10,""))-SUMIFS(Kosztorys!$F:$F,Kosztorys!$D:$D,$B40,Kosztorys!$I:$I,CONCATENATE("&lt;31.12.",AM$10,"")),"x")</f>
        <v/>
      </c>
      <c r="AO40" s="41">
        <f>IF($C40="CAPEX - Długość 1m",SUMIFS(Kosztorys!$F:$F,Kosztorys!$D:$D,$B40,Kosztorys!$I:$I,CONCATENATE("&lt;31.12.",AO$10,""))-SUMIFS(Kosztorys!$F:$F,Kosztorys!$D:$D,$B40,Kosztorys!$I:$I,CONCATENATE("&lt;31.12.",AN$10,"")),"x")</f>
        <v/>
      </c>
      <c r="AP40" s="41">
        <f>IF($C40="CAPEX - Długość 1m",SUMIFS(Kosztorys!$F:$F,Kosztorys!$D:$D,$B40,Kosztorys!$I:$I,CONCATENATE("&lt;31.12.",AP$10,""))-SUMIFS(Kosztorys!$F:$F,Kosztorys!$D:$D,$B40,Kosztorys!$I:$I,CONCATENATE("&lt;31.12.",AO$10,"")),"x")</f>
        <v/>
      </c>
      <c r="AQ40" s="41">
        <f>IF($C40="CAPEX - Długość 1m",SUMIFS(Kosztorys!$F:$F,Kosztorys!$D:$D,$B40,Kosztorys!$I:$I,CONCATENATE("&lt;31.12.",AQ$10,""))-SUMIFS(Kosztorys!$F:$F,Kosztorys!$D:$D,$B40,Kosztorys!$I:$I,CONCATENATE("&lt;31.12.",AP$10,"")),"x")</f>
        <v/>
      </c>
      <c r="AR40" s="41">
        <f>IF($C40="CAPEX - Długość 1m",SUMIFS(Kosztorys!$F:$F,Kosztorys!$D:$D,$B40,Kosztorys!$I:$I,CONCATENATE("&lt;31.12.",AR$10,""))-SUMIFS(Kosztorys!$F:$F,Kosztorys!$D:$D,$B40,Kosztorys!$I:$I,CONCATENATE("&lt;31.12.",AQ$10,"")),"x")</f>
        <v/>
      </c>
      <c r="AS40" s="41">
        <f>IF($C40="CAPEX - Długość 1m",SUMIFS(Kosztorys!$F:$F,Kosztorys!$D:$D,$B40,Kosztorys!$I:$I,CONCATENATE("&lt;31.12.",AS$10,""))-SUMIFS(Kosztorys!$F:$F,Kosztorys!$D:$D,$B40,Kosztorys!$I:$I,CONCATENATE("&lt;31.12.",AR$10,"")),"x")</f>
        <v/>
      </c>
      <c r="AT40" s="41">
        <f>IF($C40="CAPEX - Długość 1m",SUMIFS(Kosztorys!$F:$F,Kosztorys!$D:$D,$B40,Kosztorys!$I:$I,CONCATENATE("&lt;31.12.",AT$10,""))-SUMIFS(Kosztorys!$F:$F,Kosztorys!$D:$D,$B40,Kosztorys!$I:$I,CONCATENATE("&lt;31.12.",AS$10,"")),"x")</f>
        <v/>
      </c>
      <c r="AU40" s="41">
        <f>IF($C40="CAPEX - Długość 1m",SUMIFS(Kosztorys!$F:$F,Kosztorys!$D:$D,$B40,Kosztorys!$I:$I,CONCATENATE("&lt;31.12.",AU$10,""))-SUMIFS(Kosztorys!$F:$F,Kosztorys!$D:$D,$B40,Kosztorys!$I:$I,CONCATENATE("&lt;31.12.",AT$10,"")),"x")</f>
        <v/>
      </c>
      <c r="AV40" s="41">
        <f>IF($C40="CAPEX - Długość 1m",SUMIFS(Kosztorys!$F:$F,Kosztorys!$D:$D,$B40,Kosztorys!$I:$I,CONCATENATE("&lt;31.12.",AV$10,""))-SUMIFS(Kosztorys!$F:$F,Kosztorys!$D:$D,$B40,Kosztorys!$I:$I,CONCATENATE("&lt;31.12.",AU$10,"")),"x")</f>
        <v/>
      </c>
      <c r="AW40" s="41">
        <f>IF($C40="CAPEX - Długość 1m",SUMIFS(Kosztorys!$F:$F,Kosztorys!$D:$D,$B40,Kosztorys!$I:$I,CONCATENATE("&lt;31.12.",AW$10,""))-SUMIFS(Kosztorys!$F:$F,Kosztorys!$D:$D,$B40,Kosztorys!$I:$I,CONCATENATE("&lt;31.12.",AV$10,"")),"x")</f>
        <v/>
      </c>
      <c r="AX40" s="41">
        <f>IF($C40="CAPEX - Długość 1m",SUMIFS(Kosztorys!$F:$F,Kosztorys!$D:$D,$B40,Kosztorys!$I:$I,CONCATENATE("&lt;31.12.",AX$10,""))-SUMIFS(Kosztorys!$F:$F,Kosztorys!$D:$D,$B40,Kosztorys!$I:$I,CONCATENATE("&lt;31.12.",AW$10,"")),"x")</f>
        <v/>
      </c>
      <c r="AY40" s="41">
        <f>IF($C40="CAPEX - Długość 1m",SUMIFS(Kosztorys!$F:$F,Kosztorys!$D:$D,$B40,Kosztorys!$I:$I,CONCATENATE("&lt;31.12.",AY$10,""))-SUMIFS(Kosztorys!$F:$F,Kosztorys!$D:$D,$B40,Kosztorys!$I:$I,CONCATENATE("&lt;31.12.",AX$10,"")),"x")</f>
        <v/>
      </c>
      <c r="AZ40" s="41">
        <f>IF($C40="CAPEX - Długość 1m",SUMIFS(Kosztorys!$F:$F,Kosztorys!$D:$D,$B40,Kosztorys!$I:$I,CONCATENATE("&lt;31.12.",AZ$10,""))-SUMIFS(Kosztorys!$F:$F,Kosztorys!$D:$D,$B40,Kosztorys!$I:$I,CONCATENATE("&lt;31.12.",AY$10,"")),"x")</f>
        <v/>
      </c>
      <c r="BA40" s="41">
        <f>IF($C40="CAPEX - Długość 1m",SUMIFS(Kosztorys!$F:$F,Kosztorys!$D:$D,$B40,Kosztorys!$I:$I,CONCATENATE("&lt;31.12.",BA$10,""))-SUMIFS(Kosztorys!$F:$F,Kosztorys!$D:$D,$B40,Kosztorys!$I:$I,CONCATENATE("&lt;31.12.",AZ$10,"")),"x")</f>
        <v/>
      </c>
      <c r="BB40" s="41">
        <f>IF($C40="CAPEX - Długość 1m",SUMIFS(Kosztorys!$F:$F,Kosztorys!$D:$D,$B40,Kosztorys!$I:$I,CONCATENATE("&lt;31.12.",BB$10,""))-SUMIFS(Kosztorys!$F:$F,Kosztorys!$D:$D,$B40,Kosztorys!$I:$I,CONCATENATE("&lt;31.12.",BA$10,"")),"x")</f>
        <v/>
      </c>
      <c r="BC40" s="41">
        <f>IF($C40="CAPEX - Długość 1m",SUMIFS(Kosztorys!$F:$F,Kosztorys!$D:$D,$B40,Kosztorys!$I:$I,CONCATENATE("&lt;31.12.",BC$10,""))-SUMIFS(Kosztorys!$F:$F,Kosztorys!$D:$D,$B40,Kosztorys!$I:$I,CONCATENATE("&lt;31.12.",BB$10,"")),"x")</f>
        <v/>
      </c>
      <c r="BD40" s="41">
        <f>IF(C40="CAPEX - Długość 1m",IF(SUM(AN40:BC40)=IF(ISERROR(VLOOKUP(B40,JB_tabela,MATCH(BD$9,JB_menu,0)-1,FALSE())),,VLOOKUP(B40,JB_tabela,MATCH(BD$9,JB_menu,0)-1,FALSE())),"OK","nie zgadza się liczba użytych JB"),"OK-ND")</f>
        <v/>
      </c>
      <c r="BH40" s="41">
        <f>IF($C40="OPEX - Koszt 1szt/rok",IF($M40="szt",SUMIFS(Kosztorys!$F:$F,Kosztorys!$D:$D,$B40,Kosztorys!$I:$I,CONCATENATE("&lt;01.01.",BH$10,""))+(SUMIFS(Kosztorys!$F:$F,Kosztorys!$D:$D,$B40,Kosztorys!$I:$I,CONCATENATE("&lt;=31.03.",BH$10,""))-SUMIFS(Kosztorys!$F:$F,Kosztorys!$D:$D,$B40,Kosztorys!$I:$I,CONCATENATE("&lt;=31.12.",BG$10,"")))*0.75+(SUMIFS(Kosztorys!$F:$F,Kosztorys!$D:$D,$B40,Kosztorys!$I:$I,CONCATENATE("&lt;=30.06.",BH$10,""))-SUMIFS(Kosztorys!$F:$F,Kosztorys!$D:$D,$B40,Kosztorys!$I:$I,CONCATENATE("&lt;=31.03.",BH$10,"")))*0.5+(SUMIFS(Kosztorys!$F:$F,Kosztorys!$D:$D,$B40,Kosztorys!$I:$I,CONCATENATE("&lt;=30.09.",BH$10,""))-SUMIFS(Kosztorys!$F:$F,Kosztorys!$D:$D,$B40,Kosztorys!$I:$I,CONCATENATE("&lt;=30.06.",BH$10,"")))*0.25,"nic"),0)</f>
        <v/>
      </c>
      <c r="BI40" s="41">
        <f>IF($C40="OPEX - Koszt 1szt/rok",IF($M40="szt",SUMIFS(Kosztorys!$F:$F,Kosztorys!$D:$D,$B40,Kosztorys!$I:$I,CONCATENATE("&lt;01.01.",BI$10,""))+(SUMIFS(Kosztorys!$F:$F,Kosztorys!$D:$D,$B40,Kosztorys!$I:$I,CONCATENATE("&lt;=31.03.",BI$10,""))-SUMIFS(Kosztorys!$F:$F,Kosztorys!$D:$D,$B40,Kosztorys!$I:$I,CONCATENATE("&lt;=31.12.",BH$10,"")))*0.75+(SUMIFS(Kosztorys!$F:$F,Kosztorys!$D:$D,$B40,Kosztorys!$I:$I,CONCATENATE("&lt;=30.06.",BI$10,""))-SUMIFS(Kosztorys!$F:$F,Kosztorys!$D:$D,$B40,Kosztorys!$I:$I,CONCATENATE("&lt;=31.03.",BI$10,"")))*0.5+(SUMIFS(Kosztorys!$F:$F,Kosztorys!$D:$D,$B40,Kosztorys!$I:$I,CONCATENATE("&lt;=30.09.",BI$10,""))-SUMIFS(Kosztorys!$F:$F,Kosztorys!$D:$D,$B40,Kosztorys!$I:$I,CONCATENATE("&lt;=30.06.",BI$10,"")))*0.25,"nic"),0)</f>
        <v/>
      </c>
      <c r="BJ40" s="41">
        <f>IF($C40="OPEX - Koszt 1szt/rok",IF($M40="szt",SUMIFS(Kosztorys!$F:$F,Kosztorys!$D:$D,$B40,Kosztorys!$I:$I,CONCATENATE("&lt;01.01.",BJ$10,""))+(SUMIFS(Kosztorys!$F:$F,Kosztorys!$D:$D,$B40,Kosztorys!$I:$I,CONCATENATE("&lt;=31.03.",BJ$10,""))-SUMIFS(Kosztorys!$F:$F,Kosztorys!$D:$D,$B40,Kosztorys!$I:$I,CONCATENATE("&lt;=31.12.",BI$10,"")))*0.75+(SUMIFS(Kosztorys!$F:$F,Kosztorys!$D:$D,$B40,Kosztorys!$I:$I,CONCATENATE("&lt;=30.06.",BJ$10,""))-SUMIFS(Kosztorys!$F:$F,Kosztorys!$D:$D,$B40,Kosztorys!$I:$I,CONCATENATE("&lt;=31.03.",BJ$10,"")))*0.5+(SUMIFS(Kosztorys!$F:$F,Kosztorys!$D:$D,$B40,Kosztorys!$I:$I,CONCATENATE("&lt;=30.09.",BJ$10,""))-SUMIFS(Kosztorys!$F:$F,Kosztorys!$D:$D,$B40,Kosztorys!$I:$I,CONCATENATE("&lt;=30.06.",BJ$10,"")))*0.25,"nic"),0)</f>
        <v/>
      </c>
      <c r="BK40" s="41">
        <f>IF($C40="OPEX - Koszt 1szt/rok",IF($M40="szt",SUMIFS(Kosztorys!$F:$F,Kosztorys!$D:$D,$B40,Kosztorys!$I:$I,CONCATENATE("&lt;01.01.",BK$10,""))+(SUMIFS(Kosztorys!$F:$F,Kosztorys!$D:$D,$B40,Kosztorys!$I:$I,CONCATENATE("&lt;=31.03.",BK$10,""))-SUMIFS(Kosztorys!$F:$F,Kosztorys!$D:$D,$B40,Kosztorys!$I:$I,CONCATENATE("&lt;=31.12.",BJ$10,"")))*0.75+(SUMIFS(Kosztorys!$F:$F,Kosztorys!$D:$D,$B40,Kosztorys!$I:$I,CONCATENATE("&lt;=30.06.",BK$10,""))-SUMIFS(Kosztorys!$F:$F,Kosztorys!$D:$D,$B40,Kosztorys!$I:$I,CONCATENATE("&lt;=31.03.",BK$10,"")))*0.5+(SUMIFS(Kosztorys!$F:$F,Kosztorys!$D:$D,$B40,Kosztorys!$I:$I,CONCATENATE("&lt;=30.09.",BK$10,""))-SUMIFS(Kosztorys!$F:$F,Kosztorys!$D:$D,$B40,Kosztorys!$I:$I,CONCATENATE("&lt;=30.06.",BK$10,"")))*0.25,"nic"),0)</f>
        <v/>
      </c>
      <c r="BL40" s="41">
        <f>IF($C40="OPEX - Koszt 1szt/rok",IF($M40="szt",SUMIFS(Kosztorys!$F:$F,Kosztorys!$D:$D,$B40,Kosztorys!$I:$I,CONCATENATE("&lt;01.01.",BL$10,""))+(SUMIFS(Kosztorys!$F:$F,Kosztorys!$D:$D,$B40,Kosztorys!$I:$I,CONCATENATE("&lt;=31.03.",BL$10,""))-SUMIFS(Kosztorys!$F:$F,Kosztorys!$D:$D,$B40,Kosztorys!$I:$I,CONCATENATE("&lt;=31.12.",BK$10,"")))*0.75+(SUMIFS(Kosztorys!$F:$F,Kosztorys!$D:$D,$B40,Kosztorys!$I:$I,CONCATENATE("&lt;=30.06.",BL$10,""))-SUMIFS(Kosztorys!$F:$F,Kosztorys!$D:$D,$B40,Kosztorys!$I:$I,CONCATENATE("&lt;=31.03.",BL$10,"")))*0.5+(SUMIFS(Kosztorys!$F:$F,Kosztorys!$D:$D,$B40,Kosztorys!$I:$I,CONCATENATE("&lt;=30.09.",BL$10,""))-SUMIFS(Kosztorys!$F:$F,Kosztorys!$D:$D,$B40,Kosztorys!$I:$I,CONCATENATE("&lt;=30.06.",BL$10,"")))*0.25,"nic"),0)</f>
        <v/>
      </c>
      <c r="BM40" s="41">
        <f>IF($C40="OPEX - Koszt 1szt/rok",IF($M40="szt",SUMIFS(Kosztorys!$F:$F,Kosztorys!$D:$D,$B40,Kosztorys!$I:$I,CONCATENATE("&lt;01.01.",BM$10,""))+(SUMIFS(Kosztorys!$F:$F,Kosztorys!$D:$D,$B40,Kosztorys!$I:$I,CONCATENATE("&lt;=31.03.",BM$10,""))-SUMIFS(Kosztorys!$F:$F,Kosztorys!$D:$D,$B40,Kosztorys!$I:$I,CONCATENATE("&lt;=31.12.",BL$10,"")))*0.75+(SUMIFS(Kosztorys!$F:$F,Kosztorys!$D:$D,$B40,Kosztorys!$I:$I,CONCATENATE("&lt;=30.06.",BM$10,""))-SUMIFS(Kosztorys!$F:$F,Kosztorys!$D:$D,$B40,Kosztorys!$I:$I,CONCATENATE("&lt;=31.03.",BM$10,"")))*0.5+(SUMIFS(Kosztorys!$F:$F,Kosztorys!$D:$D,$B40,Kosztorys!$I:$I,CONCATENATE("&lt;=30.09.",BM$10,""))-SUMIFS(Kosztorys!$F:$F,Kosztorys!$D:$D,$B40,Kosztorys!$I:$I,CONCATENATE("&lt;=30.06.",BM$10,"")))*0.25,"nic"),0)</f>
        <v/>
      </c>
      <c r="BN40" s="41">
        <f>IF($C40="OPEX - Koszt 1szt/rok",IF($M40="szt",SUMIFS(Kosztorys!$F:$F,Kosztorys!$D:$D,$B40,Kosztorys!$I:$I,CONCATENATE("&lt;01.01.",BN$10,""))+(SUMIFS(Kosztorys!$F:$F,Kosztorys!$D:$D,$B40,Kosztorys!$I:$I,CONCATENATE("&lt;=31.03.",BN$10,""))-SUMIFS(Kosztorys!$F:$F,Kosztorys!$D:$D,$B40,Kosztorys!$I:$I,CONCATENATE("&lt;=31.12.",BM$10,"")))*0.75+(SUMIFS(Kosztorys!$F:$F,Kosztorys!$D:$D,$B40,Kosztorys!$I:$I,CONCATENATE("&lt;=30.06.",BN$10,""))-SUMIFS(Kosztorys!$F:$F,Kosztorys!$D:$D,$B40,Kosztorys!$I:$I,CONCATENATE("&lt;=31.03.",BN$10,"")))*0.5+(SUMIFS(Kosztorys!$F:$F,Kosztorys!$D:$D,$B40,Kosztorys!$I:$I,CONCATENATE("&lt;=30.09.",BN$10,""))-SUMIFS(Kosztorys!$F:$F,Kosztorys!$D:$D,$B40,Kosztorys!$I:$I,CONCATENATE("&lt;=30.06.",BN$10,"")))*0.25,"nic"),0)</f>
        <v/>
      </c>
      <c r="BO40" s="41">
        <f>IF($C40="OPEX - Koszt 1szt/rok",IF($M40="szt",SUMIFS(Kosztorys!$F:$F,Kosztorys!$D:$D,$B40,Kosztorys!$I:$I,CONCATENATE("&lt;01.01.",BO$10,""))+(SUMIFS(Kosztorys!$F:$F,Kosztorys!$D:$D,$B40,Kosztorys!$I:$I,CONCATENATE("&lt;=31.03.",BO$10,""))-SUMIFS(Kosztorys!$F:$F,Kosztorys!$D:$D,$B40,Kosztorys!$I:$I,CONCATENATE("&lt;=31.12.",BN$10,"")))*0.75+(SUMIFS(Kosztorys!$F:$F,Kosztorys!$D:$D,$B40,Kosztorys!$I:$I,CONCATENATE("&lt;=30.06.",BO$10,""))-SUMIFS(Kosztorys!$F:$F,Kosztorys!$D:$D,$B40,Kosztorys!$I:$I,CONCATENATE("&lt;=31.03.",BO$10,"")))*0.5+(SUMIFS(Kosztorys!$F:$F,Kosztorys!$D:$D,$B40,Kosztorys!$I:$I,CONCATENATE("&lt;=30.09.",BO$10,""))-SUMIFS(Kosztorys!$F:$F,Kosztorys!$D:$D,$B40,Kosztorys!$I:$I,CONCATENATE("&lt;=30.06.",BO$10,"")))*0.25,"nic"),0)</f>
        <v/>
      </c>
      <c r="BP40" s="41">
        <f>IF($C40="OPEX - Koszt 1szt/rok",IF($M40="szt",SUMIFS(Kosztorys!$F:$F,Kosztorys!$D:$D,$B40,Kosztorys!$I:$I,CONCATENATE("&lt;01.01.",BP$10,""))+(SUMIFS(Kosztorys!$F:$F,Kosztorys!$D:$D,$B40,Kosztorys!$I:$I,CONCATENATE("&lt;=31.03.",BP$10,""))-SUMIFS(Kosztorys!$F:$F,Kosztorys!$D:$D,$B40,Kosztorys!$I:$I,CONCATENATE("&lt;=31.12.",BO$10,"")))*0.75+(SUMIFS(Kosztorys!$F:$F,Kosztorys!$D:$D,$B40,Kosztorys!$I:$I,CONCATENATE("&lt;=30.06.",BP$10,""))-SUMIFS(Kosztorys!$F:$F,Kosztorys!$D:$D,$B40,Kosztorys!$I:$I,CONCATENATE("&lt;=31.03.",BP$10,"")))*0.5+(SUMIFS(Kosztorys!$F:$F,Kosztorys!$D:$D,$B40,Kosztorys!$I:$I,CONCATENATE("&lt;=30.09.",BP$10,""))-SUMIFS(Kosztorys!$F:$F,Kosztorys!$D:$D,$B40,Kosztorys!$I:$I,CONCATENATE("&lt;=30.06.",BP$10,"")))*0.25,"nic"),0)</f>
        <v/>
      </c>
      <c r="BQ40" s="41">
        <f>IF($C40="OPEX - Koszt 1szt/rok",IF($M40="szt",SUMIFS(Kosztorys!$F:$F,Kosztorys!$D:$D,$B40,Kosztorys!$I:$I,CONCATENATE("&lt;01.01.",BQ$10,""))+(SUMIFS(Kosztorys!$F:$F,Kosztorys!$D:$D,$B40,Kosztorys!$I:$I,CONCATENATE("&lt;=31.03.",BQ$10,""))-SUMIFS(Kosztorys!$F:$F,Kosztorys!$D:$D,$B40,Kosztorys!$I:$I,CONCATENATE("&lt;=31.12.",BP$10,"")))*0.75+(SUMIFS(Kosztorys!$F:$F,Kosztorys!$D:$D,$B40,Kosztorys!$I:$I,CONCATENATE("&lt;=30.06.",BQ$10,""))-SUMIFS(Kosztorys!$F:$F,Kosztorys!$D:$D,$B40,Kosztorys!$I:$I,CONCATENATE("&lt;=31.03.",BQ$10,"")))*0.5+(SUMIFS(Kosztorys!$F:$F,Kosztorys!$D:$D,$B40,Kosztorys!$I:$I,CONCATENATE("&lt;=30.09.",BQ$10,""))-SUMIFS(Kosztorys!$F:$F,Kosztorys!$D:$D,$B40,Kosztorys!$I:$I,CONCATENATE("&lt;=30.06.",BQ$10,"")))*0.25,"nic"),0)</f>
        <v/>
      </c>
      <c r="BR40" s="41">
        <f>IF($C40="OPEX - Koszt 1szt/rok",IF($M40="szt",SUMIFS(Kosztorys!$F:$F,Kosztorys!$D:$D,$B40,Kosztorys!$I:$I,CONCATENATE("&lt;01.01.",BR$10,""))+(SUMIFS(Kosztorys!$F:$F,Kosztorys!$D:$D,$B40,Kosztorys!$I:$I,CONCATENATE("&lt;=31.03.",BR$10,""))-SUMIFS(Kosztorys!$F:$F,Kosztorys!$D:$D,$B40,Kosztorys!$I:$I,CONCATENATE("&lt;=31.12.",BQ$10,"")))*0.75+(SUMIFS(Kosztorys!$F:$F,Kosztorys!$D:$D,$B40,Kosztorys!$I:$I,CONCATENATE("&lt;=30.06.",BR$10,""))-SUMIFS(Kosztorys!$F:$F,Kosztorys!$D:$D,$B40,Kosztorys!$I:$I,CONCATENATE("&lt;=31.03.",BR$10,"")))*0.5+(SUMIFS(Kosztorys!$F:$F,Kosztorys!$D:$D,$B40,Kosztorys!$I:$I,CONCATENATE("&lt;=30.09.",BR$10,""))-SUMIFS(Kosztorys!$F:$F,Kosztorys!$D:$D,$B40,Kosztorys!$I:$I,CONCATENATE("&lt;=30.06.",BR$10,"")))*0.25,"nic"),0)</f>
        <v/>
      </c>
      <c r="BS40" s="41">
        <f>IF($C40="OPEX - Koszt 1szt/rok",IF($M40="szt",SUMIFS(Kosztorys!$F:$F,Kosztorys!$D:$D,$B40,Kosztorys!$I:$I,CONCATENATE("&lt;01.01.",BS$10,""))+(SUMIFS(Kosztorys!$F:$F,Kosztorys!$D:$D,$B40,Kosztorys!$I:$I,CONCATENATE("&lt;=31.03.",BS$10,""))-SUMIFS(Kosztorys!$F:$F,Kosztorys!$D:$D,$B40,Kosztorys!$I:$I,CONCATENATE("&lt;=31.12.",BR$10,"")))*0.75+(SUMIFS(Kosztorys!$F:$F,Kosztorys!$D:$D,$B40,Kosztorys!$I:$I,CONCATENATE("&lt;=30.06.",BS$10,""))-SUMIFS(Kosztorys!$F:$F,Kosztorys!$D:$D,$B40,Kosztorys!$I:$I,CONCATENATE("&lt;=31.03.",BS$10,"")))*0.5+(SUMIFS(Kosztorys!$F:$F,Kosztorys!$D:$D,$B40,Kosztorys!$I:$I,CONCATENATE("&lt;=30.09.",BS$10,""))-SUMIFS(Kosztorys!$F:$F,Kosztorys!$D:$D,$B40,Kosztorys!$I:$I,CONCATENATE("&lt;=30.06.",BS$10,"")))*0.25,"nic"),0)</f>
        <v/>
      </c>
      <c r="BT40" s="41">
        <f>IF($C40="OPEX - Koszt 1szt/rok",IF($M40="szt",SUMIFS(Kosztorys!$F:$F,Kosztorys!$D:$D,$B40,Kosztorys!$I:$I,CONCATENATE("&lt;01.01.",BT$10,""))+(SUMIFS(Kosztorys!$F:$F,Kosztorys!$D:$D,$B40,Kosztorys!$I:$I,CONCATENATE("&lt;=31.03.",BT$10,""))-SUMIFS(Kosztorys!$F:$F,Kosztorys!$D:$D,$B40,Kosztorys!$I:$I,CONCATENATE("&lt;=31.12.",BS$10,"")))*0.75+(SUMIFS(Kosztorys!$F:$F,Kosztorys!$D:$D,$B40,Kosztorys!$I:$I,CONCATENATE("&lt;=30.06.",BT$10,""))-SUMIFS(Kosztorys!$F:$F,Kosztorys!$D:$D,$B40,Kosztorys!$I:$I,CONCATENATE("&lt;=31.03.",BT$10,"")))*0.5+(SUMIFS(Kosztorys!$F:$F,Kosztorys!$D:$D,$B40,Kosztorys!$I:$I,CONCATENATE("&lt;=30.09.",BT$10,""))-SUMIFS(Kosztorys!$F:$F,Kosztorys!$D:$D,$B40,Kosztorys!$I:$I,CONCATENATE("&lt;=30.06.",BT$10,"")))*0.25,"nic"),0)</f>
        <v/>
      </c>
      <c r="BU40" s="41">
        <f>IF($C40="OPEX - Koszt 1szt/rok",IF($M40="szt",SUMIFS(Kosztorys!$F:$F,Kosztorys!$D:$D,$B40,Kosztorys!$I:$I,CONCATENATE("&lt;01.01.",BU$10,""))+(SUMIFS(Kosztorys!$F:$F,Kosztorys!$D:$D,$B40,Kosztorys!$I:$I,CONCATENATE("&lt;=31.03.",BU$10,""))-SUMIFS(Kosztorys!$F:$F,Kosztorys!$D:$D,$B40,Kosztorys!$I:$I,CONCATENATE("&lt;=31.12.",BT$10,"")))*0.75+(SUMIFS(Kosztorys!$F:$F,Kosztorys!$D:$D,$B40,Kosztorys!$I:$I,CONCATENATE("&lt;=30.06.",BU$10,""))-SUMIFS(Kosztorys!$F:$F,Kosztorys!$D:$D,$B40,Kosztorys!$I:$I,CONCATENATE("&lt;=31.03.",BU$10,"")))*0.5+(SUMIFS(Kosztorys!$F:$F,Kosztorys!$D:$D,$B40,Kosztorys!$I:$I,CONCATENATE("&lt;=30.09.",BU$10,""))-SUMIFS(Kosztorys!$F:$F,Kosztorys!$D:$D,$B40,Kosztorys!$I:$I,CONCATENATE("&lt;=30.06.",BU$10,"")))*0.25,"nic"),0)</f>
        <v/>
      </c>
      <c r="BV40" s="41">
        <f>IF($C40="OPEX - Koszt 1szt/rok",IF($M40="szt",SUMIFS(Kosztorys!$F:$F,Kosztorys!$D:$D,$B40,Kosztorys!$I:$I,CONCATENATE("&lt;01.01.",BV$10,""))+(SUMIFS(Kosztorys!$F:$F,Kosztorys!$D:$D,$B40,Kosztorys!$I:$I,CONCATENATE("&lt;=31.03.",BV$10,""))-SUMIFS(Kosztorys!$F:$F,Kosztorys!$D:$D,$B40,Kosztorys!$I:$I,CONCATENATE("&lt;=31.12.",BU$10,"")))*0.75+(SUMIFS(Kosztorys!$F:$F,Kosztorys!$D:$D,$B40,Kosztorys!$I:$I,CONCATENATE("&lt;=30.06.",BV$10,""))-SUMIFS(Kosztorys!$F:$F,Kosztorys!$D:$D,$B40,Kosztorys!$I:$I,CONCATENATE("&lt;=31.03.",BV$10,"")))*0.5+(SUMIFS(Kosztorys!$F:$F,Kosztorys!$D:$D,$B40,Kosztorys!$I:$I,CONCATENATE("&lt;=30.09.",BV$10,""))-SUMIFS(Kosztorys!$F:$F,Kosztorys!$D:$D,$B40,Kosztorys!$I:$I,CONCATENATE("&lt;=30.06.",BV$10,"")))*0.25,"nic"),0)</f>
        <v/>
      </c>
      <c r="BW40" s="41">
        <f>IF($C40="OPEX - Koszt 1szt/rok",IF($M40="szt",SUMIFS(Kosztorys!$F:$F,Kosztorys!$D:$D,$B40,Kosztorys!$I:$I,CONCATENATE("&lt;01.01.",BW$10,""))+(SUMIFS(Kosztorys!$F:$F,Kosztorys!$D:$D,$B40,Kosztorys!$I:$I,CONCATENATE("&lt;=31.03.",BW$10,""))-SUMIFS(Kosztorys!$F:$F,Kosztorys!$D:$D,$B40,Kosztorys!$I:$I,CONCATENATE("&lt;=31.12.",BV$10,"")))*0.75+(SUMIFS(Kosztorys!$F:$F,Kosztorys!$D:$D,$B40,Kosztorys!$I:$I,CONCATENATE("&lt;=30.06.",BW$10,""))-SUMIFS(Kosztorys!$F:$F,Kosztorys!$D:$D,$B40,Kosztorys!$I:$I,CONCATENATE("&lt;=31.03.",BW$10,"")))*0.5+(SUMIFS(Kosztorys!$F:$F,Kosztorys!$D:$D,$B40,Kosztorys!$I:$I,CONCATENATE("&lt;=30.09.",BW$10,""))-SUMIFS(Kosztorys!$F:$F,Kosztorys!$D:$D,$B40,Kosztorys!$I:$I,CONCATENATE("&lt;=30.06.",BW$10,"")))*0.25,"nic"),0)</f>
        <v/>
      </c>
      <c r="BX40" s="41">
        <f>IF(C40="OPEX - Koszt 1szt/rok",IF(MAX(BH40:BW40)=IF(ISERROR(VLOOKUP(B40,JB_tabela,MATCH(BX$9,JB_menu,0)-1,FALSE())),,VLOOKUP(B40,JB_tabela,MATCH(BX$9,JB_menu,0)-1,FALSE())),"OK","nie zgadza się liczba użytych JB"),"OK-ND")</f>
        <v/>
      </c>
      <c r="CB40" s="41">
        <f>IF($C40="OPEX - Długość 1m koszt/rok",IF($M40="m",SUMIFS(Kosztorys!$F:$F,Kosztorys!$D:$D,$B40,Kosztorys!$I:$I,CONCATENATE("&lt;01.01.",CB$10,""))+(SUMIFS(Kosztorys!$F:$F,Kosztorys!$D:$D,$B40,Kosztorys!$I:$I,CONCATENATE("&lt;=31.03.",CB$10,""))-SUMIFS(Kosztorys!$F:$F,Kosztorys!$D:$D,$B40,Kosztorys!$I:$I,CONCATENATE("&lt;=31.12.",CA$10,"")))*0.75+(SUMIFS(Kosztorys!$F:$F,Kosztorys!$D:$D,$B40,Kosztorys!$I:$I,CONCATENATE("&lt;=30.06.",CB$10,""))-SUMIFS(Kosztorys!$F:$F,Kosztorys!$D:$D,$B40,Kosztorys!$I:$I,CONCATENATE("&lt;=31.03.",CB$10,"")))*0.5+(SUMIFS(Kosztorys!$F:$F,Kosztorys!$D:$D,$B40,Kosztorys!$I:$I,CONCATENATE("&lt;=30.09.",CB$10,""))-SUMIFS(Kosztorys!$F:$F,Kosztorys!$D:$D,$B40,Kosztorys!$I:$I,CONCATENATE("&lt;=30.06.",CB$10,"")))*0.25,"nic"),0)</f>
        <v/>
      </c>
      <c r="CC40" s="41">
        <f>IF($C40="OPEX - Długość 1m koszt/rok",IF($M40="m",SUMIFS(Kosztorys!$F:$F,Kosztorys!$D:$D,$B40,Kosztorys!$I:$I,CONCATENATE("&lt;01.01.",CC$10,""))+(SUMIFS(Kosztorys!$F:$F,Kosztorys!$D:$D,$B40,Kosztorys!$I:$I,CONCATENATE("&lt;=31.03.",CC$10,""))-SUMIFS(Kosztorys!$F:$F,Kosztorys!$D:$D,$B40,Kosztorys!$I:$I,CONCATENATE("&lt;=31.12.",CB$10,"")))*0.75+(SUMIFS(Kosztorys!$F:$F,Kosztorys!$D:$D,$B40,Kosztorys!$I:$I,CONCATENATE("&lt;=30.06.",CC$10,""))-SUMIFS(Kosztorys!$F:$F,Kosztorys!$D:$D,$B40,Kosztorys!$I:$I,CONCATENATE("&lt;=31.03.",CC$10,"")))*0.5+(SUMIFS(Kosztorys!$F:$F,Kosztorys!$D:$D,$B40,Kosztorys!$I:$I,CONCATENATE("&lt;=30.09.",CC$10,""))-SUMIFS(Kosztorys!$F:$F,Kosztorys!$D:$D,$B40,Kosztorys!$I:$I,CONCATENATE("&lt;=30.06.",CC$10,"")))*0.25,"nic"),0)</f>
        <v/>
      </c>
      <c r="CD40" s="41">
        <f>IF($C40="OPEX - Długość 1m koszt/rok",IF($M40="m",SUMIFS(Kosztorys!$F:$F,Kosztorys!$D:$D,$B40,Kosztorys!$I:$I,CONCATENATE("&lt;01.01.",CD$10,""))+(SUMIFS(Kosztorys!$F:$F,Kosztorys!$D:$D,$B40,Kosztorys!$I:$I,CONCATENATE("&lt;=31.03.",CD$10,""))-SUMIFS(Kosztorys!$F:$F,Kosztorys!$D:$D,$B40,Kosztorys!$I:$I,CONCATENATE("&lt;=31.12.",CC$10,"")))*0.75+(SUMIFS(Kosztorys!$F:$F,Kosztorys!$D:$D,$B40,Kosztorys!$I:$I,CONCATENATE("&lt;=30.06.",CD$10,""))-SUMIFS(Kosztorys!$F:$F,Kosztorys!$D:$D,$B40,Kosztorys!$I:$I,CONCATENATE("&lt;=31.03.",CD$10,"")))*0.5+(SUMIFS(Kosztorys!$F:$F,Kosztorys!$D:$D,$B40,Kosztorys!$I:$I,CONCATENATE("&lt;=30.09.",CD$10,""))-SUMIFS(Kosztorys!$F:$F,Kosztorys!$D:$D,$B40,Kosztorys!$I:$I,CONCATENATE("&lt;=30.06.",CD$10,"")))*0.25,"nic"),0)</f>
        <v/>
      </c>
      <c r="CE40" s="41">
        <f>IF($C40="OPEX - Długość 1m koszt/rok",IF($M40="m",SUMIFS(Kosztorys!$F:$F,Kosztorys!$D:$D,$B40,Kosztorys!$I:$I,CONCATENATE("&lt;01.01.",CE$10,""))+(SUMIFS(Kosztorys!$F:$F,Kosztorys!$D:$D,$B40,Kosztorys!$I:$I,CONCATENATE("&lt;=31.03.",CE$10,""))-SUMIFS(Kosztorys!$F:$F,Kosztorys!$D:$D,$B40,Kosztorys!$I:$I,CONCATENATE("&lt;=31.12.",CD$10,"")))*0.75+(SUMIFS(Kosztorys!$F:$F,Kosztorys!$D:$D,$B40,Kosztorys!$I:$I,CONCATENATE("&lt;=30.06.",CE$10,""))-SUMIFS(Kosztorys!$F:$F,Kosztorys!$D:$D,$B40,Kosztorys!$I:$I,CONCATENATE("&lt;=31.03.",CE$10,"")))*0.5+(SUMIFS(Kosztorys!$F:$F,Kosztorys!$D:$D,$B40,Kosztorys!$I:$I,CONCATENATE("&lt;=30.09.",CE$10,""))-SUMIFS(Kosztorys!$F:$F,Kosztorys!$D:$D,$B40,Kosztorys!$I:$I,CONCATENATE("&lt;=30.06.",CE$10,"")))*0.25,"nic"),0)</f>
        <v/>
      </c>
      <c r="CF40" s="41">
        <f>IF($C40="OPEX - Długość 1m koszt/rok",IF($M40="m",SUMIFS(Kosztorys!$F:$F,Kosztorys!$D:$D,$B40,Kosztorys!$I:$I,CONCATENATE("&lt;01.01.",CF$10,""))+(SUMIFS(Kosztorys!$F:$F,Kosztorys!$D:$D,$B40,Kosztorys!$I:$I,CONCATENATE("&lt;=31.03.",CF$10,""))-SUMIFS(Kosztorys!$F:$F,Kosztorys!$D:$D,$B40,Kosztorys!$I:$I,CONCATENATE("&lt;=31.12.",CE$10,"")))*0.75+(SUMIFS(Kosztorys!$F:$F,Kosztorys!$D:$D,$B40,Kosztorys!$I:$I,CONCATENATE("&lt;=30.06.",CF$10,""))-SUMIFS(Kosztorys!$F:$F,Kosztorys!$D:$D,$B40,Kosztorys!$I:$I,CONCATENATE("&lt;=31.03.",CF$10,"")))*0.5+(SUMIFS(Kosztorys!$F:$F,Kosztorys!$D:$D,$B40,Kosztorys!$I:$I,CONCATENATE("&lt;=30.09.",CF$10,""))-SUMIFS(Kosztorys!$F:$F,Kosztorys!$D:$D,$B40,Kosztorys!$I:$I,CONCATENATE("&lt;=30.06.",CF$10,"")))*0.25,"nic"),0)</f>
        <v/>
      </c>
      <c r="CG40" s="41">
        <f>IF($C40="OPEX - Długość 1m koszt/rok",IF($M40="m",SUMIFS(Kosztorys!$F:$F,Kosztorys!$D:$D,$B40,Kosztorys!$I:$I,CONCATENATE("&lt;01.01.",CG$10,""))+(SUMIFS(Kosztorys!$F:$F,Kosztorys!$D:$D,$B40,Kosztorys!$I:$I,CONCATENATE("&lt;=31.03.",CG$10,""))-SUMIFS(Kosztorys!$F:$F,Kosztorys!$D:$D,$B40,Kosztorys!$I:$I,CONCATENATE("&lt;=31.12.",CF$10,"")))*0.75+(SUMIFS(Kosztorys!$F:$F,Kosztorys!$D:$D,$B40,Kosztorys!$I:$I,CONCATENATE("&lt;=30.06.",CG$10,""))-SUMIFS(Kosztorys!$F:$F,Kosztorys!$D:$D,$B40,Kosztorys!$I:$I,CONCATENATE("&lt;=31.03.",CG$10,"")))*0.5+(SUMIFS(Kosztorys!$F:$F,Kosztorys!$D:$D,$B40,Kosztorys!$I:$I,CONCATENATE("&lt;=30.09.",CG$10,""))-SUMIFS(Kosztorys!$F:$F,Kosztorys!$D:$D,$B40,Kosztorys!$I:$I,CONCATENATE("&lt;=30.06.",CG$10,"")))*0.25,"nic"),0)</f>
        <v/>
      </c>
      <c r="CH40" s="41">
        <f>IF($C40="OPEX - Długość 1m koszt/rok",IF($M40="m",SUMIFS(Kosztorys!$F:$F,Kosztorys!$D:$D,$B40,Kosztorys!$I:$I,CONCATENATE("&lt;01.01.",CH$10,""))+(SUMIFS(Kosztorys!$F:$F,Kosztorys!$D:$D,$B40,Kosztorys!$I:$I,CONCATENATE("&lt;=31.03.",CH$10,""))-SUMIFS(Kosztorys!$F:$F,Kosztorys!$D:$D,$B40,Kosztorys!$I:$I,CONCATENATE("&lt;=31.12.",CG$10,"")))*0.75+(SUMIFS(Kosztorys!$F:$F,Kosztorys!$D:$D,$B40,Kosztorys!$I:$I,CONCATENATE("&lt;=30.06.",CH$10,""))-SUMIFS(Kosztorys!$F:$F,Kosztorys!$D:$D,$B40,Kosztorys!$I:$I,CONCATENATE("&lt;=31.03.",CH$10,"")))*0.5+(SUMIFS(Kosztorys!$F:$F,Kosztorys!$D:$D,$B40,Kosztorys!$I:$I,CONCATENATE("&lt;=30.09.",CH$10,""))-SUMIFS(Kosztorys!$F:$F,Kosztorys!$D:$D,$B40,Kosztorys!$I:$I,CONCATENATE("&lt;=30.06.",CH$10,"")))*0.25,"nic"),0)</f>
        <v/>
      </c>
      <c r="CI40" s="41">
        <f>IF($C40="OPEX - Długość 1m koszt/rok",IF($M40="m",SUMIFS(Kosztorys!$F:$F,Kosztorys!$D:$D,$B40,Kosztorys!$I:$I,CONCATENATE("&lt;01.01.",CI$10,""))+(SUMIFS(Kosztorys!$F:$F,Kosztorys!$D:$D,$B40,Kosztorys!$I:$I,CONCATENATE("&lt;=31.03.",CI$10,""))-SUMIFS(Kosztorys!$F:$F,Kosztorys!$D:$D,$B40,Kosztorys!$I:$I,CONCATENATE("&lt;=31.12.",CH$10,"")))*0.75+(SUMIFS(Kosztorys!$F:$F,Kosztorys!$D:$D,$B40,Kosztorys!$I:$I,CONCATENATE("&lt;=30.06.",CI$10,""))-SUMIFS(Kosztorys!$F:$F,Kosztorys!$D:$D,$B40,Kosztorys!$I:$I,CONCATENATE("&lt;=31.03.",CI$10,"")))*0.5+(SUMIFS(Kosztorys!$F:$F,Kosztorys!$D:$D,$B40,Kosztorys!$I:$I,CONCATENATE("&lt;=30.09.",CI$10,""))-SUMIFS(Kosztorys!$F:$F,Kosztorys!$D:$D,$B40,Kosztorys!$I:$I,CONCATENATE("&lt;=30.06.",CI$10,"")))*0.25,"nic"),0)</f>
        <v/>
      </c>
      <c r="CJ40" s="41">
        <f>IF($C40="OPEX - Długość 1m koszt/rok",IF($M40="m",SUMIFS(Kosztorys!$F:$F,Kosztorys!$D:$D,$B40,Kosztorys!$I:$I,CONCATENATE("&lt;01.01.",CJ$10,""))+(SUMIFS(Kosztorys!$F:$F,Kosztorys!$D:$D,$B40,Kosztorys!$I:$I,CONCATENATE("&lt;=31.03.",CJ$10,""))-SUMIFS(Kosztorys!$F:$F,Kosztorys!$D:$D,$B40,Kosztorys!$I:$I,CONCATENATE("&lt;=31.12.",CI$10,"")))*0.75+(SUMIFS(Kosztorys!$F:$F,Kosztorys!$D:$D,$B40,Kosztorys!$I:$I,CONCATENATE("&lt;=30.06.",CJ$10,""))-SUMIFS(Kosztorys!$F:$F,Kosztorys!$D:$D,$B40,Kosztorys!$I:$I,CONCATENATE("&lt;=31.03.",CJ$10,"")))*0.5+(SUMIFS(Kosztorys!$F:$F,Kosztorys!$D:$D,$B40,Kosztorys!$I:$I,CONCATENATE("&lt;=30.09.",CJ$10,""))-SUMIFS(Kosztorys!$F:$F,Kosztorys!$D:$D,$B40,Kosztorys!$I:$I,CONCATENATE("&lt;=30.06.",CJ$10,"")))*0.25,"nic"),0)</f>
        <v/>
      </c>
      <c r="CK40" s="41">
        <f>IF($C40="OPEX - Długość 1m koszt/rok",IF($M40="m",SUMIFS(Kosztorys!$F:$F,Kosztorys!$D:$D,$B40,Kosztorys!$I:$I,CONCATENATE("&lt;01.01.",CK$10,""))+(SUMIFS(Kosztorys!$F:$F,Kosztorys!$D:$D,$B40,Kosztorys!$I:$I,CONCATENATE("&lt;=31.03.",CK$10,""))-SUMIFS(Kosztorys!$F:$F,Kosztorys!$D:$D,$B40,Kosztorys!$I:$I,CONCATENATE("&lt;=31.12.",CJ$10,"")))*0.75+(SUMIFS(Kosztorys!$F:$F,Kosztorys!$D:$D,$B40,Kosztorys!$I:$I,CONCATENATE("&lt;=30.06.",CK$10,""))-SUMIFS(Kosztorys!$F:$F,Kosztorys!$D:$D,$B40,Kosztorys!$I:$I,CONCATENATE("&lt;=31.03.",CK$10,"")))*0.5+(SUMIFS(Kosztorys!$F:$F,Kosztorys!$D:$D,$B40,Kosztorys!$I:$I,CONCATENATE("&lt;=30.09.",CK$10,""))-SUMIFS(Kosztorys!$F:$F,Kosztorys!$D:$D,$B40,Kosztorys!$I:$I,CONCATENATE("&lt;=30.06.",CK$10,"")))*0.25,"nic"),0)</f>
        <v/>
      </c>
      <c r="CL40" s="41">
        <f>IF($C40="OPEX - Długość 1m koszt/rok",IF($M40="m",SUMIFS(Kosztorys!$F:$F,Kosztorys!$D:$D,$B40,Kosztorys!$I:$I,CONCATENATE("&lt;01.01.",CL$10,""))+(SUMIFS(Kosztorys!$F:$F,Kosztorys!$D:$D,$B40,Kosztorys!$I:$I,CONCATENATE("&lt;=31.03.",CL$10,""))-SUMIFS(Kosztorys!$F:$F,Kosztorys!$D:$D,$B40,Kosztorys!$I:$I,CONCATENATE("&lt;=31.12.",CK$10,"")))*0.75+(SUMIFS(Kosztorys!$F:$F,Kosztorys!$D:$D,$B40,Kosztorys!$I:$I,CONCATENATE("&lt;=30.06.",CL$10,""))-SUMIFS(Kosztorys!$F:$F,Kosztorys!$D:$D,$B40,Kosztorys!$I:$I,CONCATENATE("&lt;=31.03.",CL$10,"")))*0.5+(SUMIFS(Kosztorys!$F:$F,Kosztorys!$D:$D,$B40,Kosztorys!$I:$I,CONCATENATE("&lt;=30.09.",CL$10,""))-SUMIFS(Kosztorys!$F:$F,Kosztorys!$D:$D,$B40,Kosztorys!$I:$I,CONCATENATE("&lt;=30.06.",CL$10,"")))*0.25,"nic"),0)</f>
        <v/>
      </c>
      <c r="CM40" s="41">
        <f>IF($C40="OPEX - Długość 1m koszt/rok",IF($M40="m",SUMIFS(Kosztorys!$F:$F,Kosztorys!$D:$D,$B40,Kosztorys!$I:$I,CONCATENATE("&lt;01.01.",CM$10,""))+(SUMIFS(Kosztorys!$F:$F,Kosztorys!$D:$D,$B40,Kosztorys!$I:$I,CONCATENATE("&lt;=31.03.",CM$10,""))-SUMIFS(Kosztorys!$F:$F,Kosztorys!$D:$D,$B40,Kosztorys!$I:$I,CONCATENATE("&lt;=31.12.",CL$10,"")))*0.75+(SUMIFS(Kosztorys!$F:$F,Kosztorys!$D:$D,$B40,Kosztorys!$I:$I,CONCATENATE("&lt;=30.06.",CM$10,""))-SUMIFS(Kosztorys!$F:$F,Kosztorys!$D:$D,$B40,Kosztorys!$I:$I,CONCATENATE("&lt;=31.03.",CM$10,"")))*0.5+(SUMIFS(Kosztorys!$F:$F,Kosztorys!$D:$D,$B40,Kosztorys!$I:$I,CONCATENATE("&lt;=30.09.",CM$10,""))-SUMIFS(Kosztorys!$F:$F,Kosztorys!$D:$D,$B40,Kosztorys!$I:$I,CONCATENATE("&lt;=30.06.",CM$10,"")))*0.25,"nic"),0)</f>
        <v/>
      </c>
      <c r="CN40" s="41">
        <f>IF($C40="OPEX - Długość 1m koszt/rok",IF($M40="m",SUMIFS(Kosztorys!$F:$F,Kosztorys!$D:$D,$B40,Kosztorys!$I:$I,CONCATENATE("&lt;01.01.",CN$10,""))+(SUMIFS(Kosztorys!$F:$F,Kosztorys!$D:$D,$B40,Kosztorys!$I:$I,CONCATENATE("&lt;=31.03.",CN$10,""))-SUMIFS(Kosztorys!$F:$F,Kosztorys!$D:$D,$B40,Kosztorys!$I:$I,CONCATENATE("&lt;=31.12.",CM$10,"")))*0.75+(SUMIFS(Kosztorys!$F:$F,Kosztorys!$D:$D,$B40,Kosztorys!$I:$I,CONCATENATE("&lt;=30.06.",CN$10,""))-SUMIFS(Kosztorys!$F:$F,Kosztorys!$D:$D,$B40,Kosztorys!$I:$I,CONCATENATE("&lt;=31.03.",CN$10,"")))*0.5+(SUMIFS(Kosztorys!$F:$F,Kosztorys!$D:$D,$B40,Kosztorys!$I:$I,CONCATENATE("&lt;=30.09.",CN$10,""))-SUMIFS(Kosztorys!$F:$F,Kosztorys!$D:$D,$B40,Kosztorys!$I:$I,CONCATENATE("&lt;=30.06.",CN$10,"")))*0.25,"nic"),0)</f>
        <v/>
      </c>
      <c r="CO40" s="41">
        <f>IF($C40="OPEX - Długość 1m koszt/rok",IF($M40="m",SUMIFS(Kosztorys!$F:$F,Kosztorys!$D:$D,$B40,Kosztorys!$I:$I,CONCATENATE("&lt;01.01.",CO$10,""))+(SUMIFS(Kosztorys!$F:$F,Kosztorys!$D:$D,$B40,Kosztorys!$I:$I,CONCATENATE("&lt;=31.03.",CO$10,""))-SUMIFS(Kosztorys!$F:$F,Kosztorys!$D:$D,$B40,Kosztorys!$I:$I,CONCATENATE("&lt;=31.12.",CN$10,"")))*0.75+(SUMIFS(Kosztorys!$F:$F,Kosztorys!$D:$D,$B40,Kosztorys!$I:$I,CONCATENATE("&lt;=30.06.",CO$10,""))-SUMIFS(Kosztorys!$F:$F,Kosztorys!$D:$D,$B40,Kosztorys!$I:$I,CONCATENATE("&lt;=31.03.",CO$10,"")))*0.5+(SUMIFS(Kosztorys!$F:$F,Kosztorys!$D:$D,$B40,Kosztorys!$I:$I,CONCATENATE("&lt;=30.09.",CO$10,""))-SUMIFS(Kosztorys!$F:$F,Kosztorys!$D:$D,$B40,Kosztorys!$I:$I,CONCATENATE("&lt;=30.06.",CO$10,"")))*0.25,"nic"),0)</f>
        <v/>
      </c>
      <c r="CP40" s="41">
        <f>IF($C40="OPEX - Długość 1m koszt/rok",IF($M40="m",SUMIFS(Kosztorys!$F:$F,Kosztorys!$D:$D,$B40,Kosztorys!$I:$I,CONCATENATE("&lt;01.01.",CP$10,""))+(SUMIFS(Kosztorys!$F:$F,Kosztorys!$D:$D,$B40,Kosztorys!$I:$I,CONCATENATE("&lt;=31.03.",CP$10,""))-SUMIFS(Kosztorys!$F:$F,Kosztorys!$D:$D,$B40,Kosztorys!$I:$I,CONCATENATE("&lt;=31.12.",CO$10,"")))*0.75+(SUMIFS(Kosztorys!$F:$F,Kosztorys!$D:$D,$B40,Kosztorys!$I:$I,CONCATENATE("&lt;=30.06.",CP$10,""))-SUMIFS(Kosztorys!$F:$F,Kosztorys!$D:$D,$B40,Kosztorys!$I:$I,CONCATENATE("&lt;=31.03.",CP$10,"")))*0.5+(SUMIFS(Kosztorys!$F:$F,Kosztorys!$D:$D,$B40,Kosztorys!$I:$I,CONCATENATE("&lt;=30.09.",CP$10,""))-SUMIFS(Kosztorys!$F:$F,Kosztorys!$D:$D,$B40,Kosztorys!$I:$I,CONCATENATE("&lt;=30.06.",CP$10,"")))*0.25,"nic"),0)</f>
        <v/>
      </c>
      <c r="CQ40" s="41">
        <f>IF($C40="OPEX - Długość 1m koszt/rok",IF($M40="m",SUMIFS(Kosztorys!$F:$F,Kosztorys!$D:$D,$B40,Kosztorys!$I:$I,CONCATENATE("&lt;01.01.",CQ$10,""))+(SUMIFS(Kosztorys!$F:$F,Kosztorys!$D:$D,$B40,Kosztorys!$I:$I,CONCATENATE("&lt;=31.03.",CQ$10,""))-SUMIFS(Kosztorys!$F:$F,Kosztorys!$D:$D,$B40,Kosztorys!$I:$I,CONCATENATE("&lt;=31.12.",CP$10,"")))*0.75+(SUMIFS(Kosztorys!$F:$F,Kosztorys!$D:$D,$B40,Kosztorys!$I:$I,CONCATENATE("&lt;=30.06.",CQ$10,""))-SUMIFS(Kosztorys!$F:$F,Kosztorys!$D:$D,$B40,Kosztorys!$I:$I,CONCATENATE("&lt;=31.03.",CQ$10,"")))*0.5+(SUMIFS(Kosztorys!$F:$F,Kosztorys!$D:$D,$B40,Kosztorys!$I:$I,CONCATENATE("&lt;=30.09.",CQ$10,""))-SUMIFS(Kosztorys!$F:$F,Kosztorys!$D:$D,$B40,Kosztorys!$I:$I,CONCATENATE("&lt;=30.06.",CQ$10,"")))*0.25,"nic"),0)</f>
        <v/>
      </c>
      <c r="CR40" s="41">
        <f>IF(C40="OPEX - Długość 1m koszt/rok",IF(MAX(CB40:CQ40)=IF(ISERROR(VLOOKUP(B40,JB_tabela,MATCH(CR$9,JB_menu,0)-1,FALSE())),,VLOOKUP(B40,JB_tabela,MATCH(CR$9,JB_menu,0)-1,FALSE())),"OK","nie zgadza się liczba użytych JB"),"OK-ND")</f>
        <v/>
      </c>
      <c r="CS40" s="41">
        <f>IFERROR(VLOOKUP($C40,$CY$2:$CZ$7,2,FALSE()),"ERROR")</f>
        <v/>
      </c>
      <c r="CV40" s="41">
        <f>$Q40</f>
        <v/>
      </c>
      <c r="CW40" s="41">
        <f>$R40</f>
        <v/>
      </c>
      <c r="CX40" s="41">
        <f>$S40</f>
        <v/>
      </c>
      <c r="CY40" s="41">
        <f>ROUND(IF(LEFT($C40,4)="CAPE",ROUND($E40*$H40,2)*OFFSET(T40,0,$CS40),0),2)</f>
        <v/>
      </c>
      <c r="CZ40" s="41">
        <f>ROUND(IF(LEFT($C40,4)="CAPE",ROUND($E40*$H40,2)*OFFSET(U40,0,$CS40),0),2)</f>
        <v/>
      </c>
      <c r="DA40" s="41">
        <f>ROUND(IF(LEFT($C40,4)="CAPE",ROUND($E40*$H40,2)*OFFSET(V40,0,$CS40),0),2)</f>
        <v/>
      </c>
      <c r="DB40" s="41">
        <f>ROUND(IF(LEFT($C40,4)="CAPE",ROUND($E40*$H40,2)*OFFSET(W40,0,$CS40),0),2)</f>
        <v/>
      </c>
      <c r="DC40" s="41">
        <f>ROUND(IF(LEFT($C40,4)="CAPE",ROUND($E40*$H40,2)*OFFSET(X40,0,$CS40),0),2)</f>
        <v/>
      </c>
      <c r="DD40" s="41">
        <f>ROUND(IF(LEFT($C40,4)="CAPE",ROUND($E40*$H40,2)*OFFSET(Y40,0,$CS40),0),2)</f>
        <v/>
      </c>
      <c r="DE40" s="41">
        <f>ROUND(IF(LEFT($C40,4)="CAPE",ROUND($E40*$H40,2)*OFFSET(Z40,0,$CS40),0),2)</f>
        <v/>
      </c>
      <c r="DF40" s="41">
        <f>ROUND(IF(LEFT($C40,4)="CAPE",ROUND($E40*$H40,2)*OFFSET(AA40,0,$CS40),0),2)</f>
        <v/>
      </c>
      <c r="DG40" s="41">
        <f>ROUND(IF(LEFT($C40,4)="CAPE",ROUND($E40*$H40,2)*OFFSET(AB40,0,$CS40),0),2)</f>
        <v/>
      </c>
      <c r="DH40" s="41">
        <f>ROUND(IF(LEFT($C40,4)="CAPE",ROUND($E40*$H40,2)*OFFSET(AC40,0,$CS40),0),2)</f>
        <v/>
      </c>
      <c r="DI40" s="41">
        <f>ROUND(IF(LEFT($C40,4)="CAPE",ROUND($E40*$H40,2)*OFFSET(AD40,0,$CS40),0),2)</f>
        <v/>
      </c>
      <c r="DJ40" s="41">
        <f>ROUND(IF(LEFT($C40,4)="CAPE",ROUND($E40*$H40,2)*OFFSET(AE40,0,$CS40),0),2)</f>
        <v/>
      </c>
      <c r="DK40" s="41">
        <f>ROUND(IF(LEFT($C40,4)="CAPE",ROUND($E40*$H40,2)*OFFSET(AF40,0,$CS40),0),2)</f>
        <v/>
      </c>
      <c r="DL40" s="41">
        <f>ROUND(IF(LEFT($C40,4)="CAPE",ROUND($E40*$H40,2)*OFFSET(AG40,0,$CS40),0),2)</f>
        <v/>
      </c>
      <c r="DM40" s="41">
        <f>ROUND(IF(LEFT($C40,4)="CAPE",ROUND($E40*$H40,2)*OFFSET(AH40,0,$CS40),0),2)</f>
        <v/>
      </c>
      <c r="DN40" s="41">
        <f>ROUND(IF(LEFT($C40,4)="CAPE",ROUND($E40*$H40,2)*OFFSET(AI40,0,$CS40),0),2)</f>
        <v/>
      </c>
      <c r="DP40" s="41">
        <f>$Q40</f>
        <v/>
      </c>
      <c r="DQ40" s="41">
        <f>$R40</f>
        <v/>
      </c>
      <c r="DR40" s="41">
        <f>$S40</f>
        <v/>
      </c>
      <c r="DS40" s="41">
        <f>ROUND(IF(LEFT($C40,4)="OPEX",$E40*$H40*OFFSET($T40,0,$CS40),0),2)</f>
        <v/>
      </c>
      <c r="DT40" s="41">
        <f>ROUND(IF(LEFT($C40,4)="OPEX",$E40*$H40*OFFSET($U40,0,$CS40),0),2)</f>
        <v/>
      </c>
      <c r="DU40" s="41">
        <f>ROUND(IF(LEFT($C40,4)="OPEX",$E40*$H40*OFFSET($V40,0,$CS40),0),2)</f>
        <v/>
      </c>
      <c r="DV40" s="41">
        <f>ROUND(IF(LEFT($C40,4)="OPEX",$E40*$H40*OFFSET($W40,0,$CS40),0),2)</f>
        <v/>
      </c>
      <c r="DW40" s="41">
        <f>ROUND(IF(LEFT($C40,4)="OPEX",$E40*$H40*OFFSET($X40,0,$CS40),0),2)</f>
        <v/>
      </c>
      <c r="DX40" s="41">
        <f>ROUND(IF(LEFT($C40,4)="OPEX",$E40*$H40*OFFSET($Y40,0,$CS40),0),2)</f>
        <v/>
      </c>
      <c r="DY40" s="41">
        <f>ROUND(IF(LEFT($C40,4)="OPEX",$E40*$H40*OFFSET($Z40,0,$CS40),0),2)</f>
        <v/>
      </c>
      <c r="DZ40" s="41">
        <f>ROUND(IF(LEFT($C40,4)="OPEX",$E40*$H40*OFFSET($AA40,0,$CS40),0),2)</f>
        <v/>
      </c>
      <c r="EA40" s="41">
        <f>ROUND(IF(LEFT($C40,4)="OPEX",$E40*$H40*OFFSET($AB40,0,$CS40),0),2)</f>
        <v/>
      </c>
      <c r="EB40" s="41">
        <f>ROUND(IF(LEFT($C40,4)="OPEX",$E40*$H40*OFFSET($AC40,0,$CS40),0),2)</f>
        <v/>
      </c>
      <c r="EC40" s="41">
        <f>ROUND(IF(LEFT($C40,4)="OPEX",$E40*$H40*OFFSET($AD40,0,$CS40),0),2)</f>
        <v/>
      </c>
      <c r="ED40" s="41">
        <f>ROUND(IF(LEFT($C40,4)="OPEX",$E40*$H40*OFFSET($AE40,0,$CS40),0),2)</f>
        <v/>
      </c>
      <c r="EE40" s="41">
        <f>ROUND(IF(LEFT($C40,4)="OPEX",$E40*$H40*OFFSET($AF40,0,$CS40),0),2)</f>
        <v/>
      </c>
      <c r="EF40" s="41">
        <f>ROUND(IF(LEFT($C40,4)="OPEX",$E40*$H40*OFFSET($AG40,0,$CS40),0),2)</f>
        <v/>
      </c>
      <c r="EG40" s="41">
        <f>ROUND(IF(LEFT($C40,4)="OPEX",$E40*$H40*OFFSET($AH40,0,$CS40),0),2)</f>
        <v/>
      </c>
      <c r="EH40" s="41">
        <f>ROUND(IF(LEFT($C40,4)="OPEX",$E40*$H40*OFFSET($AI40,0,$CS40),0),2)</f>
        <v/>
      </c>
      <c r="EJ40" s="41">
        <f>$Q40</f>
        <v/>
      </c>
      <c r="EK40" s="41">
        <f>$R40</f>
        <v/>
      </c>
      <c r="EL40" s="41">
        <f>$S40</f>
        <v/>
      </c>
      <c r="EM40" s="41">
        <f>ROUND($D40*$CY40,2)</f>
        <v/>
      </c>
      <c r="EN40" s="41">
        <f>ROUND($D40*$CZ40,2)</f>
        <v/>
      </c>
      <c r="EO40" s="41">
        <f>ROUND($D40*$DA40,2)</f>
        <v/>
      </c>
      <c r="EP40" s="41">
        <f>ROUND($D40*$DB40,2)</f>
        <v/>
      </c>
      <c r="EQ40" s="41">
        <f>ROUND($D40*$DC40,2)</f>
        <v/>
      </c>
      <c r="ER40" s="41">
        <f>ROUND($D40*$DD40,2)</f>
        <v/>
      </c>
      <c r="ES40" s="41">
        <f>ROUND($D40*$DE40,2)</f>
        <v/>
      </c>
      <c r="ET40" s="41">
        <f>ROUND($D40*$DF40,2)</f>
        <v/>
      </c>
      <c r="EU40" s="41">
        <f>ROUND($D40*$DG40,2)</f>
        <v/>
      </c>
      <c r="EV40" s="41">
        <f>ROUND($D40*$DH40,2)</f>
        <v/>
      </c>
      <c r="EW40" s="41">
        <f>ROUND($D40*$DI40,2)</f>
        <v/>
      </c>
      <c r="EX40" s="41">
        <f>ROUND($D40*$DJ40,2)</f>
        <v/>
      </c>
      <c r="EY40" s="41">
        <f>ROUND($D40*$DK40,2)</f>
        <v/>
      </c>
      <c r="EZ40" s="41">
        <f>ROUND($D40*$DL40,2)</f>
        <v/>
      </c>
      <c r="FA40" s="41">
        <f>ROUND($D40*$DM40,2)</f>
        <v/>
      </c>
      <c r="FB40" s="41">
        <f>ROUND($D40*$DN40,2)</f>
        <v/>
      </c>
      <c r="FG40" s="41">
        <f>ROUND(IF(LEFT($C40,4)="CAPE",SUM($CY40:CY40 )/$P40,0),2)</f>
        <v/>
      </c>
      <c r="FH40" s="41">
        <f>ROUND(IF(LEFT($C40,4)="CAPE",SUM($CY40:CZ40 )/$P40,0),2)</f>
        <v/>
      </c>
      <c r="FI40" s="41">
        <f>ROUND(IF(LEFT($C40,4)="CAPE",SUM($CY40:DA40 )/$P40,0),2)</f>
        <v/>
      </c>
      <c r="FJ40" s="41">
        <f>ROUND(IF(LEFT($C40,4)="CAPE",SUM($CY40:DB40 )/$P40,0),2)</f>
        <v/>
      </c>
      <c r="FK40" s="41">
        <f>ROUND(IF(LEFT($C40,4)="CAPE",SUM($CY40:DC40 )/$P40,0),2)</f>
        <v/>
      </c>
      <c r="FL40" s="41">
        <f>ROUND(IF(LEFT($C40,4)="CAPE",SUM($CY40:DD40 )/$P40,0),2)</f>
        <v/>
      </c>
      <c r="FM40" s="41">
        <f>ROUND(IF(LEFT($C40,4)="CAPE",SUM($CY40:DE40 )/$P40,0),2)</f>
        <v/>
      </c>
      <c r="FN40" s="41">
        <f>ROUND(IF(LEFT($C40,4)="CAPE",SUM($CY40:DF40 )/$P40,0),2)</f>
        <v/>
      </c>
      <c r="FO40" s="41">
        <f>ROUND(IF(LEFT($C40,4)="CAPE",SUM($CY40:DG40 )/$P40,0),2)</f>
        <v/>
      </c>
      <c r="FP40" s="41">
        <f>ROUND(IF(LEFT($C40,4)="CAPE",SUM($CY40:DH40 )/$P40,0),2)</f>
        <v/>
      </c>
      <c r="FQ40" s="41">
        <f>ROUND(IF(LEFT($C40,4)="CAPE",SUM($CY40:DI40 )/$P40,0),2)</f>
        <v/>
      </c>
      <c r="FR40" s="41">
        <f>ROUND(IF(LEFT($C40,4)="CAPE",SUM($CY40:DJ40 )/$P40,0),2)</f>
        <v/>
      </c>
      <c r="FS40" s="41">
        <f>ROUND(IF(LEFT($C40,4)="CAPE",SUM($CY40:DK40 )/$P40,0),2)</f>
        <v/>
      </c>
      <c r="FT40" s="41">
        <f>ROUND(IF(LEFT($C40,4)="CAPE",SUM($CY40:DL40 )/$P40,0),2)</f>
        <v/>
      </c>
      <c r="FU40" s="41">
        <f>ROUND(IF(LEFT($C40,4)="CAPE",SUM($CY40:DM40 )/$P40,0),2)</f>
        <v/>
      </c>
      <c r="FV40" s="41">
        <f>ROUND(IF(LEFT($C40,4)="CAPE",SUM($CY40:DN40 )/$P40,0),2)</f>
        <v/>
      </c>
      <c r="GA40" s="41">
        <f>ROUND(IF(SUM($FG40:FG40)&gt;SUM($CY40:CY40),SUM($CY40:CY40),SUM($FG40:FG40)),2)</f>
        <v/>
      </c>
      <c r="GB40" s="41">
        <f>ROUND(IF(SUM($FG40:FH40)&gt;SUM($CY40:CZ40),SUM($CY40:CZ40),SUM($FG40:FH40)),2)</f>
        <v/>
      </c>
      <c r="GC40" s="41">
        <f>ROUND(IF(SUM($FG40:FI40)&gt;SUM($CY40:DA40),SUM($CY40:DA40),SUM($FG40:FI40)),2)</f>
        <v/>
      </c>
      <c r="GD40" s="41">
        <f>ROUND(IF(SUM($FG40:FJ40)&gt;SUM($CY40:DB40),SUM($CY40:DB40),SUM($FG40:FJ40)),2)</f>
        <v/>
      </c>
      <c r="GE40" s="41">
        <f>ROUND(IF(SUM($FG40:FK40)&gt;SUM($CY40:DC40),SUM($CY40:DC40),SUM($FG40:FK40)),2)</f>
        <v/>
      </c>
      <c r="GF40" s="41">
        <f>ROUND(IF(SUM($FG40:FL40)&gt;SUM($CY40:DD40),SUM($CY40:DD40),SUM($FG40:FL40)),2)</f>
        <v/>
      </c>
      <c r="GG40" s="41">
        <f>ROUND(IF(SUM($FG40:FM40)&gt;SUM($CY40:DE40),SUM($CY40:DE40),SUM($FG40:FM40)),2)</f>
        <v/>
      </c>
      <c r="GH40" s="41">
        <f>ROUND(IF(SUM($FG40:FN40)&gt;SUM($CY40:DF40),SUM($CY40:DF40),SUM($FG40:FN40)),2)</f>
        <v/>
      </c>
      <c r="GI40" s="41">
        <f>ROUND(IF(SUM($FG40:FO40)&gt;SUM($CY40:DG40),SUM($CY40:DG40),SUM($FG40:FO40)),2)</f>
        <v/>
      </c>
      <c r="GJ40" s="41">
        <f>ROUND(IF(SUM($FG40:FP40)&gt;SUM($CY40:DH40),SUM($CY40:DH40),SUM($FG40:FP40)),2)</f>
        <v/>
      </c>
      <c r="GK40" s="41">
        <f>ROUND(IF(SUM($FG40:FQ40)&gt;SUM($CY40:DI40),SUM($CY40:DI40),SUM($FG40:FQ40)),2)</f>
        <v/>
      </c>
      <c r="GL40" s="41">
        <f>ROUND(IF(SUM($FG40:FR40)&gt;SUM($CY40:DJ40),SUM($CY40:DJ40),SUM($FG40:FR40)),2)</f>
        <v/>
      </c>
      <c r="GM40" s="41">
        <f>ROUND(IF(SUM($FG40:FS40)&gt;SUM($CY40:DK40),SUM($CY40:DK40),SUM($FG40:FS40)),2)</f>
        <v/>
      </c>
      <c r="GN40" s="41">
        <f>ROUND(IF(SUM($FG40:FT40)&gt;SUM($CY40:DL40),SUM($CY40:DL40),SUM($FG40:FT40)),2)</f>
        <v/>
      </c>
      <c r="GO40" s="41">
        <f>ROUND(IF(SUM($FG40:FU40)&gt;SUM($CY40:DM40),SUM($CY40:DM40),SUM($FG40:FU40)),2)</f>
        <v/>
      </c>
      <c r="GP40" s="41">
        <f>ROUND(IF(SUM($FG40:FV40)&gt;SUM($CY40:DN40),SUM($CY40:DN40),SUM($FG40:FV40)),2)</f>
        <v/>
      </c>
      <c r="GR40" s="41">
        <f>$Q40</f>
        <v/>
      </c>
      <c r="GS40" s="41">
        <f>$R40</f>
        <v/>
      </c>
      <c r="GT40" s="41">
        <f>$S40</f>
        <v/>
      </c>
      <c r="GU40" s="41">
        <f>$GA40</f>
        <v/>
      </c>
      <c r="GV40" s="41">
        <f>GB40 - GA40</f>
        <v/>
      </c>
      <c r="GW40" s="41">
        <f>GC40 - GB40</f>
        <v/>
      </c>
      <c r="GX40" s="41">
        <f>GD40 - GC40</f>
        <v/>
      </c>
      <c r="GY40" s="41">
        <f>GE40 - GD40</f>
        <v/>
      </c>
      <c r="GZ40" s="41">
        <f>GF40 - GE40</f>
        <v/>
      </c>
      <c r="HA40" s="41">
        <f>GG40 - GF40</f>
        <v/>
      </c>
      <c r="HB40" s="41">
        <f>GH40 - GG40</f>
        <v/>
      </c>
      <c r="HC40" s="41">
        <f>GI40 - GH40</f>
        <v/>
      </c>
      <c r="HD40" s="41">
        <f>GJ40 - GI40</f>
        <v/>
      </c>
      <c r="HE40" s="41">
        <f>GK40 - GJ40</f>
        <v/>
      </c>
      <c r="HF40" s="41">
        <f>GL40 - GK40</f>
        <v/>
      </c>
      <c r="HG40" s="41">
        <f>GM40 - GL40</f>
        <v/>
      </c>
      <c r="HH40" s="41">
        <f>GN40 - GM40</f>
        <v/>
      </c>
      <c r="HI40" s="41">
        <f>GO40 - GN40</f>
        <v/>
      </c>
      <c r="HJ40" s="41">
        <f>GP40 - GO40</f>
        <v/>
      </c>
      <c r="HL40" s="41">
        <f>$Q40</f>
        <v/>
      </c>
      <c r="HM40" s="41">
        <f>$R40</f>
        <v/>
      </c>
      <c r="HN40" s="41">
        <f>$S40</f>
        <v/>
      </c>
      <c r="HO40" s="144">
        <f>SUMIFS(Kosztorys!$F:$F,Kosztorys!$D:$D,$B40,Kosztorys!$I:$I,CONCATENATE("&lt;01.01.",HP$10,""))</f>
        <v/>
      </c>
      <c r="HP40" s="144">
        <f>SUMIFS(Kosztorys!$F:$F,Kosztorys!$D:$D,$B40,Kosztorys!$I:$I,CONCATENATE("&lt;01.04.",HQ$10,""))-SUM($HO40)</f>
        <v/>
      </c>
      <c r="HQ40" s="144">
        <f>SUMIFS(Kosztorys!$F:$F,Kosztorys!$D:$D,$B40,Kosztorys!$I:$I,CONCATENATE("&lt;01.07.",HR$10,""))-SUM($HO40:HP40)</f>
        <v/>
      </c>
      <c r="HR40" s="144">
        <f>SUMIFS(Kosztorys!$F:$F,Kosztorys!$D:$D,$B40,Kosztorys!$I:$I,CONCATENATE("&lt;01.10.",HS$10,""))-SUM($HO40:HQ40)</f>
        <v/>
      </c>
      <c r="HS40" s="144">
        <f>SUMIFS(Kosztorys!$F:$F,Kosztorys!$D:$D,$B40,Kosztorys!$I:$I,CONCATENATE("&lt;01.01.",HT$10,""))-SUM($HO40:HR40)</f>
        <v/>
      </c>
      <c r="HT40" s="144">
        <f>SUMIFS(Kosztorys!$F:$F,Kosztorys!$D:$D,$B40,Kosztorys!$I:$I,CONCATENATE("&lt;01.04.",HU$10,""))-SUM($HO40:HS40)</f>
        <v/>
      </c>
      <c r="HU40" s="144">
        <f>SUMIFS(Kosztorys!$F:$F,Kosztorys!$D:$D,$B40,Kosztorys!$I:$I,CONCATENATE("&lt;01.07.",HV$10,""))-SUM($HO40:HT40)</f>
        <v/>
      </c>
      <c r="HV40" s="144">
        <f>SUMIFS(Kosztorys!$F:$F,Kosztorys!$D:$D,$B40,Kosztorys!$I:$I,CONCATENATE("&lt;01.10.",HW$10,""))-SUM($HO40:HU40)</f>
        <v/>
      </c>
      <c r="HW40" s="144">
        <f>SUMIFS(Kosztorys!$F:$F,Kosztorys!$D:$D,$B40,Kosztorys!$I:$I,CONCATENATE("&lt;01.01.",HX$10,""))-SUM($HO40:HV40)</f>
        <v/>
      </c>
      <c r="HX40" s="144">
        <f>SUMIFS(Kosztorys!$F:$F,Kosztorys!$D:$D,$B40,Kosztorys!$I:$I,CONCATENATE("&lt;01.04.",HY$10,""))-SUM($HO40:HW40)</f>
        <v/>
      </c>
      <c r="HY40" s="144">
        <f>SUMIFS(Kosztorys!$F:$F,Kosztorys!$D:$D,$B40,Kosztorys!$I:$I,CONCATENATE("&lt;01.07.",HZ$10,""))-SUM($HO40:HX40)</f>
        <v/>
      </c>
      <c r="HZ40" s="144">
        <f>SUMIFS(Kosztorys!$F:$F,Kosztorys!$D:$D,$B40,Kosztorys!$I:$I,CONCATENATE("&lt;01.10.",IA$10,""))-SUM($HO40:HY40)</f>
        <v/>
      </c>
      <c r="IA40" s="144">
        <f>SUMIFS(Kosztorys!$F:$F,Kosztorys!$D:$D,$B40,Kosztorys!$I:$I,CONCATENATE("&lt;01.01.",IB$10,""))-SUM($HO40:HZ40)</f>
        <v/>
      </c>
      <c r="IB40" s="145">
        <f>IF(M40="szt",IF(SUM(HO40:IA40)=IF(ISERROR(VLOOKUP(B40,JB_tabela,MATCH(IB$9,JB_menu,0)-1,FALSE())),,VLOOKUP(B40,JB_tabela,MATCH(IB$9,JB_menu,0)-1,FALSE())),"OK","nie zgadza się liczba użytych JB"),IF(SUM(HO40:IA40)=IF(ISERROR(VLOOKUP(B40,JB_tabela,MATCH(IC$9,JB_menu,0)-1,FALSE())),,VLOOKUP(B40,JB_tabela,MATCH(IC$9,JB_menu,0)-1,FALSE())),"OK","nie zgadzają się metry użyte w JB"))</f>
        <v/>
      </c>
      <c r="IE40" s="41">
        <f>$Q40</f>
        <v/>
      </c>
      <c r="IF40" s="41">
        <f>$R40</f>
        <v/>
      </c>
      <c r="IG40" s="41">
        <f>$S40</f>
        <v/>
      </c>
      <c r="IH40" s="348">
        <f>IF(LEFT($C40,4)="CAPE",ROUND(HO40*$L40,2),0)</f>
        <v/>
      </c>
      <c r="II40" s="348">
        <f>IF(LEFT($C40,4)="CAPE",ROUND(HP40*$L40,2),0)</f>
        <v/>
      </c>
      <c r="IJ40" s="348">
        <f>IF(LEFT($C40,4)="CAPE",ROUND(HQ40*$L40,2),0)</f>
        <v/>
      </c>
      <c r="IK40" s="348">
        <f>IF(LEFT($C40,4)="CAPE",ROUND(HR40*$L40,2),0)</f>
        <v/>
      </c>
      <c r="IL40" s="348">
        <f>IF(LEFT($C40,4)="CAPE",ROUND(HS40*$L40,2),0)</f>
        <v/>
      </c>
      <c r="IM40" s="348">
        <f>IF(LEFT($C40,4)="CAPE",ROUND(HT40*$L40,2),0)</f>
        <v/>
      </c>
      <c r="IN40" s="348">
        <f>IF(LEFT($C40,4)="CAPE",ROUND(HU40*$L40,2),0)</f>
        <v/>
      </c>
      <c r="IO40" s="348">
        <f>IF(LEFT($C40,4)="CAPE",ROUND(HV40*$L40,2),0)</f>
        <v/>
      </c>
      <c r="IP40" s="348">
        <f>IF(LEFT($C40,4)="CAPE",ROUND(HW40*$L40,2),0)</f>
        <v/>
      </c>
      <c r="IQ40" s="348">
        <f>IF(LEFT($C40,4)="CAPE",ROUND(HX40*$L40,2),0)</f>
        <v/>
      </c>
      <c r="IR40" s="348">
        <f>IF(LEFT($C40,4)="CAPE",ROUND(HY40*$L40,2),0)</f>
        <v/>
      </c>
      <c r="IS40" s="348">
        <f>IF(LEFT($C40,4)="CAPE",ROUND(HZ40*$L40,2),0)</f>
        <v/>
      </c>
      <c r="IT40" s="348">
        <f>IF(LEFT($C40,4)="CAPE",ROUND(IA40*$L40,2),0)</f>
        <v/>
      </c>
      <c r="IU40" s="41">
        <f>IF(SUM(IH40:IT40)=SUM(CY40:DN40),"OK",SUM(IH40:IT40)-SUM(CY40:DN40))</f>
        <v/>
      </c>
    </row>
    <row r="41" ht="12.75" customHeight="1">
      <c r="A41" s="119" t="n"/>
      <c r="B41" s="139" t="inlineStr">
        <is>
          <t>siec_rozdz_wykop</t>
        </is>
      </c>
      <c r="C41" s="139" t="inlineStr">
        <is>
          <t>CAPEX - Długość 1m</t>
        </is>
      </c>
      <c r="D41" s="140" t="n">
        <v>0</v>
      </c>
      <c r="E41" s="140" t="n">
        <v>0.3</v>
      </c>
      <c r="F41" s="141" t="inlineStr">
        <is>
          <t>m2</t>
        </is>
      </c>
      <c r="G41" s="139" t="inlineStr">
        <is>
          <t>Odtworzenie nawierzchni trawiastej lub żwirowej</t>
        </is>
      </c>
      <c r="H41" s="360">
        <f>IF(ISERROR(VLOOKUP(G41,KB_tabela,MATCH(H$9,KB_menu,0)-2,FALSE())),,VLOOKUP(G41,KB_tabela,MATCH(H$9,KB_menu,0)-2,FALSE()))</f>
        <v/>
      </c>
      <c r="I41" s="41">
        <f>IF(ISERROR(VLOOKUP(B41,JB_tabela,MATCH("czy puste",JB_menu,0)-1,FALSE())),"BŁĄD brak takiej JB",VLOOKUP(B41,JB_tabela,MATCH("czy puste",JB_menu,0)-1,FALSE()))</f>
        <v/>
      </c>
      <c r="J41" s="41">
        <f>IF(ISERROR(VLOOKUP(G41,KB_tabela,MATCH(H$9,KB_menu,0)-2,FALSE())),"BŁĄD brak takiego KB",IF(H41=0,IF(LEFT(C41,4)="OPEX","OK",IF(G41="brak kosztów CAPEX","OK","Brak Ceny KB")),"OK"))</f>
        <v/>
      </c>
      <c r="K41" s="41">
        <f>IF(AJ41="nie zgadza się liczba użytych JB","Nie liczy wszystkich JB",IF(BD41="nie zgadza się liczba użytych JB","Nie liczy wszystkich JB",IF(BX41="nie zgadza się liczba użytych JB","Nie liczy wszystkich JB",IF(BX41="nie zgadza się liczba użytych JB","Nie liczy wszystkich JB","OK"))))</f>
        <v/>
      </c>
      <c r="L41" s="361">
        <f>ROUND((E41*H41),2)</f>
        <v/>
      </c>
      <c r="M41" s="41">
        <f>VLOOKUP(B41,JB_tabela,MATCH(M$9,JB_menu,0)-1,FALSE())</f>
        <v/>
      </c>
      <c r="P41" s="41">
        <f>IF(ISERROR(VLOOKUP(S41,KATEGORIA_tabela,MATCH(P$9,KATEGORIA_menu,0)-2,FALSE())),,VLOOKUP(S41,KATEGORIA_tabela,MATCH(P$9,KATEGORIA_menu,0)-2,FALSE()))</f>
        <v/>
      </c>
      <c r="Q41" s="41">
        <f>IF(ISERROR(VLOOKUP(B41,JB_tabela,MATCH(Q$9,JB_menu,0)-1,FALSE())),,VLOOKUP(B41,JB_tabela,MATCH(Q$9,JB_menu,0)-1,FALSE()))</f>
        <v/>
      </c>
      <c r="R41" s="41">
        <f>IF(ISERROR(VLOOKUP(G41,KB_tabela,MATCH(R$9,KB_menu,0)-2,FALSE())),,VLOOKUP(G41,KB_tabela,MATCH(R$9,KB_menu,0)-2,FALSE()))</f>
        <v/>
      </c>
      <c r="S41" s="41">
        <f>IF(ISERROR(VLOOKUP(G41,KB_tabela,MATCH(S$9,KB_menu,0)-2,FALSE())),,VLOOKUP(G41,KB_tabela,MATCH(S$9,KB_menu,0)-2,FALSE()))</f>
        <v/>
      </c>
      <c r="T41" s="116">
        <f>IF($C41="CAPEX - 1szt JB",IF($M41="szt",SUMIFS(Kosztorys!$F:$F,Kosztorys!$D:$D,$B41,Kosztorys!$I:$I,CONCATENATE("&lt;01.01.",U$10,""))-SUMIFS(Kosztorys!$F:$F,Kosztorys!$D:$D,$B41,Kosztorys!$I:$I,CONCATENATE("&lt;01.01.",T$10,"")),COUNTIFS(Kosztorys!$D:$D,$B41,Kosztorys!$I:$I,CONCATENATE("&lt;01.01.",U$10,""))-COUNTIFS(Kosztorys!$D:$D,$B41,Kosztorys!$I:$I,CONCATENATE("&lt;01.01.",T$10,""))),0)</f>
        <v/>
      </c>
      <c r="U41" s="116">
        <f>IF($C41="CAPEX - 1szt JB",IF($M41="szt",SUMIFS(Kosztorys!$F:$F,Kosztorys!$D:$D,$B41,Kosztorys!$I:$I,CONCATENATE("&lt;01.01.",V$10,""))-SUMIFS(Kosztorys!$F:$F,Kosztorys!$D:$D,$B41,Kosztorys!$I:$I,CONCATENATE("&lt;01.01.",U$10,"")),COUNTIFS(Kosztorys!$D:$D,$B41,Kosztorys!$I:$I,CONCATENATE("&lt;01.01.",V$10,""))-COUNTIFS(Kosztorys!$D:$D,$B41,Kosztorys!$I:$I,CONCATENATE("&lt;01.01.",U$10,""))),0)</f>
        <v/>
      </c>
      <c r="V41" s="116">
        <f>IF($C41="CAPEX - 1szt JB",IF($M41="szt",SUMIFS(Kosztorys!$F:$F,Kosztorys!$D:$D,$B41,Kosztorys!$I:$I,CONCATENATE("&lt;01.01.",W$10,""))-SUMIFS(Kosztorys!$F:$F,Kosztorys!$D:$D,$B41,Kosztorys!$I:$I,CONCATENATE("&lt;01.01.",V$10,"")),COUNTIFS(Kosztorys!$D:$D,$B41,Kosztorys!$I:$I,CONCATENATE("&lt;01.01.",W$10,""))-COUNTIFS(Kosztorys!$D:$D,$B41,Kosztorys!$I:$I,CONCATENATE("&lt;01.01.",V$10,""))),0)</f>
        <v/>
      </c>
      <c r="W41" s="116">
        <f>IF($C41="CAPEX - 1szt JB",IF($M41="szt",SUMIFS(Kosztorys!$F:$F,Kosztorys!$D:$D,$B41,Kosztorys!$I:$I,CONCATENATE("&lt;01.01.",X$10,""))-SUMIFS(Kosztorys!$F:$F,Kosztorys!$D:$D,$B41,Kosztorys!$I:$I,CONCATENATE("&lt;01.01.",W$10,"")),COUNTIFS(Kosztorys!$D:$D,$B41,Kosztorys!$I:$I,CONCATENATE("&lt;01.01.",X$10,""))-COUNTIFS(Kosztorys!$D:$D,$B41,Kosztorys!$I:$I,CONCATENATE("&lt;01.01.",W$10,""))),0)</f>
        <v/>
      </c>
      <c r="X41" s="116">
        <f>IF($C41="CAPEX - 1szt JB",IF($M41="szt",SUMIFS(Kosztorys!$F:$F,Kosztorys!$D:$D,$B41,Kosztorys!$I:$I,CONCATENATE("&lt;01.01.",Y$10,""))-SUMIFS(Kosztorys!$F:$F,Kosztorys!$D:$D,$B41,Kosztorys!$I:$I,CONCATENATE("&lt;01.01.",X$10,"")),COUNTIFS(Kosztorys!$D:$D,$B41,Kosztorys!$I:$I,CONCATENATE("&lt;01.01.",Y$10,""))-COUNTIFS(Kosztorys!$D:$D,$B41,Kosztorys!$I:$I,CONCATENATE("&lt;01.01.",X$10,""))),0)</f>
        <v/>
      </c>
      <c r="Y41" s="116">
        <f>IF($C41="CAPEX - 1szt JB",IF($M41="szt",SUMIFS(Kosztorys!$F:$F,Kosztorys!$D:$D,$B41,Kosztorys!$I:$I,CONCATENATE("&lt;01.01.",Z$10,""))-SUMIFS(Kosztorys!$F:$F,Kosztorys!$D:$D,$B41,Kosztorys!$I:$I,CONCATENATE("&lt;01.01.",Y$10,"")),COUNTIFS(Kosztorys!$D:$D,$B41,Kosztorys!$I:$I,CONCATENATE("&lt;01.01.",Z$10,""))-COUNTIFS(Kosztorys!$D:$D,$B41,Kosztorys!$I:$I,CONCATENATE("&lt;01.01.",Y$10,""))),0)</f>
        <v/>
      </c>
      <c r="Z41" s="116">
        <f>IF($C41="CAPEX - 1szt JB",IF($M41="szt",SUMIFS(Kosztorys!$F:$F,Kosztorys!$D:$D,$B41,Kosztorys!$I:$I,CONCATENATE("&lt;01.01.",AA$10,""))-SUMIFS(Kosztorys!$F:$F,Kosztorys!$D:$D,$B41,Kosztorys!$I:$I,CONCATENATE("&lt;01.01.",Z$10,"")),COUNTIFS(Kosztorys!$D:$D,$B41,Kosztorys!$I:$I,CONCATENATE("&lt;01.01.",AA$10,""))-COUNTIFS(Kosztorys!$D:$D,$B41,Kosztorys!$I:$I,CONCATENATE("&lt;01.01.",Z$10,""))),0)</f>
        <v/>
      </c>
      <c r="AA41" s="116">
        <f>IF($C41="CAPEX - 1szt JB",IF($M41="szt",SUMIFS(Kosztorys!$F:$F,Kosztorys!$D:$D,$B41,Kosztorys!$I:$I,CONCATENATE("&lt;01.01.",AB$10,""))-SUMIFS(Kosztorys!$F:$F,Kosztorys!$D:$D,$B41,Kosztorys!$I:$I,CONCATENATE("&lt;01.01.",AA$10,"")),COUNTIFS(Kosztorys!$D:$D,$B41,Kosztorys!$I:$I,CONCATENATE("&lt;01.01.",AB$10,""))-COUNTIFS(Kosztorys!$D:$D,$B41,Kosztorys!$I:$I,CONCATENATE("&lt;01.01.",AA$10,""))),0)</f>
        <v/>
      </c>
      <c r="AB41" s="116">
        <f>IF($C41="CAPEX - 1szt JB",IF($M41="szt",SUMIFS(Kosztorys!$F:$F,Kosztorys!$D:$D,$B41,Kosztorys!$I:$I,CONCATENATE("&lt;01.01.",AC$10,""))-SUMIFS(Kosztorys!$F:$F,Kosztorys!$D:$D,$B41,Kosztorys!$I:$I,CONCATENATE("&lt;01.01.",AB$10,"")),COUNTIFS(Kosztorys!$D:$D,$B41,Kosztorys!$I:$I,CONCATENATE("&lt;01.01.",AC$10,""))-COUNTIFS(Kosztorys!$D:$D,$B41,Kosztorys!$I:$I,CONCATENATE("&lt;01.01.",AB$10,""))),0)</f>
        <v/>
      </c>
      <c r="AC41" s="116">
        <f>IF($C41="CAPEX - 1szt JB",IF($M41="szt",SUMIFS(Kosztorys!$F:$F,Kosztorys!$D:$D,$B41,Kosztorys!$I:$I,CONCATENATE("&lt;01.01.",AD$10,""))-SUMIFS(Kosztorys!$F:$F,Kosztorys!$D:$D,$B41,Kosztorys!$I:$I,CONCATENATE("&lt;01.01.",AC$10,"")),COUNTIFS(Kosztorys!$D:$D,$B41,Kosztorys!$I:$I,CONCATENATE("&lt;01.01.",AD$10,""))-COUNTIFS(Kosztorys!$D:$D,$B41,Kosztorys!$I:$I,CONCATENATE("&lt;01.01.",AC$10,""))),0)</f>
        <v/>
      </c>
      <c r="AD41" s="116">
        <f>IF($C41="CAPEX - 1szt JB",IF($M41="szt",SUMIFS(Kosztorys!$F:$F,Kosztorys!$D:$D,$B41,Kosztorys!$I:$I,CONCATENATE("&lt;01.01.",AE$10,""))-SUMIFS(Kosztorys!$F:$F,Kosztorys!$D:$D,$B41,Kosztorys!$I:$I,CONCATENATE("&lt;01.01.",AD$10,"")),COUNTIFS(Kosztorys!$D:$D,$B41,Kosztorys!$I:$I,CONCATENATE("&lt;01.01.",AE$10,""))-COUNTIFS(Kosztorys!$D:$D,$B41,Kosztorys!$I:$I,CONCATENATE("&lt;01.01.",AD$10,""))),0)</f>
        <v/>
      </c>
      <c r="AE41" s="116">
        <f>IF($C41="CAPEX - 1szt JB",IF($M41="szt",SUMIFS(Kosztorys!$F:$F,Kosztorys!$D:$D,$B41,Kosztorys!$I:$I,CONCATENATE("&lt;01.01.",AF$10,""))-SUMIFS(Kosztorys!$F:$F,Kosztorys!$D:$D,$B41,Kosztorys!$I:$I,CONCATENATE("&lt;01.01.",AE$10,"")),COUNTIFS(Kosztorys!$D:$D,$B41,Kosztorys!$I:$I,CONCATENATE("&lt;01.01.",AF$10,""))-COUNTIFS(Kosztorys!$D:$D,$B41,Kosztorys!$I:$I,CONCATENATE("&lt;01.01.",AE$10,""))),0)</f>
        <v/>
      </c>
      <c r="AF41" s="116">
        <f>IF($C41="CAPEX - 1szt JB",IF($M41="szt",SUMIFS(Kosztorys!$F:$F,Kosztorys!$D:$D,$B41,Kosztorys!$I:$I,CONCATENATE("&lt;01.01.",AG$10,""))-SUMIFS(Kosztorys!$F:$F,Kosztorys!$D:$D,$B41,Kosztorys!$I:$I,CONCATENATE("&lt;01.01.",AF$10,"")),COUNTIFS(Kosztorys!$D:$D,$B41,Kosztorys!$I:$I,CONCATENATE("&lt;01.01.",AG$10,""))-COUNTIFS(Kosztorys!$D:$D,$B41,Kosztorys!$I:$I,CONCATENATE("&lt;01.01.",AF$10,""))),0)</f>
        <v/>
      </c>
      <c r="AG41" s="116">
        <f>IF($C41="CAPEX - 1szt JB",IF($M41="szt",SUMIFS(Kosztorys!$F:$F,Kosztorys!$D:$D,$B41,Kosztorys!$I:$I,CONCATENATE("&lt;01.01.",AH$10,""))-SUMIFS(Kosztorys!$F:$F,Kosztorys!$D:$D,$B41,Kosztorys!$I:$I,CONCATENATE("&lt;01.01.",AG$10,"")),COUNTIFS(Kosztorys!$D:$D,$B41,Kosztorys!$I:$I,CONCATENATE("&lt;01.01.",AH$10,""))-COUNTIFS(Kosztorys!$D:$D,$B41,Kosztorys!$I:$I,CONCATENATE("&lt;01.01.",AG$10,""))),0)</f>
        <v/>
      </c>
      <c r="AH41" s="116">
        <f>IF($C41="CAPEX - 1szt JB",IF($M41="szt",SUMIFS(Kosztorys!$F:$F,Kosztorys!$D:$D,$B41,Kosztorys!$I:$I,CONCATENATE("&lt;01.01.",AI$10,""))-SUMIFS(Kosztorys!$F:$F,Kosztorys!$D:$D,$B41,Kosztorys!$I:$I,CONCATENATE("&lt;01.01.",AH$10,"")),COUNTIFS(Kosztorys!$D:$D,$B41,Kosztorys!$I:$I,CONCATENATE("&lt;01.01.",AI$10,""))-COUNTIFS(Kosztorys!$D:$D,$B41,Kosztorys!$I:$I,CONCATENATE("&lt;01.01.",AH$10,""))),0)</f>
        <v/>
      </c>
      <c r="AI41" s="116">
        <f>IF($C41="CAPEX - 1szt JB",IF($M41="szt",SUMIFS(Kosztorys!$F:$F,Kosztorys!$D:$D,$B41,Kosztorys!$I:$I,CONCATENATE("&lt;01.01.",AJ$10,""))-SUMIFS(Kosztorys!$F:$F,Kosztorys!$D:$D,$B41,Kosztorys!$I:$I,CONCATENATE("&lt;01.01.",AI$10,"")),COUNTIFS(Kosztorys!$D:$D,$B41,Kosztorys!$I:$I,CONCATENATE("&lt;01.01.",AJ$10,""))-COUNTIFS(Kosztorys!$D:$D,$B41,Kosztorys!$I:$I,CONCATENATE("&lt;01.01.",AI$10,""))),0)</f>
        <v/>
      </c>
      <c r="AJ41" s="116">
        <f>IF(C41="CAPEX - 1szt JB",IF(SUM(T41:AI41)=IF(ISERROR(VLOOKUP(B41,JB_tabela,MATCH(AJ$9,JB_menu,0)-1,FALSE())),,VLOOKUP(B41,JB_tabela,MATCH(AJ$9,JB_menu,0)-1,FALSE())),"OK","nie zgadza się liczba użytych JB"),"OK-ND")</f>
        <v/>
      </c>
      <c r="AM41" s="41">
        <f>IFERROR("_" &amp; VLOOKUP($B41,#REF!,1,FALSE()),#REF!)</f>
        <v/>
      </c>
      <c r="AN41" s="41">
        <f>IF($C41="CAPEX - Długość 1m",SUMIFS(Kosztorys!$F:$F,Kosztorys!$D:$D,$B41,Kosztorys!$I:$I,CONCATENATE("&lt;31.12.",AN$10,""))-SUMIFS(Kosztorys!$F:$F,Kosztorys!$D:$D,$B41,Kosztorys!$I:$I,CONCATENATE("&lt;31.12.",AM$10,"")),"x")</f>
        <v/>
      </c>
      <c r="AO41" s="41">
        <f>IF($C41="CAPEX - Długość 1m",SUMIFS(Kosztorys!$F:$F,Kosztorys!$D:$D,$B41,Kosztorys!$I:$I,CONCATENATE("&lt;31.12.",AO$10,""))-SUMIFS(Kosztorys!$F:$F,Kosztorys!$D:$D,$B41,Kosztorys!$I:$I,CONCATENATE("&lt;31.12.",AN$10,"")),"x")</f>
        <v/>
      </c>
      <c r="AP41" s="41">
        <f>IF($C41="CAPEX - Długość 1m",SUMIFS(Kosztorys!$F:$F,Kosztorys!$D:$D,$B41,Kosztorys!$I:$I,CONCATENATE("&lt;31.12.",AP$10,""))-SUMIFS(Kosztorys!$F:$F,Kosztorys!$D:$D,$B41,Kosztorys!$I:$I,CONCATENATE("&lt;31.12.",AO$10,"")),"x")</f>
        <v/>
      </c>
      <c r="AQ41" s="41">
        <f>IF($C41="CAPEX - Długość 1m",SUMIFS(Kosztorys!$F:$F,Kosztorys!$D:$D,$B41,Kosztorys!$I:$I,CONCATENATE("&lt;31.12.",AQ$10,""))-SUMIFS(Kosztorys!$F:$F,Kosztorys!$D:$D,$B41,Kosztorys!$I:$I,CONCATENATE("&lt;31.12.",AP$10,"")),"x")</f>
        <v/>
      </c>
      <c r="AR41" s="41">
        <f>IF($C41="CAPEX - Długość 1m",SUMIFS(Kosztorys!$F:$F,Kosztorys!$D:$D,$B41,Kosztorys!$I:$I,CONCATENATE("&lt;31.12.",AR$10,""))-SUMIFS(Kosztorys!$F:$F,Kosztorys!$D:$D,$B41,Kosztorys!$I:$I,CONCATENATE("&lt;31.12.",AQ$10,"")),"x")</f>
        <v/>
      </c>
      <c r="AS41" s="41">
        <f>IF($C41="CAPEX - Długość 1m",SUMIFS(Kosztorys!$F:$F,Kosztorys!$D:$D,$B41,Kosztorys!$I:$I,CONCATENATE("&lt;31.12.",AS$10,""))-SUMIFS(Kosztorys!$F:$F,Kosztorys!$D:$D,$B41,Kosztorys!$I:$I,CONCATENATE("&lt;31.12.",AR$10,"")),"x")</f>
        <v/>
      </c>
      <c r="AT41" s="41">
        <f>IF($C41="CAPEX - Długość 1m",SUMIFS(Kosztorys!$F:$F,Kosztorys!$D:$D,$B41,Kosztorys!$I:$I,CONCATENATE("&lt;31.12.",AT$10,""))-SUMIFS(Kosztorys!$F:$F,Kosztorys!$D:$D,$B41,Kosztorys!$I:$I,CONCATENATE("&lt;31.12.",AS$10,"")),"x")</f>
        <v/>
      </c>
      <c r="AU41" s="41">
        <f>IF($C41="CAPEX - Długość 1m",SUMIFS(Kosztorys!$F:$F,Kosztorys!$D:$D,$B41,Kosztorys!$I:$I,CONCATENATE("&lt;31.12.",AU$10,""))-SUMIFS(Kosztorys!$F:$F,Kosztorys!$D:$D,$B41,Kosztorys!$I:$I,CONCATENATE("&lt;31.12.",AT$10,"")),"x")</f>
        <v/>
      </c>
      <c r="AV41" s="41">
        <f>IF($C41="CAPEX - Długość 1m",SUMIFS(Kosztorys!$F:$F,Kosztorys!$D:$D,$B41,Kosztorys!$I:$I,CONCATENATE("&lt;31.12.",AV$10,""))-SUMIFS(Kosztorys!$F:$F,Kosztorys!$D:$D,$B41,Kosztorys!$I:$I,CONCATENATE("&lt;31.12.",AU$10,"")),"x")</f>
        <v/>
      </c>
      <c r="AW41" s="41">
        <f>IF($C41="CAPEX - Długość 1m",SUMIFS(Kosztorys!$F:$F,Kosztorys!$D:$D,$B41,Kosztorys!$I:$I,CONCATENATE("&lt;31.12.",AW$10,""))-SUMIFS(Kosztorys!$F:$F,Kosztorys!$D:$D,$B41,Kosztorys!$I:$I,CONCATENATE("&lt;31.12.",AV$10,"")),"x")</f>
        <v/>
      </c>
      <c r="AX41" s="41">
        <f>IF($C41="CAPEX - Długość 1m",SUMIFS(Kosztorys!$F:$F,Kosztorys!$D:$D,$B41,Kosztorys!$I:$I,CONCATENATE("&lt;31.12.",AX$10,""))-SUMIFS(Kosztorys!$F:$F,Kosztorys!$D:$D,$B41,Kosztorys!$I:$I,CONCATENATE("&lt;31.12.",AW$10,"")),"x")</f>
        <v/>
      </c>
      <c r="AY41" s="41">
        <f>IF($C41="CAPEX - Długość 1m",SUMIFS(Kosztorys!$F:$F,Kosztorys!$D:$D,$B41,Kosztorys!$I:$I,CONCATENATE("&lt;31.12.",AY$10,""))-SUMIFS(Kosztorys!$F:$F,Kosztorys!$D:$D,$B41,Kosztorys!$I:$I,CONCATENATE("&lt;31.12.",AX$10,"")),"x")</f>
        <v/>
      </c>
      <c r="AZ41" s="41">
        <f>IF($C41="CAPEX - Długość 1m",SUMIFS(Kosztorys!$F:$F,Kosztorys!$D:$D,$B41,Kosztorys!$I:$I,CONCATENATE("&lt;31.12.",AZ$10,""))-SUMIFS(Kosztorys!$F:$F,Kosztorys!$D:$D,$B41,Kosztorys!$I:$I,CONCATENATE("&lt;31.12.",AY$10,"")),"x")</f>
        <v/>
      </c>
      <c r="BA41" s="41">
        <f>IF($C41="CAPEX - Długość 1m",SUMIFS(Kosztorys!$F:$F,Kosztorys!$D:$D,$B41,Kosztorys!$I:$I,CONCATENATE("&lt;31.12.",BA$10,""))-SUMIFS(Kosztorys!$F:$F,Kosztorys!$D:$D,$B41,Kosztorys!$I:$I,CONCATENATE("&lt;31.12.",AZ$10,"")),"x")</f>
        <v/>
      </c>
      <c r="BB41" s="41">
        <f>IF($C41="CAPEX - Długość 1m",SUMIFS(Kosztorys!$F:$F,Kosztorys!$D:$D,$B41,Kosztorys!$I:$I,CONCATENATE("&lt;31.12.",BB$10,""))-SUMIFS(Kosztorys!$F:$F,Kosztorys!$D:$D,$B41,Kosztorys!$I:$I,CONCATENATE("&lt;31.12.",BA$10,"")),"x")</f>
        <v/>
      </c>
      <c r="BC41" s="41">
        <f>IF($C41="CAPEX - Długość 1m",SUMIFS(Kosztorys!$F:$F,Kosztorys!$D:$D,$B41,Kosztorys!$I:$I,CONCATENATE("&lt;31.12.",BC$10,""))-SUMIFS(Kosztorys!$F:$F,Kosztorys!$D:$D,$B41,Kosztorys!$I:$I,CONCATENATE("&lt;31.12.",BB$10,"")),"x")</f>
        <v/>
      </c>
      <c r="BD41" s="41">
        <f>IF(C41="CAPEX - Długość 1m",IF(SUM(AN41:BC41)=IF(ISERROR(VLOOKUP(B41,JB_tabela,MATCH(BD$9,JB_menu,0)-1,FALSE())),,VLOOKUP(B41,JB_tabela,MATCH(BD$9,JB_menu,0)-1,FALSE())),"OK","nie zgadza się liczba użytych JB"),"OK-ND")</f>
        <v/>
      </c>
      <c r="BH41" s="41">
        <f>IF($C41="OPEX - Koszt 1szt/rok",IF($M41="szt",SUMIFS(Kosztorys!$F:$F,Kosztorys!$D:$D,$B41,Kosztorys!$I:$I,CONCATENATE("&lt;01.01.",BH$10,""))+(SUMIFS(Kosztorys!$F:$F,Kosztorys!$D:$D,$B41,Kosztorys!$I:$I,CONCATENATE("&lt;=31.03.",BH$10,""))-SUMIFS(Kosztorys!$F:$F,Kosztorys!$D:$D,$B41,Kosztorys!$I:$I,CONCATENATE("&lt;=31.12.",BG$10,"")))*0.75+(SUMIFS(Kosztorys!$F:$F,Kosztorys!$D:$D,$B41,Kosztorys!$I:$I,CONCATENATE("&lt;=30.06.",BH$10,""))-SUMIFS(Kosztorys!$F:$F,Kosztorys!$D:$D,$B41,Kosztorys!$I:$I,CONCATENATE("&lt;=31.03.",BH$10,"")))*0.5+(SUMIFS(Kosztorys!$F:$F,Kosztorys!$D:$D,$B41,Kosztorys!$I:$I,CONCATENATE("&lt;=30.09.",BH$10,""))-SUMIFS(Kosztorys!$F:$F,Kosztorys!$D:$D,$B41,Kosztorys!$I:$I,CONCATENATE("&lt;=30.06.",BH$10,"")))*0.25,"nic"),0)</f>
        <v/>
      </c>
      <c r="BI41" s="41">
        <f>IF($C41="OPEX - Koszt 1szt/rok",IF($M41="szt",SUMIFS(Kosztorys!$F:$F,Kosztorys!$D:$D,$B41,Kosztorys!$I:$I,CONCATENATE("&lt;01.01.",BI$10,""))+(SUMIFS(Kosztorys!$F:$F,Kosztorys!$D:$D,$B41,Kosztorys!$I:$I,CONCATENATE("&lt;=31.03.",BI$10,""))-SUMIFS(Kosztorys!$F:$F,Kosztorys!$D:$D,$B41,Kosztorys!$I:$I,CONCATENATE("&lt;=31.12.",BH$10,"")))*0.75+(SUMIFS(Kosztorys!$F:$F,Kosztorys!$D:$D,$B41,Kosztorys!$I:$I,CONCATENATE("&lt;=30.06.",BI$10,""))-SUMIFS(Kosztorys!$F:$F,Kosztorys!$D:$D,$B41,Kosztorys!$I:$I,CONCATENATE("&lt;=31.03.",BI$10,"")))*0.5+(SUMIFS(Kosztorys!$F:$F,Kosztorys!$D:$D,$B41,Kosztorys!$I:$I,CONCATENATE("&lt;=30.09.",BI$10,""))-SUMIFS(Kosztorys!$F:$F,Kosztorys!$D:$D,$B41,Kosztorys!$I:$I,CONCATENATE("&lt;=30.06.",BI$10,"")))*0.25,"nic"),0)</f>
        <v/>
      </c>
      <c r="BJ41" s="41">
        <f>IF($C41="OPEX - Koszt 1szt/rok",IF($M41="szt",SUMIFS(Kosztorys!$F:$F,Kosztorys!$D:$D,$B41,Kosztorys!$I:$I,CONCATENATE("&lt;01.01.",BJ$10,""))+(SUMIFS(Kosztorys!$F:$F,Kosztorys!$D:$D,$B41,Kosztorys!$I:$I,CONCATENATE("&lt;=31.03.",BJ$10,""))-SUMIFS(Kosztorys!$F:$F,Kosztorys!$D:$D,$B41,Kosztorys!$I:$I,CONCATENATE("&lt;=31.12.",BI$10,"")))*0.75+(SUMIFS(Kosztorys!$F:$F,Kosztorys!$D:$D,$B41,Kosztorys!$I:$I,CONCATENATE("&lt;=30.06.",BJ$10,""))-SUMIFS(Kosztorys!$F:$F,Kosztorys!$D:$D,$B41,Kosztorys!$I:$I,CONCATENATE("&lt;=31.03.",BJ$10,"")))*0.5+(SUMIFS(Kosztorys!$F:$F,Kosztorys!$D:$D,$B41,Kosztorys!$I:$I,CONCATENATE("&lt;=30.09.",BJ$10,""))-SUMIFS(Kosztorys!$F:$F,Kosztorys!$D:$D,$B41,Kosztorys!$I:$I,CONCATENATE("&lt;=30.06.",BJ$10,"")))*0.25,"nic"),0)</f>
        <v/>
      </c>
      <c r="BK41" s="41">
        <f>IF($C41="OPEX - Koszt 1szt/rok",IF($M41="szt",SUMIFS(Kosztorys!$F:$F,Kosztorys!$D:$D,$B41,Kosztorys!$I:$I,CONCATENATE("&lt;01.01.",BK$10,""))+(SUMIFS(Kosztorys!$F:$F,Kosztorys!$D:$D,$B41,Kosztorys!$I:$I,CONCATENATE("&lt;=31.03.",BK$10,""))-SUMIFS(Kosztorys!$F:$F,Kosztorys!$D:$D,$B41,Kosztorys!$I:$I,CONCATENATE("&lt;=31.12.",BJ$10,"")))*0.75+(SUMIFS(Kosztorys!$F:$F,Kosztorys!$D:$D,$B41,Kosztorys!$I:$I,CONCATENATE("&lt;=30.06.",BK$10,""))-SUMIFS(Kosztorys!$F:$F,Kosztorys!$D:$D,$B41,Kosztorys!$I:$I,CONCATENATE("&lt;=31.03.",BK$10,"")))*0.5+(SUMIFS(Kosztorys!$F:$F,Kosztorys!$D:$D,$B41,Kosztorys!$I:$I,CONCATENATE("&lt;=30.09.",BK$10,""))-SUMIFS(Kosztorys!$F:$F,Kosztorys!$D:$D,$B41,Kosztorys!$I:$I,CONCATENATE("&lt;=30.06.",BK$10,"")))*0.25,"nic"),0)</f>
        <v/>
      </c>
      <c r="BL41" s="41">
        <f>IF($C41="OPEX - Koszt 1szt/rok",IF($M41="szt",SUMIFS(Kosztorys!$F:$F,Kosztorys!$D:$D,$B41,Kosztorys!$I:$I,CONCATENATE("&lt;01.01.",BL$10,""))+(SUMIFS(Kosztorys!$F:$F,Kosztorys!$D:$D,$B41,Kosztorys!$I:$I,CONCATENATE("&lt;=31.03.",BL$10,""))-SUMIFS(Kosztorys!$F:$F,Kosztorys!$D:$D,$B41,Kosztorys!$I:$I,CONCATENATE("&lt;=31.12.",BK$10,"")))*0.75+(SUMIFS(Kosztorys!$F:$F,Kosztorys!$D:$D,$B41,Kosztorys!$I:$I,CONCATENATE("&lt;=30.06.",BL$10,""))-SUMIFS(Kosztorys!$F:$F,Kosztorys!$D:$D,$B41,Kosztorys!$I:$I,CONCATENATE("&lt;=31.03.",BL$10,"")))*0.5+(SUMIFS(Kosztorys!$F:$F,Kosztorys!$D:$D,$B41,Kosztorys!$I:$I,CONCATENATE("&lt;=30.09.",BL$10,""))-SUMIFS(Kosztorys!$F:$F,Kosztorys!$D:$D,$B41,Kosztorys!$I:$I,CONCATENATE("&lt;=30.06.",BL$10,"")))*0.25,"nic"),0)</f>
        <v/>
      </c>
      <c r="BM41" s="41">
        <f>IF($C41="OPEX - Koszt 1szt/rok",IF($M41="szt",SUMIFS(Kosztorys!$F:$F,Kosztorys!$D:$D,$B41,Kosztorys!$I:$I,CONCATENATE("&lt;01.01.",BM$10,""))+(SUMIFS(Kosztorys!$F:$F,Kosztorys!$D:$D,$B41,Kosztorys!$I:$I,CONCATENATE("&lt;=31.03.",BM$10,""))-SUMIFS(Kosztorys!$F:$F,Kosztorys!$D:$D,$B41,Kosztorys!$I:$I,CONCATENATE("&lt;=31.12.",BL$10,"")))*0.75+(SUMIFS(Kosztorys!$F:$F,Kosztorys!$D:$D,$B41,Kosztorys!$I:$I,CONCATENATE("&lt;=30.06.",BM$10,""))-SUMIFS(Kosztorys!$F:$F,Kosztorys!$D:$D,$B41,Kosztorys!$I:$I,CONCATENATE("&lt;=31.03.",BM$10,"")))*0.5+(SUMIFS(Kosztorys!$F:$F,Kosztorys!$D:$D,$B41,Kosztorys!$I:$I,CONCATENATE("&lt;=30.09.",BM$10,""))-SUMIFS(Kosztorys!$F:$F,Kosztorys!$D:$D,$B41,Kosztorys!$I:$I,CONCATENATE("&lt;=30.06.",BM$10,"")))*0.25,"nic"),0)</f>
        <v/>
      </c>
      <c r="BN41" s="41">
        <f>IF($C41="OPEX - Koszt 1szt/rok",IF($M41="szt",SUMIFS(Kosztorys!$F:$F,Kosztorys!$D:$D,$B41,Kosztorys!$I:$I,CONCATENATE("&lt;01.01.",BN$10,""))+(SUMIFS(Kosztorys!$F:$F,Kosztorys!$D:$D,$B41,Kosztorys!$I:$I,CONCATENATE("&lt;=31.03.",BN$10,""))-SUMIFS(Kosztorys!$F:$F,Kosztorys!$D:$D,$B41,Kosztorys!$I:$I,CONCATENATE("&lt;=31.12.",BM$10,"")))*0.75+(SUMIFS(Kosztorys!$F:$F,Kosztorys!$D:$D,$B41,Kosztorys!$I:$I,CONCATENATE("&lt;=30.06.",BN$10,""))-SUMIFS(Kosztorys!$F:$F,Kosztorys!$D:$D,$B41,Kosztorys!$I:$I,CONCATENATE("&lt;=31.03.",BN$10,"")))*0.5+(SUMIFS(Kosztorys!$F:$F,Kosztorys!$D:$D,$B41,Kosztorys!$I:$I,CONCATENATE("&lt;=30.09.",BN$10,""))-SUMIFS(Kosztorys!$F:$F,Kosztorys!$D:$D,$B41,Kosztorys!$I:$I,CONCATENATE("&lt;=30.06.",BN$10,"")))*0.25,"nic"),0)</f>
        <v/>
      </c>
      <c r="BO41" s="41">
        <f>IF($C41="OPEX - Koszt 1szt/rok",IF($M41="szt",SUMIFS(Kosztorys!$F:$F,Kosztorys!$D:$D,$B41,Kosztorys!$I:$I,CONCATENATE("&lt;01.01.",BO$10,""))+(SUMIFS(Kosztorys!$F:$F,Kosztorys!$D:$D,$B41,Kosztorys!$I:$I,CONCATENATE("&lt;=31.03.",BO$10,""))-SUMIFS(Kosztorys!$F:$F,Kosztorys!$D:$D,$B41,Kosztorys!$I:$I,CONCATENATE("&lt;=31.12.",BN$10,"")))*0.75+(SUMIFS(Kosztorys!$F:$F,Kosztorys!$D:$D,$B41,Kosztorys!$I:$I,CONCATENATE("&lt;=30.06.",BO$10,""))-SUMIFS(Kosztorys!$F:$F,Kosztorys!$D:$D,$B41,Kosztorys!$I:$I,CONCATENATE("&lt;=31.03.",BO$10,"")))*0.5+(SUMIFS(Kosztorys!$F:$F,Kosztorys!$D:$D,$B41,Kosztorys!$I:$I,CONCATENATE("&lt;=30.09.",BO$10,""))-SUMIFS(Kosztorys!$F:$F,Kosztorys!$D:$D,$B41,Kosztorys!$I:$I,CONCATENATE("&lt;=30.06.",BO$10,"")))*0.25,"nic"),0)</f>
        <v/>
      </c>
      <c r="BP41" s="41">
        <f>IF($C41="OPEX - Koszt 1szt/rok",IF($M41="szt",SUMIFS(Kosztorys!$F:$F,Kosztorys!$D:$D,$B41,Kosztorys!$I:$I,CONCATENATE("&lt;01.01.",BP$10,""))+(SUMIFS(Kosztorys!$F:$F,Kosztorys!$D:$D,$B41,Kosztorys!$I:$I,CONCATENATE("&lt;=31.03.",BP$10,""))-SUMIFS(Kosztorys!$F:$F,Kosztorys!$D:$D,$B41,Kosztorys!$I:$I,CONCATENATE("&lt;=31.12.",BO$10,"")))*0.75+(SUMIFS(Kosztorys!$F:$F,Kosztorys!$D:$D,$B41,Kosztorys!$I:$I,CONCATENATE("&lt;=30.06.",BP$10,""))-SUMIFS(Kosztorys!$F:$F,Kosztorys!$D:$D,$B41,Kosztorys!$I:$I,CONCATENATE("&lt;=31.03.",BP$10,"")))*0.5+(SUMIFS(Kosztorys!$F:$F,Kosztorys!$D:$D,$B41,Kosztorys!$I:$I,CONCATENATE("&lt;=30.09.",BP$10,""))-SUMIFS(Kosztorys!$F:$F,Kosztorys!$D:$D,$B41,Kosztorys!$I:$I,CONCATENATE("&lt;=30.06.",BP$10,"")))*0.25,"nic"),0)</f>
        <v/>
      </c>
      <c r="BQ41" s="41">
        <f>IF($C41="OPEX - Koszt 1szt/rok",IF($M41="szt",SUMIFS(Kosztorys!$F:$F,Kosztorys!$D:$D,$B41,Kosztorys!$I:$I,CONCATENATE("&lt;01.01.",BQ$10,""))+(SUMIFS(Kosztorys!$F:$F,Kosztorys!$D:$D,$B41,Kosztorys!$I:$I,CONCATENATE("&lt;=31.03.",BQ$10,""))-SUMIFS(Kosztorys!$F:$F,Kosztorys!$D:$D,$B41,Kosztorys!$I:$I,CONCATENATE("&lt;=31.12.",BP$10,"")))*0.75+(SUMIFS(Kosztorys!$F:$F,Kosztorys!$D:$D,$B41,Kosztorys!$I:$I,CONCATENATE("&lt;=30.06.",BQ$10,""))-SUMIFS(Kosztorys!$F:$F,Kosztorys!$D:$D,$B41,Kosztorys!$I:$I,CONCATENATE("&lt;=31.03.",BQ$10,"")))*0.5+(SUMIFS(Kosztorys!$F:$F,Kosztorys!$D:$D,$B41,Kosztorys!$I:$I,CONCATENATE("&lt;=30.09.",BQ$10,""))-SUMIFS(Kosztorys!$F:$F,Kosztorys!$D:$D,$B41,Kosztorys!$I:$I,CONCATENATE("&lt;=30.06.",BQ$10,"")))*0.25,"nic"),0)</f>
        <v/>
      </c>
      <c r="BR41" s="41">
        <f>IF($C41="OPEX - Koszt 1szt/rok",IF($M41="szt",SUMIFS(Kosztorys!$F:$F,Kosztorys!$D:$D,$B41,Kosztorys!$I:$I,CONCATENATE("&lt;01.01.",BR$10,""))+(SUMIFS(Kosztorys!$F:$F,Kosztorys!$D:$D,$B41,Kosztorys!$I:$I,CONCATENATE("&lt;=31.03.",BR$10,""))-SUMIFS(Kosztorys!$F:$F,Kosztorys!$D:$D,$B41,Kosztorys!$I:$I,CONCATENATE("&lt;=31.12.",BQ$10,"")))*0.75+(SUMIFS(Kosztorys!$F:$F,Kosztorys!$D:$D,$B41,Kosztorys!$I:$I,CONCATENATE("&lt;=30.06.",BR$10,""))-SUMIFS(Kosztorys!$F:$F,Kosztorys!$D:$D,$B41,Kosztorys!$I:$I,CONCATENATE("&lt;=31.03.",BR$10,"")))*0.5+(SUMIFS(Kosztorys!$F:$F,Kosztorys!$D:$D,$B41,Kosztorys!$I:$I,CONCATENATE("&lt;=30.09.",BR$10,""))-SUMIFS(Kosztorys!$F:$F,Kosztorys!$D:$D,$B41,Kosztorys!$I:$I,CONCATENATE("&lt;=30.06.",BR$10,"")))*0.25,"nic"),0)</f>
        <v/>
      </c>
      <c r="BS41" s="41">
        <f>IF($C41="OPEX - Koszt 1szt/rok",IF($M41="szt",SUMIFS(Kosztorys!$F:$F,Kosztorys!$D:$D,$B41,Kosztorys!$I:$I,CONCATENATE("&lt;01.01.",BS$10,""))+(SUMIFS(Kosztorys!$F:$F,Kosztorys!$D:$D,$B41,Kosztorys!$I:$I,CONCATENATE("&lt;=31.03.",BS$10,""))-SUMIFS(Kosztorys!$F:$F,Kosztorys!$D:$D,$B41,Kosztorys!$I:$I,CONCATENATE("&lt;=31.12.",BR$10,"")))*0.75+(SUMIFS(Kosztorys!$F:$F,Kosztorys!$D:$D,$B41,Kosztorys!$I:$I,CONCATENATE("&lt;=30.06.",BS$10,""))-SUMIFS(Kosztorys!$F:$F,Kosztorys!$D:$D,$B41,Kosztorys!$I:$I,CONCATENATE("&lt;=31.03.",BS$10,"")))*0.5+(SUMIFS(Kosztorys!$F:$F,Kosztorys!$D:$D,$B41,Kosztorys!$I:$I,CONCATENATE("&lt;=30.09.",BS$10,""))-SUMIFS(Kosztorys!$F:$F,Kosztorys!$D:$D,$B41,Kosztorys!$I:$I,CONCATENATE("&lt;=30.06.",BS$10,"")))*0.25,"nic"),0)</f>
        <v/>
      </c>
      <c r="BT41" s="41">
        <f>IF($C41="OPEX - Koszt 1szt/rok",IF($M41="szt",SUMIFS(Kosztorys!$F:$F,Kosztorys!$D:$D,$B41,Kosztorys!$I:$I,CONCATENATE("&lt;01.01.",BT$10,""))+(SUMIFS(Kosztorys!$F:$F,Kosztorys!$D:$D,$B41,Kosztorys!$I:$I,CONCATENATE("&lt;=31.03.",BT$10,""))-SUMIFS(Kosztorys!$F:$F,Kosztorys!$D:$D,$B41,Kosztorys!$I:$I,CONCATENATE("&lt;=31.12.",BS$10,"")))*0.75+(SUMIFS(Kosztorys!$F:$F,Kosztorys!$D:$D,$B41,Kosztorys!$I:$I,CONCATENATE("&lt;=30.06.",BT$10,""))-SUMIFS(Kosztorys!$F:$F,Kosztorys!$D:$D,$B41,Kosztorys!$I:$I,CONCATENATE("&lt;=31.03.",BT$10,"")))*0.5+(SUMIFS(Kosztorys!$F:$F,Kosztorys!$D:$D,$B41,Kosztorys!$I:$I,CONCATENATE("&lt;=30.09.",BT$10,""))-SUMIFS(Kosztorys!$F:$F,Kosztorys!$D:$D,$B41,Kosztorys!$I:$I,CONCATENATE("&lt;=30.06.",BT$10,"")))*0.25,"nic"),0)</f>
        <v/>
      </c>
      <c r="BU41" s="41">
        <f>IF($C41="OPEX - Koszt 1szt/rok",IF($M41="szt",SUMIFS(Kosztorys!$F:$F,Kosztorys!$D:$D,$B41,Kosztorys!$I:$I,CONCATENATE("&lt;01.01.",BU$10,""))+(SUMIFS(Kosztorys!$F:$F,Kosztorys!$D:$D,$B41,Kosztorys!$I:$I,CONCATENATE("&lt;=31.03.",BU$10,""))-SUMIFS(Kosztorys!$F:$F,Kosztorys!$D:$D,$B41,Kosztorys!$I:$I,CONCATENATE("&lt;=31.12.",BT$10,"")))*0.75+(SUMIFS(Kosztorys!$F:$F,Kosztorys!$D:$D,$B41,Kosztorys!$I:$I,CONCATENATE("&lt;=30.06.",BU$10,""))-SUMIFS(Kosztorys!$F:$F,Kosztorys!$D:$D,$B41,Kosztorys!$I:$I,CONCATENATE("&lt;=31.03.",BU$10,"")))*0.5+(SUMIFS(Kosztorys!$F:$F,Kosztorys!$D:$D,$B41,Kosztorys!$I:$I,CONCATENATE("&lt;=30.09.",BU$10,""))-SUMIFS(Kosztorys!$F:$F,Kosztorys!$D:$D,$B41,Kosztorys!$I:$I,CONCATENATE("&lt;=30.06.",BU$10,"")))*0.25,"nic"),0)</f>
        <v/>
      </c>
      <c r="BV41" s="41">
        <f>IF($C41="OPEX - Koszt 1szt/rok",IF($M41="szt",SUMIFS(Kosztorys!$F:$F,Kosztorys!$D:$D,$B41,Kosztorys!$I:$I,CONCATENATE("&lt;01.01.",BV$10,""))+(SUMIFS(Kosztorys!$F:$F,Kosztorys!$D:$D,$B41,Kosztorys!$I:$I,CONCATENATE("&lt;=31.03.",BV$10,""))-SUMIFS(Kosztorys!$F:$F,Kosztorys!$D:$D,$B41,Kosztorys!$I:$I,CONCATENATE("&lt;=31.12.",BU$10,"")))*0.75+(SUMIFS(Kosztorys!$F:$F,Kosztorys!$D:$D,$B41,Kosztorys!$I:$I,CONCATENATE("&lt;=30.06.",BV$10,""))-SUMIFS(Kosztorys!$F:$F,Kosztorys!$D:$D,$B41,Kosztorys!$I:$I,CONCATENATE("&lt;=31.03.",BV$10,"")))*0.5+(SUMIFS(Kosztorys!$F:$F,Kosztorys!$D:$D,$B41,Kosztorys!$I:$I,CONCATENATE("&lt;=30.09.",BV$10,""))-SUMIFS(Kosztorys!$F:$F,Kosztorys!$D:$D,$B41,Kosztorys!$I:$I,CONCATENATE("&lt;=30.06.",BV$10,"")))*0.25,"nic"),0)</f>
        <v/>
      </c>
      <c r="BW41" s="41">
        <f>IF($C41="OPEX - Koszt 1szt/rok",IF($M41="szt",SUMIFS(Kosztorys!$F:$F,Kosztorys!$D:$D,$B41,Kosztorys!$I:$I,CONCATENATE("&lt;01.01.",BW$10,""))+(SUMIFS(Kosztorys!$F:$F,Kosztorys!$D:$D,$B41,Kosztorys!$I:$I,CONCATENATE("&lt;=31.03.",BW$10,""))-SUMIFS(Kosztorys!$F:$F,Kosztorys!$D:$D,$B41,Kosztorys!$I:$I,CONCATENATE("&lt;=31.12.",BV$10,"")))*0.75+(SUMIFS(Kosztorys!$F:$F,Kosztorys!$D:$D,$B41,Kosztorys!$I:$I,CONCATENATE("&lt;=30.06.",BW$10,""))-SUMIFS(Kosztorys!$F:$F,Kosztorys!$D:$D,$B41,Kosztorys!$I:$I,CONCATENATE("&lt;=31.03.",BW$10,"")))*0.5+(SUMIFS(Kosztorys!$F:$F,Kosztorys!$D:$D,$B41,Kosztorys!$I:$I,CONCATENATE("&lt;=30.09.",BW$10,""))-SUMIFS(Kosztorys!$F:$F,Kosztorys!$D:$D,$B41,Kosztorys!$I:$I,CONCATENATE("&lt;=30.06.",BW$10,"")))*0.25,"nic"),0)</f>
        <v/>
      </c>
      <c r="BX41" s="41">
        <f>IF(C41="OPEX - Koszt 1szt/rok",IF(MAX(BH41:BW41)=IF(ISERROR(VLOOKUP(B41,JB_tabela,MATCH(BX$9,JB_menu,0)-1,FALSE())),,VLOOKUP(B41,JB_tabela,MATCH(BX$9,JB_menu,0)-1,FALSE())),"OK","nie zgadza się liczba użytych JB"),"OK-ND")</f>
        <v/>
      </c>
      <c r="CB41" s="41">
        <f>IF($C41="OPEX - Długość 1m koszt/rok",IF($M41="m",SUMIFS(Kosztorys!$F:$F,Kosztorys!$D:$D,$B41,Kosztorys!$I:$I,CONCATENATE("&lt;01.01.",CB$10,""))+(SUMIFS(Kosztorys!$F:$F,Kosztorys!$D:$D,$B41,Kosztorys!$I:$I,CONCATENATE("&lt;=31.03.",CB$10,""))-SUMIFS(Kosztorys!$F:$F,Kosztorys!$D:$D,$B41,Kosztorys!$I:$I,CONCATENATE("&lt;=31.12.",CA$10,"")))*0.75+(SUMIFS(Kosztorys!$F:$F,Kosztorys!$D:$D,$B41,Kosztorys!$I:$I,CONCATENATE("&lt;=30.06.",CB$10,""))-SUMIFS(Kosztorys!$F:$F,Kosztorys!$D:$D,$B41,Kosztorys!$I:$I,CONCATENATE("&lt;=31.03.",CB$10,"")))*0.5+(SUMIFS(Kosztorys!$F:$F,Kosztorys!$D:$D,$B41,Kosztorys!$I:$I,CONCATENATE("&lt;=30.09.",CB$10,""))-SUMIFS(Kosztorys!$F:$F,Kosztorys!$D:$D,$B41,Kosztorys!$I:$I,CONCATENATE("&lt;=30.06.",CB$10,"")))*0.25,"nic"),0)</f>
        <v/>
      </c>
      <c r="CC41" s="41">
        <f>IF($C41="OPEX - Długość 1m koszt/rok",IF($M41="m",SUMIFS(Kosztorys!$F:$F,Kosztorys!$D:$D,$B41,Kosztorys!$I:$I,CONCATENATE("&lt;01.01.",CC$10,""))+(SUMIFS(Kosztorys!$F:$F,Kosztorys!$D:$D,$B41,Kosztorys!$I:$I,CONCATENATE("&lt;=31.03.",CC$10,""))-SUMIFS(Kosztorys!$F:$F,Kosztorys!$D:$D,$B41,Kosztorys!$I:$I,CONCATENATE("&lt;=31.12.",CB$10,"")))*0.75+(SUMIFS(Kosztorys!$F:$F,Kosztorys!$D:$D,$B41,Kosztorys!$I:$I,CONCATENATE("&lt;=30.06.",CC$10,""))-SUMIFS(Kosztorys!$F:$F,Kosztorys!$D:$D,$B41,Kosztorys!$I:$I,CONCATENATE("&lt;=31.03.",CC$10,"")))*0.5+(SUMIFS(Kosztorys!$F:$F,Kosztorys!$D:$D,$B41,Kosztorys!$I:$I,CONCATENATE("&lt;=30.09.",CC$10,""))-SUMIFS(Kosztorys!$F:$F,Kosztorys!$D:$D,$B41,Kosztorys!$I:$I,CONCATENATE("&lt;=30.06.",CC$10,"")))*0.25,"nic"),0)</f>
        <v/>
      </c>
      <c r="CD41" s="41">
        <f>IF($C41="OPEX - Długość 1m koszt/rok",IF($M41="m",SUMIFS(Kosztorys!$F:$F,Kosztorys!$D:$D,$B41,Kosztorys!$I:$I,CONCATENATE("&lt;01.01.",CD$10,""))+(SUMIFS(Kosztorys!$F:$F,Kosztorys!$D:$D,$B41,Kosztorys!$I:$I,CONCATENATE("&lt;=31.03.",CD$10,""))-SUMIFS(Kosztorys!$F:$F,Kosztorys!$D:$D,$B41,Kosztorys!$I:$I,CONCATENATE("&lt;=31.12.",CC$10,"")))*0.75+(SUMIFS(Kosztorys!$F:$F,Kosztorys!$D:$D,$B41,Kosztorys!$I:$I,CONCATENATE("&lt;=30.06.",CD$10,""))-SUMIFS(Kosztorys!$F:$F,Kosztorys!$D:$D,$B41,Kosztorys!$I:$I,CONCATENATE("&lt;=31.03.",CD$10,"")))*0.5+(SUMIFS(Kosztorys!$F:$F,Kosztorys!$D:$D,$B41,Kosztorys!$I:$I,CONCATENATE("&lt;=30.09.",CD$10,""))-SUMIFS(Kosztorys!$F:$F,Kosztorys!$D:$D,$B41,Kosztorys!$I:$I,CONCATENATE("&lt;=30.06.",CD$10,"")))*0.25,"nic"),0)</f>
        <v/>
      </c>
      <c r="CE41" s="41">
        <f>IF($C41="OPEX - Długość 1m koszt/rok",IF($M41="m",SUMIFS(Kosztorys!$F:$F,Kosztorys!$D:$D,$B41,Kosztorys!$I:$I,CONCATENATE("&lt;01.01.",CE$10,""))+(SUMIFS(Kosztorys!$F:$F,Kosztorys!$D:$D,$B41,Kosztorys!$I:$I,CONCATENATE("&lt;=31.03.",CE$10,""))-SUMIFS(Kosztorys!$F:$F,Kosztorys!$D:$D,$B41,Kosztorys!$I:$I,CONCATENATE("&lt;=31.12.",CD$10,"")))*0.75+(SUMIFS(Kosztorys!$F:$F,Kosztorys!$D:$D,$B41,Kosztorys!$I:$I,CONCATENATE("&lt;=30.06.",CE$10,""))-SUMIFS(Kosztorys!$F:$F,Kosztorys!$D:$D,$B41,Kosztorys!$I:$I,CONCATENATE("&lt;=31.03.",CE$10,"")))*0.5+(SUMIFS(Kosztorys!$F:$F,Kosztorys!$D:$D,$B41,Kosztorys!$I:$I,CONCATENATE("&lt;=30.09.",CE$10,""))-SUMIFS(Kosztorys!$F:$F,Kosztorys!$D:$D,$B41,Kosztorys!$I:$I,CONCATENATE("&lt;=30.06.",CE$10,"")))*0.25,"nic"),0)</f>
        <v/>
      </c>
      <c r="CF41" s="41">
        <f>IF($C41="OPEX - Długość 1m koszt/rok",IF($M41="m",SUMIFS(Kosztorys!$F:$F,Kosztorys!$D:$D,$B41,Kosztorys!$I:$I,CONCATENATE("&lt;01.01.",CF$10,""))+(SUMIFS(Kosztorys!$F:$F,Kosztorys!$D:$D,$B41,Kosztorys!$I:$I,CONCATENATE("&lt;=31.03.",CF$10,""))-SUMIFS(Kosztorys!$F:$F,Kosztorys!$D:$D,$B41,Kosztorys!$I:$I,CONCATENATE("&lt;=31.12.",CE$10,"")))*0.75+(SUMIFS(Kosztorys!$F:$F,Kosztorys!$D:$D,$B41,Kosztorys!$I:$I,CONCATENATE("&lt;=30.06.",CF$10,""))-SUMIFS(Kosztorys!$F:$F,Kosztorys!$D:$D,$B41,Kosztorys!$I:$I,CONCATENATE("&lt;=31.03.",CF$10,"")))*0.5+(SUMIFS(Kosztorys!$F:$F,Kosztorys!$D:$D,$B41,Kosztorys!$I:$I,CONCATENATE("&lt;=30.09.",CF$10,""))-SUMIFS(Kosztorys!$F:$F,Kosztorys!$D:$D,$B41,Kosztorys!$I:$I,CONCATENATE("&lt;=30.06.",CF$10,"")))*0.25,"nic"),0)</f>
        <v/>
      </c>
      <c r="CG41" s="41">
        <f>IF($C41="OPEX - Długość 1m koszt/rok",IF($M41="m",SUMIFS(Kosztorys!$F:$F,Kosztorys!$D:$D,$B41,Kosztorys!$I:$I,CONCATENATE("&lt;01.01.",CG$10,""))+(SUMIFS(Kosztorys!$F:$F,Kosztorys!$D:$D,$B41,Kosztorys!$I:$I,CONCATENATE("&lt;=31.03.",CG$10,""))-SUMIFS(Kosztorys!$F:$F,Kosztorys!$D:$D,$B41,Kosztorys!$I:$I,CONCATENATE("&lt;=31.12.",CF$10,"")))*0.75+(SUMIFS(Kosztorys!$F:$F,Kosztorys!$D:$D,$B41,Kosztorys!$I:$I,CONCATENATE("&lt;=30.06.",CG$10,""))-SUMIFS(Kosztorys!$F:$F,Kosztorys!$D:$D,$B41,Kosztorys!$I:$I,CONCATENATE("&lt;=31.03.",CG$10,"")))*0.5+(SUMIFS(Kosztorys!$F:$F,Kosztorys!$D:$D,$B41,Kosztorys!$I:$I,CONCATENATE("&lt;=30.09.",CG$10,""))-SUMIFS(Kosztorys!$F:$F,Kosztorys!$D:$D,$B41,Kosztorys!$I:$I,CONCATENATE("&lt;=30.06.",CG$10,"")))*0.25,"nic"),0)</f>
        <v/>
      </c>
      <c r="CH41" s="41">
        <f>IF($C41="OPEX - Długość 1m koszt/rok",IF($M41="m",SUMIFS(Kosztorys!$F:$F,Kosztorys!$D:$D,$B41,Kosztorys!$I:$I,CONCATENATE("&lt;01.01.",CH$10,""))+(SUMIFS(Kosztorys!$F:$F,Kosztorys!$D:$D,$B41,Kosztorys!$I:$I,CONCATENATE("&lt;=31.03.",CH$10,""))-SUMIFS(Kosztorys!$F:$F,Kosztorys!$D:$D,$B41,Kosztorys!$I:$I,CONCATENATE("&lt;=31.12.",CG$10,"")))*0.75+(SUMIFS(Kosztorys!$F:$F,Kosztorys!$D:$D,$B41,Kosztorys!$I:$I,CONCATENATE("&lt;=30.06.",CH$10,""))-SUMIFS(Kosztorys!$F:$F,Kosztorys!$D:$D,$B41,Kosztorys!$I:$I,CONCATENATE("&lt;=31.03.",CH$10,"")))*0.5+(SUMIFS(Kosztorys!$F:$F,Kosztorys!$D:$D,$B41,Kosztorys!$I:$I,CONCATENATE("&lt;=30.09.",CH$10,""))-SUMIFS(Kosztorys!$F:$F,Kosztorys!$D:$D,$B41,Kosztorys!$I:$I,CONCATENATE("&lt;=30.06.",CH$10,"")))*0.25,"nic"),0)</f>
        <v/>
      </c>
      <c r="CI41" s="41">
        <f>IF($C41="OPEX - Długość 1m koszt/rok",IF($M41="m",SUMIFS(Kosztorys!$F:$F,Kosztorys!$D:$D,$B41,Kosztorys!$I:$I,CONCATENATE("&lt;01.01.",CI$10,""))+(SUMIFS(Kosztorys!$F:$F,Kosztorys!$D:$D,$B41,Kosztorys!$I:$I,CONCATENATE("&lt;=31.03.",CI$10,""))-SUMIFS(Kosztorys!$F:$F,Kosztorys!$D:$D,$B41,Kosztorys!$I:$I,CONCATENATE("&lt;=31.12.",CH$10,"")))*0.75+(SUMIFS(Kosztorys!$F:$F,Kosztorys!$D:$D,$B41,Kosztorys!$I:$I,CONCATENATE("&lt;=30.06.",CI$10,""))-SUMIFS(Kosztorys!$F:$F,Kosztorys!$D:$D,$B41,Kosztorys!$I:$I,CONCATENATE("&lt;=31.03.",CI$10,"")))*0.5+(SUMIFS(Kosztorys!$F:$F,Kosztorys!$D:$D,$B41,Kosztorys!$I:$I,CONCATENATE("&lt;=30.09.",CI$10,""))-SUMIFS(Kosztorys!$F:$F,Kosztorys!$D:$D,$B41,Kosztorys!$I:$I,CONCATENATE("&lt;=30.06.",CI$10,"")))*0.25,"nic"),0)</f>
        <v/>
      </c>
      <c r="CJ41" s="41">
        <f>IF($C41="OPEX - Długość 1m koszt/rok",IF($M41="m",SUMIFS(Kosztorys!$F:$F,Kosztorys!$D:$D,$B41,Kosztorys!$I:$I,CONCATENATE("&lt;01.01.",CJ$10,""))+(SUMIFS(Kosztorys!$F:$F,Kosztorys!$D:$D,$B41,Kosztorys!$I:$I,CONCATENATE("&lt;=31.03.",CJ$10,""))-SUMIFS(Kosztorys!$F:$F,Kosztorys!$D:$D,$B41,Kosztorys!$I:$I,CONCATENATE("&lt;=31.12.",CI$10,"")))*0.75+(SUMIFS(Kosztorys!$F:$F,Kosztorys!$D:$D,$B41,Kosztorys!$I:$I,CONCATENATE("&lt;=30.06.",CJ$10,""))-SUMIFS(Kosztorys!$F:$F,Kosztorys!$D:$D,$B41,Kosztorys!$I:$I,CONCATENATE("&lt;=31.03.",CJ$10,"")))*0.5+(SUMIFS(Kosztorys!$F:$F,Kosztorys!$D:$D,$B41,Kosztorys!$I:$I,CONCATENATE("&lt;=30.09.",CJ$10,""))-SUMIFS(Kosztorys!$F:$F,Kosztorys!$D:$D,$B41,Kosztorys!$I:$I,CONCATENATE("&lt;=30.06.",CJ$10,"")))*0.25,"nic"),0)</f>
        <v/>
      </c>
      <c r="CK41" s="41">
        <f>IF($C41="OPEX - Długość 1m koszt/rok",IF($M41="m",SUMIFS(Kosztorys!$F:$F,Kosztorys!$D:$D,$B41,Kosztorys!$I:$I,CONCATENATE("&lt;01.01.",CK$10,""))+(SUMIFS(Kosztorys!$F:$F,Kosztorys!$D:$D,$B41,Kosztorys!$I:$I,CONCATENATE("&lt;=31.03.",CK$10,""))-SUMIFS(Kosztorys!$F:$F,Kosztorys!$D:$D,$B41,Kosztorys!$I:$I,CONCATENATE("&lt;=31.12.",CJ$10,"")))*0.75+(SUMIFS(Kosztorys!$F:$F,Kosztorys!$D:$D,$B41,Kosztorys!$I:$I,CONCATENATE("&lt;=30.06.",CK$10,""))-SUMIFS(Kosztorys!$F:$F,Kosztorys!$D:$D,$B41,Kosztorys!$I:$I,CONCATENATE("&lt;=31.03.",CK$10,"")))*0.5+(SUMIFS(Kosztorys!$F:$F,Kosztorys!$D:$D,$B41,Kosztorys!$I:$I,CONCATENATE("&lt;=30.09.",CK$10,""))-SUMIFS(Kosztorys!$F:$F,Kosztorys!$D:$D,$B41,Kosztorys!$I:$I,CONCATENATE("&lt;=30.06.",CK$10,"")))*0.25,"nic"),0)</f>
        <v/>
      </c>
      <c r="CL41" s="41">
        <f>IF($C41="OPEX - Długość 1m koszt/rok",IF($M41="m",SUMIFS(Kosztorys!$F:$F,Kosztorys!$D:$D,$B41,Kosztorys!$I:$I,CONCATENATE("&lt;01.01.",CL$10,""))+(SUMIFS(Kosztorys!$F:$F,Kosztorys!$D:$D,$B41,Kosztorys!$I:$I,CONCATENATE("&lt;=31.03.",CL$10,""))-SUMIFS(Kosztorys!$F:$F,Kosztorys!$D:$D,$B41,Kosztorys!$I:$I,CONCATENATE("&lt;=31.12.",CK$10,"")))*0.75+(SUMIFS(Kosztorys!$F:$F,Kosztorys!$D:$D,$B41,Kosztorys!$I:$I,CONCATENATE("&lt;=30.06.",CL$10,""))-SUMIFS(Kosztorys!$F:$F,Kosztorys!$D:$D,$B41,Kosztorys!$I:$I,CONCATENATE("&lt;=31.03.",CL$10,"")))*0.5+(SUMIFS(Kosztorys!$F:$F,Kosztorys!$D:$D,$B41,Kosztorys!$I:$I,CONCATENATE("&lt;=30.09.",CL$10,""))-SUMIFS(Kosztorys!$F:$F,Kosztorys!$D:$D,$B41,Kosztorys!$I:$I,CONCATENATE("&lt;=30.06.",CL$10,"")))*0.25,"nic"),0)</f>
        <v/>
      </c>
      <c r="CM41" s="41">
        <f>IF($C41="OPEX - Długość 1m koszt/rok",IF($M41="m",SUMIFS(Kosztorys!$F:$F,Kosztorys!$D:$D,$B41,Kosztorys!$I:$I,CONCATENATE("&lt;01.01.",CM$10,""))+(SUMIFS(Kosztorys!$F:$F,Kosztorys!$D:$D,$B41,Kosztorys!$I:$I,CONCATENATE("&lt;=31.03.",CM$10,""))-SUMIFS(Kosztorys!$F:$F,Kosztorys!$D:$D,$B41,Kosztorys!$I:$I,CONCATENATE("&lt;=31.12.",CL$10,"")))*0.75+(SUMIFS(Kosztorys!$F:$F,Kosztorys!$D:$D,$B41,Kosztorys!$I:$I,CONCATENATE("&lt;=30.06.",CM$10,""))-SUMIFS(Kosztorys!$F:$F,Kosztorys!$D:$D,$B41,Kosztorys!$I:$I,CONCATENATE("&lt;=31.03.",CM$10,"")))*0.5+(SUMIFS(Kosztorys!$F:$F,Kosztorys!$D:$D,$B41,Kosztorys!$I:$I,CONCATENATE("&lt;=30.09.",CM$10,""))-SUMIFS(Kosztorys!$F:$F,Kosztorys!$D:$D,$B41,Kosztorys!$I:$I,CONCATENATE("&lt;=30.06.",CM$10,"")))*0.25,"nic"),0)</f>
        <v/>
      </c>
      <c r="CN41" s="41">
        <f>IF($C41="OPEX - Długość 1m koszt/rok",IF($M41="m",SUMIFS(Kosztorys!$F:$F,Kosztorys!$D:$D,$B41,Kosztorys!$I:$I,CONCATENATE("&lt;01.01.",CN$10,""))+(SUMIFS(Kosztorys!$F:$F,Kosztorys!$D:$D,$B41,Kosztorys!$I:$I,CONCATENATE("&lt;=31.03.",CN$10,""))-SUMIFS(Kosztorys!$F:$F,Kosztorys!$D:$D,$B41,Kosztorys!$I:$I,CONCATENATE("&lt;=31.12.",CM$10,"")))*0.75+(SUMIFS(Kosztorys!$F:$F,Kosztorys!$D:$D,$B41,Kosztorys!$I:$I,CONCATENATE("&lt;=30.06.",CN$10,""))-SUMIFS(Kosztorys!$F:$F,Kosztorys!$D:$D,$B41,Kosztorys!$I:$I,CONCATENATE("&lt;=31.03.",CN$10,"")))*0.5+(SUMIFS(Kosztorys!$F:$F,Kosztorys!$D:$D,$B41,Kosztorys!$I:$I,CONCATENATE("&lt;=30.09.",CN$10,""))-SUMIFS(Kosztorys!$F:$F,Kosztorys!$D:$D,$B41,Kosztorys!$I:$I,CONCATENATE("&lt;=30.06.",CN$10,"")))*0.25,"nic"),0)</f>
        <v/>
      </c>
      <c r="CO41" s="41">
        <f>IF($C41="OPEX - Długość 1m koszt/rok",IF($M41="m",SUMIFS(Kosztorys!$F:$F,Kosztorys!$D:$D,$B41,Kosztorys!$I:$I,CONCATENATE("&lt;01.01.",CO$10,""))+(SUMIFS(Kosztorys!$F:$F,Kosztorys!$D:$D,$B41,Kosztorys!$I:$I,CONCATENATE("&lt;=31.03.",CO$10,""))-SUMIFS(Kosztorys!$F:$F,Kosztorys!$D:$D,$B41,Kosztorys!$I:$I,CONCATENATE("&lt;=31.12.",CN$10,"")))*0.75+(SUMIFS(Kosztorys!$F:$F,Kosztorys!$D:$D,$B41,Kosztorys!$I:$I,CONCATENATE("&lt;=30.06.",CO$10,""))-SUMIFS(Kosztorys!$F:$F,Kosztorys!$D:$D,$B41,Kosztorys!$I:$I,CONCATENATE("&lt;=31.03.",CO$10,"")))*0.5+(SUMIFS(Kosztorys!$F:$F,Kosztorys!$D:$D,$B41,Kosztorys!$I:$I,CONCATENATE("&lt;=30.09.",CO$10,""))-SUMIFS(Kosztorys!$F:$F,Kosztorys!$D:$D,$B41,Kosztorys!$I:$I,CONCATENATE("&lt;=30.06.",CO$10,"")))*0.25,"nic"),0)</f>
        <v/>
      </c>
      <c r="CP41" s="41">
        <f>IF($C41="OPEX - Długość 1m koszt/rok",IF($M41="m",SUMIFS(Kosztorys!$F:$F,Kosztorys!$D:$D,$B41,Kosztorys!$I:$I,CONCATENATE("&lt;01.01.",CP$10,""))+(SUMIFS(Kosztorys!$F:$F,Kosztorys!$D:$D,$B41,Kosztorys!$I:$I,CONCATENATE("&lt;=31.03.",CP$10,""))-SUMIFS(Kosztorys!$F:$F,Kosztorys!$D:$D,$B41,Kosztorys!$I:$I,CONCATENATE("&lt;=31.12.",CO$10,"")))*0.75+(SUMIFS(Kosztorys!$F:$F,Kosztorys!$D:$D,$B41,Kosztorys!$I:$I,CONCATENATE("&lt;=30.06.",CP$10,""))-SUMIFS(Kosztorys!$F:$F,Kosztorys!$D:$D,$B41,Kosztorys!$I:$I,CONCATENATE("&lt;=31.03.",CP$10,"")))*0.5+(SUMIFS(Kosztorys!$F:$F,Kosztorys!$D:$D,$B41,Kosztorys!$I:$I,CONCATENATE("&lt;=30.09.",CP$10,""))-SUMIFS(Kosztorys!$F:$F,Kosztorys!$D:$D,$B41,Kosztorys!$I:$I,CONCATENATE("&lt;=30.06.",CP$10,"")))*0.25,"nic"),0)</f>
        <v/>
      </c>
      <c r="CQ41" s="41">
        <f>IF($C41="OPEX - Długość 1m koszt/rok",IF($M41="m",SUMIFS(Kosztorys!$F:$F,Kosztorys!$D:$D,$B41,Kosztorys!$I:$I,CONCATENATE("&lt;01.01.",CQ$10,""))+(SUMIFS(Kosztorys!$F:$F,Kosztorys!$D:$D,$B41,Kosztorys!$I:$I,CONCATENATE("&lt;=31.03.",CQ$10,""))-SUMIFS(Kosztorys!$F:$F,Kosztorys!$D:$D,$B41,Kosztorys!$I:$I,CONCATENATE("&lt;=31.12.",CP$10,"")))*0.75+(SUMIFS(Kosztorys!$F:$F,Kosztorys!$D:$D,$B41,Kosztorys!$I:$I,CONCATENATE("&lt;=30.06.",CQ$10,""))-SUMIFS(Kosztorys!$F:$F,Kosztorys!$D:$D,$B41,Kosztorys!$I:$I,CONCATENATE("&lt;=31.03.",CQ$10,"")))*0.5+(SUMIFS(Kosztorys!$F:$F,Kosztorys!$D:$D,$B41,Kosztorys!$I:$I,CONCATENATE("&lt;=30.09.",CQ$10,""))-SUMIFS(Kosztorys!$F:$F,Kosztorys!$D:$D,$B41,Kosztorys!$I:$I,CONCATENATE("&lt;=30.06.",CQ$10,"")))*0.25,"nic"),0)</f>
        <v/>
      </c>
      <c r="CR41" s="41">
        <f>IF(C41="OPEX - Długość 1m koszt/rok",IF(MAX(CB41:CQ41)=IF(ISERROR(VLOOKUP(B41,JB_tabela,MATCH(CR$9,JB_menu,0)-1,FALSE())),,VLOOKUP(B41,JB_tabela,MATCH(CR$9,JB_menu,0)-1,FALSE())),"OK","nie zgadza się liczba użytych JB"),"OK-ND")</f>
        <v/>
      </c>
      <c r="CS41" s="41">
        <f>IFERROR(VLOOKUP($C41,$CY$2:$CZ$7,2,FALSE()),"ERROR")</f>
        <v/>
      </c>
      <c r="CV41" s="41">
        <f>$Q41</f>
        <v/>
      </c>
      <c r="CW41" s="41">
        <f>$R41</f>
        <v/>
      </c>
      <c r="CX41" s="41">
        <f>$S41</f>
        <v/>
      </c>
      <c r="CY41" s="41">
        <f>ROUND(IF(LEFT($C41,4)="CAPE",ROUND($E41*$H41,2)*OFFSET(T41,0,$CS41),0),2)</f>
        <v/>
      </c>
      <c r="CZ41" s="41">
        <f>ROUND(IF(LEFT($C41,4)="CAPE",ROUND($E41*$H41,2)*OFFSET(U41,0,$CS41),0),2)</f>
        <v/>
      </c>
      <c r="DA41" s="41">
        <f>ROUND(IF(LEFT($C41,4)="CAPE",ROUND($E41*$H41,2)*OFFSET(V41,0,$CS41),0),2)</f>
        <v/>
      </c>
      <c r="DB41" s="41">
        <f>ROUND(IF(LEFT($C41,4)="CAPE",ROUND($E41*$H41,2)*OFFSET(W41,0,$CS41),0),2)</f>
        <v/>
      </c>
      <c r="DC41" s="41">
        <f>ROUND(IF(LEFT($C41,4)="CAPE",ROUND($E41*$H41,2)*OFFSET(X41,0,$CS41),0),2)</f>
        <v/>
      </c>
      <c r="DD41" s="41">
        <f>ROUND(IF(LEFT($C41,4)="CAPE",ROUND($E41*$H41,2)*OFFSET(Y41,0,$CS41),0),2)</f>
        <v/>
      </c>
      <c r="DE41" s="41">
        <f>ROUND(IF(LEFT($C41,4)="CAPE",ROUND($E41*$H41,2)*OFFSET(Z41,0,$CS41),0),2)</f>
        <v/>
      </c>
      <c r="DF41" s="41">
        <f>ROUND(IF(LEFT($C41,4)="CAPE",ROUND($E41*$H41,2)*OFFSET(AA41,0,$CS41),0),2)</f>
        <v/>
      </c>
      <c r="DG41" s="41">
        <f>ROUND(IF(LEFT($C41,4)="CAPE",ROUND($E41*$H41,2)*OFFSET(AB41,0,$CS41),0),2)</f>
        <v/>
      </c>
      <c r="DH41" s="41">
        <f>ROUND(IF(LEFT($C41,4)="CAPE",ROUND($E41*$H41,2)*OFFSET(AC41,0,$CS41),0),2)</f>
        <v/>
      </c>
      <c r="DI41" s="41">
        <f>ROUND(IF(LEFT($C41,4)="CAPE",ROUND($E41*$H41,2)*OFFSET(AD41,0,$CS41),0),2)</f>
        <v/>
      </c>
      <c r="DJ41" s="41">
        <f>ROUND(IF(LEFT($C41,4)="CAPE",ROUND($E41*$H41,2)*OFFSET(AE41,0,$CS41),0),2)</f>
        <v/>
      </c>
      <c r="DK41" s="41">
        <f>ROUND(IF(LEFT($C41,4)="CAPE",ROUND($E41*$H41,2)*OFFSET(AF41,0,$CS41),0),2)</f>
        <v/>
      </c>
      <c r="DL41" s="41">
        <f>ROUND(IF(LEFT($C41,4)="CAPE",ROUND($E41*$H41,2)*OFFSET(AG41,0,$CS41),0),2)</f>
        <v/>
      </c>
      <c r="DM41" s="41">
        <f>ROUND(IF(LEFT($C41,4)="CAPE",ROUND($E41*$H41,2)*OFFSET(AH41,0,$CS41),0),2)</f>
        <v/>
      </c>
      <c r="DN41" s="41">
        <f>ROUND(IF(LEFT($C41,4)="CAPE",ROUND($E41*$H41,2)*OFFSET(AI41,0,$CS41),0),2)</f>
        <v/>
      </c>
      <c r="DP41" s="41">
        <f>$Q41</f>
        <v/>
      </c>
      <c r="DQ41" s="41">
        <f>$R41</f>
        <v/>
      </c>
      <c r="DR41" s="41">
        <f>$S41</f>
        <v/>
      </c>
      <c r="DS41" s="41">
        <f>ROUND(IF(LEFT($C41,4)="OPEX",$E41*$H41*OFFSET($T41,0,$CS41),0),2)</f>
        <v/>
      </c>
      <c r="DT41" s="41">
        <f>ROUND(IF(LEFT($C41,4)="OPEX",$E41*$H41*OFFSET($U41,0,$CS41),0),2)</f>
        <v/>
      </c>
      <c r="DU41" s="41">
        <f>ROUND(IF(LEFT($C41,4)="OPEX",$E41*$H41*OFFSET($V41,0,$CS41),0),2)</f>
        <v/>
      </c>
      <c r="DV41" s="41">
        <f>ROUND(IF(LEFT($C41,4)="OPEX",$E41*$H41*OFFSET($W41,0,$CS41),0),2)</f>
        <v/>
      </c>
      <c r="DW41" s="41">
        <f>ROUND(IF(LEFT($C41,4)="OPEX",$E41*$H41*OFFSET($X41,0,$CS41),0),2)</f>
        <v/>
      </c>
      <c r="DX41" s="41">
        <f>ROUND(IF(LEFT($C41,4)="OPEX",$E41*$H41*OFFSET($Y41,0,$CS41),0),2)</f>
        <v/>
      </c>
      <c r="DY41" s="41">
        <f>ROUND(IF(LEFT($C41,4)="OPEX",$E41*$H41*OFFSET($Z41,0,$CS41),0),2)</f>
        <v/>
      </c>
      <c r="DZ41" s="41">
        <f>ROUND(IF(LEFT($C41,4)="OPEX",$E41*$H41*OFFSET($AA41,0,$CS41),0),2)</f>
        <v/>
      </c>
      <c r="EA41" s="41">
        <f>ROUND(IF(LEFT($C41,4)="OPEX",$E41*$H41*OFFSET($AB41,0,$CS41),0),2)</f>
        <v/>
      </c>
      <c r="EB41" s="41">
        <f>ROUND(IF(LEFT($C41,4)="OPEX",$E41*$H41*OFFSET($AC41,0,$CS41),0),2)</f>
        <v/>
      </c>
      <c r="EC41" s="41">
        <f>ROUND(IF(LEFT($C41,4)="OPEX",$E41*$H41*OFFSET($AD41,0,$CS41),0),2)</f>
        <v/>
      </c>
      <c r="ED41" s="41">
        <f>ROUND(IF(LEFT($C41,4)="OPEX",$E41*$H41*OFFSET($AE41,0,$CS41),0),2)</f>
        <v/>
      </c>
      <c r="EE41" s="41">
        <f>ROUND(IF(LEFT($C41,4)="OPEX",$E41*$H41*OFFSET($AF41,0,$CS41),0),2)</f>
        <v/>
      </c>
      <c r="EF41" s="41">
        <f>ROUND(IF(LEFT($C41,4)="OPEX",$E41*$H41*OFFSET($AG41,0,$CS41),0),2)</f>
        <v/>
      </c>
      <c r="EG41" s="41">
        <f>ROUND(IF(LEFT($C41,4)="OPEX",$E41*$H41*OFFSET($AH41,0,$CS41),0),2)</f>
        <v/>
      </c>
      <c r="EH41" s="41">
        <f>ROUND(IF(LEFT($C41,4)="OPEX",$E41*$H41*OFFSET($AI41,0,$CS41),0),2)</f>
        <v/>
      </c>
      <c r="EJ41" s="41">
        <f>$Q41</f>
        <v/>
      </c>
      <c r="EK41" s="41">
        <f>$R41</f>
        <v/>
      </c>
      <c r="EL41" s="41">
        <f>$S41</f>
        <v/>
      </c>
      <c r="EM41" s="41">
        <f>ROUND($D41*$CY41,2)</f>
        <v/>
      </c>
      <c r="EN41" s="41">
        <f>ROUND($D41*$CZ41,2)</f>
        <v/>
      </c>
      <c r="EO41" s="41">
        <f>ROUND($D41*$DA41,2)</f>
        <v/>
      </c>
      <c r="EP41" s="41">
        <f>ROUND($D41*$DB41,2)</f>
        <v/>
      </c>
      <c r="EQ41" s="41">
        <f>ROUND($D41*$DC41,2)</f>
        <v/>
      </c>
      <c r="ER41" s="41">
        <f>ROUND($D41*$DD41,2)</f>
        <v/>
      </c>
      <c r="ES41" s="41">
        <f>ROUND($D41*$DE41,2)</f>
        <v/>
      </c>
      <c r="ET41" s="41">
        <f>ROUND($D41*$DF41,2)</f>
        <v/>
      </c>
      <c r="EU41" s="41">
        <f>ROUND($D41*$DG41,2)</f>
        <v/>
      </c>
      <c r="EV41" s="41">
        <f>ROUND($D41*$DH41,2)</f>
        <v/>
      </c>
      <c r="EW41" s="41">
        <f>ROUND($D41*$DI41,2)</f>
        <v/>
      </c>
      <c r="EX41" s="41">
        <f>ROUND($D41*$DJ41,2)</f>
        <v/>
      </c>
      <c r="EY41" s="41">
        <f>ROUND($D41*$DK41,2)</f>
        <v/>
      </c>
      <c r="EZ41" s="41">
        <f>ROUND($D41*$DL41,2)</f>
        <v/>
      </c>
      <c r="FA41" s="41">
        <f>ROUND($D41*$DM41,2)</f>
        <v/>
      </c>
      <c r="FB41" s="41">
        <f>ROUND($D41*$DN41,2)</f>
        <v/>
      </c>
      <c r="FG41" s="41">
        <f>ROUND(IF(LEFT($C41,4)="CAPE",SUM($CY41:CY41 )/$P41,0),2)</f>
        <v/>
      </c>
      <c r="FH41" s="41">
        <f>ROUND(IF(LEFT($C41,4)="CAPE",SUM($CY41:CZ41 )/$P41,0),2)</f>
        <v/>
      </c>
      <c r="FI41" s="41">
        <f>ROUND(IF(LEFT($C41,4)="CAPE",SUM($CY41:DA41 )/$P41,0),2)</f>
        <v/>
      </c>
      <c r="FJ41" s="41">
        <f>ROUND(IF(LEFT($C41,4)="CAPE",SUM($CY41:DB41 )/$P41,0),2)</f>
        <v/>
      </c>
      <c r="FK41" s="41">
        <f>ROUND(IF(LEFT($C41,4)="CAPE",SUM($CY41:DC41 )/$P41,0),2)</f>
        <v/>
      </c>
      <c r="FL41" s="41">
        <f>ROUND(IF(LEFT($C41,4)="CAPE",SUM($CY41:DD41 )/$P41,0),2)</f>
        <v/>
      </c>
      <c r="FM41" s="41">
        <f>ROUND(IF(LEFT($C41,4)="CAPE",SUM($CY41:DE41 )/$P41,0),2)</f>
        <v/>
      </c>
      <c r="FN41" s="41">
        <f>ROUND(IF(LEFT($C41,4)="CAPE",SUM($CY41:DF41 )/$P41,0),2)</f>
        <v/>
      </c>
      <c r="FO41" s="41">
        <f>ROUND(IF(LEFT($C41,4)="CAPE",SUM($CY41:DG41 )/$P41,0),2)</f>
        <v/>
      </c>
      <c r="FP41" s="41">
        <f>ROUND(IF(LEFT($C41,4)="CAPE",SUM($CY41:DH41 )/$P41,0),2)</f>
        <v/>
      </c>
      <c r="FQ41" s="41">
        <f>ROUND(IF(LEFT($C41,4)="CAPE",SUM($CY41:DI41 )/$P41,0),2)</f>
        <v/>
      </c>
      <c r="FR41" s="41">
        <f>ROUND(IF(LEFT($C41,4)="CAPE",SUM($CY41:DJ41 )/$P41,0),2)</f>
        <v/>
      </c>
      <c r="FS41" s="41">
        <f>ROUND(IF(LEFT($C41,4)="CAPE",SUM($CY41:DK41 )/$P41,0),2)</f>
        <v/>
      </c>
      <c r="FT41" s="41">
        <f>ROUND(IF(LEFT($C41,4)="CAPE",SUM($CY41:DL41 )/$P41,0),2)</f>
        <v/>
      </c>
      <c r="FU41" s="41">
        <f>ROUND(IF(LEFT($C41,4)="CAPE",SUM($CY41:DM41 )/$P41,0),2)</f>
        <v/>
      </c>
      <c r="FV41" s="41">
        <f>ROUND(IF(LEFT($C41,4)="CAPE",SUM($CY41:DN41 )/$P41,0),2)</f>
        <v/>
      </c>
      <c r="GA41" s="41">
        <f>ROUND(IF(SUM($FG41:FG41)&gt;SUM($CY41:CY41),SUM($CY41:CY41),SUM($FG41:FG41)),2)</f>
        <v/>
      </c>
      <c r="GB41" s="41">
        <f>ROUND(IF(SUM($FG41:FH41)&gt;SUM($CY41:CZ41),SUM($CY41:CZ41),SUM($FG41:FH41)),2)</f>
        <v/>
      </c>
      <c r="GC41" s="41">
        <f>ROUND(IF(SUM($FG41:FI41)&gt;SUM($CY41:DA41),SUM($CY41:DA41),SUM($FG41:FI41)),2)</f>
        <v/>
      </c>
      <c r="GD41" s="41">
        <f>ROUND(IF(SUM($FG41:FJ41)&gt;SUM($CY41:DB41),SUM($CY41:DB41),SUM($FG41:FJ41)),2)</f>
        <v/>
      </c>
      <c r="GE41" s="41">
        <f>ROUND(IF(SUM($FG41:FK41)&gt;SUM($CY41:DC41),SUM($CY41:DC41),SUM($FG41:FK41)),2)</f>
        <v/>
      </c>
      <c r="GF41" s="41">
        <f>ROUND(IF(SUM($FG41:FL41)&gt;SUM($CY41:DD41),SUM($CY41:DD41),SUM($FG41:FL41)),2)</f>
        <v/>
      </c>
      <c r="GG41" s="41">
        <f>ROUND(IF(SUM($FG41:FM41)&gt;SUM($CY41:DE41),SUM($CY41:DE41),SUM($FG41:FM41)),2)</f>
        <v/>
      </c>
      <c r="GH41" s="41">
        <f>ROUND(IF(SUM($FG41:FN41)&gt;SUM($CY41:DF41),SUM($CY41:DF41),SUM($FG41:FN41)),2)</f>
        <v/>
      </c>
      <c r="GI41" s="41">
        <f>ROUND(IF(SUM($FG41:FO41)&gt;SUM($CY41:DG41),SUM($CY41:DG41),SUM($FG41:FO41)),2)</f>
        <v/>
      </c>
      <c r="GJ41" s="41">
        <f>ROUND(IF(SUM($FG41:FP41)&gt;SUM($CY41:DH41),SUM($CY41:DH41),SUM($FG41:FP41)),2)</f>
        <v/>
      </c>
      <c r="GK41" s="41">
        <f>ROUND(IF(SUM($FG41:FQ41)&gt;SUM($CY41:DI41),SUM($CY41:DI41),SUM($FG41:FQ41)),2)</f>
        <v/>
      </c>
      <c r="GL41" s="41">
        <f>ROUND(IF(SUM($FG41:FR41)&gt;SUM($CY41:DJ41),SUM($CY41:DJ41),SUM($FG41:FR41)),2)</f>
        <v/>
      </c>
      <c r="GM41" s="41">
        <f>ROUND(IF(SUM($FG41:FS41)&gt;SUM($CY41:DK41),SUM($CY41:DK41),SUM($FG41:FS41)),2)</f>
        <v/>
      </c>
      <c r="GN41" s="41">
        <f>ROUND(IF(SUM($FG41:FT41)&gt;SUM($CY41:DL41),SUM($CY41:DL41),SUM($FG41:FT41)),2)</f>
        <v/>
      </c>
      <c r="GO41" s="41">
        <f>ROUND(IF(SUM($FG41:FU41)&gt;SUM($CY41:DM41),SUM($CY41:DM41),SUM($FG41:FU41)),2)</f>
        <v/>
      </c>
      <c r="GP41" s="41">
        <f>ROUND(IF(SUM($FG41:FV41)&gt;SUM($CY41:DN41),SUM($CY41:DN41),SUM($FG41:FV41)),2)</f>
        <v/>
      </c>
      <c r="GR41" s="41">
        <f>$Q41</f>
        <v/>
      </c>
      <c r="GS41" s="41">
        <f>$R41</f>
        <v/>
      </c>
      <c r="GT41" s="41">
        <f>$S41</f>
        <v/>
      </c>
      <c r="GU41" s="41">
        <f>$GA41</f>
        <v/>
      </c>
      <c r="GV41" s="41">
        <f>GB41 - GA41</f>
        <v/>
      </c>
      <c r="GW41" s="41">
        <f>GC41 - GB41</f>
        <v/>
      </c>
      <c r="GX41" s="41">
        <f>GD41 - GC41</f>
        <v/>
      </c>
      <c r="GY41" s="41">
        <f>GE41 - GD41</f>
        <v/>
      </c>
      <c r="GZ41" s="41">
        <f>GF41 - GE41</f>
        <v/>
      </c>
      <c r="HA41" s="41">
        <f>GG41 - GF41</f>
        <v/>
      </c>
      <c r="HB41" s="41">
        <f>GH41 - GG41</f>
        <v/>
      </c>
      <c r="HC41" s="41">
        <f>GI41 - GH41</f>
        <v/>
      </c>
      <c r="HD41" s="41">
        <f>GJ41 - GI41</f>
        <v/>
      </c>
      <c r="HE41" s="41">
        <f>GK41 - GJ41</f>
        <v/>
      </c>
      <c r="HF41" s="41">
        <f>GL41 - GK41</f>
        <v/>
      </c>
      <c r="HG41" s="41">
        <f>GM41 - GL41</f>
        <v/>
      </c>
      <c r="HH41" s="41">
        <f>GN41 - GM41</f>
        <v/>
      </c>
      <c r="HI41" s="41">
        <f>GO41 - GN41</f>
        <v/>
      </c>
      <c r="HJ41" s="41">
        <f>GP41 - GO41</f>
        <v/>
      </c>
      <c r="HL41" s="41">
        <f>$Q41</f>
        <v/>
      </c>
      <c r="HM41" s="41">
        <f>$R41</f>
        <v/>
      </c>
      <c r="HN41" s="41">
        <f>$S41</f>
        <v/>
      </c>
      <c r="HO41" s="144">
        <f>SUMIFS(Kosztorys!$F:$F,Kosztorys!$D:$D,$B41,Kosztorys!$I:$I,CONCATENATE("&lt;01.01.",HP$10,""))</f>
        <v/>
      </c>
      <c r="HP41" s="144">
        <f>SUMIFS(Kosztorys!$F:$F,Kosztorys!$D:$D,$B41,Kosztorys!$I:$I,CONCATENATE("&lt;01.04.",HQ$10,""))-SUM($HO41)</f>
        <v/>
      </c>
      <c r="HQ41" s="144">
        <f>SUMIFS(Kosztorys!$F:$F,Kosztorys!$D:$D,$B41,Kosztorys!$I:$I,CONCATENATE("&lt;01.07.",HR$10,""))-SUM($HO41:HP41)</f>
        <v/>
      </c>
      <c r="HR41" s="144">
        <f>SUMIFS(Kosztorys!$F:$F,Kosztorys!$D:$D,$B41,Kosztorys!$I:$I,CONCATENATE("&lt;01.10.",HS$10,""))-SUM($HO41:HQ41)</f>
        <v/>
      </c>
      <c r="HS41" s="144">
        <f>SUMIFS(Kosztorys!$F:$F,Kosztorys!$D:$D,$B41,Kosztorys!$I:$I,CONCATENATE("&lt;01.01.",HT$10,""))-SUM($HO41:HR41)</f>
        <v/>
      </c>
      <c r="HT41" s="144">
        <f>SUMIFS(Kosztorys!$F:$F,Kosztorys!$D:$D,$B41,Kosztorys!$I:$I,CONCATENATE("&lt;01.04.",HU$10,""))-SUM($HO41:HS41)</f>
        <v/>
      </c>
      <c r="HU41" s="144">
        <f>SUMIFS(Kosztorys!$F:$F,Kosztorys!$D:$D,$B41,Kosztorys!$I:$I,CONCATENATE("&lt;01.07.",HV$10,""))-SUM($HO41:HT41)</f>
        <v/>
      </c>
      <c r="HV41" s="144">
        <f>SUMIFS(Kosztorys!$F:$F,Kosztorys!$D:$D,$B41,Kosztorys!$I:$I,CONCATENATE("&lt;01.10.",HW$10,""))-SUM($HO41:HU41)</f>
        <v/>
      </c>
      <c r="HW41" s="144">
        <f>SUMIFS(Kosztorys!$F:$F,Kosztorys!$D:$D,$B41,Kosztorys!$I:$I,CONCATENATE("&lt;01.01.",HX$10,""))-SUM($HO41:HV41)</f>
        <v/>
      </c>
      <c r="HX41" s="144">
        <f>SUMIFS(Kosztorys!$F:$F,Kosztorys!$D:$D,$B41,Kosztorys!$I:$I,CONCATENATE("&lt;01.04.",HY$10,""))-SUM($HO41:HW41)</f>
        <v/>
      </c>
      <c r="HY41" s="144">
        <f>SUMIFS(Kosztorys!$F:$F,Kosztorys!$D:$D,$B41,Kosztorys!$I:$I,CONCATENATE("&lt;01.07.",HZ$10,""))-SUM($HO41:HX41)</f>
        <v/>
      </c>
      <c r="HZ41" s="144">
        <f>SUMIFS(Kosztorys!$F:$F,Kosztorys!$D:$D,$B41,Kosztorys!$I:$I,CONCATENATE("&lt;01.10.",IA$10,""))-SUM($HO41:HY41)</f>
        <v/>
      </c>
      <c r="IA41" s="144">
        <f>SUMIFS(Kosztorys!$F:$F,Kosztorys!$D:$D,$B41,Kosztorys!$I:$I,CONCATENATE("&lt;01.01.",IB$10,""))-SUM($HO41:HZ41)</f>
        <v/>
      </c>
      <c r="IB41" s="145">
        <f>IF(M41="szt",IF(SUM(HO41:IA41)=IF(ISERROR(VLOOKUP(B41,JB_tabela,MATCH(IB$9,JB_menu,0)-1,FALSE())),,VLOOKUP(B41,JB_tabela,MATCH(IB$9,JB_menu,0)-1,FALSE())),"OK","nie zgadza się liczba użytych JB"),IF(SUM(HO41:IA41)=IF(ISERROR(VLOOKUP(B41,JB_tabela,MATCH(IC$9,JB_menu,0)-1,FALSE())),,VLOOKUP(B41,JB_tabela,MATCH(IC$9,JB_menu,0)-1,FALSE())),"OK","nie zgadzają się metry użyte w JB"))</f>
        <v/>
      </c>
      <c r="IE41" s="41">
        <f>$Q41</f>
        <v/>
      </c>
      <c r="IF41" s="41">
        <f>$R41</f>
        <v/>
      </c>
      <c r="IG41" s="41">
        <f>$S41</f>
        <v/>
      </c>
      <c r="IH41" s="348">
        <f>IF(LEFT($C41,4)="CAPE",ROUND(HO41*$L41,2),0)</f>
        <v/>
      </c>
      <c r="II41" s="348">
        <f>IF(LEFT($C41,4)="CAPE",ROUND(HP41*$L41,2),0)</f>
        <v/>
      </c>
      <c r="IJ41" s="348">
        <f>IF(LEFT($C41,4)="CAPE",ROUND(HQ41*$L41,2),0)</f>
        <v/>
      </c>
      <c r="IK41" s="348">
        <f>IF(LEFT($C41,4)="CAPE",ROUND(HR41*$L41,2),0)</f>
        <v/>
      </c>
      <c r="IL41" s="348">
        <f>IF(LEFT($C41,4)="CAPE",ROUND(HS41*$L41,2),0)</f>
        <v/>
      </c>
      <c r="IM41" s="348">
        <f>IF(LEFT($C41,4)="CAPE",ROUND(HT41*$L41,2),0)</f>
        <v/>
      </c>
      <c r="IN41" s="348">
        <f>IF(LEFT($C41,4)="CAPE",ROUND(HU41*$L41,2),0)</f>
        <v/>
      </c>
      <c r="IO41" s="348">
        <f>IF(LEFT($C41,4)="CAPE",ROUND(HV41*$L41,2),0)</f>
        <v/>
      </c>
      <c r="IP41" s="348">
        <f>IF(LEFT($C41,4)="CAPE",ROUND(HW41*$L41,2),0)</f>
        <v/>
      </c>
      <c r="IQ41" s="348">
        <f>IF(LEFT($C41,4)="CAPE",ROUND(HX41*$L41,2),0)</f>
        <v/>
      </c>
      <c r="IR41" s="348">
        <f>IF(LEFT($C41,4)="CAPE",ROUND(HY41*$L41,2),0)</f>
        <v/>
      </c>
      <c r="IS41" s="348">
        <f>IF(LEFT($C41,4)="CAPE",ROUND(HZ41*$L41,2),0)</f>
        <v/>
      </c>
      <c r="IT41" s="348">
        <f>IF(LEFT($C41,4)="CAPE",ROUND(IA41*$L41,2),0)</f>
        <v/>
      </c>
      <c r="IU41" s="41">
        <f>IF(SUM(IH41:IT41)=SUM(CY41:DN41),"OK",SUM(IH41:IT41)-SUM(CY41:DN41))</f>
        <v/>
      </c>
    </row>
    <row r="42" ht="12.75" customHeight="1">
      <c r="A42" s="119" t="n"/>
      <c r="B42" s="139" t="inlineStr">
        <is>
          <t>siec_rozdz_wykop</t>
        </is>
      </c>
      <c r="C42" s="139" t="inlineStr">
        <is>
          <t>CAPEX - Długość 1m</t>
        </is>
      </c>
      <c r="D42" s="140" t="n">
        <v>0</v>
      </c>
      <c r="E42" s="140" t="n">
        <v>1.2</v>
      </c>
      <c r="F42" s="141" t="inlineStr">
        <is>
          <t>mb</t>
        </is>
      </c>
      <c r="G42" s="139" t="inlineStr">
        <is>
          <t>Budowa wiązki mikrorurek grubościennych układanych bezpośrednio w gruncie</t>
        </is>
      </c>
      <c r="H42" s="360">
        <f>IF(ISERROR(VLOOKUP(G42,KB_tabela,MATCH(H$9,KB_menu,0)-2,FALSE())),,VLOOKUP(G42,KB_tabela,MATCH(H$9,KB_menu,0)-2,FALSE()))</f>
        <v/>
      </c>
      <c r="I42" s="41">
        <f>IF(ISERROR(VLOOKUP(B42,JB_tabela,MATCH("czy puste",JB_menu,0)-1,FALSE())),"BŁĄD brak takiej JB",VLOOKUP(B42,JB_tabela,MATCH("czy puste",JB_menu,0)-1,FALSE()))</f>
        <v/>
      </c>
      <c r="J42" s="41">
        <f>IF(ISERROR(VLOOKUP(G42,KB_tabela,MATCH(H$9,KB_menu,0)-2,FALSE())),"BŁĄD brak takiego KB",IF(H42=0,IF(LEFT(C42,4)="OPEX","OK",IF(G42="brak kosztów CAPEX","OK","Brak Ceny KB")),"OK"))</f>
        <v/>
      </c>
      <c r="K42" s="41">
        <f>IF(AJ42="nie zgadza się liczba użytych JB","Nie liczy wszystkich JB",IF(BD42="nie zgadza się liczba użytych JB","Nie liczy wszystkich JB",IF(BX42="nie zgadza się liczba użytych JB","Nie liczy wszystkich JB",IF(BX42="nie zgadza się liczba użytych JB","Nie liczy wszystkich JB","OK"))))</f>
        <v/>
      </c>
      <c r="L42" s="361">
        <f>ROUND((E42*H42),2)</f>
        <v/>
      </c>
      <c r="M42" s="41">
        <f>VLOOKUP(B42,JB_tabela,MATCH(M$9,JB_menu,0)-1,FALSE())</f>
        <v/>
      </c>
      <c r="P42" s="41">
        <f>IF(ISERROR(VLOOKUP(S42,KATEGORIA_tabela,MATCH(P$9,KATEGORIA_menu,0)-2,FALSE())),,VLOOKUP(S42,KATEGORIA_tabela,MATCH(P$9,KATEGORIA_menu,0)-2,FALSE()))</f>
        <v/>
      </c>
      <c r="Q42" s="41">
        <f>IF(ISERROR(VLOOKUP(B42,JB_tabela,MATCH(Q$9,JB_menu,0)-1,FALSE())),,VLOOKUP(B42,JB_tabela,MATCH(Q$9,JB_menu,0)-1,FALSE()))</f>
        <v/>
      </c>
      <c r="R42" s="41">
        <f>IF(ISERROR(VLOOKUP(G42,KB_tabela,MATCH(R$9,KB_menu,0)-2,FALSE())),,VLOOKUP(G42,KB_tabela,MATCH(R$9,KB_menu,0)-2,FALSE()))</f>
        <v/>
      </c>
      <c r="S42" s="41">
        <f>IF(ISERROR(VLOOKUP(G42,KB_tabela,MATCH(S$9,KB_menu,0)-2,FALSE())),,VLOOKUP(G42,KB_tabela,MATCH(S$9,KB_menu,0)-2,FALSE()))</f>
        <v/>
      </c>
      <c r="T42" s="116">
        <f>IF($C42="CAPEX - 1szt JB",IF($M42="szt",SUMIFS(Kosztorys!$F:$F,Kosztorys!$D:$D,$B42,Kosztorys!$I:$I,CONCATENATE("&lt;01.01.",U$10,""))-SUMIFS(Kosztorys!$F:$F,Kosztorys!$D:$D,$B42,Kosztorys!$I:$I,CONCATENATE("&lt;01.01.",T$10,"")),COUNTIFS(Kosztorys!$D:$D,$B42,Kosztorys!$I:$I,CONCATENATE("&lt;01.01.",U$10,""))-COUNTIFS(Kosztorys!$D:$D,$B42,Kosztorys!$I:$I,CONCATENATE("&lt;01.01.",T$10,""))),0)</f>
        <v/>
      </c>
      <c r="U42" s="116">
        <f>IF($C42="CAPEX - 1szt JB",IF($M42="szt",SUMIFS(Kosztorys!$F:$F,Kosztorys!$D:$D,$B42,Kosztorys!$I:$I,CONCATENATE("&lt;01.01.",V$10,""))-SUMIFS(Kosztorys!$F:$F,Kosztorys!$D:$D,$B42,Kosztorys!$I:$I,CONCATENATE("&lt;01.01.",U$10,"")),COUNTIFS(Kosztorys!$D:$D,$B42,Kosztorys!$I:$I,CONCATENATE("&lt;01.01.",V$10,""))-COUNTIFS(Kosztorys!$D:$D,$B42,Kosztorys!$I:$I,CONCATENATE("&lt;01.01.",U$10,""))),0)</f>
        <v/>
      </c>
      <c r="V42" s="116">
        <f>IF($C42="CAPEX - 1szt JB",IF($M42="szt",SUMIFS(Kosztorys!$F:$F,Kosztorys!$D:$D,$B42,Kosztorys!$I:$I,CONCATENATE("&lt;01.01.",W$10,""))-SUMIFS(Kosztorys!$F:$F,Kosztorys!$D:$D,$B42,Kosztorys!$I:$I,CONCATENATE("&lt;01.01.",V$10,"")),COUNTIFS(Kosztorys!$D:$D,$B42,Kosztorys!$I:$I,CONCATENATE("&lt;01.01.",W$10,""))-COUNTIFS(Kosztorys!$D:$D,$B42,Kosztorys!$I:$I,CONCATENATE("&lt;01.01.",V$10,""))),0)</f>
        <v/>
      </c>
      <c r="W42" s="116">
        <f>IF($C42="CAPEX - 1szt JB",IF($M42="szt",SUMIFS(Kosztorys!$F:$F,Kosztorys!$D:$D,$B42,Kosztorys!$I:$I,CONCATENATE("&lt;01.01.",X$10,""))-SUMIFS(Kosztorys!$F:$F,Kosztorys!$D:$D,$B42,Kosztorys!$I:$I,CONCATENATE("&lt;01.01.",W$10,"")),COUNTIFS(Kosztorys!$D:$D,$B42,Kosztorys!$I:$I,CONCATENATE("&lt;01.01.",X$10,""))-COUNTIFS(Kosztorys!$D:$D,$B42,Kosztorys!$I:$I,CONCATENATE("&lt;01.01.",W$10,""))),0)</f>
        <v/>
      </c>
      <c r="X42" s="116">
        <f>IF($C42="CAPEX - 1szt JB",IF($M42="szt",SUMIFS(Kosztorys!$F:$F,Kosztorys!$D:$D,$B42,Kosztorys!$I:$I,CONCATENATE("&lt;01.01.",Y$10,""))-SUMIFS(Kosztorys!$F:$F,Kosztorys!$D:$D,$B42,Kosztorys!$I:$I,CONCATENATE("&lt;01.01.",X$10,"")),COUNTIFS(Kosztorys!$D:$D,$B42,Kosztorys!$I:$I,CONCATENATE("&lt;01.01.",Y$10,""))-COUNTIFS(Kosztorys!$D:$D,$B42,Kosztorys!$I:$I,CONCATENATE("&lt;01.01.",X$10,""))),0)</f>
        <v/>
      </c>
      <c r="Y42" s="116">
        <f>IF($C42="CAPEX - 1szt JB",IF($M42="szt",SUMIFS(Kosztorys!$F:$F,Kosztorys!$D:$D,$B42,Kosztorys!$I:$I,CONCATENATE("&lt;01.01.",Z$10,""))-SUMIFS(Kosztorys!$F:$F,Kosztorys!$D:$D,$B42,Kosztorys!$I:$I,CONCATENATE("&lt;01.01.",Y$10,"")),COUNTIFS(Kosztorys!$D:$D,$B42,Kosztorys!$I:$I,CONCATENATE("&lt;01.01.",Z$10,""))-COUNTIFS(Kosztorys!$D:$D,$B42,Kosztorys!$I:$I,CONCATENATE("&lt;01.01.",Y$10,""))),0)</f>
        <v/>
      </c>
      <c r="Z42" s="116">
        <f>IF($C42="CAPEX - 1szt JB",IF($M42="szt",SUMIFS(Kosztorys!$F:$F,Kosztorys!$D:$D,$B42,Kosztorys!$I:$I,CONCATENATE("&lt;01.01.",AA$10,""))-SUMIFS(Kosztorys!$F:$F,Kosztorys!$D:$D,$B42,Kosztorys!$I:$I,CONCATENATE("&lt;01.01.",Z$10,"")),COUNTIFS(Kosztorys!$D:$D,$B42,Kosztorys!$I:$I,CONCATENATE("&lt;01.01.",AA$10,""))-COUNTIFS(Kosztorys!$D:$D,$B42,Kosztorys!$I:$I,CONCATENATE("&lt;01.01.",Z$10,""))),0)</f>
        <v/>
      </c>
      <c r="AA42" s="116">
        <f>IF($C42="CAPEX - 1szt JB",IF($M42="szt",SUMIFS(Kosztorys!$F:$F,Kosztorys!$D:$D,$B42,Kosztorys!$I:$I,CONCATENATE("&lt;01.01.",AB$10,""))-SUMIFS(Kosztorys!$F:$F,Kosztorys!$D:$D,$B42,Kosztorys!$I:$I,CONCATENATE("&lt;01.01.",AA$10,"")),COUNTIFS(Kosztorys!$D:$D,$B42,Kosztorys!$I:$I,CONCATENATE("&lt;01.01.",AB$10,""))-COUNTIFS(Kosztorys!$D:$D,$B42,Kosztorys!$I:$I,CONCATENATE("&lt;01.01.",AA$10,""))),0)</f>
        <v/>
      </c>
      <c r="AB42" s="116">
        <f>IF($C42="CAPEX - 1szt JB",IF($M42="szt",SUMIFS(Kosztorys!$F:$F,Kosztorys!$D:$D,$B42,Kosztorys!$I:$I,CONCATENATE("&lt;01.01.",AC$10,""))-SUMIFS(Kosztorys!$F:$F,Kosztorys!$D:$D,$B42,Kosztorys!$I:$I,CONCATENATE("&lt;01.01.",AB$10,"")),COUNTIFS(Kosztorys!$D:$D,$B42,Kosztorys!$I:$I,CONCATENATE("&lt;01.01.",AC$10,""))-COUNTIFS(Kosztorys!$D:$D,$B42,Kosztorys!$I:$I,CONCATENATE("&lt;01.01.",AB$10,""))),0)</f>
        <v/>
      </c>
      <c r="AC42" s="116">
        <f>IF($C42="CAPEX - 1szt JB",IF($M42="szt",SUMIFS(Kosztorys!$F:$F,Kosztorys!$D:$D,$B42,Kosztorys!$I:$I,CONCATENATE("&lt;01.01.",AD$10,""))-SUMIFS(Kosztorys!$F:$F,Kosztorys!$D:$D,$B42,Kosztorys!$I:$I,CONCATENATE("&lt;01.01.",AC$10,"")),COUNTIFS(Kosztorys!$D:$D,$B42,Kosztorys!$I:$I,CONCATENATE("&lt;01.01.",AD$10,""))-COUNTIFS(Kosztorys!$D:$D,$B42,Kosztorys!$I:$I,CONCATENATE("&lt;01.01.",AC$10,""))),0)</f>
        <v/>
      </c>
      <c r="AD42" s="116">
        <f>IF($C42="CAPEX - 1szt JB",IF($M42="szt",SUMIFS(Kosztorys!$F:$F,Kosztorys!$D:$D,$B42,Kosztorys!$I:$I,CONCATENATE("&lt;01.01.",AE$10,""))-SUMIFS(Kosztorys!$F:$F,Kosztorys!$D:$D,$B42,Kosztorys!$I:$I,CONCATENATE("&lt;01.01.",AD$10,"")),COUNTIFS(Kosztorys!$D:$D,$B42,Kosztorys!$I:$I,CONCATENATE("&lt;01.01.",AE$10,""))-COUNTIFS(Kosztorys!$D:$D,$B42,Kosztorys!$I:$I,CONCATENATE("&lt;01.01.",AD$10,""))),0)</f>
        <v/>
      </c>
      <c r="AE42" s="116">
        <f>IF($C42="CAPEX - 1szt JB",IF($M42="szt",SUMIFS(Kosztorys!$F:$F,Kosztorys!$D:$D,$B42,Kosztorys!$I:$I,CONCATENATE("&lt;01.01.",AF$10,""))-SUMIFS(Kosztorys!$F:$F,Kosztorys!$D:$D,$B42,Kosztorys!$I:$I,CONCATENATE("&lt;01.01.",AE$10,"")),COUNTIFS(Kosztorys!$D:$D,$B42,Kosztorys!$I:$I,CONCATENATE("&lt;01.01.",AF$10,""))-COUNTIFS(Kosztorys!$D:$D,$B42,Kosztorys!$I:$I,CONCATENATE("&lt;01.01.",AE$10,""))),0)</f>
        <v/>
      </c>
      <c r="AF42" s="116">
        <f>IF($C42="CAPEX - 1szt JB",IF($M42="szt",SUMIFS(Kosztorys!$F:$F,Kosztorys!$D:$D,$B42,Kosztorys!$I:$I,CONCATENATE("&lt;01.01.",AG$10,""))-SUMIFS(Kosztorys!$F:$F,Kosztorys!$D:$D,$B42,Kosztorys!$I:$I,CONCATENATE("&lt;01.01.",AF$10,"")),COUNTIFS(Kosztorys!$D:$D,$B42,Kosztorys!$I:$I,CONCATENATE("&lt;01.01.",AG$10,""))-COUNTIFS(Kosztorys!$D:$D,$B42,Kosztorys!$I:$I,CONCATENATE("&lt;01.01.",AF$10,""))),0)</f>
        <v/>
      </c>
      <c r="AG42" s="116">
        <f>IF($C42="CAPEX - 1szt JB",IF($M42="szt",SUMIFS(Kosztorys!$F:$F,Kosztorys!$D:$D,$B42,Kosztorys!$I:$I,CONCATENATE("&lt;01.01.",AH$10,""))-SUMIFS(Kosztorys!$F:$F,Kosztorys!$D:$D,$B42,Kosztorys!$I:$I,CONCATENATE("&lt;01.01.",AG$10,"")),COUNTIFS(Kosztorys!$D:$D,$B42,Kosztorys!$I:$I,CONCATENATE("&lt;01.01.",AH$10,""))-COUNTIFS(Kosztorys!$D:$D,$B42,Kosztorys!$I:$I,CONCATENATE("&lt;01.01.",AG$10,""))),0)</f>
        <v/>
      </c>
      <c r="AH42" s="116">
        <f>IF($C42="CAPEX - 1szt JB",IF($M42="szt",SUMIFS(Kosztorys!$F:$F,Kosztorys!$D:$D,$B42,Kosztorys!$I:$I,CONCATENATE("&lt;01.01.",AI$10,""))-SUMIFS(Kosztorys!$F:$F,Kosztorys!$D:$D,$B42,Kosztorys!$I:$I,CONCATENATE("&lt;01.01.",AH$10,"")),COUNTIFS(Kosztorys!$D:$D,$B42,Kosztorys!$I:$I,CONCATENATE("&lt;01.01.",AI$10,""))-COUNTIFS(Kosztorys!$D:$D,$B42,Kosztorys!$I:$I,CONCATENATE("&lt;01.01.",AH$10,""))),0)</f>
        <v/>
      </c>
      <c r="AI42" s="116">
        <f>IF($C42="CAPEX - 1szt JB",IF($M42="szt",SUMIFS(Kosztorys!$F:$F,Kosztorys!$D:$D,$B42,Kosztorys!$I:$I,CONCATENATE("&lt;01.01.",AJ$10,""))-SUMIFS(Kosztorys!$F:$F,Kosztorys!$D:$D,$B42,Kosztorys!$I:$I,CONCATENATE("&lt;01.01.",AI$10,"")),COUNTIFS(Kosztorys!$D:$D,$B42,Kosztorys!$I:$I,CONCATENATE("&lt;01.01.",AJ$10,""))-COUNTIFS(Kosztorys!$D:$D,$B42,Kosztorys!$I:$I,CONCATENATE("&lt;01.01.",AI$10,""))),0)</f>
        <v/>
      </c>
      <c r="AJ42" s="116">
        <f>IF(C42="CAPEX - 1szt JB",IF(SUM(T42:AI42)=IF(ISERROR(VLOOKUP(B42,JB_tabela,MATCH(AJ$9,JB_menu,0)-1,FALSE())),,VLOOKUP(B42,JB_tabela,MATCH(AJ$9,JB_menu,0)-1,FALSE())),"OK","nie zgadza się liczba użytych JB"),"OK-ND")</f>
        <v/>
      </c>
      <c r="AM42" s="41">
        <f>IFERROR("_" &amp; VLOOKUP($B42,#REF!,1,FALSE()),#REF!)</f>
        <v/>
      </c>
      <c r="AN42" s="41">
        <f>IF($C42="CAPEX - Długość 1m",SUMIFS(Kosztorys!$F:$F,Kosztorys!$D:$D,$B42,Kosztorys!$I:$I,CONCATENATE("&lt;31.12.",AN$10,""))-SUMIFS(Kosztorys!$F:$F,Kosztorys!$D:$D,$B42,Kosztorys!$I:$I,CONCATENATE("&lt;31.12.",AM$10,"")),"x")</f>
        <v/>
      </c>
      <c r="AO42" s="41">
        <f>IF($C42="CAPEX - Długość 1m",SUMIFS(Kosztorys!$F:$F,Kosztorys!$D:$D,$B42,Kosztorys!$I:$I,CONCATENATE("&lt;31.12.",AO$10,""))-SUMIFS(Kosztorys!$F:$F,Kosztorys!$D:$D,$B42,Kosztorys!$I:$I,CONCATENATE("&lt;31.12.",AN$10,"")),"x")</f>
        <v/>
      </c>
      <c r="AP42" s="41">
        <f>IF($C42="CAPEX - Długość 1m",SUMIFS(Kosztorys!$F:$F,Kosztorys!$D:$D,$B42,Kosztorys!$I:$I,CONCATENATE("&lt;31.12.",AP$10,""))-SUMIFS(Kosztorys!$F:$F,Kosztorys!$D:$D,$B42,Kosztorys!$I:$I,CONCATENATE("&lt;31.12.",AO$10,"")),"x")</f>
        <v/>
      </c>
      <c r="AQ42" s="41">
        <f>IF($C42="CAPEX - Długość 1m",SUMIFS(Kosztorys!$F:$F,Kosztorys!$D:$D,$B42,Kosztorys!$I:$I,CONCATENATE("&lt;31.12.",AQ$10,""))-SUMIFS(Kosztorys!$F:$F,Kosztorys!$D:$D,$B42,Kosztorys!$I:$I,CONCATENATE("&lt;31.12.",AP$10,"")),"x")</f>
        <v/>
      </c>
      <c r="AR42" s="41">
        <f>IF($C42="CAPEX - Długość 1m",SUMIFS(Kosztorys!$F:$F,Kosztorys!$D:$D,$B42,Kosztorys!$I:$I,CONCATENATE("&lt;31.12.",AR$10,""))-SUMIFS(Kosztorys!$F:$F,Kosztorys!$D:$D,$B42,Kosztorys!$I:$I,CONCATENATE("&lt;31.12.",AQ$10,"")),"x")</f>
        <v/>
      </c>
      <c r="AS42" s="41">
        <f>IF($C42="CAPEX - Długość 1m",SUMIFS(Kosztorys!$F:$F,Kosztorys!$D:$D,$B42,Kosztorys!$I:$I,CONCATENATE("&lt;31.12.",AS$10,""))-SUMIFS(Kosztorys!$F:$F,Kosztorys!$D:$D,$B42,Kosztorys!$I:$I,CONCATENATE("&lt;31.12.",AR$10,"")),"x")</f>
        <v/>
      </c>
      <c r="AT42" s="41">
        <f>IF($C42="CAPEX - Długość 1m",SUMIFS(Kosztorys!$F:$F,Kosztorys!$D:$D,$B42,Kosztorys!$I:$I,CONCATENATE("&lt;31.12.",AT$10,""))-SUMIFS(Kosztorys!$F:$F,Kosztorys!$D:$D,$B42,Kosztorys!$I:$I,CONCATENATE("&lt;31.12.",AS$10,"")),"x")</f>
        <v/>
      </c>
      <c r="AU42" s="41">
        <f>IF($C42="CAPEX - Długość 1m",SUMIFS(Kosztorys!$F:$F,Kosztorys!$D:$D,$B42,Kosztorys!$I:$I,CONCATENATE("&lt;31.12.",AU$10,""))-SUMIFS(Kosztorys!$F:$F,Kosztorys!$D:$D,$B42,Kosztorys!$I:$I,CONCATENATE("&lt;31.12.",AT$10,"")),"x")</f>
        <v/>
      </c>
      <c r="AV42" s="41">
        <f>IF($C42="CAPEX - Długość 1m",SUMIFS(Kosztorys!$F:$F,Kosztorys!$D:$D,$B42,Kosztorys!$I:$I,CONCATENATE("&lt;31.12.",AV$10,""))-SUMIFS(Kosztorys!$F:$F,Kosztorys!$D:$D,$B42,Kosztorys!$I:$I,CONCATENATE("&lt;31.12.",AU$10,"")),"x")</f>
        <v/>
      </c>
      <c r="AW42" s="41">
        <f>IF($C42="CAPEX - Długość 1m",SUMIFS(Kosztorys!$F:$F,Kosztorys!$D:$D,$B42,Kosztorys!$I:$I,CONCATENATE("&lt;31.12.",AW$10,""))-SUMIFS(Kosztorys!$F:$F,Kosztorys!$D:$D,$B42,Kosztorys!$I:$I,CONCATENATE("&lt;31.12.",AV$10,"")),"x")</f>
        <v/>
      </c>
      <c r="AX42" s="41">
        <f>IF($C42="CAPEX - Długość 1m",SUMIFS(Kosztorys!$F:$F,Kosztorys!$D:$D,$B42,Kosztorys!$I:$I,CONCATENATE("&lt;31.12.",AX$10,""))-SUMIFS(Kosztorys!$F:$F,Kosztorys!$D:$D,$B42,Kosztorys!$I:$I,CONCATENATE("&lt;31.12.",AW$10,"")),"x")</f>
        <v/>
      </c>
      <c r="AY42" s="41">
        <f>IF($C42="CAPEX - Długość 1m",SUMIFS(Kosztorys!$F:$F,Kosztorys!$D:$D,$B42,Kosztorys!$I:$I,CONCATENATE("&lt;31.12.",AY$10,""))-SUMIFS(Kosztorys!$F:$F,Kosztorys!$D:$D,$B42,Kosztorys!$I:$I,CONCATENATE("&lt;31.12.",AX$10,"")),"x")</f>
        <v/>
      </c>
      <c r="AZ42" s="41">
        <f>IF($C42="CAPEX - Długość 1m",SUMIFS(Kosztorys!$F:$F,Kosztorys!$D:$D,$B42,Kosztorys!$I:$I,CONCATENATE("&lt;31.12.",AZ$10,""))-SUMIFS(Kosztorys!$F:$F,Kosztorys!$D:$D,$B42,Kosztorys!$I:$I,CONCATENATE("&lt;31.12.",AY$10,"")),"x")</f>
        <v/>
      </c>
      <c r="BA42" s="41">
        <f>IF($C42="CAPEX - Długość 1m",SUMIFS(Kosztorys!$F:$F,Kosztorys!$D:$D,$B42,Kosztorys!$I:$I,CONCATENATE("&lt;31.12.",BA$10,""))-SUMIFS(Kosztorys!$F:$F,Kosztorys!$D:$D,$B42,Kosztorys!$I:$I,CONCATENATE("&lt;31.12.",AZ$10,"")),"x")</f>
        <v/>
      </c>
      <c r="BB42" s="41">
        <f>IF($C42="CAPEX - Długość 1m",SUMIFS(Kosztorys!$F:$F,Kosztorys!$D:$D,$B42,Kosztorys!$I:$I,CONCATENATE("&lt;31.12.",BB$10,""))-SUMIFS(Kosztorys!$F:$F,Kosztorys!$D:$D,$B42,Kosztorys!$I:$I,CONCATENATE("&lt;31.12.",BA$10,"")),"x")</f>
        <v/>
      </c>
      <c r="BC42" s="41">
        <f>IF($C42="CAPEX - Długość 1m",SUMIFS(Kosztorys!$F:$F,Kosztorys!$D:$D,$B42,Kosztorys!$I:$I,CONCATENATE("&lt;31.12.",BC$10,""))-SUMIFS(Kosztorys!$F:$F,Kosztorys!$D:$D,$B42,Kosztorys!$I:$I,CONCATENATE("&lt;31.12.",BB$10,"")),"x")</f>
        <v/>
      </c>
      <c r="BD42" s="41">
        <f>IF(C42="CAPEX - Długość 1m",IF(SUM(AN42:BC42)=IF(ISERROR(VLOOKUP(B42,JB_tabela,MATCH(BD$9,JB_menu,0)-1,FALSE())),,VLOOKUP(B42,JB_tabela,MATCH(BD$9,JB_menu,0)-1,FALSE())),"OK","nie zgadza się liczba użytych JB"),"OK-ND")</f>
        <v/>
      </c>
      <c r="BH42" s="41">
        <f>IF($C42="OPEX - Koszt 1szt/rok",IF($M42="szt",SUMIFS(Kosztorys!$F:$F,Kosztorys!$D:$D,$B42,Kosztorys!$I:$I,CONCATENATE("&lt;01.01.",BH$10,""))+(SUMIFS(Kosztorys!$F:$F,Kosztorys!$D:$D,$B42,Kosztorys!$I:$I,CONCATENATE("&lt;=31.03.",BH$10,""))-SUMIFS(Kosztorys!$F:$F,Kosztorys!$D:$D,$B42,Kosztorys!$I:$I,CONCATENATE("&lt;=31.12.",BG$10,"")))*0.75+(SUMIFS(Kosztorys!$F:$F,Kosztorys!$D:$D,$B42,Kosztorys!$I:$I,CONCATENATE("&lt;=30.06.",BH$10,""))-SUMIFS(Kosztorys!$F:$F,Kosztorys!$D:$D,$B42,Kosztorys!$I:$I,CONCATENATE("&lt;=31.03.",BH$10,"")))*0.5+(SUMIFS(Kosztorys!$F:$F,Kosztorys!$D:$D,$B42,Kosztorys!$I:$I,CONCATENATE("&lt;=30.09.",BH$10,""))-SUMIFS(Kosztorys!$F:$F,Kosztorys!$D:$D,$B42,Kosztorys!$I:$I,CONCATENATE("&lt;=30.06.",BH$10,"")))*0.25,"nic"),0)</f>
        <v/>
      </c>
      <c r="BI42" s="41">
        <f>IF($C42="OPEX - Koszt 1szt/rok",IF($M42="szt",SUMIFS(Kosztorys!$F:$F,Kosztorys!$D:$D,$B42,Kosztorys!$I:$I,CONCATENATE("&lt;01.01.",BI$10,""))+(SUMIFS(Kosztorys!$F:$F,Kosztorys!$D:$D,$B42,Kosztorys!$I:$I,CONCATENATE("&lt;=31.03.",BI$10,""))-SUMIFS(Kosztorys!$F:$F,Kosztorys!$D:$D,$B42,Kosztorys!$I:$I,CONCATENATE("&lt;=31.12.",BH$10,"")))*0.75+(SUMIFS(Kosztorys!$F:$F,Kosztorys!$D:$D,$B42,Kosztorys!$I:$I,CONCATENATE("&lt;=30.06.",BI$10,""))-SUMIFS(Kosztorys!$F:$F,Kosztorys!$D:$D,$B42,Kosztorys!$I:$I,CONCATENATE("&lt;=31.03.",BI$10,"")))*0.5+(SUMIFS(Kosztorys!$F:$F,Kosztorys!$D:$D,$B42,Kosztorys!$I:$I,CONCATENATE("&lt;=30.09.",BI$10,""))-SUMIFS(Kosztorys!$F:$F,Kosztorys!$D:$D,$B42,Kosztorys!$I:$I,CONCATENATE("&lt;=30.06.",BI$10,"")))*0.25,"nic"),0)</f>
        <v/>
      </c>
      <c r="BJ42" s="41">
        <f>IF($C42="OPEX - Koszt 1szt/rok",IF($M42="szt",SUMIFS(Kosztorys!$F:$F,Kosztorys!$D:$D,$B42,Kosztorys!$I:$I,CONCATENATE("&lt;01.01.",BJ$10,""))+(SUMIFS(Kosztorys!$F:$F,Kosztorys!$D:$D,$B42,Kosztorys!$I:$I,CONCATENATE("&lt;=31.03.",BJ$10,""))-SUMIFS(Kosztorys!$F:$F,Kosztorys!$D:$D,$B42,Kosztorys!$I:$I,CONCATENATE("&lt;=31.12.",BI$10,"")))*0.75+(SUMIFS(Kosztorys!$F:$F,Kosztorys!$D:$D,$B42,Kosztorys!$I:$I,CONCATENATE("&lt;=30.06.",BJ$10,""))-SUMIFS(Kosztorys!$F:$F,Kosztorys!$D:$D,$B42,Kosztorys!$I:$I,CONCATENATE("&lt;=31.03.",BJ$10,"")))*0.5+(SUMIFS(Kosztorys!$F:$F,Kosztorys!$D:$D,$B42,Kosztorys!$I:$I,CONCATENATE("&lt;=30.09.",BJ$10,""))-SUMIFS(Kosztorys!$F:$F,Kosztorys!$D:$D,$B42,Kosztorys!$I:$I,CONCATENATE("&lt;=30.06.",BJ$10,"")))*0.25,"nic"),0)</f>
        <v/>
      </c>
      <c r="BK42" s="41">
        <f>IF($C42="OPEX - Koszt 1szt/rok",IF($M42="szt",SUMIFS(Kosztorys!$F:$F,Kosztorys!$D:$D,$B42,Kosztorys!$I:$I,CONCATENATE("&lt;01.01.",BK$10,""))+(SUMIFS(Kosztorys!$F:$F,Kosztorys!$D:$D,$B42,Kosztorys!$I:$I,CONCATENATE("&lt;=31.03.",BK$10,""))-SUMIFS(Kosztorys!$F:$F,Kosztorys!$D:$D,$B42,Kosztorys!$I:$I,CONCATENATE("&lt;=31.12.",BJ$10,"")))*0.75+(SUMIFS(Kosztorys!$F:$F,Kosztorys!$D:$D,$B42,Kosztorys!$I:$I,CONCATENATE("&lt;=30.06.",BK$10,""))-SUMIFS(Kosztorys!$F:$F,Kosztorys!$D:$D,$B42,Kosztorys!$I:$I,CONCATENATE("&lt;=31.03.",BK$10,"")))*0.5+(SUMIFS(Kosztorys!$F:$F,Kosztorys!$D:$D,$B42,Kosztorys!$I:$I,CONCATENATE("&lt;=30.09.",BK$10,""))-SUMIFS(Kosztorys!$F:$F,Kosztorys!$D:$D,$B42,Kosztorys!$I:$I,CONCATENATE("&lt;=30.06.",BK$10,"")))*0.25,"nic"),0)</f>
        <v/>
      </c>
      <c r="BL42" s="41">
        <f>IF($C42="OPEX - Koszt 1szt/rok",IF($M42="szt",SUMIFS(Kosztorys!$F:$F,Kosztorys!$D:$D,$B42,Kosztorys!$I:$I,CONCATENATE("&lt;01.01.",BL$10,""))+(SUMIFS(Kosztorys!$F:$F,Kosztorys!$D:$D,$B42,Kosztorys!$I:$I,CONCATENATE("&lt;=31.03.",BL$10,""))-SUMIFS(Kosztorys!$F:$F,Kosztorys!$D:$D,$B42,Kosztorys!$I:$I,CONCATENATE("&lt;=31.12.",BK$10,"")))*0.75+(SUMIFS(Kosztorys!$F:$F,Kosztorys!$D:$D,$B42,Kosztorys!$I:$I,CONCATENATE("&lt;=30.06.",BL$10,""))-SUMIFS(Kosztorys!$F:$F,Kosztorys!$D:$D,$B42,Kosztorys!$I:$I,CONCATENATE("&lt;=31.03.",BL$10,"")))*0.5+(SUMIFS(Kosztorys!$F:$F,Kosztorys!$D:$D,$B42,Kosztorys!$I:$I,CONCATENATE("&lt;=30.09.",BL$10,""))-SUMIFS(Kosztorys!$F:$F,Kosztorys!$D:$D,$B42,Kosztorys!$I:$I,CONCATENATE("&lt;=30.06.",BL$10,"")))*0.25,"nic"),0)</f>
        <v/>
      </c>
      <c r="BM42" s="41">
        <f>IF($C42="OPEX - Koszt 1szt/rok",IF($M42="szt",SUMIFS(Kosztorys!$F:$F,Kosztorys!$D:$D,$B42,Kosztorys!$I:$I,CONCATENATE("&lt;01.01.",BM$10,""))+(SUMIFS(Kosztorys!$F:$F,Kosztorys!$D:$D,$B42,Kosztorys!$I:$I,CONCATENATE("&lt;=31.03.",BM$10,""))-SUMIFS(Kosztorys!$F:$F,Kosztorys!$D:$D,$B42,Kosztorys!$I:$I,CONCATENATE("&lt;=31.12.",BL$10,"")))*0.75+(SUMIFS(Kosztorys!$F:$F,Kosztorys!$D:$D,$B42,Kosztorys!$I:$I,CONCATENATE("&lt;=30.06.",BM$10,""))-SUMIFS(Kosztorys!$F:$F,Kosztorys!$D:$D,$B42,Kosztorys!$I:$I,CONCATENATE("&lt;=31.03.",BM$10,"")))*0.5+(SUMIFS(Kosztorys!$F:$F,Kosztorys!$D:$D,$B42,Kosztorys!$I:$I,CONCATENATE("&lt;=30.09.",BM$10,""))-SUMIFS(Kosztorys!$F:$F,Kosztorys!$D:$D,$B42,Kosztorys!$I:$I,CONCATENATE("&lt;=30.06.",BM$10,"")))*0.25,"nic"),0)</f>
        <v/>
      </c>
      <c r="BN42" s="41">
        <f>IF($C42="OPEX - Koszt 1szt/rok",IF($M42="szt",SUMIFS(Kosztorys!$F:$F,Kosztorys!$D:$D,$B42,Kosztorys!$I:$I,CONCATENATE("&lt;01.01.",BN$10,""))+(SUMIFS(Kosztorys!$F:$F,Kosztorys!$D:$D,$B42,Kosztorys!$I:$I,CONCATENATE("&lt;=31.03.",BN$10,""))-SUMIFS(Kosztorys!$F:$F,Kosztorys!$D:$D,$B42,Kosztorys!$I:$I,CONCATENATE("&lt;=31.12.",BM$10,"")))*0.75+(SUMIFS(Kosztorys!$F:$F,Kosztorys!$D:$D,$B42,Kosztorys!$I:$I,CONCATENATE("&lt;=30.06.",BN$10,""))-SUMIFS(Kosztorys!$F:$F,Kosztorys!$D:$D,$B42,Kosztorys!$I:$I,CONCATENATE("&lt;=31.03.",BN$10,"")))*0.5+(SUMIFS(Kosztorys!$F:$F,Kosztorys!$D:$D,$B42,Kosztorys!$I:$I,CONCATENATE("&lt;=30.09.",BN$10,""))-SUMIFS(Kosztorys!$F:$F,Kosztorys!$D:$D,$B42,Kosztorys!$I:$I,CONCATENATE("&lt;=30.06.",BN$10,"")))*0.25,"nic"),0)</f>
        <v/>
      </c>
      <c r="BO42" s="41">
        <f>IF($C42="OPEX - Koszt 1szt/rok",IF($M42="szt",SUMIFS(Kosztorys!$F:$F,Kosztorys!$D:$D,$B42,Kosztorys!$I:$I,CONCATENATE("&lt;01.01.",BO$10,""))+(SUMIFS(Kosztorys!$F:$F,Kosztorys!$D:$D,$B42,Kosztorys!$I:$I,CONCATENATE("&lt;=31.03.",BO$10,""))-SUMIFS(Kosztorys!$F:$F,Kosztorys!$D:$D,$B42,Kosztorys!$I:$I,CONCATENATE("&lt;=31.12.",BN$10,"")))*0.75+(SUMIFS(Kosztorys!$F:$F,Kosztorys!$D:$D,$B42,Kosztorys!$I:$I,CONCATENATE("&lt;=30.06.",BO$10,""))-SUMIFS(Kosztorys!$F:$F,Kosztorys!$D:$D,$B42,Kosztorys!$I:$I,CONCATENATE("&lt;=31.03.",BO$10,"")))*0.5+(SUMIFS(Kosztorys!$F:$F,Kosztorys!$D:$D,$B42,Kosztorys!$I:$I,CONCATENATE("&lt;=30.09.",BO$10,""))-SUMIFS(Kosztorys!$F:$F,Kosztorys!$D:$D,$B42,Kosztorys!$I:$I,CONCATENATE("&lt;=30.06.",BO$10,"")))*0.25,"nic"),0)</f>
        <v/>
      </c>
      <c r="BP42" s="41">
        <f>IF($C42="OPEX - Koszt 1szt/rok",IF($M42="szt",SUMIFS(Kosztorys!$F:$F,Kosztorys!$D:$D,$B42,Kosztorys!$I:$I,CONCATENATE("&lt;01.01.",BP$10,""))+(SUMIFS(Kosztorys!$F:$F,Kosztorys!$D:$D,$B42,Kosztorys!$I:$I,CONCATENATE("&lt;=31.03.",BP$10,""))-SUMIFS(Kosztorys!$F:$F,Kosztorys!$D:$D,$B42,Kosztorys!$I:$I,CONCATENATE("&lt;=31.12.",BO$10,"")))*0.75+(SUMIFS(Kosztorys!$F:$F,Kosztorys!$D:$D,$B42,Kosztorys!$I:$I,CONCATENATE("&lt;=30.06.",BP$10,""))-SUMIFS(Kosztorys!$F:$F,Kosztorys!$D:$D,$B42,Kosztorys!$I:$I,CONCATENATE("&lt;=31.03.",BP$10,"")))*0.5+(SUMIFS(Kosztorys!$F:$F,Kosztorys!$D:$D,$B42,Kosztorys!$I:$I,CONCATENATE("&lt;=30.09.",BP$10,""))-SUMIFS(Kosztorys!$F:$F,Kosztorys!$D:$D,$B42,Kosztorys!$I:$I,CONCATENATE("&lt;=30.06.",BP$10,"")))*0.25,"nic"),0)</f>
        <v/>
      </c>
      <c r="BQ42" s="41">
        <f>IF($C42="OPEX - Koszt 1szt/rok",IF($M42="szt",SUMIFS(Kosztorys!$F:$F,Kosztorys!$D:$D,$B42,Kosztorys!$I:$I,CONCATENATE("&lt;01.01.",BQ$10,""))+(SUMIFS(Kosztorys!$F:$F,Kosztorys!$D:$D,$B42,Kosztorys!$I:$I,CONCATENATE("&lt;=31.03.",BQ$10,""))-SUMIFS(Kosztorys!$F:$F,Kosztorys!$D:$D,$B42,Kosztorys!$I:$I,CONCATENATE("&lt;=31.12.",BP$10,"")))*0.75+(SUMIFS(Kosztorys!$F:$F,Kosztorys!$D:$D,$B42,Kosztorys!$I:$I,CONCATENATE("&lt;=30.06.",BQ$10,""))-SUMIFS(Kosztorys!$F:$F,Kosztorys!$D:$D,$B42,Kosztorys!$I:$I,CONCATENATE("&lt;=31.03.",BQ$10,"")))*0.5+(SUMIFS(Kosztorys!$F:$F,Kosztorys!$D:$D,$B42,Kosztorys!$I:$I,CONCATENATE("&lt;=30.09.",BQ$10,""))-SUMIFS(Kosztorys!$F:$F,Kosztorys!$D:$D,$B42,Kosztorys!$I:$I,CONCATENATE("&lt;=30.06.",BQ$10,"")))*0.25,"nic"),0)</f>
        <v/>
      </c>
      <c r="BR42" s="41">
        <f>IF($C42="OPEX - Koszt 1szt/rok",IF($M42="szt",SUMIFS(Kosztorys!$F:$F,Kosztorys!$D:$D,$B42,Kosztorys!$I:$I,CONCATENATE("&lt;01.01.",BR$10,""))+(SUMIFS(Kosztorys!$F:$F,Kosztorys!$D:$D,$B42,Kosztorys!$I:$I,CONCATENATE("&lt;=31.03.",BR$10,""))-SUMIFS(Kosztorys!$F:$F,Kosztorys!$D:$D,$B42,Kosztorys!$I:$I,CONCATENATE("&lt;=31.12.",BQ$10,"")))*0.75+(SUMIFS(Kosztorys!$F:$F,Kosztorys!$D:$D,$B42,Kosztorys!$I:$I,CONCATENATE("&lt;=30.06.",BR$10,""))-SUMIFS(Kosztorys!$F:$F,Kosztorys!$D:$D,$B42,Kosztorys!$I:$I,CONCATENATE("&lt;=31.03.",BR$10,"")))*0.5+(SUMIFS(Kosztorys!$F:$F,Kosztorys!$D:$D,$B42,Kosztorys!$I:$I,CONCATENATE("&lt;=30.09.",BR$10,""))-SUMIFS(Kosztorys!$F:$F,Kosztorys!$D:$D,$B42,Kosztorys!$I:$I,CONCATENATE("&lt;=30.06.",BR$10,"")))*0.25,"nic"),0)</f>
        <v/>
      </c>
      <c r="BS42" s="41">
        <f>IF($C42="OPEX - Koszt 1szt/rok",IF($M42="szt",SUMIFS(Kosztorys!$F:$F,Kosztorys!$D:$D,$B42,Kosztorys!$I:$I,CONCATENATE("&lt;01.01.",BS$10,""))+(SUMIFS(Kosztorys!$F:$F,Kosztorys!$D:$D,$B42,Kosztorys!$I:$I,CONCATENATE("&lt;=31.03.",BS$10,""))-SUMIFS(Kosztorys!$F:$F,Kosztorys!$D:$D,$B42,Kosztorys!$I:$I,CONCATENATE("&lt;=31.12.",BR$10,"")))*0.75+(SUMIFS(Kosztorys!$F:$F,Kosztorys!$D:$D,$B42,Kosztorys!$I:$I,CONCATENATE("&lt;=30.06.",BS$10,""))-SUMIFS(Kosztorys!$F:$F,Kosztorys!$D:$D,$B42,Kosztorys!$I:$I,CONCATENATE("&lt;=31.03.",BS$10,"")))*0.5+(SUMIFS(Kosztorys!$F:$F,Kosztorys!$D:$D,$B42,Kosztorys!$I:$I,CONCATENATE("&lt;=30.09.",BS$10,""))-SUMIFS(Kosztorys!$F:$F,Kosztorys!$D:$D,$B42,Kosztorys!$I:$I,CONCATENATE("&lt;=30.06.",BS$10,"")))*0.25,"nic"),0)</f>
        <v/>
      </c>
      <c r="BT42" s="41">
        <f>IF($C42="OPEX - Koszt 1szt/rok",IF($M42="szt",SUMIFS(Kosztorys!$F:$F,Kosztorys!$D:$D,$B42,Kosztorys!$I:$I,CONCATENATE("&lt;01.01.",BT$10,""))+(SUMIFS(Kosztorys!$F:$F,Kosztorys!$D:$D,$B42,Kosztorys!$I:$I,CONCATENATE("&lt;=31.03.",BT$10,""))-SUMIFS(Kosztorys!$F:$F,Kosztorys!$D:$D,$B42,Kosztorys!$I:$I,CONCATENATE("&lt;=31.12.",BS$10,"")))*0.75+(SUMIFS(Kosztorys!$F:$F,Kosztorys!$D:$D,$B42,Kosztorys!$I:$I,CONCATENATE("&lt;=30.06.",BT$10,""))-SUMIFS(Kosztorys!$F:$F,Kosztorys!$D:$D,$B42,Kosztorys!$I:$I,CONCATENATE("&lt;=31.03.",BT$10,"")))*0.5+(SUMIFS(Kosztorys!$F:$F,Kosztorys!$D:$D,$B42,Kosztorys!$I:$I,CONCATENATE("&lt;=30.09.",BT$10,""))-SUMIFS(Kosztorys!$F:$F,Kosztorys!$D:$D,$B42,Kosztorys!$I:$I,CONCATENATE("&lt;=30.06.",BT$10,"")))*0.25,"nic"),0)</f>
        <v/>
      </c>
      <c r="BU42" s="41">
        <f>IF($C42="OPEX - Koszt 1szt/rok",IF($M42="szt",SUMIFS(Kosztorys!$F:$F,Kosztorys!$D:$D,$B42,Kosztorys!$I:$I,CONCATENATE("&lt;01.01.",BU$10,""))+(SUMIFS(Kosztorys!$F:$F,Kosztorys!$D:$D,$B42,Kosztorys!$I:$I,CONCATENATE("&lt;=31.03.",BU$10,""))-SUMIFS(Kosztorys!$F:$F,Kosztorys!$D:$D,$B42,Kosztorys!$I:$I,CONCATENATE("&lt;=31.12.",BT$10,"")))*0.75+(SUMIFS(Kosztorys!$F:$F,Kosztorys!$D:$D,$B42,Kosztorys!$I:$I,CONCATENATE("&lt;=30.06.",BU$10,""))-SUMIFS(Kosztorys!$F:$F,Kosztorys!$D:$D,$B42,Kosztorys!$I:$I,CONCATENATE("&lt;=31.03.",BU$10,"")))*0.5+(SUMIFS(Kosztorys!$F:$F,Kosztorys!$D:$D,$B42,Kosztorys!$I:$I,CONCATENATE("&lt;=30.09.",BU$10,""))-SUMIFS(Kosztorys!$F:$F,Kosztorys!$D:$D,$B42,Kosztorys!$I:$I,CONCATENATE("&lt;=30.06.",BU$10,"")))*0.25,"nic"),0)</f>
        <v/>
      </c>
      <c r="BV42" s="41">
        <f>IF($C42="OPEX - Koszt 1szt/rok",IF($M42="szt",SUMIFS(Kosztorys!$F:$F,Kosztorys!$D:$D,$B42,Kosztorys!$I:$I,CONCATENATE("&lt;01.01.",BV$10,""))+(SUMIFS(Kosztorys!$F:$F,Kosztorys!$D:$D,$B42,Kosztorys!$I:$I,CONCATENATE("&lt;=31.03.",BV$10,""))-SUMIFS(Kosztorys!$F:$F,Kosztorys!$D:$D,$B42,Kosztorys!$I:$I,CONCATENATE("&lt;=31.12.",BU$10,"")))*0.75+(SUMIFS(Kosztorys!$F:$F,Kosztorys!$D:$D,$B42,Kosztorys!$I:$I,CONCATENATE("&lt;=30.06.",BV$10,""))-SUMIFS(Kosztorys!$F:$F,Kosztorys!$D:$D,$B42,Kosztorys!$I:$I,CONCATENATE("&lt;=31.03.",BV$10,"")))*0.5+(SUMIFS(Kosztorys!$F:$F,Kosztorys!$D:$D,$B42,Kosztorys!$I:$I,CONCATENATE("&lt;=30.09.",BV$10,""))-SUMIFS(Kosztorys!$F:$F,Kosztorys!$D:$D,$B42,Kosztorys!$I:$I,CONCATENATE("&lt;=30.06.",BV$10,"")))*0.25,"nic"),0)</f>
        <v/>
      </c>
      <c r="BW42" s="41">
        <f>IF($C42="OPEX - Koszt 1szt/rok",IF($M42="szt",SUMIFS(Kosztorys!$F:$F,Kosztorys!$D:$D,$B42,Kosztorys!$I:$I,CONCATENATE("&lt;01.01.",BW$10,""))+(SUMIFS(Kosztorys!$F:$F,Kosztorys!$D:$D,$B42,Kosztorys!$I:$I,CONCATENATE("&lt;=31.03.",BW$10,""))-SUMIFS(Kosztorys!$F:$F,Kosztorys!$D:$D,$B42,Kosztorys!$I:$I,CONCATENATE("&lt;=31.12.",BV$10,"")))*0.75+(SUMIFS(Kosztorys!$F:$F,Kosztorys!$D:$D,$B42,Kosztorys!$I:$I,CONCATENATE("&lt;=30.06.",BW$10,""))-SUMIFS(Kosztorys!$F:$F,Kosztorys!$D:$D,$B42,Kosztorys!$I:$I,CONCATENATE("&lt;=31.03.",BW$10,"")))*0.5+(SUMIFS(Kosztorys!$F:$F,Kosztorys!$D:$D,$B42,Kosztorys!$I:$I,CONCATENATE("&lt;=30.09.",BW$10,""))-SUMIFS(Kosztorys!$F:$F,Kosztorys!$D:$D,$B42,Kosztorys!$I:$I,CONCATENATE("&lt;=30.06.",BW$10,"")))*0.25,"nic"),0)</f>
        <v/>
      </c>
      <c r="BX42" s="41">
        <f>IF(C42="OPEX - Koszt 1szt/rok",IF(MAX(BH42:BW42)=IF(ISERROR(VLOOKUP(B42,JB_tabela,MATCH(BX$9,JB_menu,0)-1,FALSE())),,VLOOKUP(B42,JB_tabela,MATCH(BX$9,JB_menu,0)-1,FALSE())),"OK","nie zgadza się liczba użytych JB"),"OK-ND")</f>
        <v/>
      </c>
      <c r="CB42" s="41">
        <f>IF($C42="OPEX - Długość 1m koszt/rok",IF($M42="m",SUMIFS(Kosztorys!$F:$F,Kosztorys!$D:$D,$B42,Kosztorys!$I:$I,CONCATENATE("&lt;01.01.",CB$10,""))+(SUMIFS(Kosztorys!$F:$F,Kosztorys!$D:$D,$B42,Kosztorys!$I:$I,CONCATENATE("&lt;=31.03.",CB$10,""))-SUMIFS(Kosztorys!$F:$F,Kosztorys!$D:$D,$B42,Kosztorys!$I:$I,CONCATENATE("&lt;=31.12.",CA$10,"")))*0.75+(SUMIFS(Kosztorys!$F:$F,Kosztorys!$D:$D,$B42,Kosztorys!$I:$I,CONCATENATE("&lt;=30.06.",CB$10,""))-SUMIFS(Kosztorys!$F:$F,Kosztorys!$D:$D,$B42,Kosztorys!$I:$I,CONCATENATE("&lt;=31.03.",CB$10,"")))*0.5+(SUMIFS(Kosztorys!$F:$F,Kosztorys!$D:$D,$B42,Kosztorys!$I:$I,CONCATENATE("&lt;=30.09.",CB$10,""))-SUMIFS(Kosztorys!$F:$F,Kosztorys!$D:$D,$B42,Kosztorys!$I:$I,CONCATENATE("&lt;=30.06.",CB$10,"")))*0.25,"nic"),0)</f>
        <v/>
      </c>
      <c r="CC42" s="41">
        <f>IF($C42="OPEX - Długość 1m koszt/rok",IF($M42="m",SUMIFS(Kosztorys!$F:$F,Kosztorys!$D:$D,$B42,Kosztorys!$I:$I,CONCATENATE("&lt;01.01.",CC$10,""))+(SUMIFS(Kosztorys!$F:$F,Kosztorys!$D:$D,$B42,Kosztorys!$I:$I,CONCATENATE("&lt;=31.03.",CC$10,""))-SUMIFS(Kosztorys!$F:$F,Kosztorys!$D:$D,$B42,Kosztorys!$I:$I,CONCATENATE("&lt;=31.12.",CB$10,"")))*0.75+(SUMIFS(Kosztorys!$F:$F,Kosztorys!$D:$D,$B42,Kosztorys!$I:$I,CONCATENATE("&lt;=30.06.",CC$10,""))-SUMIFS(Kosztorys!$F:$F,Kosztorys!$D:$D,$B42,Kosztorys!$I:$I,CONCATENATE("&lt;=31.03.",CC$10,"")))*0.5+(SUMIFS(Kosztorys!$F:$F,Kosztorys!$D:$D,$B42,Kosztorys!$I:$I,CONCATENATE("&lt;=30.09.",CC$10,""))-SUMIFS(Kosztorys!$F:$F,Kosztorys!$D:$D,$B42,Kosztorys!$I:$I,CONCATENATE("&lt;=30.06.",CC$10,"")))*0.25,"nic"),0)</f>
        <v/>
      </c>
      <c r="CD42" s="41">
        <f>IF($C42="OPEX - Długość 1m koszt/rok",IF($M42="m",SUMIFS(Kosztorys!$F:$F,Kosztorys!$D:$D,$B42,Kosztorys!$I:$I,CONCATENATE("&lt;01.01.",CD$10,""))+(SUMIFS(Kosztorys!$F:$F,Kosztorys!$D:$D,$B42,Kosztorys!$I:$I,CONCATENATE("&lt;=31.03.",CD$10,""))-SUMIFS(Kosztorys!$F:$F,Kosztorys!$D:$D,$B42,Kosztorys!$I:$I,CONCATENATE("&lt;=31.12.",CC$10,"")))*0.75+(SUMIFS(Kosztorys!$F:$F,Kosztorys!$D:$D,$B42,Kosztorys!$I:$I,CONCATENATE("&lt;=30.06.",CD$10,""))-SUMIFS(Kosztorys!$F:$F,Kosztorys!$D:$D,$B42,Kosztorys!$I:$I,CONCATENATE("&lt;=31.03.",CD$10,"")))*0.5+(SUMIFS(Kosztorys!$F:$F,Kosztorys!$D:$D,$B42,Kosztorys!$I:$I,CONCATENATE("&lt;=30.09.",CD$10,""))-SUMIFS(Kosztorys!$F:$F,Kosztorys!$D:$D,$B42,Kosztorys!$I:$I,CONCATENATE("&lt;=30.06.",CD$10,"")))*0.25,"nic"),0)</f>
        <v/>
      </c>
      <c r="CE42" s="41">
        <f>IF($C42="OPEX - Długość 1m koszt/rok",IF($M42="m",SUMIFS(Kosztorys!$F:$F,Kosztorys!$D:$D,$B42,Kosztorys!$I:$I,CONCATENATE("&lt;01.01.",CE$10,""))+(SUMIFS(Kosztorys!$F:$F,Kosztorys!$D:$D,$B42,Kosztorys!$I:$I,CONCATENATE("&lt;=31.03.",CE$10,""))-SUMIFS(Kosztorys!$F:$F,Kosztorys!$D:$D,$B42,Kosztorys!$I:$I,CONCATENATE("&lt;=31.12.",CD$10,"")))*0.75+(SUMIFS(Kosztorys!$F:$F,Kosztorys!$D:$D,$B42,Kosztorys!$I:$I,CONCATENATE("&lt;=30.06.",CE$10,""))-SUMIFS(Kosztorys!$F:$F,Kosztorys!$D:$D,$B42,Kosztorys!$I:$I,CONCATENATE("&lt;=31.03.",CE$10,"")))*0.5+(SUMIFS(Kosztorys!$F:$F,Kosztorys!$D:$D,$B42,Kosztorys!$I:$I,CONCATENATE("&lt;=30.09.",CE$10,""))-SUMIFS(Kosztorys!$F:$F,Kosztorys!$D:$D,$B42,Kosztorys!$I:$I,CONCATENATE("&lt;=30.06.",CE$10,"")))*0.25,"nic"),0)</f>
        <v/>
      </c>
      <c r="CF42" s="41">
        <f>IF($C42="OPEX - Długość 1m koszt/rok",IF($M42="m",SUMIFS(Kosztorys!$F:$F,Kosztorys!$D:$D,$B42,Kosztorys!$I:$I,CONCATENATE("&lt;01.01.",CF$10,""))+(SUMIFS(Kosztorys!$F:$F,Kosztorys!$D:$D,$B42,Kosztorys!$I:$I,CONCATENATE("&lt;=31.03.",CF$10,""))-SUMIFS(Kosztorys!$F:$F,Kosztorys!$D:$D,$B42,Kosztorys!$I:$I,CONCATENATE("&lt;=31.12.",CE$10,"")))*0.75+(SUMIFS(Kosztorys!$F:$F,Kosztorys!$D:$D,$B42,Kosztorys!$I:$I,CONCATENATE("&lt;=30.06.",CF$10,""))-SUMIFS(Kosztorys!$F:$F,Kosztorys!$D:$D,$B42,Kosztorys!$I:$I,CONCATENATE("&lt;=31.03.",CF$10,"")))*0.5+(SUMIFS(Kosztorys!$F:$F,Kosztorys!$D:$D,$B42,Kosztorys!$I:$I,CONCATENATE("&lt;=30.09.",CF$10,""))-SUMIFS(Kosztorys!$F:$F,Kosztorys!$D:$D,$B42,Kosztorys!$I:$I,CONCATENATE("&lt;=30.06.",CF$10,"")))*0.25,"nic"),0)</f>
        <v/>
      </c>
      <c r="CG42" s="41">
        <f>IF($C42="OPEX - Długość 1m koszt/rok",IF($M42="m",SUMIFS(Kosztorys!$F:$F,Kosztorys!$D:$D,$B42,Kosztorys!$I:$I,CONCATENATE("&lt;01.01.",CG$10,""))+(SUMIFS(Kosztorys!$F:$F,Kosztorys!$D:$D,$B42,Kosztorys!$I:$I,CONCATENATE("&lt;=31.03.",CG$10,""))-SUMIFS(Kosztorys!$F:$F,Kosztorys!$D:$D,$B42,Kosztorys!$I:$I,CONCATENATE("&lt;=31.12.",CF$10,"")))*0.75+(SUMIFS(Kosztorys!$F:$F,Kosztorys!$D:$D,$B42,Kosztorys!$I:$I,CONCATENATE("&lt;=30.06.",CG$10,""))-SUMIFS(Kosztorys!$F:$F,Kosztorys!$D:$D,$B42,Kosztorys!$I:$I,CONCATENATE("&lt;=31.03.",CG$10,"")))*0.5+(SUMIFS(Kosztorys!$F:$F,Kosztorys!$D:$D,$B42,Kosztorys!$I:$I,CONCATENATE("&lt;=30.09.",CG$10,""))-SUMIFS(Kosztorys!$F:$F,Kosztorys!$D:$D,$B42,Kosztorys!$I:$I,CONCATENATE("&lt;=30.06.",CG$10,"")))*0.25,"nic"),0)</f>
        <v/>
      </c>
      <c r="CH42" s="41">
        <f>IF($C42="OPEX - Długość 1m koszt/rok",IF($M42="m",SUMIFS(Kosztorys!$F:$F,Kosztorys!$D:$D,$B42,Kosztorys!$I:$I,CONCATENATE("&lt;01.01.",CH$10,""))+(SUMIFS(Kosztorys!$F:$F,Kosztorys!$D:$D,$B42,Kosztorys!$I:$I,CONCATENATE("&lt;=31.03.",CH$10,""))-SUMIFS(Kosztorys!$F:$F,Kosztorys!$D:$D,$B42,Kosztorys!$I:$I,CONCATENATE("&lt;=31.12.",CG$10,"")))*0.75+(SUMIFS(Kosztorys!$F:$F,Kosztorys!$D:$D,$B42,Kosztorys!$I:$I,CONCATENATE("&lt;=30.06.",CH$10,""))-SUMIFS(Kosztorys!$F:$F,Kosztorys!$D:$D,$B42,Kosztorys!$I:$I,CONCATENATE("&lt;=31.03.",CH$10,"")))*0.5+(SUMIFS(Kosztorys!$F:$F,Kosztorys!$D:$D,$B42,Kosztorys!$I:$I,CONCATENATE("&lt;=30.09.",CH$10,""))-SUMIFS(Kosztorys!$F:$F,Kosztorys!$D:$D,$B42,Kosztorys!$I:$I,CONCATENATE("&lt;=30.06.",CH$10,"")))*0.25,"nic"),0)</f>
        <v/>
      </c>
      <c r="CI42" s="41">
        <f>IF($C42="OPEX - Długość 1m koszt/rok",IF($M42="m",SUMIFS(Kosztorys!$F:$F,Kosztorys!$D:$D,$B42,Kosztorys!$I:$I,CONCATENATE("&lt;01.01.",CI$10,""))+(SUMIFS(Kosztorys!$F:$F,Kosztorys!$D:$D,$B42,Kosztorys!$I:$I,CONCATENATE("&lt;=31.03.",CI$10,""))-SUMIFS(Kosztorys!$F:$F,Kosztorys!$D:$D,$B42,Kosztorys!$I:$I,CONCATENATE("&lt;=31.12.",CH$10,"")))*0.75+(SUMIFS(Kosztorys!$F:$F,Kosztorys!$D:$D,$B42,Kosztorys!$I:$I,CONCATENATE("&lt;=30.06.",CI$10,""))-SUMIFS(Kosztorys!$F:$F,Kosztorys!$D:$D,$B42,Kosztorys!$I:$I,CONCATENATE("&lt;=31.03.",CI$10,"")))*0.5+(SUMIFS(Kosztorys!$F:$F,Kosztorys!$D:$D,$B42,Kosztorys!$I:$I,CONCATENATE("&lt;=30.09.",CI$10,""))-SUMIFS(Kosztorys!$F:$F,Kosztorys!$D:$D,$B42,Kosztorys!$I:$I,CONCATENATE("&lt;=30.06.",CI$10,"")))*0.25,"nic"),0)</f>
        <v/>
      </c>
      <c r="CJ42" s="41">
        <f>IF($C42="OPEX - Długość 1m koszt/rok",IF($M42="m",SUMIFS(Kosztorys!$F:$F,Kosztorys!$D:$D,$B42,Kosztorys!$I:$I,CONCATENATE("&lt;01.01.",CJ$10,""))+(SUMIFS(Kosztorys!$F:$F,Kosztorys!$D:$D,$B42,Kosztorys!$I:$I,CONCATENATE("&lt;=31.03.",CJ$10,""))-SUMIFS(Kosztorys!$F:$F,Kosztorys!$D:$D,$B42,Kosztorys!$I:$I,CONCATENATE("&lt;=31.12.",CI$10,"")))*0.75+(SUMIFS(Kosztorys!$F:$F,Kosztorys!$D:$D,$B42,Kosztorys!$I:$I,CONCATENATE("&lt;=30.06.",CJ$10,""))-SUMIFS(Kosztorys!$F:$F,Kosztorys!$D:$D,$B42,Kosztorys!$I:$I,CONCATENATE("&lt;=31.03.",CJ$10,"")))*0.5+(SUMIFS(Kosztorys!$F:$F,Kosztorys!$D:$D,$B42,Kosztorys!$I:$I,CONCATENATE("&lt;=30.09.",CJ$10,""))-SUMIFS(Kosztorys!$F:$F,Kosztorys!$D:$D,$B42,Kosztorys!$I:$I,CONCATENATE("&lt;=30.06.",CJ$10,"")))*0.25,"nic"),0)</f>
        <v/>
      </c>
      <c r="CK42" s="41">
        <f>IF($C42="OPEX - Długość 1m koszt/rok",IF($M42="m",SUMIFS(Kosztorys!$F:$F,Kosztorys!$D:$D,$B42,Kosztorys!$I:$I,CONCATENATE("&lt;01.01.",CK$10,""))+(SUMIFS(Kosztorys!$F:$F,Kosztorys!$D:$D,$B42,Kosztorys!$I:$I,CONCATENATE("&lt;=31.03.",CK$10,""))-SUMIFS(Kosztorys!$F:$F,Kosztorys!$D:$D,$B42,Kosztorys!$I:$I,CONCATENATE("&lt;=31.12.",CJ$10,"")))*0.75+(SUMIFS(Kosztorys!$F:$F,Kosztorys!$D:$D,$B42,Kosztorys!$I:$I,CONCATENATE("&lt;=30.06.",CK$10,""))-SUMIFS(Kosztorys!$F:$F,Kosztorys!$D:$D,$B42,Kosztorys!$I:$I,CONCATENATE("&lt;=31.03.",CK$10,"")))*0.5+(SUMIFS(Kosztorys!$F:$F,Kosztorys!$D:$D,$B42,Kosztorys!$I:$I,CONCATENATE("&lt;=30.09.",CK$10,""))-SUMIFS(Kosztorys!$F:$F,Kosztorys!$D:$D,$B42,Kosztorys!$I:$I,CONCATENATE("&lt;=30.06.",CK$10,"")))*0.25,"nic"),0)</f>
        <v/>
      </c>
      <c r="CL42" s="41">
        <f>IF($C42="OPEX - Długość 1m koszt/rok",IF($M42="m",SUMIFS(Kosztorys!$F:$F,Kosztorys!$D:$D,$B42,Kosztorys!$I:$I,CONCATENATE("&lt;01.01.",CL$10,""))+(SUMIFS(Kosztorys!$F:$F,Kosztorys!$D:$D,$B42,Kosztorys!$I:$I,CONCATENATE("&lt;=31.03.",CL$10,""))-SUMIFS(Kosztorys!$F:$F,Kosztorys!$D:$D,$B42,Kosztorys!$I:$I,CONCATENATE("&lt;=31.12.",CK$10,"")))*0.75+(SUMIFS(Kosztorys!$F:$F,Kosztorys!$D:$D,$B42,Kosztorys!$I:$I,CONCATENATE("&lt;=30.06.",CL$10,""))-SUMIFS(Kosztorys!$F:$F,Kosztorys!$D:$D,$B42,Kosztorys!$I:$I,CONCATENATE("&lt;=31.03.",CL$10,"")))*0.5+(SUMIFS(Kosztorys!$F:$F,Kosztorys!$D:$D,$B42,Kosztorys!$I:$I,CONCATENATE("&lt;=30.09.",CL$10,""))-SUMIFS(Kosztorys!$F:$F,Kosztorys!$D:$D,$B42,Kosztorys!$I:$I,CONCATENATE("&lt;=30.06.",CL$10,"")))*0.25,"nic"),0)</f>
        <v/>
      </c>
      <c r="CM42" s="41">
        <f>IF($C42="OPEX - Długość 1m koszt/rok",IF($M42="m",SUMIFS(Kosztorys!$F:$F,Kosztorys!$D:$D,$B42,Kosztorys!$I:$I,CONCATENATE("&lt;01.01.",CM$10,""))+(SUMIFS(Kosztorys!$F:$F,Kosztorys!$D:$D,$B42,Kosztorys!$I:$I,CONCATENATE("&lt;=31.03.",CM$10,""))-SUMIFS(Kosztorys!$F:$F,Kosztorys!$D:$D,$B42,Kosztorys!$I:$I,CONCATENATE("&lt;=31.12.",CL$10,"")))*0.75+(SUMIFS(Kosztorys!$F:$F,Kosztorys!$D:$D,$B42,Kosztorys!$I:$I,CONCATENATE("&lt;=30.06.",CM$10,""))-SUMIFS(Kosztorys!$F:$F,Kosztorys!$D:$D,$B42,Kosztorys!$I:$I,CONCATENATE("&lt;=31.03.",CM$10,"")))*0.5+(SUMIFS(Kosztorys!$F:$F,Kosztorys!$D:$D,$B42,Kosztorys!$I:$I,CONCATENATE("&lt;=30.09.",CM$10,""))-SUMIFS(Kosztorys!$F:$F,Kosztorys!$D:$D,$B42,Kosztorys!$I:$I,CONCATENATE("&lt;=30.06.",CM$10,"")))*0.25,"nic"),0)</f>
        <v/>
      </c>
      <c r="CN42" s="41">
        <f>IF($C42="OPEX - Długość 1m koszt/rok",IF($M42="m",SUMIFS(Kosztorys!$F:$F,Kosztorys!$D:$D,$B42,Kosztorys!$I:$I,CONCATENATE("&lt;01.01.",CN$10,""))+(SUMIFS(Kosztorys!$F:$F,Kosztorys!$D:$D,$B42,Kosztorys!$I:$I,CONCATENATE("&lt;=31.03.",CN$10,""))-SUMIFS(Kosztorys!$F:$F,Kosztorys!$D:$D,$B42,Kosztorys!$I:$I,CONCATENATE("&lt;=31.12.",CM$10,"")))*0.75+(SUMIFS(Kosztorys!$F:$F,Kosztorys!$D:$D,$B42,Kosztorys!$I:$I,CONCATENATE("&lt;=30.06.",CN$10,""))-SUMIFS(Kosztorys!$F:$F,Kosztorys!$D:$D,$B42,Kosztorys!$I:$I,CONCATENATE("&lt;=31.03.",CN$10,"")))*0.5+(SUMIFS(Kosztorys!$F:$F,Kosztorys!$D:$D,$B42,Kosztorys!$I:$I,CONCATENATE("&lt;=30.09.",CN$10,""))-SUMIFS(Kosztorys!$F:$F,Kosztorys!$D:$D,$B42,Kosztorys!$I:$I,CONCATENATE("&lt;=30.06.",CN$10,"")))*0.25,"nic"),0)</f>
        <v/>
      </c>
      <c r="CO42" s="41">
        <f>IF($C42="OPEX - Długość 1m koszt/rok",IF($M42="m",SUMIFS(Kosztorys!$F:$F,Kosztorys!$D:$D,$B42,Kosztorys!$I:$I,CONCATENATE("&lt;01.01.",CO$10,""))+(SUMIFS(Kosztorys!$F:$F,Kosztorys!$D:$D,$B42,Kosztorys!$I:$I,CONCATENATE("&lt;=31.03.",CO$10,""))-SUMIFS(Kosztorys!$F:$F,Kosztorys!$D:$D,$B42,Kosztorys!$I:$I,CONCATENATE("&lt;=31.12.",CN$10,"")))*0.75+(SUMIFS(Kosztorys!$F:$F,Kosztorys!$D:$D,$B42,Kosztorys!$I:$I,CONCATENATE("&lt;=30.06.",CO$10,""))-SUMIFS(Kosztorys!$F:$F,Kosztorys!$D:$D,$B42,Kosztorys!$I:$I,CONCATENATE("&lt;=31.03.",CO$10,"")))*0.5+(SUMIFS(Kosztorys!$F:$F,Kosztorys!$D:$D,$B42,Kosztorys!$I:$I,CONCATENATE("&lt;=30.09.",CO$10,""))-SUMIFS(Kosztorys!$F:$F,Kosztorys!$D:$D,$B42,Kosztorys!$I:$I,CONCATENATE("&lt;=30.06.",CO$10,"")))*0.25,"nic"),0)</f>
        <v/>
      </c>
      <c r="CP42" s="41">
        <f>IF($C42="OPEX - Długość 1m koszt/rok",IF($M42="m",SUMIFS(Kosztorys!$F:$F,Kosztorys!$D:$D,$B42,Kosztorys!$I:$I,CONCATENATE("&lt;01.01.",CP$10,""))+(SUMIFS(Kosztorys!$F:$F,Kosztorys!$D:$D,$B42,Kosztorys!$I:$I,CONCATENATE("&lt;=31.03.",CP$10,""))-SUMIFS(Kosztorys!$F:$F,Kosztorys!$D:$D,$B42,Kosztorys!$I:$I,CONCATENATE("&lt;=31.12.",CO$10,"")))*0.75+(SUMIFS(Kosztorys!$F:$F,Kosztorys!$D:$D,$B42,Kosztorys!$I:$I,CONCATENATE("&lt;=30.06.",CP$10,""))-SUMIFS(Kosztorys!$F:$F,Kosztorys!$D:$D,$B42,Kosztorys!$I:$I,CONCATENATE("&lt;=31.03.",CP$10,"")))*0.5+(SUMIFS(Kosztorys!$F:$F,Kosztorys!$D:$D,$B42,Kosztorys!$I:$I,CONCATENATE("&lt;=30.09.",CP$10,""))-SUMIFS(Kosztorys!$F:$F,Kosztorys!$D:$D,$B42,Kosztorys!$I:$I,CONCATENATE("&lt;=30.06.",CP$10,"")))*0.25,"nic"),0)</f>
        <v/>
      </c>
      <c r="CQ42" s="41">
        <f>IF($C42="OPEX - Długość 1m koszt/rok",IF($M42="m",SUMIFS(Kosztorys!$F:$F,Kosztorys!$D:$D,$B42,Kosztorys!$I:$I,CONCATENATE("&lt;01.01.",CQ$10,""))+(SUMIFS(Kosztorys!$F:$F,Kosztorys!$D:$D,$B42,Kosztorys!$I:$I,CONCATENATE("&lt;=31.03.",CQ$10,""))-SUMIFS(Kosztorys!$F:$F,Kosztorys!$D:$D,$B42,Kosztorys!$I:$I,CONCATENATE("&lt;=31.12.",CP$10,"")))*0.75+(SUMIFS(Kosztorys!$F:$F,Kosztorys!$D:$D,$B42,Kosztorys!$I:$I,CONCATENATE("&lt;=30.06.",CQ$10,""))-SUMIFS(Kosztorys!$F:$F,Kosztorys!$D:$D,$B42,Kosztorys!$I:$I,CONCATENATE("&lt;=31.03.",CQ$10,"")))*0.5+(SUMIFS(Kosztorys!$F:$F,Kosztorys!$D:$D,$B42,Kosztorys!$I:$I,CONCATENATE("&lt;=30.09.",CQ$10,""))-SUMIFS(Kosztorys!$F:$F,Kosztorys!$D:$D,$B42,Kosztorys!$I:$I,CONCATENATE("&lt;=30.06.",CQ$10,"")))*0.25,"nic"),0)</f>
        <v/>
      </c>
      <c r="CR42" s="41">
        <f>IF(C42="OPEX - Długość 1m koszt/rok",IF(MAX(CB42:CQ42)=IF(ISERROR(VLOOKUP(B42,JB_tabela,MATCH(CR$9,JB_menu,0)-1,FALSE())),,VLOOKUP(B42,JB_tabela,MATCH(CR$9,JB_menu,0)-1,FALSE())),"OK","nie zgadza się liczba użytych JB"),"OK-ND")</f>
        <v/>
      </c>
      <c r="CS42" s="41">
        <f>IFERROR(VLOOKUP($C42,$CY$2:$CZ$7,2,FALSE()),"ERROR")</f>
        <v/>
      </c>
      <c r="CV42" s="41">
        <f>$Q42</f>
        <v/>
      </c>
      <c r="CW42" s="41">
        <f>$R42</f>
        <v/>
      </c>
      <c r="CX42" s="41">
        <f>$S42</f>
        <v/>
      </c>
      <c r="CY42" s="41">
        <f>ROUND(IF(LEFT($C42,4)="CAPE",ROUND($E42*$H42,2)*OFFSET(T42,0,$CS42),0),2)</f>
        <v/>
      </c>
      <c r="CZ42" s="41">
        <f>ROUND(IF(LEFT($C42,4)="CAPE",ROUND($E42*$H42,2)*OFFSET(U42,0,$CS42),0),2)</f>
        <v/>
      </c>
      <c r="DA42" s="41">
        <f>ROUND(IF(LEFT($C42,4)="CAPE",ROUND($E42*$H42,2)*OFFSET(V42,0,$CS42),0),2)</f>
        <v/>
      </c>
      <c r="DB42" s="41">
        <f>ROUND(IF(LEFT($C42,4)="CAPE",ROUND($E42*$H42,2)*OFFSET(W42,0,$CS42),0),2)</f>
        <v/>
      </c>
      <c r="DC42" s="41">
        <f>ROUND(IF(LEFT($C42,4)="CAPE",ROUND($E42*$H42,2)*OFFSET(X42,0,$CS42),0),2)</f>
        <v/>
      </c>
      <c r="DD42" s="41">
        <f>ROUND(IF(LEFT($C42,4)="CAPE",ROUND($E42*$H42,2)*OFFSET(Y42,0,$CS42),0),2)</f>
        <v/>
      </c>
      <c r="DE42" s="41">
        <f>ROUND(IF(LEFT($C42,4)="CAPE",ROUND($E42*$H42,2)*OFFSET(Z42,0,$CS42),0),2)</f>
        <v/>
      </c>
      <c r="DF42" s="41">
        <f>ROUND(IF(LEFT($C42,4)="CAPE",ROUND($E42*$H42,2)*OFFSET(AA42,0,$CS42),0),2)</f>
        <v/>
      </c>
      <c r="DG42" s="41">
        <f>ROUND(IF(LEFT($C42,4)="CAPE",ROUND($E42*$H42,2)*OFFSET(AB42,0,$CS42),0),2)</f>
        <v/>
      </c>
      <c r="DH42" s="41">
        <f>ROUND(IF(LEFT($C42,4)="CAPE",ROUND($E42*$H42,2)*OFFSET(AC42,0,$CS42),0),2)</f>
        <v/>
      </c>
      <c r="DI42" s="41">
        <f>ROUND(IF(LEFT($C42,4)="CAPE",ROUND($E42*$H42,2)*OFFSET(AD42,0,$CS42),0),2)</f>
        <v/>
      </c>
      <c r="DJ42" s="41">
        <f>ROUND(IF(LEFT($C42,4)="CAPE",ROUND($E42*$H42,2)*OFFSET(AE42,0,$CS42),0),2)</f>
        <v/>
      </c>
      <c r="DK42" s="41">
        <f>ROUND(IF(LEFT($C42,4)="CAPE",ROUND($E42*$H42,2)*OFFSET(AF42,0,$CS42),0),2)</f>
        <v/>
      </c>
      <c r="DL42" s="41">
        <f>ROUND(IF(LEFT($C42,4)="CAPE",ROUND($E42*$H42,2)*OFFSET(AG42,0,$CS42),0),2)</f>
        <v/>
      </c>
      <c r="DM42" s="41">
        <f>ROUND(IF(LEFT($C42,4)="CAPE",ROUND($E42*$H42,2)*OFFSET(AH42,0,$CS42),0),2)</f>
        <v/>
      </c>
      <c r="DN42" s="41">
        <f>ROUND(IF(LEFT($C42,4)="CAPE",ROUND($E42*$H42,2)*OFFSET(AI42,0,$CS42),0),2)</f>
        <v/>
      </c>
      <c r="DP42" s="41">
        <f>$Q42</f>
        <v/>
      </c>
      <c r="DQ42" s="41">
        <f>$R42</f>
        <v/>
      </c>
      <c r="DR42" s="41">
        <f>$S42</f>
        <v/>
      </c>
      <c r="DS42" s="41">
        <f>ROUND(IF(LEFT($C42,4)="OPEX",$E42*$H42*OFFSET($T42,0,$CS42),0),2)</f>
        <v/>
      </c>
      <c r="DT42" s="41">
        <f>ROUND(IF(LEFT($C42,4)="OPEX",$E42*$H42*OFFSET($U42,0,$CS42),0),2)</f>
        <v/>
      </c>
      <c r="DU42" s="41">
        <f>ROUND(IF(LEFT($C42,4)="OPEX",$E42*$H42*OFFSET($V42,0,$CS42),0),2)</f>
        <v/>
      </c>
      <c r="DV42" s="41">
        <f>ROUND(IF(LEFT($C42,4)="OPEX",$E42*$H42*OFFSET($W42,0,$CS42),0),2)</f>
        <v/>
      </c>
      <c r="DW42" s="41">
        <f>ROUND(IF(LEFT($C42,4)="OPEX",$E42*$H42*OFFSET($X42,0,$CS42),0),2)</f>
        <v/>
      </c>
      <c r="DX42" s="41">
        <f>ROUND(IF(LEFT($C42,4)="OPEX",$E42*$H42*OFFSET($Y42,0,$CS42),0),2)</f>
        <v/>
      </c>
      <c r="DY42" s="41">
        <f>ROUND(IF(LEFT($C42,4)="OPEX",$E42*$H42*OFFSET($Z42,0,$CS42),0),2)</f>
        <v/>
      </c>
      <c r="DZ42" s="41">
        <f>ROUND(IF(LEFT($C42,4)="OPEX",$E42*$H42*OFFSET($AA42,0,$CS42),0),2)</f>
        <v/>
      </c>
      <c r="EA42" s="41">
        <f>ROUND(IF(LEFT($C42,4)="OPEX",$E42*$H42*OFFSET($AB42,0,$CS42),0),2)</f>
        <v/>
      </c>
      <c r="EB42" s="41">
        <f>ROUND(IF(LEFT($C42,4)="OPEX",$E42*$H42*OFFSET($AC42,0,$CS42),0),2)</f>
        <v/>
      </c>
      <c r="EC42" s="41">
        <f>ROUND(IF(LEFT($C42,4)="OPEX",$E42*$H42*OFFSET($AD42,0,$CS42),0),2)</f>
        <v/>
      </c>
      <c r="ED42" s="41">
        <f>ROUND(IF(LEFT($C42,4)="OPEX",$E42*$H42*OFFSET($AE42,0,$CS42),0),2)</f>
        <v/>
      </c>
      <c r="EE42" s="41">
        <f>ROUND(IF(LEFT($C42,4)="OPEX",$E42*$H42*OFFSET($AF42,0,$CS42),0),2)</f>
        <v/>
      </c>
      <c r="EF42" s="41">
        <f>ROUND(IF(LEFT($C42,4)="OPEX",$E42*$H42*OFFSET($AG42,0,$CS42),0),2)</f>
        <v/>
      </c>
      <c r="EG42" s="41">
        <f>ROUND(IF(LEFT($C42,4)="OPEX",$E42*$H42*OFFSET($AH42,0,$CS42),0),2)</f>
        <v/>
      </c>
      <c r="EH42" s="41">
        <f>ROUND(IF(LEFT($C42,4)="OPEX",$E42*$H42*OFFSET($AI42,0,$CS42),0),2)</f>
        <v/>
      </c>
      <c r="EJ42" s="41">
        <f>$Q42</f>
        <v/>
      </c>
      <c r="EK42" s="41">
        <f>$R42</f>
        <v/>
      </c>
      <c r="EL42" s="41">
        <f>$S42</f>
        <v/>
      </c>
      <c r="EM42" s="41">
        <f>ROUND($D42*$CY42,2)</f>
        <v/>
      </c>
      <c r="EN42" s="41">
        <f>ROUND($D42*$CZ42,2)</f>
        <v/>
      </c>
      <c r="EO42" s="41">
        <f>ROUND($D42*$DA42,2)</f>
        <v/>
      </c>
      <c r="EP42" s="41">
        <f>ROUND($D42*$DB42,2)</f>
        <v/>
      </c>
      <c r="EQ42" s="41">
        <f>ROUND($D42*$DC42,2)</f>
        <v/>
      </c>
      <c r="ER42" s="41">
        <f>ROUND($D42*$DD42,2)</f>
        <v/>
      </c>
      <c r="ES42" s="41">
        <f>ROUND($D42*$DE42,2)</f>
        <v/>
      </c>
      <c r="ET42" s="41">
        <f>ROUND($D42*$DF42,2)</f>
        <v/>
      </c>
      <c r="EU42" s="41">
        <f>ROUND($D42*$DG42,2)</f>
        <v/>
      </c>
      <c r="EV42" s="41">
        <f>ROUND($D42*$DH42,2)</f>
        <v/>
      </c>
      <c r="EW42" s="41">
        <f>ROUND($D42*$DI42,2)</f>
        <v/>
      </c>
      <c r="EX42" s="41">
        <f>ROUND($D42*$DJ42,2)</f>
        <v/>
      </c>
      <c r="EY42" s="41">
        <f>ROUND($D42*$DK42,2)</f>
        <v/>
      </c>
      <c r="EZ42" s="41">
        <f>ROUND($D42*$DL42,2)</f>
        <v/>
      </c>
      <c r="FA42" s="41">
        <f>ROUND($D42*$DM42,2)</f>
        <v/>
      </c>
      <c r="FB42" s="41">
        <f>ROUND($D42*$DN42,2)</f>
        <v/>
      </c>
      <c r="FG42" s="41">
        <f>ROUND(IF(LEFT($C42,4)="CAPE",SUM($CY42:CY42 )/$P42,0),2)</f>
        <v/>
      </c>
      <c r="FH42" s="41">
        <f>ROUND(IF(LEFT($C42,4)="CAPE",SUM($CY42:CZ42 )/$P42,0),2)</f>
        <v/>
      </c>
      <c r="FI42" s="41">
        <f>ROUND(IF(LEFT($C42,4)="CAPE",SUM($CY42:DA42 )/$P42,0),2)</f>
        <v/>
      </c>
      <c r="FJ42" s="41">
        <f>ROUND(IF(LEFT($C42,4)="CAPE",SUM($CY42:DB42 )/$P42,0),2)</f>
        <v/>
      </c>
      <c r="FK42" s="41">
        <f>ROUND(IF(LEFT($C42,4)="CAPE",SUM($CY42:DC42 )/$P42,0),2)</f>
        <v/>
      </c>
      <c r="FL42" s="41">
        <f>ROUND(IF(LEFT($C42,4)="CAPE",SUM($CY42:DD42 )/$P42,0),2)</f>
        <v/>
      </c>
      <c r="FM42" s="41">
        <f>ROUND(IF(LEFT($C42,4)="CAPE",SUM($CY42:DE42 )/$P42,0),2)</f>
        <v/>
      </c>
      <c r="FN42" s="41">
        <f>ROUND(IF(LEFT($C42,4)="CAPE",SUM($CY42:DF42 )/$P42,0),2)</f>
        <v/>
      </c>
      <c r="FO42" s="41">
        <f>ROUND(IF(LEFT($C42,4)="CAPE",SUM($CY42:DG42 )/$P42,0),2)</f>
        <v/>
      </c>
      <c r="FP42" s="41">
        <f>ROUND(IF(LEFT($C42,4)="CAPE",SUM($CY42:DH42 )/$P42,0),2)</f>
        <v/>
      </c>
      <c r="FQ42" s="41">
        <f>ROUND(IF(LEFT($C42,4)="CAPE",SUM($CY42:DI42 )/$P42,0),2)</f>
        <v/>
      </c>
      <c r="FR42" s="41">
        <f>ROUND(IF(LEFT($C42,4)="CAPE",SUM($CY42:DJ42 )/$P42,0),2)</f>
        <v/>
      </c>
      <c r="FS42" s="41">
        <f>ROUND(IF(LEFT($C42,4)="CAPE",SUM($CY42:DK42 )/$P42,0),2)</f>
        <v/>
      </c>
      <c r="FT42" s="41">
        <f>ROUND(IF(LEFT($C42,4)="CAPE",SUM($CY42:DL42 )/$P42,0),2)</f>
        <v/>
      </c>
      <c r="FU42" s="41">
        <f>ROUND(IF(LEFT($C42,4)="CAPE",SUM($CY42:DM42 )/$P42,0),2)</f>
        <v/>
      </c>
      <c r="FV42" s="41">
        <f>ROUND(IF(LEFT($C42,4)="CAPE",SUM($CY42:DN42 )/$P42,0),2)</f>
        <v/>
      </c>
      <c r="GA42" s="41">
        <f>ROUND(IF(SUM($FG42:FG42)&gt;SUM($CY42:CY42),SUM($CY42:CY42),SUM($FG42:FG42)),2)</f>
        <v/>
      </c>
      <c r="GB42" s="41">
        <f>ROUND(IF(SUM($FG42:FH42)&gt;SUM($CY42:CZ42),SUM($CY42:CZ42),SUM($FG42:FH42)),2)</f>
        <v/>
      </c>
      <c r="GC42" s="41">
        <f>ROUND(IF(SUM($FG42:FI42)&gt;SUM($CY42:DA42),SUM($CY42:DA42),SUM($FG42:FI42)),2)</f>
        <v/>
      </c>
      <c r="GD42" s="41">
        <f>ROUND(IF(SUM($FG42:FJ42)&gt;SUM($CY42:DB42),SUM($CY42:DB42),SUM($FG42:FJ42)),2)</f>
        <v/>
      </c>
      <c r="GE42" s="41">
        <f>ROUND(IF(SUM($FG42:FK42)&gt;SUM($CY42:DC42),SUM($CY42:DC42),SUM($FG42:FK42)),2)</f>
        <v/>
      </c>
      <c r="GF42" s="41">
        <f>ROUND(IF(SUM($FG42:FL42)&gt;SUM($CY42:DD42),SUM($CY42:DD42),SUM($FG42:FL42)),2)</f>
        <v/>
      </c>
      <c r="GG42" s="41">
        <f>ROUND(IF(SUM($FG42:FM42)&gt;SUM($CY42:DE42),SUM($CY42:DE42),SUM($FG42:FM42)),2)</f>
        <v/>
      </c>
      <c r="GH42" s="41">
        <f>ROUND(IF(SUM($FG42:FN42)&gt;SUM($CY42:DF42),SUM($CY42:DF42),SUM($FG42:FN42)),2)</f>
        <v/>
      </c>
      <c r="GI42" s="41">
        <f>ROUND(IF(SUM($FG42:FO42)&gt;SUM($CY42:DG42),SUM($CY42:DG42),SUM($FG42:FO42)),2)</f>
        <v/>
      </c>
      <c r="GJ42" s="41">
        <f>ROUND(IF(SUM($FG42:FP42)&gt;SUM($CY42:DH42),SUM($CY42:DH42),SUM($FG42:FP42)),2)</f>
        <v/>
      </c>
      <c r="GK42" s="41">
        <f>ROUND(IF(SUM($FG42:FQ42)&gt;SUM($CY42:DI42),SUM($CY42:DI42),SUM($FG42:FQ42)),2)</f>
        <v/>
      </c>
      <c r="GL42" s="41">
        <f>ROUND(IF(SUM($FG42:FR42)&gt;SUM($CY42:DJ42),SUM($CY42:DJ42),SUM($FG42:FR42)),2)</f>
        <v/>
      </c>
      <c r="GM42" s="41">
        <f>ROUND(IF(SUM($FG42:FS42)&gt;SUM($CY42:DK42),SUM($CY42:DK42),SUM($FG42:FS42)),2)</f>
        <v/>
      </c>
      <c r="GN42" s="41">
        <f>ROUND(IF(SUM($FG42:FT42)&gt;SUM($CY42:DL42),SUM($CY42:DL42),SUM($FG42:FT42)),2)</f>
        <v/>
      </c>
      <c r="GO42" s="41">
        <f>ROUND(IF(SUM($FG42:FU42)&gt;SUM($CY42:DM42),SUM($CY42:DM42),SUM($FG42:FU42)),2)</f>
        <v/>
      </c>
      <c r="GP42" s="41">
        <f>ROUND(IF(SUM($FG42:FV42)&gt;SUM($CY42:DN42),SUM($CY42:DN42),SUM($FG42:FV42)),2)</f>
        <v/>
      </c>
      <c r="GR42" s="41">
        <f>$Q42</f>
        <v/>
      </c>
      <c r="GS42" s="41">
        <f>$R42</f>
        <v/>
      </c>
      <c r="GT42" s="41">
        <f>$S42</f>
        <v/>
      </c>
      <c r="GU42" s="41">
        <f>$GA42</f>
        <v/>
      </c>
      <c r="GV42" s="41">
        <f>GB42 - GA42</f>
        <v/>
      </c>
      <c r="GW42" s="41">
        <f>GC42 - GB42</f>
        <v/>
      </c>
      <c r="GX42" s="41">
        <f>GD42 - GC42</f>
        <v/>
      </c>
      <c r="GY42" s="41">
        <f>GE42 - GD42</f>
        <v/>
      </c>
      <c r="GZ42" s="41">
        <f>GF42 - GE42</f>
        <v/>
      </c>
      <c r="HA42" s="41">
        <f>GG42 - GF42</f>
        <v/>
      </c>
      <c r="HB42" s="41">
        <f>GH42 - GG42</f>
        <v/>
      </c>
      <c r="HC42" s="41">
        <f>GI42 - GH42</f>
        <v/>
      </c>
      <c r="HD42" s="41">
        <f>GJ42 - GI42</f>
        <v/>
      </c>
      <c r="HE42" s="41">
        <f>GK42 - GJ42</f>
        <v/>
      </c>
      <c r="HF42" s="41">
        <f>GL42 - GK42</f>
        <v/>
      </c>
      <c r="HG42" s="41">
        <f>GM42 - GL42</f>
        <v/>
      </c>
      <c r="HH42" s="41">
        <f>GN42 - GM42</f>
        <v/>
      </c>
      <c r="HI42" s="41">
        <f>GO42 - GN42</f>
        <v/>
      </c>
      <c r="HJ42" s="41">
        <f>GP42 - GO42</f>
        <v/>
      </c>
      <c r="HL42" s="41">
        <f>$Q42</f>
        <v/>
      </c>
      <c r="HM42" s="41">
        <f>$R42</f>
        <v/>
      </c>
      <c r="HN42" s="41">
        <f>$S42</f>
        <v/>
      </c>
      <c r="HO42" s="144">
        <f>SUMIFS(Kosztorys!$F:$F,Kosztorys!$D:$D,$B42,Kosztorys!$I:$I,CONCATENATE("&lt;01.01.",HP$10,""))</f>
        <v/>
      </c>
      <c r="HP42" s="144">
        <f>SUMIFS(Kosztorys!$F:$F,Kosztorys!$D:$D,$B42,Kosztorys!$I:$I,CONCATENATE("&lt;01.04.",HQ$10,""))-SUM($HO42)</f>
        <v/>
      </c>
      <c r="HQ42" s="144">
        <f>SUMIFS(Kosztorys!$F:$F,Kosztorys!$D:$D,$B42,Kosztorys!$I:$I,CONCATENATE("&lt;01.07.",HR$10,""))-SUM($HO42:HP42)</f>
        <v/>
      </c>
      <c r="HR42" s="144">
        <f>SUMIFS(Kosztorys!$F:$F,Kosztorys!$D:$D,$B42,Kosztorys!$I:$I,CONCATENATE("&lt;01.10.",HS$10,""))-SUM($HO42:HQ42)</f>
        <v/>
      </c>
      <c r="HS42" s="144">
        <f>SUMIFS(Kosztorys!$F:$F,Kosztorys!$D:$D,$B42,Kosztorys!$I:$I,CONCATENATE("&lt;01.01.",HT$10,""))-SUM($HO42:HR42)</f>
        <v/>
      </c>
      <c r="HT42" s="144">
        <f>SUMIFS(Kosztorys!$F:$F,Kosztorys!$D:$D,$B42,Kosztorys!$I:$I,CONCATENATE("&lt;01.04.",HU$10,""))-SUM($HO42:HS42)</f>
        <v/>
      </c>
      <c r="HU42" s="144">
        <f>SUMIFS(Kosztorys!$F:$F,Kosztorys!$D:$D,$B42,Kosztorys!$I:$I,CONCATENATE("&lt;01.07.",HV$10,""))-SUM($HO42:HT42)</f>
        <v/>
      </c>
      <c r="HV42" s="144">
        <f>SUMIFS(Kosztorys!$F:$F,Kosztorys!$D:$D,$B42,Kosztorys!$I:$I,CONCATENATE("&lt;01.10.",HW$10,""))-SUM($HO42:HU42)</f>
        <v/>
      </c>
      <c r="HW42" s="144">
        <f>SUMIFS(Kosztorys!$F:$F,Kosztorys!$D:$D,$B42,Kosztorys!$I:$I,CONCATENATE("&lt;01.01.",HX$10,""))-SUM($HO42:HV42)</f>
        <v/>
      </c>
      <c r="HX42" s="144">
        <f>SUMIFS(Kosztorys!$F:$F,Kosztorys!$D:$D,$B42,Kosztorys!$I:$I,CONCATENATE("&lt;01.04.",HY$10,""))-SUM($HO42:HW42)</f>
        <v/>
      </c>
      <c r="HY42" s="144">
        <f>SUMIFS(Kosztorys!$F:$F,Kosztorys!$D:$D,$B42,Kosztorys!$I:$I,CONCATENATE("&lt;01.07.",HZ$10,""))-SUM($HO42:HX42)</f>
        <v/>
      </c>
      <c r="HZ42" s="144">
        <f>SUMIFS(Kosztorys!$F:$F,Kosztorys!$D:$D,$B42,Kosztorys!$I:$I,CONCATENATE("&lt;01.10.",IA$10,""))-SUM($HO42:HY42)</f>
        <v/>
      </c>
      <c r="IA42" s="144">
        <f>SUMIFS(Kosztorys!$F:$F,Kosztorys!$D:$D,$B42,Kosztorys!$I:$I,CONCATENATE("&lt;01.01.",IB$10,""))-SUM($HO42:HZ42)</f>
        <v/>
      </c>
      <c r="IB42" s="145">
        <f>IF(M42="szt",IF(SUM(HO42:IA42)=IF(ISERROR(VLOOKUP(B42,JB_tabela,MATCH(IB$9,JB_menu,0)-1,FALSE())),,VLOOKUP(B42,JB_tabela,MATCH(IB$9,JB_menu,0)-1,FALSE())),"OK","nie zgadza się liczba użytych JB"),IF(SUM(HO42:IA42)=IF(ISERROR(VLOOKUP(B42,JB_tabela,MATCH(IC$9,JB_menu,0)-1,FALSE())),,VLOOKUP(B42,JB_tabela,MATCH(IC$9,JB_menu,0)-1,FALSE())),"OK","nie zgadzają się metry użyte w JB"))</f>
        <v/>
      </c>
      <c r="IE42" s="41">
        <f>$Q42</f>
        <v/>
      </c>
      <c r="IF42" s="41">
        <f>$R42</f>
        <v/>
      </c>
      <c r="IG42" s="41">
        <f>$S42</f>
        <v/>
      </c>
      <c r="IH42" s="348">
        <f>IF(LEFT($C42,4)="CAPE",ROUND(HO42*$L42,2),0)</f>
        <v/>
      </c>
      <c r="II42" s="348">
        <f>IF(LEFT($C42,4)="CAPE",ROUND(HP42*$L42,2),0)</f>
        <v/>
      </c>
      <c r="IJ42" s="348">
        <f>IF(LEFT($C42,4)="CAPE",ROUND(HQ42*$L42,2),0)</f>
        <v/>
      </c>
      <c r="IK42" s="348">
        <f>IF(LEFT($C42,4)="CAPE",ROUND(HR42*$L42,2),0)</f>
        <v/>
      </c>
      <c r="IL42" s="348">
        <f>IF(LEFT($C42,4)="CAPE",ROUND(HS42*$L42,2),0)</f>
        <v/>
      </c>
      <c r="IM42" s="348">
        <f>IF(LEFT($C42,4)="CAPE",ROUND(HT42*$L42,2),0)</f>
        <v/>
      </c>
      <c r="IN42" s="348">
        <f>IF(LEFT($C42,4)="CAPE",ROUND(HU42*$L42,2),0)</f>
        <v/>
      </c>
      <c r="IO42" s="348">
        <f>IF(LEFT($C42,4)="CAPE",ROUND(HV42*$L42,2),0)</f>
        <v/>
      </c>
      <c r="IP42" s="348">
        <f>IF(LEFT($C42,4)="CAPE",ROUND(HW42*$L42,2),0)</f>
        <v/>
      </c>
      <c r="IQ42" s="348">
        <f>IF(LEFT($C42,4)="CAPE",ROUND(HX42*$L42,2),0)</f>
        <v/>
      </c>
      <c r="IR42" s="348">
        <f>IF(LEFT($C42,4)="CAPE",ROUND(HY42*$L42,2),0)</f>
        <v/>
      </c>
      <c r="IS42" s="348">
        <f>IF(LEFT($C42,4)="CAPE",ROUND(HZ42*$L42,2),0)</f>
        <v/>
      </c>
      <c r="IT42" s="348">
        <f>IF(LEFT($C42,4)="CAPE",ROUND(IA42*$L42,2),0)</f>
        <v/>
      </c>
      <c r="IU42" s="41">
        <f>IF(SUM(IH42:IT42)=SUM(CY42:DN42),"OK",SUM(IH42:IT42)-SUM(CY42:DN42))</f>
        <v/>
      </c>
    </row>
    <row r="43" ht="12.75" customHeight="1">
      <c r="A43" s="119" t="n"/>
      <c r="B43" s="139" t="inlineStr">
        <is>
          <t>siec_rozdz_wykop</t>
        </is>
      </c>
      <c r="C43" s="139" t="inlineStr">
        <is>
          <t>CAPEX - Długość 1m</t>
        </is>
      </c>
      <c r="D43" s="140" t="n">
        <v>0</v>
      </c>
      <c r="E43" s="140" t="n">
        <v>1.2</v>
      </c>
      <c r="F43" s="141" t="inlineStr">
        <is>
          <t>mb</t>
        </is>
      </c>
      <c r="G43" s="139" t="inlineStr">
        <is>
          <t>Obsługa geodezyjna średnia za 1 mb trasy.</t>
        </is>
      </c>
      <c r="H43" s="360">
        <f>IF(ISERROR(VLOOKUP(G43,KB_tabela,MATCH(H$9,KB_menu,0)-2,FALSE())),,VLOOKUP(G43,KB_tabela,MATCH(H$9,KB_menu,0)-2,FALSE()))</f>
        <v/>
      </c>
      <c r="I43" s="41">
        <f>IF(ISERROR(VLOOKUP(B43,JB_tabela,MATCH("czy puste",JB_menu,0)-1,FALSE())),"BŁĄD brak takiej JB",VLOOKUP(B43,JB_tabela,MATCH("czy puste",JB_menu,0)-1,FALSE()))</f>
        <v/>
      </c>
      <c r="J43" s="41">
        <f>IF(ISERROR(VLOOKUP(G43,KB_tabela,MATCH(H$9,KB_menu,0)-2,FALSE())),"BŁĄD brak takiego KB",IF(H43=0,IF(LEFT(C43,4)="OPEX","OK",IF(G43="brak kosztów CAPEX","OK","Brak Ceny KB")),"OK"))</f>
        <v/>
      </c>
      <c r="K43" s="41">
        <f>IF(AJ43="nie zgadza się liczba użytych JB","Nie liczy wszystkich JB",IF(BD43="nie zgadza się liczba użytych JB","Nie liczy wszystkich JB",IF(BX43="nie zgadza się liczba użytych JB","Nie liczy wszystkich JB",IF(BX43="nie zgadza się liczba użytych JB","Nie liczy wszystkich JB","OK"))))</f>
        <v/>
      </c>
      <c r="L43" s="361">
        <f>ROUND((E43*H43),2)</f>
        <v/>
      </c>
      <c r="M43" s="41">
        <f>VLOOKUP(B43,JB_tabela,MATCH(M$9,JB_menu,0)-1,FALSE())</f>
        <v/>
      </c>
      <c r="P43" s="41">
        <f>IF(ISERROR(VLOOKUP(S43,KATEGORIA_tabela,MATCH(P$9,KATEGORIA_menu,0)-2,FALSE())),,VLOOKUP(S43,KATEGORIA_tabela,MATCH(P$9,KATEGORIA_menu,0)-2,FALSE()))</f>
        <v/>
      </c>
      <c r="Q43" s="41">
        <f>IF(ISERROR(VLOOKUP(B43,JB_tabela,MATCH(Q$9,JB_menu,0)-1,FALSE())),,VLOOKUP(B43,JB_tabela,MATCH(Q$9,JB_menu,0)-1,FALSE()))</f>
        <v/>
      </c>
      <c r="R43" s="41">
        <f>IF(ISERROR(VLOOKUP(G43,KB_tabela,MATCH(R$9,KB_menu,0)-2,FALSE())),,VLOOKUP(G43,KB_tabela,MATCH(R$9,KB_menu,0)-2,FALSE()))</f>
        <v/>
      </c>
      <c r="S43" s="41">
        <f>IF(ISERROR(VLOOKUP(G43,KB_tabela,MATCH(S$9,KB_menu,0)-2,FALSE())),,VLOOKUP(G43,KB_tabela,MATCH(S$9,KB_menu,0)-2,FALSE()))</f>
        <v/>
      </c>
      <c r="T43" s="116">
        <f>IF($C43="CAPEX - 1szt JB",IF($M43="szt",SUMIFS(Kosztorys!$F:$F,Kosztorys!$D:$D,$B43,Kosztorys!$I:$I,CONCATENATE("&lt;01.01.",U$10,""))-SUMIFS(Kosztorys!$F:$F,Kosztorys!$D:$D,$B43,Kosztorys!$I:$I,CONCATENATE("&lt;01.01.",T$10,"")),COUNTIFS(Kosztorys!$D:$D,$B43,Kosztorys!$I:$I,CONCATENATE("&lt;01.01.",U$10,""))-COUNTIFS(Kosztorys!$D:$D,$B43,Kosztorys!$I:$I,CONCATENATE("&lt;01.01.",T$10,""))),0)</f>
        <v/>
      </c>
      <c r="U43" s="116">
        <f>IF($C43="CAPEX - 1szt JB",IF($M43="szt",SUMIFS(Kosztorys!$F:$F,Kosztorys!$D:$D,$B43,Kosztorys!$I:$I,CONCATENATE("&lt;01.01.",V$10,""))-SUMIFS(Kosztorys!$F:$F,Kosztorys!$D:$D,$B43,Kosztorys!$I:$I,CONCATENATE("&lt;01.01.",U$10,"")),COUNTIFS(Kosztorys!$D:$D,$B43,Kosztorys!$I:$I,CONCATENATE("&lt;01.01.",V$10,""))-COUNTIFS(Kosztorys!$D:$D,$B43,Kosztorys!$I:$I,CONCATENATE("&lt;01.01.",U$10,""))),0)</f>
        <v/>
      </c>
      <c r="V43" s="116">
        <f>IF($C43="CAPEX - 1szt JB",IF($M43="szt",SUMIFS(Kosztorys!$F:$F,Kosztorys!$D:$D,$B43,Kosztorys!$I:$I,CONCATENATE("&lt;01.01.",W$10,""))-SUMIFS(Kosztorys!$F:$F,Kosztorys!$D:$D,$B43,Kosztorys!$I:$I,CONCATENATE("&lt;01.01.",V$10,"")),COUNTIFS(Kosztorys!$D:$D,$B43,Kosztorys!$I:$I,CONCATENATE("&lt;01.01.",W$10,""))-COUNTIFS(Kosztorys!$D:$D,$B43,Kosztorys!$I:$I,CONCATENATE("&lt;01.01.",V$10,""))),0)</f>
        <v/>
      </c>
      <c r="W43" s="116">
        <f>IF($C43="CAPEX - 1szt JB",IF($M43="szt",SUMIFS(Kosztorys!$F:$F,Kosztorys!$D:$D,$B43,Kosztorys!$I:$I,CONCATENATE("&lt;01.01.",X$10,""))-SUMIFS(Kosztorys!$F:$F,Kosztorys!$D:$D,$B43,Kosztorys!$I:$I,CONCATENATE("&lt;01.01.",W$10,"")),COUNTIFS(Kosztorys!$D:$D,$B43,Kosztorys!$I:$I,CONCATENATE("&lt;01.01.",X$10,""))-COUNTIFS(Kosztorys!$D:$D,$B43,Kosztorys!$I:$I,CONCATENATE("&lt;01.01.",W$10,""))),0)</f>
        <v/>
      </c>
      <c r="X43" s="116">
        <f>IF($C43="CAPEX - 1szt JB",IF($M43="szt",SUMIFS(Kosztorys!$F:$F,Kosztorys!$D:$D,$B43,Kosztorys!$I:$I,CONCATENATE("&lt;01.01.",Y$10,""))-SUMIFS(Kosztorys!$F:$F,Kosztorys!$D:$D,$B43,Kosztorys!$I:$I,CONCATENATE("&lt;01.01.",X$10,"")),COUNTIFS(Kosztorys!$D:$D,$B43,Kosztorys!$I:$I,CONCATENATE("&lt;01.01.",Y$10,""))-COUNTIFS(Kosztorys!$D:$D,$B43,Kosztorys!$I:$I,CONCATENATE("&lt;01.01.",X$10,""))),0)</f>
        <v/>
      </c>
      <c r="Y43" s="116">
        <f>IF($C43="CAPEX - 1szt JB",IF($M43="szt",SUMIFS(Kosztorys!$F:$F,Kosztorys!$D:$D,$B43,Kosztorys!$I:$I,CONCATENATE("&lt;01.01.",Z$10,""))-SUMIFS(Kosztorys!$F:$F,Kosztorys!$D:$D,$B43,Kosztorys!$I:$I,CONCATENATE("&lt;01.01.",Y$10,"")),COUNTIFS(Kosztorys!$D:$D,$B43,Kosztorys!$I:$I,CONCATENATE("&lt;01.01.",Z$10,""))-COUNTIFS(Kosztorys!$D:$D,$B43,Kosztorys!$I:$I,CONCATENATE("&lt;01.01.",Y$10,""))),0)</f>
        <v/>
      </c>
      <c r="Z43" s="116">
        <f>IF($C43="CAPEX - 1szt JB",IF($M43="szt",SUMIFS(Kosztorys!$F:$F,Kosztorys!$D:$D,$B43,Kosztorys!$I:$I,CONCATENATE("&lt;01.01.",AA$10,""))-SUMIFS(Kosztorys!$F:$F,Kosztorys!$D:$D,$B43,Kosztorys!$I:$I,CONCATENATE("&lt;01.01.",Z$10,"")),COUNTIFS(Kosztorys!$D:$D,$B43,Kosztorys!$I:$I,CONCATENATE("&lt;01.01.",AA$10,""))-COUNTIFS(Kosztorys!$D:$D,$B43,Kosztorys!$I:$I,CONCATENATE("&lt;01.01.",Z$10,""))),0)</f>
        <v/>
      </c>
      <c r="AA43" s="116">
        <f>IF($C43="CAPEX - 1szt JB",IF($M43="szt",SUMIFS(Kosztorys!$F:$F,Kosztorys!$D:$D,$B43,Kosztorys!$I:$I,CONCATENATE("&lt;01.01.",AB$10,""))-SUMIFS(Kosztorys!$F:$F,Kosztorys!$D:$D,$B43,Kosztorys!$I:$I,CONCATENATE("&lt;01.01.",AA$10,"")),COUNTIFS(Kosztorys!$D:$D,$B43,Kosztorys!$I:$I,CONCATENATE("&lt;01.01.",AB$10,""))-COUNTIFS(Kosztorys!$D:$D,$B43,Kosztorys!$I:$I,CONCATENATE("&lt;01.01.",AA$10,""))),0)</f>
        <v/>
      </c>
      <c r="AB43" s="116">
        <f>IF($C43="CAPEX - 1szt JB",IF($M43="szt",SUMIFS(Kosztorys!$F:$F,Kosztorys!$D:$D,$B43,Kosztorys!$I:$I,CONCATENATE("&lt;01.01.",AC$10,""))-SUMIFS(Kosztorys!$F:$F,Kosztorys!$D:$D,$B43,Kosztorys!$I:$I,CONCATENATE("&lt;01.01.",AB$10,"")),COUNTIFS(Kosztorys!$D:$D,$B43,Kosztorys!$I:$I,CONCATENATE("&lt;01.01.",AC$10,""))-COUNTIFS(Kosztorys!$D:$D,$B43,Kosztorys!$I:$I,CONCATENATE("&lt;01.01.",AB$10,""))),0)</f>
        <v/>
      </c>
      <c r="AC43" s="116">
        <f>IF($C43="CAPEX - 1szt JB",IF($M43="szt",SUMIFS(Kosztorys!$F:$F,Kosztorys!$D:$D,$B43,Kosztorys!$I:$I,CONCATENATE("&lt;01.01.",AD$10,""))-SUMIFS(Kosztorys!$F:$F,Kosztorys!$D:$D,$B43,Kosztorys!$I:$I,CONCATENATE("&lt;01.01.",AC$10,"")),COUNTIFS(Kosztorys!$D:$D,$B43,Kosztorys!$I:$I,CONCATENATE("&lt;01.01.",AD$10,""))-COUNTIFS(Kosztorys!$D:$D,$B43,Kosztorys!$I:$I,CONCATENATE("&lt;01.01.",AC$10,""))),0)</f>
        <v/>
      </c>
      <c r="AD43" s="116">
        <f>IF($C43="CAPEX - 1szt JB",IF($M43="szt",SUMIFS(Kosztorys!$F:$F,Kosztorys!$D:$D,$B43,Kosztorys!$I:$I,CONCATENATE("&lt;01.01.",AE$10,""))-SUMIFS(Kosztorys!$F:$F,Kosztorys!$D:$D,$B43,Kosztorys!$I:$I,CONCATENATE("&lt;01.01.",AD$10,"")),COUNTIFS(Kosztorys!$D:$D,$B43,Kosztorys!$I:$I,CONCATENATE("&lt;01.01.",AE$10,""))-COUNTIFS(Kosztorys!$D:$D,$B43,Kosztorys!$I:$I,CONCATENATE("&lt;01.01.",AD$10,""))),0)</f>
        <v/>
      </c>
      <c r="AE43" s="116">
        <f>IF($C43="CAPEX - 1szt JB",IF($M43="szt",SUMIFS(Kosztorys!$F:$F,Kosztorys!$D:$D,$B43,Kosztorys!$I:$I,CONCATENATE("&lt;01.01.",AF$10,""))-SUMIFS(Kosztorys!$F:$F,Kosztorys!$D:$D,$B43,Kosztorys!$I:$I,CONCATENATE("&lt;01.01.",AE$10,"")),COUNTIFS(Kosztorys!$D:$D,$B43,Kosztorys!$I:$I,CONCATENATE("&lt;01.01.",AF$10,""))-COUNTIFS(Kosztorys!$D:$D,$B43,Kosztorys!$I:$I,CONCATENATE("&lt;01.01.",AE$10,""))),0)</f>
        <v/>
      </c>
      <c r="AF43" s="116">
        <f>IF($C43="CAPEX - 1szt JB",IF($M43="szt",SUMIFS(Kosztorys!$F:$F,Kosztorys!$D:$D,$B43,Kosztorys!$I:$I,CONCATENATE("&lt;01.01.",AG$10,""))-SUMIFS(Kosztorys!$F:$F,Kosztorys!$D:$D,$B43,Kosztorys!$I:$I,CONCATENATE("&lt;01.01.",AF$10,"")),COUNTIFS(Kosztorys!$D:$D,$B43,Kosztorys!$I:$I,CONCATENATE("&lt;01.01.",AG$10,""))-COUNTIFS(Kosztorys!$D:$D,$B43,Kosztorys!$I:$I,CONCATENATE("&lt;01.01.",AF$10,""))),0)</f>
        <v/>
      </c>
      <c r="AG43" s="116">
        <f>IF($C43="CAPEX - 1szt JB",IF($M43="szt",SUMIFS(Kosztorys!$F:$F,Kosztorys!$D:$D,$B43,Kosztorys!$I:$I,CONCATENATE("&lt;01.01.",AH$10,""))-SUMIFS(Kosztorys!$F:$F,Kosztorys!$D:$D,$B43,Kosztorys!$I:$I,CONCATENATE("&lt;01.01.",AG$10,"")),COUNTIFS(Kosztorys!$D:$D,$B43,Kosztorys!$I:$I,CONCATENATE("&lt;01.01.",AH$10,""))-COUNTIFS(Kosztorys!$D:$D,$B43,Kosztorys!$I:$I,CONCATENATE("&lt;01.01.",AG$10,""))),0)</f>
        <v/>
      </c>
      <c r="AH43" s="116">
        <f>IF($C43="CAPEX - 1szt JB",IF($M43="szt",SUMIFS(Kosztorys!$F:$F,Kosztorys!$D:$D,$B43,Kosztorys!$I:$I,CONCATENATE("&lt;01.01.",AI$10,""))-SUMIFS(Kosztorys!$F:$F,Kosztorys!$D:$D,$B43,Kosztorys!$I:$I,CONCATENATE("&lt;01.01.",AH$10,"")),COUNTIFS(Kosztorys!$D:$D,$B43,Kosztorys!$I:$I,CONCATENATE("&lt;01.01.",AI$10,""))-COUNTIFS(Kosztorys!$D:$D,$B43,Kosztorys!$I:$I,CONCATENATE("&lt;01.01.",AH$10,""))),0)</f>
        <v/>
      </c>
      <c r="AI43" s="116">
        <f>IF($C43="CAPEX - 1szt JB",IF($M43="szt",SUMIFS(Kosztorys!$F:$F,Kosztorys!$D:$D,$B43,Kosztorys!$I:$I,CONCATENATE("&lt;01.01.",AJ$10,""))-SUMIFS(Kosztorys!$F:$F,Kosztorys!$D:$D,$B43,Kosztorys!$I:$I,CONCATENATE("&lt;01.01.",AI$10,"")),COUNTIFS(Kosztorys!$D:$D,$B43,Kosztorys!$I:$I,CONCATENATE("&lt;01.01.",AJ$10,""))-COUNTIFS(Kosztorys!$D:$D,$B43,Kosztorys!$I:$I,CONCATENATE("&lt;01.01.",AI$10,""))),0)</f>
        <v/>
      </c>
      <c r="AJ43" s="116">
        <f>IF(C43="CAPEX - 1szt JB",IF(SUM(T43:AI43)=IF(ISERROR(VLOOKUP(B43,JB_tabela,MATCH(AJ$9,JB_menu,0)-1,FALSE())),,VLOOKUP(B43,JB_tabela,MATCH(AJ$9,JB_menu,0)-1,FALSE())),"OK","nie zgadza się liczba użytych JB"),"OK-ND")</f>
        <v/>
      </c>
      <c r="AM43" s="41">
        <f>IFERROR("_" &amp; VLOOKUP($B43,#REF!,1,FALSE()),#REF!)</f>
        <v/>
      </c>
      <c r="AN43" s="41">
        <f>IF($C43="CAPEX - Długość 1m",SUMIFS(Kosztorys!$F:$F,Kosztorys!$D:$D,$B43,Kosztorys!$I:$I,CONCATENATE("&lt;31.12.",AN$10,""))-SUMIFS(Kosztorys!$F:$F,Kosztorys!$D:$D,$B43,Kosztorys!$I:$I,CONCATENATE("&lt;31.12.",AM$10,"")),"x")</f>
        <v/>
      </c>
      <c r="AO43" s="41">
        <f>IF($C43="CAPEX - Długość 1m",SUMIFS(Kosztorys!$F:$F,Kosztorys!$D:$D,$B43,Kosztorys!$I:$I,CONCATENATE("&lt;31.12.",AO$10,""))-SUMIFS(Kosztorys!$F:$F,Kosztorys!$D:$D,$B43,Kosztorys!$I:$I,CONCATENATE("&lt;31.12.",AN$10,"")),"x")</f>
        <v/>
      </c>
      <c r="AP43" s="41">
        <f>IF($C43="CAPEX - Długość 1m",SUMIFS(Kosztorys!$F:$F,Kosztorys!$D:$D,$B43,Kosztorys!$I:$I,CONCATENATE("&lt;31.12.",AP$10,""))-SUMIFS(Kosztorys!$F:$F,Kosztorys!$D:$D,$B43,Kosztorys!$I:$I,CONCATENATE("&lt;31.12.",AO$10,"")),"x")</f>
        <v/>
      </c>
      <c r="AQ43" s="41">
        <f>IF($C43="CAPEX - Długość 1m",SUMIFS(Kosztorys!$F:$F,Kosztorys!$D:$D,$B43,Kosztorys!$I:$I,CONCATENATE("&lt;31.12.",AQ$10,""))-SUMIFS(Kosztorys!$F:$F,Kosztorys!$D:$D,$B43,Kosztorys!$I:$I,CONCATENATE("&lt;31.12.",AP$10,"")),"x")</f>
        <v/>
      </c>
      <c r="AR43" s="41">
        <f>IF($C43="CAPEX - Długość 1m",SUMIFS(Kosztorys!$F:$F,Kosztorys!$D:$D,$B43,Kosztorys!$I:$I,CONCATENATE("&lt;31.12.",AR$10,""))-SUMIFS(Kosztorys!$F:$F,Kosztorys!$D:$D,$B43,Kosztorys!$I:$I,CONCATENATE("&lt;31.12.",AQ$10,"")),"x")</f>
        <v/>
      </c>
      <c r="AS43" s="41">
        <f>IF($C43="CAPEX - Długość 1m",SUMIFS(Kosztorys!$F:$F,Kosztorys!$D:$D,$B43,Kosztorys!$I:$I,CONCATENATE("&lt;31.12.",AS$10,""))-SUMIFS(Kosztorys!$F:$F,Kosztorys!$D:$D,$B43,Kosztorys!$I:$I,CONCATENATE("&lt;31.12.",AR$10,"")),"x")</f>
        <v/>
      </c>
      <c r="AT43" s="41">
        <f>IF($C43="CAPEX - Długość 1m",SUMIFS(Kosztorys!$F:$F,Kosztorys!$D:$D,$B43,Kosztorys!$I:$I,CONCATENATE("&lt;31.12.",AT$10,""))-SUMIFS(Kosztorys!$F:$F,Kosztorys!$D:$D,$B43,Kosztorys!$I:$I,CONCATENATE("&lt;31.12.",AS$10,"")),"x")</f>
        <v/>
      </c>
      <c r="AU43" s="41">
        <f>IF($C43="CAPEX - Długość 1m",SUMIFS(Kosztorys!$F:$F,Kosztorys!$D:$D,$B43,Kosztorys!$I:$I,CONCATENATE("&lt;31.12.",AU$10,""))-SUMIFS(Kosztorys!$F:$F,Kosztorys!$D:$D,$B43,Kosztorys!$I:$I,CONCATENATE("&lt;31.12.",AT$10,"")),"x")</f>
        <v/>
      </c>
      <c r="AV43" s="41">
        <f>IF($C43="CAPEX - Długość 1m",SUMIFS(Kosztorys!$F:$F,Kosztorys!$D:$D,$B43,Kosztorys!$I:$I,CONCATENATE("&lt;31.12.",AV$10,""))-SUMIFS(Kosztorys!$F:$F,Kosztorys!$D:$D,$B43,Kosztorys!$I:$I,CONCATENATE("&lt;31.12.",AU$10,"")),"x")</f>
        <v/>
      </c>
      <c r="AW43" s="41">
        <f>IF($C43="CAPEX - Długość 1m",SUMIFS(Kosztorys!$F:$F,Kosztorys!$D:$D,$B43,Kosztorys!$I:$I,CONCATENATE("&lt;31.12.",AW$10,""))-SUMIFS(Kosztorys!$F:$F,Kosztorys!$D:$D,$B43,Kosztorys!$I:$I,CONCATENATE("&lt;31.12.",AV$10,"")),"x")</f>
        <v/>
      </c>
      <c r="AX43" s="41">
        <f>IF($C43="CAPEX - Długość 1m",SUMIFS(Kosztorys!$F:$F,Kosztorys!$D:$D,$B43,Kosztorys!$I:$I,CONCATENATE("&lt;31.12.",AX$10,""))-SUMIFS(Kosztorys!$F:$F,Kosztorys!$D:$D,$B43,Kosztorys!$I:$I,CONCATENATE("&lt;31.12.",AW$10,"")),"x")</f>
        <v/>
      </c>
      <c r="AY43" s="41">
        <f>IF($C43="CAPEX - Długość 1m",SUMIFS(Kosztorys!$F:$F,Kosztorys!$D:$D,$B43,Kosztorys!$I:$I,CONCATENATE("&lt;31.12.",AY$10,""))-SUMIFS(Kosztorys!$F:$F,Kosztorys!$D:$D,$B43,Kosztorys!$I:$I,CONCATENATE("&lt;31.12.",AX$10,"")),"x")</f>
        <v/>
      </c>
      <c r="AZ43" s="41">
        <f>IF($C43="CAPEX - Długość 1m",SUMIFS(Kosztorys!$F:$F,Kosztorys!$D:$D,$B43,Kosztorys!$I:$I,CONCATENATE("&lt;31.12.",AZ$10,""))-SUMIFS(Kosztorys!$F:$F,Kosztorys!$D:$D,$B43,Kosztorys!$I:$I,CONCATENATE("&lt;31.12.",AY$10,"")),"x")</f>
        <v/>
      </c>
      <c r="BA43" s="41">
        <f>IF($C43="CAPEX - Długość 1m",SUMIFS(Kosztorys!$F:$F,Kosztorys!$D:$D,$B43,Kosztorys!$I:$I,CONCATENATE("&lt;31.12.",BA$10,""))-SUMIFS(Kosztorys!$F:$F,Kosztorys!$D:$D,$B43,Kosztorys!$I:$I,CONCATENATE("&lt;31.12.",AZ$10,"")),"x")</f>
        <v/>
      </c>
      <c r="BB43" s="41">
        <f>IF($C43="CAPEX - Długość 1m",SUMIFS(Kosztorys!$F:$F,Kosztorys!$D:$D,$B43,Kosztorys!$I:$I,CONCATENATE("&lt;31.12.",BB$10,""))-SUMIFS(Kosztorys!$F:$F,Kosztorys!$D:$D,$B43,Kosztorys!$I:$I,CONCATENATE("&lt;31.12.",BA$10,"")),"x")</f>
        <v/>
      </c>
      <c r="BC43" s="41">
        <f>IF($C43="CAPEX - Długość 1m",SUMIFS(Kosztorys!$F:$F,Kosztorys!$D:$D,$B43,Kosztorys!$I:$I,CONCATENATE("&lt;31.12.",BC$10,""))-SUMIFS(Kosztorys!$F:$F,Kosztorys!$D:$D,$B43,Kosztorys!$I:$I,CONCATENATE("&lt;31.12.",BB$10,"")),"x")</f>
        <v/>
      </c>
      <c r="BD43" s="41">
        <f>IF(C43="CAPEX - Długość 1m",IF(SUM(AN43:BC43)=IF(ISERROR(VLOOKUP(B43,JB_tabela,MATCH(BD$9,JB_menu,0)-1,FALSE())),,VLOOKUP(B43,JB_tabela,MATCH(BD$9,JB_menu,0)-1,FALSE())),"OK","nie zgadza się liczba użytych JB"),"OK-ND")</f>
        <v/>
      </c>
      <c r="BH43" s="41">
        <f>IF($C43="OPEX - Koszt 1szt/rok",IF($M43="szt",SUMIFS(Kosztorys!$F:$F,Kosztorys!$D:$D,$B43,Kosztorys!$I:$I,CONCATENATE("&lt;01.01.",BH$10,""))+(SUMIFS(Kosztorys!$F:$F,Kosztorys!$D:$D,$B43,Kosztorys!$I:$I,CONCATENATE("&lt;=31.03.",BH$10,""))-SUMIFS(Kosztorys!$F:$F,Kosztorys!$D:$D,$B43,Kosztorys!$I:$I,CONCATENATE("&lt;=31.12.",BG$10,"")))*0.75+(SUMIFS(Kosztorys!$F:$F,Kosztorys!$D:$D,$B43,Kosztorys!$I:$I,CONCATENATE("&lt;=30.06.",BH$10,""))-SUMIFS(Kosztorys!$F:$F,Kosztorys!$D:$D,$B43,Kosztorys!$I:$I,CONCATENATE("&lt;=31.03.",BH$10,"")))*0.5+(SUMIFS(Kosztorys!$F:$F,Kosztorys!$D:$D,$B43,Kosztorys!$I:$I,CONCATENATE("&lt;=30.09.",BH$10,""))-SUMIFS(Kosztorys!$F:$F,Kosztorys!$D:$D,$B43,Kosztorys!$I:$I,CONCATENATE("&lt;=30.06.",BH$10,"")))*0.25,"nic"),0)</f>
        <v/>
      </c>
      <c r="BI43" s="41">
        <f>IF($C43="OPEX - Koszt 1szt/rok",IF($M43="szt",SUMIFS(Kosztorys!$F:$F,Kosztorys!$D:$D,$B43,Kosztorys!$I:$I,CONCATENATE("&lt;01.01.",BI$10,""))+(SUMIFS(Kosztorys!$F:$F,Kosztorys!$D:$D,$B43,Kosztorys!$I:$I,CONCATENATE("&lt;=31.03.",BI$10,""))-SUMIFS(Kosztorys!$F:$F,Kosztorys!$D:$D,$B43,Kosztorys!$I:$I,CONCATENATE("&lt;=31.12.",BH$10,"")))*0.75+(SUMIFS(Kosztorys!$F:$F,Kosztorys!$D:$D,$B43,Kosztorys!$I:$I,CONCATENATE("&lt;=30.06.",BI$10,""))-SUMIFS(Kosztorys!$F:$F,Kosztorys!$D:$D,$B43,Kosztorys!$I:$I,CONCATENATE("&lt;=31.03.",BI$10,"")))*0.5+(SUMIFS(Kosztorys!$F:$F,Kosztorys!$D:$D,$B43,Kosztorys!$I:$I,CONCATENATE("&lt;=30.09.",BI$10,""))-SUMIFS(Kosztorys!$F:$F,Kosztorys!$D:$D,$B43,Kosztorys!$I:$I,CONCATENATE("&lt;=30.06.",BI$10,"")))*0.25,"nic"),0)</f>
        <v/>
      </c>
      <c r="BJ43" s="41">
        <f>IF($C43="OPEX - Koszt 1szt/rok",IF($M43="szt",SUMIFS(Kosztorys!$F:$F,Kosztorys!$D:$D,$B43,Kosztorys!$I:$I,CONCATENATE("&lt;01.01.",BJ$10,""))+(SUMIFS(Kosztorys!$F:$F,Kosztorys!$D:$D,$B43,Kosztorys!$I:$I,CONCATENATE("&lt;=31.03.",BJ$10,""))-SUMIFS(Kosztorys!$F:$F,Kosztorys!$D:$D,$B43,Kosztorys!$I:$I,CONCATENATE("&lt;=31.12.",BI$10,"")))*0.75+(SUMIFS(Kosztorys!$F:$F,Kosztorys!$D:$D,$B43,Kosztorys!$I:$I,CONCATENATE("&lt;=30.06.",BJ$10,""))-SUMIFS(Kosztorys!$F:$F,Kosztorys!$D:$D,$B43,Kosztorys!$I:$I,CONCATENATE("&lt;=31.03.",BJ$10,"")))*0.5+(SUMIFS(Kosztorys!$F:$F,Kosztorys!$D:$D,$B43,Kosztorys!$I:$I,CONCATENATE("&lt;=30.09.",BJ$10,""))-SUMIFS(Kosztorys!$F:$F,Kosztorys!$D:$D,$B43,Kosztorys!$I:$I,CONCATENATE("&lt;=30.06.",BJ$10,"")))*0.25,"nic"),0)</f>
        <v/>
      </c>
      <c r="BK43" s="41">
        <f>IF($C43="OPEX - Koszt 1szt/rok",IF($M43="szt",SUMIFS(Kosztorys!$F:$F,Kosztorys!$D:$D,$B43,Kosztorys!$I:$I,CONCATENATE("&lt;01.01.",BK$10,""))+(SUMIFS(Kosztorys!$F:$F,Kosztorys!$D:$D,$B43,Kosztorys!$I:$I,CONCATENATE("&lt;=31.03.",BK$10,""))-SUMIFS(Kosztorys!$F:$F,Kosztorys!$D:$D,$B43,Kosztorys!$I:$I,CONCATENATE("&lt;=31.12.",BJ$10,"")))*0.75+(SUMIFS(Kosztorys!$F:$F,Kosztorys!$D:$D,$B43,Kosztorys!$I:$I,CONCATENATE("&lt;=30.06.",BK$10,""))-SUMIFS(Kosztorys!$F:$F,Kosztorys!$D:$D,$B43,Kosztorys!$I:$I,CONCATENATE("&lt;=31.03.",BK$10,"")))*0.5+(SUMIFS(Kosztorys!$F:$F,Kosztorys!$D:$D,$B43,Kosztorys!$I:$I,CONCATENATE("&lt;=30.09.",BK$10,""))-SUMIFS(Kosztorys!$F:$F,Kosztorys!$D:$D,$B43,Kosztorys!$I:$I,CONCATENATE("&lt;=30.06.",BK$10,"")))*0.25,"nic"),0)</f>
        <v/>
      </c>
      <c r="BL43" s="41">
        <f>IF($C43="OPEX - Koszt 1szt/rok",IF($M43="szt",SUMIFS(Kosztorys!$F:$F,Kosztorys!$D:$D,$B43,Kosztorys!$I:$I,CONCATENATE("&lt;01.01.",BL$10,""))+(SUMIFS(Kosztorys!$F:$F,Kosztorys!$D:$D,$B43,Kosztorys!$I:$I,CONCATENATE("&lt;=31.03.",BL$10,""))-SUMIFS(Kosztorys!$F:$F,Kosztorys!$D:$D,$B43,Kosztorys!$I:$I,CONCATENATE("&lt;=31.12.",BK$10,"")))*0.75+(SUMIFS(Kosztorys!$F:$F,Kosztorys!$D:$D,$B43,Kosztorys!$I:$I,CONCATENATE("&lt;=30.06.",BL$10,""))-SUMIFS(Kosztorys!$F:$F,Kosztorys!$D:$D,$B43,Kosztorys!$I:$I,CONCATENATE("&lt;=31.03.",BL$10,"")))*0.5+(SUMIFS(Kosztorys!$F:$F,Kosztorys!$D:$D,$B43,Kosztorys!$I:$I,CONCATENATE("&lt;=30.09.",BL$10,""))-SUMIFS(Kosztorys!$F:$F,Kosztorys!$D:$D,$B43,Kosztorys!$I:$I,CONCATENATE("&lt;=30.06.",BL$10,"")))*0.25,"nic"),0)</f>
        <v/>
      </c>
      <c r="BM43" s="41">
        <f>IF($C43="OPEX - Koszt 1szt/rok",IF($M43="szt",SUMIFS(Kosztorys!$F:$F,Kosztorys!$D:$D,$B43,Kosztorys!$I:$I,CONCATENATE("&lt;01.01.",BM$10,""))+(SUMIFS(Kosztorys!$F:$F,Kosztorys!$D:$D,$B43,Kosztorys!$I:$I,CONCATENATE("&lt;=31.03.",BM$10,""))-SUMIFS(Kosztorys!$F:$F,Kosztorys!$D:$D,$B43,Kosztorys!$I:$I,CONCATENATE("&lt;=31.12.",BL$10,"")))*0.75+(SUMIFS(Kosztorys!$F:$F,Kosztorys!$D:$D,$B43,Kosztorys!$I:$I,CONCATENATE("&lt;=30.06.",BM$10,""))-SUMIFS(Kosztorys!$F:$F,Kosztorys!$D:$D,$B43,Kosztorys!$I:$I,CONCATENATE("&lt;=31.03.",BM$10,"")))*0.5+(SUMIFS(Kosztorys!$F:$F,Kosztorys!$D:$D,$B43,Kosztorys!$I:$I,CONCATENATE("&lt;=30.09.",BM$10,""))-SUMIFS(Kosztorys!$F:$F,Kosztorys!$D:$D,$B43,Kosztorys!$I:$I,CONCATENATE("&lt;=30.06.",BM$10,"")))*0.25,"nic"),0)</f>
        <v/>
      </c>
      <c r="BN43" s="41">
        <f>IF($C43="OPEX - Koszt 1szt/rok",IF($M43="szt",SUMIFS(Kosztorys!$F:$F,Kosztorys!$D:$D,$B43,Kosztorys!$I:$I,CONCATENATE("&lt;01.01.",BN$10,""))+(SUMIFS(Kosztorys!$F:$F,Kosztorys!$D:$D,$B43,Kosztorys!$I:$I,CONCATENATE("&lt;=31.03.",BN$10,""))-SUMIFS(Kosztorys!$F:$F,Kosztorys!$D:$D,$B43,Kosztorys!$I:$I,CONCATENATE("&lt;=31.12.",BM$10,"")))*0.75+(SUMIFS(Kosztorys!$F:$F,Kosztorys!$D:$D,$B43,Kosztorys!$I:$I,CONCATENATE("&lt;=30.06.",BN$10,""))-SUMIFS(Kosztorys!$F:$F,Kosztorys!$D:$D,$B43,Kosztorys!$I:$I,CONCATENATE("&lt;=31.03.",BN$10,"")))*0.5+(SUMIFS(Kosztorys!$F:$F,Kosztorys!$D:$D,$B43,Kosztorys!$I:$I,CONCATENATE("&lt;=30.09.",BN$10,""))-SUMIFS(Kosztorys!$F:$F,Kosztorys!$D:$D,$B43,Kosztorys!$I:$I,CONCATENATE("&lt;=30.06.",BN$10,"")))*0.25,"nic"),0)</f>
        <v/>
      </c>
      <c r="BO43" s="41">
        <f>IF($C43="OPEX - Koszt 1szt/rok",IF($M43="szt",SUMIFS(Kosztorys!$F:$F,Kosztorys!$D:$D,$B43,Kosztorys!$I:$I,CONCATENATE("&lt;01.01.",BO$10,""))+(SUMIFS(Kosztorys!$F:$F,Kosztorys!$D:$D,$B43,Kosztorys!$I:$I,CONCATENATE("&lt;=31.03.",BO$10,""))-SUMIFS(Kosztorys!$F:$F,Kosztorys!$D:$D,$B43,Kosztorys!$I:$I,CONCATENATE("&lt;=31.12.",BN$10,"")))*0.75+(SUMIFS(Kosztorys!$F:$F,Kosztorys!$D:$D,$B43,Kosztorys!$I:$I,CONCATENATE("&lt;=30.06.",BO$10,""))-SUMIFS(Kosztorys!$F:$F,Kosztorys!$D:$D,$B43,Kosztorys!$I:$I,CONCATENATE("&lt;=31.03.",BO$10,"")))*0.5+(SUMIFS(Kosztorys!$F:$F,Kosztorys!$D:$D,$B43,Kosztorys!$I:$I,CONCATENATE("&lt;=30.09.",BO$10,""))-SUMIFS(Kosztorys!$F:$F,Kosztorys!$D:$D,$B43,Kosztorys!$I:$I,CONCATENATE("&lt;=30.06.",BO$10,"")))*0.25,"nic"),0)</f>
        <v/>
      </c>
      <c r="BP43" s="41">
        <f>IF($C43="OPEX - Koszt 1szt/rok",IF($M43="szt",SUMIFS(Kosztorys!$F:$F,Kosztorys!$D:$D,$B43,Kosztorys!$I:$I,CONCATENATE("&lt;01.01.",BP$10,""))+(SUMIFS(Kosztorys!$F:$F,Kosztorys!$D:$D,$B43,Kosztorys!$I:$I,CONCATENATE("&lt;=31.03.",BP$10,""))-SUMIFS(Kosztorys!$F:$F,Kosztorys!$D:$D,$B43,Kosztorys!$I:$I,CONCATENATE("&lt;=31.12.",BO$10,"")))*0.75+(SUMIFS(Kosztorys!$F:$F,Kosztorys!$D:$D,$B43,Kosztorys!$I:$I,CONCATENATE("&lt;=30.06.",BP$10,""))-SUMIFS(Kosztorys!$F:$F,Kosztorys!$D:$D,$B43,Kosztorys!$I:$I,CONCATENATE("&lt;=31.03.",BP$10,"")))*0.5+(SUMIFS(Kosztorys!$F:$F,Kosztorys!$D:$D,$B43,Kosztorys!$I:$I,CONCATENATE("&lt;=30.09.",BP$10,""))-SUMIFS(Kosztorys!$F:$F,Kosztorys!$D:$D,$B43,Kosztorys!$I:$I,CONCATENATE("&lt;=30.06.",BP$10,"")))*0.25,"nic"),0)</f>
        <v/>
      </c>
      <c r="BQ43" s="41">
        <f>IF($C43="OPEX - Koszt 1szt/rok",IF($M43="szt",SUMIFS(Kosztorys!$F:$F,Kosztorys!$D:$D,$B43,Kosztorys!$I:$I,CONCATENATE("&lt;01.01.",BQ$10,""))+(SUMIFS(Kosztorys!$F:$F,Kosztorys!$D:$D,$B43,Kosztorys!$I:$I,CONCATENATE("&lt;=31.03.",BQ$10,""))-SUMIFS(Kosztorys!$F:$F,Kosztorys!$D:$D,$B43,Kosztorys!$I:$I,CONCATENATE("&lt;=31.12.",BP$10,"")))*0.75+(SUMIFS(Kosztorys!$F:$F,Kosztorys!$D:$D,$B43,Kosztorys!$I:$I,CONCATENATE("&lt;=30.06.",BQ$10,""))-SUMIFS(Kosztorys!$F:$F,Kosztorys!$D:$D,$B43,Kosztorys!$I:$I,CONCATENATE("&lt;=31.03.",BQ$10,"")))*0.5+(SUMIFS(Kosztorys!$F:$F,Kosztorys!$D:$D,$B43,Kosztorys!$I:$I,CONCATENATE("&lt;=30.09.",BQ$10,""))-SUMIFS(Kosztorys!$F:$F,Kosztorys!$D:$D,$B43,Kosztorys!$I:$I,CONCATENATE("&lt;=30.06.",BQ$10,"")))*0.25,"nic"),0)</f>
        <v/>
      </c>
      <c r="BR43" s="41">
        <f>IF($C43="OPEX - Koszt 1szt/rok",IF($M43="szt",SUMIFS(Kosztorys!$F:$F,Kosztorys!$D:$D,$B43,Kosztorys!$I:$I,CONCATENATE("&lt;01.01.",BR$10,""))+(SUMIFS(Kosztorys!$F:$F,Kosztorys!$D:$D,$B43,Kosztorys!$I:$I,CONCATENATE("&lt;=31.03.",BR$10,""))-SUMIFS(Kosztorys!$F:$F,Kosztorys!$D:$D,$B43,Kosztorys!$I:$I,CONCATENATE("&lt;=31.12.",BQ$10,"")))*0.75+(SUMIFS(Kosztorys!$F:$F,Kosztorys!$D:$D,$B43,Kosztorys!$I:$I,CONCATENATE("&lt;=30.06.",BR$10,""))-SUMIFS(Kosztorys!$F:$F,Kosztorys!$D:$D,$B43,Kosztorys!$I:$I,CONCATENATE("&lt;=31.03.",BR$10,"")))*0.5+(SUMIFS(Kosztorys!$F:$F,Kosztorys!$D:$D,$B43,Kosztorys!$I:$I,CONCATENATE("&lt;=30.09.",BR$10,""))-SUMIFS(Kosztorys!$F:$F,Kosztorys!$D:$D,$B43,Kosztorys!$I:$I,CONCATENATE("&lt;=30.06.",BR$10,"")))*0.25,"nic"),0)</f>
        <v/>
      </c>
      <c r="BS43" s="41">
        <f>IF($C43="OPEX - Koszt 1szt/rok",IF($M43="szt",SUMIFS(Kosztorys!$F:$F,Kosztorys!$D:$D,$B43,Kosztorys!$I:$I,CONCATENATE("&lt;01.01.",BS$10,""))+(SUMIFS(Kosztorys!$F:$F,Kosztorys!$D:$D,$B43,Kosztorys!$I:$I,CONCATENATE("&lt;=31.03.",BS$10,""))-SUMIFS(Kosztorys!$F:$F,Kosztorys!$D:$D,$B43,Kosztorys!$I:$I,CONCATENATE("&lt;=31.12.",BR$10,"")))*0.75+(SUMIFS(Kosztorys!$F:$F,Kosztorys!$D:$D,$B43,Kosztorys!$I:$I,CONCATENATE("&lt;=30.06.",BS$10,""))-SUMIFS(Kosztorys!$F:$F,Kosztorys!$D:$D,$B43,Kosztorys!$I:$I,CONCATENATE("&lt;=31.03.",BS$10,"")))*0.5+(SUMIFS(Kosztorys!$F:$F,Kosztorys!$D:$D,$B43,Kosztorys!$I:$I,CONCATENATE("&lt;=30.09.",BS$10,""))-SUMIFS(Kosztorys!$F:$F,Kosztorys!$D:$D,$B43,Kosztorys!$I:$I,CONCATENATE("&lt;=30.06.",BS$10,"")))*0.25,"nic"),0)</f>
        <v/>
      </c>
      <c r="BT43" s="41">
        <f>IF($C43="OPEX - Koszt 1szt/rok",IF($M43="szt",SUMIFS(Kosztorys!$F:$F,Kosztorys!$D:$D,$B43,Kosztorys!$I:$I,CONCATENATE("&lt;01.01.",BT$10,""))+(SUMIFS(Kosztorys!$F:$F,Kosztorys!$D:$D,$B43,Kosztorys!$I:$I,CONCATENATE("&lt;=31.03.",BT$10,""))-SUMIFS(Kosztorys!$F:$F,Kosztorys!$D:$D,$B43,Kosztorys!$I:$I,CONCATENATE("&lt;=31.12.",BS$10,"")))*0.75+(SUMIFS(Kosztorys!$F:$F,Kosztorys!$D:$D,$B43,Kosztorys!$I:$I,CONCATENATE("&lt;=30.06.",BT$10,""))-SUMIFS(Kosztorys!$F:$F,Kosztorys!$D:$D,$B43,Kosztorys!$I:$I,CONCATENATE("&lt;=31.03.",BT$10,"")))*0.5+(SUMIFS(Kosztorys!$F:$F,Kosztorys!$D:$D,$B43,Kosztorys!$I:$I,CONCATENATE("&lt;=30.09.",BT$10,""))-SUMIFS(Kosztorys!$F:$F,Kosztorys!$D:$D,$B43,Kosztorys!$I:$I,CONCATENATE("&lt;=30.06.",BT$10,"")))*0.25,"nic"),0)</f>
        <v/>
      </c>
      <c r="BU43" s="41">
        <f>IF($C43="OPEX - Koszt 1szt/rok",IF($M43="szt",SUMIFS(Kosztorys!$F:$F,Kosztorys!$D:$D,$B43,Kosztorys!$I:$I,CONCATENATE("&lt;01.01.",BU$10,""))+(SUMIFS(Kosztorys!$F:$F,Kosztorys!$D:$D,$B43,Kosztorys!$I:$I,CONCATENATE("&lt;=31.03.",BU$10,""))-SUMIFS(Kosztorys!$F:$F,Kosztorys!$D:$D,$B43,Kosztorys!$I:$I,CONCATENATE("&lt;=31.12.",BT$10,"")))*0.75+(SUMIFS(Kosztorys!$F:$F,Kosztorys!$D:$D,$B43,Kosztorys!$I:$I,CONCATENATE("&lt;=30.06.",BU$10,""))-SUMIFS(Kosztorys!$F:$F,Kosztorys!$D:$D,$B43,Kosztorys!$I:$I,CONCATENATE("&lt;=31.03.",BU$10,"")))*0.5+(SUMIFS(Kosztorys!$F:$F,Kosztorys!$D:$D,$B43,Kosztorys!$I:$I,CONCATENATE("&lt;=30.09.",BU$10,""))-SUMIFS(Kosztorys!$F:$F,Kosztorys!$D:$D,$B43,Kosztorys!$I:$I,CONCATENATE("&lt;=30.06.",BU$10,"")))*0.25,"nic"),0)</f>
        <v/>
      </c>
      <c r="BV43" s="41">
        <f>IF($C43="OPEX - Koszt 1szt/rok",IF($M43="szt",SUMIFS(Kosztorys!$F:$F,Kosztorys!$D:$D,$B43,Kosztorys!$I:$I,CONCATENATE("&lt;01.01.",BV$10,""))+(SUMIFS(Kosztorys!$F:$F,Kosztorys!$D:$D,$B43,Kosztorys!$I:$I,CONCATENATE("&lt;=31.03.",BV$10,""))-SUMIFS(Kosztorys!$F:$F,Kosztorys!$D:$D,$B43,Kosztorys!$I:$I,CONCATENATE("&lt;=31.12.",BU$10,"")))*0.75+(SUMIFS(Kosztorys!$F:$F,Kosztorys!$D:$D,$B43,Kosztorys!$I:$I,CONCATENATE("&lt;=30.06.",BV$10,""))-SUMIFS(Kosztorys!$F:$F,Kosztorys!$D:$D,$B43,Kosztorys!$I:$I,CONCATENATE("&lt;=31.03.",BV$10,"")))*0.5+(SUMIFS(Kosztorys!$F:$F,Kosztorys!$D:$D,$B43,Kosztorys!$I:$I,CONCATENATE("&lt;=30.09.",BV$10,""))-SUMIFS(Kosztorys!$F:$F,Kosztorys!$D:$D,$B43,Kosztorys!$I:$I,CONCATENATE("&lt;=30.06.",BV$10,"")))*0.25,"nic"),0)</f>
        <v/>
      </c>
      <c r="BW43" s="41">
        <f>IF($C43="OPEX - Koszt 1szt/rok",IF($M43="szt",SUMIFS(Kosztorys!$F:$F,Kosztorys!$D:$D,$B43,Kosztorys!$I:$I,CONCATENATE("&lt;01.01.",BW$10,""))+(SUMIFS(Kosztorys!$F:$F,Kosztorys!$D:$D,$B43,Kosztorys!$I:$I,CONCATENATE("&lt;=31.03.",BW$10,""))-SUMIFS(Kosztorys!$F:$F,Kosztorys!$D:$D,$B43,Kosztorys!$I:$I,CONCATENATE("&lt;=31.12.",BV$10,"")))*0.75+(SUMIFS(Kosztorys!$F:$F,Kosztorys!$D:$D,$B43,Kosztorys!$I:$I,CONCATENATE("&lt;=30.06.",BW$10,""))-SUMIFS(Kosztorys!$F:$F,Kosztorys!$D:$D,$B43,Kosztorys!$I:$I,CONCATENATE("&lt;=31.03.",BW$10,"")))*0.5+(SUMIFS(Kosztorys!$F:$F,Kosztorys!$D:$D,$B43,Kosztorys!$I:$I,CONCATENATE("&lt;=30.09.",BW$10,""))-SUMIFS(Kosztorys!$F:$F,Kosztorys!$D:$D,$B43,Kosztorys!$I:$I,CONCATENATE("&lt;=30.06.",BW$10,"")))*0.25,"nic"),0)</f>
        <v/>
      </c>
      <c r="BX43" s="41">
        <f>IF(C43="OPEX - Koszt 1szt/rok",IF(MAX(BH43:BW43)=IF(ISERROR(VLOOKUP(B43,JB_tabela,MATCH(BX$9,JB_menu,0)-1,FALSE())),,VLOOKUP(B43,JB_tabela,MATCH(BX$9,JB_menu,0)-1,FALSE())),"OK","nie zgadza się liczba użytych JB"),"OK-ND")</f>
        <v/>
      </c>
      <c r="CB43" s="41">
        <f>IF($C43="OPEX - Długość 1m koszt/rok",IF($M43="m",SUMIFS(Kosztorys!$F:$F,Kosztorys!$D:$D,$B43,Kosztorys!$I:$I,CONCATENATE("&lt;01.01.",CB$10,""))+(SUMIFS(Kosztorys!$F:$F,Kosztorys!$D:$D,$B43,Kosztorys!$I:$I,CONCATENATE("&lt;=31.03.",CB$10,""))-SUMIFS(Kosztorys!$F:$F,Kosztorys!$D:$D,$B43,Kosztorys!$I:$I,CONCATENATE("&lt;=31.12.",CA$10,"")))*0.75+(SUMIFS(Kosztorys!$F:$F,Kosztorys!$D:$D,$B43,Kosztorys!$I:$I,CONCATENATE("&lt;=30.06.",CB$10,""))-SUMIFS(Kosztorys!$F:$F,Kosztorys!$D:$D,$B43,Kosztorys!$I:$I,CONCATENATE("&lt;=31.03.",CB$10,"")))*0.5+(SUMIFS(Kosztorys!$F:$F,Kosztorys!$D:$D,$B43,Kosztorys!$I:$I,CONCATENATE("&lt;=30.09.",CB$10,""))-SUMIFS(Kosztorys!$F:$F,Kosztorys!$D:$D,$B43,Kosztorys!$I:$I,CONCATENATE("&lt;=30.06.",CB$10,"")))*0.25,"nic"),0)</f>
        <v/>
      </c>
      <c r="CC43" s="41">
        <f>IF($C43="OPEX - Długość 1m koszt/rok",IF($M43="m",SUMIFS(Kosztorys!$F:$F,Kosztorys!$D:$D,$B43,Kosztorys!$I:$I,CONCATENATE("&lt;01.01.",CC$10,""))+(SUMIFS(Kosztorys!$F:$F,Kosztorys!$D:$D,$B43,Kosztorys!$I:$I,CONCATENATE("&lt;=31.03.",CC$10,""))-SUMIFS(Kosztorys!$F:$F,Kosztorys!$D:$D,$B43,Kosztorys!$I:$I,CONCATENATE("&lt;=31.12.",CB$10,"")))*0.75+(SUMIFS(Kosztorys!$F:$F,Kosztorys!$D:$D,$B43,Kosztorys!$I:$I,CONCATENATE("&lt;=30.06.",CC$10,""))-SUMIFS(Kosztorys!$F:$F,Kosztorys!$D:$D,$B43,Kosztorys!$I:$I,CONCATENATE("&lt;=31.03.",CC$10,"")))*0.5+(SUMIFS(Kosztorys!$F:$F,Kosztorys!$D:$D,$B43,Kosztorys!$I:$I,CONCATENATE("&lt;=30.09.",CC$10,""))-SUMIFS(Kosztorys!$F:$F,Kosztorys!$D:$D,$B43,Kosztorys!$I:$I,CONCATENATE("&lt;=30.06.",CC$10,"")))*0.25,"nic"),0)</f>
        <v/>
      </c>
      <c r="CD43" s="41">
        <f>IF($C43="OPEX - Długość 1m koszt/rok",IF($M43="m",SUMIFS(Kosztorys!$F:$F,Kosztorys!$D:$D,$B43,Kosztorys!$I:$I,CONCATENATE("&lt;01.01.",CD$10,""))+(SUMIFS(Kosztorys!$F:$F,Kosztorys!$D:$D,$B43,Kosztorys!$I:$I,CONCATENATE("&lt;=31.03.",CD$10,""))-SUMIFS(Kosztorys!$F:$F,Kosztorys!$D:$D,$B43,Kosztorys!$I:$I,CONCATENATE("&lt;=31.12.",CC$10,"")))*0.75+(SUMIFS(Kosztorys!$F:$F,Kosztorys!$D:$D,$B43,Kosztorys!$I:$I,CONCATENATE("&lt;=30.06.",CD$10,""))-SUMIFS(Kosztorys!$F:$F,Kosztorys!$D:$D,$B43,Kosztorys!$I:$I,CONCATENATE("&lt;=31.03.",CD$10,"")))*0.5+(SUMIFS(Kosztorys!$F:$F,Kosztorys!$D:$D,$B43,Kosztorys!$I:$I,CONCATENATE("&lt;=30.09.",CD$10,""))-SUMIFS(Kosztorys!$F:$F,Kosztorys!$D:$D,$B43,Kosztorys!$I:$I,CONCATENATE("&lt;=30.06.",CD$10,"")))*0.25,"nic"),0)</f>
        <v/>
      </c>
      <c r="CE43" s="41">
        <f>IF($C43="OPEX - Długość 1m koszt/rok",IF($M43="m",SUMIFS(Kosztorys!$F:$F,Kosztorys!$D:$D,$B43,Kosztorys!$I:$I,CONCATENATE("&lt;01.01.",CE$10,""))+(SUMIFS(Kosztorys!$F:$F,Kosztorys!$D:$D,$B43,Kosztorys!$I:$I,CONCATENATE("&lt;=31.03.",CE$10,""))-SUMIFS(Kosztorys!$F:$F,Kosztorys!$D:$D,$B43,Kosztorys!$I:$I,CONCATENATE("&lt;=31.12.",CD$10,"")))*0.75+(SUMIFS(Kosztorys!$F:$F,Kosztorys!$D:$D,$B43,Kosztorys!$I:$I,CONCATENATE("&lt;=30.06.",CE$10,""))-SUMIFS(Kosztorys!$F:$F,Kosztorys!$D:$D,$B43,Kosztorys!$I:$I,CONCATENATE("&lt;=31.03.",CE$10,"")))*0.5+(SUMIFS(Kosztorys!$F:$F,Kosztorys!$D:$D,$B43,Kosztorys!$I:$I,CONCATENATE("&lt;=30.09.",CE$10,""))-SUMIFS(Kosztorys!$F:$F,Kosztorys!$D:$D,$B43,Kosztorys!$I:$I,CONCATENATE("&lt;=30.06.",CE$10,"")))*0.25,"nic"),0)</f>
        <v/>
      </c>
      <c r="CF43" s="41">
        <f>IF($C43="OPEX - Długość 1m koszt/rok",IF($M43="m",SUMIFS(Kosztorys!$F:$F,Kosztorys!$D:$D,$B43,Kosztorys!$I:$I,CONCATENATE("&lt;01.01.",CF$10,""))+(SUMIFS(Kosztorys!$F:$F,Kosztorys!$D:$D,$B43,Kosztorys!$I:$I,CONCATENATE("&lt;=31.03.",CF$10,""))-SUMIFS(Kosztorys!$F:$F,Kosztorys!$D:$D,$B43,Kosztorys!$I:$I,CONCATENATE("&lt;=31.12.",CE$10,"")))*0.75+(SUMIFS(Kosztorys!$F:$F,Kosztorys!$D:$D,$B43,Kosztorys!$I:$I,CONCATENATE("&lt;=30.06.",CF$10,""))-SUMIFS(Kosztorys!$F:$F,Kosztorys!$D:$D,$B43,Kosztorys!$I:$I,CONCATENATE("&lt;=31.03.",CF$10,"")))*0.5+(SUMIFS(Kosztorys!$F:$F,Kosztorys!$D:$D,$B43,Kosztorys!$I:$I,CONCATENATE("&lt;=30.09.",CF$10,""))-SUMIFS(Kosztorys!$F:$F,Kosztorys!$D:$D,$B43,Kosztorys!$I:$I,CONCATENATE("&lt;=30.06.",CF$10,"")))*0.25,"nic"),0)</f>
        <v/>
      </c>
      <c r="CG43" s="41">
        <f>IF($C43="OPEX - Długość 1m koszt/rok",IF($M43="m",SUMIFS(Kosztorys!$F:$F,Kosztorys!$D:$D,$B43,Kosztorys!$I:$I,CONCATENATE("&lt;01.01.",CG$10,""))+(SUMIFS(Kosztorys!$F:$F,Kosztorys!$D:$D,$B43,Kosztorys!$I:$I,CONCATENATE("&lt;=31.03.",CG$10,""))-SUMIFS(Kosztorys!$F:$F,Kosztorys!$D:$D,$B43,Kosztorys!$I:$I,CONCATENATE("&lt;=31.12.",CF$10,"")))*0.75+(SUMIFS(Kosztorys!$F:$F,Kosztorys!$D:$D,$B43,Kosztorys!$I:$I,CONCATENATE("&lt;=30.06.",CG$10,""))-SUMIFS(Kosztorys!$F:$F,Kosztorys!$D:$D,$B43,Kosztorys!$I:$I,CONCATENATE("&lt;=31.03.",CG$10,"")))*0.5+(SUMIFS(Kosztorys!$F:$F,Kosztorys!$D:$D,$B43,Kosztorys!$I:$I,CONCATENATE("&lt;=30.09.",CG$10,""))-SUMIFS(Kosztorys!$F:$F,Kosztorys!$D:$D,$B43,Kosztorys!$I:$I,CONCATENATE("&lt;=30.06.",CG$10,"")))*0.25,"nic"),0)</f>
        <v/>
      </c>
      <c r="CH43" s="41">
        <f>IF($C43="OPEX - Długość 1m koszt/rok",IF($M43="m",SUMIFS(Kosztorys!$F:$F,Kosztorys!$D:$D,$B43,Kosztorys!$I:$I,CONCATENATE("&lt;01.01.",CH$10,""))+(SUMIFS(Kosztorys!$F:$F,Kosztorys!$D:$D,$B43,Kosztorys!$I:$I,CONCATENATE("&lt;=31.03.",CH$10,""))-SUMIFS(Kosztorys!$F:$F,Kosztorys!$D:$D,$B43,Kosztorys!$I:$I,CONCATENATE("&lt;=31.12.",CG$10,"")))*0.75+(SUMIFS(Kosztorys!$F:$F,Kosztorys!$D:$D,$B43,Kosztorys!$I:$I,CONCATENATE("&lt;=30.06.",CH$10,""))-SUMIFS(Kosztorys!$F:$F,Kosztorys!$D:$D,$B43,Kosztorys!$I:$I,CONCATENATE("&lt;=31.03.",CH$10,"")))*0.5+(SUMIFS(Kosztorys!$F:$F,Kosztorys!$D:$D,$B43,Kosztorys!$I:$I,CONCATENATE("&lt;=30.09.",CH$10,""))-SUMIFS(Kosztorys!$F:$F,Kosztorys!$D:$D,$B43,Kosztorys!$I:$I,CONCATENATE("&lt;=30.06.",CH$10,"")))*0.25,"nic"),0)</f>
        <v/>
      </c>
      <c r="CI43" s="41">
        <f>IF($C43="OPEX - Długość 1m koszt/rok",IF($M43="m",SUMIFS(Kosztorys!$F:$F,Kosztorys!$D:$D,$B43,Kosztorys!$I:$I,CONCATENATE("&lt;01.01.",CI$10,""))+(SUMIFS(Kosztorys!$F:$F,Kosztorys!$D:$D,$B43,Kosztorys!$I:$I,CONCATENATE("&lt;=31.03.",CI$10,""))-SUMIFS(Kosztorys!$F:$F,Kosztorys!$D:$D,$B43,Kosztorys!$I:$I,CONCATENATE("&lt;=31.12.",CH$10,"")))*0.75+(SUMIFS(Kosztorys!$F:$F,Kosztorys!$D:$D,$B43,Kosztorys!$I:$I,CONCATENATE("&lt;=30.06.",CI$10,""))-SUMIFS(Kosztorys!$F:$F,Kosztorys!$D:$D,$B43,Kosztorys!$I:$I,CONCATENATE("&lt;=31.03.",CI$10,"")))*0.5+(SUMIFS(Kosztorys!$F:$F,Kosztorys!$D:$D,$B43,Kosztorys!$I:$I,CONCATENATE("&lt;=30.09.",CI$10,""))-SUMIFS(Kosztorys!$F:$F,Kosztorys!$D:$D,$B43,Kosztorys!$I:$I,CONCATENATE("&lt;=30.06.",CI$10,"")))*0.25,"nic"),0)</f>
        <v/>
      </c>
      <c r="CJ43" s="41">
        <f>IF($C43="OPEX - Długość 1m koszt/rok",IF($M43="m",SUMIFS(Kosztorys!$F:$F,Kosztorys!$D:$D,$B43,Kosztorys!$I:$I,CONCATENATE("&lt;01.01.",CJ$10,""))+(SUMIFS(Kosztorys!$F:$F,Kosztorys!$D:$D,$B43,Kosztorys!$I:$I,CONCATENATE("&lt;=31.03.",CJ$10,""))-SUMIFS(Kosztorys!$F:$F,Kosztorys!$D:$D,$B43,Kosztorys!$I:$I,CONCATENATE("&lt;=31.12.",CI$10,"")))*0.75+(SUMIFS(Kosztorys!$F:$F,Kosztorys!$D:$D,$B43,Kosztorys!$I:$I,CONCATENATE("&lt;=30.06.",CJ$10,""))-SUMIFS(Kosztorys!$F:$F,Kosztorys!$D:$D,$B43,Kosztorys!$I:$I,CONCATENATE("&lt;=31.03.",CJ$10,"")))*0.5+(SUMIFS(Kosztorys!$F:$F,Kosztorys!$D:$D,$B43,Kosztorys!$I:$I,CONCATENATE("&lt;=30.09.",CJ$10,""))-SUMIFS(Kosztorys!$F:$F,Kosztorys!$D:$D,$B43,Kosztorys!$I:$I,CONCATENATE("&lt;=30.06.",CJ$10,"")))*0.25,"nic"),0)</f>
        <v/>
      </c>
      <c r="CK43" s="41">
        <f>IF($C43="OPEX - Długość 1m koszt/rok",IF($M43="m",SUMIFS(Kosztorys!$F:$F,Kosztorys!$D:$D,$B43,Kosztorys!$I:$I,CONCATENATE("&lt;01.01.",CK$10,""))+(SUMIFS(Kosztorys!$F:$F,Kosztorys!$D:$D,$B43,Kosztorys!$I:$I,CONCATENATE("&lt;=31.03.",CK$10,""))-SUMIFS(Kosztorys!$F:$F,Kosztorys!$D:$D,$B43,Kosztorys!$I:$I,CONCATENATE("&lt;=31.12.",CJ$10,"")))*0.75+(SUMIFS(Kosztorys!$F:$F,Kosztorys!$D:$D,$B43,Kosztorys!$I:$I,CONCATENATE("&lt;=30.06.",CK$10,""))-SUMIFS(Kosztorys!$F:$F,Kosztorys!$D:$D,$B43,Kosztorys!$I:$I,CONCATENATE("&lt;=31.03.",CK$10,"")))*0.5+(SUMIFS(Kosztorys!$F:$F,Kosztorys!$D:$D,$B43,Kosztorys!$I:$I,CONCATENATE("&lt;=30.09.",CK$10,""))-SUMIFS(Kosztorys!$F:$F,Kosztorys!$D:$D,$B43,Kosztorys!$I:$I,CONCATENATE("&lt;=30.06.",CK$10,"")))*0.25,"nic"),0)</f>
        <v/>
      </c>
      <c r="CL43" s="41">
        <f>IF($C43="OPEX - Długość 1m koszt/rok",IF($M43="m",SUMIFS(Kosztorys!$F:$F,Kosztorys!$D:$D,$B43,Kosztorys!$I:$I,CONCATENATE("&lt;01.01.",CL$10,""))+(SUMIFS(Kosztorys!$F:$F,Kosztorys!$D:$D,$B43,Kosztorys!$I:$I,CONCATENATE("&lt;=31.03.",CL$10,""))-SUMIFS(Kosztorys!$F:$F,Kosztorys!$D:$D,$B43,Kosztorys!$I:$I,CONCATENATE("&lt;=31.12.",CK$10,"")))*0.75+(SUMIFS(Kosztorys!$F:$F,Kosztorys!$D:$D,$B43,Kosztorys!$I:$I,CONCATENATE("&lt;=30.06.",CL$10,""))-SUMIFS(Kosztorys!$F:$F,Kosztorys!$D:$D,$B43,Kosztorys!$I:$I,CONCATENATE("&lt;=31.03.",CL$10,"")))*0.5+(SUMIFS(Kosztorys!$F:$F,Kosztorys!$D:$D,$B43,Kosztorys!$I:$I,CONCATENATE("&lt;=30.09.",CL$10,""))-SUMIFS(Kosztorys!$F:$F,Kosztorys!$D:$D,$B43,Kosztorys!$I:$I,CONCATENATE("&lt;=30.06.",CL$10,"")))*0.25,"nic"),0)</f>
        <v/>
      </c>
      <c r="CM43" s="41">
        <f>IF($C43="OPEX - Długość 1m koszt/rok",IF($M43="m",SUMIFS(Kosztorys!$F:$F,Kosztorys!$D:$D,$B43,Kosztorys!$I:$I,CONCATENATE("&lt;01.01.",CM$10,""))+(SUMIFS(Kosztorys!$F:$F,Kosztorys!$D:$D,$B43,Kosztorys!$I:$I,CONCATENATE("&lt;=31.03.",CM$10,""))-SUMIFS(Kosztorys!$F:$F,Kosztorys!$D:$D,$B43,Kosztorys!$I:$I,CONCATENATE("&lt;=31.12.",CL$10,"")))*0.75+(SUMIFS(Kosztorys!$F:$F,Kosztorys!$D:$D,$B43,Kosztorys!$I:$I,CONCATENATE("&lt;=30.06.",CM$10,""))-SUMIFS(Kosztorys!$F:$F,Kosztorys!$D:$D,$B43,Kosztorys!$I:$I,CONCATENATE("&lt;=31.03.",CM$10,"")))*0.5+(SUMIFS(Kosztorys!$F:$F,Kosztorys!$D:$D,$B43,Kosztorys!$I:$I,CONCATENATE("&lt;=30.09.",CM$10,""))-SUMIFS(Kosztorys!$F:$F,Kosztorys!$D:$D,$B43,Kosztorys!$I:$I,CONCATENATE("&lt;=30.06.",CM$10,"")))*0.25,"nic"),0)</f>
        <v/>
      </c>
      <c r="CN43" s="41">
        <f>IF($C43="OPEX - Długość 1m koszt/rok",IF($M43="m",SUMIFS(Kosztorys!$F:$F,Kosztorys!$D:$D,$B43,Kosztorys!$I:$I,CONCATENATE("&lt;01.01.",CN$10,""))+(SUMIFS(Kosztorys!$F:$F,Kosztorys!$D:$D,$B43,Kosztorys!$I:$I,CONCATENATE("&lt;=31.03.",CN$10,""))-SUMIFS(Kosztorys!$F:$F,Kosztorys!$D:$D,$B43,Kosztorys!$I:$I,CONCATENATE("&lt;=31.12.",CM$10,"")))*0.75+(SUMIFS(Kosztorys!$F:$F,Kosztorys!$D:$D,$B43,Kosztorys!$I:$I,CONCATENATE("&lt;=30.06.",CN$10,""))-SUMIFS(Kosztorys!$F:$F,Kosztorys!$D:$D,$B43,Kosztorys!$I:$I,CONCATENATE("&lt;=31.03.",CN$10,"")))*0.5+(SUMIFS(Kosztorys!$F:$F,Kosztorys!$D:$D,$B43,Kosztorys!$I:$I,CONCATENATE("&lt;=30.09.",CN$10,""))-SUMIFS(Kosztorys!$F:$F,Kosztorys!$D:$D,$B43,Kosztorys!$I:$I,CONCATENATE("&lt;=30.06.",CN$10,"")))*0.25,"nic"),0)</f>
        <v/>
      </c>
      <c r="CO43" s="41">
        <f>IF($C43="OPEX - Długość 1m koszt/rok",IF($M43="m",SUMIFS(Kosztorys!$F:$F,Kosztorys!$D:$D,$B43,Kosztorys!$I:$I,CONCATENATE("&lt;01.01.",CO$10,""))+(SUMIFS(Kosztorys!$F:$F,Kosztorys!$D:$D,$B43,Kosztorys!$I:$I,CONCATENATE("&lt;=31.03.",CO$10,""))-SUMIFS(Kosztorys!$F:$F,Kosztorys!$D:$D,$B43,Kosztorys!$I:$I,CONCATENATE("&lt;=31.12.",CN$10,"")))*0.75+(SUMIFS(Kosztorys!$F:$F,Kosztorys!$D:$D,$B43,Kosztorys!$I:$I,CONCATENATE("&lt;=30.06.",CO$10,""))-SUMIFS(Kosztorys!$F:$F,Kosztorys!$D:$D,$B43,Kosztorys!$I:$I,CONCATENATE("&lt;=31.03.",CO$10,"")))*0.5+(SUMIFS(Kosztorys!$F:$F,Kosztorys!$D:$D,$B43,Kosztorys!$I:$I,CONCATENATE("&lt;=30.09.",CO$10,""))-SUMIFS(Kosztorys!$F:$F,Kosztorys!$D:$D,$B43,Kosztorys!$I:$I,CONCATENATE("&lt;=30.06.",CO$10,"")))*0.25,"nic"),0)</f>
        <v/>
      </c>
      <c r="CP43" s="41">
        <f>IF($C43="OPEX - Długość 1m koszt/rok",IF($M43="m",SUMIFS(Kosztorys!$F:$F,Kosztorys!$D:$D,$B43,Kosztorys!$I:$I,CONCATENATE("&lt;01.01.",CP$10,""))+(SUMIFS(Kosztorys!$F:$F,Kosztorys!$D:$D,$B43,Kosztorys!$I:$I,CONCATENATE("&lt;=31.03.",CP$10,""))-SUMIFS(Kosztorys!$F:$F,Kosztorys!$D:$D,$B43,Kosztorys!$I:$I,CONCATENATE("&lt;=31.12.",CO$10,"")))*0.75+(SUMIFS(Kosztorys!$F:$F,Kosztorys!$D:$D,$B43,Kosztorys!$I:$I,CONCATENATE("&lt;=30.06.",CP$10,""))-SUMIFS(Kosztorys!$F:$F,Kosztorys!$D:$D,$B43,Kosztorys!$I:$I,CONCATENATE("&lt;=31.03.",CP$10,"")))*0.5+(SUMIFS(Kosztorys!$F:$F,Kosztorys!$D:$D,$B43,Kosztorys!$I:$I,CONCATENATE("&lt;=30.09.",CP$10,""))-SUMIFS(Kosztorys!$F:$F,Kosztorys!$D:$D,$B43,Kosztorys!$I:$I,CONCATENATE("&lt;=30.06.",CP$10,"")))*0.25,"nic"),0)</f>
        <v/>
      </c>
      <c r="CQ43" s="41">
        <f>IF($C43="OPEX - Długość 1m koszt/rok",IF($M43="m",SUMIFS(Kosztorys!$F:$F,Kosztorys!$D:$D,$B43,Kosztorys!$I:$I,CONCATENATE("&lt;01.01.",CQ$10,""))+(SUMIFS(Kosztorys!$F:$F,Kosztorys!$D:$D,$B43,Kosztorys!$I:$I,CONCATENATE("&lt;=31.03.",CQ$10,""))-SUMIFS(Kosztorys!$F:$F,Kosztorys!$D:$D,$B43,Kosztorys!$I:$I,CONCATENATE("&lt;=31.12.",CP$10,"")))*0.75+(SUMIFS(Kosztorys!$F:$F,Kosztorys!$D:$D,$B43,Kosztorys!$I:$I,CONCATENATE("&lt;=30.06.",CQ$10,""))-SUMIFS(Kosztorys!$F:$F,Kosztorys!$D:$D,$B43,Kosztorys!$I:$I,CONCATENATE("&lt;=31.03.",CQ$10,"")))*0.5+(SUMIFS(Kosztorys!$F:$F,Kosztorys!$D:$D,$B43,Kosztorys!$I:$I,CONCATENATE("&lt;=30.09.",CQ$10,""))-SUMIFS(Kosztorys!$F:$F,Kosztorys!$D:$D,$B43,Kosztorys!$I:$I,CONCATENATE("&lt;=30.06.",CQ$10,"")))*0.25,"nic"),0)</f>
        <v/>
      </c>
      <c r="CR43" s="41">
        <f>IF(C43="OPEX - Długość 1m koszt/rok",IF(MAX(CB43:CQ43)=IF(ISERROR(VLOOKUP(B43,JB_tabela,MATCH(CR$9,JB_menu,0)-1,FALSE())),,VLOOKUP(B43,JB_tabela,MATCH(CR$9,JB_menu,0)-1,FALSE())),"OK","nie zgadza się liczba użytych JB"),"OK-ND")</f>
        <v/>
      </c>
      <c r="CS43" s="41">
        <f>IFERROR(VLOOKUP($C43,$CY$2:$CZ$7,2,FALSE()),"ERROR")</f>
        <v/>
      </c>
      <c r="CV43" s="41">
        <f>$Q43</f>
        <v/>
      </c>
      <c r="CW43" s="41">
        <f>$R43</f>
        <v/>
      </c>
      <c r="CX43" s="41">
        <f>$S43</f>
        <v/>
      </c>
      <c r="CY43" s="41">
        <f>ROUND(IF(LEFT($C43,4)="CAPE",ROUND($E43*$H43,2)*OFFSET(T43,0,$CS43),0),2)</f>
        <v/>
      </c>
      <c r="CZ43" s="41">
        <f>ROUND(IF(LEFT($C43,4)="CAPE",ROUND($E43*$H43,2)*OFFSET(U43,0,$CS43),0),2)</f>
        <v/>
      </c>
      <c r="DA43" s="41">
        <f>ROUND(IF(LEFT($C43,4)="CAPE",ROUND($E43*$H43,2)*OFFSET(V43,0,$CS43),0),2)</f>
        <v/>
      </c>
      <c r="DB43" s="41">
        <f>ROUND(IF(LEFT($C43,4)="CAPE",ROUND($E43*$H43,2)*OFFSET(W43,0,$CS43),0),2)</f>
        <v/>
      </c>
      <c r="DC43" s="41">
        <f>ROUND(IF(LEFT($C43,4)="CAPE",ROUND($E43*$H43,2)*OFFSET(X43,0,$CS43),0),2)</f>
        <v/>
      </c>
      <c r="DD43" s="41">
        <f>ROUND(IF(LEFT($C43,4)="CAPE",ROUND($E43*$H43,2)*OFFSET(Y43,0,$CS43),0),2)</f>
        <v/>
      </c>
      <c r="DE43" s="41">
        <f>ROUND(IF(LEFT($C43,4)="CAPE",ROUND($E43*$H43,2)*OFFSET(Z43,0,$CS43),0),2)</f>
        <v/>
      </c>
      <c r="DF43" s="41">
        <f>ROUND(IF(LEFT($C43,4)="CAPE",ROUND($E43*$H43,2)*OFFSET(AA43,0,$CS43),0),2)</f>
        <v/>
      </c>
      <c r="DG43" s="41">
        <f>ROUND(IF(LEFT($C43,4)="CAPE",ROUND($E43*$H43,2)*OFFSET(AB43,0,$CS43),0),2)</f>
        <v/>
      </c>
      <c r="DH43" s="41">
        <f>ROUND(IF(LEFT($C43,4)="CAPE",ROUND($E43*$H43,2)*OFFSET(AC43,0,$CS43),0),2)</f>
        <v/>
      </c>
      <c r="DI43" s="41">
        <f>ROUND(IF(LEFT($C43,4)="CAPE",ROUND($E43*$H43,2)*OFFSET(AD43,0,$CS43),0),2)</f>
        <v/>
      </c>
      <c r="DJ43" s="41">
        <f>ROUND(IF(LEFT($C43,4)="CAPE",ROUND($E43*$H43,2)*OFFSET(AE43,0,$CS43),0),2)</f>
        <v/>
      </c>
      <c r="DK43" s="41">
        <f>ROUND(IF(LEFT($C43,4)="CAPE",ROUND($E43*$H43,2)*OFFSET(AF43,0,$CS43),0),2)</f>
        <v/>
      </c>
      <c r="DL43" s="41">
        <f>ROUND(IF(LEFT($C43,4)="CAPE",ROUND($E43*$H43,2)*OFFSET(AG43,0,$CS43),0),2)</f>
        <v/>
      </c>
      <c r="DM43" s="41">
        <f>ROUND(IF(LEFT($C43,4)="CAPE",ROUND($E43*$H43,2)*OFFSET(AH43,0,$CS43),0),2)</f>
        <v/>
      </c>
      <c r="DN43" s="41">
        <f>ROUND(IF(LEFT($C43,4)="CAPE",ROUND($E43*$H43,2)*OFFSET(AI43,0,$CS43),0),2)</f>
        <v/>
      </c>
      <c r="DP43" s="41">
        <f>$Q43</f>
        <v/>
      </c>
      <c r="DQ43" s="41">
        <f>$R43</f>
        <v/>
      </c>
      <c r="DR43" s="41">
        <f>$S43</f>
        <v/>
      </c>
      <c r="DS43" s="41">
        <f>ROUND(IF(LEFT($C43,4)="OPEX",$E43*$H43*OFFSET($T43,0,$CS43),0),2)</f>
        <v/>
      </c>
      <c r="DT43" s="41">
        <f>ROUND(IF(LEFT($C43,4)="OPEX",$E43*$H43*OFFSET($U43,0,$CS43),0),2)</f>
        <v/>
      </c>
      <c r="DU43" s="41">
        <f>ROUND(IF(LEFT($C43,4)="OPEX",$E43*$H43*OFFSET($V43,0,$CS43),0),2)</f>
        <v/>
      </c>
      <c r="DV43" s="41">
        <f>ROUND(IF(LEFT($C43,4)="OPEX",$E43*$H43*OFFSET($W43,0,$CS43),0),2)</f>
        <v/>
      </c>
      <c r="DW43" s="41">
        <f>ROUND(IF(LEFT($C43,4)="OPEX",$E43*$H43*OFFSET($X43,0,$CS43),0),2)</f>
        <v/>
      </c>
      <c r="DX43" s="41">
        <f>ROUND(IF(LEFT($C43,4)="OPEX",$E43*$H43*OFFSET($Y43,0,$CS43),0),2)</f>
        <v/>
      </c>
      <c r="DY43" s="41">
        <f>ROUND(IF(LEFT($C43,4)="OPEX",$E43*$H43*OFFSET($Z43,0,$CS43),0),2)</f>
        <v/>
      </c>
      <c r="DZ43" s="41">
        <f>ROUND(IF(LEFT($C43,4)="OPEX",$E43*$H43*OFFSET($AA43,0,$CS43),0),2)</f>
        <v/>
      </c>
      <c r="EA43" s="41">
        <f>ROUND(IF(LEFT($C43,4)="OPEX",$E43*$H43*OFFSET($AB43,0,$CS43),0),2)</f>
        <v/>
      </c>
      <c r="EB43" s="41">
        <f>ROUND(IF(LEFT($C43,4)="OPEX",$E43*$H43*OFFSET($AC43,0,$CS43),0),2)</f>
        <v/>
      </c>
      <c r="EC43" s="41">
        <f>ROUND(IF(LEFT($C43,4)="OPEX",$E43*$H43*OFFSET($AD43,0,$CS43),0),2)</f>
        <v/>
      </c>
      <c r="ED43" s="41">
        <f>ROUND(IF(LEFT($C43,4)="OPEX",$E43*$H43*OFFSET($AE43,0,$CS43),0),2)</f>
        <v/>
      </c>
      <c r="EE43" s="41">
        <f>ROUND(IF(LEFT($C43,4)="OPEX",$E43*$H43*OFFSET($AF43,0,$CS43),0),2)</f>
        <v/>
      </c>
      <c r="EF43" s="41">
        <f>ROUND(IF(LEFT($C43,4)="OPEX",$E43*$H43*OFFSET($AG43,0,$CS43),0),2)</f>
        <v/>
      </c>
      <c r="EG43" s="41">
        <f>ROUND(IF(LEFT($C43,4)="OPEX",$E43*$H43*OFFSET($AH43,0,$CS43),0),2)</f>
        <v/>
      </c>
      <c r="EH43" s="41">
        <f>ROUND(IF(LEFT($C43,4)="OPEX",$E43*$H43*OFFSET($AI43,0,$CS43),0),2)</f>
        <v/>
      </c>
      <c r="EJ43" s="41">
        <f>$Q43</f>
        <v/>
      </c>
      <c r="EK43" s="41">
        <f>$R43</f>
        <v/>
      </c>
      <c r="EL43" s="41">
        <f>$S43</f>
        <v/>
      </c>
      <c r="EM43" s="41">
        <f>ROUND($D43*$CY43,2)</f>
        <v/>
      </c>
      <c r="EN43" s="41">
        <f>ROUND($D43*$CZ43,2)</f>
        <v/>
      </c>
      <c r="EO43" s="41">
        <f>ROUND($D43*$DA43,2)</f>
        <v/>
      </c>
      <c r="EP43" s="41">
        <f>ROUND($D43*$DB43,2)</f>
        <v/>
      </c>
      <c r="EQ43" s="41">
        <f>ROUND($D43*$DC43,2)</f>
        <v/>
      </c>
      <c r="ER43" s="41">
        <f>ROUND($D43*$DD43,2)</f>
        <v/>
      </c>
      <c r="ES43" s="41">
        <f>ROUND($D43*$DE43,2)</f>
        <v/>
      </c>
      <c r="ET43" s="41">
        <f>ROUND($D43*$DF43,2)</f>
        <v/>
      </c>
      <c r="EU43" s="41">
        <f>ROUND($D43*$DG43,2)</f>
        <v/>
      </c>
      <c r="EV43" s="41">
        <f>ROUND($D43*$DH43,2)</f>
        <v/>
      </c>
      <c r="EW43" s="41">
        <f>ROUND($D43*$DI43,2)</f>
        <v/>
      </c>
      <c r="EX43" s="41">
        <f>ROUND($D43*$DJ43,2)</f>
        <v/>
      </c>
      <c r="EY43" s="41">
        <f>ROUND($D43*$DK43,2)</f>
        <v/>
      </c>
      <c r="EZ43" s="41">
        <f>ROUND($D43*$DL43,2)</f>
        <v/>
      </c>
      <c r="FA43" s="41">
        <f>ROUND($D43*$DM43,2)</f>
        <v/>
      </c>
      <c r="FB43" s="41">
        <f>ROUND($D43*$DN43,2)</f>
        <v/>
      </c>
      <c r="FG43" s="41">
        <f>ROUND(IF(LEFT($C43,4)="CAPE",SUM($CY43:CY43 )/$P43,0),2)</f>
        <v/>
      </c>
      <c r="FH43" s="41">
        <f>ROUND(IF(LEFT($C43,4)="CAPE",SUM($CY43:CZ43 )/$P43,0),2)</f>
        <v/>
      </c>
      <c r="FI43" s="41">
        <f>ROUND(IF(LEFT($C43,4)="CAPE",SUM($CY43:DA43 )/$P43,0),2)</f>
        <v/>
      </c>
      <c r="FJ43" s="41">
        <f>ROUND(IF(LEFT($C43,4)="CAPE",SUM($CY43:DB43 )/$P43,0),2)</f>
        <v/>
      </c>
      <c r="FK43" s="41">
        <f>ROUND(IF(LEFT($C43,4)="CAPE",SUM($CY43:DC43 )/$P43,0),2)</f>
        <v/>
      </c>
      <c r="FL43" s="41">
        <f>ROUND(IF(LEFT($C43,4)="CAPE",SUM($CY43:DD43 )/$P43,0),2)</f>
        <v/>
      </c>
      <c r="FM43" s="41">
        <f>ROUND(IF(LEFT($C43,4)="CAPE",SUM($CY43:DE43 )/$P43,0),2)</f>
        <v/>
      </c>
      <c r="FN43" s="41">
        <f>ROUND(IF(LEFT($C43,4)="CAPE",SUM($CY43:DF43 )/$P43,0),2)</f>
        <v/>
      </c>
      <c r="FO43" s="41">
        <f>ROUND(IF(LEFT($C43,4)="CAPE",SUM($CY43:DG43 )/$P43,0),2)</f>
        <v/>
      </c>
      <c r="FP43" s="41">
        <f>ROUND(IF(LEFT($C43,4)="CAPE",SUM($CY43:DH43 )/$P43,0),2)</f>
        <v/>
      </c>
      <c r="FQ43" s="41">
        <f>ROUND(IF(LEFT($C43,4)="CAPE",SUM($CY43:DI43 )/$P43,0),2)</f>
        <v/>
      </c>
      <c r="FR43" s="41">
        <f>ROUND(IF(LEFT($C43,4)="CAPE",SUM($CY43:DJ43 )/$P43,0),2)</f>
        <v/>
      </c>
      <c r="FS43" s="41">
        <f>ROUND(IF(LEFT($C43,4)="CAPE",SUM($CY43:DK43 )/$P43,0),2)</f>
        <v/>
      </c>
      <c r="FT43" s="41">
        <f>ROUND(IF(LEFT($C43,4)="CAPE",SUM($CY43:DL43 )/$P43,0),2)</f>
        <v/>
      </c>
      <c r="FU43" s="41">
        <f>ROUND(IF(LEFT($C43,4)="CAPE",SUM($CY43:DM43 )/$P43,0),2)</f>
        <v/>
      </c>
      <c r="FV43" s="41">
        <f>ROUND(IF(LEFT($C43,4)="CAPE",SUM($CY43:DN43 )/$P43,0),2)</f>
        <v/>
      </c>
      <c r="GA43" s="41">
        <f>ROUND(IF(SUM($FG43:FG43)&gt;SUM($CY43:CY43),SUM($CY43:CY43),SUM($FG43:FG43)),2)</f>
        <v/>
      </c>
      <c r="GB43" s="41">
        <f>ROUND(IF(SUM($FG43:FH43)&gt;SUM($CY43:CZ43),SUM($CY43:CZ43),SUM($FG43:FH43)),2)</f>
        <v/>
      </c>
      <c r="GC43" s="41">
        <f>ROUND(IF(SUM($FG43:FI43)&gt;SUM($CY43:DA43),SUM($CY43:DA43),SUM($FG43:FI43)),2)</f>
        <v/>
      </c>
      <c r="GD43" s="41">
        <f>ROUND(IF(SUM($FG43:FJ43)&gt;SUM($CY43:DB43),SUM($CY43:DB43),SUM($FG43:FJ43)),2)</f>
        <v/>
      </c>
      <c r="GE43" s="41">
        <f>ROUND(IF(SUM($FG43:FK43)&gt;SUM($CY43:DC43),SUM($CY43:DC43),SUM($FG43:FK43)),2)</f>
        <v/>
      </c>
      <c r="GF43" s="41">
        <f>ROUND(IF(SUM($FG43:FL43)&gt;SUM($CY43:DD43),SUM($CY43:DD43),SUM($FG43:FL43)),2)</f>
        <v/>
      </c>
      <c r="GG43" s="41">
        <f>ROUND(IF(SUM($FG43:FM43)&gt;SUM($CY43:DE43),SUM($CY43:DE43),SUM($FG43:FM43)),2)</f>
        <v/>
      </c>
      <c r="GH43" s="41">
        <f>ROUND(IF(SUM($FG43:FN43)&gt;SUM($CY43:DF43),SUM($CY43:DF43),SUM($FG43:FN43)),2)</f>
        <v/>
      </c>
      <c r="GI43" s="41">
        <f>ROUND(IF(SUM($FG43:FO43)&gt;SUM($CY43:DG43),SUM($CY43:DG43),SUM($FG43:FO43)),2)</f>
        <v/>
      </c>
      <c r="GJ43" s="41">
        <f>ROUND(IF(SUM($FG43:FP43)&gt;SUM($CY43:DH43),SUM($CY43:DH43),SUM($FG43:FP43)),2)</f>
        <v/>
      </c>
      <c r="GK43" s="41">
        <f>ROUND(IF(SUM($FG43:FQ43)&gt;SUM($CY43:DI43),SUM($CY43:DI43),SUM($FG43:FQ43)),2)</f>
        <v/>
      </c>
      <c r="GL43" s="41">
        <f>ROUND(IF(SUM($FG43:FR43)&gt;SUM($CY43:DJ43),SUM($CY43:DJ43),SUM($FG43:FR43)),2)</f>
        <v/>
      </c>
      <c r="GM43" s="41">
        <f>ROUND(IF(SUM($FG43:FS43)&gt;SUM($CY43:DK43),SUM($CY43:DK43),SUM($FG43:FS43)),2)</f>
        <v/>
      </c>
      <c r="GN43" s="41">
        <f>ROUND(IF(SUM($FG43:FT43)&gt;SUM($CY43:DL43),SUM($CY43:DL43),SUM($FG43:FT43)),2)</f>
        <v/>
      </c>
      <c r="GO43" s="41">
        <f>ROUND(IF(SUM($FG43:FU43)&gt;SUM($CY43:DM43),SUM($CY43:DM43),SUM($FG43:FU43)),2)</f>
        <v/>
      </c>
      <c r="GP43" s="41">
        <f>ROUND(IF(SUM($FG43:FV43)&gt;SUM($CY43:DN43),SUM($CY43:DN43),SUM($FG43:FV43)),2)</f>
        <v/>
      </c>
      <c r="GR43" s="41">
        <f>$Q43</f>
        <v/>
      </c>
      <c r="GS43" s="41">
        <f>$R43</f>
        <v/>
      </c>
      <c r="GT43" s="41">
        <f>$S43</f>
        <v/>
      </c>
      <c r="GU43" s="41">
        <f>$GA43</f>
        <v/>
      </c>
      <c r="GV43" s="41">
        <f>GB43 - GA43</f>
        <v/>
      </c>
      <c r="GW43" s="41">
        <f>GC43 - GB43</f>
        <v/>
      </c>
      <c r="GX43" s="41">
        <f>GD43 - GC43</f>
        <v/>
      </c>
      <c r="GY43" s="41">
        <f>GE43 - GD43</f>
        <v/>
      </c>
      <c r="GZ43" s="41">
        <f>GF43 - GE43</f>
        <v/>
      </c>
      <c r="HA43" s="41">
        <f>GG43 - GF43</f>
        <v/>
      </c>
      <c r="HB43" s="41">
        <f>GH43 - GG43</f>
        <v/>
      </c>
      <c r="HC43" s="41">
        <f>GI43 - GH43</f>
        <v/>
      </c>
      <c r="HD43" s="41">
        <f>GJ43 - GI43</f>
        <v/>
      </c>
      <c r="HE43" s="41">
        <f>GK43 - GJ43</f>
        <v/>
      </c>
      <c r="HF43" s="41">
        <f>GL43 - GK43</f>
        <v/>
      </c>
      <c r="HG43" s="41">
        <f>GM43 - GL43</f>
        <v/>
      </c>
      <c r="HH43" s="41">
        <f>GN43 - GM43</f>
        <v/>
      </c>
      <c r="HI43" s="41">
        <f>GO43 - GN43</f>
        <v/>
      </c>
      <c r="HJ43" s="41">
        <f>GP43 - GO43</f>
        <v/>
      </c>
      <c r="HL43" s="41">
        <f>$Q43</f>
        <v/>
      </c>
      <c r="HM43" s="41">
        <f>$R43</f>
        <v/>
      </c>
      <c r="HN43" s="41">
        <f>$S43</f>
        <v/>
      </c>
      <c r="HO43" s="144">
        <f>SUMIFS(Kosztorys!$F:$F,Kosztorys!$D:$D,$B43,Kosztorys!$I:$I,CONCATENATE("&lt;01.01.",HP$10,""))</f>
        <v/>
      </c>
      <c r="HP43" s="144">
        <f>SUMIFS(Kosztorys!$F:$F,Kosztorys!$D:$D,$B43,Kosztorys!$I:$I,CONCATENATE("&lt;01.04.",HQ$10,""))-SUM($HO43)</f>
        <v/>
      </c>
      <c r="HQ43" s="144">
        <f>SUMIFS(Kosztorys!$F:$F,Kosztorys!$D:$D,$B43,Kosztorys!$I:$I,CONCATENATE("&lt;01.07.",HR$10,""))-SUM($HO43:HP43)</f>
        <v/>
      </c>
      <c r="HR43" s="144">
        <f>SUMIFS(Kosztorys!$F:$F,Kosztorys!$D:$D,$B43,Kosztorys!$I:$I,CONCATENATE("&lt;01.10.",HS$10,""))-SUM($HO43:HQ43)</f>
        <v/>
      </c>
      <c r="HS43" s="144">
        <f>SUMIFS(Kosztorys!$F:$F,Kosztorys!$D:$D,$B43,Kosztorys!$I:$I,CONCATENATE("&lt;01.01.",HT$10,""))-SUM($HO43:HR43)</f>
        <v/>
      </c>
      <c r="HT43" s="144">
        <f>SUMIFS(Kosztorys!$F:$F,Kosztorys!$D:$D,$B43,Kosztorys!$I:$I,CONCATENATE("&lt;01.04.",HU$10,""))-SUM($HO43:HS43)</f>
        <v/>
      </c>
      <c r="HU43" s="144">
        <f>SUMIFS(Kosztorys!$F:$F,Kosztorys!$D:$D,$B43,Kosztorys!$I:$I,CONCATENATE("&lt;01.07.",HV$10,""))-SUM($HO43:HT43)</f>
        <v/>
      </c>
      <c r="HV43" s="144">
        <f>SUMIFS(Kosztorys!$F:$F,Kosztorys!$D:$D,$B43,Kosztorys!$I:$I,CONCATENATE("&lt;01.10.",HW$10,""))-SUM($HO43:HU43)</f>
        <v/>
      </c>
      <c r="HW43" s="144">
        <f>SUMIFS(Kosztorys!$F:$F,Kosztorys!$D:$D,$B43,Kosztorys!$I:$I,CONCATENATE("&lt;01.01.",HX$10,""))-SUM($HO43:HV43)</f>
        <v/>
      </c>
      <c r="HX43" s="144">
        <f>SUMIFS(Kosztorys!$F:$F,Kosztorys!$D:$D,$B43,Kosztorys!$I:$I,CONCATENATE("&lt;01.04.",HY$10,""))-SUM($HO43:HW43)</f>
        <v/>
      </c>
      <c r="HY43" s="144">
        <f>SUMIFS(Kosztorys!$F:$F,Kosztorys!$D:$D,$B43,Kosztorys!$I:$I,CONCATENATE("&lt;01.07.",HZ$10,""))-SUM($HO43:HX43)</f>
        <v/>
      </c>
      <c r="HZ43" s="144">
        <f>SUMIFS(Kosztorys!$F:$F,Kosztorys!$D:$D,$B43,Kosztorys!$I:$I,CONCATENATE("&lt;01.10.",IA$10,""))-SUM($HO43:HY43)</f>
        <v/>
      </c>
      <c r="IA43" s="144">
        <f>SUMIFS(Kosztorys!$F:$F,Kosztorys!$D:$D,$B43,Kosztorys!$I:$I,CONCATENATE("&lt;01.01.",IB$10,""))-SUM($HO43:HZ43)</f>
        <v/>
      </c>
      <c r="IB43" s="145">
        <f>IF(M43="szt",IF(SUM(HO43:IA43)=IF(ISERROR(VLOOKUP(B43,JB_tabela,MATCH(IB$9,JB_menu,0)-1,FALSE())),,VLOOKUP(B43,JB_tabela,MATCH(IB$9,JB_menu,0)-1,FALSE())),"OK","nie zgadza się liczba użytych JB"),IF(SUM(HO43:IA43)=IF(ISERROR(VLOOKUP(B43,JB_tabela,MATCH(IC$9,JB_menu,0)-1,FALSE())),,VLOOKUP(B43,JB_tabela,MATCH(IC$9,JB_menu,0)-1,FALSE())),"OK","nie zgadzają się metry użyte w JB"))</f>
        <v/>
      </c>
      <c r="IE43" s="41">
        <f>$Q43</f>
        <v/>
      </c>
      <c r="IF43" s="41">
        <f>$R43</f>
        <v/>
      </c>
      <c r="IG43" s="41">
        <f>$S43</f>
        <v/>
      </c>
      <c r="IH43" s="348">
        <f>IF(LEFT($C43,4)="CAPE",ROUND(HO43*$L43,2),0)</f>
        <v/>
      </c>
      <c r="II43" s="348">
        <f>IF(LEFT($C43,4)="CAPE",ROUND(HP43*$L43,2),0)</f>
        <v/>
      </c>
      <c r="IJ43" s="348">
        <f>IF(LEFT($C43,4)="CAPE",ROUND(HQ43*$L43,2),0)</f>
        <v/>
      </c>
      <c r="IK43" s="348">
        <f>IF(LEFT($C43,4)="CAPE",ROUND(HR43*$L43,2),0)</f>
        <v/>
      </c>
      <c r="IL43" s="348">
        <f>IF(LEFT($C43,4)="CAPE",ROUND(HS43*$L43,2),0)</f>
        <v/>
      </c>
      <c r="IM43" s="348">
        <f>IF(LEFT($C43,4)="CAPE",ROUND(HT43*$L43,2),0)</f>
        <v/>
      </c>
      <c r="IN43" s="348">
        <f>IF(LEFT($C43,4)="CAPE",ROUND(HU43*$L43,2),0)</f>
        <v/>
      </c>
      <c r="IO43" s="348">
        <f>IF(LEFT($C43,4)="CAPE",ROUND(HV43*$L43,2),0)</f>
        <v/>
      </c>
      <c r="IP43" s="348">
        <f>IF(LEFT($C43,4)="CAPE",ROUND(HW43*$L43,2),0)</f>
        <v/>
      </c>
      <c r="IQ43" s="348">
        <f>IF(LEFT($C43,4)="CAPE",ROUND(HX43*$L43,2),0)</f>
        <v/>
      </c>
      <c r="IR43" s="348">
        <f>IF(LEFT($C43,4)="CAPE",ROUND(HY43*$L43,2),0)</f>
        <v/>
      </c>
      <c r="IS43" s="348">
        <f>IF(LEFT($C43,4)="CAPE",ROUND(HZ43*$L43,2),0)</f>
        <v/>
      </c>
      <c r="IT43" s="348">
        <f>IF(LEFT($C43,4)="CAPE",ROUND(IA43*$L43,2),0)</f>
        <v/>
      </c>
      <c r="IU43" s="41">
        <f>IF(SUM(IH43:IT43)=SUM(CY43:DN43),"OK",SUM(IH43:IT43)-SUM(CY43:DN43))</f>
        <v/>
      </c>
    </row>
    <row r="44" ht="12.75" customHeight="1">
      <c r="A44" s="119" t="n"/>
      <c r="B44" s="139" t="inlineStr">
        <is>
          <t>siec_rozdz_wykop</t>
        </is>
      </c>
      <c r="C44" s="139" t="inlineStr">
        <is>
          <t>CAPEX - Długość 1m</t>
        </is>
      </c>
      <c r="D44" s="140" t="n">
        <v>0</v>
      </c>
      <c r="E44" s="140" t="n">
        <v>1.2</v>
      </c>
      <c r="F44" s="141" t="inlineStr">
        <is>
          <t>mb</t>
        </is>
      </c>
      <c r="G44" s="139" t="inlineStr">
        <is>
          <t>Projektowanie sieci światłowodowej, w tym wykonanie dokumentacji wykonawczej</t>
        </is>
      </c>
      <c r="H44" s="360">
        <f>IF(ISERROR(VLOOKUP(G44,KB_tabela,MATCH(H$9,KB_menu,0)-2,FALSE())),,VLOOKUP(G44,KB_tabela,MATCH(H$9,KB_menu,0)-2,FALSE()))</f>
        <v/>
      </c>
      <c r="I44" s="41">
        <f>IF(ISERROR(VLOOKUP(B44,JB_tabela,MATCH("czy puste",JB_menu,0)-1,FALSE())),"BŁĄD brak takiej JB",VLOOKUP(B44,JB_tabela,MATCH("czy puste",JB_menu,0)-1,FALSE()))</f>
        <v/>
      </c>
      <c r="J44" s="41">
        <f>IF(ISERROR(VLOOKUP(G44,KB_tabela,MATCH(H$9,KB_menu,0)-2,FALSE())),"BŁĄD brak takiego KB",IF(H44=0,IF(LEFT(C44,4)="OPEX","OK",IF(G44="brak kosztów CAPEX","OK","Brak Ceny KB")),"OK"))</f>
        <v/>
      </c>
      <c r="K44" s="41">
        <f>IF(AJ44="nie zgadza się liczba użytych JB","Nie liczy wszystkich JB",IF(BD44="nie zgadza się liczba użytych JB","Nie liczy wszystkich JB",IF(BX44="nie zgadza się liczba użytych JB","Nie liczy wszystkich JB",IF(BX44="nie zgadza się liczba użytych JB","Nie liczy wszystkich JB","OK"))))</f>
        <v/>
      </c>
      <c r="L44" s="361">
        <f>ROUND((E44*H44),2)</f>
        <v/>
      </c>
      <c r="M44" s="41">
        <f>VLOOKUP(B44,JB_tabela,MATCH(M$9,JB_menu,0)-1,FALSE())</f>
        <v/>
      </c>
      <c r="P44" s="41">
        <f>IF(ISERROR(VLOOKUP(S44,KATEGORIA_tabela,MATCH(P$9,KATEGORIA_menu,0)-2,FALSE())),,VLOOKUP(S44,KATEGORIA_tabela,MATCH(P$9,KATEGORIA_menu,0)-2,FALSE()))</f>
        <v/>
      </c>
      <c r="Q44" s="41">
        <f>IF(ISERROR(VLOOKUP(B44,JB_tabela,MATCH(Q$9,JB_menu,0)-1,FALSE())),,VLOOKUP(B44,JB_tabela,MATCH(Q$9,JB_menu,0)-1,FALSE()))</f>
        <v/>
      </c>
      <c r="R44" s="41">
        <f>IF(ISERROR(VLOOKUP(G44,KB_tabela,MATCH(R$9,KB_menu,0)-2,FALSE())),,VLOOKUP(G44,KB_tabela,MATCH(R$9,KB_menu,0)-2,FALSE()))</f>
        <v/>
      </c>
      <c r="S44" s="41">
        <f>IF(ISERROR(VLOOKUP(G44,KB_tabela,MATCH(S$9,KB_menu,0)-2,FALSE())),,VLOOKUP(G44,KB_tabela,MATCH(S$9,KB_menu,0)-2,FALSE()))</f>
        <v/>
      </c>
      <c r="T44" s="116">
        <f>IF($C44="CAPEX - 1szt JB",IF($M44="szt",SUMIFS(Kosztorys!$F:$F,Kosztorys!$D:$D,$B44,Kosztorys!$I:$I,CONCATENATE("&lt;01.01.",U$10,""))-SUMIFS(Kosztorys!$F:$F,Kosztorys!$D:$D,$B44,Kosztorys!$I:$I,CONCATENATE("&lt;01.01.",T$10,"")),COUNTIFS(Kosztorys!$D:$D,$B44,Kosztorys!$I:$I,CONCATENATE("&lt;01.01.",U$10,""))-COUNTIFS(Kosztorys!$D:$D,$B44,Kosztorys!$I:$I,CONCATENATE("&lt;01.01.",T$10,""))),0)</f>
        <v/>
      </c>
      <c r="U44" s="116">
        <f>IF($C44="CAPEX - 1szt JB",IF($M44="szt",SUMIFS(Kosztorys!$F:$F,Kosztorys!$D:$D,$B44,Kosztorys!$I:$I,CONCATENATE("&lt;01.01.",V$10,""))-SUMIFS(Kosztorys!$F:$F,Kosztorys!$D:$D,$B44,Kosztorys!$I:$I,CONCATENATE("&lt;01.01.",U$10,"")),COUNTIFS(Kosztorys!$D:$D,$B44,Kosztorys!$I:$I,CONCATENATE("&lt;01.01.",V$10,""))-COUNTIFS(Kosztorys!$D:$D,$B44,Kosztorys!$I:$I,CONCATENATE("&lt;01.01.",U$10,""))),0)</f>
        <v/>
      </c>
      <c r="V44" s="116">
        <f>IF($C44="CAPEX - 1szt JB",IF($M44="szt",SUMIFS(Kosztorys!$F:$F,Kosztorys!$D:$D,$B44,Kosztorys!$I:$I,CONCATENATE("&lt;01.01.",W$10,""))-SUMIFS(Kosztorys!$F:$F,Kosztorys!$D:$D,$B44,Kosztorys!$I:$I,CONCATENATE("&lt;01.01.",V$10,"")),COUNTIFS(Kosztorys!$D:$D,$B44,Kosztorys!$I:$I,CONCATENATE("&lt;01.01.",W$10,""))-COUNTIFS(Kosztorys!$D:$D,$B44,Kosztorys!$I:$I,CONCATENATE("&lt;01.01.",V$10,""))),0)</f>
        <v/>
      </c>
      <c r="W44" s="116">
        <f>IF($C44="CAPEX - 1szt JB",IF($M44="szt",SUMIFS(Kosztorys!$F:$F,Kosztorys!$D:$D,$B44,Kosztorys!$I:$I,CONCATENATE("&lt;01.01.",X$10,""))-SUMIFS(Kosztorys!$F:$F,Kosztorys!$D:$D,$B44,Kosztorys!$I:$I,CONCATENATE("&lt;01.01.",W$10,"")),COUNTIFS(Kosztorys!$D:$D,$B44,Kosztorys!$I:$I,CONCATENATE("&lt;01.01.",X$10,""))-COUNTIFS(Kosztorys!$D:$D,$B44,Kosztorys!$I:$I,CONCATENATE("&lt;01.01.",W$10,""))),0)</f>
        <v/>
      </c>
      <c r="X44" s="116">
        <f>IF($C44="CAPEX - 1szt JB",IF($M44="szt",SUMIFS(Kosztorys!$F:$F,Kosztorys!$D:$D,$B44,Kosztorys!$I:$I,CONCATENATE("&lt;01.01.",Y$10,""))-SUMIFS(Kosztorys!$F:$F,Kosztorys!$D:$D,$B44,Kosztorys!$I:$I,CONCATENATE("&lt;01.01.",X$10,"")),COUNTIFS(Kosztorys!$D:$D,$B44,Kosztorys!$I:$I,CONCATENATE("&lt;01.01.",Y$10,""))-COUNTIFS(Kosztorys!$D:$D,$B44,Kosztorys!$I:$I,CONCATENATE("&lt;01.01.",X$10,""))),0)</f>
        <v/>
      </c>
      <c r="Y44" s="116">
        <f>IF($C44="CAPEX - 1szt JB",IF($M44="szt",SUMIFS(Kosztorys!$F:$F,Kosztorys!$D:$D,$B44,Kosztorys!$I:$I,CONCATENATE("&lt;01.01.",Z$10,""))-SUMIFS(Kosztorys!$F:$F,Kosztorys!$D:$D,$B44,Kosztorys!$I:$I,CONCATENATE("&lt;01.01.",Y$10,"")),COUNTIFS(Kosztorys!$D:$D,$B44,Kosztorys!$I:$I,CONCATENATE("&lt;01.01.",Z$10,""))-COUNTIFS(Kosztorys!$D:$D,$B44,Kosztorys!$I:$I,CONCATENATE("&lt;01.01.",Y$10,""))),0)</f>
        <v/>
      </c>
      <c r="Z44" s="116">
        <f>IF($C44="CAPEX - 1szt JB",IF($M44="szt",SUMIFS(Kosztorys!$F:$F,Kosztorys!$D:$D,$B44,Kosztorys!$I:$I,CONCATENATE("&lt;01.01.",AA$10,""))-SUMIFS(Kosztorys!$F:$F,Kosztorys!$D:$D,$B44,Kosztorys!$I:$I,CONCATENATE("&lt;01.01.",Z$10,"")),COUNTIFS(Kosztorys!$D:$D,$B44,Kosztorys!$I:$I,CONCATENATE("&lt;01.01.",AA$10,""))-COUNTIFS(Kosztorys!$D:$D,$B44,Kosztorys!$I:$I,CONCATENATE("&lt;01.01.",Z$10,""))),0)</f>
        <v/>
      </c>
      <c r="AA44" s="116">
        <f>IF($C44="CAPEX - 1szt JB",IF($M44="szt",SUMIFS(Kosztorys!$F:$F,Kosztorys!$D:$D,$B44,Kosztorys!$I:$I,CONCATENATE("&lt;01.01.",AB$10,""))-SUMIFS(Kosztorys!$F:$F,Kosztorys!$D:$D,$B44,Kosztorys!$I:$I,CONCATENATE("&lt;01.01.",AA$10,"")),COUNTIFS(Kosztorys!$D:$D,$B44,Kosztorys!$I:$I,CONCATENATE("&lt;01.01.",AB$10,""))-COUNTIFS(Kosztorys!$D:$D,$B44,Kosztorys!$I:$I,CONCATENATE("&lt;01.01.",AA$10,""))),0)</f>
        <v/>
      </c>
      <c r="AB44" s="116">
        <f>IF($C44="CAPEX - 1szt JB",IF($M44="szt",SUMIFS(Kosztorys!$F:$F,Kosztorys!$D:$D,$B44,Kosztorys!$I:$I,CONCATENATE("&lt;01.01.",AC$10,""))-SUMIFS(Kosztorys!$F:$F,Kosztorys!$D:$D,$B44,Kosztorys!$I:$I,CONCATENATE("&lt;01.01.",AB$10,"")),COUNTIFS(Kosztorys!$D:$D,$B44,Kosztorys!$I:$I,CONCATENATE("&lt;01.01.",AC$10,""))-COUNTIFS(Kosztorys!$D:$D,$B44,Kosztorys!$I:$I,CONCATENATE("&lt;01.01.",AB$10,""))),0)</f>
        <v/>
      </c>
      <c r="AC44" s="116">
        <f>IF($C44="CAPEX - 1szt JB",IF($M44="szt",SUMIFS(Kosztorys!$F:$F,Kosztorys!$D:$D,$B44,Kosztorys!$I:$I,CONCATENATE("&lt;01.01.",AD$10,""))-SUMIFS(Kosztorys!$F:$F,Kosztorys!$D:$D,$B44,Kosztorys!$I:$I,CONCATENATE("&lt;01.01.",AC$10,"")),COUNTIFS(Kosztorys!$D:$D,$B44,Kosztorys!$I:$I,CONCATENATE("&lt;01.01.",AD$10,""))-COUNTIFS(Kosztorys!$D:$D,$B44,Kosztorys!$I:$I,CONCATENATE("&lt;01.01.",AC$10,""))),0)</f>
        <v/>
      </c>
      <c r="AD44" s="116">
        <f>IF($C44="CAPEX - 1szt JB",IF($M44="szt",SUMIFS(Kosztorys!$F:$F,Kosztorys!$D:$D,$B44,Kosztorys!$I:$I,CONCATENATE("&lt;01.01.",AE$10,""))-SUMIFS(Kosztorys!$F:$F,Kosztorys!$D:$D,$B44,Kosztorys!$I:$I,CONCATENATE("&lt;01.01.",AD$10,"")),COUNTIFS(Kosztorys!$D:$D,$B44,Kosztorys!$I:$I,CONCATENATE("&lt;01.01.",AE$10,""))-COUNTIFS(Kosztorys!$D:$D,$B44,Kosztorys!$I:$I,CONCATENATE("&lt;01.01.",AD$10,""))),0)</f>
        <v/>
      </c>
      <c r="AE44" s="116">
        <f>IF($C44="CAPEX - 1szt JB",IF($M44="szt",SUMIFS(Kosztorys!$F:$F,Kosztorys!$D:$D,$B44,Kosztorys!$I:$I,CONCATENATE("&lt;01.01.",AF$10,""))-SUMIFS(Kosztorys!$F:$F,Kosztorys!$D:$D,$B44,Kosztorys!$I:$I,CONCATENATE("&lt;01.01.",AE$10,"")),COUNTIFS(Kosztorys!$D:$D,$B44,Kosztorys!$I:$I,CONCATENATE("&lt;01.01.",AF$10,""))-COUNTIFS(Kosztorys!$D:$D,$B44,Kosztorys!$I:$I,CONCATENATE("&lt;01.01.",AE$10,""))),0)</f>
        <v/>
      </c>
      <c r="AF44" s="116">
        <f>IF($C44="CAPEX - 1szt JB",IF($M44="szt",SUMIFS(Kosztorys!$F:$F,Kosztorys!$D:$D,$B44,Kosztorys!$I:$I,CONCATENATE("&lt;01.01.",AG$10,""))-SUMIFS(Kosztorys!$F:$F,Kosztorys!$D:$D,$B44,Kosztorys!$I:$I,CONCATENATE("&lt;01.01.",AF$10,"")),COUNTIFS(Kosztorys!$D:$D,$B44,Kosztorys!$I:$I,CONCATENATE("&lt;01.01.",AG$10,""))-COUNTIFS(Kosztorys!$D:$D,$B44,Kosztorys!$I:$I,CONCATENATE("&lt;01.01.",AF$10,""))),0)</f>
        <v/>
      </c>
      <c r="AG44" s="116">
        <f>IF($C44="CAPEX - 1szt JB",IF($M44="szt",SUMIFS(Kosztorys!$F:$F,Kosztorys!$D:$D,$B44,Kosztorys!$I:$I,CONCATENATE("&lt;01.01.",AH$10,""))-SUMIFS(Kosztorys!$F:$F,Kosztorys!$D:$D,$B44,Kosztorys!$I:$I,CONCATENATE("&lt;01.01.",AG$10,"")),COUNTIFS(Kosztorys!$D:$D,$B44,Kosztorys!$I:$I,CONCATENATE("&lt;01.01.",AH$10,""))-COUNTIFS(Kosztorys!$D:$D,$B44,Kosztorys!$I:$I,CONCATENATE("&lt;01.01.",AG$10,""))),0)</f>
        <v/>
      </c>
      <c r="AH44" s="116">
        <f>IF($C44="CAPEX - 1szt JB",IF($M44="szt",SUMIFS(Kosztorys!$F:$F,Kosztorys!$D:$D,$B44,Kosztorys!$I:$I,CONCATENATE("&lt;01.01.",AI$10,""))-SUMIFS(Kosztorys!$F:$F,Kosztorys!$D:$D,$B44,Kosztorys!$I:$I,CONCATENATE("&lt;01.01.",AH$10,"")),COUNTIFS(Kosztorys!$D:$D,$B44,Kosztorys!$I:$I,CONCATENATE("&lt;01.01.",AI$10,""))-COUNTIFS(Kosztorys!$D:$D,$B44,Kosztorys!$I:$I,CONCATENATE("&lt;01.01.",AH$10,""))),0)</f>
        <v/>
      </c>
      <c r="AI44" s="116">
        <f>IF($C44="CAPEX - 1szt JB",IF($M44="szt",SUMIFS(Kosztorys!$F:$F,Kosztorys!$D:$D,$B44,Kosztorys!$I:$I,CONCATENATE("&lt;01.01.",AJ$10,""))-SUMIFS(Kosztorys!$F:$F,Kosztorys!$D:$D,$B44,Kosztorys!$I:$I,CONCATENATE("&lt;01.01.",AI$10,"")),COUNTIFS(Kosztorys!$D:$D,$B44,Kosztorys!$I:$I,CONCATENATE("&lt;01.01.",AJ$10,""))-COUNTIFS(Kosztorys!$D:$D,$B44,Kosztorys!$I:$I,CONCATENATE("&lt;01.01.",AI$10,""))),0)</f>
        <v/>
      </c>
      <c r="AJ44" s="116">
        <f>IF(C44="CAPEX - 1szt JB",IF(SUM(T44:AI44)=IF(ISERROR(VLOOKUP(B44,JB_tabela,MATCH(AJ$9,JB_menu,0)-1,FALSE())),,VLOOKUP(B44,JB_tabela,MATCH(AJ$9,JB_menu,0)-1,FALSE())),"OK","nie zgadza się liczba użytych JB"),"OK-ND")</f>
        <v/>
      </c>
      <c r="AM44" s="41">
        <f>IFERROR("_" &amp; VLOOKUP($B44,#REF!,1,FALSE()),#REF!)</f>
        <v/>
      </c>
      <c r="AN44" s="41">
        <f>IF($C44="CAPEX - Długość 1m",SUMIFS(Kosztorys!$F:$F,Kosztorys!$D:$D,$B44,Kosztorys!$I:$I,CONCATENATE("&lt;31.12.",AN$10,""))-SUMIFS(Kosztorys!$F:$F,Kosztorys!$D:$D,$B44,Kosztorys!$I:$I,CONCATENATE("&lt;31.12.",AM$10,"")),"x")</f>
        <v/>
      </c>
      <c r="AO44" s="41">
        <f>IF($C44="CAPEX - Długość 1m",SUMIFS(Kosztorys!$F:$F,Kosztorys!$D:$D,$B44,Kosztorys!$I:$I,CONCATENATE("&lt;31.12.",AO$10,""))-SUMIFS(Kosztorys!$F:$F,Kosztorys!$D:$D,$B44,Kosztorys!$I:$I,CONCATENATE("&lt;31.12.",AN$10,"")),"x")</f>
        <v/>
      </c>
      <c r="AP44" s="41">
        <f>IF($C44="CAPEX - Długość 1m",SUMIFS(Kosztorys!$F:$F,Kosztorys!$D:$D,$B44,Kosztorys!$I:$I,CONCATENATE("&lt;31.12.",AP$10,""))-SUMIFS(Kosztorys!$F:$F,Kosztorys!$D:$D,$B44,Kosztorys!$I:$I,CONCATENATE("&lt;31.12.",AO$10,"")),"x")</f>
        <v/>
      </c>
      <c r="AQ44" s="41">
        <f>IF($C44="CAPEX - Długość 1m",SUMIFS(Kosztorys!$F:$F,Kosztorys!$D:$D,$B44,Kosztorys!$I:$I,CONCATENATE("&lt;31.12.",AQ$10,""))-SUMIFS(Kosztorys!$F:$F,Kosztorys!$D:$D,$B44,Kosztorys!$I:$I,CONCATENATE("&lt;31.12.",AP$10,"")),"x")</f>
        <v/>
      </c>
      <c r="AR44" s="41">
        <f>IF($C44="CAPEX - Długość 1m",SUMIFS(Kosztorys!$F:$F,Kosztorys!$D:$D,$B44,Kosztorys!$I:$I,CONCATENATE("&lt;31.12.",AR$10,""))-SUMIFS(Kosztorys!$F:$F,Kosztorys!$D:$D,$B44,Kosztorys!$I:$I,CONCATENATE("&lt;31.12.",AQ$10,"")),"x")</f>
        <v/>
      </c>
      <c r="AS44" s="41">
        <f>IF($C44="CAPEX - Długość 1m",SUMIFS(Kosztorys!$F:$F,Kosztorys!$D:$D,$B44,Kosztorys!$I:$I,CONCATENATE("&lt;31.12.",AS$10,""))-SUMIFS(Kosztorys!$F:$F,Kosztorys!$D:$D,$B44,Kosztorys!$I:$I,CONCATENATE("&lt;31.12.",AR$10,"")),"x")</f>
        <v/>
      </c>
      <c r="AT44" s="41">
        <f>IF($C44="CAPEX - Długość 1m",SUMIFS(Kosztorys!$F:$F,Kosztorys!$D:$D,$B44,Kosztorys!$I:$I,CONCATENATE("&lt;31.12.",AT$10,""))-SUMIFS(Kosztorys!$F:$F,Kosztorys!$D:$D,$B44,Kosztorys!$I:$I,CONCATENATE("&lt;31.12.",AS$10,"")),"x")</f>
        <v/>
      </c>
      <c r="AU44" s="41">
        <f>IF($C44="CAPEX - Długość 1m",SUMIFS(Kosztorys!$F:$F,Kosztorys!$D:$D,$B44,Kosztorys!$I:$I,CONCATENATE("&lt;31.12.",AU$10,""))-SUMIFS(Kosztorys!$F:$F,Kosztorys!$D:$D,$B44,Kosztorys!$I:$I,CONCATENATE("&lt;31.12.",AT$10,"")),"x")</f>
        <v/>
      </c>
      <c r="AV44" s="41">
        <f>IF($C44="CAPEX - Długość 1m",SUMIFS(Kosztorys!$F:$F,Kosztorys!$D:$D,$B44,Kosztorys!$I:$I,CONCATENATE("&lt;31.12.",AV$10,""))-SUMIFS(Kosztorys!$F:$F,Kosztorys!$D:$D,$B44,Kosztorys!$I:$I,CONCATENATE("&lt;31.12.",AU$10,"")),"x")</f>
        <v/>
      </c>
      <c r="AW44" s="41">
        <f>IF($C44="CAPEX - Długość 1m",SUMIFS(Kosztorys!$F:$F,Kosztorys!$D:$D,$B44,Kosztorys!$I:$I,CONCATENATE("&lt;31.12.",AW$10,""))-SUMIFS(Kosztorys!$F:$F,Kosztorys!$D:$D,$B44,Kosztorys!$I:$I,CONCATENATE("&lt;31.12.",AV$10,"")),"x")</f>
        <v/>
      </c>
      <c r="AX44" s="41">
        <f>IF($C44="CAPEX - Długość 1m",SUMIFS(Kosztorys!$F:$F,Kosztorys!$D:$D,$B44,Kosztorys!$I:$I,CONCATENATE("&lt;31.12.",AX$10,""))-SUMIFS(Kosztorys!$F:$F,Kosztorys!$D:$D,$B44,Kosztorys!$I:$I,CONCATENATE("&lt;31.12.",AW$10,"")),"x")</f>
        <v/>
      </c>
      <c r="AY44" s="41">
        <f>IF($C44="CAPEX - Długość 1m",SUMIFS(Kosztorys!$F:$F,Kosztorys!$D:$D,$B44,Kosztorys!$I:$I,CONCATENATE("&lt;31.12.",AY$10,""))-SUMIFS(Kosztorys!$F:$F,Kosztorys!$D:$D,$B44,Kosztorys!$I:$I,CONCATENATE("&lt;31.12.",AX$10,"")),"x")</f>
        <v/>
      </c>
      <c r="AZ44" s="41">
        <f>IF($C44="CAPEX - Długość 1m",SUMIFS(Kosztorys!$F:$F,Kosztorys!$D:$D,$B44,Kosztorys!$I:$I,CONCATENATE("&lt;31.12.",AZ$10,""))-SUMIFS(Kosztorys!$F:$F,Kosztorys!$D:$D,$B44,Kosztorys!$I:$I,CONCATENATE("&lt;31.12.",AY$10,"")),"x")</f>
        <v/>
      </c>
      <c r="BA44" s="41">
        <f>IF($C44="CAPEX - Długość 1m",SUMIFS(Kosztorys!$F:$F,Kosztorys!$D:$D,$B44,Kosztorys!$I:$I,CONCATENATE("&lt;31.12.",BA$10,""))-SUMIFS(Kosztorys!$F:$F,Kosztorys!$D:$D,$B44,Kosztorys!$I:$I,CONCATENATE("&lt;31.12.",AZ$10,"")),"x")</f>
        <v/>
      </c>
      <c r="BB44" s="41">
        <f>IF($C44="CAPEX - Długość 1m",SUMIFS(Kosztorys!$F:$F,Kosztorys!$D:$D,$B44,Kosztorys!$I:$I,CONCATENATE("&lt;31.12.",BB$10,""))-SUMIFS(Kosztorys!$F:$F,Kosztorys!$D:$D,$B44,Kosztorys!$I:$I,CONCATENATE("&lt;31.12.",BA$10,"")),"x")</f>
        <v/>
      </c>
      <c r="BC44" s="41">
        <f>IF($C44="CAPEX - Długość 1m",SUMIFS(Kosztorys!$F:$F,Kosztorys!$D:$D,$B44,Kosztorys!$I:$I,CONCATENATE("&lt;31.12.",BC$10,""))-SUMIFS(Kosztorys!$F:$F,Kosztorys!$D:$D,$B44,Kosztorys!$I:$I,CONCATENATE("&lt;31.12.",BB$10,"")),"x")</f>
        <v/>
      </c>
      <c r="BD44" s="41">
        <f>IF(C44="CAPEX - Długość 1m",IF(SUM(AN44:BC44)=IF(ISERROR(VLOOKUP(B44,JB_tabela,MATCH(BD$9,JB_menu,0)-1,FALSE())),,VLOOKUP(B44,JB_tabela,MATCH(BD$9,JB_menu,0)-1,FALSE())),"OK","nie zgadza się liczba użytych JB"),"OK-ND")</f>
        <v/>
      </c>
      <c r="BH44" s="41">
        <f>IF($C44="OPEX - Koszt 1szt/rok",IF($M44="szt",SUMIFS(Kosztorys!$F:$F,Kosztorys!$D:$D,$B44,Kosztorys!$I:$I,CONCATENATE("&lt;01.01.",BH$10,""))+(SUMIFS(Kosztorys!$F:$F,Kosztorys!$D:$D,$B44,Kosztorys!$I:$I,CONCATENATE("&lt;=31.03.",BH$10,""))-SUMIFS(Kosztorys!$F:$F,Kosztorys!$D:$D,$B44,Kosztorys!$I:$I,CONCATENATE("&lt;=31.12.",BG$10,"")))*0.75+(SUMIFS(Kosztorys!$F:$F,Kosztorys!$D:$D,$B44,Kosztorys!$I:$I,CONCATENATE("&lt;=30.06.",BH$10,""))-SUMIFS(Kosztorys!$F:$F,Kosztorys!$D:$D,$B44,Kosztorys!$I:$I,CONCATENATE("&lt;=31.03.",BH$10,"")))*0.5+(SUMIFS(Kosztorys!$F:$F,Kosztorys!$D:$D,$B44,Kosztorys!$I:$I,CONCATENATE("&lt;=30.09.",BH$10,""))-SUMIFS(Kosztorys!$F:$F,Kosztorys!$D:$D,$B44,Kosztorys!$I:$I,CONCATENATE("&lt;=30.06.",BH$10,"")))*0.25,"nic"),0)</f>
        <v/>
      </c>
      <c r="BI44" s="41">
        <f>IF($C44="OPEX - Koszt 1szt/rok",IF($M44="szt",SUMIFS(Kosztorys!$F:$F,Kosztorys!$D:$D,$B44,Kosztorys!$I:$I,CONCATENATE("&lt;01.01.",BI$10,""))+(SUMIFS(Kosztorys!$F:$F,Kosztorys!$D:$D,$B44,Kosztorys!$I:$I,CONCATENATE("&lt;=31.03.",BI$10,""))-SUMIFS(Kosztorys!$F:$F,Kosztorys!$D:$D,$B44,Kosztorys!$I:$I,CONCATENATE("&lt;=31.12.",BH$10,"")))*0.75+(SUMIFS(Kosztorys!$F:$F,Kosztorys!$D:$D,$B44,Kosztorys!$I:$I,CONCATENATE("&lt;=30.06.",BI$10,""))-SUMIFS(Kosztorys!$F:$F,Kosztorys!$D:$D,$B44,Kosztorys!$I:$I,CONCATENATE("&lt;=31.03.",BI$10,"")))*0.5+(SUMIFS(Kosztorys!$F:$F,Kosztorys!$D:$D,$B44,Kosztorys!$I:$I,CONCATENATE("&lt;=30.09.",BI$10,""))-SUMIFS(Kosztorys!$F:$F,Kosztorys!$D:$D,$B44,Kosztorys!$I:$I,CONCATENATE("&lt;=30.06.",BI$10,"")))*0.25,"nic"),0)</f>
        <v/>
      </c>
      <c r="BJ44" s="41">
        <f>IF($C44="OPEX - Koszt 1szt/rok",IF($M44="szt",SUMIFS(Kosztorys!$F:$F,Kosztorys!$D:$D,$B44,Kosztorys!$I:$I,CONCATENATE("&lt;01.01.",BJ$10,""))+(SUMIFS(Kosztorys!$F:$F,Kosztorys!$D:$D,$B44,Kosztorys!$I:$I,CONCATENATE("&lt;=31.03.",BJ$10,""))-SUMIFS(Kosztorys!$F:$F,Kosztorys!$D:$D,$B44,Kosztorys!$I:$I,CONCATENATE("&lt;=31.12.",BI$10,"")))*0.75+(SUMIFS(Kosztorys!$F:$F,Kosztorys!$D:$D,$B44,Kosztorys!$I:$I,CONCATENATE("&lt;=30.06.",BJ$10,""))-SUMIFS(Kosztorys!$F:$F,Kosztorys!$D:$D,$B44,Kosztorys!$I:$I,CONCATENATE("&lt;=31.03.",BJ$10,"")))*0.5+(SUMIFS(Kosztorys!$F:$F,Kosztorys!$D:$D,$B44,Kosztorys!$I:$I,CONCATENATE("&lt;=30.09.",BJ$10,""))-SUMIFS(Kosztorys!$F:$F,Kosztorys!$D:$D,$B44,Kosztorys!$I:$I,CONCATENATE("&lt;=30.06.",BJ$10,"")))*0.25,"nic"),0)</f>
        <v/>
      </c>
      <c r="BK44" s="41">
        <f>IF($C44="OPEX - Koszt 1szt/rok",IF($M44="szt",SUMIFS(Kosztorys!$F:$F,Kosztorys!$D:$D,$B44,Kosztorys!$I:$I,CONCATENATE("&lt;01.01.",BK$10,""))+(SUMIFS(Kosztorys!$F:$F,Kosztorys!$D:$D,$B44,Kosztorys!$I:$I,CONCATENATE("&lt;=31.03.",BK$10,""))-SUMIFS(Kosztorys!$F:$F,Kosztorys!$D:$D,$B44,Kosztorys!$I:$I,CONCATENATE("&lt;=31.12.",BJ$10,"")))*0.75+(SUMIFS(Kosztorys!$F:$F,Kosztorys!$D:$D,$B44,Kosztorys!$I:$I,CONCATENATE("&lt;=30.06.",BK$10,""))-SUMIFS(Kosztorys!$F:$F,Kosztorys!$D:$D,$B44,Kosztorys!$I:$I,CONCATENATE("&lt;=31.03.",BK$10,"")))*0.5+(SUMIFS(Kosztorys!$F:$F,Kosztorys!$D:$D,$B44,Kosztorys!$I:$I,CONCATENATE("&lt;=30.09.",BK$10,""))-SUMIFS(Kosztorys!$F:$F,Kosztorys!$D:$D,$B44,Kosztorys!$I:$I,CONCATENATE("&lt;=30.06.",BK$10,"")))*0.25,"nic"),0)</f>
        <v/>
      </c>
      <c r="BL44" s="41">
        <f>IF($C44="OPEX - Koszt 1szt/rok",IF($M44="szt",SUMIFS(Kosztorys!$F:$F,Kosztorys!$D:$D,$B44,Kosztorys!$I:$I,CONCATENATE("&lt;01.01.",BL$10,""))+(SUMIFS(Kosztorys!$F:$F,Kosztorys!$D:$D,$B44,Kosztorys!$I:$I,CONCATENATE("&lt;=31.03.",BL$10,""))-SUMIFS(Kosztorys!$F:$F,Kosztorys!$D:$D,$B44,Kosztorys!$I:$I,CONCATENATE("&lt;=31.12.",BK$10,"")))*0.75+(SUMIFS(Kosztorys!$F:$F,Kosztorys!$D:$D,$B44,Kosztorys!$I:$I,CONCATENATE("&lt;=30.06.",BL$10,""))-SUMIFS(Kosztorys!$F:$F,Kosztorys!$D:$D,$B44,Kosztorys!$I:$I,CONCATENATE("&lt;=31.03.",BL$10,"")))*0.5+(SUMIFS(Kosztorys!$F:$F,Kosztorys!$D:$D,$B44,Kosztorys!$I:$I,CONCATENATE("&lt;=30.09.",BL$10,""))-SUMIFS(Kosztorys!$F:$F,Kosztorys!$D:$D,$B44,Kosztorys!$I:$I,CONCATENATE("&lt;=30.06.",BL$10,"")))*0.25,"nic"),0)</f>
        <v/>
      </c>
      <c r="BM44" s="41">
        <f>IF($C44="OPEX - Koszt 1szt/rok",IF($M44="szt",SUMIFS(Kosztorys!$F:$F,Kosztorys!$D:$D,$B44,Kosztorys!$I:$I,CONCATENATE("&lt;01.01.",BM$10,""))+(SUMIFS(Kosztorys!$F:$F,Kosztorys!$D:$D,$B44,Kosztorys!$I:$I,CONCATENATE("&lt;=31.03.",BM$10,""))-SUMIFS(Kosztorys!$F:$F,Kosztorys!$D:$D,$B44,Kosztorys!$I:$I,CONCATENATE("&lt;=31.12.",BL$10,"")))*0.75+(SUMIFS(Kosztorys!$F:$F,Kosztorys!$D:$D,$B44,Kosztorys!$I:$I,CONCATENATE("&lt;=30.06.",BM$10,""))-SUMIFS(Kosztorys!$F:$F,Kosztorys!$D:$D,$B44,Kosztorys!$I:$I,CONCATENATE("&lt;=31.03.",BM$10,"")))*0.5+(SUMIFS(Kosztorys!$F:$F,Kosztorys!$D:$D,$B44,Kosztorys!$I:$I,CONCATENATE("&lt;=30.09.",BM$10,""))-SUMIFS(Kosztorys!$F:$F,Kosztorys!$D:$D,$B44,Kosztorys!$I:$I,CONCATENATE("&lt;=30.06.",BM$10,"")))*0.25,"nic"),0)</f>
        <v/>
      </c>
      <c r="BN44" s="41">
        <f>IF($C44="OPEX - Koszt 1szt/rok",IF($M44="szt",SUMIFS(Kosztorys!$F:$F,Kosztorys!$D:$D,$B44,Kosztorys!$I:$I,CONCATENATE("&lt;01.01.",BN$10,""))+(SUMIFS(Kosztorys!$F:$F,Kosztorys!$D:$D,$B44,Kosztorys!$I:$I,CONCATENATE("&lt;=31.03.",BN$10,""))-SUMIFS(Kosztorys!$F:$F,Kosztorys!$D:$D,$B44,Kosztorys!$I:$I,CONCATENATE("&lt;=31.12.",BM$10,"")))*0.75+(SUMIFS(Kosztorys!$F:$F,Kosztorys!$D:$D,$B44,Kosztorys!$I:$I,CONCATENATE("&lt;=30.06.",BN$10,""))-SUMIFS(Kosztorys!$F:$F,Kosztorys!$D:$D,$B44,Kosztorys!$I:$I,CONCATENATE("&lt;=31.03.",BN$10,"")))*0.5+(SUMIFS(Kosztorys!$F:$F,Kosztorys!$D:$D,$B44,Kosztorys!$I:$I,CONCATENATE("&lt;=30.09.",BN$10,""))-SUMIFS(Kosztorys!$F:$F,Kosztorys!$D:$D,$B44,Kosztorys!$I:$I,CONCATENATE("&lt;=30.06.",BN$10,"")))*0.25,"nic"),0)</f>
        <v/>
      </c>
      <c r="BO44" s="41">
        <f>IF($C44="OPEX - Koszt 1szt/rok",IF($M44="szt",SUMIFS(Kosztorys!$F:$F,Kosztorys!$D:$D,$B44,Kosztorys!$I:$I,CONCATENATE("&lt;01.01.",BO$10,""))+(SUMIFS(Kosztorys!$F:$F,Kosztorys!$D:$D,$B44,Kosztorys!$I:$I,CONCATENATE("&lt;=31.03.",BO$10,""))-SUMIFS(Kosztorys!$F:$F,Kosztorys!$D:$D,$B44,Kosztorys!$I:$I,CONCATENATE("&lt;=31.12.",BN$10,"")))*0.75+(SUMIFS(Kosztorys!$F:$F,Kosztorys!$D:$D,$B44,Kosztorys!$I:$I,CONCATENATE("&lt;=30.06.",BO$10,""))-SUMIFS(Kosztorys!$F:$F,Kosztorys!$D:$D,$B44,Kosztorys!$I:$I,CONCATENATE("&lt;=31.03.",BO$10,"")))*0.5+(SUMIFS(Kosztorys!$F:$F,Kosztorys!$D:$D,$B44,Kosztorys!$I:$I,CONCATENATE("&lt;=30.09.",BO$10,""))-SUMIFS(Kosztorys!$F:$F,Kosztorys!$D:$D,$B44,Kosztorys!$I:$I,CONCATENATE("&lt;=30.06.",BO$10,"")))*0.25,"nic"),0)</f>
        <v/>
      </c>
      <c r="BP44" s="41">
        <f>IF($C44="OPEX - Koszt 1szt/rok",IF($M44="szt",SUMIFS(Kosztorys!$F:$F,Kosztorys!$D:$D,$B44,Kosztorys!$I:$I,CONCATENATE("&lt;01.01.",BP$10,""))+(SUMIFS(Kosztorys!$F:$F,Kosztorys!$D:$D,$B44,Kosztorys!$I:$I,CONCATENATE("&lt;=31.03.",BP$10,""))-SUMIFS(Kosztorys!$F:$F,Kosztorys!$D:$D,$B44,Kosztorys!$I:$I,CONCATENATE("&lt;=31.12.",BO$10,"")))*0.75+(SUMIFS(Kosztorys!$F:$F,Kosztorys!$D:$D,$B44,Kosztorys!$I:$I,CONCATENATE("&lt;=30.06.",BP$10,""))-SUMIFS(Kosztorys!$F:$F,Kosztorys!$D:$D,$B44,Kosztorys!$I:$I,CONCATENATE("&lt;=31.03.",BP$10,"")))*0.5+(SUMIFS(Kosztorys!$F:$F,Kosztorys!$D:$D,$B44,Kosztorys!$I:$I,CONCATENATE("&lt;=30.09.",BP$10,""))-SUMIFS(Kosztorys!$F:$F,Kosztorys!$D:$D,$B44,Kosztorys!$I:$I,CONCATENATE("&lt;=30.06.",BP$10,"")))*0.25,"nic"),0)</f>
        <v/>
      </c>
      <c r="BQ44" s="41">
        <f>IF($C44="OPEX - Koszt 1szt/rok",IF($M44="szt",SUMIFS(Kosztorys!$F:$F,Kosztorys!$D:$D,$B44,Kosztorys!$I:$I,CONCATENATE("&lt;01.01.",BQ$10,""))+(SUMIFS(Kosztorys!$F:$F,Kosztorys!$D:$D,$B44,Kosztorys!$I:$I,CONCATENATE("&lt;=31.03.",BQ$10,""))-SUMIFS(Kosztorys!$F:$F,Kosztorys!$D:$D,$B44,Kosztorys!$I:$I,CONCATENATE("&lt;=31.12.",BP$10,"")))*0.75+(SUMIFS(Kosztorys!$F:$F,Kosztorys!$D:$D,$B44,Kosztorys!$I:$I,CONCATENATE("&lt;=30.06.",BQ$10,""))-SUMIFS(Kosztorys!$F:$F,Kosztorys!$D:$D,$B44,Kosztorys!$I:$I,CONCATENATE("&lt;=31.03.",BQ$10,"")))*0.5+(SUMIFS(Kosztorys!$F:$F,Kosztorys!$D:$D,$B44,Kosztorys!$I:$I,CONCATENATE("&lt;=30.09.",BQ$10,""))-SUMIFS(Kosztorys!$F:$F,Kosztorys!$D:$D,$B44,Kosztorys!$I:$I,CONCATENATE("&lt;=30.06.",BQ$10,"")))*0.25,"nic"),0)</f>
        <v/>
      </c>
      <c r="BR44" s="41">
        <f>IF($C44="OPEX - Koszt 1szt/rok",IF($M44="szt",SUMIFS(Kosztorys!$F:$F,Kosztorys!$D:$D,$B44,Kosztorys!$I:$I,CONCATENATE("&lt;01.01.",BR$10,""))+(SUMIFS(Kosztorys!$F:$F,Kosztorys!$D:$D,$B44,Kosztorys!$I:$I,CONCATENATE("&lt;=31.03.",BR$10,""))-SUMIFS(Kosztorys!$F:$F,Kosztorys!$D:$D,$B44,Kosztorys!$I:$I,CONCATENATE("&lt;=31.12.",BQ$10,"")))*0.75+(SUMIFS(Kosztorys!$F:$F,Kosztorys!$D:$D,$B44,Kosztorys!$I:$I,CONCATENATE("&lt;=30.06.",BR$10,""))-SUMIFS(Kosztorys!$F:$F,Kosztorys!$D:$D,$B44,Kosztorys!$I:$I,CONCATENATE("&lt;=31.03.",BR$10,"")))*0.5+(SUMIFS(Kosztorys!$F:$F,Kosztorys!$D:$D,$B44,Kosztorys!$I:$I,CONCATENATE("&lt;=30.09.",BR$10,""))-SUMIFS(Kosztorys!$F:$F,Kosztorys!$D:$D,$B44,Kosztorys!$I:$I,CONCATENATE("&lt;=30.06.",BR$10,"")))*0.25,"nic"),0)</f>
        <v/>
      </c>
      <c r="BS44" s="41">
        <f>IF($C44="OPEX - Koszt 1szt/rok",IF($M44="szt",SUMIFS(Kosztorys!$F:$F,Kosztorys!$D:$D,$B44,Kosztorys!$I:$I,CONCATENATE("&lt;01.01.",BS$10,""))+(SUMIFS(Kosztorys!$F:$F,Kosztorys!$D:$D,$B44,Kosztorys!$I:$I,CONCATENATE("&lt;=31.03.",BS$10,""))-SUMIFS(Kosztorys!$F:$F,Kosztorys!$D:$D,$B44,Kosztorys!$I:$I,CONCATENATE("&lt;=31.12.",BR$10,"")))*0.75+(SUMIFS(Kosztorys!$F:$F,Kosztorys!$D:$D,$B44,Kosztorys!$I:$I,CONCATENATE("&lt;=30.06.",BS$10,""))-SUMIFS(Kosztorys!$F:$F,Kosztorys!$D:$D,$B44,Kosztorys!$I:$I,CONCATENATE("&lt;=31.03.",BS$10,"")))*0.5+(SUMIFS(Kosztorys!$F:$F,Kosztorys!$D:$D,$B44,Kosztorys!$I:$I,CONCATENATE("&lt;=30.09.",BS$10,""))-SUMIFS(Kosztorys!$F:$F,Kosztorys!$D:$D,$B44,Kosztorys!$I:$I,CONCATENATE("&lt;=30.06.",BS$10,"")))*0.25,"nic"),0)</f>
        <v/>
      </c>
      <c r="BT44" s="41">
        <f>IF($C44="OPEX - Koszt 1szt/rok",IF($M44="szt",SUMIFS(Kosztorys!$F:$F,Kosztorys!$D:$D,$B44,Kosztorys!$I:$I,CONCATENATE("&lt;01.01.",BT$10,""))+(SUMIFS(Kosztorys!$F:$F,Kosztorys!$D:$D,$B44,Kosztorys!$I:$I,CONCATENATE("&lt;=31.03.",BT$10,""))-SUMIFS(Kosztorys!$F:$F,Kosztorys!$D:$D,$B44,Kosztorys!$I:$I,CONCATENATE("&lt;=31.12.",BS$10,"")))*0.75+(SUMIFS(Kosztorys!$F:$F,Kosztorys!$D:$D,$B44,Kosztorys!$I:$I,CONCATENATE("&lt;=30.06.",BT$10,""))-SUMIFS(Kosztorys!$F:$F,Kosztorys!$D:$D,$B44,Kosztorys!$I:$I,CONCATENATE("&lt;=31.03.",BT$10,"")))*0.5+(SUMIFS(Kosztorys!$F:$F,Kosztorys!$D:$D,$B44,Kosztorys!$I:$I,CONCATENATE("&lt;=30.09.",BT$10,""))-SUMIFS(Kosztorys!$F:$F,Kosztorys!$D:$D,$B44,Kosztorys!$I:$I,CONCATENATE("&lt;=30.06.",BT$10,"")))*0.25,"nic"),0)</f>
        <v/>
      </c>
      <c r="BU44" s="41">
        <f>IF($C44="OPEX - Koszt 1szt/rok",IF($M44="szt",SUMIFS(Kosztorys!$F:$F,Kosztorys!$D:$D,$B44,Kosztorys!$I:$I,CONCATENATE("&lt;01.01.",BU$10,""))+(SUMIFS(Kosztorys!$F:$F,Kosztorys!$D:$D,$B44,Kosztorys!$I:$I,CONCATENATE("&lt;=31.03.",BU$10,""))-SUMIFS(Kosztorys!$F:$F,Kosztorys!$D:$D,$B44,Kosztorys!$I:$I,CONCATENATE("&lt;=31.12.",BT$10,"")))*0.75+(SUMIFS(Kosztorys!$F:$F,Kosztorys!$D:$D,$B44,Kosztorys!$I:$I,CONCATENATE("&lt;=30.06.",BU$10,""))-SUMIFS(Kosztorys!$F:$F,Kosztorys!$D:$D,$B44,Kosztorys!$I:$I,CONCATENATE("&lt;=31.03.",BU$10,"")))*0.5+(SUMIFS(Kosztorys!$F:$F,Kosztorys!$D:$D,$B44,Kosztorys!$I:$I,CONCATENATE("&lt;=30.09.",BU$10,""))-SUMIFS(Kosztorys!$F:$F,Kosztorys!$D:$D,$B44,Kosztorys!$I:$I,CONCATENATE("&lt;=30.06.",BU$10,"")))*0.25,"nic"),0)</f>
        <v/>
      </c>
      <c r="BV44" s="41">
        <f>IF($C44="OPEX - Koszt 1szt/rok",IF($M44="szt",SUMIFS(Kosztorys!$F:$F,Kosztorys!$D:$D,$B44,Kosztorys!$I:$I,CONCATENATE("&lt;01.01.",BV$10,""))+(SUMIFS(Kosztorys!$F:$F,Kosztorys!$D:$D,$B44,Kosztorys!$I:$I,CONCATENATE("&lt;=31.03.",BV$10,""))-SUMIFS(Kosztorys!$F:$F,Kosztorys!$D:$D,$B44,Kosztorys!$I:$I,CONCATENATE("&lt;=31.12.",BU$10,"")))*0.75+(SUMIFS(Kosztorys!$F:$F,Kosztorys!$D:$D,$B44,Kosztorys!$I:$I,CONCATENATE("&lt;=30.06.",BV$10,""))-SUMIFS(Kosztorys!$F:$F,Kosztorys!$D:$D,$B44,Kosztorys!$I:$I,CONCATENATE("&lt;=31.03.",BV$10,"")))*0.5+(SUMIFS(Kosztorys!$F:$F,Kosztorys!$D:$D,$B44,Kosztorys!$I:$I,CONCATENATE("&lt;=30.09.",BV$10,""))-SUMIFS(Kosztorys!$F:$F,Kosztorys!$D:$D,$B44,Kosztorys!$I:$I,CONCATENATE("&lt;=30.06.",BV$10,"")))*0.25,"nic"),0)</f>
        <v/>
      </c>
      <c r="BW44" s="41">
        <f>IF($C44="OPEX - Koszt 1szt/rok",IF($M44="szt",SUMIFS(Kosztorys!$F:$F,Kosztorys!$D:$D,$B44,Kosztorys!$I:$I,CONCATENATE("&lt;01.01.",BW$10,""))+(SUMIFS(Kosztorys!$F:$F,Kosztorys!$D:$D,$B44,Kosztorys!$I:$I,CONCATENATE("&lt;=31.03.",BW$10,""))-SUMIFS(Kosztorys!$F:$F,Kosztorys!$D:$D,$B44,Kosztorys!$I:$I,CONCATENATE("&lt;=31.12.",BV$10,"")))*0.75+(SUMIFS(Kosztorys!$F:$F,Kosztorys!$D:$D,$B44,Kosztorys!$I:$I,CONCATENATE("&lt;=30.06.",BW$10,""))-SUMIFS(Kosztorys!$F:$F,Kosztorys!$D:$D,$B44,Kosztorys!$I:$I,CONCATENATE("&lt;=31.03.",BW$10,"")))*0.5+(SUMIFS(Kosztorys!$F:$F,Kosztorys!$D:$D,$B44,Kosztorys!$I:$I,CONCATENATE("&lt;=30.09.",BW$10,""))-SUMIFS(Kosztorys!$F:$F,Kosztorys!$D:$D,$B44,Kosztorys!$I:$I,CONCATENATE("&lt;=30.06.",BW$10,"")))*0.25,"nic"),0)</f>
        <v/>
      </c>
      <c r="BX44" s="41">
        <f>IF(C44="OPEX - Koszt 1szt/rok",IF(MAX(BH44:BW44)=IF(ISERROR(VLOOKUP(B44,JB_tabela,MATCH(BX$9,JB_menu,0)-1,FALSE())),,VLOOKUP(B44,JB_tabela,MATCH(BX$9,JB_menu,0)-1,FALSE())),"OK","nie zgadza się liczba użytych JB"),"OK-ND")</f>
        <v/>
      </c>
      <c r="CB44" s="41">
        <f>IF($C44="OPEX - Długość 1m koszt/rok",IF($M44="m",SUMIFS(Kosztorys!$F:$F,Kosztorys!$D:$D,$B44,Kosztorys!$I:$I,CONCATENATE("&lt;01.01.",CB$10,""))+(SUMIFS(Kosztorys!$F:$F,Kosztorys!$D:$D,$B44,Kosztorys!$I:$I,CONCATENATE("&lt;=31.03.",CB$10,""))-SUMIFS(Kosztorys!$F:$F,Kosztorys!$D:$D,$B44,Kosztorys!$I:$I,CONCATENATE("&lt;=31.12.",CA$10,"")))*0.75+(SUMIFS(Kosztorys!$F:$F,Kosztorys!$D:$D,$B44,Kosztorys!$I:$I,CONCATENATE("&lt;=30.06.",CB$10,""))-SUMIFS(Kosztorys!$F:$F,Kosztorys!$D:$D,$B44,Kosztorys!$I:$I,CONCATENATE("&lt;=31.03.",CB$10,"")))*0.5+(SUMIFS(Kosztorys!$F:$F,Kosztorys!$D:$D,$B44,Kosztorys!$I:$I,CONCATENATE("&lt;=30.09.",CB$10,""))-SUMIFS(Kosztorys!$F:$F,Kosztorys!$D:$D,$B44,Kosztorys!$I:$I,CONCATENATE("&lt;=30.06.",CB$10,"")))*0.25,"nic"),0)</f>
        <v/>
      </c>
      <c r="CC44" s="41">
        <f>IF($C44="OPEX - Długość 1m koszt/rok",IF($M44="m",SUMIFS(Kosztorys!$F:$F,Kosztorys!$D:$D,$B44,Kosztorys!$I:$I,CONCATENATE("&lt;01.01.",CC$10,""))+(SUMIFS(Kosztorys!$F:$F,Kosztorys!$D:$D,$B44,Kosztorys!$I:$I,CONCATENATE("&lt;=31.03.",CC$10,""))-SUMIFS(Kosztorys!$F:$F,Kosztorys!$D:$D,$B44,Kosztorys!$I:$I,CONCATENATE("&lt;=31.12.",CB$10,"")))*0.75+(SUMIFS(Kosztorys!$F:$F,Kosztorys!$D:$D,$B44,Kosztorys!$I:$I,CONCATENATE("&lt;=30.06.",CC$10,""))-SUMIFS(Kosztorys!$F:$F,Kosztorys!$D:$D,$B44,Kosztorys!$I:$I,CONCATENATE("&lt;=31.03.",CC$10,"")))*0.5+(SUMIFS(Kosztorys!$F:$F,Kosztorys!$D:$D,$B44,Kosztorys!$I:$I,CONCATENATE("&lt;=30.09.",CC$10,""))-SUMIFS(Kosztorys!$F:$F,Kosztorys!$D:$D,$B44,Kosztorys!$I:$I,CONCATENATE("&lt;=30.06.",CC$10,"")))*0.25,"nic"),0)</f>
        <v/>
      </c>
      <c r="CD44" s="41">
        <f>IF($C44="OPEX - Długość 1m koszt/rok",IF($M44="m",SUMIFS(Kosztorys!$F:$F,Kosztorys!$D:$D,$B44,Kosztorys!$I:$I,CONCATENATE("&lt;01.01.",CD$10,""))+(SUMIFS(Kosztorys!$F:$F,Kosztorys!$D:$D,$B44,Kosztorys!$I:$I,CONCATENATE("&lt;=31.03.",CD$10,""))-SUMIFS(Kosztorys!$F:$F,Kosztorys!$D:$D,$B44,Kosztorys!$I:$I,CONCATENATE("&lt;=31.12.",CC$10,"")))*0.75+(SUMIFS(Kosztorys!$F:$F,Kosztorys!$D:$D,$B44,Kosztorys!$I:$I,CONCATENATE("&lt;=30.06.",CD$10,""))-SUMIFS(Kosztorys!$F:$F,Kosztorys!$D:$D,$B44,Kosztorys!$I:$I,CONCATENATE("&lt;=31.03.",CD$10,"")))*0.5+(SUMIFS(Kosztorys!$F:$F,Kosztorys!$D:$D,$B44,Kosztorys!$I:$I,CONCATENATE("&lt;=30.09.",CD$10,""))-SUMIFS(Kosztorys!$F:$F,Kosztorys!$D:$D,$B44,Kosztorys!$I:$I,CONCATENATE("&lt;=30.06.",CD$10,"")))*0.25,"nic"),0)</f>
        <v/>
      </c>
      <c r="CE44" s="41">
        <f>IF($C44="OPEX - Długość 1m koszt/rok",IF($M44="m",SUMIFS(Kosztorys!$F:$F,Kosztorys!$D:$D,$B44,Kosztorys!$I:$I,CONCATENATE("&lt;01.01.",CE$10,""))+(SUMIFS(Kosztorys!$F:$F,Kosztorys!$D:$D,$B44,Kosztorys!$I:$I,CONCATENATE("&lt;=31.03.",CE$10,""))-SUMIFS(Kosztorys!$F:$F,Kosztorys!$D:$D,$B44,Kosztorys!$I:$I,CONCATENATE("&lt;=31.12.",CD$10,"")))*0.75+(SUMIFS(Kosztorys!$F:$F,Kosztorys!$D:$D,$B44,Kosztorys!$I:$I,CONCATENATE("&lt;=30.06.",CE$10,""))-SUMIFS(Kosztorys!$F:$F,Kosztorys!$D:$D,$B44,Kosztorys!$I:$I,CONCATENATE("&lt;=31.03.",CE$10,"")))*0.5+(SUMIFS(Kosztorys!$F:$F,Kosztorys!$D:$D,$B44,Kosztorys!$I:$I,CONCATENATE("&lt;=30.09.",CE$10,""))-SUMIFS(Kosztorys!$F:$F,Kosztorys!$D:$D,$B44,Kosztorys!$I:$I,CONCATENATE("&lt;=30.06.",CE$10,"")))*0.25,"nic"),0)</f>
        <v/>
      </c>
      <c r="CF44" s="41">
        <f>IF($C44="OPEX - Długość 1m koszt/rok",IF($M44="m",SUMIFS(Kosztorys!$F:$F,Kosztorys!$D:$D,$B44,Kosztorys!$I:$I,CONCATENATE("&lt;01.01.",CF$10,""))+(SUMIFS(Kosztorys!$F:$F,Kosztorys!$D:$D,$B44,Kosztorys!$I:$I,CONCATENATE("&lt;=31.03.",CF$10,""))-SUMIFS(Kosztorys!$F:$F,Kosztorys!$D:$D,$B44,Kosztorys!$I:$I,CONCATENATE("&lt;=31.12.",CE$10,"")))*0.75+(SUMIFS(Kosztorys!$F:$F,Kosztorys!$D:$D,$B44,Kosztorys!$I:$I,CONCATENATE("&lt;=30.06.",CF$10,""))-SUMIFS(Kosztorys!$F:$F,Kosztorys!$D:$D,$B44,Kosztorys!$I:$I,CONCATENATE("&lt;=31.03.",CF$10,"")))*0.5+(SUMIFS(Kosztorys!$F:$F,Kosztorys!$D:$D,$B44,Kosztorys!$I:$I,CONCATENATE("&lt;=30.09.",CF$10,""))-SUMIFS(Kosztorys!$F:$F,Kosztorys!$D:$D,$B44,Kosztorys!$I:$I,CONCATENATE("&lt;=30.06.",CF$10,"")))*0.25,"nic"),0)</f>
        <v/>
      </c>
      <c r="CG44" s="41">
        <f>IF($C44="OPEX - Długość 1m koszt/rok",IF($M44="m",SUMIFS(Kosztorys!$F:$F,Kosztorys!$D:$D,$B44,Kosztorys!$I:$I,CONCATENATE("&lt;01.01.",CG$10,""))+(SUMIFS(Kosztorys!$F:$F,Kosztorys!$D:$D,$B44,Kosztorys!$I:$I,CONCATENATE("&lt;=31.03.",CG$10,""))-SUMIFS(Kosztorys!$F:$F,Kosztorys!$D:$D,$B44,Kosztorys!$I:$I,CONCATENATE("&lt;=31.12.",CF$10,"")))*0.75+(SUMIFS(Kosztorys!$F:$F,Kosztorys!$D:$D,$B44,Kosztorys!$I:$I,CONCATENATE("&lt;=30.06.",CG$10,""))-SUMIFS(Kosztorys!$F:$F,Kosztorys!$D:$D,$B44,Kosztorys!$I:$I,CONCATENATE("&lt;=31.03.",CG$10,"")))*0.5+(SUMIFS(Kosztorys!$F:$F,Kosztorys!$D:$D,$B44,Kosztorys!$I:$I,CONCATENATE("&lt;=30.09.",CG$10,""))-SUMIFS(Kosztorys!$F:$F,Kosztorys!$D:$D,$B44,Kosztorys!$I:$I,CONCATENATE("&lt;=30.06.",CG$10,"")))*0.25,"nic"),0)</f>
        <v/>
      </c>
      <c r="CH44" s="41">
        <f>IF($C44="OPEX - Długość 1m koszt/rok",IF($M44="m",SUMIFS(Kosztorys!$F:$F,Kosztorys!$D:$D,$B44,Kosztorys!$I:$I,CONCATENATE("&lt;01.01.",CH$10,""))+(SUMIFS(Kosztorys!$F:$F,Kosztorys!$D:$D,$B44,Kosztorys!$I:$I,CONCATENATE("&lt;=31.03.",CH$10,""))-SUMIFS(Kosztorys!$F:$F,Kosztorys!$D:$D,$B44,Kosztorys!$I:$I,CONCATENATE("&lt;=31.12.",CG$10,"")))*0.75+(SUMIFS(Kosztorys!$F:$F,Kosztorys!$D:$D,$B44,Kosztorys!$I:$I,CONCATENATE("&lt;=30.06.",CH$10,""))-SUMIFS(Kosztorys!$F:$F,Kosztorys!$D:$D,$B44,Kosztorys!$I:$I,CONCATENATE("&lt;=31.03.",CH$10,"")))*0.5+(SUMIFS(Kosztorys!$F:$F,Kosztorys!$D:$D,$B44,Kosztorys!$I:$I,CONCATENATE("&lt;=30.09.",CH$10,""))-SUMIFS(Kosztorys!$F:$F,Kosztorys!$D:$D,$B44,Kosztorys!$I:$I,CONCATENATE("&lt;=30.06.",CH$10,"")))*0.25,"nic"),0)</f>
        <v/>
      </c>
      <c r="CI44" s="41">
        <f>IF($C44="OPEX - Długość 1m koszt/rok",IF($M44="m",SUMIFS(Kosztorys!$F:$F,Kosztorys!$D:$D,$B44,Kosztorys!$I:$I,CONCATENATE("&lt;01.01.",CI$10,""))+(SUMIFS(Kosztorys!$F:$F,Kosztorys!$D:$D,$B44,Kosztorys!$I:$I,CONCATENATE("&lt;=31.03.",CI$10,""))-SUMIFS(Kosztorys!$F:$F,Kosztorys!$D:$D,$B44,Kosztorys!$I:$I,CONCATENATE("&lt;=31.12.",CH$10,"")))*0.75+(SUMIFS(Kosztorys!$F:$F,Kosztorys!$D:$D,$B44,Kosztorys!$I:$I,CONCATENATE("&lt;=30.06.",CI$10,""))-SUMIFS(Kosztorys!$F:$F,Kosztorys!$D:$D,$B44,Kosztorys!$I:$I,CONCATENATE("&lt;=31.03.",CI$10,"")))*0.5+(SUMIFS(Kosztorys!$F:$F,Kosztorys!$D:$D,$B44,Kosztorys!$I:$I,CONCATENATE("&lt;=30.09.",CI$10,""))-SUMIFS(Kosztorys!$F:$F,Kosztorys!$D:$D,$B44,Kosztorys!$I:$I,CONCATENATE("&lt;=30.06.",CI$10,"")))*0.25,"nic"),0)</f>
        <v/>
      </c>
      <c r="CJ44" s="41">
        <f>IF($C44="OPEX - Długość 1m koszt/rok",IF($M44="m",SUMIFS(Kosztorys!$F:$F,Kosztorys!$D:$D,$B44,Kosztorys!$I:$I,CONCATENATE("&lt;01.01.",CJ$10,""))+(SUMIFS(Kosztorys!$F:$F,Kosztorys!$D:$D,$B44,Kosztorys!$I:$I,CONCATENATE("&lt;=31.03.",CJ$10,""))-SUMIFS(Kosztorys!$F:$F,Kosztorys!$D:$D,$B44,Kosztorys!$I:$I,CONCATENATE("&lt;=31.12.",CI$10,"")))*0.75+(SUMIFS(Kosztorys!$F:$F,Kosztorys!$D:$D,$B44,Kosztorys!$I:$I,CONCATENATE("&lt;=30.06.",CJ$10,""))-SUMIFS(Kosztorys!$F:$F,Kosztorys!$D:$D,$B44,Kosztorys!$I:$I,CONCATENATE("&lt;=31.03.",CJ$10,"")))*0.5+(SUMIFS(Kosztorys!$F:$F,Kosztorys!$D:$D,$B44,Kosztorys!$I:$I,CONCATENATE("&lt;=30.09.",CJ$10,""))-SUMIFS(Kosztorys!$F:$F,Kosztorys!$D:$D,$B44,Kosztorys!$I:$I,CONCATENATE("&lt;=30.06.",CJ$10,"")))*0.25,"nic"),0)</f>
        <v/>
      </c>
      <c r="CK44" s="41">
        <f>IF($C44="OPEX - Długość 1m koszt/rok",IF($M44="m",SUMIFS(Kosztorys!$F:$F,Kosztorys!$D:$D,$B44,Kosztorys!$I:$I,CONCATENATE("&lt;01.01.",CK$10,""))+(SUMIFS(Kosztorys!$F:$F,Kosztorys!$D:$D,$B44,Kosztorys!$I:$I,CONCATENATE("&lt;=31.03.",CK$10,""))-SUMIFS(Kosztorys!$F:$F,Kosztorys!$D:$D,$B44,Kosztorys!$I:$I,CONCATENATE("&lt;=31.12.",CJ$10,"")))*0.75+(SUMIFS(Kosztorys!$F:$F,Kosztorys!$D:$D,$B44,Kosztorys!$I:$I,CONCATENATE("&lt;=30.06.",CK$10,""))-SUMIFS(Kosztorys!$F:$F,Kosztorys!$D:$D,$B44,Kosztorys!$I:$I,CONCATENATE("&lt;=31.03.",CK$10,"")))*0.5+(SUMIFS(Kosztorys!$F:$F,Kosztorys!$D:$D,$B44,Kosztorys!$I:$I,CONCATENATE("&lt;=30.09.",CK$10,""))-SUMIFS(Kosztorys!$F:$F,Kosztorys!$D:$D,$B44,Kosztorys!$I:$I,CONCATENATE("&lt;=30.06.",CK$10,"")))*0.25,"nic"),0)</f>
        <v/>
      </c>
      <c r="CL44" s="41">
        <f>IF($C44="OPEX - Długość 1m koszt/rok",IF($M44="m",SUMIFS(Kosztorys!$F:$F,Kosztorys!$D:$D,$B44,Kosztorys!$I:$I,CONCATENATE("&lt;01.01.",CL$10,""))+(SUMIFS(Kosztorys!$F:$F,Kosztorys!$D:$D,$B44,Kosztorys!$I:$I,CONCATENATE("&lt;=31.03.",CL$10,""))-SUMIFS(Kosztorys!$F:$F,Kosztorys!$D:$D,$B44,Kosztorys!$I:$I,CONCATENATE("&lt;=31.12.",CK$10,"")))*0.75+(SUMIFS(Kosztorys!$F:$F,Kosztorys!$D:$D,$B44,Kosztorys!$I:$I,CONCATENATE("&lt;=30.06.",CL$10,""))-SUMIFS(Kosztorys!$F:$F,Kosztorys!$D:$D,$B44,Kosztorys!$I:$I,CONCATENATE("&lt;=31.03.",CL$10,"")))*0.5+(SUMIFS(Kosztorys!$F:$F,Kosztorys!$D:$D,$B44,Kosztorys!$I:$I,CONCATENATE("&lt;=30.09.",CL$10,""))-SUMIFS(Kosztorys!$F:$F,Kosztorys!$D:$D,$B44,Kosztorys!$I:$I,CONCATENATE("&lt;=30.06.",CL$10,"")))*0.25,"nic"),0)</f>
        <v/>
      </c>
      <c r="CM44" s="41">
        <f>IF($C44="OPEX - Długość 1m koszt/rok",IF($M44="m",SUMIFS(Kosztorys!$F:$F,Kosztorys!$D:$D,$B44,Kosztorys!$I:$I,CONCATENATE("&lt;01.01.",CM$10,""))+(SUMIFS(Kosztorys!$F:$F,Kosztorys!$D:$D,$B44,Kosztorys!$I:$I,CONCATENATE("&lt;=31.03.",CM$10,""))-SUMIFS(Kosztorys!$F:$F,Kosztorys!$D:$D,$B44,Kosztorys!$I:$I,CONCATENATE("&lt;=31.12.",CL$10,"")))*0.75+(SUMIFS(Kosztorys!$F:$F,Kosztorys!$D:$D,$B44,Kosztorys!$I:$I,CONCATENATE("&lt;=30.06.",CM$10,""))-SUMIFS(Kosztorys!$F:$F,Kosztorys!$D:$D,$B44,Kosztorys!$I:$I,CONCATENATE("&lt;=31.03.",CM$10,"")))*0.5+(SUMIFS(Kosztorys!$F:$F,Kosztorys!$D:$D,$B44,Kosztorys!$I:$I,CONCATENATE("&lt;=30.09.",CM$10,""))-SUMIFS(Kosztorys!$F:$F,Kosztorys!$D:$D,$B44,Kosztorys!$I:$I,CONCATENATE("&lt;=30.06.",CM$10,"")))*0.25,"nic"),0)</f>
        <v/>
      </c>
      <c r="CN44" s="41">
        <f>IF($C44="OPEX - Długość 1m koszt/rok",IF($M44="m",SUMIFS(Kosztorys!$F:$F,Kosztorys!$D:$D,$B44,Kosztorys!$I:$I,CONCATENATE("&lt;01.01.",CN$10,""))+(SUMIFS(Kosztorys!$F:$F,Kosztorys!$D:$D,$B44,Kosztorys!$I:$I,CONCATENATE("&lt;=31.03.",CN$10,""))-SUMIFS(Kosztorys!$F:$F,Kosztorys!$D:$D,$B44,Kosztorys!$I:$I,CONCATENATE("&lt;=31.12.",CM$10,"")))*0.75+(SUMIFS(Kosztorys!$F:$F,Kosztorys!$D:$D,$B44,Kosztorys!$I:$I,CONCATENATE("&lt;=30.06.",CN$10,""))-SUMIFS(Kosztorys!$F:$F,Kosztorys!$D:$D,$B44,Kosztorys!$I:$I,CONCATENATE("&lt;=31.03.",CN$10,"")))*0.5+(SUMIFS(Kosztorys!$F:$F,Kosztorys!$D:$D,$B44,Kosztorys!$I:$I,CONCATENATE("&lt;=30.09.",CN$10,""))-SUMIFS(Kosztorys!$F:$F,Kosztorys!$D:$D,$B44,Kosztorys!$I:$I,CONCATENATE("&lt;=30.06.",CN$10,"")))*0.25,"nic"),0)</f>
        <v/>
      </c>
      <c r="CO44" s="41">
        <f>IF($C44="OPEX - Długość 1m koszt/rok",IF($M44="m",SUMIFS(Kosztorys!$F:$F,Kosztorys!$D:$D,$B44,Kosztorys!$I:$I,CONCATENATE("&lt;01.01.",CO$10,""))+(SUMIFS(Kosztorys!$F:$F,Kosztorys!$D:$D,$B44,Kosztorys!$I:$I,CONCATENATE("&lt;=31.03.",CO$10,""))-SUMIFS(Kosztorys!$F:$F,Kosztorys!$D:$D,$B44,Kosztorys!$I:$I,CONCATENATE("&lt;=31.12.",CN$10,"")))*0.75+(SUMIFS(Kosztorys!$F:$F,Kosztorys!$D:$D,$B44,Kosztorys!$I:$I,CONCATENATE("&lt;=30.06.",CO$10,""))-SUMIFS(Kosztorys!$F:$F,Kosztorys!$D:$D,$B44,Kosztorys!$I:$I,CONCATENATE("&lt;=31.03.",CO$10,"")))*0.5+(SUMIFS(Kosztorys!$F:$F,Kosztorys!$D:$D,$B44,Kosztorys!$I:$I,CONCATENATE("&lt;=30.09.",CO$10,""))-SUMIFS(Kosztorys!$F:$F,Kosztorys!$D:$D,$B44,Kosztorys!$I:$I,CONCATENATE("&lt;=30.06.",CO$10,"")))*0.25,"nic"),0)</f>
        <v/>
      </c>
      <c r="CP44" s="41">
        <f>IF($C44="OPEX - Długość 1m koszt/rok",IF($M44="m",SUMIFS(Kosztorys!$F:$F,Kosztorys!$D:$D,$B44,Kosztorys!$I:$I,CONCATENATE("&lt;01.01.",CP$10,""))+(SUMIFS(Kosztorys!$F:$F,Kosztorys!$D:$D,$B44,Kosztorys!$I:$I,CONCATENATE("&lt;=31.03.",CP$10,""))-SUMIFS(Kosztorys!$F:$F,Kosztorys!$D:$D,$B44,Kosztorys!$I:$I,CONCATENATE("&lt;=31.12.",CO$10,"")))*0.75+(SUMIFS(Kosztorys!$F:$F,Kosztorys!$D:$D,$B44,Kosztorys!$I:$I,CONCATENATE("&lt;=30.06.",CP$10,""))-SUMIFS(Kosztorys!$F:$F,Kosztorys!$D:$D,$B44,Kosztorys!$I:$I,CONCATENATE("&lt;=31.03.",CP$10,"")))*0.5+(SUMIFS(Kosztorys!$F:$F,Kosztorys!$D:$D,$B44,Kosztorys!$I:$I,CONCATENATE("&lt;=30.09.",CP$10,""))-SUMIFS(Kosztorys!$F:$F,Kosztorys!$D:$D,$B44,Kosztorys!$I:$I,CONCATENATE("&lt;=30.06.",CP$10,"")))*0.25,"nic"),0)</f>
        <v/>
      </c>
      <c r="CQ44" s="41">
        <f>IF($C44="OPEX - Długość 1m koszt/rok",IF($M44="m",SUMIFS(Kosztorys!$F:$F,Kosztorys!$D:$D,$B44,Kosztorys!$I:$I,CONCATENATE("&lt;01.01.",CQ$10,""))+(SUMIFS(Kosztorys!$F:$F,Kosztorys!$D:$D,$B44,Kosztorys!$I:$I,CONCATENATE("&lt;=31.03.",CQ$10,""))-SUMIFS(Kosztorys!$F:$F,Kosztorys!$D:$D,$B44,Kosztorys!$I:$I,CONCATENATE("&lt;=31.12.",CP$10,"")))*0.75+(SUMIFS(Kosztorys!$F:$F,Kosztorys!$D:$D,$B44,Kosztorys!$I:$I,CONCATENATE("&lt;=30.06.",CQ$10,""))-SUMIFS(Kosztorys!$F:$F,Kosztorys!$D:$D,$B44,Kosztorys!$I:$I,CONCATENATE("&lt;=31.03.",CQ$10,"")))*0.5+(SUMIFS(Kosztorys!$F:$F,Kosztorys!$D:$D,$B44,Kosztorys!$I:$I,CONCATENATE("&lt;=30.09.",CQ$10,""))-SUMIFS(Kosztorys!$F:$F,Kosztorys!$D:$D,$B44,Kosztorys!$I:$I,CONCATENATE("&lt;=30.06.",CQ$10,"")))*0.25,"nic"),0)</f>
        <v/>
      </c>
      <c r="CR44" s="41">
        <f>IF(C44="OPEX - Długość 1m koszt/rok",IF(MAX(CB44:CQ44)=IF(ISERROR(VLOOKUP(B44,JB_tabela,MATCH(CR$9,JB_menu,0)-1,FALSE())),,VLOOKUP(B44,JB_tabela,MATCH(CR$9,JB_menu,0)-1,FALSE())),"OK","nie zgadza się liczba użytych JB"),"OK-ND")</f>
        <v/>
      </c>
      <c r="CS44" s="41">
        <f>IFERROR(VLOOKUP($C44,$CY$2:$CZ$7,2,FALSE()),"ERROR")</f>
        <v/>
      </c>
      <c r="CV44" s="41">
        <f>$Q44</f>
        <v/>
      </c>
      <c r="CW44" s="41">
        <f>$R44</f>
        <v/>
      </c>
      <c r="CX44" s="41">
        <f>$S44</f>
        <v/>
      </c>
      <c r="CY44" s="41">
        <f>ROUND(IF(LEFT($C44,4)="CAPE",ROUND($E44*$H44,2)*OFFSET(T44,0,$CS44),0),2)</f>
        <v/>
      </c>
      <c r="CZ44" s="41">
        <f>ROUND(IF(LEFT($C44,4)="CAPE",ROUND($E44*$H44,2)*OFFSET(U44,0,$CS44),0),2)</f>
        <v/>
      </c>
      <c r="DA44" s="41">
        <f>ROUND(IF(LEFT($C44,4)="CAPE",ROUND($E44*$H44,2)*OFFSET(V44,0,$CS44),0),2)</f>
        <v/>
      </c>
      <c r="DB44" s="41">
        <f>ROUND(IF(LEFT($C44,4)="CAPE",ROUND($E44*$H44,2)*OFFSET(W44,0,$CS44),0),2)</f>
        <v/>
      </c>
      <c r="DC44" s="41">
        <f>ROUND(IF(LEFT($C44,4)="CAPE",ROUND($E44*$H44,2)*OFFSET(X44,0,$CS44),0),2)</f>
        <v/>
      </c>
      <c r="DD44" s="41">
        <f>ROUND(IF(LEFT($C44,4)="CAPE",ROUND($E44*$H44,2)*OFFSET(Y44,0,$CS44),0),2)</f>
        <v/>
      </c>
      <c r="DE44" s="41">
        <f>ROUND(IF(LEFT($C44,4)="CAPE",ROUND($E44*$H44,2)*OFFSET(Z44,0,$CS44),0),2)</f>
        <v/>
      </c>
      <c r="DF44" s="41">
        <f>ROUND(IF(LEFT($C44,4)="CAPE",ROUND($E44*$H44,2)*OFFSET(AA44,0,$CS44),0),2)</f>
        <v/>
      </c>
      <c r="DG44" s="41">
        <f>ROUND(IF(LEFT($C44,4)="CAPE",ROUND($E44*$H44,2)*OFFSET(AB44,0,$CS44),0),2)</f>
        <v/>
      </c>
      <c r="DH44" s="41">
        <f>ROUND(IF(LEFT($C44,4)="CAPE",ROUND($E44*$H44,2)*OFFSET(AC44,0,$CS44),0),2)</f>
        <v/>
      </c>
      <c r="DI44" s="41">
        <f>ROUND(IF(LEFT($C44,4)="CAPE",ROUND($E44*$H44,2)*OFFSET(AD44,0,$CS44),0),2)</f>
        <v/>
      </c>
      <c r="DJ44" s="41">
        <f>ROUND(IF(LEFT($C44,4)="CAPE",ROUND($E44*$H44,2)*OFFSET(AE44,0,$CS44),0),2)</f>
        <v/>
      </c>
      <c r="DK44" s="41">
        <f>ROUND(IF(LEFT($C44,4)="CAPE",ROUND($E44*$H44,2)*OFFSET(AF44,0,$CS44),0),2)</f>
        <v/>
      </c>
      <c r="DL44" s="41">
        <f>ROUND(IF(LEFT($C44,4)="CAPE",ROUND($E44*$H44,2)*OFFSET(AG44,0,$CS44),0),2)</f>
        <v/>
      </c>
      <c r="DM44" s="41">
        <f>ROUND(IF(LEFT($C44,4)="CAPE",ROUND($E44*$H44,2)*OFFSET(AH44,0,$CS44),0),2)</f>
        <v/>
      </c>
      <c r="DN44" s="41">
        <f>ROUND(IF(LEFT($C44,4)="CAPE",ROUND($E44*$H44,2)*OFFSET(AI44,0,$CS44),0),2)</f>
        <v/>
      </c>
      <c r="DP44" s="41">
        <f>$Q44</f>
        <v/>
      </c>
      <c r="DQ44" s="41">
        <f>$R44</f>
        <v/>
      </c>
      <c r="DR44" s="41">
        <f>$S44</f>
        <v/>
      </c>
      <c r="DS44" s="41">
        <f>ROUND(IF(LEFT($C44,4)="OPEX",$E44*$H44*OFFSET($T44,0,$CS44),0),2)</f>
        <v/>
      </c>
      <c r="DT44" s="41">
        <f>ROUND(IF(LEFT($C44,4)="OPEX",$E44*$H44*OFFSET($U44,0,$CS44),0),2)</f>
        <v/>
      </c>
      <c r="DU44" s="41">
        <f>ROUND(IF(LEFT($C44,4)="OPEX",$E44*$H44*OFFSET($V44,0,$CS44),0),2)</f>
        <v/>
      </c>
      <c r="DV44" s="41">
        <f>ROUND(IF(LEFT($C44,4)="OPEX",$E44*$H44*OFFSET($W44,0,$CS44),0),2)</f>
        <v/>
      </c>
      <c r="DW44" s="41">
        <f>ROUND(IF(LEFT($C44,4)="OPEX",$E44*$H44*OFFSET($X44,0,$CS44),0),2)</f>
        <v/>
      </c>
      <c r="DX44" s="41">
        <f>ROUND(IF(LEFT($C44,4)="OPEX",$E44*$H44*OFFSET($Y44,0,$CS44),0),2)</f>
        <v/>
      </c>
      <c r="DY44" s="41">
        <f>ROUND(IF(LEFT($C44,4)="OPEX",$E44*$H44*OFFSET($Z44,0,$CS44),0),2)</f>
        <v/>
      </c>
      <c r="DZ44" s="41">
        <f>ROUND(IF(LEFT($C44,4)="OPEX",$E44*$H44*OFFSET($AA44,0,$CS44),0),2)</f>
        <v/>
      </c>
      <c r="EA44" s="41">
        <f>ROUND(IF(LEFT($C44,4)="OPEX",$E44*$H44*OFFSET($AB44,0,$CS44),0),2)</f>
        <v/>
      </c>
      <c r="EB44" s="41">
        <f>ROUND(IF(LEFT($C44,4)="OPEX",$E44*$H44*OFFSET($AC44,0,$CS44),0),2)</f>
        <v/>
      </c>
      <c r="EC44" s="41">
        <f>ROUND(IF(LEFT($C44,4)="OPEX",$E44*$H44*OFFSET($AD44,0,$CS44),0),2)</f>
        <v/>
      </c>
      <c r="ED44" s="41">
        <f>ROUND(IF(LEFT($C44,4)="OPEX",$E44*$H44*OFFSET($AE44,0,$CS44),0),2)</f>
        <v/>
      </c>
      <c r="EE44" s="41">
        <f>ROUND(IF(LEFT($C44,4)="OPEX",$E44*$H44*OFFSET($AF44,0,$CS44),0),2)</f>
        <v/>
      </c>
      <c r="EF44" s="41">
        <f>ROUND(IF(LEFT($C44,4)="OPEX",$E44*$H44*OFFSET($AG44,0,$CS44),0),2)</f>
        <v/>
      </c>
      <c r="EG44" s="41">
        <f>ROUND(IF(LEFT($C44,4)="OPEX",$E44*$H44*OFFSET($AH44,0,$CS44),0),2)</f>
        <v/>
      </c>
      <c r="EH44" s="41">
        <f>ROUND(IF(LEFT($C44,4)="OPEX",$E44*$H44*OFFSET($AI44,0,$CS44),0),2)</f>
        <v/>
      </c>
      <c r="EJ44" s="41">
        <f>$Q44</f>
        <v/>
      </c>
      <c r="EK44" s="41">
        <f>$R44</f>
        <v/>
      </c>
      <c r="EL44" s="41">
        <f>$S44</f>
        <v/>
      </c>
      <c r="EM44" s="41">
        <f>ROUND($D44*$CY44,2)</f>
        <v/>
      </c>
      <c r="EN44" s="41">
        <f>ROUND($D44*$CZ44,2)</f>
        <v/>
      </c>
      <c r="EO44" s="41">
        <f>ROUND($D44*$DA44,2)</f>
        <v/>
      </c>
      <c r="EP44" s="41">
        <f>ROUND($D44*$DB44,2)</f>
        <v/>
      </c>
      <c r="EQ44" s="41">
        <f>ROUND($D44*$DC44,2)</f>
        <v/>
      </c>
      <c r="ER44" s="41">
        <f>ROUND($D44*$DD44,2)</f>
        <v/>
      </c>
      <c r="ES44" s="41">
        <f>ROUND($D44*$DE44,2)</f>
        <v/>
      </c>
      <c r="ET44" s="41">
        <f>ROUND($D44*$DF44,2)</f>
        <v/>
      </c>
      <c r="EU44" s="41">
        <f>ROUND($D44*$DG44,2)</f>
        <v/>
      </c>
      <c r="EV44" s="41">
        <f>ROUND($D44*$DH44,2)</f>
        <v/>
      </c>
      <c r="EW44" s="41">
        <f>ROUND($D44*$DI44,2)</f>
        <v/>
      </c>
      <c r="EX44" s="41">
        <f>ROUND($D44*$DJ44,2)</f>
        <v/>
      </c>
      <c r="EY44" s="41">
        <f>ROUND($D44*$DK44,2)</f>
        <v/>
      </c>
      <c r="EZ44" s="41">
        <f>ROUND($D44*$DL44,2)</f>
        <v/>
      </c>
      <c r="FA44" s="41">
        <f>ROUND($D44*$DM44,2)</f>
        <v/>
      </c>
      <c r="FB44" s="41">
        <f>ROUND($D44*$DN44,2)</f>
        <v/>
      </c>
      <c r="FG44" s="41">
        <f>ROUND(IF(LEFT($C44,4)="CAPE",SUM($CY44:CY44 )/$P44,0),2)</f>
        <v/>
      </c>
      <c r="FH44" s="41">
        <f>ROUND(IF(LEFT($C44,4)="CAPE",SUM($CY44:CZ44 )/$P44,0),2)</f>
        <v/>
      </c>
      <c r="FI44" s="41">
        <f>ROUND(IF(LEFT($C44,4)="CAPE",SUM($CY44:DA44 )/$P44,0),2)</f>
        <v/>
      </c>
      <c r="FJ44" s="41">
        <f>ROUND(IF(LEFT($C44,4)="CAPE",SUM($CY44:DB44 )/$P44,0),2)</f>
        <v/>
      </c>
      <c r="FK44" s="41">
        <f>ROUND(IF(LEFT($C44,4)="CAPE",SUM($CY44:DC44 )/$P44,0),2)</f>
        <v/>
      </c>
      <c r="FL44" s="41">
        <f>ROUND(IF(LEFT($C44,4)="CAPE",SUM($CY44:DD44 )/$P44,0),2)</f>
        <v/>
      </c>
      <c r="FM44" s="41">
        <f>ROUND(IF(LEFT($C44,4)="CAPE",SUM($CY44:DE44 )/$P44,0),2)</f>
        <v/>
      </c>
      <c r="FN44" s="41">
        <f>ROUND(IF(LEFT($C44,4)="CAPE",SUM($CY44:DF44 )/$P44,0),2)</f>
        <v/>
      </c>
      <c r="FO44" s="41">
        <f>ROUND(IF(LEFT($C44,4)="CAPE",SUM($CY44:DG44 )/$P44,0),2)</f>
        <v/>
      </c>
      <c r="FP44" s="41">
        <f>ROUND(IF(LEFT($C44,4)="CAPE",SUM($CY44:DH44 )/$P44,0),2)</f>
        <v/>
      </c>
      <c r="FQ44" s="41">
        <f>ROUND(IF(LEFT($C44,4)="CAPE",SUM($CY44:DI44 )/$P44,0),2)</f>
        <v/>
      </c>
      <c r="FR44" s="41">
        <f>ROUND(IF(LEFT($C44,4)="CAPE",SUM($CY44:DJ44 )/$P44,0),2)</f>
        <v/>
      </c>
      <c r="FS44" s="41">
        <f>ROUND(IF(LEFT($C44,4)="CAPE",SUM($CY44:DK44 )/$P44,0),2)</f>
        <v/>
      </c>
      <c r="FT44" s="41">
        <f>ROUND(IF(LEFT($C44,4)="CAPE",SUM($CY44:DL44 )/$P44,0),2)</f>
        <v/>
      </c>
      <c r="FU44" s="41">
        <f>ROUND(IF(LEFT($C44,4)="CAPE",SUM($CY44:DM44 )/$P44,0),2)</f>
        <v/>
      </c>
      <c r="FV44" s="41">
        <f>ROUND(IF(LEFT($C44,4)="CAPE",SUM($CY44:DN44 )/$P44,0),2)</f>
        <v/>
      </c>
      <c r="GA44" s="41">
        <f>ROUND(IF(SUM($FG44:FG44)&gt;SUM($CY44:CY44),SUM($CY44:CY44),SUM($FG44:FG44)),2)</f>
        <v/>
      </c>
      <c r="GB44" s="41">
        <f>ROUND(IF(SUM($FG44:FH44)&gt;SUM($CY44:CZ44),SUM($CY44:CZ44),SUM($FG44:FH44)),2)</f>
        <v/>
      </c>
      <c r="GC44" s="41">
        <f>ROUND(IF(SUM($FG44:FI44)&gt;SUM($CY44:DA44),SUM($CY44:DA44),SUM($FG44:FI44)),2)</f>
        <v/>
      </c>
      <c r="GD44" s="41">
        <f>ROUND(IF(SUM($FG44:FJ44)&gt;SUM($CY44:DB44),SUM($CY44:DB44),SUM($FG44:FJ44)),2)</f>
        <v/>
      </c>
      <c r="GE44" s="41">
        <f>ROUND(IF(SUM($FG44:FK44)&gt;SUM($CY44:DC44),SUM($CY44:DC44),SUM($FG44:FK44)),2)</f>
        <v/>
      </c>
      <c r="GF44" s="41">
        <f>ROUND(IF(SUM($FG44:FL44)&gt;SUM($CY44:DD44),SUM($CY44:DD44),SUM($FG44:FL44)),2)</f>
        <v/>
      </c>
      <c r="GG44" s="41">
        <f>ROUND(IF(SUM($FG44:FM44)&gt;SUM($CY44:DE44),SUM($CY44:DE44),SUM($FG44:FM44)),2)</f>
        <v/>
      </c>
      <c r="GH44" s="41">
        <f>ROUND(IF(SUM($FG44:FN44)&gt;SUM($CY44:DF44),SUM($CY44:DF44),SUM($FG44:FN44)),2)</f>
        <v/>
      </c>
      <c r="GI44" s="41">
        <f>ROUND(IF(SUM($FG44:FO44)&gt;SUM($CY44:DG44),SUM($CY44:DG44),SUM($FG44:FO44)),2)</f>
        <v/>
      </c>
      <c r="GJ44" s="41">
        <f>ROUND(IF(SUM($FG44:FP44)&gt;SUM($CY44:DH44),SUM($CY44:DH44),SUM($FG44:FP44)),2)</f>
        <v/>
      </c>
      <c r="GK44" s="41">
        <f>ROUND(IF(SUM($FG44:FQ44)&gt;SUM($CY44:DI44),SUM($CY44:DI44),SUM($FG44:FQ44)),2)</f>
        <v/>
      </c>
      <c r="GL44" s="41">
        <f>ROUND(IF(SUM($FG44:FR44)&gt;SUM($CY44:DJ44),SUM($CY44:DJ44),SUM($FG44:FR44)),2)</f>
        <v/>
      </c>
      <c r="GM44" s="41">
        <f>ROUND(IF(SUM($FG44:FS44)&gt;SUM($CY44:DK44),SUM($CY44:DK44),SUM($FG44:FS44)),2)</f>
        <v/>
      </c>
      <c r="GN44" s="41">
        <f>ROUND(IF(SUM($FG44:FT44)&gt;SUM($CY44:DL44),SUM($CY44:DL44),SUM($FG44:FT44)),2)</f>
        <v/>
      </c>
      <c r="GO44" s="41">
        <f>ROUND(IF(SUM($FG44:FU44)&gt;SUM($CY44:DM44),SUM($CY44:DM44),SUM($FG44:FU44)),2)</f>
        <v/>
      </c>
      <c r="GP44" s="41">
        <f>ROUND(IF(SUM($FG44:FV44)&gt;SUM($CY44:DN44),SUM($CY44:DN44),SUM($FG44:FV44)),2)</f>
        <v/>
      </c>
      <c r="GR44" s="41">
        <f>$Q44</f>
        <v/>
      </c>
      <c r="GS44" s="41">
        <f>$R44</f>
        <v/>
      </c>
      <c r="GT44" s="41">
        <f>$S44</f>
        <v/>
      </c>
      <c r="GU44" s="41">
        <f>$GA44</f>
        <v/>
      </c>
      <c r="GV44" s="41">
        <f>GB44 - GA44</f>
        <v/>
      </c>
      <c r="GW44" s="41">
        <f>GC44 - GB44</f>
        <v/>
      </c>
      <c r="GX44" s="41">
        <f>GD44 - GC44</f>
        <v/>
      </c>
      <c r="GY44" s="41">
        <f>GE44 - GD44</f>
        <v/>
      </c>
      <c r="GZ44" s="41">
        <f>GF44 - GE44</f>
        <v/>
      </c>
      <c r="HA44" s="41">
        <f>GG44 - GF44</f>
        <v/>
      </c>
      <c r="HB44" s="41">
        <f>GH44 - GG44</f>
        <v/>
      </c>
      <c r="HC44" s="41">
        <f>GI44 - GH44</f>
        <v/>
      </c>
      <c r="HD44" s="41">
        <f>GJ44 - GI44</f>
        <v/>
      </c>
      <c r="HE44" s="41">
        <f>GK44 - GJ44</f>
        <v/>
      </c>
      <c r="HF44" s="41">
        <f>GL44 - GK44</f>
        <v/>
      </c>
      <c r="HG44" s="41">
        <f>GM44 - GL44</f>
        <v/>
      </c>
      <c r="HH44" s="41">
        <f>GN44 - GM44</f>
        <v/>
      </c>
      <c r="HI44" s="41">
        <f>GO44 - GN44</f>
        <v/>
      </c>
      <c r="HJ44" s="41">
        <f>GP44 - GO44</f>
        <v/>
      </c>
      <c r="HL44" s="41">
        <f>$Q44</f>
        <v/>
      </c>
      <c r="HM44" s="41">
        <f>$R44</f>
        <v/>
      </c>
      <c r="HN44" s="41">
        <f>$S44</f>
        <v/>
      </c>
      <c r="HO44" s="144">
        <f>SUMIFS(Kosztorys!$F:$F,Kosztorys!$D:$D,$B44,Kosztorys!$I:$I,CONCATENATE("&lt;01.01.",HP$10,""))</f>
        <v/>
      </c>
      <c r="HP44" s="144">
        <f>SUMIFS(Kosztorys!$F:$F,Kosztorys!$D:$D,$B44,Kosztorys!$I:$I,CONCATENATE("&lt;01.04.",HQ$10,""))-SUM($HO44)</f>
        <v/>
      </c>
      <c r="HQ44" s="144">
        <f>SUMIFS(Kosztorys!$F:$F,Kosztorys!$D:$D,$B44,Kosztorys!$I:$I,CONCATENATE("&lt;01.07.",HR$10,""))-SUM($HO44:HP44)</f>
        <v/>
      </c>
      <c r="HR44" s="144">
        <f>SUMIFS(Kosztorys!$F:$F,Kosztorys!$D:$D,$B44,Kosztorys!$I:$I,CONCATENATE("&lt;01.10.",HS$10,""))-SUM($HO44:HQ44)</f>
        <v/>
      </c>
      <c r="HS44" s="144">
        <f>SUMIFS(Kosztorys!$F:$F,Kosztorys!$D:$D,$B44,Kosztorys!$I:$I,CONCATENATE("&lt;01.01.",HT$10,""))-SUM($HO44:HR44)</f>
        <v/>
      </c>
      <c r="HT44" s="144">
        <f>SUMIFS(Kosztorys!$F:$F,Kosztorys!$D:$D,$B44,Kosztorys!$I:$I,CONCATENATE("&lt;01.04.",HU$10,""))-SUM($HO44:HS44)</f>
        <v/>
      </c>
      <c r="HU44" s="144">
        <f>SUMIFS(Kosztorys!$F:$F,Kosztorys!$D:$D,$B44,Kosztorys!$I:$I,CONCATENATE("&lt;01.07.",HV$10,""))-SUM($HO44:HT44)</f>
        <v/>
      </c>
      <c r="HV44" s="144">
        <f>SUMIFS(Kosztorys!$F:$F,Kosztorys!$D:$D,$B44,Kosztorys!$I:$I,CONCATENATE("&lt;01.10.",HW$10,""))-SUM($HO44:HU44)</f>
        <v/>
      </c>
      <c r="HW44" s="144">
        <f>SUMIFS(Kosztorys!$F:$F,Kosztorys!$D:$D,$B44,Kosztorys!$I:$I,CONCATENATE("&lt;01.01.",HX$10,""))-SUM($HO44:HV44)</f>
        <v/>
      </c>
      <c r="HX44" s="144">
        <f>SUMIFS(Kosztorys!$F:$F,Kosztorys!$D:$D,$B44,Kosztorys!$I:$I,CONCATENATE("&lt;01.04.",HY$10,""))-SUM($HO44:HW44)</f>
        <v/>
      </c>
      <c r="HY44" s="144">
        <f>SUMIFS(Kosztorys!$F:$F,Kosztorys!$D:$D,$B44,Kosztorys!$I:$I,CONCATENATE("&lt;01.07.",HZ$10,""))-SUM($HO44:HX44)</f>
        <v/>
      </c>
      <c r="HZ44" s="144">
        <f>SUMIFS(Kosztorys!$F:$F,Kosztorys!$D:$D,$B44,Kosztorys!$I:$I,CONCATENATE("&lt;01.10.",IA$10,""))-SUM($HO44:HY44)</f>
        <v/>
      </c>
      <c r="IA44" s="144">
        <f>SUMIFS(Kosztorys!$F:$F,Kosztorys!$D:$D,$B44,Kosztorys!$I:$I,CONCATENATE("&lt;01.01.",IB$10,""))-SUM($HO44:HZ44)</f>
        <v/>
      </c>
      <c r="IB44" s="145">
        <f>IF(M44="szt",IF(SUM(HO44:IA44)=IF(ISERROR(VLOOKUP(B44,JB_tabela,MATCH(IB$9,JB_menu,0)-1,FALSE())),,VLOOKUP(B44,JB_tabela,MATCH(IB$9,JB_menu,0)-1,FALSE())),"OK","nie zgadza się liczba użytych JB"),IF(SUM(HO44:IA44)=IF(ISERROR(VLOOKUP(B44,JB_tabela,MATCH(IC$9,JB_menu,0)-1,FALSE())),,VLOOKUP(B44,JB_tabela,MATCH(IC$9,JB_menu,0)-1,FALSE())),"OK","nie zgadzają się metry użyte w JB"))</f>
        <v/>
      </c>
      <c r="IE44" s="41">
        <f>$Q44</f>
        <v/>
      </c>
      <c r="IF44" s="41">
        <f>$R44</f>
        <v/>
      </c>
      <c r="IG44" s="41">
        <f>$S44</f>
        <v/>
      </c>
      <c r="IH44" s="348">
        <f>IF(LEFT($C44,4)="CAPE",ROUND(HO44*$L44,2),0)</f>
        <v/>
      </c>
      <c r="II44" s="348">
        <f>IF(LEFT($C44,4)="CAPE",ROUND(HP44*$L44,2),0)</f>
        <v/>
      </c>
      <c r="IJ44" s="348">
        <f>IF(LEFT($C44,4)="CAPE",ROUND(HQ44*$L44,2),0)</f>
        <v/>
      </c>
      <c r="IK44" s="348">
        <f>IF(LEFT($C44,4)="CAPE",ROUND(HR44*$L44,2),0)</f>
        <v/>
      </c>
      <c r="IL44" s="348">
        <f>IF(LEFT($C44,4)="CAPE",ROUND(HS44*$L44,2),0)</f>
        <v/>
      </c>
      <c r="IM44" s="348">
        <f>IF(LEFT($C44,4)="CAPE",ROUND(HT44*$L44,2),0)</f>
        <v/>
      </c>
      <c r="IN44" s="348">
        <f>IF(LEFT($C44,4)="CAPE",ROUND(HU44*$L44,2),0)</f>
        <v/>
      </c>
      <c r="IO44" s="348">
        <f>IF(LEFT($C44,4)="CAPE",ROUND(HV44*$L44,2),0)</f>
        <v/>
      </c>
      <c r="IP44" s="348">
        <f>IF(LEFT($C44,4)="CAPE",ROUND(HW44*$L44,2),0)</f>
        <v/>
      </c>
      <c r="IQ44" s="348">
        <f>IF(LEFT($C44,4)="CAPE",ROUND(HX44*$L44,2),0)</f>
        <v/>
      </c>
      <c r="IR44" s="348">
        <f>IF(LEFT($C44,4)="CAPE",ROUND(HY44*$L44,2),0)</f>
        <v/>
      </c>
      <c r="IS44" s="348">
        <f>IF(LEFT($C44,4)="CAPE",ROUND(HZ44*$L44,2),0)</f>
        <v/>
      </c>
      <c r="IT44" s="348">
        <f>IF(LEFT($C44,4)="CAPE",ROUND(IA44*$L44,2),0)</f>
        <v/>
      </c>
      <c r="IU44" s="41">
        <f>IF(SUM(IH44:IT44)=SUM(CY44:DN44),"OK",SUM(IH44:IT44)-SUM(CY44:DN44))</f>
        <v/>
      </c>
    </row>
    <row r="45" ht="12.75" customHeight="1">
      <c r="A45" s="119" t="n"/>
      <c r="B45" s="139" t="inlineStr">
        <is>
          <t>siec_rozdz_wykop</t>
        </is>
      </c>
      <c r="C45" s="139" t="inlineStr">
        <is>
          <t>CAPEX - Długość 1m</t>
        </is>
      </c>
      <c r="D45" s="140" t="n">
        <v>0</v>
      </c>
      <c r="E45" s="140" t="n">
        <v>1.2</v>
      </c>
      <c r="F45" s="141" t="inlineStr">
        <is>
          <t>mb</t>
        </is>
      </c>
      <c r="G45" s="13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H45" s="360">
        <f>IF(ISERROR(VLOOKUP(G45,KB_tabela,MATCH(H$9,KB_menu,0)-2,FALSE())),,VLOOKUP(G45,KB_tabela,MATCH(H$9,KB_menu,0)-2,FALSE()))</f>
        <v/>
      </c>
      <c r="I45" s="41">
        <f>IF(ISERROR(VLOOKUP(B45,JB_tabela,MATCH("czy puste",JB_menu,0)-1,FALSE())),"BŁĄD brak takiej JB",VLOOKUP(B45,JB_tabela,MATCH("czy puste",JB_menu,0)-1,FALSE()))</f>
        <v/>
      </c>
      <c r="J45" s="41">
        <f>IF(ISERROR(VLOOKUP(G45,KB_tabela,MATCH(H$9,KB_menu,0)-2,FALSE())),"BŁĄD brak takiego KB",IF(H45=0,IF(LEFT(C45,4)="OPEX","OK",IF(G45="brak kosztów CAPEX","OK","Brak Ceny KB")),"OK"))</f>
        <v/>
      </c>
      <c r="K45" s="41">
        <f>IF(AJ45="nie zgadza się liczba użytych JB","Nie liczy wszystkich JB",IF(BD45="nie zgadza się liczba użytych JB","Nie liczy wszystkich JB",IF(BX45="nie zgadza się liczba użytych JB","Nie liczy wszystkich JB",IF(BX45="nie zgadza się liczba użytych JB","Nie liczy wszystkich JB","OK"))))</f>
        <v/>
      </c>
      <c r="L45" s="361">
        <f>ROUND((E45*H45),2)</f>
        <v/>
      </c>
      <c r="M45" s="41">
        <f>VLOOKUP(B45,JB_tabela,MATCH(M$9,JB_menu,0)-1,FALSE())</f>
        <v/>
      </c>
      <c r="P45" s="41">
        <f>IF(ISERROR(VLOOKUP(S45,KATEGORIA_tabela,MATCH(P$9,KATEGORIA_menu,0)-2,FALSE())),,VLOOKUP(S45,KATEGORIA_tabela,MATCH(P$9,KATEGORIA_menu,0)-2,FALSE()))</f>
        <v/>
      </c>
      <c r="Q45" s="41">
        <f>IF(ISERROR(VLOOKUP(B45,JB_tabela,MATCH(Q$9,JB_menu,0)-1,FALSE())),,VLOOKUP(B45,JB_tabela,MATCH(Q$9,JB_menu,0)-1,FALSE()))</f>
        <v/>
      </c>
      <c r="R45" s="41">
        <f>IF(ISERROR(VLOOKUP(G45,KB_tabela,MATCH(R$9,KB_menu,0)-2,FALSE())),,VLOOKUP(G45,KB_tabela,MATCH(R$9,KB_menu,0)-2,FALSE()))</f>
        <v/>
      </c>
      <c r="S45" s="41">
        <f>IF(ISERROR(VLOOKUP(G45,KB_tabela,MATCH(S$9,KB_menu,0)-2,FALSE())),,VLOOKUP(G45,KB_tabela,MATCH(S$9,KB_menu,0)-2,FALSE()))</f>
        <v/>
      </c>
      <c r="T45" s="116">
        <f>IF($C45="CAPEX - 1szt JB",IF($M45="szt",SUMIFS(Kosztorys!$F:$F,Kosztorys!$D:$D,$B45,Kosztorys!$I:$I,CONCATENATE("&lt;01.01.",U$10,""))-SUMIFS(Kosztorys!$F:$F,Kosztorys!$D:$D,$B45,Kosztorys!$I:$I,CONCATENATE("&lt;01.01.",T$10,"")),COUNTIFS(Kosztorys!$D:$D,$B45,Kosztorys!$I:$I,CONCATENATE("&lt;01.01.",U$10,""))-COUNTIFS(Kosztorys!$D:$D,$B45,Kosztorys!$I:$I,CONCATENATE("&lt;01.01.",T$10,""))),0)</f>
        <v/>
      </c>
      <c r="U45" s="116">
        <f>IF($C45="CAPEX - 1szt JB",IF($M45="szt",SUMIFS(Kosztorys!$F:$F,Kosztorys!$D:$D,$B45,Kosztorys!$I:$I,CONCATENATE("&lt;01.01.",V$10,""))-SUMIFS(Kosztorys!$F:$F,Kosztorys!$D:$D,$B45,Kosztorys!$I:$I,CONCATENATE("&lt;01.01.",U$10,"")),COUNTIFS(Kosztorys!$D:$D,$B45,Kosztorys!$I:$I,CONCATENATE("&lt;01.01.",V$10,""))-COUNTIFS(Kosztorys!$D:$D,$B45,Kosztorys!$I:$I,CONCATENATE("&lt;01.01.",U$10,""))),0)</f>
        <v/>
      </c>
      <c r="V45" s="116">
        <f>IF($C45="CAPEX - 1szt JB",IF($M45="szt",SUMIFS(Kosztorys!$F:$F,Kosztorys!$D:$D,$B45,Kosztorys!$I:$I,CONCATENATE("&lt;01.01.",W$10,""))-SUMIFS(Kosztorys!$F:$F,Kosztorys!$D:$D,$B45,Kosztorys!$I:$I,CONCATENATE("&lt;01.01.",V$10,"")),COUNTIFS(Kosztorys!$D:$D,$B45,Kosztorys!$I:$I,CONCATENATE("&lt;01.01.",W$10,""))-COUNTIFS(Kosztorys!$D:$D,$B45,Kosztorys!$I:$I,CONCATENATE("&lt;01.01.",V$10,""))),0)</f>
        <v/>
      </c>
      <c r="W45" s="116">
        <f>IF($C45="CAPEX - 1szt JB",IF($M45="szt",SUMIFS(Kosztorys!$F:$F,Kosztorys!$D:$D,$B45,Kosztorys!$I:$I,CONCATENATE("&lt;01.01.",X$10,""))-SUMIFS(Kosztorys!$F:$F,Kosztorys!$D:$D,$B45,Kosztorys!$I:$I,CONCATENATE("&lt;01.01.",W$10,"")),COUNTIFS(Kosztorys!$D:$D,$B45,Kosztorys!$I:$I,CONCATENATE("&lt;01.01.",X$10,""))-COUNTIFS(Kosztorys!$D:$D,$B45,Kosztorys!$I:$I,CONCATENATE("&lt;01.01.",W$10,""))),0)</f>
        <v/>
      </c>
      <c r="X45" s="116">
        <f>IF($C45="CAPEX - 1szt JB",IF($M45="szt",SUMIFS(Kosztorys!$F:$F,Kosztorys!$D:$D,$B45,Kosztorys!$I:$I,CONCATENATE("&lt;01.01.",Y$10,""))-SUMIFS(Kosztorys!$F:$F,Kosztorys!$D:$D,$B45,Kosztorys!$I:$I,CONCATENATE("&lt;01.01.",X$10,"")),COUNTIFS(Kosztorys!$D:$D,$B45,Kosztorys!$I:$I,CONCATENATE("&lt;01.01.",Y$10,""))-COUNTIFS(Kosztorys!$D:$D,$B45,Kosztorys!$I:$I,CONCATENATE("&lt;01.01.",X$10,""))),0)</f>
        <v/>
      </c>
      <c r="Y45" s="116">
        <f>IF($C45="CAPEX - 1szt JB",IF($M45="szt",SUMIFS(Kosztorys!$F:$F,Kosztorys!$D:$D,$B45,Kosztorys!$I:$I,CONCATENATE("&lt;01.01.",Z$10,""))-SUMIFS(Kosztorys!$F:$F,Kosztorys!$D:$D,$B45,Kosztorys!$I:$I,CONCATENATE("&lt;01.01.",Y$10,"")),COUNTIFS(Kosztorys!$D:$D,$B45,Kosztorys!$I:$I,CONCATENATE("&lt;01.01.",Z$10,""))-COUNTIFS(Kosztorys!$D:$D,$B45,Kosztorys!$I:$I,CONCATENATE("&lt;01.01.",Y$10,""))),0)</f>
        <v/>
      </c>
      <c r="Z45" s="116">
        <f>IF($C45="CAPEX - 1szt JB",IF($M45="szt",SUMIFS(Kosztorys!$F:$F,Kosztorys!$D:$D,$B45,Kosztorys!$I:$I,CONCATENATE("&lt;01.01.",AA$10,""))-SUMIFS(Kosztorys!$F:$F,Kosztorys!$D:$D,$B45,Kosztorys!$I:$I,CONCATENATE("&lt;01.01.",Z$10,"")),COUNTIFS(Kosztorys!$D:$D,$B45,Kosztorys!$I:$I,CONCATENATE("&lt;01.01.",AA$10,""))-COUNTIFS(Kosztorys!$D:$D,$B45,Kosztorys!$I:$I,CONCATENATE("&lt;01.01.",Z$10,""))),0)</f>
        <v/>
      </c>
      <c r="AA45" s="116">
        <f>IF($C45="CAPEX - 1szt JB",IF($M45="szt",SUMIFS(Kosztorys!$F:$F,Kosztorys!$D:$D,$B45,Kosztorys!$I:$I,CONCATENATE("&lt;01.01.",AB$10,""))-SUMIFS(Kosztorys!$F:$F,Kosztorys!$D:$D,$B45,Kosztorys!$I:$I,CONCATENATE("&lt;01.01.",AA$10,"")),COUNTIFS(Kosztorys!$D:$D,$B45,Kosztorys!$I:$I,CONCATENATE("&lt;01.01.",AB$10,""))-COUNTIFS(Kosztorys!$D:$D,$B45,Kosztorys!$I:$I,CONCATENATE("&lt;01.01.",AA$10,""))),0)</f>
        <v/>
      </c>
      <c r="AB45" s="116">
        <f>IF($C45="CAPEX - 1szt JB",IF($M45="szt",SUMIFS(Kosztorys!$F:$F,Kosztorys!$D:$D,$B45,Kosztorys!$I:$I,CONCATENATE("&lt;01.01.",AC$10,""))-SUMIFS(Kosztorys!$F:$F,Kosztorys!$D:$D,$B45,Kosztorys!$I:$I,CONCATENATE("&lt;01.01.",AB$10,"")),COUNTIFS(Kosztorys!$D:$D,$B45,Kosztorys!$I:$I,CONCATENATE("&lt;01.01.",AC$10,""))-COUNTIFS(Kosztorys!$D:$D,$B45,Kosztorys!$I:$I,CONCATENATE("&lt;01.01.",AB$10,""))),0)</f>
        <v/>
      </c>
      <c r="AC45" s="116">
        <f>IF($C45="CAPEX - 1szt JB",IF($M45="szt",SUMIFS(Kosztorys!$F:$F,Kosztorys!$D:$D,$B45,Kosztorys!$I:$I,CONCATENATE("&lt;01.01.",AD$10,""))-SUMIFS(Kosztorys!$F:$F,Kosztorys!$D:$D,$B45,Kosztorys!$I:$I,CONCATENATE("&lt;01.01.",AC$10,"")),COUNTIFS(Kosztorys!$D:$D,$B45,Kosztorys!$I:$I,CONCATENATE("&lt;01.01.",AD$10,""))-COUNTIFS(Kosztorys!$D:$D,$B45,Kosztorys!$I:$I,CONCATENATE("&lt;01.01.",AC$10,""))),0)</f>
        <v/>
      </c>
      <c r="AD45" s="116">
        <f>IF($C45="CAPEX - 1szt JB",IF($M45="szt",SUMIFS(Kosztorys!$F:$F,Kosztorys!$D:$D,$B45,Kosztorys!$I:$I,CONCATENATE("&lt;01.01.",AE$10,""))-SUMIFS(Kosztorys!$F:$F,Kosztorys!$D:$D,$B45,Kosztorys!$I:$I,CONCATENATE("&lt;01.01.",AD$10,"")),COUNTIFS(Kosztorys!$D:$D,$B45,Kosztorys!$I:$I,CONCATENATE("&lt;01.01.",AE$10,""))-COUNTIFS(Kosztorys!$D:$D,$B45,Kosztorys!$I:$I,CONCATENATE("&lt;01.01.",AD$10,""))),0)</f>
        <v/>
      </c>
      <c r="AE45" s="116">
        <f>IF($C45="CAPEX - 1szt JB",IF($M45="szt",SUMIFS(Kosztorys!$F:$F,Kosztorys!$D:$D,$B45,Kosztorys!$I:$I,CONCATENATE("&lt;01.01.",AF$10,""))-SUMIFS(Kosztorys!$F:$F,Kosztorys!$D:$D,$B45,Kosztorys!$I:$I,CONCATENATE("&lt;01.01.",AE$10,"")),COUNTIFS(Kosztorys!$D:$D,$B45,Kosztorys!$I:$I,CONCATENATE("&lt;01.01.",AF$10,""))-COUNTIFS(Kosztorys!$D:$D,$B45,Kosztorys!$I:$I,CONCATENATE("&lt;01.01.",AE$10,""))),0)</f>
        <v/>
      </c>
      <c r="AF45" s="116">
        <f>IF($C45="CAPEX - 1szt JB",IF($M45="szt",SUMIFS(Kosztorys!$F:$F,Kosztorys!$D:$D,$B45,Kosztorys!$I:$I,CONCATENATE("&lt;01.01.",AG$10,""))-SUMIFS(Kosztorys!$F:$F,Kosztorys!$D:$D,$B45,Kosztorys!$I:$I,CONCATENATE("&lt;01.01.",AF$10,"")),COUNTIFS(Kosztorys!$D:$D,$B45,Kosztorys!$I:$I,CONCATENATE("&lt;01.01.",AG$10,""))-COUNTIFS(Kosztorys!$D:$D,$B45,Kosztorys!$I:$I,CONCATENATE("&lt;01.01.",AF$10,""))),0)</f>
        <v/>
      </c>
      <c r="AG45" s="116">
        <f>IF($C45="CAPEX - 1szt JB",IF($M45="szt",SUMIFS(Kosztorys!$F:$F,Kosztorys!$D:$D,$B45,Kosztorys!$I:$I,CONCATENATE("&lt;01.01.",AH$10,""))-SUMIFS(Kosztorys!$F:$F,Kosztorys!$D:$D,$B45,Kosztorys!$I:$I,CONCATENATE("&lt;01.01.",AG$10,"")),COUNTIFS(Kosztorys!$D:$D,$B45,Kosztorys!$I:$I,CONCATENATE("&lt;01.01.",AH$10,""))-COUNTIFS(Kosztorys!$D:$D,$B45,Kosztorys!$I:$I,CONCATENATE("&lt;01.01.",AG$10,""))),0)</f>
        <v/>
      </c>
      <c r="AH45" s="116">
        <f>IF($C45="CAPEX - 1szt JB",IF($M45="szt",SUMIFS(Kosztorys!$F:$F,Kosztorys!$D:$D,$B45,Kosztorys!$I:$I,CONCATENATE("&lt;01.01.",AI$10,""))-SUMIFS(Kosztorys!$F:$F,Kosztorys!$D:$D,$B45,Kosztorys!$I:$I,CONCATENATE("&lt;01.01.",AH$10,"")),COUNTIFS(Kosztorys!$D:$D,$B45,Kosztorys!$I:$I,CONCATENATE("&lt;01.01.",AI$10,""))-COUNTIFS(Kosztorys!$D:$D,$B45,Kosztorys!$I:$I,CONCATENATE("&lt;01.01.",AH$10,""))),0)</f>
        <v/>
      </c>
      <c r="AI45" s="116">
        <f>IF($C45="CAPEX - 1szt JB",IF($M45="szt",SUMIFS(Kosztorys!$F:$F,Kosztorys!$D:$D,$B45,Kosztorys!$I:$I,CONCATENATE("&lt;01.01.",AJ$10,""))-SUMIFS(Kosztorys!$F:$F,Kosztorys!$D:$D,$B45,Kosztorys!$I:$I,CONCATENATE("&lt;01.01.",AI$10,"")),COUNTIFS(Kosztorys!$D:$D,$B45,Kosztorys!$I:$I,CONCATENATE("&lt;01.01.",AJ$10,""))-COUNTIFS(Kosztorys!$D:$D,$B45,Kosztorys!$I:$I,CONCATENATE("&lt;01.01.",AI$10,""))),0)</f>
        <v/>
      </c>
      <c r="AJ45" s="116">
        <f>IF(C45="CAPEX - 1szt JB",IF(SUM(T45:AI45)=IF(ISERROR(VLOOKUP(B45,JB_tabela,MATCH(AJ$9,JB_menu,0)-1,FALSE())),,VLOOKUP(B45,JB_tabela,MATCH(AJ$9,JB_menu,0)-1,FALSE())),"OK","nie zgadza się liczba użytych JB"),"OK-ND")</f>
        <v/>
      </c>
      <c r="AM45" s="41">
        <f>IFERROR("_" &amp; VLOOKUP($B45,#REF!,1,FALSE()),#REF!)</f>
        <v/>
      </c>
      <c r="AN45" s="41">
        <f>IF($C45="CAPEX - Długość 1m",SUMIFS(Kosztorys!$F:$F,Kosztorys!$D:$D,$B45,Kosztorys!$I:$I,CONCATENATE("&lt;31.12.",AN$10,""))-SUMIFS(Kosztorys!$F:$F,Kosztorys!$D:$D,$B45,Kosztorys!$I:$I,CONCATENATE("&lt;31.12.",AM$10,"")),"x")</f>
        <v/>
      </c>
      <c r="AO45" s="41">
        <f>IF($C45="CAPEX - Długość 1m",SUMIFS(Kosztorys!$F:$F,Kosztorys!$D:$D,$B45,Kosztorys!$I:$I,CONCATENATE("&lt;31.12.",AO$10,""))-SUMIFS(Kosztorys!$F:$F,Kosztorys!$D:$D,$B45,Kosztorys!$I:$I,CONCATENATE("&lt;31.12.",AN$10,"")),"x")</f>
        <v/>
      </c>
      <c r="AP45" s="41">
        <f>IF($C45="CAPEX - Długość 1m",SUMIFS(Kosztorys!$F:$F,Kosztorys!$D:$D,$B45,Kosztorys!$I:$I,CONCATENATE("&lt;31.12.",AP$10,""))-SUMIFS(Kosztorys!$F:$F,Kosztorys!$D:$D,$B45,Kosztorys!$I:$I,CONCATENATE("&lt;31.12.",AO$10,"")),"x")</f>
        <v/>
      </c>
      <c r="AQ45" s="41">
        <f>IF($C45="CAPEX - Długość 1m",SUMIFS(Kosztorys!$F:$F,Kosztorys!$D:$D,$B45,Kosztorys!$I:$I,CONCATENATE("&lt;31.12.",AQ$10,""))-SUMIFS(Kosztorys!$F:$F,Kosztorys!$D:$D,$B45,Kosztorys!$I:$I,CONCATENATE("&lt;31.12.",AP$10,"")),"x")</f>
        <v/>
      </c>
      <c r="AR45" s="41">
        <f>IF($C45="CAPEX - Długość 1m",SUMIFS(Kosztorys!$F:$F,Kosztorys!$D:$D,$B45,Kosztorys!$I:$I,CONCATENATE("&lt;31.12.",AR$10,""))-SUMIFS(Kosztorys!$F:$F,Kosztorys!$D:$D,$B45,Kosztorys!$I:$I,CONCATENATE("&lt;31.12.",AQ$10,"")),"x")</f>
        <v/>
      </c>
      <c r="AS45" s="41">
        <f>IF($C45="CAPEX - Długość 1m",SUMIFS(Kosztorys!$F:$F,Kosztorys!$D:$D,$B45,Kosztorys!$I:$I,CONCATENATE("&lt;31.12.",AS$10,""))-SUMIFS(Kosztorys!$F:$F,Kosztorys!$D:$D,$B45,Kosztorys!$I:$I,CONCATENATE("&lt;31.12.",AR$10,"")),"x")</f>
        <v/>
      </c>
      <c r="AT45" s="41">
        <f>IF($C45="CAPEX - Długość 1m",SUMIFS(Kosztorys!$F:$F,Kosztorys!$D:$D,$B45,Kosztorys!$I:$I,CONCATENATE("&lt;31.12.",AT$10,""))-SUMIFS(Kosztorys!$F:$F,Kosztorys!$D:$D,$B45,Kosztorys!$I:$I,CONCATENATE("&lt;31.12.",AS$10,"")),"x")</f>
        <v/>
      </c>
      <c r="AU45" s="41">
        <f>IF($C45="CAPEX - Długość 1m",SUMIFS(Kosztorys!$F:$F,Kosztorys!$D:$D,$B45,Kosztorys!$I:$I,CONCATENATE("&lt;31.12.",AU$10,""))-SUMIFS(Kosztorys!$F:$F,Kosztorys!$D:$D,$B45,Kosztorys!$I:$I,CONCATENATE("&lt;31.12.",AT$10,"")),"x")</f>
        <v/>
      </c>
      <c r="AV45" s="41">
        <f>IF($C45="CAPEX - Długość 1m",SUMIFS(Kosztorys!$F:$F,Kosztorys!$D:$D,$B45,Kosztorys!$I:$I,CONCATENATE("&lt;31.12.",AV$10,""))-SUMIFS(Kosztorys!$F:$F,Kosztorys!$D:$D,$B45,Kosztorys!$I:$I,CONCATENATE("&lt;31.12.",AU$10,"")),"x")</f>
        <v/>
      </c>
      <c r="AW45" s="41">
        <f>IF($C45="CAPEX - Długość 1m",SUMIFS(Kosztorys!$F:$F,Kosztorys!$D:$D,$B45,Kosztorys!$I:$I,CONCATENATE("&lt;31.12.",AW$10,""))-SUMIFS(Kosztorys!$F:$F,Kosztorys!$D:$D,$B45,Kosztorys!$I:$I,CONCATENATE("&lt;31.12.",AV$10,"")),"x")</f>
        <v/>
      </c>
      <c r="AX45" s="41">
        <f>IF($C45="CAPEX - Długość 1m",SUMIFS(Kosztorys!$F:$F,Kosztorys!$D:$D,$B45,Kosztorys!$I:$I,CONCATENATE("&lt;31.12.",AX$10,""))-SUMIFS(Kosztorys!$F:$F,Kosztorys!$D:$D,$B45,Kosztorys!$I:$I,CONCATENATE("&lt;31.12.",AW$10,"")),"x")</f>
        <v/>
      </c>
      <c r="AY45" s="41">
        <f>IF($C45="CAPEX - Długość 1m",SUMIFS(Kosztorys!$F:$F,Kosztorys!$D:$D,$B45,Kosztorys!$I:$I,CONCATENATE("&lt;31.12.",AY$10,""))-SUMIFS(Kosztorys!$F:$F,Kosztorys!$D:$D,$B45,Kosztorys!$I:$I,CONCATENATE("&lt;31.12.",AX$10,"")),"x")</f>
        <v/>
      </c>
      <c r="AZ45" s="41">
        <f>IF($C45="CAPEX - Długość 1m",SUMIFS(Kosztorys!$F:$F,Kosztorys!$D:$D,$B45,Kosztorys!$I:$I,CONCATENATE("&lt;31.12.",AZ$10,""))-SUMIFS(Kosztorys!$F:$F,Kosztorys!$D:$D,$B45,Kosztorys!$I:$I,CONCATENATE("&lt;31.12.",AY$10,"")),"x")</f>
        <v/>
      </c>
      <c r="BA45" s="41">
        <f>IF($C45="CAPEX - Długość 1m",SUMIFS(Kosztorys!$F:$F,Kosztorys!$D:$D,$B45,Kosztorys!$I:$I,CONCATENATE("&lt;31.12.",BA$10,""))-SUMIFS(Kosztorys!$F:$F,Kosztorys!$D:$D,$B45,Kosztorys!$I:$I,CONCATENATE("&lt;31.12.",AZ$10,"")),"x")</f>
        <v/>
      </c>
      <c r="BB45" s="41">
        <f>IF($C45="CAPEX - Długość 1m",SUMIFS(Kosztorys!$F:$F,Kosztorys!$D:$D,$B45,Kosztorys!$I:$I,CONCATENATE("&lt;31.12.",BB$10,""))-SUMIFS(Kosztorys!$F:$F,Kosztorys!$D:$D,$B45,Kosztorys!$I:$I,CONCATENATE("&lt;31.12.",BA$10,"")),"x")</f>
        <v/>
      </c>
      <c r="BC45" s="41">
        <f>IF($C45="CAPEX - Długość 1m",SUMIFS(Kosztorys!$F:$F,Kosztorys!$D:$D,$B45,Kosztorys!$I:$I,CONCATENATE("&lt;31.12.",BC$10,""))-SUMIFS(Kosztorys!$F:$F,Kosztorys!$D:$D,$B45,Kosztorys!$I:$I,CONCATENATE("&lt;31.12.",BB$10,"")),"x")</f>
        <v/>
      </c>
      <c r="BD45" s="41">
        <f>IF(C45="CAPEX - Długość 1m",IF(SUM(AN45:BC45)=IF(ISERROR(VLOOKUP(B45,JB_tabela,MATCH(BD$9,JB_menu,0)-1,FALSE())),,VLOOKUP(B45,JB_tabela,MATCH(BD$9,JB_menu,0)-1,FALSE())),"OK","nie zgadza się liczba użytych JB"),"OK-ND")</f>
        <v/>
      </c>
      <c r="BH45" s="41">
        <f>IF($C45="OPEX - Koszt 1szt/rok",IF($M45="szt",SUMIFS(Kosztorys!$F:$F,Kosztorys!$D:$D,$B45,Kosztorys!$I:$I,CONCATENATE("&lt;01.01.",BH$10,""))+(SUMIFS(Kosztorys!$F:$F,Kosztorys!$D:$D,$B45,Kosztorys!$I:$I,CONCATENATE("&lt;=31.03.",BH$10,""))-SUMIFS(Kosztorys!$F:$F,Kosztorys!$D:$D,$B45,Kosztorys!$I:$I,CONCATENATE("&lt;=31.12.",BG$10,"")))*0.75+(SUMIFS(Kosztorys!$F:$F,Kosztorys!$D:$D,$B45,Kosztorys!$I:$I,CONCATENATE("&lt;=30.06.",BH$10,""))-SUMIFS(Kosztorys!$F:$F,Kosztorys!$D:$D,$B45,Kosztorys!$I:$I,CONCATENATE("&lt;=31.03.",BH$10,"")))*0.5+(SUMIFS(Kosztorys!$F:$F,Kosztorys!$D:$D,$B45,Kosztorys!$I:$I,CONCATENATE("&lt;=30.09.",BH$10,""))-SUMIFS(Kosztorys!$F:$F,Kosztorys!$D:$D,$B45,Kosztorys!$I:$I,CONCATENATE("&lt;=30.06.",BH$10,"")))*0.25,"nic"),0)</f>
        <v/>
      </c>
      <c r="BI45" s="41">
        <f>IF($C45="OPEX - Koszt 1szt/rok",IF($M45="szt",SUMIFS(Kosztorys!$F:$F,Kosztorys!$D:$D,$B45,Kosztorys!$I:$I,CONCATENATE("&lt;01.01.",BI$10,""))+(SUMIFS(Kosztorys!$F:$F,Kosztorys!$D:$D,$B45,Kosztorys!$I:$I,CONCATENATE("&lt;=31.03.",BI$10,""))-SUMIFS(Kosztorys!$F:$F,Kosztorys!$D:$D,$B45,Kosztorys!$I:$I,CONCATENATE("&lt;=31.12.",BH$10,"")))*0.75+(SUMIFS(Kosztorys!$F:$F,Kosztorys!$D:$D,$B45,Kosztorys!$I:$I,CONCATENATE("&lt;=30.06.",BI$10,""))-SUMIFS(Kosztorys!$F:$F,Kosztorys!$D:$D,$B45,Kosztorys!$I:$I,CONCATENATE("&lt;=31.03.",BI$10,"")))*0.5+(SUMIFS(Kosztorys!$F:$F,Kosztorys!$D:$D,$B45,Kosztorys!$I:$I,CONCATENATE("&lt;=30.09.",BI$10,""))-SUMIFS(Kosztorys!$F:$F,Kosztorys!$D:$D,$B45,Kosztorys!$I:$I,CONCATENATE("&lt;=30.06.",BI$10,"")))*0.25,"nic"),0)</f>
        <v/>
      </c>
      <c r="BJ45" s="41">
        <f>IF($C45="OPEX - Koszt 1szt/rok",IF($M45="szt",SUMIFS(Kosztorys!$F:$F,Kosztorys!$D:$D,$B45,Kosztorys!$I:$I,CONCATENATE("&lt;01.01.",BJ$10,""))+(SUMIFS(Kosztorys!$F:$F,Kosztorys!$D:$D,$B45,Kosztorys!$I:$I,CONCATENATE("&lt;=31.03.",BJ$10,""))-SUMIFS(Kosztorys!$F:$F,Kosztorys!$D:$D,$B45,Kosztorys!$I:$I,CONCATENATE("&lt;=31.12.",BI$10,"")))*0.75+(SUMIFS(Kosztorys!$F:$F,Kosztorys!$D:$D,$B45,Kosztorys!$I:$I,CONCATENATE("&lt;=30.06.",BJ$10,""))-SUMIFS(Kosztorys!$F:$F,Kosztorys!$D:$D,$B45,Kosztorys!$I:$I,CONCATENATE("&lt;=31.03.",BJ$10,"")))*0.5+(SUMIFS(Kosztorys!$F:$F,Kosztorys!$D:$D,$B45,Kosztorys!$I:$I,CONCATENATE("&lt;=30.09.",BJ$10,""))-SUMIFS(Kosztorys!$F:$F,Kosztorys!$D:$D,$B45,Kosztorys!$I:$I,CONCATENATE("&lt;=30.06.",BJ$10,"")))*0.25,"nic"),0)</f>
        <v/>
      </c>
      <c r="BK45" s="41">
        <f>IF($C45="OPEX - Koszt 1szt/rok",IF($M45="szt",SUMIFS(Kosztorys!$F:$F,Kosztorys!$D:$D,$B45,Kosztorys!$I:$I,CONCATENATE("&lt;01.01.",BK$10,""))+(SUMIFS(Kosztorys!$F:$F,Kosztorys!$D:$D,$B45,Kosztorys!$I:$I,CONCATENATE("&lt;=31.03.",BK$10,""))-SUMIFS(Kosztorys!$F:$F,Kosztorys!$D:$D,$B45,Kosztorys!$I:$I,CONCATENATE("&lt;=31.12.",BJ$10,"")))*0.75+(SUMIFS(Kosztorys!$F:$F,Kosztorys!$D:$D,$B45,Kosztorys!$I:$I,CONCATENATE("&lt;=30.06.",BK$10,""))-SUMIFS(Kosztorys!$F:$F,Kosztorys!$D:$D,$B45,Kosztorys!$I:$I,CONCATENATE("&lt;=31.03.",BK$10,"")))*0.5+(SUMIFS(Kosztorys!$F:$F,Kosztorys!$D:$D,$B45,Kosztorys!$I:$I,CONCATENATE("&lt;=30.09.",BK$10,""))-SUMIFS(Kosztorys!$F:$F,Kosztorys!$D:$D,$B45,Kosztorys!$I:$I,CONCATENATE("&lt;=30.06.",BK$10,"")))*0.25,"nic"),0)</f>
        <v/>
      </c>
      <c r="BL45" s="41">
        <f>IF($C45="OPEX - Koszt 1szt/rok",IF($M45="szt",SUMIFS(Kosztorys!$F:$F,Kosztorys!$D:$D,$B45,Kosztorys!$I:$I,CONCATENATE("&lt;01.01.",BL$10,""))+(SUMIFS(Kosztorys!$F:$F,Kosztorys!$D:$D,$B45,Kosztorys!$I:$I,CONCATENATE("&lt;=31.03.",BL$10,""))-SUMIFS(Kosztorys!$F:$F,Kosztorys!$D:$D,$B45,Kosztorys!$I:$I,CONCATENATE("&lt;=31.12.",BK$10,"")))*0.75+(SUMIFS(Kosztorys!$F:$F,Kosztorys!$D:$D,$B45,Kosztorys!$I:$I,CONCATENATE("&lt;=30.06.",BL$10,""))-SUMIFS(Kosztorys!$F:$F,Kosztorys!$D:$D,$B45,Kosztorys!$I:$I,CONCATENATE("&lt;=31.03.",BL$10,"")))*0.5+(SUMIFS(Kosztorys!$F:$F,Kosztorys!$D:$D,$B45,Kosztorys!$I:$I,CONCATENATE("&lt;=30.09.",BL$10,""))-SUMIFS(Kosztorys!$F:$F,Kosztorys!$D:$D,$B45,Kosztorys!$I:$I,CONCATENATE("&lt;=30.06.",BL$10,"")))*0.25,"nic"),0)</f>
        <v/>
      </c>
      <c r="BM45" s="41">
        <f>IF($C45="OPEX - Koszt 1szt/rok",IF($M45="szt",SUMIFS(Kosztorys!$F:$F,Kosztorys!$D:$D,$B45,Kosztorys!$I:$I,CONCATENATE("&lt;01.01.",BM$10,""))+(SUMIFS(Kosztorys!$F:$F,Kosztorys!$D:$D,$B45,Kosztorys!$I:$I,CONCATENATE("&lt;=31.03.",BM$10,""))-SUMIFS(Kosztorys!$F:$F,Kosztorys!$D:$D,$B45,Kosztorys!$I:$I,CONCATENATE("&lt;=31.12.",BL$10,"")))*0.75+(SUMIFS(Kosztorys!$F:$F,Kosztorys!$D:$D,$B45,Kosztorys!$I:$I,CONCATENATE("&lt;=30.06.",BM$10,""))-SUMIFS(Kosztorys!$F:$F,Kosztorys!$D:$D,$B45,Kosztorys!$I:$I,CONCATENATE("&lt;=31.03.",BM$10,"")))*0.5+(SUMIFS(Kosztorys!$F:$F,Kosztorys!$D:$D,$B45,Kosztorys!$I:$I,CONCATENATE("&lt;=30.09.",BM$10,""))-SUMIFS(Kosztorys!$F:$F,Kosztorys!$D:$D,$B45,Kosztorys!$I:$I,CONCATENATE("&lt;=30.06.",BM$10,"")))*0.25,"nic"),0)</f>
        <v/>
      </c>
      <c r="BN45" s="41">
        <f>IF($C45="OPEX - Koszt 1szt/rok",IF($M45="szt",SUMIFS(Kosztorys!$F:$F,Kosztorys!$D:$D,$B45,Kosztorys!$I:$I,CONCATENATE("&lt;01.01.",BN$10,""))+(SUMIFS(Kosztorys!$F:$F,Kosztorys!$D:$D,$B45,Kosztorys!$I:$I,CONCATENATE("&lt;=31.03.",BN$10,""))-SUMIFS(Kosztorys!$F:$F,Kosztorys!$D:$D,$B45,Kosztorys!$I:$I,CONCATENATE("&lt;=31.12.",BM$10,"")))*0.75+(SUMIFS(Kosztorys!$F:$F,Kosztorys!$D:$D,$B45,Kosztorys!$I:$I,CONCATENATE("&lt;=30.06.",BN$10,""))-SUMIFS(Kosztorys!$F:$F,Kosztorys!$D:$D,$B45,Kosztorys!$I:$I,CONCATENATE("&lt;=31.03.",BN$10,"")))*0.5+(SUMIFS(Kosztorys!$F:$F,Kosztorys!$D:$D,$B45,Kosztorys!$I:$I,CONCATENATE("&lt;=30.09.",BN$10,""))-SUMIFS(Kosztorys!$F:$F,Kosztorys!$D:$D,$B45,Kosztorys!$I:$I,CONCATENATE("&lt;=30.06.",BN$10,"")))*0.25,"nic"),0)</f>
        <v/>
      </c>
      <c r="BO45" s="41">
        <f>IF($C45="OPEX - Koszt 1szt/rok",IF($M45="szt",SUMIFS(Kosztorys!$F:$F,Kosztorys!$D:$D,$B45,Kosztorys!$I:$I,CONCATENATE("&lt;01.01.",BO$10,""))+(SUMIFS(Kosztorys!$F:$F,Kosztorys!$D:$D,$B45,Kosztorys!$I:$I,CONCATENATE("&lt;=31.03.",BO$10,""))-SUMIFS(Kosztorys!$F:$F,Kosztorys!$D:$D,$B45,Kosztorys!$I:$I,CONCATENATE("&lt;=31.12.",BN$10,"")))*0.75+(SUMIFS(Kosztorys!$F:$F,Kosztorys!$D:$D,$B45,Kosztorys!$I:$I,CONCATENATE("&lt;=30.06.",BO$10,""))-SUMIFS(Kosztorys!$F:$F,Kosztorys!$D:$D,$B45,Kosztorys!$I:$I,CONCATENATE("&lt;=31.03.",BO$10,"")))*0.5+(SUMIFS(Kosztorys!$F:$F,Kosztorys!$D:$D,$B45,Kosztorys!$I:$I,CONCATENATE("&lt;=30.09.",BO$10,""))-SUMIFS(Kosztorys!$F:$F,Kosztorys!$D:$D,$B45,Kosztorys!$I:$I,CONCATENATE("&lt;=30.06.",BO$10,"")))*0.25,"nic"),0)</f>
        <v/>
      </c>
      <c r="BP45" s="41">
        <f>IF($C45="OPEX - Koszt 1szt/rok",IF($M45="szt",SUMIFS(Kosztorys!$F:$F,Kosztorys!$D:$D,$B45,Kosztorys!$I:$I,CONCATENATE("&lt;01.01.",BP$10,""))+(SUMIFS(Kosztorys!$F:$F,Kosztorys!$D:$D,$B45,Kosztorys!$I:$I,CONCATENATE("&lt;=31.03.",BP$10,""))-SUMIFS(Kosztorys!$F:$F,Kosztorys!$D:$D,$B45,Kosztorys!$I:$I,CONCATENATE("&lt;=31.12.",BO$10,"")))*0.75+(SUMIFS(Kosztorys!$F:$F,Kosztorys!$D:$D,$B45,Kosztorys!$I:$I,CONCATENATE("&lt;=30.06.",BP$10,""))-SUMIFS(Kosztorys!$F:$F,Kosztorys!$D:$D,$B45,Kosztorys!$I:$I,CONCATENATE("&lt;=31.03.",BP$10,"")))*0.5+(SUMIFS(Kosztorys!$F:$F,Kosztorys!$D:$D,$B45,Kosztorys!$I:$I,CONCATENATE("&lt;=30.09.",BP$10,""))-SUMIFS(Kosztorys!$F:$F,Kosztorys!$D:$D,$B45,Kosztorys!$I:$I,CONCATENATE("&lt;=30.06.",BP$10,"")))*0.25,"nic"),0)</f>
        <v/>
      </c>
      <c r="BQ45" s="41">
        <f>IF($C45="OPEX - Koszt 1szt/rok",IF($M45="szt",SUMIFS(Kosztorys!$F:$F,Kosztorys!$D:$D,$B45,Kosztorys!$I:$I,CONCATENATE("&lt;01.01.",BQ$10,""))+(SUMIFS(Kosztorys!$F:$F,Kosztorys!$D:$D,$B45,Kosztorys!$I:$I,CONCATENATE("&lt;=31.03.",BQ$10,""))-SUMIFS(Kosztorys!$F:$F,Kosztorys!$D:$D,$B45,Kosztorys!$I:$I,CONCATENATE("&lt;=31.12.",BP$10,"")))*0.75+(SUMIFS(Kosztorys!$F:$F,Kosztorys!$D:$D,$B45,Kosztorys!$I:$I,CONCATENATE("&lt;=30.06.",BQ$10,""))-SUMIFS(Kosztorys!$F:$F,Kosztorys!$D:$D,$B45,Kosztorys!$I:$I,CONCATENATE("&lt;=31.03.",BQ$10,"")))*0.5+(SUMIFS(Kosztorys!$F:$F,Kosztorys!$D:$D,$B45,Kosztorys!$I:$I,CONCATENATE("&lt;=30.09.",BQ$10,""))-SUMIFS(Kosztorys!$F:$F,Kosztorys!$D:$D,$B45,Kosztorys!$I:$I,CONCATENATE("&lt;=30.06.",BQ$10,"")))*0.25,"nic"),0)</f>
        <v/>
      </c>
      <c r="BR45" s="41">
        <f>IF($C45="OPEX - Koszt 1szt/rok",IF($M45="szt",SUMIFS(Kosztorys!$F:$F,Kosztorys!$D:$D,$B45,Kosztorys!$I:$I,CONCATENATE("&lt;01.01.",BR$10,""))+(SUMIFS(Kosztorys!$F:$F,Kosztorys!$D:$D,$B45,Kosztorys!$I:$I,CONCATENATE("&lt;=31.03.",BR$10,""))-SUMIFS(Kosztorys!$F:$F,Kosztorys!$D:$D,$B45,Kosztorys!$I:$I,CONCATENATE("&lt;=31.12.",BQ$10,"")))*0.75+(SUMIFS(Kosztorys!$F:$F,Kosztorys!$D:$D,$B45,Kosztorys!$I:$I,CONCATENATE("&lt;=30.06.",BR$10,""))-SUMIFS(Kosztorys!$F:$F,Kosztorys!$D:$D,$B45,Kosztorys!$I:$I,CONCATENATE("&lt;=31.03.",BR$10,"")))*0.5+(SUMIFS(Kosztorys!$F:$F,Kosztorys!$D:$D,$B45,Kosztorys!$I:$I,CONCATENATE("&lt;=30.09.",BR$10,""))-SUMIFS(Kosztorys!$F:$F,Kosztorys!$D:$D,$B45,Kosztorys!$I:$I,CONCATENATE("&lt;=30.06.",BR$10,"")))*0.25,"nic"),0)</f>
        <v/>
      </c>
      <c r="BS45" s="41">
        <f>IF($C45="OPEX - Koszt 1szt/rok",IF($M45="szt",SUMIFS(Kosztorys!$F:$F,Kosztorys!$D:$D,$B45,Kosztorys!$I:$I,CONCATENATE("&lt;01.01.",BS$10,""))+(SUMIFS(Kosztorys!$F:$F,Kosztorys!$D:$D,$B45,Kosztorys!$I:$I,CONCATENATE("&lt;=31.03.",BS$10,""))-SUMIFS(Kosztorys!$F:$F,Kosztorys!$D:$D,$B45,Kosztorys!$I:$I,CONCATENATE("&lt;=31.12.",BR$10,"")))*0.75+(SUMIFS(Kosztorys!$F:$F,Kosztorys!$D:$D,$B45,Kosztorys!$I:$I,CONCATENATE("&lt;=30.06.",BS$10,""))-SUMIFS(Kosztorys!$F:$F,Kosztorys!$D:$D,$B45,Kosztorys!$I:$I,CONCATENATE("&lt;=31.03.",BS$10,"")))*0.5+(SUMIFS(Kosztorys!$F:$F,Kosztorys!$D:$D,$B45,Kosztorys!$I:$I,CONCATENATE("&lt;=30.09.",BS$10,""))-SUMIFS(Kosztorys!$F:$F,Kosztorys!$D:$D,$B45,Kosztorys!$I:$I,CONCATENATE("&lt;=30.06.",BS$10,"")))*0.25,"nic"),0)</f>
        <v/>
      </c>
      <c r="BT45" s="41">
        <f>IF($C45="OPEX - Koszt 1szt/rok",IF($M45="szt",SUMIFS(Kosztorys!$F:$F,Kosztorys!$D:$D,$B45,Kosztorys!$I:$I,CONCATENATE("&lt;01.01.",BT$10,""))+(SUMIFS(Kosztorys!$F:$F,Kosztorys!$D:$D,$B45,Kosztorys!$I:$I,CONCATENATE("&lt;=31.03.",BT$10,""))-SUMIFS(Kosztorys!$F:$F,Kosztorys!$D:$D,$B45,Kosztorys!$I:$I,CONCATENATE("&lt;=31.12.",BS$10,"")))*0.75+(SUMIFS(Kosztorys!$F:$F,Kosztorys!$D:$D,$B45,Kosztorys!$I:$I,CONCATENATE("&lt;=30.06.",BT$10,""))-SUMIFS(Kosztorys!$F:$F,Kosztorys!$D:$D,$B45,Kosztorys!$I:$I,CONCATENATE("&lt;=31.03.",BT$10,"")))*0.5+(SUMIFS(Kosztorys!$F:$F,Kosztorys!$D:$D,$B45,Kosztorys!$I:$I,CONCATENATE("&lt;=30.09.",BT$10,""))-SUMIFS(Kosztorys!$F:$F,Kosztorys!$D:$D,$B45,Kosztorys!$I:$I,CONCATENATE("&lt;=30.06.",BT$10,"")))*0.25,"nic"),0)</f>
        <v/>
      </c>
      <c r="BU45" s="41">
        <f>IF($C45="OPEX - Koszt 1szt/rok",IF($M45="szt",SUMIFS(Kosztorys!$F:$F,Kosztorys!$D:$D,$B45,Kosztorys!$I:$I,CONCATENATE("&lt;01.01.",BU$10,""))+(SUMIFS(Kosztorys!$F:$F,Kosztorys!$D:$D,$B45,Kosztorys!$I:$I,CONCATENATE("&lt;=31.03.",BU$10,""))-SUMIFS(Kosztorys!$F:$F,Kosztorys!$D:$D,$B45,Kosztorys!$I:$I,CONCATENATE("&lt;=31.12.",BT$10,"")))*0.75+(SUMIFS(Kosztorys!$F:$F,Kosztorys!$D:$D,$B45,Kosztorys!$I:$I,CONCATENATE("&lt;=30.06.",BU$10,""))-SUMIFS(Kosztorys!$F:$F,Kosztorys!$D:$D,$B45,Kosztorys!$I:$I,CONCATENATE("&lt;=31.03.",BU$10,"")))*0.5+(SUMIFS(Kosztorys!$F:$F,Kosztorys!$D:$D,$B45,Kosztorys!$I:$I,CONCATENATE("&lt;=30.09.",BU$10,""))-SUMIFS(Kosztorys!$F:$F,Kosztorys!$D:$D,$B45,Kosztorys!$I:$I,CONCATENATE("&lt;=30.06.",BU$10,"")))*0.25,"nic"),0)</f>
        <v/>
      </c>
      <c r="BV45" s="41">
        <f>IF($C45="OPEX - Koszt 1szt/rok",IF($M45="szt",SUMIFS(Kosztorys!$F:$F,Kosztorys!$D:$D,$B45,Kosztorys!$I:$I,CONCATENATE("&lt;01.01.",BV$10,""))+(SUMIFS(Kosztorys!$F:$F,Kosztorys!$D:$D,$B45,Kosztorys!$I:$I,CONCATENATE("&lt;=31.03.",BV$10,""))-SUMIFS(Kosztorys!$F:$F,Kosztorys!$D:$D,$B45,Kosztorys!$I:$I,CONCATENATE("&lt;=31.12.",BU$10,"")))*0.75+(SUMIFS(Kosztorys!$F:$F,Kosztorys!$D:$D,$B45,Kosztorys!$I:$I,CONCATENATE("&lt;=30.06.",BV$10,""))-SUMIFS(Kosztorys!$F:$F,Kosztorys!$D:$D,$B45,Kosztorys!$I:$I,CONCATENATE("&lt;=31.03.",BV$10,"")))*0.5+(SUMIFS(Kosztorys!$F:$F,Kosztorys!$D:$D,$B45,Kosztorys!$I:$I,CONCATENATE("&lt;=30.09.",BV$10,""))-SUMIFS(Kosztorys!$F:$F,Kosztorys!$D:$D,$B45,Kosztorys!$I:$I,CONCATENATE("&lt;=30.06.",BV$10,"")))*0.25,"nic"),0)</f>
        <v/>
      </c>
      <c r="BW45" s="41">
        <f>IF($C45="OPEX - Koszt 1szt/rok",IF($M45="szt",SUMIFS(Kosztorys!$F:$F,Kosztorys!$D:$D,$B45,Kosztorys!$I:$I,CONCATENATE("&lt;01.01.",BW$10,""))+(SUMIFS(Kosztorys!$F:$F,Kosztorys!$D:$D,$B45,Kosztorys!$I:$I,CONCATENATE("&lt;=31.03.",BW$10,""))-SUMIFS(Kosztorys!$F:$F,Kosztorys!$D:$D,$B45,Kosztorys!$I:$I,CONCATENATE("&lt;=31.12.",BV$10,"")))*0.75+(SUMIFS(Kosztorys!$F:$F,Kosztorys!$D:$D,$B45,Kosztorys!$I:$I,CONCATENATE("&lt;=30.06.",BW$10,""))-SUMIFS(Kosztorys!$F:$F,Kosztorys!$D:$D,$B45,Kosztorys!$I:$I,CONCATENATE("&lt;=31.03.",BW$10,"")))*0.5+(SUMIFS(Kosztorys!$F:$F,Kosztorys!$D:$D,$B45,Kosztorys!$I:$I,CONCATENATE("&lt;=30.09.",BW$10,""))-SUMIFS(Kosztorys!$F:$F,Kosztorys!$D:$D,$B45,Kosztorys!$I:$I,CONCATENATE("&lt;=30.06.",BW$10,"")))*0.25,"nic"),0)</f>
        <v/>
      </c>
      <c r="BX45" s="41">
        <f>IF(C45="OPEX - Koszt 1szt/rok",IF(MAX(BH45:BW45)=IF(ISERROR(VLOOKUP(B45,JB_tabela,MATCH(BX$9,JB_menu,0)-1,FALSE())),,VLOOKUP(B45,JB_tabela,MATCH(BX$9,JB_menu,0)-1,FALSE())),"OK","nie zgadza się liczba użytych JB"),"OK-ND")</f>
        <v/>
      </c>
      <c r="CB45" s="41">
        <f>IF($C45="OPEX - Długość 1m koszt/rok",IF($M45="m",SUMIFS(Kosztorys!$F:$F,Kosztorys!$D:$D,$B45,Kosztorys!$I:$I,CONCATENATE("&lt;01.01.",CB$10,""))+(SUMIFS(Kosztorys!$F:$F,Kosztorys!$D:$D,$B45,Kosztorys!$I:$I,CONCATENATE("&lt;=31.03.",CB$10,""))-SUMIFS(Kosztorys!$F:$F,Kosztorys!$D:$D,$B45,Kosztorys!$I:$I,CONCATENATE("&lt;=31.12.",CA$10,"")))*0.75+(SUMIFS(Kosztorys!$F:$F,Kosztorys!$D:$D,$B45,Kosztorys!$I:$I,CONCATENATE("&lt;=30.06.",CB$10,""))-SUMIFS(Kosztorys!$F:$F,Kosztorys!$D:$D,$B45,Kosztorys!$I:$I,CONCATENATE("&lt;=31.03.",CB$10,"")))*0.5+(SUMIFS(Kosztorys!$F:$F,Kosztorys!$D:$D,$B45,Kosztorys!$I:$I,CONCATENATE("&lt;=30.09.",CB$10,""))-SUMIFS(Kosztorys!$F:$F,Kosztorys!$D:$D,$B45,Kosztorys!$I:$I,CONCATENATE("&lt;=30.06.",CB$10,"")))*0.25,"nic"),0)</f>
        <v/>
      </c>
      <c r="CC45" s="41">
        <f>IF($C45="OPEX - Długość 1m koszt/rok",IF($M45="m",SUMIFS(Kosztorys!$F:$F,Kosztorys!$D:$D,$B45,Kosztorys!$I:$I,CONCATENATE("&lt;01.01.",CC$10,""))+(SUMIFS(Kosztorys!$F:$F,Kosztorys!$D:$D,$B45,Kosztorys!$I:$I,CONCATENATE("&lt;=31.03.",CC$10,""))-SUMIFS(Kosztorys!$F:$F,Kosztorys!$D:$D,$B45,Kosztorys!$I:$I,CONCATENATE("&lt;=31.12.",CB$10,"")))*0.75+(SUMIFS(Kosztorys!$F:$F,Kosztorys!$D:$D,$B45,Kosztorys!$I:$I,CONCATENATE("&lt;=30.06.",CC$10,""))-SUMIFS(Kosztorys!$F:$F,Kosztorys!$D:$D,$B45,Kosztorys!$I:$I,CONCATENATE("&lt;=31.03.",CC$10,"")))*0.5+(SUMIFS(Kosztorys!$F:$F,Kosztorys!$D:$D,$B45,Kosztorys!$I:$I,CONCATENATE("&lt;=30.09.",CC$10,""))-SUMIFS(Kosztorys!$F:$F,Kosztorys!$D:$D,$B45,Kosztorys!$I:$I,CONCATENATE("&lt;=30.06.",CC$10,"")))*0.25,"nic"),0)</f>
        <v/>
      </c>
      <c r="CD45" s="41">
        <f>IF($C45="OPEX - Długość 1m koszt/rok",IF($M45="m",SUMIFS(Kosztorys!$F:$F,Kosztorys!$D:$D,$B45,Kosztorys!$I:$I,CONCATENATE("&lt;01.01.",CD$10,""))+(SUMIFS(Kosztorys!$F:$F,Kosztorys!$D:$D,$B45,Kosztorys!$I:$I,CONCATENATE("&lt;=31.03.",CD$10,""))-SUMIFS(Kosztorys!$F:$F,Kosztorys!$D:$D,$B45,Kosztorys!$I:$I,CONCATENATE("&lt;=31.12.",CC$10,"")))*0.75+(SUMIFS(Kosztorys!$F:$F,Kosztorys!$D:$D,$B45,Kosztorys!$I:$I,CONCATENATE("&lt;=30.06.",CD$10,""))-SUMIFS(Kosztorys!$F:$F,Kosztorys!$D:$D,$B45,Kosztorys!$I:$I,CONCATENATE("&lt;=31.03.",CD$10,"")))*0.5+(SUMIFS(Kosztorys!$F:$F,Kosztorys!$D:$D,$B45,Kosztorys!$I:$I,CONCATENATE("&lt;=30.09.",CD$10,""))-SUMIFS(Kosztorys!$F:$F,Kosztorys!$D:$D,$B45,Kosztorys!$I:$I,CONCATENATE("&lt;=30.06.",CD$10,"")))*0.25,"nic"),0)</f>
        <v/>
      </c>
      <c r="CE45" s="41">
        <f>IF($C45="OPEX - Długość 1m koszt/rok",IF($M45="m",SUMIFS(Kosztorys!$F:$F,Kosztorys!$D:$D,$B45,Kosztorys!$I:$I,CONCATENATE("&lt;01.01.",CE$10,""))+(SUMIFS(Kosztorys!$F:$F,Kosztorys!$D:$D,$B45,Kosztorys!$I:$I,CONCATENATE("&lt;=31.03.",CE$10,""))-SUMIFS(Kosztorys!$F:$F,Kosztorys!$D:$D,$B45,Kosztorys!$I:$I,CONCATENATE("&lt;=31.12.",CD$10,"")))*0.75+(SUMIFS(Kosztorys!$F:$F,Kosztorys!$D:$D,$B45,Kosztorys!$I:$I,CONCATENATE("&lt;=30.06.",CE$10,""))-SUMIFS(Kosztorys!$F:$F,Kosztorys!$D:$D,$B45,Kosztorys!$I:$I,CONCATENATE("&lt;=31.03.",CE$10,"")))*0.5+(SUMIFS(Kosztorys!$F:$F,Kosztorys!$D:$D,$B45,Kosztorys!$I:$I,CONCATENATE("&lt;=30.09.",CE$10,""))-SUMIFS(Kosztorys!$F:$F,Kosztorys!$D:$D,$B45,Kosztorys!$I:$I,CONCATENATE("&lt;=30.06.",CE$10,"")))*0.25,"nic"),0)</f>
        <v/>
      </c>
      <c r="CF45" s="41">
        <f>IF($C45="OPEX - Długość 1m koszt/rok",IF($M45="m",SUMIFS(Kosztorys!$F:$F,Kosztorys!$D:$D,$B45,Kosztorys!$I:$I,CONCATENATE("&lt;01.01.",CF$10,""))+(SUMIFS(Kosztorys!$F:$F,Kosztorys!$D:$D,$B45,Kosztorys!$I:$I,CONCATENATE("&lt;=31.03.",CF$10,""))-SUMIFS(Kosztorys!$F:$F,Kosztorys!$D:$D,$B45,Kosztorys!$I:$I,CONCATENATE("&lt;=31.12.",CE$10,"")))*0.75+(SUMIFS(Kosztorys!$F:$F,Kosztorys!$D:$D,$B45,Kosztorys!$I:$I,CONCATENATE("&lt;=30.06.",CF$10,""))-SUMIFS(Kosztorys!$F:$F,Kosztorys!$D:$D,$B45,Kosztorys!$I:$I,CONCATENATE("&lt;=31.03.",CF$10,"")))*0.5+(SUMIFS(Kosztorys!$F:$F,Kosztorys!$D:$D,$B45,Kosztorys!$I:$I,CONCATENATE("&lt;=30.09.",CF$10,""))-SUMIFS(Kosztorys!$F:$F,Kosztorys!$D:$D,$B45,Kosztorys!$I:$I,CONCATENATE("&lt;=30.06.",CF$10,"")))*0.25,"nic"),0)</f>
        <v/>
      </c>
      <c r="CG45" s="41">
        <f>IF($C45="OPEX - Długość 1m koszt/rok",IF($M45="m",SUMIFS(Kosztorys!$F:$F,Kosztorys!$D:$D,$B45,Kosztorys!$I:$I,CONCATENATE("&lt;01.01.",CG$10,""))+(SUMIFS(Kosztorys!$F:$F,Kosztorys!$D:$D,$B45,Kosztorys!$I:$I,CONCATENATE("&lt;=31.03.",CG$10,""))-SUMIFS(Kosztorys!$F:$F,Kosztorys!$D:$D,$B45,Kosztorys!$I:$I,CONCATENATE("&lt;=31.12.",CF$10,"")))*0.75+(SUMIFS(Kosztorys!$F:$F,Kosztorys!$D:$D,$B45,Kosztorys!$I:$I,CONCATENATE("&lt;=30.06.",CG$10,""))-SUMIFS(Kosztorys!$F:$F,Kosztorys!$D:$D,$B45,Kosztorys!$I:$I,CONCATENATE("&lt;=31.03.",CG$10,"")))*0.5+(SUMIFS(Kosztorys!$F:$F,Kosztorys!$D:$D,$B45,Kosztorys!$I:$I,CONCATENATE("&lt;=30.09.",CG$10,""))-SUMIFS(Kosztorys!$F:$F,Kosztorys!$D:$D,$B45,Kosztorys!$I:$I,CONCATENATE("&lt;=30.06.",CG$10,"")))*0.25,"nic"),0)</f>
        <v/>
      </c>
      <c r="CH45" s="41">
        <f>IF($C45="OPEX - Długość 1m koszt/rok",IF($M45="m",SUMIFS(Kosztorys!$F:$F,Kosztorys!$D:$D,$B45,Kosztorys!$I:$I,CONCATENATE("&lt;01.01.",CH$10,""))+(SUMIFS(Kosztorys!$F:$F,Kosztorys!$D:$D,$B45,Kosztorys!$I:$I,CONCATENATE("&lt;=31.03.",CH$10,""))-SUMIFS(Kosztorys!$F:$F,Kosztorys!$D:$D,$B45,Kosztorys!$I:$I,CONCATENATE("&lt;=31.12.",CG$10,"")))*0.75+(SUMIFS(Kosztorys!$F:$F,Kosztorys!$D:$D,$B45,Kosztorys!$I:$I,CONCATENATE("&lt;=30.06.",CH$10,""))-SUMIFS(Kosztorys!$F:$F,Kosztorys!$D:$D,$B45,Kosztorys!$I:$I,CONCATENATE("&lt;=31.03.",CH$10,"")))*0.5+(SUMIFS(Kosztorys!$F:$F,Kosztorys!$D:$D,$B45,Kosztorys!$I:$I,CONCATENATE("&lt;=30.09.",CH$10,""))-SUMIFS(Kosztorys!$F:$F,Kosztorys!$D:$D,$B45,Kosztorys!$I:$I,CONCATENATE("&lt;=30.06.",CH$10,"")))*0.25,"nic"),0)</f>
        <v/>
      </c>
      <c r="CI45" s="41">
        <f>IF($C45="OPEX - Długość 1m koszt/rok",IF($M45="m",SUMIFS(Kosztorys!$F:$F,Kosztorys!$D:$D,$B45,Kosztorys!$I:$I,CONCATENATE("&lt;01.01.",CI$10,""))+(SUMIFS(Kosztorys!$F:$F,Kosztorys!$D:$D,$B45,Kosztorys!$I:$I,CONCATENATE("&lt;=31.03.",CI$10,""))-SUMIFS(Kosztorys!$F:$F,Kosztorys!$D:$D,$B45,Kosztorys!$I:$I,CONCATENATE("&lt;=31.12.",CH$10,"")))*0.75+(SUMIFS(Kosztorys!$F:$F,Kosztorys!$D:$D,$B45,Kosztorys!$I:$I,CONCATENATE("&lt;=30.06.",CI$10,""))-SUMIFS(Kosztorys!$F:$F,Kosztorys!$D:$D,$B45,Kosztorys!$I:$I,CONCATENATE("&lt;=31.03.",CI$10,"")))*0.5+(SUMIFS(Kosztorys!$F:$F,Kosztorys!$D:$D,$B45,Kosztorys!$I:$I,CONCATENATE("&lt;=30.09.",CI$10,""))-SUMIFS(Kosztorys!$F:$F,Kosztorys!$D:$D,$B45,Kosztorys!$I:$I,CONCATENATE("&lt;=30.06.",CI$10,"")))*0.25,"nic"),0)</f>
        <v/>
      </c>
      <c r="CJ45" s="41">
        <f>IF($C45="OPEX - Długość 1m koszt/rok",IF($M45="m",SUMIFS(Kosztorys!$F:$F,Kosztorys!$D:$D,$B45,Kosztorys!$I:$I,CONCATENATE("&lt;01.01.",CJ$10,""))+(SUMIFS(Kosztorys!$F:$F,Kosztorys!$D:$D,$B45,Kosztorys!$I:$I,CONCATENATE("&lt;=31.03.",CJ$10,""))-SUMIFS(Kosztorys!$F:$F,Kosztorys!$D:$D,$B45,Kosztorys!$I:$I,CONCATENATE("&lt;=31.12.",CI$10,"")))*0.75+(SUMIFS(Kosztorys!$F:$F,Kosztorys!$D:$D,$B45,Kosztorys!$I:$I,CONCATENATE("&lt;=30.06.",CJ$10,""))-SUMIFS(Kosztorys!$F:$F,Kosztorys!$D:$D,$B45,Kosztorys!$I:$I,CONCATENATE("&lt;=31.03.",CJ$10,"")))*0.5+(SUMIFS(Kosztorys!$F:$F,Kosztorys!$D:$D,$B45,Kosztorys!$I:$I,CONCATENATE("&lt;=30.09.",CJ$10,""))-SUMIFS(Kosztorys!$F:$F,Kosztorys!$D:$D,$B45,Kosztorys!$I:$I,CONCATENATE("&lt;=30.06.",CJ$10,"")))*0.25,"nic"),0)</f>
        <v/>
      </c>
      <c r="CK45" s="41">
        <f>IF($C45="OPEX - Długość 1m koszt/rok",IF($M45="m",SUMIFS(Kosztorys!$F:$F,Kosztorys!$D:$D,$B45,Kosztorys!$I:$I,CONCATENATE("&lt;01.01.",CK$10,""))+(SUMIFS(Kosztorys!$F:$F,Kosztorys!$D:$D,$B45,Kosztorys!$I:$I,CONCATENATE("&lt;=31.03.",CK$10,""))-SUMIFS(Kosztorys!$F:$F,Kosztorys!$D:$D,$B45,Kosztorys!$I:$I,CONCATENATE("&lt;=31.12.",CJ$10,"")))*0.75+(SUMIFS(Kosztorys!$F:$F,Kosztorys!$D:$D,$B45,Kosztorys!$I:$I,CONCATENATE("&lt;=30.06.",CK$10,""))-SUMIFS(Kosztorys!$F:$F,Kosztorys!$D:$D,$B45,Kosztorys!$I:$I,CONCATENATE("&lt;=31.03.",CK$10,"")))*0.5+(SUMIFS(Kosztorys!$F:$F,Kosztorys!$D:$D,$B45,Kosztorys!$I:$I,CONCATENATE("&lt;=30.09.",CK$10,""))-SUMIFS(Kosztorys!$F:$F,Kosztorys!$D:$D,$B45,Kosztorys!$I:$I,CONCATENATE("&lt;=30.06.",CK$10,"")))*0.25,"nic"),0)</f>
        <v/>
      </c>
      <c r="CL45" s="41">
        <f>IF($C45="OPEX - Długość 1m koszt/rok",IF($M45="m",SUMIFS(Kosztorys!$F:$F,Kosztorys!$D:$D,$B45,Kosztorys!$I:$I,CONCATENATE("&lt;01.01.",CL$10,""))+(SUMIFS(Kosztorys!$F:$F,Kosztorys!$D:$D,$B45,Kosztorys!$I:$I,CONCATENATE("&lt;=31.03.",CL$10,""))-SUMIFS(Kosztorys!$F:$F,Kosztorys!$D:$D,$B45,Kosztorys!$I:$I,CONCATENATE("&lt;=31.12.",CK$10,"")))*0.75+(SUMIFS(Kosztorys!$F:$F,Kosztorys!$D:$D,$B45,Kosztorys!$I:$I,CONCATENATE("&lt;=30.06.",CL$10,""))-SUMIFS(Kosztorys!$F:$F,Kosztorys!$D:$D,$B45,Kosztorys!$I:$I,CONCATENATE("&lt;=31.03.",CL$10,"")))*0.5+(SUMIFS(Kosztorys!$F:$F,Kosztorys!$D:$D,$B45,Kosztorys!$I:$I,CONCATENATE("&lt;=30.09.",CL$10,""))-SUMIFS(Kosztorys!$F:$F,Kosztorys!$D:$D,$B45,Kosztorys!$I:$I,CONCATENATE("&lt;=30.06.",CL$10,"")))*0.25,"nic"),0)</f>
        <v/>
      </c>
      <c r="CM45" s="41">
        <f>IF($C45="OPEX - Długość 1m koszt/rok",IF($M45="m",SUMIFS(Kosztorys!$F:$F,Kosztorys!$D:$D,$B45,Kosztorys!$I:$I,CONCATENATE("&lt;01.01.",CM$10,""))+(SUMIFS(Kosztorys!$F:$F,Kosztorys!$D:$D,$B45,Kosztorys!$I:$I,CONCATENATE("&lt;=31.03.",CM$10,""))-SUMIFS(Kosztorys!$F:$F,Kosztorys!$D:$D,$B45,Kosztorys!$I:$I,CONCATENATE("&lt;=31.12.",CL$10,"")))*0.75+(SUMIFS(Kosztorys!$F:$F,Kosztorys!$D:$D,$B45,Kosztorys!$I:$I,CONCATENATE("&lt;=30.06.",CM$10,""))-SUMIFS(Kosztorys!$F:$F,Kosztorys!$D:$D,$B45,Kosztorys!$I:$I,CONCATENATE("&lt;=31.03.",CM$10,"")))*0.5+(SUMIFS(Kosztorys!$F:$F,Kosztorys!$D:$D,$B45,Kosztorys!$I:$I,CONCATENATE("&lt;=30.09.",CM$10,""))-SUMIFS(Kosztorys!$F:$F,Kosztorys!$D:$D,$B45,Kosztorys!$I:$I,CONCATENATE("&lt;=30.06.",CM$10,"")))*0.25,"nic"),0)</f>
        <v/>
      </c>
      <c r="CN45" s="41">
        <f>IF($C45="OPEX - Długość 1m koszt/rok",IF($M45="m",SUMIFS(Kosztorys!$F:$F,Kosztorys!$D:$D,$B45,Kosztorys!$I:$I,CONCATENATE("&lt;01.01.",CN$10,""))+(SUMIFS(Kosztorys!$F:$F,Kosztorys!$D:$D,$B45,Kosztorys!$I:$I,CONCATENATE("&lt;=31.03.",CN$10,""))-SUMIFS(Kosztorys!$F:$F,Kosztorys!$D:$D,$B45,Kosztorys!$I:$I,CONCATENATE("&lt;=31.12.",CM$10,"")))*0.75+(SUMIFS(Kosztorys!$F:$F,Kosztorys!$D:$D,$B45,Kosztorys!$I:$I,CONCATENATE("&lt;=30.06.",CN$10,""))-SUMIFS(Kosztorys!$F:$F,Kosztorys!$D:$D,$B45,Kosztorys!$I:$I,CONCATENATE("&lt;=31.03.",CN$10,"")))*0.5+(SUMIFS(Kosztorys!$F:$F,Kosztorys!$D:$D,$B45,Kosztorys!$I:$I,CONCATENATE("&lt;=30.09.",CN$10,""))-SUMIFS(Kosztorys!$F:$F,Kosztorys!$D:$D,$B45,Kosztorys!$I:$I,CONCATENATE("&lt;=30.06.",CN$10,"")))*0.25,"nic"),0)</f>
        <v/>
      </c>
      <c r="CO45" s="41">
        <f>IF($C45="OPEX - Długość 1m koszt/rok",IF($M45="m",SUMIFS(Kosztorys!$F:$F,Kosztorys!$D:$D,$B45,Kosztorys!$I:$I,CONCATENATE("&lt;01.01.",CO$10,""))+(SUMIFS(Kosztorys!$F:$F,Kosztorys!$D:$D,$B45,Kosztorys!$I:$I,CONCATENATE("&lt;=31.03.",CO$10,""))-SUMIFS(Kosztorys!$F:$F,Kosztorys!$D:$D,$B45,Kosztorys!$I:$I,CONCATENATE("&lt;=31.12.",CN$10,"")))*0.75+(SUMIFS(Kosztorys!$F:$F,Kosztorys!$D:$D,$B45,Kosztorys!$I:$I,CONCATENATE("&lt;=30.06.",CO$10,""))-SUMIFS(Kosztorys!$F:$F,Kosztorys!$D:$D,$B45,Kosztorys!$I:$I,CONCATENATE("&lt;=31.03.",CO$10,"")))*0.5+(SUMIFS(Kosztorys!$F:$F,Kosztorys!$D:$D,$B45,Kosztorys!$I:$I,CONCATENATE("&lt;=30.09.",CO$10,""))-SUMIFS(Kosztorys!$F:$F,Kosztorys!$D:$D,$B45,Kosztorys!$I:$I,CONCATENATE("&lt;=30.06.",CO$10,"")))*0.25,"nic"),0)</f>
        <v/>
      </c>
      <c r="CP45" s="41">
        <f>IF($C45="OPEX - Długość 1m koszt/rok",IF($M45="m",SUMIFS(Kosztorys!$F:$F,Kosztorys!$D:$D,$B45,Kosztorys!$I:$I,CONCATENATE("&lt;01.01.",CP$10,""))+(SUMIFS(Kosztorys!$F:$F,Kosztorys!$D:$D,$B45,Kosztorys!$I:$I,CONCATENATE("&lt;=31.03.",CP$10,""))-SUMIFS(Kosztorys!$F:$F,Kosztorys!$D:$D,$B45,Kosztorys!$I:$I,CONCATENATE("&lt;=31.12.",CO$10,"")))*0.75+(SUMIFS(Kosztorys!$F:$F,Kosztorys!$D:$D,$B45,Kosztorys!$I:$I,CONCATENATE("&lt;=30.06.",CP$10,""))-SUMIFS(Kosztorys!$F:$F,Kosztorys!$D:$D,$B45,Kosztorys!$I:$I,CONCATENATE("&lt;=31.03.",CP$10,"")))*0.5+(SUMIFS(Kosztorys!$F:$F,Kosztorys!$D:$D,$B45,Kosztorys!$I:$I,CONCATENATE("&lt;=30.09.",CP$10,""))-SUMIFS(Kosztorys!$F:$F,Kosztorys!$D:$D,$B45,Kosztorys!$I:$I,CONCATENATE("&lt;=30.06.",CP$10,"")))*0.25,"nic"),0)</f>
        <v/>
      </c>
      <c r="CQ45" s="41">
        <f>IF($C45="OPEX - Długość 1m koszt/rok",IF($M45="m",SUMIFS(Kosztorys!$F:$F,Kosztorys!$D:$D,$B45,Kosztorys!$I:$I,CONCATENATE("&lt;01.01.",CQ$10,""))+(SUMIFS(Kosztorys!$F:$F,Kosztorys!$D:$D,$B45,Kosztorys!$I:$I,CONCATENATE("&lt;=31.03.",CQ$10,""))-SUMIFS(Kosztorys!$F:$F,Kosztorys!$D:$D,$B45,Kosztorys!$I:$I,CONCATENATE("&lt;=31.12.",CP$10,"")))*0.75+(SUMIFS(Kosztorys!$F:$F,Kosztorys!$D:$D,$B45,Kosztorys!$I:$I,CONCATENATE("&lt;=30.06.",CQ$10,""))-SUMIFS(Kosztorys!$F:$F,Kosztorys!$D:$D,$B45,Kosztorys!$I:$I,CONCATENATE("&lt;=31.03.",CQ$10,"")))*0.5+(SUMIFS(Kosztorys!$F:$F,Kosztorys!$D:$D,$B45,Kosztorys!$I:$I,CONCATENATE("&lt;=30.09.",CQ$10,""))-SUMIFS(Kosztorys!$F:$F,Kosztorys!$D:$D,$B45,Kosztorys!$I:$I,CONCATENATE("&lt;=30.06.",CQ$10,"")))*0.25,"nic"),0)</f>
        <v/>
      </c>
      <c r="CR45" s="41">
        <f>IF(C45="OPEX - Długość 1m koszt/rok",IF(MAX(CB45:CQ45)=IF(ISERROR(VLOOKUP(B45,JB_tabela,MATCH(CR$9,JB_menu,0)-1,FALSE())),,VLOOKUP(B45,JB_tabela,MATCH(CR$9,JB_menu,0)-1,FALSE())),"OK","nie zgadza się liczba użytych JB"),"OK-ND")</f>
        <v/>
      </c>
      <c r="CS45" s="41">
        <f>IFERROR(VLOOKUP($C45,$CY$2:$CZ$7,2,FALSE()),"ERROR")</f>
        <v/>
      </c>
      <c r="CV45" s="41">
        <f>$Q45</f>
        <v/>
      </c>
      <c r="CW45" s="41">
        <f>$R45</f>
        <v/>
      </c>
      <c r="CX45" s="41">
        <f>$S45</f>
        <v/>
      </c>
      <c r="CY45" s="41">
        <f>ROUND(IF(LEFT($C45,4)="CAPE",ROUND($E45*$H45,2)*OFFSET(T45,0,$CS45),0),2)</f>
        <v/>
      </c>
      <c r="CZ45" s="41">
        <f>ROUND(IF(LEFT($C45,4)="CAPE",ROUND($E45*$H45,2)*OFFSET(U45,0,$CS45),0),2)</f>
        <v/>
      </c>
      <c r="DA45" s="41">
        <f>ROUND(IF(LEFT($C45,4)="CAPE",ROUND($E45*$H45,2)*OFFSET(V45,0,$CS45),0),2)</f>
        <v/>
      </c>
      <c r="DB45" s="41">
        <f>ROUND(IF(LEFT($C45,4)="CAPE",ROUND($E45*$H45,2)*OFFSET(W45,0,$CS45),0),2)</f>
        <v/>
      </c>
      <c r="DC45" s="41">
        <f>ROUND(IF(LEFT($C45,4)="CAPE",ROUND($E45*$H45,2)*OFFSET(X45,0,$CS45),0),2)</f>
        <v/>
      </c>
      <c r="DD45" s="41">
        <f>ROUND(IF(LEFT($C45,4)="CAPE",ROUND($E45*$H45,2)*OFFSET(Y45,0,$CS45),0),2)</f>
        <v/>
      </c>
      <c r="DE45" s="41">
        <f>ROUND(IF(LEFT($C45,4)="CAPE",ROUND($E45*$H45,2)*OFFSET(Z45,0,$CS45),0),2)</f>
        <v/>
      </c>
      <c r="DF45" s="41">
        <f>ROUND(IF(LEFT($C45,4)="CAPE",ROUND($E45*$H45,2)*OFFSET(AA45,0,$CS45),0),2)</f>
        <v/>
      </c>
      <c r="DG45" s="41">
        <f>ROUND(IF(LEFT($C45,4)="CAPE",ROUND($E45*$H45,2)*OFFSET(AB45,0,$CS45),0),2)</f>
        <v/>
      </c>
      <c r="DH45" s="41">
        <f>ROUND(IF(LEFT($C45,4)="CAPE",ROUND($E45*$H45,2)*OFFSET(AC45,0,$CS45),0),2)</f>
        <v/>
      </c>
      <c r="DI45" s="41">
        <f>ROUND(IF(LEFT($C45,4)="CAPE",ROUND($E45*$H45,2)*OFFSET(AD45,0,$CS45),0),2)</f>
        <v/>
      </c>
      <c r="DJ45" s="41">
        <f>ROUND(IF(LEFT($C45,4)="CAPE",ROUND($E45*$H45,2)*OFFSET(AE45,0,$CS45),0),2)</f>
        <v/>
      </c>
      <c r="DK45" s="41">
        <f>ROUND(IF(LEFT($C45,4)="CAPE",ROUND($E45*$H45,2)*OFFSET(AF45,0,$CS45),0),2)</f>
        <v/>
      </c>
      <c r="DL45" s="41">
        <f>ROUND(IF(LEFT($C45,4)="CAPE",ROUND($E45*$H45,2)*OFFSET(AG45,0,$CS45),0),2)</f>
        <v/>
      </c>
      <c r="DM45" s="41">
        <f>ROUND(IF(LEFT($C45,4)="CAPE",ROUND($E45*$H45,2)*OFFSET(AH45,0,$CS45),0),2)</f>
        <v/>
      </c>
      <c r="DN45" s="41">
        <f>ROUND(IF(LEFT($C45,4)="CAPE",ROUND($E45*$H45,2)*OFFSET(AI45,0,$CS45),0),2)</f>
        <v/>
      </c>
      <c r="DP45" s="41">
        <f>$Q45</f>
        <v/>
      </c>
      <c r="DQ45" s="41">
        <f>$R45</f>
        <v/>
      </c>
      <c r="DR45" s="41">
        <f>$S45</f>
        <v/>
      </c>
      <c r="DS45" s="41">
        <f>ROUND(IF(LEFT($C45,4)="OPEX",$E45*$H45*OFFSET($T45,0,$CS45),0),2)</f>
        <v/>
      </c>
      <c r="DT45" s="41">
        <f>ROUND(IF(LEFT($C45,4)="OPEX",$E45*$H45*OFFSET($U45,0,$CS45),0),2)</f>
        <v/>
      </c>
      <c r="DU45" s="41">
        <f>ROUND(IF(LEFT($C45,4)="OPEX",$E45*$H45*OFFSET($V45,0,$CS45),0),2)</f>
        <v/>
      </c>
      <c r="DV45" s="41">
        <f>ROUND(IF(LEFT($C45,4)="OPEX",$E45*$H45*OFFSET($W45,0,$CS45),0),2)</f>
        <v/>
      </c>
      <c r="DW45" s="41">
        <f>ROUND(IF(LEFT($C45,4)="OPEX",$E45*$H45*OFFSET($X45,0,$CS45),0),2)</f>
        <v/>
      </c>
      <c r="DX45" s="41">
        <f>ROUND(IF(LEFT($C45,4)="OPEX",$E45*$H45*OFFSET($Y45,0,$CS45),0),2)</f>
        <v/>
      </c>
      <c r="DY45" s="41">
        <f>ROUND(IF(LEFT($C45,4)="OPEX",$E45*$H45*OFFSET($Z45,0,$CS45),0),2)</f>
        <v/>
      </c>
      <c r="DZ45" s="41">
        <f>ROUND(IF(LEFT($C45,4)="OPEX",$E45*$H45*OFFSET($AA45,0,$CS45),0),2)</f>
        <v/>
      </c>
      <c r="EA45" s="41">
        <f>ROUND(IF(LEFT($C45,4)="OPEX",$E45*$H45*OFFSET($AB45,0,$CS45),0),2)</f>
        <v/>
      </c>
      <c r="EB45" s="41">
        <f>ROUND(IF(LEFT($C45,4)="OPEX",$E45*$H45*OFFSET($AC45,0,$CS45),0),2)</f>
        <v/>
      </c>
      <c r="EC45" s="41">
        <f>ROUND(IF(LEFT($C45,4)="OPEX",$E45*$H45*OFFSET($AD45,0,$CS45),0),2)</f>
        <v/>
      </c>
      <c r="ED45" s="41">
        <f>ROUND(IF(LEFT($C45,4)="OPEX",$E45*$H45*OFFSET($AE45,0,$CS45),0),2)</f>
        <v/>
      </c>
      <c r="EE45" s="41">
        <f>ROUND(IF(LEFT($C45,4)="OPEX",$E45*$H45*OFFSET($AF45,0,$CS45),0),2)</f>
        <v/>
      </c>
      <c r="EF45" s="41">
        <f>ROUND(IF(LEFT($C45,4)="OPEX",$E45*$H45*OFFSET($AG45,0,$CS45),0),2)</f>
        <v/>
      </c>
      <c r="EG45" s="41">
        <f>ROUND(IF(LEFT($C45,4)="OPEX",$E45*$H45*OFFSET($AH45,0,$CS45),0),2)</f>
        <v/>
      </c>
      <c r="EH45" s="41">
        <f>ROUND(IF(LEFT($C45,4)="OPEX",$E45*$H45*OFFSET($AI45,0,$CS45),0),2)</f>
        <v/>
      </c>
      <c r="EJ45" s="41">
        <f>$Q45</f>
        <v/>
      </c>
      <c r="EK45" s="41">
        <f>$R45</f>
        <v/>
      </c>
      <c r="EL45" s="41">
        <f>$S45</f>
        <v/>
      </c>
      <c r="EM45" s="41">
        <f>ROUND($D45*$CY45,2)</f>
        <v/>
      </c>
      <c r="EN45" s="41">
        <f>ROUND($D45*$CZ45,2)</f>
        <v/>
      </c>
      <c r="EO45" s="41">
        <f>ROUND($D45*$DA45,2)</f>
        <v/>
      </c>
      <c r="EP45" s="41">
        <f>ROUND($D45*$DB45,2)</f>
        <v/>
      </c>
      <c r="EQ45" s="41">
        <f>ROUND($D45*$DC45,2)</f>
        <v/>
      </c>
      <c r="ER45" s="41">
        <f>ROUND($D45*$DD45,2)</f>
        <v/>
      </c>
      <c r="ES45" s="41">
        <f>ROUND($D45*$DE45,2)</f>
        <v/>
      </c>
      <c r="ET45" s="41">
        <f>ROUND($D45*$DF45,2)</f>
        <v/>
      </c>
      <c r="EU45" s="41">
        <f>ROUND($D45*$DG45,2)</f>
        <v/>
      </c>
      <c r="EV45" s="41">
        <f>ROUND($D45*$DH45,2)</f>
        <v/>
      </c>
      <c r="EW45" s="41">
        <f>ROUND($D45*$DI45,2)</f>
        <v/>
      </c>
      <c r="EX45" s="41">
        <f>ROUND($D45*$DJ45,2)</f>
        <v/>
      </c>
      <c r="EY45" s="41">
        <f>ROUND($D45*$DK45,2)</f>
        <v/>
      </c>
      <c r="EZ45" s="41">
        <f>ROUND($D45*$DL45,2)</f>
        <v/>
      </c>
      <c r="FA45" s="41">
        <f>ROUND($D45*$DM45,2)</f>
        <v/>
      </c>
      <c r="FB45" s="41">
        <f>ROUND($D45*$DN45,2)</f>
        <v/>
      </c>
      <c r="FG45" s="41">
        <f>ROUND(IF(LEFT($C45,4)="CAPE",SUM($CY45:CY45 )/$P45,0),2)</f>
        <v/>
      </c>
      <c r="FH45" s="41">
        <f>ROUND(IF(LEFT($C45,4)="CAPE",SUM($CY45:CZ45 )/$P45,0),2)</f>
        <v/>
      </c>
      <c r="FI45" s="41">
        <f>ROUND(IF(LEFT($C45,4)="CAPE",SUM($CY45:DA45 )/$P45,0),2)</f>
        <v/>
      </c>
      <c r="FJ45" s="41">
        <f>ROUND(IF(LEFT($C45,4)="CAPE",SUM($CY45:DB45 )/$P45,0),2)</f>
        <v/>
      </c>
      <c r="FK45" s="41">
        <f>ROUND(IF(LEFT($C45,4)="CAPE",SUM($CY45:DC45 )/$P45,0),2)</f>
        <v/>
      </c>
      <c r="FL45" s="41">
        <f>ROUND(IF(LEFT($C45,4)="CAPE",SUM($CY45:DD45 )/$P45,0),2)</f>
        <v/>
      </c>
      <c r="FM45" s="41">
        <f>ROUND(IF(LEFT($C45,4)="CAPE",SUM($CY45:DE45 )/$P45,0),2)</f>
        <v/>
      </c>
      <c r="FN45" s="41">
        <f>ROUND(IF(LEFT($C45,4)="CAPE",SUM($CY45:DF45 )/$P45,0),2)</f>
        <v/>
      </c>
      <c r="FO45" s="41">
        <f>ROUND(IF(LEFT($C45,4)="CAPE",SUM($CY45:DG45 )/$P45,0),2)</f>
        <v/>
      </c>
      <c r="FP45" s="41">
        <f>ROUND(IF(LEFT($C45,4)="CAPE",SUM($CY45:DH45 )/$P45,0),2)</f>
        <v/>
      </c>
      <c r="FQ45" s="41">
        <f>ROUND(IF(LEFT($C45,4)="CAPE",SUM($CY45:DI45 )/$P45,0),2)</f>
        <v/>
      </c>
      <c r="FR45" s="41">
        <f>ROUND(IF(LEFT($C45,4)="CAPE",SUM($CY45:DJ45 )/$P45,0),2)</f>
        <v/>
      </c>
      <c r="FS45" s="41">
        <f>ROUND(IF(LEFT($C45,4)="CAPE",SUM($CY45:DK45 )/$P45,0),2)</f>
        <v/>
      </c>
      <c r="FT45" s="41">
        <f>ROUND(IF(LEFT($C45,4)="CAPE",SUM($CY45:DL45 )/$P45,0),2)</f>
        <v/>
      </c>
      <c r="FU45" s="41">
        <f>ROUND(IF(LEFT($C45,4)="CAPE",SUM($CY45:DM45 )/$P45,0),2)</f>
        <v/>
      </c>
      <c r="FV45" s="41">
        <f>ROUND(IF(LEFT($C45,4)="CAPE",SUM($CY45:DN45 )/$P45,0),2)</f>
        <v/>
      </c>
      <c r="GA45" s="41">
        <f>ROUND(IF(SUM($FG45:FG45)&gt;SUM($CY45:CY45),SUM($CY45:CY45),SUM($FG45:FG45)),2)</f>
        <v/>
      </c>
      <c r="GB45" s="41">
        <f>ROUND(IF(SUM($FG45:FH45)&gt;SUM($CY45:CZ45),SUM($CY45:CZ45),SUM($FG45:FH45)),2)</f>
        <v/>
      </c>
      <c r="GC45" s="41">
        <f>ROUND(IF(SUM($FG45:FI45)&gt;SUM($CY45:DA45),SUM($CY45:DA45),SUM($FG45:FI45)),2)</f>
        <v/>
      </c>
      <c r="GD45" s="41">
        <f>ROUND(IF(SUM($FG45:FJ45)&gt;SUM($CY45:DB45),SUM($CY45:DB45),SUM($FG45:FJ45)),2)</f>
        <v/>
      </c>
      <c r="GE45" s="41">
        <f>ROUND(IF(SUM($FG45:FK45)&gt;SUM($CY45:DC45),SUM($CY45:DC45),SUM($FG45:FK45)),2)</f>
        <v/>
      </c>
      <c r="GF45" s="41">
        <f>ROUND(IF(SUM($FG45:FL45)&gt;SUM($CY45:DD45),SUM($CY45:DD45),SUM($FG45:FL45)),2)</f>
        <v/>
      </c>
      <c r="GG45" s="41">
        <f>ROUND(IF(SUM($FG45:FM45)&gt;SUM($CY45:DE45),SUM($CY45:DE45),SUM($FG45:FM45)),2)</f>
        <v/>
      </c>
      <c r="GH45" s="41">
        <f>ROUND(IF(SUM($FG45:FN45)&gt;SUM($CY45:DF45),SUM($CY45:DF45),SUM($FG45:FN45)),2)</f>
        <v/>
      </c>
      <c r="GI45" s="41">
        <f>ROUND(IF(SUM($FG45:FO45)&gt;SUM($CY45:DG45),SUM($CY45:DG45),SUM($FG45:FO45)),2)</f>
        <v/>
      </c>
      <c r="GJ45" s="41">
        <f>ROUND(IF(SUM($FG45:FP45)&gt;SUM($CY45:DH45),SUM($CY45:DH45),SUM($FG45:FP45)),2)</f>
        <v/>
      </c>
      <c r="GK45" s="41">
        <f>ROUND(IF(SUM($FG45:FQ45)&gt;SUM($CY45:DI45),SUM($CY45:DI45),SUM($FG45:FQ45)),2)</f>
        <v/>
      </c>
      <c r="GL45" s="41">
        <f>ROUND(IF(SUM($FG45:FR45)&gt;SUM($CY45:DJ45),SUM($CY45:DJ45),SUM($FG45:FR45)),2)</f>
        <v/>
      </c>
      <c r="GM45" s="41">
        <f>ROUND(IF(SUM($FG45:FS45)&gt;SUM($CY45:DK45),SUM($CY45:DK45),SUM($FG45:FS45)),2)</f>
        <v/>
      </c>
      <c r="GN45" s="41">
        <f>ROUND(IF(SUM($FG45:FT45)&gt;SUM($CY45:DL45),SUM($CY45:DL45),SUM($FG45:FT45)),2)</f>
        <v/>
      </c>
      <c r="GO45" s="41">
        <f>ROUND(IF(SUM($FG45:FU45)&gt;SUM($CY45:DM45),SUM($CY45:DM45),SUM($FG45:FU45)),2)</f>
        <v/>
      </c>
      <c r="GP45" s="41">
        <f>ROUND(IF(SUM($FG45:FV45)&gt;SUM($CY45:DN45),SUM($CY45:DN45),SUM($FG45:FV45)),2)</f>
        <v/>
      </c>
      <c r="GR45" s="41">
        <f>$Q45</f>
        <v/>
      </c>
      <c r="GS45" s="41">
        <f>$R45</f>
        <v/>
      </c>
      <c r="GT45" s="41">
        <f>$S45</f>
        <v/>
      </c>
      <c r="GU45" s="41">
        <f>$GA45</f>
        <v/>
      </c>
      <c r="GV45" s="41">
        <f>GB45 - GA45</f>
        <v/>
      </c>
      <c r="GW45" s="41">
        <f>GC45 - GB45</f>
        <v/>
      </c>
      <c r="GX45" s="41">
        <f>GD45 - GC45</f>
        <v/>
      </c>
      <c r="GY45" s="41">
        <f>GE45 - GD45</f>
        <v/>
      </c>
      <c r="GZ45" s="41">
        <f>GF45 - GE45</f>
        <v/>
      </c>
      <c r="HA45" s="41">
        <f>GG45 - GF45</f>
        <v/>
      </c>
      <c r="HB45" s="41">
        <f>GH45 - GG45</f>
        <v/>
      </c>
      <c r="HC45" s="41">
        <f>GI45 - GH45</f>
        <v/>
      </c>
      <c r="HD45" s="41">
        <f>GJ45 - GI45</f>
        <v/>
      </c>
      <c r="HE45" s="41">
        <f>GK45 - GJ45</f>
        <v/>
      </c>
      <c r="HF45" s="41">
        <f>GL45 - GK45</f>
        <v/>
      </c>
      <c r="HG45" s="41">
        <f>GM45 - GL45</f>
        <v/>
      </c>
      <c r="HH45" s="41">
        <f>GN45 - GM45</f>
        <v/>
      </c>
      <c r="HI45" s="41">
        <f>GO45 - GN45</f>
        <v/>
      </c>
      <c r="HJ45" s="41">
        <f>GP45 - GO45</f>
        <v/>
      </c>
      <c r="HL45" s="41">
        <f>$Q45</f>
        <v/>
      </c>
      <c r="HM45" s="41">
        <f>$R45</f>
        <v/>
      </c>
      <c r="HN45" s="41">
        <f>$S45</f>
        <v/>
      </c>
      <c r="HO45" s="144">
        <f>SUMIFS(Kosztorys!$F:$F,Kosztorys!$D:$D,$B45,Kosztorys!$I:$I,CONCATENATE("&lt;01.01.",HP$10,""))</f>
        <v/>
      </c>
      <c r="HP45" s="144">
        <f>SUMIFS(Kosztorys!$F:$F,Kosztorys!$D:$D,$B45,Kosztorys!$I:$I,CONCATENATE("&lt;01.04.",HQ$10,""))-SUM($HO45)</f>
        <v/>
      </c>
      <c r="HQ45" s="144">
        <f>SUMIFS(Kosztorys!$F:$F,Kosztorys!$D:$D,$B45,Kosztorys!$I:$I,CONCATENATE("&lt;01.07.",HR$10,""))-SUM($HO45:HP45)</f>
        <v/>
      </c>
      <c r="HR45" s="144">
        <f>SUMIFS(Kosztorys!$F:$F,Kosztorys!$D:$D,$B45,Kosztorys!$I:$I,CONCATENATE("&lt;01.10.",HS$10,""))-SUM($HO45:HQ45)</f>
        <v/>
      </c>
      <c r="HS45" s="144">
        <f>SUMIFS(Kosztorys!$F:$F,Kosztorys!$D:$D,$B45,Kosztorys!$I:$I,CONCATENATE("&lt;01.01.",HT$10,""))-SUM($HO45:HR45)</f>
        <v/>
      </c>
      <c r="HT45" s="144">
        <f>SUMIFS(Kosztorys!$F:$F,Kosztorys!$D:$D,$B45,Kosztorys!$I:$I,CONCATENATE("&lt;01.04.",HU$10,""))-SUM($HO45:HS45)</f>
        <v/>
      </c>
      <c r="HU45" s="144">
        <f>SUMIFS(Kosztorys!$F:$F,Kosztorys!$D:$D,$B45,Kosztorys!$I:$I,CONCATENATE("&lt;01.07.",HV$10,""))-SUM($HO45:HT45)</f>
        <v/>
      </c>
      <c r="HV45" s="144">
        <f>SUMIFS(Kosztorys!$F:$F,Kosztorys!$D:$D,$B45,Kosztorys!$I:$I,CONCATENATE("&lt;01.10.",HW$10,""))-SUM($HO45:HU45)</f>
        <v/>
      </c>
      <c r="HW45" s="144">
        <f>SUMIFS(Kosztorys!$F:$F,Kosztorys!$D:$D,$B45,Kosztorys!$I:$I,CONCATENATE("&lt;01.01.",HX$10,""))-SUM($HO45:HV45)</f>
        <v/>
      </c>
      <c r="HX45" s="144">
        <f>SUMIFS(Kosztorys!$F:$F,Kosztorys!$D:$D,$B45,Kosztorys!$I:$I,CONCATENATE("&lt;01.04.",HY$10,""))-SUM($HO45:HW45)</f>
        <v/>
      </c>
      <c r="HY45" s="144">
        <f>SUMIFS(Kosztorys!$F:$F,Kosztorys!$D:$D,$B45,Kosztorys!$I:$I,CONCATENATE("&lt;01.07.",HZ$10,""))-SUM($HO45:HX45)</f>
        <v/>
      </c>
      <c r="HZ45" s="144">
        <f>SUMIFS(Kosztorys!$F:$F,Kosztorys!$D:$D,$B45,Kosztorys!$I:$I,CONCATENATE("&lt;01.10.",IA$10,""))-SUM($HO45:HY45)</f>
        <v/>
      </c>
      <c r="IA45" s="144">
        <f>SUMIFS(Kosztorys!$F:$F,Kosztorys!$D:$D,$B45,Kosztorys!$I:$I,CONCATENATE("&lt;01.01.",IB$10,""))-SUM($HO45:HZ45)</f>
        <v/>
      </c>
      <c r="IB45" s="145">
        <f>IF(M45="szt",IF(SUM(HO45:IA45)=IF(ISERROR(VLOOKUP(B45,JB_tabela,MATCH(IB$9,JB_menu,0)-1,FALSE())),,VLOOKUP(B45,JB_tabela,MATCH(IB$9,JB_menu,0)-1,FALSE())),"OK","nie zgadza się liczba użytych JB"),IF(SUM(HO45:IA45)=IF(ISERROR(VLOOKUP(B45,JB_tabela,MATCH(IC$9,JB_menu,0)-1,FALSE())),,VLOOKUP(B45,JB_tabela,MATCH(IC$9,JB_menu,0)-1,FALSE())),"OK","nie zgadzają się metry użyte w JB"))</f>
        <v/>
      </c>
      <c r="IE45" s="41">
        <f>$Q45</f>
        <v/>
      </c>
      <c r="IF45" s="41">
        <f>$R45</f>
        <v/>
      </c>
      <c r="IG45" s="41">
        <f>$S45</f>
        <v/>
      </c>
      <c r="IH45" s="348">
        <f>IF(LEFT($C45,4)="CAPE",ROUND(HO45*$L45,2),0)</f>
        <v/>
      </c>
      <c r="II45" s="348">
        <f>IF(LEFT($C45,4)="CAPE",ROUND(HP45*$L45,2),0)</f>
        <v/>
      </c>
      <c r="IJ45" s="348">
        <f>IF(LEFT($C45,4)="CAPE",ROUND(HQ45*$L45,2),0)</f>
        <v/>
      </c>
      <c r="IK45" s="348">
        <f>IF(LEFT($C45,4)="CAPE",ROUND(HR45*$L45,2),0)</f>
        <v/>
      </c>
      <c r="IL45" s="348">
        <f>IF(LEFT($C45,4)="CAPE",ROUND(HS45*$L45,2),0)</f>
        <v/>
      </c>
      <c r="IM45" s="348">
        <f>IF(LEFT($C45,4)="CAPE",ROUND(HT45*$L45,2),0)</f>
        <v/>
      </c>
      <c r="IN45" s="348">
        <f>IF(LEFT($C45,4)="CAPE",ROUND(HU45*$L45,2),0)</f>
        <v/>
      </c>
      <c r="IO45" s="348">
        <f>IF(LEFT($C45,4)="CAPE",ROUND(HV45*$L45,2),0)</f>
        <v/>
      </c>
      <c r="IP45" s="348">
        <f>IF(LEFT($C45,4)="CAPE",ROUND(HW45*$L45,2),0)</f>
        <v/>
      </c>
      <c r="IQ45" s="348">
        <f>IF(LEFT($C45,4)="CAPE",ROUND(HX45*$L45,2),0)</f>
        <v/>
      </c>
      <c r="IR45" s="348">
        <f>IF(LEFT($C45,4)="CAPE",ROUND(HY45*$L45,2),0)</f>
        <v/>
      </c>
      <c r="IS45" s="348">
        <f>IF(LEFT($C45,4)="CAPE",ROUND(HZ45*$L45,2),0)</f>
        <v/>
      </c>
      <c r="IT45" s="348">
        <f>IF(LEFT($C45,4)="CAPE",ROUND(IA45*$L45,2),0)</f>
        <v/>
      </c>
      <c r="IU45" s="41">
        <f>IF(SUM(IH45:IT45)=SUM(CY45:DN45),"OK",SUM(IH45:IT45)-SUM(CY45:DN45))</f>
        <v/>
      </c>
    </row>
    <row r="46" ht="12.75" customHeight="1">
      <c r="A46" s="119" t="n"/>
      <c r="B46" s="139" t="inlineStr">
        <is>
          <t>siec_rozdz_wykop</t>
        </is>
      </c>
      <c r="C46" s="139" t="inlineStr">
        <is>
          <t>CAPEX - Długość 1m</t>
        </is>
      </c>
      <c r="D46" s="140" t="n">
        <v>0</v>
      </c>
      <c r="E46" s="140" t="n">
        <v>1.2</v>
      </c>
      <c r="F46" s="141" t="inlineStr">
        <is>
          <t>mb</t>
        </is>
      </c>
      <c r="G46" s="139" t="inlineStr">
        <is>
          <t>Wiązka płaska mikrorurek grubościennych 4x12/8</t>
        </is>
      </c>
      <c r="H46" s="360">
        <f>IF(ISERROR(VLOOKUP(G46,KB_tabela,MATCH(H$9,KB_menu,0)-2,FALSE())),,VLOOKUP(G46,KB_tabela,MATCH(H$9,KB_menu,0)-2,FALSE()))</f>
        <v/>
      </c>
      <c r="I46" s="41">
        <f>IF(ISERROR(VLOOKUP(B46,JB_tabela,MATCH("czy puste",JB_menu,0)-1,FALSE())),"BŁĄD brak takiej JB",VLOOKUP(B46,JB_tabela,MATCH("czy puste",JB_menu,0)-1,FALSE()))</f>
        <v/>
      </c>
      <c r="J46" s="41">
        <f>IF(ISERROR(VLOOKUP(G46,KB_tabela,MATCH(H$9,KB_menu,0)-2,FALSE())),"BŁĄD brak takiego KB",IF(H46=0,IF(LEFT(C46,4)="OPEX","OK",IF(G46="brak kosztów CAPEX","OK","Brak Ceny KB")),"OK"))</f>
        <v/>
      </c>
      <c r="K46" s="41">
        <f>IF(AJ46="nie zgadza się liczba użytych JB","Nie liczy wszystkich JB",IF(BD46="nie zgadza się liczba użytych JB","Nie liczy wszystkich JB",IF(BX46="nie zgadza się liczba użytych JB","Nie liczy wszystkich JB",IF(BX46="nie zgadza się liczba użytych JB","Nie liczy wszystkich JB","OK"))))</f>
        <v/>
      </c>
      <c r="L46" s="361">
        <f>ROUND((E46*H46),2)</f>
        <v/>
      </c>
      <c r="M46" s="41">
        <f>VLOOKUP(B46,JB_tabela,MATCH(M$9,JB_menu,0)-1,FALSE())</f>
        <v/>
      </c>
      <c r="P46" s="41">
        <f>IF(ISERROR(VLOOKUP(S46,KATEGORIA_tabela,MATCH(P$9,KATEGORIA_menu,0)-2,FALSE())),,VLOOKUP(S46,KATEGORIA_tabela,MATCH(P$9,KATEGORIA_menu,0)-2,FALSE()))</f>
        <v/>
      </c>
      <c r="Q46" s="41">
        <f>IF(ISERROR(VLOOKUP(B46,JB_tabela,MATCH(Q$9,JB_menu,0)-1,FALSE())),,VLOOKUP(B46,JB_tabela,MATCH(Q$9,JB_menu,0)-1,FALSE()))</f>
        <v/>
      </c>
      <c r="R46" s="41">
        <f>IF(ISERROR(VLOOKUP(G46,KB_tabela,MATCH(R$9,KB_menu,0)-2,FALSE())),,VLOOKUP(G46,KB_tabela,MATCH(R$9,KB_menu,0)-2,FALSE()))</f>
        <v/>
      </c>
      <c r="S46" s="41">
        <f>IF(ISERROR(VLOOKUP(G46,KB_tabela,MATCH(S$9,KB_menu,0)-2,FALSE())),,VLOOKUP(G46,KB_tabela,MATCH(S$9,KB_menu,0)-2,FALSE()))</f>
        <v/>
      </c>
      <c r="T46" s="116">
        <f>IF($C46="CAPEX - 1szt JB",IF($M46="szt",SUMIFS(Kosztorys!$F:$F,Kosztorys!$D:$D,$B46,Kosztorys!$I:$I,CONCATENATE("&lt;01.01.",U$10,""))-SUMIFS(Kosztorys!$F:$F,Kosztorys!$D:$D,$B46,Kosztorys!$I:$I,CONCATENATE("&lt;01.01.",T$10,"")),COUNTIFS(Kosztorys!$D:$D,$B46,Kosztorys!$I:$I,CONCATENATE("&lt;01.01.",U$10,""))-COUNTIFS(Kosztorys!$D:$D,$B46,Kosztorys!$I:$I,CONCATENATE("&lt;01.01.",T$10,""))),0)</f>
        <v/>
      </c>
      <c r="U46" s="116">
        <f>IF($C46="CAPEX - 1szt JB",IF($M46="szt",SUMIFS(Kosztorys!$F:$F,Kosztorys!$D:$D,$B46,Kosztorys!$I:$I,CONCATENATE("&lt;01.01.",V$10,""))-SUMIFS(Kosztorys!$F:$F,Kosztorys!$D:$D,$B46,Kosztorys!$I:$I,CONCATENATE("&lt;01.01.",U$10,"")),COUNTIFS(Kosztorys!$D:$D,$B46,Kosztorys!$I:$I,CONCATENATE("&lt;01.01.",V$10,""))-COUNTIFS(Kosztorys!$D:$D,$B46,Kosztorys!$I:$I,CONCATENATE("&lt;01.01.",U$10,""))),0)</f>
        <v/>
      </c>
      <c r="V46" s="116">
        <f>IF($C46="CAPEX - 1szt JB",IF($M46="szt",SUMIFS(Kosztorys!$F:$F,Kosztorys!$D:$D,$B46,Kosztorys!$I:$I,CONCATENATE("&lt;01.01.",W$10,""))-SUMIFS(Kosztorys!$F:$F,Kosztorys!$D:$D,$B46,Kosztorys!$I:$I,CONCATENATE("&lt;01.01.",V$10,"")),COUNTIFS(Kosztorys!$D:$D,$B46,Kosztorys!$I:$I,CONCATENATE("&lt;01.01.",W$10,""))-COUNTIFS(Kosztorys!$D:$D,$B46,Kosztorys!$I:$I,CONCATENATE("&lt;01.01.",V$10,""))),0)</f>
        <v/>
      </c>
      <c r="W46" s="116">
        <f>IF($C46="CAPEX - 1szt JB",IF($M46="szt",SUMIFS(Kosztorys!$F:$F,Kosztorys!$D:$D,$B46,Kosztorys!$I:$I,CONCATENATE("&lt;01.01.",X$10,""))-SUMIFS(Kosztorys!$F:$F,Kosztorys!$D:$D,$B46,Kosztorys!$I:$I,CONCATENATE("&lt;01.01.",W$10,"")),COUNTIFS(Kosztorys!$D:$D,$B46,Kosztorys!$I:$I,CONCATENATE("&lt;01.01.",X$10,""))-COUNTIFS(Kosztorys!$D:$D,$B46,Kosztorys!$I:$I,CONCATENATE("&lt;01.01.",W$10,""))),0)</f>
        <v/>
      </c>
      <c r="X46" s="116">
        <f>IF($C46="CAPEX - 1szt JB",IF($M46="szt",SUMIFS(Kosztorys!$F:$F,Kosztorys!$D:$D,$B46,Kosztorys!$I:$I,CONCATENATE("&lt;01.01.",Y$10,""))-SUMIFS(Kosztorys!$F:$F,Kosztorys!$D:$D,$B46,Kosztorys!$I:$I,CONCATENATE("&lt;01.01.",X$10,"")),COUNTIFS(Kosztorys!$D:$D,$B46,Kosztorys!$I:$I,CONCATENATE("&lt;01.01.",Y$10,""))-COUNTIFS(Kosztorys!$D:$D,$B46,Kosztorys!$I:$I,CONCATENATE("&lt;01.01.",X$10,""))),0)</f>
        <v/>
      </c>
      <c r="Y46" s="116">
        <f>IF($C46="CAPEX - 1szt JB",IF($M46="szt",SUMIFS(Kosztorys!$F:$F,Kosztorys!$D:$D,$B46,Kosztorys!$I:$I,CONCATENATE("&lt;01.01.",Z$10,""))-SUMIFS(Kosztorys!$F:$F,Kosztorys!$D:$D,$B46,Kosztorys!$I:$I,CONCATENATE("&lt;01.01.",Y$10,"")),COUNTIFS(Kosztorys!$D:$D,$B46,Kosztorys!$I:$I,CONCATENATE("&lt;01.01.",Z$10,""))-COUNTIFS(Kosztorys!$D:$D,$B46,Kosztorys!$I:$I,CONCATENATE("&lt;01.01.",Y$10,""))),0)</f>
        <v/>
      </c>
      <c r="Z46" s="116">
        <f>IF($C46="CAPEX - 1szt JB",IF($M46="szt",SUMIFS(Kosztorys!$F:$F,Kosztorys!$D:$D,$B46,Kosztorys!$I:$I,CONCATENATE("&lt;01.01.",AA$10,""))-SUMIFS(Kosztorys!$F:$F,Kosztorys!$D:$D,$B46,Kosztorys!$I:$I,CONCATENATE("&lt;01.01.",Z$10,"")),COUNTIFS(Kosztorys!$D:$D,$B46,Kosztorys!$I:$I,CONCATENATE("&lt;01.01.",AA$10,""))-COUNTIFS(Kosztorys!$D:$D,$B46,Kosztorys!$I:$I,CONCATENATE("&lt;01.01.",Z$10,""))),0)</f>
        <v/>
      </c>
      <c r="AA46" s="116">
        <f>IF($C46="CAPEX - 1szt JB",IF($M46="szt",SUMIFS(Kosztorys!$F:$F,Kosztorys!$D:$D,$B46,Kosztorys!$I:$I,CONCATENATE("&lt;01.01.",AB$10,""))-SUMIFS(Kosztorys!$F:$F,Kosztorys!$D:$D,$B46,Kosztorys!$I:$I,CONCATENATE("&lt;01.01.",AA$10,"")),COUNTIFS(Kosztorys!$D:$D,$B46,Kosztorys!$I:$I,CONCATENATE("&lt;01.01.",AB$10,""))-COUNTIFS(Kosztorys!$D:$D,$B46,Kosztorys!$I:$I,CONCATENATE("&lt;01.01.",AA$10,""))),0)</f>
        <v/>
      </c>
      <c r="AB46" s="116">
        <f>IF($C46="CAPEX - 1szt JB",IF($M46="szt",SUMIFS(Kosztorys!$F:$F,Kosztorys!$D:$D,$B46,Kosztorys!$I:$I,CONCATENATE("&lt;01.01.",AC$10,""))-SUMIFS(Kosztorys!$F:$F,Kosztorys!$D:$D,$B46,Kosztorys!$I:$I,CONCATENATE("&lt;01.01.",AB$10,"")),COUNTIFS(Kosztorys!$D:$D,$B46,Kosztorys!$I:$I,CONCATENATE("&lt;01.01.",AC$10,""))-COUNTIFS(Kosztorys!$D:$D,$B46,Kosztorys!$I:$I,CONCATENATE("&lt;01.01.",AB$10,""))),0)</f>
        <v/>
      </c>
      <c r="AC46" s="116">
        <f>IF($C46="CAPEX - 1szt JB",IF($M46="szt",SUMIFS(Kosztorys!$F:$F,Kosztorys!$D:$D,$B46,Kosztorys!$I:$I,CONCATENATE("&lt;01.01.",AD$10,""))-SUMIFS(Kosztorys!$F:$F,Kosztorys!$D:$D,$B46,Kosztorys!$I:$I,CONCATENATE("&lt;01.01.",AC$10,"")),COUNTIFS(Kosztorys!$D:$D,$B46,Kosztorys!$I:$I,CONCATENATE("&lt;01.01.",AD$10,""))-COUNTIFS(Kosztorys!$D:$D,$B46,Kosztorys!$I:$I,CONCATENATE("&lt;01.01.",AC$10,""))),0)</f>
        <v/>
      </c>
      <c r="AD46" s="116">
        <f>IF($C46="CAPEX - 1szt JB",IF($M46="szt",SUMIFS(Kosztorys!$F:$F,Kosztorys!$D:$D,$B46,Kosztorys!$I:$I,CONCATENATE("&lt;01.01.",AE$10,""))-SUMIFS(Kosztorys!$F:$F,Kosztorys!$D:$D,$B46,Kosztorys!$I:$I,CONCATENATE("&lt;01.01.",AD$10,"")),COUNTIFS(Kosztorys!$D:$D,$B46,Kosztorys!$I:$I,CONCATENATE("&lt;01.01.",AE$10,""))-COUNTIFS(Kosztorys!$D:$D,$B46,Kosztorys!$I:$I,CONCATENATE("&lt;01.01.",AD$10,""))),0)</f>
        <v/>
      </c>
      <c r="AE46" s="116">
        <f>IF($C46="CAPEX - 1szt JB",IF($M46="szt",SUMIFS(Kosztorys!$F:$F,Kosztorys!$D:$D,$B46,Kosztorys!$I:$I,CONCATENATE("&lt;01.01.",AF$10,""))-SUMIFS(Kosztorys!$F:$F,Kosztorys!$D:$D,$B46,Kosztorys!$I:$I,CONCATENATE("&lt;01.01.",AE$10,"")),COUNTIFS(Kosztorys!$D:$D,$B46,Kosztorys!$I:$I,CONCATENATE("&lt;01.01.",AF$10,""))-COUNTIFS(Kosztorys!$D:$D,$B46,Kosztorys!$I:$I,CONCATENATE("&lt;01.01.",AE$10,""))),0)</f>
        <v/>
      </c>
      <c r="AF46" s="116">
        <f>IF($C46="CAPEX - 1szt JB",IF($M46="szt",SUMIFS(Kosztorys!$F:$F,Kosztorys!$D:$D,$B46,Kosztorys!$I:$I,CONCATENATE("&lt;01.01.",AG$10,""))-SUMIFS(Kosztorys!$F:$F,Kosztorys!$D:$D,$B46,Kosztorys!$I:$I,CONCATENATE("&lt;01.01.",AF$10,"")),COUNTIFS(Kosztorys!$D:$D,$B46,Kosztorys!$I:$I,CONCATENATE("&lt;01.01.",AG$10,""))-COUNTIFS(Kosztorys!$D:$D,$B46,Kosztorys!$I:$I,CONCATENATE("&lt;01.01.",AF$10,""))),0)</f>
        <v/>
      </c>
      <c r="AG46" s="116">
        <f>IF($C46="CAPEX - 1szt JB",IF($M46="szt",SUMIFS(Kosztorys!$F:$F,Kosztorys!$D:$D,$B46,Kosztorys!$I:$I,CONCATENATE("&lt;01.01.",AH$10,""))-SUMIFS(Kosztorys!$F:$F,Kosztorys!$D:$D,$B46,Kosztorys!$I:$I,CONCATENATE("&lt;01.01.",AG$10,"")),COUNTIFS(Kosztorys!$D:$D,$B46,Kosztorys!$I:$I,CONCATENATE("&lt;01.01.",AH$10,""))-COUNTIFS(Kosztorys!$D:$D,$B46,Kosztorys!$I:$I,CONCATENATE("&lt;01.01.",AG$10,""))),0)</f>
        <v/>
      </c>
      <c r="AH46" s="116">
        <f>IF($C46="CAPEX - 1szt JB",IF($M46="szt",SUMIFS(Kosztorys!$F:$F,Kosztorys!$D:$D,$B46,Kosztorys!$I:$I,CONCATENATE("&lt;01.01.",AI$10,""))-SUMIFS(Kosztorys!$F:$F,Kosztorys!$D:$D,$B46,Kosztorys!$I:$I,CONCATENATE("&lt;01.01.",AH$10,"")),COUNTIFS(Kosztorys!$D:$D,$B46,Kosztorys!$I:$I,CONCATENATE("&lt;01.01.",AI$10,""))-COUNTIFS(Kosztorys!$D:$D,$B46,Kosztorys!$I:$I,CONCATENATE("&lt;01.01.",AH$10,""))),0)</f>
        <v/>
      </c>
      <c r="AI46" s="116">
        <f>IF($C46="CAPEX - 1szt JB",IF($M46="szt",SUMIFS(Kosztorys!$F:$F,Kosztorys!$D:$D,$B46,Kosztorys!$I:$I,CONCATENATE("&lt;01.01.",AJ$10,""))-SUMIFS(Kosztorys!$F:$F,Kosztorys!$D:$D,$B46,Kosztorys!$I:$I,CONCATENATE("&lt;01.01.",AI$10,"")),COUNTIFS(Kosztorys!$D:$D,$B46,Kosztorys!$I:$I,CONCATENATE("&lt;01.01.",AJ$10,""))-COUNTIFS(Kosztorys!$D:$D,$B46,Kosztorys!$I:$I,CONCATENATE("&lt;01.01.",AI$10,""))),0)</f>
        <v/>
      </c>
      <c r="AJ46" s="116">
        <f>IF(C46="CAPEX - 1szt JB",IF(SUM(T46:AI46)=IF(ISERROR(VLOOKUP(B46,JB_tabela,MATCH(AJ$9,JB_menu,0)-1,FALSE())),,VLOOKUP(B46,JB_tabela,MATCH(AJ$9,JB_menu,0)-1,FALSE())),"OK","nie zgadza się liczba użytych JB"),"OK-ND")</f>
        <v/>
      </c>
      <c r="AM46" s="41">
        <f>IFERROR("_" &amp; VLOOKUP($B46,#REF!,1,FALSE()),#REF!)</f>
        <v/>
      </c>
      <c r="AN46" s="41">
        <f>IF($C46="CAPEX - Długość 1m",SUMIFS(Kosztorys!$F:$F,Kosztorys!$D:$D,$B46,Kosztorys!$I:$I,CONCATENATE("&lt;31.12.",AN$10,""))-SUMIFS(Kosztorys!$F:$F,Kosztorys!$D:$D,$B46,Kosztorys!$I:$I,CONCATENATE("&lt;31.12.",AM$10,"")),"x")</f>
        <v/>
      </c>
      <c r="AO46" s="41">
        <f>IF($C46="CAPEX - Długość 1m",SUMIFS(Kosztorys!$F:$F,Kosztorys!$D:$D,$B46,Kosztorys!$I:$I,CONCATENATE("&lt;31.12.",AO$10,""))-SUMIFS(Kosztorys!$F:$F,Kosztorys!$D:$D,$B46,Kosztorys!$I:$I,CONCATENATE("&lt;31.12.",AN$10,"")),"x")</f>
        <v/>
      </c>
      <c r="AP46" s="41">
        <f>IF($C46="CAPEX - Długość 1m",SUMIFS(Kosztorys!$F:$F,Kosztorys!$D:$D,$B46,Kosztorys!$I:$I,CONCATENATE("&lt;31.12.",AP$10,""))-SUMIFS(Kosztorys!$F:$F,Kosztorys!$D:$D,$B46,Kosztorys!$I:$I,CONCATENATE("&lt;31.12.",AO$10,"")),"x")</f>
        <v/>
      </c>
      <c r="AQ46" s="41">
        <f>IF($C46="CAPEX - Długość 1m",SUMIFS(Kosztorys!$F:$F,Kosztorys!$D:$D,$B46,Kosztorys!$I:$I,CONCATENATE("&lt;31.12.",AQ$10,""))-SUMIFS(Kosztorys!$F:$F,Kosztorys!$D:$D,$B46,Kosztorys!$I:$I,CONCATENATE("&lt;31.12.",AP$10,"")),"x")</f>
        <v/>
      </c>
      <c r="AR46" s="41">
        <f>IF($C46="CAPEX - Długość 1m",SUMIFS(Kosztorys!$F:$F,Kosztorys!$D:$D,$B46,Kosztorys!$I:$I,CONCATENATE("&lt;31.12.",AR$10,""))-SUMIFS(Kosztorys!$F:$F,Kosztorys!$D:$D,$B46,Kosztorys!$I:$I,CONCATENATE("&lt;31.12.",AQ$10,"")),"x")</f>
        <v/>
      </c>
      <c r="AS46" s="41">
        <f>IF($C46="CAPEX - Długość 1m",SUMIFS(Kosztorys!$F:$F,Kosztorys!$D:$D,$B46,Kosztorys!$I:$I,CONCATENATE("&lt;31.12.",AS$10,""))-SUMIFS(Kosztorys!$F:$F,Kosztorys!$D:$D,$B46,Kosztorys!$I:$I,CONCATENATE("&lt;31.12.",AR$10,"")),"x")</f>
        <v/>
      </c>
      <c r="AT46" s="41">
        <f>IF($C46="CAPEX - Długość 1m",SUMIFS(Kosztorys!$F:$F,Kosztorys!$D:$D,$B46,Kosztorys!$I:$I,CONCATENATE("&lt;31.12.",AT$10,""))-SUMIFS(Kosztorys!$F:$F,Kosztorys!$D:$D,$B46,Kosztorys!$I:$I,CONCATENATE("&lt;31.12.",AS$10,"")),"x")</f>
        <v/>
      </c>
      <c r="AU46" s="41">
        <f>IF($C46="CAPEX - Długość 1m",SUMIFS(Kosztorys!$F:$F,Kosztorys!$D:$D,$B46,Kosztorys!$I:$I,CONCATENATE("&lt;31.12.",AU$10,""))-SUMIFS(Kosztorys!$F:$F,Kosztorys!$D:$D,$B46,Kosztorys!$I:$I,CONCATENATE("&lt;31.12.",AT$10,"")),"x")</f>
        <v/>
      </c>
      <c r="AV46" s="41">
        <f>IF($C46="CAPEX - Długość 1m",SUMIFS(Kosztorys!$F:$F,Kosztorys!$D:$D,$B46,Kosztorys!$I:$I,CONCATENATE("&lt;31.12.",AV$10,""))-SUMIFS(Kosztorys!$F:$F,Kosztorys!$D:$D,$B46,Kosztorys!$I:$I,CONCATENATE("&lt;31.12.",AU$10,"")),"x")</f>
        <v/>
      </c>
      <c r="AW46" s="41">
        <f>IF($C46="CAPEX - Długość 1m",SUMIFS(Kosztorys!$F:$F,Kosztorys!$D:$D,$B46,Kosztorys!$I:$I,CONCATENATE("&lt;31.12.",AW$10,""))-SUMIFS(Kosztorys!$F:$F,Kosztorys!$D:$D,$B46,Kosztorys!$I:$I,CONCATENATE("&lt;31.12.",AV$10,"")),"x")</f>
        <v/>
      </c>
      <c r="AX46" s="41">
        <f>IF($C46="CAPEX - Długość 1m",SUMIFS(Kosztorys!$F:$F,Kosztorys!$D:$D,$B46,Kosztorys!$I:$I,CONCATENATE("&lt;31.12.",AX$10,""))-SUMIFS(Kosztorys!$F:$F,Kosztorys!$D:$D,$B46,Kosztorys!$I:$I,CONCATENATE("&lt;31.12.",AW$10,"")),"x")</f>
        <v/>
      </c>
      <c r="AY46" s="41">
        <f>IF($C46="CAPEX - Długość 1m",SUMIFS(Kosztorys!$F:$F,Kosztorys!$D:$D,$B46,Kosztorys!$I:$I,CONCATENATE("&lt;31.12.",AY$10,""))-SUMIFS(Kosztorys!$F:$F,Kosztorys!$D:$D,$B46,Kosztorys!$I:$I,CONCATENATE("&lt;31.12.",AX$10,"")),"x")</f>
        <v/>
      </c>
      <c r="AZ46" s="41">
        <f>IF($C46="CAPEX - Długość 1m",SUMIFS(Kosztorys!$F:$F,Kosztorys!$D:$D,$B46,Kosztorys!$I:$I,CONCATENATE("&lt;31.12.",AZ$10,""))-SUMIFS(Kosztorys!$F:$F,Kosztorys!$D:$D,$B46,Kosztorys!$I:$I,CONCATENATE("&lt;31.12.",AY$10,"")),"x")</f>
        <v/>
      </c>
      <c r="BA46" s="41">
        <f>IF($C46="CAPEX - Długość 1m",SUMIFS(Kosztorys!$F:$F,Kosztorys!$D:$D,$B46,Kosztorys!$I:$I,CONCATENATE("&lt;31.12.",BA$10,""))-SUMIFS(Kosztorys!$F:$F,Kosztorys!$D:$D,$B46,Kosztorys!$I:$I,CONCATENATE("&lt;31.12.",AZ$10,"")),"x")</f>
        <v/>
      </c>
      <c r="BB46" s="41">
        <f>IF($C46="CAPEX - Długość 1m",SUMIFS(Kosztorys!$F:$F,Kosztorys!$D:$D,$B46,Kosztorys!$I:$I,CONCATENATE("&lt;31.12.",BB$10,""))-SUMIFS(Kosztorys!$F:$F,Kosztorys!$D:$D,$B46,Kosztorys!$I:$I,CONCATENATE("&lt;31.12.",BA$10,"")),"x")</f>
        <v/>
      </c>
      <c r="BC46" s="41">
        <f>IF($C46="CAPEX - Długość 1m",SUMIFS(Kosztorys!$F:$F,Kosztorys!$D:$D,$B46,Kosztorys!$I:$I,CONCATENATE("&lt;31.12.",BC$10,""))-SUMIFS(Kosztorys!$F:$F,Kosztorys!$D:$D,$B46,Kosztorys!$I:$I,CONCATENATE("&lt;31.12.",BB$10,"")),"x")</f>
        <v/>
      </c>
      <c r="BD46" s="41">
        <f>IF(C46="CAPEX - Długość 1m",IF(SUM(AN46:BC46)=IF(ISERROR(VLOOKUP(B46,JB_tabela,MATCH(BD$9,JB_menu,0)-1,FALSE())),,VLOOKUP(B46,JB_tabela,MATCH(BD$9,JB_menu,0)-1,FALSE())),"OK","nie zgadza się liczba użytych JB"),"OK-ND")</f>
        <v/>
      </c>
      <c r="BH46" s="41">
        <f>IF($C46="OPEX - Koszt 1szt/rok",IF($M46="szt",SUMIFS(Kosztorys!$F:$F,Kosztorys!$D:$D,$B46,Kosztorys!$I:$I,CONCATENATE("&lt;01.01.",BH$10,""))+(SUMIFS(Kosztorys!$F:$F,Kosztorys!$D:$D,$B46,Kosztorys!$I:$I,CONCATENATE("&lt;=31.03.",BH$10,""))-SUMIFS(Kosztorys!$F:$F,Kosztorys!$D:$D,$B46,Kosztorys!$I:$I,CONCATENATE("&lt;=31.12.",BG$10,"")))*0.75+(SUMIFS(Kosztorys!$F:$F,Kosztorys!$D:$D,$B46,Kosztorys!$I:$I,CONCATENATE("&lt;=30.06.",BH$10,""))-SUMIFS(Kosztorys!$F:$F,Kosztorys!$D:$D,$B46,Kosztorys!$I:$I,CONCATENATE("&lt;=31.03.",BH$10,"")))*0.5+(SUMIFS(Kosztorys!$F:$F,Kosztorys!$D:$D,$B46,Kosztorys!$I:$I,CONCATENATE("&lt;=30.09.",BH$10,""))-SUMIFS(Kosztorys!$F:$F,Kosztorys!$D:$D,$B46,Kosztorys!$I:$I,CONCATENATE("&lt;=30.06.",BH$10,"")))*0.25,"nic"),0)</f>
        <v/>
      </c>
      <c r="BI46" s="41">
        <f>IF($C46="OPEX - Koszt 1szt/rok",IF($M46="szt",SUMIFS(Kosztorys!$F:$F,Kosztorys!$D:$D,$B46,Kosztorys!$I:$I,CONCATENATE("&lt;01.01.",BI$10,""))+(SUMIFS(Kosztorys!$F:$F,Kosztorys!$D:$D,$B46,Kosztorys!$I:$I,CONCATENATE("&lt;=31.03.",BI$10,""))-SUMIFS(Kosztorys!$F:$F,Kosztorys!$D:$D,$B46,Kosztorys!$I:$I,CONCATENATE("&lt;=31.12.",BH$10,"")))*0.75+(SUMIFS(Kosztorys!$F:$F,Kosztorys!$D:$D,$B46,Kosztorys!$I:$I,CONCATENATE("&lt;=30.06.",BI$10,""))-SUMIFS(Kosztorys!$F:$F,Kosztorys!$D:$D,$B46,Kosztorys!$I:$I,CONCATENATE("&lt;=31.03.",BI$10,"")))*0.5+(SUMIFS(Kosztorys!$F:$F,Kosztorys!$D:$D,$B46,Kosztorys!$I:$I,CONCATENATE("&lt;=30.09.",BI$10,""))-SUMIFS(Kosztorys!$F:$F,Kosztorys!$D:$D,$B46,Kosztorys!$I:$I,CONCATENATE("&lt;=30.06.",BI$10,"")))*0.25,"nic"),0)</f>
        <v/>
      </c>
      <c r="BJ46" s="41">
        <f>IF($C46="OPEX - Koszt 1szt/rok",IF($M46="szt",SUMIFS(Kosztorys!$F:$F,Kosztorys!$D:$D,$B46,Kosztorys!$I:$I,CONCATENATE("&lt;01.01.",BJ$10,""))+(SUMIFS(Kosztorys!$F:$F,Kosztorys!$D:$D,$B46,Kosztorys!$I:$I,CONCATENATE("&lt;=31.03.",BJ$10,""))-SUMIFS(Kosztorys!$F:$F,Kosztorys!$D:$D,$B46,Kosztorys!$I:$I,CONCATENATE("&lt;=31.12.",BI$10,"")))*0.75+(SUMIFS(Kosztorys!$F:$F,Kosztorys!$D:$D,$B46,Kosztorys!$I:$I,CONCATENATE("&lt;=30.06.",BJ$10,""))-SUMIFS(Kosztorys!$F:$F,Kosztorys!$D:$D,$B46,Kosztorys!$I:$I,CONCATENATE("&lt;=31.03.",BJ$10,"")))*0.5+(SUMIFS(Kosztorys!$F:$F,Kosztorys!$D:$D,$B46,Kosztorys!$I:$I,CONCATENATE("&lt;=30.09.",BJ$10,""))-SUMIFS(Kosztorys!$F:$F,Kosztorys!$D:$D,$B46,Kosztorys!$I:$I,CONCATENATE("&lt;=30.06.",BJ$10,"")))*0.25,"nic"),0)</f>
        <v/>
      </c>
      <c r="BK46" s="41">
        <f>IF($C46="OPEX - Koszt 1szt/rok",IF($M46="szt",SUMIFS(Kosztorys!$F:$F,Kosztorys!$D:$D,$B46,Kosztorys!$I:$I,CONCATENATE("&lt;01.01.",BK$10,""))+(SUMIFS(Kosztorys!$F:$F,Kosztorys!$D:$D,$B46,Kosztorys!$I:$I,CONCATENATE("&lt;=31.03.",BK$10,""))-SUMIFS(Kosztorys!$F:$F,Kosztorys!$D:$D,$B46,Kosztorys!$I:$I,CONCATENATE("&lt;=31.12.",BJ$10,"")))*0.75+(SUMIFS(Kosztorys!$F:$F,Kosztorys!$D:$D,$B46,Kosztorys!$I:$I,CONCATENATE("&lt;=30.06.",BK$10,""))-SUMIFS(Kosztorys!$F:$F,Kosztorys!$D:$D,$B46,Kosztorys!$I:$I,CONCATENATE("&lt;=31.03.",BK$10,"")))*0.5+(SUMIFS(Kosztorys!$F:$F,Kosztorys!$D:$D,$B46,Kosztorys!$I:$I,CONCATENATE("&lt;=30.09.",BK$10,""))-SUMIFS(Kosztorys!$F:$F,Kosztorys!$D:$D,$B46,Kosztorys!$I:$I,CONCATENATE("&lt;=30.06.",BK$10,"")))*0.25,"nic"),0)</f>
        <v/>
      </c>
      <c r="BL46" s="41">
        <f>IF($C46="OPEX - Koszt 1szt/rok",IF($M46="szt",SUMIFS(Kosztorys!$F:$F,Kosztorys!$D:$D,$B46,Kosztorys!$I:$I,CONCATENATE("&lt;01.01.",BL$10,""))+(SUMIFS(Kosztorys!$F:$F,Kosztorys!$D:$D,$B46,Kosztorys!$I:$I,CONCATENATE("&lt;=31.03.",BL$10,""))-SUMIFS(Kosztorys!$F:$F,Kosztorys!$D:$D,$B46,Kosztorys!$I:$I,CONCATENATE("&lt;=31.12.",BK$10,"")))*0.75+(SUMIFS(Kosztorys!$F:$F,Kosztorys!$D:$D,$B46,Kosztorys!$I:$I,CONCATENATE("&lt;=30.06.",BL$10,""))-SUMIFS(Kosztorys!$F:$F,Kosztorys!$D:$D,$B46,Kosztorys!$I:$I,CONCATENATE("&lt;=31.03.",BL$10,"")))*0.5+(SUMIFS(Kosztorys!$F:$F,Kosztorys!$D:$D,$B46,Kosztorys!$I:$I,CONCATENATE("&lt;=30.09.",BL$10,""))-SUMIFS(Kosztorys!$F:$F,Kosztorys!$D:$D,$B46,Kosztorys!$I:$I,CONCATENATE("&lt;=30.06.",BL$10,"")))*0.25,"nic"),0)</f>
        <v/>
      </c>
      <c r="BM46" s="41">
        <f>IF($C46="OPEX - Koszt 1szt/rok",IF($M46="szt",SUMIFS(Kosztorys!$F:$F,Kosztorys!$D:$D,$B46,Kosztorys!$I:$I,CONCATENATE("&lt;01.01.",BM$10,""))+(SUMIFS(Kosztorys!$F:$F,Kosztorys!$D:$D,$B46,Kosztorys!$I:$I,CONCATENATE("&lt;=31.03.",BM$10,""))-SUMIFS(Kosztorys!$F:$F,Kosztorys!$D:$D,$B46,Kosztorys!$I:$I,CONCATENATE("&lt;=31.12.",BL$10,"")))*0.75+(SUMIFS(Kosztorys!$F:$F,Kosztorys!$D:$D,$B46,Kosztorys!$I:$I,CONCATENATE("&lt;=30.06.",BM$10,""))-SUMIFS(Kosztorys!$F:$F,Kosztorys!$D:$D,$B46,Kosztorys!$I:$I,CONCATENATE("&lt;=31.03.",BM$10,"")))*0.5+(SUMIFS(Kosztorys!$F:$F,Kosztorys!$D:$D,$B46,Kosztorys!$I:$I,CONCATENATE("&lt;=30.09.",BM$10,""))-SUMIFS(Kosztorys!$F:$F,Kosztorys!$D:$D,$B46,Kosztorys!$I:$I,CONCATENATE("&lt;=30.06.",BM$10,"")))*0.25,"nic"),0)</f>
        <v/>
      </c>
      <c r="BN46" s="41">
        <f>IF($C46="OPEX - Koszt 1szt/rok",IF($M46="szt",SUMIFS(Kosztorys!$F:$F,Kosztorys!$D:$D,$B46,Kosztorys!$I:$I,CONCATENATE("&lt;01.01.",BN$10,""))+(SUMIFS(Kosztorys!$F:$F,Kosztorys!$D:$D,$B46,Kosztorys!$I:$I,CONCATENATE("&lt;=31.03.",BN$10,""))-SUMIFS(Kosztorys!$F:$F,Kosztorys!$D:$D,$B46,Kosztorys!$I:$I,CONCATENATE("&lt;=31.12.",BM$10,"")))*0.75+(SUMIFS(Kosztorys!$F:$F,Kosztorys!$D:$D,$B46,Kosztorys!$I:$I,CONCATENATE("&lt;=30.06.",BN$10,""))-SUMIFS(Kosztorys!$F:$F,Kosztorys!$D:$D,$B46,Kosztorys!$I:$I,CONCATENATE("&lt;=31.03.",BN$10,"")))*0.5+(SUMIFS(Kosztorys!$F:$F,Kosztorys!$D:$D,$B46,Kosztorys!$I:$I,CONCATENATE("&lt;=30.09.",BN$10,""))-SUMIFS(Kosztorys!$F:$F,Kosztorys!$D:$D,$B46,Kosztorys!$I:$I,CONCATENATE("&lt;=30.06.",BN$10,"")))*0.25,"nic"),0)</f>
        <v/>
      </c>
      <c r="BO46" s="41">
        <f>IF($C46="OPEX - Koszt 1szt/rok",IF($M46="szt",SUMIFS(Kosztorys!$F:$F,Kosztorys!$D:$D,$B46,Kosztorys!$I:$I,CONCATENATE("&lt;01.01.",BO$10,""))+(SUMIFS(Kosztorys!$F:$F,Kosztorys!$D:$D,$B46,Kosztorys!$I:$I,CONCATENATE("&lt;=31.03.",BO$10,""))-SUMIFS(Kosztorys!$F:$F,Kosztorys!$D:$D,$B46,Kosztorys!$I:$I,CONCATENATE("&lt;=31.12.",BN$10,"")))*0.75+(SUMIFS(Kosztorys!$F:$F,Kosztorys!$D:$D,$B46,Kosztorys!$I:$I,CONCATENATE("&lt;=30.06.",BO$10,""))-SUMIFS(Kosztorys!$F:$F,Kosztorys!$D:$D,$B46,Kosztorys!$I:$I,CONCATENATE("&lt;=31.03.",BO$10,"")))*0.5+(SUMIFS(Kosztorys!$F:$F,Kosztorys!$D:$D,$B46,Kosztorys!$I:$I,CONCATENATE("&lt;=30.09.",BO$10,""))-SUMIFS(Kosztorys!$F:$F,Kosztorys!$D:$D,$B46,Kosztorys!$I:$I,CONCATENATE("&lt;=30.06.",BO$10,"")))*0.25,"nic"),0)</f>
        <v/>
      </c>
      <c r="BP46" s="41">
        <f>IF($C46="OPEX - Koszt 1szt/rok",IF($M46="szt",SUMIFS(Kosztorys!$F:$F,Kosztorys!$D:$D,$B46,Kosztorys!$I:$I,CONCATENATE("&lt;01.01.",BP$10,""))+(SUMIFS(Kosztorys!$F:$F,Kosztorys!$D:$D,$B46,Kosztorys!$I:$I,CONCATENATE("&lt;=31.03.",BP$10,""))-SUMIFS(Kosztorys!$F:$F,Kosztorys!$D:$D,$B46,Kosztorys!$I:$I,CONCATENATE("&lt;=31.12.",BO$10,"")))*0.75+(SUMIFS(Kosztorys!$F:$F,Kosztorys!$D:$D,$B46,Kosztorys!$I:$I,CONCATENATE("&lt;=30.06.",BP$10,""))-SUMIFS(Kosztorys!$F:$F,Kosztorys!$D:$D,$B46,Kosztorys!$I:$I,CONCATENATE("&lt;=31.03.",BP$10,"")))*0.5+(SUMIFS(Kosztorys!$F:$F,Kosztorys!$D:$D,$B46,Kosztorys!$I:$I,CONCATENATE("&lt;=30.09.",BP$10,""))-SUMIFS(Kosztorys!$F:$F,Kosztorys!$D:$D,$B46,Kosztorys!$I:$I,CONCATENATE("&lt;=30.06.",BP$10,"")))*0.25,"nic"),0)</f>
        <v/>
      </c>
      <c r="BQ46" s="41">
        <f>IF($C46="OPEX - Koszt 1szt/rok",IF($M46="szt",SUMIFS(Kosztorys!$F:$F,Kosztorys!$D:$D,$B46,Kosztorys!$I:$I,CONCATENATE("&lt;01.01.",BQ$10,""))+(SUMIFS(Kosztorys!$F:$F,Kosztorys!$D:$D,$B46,Kosztorys!$I:$I,CONCATENATE("&lt;=31.03.",BQ$10,""))-SUMIFS(Kosztorys!$F:$F,Kosztorys!$D:$D,$B46,Kosztorys!$I:$I,CONCATENATE("&lt;=31.12.",BP$10,"")))*0.75+(SUMIFS(Kosztorys!$F:$F,Kosztorys!$D:$D,$B46,Kosztorys!$I:$I,CONCATENATE("&lt;=30.06.",BQ$10,""))-SUMIFS(Kosztorys!$F:$F,Kosztorys!$D:$D,$B46,Kosztorys!$I:$I,CONCATENATE("&lt;=31.03.",BQ$10,"")))*0.5+(SUMIFS(Kosztorys!$F:$F,Kosztorys!$D:$D,$B46,Kosztorys!$I:$I,CONCATENATE("&lt;=30.09.",BQ$10,""))-SUMIFS(Kosztorys!$F:$F,Kosztorys!$D:$D,$B46,Kosztorys!$I:$I,CONCATENATE("&lt;=30.06.",BQ$10,"")))*0.25,"nic"),0)</f>
        <v/>
      </c>
      <c r="BR46" s="41">
        <f>IF($C46="OPEX - Koszt 1szt/rok",IF($M46="szt",SUMIFS(Kosztorys!$F:$F,Kosztorys!$D:$D,$B46,Kosztorys!$I:$I,CONCATENATE("&lt;01.01.",BR$10,""))+(SUMIFS(Kosztorys!$F:$F,Kosztorys!$D:$D,$B46,Kosztorys!$I:$I,CONCATENATE("&lt;=31.03.",BR$10,""))-SUMIFS(Kosztorys!$F:$F,Kosztorys!$D:$D,$B46,Kosztorys!$I:$I,CONCATENATE("&lt;=31.12.",BQ$10,"")))*0.75+(SUMIFS(Kosztorys!$F:$F,Kosztorys!$D:$D,$B46,Kosztorys!$I:$I,CONCATENATE("&lt;=30.06.",BR$10,""))-SUMIFS(Kosztorys!$F:$F,Kosztorys!$D:$D,$B46,Kosztorys!$I:$I,CONCATENATE("&lt;=31.03.",BR$10,"")))*0.5+(SUMIFS(Kosztorys!$F:$F,Kosztorys!$D:$D,$B46,Kosztorys!$I:$I,CONCATENATE("&lt;=30.09.",BR$10,""))-SUMIFS(Kosztorys!$F:$F,Kosztorys!$D:$D,$B46,Kosztorys!$I:$I,CONCATENATE("&lt;=30.06.",BR$10,"")))*0.25,"nic"),0)</f>
        <v/>
      </c>
      <c r="BS46" s="41">
        <f>IF($C46="OPEX - Koszt 1szt/rok",IF($M46="szt",SUMIFS(Kosztorys!$F:$F,Kosztorys!$D:$D,$B46,Kosztorys!$I:$I,CONCATENATE("&lt;01.01.",BS$10,""))+(SUMIFS(Kosztorys!$F:$F,Kosztorys!$D:$D,$B46,Kosztorys!$I:$I,CONCATENATE("&lt;=31.03.",BS$10,""))-SUMIFS(Kosztorys!$F:$F,Kosztorys!$D:$D,$B46,Kosztorys!$I:$I,CONCATENATE("&lt;=31.12.",BR$10,"")))*0.75+(SUMIFS(Kosztorys!$F:$F,Kosztorys!$D:$D,$B46,Kosztorys!$I:$I,CONCATENATE("&lt;=30.06.",BS$10,""))-SUMIFS(Kosztorys!$F:$F,Kosztorys!$D:$D,$B46,Kosztorys!$I:$I,CONCATENATE("&lt;=31.03.",BS$10,"")))*0.5+(SUMIFS(Kosztorys!$F:$F,Kosztorys!$D:$D,$B46,Kosztorys!$I:$I,CONCATENATE("&lt;=30.09.",BS$10,""))-SUMIFS(Kosztorys!$F:$F,Kosztorys!$D:$D,$B46,Kosztorys!$I:$I,CONCATENATE("&lt;=30.06.",BS$10,"")))*0.25,"nic"),0)</f>
        <v/>
      </c>
      <c r="BT46" s="41">
        <f>IF($C46="OPEX - Koszt 1szt/rok",IF($M46="szt",SUMIFS(Kosztorys!$F:$F,Kosztorys!$D:$D,$B46,Kosztorys!$I:$I,CONCATENATE("&lt;01.01.",BT$10,""))+(SUMIFS(Kosztorys!$F:$F,Kosztorys!$D:$D,$B46,Kosztorys!$I:$I,CONCATENATE("&lt;=31.03.",BT$10,""))-SUMIFS(Kosztorys!$F:$F,Kosztorys!$D:$D,$B46,Kosztorys!$I:$I,CONCATENATE("&lt;=31.12.",BS$10,"")))*0.75+(SUMIFS(Kosztorys!$F:$F,Kosztorys!$D:$D,$B46,Kosztorys!$I:$I,CONCATENATE("&lt;=30.06.",BT$10,""))-SUMIFS(Kosztorys!$F:$F,Kosztorys!$D:$D,$B46,Kosztorys!$I:$I,CONCATENATE("&lt;=31.03.",BT$10,"")))*0.5+(SUMIFS(Kosztorys!$F:$F,Kosztorys!$D:$D,$B46,Kosztorys!$I:$I,CONCATENATE("&lt;=30.09.",BT$10,""))-SUMIFS(Kosztorys!$F:$F,Kosztorys!$D:$D,$B46,Kosztorys!$I:$I,CONCATENATE("&lt;=30.06.",BT$10,"")))*0.25,"nic"),0)</f>
        <v/>
      </c>
      <c r="BU46" s="41">
        <f>IF($C46="OPEX - Koszt 1szt/rok",IF($M46="szt",SUMIFS(Kosztorys!$F:$F,Kosztorys!$D:$D,$B46,Kosztorys!$I:$I,CONCATENATE("&lt;01.01.",BU$10,""))+(SUMIFS(Kosztorys!$F:$F,Kosztorys!$D:$D,$B46,Kosztorys!$I:$I,CONCATENATE("&lt;=31.03.",BU$10,""))-SUMIFS(Kosztorys!$F:$F,Kosztorys!$D:$D,$B46,Kosztorys!$I:$I,CONCATENATE("&lt;=31.12.",BT$10,"")))*0.75+(SUMIFS(Kosztorys!$F:$F,Kosztorys!$D:$D,$B46,Kosztorys!$I:$I,CONCATENATE("&lt;=30.06.",BU$10,""))-SUMIFS(Kosztorys!$F:$F,Kosztorys!$D:$D,$B46,Kosztorys!$I:$I,CONCATENATE("&lt;=31.03.",BU$10,"")))*0.5+(SUMIFS(Kosztorys!$F:$F,Kosztorys!$D:$D,$B46,Kosztorys!$I:$I,CONCATENATE("&lt;=30.09.",BU$10,""))-SUMIFS(Kosztorys!$F:$F,Kosztorys!$D:$D,$B46,Kosztorys!$I:$I,CONCATENATE("&lt;=30.06.",BU$10,"")))*0.25,"nic"),0)</f>
        <v/>
      </c>
      <c r="BV46" s="41">
        <f>IF($C46="OPEX - Koszt 1szt/rok",IF($M46="szt",SUMIFS(Kosztorys!$F:$F,Kosztorys!$D:$D,$B46,Kosztorys!$I:$I,CONCATENATE("&lt;01.01.",BV$10,""))+(SUMIFS(Kosztorys!$F:$F,Kosztorys!$D:$D,$B46,Kosztorys!$I:$I,CONCATENATE("&lt;=31.03.",BV$10,""))-SUMIFS(Kosztorys!$F:$F,Kosztorys!$D:$D,$B46,Kosztorys!$I:$I,CONCATENATE("&lt;=31.12.",BU$10,"")))*0.75+(SUMIFS(Kosztorys!$F:$F,Kosztorys!$D:$D,$B46,Kosztorys!$I:$I,CONCATENATE("&lt;=30.06.",BV$10,""))-SUMIFS(Kosztorys!$F:$F,Kosztorys!$D:$D,$B46,Kosztorys!$I:$I,CONCATENATE("&lt;=31.03.",BV$10,"")))*0.5+(SUMIFS(Kosztorys!$F:$F,Kosztorys!$D:$D,$B46,Kosztorys!$I:$I,CONCATENATE("&lt;=30.09.",BV$10,""))-SUMIFS(Kosztorys!$F:$F,Kosztorys!$D:$D,$B46,Kosztorys!$I:$I,CONCATENATE("&lt;=30.06.",BV$10,"")))*0.25,"nic"),0)</f>
        <v/>
      </c>
      <c r="BW46" s="41">
        <f>IF($C46="OPEX - Koszt 1szt/rok",IF($M46="szt",SUMIFS(Kosztorys!$F:$F,Kosztorys!$D:$D,$B46,Kosztorys!$I:$I,CONCATENATE("&lt;01.01.",BW$10,""))+(SUMIFS(Kosztorys!$F:$F,Kosztorys!$D:$D,$B46,Kosztorys!$I:$I,CONCATENATE("&lt;=31.03.",BW$10,""))-SUMIFS(Kosztorys!$F:$F,Kosztorys!$D:$D,$B46,Kosztorys!$I:$I,CONCATENATE("&lt;=31.12.",BV$10,"")))*0.75+(SUMIFS(Kosztorys!$F:$F,Kosztorys!$D:$D,$B46,Kosztorys!$I:$I,CONCATENATE("&lt;=30.06.",BW$10,""))-SUMIFS(Kosztorys!$F:$F,Kosztorys!$D:$D,$B46,Kosztorys!$I:$I,CONCATENATE("&lt;=31.03.",BW$10,"")))*0.5+(SUMIFS(Kosztorys!$F:$F,Kosztorys!$D:$D,$B46,Kosztorys!$I:$I,CONCATENATE("&lt;=30.09.",BW$10,""))-SUMIFS(Kosztorys!$F:$F,Kosztorys!$D:$D,$B46,Kosztorys!$I:$I,CONCATENATE("&lt;=30.06.",BW$10,"")))*0.25,"nic"),0)</f>
        <v/>
      </c>
      <c r="BX46" s="41">
        <f>IF(C46="OPEX - Koszt 1szt/rok",IF(MAX(BH46:BW46)=IF(ISERROR(VLOOKUP(B46,JB_tabela,MATCH(BX$9,JB_menu,0)-1,FALSE())),,VLOOKUP(B46,JB_tabela,MATCH(BX$9,JB_menu,0)-1,FALSE())),"OK","nie zgadza się liczba użytych JB"),"OK-ND")</f>
        <v/>
      </c>
      <c r="CB46" s="41">
        <f>IF($C46="OPEX - Długość 1m koszt/rok",IF($M46="m",SUMIFS(Kosztorys!$F:$F,Kosztorys!$D:$D,$B46,Kosztorys!$I:$I,CONCATENATE("&lt;01.01.",CB$10,""))+(SUMIFS(Kosztorys!$F:$F,Kosztorys!$D:$D,$B46,Kosztorys!$I:$I,CONCATENATE("&lt;=31.03.",CB$10,""))-SUMIFS(Kosztorys!$F:$F,Kosztorys!$D:$D,$B46,Kosztorys!$I:$I,CONCATENATE("&lt;=31.12.",CA$10,"")))*0.75+(SUMIFS(Kosztorys!$F:$F,Kosztorys!$D:$D,$B46,Kosztorys!$I:$I,CONCATENATE("&lt;=30.06.",CB$10,""))-SUMIFS(Kosztorys!$F:$F,Kosztorys!$D:$D,$B46,Kosztorys!$I:$I,CONCATENATE("&lt;=31.03.",CB$10,"")))*0.5+(SUMIFS(Kosztorys!$F:$F,Kosztorys!$D:$D,$B46,Kosztorys!$I:$I,CONCATENATE("&lt;=30.09.",CB$10,""))-SUMIFS(Kosztorys!$F:$F,Kosztorys!$D:$D,$B46,Kosztorys!$I:$I,CONCATENATE("&lt;=30.06.",CB$10,"")))*0.25,"nic"),0)</f>
        <v/>
      </c>
      <c r="CC46" s="41">
        <f>IF($C46="OPEX - Długość 1m koszt/rok",IF($M46="m",SUMIFS(Kosztorys!$F:$F,Kosztorys!$D:$D,$B46,Kosztorys!$I:$I,CONCATENATE("&lt;01.01.",CC$10,""))+(SUMIFS(Kosztorys!$F:$F,Kosztorys!$D:$D,$B46,Kosztorys!$I:$I,CONCATENATE("&lt;=31.03.",CC$10,""))-SUMIFS(Kosztorys!$F:$F,Kosztorys!$D:$D,$B46,Kosztorys!$I:$I,CONCATENATE("&lt;=31.12.",CB$10,"")))*0.75+(SUMIFS(Kosztorys!$F:$F,Kosztorys!$D:$D,$B46,Kosztorys!$I:$I,CONCATENATE("&lt;=30.06.",CC$10,""))-SUMIFS(Kosztorys!$F:$F,Kosztorys!$D:$D,$B46,Kosztorys!$I:$I,CONCATENATE("&lt;=31.03.",CC$10,"")))*0.5+(SUMIFS(Kosztorys!$F:$F,Kosztorys!$D:$D,$B46,Kosztorys!$I:$I,CONCATENATE("&lt;=30.09.",CC$10,""))-SUMIFS(Kosztorys!$F:$F,Kosztorys!$D:$D,$B46,Kosztorys!$I:$I,CONCATENATE("&lt;=30.06.",CC$10,"")))*0.25,"nic"),0)</f>
        <v/>
      </c>
      <c r="CD46" s="41">
        <f>IF($C46="OPEX - Długość 1m koszt/rok",IF($M46="m",SUMIFS(Kosztorys!$F:$F,Kosztorys!$D:$D,$B46,Kosztorys!$I:$I,CONCATENATE("&lt;01.01.",CD$10,""))+(SUMIFS(Kosztorys!$F:$F,Kosztorys!$D:$D,$B46,Kosztorys!$I:$I,CONCATENATE("&lt;=31.03.",CD$10,""))-SUMIFS(Kosztorys!$F:$F,Kosztorys!$D:$D,$B46,Kosztorys!$I:$I,CONCATENATE("&lt;=31.12.",CC$10,"")))*0.75+(SUMIFS(Kosztorys!$F:$F,Kosztorys!$D:$D,$B46,Kosztorys!$I:$I,CONCATENATE("&lt;=30.06.",CD$10,""))-SUMIFS(Kosztorys!$F:$F,Kosztorys!$D:$D,$B46,Kosztorys!$I:$I,CONCATENATE("&lt;=31.03.",CD$10,"")))*0.5+(SUMIFS(Kosztorys!$F:$F,Kosztorys!$D:$D,$B46,Kosztorys!$I:$I,CONCATENATE("&lt;=30.09.",CD$10,""))-SUMIFS(Kosztorys!$F:$F,Kosztorys!$D:$D,$B46,Kosztorys!$I:$I,CONCATENATE("&lt;=30.06.",CD$10,"")))*0.25,"nic"),0)</f>
        <v/>
      </c>
      <c r="CE46" s="41">
        <f>IF($C46="OPEX - Długość 1m koszt/rok",IF($M46="m",SUMIFS(Kosztorys!$F:$F,Kosztorys!$D:$D,$B46,Kosztorys!$I:$I,CONCATENATE("&lt;01.01.",CE$10,""))+(SUMIFS(Kosztorys!$F:$F,Kosztorys!$D:$D,$B46,Kosztorys!$I:$I,CONCATENATE("&lt;=31.03.",CE$10,""))-SUMIFS(Kosztorys!$F:$F,Kosztorys!$D:$D,$B46,Kosztorys!$I:$I,CONCATENATE("&lt;=31.12.",CD$10,"")))*0.75+(SUMIFS(Kosztorys!$F:$F,Kosztorys!$D:$D,$B46,Kosztorys!$I:$I,CONCATENATE("&lt;=30.06.",CE$10,""))-SUMIFS(Kosztorys!$F:$F,Kosztorys!$D:$D,$B46,Kosztorys!$I:$I,CONCATENATE("&lt;=31.03.",CE$10,"")))*0.5+(SUMIFS(Kosztorys!$F:$F,Kosztorys!$D:$D,$B46,Kosztorys!$I:$I,CONCATENATE("&lt;=30.09.",CE$10,""))-SUMIFS(Kosztorys!$F:$F,Kosztorys!$D:$D,$B46,Kosztorys!$I:$I,CONCATENATE("&lt;=30.06.",CE$10,"")))*0.25,"nic"),0)</f>
        <v/>
      </c>
      <c r="CF46" s="41">
        <f>IF($C46="OPEX - Długość 1m koszt/rok",IF($M46="m",SUMIFS(Kosztorys!$F:$F,Kosztorys!$D:$D,$B46,Kosztorys!$I:$I,CONCATENATE("&lt;01.01.",CF$10,""))+(SUMIFS(Kosztorys!$F:$F,Kosztorys!$D:$D,$B46,Kosztorys!$I:$I,CONCATENATE("&lt;=31.03.",CF$10,""))-SUMIFS(Kosztorys!$F:$F,Kosztorys!$D:$D,$B46,Kosztorys!$I:$I,CONCATENATE("&lt;=31.12.",CE$10,"")))*0.75+(SUMIFS(Kosztorys!$F:$F,Kosztorys!$D:$D,$B46,Kosztorys!$I:$I,CONCATENATE("&lt;=30.06.",CF$10,""))-SUMIFS(Kosztorys!$F:$F,Kosztorys!$D:$D,$B46,Kosztorys!$I:$I,CONCATENATE("&lt;=31.03.",CF$10,"")))*0.5+(SUMIFS(Kosztorys!$F:$F,Kosztorys!$D:$D,$B46,Kosztorys!$I:$I,CONCATENATE("&lt;=30.09.",CF$10,""))-SUMIFS(Kosztorys!$F:$F,Kosztorys!$D:$D,$B46,Kosztorys!$I:$I,CONCATENATE("&lt;=30.06.",CF$10,"")))*0.25,"nic"),0)</f>
        <v/>
      </c>
      <c r="CG46" s="41">
        <f>IF($C46="OPEX - Długość 1m koszt/rok",IF($M46="m",SUMIFS(Kosztorys!$F:$F,Kosztorys!$D:$D,$B46,Kosztorys!$I:$I,CONCATENATE("&lt;01.01.",CG$10,""))+(SUMIFS(Kosztorys!$F:$F,Kosztorys!$D:$D,$B46,Kosztorys!$I:$I,CONCATENATE("&lt;=31.03.",CG$10,""))-SUMIFS(Kosztorys!$F:$F,Kosztorys!$D:$D,$B46,Kosztorys!$I:$I,CONCATENATE("&lt;=31.12.",CF$10,"")))*0.75+(SUMIFS(Kosztorys!$F:$F,Kosztorys!$D:$D,$B46,Kosztorys!$I:$I,CONCATENATE("&lt;=30.06.",CG$10,""))-SUMIFS(Kosztorys!$F:$F,Kosztorys!$D:$D,$B46,Kosztorys!$I:$I,CONCATENATE("&lt;=31.03.",CG$10,"")))*0.5+(SUMIFS(Kosztorys!$F:$F,Kosztorys!$D:$D,$B46,Kosztorys!$I:$I,CONCATENATE("&lt;=30.09.",CG$10,""))-SUMIFS(Kosztorys!$F:$F,Kosztorys!$D:$D,$B46,Kosztorys!$I:$I,CONCATENATE("&lt;=30.06.",CG$10,"")))*0.25,"nic"),0)</f>
        <v/>
      </c>
      <c r="CH46" s="41">
        <f>IF($C46="OPEX - Długość 1m koszt/rok",IF($M46="m",SUMIFS(Kosztorys!$F:$F,Kosztorys!$D:$D,$B46,Kosztorys!$I:$I,CONCATENATE("&lt;01.01.",CH$10,""))+(SUMIFS(Kosztorys!$F:$F,Kosztorys!$D:$D,$B46,Kosztorys!$I:$I,CONCATENATE("&lt;=31.03.",CH$10,""))-SUMIFS(Kosztorys!$F:$F,Kosztorys!$D:$D,$B46,Kosztorys!$I:$I,CONCATENATE("&lt;=31.12.",CG$10,"")))*0.75+(SUMIFS(Kosztorys!$F:$F,Kosztorys!$D:$D,$B46,Kosztorys!$I:$I,CONCATENATE("&lt;=30.06.",CH$10,""))-SUMIFS(Kosztorys!$F:$F,Kosztorys!$D:$D,$B46,Kosztorys!$I:$I,CONCATENATE("&lt;=31.03.",CH$10,"")))*0.5+(SUMIFS(Kosztorys!$F:$F,Kosztorys!$D:$D,$B46,Kosztorys!$I:$I,CONCATENATE("&lt;=30.09.",CH$10,""))-SUMIFS(Kosztorys!$F:$F,Kosztorys!$D:$D,$B46,Kosztorys!$I:$I,CONCATENATE("&lt;=30.06.",CH$10,"")))*0.25,"nic"),0)</f>
        <v/>
      </c>
      <c r="CI46" s="41">
        <f>IF($C46="OPEX - Długość 1m koszt/rok",IF($M46="m",SUMIFS(Kosztorys!$F:$F,Kosztorys!$D:$D,$B46,Kosztorys!$I:$I,CONCATENATE("&lt;01.01.",CI$10,""))+(SUMIFS(Kosztorys!$F:$F,Kosztorys!$D:$D,$B46,Kosztorys!$I:$I,CONCATENATE("&lt;=31.03.",CI$10,""))-SUMIFS(Kosztorys!$F:$F,Kosztorys!$D:$D,$B46,Kosztorys!$I:$I,CONCATENATE("&lt;=31.12.",CH$10,"")))*0.75+(SUMIFS(Kosztorys!$F:$F,Kosztorys!$D:$D,$B46,Kosztorys!$I:$I,CONCATENATE("&lt;=30.06.",CI$10,""))-SUMIFS(Kosztorys!$F:$F,Kosztorys!$D:$D,$B46,Kosztorys!$I:$I,CONCATENATE("&lt;=31.03.",CI$10,"")))*0.5+(SUMIFS(Kosztorys!$F:$F,Kosztorys!$D:$D,$B46,Kosztorys!$I:$I,CONCATENATE("&lt;=30.09.",CI$10,""))-SUMIFS(Kosztorys!$F:$F,Kosztorys!$D:$D,$B46,Kosztorys!$I:$I,CONCATENATE("&lt;=30.06.",CI$10,"")))*0.25,"nic"),0)</f>
        <v/>
      </c>
      <c r="CJ46" s="41">
        <f>IF($C46="OPEX - Długość 1m koszt/rok",IF($M46="m",SUMIFS(Kosztorys!$F:$F,Kosztorys!$D:$D,$B46,Kosztorys!$I:$I,CONCATENATE("&lt;01.01.",CJ$10,""))+(SUMIFS(Kosztorys!$F:$F,Kosztorys!$D:$D,$B46,Kosztorys!$I:$I,CONCATENATE("&lt;=31.03.",CJ$10,""))-SUMIFS(Kosztorys!$F:$F,Kosztorys!$D:$D,$B46,Kosztorys!$I:$I,CONCATENATE("&lt;=31.12.",CI$10,"")))*0.75+(SUMIFS(Kosztorys!$F:$F,Kosztorys!$D:$D,$B46,Kosztorys!$I:$I,CONCATENATE("&lt;=30.06.",CJ$10,""))-SUMIFS(Kosztorys!$F:$F,Kosztorys!$D:$D,$B46,Kosztorys!$I:$I,CONCATENATE("&lt;=31.03.",CJ$10,"")))*0.5+(SUMIFS(Kosztorys!$F:$F,Kosztorys!$D:$D,$B46,Kosztorys!$I:$I,CONCATENATE("&lt;=30.09.",CJ$10,""))-SUMIFS(Kosztorys!$F:$F,Kosztorys!$D:$D,$B46,Kosztorys!$I:$I,CONCATENATE("&lt;=30.06.",CJ$10,"")))*0.25,"nic"),0)</f>
        <v/>
      </c>
      <c r="CK46" s="41">
        <f>IF($C46="OPEX - Długość 1m koszt/rok",IF($M46="m",SUMIFS(Kosztorys!$F:$F,Kosztorys!$D:$D,$B46,Kosztorys!$I:$I,CONCATENATE("&lt;01.01.",CK$10,""))+(SUMIFS(Kosztorys!$F:$F,Kosztorys!$D:$D,$B46,Kosztorys!$I:$I,CONCATENATE("&lt;=31.03.",CK$10,""))-SUMIFS(Kosztorys!$F:$F,Kosztorys!$D:$D,$B46,Kosztorys!$I:$I,CONCATENATE("&lt;=31.12.",CJ$10,"")))*0.75+(SUMIFS(Kosztorys!$F:$F,Kosztorys!$D:$D,$B46,Kosztorys!$I:$I,CONCATENATE("&lt;=30.06.",CK$10,""))-SUMIFS(Kosztorys!$F:$F,Kosztorys!$D:$D,$B46,Kosztorys!$I:$I,CONCATENATE("&lt;=31.03.",CK$10,"")))*0.5+(SUMIFS(Kosztorys!$F:$F,Kosztorys!$D:$D,$B46,Kosztorys!$I:$I,CONCATENATE("&lt;=30.09.",CK$10,""))-SUMIFS(Kosztorys!$F:$F,Kosztorys!$D:$D,$B46,Kosztorys!$I:$I,CONCATENATE("&lt;=30.06.",CK$10,"")))*0.25,"nic"),0)</f>
        <v/>
      </c>
      <c r="CL46" s="41">
        <f>IF($C46="OPEX - Długość 1m koszt/rok",IF($M46="m",SUMIFS(Kosztorys!$F:$F,Kosztorys!$D:$D,$B46,Kosztorys!$I:$I,CONCATENATE("&lt;01.01.",CL$10,""))+(SUMIFS(Kosztorys!$F:$F,Kosztorys!$D:$D,$B46,Kosztorys!$I:$I,CONCATENATE("&lt;=31.03.",CL$10,""))-SUMIFS(Kosztorys!$F:$F,Kosztorys!$D:$D,$B46,Kosztorys!$I:$I,CONCATENATE("&lt;=31.12.",CK$10,"")))*0.75+(SUMIFS(Kosztorys!$F:$F,Kosztorys!$D:$D,$B46,Kosztorys!$I:$I,CONCATENATE("&lt;=30.06.",CL$10,""))-SUMIFS(Kosztorys!$F:$F,Kosztorys!$D:$D,$B46,Kosztorys!$I:$I,CONCATENATE("&lt;=31.03.",CL$10,"")))*0.5+(SUMIFS(Kosztorys!$F:$F,Kosztorys!$D:$D,$B46,Kosztorys!$I:$I,CONCATENATE("&lt;=30.09.",CL$10,""))-SUMIFS(Kosztorys!$F:$F,Kosztorys!$D:$D,$B46,Kosztorys!$I:$I,CONCATENATE("&lt;=30.06.",CL$10,"")))*0.25,"nic"),0)</f>
        <v/>
      </c>
      <c r="CM46" s="41">
        <f>IF($C46="OPEX - Długość 1m koszt/rok",IF($M46="m",SUMIFS(Kosztorys!$F:$F,Kosztorys!$D:$D,$B46,Kosztorys!$I:$I,CONCATENATE("&lt;01.01.",CM$10,""))+(SUMIFS(Kosztorys!$F:$F,Kosztorys!$D:$D,$B46,Kosztorys!$I:$I,CONCATENATE("&lt;=31.03.",CM$10,""))-SUMIFS(Kosztorys!$F:$F,Kosztorys!$D:$D,$B46,Kosztorys!$I:$I,CONCATENATE("&lt;=31.12.",CL$10,"")))*0.75+(SUMIFS(Kosztorys!$F:$F,Kosztorys!$D:$D,$B46,Kosztorys!$I:$I,CONCATENATE("&lt;=30.06.",CM$10,""))-SUMIFS(Kosztorys!$F:$F,Kosztorys!$D:$D,$B46,Kosztorys!$I:$I,CONCATENATE("&lt;=31.03.",CM$10,"")))*0.5+(SUMIFS(Kosztorys!$F:$F,Kosztorys!$D:$D,$B46,Kosztorys!$I:$I,CONCATENATE("&lt;=30.09.",CM$10,""))-SUMIFS(Kosztorys!$F:$F,Kosztorys!$D:$D,$B46,Kosztorys!$I:$I,CONCATENATE("&lt;=30.06.",CM$10,"")))*0.25,"nic"),0)</f>
        <v/>
      </c>
      <c r="CN46" s="41">
        <f>IF($C46="OPEX - Długość 1m koszt/rok",IF($M46="m",SUMIFS(Kosztorys!$F:$F,Kosztorys!$D:$D,$B46,Kosztorys!$I:$I,CONCATENATE("&lt;01.01.",CN$10,""))+(SUMIFS(Kosztorys!$F:$F,Kosztorys!$D:$D,$B46,Kosztorys!$I:$I,CONCATENATE("&lt;=31.03.",CN$10,""))-SUMIFS(Kosztorys!$F:$F,Kosztorys!$D:$D,$B46,Kosztorys!$I:$I,CONCATENATE("&lt;=31.12.",CM$10,"")))*0.75+(SUMIFS(Kosztorys!$F:$F,Kosztorys!$D:$D,$B46,Kosztorys!$I:$I,CONCATENATE("&lt;=30.06.",CN$10,""))-SUMIFS(Kosztorys!$F:$F,Kosztorys!$D:$D,$B46,Kosztorys!$I:$I,CONCATENATE("&lt;=31.03.",CN$10,"")))*0.5+(SUMIFS(Kosztorys!$F:$F,Kosztorys!$D:$D,$B46,Kosztorys!$I:$I,CONCATENATE("&lt;=30.09.",CN$10,""))-SUMIFS(Kosztorys!$F:$F,Kosztorys!$D:$D,$B46,Kosztorys!$I:$I,CONCATENATE("&lt;=30.06.",CN$10,"")))*0.25,"nic"),0)</f>
        <v/>
      </c>
      <c r="CO46" s="41">
        <f>IF($C46="OPEX - Długość 1m koszt/rok",IF($M46="m",SUMIFS(Kosztorys!$F:$F,Kosztorys!$D:$D,$B46,Kosztorys!$I:$I,CONCATENATE("&lt;01.01.",CO$10,""))+(SUMIFS(Kosztorys!$F:$F,Kosztorys!$D:$D,$B46,Kosztorys!$I:$I,CONCATENATE("&lt;=31.03.",CO$10,""))-SUMIFS(Kosztorys!$F:$F,Kosztorys!$D:$D,$B46,Kosztorys!$I:$I,CONCATENATE("&lt;=31.12.",CN$10,"")))*0.75+(SUMIFS(Kosztorys!$F:$F,Kosztorys!$D:$D,$B46,Kosztorys!$I:$I,CONCATENATE("&lt;=30.06.",CO$10,""))-SUMIFS(Kosztorys!$F:$F,Kosztorys!$D:$D,$B46,Kosztorys!$I:$I,CONCATENATE("&lt;=31.03.",CO$10,"")))*0.5+(SUMIFS(Kosztorys!$F:$F,Kosztorys!$D:$D,$B46,Kosztorys!$I:$I,CONCATENATE("&lt;=30.09.",CO$10,""))-SUMIFS(Kosztorys!$F:$F,Kosztorys!$D:$D,$B46,Kosztorys!$I:$I,CONCATENATE("&lt;=30.06.",CO$10,"")))*0.25,"nic"),0)</f>
        <v/>
      </c>
      <c r="CP46" s="41">
        <f>IF($C46="OPEX - Długość 1m koszt/rok",IF($M46="m",SUMIFS(Kosztorys!$F:$F,Kosztorys!$D:$D,$B46,Kosztorys!$I:$I,CONCATENATE("&lt;01.01.",CP$10,""))+(SUMIFS(Kosztorys!$F:$F,Kosztorys!$D:$D,$B46,Kosztorys!$I:$I,CONCATENATE("&lt;=31.03.",CP$10,""))-SUMIFS(Kosztorys!$F:$F,Kosztorys!$D:$D,$B46,Kosztorys!$I:$I,CONCATENATE("&lt;=31.12.",CO$10,"")))*0.75+(SUMIFS(Kosztorys!$F:$F,Kosztorys!$D:$D,$B46,Kosztorys!$I:$I,CONCATENATE("&lt;=30.06.",CP$10,""))-SUMIFS(Kosztorys!$F:$F,Kosztorys!$D:$D,$B46,Kosztorys!$I:$I,CONCATENATE("&lt;=31.03.",CP$10,"")))*0.5+(SUMIFS(Kosztorys!$F:$F,Kosztorys!$D:$D,$B46,Kosztorys!$I:$I,CONCATENATE("&lt;=30.09.",CP$10,""))-SUMIFS(Kosztorys!$F:$F,Kosztorys!$D:$D,$B46,Kosztorys!$I:$I,CONCATENATE("&lt;=30.06.",CP$10,"")))*0.25,"nic"),0)</f>
        <v/>
      </c>
      <c r="CQ46" s="41">
        <f>IF($C46="OPEX - Długość 1m koszt/rok",IF($M46="m",SUMIFS(Kosztorys!$F:$F,Kosztorys!$D:$D,$B46,Kosztorys!$I:$I,CONCATENATE("&lt;01.01.",CQ$10,""))+(SUMIFS(Kosztorys!$F:$F,Kosztorys!$D:$D,$B46,Kosztorys!$I:$I,CONCATENATE("&lt;=31.03.",CQ$10,""))-SUMIFS(Kosztorys!$F:$F,Kosztorys!$D:$D,$B46,Kosztorys!$I:$I,CONCATENATE("&lt;=31.12.",CP$10,"")))*0.75+(SUMIFS(Kosztorys!$F:$F,Kosztorys!$D:$D,$B46,Kosztorys!$I:$I,CONCATENATE("&lt;=30.06.",CQ$10,""))-SUMIFS(Kosztorys!$F:$F,Kosztorys!$D:$D,$B46,Kosztorys!$I:$I,CONCATENATE("&lt;=31.03.",CQ$10,"")))*0.5+(SUMIFS(Kosztorys!$F:$F,Kosztorys!$D:$D,$B46,Kosztorys!$I:$I,CONCATENATE("&lt;=30.09.",CQ$10,""))-SUMIFS(Kosztorys!$F:$F,Kosztorys!$D:$D,$B46,Kosztorys!$I:$I,CONCATENATE("&lt;=30.06.",CQ$10,"")))*0.25,"nic"),0)</f>
        <v/>
      </c>
      <c r="CR46" s="41">
        <f>IF(C46="OPEX - Długość 1m koszt/rok",IF(MAX(CB46:CQ46)=IF(ISERROR(VLOOKUP(B46,JB_tabela,MATCH(CR$9,JB_menu,0)-1,FALSE())),,VLOOKUP(B46,JB_tabela,MATCH(CR$9,JB_menu,0)-1,FALSE())),"OK","nie zgadza się liczba użytych JB"),"OK-ND")</f>
        <v/>
      </c>
      <c r="CS46" s="41">
        <f>IFERROR(VLOOKUP($C46,$CY$2:$CZ$7,2,FALSE()),"ERROR")</f>
        <v/>
      </c>
      <c r="CV46" s="41">
        <f>$Q46</f>
        <v/>
      </c>
      <c r="CW46" s="41">
        <f>$R46</f>
        <v/>
      </c>
      <c r="CX46" s="41">
        <f>$S46</f>
        <v/>
      </c>
      <c r="CY46" s="41">
        <f>ROUND(IF(LEFT($C46,4)="CAPE",ROUND($E46*$H46,2)*OFFSET(T46,0,$CS46),0),2)</f>
        <v/>
      </c>
      <c r="CZ46" s="41">
        <f>ROUND(IF(LEFT($C46,4)="CAPE",ROUND($E46*$H46,2)*OFFSET(U46,0,$CS46),0),2)</f>
        <v/>
      </c>
      <c r="DA46" s="41">
        <f>ROUND(IF(LEFT($C46,4)="CAPE",ROUND($E46*$H46,2)*OFFSET(V46,0,$CS46),0),2)</f>
        <v/>
      </c>
      <c r="DB46" s="41">
        <f>ROUND(IF(LEFT($C46,4)="CAPE",ROUND($E46*$H46,2)*OFFSET(W46,0,$CS46),0),2)</f>
        <v/>
      </c>
      <c r="DC46" s="41">
        <f>ROUND(IF(LEFT($C46,4)="CAPE",ROUND($E46*$H46,2)*OFFSET(X46,0,$CS46),0),2)</f>
        <v/>
      </c>
      <c r="DD46" s="41">
        <f>ROUND(IF(LEFT($C46,4)="CAPE",ROUND($E46*$H46,2)*OFFSET(Y46,0,$CS46),0),2)</f>
        <v/>
      </c>
      <c r="DE46" s="41">
        <f>ROUND(IF(LEFT($C46,4)="CAPE",ROUND($E46*$H46,2)*OFFSET(Z46,0,$CS46),0),2)</f>
        <v/>
      </c>
      <c r="DF46" s="41">
        <f>ROUND(IF(LEFT($C46,4)="CAPE",ROUND($E46*$H46,2)*OFFSET(AA46,0,$CS46),0),2)</f>
        <v/>
      </c>
      <c r="DG46" s="41">
        <f>ROUND(IF(LEFT($C46,4)="CAPE",ROUND($E46*$H46,2)*OFFSET(AB46,0,$CS46),0),2)</f>
        <v/>
      </c>
      <c r="DH46" s="41">
        <f>ROUND(IF(LEFT($C46,4)="CAPE",ROUND($E46*$H46,2)*OFFSET(AC46,0,$CS46),0),2)</f>
        <v/>
      </c>
      <c r="DI46" s="41">
        <f>ROUND(IF(LEFT($C46,4)="CAPE",ROUND($E46*$H46,2)*OFFSET(AD46,0,$CS46),0),2)</f>
        <v/>
      </c>
      <c r="DJ46" s="41">
        <f>ROUND(IF(LEFT($C46,4)="CAPE",ROUND($E46*$H46,2)*OFFSET(AE46,0,$CS46),0),2)</f>
        <v/>
      </c>
      <c r="DK46" s="41">
        <f>ROUND(IF(LEFT($C46,4)="CAPE",ROUND($E46*$H46,2)*OFFSET(AF46,0,$CS46),0),2)</f>
        <v/>
      </c>
      <c r="DL46" s="41">
        <f>ROUND(IF(LEFT($C46,4)="CAPE",ROUND($E46*$H46,2)*OFFSET(AG46,0,$CS46),0),2)</f>
        <v/>
      </c>
      <c r="DM46" s="41">
        <f>ROUND(IF(LEFT($C46,4)="CAPE",ROUND($E46*$H46,2)*OFFSET(AH46,0,$CS46),0),2)</f>
        <v/>
      </c>
      <c r="DN46" s="41">
        <f>ROUND(IF(LEFT($C46,4)="CAPE",ROUND($E46*$H46,2)*OFFSET(AI46,0,$CS46),0),2)</f>
        <v/>
      </c>
      <c r="DP46" s="41">
        <f>$Q46</f>
        <v/>
      </c>
      <c r="DQ46" s="41">
        <f>$R46</f>
        <v/>
      </c>
      <c r="DR46" s="41">
        <f>$S46</f>
        <v/>
      </c>
      <c r="DS46" s="41">
        <f>ROUND(IF(LEFT($C46,4)="OPEX",$E46*$H46*OFFSET($T46,0,$CS46),0),2)</f>
        <v/>
      </c>
      <c r="DT46" s="41">
        <f>ROUND(IF(LEFT($C46,4)="OPEX",$E46*$H46*OFFSET($U46,0,$CS46),0),2)</f>
        <v/>
      </c>
      <c r="DU46" s="41">
        <f>ROUND(IF(LEFT($C46,4)="OPEX",$E46*$H46*OFFSET($V46,0,$CS46),0),2)</f>
        <v/>
      </c>
      <c r="DV46" s="41">
        <f>ROUND(IF(LEFT($C46,4)="OPEX",$E46*$H46*OFFSET($W46,0,$CS46),0),2)</f>
        <v/>
      </c>
      <c r="DW46" s="41">
        <f>ROUND(IF(LEFT($C46,4)="OPEX",$E46*$H46*OFFSET($X46,0,$CS46),0),2)</f>
        <v/>
      </c>
      <c r="DX46" s="41">
        <f>ROUND(IF(LEFT($C46,4)="OPEX",$E46*$H46*OFFSET($Y46,0,$CS46),0),2)</f>
        <v/>
      </c>
      <c r="DY46" s="41">
        <f>ROUND(IF(LEFT($C46,4)="OPEX",$E46*$H46*OFFSET($Z46,0,$CS46),0),2)</f>
        <v/>
      </c>
      <c r="DZ46" s="41">
        <f>ROUND(IF(LEFT($C46,4)="OPEX",$E46*$H46*OFFSET($AA46,0,$CS46),0),2)</f>
        <v/>
      </c>
      <c r="EA46" s="41">
        <f>ROUND(IF(LEFT($C46,4)="OPEX",$E46*$H46*OFFSET($AB46,0,$CS46),0),2)</f>
        <v/>
      </c>
      <c r="EB46" s="41">
        <f>ROUND(IF(LEFT($C46,4)="OPEX",$E46*$H46*OFFSET($AC46,0,$CS46),0),2)</f>
        <v/>
      </c>
      <c r="EC46" s="41">
        <f>ROUND(IF(LEFT($C46,4)="OPEX",$E46*$H46*OFFSET($AD46,0,$CS46),0),2)</f>
        <v/>
      </c>
      <c r="ED46" s="41">
        <f>ROUND(IF(LEFT($C46,4)="OPEX",$E46*$H46*OFFSET($AE46,0,$CS46),0),2)</f>
        <v/>
      </c>
      <c r="EE46" s="41">
        <f>ROUND(IF(LEFT($C46,4)="OPEX",$E46*$H46*OFFSET($AF46,0,$CS46),0),2)</f>
        <v/>
      </c>
      <c r="EF46" s="41">
        <f>ROUND(IF(LEFT($C46,4)="OPEX",$E46*$H46*OFFSET($AG46,0,$CS46),0),2)</f>
        <v/>
      </c>
      <c r="EG46" s="41">
        <f>ROUND(IF(LEFT($C46,4)="OPEX",$E46*$H46*OFFSET($AH46,0,$CS46),0),2)</f>
        <v/>
      </c>
      <c r="EH46" s="41">
        <f>ROUND(IF(LEFT($C46,4)="OPEX",$E46*$H46*OFFSET($AI46,0,$CS46),0),2)</f>
        <v/>
      </c>
      <c r="EJ46" s="41">
        <f>$Q46</f>
        <v/>
      </c>
      <c r="EK46" s="41">
        <f>$R46</f>
        <v/>
      </c>
      <c r="EL46" s="41">
        <f>$S46</f>
        <v/>
      </c>
      <c r="EM46" s="41">
        <f>ROUND($D46*$CY46,2)</f>
        <v/>
      </c>
      <c r="EN46" s="41">
        <f>ROUND($D46*$CZ46,2)</f>
        <v/>
      </c>
      <c r="EO46" s="41">
        <f>ROUND($D46*$DA46,2)</f>
        <v/>
      </c>
      <c r="EP46" s="41">
        <f>ROUND($D46*$DB46,2)</f>
        <v/>
      </c>
      <c r="EQ46" s="41">
        <f>ROUND($D46*$DC46,2)</f>
        <v/>
      </c>
      <c r="ER46" s="41">
        <f>ROUND($D46*$DD46,2)</f>
        <v/>
      </c>
      <c r="ES46" s="41">
        <f>ROUND($D46*$DE46,2)</f>
        <v/>
      </c>
      <c r="ET46" s="41">
        <f>ROUND($D46*$DF46,2)</f>
        <v/>
      </c>
      <c r="EU46" s="41">
        <f>ROUND($D46*$DG46,2)</f>
        <v/>
      </c>
      <c r="EV46" s="41">
        <f>ROUND($D46*$DH46,2)</f>
        <v/>
      </c>
      <c r="EW46" s="41">
        <f>ROUND($D46*$DI46,2)</f>
        <v/>
      </c>
      <c r="EX46" s="41">
        <f>ROUND($D46*$DJ46,2)</f>
        <v/>
      </c>
      <c r="EY46" s="41">
        <f>ROUND($D46*$DK46,2)</f>
        <v/>
      </c>
      <c r="EZ46" s="41">
        <f>ROUND($D46*$DL46,2)</f>
        <v/>
      </c>
      <c r="FA46" s="41">
        <f>ROUND($D46*$DM46,2)</f>
        <v/>
      </c>
      <c r="FB46" s="41">
        <f>ROUND($D46*$DN46,2)</f>
        <v/>
      </c>
      <c r="FG46" s="41">
        <f>ROUND(IF(LEFT($C46,4)="CAPE",SUM($CY46:CY46 )/$P46,0),2)</f>
        <v/>
      </c>
      <c r="FH46" s="41">
        <f>ROUND(IF(LEFT($C46,4)="CAPE",SUM($CY46:CZ46 )/$P46,0),2)</f>
        <v/>
      </c>
      <c r="FI46" s="41">
        <f>ROUND(IF(LEFT($C46,4)="CAPE",SUM($CY46:DA46 )/$P46,0),2)</f>
        <v/>
      </c>
      <c r="FJ46" s="41">
        <f>ROUND(IF(LEFT($C46,4)="CAPE",SUM($CY46:DB46 )/$P46,0),2)</f>
        <v/>
      </c>
      <c r="FK46" s="41">
        <f>ROUND(IF(LEFT($C46,4)="CAPE",SUM($CY46:DC46 )/$P46,0),2)</f>
        <v/>
      </c>
      <c r="FL46" s="41">
        <f>ROUND(IF(LEFT($C46,4)="CAPE",SUM($CY46:DD46 )/$P46,0),2)</f>
        <v/>
      </c>
      <c r="FM46" s="41">
        <f>ROUND(IF(LEFT($C46,4)="CAPE",SUM($CY46:DE46 )/$P46,0),2)</f>
        <v/>
      </c>
      <c r="FN46" s="41">
        <f>ROUND(IF(LEFT($C46,4)="CAPE",SUM($CY46:DF46 )/$P46,0),2)</f>
        <v/>
      </c>
      <c r="FO46" s="41">
        <f>ROUND(IF(LEFT($C46,4)="CAPE",SUM($CY46:DG46 )/$P46,0),2)</f>
        <v/>
      </c>
      <c r="FP46" s="41">
        <f>ROUND(IF(LEFT($C46,4)="CAPE",SUM($CY46:DH46 )/$P46,0),2)</f>
        <v/>
      </c>
      <c r="FQ46" s="41">
        <f>ROUND(IF(LEFT($C46,4)="CAPE",SUM($CY46:DI46 )/$P46,0),2)</f>
        <v/>
      </c>
      <c r="FR46" s="41">
        <f>ROUND(IF(LEFT($C46,4)="CAPE",SUM($CY46:DJ46 )/$P46,0),2)</f>
        <v/>
      </c>
      <c r="FS46" s="41">
        <f>ROUND(IF(LEFT($C46,4)="CAPE",SUM($CY46:DK46 )/$P46,0),2)</f>
        <v/>
      </c>
      <c r="FT46" s="41">
        <f>ROUND(IF(LEFT($C46,4)="CAPE",SUM($CY46:DL46 )/$P46,0),2)</f>
        <v/>
      </c>
      <c r="FU46" s="41">
        <f>ROUND(IF(LEFT($C46,4)="CAPE",SUM($CY46:DM46 )/$P46,0),2)</f>
        <v/>
      </c>
      <c r="FV46" s="41">
        <f>ROUND(IF(LEFT($C46,4)="CAPE",SUM($CY46:DN46 )/$P46,0),2)</f>
        <v/>
      </c>
      <c r="GA46" s="41">
        <f>ROUND(IF(SUM($FG46:FG46)&gt;SUM($CY46:CY46),SUM($CY46:CY46),SUM($FG46:FG46)),2)</f>
        <v/>
      </c>
      <c r="GB46" s="41">
        <f>ROUND(IF(SUM($FG46:FH46)&gt;SUM($CY46:CZ46),SUM($CY46:CZ46),SUM($FG46:FH46)),2)</f>
        <v/>
      </c>
      <c r="GC46" s="41">
        <f>ROUND(IF(SUM($FG46:FI46)&gt;SUM($CY46:DA46),SUM($CY46:DA46),SUM($FG46:FI46)),2)</f>
        <v/>
      </c>
      <c r="GD46" s="41">
        <f>ROUND(IF(SUM($FG46:FJ46)&gt;SUM($CY46:DB46),SUM($CY46:DB46),SUM($FG46:FJ46)),2)</f>
        <v/>
      </c>
      <c r="GE46" s="41">
        <f>ROUND(IF(SUM($FG46:FK46)&gt;SUM($CY46:DC46),SUM($CY46:DC46),SUM($FG46:FK46)),2)</f>
        <v/>
      </c>
      <c r="GF46" s="41">
        <f>ROUND(IF(SUM($FG46:FL46)&gt;SUM($CY46:DD46),SUM($CY46:DD46),SUM($FG46:FL46)),2)</f>
        <v/>
      </c>
      <c r="GG46" s="41">
        <f>ROUND(IF(SUM($FG46:FM46)&gt;SUM($CY46:DE46),SUM($CY46:DE46),SUM($FG46:FM46)),2)</f>
        <v/>
      </c>
      <c r="GH46" s="41">
        <f>ROUND(IF(SUM($FG46:FN46)&gt;SUM($CY46:DF46),SUM($CY46:DF46),SUM($FG46:FN46)),2)</f>
        <v/>
      </c>
      <c r="GI46" s="41">
        <f>ROUND(IF(SUM($FG46:FO46)&gt;SUM($CY46:DG46),SUM($CY46:DG46),SUM($FG46:FO46)),2)</f>
        <v/>
      </c>
      <c r="GJ46" s="41">
        <f>ROUND(IF(SUM($FG46:FP46)&gt;SUM($CY46:DH46),SUM($CY46:DH46),SUM($FG46:FP46)),2)</f>
        <v/>
      </c>
      <c r="GK46" s="41">
        <f>ROUND(IF(SUM($FG46:FQ46)&gt;SUM($CY46:DI46),SUM($CY46:DI46),SUM($FG46:FQ46)),2)</f>
        <v/>
      </c>
      <c r="GL46" s="41">
        <f>ROUND(IF(SUM($FG46:FR46)&gt;SUM($CY46:DJ46),SUM($CY46:DJ46),SUM($FG46:FR46)),2)</f>
        <v/>
      </c>
      <c r="GM46" s="41">
        <f>ROUND(IF(SUM($FG46:FS46)&gt;SUM($CY46:DK46),SUM($CY46:DK46),SUM($FG46:FS46)),2)</f>
        <v/>
      </c>
      <c r="GN46" s="41">
        <f>ROUND(IF(SUM($FG46:FT46)&gt;SUM($CY46:DL46),SUM($CY46:DL46),SUM($FG46:FT46)),2)</f>
        <v/>
      </c>
      <c r="GO46" s="41">
        <f>ROUND(IF(SUM($FG46:FU46)&gt;SUM($CY46:DM46),SUM($CY46:DM46),SUM($FG46:FU46)),2)</f>
        <v/>
      </c>
      <c r="GP46" s="41">
        <f>ROUND(IF(SUM($FG46:FV46)&gt;SUM($CY46:DN46),SUM($CY46:DN46),SUM($FG46:FV46)),2)</f>
        <v/>
      </c>
      <c r="GR46" s="41">
        <f>$Q46</f>
        <v/>
      </c>
      <c r="GS46" s="41">
        <f>$R46</f>
        <v/>
      </c>
      <c r="GT46" s="41">
        <f>$S46</f>
        <v/>
      </c>
      <c r="GU46" s="41">
        <f>$GA46</f>
        <v/>
      </c>
      <c r="GV46" s="41">
        <f>GB46 - GA46</f>
        <v/>
      </c>
      <c r="GW46" s="41">
        <f>GC46 - GB46</f>
        <v/>
      </c>
      <c r="GX46" s="41">
        <f>GD46 - GC46</f>
        <v/>
      </c>
      <c r="GY46" s="41">
        <f>GE46 - GD46</f>
        <v/>
      </c>
      <c r="GZ46" s="41">
        <f>GF46 - GE46</f>
        <v/>
      </c>
      <c r="HA46" s="41">
        <f>GG46 - GF46</f>
        <v/>
      </c>
      <c r="HB46" s="41">
        <f>GH46 - GG46</f>
        <v/>
      </c>
      <c r="HC46" s="41">
        <f>GI46 - GH46</f>
        <v/>
      </c>
      <c r="HD46" s="41">
        <f>GJ46 - GI46</f>
        <v/>
      </c>
      <c r="HE46" s="41">
        <f>GK46 - GJ46</f>
        <v/>
      </c>
      <c r="HF46" s="41">
        <f>GL46 - GK46</f>
        <v/>
      </c>
      <c r="HG46" s="41">
        <f>GM46 - GL46</f>
        <v/>
      </c>
      <c r="HH46" s="41">
        <f>GN46 - GM46</f>
        <v/>
      </c>
      <c r="HI46" s="41">
        <f>GO46 - GN46</f>
        <v/>
      </c>
      <c r="HJ46" s="41">
        <f>GP46 - GO46</f>
        <v/>
      </c>
      <c r="HL46" s="41">
        <f>$Q46</f>
        <v/>
      </c>
      <c r="HM46" s="41">
        <f>$R46</f>
        <v/>
      </c>
      <c r="HN46" s="41">
        <f>$S46</f>
        <v/>
      </c>
      <c r="HO46" s="144">
        <f>SUMIFS(Kosztorys!$F:$F,Kosztorys!$D:$D,$B46,Kosztorys!$I:$I,CONCATENATE("&lt;01.01.",HP$10,""))</f>
        <v/>
      </c>
      <c r="HP46" s="144">
        <f>SUMIFS(Kosztorys!$F:$F,Kosztorys!$D:$D,$B46,Kosztorys!$I:$I,CONCATENATE("&lt;01.04.",HQ$10,""))-SUM($HO46)</f>
        <v/>
      </c>
      <c r="HQ46" s="144">
        <f>SUMIFS(Kosztorys!$F:$F,Kosztorys!$D:$D,$B46,Kosztorys!$I:$I,CONCATENATE("&lt;01.07.",HR$10,""))-SUM($HO46:HP46)</f>
        <v/>
      </c>
      <c r="HR46" s="144">
        <f>SUMIFS(Kosztorys!$F:$F,Kosztorys!$D:$D,$B46,Kosztorys!$I:$I,CONCATENATE("&lt;01.10.",HS$10,""))-SUM($HO46:HQ46)</f>
        <v/>
      </c>
      <c r="HS46" s="144">
        <f>SUMIFS(Kosztorys!$F:$F,Kosztorys!$D:$D,$B46,Kosztorys!$I:$I,CONCATENATE("&lt;01.01.",HT$10,""))-SUM($HO46:HR46)</f>
        <v/>
      </c>
      <c r="HT46" s="144">
        <f>SUMIFS(Kosztorys!$F:$F,Kosztorys!$D:$D,$B46,Kosztorys!$I:$I,CONCATENATE("&lt;01.04.",HU$10,""))-SUM($HO46:HS46)</f>
        <v/>
      </c>
      <c r="HU46" s="144">
        <f>SUMIFS(Kosztorys!$F:$F,Kosztorys!$D:$D,$B46,Kosztorys!$I:$I,CONCATENATE("&lt;01.07.",HV$10,""))-SUM($HO46:HT46)</f>
        <v/>
      </c>
      <c r="HV46" s="144">
        <f>SUMIFS(Kosztorys!$F:$F,Kosztorys!$D:$D,$B46,Kosztorys!$I:$I,CONCATENATE("&lt;01.10.",HW$10,""))-SUM($HO46:HU46)</f>
        <v/>
      </c>
      <c r="HW46" s="144">
        <f>SUMIFS(Kosztorys!$F:$F,Kosztorys!$D:$D,$B46,Kosztorys!$I:$I,CONCATENATE("&lt;01.01.",HX$10,""))-SUM($HO46:HV46)</f>
        <v/>
      </c>
      <c r="HX46" s="144">
        <f>SUMIFS(Kosztorys!$F:$F,Kosztorys!$D:$D,$B46,Kosztorys!$I:$I,CONCATENATE("&lt;01.04.",HY$10,""))-SUM($HO46:HW46)</f>
        <v/>
      </c>
      <c r="HY46" s="144">
        <f>SUMIFS(Kosztorys!$F:$F,Kosztorys!$D:$D,$B46,Kosztorys!$I:$I,CONCATENATE("&lt;01.07.",HZ$10,""))-SUM($HO46:HX46)</f>
        <v/>
      </c>
      <c r="HZ46" s="144">
        <f>SUMIFS(Kosztorys!$F:$F,Kosztorys!$D:$D,$B46,Kosztorys!$I:$I,CONCATENATE("&lt;01.10.",IA$10,""))-SUM($HO46:HY46)</f>
        <v/>
      </c>
      <c r="IA46" s="144">
        <f>SUMIFS(Kosztorys!$F:$F,Kosztorys!$D:$D,$B46,Kosztorys!$I:$I,CONCATENATE("&lt;01.01.",IB$10,""))-SUM($HO46:HZ46)</f>
        <v/>
      </c>
      <c r="IB46" s="145">
        <f>IF(M46="szt",IF(SUM(HO46:IA46)=IF(ISERROR(VLOOKUP(B46,JB_tabela,MATCH(IB$9,JB_menu,0)-1,FALSE())),,VLOOKUP(B46,JB_tabela,MATCH(IB$9,JB_menu,0)-1,FALSE())),"OK","nie zgadza się liczba użytych JB"),IF(SUM(HO46:IA46)=IF(ISERROR(VLOOKUP(B46,JB_tabela,MATCH(IC$9,JB_menu,0)-1,FALSE())),,VLOOKUP(B46,JB_tabela,MATCH(IC$9,JB_menu,0)-1,FALSE())),"OK","nie zgadzają się metry użyte w JB"))</f>
        <v/>
      </c>
      <c r="IE46" s="41">
        <f>$Q46</f>
        <v/>
      </c>
      <c r="IF46" s="41">
        <f>$R46</f>
        <v/>
      </c>
      <c r="IG46" s="41">
        <f>$S46</f>
        <v/>
      </c>
      <c r="IH46" s="348">
        <f>IF(LEFT($C46,4)="CAPE",ROUND(HO46*$L46,2),0)</f>
        <v/>
      </c>
      <c r="II46" s="348">
        <f>IF(LEFT($C46,4)="CAPE",ROUND(HP46*$L46,2),0)</f>
        <v/>
      </c>
      <c r="IJ46" s="348">
        <f>IF(LEFT($C46,4)="CAPE",ROUND(HQ46*$L46,2),0)</f>
        <v/>
      </c>
      <c r="IK46" s="348">
        <f>IF(LEFT($C46,4)="CAPE",ROUND(HR46*$L46,2),0)</f>
        <v/>
      </c>
      <c r="IL46" s="348">
        <f>IF(LEFT($C46,4)="CAPE",ROUND(HS46*$L46,2),0)</f>
        <v/>
      </c>
      <c r="IM46" s="348">
        <f>IF(LEFT($C46,4)="CAPE",ROUND(HT46*$L46,2),0)</f>
        <v/>
      </c>
      <c r="IN46" s="348">
        <f>IF(LEFT($C46,4)="CAPE",ROUND(HU46*$L46,2),0)</f>
        <v/>
      </c>
      <c r="IO46" s="348">
        <f>IF(LEFT($C46,4)="CAPE",ROUND(HV46*$L46,2),0)</f>
        <v/>
      </c>
      <c r="IP46" s="348">
        <f>IF(LEFT($C46,4)="CAPE",ROUND(HW46*$L46,2),0)</f>
        <v/>
      </c>
      <c r="IQ46" s="348">
        <f>IF(LEFT($C46,4)="CAPE",ROUND(HX46*$L46,2),0)</f>
        <v/>
      </c>
      <c r="IR46" s="348">
        <f>IF(LEFT($C46,4)="CAPE",ROUND(HY46*$L46,2),0)</f>
        <v/>
      </c>
      <c r="IS46" s="348">
        <f>IF(LEFT($C46,4)="CAPE",ROUND(HZ46*$L46,2),0)</f>
        <v/>
      </c>
      <c r="IT46" s="348">
        <f>IF(LEFT($C46,4)="CAPE",ROUND(IA46*$L46,2),0)</f>
        <v/>
      </c>
      <c r="IU46" s="41">
        <f>IF(SUM(IH46:IT46)=SUM(CY46:DN46),"OK",SUM(IH46:IT46)-SUM(CY46:DN46))</f>
        <v/>
      </c>
    </row>
    <row r="47" ht="12.75" customHeight="1">
      <c r="A47" s="119" t="n"/>
      <c r="B47" s="139" t="inlineStr">
        <is>
          <t>siec_rozdz_wykop</t>
        </is>
      </c>
      <c r="C47" s="139" t="inlineStr">
        <is>
          <t>CAPEX - Długość 1m</t>
        </is>
      </c>
      <c r="D47" s="140" t="n">
        <v>0</v>
      </c>
      <c r="E47" s="140" t="n">
        <v>1</v>
      </c>
      <c r="F47" s="141" t="inlineStr">
        <is>
          <t>m2</t>
        </is>
      </c>
      <c r="G47" s="139" t="inlineStr">
        <is>
          <t>Opłaty za zajęcie pasa drogowego</t>
        </is>
      </c>
      <c r="H47" s="360">
        <f>IF(ISERROR(VLOOKUP(G47,KB_tabela,MATCH(H$9,KB_menu,0)-2,FALSE())),,VLOOKUP(G47,KB_tabela,MATCH(H$9,KB_menu,0)-2,FALSE()))</f>
        <v/>
      </c>
      <c r="I47" s="41">
        <f>IF(ISERROR(VLOOKUP(B47,JB_tabela,MATCH("czy puste",JB_menu,0)-1,FALSE())),"BŁĄD brak takiej JB",VLOOKUP(B47,JB_tabela,MATCH("czy puste",JB_menu,0)-1,FALSE()))</f>
        <v/>
      </c>
      <c r="J47" s="41">
        <f>IF(ISERROR(VLOOKUP(G47,KB_tabela,MATCH(H$9,KB_menu,0)-2,FALSE())),"BŁĄD brak takiego KB",IF(H47=0,IF(LEFT(C47,4)="OPEX","OK",IF(G47="brak kosztów CAPEX","OK","Brak Ceny KB")),"OK"))</f>
        <v/>
      </c>
      <c r="K47" s="41">
        <f>IF(AJ47="nie zgadza się liczba użytych JB","Nie liczy wszystkich JB",IF(BD47="nie zgadza się liczba użytych JB","Nie liczy wszystkich JB",IF(BX47="nie zgadza się liczba użytych JB","Nie liczy wszystkich JB",IF(BX47="nie zgadza się liczba użytych JB","Nie liczy wszystkich JB","OK"))))</f>
        <v/>
      </c>
      <c r="L47" s="361">
        <f>ROUND((E47*H47),2)</f>
        <v/>
      </c>
      <c r="M47" s="41">
        <f>VLOOKUP(B47,JB_tabela,MATCH(M$9,JB_menu,0)-1,FALSE())</f>
        <v/>
      </c>
      <c r="P47" s="41">
        <f>IF(ISERROR(VLOOKUP(S47,KATEGORIA_tabela,MATCH(P$9,KATEGORIA_menu,0)-2,FALSE())),,VLOOKUP(S47,KATEGORIA_tabela,MATCH(P$9,KATEGORIA_menu,0)-2,FALSE()))</f>
        <v/>
      </c>
      <c r="Q47" s="41">
        <f>IF(ISERROR(VLOOKUP(B47,JB_tabela,MATCH(Q$9,JB_menu,0)-1,FALSE())),,VLOOKUP(B47,JB_tabela,MATCH(Q$9,JB_menu,0)-1,FALSE()))</f>
        <v/>
      </c>
      <c r="R47" s="41">
        <f>IF(ISERROR(VLOOKUP(G47,KB_tabela,MATCH(R$9,KB_menu,0)-2,FALSE())),,VLOOKUP(G47,KB_tabela,MATCH(R$9,KB_menu,0)-2,FALSE()))</f>
        <v/>
      </c>
      <c r="S47" s="41">
        <f>IF(ISERROR(VLOOKUP(G47,KB_tabela,MATCH(S$9,KB_menu,0)-2,FALSE())),,VLOOKUP(G47,KB_tabela,MATCH(S$9,KB_menu,0)-2,FALSE()))</f>
        <v/>
      </c>
      <c r="T47" s="116">
        <f>IF($C47="CAPEX - 1szt JB",IF($M47="szt",SUMIFS(Kosztorys!$F:$F,Kosztorys!$D:$D,$B47,Kosztorys!$I:$I,CONCATENATE("&lt;01.01.",U$10,""))-SUMIFS(Kosztorys!$F:$F,Kosztorys!$D:$D,$B47,Kosztorys!$I:$I,CONCATENATE("&lt;01.01.",T$10,"")),COUNTIFS(Kosztorys!$D:$D,$B47,Kosztorys!$I:$I,CONCATENATE("&lt;01.01.",U$10,""))-COUNTIFS(Kosztorys!$D:$D,$B47,Kosztorys!$I:$I,CONCATENATE("&lt;01.01.",T$10,""))),0)</f>
        <v/>
      </c>
      <c r="U47" s="116">
        <f>IF($C47="CAPEX - 1szt JB",IF($M47="szt",SUMIFS(Kosztorys!$F:$F,Kosztorys!$D:$D,$B47,Kosztorys!$I:$I,CONCATENATE("&lt;01.01.",V$10,""))-SUMIFS(Kosztorys!$F:$F,Kosztorys!$D:$D,$B47,Kosztorys!$I:$I,CONCATENATE("&lt;01.01.",U$10,"")),COUNTIFS(Kosztorys!$D:$D,$B47,Kosztorys!$I:$I,CONCATENATE("&lt;01.01.",V$10,""))-COUNTIFS(Kosztorys!$D:$D,$B47,Kosztorys!$I:$I,CONCATENATE("&lt;01.01.",U$10,""))),0)</f>
        <v/>
      </c>
      <c r="V47" s="116">
        <f>IF($C47="CAPEX - 1szt JB",IF($M47="szt",SUMIFS(Kosztorys!$F:$F,Kosztorys!$D:$D,$B47,Kosztorys!$I:$I,CONCATENATE("&lt;01.01.",W$10,""))-SUMIFS(Kosztorys!$F:$F,Kosztorys!$D:$D,$B47,Kosztorys!$I:$I,CONCATENATE("&lt;01.01.",V$10,"")),COUNTIFS(Kosztorys!$D:$D,$B47,Kosztorys!$I:$I,CONCATENATE("&lt;01.01.",W$10,""))-COUNTIFS(Kosztorys!$D:$D,$B47,Kosztorys!$I:$I,CONCATENATE("&lt;01.01.",V$10,""))),0)</f>
        <v/>
      </c>
      <c r="W47" s="116">
        <f>IF($C47="CAPEX - 1szt JB",IF($M47="szt",SUMIFS(Kosztorys!$F:$F,Kosztorys!$D:$D,$B47,Kosztorys!$I:$I,CONCATENATE("&lt;01.01.",X$10,""))-SUMIFS(Kosztorys!$F:$F,Kosztorys!$D:$D,$B47,Kosztorys!$I:$I,CONCATENATE("&lt;01.01.",W$10,"")),COUNTIFS(Kosztorys!$D:$D,$B47,Kosztorys!$I:$I,CONCATENATE("&lt;01.01.",X$10,""))-COUNTIFS(Kosztorys!$D:$D,$B47,Kosztorys!$I:$I,CONCATENATE("&lt;01.01.",W$10,""))),0)</f>
        <v/>
      </c>
      <c r="X47" s="116">
        <f>IF($C47="CAPEX - 1szt JB",IF($M47="szt",SUMIFS(Kosztorys!$F:$F,Kosztorys!$D:$D,$B47,Kosztorys!$I:$I,CONCATENATE("&lt;01.01.",Y$10,""))-SUMIFS(Kosztorys!$F:$F,Kosztorys!$D:$D,$B47,Kosztorys!$I:$I,CONCATENATE("&lt;01.01.",X$10,"")),COUNTIFS(Kosztorys!$D:$D,$B47,Kosztorys!$I:$I,CONCATENATE("&lt;01.01.",Y$10,""))-COUNTIFS(Kosztorys!$D:$D,$B47,Kosztorys!$I:$I,CONCATENATE("&lt;01.01.",X$10,""))),0)</f>
        <v/>
      </c>
      <c r="Y47" s="116">
        <f>IF($C47="CAPEX - 1szt JB",IF($M47="szt",SUMIFS(Kosztorys!$F:$F,Kosztorys!$D:$D,$B47,Kosztorys!$I:$I,CONCATENATE("&lt;01.01.",Z$10,""))-SUMIFS(Kosztorys!$F:$F,Kosztorys!$D:$D,$B47,Kosztorys!$I:$I,CONCATENATE("&lt;01.01.",Y$10,"")),COUNTIFS(Kosztorys!$D:$D,$B47,Kosztorys!$I:$I,CONCATENATE("&lt;01.01.",Z$10,""))-COUNTIFS(Kosztorys!$D:$D,$B47,Kosztorys!$I:$I,CONCATENATE("&lt;01.01.",Y$10,""))),0)</f>
        <v/>
      </c>
      <c r="Z47" s="116">
        <f>IF($C47="CAPEX - 1szt JB",IF($M47="szt",SUMIFS(Kosztorys!$F:$F,Kosztorys!$D:$D,$B47,Kosztorys!$I:$I,CONCATENATE("&lt;01.01.",AA$10,""))-SUMIFS(Kosztorys!$F:$F,Kosztorys!$D:$D,$B47,Kosztorys!$I:$I,CONCATENATE("&lt;01.01.",Z$10,"")),COUNTIFS(Kosztorys!$D:$D,$B47,Kosztorys!$I:$I,CONCATENATE("&lt;01.01.",AA$10,""))-COUNTIFS(Kosztorys!$D:$D,$B47,Kosztorys!$I:$I,CONCATENATE("&lt;01.01.",Z$10,""))),0)</f>
        <v/>
      </c>
      <c r="AA47" s="116">
        <f>IF($C47="CAPEX - 1szt JB",IF($M47="szt",SUMIFS(Kosztorys!$F:$F,Kosztorys!$D:$D,$B47,Kosztorys!$I:$I,CONCATENATE("&lt;01.01.",AB$10,""))-SUMIFS(Kosztorys!$F:$F,Kosztorys!$D:$D,$B47,Kosztorys!$I:$I,CONCATENATE("&lt;01.01.",AA$10,"")),COUNTIFS(Kosztorys!$D:$D,$B47,Kosztorys!$I:$I,CONCATENATE("&lt;01.01.",AB$10,""))-COUNTIFS(Kosztorys!$D:$D,$B47,Kosztorys!$I:$I,CONCATENATE("&lt;01.01.",AA$10,""))),0)</f>
        <v/>
      </c>
      <c r="AB47" s="116">
        <f>IF($C47="CAPEX - 1szt JB",IF($M47="szt",SUMIFS(Kosztorys!$F:$F,Kosztorys!$D:$D,$B47,Kosztorys!$I:$I,CONCATENATE("&lt;01.01.",AC$10,""))-SUMIFS(Kosztorys!$F:$F,Kosztorys!$D:$D,$B47,Kosztorys!$I:$I,CONCATENATE("&lt;01.01.",AB$10,"")),COUNTIFS(Kosztorys!$D:$D,$B47,Kosztorys!$I:$I,CONCATENATE("&lt;01.01.",AC$10,""))-COUNTIFS(Kosztorys!$D:$D,$B47,Kosztorys!$I:$I,CONCATENATE("&lt;01.01.",AB$10,""))),0)</f>
        <v/>
      </c>
      <c r="AC47" s="116">
        <f>IF($C47="CAPEX - 1szt JB",IF($M47="szt",SUMIFS(Kosztorys!$F:$F,Kosztorys!$D:$D,$B47,Kosztorys!$I:$I,CONCATENATE("&lt;01.01.",AD$10,""))-SUMIFS(Kosztorys!$F:$F,Kosztorys!$D:$D,$B47,Kosztorys!$I:$I,CONCATENATE("&lt;01.01.",AC$10,"")),COUNTIFS(Kosztorys!$D:$D,$B47,Kosztorys!$I:$I,CONCATENATE("&lt;01.01.",AD$10,""))-COUNTIFS(Kosztorys!$D:$D,$B47,Kosztorys!$I:$I,CONCATENATE("&lt;01.01.",AC$10,""))),0)</f>
        <v/>
      </c>
      <c r="AD47" s="116">
        <f>IF($C47="CAPEX - 1szt JB",IF($M47="szt",SUMIFS(Kosztorys!$F:$F,Kosztorys!$D:$D,$B47,Kosztorys!$I:$I,CONCATENATE("&lt;01.01.",AE$10,""))-SUMIFS(Kosztorys!$F:$F,Kosztorys!$D:$D,$B47,Kosztorys!$I:$I,CONCATENATE("&lt;01.01.",AD$10,"")),COUNTIFS(Kosztorys!$D:$D,$B47,Kosztorys!$I:$I,CONCATENATE("&lt;01.01.",AE$10,""))-COUNTIFS(Kosztorys!$D:$D,$B47,Kosztorys!$I:$I,CONCATENATE("&lt;01.01.",AD$10,""))),0)</f>
        <v/>
      </c>
      <c r="AE47" s="116">
        <f>IF($C47="CAPEX - 1szt JB",IF($M47="szt",SUMIFS(Kosztorys!$F:$F,Kosztorys!$D:$D,$B47,Kosztorys!$I:$I,CONCATENATE("&lt;01.01.",AF$10,""))-SUMIFS(Kosztorys!$F:$F,Kosztorys!$D:$D,$B47,Kosztorys!$I:$I,CONCATENATE("&lt;01.01.",AE$10,"")),COUNTIFS(Kosztorys!$D:$D,$B47,Kosztorys!$I:$I,CONCATENATE("&lt;01.01.",AF$10,""))-COUNTIFS(Kosztorys!$D:$D,$B47,Kosztorys!$I:$I,CONCATENATE("&lt;01.01.",AE$10,""))),0)</f>
        <v/>
      </c>
      <c r="AF47" s="116">
        <f>IF($C47="CAPEX - 1szt JB",IF($M47="szt",SUMIFS(Kosztorys!$F:$F,Kosztorys!$D:$D,$B47,Kosztorys!$I:$I,CONCATENATE("&lt;01.01.",AG$10,""))-SUMIFS(Kosztorys!$F:$F,Kosztorys!$D:$D,$B47,Kosztorys!$I:$I,CONCATENATE("&lt;01.01.",AF$10,"")),COUNTIFS(Kosztorys!$D:$D,$B47,Kosztorys!$I:$I,CONCATENATE("&lt;01.01.",AG$10,""))-COUNTIFS(Kosztorys!$D:$D,$B47,Kosztorys!$I:$I,CONCATENATE("&lt;01.01.",AF$10,""))),0)</f>
        <v/>
      </c>
      <c r="AG47" s="116">
        <f>IF($C47="CAPEX - 1szt JB",IF($M47="szt",SUMIFS(Kosztorys!$F:$F,Kosztorys!$D:$D,$B47,Kosztorys!$I:$I,CONCATENATE("&lt;01.01.",AH$10,""))-SUMIFS(Kosztorys!$F:$F,Kosztorys!$D:$D,$B47,Kosztorys!$I:$I,CONCATENATE("&lt;01.01.",AG$10,"")),COUNTIFS(Kosztorys!$D:$D,$B47,Kosztorys!$I:$I,CONCATENATE("&lt;01.01.",AH$10,""))-COUNTIFS(Kosztorys!$D:$D,$B47,Kosztorys!$I:$I,CONCATENATE("&lt;01.01.",AG$10,""))),0)</f>
        <v/>
      </c>
      <c r="AH47" s="116">
        <f>IF($C47="CAPEX - 1szt JB",IF($M47="szt",SUMIFS(Kosztorys!$F:$F,Kosztorys!$D:$D,$B47,Kosztorys!$I:$I,CONCATENATE("&lt;01.01.",AI$10,""))-SUMIFS(Kosztorys!$F:$F,Kosztorys!$D:$D,$B47,Kosztorys!$I:$I,CONCATENATE("&lt;01.01.",AH$10,"")),COUNTIFS(Kosztorys!$D:$D,$B47,Kosztorys!$I:$I,CONCATENATE("&lt;01.01.",AI$10,""))-COUNTIFS(Kosztorys!$D:$D,$B47,Kosztorys!$I:$I,CONCATENATE("&lt;01.01.",AH$10,""))),0)</f>
        <v/>
      </c>
      <c r="AI47" s="116">
        <f>IF($C47="CAPEX - 1szt JB",IF($M47="szt",SUMIFS(Kosztorys!$F:$F,Kosztorys!$D:$D,$B47,Kosztorys!$I:$I,CONCATENATE("&lt;01.01.",AJ$10,""))-SUMIFS(Kosztorys!$F:$F,Kosztorys!$D:$D,$B47,Kosztorys!$I:$I,CONCATENATE("&lt;01.01.",AI$10,"")),COUNTIFS(Kosztorys!$D:$D,$B47,Kosztorys!$I:$I,CONCATENATE("&lt;01.01.",AJ$10,""))-COUNTIFS(Kosztorys!$D:$D,$B47,Kosztorys!$I:$I,CONCATENATE("&lt;01.01.",AI$10,""))),0)</f>
        <v/>
      </c>
      <c r="AJ47" s="116">
        <f>IF(C47="CAPEX - 1szt JB",IF(SUM(T47:AI47)=IF(ISERROR(VLOOKUP(B47,JB_tabela,MATCH(AJ$9,JB_menu,0)-1,FALSE())),,VLOOKUP(B47,JB_tabela,MATCH(AJ$9,JB_menu,0)-1,FALSE())),"OK","nie zgadza się liczba użytych JB"),"OK-ND")</f>
        <v/>
      </c>
      <c r="AM47" s="41">
        <f>IFERROR("_" &amp; VLOOKUP($B47,#REF!,1,FALSE()),#REF!)</f>
        <v/>
      </c>
      <c r="AN47" s="41">
        <f>IF($C47="CAPEX - Długość 1m",SUMIFS(Kosztorys!$F:$F,Kosztorys!$D:$D,$B47,Kosztorys!$I:$I,CONCATENATE("&lt;31.12.",AN$10,""))-SUMIFS(Kosztorys!$F:$F,Kosztorys!$D:$D,$B47,Kosztorys!$I:$I,CONCATENATE("&lt;31.12.",AM$10,"")),"x")</f>
        <v/>
      </c>
      <c r="AO47" s="41">
        <f>IF($C47="CAPEX - Długość 1m",SUMIFS(Kosztorys!$F:$F,Kosztorys!$D:$D,$B47,Kosztorys!$I:$I,CONCATENATE("&lt;31.12.",AO$10,""))-SUMIFS(Kosztorys!$F:$F,Kosztorys!$D:$D,$B47,Kosztorys!$I:$I,CONCATENATE("&lt;31.12.",AN$10,"")),"x")</f>
        <v/>
      </c>
      <c r="AP47" s="41">
        <f>IF($C47="CAPEX - Długość 1m",SUMIFS(Kosztorys!$F:$F,Kosztorys!$D:$D,$B47,Kosztorys!$I:$I,CONCATENATE("&lt;31.12.",AP$10,""))-SUMIFS(Kosztorys!$F:$F,Kosztorys!$D:$D,$B47,Kosztorys!$I:$I,CONCATENATE("&lt;31.12.",AO$10,"")),"x")</f>
        <v/>
      </c>
      <c r="AQ47" s="41">
        <f>IF($C47="CAPEX - Długość 1m",SUMIFS(Kosztorys!$F:$F,Kosztorys!$D:$D,$B47,Kosztorys!$I:$I,CONCATENATE("&lt;31.12.",AQ$10,""))-SUMIFS(Kosztorys!$F:$F,Kosztorys!$D:$D,$B47,Kosztorys!$I:$I,CONCATENATE("&lt;31.12.",AP$10,"")),"x")</f>
        <v/>
      </c>
      <c r="AR47" s="41">
        <f>IF($C47="CAPEX - Długość 1m",SUMIFS(Kosztorys!$F:$F,Kosztorys!$D:$D,$B47,Kosztorys!$I:$I,CONCATENATE("&lt;31.12.",AR$10,""))-SUMIFS(Kosztorys!$F:$F,Kosztorys!$D:$D,$B47,Kosztorys!$I:$I,CONCATENATE("&lt;31.12.",AQ$10,"")),"x")</f>
        <v/>
      </c>
      <c r="AS47" s="41">
        <f>IF($C47="CAPEX - Długość 1m",SUMIFS(Kosztorys!$F:$F,Kosztorys!$D:$D,$B47,Kosztorys!$I:$I,CONCATENATE("&lt;31.12.",AS$10,""))-SUMIFS(Kosztorys!$F:$F,Kosztorys!$D:$D,$B47,Kosztorys!$I:$I,CONCATENATE("&lt;31.12.",AR$10,"")),"x")</f>
        <v/>
      </c>
      <c r="AT47" s="41">
        <f>IF($C47="CAPEX - Długość 1m",SUMIFS(Kosztorys!$F:$F,Kosztorys!$D:$D,$B47,Kosztorys!$I:$I,CONCATENATE("&lt;31.12.",AT$10,""))-SUMIFS(Kosztorys!$F:$F,Kosztorys!$D:$D,$B47,Kosztorys!$I:$I,CONCATENATE("&lt;31.12.",AS$10,"")),"x")</f>
        <v/>
      </c>
      <c r="AU47" s="41">
        <f>IF($C47="CAPEX - Długość 1m",SUMIFS(Kosztorys!$F:$F,Kosztorys!$D:$D,$B47,Kosztorys!$I:$I,CONCATENATE("&lt;31.12.",AU$10,""))-SUMIFS(Kosztorys!$F:$F,Kosztorys!$D:$D,$B47,Kosztorys!$I:$I,CONCATENATE("&lt;31.12.",AT$10,"")),"x")</f>
        <v/>
      </c>
      <c r="AV47" s="41">
        <f>IF($C47="CAPEX - Długość 1m",SUMIFS(Kosztorys!$F:$F,Kosztorys!$D:$D,$B47,Kosztorys!$I:$I,CONCATENATE("&lt;31.12.",AV$10,""))-SUMIFS(Kosztorys!$F:$F,Kosztorys!$D:$D,$B47,Kosztorys!$I:$I,CONCATENATE("&lt;31.12.",AU$10,"")),"x")</f>
        <v/>
      </c>
      <c r="AW47" s="41">
        <f>IF($C47="CAPEX - Długość 1m",SUMIFS(Kosztorys!$F:$F,Kosztorys!$D:$D,$B47,Kosztorys!$I:$I,CONCATENATE("&lt;31.12.",AW$10,""))-SUMIFS(Kosztorys!$F:$F,Kosztorys!$D:$D,$B47,Kosztorys!$I:$I,CONCATENATE("&lt;31.12.",AV$10,"")),"x")</f>
        <v/>
      </c>
      <c r="AX47" s="41">
        <f>IF($C47="CAPEX - Długość 1m",SUMIFS(Kosztorys!$F:$F,Kosztorys!$D:$D,$B47,Kosztorys!$I:$I,CONCATENATE("&lt;31.12.",AX$10,""))-SUMIFS(Kosztorys!$F:$F,Kosztorys!$D:$D,$B47,Kosztorys!$I:$I,CONCATENATE("&lt;31.12.",AW$10,"")),"x")</f>
        <v/>
      </c>
      <c r="AY47" s="41">
        <f>IF($C47="CAPEX - Długość 1m",SUMIFS(Kosztorys!$F:$F,Kosztorys!$D:$D,$B47,Kosztorys!$I:$I,CONCATENATE("&lt;31.12.",AY$10,""))-SUMIFS(Kosztorys!$F:$F,Kosztorys!$D:$D,$B47,Kosztorys!$I:$I,CONCATENATE("&lt;31.12.",AX$10,"")),"x")</f>
        <v/>
      </c>
      <c r="AZ47" s="41">
        <f>IF($C47="CAPEX - Długość 1m",SUMIFS(Kosztorys!$F:$F,Kosztorys!$D:$D,$B47,Kosztorys!$I:$I,CONCATENATE("&lt;31.12.",AZ$10,""))-SUMIFS(Kosztorys!$F:$F,Kosztorys!$D:$D,$B47,Kosztorys!$I:$I,CONCATENATE("&lt;31.12.",AY$10,"")),"x")</f>
        <v/>
      </c>
      <c r="BA47" s="41">
        <f>IF($C47="CAPEX - Długość 1m",SUMIFS(Kosztorys!$F:$F,Kosztorys!$D:$D,$B47,Kosztorys!$I:$I,CONCATENATE("&lt;31.12.",BA$10,""))-SUMIFS(Kosztorys!$F:$F,Kosztorys!$D:$D,$B47,Kosztorys!$I:$I,CONCATENATE("&lt;31.12.",AZ$10,"")),"x")</f>
        <v/>
      </c>
      <c r="BB47" s="41">
        <f>IF($C47="CAPEX - Długość 1m",SUMIFS(Kosztorys!$F:$F,Kosztorys!$D:$D,$B47,Kosztorys!$I:$I,CONCATENATE("&lt;31.12.",BB$10,""))-SUMIFS(Kosztorys!$F:$F,Kosztorys!$D:$D,$B47,Kosztorys!$I:$I,CONCATENATE("&lt;31.12.",BA$10,"")),"x")</f>
        <v/>
      </c>
      <c r="BC47" s="41">
        <f>IF($C47="CAPEX - Długość 1m",SUMIFS(Kosztorys!$F:$F,Kosztorys!$D:$D,$B47,Kosztorys!$I:$I,CONCATENATE("&lt;31.12.",BC$10,""))-SUMIFS(Kosztorys!$F:$F,Kosztorys!$D:$D,$B47,Kosztorys!$I:$I,CONCATENATE("&lt;31.12.",BB$10,"")),"x")</f>
        <v/>
      </c>
      <c r="BD47" s="41">
        <f>IF(C47="CAPEX - Długość 1m",IF(SUM(AN47:BC47)=IF(ISERROR(VLOOKUP(B47,JB_tabela,MATCH(BD$9,JB_menu,0)-1,FALSE())),,VLOOKUP(B47,JB_tabela,MATCH(BD$9,JB_menu,0)-1,FALSE())),"OK","nie zgadza się liczba użytych JB"),"OK-ND")</f>
        <v/>
      </c>
      <c r="BH47" s="41">
        <f>IF($C47="OPEX - Koszt 1szt/rok",IF($M47="szt",SUMIFS(Kosztorys!$F:$F,Kosztorys!$D:$D,$B47,Kosztorys!$I:$I,CONCATENATE("&lt;01.01.",BH$10,""))+(SUMIFS(Kosztorys!$F:$F,Kosztorys!$D:$D,$B47,Kosztorys!$I:$I,CONCATENATE("&lt;=31.03.",BH$10,""))-SUMIFS(Kosztorys!$F:$F,Kosztorys!$D:$D,$B47,Kosztorys!$I:$I,CONCATENATE("&lt;=31.12.",BG$10,"")))*0.75+(SUMIFS(Kosztorys!$F:$F,Kosztorys!$D:$D,$B47,Kosztorys!$I:$I,CONCATENATE("&lt;=30.06.",BH$10,""))-SUMIFS(Kosztorys!$F:$F,Kosztorys!$D:$D,$B47,Kosztorys!$I:$I,CONCATENATE("&lt;=31.03.",BH$10,"")))*0.5+(SUMIFS(Kosztorys!$F:$F,Kosztorys!$D:$D,$B47,Kosztorys!$I:$I,CONCATENATE("&lt;=30.09.",BH$10,""))-SUMIFS(Kosztorys!$F:$F,Kosztorys!$D:$D,$B47,Kosztorys!$I:$I,CONCATENATE("&lt;=30.06.",BH$10,"")))*0.25,"nic"),0)</f>
        <v/>
      </c>
      <c r="BI47" s="41">
        <f>IF($C47="OPEX - Koszt 1szt/rok",IF($M47="szt",SUMIFS(Kosztorys!$F:$F,Kosztorys!$D:$D,$B47,Kosztorys!$I:$I,CONCATENATE("&lt;01.01.",BI$10,""))+(SUMIFS(Kosztorys!$F:$F,Kosztorys!$D:$D,$B47,Kosztorys!$I:$I,CONCATENATE("&lt;=31.03.",BI$10,""))-SUMIFS(Kosztorys!$F:$F,Kosztorys!$D:$D,$B47,Kosztorys!$I:$I,CONCATENATE("&lt;=31.12.",BH$10,"")))*0.75+(SUMIFS(Kosztorys!$F:$F,Kosztorys!$D:$D,$B47,Kosztorys!$I:$I,CONCATENATE("&lt;=30.06.",BI$10,""))-SUMIFS(Kosztorys!$F:$F,Kosztorys!$D:$D,$B47,Kosztorys!$I:$I,CONCATENATE("&lt;=31.03.",BI$10,"")))*0.5+(SUMIFS(Kosztorys!$F:$F,Kosztorys!$D:$D,$B47,Kosztorys!$I:$I,CONCATENATE("&lt;=30.09.",BI$10,""))-SUMIFS(Kosztorys!$F:$F,Kosztorys!$D:$D,$B47,Kosztorys!$I:$I,CONCATENATE("&lt;=30.06.",BI$10,"")))*0.25,"nic"),0)</f>
        <v/>
      </c>
      <c r="BJ47" s="41">
        <f>IF($C47="OPEX - Koszt 1szt/rok",IF($M47="szt",SUMIFS(Kosztorys!$F:$F,Kosztorys!$D:$D,$B47,Kosztorys!$I:$I,CONCATENATE("&lt;01.01.",BJ$10,""))+(SUMIFS(Kosztorys!$F:$F,Kosztorys!$D:$D,$B47,Kosztorys!$I:$I,CONCATENATE("&lt;=31.03.",BJ$10,""))-SUMIFS(Kosztorys!$F:$F,Kosztorys!$D:$D,$B47,Kosztorys!$I:$I,CONCATENATE("&lt;=31.12.",BI$10,"")))*0.75+(SUMIFS(Kosztorys!$F:$F,Kosztorys!$D:$D,$B47,Kosztorys!$I:$I,CONCATENATE("&lt;=30.06.",BJ$10,""))-SUMIFS(Kosztorys!$F:$F,Kosztorys!$D:$D,$B47,Kosztorys!$I:$I,CONCATENATE("&lt;=31.03.",BJ$10,"")))*0.5+(SUMIFS(Kosztorys!$F:$F,Kosztorys!$D:$D,$B47,Kosztorys!$I:$I,CONCATENATE("&lt;=30.09.",BJ$10,""))-SUMIFS(Kosztorys!$F:$F,Kosztorys!$D:$D,$B47,Kosztorys!$I:$I,CONCATENATE("&lt;=30.06.",BJ$10,"")))*0.25,"nic"),0)</f>
        <v/>
      </c>
      <c r="BK47" s="41">
        <f>IF($C47="OPEX - Koszt 1szt/rok",IF($M47="szt",SUMIFS(Kosztorys!$F:$F,Kosztorys!$D:$D,$B47,Kosztorys!$I:$I,CONCATENATE("&lt;01.01.",BK$10,""))+(SUMIFS(Kosztorys!$F:$F,Kosztorys!$D:$D,$B47,Kosztorys!$I:$I,CONCATENATE("&lt;=31.03.",BK$10,""))-SUMIFS(Kosztorys!$F:$F,Kosztorys!$D:$D,$B47,Kosztorys!$I:$I,CONCATENATE("&lt;=31.12.",BJ$10,"")))*0.75+(SUMIFS(Kosztorys!$F:$F,Kosztorys!$D:$D,$B47,Kosztorys!$I:$I,CONCATENATE("&lt;=30.06.",BK$10,""))-SUMIFS(Kosztorys!$F:$F,Kosztorys!$D:$D,$B47,Kosztorys!$I:$I,CONCATENATE("&lt;=31.03.",BK$10,"")))*0.5+(SUMIFS(Kosztorys!$F:$F,Kosztorys!$D:$D,$B47,Kosztorys!$I:$I,CONCATENATE("&lt;=30.09.",BK$10,""))-SUMIFS(Kosztorys!$F:$F,Kosztorys!$D:$D,$B47,Kosztorys!$I:$I,CONCATENATE("&lt;=30.06.",BK$10,"")))*0.25,"nic"),0)</f>
        <v/>
      </c>
      <c r="BL47" s="41">
        <f>IF($C47="OPEX - Koszt 1szt/rok",IF($M47="szt",SUMIFS(Kosztorys!$F:$F,Kosztorys!$D:$D,$B47,Kosztorys!$I:$I,CONCATENATE("&lt;01.01.",BL$10,""))+(SUMIFS(Kosztorys!$F:$F,Kosztorys!$D:$D,$B47,Kosztorys!$I:$I,CONCATENATE("&lt;=31.03.",BL$10,""))-SUMIFS(Kosztorys!$F:$F,Kosztorys!$D:$D,$B47,Kosztorys!$I:$I,CONCATENATE("&lt;=31.12.",BK$10,"")))*0.75+(SUMIFS(Kosztorys!$F:$F,Kosztorys!$D:$D,$B47,Kosztorys!$I:$I,CONCATENATE("&lt;=30.06.",BL$10,""))-SUMIFS(Kosztorys!$F:$F,Kosztorys!$D:$D,$B47,Kosztorys!$I:$I,CONCATENATE("&lt;=31.03.",BL$10,"")))*0.5+(SUMIFS(Kosztorys!$F:$F,Kosztorys!$D:$D,$B47,Kosztorys!$I:$I,CONCATENATE("&lt;=30.09.",BL$10,""))-SUMIFS(Kosztorys!$F:$F,Kosztorys!$D:$D,$B47,Kosztorys!$I:$I,CONCATENATE("&lt;=30.06.",BL$10,"")))*0.25,"nic"),0)</f>
        <v/>
      </c>
      <c r="BM47" s="41">
        <f>IF($C47="OPEX - Koszt 1szt/rok",IF($M47="szt",SUMIFS(Kosztorys!$F:$F,Kosztorys!$D:$D,$B47,Kosztorys!$I:$I,CONCATENATE("&lt;01.01.",BM$10,""))+(SUMIFS(Kosztorys!$F:$F,Kosztorys!$D:$D,$B47,Kosztorys!$I:$I,CONCATENATE("&lt;=31.03.",BM$10,""))-SUMIFS(Kosztorys!$F:$F,Kosztorys!$D:$D,$B47,Kosztorys!$I:$I,CONCATENATE("&lt;=31.12.",BL$10,"")))*0.75+(SUMIFS(Kosztorys!$F:$F,Kosztorys!$D:$D,$B47,Kosztorys!$I:$I,CONCATENATE("&lt;=30.06.",BM$10,""))-SUMIFS(Kosztorys!$F:$F,Kosztorys!$D:$D,$B47,Kosztorys!$I:$I,CONCATENATE("&lt;=31.03.",BM$10,"")))*0.5+(SUMIFS(Kosztorys!$F:$F,Kosztorys!$D:$D,$B47,Kosztorys!$I:$I,CONCATENATE("&lt;=30.09.",BM$10,""))-SUMIFS(Kosztorys!$F:$F,Kosztorys!$D:$D,$B47,Kosztorys!$I:$I,CONCATENATE("&lt;=30.06.",BM$10,"")))*0.25,"nic"),0)</f>
        <v/>
      </c>
      <c r="BN47" s="41">
        <f>IF($C47="OPEX - Koszt 1szt/rok",IF($M47="szt",SUMIFS(Kosztorys!$F:$F,Kosztorys!$D:$D,$B47,Kosztorys!$I:$I,CONCATENATE("&lt;01.01.",BN$10,""))+(SUMIFS(Kosztorys!$F:$F,Kosztorys!$D:$D,$B47,Kosztorys!$I:$I,CONCATENATE("&lt;=31.03.",BN$10,""))-SUMIFS(Kosztorys!$F:$F,Kosztorys!$D:$D,$B47,Kosztorys!$I:$I,CONCATENATE("&lt;=31.12.",BM$10,"")))*0.75+(SUMIFS(Kosztorys!$F:$F,Kosztorys!$D:$D,$B47,Kosztorys!$I:$I,CONCATENATE("&lt;=30.06.",BN$10,""))-SUMIFS(Kosztorys!$F:$F,Kosztorys!$D:$D,$B47,Kosztorys!$I:$I,CONCATENATE("&lt;=31.03.",BN$10,"")))*0.5+(SUMIFS(Kosztorys!$F:$F,Kosztorys!$D:$D,$B47,Kosztorys!$I:$I,CONCATENATE("&lt;=30.09.",BN$10,""))-SUMIFS(Kosztorys!$F:$F,Kosztorys!$D:$D,$B47,Kosztorys!$I:$I,CONCATENATE("&lt;=30.06.",BN$10,"")))*0.25,"nic"),0)</f>
        <v/>
      </c>
      <c r="BO47" s="41">
        <f>IF($C47="OPEX - Koszt 1szt/rok",IF($M47="szt",SUMIFS(Kosztorys!$F:$F,Kosztorys!$D:$D,$B47,Kosztorys!$I:$I,CONCATENATE("&lt;01.01.",BO$10,""))+(SUMIFS(Kosztorys!$F:$F,Kosztorys!$D:$D,$B47,Kosztorys!$I:$I,CONCATENATE("&lt;=31.03.",BO$10,""))-SUMIFS(Kosztorys!$F:$F,Kosztorys!$D:$D,$B47,Kosztorys!$I:$I,CONCATENATE("&lt;=31.12.",BN$10,"")))*0.75+(SUMIFS(Kosztorys!$F:$F,Kosztorys!$D:$D,$B47,Kosztorys!$I:$I,CONCATENATE("&lt;=30.06.",BO$10,""))-SUMIFS(Kosztorys!$F:$F,Kosztorys!$D:$D,$B47,Kosztorys!$I:$I,CONCATENATE("&lt;=31.03.",BO$10,"")))*0.5+(SUMIFS(Kosztorys!$F:$F,Kosztorys!$D:$D,$B47,Kosztorys!$I:$I,CONCATENATE("&lt;=30.09.",BO$10,""))-SUMIFS(Kosztorys!$F:$F,Kosztorys!$D:$D,$B47,Kosztorys!$I:$I,CONCATENATE("&lt;=30.06.",BO$10,"")))*0.25,"nic"),0)</f>
        <v/>
      </c>
      <c r="BP47" s="41">
        <f>IF($C47="OPEX - Koszt 1szt/rok",IF($M47="szt",SUMIFS(Kosztorys!$F:$F,Kosztorys!$D:$D,$B47,Kosztorys!$I:$I,CONCATENATE("&lt;01.01.",BP$10,""))+(SUMIFS(Kosztorys!$F:$F,Kosztorys!$D:$D,$B47,Kosztorys!$I:$I,CONCATENATE("&lt;=31.03.",BP$10,""))-SUMIFS(Kosztorys!$F:$F,Kosztorys!$D:$D,$B47,Kosztorys!$I:$I,CONCATENATE("&lt;=31.12.",BO$10,"")))*0.75+(SUMIFS(Kosztorys!$F:$F,Kosztorys!$D:$D,$B47,Kosztorys!$I:$I,CONCATENATE("&lt;=30.06.",BP$10,""))-SUMIFS(Kosztorys!$F:$F,Kosztorys!$D:$D,$B47,Kosztorys!$I:$I,CONCATENATE("&lt;=31.03.",BP$10,"")))*0.5+(SUMIFS(Kosztorys!$F:$F,Kosztorys!$D:$D,$B47,Kosztorys!$I:$I,CONCATENATE("&lt;=30.09.",BP$10,""))-SUMIFS(Kosztorys!$F:$F,Kosztorys!$D:$D,$B47,Kosztorys!$I:$I,CONCATENATE("&lt;=30.06.",BP$10,"")))*0.25,"nic"),0)</f>
        <v/>
      </c>
      <c r="BQ47" s="41">
        <f>IF($C47="OPEX - Koszt 1szt/rok",IF($M47="szt",SUMIFS(Kosztorys!$F:$F,Kosztorys!$D:$D,$B47,Kosztorys!$I:$I,CONCATENATE("&lt;01.01.",BQ$10,""))+(SUMIFS(Kosztorys!$F:$F,Kosztorys!$D:$D,$B47,Kosztorys!$I:$I,CONCATENATE("&lt;=31.03.",BQ$10,""))-SUMIFS(Kosztorys!$F:$F,Kosztorys!$D:$D,$B47,Kosztorys!$I:$I,CONCATENATE("&lt;=31.12.",BP$10,"")))*0.75+(SUMIFS(Kosztorys!$F:$F,Kosztorys!$D:$D,$B47,Kosztorys!$I:$I,CONCATENATE("&lt;=30.06.",BQ$10,""))-SUMIFS(Kosztorys!$F:$F,Kosztorys!$D:$D,$B47,Kosztorys!$I:$I,CONCATENATE("&lt;=31.03.",BQ$10,"")))*0.5+(SUMIFS(Kosztorys!$F:$F,Kosztorys!$D:$D,$B47,Kosztorys!$I:$I,CONCATENATE("&lt;=30.09.",BQ$10,""))-SUMIFS(Kosztorys!$F:$F,Kosztorys!$D:$D,$B47,Kosztorys!$I:$I,CONCATENATE("&lt;=30.06.",BQ$10,"")))*0.25,"nic"),0)</f>
        <v/>
      </c>
      <c r="BR47" s="41">
        <f>IF($C47="OPEX - Koszt 1szt/rok",IF($M47="szt",SUMIFS(Kosztorys!$F:$F,Kosztorys!$D:$D,$B47,Kosztorys!$I:$I,CONCATENATE("&lt;01.01.",BR$10,""))+(SUMIFS(Kosztorys!$F:$F,Kosztorys!$D:$D,$B47,Kosztorys!$I:$I,CONCATENATE("&lt;=31.03.",BR$10,""))-SUMIFS(Kosztorys!$F:$F,Kosztorys!$D:$D,$B47,Kosztorys!$I:$I,CONCATENATE("&lt;=31.12.",BQ$10,"")))*0.75+(SUMIFS(Kosztorys!$F:$F,Kosztorys!$D:$D,$B47,Kosztorys!$I:$I,CONCATENATE("&lt;=30.06.",BR$10,""))-SUMIFS(Kosztorys!$F:$F,Kosztorys!$D:$D,$B47,Kosztorys!$I:$I,CONCATENATE("&lt;=31.03.",BR$10,"")))*0.5+(SUMIFS(Kosztorys!$F:$F,Kosztorys!$D:$D,$B47,Kosztorys!$I:$I,CONCATENATE("&lt;=30.09.",BR$10,""))-SUMIFS(Kosztorys!$F:$F,Kosztorys!$D:$D,$B47,Kosztorys!$I:$I,CONCATENATE("&lt;=30.06.",BR$10,"")))*0.25,"nic"),0)</f>
        <v/>
      </c>
      <c r="BS47" s="41">
        <f>IF($C47="OPEX - Koszt 1szt/rok",IF($M47="szt",SUMIFS(Kosztorys!$F:$F,Kosztorys!$D:$D,$B47,Kosztorys!$I:$I,CONCATENATE("&lt;01.01.",BS$10,""))+(SUMIFS(Kosztorys!$F:$F,Kosztorys!$D:$D,$B47,Kosztorys!$I:$I,CONCATENATE("&lt;=31.03.",BS$10,""))-SUMIFS(Kosztorys!$F:$F,Kosztorys!$D:$D,$B47,Kosztorys!$I:$I,CONCATENATE("&lt;=31.12.",BR$10,"")))*0.75+(SUMIFS(Kosztorys!$F:$F,Kosztorys!$D:$D,$B47,Kosztorys!$I:$I,CONCATENATE("&lt;=30.06.",BS$10,""))-SUMIFS(Kosztorys!$F:$F,Kosztorys!$D:$D,$B47,Kosztorys!$I:$I,CONCATENATE("&lt;=31.03.",BS$10,"")))*0.5+(SUMIFS(Kosztorys!$F:$F,Kosztorys!$D:$D,$B47,Kosztorys!$I:$I,CONCATENATE("&lt;=30.09.",BS$10,""))-SUMIFS(Kosztorys!$F:$F,Kosztorys!$D:$D,$B47,Kosztorys!$I:$I,CONCATENATE("&lt;=30.06.",BS$10,"")))*0.25,"nic"),0)</f>
        <v/>
      </c>
      <c r="BT47" s="41">
        <f>IF($C47="OPEX - Koszt 1szt/rok",IF($M47="szt",SUMIFS(Kosztorys!$F:$F,Kosztorys!$D:$D,$B47,Kosztorys!$I:$I,CONCATENATE("&lt;01.01.",BT$10,""))+(SUMIFS(Kosztorys!$F:$F,Kosztorys!$D:$D,$B47,Kosztorys!$I:$I,CONCATENATE("&lt;=31.03.",BT$10,""))-SUMIFS(Kosztorys!$F:$F,Kosztorys!$D:$D,$B47,Kosztorys!$I:$I,CONCATENATE("&lt;=31.12.",BS$10,"")))*0.75+(SUMIFS(Kosztorys!$F:$F,Kosztorys!$D:$D,$B47,Kosztorys!$I:$I,CONCATENATE("&lt;=30.06.",BT$10,""))-SUMIFS(Kosztorys!$F:$F,Kosztorys!$D:$D,$B47,Kosztorys!$I:$I,CONCATENATE("&lt;=31.03.",BT$10,"")))*0.5+(SUMIFS(Kosztorys!$F:$F,Kosztorys!$D:$D,$B47,Kosztorys!$I:$I,CONCATENATE("&lt;=30.09.",BT$10,""))-SUMIFS(Kosztorys!$F:$F,Kosztorys!$D:$D,$B47,Kosztorys!$I:$I,CONCATENATE("&lt;=30.06.",BT$10,"")))*0.25,"nic"),0)</f>
        <v/>
      </c>
      <c r="BU47" s="41">
        <f>IF($C47="OPEX - Koszt 1szt/rok",IF($M47="szt",SUMIFS(Kosztorys!$F:$F,Kosztorys!$D:$D,$B47,Kosztorys!$I:$I,CONCATENATE("&lt;01.01.",BU$10,""))+(SUMIFS(Kosztorys!$F:$F,Kosztorys!$D:$D,$B47,Kosztorys!$I:$I,CONCATENATE("&lt;=31.03.",BU$10,""))-SUMIFS(Kosztorys!$F:$F,Kosztorys!$D:$D,$B47,Kosztorys!$I:$I,CONCATENATE("&lt;=31.12.",BT$10,"")))*0.75+(SUMIFS(Kosztorys!$F:$F,Kosztorys!$D:$D,$B47,Kosztorys!$I:$I,CONCATENATE("&lt;=30.06.",BU$10,""))-SUMIFS(Kosztorys!$F:$F,Kosztorys!$D:$D,$B47,Kosztorys!$I:$I,CONCATENATE("&lt;=31.03.",BU$10,"")))*0.5+(SUMIFS(Kosztorys!$F:$F,Kosztorys!$D:$D,$B47,Kosztorys!$I:$I,CONCATENATE("&lt;=30.09.",BU$10,""))-SUMIFS(Kosztorys!$F:$F,Kosztorys!$D:$D,$B47,Kosztorys!$I:$I,CONCATENATE("&lt;=30.06.",BU$10,"")))*0.25,"nic"),0)</f>
        <v/>
      </c>
      <c r="BV47" s="41">
        <f>IF($C47="OPEX - Koszt 1szt/rok",IF($M47="szt",SUMIFS(Kosztorys!$F:$F,Kosztorys!$D:$D,$B47,Kosztorys!$I:$I,CONCATENATE("&lt;01.01.",BV$10,""))+(SUMIFS(Kosztorys!$F:$F,Kosztorys!$D:$D,$B47,Kosztorys!$I:$I,CONCATENATE("&lt;=31.03.",BV$10,""))-SUMIFS(Kosztorys!$F:$F,Kosztorys!$D:$D,$B47,Kosztorys!$I:$I,CONCATENATE("&lt;=31.12.",BU$10,"")))*0.75+(SUMIFS(Kosztorys!$F:$F,Kosztorys!$D:$D,$B47,Kosztorys!$I:$I,CONCATENATE("&lt;=30.06.",BV$10,""))-SUMIFS(Kosztorys!$F:$F,Kosztorys!$D:$D,$B47,Kosztorys!$I:$I,CONCATENATE("&lt;=31.03.",BV$10,"")))*0.5+(SUMIFS(Kosztorys!$F:$F,Kosztorys!$D:$D,$B47,Kosztorys!$I:$I,CONCATENATE("&lt;=30.09.",BV$10,""))-SUMIFS(Kosztorys!$F:$F,Kosztorys!$D:$D,$B47,Kosztorys!$I:$I,CONCATENATE("&lt;=30.06.",BV$10,"")))*0.25,"nic"),0)</f>
        <v/>
      </c>
      <c r="BW47" s="41">
        <f>IF($C47="OPEX - Koszt 1szt/rok",IF($M47="szt",SUMIFS(Kosztorys!$F:$F,Kosztorys!$D:$D,$B47,Kosztorys!$I:$I,CONCATENATE("&lt;01.01.",BW$10,""))+(SUMIFS(Kosztorys!$F:$F,Kosztorys!$D:$D,$B47,Kosztorys!$I:$I,CONCATENATE("&lt;=31.03.",BW$10,""))-SUMIFS(Kosztorys!$F:$F,Kosztorys!$D:$D,$B47,Kosztorys!$I:$I,CONCATENATE("&lt;=31.12.",BV$10,"")))*0.75+(SUMIFS(Kosztorys!$F:$F,Kosztorys!$D:$D,$B47,Kosztorys!$I:$I,CONCATENATE("&lt;=30.06.",BW$10,""))-SUMIFS(Kosztorys!$F:$F,Kosztorys!$D:$D,$B47,Kosztorys!$I:$I,CONCATENATE("&lt;=31.03.",BW$10,"")))*0.5+(SUMIFS(Kosztorys!$F:$F,Kosztorys!$D:$D,$B47,Kosztorys!$I:$I,CONCATENATE("&lt;=30.09.",BW$10,""))-SUMIFS(Kosztorys!$F:$F,Kosztorys!$D:$D,$B47,Kosztorys!$I:$I,CONCATENATE("&lt;=30.06.",BW$10,"")))*0.25,"nic"),0)</f>
        <v/>
      </c>
      <c r="BX47" s="41">
        <f>IF(C47="OPEX - Koszt 1szt/rok",IF(MAX(BH47:BW47)=IF(ISERROR(VLOOKUP(B47,JB_tabela,MATCH(BX$9,JB_menu,0)-1,FALSE())),,VLOOKUP(B47,JB_tabela,MATCH(BX$9,JB_menu,0)-1,FALSE())),"OK","nie zgadza się liczba użytych JB"),"OK-ND")</f>
        <v/>
      </c>
      <c r="CB47" s="41">
        <f>IF($C47="OPEX - Długość 1m koszt/rok",IF($M47="m",SUMIFS(Kosztorys!$F:$F,Kosztorys!$D:$D,$B47,Kosztorys!$I:$I,CONCATENATE("&lt;01.01.",CB$10,""))+(SUMIFS(Kosztorys!$F:$F,Kosztorys!$D:$D,$B47,Kosztorys!$I:$I,CONCATENATE("&lt;=31.03.",CB$10,""))-SUMIFS(Kosztorys!$F:$F,Kosztorys!$D:$D,$B47,Kosztorys!$I:$I,CONCATENATE("&lt;=31.12.",CA$10,"")))*0.75+(SUMIFS(Kosztorys!$F:$F,Kosztorys!$D:$D,$B47,Kosztorys!$I:$I,CONCATENATE("&lt;=30.06.",CB$10,""))-SUMIFS(Kosztorys!$F:$F,Kosztorys!$D:$D,$B47,Kosztorys!$I:$I,CONCATENATE("&lt;=31.03.",CB$10,"")))*0.5+(SUMIFS(Kosztorys!$F:$F,Kosztorys!$D:$D,$B47,Kosztorys!$I:$I,CONCATENATE("&lt;=30.09.",CB$10,""))-SUMIFS(Kosztorys!$F:$F,Kosztorys!$D:$D,$B47,Kosztorys!$I:$I,CONCATENATE("&lt;=30.06.",CB$10,"")))*0.25,"nic"),0)</f>
        <v/>
      </c>
      <c r="CC47" s="41">
        <f>IF($C47="OPEX - Długość 1m koszt/rok",IF($M47="m",SUMIFS(Kosztorys!$F:$F,Kosztorys!$D:$D,$B47,Kosztorys!$I:$I,CONCATENATE("&lt;01.01.",CC$10,""))+(SUMIFS(Kosztorys!$F:$F,Kosztorys!$D:$D,$B47,Kosztorys!$I:$I,CONCATENATE("&lt;=31.03.",CC$10,""))-SUMIFS(Kosztorys!$F:$F,Kosztorys!$D:$D,$B47,Kosztorys!$I:$I,CONCATENATE("&lt;=31.12.",CB$10,"")))*0.75+(SUMIFS(Kosztorys!$F:$F,Kosztorys!$D:$D,$B47,Kosztorys!$I:$I,CONCATENATE("&lt;=30.06.",CC$10,""))-SUMIFS(Kosztorys!$F:$F,Kosztorys!$D:$D,$B47,Kosztorys!$I:$I,CONCATENATE("&lt;=31.03.",CC$10,"")))*0.5+(SUMIFS(Kosztorys!$F:$F,Kosztorys!$D:$D,$B47,Kosztorys!$I:$I,CONCATENATE("&lt;=30.09.",CC$10,""))-SUMIFS(Kosztorys!$F:$F,Kosztorys!$D:$D,$B47,Kosztorys!$I:$I,CONCATENATE("&lt;=30.06.",CC$10,"")))*0.25,"nic"),0)</f>
        <v/>
      </c>
      <c r="CD47" s="41">
        <f>IF($C47="OPEX - Długość 1m koszt/rok",IF($M47="m",SUMIFS(Kosztorys!$F:$F,Kosztorys!$D:$D,$B47,Kosztorys!$I:$I,CONCATENATE("&lt;01.01.",CD$10,""))+(SUMIFS(Kosztorys!$F:$F,Kosztorys!$D:$D,$B47,Kosztorys!$I:$I,CONCATENATE("&lt;=31.03.",CD$10,""))-SUMIFS(Kosztorys!$F:$F,Kosztorys!$D:$D,$B47,Kosztorys!$I:$I,CONCATENATE("&lt;=31.12.",CC$10,"")))*0.75+(SUMIFS(Kosztorys!$F:$F,Kosztorys!$D:$D,$B47,Kosztorys!$I:$I,CONCATENATE("&lt;=30.06.",CD$10,""))-SUMIFS(Kosztorys!$F:$F,Kosztorys!$D:$D,$B47,Kosztorys!$I:$I,CONCATENATE("&lt;=31.03.",CD$10,"")))*0.5+(SUMIFS(Kosztorys!$F:$F,Kosztorys!$D:$D,$B47,Kosztorys!$I:$I,CONCATENATE("&lt;=30.09.",CD$10,""))-SUMIFS(Kosztorys!$F:$F,Kosztorys!$D:$D,$B47,Kosztorys!$I:$I,CONCATENATE("&lt;=30.06.",CD$10,"")))*0.25,"nic"),0)</f>
        <v/>
      </c>
      <c r="CE47" s="41">
        <f>IF($C47="OPEX - Długość 1m koszt/rok",IF($M47="m",SUMIFS(Kosztorys!$F:$F,Kosztorys!$D:$D,$B47,Kosztorys!$I:$I,CONCATENATE("&lt;01.01.",CE$10,""))+(SUMIFS(Kosztorys!$F:$F,Kosztorys!$D:$D,$B47,Kosztorys!$I:$I,CONCATENATE("&lt;=31.03.",CE$10,""))-SUMIFS(Kosztorys!$F:$F,Kosztorys!$D:$D,$B47,Kosztorys!$I:$I,CONCATENATE("&lt;=31.12.",CD$10,"")))*0.75+(SUMIFS(Kosztorys!$F:$F,Kosztorys!$D:$D,$B47,Kosztorys!$I:$I,CONCATENATE("&lt;=30.06.",CE$10,""))-SUMIFS(Kosztorys!$F:$F,Kosztorys!$D:$D,$B47,Kosztorys!$I:$I,CONCATENATE("&lt;=31.03.",CE$10,"")))*0.5+(SUMIFS(Kosztorys!$F:$F,Kosztorys!$D:$D,$B47,Kosztorys!$I:$I,CONCATENATE("&lt;=30.09.",CE$10,""))-SUMIFS(Kosztorys!$F:$F,Kosztorys!$D:$D,$B47,Kosztorys!$I:$I,CONCATENATE("&lt;=30.06.",CE$10,"")))*0.25,"nic"),0)</f>
        <v/>
      </c>
      <c r="CF47" s="41">
        <f>IF($C47="OPEX - Długość 1m koszt/rok",IF($M47="m",SUMIFS(Kosztorys!$F:$F,Kosztorys!$D:$D,$B47,Kosztorys!$I:$I,CONCATENATE("&lt;01.01.",CF$10,""))+(SUMIFS(Kosztorys!$F:$F,Kosztorys!$D:$D,$B47,Kosztorys!$I:$I,CONCATENATE("&lt;=31.03.",CF$10,""))-SUMIFS(Kosztorys!$F:$F,Kosztorys!$D:$D,$B47,Kosztorys!$I:$I,CONCATENATE("&lt;=31.12.",CE$10,"")))*0.75+(SUMIFS(Kosztorys!$F:$F,Kosztorys!$D:$D,$B47,Kosztorys!$I:$I,CONCATENATE("&lt;=30.06.",CF$10,""))-SUMIFS(Kosztorys!$F:$F,Kosztorys!$D:$D,$B47,Kosztorys!$I:$I,CONCATENATE("&lt;=31.03.",CF$10,"")))*0.5+(SUMIFS(Kosztorys!$F:$F,Kosztorys!$D:$D,$B47,Kosztorys!$I:$I,CONCATENATE("&lt;=30.09.",CF$10,""))-SUMIFS(Kosztorys!$F:$F,Kosztorys!$D:$D,$B47,Kosztorys!$I:$I,CONCATENATE("&lt;=30.06.",CF$10,"")))*0.25,"nic"),0)</f>
        <v/>
      </c>
      <c r="CG47" s="41">
        <f>IF($C47="OPEX - Długość 1m koszt/rok",IF($M47="m",SUMIFS(Kosztorys!$F:$F,Kosztorys!$D:$D,$B47,Kosztorys!$I:$I,CONCATENATE("&lt;01.01.",CG$10,""))+(SUMIFS(Kosztorys!$F:$F,Kosztorys!$D:$D,$B47,Kosztorys!$I:$I,CONCATENATE("&lt;=31.03.",CG$10,""))-SUMIFS(Kosztorys!$F:$F,Kosztorys!$D:$D,$B47,Kosztorys!$I:$I,CONCATENATE("&lt;=31.12.",CF$10,"")))*0.75+(SUMIFS(Kosztorys!$F:$F,Kosztorys!$D:$D,$B47,Kosztorys!$I:$I,CONCATENATE("&lt;=30.06.",CG$10,""))-SUMIFS(Kosztorys!$F:$F,Kosztorys!$D:$D,$B47,Kosztorys!$I:$I,CONCATENATE("&lt;=31.03.",CG$10,"")))*0.5+(SUMIFS(Kosztorys!$F:$F,Kosztorys!$D:$D,$B47,Kosztorys!$I:$I,CONCATENATE("&lt;=30.09.",CG$10,""))-SUMIFS(Kosztorys!$F:$F,Kosztorys!$D:$D,$B47,Kosztorys!$I:$I,CONCATENATE("&lt;=30.06.",CG$10,"")))*0.25,"nic"),0)</f>
        <v/>
      </c>
      <c r="CH47" s="41">
        <f>IF($C47="OPEX - Długość 1m koszt/rok",IF($M47="m",SUMIFS(Kosztorys!$F:$F,Kosztorys!$D:$D,$B47,Kosztorys!$I:$I,CONCATENATE("&lt;01.01.",CH$10,""))+(SUMIFS(Kosztorys!$F:$F,Kosztorys!$D:$D,$B47,Kosztorys!$I:$I,CONCATENATE("&lt;=31.03.",CH$10,""))-SUMIFS(Kosztorys!$F:$F,Kosztorys!$D:$D,$B47,Kosztorys!$I:$I,CONCATENATE("&lt;=31.12.",CG$10,"")))*0.75+(SUMIFS(Kosztorys!$F:$F,Kosztorys!$D:$D,$B47,Kosztorys!$I:$I,CONCATENATE("&lt;=30.06.",CH$10,""))-SUMIFS(Kosztorys!$F:$F,Kosztorys!$D:$D,$B47,Kosztorys!$I:$I,CONCATENATE("&lt;=31.03.",CH$10,"")))*0.5+(SUMIFS(Kosztorys!$F:$F,Kosztorys!$D:$D,$B47,Kosztorys!$I:$I,CONCATENATE("&lt;=30.09.",CH$10,""))-SUMIFS(Kosztorys!$F:$F,Kosztorys!$D:$D,$B47,Kosztorys!$I:$I,CONCATENATE("&lt;=30.06.",CH$10,"")))*0.25,"nic"),0)</f>
        <v/>
      </c>
      <c r="CI47" s="41">
        <f>IF($C47="OPEX - Długość 1m koszt/rok",IF($M47="m",SUMIFS(Kosztorys!$F:$F,Kosztorys!$D:$D,$B47,Kosztorys!$I:$I,CONCATENATE("&lt;01.01.",CI$10,""))+(SUMIFS(Kosztorys!$F:$F,Kosztorys!$D:$D,$B47,Kosztorys!$I:$I,CONCATENATE("&lt;=31.03.",CI$10,""))-SUMIFS(Kosztorys!$F:$F,Kosztorys!$D:$D,$B47,Kosztorys!$I:$I,CONCATENATE("&lt;=31.12.",CH$10,"")))*0.75+(SUMIFS(Kosztorys!$F:$F,Kosztorys!$D:$D,$B47,Kosztorys!$I:$I,CONCATENATE("&lt;=30.06.",CI$10,""))-SUMIFS(Kosztorys!$F:$F,Kosztorys!$D:$D,$B47,Kosztorys!$I:$I,CONCATENATE("&lt;=31.03.",CI$10,"")))*0.5+(SUMIFS(Kosztorys!$F:$F,Kosztorys!$D:$D,$B47,Kosztorys!$I:$I,CONCATENATE("&lt;=30.09.",CI$10,""))-SUMIFS(Kosztorys!$F:$F,Kosztorys!$D:$D,$B47,Kosztorys!$I:$I,CONCATENATE("&lt;=30.06.",CI$10,"")))*0.25,"nic"),0)</f>
        <v/>
      </c>
      <c r="CJ47" s="41">
        <f>IF($C47="OPEX - Długość 1m koszt/rok",IF($M47="m",SUMIFS(Kosztorys!$F:$F,Kosztorys!$D:$D,$B47,Kosztorys!$I:$I,CONCATENATE("&lt;01.01.",CJ$10,""))+(SUMIFS(Kosztorys!$F:$F,Kosztorys!$D:$D,$B47,Kosztorys!$I:$I,CONCATENATE("&lt;=31.03.",CJ$10,""))-SUMIFS(Kosztorys!$F:$F,Kosztorys!$D:$D,$B47,Kosztorys!$I:$I,CONCATENATE("&lt;=31.12.",CI$10,"")))*0.75+(SUMIFS(Kosztorys!$F:$F,Kosztorys!$D:$D,$B47,Kosztorys!$I:$I,CONCATENATE("&lt;=30.06.",CJ$10,""))-SUMIFS(Kosztorys!$F:$F,Kosztorys!$D:$D,$B47,Kosztorys!$I:$I,CONCATENATE("&lt;=31.03.",CJ$10,"")))*0.5+(SUMIFS(Kosztorys!$F:$F,Kosztorys!$D:$D,$B47,Kosztorys!$I:$I,CONCATENATE("&lt;=30.09.",CJ$10,""))-SUMIFS(Kosztorys!$F:$F,Kosztorys!$D:$D,$B47,Kosztorys!$I:$I,CONCATENATE("&lt;=30.06.",CJ$10,"")))*0.25,"nic"),0)</f>
        <v/>
      </c>
      <c r="CK47" s="41">
        <f>IF($C47="OPEX - Długość 1m koszt/rok",IF($M47="m",SUMIFS(Kosztorys!$F:$F,Kosztorys!$D:$D,$B47,Kosztorys!$I:$I,CONCATENATE("&lt;01.01.",CK$10,""))+(SUMIFS(Kosztorys!$F:$F,Kosztorys!$D:$D,$B47,Kosztorys!$I:$I,CONCATENATE("&lt;=31.03.",CK$10,""))-SUMIFS(Kosztorys!$F:$F,Kosztorys!$D:$D,$B47,Kosztorys!$I:$I,CONCATENATE("&lt;=31.12.",CJ$10,"")))*0.75+(SUMIFS(Kosztorys!$F:$F,Kosztorys!$D:$D,$B47,Kosztorys!$I:$I,CONCATENATE("&lt;=30.06.",CK$10,""))-SUMIFS(Kosztorys!$F:$F,Kosztorys!$D:$D,$B47,Kosztorys!$I:$I,CONCATENATE("&lt;=31.03.",CK$10,"")))*0.5+(SUMIFS(Kosztorys!$F:$F,Kosztorys!$D:$D,$B47,Kosztorys!$I:$I,CONCATENATE("&lt;=30.09.",CK$10,""))-SUMIFS(Kosztorys!$F:$F,Kosztorys!$D:$D,$B47,Kosztorys!$I:$I,CONCATENATE("&lt;=30.06.",CK$10,"")))*0.25,"nic"),0)</f>
        <v/>
      </c>
      <c r="CL47" s="41">
        <f>IF($C47="OPEX - Długość 1m koszt/rok",IF($M47="m",SUMIFS(Kosztorys!$F:$F,Kosztorys!$D:$D,$B47,Kosztorys!$I:$I,CONCATENATE("&lt;01.01.",CL$10,""))+(SUMIFS(Kosztorys!$F:$F,Kosztorys!$D:$D,$B47,Kosztorys!$I:$I,CONCATENATE("&lt;=31.03.",CL$10,""))-SUMIFS(Kosztorys!$F:$F,Kosztorys!$D:$D,$B47,Kosztorys!$I:$I,CONCATENATE("&lt;=31.12.",CK$10,"")))*0.75+(SUMIFS(Kosztorys!$F:$F,Kosztorys!$D:$D,$B47,Kosztorys!$I:$I,CONCATENATE("&lt;=30.06.",CL$10,""))-SUMIFS(Kosztorys!$F:$F,Kosztorys!$D:$D,$B47,Kosztorys!$I:$I,CONCATENATE("&lt;=31.03.",CL$10,"")))*0.5+(SUMIFS(Kosztorys!$F:$F,Kosztorys!$D:$D,$B47,Kosztorys!$I:$I,CONCATENATE("&lt;=30.09.",CL$10,""))-SUMIFS(Kosztorys!$F:$F,Kosztorys!$D:$D,$B47,Kosztorys!$I:$I,CONCATENATE("&lt;=30.06.",CL$10,"")))*0.25,"nic"),0)</f>
        <v/>
      </c>
      <c r="CM47" s="41">
        <f>IF($C47="OPEX - Długość 1m koszt/rok",IF($M47="m",SUMIFS(Kosztorys!$F:$F,Kosztorys!$D:$D,$B47,Kosztorys!$I:$I,CONCATENATE("&lt;01.01.",CM$10,""))+(SUMIFS(Kosztorys!$F:$F,Kosztorys!$D:$D,$B47,Kosztorys!$I:$I,CONCATENATE("&lt;=31.03.",CM$10,""))-SUMIFS(Kosztorys!$F:$F,Kosztorys!$D:$D,$B47,Kosztorys!$I:$I,CONCATENATE("&lt;=31.12.",CL$10,"")))*0.75+(SUMIFS(Kosztorys!$F:$F,Kosztorys!$D:$D,$B47,Kosztorys!$I:$I,CONCATENATE("&lt;=30.06.",CM$10,""))-SUMIFS(Kosztorys!$F:$F,Kosztorys!$D:$D,$B47,Kosztorys!$I:$I,CONCATENATE("&lt;=31.03.",CM$10,"")))*0.5+(SUMIFS(Kosztorys!$F:$F,Kosztorys!$D:$D,$B47,Kosztorys!$I:$I,CONCATENATE("&lt;=30.09.",CM$10,""))-SUMIFS(Kosztorys!$F:$F,Kosztorys!$D:$D,$B47,Kosztorys!$I:$I,CONCATENATE("&lt;=30.06.",CM$10,"")))*0.25,"nic"),0)</f>
        <v/>
      </c>
      <c r="CN47" s="41">
        <f>IF($C47="OPEX - Długość 1m koszt/rok",IF($M47="m",SUMIFS(Kosztorys!$F:$F,Kosztorys!$D:$D,$B47,Kosztorys!$I:$I,CONCATENATE("&lt;01.01.",CN$10,""))+(SUMIFS(Kosztorys!$F:$F,Kosztorys!$D:$D,$B47,Kosztorys!$I:$I,CONCATENATE("&lt;=31.03.",CN$10,""))-SUMIFS(Kosztorys!$F:$F,Kosztorys!$D:$D,$B47,Kosztorys!$I:$I,CONCATENATE("&lt;=31.12.",CM$10,"")))*0.75+(SUMIFS(Kosztorys!$F:$F,Kosztorys!$D:$D,$B47,Kosztorys!$I:$I,CONCATENATE("&lt;=30.06.",CN$10,""))-SUMIFS(Kosztorys!$F:$F,Kosztorys!$D:$D,$B47,Kosztorys!$I:$I,CONCATENATE("&lt;=31.03.",CN$10,"")))*0.5+(SUMIFS(Kosztorys!$F:$F,Kosztorys!$D:$D,$B47,Kosztorys!$I:$I,CONCATENATE("&lt;=30.09.",CN$10,""))-SUMIFS(Kosztorys!$F:$F,Kosztorys!$D:$D,$B47,Kosztorys!$I:$I,CONCATENATE("&lt;=30.06.",CN$10,"")))*0.25,"nic"),0)</f>
        <v/>
      </c>
      <c r="CO47" s="41">
        <f>IF($C47="OPEX - Długość 1m koszt/rok",IF($M47="m",SUMIFS(Kosztorys!$F:$F,Kosztorys!$D:$D,$B47,Kosztorys!$I:$I,CONCATENATE("&lt;01.01.",CO$10,""))+(SUMIFS(Kosztorys!$F:$F,Kosztorys!$D:$D,$B47,Kosztorys!$I:$I,CONCATENATE("&lt;=31.03.",CO$10,""))-SUMIFS(Kosztorys!$F:$F,Kosztorys!$D:$D,$B47,Kosztorys!$I:$I,CONCATENATE("&lt;=31.12.",CN$10,"")))*0.75+(SUMIFS(Kosztorys!$F:$F,Kosztorys!$D:$D,$B47,Kosztorys!$I:$I,CONCATENATE("&lt;=30.06.",CO$10,""))-SUMIFS(Kosztorys!$F:$F,Kosztorys!$D:$D,$B47,Kosztorys!$I:$I,CONCATENATE("&lt;=31.03.",CO$10,"")))*0.5+(SUMIFS(Kosztorys!$F:$F,Kosztorys!$D:$D,$B47,Kosztorys!$I:$I,CONCATENATE("&lt;=30.09.",CO$10,""))-SUMIFS(Kosztorys!$F:$F,Kosztorys!$D:$D,$B47,Kosztorys!$I:$I,CONCATENATE("&lt;=30.06.",CO$10,"")))*0.25,"nic"),0)</f>
        <v/>
      </c>
      <c r="CP47" s="41">
        <f>IF($C47="OPEX - Długość 1m koszt/rok",IF($M47="m",SUMIFS(Kosztorys!$F:$F,Kosztorys!$D:$D,$B47,Kosztorys!$I:$I,CONCATENATE("&lt;01.01.",CP$10,""))+(SUMIFS(Kosztorys!$F:$F,Kosztorys!$D:$D,$B47,Kosztorys!$I:$I,CONCATENATE("&lt;=31.03.",CP$10,""))-SUMIFS(Kosztorys!$F:$F,Kosztorys!$D:$D,$B47,Kosztorys!$I:$I,CONCATENATE("&lt;=31.12.",CO$10,"")))*0.75+(SUMIFS(Kosztorys!$F:$F,Kosztorys!$D:$D,$B47,Kosztorys!$I:$I,CONCATENATE("&lt;=30.06.",CP$10,""))-SUMIFS(Kosztorys!$F:$F,Kosztorys!$D:$D,$B47,Kosztorys!$I:$I,CONCATENATE("&lt;=31.03.",CP$10,"")))*0.5+(SUMIFS(Kosztorys!$F:$F,Kosztorys!$D:$D,$B47,Kosztorys!$I:$I,CONCATENATE("&lt;=30.09.",CP$10,""))-SUMIFS(Kosztorys!$F:$F,Kosztorys!$D:$D,$B47,Kosztorys!$I:$I,CONCATENATE("&lt;=30.06.",CP$10,"")))*0.25,"nic"),0)</f>
        <v/>
      </c>
      <c r="CQ47" s="41">
        <f>IF($C47="OPEX - Długość 1m koszt/rok",IF($M47="m",SUMIFS(Kosztorys!$F:$F,Kosztorys!$D:$D,$B47,Kosztorys!$I:$I,CONCATENATE("&lt;01.01.",CQ$10,""))+(SUMIFS(Kosztorys!$F:$F,Kosztorys!$D:$D,$B47,Kosztorys!$I:$I,CONCATENATE("&lt;=31.03.",CQ$10,""))-SUMIFS(Kosztorys!$F:$F,Kosztorys!$D:$D,$B47,Kosztorys!$I:$I,CONCATENATE("&lt;=31.12.",CP$10,"")))*0.75+(SUMIFS(Kosztorys!$F:$F,Kosztorys!$D:$D,$B47,Kosztorys!$I:$I,CONCATENATE("&lt;=30.06.",CQ$10,""))-SUMIFS(Kosztorys!$F:$F,Kosztorys!$D:$D,$B47,Kosztorys!$I:$I,CONCATENATE("&lt;=31.03.",CQ$10,"")))*0.5+(SUMIFS(Kosztorys!$F:$F,Kosztorys!$D:$D,$B47,Kosztorys!$I:$I,CONCATENATE("&lt;=30.09.",CQ$10,""))-SUMIFS(Kosztorys!$F:$F,Kosztorys!$D:$D,$B47,Kosztorys!$I:$I,CONCATENATE("&lt;=30.06.",CQ$10,"")))*0.25,"nic"),0)</f>
        <v/>
      </c>
      <c r="CR47" s="41">
        <f>IF(C47="OPEX - Długość 1m koszt/rok",IF(MAX(CB47:CQ47)=IF(ISERROR(VLOOKUP(B47,JB_tabela,MATCH(CR$9,JB_menu,0)-1,FALSE())),,VLOOKUP(B47,JB_tabela,MATCH(CR$9,JB_menu,0)-1,FALSE())),"OK","nie zgadza się liczba użytych JB"),"OK-ND")</f>
        <v/>
      </c>
      <c r="CS47" s="41">
        <f>IFERROR(VLOOKUP($C47,$CY$2:$CZ$7,2,FALSE()),"ERROR")</f>
        <v/>
      </c>
      <c r="CV47" s="41">
        <f>$Q47</f>
        <v/>
      </c>
      <c r="CW47" s="41">
        <f>$R47</f>
        <v/>
      </c>
      <c r="CX47" s="41">
        <f>$S47</f>
        <v/>
      </c>
      <c r="CY47" s="41">
        <f>ROUND(IF(LEFT($C47,4)="CAPE",ROUND($E47*$H47,2)*OFFSET(T47,0,$CS47),0),2)</f>
        <v/>
      </c>
      <c r="CZ47" s="41">
        <f>ROUND(IF(LEFT($C47,4)="CAPE",ROUND($E47*$H47,2)*OFFSET(U47,0,$CS47),0),2)</f>
        <v/>
      </c>
      <c r="DA47" s="41">
        <f>ROUND(IF(LEFT($C47,4)="CAPE",ROUND($E47*$H47,2)*OFFSET(V47,0,$CS47),0),2)</f>
        <v/>
      </c>
      <c r="DB47" s="41">
        <f>ROUND(IF(LEFT($C47,4)="CAPE",ROUND($E47*$H47,2)*OFFSET(W47,0,$CS47),0),2)</f>
        <v/>
      </c>
      <c r="DC47" s="41">
        <f>ROUND(IF(LEFT($C47,4)="CAPE",ROUND($E47*$H47,2)*OFFSET(X47,0,$CS47),0),2)</f>
        <v/>
      </c>
      <c r="DD47" s="41">
        <f>ROUND(IF(LEFT($C47,4)="CAPE",ROUND($E47*$H47,2)*OFFSET(Y47,0,$CS47),0),2)</f>
        <v/>
      </c>
      <c r="DE47" s="41">
        <f>ROUND(IF(LEFT($C47,4)="CAPE",ROUND($E47*$H47,2)*OFFSET(Z47,0,$CS47),0),2)</f>
        <v/>
      </c>
      <c r="DF47" s="41">
        <f>ROUND(IF(LEFT($C47,4)="CAPE",ROUND($E47*$H47,2)*OFFSET(AA47,0,$CS47),0),2)</f>
        <v/>
      </c>
      <c r="DG47" s="41">
        <f>ROUND(IF(LEFT($C47,4)="CAPE",ROUND($E47*$H47,2)*OFFSET(AB47,0,$CS47),0),2)</f>
        <v/>
      </c>
      <c r="DH47" s="41">
        <f>ROUND(IF(LEFT($C47,4)="CAPE",ROUND($E47*$H47,2)*OFFSET(AC47,0,$CS47),0),2)</f>
        <v/>
      </c>
      <c r="DI47" s="41">
        <f>ROUND(IF(LEFT($C47,4)="CAPE",ROUND($E47*$H47,2)*OFFSET(AD47,0,$CS47),0),2)</f>
        <v/>
      </c>
      <c r="DJ47" s="41">
        <f>ROUND(IF(LEFT($C47,4)="CAPE",ROUND($E47*$H47,2)*OFFSET(AE47,0,$CS47),0),2)</f>
        <v/>
      </c>
      <c r="DK47" s="41">
        <f>ROUND(IF(LEFT($C47,4)="CAPE",ROUND($E47*$H47,2)*OFFSET(AF47,0,$CS47),0),2)</f>
        <v/>
      </c>
      <c r="DL47" s="41">
        <f>ROUND(IF(LEFT($C47,4)="CAPE",ROUND($E47*$H47,2)*OFFSET(AG47,0,$CS47),0),2)</f>
        <v/>
      </c>
      <c r="DM47" s="41">
        <f>ROUND(IF(LEFT($C47,4)="CAPE",ROUND($E47*$H47,2)*OFFSET(AH47,0,$CS47),0),2)</f>
        <v/>
      </c>
      <c r="DN47" s="41">
        <f>ROUND(IF(LEFT($C47,4)="CAPE",ROUND($E47*$H47,2)*OFFSET(AI47,0,$CS47),0),2)</f>
        <v/>
      </c>
      <c r="DP47" s="41">
        <f>$Q47</f>
        <v/>
      </c>
      <c r="DQ47" s="41">
        <f>$R47</f>
        <v/>
      </c>
      <c r="DR47" s="41">
        <f>$S47</f>
        <v/>
      </c>
      <c r="DS47" s="41">
        <f>ROUND(IF(LEFT($C47,4)="OPEX",$E47*$H47*OFFSET($T47,0,$CS47),0),2)</f>
        <v/>
      </c>
      <c r="DT47" s="41">
        <f>ROUND(IF(LEFT($C47,4)="OPEX",$E47*$H47*OFFSET($U47,0,$CS47),0),2)</f>
        <v/>
      </c>
      <c r="DU47" s="41">
        <f>ROUND(IF(LEFT($C47,4)="OPEX",$E47*$H47*OFFSET($V47,0,$CS47),0),2)</f>
        <v/>
      </c>
      <c r="DV47" s="41">
        <f>ROUND(IF(LEFT($C47,4)="OPEX",$E47*$H47*OFFSET($W47,0,$CS47),0),2)</f>
        <v/>
      </c>
      <c r="DW47" s="41">
        <f>ROUND(IF(LEFT($C47,4)="OPEX",$E47*$H47*OFFSET($X47,0,$CS47),0),2)</f>
        <v/>
      </c>
      <c r="DX47" s="41">
        <f>ROUND(IF(LEFT($C47,4)="OPEX",$E47*$H47*OFFSET($Y47,0,$CS47),0),2)</f>
        <v/>
      </c>
      <c r="DY47" s="41">
        <f>ROUND(IF(LEFT($C47,4)="OPEX",$E47*$H47*OFFSET($Z47,0,$CS47),0),2)</f>
        <v/>
      </c>
      <c r="DZ47" s="41">
        <f>ROUND(IF(LEFT($C47,4)="OPEX",$E47*$H47*OFFSET($AA47,0,$CS47),0),2)</f>
        <v/>
      </c>
      <c r="EA47" s="41">
        <f>ROUND(IF(LEFT($C47,4)="OPEX",$E47*$H47*OFFSET($AB47,0,$CS47),0),2)</f>
        <v/>
      </c>
      <c r="EB47" s="41">
        <f>ROUND(IF(LEFT($C47,4)="OPEX",$E47*$H47*OFFSET($AC47,0,$CS47),0),2)</f>
        <v/>
      </c>
      <c r="EC47" s="41">
        <f>ROUND(IF(LEFT($C47,4)="OPEX",$E47*$H47*OFFSET($AD47,0,$CS47),0),2)</f>
        <v/>
      </c>
      <c r="ED47" s="41">
        <f>ROUND(IF(LEFT($C47,4)="OPEX",$E47*$H47*OFFSET($AE47,0,$CS47),0),2)</f>
        <v/>
      </c>
      <c r="EE47" s="41">
        <f>ROUND(IF(LEFT($C47,4)="OPEX",$E47*$H47*OFFSET($AF47,0,$CS47),0),2)</f>
        <v/>
      </c>
      <c r="EF47" s="41">
        <f>ROUND(IF(LEFT($C47,4)="OPEX",$E47*$H47*OFFSET($AG47,0,$CS47),0),2)</f>
        <v/>
      </c>
      <c r="EG47" s="41">
        <f>ROUND(IF(LEFT($C47,4)="OPEX",$E47*$H47*OFFSET($AH47,0,$CS47),0),2)</f>
        <v/>
      </c>
      <c r="EH47" s="41">
        <f>ROUND(IF(LEFT($C47,4)="OPEX",$E47*$H47*OFFSET($AI47,0,$CS47),0),2)</f>
        <v/>
      </c>
      <c r="EJ47" s="41">
        <f>$Q47</f>
        <v/>
      </c>
      <c r="EK47" s="41">
        <f>$R47</f>
        <v/>
      </c>
      <c r="EL47" s="41">
        <f>$S47</f>
        <v/>
      </c>
      <c r="EM47" s="41">
        <f>ROUND($D47*$CY47,2)</f>
        <v/>
      </c>
      <c r="EN47" s="41">
        <f>ROUND($D47*$CZ47,2)</f>
        <v/>
      </c>
      <c r="EO47" s="41">
        <f>ROUND($D47*$DA47,2)</f>
        <v/>
      </c>
      <c r="EP47" s="41">
        <f>ROUND($D47*$DB47,2)</f>
        <v/>
      </c>
      <c r="EQ47" s="41">
        <f>ROUND($D47*$DC47,2)</f>
        <v/>
      </c>
      <c r="ER47" s="41">
        <f>ROUND($D47*$DD47,2)</f>
        <v/>
      </c>
      <c r="ES47" s="41">
        <f>ROUND($D47*$DE47,2)</f>
        <v/>
      </c>
      <c r="ET47" s="41">
        <f>ROUND($D47*$DF47,2)</f>
        <v/>
      </c>
      <c r="EU47" s="41">
        <f>ROUND($D47*$DG47,2)</f>
        <v/>
      </c>
      <c r="EV47" s="41">
        <f>ROUND($D47*$DH47,2)</f>
        <v/>
      </c>
      <c r="EW47" s="41">
        <f>ROUND($D47*$DI47,2)</f>
        <v/>
      </c>
      <c r="EX47" s="41">
        <f>ROUND($D47*$DJ47,2)</f>
        <v/>
      </c>
      <c r="EY47" s="41">
        <f>ROUND($D47*$DK47,2)</f>
        <v/>
      </c>
      <c r="EZ47" s="41">
        <f>ROUND($D47*$DL47,2)</f>
        <v/>
      </c>
      <c r="FA47" s="41">
        <f>ROUND($D47*$DM47,2)</f>
        <v/>
      </c>
      <c r="FB47" s="41">
        <f>ROUND($D47*$DN47,2)</f>
        <v/>
      </c>
      <c r="FG47" s="41">
        <f>ROUND(IF(LEFT($C47,4)="CAPE",SUM($CY47:CY47 )/$P47,0),2)</f>
        <v/>
      </c>
      <c r="FH47" s="41">
        <f>ROUND(IF(LEFT($C47,4)="CAPE",SUM($CY47:CZ47 )/$P47,0),2)</f>
        <v/>
      </c>
      <c r="FI47" s="41">
        <f>ROUND(IF(LEFT($C47,4)="CAPE",SUM($CY47:DA47 )/$P47,0),2)</f>
        <v/>
      </c>
      <c r="FJ47" s="41">
        <f>ROUND(IF(LEFT($C47,4)="CAPE",SUM($CY47:DB47 )/$P47,0),2)</f>
        <v/>
      </c>
      <c r="FK47" s="41">
        <f>ROUND(IF(LEFT($C47,4)="CAPE",SUM($CY47:DC47 )/$P47,0),2)</f>
        <v/>
      </c>
      <c r="FL47" s="41">
        <f>ROUND(IF(LEFT($C47,4)="CAPE",SUM($CY47:DD47 )/$P47,0),2)</f>
        <v/>
      </c>
      <c r="FM47" s="41">
        <f>ROUND(IF(LEFT($C47,4)="CAPE",SUM($CY47:DE47 )/$P47,0),2)</f>
        <v/>
      </c>
      <c r="FN47" s="41">
        <f>ROUND(IF(LEFT($C47,4)="CAPE",SUM($CY47:DF47 )/$P47,0),2)</f>
        <v/>
      </c>
      <c r="FO47" s="41">
        <f>ROUND(IF(LEFT($C47,4)="CAPE",SUM($CY47:DG47 )/$P47,0),2)</f>
        <v/>
      </c>
      <c r="FP47" s="41">
        <f>ROUND(IF(LEFT($C47,4)="CAPE",SUM($CY47:DH47 )/$P47,0),2)</f>
        <v/>
      </c>
      <c r="FQ47" s="41">
        <f>ROUND(IF(LEFT($C47,4)="CAPE",SUM($CY47:DI47 )/$P47,0),2)</f>
        <v/>
      </c>
      <c r="FR47" s="41">
        <f>ROUND(IF(LEFT($C47,4)="CAPE",SUM($CY47:DJ47 )/$P47,0),2)</f>
        <v/>
      </c>
      <c r="FS47" s="41">
        <f>ROUND(IF(LEFT($C47,4)="CAPE",SUM($CY47:DK47 )/$P47,0),2)</f>
        <v/>
      </c>
      <c r="FT47" s="41">
        <f>ROUND(IF(LEFT($C47,4)="CAPE",SUM($CY47:DL47 )/$P47,0),2)</f>
        <v/>
      </c>
      <c r="FU47" s="41">
        <f>ROUND(IF(LEFT($C47,4)="CAPE",SUM($CY47:DM47 )/$P47,0),2)</f>
        <v/>
      </c>
      <c r="FV47" s="41">
        <f>ROUND(IF(LEFT($C47,4)="CAPE",SUM($CY47:DN47 )/$P47,0),2)</f>
        <v/>
      </c>
      <c r="GA47" s="41">
        <f>ROUND(IF(SUM($FG47:FG47)&gt;SUM($CY47:CY47),SUM($CY47:CY47),SUM($FG47:FG47)),2)</f>
        <v/>
      </c>
      <c r="GB47" s="41">
        <f>ROUND(IF(SUM($FG47:FH47)&gt;SUM($CY47:CZ47),SUM($CY47:CZ47),SUM($FG47:FH47)),2)</f>
        <v/>
      </c>
      <c r="GC47" s="41">
        <f>ROUND(IF(SUM($FG47:FI47)&gt;SUM($CY47:DA47),SUM($CY47:DA47),SUM($FG47:FI47)),2)</f>
        <v/>
      </c>
      <c r="GD47" s="41">
        <f>ROUND(IF(SUM($FG47:FJ47)&gt;SUM($CY47:DB47),SUM($CY47:DB47),SUM($FG47:FJ47)),2)</f>
        <v/>
      </c>
      <c r="GE47" s="41">
        <f>ROUND(IF(SUM($FG47:FK47)&gt;SUM($CY47:DC47),SUM($CY47:DC47),SUM($FG47:FK47)),2)</f>
        <v/>
      </c>
      <c r="GF47" s="41">
        <f>ROUND(IF(SUM($FG47:FL47)&gt;SUM($CY47:DD47),SUM($CY47:DD47),SUM($FG47:FL47)),2)</f>
        <v/>
      </c>
      <c r="GG47" s="41">
        <f>ROUND(IF(SUM($FG47:FM47)&gt;SUM($CY47:DE47),SUM($CY47:DE47),SUM($FG47:FM47)),2)</f>
        <v/>
      </c>
      <c r="GH47" s="41">
        <f>ROUND(IF(SUM($FG47:FN47)&gt;SUM($CY47:DF47),SUM($CY47:DF47),SUM($FG47:FN47)),2)</f>
        <v/>
      </c>
      <c r="GI47" s="41">
        <f>ROUND(IF(SUM($FG47:FO47)&gt;SUM($CY47:DG47),SUM($CY47:DG47),SUM($FG47:FO47)),2)</f>
        <v/>
      </c>
      <c r="GJ47" s="41">
        <f>ROUND(IF(SUM($FG47:FP47)&gt;SUM($CY47:DH47),SUM($CY47:DH47),SUM($FG47:FP47)),2)</f>
        <v/>
      </c>
      <c r="GK47" s="41">
        <f>ROUND(IF(SUM($FG47:FQ47)&gt;SUM($CY47:DI47),SUM($CY47:DI47),SUM($FG47:FQ47)),2)</f>
        <v/>
      </c>
      <c r="GL47" s="41">
        <f>ROUND(IF(SUM($FG47:FR47)&gt;SUM($CY47:DJ47),SUM($CY47:DJ47),SUM($FG47:FR47)),2)</f>
        <v/>
      </c>
      <c r="GM47" s="41">
        <f>ROUND(IF(SUM($FG47:FS47)&gt;SUM($CY47:DK47),SUM($CY47:DK47),SUM($FG47:FS47)),2)</f>
        <v/>
      </c>
      <c r="GN47" s="41">
        <f>ROUND(IF(SUM($FG47:FT47)&gt;SUM($CY47:DL47),SUM($CY47:DL47),SUM($FG47:FT47)),2)</f>
        <v/>
      </c>
      <c r="GO47" s="41">
        <f>ROUND(IF(SUM($FG47:FU47)&gt;SUM($CY47:DM47),SUM($CY47:DM47),SUM($FG47:FU47)),2)</f>
        <v/>
      </c>
      <c r="GP47" s="41">
        <f>ROUND(IF(SUM($FG47:FV47)&gt;SUM($CY47:DN47),SUM($CY47:DN47),SUM($FG47:FV47)),2)</f>
        <v/>
      </c>
      <c r="GR47" s="41">
        <f>$Q47</f>
        <v/>
      </c>
      <c r="GS47" s="41">
        <f>$R47</f>
        <v/>
      </c>
      <c r="GT47" s="41">
        <f>$S47</f>
        <v/>
      </c>
      <c r="GU47" s="41">
        <f>$GA47</f>
        <v/>
      </c>
      <c r="GV47" s="41">
        <f>GB47 - GA47</f>
        <v/>
      </c>
      <c r="GW47" s="41">
        <f>GC47 - GB47</f>
        <v/>
      </c>
      <c r="GX47" s="41">
        <f>GD47 - GC47</f>
        <v/>
      </c>
      <c r="GY47" s="41">
        <f>GE47 - GD47</f>
        <v/>
      </c>
      <c r="GZ47" s="41">
        <f>GF47 - GE47</f>
        <v/>
      </c>
      <c r="HA47" s="41">
        <f>GG47 - GF47</f>
        <v/>
      </c>
      <c r="HB47" s="41">
        <f>GH47 - GG47</f>
        <v/>
      </c>
      <c r="HC47" s="41">
        <f>GI47 - GH47</f>
        <v/>
      </c>
      <c r="HD47" s="41">
        <f>GJ47 - GI47</f>
        <v/>
      </c>
      <c r="HE47" s="41">
        <f>GK47 - GJ47</f>
        <v/>
      </c>
      <c r="HF47" s="41">
        <f>GL47 - GK47</f>
        <v/>
      </c>
      <c r="HG47" s="41">
        <f>GM47 - GL47</f>
        <v/>
      </c>
      <c r="HH47" s="41">
        <f>GN47 - GM47</f>
        <v/>
      </c>
      <c r="HI47" s="41">
        <f>GO47 - GN47</f>
        <v/>
      </c>
      <c r="HJ47" s="41">
        <f>GP47 - GO47</f>
        <v/>
      </c>
      <c r="HL47" s="41">
        <f>$Q47</f>
        <v/>
      </c>
      <c r="HM47" s="41">
        <f>$R47</f>
        <v/>
      </c>
      <c r="HN47" s="41">
        <f>$S47</f>
        <v/>
      </c>
      <c r="HO47" s="144">
        <f>SUMIFS(Kosztorys!$F:$F,Kosztorys!$D:$D,$B47,Kosztorys!$I:$I,CONCATENATE("&lt;01.01.",HP$10,""))</f>
        <v/>
      </c>
      <c r="HP47" s="144">
        <f>SUMIFS(Kosztorys!$F:$F,Kosztorys!$D:$D,$B47,Kosztorys!$I:$I,CONCATENATE("&lt;01.04.",HQ$10,""))-SUM($HO47)</f>
        <v/>
      </c>
      <c r="HQ47" s="144">
        <f>SUMIFS(Kosztorys!$F:$F,Kosztorys!$D:$D,$B47,Kosztorys!$I:$I,CONCATENATE("&lt;01.07.",HR$10,""))-SUM($HO47:HP47)</f>
        <v/>
      </c>
      <c r="HR47" s="144">
        <f>SUMIFS(Kosztorys!$F:$F,Kosztorys!$D:$D,$B47,Kosztorys!$I:$I,CONCATENATE("&lt;01.10.",HS$10,""))-SUM($HO47:HQ47)</f>
        <v/>
      </c>
      <c r="HS47" s="144">
        <f>SUMIFS(Kosztorys!$F:$F,Kosztorys!$D:$D,$B47,Kosztorys!$I:$I,CONCATENATE("&lt;01.01.",HT$10,""))-SUM($HO47:HR47)</f>
        <v/>
      </c>
      <c r="HT47" s="144">
        <f>SUMIFS(Kosztorys!$F:$F,Kosztorys!$D:$D,$B47,Kosztorys!$I:$I,CONCATENATE("&lt;01.04.",HU$10,""))-SUM($HO47:HS47)</f>
        <v/>
      </c>
      <c r="HU47" s="144">
        <f>SUMIFS(Kosztorys!$F:$F,Kosztorys!$D:$D,$B47,Kosztorys!$I:$I,CONCATENATE("&lt;01.07.",HV$10,""))-SUM($HO47:HT47)</f>
        <v/>
      </c>
      <c r="HV47" s="144">
        <f>SUMIFS(Kosztorys!$F:$F,Kosztorys!$D:$D,$B47,Kosztorys!$I:$I,CONCATENATE("&lt;01.10.",HW$10,""))-SUM($HO47:HU47)</f>
        <v/>
      </c>
      <c r="HW47" s="144">
        <f>SUMIFS(Kosztorys!$F:$F,Kosztorys!$D:$D,$B47,Kosztorys!$I:$I,CONCATENATE("&lt;01.01.",HX$10,""))-SUM($HO47:HV47)</f>
        <v/>
      </c>
      <c r="HX47" s="144">
        <f>SUMIFS(Kosztorys!$F:$F,Kosztorys!$D:$D,$B47,Kosztorys!$I:$I,CONCATENATE("&lt;01.04.",HY$10,""))-SUM($HO47:HW47)</f>
        <v/>
      </c>
      <c r="HY47" s="144">
        <f>SUMIFS(Kosztorys!$F:$F,Kosztorys!$D:$D,$B47,Kosztorys!$I:$I,CONCATENATE("&lt;01.07.",HZ$10,""))-SUM($HO47:HX47)</f>
        <v/>
      </c>
      <c r="HZ47" s="144">
        <f>SUMIFS(Kosztorys!$F:$F,Kosztorys!$D:$D,$B47,Kosztorys!$I:$I,CONCATENATE("&lt;01.10.",IA$10,""))-SUM($HO47:HY47)</f>
        <v/>
      </c>
      <c r="IA47" s="144">
        <f>SUMIFS(Kosztorys!$F:$F,Kosztorys!$D:$D,$B47,Kosztorys!$I:$I,CONCATENATE("&lt;01.01.",IB$10,""))-SUM($HO47:HZ47)</f>
        <v/>
      </c>
      <c r="IB47" s="145">
        <f>IF(M47="szt",IF(SUM(HO47:IA47)=IF(ISERROR(VLOOKUP(B47,JB_tabela,MATCH(IB$9,JB_menu,0)-1,FALSE())),,VLOOKUP(B47,JB_tabela,MATCH(IB$9,JB_menu,0)-1,FALSE())),"OK","nie zgadza się liczba użytych JB"),IF(SUM(HO47:IA47)=IF(ISERROR(VLOOKUP(B47,JB_tabela,MATCH(IC$9,JB_menu,0)-1,FALSE())),,VLOOKUP(B47,JB_tabela,MATCH(IC$9,JB_menu,0)-1,FALSE())),"OK","nie zgadzają się metry użyte w JB"))</f>
        <v/>
      </c>
      <c r="IE47" s="41">
        <f>$Q47</f>
        <v/>
      </c>
      <c r="IF47" s="41">
        <f>$R47</f>
        <v/>
      </c>
      <c r="IG47" s="41">
        <f>$S47</f>
        <v/>
      </c>
      <c r="IH47" s="348">
        <f>IF(LEFT($C47,4)="CAPE",ROUND(HO47*$L47,2),0)</f>
        <v/>
      </c>
      <c r="II47" s="348">
        <f>IF(LEFT($C47,4)="CAPE",ROUND(HP47*$L47,2),0)</f>
        <v/>
      </c>
      <c r="IJ47" s="348">
        <f>IF(LEFT($C47,4)="CAPE",ROUND(HQ47*$L47,2),0)</f>
        <v/>
      </c>
      <c r="IK47" s="348">
        <f>IF(LEFT($C47,4)="CAPE",ROUND(HR47*$L47,2),0)</f>
        <v/>
      </c>
      <c r="IL47" s="348">
        <f>IF(LEFT($C47,4)="CAPE",ROUND(HS47*$L47,2),0)</f>
        <v/>
      </c>
      <c r="IM47" s="348">
        <f>IF(LEFT($C47,4)="CAPE",ROUND(HT47*$L47,2),0)</f>
        <v/>
      </c>
      <c r="IN47" s="348">
        <f>IF(LEFT($C47,4)="CAPE",ROUND(HU47*$L47,2),0)</f>
        <v/>
      </c>
      <c r="IO47" s="348">
        <f>IF(LEFT($C47,4)="CAPE",ROUND(HV47*$L47,2),0)</f>
        <v/>
      </c>
      <c r="IP47" s="348">
        <f>IF(LEFT($C47,4)="CAPE",ROUND(HW47*$L47,2),0)</f>
        <v/>
      </c>
      <c r="IQ47" s="348">
        <f>IF(LEFT($C47,4)="CAPE",ROUND(HX47*$L47,2),0)</f>
        <v/>
      </c>
      <c r="IR47" s="348">
        <f>IF(LEFT($C47,4)="CAPE",ROUND(HY47*$L47,2),0)</f>
        <v/>
      </c>
      <c r="IS47" s="348">
        <f>IF(LEFT($C47,4)="CAPE",ROUND(HZ47*$L47,2),0)</f>
        <v/>
      </c>
      <c r="IT47" s="348">
        <f>IF(LEFT($C47,4)="CAPE",ROUND(IA47*$L47,2),0)</f>
        <v/>
      </c>
      <c r="IU47" s="41">
        <f>IF(SUM(IH47:IT47)=SUM(CY47:DN47),"OK",SUM(IH47:IT47)-SUM(CY47:DN47))</f>
        <v/>
      </c>
    </row>
    <row r="48" ht="12.75" customHeight="1">
      <c r="A48" s="119" t="n"/>
      <c r="B48" s="139" t="inlineStr">
        <is>
          <t>siec_rozdz_wykop</t>
        </is>
      </c>
      <c r="C48" s="139" t="inlineStr">
        <is>
          <t>CAPEX - Długość 1m</t>
        </is>
      </c>
      <c r="D48" s="140" t="n">
        <v>0</v>
      </c>
      <c r="E48" s="140" t="n">
        <v>1</v>
      </c>
      <c r="F48" s="141" t="inlineStr">
        <is>
          <t>mb</t>
        </is>
      </c>
      <c r="G48" s="139" t="inlineStr">
        <is>
          <t>Mapy do celów projektowych dla nowej inwestycji liniowej</t>
        </is>
      </c>
      <c r="H48" s="360">
        <f>IF(ISERROR(VLOOKUP(G48,KB_tabela,MATCH(H$9,KB_menu,0)-2,FALSE())),,VLOOKUP(G48,KB_tabela,MATCH(H$9,KB_menu,0)-2,FALSE()))</f>
        <v/>
      </c>
      <c r="I48" s="41">
        <f>IF(ISERROR(VLOOKUP(B48,JB_tabela,MATCH("czy puste",JB_menu,0)-1,FALSE())),"BŁĄD brak takiej JB",VLOOKUP(B48,JB_tabela,MATCH("czy puste",JB_menu,0)-1,FALSE()))</f>
        <v/>
      </c>
      <c r="J48" s="41">
        <f>IF(ISERROR(VLOOKUP(G48,KB_tabela,MATCH(H$9,KB_menu,0)-2,FALSE())),"BŁĄD brak takiego KB",IF(H48=0,IF(LEFT(C48,4)="OPEX","OK",IF(G48="brak kosztów CAPEX","OK","Brak Ceny KB")),"OK"))</f>
        <v/>
      </c>
      <c r="K48" s="41">
        <f>IF(AJ48="nie zgadza się liczba użytych JB","Nie liczy wszystkich JB",IF(BD48="nie zgadza się liczba użytych JB","Nie liczy wszystkich JB",IF(BX48="nie zgadza się liczba użytych JB","Nie liczy wszystkich JB",IF(BX48="nie zgadza się liczba użytych JB","Nie liczy wszystkich JB","OK"))))</f>
        <v/>
      </c>
      <c r="L48" s="361">
        <f>ROUND((E48*H48),2)</f>
        <v/>
      </c>
      <c r="M48" s="41">
        <f>VLOOKUP(B48,JB_tabela,MATCH(M$9,JB_menu,0)-1,FALSE())</f>
        <v/>
      </c>
      <c r="P48" s="41">
        <f>IF(ISERROR(VLOOKUP(S48,KATEGORIA_tabela,MATCH(P$9,KATEGORIA_menu,0)-2,FALSE())),,VLOOKUP(S48,KATEGORIA_tabela,MATCH(P$9,KATEGORIA_menu,0)-2,FALSE()))</f>
        <v/>
      </c>
      <c r="Q48" s="41">
        <f>IF(ISERROR(VLOOKUP(B48,JB_tabela,MATCH(Q$9,JB_menu,0)-1,FALSE())),,VLOOKUP(B48,JB_tabela,MATCH(Q$9,JB_menu,0)-1,FALSE()))</f>
        <v/>
      </c>
      <c r="R48" s="41">
        <f>IF(ISERROR(VLOOKUP(G48,KB_tabela,MATCH(R$9,KB_menu,0)-2,FALSE())),,VLOOKUP(G48,KB_tabela,MATCH(R$9,KB_menu,0)-2,FALSE()))</f>
        <v/>
      </c>
      <c r="S48" s="41">
        <f>IF(ISERROR(VLOOKUP(G48,KB_tabela,MATCH(S$9,KB_menu,0)-2,FALSE())),,VLOOKUP(G48,KB_tabela,MATCH(S$9,KB_menu,0)-2,FALSE()))</f>
        <v/>
      </c>
      <c r="T48" s="116">
        <f>IF($C48="CAPEX - 1szt JB",IF($M48="szt",SUMIFS(Kosztorys!$F:$F,Kosztorys!$D:$D,$B48,Kosztorys!$I:$I,CONCATENATE("&lt;01.01.",U$10,""))-SUMIFS(Kosztorys!$F:$F,Kosztorys!$D:$D,$B48,Kosztorys!$I:$I,CONCATENATE("&lt;01.01.",T$10,"")),COUNTIFS(Kosztorys!$D:$D,$B48,Kosztorys!$I:$I,CONCATENATE("&lt;01.01.",U$10,""))-COUNTIFS(Kosztorys!$D:$D,$B48,Kosztorys!$I:$I,CONCATENATE("&lt;01.01.",T$10,""))),0)</f>
        <v/>
      </c>
      <c r="U48" s="116">
        <f>IF($C48="CAPEX - 1szt JB",IF($M48="szt",SUMIFS(Kosztorys!$F:$F,Kosztorys!$D:$D,$B48,Kosztorys!$I:$I,CONCATENATE("&lt;01.01.",V$10,""))-SUMIFS(Kosztorys!$F:$F,Kosztorys!$D:$D,$B48,Kosztorys!$I:$I,CONCATENATE("&lt;01.01.",U$10,"")),COUNTIFS(Kosztorys!$D:$D,$B48,Kosztorys!$I:$I,CONCATENATE("&lt;01.01.",V$10,""))-COUNTIFS(Kosztorys!$D:$D,$B48,Kosztorys!$I:$I,CONCATENATE("&lt;01.01.",U$10,""))),0)</f>
        <v/>
      </c>
      <c r="V48" s="116">
        <f>IF($C48="CAPEX - 1szt JB",IF($M48="szt",SUMIFS(Kosztorys!$F:$F,Kosztorys!$D:$D,$B48,Kosztorys!$I:$I,CONCATENATE("&lt;01.01.",W$10,""))-SUMIFS(Kosztorys!$F:$F,Kosztorys!$D:$D,$B48,Kosztorys!$I:$I,CONCATENATE("&lt;01.01.",V$10,"")),COUNTIFS(Kosztorys!$D:$D,$B48,Kosztorys!$I:$I,CONCATENATE("&lt;01.01.",W$10,""))-COUNTIFS(Kosztorys!$D:$D,$B48,Kosztorys!$I:$I,CONCATENATE("&lt;01.01.",V$10,""))),0)</f>
        <v/>
      </c>
      <c r="W48" s="116">
        <f>IF($C48="CAPEX - 1szt JB",IF($M48="szt",SUMIFS(Kosztorys!$F:$F,Kosztorys!$D:$D,$B48,Kosztorys!$I:$I,CONCATENATE("&lt;01.01.",X$10,""))-SUMIFS(Kosztorys!$F:$F,Kosztorys!$D:$D,$B48,Kosztorys!$I:$I,CONCATENATE("&lt;01.01.",W$10,"")),COUNTIFS(Kosztorys!$D:$D,$B48,Kosztorys!$I:$I,CONCATENATE("&lt;01.01.",X$10,""))-COUNTIFS(Kosztorys!$D:$D,$B48,Kosztorys!$I:$I,CONCATENATE("&lt;01.01.",W$10,""))),0)</f>
        <v/>
      </c>
      <c r="X48" s="116">
        <f>IF($C48="CAPEX - 1szt JB",IF($M48="szt",SUMIFS(Kosztorys!$F:$F,Kosztorys!$D:$D,$B48,Kosztorys!$I:$I,CONCATENATE("&lt;01.01.",Y$10,""))-SUMIFS(Kosztorys!$F:$F,Kosztorys!$D:$D,$B48,Kosztorys!$I:$I,CONCATENATE("&lt;01.01.",X$10,"")),COUNTIFS(Kosztorys!$D:$D,$B48,Kosztorys!$I:$I,CONCATENATE("&lt;01.01.",Y$10,""))-COUNTIFS(Kosztorys!$D:$D,$B48,Kosztorys!$I:$I,CONCATENATE("&lt;01.01.",X$10,""))),0)</f>
        <v/>
      </c>
      <c r="Y48" s="116">
        <f>IF($C48="CAPEX - 1szt JB",IF($M48="szt",SUMIFS(Kosztorys!$F:$F,Kosztorys!$D:$D,$B48,Kosztorys!$I:$I,CONCATENATE("&lt;01.01.",Z$10,""))-SUMIFS(Kosztorys!$F:$F,Kosztorys!$D:$D,$B48,Kosztorys!$I:$I,CONCATENATE("&lt;01.01.",Y$10,"")),COUNTIFS(Kosztorys!$D:$D,$B48,Kosztorys!$I:$I,CONCATENATE("&lt;01.01.",Z$10,""))-COUNTIFS(Kosztorys!$D:$D,$B48,Kosztorys!$I:$I,CONCATENATE("&lt;01.01.",Y$10,""))),0)</f>
        <v/>
      </c>
      <c r="Z48" s="116">
        <f>IF($C48="CAPEX - 1szt JB",IF($M48="szt",SUMIFS(Kosztorys!$F:$F,Kosztorys!$D:$D,$B48,Kosztorys!$I:$I,CONCATENATE("&lt;01.01.",AA$10,""))-SUMIFS(Kosztorys!$F:$F,Kosztorys!$D:$D,$B48,Kosztorys!$I:$I,CONCATENATE("&lt;01.01.",Z$10,"")),COUNTIFS(Kosztorys!$D:$D,$B48,Kosztorys!$I:$I,CONCATENATE("&lt;01.01.",AA$10,""))-COUNTIFS(Kosztorys!$D:$D,$B48,Kosztorys!$I:$I,CONCATENATE("&lt;01.01.",Z$10,""))),0)</f>
        <v/>
      </c>
      <c r="AA48" s="116">
        <f>IF($C48="CAPEX - 1szt JB",IF($M48="szt",SUMIFS(Kosztorys!$F:$F,Kosztorys!$D:$D,$B48,Kosztorys!$I:$I,CONCATENATE("&lt;01.01.",AB$10,""))-SUMIFS(Kosztorys!$F:$F,Kosztorys!$D:$D,$B48,Kosztorys!$I:$I,CONCATENATE("&lt;01.01.",AA$10,"")),COUNTIFS(Kosztorys!$D:$D,$B48,Kosztorys!$I:$I,CONCATENATE("&lt;01.01.",AB$10,""))-COUNTIFS(Kosztorys!$D:$D,$B48,Kosztorys!$I:$I,CONCATENATE("&lt;01.01.",AA$10,""))),0)</f>
        <v/>
      </c>
      <c r="AB48" s="116">
        <f>IF($C48="CAPEX - 1szt JB",IF($M48="szt",SUMIFS(Kosztorys!$F:$F,Kosztorys!$D:$D,$B48,Kosztorys!$I:$I,CONCATENATE("&lt;01.01.",AC$10,""))-SUMIFS(Kosztorys!$F:$F,Kosztorys!$D:$D,$B48,Kosztorys!$I:$I,CONCATENATE("&lt;01.01.",AB$10,"")),COUNTIFS(Kosztorys!$D:$D,$B48,Kosztorys!$I:$I,CONCATENATE("&lt;01.01.",AC$10,""))-COUNTIFS(Kosztorys!$D:$D,$B48,Kosztorys!$I:$I,CONCATENATE("&lt;01.01.",AB$10,""))),0)</f>
        <v/>
      </c>
      <c r="AC48" s="116">
        <f>IF($C48="CAPEX - 1szt JB",IF($M48="szt",SUMIFS(Kosztorys!$F:$F,Kosztorys!$D:$D,$B48,Kosztorys!$I:$I,CONCATENATE("&lt;01.01.",AD$10,""))-SUMIFS(Kosztorys!$F:$F,Kosztorys!$D:$D,$B48,Kosztorys!$I:$I,CONCATENATE("&lt;01.01.",AC$10,"")),COUNTIFS(Kosztorys!$D:$D,$B48,Kosztorys!$I:$I,CONCATENATE("&lt;01.01.",AD$10,""))-COUNTIFS(Kosztorys!$D:$D,$B48,Kosztorys!$I:$I,CONCATENATE("&lt;01.01.",AC$10,""))),0)</f>
        <v/>
      </c>
      <c r="AD48" s="116">
        <f>IF($C48="CAPEX - 1szt JB",IF($M48="szt",SUMIFS(Kosztorys!$F:$F,Kosztorys!$D:$D,$B48,Kosztorys!$I:$I,CONCATENATE("&lt;01.01.",AE$10,""))-SUMIFS(Kosztorys!$F:$F,Kosztorys!$D:$D,$B48,Kosztorys!$I:$I,CONCATENATE("&lt;01.01.",AD$10,"")),COUNTIFS(Kosztorys!$D:$D,$B48,Kosztorys!$I:$I,CONCATENATE("&lt;01.01.",AE$10,""))-COUNTIFS(Kosztorys!$D:$D,$B48,Kosztorys!$I:$I,CONCATENATE("&lt;01.01.",AD$10,""))),0)</f>
        <v/>
      </c>
      <c r="AE48" s="116">
        <f>IF($C48="CAPEX - 1szt JB",IF($M48="szt",SUMIFS(Kosztorys!$F:$F,Kosztorys!$D:$D,$B48,Kosztorys!$I:$I,CONCATENATE("&lt;01.01.",AF$10,""))-SUMIFS(Kosztorys!$F:$F,Kosztorys!$D:$D,$B48,Kosztorys!$I:$I,CONCATENATE("&lt;01.01.",AE$10,"")),COUNTIFS(Kosztorys!$D:$D,$B48,Kosztorys!$I:$I,CONCATENATE("&lt;01.01.",AF$10,""))-COUNTIFS(Kosztorys!$D:$D,$B48,Kosztorys!$I:$I,CONCATENATE("&lt;01.01.",AE$10,""))),0)</f>
        <v/>
      </c>
      <c r="AF48" s="116">
        <f>IF($C48="CAPEX - 1szt JB",IF($M48="szt",SUMIFS(Kosztorys!$F:$F,Kosztorys!$D:$D,$B48,Kosztorys!$I:$I,CONCATENATE("&lt;01.01.",AG$10,""))-SUMIFS(Kosztorys!$F:$F,Kosztorys!$D:$D,$B48,Kosztorys!$I:$I,CONCATENATE("&lt;01.01.",AF$10,"")),COUNTIFS(Kosztorys!$D:$D,$B48,Kosztorys!$I:$I,CONCATENATE("&lt;01.01.",AG$10,""))-COUNTIFS(Kosztorys!$D:$D,$B48,Kosztorys!$I:$I,CONCATENATE("&lt;01.01.",AF$10,""))),0)</f>
        <v/>
      </c>
      <c r="AG48" s="116">
        <f>IF($C48="CAPEX - 1szt JB",IF($M48="szt",SUMIFS(Kosztorys!$F:$F,Kosztorys!$D:$D,$B48,Kosztorys!$I:$I,CONCATENATE("&lt;01.01.",AH$10,""))-SUMIFS(Kosztorys!$F:$F,Kosztorys!$D:$D,$B48,Kosztorys!$I:$I,CONCATENATE("&lt;01.01.",AG$10,"")),COUNTIFS(Kosztorys!$D:$D,$B48,Kosztorys!$I:$I,CONCATENATE("&lt;01.01.",AH$10,""))-COUNTIFS(Kosztorys!$D:$D,$B48,Kosztorys!$I:$I,CONCATENATE("&lt;01.01.",AG$10,""))),0)</f>
        <v/>
      </c>
      <c r="AH48" s="116">
        <f>IF($C48="CAPEX - 1szt JB",IF($M48="szt",SUMIFS(Kosztorys!$F:$F,Kosztorys!$D:$D,$B48,Kosztorys!$I:$I,CONCATENATE("&lt;01.01.",AI$10,""))-SUMIFS(Kosztorys!$F:$F,Kosztorys!$D:$D,$B48,Kosztorys!$I:$I,CONCATENATE("&lt;01.01.",AH$10,"")),COUNTIFS(Kosztorys!$D:$D,$B48,Kosztorys!$I:$I,CONCATENATE("&lt;01.01.",AI$10,""))-COUNTIFS(Kosztorys!$D:$D,$B48,Kosztorys!$I:$I,CONCATENATE("&lt;01.01.",AH$10,""))),0)</f>
        <v/>
      </c>
      <c r="AI48" s="116">
        <f>IF($C48="CAPEX - 1szt JB",IF($M48="szt",SUMIFS(Kosztorys!$F:$F,Kosztorys!$D:$D,$B48,Kosztorys!$I:$I,CONCATENATE("&lt;01.01.",AJ$10,""))-SUMIFS(Kosztorys!$F:$F,Kosztorys!$D:$D,$B48,Kosztorys!$I:$I,CONCATENATE("&lt;01.01.",AI$10,"")),COUNTIFS(Kosztorys!$D:$D,$B48,Kosztorys!$I:$I,CONCATENATE("&lt;01.01.",AJ$10,""))-COUNTIFS(Kosztorys!$D:$D,$B48,Kosztorys!$I:$I,CONCATENATE("&lt;01.01.",AI$10,""))),0)</f>
        <v/>
      </c>
      <c r="AJ48" s="116">
        <f>IF(C48="CAPEX - 1szt JB",IF(SUM(T48:AI48)=IF(ISERROR(VLOOKUP(B48,JB_tabela,MATCH(AJ$9,JB_menu,0)-1,FALSE())),,VLOOKUP(B48,JB_tabela,MATCH(AJ$9,JB_menu,0)-1,FALSE())),"OK","nie zgadza się liczba użytych JB"),"OK-ND")</f>
        <v/>
      </c>
      <c r="AM48" s="41">
        <f>IFERROR("_" &amp; VLOOKUP($B48,#REF!,1,FALSE()),#REF!)</f>
        <v/>
      </c>
      <c r="AN48" s="41">
        <f>IF($C48="CAPEX - Długość 1m",SUMIFS(Kosztorys!$F:$F,Kosztorys!$D:$D,$B48,Kosztorys!$I:$I,CONCATENATE("&lt;31.12.",AN$10,""))-SUMIFS(Kosztorys!$F:$F,Kosztorys!$D:$D,$B48,Kosztorys!$I:$I,CONCATENATE("&lt;31.12.",AM$10,"")),"x")</f>
        <v/>
      </c>
      <c r="AO48" s="41">
        <f>IF($C48="CAPEX - Długość 1m",SUMIFS(Kosztorys!$F:$F,Kosztorys!$D:$D,$B48,Kosztorys!$I:$I,CONCATENATE("&lt;31.12.",AO$10,""))-SUMIFS(Kosztorys!$F:$F,Kosztorys!$D:$D,$B48,Kosztorys!$I:$I,CONCATENATE("&lt;31.12.",AN$10,"")),"x")</f>
        <v/>
      </c>
      <c r="AP48" s="41">
        <f>IF($C48="CAPEX - Długość 1m",SUMIFS(Kosztorys!$F:$F,Kosztorys!$D:$D,$B48,Kosztorys!$I:$I,CONCATENATE("&lt;31.12.",AP$10,""))-SUMIFS(Kosztorys!$F:$F,Kosztorys!$D:$D,$B48,Kosztorys!$I:$I,CONCATENATE("&lt;31.12.",AO$10,"")),"x")</f>
        <v/>
      </c>
      <c r="AQ48" s="41">
        <f>IF($C48="CAPEX - Długość 1m",SUMIFS(Kosztorys!$F:$F,Kosztorys!$D:$D,$B48,Kosztorys!$I:$I,CONCATENATE("&lt;31.12.",AQ$10,""))-SUMIFS(Kosztorys!$F:$F,Kosztorys!$D:$D,$B48,Kosztorys!$I:$I,CONCATENATE("&lt;31.12.",AP$10,"")),"x")</f>
        <v/>
      </c>
      <c r="AR48" s="41">
        <f>IF($C48="CAPEX - Długość 1m",SUMIFS(Kosztorys!$F:$F,Kosztorys!$D:$D,$B48,Kosztorys!$I:$I,CONCATENATE("&lt;31.12.",AR$10,""))-SUMIFS(Kosztorys!$F:$F,Kosztorys!$D:$D,$B48,Kosztorys!$I:$I,CONCATENATE("&lt;31.12.",AQ$10,"")),"x")</f>
        <v/>
      </c>
      <c r="AS48" s="41">
        <f>IF($C48="CAPEX - Długość 1m",SUMIFS(Kosztorys!$F:$F,Kosztorys!$D:$D,$B48,Kosztorys!$I:$I,CONCATENATE("&lt;31.12.",AS$10,""))-SUMIFS(Kosztorys!$F:$F,Kosztorys!$D:$D,$B48,Kosztorys!$I:$I,CONCATENATE("&lt;31.12.",AR$10,"")),"x")</f>
        <v/>
      </c>
      <c r="AT48" s="41">
        <f>IF($C48="CAPEX - Długość 1m",SUMIFS(Kosztorys!$F:$F,Kosztorys!$D:$D,$B48,Kosztorys!$I:$I,CONCATENATE("&lt;31.12.",AT$10,""))-SUMIFS(Kosztorys!$F:$F,Kosztorys!$D:$D,$B48,Kosztorys!$I:$I,CONCATENATE("&lt;31.12.",AS$10,"")),"x")</f>
        <v/>
      </c>
      <c r="AU48" s="41">
        <f>IF($C48="CAPEX - Długość 1m",SUMIFS(Kosztorys!$F:$F,Kosztorys!$D:$D,$B48,Kosztorys!$I:$I,CONCATENATE("&lt;31.12.",AU$10,""))-SUMIFS(Kosztorys!$F:$F,Kosztorys!$D:$D,$B48,Kosztorys!$I:$I,CONCATENATE("&lt;31.12.",AT$10,"")),"x")</f>
        <v/>
      </c>
      <c r="AV48" s="41">
        <f>IF($C48="CAPEX - Długość 1m",SUMIFS(Kosztorys!$F:$F,Kosztorys!$D:$D,$B48,Kosztorys!$I:$I,CONCATENATE("&lt;31.12.",AV$10,""))-SUMIFS(Kosztorys!$F:$F,Kosztorys!$D:$D,$B48,Kosztorys!$I:$I,CONCATENATE("&lt;31.12.",AU$10,"")),"x")</f>
        <v/>
      </c>
      <c r="AW48" s="41">
        <f>IF($C48="CAPEX - Długość 1m",SUMIFS(Kosztorys!$F:$F,Kosztorys!$D:$D,$B48,Kosztorys!$I:$I,CONCATENATE("&lt;31.12.",AW$10,""))-SUMIFS(Kosztorys!$F:$F,Kosztorys!$D:$D,$B48,Kosztorys!$I:$I,CONCATENATE("&lt;31.12.",AV$10,"")),"x")</f>
        <v/>
      </c>
      <c r="AX48" s="41">
        <f>IF($C48="CAPEX - Długość 1m",SUMIFS(Kosztorys!$F:$F,Kosztorys!$D:$D,$B48,Kosztorys!$I:$I,CONCATENATE("&lt;31.12.",AX$10,""))-SUMIFS(Kosztorys!$F:$F,Kosztorys!$D:$D,$B48,Kosztorys!$I:$I,CONCATENATE("&lt;31.12.",AW$10,"")),"x")</f>
        <v/>
      </c>
      <c r="AY48" s="41">
        <f>IF($C48="CAPEX - Długość 1m",SUMIFS(Kosztorys!$F:$F,Kosztorys!$D:$D,$B48,Kosztorys!$I:$I,CONCATENATE("&lt;31.12.",AY$10,""))-SUMIFS(Kosztorys!$F:$F,Kosztorys!$D:$D,$B48,Kosztorys!$I:$I,CONCATENATE("&lt;31.12.",AX$10,"")),"x")</f>
        <v/>
      </c>
      <c r="AZ48" s="41">
        <f>IF($C48="CAPEX - Długość 1m",SUMIFS(Kosztorys!$F:$F,Kosztorys!$D:$D,$B48,Kosztorys!$I:$I,CONCATENATE("&lt;31.12.",AZ$10,""))-SUMIFS(Kosztorys!$F:$F,Kosztorys!$D:$D,$B48,Kosztorys!$I:$I,CONCATENATE("&lt;31.12.",AY$10,"")),"x")</f>
        <v/>
      </c>
      <c r="BA48" s="41">
        <f>IF($C48="CAPEX - Długość 1m",SUMIFS(Kosztorys!$F:$F,Kosztorys!$D:$D,$B48,Kosztorys!$I:$I,CONCATENATE("&lt;31.12.",BA$10,""))-SUMIFS(Kosztorys!$F:$F,Kosztorys!$D:$D,$B48,Kosztorys!$I:$I,CONCATENATE("&lt;31.12.",AZ$10,"")),"x")</f>
        <v/>
      </c>
      <c r="BB48" s="41">
        <f>IF($C48="CAPEX - Długość 1m",SUMIFS(Kosztorys!$F:$F,Kosztorys!$D:$D,$B48,Kosztorys!$I:$I,CONCATENATE("&lt;31.12.",BB$10,""))-SUMIFS(Kosztorys!$F:$F,Kosztorys!$D:$D,$B48,Kosztorys!$I:$I,CONCATENATE("&lt;31.12.",BA$10,"")),"x")</f>
        <v/>
      </c>
      <c r="BC48" s="41">
        <f>IF($C48="CAPEX - Długość 1m",SUMIFS(Kosztorys!$F:$F,Kosztorys!$D:$D,$B48,Kosztorys!$I:$I,CONCATENATE("&lt;31.12.",BC$10,""))-SUMIFS(Kosztorys!$F:$F,Kosztorys!$D:$D,$B48,Kosztorys!$I:$I,CONCATENATE("&lt;31.12.",BB$10,"")),"x")</f>
        <v/>
      </c>
      <c r="BD48" s="41">
        <f>IF(C48="CAPEX - Długość 1m",IF(SUM(AN48:BC48)=IF(ISERROR(VLOOKUP(B48,JB_tabela,MATCH(BD$9,JB_menu,0)-1,FALSE())),,VLOOKUP(B48,JB_tabela,MATCH(BD$9,JB_menu,0)-1,FALSE())),"OK","nie zgadza się liczba użytych JB"),"OK-ND")</f>
        <v/>
      </c>
      <c r="BH48" s="41">
        <f>IF($C48="OPEX - Koszt 1szt/rok",IF($M48="szt",SUMIFS(Kosztorys!$F:$F,Kosztorys!$D:$D,$B48,Kosztorys!$I:$I,CONCATENATE("&lt;01.01.",BH$10,""))+(SUMIFS(Kosztorys!$F:$F,Kosztorys!$D:$D,$B48,Kosztorys!$I:$I,CONCATENATE("&lt;=31.03.",BH$10,""))-SUMIFS(Kosztorys!$F:$F,Kosztorys!$D:$D,$B48,Kosztorys!$I:$I,CONCATENATE("&lt;=31.12.",BG$10,"")))*0.75+(SUMIFS(Kosztorys!$F:$F,Kosztorys!$D:$D,$B48,Kosztorys!$I:$I,CONCATENATE("&lt;=30.06.",BH$10,""))-SUMIFS(Kosztorys!$F:$F,Kosztorys!$D:$D,$B48,Kosztorys!$I:$I,CONCATENATE("&lt;=31.03.",BH$10,"")))*0.5+(SUMIFS(Kosztorys!$F:$F,Kosztorys!$D:$D,$B48,Kosztorys!$I:$I,CONCATENATE("&lt;=30.09.",BH$10,""))-SUMIFS(Kosztorys!$F:$F,Kosztorys!$D:$D,$B48,Kosztorys!$I:$I,CONCATENATE("&lt;=30.06.",BH$10,"")))*0.25,"nic"),0)</f>
        <v/>
      </c>
      <c r="BI48" s="41">
        <f>IF($C48="OPEX - Koszt 1szt/rok",IF($M48="szt",SUMIFS(Kosztorys!$F:$F,Kosztorys!$D:$D,$B48,Kosztorys!$I:$I,CONCATENATE("&lt;01.01.",BI$10,""))+(SUMIFS(Kosztorys!$F:$F,Kosztorys!$D:$D,$B48,Kosztorys!$I:$I,CONCATENATE("&lt;=31.03.",BI$10,""))-SUMIFS(Kosztorys!$F:$F,Kosztorys!$D:$D,$B48,Kosztorys!$I:$I,CONCATENATE("&lt;=31.12.",BH$10,"")))*0.75+(SUMIFS(Kosztorys!$F:$F,Kosztorys!$D:$D,$B48,Kosztorys!$I:$I,CONCATENATE("&lt;=30.06.",BI$10,""))-SUMIFS(Kosztorys!$F:$F,Kosztorys!$D:$D,$B48,Kosztorys!$I:$I,CONCATENATE("&lt;=31.03.",BI$10,"")))*0.5+(SUMIFS(Kosztorys!$F:$F,Kosztorys!$D:$D,$B48,Kosztorys!$I:$I,CONCATENATE("&lt;=30.09.",BI$10,""))-SUMIFS(Kosztorys!$F:$F,Kosztorys!$D:$D,$B48,Kosztorys!$I:$I,CONCATENATE("&lt;=30.06.",BI$10,"")))*0.25,"nic"),0)</f>
        <v/>
      </c>
      <c r="BJ48" s="41">
        <f>IF($C48="OPEX - Koszt 1szt/rok",IF($M48="szt",SUMIFS(Kosztorys!$F:$F,Kosztorys!$D:$D,$B48,Kosztorys!$I:$I,CONCATENATE("&lt;01.01.",BJ$10,""))+(SUMIFS(Kosztorys!$F:$F,Kosztorys!$D:$D,$B48,Kosztorys!$I:$I,CONCATENATE("&lt;=31.03.",BJ$10,""))-SUMIFS(Kosztorys!$F:$F,Kosztorys!$D:$D,$B48,Kosztorys!$I:$I,CONCATENATE("&lt;=31.12.",BI$10,"")))*0.75+(SUMIFS(Kosztorys!$F:$F,Kosztorys!$D:$D,$B48,Kosztorys!$I:$I,CONCATENATE("&lt;=30.06.",BJ$10,""))-SUMIFS(Kosztorys!$F:$F,Kosztorys!$D:$D,$B48,Kosztorys!$I:$I,CONCATENATE("&lt;=31.03.",BJ$10,"")))*0.5+(SUMIFS(Kosztorys!$F:$F,Kosztorys!$D:$D,$B48,Kosztorys!$I:$I,CONCATENATE("&lt;=30.09.",BJ$10,""))-SUMIFS(Kosztorys!$F:$F,Kosztorys!$D:$D,$B48,Kosztorys!$I:$I,CONCATENATE("&lt;=30.06.",BJ$10,"")))*0.25,"nic"),0)</f>
        <v/>
      </c>
      <c r="BK48" s="41">
        <f>IF($C48="OPEX - Koszt 1szt/rok",IF($M48="szt",SUMIFS(Kosztorys!$F:$F,Kosztorys!$D:$D,$B48,Kosztorys!$I:$I,CONCATENATE("&lt;01.01.",BK$10,""))+(SUMIFS(Kosztorys!$F:$F,Kosztorys!$D:$D,$B48,Kosztorys!$I:$I,CONCATENATE("&lt;=31.03.",BK$10,""))-SUMIFS(Kosztorys!$F:$F,Kosztorys!$D:$D,$B48,Kosztorys!$I:$I,CONCATENATE("&lt;=31.12.",BJ$10,"")))*0.75+(SUMIFS(Kosztorys!$F:$F,Kosztorys!$D:$D,$B48,Kosztorys!$I:$I,CONCATENATE("&lt;=30.06.",BK$10,""))-SUMIFS(Kosztorys!$F:$F,Kosztorys!$D:$D,$B48,Kosztorys!$I:$I,CONCATENATE("&lt;=31.03.",BK$10,"")))*0.5+(SUMIFS(Kosztorys!$F:$F,Kosztorys!$D:$D,$B48,Kosztorys!$I:$I,CONCATENATE("&lt;=30.09.",BK$10,""))-SUMIFS(Kosztorys!$F:$F,Kosztorys!$D:$D,$B48,Kosztorys!$I:$I,CONCATENATE("&lt;=30.06.",BK$10,"")))*0.25,"nic"),0)</f>
        <v/>
      </c>
      <c r="BL48" s="41">
        <f>IF($C48="OPEX - Koszt 1szt/rok",IF($M48="szt",SUMIFS(Kosztorys!$F:$F,Kosztorys!$D:$D,$B48,Kosztorys!$I:$I,CONCATENATE("&lt;01.01.",BL$10,""))+(SUMIFS(Kosztorys!$F:$F,Kosztorys!$D:$D,$B48,Kosztorys!$I:$I,CONCATENATE("&lt;=31.03.",BL$10,""))-SUMIFS(Kosztorys!$F:$F,Kosztorys!$D:$D,$B48,Kosztorys!$I:$I,CONCATENATE("&lt;=31.12.",BK$10,"")))*0.75+(SUMIFS(Kosztorys!$F:$F,Kosztorys!$D:$D,$B48,Kosztorys!$I:$I,CONCATENATE("&lt;=30.06.",BL$10,""))-SUMIFS(Kosztorys!$F:$F,Kosztorys!$D:$D,$B48,Kosztorys!$I:$I,CONCATENATE("&lt;=31.03.",BL$10,"")))*0.5+(SUMIFS(Kosztorys!$F:$F,Kosztorys!$D:$D,$B48,Kosztorys!$I:$I,CONCATENATE("&lt;=30.09.",BL$10,""))-SUMIFS(Kosztorys!$F:$F,Kosztorys!$D:$D,$B48,Kosztorys!$I:$I,CONCATENATE("&lt;=30.06.",BL$10,"")))*0.25,"nic"),0)</f>
        <v/>
      </c>
      <c r="BM48" s="41">
        <f>IF($C48="OPEX - Koszt 1szt/rok",IF($M48="szt",SUMIFS(Kosztorys!$F:$F,Kosztorys!$D:$D,$B48,Kosztorys!$I:$I,CONCATENATE("&lt;01.01.",BM$10,""))+(SUMIFS(Kosztorys!$F:$F,Kosztorys!$D:$D,$B48,Kosztorys!$I:$I,CONCATENATE("&lt;=31.03.",BM$10,""))-SUMIFS(Kosztorys!$F:$F,Kosztorys!$D:$D,$B48,Kosztorys!$I:$I,CONCATENATE("&lt;=31.12.",BL$10,"")))*0.75+(SUMIFS(Kosztorys!$F:$F,Kosztorys!$D:$D,$B48,Kosztorys!$I:$I,CONCATENATE("&lt;=30.06.",BM$10,""))-SUMIFS(Kosztorys!$F:$F,Kosztorys!$D:$D,$B48,Kosztorys!$I:$I,CONCATENATE("&lt;=31.03.",BM$10,"")))*0.5+(SUMIFS(Kosztorys!$F:$F,Kosztorys!$D:$D,$B48,Kosztorys!$I:$I,CONCATENATE("&lt;=30.09.",BM$10,""))-SUMIFS(Kosztorys!$F:$F,Kosztorys!$D:$D,$B48,Kosztorys!$I:$I,CONCATENATE("&lt;=30.06.",BM$10,"")))*0.25,"nic"),0)</f>
        <v/>
      </c>
      <c r="BN48" s="41">
        <f>IF($C48="OPEX - Koszt 1szt/rok",IF($M48="szt",SUMIFS(Kosztorys!$F:$F,Kosztorys!$D:$D,$B48,Kosztorys!$I:$I,CONCATENATE("&lt;01.01.",BN$10,""))+(SUMIFS(Kosztorys!$F:$F,Kosztorys!$D:$D,$B48,Kosztorys!$I:$I,CONCATENATE("&lt;=31.03.",BN$10,""))-SUMIFS(Kosztorys!$F:$F,Kosztorys!$D:$D,$B48,Kosztorys!$I:$I,CONCATENATE("&lt;=31.12.",BM$10,"")))*0.75+(SUMIFS(Kosztorys!$F:$F,Kosztorys!$D:$D,$B48,Kosztorys!$I:$I,CONCATENATE("&lt;=30.06.",BN$10,""))-SUMIFS(Kosztorys!$F:$F,Kosztorys!$D:$D,$B48,Kosztorys!$I:$I,CONCATENATE("&lt;=31.03.",BN$10,"")))*0.5+(SUMIFS(Kosztorys!$F:$F,Kosztorys!$D:$D,$B48,Kosztorys!$I:$I,CONCATENATE("&lt;=30.09.",BN$10,""))-SUMIFS(Kosztorys!$F:$F,Kosztorys!$D:$D,$B48,Kosztorys!$I:$I,CONCATENATE("&lt;=30.06.",BN$10,"")))*0.25,"nic"),0)</f>
        <v/>
      </c>
      <c r="BO48" s="41">
        <f>IF($C48="OPEX - Koszt 1szt/rok",IF($M48="szt",SUMIFS(Kosztorys!$F:$F,Kosztorys!$D:$D,$B48,Kosztorys!$I:$I,CONCATENATE("&lt;01.01.",BO$10,""))+(SUMIFS(Kosztorys!$F:$F,Kosztorys!$D:$D,$B48,Kosztorys!$I:$I,CONCATENATE("&lt;=31.03.",BO$10,""))-SUMIFS(Kosztorys!$F:$F,Kosztorys!$D:$D,$B48,Kosztorys!$I:$I,CONCATENATE("&lt;=31.12.",BN$10,"")))*0.75+(SUMIFS(Kosztorys!$F:$F,Kosztorys!$D:$D,$B48,Kosztorys!$I:$I,CONCATENATE("&lt;=30.06.",BO$10,""))-SUMIFS(Kosztorys!$F:$F,Kosztorys!$D:$D,$B48,Kosztorys!$I:$I,CONCATENATE("&lt;=31.03.",BO$10,"")))*0.5+(SUMIFS(Kosztorys!$F:$F,Kosztorys!$D:$D,$B48,Kosztorys!$I:$I,CONCATENATE("&lt;=30.09.",BO$10,""))-SUMIFS(Kosztorys!$F:$F,Kosztorys!$D:$D,$B48,Kosztorys!$I:$I,CONCATENATE("&lt;=30.06.",BO$10,"")))*0.25,"nic"),0)</f>
        <v/>
      </c>
      <c r="BP48" s="41">
        <f>IF($C48="OPEX - Koszt 1szt/rok",IF($M48="szt",SUMIFS(Kosztorys!$F:$F,Kosztorys!$D:$D,$B48,Kosztorys!$I:$I,CONCATENATE("&lt;01.01.",BP$10,""))+(SUMIFS(Kosztorys!$F:$F,Kosztorys!$D:$D,$B48,Kosztorys!$I:$I,CONCATENATE("&lt;=31.03.",BP$10,""))-SUMIFS(Kosztorys!$F:$F,Kosztorys!$D:$D,$B48,Kosztorys!$I:$I,CONCATENATE("&lt;=31.12.",BO$10,"")))*0.75+(SUMIFS(Kosztorys!$F:$F,Kosztorys!$D:$D,$B48,Kosztorys!$I:$I,CONCATENATE("&lt;=30.06.",BP$10,""))-SUMIFS(Kosztorys!$F:$F,Kosztorys!$D:$D,$B48,Kosztorys!$I:$I,CONCATENATE("&lt;=31.03.",BP$10,"")))*0.5+(SUMIFS(Kosztorys!$F:$F,Kosztorys!$D:$D,$B48,Kosztorys!$I:$I,CONCATENATE("&lt;=30.09.",BP$10,""))-SUMIFS(Kosztorys!$F:$F,Kosztorys!$D:$D,$B48,Kosztorys!$I:$I,CONCATENATE("&lt;=30.06.",BP$10,"")))*0.25,"nic"),0)</f>
        <v/>
      </c>
      <c r="BQ48" s="41">
        <f>IF($C48="OPEX - Koszt 1szt/rok",IF($M48="szt",SUMIFS(Kosztorys!$F:$F,Kosztorys!$D:$D,$B48,Kosztorys!$I:$I,CONCATENATE("&lt;01.01.",BQ$10,""))+(SUMIFS(Kosztorys!$F:$F,Kosztorys!$D:$D,$B48,Kosztorys!$I:$I,CONCATENATE("&lt;=31.03.",BQ$10,""))-SUMIFS(Kosztorys!$F:$F,Kosztorys!$D:$D,$B48,Kosztorys!$I:$I,CONCATENATE("&lt;=31.12.",BP$10,"")))*0.75+(SUMIFS(Kosztorys!$F:$F,Kosztorys!$D:$D,$B48,Kosztorys!$I:$I,CONCATENATE("&lt;=30.06.",BQ$10,""))-SUMIFS(Kosztorys!$F:$F,Kosztorys!$D:$D,$B48,Kosztorys!$I:$I,CONCATENATE("&lt;=31.03.",BQ$10,"")))*0.5+(SUMIFS(Kosztorys!$F:$F,Kosztorys!$D:$D,$B48,Kosztorys!$I:$I,CONCATENATE("&lt;=30.09.",BQ$10,""))-SUMIFS(Kosztorys!$F:$F,Kosztorys!$D:$D,$B48,Kosztorys!$I:$I,CONCATENATE("&lt;=30.06.",BQ$10,"")))*0.25,"nic"),0)</f>
        <v/>
      </c>
      <c r="BR48" s="41">
        <f>IF($C48="OPEX - Koszt 1szt/rok",IF($M48="szt",SUMIFS(Kosztorys!$F:$F,Kosztorys!$D:$D,$B48,Kosztorys!$I:$I,CONCATENATE("&lt;01.01.",BR$10,""))+(SUMIFS(Kosztorys!$F:$F,Kosztorys!$D:$D,$B48,Kosztorys!$I:$I,CONCATENATE("&lt;=31.03.",BR$10,""))-SUMIFS(Kosztorys!$F:$F,Kosztorys!$D:$D,$B48,Kosztorys!$I:$I,CONCATENATE("&lt;=31.12.",BQ$10,"")))*0.75+(SUMIFS(Kosztorys!$F:$F,Kosztorys!$D:$D,$B48,Kosztorys!$I:$I,CONCATENATE("&lt;=30.06.",BR$10,""))-SUMIFS(Kosztorys!$F:$F,Kosztorys!$D:$D,$B48,Kosztorys!$I:$I,CONCATENATE("&lt;=31.03.",BR$10,"")))*0.5+(SUMIFS(Kosztorys!$F:$F,Kosztorys!$D:$D,$B48,Kosztorys!$I:$I,CONCATENATE("&lt;=30.09.",BR$10,""))-SUMIFS(Kosztorys!$F:$F,Kosztorys!$D:$D,$B48,Kosztorys!$I:$I,CONCATENATE("&lt;=30.06.",BR$10,"")))*0.25,"nic"),0)</f>
        <v/>
      </c>
      <c r="BS48" s="41">
        <f>IF($C48="OPEX - Koszt 1szt/rok",IF($M48="szt",SUMIFS(Kosztorys!$F:$F,Kosztorys!$D:$D,$B48,Kosztorys!$I:$I,CONCATENATE("&lt;01.01.",BS$10,""))+(SUMIFS(Kosztorys!$F:$F,Kosztorys!$D:$D,$B48,Kosztorys!$I:$I,CONCATENATE("&lt;=31.03.",BS$10,""))-SUMIFS(Kosztorys!$F:$F,Kosztorys!$D:$D,$B48,Kosztorys!$I:$I,CONCATENATE("&lt;=31.12.",BR$10,"")))*0.75+(SUMIFS(Kosztorys!$F:$F,Kosztorys!$D:$D,$B48,Kosztorys!$I:$I,CONCATENATE("&lt;=30.06.",BS$10,""))-SUMIFS(Kosztorys!$F:$F,Kosztorys!$D:$D,$B48,Kosztorys!$I:$I,CONCATENATE("&lt;=31.03.",BS$10,"")))*0.5+(SUMIFS(Kosztorys!$F:$F,Kosztorys!$D:$D,$B48,Kosztorys!$I:$I,CONCATENATE("&lt;=30.09.",BS$10,""))-SUMIFS(Kosztorys!$F:$F,Kosztorys!$D:$D,$B48,Kosztorys!$I:$I,CONCATENATE("&lt;=30.06.",BS$10,"")))*0.25,"nic"),0)</f>
        <v/>
      </c>
      <c r="BT48" s="41">
        <f>IF($C48="OPEX - Koszt 1szt/rok",IF($M48="szt",SUMIFS(Kosztorys!$F:$F,Kosztorys!$D:$D,$B48,Kosztorys!$I:$I,CONCATENATE("&lt;01.01.",BT$10,""))+(SUMIFS(Kosztorys!$F:$F,Kosztorys!$D:$D,$B48,Kosztorys!$I:$I,CONCATENATE("&lt;=31.03.",BT$10,""))-SUMIFS(Kosztorys!$F:$F,Kosztorys!$D:$D,$B48,Kosztorys!$I:$I,CONCATENATE("&lt;=31.12.",BS$10,"")))*0.75+(SUMIFS(Kosztorys!$F:$F,Kosztorys!$D:$D,$B48,Kosztorys!$I:$I,CONCATENATE("&lt;=30.06.",BT$10,""))-SUMIFS(Kosztorys!$F:$F,Kosztorys!$D:$D,$B48,Kosztorys!$I:$I,CONCATENATE("&lt;=31.03.",BT$10,"")))*0.5+(SUMIFS(Kosztorys!$F:$F,Kosztorys!$D:$D,$B48,Kosztorys!$I:$I,CONCATENATE("&lt;=30.09.",BT$10,""))-SUMIFS(Kosztorys!$F:$F,Kosztorys!$D:$D,$B48,Kosztorys!$I:$I,CONCATENATE("&lt;=30.06.",BT$10,"")))*0.25,"nic"),0)</f>
        <v/>
      </c>
      <c r="BU48" s="41">
        <f>IF($C48="OPEX - Koszt 1szt/rok",IF($M48="szt",SUMIFS(Kosztorys!$F:$F,Kosztorys!$D:$D,$B48,Kosztorys!$I:$I,CONCATENATE("&lt;01.01.",BU$10,""))+(SUMIFS(Kosztorys!$F:$F,Kosztorys!$D:$D,$B48,Kosztorys!$I:$I,CONCATENATE("&lt;=31.03.",BU$10,""))-SUMIFS(Kosztorys!$F:$F,Kosztorys!$D:$D,$B48,Kosztorys!$I:$I,CONCATENATE("&lt;=31.12.",BT$10,"")))*0.75+(SUMIFS(Kosztorys!$F:$F,Kosztorys!$D:$D,$B48,Kosztorys!$I:$I,CONCATENATE("&lt;=30.06.",BU$10,""))-SUMIFS(Kosztorys!$F:$F,Kosztorys!$D:$D,$B48,Kosztorys!$I:$I,CONCATENATE("&lt;=31.03.",BU$10,"")))*0.5+(SUMIFS(Kosztorys!$F:$F,Kosztorys!$D:$D,$B48,Kosztorys!$I:$I,CONCATENATE("&lt;=30.09.",BU$10,""))-SUMIFS(Kosztorys!$F:$F,Kosztorys!$D:$D,$B48,Kosztorys!$I:$I,CONCATENATE("&lt;=30.06.",BU$10,"")))*0.25,"nic"),0)</f>
        <v/>
      </c>
      <c r="BV48" s="41">
        <f>IF($C48="OPEX - Koszt 1szt/rok",IF($M48="szt",SUMIFS(Kosztorys!$F:$F,Kosztorys!$D:$D,$B48,Kosztorys!$I:$I,CONCATENATE("&lt;01.01.",BV$10,""))+(SUMIFS(Kosztorys!$F:$F,Kosztorys!$D:$D,$B48,Kosztorys!$I:$I,CONCATENATE("&lt;=31.03.",BV$10,""))-SUMIFS(Kosztorys!$F:$F,Kosztorys!$D:$D,$B48,Kosztorys!$I:$I,CONCATENATE("&lt;=31.12.",BU$10,"")))*0.75+(SUMIFS(Kosztorys!$F:$F,Kosztorys!$D:$D,$B48,Kosztorys!$I:$I,CONCATENATE("&lt;=30.06.",BV$10,""))-SUMIFS(Kosztorys!$F:$F,Kosztorys!$D:$D,$B48,Kosztorys!$I:$I,CONCATENATE("&lt;=31.03.",BV$10,"")))*0.5+(SUMIFS(Kosztorys!$F:$F,Kosztorys!$D:$D,$B48,Kosztorys!$I:$I,CONCATENATE("&lt;=30.09.",BV$10,""))-SUMIFS(Kosztorys!$F:$F,Kosztorys!$D:$D,$B48,Kosztorys!$I:$I,CONCATENATE("&lt;=30.06.",BV$10,"")))*0.25,"nic"),0)</f>
        <v/>
      </c>
      <c r="BW48" s="41">
        <f>IF($C48="OPEX - Koszt 1szt/rok",IF($M48="szt",SUMIFS(Kosztorys!$F:$F,Kosztorys!$D:$D,$B48,Kosztorys!$I:$I,CONCATENATE("&lt;01.01.",BW$10,""))+(SUMIFS(Kosztorys!$F:$F,Kosztorys!$D:$D,$B48,Kosztorys!$I:$I,CONCATENATE("&lt;=31.03.",BW$10,""))-SUMIFS(Kosztorys!$F:$F,Kosztorys!$D:$D,$B48,Kosztorys!$I:$I,CONCATENATE("&lt;=31.12.",BV$10,"")))*0.75+(SUMIFS(Kosztorys!$F:$F,Kosztorys!$D:$D,$B48,Kosztorys!$I:$I,CONCATENATE("&lt;=30.06.",BW$10,""))-SUMIFS(Kosztorys!$F:$F,Kosztorys!$D:$D,$B48,Kosztorys!$I:$I,CONCATENATE("&lt;=31.03.",BW$10,"")))*0.5+(SUMIFS(Kosztorys!$F:$F,Kosztorys!$D:$D,$B48,Kosztorys!$I:$I,CONCATENATE("&lt;=30.09.",BW$10,""))-SUMIFS(Kosztorys!$F:$F,Kosztorys!$D:$D,$B48,Kosztorys!$I:$I,CONCATENATE("&lt;=30.06.",BW$10,"")))*0.25,"nic"),0)</f>
        <v/>
      </c>
      <c r="BX48" s="41">
        <f>IF(C48="OPEX - Koszt 1szt/rok",IF(MAX(BH48:BW48)=IF(ISERROR(VLOOKUP(B48,JB_tabela,MATCH(BX$9,JB_menu,0)-1,FALSE())),,VLOOKUP(B48,JB_tabela,MATCH(BX$9,JB_menu,0)-1,FALSE())),"OK","nie zgadza się liczba użytych JB"),"OK-ND")</f>
        <v/>
      </c>
      <c r="CB48" s="41">
        <f>IF($C48="OPEX - Długość 1m koszt/rok",IF($M48="m",SUMIFS(Kosztorys!$F:$F,Kosztorys!$D:$D,$B48,Kosztorys!$I:$I,CONCATENATE("&lt;01.01.",CB$10,""))+(SUMIFS(Kosztorys!$F:$F,Kosztorys!$D:$D,$B48,Kosztorys!$I:$I,CONCATENATE("&lt;=31.03.",CB$10,""))-SUMIFS(Kosztorys!$F:$F,Kosztorys!$D:$D,$B48,Kosztorys!$I:$I,CONCATENATE("&lt;=31.12.",CA$10,"")))*0.75+(SUMIFS(Kosztorys!$F:$F,Kosztorys!$D:$D,$B48,Kosztorys!$I:$I,CONCATENATE("&lt;=30.06.",CB$10,""))-SUMIFS(Kosztorys!$F:$F,Kosztorys!$D:$D,$B48,Kosztorys!$I:$I,CONCATENATE("&lt;=31.03.",CB$10,"")))*0.5+(SUMIFS(Kosztorys!$F:$F,Kosztorys!$D:$D,$B48,Kosztorys!$I:$I,CONCATENATE("&lt;=30.09.",CB$10,""))-SUMIFS(Kosztorys!$F:$F,Kosztorys!$D:$D,$B48,Kosztorys!$I:$I,CONCATENATE("&lt;=30.06.",CB$10,"")))*0.25,"nic"),0)</f>
        <v/>
      </c>
      <c r="CC48" s="41">
        <f>IF($C48="OPEX - Długość 1m koszt/rok",IF($M48="m",SUMIFS(Kosztorys!$F:$F,Kosztorys!$D:$D,$B48,Kosztorys!$I:$I,CONCATENATE("&lt;01.01.",CC$10,""))+(SUMIFS(Kosztorys!$F:$F,Kosztorys!$D:$D,$B48,Kosztorys!$I:$I,CONCATENATE("&lt;=31.03.",CC$10,""))-SUMIFS(Kosztorys!$F:$F,Kosztorys!$D:$D,$B48,Kosztorys!$I:$I,CONCATENATE("&lt;=31.12.",CB$10,"")))*0.75+(SUMIFS(Kosztorys!$F:$F,Kosztorys!$D:$D,$B48,Kosztorys!$I:$I,CONCATENATE("&lt;=30.06.",CC$10,""))-SUMIFS(Kosztorys!$F:$F,Kosztorys!$D:$D,$B48,Kosztorys!$I:$I,CONCATENATE("&lt;=31.03.",CC$10,"")))*0.5+(SUMIFS(Kosztorys!$F:$F,Kosztorys!$D:$D,$B48,Kosztorys!$I:$I,CONCATENATE("&lt;=30.09.",CC$10,""))-SUMIFS(Kosztorys!$F:$F,Kosztorys!$D:$D,$B48,Kosztorys!$I:$I,CONCATENATE("&lt;=30.06.",CC$10,"")))*0.25,"nic"),0)</f>
        <v/>
      </c>
      <c r="CD48" s="41">
        <f>IF($C48="OPEX - Długość 1m koszt/rok",IF($M48="m",SUMIFS(Kosztorys!$F:$F,Kosztorys!$D:$D,$B48,Kosztorys!$I:$I,CONCATENATE("&lt;01.01.",CD$10,""))+(SUMIFS(Kosztorys!$F:$F,Kosztorys!$D:$D,$B48,Kosztorys!$I:$I,CONCATENATE("&lt;=31.03.",CD$10,""))-SUMIFS(Kosztorys!$F:$F,Kosztorys!$D:$D,$B48,Kosztorys!$I:$I,CONCATENATE("&lt;=31.12.",CC$10,"")))*0.75+(SUMIFS(Kosztorys!$F:$F,Kosztorys!$D:$D,$B48,Kosztorys!$I:$I,CONCATENATE("&lt;=30.06.",CD$10,""))-SUMIFS(Kosztorys!$F:$F,Kosztorys!$D:$D,$B48,Kosztorys!$I:$I,CONCATENATE("&lt;=31.03.",CD$10,"")))*0.5+(SUMIFS(Kosztorys!$F:$F,Kosztorys!$D:$D,$B48,Kosztorys!$I:$I,CONCATENATE("&lt;=30.09.",CD$10,""))-SUMIFS(Kosztorys!$F:$F,Kosztorys!$D:$D,$B48,Kosztorys!$I:$I,CONCATENATE("&lt;=30.06.",CD$10,"")))*0.25,"nic"),0)</f>
        <v/>
      </c>
      <c r="CE48" s="41">
        <f>IF($C48="OPEX - Długość 1m koszt/rok",IF($M48="m",SUMIFS(Kosztorys!$F:$F,Kosztorys!$D:$D,$B48,Kosztorys!$I:$I,CONCATENATE("&lt;01.01.",CE$10,""))+(SUMIFS(Kosztorys!$F:$F,Kosztorys!$D:$D,$B48,Kosztorys!$I:$I,CONCATENATE("&lt;=31.03.",CE$10,""))-SUMIFS(Kosztorys!$F:$F,Kosztorys!$D:$D,$B48,Kosztorys!$I:$I,CONCATENATE("&lt;=31.12.",CD$10,"")))*0.75+(SUMIFS(Kosztorys!$F:$F,Kosztorys!$D:$D,$B48,Kosztorys!$I:$I,CONCATENATE("&lt;=30.06.",CE$10,""))-SUMIFS(Kosztorys!$F:$F,Kosztorys!$D:$D,$B48,Kosztorys!$I:$I,CONCATENATE("&lt;=31.03.",CE$10,"")))*0.5+(SUMIFS(Kosztorys!$F:$F,Kosztorys!$D:$D,$B48,Kosztorys!$I:$I,CONCATENATE("&lt;=30.09.",CE$10,""))-SUMIFS(Kosztorys!$F:$F,Kosztorys!$D:$D,$B48,Kosztorys!$I:$I,CONCATENATE("&lt;=30.06.",CE$10,"")))*0.25,"nic"),0)</f>
        <v/>
      </c>
      <c r="CF48" s="41">
        <f>IF($C48="OPEX - Długość 1m koszt/rok",IF($M48="m",SUMIFS(Kosztorys!$F:$F,Kosztorys!$D:$D,$B48,Kosztorys!$I:$I,CONCATENATE("&lt;01.01.",CF$10,""))+(SUMIFS(Kosztorys!$F:$F,Kosztorys!$D:$D,$B48,Kosztorys!$I:$I,CONCATENATE("&lt;=31.03.",CF$10,""))-SUMIFS(Kosztorys!$F:$F,Kosztorys!$D:$D,$B48,Kosztorys!$I:$I,CONCATENATE("&lt;=31.12.",CE$10,"")))*0.75+(SUMIFS(Kosztorys!$F:$F,Kosztorys!$D:$D,$B48,Kosztorys!$I:$I,CONCATENATE("&lt;=30.06.",CF$10,""))-SUMIFS(Kosztorys!$F:$F,Kosztorys!$D:$D,$B48,Kosztorys!$I:$I,CONCATENATE("&lt;=31.03.",CF$10,"")))*0.5+(SUMIFS(Kosztorys!$F:$F,Kosztorys!$D:$D,$B48,Kosztorys!$I:$I,CONCATENATE("&lt;=30.09.",CF$10,""))-SUMIFS(Kosztorys!$F:$F,Kosztorys!$D:$D,$B48,Kosztorys!$I:$I,CONCATENATE("&lt;=30.06.",CF$10,"")))*0.25,"nic"),0)</f>
        <v/>
      </c>
      <c r="CG48" s="41">
        <f>IF($C48="OPEX - Długość 1m koszt/rok",IF($M48="m",SUMIFS(Kosztorys!$F:$F,Kosztorys!$D:$D,$B48,Kosztorys!$I:$I,CONCATENATE("&lt;01.01.",CG$10,""))+(SUMIFS(Kosztorys!$F:$F,Kosztorys!$D:$D,$B48,Kosztorys!$I:$I,CONCATENATE("&lt;=31.03.",CG$10,""))-SUMIFS(Kosztorys!$F:$F,Kosztorys!$D:$D,$B48,Kosztorys!$I:$I,CONCATENATE("&lt;=31.12.",CF$10,"")))*0.75+(SUMIFS(Kosztorys!$F:$F,Kosztorys!$D:$D,$B48,Kosztorys!$I:$I,CONCATENATE("&lt;=30.06.",CG$10,""))-SUMIFS(Kosztorys!$F:$F,Kosztorys!$D:$D,$B48,Kosztorys!$I:$I,CONCATENATE("&lt;=31.03.",CG$10,"")))*0.5+(SUMIFS(Kosztorys!$F:$F,Kosztorys!$D:$D,$B48,Kosztorys!$I:$I,CONCATENATE("&lt;=30.09.",CG$10,""))-SUMIFS(Kosztorys!$F:$F,Kosztorys!$D:$D,$B48,Kosztorys!$I:$I,CONCATENATE("&lt;=30.06.",CG$10,"")))*0.25,"nic"),0)</f>
        <v/>
      </c>
      <c r="CH48" s="41">
        <f>IF($C48="OPEX - Długość 1m koszt/rok",IF($M48="m",SUMIFS(Kosztorys!$F:$F,Kosztorys!$D:$D,$B48,Kosztorys!$I:$I,CONCATENATE("&lt;01.01.",CH$10,""))+(SUMIFS(Kosztorys!$F:$F,Kosztorys!$D:$D,$B48,Kosztorys!$I:$I,CONCATENATE("&lt;=31.03.",CH$10,""))-SUMIFS(Kosztorys!$F:$F,Kosztorys!$D:$D,$B48,Kosztorys!$I:$I,CONCATENATE("&lt;=31.12.",CG$10,"")))*0.75+(SUMIFS(Kosztorys!$F:$F,Kosztorys!$D:$D,$B48,Kosztorys!$I:$I,CONCATENATE("&lt;=30.06.",CH$10,""))-SUMIFS(Kosztorys!$F:$F,Kosztorys!$D:$D,$B48,Kosztorys!$I:$I,CONCATENATE("&lt;=31.03.",CH$10,"")))*0.5+(SUMIFS(Kosztorys!$F:$F,Kosztorys!$D:$D,$B48,Kosztorys!$I:$I,CONCATENATE("&lt;=30.09.",CH$10,""))-SUMIFS(Kosztorys!$F:$F,Kosztorys!$D:$D,$B48,Kosztorys!$I:$I,CONCATENATE("&lt;=30.06.",CH$10,"")))*0.25,"nic"),0)</f>
        <v/>
      </c>
      <c r="CI48" s="41">
        <f>IF($C48="OPEX - Długość 1m koszt/rok",IF($M48="m",SUMIFS(Kosztorys!$F:$F,Kosztorys!$D:$D,$B48,Kosztorys!$I:$I,CONCATENATE("&lt;01.01.",CI$10,""))+(SUMIFS(Kosztorys!$F:$F,Kosztorys!$D:$D,$B48,Kosztorys!$I:$I,CONCATENATE("&lt;=31.03.",CI$10,""))-SUMIFS(Kosztorys!$F:$F,Kosztorys!$D:$D,$B48,Kosztorys!$I:$I,CONCATENATE("&lt;=31.12.",CH$10,"")))*0.75+(SUMIFS(Kosztorys!$F:$F,Kosztorys!$D:$D,$B48,Kosztorys!$I:$I,CONCATENATE("&lt;=30.06.",CI$10,""))-SUMIFS(Kosztorys!$F:$F,Kosztorys!$D:$D,$B48,Kosztorys!$I:$I,CONCATENATE("&lt;=31.03.",CI$10,"")))*0.5+(SUMIFS(Kosztorys!$F:$F,Kosztorys!$D:$D,$B48,Kosztorys!$I:$I,CONCATENATE("&lt;=30.09.",CI$10,""))-SUMIFS(Kosztorys!$F:$F,Kosztorys!$D:$D,$B48,Kosztorys!$I:$I,CONCATENATE("&lt;=30.06.",CI$10,"")))*0.25,"nic"),0)</f>
        <v/>
      </c>
      <c r="CJ48" s="41">
        <f>IF($C48="OPEX - Długość 1m koszt/rok",IF($M48="m",SUMIFS(Kosztorys!$F:$F,Kosztorys!$D:$D,$B48,Kosztorys!$I:$I,CONCATENATE("&lt;01.01.",CJ$10,""))+(SUMIFS(Kosztorys!$F:$F,Kosztorys!$D:$D,$B48,Kosztorys!$I:$I,CONCATENATE("&lt;=31.03.",CJ$10,""))-SUMIFS(Kosztorys!$F:$F,Kosztorys!$D:$D,$B48,Kosztorys!$I:$I,CONCATENATE("&lt;=31.12.",CI$10,"")))*0.75+(SUMIFS(Kosztorys!$F:$F,Kosztorys!$D:$D,$B48,Kosztorys!$I:$I,CONCATENATE("&lt;=30.06.",CJ$10,""))-SUMIFS(Kosztorys!$F:$F,Kosztorys!$D:$D,$B48,Kosztorys!$I:$I,CONCATENATE("&lt;=31.03.",CJ$10,"")))*0.5+(SUMIFS(Kosztorys!$F:$F,Kosztorys!$D:$D,$B48,Kosztorys!$I:$I,CONCATENATE("&lt;=30.09.",CJ$10,""))-SUMIFS(Kosztorys!$F:$F,Kosztorys!$D:$D,$B48,Kosztorys!$I:$I,CONCATENATE("&lt;=30.06.",CJ$10,"")))*0.25,"nic"),0)</f>
        <v/>
      </c>
      <c r="CK48" s="41">
        <f>IF($C48="OPEX - Długość 1m koszt/rok",IF($M48="m",SUMIFS(Kosztorys!$F:$F,Kosztorys!$D:$D,$B48,Kosztorys!$I:$I,CONCATENATE("&lt;01.01.",CK$10,""))+(SUMIFS(Kosztorys!$F:$F,Kosztorys!$D:$D,$B48,Kosztorys!$I:$I,CONCATENATE("&lt;=31.03.",CK$10,""))-SUMIFS(Kosztorys!$F:$F,Kosztorys!$D:$D,$B48,Kosztorys!$I:$I,CONCATENATE("&lt;=31.12.",CJ$10,"")))*0.75+(SUMIFS(Kosztorys!$F:$F,Kosztorys!$D:$D,$B48,Kosztorys!$I:$I,CONCATENATE("&lt;=30.06.",CK$10,""))-SUMIFS(Kosztorys!$F:$F,Kosztorys!$D:$D,$B48,Kosztorys!$I:$I,CONCATENATE("&lt;=31.03.",CK$10,"")))*0.5+(SUMIFS(Kosztorys!$F:$F,Kosztorys!$D:$D,$B48,Kosztorys!$I:$I,CONCATENATE("&lt;=30.09.",CK$10,""))-SUMIFS(Kosztorys!$F:$F,Kosztorys!$D:$D,$B48,Kosztorys!$I:$I,CONCATENATE("&lt;=30.06.",CK$10,"")))*0.25,"nic"),0)</f>
        <v/>
      </c>
      <c r="CL48" s="41">
        <f>IF($C48="OPEX - Długość 1m koszt/rok",IF($M48="m",SUMIFS(Kosztorys!$F:$F,Kosztorys!$D:$D,$B48,Kosztorys!$I:$I,CONCATENATE("&lt;01.01.",CL$10,""))+(SUMIFS(Kosztorys!$F:$F,Kosztorys!$D:$D,$B48,Kosztorys!$I:$I,CONCATENATE("&lt;=31.03.",CL$10,""))-SUMIFS(Kosztorys!$F:$F,Kosztorys!$D:$D,$B48,Kosztorys!$I:$I,CONCATENATE("&lt;=31.12.",CK$10,"")))*0.75+(SUMIFS(Kosztorys!$F:$F,Kosztorys!$D:$D,$B48,Kosztorys!$I:$I,CONCATENATE("&lt;=30.06.",CL$10,""))-SUMIFS(Kosztorys!$F:$F,Kosztorys!$D:$D,$B48,Kosztorys!$I:$I,CONCATENATE("&lt;=31.03.",CL$10,"")))*0.5+(SUMIFS(Kosztorys!$F:$F,Kosztorys!$D:$D,$B48,Kosztorys!$I:$I,CONCATENATE("&lt;=30.09.",CL$10,""))-SUMIFS(Kosztorys!$F:$F,Kosztorys!$D:$D,$B48,Kosztorys!$I:$I,CONCATENATE("&lt;=30.06.",CL$10,"")))*0.25,"nic"),0)</f>
        <v/>
      </c>
      <c r="CM48" s="41">
        <f>IF($C48="OPEX - Długość 1m koszt/rok",IF($M48="m",SUMIFS(Kosztorys!$F:$F,Kosztorys!$D:$D,$B48,Kosztorys!$I:$I,CONCATENATE("&lt;01.01.",CM$10,""))+(SUMIFS(Kosztorys!$F:$F,Kosztorys!$D:$D,$B48,Kosztorys!$I:$I,CONCATENATE("&lt;=31.03.",CM$10,""))-SUMIFS(Kosztorys!$F:$F,Kosztorys!$D:$D,$B48,Kosztorys!$I:$I,CONCATENATE("&lt;=31.12.",CL$10,"")))*0.75+(SUMIFS(Kosztorys!$F:$F,Kosztorys!$D:$D,$B48,Kosztorys!$I:$I,CONCATENATE("&lt;=30.06.",CM$10,""))-SUMIFS(Kosztorys!$F:$F,Kosztorys!$D:$D,$B48,Kosztorys!$I:$I,CONCATENATE("&lt;=31.03.",CM$10,"")))*0.5+(SUMIFS(Kosztorys!$F:$F,Kosztorys!$D:$D,$B48,Kosztorys!$I:$I,CONCATENATE("&lt;=30.09.",CM$10,""))-SUMIFS(Kosztorys!$F:$F,Kosztorys!$D:$D,$B48,Kosztorys!$I:$I,CONCATENATE("&lt;=30.06.",CM$10,"")))*0.25,"nic"),0)</f>
        <v/>
      </c>
      <c r="CN48" s="41">
        <f>IF($C48="OPEX - Długość 1m koszt/rok",IF($M48="m",SUMIFS(Kosztorys!$F:$F,Kosztorys!$D:$D,$B48,Kosztorys!$I:$I,CONCATENATE("&lt;01.01.",CN$10,""))+(SUMIFS(Kosztorys!$F:$F,Kosztorys!$D:$D,$B48,Kosztorys!$I:$I,CONCATENATE("&lt;=31.03.",CN$10,""))-SUMIFS(Kosztorys!$F:$F,Kosztorys!$D:$D,$B48,Kosztorys!$I:$I,CONCATENATE("&lt;=31.12.",CM$10,"")))*0.75+(SUMIFS(Kosztorys!$F:$F,Kosztorys!$D:$D,$B48,Kosztorys!$I:$I,CONCATENATE("&lt;=30.06.",CN$10,""))-SUMIFS(Kosztorys!$F:$F,Kosztorys!$D:$D,$B48,Kosztorys!$I:$I,CONCATENATE("&lt;=31.03.",CN$10,"")))*0.5+(SUMIFS(Kosztorys!$F:$F,Kosztorys!$D:$D,$B48,Kosztorys!$I:$I,CONCATENATE("&lt;=30.09.",CN$10,""))-SUMIFS(Kosztorys!$F:$F,Kosztorys!$D:$D,$B48,Kosztorys!$I:$I,CONCATENATE("&lt;=30.06.",CN$10,"")))*0.25,"nic"),0)</f>
        <v/>
      </c>
      <c r="CO48" s="41">
        <f>IF($C48="OPEX - Długość 1m koszt/rok",IF($M48="m",SUMIFS(Kosztorys!$F:$F,Kosztorys!$D:$D,$B48,Kosztorys!$I:$I,CONCATENATE("&lt;01.01.",CO$10,""))+(SUMIFS(Kosztorys!$F:$F,Kosztorys!$D:$D,$B48,Kosztorys!$I:$I,CONCATENATE("&lt;=31.03.",CO$10,""))-SUMIFS(Kosztorys!$F:$F,Kosztorys!$D:$D,$B48,Kosztorys!$I:$I,CONCATENATE("&lt;=31.12.",CN$10,"")))*0.75+(SUMIFS(Kosztorys!$F:$F,Kosztorys!$D:$D,$B48,Kosztorys!$I:$I,CONCATENATE("&lt;=30.06.",CO$10,""))-SUMIFS(Kosztorys!$F:$F,Kosztorys!$D:$D,$B48,Kosztorys!$I:$I,CONCATENATE("&lt;=31.03.",CO$10,"")))*0.5+(SUMIFS(Kosztorys!$F:$F,Kosztorys!$D:$D,$B48,Kosztorys!$I:$I,CONCATENATE("&lt;=30.09.",CO$10,""))-SUMIFS(Kosztorys!$F:$F,Kosztorys!$D:$D,$B48,Kosztorys!$I:$I,CONCATENATE("&lt;=30.06.",CO$10,"")))*0.25,"nic"),0)</f>
        <v/>
      </c>
      <c r="CP48" s="41">
        <f>IF($C48="OPEX - Długość 1m koszt/rok",IF($M48="m",SUMIFS(Kosztorys!$F:$F,Kosztorys!$D:$D,$B48,Kosztorys!$I:$I,CONCATENATE("&lt;01.01.",CP$10,""))+(SUMIFS(Kosztorys!$F:$F,Kosztorys!$D:$D,$B48,Kosztorys!$I:$I,CONCATENATE("&lt;=31.03.",CP$10,""))-SUMIFS(Kosztorys!$F:$F,Kosztorys!$D:$D,$B48,Kosztorys!$I:$I,CONCATENATE("&lt;=31.12.",CO$10,"")))*0.75+(SUMIFS(Kosztorys!$F:$F,Kosztorys!$D:$D,$B48,Kosztorys!$I:$I,CONCATENATE("&lt;=30.06.",CP$10,""))-SUMIFS(Kosztorys!$F:$F,Kosztorys!$D:$D,$B48,Kosztorys!$I:$I,CONCATENATE("&lt;=31.03.",CP$10,"")))*0.5+(SUMIFS(Kosztorys!$F:$F,Kosztorys!$D:$D,$B48,Kosztorys!$I:$I,CONCATENATE("&lt;=30.09.",CP$10,""))-SUMIFS(Kosztorys!$F:$F,Kosztorys!$D:$D,$B48,Kosztorys!$I:$I,CONCATENATE("&lt;=30.06.",CP$10,"")))*0.25,"nic"),0)</f>
        <v/>
      </c>
      <c r="CQ48" s="41">
        <f>IF($C48="OPEX - Długość 1m koszt/rok",IF($M48="m",SUMIFS(Kosztorys!$F:$F,Kosztorys!$D:$D,$B48,Kosztorys!$I:$I,CONCATENATE("&lt;01.01.",CQ$10,""))+(SUMIFS(Kosztorys!$F:$F,Kosztorys!$D:$D,$B48,Kosztorys!$I:$I,CONCATENATE("&lt;=31.03.",CQ$10,""))-SUMIFS(Kosztorys!$F:$F,Kosztorys!$D:$D,$B48,Kosztorys!$I:$I,CONCATENATE("&lt;=31.12.",CP$10,"")))*0.75+(SUMIFS(Kosztorys!$F:$F,Kosztorys!$D:$D,$B48,Kosztorys!$I:$I,CONCATENATE("&lt;=30.06.",CQ$10,""))-SUMIFS(Kosztorys!$F:$F,Kosztorys!$D:$D,$B48,Kosztorys!$I:$I,CONCATENATE("&lt;=31.03.",CQ$10,"")))*0.5+(SUMIFS(Kosztorys!$F:$F,Kosztorys!$D:$D,$B48,Kosztorys!$I:$I,CONCATENATE("&lt;=30.09.",CQ$10,""))-SUMIFS(Kosztorys!$F:$F,Kosztorys!$D:$D,$B48,Kosztorys!$I:$I,CONCATENATE("&lt;=30.06.",CQ$10,"")))*0.25,"nic"),0)</f>
        <v/>
      </c>
      <c r="CR48" s="41">
        <f>IF(C48="OPEX - Długość 1m koszt/rok",IF(MAX(CB48:CQ48)=IF(ISERROR(VLOOKUP(B48,JB_tabela,MATCH(CR$9,JB_menu,0)-1,FALSE())),,VLOOKUP(B48,JB_tabela,MATCH(CR$9,JB_menu,0)-1,FALSE())),"OK","nie zgadza się liczba użytych JB"),"OK-ND")</f>
        <v/>
      </c>
      <c r="CS48" s="41">
        <f>IFERROR(VLOOKUP($C48,$CY$2:$CZ$7,2,FALSE()),"ERROR")</f>
        <v/>
      </c>
      <c r="CV48" s="41">
        <f>$Q48</f>
        <v/>
      </c>
      <c r="CW48" s="41">
        <f>$R48</f>
        <v/>
      </c>
      <c r="CX48" s="41">
        <f>$S48</f>
        <v/>
      </c>
      <c r="CY48" s="41">
        <f>ROUND(IF(LEFT($C48,4)="CAPE",ROUND($E48*$H48,2)*OFFSET(T48,0,$CS48),0),2)</f>
        <v/>
      </c>
      <c r="CZ48" s="41">
        <f>ROUND(IF(LEFT($C48,4)="CAPE",ROUND($E48*$H48,2)*OFFSET(U48,0,$CS48),0),2)</f>
        <v/>
      </c>
      <c r="DA48" s="41">
        <f>ROUND(IF(LEFT($C48,4)="CAPE",ROUND($E48*$H48,2)*OFFSET(V48,0,$CS48),0),2)</f>
        <v/>
      </c>
      <c r="DB48" s="41">
        <f>ROUND(IF(LEFT($C48,4)="CAPE",ROUND($E48*$H48,2)*OFFSET(W48,0,$CS48),0),2)</f>
        <v/>
      </c>
      <c r="DC48" s="41">
        <f>ROUND(IF(LEFT($C48,4)="CAPE",ROUND($E48*$H48,2)*OFFSET(X48,0,$CS48),0),2)</f>
        <v/>
      </c>
      <c r="DD48" s="41">
        <f>ROUND(IF(LEFT($C48,4)="CAPE",ROUND($E48*$H48,2)*OFFSET(Y48,0,$CS48),0),2)</f>
        <v/>
      </c>
      <c r="DE48" s="41">
        <f>ROUND(IF(LEFT($C48,4)="CAPE",ROUND($E48*$H48,2)*OFFSET(Z48,0,$CS48),0),2)</f>
        <v/>
      </c>
      <c r="DF48" s="41">
        <f>ROUND(IF(LEFT($C48,4)="CAPE",ROUND($E48*$H48,2)*OFFSET(AA48,0,$CS48),0),2)</f>
        <v/>
      </c>
      <c r="DG48" s="41">
        <f>ROUND(IF(LEFT($C48,4)="CAPE",ROUND($E48*$H48,2)*OFFSET(AB48,0,$CS48),0),2)</f>
        <v/>
      </c>
      <c r="DH48" s="41">
        <f>ROUND(IF(LEFT($C48,4)="CAPE",ROUND($E48*$H48,2)*OFFSET(AC48,0,$CS48),0),2)</f>
        <v/>
      </c>
      <c r="DI48" s="41">
        <f>ROUND(IF(LEFT($C48,4)="CAPE",ROUND($E48*$H48,2)*OFFSET(AD48,0,$CS48),0),2)</f>
        <v/>
      </c>
      <c r="DJ48" s="41">
        <f>ROUND(IF(LEFT($C48,4)="CAPE",ROUND($E48*$H48,2)*OFFSET(AE48,0,$CS48),0),2)</f>
        <v/>
      </c>
      <c r="DK48" s="41">
        <f>ROUND(IF(LEFT($C48,4)="CAPE",ROUND($E48*$H48,2)*OFFSET(AF48,0,$CS48),0),2)</f>
        <v/>
      </c>
      <c r="DL48" s="41">
        <f>ROUND(IF(LEFT($C48,4)="CAPE",ROUND($E48*$H48,2)*OFFSET(AG48,0,$CS48),0),2)</f>
        <v/>
      </c>
      <c r="DM48" s="41">
        <f>ROUND(IF(LEFT($C48,4)="CAPE",ROUND($E48*$H48,2)*OFFSET(AH48,0,$CS48),0),2)</f>
        <v/>
      </c>
      <c r="DN48" s="41">
        <f>ROUND(IF(LEFT($C48,4)="CAPE",ROUND($E48*$H48,2)*OFFSET(AI48,0,$CS48),0),2)</f>
        <v/>
      </c>
      <c r="DP48" s="41">
        <f>$Q48</f>
        <v/>
      </c>
      <c r="DQ48" s="41">
        <f>$R48</f>
        <v/>
      </c>
      <c r="DR48" s="41">
        <f>$S48</f>
        <v/>
      </c>
      <c r="DS48" s="41">
        <f>ROUND(IF(LEFT($C48,4)="OPEX",$E48*$H48*OFFSET($T48,0,$CS48),0),2)</f>
        <v/>
      </c>
      <c r="DT48" s="41">
        <f>ROUND(IF(LEFT($C48,4)="OPEX",$E48*$H48*OFFSET($U48,0,$CS48),0),2)</f>
        <v/>
      </c>
      <c r="DU48" s="41">
        <f>ROUND(IF(LEFT($C48,4)="OPEX",$E48*$H48*OFFSET($V48,0,$CS48),0),2)</f>
        <v/>
      </c>
      <c r="DV48" s="41">
        <f>ROUND(IF(LEFT($C48,4)="OPEX",$E48*$H48*OFFSET($W48,0,$CS48),0),2)</f>
        <v/>
      </c>
      <c r="DW48" s="41">
        <f>ROUND(IF(LEFT($C48,4)="OPEX",$E48*$H48*OFFSET($X48,0,$CS48),0),2)</f>
        <v/>
      </c>
      <c r="DX48" s="41">
        <f>ROUND(IF(LEFT($C48,4)="OPEX",$E48*$H48*OFFSET($Y48,0,$CS48),0),2)</f>
        <v/>
      </c>
      <c r="DY48" s="41">
        <f>ROUND(IF(LEFT($C48,4)="OPEX",$E48*$H48*OFFSET($Z48,0,$CS48),0),2)</f>
        <v/>
      </c>
      <c r="DZ48" s="41">
        <f>ROUND(IF(LEFT($C48,4)="OPEX",$E48*$H48*OFFSET($AA48,0,$CS48),0),2)</f>
        <v/>
      </c>
      <c r="EA48" s="41">
        <f>ROUND(IF(LEFT($C48,4)="OPEX",$E48*$H48*OFFSET($AB48,0,$CS48),0),2)</f>
        <v/>
      </c>
      <c r="EB48" s="41">
        <f>ROUND(IF(LEFT($C48,4)="OPEX",$E48*$H48*OFFSET($AC48,0,$CS48),0),2)</f>
        <v/>
      </c>
      <c r="EC48" s="41">
        <f>ROUND(IF(LEFT($C48,4)="OPEX",$E48*$H48*OFFSET($AD48,0,$CS48),0),2)</f>
        <v/>
      </c>
      <c r="ED48" s="41">
        <f>ROUND(IF(LEFT($C48,4)="OPEX",$E48*$H48*OFFSET($AE48,0,$CS48),0),2)</f>
        <v/>
      </c>
      <c r="EE48" s="41">
        <f>ROUND(IF(LEFT($C48,4)="OPEX",$E48*$H48*OFFSET($AF48,0,$CS48),0),2)</f>
        <v/>
      </c>
      <c r="EF48" s="41">
        <f>ROUND(IF(LEFT($C48,4)="OPEX",$E48*$H48*OFFSET($AG48,0,$CS48),0),2)</f>
        <v/>
      </c>
      <c r="EG48" s="41">
        <f>ROUND(IF(LEFT($C48,4)="OPEX",$E48*$H48*OFFSET($AH48,0,$CS48),0),2)</f>
        <v/>
      </c>
      <c r="EH48" s="41">
        <f>ROUND(IF(LEFT($C48,4)="OPEX",$E48*$H48*OFFSET($AI48,0,$CS48),0),2)</f>
        <v/>
      </c>
      <c r="EJ48" s="41">
        <f>$Q48</f>
        <v/>
      </c>
      <c r="EK48" s="41">
        <f>$R48</f>
        <v/>
      </c>
      <c r="EL48" s="41">
        <f>$S48</f>
        <v/>
      </c>
      <c r="EM48" s="41">
        <f>ROUND($D48*$CY48,2)</f>
        <v/>
      </c>
      <c r="EN48" s="41">
        <f>ROUND($D48*$CZ48,2)</f>
        <v/>
      </c>
      <c r="EO48" s="41">
        <f>ROUND($D48*$DA48,2)</f>
        <v/>
      </c>
      <c r="EP48" s="41">
        <f>ROUND($D48*$DB48,2)</f>
        <v/>
      </c>
      <c r="EQ48" s="41">
        <f>ROUND($D48*$DC48,2)</f>
        <v/>
      </c>
      <c r="ER48" s="41">
        <f>ROUND($D48*$DD48,2)</f>
        <v/>
      </c>
      <c r="ES48" s="41">
        <f>ROUND($D48*$DE48,2)</f>
        <v/>
      </c>
      <c r="ET48" s="41">
        <f>ROUND($D48*$DF48,2)</f>
        <v/>
      </c>
      <c r="EU48" s="41">
        <f>ROUND($D48*$DG48,2)</f>
        <v/>
      </c>
      <c r="EV48" s="41">
        <f>ROUND($D48*$DH48,2)</f>
        <v/>
      </c>
      <c r="EW48" s="41">
        <f>ROUND($D48*$DI48,2)</f>
        <v/>
      </c>
      <c r="EX48" s="41">
        <f>ROUND($D48*$DJ48,2)</f>
        <v/>
      </c>
      <c r="EY48" s="41">
        <f>ROUND($D48*$DK48,2)</f>
        <v/>
      </c>
      <c r="EZ48" s="41">
        <f>ROUND($D48*$DL48,2)</f>
        <v/>
      </c>
      <c r="FA48" s="41">
        <f>ROUND($D48*$DM48,2)</f>
        <v/>
      </c>
      <c r="FB48" s="41">
        <f>ROUND($D48*$DN48,2)</f>
        <v/>
      </c>
      <c r="FG48" s="41">
        <f>ROUND(IF(LEFT($C48,4)="CAPE",SUM($CY48:CY48 )/$P48,0),2)</f>
        <v/>
      </c>
      <c r="FH48" s="41">
        <f>ROUND(IF(LEFT($C48,4)="CAPE",SUM($CY48:CZ48 )/$P48,0),2)</f>
        <v/>
      </c>
      <c r="FI48" s="41">
        <f>ROUND(IF(LEFT($C48,4)="CAPE",SUM($CY48:DA48 )/$P48,0),2)</f>
        <v/>
      </c>
      <c r="FJ48" s="41">
        <f>ROUND(IF(LEFT($C48,4)="CAPE",SUM($CY48:DB48 )/$P48,0),2)</f>
        <v/>
      </c>
      <c r="FK48" s="41">
        <f>ROUND(IF(LEFT($C48,4)="CAPE",SUM($CY48:DC48 )/$P48,0),2)</f>
        <v/>
      </c>
      <c r="FL48" s="41">
        <f>ROUND(IF(LEFT($C48,4)="CAPE",SUM($CY48:DD48 )/$P48,0),2)</f>
        <v/>
      </c>
      <c r="FM48" s="41">
        <f>ROUND(IF(LEFT($C48,4)="CAPE",SUM($CY48:DE48 )/$P48,0),2)</f>
        <v/>
      </c>
      <c r="FN48" s="41">
        <f>ROUND(IF(LEFT($C48,4)="CAPE",SUM($CY48:DF48 )/$P48,0),2)</f>
        <v/>
      </c>
      <c r="FO48" s="41">
        <f>ROUND(IF(LEFT($C48,4)="CAPE",SUM($CY48:DG48 )/$P48,0),2)</f>
        <v/>
      </c>
      <c r="FP48" s="41">
        <f>ROUND(IF(LEFT($C48,4)="CAPE",SUM($CY48:DH48 )/$P48,0),2)</f>
        <v/>
      </c>
      <c r="FQ48" s="41">
        <f>ROUND(IF(LEFT($C48,4)="CAPE",SUM($CY48:DI48 )/$P48,0),2)</f>
        <v/>
      </c>
      <c r="FR48" s="41">
        <f>ROUND(IF(LEFT($C48,4)="CAPE",SUM($CY48:DJ48 )/$P48,0),2)</f>
        <v/>
      </c>
      <c r="FS48" s="41">
        <f>ROUND(IF(LEFT($C48,4)="CAPE",SUM($CY48:DK48 )/$P48,0),2)</f>
        <v/>
      </c>
      <c r="FT48" s="41">
        <f>ROUND(IF(LEFT($C48,4)="CAPE",SUM($CY48:DL48 )/$P48,0),2)</f>
        <v/>
      </c>
      <c r="FU48" s="41">
        <f>ROUND(IF(LEFT($C48,4)="CAPE",SUM($CY48:DM48 )/$P48,0),2)</f>
        <v/>
      </c>
      <c r="FV48" s="41">
        <f>ROUND(IF(LEFT($C48,4)="CAPE",SUM($CY48:DN48 )/$P48,0),2)</f>
        <v/>
      </c>
      <c r="GA48" s="41">
        <f>ROUND(IF(SUM($FG48:FG48)&gt;SUM($CY48:CY48),SUM($CY48:CY48),SUM($FG48:FG48)),2)</f>
        <v/>
      </c>
      <c r="GB48" s="41">
        <f>ROUND(IF(SUM($FG48:FH48)&gt;SUM($CY48:CZ48),SUM($CY48:CZ48),SUM($FG48:FH48)),2)</f>
        <v/>
      </c>
      <c r="GC48" s="41">
        <f>ROUND(IF(SUM($FG48:FI48)&gt;SUM($CY48:DA48),SUM($CY48:DA48),SUM($FG48:FI48)),2)</f>
        <v/>
      </c>
      <c r="GD48" s="41">
        <f>ROUND(IF(SUM($FG48:FJ48)&gt;SUM($CY48:DB48),SUM($CY48:DB48),SUM($FG48:FJ48)),2)</f>
        <v/>
      </c>
      <c r="GE48" s="41">
        <f>ROUND(IF(SUM($FG48:FK48)&gt;SUM($CY48:DC48),SUM($CY48:DC48),SUM($FG48:FK48)),2)</f>
        <v/>
      </c>
      <c r="GF48" s="41">
        <f>ROUND(IF(SUM($FG48:FL48)&gt;SUM($CY48:DD48),SUM($CY48:DD48),SUM($FG48:FL48)),2)</f>
        <v/>
      </c>
      <c r="GG48" s="41">
        <f>ROUND(IF(SUM($FG48:FM48)&gt;SUM($CY48:DE48),SUM($CY48:DE48),SUM($FG48:FM48)),2)</f>
        <v/>
      </c>
      <c r="GH48" s="41">
        <f>ROUND(IF(SUM($FG48:FN48)&gt;SUM($CY48:DF48),SUM($CY48:DF48),SUM($FG48:FN48)),2)</f>
        <v/>
      </c>
      <c r="GI48" s="41">
        <f>ROUND(IF(SUM($FG48:FO48)&gt;SUM($CY48:DG48),SUM($CY48:DG48),SUM($FG48:FO48)),2)</f>
        <v/>
      </c>
      <c r="GJ48" s="41">
        <f>ROUND(IF(SUM($FG48:FP48)&gt;SUM($CY48:DH48),SUM($CY48:DH48),SUM($FG48:FP48)),2)</f>
        <v/>
      </c>
      <c r="GK48" s="41">
        <f>ROUND(IF(SUM($FG48:FQ48)&gt;SUM($CY48:DI48),SUM($CY48:DI48),SUM($FG48:FQ48)),2)</f>
        <v/>
      </c>
      <c r="GL48" s="41">
        <f>ROUND(IF(SUM($FG48:FR48)&gt;SUM($CY48:DJ48),SUM($CY48:DJ48),SUM($FG48:FR48)),2)</f>
        <v/>
      </c>
      <c r="GM48" s="41">
        <f>ROUND(IF(SUM($FG48:FS48)&gt;SUM($CY48:DK48),SUM($CY48:DK48),SUM($FG48:FS48)),2)</f>
        <v/>
      </c>
      <c r="GN48" s="41">
        <f>ROUND(IF(SUM($FG48:FT48)&gt;SUM($CY48:DL48),SUM($CY48:DL48),SUM($FG48:FT48)),2)</f>
        <v/>
      </c>
      <c r="GO48" s="41">
        <f>ROUND(IF(SUM($FG48:FU48)&gt;SUM($CY48:DM48),SUM($CY48:DM48),SUM($FG48:FU48)),2)</f>
        <v/>
      </c>
      <c r="GP48" s="41">
        <f>ROUND(IF(SUM($FG48:FV48)&gt;SUM($CY48:DN48),SUM($CY48:DN48),SUM($FG48:FV48)),2)</f>
        <v/>
      </c>
      <c r="GR48" s="41">
        <f>$Q48</f>
        <v/>
      </c>
      <c r="GS48" s="41">
        <f>$R48</f>
        <v/>
      </c>
      <c r="GT48" s="41">
        <f>$S48</f>
        <v/>
      </c>
      <c r="GU48" s="41">
        <f>$GA48</f>
        <v/>
      </c>
      <c r="GV48" s="41">
        <f>GB48 - GA48</f>
        <v/>
      </c>
      <c r="GW48" s="41">
        <f>GC48 - GB48</f>
        <v/>
      </c>
      <c r="GX48" s="41">
        <f>GD48 - GC48</f>
        <v/>
      </c>
      <c r="GY48" s="41">
        <f>GE48 - GD48</f>
        <v/>
      </c>
      <c r="GZ48" s="41">
        <f>GF48 - GE48</f>
        <v/>
      </c>
      <c r="HA48" s="41">
        <f>GG48 - GF48</f>
        <v/>
      </c>
      <c r="HB48" s="41">
        <f>GH48 - GG48</f>
        <v/>
      </c>
      <c r="HC48" s="41">
        <f>GI48 - GH48</f>
        <v/>
      </c>
      <c r="HD48" s="41">
        <f>GJ48 - GI48</f>
        <v/>
      </c>
      <c r="HE48" s="41">
        <f>GK48 - GJ48</f>
        <v/>
      </c>
      <c r="HF48" s="41">
        <f>GL48 - GK48</f>
        <v/>
      </c>
      <c r="HG48" s="41">
        <f>GM48 - GL48</f>
        <v/>
      </c>
      <c r="HH48" s="41">
        <f>GN48 - GM48</f>
        <v/>
      </c>
      <c r="HI48" s="41">
        <f>GO48 - GN48</f>
        <v/>
      </c>
      <c r="HJ48" s="41">
        <f>GP48 - GO48</f>
        <v/>
      </c>
      <c r="HL48" s="41">
        <f>$Q48</f>
        <v/>
      </c>
      <c r="HM48" s="41">
        <f>$R48</f>
        <v/>
      </c>
      <c r="HN48" s="41">
        <f>$S48</f>
        <v/>
      </c>
      <c r="HO48" s="144">
        <f>SUMIFS(Kosztorys!$F:$F,Kosztorys!$D:$D,$B48,Kosztorys!$I:$I,CONCATENATE("&lt;01.01.",HP$10,""))</f>
        <v/>
      </c>
      <c r="HP48" s="144">
        <f>SUMIFS(Kosztorys!$F:$F,Kosztorys!$D:$D,$B48,Kosztorys!$I:$I,CONCATENATE("&lt;01.04.",HQ$10,""))-SUM($HO48)</f>
        <v/>
      </c>
      <c r="HQ48" s="144">
        <f>SUMIFS(Kosztorys!$F:$F,Kosztorys!$D:$D,$B48,Kosztorys!$I:$I,CONCATENATE("&lt;01.07.",HR$10,""))-SUM($HO48:HP48)</f>
        <v/>
      </c>
      <c r="HR48" s="144">
        <f>SUMIFS(Kosztorys!$F:$F,Kosztorys!$D:$D,$B48,Kosztorys!$I:$I,CONCATENATE("&lt;01.10.",HS$10,""))-SUM($HO48:HQ48)</f>
        <v/>
      </c>
      <c r="HS48" s="144">
        <f>SUMIFS(Kosztorys!$F:$F,Kosztorys!$D:$D,$B48,Kosztorys!$I:$I,CONCATENATE("&lt;01.01.",HT$10,""))-SUM($HO48:HR48)</f>
        <v/>
      </c>
      <c r="HT48" s="144">
        <f>SUMIFS(Kosztorys!$F:$F,Kosztorys!$D:$D,$B48,Kosztorys!$I:$I,CONCATENATE("&lt;01.04.",HU$10,""))-SUM($HO48:HS48)</f>
        <v/>
      </c>
      <c r="HU48" s="144">
        <f>SUMIFS(Kosztorys!$F:$F,Kosztorys!$D:$D,$B48,Kosztorys!$I:$I,CONCATENATE("&lt;01.07.",HV$10,""))-SUM($HO48:HT48)</f>
        <v/>
      </c>
      <c r="HV48" s="144">
        <f>SUMIFS(Kosztorys!$F:$F,Kosztorys!$D:$D,$B48,Kosztorys!$I:$I,CONCATENATE("&lt;01.10.",HW$10,""))-SUM($HO48:HU48)</f>
        <v/>
      </c>
      <c r="HW48" s="144">
        <f>SUMIFS(Kosztorys!$F:$F,Kosztorys!$D:$D,$B48,Kosztorys!$I:$I,CONCATENATE("&lt;01.01.",HX$10,""))-SUM($HO48:HV48)</f>
        <v/>
      </c>
      <c r="HX48" s="144">
        <f>SUMIFS(Kosztorys!$F:$F,Kosztorys!$D:$D,$B48,Kosztorys!$I:$I,CONCATENATE("&lt;01.04.",HY$10,""))-SUM($HO48:HW48)</f>
        <v/>
      </c>
      <c r="HY48" s="144">
        <f>SUMIFS(Kosztorys!$F:$F,Kosztorys!$D:$D,$B48,Kosztorys!$I:$I,CONCATENATE("&lt;01.07.",HZ$10,""))-SUM($HO48:HX48)</f>
        <v/>
      </c>
      <c r="HZ48" s="144">
        <f>SUMIFS(Kosztorys!$F:$F,Kosztorys!$D:$D,$B48,Kosztorys!$I:$I,CONCATENATE("&lt;01.10.",IA$10,""))-SUM($HO48:HY48)</f>
        <v/>
      </c>
      <c r="IA48" s="144">
        <f>SUMIFS(Kosztorys!$F:$F,Kosztorys!$D:$D,$B48,Kosztorys!$I:$I,CONCATENATE("&lt;01.01.",IB$10,""))-SUM($HO48:HZ48)</f>
        <v/>
      </c>
      <c r="IB48" s="145">
        <f>IF(M48="szt",IF(SUM(HO48:IA48)=IF(ISERROR(VLOOKUP(B48,JB_tabela,MATCH(IB$9,JB_menu,0)-1,FALSE())),,VLOOKUP(B48,JB_tabela,MATCH(IB$9,JB_menu,0)-1,FALSE())),"OK","nie zgadza się liczba użytych JB"),IF(SUM(HO48:IA48)=IF(ISERROR(VLOOKUP(B48,JB_tabela,MATCH(IC$9,JB_menu,0)-1,FALSE())),,VLOOKUP(B48,JB_tabela,MATCH(IC$9,JB_menu,0)-1,FALSE())),"OK","nie zgadzają się metry użyte w JB"))</f>
        <v/>
      </c>
      <c r="IE48" s="41">
        <f>$Q48</f>
        <v/>
      </c>
      <c r="IF48" s="41">
        <f>$R48</f>
        <v/>
      </c>
      <c r="IG48" s="41">
        <f>$S48</f>
        <v/>
      </c>
      <c r="IH48" s="348">
        <f>IF(LEFT($C48,4)="CAPE",ROUND(HO48*$L48,2),0)</f>
        <v/>
      </c>
      <c r="II48" s="348">
        <f>IF(LEFT($C48,4)="CAPE",ROUND(HP48*$L48,2),0)</f>
        <v/>
      </c>
      <c r="IJ48" s="348">
        <f>IF(LEFT($C48,4)="CAPE",ROUND(HQ48*$L48,2),0)</f>
        <v/>
      </c>
      <c r="IK48" s="348">
        <f>IF(LEFT($C48,4)="CAPE",ROUND(HR48*$L48,2),0)</f>
        <v/>
      </c>
      <c r="IL48" s="348">
        <f>IF(LEFT($C48,4)="CAPE",ROUND(HS48*$L48,2),0)</f>
        <v/>
      </c>
      <c r="IM48" s="348">
        <f>IF(LEFT($C48,4)="CAPE",ROUND(HT48*$L48,2),0)</f>
        <v/>
      </c>
      <c r="IN48" s="348">
        <f>IF(LEFT($C48,4)="CAPE",ROUND(HU48*$L48,2),0)</f>
        <v/>
      </c>
      <c r="IO48" s="348">
        <f>IF(LEFT($C48,4)="CAPE",ROUND(HV48*$L48,2),0)</f>
        <v/>
      </c>
      <c r="IP48" s="348">
        <f>IF(LEFT($C48,4)="CAPE",ROUND(HW48*$L48,2),0)</f>
        <v/>
      </c>
      <c r="IQ48" s="348">
        <f>IF(LEFT($C48,4)="CAPE",ROUND(HX48*$L48,2),0)</f>
        <v/>
      </c>
      <c r="IR48" s="348">
        <f>IF(LEFT($C48,4)="CAPE",ROUND(HY48*$L48,2),0)</f>
        <v/>
      </c>
      <c r="IS48" s="348">
        <f>IF(LEFT($C48,4)="CAPE",ROUND(HZ48*$L48,2),0)</f>
        <v/>
      </c>
      <c r="IT48" s="348">
        <f>IF(LEFT($C48,4)="CAPE",ROUND(IA48*$L48,2),0)</f>
        <v/>
      </c>
      <c r="IU48" s="41">
        <f>IF(SUM(IH48:IT48)=SUM(CY48:DN48),"OK",SUM(IH48:IT48)-SUM(CY48:DN48))</f>
        <v/>
      </c>
    </row>
    <row r="49" ht="12.75" customHeight="1">
      <c r="A49" s="119" t="n"/>
      <c r="B49" s="139" t="inlineStr">
        <is>
          <t>siec_rozdz_wykop</t>
        </is>
      </c>
      <c r="C49" s="139" t="inlineStr">
        <is>
          <t>OPEX - Długość 1m koszt/rok</t>
        </is>
      </c>
      <c r="D49" s="140" t="n">
        <v>0</v>
      </c>
      <c r="E49" s="140" t="n">
        <v>0.012</v>
      </c>
      <c r="F49" s="141" t="inlineStr">
        <is>
          <t>m2</t>
        </is>
      </c>
      <c r="G49" s="139" t="inlineStr">
        <is>
          <t>Droga gminna - Opłata roczna za umieszczenie infrastruktury na 1mkw drogi</t>
        </is>
      </c>
      <c r="H49" s="360">
        <f>IF(ISERROR(VLOOKUP(G49,KB_tabela,MATCH(H$9,KB_menu,0)-2,FALSE())),,VLOOKUP(G49,KB_tabela,MATCH(H$9,KB_menu,0)-2,FALSE()))</f>
        <v/>
      </c>
      <c r="I49" s="41">
        <f>IF(ISERROR(VLOOKUP(B49,JB_tabela,MATCH("czy puste",JB_menu,0)-1,FALSE())),"BŁĄD brak takiej JB",VLOOKUP(B49,JB_tabela,MATCH("czy puste",JB_menu,0)-1,FALSE()))</f>
        <v/>
      </c>
      <c r="J49" s="41">
        <f>IF(ISERROR(VLOOKUP(G49,KB_tabela,MATCH(H$9,KB_menu,0)-2,FALSE())),"BŁĄD brak takiego KB",IF(H49=0,IF(LEFT(C49,4)="OPEX","OK",IF(G49="brak kosztów CAPEX","OK","Brak Ceny KB")),"OK"))</f>
        <v/>
      </c>
      <c r="K49" s="41">
        <f>IF(AJ49="nie zgadza się liczba użytych JB","Nie liczy wszystkich JB",IF(BD49="nie zgadza się liczba użytych JB","Nie liczy wszystkich JB",IF(BX49="nie zgadza się liczba użytych JB","Nie liczy wszystkich JB",IF(BX49="nie zgadza się liczba użytych JB","Nie liczy wszystkich JB","OK"))))</f>
        <v/>
      </c>
      <c r="L49" s="361">
        <f>ROUND((E49*H49),2)</f>
        <v/>
      </c>
      <c r="M49" s="41">
        <f>VLOOKUP(B49,JB_tabela,MATCH(M$9,JB_menu,0)-1,FALSE())</f>
        <v/>
      </c>
      <c r="P49" s="41">
        <f>IF(ISERROR(VLOOKUP(S49,KATEGORIA_tabela,MATCH(P$9,KATEGORIA_menu,0)-2,FALSE())),,VLOOKUP(S49,KATEGORIA_tabela,MATCH(P$9,KATEGORIA_menu,0)-2,FALSE()))</f>
        <v/>
      </c>
      <c r="Q49" s="41">
        <f>IF(ISERROR(VLOOKUP(B49,JB_tabela,MATCH(Q$9,JB_menu,0)-1,FALSE())),,VLOOKUP(B49,JB_tabela,MATCH(Q$9,JB_menu,0)-1,FALSE()))</f>
        <v/>
      </c>
      <c r="R49" s="41">
        <f>IF(ISERROR(VLOOKUP(G49,KB_tabela,MATCH(R$9,KB_menu,0)-2,FALSE())),,VLOOKUP(G49,KB_tabela,MATCH(R$9,KB_menu,0)-2,FALSE()))</f>
        <v/>
      </c>
      <c r="S49" s="41">
        <f>IF(ISERROR(VLOOKUP(G49,KB_tabela,MATCH(S$9,KB_menu,0)-2,FALSE())),,VLOOKUP(G49,KB_tabela,MATCH(S$9,KB_menu,0)-2,FALSE()))</f>
        <v/>
      </c>
      <c r="T49" s="116">
        <f>IF($C49="CAPEX - 1szt JB",IF($M49="szt",SUMIFS(Kosztorys!$F:$F,Kosztorys!$D:$D,$B49,Kosztorys!$I:$I,CONCATENATE("&lt;01.01.",U$10,""))-SUMIFS(Kosztorys!$F:$F,Kosztorys!$D:$D,$B49,Kosztorys!$I:$I,CONCATENATE("&lt;01.01.",T$10,"")),COUNTIFS(Kosztorys!$D:$D,$B49,Kosztorys!$I:$I,CONCATENATE("&lt;01.01.",U$10,""))-COUNTIFS(Kosztorys!$D:$D,$B49,Kosztorys!$I:$I,CONCATENATE("&lt;01.01.",T$10,""))),0)</f>
        <v/>
      </c>
      <c r="U49" s="116">
        <f>IF($C49="CAPEX - 1szt JB",IF($M49="szt",SUMIFS(Kosztorys!$F:$F,Kosztorys!$D:$D,$B49,Kosztorys!$I:$I,CONCATENATE("&lt;01.01.",V$10,""))-SUMIFS(Kosztorys!$F:$F,Kosztorys!$D:$D,$B49,Kosztorys!$I:$I,CONCATENATE("&lt;01.01.",U$10,"")),COUNTIFS(Kosztorys!$D:$D,$B49,Kosztorys!$I:$I,CONCATENATE("&lt;01.01.",V$10,""))-COUNTIFS(Kosztorys!$D:$D,$B49,Kosztorys!$I:$I,CONCATENATE("&lt;01.01.",U$10,""))),0)</f>
        <v/>
      </c>
      <c r="V49" s="116">
        <f>IF($C49="CAPEX - 1szt JB",IF($M49="szt",SUMIFS(Kosztorys!$F:$F,Kosztorys!$D:$D,$B49,Kosztorys!$I:$I,CONCATENATE("&lt;01.01.",W$10,""))-SUMIFS(Kosztorys!$F:$F,Kosztorys!$D:$D,$B49,Kosztorys!$I:$I,CONCATENATE("&lt;01.01.",V$10,"")),COUNTIFS(Kosztorys!$D:$D,$B49,Kosztorys!$I:$I,CONCATENATE("&lt;01.01.",W$10,""))-COUNTIFS(Kosztorys!$D:$D,$B49,Kosztorys!$I:$I,CONCATENATE("&lt;01.01.",V$10,""))),0)</f>
        <v/>
      </c>
      <c r="W49" s="116">
        <f>IF($C49="CAPEX - 1szt JB",IF($M49="szt",SUMIFS(Kosztorys!$F:$F,Kosztorys!$D:$D,$B49,Kosztorys!$I:$I,CONCATENATE("&lt;01.01.",X$10,""))-SUMIFS(Kosztorys!$F:$F,Kosztorys!$D:$D,$B49,Kosztorys!$I:$I,CONCATENATE("&lt;01.01.",W$10,"")),COUNTIFS(Kosztorys!$D:$D,$B49,Kosztorys!$I:$I,CONCATENATE("&lt;01.01.",X$10,""))-COUNTIFS(Kosztorys!$D:$D,$B49,Kosztorys!$I:$I,CONCATENATE("&lt;01.01.",W$10,""))),0)</f>
        <v/>
      </c>
      <c r="X49" s="116">
        <f>IF($C49="CAPEX - 1szt JB",IF($M49="szt",SUMIFS(Kosztorys!$F:$F,Kosztorys!$D:$D,$B49,Kosztorys!$I:$I,CONCATENATE("&lt;01.01.",Y$10,""))-SUMIFS(Kosztorys!$F:$F,Kosztorys!$D:$D,$B49,Kosztorys!$I:$I,CONCATENATE("&lt;01.01.",X$10,"")),COUNTIFS(Kosztorys!$D:$D,$B49,Kosztorys!$I:$I,CONCATENATE("&lt;01.01.",Y$10,""))-COUNTIFS(Kosztorys!$D:$D,$B49,Kosztorys!$I:$I,CONCATENATE("&lt;01.01.",X$10,""))),0)</f>
        <v/>
      </c>
      <c r="Y49" s="116">
        <f>IF($C49="CAPEX - 1szt JB",IF($M49="szt",SUMIFS(Kosztorys!$F:$F,Kosztorys!$D:$D,$B49,Kosztorys!$I:$I,CONCATENATE("&lt;01.01.",Z$10,""))-SUMIFS(Kosztorys!$F:$F,Kosztorys!$D:$D,$B49,Kosztorys!$I:$I,CONCATENATE("&lt;01.01.",Y$10,"")),COUNTIFS(Kosztorys!$D:$D,$B49,Kosztorys!$I:$I,CONCATENATE("&lt;01.01.",Z$10,""))-COUNTIFS(Kosztorys!$D:$D,$B49,Kosztorys!$I:$I,CONCATENATE("&lt;01.01.",Y$10,""))),0)</f>
        <v/>
      </c>
      <c r="Z49" s="116">
        <f>IF($C49="CAPEX - 1szt JB",IF($M49="szt",SUMIFS(Kosztorys!$F:$F,Kosztorys!$D:$D,$B49,Kosztorys!$I:$I,CONCATENATE("&lt;01.01.",AA$10,""))-SUMIFS(Kosztorys!$F:$F,Kosztorys!$D:$D,$B49,Kosztorys!$I:$I,CONCATENATE("&lt;01.01.",Z$10,"")),COUNTIFS(Kosztorys!$D:$D,$B49,Kosztorys!$I:$I,CONCATENATE("&lt;01.01.",AA$10,""))-COUNTIFS(Kosztorys!$D:$D,$B49,Kosztorys!$I:$I,CONCATENATE("&lt;01.01.",Z$10,""))),0)</f>
        <v/>
      </c>
      <c r="AA49" s="116">
        <f>IF($C49="CAPEX - 1szt JB",IF($M49="szt",SUMIFS(Kosztorys!$F:$F,Kosztorys!$D:$D,$B49,Kosztorys!$I:$I,CONCATENATE("&lt;01.01.",AB$10,""))-SUMIFS(Kosztorys!$F:$F,Kosztorys!$D:$D,$B49,Kosztorys!$I:$I,CONCATENATE("&lt;01.01.",AA$10,"")),COUNTIFS(Kosztorys!$D:$D,$B49,Kosztorys!$I:$I,CONCATENATE("&lt;01.01.",AB$10,""))-COUNTIFS(Kosztorys!$D:$D,$B49,Kosztorys!$I:$I,CONCATENATE("&lt;01.01.",AA$10,""))),0)</f>
        <v/>
      </c>
      <c r="AB49" s="116">
        <f>IF($C49="CAPEX - 1szt JB",IF($M49="szt",SUMIFS(Kosztorys!$F:$F,Kosztorys!$D:$D,$B49,Kosztorys!$I:$I,CONCATENATE("&lt;01.01.",AC$10,""))-SUMIFS(Kosztorys!$F:$F,Kosztorys!$D:$D,$B49,Kosztorys!$I:$I,CONCATENATE("&lt;01.01.",AB$10,"")),COUNTIFS(Kosztorys!$D:$D,$B49,Kosztorys!$I:$I,CONCATENATE("&lt;01.01.",AC$10,""))-COUNTIFS(Kosztorys!$D:$D,$B49,Kosztorys!$I:$I,CONCATENATE("&lt;01.01.",AB$10,""))),0)</f>
        <v/>
      </c>
      <c r="AC49" s="116">
        <f>IF($C49="CAPEX - 1szt JB",IF($M49="szt",SUMIFS(Kosztorys!$F:$F,Kosztorys!$D:$D,$B49,Kosztorys!$I:$I,CONCATENATE("&lt;01.01.",AD$10,""))-SUMIFS(Kosztorys!$F:$F,Kosztorys!$D:$D,$B49,Kosztorys!$I:$I,CONCATENATE("&lt;01.01.",AC$10,"")),COUNTIFS(Kosztorys!$D:$D,$B49,Kosztorys!$I:$I,CONCATENATE("&lt;01.01.",AD$10,""))-COUNTIFS(Kosztorys!$D:$D,$B49,Kosztorys!$I:$I,CONCATENATE("&lt;01.01.",AC$10,""))),0)</f>
        <v/>
      </c>
      <c r="AD49" s="116">
        <f>IF($C49="CAPEX - 1szt JB",IF($M49="szt",SUMIFS(Kosztorys!$F:$F,Kosztorys!$D:$D,$B49,Kosztorys!$I:$I,CONCATENATE("&lt;01.01.",AE$10,""))-SUMIFS(Kosztorys!$F:$F,Kosztorys!$D:$D,$B49,Kosztorys!$I:$I,CONCATENATE("&lt;01.01.",AD$10,"")),COUNTIFS(Kosztorys!$D:$D,$B49,Kosztorys!$I:$I,CONCATENATE("&lt;01.01.",AE$10,""))-COUNTIFS(Kosztorys!$D:$D,$B49,Kosztorys!$I:$I,CONCATENATE("&lt;01.01.",AD$10,""))),0)</f>
        <v/>
      </c>
      <c r="AE49" s="116">
        <f>IF($C49="CAPEX - 1szt JB",IF($M49="szt",SUMIFS(Kosztorys!$F:$F,Kosztorys!$D:$D,$B49,Kosztorys!$I:$I,CONCATENATE("&lt;01.01.",AF$10,""))-SUMIFS(Kosztorys!$F:$F,Kosztorys!$D:$D,$B49,Kosztorys!$I:$I,CONCATENATE("&lt;01.01.",AE$10,"")),COUNTIFS(Kosztorys!$D:$D,$B49,Kosztorys!$I:$I,CONCATENATE("&lt;01.01.",AF$10,""))-COUNTIFS(Kosztorys!$D:$D,$B49,Kosztorys!$I:$I,CONCATENATE("&lt;01.01.",AE$10,""))),0)</f>
        <v/>
      </c>
      <c r="AF49" s="116">
        <f>IF($C49="CAPEX - 1szt JB",IF($M49="szt",SUMIFS(Kosztorys!$F:$F,Kosztorys!$D:$D,$B49,Kosztorys!$I:$I,CONCATENATE("&lt;01.01.",AG$10,""))-SUMIFS(Kosztorys!$F:$F,Kosztorys!$D:$D,$B49,Kosztorys!$I:$I,CONCATENATE("&lt;01.01.",AF$10,"")),COUNTIFS(Kosztorys!$D:$D,$B49,Kosztorys!$I:$I,CONCATENATE("&lt;01.01.",AG$10,""))-COUNTIFS(Kosztorys!$D:$D,$B49,Kosztorys!$I:$I,CONCATENATE("&lt;01.01.",AF$10,""))),0)</f>
        <v/>
      </c>
      <c r="AG49" s="116">
        <f>IF($C49="CAPEX - 1szt JB",IF($M49="szt",SUMIFS(Kosztorys!$F:$F,Kosztorys!$D:$D,$B49,Kosztorys!$I:$I,CONCATENATE("&lt;01.01.",AH$10,""))-SUMIFS(Kosztorys!$F:$F,Kosztorys!$D:$D,$B49,Kosztorys!$I:$I,CONCATENATE("&lt;01.01.",AG$10,"")),COUNTIFS(Kosztorys!$D:$D,$B49,Kosztorys!$I:$I,CONCATENATE("&lt;01.01.",AH$10,""))-COUNTIFS(Kosztorys!$D:$D,$B49,Kosztorys!$I:$I,CONCATENATE("&lt;01.01.",AG$10,""))),0)</f>
        <v/>
      </c>
      <c r="AH49" s="116">
        <f>IF($C49="CAPEX - 1szt JB",IF($M49="szt",SUMIFS(Kosztorys!$F:$F,Kosztorys!$D:$D,$B49,Kosztorys!$I:$I,CONCATENATE("&lt;01.01.",AI$10,""))-SUMIFS(Kosztorys!$F:$F,Kosztorys!$D:$D,$B49,Kosztorys!$I:$I,CONCATENATE("&lt;01.01.",AH$10,"")),COUNTIFS(Kosztorys!$D:$D,$B49,Kosztorys!$I:$I,CONCATENATE("&lt;01.01.",AI$10,""))-COUNTIFS(Kosztorys!$D:$D,$B49,Kosztorys!$I:$I,CONCATENATE("&lt;01.01.",AH$10,""))),0)</f>
        <v/>
      </c>
      <c r="AI49" s="116">
        <f>IF($C49="CAPEX - 1szt JB",IF($M49="szt",SUMIFS(Kosztorys!$F:$F,Kosztorys!$D:$D,$B49,Kosztorys!$I:$I,CONCATENATE("&lt;01.01.",AJ$10,""))-SUMIFS(Kosztorys!$F:$F,Kosztorys!$D:$D,$B49,Kosztorys!$I:$I,CONCATENATE("&lt;01.01.",AI$10,"")),COUNTIFS(Kosztorys!$D:$D,$B49,Kosztorys!$I:$I,CONCATENATE("&lt;01.01.",AJ$10,""))-COUNTIFS(Kosztorys!$D:$D,$B49,Kosztorys!$I:$I,CONCATENATE("&lt;01.01.",AI$10,""))),0)</f>
        <v/>
      </c>
      <c r="AJ49" s="116">
        <f>IF(C49="CAPEX - 1szt JB",IF(SUM(T49:AI49)=IF(ISERROR(VLOOKUP(B49,JB_tabela,MATCH(AJ$9,JB_menu,0)-1,FALSE())),,VLOOKUP(B49,JB_tabela,MATCH(AJ$9,JB_menu,0)-1,FALSE())),"OK","nie zgadza się liczba użytych JB"),"OK-ND")</f>
        <v/>
      </c>
      <c r="AM49" s="41">
        <f>IFERROR("_" &amp; VLOOKUP($B49,#REF!,1,FALSE()),#REF!)</f>
        <v/>
      </c>
      <c r="AN49" s="41">
        <f>IF($C49="CAPEX - Długość 1m",SUMIFS(Kosztorys!$F:$F,Kosztorys!$D:$D,$B49,Kosztorys!$I:$I,CONCATENATE("&lt;31.12.",AN$10,""))-SUMIFS(Kosztorys!$F:$F,Kosztorys!$D:$D,$B49,Kosztorys!$I:$I,CONCATENATE("&lt;31.12.",AM$10,"")),"x")</f>
        <v/>
      </c>
      <c r="AO49" s="41">
        <f>IF($C49="CAPEX - Długość 1m",SUMIFS(Kosztorys!$F:$F,Kosztorys!$D:$D,$B49,Kosztorys!$I:$I,CONCATENATE("&lt;31.12.",AO$10,""))-SUMIFS(Kosztorys!$F:$F,Kosztorys!$D:$D,$B49,Kosztorys!$I:$I,CONCATENATE("&lt;31.12.",AN$10,"")),"x")</f>
        <v/>
      </c>
      <c r="AP49" s="41">
        <f>IF($C49="CAPEX - Długość 1m",SUMIFS(Kosztorys!$F:$F,Kosztorys!$D:$D,$B49,Kosztorys!$I:$I,CONCATENATE("&lt;31.12.",AP$10,""))-SUMIFS(Kosztorys!$F:$F,Kosztorys!$D:$D,$B49,Kosztorys!$I:$I,CONCATENATE("&lt;31.12.",AO$10,"")),"x")</f>
        <v/>
      </c>
      <c r="AQ49" s="41">
        <f>IF($C49="CAPEX - Długość 1m",SUMIFS(Kosztorys!$F:$F,Kosztorys!$D:$D,$B49,Kosztorys!$I:$I,CONCATENATE("&lt;31.12.",AQ$10,""))-SUMIFS(Kosztorys!$F:$F,Kosztorys!$D:$D,$B49,Kosztorys!$I:$I,CONCATENATE("&lt;31.12.",AP$10,"")),"x")</f>
        <v/>
      </c>
      <c r="AR49" s="41">
        <f>IF($C49="CAPEX - Długość 1m",SUMIFS(Kosztorys!$F:$F,Kosztorys!$D:$D,$B49,Kosztorys!$I:$I,CONCATENATE("&lt;31.12.",AR$10,""))-SUMIFS(Kosztorys!$F:$F,Kosztorys!$D:$D,$B49,Kosztorys!$I:$I,CONCATENATE("&lt;31.12.",AQ$10,"")),"x")</f>
        <v/>
      </c>
      <c r="AS49" s="41">
        <f>IF($C49="CAPEX - Długość 1m",SUMIFS(Kosztorys!$F:$F,Kosztorys!$D:$D,$B49,Kosztorys!$I:$I,CONCATENATE("&lt;31.12.",AS$10,""))-SUMIFS(Kosztorys!$F:$F,Kosztorys!$D:$D,$B49,Kosztorys!$I:$I,CONCATENATE("&lt;31.12.",AR$10,"")),"x")</f>
        <v/>
      </c>
      <c r="AT49" s="41">
        <f>IF($C49="CAPEX - Długość 1m",SUMIFS(Kosztorys!$F:$F,Kosztorys!$D:$D,$B49,Kosztorys!$I:$I,CONCATENATE("&lt;31.12.",AT$10,""))-SUMIFS(Kosztorys!$F:$F,Kosztorys!$D:$D,$B49,Kosztorys!$I:$I,CONCATENATE("&lt;31.12.",AS$10,"")),"x")</f>
        <v/>
      </c>
      <c r="AU49" s="41">
        <f>IF($C49="CAPEX - Długość 1m",SUMIFS(Kosztorys!$F:$F,Kosztorys!$D:$D,$B49,Kosztorys!$I:$I,CONCATENATE("&lt;31.12.",AU$10,""))-SUMIFS(Kosztorys!$F:$F,Kosztorys!$D:$D,$B49,Kosztorys!$I:$I,CONCATENATE("&lt;31.12.",AT$10,"")),"x")</f>
        <v/>
      </c>
      <c r="AV49" s="41">
        <f>IF($C49="CAPEX - Długość 1m",SUMIFS(Kosztorys!$F:$F,Kosztorys!$D:$D,$B49,Kosztorys!$I:$I,CONCATENATE("&lt;31.12.",AV$10,""))-SUMIFS(Kosztorys!$F:$F,Kosztorys!$D:$D,$B49,Kosztorys!$I:$I,CONCATENATE("&lt;31.12.",AU$10,"")),"x")</f>
        <v/>
      </c>
      <c r="AW49" s="41">
        <f>IF($C49="CAPEX - Długość 1m",SUMIFS(Kosztorys!$F:$F,Kosztorys!$D:$D,$B49,Kosztorys!$I:$I,CONCATENATE("&lt;31.12.",AW$10,""))-SUMIFS(Kosztorys!$F:$F,Kosztorys!$D:$D,$B49,Kosztorys!$I:$I,CONCATENATE("&lt;31.12.",AV$10,"")),"x")</f>
        <v/>
      </c>
      <c r="AX49" s="41">
        <f>IF($C49="CAPEX - Długość 1m",SUMIFS(Kosztorys!$F:$F,Kosztorys!$D:$D,$B49,Kosztorys!$I:$I,CONCATENATE("&lt;31.12.",AX$10,""))-SUMIFS(Kosztorys!$F:$F,Kosztorys!$D:$D,$B49,Kosztorys!$I:$I,CONCATENATE("&lt;31.12.",AW$10,"")),"x")</f>
        <v/>
      </c>
      <c r="AY49" s="41">
        <f>IF($C49="CAPEX - Długość 1m",SUMIFS(Kosztorys!$F:$F,Kosztorys!$D:$D,$B49,Kosztorys!$I:$I,CONCATENATE("&lt;31.12.",AY$10,""))-SUMIFS(Kosztorys!$F:$F,Kosztorys!$D:$D,$B49,Kosztorys!$I:$I,CONCATENATE("&lt;31.12.",AX$10,"")),"x")</f>
        <v/>
      </c>
      <c r="AZ49" s="41">
        <f>IF($C49="CAPEX - Długość 1m",SUMIFS(Kosztorys!$F:$F,Kosztorys!$D:$D,$B49,Kosztorys!$I:$I,CONCATENATE("&lt;31.12.",AZ$10,""))-SUMIFS(Kosztorys!$F:$F,Kosztorys!$D:$D,$B49,Kosztorys!$I:$I,CONCATENATE("&lt;31.12.",AY$10,"")),"x")</f>
        <v/>
      </c>
      <c r="BA49" s="41">
        <f>IF($C49="CAPEX - Długość 1m",SUMIFS(Kosztorys!$F:$F,Kosztorys!$D:$D,$B49,Kosztorys!$I:$I,CONCATENATE("&lt;31.12.",BA$10,""))-SUMIFS(Kosztorys!$F:$F,Kosztorys!$D:$D,$B49,Kosztorys!$I:$I,CONCATENATE("&lt;31.12.",AZ$10,"")),"x")</f>
        <v/>
      </c>
      <c r="BB49" s="41">
        <f>IF($C49="CAPEX - Długość 1m",SUMIFS(Kosztorys!$F:$F,Kosztorys!$D:$D,$B49,Kosztorys!$I:$I,CONCATENATE("&lt;31.12.",BB$10,""))-SUMIFS(Kosztorys!$F:$F,Kosztorys!$D:$D,$B49,Kosztorys!$I:$I,CONCATENATE("&lt;31.12.",BA$10,"")),"x")</f>
        <v/>
      </c>
      <c r="BC49" s="41">
        <f>IF($C49="CAPEX - Długość 1m",SUMIFS(Kosztorys!$F:$F,Kosztorys!$D:$D,$B49,Kosztorys!$I:$I,CONCATENATE("&lt;31.12.",BC$10,""))-SUMIFS(Kosztorys!$F:$F,Kosztorys!$D:$D,$B49,Kosztorys!$I:$I,CONCATENATE("&lt;31.12.",BB$10,"")),"x")</f>
        <v/>
      </c>
      <c r="BD49" s="41">
        <f>IF(C49="CAPEX - Długość 1m",IF(SUM(AN49:BC49)=IF(ISERROR(VLOOKUP(B49,JB_tabela,MATCH(BD$9,JB_menu,0)-1,FALSE())),,VLOOKUP(B49,JB_tabela,MATCH(BD$9,JB_menu,0)-1,FALSE())),"OK","nie zgadza się liczba użytych JB"),"OK-ND")</f>
        <v/>
      </c>
      <c r="BH49" s="41">
        <f>IF($C49="OPEX - Koszt 1szt/rok",IF($M49="szt",SUMIFS(Kosztorys!$F:$F,Kosztorys!$D:$D,$B49,Kosztorys!$I:$I,CONCATENATE("&lt;01.01.",BH$10,""))+(SUMIFS(Kosztorys!$F:$F,Kosztorys!$D:$D,$B49,Kosztorys!$I:$I,CONCATENATE("&lt;=31.03.",BH$10,""))-SUMIFS(Kosztorys!$F:$F,Kosztorys!$D:$D,$B49,Kosztorys!$I:$I,CONCATENATE("&lt;=31.12.",BG$10,"")))*0.75+(SUMIFS(Kosztorys!$F:$F,Kosztorys!$D:$D,$B49,Kosztorys!$I:$I,CONCATENATE("&lt;=30.06.",BH$10,""))-SUMIFS(Kosztorys!$F:$F,Kosztorys!$D:$D,$B49,Kosztorys!$I:$I,CONCATENATE("&lt;=31.03.",BH$10,"")))*0.5+(SUMIFS(Kosztorys!$F:$F,Kosztorys!$D:$D,$B49,Kosztorys!$I:$I,CONCATENATE("&lt;=30.09.",BH$10,""))-SUMIFS(Kosztorys!$F:$F,Kosztorys!$D:$D,$B49,Kosztorys!$I:$I,CONCATENATE("&lt;=30.06.",BH$10,"")))*0.25,"nic"),0)</f>
        <v/>
      </c>
      <c r="BI49" s="41">
        <f>IF($C49="OPEX - Koszt 1szt/rok",IF($M49="szt",SUMIFS(Kosztorys!$F:$F,Kosztorys!$D:$D,$B49,Kosztorys!$I:$I,CONCATENATE("&lt;01.01.",BI$10,""))+(SUMIFS(Kosztorys!$F:$F,Kosztorys!$D:$D,$B49,Kosztorys!$I:$I,CONCATENATE("&lt;=31.03.",BI$10,""))-SUMIFS(Kosztorys!$F:$F,Kosztorys!$D:$D,$B49,Kosztorys!$I:$I,CONCATENATE("&lt;=31.12.",BH$10,"")))*0.75+(SUMIFS(Kosztorys!$F:$F,Kosztorys!$D:$D,$B49,Kosztorys!$I:$I,CONCATENATE("&lt;=30.06.",BI$10,""))-SUMIFS(Kosztorys!$F:$F,Kosztorys!$D:$D,$B49,Kosztorys!$I:$I,CONCATENATE("&lt;=31.03.",BI$10,"")))*0.5+(SUMIFS(Kosztorys!$F:$F,Kosztorys!$D:$D,$B49,Kosztorys!$I:$I,CONCATENATE("&lt;=30.09.",BI$10,""))-SUMIFS(Kosztorys!$F:$F,Kosztorys!$D:$D,$B49,Kosztorys!$I:$I,CONCATENATE("&lt;=30.06.",BI$10,"")))*0.25,"nic"),0)</f>
        <v/>
      </c>
      <c r="BJ49" s="41">
        <f>IF($C49="OPEX - Koszt 1szt/rok",IF($M49="szt",SUMIFS(Kosztorys!$F:$F,Kosztorys!$D:$D,$B49,Kosztorys!$I:$I,CONCATENATE("&lt;01.01.",BJ$10,""))+(SUMIFS(Kosztorys!$F:$F,Kosztorys!$D:$D,$B49,Kosztorys!$I:$I,CONCATENATE("&lt;=31.03.",BJ$10,""))-SUMIFS(Kosztorys!$F:$F,Kosztorys!$D:$D,$B49,Kosztorys!$I:$I,CONCATENATE("&lt;=31.12.",BI$10,"")))*0.75+(SUMIFS(Kosztorys!$F:$F,Kosztorys!$D:$D,$B49,Kosztorys!$I:$I,CONCATENATE("&lt;=30.06.",BJ$10,""))-SUMIFS(Kosztorys!$F:$F,Kosztorys!$D:$D,$B49,Kosztorys!$I:$I,CONCATENATE("&lt;=31.03.",BJ$10,"")))*0.5+(SUMIFS(Kosztorys!$F:$F,Kosztorys!$D:$D,$B49,Kosztorys!$I:$I,CONCATENATE("&lt;=30.09.",BJ$10,""))-SUMIFS(Kosztorys!$F:$F,Kosztorys!$D:$D,$B49,Kosztorys!$I:$I,CONCATENATE("&lt;=30.06.",BJ$10,"")))*0.25,"nic"),0)</f>
        <v/>
      </c>
      <c r="BK49" s="41">
        <f>IF($C49="OPEX - Koszt 1szt/rok",IF($M49="szt",SUMIFS(Kosztorys!$F:$F,Kosztorys!$D:$D,$B49,Kosztorys!$I:$I,CONCATENATE("&lt;01.01.",BK$10,""))+(SUMIFS(Kosztorys!$F:$F,Kosztorys!$D:$D,$B49,Kosztorys!$I:$I,CONCATENATE("&lt;=31.03.",BK$10,""))-SUMIFS(Kosztorys!$F:$F,Kosztorys!$D:$D,$B49,Kosztorys!$I:$I,CONCATENATE("&lt;=31.12.",BJ$10,"")))*0.75+(SUMIFS(Kosztorys!$F:$F,Kosztorys!$D:$D,$B49,Kosztorys!$I:$I,CONCATENATE("&lt;=30.06.",BK$10,""))-SUMIFS(Kosztorys!$F:$F,Kosztorys!$D:$D,$B49,Kosztorys!$I:$I,CONCATENATE("&lt;=31.03.",BK$10,"")))*0.5+(SUMIFS(Kosztorys!$F:$F,Kosztorys!$D:$D,$B49,Kosztorys!$I:$I,CONCATENATE("&lt;=30.09.",BK$10,""))-SUMIFS(Kosztorys!$F:$F,Kosztorys!$D:$D,$B49,Kosztorys!$I:$I,CONCATENATE("&lt;=30.06.",BK$10,"")))*0.25,"nic"),0)</f>
        <v/>
      </c>
      <c r="BL49" s="41">
        <f>IF($C49="OPEX - Koszt 1szt/rok",IF($M49="szt",SUMIFS(Kosztorys!$F:$F,Kosztorys!$D:$D,$B49,Kosztorys!$I:$I,CONCATENATE("&lt;01.01.",BL$10,""))+(SUMIFS(Kosztorys!$F:$F,Kosztorys!$D:$D,$B49,Kosztorys!$I:$I,CONCATENATE("&lt;=31.03.",BL$10,""))-SUMIFS(Kosztorys!$F:$F,Kosztorys!$D:$D,$B49,Kosztorys!$I:$I,CONCATENATE("&lt;=31.12.",BK$10,"")))*0.75+(SUMIFS(Kosztorys!$F:$F,Kosztorys!$D:$D,$B49,Kosztorys!$I:$I,CONCATENATE("&lt;=30.06.",BL$10,""))-SUMIFS(Kosztorys!$F:$F,Kosztorys!$D:$D,$B49,Kosztorys!$I:$I,CONCATENATE("&lt;=31.03.",BL$10,"")))*0.5+(SUMIFS(Kosztorys!$F:$F,Kosztorys!$D:$D,$B49,Kosztorys!$I:$I,CONCATENATE("&lt;=30.09.",BL$10,""))-SUMIFS(Kosztorys!$F:$F,Kosztorys!$D:$D,$B49,Kosztorys!$I:$I,CONCATENATE("&lt;=30.06.",BL$10,"")))*0.25,"nic"),0)</f>
        <v/>
      </c>
      <c r="BM49" s="41">
        <f>IF($C49="OPEX - Koszt 1szt/rok",IF($M49="szt",SUMIFS(Kosztorys!$F:$F,Kosztorys!$D:$D,$B49,Kosztorys!$I:$I,CONCATENATE("&lt;01.01.",BM$10,""))+(SUMIFS(Kosztorys!$F:$F,Kosztorys!$D:$D,$B49,Kosztorys!$I:$I,CONCATENATE("&lt;=31.03.",BM$10,""))-SUMIFS(Kosztorys!$F:$F,Kosztorys!$D:$D,$B49,Kosztorys!$I:$I,CONCATENATE("&lt;=31.12.",BL$10,"")))*0.75+(SUMIFS(Kosztorys!$F:$F,Kosztorys!$D:$D,$B49,Kosztorys!$I:$I,CONCATENATE("&lt;=30.06.",BM$10,""))-SUMIFS(Kosztorys!$F:$F,Kosztorys!$D:$D,$B49,Kosztorys!$I:$I,CONCATENATE("&lt;=31.03.",BM$10,"")))*0.5+(SUMIFS(Kosztorys!$F:$F,Kosztorys!$D:$D,$B49,Kosztorys!$I:$I,CONCATENATE("&lt;=30.09.",BM$10,""))-SUMIFS(Kosztorys!$F:$F,Kosztorys!$D:$D,$B49,Kosztorys!$I:$I,CONCATENATE("&lt;=30.06.",BM$10,"")))*0.25,"nic"),0)</f>
        <v/>
      </c>
      <c r="BN49" s="41">
        <f>IF($C49="OPEX - Koszt 1szt/rok",IF($M49="szt",SUMIFS(Kosztorys!$F:$F,Kosztorys!$D:$D,$B49,Kosztorys!$I:$I,CONCATENATE("&lt;01.01.",BN$10,""))+(SUMIFS(Kosztorys!$F:$F,Kosztorys!$D:$D,$B49,Kosztorys!$I:$I,CONCATENATE("&lt;=31.03.",BN$10,""))-SUMIFS(Kosztorys!$F:$F,Kosztorys!$D:$D,$B49,Kosztorys!$I:$I,CONCATENATE("&lt;=31.12.",BM$10,"")))*0.75+(SUMIFS(Kosztorys!$F:$F,Kosztorys!$D:$D,$B49,Kosztorys!$I:$I,CONCATENATE("&lt;=30.06.",BN$10,""))-SUMIFS(Kosztorys!$F:$F,Kosztorys!$D:$D,$B49,Kosztorys!$I:$I,CONCATENATE("&lt;=31.03.",BN$10,"")))*0.5+(SUMIFS(Kosztorys!$F:$F,Kosztorys!$D:$D,$B49,Kosztorys!$I:$I,CONCATENATE("&lt;=30.09.",BN$10,""))-SUMIFS(Kosztorys!$F:$F,Kosztorys!$D:$D,$B49,Kosztorys!$I:$I,CONCATENATE("&lt;=30.06.",BN$10,"")))*0.25,"nic"),0)</f>
        <v/>
      </c>
      <c r="BO49" s="41">
        <f>IF($C49="OPEX - Koszt 1szt/rok",IF($M49="szt",SUMIFS(Kosztorys!$F:$F,Kosztorys!$D:$D,$B49,Kosztorys!$I:$I,CONCATENATE("&lt;01.01.",BO$10,""))+(SUMIFS(Kosztorys!$F:$F,Kosztorys!$D:$D,$B49,Kosztorys!$I:$I,CONCATENATE("&lt;=31.03.",BO$10,""))-SUMIFS(Kosztorys!$F:$F,Kosztorys!$D:$D,$B49,Kosztorys!$I:$I,CONCATENATE("&lt;=31.12.",BN$10,"")))*0.75+(SUMIFS(Kosztorys!$F:$F,Kosztorys!$D:$D,$B49,Kosztorys!$I:$I,CONCATENATE("&lt;=30.06.",BO$10,""))-SUMIFS(Kosztorys!$F:$F,Kosztorys!$D:$D,$B49,Kosztorys!$I:$I,CONCATENATE("&lt;=31.03.",BO$10,"")))*0.5+(SUMIFS(Kosztorys!$F:$F,Kosztorys!$D:$D,$B49,Kosztorys!$I:$I,CONCATENATE("&lt;=30.09.",BO$10,""))-SUMIFS(Kosztorys!$F:$F,Kosztorys!$D:$D,$B49,Kosztorys!$I:$I,CONCATENATE("&lt;=30.06.",BO$10,"")))*0.25,"nic"),0)</f>
        <v/>
      </c>
      <c r="BP49" s="41">
        <f>IF($C49="OPEX - Koszt 1szt/rok",IF($M49="szt",SUMIFS(Kosztorys!$F:$F,Kosztorys!$D:$D,$B49,Kosztorys!$I:$I,CONCATENATE("&lt;01.01.",BP$10,""))+(SUMIFS(Kosztorys!$F:$F,Kosztorys!$D:$D,$B49,Kosztorys!$I:$I,CONCATENATE("&lt;=31.03.",BP$10,""))-SUMIFS(Kosztorys!$F:$F,Kosztorys!$D:$D,$B49,Kosztorys!$I:$I,CONCATENATE("&lt;=31.12.",BO$10,"")))*0.75+(SUMIFS(Kosztorys!$F:$F,Kosztorys!$D:$D,$B49,Kosztorys!$I:$I,CONCATENATE("&lt;=30.06.",BP$10,""))-SUMIFS(Kosztorys!$F:$F,Kosztorys!$D:$D,$B49,Kosztorys!$I:$I,CONCATENATE("&lt;=31.03.",BP$10,"")))*0.5+(SUMIFS(Kosztorys!$F:$F,Kosztorys!$D:$D,$B49,Kosztorys!$I:$I,CONCATENATE("&lt;=30.09.",BP$10,""))-SUMIFS(Kosztorys!$F:$F,Kosztorys!$D:$D,$B49,Kosztorys!$I:$I,CONCATENATE("&lt;=30.06.",BP$10,"")))*0.25,"nic"),0)</f>
        <v/>
      </c>
      <c r="BQ49" s="41">
        <f>IF($C49="OPEX - Koszt 1szt/rok",IF($M49="szt",SUMIFS(Kosztorys!$F:$F,Kosztorys!$D:$D,$B49,Kosztorys!$I:$I,CONCATENATE("&lt;01.01.",BQ$10,""))+(SUMIFS(Kosztorys!$F:$F,Kosztorys!$D:$D,$B49,Kosztorys!$I:$I,CONCATENATE("&lt;=31.03.",BQ$10,""))-SUMIFS(Kosztorys!$F:$F,Kosztorys!$D:$D,$B49,Kosztorys!$I:$I,CONCATENATE("&lt;=31.12.",BP$10,"")))*0.75+(SUMIFS(Kosztorys!$F:$F,Kosztorys!$D:$D,$B49,Kosztorys!$I:$I,CONCATENATE("&lt;=30.06.",BQ$10,""))-SUMIFS(Kosztorys!$F:$F,Kosztorys!$D:$D,$B49,Kosztorys!$I:$I,CONCATENATE("&lt;=31.03.",BQ$10,"")))*0.5+(SUMIFS(Kosztorys!$F:$F,Kosztorys!$D:$D,$B49,Kosztorys!$I:$I,CONCATENATE("&lt;=30.09.",BQ$10,""))-SUMIFS(Kosztorys!$F:$F,Kosztorys!$D:$D,$B49,Kosztorys!$I:$I,CONCATENATE("&lt;=30.06.",BQ$10,"")))*0.25,"nic"),0)</f>
        <v/>
      </c>
      <c r="BR49" s="41">
        <f>IF($C49="OPEX - Koszt 1szt/rok",IF($M49="szt",SUMIFS(Kosztorys!$F:$F,Kosztorys!$D:$D,$B49,Kosztorys!$I:$I,CONCATENATE("&lt;01.01.",BR$10,""))+(SUMIFS(Kosztorys!$F:$F,Kosztorys!$D:$D,$B49,Kosztorys!$I:$I,CONCATENATE("&lt;=31.03.",BR$10,""))-SUMIFS(Kosztorys!$F:$F,Kosztorys!$D:$D,$B49,Kosztorys!$I:$I,CONCATENATE("&lt;=31.12.",BQ$10,"")))*0.75+(SUMIFS(Kosztorys!$F:$F,Kosztorys!$D:$D,$B49,Kosztorys!$I:$I,CONCATENATE("&lt;=30.06.",BR$10,""))-SUMIFS(Kosztorys!$F:$F,Kosztorys!$D:$D,$B49,Kosztorys!$I:$I,CONCATENATE("&lt;=31.03.",BR$10,"")))*0.5+(SUMIFS(Kosztorys!$F:$F,Kosztorys!$D:$D,$B49,Kosztorys!$I:$I,CONCATENATE("&lt;=30.09.",BR$10,""))-SUMIFS(Kosztorys!$F:$F,Kosztorys!$D:$D,$B49,Kosztorys!$I:$I,CONCATENATE("&lt;=30.06.",BR$10,"")))*0.25,"nic"),0)</f>
        <v/>
      </c>
      <c r="BS49" s="41">
        <f>IF($C49="OPEX - Koszt 1szt/rok",IF($M49="szt",SUMIFS(Kosztorys!$F:$F,Kosztorys!$D:$D,$B49,Kosztorys!$I:$I,CONCATENATE("&lt;01.01.",BS$10,""))+(SUMIFS(Kosztorys!$F:$F,Kosztorys!$D:$D,$B49,Kosztorys!$I:$I,CONCATENATE("&lt;=31.03.",BS$10,""))-SUMIFS(Kosztorys!$F:$F,Kosztorys!$D:$D,$B49,Kosztorys!$I:$I,CONCATENATE("&lt;=31.12.",BR$10,"")))*0.75+(SUMIFS(Kosztorys!$F:$F,Kosztorys!$D:$D,$B49,Kosztorys!$I:$I,CONCATENATE("&lt;=30.06.",BS$10,""))-SUMIFS(Kosztorys!$F:$F,Kosztorys!$D:$D,$B49,Kosztorys!$I:$I,CONCATENATE("&lt;=31.03.",BS$10,"")))*0.5+(SUMIFS(Kosztorys!$F:$F,Kosztorys!$D:$D,$B49,Kosztorys!$I:$I,CONCATENATE("&lt;=30.09.",BS$10,""))-SUMIFS(Kosztorys!$F:$F,Kosztorys!$D:$D,$B49,Kosztorys!$I:$I,CONCATENATE("&lt;=30.06.",BS$10,"")))*0.25,"nic"),0)</f>
        <v/>
      </c>
      <c r="BT49" s="41">
        <f>IF($C49="OPEX - Koszt 1szt/rok",IF($M49="szt",SUMIFS(Kosztorys!$F:$F,Kosztorys!$D:$D,$B49,Kosztorys!$I:$I,CONCATENATE("&lt;01.01.",BT$10,""))+(SUMIFS(Kosztorys!$F:$F,Kosztorys!$D:$D,$B49,Kosztorys!$I:$I,CONCATENATE("&lt;=31.03.",BT$10,""))-SUMIFS(Kosztorys!$F:$F,Kosztorys!$D:$D,$B49,Kosztorys!$I:$I,CONCATENATE("&lt;=31.12.",BS$10,"")))*0.75+(SUMIFS(Kosztorys!$F:$F,Kosztorys!$D:$D,$B49,Kosztorys!$I:$I,CONCATENATE("&lt;=30.06.",BT$10,""))-SUMIFS(Kosztorys!$F:$F,Kosztorys!$D:$D,$B49,Kosztorys!$I:$I,CONCATENATE("&lt;=31.03.",BT$10,"")))*0.5+(SUMIFS(Kosztorys!$F:$F,Kosztorys!$D:$D,$B49,Kosztorys!$I:$I,CONCATENATE("&lt;=30.09.",BT$10,""))-SUMIFS(Kosztorys!$F:$F,Kosztorys!$D:$D,$B49,Kosztorys!$I:$I,CONCATENATE("&lt;=30.06.",BT$10,"")))*0.25,"nic"),0)</f>
        <v/>
      </c>
      <c r="BU49" s="41">
        <f>IF($C49="OPEX - Koszt 1szt/rok",IF($M49="szt",SUMIFS(Kosztorys!$F:$F,Kosztorys!$D:$D,$B49,Kosztorys!$I:$I,CONCATENATE("&lt;01.01.",BU$10,""))+(SUMIFS(Kosztorys!$F:$F,Kosztorys!$D:$D,$B49,Kosztorys!$I:$I,CONCATENATE("&lt;=31.03.",BU$10,""))-SUMIFS(Kosztorys!$F:$F,Kosztorys!$D:$D,$B49,Kosztorys!$I:$I,CONCATENATE("&lt;=31.12.",BT$10,"")))*0.75+(SUMIFS(Kosztorys!$F:$F,Kosztorys!$D:$D,$B49,Kosztorys!$I:$I,CONCATENATE("&lt;=30.06.",BU$10,""))-SUMIFS(Kosztorys!$F:$F,Kosztorys!$D:$D,$B49,Kosztorys!$I:$I,CONCATENATE("&lt;=31.03.",BU$10,"")))*0.5+(SUMIFS(Kosztorys!$F:$F,Kosztorys!$D:$D,$B49,Kosztorys!$I:$I,CONCATENATE("&lt;=30.09.",BU$10,""))-SUMIFS(Kosztorys!$F:$F,Kosztorys!$D:$D,$B49,Kosztorys!$I:$I,CONCATENATE("&lt;=30.06.",BU$10,"")))*0.25,"nic"),0)</f>
        <v/>
      </c>
      <c r="BV49" s="41">
        <f>IF($C49="OPEX - Koszt 1szt/rok",IF($M49="szt",SUMIFS(Kosztorys!$F:$F,Kosztorys!$D:$D,$B49,Kosztorys!$I:$I,CONCATENATE("&lt;01.01.",BV$10,""))+(SUMIFS(Kosztorys!$F:$F,Kosztorys!$D:$D,$B49,Kosztorys!$I:$I,CONCATENATE("&lt;=31.03.",BV$10,""))-SUMIFS(Kosztorys!$F:$F,Kosztorys!$D:$D,$B49,Kosztorys!$I:$I,CONCATENATE("&lt;=31.12.",BU$10,"")))*0.75+(SUMIFS(Kosztorys!$F:$F,Kosztorys!$D:$D,$B49,Kosztorys!$I:$I,CONCATENATE("&lt;=30.06.",BV$10,""))-SUMIFS(Kosztorys!$F:$F,Kosztorys!$D:$D,$B49,Kosztorys!$I:$I,CONCATENATE("&lt;=31.03.",BV$10,"")))*0.5+(SUMIFS(Kosztorys!$F:$F,Kosztorys!$D:$D,$B49,Kosztorys!$I:$I,CONCATENATE("&lt;=30.09.",BV$10,""))-SUMIFS(Kosztorys!$F:$F,Kosztorys!$D:$D,$B49,Kosztorys!$I:$I,CONCATENATE("&lt;=30.06.",BV$10,"")))*0.25,"nic"),0)</f>
        <v/>
      </c>
      <c r="BW49" s="41">
        <f>IF($C49="OPEX - Koszt 1szt/rok",IF($M49="szt",SUMIFS(Kosztorys!$F:$F,Kosztorys!$D:$D,$B49,Kosztorys!$I:$I,CONCATENATE("&lt;01.01.",BW$10,""))+(SUMIFS(Kosztorys!$F:$F,Kosztorys!$D:$D,$B49,Kosztorys!$I:$I,CONCATENATE("&lt;=31.03.",BW$10,""))-SUMIFS(Kosztorys!$F:$F,Kosztorys!$D:$D,$B49,Kosztorys!$I:$I,CONCATENATE("&lt;=31.12.",BV$10,"")))*0.75+(SUMIFS(Kosztorys!$F:$F,Kosztorys!$D:$D,$B49,Kosztorys!$I:$I,CONCATENATE("&lt;=30.06.",BW$10,""))-SUMIFS(Kosztorys!$F:$F,Kosztorys!$D:$D,$B49,Kosztorys!$I:$I,CONCATENATE("&lt;=31.03.",BW$10,"")))*0.5+(SUMIFS(Kosztorys!$F:$F,Kosztorys!$D:$D,$B49,Kosztorys!$I:$I,CONCATENATE("&lt;=30.09.",BW$10,""))-SUMIFS(Kosztorys!$F:$F,Kosztorys!$D:$D,$B49,Kosztorys!$I:$I,CONCATENATE("&lt;=30.06.",BW$10,"")))*0.25,"nic"),0)</f>
        <v/>
      </c>
      <c r="BX49" s="41">
        <f>IF(C49="OPEX - Koszt 1szt/rok",IF(MAX(BH49:BW49)=IF(ISERROR(VLOOKUP(B49,JB_tabela,MATCH(BX$9,JB_menu,0)-1,FALSE())),,VLOOKUP(B49,JB_tabela,MATCH(BX$9,JB_menu,0)-1,FALSE())),"OK","nie zgadza się liczba użytych JB"),"OK-ND")</f>
        <v/>
      </c>
      <c r="CB49" s="41">
        <f>IF($C49="OPEX - Długość 1m koszt/rok",IF($M49="m",SUMIFS(Kosztorys!$F:$F,Kosztorys!$D:$D,$B49,Kosztorys!$I:$I,CONCATENATE("&lt;01.01.",CB$10,""))+(SUMIFS(Kosztorys!$F:$F,Kosztorys!$D:$D,$B49,Kosztorys!$I:$I,CONCATENATE("&lt;=31.03.",CB$10,""))-SUMIFS(Kosztorys!$F:$F,Kosztorys!$D:$D,$B49,Kosztorys!$I:$I,CONCATENATE("&lt;=31.12.",CA$10,"")))*0.75+(SUMIFS(Kosztorys!$F:$F,Kosztorys!$D:$D,$B49,Kosztorys!$I:$I,CONCATENATE("&lt;=30.06.",CB$10,""))-SUMIFS(Kosztorys!$F:$F,Kosztorys!$D:$D,$B49,Kosztorys!$I:$I,CONCATENATE("&lt;=31.03.",CB$10,"")))*0.5+(SUMIFS(Kosztorys!$F:$F,Kosztorys!$D:$D,$B49,Kosztorys!$I:$I,CONCATENATE("&lt;=30.09.",CB$10,""))-SUMIFS(Kosztorys!$F:$F,Kosztorys!$D:$D,$B49,Kosztorys!$I:$I,CONCATENATE("&lt;=30.06.",CB$10,"")))*0.25,"nic"),0)</f>
        <v/>
      </c>
      <c r="CC49" s="41">
        <f>IF($C49="OPEX - Długość 1m koszt/rok",IF($M49="m",SUMIFS(Kosztorys!$F:$F,Kosztorys!$D:$D,$B49,Kosztorys!$I:$I,CONCATENATE("&lt;01.01.",CC$10,""))+(SUMIFS(Kosztorys!$F:$F,Kosztorys!$D:$D,$B49,Kosztorys!$I:$I,CONCATENATE("&lt;=31.03.",CC$10,""))-SUMIFS(Kosztorys!$F:$F,Kosztorys!$D:$D,$B49,Kosztorys!$I:$I,CONCATENATE("&lt;=31.12.",CB$10,"")))*0.75+(SUMIFS(Kosztorys!$F:$F,Kosztorys!$D:$D,$B49,Kosztorys!$I:$I,CONCATENATE("&lt;=30.06.",CC$10,""))-SUMIFS(Kosztorys!$F:$F,Kosztorys!$D:$D,$B49,Kosztorys!$I:$I,CONCATENATE("&lt;=31.03.",CC$10,"")))*0.5+(SUMIFS(Kosztorys!$F:$F,Kosztorys!$D:$D,$B49,Kosztorys!$I:$I,CONCATENATE("&lt;=30.09.",CC$10,""))-SUMIFS(Kosztorys!$F:$F,Kosztorys!$D:$D,$B49,Kosztorys!$I:$I,CONCATENATE("&lt;=30.06.",CC$10,"")))*0.25,"nic"),0)</f>
        <v/>
      </c>
      <c r="CD49" s="41">
        <f>IF($C49="OPEX - Długość 1m koszt/rok",IF($M49="m",SUMIFS(Kosztorys!$F:$F,Kosztorys!$D:$D,$B49,Kosztorys!$I:$I,CONCATENATE("&lt;01.01.",CD$10,""))+(SUMIFS(Kosztorys!$F:$F,Kosztorys!$D:$D,$B49,Kosztorys!$I:$I,CONCATENATE("&lt;=31.03.",CD$10,""))-SUMIFS(Kosztorys!$F:$F,Kosztorys!$D:$D,$B49,Kosztorys!$I:$I,CONCATENATE("&lt;=31.12.",CC$10,"")))*0.75+(SUMIFS(Kosztorys!$F:$F,Kosztorys!$D:$D,$B49,Kosztorys!$I:$I,CONCATENATE("&lt;=30.06.",CD$10,""))-SUMIFS(Kosztorys!$F:$F,Kosztorys!$D:$D,$B49,Kosztorys!$I:$I,CONCATENATE("&lt;=31.03.",CD$10,"")))*0.5+(SUMIFS(Kosztorys!$F:$F,Kosztorys!$D:$D,$B49,Kosztorys!$I:$I,CONCATENATE("&lt;=30.09.",CD$10,""))-SUMIFS(Kosztorys!$F:$F,Kosztorys!$D:$D,$B49,Kosztorys!$I:$I,CONCATENATE("&lt;=30.06.",CD$10,"")))*0.25,"nic"),0)</f>
        <v/>
      </c>
      <c r="CE49" s="41">
        <f>IF($C49="OPEX - Długość 1m koszt/rok",IF($M49="m",SUMIFS(Kosztorys!$F:$F,Kosztorys!$D:$D,$B49,Kosztorys!$I:$I,CONCATENATE("&lt;01.01.",CE$10,""))+(SUMIFS(Kosztorys!$F:$F,Kosztorys!$D:$D,$B49,Kosztorys!$I:$I,CONCATENATE("&lt;=31.03.",CE$10,""))-SUMIFS(Kosztorys!$F:$F,Kosztorys!$D:$D,$B49,Kosztorys!$I:$I,CONCATENATE("&lt;=31.12.",CD$10,"")))*0.75+(SUMIFS(Kosztorys!$F:$F,Kosztorys!$D:$D,$B49,Kosztorys!$I:$I,CONCATENATE("&lt;=30.06.",CE$10,""))-SUMIFS(Kosztorys!$F:$F,Kosztorys!$D:$D,$B49,Kosztorys!$I:$I,CONCATENATE("&lt;=31.03.",CE$10,"")))*0.5+(SUMIFS(Kosztorys!$F:$F,Kosztorys!$D:$D,$B49,Kosztorys!$I:$I,CONCATENATE("&lt;=30.09.",CE$10,""))-SUMIFS(Kosztorys!$F:$F,Kosztorys!$D:$D,$B49,Kosztorys!$I:$I,CONCATENATE("&lt;=30.06.",CE$10,"")))*0.25,"nic"),0)</f>
        <v/>
      </c>
      <c r="CF49" s="41">
        <f>IF($C49="OPEX - Długość 1m koszt/rok",IF($M49="m",SUMIFS(Kosztorys!$F:$F,Kosztorys!$D:$D,$B49,Kosztorys!$I:$I,CONCATENATE("&lt;01.01.",CF$10,""))+(SUMIFS(Kosztorys!$F:$F,Kosztorys!$D:$D,$B49,Kosztorys!$I:$I,CONCATENATE("&lt;=31.03.",CF$10,""))-SUMIFS(Kosztorys!$F:$F,Kosztorys!$D:$D,$B49,Kosztorys!$I:$I,CONCATENATE("&lt;=31.12.",CE$10,"")))*0.75+(SUMIFS(Kosztorys!$F:$F,Kosztorys!$D:$D,$B49,Kosztorys!$I:$I,CONCATENATE("&lt;=30.06.",CF$10,""))-SUMIFS(Kosztorys!$F:$F,Kosztorys!$D:$D,$B49,Kosztorys!$I:$I,CONCATENATE("&lt;=31.03.",CF$10,"")))*0.5+(SUMIFS(Kosztorys!$F:$F,Kosztorys!$D:$D,$B49,Kosztorys!$I:$I,CONCATENATE("&lt;=30.09.",CF$10,""))-SUMIFS(Kosztorys!$F:$F,Kosztorys!$D:$D,$B49,Kosztorys!$I:$I,CONCATENATE("&lt;=30.06.",CF$10,"")))*0.25,"nic"),0)</f>
        <v/>
      </c>
      <c r="CG49" s="41">
        <f>IF($C49="OPEX - Długość 1m koszt/rok",IF($M49="m",SUMIFS(Kosztorys!$F:$F,Kosztorys!$D:$D,$B49,Kosztorys!$I:$I,CONCATENATE("&lt;01.01.",CG$10,""))+(SUMIFS(Kosztorys!$F:$F,Kosztorys!$D:$D,$B49,Kosztorys!$I:$I,CONCATENATE("&lt;=31.03.",CG$10,""))-SUMIFS(Kosztorys!$F:$F,Kosztorys!$D:$D,$B49,Kosztorys!$I:$I,CONCATENATE("&lt;=31.12.",CF$10,"")))*0.75+(SUMIFS(Kosztorys!$F:$F,Kosztorys!$D:$D,$B49,Kosztorys!$I:$I,CONCATENATE("&lt;=30.06.",CG$10,""))-SUMIFS(Kosztorys!$F:$F,Kosztorys!$D:$D,$B49,Kosztorys!$I:$I,CONCATENATE("&lt;=31.03.",CG$10,"")))*0.5+(SUMIFS(Kosztorys!$F:$F,Kosztorys!$D:$D,$B49,Kosztorys!$I:$I,CONCATENATE("&lt;=30.09.",CG$10,""))-SUMIFS(Kosztorys!$F:$F,Kosztorys!$D:$D,$B49,Kosztorys!$I:$I,CONCATENATE("&lt;=30.06.",CG$10,"")))*0.25,"nic"),0)</f>
        <v/>
      </c>
      <c r="CH49" s="41">
        <f>IF($C49="OPEX - Długość 1m koszt/rok",IF($M49="m",SUMIFS(Kosztorys!$F:$F,Kosztorys!$D:$D,$B49,Kosztorys!$I:$I,CONCATENATE("&lt;01.01.",CH$10,""))+(SUMIFS(Kosztorys!$F:$F,Kosztorys!$D:$D,$B49,Kosztorys!$I:$I,CONCATENATE("&lt;=31.03.",CH$10,""))-SUMIFS(Kosztorys!$F:$F,Kosztorys!$D:$D,$B49,Kosztorys!$I:$I,CONCATENATE("&lt;=31.12.",CG$10,"")))*0.75+(SUMIFS(Kosztorys!$F:$F,Kosztorys!$D:$D,$B49,Kosztorys!$I:$I,CONCATENATE("&lt;=30.06.",CH$10,""))-SUMIFS(Kosztorys!$F:$F,Kosztorys!$D:$D,$B49,Kosztorys!$I:$I,CONCATENATE("&lt;=31.03.",CH$10,"")))*0.5+(SUMIFS(Kosztorys!$F:$F,Kosztorys!$D:$D,$B49,Kosztorys!$I:$I,CONCATENATE("&lt;=30.09.",CH$10,""))-SUMIFS(Kosztorys!$F:$F,Kosztorys!$D:$D,$B49,Kosztorys!$I:$I,CONCATENATE("&lt;=30.06.",CH$10,"")))*0.25,"nic"),0)</f>
        <v/>
      </c>
      <c r="CI49" s="41">
        <f>IF($C49="OPEX - Długość 1m koszt/rok",IF($M49="m",SUMIFS(Kosztorys!$F:$F,Kosztorys!$D:$D,$B49,Kosztorys!$I:$I,CONCATENATE("&lt;01.01.",CI$10,""))+(SUMIFS(Kosztorys!$F:$F,Kosztorys!$D:$D,$B49,Kosztorys!$I:$I,CONCATENATE("&lt;=31.03.",CI$10,""))-SUMIFS(Kosztorys!$F:$F,Kosztorys!$D:$D,$B49,Kosztorys!$I:$I,CONCATENATE("&lt;=31.12.",CH$10,"")))*0.75+(SUMIFS(Kosztorys!$F:$F,Kosztorys!$D:$D,$B49,Kosztorys!$I:$I,CONCATENATE("&lt;=30.06.",CI$10,""))-SUMIFS(Kosztorys!$F:$F,Kosztorys!$D:$D,$B49,Kosztorys!$I:$I,CONCATENATE("&lt;=31.03.",CI$10,"")))*0.5+(SUMIFS(Kosztorys!$F:$F,Kosztorys!$D:$D,$B49,Kosztorys!$I:$I,CONCATENATE("&lt;=30.09.",CI$10,""))-SUMIFS(Kosztorys!$F:$F,Kosztorys!$D:$D,$B49,Kosztorys!$I:$I,CONCATENATE("&lt;=30.06.",CI$10,"")))*0.25,"nic"),0)</f>
        <v/>
      </c>
      <c r="CJ49" s="41">
        <f>IF($C49="OPEX - Długość 1m koszt/rok",IF($M49="m",SUMIFS(Kosztorys!$F:$F,Kosztorys!$D:$D,$B49,Kosztorys!$I:$I,CONCATENATE("&lt;01.01.",CJ$10,""))+(SUMIFS(Kosztorys!$F:$F,Kosztorys!$D:$D,$B49,Kosztorys!$I:$I,CONCATENATE("&lt;=31.03.",CJ$10,""))-SUMIFS(Kosztorys!$F:$F,Kosztorys!$D:$D,$B49,Kosztorys!$I:$I,CONCATENATE("&lt;=31.12.",CI$10,"")))*0.75+(SUMIFS(Kosztorys!$F:$F,Kosztorys!$D:$D,$B49,Kosztorys!$I:$I,CONCATENATE("&lt;=30.06.",CJ$10,""))-SUMIFS(Kosztorys!$F:$F,Kosztorys!$D:$D,$B49,Kosztorys!$I:$I,CONCATENATE("&lt;=31.03.",CJ$10,"")))*0.5+(SUMIFS(Kosztorys!$F:$F,Kosztorys!$D:$D,$B49,Kosztorys!$I:$I,CONCATENATE("&lt;=30.09.",CJ$10,""))-SUMIFS(Kosztorys!$F:$F,Kosztorys!$D:$D,$B49,Kosztorys!$I:$I,CONCATENATE("&lt;=30.06.",CJ$10,"")))*0.25,"nic"),0)</f>
        <v/>
      </c>
      <c r="CK49" s="41">
        <f>IF($C49="OPEX - Długość 1m koszt/rok",IF($M49="m",SUMIFS(Kosztorys!$F:$F,Kosztorys!$D:$D,$B49,Kosztorys!$I:$I,CONCATENATE("&lt;01.01.",CK$10,""))+(SUMIFS(Kosztorys!$F:$F,Kosztorys!$D:$D,$B49,Kosztorys!$I:$I,CONCATENATE("&lt;=31.03.",CK$10,""))-SUMIFS(Kosztorys!$F:$F,Kosztorys!$D:$D,$B49,Kosztorys!$I:$I,CONCATENATE("&lt;=31.12.",CJ$10,"")))*0.75+(SUMIFS(Kosztorys!$F:$F,Kosztorys!$D:$D,$B49,Kosztorys!$I:$I,CONCATENATE("&lt;=30.06.",CK$10,""))-SUMIFS(Kosztorys!$F:$F,Kosztorys!$D:$D,$B49,Kosztorys!$I:$I,CONCATENATE("&lt;=31.03.",CK$10,"")))*0.5+(SUMIFS(Kosztorys!$F:$F,Kosztorys!$D:$D,$B49,Kosztorys!$I:$I,CONCATENATE("&lt;=30.09.",CK$10,""))-SUMIFS(Kosztorys!$F:$F,Kosztorys!$D:$D,$B49,Kosztorys!$I:$I,CONCATENATE("&lt;=30.06.",CK$10,"")))*0.25,"nic"),0)</f>
        <v/>
      </c>
      <c r="CL49" s="41">
        <f>IF($C49="OPEX - Długość 1m koszt/rok",IF($M49="m",SUMIFS(Kosztorys!$F:$F,Kosztorys!$D:$D,$B49,Kosztorys!$I:$I,CONCATENATE("&lt;01.01.",CL$10,""))+(SUMIFS(Kosztorys!$F:$F,Kosztorys!$D:$D,$B49,Kosztorys!$I:$I,CONCATENATE("&lt;=31.03.",CL$10,""))-SUMIFS(Kosztorys!$F:$F,Kosztorys!$D:$D,$B49,Kosztorys!$I:$I,CONCATENATE("&lt;=31.12.",CK$10,"")))*0.75+(SUMIFS(Kosztorys!$F:$F,Kosztorys!$D:$D,$B49,Kosztorys!$I:$I,CONCATENATE("&lt;=30.06.",CL$10,""))-SUMIFS(Kosztorys!$F:$F,Kosztorys!$D:$D,$B49,Kosztorys!$I:$I,CONCATENATE("&lt;=31.03.",CL$10,"")))*0.5+(SUMIFS(Kosztorys!$F:$F,Kosztorys!$D:$D,$B49,Kosztorys!$I:$I,CONCATENATE("&lt;=30.09.",CL$10,""))-SUMIFS(Kosztorys!$F:$F,Kosztorys!$D:$D,$B49,Kosztorys!$I:$I,CONCATENATE("&lt;=30.06.",CL$10,"")))*0.25,"nic"),0)</f>
        <v/>
      </c>
      <c r="CM49" s="41">
        <f>IF($C49="OPEX - Długość 1m koszt/rok",IF($M49="m",SUMIFS(Kosztorys!$F:$F,Kosztorys!$D:$D,$B49,Kosztorys!$I:$I,CONCATENATE("&lt;01.01.",CM$10,""))+(SUMIFS(Kosztorys!$F:$F,Kosztorys!$D:$D,$B49,Kosztorys!$I:$I,CONCATENATE("&lt;=31.03.",CM$10,""))-SUMIFS(Kosztorys!$F:$F,Kosztorys!$D:$D,$B49,Kosztorys!$I:$I,CONCATENATE("&lt;=31.12.",CL$10,"")))*0.75+(SUMIFS(Kosztorys!$F:$F,Kosztorys!$D:$D,$B49,Kosztorys!$I:$I,CONCATENATE("&lt;=30.06.",CM$10,""))-SUMIFS(Kosztorys!$F:$F,Kosztorys!$D:$D,$B49,Kosztorys!$I:$I,CONCATENATE("&lt;=31.03.",CM$10,"")))*0.5+(SUMIFS(Kosztorys!$F:$F,Kosztorys!$D:$D,$B49,Kosztorys!$I:$I,CONCATENATE("&lt;=30.09.",CM$10,""))-SUMIFS(Kosztorys!$F:$F,Kosztorys!$D:$D,$B49,Kosztorys!$I:$I,CONCATENATE("&lt;=30.06.",CM$10,"")))*0.25,"nic"),0)</f>
        <v/>
      </c>
      <c r="CN49" s="41">
        <f>IF($C49="OPEX - Długość 1m koszt/rok",IF($M49="m",SUMIFS(Kosztorys!$F:$F,Kosztorys!$D:$D,$B49,Kosztorys!$I:$I,CONCATENATE("&lt;01.01.",CN$10,""))+(SUMIFS(Kosztorys!$F:$F,Kosztorys!$D:$D,$B49,Kosztorys!$I:$I,CONCATENATE("&lt;=31.03.",CN$10,""))-SUMIFS(Kosztorys!$F:$F,Kosztorys!$D:$D,$B49,Kosztorys!$I:$I,CONCATENATE("&lt;=31.12.",CM$10,"")))*0.75+(SUMIFS(Kosztorys!$F:$F,Kosztorys!$D:$D,$B49,Kosztorys!$I:$I,CONCATENATE("&lt;=30.06.",CN$10,""))-SUMIFS(Kosztorys!$F:$F,Kosztorys!$D:$D,$B49,Kosztorys!$I:$I,CONCATENATE("&lt;=31.03.",CN$10,"")))*0.5+(SUMIFS(Kosztorys!$F:$F,Kosztorys!$D:$D,$B49,Kosztorys!$I:$I,CONCATENATE("&lt;=30.09.",CN$10,""))-SUMIFS(Kosztorys!$F:$F,Kosztorys!$D:$D,$B49,Kosztorys!$I:$I,CONCATENATE("&lt;=30.06.",CN$10,"")))*0.25,"nic"),0)</f>
        <v/>
      </c>
      <c r="CO49" s="41">
        <f>IF($C49="OPEX - Długość 1m koszt/rok",IF($M49="m",SUMIFS(Kosztorys!$F:$F,Kosztorys!$D:$D,$B49,Kosztorys!$I:$I,CONCATENATE("&lt;01.01.",CO$10,""))+(SUMIFS(Kosztorys!$F:$F,Kosztorys!$D:$D,$B49,Kosztorys!$I:$I,CONCATENATE("&lt;=31.03.",CO$10,""))-SUMIFS(Kosztorys!$F:$F,Kosztorys!$D:$D,$B49,Kosztorys!$I:$I,CONCATENATE("&lt;=31.12.",CN$10,"")))*0.75+(SUMIFS(Kosztorys!$F:$F,Kosztorys!$D:$D,$B49,Kosztorys!$I:$I,CONCATENATE("&lt;=30.06.",CO$10,""))-SUMIFS(Kosztorys!$F:$F,Kosztorys!$D:$D,$B49,Kosztorys!$I:$I,CONCATENATE("&lt;=31.03.",CO$10,"")))*0.5+(SUMIFS(Kosztorys!$F:$F,Kosztorys!$D:$D,$B49,Kosztorys!$I:$I,CONCATENATE("&lt;=30.09.",CO$10,""))-SUMIFS(Kosztorys!$F:$F,Kosztorys!$D:$D,$B49,Kosztorys!$I:$I,CONCATENATE("&lt;=30.06.",CO$10,"")))*0.25,"nic"),0)</f>
        <v/>
      </c>
      <c r="CP49" s="41">
        <f>IF($C49="OPEX - Długość 1m koszt/rok",IF($M49="m",SUMIFS(Kosztorys!$F:$F,Kosztorys!$D:$D,$B49,Kosztorys!$I:$I,CONCATENATE("&lt;01.01.",CP$10,""))+(SUMIFS(Kosztorys!$F:$F,Kosztorys!$D:$D,$B49,Kosztorys!$I:$I,CONCATENATE("&lt;=31.03.",CP$10,""))-SUMIFS(Kosztorys!$F:$F,Kosztorys!$D:$D,$B49,Kosztorys!$I:$I,CONCATENATE("&lt;=31.12.",CO$10,"")))*0.75+(SUMIFS(Kosztorys!$F:$F,Kosztorys!$D:$D,$B49,Kosztorys!$I:$I,CONCATENATE("&lt;=30.06.",CP$10,""))-SUMIFS(Kosztorys!$F:$F,Kosztorys!$D:$D,$B49,Kosztorys!$I:$I,CONCATENATE("&lt;=31.03.",CP$10,"")))*0.5+(SUMIFS(Kosztorys!$F:$F,Kosztorys!$D:$D,$B49,Kosztorys!$I:$I,CONCATENATE("&lt;=30.09.",CP$10,""))-SUMIFS(Kosztorys!$F:$F,Kosztorys!$D:$D,$B49,Kosztorys!$I:$I,CONCATENATE("&lt;=30.06.",CP$10,"")))*0.25,"nic"),0)</f>
        <v/>
      </c>
      <c r="CQ49" s="41">
        <f>IF($C49="OPEX - Długość 1m koszt/rok",IF($M49="m",SUMIFS(Kosztorys!$F:$F,Kosztorys!$D:$D,$B49,Kosztorys!$I:$I,CONCATENATE("&lt;01.01.",CQ$10,""))+(SUMIFS(Kosztorys!$F:$F,Kosztorys!$D:$D,$B49,Kosztorys!$I:$I,CONCATENATE("&lt;=31.03.",CQ$10,""))-SUMIFS(Kosztorys!$F:$F,Kosztorys!$D:$D,$B49,Kosztorys!$I:$I,CONCATENATE("&lt;=31.12.",CP$10,"")))*0.75+(SUMIFS(Kosztorys!$F:$F,Kosztorys!$D:$D,$B49,Kosztorys!$I:$I,CONCATENATE("&lt;=30.06.",CQ$10,""))-SUMIFS(Kosztorys!$F:$F,Kosztorys!$D:$D,$B49,Kosztorys!$I:$I,CONCATENATE("&lt;=31.03.",CQ$10,"")))*0.5+(SUMIFS(Kosztorys!$F:$F,Kosztorys!$D:$D,$B49,Kosztorys!$I:$I,CONCATENATE("&lt;=30.09.",CQ$10,""))-SUMIFS(Kosztorys!$F:$F,Kosztorys!$D:$D,$B49,Kosztorys!$I:$I,CONCATENATE("&lt;=30.06.",CQ$10,"")))*0.25,"nic"),0)</f>
        <v/>
      </c>
      <c r="CR49" s="41">
        <f>IF(C49="OPEX - Długość 1m koszt/rok",IF(MAX(CB49:CQ49)=IF(ISERROR(VLOOKUP(B49,JB_tabela,MATCH(CR$9,JB_menu,0)-1,FALSE())),,VLOOKUP(B49,JB_tabela,MATCH(CR$9,JB_menu,0)-1,FALSE())),"OK","nie zgadza się liczba użytych JB"),"OK-ND")</f>
        <v/>
      </c>
      <c r="CS49" s="41">
        <f>IFERROR(VLOOKUP($C49,$CY$2:$CZ$7,2,FALSE()),"ERROR")</f>
        <v/>
      </c>
      <c r="CV49" s="41">
        <f>$Q49</f>
        <v/>
      </c>
      <c r="CW49" s="41">
        <f>$R49</f>
        <v/>
      </c>
      <c r="CX49" s="41">
        <f>$S49</f>
        <v/>
      </c>
      <c r="CY49" s="41">
        <f>ROUND(IF(LEFT($C49,4)="CAPE",ROUND($E49*$H49,2)*OFFSET(T49,0,$CS49),0),2)</f>
        <v/>
      </c>
      <c r="CZ49" s="41">
        <f>ROUND(IF(LEFT($C49,4)="CAPE",ROUND($E49*$H49,2)*OFFSET(U49,0,$CS49),0),2)</f>
        <v/>
      </c>
      <c r="DA49" s="41">
        <f>ROUND(IF(LEFT($C49,4)="CAPE",ROUND($E49*$H49,2)*OFFSET(V49,0,$CS49),0),2)</f>
        <v/>
      </c>
      <c r="DB49" s="41">
        <f>ROUND(IF(LEFT($C49,4)="CAPE",ROUND($E49*$H49,2)*OFFSET(W49,0,$CS49),0),2)</f>
        <v/>
      </c>
      <c r="DC49" s="41">
        <f>ROUND(IF(LEFT($C49,4)="CAPE",ROUND($E49*$H49,2)*OFFSET(X49,0,$CS49),0),2)</f>
        <v/>
      </c>
      <c r="DD49" s="41">
        <f>ROUND(IF(LEFT($C49,4)="CAPE",ROUND($E49*$H49,2)*OFFSET(Y49,0,$CS49),0),2)</f>
        <v/>
      </c>
      <c r="DE49" s="41">
        <f>ROUND(IF(LEFT($C49,4)="CAPE",ROUND($E49*$H49,2)*OFFSET(Z49,0,$CS49),0),2)</f>
        <v/>
      </c>
      <c r="DF49" s="41">
        <f>ROUND(IF(LEFT($C49,4)="CAPE",ROUND($E49*$H49,2)*OFFSET(AA49,0,$CS49),0),2)</f>
        <v/>
      </c>
      <c r="DG49" s="41">
        <f>ROUND(IF(LEFT($C49,4)="CAPE",ROUND($E49*$H49,2)*OFFSET(AB49,0,$CS49),0),2)</f>
        <v/>
      </c>
      <c r="DH49" s="41">
        <f>ROUND(IF(LEFT($C49,4)="CAPE",ROUND($E49*$H49,2)*OFFSET(AC49,0,$CS49),0),2)</f>
        <v/>
      </c>
      <c r="DI49" s="41">
        <f>ROUND(IF(LEFT($C49,4)="CAPE",ROUND($E49*$H49,2)*OFFSET(AD49,0,$CS49),0),2)</f>
        <v/>
      </c>
      <c r="DJ49" s="41">
        <f>ROUND(IF(LEFT($C49,4)="CAPE",ROUND($E49*$H49,2)*OFFSET(AE49,0,$CS49),0),2)</f>
        <v/>
      </c>
      <c r="DK49" s="41">
        <f>ROUND(IF(LEFT($C49,4)="CAPE",ROUND($E49*$H49,2)*OFFSET(AF49,0,$CS49),0),2)</f>
        <v/>
      </c>
      <c r="DL49" s="41">
        <f>ROUND(IF(LEFT($C49,4)="CAPE",ROUND($E49*$H49,2)*OFFSET(AG49,0,$CS49),0),2)</f>
        <v/>
      </c>
      <c r="DM49" s="41">
        <f>ROUND(IF(LEFT($C49,4)="CAPE",ROUND($E49*$H49,2)*OFFSET(AH49,0,$CS49),0),2)</f>
        <v/>
      </c>
      <c r="DN49" s="41">
        <f>ROUND(IF(LEFT($C49,4)="CAPE",ROUND($E49*$H49,2)*OFFSET(AI49,0,$CS49),0),2)</f>
        <v/>
      </c>
      <c r="DP49" s="41">
        <f>$Q49</f>
        <v/>
      </c>
      <c r="DQ49" s="41">
        <f>$R49</f>
        <v/>
      </c>
      <c r="DR49" s="41">
        <f>$S49</f>
        <v/>
      </c>
      <c r="DS49" s="41">
        <f>ROUND(IF(LEFT($C49,4)="OPEX",$E49*$H49*OFFSET($T49,0,$CS49),0),2)</f>
        <v/>
      </c>
      <c r="DT49" s="41">
        <f>ROUND(IF(LEFT($C49,4)="OPEX",$E49*$H49*OFFSET($U49,0,$CS49),0),2)</f>
        <v/>
      </c>
      <c r="DU49" s="41">
        <f>ROUND(IF(LEFT($C49,4)="OPEX",$E49*$H49*OFFSET($V49,0,$CS49),0),2)</f>
        <v/>
      </c>
      <c r="DV49" s="41">
        <f>ROUND(IF(LEFT($C49,4)="OPEX",$E49*$H49*OFFSET($W49,0,$CS49),0),2)</f>
        <v/>
      </c>
      <c r="DW49" s="41">
        <f>ROUND(IF(LEFT($C49,4)="OPEX",$E49*$H49*OFFSET($X49,0,$CS49),0),2)</f>
        <v/>
      </c>
      <c r="DX49" s="41">
        <f>ROUND(IF(LEFT($C49,4)="OPEX",$E49*$H49*OFFSET($Y49,0,$CS49),0),2)</f>
        <v/>
      </c>
      <c r="DY49" s="41">
        <f>ROUND(IF(LEFT($C49,4)="OPEX",$E49*$H49*OFFSET($Z49,0,$CS49),0),2)</f>
        <v/>
      </c>
      <c r="DZ49" s="41">
        <f>ROUND(IF(LEFT($C49,4)="OPEX",$E49*$H49*OFFSET($AA49,0,$CS49),0),2)</f>
        <v/>
      </c>
      <c r="EA49" s="41">
        <f>ROUND(IF(LEFT($C49,4)="OPEX",$E49*$H49*OFFSET($AB49,0,$CS49),0),2)</f>
        <v/>
      </c>
      <c r="EB49" s="41">
        <f>ROUND(IF(LEFT($C49,4)="OPEX",$E49*$H49*OFFSET($AC49,0,$CS49),0),2)</f>
        <v/>
      </c>
      <c r="EC49" s="41">
        <f>ROUND(IF(LEFT($C49,4)="OPEX",$E49*$H49*OFFSET($AD49,0,$CS49),0),2)</f>
        <v/>
      </c>
      <c r="ED49" s="41">
        <f>ROUND(IF(LEFT($C49,4)="OPEX",$E49*$H49*OFFSET($AE49,0,$CS49),0),2)</f>
        <v/>
      </c>
      <c r="EE49" s="41">
        <f>ROUND(IF(LEFT($C49,4)="OPEX",$E49*$H49*OFFSET($AF49,0,$CS49),0),2)</f>
        <v/>
      </c>
      <c r="EF49" s="41">
        <f>ROUND(IF(LEFT($C49,4)="OPEX",$E49*$H49*OFFSET($AG49,0,$CS49),0),2)</f>
        <v/>
      </c>
      <c r="EG49" s="41">
        <f>ROUND(IF(LEFT($C49,4)="OPEX",$E49*$H49*OFFSET($AH49,0,$CS49),0),2)</f>
        <v/>
      </c>
      <c r="EH49" s="41">
        <f>ROUND(IF(LEFT($C49,4)="OPEX",$E49*$H49*OFFSET($AI49,0,$CS49),0),2)</f>
        <v/>
      </c>
      <c r="EJ49" s="41">
        <f>$Q49</f>
        <v/>
      </c>
      <c r="EK49" s="41">
        <f>$R49</f>
        <v/>
      </c>
      <c r="EL49" s="41">
        <f>$S49</f>
        <v/>
      </c>
      <c r="EM49" s="41">
        <f>ROUND($D49*$CY49,2)</f>
        <v/>
      </c>
      <c r="EN49" s="41">
        <f>ROUND($D49*$CZ49,2)</f>
        <v/>
      </c>
      <c r="EO49" s="41">
        <f>ROUND($D49*$DA49,2)</f>
        <v/>
      </c>
      <c r="EP49" s="41">
        <f>ROUND($D49*$DB49,2)</f>
        <v/>
      </c>
      <c r="EQ49" s="41">
        <f>ROUND($D49*$DC49,2)</f>
        <v/>
      </c>
      <c r="ER49" s="41">
        <f>ROUND($D49*$DD49,2)</f>
        <v/>
      </c>
      <c r="ES49" s="41">
        <f>ROUND($D49*$DE49,2)</f>
        <v/>
      </c>
      <c r="ET49" s="41">
        <f>ROUND($D49*$DF49,2)</f>
        <v/>
      </c>
      <c r="EU49" s="41">
        <f>ROUND($D49*$DG49,2)</f>
        <v/>
      </c>
      <c r="EV49" s="41">
        <f>ROUND($D49*$DH49,2)</f>
        <v/>
      </c>
      <c r="EW49" s="41">
        <f>ROUND($D49*$DI49,2)</f>
        <v/>
      </c>
      <c r="EX49" s="41">
        <f>ROUND($D49*$DJ49,2)</f>
        <v/>
      </c>
      <c r="EY49" s="41">
        <f>ROUND($D49*$DK49,2)</f>
        <v/>
      </c>
      <c r="EZ49" s="41">
        <f>ROUND($D49*$DL49,2)</f>
        <v/>
      </c>
      <c r="FA49" s="41">
        <f>ROUND($D49*$DM49,2)</f>
        <v/>
      </c>
      <c r="FB49" s="41">
        <f>ROUND($D49*$DN49,2)</f>
        <v/>
      </c>
      <c r="FG49" s="41">
        <f>ROUND(IF(LEFT($C49,4)="CAPE",SUM($CY49:CY49 )/$P49,0),2)</f>
        <v/>
      </c>
      <c r="FH49" s="41">
        <f>ROUND(IF(LEFT($C49,4)="CAPE",SUM($CY49:CZ49 )/$P49,0),2)</f>
        <v/>
      </c>
      <c r="FI49" s="41">
        <f>ROUND(IF(LEFT($C49,4)="CAPE",SUM($CY49:DA49 )/$P49,0),2)</f>
        <v/>
      </c>
      <c r="FJ49" s="41">
        <f>ROUND(IF(LEFT($C49,4)="CAPE",SUM($CY49:DB49 )/$P49,0),2)</f>
        <v/>
      </c>
      <c r="FK49" s="41">
        <f>ROUND(IF(LEFT($C49,4)="CAPE",SUM($CY49:DC49 )/$P49,0),2)</f>
        <v/>
      </c>
      <c r="FL49" s="41">
        <f>ROUND(IF(LEFT($C49,4)="CAPE",SUM($CY49:DD49 )/$P49,0),2)</f>
        <v/>
      </c>
      <c r="FM49" s="41">
        <f>ROUND(IF(LEFT($C49,4)="CAPE",SUM($CY49:DE49 )/$P49,0),2)</f>
        <v/>
      </c>
      <c r="FN49" s="41">
        <f>ROUND(IF(LEFT($C49,4)="CAPE",SUM($CY49:DF49 )/$P49,0),2)</f>
        <v/>
      </c>
      <c r="FO49" s="41">
        <f>ROUND(IF(LEFT($C49,4)="CAPE",SUM($CY49:DG49 )/$P49,0),2)</f>
        <v/>
      </c>
      <c r="FP49" s="41">
        <f>ROUND(IF(LEFT($C49,4)="CAPE",SUM($CY49:DH49 )/$P49,0),2)</f>
        <v/>
      </c>
      <c r="FQ49" s="41">
        <f>ROUND(IF(LEFT($C49,4)="CAPE",SUM($CY49:DI49 )/$P49,0),2)</f>
        <v/>
      </c>
      <c r="FR49" s="41">
        <f>ROUND(IF(LEFT($C49,4)="CAPE",SUM($CY49:DJ49 )/$P49,0),2)</f>
        <v/>
      </c>
      <c r="FS49" s="41">
        <f>ROUND(IF(LEFT($C49,4)="CAPE",SUM($CY49:DK49 )/$P49,0),2)</f>
        <v/>
      </c>
      <c r="FT49" s="41">
        <f>ROUND(IF(LEFT($C49,4)="CAPE",SUM($CY49:DL49 )/$P49,0),2)</f>
        <v/>
      </c>
      <c r="FU49" s="41">
        <f>ROUND(IF(LEFT($C49,4)="CAPE",SUM($CY49:DM49 )/$P49,0),2)</f>
        <v/>
      </c>
      <c r="FV49" s="41">
        <f>ROUND(IF(LEFT($C49,4)="CAPE",SUM($CY49:DN49 )/$P49,0),2)</f>
        <v/>
      </c>
      <c r="GA49" s="41">
        <f>ROUND(IF(SUM($FG49:FG49)&gt;SUM($CY49:CY49),SUM($CY49:CY49),SUM($FG49:FG49)),2)</f>
        <v/>
      </c>
      <c r="GB49" s="41">
        <f>ROUND(IF(SUM($FG49:FH49)&gt;SUM($CY49:CZ49),SUM($CY49:CZ49),SUM($FG49:FH49)),2)</f>
        <v/>
      </c>
      <c r="GC49" s="41">
        <f>ROUND(IF(SUM($FG49:FI49)&gt;SUM($CY49:DA49),SUM($CY49:DA49),SUM($FG49:FI49)),2)</f>
        <v/>
      </c>
      <c r="GD49" s="41">
        <f>ROUND(IF(SUM($FG49:FJ49)&gt;SUM($CY49:DB49),SUM($CY49:DB49),SUM($FG49:FJ49)),2)</f>
        <v/>
      </c>
      <c r="GE49" s="41">
        <f>ROUND(IF(SUM($FG49:FK49)&gt;SUM($CY49:DC49),SUM($CY49:DC49),SUM($FG49:FK49)),2)</f>
        <v/>
      </c>
      <c r="GF49" s="41">
        <f>ROUND(IF(SUM($FG49:FL49)&gt;SUM($CY49:DD49),SUM($CY49:DD49),SUM($FG49:FL49)),2)</f>
        <v/>
      </c>
      <c r="GG49" s="41">
        <f>ROUND(IF(SUM($FG49:FM49)&gt;SUM($CY49:DE49),SUM($CY49:DE49),SUM($FG49:FM49)),2)</f>
        <v/>
      </c>
      <c r="GH49" s="41">
        <f>ROUND(IF(SUM($FG49:FN49)&gt;SUM($CY49:DF49),SUM($CY49:DF49),SUM($FG49:FN49)),2)</f>
        <v/>
      </c>
      <c r="GI49" s="41">
        <f>ROUND(IF(SUM($FG49:FO49)&gt;SUM($CY49:DG49),SUM($CY49:DG49),SUM($FG49:FO49)),2)</f>
        <v/>
      </c>
      <c r="GJ49" s="41">
        <f>ROUND(IF(SUM($FG49:FP49)&gt;SUM($CY49:DH49),SUM($CY49:DH49),SUM($FG49:FP49)),2)</f>
        <v/>
      </c>
      <c r="GK49" s="41">
        <f>ROUND(IF(SUM($FG49:FQ49)&gt;SUM($CY49:DI49),SUM($CY49:DI49),SUM($FG49:FQ49)),2)</f>
        <v/>
      </c>
      <c r="GL49" s="41">
        <f>ROUND(IF(SUM($FG49:FR49)&gt;SUM($CY49:DJ49),SUM($CY49:DJ49),SUM($FG49:FR49)),2)</f>
        <v/>
      </c>
      <c r="GM49" s="41">
        <f>ROUND(IF(SUM($FG49:FS49)&gt;SUM($CY49:DK49),SUM($CY49:DK49),SUM($FG49:FS49)),2)</f>
        <v/>
      </c>
      <c r="GN49" s="41">
        <f>ROUND(IF(SUM($FG49:FT49)&gt;SUM($CY49:DL49),SUM($CY49:DL49),SUM($FG49:FT49)),2)</f>
        <v/>
      </c>
      <c r="GO49" s="41">
        <f>ROUND(IF(SUM($FG49:FU49)&gt;SUM($CY49:DM49),SUM($CY49:DM49),SUM($FG49:FU49)),2)</f>
        <v/>
      </c>
      <c r="GP49" s="41">
        <f>ROUND(IF(SUM($FG49:FV49)&gt;SUM($CY49:DN49),SUM($CY49:DN49),SUM($FG49:FV49)),2)</f>
        <v/>
      </c>
      <c r="GR49" s="41">
        <f>$Q49</f>
        <v/>
      </c>
      <c r="GS49" s="41">
        <f>$R49</f>
        <v/>
      </c>
      <c r="GT49" s="41">
        <f>$S49</f>
        <v/>
      </c>
      <c r="GU49" s="41">
        <f>$GA49</f>
        <v/>
      </c>
      <c r="GV49" s="41">
        <f>GB49 - GA49</f>
        <v/>
      </c>
      <c r="GW49" s="41">
        <f>GC49 - GB49</f>
        <v/>
      </c>
      <c r="GX49" s="41">
        <f>GD49 - GC49</f>
        <v/>
      </c>
      <c r="GY49" s="41">
        <f>GE49 - GD49</f>
        <v/>
      </c>
      <c r="GZ49" s="41">
        <f>GF49 - GE49</f>
        <v/>
      </c>
      <c r="HA49" s="41">
        <f>GG49 - GF49</f>
        <v/>
      </c>
      <c r="HB49" s="41">
        <f>GH49 - GG49</f>
        <v/>
      </c>
      <c r="HC49" s="41">
        <f>GI49 - GH49</f>
        <v/>
      </c>
      <c r="HD49" s="41">
        <f>GJ49 - GI49</f>
        <v/>
      </c>
      <c r="HE49" s="41">
        <f>GK49 - GJ49</f>
        <v/>
      </c>
      <c r="HF49" s="41">
        <f>GL49 - GK49</f>
        <v/>
      </c>
      <c r="HG49" s="41">
        <f>GM49 - GL49</f>
        <v/>
      </c>
      <c r="HH49" s="41">
        <f>GN49 - GM49</f>
        <v/>
      </c>
      <c r="HI49" s="41">
        <f>GO49 - GN49</f>
        <v/>
      </c>
      <c r="HJ49" s="41">
        <f>GP49 - GO49</f>
        <v/>
      </c>
      <c r="HL49" s="41">
        <f>$Q49</f>
        <v/>
      </c>
      <c r="HM49" s="41">
        <f>$R49</f>
        <v/>
      </c>
      <c r="HN49" s="41">
        <f>$S49</f>
        <v/>
      </c>
      <c r="HO49" s="144">
        <f>SUMIFS(Kosztorys!$F:$F,Kosztorys!$D:$D,$B49,Kosztorys!$I:$I,CONCATENATE("&lt;01.01.",HP$10,""))</f>
        <v/>
      </c>
      <c r="HP49" s="144">
        <f>SUMIFS(Kosztorys!$F:$F,Kosztorys!$D:$D,$B49,Kosztorys!$I:$I,CONCATENATE("&lt;01.04.",HQ$10,""))-SUM($HO49)</f>
        <v/>
      </c>
      <c r="HQ49" s="144">
        <f>SUMIFS(Kosztorys!$F:$F,Kosztorys!$D:$D,$B49,Kosztorys!$I:$I,CONCATENATE("&lt;01.07.",HR$10,""))-SUM($HO49:HP49)</f>
        <v/>
      </c>
      <c r="HR49" s="144">
        <f>SUMIFS(Kosztorys!$F:$F,Kosztorys!$D:$D,$B49,Kosztorys!$I:$I,CONCATENATE("&lt;01.10.",HS$10,""))-SUM($HO49:HQ49)</f>
        <v/>
      </c>
      <c r="HS49" s="144">
        <f>SUMIFS(Kosztorys!$F:$F,Kosztorys!$D:$D,$B49,Kosztorys!$I:$I,CONCATENATE("&lt;01.01.",HT$10,""))-SUM($HO49:HR49)</f>
        <v/>
      </c>
      <c r="HT49" s="144">
        <f>SUMIFS(Kosztorys!$F:$F,Kosztorys!$D:$D,$B49,Kosztorys!$I:$I,CONCATENATE("&lt;01.04.",HU$10,""))-SUM($HO49:HS49)</f>
        <v/>
      </c>
      <c r="HU49" s="144">
        <f>SUMIFS(Kosztorys!$F:$F,Kosztorys!$D:$D,$B49,Kosztorys!$I:$I,CONCATENATE("&lt;01.07.",HV$10,""))-SUM($HO49:HT49)</f>
        <v/>
      </c>
      <c r="HV49" s="144">
        <f>SUMIFS(Kosztorys!$F:$F,Kosztorys!$D:$D,$B49,Kosztorys!$I:$I,CONCATENATE("&lt;01.10.",HW$10,""))-SUM($HO49:HU49)</f>
        <v/>
      </c>
      <c r="HW49" s="144">
        <f>SUMIFS(Kosztorys!$F:$F,Kosztorys!$D:$D,$B49,Kosztorys!$I:$I,CONCATENATE("&lt;01.01.",HX$10,""))-SUM($HO49:HV49)</f>
        <v/>
      </c>
      <c r="HX49" s="144">
        <f>SUMIFS(Kosztorys!$F:$F,Kosztorys!$D:$D,$B49,Kosztorys!$I:$I,CONCATENATE("&lt;01.04.",HY$10,""))-SUM($HO49:HW49)</f>
        <v/>
      </c>
      <c r="HY49" s="144">
        <f>SUMIFS(Kosztorys!$F:$F,Kosztorys!$D:$D,$B49,Kosztorys!$I:$I,CONCATENATE("&lt;01.07.",HZ$10,""))-SUM($HO49:HX49)</f>
        <v/>
      </c>
      <c r="HZ49" s="144">
        <f>SUMIFS(Kosztorys!$F:$F,Kosztorys!$D:$D,$B49,Kosztorys!$I:$I,CONCATENATE("&lt;01.10.",IA$10,""))-SUM($HO49:HY49)</f>
        <v/>
      </c>
      <c r="IA49" s="144">
        <f>SUMIFS(Kosztorys!$F:$F,Kosztorys!$D:$D,$B49,Kosztorys!$I:$I,CONCATENATE("&lt;01.01.",IB$10,""))-SUM($HO49:HZ49)</f>
        <v/>
      </c>
      <c r="IB49" s="145">
        <f>IF(M49="szt",IF(SUM(HO49:IA49)=IF(ISERROR(VLOOKUP(B49,JB_tabela,MATCH(IB$9,JB_menu,0)-1,FALSE())),,VLOOKUP(B49,JB_tabela,MATCH(IB$9,JB_menu,0)-1,FALSE())),"OK","nie zgadza się liczba użytych JB"),IF(SUM(HO49:IA49)=IF(ISERROR(VLOOKUP(B49,JB_tabela,MATCH(IC$9,JB_menu,0)-1,FALSE())),,VLOOKUP(B49,JB_tabela,MATCH(IC$9,JB_menu,0)-1,FALSE())),"OK","nie zgadzają się metry użyte w JB"))</f>
        <v/>
      </c>
      <c r="IE49" s="41">
        <f>$Q49</f>
        <v/>
      </c>
      <c r="IF49" s="41">
        <f>$R49</f>
        <v/>
      </c>
      <c r="IG49" s="41">
        <f>$S49</f>
        <v/>
      </c>
      <c r="IH49" s="348">
        <f>IF(LEFT($C49,4)="CAPE",ROUND(HO49*$L49,2),0)</f>
        <v/>
      </c>
      <c r="II49" s="348">
        <f>IF(LEFT($C49,4)="CAPE",ROUND(HP49*$L49,2),0)</f>
        <v/>
      </c>
      <c r="IJ49" s="348">
        <f>IF(LEFT($C49,4)="CAPE",ROUND(HQ49*$L49,2),0)</f>
        <v/>
      </c>
      <c r="IK49" s="348">
        <f>IF(LEFT($C49,4)="CAPE",ROUND(HR49*$L49,2),0)</f>
        <v/>
      </c>
      <c r="IL49" s="348">
        <f>IF(LEFT($C49,4)="CAPE",ROUND(HS49*$L49,2),0)</f>
        <v/>
      </c>
      <c r="IM49" s="348">
        <f>IF(LEFT($C49,4)="CAPE",ROUND(HT49*$L49,2),0)</f>
        <v/>
      </c>
      <c r="IN49" s="348">
        <f>IF(LEFT($C49,4)="CAPE",ROUND(HU49*$L49,2),0)</f>
        <v/>
      </c>
      <c r="IO49" s="348">
        <f>IF(LEFT($C49,4)="CAPE",ROUND(HV49*$L49,2),0)</f>
        <v/>
      </c>
      <c r="IP49" s="348">
        <f>IF(LEFT($C49,4)="CAPE",ROUND(HW49*$L49,2),0)</f>
        <v/>
      </c>
      <c r="IQ49" s="348">
        <f>IF(LEFT($C49,4)="CAPE",ROUND(HX49*$L49,2),0)</f>
        <v/>
      </c>
      <c r="IR49" s="348">
        <f>IF(LEFT($C49,4)="CAPE",ROUND(HY49*$L49,2),0)</f>
        <v/>
      </c>
      <c r="IS49" s="348">
        <f>IF(LEFT($C49,4)="CAPE",ROUND(HZ49*$L49,2),0)</f>
        <v/>
      </c>
      <c r="IT49" s="348">
        <f>IF(LEFT($C49,4)="CAPE",ROUND(IA49*$L49,2),0)</f>
        <v/>
      </c>
      <c r="IU49" s="41">
        <f>IF(SUM(IH49:IT49)=SUM(CY49:DN49),"OK",SUM(IH49:IT49)-SUM(CY49:DN49))</f>
        <v/>
      </c>
    </row>
    <row r="50" ht="12.75" customHeight="1">
      <c r="A50" s="119" t="n"/>
      <c r="B50" s="139" t="inlineStr">
        <is>
          <t>siec_rozdz_wykop</t>
        </is>
      </c>
      <c r="C50" s="139" t="inlineStr">
        <is>
          <t>CAPEX - Długość 1m</t>
        </is>
      </c>
      <c r="D50" s="140" t="n">
        <v>0</v>
      </c>
      <c r="E50" s="140" t="n">
        <v>1.2</v>
      </c>
      <c r="F50" s="141" t="inlineStr">
        <is>
          <t>mb</t>
        </is>
      </c>
      <c r="G50" s="139" t="inlineStr">
        <is>
          <t>mikrokable FO 144J</t>
        </is>
      </c>
      <c r="H50" s="360">
        <f>IF(ISERROR(VLOOKUP(G50,KB_tabela,MATCH(H$9,KB_menu,0)-2,FALSE())),,VLOOKUP(G50,KB_tabela,MATCH(H$9,KB_menu,0)-2,FALSE()))</f>
        <v/>
      </c>
      <c r="I50" s="41">
        <f>IF(ISERROR(VLOOKUP(B50,JB_tabela,MATCH("czy puste",JB_menu,0)-1,FALSE())),"BŁĄD brak takiej JB",VLOOKUP(B50,JB_tabela,MATCH("czy puste",JB_menu,0)-1,FALSE()))</f>
        <v/>
      </c>
      <c r="J50" s="41">
        <f>IF(ISERROR(VLOOKUP(G50,KB_tabela,MATCH(H$9,KB_menu,0)-2,FALSE())),"BŁĄD brak takiego KB",IF(H50=0,IF(LEFT(C50,4)="OPEX","OK",IF(G50="brak kosztów CAPEX","OK","Brak Ceny KB")),"OK"))</f>
        <v/>
      </c>
      <c r="K50" s="41">
        <f>IF(AJ50="nie zgadza się liczba użytych JB","Nie liczy wszystkich JB",IF(BD50="nie zgadza się liczba użytych JB","Nie liczy wszystkich JB",IF(BX50="nie zgadza się liczba użytych JB","Nie liczy wszystkich JB",IF(BX50="nie zgadza się liczba użytych JB","Nie liczy wszystkich JB","OK"))))</f>
        <v/>
      </c>
      <c r="L50" s="361">
        <f>ROUND((E50*H50),2)</f>
        <v/>
      </c>
      <c r="M50" s="41">
        <f>VLOOKUP(B50,JB_tabela,MATCH(M$9,JB_menu,0)-1,FALSE())</f>
        <v/>
      </c>
      <c r="P50" s="41">
        <f>IF(ISERROR(VLOOKUP(S50,KATEGORIA_tabela,MATCH(P$9,KATEGORIA_menu,0)-2,FALSE())),,VLOOKUP(S50,KATEGORIA_tabela,MATCH(P$9,KATEGORIA_menu,0)-2,FALSE()))</f>
        <v/>
      </c>
      <c r="Q50" s="41">
        <f>IF(ISERROR(VLOOKUP(B50,JB_tabela,MATCH(Q$9,JB_menu,0)-1,FALSE())),,VLOOKUP(B50,JB_tabela,MATCH(Q$9,JB_menu,0)-1,FALSE()))</f>
        <v/>
      </c>
      <c r="R50" s="41">
        <f>IF(ISERROR(VLOOKUP(G50,KB_tabela,MATCH(R$9,KB_menu,0)-2,FALSE())),,VLOOKUP(G50,KB_tabela,MATCH(R$9,KB_menu,0)-2,FALSE()))</f>
        <v/>
      </c>
      <c r="S50" s="41">
        <f>IF(ISERROR(VLOOKUP(G50,KB_tabela,MATCH(S$9,KB_menu,0)-2,FALSE())),,VLOOKUP(G50,KB_tabela,MATCH(S$9,KB_menu,0)-2,FALSE()))</f>
        <v/>
      </c>
      <c r="T50" s="116">
        <f>IF($C50="CAPEX - 1szt JB",IF($M50="szt",SUMIFS(Kosztorys!$F:$F,Kosztorys!$D:$D,$B50,Kosztorys!$I:$I,CONCATENATE("&lt;01.01.",U$10,""))-SUMIFS(Kosztorys!$F:$F,Kosztorys!$D:$D,$B50,Kosztorys!$I:$I,CONCATENATE("&lt;01.01.",T$10,"")),COUNTIFS(Kosztorys!$D:$D,$B50,Kosztorys!$I:$I,CONCATENATE("&lt;01.01.",U$10,""))-COUNTIFS(Kosztorys!$D:$D,$B50,Kosztorys!$I:$I,CONCATENATE("&lt;01.01.",T$10,""))),0)</f>
        <v/>
      </c>
      <c r="U50" s="116">
        <f>IF($C50="CAPEX - 1szt JB",IF($M50="szt",SUMIFS(Kosztorys!$F:$F,Kosztorys!$D:$D,$B50,Kosztorys!$I:$I,CONCATENATE("&lt;01.01.",V$10,""))-SUMIFS(Kosztorys!$F:$F,Kosztorys!$D:$D,$B50,Kosztorys!$I:$I,CONCATENATE("&lt;01.01.",U$10,"")),COUNTIFS(Kosztorys!$D:$D,$B50,Kosztorys!$I:$I,CONCATENATE("&lt;01.01.",V$10,""))-COUNTIFS(Kosztorys!$D:$D,$B50,Kosztorys!$I:$I,CONCATENATE("&lt;01.01.",U$10,""))),0)</f>
        <v/>
      </c>
      <c r="V50" s="116">
        <f>IF($C50="CAPEX - 1szt JB",IF($M50="szt",SUMIFS(Kosztorys!$F:$F,Kosztorys!$D:$D,$B50,Kosztorys!$I:$I,CONCATENATE("&lt;01.01.",W$10,""))-SUMIFS(Kosztorys!$F:$F,Kosztorys!$D:$D,$B50,Kosztorys!$I:$I,CONCATENATE("&lt;01.01.",V$10,"")),COUNTIFS(Kosztorys!$D:$D,$B50,Kosztorys!$I:$I,CONCATENATE("&lt;01.01.",W$10,""))-COUNTIFS(Kosztorys!$D:$D,$B50,Kosztorys!$I:$I,CONCATENATE("&lt;01.01.",V$10,""))),0)</f>
        <v/>
      </c>
      <c r="W50" s="116">
        <f>IF($C50="CAPEX - 1szt JB",IF($M50="szt",SUMIFS(Kosztorys!$F:$F,Kosztorys!$D:$D,$B50,Kosztorys!$I:$I,CONCATENATE("&lt;01.01.",X$10,""))-SUMIFS(Kosztorys!$F:$F,Kosztorys!$D:$D,$B50,Kosztorys!$I:$I,CONCATENATE("&lt;01.01.",W$10,"")),COUNTIFS(Kosztorys!$D:$D,$B50,Kosztorys!$I:$I,CONCATENATE("&lt;01.01.",X$10,""))-COUNTIFS(Kosztorys!$D:$D,$B50,Kosztorys!$I:$I,CONCATENATE("&lt;01.01.",W$10,""))),0)</f>
        <v/>
      </c>
      <c r="X50" s="116">
        <f>IF($C50="CAPEX - 1szt JB",IF($M50="szt",SUMIFS(Kosztorys!$F:$F,Kosztorys!$D:$D,$B50,Kosztorys!$I:$I,CONCATENATE("&lt;01.01.",Y$10,""))-SUMIFS(Kosztorys!$F:$F,Kosztorys!$D:$D,$B50,Kosztorys!$I:$I,CONCATENATE("&lt;01.01.",X$10,"")),COUNTIFS(Kosztorys!$D:$D,$B50,Kosztorys!$I:$I,CONCATENATE("&lt;01.01.",Y$10,""))-COUNTIFS(Kosztorys!$D:$D,$B50,Kosztorys!$I:$I,CONCATENATE("&lt;01.01.",X$10,""))),0)</f>
        <v/>
      </c>
      <c r="Y50" s="116">
        <f>IF($C50="CAPEX - 1szt JB",IF($M50="szt",SUMIFS(Kosztorys!$F:$F,Kosztorys!$D:$D,$B50,Kosztorys!$I:$I,CONCATENATE("&lt;01.01.",Z$10,""))-SUMIFS(Kosztorys!$F:$F,Kosztorys!$D:$D,$B50,Kosztorys!$I:$I,CONCATENATE("&lt;01.01.",Y$10,"")),COUNTIFS(Kosztorys!$D:$D,$B50,Kosztorys!$I:$I,CONCATENATE("&lt;01.01.",Z$10,""))-COUNTIFS(Kosztorys!$D:$D,$B50,Kosztorys!$I:$I,CONCATENATE("&lt;01.01.",Y$10,""))),0)</f>
        <v/>
      </c>
      <c r="Z50" s="116">
        <f>IF($C50="CAPEX - 1szt JB",IF($M50="szt",SUMIFS(Kosztorys!$F:$F,Kosztorys!$D:$D,$B50,Kosztorys!$I:$I,CONCATENATE("&lt;01.01.",AA$10,""))-SUMIFS(Kosztorys!$F:$F,Kosztorys!$D:$D,$B50,Kosztorys!$I:$I,CONCATENATE("&lt;01.01.",Z$10,"")),COUNTIFS(Kosztorys!$D:$D,$B50,Kosztorys!$I:$I,CONCATENATE("&lt;01.01.",AA$10,""))-COUNTIFS(Kosztorys!$D:$D,$B50,Kosztorys!$I:$I,CONCATENATE("&lt;01.01.",Z$10,""))),0)</f>
        <v/>
      </c>
      <c r="AA50" s="116">
        <f>IF($C50="CAPEX - 1szt JB",IF($M50="szt",SUMIFS(Kosztorys!$F:$F,Kosztorys!$D:$D,$B50,Kosztorys!$I:$I,CONCATENATE("&lt;01.01.",AB$10,""))-SUMIFS(Kosztorys!$F:$F,Kosztorys!$D:$D,$B50,Kosztorys!$I:$I,CONCATENATE("&lt;01.01.",AA$10,"")),COUNTIFS(Kosztorys!$D:$D,$B50,Kosztorys!$I:$I,CONCATENATE("&lt;01.01.",AB$10,""))-COUNTIFS(Kosztorys!$D:$D,$B50,Kosztorys!$I:$I,CONCATENATE("&lt;01.01.",AA$10,""))),0)</f>
        <v/>
      </c>
      <c r="AB50" s="116">
        <f>IF($C50="CAPEX - 1szt JB",IF($M50="szt",SUMIFS(Kosztorys!$F:$F,Kosztorys!$D:$D,$B50,Kosztorys!$I:$I,CONCATENATE("&lt;01.01.",AC$10,""))-SUMIFS(Kosztorys!$F:$F,Kosztorys!$D:$D,$B50,Kosztorys!$I:$I,CONCATENATE("&lt;01.01.",AB$10,"")),COUNTIFS(Kosztorys!$D:$D,$B50,Kosztorys!$I:$I,CONCATENATE("&lt;01.01.",AC$10,""))-COUNTIFS(Kosztorys!$D:$D,$B50,Kosztorys!$I:$I,CONCATENATE("&lt;01.01.",AB$10,""))),0)</f>
        <v/>
      </c>
      <c r="AC50" s="116">
        <f>IF($C50="CAPEX - 1szt JB",IF($M50="szt",SUMIFS(Kosztorys!$F:$F,Kosztorys!$D:$D,$B50,Kosztorys!$I:$I,CONCATENATE("&lt;01.01.",AD$10,""))-SUMIFS(Kosztorys!$F:$F,Kosztorys!$D:$D,$B50,Kosztorys!$I:$I,CONCATENATE("&lt;01.01.",AC$10,"")),COUNTIFS(Kosztorys!$D:$D,$B50,Kosztorys!$I:$I,CONCATENATE("&lt;01.01.",AD$10,""))-COUNTIFS(Kosztorys!$D:$D,$B50,Kosztorys!$I:$I,CONCATENATE("&lt;01.01.",AC$10,""))),0)</f>
        <v/>
      </c>
      <c r="AD50" s="116">
        <f>IF($C50="CAPEX - 1szt JB",IF($M50="szt",SUMIFS(Kosztorys!$F:$F,Kosztorys!$D:$D,$B50,Kosztorys!$I:$I,CONCATENATE("&lt;01.01.",AE$10,""))-SUMIFS(Kosztorys!$F:$F,Kosztorys!$D:$D,$B50,Kosztorys!$I:$I,CONCATENATE("&lt;01.01.",AD$10,"")),COUNTIFS(Kosztorys!$D:$D,$B50,Kosztorys!$I:$I,CONCATENATE("&lt;01.01.",AE$10,""))-COUNTIFS(Kosztorys!$D:$D,$B50,Kosztorys!$I:$I,CONCATENATE("&lt;01.01.",AD$10,""))),0)</f>
        <v/>
      </c>
      <c r="AE50" s="116">
        <f>IF($C50="CAPEX - 1szt JB",IF($M50="szt",SUMIFS(Kosztorys!$F:$F,Kosztorys!$D:$D,$B50,Kosztorys!$I:$I,CONCATENATE("&lt;01.01.",AF$10,""))-SUMIFS(Kosztorys!$F:$F,Kosztorys!$D:$D,$B50,Kosztorys!$I:$I,CONCATENATE("&lt;01.01.",AE$10,"")),COUNTIFS(Kosztorys!$D:$D,$B50,Kosztorys!$I:$I,CONCATENATE("&lt;01.01.",AF$10,""))-COUNTIFS(Kosztorys!$D:$D,$B50,Kosztorys!$I:$I,CONCATENATE("&lt;01.01.",AE$10,""))),0)</f>
        <v/>
      </c>
      <c r="AF50" s="116">
        <f>IF($C50="CAPEX - 1szt JB",IF($M50="szt",SUMIFS(Kosztorys!$F:$F,Kosztorys!$D:$D,$B50,Kosztorys!$I:$I,CONCATENATE("&lt;01.01.",AG$10,""))-SUMIFS(Kosztorys!$F:$F,Kosztorys!$D:$D,$B50,Kosztorys!$I:$I,CONCATENATE("&lt;01.01.",AF$10,"")),COUNTIFS(Kosztorys!$D:$D,$B50,Kosztorys!$I:$I,CONCATENATE("&lt;01.01.",AG$10,""))-COUNTIFS(Kosztorys!$D:$D,$B50,Kosztorys!$I:$I,CONCATENATE("&lt;01.01.",AF$10,""))),0)</f>
        <v/>
      </c>
      <c r="AG50" s="116">
        <f>IF($C50="CAPEX - 1szt JB",IF($M50="szt",SUMIFS(Kosztorys!$F:$F,Kosztorys!$D:$D,$B50,Kosztorys!$I:$I,CONCATENATE("&lt;01.01.",AH$10,""))-SUMIFS(Kosztorys!$F:$F,Kosztorys!$D:$D,$B50,Kosztorys!$I:$I,CONCATENATE("&lt;01.01.",AG$10,"")),COUNTIFS(Kosztorys!$D:$D,$B50,Kosztorys!$I:$I,CONCATENATE("&lt;01.01.",AH$10,""))-COUNTIFS(Kosztorys!$D:$D,$B50,Kosztorys!$I:$I,CONCATENATE("&lt;01.01.",AG$10,""))),0)</f>
        <v/>
      </c>
      <c r="AH50" s="116">
        <f>IF($C50="CAPEX - 1szt JB",IF($M50="szt",SUMIFS(Kosztorys!$F:$F,Kosztorys!$D:$D,$B50,Kosztorys!$I:$I,CONCATENATE("&lt;01.01.",AI$10,""))-SUMIFS(Kosztorys!$F:$F,Kosztorys!$D:$D,$B50,Kosztorys!$I:$I,CONCATENATE("&lt;01.01.",AH$10,"")),COUNTIFS(Kosztorys!$D:$D,$B50,Kosztorys!$I:$I,CONCATENATE("&lt;01.01.",AI$10,""))-COUNTIFS(Kosztorys!$D:$D,$B50,Kosztorys!$I:$I,CONCATENATE("&lt;01.01.",AH$10,""))),0)</f>
        <v/>
      </c>
      <c r="AI50" s="116">
        <f>IF($C50="CAPEX - 1szt JB",IF($M50="szt",SUMIFS(Kosztorys!$F:$F,Kosztorys!$D:$D,$B50,Kosztorys!$I:$I,CONCATENATE("&lt;01.01.",AJ$10,""))-SUMIFS(Kosztorys!$F:$F,Kosztorys!$D:$D,$B50,Kosztorys!$I:$I,CONCATENATE("&lt;01.01.",AI$10,"")),COUNTIFS(Kosztorys!$D:$D,$B50,Kosztorys!$I:$I,CONCATENATE("&lt;01.01.",AJ$10,""))-COUNTIFS(Kosztorys!$D:$D,$B50,Kosztorys!$I:$I,CONCATENATE("&lt;01.01.",AI$10,""))),0)</f>
        <v/>
      </c>
      <c r="AJ50" s="116">
        <f>IF(C50="CAPEX - 1szt JB",IF(SUM(T50:AI50)=IF(ISERROR(VLOOKUP(B50,JB_tabela,MATCH(AJ$9,JB_menu,0)-1,FALSE())),,VLOOKUP(B50,JB_tabela,MATCH(AJ$9,JB_menu,0)-1,FALSE())),"OK","nie zgadza się liczba użytych JB"),"OK-ND")</f>
        <v/>
      </c>
      <c r="AM50" s="41">
        <f>IFERROR("_" &amp; VLOOKUP($B50,#REF!,1,FALSE()),#REF!)</f>
        <v/>
      </c>
      <c r="AN50" s="41">
        <f>IF($C50="CAPEX - Długość 1m",SUMIFS(Kosztorys!$F:$F,Kosztorys!$D:$D,$B50,Kosztorys!$I:$I,CONCATENATE("&lt;31.12.",AN$10,""))-SUMIFS(Kosztorys!$F:$F,Kosztorys!$D:$D,$B50,Kosztorys!$I:$I,CONCATENATE("&lt;31.12.",AM$10,"")),"x")</f>
        <v/>
      </c>
      <c r="AO50" s="41">
        <f>IF($C50="CAPEX - Długość 1m",SUMIFS(Kosztorys!$F:$F,Kosztorys!$D:$D,$B50,Kosztorys!$I:$I,CONCATENATE("&lt;31.12.",AO$10,""))-SUMIFS(Kosztorys!$F:$F,Kosztorys!$D:$D,$B50,Kosztorys!$I:$I,CONCATENATE("&lt;31.12.",AN$10,"")),"x")</f>
        <v/>
      </c>
      <c r="AP50" s="41">
        <f>IF($C50="CAPEX - Długość 1m",SUMIFS(Kosztorys!$F:$F,Kosztorys!$D:$D,$B50,Kosztorys!$I:$I,CONCATENATE("&lt;31.12.",AP$10,""))-SUMIFS(Kosztorys!$F:$F,Kosztorys!$D:$D,$B50,Kosztorys!$I:$I,CONCATENATE("&lt;31.12.",AO$10,"")),"x")</f>
        <v/>
      </c>
      <c r="AQ50" s="41">
        <f>IF($C50="CAPEX - Długość 1m",SUMIFS(Kosztorys!$F:$F,Kosztorys!$D:$D,$B50,Kosztorys!$I:$I,CONCATENATE("&lt;31.12.",AQ$10,""))-SUMIFS(Kosztorys!$F:$F,Kosztorys!$D:$D,$B50,Kosztorys!$I:$I,CONCATENATE("&lt;31.12.",AP$10,"")),"x")</f>
        <v/>
      </c>
      <c r="AR50" s="41">
        <f>IF($C50="CAPEX - Długość 1m",SUMIFS(Kosztorys!$F:$F,Kosztorys!$D:$D,$B50,Kosztorys!$I:$I,CONCATENATE("&lt;31.12.",AR$10,""))-SUMIFS(Kosztorys!$F:$F,Kosztorys!$D:$D,$B50,Kosztorys!$I:$I,CONCATENATE("&lt;31.12.",AQ$10,"")),"x")</f>
        <v/>
      </c>
      <c r="AS50" s="41">
        <f>IF($C50="CAPEX - Długość 1m",SUMIFS(Kosztorys!$F:$F,Kosztorys!$D:$D,$B50,Kosztorys!$I:$I,CONCATENATE("&lt;31.12.",AS$10,""))-SUMIFS(Kosztorys!$F:$F,Kosztorys!$D:$D,$B50,Kosztorys!$I:$I,CONCATENATE("&lt;31.12.",AR$10,"")),"x")</f>
        <v/>
      </c>
      <c r="AT50" s="41">
        <f>IF($C50="CAPEX - Długość 1m",SUMIFS(Kosztorys!$F:$F,Kosztorys!$D:$D,$B50,Kosztorys!$I:$I,CONCATENATE("&lt;31.12.",AT$10,""))-SUMIFS(Kosztorys!$F:$F,Kosztorys!$D:$D,$B50,Kosztorys!$I:$I,CONCATENATE("&lt;31.12.",AS$10,"")),"x")</f>
        <v/>
      </c>
      <c r="AU50" s="41">
        <f>IF($C50="CAPEX - Długość 1m",SUMIFS(Kosztorys!$F:$F,Kosztorys!$D:$D,$B50,Kosztorys!$I:$I,CONCATENATE("&lt;31.12.",AU$10,""))-SUMIFS(Kosztorys!$F:$F,Kosztorys!$D:$D,$B50,Kosztorys!$I:$I,CONCATENATE("&lt;31.12.",AT$10,"")),"x")</f>
        <v/>
      </c>
      <c r="AV50" s="41">
        <f>IF($C50="CAPEX - Długość 1m",SUMIFS(Kosztorys!$F:$F,Kosztorys!$D:$D,$B50,Kosztorys!$I:$I,CONCATENATE("&lt;31.12.",AV$10,""))-SUMIFS(Kosztorys!$F:$F,Kosztorys!$D:$D,$B50,Kosztorys!$I:$I,CONCATENATE("&lt;31.12.",AU$10,"")),"x")</f>
        <v/>
      </c>
      <c r="AW50" s="41">
        <f>IF($C50="CAPEX - Długość 1m",SUMIFS(Kosztorys!$F:$F,Kosztorys!$D:$D,$B50,Kosztorys!$I:$I,CONCATENATE("&lt;31.12.",AW$10,""))-SUMIFS(Kosztorys!$F:$F,Kosztorys!$D:$D,$B50,Kosztorys!$I:$I,CONCATENATE("&lt;31.12.",AV$10,"")),"x")</f>
        <v/>
      </c>
      <c r="AX50" s="41">
        <f>IF($C50="CAPEX - Długość 1m",SUMIFS(Kosztorys!$F:$F,Kosztorys!$D:$D,$B50,Kosztorys!$I:$I,CONCATENATE("&lt;31.12.",AX$10,""))-SUMIFS(Kosztorys!$F:$F,Kosztorys!$D:$D,$B50,Kosztorys!$I:$I,CONCATENATE("&lt;31.12.",AW$10,"")),"x")</f>
        <v/>
      </c>
      <c r="AY50" s="41">
        <f>IF($C50="CAPEX - Długość 1m",SUMIFS(Kosztorys!$F:$F,Kosztorys!$D:$D,$B50,Kosztorys!$I:$I,CONCATENATE("&lt;31.12.",AY$10,""))-SUMIFS(Kosztorys!$F:$F,Kosztorys!$D:$D,$B50,Kosztorys!$I:$I,CONCATENATE("&lt;31.12.",AX$10,"")),"x")</f>
        <v/>
      </c>
      <c r="AZ50" s="41">
        <f>IF($C50="CAPEX - Długość 1m",SUMIFS(Kosztorys!$F:$F,Kosztorys!$D:$D,$B50,Kosztorys!$I:$I,CONCATENATE("&lt;31.12.",AZ$10,""))-SUMIFS(Kosztorys!$F:$F,Kosztorys!$D:$D,$B50,Kosztorys!$I:$I,CONCATENATE("&lt;31.12.",AY$10,"")),"x")</f>
        <v/>
      </c>
      <c r="BA50" s="41">
        <f>IF($C50="CAPEX - Długość 1m",SUMIFS(Kosztorys!$F:$F,Kosztorys!$D:$D,$B50,Kosztorys!$I:$I,CONCATENATE("&lt;31.12.",BA$10,""))-SUMIFS(Kosztorys!$F:$F,Kosztorys!$D:$D,$B50,Kosztorys!$I:$I,CONCATENATE("&lt;31.12.",AZ$10,"")),"x")</f>
        <v/>
      </c>
      <c r="BB50" s="41">
        <f>IF($C50="CAPEX - Długość 1m",SUMIFS(Kosztorys!$F:$F,Kosztorys!$D:$D,$B50,Kosztorys!$I:$I,CONCATENATE("&lt;31.12.",BB$10,""))-SUMIFS(Kosztorys!$F:$F,Kosztorys!$D:$D,$B50,Kosztorys!$I:$I,CONCATENATE("&lt;31.12.",BA$10,"")),"x")</f>
        <v/>
      </c>
      <c r="BC50" s="41">
        <f>IF($C50="CAPEX - Długość 1m",SUMIFS(Kosztorys!$F:$F,Kosztorys!$D:$D,$B50,Kosztorys!$I:$I,CONCATENATE("&lt;31.12.",BC$10,""))-SUMIFS(Kosztorys!$F:$F,Kosztorys!$D:$D,$B50,Kosztorys!$I:$I,CONCATENATE("&lt;31.12.",BB$10,"")),"x")</f>
        <v/>
      </c>
      <c r="BD50" s="41">
        <f>IF(C50="CAPEX - Długość 1m",IF(SUM(AN50:BC50)=IF(ISERROR(VLOOKUP(B50,JB_tabela,MATCH(BD$9,JB_menu,0)-1,FALSE())),,VLOOKUP(B50,JB_tabela,MATCH(BD$9,JB_menu,0)-1,FALSE())),"OK","nie zgadza się liczba użytych JB"),"OK-ND")</f>
        <v/>
      </c>
      <c r="BH50" s="41">
        <f>IF($C50="OPEX - Koszt 1szt/rok",IF($M50="szt",SUMIFS(Kosztorys!$F:$F,Kosztorys!$D:$D,$B50,Kosztorys!$I:$I,CONCATENATE("&lt;01.01.",BH$10,""))+(SUMIFS(Kosztorys!$F:$F,Kosztorys!$D:$D,$B50,Kosztorys!$I:$I,CONCATENATE("&lt;=31.03.",BH$10,""))-SUMIFS(Kosztorys!$F:$F,Kosztorys!$D:$D,$B50,Kosztorys!$I:$I,CONCATENATE("&lt;=31.12.",BG$10,"")))*0.75+(SUMIFS(Kosztorys!$F:$F,Kosztorys!$D:$D,$B50,Kosztorys!$I:$I,CONCATENATE("&lt;=30.06.",BH$10,""))-SUMIFS(Kosztorys!$F:$F,Kosztorys!$D:$D,$B50,Kosztorys!$I:$I,CONCATENATE("&lt;=31.03.",BH$10,"")))*0.5+(SUMIFS(Kosztorys!$F:$F,Kosztorys!$D:$D,$B50,Kosztorys!$I:$I,CONCATENATE("&lt;=30.09.",BH$10,""))-SUMIFS(Kosztorys!$F:$F,Kosztorys!$D:$D,$B50,Kosztorys!$I:$I,CONCATENATE("&lt;=30.06.",BH$10,"")))*0.25,"nic"),0)</f>
        <v/>
      </c>
      <c r="BI50" s="41">
        <f>IF($C50="OPEX - Koszt 1szt/rok",IF($M50="szt",SUMIFS(Kosztorys!$F:$F,Kosztorys!$D:$D,$B50,Kosztorys!$I:$I,CONCATENATE("&lt;01.01.",BI$10,""))+(SUMIFS(Kosztorys!$F:$F,Kosztorys!$D:$D,$B50,Kosztorys!$I:$I,CONCATENATE("&lt;=31.03.",BI$10,""))-SUMIFS(Kosztorys!$F:$F,Kosztorys!$D:$D,$B50,Kosztorys!$I:$I,CONCATENATE("&lt;=31.12.",BH$10,"")))*0.75+(SUMIFS(Kosztorys!$F:$F,Kosztorys!$D:$D,$B50,Kosztorys!$I:$I,CONCATENATE("&lt;=30.06.",BI$10,""))-SUMIFS(Kosztorys!$F:$F,Kosztorys!$D:$D,$B50,Kosztorys!$I:$I,CONCATENATE("&lt;=31.03.",BI$10,"")))*0.5+(SUMIFS(Kosztorys!$F:$F,Kosztorys!$D:$D,$B50,Kosztorys!$I:$I,CONCATENATE("&lt;=30.09.",BI$10,""))-SUMIFS(Kosztorys!$F:$F,Kosztorys!$D:$D,$B50,Kosztorys!$I:$I,CONCATENATE("&lt;=30.06.",BI$10,"")))*0.25,"nic"),0)</f>
        <v/>
      </c>
      <c r="BJ50" s="41">
        <f>IF($C50="OPEX - Koszt 1szt/rok",IF($M50="szt",SUMIFS(Kosztorys!$F:$F,Kosztorys!$D:$D,$B50,Kosztorys!$I:$I,CONCATENATE("&lt;01.01.",BJ$10,""))+(SUMIFS(Kosztorys!$F:$F,Kosztorys!$D:$D,$B50,Kosztorys!$I:$I,CONCATENATE("&lt;=31.03.",BJ$10,""))-SUMIFS(Kosztorys!$F:$F,Kosztorys!$D:$D,$B50,Kosztorys!$I:$I,CONCATENATE("&lt;=31.12.",BI$10,"")))*0.75+(SUMIFS(Kosztorys!$F:$F,Kosztorys!$D:$D,$B50,Kosztorys!$I:$I,CONCATENATE("&lt;=30.06.",BJ$10,""))-SUMIFS(Kosztorys!$F:$F,Kosztorys!$D:$D,$B50,Kosztorys!$I:$I,CONCATENATE("&lt;=31.03.",BJ$10,"")))*0.5+(SUMIFS(Kosztorys!$F:$F,Kosztorys!$D:$D,$B50,Kosztorys!$I:$I,CONCATENATE("&lt;=30.09.",BJ$10,""))-SUMIFS(Kosztorys!$F:$F,Kosztorys!$D:$D,$B50,Kosztorys!$I:$I,CONCATENATE("&lt;=30.06.",BJ$10,"")))*0.25,"nic"),0)</f>
        <v/>
      </c>
      <c r="BK50" s="41">
        <f>IF($C50="OPEX - Koszt 1szt/rok",IF($M50="szt",SUMIFS(Kosztorys!$F:$F,Kosztorys!$D:$D,$B50,Kosztorys!$I:$I,CONCATENATE("&lt;01.01.",BK$10,""))+(SUMIFS(Kosztorys!$F:$F,Kosztorys!$D:$D,$B50,Kosztorys!$I:$I,CONCATENATE("&lt;=31.03.",BK$10,""))-SUMIFS(Kosztorys!$F:$F,Kosztorys!$D:$D,$B50,Kosztorys!$I:$I,CONCATENATE("&lt;=31.12.",BJ$10,"")))*0.75+(SUMIFS(Kosztorys!$F:$F,Kosztorys!$D:$D,$B50,Kosztorys!$I:$I,CONCATENATE("&lt;=30.06.",BK$10,""))-SUMIFS(Kosztorys!$F:$F,Kosztorys!$D:$D,$B50,Kosztorys!$I:$I,CONCATENATE("&lt;=31.03.",BK$10,"")))*0.5+(SUMIFS(Kosztorys!$F:$F,Kosztorys!$D:$D,$B50,Kosztorys!$I:$I,CONCATENATE("&lt;=30.09.",BK$10,""))-SUMIFS(Kosztorys!$F:$F,Kosztorys!$D:$D,$B50,Kosztorys!$I:$I,CONCATENATE("&lt;=30.06.",BK$10,"")))*0.25,"nic"),0)</f>
        <v/>
      </c>
      <c r="BL50" s="41">
        <f>IF($C50="OPEX - Koszt 1szt/rok",IF($M50="szt",SUMIFS(Kosztorys!$F:$F,Kosztorys!$D:$D,$B50,Kosztorys!$I:$I,CONCATENATE("&lt;01.01.",BL$10,""))+(SUMIFS(Kosztorys!$F:$F,Kosztorys!$D:$D,$B50,Kosztorys!$I:$I,CONCATENATE("&lt;=31.03.",BL$10,""))-SUMIFS(Kosztorys!$F:$F,Kosztorys!$D:$D,$B50,Kosztorys!$I:$I,CONCATENATE("&lt;=31.12.",BK$10,"")))*0.75+(SUMIFS(Kosztorys!$F:$F,Kosztorys!$D:$D,$B50,Kosztorys!$I:$I,CONCATENATE("&lt;=30.06.",BL$10,""))-SUMIFS(Kosztorys!$F:$F,Kosztorys!$D:$D,$B50,Kosztorys!$I:$I,CONCATENATE("&lt;=31.03.",BL$10,"")))*0.5+(SUMIFS(Kosztorys!$F:$F,Kosztorys!$D:$D,$B50,Kosztorys!$I:$I,CONCATENATE("&lt;=30.09.",BL$10,""))-SUMIFS(Kosztorys!$F:$F,Kosztorys!$D:$D,$B50,Kosztorys!$I:$I,CONCATENATE("&lt;=30.06.",BL$10,"")))*0.25,"nic"),0)</f>
        <v/>
      </c>
      <c r="BM50" s="41">
        <f>IF($C50="OPEX - Koszt 1szt/rok",IF($M50="szt",SUMIFS(Kosztorys!$F:$F,Kosztorys!$D:$D,$B50,Kosztorys!$I:$I,CONCATENATE("&lt;01.01.",BM$10,""))+(SUMIFS(Kosztorys!$F:$F,Kosztorys!$D:$D,$B50,Kosztorys!$I:$I,CONCATENATE("&lt;=31.03.",BM$10,""))-SUMIFS(Kosztorys!$F:$F,Kosztorys!$D:$D,$B50,Kosztorys!$I:$I,CONCATENATE("&lt;=31.12.",BL$10,"")))*0.75+(SUMIFS(Kosztorys!$F:$F,Kosztorys!$D:$D,$B50,Kosztorys!$I:$I,CONCATENATE("&lt;=30.06.",BM$10,""))-SUMIFS(Kosztorys!$F:$F,Kosztorys!$D:$D,$B50,Kosztorys!$I:$I,CONCATENATE("&lt;=31.03.",BM$10,"")))*0.5+(SUMIFS(Kosztorys!$F:$F,Kosztorys!$D:$D,$B50,Kosztorys!$I:$I,CONCATENATE("&lt;=30.09.",BM$10,""))-SUMIFS(Kosztorys!$F:$F,Kosztorys!$D:$D,$B50,Kosztorys!$I:$I,CONCATENATE("&lt;=30.06.",BM$10,"")))*0.25,"nic"),0)</f>
        <v/>
      </c>
      <c r="BN50" s="41">
        <f>IF($C50="OPEX - Koszt 1szt/rok",IF($M50="szt",SUMIFS(Kosztorys!$F:$F,Kosztorys!$D:$D,$B50,Kosztorys!$I:$I,CONCATENATE("&lt;01.01.",BN$10,""))+(SUMIFS(Kosztorys!$F:$F,Kosztorys!$D:$D,$B50,Kosztorys!$I:$I,CONCATENATE("&lt;=31.03.",BN$10,""))-SUMIFS(Kosztorys!$F:$F,Kosztorys!$D:$D,$B50,Kosztorys!$I:$I,CONCATENATE("&lt;=31.12.",BM$10,"")))*0.75+(SUMIFS(Kosztorys!$F:$F,Kosztorys!$D:$D,$B50,Kosztorys!$I:$I,CONCATENATE("&lt;=30.06.",BN$10,""))-SUMIFS(Kosztorys!$F:$F,Kosztorys!$D:$D,$B50,Kosztorys!$I:$I,CONCATENATE("&lt;=31.03.",BN$10,"")))*0.5+(SUMIFS(Kosztorys!$F:$F,Kosztorys!$D:$D,$B50,Kosztorys!$I:$I,CONCATENATE("&lt;=30.09.",BN$10,""))-SUMIFS(Kosztorys!$F:$F,Kosztorys!$D:$D,$B50,Kosztorys!$I:$I,CONCATENATE("&lt;=30.06.",BN$10,"")))*0.25,"nic"),0)</f>
        <v/>
      </c>
      <c r="BO50" s="41">
        <f>IF($C50="OPEX - Koszt 1szt/rok",IF($M50="szt",SUMIFS(Kosztorys!$F:$F,Kosztorys!$D:$D,$B50,Kosztorys!$I:$I,CONCATENATE("&lt;01.01.",BO$10,""))+(SUMIFS(Kosztorys!$F:$F,Kosztorys!$D:$D,$B50,Kosztorys!$I:$I,CONCATENATE("&lt;=31.03.",BO$10,""))-SUMIFS(Kosztorys!$F:$F,Kosztorys!$D:$D,$B50,Kosztorys!$I:$I,CONCATENATE("&lt;=31.12.",BN$10,"")))*0.75+(SUMIFS(Kosztorys!$F:$F,Kosztorys!$D:$D,$B50,Kosztorys!$I:$I,CONCATENATE("&lt;=30.06.",BO$10,""))-SUMIFS(Kosztorys!$F:$F,Kosztorys!$D:$D,$B50,Kosztorys!$I:$I,CONCATENATE("&lt;=31.03.",BO$10,"")))*0.5+(SUMIFS(Kosztorys!$F:$F,Kosztorys!$D:$D,$B50,Kosztorys!$I:$I,CONCATENATE("&lt;=30.09.",BO$10,""))-SUMIFS(Kosztorys!$F:$F,Kosztorys!$D:$D,$B50,Kosztorys!$I:$I,CONCATENATE("&lt;=30.06.",BO$10,"")))*0.25,"nic"),0)</f>
        <v/>
      </c>
      <c r="BP50" s="41">
        <f>IF($C50="OPEX - Koszt 1szt/rok",IF($M50="szt",SUMIFS(Kosztorys!$F:$F,Kosztorys!$D:$D,$B50,Kosztorys!$I:$I,CONCATENATE("&lt;01.01.",BP$10,""))+(SUMIFS(Kosztorys!$F:$F,Kosztorys!$D:$D,$B50,Kosztorys!$I:$I,CONCATENATE("&lt;=31.03.",BP$10,""))-SUMIFS(Kosztorys!$F:$F,Kosztorys!$D:$D,$B50,Kosztorys!$I:$I,CONCATENATE("&lt;=31.12.",BO$10,"")))*0.75+(SUMIFS(Kosztorys!$F:$F,Kosztorys!$D:$D,$B50,Kosztorys!$I:$I,CONCATENATE("&lt;=30.06.",BP$10,""))-SUMIFS(Kosztorys!$F:$F,Kosztorys!$D:$D,$B50,Kosztorys!$I:$I,CONCATENATE("&lt;=31.03.",BP$10,"")))*0.5+(SUMIFS(Kosztorys!$F:$F,Kosztorys!$D:$D,$B50,Kosztorys!$I:$I,CONCATENATE("&lt;=30.09.",BP$10,""))-SUMIFS(Kosztorys!$F:$F,Kosztorys!$D:$D,$B50,Kosztorys!$I:$I,CONCATENATE("&lt;=30.06.",BP$10,"")))*0.25,"nic"),0)</f>
        <v/>
      </c>
      <c r="BQ50" s="41">
        <f>IF($C50="OPEX - Koszt 1szt/rok",IF($M50="szt",SUMIFS(Kosztorys!$F:$F,Kosztorys!$D:$D,$B50,Kosztorys!$I:$I,CONCATENATE("&lt;01.01.",BQ$10,""))+(SUMIFS(Kosztorys!$F:$F,Kosztorys!$D:$D,$B50,Kosztorys!$I:$I,CONCATENATE("&lt;=31.03.",BQ$10,""))-SUMIFS(Kosztorys!$F:$F,Kosztorys!$D:$D,$B50,Kosztorys!$I:$I,CONCATENATE("&lt;=31.12.",BP$10,"")))*0.75+(SUMIFS(Kosztorys!$F:$F,Kosztorys!$D:$D,$B50,Kosztorys!$I:$I,CONCATENATE("&lt;=30.06.",BQ$10,""))-SUMIFS(Kosztorys!$F:$F,Kosztorys!$D:$D,$B50,Kosztorys!$I:$I,CONCATENATE("&lt;=31.03.",BQ$10,"")))*0.5+(SUMIFS(Kosztorys!$F:$F,Kosztorys!$D:$D,$B50,Kosztorys!$I:$I,CONCATENATE("&lt;=30.09.",BQ$10,""))-SUMIFS(Kosztorys!$F:$F,Kosztorys!$D:$D,$B50,Kosztorys!$I:$I,CONCATENATE("&lt;=30.06.",BQ$10,"")))*0.25,"nic"),0)</f>
        <v/>
      </c>
      <c r="BR50" s="41">
        <f>IF($C50="OPEX - Koszt 1szt/rok",IF($M50="szt",SUMIFS(Kosztorys!$F:$F,Kosztorys!$D:$D,$B50,Kosztorys!$I:$I,CONCATENATE("&lt;01.01.",BR$10,""))+(SUMIFS(Kosztorys!$F:$F,Kosztorys!$D:$D,$B50,Kosztorys!$I:$I,CONCATENATE("&lt;=31.03.",BR$10,""))-SUMIFS(Kosztorys!$F:$F,Kosztorys!$D:$D,$B50,Kosztorys!$I:$I,CONCATENATE("&lt;=31.12.",BQ$10,"")))*0.75+(SUMIFS(Kosztorys!$F:$F,Kosztorys!$D:$D,$B50,Kosztorys!$I:$I,CONCATENATE("&lt;=30.06.",BR$10,""))-SUMIFS(Kosztorys!$F:$F,Kosztorys!$D:$D,$B50,Kosztorys!$I:$I,CONCATENATE("&lt;=31.03.",BR$10,"")))*0.5+(SUMIFS(Kosztorys!$F:$F,Kosztorys!$D:$D,$B50,Kosztorys!$I:$I,CONCATENATE("&lt;=30.09.",BR$10,""))-SUMIFS(Kosztorys!$F:$F,Kosztorys!$D:$D,$B50,Kosztorys!$I:$I,CONCATENATE("&lt;=30.06.",BR$10,"")))*0.25,"nic"),0)</f>
        <v/>
      </c>
      <c r="BS50" s="41">
        <f>IF($C50="OPEX - Koszt 1szt/rok",IF($M50="szt",SUMIFS(Kosztorys!$F:$F,Kosztorys!$D:$D,$B50,Kosztorys!$I:$I,CONCATENATE("&lt;01.01.",BS$10,""))+(SUMIFS(Kosztorys!$F:$F,Kosztorys!$D:$D,$B50,Kosztorys!$I:$I,CONCATENATE("&lt;=31.03.",BS$10,""))-SUMIFS(Kosztorys!$F:$F,Kosztorys!$D:$D,$B50,Kosztorys!$I:$I,CONCATENATE("&lt;=31.12.",BR$10,"")))*0.75+(SUMIFS(Kosztorys!$F:$F,Kosztorys!$D:$D,$B50,Kosztorys!$I:$I,CONCATENATE("&lt;=30.06.",BS$10,""))-SUMIFS(Kosztorys!$F:$F,Kosztorys!$D:$D,$B50,Kosztorys!$I:$I,CONCATENATE("&lt;=31.03.",BS$10,"")))*0.5+(SUMIFS(Kosztorys!$F:$F,Kosztorys!$D:$D,$B50,Kosztorys!$I:$I,CONCATENATE("&lt;=30.09.",BS$10,""))-SUMIFS(Kosztorys!$F:$F,Kosztorys!$D:$D,$B50,Kosztorys!$I:$I,CONCATENATE("&lt;=30.06.",BS$10,"")))*0.25,"nic"),0)</f>
        <v/>
      </c>
      <c r="BT50" s="41">
        <f>IF($C50="OPEX - Koszt 1szt/rok",IF($M50="szt",SUMIFS(Kosztorys!$F:$F,Kosztorys!$D:$D,$B50,Kosztorys!$I:$I,CONCATENATE("&lt;01.01.",BT$10,""))+(SUMIFS(Kosztorys!$F:$F,Kosztorys!$D:$D,$B50,Kosztorys!$I:$I,CONCATENATE("&lt;=31.03.",BT$10,""))-SUMIFS(Kosztorys!$F:$F,Kosztorys!$D:$D,$B50,Kosztorys!$I:$I,CONCATENATE("&lt;=31.12.",BS$10,"")))*0.75+(SUMIFS(Kosztorys!$F:$F,Kosztorys!$D:$D,$B50,Kosztorys!$I:$I,CONCATENATE("&lt;=30.06.",BT$10,""))-SUMIFS(Kosztorys!$F:$F,Kosztorys!$D:$D,$B50,Kosztorys!$I:$I,CONCATENATE("&lt;=31.03.",BT$10,"")))*0.5+(SUMIFS(Kosztorys!$F:$F,Kosztorys!$D:$D,$B50,Kosztorys!$I:$I,CONCATENATE("&lt;=30.09.",BT$10,""))-SUMIFS(Kosztorys!$F:$F,Kosztorys!$D:$D,$B50,Kosztorys!$I:$I,CONCATENATE("&lt;=30.06.",BT$10,"")))*0.25,"nic"),0)</f>
        <v/>
      </c>
      <c r="BU50" s="41">
        <f>IF($C50="OPEX - Koszt 1szt/rok",IF($M50="szt",SUMIFS(Kosztorys!$F:$F,Kosztorys!$D:$D,$B50,Kosztorys!$I:$I,CONCATENATE("&lt;01.01.",BU$10,""))+(SUMIFS(Kosztorys!$F:$F,Kosztorys!$D:$D,$B50,Kosztorys!$I:$I,CONCATENATE("&lt;=31.03.",BU$10,""))-SUMIFS(Kosztorys!$F:$F,Kosztorys!$D:$D,$B50,Kosztorys!$I:$I,CONCATENATE("&lt;=31.12.",BT$10,"")))*0.75+(SUMIFS(Kosztorys!$F:$F,Kosztorys!$D:$D,$B50,Kosztorys!$I:$I,CONCATENATE("&lt;=30.06.",BU$10,""))-SUMIFS(Kosztorys!$F:$F,Kosztorys!$D:$D,$B50,Kosztorys!$I:$I,CONCATENATE("&lt;=31.03.",BU$10,"")))*0.5+(SUMIFS(Kosztorys!$F:$F,Kosztorys!$D:$D,$B50,Kosztorys!$I:$I,CONCATENATE("&lt;=30.09.",BU$10,""))-SUMIFS(Kosztorys!$F:$F,Kosztorys!$D:$D,$B50,Kosztorys!$I:$I,CONCATENATE("&lt;=30.06.",BU$10,"")))*0.25,"nic"),0)</f>
        <v/>
      </c>
      <c r="BV50" s="41">
        <f>IF($C50="OPEX - Koszt 1szt/rok",IF($M50="szt",SUMIFS(Kosztorys!$F:$F,Kosztorys!$D:$D,$B50,Kosztorys!$I:$I,CONCATENATE("&lt;01.01.",BV$10,""))+(SUMIFS(Kosztorys!$F:$F,Kosztorys!$D:$D,$B50,Kosztorys!$I:$I,CONCATENATE("&lt;=31.03.",BV$10,""))-SUMIFS(Kosztorys!$F:$F,Kosztorys!$D:$D,$B50,Kosztorys!$I:$I,CONCATENATE("&lt;=31.12.",BU$10,"")))*0.75+(SUMIFS(Kosztorys!$F:$F,Kosztorys!$D:$D,$B50,Kosztorys!$I:$I,CONCATENATE("&lt;=30.06.",BV$10,""))-SUMIFS(Kosztorys!$F:$F,Kosztorys!$D:$D,$B50,Kosztorys!$I:$I,CONCATENATE("&lt;=31.03.",BV$10,"")))*0.5+(SUMIFS(Kosztorys!$F:$F,Kosztorys!$D:$D,$B50,Kosztorys!$I:$I,CONCATENATE("&lt;=30.09.",BV$10,""))-SUMIFS(Kosztorys!$F:$F,Kosztorys!$D:$D,$B50,Kosztorys!$I:$I,CONCATENATE("&lt;=30.06.",BV$10,"")))*0.25,"nic"),0)</f>
        <v/>
      </c>
      <c r="BW50" s="41">
        <f>IF($C50="OPEX - Koszt 1szt/rok",IF($M50="szt",SUMIFS(Kosztorys!$F:$F,Kosztorys!$D:$D,$B50,Kosztorys!$I:$I,CONCATENATE("&lt;01.01.",BW$10,""))+(SUMIFS(Kosztorys!$F:$F,Kosztorys!$D:$D,$B50,Kosztorys!$I:$I,CONCATENATE("&lt;=31.03.",BW$10,""))-SUMIFS(Kosztorys!$F:$F,Kosztorys!$D:$D,$B50,Kosztorys!$I:$I,CONCATENATE("&lt;=31.12.",BV$10,"")))*0.75+(SUMIFS(Kosztorys!$F:$F,Kosztorys!$D:$D,$B50,Kosztorys!$I:$I,CONCATENATE("&lt;=30.06.",BW$10,""))-SUMIFS(Kosztorys!$F:$F,Kosztorys!$D:$D,$B50,Kosztorys!$I:$I,CONCATENATE("&lt;=31.03.",BW$10,"")))*0.5+(SUMIFS(Kosztorys!$F:$F,Kosztorys!$D:$D,$B50,Kosztorys!$I:$I,CONCATENATE("&lt;=30.09.",BW$10,""))-SUMIFS(Kosztorys!$F:$F,Kosztorys!$D:$D,$B50,Kosztorys!$I:$I,CONCATENATE("&lt;=30.06.",BW$10,"")))*0.25,"nic"),0)</f>
        <v/>
      </c>
      <c r="BX50" s="41">
        <f>IF(C50="OPEX - Koszt 1szt/rok",IF(MAX(BH50:BW50)=IF(ISERROR(VLOOKUP(B50,JB_tabela,MATCH(BX$9,JB_menu,0)-1,FALSE())),,VLOOKUP(B50,JB_tabela,MATCH(BX$9,JB_menu,0)-1,FALSE())),"OK","nie zgadza się liczba użytych JB"),"OK-ND")</f>
        <v/>
      </c>
      <c r="CB50" s="41">
        <f>IF($C50="OPEX - Długość 1m koszt/rok",IF($M50="m",SUMIFS(Kosztorys!$F:$F,Kosztorys!$D:$D,$B50,Kosztorys!$I:$I,CONCATENATE("&lt;01.01.",CB$10,""))+(SUMIFS(Kosztorys!$F:$F,Kosztorys!$D:$D,$B50,Kosztorys!$I:$I,CONCATENATE("&lt;=31.03.",CB$10,""))-SUMIFS(Kosztorys!$F:$F,Kosztorys!$D:$D,$B50,Kosztorys!$I:$I,CONCATENATE("&lt;=31.12.",CA$10,"")))*0.75+(SUMIFS(Kosztorys!$F:$F,Kosztorys!$D:$D,$B50,Kosztorys!$I:$I,CONCATENATE("&lt;=30.06.",CB$10,""))-SUMIFS(Kosztorys!$F:$F,Kosztorys!$D:$D,$B50,Kosztorys!$I:$I,CONCATENATE("&lt;=31.03.",CB$10,"")))*0.5+(SUMIFS(Kosztorys!$F:$F,Kosztorys!$D:$D,$B50,Kosztorys!$I:$I,CONCATENATE("&lt;=30.09.",CB$10,""))-SUMIFS(Kosztorys!$F:$F,Kosztorys!$D:$D,$B50,Kosztorys!$I:$I,CONCATENATE("&lt;=30.06.",CB$10,"")))*0.25,"nic"),0)</f>
        <v/>
      </c>
      <c r="CC50" s="41">
        <f>IF($C50="OPEX - Długość 1m koszt/rok",IF($M50="m",SUMIFS(Kosztorys!$F:$F,Kosztorys!$D:$D,$B50,Kosztorys!$I:$I,CONCATENATE("&lt;01.01.",CC$10,""))+(SUMIFS(Kosztorys!$F:$F,Kosztorys!$D:$D,$B50,Kosztorys!$I:$I,CONCATENATE("&lt;=31.03.",CC$10,""))-SUMIFS(Kosztorys!$F:$F,Kosztorys!$D:$D,$B50,Kosztorys!$I:$I,CONCATENATE("&lt;=31.12.",CB$10,"")))*0.75+(SUMIFS(Kosztorys!$F:$F,Kosztorys!$D:$D,$B50,Kosztorys!$I:$I,CONCATENATE("&lt;=30.06.",CC$10,""))-SUMIFS(Kosztorys!$F:$F,Kosztorys!$D:$D,$B50,Kosztorys!$I:$I,CONCATENATE("&lt;=31.03.",CC$10,"")))*0.5+(SUMIFS(Kosztorys!$F:$F,Kosztorys!$D:$D,$B50,Kosztorys!$I:$I,CONCATENATE("&lt;=30.09.",CC$10,""))-SUMIFS(Kosztorys!$F:$F,Kosztorys!$D:$D,$B50,Kosztorys!$I:$I,CONCATENATE("&lt;=30.06.",CC$10,"")))*0.25,"nic"),0)</f>
        <v/>
      </c>
      <c r="CD50" s="41">
        <f>IF($C50="OPEX - Długość 1m koszt/rok",IF($M50="m",SUMIFS(Kosztorys!$F:$F,Kosztorys!$D:$D,$B50,Kosztorys!$I:$I,CONCATENATE("&lt;01.01.",CD$10,""))+(SUMIFS(Kosztorys!$F:$F,Kosztorys!$D:$D,$B50,Kosztorys!$I:$I,CONCATENATE("&lt;=31.03.",CD$10,""))-SUMIFS(Kosztorys!$F:$F,Kosztorys!$D:$D,$B50,Kosztorys!$I:$I,CONCATENATE("&lt;=31.12.",CC$10,"")))*0.75+(SUMIFS(Kosztorys!$F:$F,Kosztorys!$D:$D,$B50,Kosztorys!$I:$I,CONCATENATE("&lt;=30.06.",CD$10,""))-SUMIFS(Kosztorys!$F:$F,Kosztorys!$D:$D,$B50,Kosztorys!$I:$I,CONCATENATE("&lt;=31.03.",CD$10,"")))*0.5+(SUMIFS(Kosztorys!$F:$F,Kosztorys!$D:$D,$B50,Kosztorys!$I:$I,CONCATENATE("&lt;=30.09.",CD$10,""))-SUMIFS(Kosztorys!$F:$F,Kosztorys!$D:$D,$B50,Kosztorys!$I:$I,CONCATENATE("&lt;=30.06.",CD$10,"")))*0.25,"nic"),0)</f>
        <v/>
      </c>
      <c r="CE50" s="41">
        <f>IF($C50="OPEX - Długość 1m koszt/rok",IF($M50="m",SUMIFS(Kosztorys!$F:$F,Kosztorys!$D:$D,$B50,Kosztorys!$I:$I,CONCATENATE("&lt;01.01.",CE$10,""))+(SUMIFS(Kosztorys!$F:$F,Kosztorys!$D:$D,$B50,Kosztorys!$I:$I,CONCATENATE("&lt;=31.03.",CE$10,""))-SUMIFS(Kosztorys!$F:$F,Kosztorys!$D:$D,$B50,Kosztorys!$I:$I,CONCATENATE("&lt;=31.12.",CD$10,"")))*0.75+(SUMIFS(Kosztorys!$F:$F,Kosztorys!$D:$D,$B50,Kosztorys!$I:$I,CONCATENATE("&lt;=30.06.",CE$10,""))-SUMIFS(Kosztorys!$F:$F,Kosztorys!$D:$D,$B50,Kosztorys!$I:$I,CONCATENATE("&lt;=31.03.",CE$10,"")))*0.5+(SUMIFS(Kosztorys!$F:$F,Kosztorys!$D:$D,$B50,Kosztorys!$I:$I,CONCATENATE("&lt;=30.09.",CE$10,""))-SUMIFS(Kosztorys!$F:$F,Kosztorys!$D:$D,$B50,Kosztorys!$I:$I,CONCATENATE("&lt;=30.06.",CE$10,"")))*0.25,"nic"),0)</f>
        <v/>
      </c>
      <c r="CF50" s="41">
        <f>IF($C50="OPEX - Długość 1m koszt/rok",IF($M50="m",SUMIFS(Kosztorys!$F:$F,Kosztorys!$D:$D,$B50,Kosztorys!$I:$I,CONCATENATE("&lt;01.01.",CF$10,""))+(SUMIFS(Kosztorys!$F:$F,Kosztorys!$D:$D,$B50,Kosztorys!$I:$I,CONCATENATE("&lt;=31.03.",CF$10,""))-SUMIFS(Kosztorys!$F:$F,Kosztorys!$D:$D,$B50,Kosztorys!$I:$I,CONCATENATE("&lt;=31.12.",CE$10,"")))*0.75+(SUMIFS(Kosztorys!$F:$F,Kosztorys!$D:$D,$B50,Kosztorys!$I:$I,CONCATENATE("&lt;=30.06.",CF$10,""))-SUMIFS(Kosztorys!$F:$F,Kosztorys!$D:$D,$B50,Kosztorys!$I:$I,CONCATENATE("&lt;=31.03.",CF$10,"")))*0.5+(SUMIFS(Kosztorys!$F:$F,Kosztorys!$D:$D,$B50,Kosztorys!$I:$I,CONCATENATE("&lt;=30.09.",CF$10,""))-SUMIFS(Kosztorys!$F:$F,Kosztorys!$D:$D,$B50,Kosztorys!$I:$I,CONCATENATE("&lt;=30.06.",CF$10,"")))*0.25,"nic"),0)</f>
        <v/>
      </c>
      <c r="CG50" s="41">
        <f>IF($C50="OPEX - Długość 1m koszt/rok",IF($M50="m",SUMIFS(Kosztorys!$F:$F,Kosztorys!$D:$D,$B50,Kosztorys!$I:$I,CONCATENATE("&lt;01.01.",CG$10,""))+(SUMIFS(Kosztorys!$F:$F,Kosztorys!$D:$D,$B50,Kosztorys!$I:$I,CONCATENATE("&lt;=31.03.",CG$10,""))-SUMIFS(Kosztorys!$F:$F,Kosztorys!$D:$D,$B50,Kosztorys!$I:$I,CONCATENATE("&lt;=31.12.",CF$10,"")))*0.75+(SUMIFS(Kosztorys!$F:$F,Kosztorys!$D:$D,$B50,Kosztorys!$I:$I,CONCATENATE("&lt;=30.06.",CG$10,""))-SUMIFS(Kosztorys!$F:$F,Kosztorys!$D:$D,$B50,Kosztorys!$I:$I,CONCATENATE("&lt;=31.03.",CG$10,"")))*0.5+(SUMIFS(Kosztorys!$F:$F,Kosztorys!$D:$D,$B50,Kosztorys!$I:$I,CONCATENATE("&lt;=30.09.",CG$10,""))-SUMIFS(Kosztorys!$F:$F,Kosztorys!$D:$D,$B50,Kosztorys!$I:$I,CONCATENATE("&lt;=30.06.",CG$10,"")))*0.25,"nic"),0)</f>
        <v/>
      </c>
      <c r="CH50" s="41">
        <f>IF($C50="OPEX - Długość 1m koszt/rok",IF($M50="m",SUMIFS(Kosztorys!$F:$F,Kosztorys!$D:$D,$B50,Kosztorys!$I:$I,CONCATENATE("&lt;01.01.",CH$10,""))+(SUMIFS(Kosztorys!$F:$F,Kosztorys!$D:$D,$B50,Kosztorys!$I:$I,CONCATENATE("&lt;=31.03.",CH$10,""))-SUMIFS(Kosztorys!$F:$F,Kosztorys!$D:$D,$B50,Kosztorys!$I:$I,CONCATENATE("&lt;=31.12.",CG$10,"")))*0.75+(SUMIFS(Kosztorys!$F:$F,Kosztorys!$D:$D,$B50,Kosztorys!$I:$I,CONCATENATE("&lt;=30.06.",CH$10,""))-SUMIFS(Kosztorys!$F:$F,Kosztorys!$D:$D,$B50,Kosztorys!$I:$I,CONCATENATE("&lt;=31.03.",CH$10,"")))*0.5+(SUMIFS(Kosztorys!$F:$F,Kosztorys!$D:$D,$B50,Kosztorys!$I:$I,CONCATENATE("&lt;=30.09.",CH$10,""))-SUMIFS(Kosztorys!$F:$F,Kosztorys!$D:$D,$B50,Kosztorys!$I:$I,CONCATENATE("&lt;=30.06.",CH$10,"")))*0.25,"nic"),0)</f>
        <v/>
      </c>
      <c r="CI50" s="41">
        <f>IF($C50="OPEX - Długość 1m koszt/rok",IF($M50="m",SUMIFS(Kosztorys!$F:$F,Kosztorys!$D:$D,$B50,Kosztorys!$I:$I,CONCATENATE("&lt;01.01.",CI$10,""))+(SUMIFS(Kosztorys!$F:$F,Kosztorys!$D:$D,$B50,Kosztorys!$I:$I,CONCATENATE("&lt;=31.03.",CI$10,""))-SUMIFS(Kosztorys!$F:$F,Kosztorys!$D:$D,$B50,Kosztorys!$I:$I,CONCATENATE("&lt;=31.12.",CH$10,"")))*0.75+(SUMIFS(Kosztorys!$F:$F,Kosztorys!$D:$D,$B50,Kosztorys!$I:$I,CONCATENATE("&lt;=30.06.",CI$10,""))-SUMIFS(Kosztorys!$F:$F,Kosztorys!$D:$D,$B50,Kosztorys!$I:$I,CONCATENATE("&lt;=31.03.",CI$10,"")))*0.5+(SUMIFS(Kosztorys!$F:$F,Kosztorys!$D:$D,$B50,Kosztorys!$I:$I,CONCATENATE("&lt;=30.09.",CI$10,""))-SUMIFS(Kosztorys!$F:$F,Kosztorys!$D:$D,$B50,Kosztorys!$I:$I,CONCATENATE("&lt;=30.06.",CI$10,"")))*0.25,"nic"),0)</f>
        <v/>
      </c>
      <c r="CJ50" s="41">
        <f>IF($C50="OPEX - Długość 1m koszt/rok",IF($M50="m",SUMIFS(Kosztorys!$F:$F,Kosztorys!$D:$D,$B50,Kosztorys!$I:$I,CONCATENATE("&lt;01.01.",CJ$10,""))+(SUMIFS(Kosztorys!$F:$F,Kosztorys!$D:$D,$B50,Kosztorys!$I:$I,CONCATENATE("&lt;=31.03.",CJ$10,""))-SUMIFS(Kosztorys!$F:$F,Kosztorys!$D:$D,$B50,Kosztorys!$I:$I,CONCATENATE("&lt;=31.12.",CI$10,"")))*0.75+(SUMIFS(Kosztorys!$F:$F,Kosztorys!$D:$D,$B50,Kosztorys!$I:$I,CONCATENATE("&lt;=30.06.",CJ$10,""))-SUMIFS(Kosztorys!$F:$F,Kosztorys!$D:$D,$B50,Kosztorys!$I:$I,CONCATENATE("&lt;=31.03.",CJ$10,"")))*0.5+(SUMIFS(Kosztorys!$F:$F,Kosztorys!$D:$D,$B50,Kosztorys!$I:$I,CONCATENATE("&lt;=30.09.",CJ$10,""))-SUMIFS(Kosztorys!$F:$F,Kosztorys!$D:$D,$B50,Kosztorys!$I:$I,CONCATENATE("&lt;=30.06.",CJ$10,"")))*0.25,"nic"),0)</f>
        <v/>
      </c>
      <c r="CK50" s="41">
        <f>IF($C50="OPEX - Długość 1m koszt/rok",IF($M50="m",SUMIFS(Kosztorys!$F:$F,Kosztorys!$D:$D,$B50,Kosztorys!$I:$I,CONCATENATE("&lt;01.01.",CK$10,""))+(SUMIFS(Kosztorys!$F:$F,Kosztorys!$D:$D,$B50,Kosztorys!$I:$I,CONCATENATE("&lt;=31.03.",CK$10,""))-SUMIFS(Kosztorys!$F:$F,Kosztorys!$D:$D,$B50,Kosztorys!$I:$I,CONCATENATE("&lt;=31.12.",CJ$10,"")))*0.75+(SUMIFS(Kosztorys!$F:$F,Kosztorys!$D:$D,$B50,Kosztorys!$I:$I,CONCATENATE("&lt;=30.06.",CK$10,""))-SUMIFS(Kosztorys!$F:$F,Kosztorys!$D:$D,$B50,Kosztorys!$I:$I,CONCATENATE("&lt;=31.03.",CK$10,"")))*0.5+(SUMIFS(Kosztorys!$F:$F,Kosztorys!$D:$D,$B50,Kosztorys!$I:$I,CONCATENATE("&lt;=30.09.",CK$10,""))-SUMIFS(Kosztorys!$F:$F,Kosztorys!$D:$D,$B50,Kosztorys!$I:$I,CONCATENATE("&lt;=30.06.",CK$10,"")))*0.25,"nic"),0)</f>
        <v/>
      </c>
      <c r="CL50" s="41">
        <f>IF($C50="OPEX - Długość 1m koszt/rok",IF($M50="m",SUMIFS(Kosztorys!$F:$F,Kosztorys!$D:$D,$B50,Kosztorys!$I:$I,CONCATENATE("&lt;01.01.",CL$10,""))+(SUMIFS(Kosztorys!$F:$F,Kosztorys!$D:$D,$B50,Kosztorys!$I:$I,CONCATENATE("&lt;=31.03.",CL$10,""))-SUMIFS(Kosztorys!$F:$F,Kosztorys!$D:$D,$B50,Kosztorys!$I:$I,CONCATENATE("&lt;=31.12.",CK$10,"")))*0.75+(SUMIFS(Kosztorys!$F:$F,Kosztorys!$D:$D,$B50,Kosztorys!$I:$I,CONCATENATE("&lt;=30.06.",CL$10,""))-SUMIFS(Kosztorys!$F:$F,Kosztorys!$D:$D,$B50,Kosztorys!$I:$I,CONCATENATE("&lt;=31.03.",CL$10,"")))*0.5+(SUMIFS(Kosztorys!$F:$F,Kosztorys!$D:$D,$B50,Kosztorys!$I:$I,CONCATENATE("&lt;=30.09.",CL$10,""))-SUMIFS(Kosztorys!$F:$F,Kosztorys!$D:$D,$B50,Kosztorys!$I:$I,CONCATENATE("&lt;=30.06.",CL$10,"")))*0.25,"nic"),0)</f>
        <v/>
      </c>
      <c r="CM50" s="41">
        <f>IF($C50="OPEX - Długość 1m koszt/rok",IF($M50="m",SUMIFS(Kosztorys!$F:$F,Kosztorys!$D:$D,$B50,Kosztorys!$I:$I,CONCATENATE("&lt;01.01.",CM$10,""))+(SUMIFS(Kosztorys!$F:$F,Kosztorys!$D:$D,$B50,Kosztorys!$I:$I,CONCATENATE("&lt;=31.03.",CM$10,""))-SUMIFS(Kosztorys!$F:$F,Kosztorys!$D:$D,$B50,Kosztorys!$I:$I,CONCATENATE("&lt;=31.12.",CL$10,"")))*0.75+(SUMIFS(Kosztorys!$F:$F,Kosztorys!$D:$D,$B50,Kosztorys!$I:$I,CONCATENATE("&lt;=30.06.",CM$10,""))-SUMIFS(Kosztorys!$F:$F,Kosztorys!$D:$D,$B50,Kosztorys!$I:$I,CONCATENATE("&lt;=31.03.",CM$10,"")))*0.5+(SUMIFS(Kosztorys!$F:$F,Kosztorys!$D:$D,$B50,Kosztorys!$I:$I,CONCATENATE("&lt;=30.09.",CM$10,""))-SUMIFS(Kosztorys!$F:$F,Kosztorys!$D:$D,$B50,Kosztorys!$I:$I,CONCATENATE("&lt;=30.06.",CM$10,"")))*0.25,"nic"),0)</f>
        <v/>
      </c>
      <c r="CN50" s="41">
        <f>IF($C50="OPEX - Długość 1m koszt/rok",IF($M50="m",SUMIFS(Kosztorys!$F:$F,Kosztorys!$D:$D,$B50,Kosztorys!$I:$I,CONCATENATE("&lt;01.01.",CN$10,""))+(SUMIFS(Kosztorys!$F:$F,Kosztorys!$D:$D,$B50,Kosztorys!$I:$I,CONCATENATE("&lt;=31.03.",CN$10,""))-SUMIFS(Kosztorys!$F:$F,Kosztorys!$D:$D,$B50,Kosztorys!$I:$I,CONCATENATE("&lt;=31.12.",CM$10,"")))*0.75+(SUMIFS(Kosztorys!$F:$F,Kosztorys!$D:$D,$B50,Kosztorys!$I:$I,CONCATENATE("&lt;=30.06.",CN$10,""))-SUMIFS(Kosztorys!$F:$F,Kosztorys!$D:$D,$B50,Kosztorys!$I:$I,CONCATENATE("&lt;=31.03.",CN$10,"")))*0.5+(SUMIFS(Kosztorys!$F:$F,Kosztorys!$D:$D,$B50,Kosztorys!$I:$I,CONCATENATE("&lt;=30.09.",CN$10,""))-SUMIFS(Kosztorys!$F:$F,Kosztorys!$D:$D,$B50,Kosztorys!$I:$I,CONCATENATE("&lt;=30.06.",CN$10,"")))*0.25,"nic"),0)</f>
        <v/>
      </c>
      <c r="CO50" s="41">
        <f>IF($C50="OPEX - Długość 1m koszt/rok",IF($M50="m",SUMIFS(Kosztorys!$F:$F,Kosztorys!$D:$D,$B50,Kosztorys!$I:$I,CONCATENATE("&lt;01.01.",CO$10,""))+(SUMIFS(Kosztorys!$F:$F,Kosztorys!$D:$D,$B50,Kosztorys!$I:$I,CONCATENATE("&lt;=31.03.",CO$10,""))-SUMIFS(Kosztorys!$F:$F,Kosztorys!$D:$D,$B50,Kosztorys!$I:$I,CONCATENATE("&lt;=31.12.",CN$10,"")))*0.75+(SUMIFS(Kosztorys!$F:$F,Kosztorys!$D:$D,$B50,Kosztorys!$I:$I,CONCATENATE("&lt;=30.06.",CO$10,""))-SUMIFS(Kosztorys!$F:$F,Kosztorys!$D:$D,$B50,Kosztorys!$I:$I,CONCATENATE("&lt;=31.03.",CO$10,"")))*0.5+(SUMIFS(Kosztorys!$F:$F,Kosztorys!$D:$D,$B50,Kosztorys!$I:$I,CONCATENATE("&lt;=30.09.",CO$10,""))-SUMIFS(Kosztorys!$F:$F,Kosztorys!$D:$D,$B50,Kosztorys!$I:$I,CONCATENATE("&lt;=30.06.",CO$10,"")))*0.25,"nic"),0)</f>
        <v/>
      </c>
      <c r="CP50" s="41">
        <f>IF($C50="OPEX - Długość 1m koszt/rok",IF($M50="m",SUMIFS(Kosztorys!$F:$F,Kosztorys!$D:$D,$B50,Kosztorys!$I:$I,CONCATENATE("&lt;01.01.",CP$10,""))+(SUMIFS(Kosztorys!$F:$F,Kosztorys!$D:$D,$B50,Kosztorys!$I:$I,CONCATENATE("&lt;=31.03.",CP$10,""))-SUMIFS(Kosztorys!$F:$F,Kosztorys!$D:$D,$B50,Kosztorys!$I:$I,CONCATENATE("&lt;=31.12.",CO$10,"")))*0.75+(SUMIFS(Kosztorys!$F:$F,Kosztorys!$D:$D,$B50,Kosztorys!$I:$I,CONCATENATE("&lt;=30.06.",CP$10,""))-SUMIFS(Kosztorys!$F:$F,Kosztorys!$D:$D,$B50,Kosztorys!$I:$I,CONCATENATE("&lt;=31.03.",CP$10,"")))*0.5+(SUMIFS(Kosztorys!$F:$F,Kosztorys!$D:$D,$B50,Kosztorys!$I:$I,CONCATENATE("&lt;=30.09.",CP$10,""))-SUMIFS(Kosztorys!$F:$F,Kosztorys!$D:$D,$B50,Kosztorys!$I:$I,CONCATENATE("&lt;=30.06.",CP$10,"")))*0.25,"nic"),0)</f>
        <v/>
      </c>
      <c r="CQ50" s="41">
        <f>IF($C50="OPEX - Długość 1m koszt/rok",IF($M50="m",SUMIFS(Kosztorys!$F:$F,Kosztorys!$D:$D,$B50,Kosztorys!$I:$I,CONCATENATE("&lt;01.01.",CQ$10,""))+(SUMIFS(Kosztorys!$F:$F,Kosztorys!$D:$D,$B50,Kosztorys!$I:$I,CONCATENATE("&lt;=31.03.",CQ$10,""))-SUMIFS(Kosztorys!$F:$F,Kosztorys!$D:$D,$B50,Kosztorys!$I:$I,CONCATENATE("&lt;=31.12.",CP$10,"")))*0.75+(SUMIFS(Kosztorys!$F:$F,Kosztorys!$D:$D,$B50,Kosztorys!$I:$I,CONCATENATE("&lt;=30.06.",CQ$10,""))-SUMIFS(Kosztorys!$F:$F,Kosztorys!$D:$D,$B50,Kosztorys!$I:$I,CONCATENATE("&lt;=31.03.",CQ$10,"")))*0.5+(SUMIFS(Kosztorys!$F:$F,Kosztorys!$D:$D,$B50,Kosztorys!$I:$I,CONCATENATE("&lt;=30.09.",CQ$10,""))-SUMIFS(Kosztorys!$F:$F,Kosztorys!$D:$D,$B50,Kosztorys!$I:$I,CONCATENATE("&lt;=30.06.",CQ$10,"")))*0.25,"nic"),0)</f>
        <v/>
      </c>
      <c r="CR50" s="41">
        <f>IF(C50="OPEX - Długość 1m koszt/rok",IF(MAX(CB50:CQ50)=IF(ISERROR(VLOOKUP(B50,JB_tabela,MATCH(CR$9,JB_menu,0)-1,FALSE())),,VLOOKUP(B50,JB_tabela,MATCH(CR$9,JB_menu,0)-1,FALSE())),"OK","nie zgadza się liczba użytych JB"),"OK-ND")</f>
        <v/>
      </c>
      <c r="CS50" s="41">
        <f>IFERROR(VLOOKUP($C50,$CY$2:$CZ$7,2,FALSE()),"ERROR")</f>
        <v/>
      </c>
      <c r="CV50" s="41">
        <f>$Q50</f>
        <v/>
      </c>
      <c r="CW50" s="41">
        <f>$R50</f>
        <v/>
      </c>
      <c r="CX50" s="41">
        <f>$S50</f>
        <v/>
      </c>
      <c r="CY50" s="41">
        <f>ROUND(IF(LEFT($C50,4)="CAPE",ROUND($E50*$H50,2)*OFFSET(T50,0,$CS50),0),2)</f>
        <v/>
      </c>
      <c r="CZ50" s="41">
        <f>ROUND(IF(LEFT($C50,4)="CAPE",ROUND($E50*$H50,2)*OFFSET(U50,0,$CS50),0),2)</f>
        <v/>
      </c>
      <c r="DA50" s="41">
        <f>ROUND(IF(LEFT($C50,4)="CAPE",ROUND($E50*$H50,2)*OFFSET(V50,0,$CS50),0),2)</f>
        <v/>
      </c>
      <c r="DB50" s="41">
        <f>ROUND(IF(LEFT($C50,4)="CAPE",ROUND($E50*$H50,2)*OFFSET(W50,0,$CS50),0),2)</f>
        <v/>
      </c>
      <c r="DC50" s="41">
        <f>ROUND(IF(LEFT($C50,4)="CAPE",ROUND($E50*$H50,2)*OFFSET(X50,0,$CS50),0),2)</f>
        <v/>
      </c>
      <c r="DD50" s="41">
        <f>ROUND(IF(LEFT($C50,4)="CAPE",ROUND($E50*$H50,2)*OFFSET(Y50,0,$CS50),0),2)</f>
        <v/>
      </c>
      <c r="DE50" s="41">
        <f>ROUND(IF(LEFT($C50,4)="CAPE",ROUND($E50*$H50,2)*OFFSET(Z50,0,$CS50),0),2)</f>
        <v/>
      </c>
      <c r="DF50" s="41">
        <f>ROUND(IF(LEFT($C50,4)="CAPE",ROUND($E50*$H50,2)*OFFSET(AA50,0,$CS50),0),2)</f>
        <v/>
      </c>
      <c r="DG50" s="41">
        <f>ROUND(IF(LEFT($C50,4)="CAPE",ROUND($E50*$H50,2)*OFFSET(AB50,0,$CS50),0),2)</f>
        <v/>
      </c>
      <c r="DH50" s="41">
        <f>ROUND(IF(LEFT($C50,4)="CAPE",ROUND($E50*$H50,2)*OFFSET(AC50,0,$CS50),0),2)</f>
        <v/>
      </c>
      <c r="DI50" s="41">
        <f>ROUND(IF(LEFT($C50,4)="CAPE",ROUND($E50*$H50,2)*OFFSET(AD50,0,$CS50),0),2)</f>
        <v/>
      </c>
      <c r="DJ50" s="41">
        <f>ROUND(IF(LEFT($C50,4)="CAPE",ROUND($E50*$H50,2)*OFFSET(AE50,0,$CS50),0),2)</f>
        <v/>
      </c>
      <c r="DK50" s="41">
        <f>ROUND(IF(LEFT($C50,4)="CAPE",ROUND($E50*$H50,2)*OFFSET(AF50,0,$CS50),0),2)</f>
        <v/>
      </c>
      <c r="DL50" s="41">
        <f>ROUND(IF(LEFT($C50,4)="CAPE",ROUND($E50*$H50,2)*OFFSET(AG50,0,$CS50),0),2)</f>
        <v/>
      </c>
      <c r="DM50" s="41">
        <f>ROUND(IF(LEFT($C50,4)="CAPE",ROUND($E50*$H50,2)*OFFSET(AH50,0,$CS50),0),2)</f>
        <v/>
      </c>
      <c r="DN50" s="41">
        <f>ROUND(IF(LEFT($C50,4)="CAPE",ROUND($E50*$H50,2)*OFFSET(AI50,0,$CS50),0),2)</f>
        <v/>
      </c>
      <c r="DP50" s="41">
        <f>$Q50</f>
        <v/>
      </c>
      <c r="DQ50" s="41">
        <f>$R50</f>
        <v/>
      </c>
      <c r="DR50" s="41">
        <f>$S50</f>
        <v/>
      </c>
      <c r="DS50" s="41">
        <f>ROUND(IF(LEFT($C50,4)="OPEX",$E50*$H50*OFFSET($T50,0,$CS50),0),2)</f>
        <v/>
      </c>
      <c r="DT50" s="41">
        <f>ROUND(IF(LEFT($C50,4)="OPEX",$E50*$H50*OFFSET($U50,0,$CS50),0),2)</f>
        <v/>
      </c>
      <c r="DU50" s="41">
        <f>ROUND(IF(LEFT($C50,4)="OPEX",$E50*$H50*OFFSET($V50,0,$CS50),0),2)</f>
        <v/>
      </c>
      <c r="DV50" s="41">
        <f>ROUND(IF(LEFT($C50,4)="OPEX",$E50*$H50*OFFSET($W50,0,$CS50),0),2)</f>
        <v/>
      </c>
      <c r="DW50" s="41">
        <f>ROUND(IF(LEFT($C50,4)="OPEX",$E50*$H50*OFFSET($X50,0,$CS50),0),2)</f>
        <v/>
      </c>
      <c r="DX50" s="41">
        <f>ROUND(IF(LEFT($C50,4)="OPEX",$E50*$H50*OFFSET($Y50,0,$CS50),0),2)</f>
        <v/>
      </c>
      <c r="DY50" s="41">
        <f>ROUND(IF(LEFT($C50,4)="OPEX",$E50*$H50*OFFSET($Z50,0,$CS50),0),2)</f>
        <v/>
      </c>
      <c r="DZ50" s="41">
        <f>ROUND(IF(LEFT($C50,4)="OPEX",$E50*$H50*OFFSET($AA50,0,$CS50),0),2)</f>
        <v/>
      </c>
      <c r="EA50" s="41">
        <f>ROUND(IF(LEFT($C50,4)="OPEX",$E50*$H50*OFFSET($AB50,0,$CS50),0),2)</f>
        <v/>
      </c>
      <c r="EB50" s="41">
        <f>ROUND(IF(LEFT($C50,4)="OPEX",$E50*$H50*OFFSET($AC50,0,$CS50),0),2)</f>
        <v/>
      </c>
      <c r="EC50" s="41">
        <f>ROUND(IF(LEFT($C50,4)="OPEX",$E50*$H50*OFFSET($AD50,0,$CS50),0),2)</f>
        <v/>
      </c>
      <c r="ED50" s="41">
        <f>ROUND(IF(LEFT($C50,4)="OPEX",$E50*$H50*OFFSET($AE50,0,$CS50),0),2)</f>
        <v/>
      </c>
      <c r="EE50" s="41">
        <f>ROUND(IF(LEFT($C50,4)="OPEX",$E50*$H50*OFFSET($AF50,0,$CS50),0),2)</f>
        <v/>
      </c>
      <c r="EF50" s="41">
        <f>ROUND(IF(LEFT($C50,4)="OPEX",$E50*$H50*OFFSET($AG50,0,$CS50),0),2)</f>
        <v/>
      </c>
      <c r="EG50" s="41">
        <f>ROUND(IF(LEFT($C50,4)="OPEX",$E50*$H50*OFFSET($AH50,0,$CS50),0),2)</f>
        <v/>
      </c>
      <c r="EH50" s="41">
        <f>ROUND(IF(LEFT($C50,4)="OPEX",$E50*$H50*OFFSET($AI50,0,$CS50),0),2)</f>
        <v/>
      </c>
      <c r="EJ50" s="41">
        <f>$Q50</f>
        <v/>
      </c>
      <c r="EK50" s="41">
        <f>$R50</f>
        <v/>
      </c>
      <c r="EL50" s="41">
        <f>$S50</f>
        <v/>
      </c>
      <c r="EM50" s="41">
        <f>ROUND($D50*$CY50,2)</f>
        <v/>
      </c>
      <c r="EN50" s="41">
        <f>ROUND($D50*$CZ50,2)</f>
        <v/>
      </c>
      <c r="EO50" s="41">
        <f>ROUND($D50*$DA50,2)</f>
        <v/>
      </c>
      <c r="EP50" s="41">
        <f>ROUND($D50*$DB50,2)</f>
        <v/>
      </c>
      <c r="EQ50" s="41">
        <f>ROUND($D50*$DC50,2)</f>
        <v/>
      </c>
      <c r="ER50" s="41">
        <f>ROUND($D50*$DD50,2)</f>
        <v/>
      </c>
      <c r="ES50" s="41">
        <f>ROUND($D50*$DE50,2)</f>
        <v/>
      </c>
      <c r="ET50" s="41">
        <f>ROUND($D50*$DF50,2)</f>
        <v/>
      </c>
      <c r="EU50" s="41">
        <f>ROUND($D50*$DG50,2)</f>
        <v/>
      </c>
      <c r="EV50" s="41">
        <f>ROUND($D50*$DH50,2)</f>
        <v/>
      </c>
      <c r="EW50" s="41">
        <f>ROUND($D50*$DI50,2)</f>
        <v/>
      </c>
      <c r="EX50" s="41">
        <f>ROUND($D50*$DJ50,2)</f>
        <v/>
      </c>
      <c r="EY50" s="41">
        <f>ROUND($D50*$DK50,2)</f>
        <v/>
      </c>
      <c r="EZ50" s="41">
        <f>ROUND($D50*$DL50,2)</f>
        <v/>
      </c>
      <c r="FA50" s="41">
        <f>ROUND($D50*$DM50,2)</f>
        <v/>
      </c>
      <c r="FB50" s="41">
        <f>ROUND($D50*$DN50,2)</f>
        <v/>
      </c>
      <c r="FG50" s="41">
        <f>ROUND(IF(LEFT($C50,4)="CAPE",SUM($CY50:CY50 )/$P50,0),2)</f>
        <v/>
      </c>
      <c r="FH50" s="41">
        <f>ROUND(IF(LEFT($C50,4)="CAPE",SUM($CY50:CZ50 )/$P50,0),2)</f>
        <v/>
      </c>
      <c r="FI50" s="41">
        <f>ROUND(IF(LEFT($C50,4)="CAPE",SUM($CY50:DA50 )/$P50,0),2)</f>
        <v/>
      </c>
      <c r="FJ50" s="41">
        <f>ROUND(IF(LEFT($C50,4)="CAPE",SUM($CY50:DB50 )/$P50,0),2)</f>
        <v/>
      </c>
      <c r="FK50" s="41">
        <f>ROUND(IF(LEFT($C50,4)="CAPE",SUM($CY50:DC50 )/$P50,0),2)</f>
        <v/>
      </c>
      <c r="FL50" s="41">
        <f>ROUND(IF(LEFT($C50,4)="CAPE",SUM($CY50:DD50 )/$P50,0),2)</f>
        <v/>
      </c>
      <c r="FM50" s="41">
        <f>ROUND(IF(LEFT($C50,4)="CAPE",SUM($CY50:DE50 )/$P50,0),2)</f>
        <v/>
      </c>
      <c r="FN50" s="41">
        <f>ROUND(IF(LEFT($C50,4)="CAPE",SUM($CY50:DF50 )/$P50,0),2)</f>
        <v/>
      </c>
      <c r="FO50" s="41">
        <f>ROUND(IF(LEFT($C50,4)="CAPE",SUM($CY50:DG50 )/$P50,0),2)</f>
        <v/>
      </c>
      <c r="FP50" s="41">
        <f>ROUND(IF(LEFT($C50,4)="CAPE",SUM($CY50:DH50 )/$P50,0),2)</f>
        <v/>
      </c>
      <c r="FQ50" s="41">
        <f>ROUND(IF(LEFT($C50,4)="CAPE",SUM($CY50:DI50 )/$P50,0),2)</f>
        <v/>
      </c>
      <c r="FR50" s="41">
        <f>ROUND(IF(LEFT($C50,4)="CAPE",SUM($CY50:DJ50 )/$P50,0),2)</f>
        <v/>
      </c>
      <c r="FS50" s="41">
        <f>ROUND(IF(LEFT($C50,4)="CAPE",SUM($CY50:DK50 )/$P50,0),2)</f>
        <v/>
      </c>
      <c r="FT50" s="41">
        <f>ROUND(IF(LEFT($C50,4)="CAPE",SUM($CY50:DL50 )/$P50,0),2)</f>
        <v/>
      </c>
      <c r="FU50" s="41">
        <f>ROUND(IF(LEFT($C50,4)="CAPE",SUM($CY50:DM50 )/$P50,0),2)</f>
        <v/>
      </c>
      <c r="FV50" s="41">
        <f>ROUND(IF(LEFT($C50,4)="CAPE",SUM($CY50:DN50 )/$P50,0),2)</f>
        <v/>
      </c>
      <c r="GA50" s="41">
        <f>ROUND(IF(SUM($FG50:FG50)&gt;SUM($CY50:CY50),SUM($CY50:CY50),SUM($FG50:FG50)),2)</f>
        <v/>
      </c>
      <c r="GB50" s="41">
        <f>ROUND(IF(SUM($FG50:FH50)&gt;SUM($CY50:CZ50),SUM($CY50:CZ50),SUM($FG50:FH50)),2)</f>
        <v/>
      </c>
      <c r="GC50" s="41">
        <f>ROUND(IF(SUM($FG50:FI50)&gt;SUM($CY50:DA50),SUM($CY50:DA50),SUM($FG50:FI50)),2)</f>
        <v/>
      </c>
      <c r="GD50" s="41">
        <f>ROUND(IF(SUM($FG50:FJ50)&gt;SUM($CY50:DB50),SUM($CY50:DB50),SUM($FG50:FJ50)),2)</f>
        <v/>
      </c>
      <c r="GE50" s="41">
        <f>ROUND(IF(SUM($FG50:FK50)&gt;SUM($CY50:DC50),SUM($CY50:DC50),SUM($FG50:FK50)),2)</f>
        <v/>
      </c>
      <c r="GF50" s="41">
        <f>ROUND(IF(SUM($FG50:FL50)&gt;SUM($CY50:DD50),SUM($CY50:DD50),SUM($FG50:FL50)),2)</f>
        <v/>
      </c>
      <c r="GG50" s="41">
        <f>ROUND(IF(SUM($FG50:FM50)&gt;SUM($CY50:DE50),SUM($CY50:DE50),SUM($FG50:FM50)),2)</f>
        <v/>
      </c>
      <c r="GH50" s="41">
        <f>ROUND(IF(SUM($FG50:FN50)&gt;SUM($CY50:DF50),SUM($CY50:DF50),SUM($FG50:FN50)),2)</f>
        <v/>
      </c>
      <c r="GI50" s="41">
        <f>ROUND(IF(SUM($FG50:FO50)&gt;SUM($CY50:DG50),SUM($CY50:DG50),SUM($FG50:FO50)),2)</f>
        <v/>
      </c>
      <c r="GJ50" s="41">
        <f>ROUND(IF(SUM($FG50:FP50)&gt;SUM($CY50:DH50),SUM($CY50:DH50),SUM($FG50:FP50)),2)</f>
        <v/>
      </c>
      <c r="GK50" s="41">
        <f>ROUND(IF(SUM($FG50:FQ50)&gt;SUM($CY50:DI50),SUM($CY50:DI50),SUM($FG50:FQ50)),2)</f>
        <v/>
      </c>
      <c r="GL50" s="41">
        <f>ROUND(IF(SUM($FG50:FR50)&gt;SUM($CY50:DJ50),SUM($CY50:DJ50),SUM($FG50:FR50)),2)</f>
        <v/>
      </c>
      <c r="GM50" s="41">
        <f>ROUND(IF(SUM($FG50:FS50)&gt;SUM($CY50:DK50),SUM($CY50:DK50),SUM($FG50:FS50)),2)</f>
        <v/>
      </c>
      <c r="GN50" s="41">
        <f>ROUND(IF(SUM($FG50:FT50)&gt;SUM($CY50:DL50),SUM($CY50:DL50),SUM($FG50:FT50)),2)</f>
        <v/>
      </c>
      <c r="GO50" s="41">
        <f>ROUND(IF(SUM($FG50:FU50)&gt;SUM($CY50:DM50),SUM($CY50:DM50),SUM($FG50:FU50)),2)</f>
        <v/>
      </c>
      <c r="GP50" s="41">
        <f>ROUND(IF(SUM($FG50:FV50)&gt;SUM($CY50:DN50),SUM($CY50:DN50),SUM($FG50:FV50)),2)</f>
        <v/>
      </c>
      <c r="GR50" s="41">
        <f>$Q50</f>
        <v/>
      </c>
      <c r="GS50" s="41">
        <f>$R50</f>
        <v/>
      </c>
      <c r="GT50" s="41">
        <f>$S50</f>
        <v/>
      </c>
      <c r="GU50" s="41">
        <f>$GA50</f>
        <v/>
      </c>
      <c r="GV50" s="41">
        <f>GB50 - GA50</f>
        <v/>
      </c>
      <c r="GW50" s="41">
        <f>GC50 - GB50</f>
        <v/>
      </c>
      <c r="GX50" s="41">
        <f>GD50 - GC50</f>
        <v/>
      </c>
      <c r="GY50" s="41">
        <f>GE50 - GD50</f>
        <v/>
      </c>
      <c r="GZ50" s="41">
        <f>GF50 - GE50</f>
        <v/>
      </c>
      <c r="HA50" s="41">
        <f>GG50 - GF50</f>
        <v/>
      </c>
      <c r="HB50" s="41">
        <f>GH50 - GG50</f>
        <v/>
      </c>
      <c r="HC50" s="41">
        <f>GI50 - GH50</f>
        <v/>
      </c>
      <c r="HD50" s="41">
        <f>GJ50 - GI50</f>
        <v/>
      </c>
      <c r="HE50" s="41">
        <f>GK50 - GJ50</f>
        <v/>
      </c>
      <c r="HF50" s="41">
        <f>GL50 - GK50</f>
        <v/>
      </c>
      <c r="HG50" s="41">
        <f>GM50 - GL50</f>
        <v/>
      </c>
      <c r="HH50" s="41">
        <f>GN50 - GM50</f>
        <v/>
      </c>
      <c r="HI50" s="41">
        <f>GO50 - GN50</f>
        <v/>
      </c>
      <c r="HJ50" s="41">
        <f>GP50 - GO50</f>
        <v/>
      </c>
      <c r="HL50" s="41">
        <f>$Q50</f>
        <v/>
      </c>
      <c r="HM50" s="41">
        <f>$R50</f>
        <v/>
      </c>
      <c r="HN50" s="41">
        <f>$S50</f>
        <v/>
      </c>
      <c r="HO50" s="144">
        <f>SUMIFS(Kosztorys!$F:$F,Kosztorys!$D:$D,$B50,Kosztorys!$I:$I,CONCATENATE("&lt;01.01.",HP$10,""))</f>
        <v/>
      </c>
      <c r="HP50" s="144">
        <f>SUMIFS(Kosztorys!$F:$F,Kosztorys!$D:$D,$B50,Kosztorys!$I:$I,CONCATENATE("&lt;01.04.",HQ$10,""))-SUM($HO50)</f>
        <v/>
      </c>
      <c r="HQ50" s="144">
        <f>SUMIFS(Kosztorys!$F:$F,Kosztorys!$D:$D,$B50,Kosztorys!$I:$I,CONCATENATE("&lt;01.07.",HR$10,""))-SUM($HO50:HP50)</f>
        <v/>
      </c>
      <c r="HR50" s="144">
        <f>SUMIFS(Kosztorys!$F:$F,Kosztorys!$D:$D,$B50,Kosztorys!$I:$I,CONCATENATE("&lt;01.10.",HS$10,""))-SUM($HO50:HQ50)</f>
        <v/>
      </c>
      <c r="HS50" s="144">
        <f>SUMIFS(Kosztorys!$F:$F,Kosztorys!$D:$D,$B50,Kosztorys!$I:$I,CONCATENATE("&lt;01.01.",HT$10,""))-SUM($HO50:HR50)</f>
        <v/>
      </c>
      <c r="HT50" s="144">
        <f>SUMIFS(Kosztorys!$F:$F,Kosztorys!$D:$D,$B50,Kosztorys!$I:$I,CONCATENATE("&lt;01.04.",HU$10,""))-SUM($HO50:HS50)</f>
        <v/>
      </c>
      <c r="HU50" s="144">
        <f>SUMIFS(Kosztorys!$F:$F,Kosztorys!$D:$D,$B50,Kosztorys!$I:$I,CONCATENATE("&lt;01.07.",HV$10,""))-SUM($HO50:HT50)</f>
        <v/>
      </c>
      <c r="HV50" s="144">
        <f>SUMIFS(Kosztorys!$F:$F,Kosztorys!$D:$D,$B50,Kosztorys!$I:$I,CONCATENATE("&lt;01.10.",HW$10,""))-SUM($HO50:HU50)</f>
        <v/>
      </c>
      <c r="HW50" s="144">
        <f>SUMIFS(Kosztorys!$F:$F,Kosztorys!$D:$D,$B50,Kosztorys!$I:$I,CONCATENATE("&lt;01.01.",HX$10,""))-SUM($HO50:HV50)</f>
        <v/>
      </c>
      <c r="HX50" s="144">
        <f>SUMIFS(Kosztorys!$F:$F,Kosztorys!$D:$D,$B50,Kosztorys!$I:$I,CONCATENATE("&lt;01.04.",HY$10,""))-SUM($HO50:HW50)</f>
        <v/>
      </c>
      <c r="HY50" s="144">
        <f>SUMIFS(Kosztorys!$F:$F,Kosztorys!$D:$D,$B50,Kosztorys!$I:$I,CONCATENATE("&lt;01.07.",HZ$10,""))-SUM($HO50:HX50)</f>
        <v/>
      </c>
      <c r="HZ50" s="144">
        <f>SUMIFS(Kosztorys!$F:$F,Kosztorys!$D:$D,$B50,Kosztorys!$I:$I,CONCATENATE("&lt;01.10.",IA$10,""))-SUM($HO50:HY50)</f>
        <v/>
      </c>
      <c r="IA50" s="144">
        <f>SUMIFS(Kosztorys!$F:$F,Kosztorys!$D:$D,$B50,Kosztorys!$I:$I,CONCATENATE("&lt;01.01.",IB$10,""))-SUM($HO50:HZ50)</f>
        <v/>
      </c>
      <c r="IB50" s="145">
        <f>IF(M50="szt",IF(SUM(HO50:IA50)=IF(ISERROR(VLOOKUP(B50,JB_tabela,MATCH(IB$9,JB_menu,0)-1,FALSE())),,VLOOKUP(B50,JB_tabela,MATCH(IB$9,JB_menu,0)-1,FALSE())),"OK","nie zgadza się liczba użytych JB"),IF(SUM(HO50:IA50)=IF(ISERROR(VLOOKUP(B50,JB_tabela,MATCH(IC$9,JB_menu,0)-1,FALSE())),,VLOOKUP(B50,JB_tabela,MATCH(IC$9,JB_menu,0)-1,FALSE())),"OK","nie zgadzają się metry użyte w JB"))</f>
        <v/>
      </c>
      <c r="IE50" s="41">
        <f>$Q50</f>
        <v/>
      </c>
      <c r="IF50" s="41">
        <f>$R50</f>
        <v/>
      </c>
      <c r="IG50" s="41">
        <f>$S50</f>
        <v/>
      </c>
      <c r="IH50" s="348">
        <f>IF(LEFT($C50,4)="CAPE",ROUND(HO50*$L50,2),0)</f>
        <v/>
      </c>
      <c r="II50" s="348">
        <f>IF(LEFT($C50,4)="CAPE",ROUND(HP50*$L50,2),0)</f>
        <v/>
      </c>
      <c r="IJ50" s="348">
        <f>IF(LEFT($C50,4)="CAPE",ROUND(HQ50*$L50,2),0)</f>
        <v/>
      </c>
      <c r="IK50" s="348">
        <f>IF(LEFT($C50,4)="CAPE",ROUND(HR50*$L50,2),0)</f>
        <v/>
      </c>
      <c r="IL50" s="348">
        <f>IF(LEFT($C50,4)="CAPE",ROUND(HS50*$L50,2),0)</f>
        <v/>
      </c>
      <c r="IM50" s="348">
        <f>IF(LEFT($C50,4)="CAPE",ROUND(HT50*$L50,2),0)</f>
        <v/>
      </c>
      <c r="IN50" s="348">
        <f>IF(LEFT($C50,4)="CAPE",ROUND(HU50*$L50,2),0)</f>
        <v/>
      </c>
      <c r="IO50" s="348">
        <f>IF(LEFT($C50,4)="CAPE",ROUND(HV50*$L50,2),0)</f>
        <v/>
      </c>
      <c r="IP50" s="348">
        <f>IF(LEFT($C50,4)="CAPE",ROUND(HW50*$L50,2),0)</f>
        <v/>
      </c>
      <c r="IQ50" s="348">
        <f>IF(LEFT($C50,4)="CAPE",ROUND(HX50*$L50,2),0)</f>
        <v/>
      </c>
      <c r="IR50" s="348">
        <f>IF(LEFT($C50,4)="CAPE",ROUND(HY50*$L50,2),0)</f>
        <v/>
      </c>
      <c r="IS50" s="348">
        <f>IF(LEFT($C50,4)="CAPE",ROUND(HZ50*$L50,2),0)</f>
        <v/>
      </c>
      <c r="IT50" s="348">
        <f>IF(LEFT($C50,4)="CAPE",ROUND(IA50*$L50,2),0)</f>
        <v/>
      </c>
      <c r="IU50" s="41">
        <f>IF(SUM(IH50:IT50)=SUM(CY50:DN50),"OK",SUM(IH50:IT50)-SUM(CY50:DN50))</f>
        <v/>
      </c>
    </row>
    <row r="51" ht="12.75" customHeight="1">
      <c r="A51" s="119" t="n"/>
      <c r="B51" s="139" t="inlineStr">
        <is>
          <t>siec_rozdz_wykop</t>
        </is>
      </c>
      <c r="C51" s="139" t="inlineStr">
        <is>
          <t>CAPEX - Długość 1m</t>
        </is>
      </c>
      <c r="D51" s="140" t="n">
        <v>0</v>
      </c>
      <c r="E51" s="140" t="n">
        <v>0.00025</v>
      </c>
      <c r="F51" s="141" t="inlineStr">
        <is>
          <t>szt</t>
        </is>
      </c>
      <c r="G51" s="139" t="inlineStr">
        <is>
          <t>Zasobniki kablowe (z tworzywa)</t>
        </is>
      </c>
      <c r="H51" s="360">
        <f>IF(ISERROR(VLOOKUP(G51,KB_tabela,MATCH(H$9,KB_menu,0)-2,FALSE())),,VLOOKUP(G51,KB_tabela,MATCH(H$9,KB_menu,0)-2,FALSE()))</f>
        <v/>
      </c>
      <c r="I51" s="41">
        <f>IF(ISERROR(VLOOKUP(B51,JB_tabela,MATCH("czy puste",JB_menu,0)-1,FALSE())),"BŁĄD brak takiej JB",VLOOKUP(B51,JB_tabela,MATCH("czy puste",JB_menu,0)-1,FALSE()))</f>
        <v/>
      </c>
      <c r="J51" s="41">
        <f>IF(ISERROR(VLOOKUP(G51,KB_tabela,MATCH(H$9,KB_menu,0)-2,FALSE())),"BŁĄD brak takiego KB",IF(H51=0,IF(LEFT(C51,4)="OPEX","OK",IF(G51="brak kosztów CAPEX","OK","Brak Ceny KB")),"OK"))</f>
        <v/>
      </c>
      <c r="K51" s="41">
        <f>IF(AJ51="nie zgadza się liczba użytych JB","Nie liczy wszystkich JB",IF(BD51="nie zgadza się liczba użytych JB","Nie liczy wszystkich JB",IF(BX51="nie zgadza się liczba użytych JB","Nie liczy wszystkich JB",IF(BX51="nie zgadza się liczba użytych JB","Nie liczy wszystkich JB","OK"))))</f>
        <v/>
      </c>
      <c r="L51" s="361">
        <f>ROUND((E51*H51),2)</f>
        <v/>
      </c>
      <c r="M51" s="41">
        <f>VLOOKUP(B51,JB_tabela,MATCH(M$9,JB_menu,0)-1,FALSE())</f>
        <v/>
      </c>
      <c r="P51" s="41">
        <f>IF(ISERROR(VLOOKUP(S51,KATEGORIA_tabela,MATCH(P$9,KATEGORIA_menu,0)-2,FALSE())),,VLOOKUP(S51,KATEGORIA_tabela,MATCH(P$9,KATEGORIA_menu,0)-2,FALSE()))</f>
        <v/>
      </c>
      <c r="Q51" s="41">
        <f>IF(ISERROR(VLOOKUP(B51,JB_tabela,MATCH(Q$9,JB_menu,0)-1,FALSE())),,VLOOKUP(B51,JB_tabela,MATCH(Q$9,JB_menu,0)-1,FALSE()))</f>
        <v/>
      </c>
      <c r="R51" s="41">
        <f>IF(ISERROR(VLOOKUP(G51,KB_tabela,MATCH(R$9,KB_menu,0)-2,FALSE())),,VLOOKUP(G51,KB_tabela,MATCH(R$9,KB_menu,0)-2,FALSE()))</f>
        <v/>
      </c>
      <c r="S51" s="41">
        <f>IF(ISERROR(VLOOKUP(G51,KB_tabela,MATCH(S$9,KB_menu,0)-2,FALSE())),,VLOOKUP(G51,KB_tabela,MATCH(S$9,KB_menu,0)-2,FALSE()))</f>
        <v/>
      </c>
      <c r="T51" s="116">
        <f>IF($C51="CAPEX - 1szt JB",IF($M51="szt",SUMIFS(Kosztorys!$F:$F,Kosztorys!$D:$D,$B51,Kosztorys!$I:$I,CONCATENATE("&lt;01.01.",U$10,""))-SUMIFS(Kosztorys!$F:$F,Kosztorys!$D:$D,$B51,Kosztorys!$I:$I,CONCATENATE("&lt;01.01.",T$10,"")),COUNTIFS(Kosztorys!$D:$D,$B51,Kosztorys!$I:$I,CONCATENATE("&lt;01.01.",U$10,""))-COUNTIFS(Kosztorys!$D:$D,$B51,Kosztorys!$I:$I,CONCATENATE("&lt;01.01.",T$10,""))),0)</f>
        <v/>
      </c>
      <c r="U51" s="116">
        <f>IF($C51="CAPEX - 1szt JB",IF($M51="szt",SUMIFS(Kosztorys!$F:$F,Kosztorys!$D:$D,$B51,Kosztorys!$I:$I,CONCATENATE("&lt;01.01.",V$10,""))-SUMIFS(Kosztorys!$F:$F,Kosztorys!$D:$D,$B51,Kosztorys!$I:$I,CONCATENATE("&lt;01.01.",U$10,"")),COUNTIFS(Kosztorys!$D:$D,$B51,Kosztorys!$I:$I,CONCATENATE("&lt;01.01.",V$10,""))-COUNTIFS(Kosztorys!$D:$D,$B51,Kosztorys!$I:$I,CONCATENATE("&lt;01.01.",U$10,""))),0)</f>
        <v/>
      </c>
      <c r="V51" s="116">
        <f>IF($C51="CAPEX - 1szt JB",IF($M51="szt",SUMIFS(Kosztorys!$F:$F,Kosztorys!$D:$D,$B51,Kosztorys!$I:$I,CONCATENATE("&lt;01.01.",W$10,""))-SUMIFS(Kosztorys!$F:$F,Kosztorys!$D:$D,$B51,Kosztorys!$I:$I,CONCATENATE("&lt;01.01.",V$10,"")),COUNTIFS(Kosztorys!$D:$D,$B51,Kosztorys!$I:$I,CONCATENATE("&lt;01.01.",W$10,""))-COUNTIFS(Kosztorys!$D:$D,$B51,Kosztorys!$I:$I,CONCATENATE("&lt;01.01.",V$10,""))),0)</f>
        <v/>
      </c>
      <c r="W51" s="116">
        <f>IF($C51="CAPEX - 1szt JB",IF($M51="szt",SUMIFS(Kosztorys!$F:$F,Kosztorys!$D:$D,$B51,Kosztorys!$I:$I,CONCATENATE("&lt;01.01.",X$10,""))-SUMIFS(Kosztorys!$F:$F,Kosztorys!$D:$D,$B51,Kosztorys!$I:$I,CONCATENATE("&lt;01.01.",W$10,"")),COUNTIFS(Kosztorys!$D:$D,$B51,Kosztorys!$I:$I,CONCATENATE("&lt;01.01.",X$10,""))-COUNTIFS(Kosztorys!$D:$D,$B51,Kosztorys!$I:$I,CONCATENATE("&lt;01.01.",W$10,""))),0)</f>
        <v/>
      </c>
      <c r="X51" s="116">
        <f>IF($C51="CAPEX - 1szt JB",IF($M51="szt",SUMIFS(Kosztorys!$F:$F,Kosztorys!$D:$D,$B51,Kosztorys!$I:$I,CONCATENATE("&lt;01.01.",Y$10,""))-SUMIFS(Kosztorys!$F:$F,Kosztorys!$D:$D,$B51,Kosztorys!$I:$I,CONCATENATE("&lt;01.01.",X$10,"")),COUNTIFS(Kosztorys!$D:$D,$B51,Kosztorys!$I:$I,CONCATENATE("&lt;01.01.",Y$10,""))-COUNTIFS(Kosztorys!$D:$D,$B51,Kosztorys!$I:$I,CONCATENATE("&lt;01.01.",X$10,""))),0)</f>
        <v/>
      </c>
      <c r="Y51" s="116">
        <f>IF($C51="CAPEX - 1szt JB",IF($M51="szt",SUMIFS(Kosztorys!$F:$F,Kosztorys!$D:$D,$B51,Kosztorys!$I:$I,CONCATENATE("&lt;01.01.",Z$10,""))-SUMIFS(Kosztorys!$F:$F,Kosztorys!$D:$D,$B51,Kosztorys!$I:$I,CONCATENATE("&lt;01.01.",Y$10,"")),COUNTIFS(Kosztorys!$D:$D,$B51,Kosztorys!$I:$I,CONCATENATE("&lt;01.01.",Z$10,""))-COUNTIFS(Kosztorys!$D:$D,$B51,Kosztorys!$I:$I,CONCATENATE("&lt;01.01.",Y$10,""))),0)</f>
        <v/>
      </c>
      <c r="Z51" s="116">
        <f>IF($C51="CAPEX - 1szt JB",IF($M51="szt",SUMIFS(Kosztorys!$F:$F,Kosztorys!$D:$D,$B51,Kosztorys!$I:$I,CONCATENATE("&lt;01.01.",AA$10,""))-SUMIFS(Kosztorys!$F:$F,Kosztorys!$D:$D,$B51,Kosztorys!$I:$I,CONCATENATE("&lt;01.01.",Z$10,"")),COUNTIFS(Kosztorys!$D:$D,$B51,Kosztorys!$I:$I,CONCATENATE("&lt;01.01.",AA$10,""))-COUNTIFS(Kosztorys!$D:$D,$B51,Kosztorys!$I:$I,CONCATENATE("&lt;01.01.",Z$10,""))),0)</f>
        <v/>
      </c>
      <c r="AA51" s="116">
        <f>IF($C51="CAPEX - 1szt JB",IF($M51="szt",SUMIFS(Kosztorys!$F:$F,Kosztorys!$D:$D,$B51,Kosztorys!$I:$I,CONCATENATE("&lt;01.01.",AB$10,""))-SUMIFS(Kosztorys!$F:$F,Kosztorys!$D:$D,$B51,Kosztorys!$I:$I,CONCATENATE("&lt;01.01.",AA$10,"")),COUNTIFS(Kosztorys!$D:$D,$B51,Kosztorys!$I:$I,CONCATENATE("&lt;01.01.",AB$10,""))-COUNTIFS(Kosztorys!$D:$D,$B51,Kosztorys!$I:$I,CONCATENATE("&lt;01.01.",AA$10,""))),0)</f>
        <v/>
      </c>
      <c r="AB51" s="116">
        <f>IF($C51="CAPEX - 1szt JB",IF($M51="szt",SUMIFS(Kosztorys!$F:$F,Kosztorys!$D:$D,$B51,Kosztorys!$I:$I,CONCATENATE("&lt;01.01.",AC$10,""))-SUMIFS(Kosztorys!$F:$F,Kosztorys!$D:$D,$B51,Kosztorys!$I:$I,CONCATENATE("&lt;01.01.",AB$10,"")),COUNTIFS(Kosztorys!$D:$D,$B51,Kosztorys!$I:$I,CONCATENATE("&lt;01.01.",AC$10,""))-COUNTIFS(Kosztorys!$D:$D,$B51,Kosztorys!$I:$I,CONCATENATE("&lt;01.01.",AB$10,""))),0)</f>
        <v/>
      </c>
      <c r="AC51" s="116">
        <f>IF($C51="CAPEX - 1szt JB",IF($M51="szt",SUMIFS(Kosztorys!$F:$F,Kosztorys!$D:$D,$B51,Kosztorys!$I:$I,CONCATENATE("&lt;01.01.",AD$10,""))-SUMIFS(Kosztorys!$F:$F,Kosztorys!$D:$D,$B51,Kosztorys!$I:$I,CONCATENATE("&lt;01.01.",AC$10,"")),COUNTIFS(Kosztorys!$D:$D,$B51,Kosztorys!$I:$I,CONCATENATE("&lt;01.01.",AD$10,""))-COUNTIFS(Kosztorys!$D:$D,$B51,Kosztorys!$I:$I,CONCATENATE("&lt;01.01.",AC$10,""))),0)</f>
        <v/>
      </c>
      <c r="AD51" s="116">
        <f>IF($C51="CAPEX - 1szt JB",IF($M51="szt",SUMIFS(Kosztorys!$F:$F,Kosztorys!$D:$D,$B51,Kosztorys!$I:$I,CONCATENATE("&lt;01.01.",AE$10,""))-SUMIFS(Kosztorys!$F:$F,Kosztorys!$D:$D,$B51,Kosztorys!$I:$I,CONCATENATE("&lt;01.01.",AD$10,"")),COUNTIFS(Kosztorys!$D:$D,$B51,Kosztorys!$I:$I,CONCATENATE("&lt;01.01.",AE$10,""))-COUNTIFS(Kosztorys!$D:$D,$B51,Kosztorys!$I:$I,CONCATENATE("&lt;01.01.",AD$10,""))),0)</f>
        <v/>
      </c>
      <c r="AE51" s="116">
        <f>IF($C51="CAPEX - 1szt JB",IF($M51="szt",SUMIFS(Kosztorys!$F:$F,Kosztorys!$D:$D,$B51,Kosztorys!$I:$I,CONCATENATE("&lt;01.01.",AF$10,""))-SUMIFS(Kosztorys!$F:$F,Kosztorys!$D:$D,$B51,Kosztorys!$I:$I,CONCATENATE("&lt;01.01.",AE$10,"")),COUNTIFS(Kosztorys!$D:$D,$B51,Kosztorys!$I:$I,CONCATENATE("&lt;01.01.",AF$10,""))-COUNTIFS(Kosztorys!$D:$D,$B51,Kosztorys!$I:$I,CONCATENATE("&lt;01.01.",AE$10,""))),0)</f>
        <v/>
      </c>
      <c r="AF51" s="116">
        <f>IF($C51="CAPEX - 1szt JB",IF($M51="szt",SUMIFS(Kosztorys!$F:$F,Kosztorys!$D:$D,$B51,Kosztorys!$I:$I,CONCATENATE("&lt;01.01.",AG$10,""))-SUMIFS(Kosztorys!$F:$F,Kosztorys!$D:$D,$B51,Kosztorys!$I:$I,CONCATENATE("&lt;01.01.",AF$10,"")),COUNTIFS(Kosztorys!$D:$D,$B51,Kosztorys!$I:$I,CONCATENATE("&lt;01.01.",AG$10,""))-COUNTIFS(Kosztorys!$D:$D,$B51,Kosztorys!$I:$I,CONCATENATE("&lt;01.01.",AF$10,""))),0)</f>
        <v/>
      </c>
      <c r="AG51" s="116">
        <f>IF($C51="CAPEX - 1szt JB",IF($M51="szt",SUMIFS(Kosztorys!$F:$F,Kosztorys!$D:$D,$B51,Kosztorys!$I:$I,CONCATENATE("&lt;01.01.",AH$10,""))-SUMIFS(Kosztorys!$F:$F,Kosztorys!$D:$D,$B51,Kosztorys!$I:$I,CONCATENATE("&lt;01.01.",AG$10,"")),COUNTIFS(Kosztorys!$D:$D,$B51,Kosztorys!$I:$I,CONCATENATE("&lt;01.01.",AH$10,""))-COUNTIFS(Kosztorys!$D:$D,$B51,Kosztorys!$I:$I,CONCATENATE("&lt;01.01.",AG$10,""))),0)</f>
        <v/>
      </c>
      <c r="AH51" s="116">
        <f>IF($C51="CAPEX - 1szt JB",IF($M51="szt",SUMIFS(Kosztorys!$F:$F,Kosztorys!$D:$D,$B51,Kosztorys!$I:$I,CONCATENATE("&lt;01.01.",AI$10,""))-SUMIFS(Kosztorys!$F:$F,Kosztorys!$D:$D,$B51,Kosztorys!$I:$I,CONCATENATE("&lt;01.01.",AH$10,"")),COUNTIFS(Kosztorys!$D:$D,$B51,Kosztorys!$I:$I,CONCATENATE("&lt;01.01.",AI$10,""))-COUNTIFS(Kosztorys!$D:$D,$B51,Kosztorys!$I:$I,CONCATENATE("&lt;01.01.",AH$10,""))),0)</f>
        <v/>
      </c>
      <c r="AI51" s="116">
        <f>IF($C51="CAPEX - 1szt JB",IF($M51="szt",SUMIFS(Kosztorys!$F:$F,Kosztorys!$D:$D,$B51,Kosztorys!$I:$I,CONCATENATE("&lt;01.01.",AJ$10,""))-SUMIFS(Kosztorys!$F:$F,Kosztorys!$D:$D,$B51,Kosztorys!$I:$I,CONCATENATE("&lt;01.01.",AI$10,"")),COUNTIFS(Kosztorys!$D:$D,$B51,Kosztorys!$I:$I,CONCATENATE("&lt;01.01.",AJ$10,""))-COUNTIFS(Kosztorys!$D:$D,$B51,Kosztorys!$I:$I,CONCATENATE("&lt;01.01.",AI$10,""))),0)</f>
        <v/>
      </c>
      <c r="AJ51" s="116">
        <f>IF(C51="CAPEX - 1szt JB",IF(SUM(T51:AI51)=IF(ISERROR(VLOOKUP(B51,JB_tabela,MATCH(AJ$9,JB_menu,0)-1,FALSE())),,VLOOKUP(B51,JB_tabela,MATCH(AJ$9,JB_menu,0)-1,FALSE())),"OK","nie zgadza się liczba użytych JB"),"OK-ND")</f>
        <v/>
      </c>
      <c r="AM51" s="41">
        <f>IFERROR("_" &amp; VLOOKUP($B51,#REF!,1,FALSE()),#REF!)</f>
        <v/>
      </c>
      <c r="AN51" s="41">
        <f>IF($C51="CAPEX - Długość 1m",SUMIFS(Kosztorys!$F:$F,Kosztorys!$D:$D,$B51,Kosztorys!$I:$I,CONCATENATE("&lt;31.12.",AN$10,""))-SUMIFS(Kosztorys!$F:$F,Kosztorys!$D:$D,$B51,Kosztorys!$I:$I,CONCATENATE("&lt;31.12.",AM$10,"")),"x")</f>
        <v/>
      </c>
      <c r="AO51" s="41">
        <f>IF($C51="CAPEX - Długość 1m",SUMIFS(Kosztorys!$F:$F,Kosztorys!$D:$D,$B51,Kosztorys!$I:$I,CONCATENATE("&lt;31.12.",AO$10,""))-SUMIFS(Kosztorys!$F:$F,Kosztorys!$D:$D,$B51,Kosztorys!$I:$I,CONCATENATE("&lt;31.12.",AN$10,"")),"x")</f>
        <v/>
      </c>
      <c r="AP51" s="41">
        <f>IF($C51="CAPEX - Długość 1m",SUMIFS(Kosztorys!$F:$F,Kosztorys!$D:$D,$B51,Kosztorys!$I:$I,CONCATENATE("&lt;31.12.",AP$10,""))-SUMIFS(Kosztorys!$F:$F,Kosztorys!$D:$D,$B51,Kosztorys!$I:$I,CONCATENATE("&lt;31.12.",AO$10,"")),"x")</f>
        <v/>
      </c>
      <c r="AQ51" s="41">
        <f>IF($C51="CAPEX - Długość 1m",SUMIFS(Kosztorys!$F:$F,Kosztorys!$D:$D,$B51,Kosztorys!$I:$I,CONCATENATE("&lt;31.12.",AQ$10,""))-SUMIFS(Kosztorys!$F:$F,Kosztorys!$D:$D,$B51,Kosztorys!$I:$I,CONCATENATE("&lt;31.12.",AP$10,"")),"x")</f>
        <v/>
      </c>
      <c r="AR51" s="41">
        <f>IF($C51="CAPEX - Długość 1m",SUMIFS(Kosztorys!$F:$F,Kosztorys!$D:$D,$B51,Kosztorys!$I:$I,CONCATENATE("&lt;31.12.",AR$10,""))-SUMIFS(Kosztorys!$F:$F,Kosztorys!$D:$D,$B51,Kosztorys!$I:$I,CONCATENATE("&lt;31.12.",AQ$10,"")),"x")</f>
        <v/>
      </c>
      <c r="AS51" s="41">
        <f>IF($C51="CAPEX - Długość 1m",SUMIFS(Kosztorys!$F:$F,Kosztorys!$D:$D,$B51,Kosztorys!$I:$I,CONCATENATE("&lt;31.12.",AS$10,""))-SUMIFS(Kosztorys!$F:$F,Kosztorys!$D:$D,$B51,Kosztorys!$I:$I,CONCATENATE("&lt;31.12.",AR$10,"")),"x")</f>
        <v/>
      </c>
      <c r="AT51" s="41">
        <f>IF($C51="CAPEX - Długość 1m",SUMIFS(Kosztorys!$F:$F,Kosztorys!$D:$D,$B51,Kosztorys!$I:$I,CONCATENATE("&lt;31.12.",AT$10,""))-SUMIFS(Kosztorys!$F:$F,Kosztorys!$D:$D,$B51,Kosztorys!$I:$I,CONCATENATE("&lt;31.12.",AS$10,"")),"x")</f>
        <v/>
      </c>
      <c r="AU51" s="41">
        <f>IF($C51="CAPEX - Długość 1m",SUMIFS(Kosztorys!$F:$F,Kosztorys!$D:$D,$B51,Kosztorys!$I:$I,CONCATENATE("&lt;31.12.",AU$10,""))-SUMIFS(Kosztorys!$F:$F,Kosztorys!$D:$D,$B51,Kosztorys!$I:$I,CONCATENATE("&lt;31.12.",AT$10,"")),"x")</f>
        <v/>
      </c>
      <c r="AV51" s="41">
        <f>IF($C51="CAPEX - Długość 1m",SUMIFS(Kosztorys!$F:$F,Kosztorys!$D:$D,$B51,Kosztorys!$I:$I,CONCATENATE("&lt;31.12.",AV$10,""))-SUMIFS(Kosztorys!$F:$F,Kosztorys!$D:$D,$B51,Kosztorys!$I:$I,CONCATENATE("&lt;31.12.",AU$10,"")),"x")</f>
        <v/>
      </c>
      <c r="AW51" s="41">
        <f>IF($C51="CAPEX - Długość 1m",SUMIFS(Kosztorys!$F:$F,Kosztorys!$D:$D,$B51,Kosztorys!$I:$I,CONCATENATE("&lt;31.12.",AW$10,""))-SUMIFS(Kosztorys!$F:$F,Kosztorys!$D:$D,$B51,Kosztorys!$I:$I,CONCATENATE("&lt;31.12.",AV$10,"")),"x")</f>
        <v/>
      </c>
      <c r="AX51" s="41">
        <f>IF($C51="CAPEX - Długość 1m",SUMIFS(Kosztorys!$F:$F,Kosztorys!$D:$D,$B51,Kosztorys!$I:$I,CONCATENATE("&lt;31.12.",AX$10,""))-SUMIFS(Kosztorys!$F:$F,Kosztorys!$D:$D,$B51,Kosztorys!$I:$I,CONCATENATE("&lt;31.12.",AW$10,"")),"x")</f>
        <v/>
      </c>
      <c r="AY51" s="41">
        <f>IF($C51="CAPEX - Długość 1m",SUMIFS(Kosztorys!$F:$F,Kosztorys!$D:$D,$B51,Kosztorys!$I:$I,CONCATENATE("&lt;31.12.",AY$10,""))-SUMIFS(Kosztorys!$F:$F,Kosztorys!$D:$D,$B51,Kosztorys!$I:$I,CONCATENATE("&lt;31.12.",AX$10,"")),"x")</f>
        <v/>
      </c>
      <c r="AZ51" s="41">
        <f>IF($C51="CAPEX - Długość 1m",SUMIFS(Kosztorys!$F:$F,Kosztorys!$D:$D,$B51,Kosztorys!$I:$I,CONCATENATE("&lt;31.12.",AZ$10,""))-SUMIFS(Kosztorys!$F:$F,Kosztorys!$D:$D,$B51,Kosztorys!$I:$I,CONCATENATE("&lt;31.12.",AY$10,"")),"x")</f>
        <v/>
      </c>
      <c r="BA51" s="41">
        <f>IF($C51="CAPEX - Długość 1m",SUMIFS(Kosztorys!$F:$F,Kosztorys!$D:$D,$B51,Kosztorys!$I:$I,CONCATENATE("&lt;31.12.",BA$10,""))-SUMIFS(Kosztorys!$F:$F,Kosztorys!$D:$D,$B51,Kosztorys!$I:$I,CONCATENATE("&lt;31.12.",AZ$10,"")),"x")</f>
        <v/>
      </c>
      <c r="BB51" s="41">
        <f>IF($C51="CAPEX - Długość 1m",SUMIFS(Kosztorys!$F:$F,Kosztorys!$D:$D,$B51,Kosztorys!$I:$I,CONCATENATE("&lt;31.12.",BB$10,""))-SUMIFS(Kosztorys!$F:$F,Kosztorys!$D:$D,$B51,Kosztorys!$I:$I,CONCATENATE("&lt;31.12.",BA$10,"")),"x")</f>
        <v/>
      </c>
      <c r="BC51" s="41">
        <f>IF($C51="CAPEX - Długość 1m",SUMIFS(Kosztorys!$F:$F,Kosztorys!$D:$D,$B51,Kosztorys!$I:$I,CONCATENATE("&lt;31.12.",BC$10,""))-SUMIFS(Kosztorys!$F:$F,Kosztorys!$D:$D,$B51,Kosztorys!$I:$I,CONCATENATE("&lt;31.12.",BB$10,"")),"x")</f>
        <v/>
      </c>
      <c r="BD51" s="41">
        <f>IF(C51="CAPEX - Długość 1m",IF(SUM(AN51:BC51)=IF(ISERROR(VLOOKUP(B51,JB_tabela,MATCH(BD$9,JB_menu,0)-1,FALSE())),,VLOOKUP(B51,JB_tabela,MATCH(BD$9,JB_menu,0)-1,FALSE())),"OK","nie zgadza się liczba użytych JB"),"OK-ND")</f>
        <v/>
      </c>
      <c r="BH51" s="41">
        <f>IF($C51="OPEX - Koszt 1szt/rok",IF($M51="szt",SUMIFS(Kosztorys!$F:$F,Kosztorys!$D:$D,$B51,Kosztorys!$I:$I,CONCATENATE("&lt;01.01.",BH$10,""))+(SUMIFS(Kosztorys!$F:$F,Kosztorys!$D:$D,$B51,Kosztorys!$I:$I,CONCATENATE("&lt;=31.03.",BH$10,""))-SUMIFS(Kosztorys!$F:$F,Kosztorys!$D:$D,$B51,Kosztorys!$I:$I,CONCATENATE("&lt;=31.12.",BG$10,"")))*0.75+(SUMIFS(Kosztorys!$F:$F,Kosztorys!$D:$D,$B51,Kosztorys!$I:$I,CONCATENATE("&lt;=30.06.",BH$10,""))-SUMIFS(Kosztorys!$F:$F,Kosztorys!$D:$D,$B51,Kosztorys!$I:$I,CONCATENATE("&lt;=31.03.",BH$10,"")))*0.5+(SUMIFS(Kosztorys!$F:$F,Kosztorys!$D:$D,$B51,Kosztorys!$I:$I,CONCATENATE("&lt;=30.09.",BH$10,""))-SUMIFS(Kosztorys!$F:$F,Kosztorys!$D:$D,$B51,Kosztorys!$I:$I,CONCATENATE("&lt;=30.06.",BH$10,"")))*0.25,"nic"),0)</f>
        <v/>
      </c>
      <c r="BI51" s="41">
        <f>IF($C51="OPEX - Koszt 1szt/rok",IF($M51="szt",SUMIFS(Kosztorys!$F:$F,Kosztorys!$D:$D,$B51,Kosztorys!$I:$I,CONCATENATE("&lt;01.01.",BI$10,""))+(SUMIFS(Kosztorys!$F:$F,Kosztorys!$D:$D,$B51,Kosztorys!$I:$I,CONCATENATE("&lt;=31.03.",BI$10,""))-SUMIFS(Kosztorys!$F:$F,Kosztorys!$D:$D,$B51,Kosztorys!$I:$I,CONCATENATE("&lt;=31.12.",BH$10,"")))*0.75+(SUMIFS(Kosztorys!$F:$F,Kosztorys!$D:$D,$B51,Kosztorys!$I:$I,CONCATENATE("&lt;=30.06.",BI$10,""))-SUMIFS(Kosztorys!$F:$F,Kosztorys!$D:$D,$B51,Kosztorys!$I:$I,CONCATENATE("&lt;=31.03.",BI$10,"")))*0.5+(SUMIFS(Kosztorys!$F:$F,Kosztorys!$D:$D,$B51,Kosztorys!$I:$I,CONCATENATE("&lt;=30.09.",BI$10,""))-SUMIFS(Kosztorys!$F:$F,Kosztorys!$D:$D,$B51,Kosztorys!$I:$I,CONCATENATE("&lt;=30.06.",BI$10,"")))*0.25,"nic"),0)</f>
        <v/>
      </c>
      <c r="BJ51" s="41">
        <f>IF($C51="OPEX - Koszt 1szt/rok",IF($M51="szt",SUMIFS(Kosztorys!$F:$F,Kosztorys!$D:$D,$B51,Kosztorys!$I:$I,CONCATENATE("&lt;01.01.",BJ$10,""))+(SUMIFS(Kosztorys!$F:$F,Kosztorys!$D:$D,$B51,Kosztorys!$I:$I,CONCATENATE("&lt;=31.03.",BJ$10,""))-SUMIFS(Kosztorys!$F:$F,Kosztorys!$D:$D,$B51,Kosztorys!$I:$I,CONCATENATE("&lt;=31.12.",BI$10,"")))*0.75+(SUMIFS(Kosztorys!$F:$F,Kosztorys!$D:$D,$B51,Kosztorys!$I:$I,CONCATENATE("&lt;=30.06.",BJ$10,""))-SUMIFS(Kosztorys!$F:$F,Kosztorys!$D:$D,$B51,Kosztorys!$I:$I,CONCATENATE("&lt;=31.03.",BJ$10,"")))*0.5+(SUMIFS(Kosztorys!$F:$F,Kosztorys!$D:$D,$B51,Kosztorys!$I:$I,CONCATENATE("&lt;=30.09.",BJ$10,""))-SUMIFS(Kosztorys!$F:$F,Kosztorys!$D:$D,$B51,Kosztorys!$I:$I,CONCATENATE("&lt;=30.06.",BJ$10,"")))*0.25,"nic"),0)</f>
        <v/>
      </c>
      <c r="BK51" s="41">
        <f>IF($C51="OPEX - Koszt 1szt/rok",IF($M51="szt",SUMIFS(Kosztorys!$F:$F,Kosztorys!$D:$D,$B51,Kosztorys!$I:$I,CONCATENATE("&lt;01.01.",BK$10,""))+(SUMIFS(Kosztorys!$F:$F,Kosztorys!$D:$D,$B51,Kosztorys!$I:$I,CONCATENATE("&lt;=31.03.",BK$10,""))-SUMIFS(Kosztorys!$F:$F,Kosztorys!$D:$D,$B51,Kosztorys!$I:$I,CONCATENATE("&lt;=31.12.",BJ$10,"")))*0.75+(SUMIFS(Kosztorys!$F:$F,Kosztorys!$D:$D,$B51,Kosztorys!$I:$I,CONCATENATE("&lt;=30.06.",BK$10,""))-SUMIFS(Kosztorys!$F:$F,Kosztorys!$D:$D,$B51,Kosztorys!$I:$I,CONCATENATE("&lt;=31.03.",BK$10,"")))*0.5+(SUMIFS(Kosztorys!$F:$F,Kosztorys!$D:$D,$B51,Kosztorys!$I:$I,CONCATENATE("&lt;=30.09.",BK$10,""))-SUMIFS(Kosztorys!$F:$F,Kosztorys!$D:$D,$B51,Kosztorys!$I:$I,CONCATENATE("&lt;=30.06.",BK$10,"")))*0.25,"nic"),0)</f>
        <v/>
      </c>
      <c r="BL51" s="41">
        <f>IF($C51="OPEX - Koszt 1szt/rok",IF($M51="szt",SUMIFS(Kosztorys!$F:$F,Kosztorys!$D:$D,$B51,Kosztorys!$I:$I,CONCATENATE("&lt;01.01.",BL$10,""))+(SUMIFS(Kosztorys!$F:$F,Kosztorys!$D:$D,$B51,Kosztorys!$I:$I,CONCATENATE("&lt;=31.03.",BL$10,""))-SUMIFS(Kosztorys!$F:$F,Kosztorys!$D:$D,$B51,Kosztorys!$I:$I,CONCATENATE("&lt;=31.12.",BK$10,"")))*0.75+(SUMIFS(Kosztorys!$F:$F,Kosztorys!$D:$D,$B51,Kosztorys!$I:$I,CONCATENATE("&lt;=30.06.",BL$10,""))-SUMIFS(Kosztorys!$F:$F,Kosztorys!$D:$D,$B51,Kosztorys!$I:$I,CONCATENATE("&lt;=31.03.",BL$10,"")))*0.5+(SUMIFS(Kosztorys!$F:$F,Kosztorys!$D:$D,$B51,Kosztorys!$I:$I,CONCATENATE("&lt;=30.09.",BL$10,""))-SUMIFS(Kosztorys!$F:$F,Kosztorys!$D:$D,$B51,Kosztorys!$I:$I,CONCATENATE("&lt;=30.06.",BL$10,"")))*0.25,"nic"),0)</f>
        <v/>
      </c>
      <c r="BM51" s="41">
        <f>IF($C51="OPEX - Koszt 1szt/rok",IF($M51="szt",SUMIFS(Kosztorys!$F:$F,Kosztorys!$D:$D,$B51,Kosztorys!$I:$I,CONCATENATE("&lt;01.01.",BM$10,""))+(SUMIFS(Kosztorys!$F:$F,Kosztorys!$D:$D,$B51,Kosztorys!$I:$I,CONCATENATE("&lt;=31.03.",BM$10,""))-SUMIFS(Kosztorys!$F:$F,Kosztorys!$D:$D,$B51,Kosztorys!$I:$I,CONCATENATE("&lt;=31.12.",BL$10,"")))*0.75+(SUMIFS(Kosztorys!$F:$F,Kosztorys!$D:$D,$B51,Kosztorys!$I:$I,CONCATENATE("&lt;=30.06.",BM$10,""))-SUMIFS(Kosztorys!$F:$F,Kosztorys!$D:$D,$B51,Kosztorys!$I:$I,CONCATENATE("&lt;=31.03.",BM$10,"")))*0.5+(SUMIFS(Kosztorys!$F:$F,Kosztorys!$D:$D,$B51,Kosztorys!$I:$I,CONCATENATE("&lt;=30.09.",BM$10,""))-SUMIFS(Kosztorys!$F:$F,Kosztorys!$D:$D,$B51,Kosztorys!$I:$I,CONCATENATE("&lt;=30.06.",BM$10,"")))*0.25,"nic"),0)</f>
        <v/>
      </c>
      <c r="BN51" s="41">
        <f>IF($C51="OPEX - Koszt 1szt/rok",IF($M51="szt",SUMIFS(Kosztorys!$F:$F,Kosztorys!$D:$D,$B51,Kosztorys!$I:$I,CONCATENATE("&lt;01.01.",BN$10,""))+(SUMIFS(Kosztorys!$F:$F,Kosztorys!$D:$D,$B51,Kosztorys!$I:$I,CONCATENATE("&lt;=31.03.",BN$10,""))-SUMIFS(Kosztorys!$F:$F,Kosztorys!$D:$D,$B51,Kosztorys!$I:$I,CONCATENATE("&lt;=31.12.",BM$10,"")))*0.75+(SUMIFS(Kosztorys!$F:$F,Kosztorys!$D:$D,$B51,Kosztorys!$I:$I,CONCATENATE("&lt;=30.06.",BN$10,""))-SUMIFS(Kosztorys!$F:$F,Kosztorys!$D:$D,$B51,Kosztorys!$I:$I,CONCATENATE("&lt;=31.03.",BN$10,"")))*0.5+(SUMIFS(Kosztorys!$F:$F,Kosztorys!$D:$D,$B51,Kosztorys!$I:$I,CONCATENATE("&lt;=30.09.",BN$10,""))-SUMIFS(Kosztorys!$F:$F,Kosztorys!$D:$D,$B51,Kosztorys!$I:$I,CONCATENATE("&lt;=30.06.",BN$10,"")))*0.25,"nic"),0)</f>
        <v/>
      </c>
      <c r="BO51" s="41">
        <f>IF($C51="OPEX - Koszt 1szt/rok",IF($M51="szt",SUMIFS(Kosztorys!$F:$F,Kosztorys!$D:$D,$B51,Kosztorys!$I:$I,CONCATENATE("&lt;01.01.",BO$10,""))+(SUMIFS(Kosztorys!$F:$F,Kosztorys!$D:$D,$B51,Kosztorys!$I:$I,CONCATENATE("&lt;=31.03.",BO$10,""))-SUMIFS(Kosztorys!$F:$F,Kosztorys!$D:$D,$B51,Kosztorys!$I:$I,CONCATENATE("&lt;=31.12.",BN$10,"")))*0.75+(SUMIFS(Kosztorys!$F:$F,Kosztorys!$D:$D,$B51,Kosztorys!$I:$I,CONCATENATE("&lt;=30.06.",BO$10,""))-SUMIFS(Kosztorys!$F:$F,Kosztorys!$D:$D,$B51,Kosztorys!$I:$I,CONCATENATE("&lt;=31.03.",BO$10,"")))*0.5+(SUMIFS(Kosztorys!$F:$F,Kosztorys!$D:$D,$B51,Kosztorys!$I:$I,CONCATENATE("&lt;=30.09.",BO$10,""))-SUMIFS(Kosztorys!$F:$F,Kosztorys!$D:$D,$B51,Kosztorys!$I:$I,CONCATENATE("&lt;=30.06.",BO$10,"")))*0.25,"nic"),0)</f>
        <v/>
      </c>
      <c r="BP51" s="41">
        <f>IF($C51="OPEX - Koszt 1szt/rok",IF($M51="szt",SUMIFS(Kosztorys!$F:$F,Kosztorys!$D:$D,$B51,Kosztorys!$I:$I,CONCATENATE("&lt;01.01.",BP$10,""))+(SUMIFS(Kosztorys!$F:$F,Kosztorys!$D:$D,$B51,Kosztorys!$I:$I,CONCATENATE("&lt;=31.03.",BP$10,""))-SUMIFS(Kosztorys!$F:$F,Kosztorys!$D:$D,$B51,Kosztorys!$I:$I,CONCATENATE("&lt;=31.12.",BO$10,"")))*0.75+(SUMIFS(Kosztorys!$F:$F,Kosztorys!$D:$D,$B51,Kosztorys!$I:$I,CONCATENATE("&lt;=30.06.",BP$10,""))-SUMIFS(Kosztorys!$F:$F,Kosztorys!$D:$D,$B51,Kosztorys!$I:$I,CONCATENATE("&lt;=31.03.",BP$10,"")))*0.5+(SUMIFS(Kosztorys!$F:$F,Kosztorys!$D:$D,$B51,Kosztorys!$I:$I,CONCATENATE("&lt;=30.09.",BP$10,""))-SUMIFS(Kosztorys!$F:$F,Kosztorys!$D:$D,$B51,Kosztorys!$I:$I,CONCATENATE("&lt;=30.06.",BP$10,"")))*0.25,"nic"),0)</f>
        <v/>
      </c>
      <c r="BQ51" s="41">
        <f>IF($C51="OPEX - Koszt 1szt/rok",IF($M51="szt",SUMIFS(Kosztorys!$F:$F,Kosztorys!$D:$D,$B51,Kosztorys!$I:$I,CONCATENATE("&lt;01.01.",BQ$10,""))+(SUMIFS(Kosztorys!$F:$F,Kosztorys!$D:$D,$B51,Kosztorys!$I:$I,CONCATENATE("&lt;=31.03.",BQ$10,""))-SUMIFS(Kosztorys!$F:$F,Kosztorys!$D:$D,$B51,Kosztorys!$I:$I,CONCATENATE("&lt;=31.12.",BP$10,"")))*0.75+(SUMIFS(Kosztorys!$F:$F,Kosztorys!$D:$D,$B51,Kosztorys!$I:$I,CONCATENATE("&lt;=30.06.",BQ$10,""))-SUMIFS(Kosztorys!$F:$F,Kosztorys!$D:$D,$B51,Kosztorys!$I:$I,CONCATENATE("&lt;=31.03.",BQ$10,"")))*0.5+(SUMIFS(Kosztorys!$F:$F,Kosztorys!$D:$D,$B51,Kosztorys!$I:$I,CONCATENATE("&lt;=30.09.",BQ$10,""))-SUMIFS(Kosztorys!$F:$F,Kosztorys!$D:$D,$B51,Kosztorys!$I:$I,CONCATENATE("&lt;=30.06.",BQ$10,"")))*0.25,"nic"),0)</f>
        <v/>
      </c>
      <c r="BR51" s="41">
        <f>IF($C51="OPEX - Koszt 1szt/rok",IF($M51="szt",SUMIFS(Kosztorys!$F:$F,Kosztorys!$D:$D,$B51,Kosztorys!$I:$I,CONCATENATE("&lt;01.01.",BR$10,""))+(SUMIFS(Kosztorys!$F:$F,Kosztorys!$D:$D,$B51,Kosztorys!$I:$I,CONCATENATE("&lt;=31.03.",BR$10,""))-SUMIFS(Kosztorys!$F:$F,Kosztorys!$D:$D,$B51,Kosztorys!$I:$I,CONCATENATE("&lt;=31.12.",BQ$10,"")))*0.75+(SUMIFS(Kosztorys!$F:$F,Kosztorys!$D:$D,$B51,Kosztorys!$I:$I,CONCATENATE("&lt;=30.06.",BR$10,""))-SUMIFS(Kosztorys!$F:$F,Kosztorys!$D:$D,$B51,Kosztorys!$I:$I,CONCATENATE("&lt;=31.03.",BR$10,"")))*0.5+(SUMIFS(Kosztorys!$F:$F,Kosztorys!$D:$D,$B51,Kosztorys!$I:$I,CONCATENATE("&lt;=30.09.",BR$10,""))-SUMIFS(Kosztorys!$F:$F,Kosztorys!$D:$D,$B51,Kosztorys!$I:$I,CONCATENATE("&lt;=30.06.",BR$10,"")))*0.25,"nic"),0)</f>
        <v/>
      </c>
      <c r="BS51" s="41">
        <f>IF($C51="OPEX - Koszt 1szt/rok",IF($M51="szt",SUMIFS(Kosztorys!$F:$F,Kosztorys!$D:$D,$B51,Kosztorys!$I:$I,CONCATENATE("&lt;01.01.",BS$10,""))+(SUMIFS(Kosztorys!$F:$F,Kosztorys!$D:$D,$B51,Kosztorys!$I:$I,CONCATENATE("&lt;=31.03.",BS$10,""))-SUMIFS(Kosztorys!$F:$F,Kosztorys!$D:$D,$B51,Kosztorys!$I:$I,CONCATENATE("&lt;=31.12.",BR$10,"")))*0.75+(SUMIFS(Kosztorys!$F:$F,Kosztorys!$D:$D,$B51,Kosztorys!$I:$I,CONCATENATE("&lt;=30.06.",BS$10,""))-SUMIFS(Kosztorys!$F:$F,Kosztorys!$D:$D,$B51,Kosztorys!$I:$I,CONCATENATE("&lt;=31.03.",BS$10,"")))*0.5+(SUMIFS(Kosztorys!$F:$F,Kosztorys!$D:$D,$B51,Kosztorys!$I:$I,CONCATENATE("&lt;=30.09.",BS$10,""))-SUMIFS(Kosztorys!$F:$F,Kosztorys!$D:$D,$B51,Kosztorys!$I:$I,CONCATENATE("&lt;=30.06.",BS$10,"")))*0.25,"nic"),0)</f>
        <v/>
      </c>
      <c r="BT51" s="41">
        <f>IF($C51="OPEX - Koszt 1szt/rok",IF($M51="szt",SUMIFS(Kosztorys!$F:$F,Kosztorys!$D:$D,$B51,Kosztorys!$I:$I,CONCATENATE("&lt;01.01.",BT$10,""))+(SUMIFS(Kosztorys!$F:$F,Kosztorys!$D:$D,$B51,Kosztorys!$I:$I,CONCATENATE("&lt;=31.03.",BT$10,""))-SUMIFS(Kosztorys!$F:$F,Kosztorys!$D:$D,$B51,Kosztorys!$I:$I,CONCATENATE("&lt;=31.12.",BS$10,"")))*0.75+(SUMIFS(Kosztorys!$F:$F,Kosztorys!$D:$D,$B51,Kosztorys!$I:$I,CONCATENATE("&lt;=30.06.",BT$10,""))-SUMIFS(Kosztorys!$F:$F,Kosztorys!$D:$D,$B51,Kosztorys!$I:$I,CONCATENATE("&lt;=31.03.",BT$10,"")))*0.5+(SUMIFS(Kosztorys!$F:$F,Kosztorys!$D:$D,$B51,Kosztorys!$I:$I,CONCATENATE("&lt;=30.09.",BT$10,""))-SUMIFS(Kosztorys!$F:$F,Kosztorys!$D:$D,$B51,Kosztorys!$I:$I,CONCATENATE("&lt;=30.06.",BT$10,"")))*0.25,"nic"),0)</f>
        <v/>
      </c>
      <c r="BU51" s="41">
        <f>IF($C51="OPEX - Koszt 1szt/rok",IF($M51="szt",SUMIFS(Kosztorys!$F:$F,Kosztorys!$D:$D,$B51,Kosztorys!$I:$I,CONCATENATE("&lt;01.01.",BU$10,""))+(SUMIFS(Kosztorys!$F:$F,Kosztorys!$D:$D,$B51,Kosztorys!$I:$I,CONCATENATE("&lt;=31.03.",BU$10,""))-SUMIFS(Kosztorys!$F:$F,Kosztorys!$D:$D,$B51,Kosztorys!$I:$I,CONCATENATE("&lt;=31.12.",BT$10,"")))*0.75+(SUMIFS(Kosztorys!$F:$F,Kosztorys!$D:$D,$B51,Kosztorys!$I:$I,CONCATENATE("&lt;=30.06.",BU$10,""))-SUMIFS(Kosztorys!$F:$F,Kosztorys!$D:$D,$B51,Kosztorys!$I:$I,CONCATENATE("&lt;=31.03.",BU$10,"")))*0.5+(SUMIFS(Kosztorys!$F:$F,Kosztorys!$D:$D,$B51,Kosztorys!$I:$I,CONCATENATE("&lt;=30.09.",BU$10,""))-SUMIFS(Kosztorys!$F:$F,Kosztorys!$D:$D,$B51,Kosztorys!$I:$I,CONCATENATE("&lt;=30.06.",BU$10,"")))*0.25,"nic"),0)</f>
        <v/>
      </c>
      <c r="BV51" s="41">
        <f>IF($C51="OPEX - Koszt 1szt/rok",IF($M51="szt",SUMIFS(Kosztorys!$F:$F,Kosztorys!$D:$D,$B51,Kosztorys!$I:$I,CONCATENATE("&lt;01.01.",BV$10,""))+(SUMIFS(Kosztorys!$F:$F,Kosztorys!$D:$D,$B51,Kosztorys!$I:$I,CONCATENATE("&lt;=31.03.",BV$10,""))-SUMIFS(Kosztorys!$F:$F,Kosztorys!$D:$D,$B51,Kosztorys!$I:$I,CONCATENATE("&lt;=31.12.",BU$10,"")))*0.75+(SUMIFS(Kosztorys!$F:$F,Kosztorys!$D:$D,$B51,Kosztorys!$I:$I,CONCATENATE("&lt;=30.06.",BV$10,""))-SUMIFS(Kosztorys!$F:$F,Kosztorys!$D:$D,$B51,Kosztorys!$I:$I,CONCATENATE("&lt;=31.03.",BV$10,"")))*0.5+(SUMIFS(Kosztorys!$F:$F,Kosztorys!$D:$D,$B51,Kosztorys!$I:$I,CONCATENATE("&lt;=30.09.",BV$10,""))-SUMIFS(Kosztorys!$F:$F,Kosztorys!$D:$D,$B51,Kosztorys!$I:$I,CONCATENATE("&lt;=30.06.",BV$10,"")))*0.25,"nic"),0)</f>
        <v/>
      </c>
      <c r="BW51" s="41">
        <f>IF($C51="OPEX - Koszt 1szt/rok",IF($M51="szt",SUMIFS(Kosztorys!$F:$F,Kosztorys!$D:$D,$B51,Kosztorys!$I:$I,CONCATENATE("&lt;01.01.",BW$10,""))+(SUMIFS(Kosztorys!$F:$F,Kosztorys!$D:$D,$B51,Kosztorys!$I:$I,CONCATENATE("&lt;=31.03.",BW$10,""))-SUMIFS(Kosztorys!$F:$F,Kosztorys!$D:$D,$B51,Kosztorys!$I:$I,CONCATENATE("&lt;=31.12.",BV$10,"")))*0.75+(SUMIFS(Kosztorys!$F:$F,Kosztorys!$D:$D,$B51,Kosztorys!$I:$I,CONCATENATE("&lt;=30.06.",BW$10,""))-SUMIFS(Kosztorys!$F:$F,Kosztorys!$D:$D,$B51,Kosztorys!$I:$I,CONCATENATE("&lt;=31.03.",BW$10,"")))*0.5+(SUMIFS(Kosztorys!$F:$F,Kosztorys!$D:$D,$B51,Kosztorys!$I:$I,CONCATENATE("&lt;=30.09.",BW$10,""))-SUMIFS(Kosztorys!$F:$F,Kosztorys!$D:$D,$B51,Kosztorys!$I:$I,CONCATENATE("&lt;=30.06.",BW$10,"")))*0.25,"nic"),0)</f>
        <v/>
      </c>
      <c r="BX51" s="41">
        <f>IF(C51="OPEX - Koszt 1szt/rok",IF(MAX(BH51:BW51)=IF(ISERROR(VLOOKUP(B51,JB_tabela,MATCH(BX$9,JB_menu,0)-1,FALSE())),,VLOOKUP(B51,JB_tabela,MATCH(BX$9,JB_menu,0)-1,FALSE())),"OK","nie zgadza się liczba użytych JB"),"OK-ND")</f>
        <v/>
      </c>
      <c r="CB51" s="41">
        <f>IF($C51="OPEX - Długość 1m koszt/rok",IF($M51="m",SUMIFS(Kosztorys!$F:$F,Kosztorys!$D:$D,$B51,Kosztorys!$I:$I,CONCATENATE("&lt;01.01.",CB$10,""))+(SUMIFS(Kosztorys!$F:$F,Kosztorys!$D:$D,$B51,Kosztorys!$I:$I,CONCATENATE("&lt;=31.03.",CB$10,""))-SUMIFS(Kosztorys!$F:$F,Kosztorys!$D:$D,$B51,Kosztorys!$I:$I,CONCATENATE("&lt;=31.12.",CA$10,"")))*0.75+(SUMIFS(Kosztorys!$F:$F,Kosztorys!$D:$D,$B51,Kosztorys!$I:$I,CONCATENATE("&lt;=30.06.",CB$10,""))-SUMIFS(Kosztorys!$F:$F,Kosztorys!$D:$D,$B51,Kosztorys!$I:$I,CONCATENATE("&lt;=31.03.",CB$10,"")))*0.5+(SUMIFS(Kosztorys!$F:$F,Kosztorys!$D:$D,$B51,Kosztorys!$I:$I,CONCATENATE("&lt;=30.09.",CB$10,""))-SUMIFS(Kosztorys!$F:$F,Kosztorys!$D:$D,$B51,Kosztorys!$I:$I,CONCATENATE("&lt;=30.06.",CB$10,"")))*0.25,"nic"),0)</f>
        <v/>
      </c>
      <c r="CC51" s="41">
        <f>IF($C51="OPEX - Długość 1m koszt/rok",IF($M51="m",SUMIFS(Kosztorys!$F:$F,Kosztorys!$D:$D,$B51,Kosztorys!$I:$I,CONCATENATE("&lt;01.01.",CC$10,""))+(SUMIFS(Kosztorys!$F:$F,Kosztorys!$D:$D,$B51,Kosztorys!$I:$I,CONCATENATE("&lt;=31.03.",CC$10,""))-SUMIFS(Kosztorys!$F:$F,Kosztorys!$D:$D,$B51,Kosztorys!$I:$I,CONCATENATE("&lt;=31.12.",CB$10,"")))*0.75+(SUMIFS(Kosztorys!$F:$F,Kosztorys!$D:$D,$B51,Kosztorys!$I:$I,CONCATENATE("&lt;=30.06.",CC$10,""))-SUMIFS(Kosztorys!$F:$F,Kosztorys!$D:$D,$B51,Kosztorys!$I:$I,CONCATENATE("&lt;=31.03.",CC$10,"")))*0.5+(SUMIFS(Kosztorys!$F:$F,Kosztorys!$D:$D,$B51,Kosztorys!$I:$I,CONCATENATE("&lt;=30.09.",CC$10,""))-SUMIFS(Kosztorys!$F:$F,Kosztorys!$D:$D,$B51,Kosztorys!$I:$I,CONCATENATE("&lt;=30.06.",CC$10,"")))*0.25,"nic"),0)</f>
        <v/>
      </c>
      <c r="CD51" s="41">
        <f>IF($C51="OPEX - Długość 1m koszt/rok",IF($M51="m",SUMIFS(Kosztorys!$F:$F,Kosztorys!$D:$D,$B51,Kosztorys!$I:$I,CONCATENATE("&lt;01.01.",CD$10,""))+(SUMIFS(Kosztorys!$F:$F,Kosztorys!$D:$D,$B51,Kosztorys!$I:$I,CONCATENATE("&lt;=31.03.",CD$10,""))-SUMIFS(Kosztorys!$F:$F,Kosztorys!$D:$D,$B51,Kosztorys!$I:$I,CONCATENATE("&lt;=31.12.",CC$10,"")))*0.75+(SUMIFS(Kosztorys!$F:$F,Kosztorys!$D:$D,$B51,Kosztorys!$I:$I,CONCATENATE("&lt;=30.06.",CD$10,""))-SUMIFS(Kosztorys!$F:$F,Kosztorys!$D:$D,$B51,Kosztorys!$I:$I,CONCATENATE("&lt;=31.03.",CD$10,"")))*0.5+(SUMIFS(Kosztorys!$F:$F,Kosztorys!$D:$D,$B51,Kosztorys!$I:$I,CONCATENATE("&lt;=30.09.",CD$10,""))-SUMIFS(Kosztorys!$F:$F,Kosztorys!$D:$D,$B51,Kosztorys!$I:$I,CONCATENATE("&lt;=30.06.",CD$10,"")))*0.25,"nic"),0)</f>
        <v/>
      </c>
      <c r="CE51" s="41">
        <f>IF($C51="OPEX - Długość 1m koszt/rok",IF($M51="m",SUMIFS(Kosztorys!$F:$F,Kosztorys!$D:$D,$B51,Kosztorys!$I:$I,CONCATENATE("&lt;01.01.",CE$10,""))+(SUMIFS(Kosztorys!$F:$F,Kosztorys!$D:$D,$B51,Kosztorys!$I:$I,CONCATENATE("&lt;=31.03.",CE$10,""))-SUMIFS(Kosztorys!$F:$F,Kosztorys!$D:$D,$B51,Kosztorys!$I:$I,CONCATENATE("&lt;=31.12.",CD$10,"")))*0.75+(SUMIFS(Kosztorys!$F:$F,Kosztorys!$D:$D,$B51,Kosztorys!$I:$I,CONCATENATE("&lt;=30.06.",CE$10,""))-SUMIFS(Kosztorys!$F:$F,Kosztorys!$D:$D,$B51,Kosztorys!$I:$I,CONCATENATE("&lt;=31.03.",CE$10,"")))*0.5+(SUMIFS(Kosztorys!$F:$F,Kosztorys!$D:$D,$B51,Kosztorys!$I:$I,CONCATENATE("&lt;=30.09.",CE$10,""))-SUMIFS(Kosztorys!$F:$F,Kosztorys!$D:$D,$B51,Kosztorys!$I:$I,CONCATENATE("&lt;=30.06.",CE$10,"")))*0.25,"nic"),0)</f>
        <v/>
      </c>
      <c r="CF51" s="41">
        <f>IF($C51="OPEX - Długość 1m koszt/rok",IF($M51="m",SUMIFS(Kosztorys!$F:$F,Kosztorys!$D:$D,$B51,Kosztorys!$I:$I,CONCATENATE("&lt;01.01.",CF$10,""))+(SUMIFS(Kosztorys!$F:$F,Kosztorys!$D:$D,$B51,Kosztorys!$I:$I,CONCATENATE("&lt;=31.03.",CF$10,""))-SUMIFS(Kosztorys!$F:$F,Kosztorys!$D:$D,$B51,Kosztorys!$I:$I,CONCATENATE("&lt;=31.12.",CE$10,"")))*0.75+(SUMIFS(Kosztorys!$F:$F,Kosztorys!$D:$D,$B51,Kosztorys!$I:$I,CONCATENATE("&lt;=30.06.",CF$10,""))-SUMIFS(Kosztorys!$F:$F,Kosztorys!$D:$D,$B51,Kosztorys!$I:$I,CONCATENATE("&lt;=31.03.",CF$10,"")))*0.5+(SUMIFS(Kosztorys!$F:$F,Kosztorys!$D:$D,$B51,Kosztorys!$I:$I,CONCATENATE("&lt;=30.09.",CF$10,""))-SUMIFS(Kosztorys!$F:$F,Kosztorys!$D:$D,$B51,Kosztorys!$I:$I,CONCATENATE("&lt;=30.06.",CF$10,"")))*0.25,"nic"),0)</f>
        <v/>
      </c>
      <c r="CG51" s="41">
        <f>IF($C51="OPEX - Długość 1m koszt/rok",IF($M51="m",SUMIFS(Kosztorys!$F:$F,Kosztorys!$D:$D,$B51,Kosztorys!$I:$I,CONCATENATE("&lt;01.01.",CG$10,""))+(SUMIFS(Kosztorys!$F:$F,Kosztorys!$D:$D,$B51,Kosztorys!$I:$I,CONCATENATE("&lt;=31.03.",CG$10,""))-SUMIFS(Kosztorys!$F:$F,Kosztorys!$D:$D,$B51,Kosztorys!$I:$I,CONCATENATE("&lt;=31.12.",CF$10,"")))*0.75+(SUMIFS(Kosztorys!$F:$F,Kosztorys!$D:$D,$B51,Kosztorys!$I:$I,CONCATENATE("&lt;=30.06.",CG$10,""))-SUMIFS(Kosztorys!$F:$F,Kosztorys!$D:$D,$B51,Kosztorys!$I:$I,CONCATENATE("&lt;=31.03.",CG$10,"")))*0.5+(SUMIFS(Kosztorys!$F:$F,Kosztorys!$D:$D,$B51,Kosztorys!$I:$I,CONCATENATE("&lt;=30.09.",CG$10,""))-SUMIFS(Kosztorys!$F:$F,Kosztorys!$D:$D,$B51,Kosztorys!$I:$I,CONCATENATE("&lt;=30.06.",CG$10,"")))*0.25,"nic"),0)</f>
        <v/>
      </c>
      <c r="CH51" s="41">
        <f>IF($C51="OPEX - Długość 1m koszt/rok",IF($M51="m",SUMIFS(Kosztorys!$F:$F,Kosztorys!$D:$D,$B51,Kosztorys!$I:$I,CONCATENATE("&lt;01.01.",CH$10,""))+(SUMIFS(Kosztorys!$F:$F,Kosztorys!$D:$D,$B51,Kosztorys!$I:$I,CONCATENATE("&lt;=31.03.",CH$10,""))-SUMIFS(Kosztorys!$F:$F,Kosztorys!$D:$D,$B51,Kosztorys!$I:$I,CONCATENATE("&lt;=31.12.",CG$10,"")))*0.75+(SUMIFS(Kosztorys!$F:$F,Kosztorys!$D:$D,$B51,Kosztorys!$I:$I,CONCATENATE("&lt;=30.06.",CH$10,""))-SUMIFS(Kosztorys!$F:$F,Kosztorys!$D:$D,$B51,Kosztorys!$I:$I,CONCATENATE("&lt;=31.03.",CH$10,"")))*0.5+(SUMIFS(Kosztorys!$F:$F,Kosztorys!$D:$D,$B51,Kosztorys!$I:$I,CONCATENATE("&lt;=30.09.",CH$10,""))-SUMIFS(Kosztorys!$F:$F,Kosztorys!$D:$D,$B51,Kosztorys!$I:$I,CONCATENATE("&lt;=30.06.",CH$10,"")))*0.25,"nic"),0)</f>
        <v/>
      </c>
      <c r="CI51" s="41">
        <f>IF($C51="OPEX - Długość 1m koszt/rok",IF($M51="m",SUMIFS(Kosztorys!$F:$F,Kosztorys!$D:$D,$B51,Kosztorys!$I:$I,CONCATENATE("&lt;01.01.",CI$10,""))+(SUMIFS(Kosztorys!$F:$F,Kosztorys!$D:$D,$B51,Kosztorys!$I:$I,CONCATENATE("&lt;=31.03.",CI$10,""))-SUMIFS(Kosztorys!$F:$F,Kosztorys!$D:$D,$B51,Kosztorys!$I:$I,CONCATENATE("&lt;=31.12.",CH$10,"")))*0.75+(SUMIFS(Kosztorys!$F:$F,Kosztorys!$D:$D,$B51,Kosztorys!$I:$I,CONCATENATE("&lt;=30.06.",CI$10,""))-SUMIFS(Kosztorys!$F:$F,Kosztorys!$D:$D,$B51,Kosztorys!$I:$I,CONCATENATE("&lt;=31.03.",CI$10,"")))*0.5+(SUMIFS(Kosztorys!$F:$F,Kosztorys!$D:$D,$B51,Kosztorys!$I:$I,CONCATENATE("&lt;=30.09.",CI$10,""))-SUMIFS(Kosztorys!$F:$F,Kosztorys!$D:$D,$B51,Kosztorys!$I:$I,CONCATENATE("&lt;=30.06.",CI$10,"")))*0.25,"nic"),0)</f>
        <v/>
      </c>
      <c r="CJ51" s="41">
        <f>IF($C51="OPEX - Długość 1m koszt/rok",IF($M51="m",SUMIFS(Kosztorys!$F:$F,Kosztorys!$D:$D,$B51,Kosztorys!$I:$I,CONCATENATE("&lt;01.01.",CJ$10,""))+(SUMIFS(Kosztorys!$F:$F,Kosztorys!$D:$D,$B51,Kosztorys!$I:$I,CONCATENATE("&lt;=31.03.",CJ$10,""))-SUMIFS(Kosztorys!$F:$F,Kosztorys!$D:$D,$B51,Kosztorys!$I:$I,CONCATENATE("&lt;=31.12.",CI$10,"")))*0.75+(SUMIFS(Kosztorys!$F:$F,Kosztorys!$D:$D,$B51,Kosztorys!$I:$I,CONCATENATE("&lt;=30.06.",CJ$10,""))-SUMIFS(Kosztorys!$F:$F,Kosztorys!$D:$D,$B51,Kosztorys!$I:$I,CONCATENATE("&lt;=31.03.",CJ$10,"")))*0.5+(SUMIFS(Kosztorys!$F:$F,Kosztorys!$D:$D,$B51,Kosztorys!$I:$I,CONCATENATE("&lt;=30.09.",CJ$10,""))-SUMIFS(Kosztorys!$F:$F,Kosztorys!$D:$D,$B51,Kosztorys!$I:$I,CONCATENATE("&lt;=30.06.",CJ$10,"")))*0.25,"nic"),0)</f>
        <v/>
      </c>
      <c r="CK51" s="41">
        <f>IF($C51="OPEX - Długość 1m koszt/rok",IF($M51="m",SUMIFS(Kosztorys!$F:$F,Kosztorys!$D:$D,$B51,Kosztorys!$I:$I,CONCATENATE("&lt;01.01.",CK$10,""))+(SUMIFS(Kosztorys!$F:$F,Kosztorys!$D:$D,$B51,Kosztorys!$I:$I,CONCATENATE("&lt;=31.03.",CK$10,""))-SUMIFS(Kosztorys!$F:$F,Kosztorys!$D:$D,$B51,Kosztorys!$I:$I,CONCATENATE("&lt;=31.12.",CJ$10,"")))*0.75+(SUMIFS(Kosztorys!$F:$F,Kosztorys!$D:$D,$B51,Kosztorys!$I:$I,CONCATENATE("&lt;=30.06.",CK$10,""))-SUMIFS(Kosztorys!$F:$F,Kosztorys!$D:$D,$B51,Kosztorys!$I:$I,CONCATENATE("&lt;=31.03.",CK$10,"")))*0.5+(SUMIFS(Kosztorys!$F:$F,Kosztorys!$D:$D,$B51,Kosztorys!$I:$I,CONCATENATE("&lt;=30.09.",CK$10,""))-SUMIFS(Kosztorys!$F:$F,Kosztorys!$D:$D,$B51,Kosztorys!$I:$I,CONCATENATE("&lt;=30.06.",CK$10,"")))*0.25,"nic"),0)</f>
        <v/>
      </c>
      <c r="CL51" s="41">
        <f>IF($C51="OPEX - Długość 1m koszt/rok",IF($M51="m",SUMIFS(Kosztorys!$F:$F,Kosztorys!$D:$D,$B51,Kosztorys!$I:$I,CONCATENATE("&lt;01.01.",CL$10,""))+(SUMIFS(Kosztorys!$F:$F,Kosztorys!$D:$D,$B51,Kosztorys!$I:$I,CONCATENATE("&lt;=31.03.",CL$10,""))-SUMIFS(Kosztorys!$F:$F,Kosztorys!$D:$D,$B51,Kosztorys!$I:$I,CONCATENATE("&lt;=31.12.",CK$10,"")))*0.75+(SUMIFS(Kosztorys!$F:$F,Kosztorys!$D:$D,$B51,Kosztorys!$I:$I,CONCATENATE("&lt;=30.06.",CL$10,""))-SUMIFS(Kosztorys!$F:$F,Kosztorys!$D:$D,$B51,Kosztorys!$I:$I,CONCATENATE("&lt;=31.03.",CL$10,"")))*0.5+(SUMIFS(Kosztorys!$F:$F,Kosztorys!$D:$D,$B51,Kosztorys!$I:$I,CONCATENATE("&lt;=30.09.",CL$10,""))-SUMIFS(Kosztorys!$F:$F,Kosztorys!$D:$D,$B51,Kosztorys!$I:$I,CONCATENATE("&lt;=30.06.",CL$10,"")))*0.25,"nic"),0)</f>
        <v/>
      </c>
      <c r="CM51" s="41">
        <f>IF($C51="OPEX - Długość 1m koszt/rok",IF($M51="m",SUMIFS(Kosztorys!$F:$F,Kosztorys!$D:$D,$B51,Kosztorys!$I:$I,CONCATENATE("&lt;01.01.",CM$10,""))+(SUMIFS(Kosztorys!$F:$F,Kosztorys!$D:$D,$B51,Kosztorys!$I:$I,CONCATENATE("&lt;=31.03.",CM$10,""))-SUMIFS(Kosztorys!$F:$F,Kosztorys!$D:$D,$B51,Kosztorys!$I:$I,CONCATENATE("&lt;=31.12.",CL$10,"")))*0.75+(SUMIFS(Kosztorys!$F:$F,Kosztorys!$D:$D,$B51,Kosztorys!$I:$I,CONCATENATE("&lt;=30.06.",CM$10,""))-SUMIFS(Kosztorys!$F:$F,Kosztorys!$D:$D,$B51,Kosztorys!$I:$I,CONCATENATE("&lt;=31.03.",CM$10,"")))*0.5+(SUMIFS(Kosztorys!$F:$F,Kosztorys!$D:$D,$B51,Kosztorys!$I:$I,CONCATENATE("&lt;=30.09.",CM$10,""))-SUMIFS(Kosztorys!$F:$F,Kosztorys!$D:$D,$B51,Kosztorys!$I:$I,CONCATENATE("&lt;=30.06.",CM$10,"")))*0.25,"nic"),0)</f>
        <v/>
      </c>
      <c r="CN51" s="41">
        <f>IF($C51="OPEX - Długość 1m koszt/rok",IF($M51="m",SUMIFS(Kosztorys!$F:$F,Kosztorys!$D:$D,$B51,Kosztorys!$I:$I,CONCATENATE("&lt;01.01.",CN$10,""))+(SUMIFS(Kosztorys!$F:$F,Kosztorys!$D:$D,$B51,Kosztorys!$I:$I,CONCATENATE("&lt;=31.03.",CN$10,""))-SUMIFS(Kosztorys!$F:$F,Kosztorys!$D:$D,$B51,Kosztorys!$I:$I,CONCATENATE("&lt;=31.12.",CM$10,"")))*0.75+(SUMIFS(Kosztorys!$F:$F,Kosztorys!$D:$D,$B51,Kosztorys!$I:$I,CONCATENATE("&lt;=30.06.",CN$10,""))-SUMIFS(Kosztorys!$F:$F,Kosztorys!$D:$D,$B51,Kosztorys!$I:$I,CONCATENATE("&lt;=31.03.",CN$10,"")))*0.5+(SUMIFS(Kosztorys!$F:$F,Kosztorys!$D:$D,$B51,Kosztorys!$I:$I,CONCATENATE("&lt;=30.09.",CN$10,""))-SUMIFS(Kosztorys!$F:$F,Kosztorys!$D:$D,$B51,Kosztorys!$I:$I,CONCATENATE("&lt;=30.06.",CN$10,"")))*0.25,"nic"),0)</f>
        <v/>
      </c>
      <c r="CO51" s="41">
        <f>IF($C51="OPEX - Długość 1m koszt/rok",IF($M51="m",SUMIFS(Kosztorys!$F:$F,Kosztorys!$D:$D,$B51,Kosztorys!$I:$I,CONCATENATE("&lt;01.01.",CO$10,""))+(SUMIFS(Kosztorys!$F:$F,Kosztorys!$D:$D,$B51,Kosztorys!$I:$I,CONCATENATE("&lt;=31.03.",CO$10,""))-SUMIFS(Kosztorys!$F:$F,Kosztorys!$D:$D,$B51,Kosztorys!$I:$I,CONCATENATE("&lt;=31.12.",CN$10,"")))*0.75+(SUMIFS(Kosztorys!$F:$F,Kosztorys!$D:$D,$B51,Kosztorys!$I:$I,CONCATENATE("&lt;=30.06.",CO$10,""))-SUMIFS(Kosztorys!$F:$F,Kosztorys!$D:$D,$B51,Kosztorys!$I:$I,CONCATENATE("&lt;=31.03.",CO$10,"")))*0.5+(SUMIFS(Kosztorys!$F:$F,Kosztorys!$D:$D,$B51,Kosztorys!$I:$I,CONCATENATE("&lt;=30.09.",CO$10,""))-SUMIFS(Kosztorys!$F:$F,Kosztorys!$D:$D,$B51,Kosztorys!$I:$I,CONCATENATE("&lt;=30.06.",CO$10,"")))*0.25,"nic"),0)</f>
        <v/>
      </c>
      <c r="CP51" s="41">
        <f>IF($C51="OPEX - Długość 1m koszt/rok",IF($M51="m",SUMIFS(Kosztorys!$F:$F,Kosztorys!$D:$D,$B51,Kosztorys!$I:$I,CONCATENATE("&lt;01.01.",CP$10,""))+(SUMIFS(Kosztorys!$F:$F,Kosztorys!$D:$D,$B51,Kosztorys!$I:$I,CONCATENATE("&lt;=31.03.",CP$10,""))-SUMIFS(Kosztorys!$F:$F,Kosztorys!$D:$D,$B51,Kosztorys!$I:$I,CONCATENATE("&lt;=31.12.",CO$10,"")))*0.75+(SUMIFS(Kosztorys!$F:$F,Kosztorys!$D:$D,$B51,Kosztorys!$I:$I,CONCATENATE("&lt;=30.06.",CP$10,""))-SUMIFS(Kosztorys!$F:$F,Kosztorys!$D:$D,$B51,Kosztorys!$I:$I,CONCATENATE("&lt;=31.03.",CP$10,"")))*0.5+(SUMIFS(Kosztorys!$F:$F,Kosztorys!$D:$D,$B51,Kosztorys!$I:$I,CONCATENATE("&lt;=30.09.",CP$10,""))-SUMIFS(Kosztorys!$F:$F,Kosztorys!$D:$D,$B51,Kosztorys!$I:$I,CONCATENATE("&lt;=30.06.",CP$10,"")))*0.25,"nic"),0)</f>
        <v/>
      </c>
      <c r="CQ51" s="41">
        <f>IF($C51="OPEX - Długość 1m koszt/rok",IF($M51="m",SUMIFS(Kosztorys!$F:$F,Kosztorys!$D:$D,$B51,Kosztorys!$I:$I,CONCATENATE("&lt;01.01.",CQ$10,""))+(SUMIFS(Kosztorys!$F:$F,Kosztorys!$D:$D,$B51,Kosztorys!$I:$I,CONCATENATE("&lt;=31.03.",CQ$10,""))-SUMIFS(Kosztorys!$F:$F,Kosztorys!$D:$D,$B51,Kosztorys!$I:$I,CONCATENATE("&lt;=31.12.",CP$10,"")))*0.75+(SUMIFS(Kosztorys!$F:$F,Kosztorys!$D:$D,$B51,Kosztorys!$I:$I,CONCATENATE("&lt;=30.06.",CQ$10,""))-SUMIFS(Kosztorys!$F:$F,Kosztorys!$D:$D,$B51,Kosztorys!$I:$I,CONCATENATE("&lt;=31.03.",CQ$10,"")))*0.5+(SUMIFS(Kosztorys!$F:$F,Kosztorys!$D:$D,$B51,Kosztorys!$I:$I,CONCATENATE("&lt;=30.09.",CQ$10,""))-SUMIFS(Kosztorys!$F:$F,Kosztorys!$D:$D,$B51,Kosztorys!$I:$I,CONCATENATE("&lt;=30.06.",CQ$10,"")))*0.25,"nic"),0)</f>
        <v/>
      </c>
      <c r="CR51" s="41">
        <f>IF(C51="OPEX - Długość 1m koszt/rok",IF(MAX(CB51:CQ51)=IF(ISERROR(VLOOKUP(B51,JB_tabela,MATCH(CR$9,JB_menu,0)-1,FALSE())),,VLOOKUP(B51,JB_tabela,MATCH(CR$9,JB_menu,0)-1,FALSE())),"OK","nie zgadza się liczba użytych JB"),"OK-ND")</f>
        <v/>
      </c>
      <c r="CS51" s="41">
        <f>IFERROR(VLOOKUP($C51,$CY$2:$CZ$7,2,FALSE()),"ERROR")</f>
        <v/>
      </c>
      <c r="CV51" s="41">
        <f>$Q51</f>
        <v/>
      </c>
      <c r="CW51" s="41">
        <f>$R51</f>
        <v/>
      </c>
      <c r="CX51" s="41">
        <f>$S51</f>
        <v/>
      </c>
      <c r="CY51" s="41">
        <f>ROUND(IF(LEFT($C51,4)="CAPE",ROUND($E51*$H51,2)*OFFSET(T51,0,$CS51),0),2)</f>
        <v/>
      </c>
      <c r="CZ51" s="41">
        <f>ROUND(IF(LEFT($C51,4)="CAPE",ROUND($E51*$H51,2)*OFFSET(U51,0,$CS51),0),2)</f>
        <v/>
      </c>
      <c r="DA51" s="41">
        <f>ROUND(IF(LEFT($C51,4)="CAPE",ROUND($E51*$H51,2)*OFFSET(V51,0,$CS51),0),2)</f>
        <v/>
      </c>
      <c r="DB51" s="41">
        <f>ROUND(IF(LEFT($C51,4)="CAPE",ROUND($E51*$H51,2)*OFFSET(W51,0,$CS51),0),2)</f>
        <v/>
      </c>
      <c r="DC51" s="41">
        <f>ROUND(IF(LEFT($C51,4)="CAPE",ROUND($E51*$H51,2)*OFFSET(X51,0,$CS51),0),2)</f>
        <v/>
      </c>
      <c r="DD51" s="41">
        <f>ROUND(IF(LEFT($C51,4)="CAPE",ROUND($E51*$H51,2)*OFFSET(Y51,0,$CS51),0),2)</f>
        <v/>
      </c>
      <c r="DE51" s="41">
        <f>ROUND(IF(LEFT($C51,4)="CAPE",ROUND($E51*$H51,2)*OFFSET(Z51,0,$CS51),0),2)</f>
        <v/>
      </c>
      <c r="DF51" s="41">
        <f>ROUND(IF(LEFT($C51,4)="CAPE",ROUND($E51*$H51,2)*OFFSET(AA51,0,$CS51),0),2)</f>
        <v/>
      </c>
      <c r="DG51" s="41">
        <f>ROUND(IF(LEFT($C51,4)="CAPE",ROUND($E51*$H51,2)*OFFSET(AB51,0,$CS51),0),2)</f>
        <v/>
      </c>
      <c r="DH51" s="41">
        <f>ROUND(IF(LEFT($C51,4)="CAPE",ROUND($E51*$H51,2)*OFFSET(AC51,0,$CS51),0),2)</f>
        <v/>
      </c>
      <c r="DI51" s="41">
        <f>ROUND(IF(LEFT($C51,4)="CAPE",ROUND($E51*$H51,2)*OFFSET(AD51,0,$CS51),0),2)</f>
        <v/>
      </c>
      <c r="DJ51" s="41">
        <f>ROUND(IF(LEFT($C51,4)="CAPE",ROUND($E51*$H51,2)*OFFSET(AE51,0,$CS51),0),2)</f>
        <v/>
      </c>
      <c r="DK51" s="41">
        <f>ROUND(IF(LEFT($C51,4)="CAPE",ROUND($E51*$H51,2)*OFFSET(AF51,0,$CS51),0),2)</f>
        <v/>
      </c>
      <c r="DL51" s="41">
        <f>ROUND(IF(LEFT($C51,4)="CAPE",ROUND($E51*$H51,2)*OFFSET(AG51,0,$CS51),0),2)</f>
        <v/>
      </c>
      <c r="DM51" s="41">
        <f>ROUND(IF(LEFT($C51,4)="CAPE",ROUND($E51*$H51,2)*OFFSET(AH51,0,$CS51),0),2)</f>
        <v/>
      </c>
      <c r="DN51" s="41">
        <f>ROUND(IF(LEFT($C51,4)="CAPE",ROUND($E51*$H51,2)*OFFSET(AI51,0,$CS51),0),2)</f>
        <v/>
      </c>
      <c r="DP51" s="41">
        <f>$Q51</f>
        <v/>
      </c>
      <c r="DQ51" s="41">
        <f>$R51</f>
        <v/>
      </c>
      <c r="DR51" s="41">
        <f>$S51</f>
        <v/>
      </c>
      <c r="DS51" s="41">
        <f>ROUND(IF(LEFT($C51,4)="OPEX",$E51*$H51*OFFSET($T51,0,$CS51),0),2)</f>
        <v/>
      </c>
      <c r="DT51" s="41">
        <f>ROUND(IF(LEFT($C51,4)="OPEX",$E51*$H51*OFFSET($U51,0,$CS51),0),2)</f>
        <v/>
      </c>
      <c r="DU51" s="41">
        <f>ROUND(IF(LEFT($C51,4)="OPEX",$E51*$H51*OFFSET($V51,0,$CS51),0),2)</f>
        <v/>
      </c>
      <c r="DV51" s="41">
        <f>ROUND(IF(LEFT($C51,4)="OPEX",$E51*$H51*OFFSET($W51,0,$CS51),0),2)</f>
        <v/>
      </c>
      <c r="DW51" s="41">
        <f>ROUND(IF(LEFT($C51,4)="OPEX",$E51*$H51*OFFSET($X51,0,$CS51),0),2)</f>
        <v/>
      </c>
      <c r="DX51" s="41">
        <f>ROUND(IF(LEFT($C51,4)="OPEX",$E51*$H51*OFFSET($Y51,0,$CS51),0),2)</f>
        <v/>
      </c>
      <c r="DY51" s="41">
        <f>ROUND(IF(LEFT($C51,4)="OPEX",$E51*$H51*OFFSET($Z51,0,$CS51),0),2)</f>
        <v/>
      </c>
      <c r="DZ51" s="41">
        <f>ROUND(IF(LEFT($C51,4)="OPEX",$E51*$H51*OFFSET($AA51,0,$CS51),0),2)</f>
        <v/>
      </c>
      <c r="EA51" s="41">
        <f>ROUND(IF(LEFT($C51,4)="OPEX",$E51*$H51*OFFSET($AB51,0,$CS51),0),2)</f>
        <v/>
      </c>
      <c r="EB51" s="41">
        <f>ROUND(IF(LEFT($C51,4)="OPEX",$E51*$H51*OFFSET($AC51,0,$CS51),0),2)</f>
        <v/>
      </c>
      <c r="EC51" s="41">
        <f>ROUND(IF(LEFT($C51,4)="OPEX",$E51*$H51*OFFSET($AD51,0,$CS51),0),2)</f>
        <v/>
      </c>
      <c r="ED51" s="41">
        <f>ROUND(IF(LEFT($C51,4)="OPEX",$E51*$H51*OFFSET($AE51,0,$CS51),0),2)</f>
        <v/>
      </c>
      <c r="EE51" s="41">
        <f>ROUND(IF(LEFT($C51,4)="OPEX",$E51*$H51*OFFSET($AF51,0,$CS51),0),2)</f>
        <v/>
      </c>
      <c r="EF51" s="41">
        <f>ROUND(IF(LEFT($C51,4)="OPEX",$E51*$H51*OFFSET($AG51,0,$CS51),0),2)</f>
        <v/>
      </c>
      <c r="EG51" s="41">
        <f>ROUND(IF(LEFT($C51,4)="OPEX",$E51*$H51*OFFSET($AH51,0,$CS51),0),2)</f>
        <v/>
      </c>
      <c r="EH51" s="41">
        <f>ROUND(IF(LEFT($C51,4)="OPEX",$E51*$H51*OFFSET($AI51,0,$CS51),0),2)</f>
        <v/>
      </c>
      <c r="EJ51" s="41">
        <f>$Q51</f>
        <v/>
      </c>
      <c r="EK51" s="41">
        <f>$R51</f>
        <v/>
      </c>
      <c r="EL51" s="41">
        <f>$S51</f>
        <v/>
      </c>
      <c r="EM51" s="41">
        <f>ROUND($D51*$CY51,2)</f>
        <v/>
      </c>
      <c r="EN51" s="41">
        <f>ROUND($D51*$CZ51,2)</f>
        <v/>
      </c>
      <c r="EO51" s="41">
        <f>ROUND($D51*$DA51,2)</f>
        <v/>
      </c>
      <c r="EP51" s="41">
        <f>ROUND($D51*$DB51,2)</f>
        <v/>
      </c>
      <c r="EQ51" s="41">
        <f>ROUND($D51*$DC51,2)</f>
        <v/>
      </c>
      <c r="ER51" s="41">
        <f>ROUND($D51*$DD51,2)</f>
        <v/>
      </c>
      <c r="ES51" s="41">
        <f>ROUND($D51*$DE51,2)</f>
        <v/>
      </c>
      <c r="ET51" s="41">
        <f>ROUND($D51*$DF51,2)</f>
        <v/>
      </c>
      <c r="EU51" s="41">
        <f>ROUND($D51*$DG51,2)</f>
        <v/>
      </c>
      <c r="EV51" s="41">
        <f>ROUND($D51*$DH51,2)</f>
        <v/>
      </c>
      <c r="EW51" s="41">
        <f>ROUND($D51*$DI51,2)</f>
        <v/>
      </c>
      <c r="EX51" s="41">
        <f>ROUND($D51*$DJ51,2)</f>
        <v/>
      </c>
      <c r="EY51" s="41">
        <f>ROUND($D51*$DK51,2)</f>
        <v/>
      </c>
      <c r="EZ51" s="41">
        <f>ROUND($D51*$DL51,2)</f>
        <v/>
      </c>
      <c r="FA51" s="41">
        <f>ROUND($D51*$DM51,2)</f>
        <v/>
      </c>
      <c r="FB51" s="41">
        <f>ROUND($D51*$DN51,2)</f>
        <v/>
      </c>
      <c r="FG51" s="41">
        <f>ROUND(IF(LEFT($C51,4)="CAPE",SUM($CY51:CY51 )/$P51,0),2)</f>
        <v/>
      </c>
      <c r="FH51" s="41">
        <f>ROUND(IF(LEFT($C51,4)="CAPE",SUM($CY51:CZ51 )/$P51,0),2)</f>
        <v/>
      </c>
      <c r="FI51" s="41">
        <f>ROUND(IF(LEFT($C51,4)="CAPE",SUM($CY51:DA51 )/$P51,0),2)</f>
        <v/>
      </c>
      <c r="FJ51" s="41">
        <f>ROUND(IF(LEFT($C51,4)="CAPE",SUM($CY51:DB51 )/$P51,0),2)</f>
        <v/>
      </c>
      <c r="FK51" s="41">
        <f>ROUND(IF(LEFT($C51,4)="CAPE",SUM($CY51:DC51 )/$P51,0),2)</f>
        <v/>
      </c>
      <c r="FL51" s="41">
        <f>ROUND(IF(LEFT($C51,4)="CAPE",SUM($CY51:DD51 )/$P51,0),2)</f>
        <v/>
      </c>
      <c r="FM51" s="41">
        <f>ROUND(IF(LEFT($C51,4)="CAPE",SUM($CY51:DE51 )/$P51,0),2)</f>
        <v/>
      </c>
      <c r="FN51" s="41">
        <f>ROUND(IF(LEFT($C51,4)="CAPE",SUM($CY51:DF51 )/$P51,0),2)</f>
        <v/>
      </c>
      <c r="FO51" s="41">
        <f>ROUND(IF(LEFT($C51,4)="CAPE",SUM($CY51:DG51 )/$P51,0),2)</f>
        <v/>
      </c>
      <c r="FP51" s="41">
        <f>ROUND(IF(LEFT($C51,4)="CAPE",SUM($CY51:DH51 )/$P51,0),2)</f>
        <v/>
      </c>
      <c r="FQ51" s="41">
        <f>ROUND(IF(LEFT($C51,4)="CAPE",SUM($CY51:DI51 )/$P51,0),2)</f>
        <v/>
      </c>
      <c r="FR51" s="41">
        <f>ROUND(IF(LEFT($C51,4)="CAPE",SUM($CY51:DJ51 )/$P51,0),2)</f>
        <v/>
      </c>
      <c r="FS51" s="41">
        <f>ROUND(IF(LEFT($C51,4)="CAPE",SUM($CY51:DK51 )/$P51,0),2)</f>
        <v/>
      </c>
      <c r="FT51" s="41">
        <f>ROUND(IF(LEFT($C51,4)="CAPE",SUM($CY51:DL51 )/$P51,0),2)</f>
        <v/>
      </c>
      <c r="FU51" s="41">
        <f>ROUND(IF(LEFT($C51,4)="CAPE",SUM($CY51:DM51 )/$P51,0),2)</f>
        <v/>
      </c>
      <c r="FV51" s="41">
        <f>ROUND(IF(LEFT($C51,4)="CAPE",SUM($CY51:DN51 )/$P51,0),2)</f>
        <v/>
      </c>
      <c r="GA51" s="41">
        <f>ROUND(IF(SUM($FG51:FG51)&gt;SUM($CY51:CY51),SUM($CY51:CY51),SUM($FG51:FG51)),2)</f>
        <v/>
      </c>
      <c r="GB51" s="41">
        <f>ROUND(IF(SUM($FG51:FH51)&gt;SUM($CY51:CZ51),SUM($CY51:CZ51),SUM($FG51:FH51)),2)</f>
        <v/>
      </c>
      <c r="GC51" s="41">
        <f>ROUND(IF(SUM($FG51:FI51)&gt;SUM($CY51:DA51),SUM($CY51:DA51),SUM($FG51:FI51)),2)</f>
        <v/>
      </c>
      <c r="GD51" s="41">
        <f>ROUND(IF(SUM($FG51:FJ51)&gt;SUM($CY51:DB51),SUM($CY51:DB51),SUM($FG51:FJ51)),2)</f>
        <v/>
      </c>
      <c r="GE51" s="41">
        <f>ROUND(IF(SUM($FG51:FK51)&gt;SUM($CY51:DC51),SUM($CY51:DC51),SUM($FG51:FK51)),2)</f>
        <v/>
      </c>
      <c r="GF51" s="41">
        <f>ROUND(IF(SUM($FG51:FL51)&gt;SUM($CY51:DD51),SUM($CY51:DD51),SUM($FG51:FL51)),2)</f>
        <v/>
      </c>
      <c r="GG51" s="41">
        <f>ROUND(IF(SUM($FG51:FM51)&gt;SUM($CY51:DE51),SUM($CY51:DE51),SUM($FG51:FM51)),2)</f>
        <v/>
      </c>
      <c r="GH51" s="41">
        <f>ROUND(IF(SUM($FG51:FN51)&gt;SUM($CY51:DF51),SUM($CY51:DF51),SUM($FG51:FN51)),2)</f>
        <v/>
      </c>
      <c r="GI51" s="41">
        <f>ROUND(IF(SUM($FG51:FO51)&gt;SUM($CY51:DG51),SUM($CY51:DG51),SUM($FG51:FO51)),2)</f>
        <v/>
      </c>
      <c r="GJ51" s="41">
        <f>ROUND(IF(SUM($FG51:FP51)&gt;SUM($CY51:DH51),SUM($CY51:DH51),SUM($FG51:FP51)),2)</f>
        <v/>
      </c>
      <c r="GK51" s="41">
        <f>ROUND(IF(SUM($FG51:FQ51)&gt;SUM($CY51:DI51),SUM($CY51:DI51),SUM($FG51:FQ51)),2)</f>
        <v/>
      </c>
      <c r="GL51" s="41">
        <f>ROUND(IF(SUM($FG51:FR51)&gt;SUM($CY51:DJ51),SUM($CY51:DJ51),SUM($FG51:FR51)),2)</f>
        <v/>
      </c>
      <c r="GM51" s="41">
        <f>ROUND(IF(SUM($FG51:FS51)&gt;SUM($CY51:DK51),SUM($CY51:DK51),SUM($FG51:FS51)),2)</f>
        <v/>
      </c>
      <c r="GN51" s="41">
        <f>ROUND(IF(SUM($FG51:FT51)&gt;SUM($CY51:DL51),SUM($CY51:DL51),SUM($FG51:FT51)),2)</f>
        <v/>
      </c>
      <c r="GO51" s="41">
        <f>ROUND(IF(SUM($FG51:FU51)&gt;SUM($CY51:DM51),SUM($CY51:DM51),SUM($FG51:FU51)),2)</f>
        <v/>
      </c>
      <c r="GP51" s="41">
        <f>ROUND(IF(SUM($FG51:FV51)&gt;SUM($CY51:DN51),SUM($CY51:DN51),SUM($FG51:FV51)),2)</f>
        <v/>
      </c>
      <c r="GR51" s="41">
        <f>$Q51</f>
        <v/>
      </c>
      <c r="GS51" s="41">
        <f>$R51</f>
        <v/>
      </c>
      <c r="GT51" s="41">
        <f>$S51</f>
        <v/>
      </c>
      <c r="GU51" s="41">
        <f>$GA51</f>
        <v/>
      </c>
      <c r="GV51" s="41">
        <f>GB51 - GA51</f>
        <v/>
      </c>
      <c r="GW51" s="41">
        <f>GC51 - GB51</f>
        <v/>
      </c>
      <c r="GX51" s="41">
        <f>GD51 - GC51</f>
        <v/>
      </c>
      <c r="GY51" s="41">
        <f>GE51 - GD51</f>
        <v/>
      </c>
      <c r="GZ51" s="41">
        <f>GF51 - GE51</f>
        <v/>
      </c>
      <c r="HA51" s="41">
        <f>GG51 - GF51</f>
        <v/>
      </c>
      <c r="HB51" s="41">
        <f>GH51 - GG51</f>
        <v/>
      </c>
      <c r="HC51" s="41">
        <f>GI51 - GH51</f>
        <v/>
      </c>
      <c r="HD51" s="41">
        <f>GJ51 - GI51</f>
        <v/>
      </c>
      <c r="HE51" s="41">
        <f>GK51 - GJ51</f>
        <v/>
      </c>
      <c r="HF51" s="41">
        <f>GL51 - GK51</f>
        <v/>
      </c>
      <c r="HG51" s="41">
        <f>GM51 - GL51</f>
        <v/>
      </c>
      <c r="HH51" s="41">
        <f>GN51 - GM51</f>
        <v/>
      </c>
      <c r="HI51" s="41">
        <f>GO51 - GN51</f>
        <v/>
      </c>
      <c r="HJ51" s="41">
        <f>GP51 - GO51</f>
        <v/>
      </c>
      <c r="HL51" s="41">
        <f>$Q51</f>
        <v/>
      </c>
      <c r="HM51" s="41">
        <f>$R51</f>
        <v/>
      </c>
      <c r="HN51" s="41">
        <f>$S51</f>
        <v/>
      </c>
      <c r="HO51" s="144">
        <f>SUMIFS(Kosztorys!$F:$F,Kosztorys!$D:$D,$B51,Kosztorys!$I:$I,CONCATENATE("&lt;01.01.",HP$10,""))</f>
        <v/>
      </c>
      <c r="HP51" s="144">
        <f>SUMIFS(Kosztorys!$F:$F,Kosztorys!$D:$D,$B51,Kosztorys!$I:$I,CONCATENATE("&lt;01.04.",HQ$10,""))-SUM($HO51)</f>
        <v/>
      </c>
      <c r="HQ51" s="144">
        <f>SUMIFS(Kosztorys!$F:$F,Kosztorys!$D:$D,$B51,Kosztorys!$I:$I,CONCATENATE("&lt;01.07.",HR$10,""))-SUM($HO51:HP51)</f>
        <v/>
      </c>
      <c r="HR51" s="144">
        <f>SUMIFS(Kosztorys!$F:$F,Kosztorys!$D:$D,$B51,Kosztorys!$I:$I,CONCATENATE("&lt;01.10.",HS$10,""))-SUM($HO51:HQ51)</f>
        <v/>
      </c>
      <c r="HS51" s="144">
        <f>SUMIFS(Kosztorys!$F:$F,Kosztorys!$D:$D,$B51,Kosztorys!$I:$I,CONCATENATE("&lt;01.01.",HT$10,""))-SUM($HO51:HR51)</f>
        <v/>
      </c>
      <c r="HT51" s="144">
        <f>SUMIFS(Kosztorys!$F:$F,Kosztorys!$D:$D,$B51,Kosztorys!$I:$I,CONCATENATE("&lt;01.04.",HU$10,""))-SUM($HO51:HS51)</f>
        <v/>
      </c>
      <c r="HU51" s="144">
        <f>SUMIFS(Kosztorys!$F:$F,Kosztorys!$D:$D,$B51,Kosztorys!$I:$I,CONCATENATE("&lt;01.07.",HV$10,""))-SUM($HO51:HT51)</f>
        <v/>
      </c>
      <c r="HV51" s="144">
        <f>SUMIFS(Kosztorys!$F:$F,Kosztorys!$D:$D,$B51,Kosztorys!$I:$I,CONCATENATE("&lt;01.10.",HW$10,""))-SUM($HO51:HU51)</f>
        <v/>
      </c>
      <c r="HW51" s="144">
        <f>SUMIFS(Kosztorys!$F:$F,Kosztorys!$D:$D,$B51,Kosztorys!$I:$I,CONCATENATE("&lt;01.01.",HX$10,""))-SUM($HO51:HV51)</f>
        <v/>
      </c>
      <c r="HX51" s="144">
        <f>SUMIFS(Kosztorys!$F:$F,Kosztorys!$D:$D,$B51,Kosztorys!$I:$I,CONCATENATE("&lt;01.04.",HY$10,""))-SUM($HO51:HW51)</f>
        <v/>
      </c>
      <c r="HY51" s="144">
        <f>SUMIFS(Kosztorys!$F:$F,Kosztorys!$D:$D,$B51,Kosztorys!$I:$I,CONCATENATE("&lt;01.07.",HZ$10,""))-SUM($HO51:HX51)</f>
        <v/>
      </c>
      <c r="HZ51" s="144">
        <f>SUMIFS(Kosztorys!$F:$F,Kosztorys!$D:$D,$B51,Kosztorys!$I:$I,CONCATENATE("&lt;01.10.",IA$10,""))-SUM($HO51:HY51)</f>
        <v/>
      </c>
      <c r="IA51" s="144">
        <f>SUMIFS(Kosztorys!$F:$F,Kosztorys!$D:$D,$B51,Kosztorys!$I:$I,CONCATENATE("&lt;01.01.",IB$10,""))-SUM($HO51:HZ51)</f>
        <v/>
      </c>
      <c r="IB51" s="145">
        <f>IF(M51="szt",IF(SUM(HO51:IA51)=IF(ISERROR(VLOOKUP(B51,JB_tabela,MATCH(IB$9,JB_menu,0)-1,FALSE())),,VLOOKUP(B51,JB_tabela,MATCH(IB$9,JB_menu,0)-1,FALSE())),"OK","nie zgadza się liczba użytych JB"),IF(SUM(HO51:IA51)=IF(ISERROR(VLOOKUP(B51,JB_tabela,MATCH(IC$9,JB_menu,0)-1,FALSE())),,VLOOKUP(B51,JB_tabela,MATCH(IC$9,JB_menu,0)-1,FALSE())),"OK","nie zgadzają się metry użyte w JB"))</f>
        <v/>
      </c>
      <c r="IE51" s="41">
        <f>$Q51</f>
        <v/>
      </c>
      <c r="IF51" s="41">
        <f>$R51</f>
        <v/>
      </c>
      <c r="IG51" s="41">
        <f>$S51</f>
        <v/>
      </c>
      <c r="IH51" s="348">
        <f>IF(LEFT($C51,4)="CAPE",ROUND(HO51*$L51,2),0)</f>
        <v/>
      </c>
      <c r="II51" s="348">
        <f>IF(LEFT($C51,4)="CAPE",ROUND(HP51*$L51,2),0)</f>
        <v/>
      </c>
      <c r="IJ51" s="348">
        <f>IF(LEFT($C51,4)="CAPE",ROUND(HQ51*$L51,2),0)</f>
        <v/>
      </c>
      <c r="IK51" s="348">
        <f>IF(LEFT($C51,4)="CAPE",ROUND(HR51*$L51,2),0)</f>
        <v/>
      </c>
      <c r="IL51" s="348">
        <f>IF(LEFT($C51,4)="CAPE",ROUND(HS51*$L51,2),0)</f>
        <v/>
      </c>
      <c r="IM51" s="348">
        <f>IF(LEFT($C51,4)="CAPE",ROUND(HT51*$L51,2),0)</f>
        <v/>
      </c>
      <c r="IN51" s="348">
        <f>IF(LEFT($C51,4)="CAPE",ROUND(HU51*$L51,2),0)</f>
        <v/>
      </c>
      <c r="IO51" s="348">
        <f>IF(LEFT($C51,4)="CAPE",ROUND(HV51*$L51,2),0)</f>
        <v/>
      </c>
      <c r="IP51" s="348">
        <f>IF(LEFT($C51,4)="CAPE",ROUND(HW51*$L51,2),0)</f>
        <v/>
      </c>
      <c r="IQ51" s="348">
        <f>IF(LEFT($C51,4)="CAPE",ROUND(HX51*$L51,2),0)</f>
        <v/>
      </c>
      <c r="IR51" s="348">
        <f>IF(LEFT($C51,4)="CAPE",ROUND(HY51*$L51,2),0)</f>
        <v/>
      </c>
      <c r="IS51" s="348">
        <f>IF(LEFT($C51,4)="CAPE",ROUND(HZ51*$L51,2),0)</f>
        <v/>
      </c>
      <c r="IT51" s="348">
        <f>IF(LEFT($C51,4)="CAPE",ROUND(IA51*$L51,2),0)</f>
        <v/>
      </c>
      <c r="IU51" s="41">
        <f>IF(SUM(IH51:IT51)=SUM(CY51:DN51),"OK",SUM(IH51:IT51)-SUM(CY51:DN51))</f>
        <v/>
      </c>
    </row>
    <row r="52" ht="12.75" customHeight="1">
      <c r="A52" s="119" t="n"/>
      <c r="B52" s="139" t="inlineStr">
        <is>
          <t>siec_rozdz_wykop</t>
        </is>
      </c>
      <c r="C52" s="139" t="inlineStr">
        <is>
          <t>CAPEX - Długość 1m</t>
        </is>
      </c>
      <c r="D52" s="140" t="n">
        <v>0</v>
      </c>
      <c r="E52" s="140" t="n">
        <v>0.025</v>
      </c>
      <c r="F52" s="141" t="inlineStr">
        <is>
          <t>szt</t>
        </is>
      </c>
      <c r="G52" s="139" t="inlineStr">
        <is>
          <t>Studnia kablowa SKO-1 (betonowe)</t>
        </is>
      </c>
      <c r="H52" s="360">
        <f>IF(ISERROR(VLOOKUP(G52,KB_tabela,MATCH(H$9,KB_menu,0)-2,FALSE())),,VLOOKUP(G52,KB_tabela,MATCH(H$9,KB_menu,0)-2,FALSE()))</f>
        <v/>
      </c>
      <c r="I52" s="41">
        <f>IF(ISERROR(VLOOKUP(B52,JB_tabela,MATCH("czy puste",JB_menu,0)-1,FALSE())),"BŁĄD brak takiej JB",VLOOKUP(B52,JB_tabela,MATCH("czy puste",JB_menu,0)-1,FALSE()))</f>
        <v/>
      </c>
      <c r="J52" s="41">
        <f>IF(ISERROR(VLOOKUP(G52,KB_tabela,MATCH(H$9,KB_menu,0)-2,FALSE())),"BŁĄD brak takiego KB",IF(H52=0,IF(LEFT(C52,4)="OPEX","OK",IF(G52="brak kosztów CAPEX","OK","Brak Ceny KB")),"OK"))</f>
        <v/>
      </c>
      <c r="K52" s="41">
        <f>IF(AJ52="nie zgadza się liczba użytych JB","Nie liczy wszystkich JB",IF(BD52="nie zgadza się liczba użytych JB","Nie liczy wszystkich JB",IF(BX52="nie zgadza się liczba użytych JB","Nie liczy wszystkich JB",IF(BX52="nie zgadza się liczba użytych JB","Nie liczy wszystkich JB","OK"))))</f>
        <v/>
      </c>
      <c r="L52" s="361">
        <f>ROUND((E52*H52),2)</f>
        <v/>
      </c>
      <c r="M52" s="41">
        <f>VLOOKUP(B52,JB_tabela,MATCH(M$9,JB_menu,0)-1,FALSE())</f>
        <v/>
      </c>
      <c r="P52" s="41">
        <f>IF(ISERROR(VLOOKUP(S52,KATEGORIA_tabela,MATCH(P$9,KATEGORIA_menu,0)-2,FALSE())),,VLOOKUP(S52,KATEGORIA_tabela,MATCH(P$9,KATEGORIA_menu,0)-2,FALSE()))</f>
        <v/>
      </c>
      <c r="Q52" s="41">
        <f>IF(ISERROR(VLOOKUP(B52,JB_tabela,MATCH(Q$9,JB_menu,0)-1,FALSE())),,VLOOKUP(B52,JB_tabela,MATCH(Q$9,JB_menu,0)-1,FALSE()))</f>
        <v/>
      </c>
      <c r="R52" s="41">
        <f>IF(ISERROR(VLOOKUP(G52,KB_tabela,MATCH(R$9,KB_menu,0)-2,FALSE())),,VLOOKUP(G52,KB_tabela,MATCH(R$9,KB_menu,0)-2,FALSE()))</f>
        <v/>
      </c>
      <c r="S52" s="41">
        <f>IF(ISERROR(VLOOKUP(G52,KB_tabela,MATCH(S$9,KB_menu,0)-2,FALSE())),,VLOOKUP(G52,KB_tabela,MATCH(S$9,KB_menu,0)-2,FALSE()))</f>
        <v/>
      </c>
      <c r="T52" s="116">
        <f>IF($C52="CAPEX - 1szt JB",IF($M52="szt",SUMIFS(Kosztorys!$F:$F,Kosztorys!$D:$D,$B52,Kosztorys!$I:$I,CONCATENATE("&lt;01.01.",U$10,""))-SUMIFS(Kosztorys!$F:$F,Kosztorys!$D:$D,$B52,Kosztorys!$I:$I,CONCATENATE("&lt;01.01.",T$10,"")),COUNTIFS(Kosztorys!$D:$D,$B52,Kosztorys!$I:$I,CONCATENATE("&lt;01.01.",U$10,""))-COUNTIFS(Kosztorys!$D:$D,$B52,Kosztorys!$I:$I,CONCATENATE("&lt;01.01.",T$10,""))),0)</f>
        <v/>
      </c>
      <c r="U52" s="116">
        <f>IF($C52="CAPEX - 1szt JB",IF($M52="szt",SUMIFS(Kosztorys!$F:$F,Kosztorys!$D:$D,$B52,Kosztorys!$I:$I,CONCATENATE("&lt;01.01.",V$10,""))-SUMIFS(Kosztorys!$F:$F,Kosztorys!$D:$D,$B52,Kosztorys!$I:$I,CONCATENATE("&lt;01.01.",U$10,"")),COUNTIFS(Kosztorys!$D:$D,$B52,Kosztorys!$I:$I,CONCATENATE("&lt;01.01.",V$10,""))-COUNTIFS(Kosztorys!$D:$D,$B52,Kosztorys!$I:$I,CONCATENATE("&lt;01.01.",U$10,""))),0)</f>
        <v/>
      </c>
      <c r="V52" s="116">
        <f>IF($C52="CAPEX - 1szt JB",IF($M52="szt",SUMIFS(Kosztorys!$F:$F,Kosztorys!$D:$D,$B52,Kosztorys!$I:$I,CONCATENATE("&lt;01.01.",W$10,""))-SUMIFS(Kosztorys!$F:$F,Kosztorys!$D:$D,$B52,Kosztorys!$I:$I,CONCATENATE("&lt;01.01.",V$10,"")),COUNTIFS(Kosztorys!$D:$D,$B52,Kosztorys!$I:$I,CONCATENATE("&lt;01.01.",W$10,""))-COUNTIFS(Kosztorys!$D:$D,$B52,Kosztorys!$I:$I,CONCATENATE("&lt;01.01.",V$10,""))),0)</f>
        <v/>
      </c>
      <c r="W52" s="116">
        <f>IF($C52="CAPEX - 1szt JB",IF($M52="szt",SUMIFS(Kosztorys!$F:$F,Kosztorys!$D:$D,$B52,Kosztorys!$I:$I,CONCATENATE("&lt;01.01.",X$10,""))-SUMIFS(Kosztorys!$F:$F,Kosztorys!$D:$D,$B52,Kosztorys!$I:$I,CONCATENATE("&lt;01.01.",W$10,"")),COUNTIFS(Kosztorys!$D:$D,$B52,Kosztorys!$I:$I,CONCATENATE("&lt;01.01.",X$10,""))-COUNTIFS(Kosztorys!$D:$D,$B52,Kosztorys!$I:$I,CONCATENATE("&lt;01.01.",W$10,""))),0)</f>
        <v/>
      </c>
      <c r="X52" s="116">
        <f>IF($C52="CAPEX - 1szt JB",IF($M52="szt",SUMIFS(Kosztorys!$F:$F,Kosztorys!$D:$D,$B52,Kosztorys!$I:$I,CONCATENATE("&lt;01.01.",Y$10,""))-SUMIFS(Kosztorys!$F:$F,Kosztorys!$D:$D,$B52,Kosztorys!$I:$I,CONCATENATE("&lt;01.01.",X$10,"")),COUNTIFS(Kosztorys!$D:$D,$B52,Kosztorys!$I:$I,CONCATENATE("&lt;01.01.",Y$10,""))-COUNTIFS(Kosztorys!$D:$D,$B52,Kosztorys!$I:$I,CONCATENATE("&lt;01.01.",X$10,""))),0)</f>
        <v/>
      </c>
      <c r="Y52" s="116">
        <f>IF($C52="CAPEX - 1szt JB",IF($M52="szt",SUMIFS(Kosztorys!$F:$F,Kosztorys!$D:$D,$B52,Kosztorys!$I:$I,CONCATENATE("&lt;01.01.",Z$10,""))-SUMIFS(Kosztorys!$F:$F,Kosztorys!$D:$D,$B52,Kosztorys!$I:$I,CONCATENATE("&lt;01.01.",Y$10,"")),COUNTIFS(Kosztorys!$D:$D,$B52,Kosztorys!$I:$I,CONCATENATE("&lt;01.01.",Z$10,""))-COUNTIFS(Kosztorys!$D:$D,$B52,Kosztorys!$I:$I,CONCATENATE("&lt;01.01.",Y$10,""))),0)</f>
        <v/>
      </c>
      <c r="Z52" s="116">
        <f>IF($C52="CAPEX - 1szt JB",IF($M52="szt",SUMIFS(Kosztorys!$F:$F,Kosztorys!$D:$D,$B52,Kosztorys!$I:$I,CONCATENATE("&lt;01.01.",AA$10,""))-SUMIFS(Kosztorys!$F:$F,Kosztorys!$D:$D,$B52,Kosztorys!$I:$I,CONCATENATE("&lt;01.01.",Z$10,"")),COUNTIFS(Kosztorys!$D:$D,$B52,Kosztorys!$I:$I,CONCATENATE("&lt;01.01.",AA$10,""))-COUNTIFS(Kosztorys!$D:$D,$B52,Kosztorys!$I:$I,CONCATENATE("&lt;01.01.",Z$10,""))),0)</f>
        <v/>
      </c>
      <c r="AA52" s="116">
        <f>IF($C52="CAPEX - 1szt JB",IF($M52="szt",SUMIFS(Kosztorys!$F:$F,Kosztorys!$D:$D,$B52,Kosztorys!$I:$I,CONCATENATE("&lt;01.01.",AB$10,""))-SUMIFS(Kosztorys!$F:$F,Kosztorys!$D:$D,$B52,Kosztorys!$I:$I,CONCATENATE("&lt;01.01.",AA$10,"")),COUNTIFS(Kosztorys!$D:$D,$B52,Kosztorys!$I:$I,CONCATENATE("&lt;01.01.",AB$10,""))-COUNTIFS(Kosztorys!$D:$D,$B52,Kosztorys!$I:$I,CONCATENATE("&lt;01.01.",AA$10,""))),0)</f>
        <v/>
      </c>
      <c r="AB52" s="116">
        <f>IF($C52="CAPEX - 1szt JB",IF($M52="szt",SUMIFS(Kosztorys!$F:$F,Kosztorys!$D:$D,$B52,Kosztorys!$I:$I,CONCATENATE("&lt;01.01.",AC$10,""))-SUMIFS(Kosztorys!$F:$F,Kosztorys!$D:$D,$B52,Kosztorys!$I:$I,CONCATENATE("&lt;01.01.",AB$10,"")),COUNTIFS(Kosztorys!$D:$D,$B52,Kosztorys!$I:$I,CONCATENATE("&lt;01.01.",AC$10,""))-COUNTIFS(Kosztorys!$D:$D,$B52,Kosztorys!$I:$I,CONCATENATE("&lt;01.01.",AB$10,""))),0)</f>
        <v/>
      </c>
      <c r="AC52" s="116">
        <f>IF($C52="CAPEX - 1szt JB",IF($M52="szt",SUMIFS(Kosztorys!$F:$F,Kosztorys!$D:$D,$B52,Kosztorys!$I:$I,CONCATENATE("&lt;01.01.",AD$10,""))-SUMIFS(Kosztorys!$F:$F,Kosztorys!$D:$D,$B52,Kosztorys!$I:$I,CONCATENATE("&lt;01.01.",AC$10,"")),COUNTIFS(Kosztorys!$D:$D,$B52,Kosztorys!$I:$I,CONCATENATE("&lt;01.01.",AD$10,""))-COUNTIFS(Kosztorys!$D:$D,$B52,Kosztorys!$I:$I,CONCATENATE("&lt;01.01.",AC$10,""))),0)</f>
        <v/>
      </c>
      <c r="AD52" s="116">
        <f>IF($C52="CAPEX - 1szt JB",IF($M52="szt",SUMIFS(Kosztorys!$F:$F,Kosztorys!$D:$D,$B52,Kosztorys!$I:$I,CONCATENATE("&lt;01.01.",AE$10,""))-SUMIFS(Kosztorys!$F:$F,Kosztorys!$D:$D,$B52,Kosztorys!$I:$I,CONCATENATE("&lt;01.01.",AD$10,"")),COUNTIFS(Kosztorys!$D:$D,$B52,Kosztorys!$I:$I,CONCATENATE("&lt;01.01.",AE$10,""))-COUNTIFS(Kosztorys!$D:$D,$B52,Kosztorys!$I:$I,CONCATENATE("&lt;01.01.",AD$10,""))),0)</f>
        <v/>
      </c>
      <c r="AE52" s="116">
        <f>IF($C52="CAPEX - 1szt JB",IF($M52="szt",SUMIFS(Kosztorys!$F:$F,Kosztorys!$D:$D,$B52,Kosztorys!$I:$I,CONCATENATE("&lt;01.01.",AF$10,""))-SUMIFS(Kosztorys!$F:$F,Kosztorys!$D:$D,$B52,Kosztorys!$I:$I,CONCATENATE("&lt;01.01.",AE$10,"")),COUNTIFS(Kosztorys!$D:$D,$B52,Kosztorys!$I:$I,CONCATENATE("&lt;01.01.",AF$10,""))-COUNTIFS(Kosztorys!$D:$D,$B52,Kosztorys!$I:$I,CONCATENATE("&lt;01.01.",AE$10,""))),0)</f>
        <v/>
      </c>
      <c r="AF52" s="116">
        <f>IF($C52="CAPEX - 1szt JB",IF($M52="szt",SUMIFS(Kosztorys!$F:$F,Kosztorys!$D:$D,$B52,Kosztorys!$I:$I,CONCATENATE("&lt;01.01.",AG$10,""))-SUMIFS(Kosztorys!$F:$F,Kosztorys!$D:$D,$B52,Kosztorys!$I:$I,CONCATENATE("&lt;01.01.",AF$10,"")),COUNTIFS(Kosztorys!$D:$D,$B52,Kosztorys!$I:$I,CONCATENATE("&lt;01.01.",AG$10,""))-COUNTIFS(Kosztorys!$D:$D,$B52,Kosztorys!$I:$I,CONCATENATE("&lt;01.01.",AF$10,""))),0)</f>
        <v/>
      </c>
      <c r="AG52" s="116">
        <f>IF($C52="CAPEX - 1szt JB",IF($M52="szt",SUMIFS(Kosztorys!$F:$F,Kosztorys!$D:$D,$B52,Kosztorys!$I:$I,CONCATENATE("&lt;01.01.",AH$10,""))-SUMIFS(Kosztorys!$F:$F,Kosztorys!$D:$D,$B52,Kosztorys!$I:$I,CONCATENATE("&lt;01.01.",AG$10,"")),COUNTIFS(Kosztorys!$D:$D,$B52,Kosztorys!$I:$I,CONCATENATE("&lt;01.01.",AH$10,""))-COUNTIFS(Kosztorys!$D:$D,$B52,Kosztorys!$I:$I,CONCATENATE("&lt;01.01.",AG$10,""))),0)</f>
        <v/>
      </c>
      <c r="AH52" s="116">
        <f>IF($C52="CAPEX - 1szt JB",IF($M52="szt",SUMIFS(Kosztorys!$F:$F,Kosztorys!$D:$D,$B52,Kosztorys!$I:$I,CONCATENATE("&lt;01.01.",AI$10,""))-SUMIFS(Kosztorys!$F:$F,Kosztorys!$D:$D,$B52,Kosztorys!$I:$I,CONCATENATE("&lt;01.01.",AH$10,"")),COUNTIFS(Kosztorys!$D:$D,$B52,Kosztorys!$I:$I,CONCATENATE("&lt;01.01.",AI$10,""))-COUNTIFS(Kosztorys!$D:$D,$B52,Kosztorys!$I:$I,CONCATENATE("&lt;01.01.",AH$10,""))),0)</f>
        <v/>
      </c>
      <c r="AI52" s="116">
        <f>IF($C52="CAPEX - 1szt JB",IF($M52="szt",SUMIFS(Kosztorys!$F:$F,Kosztorys!$D:$D,$B52,Kosztorys!$I:$I,CONCATENATE("&lt;01.01.",AJ$10,""))-SUMIFS(Kosztorys!$F:$F,Kosztorys!$D:$D,$B52,Kosztorys!$I:$I,CONCATENATE("&lt;01.01.",AI$10,"")),COUNTIFS(Kosztorys!$D:$D,$B52,Kosztorys!$I:$I,CONCATENATE("&lt;01.01.",AJ$10,""))-COUNTIFS(Kosztorys!$D:$D,$B52,Kosztorys!$I:$I,CONCATENATE("&lt;01.01.",AI$10,""))),0)</f>
        <v/>
      </c>
      <c r="AJ52" s="116">
        <f>IF(C52="CAPEX - 1szt JB",IF(SUM(T52:AI52)=IF(ISERROR(VLOOKUP(B52,JB_tabela,MATCH(AJ$9,JB_menu,0)-1,FALSE())),,VLOOKUP(B52,JB_tabela,MATCH(AJ$9,JB_menu,0)-1,FALSE())),"OK","nie zgadza się liczba użytych JB"),"OK-ND")</f>
        <v/>
      </c>
      <c r="AM52" s="41">
        <f>IFERROR("_" &amp; VLOOKUP($B52,#REF!,1,FALSE()),#REF!)</f>
        <v/>
      </c>
      <c r="AN52" s="41">
        <f>IF($C52="CAPEX - Długość 1m",SUMIFS(Kosztorys!$F:$F,Kosztorys!$D:$D,$B52,Kosztorys!$I:$I,CONCATENATE("&lt;31.12.",AN$10,""))-SUMIFS(Kosztorys!$F:$F,Kosztorys!$D:$D,$B52,Kosztorys!$I:$I,CONCATENATE("&lt;31.12.",AM$10,"")),"x")</f>
        <v/>
      </c>
      <c r="AO52" s="41">
        <f>IF($C52="CAPEX - Długość 1m",SUMIFS(Kosztorys!$F:$F,Kosztorys!$D:$D,$B52,Kosztorys!$I:$I,CONCATENATE("&lt;31.12.",AO$10,""))-SUMIFS(Kosztorys!$F:$F,Kosztorys!$D:$D,$B52,Kosztorys!$I:$I,CONCATENATE("&lt;31.12.",AN$10,"")),"x")</f>
        <v/>
      </c>
      <c r="AP52" s="41">
        <f>IF($C52="CAPEX - Długość 1m",SUMIFS(Kosztorys!$F:$F,Kosztorys!$D:$D,$B52,Kosztorys!$I:$I,CONCATENATE("&lt;31.12.",AP$10,""))-SUMIFS(Kosztorys!$F:$F,Kosztorys!$D:$D,$B52,Kosztorys!$I:$I,CONCATENATE("&lt;31.12.",AO$10,"")),"x")</f>
        <v/>
      </c>
      <c r="AQ52" s="41">
        <f>IF($C52="CAPEX - Długość 1m",SUMIFS(Kosztorys!$F:$F,Kosztorys!$D:$D,$B52,Kosztorys!$I:$I,CONCATENATE("&lt;31.12.",AQ$10,""))-SUMIFS(Kosztorys!$F:$F,Kosztorys!$D:$D,$B52,Kosztorys!$I:$I,CONCATENATE("&lt;31.12.",AP$10,"")),"x")</f>
        <v/>
      </c>
      <c r="AR52" s="41">
        <f>IF($C52="CAPEX - Długość 1m",SUMIFS(Kosztorys!$F:$F,Kosztorys!$D:$D,$B52,Kosztorys!$I:$I,CONCATENATE("&lt;31.12.",AR$10,""))-SUMIFS(Kosztorys!$F:$F,Kosztorys!$D:$D,$B52,Kosztorys!$I:$I,CONCATENATE("&lt;31.12.",AQ$10,"")),"x")</f>
        <v/>
      </c>
      <c r="AS52" s="41">
        <f>IF($C52="CAPEX - Długość 1m",SUMIFS(Kosztorys!$F:$F,Kosztorys!$D:$D,$B52,Kosztorys!$I:$I,CONCATENATE("&lt;31.12.",AS$10,""))-SUMIFS(Kosztorys!$F:$F,Kosztorys!$D:$D,$B52,Kosztorys!$I:$I,CONCATENATE("&lt;31.12.",AR$10,"")),"x")</f>
        <v/>
      </c>
      <c r="AT52" s="41">
        <f>IF($C52="CAPEX - Długość 1m",SUMIFS(Kosztorys!$F:$F,Kosztorys!$D:$D,$B52,Kosztorys!$I:$I,CONCATENATE("&lt;31.12.",AT$10,""))-SUMIFS(Kosztorys!$F:$F,Kosztorys!$D:$D,$B52,Kosztorys!$I:$I,CONCATENATE("&lt;31.12.",AS$10,"")),"x")</f>
        <v/>
      </c>
      <c r="AU52" s="41">
        <f>IF($C52="CAPEX - Długość 1m",SUMIFS(Kosztorys!$F:$F,Kosztorys!$D:$D,$B52,Kosztorys!$I:$I,CONCATENATE("&lt;31.12.",AU$10,""))-SUMIFS(Kosztorys!$F:$F,Kosztorys!$D:$D,$B52,Kosztorys!$I:$I,CONCATENATE("&lt;31.12.",AT$10,"")),"x")</f>
        <v/>
      </c>
      <c r="AV52" s="41">
        <f>IF($C52="CAPEX - Długość 1m",SUMIFS(Kosztorys!$F:$F,Kosztorys!$D:$D,$B52,Kosztorys!$I:$I,CONCATENATE("&lt;31.12.",AV$10,""))-SUMIFS(Kosztorys!$F:$F,Kosztorys!$D:$D,$B52,Kosztorys!$I:$I,CONCATENATE("&lt;31.12.",AU$10,"")),"x")</f>
        <v/>
      </c>
      <c r="AW52" s="41">
        <f>IF($C52="CAPEX - Długość 1m",SUMIFS(Kosztorys!$F:$F,Kosztorys!$D:$D,$B52,Kosztorys!$I:$I,CONCATENATE("&lt;31.12.",AW$10,""))-SUMIFS(Kosztorys!$F:$F,Kosztorys!$D:$D,$B52,Kosztorys!$I:$I,CONCATENATE("&lt;31.12.",AV$10,"")),"x")</f>
        <v/>
      </c>
      <c r="AX52" s="41">
        <f>IF($C52="CAPEX - Długość 1m",SUMIFS(Kosztorys!$F:$F,Kosztorys!$D:$D,$B52,Kosztorys!$I:$I,CONCATENATE("&lt;31.12.",AX$10,""))-SUMIFS(Kosztorys!$F:$F,Kosztorys!$D:$D,$B52,Kosztorys!$I:$I,CONCATENATE("&lt;31.12.",AW$10,"")),"x")</f>
        <v/>
      </c>
      <c r="AY52" s="41">
        <f>IF($C52="CAPEX - Długość 1m",SUMIFS(Kosztorys!$F:$F,Kosztorys!$D:$D,$B52,Kosztorys!$I:$I,CONCATENATE("&lt;31.12.",AY$10,""))-SUMIFS(Kosztorys!$F:$F,Kosztorys!$D:$D,$B52,Kosztorys!$I:$I,CONCATENATE("&lt;31.12.",AX$10,"")),"x")</f>
        <v/>
      </c>
      <c r="AZ52" s="41">
        <f>IF($C52="CAPEX - Długość 1m",SUMIFS(Kosztorys!$F:$F,Kosztorys!$D:$D,$B52,Kosztorys!$I:$I,CONCATENATE("&lt;31.12.",AZ$10,""))-SUMIFS(Kosztorys!$F:$F,Kosztorys!$D:$D,$B52,Kosztorys!$I:$I,CONCATENATE("&lt;31.12.",AY$10,"")),"x")</f>
        <v/>
      </c>
      <c r="BA52" s="41">
        <f>IF($C52="CAPEX - Długość 1m",SUMIFS(Kosztorys!$F:$F,Kosztorys!$D:$D,$B52,Kosztorys!$I:$I,CONCATENATE("&lt;31.12.",BA$10,""))-SUMIFS(Kosztorys!$F:$F,Kosztorys!$D:$D,$B52,Kosztorys!$I:$I,CONCATENATE("&lt;31.12.",AZ$10,"")),"x")</f>
        <v/>
      </c>
      <c r="BB52" s="41">
        <f>IF($C52="CAPEX - Długość 1m",SUMIFS(Kosztorys!$F:$F,Kosztorys!$D:$D,$B52,Kosztorys!$I:$I,CONCATENATE("&lt;31.12.",BB$10,""))-SUMIFS(Kosztorys!$F:$F,Kosztorys!$D:$D,$B52,Kosztorys!$I:$I,CONCATENATE("&lt;31.12.",BA$10,"")),"x")</f>
        <v/>
      </c>
      <c r="BC52" s="41">
        <f>IF($C52="CAPEX - Długość 1m",SUMIFS(Kosztorys!$F:$F,Kosztorys!$D:$D,$B52,Kosztorys!$I:$I,CONCATENATE("&lt;31.12.",BC$10,""))-SUMIFS(Kosztorys!$F:$F,Kosztorys!$D:$D,$B52,Kosztorys!$I:$I,CONCATENATE("&lt;31.12.",BB$10,"")),"x")</f>
        <v/>
      </c>
      <c r="BD52" s="41">
        <f>IF(C52="CAPEX - Długość 1m",IF(SUM(AN52:BC52)=IF(ISERROR(VLOOKUP(B52,JB_tabela,MATCH(BD$9,JB_menu,0)-1,FALSE())),,VLOOKUP(B52,JB_tabela,MATCH(BD$9,JB_menu,0)-1,FALSE())),"OK","nie zgadza się liczba użytych JB"),"OK-ND")</f>
        <v/>
      </c>
      <c r="BH52" s="41">
        <f>IF($C52="OPEX - Koszt 1szt/rok",IF($M52="szt",SUMIFS(Kosztorys!$F:$F,Kosztorys!$D:$D,$B52,Kosztorys!$I:$I,CONCATENATE("&lt;01.01.",BH$10,""))+(SUMIFS(Kosztorys!$F:$F,Kosztorys!$D:$D,$B52,Kosztorys!$I:$I,CONCATENATE("&lt;=31.03.",BH$10,""))-SUMIFS(Kosztorys!$F:$F,Kosztorys!$D:$D,$B52,Kosztorys!$I:$I,CONCATENATE("&lt;=31.12.",BG$10,"")))*0.75+(SUMIFS(Kosztorys!$F:$F,Kosztorys!$D:$D,$B52,Kosztorys!$I:$I,CONCATENATE("&lt;=30.06.",BH$10,""))-SUMIFS(Kosztorys!$F:$F,Kosztorys!$D:$D,$B52,Kosztorys!$I:$I,CONCATENATE("&lt;=31.03.",BH$10,"")))*0.5+(SUMIFS(Kosztorys!$F:$F,Kosztorys!$D:$D,$B52,Kosztorys!$I:$I,CONCATENATE("&lt;=30.09.",BH$10,""))-SUMIFS(Kosztorys!$F:$F,Kosztorys!$D:$D,$B52,Kosztorys!$I:$I,CONCATENATE("&lt;=30.06.",BH$10,"")))*0.25,"nic"),0)</f>
        <v/>
      </c>
      <c r="BI52" s="41">
        <f>IF($C52="OPEX - Koszt 1szt/rok",IF($M52="szt",SUMIFS(Kosztorys!$F:$F,Kosztorys!$D:$D,$B52,Kosztorys!$I:$I,CONCATENATE("&lt;01.01.",BI$10,""))+(SUMIFS(Kosztorys!$F:$F,Kosztorys!$D:$D,$B52,Kosztorys!$I:$I,CONCATENATE("&lt;=31.03.",BI$10,""))-SUMIFS(Kosztorys!$F:$F,Kosztorys!$D:$D,$B52,Kosztorys!$I:$I,CONCATENATE("&lt;=31.12.",BH$10,"")))*0.75+(SUMIFS(Kosztorys!$F:$F,Kosztorys!$D:$D,$B52,Kosztorys!$I:$I,CONCATENATE("&lt;=30.06.",BI$10,""))-SUMIFS(Kosztorys!$F:$F,Kosztorys!$D:$D,$B52,Kosztorys!$I:$I,CONCATENATE("&lt;=31.03.",BI$10,"")))*0.5+(SUMIFS(Kosztorys!$F:$F,Kosztorys!$D:$D,$B52,Kosztorys!$I:$I,CONCATENATE("&lt;=30.09.",BI$10,""))-SUMIFS(Kosztorys!$F:$F,Kosztorys!$D:$D,$B52,Kosztorys!$I:$I,CONCATENATE("&lt;=30.06.",BI$10,"")))*0.25,"nic"),0)</f>
        <v/>
      </c>
      <c r="BJ52" s="41">
        <f>IF($C52="OPEX - Koszt 1szt/rok",IF($M52="szt",SUMIFS(Kosztorys!$F:$F,Kosztorys!$D:$D,$B52,Kosztorys!$I:$I,CONCATENATE("&lt;01.01.",BJ$10,""))+(SUMIFS(Kosztorys!$F:$F,Kosztorys!$D:$D,$B52,Kosztorys!$I:$I,CONCATENATE("&lt;=31.03.",BJ$10,""))-SUMIFS(Kosztorys!$F:$F,Kosztorys!$D:$D,$B52,Kosztorys!$I:$I,CONCATENATE("&lt;=31.12.",BI$10,"")))*0.75+(SUMIFS(Kosztorys!$F:$F,Kosztorys!$D:$D,$B52,Kosztorys!$I:$I,CONCATENATE("&lt;=30.06.",BJ$10,""))-SUMIFS(Kosztorys!$F:$F,Kosztorys!$D:$D,$B52,Kosztorys!$I:$I,CONCATENATE("&lt;=31.03.",BJ$10,"")))*0.5+(SUMIFS(Kosztorys!$F:$F,Kosztorys!$D:$D,$B52,Kosztorys!$I:$I,CONCATENATE("&lt;=30.09.",BJ$10,""))-SUMIFS(Kosztorys!$F:$F,Kosztorys!$D:$D,$B52,Kosztorys!$I:$I,CONCATENATE("&lt;=30.06.",BJ$10,"")))*0.25,"nic"),0)</f>
        <v/>
      </c>
      <c r="BK52" s="41">
        <f>IF($C52="OPEX - Koszt 1szt/rok",IF($M52="szt",SUMIFS(Kosztorys!$F:$F,Kosztorys!$D:$D,$B52,Kosztorys!$I:$I,CONCATENATE("&lt;01.01.",BK$10,""))+(SUMIFS(Kosztorys!$F:$F,Kosztorys!$D:$D,$B52,Kosztorys!$I:$I,CONCATENATE("&lt;=31.03.",BK$10,""))-SUMIFS(Kosztorys!$F:$F,Kosztorys!$D:$D,$B52,Kosztorys!$I:$I,CONCATENATE("&lt;=31.12.",BJ$10,"")))*0.75+(SUMIFS(Kosztorys!$F:$F,Kosztorys!$D:$D,$B52,Kosztorys!$I:$I,CONCATENATE("&lt;=30.06.",BK$10,""))-SUMIFS(Kosztorys!$F:$F,Kosztorys!$D:$D,$B52,Kosztorys!$I:$I,CONCATENATE("&lt;=31.03.",BK$10,"")))*0.5+(SUMIFS(Kosztorys!$F:$F,Kosztorys!$D:$D,$B52,Kosztorys!$I:$I,CONCATENATE("&lt;=30.09.",BK$10,""))-SUMIFS(Kosztorys!$F:$F,Kosztorys!$D:$D,$B52,Kosztorys!$I:$I,CONCATENATE("&lt;=30.06.",BK$10,"")))*0.25,"nic"),0)</f>
        <v/>
      </c>
      <c r="BL52" s="41">
        <f>IF($C52="OPEX - Koszt 1szt/rok",IF($M52="szt",SUMIFS(Kosztorys!$F:$F,Kosztorys!$D:$D,$B52,Kosztorys!$I:$I,CONCATENATE("&lt;01.01.",BL$10,""))+(SUMIFS(Kosztorys!$F:$F,Kosztorys!$D:$D,$B52,Kosztorys!$I:$I,CONCATENATE("&lt;=31.03.",BL$10,""))-SUMIFS(Kosztorys!$F:$F,Kosztorys!$D:$D,$B52,Kosztorys!$I:$I,CONCATENATE("&lt;=31.12.",BK$10,"")))*0.75+(SUMIFS(Kosztorys!$F:$F,Kosztorys!$D:$D,$B52,Kosztorys!$I:$I,CONCATENATE("&lt;=30.06.",BL$10,""))-SUMIFS(Kosztorys!$F:$F,Kosztorys!$D:$D,$B52,Kosztorys!$I:$I,CONCATENATE("&lt;=31.03.",BL$10,"")))*0.5+(SUMIFS(Kosztorys!$F:$F,Kosztorys!$D:$D,$B52,Kosztorys!$I:$I,CONCATENATE("&lt;=30.09.",BL$10,""))-SUMIFS(Kosztorys!$F:$F,Kosztorys!$D:$D,$B52,Kosztorys!$I:$I,CONCATENATE("&lt;=30.06.",BL$10,"")))*0.25,"nic"),0)</f>
        <v/>
      </c>
      <c r="BM52" s="41">
        <f>IF($C52="OPEX - Koszt 1szt/rok",IF($M52="szt",SUMIFS(Kosztorys!$F:$F,Kosztorys!$D:$D,$B52,Kosztorys!$I:$I,CONCATENATE("&lt;01.01.",BM$10,""))+(SUMIFS(Kosztorys!$F:$F,Kosztorys!$D:$D,$B52,Kosztorys!$I:$I,CONCATENATE("&lt;=31.03.",BM$10,""))-SUMIFS(Kosztorys!$F:$F,Kosztorys!$D:$D,$B52,Kosztorys!$I:$I,CONCATENATE("&lt;=31.12.",BL$10,"")))*0.75+(SUMIFS(Kosztorys!$F:$F,Kosztorys!$D:$D,$B52,Kosztorys!$I:$I,CONCATENATE("&lt;=30.06.",BM$10,""))-SUMIFS(Kosztorys!$F:$F,Kosztorys!$D:$D,$B52,Kosztorys!$I:$I,CONCATENATE("&lt;=31.03.",BM$10,"")))*0.5+(SUMIFS(Kosztorys!$F:$F,Kosztorys!$D:$D,$B52,Kosztorys!$I:$I,CONCATENATE("&lt;=30.09.",BM$10,""))-SUMIFS(Kosztorys!$F:$F,Kosztorys!$D:$D,$B52,Kosztorys!$I:$I,CONCATENATE("&lt;=30.06.",BM$10,"")))*0.25,"nic"),0)</f>
        <v/>
      </c>
      <c r="BN52" s="41">
        <f>IF($C52="OPEX - Koszt 1szt/rok",IF($M52="szt",SUMIFS(Kosztorys!$F:$F,Kosztorys!$D:$D,$B52,Kosztorys!$I:$I,CONCATENATE("&lt;01.01.",BN$10,""))+(SUMIFS(Kosztorys!$F:$F,Kosztorys!$D:$D,$B52,Kosztorys!$I:$I,CONCATENATE("&lt;=31.03.",BN$10,""))-SUMIFS(Kosztorys!$F:$F,Kosztorys!$D:$D,$B52,Kosztorys!$I:$I,CONCATENATE("&lt;=31.12.",BM$10,"")))*0.75+(SUMIFS(Kosztorys!$F:$F,Kosztorys!$D:$D,$B52,Kosztorys!$I:$I,CONCATENATE("&lt;=30.06.",BN$10,""))-SUMIFS(Kosztorys!$F:$F,Kosztorys!$D:$D,$B52,Kosztorys!$I:$I,CONCATENATE("&lt;=31.03.",BN$10,"")))*0.5+(SUMIFS(Kosztorys!$F:$F,Kosztorys!$D:$D,$B52,Kosztorys!$I:$I,CONCATENATE("&lt;=30.09.",BN$10,""))-SUMIFS(Kosztorys!$F:$F,Kosztorys!$D:$D,$B52,Kosztorys!$I:$I,CONCATENATE("&lt;=30.06.",BN$10,"")))*0.25,"nic"),0)</f>
        <v/>
      </c>
      <c r="BO52" s="41">
        <f>IF($C52="OPEX - Koszt 1szt/rok",IF($M52="szt",SUMIFS(Kosztorys!$F:$F,Kosztorys!$D:$D,$B52,Kosztorys!$I:$I,CONCATENATE("&lt;01.01.",BO$10,""))+(SUMIFS(Kosztorys!$F:$F,Kosztorys!$D:$D,$B52,Kosztorys!$I:$I,CONCATENATE("&lt;=31.03.",BO$10,""))-SUMIFS(Kosztorys!$F:$F,Kosztorys!$D:$D,$B52,Kosztorys!$I:$I,CONCATENATE("&lt;=31.12.",BN$10,"")))*0.75+(SUMIFS(Kosztorys!$F:$F,Kosztorys!$D:$D,$B52,Kosztorys!$I:$I,CONCATENATE("&lt;=30.06.",BO$10,""))-SUMIFS(Kosztorys!$F:$F,Kosztorys!$D:$D,$B52,Kosztorys!$I:$I,CONCATENATE("&lt;=31.03.",BO$10,"")))*0.5+(SUMIFS(Kosztorys!$F:$F,Kosztorys!$D:$D,$B52,Kosztorys!$I:$I,CONCATENATE("&lt;=30.09.",BO$10,""))-SUMIFS(Kosztorys!$F:$F,Kosztorys!$D:$D,$B52,Kosztorys!$I:$I,CONCATENATE("&lt;=30.06.",BO$10,"")))*0.25,"nic"),0)</f>
        <v/>
      </c>
      <c r="BP52" s="41">
        <f>IF($C52="OPEX - Koszt 1szt/rok",IF($M52="szt",SUMIFS(Kosztorys!$F:$F,Kosztorys!$D:$D,$B52,Kosztorys!$I:$I,CONCATENATE("&lt;01.01.",BP$10,""))+(SUMIFS(Kosztorys!$F:$F,Kosztorys!$D:$D,$B52,Kosztorys!$I:$I,CONCATENATE("&lt;=31.03.",BP$10,""))-SUMIFS(Kosztorys!$F:$F,Kosztorys!$D:$D,$B52,Kosztorys!$I:$I,CONCATENATE("&lt;=31.12.",BO$10,"")))*0.75+(SUMIFS(Kosztorys!$F:$F,Kosztorys!$D:$D,$B52,Kosztorys!$I:$I,CONCATENATE("&lt;=30.06.",BP$10,""))-SUMIFS(Kosztorys!$F:$F,Kosztorys!$D:$D,$B52,Kosztorys!$I:$I,CONCATENATE("&lt;=31.03.",BP$10,"")))*0.5+(SUMIFS(Kosztorys!$F:$F,Kosztorys!$D:$D,$B52,Kosztorys!$I:$I,CONCATENATE("&lt;=30.09.",BP$10,""))-SUMIFS(Kosztorys!$F:$F,Kosztorys!$D:$D,$B52,Kosztorys!$I:$I,CONCATENATE("&lt;=30.06.",BP$10,"")))*0.25,"nic"),0)</f>
        <v/>
      </c>
      <c r="BQ52" s="41">
        <f>IF($C52="OPEX - Koszt 1szt/rok",IF($M52="szt",SUMIFS(Kosztorys!$F:$F,Kosztorys!$D:$D,$B52,Kosztorys!$I:$I,CONCATENATE("&lt;01.01.",BQ$10,""))+(SUMIFS(Kosztorys!$F:$F,Kosztorys!$D:$D,$B52,Kosztorys!$I:$I,CONCATENATE("&lt;=31.03.",BQ$10,""))-SUMIFS(Kosztorys!$F:$F,Kosztorys!$D:$D,$B52,Kosztorys!$I:$I,CONCATENATE("&lt;=31.12.",BP$10,"")))*0.75+(SUMIFS(Kosztorys!$F:$F,Kosztorys!$D:$D,$B52,Kosztorys!$I:$I,CONCATENATE("&lt;=30.06.",BQ$10,""))-SUMIFS(Kosztorys!$F:$F,Kosztorys!$D:$D,$B52,Kosztorys!$I:$I,CONCATENATE("&lt;=31.03.",BQ$10,"")))*0.5+(SUMIFS(Kosztorys!$F:$F,Kosztorys!$D:$D,$B52,Kosztorys!$I:$I,CONCATENATE("&lt;=30.09.",BQ$10,""))-SUMIFS(Kosztorys!$F:$F,Kosztorys!$D:$D,$B52,Kosztorys!$I:$I,CONCATENATE("&lt;=30.06.",BQ$10,"")))*0.25,"nic"),0)</f>
        <v/>
      </c>
      <c r="BR52" s="41">
        <f>IF($C52="OPEX - Koszt 1szt/rok",IF($M52="szt",SUMIFS(Kosztorys!$F:$F,Kosztorys!$D:$D,$B52,Kosztorys!$I:$I,CONCATENATE("&lt;01.01.",BR$10,""))+(SUMIFS(Kosztorys!$F:$F,Kosztorys!$D:$D,$B52,Kosztorys!$I:$I,CONCATENATE("&lt;=31.03.",BR$10,""))-SUMIFS(Kosztorys!$F:$F,Kosztorys!$D:$D,$B52,Kosztorys!$I:$I,CONCATENATE("&lt;=31.12.",BQ$10,"")))*0.75+(SUMIFS(Kosztorys!$F:$F,Kosztorys!$D:$D,$B52,Kosztorys!$I:$I,CONCATENATE("&lt;=30.06.",BR$10,""))-SUMIFS(Kosztorys!$F:$F,Kosztorys!$D:$D,$B52,Kosztorys!$I:$I,CONCATENATE("&lt;=31.03.",BR$10,"")))*0.5+(SUMIFS(Kosztorys!$F:$F,Kosztorys!$D:$D,$B52,Kosztorys!$I:$I,CONCATENATE("&lt;=30.09.",BR$10,""))-SUMIFS(Kosztorys!$F:$F,Kosztorys!$D:$D,$B52,Kosztorys!$I:$I,CONCATENATE("&lt;=30.06.",BR$10,"")))*0.25,"nic"),0)</f>
        <v/>
      </c>
      <c r="BS52" s="41">
        <f>IF($C52="OPEX - Koszt 1szt/rok",IF($M52="szt",SUMIFS(Kosztorys!$F:$F,Kosztorys!$D:$D,$B52,Kosztorys!$I:$I,CONCATENATE("&lt;01.01.",BS$10,""))+(SUMIFS(Kosztorys!$F:$F,Kosztorys!$D:$D,$B52,Kosztorys!$I:$I,CONCATENATE("&lt;=31.03.",BS$10,""))-SUMIFS(Kosztorys!$F:$F,Kosztorys!$D:$D,$B52,Kosztorys!$I:$I,CONCATENATE("&lt;=31.12.",BR$10,"")))*0.75+(SUMIFS(Kosztorys!$F:$F,Kosztorys!$D:$D,$B52,Kosztorys!$I:$I,CONCATENATE("&lt;=30.06.",BS$10,""))-SUMIFS(Kosztorys!$F:$F,Kosztorys!$D:$D,$B52,Kosztorys!$I:$I,CONCATENATE("&lt;=31.03.",BS$10,"")))*0.5+(SUMIFS(Kosztorys!$F:$F,Kosztorys!$D:$D,$B52,Kosztorys!$I:$I,CONCATENATE("&lt;=30.09.",BS$10,""))-SUMIFS(Kosztorys!$F:$F,Kosztorys!$D:$D,$B52,Kosztorys!$I:$I,CONCATENATE("&lt;=30.06.",BS$10,"")))*0.25,"nic"),0)</f>
        <v/>
      </c>
      <c r="BT52" s="41">
        <f>IF($C52="OPEX - Koszt 1szt/rok",IF($M52="szt",SUMIFS(Kosztorys!$F:$F,Kosztorys!$D:$D,$B52,Kosztorys!$I:$I,CONCATENATE("&lt;01.01.",BT$10,""))+(SUMIFS(Kosztorys!$F:$F,Kosztorys!$D:$D,$B52,Kosztorys!$I:$I,CONCATENATE("&lt;=31.03.",BT$10,""))-SUMIFS(Kosztorys!$F:$F,Kosztorys!$D:$D,$B52,Kosztorys!$I:$I,CONCATENATE("&lt;=31.12.",BS$10,"")))*0.75+(SUMIFS(Kosztorys!$F:$F,Kosztorys!$D:$D,$B52,Kosztorys!$I:$I,CONCATENATE("&lt;=30.06.",BT$10,""))-SUMIFS(Kosztorys!$F:$F,Kosztorys!$D:$D,$B52,Kosztorys!$I:$I,CONCATENATE("&lt;=31.03.",BT$10,"")))*0.5+(SUMIFS(Kosztorys!$F:$F,Kosztorys!$D:$D,$B52,Kosztorys!$I:$I,CONCATENATE("&lt;=30.09.",BT$10,""))-SUMIFS(Kosztorys!$F:$F,Kosztorys!$D:$D,$B52,Kosztorys!$I:$I,CONCATENATE("&lt;=30.06.",BT$10,"")))*0.25,"nic"),0)</f>
        <v/>
      </c>
      <c r="BU52" s="41">
        <f>IF($C52="OPEX - Koszt 1szt/rok",IF($M52="szt",SUMIFS(Kosztorys!$F:$F,Kosztorys!$D:$D,$B52,Kosztorys!$I:$I,CONCATENATE("&lt;01.01.",BU$10,""))+(SUMIFS(Kosztorys!$F:$F,Kosztorys!$D:$D,$B52,Kosztorys!$I:$I,CONCATENATE("&lt;=31.03.",BU$10,""))-SUMIFS(Kosztorys!$F:$F,Kosztorys!$D:$D,$B52,Kosztorys!$I:$I,CONCATENATE("&lt;=31.12.",BT$10,"")))*0.75+(SUMIFS(Kosztorys!$F:$F,Kosztorys!$D:$D,$B52,Kosztorys!$I:$I,CONCATENATE("&lt;=30.06.",BU$10,""))-SUMIFS(Kosztorys!$F:$F,Kosztorys!$D:$D,$B52,Kosztorys!$I:$I,CONCATENATE("&lt;=31.03.",BU$10,"")))*0.5+(SUMIFS(Kosztorys!$F:$F,Kosztorys!$D:$D,$B52,Kosztorys!$I:$I,CONCATENATE("&lt;=30.09.",BU$10,""))-SUMIFS(Kosztorys!$F:$F,Kosztorys!$D:$D,$B52,Kosztorys!$I:$I,CONCATENATE("&lt;=30.06.",BU$10,"")))*0.25,"nic"),0)</f>
        <v/>
      </c>
      <c r="BV52" s="41">
        <f>IF($C52="OPEX - Koszt 1szt/rok",IF($M52="szt",SUMIFS(Kosztorys!$F:$F,Kosztorys!$D:$D,$B52,Kosztorys!$I:$I,CONCATENATE("&lt;01.01.",BV$10,""))+(SUMIFS(Kosztorys!$F:$F,Kosztorys!$D:$D,$B52,Kosztorys!$I:$I,CONCATENATE("&lt;=31.03.",BV$10,""))-SUMIFS(Kosztorys!$F:$F,Kosztorys!$D:$D,$B52,Kosztorys!$I:$I,CONCATENATE("&lt;=31.12.",BU$10,"")))*0.75+(SUMIFS(Kosztorys!$F:$F,Kosztorys!$D:$D,$B52,Kosztorys!$I:$I,CONCATENATE("&lt;=30.06.",BV$10,""))-SUMIFS(Kosztorys!$F:$F,Kosztorys!$D:$D,$B52,Kosztorys!$I:$I,CONCATENATE("&lt;=31.03.",BV$10,"")))*0.5+(SUMIFS(Kosztorys!$F:$F,Kosztorys!$D:$D,$B52,Kosztorys!$I:$I,CONCATENATE("&lt;=30.09.",BV$10,""))-SUMIFS(Kosztorys!$F:$F,Kosztorys!$D:$D,$B52,Kosztorys!$I:$I,CONCATENATE("&lt;=30.06.",BV$10,"")))*0.25,"nic"),0)</f>
        <v/>
      </c>
      <c r="BW52" s="41">
        <f>IF($C52="OPEX - Koszt 1szt/rok",IF($M52="szt",SUMIFS(Kosztorys!$F:$F,Kosztorys!$D:$D,$B52,Kosztorys!$I:$I,CONCATENATE("&lt;01.01.",BW$10,""))+(SUMIFS(Kosztorys!$F:$F,Kosztorys!$D:$D,$B52,Kosztorys!$I:$I,CONCATENATE("&lt;=31.03.",BW$10,""))-SUMIFS(Kosztorys!$F:$F,Kosztorys!$D:$D,$B52,Kosztorys!$I:$I,CONCATENATE("&lt;=31.12.",BV$10,"")))*0.75+(SUMIFS(Kosztorys!$F:$F,Kosztorys!$D:$D,$B52,Kosztorys!$I:$I,CONCATENATE("&lt;=30.06.",BW$10,""))-SUMIFS(Kosztorys!$F:$F,Kosztorys!$D:$D,$B52,Kosztorys!$I:$I,CONCATENATE("&lt;=31.03.",BW$10,"")))*0.5+(SUMIFS(Kosztorys!$F:$F,Kosztorys!$D:$D,$B52,Kosztorys!$I:$I,CONCATENATE("&lt;=30.09.",BW$10,""))-SUMIFS(Kosztorys!$F:$F,Kosztorys!$D:$D,$B52,Kosztorys!$I:$I,CONCATENATE("&lt;=30.06.",BW$10,"")))*0.25,"nic"),0)</f>
        <v/>
      </c>
      <c r="BX52" s="41">
        <f>IF(C52="OPEX - Koszt 1szt/rok",IF(MAX(BH52:BW52)=IF(ISERROR(VLOOKUP(B52,JB_tabela,MATCH(BX$9,JB_menu,0)-1,FALSE())),,VLOOKUP(B52,JB_tabela,MATCH(BX$9,JB_menu,0)-1,FALSE())),"OK","nie zgadza się liczba użytych JB"),"OK-ND")</f>
        <v/>
      </c>
      <c r="CB52" s="41">
        <f>IF($C52="OPEX - Długość 1m koszt/rok",IF($M52="m",SUMIFS(Kosztorys!$F:$F,Kosztorys!$D:$D,$B52,Kosztorys!$I:$I,CONCATENATE("&lt;01.01.",CB$10,""))+(SUMIFS(Kosztorys!$F:$F,Kosztorys!$D:$D,$B52,Kosztorys!$I:$I,CONCATENATE("&lt;=31.03.",CB$10,""))-SUMIFS(Kosztorys!$F:$F,Kosztorys!$D:$D,$B52,Kosztorys!$I:$I,CONCATENATE("&lt;=31.12.",CA$10,"")))*0.75+(SUMIFS(Kosztorys!$F:$F,Kosztorys!$D:$D,$B52,Kosztorys!$I:$I,CONCATENATE("&lt;=30.06.",CB$10,""))-SUMIFS(Kosztorys!$F:$F,Kosztorys!$D:$D,$B52,Kosztorys!$I:$I,CONCATENATE("&lt;=31.03.",CB$10,"")))*0.5+(SUMIFS(Kosztorys!$F:$F,Kosztorys!$D:$D,$B52,Kosztorys!$I:$I,CONCATENATE("&lt;=30.09.",CB$10,""))-SUMIFS(Kosztorys!$F:$F,Kosztorys!$D:$D,$B52,Kosztorys!$I:$I,CONCATENATE("&lt;=30.06.",CB$10,"")))*0.25,"nic"),0)</f>
        <v/>
      </c>
      <c r="CC52" s="41">
        <f>IF($C52="OPEX - Długość 1m koszt/rok",IF($M52="m",SUMIFS(Kosztorys!$F:$F,Kosztorys!$D:$D,$B52,Kosztorys!$I:$I,CONCATENATE("&lt;01.01.",CC$10,""))+(SUMIFS(Kosztorys!$F:$F,Kosztorys!$D:$D,$B52,Kosztorys!$I:$I,CONCATENATE("&lt;=31.03.",CC$10,""))-SUMIFS(Kosztorys!$F:$F,Kosztorys!$D:$D,$B52,Kosztorys!$I:$I,CONCATENATE("&lt;=31.12.",CB$10,"")))*0.75+(SUMIFS(Kosztorys!$F:$F,Kosztorys!$D:$D,$B52,Kosztorys!$I:$I,CONCATENATE("&lt;=30.06.",CC$10,""))-SUMIFS(Kosztorys!$F:$F,Kosztorys!$D:$D,$B52,Kosztorys!$I:$I,CONCATENATE("&lt;=31.03.",CC$10,"")))*0.5+(SUMIFS(Kosztorys!$F:$F,Kosztorys!$D:$D,$B52,Kosztorys!$I:$I,CONCATENATE("&lt;=30.09.",CC$10,""))-SUMIFS(Kosztorys!$F:$F,Kosztorys!$D:$D,$B52,Kosztorys!$I:$I,CONCATENATE("&lt;=30.06.",CC$10,"")))*0.25,"nic"),0)</f>
        <v/>
      </c>
      <c r="CD52" s="41">
        <f>IF($C52="OPEX - Długość 1m koszt/rok",IF($M52="m",SUMIFS(Kosztorys!$F:$F,Kosztorys!$D:$D,$B52,Kosztorys!$I:$I,CONCATENATE("&lt;01.01.",CD$10,""))+(SUMIFS(Kosztorys!$F:$F,Kosztorys!$D:$D,$B52,Kosztorys!$I:$I,CONCATENATE("&lt;=31.03.",CD$10,""))-SUMIFS(Kosztorys!$F:$F,Kosztorys!$D:$D,$B52,Kosztorys!$I:$I,CONCATENATE("&lt;=31.12.",CC$10,"")))*0.75+(SUMIFS(Kosztorys!$F:$F,Kosztorys!$D:$D,$B52,Kosztorys!$I:$I,CONCATENATE("&lt;=30.06.",CD$10,""))-SUMIFS(Kosztorys!$F:$F,Kosztorys!$D:$D,$B52,Kosztorys!$I:$I,CONCATENATE("&lt;=31.03.",CD$10,"")))*0.5+(SUMIFS(Kosztorys!$F:$F,Kosztorys!$D:$D,$B52,Kosztorys!$I:$I,CONCATENATE("&lt;=30.09.",CD$10,""))-SUMIFS(Kosztorys!$F:$F,Kosztorys!$D:$D,$B52,Kosztorys!$I:$I,CONCATENATE("&lt;=30.06.",CD$10,"")))*0.25,"nic"),0)</f>
        <v/>
      </c>
      <c r="CE52" s="41">
        <f>IF($C52="OPEX - Długość 1m koszt/rok",IF($M52="m",SUMIFS(Kosztorys!$F:$F,Kosztorys!$D:$D,$B52,Kosztorys!$I:$I,CONCATENATE("&lt;01.01.",CE$10,""))+(SUMIFS(Kosztorys!$F:$F,Kosztorys!$D:$D,$B52,Kosztorys!$I:$I,CONCATENATE("&lt;=31.03.",CE$10,""))-SUMIFS(Kosztorys!$F:$F,Kosztorys!$D:$D,$B52,Kosztorys!$I:$I,CONCATENATE("&lt;=31.12.",CD$10,"")))*0.75+(SUMIFS(Kosztorys!$F:$F,Kosztorys!$D:$D,$B52,Kosztorys!$I:$I,CONCATENATE("&lt;=30.06.",CE$10,""))-SUMIFS(Kosztorys!$F:$F,Kosztorys!$D:$D,$B52,Kosztorys!$I:$I,CONCATENATE("&lt;=31.03.",CE$10,"")))*0.5+(SUMIFS(Kosztorys!$F:$F,Kosztorys!$D:$D,$B52,Kosztorys!$I:$I,CONCATENATE("&lt;=30.09.",CE$10,""))-SUMIFS(Kosztorys!$F:$F,Kosztorys!$D:$D,$B52,Kosztorys!$I:$I,CONCATENATE("&lt;=30.06.",CE$10,"")))*0.25,"nic"),0)</f>
        <v/>
      </c>
      <c r="CF52" s="41">
        <f>IF($C52="OPEX - Długość 1m koszt/rok",IF($M52="m",SUMIFS(Kosztorys!$F:$F,Kosztorys!$D:$D,$B52,Kosztorys!$I:$I,CONCATENATE("&lt;01.01.",CF$10,""))+(SUMIFS(Kosztorys!$F:$F,Kosztorys!$D:$D,$B52,Kosztorys!$I:$I,CONCATENATE("&lt;=31.03.",CF$10,""))-SUMIFS(Kosztorys!$F:$F,Kosztorys!$D:$D,$B52,Kosztorys!$I:$I,CONCATENATE("&lt;=31.12.",CE$10,"")))*0.75+(SUMIFS(Kosztorys!$F:$F,Kosztorys!$D:$D,$B52,Kosztorys!$I:$I,CONCATENATE("&lt;=30.06.",CF$10,""))-SUMIFS(Kosztorys!$F:$F,Kosztorys!$D:$D,$B52,Kosztorys!$I:$I,CONCATENATE("&lt;=31.03.",CF$10,"")))*0.5+(SUMIFS(Kosztorys!$F:$F,Kosztorys!$D:$D,$B52,Kosztorys!$I:$I,CONCATENATE("&lt;=30.09.",CF$10,""))-SUMIFS(Kosztorys!$F:$F,Kosztorys!$D:$D,$B52,Kosztorys!$I:$I,CONCATENATE("&lt;=30.06.",CF$10,"")))*0.25,"nic"),0)</f>
        <v/>
      </c>
      <c r="CG52" s="41">
        <f>IF($C52="OPEX - Długość 1m koszt/rok",IF($M52="m",SUMIFS(Kosztorys!$F:$F,Kosztorys!$D:$D,$B52,Kosztorys!$I:$I,CONCATENATE("&lt;01.01.",CG$10,""))+(SUMIFS(Kosztorys!$F:$F,Kosztorys!$D:$D,$B52,Kosztorys!$I:$I,CONCATENATE("&lt;=31.03.",CG$10,""))-SUMIFS(Kosztorys!$F:$F,Kosztorys!$D:$D,$B52,Kosztorys!$I:$I,CONCATENATE("&lt;=31.12.",CF$10,"")))*0.75+(SUMIFS(Kosztorys!$F:$F,Kosztorys!$D:$D,$B52,Kosztorys!$I:$I,CONCATENATE("&lt;=30.06.",CG$10,""))-SUMIFS(Kosztorys!$F:$F,Kosztorys!$D:$D,$B52,Kosztorys!$I:$I,CONCATENATE("&lt;=31.03.",CG$10,"")))*0.5+(SUMIFS(Kosztorys!$F:$F,Kosztorys!$D:$D,$B52,Kosztorys!$I:$I,CONCATENATE("&lt;=30.09.",CG$10,""))-SUMIFS(Kosztorys!$F:$F,Kosztorys!$D:$D,$B52,Kosztorys!$I:$I,CONCATENATE("&lt;=30.06.",CG$10,"")))*0.25,"nic"),0)</f>
        <v/>
      </c>
      <c r="CH52" s="41">
        <f>IF($C52="OPEX - Długość 1m koszt/rok",IF($M52="m",SUMIFS(Kosztorys!$F:$F,Kosztorys!$D:$D,$B52,Kosztorys!$I:$I,CONCATENATE("&lt;01.01.",CH$10,""))+(SUMIFS(Kosztorys!$F:$F,Kosztorys!$D:$D,$B52,Kosztorys!$I:$I,CONCATENATE("&lt;=31.03.",CH$10,""))-SUMIFS(Kosztorys!$F:$F,Kosztorys!$D:$D,$B52,Kosztorys!$I:$I,CONCATENATE("&lt;=31.12.",CG$10,"")))*0.75+(SUMIFS(Kosztorys!$F:$F,Kosztorys!$D:$D,$B52,Kosztorys!$I:$I,CONCATENATE("&lt;=30.06.",CH$10,""))-SUMIFS(Kosztorys!$F:$F,Kosztorys!$D:$D,$B52,Kosztorys!$I:$I,CONCATENATE("&lt;=31.03.",CH$10,"")))*0.5+(SUMIFS(Kosztorys!$F:$F,Kosztorys!$D:$D,$B52,Kosztorys!$I:$I,CONCATENATE("&lt;=30.09.",CH$10,""))-SUMIFS(Kosztorys!$F:$F,Kosztorys!$D:$D,$B52,Kosztorys!$I:$I,CONCATENATE("&lt;=30.06.",CH$10,"")))*0.25,"nic"),0)</f>
        <v/>
      </c>
      <c r="CI52" s="41">
        <f>IF($C52="OPEX - Długość 1m koszt/rok",IF($M52="m",SUMIFS(Kosztorys!$F:$F,Kosztorys!$D:$D,$B52,Kosztorys!$I:$I,CONCATENATE("&lt;01.01.",CI$10,""))+(SUMIFS(Kosztorys!$F:$F,Kosztorys!$D:$D,$B52,Kosztorys!$I:$I,CONCATENATE("&lt;=31.03.",CI$10,""))-SUMIFS(Kosztorys!$F:$F,Kosztorys!$D:$D,$B52,Kosztorys!$I:$I,CONCATENATE("&lt;=31.12.",CH$10,"")))*0.75+(SUMIFS(Kosztorys!$F:$F,Kosztorys!$D:$D,$B52,Kosztorys!$I:$I,CONCATENATE("&lt;=30.06.",CI$10,""))-SUMIFS(Kosztorys!$F:$F,Kosztorys!$D:$D,$B52,Kosztorys!$I:$I,CONCATENATE("&lt;=31.03.",CI$10,"")))*0.5+(SUMIFS(Kosztorys!$F:$F,Kosztorys!$D:$D,$B52,Kosztorys!$I:$I,CONCATENATE("&lt;=30.09.",CI$10,""))-SUMIFS(Kosztorys!$F:$F,Kosztorys!$D:$D,$B52,Kosztorys!$I:$I,CONCATENATE("&lt;=30.06.",CI$10,"")))*0.25,"nic"),0)</f>
        <v/>
      </c>
      <c r="CJ52" s="41">
        <f>IF($C52="OPEX - Długość 1m koszt/rok",IF($M52="m",SUMIFS(Kosztorys!$F:$F,Kosztorys!$D:$D,$B52,Kosztorys!$I:$I,CONCATENATE("&lt;01.01.",CJ$10,""))+(SUMIFS(Kosztorys!$F:$F,Kosztorys!$D:$D,$B52,Kosztorys!$I:$I,CONCATENATE("&lt;=31.03.",CJ$10,""))-SUMIFS(Kosztorys!$F:$F,Kosztorys!$D:$D,$B52,Kosztorys!$I:$I,CONCATENATE("&lt;=31.12.",CI$10,"")))*0.75+(SUMIFS(Kosztorys!$F:$F,Kosztorys!$D:$D,$B52,Kosztorys!$I:$I,CONCATENATE("&lt;=30.06.",CJ$10,""))-SUMIFS(Kosztorys!$F:$F,Kosztorys!$D:$D,$B52,Kosztorys!$I:$I,CONCATENATE("&lt;=31.03.",CJ$10,"")))*0.5+(SUMIFS(Kosztorys!$F:$F,Kosztorys!$D:$D,$B52,Kosztorys!$I:$I,CONCATENATE("&lt;=30.09.",CJ$10,""))-SUMIFS(Kosztorys!$F:$F,Kosztorys!$D:$D,$B52,Kosztorys!$I:$I,CONCATENATE("&lt;=30.06.",CJ$10,"")))*0.25,"nic"),0)</f>
        <v/>
      </c>
      <c r="CK52" s="41">
        <f>IF($C52="OPEX - Długość 1m koszt/rok",IF($M52="m",SUMIFS(Kosztorys!$F:$F,Kosztorys!$D:$D,$B52,Kosztorys!$I:$I,CONCATENATE("&lt;01.01.",CK$10,""))+(SUMIFS(Kosztorys!$F:$F,Kosztorys!$D:$D,$B52,Kosztorys!$I:$I,CONCATENATE("&lt;=31.03.",CK$10,""))-SUMIFS(Kosztorys!$F:$F,Kosztorys!$D:$D,$B52,Kosztorys!$I:$I,CONCATENATE("&lt;=31.12.",CJ$10,"")))*0.75+(SUMIFS(Kosztorys!$F:$F,Kosztorys!$D:$D,$B52,Kosztorys!$I:$I,CONCATENATE("&lt;=30.06.",CK$10,""))-SUMIFS(Kosztorys!$F:$F,Kosztorys!$D:$D,$B52,Kosztorys!$I:$I,CONCATENATE("&lt;=31.03.",CK$10,"")))*0.5+(SUMIFS(Kosztorys!$F:$F,Kosztorys!$D:$D,$B52,Kosztorys!$I:$I,CONCATENATE("&lt;=30.09.",CK$10,""))-SUMIFS(Kosztorys!$F:$F,Kosztorys!$D:$D,$B52,Kosztorys!$I:$I,CONCATENATE("&lt;=30.06.",CK$10,"")))*0.25,"nic"),0)</f>
        <v/>
      </c>
      <c r="CL52" s="41">
        <f>IF($C52="OPEX - Długość 1m koszt/rok",IF($M52="m",SUMIFS(Kosztorys!$F:$F,Kosztorys!$D:$D,$B52,Kosztorys!$I:$I,CONCATENATE("&lt;01.01.",CL$10,""))+(SUMIFS(Kosztorys!$F:$F,Kosztorys!$D:$D,$B52,Kosztorys!$I:$I,CONCATENATE("&lt;=31.03.",CL$10,""))-SUMIFS(Kosztorys!$F:$F,Kosztorys!$D:$D,$B52,Kosztorys!$I:$I,CONCATENATE("&lt;=31.12.",CK$10,"")))*0.75+(SUMIFS(Kosztorys!$F:$F,Kosztorys!$D:$D,$B52,Kosztorys!$I:$I,CONCATENATE("&lt;=30.06.",CL$10,""))-SUMIFS(Kosztorys!$F:$F,Kosztorys!$D:$D,$B52,Kosztorys!$I:$I,CONCATENATE("&lt;=31.03.",CL$10,"")))*0.5+(SUMIFS(Kosztorys!$F:$F,Kosztorys!$D:$D,$B52,Kosztorys!$I:$I,CONCATENATE("&lt;=30.09.",CL$10,""))-SUMIFS(Kosztorys!$F:$F,Kosztorys!$D:$D,$B52,Kosztorys!$I:$I,CONCATENATE("&lt;=30.06.",CL$10,"")))*0.25,"nic"),0)</f>
        <v/>
      </c>
      <c r="CM52" s="41">
        <f>IF($C52="OPEX - Długość 1m koszt/rok",IF($M52="m",SUMIFS(Kosztorys!$F:$F,Kosztorys!$D:$D,$B52,Kosztorys!$I:$I,CONCATENATE("&lt;01.01.",CM$10,""))+(SUMIFS(Kosztorys!$F:$F,Kosztorys!$D:$D,$B52,Kosztorys!$I:$I,CONCATENATE("&lt;=31.03.",CM$10,""))-SUMIFS(Kosztorys!$F:$F,Kosztorys!$D:$D,$B52,Kosztorys!$I:$I,CONCATENATE("&lt;=31.12.",CL$10,"")))*0.75+(SUMIFS(Kosztorys!$F:$F,Kosztorys!$D:$D,$B52,Kosztorys!$I:$I,CONCATENATE("&lt;=30.06.",CM$10,""))-SUMIFS(Kosztorys!$F:$F,Kosztorys!$D:$D,$B52,Kosztorys!$I:$I,CONCATENATE("&lt;=31.03.",CM$10,"")))*0.5+(SUMIFS(Kosztorys!$F:$F,Kosztorys!$D:$D,$B52,Kosztorys!$I:$I,CONCATENATE("&lt;=30.09.",CM$10,""))-SUMIFS(Kosztorys!$F:$F,Kosztorys!$D:$D,$B52,Kosztorys!$I:$I,CONCATENATE("&lt;=30.06.",CM$10,"")))*0.25,"nic"),0)</f>
        <v/>
      </c>
      <c r="CN52" s="41">
        <f>IF($C52="OPEX - Długość 1m koszt/rok",IF($M52="m",SUMIFS(Kosztorys!$F:$F,Kosztorys!$D:$D,$B52,Kosztorys!$I:$I,CONCATENATE("&lt;01.01.",CN$10,""))+(SUMIFS(Kosztorys!$F:$F,Kosztorys!$D:$D,$B52,Kosztorys!$I:$I,CONCATENATE("&lt;=31.03.",CN$10,""))-SUMIFS(Kosztorys!$F:$F,Kosztorys!$D:$D,$B52,Kosztorys!$I:$I,CONCATENATE("&lt;=31.12.",CM$10,"")))*0.75+(SUMIFS(Kosztorys!$F:$F,Kosztorys!$D:$D,$B52,Kosztorys!$I:$I,CONCATENATE("&lt;=30.06.",CN$10,""))-SUMIFS(Kosztorys!$F:$F,Kosztorys!$D:$D,$B52,Kosztorys!$I:$I,CONCATENATE("&lt;=31.03.",CN$10,"")))*0.5+(SUMIFS(Kosztorys!$F:$F,Kosztorys!$D:$D,$B52,Kosztorys!$I:$I,CONCATENATE("&lt;=30.09.",CN$10,""))-SUMIFS(Kosztorys!$F:$F,Kosztorys!$D:$D,$B52,Kosztorys!$I:$I,CONCATENATE("&lt;=30.06.",CN$10,"")))*0.25,"nic"),0)</f>
        <v/>
      </c>
      <c r="CO52" s="41">
        <f>IF($C52="OPEX - Długość 1m koszt/rok",IF($M52="m",SUMIFS(Kosztorys!$F:$F,Kosztorys!$D:$D,$B52,Kosztorys!$I:$I,CONCATENATE("&lt;01.01.",CO$10,""))+(SUMIFS(Kosztorys!$F:$F,Kosztorys!$D:$D,$B52,Kosztorys!$I:$I,CONCATENATE("&lt;=31.03.",CO$10,""))-SUMIFS(Kosztorys!$F:$F,Kosztorys!$D:$D,$B52,Kosztorys!$I:$I,CONCATENATE("&lt;=31.12.",CN$10,"")))*0.75+(SUMIFS(Kosztorys!$F:$F,Kosztorys!$D:$D,$B52,Kosztorys!$I:$I,CONCATENATE("&lt;=30.06.",CO$10,""))-SUMIFS(Kosztorys!$F:$F,Kosztorys!$D:$D,$B52,Kosztorys!$I:$I,CONCATENATE("&lt;=31.03.",CO$10,"")))*0.5+(SUMIFS(Kosztorys!$F:$F,Kosztorys!$D:$D,$B52,Kosztorys!$I:$I,CONCATENATE("&lt;=30.09.",CO$10,""))-SUMIFS(Kosztorys!$F:$F,Kosztorys!$D:$D,$B52,Kosztorys!$I:$I,CONCATENATE("&lt;=30.06.",CO$10,"")))*0.25,"nic"),0)</f>
        <v/>
      </c>
      <c r="CP52" s="41">
        <f>IF($C52="OPEX - Długość 1m koszt/rok",IF($M52="m",SUMIFS(Kosztorys!$F:$F,Kosztorys!$D:$D,$B52,Kosztorys!$I:$I,CONCATENATE("&lt;01.01.",CP$10,""))+(SUMIFS(Kosztorys!$F:$F,Kosztorys!$D:$D,$B52,Kosztorys!$I:$I,CONCATENATE("&lt;=31.03.",CP$10,""))-SUMIFS(Kosztorys!$F:$F,Kosztorys!$D:$D,$B52,Kosztorys!$I:$I,CONCATENATE("&lt;=31.12.",CO$10,"")))*0.75+(SUMIFS(Kosztorys!$F:$F,Kosztorys!$D:$D,$B52,Kosztorys!$I:$I,CONCATENATE("&lt;=30.06.",CP$10,""))-SUMIFS(Kosztorys!$F:$F,Kosztorys!$D:$D,$B52,Kosztorys!$I:$I,CONCATENATE("&lt;=31.03.",CP$10,"")))*0.5+(SUMIFS(Kosztorys!$F:$F,Kosztorys!$D:$D,$B52,Kosztorys!$I:$I,CONCATENATE("&lt;=30.09.",CP$10,""))-SUMIFS(Kosztorys!$F:$F,Kosztorys!$D:$D,$B52,Kosztorys!$I:$I,CONCATENATE("&lt;=30.06.",CP$10,"")))*0.25,"nic"),0)</f>
        <v/>
      </c>
      <c r="CQ52" s="41">
        <f>IF($C52="OPEX - Długość 1m koszt/rok",IF($M52="m",SUMIFS(Kosztorys!$F:$F,Kosztorys!$D:$D,$B52,Kosztorys!$I:$I,CONCATENATE("&lt;01.01.",CQ$10,""))+(SUMIFS(Kosztorys!$F:$F,Kosztorys!$D:$D,$B52,Kosztorys!$I:$I,CONCATENATE("&lt;=31.03.",CQ$10,""))-SUMIFS(Kosztorys!$F:$F,Kosztorys!$D:$D,$B52,Kosztorys!$I:$I,CONCATENATE("&lt;=31.12.",CP$10,"")))*0.75+(SUMIFS(Kosztorys!$F:$F,Kosztorys!$D:$D,$B52,Kosztorys!$I:$I,CONCATENATE("&lt;=30.06.",CQ$10,""))-SUMIFS(Kosztorys!$F:$F,Kosztorys!$D:$D,$B52,Kosztorys!$I:$I,CONCATENATE("&lt;=31.03.",CQ$10,"")))*0.5+(SUMIFS(Kosztorys!$F:$F,Kosztorys!$D:$D,$B52,Kosztorys!$I:$I,CONCATENATE("&lt;=30.09.",CQ$10,""))-SUMIFS(Kosztorys!$F:$F,Kosztorys!$D:$D,$B52,Kosztorys!$I:$I,CONCATENATE("&lt;=30.06.",CQ$10,"")))*0.25,"nic"),0)</f>
        <v/>
      </c>
      <c r="CR52" s="41">
        <f>IF(C52="OPEX - Długość 1m koszt/rok",IF(MAX(CB52:CQ52)=IF(ISERROR(VLOOKUP(B52,JB_tabela,MATCH(CR$9,JB_menu,0)-1,FALSE())),,VLOOKUP(B52,JB_tabela,MATCH(CR$9,JB_menu,0)-1,FALSE())),"OK","nie zgadza się liczba użytych JB"),"OK-ND")</f>
        <v/>
      </c>
      <c r="CS52" s="41">
        <f>IFERROR(VLOOKUP($C52,$CY$2:$CZ$7,2,FALSE()),"ERROR")</f>
        <v/>
      </c>
      <c r="CV52" s="41">
        <f>$Q52</f>
        <v/>
      </c>
      <c r="CW52" s="41">
        <f>$R52</f>
        <v/>
      </c>
      <c r="CX52" s="41">
        <f>$S52</f>
        <v/>
      </c>
      <c r="CY52" s="41">
        <f>ROUND(IF(LEFT($C52,4)="CAPE",ROUND($E52*$H52,2)*OFFSET(T52,0,$CS52),0),2)</f>
        <v/>
      </c>
      <c r="CZ52" s="41">
        <f>ROUND(IF(LEFT($C52,4)="CAPE",ROUND($E52*$H52,2)*OFFSET(U52,0,$CS52),0),2)</f>
        <v/>
      </c>
      <c r="DA52" s="41">
        <f>ROUND(IF(LEFT($C52,4)="CAPE",ROUND($E52*$H52,2)*OFFSET(V52,0,$CS52),0),2)</f>
        <v/>
      </c>
      <c r="DB52" s="41">
        <f>ROUND(IF(LEFT($C52,4)="CAPE",ROUND($E52*$H52,2)*OFFSET(W52,0,$CS52),0),2)</f>
        <v/>
      </c>
      <c r="DC52" s="41">
        <f>ROUND(IF(LEFT($C52,4)="CAPE",ROUND($E52*$H52,2)*OFFSET(X52,0,$CS52),0),2)</f>
        <v/>
      </c>
      <c r="DD52" s="41">
        <f>ROUND(IF(LEFT($C52,4)="CAPE",ROUND($E52*$H52,2)*OFFSET(Y52,0,$CS52),0),2)</f>
        <v/>
      </c>
      <c r="DE52" s="41">
        <f>ROUND(IF(LEFT($C52,4)="CAPE",ROUND($E52*$H52,2)*OFFSET(Z52,0,$CS52),0),2)</f>
        <v/>
      </c>
      <c r="DF52" s="41">
        <f>ROUND(IF(LEFT($C52,4)="CAPE",ROUND($E52*$H52,2)*OFFSET(AA52,0,$CS52),0),2)</f>
        <v/>
      </c>
      <c r="DG52" s="41">
        <f>ROUND(IF(LEFT($C52,4)="CAPE",ROUND($E52*$H52,2)*OFFSET(AB52,0,$CS52),0),2)</f>
        <v/>
      </c>
      <c r="DH52" s="41">
        <f>ROUND(IF(LEFT($C52,4)="CAPE",ROUND($E52*$H52,2)*OFFSET(AC52,0,$CS52),0),2)</f>
        <v/>
      </c>
      <c r="DI52" s="41">
        <f>ROUND(IF(LEFT($C52,4)="CAPE",ROUND($E52*$H52,2)*OFFSET(AD52,0,$CS52),0),2)</f>
        <v/>
      </c>
      <c r="DJ52" s="41">
        <f>ROUND(IF(LEFT($C52,4)="CAPE",ROUND($E52*$H52,2)*OFFSET(AE52,0,$CS52),0),2)</f>
        <v/>
      </c>
      <c r="DK52" s="41">
        <f>ROUND(IF(LEFT($C52,4)="CAPE",ROUND($E52*$H52,2)*OFFSET(AF52,0,$CS52),0),2)</f>
        <v/>
      </c>
      <c r="DL52" s="41">
        <f>ROUND(IF(LEFT($C52,4)="CAPE",ROUND($E52*$H52,2)*OFFSET(AG52,0,$CS52),0),2)</f>
        <v/>
      </c>
      <c r="DM52" s="41">
        <f>ROUND(IF(LEFT($C52,4)="CAPE",ROUND($E52*$H52,2)*OFFSET(AH52,0,$CS52),0),2)</f>
        <v/>
      </c>
      <c r="DN52" s="41">
        <f>ROUND(IF(LEFT($C52,4)="CAPE",ROUND($E52*$H52,2)*OFFSET(AI52,0,$CS52),0),2)</f>
        <v/>
      </c>
      <c r="DP52" s="41">
        <f>$Q52</f>
        <v/>
      </c>
      <c r="DQ52" s="41">
        <f>$R52</f>
        <v/>
      </c>
      <c r="DR52" s="41">
        <f>$S52</f>
        <v/>
      </c>
      <c r="DS52" s="41">
        <f>ROUND(IF(LEFT($C52,4)="OPEX",$E52*$H52*OFFSET($T52,0,$CS52),0),2)</f>
        <v/>
      </c>
      <c r="DT52" s="41">
        <f>ROUND(IF(LEFT($C52,4)="OPEX",$E52*$H52*OFFSET($U52,0,$CS52),0),2)</f>
        <v/>
      </c>
      <c r="DU52" s="41">
        <f>ROUND(IF(LEFT($C52,4)="OPEX",$E52*$H52*OFFSET($V52,0,$CS52),0),2)</f>
        <v/>
      </c>
      <c r="DV52" s="41">
        <f>ROUND(IF(LEFT($C52,4)="OPEX",$E52*$H52*OFFSET($W52,0,$CS52),0),2)</f>
        <v/>
      </c>
      <c r="DW52" s="41">
        <f>ROUND(IF(LEFT($C52,4)="OPEX",$E52*$H52*OFFSET($X52,0,$CS52),0),2)</f>
        <v/>
      </c>
      <c r="DX52" s="41">
        <f>ROUND(IF(LEFT($C52,4)="OPEX",$E52*$H52*OFFSET($Y52,0,$CS52),0),2)</f>
        <v/>
      </c>
      <c r="DY52" s="41">
        <f>ROUND(IF(LEFT($C52,4)="OPEX",$E52*$H52*OFFSET($Z52,0,$CS52),0),2)</f>
        <v/>
      </c>
      <c r="DZ52" s="41">
        <f>ROUND(IF(LEFT($C52,4)="OPEX",$E52*$H52*OFFSET($AA52,0,$CS52),0),2)</f>
        <v/>
      </c>
      <c r="EA52" s="41">
        <f>ROUND(IF(LEFT($C52,4)="OPEX",$E52*$H52*OFFSET($AB52,0,$CS52),0),2)</f>
        <v/>
      </c>
      <c r="EB52" s="41">
        <f>ROUND(IF(LEFT($C52,4)="OPEX",$E52*$H52*OFFSET($AC52,0,$CS52),0),2)</f>
        <v/>
      </c>
      <c r="EC52" s="41">
        <f>ROUND(IF(LEFT($C52,4)="OPEX",$E52*$H52*OFFSET($AD52,0,$CS52),0),2)</f>
        <v/>
      </c>
      <c r="ED52" s="41">
        <f>ROUND(IF(LEFT($C52,4)="OPEX",$E52*$H52*OFFSET($AE52,0,$CS52),0),2)</f>
        <v/>
      </c>
      <c r="EE52" s="41">
        <f>ROUND(IF(LEFT($C52,4)="OPEX",$E52*$H52*OFFSET($AF52,0,$CS52),0),2)</f>
        <v/>
      </c>
      <c r="EF52" s="41">
        <f>ROUND(IF(LEFT($C52,4)="OPEX",$E52*$H52*OFFSET($AG52,0,$CS52),0),2)</f>
        <v/>
      </c>
      <c r="EG52" s="41">
        <f>ROUND(IF(LEFT($C52,4)="OPEX",$E52*$H52*OFFSET($AH52,0,$CS52),0),2)</f>
        <v/>
      </c>
      <c r="EH52" s="41">
        <f>ROUND(IF(LEFT($C52,4)="OPEX",$E52*$H52*OFFSET($AI52,0,$CS52),0),2)</f>
        <v/>
      </c>
      <c r="EJ52" s="41">
        <f>$Q52</f>
        <v/>
      </c>
      <c r="EK52" s="41">
        <f>$R52</f>
        <v/>
      </c>
      <c r="EL52" s="41">
        <f>$S52</f>
        <v/>
      </c>
      <c r="EM52" s="41">
        <f>ROUND($D52*$CY52,2)</f>
        <v/>
      </c>
      <c r="EN52" s="41">
        <f>ROUND($D52*$CZ52,2)</f>
        <v/>
      </c>
      <c r="EO52" s="41">
        <f>ROUND($D52*$DA52,2)</f>
        <v/>
      </c>
      <c r="EP52" s="41">
        <f>ROUND($D52*$DB52,2)</f>
        <v/>
      </c>
      <c r="EQ52" s="41">
        <f>ROUND($D52*$DC52,2)</f>
        <v/>
      </c>
      <c r="ER52" s="41">
        <f>ROUND($D52*$DD52,2)</f>
        <v/>
      </c>
      <c r="ES52" s="41">
        <f>ROUND($D52*$DE52,2)</f>
        <v/>
      </c>
      <c r="ET52" s="41">
        <f>ROUND($D52*$DF52,2)</f>
        <v/>
      </c>
      <c r="EU52" s="41">
        <f>ROUND($D52*$DG52,2)</f>
        <v/>
      </c>
      <c r="EV52" s="41">
        <f>ROUND($D52*$DH52,2)</f>
        <v/>
      </c>
      <c r="EW52" s="41">
        <f>ROUND($D52*$DI52,2)</f>
        <v/>
      </c>
      <c r="EX52" s="41">
        <f>ROUND($D52*$DJ52,2)</f>
        <v/>
      </c>
      <c r="EY52" s="41">
        <f>ROUND($D52*$DK52,2)</f>
        <v/>
      </c>
      <c r="EZ52" s="41">
        <f>ROUND($D52*$DL52,2)</f>
        <v/>
      </c>
      <c r="FA52" s="41">
        <f>ROUND($D52*$DM52,2)</f>
        <v/>
      </c>
      <c r="FB52" s="41">
        <f>ROUND($D52*$DN52,2)</f>
        <v/>
      </c>
      <c r="FG52" s="41">
        <f>ROUND(IF(LEFT($C52,4)="CAPE",SUM($CY52:CY52 )/$P52,0),2)</f>
        <v/>
      </c>
      <c r="FH52" s="41">
        <f>ROUND(IF(LEFT($C52,4)="CAPE",SUM($CY52:CZ52 )/$P52,0),2)</f>
        <v/>
      </c>
      <c r="FI52" s="41">
        <f>ROUND(IF(LEFT($C52,4)="CAPE",SUM($CY52:DA52 )/$P52,0),2)</f>
        <v/>
      </c>
      <c r="FJ52" s="41">
        <f>ROUND(IF(LEFT($C52,4)="CAPE",SUM($CY52:DB52 )/$P52,0),2)</f>
        <v/>
      </c>
      <c r="FK52" s="41">
        <f>ROUND(IF(LEFT($C52,4)="CAPE",SUM($CY52:DC52 )/$P52,0),2)</f>
        <v/>
      </c>
      <c r="FL52" s="41">
        <f>ROUND(IF(LEFT($C52,4)="CAPE",SUM($CY52:DD52 )/$P52,0),2)</f>
        <v/>
      </c>
      <c r="FM52" s="41">
        <f>ROUND(IF(LEFT($C52,4)="CAPE",SUM($CY52:DE52 )/$P52,0),2)</f>
        <v/>
      </c>
      <c r="FN52" s="41">
        <f>ROUND(IF(LEFT($C52,4)="CAPE",SUM($CY52:DF52 )/$P52,0),2)</f>
        <v/>
      </c>
      <c r="FO52" s="41">
        <f>ROUND(IF(LEFT($C52,4)="CAPE",SUM($CY52:DG52 )/$P52,0),2)</f>
        <v/>
      </c>
      <c r="FP52" s="41">
        <f>ROUND(IF(LEFT($C52,4)="CAPE",SUM($CY52:DH52 )/$P52,0),2)</f>
        <v/>
      </c>
      <c r="FQ52" s="41">
        <f>ROUND(IF(LEFT($C52,4)="CAPE",SUM($CY52:DI52 )/$P52,0),2)</f>
        <v/>
      </c>
      <c r="FR52" s="41">
        <f>ROUND(IF(LEFT($C52,4)="CAPE",SUM($CY52:DJ52 )/$P52,0),2)</f>
        <v/>
      </c>
      <c r="FS52" s="41">
        <f>ROUND(IF(LEFT($C52,4)="CAPE",SUM($CY52:DK52 )/$P52,0),2)</f>
        <v/>
      </c>
      <c r="FT52" s="41">
        <f>ROUND(IF(LEFT($C52,4)="CAPE",SUM($CY52:DL52 )/$P52,0),2)</f>
        <v/>
      </c>
      <c r="FU52" s="41">
        <f>ROUND(IF(LEFT($C52,4)="CAPE",SUM($CY52:DM52 )/$P52,0),2)</f>
        <v/>
      </c>
      <c r="FV52" s="41">
        <f>ROUND(IF(LEFT($C52,4)="CAPE",SUM($CY52:DN52 )/$P52,0),2)</f>
        <v/>
      </c>
      <c r="GA52" s="41">
        <f>ROUND(IF(SUM($FG52:FG52)&gt;SUM($CY52:CY52),SUM($CY52:CY52),SUM($FG52:FG52)),2)</f>
        <v/>
      </c>
      <c r="GB52" s="41">
        <f>ROUND(IF(SUM($FG52:FH52)&gt;SUM($CY52:CZ52),SUM($CY52:CZ52),SUM($FG52:FH52)),2)</f>
        <v/>
      </c>
      <c r="GC52" s="41">
        <f>ROUND(IF(SUM($FG52:FI52)&gt;SUM($CY52:DA52),SUM($CY52:DA52),SUM($FG52:FI52)),2)</f>
        <v/>
      </c>
      <c r="GD52" s="41">
        <f>ROUND(IF(SUM($FG52:FJ52)&gt;SUM($CY52:DB52),SUM($CY52:DB52),SUM($FG52:FJ52)),2)</f>
        <v/>
      </c>
      <c r="GE52" s="41">
        <f>ROUND(IF(SUM($FG52:FK52)&gt;SUM($CY52:DC52),SUM($CY52:DC52),SUM($FG52:FK52)),2)</f>
        <v/>
      </c>
      <c r="GF52" s="41">
        <f>ROUND(IF(SUM($FG52:FL52)&gt;SUM($CY52:DD52),SUM($CY52:DD52),SUM($FG52:FL52)),2)</f>
        <v/>
      </c>
      <c r="GG52" s="41">
        <f>ROUND(IF(SUM($FG52:FM52)&gt;SUM($CY52:DE52),SUM($CY52:DE52),SUM($FG52:FM52)),2)</f>
        <v/>
      </c>
      <c r="GH52" s="41">
        <f>ROUND(IF(SUM($FG52:FN52)&gt;SUM($CY52:DF52),SUM($CY52:DF52),SUM($FG52:FN52)),2)</f>
        <v/>
      </c>
      <c r="GI52" s="41">
        <f>ROUND(IF(SUM($FG52:FO52)&gt;SUM($CY52:DG52),SUM($CY52:DG52),SUM($FG52:FO52)),2)</f>
        <v/>
      </c>
      <c r="GJ52" s="41">
        <f>ROUND(IF(SUM($FG52:FP52)&gt;SUM($CY52:DH52),SUM($CY52:DH52),SUM($FG52:FP52)),2)</f>
        <v/>
      </c>
      <c r="GK52" s="41">
        <f>ROUND(IF(SUM($FG52:FQ52)&gt;SUM($CY52:DI52),SUM($CY52:DI52),SUM($FG52:FQ52)),2)</f>
        <v/>
      </c>
      <c r="GL52" s="41">
        <f>ROUND(IF(SUM($FG52:FR52)&gt;SUM($CY52:DJ52),SUM($CY52:DJ52),SUM($FG52:FR52)),2)</f>
        <v/>
      </c>
      <c r="GM52" s="41">
        <f>ROUND(IF(SUM($FG52:FS52)&gt;SUM($CY52:DK52),SUM($CY52:DK52),SUM($FG52:FS52)),2)</f>
        <v/>
      </c>
      <c r="GN52" s="41">
        <f>ROUND(IF(SUM($FG52:FT52)&gt;SUM($CY52:DL52),SUM($CY52:DL52),SUM($FG52:FT52)),2)</f>
        <v/>
      </c>
      <c r="GO52" s="41">
        <f>ROUND(IF(SUM($FG52:FU52)&gt;SUM($CY52:DM52),SUM($CY52:DM52),SUM($FG52:FU52)),2)</f>
        <v/>
      </c>
      <c r="GP52" s="41">
        <f>ROUND(IF(SUM($FG52:FV52)&gt;SUM($CY52:DN52),SUM($CY52:DN52),SUM($FG52:FV52)),2)</f>
        <v/>
      </c>
      <c r="GR52" s="41">
        <f>$Q52</f>
        <v/>
      </c>
      <c r="GS52" s="41">
        <f>$R52</f>
        <v/>
      </c>
      <c r="GT52" s="41">
        <f>$S52</f>
        <v/>
      </c>
      <c r="GU52" s="41">
        <f>$GA52</f>
        <v/>
      </c>
      <c r="GV52" s="41">
        <f>GB52 - GA52</f>
        <v/>
      </c>
      <c r="GW52" s="41">
        <f>GC52 - GB52</f>
        <v/>
      </c>
      <c r="GX52" s="41">
        <f>GD52 - GC52</f>
        <v/>
      </c>
      <c r="GY52" s="41">
        <f>GE52 - GD52</f>
        <v/>
      </c>
      <c r="GZ52" s="41">
        <f>GF52 - GE52</f>
        <v/>
      </c>
      <c r="HA52" s="41">
        <f>GG52 - GF52</f>
        <v/>
      </c>
      <c r="HB52" s="41">
        <f>GH52 - GG52</f>
        <v/>
      </c>
      <c r="HC52" s="41">
        <f>GI52 - GH52</f>
        <v/>
      </c>
      <c r="HD52" s="41">
        <f>GJ52 - GI52</f>
        <v/>
      </c>
      <c r="HE52" s="41">
        <f>GK52 - GJ52</f>
        <v/>
      </c>
      <c r="HF52" s="41">
        <f>GL52 - GK52</f>
        <v/>
      </c>
      <c r="HG52" s="41">
        <f>GM52 - GL52</f>
        <v/>
      </c>
      <c r="HH52" s="41">
        <f>GN52 - GM52</f>
        <v/>
      </c>
      <c r="HI52" s="41">
        <f>GO52 - GN52</f>
        <v/>
      </c>
      <c r="HJ52" s="41">
        <f>GP52 - GO52</f>
        <v/>
      </c>
      <c r="HL52" s="41">
        <f>$Q52</f>
        <v/>
      </c>
      <c r="HM52" s="41">
        <f>$R52</f>
        <v/>
      </c>
      <c r="HN52" s="41">
        <f>$S52</f>
        <v/>
      </c>
      <c r="HO52" s="144">
        <f>SUMIFS(Kosztorys!$F:$F,Kosztorys!$D:$D,$B52,Kosztorys!$I:$I,CONCATENATE("&lt;01.01.",HP$10,""))</f>
        <v/>
      </c>
      <c r="HP52" s="144">
        <f>SUMIFS(Kosztorys!$F:$F,Kosztorys!$D:$D,$B52,Kosztorys!$I:$I,CONCATENATE("&lt;01.04.",HQ$10,""))-SUM($HO52)</f>
        <v/>
      </c>
      <c r="HQ52" s="144">
        <f>SUMIFS(Kosztorys!$F:$F,Kosztorys!$D:$D,$B52,Kosztorys!$I:$I,CONCATENATE("&lt;01.07.",HR$10,""))-SUM($HO52:HP52)</f>
        <v/>
      </c>
      <c r="HR52" s="144">
        <f>SUMIFS(Kosztorys!$F:$F,Kosztorys!$D:$D,$B52,Kosztorys!$I:$I,CONCATENATE("&lt;01.10.",HS$10,""))-SUM($HO52:HQ52)</f>
        <v/>
      </c>
      <c r="HS52" s="144">
        <f>SUMIFS(Kosztorys!$F:$F,Kosztorys!$D:$D,$B52,Kosztorys!$I:$I,CONCATENATE("&lt;01.01.",HT$10,""))-SUM($HO52:HR52)</f>
        <v/>
      </c>
      <c r="HT52" s="144">
        <f>SUMIFS(Kosztorys!$F:$F,Kosztorys!$D:$D,$B52,Kosztorys!$I:$I,CONCATENATE("&lt;01.04.",HU$10,""))-SUM($HO52:HS52)</f>
        <v/>
      </c>
      <c r="HU52" s="144">
        <f>SUMIFS(Kosztorys!$F:$F,Kosztorys!$D:$D,$B52,Kosztorys!$I:$I,CONCATENATE("&lt;01.07.",HV$10,""))-SUM($HO52:HT52)</f>
        <v/>
      </c>
      <c r="HV52" s="144">
        <f>SUMIFS(Kosztorys!$F:$F,Kosztorys!$D:$D,$B52,Kosztorys!$I:$I,CONCATENATE("&lt;01.10.",HW$10,""))-SUM($HO52:HU52)</f>
        <v/>
      </c>
      <c r="HW52" s="144">
        <f>SUMIFS(Kosztorys!$F:$F,Kosztorys!$D:$D,$B52,Kosztorys!$I:$I,CONCATENATE("&lt;01.01.",HX$10,""))-SUM($HO52:HV52)</f>
        <v/>
      </c>
      <c r="HX52" s="144">
        <f>SUMIFS(Kosztorys!$F:$F,Kosztorys!$D:$D,$B52,Kosztorys!$I:$I,CONCATENATE("&lt;01.04.",HY$10,""))-SUM($HO52:HW52)</f>
        <v/>
      </c>
      <c r="HY52" s="144">
        <f>SUMIFS(Kosztorys!$F:$F,Kosztorys!$D:$D,$B52,Kosztorys!$I:$I,CONCATENATE("&lt;01.07.",HZ$10,""))-SUM($HO52:HX52)</f>
        <v/>
      </c>
      <c r="HZ52" s="144">
        <f>SUMIFS(Kosztorys!$F:$F,Kosztorys!$D:$D,$B52,Kosztorys!$I:$I,CONCATENATE("&lt;01.10.",IA$10,""))-SUM($HO52:HY52)</f>
        <v/>
      </c>
      <c r="IA52" s="144">
        <f>SUMIFS(Kosztorys!$F:$F,Kosztorys!$D:$D,$B52,Kosztorys!$I:$I,CONCATENATE("&lt;01.01.",IB$10,""))-SUM($HO52:HZ52)</f>
        <v/>
      </c>
      <c r="IB52" s="145">
        <f>IF(M52="szt",IF(SUM(HO52:IA52)=IF(ISERROR(VLOOKUP(B52,JB_tabela,MATCH(IB$9,JB_menu,0)-1,FALSE())),,VLOOKUP(B52,JB_tabela,MATCH(IB$9,JB_menu,0)-1,FALSE())),"OK","nie zgadza się liczba użytych JB"),IF(SUM(HO52:IA52)=IF(ISERROR(VLOOKUP(B52,JB_tabela,MATCH(IC$9,JB_menu,0)-1,FALSE())),,VLOOKUP(B52,JB_tabela,MATCH(IC$9,JB_menu,0)-1,FALSE())),"OK","nie zgadzają się metry użyte w JB"))</f>
        <v/>
      </c>
      <c r="IE52" s="41">
        <f>$Q52</f>
        <v/>
      </c>
      <c r="IF52" s="41">
        <f>$R52</f>
        <v/>
      </c>
      <c r="IG52" s="41">
        <f>$S52</f>
        <v/>
      </c>
      <c r="IH52" s="348">
        <f>IF(LEFT($C52,4)="CAPE",ROUND(HO52*$L52,2),0)</f>
        <v/>
      </c>
      <c r="II52" s="348">
        <f>IF(LEFT($C52,4)="CAPE",ROUND(HP52*$L52,2),0)</f>
        <v/>
      </c>
      <c r="IJ52" s="348">
        <f>IF(LEFT($C52,4)="CAPE",ROUND(HQ52*$L52,2),0)</f>
        <v/>
      </c>
      <c r="IK52" s="348">
        <f>IF(LEFT($C52,4)="CAPE",ROUND(HR52*$L52,2),0)</f>
        <v/>
      </c>
      <c r="IL52" s="348">
        <f>IF(LEFT($C52,4)="CAPE",ROUND(HS52*$L52,2),0)</f>
        <v/>
      </c>
      <c r="IM52" s="348">
        <f>IF(LEFT($C52,4)="CAPE",ROUND(HT52*$L52,2),0)</f>
        <v/>
      </c>
      <c r="IN52" s="348">
        <f>IF(LEFT($C52,4)="CAPE",ROUND(HU52*$L52,2),0)</f>
        <v/>
      </c>
      <c r="IO52" s="348">
        <f>IF(LEFT($C52,4)="CAPE",ROUND(HV52*$L52,2),0)</f>
        <v/>
      </c>
      <c r="IP52" s="348">
        <f>IF(LEFT($C52,4)="CAPE",ROUND(HW52*$L52,2),0)</f>
        <v/>
      </c>
      <c r="IQ52" s="348">
        <f>IF(LEFT($C52,4)="CAPE",ROUND(HX52*$L52,2),0)</f>
        <v/>
      </c>
      <c r="IR52" s="348">
        <f>IF(LEFT($C52,4)="CAPE",ROUND(HY52*$L52,2),0)</f>
        <v/>
      </c>
      <c r="IS52" s="348">
        <f>IF(LEFT($C52,4)="CAPE",ROUND(HZ52*$L52,2),0)</f>
        <v/>
      </c>
      <c r="IT52" s="348">
        <f>IF(LEFT($C52,4)="CAPE",ROUND(IA52*$L52,2),0)</f>
        <v/>
      </c>
      <c r="IU52" s="41">
        <f>IF(SUM(IH52:IT52)=SUM(CY52:DN52),"OK",SUM(IH52:IT52)-SUM(CY52:DN52))</f>
        <v/>
      </c>
    </row>
    <row r="53" ht="12.75" customHeight="1">
      <c r="A53" s="119" t="n"/>
      <c r="B53" s="139" t="inlineStr">
        <is>
          <t>siec_rozdz_wykop</t>
        </is>
      </c>
      <c r="C53" s="139" t="inlineStr">
        <is>
          <t>CAPEX - Długość 1m</t>
        </is>
      </c>
      <c r="D53" s="140" t="n">
        <v>0</v>
      </c>
      <c r="E53" s="140" t="n">
        <v>1.2</v>
      </c>
      <c r="F53" s="141" t="inlineStr">
        <is>
          <t>mb</t>
        </is>
      </c>
      <c r="G53" s="139" t="inlineStr">
        <is>
          <t>Wdmuchiwanie kabli / mikrokabli</t>
        </is>
      </c>
      <c r="H53" s="360">
        <f>IF(ISERROR(VLOOKUP(G53,KB_tabela,MATCH(H$9,KB_menu,0)-2,FALSE())),,VLOOKUP(G53,KB_tabela,MATCH(H$9,KB_menu,0)-2,FALSE()))</f>
        <v/>
      </c>
      <c r="I53" s="41">
        <f>IF(ISERROR(VLOOKUP(B53,JB_tabela,MATCH("czy puste",JB_menu,0)-1,FALSE())),"BŁĄD brak takiej JB",VLOOKUP(B53,JB_tabela,MATCH("czy puste",JB_menu,0)-1,FALSE()))</f>
        <v/>
      </c>
      <c r="J53" s="41">
        <f>IF(ISERROR(VLOOKUP(G53,KB_tabela,MATCH(H$9,KB_menu,0)-2,FALSE())),"BŁĄD brak takiego KB",IF(H53=0,IF(LEFT(C53,4)="OPEX","OK",IF(G53="brak kosztów CAPEX","OK","Brak Ceny KB")),"OK"))</f>
        <v/>
      </c>
      <c r="K53" s="41">
        <f>IF(AJ53="nie zgadza się liczba użytych JB","Nie liczy wszystkich JB",IF(BD53="nie zgadza się liczba użytych JB","Nie liczy wszystkich JB",IF(BX53="nie zgadza się liczba użytych JB","Nie liczy wszystkich JB",IF(BX53="nie zgadza się liczba użytych JB","Nie liczy wszystkich JB","OK"))))</f>
        <v/>
      </c>
      <c r="L53" s="361">
        <f>ROUND((E53*H53),2)</f>
        <v/>
      </c>
      <c r="M53" s="41">
        <f>VLOOKUP(B53,JB_tabela,MATCH(M$9,JB_menu,0)-1,FALSE())</f>
        <v/>
      </c>
      <c r="P53" s="41">
        <f>IF(ISERROR(VLOOKUP(S53,KATEGORIA_tabela,MATCH(P$9,KATEGORIA_menu,0)-2,FALSE())),,VLOOKUP(S53,KATEGORIA_tabela,MATCH(P$9,KATEGORIA_menu,0)-2,FALSE()))</f>
        <v/>
      </c>
      <c r="Q53" s="41">
        <f>IF(ISERROR(VLOOKUP(B53,JB_tabela,MATCH(Q$9,JB_menu,0)-1,FALSE())),,VLOOKUP(B53,JB_tabela,MATCH(Q$9,JB_menu,0)-1,FALSE()))</f>
        <v/>
      </c>
      <c r="R53" s="41">
        <f>IF(ISERROR(VLOOKUP(G53,KB_tabela,MATCH(R$9,KB_menu,0)-2,FALSE())),,VLOOKUP(G53,KB_tabela,MATCH(R$9,KB_menu,0)-2,FALSE()))</f>
        <v/>
      </c>
      <c r="S53" s="41">
        <f>IF(ISERROR(VLOOKUP(G53,KB_tabela,MATCH(S$9,KB_menu,0)-2,FALSE())),,VLOOKUP(G53,KB_tabela,MATCH(S$9,KB_menu,0)-2,FALSE()))</f>
        <v/>
      </c>
      <c r="T53" s="116">
        <f>IF($C53="CAPEX - 1szt JB",IF($M53="szt",SUMIFS(Kosztorys!$F:$F,Kosztorys!$D:$D,$B53,Kosztorys!$I:$I,CONCATENATE("&lt;01.01.",U$10,""))-SUMIFS(Kosztorys!$F:$F,Kosztorys!$D:$D,$B53,Kosztorys!$I:$I,CONCATENATE("&lt;01.01.",T$10,"")),COUNTIFS(Kosztorys!$D:$D,$B53,Kosztorys!$I:$I,CONCATENATE("&lt;01.01.",U$10,""))-COUNTIFS(Kosztorys!$D:$D,$B53,Kosztorys!$I:$I,CONCATENATE("&lt;01.01.",T$10,""))),0)</f>
        <v/>
      </c>
      <c r="U53" s="116">
        <f>IF($C53="CAPEX - 1szt JB",IF($M53="szt",SUMIFS(Kosztorys!$F:$F,Kosztorys!$D:$D,$B53,Kosztorys!$I:$I,CONCATENATE("&lt;01.01.",V$10,""))-SUMIFS(Kosztorys!$F:$F,Kosztorys!$D:$D,$B53,Kosztorys!$I:$I,CONCATENATE("&lt;01.01.",U$10,"")),COUNTIFS(Kosztorys!$D:$D,$B53,Kosztorys!$I:$I,CONCATENATE("&lt;01.01.",V$10,""))-COUNTIFS(Kosztorys!$D:$D,$B53,Kosztorys!$I:$I,CONCATENATE("&lt;01.01.",U$10,""))),0)</f>
        <v/>
      </c>
      <c r="V53" s="116">
        <f>IF($C53="CAPEX - 1szt JB",IF($M53="szt",SUMIFS(Kosztorys!$F:$F,Kosztorys!$D:$D,$B53,Kosztorys!$I:$I,CONCATENATE("&lt;01.01.",W$10,""))-SUMIFS(Kosztorys!$F:$F,Kosztorys!$D:$D,$B53,Kosztorys!$I:$I,CONCATENATE("&lt;01.01.",V$10,"")),COUNTIFS(Kosztorys!$D:$D,$B53,Kosztorys!$I:$I,CONCATENATE("&lt;01.01.",W$10,""))-COUNTIFS(Kosztorys!$D:$D,$B53,Kosztorys!$I:$I,CONCATENATE("&lt;01.01.",V$10,""))),0)</f>
        <v/>
      </c>
      <c r="W53" s="116">
        <f>IF($C53="CAPEX - 1szt JB",IF($M53="szt",SUMIFS(Kosztorys!$F:$F,Kosztorys!$D:$D,$B53,Kosztorys!$I:$I,CONCATENATE("&lt;01.01.",X$10,""))-SUMIFS(Kosztorys!$F:$F,Kosztorys!$D:$D,$B53,Kosztorys!$I:$I,CONCATENATE("&lt;01.01.",W$10,"")),COUNTIFS(Kosztorys!$D:$D,$B53,Kosztorys!$I:$I,CONCATENATE("&lt;01.01.",X$10,""))-COUNTIFS(Kosztorys!$D:$D,$B53,Kosztorys!$I:$I,CONCATENATE("&lt;01.01.",W$10,""))),0)</f>
        <v/>
      </c>
      <c r="X53" s="116">
        <f>IF($C53="CAPEX - 1szt JB",IF($M53="szt",SUMIFS(Kosztorys!$F:$F,Kosztorys!$D:$D,$B53,Kosztorys!$I:$I,CONCATENATE("&lt;01.01.",Y$10,""))-SUMIFS(Kosztorys!$F:$F,Kosztorys!$D:$D,$B53,Kosztorys!$I:$I,CONCATENATE("&lt;01.01.",X$10,"")),COUNTIFS(Kosztorys!$D:$D,$B53,Kosztorys!$I:$I,CONCATENATE("&lt;01.01.",Y$10,""))-COUNTIFS(Kosztorys!$D:$D,$B53,Kosztorys!$I:$I,CONCATENATE("&lt;01.01.",X$10,""))),0)</f>
        <v/>
      </c>
      <c r="Y53" s="116">
        <f>IF($C53="CAPEX - 1szt JB",IF($M53="szt",SUMIFS(Kosztorys!$F:$F,Kosztorys!$D:$D,$B53,Kosztorys!$I:$I,CONCATENATE("&lt;01.01.",Z$10,""))-SUMIFS(Kosztorys!$F:$F,Kosztorys!$D:$D,$B53,Kosztorys!$I:$I,CONCATENATE("&lt;01.01.",Y$10,"")),COUNTIFS(Kosztorys!$D:$D,$B53,Kosztorys!$I:$I,CONCATENATE("&lt;01.01.",Z$10,""))-COUNTIFS(Kosztorys!$D:$D,$B53,Kosztorys!$I:$I,CONCATENATE("&lt;01.01.",Y$10,""))),0)</f>
        <v/>
      </c>
      <c r="Z53" s="116">
        <f>IF($C53="CAPEX - 1szt JB",IF($M53="szt",SUMIFS(Kosztorys!$F:$F,Kosztorys!$D:$D,$B53,Kosztorys!$I:$I,CONCATENATE("&lt;01.01.",AA$10,""))-SUMIFS(Kosztorys!$F:$F,Kosztorys!$D:$D,$B53,Kosztorys!$I:$I,CONCATENATE("&lt;01.01.",Z$10,"")),COUNTIFS(Kosztorys!$D:$D,$B53,Kosztorys!$I:$I,CONCATENATE("&lt;01.01.",AA$10,""))-COUNTIFS(Kosztorys!$D:$D,$B53,Kosztorys!$I:$I,CONCATENATE("&lt;01.01.",Z$10,""))),0)</f>
        <v/>
      </c>
      <c r="AA53" s="116">
        <f>IF($C53="CAPEX - 1szt JB",IF($M53="szt",SUMIFS(Kosztorys!$F:$F,Kosztorys!$D:$D,$B53,Kosztorys!$I:$I,CONCATENATE("&lt;01.01.",AB$10,""))-SUMIFS(Kosztorys!$F:$F,Kosztorys!$D:$D,$B53,Kosztorys!$I:$I,CONCATENATE("&lt;01.01.",AA$10,"")),COUNTIFS(Kosztorys!$D:$D,$B53,Kosztorys!$I:$I,CONCATENATE("&lt;01.01.",AB$10,""))-COUNTIFS(Kosztorys!$D:$D,$B53,Kosztorys!$I:$I,CONCATENATE("&lt;01.01.",AA$10,""))),0)</f>
        <v/>
      </c>
      <c r="AB53" s="116">
        <f>IF($C53="CAPEX - 1szt JB",IF($M53="szt",SUMIFS(Kosztorys!$F:$F,Kosztorys!$D:$D,$B53,Kosztorys!$I:$I,CONCATENATE("&lt;01.01.",AC$10,""))-SUMIFS(Kosztorys!$F:$F,Kosztorys!$D:$D,$B53,Kosztorys!$I:$I,CONCATENATE("&lt;01.01.",AB$10,"")),COUNTIFS(Kosztorys!$D:$D,$B53,Kosztorys!$I:$I,CONCATENATE("&lt;01.01.",AC$10,""))-COUNTIFS(Kosztorys!$D:$D,$B53,Kosztorys!$I:$I,CONCATENATE("&lt;01.01.",AB$10,""))),0)</f>
        <v/>
      </c>
      <c r="AC53" s="116">
        <f>IF($C53="CAPEX - 1szt JB",IF($M53="szt",SUMIFS(Kosztorys!$F:$F,Kosztorys!$D:$D,$B53,Kosztorys!$I:$I,CONCATENATE("&lt;01.01.",AD$10,""))-SUMIFS(Kosztorys!$F:$F,Kosztorys!$D:$D,$B53,Kosztorys!$I:$I,CONCATENATE("&lt;01.01.",AC$10,"")),COUNTIFS(Kosztorys!$D:$D,$B53,Kosztorys!$I:$I,CONCATENATE("&lt;01.01.",AD$10,""))-COUNTIFS(Kosztorys!$D:$D,$B53,Kosztorys!$I:$I,CONCATENATE("&lt;01.01.",AC$10,""))),0)</f>
        <v/>
      </c>
      <c r="AD53" s="116">
        <f>IF($C53="CAPEX - 1szt JB",IF($M53="szt",SUMIFS(Kosztorys!$F:$F,Kosztorys!$D:$D,$B53,Kosztorys!$I:$I,CONCATENATE("&lt;01.01.",AE$10,""))-SUMIFS(Kosztorys!$F:$F,Kosztorys!$D:$D,$B53,Kosztorys!$I:$I,CONCATENATE("&lt;01.01.",AD$10,"")),COUNTIFS(Kosztorys!$D:$D,$B53,Kosztorys!$I:$I,CONCATENATE("&lt;01.01.",AE$10,""))-COUNTIFS(Kosztorys!$D:$D,$B53,Kosztorys!$I:$I,CONCATENATE("&lt;01.01.",AD$10,""))),0)</f>
        <v/>
      </c>
      <c r="AE53" s="116">
        <f>IF($C53="CAPEX - 1szt JB",IF($M53="szt",SUMIFS(Kosztorys!$F:$F,Kosztorys!$D:$D,$B53,Kosztorys!$I:$I,CONCATENATE("&lt;01.01.",AF$10,""))-SUMIFS(Kosztorys!$F:$F,Kosztorys!$D:$D,$B53,Kosztorys!$I:$I,CONCATENATE("&lt;01.01.",AE$10,"")),COUNTIFS(Kosztorys!$D:$D,$B53,Kosztorys!$I:$I,CONCATENATE("&lt;01.01.",AF$10,""))-COUNTIFS(Kosztorys!$D:$D,$B53,Kosztorys!$I:$I,CONCATENATE("&lt;01.01.",AE$10,""))),0)</f>
        <v/>
      </c>
      <c r="AF53" s="116">
        <f>IF($C53="CAPEX - 1szt JB",IF($M53="szt",SUMIFS(Kosztorys!$F:$F,Kosztorys!$D:$D,$B53,Kosztorys!$I:$I,CONCATENATE("&lt;01.01.",AG$10,""))-SUMIFS(Kosztorys!$F:$F,Kosztorys!$D:$D,$B53,Kosztorys!$I:$I,CONCATENATE("&lt;01.01.",AF$10,"")),COUNTIFS(Kosztorys!$D:$D,$B53,Kosztorys!$I:$I,CONCATENATE("&lt;01.01.",AG$10,""))-COUNTIFS(Kosztorys!$D:$D,$B53,Kosztorys!$I:$I,CONCATENATE("&lt;01.01.",AF$10,""))),0)</f>
        <v/>
      </c>
      <c r="AG53" s="116">
        <f>IF($C53="CAPEX - 1szt JB",IF($M53="szt",SUMIFS(Kosztorys!$F:$F,Kosztorys!$D:$D,$B53,Kosztorys!$I:$I,CONCATENATE("&lt;01.01.",AH$10,""))-SUMIFS(Kosztorys!$F:$F,Kosztorys!$D:$D,$B53,Kosztorys!$I:$I,CONCATENATE("&lt;01.01.",AG$10,"")),COUNTIFS(Kosztorys!$D:$D,$B53,Kosztorys!$I:$I,CONCATENATE("&lt;01.01.",AH$10,""))-COUNTIFS(Kosztorys!$D:$D,$B53,Kosztorys!$I:$I,CONCATENATE("&lt;01.01.",AG$10,""))),0)</f>
        <v/>
      </c>
      <c r="AH53" s="116">
        <f>IF($C53="CAPEX - 1szt JB",IF($M53="szt",SUMIFS(Kosztorys!$F:$F,Kosztorys!$D:$D,$B53,Kosztorys!$I:$I,CONCATENATE("&lt;01.01.",AI$10,""))-SUMIFS(Kosztorys!$F:$F,Kosztorys!$D:$D,$B53,Kosztorys!$I:$I,CONCATENATE("&lt;01.01.",AH$10,"")),COUNTIFS(Kosztorys!$D:$D,$B53,Kosztorys!$I:$I,CONCATENATE("&lt;01.01.",AI$10,""))-COUNTIFS(Kosztorys!$D:$D,$B53,Kosztorys!$I:$I,CONCATENATE("&lt;01.01.",AH$10,""))),0)</f>
        <v/>
      </c>
      <c r="AI53" s="116">
        <f>IF($C53="CAPEX - 1szt JB",IF($M53="szt",SUMIFS(Kosztorys!$F:$F,Kosztorys!$D:$D,$B53,Kosztorys!$I:$I,CONCATENATE("&lt;01.01.",AJ$10,""))-SUMIFS(Kosztorys!$F:$F,Kosztorys!$D:$D,$B53,Kosztorys!$I:$I,CONCATENATE("&lt;01.01.",AI$10,"")),COUNTIFS(Kosztorys!$D:$D,$B53,Kosztorys!$I:$I,CONCATENATE("&lt;01.01.",AJ$10,""))-COUNTIFS(Kosztorys!$D:$D,$B53,Kosztorys!$I:$I,CONCATENATE("&lt;01.01.",AI$10,""))),0)</f>
        <v/>
      </c>
      <c r="AJ53" s="116">
        <f>IF(C53="CAPEX - 1szt JB",IF(SUM(T53:AI53)=IF(ISERROR(VLOOKUP(B53,JB_tabela,MATCH(AJ$9,JB_menu,0)-1,FALSE())),,VLOOKUP(B53,JB_tabela,MATCH(AJ$9,JB_menu,0)-1,FALSE())),"OK","nie zgadza się liczba użytych JB"),"OK-ND")</f>
        <v/>
      </c>
      <c r="AM53" s="41">
        <f>IFERROR("_" &amp; VLOOKUP($B53,#REF!,1,FALSE()),#REF!)</f>
        <v/>
      </c>
      <c r="AN53" s="41">
        <f>IF($C53="CAPEX - Długość 1m",SUMIFS(Kosztorys!$F:$F,Kosztorys!$D:$D,$B53,Kosztorys!$I:$I,CONCATENATE("&lt;31.12.",AN$10,""))-SUMIFS(Kosztorys!$F:$F,Kosztorys!$D:$D,$B53,Kosztorys!$I:$I,CONCATENATE("&lt;31.12.",AM$10,"")),"x")</f>
        <v/>
      </c>
      <c r="AO53" s="41">
        <f>IF($C53="CAPEX - Długość 1m",SUMIFS(Kosztorys!$F:$F,Kosztorys!$D:$D,$B53,Kosztorys!$I:$I,CONCATENATE("&lt;31.12.",AO$10,""))-SUMIFS(Kosztorys!$F:$F,Kosztorys!$D:$D,$B53,Kosztorys!$I:$I,CONCATENATE("&lt;31.12.",AN$10,"")),"x")</f>
        <v/>
      </c>
      <c r="AP53" s="41">
        <f>IF($C53="CAPEX - Długość 1m",SUMIFS(Kosztorys!$F:$F,Kosztorys!$D:$D,$B53,Kosztorys!$I:$I,CONCATENATE("&lt;31.12.",AP$10,""))-SUMIFS(Kosztorys!$F:$F,Kosztorys!$D:$D,$B53,Kosztorys!$I:$I,CONCATENATE("&lt;31.12.",AO$10,"")),"x")</f>
        <v/>
      </c>
      <c r="AQ53" s="41">
        <f>IF($C53="CAPEX - Długość 1m",SUMIFS(Kosztorys!$F:$F,Kosztorys!$D:$D,$B53,Kosztorys!$I:$I,CONCATENATE("&lt;31.12.",AQ$10,""))-SUMIFS(Kosztorys!$F:$F,Kosztorys!$D:$D,$B53,Kosztorys!$I:$I,CONCATENATE("&lt;31.12.",AP$10,"")),"x")</f>
        <v/>
      </c>
      <c r="AR53" s="41">
        <f>IF($C53="CAPEX - Długość 1m",SUMIFS(Kosztorys!$F:$F,Kosztorys!$D:$D,$B53,Kosztorys!$I:$I,CONCATENATE("&lt;31.12.",AR$10,""))-SUMIFS(Kosztorys!$F:$F,Kosztorys!$D:$D,$B53,Kosztorys!$I:$I,CONCATENATE("&lt;31.12.",AQ$10,"")),"x")</f>
        <v/>
      </c>
      <c r="AS53" s="41">
        <f>IF($C53="CAPEX - Długość 1m",SUMIFS(Kosztorys!$F:$F,Kosztorys!$D:$D,$B53,Kosztorys!$I:$I,CONCATENATE("&lt;31.12.",AS$10,""))-SUMIFS(Kosztorys!$F:$F,Kosztorys!$D:$D,$B53,Kosztorys!$I:$I,CONCATENATE("&lt;31.12.",AR$10,"")),"x")</f>
        <v/>
      </c>
      <c r="AT53" s="41">
        <f>IF($C53="CAPEX - Długość 1m",SUMIFS(Kosztorys!$F:$F,Kosztorys!$D:$D,$B53,Kosztorys!$I:$I,CONCATENATE("&lt;31.12.",AT$10,""))-SUMIFS(Kosztorys!$F:$F,Kosztorys!$D:$D,$B53,Kosztorys!$I:$I,CONCATENATE("&lt;31.12.",AS$10,"")),"x")</f>
        <v/>
      </c>
      <c r="AU53" s="41">
        <f>IF($C53="CAPEX - Długość 1m",SUMIFS(Kosztorys!$F:$F,Kosztorys!$D:$D,$B53,Kosztorys!$I:$I,CONCATENATE("&lt;31.12.",AU$10,""))-SUMIFS(Kosztorys!$F:$F,Kosztorys!$D:$D,$B53,Kosztorys!$I:$I,CONCATENATE("&lt;31.12.",AT$10,"")),"x")</f>
        <v/>
      </c>
      <c r="AV53" s="41">
        <f>IF($C53="CAPEX - Długość 1m",SUMIFS(Kosztorys!$F:$F,Kosztorys!$D:$D,$B53,Kosztorys!$I:$I,CONCATENATE("&lt;31.12.",AV$10,""))-SUMIFS(Kosztorys!$F:$F,Kosztorys!$D:$D,$B53,Kosztorys!$I:$I,CONCATENATE("&lt;31.12.",AU$10,"")),"x")</f>
        <v/>
      </c>
      <c r="AW53" s="41">
        <f>IF($C53="CAPEX - Długość 1m",SUMIFS(Kosztorys!$F:$F,Kosztorys!$D:$D,$B53,Kosztorys!$I:$I,CONCATENATE("&lt;31.12.",AW$10,""))-SUMIFS(Kosztorys!$F:$F,Kosztorys!$D:$D,$B53,Kosztorys!$I:$I,CONCATENATE("&lt;31.12.",AV$10,"")),"x")</f>
        <v/>
      </c>
      <c r="AX53" s="41">
        <f>IF($C53="CAPEX - Długość 1m",SUMIFS(Kosztorys!$F:$F,Kosztorys!$D:$D,$B53,Kosztorys!$I:$I,CONCATENATE("&lt;31.12.",AX$10,""))-SUMIFS(Kosztorys!$F:$F,Kosztorys!$D:$D,$B53,Kosztorys!$I:$I,CONCATENATE("&lt;31.12.",AW$10,"")),"x")</f>
        <v/>
      </c>
      <c r="AY53" s="41">
        <f>IF($C53="CAPEX - Długość 1m",SUMIFS(Kosztorys!$F:$F,Kosztorys!$D:$D,$B53,Kosztorys!$I:$I,CONCATENATE("&lt;31.12.",AY$10,""))-SUMIFS(Kosztorys!$F:$F,Kosztorys!$D:$D,$B53,Kosztorys!$I:$I,CONCATENATE("&lt;31.12.",AX$10,"")),"x")</f>
        <v/>
      </c>
      <c r="AZ53" s="41">
        <f>IF($C53="CAPEX - Długość 1m",SUMIFS(Kosztorys!$F:$F,Kosztorys!$D:$D,$B53,Kosztorys!$I:$I,CONCATENATE("&lt;31.12.",AZ$10,""))-SUMIFS(Kosztorys!$F:$F,Kosztorys!$D:$D,$B53,Kosztorys!$I:$I,CONCATENATE("&lt;31.12.",AY$10,"")),"x")</f>
        <v/>
      </c>
      <c r="BA53" s="41">
        <f>IF($C53="CAPEX - Długość 1m",SUMIFS(Kosztorys!$F:$F,Kosztorys!$D:$D,$B53,Kosztorys!$I:$I,CONCATENATE("&lt;31.12.",BA$10,""))-SUMIFS(Kosztorys!$F:$F,Kosztorys!$D:$D,$B53,Kosztorys!$I:$I,CONCATENATE("&lt;31.12.",AZ$10,"")),"x")</f>
        <v/>
      </c>
      <c r="BB53" s="41">
        <f>IF($C53="CAPEX - Długość 1m",SUMIFS(Kosztorys!$F:$F,Kosztorys!$D:$D,$B53,Kosztorys!$I:$I,CONCATENATE("&lt;31.12.",BB$10,""))-SUMIFS(Kosztorys!$F:$F,Kosztorys!$D:$D,$B53,Kosztorys!$I:$I,CONCATENATE("&lt;31.12.",BA$10,"")),"x")</f>
        <v/>
      </c>
      <c r="BC53" s="41">
        <f>IF($C53="CAPEX - Długość 1m",SUMIFS(Kosztorys!$F:$F,Kosztorys!$D:$D,$B53,Kosztorys!$I:$I,CONCATENATE("&lt;31.12.",BC$10,""))-SUMIFS(Kosztorys!$F:$F,Kosztorys!$D:$D,$B53,Kosztorys!$I:$I,CONCATENATE("&lt;31.12.",BB$10,"")),"x")</f>
        <v/>
      </c>
      <c r="BD53" s="41">
        <f>IF(C53="CAPEX - Długość 1m",IF(SUM(AN53:BC53)=IF(ISERROR(VLOOKUP(B53,JB_tabela,MATCH(BD$9,JB_menu,0)-1,FALSE())),,VLOOKUP(B53,JB_tabela,MATCH(BD$9,JB_menu,0)-1,FALSE())),"OK","nie zgadza się liczba użytych JB"),"OK-ND")</f>
        <v/>
      </c>
      <c r="BH53" s="41">
        <f>IF($C53="OPEX - Koszt 1szt/rok",IF($M53="szt",SUMIFS(Kosztorys!$F:$F,Kosztorys!$D:$D,$B53,Kosztorys!$I:$I,CONCATENATE("&lt;01.01.",BH$10,""))+(SUMIFS(Kosztorys!$F:$F,Kosztorys!$D:$D,$B53,Kosztorys!$I:$I,CONCATENATE("&lt;=31.03.",BH$10,""))-SUMIFS(Kosztorys!$F:$F,Kosztorys!$D:$D,$B53,Kosztorys!$I:$I,CONCATENATE("&lt;=31.12.",BG$10,"")))*0.75+(SUMIFS(Kosztorys!$F:$F,Kosztorys!$D:$D,$B53,Kosztorys!$I:$I,CONCATENATE("&lt;=30.06.",BH$10,""))-SUMIFS(Kosztorys!$F:$F,Kosztorys!$D:$D,$B53,Kosztorys!$I:$I,CONCATENATE("&lt;=31.03.",BH$10,"")))*0.5+(SUMIFS(Kosztorys!$F:$F,Kosztorys!$D:$D,$B53,Kosztorys!$I:$I,CONCATENATE("&lt;=30.09.",BH$10,""))-SUMIFS(Kosztorys!$F:$F,Kosztorys!$D:$D,$B53,Kosztorys!$I:$I,CONCATENATE("&lt;=30.06.",BH$10,"")))*0.25,"nic"),0)</f>
        <v/>
      </c>
      <c r="BI53" s="41">
        <f>IF($C53="OPEX - Koszt 1szt/rok",IF($M53="szt",SUMIFS(Kosztorys!$F:$F,Kosztorys!$D:$D,$B53,Kosztorys!$I:$I,CONCATENATE("&lt;01.01.",BI$10,""))+(SUMIFS(Kosztorys!$F:$F,Kosztorys!$D:$D,$B53,Kosztorys!$I:$I,CONCATENATE("&lt;=31.03.",BI$10,""))-SUMIFS(Kosztorys!$F:$F,Kosztorys!$D:$D,$B53,Kosztorys!$I:$I,CONCATENATE("&lt;=31.12.",BH$10,"")))*0.75+(SUMIFS(Kosztorys!$F:$F,Kosztorys!$D:$D,$B53,Kosztorys!$I:$I,CONCATENATE("&lt;=30.06.",BI$10,""))-SUMIFS(Kosztorys!$F:$F,Kosztorys!$D:$D,$B53,Kosztorys!$I:$I,CONCATENATE("&lt;=31.03.",BI$10,"")))*0.5+(SUMIFS(Kosztorys!$F:$F,Kosztorys!$D:$D,$B53,Kosztorys!$I:$I,CONCATENATE("&lt;=30.09.",BI$10,""))-SUMIFS(Kosztorys!$F:$F,Kosztorys!$D:$D,$B53,Kosztorys!$I:$I,CONCATENATE("&lt;=30.06.",BI$10,"")))*0.25,"nic"),0)</f>
        <v/>
      </c>
      <c r="BJ53" s="41">
        <f>IF($C53="OPEX - Koszt 1szt/rok",IF($M53="szt",SUMIFS(Kosztorys!$F:$F,Kosztorys!$D:$D,$B53,Kosztorys!$I:$I,CONCATENATE("&lt;01.01.",BJ$10,""))+(SUMIFS(Kosztorys!$F:$F,Kosztorys!$D:$D,$B53,Kosztorys!$I:$I,CONCATENATE("&lt;=31.03.",BJ$10,""))-SUMIFS(Kosztorys!$F:$F,Kosztorys!$D:$D,$B53,Kosztorys!$I:$I,CONCATENATE("&lt;=31.12.",BI$10,"")))*0.75+(SUMIFS(Kosztorys!$F:$F,Kosztorys!$D:$D,$B53,Kosztorys!$I:$I,CONCATENATE("&lt;=30.06.",BJ$10,""))-SUMIFS(Kosztorys!$F:$F,Kosztorys!$D:$D,$B53,Kosztorys!$I:$I,CONCATENATE("&lt;=31.03.",BJ$10,"")))*0.5+(SUMIFS(Kosztorys!$F:$F,Kosztorys!$D:$D,$B53,Kosztorys!$I:$I,CONCATENATE("&lt;=30.09.",BJ$10,""))-SUMIFS(Kosztorys!$F:$F,Kosztorys!$D:$D,$B53,Kosztorys!$I:$I,CONCATENATE("&lt;=30.06.",BJ$10,"")))*0.25,"nic"),0)</f>
        <v/>
      </c>
      <c r="BK53" s="41">
        <f>IF($C53="OPEX - Koszt 1szt/rok",IF($M53="szt",SUMIFS(Kosztorys!$F:$F,Kosztorys!$D:$D,$B53,Kosztorys!$I:$I,CONCATENATE("&lt;01.01.",BK$10,""))+(SUMIFS(Kosztorys!$F:$F,Kosztorys!$D:$D,$B53,Kosztorys!$I:$I,CONCATENATE("&lt;=31.03.",BK$10,""))-SUMIFS(Kosztorys!$F:$F,Kosztorys!$D:$D,$B53,Kosztorys!$I:$I,CONCATENATE("&lt;=31.12.",BJ$10,"")))*0.75+(SUMIFS(Kosztorys!$F:$F,Kosztorys!$D:$D,$B53,Kosztorys!$I:$I,CONCATENATE("&lt;=30.06.",BK$10,""))-SUMIFS(Kosztorys!$F:$F,Kosztorys!$D:$D,$B53,Kosztorys!$I:$I,CONCATENATE("&lt;=31.03.",BK$10,"")))*0.5+(SUMIFS(Kosztorys!$F:$F,Kosztorys!$D:$D,$B53,Kosztorys!$I:$I,CONCATENATE("&lt;=30.09.",BK$10,""))-SUMIFS(Kosztorys!$F:$F,Kosztorys!$D:$D,$B53,Kosztorys!$I:$I,CONCATENATE("&lt;=30.06.",BK$10,"")))*0.25,"nic"),0)</f>
        <v/>
      </c>
      <c r="BL53" s="41">
        <f>IF($C53="OPEX - Koszt 1szt/rok",IF($M53="szt",SUMIFS(Kosztorys!$F:$F,Kosztorys!$D:$D,$B53,Kosztorys!$I:$I,CONCATENATE("&lt;01.01.",BL$10,""))+(SUMIFS(Kosztorys!$F:$F,Kosztorys!$D:$D,$B53,Kosztorys!$I:$I,CONCATENATE("&lt;=31.03.",BL$10,""))-SUMIFS(Kosztorys!$F:$F,Kosztorys!$D:$D,$B53,Kosztorys!$I:$I,CONCATENATE("&lt;=31.12.",BK$10,"")))*0.75+(SUMIFS(Kosztorys!$F:$F,Kosztorys!$D:$D,$B53,Kosztorys!$I:$I,CONCATENATE("&lt;=30.06.",BL$10,""))-SUMIFS(Kosztorys!$F:$F,Kosztorys!$D:$D,$B53,Kosztorys!$I:$I,CONCATENATE("&lt;=31.03.",BL$10,"")))*0.5+(SUMIFS(Kosztorys!$F:$F,Kosztorys!$D:$D,$B53,Kosztorys!$I:$I,CONCATENATE("&lt;=30.09.",BL$10,""))-SUMIFS(Kosztorys!$F:$F,Kosztorys!$D:$D,$B53,Kosztorys!$I:$I,CONCATENATE("&lt;=30.06.",BL$10,"")))*0.25,"nic"),0)</f>
        <v/>
      </c>
      <c r="BM53" s="41">
        <f>IF($C53="OPEX - Koszt 1szt/rok",IF($M53="szt",SUMIFS(Kosztorys!$F:$F,Kosztorys!$D:$D,$B53,Kosztorys!$I:$I,CONCATENATE("&lt;01.01.",BM$10,""))+(SUMIFS(Kosztorys!$F:$F,Kosztorys!$D:$D,$B53,Kosztorys!$I:$I,CONCATENATE("&lt;=31.03.",BM$10,""))-SUMIFS(Kosztorys!$F:$F,Kosztorys!$D:$D,$B53,Kosztorys!$I:$I,CONCATENATE("&lt;=31.12.",BL$10,"")))*0.75+(SUMIFS(Kosztorys!$F:$F,Kosztorys!$D:$D,$B53,Kosztorys!$I:$I,CONCATENATE("&lt;=30.06.",BM$10,""))-SUMIFS(Kosztorys!$F:$F,Kosztorys!$D:$D,$B53,Kosztorys!$I:$I,CONCATENATE("&lt;=31.03.",BM$10,"")))*0.5+(SUMIFS(Kosztorys!$F:$F,Kosztorys!$D:$D,$B53,Kosztorys!$I:$I,CONCATENATE("&lt;=30.09.",BM$10,""))-SUMIFS(Kosztorys!$F:$F,Kosztorys!$D:$D,$B53,Kosztorys!$I:$I,CONCATENATE("&lt;=30.06.",BM$10,"")))*0.25,"nic"),0)</f>
        <v/>
      </c>
      <c r="BN53" s="41">
        <f>IF($C53="OPEX - Koszt 1szt/rok",IF($M53="szt",SUMIFS(Kosztorys!$F:$F,Kosztorys!$D:$D,$B53,Kosztorys!$I:$I,CONCATENATE("&lt;01.01.",BN$10,""))+(SUMIFS(Kosztorys!$F:$F,Kosztorys!$D:$D,$B53,Kosztorys!$I:$I,CONCATENATE("&lt;=31.03.",BN$10,""))-SUMIFS(Kosztorys!$F:$F,Kosztorys!$D:$D,$B53,Kosztorys!$I:$I,CONCATENATE("&lt;=31.12.",BM$10,"")))*0.75+(SUMIFS(Kosztorys!$F:$F,Kosztorys!$D:$D,$B53,Kosztorys!$I:$I,CONCATENATE("&lt;=30.06.",BN$10,""))-SUMIFS(Kosztorys!$F:$F,Kosztorys!$D:$D,$B53,Kosztorys!$I:$I,CONCATENATE("&lt;=31.03.",BN$10,"")))*0.5+(SUMIFS(Kosztorys!$F:$F,Kosztorys!$D:$D,$B53,Kosztorys!$I:$I,CONCATENATE("&lt;=30.09.",BN$10,""))-SUMIFS(Kosztorys!$F:$F,Kosztorys!$D:$D,$B53,Kosztorys!$I:$I,CONCATENATE("&lt;=30.06.",BN$10,"")))*0.25,"nic"),0)</f>
        <v/>
      </c>
      <c r="BO53" s="41">
        <f>IF($C53="OPEX - Koszt 1szt/rok",IF($M53="szt",SUMIFS(Kosztorys!$F:$F,Kosztorys!$D:$D,$B53,Kosztorys!$I:$I,CONCATENATE("&lt;01.01.",BO$10,""))+(SUMIFS(Kosztorys!$F:$F,Kosztorys!$D:$D,$B53,Kosztorys!$I:$I,CONCATENATE("&lt;=31.03.",BO$10,""))-SUMIFS(Kosztorys!$F:$F,Kosztorys!$D:$D,$B53,Kosztorys!$I:$I,CONCATENATE("&lt;=31.12.",BN$10,"")))*0.75+(SUMIFS(Kosztorys!$F:$F,Kosztorys!$D:$D,$B53,Kosztorys!$I:$I,CONCATENATE("&lt;=30.06.",BO$10,""))-SUMIFS(Kosztorys!$F:$F,Kosztorys!$D:$D,$B53,Kosztorys!$I:$I,CONCATENATE("&lt;=31.03.",BO$10,"")))*0.5+(SUMIFS(Kosztorys!$F:$F,Kosztorys!$D:$D,$B53,Kosztorys!$I:$I,CONCATENATE("&lt;=30.09.",BO$10,""))-SUMIFS(Kosztorys!$F:$F,Kosztorys!$D:$D,$B53,Kosztorys!$I:$I,CONCATENATE("&lt;=30.06.",BO$10,"")))*0.25,"nic"),0)</f>
        <v/>
      </c>
      <c r="BP53" s="41">
        <f>IF($C53="OPEX - Koszt 1szt/rok",IF($M53="szt",SUMIFS(Kosztorys!$F:$F,Kosztorys!$D:$D,$B53,Kosztorys!$I:$I,CONCATENATE("&lt;01.01.",BP$10,""))+(SUMIFS(Kosztorys!$F:$F,Kosztorys!$D:$D,$B53,Kosztorys!$I:$I,CONCATENATE("&lt;=31.03.",BP$10,""))-SUMIFS(Kosztorys!$F:$F,Kosztorys!$D:$D,$B53,Kosztorys!$I:$I,CONCATENATE("&lt;=31.12.",BO$10,"")))*0.75+(SUMIFS(Kosztorys!$F:$F,Kosztorys!$D:$D,$B53,Kosztorys!$I:$I,CONCATENATE("&lt;=30.06.",BP$10,""))-SUMIFS(Kosztorys!$F:$F,Kosztorys!$D:$D,$B53,Kosztorys!$I:$I,CONCATENATE("&lt;=31.03.",BP$10,"")))*0.5+(SUMIFS(Kosztorys!$F:$F,Kosztorys!$D:$D,$B53,Kosztorys!$I:$I,CONCATENATE("&lt;=30.09.",BP$10,""))-SUMIFS(Kosztorys!$F:$F,Kosztorys!$D:$D,$B53,Kosztorys!$I:$I,CONCATENATE("&lt;=30.06.",BP$10,"")))*0.25,"nic"),0)</f>
        <v/>
      </c>
      <c r="BQ53" s="41">
        <f>IF($C53="OPEX - Koszt 1szt/rok",IF($M53="szt",SUMIFS(Kosztorys!$F:$F,Kosztorys!$D:$D,$B53,Kosztorys!$I:$I,CONCATENATE("&lt;01.01.",BQ$10,""))+(SUMIFS(Kosztorys!$F:$F,Kosztorys!$D:$D,$B53,Kosztorys!$I:$I,CONCATENATE("&lt;=31.03.",BQ$10,""))-SUMIFS(Kosztorys!$F:$F,Kosztorys!$D:$D,$B53,Kosztorys!$I:$I,CONCATENATE("&lt;=31.12.",BP$10,"")))*0.75+(SUMIFS(Kosztorys!$F:$F,Kosztorys!$D:$D,$B53,Kosztorys!$I:$I,CONCATENATE("&lt;=30.06.",BQ$10,""))-SUMIFS(Kosztorys!$F:$F,Kosztorys!$D:$D,$B53,Kosztorys!$I:$I,CONCATENATE("&lt;=31.03.",BQ$10,"")))*0.5+(SUMIFS(Kosztorys!$F:$F,Kosztorys!$D:$D,$B53,Kosztorys!$I:$I,CONCATENATE("&lt;=30.09.",BQ$10,""))-SUMIFS(Kosztorys!$F:$F,Kosztorys!$D:$D,$B53,Kosztorys!$I:$I,CONCATENATE("&lt;=30.06.",BQ$10,"")))*0.25,"nic"),0)</f>
        <v/>
      </c>
      <c r="BR53" s="41">
        <f>IF($C53="OPEX - Koszt 1szt/rok",IF($M53="szt",SUMIFS(Kosztorys!$F:$F,Kosztorys!$D:$D,$B53,Kosztorys!$I:$I,CONCATENATE("&lt;01.01.",BR$10,""))+(SUMIFS(Kosztorys!$F:$F,Kosztorys!$D:$D,$B53,Kosztorys!$I:$I,CONCATENATE("&lt;=31.03.",BR$10,""))-SUMIFS(Kosztorys!$F:$F,Kosztorys!$D:$D,$B53,Kosztorys!$I:$I,CONCATENATE("&lt;=31.12.",BQ$10,"")))*0.75+(SUMIFS(Kosztorys!$F:$F,Kosztorys!$D:$D,$B53,Kosztorys!$I:$I,CONCATENATE("&lt;=30.06.",BR$10,""))-SUMIFS(Kosztorys!$F:$F,Kosztorys!$D:$D,$B53,Kosztorys!$I:$I,CONCATENATE("&lt;=31.03.",BR$10,"")))*0.5+(SUMIFS(Kosztorys!$F:$F,Kosztorys!$D:$D,$B53,Kosztorys!$I:$I,CONCATENATE("&lt;=30.09.",BR$10,""))-SUMIFS(Kosztorys!$F:$F,Kosztorys!$D:$D,$B53,Kosztorys!$I:$I,CONCATENATE("&lt;=30.06.",BR$10,"")))*0.25,"nic"),0)</f>
        <v/>
      </c>
      <c r="BS53" s="41">
        <f>IF($C53="OPEX - Koszt 1szt/rok",IF($M53="szt",SUMIFS(Kosztorys!$F:$F,Kosztorys!$D:$D,$B53,Kosztorys!$I:$I,CONCATENATE("&lt;01.01.",BS$10,""))+(SUMIFS(Kosztorys!$F:$F,Kosztorys!$D:$D,$B53,Kosztorys!$I:$I,CONCATENATE("&lt;=31.03.",BS$10,""))-SUMIFS(Kosztorys!$F:$F,Kosztorys!$D:$D,$B53,Kosztorys!$I:$I,CONCATENATE("&lt;=31.12.",BR$10,"")))*0.75+(SUMIFS(Kosztorys!$F:$F,Kosztorys!$D:$D,$B53,Kosztorys!$I:$I,CONCATENATE("&lt;=30.06.",BS$10,""))-SUMIFS(Kosztorys!$F:$F,Kosztorys!$D:$D,$B53,Kosztorys!$I:$I,CONCATENATE("&lt;=31.03.",BS$10,"")))*0.5+(SUMIFS(Kosztorys!$F:$F,Kosztorys!$D:$D,$B53,Kosztorys!$I:$I,CONCATENATE("&lt;=30.09.",BS$10,""))-SUMIFS(Kosztorys!$F:$F,Kosztorys!$D:$D,$B53,Kosztorys!$I:$I,CONCATENATE("&lt;=30.06.",BS$10,"")))*0.25,"nic"),0)</f>
        <v/>
      </c>
      <c r="BT53" s="41">
        <f>IF($C53="OPEX - Koszt 1szt/rok",IF($M53="szt",SUMIFS(Kosztorys!$F:$F,Kosztorys!$D:$D,$B53,Kosztorys!$I:$I,CONCATENATE("&lt;01.01.",BT$10,""))+(SUMIFS(Kosztorys!$F:$F,Kosztorys!$D:$D,$B53,Kosztorys!$I:$I,CONCATENATE("&lt;=31.03.",BT$10,""))-SUMIFS(Kosztorys!$F:$F,Kosztorys!$D:$D,$B53,Kosztorys!$I:$I,CONCATENATE("&lt;=31.12.",BS$10,"")))*0.75+(SUMIFS(Kosztorys!$F:$F,Kosztorys!$D:$D,$B53,Kosztorys!$I:$I,CONCATENATE("&lt;=30.06.",BT$10,""))-SUMIFS(Kosztorys!$F:$F,Kosztorys!$D:$D,$B53,Kosztorys!$I:$I,CONCATENATE("&lt;=31.03.",BT$10,"")))*0.5+(SUMIFS(Kosztorys!$F:$F,Kosztorys!$D:$D,$B53,Kosztorys!$I:$I,CONCATENATE("&lt;=30.09.",BT$10,""))-SUMIFS(Kosztorys!$F:$F,Kosztorys!$D:$D,$B53,Kosztorys!$I:$I,CONCATENATE("&lt;=30.06.",BT$10,"")))*0.25,"nic"),0)</f>
        <v/>
      </c>
      <c r="BU53" s="41">
        <f>IF($C53="OPEX - Koszt 1szt/rok",IF($M53="szt",SUMIFS(Kosztorys!$F:$F,Kosztorys!$D:$D,$B53,Kosztorys!$I:$I,CONCATENATE("&lt;01.01.",BU$10,""))+(SUMIFS(Kosztorys!$F:$F,Kosztorys!$D:$D,$B53,Kosztorys!$I:$I,CONCATENATE("&lt;=31.03.",BU$10,""))-SUMIFS(Kosztorys!$F:$F,Kosztorys!$D:$D,$B53,Kosztorys!$I:$I,CONCATENATE("&lt;=31.12.",BT$10,"")))*0.75+(SUMIFS(Kosztorys!$F:$F,Kosztorys!$D:$D,$B53,Kosztorys!$I:$I,CONCATENATE("&lt;=30.06.",BU$10,""))-SUMIFS(Kosztorys!$F:$F,Kosztorys!$D:$D,$B53,Kosztorys!$I:$I,CONCATENATE("&lt;=31.03.",BU$10,"")))*0.5+(SUMIFS(Kosztorys!$F:$F,Kosztorys!$D:$D,$B53,Kosztorys!$I:$I,CONCATENATE("&lt;=30.09.",BU$10,""))-SUMIFS(Kosztorys!$F:$F,Kosztorys!$D:$D,$B53,Kosztorys!$I:$I,CONCATENATE("&lt;=30.06.",BU$10,"")))*0.25,"nic"),0)</f>
        <v/>
      </c>
      <c r="BV53" s="41">
        <f>IF($C53="OPEX - Koszt 1szt/rok",IF($M53="szt",SUMIFS(Kosztorys!$F:$F,Kosztorys!$D:$D,$B53,Kosztorys!$I:$I,CONCATENATE("&lt;01.01.",BV$10,""))+(SUMIFS(Kosztorys!$F:$F,Kosztorys!$D:$D,$B53,Kosztorys!$I:$I,CONCATENATE("&lt;=31.03.",BV$10,""))-SUMIFS(Kosztorys!$F:$F,Kosztorys!$D:$D,$B53,Kosztorys!$I:$I,CONCATENATE("&lt;=31.12.",BU$10,"")))*0.75+(SUMIFS(Kosztorys!$F:$F,Kosztorys!$D:$D,$B53,Kosztorys!$I:$I,CONCATENATE("&lt;=30.06.",BV$10,""))-SUMIFS(Kosztorys!$F:$F,Kosztorys!$D:$D,$B53,Kosztorys!$I:$I,CONCATENATE("&lt;=31.03.",BV$10,"")))*0.5+(SUMIFS(Kosztorys!$F:$F,Kosztorys!$D:$D,$B53,Kosztorys!$I:$I,CONCATENATE("&lt;=30.09.",BV$10,""))-SUMIFS(Kosztorys!$F:$F,Kosztorys!$D:$D,$B53,Kosztorys!$I:$I,CONCATENATE("&lt;=30.06.",BV$10,"")))*0.25,"nic"),0)</f>
        <v/>
      </c>
      <c r="BW53" s="41">
        <f>IF($C53="OPEX - Koszt 1szt/rok",IF($M53="szt",SUMIFS(Kosztorys!$F:$F,Kosztorys!$D:$D,$B53,Kosztorys!$I:$I,CONCATENATE("&lt;01.01.",BW$10,""))+(SUMIFS(Kosztorys!$F:$F,Kosztorys!$D:$D,$B53,Kosztorys!$I:$I,CONCATENATE("&lt;=31.03.",BW$10,""))-SUMIFS(Kosztorys!$F:$F,Kosztorys!$D:$D,$B53,Kosztorys!$I:$I,CONCATENATE("&lt;=31.12.",BV$10,"")))*0.75+(SUMIFS(Kosztorys!$F:$F,Kosztorys!$D:$D,$B53,Kosztorys!$I:$I,CONCATENATE("&lt;=30.06.",BW$10,""))-SUMIFS(Kosztorys!$F:$F,Kosztorys!$D:$D,$B53,Kosztorys!$I:$I,CONCATENATE("&lt;=31.03.",BW$10,"")))*0.5+(SUMIFS(Kosztorys!$F:$F,Kosztorys!$D:$D,$B53,Kosztorys!$I:$I,CONCATENATE("&lt;=30.09.",BW$10,""))-SUMIFS(Kosztorys!$F:$F,Kosztorys!$D:$D,$B53,Kosztorys!$I:$I,CONCATENATE("&lt;=30.06.",BW$10,"")))*0.25,"nic"),0)</f>
        <v/>
      </c>
      <c r="BX53" s="41">
        <f>IF(C53="OPEX - Koszt 1szt/rok",IF(MAX(BH53:BW53)=IF(ISERROR(VLOOKUP(B53,JB_tabela,MATCH(BX$9,JB_menu,0)-1,FALSE())),,VLOOKUP(B53,JB_tabela,MATCH(BX$9,JB_menu,0)-1,FALSE())),"OK","nie zgadza się liczba użytych JB"),"OK-ND")</f>
        <v/>
      </c>
      <c r="CB53" s="41">
        <f>IF($C53="OPEX - Długość 1m koszt/rok",IF($M53="m",SUMIFS(Kosztorys!$F:$F,Kosztorys!$D:$D,$B53,Kosztorys!$I:$I,CONCATENATE("&lt;01.01.",CB$10,""))+(SUMIFS(Kosztorys!$F:$F,Kosztorys!$D:$D,$B53,Kosztorys!$I:$I,CONCATENATE("&lt;=31.03.",CB$10,""))-SUMIFS(Kosztorys!$F:$F,Kosztorys!$D:$D,$B53,Kosztorys!$I:$I,CONCATENATE("&lt;=31.12.",CA$10,"")))*0.75+(SUMIFS(Kosztorys!$F:$F,Kosztorys!$D:$D,$B53,Kosztorys!$I:$I,CONCATENATE("&lt;=30.06.",CB$10,""))-SUMIFS(Kosztorys!$F:$F,Kosztorys!$D:$D,$B53,Kosztorys!$I:$I,CONCATENATE("&lt;=31.03.",CB$10,"")))*0.5+(SUMIFS(Kosztorys!$F:$F,Kosztorys!$D:$D,$B53,Kosztorys!$I:$I,CONCATENATE("&lt;=30.09.",CB$10,""))-SUMIFS(Kosztorys!$F:$F,Kosztorys!$D:$D,$B53,Kosztorys!$I:$I,CONCATENATE("&lt;=30.06.",CB$10,"")))*0.25,"nic"),0)</f>
        <v/>
      </c>
      <c r="CC53" s="41">
        <f>IF($C53="OPEX - Długość 1m koszt/rok",IF($M53="m",SUMIFS(Kosztorys!$F:$F,Kosztorys!$D:$D,$B53,Kosztorys!$I:$I,CONCATENATE("&lt;01.01.",CC$10,""))+(SUMIFS(Kosztorys!$F:$F,Kosztorys!$D:$D,$B53,Kosztorys!$I:$I,CONCATENATE("&lt;=31.03.",CC$10,""))-SUMIFS(Kosztorys!$F:$F,Kosztorys!$D:$D,$B53,Kosztorys!$I:$I,CONCATENATE("&lt;=31.12.",CB$10,"")))*0.75+(SUMIFS(Kosztorys!$F:$F,Kosztorys!$D:$D,$B53,Kosztorys!$I:$I,CONCATENATE("&lt;=30.06.",CC$10,""))-SUMIFS(Kosztorys!$F:$F,Kosztorys!$D:$D,$B53,Kosztorys!$I:$I,CONCATENATE("&lt;=31.03.",CC$10,"")))*0.5+(SUMIFS(Kosztorys!$F:$F,Kosztorys!$D:$D,$B53,Kosztorys!$I:$I,CONCATENATE("&lt;=30.09.",CC$10,""))-SUMIFS(Kosztorys!$F:$F,Kosztorys!$D:$D,$B53,Kosztorys!$I:$I,CONCATENATE("&lt;=30.06.",CC$10,"")))*0.25,"nic"),0)</f>
        <v/>
      </c>
      <c r="CD53" s="41">
        <f>IF($C53="OPEX - Długość 1m koszt/rok",IF($M53="m",SUMIFS(Kosztorys!$F:$F,Kosztorys!$D:$D,$B53,Kosztorys!$I:$I,CONCATENATE("&lt;01.01.",CD$10,""))+(SUMIFS(Kosztorys!$F:$F,Kosztorys!$D:$D,$B53,Kosztorys!$I:$I,CONCATENATE("&lt;=31.03.",CD$10,""))-SUMIFS(Kosztorys!$F:$F,Kosztorys!$D:$D,$B53,Kosztorys!$I:$I,CONCATENATE("&lt;=31.12.",CC$10,"")))*0.75+(SUMIFS(Kosztorys!$F:$F,Kosztorys!$D:$D,$B53,Kosztorys!$I:$I,CONCATENATE("&lt;=30.06.",CD$10,""))-SUMIFS(Kosztorys!$F:$F,Kosztorys!$D:$D,$B53,Kosztorys!$I:$I,CONCATENATE("&lt;=31.03.",CD$10,"")))*0.5+(SUMIFS(Kosztorys!$F:$F,Kosztorys!$D:$D,$B53,Kosztorys!$I:$I,CONCATENATE("&lt;=30.09.",CD$10,""))-SUMIFS(Kosztorys!$F:$F,Kosztorys!$D:$D,$B53,Kosztorys!$I:$I,CONCATENATE("&lt;=30.06.",CD$10,"")))*0.25,"nic"),0)</f>
        <v/>
      </c>
      <c r="CE53" s="41">
        <f>IF($C53="OPEX - Długość 1m koszt/rok",IF($M53="m",SUMIFS(Kosztorys!$F:$F,Kosztorys!$D:$D,$B53,Kosztorys!$I:$I,CONCATENATE("&lt;01.01.",CE$10,""))+(SUMIFS(Kosztorys!$F:$F,Kosztorys!$D:$D,$B53,Kosztorys!$I:$I,CONCATENATE("&lt;=31.03.",CE$10,""))-SUMIFS(Kosztorys!$F:$F,Kosztorys!$D:$D,$B53,Kosztorys!$I:$I,CONCATENATE("&lt;=31.12.",CD$10,"")))*0.75+(SUMIFS(Kosztorys!$F:$F,Kosztorys!$D:$D,$B53,Kosztorys!$I:$I,CONCATENATE("&lt;=30.06.",CE$10,""))-SUMIFS(Kosztorys!$F:$F,Kosztorys!$D:$D,$B53,Kosztorys!$I:$I,CONCATENATE("&lt;=31.03.",CE$10,"")))*0.5+(SUMIFS(Kosztorys!$F:$F,Kosztorys!$D:$D,$B53,Kosztorys!$I:$I,CONCATENATE("&lt;=30.09.",CE$10,""))-SUMIFS(Kosztorys!$F:$F,Kosztorys!$D:$D,$B53,Kosztorys!$I:$I,CONCATENATE("&lt;=30.06.",CE$10,"")))*0.25,"nic"),0)</f>
        <v/>
      </c>
      <c r="CF53" s="41">
        <f>IF($C53="OPEX - Długość 1m koszt/rok",IF($M53="m",SUMIFS(Kosztorys!$F:$F,Kosztorys!$D:$D,$B53,Kosztorys!$I:$I,CONCATENATE("&lt;01.01.",CF$10,""))+(SUMIFS(Kosztorys!$F:$F,Kosztorys!$D:$D,$B53,Kosztorys!$I:$I,CONCATENATE("&lt;=31.03.",CF$10,""))-SUMIFS(Kosztorys!$F:$F,Kosztorys!$D:$D,$B53,Kosztorys!$I:$I,CONCATENATE("&lt;=31.12.",CE$10,"")))*0.75+(SUMIFS(Kosztorys!$F:$F,Kosztorys!$D:$D,$B53,Kosztorys!$I:$I,CONCATENATE("&lt;=30.06.",CF$10,""))-SUMIFS(Kosztorys!$F:$F,Kosztorys!$D:$D,$B53,Kosztorys!$I:$I,CONCATENATE("&lt;=31.03.",CF$10,"")))*0.5+(SUMIFS(Kosztorys!$F:$F,Kosztorys!$D:$D,$B53,Kosztorys!$I:$I,CONCATENATE("&lt;=30.09.",CF$10,""))-SUMIFS(Kosztorys!$F:$F,Kosztorys!$D:$D,$B53,Kosztorys!$I:$I,CONCATENATE("&lt;=30.06.",CF$10,"")))*0.25,"nic"),0)</f>
        <v/>
      </c>
      <c r="CG53" s="41">
        <f>IF($C53="OPEX - Długość 1m koszt/rok",IF($M53="m",SUMIFS(Kosztorys!$F:$F,Kosztorys!$D:$D,$B53,Kosztorys!$I:$I,CONCATENATE("&lt;01.01.",CG$10,""))+(SUMIFS(Kosztorys!$F:$F,Kosztorys!$D:$D,$B53,Kosztorys!$I:$I,CONCATENATE("&lt;=31.03.",CG$10,""))-SUMIFS(Kosztorys!$F:$F,Kosztorys!$D:$D,$B53,Kosztorys!$I:$I,CONCATENATE("&lt;=31.12.",CF$10,"")))*0.75+(SUMIFS(Kosztorys!$F:$F,Kosztorys!$D:$D,$B53,Kosztorys!$I:$I,CONCATENATE("&lt;=30.06.",CG$10,""))-SUMIFS(Kosztorys!$F:$F,Kosztorys!$D:$D,$B53,Kosztorys!$I:$I,CONCATENATE("&lt;=31.03.",CG$10,"")))*0.5+(SUMIFS(Kosztorys!$F:$F,Kosztorys!$D:$D,$B53,Kosztorys!$I:$I,CONCATENATE("&lt;=30.09.",CG$10,""))-SUMIFS(Kosztorys!$F:$F,Kosztorys!$D:$D,$B53,Kosztorys!$I:$I,CONCATENATE("&lt;=30.06.",CG$10,"")))*0.25,"nic"),0)</f>
        <v/>
      </c>
      <c r="CH53" s="41">
        <f>IF($C53="OPEX - Długość 1m koszt/rok",IF($M53="m",SUMIFS(Kosztorys!$F:$F,Kosztorys!$D:$D,$B53,Kosztorys!$I:$I,CONCATENATE("&lt;01.01.",CH$10,""))+(SUMIFS(Kosztorys!$F:$F,Kosztorys!$D:$D,$B53,Kosztorys!$I:$I,CONCATENATE("&lt;=31.03.",CH$10,""))-SUMIFS(Kosztorys!$F:$F,Kosztorys!$D:$D,$B53,Kosztorys!$I:$I,CONCATENATE("&lt;=31.12.",CG$10,"")))*0.75+(SUMIFS(Kosztorys!$F:$F,Kosztorys!$D:$D,$B53,Kosztorys!$I:$I,CONCATENATE("&lt;=30.06.",CH$10,""))-SUMIFS(Kosztorys!$F:$F,Kosztorys!$D:$D,$B53,Kosztorys!$I:$I,CONCATENATE("&lt;=31.03.",CH$10,"")))*0.5+(SUMIFS(Kosztorys!$F:$F,Kosztorys!$D:$D,$B53,Kosztorys!$I:$I,CONCATENATE("&lt;=30.09.",CH$10,""))-SUMIFS(Kosztorys!$F:$F,Kosztorys!$D:$D,$B53,Kosztorys!$I:$I,CONCATENATE("&lt;=30.06.",CH$10,"")))*0.25,"nic"),0)</f>
        <v/>
      </c>
      <c r="CI53" s="41">
        <f>IF($C53="OPEX - Długość 1m koszt/rok",IF($M53="m",SUMIFS(Kosztorys!$F:$F,Kosztorys!$D:$D,$B53,Kosztorys!$I:$I,CONCATENATE("&lt;01.01.",CI$10,""))+(SUMIFS(Kosztorys!$F:$F,Kosztorys!$D:$D,$B53,Kosztorys!$I:$I,CONCATENATE("&lt;=31.03.",CI$10,""))-SUMIFS(Kosztorys!$F:$F,Kosztorys!$D:$D,$B53,Kosztorys!$I:$I,CONCATENATE("&lt;=31.12.",CH$10,"")))*0.75+(SUMIFS(Kosztorys!$F:$F,Kosztorys!$D:$D,$B53,Kosztorys!$I:$I,CONCATENATE("&lt;=30.06.",CI$10,""))-SUMIFS(Kosztorys!$F:$F,Kosztorys!$D:$D,$B53,Kosztorys!$I:$I,CONCATENATE("&lt;=31.03.",CI$10,"")))*0.5+(SUMIFS(Kosztorys!$F:$F,Kosztorys!$D:$D,$B53,Kosztorys!$I:$I,CONCATENATE("&lt;=30.09.",CI$10,""))-SUMIFS(Kosztorys!$F:$F,Kosztorys!$D:$D,$B53,Kosztorys!$I:$I,CONCATENATE("&lt;=30.06.",CI$10,"")))*0.25,"nic"),0)</f>
        <v/>
      </c>
      <c r="CJ53" s="41">
        <f>IF($C53="OPEX - Długość 1m koszt/rok",IF($M53="m",SUMIFS(Kosztorys!$F:$F,Kosztorys!$D:$D,$B53,Kosztorys!$I:$I,CONCATENATE("&lt;01.01.",CJ$10,""))+(SUMIFS(Kosztorys!$F:$F,Kosztorys!$D:$D,$B53,Kosztorys!$I:$I,CONCATENATE("&lt;=31.03.",CJ$10,""))-SUMIFS(Kosztorys!$F:$F,Kosztorys!$D:$D,$B53,Kosztorys!$I:$I,CONCATENATE("&lt;=31.12.",CI$10,"")))*0.75+(SUMIFS(Kosztorys!$F:$F,Kosztorys!$D:$D,$B53,Kosztorys!$I:$I,CONCATENATE("&lt;=30.06.",CJ$10,""))-SUMIFS(Kosztorys!$F:$F,Kosztorys!$D:$D,$B53,Kosztorys!$I:$I,CONCATENATE("&lt;=31.03.",CJ$10,"")))*0.5+(SUMIFS(Kosztorys!$F:$F,Kosztorys!$D:$D,$B53,Kosztorys!$I:$I,CONCATENATE("&lt;=30.09.",CJ$10,""))-SUMIFS(Kosztorys!$F:$F,Kosztorys!$D:$D,$B53,Kosztorys!$I:$I,CONCATENATE("&lt;=30.06.",CJ$10,"")))*0.25,"nic"),0)</f>
        <v/>
      </c>
      <c r="CK53" s="41">
        <f>IF($C53="OPEX - Długość 1m koszt/rok",IF($M53="m",SUMIFS(Kosztorys!$F:$F,Kosztorys!$D:$D,$B53,Kosztorys!$I:$I,CONCATENATE("&lt;01.01.",CK$10,""))+(SUMIFS(Kosztorys!$F:$F,Kosztorys!$D:$D,$B53,Kosztorys!$I:$I,CONCATENATE("&lt;=31.03.",CK$10,""))-SUMIFS(Kosztorys!$F:$F,Kosztorys!$D:$D,$B53,Kosztorys!$I:$I,CONCATENATE("&lt;=31.12.",CJ$10,"")))*0.75+(SUMIFS(Kosztorys!$F:$F,Kosztorys!$D:$D,$B53,Kosztorys!$I:$I,CONCATENATE("&lt;=30.06.",CK$10,""))-SUMIFS(Kosztorys!$F:$F,Kosztorys!$D:$D,$B53,Kosztorys!$I:$I,CONCATENATE("&lt;=31.03.",CK$10,"")))*0.5+(SUMIFS(Kosztorys!$F:$F,Kosztorys!$D:$D,$B53,Kosztorys!$I:$I,CONCATENATE("&lt;=30.09.",CK$10,""))-SUMIFS(Kosztorys!$F:$F,Kosztorys!$D:$D,$B53,Kosztorys!$I:$I,CONCATENATE("&lt;=30.06.",CK$10,"")))*0.25,"nic"),0)</f>
        <v/>
      </c>
      <c r="CL53" s="41">
        <f>IF($C53="OPEX - Długość 1m koszt/rok",IF($M53="m",SUMIFS(Kosztorys!$F:$F,Kosztorys!$D:$D,$B53,Kosztorys!$I:$I,CONCATENATE("&lt;01.01.",CL$10,""))+(SUMIFS(Kosztorys!$F:$F,Kosztorys!$D:$D,$B53,Kosztorys!$I:$I,CONCATENATE("&lt;=31.03.",CL$10,""))-SUMIFS(Kosztorys!$F:$F,Kosztorys!$D:$D,$B53,Kosztorys!$I:$I,CONCATENATE("&lt;=31.12.",CK$10,"")))*0.75+(SUMIFS(Kosztorys!$F:$F,Kosztorys!$D:$D,$B53,Kosztorys!$I:$I,CONCATENATE("&lt;=30.06.",CL$10,""))-SUMIFS(Kosztorys!$F:$F,Kosztorys!$D:$D,$B53,Kosztorys!$I:$I,CONCATENATE("&lt;=31.03.",CL$10,"")))*0.5+(SUMIFS(Kosztorys!$F:$F,Kosztorys!$D:$D,$B53,Kosztorys!$I:$I,CONCATENATE("&lt;=30.09.",CL$10,""))-SUMIFS(Kosztorys!$F:$F,Kosztorys!$D:$D,$B53,Kosztorys!$I:$I,CONCATENATE("&lt;=30.06.",CL$10,"")))*0.25,"nic"),0)</f>
        <v/>
      </c>
      <c r="CM53" s="41">
        <f>IF($C53="OPEX - Długość 1m koszt/rok",IF($M53="m",SUMIFS(Kosztorys!$F:$F,Kosztorys!$D:$D,$B53,Kosztorys!$I:$I,CONCATENATE("&lt;01.01.",CM$10,""))+(SUMIFS(Kosztorys!$F:$F,Kosztorys!$D:$D,$B53,Kosztorys!$I:$I,CONCATENATE("&lt;=31.03.",CM$10,""))-SUMIFS(Kosztorys!$F:$F,Kosztorys!$D:$D,$B53,Kosztorys!$I:$I,CONCATENATE("&lt;=31.12.",CL$10,"")))*0.75+(SUMIFS(Kosztorys!$F:$F,Kosztorys!$D:$D,$B53,Kosztorys!$I:$I,CONCATENATE("&lt;=30.06.",CM$10,""))-SUMIFS(Kosztorys!$F:$F,Kosztorys!$D:$D,$B53,Kosztorys!$I:$I,CONCATENATE("&lt;=31.03.",CM$10,"")))*0.5+(SUMIFS(Kosztorys!$F:$F,Kosztorys!$D:$D,$B53,Kosztorys!$I:$I,CONCATENATE("&lt;=30.09.",CM$10,""))-SUMIFS(Kosztorys!$F:$F,Kosztorys!$D:$D,$B53,Kosztorys!$I:$I,CONCATENATE("&lt;=30.06.",CM$10,"")))*0.25,"nic"),0)</f>
        <v/>
      </c>
      <c r="CN53" s="41">
        <f>IF($C53="OPEX - Długość 1m koszt/rok",IF($M53="m",SUMIFS(Kosztorys!$F:$F,Kosztorys!$D:$D,$B53,Kosztorys!$I:$I,CONCATENATE("&lt;01.01.",CN$10,""))+(SUMIFS(Kosztorys!$F:$F,Kosztorys!$D:$D,$B53,Kosztorys!$I:$I,CONCATENATE("&lt;=31.03.",CN$10,""))-SUMIFS(Kosztorys!$F:$F,Kosztorys!$D:$D,$B53,Kosztorys!$I:$I,CONCATENATE("&lt;=31.12.",CM$10,"")))*0.75+(SUMIFS(Kosztorys!$F:$F,Kosztorys!$D:$D,$B53,Kosztorys!$I:$I,CONCATENATE("&lt;=30.06.",CN$10,""))-SUMIFS(Kosztorys!$F:$F,Kosztorys!$D:$D,$B53,Kosztorys!$I:$I,CONCATENATE("&lt;=31.03.",CN$10,"")))*0.5+(SUMIFS(Kosztorys!$F:$F,Kosztorys!$D:$D,$B53,Kosztorys!$I:$I,CONCATENATE("&lt;=30.09.",CN$10,""))-SUMIFS(Kosztorys!$F:$F,Kosztorys!$D:$D,$B53,Kosztorys!$I:$I,CONCATENATE("&lt;=30.06.",CN$10,"")))*0.25,"nic"),0)</f>
        <v/>
      </c>
      <c r="CO53" s="41">
        <f>IF($C53="OPEX - Długość 1m koszt/rok",IF($M53="m",SUMIFS(Kosztorys!$F:$F,Kosztorys!$D:$D,$B53,Kosztorys!$I:$I,CONCATENATE("&lt;01.01.",CO$10,""))+(SUMIFS(Kosztorys!$F:$F,Kosztorys!$D:$D,$B53,Kosztorys!$I:$I,CONCATENATE("&lt;=31.03.",CO$10,""))-SUMIFS(Kosztorys!$F:$F,Kosztorys!$D:$D,$B53,Kosztorys!$I:$I,CONCATENATE("&lt;=31.12.",CN$10,"")))*0.75+(SUMIFS(Kosztorys!$F:$F,Kosztorys!$D:$D,$B53,Kosztorys!$I:$I,CONCATENATE("&lt;=30.06.",CO$10,""))-SUMIFS(Kosztorys!$F:$F,Kosztorys!$D:$D,$B53,Kosztorys!$I:$I,CONCATENATE("&lt;=31.03.",CO$10,"")))*0.5+(SUMIFS(Kosztorys!$F:$F,Kosztorys!$D:$D,$B53,Kosztorys!$I:$I,CONCATENATE("&lt;=30.09.",CO$10,""))-SUMIFS(Kosztorys!$F:$F,Kosztorys!$D:$D,$B53,Kosztorys!$I:$I,CONCATENATE("&lt;=30.06.",CO$10,"")))*0.25,"nic"),0)</f>
        <v/>
      </c>
      <c r="CP53" s="41">
        <f>IF($C53="OPEX - Długość 1m koszt/rok",IF($M53="m",SUMIFS(Kosztorys!$F:$F,Kosztorys!$D:$D,$B53,Kosztorys!$I:$I,CONCATENATE("&lt;01.01.",CP$10,""))+(SUMIFS(Kosztorys!$F:$F,Kosztorys!$D:$D,$B53,Kosztorys!$I:$I,CONCATENATE("&lt;=31.03.",CP$10,""))-SUMIFS(Kosztorys!$F:$F,Kosztorys!$D:$D,$B53,Kosztorys!$I:$I,CONCATENATE("&lt;=31.12.",CO$10,"")))*0.75+(SUMIFS(Kosztorys!$F:$F,Kosztorys!$D:$D,$B53,Kosztorys!$I:$I,CONCATENATE("&lt;=30.06.",CP$10,""))-SUMIFS(Kosztorys!$F:$F,Kosztorys!$D:$D,$B53,Kosztorys!$I:$I,CONCATENATE("&lt;=31.03.",CP$10,"")))*0.5+(SUMIFS(Kosztorys!$F:$F,Kosztorys!$D:$D,$B53,Kosztorys!$I:$I,CONCATENATE("&lt;=30.09.",CP$10,""))-SUMIFS(Kosztorys!$F:$F,Kosztorys!$D:$D,$B53,Kosztorys!$I:$I,CONCATENATE("&lt;=30.06.",CP$10,"")))*0.25,"nic"),0)</f>
        <v/>
      </c>
      <c r="CQ53" s="41">
        <f>IF($C53="OPEX - Długość 1m koszt/rok",IF($M53="m",SUMIFS(Kosztorys!$F:$F,Kosztorys!$D:$D,$B53,Kosztorys!$I:$I,CONCATENATE("&lt;01.01.",CQ$10,""))+(SUMIFS(Kosztorys!$F:$F,Kosztorys!$D:$D,$B53,Kosztorys!$I:$I,CONCATENATE("&lt;=31.03.",CQ$10,""))-SUMIFS(Kosztorys!$F:$F,Kosztorys!$D:$D,$B53,Kosztorys!$I:$I,CONCATENATE("&lt;=31.12.",CP$10,"")))*0.75+(SUMIFS(Kosztorys!$F:$F,Kosztorys!$D:$D,$B53,Kosztorys!$I:$I,CONCATENATE("&lt;=30.06.",CQ$10,""))-SUMIFS(Kosztorys!$F:$F,Kosztorys!$D:$D,$B53,Kosztorys!$I:$I,CONCATENATE("&lt;=31.03.",CQ$10,"")))*0.5+(SUMIFS(Kosztorys!$F:$F,Kosztorys!$D:$D,$B53,Kosztorys!$I:$I,CONCATENATE("&lt;=30.09.",CQ$10,""))-SUMIFS(Kosztorys!$F:$F,Kosztorys!$D:$D,$B53,Kosztorys!$I:$I,CONCATENATE("&lt;=30.06.",CQ$10,"")))*0.25,"nic"),0)</f>
        <v/>
      </c>
      <c r="CR53" s="41">
        <f>IF(C53="OPEX - Długość 1m koszt/rok",IF(MAX(CB53:CQ53)=IF(ISERROR(VLOOKUP(B53,JB_tabela,MATCH(CR$9,JB_menu,0)-1,FALSE())),,VLOOKUP(B53,JB_tabela,MATCH(CR$9,JB_menu,0)-1,FALSE())),"OK","nie zgadza się liczba użytych JB"),"OK-ND")</f>
        <v/>
      </c>
      <c r="CS53" s="41">
        <f>IFERROR(VLOOKUP($C53,$CY$2:$CZ$7,2,FALSE()),"ERROR")</f>
        <v/>
      </c>
      <c r="CV53" s="41">
        <f>$Q53</f>
        <v/>
      </c>
      <c r="CW53" s="41">
        <f>$R53</f>
        <v/>
      </c>
      <c r="CX53" s="41">
        <f>$S53</f>
        <v/>
      </c>
      <c r="CY53" s="41">
        <f>ROUND(IF(LEFT($C53,4)="CAPE",ROUND($E53*$H53,2)*OFFSET(T53,0,$CS53),0),2)</f>
        <v/>
      </c>
      <c r="CZ53" s="41">
        <f>ROUND(IF(LEFT($C53,4)="CAPE",ROUND($E53*$H53,2)*OFFSET(U53,0,$CS53),0),2)</f>
        <v/>
      </c>
      <c r="DA53" s="41">
        <f>ROUND(IF(LEFT($C53,4)="CAPE",ROUND($E53*$H53,2)*OFFSET(V53,0,$CS53),0),2)</f>
        <v/>
      </c>
      <c r="DB53" s="41">
        <f>ROUND(IF(LEFT($C53,4)="CAPE",ROUND($E53*$H53,2)*OFFSET(W53,0,$CS53),0),2)</f>
        <v/>
      </c>
      <c r="DC53" s="41">
        <f>ROUND(IF(LEFT($C53,4)="CAPE",ROUND($E53*$H53,2)*OFFSET(X53,0,$CS53),0),2)</f>
        <v/>
      </c>
      <c r="DD53" s="41">
        <f>ROUND(IF(LEFT($C53,4)="CAPE",ROUND($E53*$H53,2)*OFFSET(Y53,0,$CS53),0),2)</f>
        <v/>
      </c>
      <c r="DE53" s="41">
        <f>ROUND(IF(LEFT($C53,4)="CAPE",ROUND($E53*$H53,2)*OFFSET(Z53,0,$CS53),0),2)</f>
        <v/>
      </c>
      <c r="DF53" s="41">
        <f>ROUND(IF(LEFT($C53,4)="CAPE",ROUND($E53*$H53,2)*OFFSET(AA53,0,$CS53),0),2)</f>
        <v/>
      </c>
      <c r="DG53" s="41">
        <f>ROUND(IF(LEFT($C53,4)="CAPE",ROUND($E53*$H53,2)*OFFSET(AB53,0,$CS53),0),2)</f>
        <v/>
      </c>
      <c r="DH53" s="41">
        <f>ROUND(IF(LEFT($C53,4)="CAPE",ROUND($E53*$H53,2)*OFFSET(AC53,0,$CS53),0),2)</f>
        <v/>
      </c>
      <c r="DI53" s="41">
        <f>ROUND(IF(LEFT($C53,4)="CAPE",ROUND($E53*$H53,2)*OFFSET(AD53,0,$CS53),0),2)</f>
        <v/>
      </c>
      <c r="DJ53" s="41">
        <f>ROUND(IF(LEFT($C53,4)="CAPE",ROUND($E53*$H53,2)*OFFSET(AE53,0,$CS53),0),2)</f>
        <v/>
      </c>
      <c r="DK53" s="41">
        <f>ROUND(IF(LEFT($C53,4)="CAPE",ROUND($E53*$H53,2)*OFFSET(AF53,0,$CS53),0),2)</f>
        <v/>
      </c>
      <c r="DL53" s="41">
        <f>ROUND(IF(LEFT($C53,4)="CAPE",ROUND($E53*$H53,2)*OFFSET(AG53,0,$CS53),0),2)</f>
        <v/>
      </c>
      <c r="DM53" s="41">
        <f>ROUND(IF(LEFT($C53,4)="CAPE",ROUND($E53*$H53,2)*OFFSET(AH53,0,$CS53),0),2)</f>
        <v/>
      </c>
      <c r="DN53" s="41">
        <f>ROUND(IF(LEFT($C53,4)="CAPE",ROUND($E53*$H53,2)*OFFSET(AI53,0,$CS53),0),2)</f>
        <v/>
      </c>
      <c r="DP53" s="41">
        <f>$Q53</f>
        <v/>
      </c>
      <c r="DQ53" s="41">
        <f>$R53</f>
        <v/>
      </c>
      <c r="DR53" s="41">
        <f>$S53</f>
        <v/>
      </c>
      <c r="DS53" s="41">
        <f>ROUND(IF(LEFT($C53,4)="OPEX",$E53*$H53*OFFSET($T53,0,$CS53),0),2)</f>
        <v/>
      </c>
      <c r="DT53" s="41">
        <f>ROUND(IF(LEFT($C53,4)="OPEX",$E53*$H53*OFFSET($U53,0,$CS53),0),2)</f>
        <v/>
      </c>
      <c r="DU53" s="41">
        <f>ROUND(IF(LEFT($C53,4)="OPEX",$E53*$H53*OFFSET($V53,0,$CS53),0),2)</f>
        <v/>
      </c>
      <c r="DV53" s="41">
        <f>ROUND(IF(LEFT($C53,4)="OPEX",$E53*$H53*OFFSET($W53,0,$CS53),0),2)</f>
        <v/>
      </c>
      <c r="DW53" s="41">
        <f>ROUND(IF(LEFT($C53,4)="OPEX",$E53*$H53*OFFSET($X53,0,$CS53),0),2)</f>
        <v/>
      </c>
      <c r="DX53" s="41">
        <f>ROUND(IF(LEFT($C53,4)="OPEX",$E53*$H53*OFFSET($Y53,0,$CS53),0),2)</f>
        <v/>
      </c>
      <c r="DY53" s="41">
        <f>ROUND(IF(LEFT($C53,4)="OPEX",$E53*$H53*OFFSET($Z53,0,$CS53),0),2)</f>
        <v/>
      </c>
      <c r="DZ53" s="41">
        <f>ROUND(IF(LEFT($C53,4)="OPEX",$E53*$H53*OFFSET($AA53,0,$CS53),0),2)</f>
        <v/>
      </c>
      <c r="EA53" s="41">
        <f>ROUND(IF(LEFT($C53,4)="OPEX",$E53*$H53*OFFSET($AB53,0,$CS53),0),2)</f>
        <v/>
      </c>
      <c r="EB53" s="41">
        <f>ROUND(IF(LEFT($C53,4)="OPEX",$E53*$H53*OFFSET($AC53,0,$CS53),0),2)</f>
        <v/>
      </c>
      <c r="EC53" s="41">
        <f>ROUND(IF(LEFT($C53,4)="OPEX",$E53*$H53*OFFSET($AD53,0,$CS53),0),2)</f>
        <v/>
      </c>
      <c r="ED53" s="41">
        <f>ROUND(IF(LEFT($C53,4)="OPEX",$E53*$H53*OFFSET($AE53,0,$CS53),0),2)</f>
        <v/>
      </c>
      <c r="EE53" s="41">
        <f>ROUND(IF(LEFT($C53,4)="OPEX",$E53*$H53*OFFSET($AF53,0,$CS53),0),2)</f>
        <v/>
      </c>
      <c r="EF53" s="41">
        <f>ROUND(IF(LEFT($C53,4)="OPEX",$E53*$H53*OFFSET($AG53,0,$CS53),0),2)</f>
        <v/>
      </c>
      <c r="EG53" s="41">
        <f>ROUND(IF(LEFT($C53,4)="OPEX",$E53*$H53*OFFSET($AH53,0,$CS53),0),2)</f>
        <v/>
      </c>
      <c r="EH53" s="41">
        <f>ROUND(IF(LEFT($C53,4)="OPEX",$E53*$H53*OFFSET($AI53,0,$CS53),0),2)</f>
        <v/>
      </c>
      <c r="EJ53" s="41">
        <f>$Q53</f>
        <v/>
      </c>
      <c r="EK53" s="41">
        <f>$R53</f>
        <v/>
      </c>
      <c r="EL53" s="41">
        <f>$S53</f>
        <v/>
      </c>
      <c r="EM53" s="41">
        <f>ROUND($D53*$CY53,2)</f>
        <v/>
      </c>
      <c r="EN53" s="41">
        <f>ROUND($D53*$CZ53,2)</f>
        <v/>
      </c>
      <c r="EO53" s="41">
        <f>ROUND($D53*$DA53,2)</f>
        <v/>
      </c>
      <c r="EP53" s="41">
        <f>ROUND($D53*$DB53,2)</f>
        <v/>
      </c>
      <c r="EQ53" s="41">
        <f>ROUND($D53*$DC53,2)</f>
        <v/>
      </c>
      <c r="ER53" s="41">
        <f>ROUND($D53*$DD53,2)</f>
        <v/>
      </c>
      <c r="ES53" s="41">
        <f>ROUND($D53*$DE53,2)</f>
        <v/>
      </c>
      <c r="ET53" s="41">
        <f>ROUND($D53*$DF53,2)</f>
        <v/>
      </c>
      <c r="EU53" s="41">
        <f>ROUND($D53*$DG53,2)</f>
        <v/>
      </c>
      <c r="EV53" s="41">
        <f>ROUND($D53*$DH53,2)</f>
        <v/>
      </c>
      <c r="EW53" s="41">
        <f>ROUND($D53*$DI53,2)</f>
        <v/>
      </c>
      <c r="EX53" s="41">
        <f>ROUND($D53*$DJ53,2)</f>
        <v/>
      </c>
      <c r="EY53" s="41">
        <f>ROUND($D53*$DK53,2)</f>
        <v/>
      </c>
      <c r="EZ53" s="41">
        <f>ROUND($D53*$DL53,2)</f>
        <v/>
      </c>
      <c r="FA53" s="41">
        <f>ROUND($D53*$DM53,2)</f>
        <v/>
      </c>
      <c r="FB53" s="41">
        <f>ROUND($D53*$DN53,2)</f>
        <v/>
      </c>
      <c r="FG53" s="41">
        <f>ROUND(IF(LEFT($C53,4)="CAPE",SUM($CY53:CY53 )/$P53,0),2)</f>
        <v/>
      </c>
      <c r="FH53" s="41">
        <f>ROUND(IF(LEFT($C53,4)="CAPE",SUM($CY53:CZ53 )/$P53,0),2)</f>
        <v/>
      </c>
      <c r="FI53" s="41">
        <f>ROUND(IF(LEFT($C53,4)="CAPE",SUM($CY53:DA53 )/$P53,0),2)</f>
        <v/>
      </c>
      <c r="FJ53" s="41">
        <f>ROUND(IF(LEFT($C53,4)="CAPE",SUM($CY53:DB53 )/$P53,0),2)</f>
        <v/>
      </c>
      <c r="FK53" s="41">
        <f>ROUND(IF(LEFT($C53,4)="CAPE",SUM($CY53:DC53 )/$P53,0),2)</f>
        <v/>
      </c>
      <c r="FL53" s="41">
        <f>ROUND(IF(LEFT($C53,4)="CAPE",SUM($CY53:DD53 )/$P53,0),2)</f>
        <v/>
      </c>
      <c r="FM53" s="41">
        <f>ROUND(IF(LEFT($C53,4)="CAPE",SUM($CY53:DE53 )/$P53,0),2)</f>
        <v/>
      </c>
      <c r="FN53" s="41">
        <f>ROUND(IF(LEFT($C53,4)="CAPE",SUM($CY53:DF53 )/$P53,0),2)</f>
        <v/>
      </c>
      <c r="FO53" s="41">
        <f>ROUND(IF(LEFT($C53,4)="CAPE",SUM($CY53:DG53 )/$P53,0),2)</f>
        <v/>
      </c>
      <c r="FP53" s="41">
        <f>ROUND(IF(LEFT($C53,4)="CAPE",SUM($CY53:DH53 )/$P53,0),2)</f>
        <v/>
      </c>
      <c r="FQ53" s="41">
        <f>ROUND(IF(LEFT($C53,4)="CAPE",SUM($CY53:DI53 )/$P53,0),2)</f>
        <v/>
      </c>
      <c r="FR53" s="41">
        <f>ROUND(IF(LEFT($C53,4)="CAPE",SUM($CY53:DJ53 )/$P53,0),2)</f>
        <v/>
      </c>
      <c r="FS53" s="41">
        <f>ROUND(IF(LEFT($C53,4)="CAPE",SUM($CY53:DK53 )/$P53,0),2)</f>
        <v/>
      </c>
      <c r="FT53" s="41">
        <f>ROUND(IF(LEFT($C53,4)="CAPE",SUM($CY53:DL53 )/$P53,0),2)</f>
        <v/>
      </c>
      <c r="FU53" s="41">
        <f>ROUND(IF(LEFT($C53,4)="CAPE",SUM($CY53:DM53 )/$P53,0),2)</f>
        <v/>
      </c>
      <c r="FV53" s="41">
        <f>ROUND(IF(LEFT($C53,4)="CAPE",SUM($CY53:DN53 )/$P53,0),2)</f>
        <v/>
      </c>
      <c r="GA53" s="41">
        <f>ROUND(IF(SUM($FG53:FG53)&gt;SUM($CY53:CY53),SUM($CY53:CY53),SUM($FG53:FG53)),2)</f>
        <v/>
      </c>
      <c r="GB53" s="41">
        <f>ROUND(IF(SUM($FG53:FH53)&gt;SUM($CY53:CZ53),SUM($CY53:CZ53),SUM($FG53:FH53)),2)</f>
        <v/>
      </c>
      <c r="GC53" s="41">
        <f>ROUND(IF(SUM($FG53:FI53)&gt;SUM($CY53:DA53),SUM($CY53:DA53),SUM($FG53:FI53)),2)</f>
        <v/>
      </c>
      <c r="GD53" s="41">
        <f>ROUND(IF(SUM($FG53:FJ53)&gt;SUM($CY53:DB53),SUM($CY53:DB53),SUM($FG53:FJ53)),2)</f>
        <v/>
      </c>
      <c r="GE53" s="41">
        <f>ROUND(IF(SUM($FG53:FK53)&gt;SUM($CY53:DC53),SUM($CY53:DC53),SUM($FG53:FK53)),2)</f>
        <v/>
      </c>
      <c r="GF53" s="41">
        <f>ROUND(IF(SUM($FG53:FL53)&gt;SUM($CY53:DD53),SUM($CY53:DD53),SUM($FG53:FL53)),2)</f>
        <v/>
      </c>
      <c r="GG53" s="41">
        <f>ROUND(IF(SUM($FG53:FM53)&gt;SUM($CY53:DE53),SUM($CY53:DE53),SUM($FG53:FM53)),2)</f>
        <v/>
      </c>
      <c r="GH53" s="41">
        <f>ROUND(IF(SUM($FG53:FN53)&gt;SUM($CY53:DF53),SUM($CY53:DF53),SUM($FG53:FN53)),2)</f>
        <v/>
      </c>
      <c r="GI53" s="41">
        <f>ROUND(IF(SUM($FG53:FO53)&gt;SUM($CY53:DG53),SUM($CY53:DG53),SUM($FG53:FO53)),2)</f>
        <v/>
      </c>
      <c r="GJ53" s="41">
        <f>ROUND(IF(SUM($FG53:FP53)&gt;SUM($CY53:DH53),SUM($CY53:DH53),SUM($FG53:FP53)),2)</f>
        <v/>
      </c>
      <c r="GK53" s="41">
        <f>ROUND(IF(SUM($FG53:FQ53)&gt;SUM($CY53:DI53),SUM($CY53:DI53),SUM($FG53:FQ53)),2)</f>
        <v/>
      </c>
      <c r="GL53" s="41">
        <f>ROUND(IF(SUM($FG53:FR53)&gt;SUM($CY53:DJ53),SUM($CY53:DJ53),SUM($FG53:FR53)),2)</f>
        <v/>
      </c>
      <c r="GM53" s="41">
        <f>ROUND(IF(SUM($FG53:FS53)&gt;SUM($CY53:DK53),SUM($CY53:DK53),SUM($FG53:FS53)),2)</f>
        <v/>
      </c>
      <c r="GN53" s="41">
        <f>ROUND(IF(SUM($FG53:FT53)&gt;SUM($CY53:DL53),SUM($CY53:DL53),SUM($FG53:FT53)),2)</f>
        <v/>
      </c>
      <c r="GO53" s="41">
        <f>ROUND(IF(SUM($FG53:FU53)&gt;SUM($CY53:DM53),SUM($CY53:DM53),SUM($FG53:FU53)),2)</f>
        <v/>
      </c>
      <c r="GP53" s="41">
        <f>ROUND(IF(SUM($FG53:FV53)&gt;SUM($CY53:DN53),SUM($CY53:DN53),SUM($FG53:FV53)),2)</f>
        <v/>
      </c>
      <c r="GR53" s="41">
        <f>$Q53</f>
        <v/>
      </c>
      <c r="GS53" s="41">
        <f>$R53</f>
        <v/>
      </c>
      <c r="GT53" s="41">
        <f>$S53</f>
        <v/>
      </c>
      <c r="GU53" s="41">
        <f>$GA53</f>
        <v/>
      </c>
      <c r="GV53" s="41">
        <f>GB53 - GA53</f>
        <v/>
      </c>
      <c r="GW53" s="41">
        <f>GC53 - GB53</f>
        <v/>
      </c>
      <c r="GX53" s="41">
        <f>GD53 - GC53</f>
        <v/>
      </c>
      <c r="GY53" s="41">
        <f>GE53 - GD53</f>
        <v/>
      </c>
      <c r="GZ53" s="41">
        <f>GF53 - GE53</f>
        <v/>
      </c>
      <c r="HA53" s="41">
        <f>GG53 - GF53</f>
        <v/>
      </c>
      <c r="HB53" s="41">
        <f>GH53 - GG53</f>
        <v/>
      </c>
      <c r="HC53" s="41">
        <f>GI53 - GH53</f>
        <v/>
      </c>
      <c r="HD53" s="41">
        <f>GJ53 - GI53</f>
        <v/>
      </c>
      <c r="HE53" s="41">
        <f>GK53 - GJ53</f>
        <v/>
      </c>
      <c r="HF53" s="41">
        <f>GL53 - GK53</f>
        <v/>
      </c>
      <c r="HG53" s="41">
        <f>GM53 - GL53</f>
        <v/>
      </c>
      <c r="HH53" s="41">
        <f>GN53 - GM53</f>
        <v/>
      </c>
      <c r="HI53" s="41">
        <f>GO53 - GN53</f>
        <v/>
      </c>
      <c r="HJ53" s="41">
        <f>GP53 - GO53</f>
        <v/>
      </c>
      <c r="HL53" s="41">
        <f>$Q53</f>
        <v/>
      </c>
      <c r="HM53" s="41">
        <f>$R53</f>
        <v/>
      </c>
      <c r="HN53" s="41">
        <f>$S53</f>
        <v/>
      </c>
      <c r="HO53" s="144">
        <f>SUMIFS(Kosztorys!$F:$F,Kosztorys!$D:$D,$B53,Kosztorys!$I:$I,CONCATENATE("&lt;01.01.",HP$10,""))</f>
        <v/>
      </c>
      <c r="HP53" s="144">
        <f>SUMIFS(Kosztorys!$F:$F,Kosztorys!$D:$D,$B53,Kosztorys!$I:$I,CONCATENATE("&lt;01.04.",HQ$10,""))-SUM($HO53)</f>
        <v/>
      </c>
      <c r="HQ53" s="144">
        <f>SUMIFS(Kosztorys!$F:$F,Kosztorys!$D:$D,$B53,Kosztorys!$I:$I,CONCATENATE("&lt;01.07.",HR$10,""))-SUM($HO53:HP53)</f>
        <v/>
      </c>
      <c r="HR53" s="144">
        <f>SUMIFS(Kosztorys!$F:$F,Kosztorys!$D:$D,$B53,Kosztorys!$I:$I,CONCATENATE("&lt;01.10.",HS$10,""))-SUM($HO53:HQ53)</f>
        <v/>
      </c>
      <c r="HS53" s="144">
        <f>SUMIFS(Kosztorys!$F:$F,Kosztorys!$D:$D,$B53,Kosztorys!$I:$I,CONCATENATE("&lt;01.01.",HT$10,""))-SUM($HO53:HR53)</f>
        <v/>
      </c>
      <c r="HT53" s="144">
        <f>SUMIFS(Kosztorys!$F:$F,Kosztorys!$D:$D,$B53,Kosztorys!$I:$I,CONCATENATE("&lt;01.04.",HU$10,""))-SUM($HO53:HS53)</f>
        <v/>
      </c>
      <c r="HU53" s="144">
        <f>SUMIFS(Kosztorys!$F:$F,Kosztorys!$D:$D,$B53,Kosztorys!$I:$I,CONCATENATE("&lt;01.07.",HV$10,""))-SUM($HO53:HT53)</f>
        <v/>
      </c>
      <c r="HV53" s="144">
        <f>SUMIFS(Kosztorys!$F:$F,Kosztorys!$D:$D,$B53,Kosztorys!$I:$I,CONCATENATE("&lt;01.10.",HW$10,""))-SUM($HO53:HU53)</f>
        <v/>
      </c>
      <c r="HW53" s="144">
        <f>SUMIFS(Kosztorys!$F:$F,Kosztorys!$D:$D,$B53,Kosztorys!$I:$I,CONCATENATE("&lt;01.01.",HX$10,""))-SUM($HO53:HV53)</f>
        <v/>
      </c>
      <c r="HX53" s="144">
        <f>SUMIFS(Kosztorys!$F:$F,Kosztorys!$D:$D,$B53,Kosztorys!$I:$I,CONCATENATE("&lt;01.04.",HY$10,""))-SUM($HO53:HW53)</f>
        <v/>
      </c>
      <c r="HY53" s="144">
        <f>SUMIFS(Kosztorys!$F:$F,Kosztorys!$D:$D,$B53,Kosztorys!$I:$I,CONCATENATE("&lt;01.07.",HZ$10,""))-SUM($HO53:HX53)</f>
        <v/>
      </c>
      <c r="HZ53" s="144">
        <f>SUMIFS(Kosztorys!$F:$F,Kosztorys!$D:$D,$B53,Kosztorys!$I:$I,CONCATENATE("&lt;01.10.",IA$10,""))-SUM($HO53:HY53)</f>
        <v/>
      </c>
      <c r="IA53" s="144">
        <f>SUMIFS(Kosztorys!$F:$F,Kosztorys!$D:$D,$B53,Kosztorys!$I:$I,CONCATENATE("&lt;01.01.",IB$10,""))-SUM($HO53:HZ53)</f>
        <v/>
      </c>
      <c r="IB53" s="145">
        <f>IF(M53="szt",IF(SUM(HO53:IA53)=IF(ISERROR(VLOOKUP(B53,JB_tabela,MATCH(IB$9,JB_menu,0)-1,FALSE())),,VLOOKUP(B53,JB_tabela,MATCH(IB$9,JB_menu,0)-1,FALSE())),"OK","nie zgadza się liczba użytych JB"),IF(SUM(HO53:IA53)=IF(ISERROR(VLOOKUP(B53,JB_tabela,MATCH(IC$9,JB_menu,0)-1,FALSE())),,VLOOKUP(B53,JB_tabela,MATCH(IC$9,JB_menu,0)-1,FALSE())),"OK","nie zgadzają się metry użyte w JB"))</f>
        <v/>
      </c>
      <c r="IE53" s="41">
        <f>$Q53</f>
        <v/>
      </c>
      <c r="IF53" s="41">
        <f>$R53</f>
        <v/>
      </c>
      <c r="IG53" s="41">
        <f>$S53</f>
        <v/>
      </c>
      <c r="IH53" s="348">
        <f>IF(LEFT($C53,4)="CAPE",ROUND(HO53*$L53,2),0)</f>
        <v/>
      </c>
      <c r="II53" s="348">
        <f>IF(LEFT($C53,4)="CAPE",ROUND(HP53*$L53,2),0)</f>
        <v/>
      </c>
      <c r="IJ53" s="348">
        <f>IF(LEFT($C53,4)="CAPE",ROUND(HQ53*$L53,2),0)</f>
        <v/>
      </c>
      <c r="IK53" s="348">
        <f>IF(LEFT($C53,4)="CAPE",ROUND(HR53*$L53,2),0)</f>
        <v/>
      </c>
      <c r="IL53" s="348">
        <f>IF(LEFT($C53,4)="CAPE",ROUND(HS53*$L53,2),0)</f>
        <v/>
      </c>
      <c r="IM53" s="348">
        <f>IF(LEFT($C53,4)="CAPE",ROUND(HT53*$L53,2),0)</f>
        <v/>
      </c>
      <c r="IN53" s="348">
        <f>IF(LEFT($C53,4)="CAPE",ROUND(HU53*$L53,2),0)</f>
        <v/>
      </c>
      <c r="IO53" s="348">
        <f>IF(LEFT($C53,4)="CAPE",ROUND(HV53*$L53,2),0)</f>
        <v/>
      </c>
      <c r="IP53" s="348">
        <f>IF(LEFT($C53,4)="CAPE",ROUND(HW53*$L53,2),0)</f>
        <v/>
      </c>
      <c r="IQ53" s="348">
        <f>IF(LEFT($C53,4)="CAPE",ROUND(HX53*$L53,2),0)</f>
        <v/>
      </c>
      <c r="IR53" s="348">
        <f>IF(LEFT($C53,4)="CAPE",ROUND(HY53*$L53,2),0)</f>
        <v/>
      </c>
      <c r="IS53" s="348">
        <f>IF(LEFT($C53,4)="CAPE",ROUND(HZ53*$L53,2),0)</f>
        <v/>
      </c>
      <c r="IT53" s="348">
        <f>IF(LEFT($C53,4)="CAPE",ROUND(IA53*$L53,2),0)</f>
        <v/>
      </c>
      <c r="IU53" s="41">
        <f>IF(SUM(IH53:IT53)=SUM(CY53:DN53),"OK",SUM(IH53:IT53)-SUM(CY53:DN53))</f>
        <v/>
      </c>
    </row>
    <row r="54" ht="12.75" customHeight="1">
      <c r="A54" s="119" t="n"/>
      <c r="B54" s="139" t="inlineStr">
        <is>
          <t>siec_rozdz_wykop</t>
        </is>
      </c>
      <c r="C54" s="139" t="inlineStr">
        <is>
          <t>CAPEX - Długość 1m</t>
        </is>
      </c>
      <c r="D54" s="140" t="n">
        <v>0</v>
      </c>
      <c r="E54" s="140" t="n">
        <v>0.00025</v>
      </c>
      <c r="F54" s="141" t="inlineStr">
        <is>
          <t>szt</t>
        </is>
      </c>
      <c r="G54" s="139" t="inlineStr">
        <is>
          <t>Posadowienie studni kablowej</t>
        </is>
      </c>
      <c r="H54" s="360">
        <f>IF(ISERROR(VLOOKUP(G54,KB_tabela,MATCH(H$9,KB_menu,0)-2,FALSE())),,VLOOKUP(G54,KB_tabela,MATCH(H$9,KB_menu,0)-2,FALSE()))</f>
        <v/>
      </c>
      <c r="I54" s="41">
        <f>IF(ISERROR(VLOOKUP(B54,JB_tabela,MATCH("czy puste",JB_menu,0)-1,FALSE())),"BŁĄD brak takiej JB",VLOOKUP(B54,JB_tabela,MATCH("czy puste",JB_menu,0)-1,FALSE()))</f>
        <v/>
      </c>
      <c r="J54" s="41">
        <f>IF(ISERROR(VLOOKUP(G54,KB_tabela,MATCH(H$9,KB_menu,0)-2,FALSE())),"BŁĄD brak takiego KB",IF(H54=0,IF(LEFT(C54,4)="OPEX","OK",IF(G54="brak kosztów CAPEX","OK","Brak Ceny KB")),"OK"))</f>
        <v/>
      </c>
      <c r="K54" s="41">
        <f>IF(AJ54="nie zgadza się liczba użytych JB","Nie liczy wszystkich JB",IF(BD54="nie zgadza się liczba użytych JB","Nie liczy wszystkich JB",IF(BX54="nie zgadza się liczba użytych JB","Nie liczy wszystkich JB",IF(BX54="nie zgadza się liczba użytych JB","Nie liczy wszystkich JB","OK"))))</f>
        <v/>
      </c>
      <c r="L54" s="361">
        <f>ROUND((E54*H54),2)</f>
        <v/>
      </c>
      <c r="M54" s="41">
        <f>VLOOKUP(B54,JB_tabela,MATCH(M$9,JB_menu,0)-1,FALSE())</f>
        <v/>
      </c>
      <c r="P54" s="41">
        <f>IF(ISERROR(VLOOKUP(S54,KATEGORIA_tabela,MATCH(P$9,KATEGORIA_menu,0)-2,FALSE())),,VLOOKUP(S54,KATEGORIA_tabela,MATCH(P$9,KATEGORIA_menu,0)-2,FALSE()))</f>
        <v/>
      </c>
      <c r="Q54" s="41">
        <f>IF(ISERROR(VLOOKUP(B54,JB_tabela,MATCH(Q$9,JB_menu,0)-1,FALSE())),,VLOOKUP(B54,JB_tabela,MATCH(Q$9,JB_menu,0)-1,FALSE()))</f>
        <v/>
      </c>
      <c r="R54" s="41">
        <f>IF(ISERROR(VLOOKUP(G54,KB_tabela,MATCH(R$9,KB_menu,0)-2,FALSE())),,VLOOKUP(G54,KB_tabela,MATCH(R$9,KB_menu,0)-2,FALSE()))</f>
        <v/>
      </c>
      <c r="S54" s="41">
        <f>IF(ISERROR(VLOOKUP(G54,KB_tabela,MATCH(S$9,KB_menu,0)-2,FALSE())),,VLOOKUP(G54,KB_tabela,MATCH(S$9,KB_menu,0)-2,FALSE()))</f>
        <v/>
      </c>
      <c r="T54" s="116">
        <f>IF($C54="CAPEX - 1szt JB",IF($M54="szt",SUMIFS(Kosztorys!$F:$F,Kosztorys!$D:$D,$B54,Kosztorys!$I:$I,CONCATENATE("&lt;01.01.",U$10,""))-SUMIFS(Kosztorys!$F:$F,Kosztorys!$D:$D,$B54,Kosztorys!$I:$I,CONCATENATE("&lt;01.01.",T$10,"")),COUNTIFS(Kosztorys!$D:$D,$B54,Kosztorys!$I:$I,CONCATENATE("&lt;01.01.",U$10,""))-COUNTIFS(Kosztorys!$D:$D,$B54,Kosztorys!$I:$I,CONCATENATE("&lt;01.01.",T$10,""))),0)</f>
        <v/>
      </c>
      <c r="U54" s="116">
        <f>IF($C54="CAPEX - 1szt JB",IF($M54="szt",SUMIFS(Kosztorys!$F:$F,Kosztorys!$D:$D,$B54,Kosztorys!$I:$I,CONCATENATE("&lt;01.01.",V$10,""))-SUMIFS(Kosztorys!$F:$F,Kosztorys!$D:$D,$B54,Kosztorys!$I:$I,CONCATENATE("&lt;01.01.",U$10,"")),COUNTIFS(Kosztorys!$D:$D,$B54,Kosztorys!$I:$I,CONCATENATE("&lt;01.01.",V$10,""))-COUNTIFS(Kosztorys!$D:$D,$B54,Kosztorys!$I:$I,CONCATENATE("&lt;01.01.",U$10,""))),0)</f>
        <v/>
      </c>
      <c r="V54" s="116">
        <f>IF($C54="CAPEX - 1szt JB",IF($M54="szt",SUMIFS(Kosztorys!$F:$F,Kosztorys!$D:$D,$B54,Kosztorys!$I:$I,CONCATENATE("&lt;01.01.",W$10,""))-SUMIFS(Kosztorys!$F:$F,Kosztorys!$D:$D,$B54,Kosztorys!$I:$I,CONCATENATE("&lt;01.01.",V$10,"")),COUNTIFS(Kosztorys!$D:$D,$B54,Kosztorys!$I:$I,CONCATENATE("&lt;01.01.",W$10,""))-COUNTIFS(Kosztorys!$D:$D,$B54,Kosztorys!$I:$I,CONCATENATE("&lt;01.01.",V$10,""))),0)</f>
        <v/>
      </c>
      <c r="W54" s="116">
        <f>IF($C54="CAPEX - 1szt JB",IF($M54="szt",SUMIFS(Kosztorys!$F:$F,Kosztorys!$D:$D,$B54,Kosztorys!$I:$I,CONCATENATE("&lt;01.01.",X$10,""))-SUMIFS(Kosztorys!$F:$F,Kosztorys!$D:$D,$B54,Kosztorys!$I:$I,CONCATENATE("&lt;01.01.",W$10,"")),COUNTIFS(Kosztorys!$D:$D,$B54,Kosztorys!$I:$I,CONCATENATE("&lt;01.01.",X$10,""))-COUNTIFS(Kosztorys!$D:$D,$B54,Kosztorys!$I:$I,CONCATENATE("&lt;01.01.",W$10,""))),0)</f>
        <v/>
      </c>
      <c r="X54" s="116">
        <f>IF($C54="CAPEX - 1szt JB",IF($M54="szt",SUMIFS(Kosztorys!$F:$F,Kosztorys!$D:$D,$B54,Kosztorys!$I:$I,CONCATENATE("&lt;01.01.",Y$10,""))-SUMIFS(Kosztorys!$F:$F,Kosztorys!$D:$D,$B54,Kosztorys!$I:$I,CONCATENATE("&lt;01.01.",X$10,"")),COUNTIFS(Kosztorys!$D:$D,$B54,Kosztorys!$I:$I,CONCATENATE("&lt;01.01.",Y$10,""))-COUNTIFS(Kosztorys!$D:$D,$B54,Kosztorys!$I:$I,CONCATENATE("&lt;01.01.",X$10,""))),0)</f>
        <v/>
      </c>
      <c r="Y54" s="116">
        <f>IF($C54="CAPEX - 1szt JB",IF($M54="szt",SUMIFS(Kosztorys!$F:$F,Kosztorys!$D:$D,$B54,Kosztorys!$I:$I,CONCATENATE("&lt;01.01.",Z$10,""))-SUMIFS(Kosztorys!$F:$F,Kosztorys!$D:$D,$B54,Kosztorys!$I:$I,CONCATENATE("&lt;01.01.",Y$10,"")),COUNTIFS(Kosztorys!$D:$D,$B54,Kosztorys!$I:$I,CONCATENATE("&lt;01.01.",Z$10,""))-COUNTIFS(Kosztorys!$D:$D,$B54,Kosztorys!$I:$I,CONCATENATE("&lt;01.01.",Y$10,""))),0)</f>
        <v/>
      </c>
      <c r="Z54" s="116">
        <f>IF($C54="CAPEX - 1szt JB",IF($M54="szt",SUMIFS(Kosztorys!$F:$F,Kosztorys!$D:$D,$B54,Kosztorys!$I:$I,CONCATENATE("&lt;01.01.",AA$10,""))-SUMIFS(Kosztorys!$F:$F,Kosztorys!$D:$D,$B54,Kosztorys!$I:$I,CONCATENATE("&lt;01.01.",Z$10,"")),COUNTIFS(Kosztorys!$D:$D,$B54,Kosztorys!$I:$I,CONCATENATE("&lt;01.01.",AA$10,""))-COUNTIFS(Kosztorys!$D:$D,$B54,Kosztorys!$I:$I,CONCATENATE("&lt;01.01.",Z$10,""))),0)</f>
        <v/>
      </c>
      <c r="AA54" s="116">
        <f>IF($C54="CAPEX - 1szt JB",IF($M54="szt",SUMIFS(Kosztorys!$F:$F,Kosztorys!$D:$D,$B54,Kosztorys!$I:$I,CONCATENATE("&lt;01.01.",AB$10,""))-SUMIFS(Kosztorys!$F:$F,Kosztorys!$D:$D,$B54,Kosztorys!$I:$I,CONCATENATE("&lt;01.01.",AA$10,"")),COUNTIFS(Kosztorys!$D:$D,$B54,Kosztorys!$I:$I,CONCATENATE("&lt;01.01.",AB$10,""))-COUNTIFS(Kosztorys!$D:$D,$B54,Kosztorys!$I:$I,CONCATENATE("&lt;01.01.",AA$10,""))),0)</f>
        <v/>
      </c>
      <c r="AB54" s="116">
        <f>IF($C54="CAPEX - 1szt JB",IF($M54="szt",SUMIFS(Kosztorys!$F:$F,Kosztorys!$D:$D,$B54,Kosztorys!$I:$I,CONCATENATE("&lt;01.01.",AC$10,""))-SUMIFS(Kosztorys!$F:$F,Kosztorys!$D:$D,$B54,Kosztorys!$I:$I,CONCATENATE("&lt;01.01.",AB$10,"")),COUNTIFS(Kosztorys!$D:$D,$B54,Kosztorys!$I:$I,CONCATENATE("&lt;01.01.",AC$10,""))-COUNTIFS(Kosztorys!$D:$D,$B54,Kosztorys!$I:$I,CONCATENATE("&lt;01.01.",AB$10,""))),0)</f>
        <v/>
      </c>
      <c r="AC54" s="116">
        <f>IF($C54="CAPEX - 1szt JB",IF($M54="szt",SUMIFS(Kosztorys!$F:$F,Kosztorys!$D:$D,$B54,Kosztorys!$I:$I,CONCATENATE("&lt;01.01.",AD$10,""))-SUMIFS(Kosztorys!$F:$F,Kosztorys!$D:$D,$B54,Kosztorys!$I:$I,CONCATENATE("&lt;01.01.",AC$10,"")),COUNTIFS(Kosztorys!$D:$D,$B54,Kosztorys!$I:$I,CONCATENATE("&lt;01.01.",AD$10,""))-COUNTIFS(Kosztorys!$D:$D,$B54,Kosztorys!$I:$I,CONCATENATE("&lt;01.01.",AC$10,""))),0)</f>
        <v/>
      </c>
      <c r="AD54" s="116">
        <f>IF($C54="CAPEX - 1szt JB",IF($M54="szt",SUMIFS(Kosztorys!$F:$F,Kosztorys!$D:$D,$B54,Kosztorys!$I:$I,CONCATENATE("&lt;01.01.",AE$10,""))-SUMIFS(Kosztorys!$F:$F,Kosztorys!$D:$D,$B54,Kosztorys!$I:$I,CONCATENATE("&lt;01.01.",AD$10,"")),COUNTIFS(Kosztorys!$D:$D,$B54,Kosztorys!$I:$I,CONCATENATE("&lt;01.01.",AE$10,""))-COUNTIFS(Kosztorys!$D:$D,$B54,Kosztorys!$I:$I,CONCATENATE("&lt;01.01.",AD$10,""))),0)</f>
        <v/>
      </c>
      <c r="AE54" s="116">
        <f>IF($C54="CAPEX - 1szt JB",IF($M54="szt",SUMIFS(Kosztorys!$F:$F,Kosztorys!$D:$D,$B54,Kosztorys!$I:$I,CONCATENATE("&lt;01.01.",AF$10,""))-SUMIFS(Kosztorys!$F:$F,Kosztorys!$D:$D,$B54,Kosztorys!$I:$I,CONCATENATE("&lt;01.01.",AE$10,"")),COUNTIFS(Kosztorys!$D:$D,$B54,Kosztorys!$I:$I,CONCATENATE("&lt;01.01.",AF$10,""))-COUNTIFS(Kosztorys!$D:$D,$B54,Kosztorys!$I:$I,CONCATENATE("&lt;01.01.",AE$10,""))),0)</f>
        <v/>
      </c>
      <c r="AF54" s="116">
        <f>IF($C54="CAPEX - 1szt JB",IF($M54="szt",SUMIFS(Kosztorys!$F:$F,Kosztorys!$D:$D,$B54,Kosztorys!$I:$I,CONCATENATE("&lt;01.01.",AG$10,""))-SUMIFS(Kosztorys!$F:$F,Kosztorys!$D:$D,$B54,Kosztorys!$I:$I,CONCATENATE("&lt;01.01.",AF$10,"")),COUNTIFS(Kosztorys!$D:$D,$B54,Kosztorys!$I:$I,CONCATENATE("&lt;01.01.",AG$10,""))-COUNTIFS(Kosztorys!$D:$D,$B54,Kosztorys!$I:$I,CONCATENATE("&lt;01.01.",AF$10,""))),0)</f>
        <v/>
      </c>
      <c r="AG54" s="116">
        <f>IF($C54="CAPEX - 1szt JB",IF($M54="szt",SUMIFS(Kosztorys!$F:$F,Kosztorys!$D:$D,$B54,Kosztorys!$I:$I,CONCATENATE("&lt;01.01.",AH$10,""))-SUMIFS(Kosztorys!$F:$F,Kosztorys!$D:$D,$B54,Kosztorys!$I:$I,CONCATENATE("&lt;01.01.",AG$10,"")),COUNTIFS(Kosztorys!$D:$D,$B54,Kosztorys!$I:$I,CONCATENATE("&lt;01.01.",AH$10,""))-COUNTIFS(Kosztorys!$D:$D,$B54,Kosztorys!$I:$I,CONCATENATE("&lt;01.01.",AG$10,""))),0)</f>
        <v/>
      </c>
      <c r="AH54" s="116">
        <f>IF($C54="CAPEX - 1szt JB",IF($M54="szt",SUMIFS(Kosztorys!$F:$F,Kosztorys!$D:$D,$B54,Kosztorys!$I:$I,CONCATENATE("&lt;01.01.",AI$10,""))-SUMIFS(Kosztorys!$F:$F,Kosztorys!$D:$D,$B54,Kosztorys!$I:$I,CONCATENATE("&lt;01.01.",AH$10,"")),COUNTIFS(Kosztorys!$D:$D,$B54,Kosztorys!$I:$I,CONCATENATE("&lt;01.01.",AI$10,""))-COUNTIFS(Kosztorys!$D:$D,$B54,Kosztorys!$I:$I,CONCATENATE("&lt;01.01.",AH$10,""))),0)</f>
        <v/>
      </c>
      <c r="AI54" s="116">
        <f>IF($C54="CAPEX - 1szt JB",IF($M54="szt",SUMIFS(Kosztorys!$F:$F,Kosztorys!$D:$D,$B54,Kosztorys!$I:$I,CONCATENATE("&lt;01.01.",AJ$10,""))-SUMIFS(Kosztorys!$F:$F,Kosztorys!$D:$D,$B54,Kosztorys!$I:$I,CONCATENATE("&lt;01.01.",AI$10,"")),COUNTIFS(Kosztorys!$D:$D,$B54,Kosztorys!$I:$I,CONCATENATE("&lt;01.01.",AJ$10,""))-COUNTIFS(Kosztorys!$D:$D,$B54,Kosztorys!$I:$I,CONCATENATE("&lt;01.01.",AI$10,""))),0)</f>
        <v/>
      </c>
      <c r="AJ54" s="116">
        <f>IF(C54="CAPEX - 1szt JB",IF(SUM(T54:AI54)=IF(ISERROR(VLOOKUP(B54,JB_tabela,MATCH(AJ$9,JB_menu,0)-1,FALSE())),,VLOOKUP(B54,JB_tabela,MATCH(AJ$9,JB_menu,0)-1,FALSE())),"OK","nie zgadza się liczba użytych JB"),"OK-ND")</f>
        <v/>
      </c>
      <c r="AM54" s="41">
        <f>IFERROR("_" &amp; VLOOKUP($B54,#REF!,1,FALSE()),#REF!)</f>
        <v/>
      </c>
      <c r="AN54" s="41">
        <f>IF($C54="CAPEX - Długość 1m",SUMIFS(Kosztorys!$F:$F,Kosztorys!$D:$D,$B54,Kosztorys!$I:$I,CONCATENATE("&lt;31.12.",AN$10,""))-SUMIFS(Kosztorys!$F:$F,Kosztorys!$D:$D,$B54,Kosztorys!$I:$I,CONCATENATE("&lt;31.12.",AM$10,"")),"x")</f>
        <v/>
      </c>
      <c r="AO54" s="41">
        <f>IF($C54="CAPEX - Długość 1m",SUMIFS(Kosztorys!$F:$F,Kosztorys!$D:$D,$B54,Kosztorys!$I:$I,CONCATENATE("&lt;31.12.",AO$10,""))-SUMIFS(Kosztorys!$F:$F,Kosztorys!$D:$D,$B54,Kosztorys!$I:$I,CONCATENATE("&lt;31.12.",AN$10,"")),"x")</f>
        <v/>
      </c>
      <c r="AP54" s="41">
        <f>IF($C54="CAPEX - Długość 1m",SUMIFS(Kosztorys!$F:$F,Kosztorys!$D:$D,$B54,Kosztorys!$I:$I,CONCATENATE("&lt;31.12.",AP$10,""))-SUMIFS(Kosztorys!$F:$F,Kosztorys!$D:$D,$B54,Kosztorys!$I:$I,CONCATENATE("&lt;31.12.",AO$10,"")),"x")</f>
        <v/>
      </c>
      <c r="AQ54" s="41">
        <f>IF($C54="CAPEX - Długość 1m",SUMIFS(Kosztorys!$F:$F,Kosztorys!$D:$D,$B54,Kosztorys!$I:$I,CONCATENATE("&lt;31.12.",AQ$10,""))-SUMIFS(Kosztorys!$F:$F,Kosztorys!$D:$D,$B54,Kosztorys!$I:$I,CONCATENATE("&lt;31.12.",AP$10,"")),"x")</f>
        <v/>
      </c>
      <c r="AR54" s="41">
        <f>IF($C54="CAPEX - Długość 1m",SUMIFS(Kosztorys!$F:$F,Kosztorys!$D:$D,$B54,Kosztorys!$I:$I,CONCATENATE("&lt;31.12.",AR$10,""))-SUMIFS(Kosztorys!$F:$F,Kosztorys!$D:$D,$B54,Kosztorys!$I:$I,CONCATENATE("&lt;31.12.",AQ$10,"")),"x")</f>
        <v/>
      </c>
      <c r="AS54" s="41">
        <f>IF($C54="CAPEX - Długość 1m",SUMIFS(Kosztorys!$F:$F,Kosztorys!$D:$D,$B54,Kosztorys!$I:$I,CONCATENATE("&lt;31.12.",AS$10,""))-SUMIFS(Kosztorys!$F:$F,Kosztorys!$D:$D,$B54,Kosztorys!$I:$I,CONCATENATE("&lt;31.12.",AR$10,"")),"x")</f>
        <v/>
      </c>
      <c r="AT54" s="41">
        <f>IF($C54="CAPEX - Długość 1m",SUMIFS(Kosztorys!$F:$F,Kosztorys!$D:$D,$B54,Kosztorys!$I:$I,CONCATENATE("&lt;31.12.",AT$10,""))-SUMIFS(Kosztorys!$F:$F,Kosztorys!$D:$D,$B54,Kosztorys!$I:$I,CONCATENATE("&lt;31.12.",AS$10,"")),"x")</f>
        <v/>
      </c>
      <c r="AU54" s="41">
        <f>IF($C54="CAPEX - Długość 1m",SUMIFS(Kosztorys!$F:$F,Kosztorys!$D:$D,$B54,Kosztorys!$I:$I,CONCATENATE("&lt;31.12.",AU$10,""))-SUMIFS(Kosztorys!$F:$F,Kosztorys!$D:$D,$B54,Kosztorys!$I:$I,CONCATENATE("&lt;31.12.",AT$10,"")),"x")</f>
        <v/>
      </c>
      <c r="AV54" s="41">
        <f>IF($C54="CAPEX - Długość 1m",SUMIFS(Kosztorys!$F:$F,Kosztorys!$D:$D,$B54,Kosztorys!$I:$I,CONCATENATE("&lt;31.12.",AV$10,""))-SUMIFS(Kosztorys!$F:$F,Kosztorys!$D:$D,$B54,Kosztorys!$I:$I,CONCATENATE("&lt;31.12.",AU$10,"")),"x")</f>
        <v/>
      </c>
      <c r="AW54" s="41">
        <f>IF($C54="CAPEX - Długość 1m",SUMIFS(Kosztorys!$F:$F,Kosztorys!$D:$D,$B54,Kosztorys!$I:$I,CONCATENATE("&lt;31.12.",AW$10,""))-SUMIFS(Kosztorys!$F:$F,Kosztorys!$D:$D,$B54,Kosztorys!$I:$I,CONCATENATE("&lt;31.12.",AV$10,"")),"x")</f>
        <v/>
      </c>
      <c r="AX54" s="41">
        <f>IF($C54="CAPEX - Długość 1m",SUMIFS(Kosztorys!$F:$F,Kosztorys!$D:$D,$B54,Kosztorys!$I:$I,CONCATENATE("&lt;31.12.",AX$10,""))-SUMIFS(Kosztorys!$F:$F,Kosztorys!$D:$D,$B54,Kosztorys!$I:$I,CONCATENATE("&lt;31.12.",AW$10,"")),"x")</f>
        <v/>
      </c>
      <c r="AY54" s="41">
        <f>IF($C54="CAPEX - Długość 1m",SUMIFS(Kosztorys!$F:$F,Kosztorys!$D:$D,$B54,Kosztorys!$I:$I,CONCATENATE("&lt;31.12.",AY$10,""))-SUMIFS(Kosztorys!$F:$F,Kosztorys!$D:$D,$B54,Kosztorys!$I:$I,CONCATENATE("&lt;31.12.",AX$10,"")),"x")</f>
        <v/>
      </c>
      <c r="AZ54" s="41">
        <f>IF($C54="CAPEX - Długość 1m",SUMIFS(Kosztorys!$F:$F,Kosztorys!$D:$D,$B54,Kosztorys!$I:$I,CONCATENATE("&lt;31.12.",AZ$10,""))-SUMIFS(Kosztorys!$F:$F,Kosztorys!$D:$D,$B54,Kosztorys!$I:$I,CONCATENATE("&lt;31.12.",AY$10,"")),"x")</f>
        <v/>
      </c>
      <c r="BA54" s="41">
        <f>IF($C54="CAPEX - Długość 1m",SUMIFS(Kosztorys!$F:$F,Kosztorys!$D:$D,$B54,Kosztorys!$I:$I,CONCATENATE("&lt;31.12.",BA$10,""))-SUMIFS(Kosztorys!$F:$F,Kosztorys!$D:$D,$B54,Kosztorys!$I:$I,CONCATENATE("&lt;31.12.",AZ$10,"")),"x")</f>
        <v/>
      </c>
      <c r="BB54" s="41">
        <f>IF($C54="CAPEX - Długość 1m",SUMIFS(Kosztorys!$F:$F,Kosztorys!$D:$D,$B54,Kosztorys!$I:$I,CONCATENATE("&lt;31.12.",BB$10,""))-SUMIFS(Kosztorys!$F:$F,Kosztorys!$D:$D,$B54,Kosztorys!$I:$I,CONCATENATE("&lt;31.12.",BA$10,"")),"x")</f>
        <v/>
      </c>
      <c r="BC54" s="41">
        <f>IF($C54="CAPEX - Długość 1m",SUMIFS(Kosztorys!$F:$F,Kosztorys!$D:$D,$B54,Kosztorys!$I:$I,CONCATENATE("&lt;31.12.",BC$10,""))-SUMIFS(Kosztorys!$F:$F,Kosztorys!$D:$D,$B54,Kosztorys!$I:$I,CONCATENATE("&lt;31.12.",BB$10,"")),"x")</f>
        <v/>
      </c>
      <c r="BD54" s="41">
        <f>IF(C54="CAPEX - Długość 1m",IF(SUM(AN54:BC54)=IF(ISERROR(VLOOKUP(B54,JB_tabela,MATCH(BD$9,JB_menu,0)-1,FALSE())),,VLOOKUP(B54,JB_tabela,MATCH(BD$9,JB_menu,0)-1,FALSE())),"OK","nie zgadza się liczba użytych JB"),"OK-ND")</f>
        <v/>
      </c>
      <c r="BH54" s="41">
        <f>IF($C54="OPEX - Koszt 1szt/rok",IF($M54="szt",SUMIFS(Kosztorys!$F:$F,Kosztorys!$D:$D,$B54,Kosztorys!$I:$I,CONCATENATE("&lt;01.01.",BH$10,""))+(SUMIFS(Kosztorys!$F:$F,Kosztorys!$D:$D,$B54,Kosztorys!$I:$I,CONCATENATE("&lt;=31.03.",BH$10,""))-SUMIFS(Kosztorys!$F:$F,Kosztorys!$D:$D,$B54,Kosztorys!$I:$I,CONCATENATE("&lt;=31.12.",BG$10,"")))*0.75+(SUMIFS(Kosztorys!$F:$F,Kosztorys!$D:$D,$B54,Kosztorys!$I:$I,CONCATENATE("&lt;=30.06.",BH$10,""))-SUMIFS(Kosztorys!$F:$F,Kosztorys!$D:$D,$B54,Kosztorys!$I:$I,CONCATENATE("&lt;=31.03.",BH$10,"")))*0.5+(SUMIFS(Kosztorys!$F:$F,Kosztorys!$D:$D,$B54,Kosztorys!$I:$I,CONCATENATE("&lt;=30.09.",BH$10,""))-SUMIFS(Kosztorys!$F:$F,Kosztorys!$D:$D,$B54,Kosztorys!$I:$I,CONCATENATE("&lt;=30.06.",BH$10,"")))*0.25,"nic"),0)</f>
        <v/>
      </c>
      <c r="BI54" s="41">
        <f>IF($C54="OPEX - Koszt 1szt/rok",IF($M54="szt",SUMIFS(Kosztorys!$F:$F,Kosztorys!$D:$D,$B54,Kosztorys!$I:$I,CONCATENATE("&lt;01.01.",BI$10,""))+(SUMIFS(Kosztorys!$F:$F,Kosztorys!$D:$D,$B54,Kosztorys!$I:$I,CONCATENATE("&lt;=31.03.",BI$10,""))-SUMIFS(Kosztorys!$F:$F,Kosztorys!$D:$D,$B54,Kosztorys!$I:$I,CONCATENATE("&lt;=31.12.",BH$10,"")))*0.75+(SUMIFS(Kosztorys!$F:$F,Kosztorys!$D:$D,$B54,Kosztorys!$I:$I,CONCATENATE("&lt;=30.06.",BI$10,""))-SUMIFS(Kosztorys!$F:$F,Kosztorys!$D:$D,$B54,Kosztorys!$I:$I,CONCATENATE("&lt;=31.03.",BI$10,"")))*0.5+(SUMIFS(Kosztorys!$F:$F,Kosztorys!$D:$D,$B54,Kosztorys!$I:$I,CONCATENATE("&lt;=30.09.",BI$10,""))-SUMIFS(Kosztorys!$F:$F,Kosztorys!$D:$D,$B54,Kosztorys!$I:$I,CONCATENATE("&lt;=30.06.",BI$10,"")))*0.25,"nic"),0)</f>
        <v/>
      </c>
      <c r="BJ54" s="41">
        <f>IF($C54="OPEX - Koszt 1szt/rok",IF($M54="szt",SUMIFS(Kosztorys!$F:$F,Kosztorys!$D:$D,$B54,Kosztorys!$I:$I,CONCATENATE("&lt;01.01.",BJ$10,""))+(SUMIFS(Kosztorys!$F:$F,Kosztorys!$D:$D,$B54,Kosztorys!$I:$I,CONCATENATE("&lt;=31.03.",BJ$10,""))-SUMIFS(Kosztorys!$F:$F,Kosztorys!$D:$D,$B54,Kosztorys!$I:$I,CONCATENATE("&lt;=31.12.",BI$10,"")))*0.75+(SUMIFS(Kosztorys!$F:$F,Kosztorys!$D:$D,$B54,Kosztorys!$I:$I,CONCATENATE("&lt;=30.06.",BJ$10,""))-SUMIFS(Kosztorys!$F:$F,Kosztorys!$D:$D,$B54,Kosztorys!$I:$I,CONCATENATE("&lt;=31.03.",BJ$10,"")))*0.5+(SUMIFS(Kosztorys!$F:$F,Kosztorys!$D:$D,$B54,Kosztorys!$I:$I,CONCATENATE("&lt;=30.09.",BJ$10,""))-SUMIFS(Kosztorys!$F:$F,Kosztorys!$D:$D,$B54,Kosztorys!$I:$I,CONCATENATE("&lt;=30.06.",BJ$10,"")))*0.25,"nic"),0)</f>
        <v/>
      </c>
      <c r="BK54" s="41">
        <f>IF($C54="OPEX - Koszt 1szt/rok",IF($M54="szt",SUMIFS(Kosztorys!$F:$F,Kosztorys!$D:$D,$B54,Kosztorys!$I:$I,CONCATENATE("&lt;01.01.",BK$10,""))+(SUMIFS(Kosztorys!$F:$F,Kosztorys!$D:$D,$B54,Kosztorys!$I:$I,CONCATENATE("&lt;=31.03.",BK$10,""))-SUMIFS(Kosztorys!$F:$F,Kosztorys!$D:$D,$B54,Kosztorys!$I:$I,CONCATENATE("&lt;=31.12.",BJ$10,"")))*0.75+(SUMIFS(Kosztorys!$F:$F,Kosztorys!$D:$D,$B54,Kosztorys!$I:$I,CONCATENATE("&lt;=30.06.",BK$10,""))-SUMIFS(Kosztorys!$F:$F,Kosztorys!$D:$D,$B54,Kosztorys!$I:$I,CONCATENATE("&lt;=31.03.",BK$10,"")))*0.5+(SUMIFS(Kosztorys!$F:$F,Kosztorys!$D:$D,$B54,Kosztorys!$I:$I,CONCATENATE("&lt;=30.09.",BK$10,""))-SUMIFS(Kosztorys!$F:$F,Kosztorys!$D:$D,$B54,Kosztorys!$I:$I,CONCATENATE("&lt;=30.06.",BK$10,"")))*0.25,"nic"),0)</f>
        <v/>
      </c>
      <c r="BL54" s="41">
        <f>IF($C54="OPEX - Koszt 1szt/rok",IF($M54="szt",SUMIFS(Kosztorys!$F:$F,Kosztorys!$D:$D,$B54,Kosztorys!$I:$I,CONCATENATE("&lt;01.01.",BL$10,""))+(SUMIFS(Kosztorys!$F:$F,Kosztorys!$D:$D,$B54,Kosztorys!$I:$I,CONCATENATE("&lt;=31.03.",BL$10,""))-SUMIFS(Kosztorys!$F:$F,Kosztorys!$D:$D,$B54,Kosztorys!$I:$I,CONCATENATE("&lt;=31.12.",BK$10,"")))*0.75+(SUMIFS(Kosztorys!$F:$F,Kosztorys!$D:$D,$B54,Kosztorys!$I:$I,CONCATENATE("&lt;=30.06.",BL$10,""))-SUMIFS(Kosztorys!$F:$F,Kosztorys!$D:$D,$B54,Kosztorys!$I:$I,CONCATENATE("&lt;=31.03.",BL$10,"")))*0.5+(SUMIFS(Kosztorys!$F:$F,Kosztorys!$D:$D,$B54,Kosztorys!$I:$I,CONCATENATE("&lt;=30.09.",BL$10,""))-SUMIFS(Kosztorys!$F:$F,Kosztorys!$D:$D,$B54,Kosztorys!$I:$I,CONCATENATE("&lt;=30.06.",BL$10,"")))*0.25,"nic"),0)</f>
        <v/>
      </c>
      <c r="BM54" s="41">
        <f>IF($C54="OPEX - Koszt 1szt/rok",IF($M54="szt",SUMIFS(Kosztorys!$F:$F,Kosztorys!$D:$D,$B54,Kosztorys!$I:$I,CONCATENATE("&lt;01.01.",BM$10,""))+(SUMIFS(Kosztorys!$F:$F,Kosztorys!$D:$D,$B54,Kosztorys!$I:$I,CONCATENATE("&lt;=31.03.",BM$10,""))-SUMIFS(Kosztorys!$F:$F,Kosztorys!$D:$D,$B54,Kosztorys!$I:$I,CONCATENATE("&lt;=31.12.",BL$10,"")))*0.75+(SUMIFS(Kosztorys!$F:$F,Kosztorys!$D:$D,$B54,Kosztorys!$I:$I,CONCATENATE("&lt;=30.06.",BM$10,""))-SUMIFS(Kosztorys!$F:$F,Kosztorys!$D:$D,$B54,Kosztorys!$I:$I,CONCATENATE("&lt;=31.03.",BM$10,"")))*0.5+(SUMIFS(Kosztorys!$F:$F,Kosztorys!$D:$D,$B54,Kosztorys!$I:$I,CONCATENATE("&lt;=30.09.",BM$10,""))-SUMIFS(Kosztorys!$F:$F,Kosztorys!$D:$D,$B54,Kosztorys!$I:$I,CONCATENATE("&lt;=30.06.",BM$10,"")))*0.25,"nic"),0)</f>
        <v/>
      </c>
      <c r="BN54" s="41">
        <f>IF($C54="OPEX - Koszt 1szt/rok",IF($M54="szt",SUMIFS(Kosztorys!$F:$F,Kosztorys!$D:$D,$B54,Kosztorys!$I:$I,CONCATENATE("&lt;01.01.",BN$10,""))+(SUMIFS(Kosztorys!$F:$F,Kosztorys!$D:$D,$B54,Kosztorys!$I:$I,CONCATENATE("&lt;=31.03.",BN$10,""))-SUMIFS(Kosztorys!$F:$F,Kosztorys!$D:$D,$B54,Kosztorys!$I:$I,CONCATENATE("&lt;=31.12.",BM$10,"")))*0.75+(SUMIFS(Kosztorys!$F:$F,Kosztorys!$D:$D,$B54,Kosztorys!$I:$I,CONCATENATE("&lt;=30.06.",BN$10,""))-SUMIFS(Kosztorys!$F:$F,Kosztorys!$D:$D,$B54,Kosztorys!$I:$I,CONCATENATE("&lt;=31.03.",BN$10,"")))*0.5+(SUMIFS(Kosztorys!$F:$F,Kosztorys!$D:$D,$B54,Kosztorys!$I:$I,CONCATENATE("&lt;=30.09.",BN$10,""))-SUMIFS(Kosztorys!$F:$F,Kosztorys!$D:$D,$B54,Kosztorys!$I:$I,CONCATENATE("&lt;=30.06.",BN$10,"")))*0.25,"nic"),0)</f>
        <v/>
      </c>
      <c r="BO54" s="41">
        <f>IF($C54="OPEX - Koszt 1szt/rok",IF($M54="szt",SUMIFS(Kosztorys!$F:$F,Kosztorys!$D:$D,$B54,Kosztorys!$I:$I,CONCATENATE("&lt;01.01.",BO$10,""))+(SUMIFS(Kosztorys!$F:$F,Kosztorys!$D:$D,$B54,Kosztorys!$I:$I,CONCATENATE("&lt;=31.03.",BO$10,""))-SUMIFS(Kosztorys!$F:$F,Kosztorys!$D:$D,$B54,Kosztorys!$I:$I,CONCATENATE("&lt;=31.12.",BN$10,"")))*0.75+(SUMIFS(Kosztorys!$F:$F,Kosztorys!$D:$D,$B54,Kosztorys!$I:$I,CONCATENATE("&lt;=30.06.",BO$10,""))-SUMIFS(Kosztorys!$F:$F,Kosztorys!$D:$D,$B54,Kosztorys!$I:$I,CONCATENATE("&lt;=31.03.",BO$10,"")))*0.5+(SUMIFS(Kosztorys!$F:$F,Kosztorys!$D:$D,$B54,Kosztorys!$I:$I,CONCATENATE("&lt;=30.09.",BO$10,""))-SUMIFS(Kosztorys!$F:$F,Kosztorys!$D:$D,$B54,Kosztorys!$I:$I,CONCATENATE("&lt;=30.06.",BO$10,"")))*0.25,"nic"),0)</f>
        <v/>
      </c>
      <c r="BP54" s="41">
        <f>IF($C54="OPEX - Koszt 1szt/rok",IF($M54="szt",SUMIFS(Kosztorys!$F:$F,Kosztorys!$D:$D,$B54,Kosztorys!$I:$I,CONCATENATE("&lt;01.01.",BP$10,""))+(SUMIFS(Kosztorys!$F:$F,Kosztorys!$D:$D,$B54,Kosztorys!$I:$I,CONCATENATE("&lt;=31.03.",BP$10,""))-SUMIFS(Kosztorys!$F:$F,Kosztorys!$D:$D,$B54,Kosztorys!$I:$I,CONCATENATE("&lt;=31.12.",BO$10,"")))*0.75+(SUMIFS(Kosztorys!$F:$F,Kosztorys!$D:$D,$B54,Kosztorys!$I:$I,CONCATENATE("&lt;=30.06.",BP$10,""))-SUMIFS(Kosztorys!$F:$F,Kosztorys!$D:$D,$B54,Kosztorys!$I:$I,CONCATENATE("&lt;=31.03.",BP$10,"")))*0.5+(SUMIFS(Kosztorys!$F:$F,Kosztorys!$D:$D,$B54,Kosztorys!$I:$I,CONCATENATE("&lt;=30.09.",BP$10,""))-SUMIFS(Kosztorys!$F:$F,Kosztorys!$D:$D,$B54,Kosztorys!$I:$I,CONCATENATE("&lt;=30.06.",BP$10,"")))*0.25,"nic"),0)</f>
        <v/>
      </c>
      <c r="BQ54" s="41">
        <f>IF($C54="OPEX - Koszt 1szt/rok",IF($M54="szt",SUMIFS(Kosztorys!$F:$F,Kosztorys!$D:$D,$B54,Kosztorys!$I:$I,CONCATENATE("&lt;01.01.",BQ$10,""))+(SUMIFS(Kosztorys!$F:$F,Kosztorys!$D:$D,$B54,Kosztorys!$I:$I,CONCATENATE("&lt;=31.03.",BQ$10,""))-SUMIFS(Kosztorys!$F:$F,Kosztorys!$D:$D,$B54,Kosztorys!$I:$I,CONCATENATE("&lt;=31.12.",BP$10,"")))*0.75+(SUMIFS(Kosztorys!$F:$F,Kosztorys!$D:$D,$B54,Kosztorys!$I:$I,CONCATENATE("&lt;=30.06.",BQ$10,""))-SUMIFS(Kosztorys!$F:$F,Kosztorys!$D:$D,$B54,Kosztorys!$I:$I,CONCATENATE("&lt;=31.03.",BQ$10,"")))*0.5+(SUMIFS(Kosztorys!$F:$F,Kosztorys!$D:$D,$B54,Kosztorys!$I:$I,CONCATENATE("&lt;=30.09.",BQ$10,""))-SUMIFS(Kosztorys!$F:$F,Kosztorys!$D:$D,$B54,Kosztorys!$I:$I,CONCATENATE("&lt;=30.06.",BQ$10,"")))*0.25,"nic"),0)</f>
        <v/>
      </c>
      <c r="BR54" s="41">
        <f>IF($C54="OPEX - Koszt 1szt/rok",IF($M54="szt",SUMIFS(Kosztorys!$F:$F,Kosztorys!$D:$D,$B54,Kosztorys!$I:$I,CONCATENATE("&lt;01.01.",BR$10,""))+(SUMIFS(Kosztorys!$F:$F,Kosztorys!$D:$D,$B54,Kosztorys!$I:$I,CONCATENATE("&lt;=31.03.",BR$10,""))-SUMIFS(Kosztorys!$F:$F,Kosztorys!$D:$D,$B54,Kosztorys!$I:$I,CONCATENATE("&lt;=31.12.",BQ$10,"")))*0.75+(SUMIFS(Kosztorys!$F:$F,Kosztorys!$D:$D,$B54,Kosztorys!$I:$I,CONCATENATE("&lt;=30.06.",BR$10,""))-SUMIFS(Kosztorys!$F:$F,Kosztorys!$D:$D,$B54,Kosztorys!$I:$I,CONCATENATE("&lt;=31.03.",BR$10,"")))*0.5+(SUMIFS(Kosztorys!$F:$F,Kosztorys!$D:$D,$B54,Kosztorys!$I:$I,CONCATENATE("&lt;=30.09.",BR$10,""))-SUMIFS(Kosztorys!$F:$F,Kosztorys!$D:$D,$B54,Kosztorys!$I:$I,CONCATENATE("&lt;=30.06.",BR$10,"")))*0.25,"nic"),0)</f>
        <v/>
      </c>
      <c r="BS54" s="41">
        <f>IF($C54="OPEX - Koszt 1szt/rok",IF($M54="szt",SUMIFS(Kosztorys!$F:$F,Kosztorys!$D:$D,$B54,Kosztorys!$I:$I,CONCATENATE("&lt;01.01.",BS$10,""))+(SUMIFS(Kosztorys!$F:$F,Kosztorys!$D:$D,$B54,Kosztorys!$I:$I,CONCATENATE("&lt;=31.03.",BS$10,""))-SUMIFS(Kosztorys!$F:$F,Kosztorys!$D:$D,$B54,Kosztorys!$I:$I,CONCATENATE("&lt;=31.12.",BR$10,"")))*0.75+(SUMIFS(Kosztorys!$F:$F,Kosztorys!$D:$D,$B54,Kosztorys!$I:$I,CONCATENATE("&lt;=30.06.",BS$10,""))-SUMIFS(Kosztorys!$F:$F,Kosztorys!$D:$D,$B54,Kosztorys!$I:$I,CONCATENATE("&lt;=31.03.",BS$10,"")))*0.5+(SUMIFS(Kosztorys!$F:$F,Kosztorys!$D:$D,$B54,Kosztorys!$I:$I,CONCATENATE("&lt;=30.09.",BS$10,""))-SUMIFS(Kosztorys!$F:$F,Kosztorys!$D:$D,$B54,Kosztorys!$I:$I,CONCATENATE("&lt;=30.06.",BS$10,"")))*0.25,"nic"),0)</f>
        <v/>
      </c>
      <c r="BT54" s="41">
        <f>IF($C54="OPEX - Koszt 1szt/rok",IF($M54="szt",SUMIFS(Kosztorys!$F:$F,Kosztorys!$D:$D,$B54,Kosztorys!$I:$I,CONCATENATE("&lt;01.01.",BT$10,""))+(SUMIFS(Kosztorys!$F:$F,Kosztorys!$D:$D,$B54,Kosztorys!$I:$I,CONCATENATE("&lt;=31.03.",BT$10,""))-SUMIFS(Kosztorys!$F:$F,Kosztorys!$D:$D,$B54,Kosztorys!$I:$I,CONCATENATE("&lt;=31.12.",BS$10,"")))*0.75+(SUMIFS(Kosztorys!$F:$F,Kosztorys!$D:$D,$B54,Kosztorys!$I:$I,CONCATENATE("&lt;=30.06.",BT$10,""))-SUMIFS(Kosztorys!$F:$F,Kosztorys!$D:$D,$B54,Kosztorys!$I:$I,CONCATENATE("&lt;=31.03.",BT$10,"")))*0.5+(SUMIFS(Kosztorys!$F:$F,Kosztorys!$D:$D,$B54,Kosztorys!$I:$I,CONCATENATE("&lt;=30.09.",BT$10,""))-SUMIFS(Kosztorys!$F:$F,Kosztorys!$D:$D,$B54,Kosztorys!$I:$I,CONCATENATE("&lt;=30.06.",BT$10,"")))*0.25,"nic"),0)</f>
        <v/>
      </c>
      <c r="BU54" s="41">
        <f>IF($C54="OPEX - Koszt 1szt/rok",IF($M54="szt",SUMIFS(Kosztorys!$F:$F,Kosztorys!$D:$D,$B54,Kosztorys!$I:$I,CONCATENATE("&lt;01.01.",BU$10,""))+(SUMIFS(Kosztorys!$F:$F,Kosztorys!$D:$D,$B54,Kosztorys!$I:$I,CONCATENATE("&lt;=31.03.",BU$10,""))-SUMIFS(Kosztorys!$F:$F,Kosztorys!$D:$D,$B54,Kosztorys!$I:$I,CONCATENATE("&lt;=31.12.",BT$10,"")))*0.75+(SUMIFS(Kosztorys!$F:$F,Kosztorys!$D:$D,$B54,Kosztorys!$I:$I,CONCATENATE("&lt;=30.06.",BU$10,""))-SUMIFS(Kosztorys!$F:$F,Kosztorys!$D:$D,$B54,Kosztorys!$I:$I,CONCATENATE("&lt;=31.03.",BU$10,"")))*0.5+(SUMIFS(Kosztorys!$F:$F,Kosztorys!$D:$D,$B54,Kosztorys!$I:$I,CONCATENATE("&lt;=30.09.",BU$10,""))-SUMIFS(Kosztorys!$F:$F,Kosztorys!$D:$D,$B54,Kosztorys!$I:$I,CONCATENATE("&lt;=30.06.",BU$10,"")))*0.25,"nic"),0)</f>
        <v/>
      </c>
      <c r="BV54" s="41">
        <f>IF($C54="OPEX - Koszt 1szt/rok",IF($M54="szt",SUMIFS(Kosztorys!$F:$F,Kosztorys!$D:$D,$B54,Kosztorys!$I:$I,CONCATENATE("&lt;01.01.",BV$10,""))+(SUMIFS(Kosztorys!$F:$F,Kosztorys!$D:$D,$B54,Kosztorys!$I:$I,CONCATENATE("&lt;=31.03.",BV$10,""))-SUMIFS(Kosztorys!$F:$F,Kosztorys!$D:$D,$B54,Kosztorys!$I:$I,CONCATENATE("&lt;=31.12.",BU$10,"")))*0.75+(SUMIFS(Kosztorys!$F:$F,Kosztorys!$D:$D,$B54,Kosztorys!$I:$I,CONCATENATE("&lt;=30.06.",BV$10,""))-SUMIFS(Kosztorys!$F:$F,Kosztorys!$D:$D,$B54,Kosztorys!$I:$I,CONCATENATE("&lt;=31.03.",BV$10,"")))*0.5+(SUMIFS(Kosztorys!$F:$F,Kosztorys!$D:$D,$B54,Kosztorys!$I:$I,CONCATENATE("&lt;=30.09.",BV$10,""))-SUMIFS(Kosztorys!$F:$F,Kosztorys!$D:$D,$B54,Kosztorys!$I:$I,CONCATENATE("&lt;=30.06.",BV$10,"")))*0.25,"nic"),0)</f>
        <v/>
      </c>
      <c r="BW54" s="41">
        <f>IF($C54="OPEX - Koszt 1szt/rok",IF($M54="szt",SUMIFS(Kosztorys!$F:$F,Kosztorys!$D:$D,$B54,Kosztorys!$I:$I,CONCATENATE("&lt;01.01.",BW$10,""))+(SUMIFS(Kosztorys!$F:$F,Kosztorys!$D:$D,$B54,Kosztorys!$I:$I,CONCATENATE("&lt;=31.03.",BW$10,""))-SUMIFS(Kosztorys!$F:$F,Kosztorys!$D:$D,$B54,Kosztorys!$I:$I,CONCATENATE("&lt;=31.12.",BV$10,"")))*0.75+(SUMIFS(Kosztorys!$F:$F,Kosztorys!$D:$D,$B54,Kosztorys!$I:$I,CONCATENATE("&lt;=30.06.",BW$10,""))-SUMIFS(Kosztorys!$F:$F,Kosztorys!$D:$D,$B54,Kosztorys!$I:$I,CONCATENATE("&lt;=31.03.",BW$10,"")))*0.5+(SUMIFS(Kosztorys!$F:$F,Kosztorys!$D:$D,$B54,Kosztorys!$I:$I,CONCATENATE("&lt;=30.09.",BW$10,""))-SUMIFS(Kosztorys!$F:$F,Kosztorys!$D:$D,$B54,Kosztorys!$I:$I,CONCATENATE("&lt;=30.06.",BW$10,"")))*0.25,"nic"),0)</f>
        <v/>
      </c>
      <c r="BX54" s="41">
        <f>IF(C54="OPEX - Koszt 1szt/rok",IF(MAX(BH54:BW54)=IF(ISERROR(VLOOKUP(B54,JB_tabela,MATCH(BX$9,JB_menu,0)-1,FALSE())),,VLOOKUP(B54,JB_tabela,MATCH(BX$9,JB_menu,0)-1,FALSE())),"OK","nie zgadza się liczba użytych JB"),"OK-ND")</f>
        <v/>
      </c>
      <c r="CB54" s="41">
        <f>IF($C54="OPEX - Długość 1m koszt/rok",IF($M54="m",SUMIFS(Kosztorys!$F:$F,Kosztorys!$D:$D,$B54,Kosztorys!$I:$I,CONCATENATE("&lt;01.01.",CB$10,""))+(SUMIFS(Kosztorys!$F:$F,Kosztorys!$D:$D,$B54,Kosztorys!$I:$I,CONCATENATE("&lt;=31.03.",CB$10,""))-SUMIFS(Kosztorys!$F:$F,Kosztorys!$D:$D,$B54,Kosztorys!$I:$I,CONCATENATE("&lt;=31.12.",CA$10,"")))*0.75+(SUMIFS(Kosztorys!$F:$F,Kosztorys!$D:$D,$B54,Kosztorys!$I:$I,CONCATENATE("&lt;=30.06.",CB$10,""))-SUMIFS(Kosztorys!$F:$F,Kosztorys!$D:$D,$B54,Kosztorys!$I:$I,CONCATENATE("&lt;=31.03.",CB$10,"")))*0.5+(SUMIFS(Kosztorys!$F:$F,Kosztorys!$D:$D,$B54,Kosztorys!$I:$I,CONCATENATE("&lt;=30.09.",CB$10,""))-SUMIFS(Kosztorys!$F:$F,Kosztorys!$D:$D,$B54,Kosztorys!$I:$I,CONCATENATE("&lt;=30.06.",CB$10,"")))*0.25,"nic"),0)</f>
        <v/>
      </c>
      <c r="CC54" s="41">
        <f>IF($C54="OPEX - Długość 1m koszt/rok",IF($M54="m",SUMIFS(Kosztorys!$F:$F,Kosztorys!$D:$D,$B54,Kosztorys!$I:$I,CONCATENATE("&lt;01.01.",CC$10,""))+(SUMIFS(Kosztorys!$F:$F,Kosztorys!$D:$D,$B54,Kosztorys!$I:$I,CONCATENATE("&lt;=31.03.",CC$10,""))-SUMIFS(Kosztorys!$F:$F,Kosztorys!$D:$D,$B54,Kosztorys!$I:$I,CONCATENATE("&lt;=31.12.",CB$10,"")))*0.75+(SUMIFS(Kosztorys!$F:$F,Kosztorys!$D:$D,$B54,Kosztorys!$I:$I,CONCATENATE("&lt;=30.06.",CC$10,""))-SUMIFS(Kosztorys!$F:$F,Kosztorys!$D:$D,$B54,Kosztorys!$I:$I,CONCATENATE("&lt;=31.03.",CC$10,"")))*0.5+(SUMIFS(Kosztorys!$F:$F,Kosztorys!$D:$D,$B54,Kosztorys!$I:$I,CONCATENATE("&lt;=30.09.",CC$10,""))-SUMIFS(Kosztorys!$F:$F,Kosztorys!$D:$D,$B54,Kosztorys!$I:$I,CONCATENATE("&lt;=30.06.",CC$10,"")))*0.25,"nic"),0)</f>
        <v/>
      </c>
      <c r="CD54" s="41">
        <f>IF($C54="OPEX - Długość 1m koszt/rok",IF($M54="m",SUMIFS(Kosztorys!$F:$F,Kosztorys!$D:$D,$B54,Kosztorys!$I:$I,CONCATENATE("&lt;01.01.",CD$10,""))+(SUMIFS(Kosztorys!$F:$F,Kosztorys!$D:$D,$B54,Kosztorys!$I:$I,CONCATENATE("&lt;=31.03.",CD$10,""))-SUMIFS(Kosztorys!$F:$F,Kosztorys!$D:$D,$B54,Kosztorys!$I:$I,CONCATENATE("&lt;=31.12.",CC$10,"")))*0.75+(SUMIFS(Kosztorys!$F:$F,Kosztorys!$D:$D,$B54,Kosztorys!$I:$I,CONCATENATE("&lt;=30.06.",CD$10,""))-SUMIFS(Kosztorys!$F:$F,Kosztorys!$D:$D,$B54,Kosztorys!$I:$I,CONCATENATE("&lt;=31.03.",CD$10,"")))*0.5+(SUMIFS(Kosztorys!$F:$F,Kosztorys!$D:$D,$B54,Kosztorys!$I:$I,CONCATENATE("&lt;=30.09.",CD$10,""))-SUMIFS(Kosztorys!$F:$F,Kosztorys!$D:$D,$B54,Kosztorys!$I:$I,CONCATENATE("&lt;=30.06.",CD$10,"")))*0.25,"nic"),0)</f>
        <v/>
      </c>
      <c r="CE54" s="41">
        <f>IF($C54="OPEX - Długość 1m koszt/rok",IF($M54="m",SUMIFS(Kosztorys!$F:$F,Kosztorys!$D:$D,$B54,Kosztorys!$I:$I,CONCATENATE("&lt;01.01.",CE$10,""))+(SUMIFS(Kosztorys!$F:$F,Kosztorys!$D:$D,$B54,Kosztorys!$I:$I,CONCATENATE("&lt;=31.03.",CE$10,""))-SUMIFS(Kosztorys!$F:$F,Kosztorys!$D:$D,$B54,Kosztorys!$I:$I,CONCATENATE("&lt;=31.12.",CD$10,"")))*0.75+(SUMIFS(Kosztorys!$F:$F,Kosztorys!$D:$D,$B54,Kosztorys!$I:$I,CONCATENATE("&lt;=30.06.",CE$10,""))-SUMIFS(Kosztorys!$F:$F,Kosztorys!$D:$D,$B54,Kosztorys!$I:$I,CONCATENATE("&lt;=31.03.",CE$10,"")))*0.5+(SUMIFS(Kosztorys!$F:$F,Kosztorys!$D:$D,$B54,Kosztorys!$I:$I,CONCATENATE("&lt;=30.09.",CE$10,""))-SUMIFS(Kosztorys!$F:$F,Kosztorys!$D:$D,$B54,Kosztorys!$I:$I,CONCATENATE("&lt;=30.06.",CE$10,"")))*0.25,"nic"),0)</f>
        <v/>
      </c>
      <c r="CF54" s="41">
        <f>IF($C54="OPEX - Długość 1m koszt/rok",IF($M54="m",SUMIFS(Kosztorys!$F:$F,Kosztorys!$D:$D,$B54,Kosztorys!$I:$I,CONCATENATE("&lt;01.01.",CF$10,""))+(SUMIFS(Kosztorys!$F:$F,Kosztorys!$D:$D,$B54,Kosztorys!$I:$I,CONCATENATE("&lt;=31.03.",CF$10,""))-SUMIFS(Kosztorys!$F:$F,Kosztorys!$D:$D,$B54,Kosztorys!$I:$I,CONCATENATE("&lt;=31.12.",CE$10,"")))*0.75+(SUMIFS(Kosztorys!$F:$F,Kosztorys!$D:$D,$B54,Kosztorys!$I:$I,CONCATENATE("&lt;=30.06.",CF$10,""))-SUMIFS(Kosztorys!$F:$F,Kosztorys!$D:$D,$B54,Kosztorys!$I:$I,CONCATENATE("&lt;=31.03.",CF$10,"")))*0.5+(SUMIFS(Kosztorys!$F:$F,Kosztorys!$D:$D,$B54,Kosztorys!$I:$I,CONCATENATE("&lt;=30.09.",CF$10,""))-SUMIFS(Kosztorys!$F:$F,Kosztorys!$D:$D,$B54,Kosztorys!$I:$I,CONCATENATE("&lt;=30.06.",CF$10,"")))*0.25,"nic"),0)</f>
        <v/>
      </c>
      <c r="CG54" s="41">
        <f>IF($C54="OPEX - Długość 1m koszt/rok",IF($M54="m",SUMIFS(Kosztorys!$F:$F,Kosztorys!$D:$D,$B54,Kosztorys!$I:$I,CONCATENATE("&lt;01.01.",CG$10,""))+(SUMIFS(Kosztorys!$F:$F,Kosztorys!$D:$D,$B54,Kosztorys!$I:$I,CONCATENATE("&lt;=31.03.",CG$10,""))-SUMIFS(Kosztorys!$F:$F,Kosztorys!$D:$D,$B54,Kosztorys!$I:$I,CONCATENATE("&lt;=31.12.",CF$10,"")))*0.75+(SUMIFS(Kosztorys!$F:$F,Kosztorys!$D:$D,$B54,Kosztorys!$I:$I,CONCATENATE("&lt;=30.06.",CG$10,""))-SUMIFS(Kosztorys!$F:$F,Kosztorys!$D:$D,$B54,Kosztorys!$I:$I,CONCATENATE("&lt;=31.03.",CG$10,"")))*0.5+(SUMIFS(Kosztorys!$F:$F,Kosztorys!$D:$D,$B54,Kosztorys!$I:$I,CONCATENATE("&lt;=30.09.",CG$10,""))-SUMIFS(Kosztorys!$F:$F,Kosztorys!$D:$D,$B54,Kosztorys!$I:$I,CONCATENATE("&lt;=30.06.",CG$10,"")))*0.25,"nic"),0)</f>
        <v/>
      </c>
      <c r="CH54" s="41">
        <f>IF($C54="OPEX - Długość 1m koszt/rok",IF($M54="m",SUMIFS(Kosztorys!$F:$F,Kosztorys!$D:$D,$B54,Kosztorys!$I:$I,CONCATENATE("&lt;01.01.",CH$10,""))+(SUMIFS(Kosztorys!$F:$F,Kosztorys!$D:$D,$B54,Kosztorys!$I:$I,CONCATENATE("&lt;=31.03.",CH$10,""))-SUMIFS(Kosztorys!$F:$F,Kosztorys!$D:$D,$B54,Kosztorys!$I:$I,CONCATENATE("&lt;=31.12.",CG$10,"")))*0.75+(SUMIFS(Kosztorys!$F:$F,Kosztorys!$D:$D,$B54,Kosztorys!$I:$I,CONCATENATE("&lt;=30.06.",CH$10,""))-SUMIFS(Kosztorys!$F:$F,Kosztorys!$D:$D,$B54,Kosztorys!$I:$I,CONCATENATE("&lt;=31.03.",CH$10,"")))*0.5+(SUMIFS(Kosztorys!$F:$F,Kosztorys!$D:$D,$B54,Kosztorys!$I:$I,CONCATENATE("&lt;=30.09.",CH$10,""))-SUMIFS(Kosztorys!$F:$F,Kosztorys!$D:$D,$B54,Kosztorys!$I:$I,CONCATENATE("&lt;=30.06.",CH$10,"")))*0.25,"nic"),0)</f>
        <v/>
      </c>
      <c r="CI54" s="41">
        <f>IF($C54="OPEX - Długość 1m koszt/rok",IF($M54="m",SUMIFS(Kosztorys!$F:$F,Kosztorys!$D:$D,$B54,Kosztorys!$I:$I,CONCATENATE("&lt;01.01.",CI$10,""))+(SUMIFS(Kosztorys!$F:$F,Kosztorys!$D:$D,$B54,Kosztorys!$I:$I,CONCATENATE("&lt;=31.03.",CI$10,""))-SUMIFS(Kosztorys!$F:$F,Kosztorys!$D:$D,$B54,Kosztorys!$I:$I,CONCATENATE("&lt;=31.12.",CH$10,"")))*0.75+(SUMIFS(Kosztorys!$F:$F,Kosztorys!$D:$D,$B54,Kosztorys!$I:$I,CONCATENATE("&lt;=30.06.",CI$10,""))-SUMIFS(Kosztorys!$F:$F,Kosztorys!$D:$D,$B54,Kosztorys!$I:$I,CONCATENATE("&lt;=31.03.",CI$10,"")))*0.5+(SUMIFS(Kosztorys!$F:$F,Kosztorys!$D:$D,$B54,Kosztorys!$I:$I,CONCATENATE("&lt;=30.09.",CI$10,""))-SUMIFS(Kosztorys!$F:$F,Kosztorys!$D:$D,$B54,Kosztorys!$I:$I,CONCATENATE("&lt;=30.06.",CI$10,"")))*0.25,"nic"),0)</f>
        <v/>
      </c>
      <c r="CJ54" s="41">
        <f>IF($C54="OPEX - Długość 1m koszt/rok",IF($M54="m",SUMIFS(Kosztorys!$F:$F,Kosztorys!$D:$D,$B54,Kosztorys!$I:$I,CONCATENATE("&lt;01.01.",CJ$10,""))+(SUMIFS(Kosztorys!$F:$F,Kosztorys!$D:$D,$B54,Kosztorys!$I:$I,CONCATENATE("&lt;=31.03.",CJ$10,""))-SUMIFS(Kosztorys!$F:$F,Kosztorys!$D:$D,$B54,Kosztorys!$I:$I,CONCATENATE("&lt;=31.12.",CI$10,"")))*0.75+(SUMIFS(Kosztorys!$F:$F,Kosztorys!$D:$D,$B54,Kosztorys!$I:$I,CONCATENATE("&lt;=30.06.",CJ$10,""))-SUMIFS(Kosztorys!$F:$F,Kosztorys!$D:$D,$B54,Kosztorys!$I:$I,CONCATENATE("&lt;=31.03.",CJ$10,"")))*0.5+(SUMIFS(Kosztorys!$F:$F,Kosztorys!$D:$D,$B54,Kosztorys!$I:$I,CONCATENATE("&lt;=30.09.",CJ$10,""))-SUMIFS(Kosztorys!$F:$F,Kosztorys!$D:$D,$B54,Kosztorys!$I:$I,CONCATENATE("&lt;=30.06.",CJ$10,"")))*0.25,"nic"),0)</f>
        <v/>
      </c>
      <c r="CK54" s="41">
        <f>IF($C54="OPEX - Długość 1m koszt/rok",IF($M54="m",SUMIFS(Kosztorys!$F:$F,Kosztorys!$D:$D,$B54,Kosztorys!$I:$I,CONCATENATE("&lt;01.01.",CK$10,""))+(SUMIFS(Kosztorys!$F:$F,Kosztorys!$D:$D,$B54,Kosztorys!$I:$I,CONCATENATE("&lt;=31.03.",CK$10,""))-SUMIFS(Kosztorys!$F:$F,Kosztorys!$D:$D,$B54,Kosztorys!$I:$I,CONCATENATE("&lt;=31.12.",CJ$10,"")))*0.75+(SUMIFS(Kosztorys!$F:$F,Kosztorys!$D:$D,$B54,Kosztorys!$I:$I,CONCATENATE("&lt;=30.06.",CK$10,""))-SUMIFS(Kosztorys!$F:$F,Kosztorys!$D:$D,$B54,Kosztorys!$I:$I,CONCATENATE("&lt;=31.03.",CK$10,"")))*0.5+(SUMIFS(Kosztorys!$F:$F,Kosztorys!$D:$D,$B54,Kosztorys!$I:$I,CONCATENATE("&lt;=30.09.",CK$10,""))-SUMIFS(Kosztorys!$F:$F,Kosztorys!$D:$D,$B54,Kosztorys!$I:$I,CONCATENATE("&lt;=30.06.",CK$10,"")))*0.25,"nic"),0)</f>
        <v/>
      </c>
      <c r="CL54" s="41">
        <f>IF($C54="OPEX - Długość 1m koszt/rok",IF($M54="m",SUMIFS(Kosztorys!$F:$F,Kosztorys!$D:$D,$B54,Kosztorys!$I:$I,CONCATENATE("&lt;01.01.",CL$10,""))+(SUMIFS(Kosztorys!$F:$F,Kosztorys!$D:$D,$B54,Kosztorys!$I:$I,CONCATENATE("&lt;=31.03.",CL$10,""))-SUMIFS(Kosztorys!$F:$F,Kosztorys!$D:$D,$B54,Kosztorys!$I:$I,CONCATENATE("&lt;=31.12.",CK$10,"")))*0.75+(SUMIFS(Kosztorys!$F:$F,Kosztorys!$D:$D,$B54,Kosztorys!$I:$I,CONCATENATE("&lt;=30.06.",CL$10,""))-SUMIFS(Kosztorys!$F:$F,Kosztorys!$D:$D,$B54,Kosztorys!$I:$I,CONCATENATE("&lt;=31.03.",CL$10,"")))*0.5+(SUMIFS(Kosztorys!$F:$F,Kosztorys!$D:$D,$B54,Kosztorys!$I:$I,CONCATENATE("&lt;=30.09.",CL$10,""))-SUMIFS(Kosztorys!$F:$F,Kosztorys!$D:$D,$B54,Kosztorys!$I:$I,CONCATENATE("&lt;=30.06.",CL$10,"")))*0.25,"nic"),0)</f>
        <v/>
      </c>
      <c r="CM54" s="41">
        <f>IF($C54="OPEX - Długość 1m koszt/rok",IF($M54="m",SUMIFS(Kosztorys!$F:$F,Kosztorys!$D:$D,$B54,Kosztorys!$I:$I,CONCATENATE("&lt;01.01.",CM$10,""))+(SUMIFS(Kosztorys!$F:$F,Kosztorys!$D:$D,$B54,Kosztorys!$I:$I,CONCATENATE("&lt;=31.03.",CM$10,""))-SUMIFS(Kosztorys!$F:$F,Kosztorys!$D:$D,$B54,Kosztorys!$I:$I,CONCATENATE("&lt;=31.12.",CL$10,"")))*0.75+(SUMIFS(Kosztorys!$F:$F,Kosztorys!$D:$D,$B54,Kosztorys!$I:$I,CONCATENATE("&lt;=30.06.",CM$10,""))-SUMIFS(Kosztorys!$F:$F,Kosztorys!$D:$D,$B54,Kosztorys!$I:$I,CONCATENATE("&lt;=31.03.",CM$10,"")))*0.5+(SUMIFS(Kosztorys!$F:$F,Kosztorys!$D:$D,$B54,Kosztorys!$I:$I,CONCATENATE("&lt;=30.09.",CM$10,""))-SUMIFS(Kosztorys!$F:$F,Kosztorys!$D:$D,$B54,Kosztorys!$I:$I,CONCATENATE("&lt;=30.06.",CM$10,"")))*0.25,"nic"),0)</f>
        <v/>
      </c>
      <c r="CN54" s="41">
        <f>IF($C54="OPEX - Długość 1m koszt/rok",IF($M54="m",SUMIFS(Kosztorys!$F:$F,Kosztorys!$D:$D,$B54,Kosztorys!$I:$I,CONCATENATE("&lt;01.01.",CN$10,""))+(SUMIFS(Kosztorys!$F:$F,Kosztorys!$D:$D,$B54,Kosztorys!$I:$I,CONCATENATE("&lt;=31.03.",CN$10,""))-SUMIFS(Kosztorys!$F:$F,Kosztorys!$D:$D,$B54,Kosztorys!$I:$I,CONCATENATE("&lt;=31.12.",CM$10,"")))*0.75+(SUMIFS(Kosztorys!$F:$F,Kosztorys!$D:$D,$B54,Kosztorys!$I:$I,CONCATENATE("&lt;=30.06.",CN$10,""))-SUMIFS(Kosztorys!$F:$F,Kosztorys!$D:$D,$B54,Kosztorys!$I:$I,CONCATENATE("&lt;=31.03.",CN$10,"")))*0.5+(SUMIFS(Kosztorys!$F:$F,Kosztorys!$D:$D,$B54,Kosztorys!$I:$I,CONCATENATE("&lt;=30.09.",CN$10,""))-SUMIFS(Kosztorys!$F:$F,Kosztorys!$D:$D,$B54,Kosztorys!$I:$I,CONCATENATE("&lt;=30.06.",CN$10,"")))*0.25,"nic"),0)</f>
        <v/>
      </c>
      <c r="CO54" s="41">
        <f>IF($C54="OPEX - Długość 1m koszt/rok",IF($M54="m",SUMIFS(Kosztorys!$F:$F,Kosztorys!$D:$D,$B54,Kosztorys!$I:$I,CONCATENATE("&lt;01.01.",CO$10,""))+(SUMIFS(Kosztorys!$F:$F,Kosztorys!$D:$D,$B54,Kosztorys!$I:$I,CONCATENATE("&lt;=31.03.",CO$10,""))-SUMIFS(Kosztorys!$F:$F,Kosztorys!$D:$D,$B54,Kosztorys!$I:$I,CONCATENATE("&lt;=31.12.",CN$10,"")))*0.75+(SUMIFS(Kosztorys!$F:$F,Kosztorys!$D:$D,$B54,Kosztorys!$I:$I,CONCATENATE("&lt;=30.06.",CO$10,""))-SUMIFS(Kosztorys!$F:$F,Kosztorys!$D:$D,$B54,Kosztorys!$I:$I,CONCATENATE("&lt;=31.03.",CO$10,"")))*0.5+(SUMIFS(Kosztorys!$F:$F,Kosztorys!$D:$D,$B54,Kosztorys!$I:$I,CONCATENATE("&lt;=30.09.",CO$10,""))-SUMIFS(Kosztorys!$F:$F,Kosztorys!$D:$D,$B54,Kosztorys!$I:$I,CONCATENATE("&lt;=30.06.",CO$10,"")))*0.25,"nic"),0)</f>
        <v/>
      </c>
      <c r="CP54" s="41">
        <f>IF($C54="OPEX - Długość 1m koszt/rok",IF($M54="m",SUMIFS(Kosztorys!$F:$F,Kosztorys!$D:$D,$B54,Kosztorys!$I:$I,CONCATENATE("&lt;01.01.",CP$10,""))+(SUMIFS(Kosztorys!$F:$F,Kosztorys!$D:$D,$B54,Kosztorys!$I:$I,CONCATENATE("&lt;=31.03.",CP$10,""))-SUMIFS(Kosztorys!$F:$F,Kosztorys!$D:$D,$B54,Kosztorys!$I:$I,CONCATENATE("&lt;=31.12.",CO$10,"")))*0.75+(SUMIFS(Kosztorys!$F:$F,Kosztorys!$D:$D,$B54,Kosztorys!$I:$I,CONCATENATE("&lt;=30.06.",CP$10,""))-SUMIFS(Kosztorys!$F:$F,Kosztorys!$D:$D,$B54,Kosztorys!$I:$I,CONCATENATE("&lt;=31.03.",CP$10,"")))*0.5+(SUMIFS(Kosztorys!$F:$F,Kosztorys!$D:$D,$B54,Kosztorys!$I:$I,CONCATENATE("&lt;=30.09.",CP$10,""))-SUMIFS(Kosztorys!$F:$F,Kosztorys!$D:$D,$B54,Kosztorys!$I:$I,CONCATENATE("&lt;=30.06.",CP$10,"")))*0.25,"nic"),0)</f>
        <v/>
      </c>
      <c r="CQ54" s="41">
        <f>IF($C54="OPEX - Długość 1m koszt/rok",IF($M54="m",SUMIFS(Kosztorys!$F:$F,Kosztorys!$D:$D,$B54,Kosztorys!$I:$I,CONCATENATE("&lt;01.01.",CQ$10,""))+(SUMIFS(Kosztorys!$F:$F,Kosztorys!$D:$D,$B54,Kosztorys!$I:$I,CONCATENATE("&lt;=31.03.",CQ$10,""))-SUMIFS(Kosztorys!$F:$F,Kosztorys!$D:$D,$B54,Kosztorys!$I:$I,CONCATENATE("&lt;=31.12.",CP$10,"")))*0.75+(SUMIFS(Kosztorys!$F:$F,Kosztorys!$D:$D,$B54,Kosztorys!$I:$I,CONCATENATE("&lt;=30.06.",CQ$10,""))-SUMIFS(Kosztorys!$F:$F,Kosztorys!$D:$D,$B54,Kosztorys!$I:$I,CONCATENATE("&lt;=31.03.",CQ$10,"")))*0.5+(SUMIFS(Kosztorys!$F:$F,Kosztorys!$D:$D,$B54,Kosztorys!$I:$I,CONCATENATE("&lt;=30.09.",CQ$10,""))-SUMIFS(Kosztorys!$F:$F,Kosztorys!$D:$D,$B54,Kosztorys!$I:$I,CONCATENATE("&lt;=30.06.",CQ$10,"")))*0.25,"nic"),0)</f>
        <v/>
      </c>
      <c r="CR54" s="41">
        <f>IF(C54="OPEX - Długość 1m koszt/rok",IF(MAX(CB54:CQ54)=IF(ISERROR(VLOOKUP(B54,JB_tabela,MATCH(CR$9,JB_menu,0)-1,FALSE())),,VLOOKUP(B54,JB_tabela,MATCH(CR$9,JB_menu,0)-1,FALSE())),"OK","nie zgadza się liczba użytych JB"),"OK-ND")</f>
        <v/>
      </c>
      <c r="CS54" s="41">
        <f>IFERROR(VLOOKUP($C54,$CY$2:$CZ$7,2,FALSE()),"ERROR")</f>
        <v/>
      </c>
      <c r="CV54" s="41">
        <f>$Q54</f>
        <v/>
      </c>
      <c r="CW54" s="41">
        <f>$R54</f>
        <v/>
      </c>
      <c r="CX54" s="41">
        <f>$S54</f>
        <v/>
      </c>
      <c r="CY54" s="41">
        <f>ROUND(IF(LEFT($C54,4)="CAPE",ROUND($E54*$H54,2)*OFFSET(T54,0,$CS54),0),2)</f>
        <v/>
      </c>
      <c r="CZ54" s="41">
        <f>ROUND(IF(LEFT($C54,4)="CAPE",ROUND($E54*$H54,2)*OFFSET(U54,0,$CS54),0),2)</f>
        <v/>
      </c>
      <c r="DA54" s="41">
        <f>ROUND(IF(LEFT($C54,4)="CAPE",ROUND($E54*$H54,2)*OFFSET(V54,0,$CS54),0),2)</f>
        <v/>
      </c>
      <c r="DB54" s="41">
        <f>ROUND(IF(LEFT($C54,4)="CAPE",ROUND($E54*$H54,2)*OFFSET(W54,0,$CS54),0),2)</f>
        <v/>
      </c>
      <c r="DC54" s="41">
        <f>ROUND(IF(LEFT($C54,4)="CAPE",ROUND($E54*$H54,2)*OFFSET(X54,0,$CS54),0),2)</f>
        <v/>
      </c>
      <c r="DD54" s="41">
        <f>ROUND(IF(LEFT($C54,4)="CAPE",ROUND($E54*$H54,2)*OFFSET(Y54,0,$CS54),0),2)</f>
        <v/>
      </c>
      <c r="DE54" s="41">
        <f>ROUND(IF(LEFT($C54,4)="CAPE",ROUND($E54*$H54,2)*OFFSET(Z54,0,$CS54),0),2)</f>
        <v/>
      </c>
      <c r="DF54" s="41">
        <f>ROUND(IF(LEFT($C54,4)="CAPE",ROUND($E54*$H54,2)*OFFSET(AA54,0,$CS54),0),2)</f>
        <v/>
      </c>
      <c r="DG54" s="41">
        <f>ROUND(IF(LEFT($C54,4)="CAPE",ROUND($E54*$H54,2)*OFFSET(AB54,0,$CS54),0),2)</f>
        <v/>
      </c>
      <c r="DH54" s="41">
        <f>ROUND(IF(LEFT($C54,4)="CAPE",ROUND($E54*$H54,2)*OFFSET(AC54,0,$CS54),0),2)</f>
        <v/>
      </c>
      <c r="DI54" s="41">
        <f>ROUND(IF(LEFT($C54,4)="CAPE",ROUND($E54*$H54,2)*OFFSET(AD54,0,$CS54),0),2)</f>
        <v/>
      </c>
      <c r="DJ54" s="41">
        <f>ROUND(IF(LEFT($C54,4)="CAPE",ROUND($E54*$H54,2)*OFFSET(AE54,0,$CS54),0),2)</f>
        <v/>
      </c>
      <c r="DK54" s="41">
        <f>ROUND(IF(LEFT($C54,4)="CAPE",ROUND($E54*$H54,2)*OFFSET(AF54,0,$CS54),0),2)</f>
        <v/>
      </c>
      <c r="DL54" s="41">
        <f>ROUND(IF(LEFT($C54,4)="CAPE",ROUND($E54*$H54,2)*OFFSET(AG54,0,$CS54),0),2)</f>
        <v/>
      </c>
      <c r="DM54" s="41">
        <f>ROUND(IF(LEFT($C54,4)="CAPE",ROUND($E54*$H54,2)*OFFSET(AH54,0,$CS54),0),2)</f>
        <v/>
      </c>
      <c r="DN54" s="41">
        <f>ROUND(IF(LEFT($C54,4)="CAPE",ROUND($E54*$H54,2)*OFFSET(AI54,0,$CS54),0),2)</f>
        <v/>
      </c>
      <c r="DP54" s="41">
        <f>$Q54</f>
        <v/>
      </c>
      <c r="DQ54" s="41">
        <f>$R54</f>
        <v/>
      </c>
      <c r="DR54" s="41">
        <f>$S54</f>
        <v/>
      </c>
      <c r="DS54" s="41">
        <f>ROUND(IF(LEFT($C54,4)="OPEX",$E54*$H54*OFFSET($T54,0,$CS54),0),2)</f>
        <v/>
      </c>
      <c r="DT54" s="41">
        <f>ROUND(IF(LEFT($C54,4)="OPEX",$E54*$H54*OFFSET($U54,0,$CS54),0),2)</f>
        <v/>
      </c>
      <c r="DU54" s="41">
        <f>ROUND(IF(LEFT($C54,4)="OPEX",$E54*$H54*OFFSET($V54,0,$CS54),0),2)</f>
        <v/>
      </c>
      <c r="DV54" s="41">
        <f>ROUND(IF(LEFT($C54,4)="OPEX",$E54*$H54*OFFSET($W54,0,$CS54),0),2)</f>
        <v/>
      </c>
      <c r="DW54" s="41">
        <f>ROUND(IF(LEFT($C54,4)="OPEX",$E54*$H54*OFFSET($X54,0,$CS54),0),2)</f>
        <v/>
      </c>
      <c r="DX54" s="41">
        <f>ROUND(IF(LEFT($C54,4)="OPEX",$E54*$H54*OFFSET($Y54,0,$CS54),0),2)</f>
        <v/>
      </c>
      <c r="DY54" s="41">
        <f>ROUND(IF(LEFT($C54,4)="OPEX",$E54*$H54*OFFSET($Z54,0,$CS54),0),2)</f>
        <v/>
      </c>
      <c r="DZ54" s="41">
        <f>ROUND(IF(LEFT($C54,4)="OPEX",$E54*$H54*OFFSET($AA54,0,$CS54),0),2)</f>
        <v/>
      </c>
      <c r="EA54" s="41">
        <f>ROUND(IF(LEFT($C54,4)="OPEX",$E54*$H54*OFFSET($AB54,0,$CS54),0),2)</f>
        <v/>
      </c>
      <c r="EB54" s="41">
        <f>ROUND(IF(LEFT($C54,4)="OPEX",$E54*$H54*OFFSET($AC54,0,$CS54),0),2)</f>
        <v/>
      </c>
      <c r="EC54" s="41">
        <f>ROUND(IF(LEFT($C54,4)="OPEX",$E54*$H54*OFFSET($AD54,0,$CS54),0),2)</f>
        <v/>
      </c>
      <c r="ED54" s="41">
        <f>ROUND(IF(LEFT($C54,4)="OPEX",$E54*$H54*OFFSET($AE54,0,$CS54),0),2)</f>
        <v/>
      </c>
      <c r="EE54" s="41">
        <f>ROUND(IF(LEFT($C54,4)="OPEX",$E54*$H54*OFFSET($AF54,0,$CS54),0),2)</f>
        <v/>
      </c>
      <c r="EF54" s="41">
        <f>ROUND(IF(LEFT($C54,4)="OPEX",$E54*$H54*OFFSET($AG54,0,$CS54),0),2)</f>
        <v/>
      </c>
      <c r="EG54" s="41">
        <f>ROUND(IF(LEFT($C54,4)="OPEX",$E54*$H54*OFFSET($AH54,0,$CS54),0),2)</f>
        <v/>
      </c>
      <c r="EH54" s="41">
        <f>ROUND(IF(LEFT($C54,4)="OPEX",$E54*$H54*OFFSET($AI54,0,$CS54),0),2)</f>
        <v/>
      </c>
      <c r="EJ54" s="41">
        <f>$Q54</f>
        <v/>
      </c>
      <c r="EK54" s="41">
        <f>$R54</f>
        <v/>
      </c>
      <c r="EL54" s="41">
        <f>$S54</f>
        <v/>
      </c>
      <c r="EM54" s="41">
        <f>ROUND($D54*$CY54,2)</f>
        <v/>
      </c>
      <c r="EN54" s="41">
        <f>ROUND($D54*$CZ54,2)</f>
        <v/>
      </c>
      <c r="EO54" s="41">
        <f>ROUND($D54*$DA54,2)</f>
        <v/>
      </c>
      <c r="EP54" s="41">
        <f>ROUND($D54*$DB54,2)</f>
        <v/>
      </c>
      <c r="EQ54" s="41">
        <f>ROUND($D54*$DC54,2)</f>
        <v/>
      </c>
      <c r="ER54" s="41">
        <f>ROUND($D54*$DD54,2)</f>
        <v/>
      </c>
      <c r="ES54" s="41">
        <f>ROUND($D54*$DE54,2)</f>
        <v/>
      </c>
      <c r="ET54" s="41">
        <f>ROUND($D54*$DF54,2)</f>
        <v/>
      </c>
      <c r="EU54" s="41">
        <f>ROUND($D54*$DG54,2)</f>
        <v/>
      </c>
      <c r="EV54" s="41">
        <f>ROUND($D54*$DH54,2)</f>
        <v/>
      </c>
      <c r="EW54" s="41">
        <f>ROUND($D54*$DI54,2)</f>
        <v/>
      </c>
      <c r="EX54" s="41">
        <f>ROUND($D54*$DJ54,2)</f>
        <v/>
      </c>
      <c r="EY54" s="41">
        <f>ROUND($D54*$DK54,2)</f>
        <v/>
      </c>
      <c r="EZ54" s="41">
        <f>ROUND($D54*$DL54,2)</f>
        <v/>
      </c>
      <c r="FA54" s="41">
        <f>ROUND($D54*$DM54,2)</f>
        <v/>
      </c>
      <c r="FB54" s="41">
        <f>ROUND($D54*$DN54,2)</f>
        <v/>
      </c>
      <c r="FG54" s="41">
        <f>ROUND(IF(LEFT($C54,4)="CAPE",SUM($CY54:CY54 )/$P54,0),2)</f>
        <v/>
      </c>
      <c r="FH54" s="41">
        <f>ROUND(IF(LEFT($C54,4)="CAPE",SUM($CY54:CZ54 )/$P54,0),2)</f>
        <v/>
      </c>
      <c r="FI54" s="41">
        <f>ROUND(IF(LEFT($C54,4)="CAPE",SUM($CY54:DA54 )/$P54,0),2)</f>
        <v/>
      </c>
      <c r="FJ54" s="41">
        <f>ROUND(IF(LEFT($C54,4)="CAPE",SUM($CY54:DB54 )/$P54,0),2)</f>
        <v/>
      </c>
      <c r="FK54" s="41">
        <f>ROUND(IF(LEFT($C54,4)="CAPE",SUM($CY54:DC54 )/$P54,0),2)</f>
        <v/>
      </c>
      <c r="FL54" s="41">
        <f>ROUND(IF(LEFT($C54,4)="CAPE",SUM($CY54:DD54 )/$P54,0),2)</f>
        <v/>
      </c>
      <c r="FM54" s="41">
        <f>ROUND(IF(LEFT($C54,4)="CAPE",SUM($CY54:DE54 )/$P54,0),2)</f>
        <v/>
      </c>
      <c r="FN54" s="41">
        <f>ROUND(IF(LEFT($C54,4)="CAPE",SUM($CY54:DF54 )/$P54,0),2)</f>
        <v/>
      </c>
      <c r="FO54" s="41">
        <f>ROUND(IF(LEFT($C54,4)="CAPE",SUM($CY54:DG54 )/$P54,0),2)</f>
        <v/>
      </c>
      <c r="FP54" s="41">
        <f>ROUND(IF(LEFT($C54,4)="CAPE",SUM($CY54:DH54 )/$P54,0),2)</f>
        <v/>
      </c>
      <c r="FQ54" s="41">
        <f>ROUND(IF(LEFT($C54,4)="CAPE",SUM($CY54:DI54 )/$P54,0),2)</f>
        <v/>
      </c>
      <c r="FR54" s="41">
        <f>ROUND(IF(LEFT($C54,4)="CAPE",SUM($CY54:DJ54 )/$P54,0),2)</f>
        <v/>
      </c>
      <c r="FS54" s="41">
        <f>ROUND(IF(LEFT($C54,4)="CAPE",SUM($CY54:DK54 )/$P54,0),2)</f>
        <v/>
      </c>
      <c r="FT54" s="41">
        <f>ROUND(IF(LEFT($C54,4)="CAPE",SUM($CY54:DL54 )/$P54,0),2)</f>
        <v/>
      </c>
      <c r="FU54" s="41">
        <f>ROUND(IF(LEFT($C54,4)="CAPE",SUM($CY54:DM54 )/$P54,0),2)</f>
        <v/>
      </c>
      <c r="FV54" s="41">
        <f>ROUND(IF(LEFT($C54,4)="CAPE",SUM($CY54:DN54 )/$P54,0),2)</f>
        <v/>
      </c>
      <c r="GA54" s="41">
        <f>ROUND(IF(SUM($FG54:FG54)&gt;SUM($CY54:CY54),SUM($CY54:CY54),SUM($FG54:FG54)),2)</f>
        <v/>
      </c>
      <c r="GB54" s="41">
        <f>ROUND(IF(SUM($FG54:FH54)&gt;SUM($CY54:CZ54),SUM($CY54:CZ54),SUM($FG54:FH54)),2)</f>
        <v/>
      </c>
      <c r="GC54" s="41">
        <f>ROUND(IF(SUM($FG54:FI54)&gt;SUM($CY54:DA54),SUM($CY54:DA54),SUM($FG54:FI54)),2)</f>
        <v/>
      </c>
      <c r="GD54" s="41">
        <f>ROUND(IF(SUM($FG54:FJ54)&gt;SUM($CY54:DB54),SUM($CY54:DB54),SUM($FG54:FJ54)),2)</f>
        <v/>
      </c>
      <c r="GE54" s="41">
        <f>ROUND(IF(SUM($FG54:FK54)&gt;SUM($CY54:DC54),SUM($CY54:DC54),SUM($FG54:FK54)),2)</f>
        <v/>
      </c>
      <c r="GF54" s="41">
        <f>ROUND(IF(SUM($FG54:FL54)&gt;SUM($CY54:DD54),SUM($CY54:DD54),SUM($FG54:FL54)),2)</f>
        <v/>
      </c>
      <c r="GG54" s="41">
        <f>ROUND(IF(SUM($FG54:FM54)&gt;SUM($CY54:DE54),SUM($CY54:DE54),SUM($FG54:FM54)),2)</f>
        <v/>
      </c>
      <c r="GH54" s="41">
        <f>ROUND(IF(SUM($FG54:FN54)&gt;SUM($CY54:DF54),SUM($CY54:DF54),SUM($FG54:FN54)),2)</f>
        <v/>
      </c>
      <c r="GI54" s="41">
        <f>ROUND(IF(SUM($FG54:FO54)&gt;SUM($CY54:DG54),SUM($CY54:DG54),SUM($FG54:FO54)),2)</f>
        <v/>
      </c>
      <c r="GJ54" s="41">
        <f>ROUND(IF(SUM($FG54:FP54)&gt;SUM($CY54:DH54),SUM($CY54:DH54),SUM($FG54:FP54)),2)</f>
        <v/>
      </c>
      <c r="GK54" s="41">
        <f>ROUND(IF(SUM($FG54:FQ54)&gt;SUM($CY54:DI54),SUM($CY54:DI54),SUM($FG54:FQ54)),2)</f>
        <v/>
      </c>
      <c r="GL54" s="41">
        <f>ROUND(IF(SUM($FG54:FR54)&gt;SUM($CY54:DJ54),SUM($CY54:DJ54),SUM($FG54:FR54)),2)</f>
        <v/>
      </c>
      <c r="GM54" s="41">
        <f>ROUND(IF(SUM($FG54:FS54)&gt;SUM($CY54:DK54),SUM($CY54:DK54),SUM($FG54:FS54)),2)</f>
        <v/>
      </c>
      <c r="GN54" s="41">
        <f>ROUND(IF(SUM($FG54:FT54)&gt;SUM($CY54:DL54),SUM($CY54:DL54),SUM($FG54:FT54)),2)</f>
        <v/>
      </c>
      <c r="GO54" s="41">
        <f>ROUND(IF(SUM($FG54:FU54)&gt;SUM($CY54:DM54),SUM($CY54:DM54),SUM($FG54:FU54)),2)</f>
        <v/>
      </c>
      <c r="GP54" s="41">
        <f>ROUND(IF(SUM($FG54:FV54)&gt;SUM($CY54:DN54),SUM($CY54:DN54),SUM($FG54:FV54)),2)</f>
        <v/>
      </c>
      <c r="GR54" s="41">
        <f>$Q54</f>
        <v/>
      </c>
      <c r="GS54" s="41">
        <f>$R54</f>
        <v/>
      </c>
      <c r="GT54" s="41">
        <f>$S54</f>
        <v/>
      </c>
      <c r="GU54" s="41">
        <f>$GA54</f>
        <v/>
      </c>
      <c r="GV54" s="41">
        <f>GB54 - GA54</f>
        <v/>
      </c>
      <c r="GW54" s="41">
        <f>GC54 - GB54</f>
        <v/>
      </c>
      <c r="GX54" s="41">
        <f>GD54 - GC54</f>
        <v/>
      </c>
      <c r="GY54" s="41">
        <f>GE54 - GD54</f>
        <v/>
      </c>
      <c r="GZ54" s="41">
        <f>GF54 - GE54</f>
        <v/>
      </c>
      <c r="HA54" s="41">
        <f>GG54 - GF54</f>
        <v/>
      </c>
      <c r="HB54" s="41">
        <f>GH54 - GG54</f>
        <v/>
      </c>
      <c r="HC54" s="41">
        <f>GI54 - GH54</f>
        <v/>
      </c>
      <c r="HD54" s="41">
        <f>GJ54 - GI54</f>
        <v/>
      </c>
      <c r="HE54" s="41">
        <f>GK54 - GJ54</f>
        <v/>
      </c>
      <c r="HF54" s="41">
        <f>GL54 - GK54</f>
        <v/>
      </c>
      <c r="HG54" s="41">
        <f>GM54 - GL54</f>
        <v/>
      </c>
      <c r="HH54" s="41">
        <f>GN54 - GM54</f>
        <v/>
      </c>
      <c r="HI54" s="41">
        <f>GO54 - GN54</f>
        <v/>
      </c>
      <c r="HJ54" s="41">
        <f>GP54 - GO54</f>
        <v/>
      </c>
      <c r="HL54" s="41">
        <f>$Q54</f>
        <v/>
      </c>
      <c r="HM54" s="41">
        <f>$R54</f>
        <v/>
      </c>
      <c r="HN54" s="41">
        <f>$S54</f>
        <v/>
      </c>
      <c r="HO54" s="144">
        <f>SUMIFS(Kosztorys!$F:$F,Kosztorys!$D:$D,$B54,Kosztorys!$I:$I,CONCATENATE("&lt;01.01.",HP$10,""))</f>
        <v/>
      </c>
      <c r="HP54" s="144">
        <f>SUMIFS(Kosztorys!$F:$F,Kosztorys!$D:$D,$B54,Kosztorys!$I:$I,CONCATENATE("&lt;01.04.",HQ$10,""))-SUM($HO54)</f>
        <v/>
      </c>
      <c r="HQ54" s="144">
        <f>SUMIFS(Kosztorys!$F:$F,Kosztorys!$D:$D,$B54,Kosztorys!$I:$I,CONCATENATE("&lt;01.07.",HR$10,""))-SUM($HO54:HP54)</f>
        <v/>
      </c>
      <c r="HR54" s="144">
        <f>SUMIFS(Kosztorys!$F:$F,Kosztorys!$D:$D,$B54,Kosztorys!$I:$I,CONCATENATE("&lt;01.10.",HS$10,""))-SUM($HO54:HQ54)</f>
        <v/>
      </c>
      <c r="HS54" s="144">
        <f>SUMIFS(Kosztorys!$F:$F,Kosztorys!$D:$D,$B54,Kosztorys!$I:$I,CONCATENATE("&lt;01.01.",HT$10,""))-SUM($HO54:HR54)</f>
        <v/>
      </c>
      <c r="HT54" s="144">
        <f>SUMIFS(Kosztorys!$F:$F,Kosztorys!$D:$D,$B54,Kosztorys!$I:$I,CONCATENATE("&lt;01.04.",HU$10,""))-SUM($HO54:HS54)</f>
        <v/>
      </c>
      <c r="HU54" s="144">
        <f>SUMIFS(Kosztorys!$F:$F,Kosztorys!$D:$D,$B54,Kosztorys!$I:$I,CONCATENATE("&lt;01.07.",HV$10,""))-SUM($HO54:HT54)</f>
        <v/>
      </c>
      <c r="HV54" s="144">
        <f>SUMIFS(Kosztorys!$F:$F,Kosztorys!$D:$D,$B54,Kosztorys!$I:$I,CONCATENATE("&lt;01.10.",HW$10,""))-SUM($HO54:HU54)</f>
        <v/>
      </c>
      <c r="HW54" s="144">
        <f>SUMIFS(Kosztorys!$F:$F,Kosztorys!$D:$D,$B54,Kosztorys!$I:$I,CONCATENATE("&lt;01.01.",HX$10,""))-SUM($HO54:HV54)</f>
        <v/>
      </c>
      <c r="HX54" s="144">
        <f>SUMIFS(Kosztorys!$F:$F,Kosztorys!$D:$D,$B54,Kosztorys!$I:$I,CONCATENATE("&lt;01.04.",HY$10,""))-SUM($HO54:HW54)</f>
        <v/>
      </c>
      <c r="HY54" s="144">
        <f>SUMIFS(Kosztorys!$F:$F,Kosztorys!$D:$D,$B54,Kosztorys!$I:$I,CONCATENATE("&lt;01.07.",HZ$10,""))-SUM($HO54:HX54)</f>
        <v/>
      </c>
      <c r="HZ54" s="144">
        <f>SUMIFS(Kosztorys!$F:$F,Kosztorys!$D:$D,$B54,Kosztorys!$I:$I,CONCATENATE("&lt;01.10.",IA$10,""))-SUM($HO54:HY54)</f>
        <v/>
      </c>
      <c r="IA54" s="144">
        <f>SUMIFS(Kosztorys!$F:$F,Kosztorys!$D:$D,$B54,Kosztorys!$I:$I,CONCATENATE("&lt;01.01.",IB$10,""))-SUM($HO54:HZ54)</f>
        <v/>
      </c>
      <c r="IB54" s="145">
        <f>IF(M54="szt",IF(SUM(HO54:IA54)=IF(ISERROR(VLOOKUP(B54,JB_tabela,MATCH(IB$9,JB_menu,0)-1,FALSE())),,VLOOKUP(B54,JB_tabela,MATCH(IB$9,JB_menu,0)-1,FALSE())),"OK","nie zgadza się liczba użytych JB"),IF(SUM(HO54:IA54)=IF(ISERROR(VLOOKUP(B54,JB_tabela,MATCH(IC$9,JB_menu,0)-1,FALSE())),,VLOOKUP(B54,JB_tabela,MATCH(IC$9,JB_menu,0)-1,FALSE())),"OK","nie zgadzają się metry użyte w JB"))</f>
        <v/>
      </c>
      <c r="IE54" s="41">
        <f>$Q54</f>
        <v/>
      </c>
      <c r="IF54" s="41">
        <f>$R54</f>
        <v/>
      </c>
      <c r="IG54" s="41">
        <f>$S54</f>
        <v/>
      </c>
      <c r="IH54" s="348">
        <f>IF(LEFT($C54,4)="CAPE",ROUND(HO54*$L54,2),0)</f>
        <v/>
      </c>
      <c r="II54" s="348">
        <f>IF(LEFT($C54,4)="CAPE",ROUND(HP54*$L54,2),0)</f>
        <v/>
      </c>
      <c r="IJ54" s="348">
        <f>IF(LEFT($C54,4)="CAPE",ROUND(HQ54*$L54,2),0)</f>
        <v/>
      </c>
      <c r="IK54" s="348">
        <f>IF(LEFT($C54,4)="CAPE",ROUND(HR54*$L54,2),0)</f>
        <v/>
      </c>
      <c r="IL54" s="348">
        <f>IF(LEFT($C54,4)="CAPE",ROUND(HS54*$L54,2),0)</f>
        <v/>
      </c>
      <c r="IM54" s="348">
        <f>IF(LEFT($C54,4)="CAPE",ROUND(HT54*$L54,2),0)</f>
        <v/>
      </c>
      <c r="IN54" s="348">
        <f>IF(LEFT($C54,4)="CAPE",ROUND(HU54*$L54,2),0)</f>
        <v/>
      </c>
      <c r="IO54" s="348">
        <f>IF(LEFT($C54,4)="CAPE",ROUND(HV54*$L54,2),0)</f>
        <v/>
      </c>
      <c r="IP54" s="348">
        <f>IF(LEFT($C54,4)="CAPE",ROUND(HW54*$L54,2),0)</f>
        <v/>
      </c>
      <c r="IQ54" s="348">
        <f>IF(LEFT($C54,4)="CAPE",ROUND(HX54*$L54,2),0)</f>
        <v/>
      </c>
      <c r="IR54" s="348">
        <f>IF(LEFT($C54,4)="CAPE",ROUND(HY54*$L54,2),0)</f>
        <v/>
      </c>
      <c r="IS54" s="348">
        <f>IF(LEFT($C54,4)="CAPE",ROUND(HZ54*$L54,2),0)</f>
        <v/>
      </c>
      <c r="IT54" s="348">
        <f>IF(LEFT($C54,4)="CAPE",ROUND(IA54*$L54,2),0)</f>
        <v/>
      </c>
      <c r="IU54" s="41">
        <f>IF(SUM(IH54:IT54)=SUM(CY54:DN54),"OK",SUM(IH54:IT54)-SUM(CY54:DN54))</f>
        <v/>
      </c>
    </row>
    <row r="55" ht="12.75" customHeight="1">
      <c r="A55" s="119" t="n"/>
      <c r="B55" s="139" t="inlineStr">
        <is>
          <t>siec_rozdz_wykop</t>
        </is>
      </c>
      <c r="C55" s="139" t="inlineStr">
        <is>
          <t>CAPEX - Długość 1m</t>
        </is>
      </c>
      <c r="D55" s="140" t="n">
        <v>0</v>
      </c>
      <c r="E55" s="140" t="n">
        <v>0.00025</v>
      </c>
      <c r="F55" s="141" t="inlineStr">
        <is>
          <t>szt</t>
        </is>
      </c>
      <c r="G55" s="139" t="inlineStr">
        <is>
          <t>Posadowienie zasobnika</t>
        </is>
      </c>
      <c r="H55" s="360">
        <f>IF(ISERROR(VLOOKUP(G55,KB_tabela,MATCH(H$9,KB_menu,0)-2,FALSE())),,VLOOKUP(G55,KB_tabela,MATCH(H$9,KB_menu,0)-2,FALSE()))</f>
        <v/>
      </c>
      <c r="I55" s="41">
        <f>IF(ISERROR(VLOOKUP(B55,JB_tabela,MATCH("czy puste",JB_menu,0)-1,FALSE())),"BŁĄD brak takiej JB",VLOOKUP(B55,JB_tabela,MATCH("czy puste",JB_menu,0)-1,FALSE()))</f>
        <v/>
      </c>
      <c r="J55" s="41">
        <f>IF(ISERROR(VLOOKUP(G55,KB_tabela,MATCH(H$9,KB_menu,0)-2,FALSE())),"BŁĄD brak takiego KB",IF(H55=0,IF(LEFT(C55,4)="OPEX","OK",IF(G55="brak kosztów CAPEX","OK","Brak Ceny KB")),"OK"))</f>
        <v/>
      </c>
      <c r="K55" s="41">
        <f>IF(AJ55="nie zgadza się liczba użytych JB","Nie liczy wszystkich JB",IF(BD55="nie zgadza się liczba użytych JB","Nie liczy wszystkich JB",IF(BX55="nie zgadza się liczba użytych JB","Nie liczy wszystkich JB",IF(BX55="nie zgadza się liczba użytych JB","Nie liczy wszystkich JB","OK"))))</f>
        <v/>
      </c>
      <c r="L55" s="361">
        <f>ROUND((E55*H55),2)</f>
        <v/>
      </c>
      <c r="M55" s="41">
        <f>VLOOKUP(B55,JB_tabela,MATCH(M$9,JB_menu,0)-1,FALSE())</f>
        <v/>
      </c>
      <c r="P55" s="41">
        <f>IF(ISERROR(VLOOKUP(S55,KATEGORIA_tabela,MATCH(P$9,KATEGORIA_menu,0)-2,FALSE())),,VLOOKUP(S55,KATEGORIA_tabela,MATCH(P$9,KATEGORIA_menu,0)-2,FALSE()))</f>
        <v/>
      </c>
      <c r="Q55" s="41">
        <f>IF(ISERROR(VLOOKUP(B55,JB_tabela,MATCH(Q$9,JB_menu,0)-1,FALSE())),,VLOOKUP(B55,JB_tabela,MATCH(Q$9,JB_menu,0)-1,FALSE()))</f>
        <v/>
      </c>
      <c r="R55" s="41">
        <f>IF(ISERROR(VLOOKUP(G55,KB_tabela,MATCH(R$9,KB_menu,0)-2,FALSE())),,VLOOKUP(G55,KB_tabela,MATCH(R$9,KB_menu,0)-2,FALSE()))</f>
        <v/>
      </c>
      <c r="S55" s="41">
        <f>IF(ISERROR(VLOOKUP(G55,KB_tabela,MATCH(S$9,KB_menu,0)-2,FALSE())),,VLOOKUP(G55,KB_tabela,MATCH(S$9,KB_menu,0)-2,FALSE()))</f>
        <v/>
      </c>
      <c r="T55" s="116">
        <f>IF($C55="CAPEX - 1szt JB",IF($M55="szt",SUMIFS(Kosztorys!$F:$F,Kosztorys!$D:$D,$B55,Kosztorys!$I:$I,CONCATENATE("&lt;01.01.",U$10,""))-SUMIFS(Kosztorys!$F:$F,Kosztorys!$D:$D,$B55,Kosztorys!$I:$I,CONCATENATE("&lt;01.01.",T$10,"")),COUNTIFS(Kosztorys!$D:$D,$B55,Kosztorys!$I:$I,CONCATENATE("&lt;01.01.",U$10,""))-COUNTIFS(Kosztorys!$D:$D,$B55,Kosztorys!$I:$I,CONCATENATE("&lt;01.01.",T$10,""))),0)</f>
        <v/>
      </c>
      <c r="U55" s="116">
        <f>IF($C55="CAPEX - 1szt JB",IF($M55="szt",SUMIFS(Kosztorys!$F:$F,Kosztorys!$D:$D,$B55,Kosztorys!$I:$I,CONCATENATE("&lt;01.01.",V$10,""))-SUMIFS(Kosztorys!$F:$F,Kosztorys!$D:$D,$B55,Kosztorys!$I:$I,CONCATENATE("&lt;01.01.",U$10,"")),COUNTIFS(Kosztorys!$D:$D,$B55,Kosztorys!$I:$I,CONCATENATE("&lt;01.01.",V$10,""))-COUNTIFS(Kosztorys!$D:$D,$B55,Kosztorys!$I:$I,CONCATENATE("&lt;01.01.",U$10,""))),0)</f>
        <v/>
      </c>
      <c r="V55" s="116">
        <f>IF($C55="CAPEX - 1szt JB",IF($M55="szt",SUMIFS(Kosztorys!$F:$F,Kosztorys!$D:$D,$B55,Kosztorys!$I:$I,CONCATENATE("&lt;01.01.",W$10,""))-SUMIFS(Kosztorys!$F:$F,Kosztorys!$D:$D,$B55,Kosztorys!$I:$I,CONCATENATE("&lt;01.01.",V$10,"")),COUNTIFS(Kosztorys!$D:$D,$B55,Kosztorys!$I:$I,CONCATENATE("&lt;01.01.",W$10,""))-COUNTIFS(Kosztorys!$D:$D,$B55,Kosztorys!$I:$I,CONCATENATE("&lt;01.01.",V$10,""))),0)</f>
        <v/>
      </c>
      <c r="W55" s="116">
        <f>IF($C55="CAPEX - 1szt JB",IF($M55="szt",SUMIFS(Kosztorys!$F:$F,Kosztorys!$D:$D,$B55,Kosztorys!$I:$I,CONCATENATE("&lt;01.01.",X$10,""))-SUMIFS(Kosztorys!$F:$F,Kosztorys!$D:$D,$B55,Kosztorys!$I:$I,CONCATENATE("&lt;01.01.",W$10,"")),COUNTIFS(Kosztorys!$D:$D,$B55,Kosztorys!$I:$I,CONCATENATE("&lt;01.01.",X$10,""))-COUNTIFS(Kosztorys!$D:$D,$B55,Kosztorys!$I:$I,CONCATENATE("&lt;01.01.",W$10,""))),0)</f>
        <v/>
      </c>
      <c r="X55" s="116">
        <f>IF($C55="CAPEX - 1szt JB",IF($M55="szt",SUMIFS(Kosztorys!$F:$F,Kosztorys!$D:$D,$B55,Kosztorys!$I:$I,CONCATENATE("&lt;01.01.",Y$10,""))-SUMIFS(Kosztorys!$F:$F,Kosztorys!$D:$D,$B55,Kosztorys!$I:$I,CONCATENATE("&lt;01.01.",X$10,"")),COUNTIFS(Kosztorys!$D:$D,$B55,Kosztorys!$I:$I,CONCATENATE("&lt;01.01.",Y$10,""))-COUNTIFS(Kosztorys!$D:$D,$B55,Kosztorys!$I:$I,CONCATENATE("&lt;01.01.",X$10,""))),0)</f>
        <v/>
      </c>
      <c r="Y55" s="116">
        <f>IF($C55="CAPEX - 1szt JB",IF($M55="szt",SUMIFS(Kosztorys!$F:$F,Kosztorys!$D:$D,$B55,Kosztorys!$I:$I,CONCATENATE("&lt;01.01.",Z$10,""))-SUMIFS(Kosztorys!$F:$F,Kosztorys!$D:$D,$B55,Kosztorys!$I:$I,CONCATENATE("&lt;01.01.",Y$10,"")),COUNTIFS(Kosztorys!$D:$D,$B55,Kosztorys!$I:$I,CONCATENATE("&lt;01.01.",Z$10,""))-COUNTIFS(Kosztorys!$D:$D,$B55,Kosztorys!$I:$I,CONCATENATE("&lt;01.01.",Y$10,""))),0)</f>
        <v/>
      </c>
      <c r="Z55" s="116">
        <f>IF($C55="CAPEX - 1szt JB",IF($M55="szt",SUMIFS(Kosztorys!$F:$F,Kosztorys!$D:$D,$B55,Kosztorys!$I:$I,CONCATENATE("&lt;01.01.",AA$10,""))-SUMIFS(Kosztorys!$F:$F,Kosztorys!$D:$D,$B55,Kosztorys!$I:$I,CONCATENATE("&lt;01.01.",Z$10,"")),COUNTIFS(Kosztorys!$D:$D,$B55,Kosztorys!$I:$I,CONCATENATE("&lt;01.01.",AA$10,""))-COUNTIFS(Kosztorys!$D:$D,$B55,Kosztorys!$I:$I,CONCATENATE("&lt;01.01.",Z$10,""))),0)</f>
        <v/>
      </c>
      <c r="AA55" s="116">
        <f>IF($C55="CAPEX - 1szt JB",IF($M55="szt",SUMIFS(Kosztorys!$F:$F,Kosztorys!$D:$D,$B55,Kosztorys!$I:$I,CONCATENATE("&lt;01.01.",AB$10,""))-SUMIFS(Kosztorys!$F:$F,Kosztorys!$D:$D,$B55,Kosztorys!$I:$I,CONCATENATE("&lt;01.01.",AA$10,"")),COUNTIFS(Kosztorys!$D:$D,$B55,Kosztorys!$I:$I,CONCATENATE("&lt;01.01.",AB$10,""))-COUNTIFS(Kosztorys!$D:$D,$B55,Kosztorys!$I:$I,CONCATENATE("&lt;01.01.",AA$10,""))),0)</f>
        <v/>
      </c>
      <c r="AB55" s="116">
        <f>IF($C55="CAPEX - 1szt JB",IF($M55="szt",SUMIFS(Kosztorys!$F:$F,Kosztorys!$D:$D,$B55,Kosztorys!$I:$I,CONCATENATE("&lt;01.01.",AC$10,""))-SUMIFS(Kosztorys!$F:$F,Kosztorys!$D:$D,$B55,Kosztorys!$I:$I,CONCATENATE("&lt;01.01.",AB$10,"")),COUNTIFS(Kosztorys!$D:$D,$B55,Kosztorys!$I:$I,CONCATENATE("&lt;01.01.",AC$10,""))-COUNTIFS(Kosztorys!$D:$D,$B55,Kosztorys!$I:$I,CONCATENATE("&lt;01.01.",AB$10,""))),0)</f>
        <v/>
      </c>
      <c r="AC55" s="116">
        <f>IF($C55="CAPEX - 1szt JB",IF($M55="szt",SUMIFS(Kosztorys!$F:$F,Kosztorys!$D:$D,$B55,Kosztorys!$I:$I,CONCATENATE("&lt;01.01.",AD$10,""))-SUMIFS(Kosztorys!$F:$F,Kosztorys!$D:$D,$B55,Kosztorys!$I:$I,CONCATENATE("&lt;01.01.",AC$10,"")),COUNTIFS(Kosztorys!$D:$D,$B55,Kosztorys!$I:$I,CONCATENATE("&lt;01.01.",AD$10,""))-COUNTIFS(Kosztorys!$D:$D,$B55,Kosztorys!$I:$I,CONCATENATE("&lt;01.01.",AC$10,""))),0)</f>
        <v/>
      </c>
      <c r="AD55" s="116">
        <f>IF($C55="CAPEX - 1szt JB",IF($M55="szt",SUMIFS(Kosztorys!$F:$F,Kosztorys!$D:$D,$B55,Kosztorys!$I:$I,CONCATENATE("&lt;01.01.",AE$10,""))-SUMIFS(Kosztorys!$F:$F,Kosztorys!$D:$D,$B55,Kosztorys!$I:$I,CONCATENATE("&lt;01.01.",AD$10,"")),COUNTIFS(Kosztorys!$D:$D,$B55,Kosztorys!$I:$I,CONCATENATE("&lt;01.01.",AE$10,""))-COUNTIFS(Kosztorys!$D:$D,$B55,Kosztorys!$I:$I,CONCATENATE("&lt;01.01.",AD$10,""))),0)</f>
        <v/>
      </c>
      <c r="AE55" s="116">
        <f>IF($C55="CAPEX - 1szt JB",IF($M55="szt",SUMIFS(Kosztorys!$F:$F,Kosztorys!$D:$D,$B55,Kosztorys!$I:$I,CONCATENATE("&lt;01.01.",AF$10,""))-SUMIFS(Kosztorys!$F:$F,Kosztorys!$D:$D,$B55,Kosztorys!$I:$I,CONCATENATE("&lt;01.01.",AE$10,"")),COUNTIFS(Kosztorys!$D:$D,$B55,Kosztorys!$I:$I,CONCATENATE("&lt;01.01.",AF$10,""))-COUNTIFS(Kosztorys!$D:$D,$B55,Kosztorys!$I:$I,CONCATENATE("&lt;01.01.",AE$10,""))),0)</f>
        <v/>
      </c>
      <c r="AF55" s="116">
        <f>IF($C55="CAPEX - 1szt JB",IF($M55="szt",SUMIFS(Kosztorys!$F:$F,Kosztorys!$D:$D,$B55,Kosztorys!$I:$I,CONCATENATE("&lt;01.01.",AG$10,""))-SUMIFS(Kosztorys!$F:$F,Kosztorys!$D:$D,$B55,Kosztorys!$I:$I,CONCATENATE("&lt;01.01.",AF$10,"")),COUNTIFS(Kosztorys!$D:$D,$B55,Kosztorys!$I:$I,CONCATENATE("&lt;01.01.",AG$10,""))-COUNTIFS(Kosztorys!$D:$D,$B55,Kosztorys!$I:$I,CONCATENATE("&lt;01.01.",AF$10,""))),0)</f>
        <v/>
      </c>
      <c r="AG55" s="116">
        <f>IF($C55="CAPEX - 1szt JB",IF($M55="szt",SUMIFS(Kosztorys!$F:$F,Kosztorys!$D:$D,$B55,Kosztorys!$I:$I,CONCATENATE("&lt;01.01.",AH$10,""))-SUMIFS(Kosztorys!$F:$F,Kosztorys!$D:$D,$B55,Kosztorys!$I:$I,CONCATENATE("&lt;01.01.",AG$10,"")),COUNTIFS(Kosztorys!$D:$D,$B55,Kosztorys!$I:$I,CONCATENATE("&lt;01.01.",AH$10,""))-COUNTIFS(Kosztorys!$D:$D,$B55,Kosztorys!$I:$I,CONCATENATE("&lt;01.01.",AG$10,""))),0)</f>
        <v/>
      </c>
      <c r="AH55" s="116">
        <f>IF($C55="CAPEX - 1szt JB",IF($M55="szt",SUMIFS(Kosztorys!$F:$F,Kosztorys!$D:$D,$B55,Kosztorys!$I:$I,CONCATENATE("&lt;01.01.",AI$10,""))-SUMIFS(Kosztorys!$F:$F,Kosztorys!$D:$D,$B55,Kosztorys!$I:$I,CONCATENATE("&lt;01.01.",AH$10,"")),COUNTIFS(Kosztorys!$D:$D,$B55,Kosztorys!$I:$I,CONCATENATE("&lt;01.01.",AI$10,""))-COUNTIFS(Kosztorys!$D:$D,$B55,Kosztorys!$I:$I,CONCATENATE("&lt;01.01.",AH$10,""))),0)</f>
        <v/>
      </c>
      <c r="AI55" s="116">
        <f>IF($C55="CAPEX - 1szt JB",IF($M55="szt",SUMIFS(Kosztorys!$F:$F,Kosztorys!$D:$D,$B55,Kosztorys!$I:$I,CONCATENATE("&lt;01.01.",AJ$10,""))-SUMIFS(Kosztorys!$F:$F,Kosztorys!$D:$D,$B55,Kosztorys!$I:$I,CONCATENATE("&lt;01.01.",AI$10,"")),COUNTIFS(Kosztorys!$D:$D,$B55,Kosztorys!$I:$I,CONCATENATE("&lt;01.01.",AJ$10,""))-COUNTIFS(Kosztorys!$D:$D,$B55,Kosztorys!$I:$I,CONCATENATE("&lt;01.01.",AI$10,""))),0)</f>
        <v/>
      </c>
      <c r="AJ55" s="116">
        <f>IF(C55="CAPEX - 1szt JB",IF(SUM(T55:AI55)=IF(ISERROR(VLOOKUP(B55,JB_tabela,MATCH(AJ$9,JB_menu,0)-1,FALSE())),,VLOOKUP(B55,JB_tabela,MATCH(AJ$9,JB_menu,0)-1,FALSE())),"OK","nie zgadza się liczba użytych JB"),"OK-ND")</f>
        <v/>
      </c>
      <c r="AM55" s="41">
        <f>IFERROR("_" &amp; VLOOKUP($B55,#REF!,1,FALSE()),#REF!)</f>
        <v/>
      </c>
      <c r="AN55" s="41">
        <f>IF($C55="CAPEX - Długość 1m",SUMIFS(Kosztorys!$F:$F,Kosztorys!$D:$D,$B55,Kosztorys!$I:$I,CONCATENATE("&lt;31.12.",AN$10,""))-SUMIFS(Kosztorys!$F:$F,Kosztorys!$D:$D,$B55,Kosztorys!$I:$I,CONCATENATE("&lt;31.12.",AM$10,"")),"x")</f>
        <v/>
      </c>
      <c r="AO55" s="41">
        <f>IF($C55="CAPEX - Długość 1m",SUMIFS(Kosztorys!$F:$F,Kosztorys!$D:$D,$B55,Kosztorys!$I:$I,CONCATENATE("&lt;31.12.",AO$10,""))-SUMIFS(Kosztorys!$F:$F,Kosztorys!$D:$D,$B55,Kosztorys!$I:$I,CONCATENATE("&lt;31.12.",AN$10,"")),"x")</f>
        <v/>
      </c>
      <c r="AP55" s="41">
        <f>IF($C55="CAPEX - Długość 1m",SUMIFS(Kosztorys!$F:$F,Kosztorys!$D:$D,$B55,Kosztorys!$I:$I,CONCATENATE("&lt;31.12.",AP$10,""))-SUMIFS(Kosztorys!$F:$F,Kosztorys!$D:$D,$B55,Kosztorys!$I:$I,CONCATENATE("&lt;31.12.",AO$10,"")),"x")</f>
        <v/>
      </c>
      <c r="AQ55" s="41">
        <f>IF($C55="CAPEX - Długość 1m",SUMIFS(Kosztorys!$F:$F,Kosztorys!$D:$D,$B55,Kosztorys!$I:$I,CONCATENATE("&lt;31.12.",AQ$10,""))-SUMIFS(Kosztorys!$F:$F,Kosztorys!$D:$D,$B55,Kosztorys!$I:$I,CONCATENATE("&lt;31.12.",AP$10,"")),"x")</f>
        <v/>
      </c>
      <c r="AR55" s="41">
        <f>IF($C55="CAPEX - Długość 1m",SUMIFS(Kosztorys!$F:$F,Kosztorys!$D:$D,$B55,Kosztorys!$I:$I,CONCATENATE("&lt;31.12.",AR$10,""))-SUMIFS(Kosztorys!$F:$F,Kosztorys!$D:$D,$B55,Kosztorys!$I:$I,CONCATENATE("&lt;31.12.",AQ$10,"")),"x")</f>
        <v/>
      </c>
      <c r="AS55" s="41">
        <f>IF($C55="CAPEX - Długość 1m",SUMIFS(Kosztorys!$F:$F,Kosztorys!$D:$D,$B55,Kosztorys!$I:$I,CONCATENATE("&lt;31.12.",AS$10,""))-SUMIFS(Kosztorys!$F:$F,Kosztorys!$D:$D,$B55,Kosztorys!$I:$I,CONCATENATE("&lt;31.12.",AR$10,"")),"x")</f>
        <v/>
      </c>
      <c r="AT55" s="41">
        <f>IF($C55="CAPEX - Długość 1m",SUMIFS(Kosztorys!$F:$F,Kosztorys!$D:$D,$B55,Kosztorys!$I:$I,CONCATENATE("&lt;31.12.",AT$10,""))-SUMIFS(Kosztorys!$F:$F,Kosztorys!$D:$D,$B55,Kosztorys!$I:$I,CONCATENATE("&lt;31.12.",AS$10,"")),"x")</f>
        <v/>
      </c>
      <c r="AU55" s="41">
        <f>IF($C55="CAPEX - Długość 1m",SUMIFS(Kosztorys!$F:$F,Kosztorys!$D:$D,$B55,Kosztorys!$I:$I,CONCATENATE("&lt;31.12.",AU$10,""))-SUMIFS(Kosztorys!$F:$F,Kosztorys!$D:$D,$B55,Kosztorys!$I:$I,CONCATENATE("&lt;31.12.",AT$10,"")),"x")</f>
        <v/>
      </c>
      <c r="AV55" s="41">
        <f>IF($C55="CAPEX - Długość 1m",SUMIFS(Kosztorys!$F:$F,Kosztorys!$D:$D,$B55,Kosztorys!$I:$I,CONCATENATE("&lt;31.12.",AV$10,""))-SUMIFS(Kosztorys!$F:$F,Kosztorys!$D:$D,$B55,Kosztorys!$I:$I,CONCATENATE("&lt;31.12.",AU$10,"")),"x")</f>
        <v/>
      </c>
      <c r="AW55" s="41">
        <f>IF($C55="CAPEX - Długość 1m",SUMIFS(Kosztorys!$F:$F,Kosztorys!$D:$D,$B55,Kosztorys!$I:$I,CONCATENATE("&lt;31.12.",AW$10,""))-SUMIFS(Kosztorys!$F:$F,Kosztorys!$D:$D,$B55,Kosztorys!$I:$I,CONCATENATE("&lt;31.12.",AV$10,"")),"x")</f>
        <v/>
      </c>
      <c r="AX55" s="41">
        <f>IF($C55="CAPEX - Długość 1m",SUMIFS(Kosztorys!$F:$F,Kosztorys!$D:$D,$B55,Kosztorys!$I:$I,CONCATENATE("&lt;31.12.",AX$10,""))-SUMIFS(Kosztorys!$F:$F,Kosztorys!$D:$D,$B55,Kosztorys!$I:$I,CONCATENATE("&lt;31.12.",AW$10,"")),"x")</f>
        <v/>
      </c>
      <c r="AY55" s="41">
        <f>IF($C55="CAPEX - Długość 1m",SUMIFS(Kosztorys!$F:$F,Kosztorys!$D:$D,$B55,Kosztorys!$I:$I,CONCATENATE("&lt;31.12.",AY$10,""))-SUMIFS(Kosztorys!$F:$F,Kosztorys!$D:$D,$B55,Kosztorys!$I:$I,CONCATENATE("&lt;31.12.",AX$10,"")),"x")</f>
        <v/>
      </c>
      <c r="AZ55" s="41">
        <f>IF($C55="CAPEX - Długość 1m",SUMIFS(Kosztorys!$F:$F,Kosztorys!$D:$D,$B55,Kosztorys!$I:$I,CONCATENATE("&lt;31.12.",AZ$10,""))-SUMIFS(Kosztorys!$F:$F,Kosztorys!$D:$D,$B55,Kosztorys!$I:$I,CONCATENATE("&lt;31.12.",AY$10,"")),"x")</f>
        <v/>
      </c>
      <c r="BA55" s="41">
        <f>IF($C55="CAPEX - Długość 1m",SUMIFS(Kosztorys!$F:$F,Kosztorys!$D:$D,$B55,Kosztorys!$I:$I,CONCATENATE("&lt;31.12.",BA$10,""))-SUMIFS(Kosztorys!$F:$F,Kosztorys!$D:$D,$B55,Kosztorys!$I:$I,CONCATENATE("&lt;31.12.",AZ$10,"")),"x")</f>
        <v/>
      </c>
      <c r="BB55" s="41">
        <f>IF($C55="CAPEX - Długość 1m",SUMIFS(Kosztorys!$F:$F,Kosztorys!$D:$D,$B55,Kosztorys!$I:$I,CONCATENATE("&lt;31.12.",BB$10,""))-SUMIFS(Kosztorys!$F:$F,Kosztorys!$D:$D,$B55,Kosztorys!$I:$I,CONCATENATE("&lt;31.12.",BA$10,"")),"x")</f>
        <v/>
      </c>
      <c r="BC55" s="41">
        <f>IF($C55="CAPEX - Długość 1m",SUMIFS(Kosztorys!$F:$F,Kosztorys!$D:$D,$B55,Kosztorys!$I:$I,CONCATENATE("&lt;31.12.",BC$10,""))-SUMIFS(Kosztorys!$F:$F,Kosztorys!$D:$D,$B55,Kosztorys!$I:$I,CONCATENATE("&lt;31.12.",BB$10,"")),"x")</f>
        <v/>
      </c>
      <c r="BD55" s="41">
        <f>IF(C55="CAPEX - Długość 1m",IF(SUM(AN55:BC55)=IF(ISERROR(VLOOKUP(B55,JB_tabela,MATCH(BD$9,JB_menu,0)-1,FALSE())),,VLOOKUP(B55,JB_tabela,MATCH(BD$9,JB_menu,0)-1,FALSE())),"OK","nie zgadza się liczba użytych JB"),"OK-ND")</f>
        <v/>
      </c>
      <c r="BH55" s="41">
        <f>IF($C55="OPEX - Koszt 1szt/rok",IF($M55="szt",SUMIFS(Kosztorys!$F:$F,Kosztorys!$D:$D,$B55,Kosztorys!$I:$I,CONCATENATE("&lt;01.01.",BH$10,""))+(SUMIFS(Kosztorys!$F:$F,Kosztorys!$D:$D,$B55,Kosztorys!$I:$I,CONCATENATE("&lt;=31.03.",BH$10,""))-SUMIFS(Kosztorys!$F:$F,Kosztorys!$D:$D,$B55,Kosztorys!$I:$I,CONCATENATE("&lt;=31.12.",BG$10,"")))*0.75+(SUMIFS(Kosztorys!$F:$F,Kosztorys!$D:$D,$B55,Kosztorys!$I:$I,CONCATENATE("&lt;=30.06.",BH$10,""))-SUMIFS(Kosztorys!$F:$F,Kosztorys!$D:$D,$B55,Kosztorys!$I:$I,CONCATENATE("&lt;=31.03.",BH$10,"")))*0.5+(SUMIFS(Kosztorys!$F:$F,Kosztorys!$D:$D,$B55,Kosztorys!$I:$I,CONCATENATE("&lt;=30.09.",BH$10,""))-SUMIFS(Kosztorys!$F:$F,Kosztorys!$D:$D,$B55,Kosztorys!$I:$I,CONCATENATE("&lt;=30.06.",BH$10,"")))*0.25,"nic"),0)</f>
        <v/>
      </c>
      <c r="BI55" s="41">
        <f>IF($C55="OPEX - Koszt 1szt/rok",IF($M55="szt",SUMIFS(Kosztorys!$F:$F,Kosztorys!$D:$D,$B55,Kosztorys!$I:$I,CONCATENATE("&lt;01.01.",BI$10,""))+(SUMIFS(Kosztorys!$F:$F,Kosztorys!$D:$D,$B55,Kosztorys!$I:$I,CONCATENATE("&lt;=31.03.",BI$10,""))-SUMIFS(Kosztorys!$F:$F,Kosztorys!$D:$D,$B55,Kosztorys!$I:$I,CONCATENATE("&lt;=31.12.",BH$10,"")))*0.75+(SUMIFS(Kosztorys!$F:$F,Kosztorys!$D:$D,$B55,Kosztorys!$I:$I,CONCATENATE("&lt;=30.06.",BI$10,""))-SUMIFS(Kosztorys!$F:$F,Kosztorys!$D:$D,$B55,Kosztorys!$I:$I,CONCATENATE("&lt;=31.03.",BI$10,"")))*0.5+(SUMIFS(Kosztorys!$F:$F,Kosztorys!$D:$D,$B55,Kosztorys!$I:$I,CONCATENATE("&lt;=30.09.",BI$10,""))-SUMIFS(Kosztorys!$F:$F,Kosztorys!$D:$D,$B55,Kosztorys!$I:$I,CONCATENATE("&lt;=30.06.",BI$10,"")))*0.25,"nic"),0)</f>
        <v/>
      </c>
      <c r="BJ55" s="41">
        <f>IF($C55="OPEX - Koszt 1szt/rok",IF($M55="szt",SUMIFS(Kosztorys!$F:$F,Kosztorys!$D:$D,$B55,Kosztorys!$I:$I,CONCATENATE("&lt;01.01.",BJ$10,""))+(SUMIFS(Kosztorys!$F:$F,Kosztorys!$D:$D,$B55,Kosztorys!$I:$I,CONCATENATE("&lt;=31.03.",BJ$10,""))-SUMIFS(Kosztorys!$F:$F,Kosztorys!$D:$D,$B55,Kosztorys!$I:$I,CONCATENATE("&lt;=31.12.",BI$10,"")))*0.75+(SUMIFS(Kosztorys!$F:$F,Kosztorys!$D:$D,$B55,Kosztorys!$I:$I,CONCATENATE("&lt;=30.06.",BJ$10,""))-SUMIFS(Kosztorys!$F:$F,Kosztorys!$D:$D,$B55,Kosztorys!$I:$I,CONCATENATE("&lt;=31.03.",BJ$10,"")))*0.5+(SUMIFS(Kosztorys!$F:$F,Kosztorys!$D:$D,$B55,Kosztorys!$I:$I,CONCATENATE("&lt;=30.09.",BJ$10,""))-SUMIFS(Kosztorys!$F:$F,Kosztorys!$D:$D,$B55,Kosztorys!$I:$I,CONCATENATE("&lt;=30.06.",BJ$10,"")))*0.25,"nic"),0)</f>
        <v/>
      </c>
      <c r="BK55" s="41">
        <f>IF($C55="OPEX - Koszt 1szt/rok",IF($M55="szt",SUMIFS(Kosztorys!$F:$F,Kosztorys!$D:$D,$B55,Kosztorys!$I:$I,CONCATENATE("&lt;01.01.",BK$10,""))+(SUMIFS(Kosztorys!$F:$F,Kosztorys!$D:$D,$B55,Kosztorys!$I:$I,CONCATENATE("&lt;=31.03.",BK$10,""))-SUMIFS(Kosztorys!$F:$F,Kosztorys!$D:$D,$B55,Kosztorys!$I:$I,CONCATENATE("&lt;=31.12.",BJ$10,"")))*0.75+(SUMIFS(Kosztorys!$F:$F,Kosztorys!$D:$D,$B55,Kosztorys!$I:$I,CONCATENATE("&lt;=30.06.",BK$10,""))-SUMIFS(Kosztorys!$F:$F,Kosztorys!$D:$D,$B55,Kosztorys!$I:$I,CONCATENATE("&lt;=31.03.",BK$10,"")))*0.5+(SUMIFS(Kosztorys!$F:$F,Kosztorys!$D:$D,$B55,Kosztorys!$I:$I,CONCATENATE("&lt;=30.09.",BK$10,""))-SUMIFS(Kosztorys!$F:$F,Kosztorys!$D:$D,$B55,Kosztorys!$I:$I,CONCATENATE("&lt;=30.06.",BK$10,"")))*0.25,"nic"),0)</f>
        <v/>
      </c>
      <c r="BL55" s="41">
        <f>IF($C55="OPEX - Koszt 1szt/rok",IF($M55="szt",SUMIFS(Kosztorys!$F:$F,Kosztorys!$D:$D,$B55,Kosztorys!$I:$I,CONCATENATE("&lt;01.01.",BL$10,""))+(SUMIFS(Kosztorys!$F:$F,Kosztorys!$D:$D,$B55,Kosztorys!$I:$I,CONCATENATE("&lt;=31.03.",BL$10,""))-SUMIFS(Kosztorys!$F:$F,Kosztorys!$D:$D,$B55,Kosztorys!$I:$I,CONCATENATE("&lt;=31.12.",BK$10,"")))*0.75+(SUMIFS(Kosztorys!$F:$F,Kosztorys!$D:$D,$B55,Kosztorys!$I:$I,CONCATENATE("&lt;=30.06.",BL$10,""))-SUMIFS(Kosztorys!$F:$F,Kosztorys!$D:$D,$B55,Kosztorys!$I:$I,CONCATENATE("&lt;=31.03.",BL$10,"")))*0.5+(SUMIFS(Kosztorys!$F:$F,Kosztorys!$D:$D,$B55,Kosztorys!$I:$I,CONCATENATE("&lt;=30.09.",BL$10,""))-SUMIFS(Kosztorys!$F:$F,Kosztorys!$D:$D,$B55,Kosztorys!$I:$I,CONCATENATE("&lt;=30.06.",BL$10,"")))*0.25,"nic"),0)</f>
        <v/>
      </c>
      <c r="BM55" s="41">
        <f>IF($C55="OPEX - Koszt 1szt/rok",IF($M55="szt",SUMIFS(Kosztorys!$F:$F,Kosztorys!$D:$D,$B55,Kosztorys!$I:$I,CONCATENATE("&lt;01.01.",BM$10,""))+(SUMIFS(Kosztorys!$F:$F,Kosztorys!$D:$D,$B55,Kosztorys!$I:$I,CONCATENATE("&lt;=31.03.",BM$10,""))-SUMIFS(Kosztorys!$F:$F,Kosztorys!$D:$D,$B55,Kosztorys!$I:$I,CONCATENATE("&lt;=31.12.",BL$10,"")))*0.75+(SUMIFS(Kosztorys!$F:$F,Kosztorys!$D:$D,$B55,Kosztorys!$I:$I,CONCATENATE("&lt;=30.06.",BM$10,""))-SUMIFS(Kosztorys!$F:$F,Kosztorys!$D:$D,$B55,Kosztorys!$I:$I,CONCATENATE("&lt;=31.03.",BM$10,"")))*0.5+(SUMIFS(Kosztorys!$F:$F,Kosztorys!$D:$D,$B55,Kosztorys!$I:$I,CONCATENATE("&lt;=30.09.",BM$10,""))-SUMIFS(Kosztorys!$F:$F,Kosztorys!$D:$D,$B55,Kosztorys!$I:$I,CONCATENATE("&lt;=30.06.",BM$10,"")))*0.25,"nic"),0)</f>
        <v/>
      </c>
      <c r="BN55" s="41">
        <f>IF($C55="OPEX - Koszt 1szt/rok",IF($M55="szt",SUMIFS(Kosztorys!$F:$F,Kosztorys!$D:$D,$B55,Kosztorys!$I:$I,CONCATENATE("&lt;01.01.",BN$10,""))+(SUMIFS(Kosztorys!$F:$F,Kosztorys!$D:$D,$B55,Kosztorys!$I:$I,CONCATENATE("&lt;=31.03.",BN$10,""))-SUMIFS(Kosztorys!$F:$F,Kosztorys!$D:$D,$B55,Kosztorys!$I:$I,CONCATENATE("&lt;=31.12.",BM$10,"")))*0.75+(SUMIFS(Kosztorys!$F:$F,Kosztorys!$D:$D,$B55,Kosztorys!$I:$I,CONCATENATE("&lt;=30.06.",BN$10,""))-SUMIFS(Kosztorys!$F:$F,Kosztorys!$D:$D,$B55,Kosztorys!$I:$I,CONCATENATE("&lt;=31.03.",BN$10,"")))*0.5+(SUMIFS(Kosztorys!$F:$F,Kosztorys!$D:$D,$B55,Kosztorys!$I:$I,CONCATENATE("&lt;=30.09.",BN$10,""))-SUMIFS(Kosztorys!$F:$F,Kosztorys!$D:$D,$B55,Kosztorys!$I:$I,CONCATENATE("&lt;=30.06.",BN$10,"")))*0.25,"nic"),0)</f>
        <v/>
      </c>
      <c r="BO55" s="41">
        <f>IF($C55="OPEX - Koszt 1szt/rok",IF($M55="szt",SUMIFS(Kosztorys!$F:$F,Kosztorys!$D:$D,$B55,Kosztorys!$I:$I,CONCATENATE("&lt;01.01.",BO$10,""))+(SUMIFS(Kosztorys!$F:$F,Kosztorys!$D:$D,$B55,Kosztorys!$I:$I,CONCATENATE("&lt;=31.03.",BO$10,""))-SUMIFS(Kosztorys!$F:$F,Kosztorys!$D:$D,$B55,Kosztorys!$I:$I,CONCATENATE("&lt;=31.12.",BN$10,"")))*0.75+(SUMIFS(Kosztorys!$F:$F,Kosztorys!$D:$D,$B55,Kosztorys!$I:$I,CONCATENATE("&lt;=30.06.",BO$10,""))-SUMIFS(Kosztorys!$F:$F,Kosztorys!$D:$D,$B55,Kosztorys!$I:$I,CONCATENATE("&lt;=31.03.",BO$10,"")))*0.5+(SUMIFS(Kosztorys!$F:$F,Kosztorys!$D:$D,$B55,Kosztorys!$I:$I,CONCATENATE("&lt;=30.09.",BO$10,""))-SUMIFS(Kosztorys!$F:$F,Kosztorys!$D:$D,$B55,Kosztorys!$I:$I,CONCATENATE("&lt;=30.06.",BO$10,"")))*0.25,"nic"),0)</f>
        <v/>
      </c>
      <c r="BP55" s="41">
        <f>IF($C55="OPEX - Koszt 1szt/rok",IF($M55="szt",SUMIFS(Kosztorys!$F:$F,Kosztorys!$D:$D,$B55,Kosztorys!$I:$I,CONCATENATE("&lt;01.01.",BP$10,""))+(SUMIFS(Kosztorys!$F:$F,Kosztorys!$D:$D,$B55,Kosztorys!$I:$I,CONCATENATE("&lt;=31.03.",BP$10,""))-SUMIFS(Kosztorys!$F:$F,Kosztorys!$D:$D,$B55,Kosztorys!$I:$I,CONCATENATE("&lt;=31.12.",BO$10,"")))*0.75+(SUMIFS(Kosztorys!$F:$F,Kosztorys!$D:$D,$B55,Kosztorys!$I:$I,CONCATENATE("&lt;=30.06.",BP$10,""))-SUMIFS(Kosztorys!$F:$F,Kosztorys!$D:$D,$B55,Kosztorys!$I:$I,CONCATENATE("&lt;=31.03.",BP$10,"")))*0.5+(SUMIFS(Kosztorys!$F:$F,Kosztorys!$D:$D,$B55,Kosztorys!$I:$I,CONCATENATE("&lt;=30.09.",BP$10,""))-SUMIFS(Kosztorys!$F:$F,Kosztorys!$D:$D,$B55,Kosztorys!$I:$I,CONCATENATE("&lt;=30.06.",BP$10,"")))*0.25,"nic"),0)</f>
        <v/>
      </c>
      <c r="BQ55" s="41">
        <f>IF($C55="OPEX - Koszt 1szt/rok",IF($M55="szt",SUMIFS(Kosztorys!$F:$F,Kosztorys!$D:$D,$B55,Kosztorys!$I:$I,CONCATENATE("&lt;01.01.",BQ$10,""))+(SUMIFS(Kosztorys!$F:$F,Kosztorys!$D:$D,$B55,Kosztorys!$I:$I,CONCATENATE("&lt;=31.03.",BQ$10,""))-SUMIFS(Kosztorys!$F:$F,Kosztorys!$D:$D,$B55,Kosztorys!$I:$I,CONCATENATE("&lt;=31.12.",BP$10,"")))*0.75+(SUMIFS(Kosztorys!$F:$F,Kosztorys!$D:$D,$B55,Kosztorys!$I:$I,CONCATENATE("&lt;=30.06.",BQ$10,""))-SUMIFS(Kosztorys!$F:$F,Kosztorys!$D:$D,$B55,Kosztorys!$I:$I,CONCATENATE("&lt;=31.03.",BQ$10,"")))*0.5+(SUMIFS(Kosztorys!$F:$F,Kosztorys!$D:$D,$B55,Kosztorys!$I:$I,CONCATENATE("&lt;=30.09.",BQ$10,""))-SUMIFS(Kosztorys!$F:$F,Kosztorys!$D:$D,$B55,Kosztorys!$I:$I,CONCATENATE("&lt;=30.06.",BQ$10,"")))*0.25,"nic"),0)</f>
        <v/>
      </c>
      <c r="BR55" s="41">
        <f>IF($C55="OPEX - Koszt 1szt/rok",IF($M55="szt",SUMIFS(Kosztorys!$F:$F,Kosztorys!$D:$D,$B55,Kosztorys!$I:$I,CONCATENATE("&lt;01.01.",BR$10,""))+(SUMIFS(Kosztorys!$F:$F,Kosztorys!$D:$D,$B55,Kosztorys!$I:$I,CONCATENATE("&lt;=31.03.",BR$10,""))-SUMIFS(Kosztorys!$F:$F,Kosztorys!$D:$D,$B55,Kosztorys!$I:$I,CONCATENATE("&lt;=31.12.",BQ$10,"")))*0.75+(SUMIFS(Kosztorys!$F:$F,Kosztorys!$D:$D,$B55,Kosztorys!$I:$I,CONCATENATE("&lt;=30.06.",BR$10,""))-SUMIFS(Kosztorys!$F:$F,Kosztorys!$D:$D,$B55,Kosztorys!$I:$I,CONCATENATE("&lt;=31.03.",BR$10,"")))*0.5+(SUMIFS(Kosztorys!$F:$F,Kosztorys!$D:$D,$B55,Kosztorys!$I:$I,CONCATENATE("&lt;=30.09.",BR$10,""))-SUMIFS(Kosztorys!$F:$F,Kosztorys!$D:$D,$B55,Kosztorys!$I:$I,CONCATENATE("&lt;=30.06.",BR$10,"")))*0.25,"nic"),0)</f>
        <v/>
      </c>
      <c r="BS55" s="41">
        <f>IF($C55="OPEX - Koszt 1szt/rok",IF($M55="szt",SUMIFS(Kosztorys!$F:$F,Kosztorys!$D:$D,$B55,Kosztorys!$I:$I,CONCATENATE("&lt;01.01.",BS$10,""))+(SUMIFS(Kosztorys!$F:$F,Kosztorys!$D:$D,$B55,Kosztorys!$I:$I,CONCATENATE("&lt;=31.03.",BS$10,""))-SUMIFS(Kosztorys!$F:$F,Kosztorys!$D:$D,$B55,Kosztorys!$I:$I,CONCATENATE("&lt;=31.12.",BR$10,"")))*0.75+(SUMIFS(Kosztorys!$F:$F,Kosztorys!$D:$D,$B55,Kosztorys!$I:$I,CONCATENATE("&lt;=30.06.",BS$10,""))-SUMIFS(Kosztorys!$F:$F,Kosztorys!$D:$D,$B55,Kosztorys!$I:$I,CONCATENATE("&lt;=31.03.",BS$10,"")))*0.5+(SUMIFS(Kosztorys!$F:$F,Kosztorys!$D:$D,$B55,Kosztorys!$I:$I,CONCATENATE("&lt;=30.09.",BS$10,""))-SUMIFS(Kosztorys!$F:$F,Kosztorys!$D:$D,$B55,Kosztorys!$I:$I,CONCATENATE("&lt;=30.06.",BS$10,"")))*0.25,"nic"),0)</f>
        <v/>
      </c>
      <c r="BT55" s="41">
        <f>IF($C55="OPEX - Koszt 1szt/rok",IF($M55="szt",SUMIFS(Kosztorys!$F:$F,Kosztorys!$D:$D,$B55,Kosztorys!$I:$I,CONCATENATE("&lt;01.01.",BT$10,""))+(SUMIFS(Kosztorys!$F:$F,Kosztorys!$D:$D,$B55,Kosztorys!$I:$I,CONCATENATE("&lt;=31.03.",BT$10,""))-SUMIFS(Kosztorys!$F:$F,Kosztorys!$D:$D,$B55,Kosztorys!$I:$I,CONCATENATE("&lt;=31.12.",BS$10,"")))*0.75+(SUMIFS(Kosztorys!$F:$F,Kosztorys!$D:$D,$B55,Kosztorys!$I:$I,CONCATENATE("&lt;=30.06.",BT$10,""))-SUMIFS(Kosztorys!$F:$F,Kosztorys!$D:$D,$B55,Kosztorys!$I:$I,CONCATENATE("&lt;=31.03.",BT$10,"")))*0.5+(SUMIFS(Kosztorys!$F:$F,Kosztorys!$D:$D,$B55,Kosztorys!$I:$I,CONCATENATE("&lt;=30.09.",BT$10,""))-SUMIFS(Kosztorys!$F:$F,Kosztorys!$D:$D,$B55,Kosztorys!$I:$I,CONCATENATE("&lt;=30.06.",BT$10,"")))*0.25,"nic"),0)</f>
        <v/>
      </c>
      <c r="BU55" s="41">
        <f>IF($C55="OPEX - Koszt 1szt/rok",IF($M55="szt",SUMIFS(Kosztorys!$F:$F,Kosztorys!$D:$D,$B55,Kosztorys!$I:$I,CONCATENATE("&lt;01.01.",BU$10,""))+(SUMIFS(Kosztorys!$F:$F,Kosztorys!$D:$D,$B55,Kosztorys!$I:$I,CONCATENATE("&lt;=31.03.",BU$10,""))-SUMIFS(Kosztorys!$F:$F,Kosztorys!$D:$D,$B55,Kosztorys!$I:$I,CONCATENATE("&lt;=31.12.",BT$10,"")))*0.75+(SUMIFS(Kosztorys!$F:$F,Kosztorys!$D:$D,$B55,Kosztorys!$I:$I,CONCATENATE("&lt;=30.06.",BU$10,""))-SUMIFS(Kosztorys!$F:$F,Kosztorys!$D:$D,$B55,Kosztorys!$I:$I,CONCATENATE("&lt;=31.03.",BU$10,"")))*0.5+(SUMIFS(Kosztorys!$F:$F,Kosztorys!$D:$D,$B55,Kosztorys!$I:$I,CONCATENATE("&lt;=30.09.",BU$10,""))-SUMIFS(Kosztorys!$F:$F,Kosztorys!$D:$D,$B55,Kosztorys!$I:$I,CONCATENATE("&lt;=30.06.",BU$10,"")))*0.25,"nic"),0)</f>
        <v/>
      </c>
      <c r="BV55" s="41">
        <f>IF($C55="OPEX - Koszt 1szt/rok",IF($M55="szt",SUMIFS(Kosztorys!$F:$F,Kosztorys!$D:$D,$B55,Kosztorys!$I:$I,CONCATENATE("&lt;01.01.",BV$10,""))+(SUMIFS(Kosztorys!$F:$F,Kosztorys!$D:$D,$B55,Kosztorys!$I:$I,CONCATENATE("&lt;=31.03.",BV$10,""))-SUMIFS(Kosztorys!$F:$F,Kosztorys!$D:$D,$B55,Kosztorys!$I:$I,CONCATENATE("&lt;=31.12.",BU$10,"")))*0.75+(SUMIFS(Kosztorys!$F:$F,Kosztorys!$D:$D,$B55,Kosztorys!$I:$I,CONCATENATE("&lt;=30.06.",BV$10,""))-SUMIFS(Kosztorys!$F:$F,Kosztorys!$D:$D,$B55,Kosztorys!$I:$I,CONCATENATE("&lt;=31.03.",BV$10,"")))*0.5+(SUMIFS(Kosztorys!$F:$F,Kosztorys!$D:$D,$B55,Kosztorys!$I:$I,CONCATENATE("&lt;=30.09.",BV$10,""))-SUMIFS(Kosztorys!$F:$F,Kosztorys!$D:$D,$B55,Kosztorys!$I:$I,CONCATENATE("&lt;=30.06.",BV$10,"")))*0.25,"nic"),0)</f>
        <v/>
      </c>
      <c r="BW55" s="41">
        <f>IF($C55="OPEX - Koszt 1szt/rok",IF($M55="szt",SUMIFS(Kosztorys!$F:$F,Kosztorys!$D:$D,$B55,Kosztorys!$I:$I,CONCATENATE("&lt;01.01.",BW$10,""))+(SUMIFS(Kosztorys!$F:$F,Kosztorys!$D:$D,$B55,Kosztorys!$I:$I,CONCATENATE("&lt;=31.03.",BW$10,""))-SUMIFS(Kosztorys!$F:$F,Kosztorys!$D:$D,$B55,Kosztorys!$I:$I,CONCATENATE("&lt;=31.12.",BV$10,"")))*0.75+(SUMIFS(Kosztorys!$F:$F,Kosztorys!$D:$D,$B55,Kosztorys!$I:$I,CONCATENATE("&lt;=30.06.",BW$10,""))-SUMIFS(Kosztorys!$F:$F,Kosztorys!$D:$D,$B55,Kosztorys!$I:$I,CONCATENATE("&lt;=31.03.",BW$10,"")))*0.5+(SUMIFS(Kosztorys!$F:$F,Kosztorys!$D:$D,$B55,Kosztorys!$I:$I,CONCATENATE("&lt;=30.09.",BW$10,""))-SUMIFS(Kosztorys!$F:$F,Kosztorys!$D:$D,$B55,Kosztorys!$I:$I,CONCATENATE("&lt;=30.06.",BW$10,"")))*0.25,"nic"),0)</f>
        <v/>
      </c>
      <c r="BX55" s="41">
        <f>IF(C55="OPEX - Koszt 1szt/rok",IF(MAX(BH55:BW55)=IF(ISERROR(VLOOKUP(B55,JB_tabela,MATCH(BX$9,JB_menu,0)-1,FALSE())),,VLOOKUP(B55,JB_tabela,MATCH(BX$9,JB_menu,0)-1,FALSE())),"OK","nie zgadza się liczba użytych JB"),"OK-ND")</f>
        <v/>
      </c>
      <c r="CB55" s="41">
        <f>IF($C55="OPEX - Długość 1m koszt/rok",IF($M55="m",SUMIFS(Kosztorys!$F:$F,Kosztorys!$D:$D,$B55,Kosztorys!$I:$I,CONCATENATE("&lt;01.01.",CB$10,""))+(SUMIFS(Kosztorys!$F:$F,Kosztorys!$D:$D,$B55,Kosztorys!$I:$I,CONCATENATE("&lt;=31.03.",CB$10,""))-SUMIFS(Kosztorys!$F:$F,Kosztorys!$D:$D,$B55,Kosztorys!$I:$I,CONCATENATE("&lt;=31.12.",CA$10,"")))*0.75+(SUMIFS(Kosztorys!$F:$F,Kosztorys!$D:$D,$B55,Kosztorys!$I:$I,CONCATENATE("&lt;=30.06.",CB$10,""))-SUMIFS(Kosztorys!$F:$F,Kosztorys!$D:$D,$B55,Kosztorys!$I:$I,CONCATENATE("&lt;=31.03.",CB$10,"")))*0.5+(SUMIFS(Kosztorys!$F:$F,Kosztorys!$D:$D,$B55,Kosztorys!$I:$I,CONCATENATE("&lt;=30.09.",CB$10,""))-SUMIFS(Kosztorys!$F:$F,Kosztorys!$D:$D,$B55,Kosztorys!$I:$I,CONCATENATE("&lt;=30.06.",CB$10,"")))*0.25,"nic"),0)</f>
        <v/>
      </c>
      <c r="CC55" s="41">
        <f>IF($C55="OPEX - Długość 1m koszt/rok",IF($M55="m",SUMIFS(Kosztorys!$F:$F,Kosztorys!$D:$D,$B55,Kosztorys!$I:$I,CONCATENATE("&lt;01.01.",CC$10,""))+(SUMIFS(Kosztorys!$F:$F,Kosztorys!$D:$D,$B55,Kosztorys!$I:$I,CONCATENATE("&lt;=31.03.",CC$10,""))-SUMIFS(Kosztorys!$F:$F,Kosztorys!$D:$D,$B55,Kosztorys!$I:$I,CONCATENATE("&lt;=31.12.",CB$10,"")))*0.75+(SUMIFS(Kosztorys!$F:$F,Kosztorys!$D:$D,$B55,Kosztorys!$I:$I,CONCATENATE("&lt;=30.06.",CC$10,""))-SUMIFS(Kosztorys!$F:$F,Kosztorys!$D:$D,$B55,Kosztorys!$I:$I,CONCATENATE("&lt;=31.03.",CC$10,"")))*0.5+(SUMIFS(Kosztorys!$F:$F,Kosztorys!$D:$D,$B55,Kosztorys!$I:$I,CONCATENATE("&lt;=30.09.",CC$10,""))-SUMIFS(Kosztorys!$F:$F,Kosztorys!$D:$D,$B55,Kosztorys!$I:$I,CONCATENATE("&lt;=30.06.",CC$10,"")))*0.25,"nic"),0)</f>
        <v/>
      </c>
      <c r="CD55" s="41">
        <f>IF($C55="OPEX - Długość 1m koszt/rok",IF($M55="m",SUMIFS(Kosztorys!$F:$F,Kosztorys!$D:$D,$B55,Kosztorys!$I:$I,CONCATENATE("&lt;01.01.",CD$10,""))+(SUMIFS(Kosztorys!$F:$F,Kosztorys!$D:$D,$B55,Kosztorys!$I:$I,CONCATENATE("&lt;=31.03.",CD$10,""))-SUMIFS(Kosztorys!$F:$F,Kosztorys!$D:$D,$B55,Kosztorys!$I:$I,CONCATENATE("&lt;=31.12.",CC$10,"")))*0.75+(SUMIFS(Kosztorys!$F:$F,Kosztorys!$D:$D,$B55,Kosztorys!$I:$I,CONCATENATE("&lt;=30.06.",CD$10,""))-SUMIFS(Kosztorys!$F:$F,Kosztorys!$D:$D,$B55,Kosztorys!$I:$I,CONCATENATE("&lt;=31.03.",CD$10,"")))*0.5+(SUMIFS(Kosztorys!$F:$F,Kosztorys!$D:$D,$B55,Kosztorys!$I:$I,CONCATENATE("&lt;=30.09.",CD$10,""))-SUMIFS(Kosztorys!$F:$F,Kosztorys!$D:$D,$B55,Kosztorys!$I:$I,CONCATENATE("&lt;=30.06.",CD$10,"")))*0.25,"nic"),0)</f>
        <v/>
      </c>
      <c r="CE55" s="41">
        <f>IF($C55="OPEX - Długość 1m koszt/rok",IF($M55="m",SUMIFS(Kosztorys!$F:$F,Kosztorys!$D:$D,$B55,Kosztorys!$I:$I,CONCATENATE("&lt;01.01.",CE$10,""))+(SUMIFS(Kosztorys!$F:$F,Kosztorys!$D:$D,$B55,Kosztorys!$I:$I,CONCATENATE("&lt;=31.03.",CE$10,""))-SUMIFS(Kosztorys!$F:$F,Kosztorys!$D:$D,$B55,Kosztorys!$I:$I,CONCATENATE("&lt;=31.12.",CD$10,"")))*0.75+(SUMIFS(Kosztorys!$F:$F,Kosztorys!$D:$D,$B55,Kosztorys!$I:$I,CONCATENATE("&lt;=30.06.",CE$10,""))-SUMIFS(Kosztorys!$F:$F,Kosztorys!$D:$D,$B55,Kosztorys!$I:$I,CONCATENATE("&lt;=31.03.",CE$10,"")))*0.5+(SUMIFS(Kosztorys!$F:$F,Kosztorys!$D:$D,$B55,Kosztorys!$I:$I,CONCATENATE("&lt;=30.09.",CE$10,""))-SUMIFS(Kosztorys!$F:$F,Kosztorys!$D:$D,$B55,Kosztorys!$I:$I,CONCATENATE("&lt;=30.06.",CE$10,"")))*0.25,"nic"),0)</f>
        <v/>
      </c>
      <c r="CF55" s="41">
        <f>IF($C55="OPEX - Długość 1m koszt/rok",IF($M55="m",SUMIFS(Kosztorys!$F:$F,Kosztorys!$D:$D,$B55,Kosztorys!$I:$I,CONCATENATE("&lt;01.01.",CF$10,""))+(SUMIFS(Kosztorys!$F:$F,Kosztorys!$D:$D,$B55,Kosztorys!$I:$I,CONCATENATE("&lt;=31.03.",CF$10,""))-SUMIFS(Kosztorys!$F:$F,Kosztorys!$D:$D,$B55,Kosztorys!$I:$I,CONCATENATE("&lt;=31.12.",CE$10,"")))*0.75+(SUMIFS(Kosztorys!$F:$F,Kosztorys!$D:$D,$B55,Kosztorys!$I:$I,CONCATENATE("&lt;=30.06.",CF$10,""))-SUMIFS(Kosztorys!$F:$F,Kosztorys!$D:$D,$B55,Kosztorys!$I:$I,CONCATENATE("&lt;=31.03.",CF$10,"")))*0.5+(SUMIFS(Kosztorys!$F:$F,Kosztorys!$D:$D,$B55,Kosztorys!$I:$I,CONCATENATE("&lt;=30.09.",CF$10,""))-SUMIFS(Kosztorys!$F:$F,Kosztorys!$D:$D,$B55,Kosztorys!$I:$I,CONCATENATE("&lt;=30.06.",CF$10,"")))*0.25,"nic"),0)</f>
        <v/>
      </c>
      <c r="CG55" s="41">
        <f>IF($C55="OPEX - Długość 1m koszt/rok",IF($M55="m",SUMIFS(Kosztorys!$F:$F,Kosztorys!$D:$D,$B55,Kosztorys!$I:$I,CONCATENATE("&lt;01.01.",CG$10,""))+(SUMIFS(Kosztorys!$F:$F,Kosztorys!$D:$D,$B55,Kosztorys!$I:$I,CONCATENATE("&lt;=31.03.",CG$10,""))-SUMIFS(Kosztorys!$F:$F,Kosztorys!$D:$D,$B55,Kosztorys!$I:$I,CONCATENATE("&lt;=31.12.",CF$10,"")))*0.75+(SUMIFS(Kosztorys!$F:$F,Kosztorys!$D:$D,$B55,Kosztorys!$I:$I,CONCATENATE("&lt;=30.06.",CG$10,""))-SUMIFS(Kosztorys!$F:$F,Kosztorys!$D:$D,$B55,Kosztorys!$I:$I,CONCATENATE("&lt;=31.03.",CG$10,"")))*0.5+(SUMIFS(Kosztorys!$F:$F,Kosztorys!$D:$D,$B55,Kosztorys!$I:$I,CONCATENATE("&lt;=30.09.",CG$10,""))-SUMIFS(Kosztorys!$F:$F,Kosztorys!$D:$D,$B55,Kosztorys!$I:$I,CONCATENATE("&lt;=30.06.",CG$10,"")))*0.25,"nic"),0)</f>
        <v/>
      </c>
      <c r="CH55" s="41">
        <f>IF($C55="OPEX - Długość 1m koszt/rok",IF($M55="m",SUMIFS(Kosztorys!$F:$F,Kosztorys!$D:$D,$B55,Kosztorys!$I:$I,CONCATENATE("&lt;01.01.",CH$10,""))+(SUMIFS(Kosztorys!$F:$F,Kosztorys!$D:$D,$B55,Kosztorys!$I:$I,CONCATENATE("&lt;=31.03.",CH$10,""))-SUMIFS(Kosztorys!$F:$F,Kosztorys!$D:$D,$B55,Kosztorys!$I:$I,CONCATENATE("&lt;=31.12.",CG$10,"")))*0.75+(SUMIFS(Kosztorys!$F:$F,Kosztorys!$D:$D,$B55,Kosztorys!$I:$I,CONCATENATE("&lt;=30.06.",CH$10,""))-SUMIFS(Kosztorys!$F:$F,Kosztorys!$D:$D,$B55,Kosztorys!$I:$I,CONCATENATE("&lt;=31.03.",CH$10,"")))*0.5+(SUMIFS(Kosztorys!$F:$F,Kosztorys!$D:$D,$B55,Kosztorys!$I:$I,CONCATENATE("&lt;=30.09.",CH$10,""))-SUMIFS(Kosztorys!$F:$F,Kosztorys!$D:$D,$B55,Kosztorys!$I:$I,CONCATENATE("&lt;=30.06.",CH$10,"")))*0.25,"nic"),0)</f>
        <v/>
      </c>
      <c r="CI55" s="41">
        <f>IF($C55="OPEX - Długość 1m koszt/rok",IF($M55="m",SUMIFS(Kosztorys!$F:$F,Kosztorys!$D:$D,$B55,Kosztorys!$I:$I,CONCATENATE("&lt;01.01.",CI$10,""))+(SUMIFS(Kosztorys!$F:$F,Kosztorys!$D:$D,$B55,Kosztorys!$I:$I,CONCATENATE("&lt;=31.03.",CI$10,""))-SUMIFS(Kosztorys!$F:$F,Kosztorys!$D:$D,$B55,Kosztorys!$I:$I,CONCATENATE("&lt;=31.12.",CH$10,"")))*0.75+(SUMIFS(Kosztorys!$F:$F,Kosztorys!$D:$D,$B55,Kosztorys!$I:$I,CONCATENATE("&lt;=30.06.",CI$10,""))-SUMIFS(Kosztorys!$F:$F,Kosztorys!$D:$D,$B55,Kosztorys!$I:$I,CONCATENATE("&lt;=31.03.",CI$10,"")))*0.5+(SUMIFS(Kosztorys!$F:$F,Kosztorys!$D:$D,$B55,Kosztorys!$I:$I,CONCATENATE("&lt;=30.09.",CI$10,""))-SUMIFS(Kosztorys!$F:$F,Kosztorys!$D:$D,$B55,Kosztorys!$I:$I,CONCATENATE("&lt;=30.06.",CI$10,"")))*0.25,"nic"),0)</f>
        <v/>
      </c>
      <c r="CJ55" s="41">
        <f>IF($C55="OPEX - Długość 1m koszt/rok",IF($M55="m",SUMIFS(Kosztorys!$F:$F,Kosztorys!$D:$D,$B55,Kosztorys!$I:$I,CONCATENATE("&lt;01.01.",CJ$10,""))+(SUMIFS(Kosztorys!$F:$F,Kosztorys!$D:$D,$B55,Kosztorys!$I:$I,CONCATENATE("&lt;=31.03.",CJ$10,""))-SUMIFS(Kosztorys!$F:$F,Kosztorys!$D:$D,$B55,Kosztorys!$I:$I,CONCATENATE("&lt;=31.12.",CI$10,"")))*0.75+(SUMIFS(Kosztorys!$F:$F,Kosztorys!$D:$D,$B55,Kosztorys!$I:$I,CONCATENATE("&lt;=30.06.",CJ$10,""))-SUMIFS(Kosztorys!$F:$F,Kosztorys!$D:$D,$B55,Kosztorys!$I:$I,CONCATENATE("&lt;=31.03.",CJ$10,"")))*0.5+(SUMIFS(Kosztorys!$F:$F,Kosztorys!$D:$D,$B55,Kosztorys!$I:$I,CONCATENATE("&lt;=30.09.",CJ$10,""))-SUMIFS(Kosztorys!$F:$F,Kosztorys!$D:$D,$B55,Kosztorys!$I:$I,CONCATENATE("&lt;=30.06.",CJ$10,"")))*0.25,"nic"),0)</f>
        <v/>
      </c>
      <c r="CK55" s="41">
        <f>IF($C55="OPEX - Długość 1m koszt/rok",IF($M55="m",SUMIFS(Kosztorys!$F:$F,Kosztorys!$D:$D,$B55,Kosztorys!$I:$I,CONCATENATE("&lt;01.01.",CK$10,""))+(SUMIFS(Kosztorys!$F:$F,Kosztorys!$D:$D,$B55,Kosztorys!$I:$I,CONCATENATE("&lt;=31.03.",CK$10,""))-SUMIFS(Kosztorys!$F:$F,Kosztorys!$D:$D,$B55,Kosztorys!$I:$I,CONCATENATE("&lt;=31.12.",CJ$10,"")))*0.75+(SUMIFS(Kosztorys!$F:$F,Kosztorys!$D:$D,$B55,Kosztorys!$I:$I,CONCATENATE("&lt;=30.06.",CK$10,""))-SUMIFS(Kosztorys!$F:$F,Kosztorys!$D:$D,$B55,Kosztorys!$I:$I,CONCATENATE("&lt;=31.03.",CK$10,"")))*0.5+(SUMIFS(Kosztorys!$F:$F,Kosztorys!$D:$D,$B55,Kosztorys!$I:$I,CONCATENATE("&lt;=30.09.",CK$10,""))-SUMIFS(Kosztorys!$F:$F,Kosztorys!$D:$D,$B55,Kosztorys!$I:$I,CONCATENATE("&lt;=30.06.",CK$10,"")))*0.25,"nic"),0)</f>
        <v/>
      </c>
      <c r="CL55" s="41">
        <f>IF($C55="OPEX - Długość 1m koszt/rok",IF($M55="m",SUMIFS(Kosztorys!$F:$F,Kosztorys!$D:$D,$B55,Kosztorys!$I:$I,CONCATENATE("&lt;01.01.",CL$10,""))+(SUMIFS(Kosztorys!$F:$F,Kosztorys!$D:$D,$B55,Kosztorys!$I:$I,CONCATENATE("&lt;=31.03.",CL$10,""))-SUMIFS(Kosztorys!$F:$F,Kosztorys!$D:$D,$B55,Kosztorys!$I:$I,CONCATENATE("&lt;=31.12.",CK$10,"")))*0.75+(SUMIFS(Kosztorys!$F:$F,Kosztorys!$D:$D,$B55,Kosztorys!$I:$I,CONCATENATE("&lt;=30.06.",CL$10,""))-SUMIFS(Kosztorys!$F:$F,Kosztorys!$D:$D,$B55,Kosztorys!$I:$I,CONCATENATE("&lt;=31.03.",CL$10,"")))*0.5+(SUMIFS(Kosztorys!$F:$F,Kosztorys!$D:$D,$B55,Kosztorys!$I:$I,CONCATENATE("&lt;=30.09.",CL$10,""))-SUMIFS(Kosztorys!$F:$F,Kosztorys!$D:$D,$B55,Kosztorys!$I:$I,CONCATENATE("&lt;=30.06.",CL$10,"")))*0.25,"nic"),0)</f>
        <v/>
      </c>
      <c r="CM55" s="41">
        <f>IF($C55="OPEX - Długość 1m koszt/rok",IF($M55="m",SUMIFS(Kosztorys!$F:$F,Kosztorys!$D:$D,$B55,Kosztorys!$I:$I,CONCATENATE("&lt;01.01.",CM$10,""))+(SUMIFS(Kosztorys!$F:$F,Kosztorys!$D:$D,$B55,Kosztorys!$I:$I,CONCATENATE("&lt;=31.03.",CM$10,""))-SUMIFS(Kosztorys!$F:$F,Kosztorys!$D:$D,$B55,Kosztorys!$I:$I,CONCATENATE("&lt;=31.12.",CL$10,"")))*0.75+(SUMIFS(Kosztorys!$F:$F,Kosztorys!$D:$D,$B55,Kosztorys!$I:$I,CONCATENATE("&lt;=30.06.",CM$10,""))-SUMIFS(Kosztorys!$F:$F,Kosztorys!$D:$D,$B55,Kosztorys!$I:$I,CONCATENATE("&lt;=31.03.",CM$10,"")))*0.5+(SUMIFS(Kosztorys!$F:$F,Kosztorys!$D:$D,$B55,Kosztorys!$I:$I,CONCATENATE("&lt;=30.09.",CM$10,""))-SUMIFS(Kosztorys!$F:$F,Kosztorys!$D:$D,$B55,Kosztorys!$I:$I,CONCATENATE("&lt;=30.06.",CM$10,"")))*0.25,"nic"),0)</f>
        <v/>
      </c>
      <c r="CN55" s="41">
        <f>IF($C55="OPEX - Długość 1m koszt/rok",IF($M55="m",SUMIFS(Kosztorys!$F:$F,Kosztorys!$D:$D,$B55,Kosztorys!$I:$I,CONCATENATE("&lt;01.01.",CN$10,""))+(SUMIFS(Kosztorys!$F:$F,Kosztorys!$D:$D,$B55,Kosztorys!$I:$I,CONCATENATE("&lt;=31.03.",CN$10,""))-SUMIFS(Kosztorys!$F:$F,Kosztorys!$D:$D,$B55,Kosztorys!$I:$I,CONCATENATE("&lt;=31.12.",CM$10,"")))*0.75+(SUMIFS(Kosztorys!$F:$F,Kosztorys!$D:$D,$B55,Kosztorys!$I:$I,CONCATENATE("&lt;=30.06.",CN$10,""))-SUMIFS(Kosztorys!$F:$F,Kosztorys!$D:$D,$B55,Kosztorys!$I:$I,CONCATENATE("&lt;=31.03.",CN$10,"")))*0.5+(SUMIFS(Kosztorys!$F:$F,Kosztorys!$D:$D,$B55,Kosztorys!$I:$I,CONCATENATE("&lt;=30.09.",CN$10,""))-SUMIFS(Kosztorys!$F:$F,Kosztorys!$D:$D,$B55,Kosztorys!$I:$I,CONCATENATE("&lt;=30.06.",CN$10,"")))*0.25,"nic"),0)</f>
        <v/>
      </c>
      <c r="CO55" s="41">
        <f>IF($C55="OPEX - Długość 1m koszt/rok",IF($M55="m",SUMIFS(Kosztorys!$F:$F,Kosztorys!$D:$D,$B55,Kosztorys!$I:$I,CONCATENATE("&lt;01.01.",CO$10,""))+(SUMIFS(Kosztorys!$F:$F,Kosztorys!$D:$D,$B55,Kosztorys!$I:$I,CONCATENATE("&lt;=31.03.",CO$10,""))-SUMIFS(Kosztorys!$F:$F,Kosztorys!$D:$D,$B55,Kosztorys!$I:$I,CONCATENATE("&lt;=31.12.",CN$10,"")))*0.75+(SUMIFS(Kosztorys!$F:$F,Kosztorys!$D:$D,$B55,Kosztorys!$I:$I,CONCATENATE("&lt;=30.06.",CO$10,""))-SUMIFS(Kosztorys!$F:$F,Kosztorys!$D:$D,$B55,Kosztorys!$I:$I,CONCATENATE("&lt;=31.03.",CO$10,"")))*0.5+(SUMIFS(Kosztorys!$F:$F,Kosztorys!$D:$D,$B55,Kosztorys!$I:$I,CONCATENATE("&lt;=30.09.",CO$10,""))-SUMIFS(Kosztorys!$F:$F,Kosztorys!$D:$D,$B55,Kosztorys!$I:$I,CONCATENATE("&lt;=30.06.",CO$10,"")))*0.25,"nic"),0)</f>
        <v/>
      </c>
      <c r="CP55" s="41">
        <f>IF($C55="OPEX - Długość 1m koszt/rok",IF($M55="m",SUMIFS(Kosztorys!$F:$F,Kosztorys!$D:$D,$B55,Kosztorys!$I:$I,CONCATENATE("&lt;01.01.",CP$10,""))+(SUMIFS(Kosztorys!$F:$F,Kosztorys!$D:$D,$B55,Kosztorys!$I:$I,CONCATENATE("&lt;=31.03.",CP$10,""))-SUMIFS(Kosztorys!$F:$F,Kosztorys!$D:$D,$B55,Kosztorys!$I:$I,CONCATENATE("&lt;=31.12.",CO$10,"")))*0.75+(SUMIFS(Kosztorys!$F:$F,Kosztorys!$D:$D,$B55,Kosztorys!$I:$I,CONCATENATE("&lt;=30.06.",CP$10,""))-SUMIFS(Kosztorys!$F:$F,Kosztorys!$D:$D,$B55,Kosztorys!$I:$I,CONCATENATE("&lt;=31.03.",CP$10,"")))*0.5+(SUMIFS(Kosztorys!$F:$F,Kosztorys!$D:$D,$B55,Kosztorys!$I:$I,CONCATENATE("&lt;=30.09.",CP$10,""))-SUMIFS(Kosztorys!$F:$F,Kosztorys!$D:$D,$B55,Kosztorys!$I:$I,CONCATENATE("&lt;=30.06.",CP$10,"")))*0.25,"nic"),0)</f>
        <v/>
      </c>
      <c r="CQ55" s="41">
        <f>IF($C55="OPEX - Długość 1m koszt/rok",IF($M55="m",SUMIFS(Kosztorys!$F:$F,Kosztorys!$D:$D,$B55,Kosztorys!$I:$I,CONCATENATE("&lt;01.01.",CQ$10,""))+(SUMIFS(Kosztorys!$F:$F,Kosztorys!$D:$D,$B55,Kosztorys!$I:$I,CONCATENATE("&lt;=31.03.",CQ$10,""))-SUMIFS(Kosztorys!$F:$F,Kosztorys!$D:$D,$B55,Kosztorys!$I:$I,CONCATENATE("&lt;=31.12.",CP$10,"")))*0.75+(SUMIFS(Kosztorys!$F:$F,Kosztorys!$D:$D,$B55,Kosztorys!$I:$I,CONCATENATE("&lt;=30.06.",CQ$10,""))-SUMIFS(Kosztorys!$F:$F,Kosztorys!$D:$D,$B55,Kosztorys!$I:$I,CONCATENATE("&lt;=31.03.",CQ$10,"")))*0.5+(SUMIFS(Kosztorys!$F:$F,Kosztorys!$D:$D,$B55,Kosztorys!$I:$I,CONCATENATE("&lt;=30.09.",CQ$10,""))-SUMIFS(Kosztorys!$F:$F,Kosztorys!$D:$D,$B55,Kosztorys!$I:$I,CONCATENATE("&lt;=30.06.",CQ$10,"")))*0.25,"nic"),0)</f>
        <v/>
      </c>
      <c r="CR55" s="41">
        <f>IF(C55="OPEX - Długość 1m koszt/rok",IF(MAX(CB55:CQ55)=IF(ISERROR(VLOOKUP(B55,JB_tabela,MATCH(CR$9,JB_menu,0)-1,FALSE())),,VLOOKUP(B55,JB_tabela,MATCH(CR$9,JB_menu,0)-1,FALSE())),"OK","nie zgadza się liczba użytych JB"),"OK-ND")</f>
        <v/>
      </c>
      <c r="CS55" s="41">
        <f>IFERROR(VLOOKUP($C55,$CY$2:$CZ$7,2,FALSE()),"ERROR")</f>
        <v/>
      </c>
      <c r="CV55" s="41">
        <f>$Q55</f>
        <v/>
      </c>
      <c r="CW55" s="41">
        <f>$R55</f>
        <v/>
      </c>
      <c r="CX55" s="41">
        <f>$S55</f>
        <v/>
      </c>
      <c r="CY55" s="41">
        <f>ROUND(IF(LEFT($C55,4)="CAPE",ROUND($E55*$H55,2)*OFFSET(T55,0,$CS55),0),2)</f>
        <v/>
      </c>
      <c r="CZ55" s="41">
        <f>ROUND(IF(LEFT($C55,4)="CAPE",ROUND($E55*$H55,2)*OFFSET(U55,0,$CS55),0),2)</f>
        <v/>
      </c>
      <c r="DA55" s="41">
        <f>ROUND(IF(LEFT($C55,4)="CAPE",ROUND($E55*$H55,2)*OFFSET(V55,0,$CS55),0),2)</f>
        <v/>
      </c>
      <c r="DB55" s="41">
        <f>ROUND(IF(LEFT($C55,4)="CAPE",ROUND($E55*$H55,2)*OFFSET(W55,0,$CS55),0),2)</f>
        <v/>
      </c>
      <c r="DC55" s="41">
        <f>ROUND(IF(LEFT($C55,4)="CAPE",ROUND($E55*$H55,2)*OFFSET(X55,0,$CS55),0),2)</f>
        <v/>
      </c>
      <c r="DD55" s="41">
        <f>ROUND(IF(LEFT($C55,4)="CAPE",ROUND($E55*$H55,2)*OFFSET(Y55,0,$CS55),0),2)</f>
        <v/>
      </c>
      <c r="DE55" s="41">
        <f>ROUND(IF(LEFT($C55,4)="CAPE",ROUND($E55*$H55,2)*OFFSET(Z55,0,$CS55),0),2)</f>
        <v/>
      </c>
      <c r="DF55" s="41">
        <f>ROUND(IF(LEFT($C55,4)="CAPE",ROUND($E55*$H55,2)*OFFSET(AA55,0,$CS55),0),2)</f>
        <v/>
      </c>
      <c r="DG55" s="41">
        <f>ROUND(IF(LEFT($C55,4)="CAPE",ROUND($E55*$H55,2)*OFFSET(AB55,0,$CS55),0),2)</f>
        <v/>
      </c>
      <c r="DH55" s="41">
        <f>ROUND(IF(LEFT($C55,4)="CAPE",ROUND($E55*$H55,2)*OFFSET(AC55,0,$CS55),0),2)</f>
        <v/>
      </c>
      <c r="DI55" s="41">
        <f>ROUND(IF(LEFT($C55,4)="CAPE",ROUND($E55*$H55,2)*OFFSET(AD55,0,$CS55),0),2)</f>
        <v/>
      </c>
      <c r="DJ55" s="41">
        <f>ROUND(IF(LEFT($C55,4)="CAPE",ROUND($E55*$H55,2)*OFFSET(AE55,0,$CS55),0),2)</f>
        <v/>
      </c>
      <c r="DK55" s="41">
        <f>ROUND(IF(LEFT($C55,4)="CAPE",ROUND($E55*$H55,2)*OFFSET(AF55,0,$CS55),0),2)</f>
        <v/>
      </c>
      <c r="DL55" s="41">
        <f>ROUND(IF(LEFT($C55,4)="CAPE",ROUND($E55*$H55,2)*OFFSET(AG55,0,$CS55),0),2)</f>
        <v/>
      </c>
      <c r="DM55" s="41">
        <f>ROUND(IF(LEFT($C55,4)="CAPE",ROUND($E55*$H55,2)*OFFSET(AH55,0,$CS55),0),2)</f>
        <v/>
      </c>
      <c r="DN55" s="41">
        <f>ROUND(IF(LEFT($C55,4)="CAPE",ROUND($E55*$H55,2)*OFFSET(AI55,0,$CS55),0),2)</f>
        <v/>
      </c>
      <c r="DP55" s="41">
        <f>$Q55</f>
        <v/>
      </c>
      <c r="DQ55" s="41">
        <f>$R55</f>
        <v/>
      </c>
      <c r="DR55" s="41">
        <f>$S55</f>
        <v/>
      </c>
      <c r="DS55" s="41">
        <f>ROUND(IF(LEFT($C55,4)="OPEX",$E55*$H55*OFFSET($T55,0,$CS55),0),2)</f>
        <v/>
      </c>
      <c r="DT55" s="41">
        <f>ROUND(IF(LEFT($C55,4)="OPEX",$E55*$H55*OFFSET($U55,0,$CS55),0),2)</f>
        <v/>
      </c>
      <c r="DU55" s="41">
        <f>ROUND(IF(LEFT($C55,4)="OPEX",$E55*$H55*OFFSET($V55,0,$CS55),0),2)</f>
        <v/>
      </c>
      <c r="DV55" s="41">
        <f>ROUND(IF(LEFT($C55,4)="OPEX",$E55*$H55*OFFSET($W55,0,$CS55),0),2)</f>
        <v/>
      </c>
      <c r="DW55" s="41">
        <f>ROUND(IF(LEFT($C55,4)="OPEX",$E55*$H55*OFFSET($X55,0,$CS55),0),2)</f>
        <v/>
      </c>
      <c r="DX55" s="41">
        <f>ROUND(IF(LEFT($C55,4)="OPEX",$E55*$H55*OFFSET($Y55,0,$CS55),0),2)</f>
        <v/>
      </c>
      <c r="DY55" s="41">
        <f>ROUND(IF(LEFT($C55,4)="OPEX",$E55*$H55*OFFSET($Z55,0,$CS55),0),2)</f>
        <v/>
      </c>
      <c r="DZ55" s="41">
        <f>ROUND(IF(LEFT($C55,4)="OPEX",$E55*$H55*OFFSET($AA55,0,$CS55),0),2)</f>
        <v/>
      </c>
      <c r="EA55" s="41">
        <f>ROUND(IF(LEFT($C55,4)="OPEX",$E55*$H55*OFFSET($AB55,0,$CS55),0),2)</f>
        <v/>
      </c>
      <c r="EB55" s="41">
        <f>ROUND(IF(LEFT($C55,4)="OPEX",$E55*$H55*OFFSET($AC55,0,$CS55),0),2)</f>
        <v/>
      </c>
      <c r="EC55" s="41">
        <f>ROUND(IF(LEFT($C55,4)="OPEX",$E55*$H55*OFFSET($AD55,0,$CS55),0),2)</f>
        <v/>
      </c>
      <c r="ED55" s="41">
        <f>ROUND(IF(LEFT($C55,4)="OPEX",$E55*$H55*OFFSET($AE55,0,$CS55),0),2)</f>
        <v/>
      </c>
      <c r="EE55" s="41">
        <f>ROUND(IF(LEFT($C55,4)="OPEX",$E55*$H55*OFFSET($AF55,0,$CS55),0),2)</f>
        <v/>
      </c>
      <c r="EF55" s="41">
        <f>ROUND(IF(LEFT($C55,4)="OPEX",$E55*$H55*OFFSET($AG55,0,$CS55),0),2)</f>
        <v/>
      </c>
      <c r="EG55" s="41">
        <f>ROUND(IF(LEFT($C55,4)="OPEX",$E55*$H55*OFFSET($AH55,0,$CS55),0),2)</f>
        <v/>
      </c>
      <c r="EH55" s="41">
        <f>ROUND(IF(LEFT($C55,4)="OPEX",$E55*$H55*OFFSET($AI55,0,$CS55),0),2)</f>
        <v/>
      </c>
      <c r="EJ55" s="41">
        <f>$Q55</f>
        <v/>
      </c>
      <c r="EK55" s="41">
        <f>$R55</f>
        <v/>
      </c>
      <c r="EL55" s="41">
        <f>$S55</f>
        <v/>
      </c>
      <c r="EM55" s="41">
        <f>ROUND($D55*$CY55,2)</f>
        <v/>
      </c>
      <c r="EN55" s="41">
        <f>ROUND($D55*$CZ55,2)</f>
        <v/>
      </c>
      <c r="EO55" s="41">
        <f>ROUND($D55*$DA55,2)</f>
        <v/>
      </c>
      <c r="EP55" s="41">
        <f>ROUND($D55*$DB55,2)</f>
        <v/>
      </c>
      <c r="EQ55" s="41">
        <f>ROUND($D55*$DC55,2)</f>
        <v/>
      </c>
      <c r="ER55" s="41">
        <f>ROUND($D55*$DD55,2)</f>
        <v/>
      </c>
      <c r="ES55" s="41">
        <f>ROUND($D55*$DE55,2)</f>
        <v/>
      </c>
      <c r="ET55" s="41">
        <f>ROUND($D55*$DF55,2)</f>
        <v/>
      </c>
      <c r="EU55" s="41">
        <f>ROUND($D55*$DG55,2)</f>
        <v/>
      </c>
      <c r="EV55" s="41">
        <f>ROUND($D55*$DH55,2)</f>
        <v/>
      </c>
      <c r="EW55" s="41">
        <f>ROUND($D55*$DI55,2)</f>
        <v/>
      </c>
      <c r="EX55" s="41">
        <f>ROUND($D55*$DJ55,2)</f>
        <v/>
      </c>
      <c r="EY55" s="41">
        <f>ROUND($D55*$DK55,2)</f>
        <v/>
      </c>
      <c r="EZ55" s="41">
        <f>ROUND($D55*$DL55,2)</f>
        <v/>
      </c>
      <c r="FA55" s="41">
        <f>ROUND($D55*$DM55,2)</f>
        <v/>
      </c>
      <c r="FB55" s="41">
        <f>ROUND($D55*$DN55,2)</f>
        <v/>
      </c>
      <c r="FG55" s="41">
        <f>ROUND(IF(LEFT($C55,4)="CAPE",SUM($CY55:CY55 )/$P55,0),2)</f>
        <v/>
      </c>
      <c r="FH55" s="41">
        <f>ROUND(IF(LEFT($C55,4)="CAPE",SUM($CY55:CZ55 )/$P55,0),2)</f>
        <v/>
      </c>
      <c r="FI55" s="41">
        <f>ROUND(IF(LEFT($C55,4)="CAPE",SUM($CY55:DA55 )/$P55,0),2)</f>
        <v/>
      </c>
      <c r="FJ55" s="41">
        <f>ROUND(IF(LEFT($C55,4)="CAPE",SUM($CY55:DB55 )/$P55,0),2)</f>
        <v/>
      </c>
      <c r="FK55" s="41">
        <f>ROUND(IF(LEFT($C55,4)="CAPE",SUM($CY55:DC55 )/$P55,0),2)</f>
        <v/>
      </c>
      <c r="FL55" s="41">
        <f>ROUND(IF(LEFT($C55,4)="CAPE",SUM($CY55:DD55 )/$P55,0),2)</f>
        <v/>
      </c>
      <c r="FM55" s="41">
        <f>ROUND(IF(LEFT($C55,4)="CAPE",SUM($CY55:DE55 )/$P55,0),2)</f>
        <v/>
      </c>
      <c r="FN55" s="41">
        <f>ROUND(IF(LEFT($C55,4)="CAPE",SUM($CY55:DF55 )/$P55,0),2)</f>
        <v/>
      </c>
      <c r="FO55" s="41">
        <f>ROUND(IF(LEFT($C55,4)="CAPE",SUM($CY55:DG55 )/$P55,0),2)</f>
        <v/>
      </c>
      <c r="FP55" s="41">
        <f>ROUND(IF(LEFT($C55,4)="CAPE",SUM($CY55:DH55 )/$P55,0),2)</f>
        <v/>
      </c>
      <c r="FQ55" s="41">
        <f>ROUND(IF(LEFT($C55,4)="CAPE",SUM($CY55:DI55 )/$P55,0),2)</f>
        <v/>
      </c>
      <c r="FR55" s="41">
        <f>ROUND(IF(LEFT($C55,4)="CAPE",SUM($CY55:DJ55 )/$P55,0),2)</f>
        <v/>
      </c>
      <c r="FS55" s="41">
        <f>ROUND(IF(LEFT($C55,4)="CAPE",SUM($CY55:DK55 )/$P55,0),2)</f>
        <v/>
      </c>
      <c r="FT55" s="41">
        <f>ROUND(IF(LEFT($C55,4)="CAPE",SUM($CY55:DL55 )/$P55,0),2)</f>
        <v/>
      </c>
      <c r="FU55" s="41">
        <f>ROUND(IF(LEFT($C55,4)="CAPE",SUM($CY55:DM55 )/$P55,0),2)</f>
        <v/>
      </c>
      <c r="FV55" s="41">
        <f>ROUND(IF(LEFT($C55,4)="CAPE",SUM($CY55:DN55 )/$P55,0),2)</f>
        <v/>
      </c>
      <c r="GA55" s="41">
        <f>ROUND(IF(SUM($FG55:FG55)&gt;SUM($CY55:CY55),SUM($CY55:CY55),SUM($FG55:FG55)),2)</f>
        <v/>
      </c>
      <c r="GB55" s="41">
        <f>ROUND(IF(SUM($FG55:FH55)&gt;SUM($CY55:CZ55),SUM($CY55:CZ55),SUM($FG55:FH55)),2)</f>
        <v/>
      </c>
      <c r="GC55" s="41">
        <f>ROUND(IF(SUM($FG55:FI55)&gt;SUM($CY55:DA55),SUM($CY55:DA55),SUM($FG55:FI55)),2)</f>
        <v/>
      </c>
      <c r="GD55" s="41">
        <f>ROUND(IF(SUM($FG55:FJ55)&gt;SUM($CY55:DB55),SUM($CY55:DB55),SUM($FG55:FJ55)),2)</f>
        <v/>
      </c>
      <c r="GE55" s="41">
        <f>ROUND(IF(SUM($FG55:FK55)&gt;SUM($CY55:DC55),SUM($CY55:DC55),SUM($FG55:FK55)),2)</f>
        <v/>
      </c>
      <c r="GF55" s="41">
        <f>ROUND(IF(SUM($FG55:FL55)&gt;SUM($CY55:DD55),SUM($CY55:DD55),SUM($FG55:FL55)),2)</f>
        <v/>
      </c>
      <c r="GG55" s="41">
        <f>ROUND(IF(SUM($FG55:FM55)&gt;SUM($CY55:DE55),SUM($CY55:DE55),SUM($FG55:FM55)),2)</f>
        <v/>
      </c>
      <c r="GH55" s="41">
        <f>ROUND(IF(SUM($FG55:FN55)&gt;SUM($CY55:DF55),SUM($CY55:DF55),SUM($FG55:FN55)),2)</f>
        <v/>
      </c>
      <c r="GI55" s="41">
        <f>ROUND(IF(SUM($FG55:FO55)&gt;SUM($CY55:DG55),SUM($CY55:DG55),SUM($FG55:FO55)),2)</f>
        <v/>
      </c>
      <c r="GJ55" s="41">
        <f>ROUND(IF(SUM($FG55:FP55)&gt;SUM($CY55:DH55),SUM($CY55:DH55),SUM($FG55:FP55)),2)</f>
        <v/>
      </c>
      <c r="GK55" s="41">
        <f>ROUND(IF(SUM($FG55:FQ55)&gt;SUM($CY55:DI55),SUM($CY55:DI55),SUM($FG55:FQ55)),2)</f>
        <v/>
      </c>
      <c r="GL55" s="41">
        <f>ROUND(IF(SUM($FG55:FR55)&gt;SUM($CY55:DJ55),SUM($CY55:DJ55),SUM($FG55:FR55)),2)</f>
        <v/>
      </c>
      <c r="GM55" s="41">
        <f>ROUND(IF(SUM($FG55:FS55)&gt;SUM($CY55:DK55),SUM($CY55:DK55),SUM($FG55:FS55)),2)</f>
        <v/>
      </c>
      <c r="GN55" s="41">
        <f>ROUND(IF(SUM($FG55:FT55)&gt;SUM($CY55:DL55),SUM($CY55:DL55),SUM($FG55:FT55)),2)</f>
        <v/>
      </c>
      <c r="GO55" s="41">
        <f>ROUND(IF(SUM($FG55:FU55)&gt;SUM($CY55:DM55),SUM($CY55:DM55),SUM($FG55:FU55)),2)</f>
        <v/>
      </c>
      <c r="GP55" s="41">
        <f>ROUND(IF(SUM($FG55:FV55)&gt;SUM($CY55:DN55),SUM($CY55:DN55),SUM($FG55:FV55)),2)</f>
        <v/>
      </c>
      <c r="GR55" s="41">
        <f>$Q55</f>
        <v/>
      </c>
      <c r="GS55" s="41">
        <f>$R55</f>
        <v/>
      </c>
      <c r="GT55" s="41">
        <f>$S55</f>
        <v/>
      </c>
      <c r="GU55" s="41">
        <f>$GA55</f>
        <v/>
      </c>
      <c r="GV55" s="41">
        <f>GB55 - GA55</f>
        <v/>
      </c>
      <c r="GW55" s="41">
        <f>GC55 - GB55</f>
        <v/>
      </c>
      <c r="GX55" s="41">
        <f>GD55 - GC55</f>
        <v/>
      </c>
      <c r="GY55" s="41">
        <f>GE55 - GD55</f>
        <v/>
      </c>
      <c r="GZ55" s="41">
        <f>GF55 - GE55</f>
        <v/>
      </c>
      <c r="HA55" s="41">
        <f>GG55 - GF55</f>
        <v/>
      </c>
      <c r="HB55" s="41">
        <f>GH55 - GG55</f>
        <v/>
      </c>
      <c r="HC55" s="41">
        <f>GI55 - GH55</f>
        <v/>
      </c>
      <c r="HD55" s="41">
        <f>GJ55 - GI55</f>
        <v/>
      </c>
      <c r="HE55" s="41">
        <f>GK55 - GJ55</f>
        <v/>
      </c>
      <c r="HF55" s="41">
        <f>GL55 - GK55</f>
        <v/>
      </c>
      <c r="HG55" s="41">
        <f>GM55 - GL55</f>
        <v/>
      </c>
      <c r="HH55" s="41">
        <f>GN55 - GM55</f>
        <v/>
      </c>
      <c r="HI55" s="41">
        <f>GO55 - GN55</f>
        <v/>
      </c>
      <c r="HJ55" s="41">
        <f>GP55 - GO55</f>
        <v/>
      </c>
      <c r="HL55" s="41">
        <f>$Q55</f>
        <v/>
      </c>
      <c r="HM55" s="41">
        <f>$R55</f>
        <v/>
      </c>
      <c r="HN55" s="41">
        <f>$S55</f>
        <v/>
      </c>
      <c r="HO55" s="144">
        <f>SUMIFS(Kosztorys!$F:$F,Kosztorys!$D:$D,$B55,Kosztorys!$I:$I,CONCATENATE("&lt;01.01.",HP$10,""))</f>
        <v/>
      </c>
      <c r="HP55" s="144">
        <f>SUMIFS(Kosztorys!$F:$F,Kosztorys!$D:$D,$B55,Kosztorys!$I:$I,CONCATENATE("&lt;01.04.",HQ$10,""))-SUM($HO55)</f>
        <v/>
      </c>
      <c r="HQ55" s="144">
        <f>SUMIFS(Kosztorys!$F:$F,Kosztorys!$D:$D,$B55,Kosztorys!$I:$I,CONCATENATE("&lt;01.07.",HR$10,""))-SUM($HO55:HP55)</f>
        <v/>
      </c>
      <c r="HR55" s="144">
        <f>SUMIFS(Kosztorys!$F:$F,Kosztorys!$D:$D,$B55,Kosztorys!$I:$I,CONCATENATE("&lt;01.10.",HS$10,""))-SUM($HO55:HQ55)</f>
        <v/>
      </c>
      <c r="HS55" s="144">
        <f>SUMIFS(Kosztorys!$F:$F,Kosztorys!$D:$D,$B55,Kosztorys!$I:$I,CONCATENATE("&lt;01.01.",HT$10,""))-SUM($HO55:HR55)</f>
        <v/>
      </c>
      <c r="HT55" s="144">
        <f>SUMIFS(Kosztorys!$F:$F,Kosztorys!$D:$D,$B55,Kosztorys!$I:$I,CONCATENATE("&lt;01.04.",HU$10,""))-SUM($HO55:HS55)</f>
        <v/>
      </c>
      <c r="HU55" s="144">
        <f>SUMIFS(Kosztorys!$F:$F,Kosztorys!$D:$D,$B55,Kosztorys!$I:$I,CONCATENATE("&lt;01.07.",HV$10,""))-SUM($HO55:HT55)</f>
        <v/>
      </c>
      <c r="HV55" s="144">
        <f>SUMIFS(Kosztorys!$F:$F,Kosztorys!$D:$D,$B55,Kosztorys!$I:$I,CONCATENATE("&lt;01.10.",HW$10,""))-SUM($HO55:HU55)</f>
        <v/>
      </c>
      <c r="HW55" s="144">
        <f>SUMIFS(Kosztorys!$F:$F,Kosztorys!$D:$D,$B55,Kosztorys!$I:$I,CONCATENATE("&lt;01.01.",HX$10,""))-SUM($HO55:HV55)</f>
        <v/>
      </c>
      <c r="HX55" s="144">
        <f>SUMIFS(Kosztorys!$F:$F,Kosztorys!$D:$D,$B55,Kosztorys!$I:$I,CONCATENATE("&lt;01.04.",HY$10,""))-SUM($HO55:HW55)</f>
        <v/>
      </c>
      <c r="HY55" s="144">
        <f>SUMIFS(Kosztorys!$F:$F,Kosztorys!$D:$D,$B55,Kosztorys!$I:$I,CONCATENATE("&lt;01.07.",HZ$10,""))-SUM($HO55:HX55)</f>
        <v/>
      </c>
      <c r="HZ55" s="144">
        <f>SUMIFS(Kosztorys!$F:$F,Kosztorys!$D:$D,$B55,Kosztorys!$I:$I,CONCATENATE("&lt;01.10.",IA$10,""))-SUM($HO55:HY55)</f>
        <v/>
      </c>
      <c r="IA55" s="144">
        <f>SUMIFS(Kosztorys!$F:$F,Kosztorys!$D:$D,$B55,Kosztorys!$I:$I,CONCATENATE("&lt;01.01.",IB$10,""))-SUM($HO55:HZ55)</f>
        <v/>
      </c>
      <c r="IB55" s="145">
        <f>IF(M55="szt",IF(SUM(HO55:IA55)=IF(ISERROR(VLOOKUP(B55,JB_tabela,MATCH(IB$9,JB_menu,0)-1,FALSE())),,VLOOKUP(B55,JB_tabela,MATCH(IB$9,JB_menu,0)-1,FALSE())),"OK","nie zgadza się liczba użytych JB"),IF(SUM(HO55:IA55)=IF(ISERROR(VLOOKUP(B55,JB_tabela,MATCH(IC$9,JB_menu,0)-1,FALSE())),,VLOOKUP(B55,JB_tabela,MATCH(IC$9,JB_menu,0)-1,FALSE())),"OK","nie zgadzają się metry użyte w JB"))</f>
        <v/>
      </c>
      <c r="IE55" s="41">
        <f>$Q55</f>
        <v/>
      </c>
      <c r="IF55" s="41">
        <f>$R55</f>
        <v/>
      </c>
      <c r="IG55" s="41">
        <f>$S55</f>
        <v/>
      </c>
      <c r="IH55" s="348">
        <f>IF(LEFT($C55,4)="CAPE",ROUND(HO55*$L55,2),0)</f>
        <v/>
      </c>
      <c r="II55" s="348">
        <f>IF(LEFT($C55,4)="CAPE",ROUND(HP55*$L55,2),0)</f>
        <v/>
      </c>
      <c r="IJ55" s="348">
        <f>IF(LEFT($C55,4)="CAPE",ROUND(HQ55*$L55,2),0)</f>
        <v/>
      </c>
      <c r="IK55" s="348">
        <f>IF(LEFT($C55,4)="CAPE",ROUND(HR55*$L55,2),0)</f>
        <v/>
      </c>
      <c r="IL55" s="348">
        <f>IF(LEFT($C55,4)="CAPE",ROUND(HS55*$L55,2),0)</f>
        <v/>
      </c>
      <c r="IM55" s="348">
        <f>IF(LEFT($C55,4)="CAPE",ROUND(HT55*$L55,2),0)</f>
        <v/>
      </c>
      <c r="IN55" s="348">
        <f>IF(LEFT($C55,4)="CAPE",ROUND(HU55*$L55,2),0)</f>
        <v/>
      </c>
      <c r="IO55" s="348">
        <f>IF(LEFT($C55,4)="CAPE",ROUND(HV55*$L55,2),0)</f>
        <v/>
      </c>
      <c r="IP55" s="348">
        <f>IF(LEFT($C55,4)="CAPE",ROUND(HW55*$L55,2),0)</f>
        <v/>
      </c>
      <c r="IQ55" s="348">
        <f>IF(LEFT($C55,4)="CAPE",ROUND(HX55*$L55,2),0)</f>
        <v/>
      </c>
      <c r="IR55" s="348">
        <f>IF(LEFT($C55,4)="CAPE",ROUND(HY55*$L55,2),0)</f>
        <v/>
      </c>
      <c r="IS55" s="348">
        <f>IF(LEFT($C55,4)="CAPE",ROUND(HZ55*$L55,2),0)</f>
        <v/>
      </c>
      <c r="IT55" s="348">
        <f>IF(LEFT($C55,4)="CAPE",ROUND(IA55*$L55,2),0)</f>
        <v/>
      </c>
      <c r="IU55" s="41">
        <f>IF(SUM(IH55:IT55)=SUM(CY55:DN55),"OK",SUM(IH55:IT55)-SUM(CY55:DN55))</f>
        <v/>
      </c>
    </row>
    <row r="56" ht="12.75" customHeight="1">
      <c r="A56" s="119" t="n"/>
      <c r="B56" s="139" t="inlineStr">
        <is>
          <t>siec_rozdz_wykop</t>
        </is>
      </c>
      <c r="C56" s="139" t="inlineStr">
        <is>
          <t>CAPEX - Długość 1m</t>
        </is>
      </c>
      <c r="D56" s="140" t="n">
        <v>0</v>
      </c>
      <c r="E56" s="140" t="n">
        <v>0.00025</v>
      </c>
      <c r="F56" s="141" t="inlineStr">
        <is>
          <t>szt</t>
        </is>
      </c>
      <c r="G56" s="139" t="inlineStr">
        <is>
          <t>Mufa wraz z osprzętem dla 144 złączy</t>
        </is>
      </c>
      <c r="H56" s="360">
        <f>IF(ISERROR(VLOOKUP(G56,KB_tabela,MATCH(H$9,KB_menu,0)-2,FALSE())),,VLOOKUP(G56,KB_tabela,MATCH(H$9,KB_menu,0)-2,FALSE()))</f>
        <v/>
      </c>
      <c r="I56" s="41">
        <f>IF(ISERROR(VLOOKUP(B56,JB_tabela,MATCH("czy puste",JB_menu,0)-1,FALSE())),"BŁĄD brak takiej JB",VLOOKUP(B56,JB_tabela,MATCH("czy puste",JB_menu,0)-1,FALSE()))</f>
        <v/>
      </c>
      <c r="J56" s="41">
        <f>IF(ISERROR(VLOOKUP(G56,KB_tabela,MATCH(H$9,KB_menu,0)-2,FALSE())),"BŁĄD brak takiego KB",IF(H56=0,IF(LEFT(C56,4)="OPEX","OK",IF(G56="brak kosztów CAPEX","OK","Brak Ceny KB")),"OK"))</f>
        <v/>
      </c>
      <c r="K56" s="41">
        <f>IF(AJ56="nie zgadza się liczba użytych JB","Nie liczy wszystkich JB",IF(BD56="nie zgadza się liczba użytych JB","Nie liczy wszystkich JB",IF(BX56="nie zgadza się liczba użytych JB","Nie liczy wszystkich JB",IF(BX56="nie zgadza się liczba użytych JB","Nie liczy wszystkich JB","OK"))))</f>
        <v/>
      </c>
      <c r="L56" s="361">
        <f>ROUND((E56*H56),2)</f>
        <v/>
      </c>
      <c r="M56" s="41">
        <f>VLOOKUP(B56,JB_tabela,MATCH(M$9,JB_menu,0)-1,FALSE())</f>
        <v/>
      </c>
      <c r="P56" s="41">
        <f>IF(ISERROR(VLOOKUP(S56,KATEGORIA_tabela,MATCH(P$9,KATEGORIA_menu,0)-2,FALSE())),,VLOOKUP(S56,KATEGORIA_tabela,MATCH(P$9,KATEGORIA_menu,0)-2,FALSE()))</f>
        <v/>
      </c>
      <c r="Q56" s="41">
        <f>IF(ISERROR(VLOOKUP(B56,JB_tabela,MATCH(Q$9,JB_menu,0)-1,FALSE())),,VLOOKUP(B56,JB_tabela,MATCH(Q$9,JB_menu,0)-1,FALSE()))</f>
        <v/>
      </c>
      <c r="R56" s="41">
        <f>IF(ISERROR(VLOOKUP(G56,KB_tabela,MATCH(R$9,KB_menu,0)-2,FALSE())),,VLOOKUP(G56,KB_tabela,MATCH(R$9,KB_menu,0)-2,FALSE()))</f>
        <v/>
      </c>
      <c r="S56" s="41">
        <f>IF(ISERROR(VLOOKUP(G56,KB_tabela,MATCH(S$9,KB_menu,0)-2,FALSE())),,VLOOKUP(G56,KB_tabela,MATCH(S$9,KB_menu,0)-2,FALSE()))</f>
        <v/>
      </c>
      <c r="T56" s="116">
        <f>IF($C56="CAPEX - 1szt JB",IF($M56="szt",SUMIFS(Kosztorys!$F:$F,Kosztorys!$D:$D,$B56,Kosztorys!$I:$I,CONCATENATE("&lt;01.01.",U$10,""))-SUMIFS(Kosztorys!$F:$F,Kosztorys!$D:$D,$B56,Kosztorys!$I:$I,CONCATENATE("&lt;01.01.",T$10,"")),COUNTIFS(Kosztorys!$D:$D,$B56,Kosztorys!$I:$I,CONCATENATE("&lt;01.01.",U$10,""))-COUNTIFS(Kosztorys!$D:$D,$B56,Kosztorys!$I:$I,CONCATENATE("&lt;01.01.",T$10,""))),0)</f>
        <v/>
      </c>
      <c r="U56" s="116">
        <f>IF($C56="CAPEX - 1szt JB",IF($M56="szt",SUMIFS(Kosztorys!$F:$F,Kosztorys!$D:$D,$B56,Kosztorys!$I:$I,CONCATENATE("&lt;01.01.",V$10,""))-SUMIFS(Kosztorys!$F:$F,Kosztorys!$D:$D,$B56,Kosztorys!$I:$I,CONCATENATE("&lt;01.01.",U$10,"")),COUNTIFS(Kosztorys!$D:$D,$B56,Kosztorys!$I:$I,CONCATENATE("&lt;01.01.",V$10,""))-COUNTIFS(Kosztorys!$D:$D,$B56,Kosztorys!$I:$I,CONCATENATE("&lt;01.01.",U$10,""))),0)</f>
        <v/>
      </c>
      <c r="V56" s="116">
        <f>IF($C56="CAPEX - 1szt JB",IF($M56="szt",SUMIFS(Kosztorys!$F:$F,Kosztorys!$D:$D,$B56,Kosztorys!$I:$I,CONCATENATE("&lt;01.01.",W$10,""))-SUMIFS(Kosztorys!$F:$F,Kosztorys!$D:$D,$B56,Kosztorys!$I:$I,CONCATENATE("&lt;01.01.",V$10,"")),COUNTIFS(Kosztorys!$D:$D,$B56,Kosztorys!$I:$I,CONCATENATE("&lt;01.01.",W$10,""))-COUNTIFS(Kosztorys!$D:$D,$B56,Kosztorys!$I:$I,CONCATENATE("&lt;01.01.",V$10,""))),0)</f>
        <v/>
      </c>
      <c r="W56" s="116">
        <f>IF($C56="CAPEX - 1szt JB",IF($M56="szt",SUMIFS(Kosztorys!$F:$F,Kosztorys!$D:$D,$B56,Kosztorys!$I:$I,CONCATENATE("&lt;01.01.",X$10,""))-SUMIFS(Kosztorys!$F:$F,Kosztorys!$D:$D,$B56,Kosztorys!$I:$I,CONCATENATE("&lt;01.01.",W$10,"")),COUNTIFS(Kosztorys!$D:$D,$B56,Kosztorys!$I:$I,CONCATENATE("&lt;01.01.",X$10,""))-COUNTIFS(Kosztorys!$D:$D,$B56,Kosztorys!$I:$I,CONCATENATE("&lt;01.01.",W$10,""))),0)</f>
        <v/>
      </c>
      <c r="X56" s="116">
        <f>IF($C56="CAPEX - 1szt JB",IF($M56="szt",SUMIFS(Kosztorys!$F:$F,Kosztorys!$D:$D,$B56,Kosztorys!$I:$I,CONCATENATE("&lt;01.01.",Y$10,""))-SUMIFS(Kosztorys!$F:$F,Kosztorys!$D:$D,$B56,Kosztorys!$I:$I,CONCATENATE("&lt;01.01.",X$10,"")),COUNTIFS(Kosztorys!$D:$D,$B56,Kosztorys!$I:$I,CONCATENATE("&lt;01.01.",Y$10,""))-COUNTIFS(Kosztorys!$D:$D,$B56,Kosztorys!$I:$I,CONCATENATE("&lt;01.01.",X$10,""))),0)</f>
        <v/>
      </c>
      <c r="Y56" s="116">
        <f>IF($C56="CAPEX - 1szt JB",IF($M56="szt",SUMIFS(Kosztorys!$F:$F,Kosztorys!$D:$D,$B56,Kosztorys!$I:$I,CONCATENATE("&lt;01.01.",Z$10,""))-SUMIFS(Kosztorys!$F:$F,Kosztorys!$D:$D,$B56,Kosztorys!$I:$I,CONCATENATE("&lt;01.01.",Y$10,"")),COUNTIFS(Kosztorys!$D:$D,$B56,Kosztorys!$I:$I,CONCATENATE("&lt;01.01.",Z$10,""))-COUNTIFS(Kosztorys!$D:$D,$B56,Kosztorys!$I:$I,CONCATENATE("&lt;01.01.",Y$10,""))),0)</f>
        <v/>
      </c>
      <c r="Z56" s="116">
        <f>IF($C56="CAPEX - 1szt JB",IF($M56="szt",SUMIFS(Kosztorys!$F:$F,Kosztorys!$D:$D,$B56,Kosztorys!$I:$I,CONCATENATE("&lt;01.01.",AA$10,""))-SUMIFS(Kosztorys!$F:$F,Kosztorys!$D:$D,$B56,Kosztorys!$I:$I,CONCATENATE("&lt;01.01.",Z$10,"")),COUNTIFS(Kosztorys!$D:$D,$B56,Kosztorys!$I:$I,CONCATENATE("&lt;01.01.",AA$10,""))-COUNTIFS(Kosztorys!$D:$D,$B56,Kosztorys!$I:$I,CONCATENATE("&lt;01.01.",Z$10,""))),0)</f>
        <v/>
      </c>
      <c r="AA56" s="116">
        <f>IF($C56="CAPEX - 1szt JB",IF($M56="szt",SUMIFS(Kosztorys!$F:$F,Kosztorys!$D:$D,$B56,Kosztorys!$I:$I,CONCATENATE("&lt;01.01.",AB$10,""))-SUMIFS(Kosztorys!$F:$F,Kosztorys!$D:$D,$B56,Kosztorys!$I:$I,CONCATENATE("&lt;01.01.",AA$10,"")),COUNTIFS(Kosztorys!$D:$D,$B56,Kosztorys!$I:$I,CONCATENATE("&lt;01.01.",AB$10,""))-COUNTIFS(Kosztorys!$D:$D,$B56,Kosztorys!$I:$I,CONCATENATE("&lt;01.01.",AA$10,""))),0)</f>
        <v/>
      </c>
      <c r="AB56" s="116">
        <f>IF($C56="CAPEX - 1szt JB",IF($M56="szt",SUMIFS(Kosztorys!$F:$F,Kosztorys!$D:$D,$B56,Kosztorys!$I:$I,CONCATENATE("&lt;01.01.",AC$10,""))-SUMIFS(Kosztorys!$F:$F,Kosztorys!$D:$D,$B56,Kosztorys!$I:$I,CONCATENATE("&lt;01.01.",AB$10,"")),COUNTIFS(Kosztorys!$D:$D,$B56,Kosztorys!$I:$I,CONCATENATE("&lt;01.01.",AC$10,""))-COUNTIFS(Kosztorys!$D:$D,$B56,Kosztorys!$I:$I,CONCATENATE("&lt;01.01.",AB$10,""))),0)</f>
        <v/>
      </c>
      <c r="AC56" s="116">
        <f>IF($C56="CAPEX - 1szt JB",IF($M56="szt",SUMIFS(Kosztorys!$F:$F,Kosztorys!$D:$D,$B56,Kosztorys!$I:$I,CONCATENATE("&lt;01.01.",AD$10,""))-SUMIFS(Kosztorys!$F:$F,Kosztorys!$D:$D,$B56,Kosztorys!$I:$I,CONCATENATE("&lt;01.01.",AC$10,"")),COUNTIFS(Kosztorys!$D:$D,$B56,Kosztorys!$I:$I,CONCATENATE("&lt;01.01.",AD$10,""))-COUNTIFS(Kosztorys!$D:$D,$B56,Kosztorys!$I:$I,CONCATENATE("&lt;01.01.",AC$10,""))),0)</f>
        <v/>
      </c>
      <c r="AD56" s="116">
        <f>IF($C56="CAPEX - 1szt JB",IF($M56="szt",SUMIFS(Kosztorys!$F:$F,Kosztorys!$D:$D,$B56,Kosztorys!$I:$I,CONCATENATE("&lt;01.01.",AE$10,""))-SUMIFS(Kosztorys!$F:$F,Kosztorys!$D:$D,$B56,Kosztorys!$I:$I,CONCATENATE("&lt;01.01.",AD$10,"")),COUNTIFS(Kosztorys!$D:$D,$B56,Kosztorys!$I:$I,CONCATENATE("&lt;01.01.",AE$10,""))-COUNTIFS(Kosztorys!$D:$D,$B56,Kosztorys!$I:$I,CONCATENATE("&lt;01.01.",AD$10,""))),0)</f>
        <v/>
      </c>
      <c r="AE56" s="116">
        <f>IF($C56="CAPEX - 1szt JB",IF($M56="szt",SUMIFS(Kosztorys!$F:$F,Kosztorys!$D:$D,$B56,Kosztorys!$I:$I,CONCATENATE("&lt;01.01.",AF$10,""))-SUMIFS(Kosztorys!$F:$F,Kosztorys!$D:$D,$B56,Kosztorys!$I:$I,CONCATENATE("&lt;01.01.",AE$10,"")),COUNTIFS(Kosztorys!$D:$D,$B56,Kosztorys!$I:$I,CONCATENATE("&lt;01.01.",AF$10,""))-COUNTIFS(Kosztorys!$D:$D,$B56,Kosztorys!$I:$I,CONCATENATE("&lt;01.01.",AE$10,""))),0)</f>
        <v/>
      </c>
      <c r="AF56" s="116">
        <f>IF($C56="CAPEX - 1szt JB",IF($M56="szt",SUMIFS(Kosztorys!$F:$F,Kosztorys!$D:$D,$B56,Kosztorys!$I:$I,CONCATENATE("&lt;01.01.",AG$10,""))-SUMIFS(Kosztorys!$F:$F,Kosztorys!$D:$D,$B56,Kosztorys!$I:$I,CONCATENATE("&lt;01.01.",AF$10,"")),COUNTIFS(Kosztorys!$D:$D,$B56,Kosztorys!$I:$I,CONCATENATE("&lt;01.01.",AG$10,""))-COUNTIFS(Kosztorys!$D:$D,$B56,Kosztorys!$I:$I,CONCATENATE("&lt;01.01.",AF$10,""))),0)</f>
        <v/>
      </c>
      <c r="AG56" s="116">
        <f>IF($C56="CAPEX - 1szt JB",IF($M56="szt",SUMIFS(Kosztorys!$F:$F,Kosztorys!$D:$D,$B56,Kosztorys!$I:$I,CONCATENATE("&lt;01.01.",AH$10,""))-SUMIFS(Kosztorys!$F:$F,Kosztorys!$D:$D,$B56,Kosztorys!$I:$I,CONCATENATE("&lt;01.01.",AG$10,"")),COUNTIFS(Kosztorys!$D:$D,$B56,Kosztorys!$I:$I,CONCATENATE("&lt;01.01.",AH$10,""))-COUNTIFS(Kosztorys!$D:$D,$B56,Kosztorys!$I:$I,CONCATENATE("&lt;01.01.",AG$10,""))),0)</f>
        <v/>
      </c>
      <c r="AH56" s="116">
        <f>IF($C56="CAPEX - 1szt JB",IF($M56="szt",SUMIFS(Kosztorys!$F:$F,Kosztorys!$D:$D,$B56,Kosztorys!$I:$I,CONCATENATE("&lt;01.01.",AI$10,""))-SUMIFS(Kosztorys!$F:$F,Kosztorys!$D:$D,$B56,Kosztorys!$I:$I,CONCATENATE("&lt;01.01.",AH$10,"")),COUNTIFS(Kosztorys!$D:$D,$B56,Kosztorys!$I:$I,CONCATENATE("&lt;01.01.",AI$10,""))-COUNTIFS(Kosztorys!$D:$D,$B56,Kosztorys!$I:$I,CONCATENATE("&lt;01.01.",AH$10,""))),0)</f>
        <v/>
      </c>
      <c r="AI56" s="116">
        <f>IF($C56="CAPEX - 1szt JB",IF($M56="szt",SUMIFS(Kosztorys!$F:$F,Kosztorys!$D:$D,$B56,Kosztorys!$I:$I,CONCATENATE("&lt;01.01.",AJ$10,""))-SUMIFS(Kosztorys!$F:$F,Kosztorys!$D:$D,$B56,Kosztorys!$I:$I,CONCATENATE("&lt;01.01.",AI$10,"")),COUNTIFS(Kosztorys!$D:$D,$B56,Kosztorys!$I:$I,CONCATENATE("&lt;01.01.",AJ$10,""))-COUNTIFS(Kosztorys!$D:$D,$B56,Kosztorys!$I:$I,CONCATENATE("&lt;01.01.",AI$10,""))),0)</f>
        <v/>
      </c>
      <c r="AJ56" s="116">
        <f>IF(C56="CAPEX - 1szt JB",IF(SUM(T56:AI56)=IF(ISERROR(VLOOKUP(B56,JB_tabela,MATCH(AJ$9,JB_menu,0)-1,FALSE())),,VLOOKUP(B56,JB_tabela,MATCH(AJ$9,JB_menu,0)-1,FALSE())),"OK","nie zgadza się liczba użytych JB"),"OK-ND")</f>
        <v/>
      </c>
      <c r="AM56" s="41">
        <f>IFERROR("_" &amp; VLOOKUP($B56,#REF!,1,FALSE()),#REF!)</f>
        <v/>
      </c>
      <c r="AN56" s="41">
        <f>IF($C56="CAPEX - Długość 1m",SUMIFS(Kosztorys!$F:$F,Kosztorys!$D:$D,$B56,Kosztorys!$I:$I,CONCATENATE("&lt;31.12.",AN$10,""))-SUMIFS(Kosztorys!$F:$F,Kosztorys!$D:$D,$B56,Kosztorys!$I:$I,CONCATENATE("&lt;31.12.",AM$10,"")),"x")</f>
        <v/>
      </c>
      <c r="AO56" s="41">
        <f>IF($C56="CAPEX - Długość 1m",SUMIFS(Kosztorys!$F:$F,Kosztorys!$D:$D,$B56,Kosztorys!$I:$I,CONCATENATE("&lt;31.12.",AO$10,""))-SUMIFS(Kosztorys!$F:$F,Kosztorys!$D:$D,$B56,Kosztorys!$I:$I,CONCATENATE("&lt;31.12.",AN$10,"")),"x")</f>
        <v/>
      </c>
      <c r="AP56" s="41">
        <f>IF($C56="CAPEX - Długość 1m",SUMIFS(Kosztorys!$F:$F,Kosztorys!$D:$D,$B56,Kosztorys!$I:$I,CONCATENATE("&lt;31.12.",AP$10,""))-SUMIFS(Kosztorys!$F:$F,Kosztorys!$D:$D,$B56,Kosztorys!$I:$I,CONCATENATE("&lt;31.12.",AO$10,"")),"x")</f>
        <v/>
      </c>
      <c r="AQ56" s="41">
        <f>IF($C56="CAPEX - Długość 1m",SUMIFS(Kosztorys!$F:$F,Kosztorys!$D:$D,$B56,Kosztorys!$I:$I,CONCATENATE("&lt;31.12.",AQ$10,""))-SUMIFS(Kosztorys!$F:$F,Kosztorys!$D:$D,$B56,Kosztorys!$I:$I,CONCATENATE("&lt;31.12.",AP$10,"")),"x")</f>
        <v/>
      </c>
      <c r="AR56" s="41">
        <f>IF($C56="CAPEX - Długość 1m",SUMIFS(Kosztorys!$F:$F,Kosztorys!$D:$D,$B56,Kosztorys!$I:$I,CONCATENATE("&lt;31.12.",AR$10,""))-SUMIFS(Kosztorys!$F:$F,Kosztorys!$D:$D,$B56,Kosztorys!$I:$I,CONCATENATE("&lt;31.12.",AQ$10,"")),"x")</f>
        <v/>
      </c>
      <c r="AS56" s="41">
        <f>IF($C56="CAPEX - Długość 1m",SUMIFS(Kosztorys!$F:$F,Kosztorys!$D:$D,$B56,Kosztorys!$I:$I,CONCATENATE("&lt;31.12.",AS$10,""))-SUMIFS(Kosztorys!$F:$F,Kosztorys!$D:$D,$B56,Kosztorys!$I:$I,CONCATENATE("&lt;31.12.",AR$10,"")),"x")</f>
        <v/>
      </c>
      <c r="AT56" s="41">
        <f>IF($C56="CAPEX - Długość 1m",SUMIFS(Kosztorys!$F:$F,Kosztorys!$D:$D,$B56,Kosztorys!$I:$I,CONCATENATE("&lt;31.12.",AT$10,""))-SUMIFS(Kosztorys!$F:$F,Kosztorys!$D:$D,$B56,Kosztorys!$I:$I,CONCATENATE("&lt;31.12.",AS$10,"")),"x")</f>
        <v/>
      </c>
      <c r="AU56" s="41">
        <f>IF($C56="CAPEX - Długość 1m",SUMIFS(Kosztorys!$F:$F,Kosztorys!$D:$D,$B56,Kosztorys!$I:$I,CONCATENATE("&lt;31.12.",AU$10,""))-SUMIFS(Kosztorys!$F:$F,Kosztorys!$D:$D,$B56,Kosztorys!$I:$I,CONCATENATE("&lt;31.12.",AT$10,"")),"x")</f>
        <v/>
      </c>
      <c r="AV56" s="41">
        <f>IF($C56="CAPEX - Długość 1m",SUMIFS(Kosztorys!$F:$F,Kosztorys!$D:$D,$B56,Kosztorys!$I:$I,CONCATENATE("&lt;31.12.",AV$10,""))-SUMIFS(Kosztorys!$F:$F,Kosztorys!$D:$D,$B56,Kosztorys!$I:$I,CONCATENATE("&lt;31.12.",AU$10,"")),"x")</f>
        <v/>
      </c>
      <c r="AW56" s="41">
        <f>IF($C56="CAPEX - Długość 1m",SUMIFS(Kosztorys!$F:$F,Kosztorys!$D:$D,$B56,Kosztorys!$I:$I,CONCATENATE("&lt;31.12.",AW$10,""))-SUMIFS(Kosztorys!$F:$F,Kosztorys!$D:$D,$B56,Kosztorys!$I:$I,CONCATENATE("&lt;31.12.",AV$10,"")),"x")</f>
        <v/>
      </c>
      <c r="AX56" s="41">
        <f>IF($C56="CAPEX - Długość 1m",SUMIFS(Kosztorys!$F:$F,Kosztorys!$D:$D,$B56,Kosztorys!$I:$I,CONCATENATE("&lt;31.12.",AX$10,""))-SUMIFS(Kosztorys!$F:$F,Kosztorys!$D:$D,$B56,Kosztorys!$I:$I,CONCATENATE("&lt;31.12.",AW$10,"")),"x")</f>
        <v/>
      </c>
      <c r="AY56" s="41">
        <f>IF($C56="CAPEX - Długość 1m",SUMIFS(Kosztorys!$F:$F,Kosztorys!$D:$D,$B56,Kosztorys!$I:$I,CONCATENATE("&lt;31.12.",AY$10,""))-SUMIFS(Kosztorys!$F:$F,Kosztorys!$D:$D,$B56,Kosztorys!$I:$I,CONCATENATE("&lt;31.12.",AX$10,"")),"x")</f>
        <v/>
      </c>
      <c r="AZ56" s="41">
        <f>IF($C56="CAPEX - Długość 1m",SUMIFS(Kosztorys!$F:$F,Kosztorys!$D:$D,$B56,Kosztorys!$I:$I,CONCATENATE("&lt;31.12.",AZ$10,""))-SUMIFS(Kosztorys!$F:$F,Kosztorys!$D:$D,$B56,Kosztorys!$I:$I,CONCATENATE("&lt;31.12.",AY$10,"")),"x")</f>
        <v/>
      </c>
      <c r="BA56" s="41">
        <f>IF($C56="CAPEX - Długość 1m",SUMIFS(Kosztorys!$F:$F,Kosztorys!$D:$D,$B56,Kosztorys!$I:$I,CONCATENATE("&lt;31.12.",BA$10,""))-SUMIFS(Kosztorys!$F:$F,Kosztorys!$D:$D,$B56,Kosztorys!$I:$I,CONCATENATE("&lt;31.12.",AZ$10,"")),"x")</f>
        <v/>
      </c>
      <c r="BB56" s="41">
        <f>IF($C56="CAPEX - Długość 1m",SUMIFS(Kosztorys!$F:$F,Kosztorys!$D:$D,$B56,Kosztorys!$I:$I,CONCATENATE("&lt;31.12.",BB$10,""))-SUMIFS(Kosztorys!$F:$F,Kosztorys!$D:$D,$B56,Kosztorys!$I:$I,CONCATENATE("&lt;31.12.",BA$10,"")),"x")</f>
        <v/>
      </c>
      <c r="BC56" s="41">
        <f>IF($C56="CAPEX - Długość 1m",SUMIFS(Kosztorys!$F:$F,Kosztorys!$D:$D,$B56,Kosztorys!$I:$I,CONCATENATE("&lt;31.12.",BC$10,""))-SUMIFS(Kosztorys!$F:$F,Kosztorys!$D:$D,$B56,Kosztorys!$I:$I,CONCATENATE("&lt;31.12.",BB$10,"")),"x")</f>
        <v/>
      </c>
      <c r="BD56" s="41">
        <f>IF(C56="CAPEX - Długość 1m",IF(SUM(AN56:BC56)=IF(ISERROR(VLOOKUP(B56,JB_tabela,MATCH(BD$9,JB_menu,0)-1,FALSE())),,VLOOKUP(B56,JB_tabela,MATCH(BD$9,JB_menu,0)-1,FALSE())),"OK","nie zgadza się liczba użytych JB"),"OK-ND")</f>
        <v/>
      </c>
      <c r="BH56" s="41">
        <f>IF($C56="OPEX - Koszt 1szt/rok",IF($M56="szt",SUMIFS(Kosztorys!$F:$F,Kosztorys!$D:$D,$B56,Kosztorys!$I:$I,CONCATENATE("&lt;01.01.",BH$10,""))+(SUMIFS(Kosztorys!$F:$F,Kosztorys!$D:$D,$B56,Kosztorys!$I:$I,CONCATENATE("&lt;=31.03.",BH$10,""))-SUMIFS(Kosztorys!$F:$F,Kosztorys!$D:$D,$B56,Kosztorys!$I:$I,CONCATENATE("&lt;=31.12.",BG$10,"")))*0.75+(SUMIFS(Kosztorys!$F:$F,Kosztorys!$D:$D,$B56,Kosztorys!$I:$I,CONCATENATE("&lt;=30.06.",BH$10,""))-SUMIFS(Kosztorys!$F:$F,Kosztorys!$D:$D,$B56,Kosztorys!$I:$I,CONCATENATE("&lt;=31.03.",BH$10,"")))*0.5+(SUMIFS(Kosztorys!$F:$F,Kosztorys!$D:$D,$B56,Kosztorys!$I:$I,CONCATENATE("&lt;=30.09.",BH$10,""))-SUMIFS(Kosztorys!$F:$F,Kosztorys!$D:$D,$B56,Kosztorys!$I:$I,CONCATENATE("&lt;=30.06.",BH$10,"")))*0.25,"nic"),0)</f>
        <v/>
      </c>
      <c r="BI56" s="41">
        <f>IF($C56="OPEX - Koszt 1szt/rok",IF($M56="szt",SUMIFS(Kosztorys!$F:$F,Kosztorys!$D:$D,$B56,Kosztorys!$I:$I,CONCATENATE("&lt;01.01.",BI$10,""))+(SUMIFS(Kosztorys!$F:$F,Kosztorys!$D:$D,$B56,Kosztorys!$I:$I,CONCATENATE("&lt;=31.03.",BI$10,""))-SUMIFS(Kosztorys!$F:$F,Kosztorys!$D:$D,$B56,Kosztorys!$I:$I,CONCATENATE("&lt;=31.12.",BH$10,"")))*0.75+(SUMIFS(Kosztorys!$F:$F,Kosztorys!$D:$D,$B56,Kosztorys!$I:$I,CONCATENATE("&lt;=30.06.",BI$10,""))-SUMIFS(Kosztorys!$F:$F,Kosztorys!$D:$D,$B56,Kosztorys!$I:$I,CONCATENATE("&lt;=31.03.",BI$10,"")))*0.5+(SUMIFS(Kosztorys!$F:$F,Kosztorys!$D:$D,$B56,Kosztorys!$I:$I,CONCATENATE("&lt;=30.09.",BI$10,""))-SUMIFS(Kosztorys!$F:$F,Kosztorys!$D:$D,$B56,Kosztorys!$I:$I,CONCATENATE("&lt;=30.06.",BI$10,"")))*0.25,"nic"),0)</f>
        <v/>
      </c>
      <c r="BJ56" s="41">
        <f>IF($C56="OPEX - Koszt 1szt/rok",IF($M56="szt",SUMIFS(Kosztorys!$F:$F,Kosztorys!$D:$D,$B56,Kosztorys!$I:$I,CONCATENATE("&lt;01.01.",BJ$10,""))+(SUMIFS(Kosztorys!$F:$F,Kosztorys!$D:$D,$B56,Kosztorys!$I:$I,CONCATENATE("&lt;=31.03.",BJ$10,""))-SUMIFS(Kosztorys!$F:$F,Kosztorys!$D:$D,$B56,Kosztorys!$I:$I,CONCATENATE("&lt;=31.12.",BI$10,"")))*0.75+(SUMIFS(Kosztorys!$F:$F,Kosztorys!$D:$D,$B56,Kosztorys!$I:$I,CONCATENATE("&lt;=30.06.",BJ$10,""))-SUMIFS(Kosztorys!$F:$F,Kosztorys!$D:$D,$B56,Kosztorys!$I:$I,CONCATENATE("&lt;=31.03.",BJ$10,"")))*0.5+(SUMIFS(Kosztorys!$F:$F,Kosztorys!$D:$D,$B56,Kosztorys!$I:$I,CONCATENATE("&lt;=30.09.",BJ$10,""))-SUMIFS(Kosztorys!$F:$F,Kosztorys!$D:$D,$B56,Kosztorys!$I:$I,CONCATENATE("&lt;=30.06.",BJ$10,"")))*0.25,"nic"),0)</f>
        <v/>
      </c>
      <c r="BK56" s="41">
        <f>IF($C56="OPEX - Koszt 1szt/rok",IF($M56="szt",SUMIFS(Kosztorys!$F:$F,Kosztorys!$D:$D,$B56,Kosztorys!$I:$I,CONCATENATE("&lt;01.01.",BK$10,""))+(SUMIFS(Kosztorys!$F:$F,Kosztorys!$D:$D,$B56,Kosztorys!$I:$I,CONCATENATE("&lt;=31.03.",BK$10,""))-SUMIFS(Kosztorys!$F:$F,Kosztorys!$D:$D,$B56,Kosztorys!$I:$I,CONCATENATE("&lt;=31.12.",BJ$10,"")))*0.75+(SUMIFS(Kosztorys!$F:$F,Kosztorys!$D:$D,$B56,Kosztorys!$I:$I,CONCATENATE("&lt;=30.06.",BK$10,""))-SUMIFS(Kosztorys!$F:$F,Kosztorys!$D:$D,$B56,Kosztorys!$I:$I,CONCATENATE("&lt;=31.03.",BK$10,"")))*0.5+(SUMIFS(Kosztorys!$F:$F,Kosztorys!$D:$D,$B56,Kosztorys!$I:$I,CONCATENATE("&lt;=30.09.",BK$10,""))-SUMIFS(Kosztorys!$F:$F,Kosztorys!$D:$D,$B56,Kosztorys!$I:$I,CONCATENATE("&lt;=30.06.",BK$10,"")))*0.25,"nic"),0)</f>
        <v/>
      </c>
      <c r="BL56" s="41">
        <f>IF($C56="OPEX - Koszt 1szt/rok",IF($M56="szt",SUMIFS(Kosztorys!$F:$F,Kosztorys!$D:$D,$B56,Kosztorys!$I:$I,CONCATENATE("&lt;01.01.",BL$10,""))+(SUMIFS(Kosztorys!$F:$F,Kosztorys!$D:$D,$B56,Kosztorys!$I:$I,CONCATENATE("&lt;=31.03.",BL$10,""))-SUMIFS(Kosztorys!$F:$F,Kosztorys!$D:$D,$B56,Kosztorys!$I:$I,CONCATENATE("&lt;=31.12.",BK$10,"")))*0.75+(SUMIFS(Kosztorys!$F:$F,Kosztorys!$D:$D,$B56,Kosztorys!$I:$I,CONCATENATE("&lt;=30.06.",BL$10,""))-SUMIFS(Kosztorys!$F:$F,Kosztorys!$D:$D,$B56,Kosztorys!$I:$I,CONCATENATE("&lt;=31.03.",BL$10,"")))*0.5+(SUMIFS(Kosztorys!$F:$F,Kosztorys!$D:$D,$B56,Kosztorys!$I:$I,CONCATENATE("&lt;=30.09.",BL$10,""))-SUMIFS(Kosztorys!$F:$F,Kosztorys!$D:$D,$B56,Kosztorys!$I:$I,CONCATENATE("&lt;=30.06.",BL$10,"")))*0.25,"nic"),0)</f>
        <v/>
      </c>
      <c r="BM56" s="41">
        <f>IF($C56="OPEX - Koszt 1szt/rok",IF($M56="szt",SUMIFS(Kosztorys!$F:$F,Kosztorys!$D:$D,$B56,Kosztorys!$I:$I,CONCATENATE("&lt;01.01.",BM$10,""))+(SUMIFS(Kosztorys!$F:$F,Kosztorys!$D:$D,$B56,Kosztorys!$I:$I,CONCATENATE("&lt;=31.03.",BM$10,""))-SUMIFS(Kosztorys!$F:$F,Kosztorys!$D:$D,$B56,Kosztorys!$I:$I,CONCATENATE("&lt;=31.12.",BL$10,"")))*0.75+(SUMIFS(Kosztorys!$F:$F,Kosztorys!$D:$D,$B56,Kosztorys!$I:$I,CONCATENATE("&lt;=30.06.",BM$10,""))-SUMIFS(Kosztorys!$F:$F,Kosztorys!$D:$D,$B56,Kosztorys!$I:$I,CONCATENATE("&lt;=31.03.",BM$10,"")))*0.5+(SUMIFS(Kosztorys!$F:$F,Kosztorys!$D:$D,$B56,Kosztorys!$I:$I,CONCATENATE("&lt;=30.09.",BM$10,""))-SUMIFS(Kosztorys!$F:$F,Kosztorys!$D:$D,$B56,Kosztorys!$I:$I,CONCATENATE("&lt;=30.06.",BM$10,"")))*0.25,"nic"),0)</f>
        <v/>
      </c>
      <c r="BN56" s="41">
        <f>IF($C56="OPEX - Koszt 1szt/rok",IF($M56="szt",SUMIFS(Kosztorys!$F:$F,Kosztorys!$D:$D,$B56,Kosztorys!$I:$I,CONCATENATE("&lt;01.01.",BN$10,""))+(SUMIFS(Kosztorys!$F:$F,Kosztorys!$D:$D,$B56,Kosztorys!$I:$I,CONCATENATE("&lt;=31.03.",BN$10,""))-SUMIFS(Kosztorys!$F:$F,Kosztorys!$D:$D,$B56,Kosztorys!$I:$I,CONCATENATE("&lt;=31.12.",BM$10,"")))*0.75+(SUMIFS(Kosztorys!$F:$F,Kosztorys!$D:$D,$B56,Kosztorys!$I:$I,CONCATENATE("&lt;=30.06.",BN$10,""))-SUMIFS(Kosztorys!$F:$F,Kosztorys!$D:$D,$B56,Kosztorys!$I:$I,CONCATENATE("&lt;=31.03.",BN$10,"")))*0.5+(SUMIFS(Kosztorys!$F:$F,Kosztorys!$D:$D,$B56,Kosztorys!$I:$I,CONCATENATE("&lt;=30.09.",BN$10,""))-SUMIFS(Kosztorys!$F:$F,Kosztorys!$D:$D,$B56,Kosztorys!$I:$I,CONCATENATE("&lt;=30.06.",BN$10,"")))*0.25,"nic"),0)</f>
        <v/>
      </c>
      <c r="BO56" s="41">
        <f>IF($C56="OPEX - Koszt 1szt/rok",IF($M56="szt",SUMIFS(Kosztorys!$F:$F,Kosztorys!$D:$D,$B56,Kosztorys!$I:$I,CONCATENATE("&lt;01.01.",BO$10,""))+(SUMIFS(Kosztorys!$F:$F,Kosztorys!$D:$D,$B56,Kosztorys!$I:$I,CONCATENATE("&lt;=31.03.",BO$10,""))-SUMIFS(Kosztorys!$F:$F,Kosztorys!$D:$D,$B56,Kosztorys!$I:$I,CONCATENATE("&lt;=31.12.",BN$10,"")))*0.75+(SUMIFS(Kosztorys!$F:$F,Kosztorys!$D:$D,$B56,Kosztorys!$I:$I,CONCATENATE("&lt;=30.06.",BO$10,""))-SUMIFS(Kosztorys!$F:$F,Kosztorys!$D:$D,$B56,Kosztorys!$I:$I,CONCATENATE("&lt;=31.03.",BO$10,"")))*0.5+(SUMIFS(Kosztorys!$F:$F,Kosztorys!$D:$D,$B56,Kosztorys!$I:$I,CONCATENATE("&lt;=30.09.",BO$10,""))-SUMIFS(Kosztorys!$F:$F,Kosztorys!$D:$D,$B56,Kosztorys!$I:$I,CONCATENATE("&lt;=30.06.",BO$10,"")))*0.25,"nic"),0)</f>
        <v/>
      </c>
      <c r="BP56" s="41">
        <f>IF($C56="OPEX - Koszt 1szt/rok",IF($M56="szt",SUMIFS(Kosztorys!$F:$F,Kosztorys!$D:$D,$B56,Kosztorys!$I:$I,CONCATENATE("&lt;01.01.",BP$10,""))+(SUMIFS(Kosztorys!$F:$F,Kosztorys!$D:$D,$B56,Kosztorys!$I:$I,CONCATENATE("&lt;=31.03.",BP$10,""))-SUMIFS(Kosztorys!$F:$F,Kosztorys!$D:$D,$B56,Kosztorys!$I:$I,CONCATENATE("&lt;=31.12.",BO$10,"")))*0.75+(SUMIFS(Kosztorys!$F:$F,Kosztorys!$D:$D,$B56,Kosztorys!$I:$I,CONCATENATE("&lt;=30.06.",BP$10,""))-SUMIFS(Kosztorys!$F:$F,Kosztorys!$D:$D,$B56,Kosztorys!$I:$I,CONCATENATE("&lt;=31.03.",BP$10,"")))*0.5+(SUMIFS(Kosztorys!$F:$F,Kosztorys!$D:$D,$B56,Kosztorys!$I:$I,CONCATENATE("&lt;=30.09.",BP$10,""))-SUMIFS(Kosztorys!$F:$F,Kosztorys!$D:$D,$B56,Kosztorys!$I:$I,CONCATENATE("&lt;=30.06.",BP$10,"")))*0.25,"nic"),0)</f>
        <v/>
      </c>
      <c r="BQ56" s="41">
        <f>IF($C56="OPEX - Koszt 1szt/rok",IF($M56="szt",SUMIFS(Kosztorys!$F:$F,Kosztorys!$D:$D,$B56,Kosztorys!$I:$I,CONCATENATE("&lt;01.01.",BQ$10,""))+(SUMIFS(Kosztorys!$F:$F,Kosztorys!$D:$D,$B56,Kosztorys!$I:$I,CONCATENATE("&lt;=31.03.",BQ$10,""))-SUMIFS(Kosztorys!$F:$F,Kosztorys!$D:$D,$B56,Kosztorys!$I:$I,CONCATENATE("&lt;=31.12.",BP$10,"")))*0.75+(SUMIFS(Kosztorys!$F:$F,Kosztorys!$D:$D,$B56,Kosztorys!$I:$I,CONCATENATE("&lt;=30.06.",BQ$10,""))-SUMIFS(Kosztorys!$F:$F,Kosztorys!$D:$D,$B56,Kosztorys!$I:$I,CONCATENATE("&lt;=31.03.",BQ$10,"")))*0.5+(SUMIFS(Kosztorys!$F:$F,Kosztorys!$D:$D,$B56,Kosztorys!$I:$I,CONCATENATE("&lt;=30.09.",BQ$10,""))-SUMIFS(Kosztorys!$F:$F,Kosztorys!$D:$D,$B56,Kosztorys!$I:$I,CONCATENATE("&lt;=30.06.",BQ$10,"")))*0.25,"nic"),0)</f>
        <v/>
      </c>
      <c r="BR56" s="41">
        <f>IF($C56="OPEX - Koszt 1szt/rok",IF($M56="szt",SUMIFS(Kosztorys!$F:$F,Kosztorys!$D:$D,$B56,Kosztorys!$I:$I,CONCATENATE("&lt;01.01.",BR$10,""))+(SUMIFS(Kosztorys!$F:$F,Kosztorys!$D:$D,$B56,Kosztorys!$I:$I,CONCATENATE("&lt;=31.03.",BR$10,""))-SUMIFS(Kosztorys!$F:$F,Kosztorys!$D:$D,$B56,Kosztorys!$I:$I,CONCATENATE("&lt;=31.12.",BQ$10,"")))*0.75+(SUMIFS(Kosztorys!$F:$F,Kosztorys!$D:$D,$B56,Kosztorys!$I:$I,CONCATENATE("&lt;=30.06.",BR$10,""))-SUMIFS(Kosztorys!$F:$F,Kosztorys!$D:$D,$B56,Kosztorys!$I:$I,CONCATENATE("&lt;=31.03.",BR$10,"")))*0.5+(SUMIFS(Kosztorys!$F:$F,Kosztorys!$D:$D,$B56,Kosztorys!$I:$I,CONCATENATE("&lt;=30.09.",BR$10,""))-SUMIFS(Kosztorys!$F:$F,Kosztorys!$D:$D,$B56,Kosztorys!$I:$I,CONCATENATE("&lt;=30.06.",BR$10,"")))*0.25,"nic"),0)</f>
        <v/>
      </c>
      <c r="BS56" s="41">
        <f>IF($C56="OPEX - Koszt 1szt/rok",IF($M56="szt",SUMIFS(Kosztorys!$F:$F,Kosztorys!$D:$D,$B56,Kosztorys!$I:$I,CONCATENATE("&lt;01.01.",BS$10,""))+(SUMIFS(Kosztorys!$F:$F,Kosztorys!$D:$D,$B56,Kosztorys!$I:$I,CONCATENATE("&lt;=31.03.",BS$10,""))-SUMIFS(Kosztorys!$F:$F,Kosztorys!$D:$D,$B56,Kosztorys!$I:$I,CONCATENATE("&lt;=31.12.",BR$10,"")))*0.75+(SUMIFS(Kosztorys!$F:$F,Kosztorys!$D:$D,$B56,Kosztorys!$I:$I,CONCATENATE("&lt;=30.06.",BS$10,""))-SUMIFS(Kosztorys!$F:$F,Kosztorys!$D:$D,$B56,Kosztorys!$I:$I,CONCATENATE("&lt;=31.03.",BS$10,"")))*0.5+(SUMIFS(Kosztorys!$F:$F,Kosztorys!$D:$D,$B56,Kosztorys!$I:$I,CONCATENATE("&lt;=30.09.",BS$10,""))-SUMIFS(Kosztorys!$F:$F,Kosztorys!$D:$D,$B56,Kosztorys!$I:$I,CONCATENATE("&lt;=30.06.",BS$10,"")))*0.25,"nic"),0)</f>
        <v/>
      </c>
      <c r="BT56" s="41">
        <f>IF($C56="OPEX - Koszt 1szt/rok",IF($M56="szt",SUMIFS(Kosztorys!$F:$F,Kosztorys!$D:$D,$B56,Kosztorys!$I:$I,CONCATENATE("&lt;01.01.",BT$10,""))+(SUMIFS(Kosztorys!$F:$F,Kosztorys!$D:$D,$B56,Kosztorys!$I:$I,CONCATENATE("&lt;=31.03.",BT$10,""))-SUMIFS(Kosztorys!$F:$F,Kosztorys!$D:$D,$B56,Kosztorys!$I:$I,CONCATENATE("&lt;=31.12.",BS$10,"")))*0.75+(SUMIFS(Kosztorys!$F:$F,Kosztorys!$D:$D,$B56,Kosztorys!$I:$I,CONCATENATE("&lt;=30.06.",BT$10,""))-SUMIFS(Kosztorys!$F:$F,Kosztorys!$D:$D,$B56,Kosztorys!$I:$I,CONCATENATE("&lt;=31.03.",BT$10,"")))*0.5+(SUMIFS(Kosztorys!$F:$F,Kosztorys!$D:$D,$B56,Kosztorys!$I:$I,CONCATENATE("&lt;=30.09.",BT$10,""))-SUMIFS(Kosztorys!$F:$F,Kosztorys!$D:$D,$B56,Kosztorys!$I:$I,CONCATENATE("&lt;=30.06.",BT$10,"")))*0.25,"nic"),0)</f>
        <v/>
      </c>
      <c r="BU56" s="41">
        <f>IF($C56="OPEX - Koszt 1szt/rok",IF($M56="szt",SUMIFS(Kosztorys!$F:$F,Kosztorys!$D:$D,$B56,Kosztorys!$I:$I,CONCATENATE("&lt;01.01.",BU$10,""))+(SUMIFS(Kosztorys!$F:$F,Kosztorys!$D:$D,$B56,Kosztorys!$I:$I,CONCATENATE("&lt;=31.03.",BU$10,""))-SUMIFS(Kosztorys!$F:$F,Kosztorys!$D:$D,$B56,Kosztorys!$I:$I,CONCATENATE("&lt;=31.12.",BT$10,"")))*0.75+(SUMIFS(Kosztorys!$F:$F,Kosztorys!$D:$D,$B56,Kosztorys!$I:$I,CONCATENATE("&lt;=30.06.",BU$10,""))-SUMIFS(Kosztorys!$F:$F,Kosztorys!$D:$D,$B56,Kosztorys!$I:$I,CONCATENATE("&lt;=31.03.",BU$10,"")))*0.5+(SUMIFS(Kosztorys!$F:$F,Kosztorys!$D:$D,$B56,Kosztorys!$I:$I,CONCATENATE("&lt;=30.09.",BU$10,""))-SUMIFS(Kosztorys!$F:$F,Kosztorys!$D:$D,$B56,Kosztorys!$I:$I,CONCATENATE("&lt;=30.06.",BU$10,"")))*0.25,"nic"),0)</f>
        <v/>
      </c>
      <c r="BV56" s="41">
        <f>IF($C56="OPEX - Koszt 1szt/rok",IF($M56="szt",SUMIFS(Kosztorys!$F:$F,Kosztorys!$D:$D,$B56,Kosztorys!$I:$I,CONCATENATE("&lt;01.01.",BV$10,""))+(SUMIFS(Kosztorys!$F:$F,Kosztorys!$D:$D,$B56,Kosztorys!$I:$I,CONCATENATE("&lt;=31.03.",BV$10,""))-SUMIFS(Kosztorys!$F:$F,Kosztorys!$D:$D,$B56,Kosztorys!$I:$I,CONCATENATE("&lt;=31.12.",BU$10,"")))*0.75+(SUMIFS(Kosztorys!$F:$F,Kosztorys!$D:$D,$B56,Kosztorys!$I:$I,CONCATENATE("&lt;=30.06.",BV$10,""))-SUMIFS(Kosztorys!$F:$F,Kosztorys!$D:$D,$B56,Kosztorys!$I:$I,CONCATENATE("&lt;=31.03.",BV$10,"")))*0.5+(SUMIFS(Kosztorys!$F:$F,Kosztorys!$D:$D,$B56,Kosztorys!$I:$I,CONCATENATE("&lt;=30.09.",BV$10,""))-SUMIFS(Kosztorys!$F:$F,Kosztorys!$D:$D,$B56,Kosztorys!$I:$I,CONCATENATE("&lt;=30.06.",BV$10,"")))*0.25,"nic"),0)</f>
        <v/>
      </c>
      <c r="BW56" s="41">
        <f>IF($C56="OPEX - Koszt 1szt/rok",IF($M56="szt",SUMIFS(Kosztorys!$F:$F,Kosztorys!$D:$D,$B56,Kosztorys!$I:$I,CONCATENATE("&lt;01.01.",BW$10,""))+(SUMIFS(Kosztorys!$F:$F,Kosztorys!$D:$D,$B56,Kosztorys!$I:$I,CONCATENATE("&lt;=31.03.",BW$10,""))-SUMIFS(Kosztorys!$F:$F,Kosztorys!$D:$D,$B56,Kosztorys!$I:$I,CONCATENATE("&lt;=31.12.",BV$10,"")))*0.75+(SUMIFS(Kosztorys!$F:$F,Kosztorys!$D:$D,$B56,Kosztorys!$I:$I,CONCATENATE("&lt;=30.06.",BW$10,""))-SUMIFS(Kosztorys!$F:$F,Kosztorys!$D:$D,$B56,Kosztorys!$I:$I,CONCATENATE("&lt;=31.03.",BW$10,"")))*0.5+(SUMIFS(Kosztorys!$F:$F,Kosztorys!$D:$D,$B56,Kosztorys!$I:$I,CONCATENATE("&lt;=30.09.",BW$10,""))-SUMIFS(Kosztorys!$F:$F,Kosztorys!$D:$D,$B56,Kosztorys!$I:$I,CONCATENATE("&lt;=30.06.",BW$10,"")))*0.25,"nic"),0)</f>
        <v/>
      </c>
      <c r="BX56" s="41">
        <f>IF(C56="OPEX - Koszt 1szt/rok",IF(MAX(BH56:BW56)=IF(ISERROR(VLOOKUP(B56,JB_tabela,MATCH(BX$9,JB_menu,0)-1,FALSE())),,VLOOKUP(B56,JB_tabela,MATCH(BX$9,JB_menu,0)-1,FALSE())),"OK","nie zgadza się liczba użytych JB"),"OK-ND")</f>
        <v/>
      </c>
      <c r="CB56" s="41">
        <f>IF($C56="OPEX - Długość 1m koszt/rok",IF($M56="m",SUMIFS(Kosztorys!$F:$F,Kosztorys!$D:$D,$B56,Kosztorys!$I:$I,CONCATENATE("&lt;01.01.",CB$10,""))+(SUMIFS(Kosztorys!$F:$F,Kosztorys!$D:$D,$B56,Kosztorys!$I:$I,CONCATENATE("&lt;=31.03.",CB$10,""))-SUMIFS(Kosztorys!$F:$F,Kosztorys!$D:$D,$B56,Kosztorys!$I:$I,CONCATENATE("&lt;=31.12.",CA$10,"")))*0.75+(SUMIFS(Kosztorys!$F:$F,Kosztorys!$D:$D,$B56,Kosztorys!$I:$I,CONCATENATE("&lt;=30.06.",CB$10,""))-SUMIFS(Kosztorys!$F:$F,Kosztorys!$D:$D,$B56,Kosztorys!$I:$I,CONCATENATE("&lt;=31.03.",CB$10,"")))*0.5+(SUMIFS(Kosztorys!$F:$F,Kosztorys!$D:$D,$B56,Kosztorys!$I:$I,CONCATENATE("&lt;=30.09.",CB$10,""))-SUMIFS(Kosztorys!$F:$F,Kosztorys!$D:$D,$B56,Kosztorys!$I:$I,CONCATENATE("&lt;=30.06.",CB$10,"")))*0.25,"nic"),0)</f>
        <v/>
      </c>
      <c r="CC56" s="41">
        <f>IF($C56="OPEX - Długość 1m koszt/rok",IF($M56="m",SUMIFS(Kosztorys!$F:$F,Kosztorys!$D:$D,$B56,Kosztorys!$I:$I,CONCATENATE("&lt;01.01.",CC$10,""))+(SUMIFS(Kosztorys!$F:$F,Kosztorys!$D:$D,$B56,Kosztorys!$I:$I,CONCATENATE("&lt;=31.03.",CC$10,""))-SUMIFS(Kosztorys!$F:$F,Kosztorys!$D:$D,$B56,Kosztorys!$I:$I,CONCATENATE("&lt;=31.12.",CB$10,"")))*0.75+(SUMIFS(Kosztorys!$F:$F,Kosztorys!$D:$D,$B56,Kosztorys!$I:$I,CONCATENATE("&lt;=30.06.",CC$10,""))-SUMIFS(Kosztorys!$F:$F,Kosztorys!$D:$D,$B56,Kosztorys!$I:$I,CONCATENATE("&lt;=31.03.",CC$10,"")))*0.5+(SUMIFS(Kosztorys!$F:$F,Kosztorys!$D:$D,$B56,Kosztorys!$I:$I,CONCATENATE("&lt;=30.09.",CC$10,""))-SUMIFS(Kosztorys!$F:$F,Kosztorys!$D:$D,$B56,Kosztorys!$I:$I,CONCATENATE("&lt;=30.06.",CC$10,"")))*0.25,"nic"),0)</f>
        <v/>
      </c>
      <c r="CD56" s="41">
        <f>IF($C56="OPEX - Długość 1m koszt/rok",IF($M56="m",SUMIFS(Kosztorys!$F:$F,Kosztorys!$D:$D,$B56,Kosztorys!$I:$I,CONCATENATE("&lt;01.01.",CD$10,""))+(SUMIFS(Kosztorys!$F:$F,Kosztorys!$D:$D,$B56,Kosztorys!$I:$I,CONCATENATE("&lt;=31.03.",CD$10,""))-SUMIFS(Kosztorys!$F:$F,Kosztorys!$D:$D,$B56,Kosztorys!$I:$I,CONCATENATE("&lt;=31.12.",CC$10,"")))*0.75+(SUMIFS(Kosztorys!$F:$F,Kosztorys!$D:$D,$B56,Kosztorys!$I:$I,CONCATENATE("&lt;=30.06.",CD$10,""))-SUMIFS(Kosztorys!$F:$F,Kosztorys!$D:$D,$B56,Kosztorys!$I:$I,CONCATENATE("&lt;=31.03.",CD$10,"")))*0.5+(SUMIFS(Kosztorys!$F:$F,Kosztorys!$D:$D,$B56,Kosztorys!$I:$I,CONCATENATE("&lt;=30.09.",CD$10,""))-SUMIFS(Kosztorys!$F:$F,Kosztorys!$D:$D,$B56,Kosztorys!$I:$I,CONCATENATE("&lt;=30.06.",CD$10,"")))*0.25,"nic"),0)</f>
        <v/>
      </c>
      <c r="CE56" s="41">
        <f>IF($C56="OPEX - Długość 1m koszt/rok",IF($M56="m",SUMIFS(Kosztorys!$F:$F,Kosztorys!$D:$D,$B56,Kosztorys!$I:$I,CONCATENATE("&lt;01.01.",CE$10,""))+(SUMIFS(Kosztorys!$F:$F,Kosztorys!$D:$D,$B56,Kosztorys!$I:$I,CONCATENATE("&lt;=31.03.",CE$10,""))-SUMIFS(Kosztorys!$F:$F,Kosztorys!$D:$D,$B56,Kosztorys!$I:$I,CONCATENATE("&lt;=31.12.",CD$10,"")))*0.75+(SUMIFS(Kosztorys!$F:$F,Kosztorys!$D:$D,$B56,Kosztorys!$I:$I,CONCATENATE("&lt;=30.06.",CE$10,""))-SUMIFS(Kosztorys!$F:$F,Kosztorys!$D:$D,$B56,Kosztorys!$I:$I,CONCATENATE("&lt;=31.03.",CE$10,"")))*0.5+(SUMIFS(Kosztorys!$F:$F,Kosztorys!$D:$D,$B56,Kosztorys!$I:$I,CONCATENATE("&lt;=30.09.",CE$10,""))-SUMIFS(Kosztorys!$F:$F,Kosztorys!$D:$D,$B56,Kosztorys!$I:$I,CONCATENATE("&lt;=30.06.",CE$10,"")))*0.25,"nic"),0)</f>
        <v/>
      </c>
      <c r="CF56" s="41">
        <f>IF($C56="OPEX - Długość 1m koszt/rok",IF($M56="m",SUMIFS(Kosztorys!$F:$F,Kosztorys!$D:$D,$B56,Kosztorys!$I:$I,CONCATENATE("&lt;01.01.",CF$10,""))+(SUMIFS(Kosztorys!$F:$F,Kosztorys!$D:$D,$B56,Kosztorys!$I:$I,CONCATENATE("&lt;=31.03.",CF$10,""))-SUMIFS(Kosztorys!$F:$F,Kosztorys!$D:$D,$B56,Kosztorys!$I:$I,CONCATENATE("&lt;=31.12.",CE$10,"")))*0.75+(SUMIFS(Kosztorys!$F:$F,Kosztorys!$D:$D,$B56,Kosztorys!$I:$I,CONCATENATE("&lt;=30.06.",CF$10,""))-SUMIFS(Kosztorys!$F:$F,Kosztorys!$D:$D,$B56,Kosztorys!$I:$I,CONCATENATE("&lt;=31.03.",CF$10,"")))*0.5+(SUMIFS(Kosztorys!$F:$F,Kosztorys!$D:$D,$B56,Kosztorys!$I:$I,CONCATENATE("&lt;=30.09.",CF$10,""))-SUMIFS(Kosztorys!$F:$F,Kosztorys!$D:$D,$B56,Kosztorys!$I:$I,CONCATENATE("&lt;=30.06.",CF$10,"")))*0.25,"nic"),0)</f>
        <v/>
      </c>
      <c r="CG56" s="41">
        <f>IF($C56="OPEX - Długość 1m koszt/rok",IF($M56="m",SUMIFS(Kosztorys!$F:$F,Kosztorys!$D:$D,$B56,Kosztorys!$I:$I,CONCATENATE("&lt;01.01.",CG$10,""))+(SUMIFS(Kosztorys!$F:$F,Kosztorys!$D:$D,$B56,Kosztorys!$I:$I,CONCATENATE("&lt;=31.03.",CG$10,""))-SUMIFS(Kosztorys!$F:$F,Kosztorys!$D:$D,$B56,Kosztorys!$I:$I,CONCATENATE("&lt;=31.12.",CF$10,"")))*0.75+(SUMIFS(Kosztorys!$F:$F,Kosztorys!$D:$D,$B56,Kosztorys!$I:$I,CONCATENATE("&lt;=30.06.",CG$10,""))-SUMIFS(Kosztorys!$F:$F,Kosztorys!$D:$D,$B56,Kosztorys!$I:$I,CONCATENATE("&lt;=31.03.",CG$10,"")))*0.5+(SUMIFS(Kosztorys!$F:$F,Kosztorys!$D:$D,$B56,Kosztorys!$I:$I,CONCATENATE("&lt;=30.09.",CG$10,""))-SUMIFS(Kosztorys!$F:$F,Kosztorys!$D:$D,$B56,Kosztorys!$I:$I,CONCATENATE("&lt;=30.06.",CG$10,"")))*0.25,"nic"),0)</f>
        <v/>
      </c>
      <c r="CH56" s="41">
        <f>IF($C56="OPEX - Długość 1m koszt/rok",IF($M56="m",SUMIFS(Kosztorys!$F:$F,Kosztorys!$D:$D,$B56,Kosztorys!$I:$I,CONCATENATE("&lt;01.01.",CH$10,""))+(SUMIFS(Kosztorys!$F:$F,Kosztorys!$D:$D,$B56,Kosztorys!$I:$I,CONCATENATE("&lt;=31.03.",CH$10,""))-SUMIFS(Kosztorys!$F:$F,Kosztorys!$D:$D,$B56,Kosztorys!$I:$I,CONCATENATE("&lt;=31.12.",CG$10,"")))*0.75+(SUMIFS(Kosztorys!$F:$F,Kosztorys!$D:$D,$B56,Kosztorys!$I:$I,CONCATENATE("&lt;=30.06.",CH$10,""))-SUMIFS(Kosztorys!$F:$F,Kosztorys!$D:$D,$B56,Kosztorys!$I:$I,CONCATENATE("&lt;=31.03.",CH$10,"")))*0.5+(SUMIFS(Kosztorys!$F:$F,Kosztorys!$D:$D,$B56,Kosztorys!$I:$I,CONCATENATE("&lt;=30.09.",CH$10,""))-SUMIFS(Kosztorys!$F:$F,Kosztorys!$D:$D,$B56,Kosztorys!$I:$I,CONCATENATE("&lt;=30.06.",CH$10,"")))*0.25,"nic"),0)</f>
        <v/>
      </c>
      <c r="CI56" s="41">
        <f>IF($C56="OPEX - Długość 1m koszt/rok",IF($M56="m",SUMIFS(Kosztorys!$F:$F,Kosztorys!$D:$D,$B56,Kosztorys!$I:$I,CONCATENATE("&lt;01.01.",CI$10,""))+(SUMIFS(Kosztorys!$F:$F,Kosztorys!$D:$D,$B56,Kosztorys!$I:$I,CONCATENATE("&lt;=31.03.",CI$10,""))-SUMIFS(Kosztorys!$F:$F,Kosztorys!$D:$D,$B56,Kosztorys!$I:$I,CONCATENATE("&lt;=31.12.",CH$10,"")))*0.75+(SUMIFS(Kosztorys!$F:$F,Kosztorys!$D:$D,$B56,Kosztorys!$I:$I,CONCATENATE("&lt;=30.06.",CI$10,""))-SUMIFS(Kosztorys!$F:$F,Kosztorys!$D:$D,$B56,Kosztorys!$I:$I,CONCATENATE("&lt;=31.03.",CI$10,"")))*0.5+(SUMIFS(Kosztorys!$F:$F,Kosztorys!$D:$D,$B56,Kosztorys!$I:$I,CONCATENATE("&lt;=30.09.",CI$10,""))-SUMIFS(Kosztorys!$F:$F,Kosztorys!$D:$D,$B56,Kosztorys!$I:$I,CONCATENATE("&lt;=30.06.",CI$10,"")))*0.25,"nic"),0)</f>
        <v/>
      </c>
      <c r="CJ56" s="41">
        <f>IF($C56="OPEX - Długość 1m koszt/rok",IF($M56="m",SUMIFS(Kosztorys!$F:$F,Kosztorys!$D:$D,$B56,Kosztorys!$I:$I,CONCATENATE("&lt;01.01.",CJ$10,""))+(SUMIFS(Kosztorys!$F:$F,Kosztorys!$D:$D,$B56,Kosztorys!$I:$I,CONCATENATE("&lt;=31.03.",CJ$10,""))-SUMIFS(Kosztorys!$F:$F,Kosztorys!$D:$D,$B56,Kosztorys!$I:$I,CONCATENATE("&lt;=31.12.",CI$10,"")))*0.75+(SUMIFS(Kosztorys!$F:$F,Kosztorys!$D:$D,$B56,Kosztorys!$I:$I,CONCATENATE("&lt;=30.06.",CJ$10,""))-SUMIFS(Kosztorys!$F:$F,Kosztorys!$D:$D,$B56,Kosztorys!$I:$I,CONCATENATE("&lt;=31.03.",CJ$10,"")))*0.5+(SUMIFS(Kosztorys!$F:$F,Kosztorys!$D:$D,$B56,Kosztorys!$I:$I,CONCATENATE("&lt;=30.09.",CJ$10,""))-SUMIFS(Kosztorys!$F:$F,Kosztorys!$D:$D,$B56,Kosztorys!$I:$I,CONCATENATE("&lt;=30.06.",CJ$10,"")))*0.25,"nic"),0)</f>
        <v/>
      </c>
      <c r="CK56" s="41">
        <f>IF($C56="OPEX - Długość 1m koszt/rok",IF($M56="m",SUMIFS(Kosztorys!$F:$F,Kosztorys!$D:$D,$B56,Kosztorys!$I:$I,CONCATENATE("&lt;01.01.",CK$10,""))+(SUMIFS(Kosztorys!$F:$F,Kosztorys!$D:$D,$B56,Kosztorys!$I:$I,CONCATENATE("&lt;=31.03.",CK$10,""))-SUMIFS(Kosztorys!$F:$F,Kosztorys!$D:$D,$B56,Kosztorys!$I:$I,CONCATENATE("&lt;=31.12.",CJ$10,"")))*0.75+(SUMIFS(Kosztorys!$F:$F,Kosztorys!$D:$D,$B56,Kosztorys!$I:$I,CONCATENATE("&lt;=30.06.",CK$10,""))-SUMIFS(Kosztorys!$F:$F,Kosztorys!$D:$D,$B56,Kosztorys!$I:$I,CONCATENATE("&lt;=31.03.",CK$10,"")))*0.5+(SUMIFS(Kosztorys!$F:$F,Kosztorys!$D:$D,$B56,Kosztorys!$I:$I,CONCATENATE("&lt;=30.09.",CK$10,""))-SUMIFS(Kosztorys!$F:$F,Kosztorys!$D:$D,$B56,Kosztorys!$I:$I,CONCATENATE("&lt;=30.06.",CK$10,"")))*0.25,"nic"),0)</f>
        <v/>
      </c>
      <c r="CL56" s="41">
        <f>IF($C56="OPEX - Długość 1m koszt/rok",IF($M56="m",SUMIFS(Kosztorys!$F:$F,Kosztorys!$D:$D,$B56,Kosztorys!$I:$I,CONCATENATE("&lt;01.01.",CL$10,""))+(SUMIFS(Kosztorys!$F:$F,Kosztorys!$D:$D,$B56,Kosztorys!$I:$I,CONCATENATE("&lt;=31.03.",CL$10,""))-SUMIFS(Kosztorys!$F:$F,Kosztorys!$D:$D,$B56,Kosztorys!$I:$I,CONCATENATE("&lt;=31.12.",CK$10,"")))*0.75+(SUMIFS(Kosztorys!$F:$F,Kosztorys!$D:$D,$B56,Kosztorys!$I:$I,CONCATENATE("&lt;=30.06.",CL$10,""))-SUMIFS(Kosztorys!$F:$F,Kosztorys!$D:$D,$B56,Kosztorys!$I:$I,CONCATENATE("&lt;=31.03.",CL$10,"")))*0.5+(SUMIFS(Kosztorys!$F:$F,Kosztorys!$D:$D,$B56,Kosztorys!$I:$I,CONCATENATE("&lt;=30.09.",CL$10,""))-SUMIFS(Kosztorys!$F:$F,Kosztorys!$D:$D,$B56,Kosztorys!$I:$I,CONCATENATE("&lt;=30.06.",CL$10,"")))*0.25,"nic"),0)</f>
        <v/>
      </c>
      <c r="CM56" s="41">
        <f>IF($C56="OPEX - Długość 1m koszt/rok",IF($M56="m",SUMIFS(Kosztorys!$F:$F,Kosztorys!$D:$D,$B56,Kosztorys!$I:$I,CONCATENATE("&lt;01.01.",CM$10,""))+(SUMIFS(Kosztorys!$F:$F,Kosztorys!$D:$D,$B56,Kosztorys!$I:$I,CONCATENATE("&lt;=31.03.",CM$10,""))-SUMIFS(Kosztorys!$F:$F,Kosztorys!$D:$D,$B56,Kosztorys!$I:$I,CONCATENATE("&lt;=31.12.",CL$10,"")))*0.75+(SUMIFS(Kosztorys!$F:$F,Kosztorys!$D:$D,$B56,Kosztorys!$I:$I,CONCATENATE("&lt;=30.06.",CM$10,""))-SUMIFS(Kosztorys!$F:$F,Kosztorys!$D:$D,$B56,Kosztorys!$I:$I,CONCATENATE("&lt;=31.03.",CM$10,"")))*0.5+(SUMIFS(Kosztorys!$F:$F,Kosztorys!$D:$D,$B56,Kosztorys!$I:$I,CONCATENATE("&lt;=30.09.",CM$10,""))-SUMIFS(Kosztorys!$F:$F,Kosztorys!$D:$D,$B56,Kosztorys!$I:$I,CONCATENATE("&lt;=30.06.",CM$10,"")))*0.25,"nic"),0)</f>
        <v/>
      </c>
      <c r="CN56" s="41">
        <f>IF($C56="OPEX - Długość 1m koszt/rok",IF($M56="m",SUMIFS(Kosztorys!$F:$F,Kosztorys!$D:$D,$B56,Kosztorys!$I:$I,CONCATENATE("&lt;01.01.",CN$10,""))+(SUMIFS(Kosztorys!$F:$F,Kosztorys!$D:$D,$B56,Kosztorys!$I:$I,CONCATENATE("&lt;=31.03.",CN$10,""))-SUMIFS(Kosztorys!$F:$F,Kosztorys!$D:$D,$B56,Kosztorys!$I:$I,CONCATENATE("&lt;=31.12.",CM$10,"")))*0.75+(SUMIFS(Kosztorys!$F:$F,Kosztorys!$D:$D,$B56,Kosztorys!$I:$I,CONCATENATE("&lt;=30.06.",CN$10,""))-SUMIFS(Kosztorys!$F:$F,Kosztorys!$D:$D,$B56,Kosztorys!$I:$I,CONCATENATE("&lt;=31.03.",CN$10,"")))*0.5+(SUMIFS(Kosztorys!$F:$F,Kosztorys!$D:$D,$B56,Kosztorys!$I:$I,CONCATENATE("&lt;=30.09.",CN$10,""))-SUMIFS(Kosztorys!$F:$F,Kosztorys!$D:$D,$B56,Kosztorys!$I:$I,CONCATENATE("&lt;=30.06.",CN$10,"")))*0.25,"nic"),0)</f>
        <v/>
      </c>
      <c r="CO56" s="41">
        <f>IF($C56="OPEX - Długość 1m koszt/rok",IF($M56="m",SUMIFS(Kosztorys!$F:$F,Kosztorys!$D:$D,$B56,Kosztorys!$I:$I,CONCATENATE("&lt;01.01.",CO$10,""))+(SUMIFS(Kosztorys!$F:$F,Kosztorys!$D:$D,$B56,Kosztorys!$I:$I,CONCATENATE("&lt;=31.03.",CO$10,""))-SUMIFS(Kosztorys!$F:$F,Kosztorys!$D:$D,$B56,Kosztorys!$I:$I,CONCATENATE("&lt;=31.12.",CN$10,"")))*0.75+(SUMIFS(Kosztorys!$F:$F,Kosztorys!$D:$D,$B56,Kosztorys!$I:$I,CONCATENATE("&lt;=30.06.",CO$10,""))-SUMIFS(Kosztorys!$F:$F,Kosztorys!$D:$D,$B56,Kosztorys!$I:$I,CONCATENATE("&lt;=31.03.",CO$10,"")))*0.5+(SUMIFS(Kosztorys!$F:$F,Kosztorys!$D:$D,$B56,Kosztorys!$I:$I,CONCATENATE("&lt;=30.09.",CO$10,""))-SUMIFS(Kosztorys!$F:$F,Kosztorys!$D:$D,$B56,Kosztorys!$I:$I,CONCATENATE("&lt;=30.06.",CO$10,"")))*0.25,"nic"),0)</f>
        <v/>
      </c>
      <c r="CP56" s="41">
        <f>IF($C56="OPEX - Długość 1m koszt/rok",IF($M56="m",SUMIFS(Kosztorys!$F:$F,Kosztorys!$D:$D,$B56,Kosztorys!$I:$I,CONCATENATE("&lt;01.01.",CP$10,""))+(SUMIFS(Kosztorys!$F:$F,Kosztorys!$D:$D,$B56,Kosztorys!$I:$I,CONCATENATE("&lt;=31.03.",CP$10,""))-SUMIFS(Kosztorys!$F:$F,Kosztorys!$D:$D,$B56,Kosztorys!$I:$I,CONCATENATE("&lt;=31.12.",CO$10,"")))*0.75+(SUMIFS(Kosztorys!$F:$F,Kosztorys!$D:$D,$B56,Kosztorys!$I:$I,CONCATENATE("&lt;=30.06.",CP$10,""))-SUMIFS(Kosztorys!$F:$F,Kosztorys!$D:$D,$B56,Kosztorys!$I:$I,CONCATENATE("&lt;=31.03.",CP$10,"")))*0.5+(SUMIFS(Kosztorys!$F:$F,Kosztorys!$D:$D,$B56,Kosztorys!$I:$I,CONCATENATE("&lt;=30.09.",CP$10,""))-SUMIFS(Kosztorys!$F:$F,Kosztorys!$D:$D,$B56,Kosztorys!$I:$I,CONCATENATE("&lt;=30.06.",CP$10,"")))*0.25,"nic"),0)</f>
        <v/>
      </c>
      <c r="CQ56" s="41">
        <f>IF($C56="OPEX - Długość 1m koszt/rok",IF($M56="m",SUMIFS(Kosztorys!$F:$F,Kosztorys!$D:$D,$B56,Kosztorys!$I:$I,CONCATENATE("&lt;01.01.",CQ$10,""))+(SUMIFS(Kosztorys!$F:$F,Kosztorys!$D:$D,$B56,Kosztorys!$I:$I,CONCATENATE("&lt;=31.03.",CQ$10,""))-SUMIFS(Kosztorys!$F:$F,Kosztorys!$D:$D,$B56,Kosztorys!$I:$I,CONCATENATE("&lt;=31.12.",CP$10,"")))*0.75+(SUMIFS(Kosztorys!$F:$F,Kosztorys!$D:$D,$B56,Kosztorys!$I:$I,CONCATENATE("&lt;=30.06.",CQ$10,""))-SUMIFS(Kosztorys!$F:$F,Kosztorys!$D:$D,$B56,Kosztorys!$I:$I,CONCATENATE("&lt;=31.03.",CQ$10,"")))*0.5+(SUMIFS(Kosztorys!$F:$F,Kosztorys!$D:$D,$B56,Kosztorys!$I:$I,CONCATENATE("&lt;=30.09.",CQ$10,""))-SUMIFS(Kosztorys!$F:$F,Kosztorys!$D:$D,$B56,Kosztorys!$I:$I,CONCATENATE("&lt;=30.06.",CQ$10,"")))*0.25,"nic"),0)</f>
        <v/>
      </c>
      <c r="CR56" s="41">
        <f>IF(C56="OPEX - Długość 1m koszt/rok",IF(MAX(CB56:CQ56)=IF(ISERROR(VLOOKUP(B56,JB_tabela,MATCH(CR$9,JB_menu,0)-1,FALSE())),,VLOOKUP(B56,JB_tabela,MATCH(CR$9,JB_menu,0)-1,FALSE())),"OK","nie zgadza się liczba użytych JB"),"OK-ND")</f>
        <v/>
      </c>
      <c r="CS56" s="41">
        <f>IFERROR(VLOOKUP($C56,$CY$2:$CZ$7,2,FALSE()),"ERROR")</f>
        <v/>
      </c>
      <c r="CV56" s="41">
        <f>$Q56</f>
        <v/>
      </c>
      <c r="CW56" s="41">
        <f>$R56</f>
        <v/>
      </c>
      <c r="CX56" s="41">
        <f>$S56</f>
        <v/>
      </c>
      <c r="CY56" s="41">
        <f>ROUND(IF(LEFT($C56,4)="CAPE",ROUND($E56*$H56,2)*OFFSET(T56,0,$CS56),0),2)</f>
        <v/>
      </c>
      <c r="CZ56" s="41">
        <f>ROUND(IF(LEFT($C56,4)="CAPE",ROUND($E56*$H56,2)*OFFSET(U56,0,$CS56),0),2)</f>
        <v/>
      </c>
      <c r="DA56" s="41">
        <f>ROUND(IF(LEFT($C56,4)="CAPE",ROUND($E56*$H56,2)*OFFSET(V56,0,$CS56),0),2)</f>
        <v/>
      </c>
      <c r="DB56" s="41">
        <f>ROUND(IF(LEFT($C56,4)="CAPE",ROUND($E56*$H56,2)*OFFSET(W56,0,$CS56),0),2)</f>
        <v/>
      </c>
      <c r="DC56" s="41">
        <f>ROUND(IF(LEFT($C56,4)="CAPE",ROUND($E56*$H56,2)*OFFSET(X56,0,$CS56),0),2)</f>
        <v/>
      </c>
      <c r="DD56" s="41">
        <f>ROUND(IF(LEFT($C56,4)="CAPE",ROUND($E56*$H56,2)*OFFSET(Y56,0,$CS56),0),2)</f>
        <v/>
      </c>
      <c r="DE56" s="41">
        <f>ROUND(IF(LEFT($C56,4)="CAPE",ROUND($E56*$H56,2)*OFFSET(Z56,0,$CS56),0),2)</f>
        <v/>
      </c>
      <c r="DF56" s="41">
        <f>ROUND(IF(LEFT($C56,4)="CAPE",ROUND($E56*$H56,2)*OFFSET(AA56,0,$CS56),0),2)</f>
        <v/>
      </c>
      <c r="DG56" s="41">
        <f>ROUND(IF(LEFT($C56,4)="CAPE",ROUND($E56*$H56,2)*OFFSET(AB56,0,$CS56),0),2)</f>
        <v/>
      </c>
      <c r="DH56" s="41">
        <f>ROUND(IF(LEFT($C56,4)="CAPE",ROUND($E56*$H56,2)*OFFSET(AC56,0,$CS56),0),2)</f>
        <v/>
      </c>
      <c r="DI56" s="41">
        <f>ROUND(IF(LEFT($C56,4)="CAPE",ROUND($E56*$H56,2)*OFFSET(AD56,0,$CS56),0),2)</f>
        <v/>
      </c>
      <c r="DJ56" s="41">
        <f>ROUND(IF(LEFT($C56,4)="CAPE",ROUND($E56*$H56,2)*OFFSET(AE56,0,$CS56),0),2)</f>
        <v/>
      </c>
      <c r="DK56" s="41">
        <f>ROUND(IF(LEFT($C56,4)="CAPE",ROUND($E56*$H56,2)*OFFSET(AF56,0,$CS56),0),2)</f>
        <v/>
      </c>
      <c r="DL56" s="41">
        <f>ROUND(IF(LEFT($C56,4)="CAPE",ROUND($E56*$H56,2)*OFFSET(AG56,0,$CS56),0),2)</f>
        <v/>
      </c>
      <c r="DM56" s="41">
        <f>ROUND(IF(LEFT($C56,4)="CAPE",ROUND($E56*$H56,2)*OFFSET(AH56,0,$CS56),0),2)</f>
        <v/>
      </c>
      <c r="DN56" s="41">
        <f>ROUND(IF(LEFT($C56,4)="CAPE",ROUND($E56*$H56,2)*OFFSET(AI56,0,$CS56),0),2)</f>
        <v/>
      </c>
      <c r="DP56" s="41">
        <f>$Q56</f>
        <v/>
      </c>
      <c r="DQ56" s="41">
        <f>$R56</f>
        <v/>
      </c>
      <c r="DR56" s="41">
        <f>$S56</f>
        <v/>
      </c>
      <c r="DS56" s="41">
        <f>ROUND(IF(LEFT($C56,4)="OPEX",$E56*$H56*OFFSET($T56,0,$CS56),0),2)</f>
        <v/>
      </c>
      <c r="DT56" s="41">
        <f>ROUND(IF(LEFT($C56,4)="OPEX",$E56*$H56*OFFSET($U56,0,$CS56),0),2)</f>
        <v/>
      </c>
      <c r="DU56" s="41">
        <f>ROUND(IF(LEFT($C56,4)="OPEX",$E56*$H56*OFFSET($V56,0,$CS56),0),2)</f>
        <v/>
      </c>
      <c r="DV56" s="41">
        <f>ROUND(IF(LEFT($C56,4)="OPEX",$E56*$H56*OFFSET($W56,0,$CS56),0),2)</f>
        <v/>
      </c>
      <c r="DW56" s="41">
        <f>ROUND(IF(LEFT($C56,4)="OPEX",$E56*$H56*OFFSET($X56,0,$CS56),0),2)</f>
        <v/>
      </c>
      <c r="DX56" s="41">
        <f>ROUND(IF(LEFT($C56,4)="OPEX",$E56*$H56*OFFSET($Y56,0,$CS56),0),2)</f>
        <v/>
      </c>
      <c r="DY56" s="41">
        <f>ROUND(IF(LEFT($C56,4)="OPEX",$E56*$H56*OFFSET($Z56,0,$CS56),0),2)</f>
        <v/>
      </c>
      <c r="DZ56" s="41">
        <f>ROUND(IF(LEFT($C56,4)="OPEX",$E56*$H56*OFFSET($AA56,0,$CS56),0),2)</f>
        <v/>
      </c>
      <c r="EA56" s="41">
        <f>ROUND(IF(LEFT($C56,4)="OPEX",$E56*$H56*OFFSET($AB56,0,$CS56),0),2)</f>
        <v/>
      </c>
      <c r="EB56" s="41">
        <f>ROUND(IF(LEFT($C56,4)="OPEX",$E56*$H56*OFFSET($AC56,0,$CS56),0),2)</f>
        <v/>
      </c>
      <c r="EC56" s="41">
        <f>ROUND(IF(LEFT($C56,4)="OPEX",$E56*$H56*OFFSET($AD56,0,$CS56),0),2)</f>
        <v/>
      </c>
      <c r="ED56" s="41">
        <f>ROUND(IF(LEFT($C56,4)="OPEX",$E56*$H56*OFFSET($AE56,0,$CS56),0),2)</f>
        <v/>
      </c>
      <c r="EE56" s="41">
        <f>ROUND(IF(LEFT($C56,4)="OPEX",$E56*$H56*OFFSET($AF56,0,$CS56),0),2)</f>
        <v/>
      </c>
      <c r="EF56" s="41">
        <f>ROUND(IF(LEFT($C56,4)="OPEX",$E56*$H56*OFFSET($AG56,0,$CS56),0),2)</f>
        <v/>
      </c>
      <c r="EG56" s="41">
        <f>ROUND(IF(LEFT($C56,4)="OPEX",$E56*$H56*OFFSET($AH56,0,$CS56),0),2)</f>
        <v/>
      </c>
      <c r="EH56" s="41">
        <f>ROUND(IF(LEFT($C56,4)="OPEX",$E56*$H56*OFFSET($AI56,0,$CS56),0),2)</f>
        <v/>
      </c>
      <c r="EJ56" s="41">
        <f>$Q56</f>
        <v/>
      </c>
      <c r="EK56" s="41">
        <f>$R56</f>
        <v/>
      </c>
      <c r="EL56" s="41">
        <f>$S56</f>
        <v/>
      </c>
      <c r="EM56" s="41">
        <f>ROUND($D56*$CY56,2)</f>
        <v/>
      </c>
      <c r="EN56" s="41">
        <f>ROUND($D56*$CZ56,2)</f>
        <v/>
      </c>
      <c r="EO56" s="41">
        <f>ROUND($D56*$DA56,2)</f>
        <v/>
      </c>
      <c r="EP56" s="41">
        <f>ROUND($D56*$DB56,2)</f>
        <v/>
      </c>
      <c r="EQ56" s="41">
        <f>ROUND($D56*$DC56,2)</f>
        <v/>
      </c>
      <c r="ER56" s="41">
        <f>ROUND($D56*$DD56,2)</f>
        <v/>
      </c>
      <c r="ES56" s="41">
        <f>ROUND($D56*$DE56,2)</f>
        <v/>
      </c>
      <c r="ET56" s="41">
        <f>ROUND($D56*$DF56,2)</f>
        <v/>
      </c>
      <c r="EU56" s="41">
        <f>ROUND($D56*$DG56,2)</f>
        <v/>
      </c>
      <c r="EV56" s="41">
        <f>ROUND($D56*$DH56,2)</f>
        <v/>
      </c>
      <c r="EW56" s="41">
        <f>ROUND($D56*$DI56,2)</f>
        <v/>
      </c>
      <c r="EX56" s="41">
        <f>ROUND($D56*$DJ56,2)</f>
        <v/>
      </c>
      <c r="EY56" s="41">
        <f>ROUND($D56*$DK56,2)</f>
        <v/>
      </c>
      <c r="EZ56" s="41">
        <f>ROUND($D56*$DL56,2)</f>
        <v/>
      </c>
      <c r="FA56" s="41">
        <f>ROUND($D56*$DM56,2)</f>
        <v/>
      </c>
      <c r="FB56" s="41">
        <f>ROUND($D56*$DN56,2)</f>
        <v/>
      </c>
      <c r="FG56" s="41">
        <f>ROUND(IF(LEFT($C56,4)="CAPE",SUM($CY56:CY56 )/$P56,0),2)</f>
        <v/>
      </c>
      <c r="FH56" s="41">
        <f>ROUND(IF(LEFT($C56,4)="CAPE",SUM($CY56:CZ56 )/$P56,0),2)</f>
        <v/>
      </c>
      <c r="FI56" s="41">
        <f>ROUND(IF(LEFT($C56,4)="CAPE",SUM($CY56:DA56 )/$P56,0),2)</f>
        <v/>
      </c>
      <c r="FJ56" s="41">
        <f>ROUND(IF(LEFT($C56,4)="CAPE",SUM($CY56:DB56 )/$P56,0),2)</f>
        <v/>
      </c>
      <c r="FK56" s="41">
        <f>ROUND(IF(LEFT($C56,4)="CAPE",SUM($CY56:DC56 )/$P56,0),2)</f>
        <v/>
      </c>
      <c r="FL56" s="41">
        <f>ROUND(IF(LEFT($C56,4)="CAPE",SUM($CY56:DD56 )/$P56,0),2)</f>
        <v/>
      </c>
      <c r="FM56" s="41">
        <f>ROUND(IF(LEFT($C56,4)="CAPE",SUM($CY56:DE56 )/$P56,0),2)</f>
        <v/>
      </c>
      <c r="FN56" s="41">
        <f>ROUND(IF(LEFT($C56,4)="CAPE",SUM($CY56:DF56 )/$P56,0),2)</f>
        <v/>
      </c>
      <c r="FO56" s="41">
        <f>ROUND(IF(LEFT($C56,4)="CAPE",SUM($CY56:DG56 )/$P56,0),2)</f>
        <v/>
      </c>
      <c r="FP56" s="41">
        <f>ROUND(IF(LEFT($C56,4)="CAPE",SUM($CY56:DH56 )/$P56,0),2)</f>
        <v/>
      </c>
      <c r="FQ56" s="41">
        <f>ROUND(IF(LEFT($C56,4)="CAPE",SUM($CY56:DI56 )/$P56,0),2)</f>
        <v/>
      </c>
      <c r="FR56" s="41">
        <f>ROUND(IF(LEFT($C56,4)="CAPE",SUM($CY56:DJ56 )/$P56,0),2)</f>
        <v/>
      </c>
      <c r="FS56" s="41">
        <f>ROUND(IF(LEFT($C56,4)="CAPE",SUM($CY56:DK56 )/$P56,0),2)</f>
        <v/>
      </c>
      <c r="FT56" s="41">
        <f>ROUND(IF(LEFT($C56,4)="CAPE",SUM($CY56:DL56 )/$P56,0),2)</f>
        <v/>
      </c>
      <c r="FU56" s="41">
        <f>ROUND(IF(LEFT($C56,4)="CAPE",SUM($CY56:DM56 )/$P56,0),2)</f>
        <v/>
      </c>
      <c r="FV56" s="41">
        <f>ROUND(IF(LEFT($C56,4)="CAPE",SUM($CY56:DN56 )/$P56,0),2)</f>
        <v/>
      </c>
      <c r="GA56" s="41">
        <f>ROUND(IF(SUM($FG56:FG56)&gt;SUM($CY56:CY56),SUM($CY56:CY56),SUM($FG56:FG56)),2)</f>
        <v/>
      </c>
      <c r="GB56" s="41">
        <f>ROUND(IF(SUM($FG56:FH56)&gt;SUM($CY56:CZ56),SUM($CY56:CZ56),SUM($FG56:FH56)),2)</f>
        <v/>
      </c>
      <c r="GC56" s="41">
        <f>ROUND(IF(SUM($FG56:FI56)&gt;SUM($CY56:DA56),SUM($CY56:DA56),SUM($FG56:FI56)),2)</f>
        <v/>
      </c>
      <c r="GD56" s="41">
        <f>ROUND(IF(SUM($FG56:FJ56)&gt;SUM($CY56:DB56),SUM($CY56:DB56),SUM($FG56:FJ56)),2)</f>
        <v/>
      </c>
      <c r="GE56" s="41">
        <f>ROUND(IF(SUM($FG56:FK56)&gt;SUM($CY56:DC56),SUM($CY56:DC56),SUM($FG56:FK56)),2)</f>
        <v/>
      </c>
      <c r="GF56" s="41">
        <f>ROUND(IF(SUM($FG56:FL56)&gt;SUM($CY56:DD56),SUM($CY56:DD56),SUM($FG56:FL56)),2)</f>
        <v/>
      </c>
      <c r="GG56" s="41">
        <f>ROUND(IF(SUM($FG56:FM56)&gt;SUM($CY56:DE56),SUM($CY56:DE56),SUM($FG56:FM56)),2)</f>
        <v/>
      </c>
      <c r="GH56" s="41">
        <f>ROUND(IF(SUM($FG56:FN56)&gt;SUM($CY56:DF56),SUM($CY56:DF56),SUM($FG56:FN56)),2)</f>
        <v/>
      </c>
      <c r="GI56" s="41">
        <f>ROUND(IF(SUM($FG56:FO56)&gt;SUM($CY56:DG56),SUM($CY56:DG56),SUM($FG56:FO56)),2)</f>
        <v/>
      </c>
      <c r="GJ56" s="41">
        <f>ROUND(IF(SUM($FG56:FP56)&gt;SUM($CY56:DH56),SUM($CY56:DH56),SUM($FG56:FP56)),2)</f>
        <v/>
      </c>
      <c r="GK56" s="41">
        <f>ROUND(IF(SUM($FG56:FQ56)&gt;SUM($CY56:DI56),SUM($CY56:DI56),SUM($FG56:FQ56)),2)</f>
        <v/>
      </c>
      <c r="GL56" s="41">
        <f>ROUND(IF(SUM($FG56:FR56)&gt;SUM($CY56:DJ56),SUM($CY56:DJ56),SUM($FG56:FR56)),2)</f>
        <v/>
      </c>
      <c r="GM56" s="41">
        <f>ROUND(IF(SUM($FG56:FS56)&gt;SUM($CY56:DK56),SUM($CY56:DK56),SUM($FG56:FS56)),2)</f>
        <v/>
      </c>
      <c r="GN56" s="41">
        <f>ROUND(IF(SUM($FG56:FT56)&gt;SUM($CY56:DL56),SUM($CY56:DL56),SUM($FG56:FT56)),2)</f>
        <v/>
      </c>
      <c r="GO56" s="41">
        <f>ROUND(IF(SUM($FG56:FU56)&gt;SUM($CY56:DM56),SUM($CY56:DM56),SUM($FG56:FU56)),2)</f>
        <v/>
      </c>
      <c r="GP56" s="41">
        <f>ROUND(IF(SUM($FG56:FV56)&gt;SUM($CY56:DN56),SUM($CY56:DN56),SUM($FG56:FV56)),2)</f>
        <v/>
      </c>
      <c r="GR56" s="41">
        <f>$Q56</f>
        <v/>
      </c>
      <c r="GS56" s="41">
        <f>$R56</f>
        <v/>
      </c>
      <c r="GT56" s="41">
        <f>$S56</f>
        <v/>
      </c>
      <c r="GU56" s="41">
        <f>$GA56</f>
        <v/>
      </c>
      <c r="GV56" s="41">
        <f>GB56 - GA56</f>
        <v/>
      </c>
      <c r="GW56" s="41">
        <f>GC56 - GB56</f>
        <v/>
      </c>
      <c r="GX56" s="41">
        <f>GD56 - GC56</f>
        <v/>
      </c>
      <c r="GY56" s="41">
        <f>GE56 - GD56</f>
        <v/>
      </c>
      <c r="GZ56" s="41">
        <f>GF56 - GE56</f>
        <v/>
      </c>
      <c r="HA56" s="41">
        <f>GG56 - GF56</f>
        <v/>
      </c>
      <c r="HB56" s="41">
        <f>GH56 - GG56</f>
        <v/>
      </c>
      <c r="HC56" s="41">
        <f>GI56 - GH56</f>
        <v/>
      </c>
      <c r="HD56" s="41">
        <f>GJ56 - GI56</f>
        <v/>
      </c>
      <c r="HE56" s="41">
        <f>GK56 - GJ56</f>
        <v/>
      </c>
      <c r="HF56" s="41">
        <f>GL56 - GK56</f>
        <v/>
      </c>
      <c r="HG56" s="41">
        <f>GM56 - GL56</f>
        <v/>
      </c>
      <c r="HH56" s="41">
        <f>GN56 - GM56</f>
        <v/>
      </c>
      <c r="HI56" s="41">
        <f>GO56 - GN56</f>
        <v/>
      </c>
      <c r="HJ56" s="41">
        <f>GP56 - GO56</f>
        <v/>
      </c>
      <c r="HL56" s="41">
        <f>$Q56</f>
        <v/>
      </c>
      <c r="HM56" s="41">
        <f>$R56</f>
        <v/>
      </c>
      <c r="HN56" s="41">
        <f>$S56</f>
        <v/>
      </c>
      <c r="HO56" s="144">
        <f>SUMIFS(Kosztorys!$F:$F,Kosztorys!$D:$D,$B56,Kosztorys!$I:$I,CONCATENATE("&lt;01.01.",HP$10,""))</f>
        <v/>
      </c>
      <c r="HP56" s="144">
        <f>SUMIFS(Kosztorys!$F:$F,Kosztorys!$D:$D,$B56,Kosztorys!$I:$I,CONCATENATE("&lt;01.04.",HQ$10,""))-SUM($HO56)</f>
        <v/>
      </c>
      <c r="HQ56" s="144">
        <f>SUMIFS(Kosztorys!$F:$F,Kosztorys!$D:$D,$B56,Kosztorys!$I:$I,CONCATENATE("&lt;01.07.",HR$10,""))-SUM($HO56:HP56)</f>
        <v/>
      </c>
      <c r="HR56" s="144">
        <f>SUMIFS(Kosztorys!$F:$F,Kosztorys!$D:$D,$B56,Kosztorys!$I:$I,CONCATENATE("&lt;01.10.",HS$10,""))-SUM($HO56:HQ56)</f>
        <v/>
      </c>
      <c r="HS56" s="144">
        <f>SUMIFS(Kosztorys!$F:$F,Kosztorys!$D:$D,$B56,Kosztorys!$I:$I,CONCATENATE("&lt;01.01.",HT$10,""))-SUM($HO56:HR56)</f>
        <v/>
      </c>
      <c r="HT56" s="144">
        <f>SUMIFS(Kosztorys!$F:$F,Kosztorys!$D:$D,$B56,Kosztorys!$I:$I,CONCATENATE("&lt;01.04.",HU$10,""))-SUM($HO56:HS56)</f>
        <v/>
      </c>
      <c r="HU56" s="144">
        <f>SUMIFS(Kosztorys!$F:$F,Kosztorys!$D:$D,$B56,Kosztorys!$I:$I,CONCATENATE("&lt;01.07.",HV$10,""))-SUM($HO56:HT56)</f>
        <v/>
      </c>
      <c r="HV56" s="144">
        <f>SUMIFS(Kosztorys!$F:$F,Kosztorys!$D:$D,$B56,Kosztorys!$I:$I,CONCATENATE("&lt;01.10.",HW$10,""))-SUM($HO56:HU56)</f>
        <v/>
      </c>
      <c r="HW56" s="144">
        <f>SUMIFS(Kosztorys!$F:$F,Kosztorys!$D:$D,$B56,Kosztorys!$I:$I,CONCATENATE("&lt;01.01.",HX$10,""))-SUM($HO56:HV56)</f>
        <v/>
      </c>
      <c r="HX56" s="144">
        <f>SUMIFS(Kosztorys!$F:$F,Kosztorys!$D:$D,$B56,Kosztorys!$I:$I,CONCATENATE("&lt;01.04.",HY$10,""))-SUM($HO56:HW56)</f>
        <v/>
      </c>
      <c r="HY56" s="144">
        <f>SUMIFS(Kosztorys!$F:$F,Kosztorys!$D:$D,$B56,Kosztorys!$I:$I,CONCATENATE("&lt;01.07.",HZ$10,""))-SUM($HO56:HX56)</f>
        <v/>
      </c>
      <c r="HZ56" s="144">
        <f>SUMIFS(Kosztorys!$F:$F,Kosztorys!$D:$D,$B56,Kosztorys!$I:$I,CONCATENATE("&lt;01.10.",IA$10,""))-SUM($HO56:HY56)</f>
        <v/>
      </c>
      <c r="IA56" s="144">
        <f>SUMIFS(Kosztorys!$F:$F,Kosztorys!$D:$D,$B56,Kosztorys!$I:$I,CONCATENATE("&lt;01.01.",IB$10,""))-SUM($HO56:HZ56)</f>
        <v/>
      </c>
      <c r="IB56" s="145">
        <f>IF(M56="szt",IF(SUM(HO56:IA56)=IF(ISERROR(VLOOKUP(B56,JB_tabela,MATCH(IB$9,JB_menu,0)-1,FALSE())),,VLOOKUP(B56,JB_tabela,MATCH(IB$9,JB_menu,0)-1,FALSE())),"OK","nie zgadza się liczba użytych JB"),IF(SUM(HO56:IA56)=IF(ISERROR(VLOOKUP(B56,JB_tabela,MATCH(IC$9,JB_menu,0)-1,FALSE())),,VLOOKUP(B56,JB_tabela,MATCH(IC$9,JB_menu,0)-1,FALSE())),"OK","nie zgadzają się metry użyte w JB"))</f>
        <v/>
      </c>
      <c r="IE56" s="41">
        <f>$Q56</f>
        <v/>
      </c>
      <c r="IF56" s="41">
        <f>$R56</f>
        <v/>
      </c>
      <c r="IG56" s="41">
        <f>$S56</f>
        <v/>
      </c>
      <c r="IH56" s="348">
        <f>IF(LEFT($C56,4)="CAPE",ROUND(HO56*$L56,2),0)</f>
        <v/>
      </c>
      <c r="II56" s="348">
        <f>IF(LEFT($C56,4)="CAPE",ROUND(HP56*$L56,2),0)</f>
        <v/>
      </c>
      <c r="IJ56" s="348">
        <f>IF(LEFT($C56,4)="CAPE",ROUND(HQ56*$L56,2),0)</f>
        <v/>
      </c>
      <c r="IK56" s="348">
        <f>IF(LEFT($C56,4)="CAPE",ROUND(HR56*$L56,2),0)</f>
        <v/>
      </c>
      <c r="IL56" s="348">
        <f>IF(LEFT($C56,4)="CAPE",ROUND(HS56*$L56,2),0)</f>
        <v/>
      </c>
      <c r="IM56" s="348">
        <f>IF(LEFT($C56,4)="CAPE",ROUND(HT56*$L56,2),0)</f>
        <v/>
      </c>
      <c r="IN56" s="348">
        <f>IF(LEFT($C56,4)="CAPE",ROUND(HU56*$L56,2),0)</f>
        <v/>
      </c>
      <c r="IO56" s="348">
        <f>IF(LEFT($C56,4)="CAPE",ROUND(HV56*$L56,2),0)</f>
        <v/>
      </c>
      <c r="IP56" s="348">
        <f>IF(LEFT($C56,4)="CAPE",ROUND(HW56*$L56,2),0)</f>
        <v/>
      </c>
      <c r="IQ56" s="348">
        <f>IF(LEFT($C56,4)="CAPE",ROUND(HX56*$L56,2),0)</f>
        <v/>
      </c>
      <c r="IR56" s="348">
        <f>IF(LEFT($C56,4)="CAPE",ROUND(HY56*$L56,2),0)</f>
        <v/>
      </c>
      <c r="IS56" s="348">
        <f>IF(LEFT($C56,4)="CAPE",ROUND(HZ56*$L56,2),0)</f>
        <v/>
      </c>
      <c r="IT56" s="348">
        <f>IF(LEFT($C56,4)="CAPE",ROUND(IA56*$L56,2),0)</f>
        <v/>
      </c>
      <c r="IU56" s="41">
        <f>IF(SUM(IH56:IT56)=SUM(CY56:DN56),"OK",SUM(IH56:IT56)-SUM(CY56:DN56))</f>
        <v/>
      </c>
    </row>
    <row r="57" ht="12.75" customHeight="1">
      <c r="A57" s="119" t="n"/>
      <c r="B57" s="139" t="inlineStr">
        <is>
          <t>siec_rozdz_wykop</t>
        </is>
      </c>
      <c r="C57" s="139" t="inlineStr">
        <is>
          <t>OPEX - Długość 1m koszt/rok</t>
        </is>
      </c>
      <c r="D57" s="140" t="n">
        <v>0</v>
      </c>
      <c r="E57" s="140" t="n">
        <v>0.00035</v>
      </c>
      <c r="F57" s="141" t="inlineStr">
        <is>
          <t>szt</t>
        </is>
      </c>
      <c r="G57" s="139" t="inlineStr">
        <is>
          <t>Droga gminna - Opłata roczna za umieszczenie infrastruktury na 1mkw drogi</t>
        </is>
      </c>
      <c r="H57" s="360">
        <f>IF(ISERROR(VLOOKUP(G57,KB_tabela,MATCH(H$9,KB_menu,0)-2,FALSE())),,VLOOKUP(G57,KB_tabela,MATCH(H$9,KB_menu,0)-2,FALSE()))</f>
        <v/>
      </c>
      <c r="I57" s="41">
        <f>IF(ISERROR(VLOOKUP(B57,JB_tabela,MATCH("czy puste",JB_menu,0)-1,FALSE())),"BŁĄD brak takiej JB",VLOOKUP(B57,JB_tabela,MATCH("czy puste",JB_menu,0)-1,FALSE()))</f>
        <v/>
      </c>
      <c r="J57" s="41">
        <f>IF(ISERROR(VLOOKUP(G57,KB_tabela,MATCH(H$9,KB_menu,0)-2,FALSE())),"BŁĄD brak takiego KB",IF(H57=0,IF(LEFT(C57,4)="OPEX","OK",IF(G57="brak kosztów CAPEX","OK","Brak Ceny KB")),"OK"))</f>
        <v/>
      </c>
      <c r="K57" s="41">
        <f>IF(AJ57="nie zgadza się liczba użytych JB","Nie liczy wszystkich JB",IF(BD57="nie zgadza się liczba użytych JB","Nie liczy wszystkich JB",IF(BX57="nie zgadza się liczba użytych JB","Nie liczy wszystkich JB",IF(BX57="nie zgadza się liczba użytych JB","Nie liczy wszystkich JB","OK"))))</f>
        <v/>
      </c>
      <c r="L57" s="361">
        <f>ROUND((E57*H57),2)</f>
        <v/>
      </c>
      <c r="M57" s="41">
        <f>VLOOKUP(B57,JB_tabela,MATCH(M$9,JB_menu,0)-1,FALSE())</f>
        <v/>
      </c>
      <c r="P57" s="41">
        <f>IF(ISERROR(VLOOKUP(S57,KATEGORIA_tabela,MATCH(P$9,KATEGORIA_menu,0)-2,FALSE())),,VLOOKUP(S57,KATEGORIA_tabela,MATCH(P$9,KATEGORIA_menu,0)-2,FALSE()))</f>
        <v/>
      </c>
      <c r="Q57" s="41">
        <f>IF(ISERROR(VLOOKUP(B57,JB_tabela,MATCH(Q$9,JB_menu,0)-1,FALSE())),,VLOOKUP(B57,JB_tabela,MATCH(Q$9,JB_menu,0)-1,FALSE()))</f>
        <v/>
      </c>
      <c r="R57" s="41">
        <f>IF(ISERROR(VLOOKUP(G57,KB_tabela,MATCH(R$9,KB_menu,0)-2,FALSE())),,VLOOKUP(G57,KB_tabela,MATCH(R$9,KB_menu,0)-2,FALSE()))</f>
        <v/>
      </c>
      <c r="S57" s="41">
        <f>IF(ISERROR(VLOOKUP(G57,KB_tabela,MATCH(S$9,KB_menu,0)-2,FALSE())),,VLOOKUP(G57,KB_tabela,MATCH(S$9,KB_menu,0)-2,FALSE()))</f>
        <v/>
      </c>
      <c r="T57" s="116">
        <f>IF($C57="CAPEX - 1szt JB",IF($M57="szt",SUMIFS(Kosztorys!$F:$F,Kosztorys!$D:$D,$B57,Kosztorys!$I:$I,CONCATENATE("&lt;01.01.",U$10,""))-SUMIFS(Kosztorys!$F:$F,Kosztorys!$D:$D,$B57,Kosztorys!$I:$I,CONCATENATE("&lt;01.01.",T$10,"")),COUNTIFS(Kosztorys!$D:$D,$B57,Kosztorys!$I:$I,CONCATENATE("&lt;01.01.",U$10,""))-COUNTIFS(Kosztorys!$D:$D,$B57,Kosztorys!$I:$I,CONCATENATE("&lt;01.01.",T$10,""))),0)</f>
        <v/>
      </c>
      <c r="U57" s="116">
        <f>IF($C57="CAPEX - 1szt JB",IF($M57="szt",SUMIFS(Kosztorys!$F:$F,Kosztorys!$D:$D,$B57,Kosztorys!$I:$I,CONCATENATE("&lt;01.01.",V$10,""))-SUMIFS(Kosztorys!$F:$F,Kosztorys!$D:$D,$B57,Kosztorys!$I:$I,CONCATENATE("&lt;01.01.",U$10,"")),COUNTIFS(Kosztorys!$D:$D,$B57,Kosztorys!$I:$I,CONCATENATE("&lt;01.01.",V$10,""))-COUNTIFS(Kosztorys!$D:$D,$B57,Kosztorys!$I:$I,CONCATENATE("&lt;01.01.",U$10,""))),0)</f>
        <v/>
      </c>
      <c r="V57" s="116">
        <f>IF($C57="CAPEX - 1szt JB",IF($M57="szt",SUMIFS(Kosztorys!$F:$F,Kosztorys!$D:$D,$B57,Kosztorys!$I:$I,CONCATENATE("&lt;01.01.",W$10,""))-SUMIFS(Kosztorys!$F:$F,Kosztorys!$D:$D,$B57,Kosztorys!$I:$I,CONCATENATE("&lt;01.01.",V$10,"")),COUNTIFS(Kosztorys!$D:$D,$B57,Kosztorys!$I:$I,CONCATENATE("&lt;01.01.",W$10,""))-COUNTIFS(Kosztorys!$D:$D,$B57,Kosztorys!$I:$I,CONCATENATE("&lt;01.01.",V$10,""))),0)</f>
        <v/>
      </c>
      <c r="W57" s="116">
        <f>IF($C57="CAPEX - 1szt JB",IF($M57="szt",SUMIFS(Kosztorys!$F:$F,Kosztorys!$D:$D,$B57,Kosztorys!$I:$I,CONCATENATE("&lt;01.01.",X$10,""))-SUMIFS(Kosztorys!$F:$F,Kosztorys!$D:$D,$B57,Kosztorys!$I:$I,CONCATENATE("&lt;01.01.",W$10,"")),COUNTIFS(Kosztorys!$D:$D,$B57,Kosztorys!$I:$I,CONCATENATE("&lt;01.01.",X$10,""))-COUNTIFS(Kosztorys!$D:$D,$B57,Kosztorys!$I:$I,CONCATENATE("&lt;01.01.",W$10,""))),0)</f>
        <v/>
      </c>
      <c r="X57" s="116">
        <f>IF($C57="CAPEX - 1szt JB",IF($M57="szt",SUMIFS(Kosztorys!$F:$F,Kosztorys!$D:$D,$B57,Kosztorys!$I:$I,CONCATENATE("&lt;01.01.",Y$10,""))-SUMIFS(Kosztorys!$F:$F,Kosztorys!$D:$D,$B57,Kosztorys!$I:$I,CONCATENATE("&lt;01.01.",X$10,"")),COUNTIFS(Kosztorys!$D:$D,$B57,Kosztorys!$I:$I,CONCATENATE("&lt;01.01.",Y$10,""))-COUNTIFS(Kosztorys!$D:$D,$B57,Kosztorys!$I:$I,CONCATENATE("&lt;01.01.",X$10,""))),0)</f>
        <v/>
      </c>
      <c r="Y57" s="116">
        <f>IF($C57="CAPEX - 1szt JB",IF($M57="szt",SUMIFS(Kosztorys!$F:$F,Kosztorys!$D:$D,$B57,Kosztorys!$I:$I,CONCATENATE("&lt;01.01.",Z$10,""))-SUMIFS(Kosztorys!$F:$F,Kosztorys!$D:$D,$B57,Kosztorys!$I:$I,CONCATENATE("&lt;01.01.",Y$10,"")),COUNTIFS(Kosztorys!$D:$D,$B57,Kosztorys!$I:$I,CONCATENATE("&lt;01.01.",Z$10,""))-COUNTIFS(Kosztorys!$D:$D,$B57,Kosztorys!$I:$I,CONCATENATE("&lt;01.01.",Y$10,""))),0)</f>
        <v/>
      </c>
      <c r="Z57" s="116">
        <f>IF($C57="CAPEX - 1szt JB",IF($M57="szt",SUMIFS(Kosztorys!$F:$F,Kosztorys!$D:$D,$B57,Kosztorys!$I:$I,CONCATENATE("&lt;01.01.",AA$10,""))-SUMIFS(Kosztorys!$F:$F,Kosztorys!$D:$D,$B57,Kosztorys!$I:$I,CONCATENATE("&lt;01.01.",Z$10,"")),COUNTIFS(Kosztorys!$D:$D,$B57,Kosztorys!$I:$I,CONCATENATE("&lt;01.01.",AA$10,""))-COUNTIFS(Kosztorys!$D:$D,$B57,Kosztorys!$I:$I,CONCATENATE("&lt;01.01.",Z$10,""))),0)</f>
        <v/>
      </c>
      <c r="AA57" s="116">
        <f>IF($C57="CAPEX - 1szt JB",IF($M57="szt",SUMIFS(Kosztorys!$F:$F,Kosztorys!$D:$D,$B57,Kosztorys!$I:$I,CONCATENATE("&lt;01.01.",AB$10,""))-SUMIFS(Kosztorys!$F:$F,Kosztorys!$D:$D,$B57,Kosztorys!$I:$I,CONCATENATE("&lt;01.01.",AA$10,"")),COUNTIFS(Kosztorys!$D:$D,$B57,Kosztorys!$I:$I,CONCATENATE("&lt;01.01.",AB$10,""))-COUNTIFS(Kosztorys!$D:$D,$B57,Kosztorys!$I:$I,CONCATENATE("&lt;01.01.",AA$10,""))),0)</f>
        <v/>
      </c>
      <c r="AB57" s="116">
        <f>IF($C57="CAPEX - 1szt JB",IF($M57="szt",SUMIFS(Kosztorys!$F:$F,Kosztorys!$D:$D,$B57,Kosztorys!$I:$I,CONCATENATE("&lt;01.01.",AC$10,""))-SUMIFS(Kosztorys!$F:$F,Kosztorys!$D:$D,$B57,Kosztorys!$I:$I,CONCATENATE("&lt;01.01.",AB$10,"")),COUNTIFS(Kosztorys!$D:$D,$B57,Kosztorys!$I:$I,CONCATENATE("&lt;01.01.",AC$10,""))-COUNTIFS(Kosztorys!$D:$D,$B57,Kosztorys!$I:$I,CONCATENATE("&lt;01.01.",AB$10,""))),0)</f>
        <v/>
      </c>
      <c r="AC57" s="116">
        <f>IF($C57="CAPEX - 1szt JB",IF($M57="szt",SUMIFS(Kosztorys!$F:$F,Kosztorys!$D:$D,$B57,Kosztorys!$I:$I,CONCATENATE("&lt;01.01.",AD$10,""))-SUMIFS(Kosztorys!$F:$F,Kosztorys!$D:$D,$B57,Kosztorys!$I:$I,CONCATENATE("&lt;01.01.",AC$10,"")),COUNTIFS(Kosztorys!$D:$D,$B57,Kosztorys!$I:$I,CONCATENATE("&lt;01.01.",AD$10,""))-COUNTIFS(Kosztorys!$D:$D,$B57,Kosztorys!$I:$I,CONCATENATE("&lt;01.01.",AC$10,""))),0)</f>
        <v/>
      </c>
      <c r="AD57" s="116">
        <f>IF($C57="CAPEX - 1szt JB",IF($M57="szt",SUMIFS(Kosztorys!$F:$F,Kosztorys!$D:$D,$B57,Kosztorys!$I:$I,CONCATENATE("&lt;01.01.",AE$10,""))-SUMIFS(Kosztorys!$F:$F,Kosztorys!$D:$D,$B57,Kosztorys!$I:$I,CONCATENATE("&lt;01.01.",AD$10,"")),COUNTIFS(Kosztorys!$D:$D,$B57,Kosztorys!$I:$I,CONCATENATE("&lt;01.01.",AE$10,""))-COUNTIFS(Kosztorys!$D:$D,$B57,Kosztorys!$I:$I,CONCATENATE("&lt;01.01.",AD$10,""))),0)</f>
        <v/>
      </c>
      <c r="AE57" s="116">
        <f>IF($C57="CAPEX - 1szt JB",IF($M57="szt",SUMIFS(Kosztorys!$F:$F,Kosztorys!$D:$D,$B57,Kosztorys!$I:$I,CONCATENATE("&lt;01.01.",AF$10,""))-SUMIFS(Kosztorys!$F:$F,Kosztorys!$D:$D,$B57,Kosztorys!$I:$I,CONCATENATE("&lt;01.01.",AE$10,"")),COUNTIFS(Kosztorys!$D:$D,$B57,Kosztorys!$I:$I,CONCATENATE("&lt;01.01.",AF$10,""))-COUNTIFS(Kosztorys!$D:$D,$B57,Kosztorys!$I:$I,CONCATENATE("&lt;01.01.",AE$10,""))),0)</f>
        <v/>
      </c>
      <c r="AF57" s="116">
        <f>IF($C57="CAPEX - 1szt JB",IF($M57="szt",SUMIFS(Kosztorys!$F:$F,Kosztorys!$D:$D,$B57,Kosztorys!$I:$I,CONCATENATE("&lt;01.01.",AG$10,""))-SUMIFS(Kosztorys!$F:$F,Kosztorys!$D:$D,$B57,Kosztorys!$I:$I,CONCATENATE("&lt;01.01.",AF$10,"")),COUNTIFS(Kosztorys!$D:$D,$B57,Kosztorys!$I:$I,CONCATENATE("&lt;01.01.",AG$10,""))-COUNTIFS(Kosztorys!$D:$D,$B57,Kosztorys!$I:$I,CONCATENATE("&lt;01.01.",AF$10,""))),0)</f>
        <v/>
      </c>
      <c r="AG57" s="116">
        <f>IF($C57="CAPEX - 1szt JB",IF($M57="szt",SUMIFS(Kosztorys!$F:$F,Kosztorys!$D:$D,$B57,Kosztorys!$I:$I,CONCATENATE("&lt;01.01.",AH$10,""))-SUMIFS(Kosztorys!$F:$F,Kosztorys!$D:$D,$B57,Kosztorys!$I:$I,CONCATENATE("&lt;01.01.",AG$10,"")),COUNTIFS(Kosztorys!$D:$D,$B57,Kosztorys!$I:$I,CONCATENATE("&lt;01.01.",AH$10,""))-COUNTIFS(Kosztorys!$D:$D,$B57,Kosztorys!$I:$I,CONCATENATE("&lt;01.01.",AG$10,""))),0)</f>
        <v/>
      </c>
      <c r="AH57" s="116">
        <f>IF($C57="CAPEX - 1szt JB",IF($M57="szt",SUMIFS(Kosztorys!$F:$F,Kosztorys!$D:$D,$B57,Kosztorys!$I:$I,CONCATENATE("&lt;01.01.",AI$10,""))-SUMIFS(Kosztorys!$F:$F,Kosztorys!$D:$D,$B57,Kosztorys!$I:$I,CONCATENATE("&lt;01.01.",AH$10,"")),COUNTIFS(Kosztorys!$D:$D,$B57,Kosztorys!$I:$I,CONCATENATE("&lt;01.01.",AI$10,""))-COUNTIFS(Kosztorys!$D:$D,$B57,Kosztorys!$I:$I,CONCATENATE("&lt;01.01.",AH$10,""))),0)</f>
        <v/>
      </c>
      <c r="AI57" s="116">
        <f>IF($C57="CAPEX - 1szt JB",IF($M57="szt",SUMIFS(Kosztorys!$F:$F,Kosztorys!$D:$D,$B57,Kosztorys!$I:$I,CONCATENATE("&lt;01.01.",AJ$10,""))-SUMIFS(Kosztorys!$F:$F,Kosztorys!$D:$D,$B57,Kosztorys!$I:$I,CONCATENATE("&lt;01.01.",AI$10,"")),COUNTIFS(Kosztorys!$D:$D,$B57,Kosztorys!$I:$I,CONCATENATE("&lt;01.01.",AJ$10,""))-COUNTIFS(Kosztorys!$D:$D,$B57,Kosztorys!$I:$I,CONCATENATE("&lt;01.01.",AI$10,""))),0)</f>
        <v/>
      </c>
      <c r="AJ57" s="116">
        <f>IF(C57="CAPEX - 1szt JB",IF(SUM(T57:AI57)=IF(ISERROR(VLOOKUP(B57,JB_tabela,MATCH(AJ$9,JB_menu,0)-1,FALSE())),,VLOOKUP(B57,JB_tabela,MATCH(AJ$9,JB_menu,0)-1,FALSE())),"OK","nie zgadza się liczba użytych JB"),"OK-ND")</f>
        <v/>
      </c>
      <c r="AM57" s="41">
        <f>IFERROR("_" &amp; VLOOKUP($B57,#REF!,1,FALSE()),#REF!)</f>
        <v/>
      </c>
      <c r="AN57" s="41">
        <f>IF($C57="CAPEX - Długość 1m",SUMIFS(Kosztorys!$F:$F,Kosztorys!$D:$D,$B57,Kosztorys!$I:$I,CONCATENATE("&lt;31.12.",AN$10,""))-SUMIFS(Kosztorys!$F:$F,Kosztorys!$D:$D,$B57,Kosztorys!$I:$I,CONCATENATE("&lt;31.12.",AM$10,"")),"x")</f>
        <v/>
      </c>
      <c r="AO57" s="41">
        <f>IF($C57="CAPEX - Długość 1m",SUMIFS(Kosztorys!$F:$F,Kosztorys!$D:$D,$B57,Kosztorys!$I:$I,CONCATENATE("&lt;31.12.",AO$10,""))-SUMIFS(Kosztorys!$F:$F,Kosztorys!$D:$D,$B57,Kosztorys!$I:$I,CONCATENATE("&lt;31.12.",AN$10,"")),"x")</f>
        <v/>
      </c>
      <c r="AP57" s="41">
        <f>IF($C57="CAPEX - Długość 1m",SUMIFS(Kosztorys!$F:$F,Kosztorys!$D:$D,$B57,Kosztorys!$I:$I,CONCATENATE("&lt;31.12.",AP$10,""))-SUMIFS(Kosztorys!$F:$F,Kosztorys!$D:$D,$B57,Kosztorys!$I:$I,CONCATENATE("&lt;31.12.",AO$10,"")),"x")</f>
        <v/>
      </c>
      <c r="AQ57" s="41">
        <f>IF($C57="CAPEX - Długość 1m",SUMIFS(Kosztorys!$F:$F,Kosztorys!$D:$D,$B57,Kosztorys!$I:$I,CONCATENATE("&lt;31.12.",AQ$10,""))-SUMIFS(Kosztorys!$F:$F,Kosztorys!$D:$D,$B57,Kosztorys!$I:$I,CONCATENATE("&lt;31.12.",AP$10,"")),"x")</f>
        <v/>
      </c>
      <c r="AR57" s="41">
        <f>IF($C57="CAPEX - Długość 1m",SUMIFS(Kosztorys!$F:$F,Kosztorys!$D:$D,$B57,Kosztorys!$I:$I,CONCATENATE("&lt;31.12.",AR$10,""))-SUMIFS(Kosztorys!$F:$F,Kosztorys!$D:$D,$B57,Kosztorys!$I:$I,CONCATENATE("&lt;31.12.",AQ$10,"")),"x")</f>
        <v/>
      </c>
      <c r="AS57" s="41">
        <f>IF($C57="CAPEX - Długość 1m",SUMIFS(Kosztorys!$F:$F,Kosztorys!$D:$D,$B57,Kosztorys!$I:$I,CONCATENATE("&lt;31.12.",AS$10,""))-SUMIFS(Kosztorys!$F:$F,Kosztorys!$D:$D,$B57,Kosztorys!$I:$I,CONCATENATE("&lt;31.12.",AR$10,"")),"x")</f>
        <v/>
      </c>
      <c r="AT57" s="41">
        <f>IF($C57="CAPEX - Długość 1m",SUMIFS(Kosztorys!$F:$F,Kosztorys!$D:$D,$B57,Kosztorys!$I:$I,CONCATENATE("&lt;31.12.",AT$10,""))-SUMIFS(Kosztorys!$F:$F,Kosztorys!$D:$D,$B57,Kosztorys!$I:$I,CONCATENATE("&lt;31.12.",AS$10,"")),"x")</f>
        <v/>
      </c>
      <c r="AU57" s="41">
        <f>IF($C57="CAPEX - Długość 1m",SUMIFS(Kosztorys!$F:$F,Kosztorys!$D:$D,$B57,Kosztorys!$I:$I,CONCATENATE("&lt;31.12.",AU$10,""))-SUMIFS(Kosztorys!$F:$F,Kosztorys!$D:$D,$B57,Kosztorys!$I:$I,CONCATENATE("&lt;31.12.",AT$10,"")),"x")</f>
        <v/>
      </c>
      <c r="AV57" s="41">
        <f>IF($C57="CAPEX - Długość 1m",SUMIFS(Kosztorys!$F:$F,Kosztorys!$D:$D,$B57,Kosztorys!$I:$I,CONCATENATE("&lt;31.12.",AV$10,""))-SUMIFS(Kosztorys!$F:$F,Kosztorys!$D:$D,$B57,Kosztorys!$I:$I,CONCATENATE("&lt;31.12.",AU$10,"")),"x")</f>
        <v/>
      </c>
      <c r="AW57" s="41">
        <f>IF($C57="CAPEX - Długość 1m",SUMIFS(Kosztorys!$F:$F,Kosztorys!$D:$D,$B57,Kosztorys!$I:$I,CONCATENATE("&lt;31.12.",AW$10,""))-SUMIFS(Kosztorys!$F:$F,Kosztorys!$D:$D,$B57,Kosztorys!$I:$I,CONCATENATE("&lt;31.12.",AV$10,"")),"x")</f>
        <v/>
      </c>
      <c r="AX57" s="41">
        <f>IF($C57="CAPEX - Długość 1m",SUMIFS(Kosztorys!$F:$F,Kosztorys!$D:$D,$B57,Kosztorys!$I:$I,CONCATENATE("&lt;31.12.",AX$10,""))-SUMIFS(Kosztorys!$F:$F,Kosztorys!$D:$D,$B57,Kosztorys!$I:$I,CONCATENATE("&lt;31.12.",AW$10,"")),"x")</f>
        <v/>
      </c>
      <c r="AY57" s="41">
        <f>IF($C57="CAPEX - Długość 1m",SUMIFS(Kosztorys!$F:$F,Kosztorys!$D:$D,$B57,Kosztorys!$I:$I,CONCATENATE("&lt;31.12.",AY$10,""))-SUMIFS(Kosztorys!$F:$F,Kosztorys!$D:$D,$B57,Kosztorys!$I:$I,CONCATENATE("&lt;31.12.",AX$10,"")),"x")</f>
        <v/>
      </c>
      <c r="AZ57" s="41">
        <f>IF($C57="CAPEX - Długość 1m",SUMIFS(Kosztorys!$F:$F,Kosztorys!$D:$D,$B57,Kosztorys!$I:$I,CONCATENATE("&lt;31.12.",AZ$10,""))-SUMIFS(Kosztorys!$F:$F,Kosztorys!$D:$D,$B57,Kosztorys!$I:$I,CONCATENATE("&lt;31.12.",AY$10,"")),"x")</f>
        <v/>
      </c>
      <c r="BA57" s="41">
        <f>IF($C57="CAPEX - Długość 1m",SUMIFS(Kosztorys!$F:$F,Kosztorys!$D:$D,$B57,Kosztorys!$I:$I,CONCATENATE("&lt;31.12.",BA$10,""))-SUMIFS(Kosztorys!$F:$F,Kosztorys!$D:$D,$B57,Kosztorys!$I:$I,CONCATENATE("&lt;31.12.",AZ$10,"")),"x")</f>
        <v/>
      </c>
      <c r="BB57" s="41">
        <f>IF($C57="CAPEX - Długość 1m",SUMIFS(Kosztorys!$F:$F,Kosztorys!$D:$D,$B57,Kosztorys!$I:$I,CONCATENATE("&lt;31.12.",BB$10,""))-SUMIFS(Kosztorys!$F:$F,Kosztorys!$D:$D,$B57,Kosztorys!$I:$I,CONCATENATE("&lt;31.12.",BA$10,"")),"x")</f>
        <v/>
      </c>
      <c r="BC57" s="41">
        <f>IF($C57="CAPEX - Długość 1m",SUMIFS(Kosztorys!$F:$F,Kosztorys!$D:$D,$B57,Kosztorys!$I:$I,CONCATENATE("&lt;31.12.",BC$10,""))-SUMIFS(Kosztorys!$F:$F,Kosztorys!$D:$D,$B57,Kosztorys!$I:$I,CONCATENATE("&lt;31.12.",BB$10,"")),"x")</f>
        <v/>
      </c>
      <c r="BD57" s="41">
        <f>IF(C57="CAPEX - Długość 1m",IF(SUM(AN57:BC57)=IF(ISERROR(VLOOKUP(B57,JB_tabela,MATCH(BD$9,JB_menu,0)-1,FALSE())),,VLOOKUP(B57,JB_tabela,MATCH(BD$9,JB_menu,0)-1,FALSE())),"OK","nie zgadza się liczba użytych JB"),"OK-ND")</f>
        <v/>
      </c>
      <c r="BH57" s="41">
        <f>IF($C57="OPEX - Koszt 1szt/rok",IF($M57="szt",SUMIFS(Kosztorys!$F:$F,Kosztorys!$D:$D,$B57,Kosztorys!$I:$I,CONCATENATE("&lt;01.01.",BH$10,""))+(SUMIFS(Kosztorys!$F:$F,Kosztorys!$D:$D,$B57,Kosztorys!$I:$I,CONCATENATE("&lt;=31.03.",BH$10,""))-SUMIFS(Kosztorys!$F:$F,Kosztorys!$D:$D,$B57,Kosztorys!$I:$I,CONCATENATE("&lt;=31.12.",BG$10,"")))*0.75+(SUMIFS(Kosztorys!$F:$F,Kosztorys!$D:$D,$B57,Kosztorys!$I:$I,CONCATENATE("&lt;=30.06.",BH$10,""))-SUMIFS(Kosztorys!$F:$F,Kosztorys!$D:$D,$B57,Kosztorys!$I:$I,CONCATENATE("&lt;=31.03.",BH$10,"")))*0.5+(SUMIFS(Kosztorys!$F:$F,Kosztorys!$D:$D,$B57,Kosztorys!$I:$I,CONCATENATE("&lt;=30.09.",BH$10,""))-SUMIFS(Kosztorys!$F:$F,Kosztorys!$D:$D,$B57,Kosztorys!$I:$I,CONCATENATE("&lt;=30.06.",BH$10,"")))*0.25,"nic"),0)</f>
        <v/>
      </c>
      <c r="BI57" s="41">
        <f>IF($C57="OPEX - Koszt 1szt/rok",IF($M57="szt",SUMIFS(Kosztorys!$F:$F,Kosztorys!$D:$D,$B57,Kosztorys!$I:$I,CONCATENATE("&lt;01.01.",BI$10,""))+(SUMIFS(Kosztorys!$F:$F,Kosztorys!$D:$D,$B57,Kosztorys!$I:$I,CONCATENATE("&lt;=31.03.",BI$10,""))-SUMIFS(Kosztorys!$F:$F,Kosztorys!$D:$D,$B57,Kosztorys!$I:$I,CONCATENATE("&lt;=31.12.",BH$10,"")))*0.75+(SUMIFS(Kosztorys!$F:$F,Kosztorys!$D:$D,$B57,Kosztorys!$I:$I,CONCATENATE("&lt;=30.06.",BI$10,""))-SUMIFS(Kosztorys!$F:$F,Kosztorys!$D:$D,$B57,Kosztorys!$I:$I,CONCATENATE("&lt;=31.03.",BI$10,"")))*0.5+(SUMIFS(Kosztorys!$F:$F,Kosztorys!$D:$D,$B57,Kosztorys!$I:$I,CONCATENATE("&lt;=30.09.",BI$10,""))-SUMIFS(Kosztorys!$F:$F,Kosztorys!$D:$D,$B57,Kosztorys!$I:$I,CONCATENATE("&lt;=30.06.",BI$10,"")))*0.25,"nic"),0)</f>
        <v/>
      </c>
      <c r="BJ57" s="41">
        <f>IF($C57="OPEX - Koszt 1szt/rok",IF($M57="szt",SUMIFS(Kosztorys!$F:$F,Kosztorys!$D:$D,$B57,Kosztorys!$I:$I,CONCATENATE("&lt;01.01.",BJ$10,""))+(SUMIFS(Kosztorys!$F:$F,Kosztorys!$D:$D,$B57,Kosztorys!$I:$I,CONCATENATE("&lt;=31.03.",BJ$10,""))-SUMIFS(Kosztorys!$F:$F,Kosztorys!$D:$D,$B57,Kosztorys!$I:$I,CONCATENATE("&lt;=31.12.",BI$10,"")))*0.75+(SUMIFS(Kosztorys!$F:$F,Kosztorys!$D:$D,$B57,Kosztorys!$I:$I,CONCATENATE("&lt;=30.06.",BJ$10,""))-SUMIFS(Kosztorys!$F:$F,Kosztorys!$D:$D,$B57,Kosztorys!$I:$I,CONCATENATE("&lt;=31.03.",BJ$10,"")))*0.5+(SUMIFS(Kosztorys!$F:$F,Kosztorys!$D:$D,$B57,Kosztorys!$I:$I,CONCATENATE("&lt;=30.09.",BJ$10,""))-SUMIFS(Kosztorys!$F:$F,Kosztorys!$D:$D,$B57,Kosztorys!$I:$I,CONCATENATE("&lt;=30.06.",BJ$10,"")))*0.25,"nic"),0)</f>
        <v/>
      </c>
      <c r="BK57" s="41">
        <f>IF($C57="OPEX - Koszt 1szt/rok",IF($M57="szt",SUMIFS(Kosztorys!$F:$F,Kosztorys!$D:$D,$B57,Kosztorys!$I:$I,CONCATENATE("&lt;01.01.",BK$10,""))+(SUMIFS(Kosztorys!$F:$F,Kosztorys!$D:$D,$B57,Kosztorys!$I:$I,CONCATENATE("&lt;=31.03.",BK$10,""))-SUMIFS(Kosztorys!$F:$F,Kosztorys!$D:$D,$B57,Kosztorys!$I:$I,CONCATENATE("&lt;=31.12.",BJ$10,"")))*0.75+(SUMIFS(Kosztorys!$F:$F,Kosztorys!$D:$D,$B57,Kosztorys!$I:$I,CONCATENATE("&lt;=30.06.",BK$10,""))-SUMIFS(Kosztorys!$F:$F,Kosztorys!$D:$D,$B57,Kosztorys!$I:$I,CONCATENATE("&lt;=31.03.",BK$10,"")))*0.5+(SUMIFS(Kosztorys!$F:$F,Kosztorys!$D:$D,$B57,Kosztorys!$I:$I,CONCATENATE("&lt;=30.09.",BK$10,""))-SUMIFS(Kosztorys!$F:$F,Kosztorys!$D:$D,$B57,Kosztorys!$I:$I,CONCATENATE("&lt;=30.06.",BK$10,"")))*0.25,"nic"),0)</f>
        <v/>
      </c>
      <c r="BL57" s="41">
        <f>IF($C57="OPEX - Koszt 1szt/rok",IF($M57="szt",SUMIFS(Kosztorys!$F:$F,Kosztorys!$D:$D,$B57,Kosztorys!$I:$I,CONCATENATE("&lt;01.01.",BL$10,""))+(SUMIFS(Kosztorys!$F:$F,Kosztorys!$D:$D,$B57,Kosztorys!$I:$I,CONCATENATE("&lt;=31.03.",BL$10,""))-SUMIFS(Kosztorys!$F:$F,Kosztorys!$D:$D,$B57,Kosztorys!$I:$I,CONCATENATE("&lt;=31.12.",BK$10,"")))*0.75+(SUMIFS(Kosztorys!$F:$F,Kosztorys!$D:$D,$B57,Kosztorys!$I:$I,CONCATENATE("&lt;=30.06.",BL$10,""))-SUMIFS(Kosztorys!$F:$F,Kosztorys!$D:$D,$B57,Kosztorys!$I:$I,CONCATENATE("&lt;=31.03.",BL$10,"")))*0.5+(SUMIFS(Kosztorys!$F:$F,Kosztorys!$D:$D,$B57,Kosztorys!$I:$I,CONCATENATE("&lt;=30.09.",BL$10,""))-SUMIFS(Kosztorys!$F:$F,Kosztorys!$D:$D,$B57,Kosztorys!$I:$I,CONCATENATE("&lt;=30.06.",BL$10,"")))*0.25,"nic"),0)</f>
        <v/>
      </c>
      <c r="BM57" s="41">
        <f>IF($C57="OPEX - Koszt 1szt/rok",IF($M57="szt",SUMIFS(Kosztorys!$F:$F,Kosztorys!$D:$D,$B57,Kosztorys!$I:$I,CONCATENATE("&lt;01.01.",BM$10,""))+(SUMIFS(Kosztorys!$F:$F,Kosztorys!$D:$D,$B57,Kosztorys!$I:$I,CONCATENATE("&lt;=31.03.",BM$10,""))-SUMIFS(Kosztorys!$F:$F,Kosztorys!$D:$D,$B57,Kosztorys!$I:$I,CONCATENATE("&lt;=31.12.",BL$10,"")))*0.75+(SUMIFS(Kosztorys!$F:$F,Kosztorys!$D:$D,$B57,Kosztorys!$I:$I,CONCATENATE("&lt;=30.06.",BM$10,""))-SUMIFS(Kosztorys!$F:$F,Kosztorys!$D:$D,$B57,Kosztorys!$I:$I,CONCATENATE("&lt;=31.03.",BM$10,"")))*0.5+(SUMIFS(Kosztorys!$F:$F,Kosztorys!$D:$D,$B57,Kosztorys!$I:$I,CONCATENATE("&lt;=30.09.",BM$10,""))-SUMIFS(Kosztorys!$F:$F,Kosztorys!$D:$D,$B57,Kosztorys!$I:$I,CONCATENATE("&lt;=30.06.",BM$10,"")))*0.25,"nic"),0)</f>
        <v/>
      </c>
      <c r="BN57" s="41">
        <f>IF($C57="OPEX - Koszt 1szt/rok",IF($M57="szt",SUMIFS(Kosztorys!$F:$F,Kosztorys!$D:$D,$B57,Kosztorys!$I:$I,CONCATENATE("&lt;01.01.",BN$10,""))+(SUMIFS(Kosztorys!$F:$F,Kosztorys!$D:$D,$B57,Kosztorys!$I:$I,CONCATENATE("&lt;=31.03.",BN$10,""))-SUMIFS(Kosztorys!$F:$F,Kosztorys!$D:$D,$B57,Kosztorys!$I:$I,CONCATENATE("&lt;=31.12.",BM$10,"")))*0.75+(SUMIFS(Kosztorys!$F:$F,Kosztorys!$D:$D,$B57,Kosztorys!$I:$I,CONCATENATE("&lt;=30.06.",BN$10,""))-SUMIFS(Kosztorys!$F:$F,Kosztorys!$D:$D,$B57,Kosztorys!$I:$I,CONCATENATE("&lt;=31.03.",BN$10,"")))*0.5+(SUMIFS(Kosztorys!$F:$F,Kosztorys!$D:$D,$B57,Kosztorys!$I:$I,CONCATENATE("&lt;=30.09.",BN$10,""))-SUMIFS(Kosztorys!$F:$F,Kosztorys!$D:$D,$B57,Kosztorys!$I:$I,CONCATENATE("&lt;=30.06.",BN$10,"")))*0.25,"nic"),0)</f>
        <v/>
      </c>
      <c r="BO57" s="41">
        <f>IF($C57="OPEX - Koszt 1szt/rok",IF($M57="szt",SUMIFS(Kosztorys!$F:$F,Kosztorys!$D:$D,$B57,Kosztorys!$I:$I,CONCATENATE("&lt;01.01.",BO$10,""))+(SUMIFS(Kosztorys!$F:$F,Kosztorys!$D:$D,$B57,Kosztorys!$I:$I,CONCATENATE("&lt;=31.03.",BO$10,""))-SUMIFS(Kosztorys!$F:$F,Kosztorys!$D:$D,$B57,Kosztorys!$I:$I,CONCATENATE("&lt;=31.12.",BN$10,"")))*0.75+(SUMIFS(Kosztorys!$F:$F,Kosztorys!$D:$D,$B57,Kosztorys!$I:$I,CONCATENATE("&lt;=30.06.",BO$10,""))-SUMIFS(Kosztorys!$F:$F,Kosztorys!$D:$D,$B57,Kosztorys!$I:$I,CONCATENATE("&lt;=31.03.",BO$10,"")))*0.5+(SUMIFS(Kosztorys!$F:$F,Kosztorys!$D:$D,$B57,Kosztorys!$I:$I,CONCATENATE("&lt;=30.09.",BO$10,""))-SUMIFS(Kosztorys!$F:$F,Kosztorys!$D:$D,$B57,Kosztorys!$I:$I,CONCATENATE("&lt;=30.06.",BO$10,"")))*0.25,"nic"),0)</f>
        <v/>
      </c>
      <c r="BP57" s="41">
        <f>IF($C57="OPEX - Koszt 1szt/rok",IF($M57="szt",SUMIFS(Kosztorys!$F:$F,Kosztorys!$D:$D,$B57,Kosztorys!$I:$I,CONCATENATE("&lt;01.01.",BP$10,""))+(SUMIFS(Kosztorys!$F:$F,Kosztorys!$D:$D,$B57,Kosztorys!$I:$I,CONCATENATE("&lt;=31.03.",BP$10,""))-SUMIFS(Kosztorys!$F:$F,Kosztorys!$D:$D,$B57,Kosztorys!$I:$I,CONCATENATE("&lt;=31.12.",BO$10,"")))*0.75+(SUMIFS(Kosztorys!$F:$F,Kosztorys!$D:$D,$B57,Kosztorys!$I:$I,CONCATENATE("&lt;=30.06.",BP$10,""))-SUMIFS(Kosztorys!$F:$F,Kosztorys!$D:$D,$B57,Kosztorys!$I:$I,CONCATENATE("&lt;=31.03.",BP$10,"")))*0.5+(SUMIFS(Kosztorys!$F:$F,Kosztorys!$D:$D,$B57,Kosztorys!$I:$I,CONCATENATE("&lt;=30.09.",BP$10,""))-SUMIFS(Kosztorys!$F:$F,Kosztorys!$D:$D,$B57,Kosztorys!$I:$I,CONCATENATE("&lt;=30.06.",BP$10,"")))*0.25,"nic"),0)</f>
        <v/>
      </c>
      <c r="BQ57" s="41">
        <f>IF($C57="OPEX - Koszt 1szt/rok",IF($M57="szt",SUMIFS(Kosztorys!$F:$F,Kosztorys!$D:$D,$B57,Kosztorys!$I:$I,CONCATENATE("&lt;01.01.",BQ$10,""))+(SUMIFS(Kosztorys!$F:$F,Kosztorys!$D:$D,$B57,Kosztorys!$I:$I,CONCATENATE("&lt;=31.03.",BQ$10,""))-SUMIFS(Kosztorys!$F:$F,Kosztorys!$D:$D,$B57,Kosztorys!$I:$I,CONCATENATE("&lt;=31.12.",BP$10,"")))*0.75+(SUMIFS(Kosztorys!$F:$F,Kosztorys!$D:$D,$B57,Kosztorys!$I:$I,CONCATENATE("&lt;=30.06.",BQ$10,""))-SUMIFS(Kosztorys!$F:$F,Kosztorys!$D:$D,$B57,Kosztorys!$I:$I,CONCATENATE("&lt;=31.03.",BQ$10,"")))*0.5+(SUMIFS(Kosztorys!$F:$F,Kosztorys!$D:$D,$B57,Kosztorys!$I:$I,CONCATENATE("&lt;=30.09.",BQ$10,""))-SUMIFS(Kosztorys!$F:$F,Kosztorys!$D:$D,$B57,Kosztorys!$I:$I,CONCATENATE("&lt;=30.06.",BQ$10,"")))*0.25,"nic"),0)</f>
        <v/>
      </c>
      <c r="BR57" s="41">
        <f>IF($C57="OPEX - Koszt 1szt/rok",IF($M57="szt",SUMIFS(Kosztorys!$F:$F,Kosztorys!$D:$D,$B57,Kosztorys!$I:$I,CONCATENATE("&lt;01.01.",BR$10,""))+(SUMIFS(Kosztorys!$F:$F,Kosztorys!$D:$D,$B57,Kosztorys!$I:$I,CONCATENATE("&lt;=31.03.",BR$10,""))-SUMIFS(Kosztorys!$F:$F,Kosztorys!$D:$D,$B57,Kosztorys!$I:$I,CONCATENATE("&lt;=31.12.",BQ$10,"")))*0.75+(SUMIFS(Kosztorys!$F:$F,Kosztorys!$D:$D,$B57,Kosztorys!$I:$I,CONCATENATE("&lt;=30.06.",BR$10,""))-SUMIFS(Kosztorys!$F:$F,Kosztorys!$D:$D,$B57,Kosztorys!$I:$I,CONCATENATE("&lt;=31.03.",BR$10,"")))*0.5+(SUMIFS(Kosztorys!$F:$F,Kosztorys!$D:$D,$B57,Kosztorys!$I:$I,CONCATENATE("&lt;=30.09.",BR$10,""))-SUMIFS(Kosztorys!$F:$F,Kosztorys!$D:$D,$B57,Kosztorys!$I:$I,CONCATENATE("&lt;=30.06.",BR$10,"")))*0.25,"nic"),0)</f>
        <v/>
      </c>
      <c r="BS57" s="41">
        <f>IF($C57="OPEX - Koszt 1szt/rok",IF($M57="szt",SUMIFS(Kosztorys!$F:$F,Kosztorys!$D:$D,$B57,Kosztorys!$I:$I,CONCATENATE("&lt;01.01.",BS$10,""))+(SUMIFS(Kosztorys!$F:$F,Kosztorys!$D:$D,$B57,Kosztorys!$I:$I,CONCATENATE("&lt;=31.03.",BS$10,""))-SUMIFS(Kosztorys!$F:$F,Kosztorys!$D:$D,$B57,Kosztorys!$I:$I,CONCATENATE("&lt;=31.12.",BR$10,"")))*0.75+(SUMIFS(Kosztorys!$F:$F,Kosztorys!$D:$D,$B57,Kosztorys!$I:$I,CONCATENATE("&lt;=30.06.",BS$10,""))-SUMIFS(Kosztorys!$F:$F,Kosztorys!$D:$D,$B57,Kosztorys!$I:$I,CONCATENATE("&lt;=31.03.",BS$10,"")))*0.5+(SUMIFS(Kosztorys!$F:$F,Kosztorys!$D:$D,$B57,Kosztorys!$I:$I,CONCATENATE("&lt;=30.09.",BS$10,""))-SUMIFS(Kosztorys!$F:$F,Kosztorys!$D:$D,$B57,Kosztorys!$I:$I,CONCATENATE("&lt;=30.06.",BS$10,"")))*0.25,"nic"),0)</f>
        <v/>
      </c>
      <c r="BT57" s="41">
        <f>IF($C57="OPEX - Koszt 1szt/rok",IF($M57="szt",SUMIFS(Kosztorys!$F:$F,Kosztorys!$D:$D,$B57,Kosztorys!$I:$I,CONCATENATE("&lt;01.01.",BT$10,""))+(SUMIFS(Kosztorys!$F:$F,Kosztorys!$D:$D,$B57,Kosztorys!$I:$I,CONCATENATE("&lt;=31.03.",BT$10,""))-SUMIFS(Kosztorys!$F:$F,Kosztorys!$D:$D,$B57,Kosztorys!$I:$I,CONCATENATE("&lt;=31.12.",BS$10,"")))*0.75+(SUMIFS(Kosztorys!$F:$F,Kosztorys!$D:$D,$B57,Kosztorys!$I:$I,CONCATENATE("&lt;=30.06.",BT$10,""))-SUMIFS(Kosztorys!$F:$F,Kosztorys!$D:$D,$B57,Kosztorys!$I:$I,CONCATENATE("&lt;=31.03.",BT$10,"")))*0.5+(SUMIFS(Kosztorys!$F:$F,Kosztorys!$D:$D,$B57,Kosztorys!$I:$I,CONCATENATE("&lt;=30.09.",BT$10,""))-SUMIFS(Kosztorys!$F:$F,Kosztorys!$D:$D,$B57,Kosztorys!$I:$I,CONCATENATE("&lt;=30.06.",BT$10,"")))*0.25,"nic"),0)</f>
        <v/>
      </c>
      <c r="BU57" s="41">
        <f>IF($C57="OPEX - Koszt 1szt/rok",IF($M57="szt",SUMIFS(Kosztorys!$F:$F,Kosztorys!$D:$D,$B57,Kosztorys!$I:$I,CONCATENATE("&lt;01.01.",BU$10,""))+(SUMIFS(Kosztorys!$F:$F,Kosztorys!$D:$D,$B57,Kosztorys!$I:$I,CONCATENATE("&lt;=31.03.",BU$10,""))-SUMIFS(Kosztorys!$F:$F,Kosztorys!$D:$D,$B57,Kosztorys!$I:$I,CONCATENATE("&lt;=31.12.",BT$10,"")))*0.75+(SUMIFS(Kosztorys!$F:$F,Kosztorys!$D:$D,$B57,Kosztorys!$I:$I,CONCATENATE("&lt;=30.06.",BU$10,""))-SUMIFS(Kosztorys!$F:$F,Kosztorys!$D:$D,$B57,Kosztorys!$I:$I,CONCATENATE("&lt;=31.03.",BU$10,"")))*0.5+(SUMIFS(Kosztorys!$F:$F,Kosztorys!$D:$D,$B57,Kosztorys!$I:$I,CONCATENATE("&lt;=30.09.",BU$10,""))-SUMIFS(Kosztorys!$F:$F,Kosztorys!$D:$D,$B57,Kosztorys!$I:$I,CONCATENATE("&lt;=30.06.",BU$10,"")))*0.25,"nic"),0)</f>
        <v/>
      </c>
      <c r="BV57" s="41">
        <f>IF($C57="OPEX - Koszt 1szt/rok",IF($M57="szt",SUMIFS(Kosztorys!$F:$F,Kosztorys!$D:$D,$B57,Kosztorys!$I:$I,CONCATENATE("&lt;01.01.",BV$10,""))+(SUMIFS(Kosztorys!$F:$F,Kosztorys!$D:$D,$B57,Kosztorys!$I:$I,CONCATENATE("&lt;=31.03.",BV$10,""))-SUMIFS(Kosztorys!$F:$F,Kosztorys!$D:$D,$B57,Kosztorys!$I:$I,CONCATENATE("&lt;=31.12.",BU$10,"")))*0.75+(SUMIFS(Kosztorys!$F:$F,Kosztorys!$D:$D,$B57,Kosztorys!$I:$I,CONCATENATE("&lt;=30.06.",BV$10,""))-SUMIFS(Kosztorys!$F:$F,Kosztorys!$D:$D,$B57,Kosztorys!$I:$I,CONCATENATE("&lt;=31.03.",BV$10,"")))*0.5+(SUMIFS(Kosztorys!$F:$F,Kosztorys!$D:$D,$B57,Kosztorys!$I:$I,CONCATENATE("&lt;=30.09.",BV$10,""))-SUMIFS(Kosztorys!$F:$F,Kosztorys!$D:$D,$B57,Kosztorys!$I:$I,CONCATENATE("&lt;=30.06.",BV$10,"")))*0.25,"nic"),0)</f>
        <v/>
      </c>
      <c r="BW57" s="41">
        <f>IF($C57="OPEX - Koszt 1szt/rok",IF($M57="szt",SUMIFS(Kosztorys!$F:$F,Kosztorys!$D:$D,$B57,Kosztorys!$I:$I,CONCATENATE("&lt;01.01.",BW$10,""))+(SUMIFS(Kosztorys!$F:$F,Kosztorys!$D:$D,$B57,Kosztorys!$I:$I,CONCATENATE("&lt;=31.03.",BW$10,""))-SUMIFS(Kosztorys!$F:$F,Kosztorys!$D:$D,$B57,Kosztorys!$I:$I,CONCATENATE("&lt;=31.12.",BV$10,"")))*0.75+(SUMIFS(Kosztorys!$F:$F,Kosztorys!$D:$D,$B57,Kosztorys!$I:$I,CONCATENATE("&lt;=30.06.",BW$10,""))-SUMIFS(Kosztorys!$F:$F,Kosztorys!$D:$D,$B57,Kosztorys!$I:$I,CONCATENATE("&lt;=31.03.",BW$10,"")))*0.5+(SUMIFS(Kosztorys!$F:$F,Kosztorys!$D:$D,$B57,Kosztorys!$I:$I,CONCATENATE("&lt;=30.09.",BW$10,""))-SUMIFS(Kosztorys!$F:$F,Kosztorys!$D:$D,$B57,Kosztorys!$I:$I,CONCATENATE("&lt;=30.06.",BW$10,"")))*0.25,"nic"),0)</f>
        <v/>
      </c>
      <c r="BX57" s="41">
        <f>IF(C57="OPEX - Koszt 1szt/rok",IF(MAX(BH57:BW57)=IF(ISERROR(VLOOKUP(B57,JB_tabela,MATCH(BX$9,JB_menu,0)-1,FALSE())),,VLOOKUP(B57,JB_tabela,MATCH(BX$9,JB_menu,0)-1,FALSE())),"OK","nie zgadza się liczba użytych JB"),"OK-ND")</f>
        <v/>
      </c>
      <c r="CB57" s="41">
        <f>IF($C57="OPEX - Długość 1m koszt/rok",IF($M57="m",SUMIFS(Kosztorys!$F:$F,Kosztorys!$D:$D,$B57,Kosztorys!$I:$I,CONCATENATE("&lt;01.01.",CB$10,""))+(SUMIFS(Kosztorys!$F:$F,Kosztorys!$D:$D,$B57,Kosztorys!$I:$I,CONCATENATE("&lt;=31.03.",CB$10,""))-SUMIFS(Kosztorys!$F:$F,Kosztorys!$D:$D,$B57,Kosztorys!$I:$I,CONCATENATE("&lt;=31.12.",CA$10,"")))*0.75+(SUMIFS(Kosztorys!$F:$F,Kosztorys!$D:$D,$B57,Kosztorys!$I:$I,CONCATENATE("&lt;=30.06.",CB$10,""))-SUMIFS(Kosztorys!$F:$F,Kosztorys!$D:$D,$B57,Kosztorys!$I:$I,CONCATENATE("&lt;=31.03.",CB$10,"")))*0.5+(SUMIFS(Kosztorys!$F:$F,Kosztorys!$D:$D,$B57,Kosztorys!$I:$I,CONCATENATE("&lt;=30.09.",CB$10,""))-SUMIFS(Kosztorys!$F:$F,Kosztorys!$D:$D,$B57,Kosztorys!$I:$I,CONCATENATE("&lt;=30.06.",CB$10,"")))*0.25,"nic"),0)</f>
        <v/>
      </c>
      <c r="CC57" s="41">
        <f>IF($C57="OPEX - Długość 1m koszt/rok",IF($M57="m",SUMIFS(Kosztorys!$F:$F,Kosztorys!$D:$D,$B57,Kosztorys!$I:$I,CONCATENATE("&lt;01.01.",CC$10,""))+(SUMIFS(Kosztorys!$F:$F,Kosztorys!$D:$D,$B57,Kosztorys!$I:$I,CONCATENATE("&lt;=31.03.",CC$10,""))-SUMIFS(Kosztorys!$F:$F,Kosztorys!$D:$D,$B57,Kosztorys!$I:$I,CONCATENATE("&lt;=31.12.",CB$10,"")))*0.75+(SUMIFS(Kosztorys!$F:$F,Kosztorys!$D:$D,$B57,Kosztorys!$I:$I,CONCATENATE("&lt;=30.06.",CC$10,""))-SUMIFS(Kosztorys!$F:$F,Kosztorys!$D:$D,$B57,Kosztorys!$I:$I,CONCATENATE("&lt;=31.03.",CC$10,"")))*0.5+(SUMIFS(Kosztorys!$F:$F,Kosztorys!$D:$D,$B57,Kosztorys!$I:$I,CONCATENATE("&lt;=30.09.",CC$10,""))-SUMIFS(Kosztorys!$F:$F,Kosztorys!$D:$D,$B57,Kosztorys!$I:$I,CONCATENATE("&lt;=30.06.",CC$10,"")))*0.25,"nic"),0)</f>
        <v/>
      </c>
      <c r="CD57" s="41">
        <f>IF($C57="OPEX - Długość 1m koszt/rok",IF($M57="m",SUMIFS(Kosztorys!$F:$F,Kosztorys!$D:$D,$B57,Kosztorys!$I:$I,CONCATENATE("&lt;01.01.",CD$10,""))+(SUMIFS(Kosztorys!$F:$F,Kosztorys!$D:$D,$B57,Kosztorys!$I:$I,CONCATENATE("&lt;=31.03.",CD$10,""))-SUMIFS(Kosztorys!$F:$F,Kosztorys!$D:$D,$B57,Kosztorys!$I:$I,CONCATENATE("&lt;=31.12.",CC$10,"")))*0.75+(SUMIFS(Kosztorys!$F:$F,Kosztorys!$D:$D,$B57,Kosztorys!$I:$I,CONCATENATE("&lt;=30.06.",CD$10,""))-SUMIFS(Kosztorys!$F:$F,Kosztorys!$D:$D,$B57,Kosztorys!$I:$I,CONCATENATE("&lt;=31.03.",CD$10,"")))*0.5+(SUMIFS(Kosztorys!$F:$F,Kosztorys!$D:$D,$B57,Kosztorys!$I:$I,CONCATENATE("&lt;=30.09.",CD$10,""))-SUMIFS(Kosztorys!$F:$F,Kosztorys!$D:$D,$B57,Kosztorys!$I:$I,CONCATENATE("&lt;=30.06.",CD$10,"")))*0.25,"nic"),0)</f>
        <v/>
      </c>
      <c r="CE57" s="41">
        <f>IF($C57="OPEX - Długość 1m koszt/rok",IF($M57="m",SUMIFS(Kosztorys!$F:$F,Kosztorys!$D:$D,$B57,Kosztorys!$I:$I,CONCATENATE("&lt;01.01.",CE$10,""))+(SUMIFS(Kosztorys!$F:$F,Kosztorys!$D:$D,$B57,Kosztorys!$I:$I,CONCATENATE("&lt;=31.03.",CE$10,""))-SUMIFS(Kosztorys!$F:$F,Kosztorys!$D:$D,$B57,Kosztorys!$I:$I,CONCATENATE("&lt;=31.12.",CD$10,"")))*0.75+(SUMIFS(Kosztorys!$F:$F,Kosztorys!$D:$D,$B57,Kosztorys!$I:$I,CONCATENATE("&lt;=30.06.",CE$10,""))-SUMIFS(Kosztorys!$F:$F,Kosztorys!$D:$D,$B57,Kosztorys!$I:$I,CONCATENATE("&lt;=31.03.",CE$10,"")))*0.5+(SUMIFS(Kosztorys!$F:$F,Kosztorys!$D:$D,$B57,Kosztorys!$I:$I,CONCATENATE("&lt;=30.09.",CE$10,""))-SUMIFS(Kosztorys!$F:$F,Kosztorys!$D:$D,$B57,Kosztorys!$I:$I,CONCATENATE("&lt;=30.06.",CE$10,"")))*0.25,"nic"),0)</f>
        <v/>
      </c>
      <c r="CF57" s="41">
        <f>IF($C57="OPEX - Długość 1m koszt/rok",IF($M57="m",SUMIFS(Kosztorys!$F:$F,Kosztorys!$D:$D,$B57,Kosztorys!$I:$I,CONCATENATE("&lt;01.01.",CF$10,""))+(SUMIFS(Kosztorys!$F:$F,Kosztorys!$D:$D,$B57,Kosztorys!$I:$I,CONCATENATE("&lt;=31.03.",CF$10,""))-SUMIFS(Kosztorys!$F:$F,Kosztorys!$D:$D,$B57,Kosztorys!$I:$I,CONCATENATE("&lt;=31.12.",CE$10,"")))*0.75+(SUMIFS(Kosztorys!$F:$F,Kosztorys!$D:$D,$B57,Kosztorys!$I:$I,CONCATENATE("&lt;=30.06.",CF$10,""))-SUMIFS(Kosztorys!$F:$F,Kosztorys!$D:$D,$B57,Kosztorys!$I:$I,CONCATENATE("&lt;=31.03.",CF$10,"")))*0.5+(SUMIFS(Kosztorys!$F:$F,Kosztorys!$D:$D,$B57,Kosztorys!$I:$I,CONCATENATE("&lt;=30.09.",CF$10,""))-SUMIFS(Kosztorys!$F:$F,Kosztorys!$D:$D,$B57,Kosztorys!$I:$I,CONCATENATE("&lt;=30.06.",CF$10,"")))*0.25,"nic"),0)</f>
        <v/>
      </c>
      <c r="CG57" s="41">
        <f>IF($C57="OPEX - Długość 1m koszt/rok",IF($M57="m",SUMIFS(Kosztorys!$F:$F,Kosztorys!$D:$D,$B57,Kosztorys!$I:$I,CONCATENATE("&lt;01.01.",CG$10,""))+(SUMIFS(Kosztorys!$F:$F,Kosztorys!$D:$D,$B57,Kosztorys!$I:$I,CONCATENATE("&lt;=31.03.",CG$10,""))-SUMIFS(Kosztorys!$F:$F,Kosztorys!$D:$D,$B57,Kosztorys!$I:$I,CONCATENATE("&lt;=31.12.",CF$10,"")))*0.75+(SUMIFS(Kosztorys!$F:$F,Kosztorys!$D:$D,$B57,Kosztorys!$I:$I,CONCATENATE("&lt;=30.06.",CG$10,""))-SUMIFS(Kosztorys!$F:$F,Kosztorys!$D:$D,$B57,Kosztorys!$I:$I,CONCATENATE("&lt;=31.03.",CG$10,"")))*0.5+(SUMIFS(Kosztorys!$F:$F,Kosztorys!$D:$D,$B57,Kosztorys!$I:$I,CONCATENATE("&lt;=30.09.",CG$10,""))-SUMIFS(Kosztorys!$F:$F,Kosztorys!$D:$D,$B57,Kosztorys!$I:$I,CONCATENATE("&lt;=30.06.",CG$10,"")))*0.25,"nic"),0)</f>
        <v/>
      </c>
      <c r="CH57" s="41">
        <f>IF($C57="OPEX - Długość 1m koszt/rok",IF($M57="m",SUMIFS(Kosztorys!$F:$F,Kosztorys!$D:$D,$B57,Kosztorys!$I:$I,CONCATENATE("&lt;01.01.",CH$10,""))+(SUMIFS(Kosztorys!$F:$F,Kosztorys!$D:$D,$B57,Kosztorys!$I:$I,CONCATENATE("&lt;=31.03.",CH$10,""))-SUMIFS(Kosztorys!$F:$F,Kosztorys!$D:$D,$B57,Kosztorys!$I:$I,CONCATENATE("&lt;=31.12.",CG$10,"")))*0.75+(SUMIFS(Kosztorys!$F:$F,Kosztorys!$D:$D,$B57,Kosztorys!$I:$I,CONCATENATE("&lt;=30.06.",CH$10,""))-SUMIFS(Kosztorys!$F:$F,Kosztorys!$D:$D,$B57,Kosztorys!$I:$I,CONCATENATE("&lt;=31.03.",CH$10,"")))*0.5+(SUMIFS(Kosztorys!$F:$F,Kosztorys!$D:$D,$B57,Kosztorys!$I:$I,CONCATENATE("&lt;=30.09.",CH$10,""))-SUMIFS(Kosztorys!$F:$F,Kosztorys!$D:$D,$B57,Kosztorys!$I:$I,CONCATENATE("&lt;=30.06.",CH$10,"")))*0.25,"nic"),0)</f>
        <v/>
      </c>
      <c r="CI57" s="41">
        <f>IF($C57="OPEX - Długość 1m koszt/rok",IF($M57="m",SUMIFS(Kosztorys!$F:$F,Kosztorys!$D:$D,$B57,Kosztorys!$I:$I,CONCATENATE("&lt;01.01.",CI$10,""))+(SUMIFS(Kosztorys!$F:$F,Kosztorys!$D:$D,$B57,Kosztorys!$I:$I,CONCATENATE("&lt;=31.03.",CI$10,""))-SUMIFS(Kosztorys!$F:$F,Kosztorys!$D:$D,$B57,Kosztorys!$I:$I,CONCATENATE("&lt;=31.12.",CH$10,"")))*0.75+(SUMIFS(Kosztorys!$F:$F,Kosztorys!$D:$D,$B57,Kosztorys!$I:$I,CONCATENATE("&lt;=30.06.",CI$10,""))-SUMIFS(Kosztorys!$F:$F,Kosztorys!$D:$D,$B57,Kosztorys!$I:$I,CONCATENATE("&lt;=31.03.",CI$10,"")))*0.5+(SUMIFS(Kosztorys!$F:$F,Kosztorys!$D:$D,$B57,Kosztorys!$I:$I,CONCATENATE("&lt;=30.09.",CI$10,""))-SUMIFS(Kosztorys!$F:$F,Kosztorys!$D:$D,$B57,Kosztorys!$I:$I,CONCATENATE("&lt;=30.06.",CI$10,"")))*0.25,"nic"),0)</f>
        <v/>
      </c>
      <c r="CJ57" s="41">
        <f>IF($C57="OPEX - Długość 1m koszt/rok",IF($M57="m",SUMIFS(Kosztorys!$F:$F,Kosztorys!$D:$D,$B57,Kosztorys!$I:$I,CONCATENATE("&lt;01.01.",CJ$10,""))+(SUMIFS(Kosztorys!$F:$F,Kosztorys!$D:$D,$B57,Kosztorys!$I:$I,CONCATENATE("&lt;=31.03.",CJ$10,""))-SUMIFS(Kosztorys!$F:$F,Kosztorys!$D:$D,$B57,Kosztorys!$I:$I,CONCATENATE("&lt;=31.12.",CI$10,"")))*0.75+(SUMIFS(Kosztorys!$F:$F,Kosztorys!$D:$D,$B57,Kosztorys!$I:$I,CONCATENATE("&lt;=30.06.",CJ$10,""))-SUMIFS(Kosztorys!$F:$F,Kosztorys!$D:$D,$B57,Kosztorys!$I:$I,CONCATENATE("&lt;=31.03.",CJ$10,"")))*0.5+(SUMIFS(Kosztorys!$F:$F,Kosztorys!$D:$D,$B57,Kosztorys!$I:$I,CONCATENATE("&lt;=30.09.",CJ$10,""))-SUMIFS(Kosztorys!$F:$F,Kosztorys!$D:$D,$B57,Kosztorys!$I:$I,CONCATENATE("&lt;=30.06.",CJ$10,"")))*0.25,"nic"),0)</f>
        <v/>
      </c>
      <c r="CK57" s="41">
        <f>IF($C57="OPEX - Długość 1m koszt/rok",IF($M57="m",SUMIFS(Kosztorys!$F:$F,Kosztorys!$D:$D,$B57,Kosztorys!$I:$I,CONCATENATE("&lt;01.01.",CK$10,""))+(SUMIFS(Kosztorys!$F:$F,Kosztorys!$D:$D,$B57,Kosztorys!$I:$I,CONCATENATE("&lt;=31.03.",CK$10,""))-SUMIFS(Kosztorys!$F:$F,Kosztorys!$D:$D,$B57,Kosztorys!$I:$I,CONCATENATE("&lt;=31.12.",CJ$10,"")))*0.75+(SUMIFS(Kosztorys!$F:$F,Kosztorys!$D:$D,$B57,Kosztorys!$I:$I,CONCATENATE("&lt;=30.06.",CK$10,""))-SUMIFS(Kosztorys!$F:$F,Kosztorys!$D:$D,$B57,Kosztorys!$I:$I,CONCATENATE("&lt;=31.03.",CK$10,"")))*0.5+(SUMIFS(Kosztorys!$F:$F,Kosztorys!$D:$D,$B57,Kosztorys!$I:$I,CONCATENATE("&lt;=30.09.",CK$10,""))-SUMIFS(Kosztorys!$F:$F,Kosztorys!$D:$D,$B57,Kosztorys!$I:$I,CONCATENATE("&lt;=30.06.",CK$10,"")))*0.25,"nic"),0)</f>
        <v/>
      </c>
      <c r="CL57" s="41">
        <f>IF($C57="OPEX - Długość 1m koszt/rok",IF($M57="m",SUMIFS(Kosztorys!$F:$F,Kosztorys!$D:$D,$B57,Kosztorys!$I:$I,CONCATENATE("&lt;01.01.",CL$10,""))+(SUMIFS(Kosztorys!$F:$F,Kosztorys!$D:$D,$B57,Kosztorys!$I:$I,CONCATENATE("&lt;=31.03.",CL$10,""))-SUMIFS(Kosztorys!$F:$F,Kosztorys!$D:$D,$B57,Kosztorys!$I:$I,CONCATENATE("&lt;=31.12.",CK$10,"")))*0.75+(SUMIFS(Kosztorys!$F:$F,Kosztorys!$D:$D,$B57,Kosztorys!$I:$I,CONCATENATE("&lt;=30.06.",CL$10,""))-SUMIFS(Kosztorys!$F:$F,Kosztorys!$D:$D,$B57,Kosztorys!$I:$I,CONCATENATE("&lt;=31.03.",CL$10,"")))*0.5+(SUMIFS(Kosztorys!$F:$F,Kosztorys!$D:$D,$B57,Kosztorys!$I:$I,CONCATENATE("&lt;=30.09.",CL$10,""))-SUMIFS(Kosztorys!$F:$F,Kosztorys!$D:$D,$B57,Kosztorys!$I:$I,CONCATENATE("&lt;=30.06.",CL$10,"")))*0.25,"nic"),0)</f>
        <v/>
      </c>
      <c r="CM57" s="41">
        <f>IF($C57="OPEX - Długość 1m koszt/rok",IF($M57="m",SUMIFS(Kosztorys!$F:$F,Kosztorys!$D:$D,$B57,Kosztorys!$I:$I,CONCATENATE("&lt;01.01.",CM$10,""))+(SUMIFS(Kosztorys!$F:$F,Kosztorys!$D:$D,$B57,Kosztorys!$I:$I,CONCATENATE("&lt;=31.03.",CM$10,""))-SUMIFS(Kosztorys!$F:$F,Kosztorys!$D:$D,$B57,Kosztorys!$I:$I,CONCATENATE("&lt;=31.12.",CL$10,"")))*0.75+(SUMIFS(Kosztorys!$F:$F,Kosztorys!$D:$D,$B57,Kosztorys!$I:$I,CONCATENATE("&lt;=30.06.",CM$10,""))-SUMIFS(Kosztorys!$F:$F,Kosztorys!$D:$D,$B57,Kosztorys!$I:$I,CONCATENATE("&lt;=31.03.",CM$10,"")))*0.5+(SUMIFS(Kosztorys!$F:$F,Kosztorys!$D:$D,$B57,Kosztorys!$I:$I,CONCATENATE("&lt;=30.09.",CM$10,""))-SUMIFS(Kosztorys!$F:$F,Kosztorys!$D:$D,$B57,Kosztorys!$I:$I,CONCATENATE("&lt;=30.06.",CM$10,"")))*0.25,"nic"),0)</f>
        <v/>
      </c>
      <c r="CN57" s="41">
        <f>IF($C57="OPEX - Długość 1m koszt/rok",IF($M57="m",SUMIFS(Kosztorys!$F:$F,Kosztorys!$D:$D,$B57,Kosztorys!$I:$I,CONCATENATE("&lt;01.01.",CN$10,""))+(SUMIFS(Kosztorys!$F:$F,Kosztorys!$D:$D,$B57,Kosztorys!$I:$I,CONCATENATE("&lt;=31.03.",CN$10,""))-SUMIFS(Kosztorys!$F:$F,Kosztorys!$D:$D,$B57,Kosztorys!$I:$I,CONCATENATE("&lt;=31.12.",CM$10,"")))*0.75+(SUMIFS(Kosztorys!$F:$F,Kosztorys!$D:$D,$B57,Kosztorys!$I:$I,CONCATENATE("&lt;=30.06.",CN$10,""))-SUMIFS(Kosztorys!$F:$F,Kosztorys!$D:$D,$B57,Kosztorys!$I:$I,CONCATENATE("&lt;=31.03.",CN$10,"")))*0.5+(SUMIFS(Kosztorys!$F:$F,Kosztorys!$D:$D,$B57,Kosztorys!$I:$I,CONCATENATE("&lt;=30.09.",CN$10,""))-SUMIFS(Kosztorys!$F:$F,Kosztorys!$D:$D,$B57,Kosztorys!$I:$I,CONCATENATE("&lt;=30.06.",CN$10,"")))*0.25,"nic"),0)</f>
        <v/>
      </c>
      <c r="CO57" s="41">
        <f>IF($C57="OPEX - Długość 1m koszt/rok",IF($M57="m",SUMIFS(Kosztorys!$F:$F,Kosztorys!$D:$D,$B57,Kosztorys!$I:$I,CONCATENATE("&lt;01.01.",CO$10,""))+(SUMIFS(Kosztorys!$F:$F,Kosztorys!$D:$D,$B57,Kosztorys!$I:$I,CONCATENATE("&lt;=31.03.",CO$10,""))-SUMIFS(Kosztorys!$F:$F,Kosztorys!$D:$D,$B57,Kosztorys!$I:$I,CONCATENATE("&lt;=31.12.",CN$10,"")))*0.75+(SUMIFS(Kosztorys!$F:$F,Kosztorys!$D:$D,$B57,Kosztorys!$I:$I,CONCATENATE("&lt;=30.06.",CO$10,""))-SUMIFS(Kosztorys!$F:$F,Kosztorys!$D:$D,$B57,Kosztorys!$I:$I,CONCATENATE("&lt;=31.03.",CO$10,"")))*0.5+(SUMIFS(Kosztorys!$F:$F,Kosztorys!$D:$D,$B57,Kosztorys!$I:$I,CONCATENATE("&lt;=30.09.",CO$10,""))-SUMIFS(Kosztorys!$F:$F,Kosztorys!$D:$D,$B57,Kosztorys!$I:$I,CONCATENATE("&lt;=30.06.",CO$10,"")))*0.25,"nic"),0)</f>
        <v/>
      </c>
      <c r="CP57" s="41">
        <f>IF($C57="OPEX - Długość 1m koszt/rok",IF($M57="m",SUMIFS(Kosztorys!$F:$F,Kosztorys!$D:$D,$B57,Kosztorys!$I:$I,CONCATENATE("&lt;01.01.",CP$10,""))+(SUMIFS(Kosztorys!$F:$F,Kosztorys!$D:$D,$B57,Kosztorys!$I:$I,CONCATENATE("&lt;=31.03.",CP$10,""))-SUMIFS(Kosztorys!$F:$F,Kosztorys!$D:$D,$B57,Kosztorys!$I:$I,CONCATENATE("&lt;=31.12.",CO$10,"")))*0.75+(SUMIFS(Kosztorys!$F:$F,Kosztorys!$D:$D,$B57,Kosztorys!$I:$I,CONCATENATE("&lt;=30.06.",CP$10,""))-SUMIFS(Kosztorys!$F:$F,Kosztorys!$D:$D,$B57,Kosztorys!$I:$I,CONCATENATE("&lt;=31.03.",CP$10,"")))*0.5+(SUMIFS(Kosztorys!$F:$F,Kosztorys!$D:$D,$B57,Kosztorys!$I:$I,CONCATENATE("&lt;=30.09.",CP$10,""))-SUMIFS(Kosztorys!$F:$F,Kosztorys!$D:$D,$B57,Kosztorys!$I:$I,CONCATENATE("&lt;=30.06.",CP$10,"")))*0.25,"nic"),0)</f>
        <v/>
      </c>
      <c r="CQ57" s="41">
        <f>IF($C57="OPEX - Długość 1m koszt/rok",IF($M57="m",SUMIFS(Kosztorys!$F:$F,Kosztorys!$D:$D,$B57,Kosztorys!$I:$I,CONCATENATE("&lt;01.01.",CQ$10,""))+(SUMIFS(Kosztorys!$F:$F,Kosztorys!$D:$D,$B57,Kosztorys!$I:$I,CONCATENATE("&lt;=31.03.",CQ$10,""))-SUMIFS(Kosztorys!$F:$F,Kosztorys!$D:$D,$B57,Kosztorys!$I:$I,CONCATENATE("&lt;=31.12.",CP$10,"")))*0.75+(SUMIFS(Kosztorys!$F:$F,Kosztorys!$D:$D,$B57,Kosztorys!$I:$I,CONCATENATE("&lt;=30.06.",CQ$10,""))-SUMIFS(Kosztorys!$F:$F,Kosztorys!$D:$D,$B57,Kosztorys!$I:$I,CONCATENATE("&lt;=31.03.",CQ$10,"")))*0.5+(SUMIFS(Kosztorys!$F:$F,Kosztorys!$D:$D,$B57,Kosztorys!$I:$I,CONCATENATE("&lt;=30.09.",CQ$10,""))-SUMIFS(Kosztorys!$F:$F,Kosztorys!$D:$D,$B57,Kosztorys!$I:$I,CONCATENATE("&lt;=30.06.",CQ$10,"")))*0.25,"nic"),0)</f>
        <v/>
      </c>
      <c r="CR57" s="41">
        <f>IF(C57="OPEX - Długość 1m koszt/rok",IF(MAX(CB57:CQ57)=IF(ISERROR(VLOOKUP(B57,JB_tabela,MATCH(CR$9,JB_menu,0)-1,FALSE())),,VLOOKUP(B57,JB_tabela,MATCH(CR$9,JB_menu,0)-1,FALSE())),"OK","nie zgadza się liczba użytych JB"),"OK-ND")</f>
        <v/>
      </c>
      <c r="CS57" s="41">
        <f>IFERROR(VLOOKUP($C57,$CY$2:$CZ$7,2,FALSE()),"ERROR")</f>
        <v/>
      </c>
      <c r="CV57" s="41">
        <f>$Q57</f>
        <v/>
      </c>
      <c r="CW57" s="41">
        <f>$R57</f>
        <v/>
      </c>
      <c r="CX57" s="41">
        <f>$S57</f>
        <v/>
      </c>
      <c r="CY57" s="41">
        <f>ROUND(IF(LEFT($C57,4)="CAPE",ROUND($E57*$H57,2)*OFFSET(T57,0,$CS57),0),2)</f>
        <v/>
      </c>
      <c r="CZ57" s="41">
        <f>ROUND(IF(LEFT($C57,4)="CAPE",ROUND($E57*$H57,2)*OFFSET(U57,0,$CS57),0),2)</f>
        <v/>
      </c>
      <c r="DA57" s="41">
        <f>ROUND(IF(LEFT($C57,4)="CAPE",ROUND($E57*$H57,2)*OFFSET(V57,0,$CS57),0),2)</f>
        <v/>
      </c>
      <c r="DB57" s="41">
        <f>ROUND(IF(LEFT($C57,4)="CAPE",ROUND($E57*$H57,2)*OFFSET(W57,0,$CS57),0),2)</f>
        <v/>
      </c>
      <c r="DC57" s="41">
        <f>ROUND(IF(LEFT($C57,4)="CAPE",ROUND($E57*$H57,2)*OFFSET(X57,0,$CS57),0),2)</f>
        <v/>
      </c>
      <c r="DD57" s="41">
        <f>ROUND(IF(LEFT($C57,4)="CAPE",ROUND($E57*$H57,2)*OFFSET(Y57,0,$CS57),0),2)</f>
        <v/>
      </c>
      <c r="DE57" s="41">
        <f>ROUND(IF(LEFT($C57,4)="CAPE",ROUND($E57*$H57,2)*OFFSET(Z57,0,$CS57),0),2)</f>
        <v/>
      </c>
      <c r="DF57" s="41">
        <f>ROUND(IF(LEFT($C57,4)="CAPE",ROUND($E57*$H57,2)*OFFSET(AA57,0,$CS57),0),2)</f>
        <v/>
      </c>
      <c r="DG57" s="41">
        <f>ROUND(IF(LEFT($C57,4)="CAPE",ROUND($E57*$H57,2)*OFFSET(AB57,0,$CS57),0),2)</f>
        <v/>
      </c>
      <c r="DH57" s="41">
        <f>ROUND(IF(LEFT($C57,4)="CAPE",ROUND($E57*$H57,2)*OFFSET(AC57,0,$CS57),0),2)</f>
        <v/>
      </c>
      <c r="DI57" s="41">
        <f>ROUND(IF(LEFT($C57,4)="CAPE",ROUND($E57*$H57,2)*OFFSET(AD57,0,$CS57),0),2)</f>
        <v/>
      </c>
      <c r="DJ57" s="41">
        <f>ROUND(IF(LEFT($C57,4)="CAPE",ROUND($E57*$H57,2)*OFFSET(AE57,0,$CS57),0),2)</f>
        <v/>
      </c>
      <c r="DK57" s="41">
        <f>ROUND(IF(LEFT($C57,4)="CAPE",ROUND($E57*$H57,2)*OFFSET(AF57,0,$CS57),0),2)</f>
        <v/>
      </c>
      <c r="DL57" s="41">
        <f>ROUND(IF(LEFT($C57,4)="CAPE",ROUND($E57*$H57,2)*OFFSET(AG57,0,$CS57),0),2)</f>
        <v/>
      </c>
      <c r="DM57" s="41">
        <f>ROUND(IF(LEFT($C57,4)="CAPE",ROUND($E57*$H57,2)*OFFSET(AH57,0,$CS57),0),2)</f>
        <v/>
      </c>
      <c r="DN57" s="41">
        <f>ROUND(IF(LEFT($C57,4)="CAPE",ROUND($E57*$H57,2)*OFFSET(AI57,0,$CS57),0),2)</f>
        <v/>
      </c>
      <c r="DP57" s="41">
        <f>$Q57</f>
        <v/>
      </c>
      <c r="DQ57" s="41">
        <f>$R57</f>
        <v/>
      </c>
      <c r="DR57" s="41">
        <f>$S57</f>
        <v/>
      </c>
      <c r="DS57" s="41">
        <f>ROUND(IF(LEFT($C57,4)="OPEX",$E57*$H57*OFFSET($T57,0,$CS57),0),2)</f>
        <v/>
      </c>
      <c r="DT57" s="41">
        <f>ROUND(IF(LEFT($C57,4)="OPEX",$E57*$H57*OFFSET($U57,0,$CS57),0),2)</f>
        <v/>
      </c>
      <c r="DU57" s="41">
        <f>ROUND(IF(LEFT($C57,4)="OPEX",$E57*$H57*OFFSET($V57,0,$CS57),0),2)</f>
        <v/>
      </c>
      <c r="DV57" s="41">
        <f>ROUND(IF(LEFT($C57,4)="OPEX",$E57*$H57*OFFSET($W57,0,$CS57),0),2)</f>
        <v/>
      </c>
      <c r="DW57" s="41">
        <f>ROUND(IF(LEFT($C57,4)="OPEX",$E57*$H57*OFFSET($X57,0,$CS57),0),2)</f>
        <v/>
      </c>
      <c r="DX57" s="41">
        <f>ROUND(IF(LEFT($C57,4)="OPEX",$E57*$H57*OFFSET($Y57,0,$CS57),0),2)</f>
        <v/>
      </c>
      <c r="DY57" s="41">
        <f>ROUND(IF(LEFT($C57,4)="OPEX",$E57*$H57*OFFSET($Z57,0,$CS57),0),2)</f>
        <v/>
      </c>
      <c r="DZ57" s="41">
        <f>ROUND(IF(LEFT($C57,4)="OPEX",$E57*$H57*OFFSET($AA57,0,$CS57),0),2)</f>
        <v/>
      </c>
      <c r="EA57" s="41">
        <f>ROUND(IF(LEFT($C57,4)="OPEX",$E57*$H57*OFFSET($AB57,0,$CS57),0),2)</f>
        <v/>
      </c>
      <c r="EB57" s="41">
        <f>ROUND(IF(LEFT($C57,4)="OPEX",$E57*$H57*OFFSET($AC57,0,$CS57),0),2)</f>
        <v/>
      </c>
      <c r="EC57" s="41">
        <f>ROUND(IF(LEFT($C57,4)="OPEX",$E57*$H57*OFFSET($AD57,0,$CS57),0),2)</f>
        <v/>
      </c>
      <c r="ED57" s="41">
        <f>ROUND(IF(LEFT($C57,4)="OPEX",$E57*$H57*OFFSET($AE57,0,$CS57),0),2)</f>
        <v/>
      </c>
      <c r="EE57" s="41">
        <f>ROUND(IF(LEFT($C57,4)="OPEX",$E57*$H57*OFFSET($AF57,0,$CS57),0),2)</f>
        <v/>
      </c>
      <c r="EF57" s="41">
        <f>ROUND(IF(LEFT($C57,4)="OPEX",$E57*$H57*OFFSET($AG57,0,$CS57),0),2)</f>
        <v/>
      </c>
      <c r="EG57" s="41">
        <f>ROUND(IF(LEFT($C57,4)="OPEX",$E57*$H57*OFFSET($AH57,0,$CS57),0),2)</f>
        <v/>
      </c>
      <c r="EH57" s="41">
        <f>ROUND(IF(LEFT($C57,4)="OPEX",$E57*$H57*OFFSET($AI57,0,$CS57),0),2)</f>
        <v/>
      </c>
      <c r="EJ57" s="41">
        <f>$Q57</f>
        <v/>
      </c>
      <c r="EK57" s="41">
        <f>$R57</f>
        <v/>
      </c>
      <c r="EL57" s="41">
        <f>$S57</f>
        <v/>
      </c>
      <c r="EM57" s="41">
        <f>ROUND($D57*$CY57,2)</f>
        <v/>
      </c>
      <c r="EN57" s="41">
        <f>ROUND($D57*$CZ57,2)</f>
        <v/>
      </c>
      <c r="EO57" s="41">
        <f>ROUND($D57*$DA57,2)</f>
        <v/>
      </c>
      <c r="EP57" s="41">
        <f>ROUND($D57*$DB57,2)</f>
        <v/>
      </c>
      <c r="EQ57" s="41">
        <f>ROUND($D57*$DC57,2)</f>
        <v/>
      </c>
      <c r="ER57" s="41">
        <f>ROUND($D57*$DD57,2)</f>
        <v/>
      </c>
      <c r="ES57" s="41">
        <f>ROUND($D57*$DE57,2)</f>
        <v/>
      </c>
      <c r="ET57" s="41">
        <f>ROUND($D57*$DF57,2)</f>
        <v/>
      </c>
      <c r="EU57" s="41">
        <f>ROUND($D57*$DG57,2)</f>
        <v/>
      </c>
      <c r="EV57" s="41">
        <f>ROUND($D57*$DH57,2)</f>
        <v/>
      </c>
      <c r="EW57" s="41">
        <f>ROUND($D57*$DI57,2)</f>
        <v/>
      </c>
      <c r="EX57" s="41">
        <f>ROUND($D57*$DJ57,2)</f>
        <v/>
      </c>
      <c r="EY57" s="41">
        <f>ROUND($D57*$DK57,2)</f>
        <v/>
      </c>
      <c r="EZ57" s="41">
        <f>ROUND($D57*$DL57,2)</f>
        <v/>
      </c>
      <c r="FA57" s="41">
        <f>ROUND($D57*$DM57,2)</f>
        <v/>
      </c>
      <c r="FB57" s="41">
        <f>ROUND($D57*$DN57,2)</f>
        <v/>
      </c>
      <c r="FG57" s="41">
        <f>ROUND(IF(LEFT($C57,4)="CAPE",SUM($CY57:CY57 )/$P57,0),2)</f>
        <v/>
      </c>
      <c r="FH57" s="41">
        <f>ROUND(IF(LEFT($C57,4)="CAPE",SUM($CY57:CZ57 )/$P57,0),2)</f>
        <v/>
      </c>
      <c r="FI57" s="41">
        <f>ROUND(IF(LEFT($C57,4)="CAPE",SUM($CY57:DA57 )/$P57,0),2)</f>
        <v/>
      </c>
      <c r="FJ57" s="41">
        <f>ROUND(IF(LEFT($C57,4)="CAPE",SUM($CY57:DB57 )/$P57,0),2)</f>
        <v/>
      </c>
      <c r="FK57" s="41">
        <f>ROUND(IF(LEFT($C57,4)="CAPE",SUM($CY57:DC57 )/$P57,0),2)</f>
        <v/>
      </c>
      <c r="FL57" s="41">
        <f>ROUND(IF(LEFT($C57,4)="CAPE",SUM($CY57:DD57 )/$P57,0),2)</f>
        <v/>
      </c>
      <c r="FM57" s="41">
        <f>ROUND(IF(LEFT($C57,4)="CAPE",SUM($CY57:DE57 )/$P57,0),2)</f>
        <v/>
      </c>
      <c r="FN57" s="41">
        <f>ROUND(IF(LEFT($C57,4)="CAPE",SUM($CY57:DF57 )/$P57,0),2)</f>
        <v/>
      </c>
      <c r="FO57" s="41">
        <f>ROUND(IF(LEFT($C57,4)="CAPE",SUM($CY57:DG57 )/$P57,0),2)</f>
        <v/>
      </c>
      <c r="FP57" s="41">
        <f>ROUND(IF(LEFT($C57,4)="CAPE",SUM($CY57:DH57 )/$P57,0),2)</f>
        <v/>
      </c>
      <c r="FQ57" s="41">
        <f>ROUND(IF(LEFT($C57,4)="CAPE",SUM($CY57:DI57 )/$P57,0),2)</f>
        <v/>
      </c>
      <c r="FR57" s="41">
        <f>ROUND(IF(LEFT($C57,4)="CAPE",SUM($CY57:DJ57 )/$P57,0),2)</f>
        <v/>
      </c>
      <c r="FS57" s="41">
        <f>ROUND(IF(LEFT($C57,4)="CAPE",SUM($CY57:DK57 )/$P57,0),2)</f>
        <v/>
      </c>
      <c r="FT57" s="41">
        <f>ROUND(IF(LEFT($C57,4)="CAPE",SUM($CY57:DL57 )/$P57,0),2)</f>
        <v/>
      </c>
      <c r="FU57" s="41">
        <f>ROUND(IF(LEFT($C57,4)="CAPE",SUM($CY57:DM57 )/$P57,0),2)</f>
        <v/>
      </c>
      <c r="FV57" s="41">
        <f>ROUND(IF(LEFT($C57,4)="CAPE",SUM($CY57:DN57 )/$P57,0),2)</f>
        <v/>
      </c>
      <c r="GA57" s="41">
        <f>ROUND(IF(SUM($FG57:FG57)&gt;SUM($CY57:CY57),SUM($CY57:CY57),SUM($FG57:FG57)),2)</f>
        <v/>
      </c>
      <c r="GB57" s="41">
        <f>ROUND(IF(SUM($FG57:FH57)&gt;SUM($CY57:CZ57),SUM($CY57:CZ57),SUM($FG57:FH57)),2)</f>
        <v/>
      </c>
      <c r="GC57" s="41">
        <f>ROUND(IF(SUM($FG57:FI57)&gt;SUM($CY57:DA57),SUM($CY57:DA57),SUM($FG57:FI57)),2)</f>
        <v/>
      </c>
      <c r="GD57" s="41">
        <f>ROUND(IF(SUM($FG57:FJ57)&gt;SUM($CY57:DB57),SUM($CY57:DB57),SUM($FG57:FJ57)),2)</f>
        <v/>
      </c>
      <c r="GE57" s="41">
        <f>ROUND(IF(SUM($FG57:FK57)&gt;SUM($CY57:DC57),SUM($CY57:DC57),SUM($FG57:FK57)),2)</f>
        <v/>
      </c>
      <c r="GF57" s="41">
        <f>ROUND(IF(SUM($FG57:FL57)&gt;SUM($CY57:DD57),SUM($CY57:DD57),SUM($FG57:FL57)),2)</f>
        <v/>
      </c>
      <c r="GG57" s="41">
        <f>ROUND(IF(SUM($FG57:FM57)&gt;SUM($CY57:DE57),SUM($CY57:DE57),SUM($FG57:FM57)),2)</f>
        <v/>
      </c>
      <c r="GH57" s="41">
        <f>ROUND(IF(SUM($FG57:FN57)&gt;SUM($CY57:DF57),SUM($CY57:DF57),SUM($FG57:FN57)),2)</f>
        <v/>
      </c>
      <c r="GI57" s="41">
        <f>ROUND(IF(SUM($FG57:FO57)&gt;SUM($CY57:DG57),SUM($CY57:DG57),SUM($FG57:FO57)),2)</f>
        <v/>
      </c>
      <c r="GJ57" s="41">
        <f>ROUND(IF(SUM($FG57:FP57)&gt;SUM($CY57:DH57),SUM($CY57:DH57),SUM($FG57:FP57)),2)</f>
        <v/>
      </c>
      <c r="GK57" s="41">
        <f>ROUND(IF(SUM($FG57:FQ57)&gt;SUM($CY57:DI57),SUM($CY57:DI57),SUM($FG57:FQ57)),2)</f>
        <v/>
      </c>
      <c r="GL57" s="41">
        <f>ROUND(IF(SUM($FG57:FR57)&gt;SUM($CY57:DJ57),SUM($CY57:DJ57),SUM($FG57:FR57)),2)</f>
        <v/>
      </c>
      <c r="GM57" s="41">
        <f>ROUND(IF(SUM($FG57:FS57)&gt;SUM($CY57:DK57),SUM($CY57:DK57),SUM($FG57:FS57)),2)</f>
        <v/>
      </c>
      <c r="GN57" s="41">
        <f>ROUND(IF(SUM($FG57:FT57)&gt;SUM($CY57:DL57),SUM($CY57:DL57),SUM($FG57:FT57)),2)</f>
        <v/>
      </c>
      <c r="GO57" s="41">
        <f>ROUND(IF(SUM($FG57:FU57)&gt;SUM($CY57:DM57),SUM($CY57:DM57),SUM($FG57:FU57)),2)</f>
        <v/>
      </c>
      <c r="GP57" s="41">
        <f>ROUND(IF(SUM($FG57:FV57)&gt;SUM($CY57:DN57),SUM($CY57:DN57),SUM($FG57:FV57)),2)</f>
        <v/>
      </c>
      <c r="GR57" s="41">
        <f>$Q57</f>
        <v/>
      </c>
      <c r="GS57" s="41">
        <f>$R57</f>
        <v/>
      </c>
      <c r="GT57" s="41">
        <f>$S57</f>
        <v/>
      </c>
      <c r="GU57" s="41">
        <f>$GA57</f>
        <v/>
      </c>
      <c r="GV57" s="41">
        <f>GB57 - GA57</f>
        <v/>
      </c>
      <c r="GW57" s="41">
        <f>GC57 - GB57</f>
        <v/>
      </c>
      <c r="GX57" s="41">
        <f>GD57 - GC57</f>
        <v/>
      </c>
      <c r="GY57" s="41">
        <f>GE57 - GD57</f>
        <v/>
      </c>
      <c r="GZ57" s="41">
        <f>GF57 - GE57</f>
        <v/>
      </c>
      <c r="HA57" s="41">
        <f>GG57 - GF57</f>
        <v/>
      </c>
      <c r="HB57" s="41">
        <f>GH57 - GG57</f>
        <v/>
      </c>
      <c r="HC57" s="41">
        <f>GI57 - GH57</f>
        <v/>
      </c>
      <c r="HD57" s="41">
        <f>GJ57 - GI57</f>
        <v/>
      </c>
      <c r="HE57" s="41">
        <f>GK57 - GJ57</f>
        <v/>
      </c>
      <c r="HF57" s="41">
        <f>GL57 - GK57</f>
        <v/>
      </c>
      <c r="HG57" s="41">
        <f>GM57 - GL57</f>
        <v/>
      </c>
      <c r="HH57" s="41">
        <f>GN57 - GM57</f>
        <v/>
      </c>
      <c r="HI57" s="41">
        <f>GO57 - GN57</f>
        <v/>
      </c>
      <c r="HJ57" s="41">
        <f>GP57 - GO57</f>
        <v/>
      </c>
      <c r="HL57" s="41">
        <f>$Q57</f>
        <v/>
      </c>
      <c r="HM57" s="41">
        <f>$R57</f>
        <v/>
      </c>
      <c r="HN57" s="41">
        <f>$S57</f>
        <v/>
      </c>
      <c r="HO57" s="144">
        <f>SUMIFS(Kosztorys!$F:$F,Kosztorys!$D:$D,$B57,Kosztorys!$I:$I,CONCATENATE("&lt;01.01.",HP$10,""))</f>
        <v/>
      </c>
      <c r="HP57" s="144">
        <f>SUMIFS(Kosztorys!$F:$F,Kosztorys!$D:$D,$B57,Kosztorys!$I:$I,CONCATENATE("&lt;01.04.",HQ$10,""))-SUM($HO57)</f>
        <v/>
      </c>
      <c r="HQ57" s="144">
        <f>SUMIFS(Kosztorys!$F:$F,Kosztorys!$D:$D,$B57,Kosztorys!$I:$I,CONCATENATE("&lt;01.07.",HR$10,""))-SUM($HO57:HP57)</f>
        <v/>
      </c>
      <c r="HR57" s="144">
        <f>SUMIFS(Kosztorys!$F:$F,Kosztorys!$D:$D,$B57,Kosztorys!$I:$I,CONCATENATE("&lt;01.10.",HS$10,""))-SUM($HO57:HQ57)</f>
        <v/>
      </c>
      <c r="HS57" s="144">
        <f>SUMIFS(Kosztorys!$F:$F,Kosztorys!$D:$D,$B57,Kosztorys!$I:$I,CONCATENATE("&lt;01.01.",HT$10,""))-SUM($HO57:HR57)</f>
        <v/>
      </c>
      <c r="HT57" s="144">
        <f>SUMIFS(Kosztorys!$F:$F,Kosztorys!$D:$D,$B57,Kosztorys!$I:$I,CONCATENATE("&lt;01.04.",HU$10,""))-SUM($HO57:HS57)</f>
        <v/>
      </c>
      <c r="HU57" s="144">
        <f>SUMIFS(Kosztorys!$F:$F,Kosztorys!$D:$D,$B57,Kosztorys!$I:$I,CONCATENATE("&lt;01.07.",HV$10,""))-SUM($HO57:HT57)</f>
        <v/>
      </c>
      <c r="HV57" s="144">
        <f>SUMIFS(Kosztorys!$F:$F,Kosztorys!$D:$D,$B57,Kosztorys!$I:$I,CONCATENATE("&lt;01.10.",HW$10,""))-SUM($HO57:HU57)</f>
        <v/>
      </c>
      <c r="HW57" s="144">
        <f>SUMIFS(Kosztorys!$F:$F,Kosztorys!$D:$D,$B57,Kosztorys!$I:$I,CONCATENATE("&lt;01.01.",HX$10,""))-SUM($HO57:HV57)</f>
        <v/>
      </c>
      <c r="HX57" s="144">
        <f>SUMIFS(Kosztorys!$F:$F,Kosztorys!$D:$D,$B57,Kosztorys!$I:$I,CONCATENATE("&lt;01.04.",HY$10,""))-SUM($HO57:HW57)</f>
        <v/>
      </c>
      <c r="HY57" s="144">
        <f>SUMIFS(Kosztorys!$F:$F,Kosztorys!$D:$D,$B57,Kosztorys!$I:$I,CONCATENATE("&lt;01.07.",HZ$10,""))-SUM($HO57:HX57)</f>
        <v/>
      </c>
      <c r="HZ57" s="144">
        <f>SUMIFS(Kosztorys!$F:$F,Kosztorys!$D:$D,$B57,Kosztorys!$I:$I,CONCATENATE("&lt;01.10.",IA$10,""))-SUM($HO57:HY57)</f>
        <v/>
      </c>
      <c r="IA57" s="144">
        <f>SUMIFS(Kosztorys!$F:$F,Kosztorys!$D:$D,$B57,Kosztorys!$I:$I,CONCATENATE("&lt;01.01.",IB$10,""))-SUM($HO57:HZ57)</f>
        <v/>
      </c>
      <c r="IB57" s="145">
        <f>IF(M57="szt",IF(SUM(HO57:IA57)=IF(ISERROR(VLOOKUP(B57,JB_tabela,MATCH(IB$9,JB_menu,0)-1,FALSE())),,VLOOKUP(B57,JB_tabela,MATCH(IB$9,JB_menu,0)-1,FALSE())),"OK","nie zgadza się liczba użytych JB"),IF(SUM(HO57:IA57)=IF(ISERROR(VLOOKUP(B57,JB_tabela,MATCH(IC$9,JB_menu,0)-1,FALSE())),,VLOOKUP(B57,JB_tabela,MATCH(IC$9,JB_menu,0)-1,FALSE())),"OK","nie zgadzają się metry użyte w JB"))</f>
        <v/>
      </c>
      <c r="IE57" s="41">
        <f>$Q57</f>
        <v/>
      </c>
      <c r="IF57" s="41">
        <f>$R57</f>
        <v/>
      </c>
      <c r="IG57" s="41">
        <f>$S57</f>
        <v/>
      </c>
      <c r="IH57" s="348">
        <f>IF(LEFT($C57,4)="CAPE",ROUND(HO57*$L57,2),0)</f>
        <v/>
      </c>
      <c r="II57" s="348">
        <f>IF(LEFT($C57,4)="CAPE",ROUND(HP57*$L57,2),0)</f>
        <v/>
      </c>
      <c r="IJ57" s="348">
        <f>IF(LEFT($C57,4)="CAPE",ROUND(HQ57*$L57,2),0)</f>
        <v/>
      </c>
      <c r="IK57" s="348">
        <f>IF(LEFT($C57,4)="CAPE",ROUND(HR57*$L57,2),0)</f>
        <v/>
      </c>
      <c r="IL57" s="348">
        <f>IF(LEFT($C57,4)="CAPE",ROUND(HS57*$L57,2),0)</f>
        <v/>
      </c>
      <c r="IM57" s="348">
        <f>IF(LEFT($C57,4)="CAPE",ROUND(HT57*$L57,2),0)</f>
        <v/>
      </c>
      <c r="IN57" s="348">
        <f>IF(LEFT($C57,4)="CAPE",ROUND(HU57*$L57,2),0)</f>
        <v/>
      </c>
      <c r="IO57" s="348">
        <f>IF(LEFT($C57,4)="CAPE",ROUND(HV57*$L57,2),0)</f>
        <v/>
      </c>
      <c r="IP57" s="348">
        <f>IF(LEFT($C57,4)="CAPE",ROUND(HW57*$L57,2),0)</f>
        <v/>
      </c>
      <c r="IQ57" s="348">
        <f>IF(LEFT($C57,4)="CAPE",ROUND(HX57*$L57,2),0)</f>
        <v/>
      </c>
      <c r="IR57" s="348">
        <f>IF(LEFT($C57,4)="CAPE",ROUND(HY57*$L57,2),0)</f>
        <v/>
      </c>
      <c r="IS57" s="348">
        <f>IF(LEFT($C57,4)="CAPE",ROUND(HZ57*$L57,2),0)</f>
        <v/>
      </c>
      <c r="IT57" s="348">
        <f>IF(LEFT($C57,4)="CAPE",ROUND(IA57*$L57,2),0)</f>
        <v/>
      </c>
      <c r="IU57" s="41">
        <f>IF(SUM(IH57:IT57)=SUM(CY57:DN57),"OK",SUM(IH57:IT57)-SUM(CY57:DN57))</f>
        <v/>
      </c>
    </row>
    <row r="58" ht="12.75" customHeight="1">
      <c r="A58" s="119" t="n"/>
      <c r="B58" s="139" t="inlineStr">
        <is>
          <t>siec_rozdz_wykop</t>
        </is>
      </c>
      <c r="C58" s="139" t="inlineStr">
        <is>
          <t>CAPEX - Długość 1m</t>
        </is>
      </c>
      <c r="D58" s="140" t="n">
        <v>0</v>
      </c>
      <c r="E58" s="140" t="n">
        <v>0.036</v>
      </c>
      <c r="F58" s="141" t="inlineStr">
        <is>
          <t>szt</t>
        </is>
      </c>
      <c r="G58" s="150" t="inlineStr">
        <is>
          <t xml:space="preserve">Wykonanie spawów na kablu FO </t>
        </is>
      </c>
      <c r="H58" s="360">
        <f>IF(ISERROR(VLOOKUP(G58,KB_tabela,MATCH(H$9,KB_menu,0)-2,FALSE())),,VLOOKUP(G58,KB_tabela,MATCH(H$9,KB_menu,0)-2,FALSE()))</f>
        <v/>
      </c>
      <c r="I58" s="41">
        <f>IF(ISERROR(VLOOKUP(B58,JB_tabela,MATCH("czy puste",JB_menu,0)-1,FALSE())),"BŁĄD brak takiej JB",VLOOKUP(B58,JB_tabela,MATCH("czy puste",JB_menu,0)-1,FALSE()))</f>
        <v/>
      </c>
      <c r="J58" s="41">
        <f>IF(ISERROR(VLOOKUP(G58,KB_tabela,MATCH(H$9,KB_menu,0)-2,FALSE())),"BŁĄD brak takiego KB",IF(H58=0,IF(LEFT(C58,4)="OPEX","OK",IF(G58="brak kosztów CAPEX","OK","Brak Ceny KB")),"OK"))</f>
        <v/>
      </c>
      <c r="K58" s="41">
        <f>IF(AJ58="nie zgadza się liczba użytych JB","Nie liczy wszystkich JB",IF(BD58="nie zgadza się liczba użytych JB","Nie liczy wszystkich JB",IF(BX58="nie zgadza się liczba użytych JB","Nie liczy wszystkich JB",IF(BX58="nie zgadza się liczba użytych JB","Nie liczy wszystkich JB","OK"))))</f>
        <v/>
      </c>
      <c r="L58" s="361">
        <f>ROUND((E58*H58),2)</f>
        <v/>
      </c>
      <c r="M58" s="41">
        <f>VLOOKUP(B58,JB_tabela,MATCH(M$9,JB_menu,0)-1,FALSE())</f>
        <v/>
      </c>
      <c r="P58" s="41">
        <f>IF(ISERROR(VLOOKUP(S58,KATEGORIA_tabela,MATCH(P$9,KATEGORIA_menu,0)-2,FALSE())),,VLOOKUP(S58,KATEGORIA_tabela,MATCH(P$9,KATEGORIA_menu,0)-2,FALSE()))</f>
        <v/>
      </c>
      <c r="Q58" s="41">
        <f>IF(ISERROR(VLOOKUP(B58,JB_tabela,MATCH(Q$9,JB_menu,0)-1,FALSE())),,VLOOKUP(B58,JB_tabela,MATCH(Q$9,JB_menu,0)-1,FALSE()))</f>
        <v/>
      </c>
      <c r="R58" s="41">
        <f>IF(ISERROR(VLOOKUP(G58,KB_tabela,MATCH(R$9,KB_menu,0)-2,FALSE())),,VLOOKUP(G58,KB_tabela,MATCH(R$9,KB_menu,0)-2,FALSE()))</f>
        <v/>
      </c>
      <c r="S58" s="41">
        <f>IF(ISERROR(VLOOKUP(G58,KB_tabela,MATCH(S$9,KB_menu,0)-2,FALSE())),,VLOOKUP(G58,KB_tabela,MATCH(S$9,KB_menu,0)-2,FALSE()))</f>
        <v/>
      </c>
      <c r="T58" s="116">
        <f>IF($C58="CAPEX - 1szt JB",IF($M58="szt",SUMIFS(Kosztorys!$F:$F,Kosztorys!$D:$D,$B58,Kosztorys!$I:$I,CONCATENATE("&lt;01.01.",U$10,""))-SUMIFS(Kosztorys!$F:$F,Kosztorys!$D:$D,$B58,Kosztorys!$I:$I,CONCATENATE("&lt;01.01.",T$10,"")),COUNTIFS(Kosztorys!$D:$D,$B58,Kosztorys!$I:$I,CONCATENATE("&lt;01.01.",U$10,""))-COUNTIFS(Kosztorys!$D:$D,$B58,Kosztorys!$I:$I,CONCATENATE("&lt;01.01.",T$10,""))),0)</f>
        <v/>
      </c>
      <c r="U58" s="116">
        <f>IF($C58="CAPEX - 1szt JB",IF($M58="szt",SUMIFS(Kosztorys!$F:$F,Kosztorys!$D:$D,$B58,Kosztorys!$I:$I,CONCATENATE("&lt;01.01.",V$10,""))-SUMIFS(Kosztorys!$F:$F,Kosztorys!$D:$D,$B58,Kosztorys!$I:$I,CONCATENATE("&lt;01.01.",U$10,"")),COUNTIFS(Kosztorys!$D:$D,$B58,Kosztorys!$I:$I,CONCATENATE("&lt;01.01.",V$10,""))-COUNTIFS(Kosztorys!$D:$D,$B58,Kosztorys!$I:$I,CONCATENATE("&lt;01.01.",U$10,""))),0)</f>
        <v/>
      </c>
      <c r="V58" s="116">
        <f>IF($C58="CAPEX - 1szt JB",IF($M58="szt",SUMIFS(Kosztorys!$F:$F,Kosztorys!$D:$D,$B58,Kosztorys!$I:$I,CONCATENATE("&lt;01.01.",W$10,""))-SUMIFS(Kosztorys!$F:$F,Kosztorys!$D:$D,$B58,Kosztorys!$I:$I,CONCATENATE("&lt;01.01.",V$10,"")),COUNTIFS(Kosztorys!$D:$D,$B58,Kosztorys!$I:$I,CONCATENATE("&lt;01.01.",W$10,""))-COUNTIFS(Kosztorys!$D:$D,$B58,Kosztorys!$I:$I,CONCATENATE("&lt;01.01.",V$10,""))),0)</f>
        <v/>
      </c>
      <c r="W58" s="116">
        <f>IF($C58="CAPEX - 1szt JB",IF($M58="szt",SUMIFS(Kosztorys!$F:$F,Kosztorys!$D:$D,$B58,Kosztorys!$I:$I,CONCATENATE("&lt;01.01.",X$10,""))-SUMIFS(Kosztorys!$F:$F,Kosztorys!$D:$D,$B58,Kosztorys!$I:$I,CONCATENATE("&lt;01.01.",W$10,"")),COUNTIFS(Kosztorys!$D:$D,$B58,Kosztorys!$I:$I,CONCATENATE("&lt;01.01.",X$10,""))-COUNTIFS(Kosztorys!$D:$D,$B58,Kosztorys!$I:$I,CONCATENATE("&lt;01.01.",W$10,""))),0)</f>
        <v/>
      </c>
      <c r="X58" s="116">
        <f>IF($C58="CAPEX - 1szt JB",IF($M58="szt",SUMIFS(Kosztorys!$F:$F,Kosztorys!$D:$D,$B58,Kosztorys!$I:$I,CONCATENATE("&lt;01.01.",Y$10,""))-SUMIFS(Kosztorys!$F:$F,Kosztorys!$D:$D,$B58,Kosztorys!$I:$I,CONCATENATE("&lt;01.01.",X$10,"")),COUNTIFS(Kosztorys!$D:$D,$B58,Kosztorys!$I:$I,CONCATENATE("&lt;01.01.",Y$10,""))-COUNTIFS(Kosztorys!$D:$D,$B58,Kosztorys!$I:$I,CONCATENATE("&lt;01.01.",X$10,""))),0)</f>
        <v/>
      </c>
      <c r="Y58" s="116">
        <f>IF($C58="CAPEX - 1szt JB",IF($M58="szt",SUMIFS(Kosztorys!$F:$F,Kosztorys!$D:$D,$B58,Kosztorys!$I:$I,CONCATENATE("&lt;01.01.",Z$10,""))-SUMIFS(Kosztorys!$F:$F,Kosztorys!$D:$D,$B58,Kosztorys!$I:$I,CONCATENATE("&lt;01.01.",Y$10,"")),COUNTIFS(Kosztorys!$D:$D,$B58,Kosztorys!$I:$I,CONCATENATE("&lt;01.01.",Z$10,""))-COUNTIFS(Kosztorys!$D:$D,$B58,Kosztorys!$I:$I,CONCATENATE("&lt;01.01.",Y$10,""))),0)</f>
        <v/>
      </c>
      <c r="Z58" s="116">
        <f>IF($C58="CAPEX - 1szt JB",IF($M58="szt",SUMIFS(Kosztorys!$F:$F,Kosztorys!$D:$D,$B58,Kosztorys!$I:$I,CONCATENATE("&lt;01.01.",AA$10,""))-SUMIFS(Kosztorys!$F:$F,Kosztorys!$D:$D,$B58,Kosztorys!$I:$I,CONCATENATE("&lt;01.01.",Z$10,"")),COUNTIFS(Kosztorys!$D:$D,$B58,Kosztorys!$I:$I,CONCATENATE("&lt;01.01.",AA$10,""))-COUNTIFS(Kosztorys!$D:$D,$B58,Kosztorys!$I:$I,CONCATENATE("&lt;01.01.",Z$10,""))),0)</f>
        <v/>
      </c>
      <c r="AA58" s="116">
        <f>IF($C58="CAPEX - 1szt JB",IF($M58="szt",SUMIFS(Kosztorys!$F:$F,Kosztorys!$D:$D,$B58,Kosztorys!$I:$I,CONCATENATE("&lt;01.01.",AB$10,""))-SUMIFS(Kosztorys!$F:$F,Kosztorys!$D:$D,$B58,Kosztorys!$I:$I,CONCATENATE("&lt;01.01.",AA$10,"")),COUNTIFS(Kosztorys!$D:$D,$B58,Kosztorys!$I:$I,CONCATENATE("&lt;01.01.",AB$10,""))-COUNTIFS(Kosztorys!$D:$D,$B58,Kosztorys!$I:$I,CONCATENATE("&lt;01.01.",AA$10,""))),0)</f>
        <v/>
      </c>
      <c r="AB58" s="116">
        <f>IF($C58="CAPEX - 1szt JB",IF($M58="szt",SUMIFS(Kosztorys!$F:$F,Kosztorys!$D:$D,$B58,Kosztorys!$I:$I,CONCATENATE("&lt;01.01.",AC$10,""))-SUMIFS(Kosztorys!$F:$F,Kosztorys!$D:$D,$B58,Kosztorys!$I:$I,CONCATENATE("&lt;01.01.",AB$10,"")),COUNTIFS(Kosztorys!$D:$D,$B58,Kosztorys!$I:$I,CONCATENATE("&lt;01.01.",AC$10,""))-COUNTIFS(Kosztorys!$D:$D,$B58,Kosztorys!$I:$I,CONCATENATE("&lt;01.01.",AB$10,""))),0)</f>
        <v/>
      </c>
      <c r="AC58" s="116">
        <f>IF($C58="CAPEX - 1szt JB",IF($M58="szt",SUMIFS(Kosztorys!$F:$F,Kosztorys!$D:$D,$B58,Kosztorys!$I:$I,CONCATENATE("&lt;01.01.",AD$10,""))-SUMIFS(Kosztorys!$F:$F,Kosztorys!$D:$D,$B58,Kosztorys!$I:$I,CONCATENATE("&lt;01.01.",AC$10,"")),COUNTIFS(Kosztorys!$D:$D,$B58,Kosztorys!$I:$I,CONCATENATE("&lt;01.01.",AD$10,""))-COUNTIFS(Kosztorys!$D:$D,$B58,Kosztorys!$I:$I,CONCATENATE("&lt;01.01.",AC$10,""))),0)</f>
        <v/>
      </c>
      <c r="AD58" s="116">
        <f>IF($C58="CAPEX - 1szt JB",IF($M58="szt",SUMIFS(Kosztorys!$F:$F,Kosztorys!$D:$D,$B58,Kosztorys!$I:$I,CONCATENATE("&lt;01.01.",AE$10,""))-SUMIFS(Kosztorys!$F:$F,Kosztorys!$D:$D,$B58,Kosztorys!$I:$I,CONCATENATE("&lt;01.01.",AD$10,"")),COUNTIFS(Kosztorys!$D:$D,$B58,Kosztorys!$I:$I,CONCATENATE("&lt;01.01.",AE$10,""))-COUNTIFS(Kosztorys!$D:$D,$B58,Kosztorys!$I:$I,CONCATENATE("&lt;01.01.",AD$10,""))),0)</f>
        <v/>
      </c>
      <c r="AE58" s="116">
        <f>IF($C58="CAPEX - 1szt JB",IF($M58="szt",SUMIFS(Kosztorys!$F:$F,Kosztorys!$D:$D,$B58,Kosztorys!$I:$I,CONCATENATE("&lt;01.01.",AF$10,""))-SUMIFS(Kosztorys!$F:$F,Kosztorys!$D:$D,$B58,Kosztorys!$I:$I,CONCATENATE("&lt;01.01.",AE$10,"")),COUNTIFS(Kosztorys!$D:$D,$B58,Kosztorys!$I:$I,CONCATENATE("&lt;01.01.",AF$10,""))-COUNTIFS(Kosztorys!$D:$D,$B58,Kosztorys!$I:$I,CONCATENATE("&lt;01.01.",AE$10,""))),0)</f>
        <v/>
      </c>
      <c r="AF58" s="116">
        <f>IF($C58="CAPEX - 1szt JB",IF($M58="szt",SUMIFS(Kosztorys!$F:$F,Kosztorys!$D:$D,$B58,Kosztorys!$I:$I,CONCATENATE("&lt;01.01.",AG$10,""))-SUMIFS(Kosztorys!$F:$F,Kosztorys!$D:$D,$B58,Kosztorys!$I:$I,CONCATENATE("&lt;01.01.",AF$10,"")),COUNTIFS(Kosztorys!$D:$D,$B58,Kosztorys!$I:$I,CONCATENATE("&lt;01.01.",AG$10,""))-COUNTIFS(Kosztorys!$D:$D,$B58,Kosztorys!$I:$I,CONCATENATE("&lt;01.01.",AF$10,""))),0)</f>
        <v/>
      </c>
      <c r="AG58" s="116">
        <f>IF($C58="CAPEX - 1szt JB",IF($M58="szt",SUMIFS(Kosztorys!$F:$F,Kosztorys!$D:$D,$B58,Kosztorys!$I:$I,CONCATENATE("&lt;01.01.",AH$10,""))-SUMIFS(Kosztorys!$F:$F,Kosztorys!$D:$D,$B58,Kosztorys!$I:$I,CONCATENATE("&lt;01.01.",AG$10,"")),COUNTIFS(Kosztorys!$D:$D,$B58,Kosztorys!$I:$I,CONCATENATE("&lt;01.01.",AH$10,""))-COUNTIFS(Kosztorys!$D:$D,$B58,Kosztorys!$I:$I,CONCATENATE("&lt;01.01.",AG$10,""))),0)</f>
        <v/>
      </c>
      <c r="AH58" s="116">
        <f>IF($C58="CAPEX - 1szt JB",IF($M58="szt",SUMIFS(Kosztorys!$F:$F,Kosztorys!$D:$D,$B58,Kosztorys!$I:$I,CONCATENATE("&lt;01.01.",AI$10,""))-SUMIFS(Kosztorys!$F:$F,Kosztorys!$D:$D,$B58,Kosztorys!$I:$I,CONCATENATE("&lt;01.01.",AH$10,"")),COUNTIFS(Kosztorys!$D:$D,$B58,Kosztorys!$I:$I,CONCATENATE("&lt;01.01.",AI$10,""))-COUNTIFS(Kosztorys!$D:$D,$B58,Kosztorys!$I:$I,CONCATENATE("&lt;01.01.",AH$10,""))),0)</f>
        <v/>
      </c>
      <c r="AI58" s="116">
        <f>IF($C58="CAPEX - 1szt JB",IF($M58="szt",SUMIFS(Kosztorys!$F:$F,Kosztorys!$D:$D,$B58,Kosztorys!$I:$I,CONCATENATE("&lt;01.01.",AJ$10,""))-SUMIFS(Kosztorys!$F:$F,Kosztorys!$D:$D,$B58,Kosztorys!$I:$I,CONCATENATE("&lt;01.01.",AI$10,"")),COUNTIFS(Kosztorys!$D:$D,$B58,Kosztorys!$I:$I,CONCATENATE("&lt;01.01.",AJ$10,""))-COUNTIFS(Kosztorys!$D:$D,$B58,Kosztorys!$I:$I,CONCATENATE("&lt;01.01.",AI$10,""))),0)</f>
        <v/>
      </c>
      <c r="AJ58" s="116">
        <f>IF(C58="CAPEX - 1szt JB",IF(SUM(T58:AI58)=IF(ISERROR(VLOOKUP(B58,JB_tabela,MATCH(AJ$9,JB_menu,0)-1,FALSE())),,VLOOKUP(B58,JB_tabela,MATCH(AJ$9,JB_menu,0)-1,FALSE())),"OK","nie zgadza się liczba użytych JB"),"OK-ND")</f>
        <v/>
      </c>
      <c r="AM58" s="41">
        <f>IFERROR("_" &amp; VLOOKUP($B58,#REF!,1,FALSE()),#REF!)</f>
        <v/>
      </c>
      <c r="AN58" s="41">
        <f>IF($C58="CAPEX - Długość 1m",SUMIFS(Kosztorys!$F:$F,Kosztorys!$D:$D,$B58,Kosztorys!$I:$I,CONCATENATE("&lt;31.12.",AN$10,""))-SUMIFS(Kosztorys!$F:$F,Kosztorys!$D:$D,$B58,Kosztorys!$I:$I,CONCATENATE("&lt;31.12.",AM$10,"")),"x")</f>
        <v/>
      </c>
      <c r="AO58" s="41">
        <f>IF($C58="CAPEX - Długość 1m",SUMIFS(Kosztorys!$F:$F,Kosztorys!$D:$D,$B58,Kosztorys!$I:$I,CONCATENATE("&lt;31.12.",AO$10,""))-SUMIFS(Kosztorys!$F:$F,Kosztorys!$D:$D,$B58,Kosztorys!$I:$I,CONCATENATE("&lt;31.12.",AN$10,"")),"x")</f>
        <v/>
      </c>
      <c r="AP58" s="41">
        <f>IF($C58="CAPEX - Długość 1m",SUMIFS(Kosztorys!$F:$F,Kosztorys!$D:$D,$B58,Kosztorys!$I:$I,CONCATENATE("&lt;31.12.",AP$10,""))-SUMIFS(Kosztorys!$F:$F,Kosztorys!$D:$D,$B58,Kosztorys!$I:$I,CONCATENATE("&lt;31.12.",AO$10,"")),"x")</f>
        <v/>
      </c>
      <c r="AQ58" s="41">
        <f>IF($C58="CAPEX - Długość 1m",SUMIFS(Kosztorys!$F:$F,Kosztorys!$D:$D,$B58,Kosztorys!$I:$I,CONCATENATE("&lt;31.12.",AQ$10,""))-SUMIFS(Kosztorys!$F:$F,Kosztorys!$D:$D,$B58,Kosztorys!$I:$I,CONCATENATE("&lt;31.12.",AP$10,"")),"x")</f>
        <v/>
      </c>
      <c r="AR58" s="41">
        <f>IF($C58="CAPEX - Długość 1m",SUMIFS(Kosztorys!$F:$F,Kosztorys!$D:$D,$B58,Kosztorys!$I:$I,CONCATENATE("&lt;31.12.",AR$10,""))-SUMIFS(Kosztorys!$F:$F,Kosztorys!$D:$D,$B58,Kosztorys!$I:$I,CONCATENATE("&lt;31.12.",AQ$10,"")),"x")</f>
        <v/>
      </c>
      <c r="AS58" s="41">
        <f>IF($C58="CAPEX - Długość 1m",SUMIFS(Kosztorys!$F:$F,Kosztorys!$D:$D,$B58,Kosztorys!$I:$I,CONCATENATE("&lt;31.12.",AS$10,""))-SUMIFS(Kosztorys!$F:$F,Kosztorys!$D:$D,$B58,Kosztorys!$I:$I,CONCATENATE("&lt;31.12.",AR$10,"")),"x")</f>
        <v/>
      </c>
      <c r="AT58" s="41">
        <f>IF($C58="CAPEX - Długość 1m",SUMIFS(Kosztorys!$F:$F,Kosztorys!$D:$D,$B58,Kosztorys!$I:$I,CONCATENATE("&lt;31.12.",AT$10,""))-SUMIFS(Kosztorys!$F:$F,Kosztorys!$D:$D,$B58,Kosztorys!$I:$I,CONCATENATE("&lt;31.12.",AS$10,"")),"x")</f>
        <v/>
      </c>
      <c r="AU58" s="41">
        <f>IF($C58="CAPEX - Długość 1m",SUMIFS(Kosztorys!$F:$F,Kosztorys!$D:$D,$B58,Kosztorys!$I:$I,CONCATENATE("&lt;31.12.",AU$10,""))-SUMIFS(Kosztorys!$F:$F,Kosztorys!$D:$D,$B58,Kosztorys!$I:$I,CONCATENATE("&lt;31.12.",AT$10,"")),"x")</f>
        <v/>
      </c>
      <c r="AV58" s="41">
        <f>IF($C58="CAPEX - Długość 1m",SUMIFS(Kosztorys!$F:$F,Kosztorys!$D:$D,$B58,Kosztorys!$I:$I,CONCATENATE("&lt;31.12.",AV$10,""))-SUMIFS(Kosztorys!$F:$F,Kosztorys!$D:$D,$B58,Kosztorys!$I:$I,CONCATENATE("&lt;31.12.",AU$10,"")),"x")</f>
        <v/>
      </c>
      <c r="AW58" s="41">
        <f>IF($C58="CAPEX - Długość 1m",SUMIFS(Kosztorys!$F:$F,Kosztorys!$D:$D,$B58,Kosztorys!$I:$I,CONCATENATE("&lt;31.12.",AW$10,""))-SUMIFS(Kosztorys!$F:$F,Kosztorys!$D:$D,$B58,Kosztorys!$I:$I,CONCATENATE("&lt;31.12.",AV$10,"")),"x")</f>
        <v/>
      </c>
      <c r="AX58" s="41">
        <f>IF($C58="CAPEX - Długość 1m",SUMIFS(Kosztorys!$F:$F,Kosztorys!$D:$D,$B58,Kosztorys!$I:$I,CONCATENATE("&lt;31.12.",AX$10,""))-SUMIFS(Kosztorys!$F:$F,Kosztorys!$D:$D,$B58,Kosztorys!$I:$I,CONCATENATE("&lt;31.12.",AW$10,"")),"x")</f>
        <v/>
      </c>
      <c r="AY58" s="41">
        <f>IF($C58="CAPEX - Długość 1m",SUMIFS(Kosztorys!$F:$F,Kosztorys!$D:$D,$B58,Kosztorys!$I:$I,CONCATENATE("&lt;31.12.",AY$10,""))-SUMIFS(Kosztorys!$F:$F,Kosztorys!$D:$D,$B58,Kosztorys!$I:$I,CONCATENATE("&lt;31.12.",AX$10,"")),"x")</f>
        <v/>
      </c>
      <c r="AZ58" s="41">
        <f>IF($C58="CAPEX - Długość 1m",SUMIFS(Kosztorys!$F:$F,Kosztorys!$D:$D,$B58,Kosztorys!$I:$I,CONCATENATE("&lt;31.12.",AZ$10,""))-SUMIFS(Kosztorys!$F:$F,Kosztorys!$D:$D,$B58,Kosztorys!$I:$I,CONCATENATE("&lt;31.12.",AY$10,"")),"x")</f>
        <v/>
      </c>
      <c r="BA58" s="41">
        <f>IF($C58="CAPEX - Długość 1m",SUMIFS(Kosztorys!$F:$F,Kosztorys!$D:$D,$B58,Kosztorys!$I:$I,CONCATENATE("&lt;31.12.",BA$10,""))-SUMIFS(Kosztorys!$F:$F,Kosztorys!$D:$D,$B58,Kosztorys!$I:$I,CONCATENATE("&lt;31.12.",AZ$10,"")),"x")</f>
        <v/>
      </c>
      <c r="BB58" s="41">
        <f>IF($C58="CAPEX - Długość 1m",SUMIFS(Kosztorys!$F:$F,Kosztorys!$D:$D,$B58,Kosztorys!$I:$I,CONCATENATE("&lt;31.12.",BB$10,""))-SUMIFS(Kosztorys!$F:$F,Kosztorys!$D:$D,$B58,Kosztorys!$I:$I,CONCATENATE("&lt;31.12.",BA$10,"")),"x")</f>
        <v/>
      </c>
      <c r="BC58" s="41">
        <f>IF($C58="CAPEX - Długość 1m",SUMIFS(Kosztorys!$F:$F,Kosztorys!$D:$D,$B58,Kosztorys!$I:$I,CONCATENATE("&lt;31.12.",BC$10,""))-SUMIFS(Kosztorys!$F:$F,Kosztorys!$D:$D,$B58,Kosztorys!$I:$I,CONCATENATE("&lt;31.12.",BB$10,"")),"x")</f>
        <v/>
      </c>
      <c r="BD58" s="41">
        <f>IF(C58="CAPEX - Długość 1m",IF(SUM(AN58:BC58)=IF(ISERROR(VLOOKUP(B58,JB_tabela,MATCH(BD$9,JB_menu,0)-1,FALSE())),,VLOOKUP(B58,JB_tabela,MATCH(BD$9,JB_menu,0)-1,FALSE())),"OK","nie zgadza się liczba użytych JB"),"OK-ND")</f>
        <v/>
      </c>
      <c r="BH58" s="41">
        <f>IF($C58="OPEX - Koszt 1szt/rok",IF($M58="szt",SUMIFS(Kosztorys!$F:$F,Kosztorys!$D:$D,$B58,Kosztorys!$I:$I,CONCATENATE("&lt;01.01.",BH$10,""))+(SUMIFS(Kosztorys!$F:$F,Kosztorys!$D:$D,$B58,Kosztorys!$I:$I,CONCATENATE("&lt;=31.03.",BH$10,""))-SUMIFS(Kosztorys!$F:$F,Kosztorys!$D:$D,$B58,Kosztorys!$I:$I,CONCATENATE("&lt;=31.12.",BG$10,"")))*0.75+(SUMIFS(Kosztorys!$F:$F,Kosztorys!$D:$D,$B58,Kosztorys!$I:$I,CONCATENATE("&lt;=30.06.",BH$10,""))-SUMIFS(Kosztorys!$F:$F,Kosztorys!$D:$D,$B58,Kosztorys!$I:$I,CONCATENATE("&lt;=31.03.",BH$10,"")))*0.5+(SUMIFS(Kosztorys!$F:$F,Kosztorys!$D:$D,$B58,Kosztorys!$I:$I,CONCATENATE("&lt;=30.09.",BH$10,""))-SUMIFS(Kosztorys!$F:$F,Kosztorys!$D:$D,$B58,Kosztorys!$I:$I,CONCATENATE("&lt;=30.06.",BH$10,"")))*0.25,"nic"),0)</f>
        <v/>
      </c>
      <c r="BI58" s="41">
        <f>IF($C58="OPEX - Koszt 1szt/rok",IF($M58="szt",SUMIFS(Kosztorys!$F:$F,Kosztorys!$D:$D,$B58,Kosztorys!$I:$I,CONCATENATE("&lt;01.01.",BI$10,""))+(SUMIFS(Kosztorys!$F:$F,Kosztorys!$D:$D,$B58,Kosztorys!$I:$I,CONCATENATE("&lt;=31.03.",BI$10,""))-SUMIFS(Kosztorys!$F:$F,Kosztorys!$D:$D,$B58,Kosztorys!$I:$I,CONCATENATE("&lt;=31.12.",BH$10,"")))*0.75+(SUMIFS(Kosztorys!$F:$F,Kosztorys!$D:$D,$B58,Kosztorys!$I:$I,CONCATENATE("&lt;=30.06.",BI$10,""))-SUMIFS(Kosztorys!$F:$F,Kosztorys!$D:$D,$B58,Kosztorys!$I:$I,CONCATENATE("&lt;=31.03.",BI$10,"")))*0.5+(SUMIFS(Kosztorys!$F:$F,Kosztorys!$D:$D,$B58,Kosztorys!$I:$I,CONCATENATE("&lt;=30.09.",BI$10,""))-SUMIFS(Kosztorys!$F:$F,Kosztorys!$D:$D,$B58,Kosztorys!$I:$I,CONCATENATE("&lt;=30.06.",BI$10,"")))*0.25,"nic"),0)</f>
        <v/>
      </c>
      <c r="BJ58" s="41">
        <f>IF($C58="OPEX - Koszt 1szt/rok",IF($M58="szt",SUMIFS(Kosztorys!$F:$F,Kosztorys!$D:$D,$B58,Kosztorys!$I:$I,CONCATENATE("&lt;01.01.",BJ$10,""))+(SUMIFS(Kosztorys!$F:$F,Kosztorys!$D:$D,$B58,Kosztorys!$I:$I,CONCATENATE("&lt;=31.03.",BJ$10,""))-SUMIFS(Kosztorys!$F:$F,Kosztorys!$D:$D,$B58,Kosztorys!$I:$I,CONCATENATE("&lt;=31.12.",BI$10,"")))*0.75+(SUMIFS(Kosztorys!$F:$F,Kosztorys!$D:$D,$B58,Kosztorys!$I:$I,CONCATENATE("&lt;=30.06.",BJ$10,""))-SUMIFS(Kosztorys!$F:$F,Kosztorys!$D:$D,$B58,Kosztorys!$I:$I,CONCATENATE("&lt;=31.03.",BJ$10,"")))*0.5+(SUMIFS(Kosztorys!$F:$F,Kosztorys!$D:$D,$B58,Kosztorys!$I:$I,CONCATENATE("&lt;=30.09.",BJ$10,""))-SUMIFS(Kosztorys!$F:$F,Kosztorys!$D:$D,$B58,Kosztorys!$I:$I,CONCATENATE("&lt;=30.06.",BJ$10,"")))*0.25,"nic"),0)</f>
        <v/>
      </c>
      <c r="BK58" s="41">
        <f>IF($C58="OPEX - Koszt 1szt/rok",IF($M58="szt",SUMIFS(Kosztorys!$F:$F,Kosztorys!$D:$D,$B58,Kosztorys!$I:$I,CONCATENATE("&lt;01.01.",BK$10,""))+(SUMIFS(Kosztorys!$F:$F,Kosztorys!$D:$D,$B58,Kosztorys!$I:$I,CONCATENATE("&lt;=31.03.",BK$10,""))-SUMIFS(Kosztorys!$F:$F,Kosztorys!$D:$D,$B58,Kosztorys!$I:$I,CONCATENATE("&lt;=31.12.",BJ$10,"")))*0.75+(SUMIFS(Kosztorys!$F:$F,Kosztorys!$D:$D,$B58,Kosztorys!$I:$I,CONCATENATE("&lt;=30.06.",BK$10,""))-SUMIFS(Kosztorys!$F:$F,Kosztorys!$D:$D,$B58,Kosztorys!$I:$I,CONCATENATE("&lt;=31.03.",BK$10,"")))*0.5+(SUMIFS(Kosztorys!$F:$F,Kosztorys!$D:$D,$B58,Kosztorys!$I:$I,CONCATENATE("&lt;=30.09.",BK$10,""))-SUMIFS(Kosztorys!$F:$F,Kosztorys!$D:$D,$B58,Kosztorys!$I:$I,CONCATENATE("&lt;=30.06.",BK$10,"")))*0.25,"nic"),0)</f>
        <v/>
      </c>
      <c r="BL58" s="41">
        <f>IF($C58="OPEX - Koszt 1szt/rok",IF($M58="szt",SUMIFS(Kosztorys!$F:$F,Kosztorys!$D:$D,$B58,Kosztorys!$I:$I,CONCATENATE("&lt;01.01.",BL$10,""))+(SUMIFS(Kosztorys!$F:$F,Kosztorys!$D:$D,$B58,Kosztorys!$I:$I,CONCATENATE("&lt;=31.03.",BL$10,""))-SUMIFS(Kosztorys!$F:$F,Kosztorys!$D:$D,$B58,Kosztorys!$I:$I,CONCATENATE("&lt;=31.12.",BK$10,"")))*0.75+(SUMIFS(Kosztorys!$F:$F,Kosztorys!$D:$D,$B58,Kosztorys!$I:$I,CONCATENATE("&lt;=30.06.",BL$10,""))-SUMIFS(Kosztorys!$F:$F,Kosztorys!$D:$D,$B58,Kosztorys!$I:$I,CONCATENATE("&lt;=31.03.",BL$10,"")))*0.5+(SUMIFS(Kosztorys!$F:$F,Kosztorys!$D:$D,$B58,Kosztorys!$I:$I,CONCATENATE("&lt;=30.09.",BL$10,""))-SUMIFS(Kosztorys!$F:$F,Kosztorys!$D:$D,$B58,Kosztorys!$I:$I,CONCATENATE("&lt;=30.06.",BL$10,"")))*0.25,"nic"),0)</f>
        <v/>
      </c>
      <c r="BM58" s="41">
        <f>IF($C58="OPEX - Koszt 1szt/rok",IF($M58="szt",SUMIFS(Kosztorys!$F:$F,Kosztorys!$D:$D,$B58,Kosztorys!$I:$I,CONCATENATE("&lt;01.01.",BM$10,""))+(SUMIFS(Kosztorys!$F:$F,Kosztorys!$D:$D,$B58,Kosztorys!$I:$I,CONCATENATE("&lt;=31.03.",BM$10,""))-SUMIFS(Kosztorys!$F:$F,Kosztorys!$D:$D,$B58,Kosztorys!$I:$I,CONCATENATE("&lt;=31.12.",BL$10,"")))*0.75+(SUMIFS(Kosztorys!$F:$F,Kosztorys!$D:$D,$B58,Kosztorys!$I:$I,CONCATENATE("&lt;=30.06.",BM$10,""))-SUMIFS(Kosztorys!$F:$F,Kosztorys!$D:$D,$B58,Kosztorys!$I:$I,CONCATENATE("&lt;=31.03.",BM$10,"")))*0.5+(SUMIFS(Kosztorys!$F:$F,Kosztorys!$D:$D,$B58,Kosztorys!$I:$I,CONCATENATE("&lt;=30.09.",BM$10,""))-SUMIFS(Kosztorys!$F:$F,Kosztorys!$D:$D,$B58,Kosztorys!$I:$I,CONCATENATE("&lt;=30.06.",BM$10,"")))*0.25,"nic"),0)</f>
        <v/>
      </c>
      <c r="BN58" s="41">
        <f>IF($C58="OPEX - Koszt 1szt/rok",IF($M58="szt",SUMIFS(Kosztorys!$F:$F,Kosztorys!$D:$D,$B58,Kosztorys!$I:$I,CONCATENATE("&lt;01.01.",BN$10,""))+(SUMIFS(Kosztorys!$F:$F,Kosztorys!$D:$D,$B58,Kosztorys!$I:$I,CONCATENATE("&lt;=31.03.",BN$10,""))-SUMIFS(Kosztorys!$F:$F,Kosztorys!$D:$D,$B58,Kosztorys!$I:$I,CONCATENATE("&lt;=31.12.",BM$10,"")))*0.75+(SUMIFS(Kosztorys!$F:$F,Kosztorys!$D:$D,$B58,Kosztorys!$I:$I,CONCATENATE("&lt;=30.06.",BN$10,""))-SUMIFS(Kosztorys!$F:$F,Kosztorys!$D:$D,$B58,Kosztorys!$I:$I,CONCATENATE("&lt;=31.03.",BN$10,"")))*0.5+(SUMIFS(Kosztorys!$F:$F,Kosztorys!$D:$D,$B58,Kosztorys!$I:$I,CONCATENATE("&lt;=30.09.",BN$10,""))-SUMIFS(Kosztorys!$F:$F,Kosztorys!$D:$D,$B58,Kosztorys!$I:$I,CONCATENATE("&lt;=30.06.",BN$10,"")))*0.25,"nic"),0)</f>
        <v/>
      </c>
      <c r="BO58" s="41">
        <f>IF($C58="OPEX - Koszt 1szt/rok",IF($M58="szt",SUMIFS(Kosztorys!$F:$F,Kosztorys!$D:$D,$B58,Kosztorys!$I:$I,CONCATENATE("&lt;01.01.",BO$10,""))+(SUMIFS(Kosztorys!$F:$F,Kosztorys!$D:$D,$B58,Kosztorys!$I:$I,CONCATENATE("&lt;=31.03.",BO$10,""))-SUMIFS(Kosztorys!$F:$F,Kosztorys!$D:$D,$B58,Kosztorys!$I:$I,CONCATENATE("&lt;=31.12.",BN$10,"")))*0.75+(SUMIFS(Kosztorys!$F:$F,Kosztorys!$D:$D,$B58,Kosztorys!$I:$I,CONCATENATE("&lt;=30.06.",BO$10,""))-SUMIFS(Kosztorys!$F:$F,Kosztorys!$D:$D,$B58,Kosztorys!$I:$I,CONCATENATE("&lt;=31.03.",BO$10,"")))*0.5+(SUMIFS(Kosztorys!$F:$F,Kosztorys!$D:$D,$B58,Kosztorys!$I:$I,CONCATENATE("&lt;=30.09.",BO$10,""))-SUMIFS(Kosztorys!$F:$F,Kosztorys!$D:$D,$B58,Kosztorys!$I:$I,CONCATENATE("&lt;=30.06.",BO$10,"")))*0.25,"nic"),0)</f>
        <v/>
      </c>
      <c r="BP58" s="41">
        <f>IF($C58="OPEX - Koszt 1szt/rok",IF($M58="szt",SUMIFS(Kosztorys!$F:$F,Kosztorys!$D:$D,$B58,Kosztorys!$I:$I,CONCATENATE("&lt;01.01.",BP$10,""))+(SUMIFS(Kosztorys!$F:$F,Kosztorys!$D:$D,$B58,Kosztorys!$I:$I,CONCATENATE("&lt;=31.03.",BP$10,""))-SUMIFS(Kosztorys!$F:$F,Kosztorys!$D:$D,$B58,Kosztorys!$I:$I,CONCATENATE("&lt;=31.12.",BO$10,"")))*0.75+(SUMIFS(Kosztorys!$F:$F,Kosztorys!$D:$D,$B58,Kosztorys!$I:$I,CONCATENATE("&lt;=30.06.",BP$10,""))-SUMIFS(Kosztorys!$F:$F,Kosztorys!$D:$D,$B58,Kosztorys!$I:$I,CONCATENATE("&lt;=31.03.",BP$10,"")))*0.5+(SUMIFS(Kosztorys!$F:$F,Kosztorys!$D:$D,$B58,Kosztorys!$I:$I,CONCATENATE("&lt;=30.09.",BP$10,""))-SUMIFS(Kosztorys!$F:$F,Kosztorys!$D:$D,$B58,Kosztorys!$I:$I,CONCATENATE("&lt;=30.06.",BP$10,"")))*0.25,"nic"),0)</f>
        <v/>
      </c>
      <c r="BQ58" s="41">
        <f>IF($C58="OPEX - Koszt 1szt/rok",IF($M58="szt",SUMIFS(Kosztorys!$F:$F,Kosztorys!$D:$D,$B58,Kosztorys!$I:$I,CONCATENATE("&lt;01.01.",BQ$10,""))+(SUMIFS(Kosztorys!$F:$F,Kosztorys!$D:$D,$B58,Kosztorys!$I:$I,CONCATENATE("&lt;=31.03.",BQ$10,""))-SUMIFS(Kosztorys!$F:$F,Kosztorys!$D:$D,$B58,Kosztorys!$I:$I,CONCATENATE("&lt;=31.12.",BP$10,"")))*0.75+(SUMIFS(Kosztorys!$F:$F,Kosztorys!$D:$D,$B58,Kosztorys!$I:$I,CONCATENATE("&lt;=30.06.",BQ$10,""))-SUMIFS(Kosztorys!$F:$F,Kosztorys!$D:$D,$B58,Kosztorys!$I:$I,CONCATENATE("&lt;=31.03.",BQ$10,"")))*0.5+(SUMIFS(Kosztorys!$F:$F,Kosztorys!$D:$D,$B58,Kosztorys!$I:$I,CONCATENATE("&lt;=30.09.",BQ$10,""))-SUMIFS(Kosztorys!$F:$F,Kosztorys!$D:$D,$B58,Kosztorys!$I:$I,CONCATENATE("&lt;=30.06.",BQ$10,"")))*0.25,"nic"),0)</f>
        <v/>
      </c>
      <c r="BR58" s="41">
        <f>IF($C58="OPEX - Koszt 1szt/rok",IF($M58="szt",SUMIFS(Kosztorys!$F:$F,Kosztorys!$D:$D,$B58,Kosztorys!$I:$I,CONCATENATE("&lt;01.01.",BR$10,""))+(SUMIFS(Kosztorys!$F:$F,Kosztorys!$D:$D,$B58,Kosztorys!$I:$I,CONCATENATE("&lt;=31.03.",BR$10,""))-SUMIFS(Kosztorys!$F:$F,Kosztorys!$D:$D,$B58,Kosztorys!$I:$I,CONCATENATE("&lt;=31.12.",BQ$10,"")))*0.75+(SUMIFS(Kosztorys!$F:$F,Kosztorys!$D:$D,$B58,Kosztorys!$I:$I,CONCATENATE("&lt;=30.06.",BR$10,""))-SUMIFS(Kosztorys!$F:$F,Kosztorys!$D:$D,$B58,Kosztorys!$I:$I,CONCATENATE("&lt;=31.03.",BR$10,"")))*0.5+(SUMIFS(Kosztorys!$F:$F,Kosztorys!$D:$D,$B58,Kosztorys!$I:$I,CONCATENATE("&lt;=30.09.",BR$10,""))-SUMIFS(Kosztorys!$F:$F,Kosztorys!$D:$D,$B58,Kosztorys!$I:$I,CONCATENATE("&lt;=30.06.",BR$10,"")))*0.25,"nic"),0)</f>
        <v/>
      </c>
      <c r="BS58" s="41">
        <f>IF($C58="OPEX - Koszt 1szt/rok",IF($M58="szt",SUMIFS(Kosztorys!$F:$F,Kosztorys!$D:$D,$B58,Kosztorys!$I:$I,CONCATENATE("&lt;01.01.",BS$10,""))+(SUMIFS(Kosztorys!$F:$F,Kosztorys!$D:$D,$B58,Kosztorys!$I:$I,CONCATENATE("&lt;=31.03.",BS$10,""))-SUMIFS(Kosztorys!$F:$F,Kosztorys!$D:$D,$B58,Kosztorys!$I:$I,CONCATENATE("&lt;=31.12.",BR$10,"")))*0.75+(SUMIFS(Kosztorys!$F:$F,Kosztorys!$D:$D,$B58,Kosztorys!$I:$I,CONCATENATE("&lt;=30.06.",BS$10,""))-SUMIFS(Kosztorys!$F:$F,Kosztorys!$D:$D,$B58,Kosztorys!$I:$I,CONCATENATE("&lt;=31.03.",BS$10,"")))*0.5+(SUMIFS(Kosztorys!$F:$F,Kosztorys!$D:$D,$B58,Kosztorys!$I:$I,CONCATENATE("&lt;=30.09.",BS$10,""))-SUMIFS(Kosztorys!$F:$F,Kosztorys!$D:$D,$B58,Kosztorys!$I:$I,CONCATENATE("&lt;=30.06.",BS$10,"")))*0.25,"nic"),0)</f>
        <v/>
      </c>
      <c r="BT58" s="41">
        <f>IF($C58="OPEX - Koszt 1szt/rok",IF($M58="szt",SUMIFS(Kosztorys!$F:$F,Kosztorys!$D:$D,$B58,Kosztorys!$I:$I,CONCATENATE("&lt;01.01.",BT$10,""))+(SUMIFS(Kosztorys!$F:$F,Kosztorys!$D:$D,$B58,Kosztorys!$I:$I,CONCATENATE("&lt;=31.03.",BT$10,""))-SUMIFS(Kosztorys!$F:$F,Kosztorys!$D:$D,$B58,Kosztorys!$I:$I,CONCATENATE("&lt;=31.12.",BS$10,"")))*0.75+(SUMIFS(Kosztorys!$F:$F,Kosztorys!$D:$D,$B58,Kosztorys!$I:$I,CONCATENATE("&lt;=30.06.",BT$10,""))-SUMIFS(Kosztorys!$F:$F,Kosztorys!$D:$D,$B58,Kosztorys!$I:$I,CONCATENATE("&lt;=31.03.",BT$10,"")))*0.5+(SUMIFS(Kosztorys!$F:$F,Kosztorys!$D:$D,$B58,Kosztorys!$I:$I,CONCATENATE("&lt;=30.09.",BT$10,""))-SUMIFS(Kosztorys!$F:$F,Kosztorys!$D:$D,$B58,Kosztorys!$I:$I,CONCATENATE("&lt;=30.06.",BT$10,"")))*0.25,"nic"),0)</f>
        <v/>
      </c>
      <c r="BU58" s="41">
        <f>IF($C58="OPEX - Koszt 1szt/rok",IF($M58="szt",SUMIFS(Kosztorys!$F:$F,Kosztorys!$D:$D,$B58,Kosztorys!$I:$I,CONCATENATE("&lt;01.01.",BU$10,""))+(SUMIFS(Kosztorys!$F:$F,Kosztorys!$D:$D,$B58,Kosztorys!$I:$I,CONCATENATE("&lt;=31.03.",BU$10,""))-SUMIFS(Kosztorys!$F:$F,Kosztorys!$D:$D,$B58,Kosztorys!$I:$I,CONCATENATE("&lt;=31.12.",BT$10,"")))*0.75+(SUMIFS(Kosztorys!$F:$F,Kosztorys!$D:$D,$B58,Kosztorys!$I:$I,CONCATENATE("&lt;=30.06.",BU$10,""))-SUMIFS(Kosztorys!$F:$F,Kosztorys!$D:$D,$B58,Kosztorys!$I:$I,CONCATENATE("&lt;=31.03.",BU$10,"")))*0.5+(SUMIFS(Kosztorys!$F:$F,Kosztorys!$D:$D,$B58,Kosztorys!$I:$I,CONCATENATE("&lt;=30.09.",BU$10,""))-SUMIFS(Kosztorys!$F:$F,Kosztorys!$D:$D,$B58,Kosztorys!$I:$I,CONCATENATE("&lt;=30.06.",BU$10,"")))*0.25,"nic"),0)</f>
        <v/>
      </c>
      <c r="BV58" s="41">
        <f>IF($C58="OPEX - Koszt 1szt/rok",IF($M58="szt",SUMIFS(Kosztorys!$F:$F,Kosztorys!$D:$D,$B58,Kosztorys!$I:$I,CONCATENATE("&lt;01.01.",BV$10,""))+(SUMIFS(Kosztorys!$F:$F,Kosztorys!$D:$D,$B58,Kosztorys!$I:$I,CONCATENATE("&lt;=31.03.",BV$10,""))-SUMIFS(Kosztorys!$F:$F,Kosztorys!$D:$D,$B58,Kosztorys!$I:$I,CONCATENATE("&lt;=31.12.",BU$10,"")))*0.75+(SUMIFS(Kosztorys!$F:$F,Kosztorys!$D:$D,$B58,Kosztorys!$I:$I,CONCATENATE("&lt;=30.06.",BV$10,""))-SUMIFS(Kosztorys!$F:$F,Kosztorys!$D:$D,$B58,Kosztorys!$I:$I,CONCATENATE("&lt;=31.03.",BV$10,"")))*0.5+(SUMIFS(Kosztorys!$F:$F,Kosztorys!$D:$D,$B58,Kosztorys!$I:$I,CONCATENATE("&lt;=30.09.",BV$10,""))-SUMIFS(Kosztorys!$F:$F,Kosztorys!$D:$D,$B58,Kosztorys!$I:$I,CONCATENATE("&lt;=30.06.",BV$10,"")))*0.25,"nic"),0)</f>
        <v/>
      </c>
      <c r="BW58" s="41">
        <f>IF($C58="OPEX - Koszt 1szt/rok",IF($M58="szt",SUMIFS(Kosztorys!$F:$F,Kosztorys!$D:$D,$B58,Kosztorys!$I:$I,CONCATENATE("&lt;01.01.",BW$10,""))+(SUMIFS(Kosztorys!$F:$F,Kosztorys!$D:$D,$B58,Kosztorys!$I:$I,CONCATENATE("&lt;=31.03.",BW$10,""))-SUMIFS(Kosztorys!$F:$F,Kosztorys!$D:$D,$B58,Kosztorys!$I:$I,CONCATENATE("&lt;=31.12.",BV$10,"")))*0.75+(SUMIFS(Kosztorys!$F:$F,Kosztorys!$D:$D,$B58,Kosztorys!$I:$I,CONCATENATE("&lt;=30.06.",BW$10,""))-SUMIFS(Kosztorys!$F:$F,Kosztorys!$D:$D,$B58,Kosztorys!$I:$I,CONCATENATE("&lt;=31.03.",BW$10,"")))*0.5+(SUMIFS(Kosztorys!$F:$F,Kosztorys!$D:$D,$B58,Kosztorys!$I:$I,CONCATENATE("&lt;=30.09.",BW$10,""))-SUMIFS(Kosztorys!$F:$F,Kosztorys!$D:$D,$B58,Kosztorys!$I:$I,CONCATENATE("&lt;=30.06.",BW$10,"")))*0.25,"nic"),0)</f>
        <v/>
      </c>
      <c r="BX58" s="41">
        <f>IF(C58="OPEX - Koszt 1szt/rok",IF(MAX(BH58:BW58)=IF(ISERROR(VLOOKUP(B58,JB_tabela,MATCH(BX$9,JB_menu,0)-1,FALSE())),,VLOOKUP(B58,JB_tabela,MATCH(BX$9,JB_menu,0)-1,FALSE())),"OK","nie zgadza się liczba użytych JB"),"OK-ND")</f>
        <v/>
      </c>
      <c r="CB58" s="41">
        <f>IF($C58="OPEX - Długość 1m koszt/rok",IF($M58="m",SUMIFS(Kosztorys!$F:$F,Kosztorys!$D:$D,$B58,Kosztorys!$I:$I,CONCATENATE("&lt;01.01.",CB$10,""))+(SUMIFS(Kosztorys!$F:$F,Kosztorys!$D:$D,$B58,Kosztorys!$I:$I,CONCATENATE("&lt;=31.03.",CB$10,""))-SUMIFS(Kosztorys!$F:$F,Kosztorys!$D:$D,$B58,Kosztorys!$I:$I,CONCATENATE("&lt;=31.12.",CA$10,"")))*0.75+(SUMIFS(Kosztorys!$F:$F,Kosztorys!$D:$D,$B58,Kosztorys!$I:$I,CONCATENATE("&lt;=30.06.",CB$10,""))-SUMIFS(Kosztorys!$F:$F,Kosztorys!$D:$D,$B58,Kosztorys!$I:$I,CONCATENATE("&lt;=31.03.",CB$10,"")))*0.5+(SUMIFS(Kosztorys!$F:$F,Kosztorys!$D:$D,$B58,Kosztorys!$I:$I,CONCATENATE("&lt;=30.09.",CB$10,""))-SUMIFS(Kosztorys!$F:$F,Kosztorys!$D:$D,$B58,Kosztorys!$I:$I,CONCATENATE("&lt;=30.06.",CB$10,"")))*0.25,"nic"),0)</f>
        <v/>
      </c>
      <c r="CC58" s="41">
        <f>IF($C58="OPEX - Długość 1m koszt/rok",IF($M58="m",SUMIFS(Kosztorys!$F:$F,Kosztorys!$D:$D,$B58,Kosztorys!$I:$I,CONCATENATE("&lt;01.01.",CC$10,""))+(SUMIFS(Kosztorys!$F:$F,Kosztorys!$D:$D,$B58,Kosztorys!$I:$I,CONCATENATE("&lt;=31.03.",CC$10,""))-SUMIFS(Kosztorys!$F:$F,Kosztorys!$D:$D,$B58,Kosztorys!$I:$I,CONCATENATE("&lt;=31.12.",CB$10,"")))*0.75+(SUMIFS(Kosztorys!$F:$F,Kosztorys!$D:$D,$B58,Kosztorys!$I:$I,CONCATENATE("&lt;=30.06.",CC$10,""))-SUMIFS(Kosztorys!$F:$F,Kosztorys!$D:$D,$B58,Kosztorys!$I:$I,CONCATENATE("&lt;=31.03.",CC$10,"")))*0.5+(SUMIFS(Kosztorys!$F:$F,Kosztorys!$D:$D,$B58,Kosztorys!$I:$I,CONCATENATE("&lt;=30.09.",CC$10,""))-SUMIFS(Kosztorys!$F:$F,Kosztorys!$D:$D,$B58,Kosztorys!$I:$I,CONCATENATE("&lt;=30.06.",CC$10,"")))*0.25,"nic"),0)</f>
        <v/>
      </c>
      <c r="CD58" s="41">
        <f>IF($C58="OPEX - Długość 1m koszt/rok",IF($M58="m",SUMIFS(Kosztorys!$F:$F,Kosztorys!$D:$D,$B58,Kosztorys!$I:$I,CONCATENATE("&lt;01.01.",CD$10,""))+(SUMIFS(Kosztorys!$F:$F,Kosztorys!$D:$D,$B58,Kosztorys!$I:$I,CONCATENATE("&lt;=31.03.",CD$10,""))-SUMIFS(Kosztorys!$F:$F,Kosztorys!$D:$D,$B58,Kosztorys!$I:$I,CONCATENATE("&lt;=31.12.",CC$10,"")))*0.75+(SUMIFS(Kosztorys!$F:$F,Kosztorys!$D:$D,$B58,Kosztorys!$I:$I,CONCATENATE("&lt;=30.06.",CD$10,""))-SUMIFS(Kosztorys!$F:$F,Kosztorys!$D:$D,$B58,Kosztorys!$I:$I,CONCATENATE("&lt;=31.03.",CD$10,"")))*0.5+(SUMIFS(Kosztorys!$F:$F,Kosztorys!$D:$D,$B58,Kosztorys!$I:$I,CONCATENATE("&lt;=30.09.",CD$10,""))-SUMIFS(Kosztorys!$F:$F,Kosztorys!$D:$D,$B58,Kosztorys!$I:$I,CONCATENATE("&lt;=30.06.",CD$10,"")))*0.25,"nic"),0)</f>
        <v/>
      </c>
      <c r="CE58" s="41">
        <f>IF($C58="OPEX - Długość 1m koszt/rok",IF($M58="m",SUMIFS(Kosztorys!$F:$F,Kosztorys!$D:$D,$B58,Kosztorys!$I:$I,CONCATENATE("&lt;01.01.",CE$10,""))+(SUMIFS(Kosztorys!$F:$F,Kosztorys!$D:$D,$B58,Kosztorys!$I:$I,CONCATENATE("&lt;=31.03.",CE$10,""))-SUMIFS(Kosztorys!$F:$F,Kosztorys!$D:$D,$B58,Kosztorys!$I:$I,CONCATENATE("&lt;=31.12.",CD$10,"")))*0.75+(SUMIFS(Kosztorys!$F:$F,Kosztorys!$D:$D,$B58,Kosztorys!$I:$I,CONCATENATE("&lt;=30.06.",CE$10,""))-SUMIFS(Kosztorys!$F:$F,Kosztorys!$D:$D,$B58,Kosztorys!$I:$I,CONCATENATE("&lt;=31.03.",CE$10,"")))*0.5+(SUMIFS(Kosztorys!$F:$F,Kosztorys!$D:$D,$B58,Kosztorys!$I:$I,CONCATENATE("&lt;=30.09.",CE$10,""))-SUMIFS(Kosztorys!$F:$F,Kosztorys!$D:$D,$B58,Kosztorys!$I:$I,CONCATENATE("&lt;=30.06.",CE$10,"")))*0.25,"nic"),0)</f>
        <v/>
      </c>
      <c r="CF58" s="41">
        <f>IF($C58="OPEX - Długość 1m koszt/rok",IF($M58="m",SUMIFS(Kosztorys!$F:$F,Kosztorys!$D:$D,$B58,Kosztorys!$I:$I,CONCATENATE("&lt;01.01.",CF$10,""))+(SUMIFS(Kosztorys!$F:$F,Kosztorys!$D:$D,$B58,Kosztorys!$I:$I,CONCATENATE("&lt;=31.03.",CF$10,""))-SUMIFS(Kosztorys!$F:$F,Kosztorys!$D:$D,$B58,Kosztorys!$I:$I,CONCATENATE("&lt;=31.12.",CE$10,"")))*0.75+(SUMIFS(Kosztorys!$F:$F,Kosztorys!$D:$D,$B58,Kosztorys!$I:$I,CONCATENATE("&lt;=30.06.",CF$10,""))-SUMIFS(Kosztorys!$F:$F,Kosztorys!$D:$D,$B58,Kosztorys!$I:$I,CONCATENATE("&lt;=31.03.",CF$10,"")))*0.5+(SUMIFS(Kosztorys!$F:$F,Kosztorys!$D:$D,$B58,Kosztorys!$I:$I,CONCATENATE("&lt;=30.09.",CF$10,""))-SUMIFS(Kosztorys!$F:$F,Kosztorys!$D:$D,$B58,Kosztorys!$I:$I,CONCATENATE("&lt;=30.06.",CF$10,"")))*0.25,"nic"),0)</f>
        <v/>
      </c>
      <c r="CG58" s="41">
        <f>IF($C58="OPEX - Długość 1m koszt/rok",IF($M58="m",SUMIFS(Kosztorys!$F:$F,Kosztorys!$D:$D,$B58,Kosztorys!$I:$I,CONCATENATE("&lt;01.01.",CG$10,""))+(SUMIFS(Kosztorys!$F:$F,Kosztorys!$D:$D,$B58,Kosztorys!$I:$I,CONCATENATE("&lt;=31.03.",CG$10,""))-SUMIFS(Kosztorys!$F:$F,Kosztorys!$D:$D,$B58,Kosztorys!$I:$I,CONCATENATE("&lt;=31.12.",CF$10,"")))*0.75+(SUMIFS(Kosztorys!$F:$F,Kosztorys!$D:$D,$B58,Kosztorys!$I:$I,CONCATENATE("&lt;=30.06.",CG$10,""))-SUMIFS(Kosztorys!$F:$F,Kosztorys!$D:$D,$B58,Kosztorys!$I:$I,CONCATENATE("&lt;=31.03.",CG$10,"")))*0.5+(SUMIFS(Kosztorys!$F:$F,Kosztorys!$D:$D,$B58,Kosztorys!$I:$I,CONCATENATE("&lt;=30.09.",CG$10,""))-SUMIFS(Kosztorys!$F:$F,Kosztorys!$D:$D,$B58,Kosztorys!$I:$I,CONCATENATE("&lt;=30.06.",CG$10,"")))*0.25,"nic"),0)</f>
        <v/>
      </c>
      <c r="CH58" s="41">
        <f>IF($C58="OPEX - Długość 1m koszt/rok",IF($M58="m",SUMIFS(Kosztorys!$F:$F,Kosztorys!$D:$D,$B58,Kosztorys!$I:$I,CONCATENATE("&lt;01.01.",CH$10,""))+(SUMIFS(Kosztorys!$F:$F,Kosztorys!$D:$D,$B58,Kosztorys!$I:$I,CONCATENATE("&lt;=31.03.",CH$10,""))-SUMIFS(Kosztorys!$F:$F,Kosztorys!$D:$D,$B58,Kosztorys!$I:$I,CONCATENATE("&lt;=31.12.",CG$10,"")))*0.75+(SUMIFS(Kosztorys!$F:$F,Kosztorys!$D:$D,$B58,Kosztorys!$I:$I,CONCATENATE("&lt;=30.06.",CH$10,""))-SUMIFS(Kosztorys!$F:$F,Kosztorys!$D:$D,$B58,Kosztorys!$I:$I,CONCATENATE("&lt;=31.03.",CH$10,"")))*0.5+(SUMIFS(Kosztorys!$F:$F,Kosztorys!$D:$D,$B58,Kosztorys!$I:$I,CONCATENATE("&lt;=30.09.",CH$10,""))-SUMIFS(Kosztorys!$F:$F,Kosztorys!$D:$D,$B58,Kosztorys!$I:$I,CONCATENATE("&lt;=30.06.",CH$10,"")))*0.25,"nic"),0)</f>
        <v/>
      </c>
      <c r="CI58" s="41">
        <f>IF($C58="OPEX - Długość 1m koszt/rok",IF($M58="m",SUMIFS(Kosztorys!$F:$F,Kosztorys!$D:$D,$B58,Kosztorys!$I:$I,CONCATENATE("&lt;01.01.",CI$10,""))+(SUMIFS(Kosztorys!$F:$F,Kosztorys!$D:$D,$B58,Kosztorys!$I:$I,CONCATENATE("&lt;=31.03.",CI$10,""))-SUMIFS(Kosztorys!$F:$F,Kosztorys!$D:$D,$B58,Kosztorys!$I:$I,CONCATENATE("&lt;=31.12.",CH$10,"")))*0.75+(SUMIFS(Kosztorys!$F:$F,Kosztorys!$D:$D,$B58,Kosztorys!$I:$I,CONCATENATE("&lt;=30.06.",CI$10,""))-SUMIFS(Kosztorys!$F:$F,Kosztorys!$D:$D,$B58,Kosztorys!$I:$I,CONCATENATE("&lt;=31.03.",CI$10,"")))*0.5+(SUMIFS(Kosztorys!$F:$F,Kosztorys!$D:$D,$B58,Kosztorys!$I:$I,CONCATENATE("&lt;=30.09.",CI$10,""))-SUMIFS(Kosztorys!$F:$F,Kosztorys!$D:$D,$B58,Kosztorys!$I:$I,CONCATENATE("&lt;=30.06.",CI$10,"")))*0.25,"nic"),0)</f>
        <v/>
      </c>
      <c r="CJ58" s="41">
        <f>IF($C58="OPEX - Długość 1m koszt/rok",IF($M58="m",SUMIFS(Kosztorys!$F:$F,Kosztorys!$D:$D,$B58,Kosztorys!$I:$I,CONCATENATE("&lt;01.01.",CJ$10,""))+(SUMIFS(Kosztorys!$F:$F,Kosztorys!$D:$D,$B58,Kosztorys!$I:$I,CONCATENATE("&lt;=31.03.",CJ$10,""))-SUMIFS(Kosztorys!$F:$F,Kosztorys!$D:$D,$B58,Kosztorys!$I:$I,CONCATENATE("&lt;=31.12.",CI$10,"")))*0.75+(SUMIFS(Kosztorys!$F:$F,Kosztorys!$D:$D,$B58,Kosztorys!$I:$I,CONCATENATE("&lt;=30.06.",CJ$10,""))-SUMIFS(Kosztorys!$F:$F,Kosztorys!$D:$D,$B58,Kosztorys!$I:$I,CONCATENATE("&lt;=31.03.",CJ$10,"")))*0.5+(SUMIFS(Kosztorys!$F:$F,Kosztorys!$D:$D,$B58,Kosztorys!$I:$I,CONCATENATE("&lt;=30.09.",CJ$10,""))-SUMIFS(Kosztorys!$F:$F,Kosztorys!$D:$D,$B58,Kosztorys!$I:$I,CONCATENATE("&lt;=30.06.",CJ$10,"")))*0.25,"nic"),0)</f>
        <v/>
      </c>
      <c r="CK58" s="41">
        <f>IF($C58="OPEX - Długość 1m koszt/rok",IF($M58="m",SUMIFS(Kosztorys!$F:$F,Kosztorys!$D:$D,$B58,Kosztorys!$I:$I,CONCATENATE("&lt;01.01.",CK$10,""))+(SUMIFS(Kosztorys!$F:$F,Kosztorys!$D:$D,$B58,Kosztorys!$I:$I,CONCATENATE("&lt;=31.03.",CK$10,""))-SUMIFS(Kosztorys!$F:$F,Kosztorys!$D:$D,$B58,Kosztorys!$I:$I,CONCATENATE("&lt;=31.12.",CJ$10,"")))*0.75+(SUMIFS(Kosztorys!$F:$F,Kosztorys!$D:$D,$B58,Kosztorys!$I:$I,CONCATENATE("&lt;=30.06.",CK$10,""))-SUMIFS(Kosztorys!$F:$F,Kosztorys!$D:$D,$B58,Kosztorys!$I:$I,CONCATENATE("&lt;=31.03.",CK$10,"")))*0.5+(SUMIFS(Kosztorys!$F:$F,Kosztorys!$D:$D,$B58,Kosztorys!$I:$I,CONCATENATE("&lt;=30.09.",CK$10,""))-SUMIFS(Kosztorys!$F:$F,Kosztorys!$D:$D,$B58,Kosztorys!$I:$I,CONCATENATE("&lt;=30.06.",CK$10,"")))*0.25,"nic"),0)</f>
        <v/>
      </c>
      <c r="CL58" s="41">
        <f>IF($C58="OPEX - Długość 1m koszt/rok",IF($M58="m",SUMIFS(Kosztorys!$F:$F,Kosztorys!$D:$D,$B58,Kosztorys!$I:$I,CONCATENATE("&lt;01.01.",CL$10,""))+(SUMIFS(Kosztorys!$F:$F,Kosztorys!$D:$D,$B58,Kosztorys!$I:$I,CONCATENATE("&lt;=31.03.",CL$10,""))-SUMIFS(Kosztorys!$F:$F,Kosztorys!$D:$D,$B58,Kosztorys!$I:$I,CONCATENATE("&lt;=31.12.",CK$10,"")))*0.75+(SUMIFS(Kosztorys!$F:$F,Kosztorys!$D:$D,$B58,Kosztorys!$I:$I,CONCATENATE("&lt;=30.06.",CL$10,""))-SUMIFS(Kosztorys!$F:$F,Kosztorys!$D:$D,$B58,Kosztorys!$I:$I,CONCATENATE("&lt;=31.03.",CL$10,"")))*0.5+(SUMIFS(Kosztorys!$F:$F,Kosztorys!$D:$D,$B58,Kosztorys!$I:$I,CONCATENATE("&lt;=30.09.",CL$10,""))-SUMIFS(Kosztorys!$F:$F,Kosztorys!$D:$D,$B58,Kosztorys!$I:$I,CONCATENATE("&lt;=30.06.",CL$10,"")))*0.25,"nic"),0)</f>
        <v/>
      </c>
      <c r="CM58" s="41">
        <f>IF($C58="OPEX - Długość 1m koszt/rok",IF($M58="m",SUMIFS(Kosztorys!$F:$F,Kosztorys!$D:$D,$B58,Kosztorys!$I:$I,CONCATENATE("&lt;01.01.",CM$10,""))+(SUMIFS(Kosztorys!$F:$F,Kosztorys!$D:$D,$B58,Kosztorys!$I:$I,CONCATENATE("&lt;=31.03.",CM$10,""))-SUMIFS(Kosztorys!$F:$F,Kosztorys!$D:$D,$B58,Kosztorys!$I:$I,CONCATENATE("&lt;=31.12.",CL$10,"")))*0.75+(SUMIFS(Kosztorys!$F:$F,Kosztorys!$D:$D,$B58,Kosztorys!$I:$I,CONCATENATE("&lt;=30.06.",CM$10,""))-SUMIFS(Kosztorys!$F:$F,Kosztorys!$D:$D,$B58,Kosztorys!$I:$I,CONCATENATE("&lt;=31.03.",CM$10,"")))*0.5+(SUMIFS(Kosztorys!$F:$F,Kosztorys!$D:$D,$B58,Kosztorys!$I:$I,CONCATENATE("&lt;=30.09.",CM$10,""))-SUMIFS(Kosztorys!$F:$F,Kosztorys!$D:$D,$B58,Kosztorys!$I:$I,CONCATENATE("&lt;=30.06.",CM$10,"")))*0.25,"nic"),0)</f>
        <v/>
      </c>
      <c r="CN58" s="41">
        <f>IF($C58="OPEX - Długość 1m koszt/rok",IF($M58="m",SUMIFS(Kosztorys!$F:$F,Kosztorys!$D:$D,$B58,Kosztorys!$I:$I,CONCATENATE("&lt;01.01.",CN$10,""))+(SUMIFS(Kosztorys!$F:$F,Kosztorys!$D:$D,$B58,Kosztorys!$I:$I,CONCATENATE("&lt;=31.03.",CN$10,""))-SUMIFS(Kosztorys!$F:$F,Kosztorys!$D:$D,$B58,Kosztorys!$I:$I,CONCATENATE("&lt;=31.12.",CM$10,"")))*0.75+(SUMIFS(Kosztorys!$F:$F,Kosztorys!$D:$D,$B58,Kosztorys!$I:$I,CONCATENATE("&lt;=30.06.",CN$10,""))-SUMIFS(Kosztorys!$F:$F,Kosztorys!$D:$D,$B58,Kosztorys!$I:$I,CONCATENATE("&lt;=31.03.",CN$10,"")))*0.5+(SUMIFS(Kosztorys!$F:$F,Kosztorys!$D:$D,$B58,Kosztorys!$I:$I,CONCATENATE("&lt;=30.09.",CN$10,""))-SUMIFS(Kosztorys!$F:$F,Kosztorys!$D:$D,$B58,Kosztorys!$I:$I,CONCATENATE("&lt;=30.06.",CN$10,"")))*0.25,"nic"),0)</f>
        <v/>
      </c>
      <c r="CO58" s="41">
        <f>IF($C58="OPEX - Długość 1m koszt/rok",IF($M58="m",SUMIFS(Kosztorys!$F:$F,Kosztorys!$D:$D,$B58,Kosztorys!$I:$I,CONCATENATE("&lt;01.01.",CO$10,""))+(SUMIFS(Kosztorys!$F:$F,Kosztorys!$D:$D,$B58,Kosztorys!$I:$I,CONCATENATE("&lt;=31.03.",CO$10,""))-SUMIFS(Kosztorys!$F:$F,Kosztorys!$D:$D,$B58,Kosztorys!$I:$I,CONCATENATE("&lt;=31.12.",CN$10,"")))*0.75+(SUMIFS(Kosztorys!$F:$F,Kosztorys!$D:$D,$B58,Kosztorys!$I:$I,CONCATENATE("&lt;=30.06.",CO$10,""))-SUMIFS(Kosztorys!$F:$F,Kosztorys!$D:$D,$B58,Kosztorys!$I:$I,CONCATENATE("&lt;=31.03.",CO$10,"")))*0.5+(SUMIFS(Kosztorys!$F:$F,Kosztorys!$D:$D,$B58,Kosztorys!$I:$I,CONCATENATE("&lt;=30.09.",CO$10,""))-SUMIFS(Kosztorys!$F:$F,Kosztorys!$D:$D,$B58,Kosztorys!$I:$I,CONCATENATE("&lt;=30.06.",CO$10,"")))*0.25,"nic"),0)</f>
        <v/>
      </c>
      <c r="CP58" s="41">
        <f>IF($C58="OPEX - Długość 1m koszt/rok",IF($M58="m",SUMIFS(Kosztorys!$F:$F,Kosztorys!$D:$D,$B58,Kosztorys!$I:$I,CONCATENATE("&lt;01.01.",CP$10,""))+(SUMIFS(Kosztorys!$F:$F,Kosztorys!$D:$D,$B58,Kosztorys!$I:$I,CONCATENATE("&lt;=31.03.",CP$10,""))-SUMIFS(Kosztorys!$F:$F,Kosztorys!$D:$D,$B58,Kosztorys!$I:$I,CONCATENATE("&lt;=31.12.",CO$10,"")))*0.75+(SUMIFS(Kosztorys!$F:$F,Kosztorys!$D:$D,$B58,Kosztorys!$I:$I,CONCATENATE("&lt;=30.06.",CP$10,""))-SUMIFS(Kosztorys!$F:$F,Kosztorys!$D:$D,$B58,Kosztorys!$I:$I,CONCATENATE("&lt;=31.03.",CP$10,"")))*0.5+(SUMIFS(Kosztorys!$F:$F,Kosztorys!$D:$D,$B58,Kosztorys!$I:$I,CONCATENATE("&lt;=30.09.",CP$10,""))-SUMIFS(Kosztorys!$F:$F,Kosztorys!$D:$D,$B58,Kosztorys!$I:$I,CONCATENATE("&lt;=30.06.",CP$10,"")))*0.25,"nic"),0)</f>
        <v/>
      </c>
      <c r="CQ58" s="41">
        <f>IF($C58="OPEX - Długość 1m koszt/rok",IF($M58="m",SUMIFS(Kosztorys!$F:$F,Kosztorys!$D:$D,$B58,Kosztorys!$I:$I,CONCATENATE("&lt;01.01.",CQ$10,""))+(SUMIFS(Kosztorys!$F:$F,Kosztorys!$D:$D,$B58,Kosztorys!$I:$I,CONCATENATE("&lt;=31.03.",CQ$10,""))-SUMIFS(Kosztorys!$F:$F,Kosztorys!$D:$D,$B58,Kosztorys!$I:$I,CONCATENATE("&lt;=31.12.",CP$10,"")))*0.75+(SUMIFS(Kosztorys!$F:$F,Kosztorys!$D:$D,$B58,Kosztorys!$I:$I,CONCATENATE("&lt;=30.06.",CQ$10,""))-SUMIFS(Kosztorys!$F:$F,Kosztorys!$D:$D,$B58,Kosztorys!$I:$I,CONCATENATE("&lt;=31.03.",CQ$10,"")))*0.5+(SUMIFS(Kosztorys!$F:$F,Kosztorys!$D:$D,$B58,Kosztorys!$I:$I,CONCATENATE("&lt;=30.09.",CQ$10,""))-SUMIFS(Kosztorys!$F:$F,Kosztorys!$D:$D,$B58,Kosztorys!$I:$I,CONCATENATE("&lt;=30.06.",CQ$10,"")))*0.25,"nic"),0)</f>
        <v/>
      </c>
      <c r="CR58" s="41">
        <f>IF(C58="OPEX - Długość 1m koszt/rok",IF(MAX(CB58:CQ58)=IF(ISERROR(VLOOKUP(B58,JB_tabela,MATCH(CR$9,JB_menu,0)-1,FALSE())),,VLOOKUP(B58,JB_tabela,MATCH(CR$9,JB_menu,0)-1,FALSE())),"OK","nie zgadza się liczba użytych JB"),"OK-ND")</f>
        <v/>
      </c>
      <c r="CS58" s="41">
        <f>IFERROR(VLOOKUP($C58,$CY$2:$CZ$7,2,FALSE()),"ERROR")</f>
        <v/>
      </c>
      <c r="CV58" s="41">
        <f>$Q58</f>
        <v/>
      </c>
      <c r="CW58" s="41">
        <f>$R58</f>
        <v/>
      </c>
      <c r="CX58" s="41">
        <f>$S58</f>
        <v/>
      </c>
      <c r="CY58" s="41">
        <f>ROUND(IF(LEFT($C58,4)="CAPE",ROUND($E58*$H58,2)*OFFSET(T58,0,$CS58),0),2)</f>
        <v/>
      </c>
      <c r="CZ58" s="41">
        <f>ROUND(IF(LEFT($C58,4)="CAPE",ROUND($E58*$H58,2)*OFFSET(U58,0,$CS58),0),2)</f>
        <v/>
      </c>
      <c r="DA58" s="41">
        <f>ROUND(IF(LEFT($C58,4)="CAPE",ROUND($E58*$H58,2)*OFFSET(V58,0,$CS58),0),2)</f>
        <v/>
      </c>
      <c r="DB58" s="41">
        <f>ROUND(IF(LEFT($C58,4)="CAPE",ROUND($E58*$H58,2)*OFFSET(W58,0,$CS58),0),2)</f>
        <v/>
      </c>
      <c r="DC58" s="41">
        <f>ROUND(IF(LEFT($C58,4)="CAPE",ROUND($E58*$H58,2)*OFFSET(X58,0,$CS58),0),2)</f>
        <v/>
      </c>
      <c r="DD58" s="41">
        <f>ROUND(IF(LEFT($C58,4)="CAPE",ROUND($E58*$H58,2)*OFFSET(Y58,0,$CS58),0),2)</f>
        <v/>
      </c>
      <c r="DE58" s="41">
        <f>ROUND(IF(LEFT($C58,4)="CAPE",ROUND($E58*$H58,2)*OFFSET(Z58,0,$CS58),0),2)</f>
        <v/>
      </c>
      <c r="DF58" s="41">
        <f>ROUND(IF(LEFT($C58,4)="CAPE",ROUND($E58*$H58,2)*OFFSET(AA58,0,$CS58),0),2)</f>
        <v/>
      </c>
      <c r="DG58" s="41">
        <f>ROUND(IF(LEFT($C58,4)="CAPE",ROUND($E58*$H58,2)*OFFSET(AB58,0,$CS58),0),2)</f>
        <v/>
      </c>
      <c r="DH58" s="41">
        <f>ROUND(IF(LEFT($C58,4)="CAPE",ROUND($E58*$H58,2)*OFFSET(AC58,0,$CS58),0),2)</f>
        <v/>
      </c>
      <c r="DI58" s="41">
        <f>ROUND(IF(LEFT($C58,4)="CAPE",ROUND($E58*$H58,2)*OFFSET(AD58,0,$CS58),0),2)</f>
        <v/>
      </c>
      <c r="DJ58" s="41">
        <f>ROUND(IF(LEFT($C58,4)="CAPE",ROUND($E58*$H58,2)*OFFSET(AE58,0,$CS58),0),2)</f>
        <v/>
      </c>
      <c r="DK58" s="41">
        <f>ROUND(IF(LEFT($C58,4)="CAPE",ROUND($E58*$H58,2)*OFFSET(AF58,0,$CS58),0),2)</f>
        <v/>
      </c>
      <c r="DL58" s="41">
        <f>ROUND(IF(LEFT($C58,4)="CAPE",ROUND($E58*$H58,2)*OFFSET(AG58,0,$CS58),0),2)</f>
        <v/>
      </c>
      <c r="DM58" s="41">
        <f>ROUND(IF(LEFT($C58,4)="CAPE",ROUND($E58*$H58,2)*OFFSET(AH58,0,$CS58),0),2)</f>
        <v/>
      </c>
      <c r="DN58" s="41">
        <f>ROUND(IF(LEFT($C58,4)="CAPE",ROUND($E58*$H58,2)*OFFSET(AI58,0,$CS58),0),2)</f>
        <v/>
      </c>
      <c r="DP58" s="41">
        <f>$Q58</f>
        <v/>
      </c>
      <c r="DQ58" s="41">
        <f>$R58</f>
        <v/>
      </c>
      <c r="DR58" s="41">
        <f>$S58</f>
        <v/>
      </c>
      <c r="DS58" s="41">
        <f>ROUND(IF(LEFT($C58,4)="OPEX",$E58*$H58*OFFSET($T58,0,$CS58),0),2)</f>
        <v/>
      </c>
      <c r="DT58" s="41">
        <f>ROUND(IF(LEFT($C58,4)="OPEX",$E58*$H58*OFFSET($U58,0,$CS58),0),2)</f>
        <v/>
      </c>
      <c r="DU58" s="41">
        <f>ROUND(IF(LEFT($C58,4)="OPEX",$E58*$H58*OFFSET($V58,0,$CS58),0),2)</f>
        <v/>
      </c>
      <c r="DV58" s="41">
        <f>ROUND(IF(LEFT($C58,4)="OPEX",$E58*$H58*OFFSET($W58,0,$CS58),0),2)</f>
        <v/>
      </c>
      <c r="DW58" s="41">
        <f>ROUND(IF(LEFT($C58,4)="OPEX",$E58*$H58*OFFSET($X58,0,$CS58),0),2)</f>
        <v/>
      </c>
      <c r="DX58" s="41">
        <f>ROUND(IF(LEFT($C58,4)="OPEX",$E58*$H58*OFFSET($Y58,0,$CS58),0),2)</f>
        <v/>
      </c>
      <c r="DY58" s="41">
        <f>ROUND(IF(LEFT($C58,4)="OPEX",$E58*$H58*OFFSET($Z58,0,$CS58),0),2)</f>
        <v/>
      </c>
      <c r="DZ58" s="41">
        <f>ROUND(IF(LEFT($C58,4)="OPEX",$E58*$H58*OFFSET($AA58,0,$CS58),0),2)</f>
        <v/>
      </c>
      <c r="EA58" s="41">
        <f>ROUND(IF(LEFT($C58,4)="OPEX",$E58*$H58*OFFSET($AB58,0,$CS58),0),2)</f>
        <v/>
      </c>
      <c r="EB58" s="41">
        <f>ROUND(IF(LEFT($C58,4)="OPEX",$E58*$H58*OFFSET($AC58,0,$CS58),0),2)</f>
        <v/>
      </c>
      <c r="EC58" s="41">
        <f>ROUND(IF(LEFT($C58,4)="OPEX",$E58*$H58*OFFSET($AD58,0,$CS58),0),2)</f>
        <v/>
      </c>
      <c r="ED58" s="41">
        <f>ROUND(IF(LEFT($C58,4)="OPEX",$E58*$H58*OFFSET($AE58,0,$CS58),0),2)</f>
        <v/>
      </c>
      <c r="EE58" s="41">
        <f>ROUND(IF(LEFT($C58,4)="OPEX",$E58*$H58*OFFSET($AF58,0,$CS58),0),2)</f>
        <v/>
      </c>
      <c r="EF58" s="41">
        <f>ROUND(IF(LEFT($C58,4)="OPEX",$E58*$H58*OFFSET($AG58,0,$CS58),0),2)</f>
        <v/>
      </c>
      <c r="EG58" s="41">
        <f>ROUND(IF(LEFT($C58,4)="OPEX",$E58*$H58*OFFSET($AH58,0,$CS58),0),2)</f>
        <v/>
      </c>
      <c r="EH58" s="41">
        <f>ROUND(IF(LEFT($C58,4)="OPEX",$E58*$H58*OFFSET($AI58,0,$CS58),0),2)</f>
        <v/>
      </c>
      <c r="EJ58" s="41">
        <f>$Q58</f>
        <v/>
      </c>
      <c r="EK58" s="41">
        <f>$R58</f>
        <v/>
      </c>
      <c r="EL58" s="41">
        <f>$S58</f>
        <v/>
      </c>
      <c r="EM58" s="41">
        <f>ROUND($D58*$CY58,2)</f>
        <v/>
      </c>
      <c r="EN58" s="41">
        <f>ROUND($D58*$CZ58,2)</f>
        <v/>
      </c>
      <c r="EO58" s="41">
        <f>ROUND($D58*$DA58,2)</f>
        <v/>
      </c>
      <c r="EP58" s="41">
        <f>ROUND($D58*$DB58,2)</f>
        <v/>
      </c>
      <c r="EQ58" s="41">
        <f>ROUND($D58*$DC58,2)</f>
        <v/>
      </c>
      <c r="ER58" s="41">
        <f>ROUND($D58*$DD58,2)</f>
        <v/>
      </c>
      <c r="ES58" s="41">
        <f>ROUND($D58*$DE58,2)</f>
        <v/>
      </c>
      <c r="ET58" s="41">
        <f>ROUND($D58*$DF58,2)</f>
        <v/>
      </c>
      <c r="EU58" s="41">
        <f>ROUND($D58*$DG58,2)</f>
        <v/>
      </c>
      <c r="EV58" s="41">
        <f>ROUND($D58*$DH58,2)</f>
        <v/>
      </c>
      <c r="EW58" s="41">
        <f>ROUND($D58*$DI58,2)</f>
        <v/>
      </c>
      <c r="EX58" s="41">
        <f>ROUND($D58*$DJ58,2)</f>
        <v/>
      </c>
      <c r="EY58" s="41">
        <f>ROUND($D58*$DK58,2)</f>
        <v/>
      </c>
      <c r="EZ58" s="41">
        <f>ROUND($D58*$DL58,2)</f>
        <v/>
      </c>
      <c r="FA58" s="41">
        <f>ROUND($D58*$DM58,2)</f>
        <v/>
      </c>
      <c r="FB58" s="41">
        <f>ROUND($D58*$DN58,2)</f>
        <v/>
      </c>
      <c r="FG58" s="41">
        <f>ROUND(IF(LEFT($C58,4)="CAPE",SUM($CY58:CY58 )/$P58,0),2)</f>
        <v/>
      </c>
      <c r="FH58" s="41">
        <f>ROUND(IF(LEFT($C58,4)="CAPE",SUM($CY58:CZ58 )/$P58,0),2)</f>
        <v/>
      </c>
      <c r="FI58" s="41">
        <f>ROUND(IF(LEFT($C58,4)="CAPE",SUM($CY58:DA58 )/$P58,0),2)</f>
        <v/>
      </c>
      <c r="FJ58" s="41">
        <f>ROUND(IF(LEFT($C58,4)="CAPE",SUM($CY58:DB58 )/$P58,0),2)</f>
        <v/>
      </c>
      <c r="FK58" s="41">
        <f>ROUND(IF(LEFT($C58,4)="CAPE",SUM($CY58:DC58 )/$P58,0),2)</f>
        <v/>
      </c>
      <c r="FL58" s="41">
        <f>ROUND(IF(LEFT($C58,4)="CAPE",SUM($CY58:DD58 )/$P58,0),2)</f>
        <v/>
      </c>
      <c r="FM58" s="41">
        <f>ROUND(IF(LEFT($C58,4)="CAPE",SUM($CY58:DE58 )/$P58,0),2)</f>
        <v/>
      </c>
      <c r="FN58" s="41">
        <f>ROUND(IF(LEFT($C58,4)="CAPE",SUM($CY58:DF58 )/$P58,0),2)</f>
        <v/>
      </c>
      <c r="FO58" s="41">
        <f>ROUND(IF(LEFT($C58,4)="CAPE",SUM($CY58:DG58 )/$P58,0),2)</f>
        <v/>
      </c>
      <c r="FP58" s="41">
        <f>ROUND(IF(LEFT($C58,4)="CAPE",SUM($CY58:DH58 )/$P58,0),2)</f>
        <v/>
      </c>
      <c r="FQ58" s="41">
        <f>ROUND(IF(LEFT($C58,4)="CAPE",SUM($CY58:DI58 )/$P58,0),2)</f>
        <v/>
      </c>
      <c r="FR58" s="41">
        <f>ROUND(IF(LEFT($C58,4)="CAPE",SUM($CY58:DJ58 )/$P58,0),2)</f>
        <v/>
      </c>
      <c r="FS58" s="41">
        <f>ROUND(IF(LEFT($C58,4)="CAPE",SUM($CY58:DK58 )/$P58,0),2)</f>
        <v/>
      </c>
      <c r="FT58" s="41">
        <f>ROUND(IF(LEFT($C58,4)="CAPE",SUM($CY58:DL58 )/$P58,0),2)</f>
        <v/>
      </c>
      <c r="FU58" s="41">
        <f>ROUND(IF(LEFT($C58,4)="CAPE",SUM($CY58:DM58 )/$P58,0),2)</f>
        <v/>
      </c>
      <c r="FV58" s="41">
        <f>ROUND(IF(LEFT($C58,4)="CAPE",SUM($CY58:DN58 )/$P58,0),2)</f>
        <v/>
      </c>
      <c r="GA58" s="41">
        <f>ROUND(IF(SUM($FG58:FG58)&gt;SUM($CY58:CY58),SUM($CY58:CY58),SUM($FG58:FG58)),2)</f>
        <v/>
      </c>
      <c r="GB58" s="41">
        <f>ROUND(IF(SUM($FG58:FH58)&gt;SUM($CY58:CZ58),SUM($CY58:CZ58),SUM($FG58:FH58)),2)</f>
        <v/>
      </c>
      <c r="GC58" s="41">
        <f>ROUND(IF(SUM($FG58:FI58)&gt;SUM($CY58:DA58),SUM($CY58:DA58),SUM($FG58:FI58)),2)</f>
        <v/>
      </c>
      <c r="GD58" s="41">
        <f>ROUND(IF(SUM($FG58:FJ58)&gt;SUM($CY58:DB58),SUM($CY58:DB58),SUM($FG58:FJ58)),2)</f>
        <v/>
      </c>
      <c r="GE58" s="41">
        <f>ROUND(IF(SUM($FG58:FK58)&gt;SUM($CY58:DC58),SUM($CY58:DC58),SUM($FG58:FK58)),2)</f>
        <v/>
      </c>
      <c r="GF58" s="41">
        <f>ROUND(IF(SUM($FG58:FL58)&gt;SUM($CY58:DD58),SUM($CY58:DD58),SUM($FG58:FL58)),2)</f>
        <v/>
      </c>
      <c r="GG58" s="41">
        <f>ROUND(IF(SUM($FG58:FM58)&gt;SUM($CY58:DE58),SUM($CY58:DE58),SUM($FG58:FM58)),2)</f>
        <v/>
      </c>
      <c r="GH58" s="41">
        <f>ROUND(IF(SUM($FG58:FN58)&gt;SUM($CY58:DF58),SUM($CY58:DF58),SUM($FG58:FN58)),2)</f>
        <v/>
      </c>
      <c r="GI58" s="41">
        <f>ROUND(IF(SUM($FG58:FO58)&gt;SUM($CY58:DG58),SUM($CY58:DG58),SUM($FG58:FO58)),2)</f>
        <v/>
      </c>
      <c r="GJ58" s="41">
        <f>ROUND(IF(SUM($FG58:FP58)&gt;SUM($CY58:DH58),SUM($CY58:DH58),SUM($FG58:FP58)),2)</f>
        <v/>
      </c>
      <c r="GK58" s="41">
        <f>ROUND(IF(SUM($FG58:FQ58)&gt;SUM($CY58:DI58),SUM($CY58:DI58),SUM($FG58:FQ58)),2)</f>
        <v/>
      </c>
      <c r="GL58" s="41">
        <f>ROUND(IF(SUM($FG58:FR58)&gt;SUM($CY58:DJ58),SUM($CY58:DJ58),SUM($FG58:FR58)),2)</f>
        <v/>
      </c>
      <c r="GM58" s="41">
        <f>ROUND(IF(SUM($FG58:FS58)&gt;SUM($CY58:DK58),SUM($CY58:DK58),SUM($FG58:FS58)),2)</f>
        <v/>
      </c>
      <c r="GN58" s="41">
        <f>ROUND(IF(SUM($FG58:FT58)&gt;SUM($CY58:DL58),SUM($CY58:DL58),SUM($FG58:FT58)),2)</f>
        <v/>
      </c>
      <c r="GO58" s="41">
        <f>ROUND(IF(SUM($FG58:FU58)&gt;SUM($CY58:DM58),SUM($CY58:DM58),SUM($FG58:FU58)),2)</f>
        <v/>
      </c>
      <c r="GP58" s="41">
        <f>ROUND(IF(SUM($FG58:FV58)&gt;SUM($CY58:DN58),SUM($CY58:DN58),SUM($FG58:FV58)),2)</f>
        <v/>
      </c>
      <c r="GR58" s="41">
        <f>$Q58</f>
        <v/>
      </c>
      <c r="GS58" s="41">
        <f>$R58</f>
        <v/>
      </c>
      <c r="GT58" s="41">
        <f>$S58</f>
        <v/>
      </c>
      <c r="GU58" s="41">
        <f>$GA58</f>
        <v/>
      </c>
      <c r="GV58" s="41">
        <f>GB58 - GA58</f>
        <v/>
      </c>
      <c r="GW58" s="41">
        <f>GC58 - GB58</f>
        <v/>
      </c>
      <c r="GX58" s="41">
        <f>GD58 - GC58</f>
        <v/>
      </c>
      <c r="GY58" s="41">
        <f>GE58 - GD58</f>
        <v/>
      </c>
      <c r="GZ58" s="41">
        <f>GF58 - GE58</f>
        <v/>
      </c>
      <c r="HA58" s="41">
        <f>GG58 - GF58</f>
        <v/>
      </c>
      <c r="HB58" s="41">
        <f>GH58 - GG58</f>
        <v/>
      </c>
      <c r="HC58" s="41">
        <f>GI58 - GH58</f>
        <v/>
      </c>
      <c r="HD58" s="41">
        <f>GJ58 - GI58</f>
        <v/>
      </c>
      <c r="HE58" s="41">
        <f>GK58 - GJ58</f>
        <v/>
      </c>
      <c r="HF58" s="41">
        <f>GL58 - GK58</f>
        <v/>
      </c>
      <c r="HG58" s="41">
        <f>GM58 - GL58</f>
        <v/>
      </c>
      <c r="HH58" s="41">
        <f>GN58 - GM58</f>
        <v/>
      </c>
      <c r="HI58" s="41">
        <f>GO58 - GN58</f>
        <v/>
      </c>
      <c r="HJ58" s="41">
        <f>GP58 - GO58</f>
        <v/>
      </c>
      <c r="HL58" s="41">
        <f>$Q58</f>
        <v/>
      </c>
      <c r="HM58" s="41">
        <f>$R58</f>
        <v/>
      </c>
      <c r="HN58" s="41">
        <f>$S58</f>
        <v/>
      </c>
      <c r="HO58" s="144">
        <f>SUMIFS(Kosztorys!$F:$F,Kosztorys!$D:$D,$B58,Kosztorys!$I:$I,CONCATENATE("&lt;01.01.",HP$10,""))</f>
        <v/>
      </c>
      <c r="HP58" s="144">
        <f>SUMIFS(Kosztorys!$F:$F,Kosztorys!$D:$D,$B58,Kosztorys!$I:$I,CONCATENATE("&lt;01.04.",HQ$10,""))-SUM($HO58)</f>
        <v/>
      </c>
      <c r="HQ58" s="144">
        <f>SUMIFS(Kosztorys!$F:$F,Kosztorys!$D:$D,$B58,Kosztorys!$I:$I,CONCATENATE("&lt;01.07.",HR$10,""))-SUM($HO58:HP58)</f>
        <v/>
      </c>
      <c r="HR58" s="144">
        <f>SUMIFS(Kosztorys!$F:$F,Kosztorys!$D:$D,$B58,Kosztorys!$I:$I,CONCATENATE("&lt;01.10.",HS$10,""))-SUM($HO58:HQ58)</f>
        <v/>
      </c>
      <c r="HS58" s="144">
        <f>SUMIFS(Kosztorys!$F:$F,Kosztorys!$D:$D,$B58,Kosztorys!$I:$I,CONCATENATE("&lt;01.01.",HT$10,""))-SUM($HO58:HR58)</f>
        <v/>
      </c>
      <c r="HT58" s="144">
        <f>SUMIFS(Kosztorys!$F:$F,Kosztorys!$D:$D,$B58,Kosztorys!$I:$I,CONCATENATE("&lt;01.04.",HU$10,""))-SUM($HO58:HS58)</f>
        <v/>
      </c>
      <c r="HU58" s="144">
        <f>SUMIFS(Kosztorys!$F:$F,Kosztorys!$D:$D,$B58,Kosztorys!$I:$I,CONCATENATE("&lt;01.07.",HV$10,""))-SUM($HO58:HT58)</f>
        <v/>
      </c>
      <c r="HV58" s="144">
        <f>SUMIFS(Kosztorys!$F:$F,Kosztorys!$D:$D,$B58,Kosztorys!$I:$I,CONCATENATE("&lt;01.10.",HW$10,""))-SUM($HO58:HU58)</f>
        <v/>
      </c>
      <c r="HW58" s="144">
        <f>SUMIFS(Kosztorys!$F:$F,Kosztorys!$D:$D,$B58,Kosztorys!$I:$I,CONCATENATE("&lt;01.01.",HX$10,""))-SUM($HO58:HV58)</f>
        <v/>
      </c>
      <c r="HX58" s="144">
        <f>SUMIFS(Kosztorys!$F:$F,Kosztorys!$D:$D,$B58,Kosztorys!$I:$I,CONCATENATE("&lt;01.04.",HY$10,""))-SUM($HO58:HW58)</f>
        <v/>
      </c>
      <c r="HY58" s="144">
        <f>SUMIFS(Kosztorys!$F:$F,Kosztorys!$D:$D,$B58,Kosztorys!$I:$I,CONCATENATE("&lt;01.07.",HZ$10,""))-SUM($HO58:HX58)</f>
        <v/>
      </c>
      <c r="HZ58" s="144">
        <f>SUMIFS(Kosztorys!$F:$F,Kosztorys!$D:$D,$B58,Kosztorys!$I:$I,CONCATENATE("&lt;01.10.",IA$10,""))-SUM($HO58:HY58)</f>
        <v/>
      </c>
      <c r="IA58" s="144">
        <f>SUMIFS(Kosztorys!$F:$F,Kosztorys!$D:$D,$B58,Kosztorys!$I:$I,CONCATENATE("&lt;01.01.",IB$10,""))-SUM($HO58:HZ58)</f>
        <v/>
      </c>
      <c r="IB58" s="145">
        <f>IF(M58="szt",IF(SUM(HO58:IA58)=IF(ISERROR(VLOOKUP(B58,JB_tabela,MATCH(IB$9,JB_menu,0)-1,FALSE())),,VLOOKUP(B58,JB_tabela,MATCH(IB$9,JB_menu,0)-1,FALSE())),"OK","nie zgadza się liczba użytych JB"),IF(SUM(HO58:IA58)=IF(ISERROR(VLOOKUP(B58,JB_tabela,MATCH(IC$9,JB_menu,0)-1,FALSE())),,VLOOKUP(B58,JB_tabela,MATCH(IC$9,JB_menu,0)-1,FALSE())),"OK","nie zgadzają się metry użyte w JB"))</f>
        <v/>
      </c>
      <c r="IE58" s="41">
        <f>$Q58</f>
        <v/>
      </c>
      <c r="IF58" s="41">
        <f>$R58</f>
        <v/>
      </c>
      <c r="IG58" s="41">
        <f>$S58</f>
        <v/>
      </c>
      <c r="IH58" s="348">
        <f>IF(LEFT($C58,4)="CAPE",ROUND(HO58*$L58,2),0)</f>
        <v/>
      </c>
      <c r="II58" s="348">
        <f>IF(LEFT($C58,4)="CAPE",ROUND(HP58*$L58,2),0)</f>
        <v/>
      </c>
      <c r="IJ58" s="348">
        <f>IF(LEFT($C58,4)="CAPE",ROUND(HQ58*$L58,2),0)</f>
        <v/>
      </c>
      <c r="IK58" s="348">
        <f>IF(LEFT($C58,4)="CAPE",ROUND(HR58*$L58,2),0)</f>
        <v/>
      </c>
      <c r="IL58" s="348">
        <f>IF(LEFT($C58,4)="CAPE",ROUND(HS58*$L58,2),0)</f>
        <v/>
      </c>
      <c r="IM58" s="348">
        <f>IF(LEFT($C58,4)="CAPE",ROUND(HT58*$L58,2),0)</f>
        <v/>
      </c>
      <c r="IN58" s="348">
        <f>IF(LEFT($C58,4)="CAPE",ROUND(HU58*$L58,2),0)</f>
        <v/>
      </c>
      <c r="IO58" s="348">
        <f>IF(LEFT($C58,4)="CAPE",ROUND(HV58*$L58,2),0)</f>
        <v/>
      </c>
      <c r="IP58" s="348">
        <f>IF(LEFT($C58,4)="CAPE",ROUND(HW58*$L58,2),0)</f>
        <v/>
      </c>
      <c r="IQ58" s="348">
        <f>IF(LEFT($C58,4)="CAPE",ROUND(HX58*$L58,2),0)</f>
        <v/>
      </c>
      <c r="IR58" s="348">
        <f>IF(LEFT($C58,4)="CAPE",ROUND(HY58*$L58,2),0)</f>
        <v/>
      </c>
      <c r="IS58" s="348">
        <f>IF(LEFT($C58,4)="CAPE",ROUND(HZ58*$L58,2),0)</f>
        <v/>
      </c>
      <c r="IT58" s="348">
        <f>IF(LEFT($C58,4)="CAPE",ROUND(IA58*$L58,2),0)</f>
        <v/>
      </c>
      <c r="IU58" s="41">
        <f>IF(SUM(IH58:IT58)=SUM(CY58:DN58),"OK",SUM(IH58:IT58)-SUM(CY58:DN58))</f>
        <v/>
      </c>
    </row>
    <row r="59" ht="12.75" customHeight="1">
      <c r="A59" s="119" t="n"/>
      <c r="B59" s="139" t="inlineStr">
        <is>
          <t>siec_doste_szafk_pdz</t>
        </is>
      </c>
      <c r="C59" s="139" t="inlineStr">
        <is>
          <t>CAPEX - 1szt JB</t>
        </is>
      </c>
      <c r="D59" s="140" t="n">
        <v>0</v>
      </c>
      <c r="E59" s="140" t="n">
        <v>1</v>
      </c>
      <c r="F59" s="141" t="inlineStr">
        <is>
          <t>szt</t>
        </is>
      </c>
      <c r="G59" s="139" t="inlineStr">
        <is>
          <t>Posadowienie szafy</t>
        </is>
      </c>
      <c r="H59" s="360">
        <f>IF(ISERROR(VLOOKUP(G59,KB_tabela,MATCH(H$9,KB_menu,0)-2,FALSE())),,VLOOKUP(G59,KB_tabela,MATCH(H$9,KB_menu,0)-2,FALSE()))</f>
        <v/>
      </c>
      <c r="I59" s="41">
        <f>IF(ISERROR(VLOOKUP(B59,JB_tabela,MATCH("czy puste",JB_menu,0)-1,FALSE())),"BŁĄD brak takiej JB",VLOOKUP(B59,JB_tabela,MATCH("czy puste",JB_menu,0)-1,FALSE()))</f>
        <v/>
      </c>
      <c r="J59" s="41">
        <f>IF(ISERROR(VLOOKUP(G59,KB_tabela,MATCH(H$9,KB_menu,0)-2,FALSE())),"BŁĄD brak takiego KB",IF(H59=0,IF(LEFT(C59,4)="OPEX","OK",IF(G59="brak kosztów CAPEX","OK","Brak Ceny KB")),"OK"))</f>
        <v/>
      </c>
      <c r="K59" s="41">
        <f>IF(AJ59="nie zgadza się liczba użytych JB","Nie liczy wszystkich JB",IF(BD59="nie zgadza się liczba użytych JB","Nie liczy wszystkich JB",IF(BX59="nie zgadza się liczba użytych JB","Nie liczy wszystkich JB",IF(BX59="nie zgadza się liczba użytych JB","Nie liczy wszystkich JB","OK"))))</f>
        <v/>
      </c>
      <c r="L59" s="361">
        <f>ROUND((E59*H59),2)</f>
        <v/>
      </c>
      <c r="M59" s="41">
        <f>VLOOKUP(B59,JB_tabela,MATCH(M$9,JB_menu,0)-1,FALSE())</f>
        <v/>
      </c>
      <c r="P59" s="41">
        <f>IF(ISERROR(VLOOKUP(S59,KATEGORIA_tabela,MATCH(P$9,KATEGORIA_menu,0)-2,FALSE())),,VLOOKUP(S59,KATEGORIA_tabela,MATCH(P$9,KATEGORIA_menu,0)-2,FALSE()))</f>
        <v/>
      </c>
      <c r="Q59" s="41">
        <f>IF(ISERROR(VLOOKUP(B59,JB_tabela,MATCH(Q$9,JB_menu,0)-1,FALSE())),,VLOOKUP(B59,JB_tabela,MATCH(Q$9,JB_menu,0)-1,FALSE()))</f>
        <v/>
      </c>
      <c r="R59" s="41">
        <f>IF(ISERROR(VLOOKUP(G59,KB_tabela,MATCH(R$9,KB_menu,0)-2,FALSE())),,VLOOKUP(G59,KB_tabela,MATCH(R$9,KB_menu,0)-2,FALSE()))</f>
        <v/>
      </c>
      <c r="S59" s="41">
        <f>IF(ISERROR(VLOOKUP(G59,KB_tabela,MATCH(S$9,KB_menu,0)-2,FALSE())),,VLOOKUP(G59,KB_tabela,MATCH(S$9,KB_menu,0)-2,FALSE()))</f>
        <v/>
      </c>
      <c r="T59" s="116">
        <f>IF($C59="CAPEX - 1szt JB",IF($M59="szt",SUMIFS(Kosztorys!$F:$F,Kosztorys!$D:$D,$B59,Kosztorys!$I:$I,CONCATENATE("&lt;01.01.",U$10,""))-SUMIFS(Kosztorys!$F:$F,Kosztorys!$D:$D,$B59,Kosztorys!$I:$I,CONCATENATE("&lt;01.01.",T$10,"")),COUNTIFS(Kosztorys!$D:$D,$B59,Kosztorys!$I:$I,CONCATENATE("&lt;01.01.",U$10,""))-COUNTIFS(Kosztorys!$D:$D,$B59,Kosztorys!$I:$I,CONCATENATE("&lt;01.01.",T$10,""))),0)</f>
        <v/>
      </c>
      <c r="U59" s="116">
        <f>IF($C59="CAPEX - 1szt JB",IF($M59="szt",SUMIFS(Kosztorys!$F:$F,Kosztorys!$D:$D,$B59,Kosztorys!$I:$I,CONCATENATE("&lt;01.01.",V$10,""))-SUMIFS(Kosztorys!$F:$F,Kosztorys!$D:$D,$B59,Kosztorys!$I:$I,CONCATENATE("&lt;01.01.",U$10,"")),COUNTIFS(Kosztorys!$D:$D,$B59,Kosztorys!$I:$I,CONCATENATE("&lt;01.01.",V$10,""))-COUNTIFS(Kosztorys!$D:$D,$B59,Kosztorys!$I:$I,CONCATENATE("&lt;01.01.",U$10,""))),0)</f>
        <v/>
      </c>
      <c r="V59" s="116">
        <f>IF($C59="CAPEX - 1szt JB",IF($M59="szt",SUMIFS(Kosztorys!$F:$F,Kosztorys!$D:$D,$B59,Kosztorys!$I:$I,CONCATENATE("&lt;01.01.",W$10,""))-SUMIFS(Kosztorys!$F:$F,Kosztorys!$D:$D,$B59,Kosztorys!$I:$I,CONCATENATE("&lt;01.01.",V$10,"")),COUNTIFS(Kosztorys!$D:$D,$B59,Kosztorys!$I:$I,CONCATENATE("&lt;01.01.",W$10,""))-COUNTIFS(Kosztorys!$D:$D,$B59,Kosztorys!$I:$I,CONCATENATE("&lt;01.01.",V$10,""))),0)</f>
        <v/>
      </c>
      <c r="W59" s="116">
        <f>IF($C59="CAPEX - 1szt JB",IF($M59="szt",SUMIFS(Kosztorys!$F:$F,Kosztorys!$D:$D,$B59,Kosztorys!$I:$I,CONCATENATE("&lt;01.01.",X$10,""))-SUMIFS(Kosztorys!$F:$F,Kosztorys!$D:$D,$B59,Kosztorys!$I:$I,CONCATENATE("&lt;01.01.",W$10,"")),COUNTIFS(Kosztorys!$D:$D,$B59,Kosztorys!$I:$I,CONCATENATE("&lt;01.01.",X$10,""))-COUNTIFS(Kosztorys!$D:$D,$B59,Kosztorys!$I:$I,CONCATENATE("&lt;01.01.",W$10,""))),0)</f>
        <v/>
      </c>
      <c r="X59" s="116">
        <f>IF($C59="CAPEX - 1szt JB",IF($M59="szt",SUMIFS(Kosztorys!$F:$F,Kosztorys!$D:$D,$B59,Kosztorys!$I:$I,CONCATENATE("&lt;01.01.",Y$10,""))-SUMIFS(Kosztorys!$F:$F,Kosztorys!$D:$D,$B59,Kosztorys!$I:$I,CONCATENATE("&lt;01.01.",X$10,"")),COUNTIFS(Kosztorys!$D:$D,$B59,Kosztorys!$I:$I,CONCATENATE("&lt;01.01.",Y$10,""))-COUNTIFS(Kosztorys!$D:$D,$B59,Kosztorys!$I:$I,CONCATENATE("&lt;01.01.",X$10,""))),0)</f>
        <v/>
      </c>
      <c r="Y59" s="116">
        <f>IF($C59="CAPEX - 1szt JB",IF($M59="szt",SUMIFS(Kosztorys!$F:$F,Kosztorys!$D:$D,$B59,Kosztorys!$I:$I,CONCATENATE("&lt;01.01.",Z$10,""))-SUMIFS(Kosztorys!$F:$F,Kosztorys!$D:$D,$B59,Kosztorys!$I:$I,CONCATENATE("&lt;01.01.",Y$10,"")),COUNTIFS(Kosztorys!$D:$D,$B59,Kosztorys!$I:$I,CONCATENATE("&lt;01.01.",Z$10,""))-COUNTIFS(Kosztorys!$D:$D,$B59,Kosztorys!$I:$I,CONCATENATE("&lt;01.01.",Y$10,""))),0)</f>
        <v/>
      </c>
      <c r="Z59" s="116">
        <f>IF($C59="CAPEX - 1szt JB",IF($M59="szt",SUMIFS(Kosztorys!$F:$F,Kosztorys!$D:$D,$B59,Kosztorys!$I:$I,CONCATENATE("&lt;01.01.",AA$10,""))-SUMIFS(Kosztorys!$F:$F,Kosztorys!$D:$D,$B59,Kosztorys!$I:$I,CONCATENATE("&lt;01.01.",Z$10,"")),COUNTIFS(Kosztorys!$D:$D,$B59,Kosztorys!$I:$I,CONCATENATE("&lt;01.01.",AA$10,""))-COUNTIFS(Kosztorys!$D:$D,$B59,Kosztorys!$I:$I,CONCATENATE("&lt;01.01.",Z$10,""))),0)</f>
        <v/>
      </c>
      <c r="AA59" s="116">
        <f>IF($C59="CAPEX - 1szt JB",IF($M59="szt",SUMIFS(Kosztorys!$F:$F,Kosztorys!$D:$D,$B59,Kosztorys!$I:$I,CONCATENATE("&lt;01.01.",AB$10,""))-SUMIFS(Kosztorys!$F:$F,Kosztorys!$D:$D,$B59,Kosztorys!$I:$I,CONCATENATE("&lt;01.01.",AA$10,"")),COUNTIFS(Kosztorys!$D:$D,$B59,Kosztorys!$I:$I,CONCATENATE("&lt;01.01.",AB$10,""))-COUNTIFS(Kosztorys!$D:$D,$B59,Kosztorys!$I:$I,CONCATENATE("&lt;01.01.",AA$10,""))),0)</f>
        <v/>
      </c>
      <c r="AB59" s="116">
        <f>IF($C59="CAPEX - 1szt JB",IF($M59="szt",SUMIFS(Kosztorys!$F:$F,Kosztorys!$D:$D,$B59,Kosztorys!$I:$I,CONCATENATE("&lt;01.01.",AC$10,""))-SUMIFS(Kosztorys!$F:$F,Kosztorys!$D:$D,$B59,Kosztorys!$I:$I,CONCATENATE("&lt;01.01.",AB$10,"")),COUNTIFS(Kosztorys!$D:$D,$B59,Kosztorys!$I:$I,CONCATENATE("&lt;01.01.",AC$10,""))-COUNTIFS(Kosztorys!$D:$D,$B59,Kosztorys!$I:$I,CONCATENATE("&lt;01.01.",AB$10,""))),0)</f>
        <v/>
      </c>
      <c r="AC59" s="116">
        <f>IF($C59="CAPEX - 1szt JB",IF($M59="szt",SUMIFS(Kosztorys!$F:$F,Kosztorys!$D:$D,$B59,Kosztorys!$I:$I,CONCATENATE("&lt;01.01.",AD$10,""))-SUMIFS(Kosztorys!$F:$F,Kosztorys!$D:$D,$B59,Kosztorys!$I:$I,CONCATENATE("&lt;01.01.",AC$10,"")),COUNTIFS(Kosztorys!$D:$D,$B59,Kosztorys!$I:$I,CONCATENATE("&lt;01.01.",AD$10,""))-COUNTIFS(Kosztorys!$D:$D,$B59,Kosztorys!$I:$I,CONCATENATE("&lt;01.01.",AC$10,""))),0)</f>
        <v/>
      </c>
      <c r="AD59" s="116">
        <f>IF($C59="CAPEX - 1szt JB",IF($M59="szt",SUMIFS(Kosztorys!$F:$F,Kosztorys!$D:$D,$B59,Kosztorys!$I:$I,CONCATENATE("&lt;01.01.",AE$10,""))-SUMIFS(Kosztorys!$F:$F,Kosztorys!$D:$D,$B59,Kosztorys!$I:$I,CONCATENATE("&lt;01.01.",AD$10,"")),COUNTIFS(Kosztorys!$D:$D,$B59,Kosztorys!$I:$I,CONCATENATE("&lt;01.01.",AE$10,""))-COUNTIFS(Kosztorys!$D:$D,$B59,Kosztorys!$I:$I,CONCATENATE("&lt;01.01.",AD$10,""))),0)</f>
        <v/>
      </c>
      <c r="AE59" s="116">
        <f>IF($C59="CAPEX - 1szt JB",IF($M59="szt",SUMIFS(Kosztorys!$F:$F,Kosztorys!$D:$D,$B59,Kosztorys!$I:$I,CONCATENATE("&lt;01.01.",AF$10,""))-SUMIFS(Kosztorys!$F:$F,Kosztorys!$D:$D,$B59,Kosztorys!$I:$I,CONCATENATE("&lt;01.01.",AE$10,"")),COUNTIFS(Kosztorys!$D:$D,$B59,Kosztorys!$I:$I,CONCATENATE("&lt;01.01.",AF$10,""))-COUNTIFS(Kosztorys!$D:$D,$B59,Kosztorys!$I:$I,CONCATENATE("&lt;01.01.",AE$10,""))),0)</f>
        <v/>
      </c>
      <c r="AF59" s="116">
        <f>IF($C59="CAPEX - 1szt JB",IF($M59="szt",SUMIFS(Kosztorys!$F:$F,Kosztorys!$D:$D,$B59,Kosztorys!$I:$I,CONCATENATE("&lt;01.01.",AG$10,""))-SUMIFS(Kosztorys!$F:$F,Kosztorys!$D:$D,$B59,Kosztorys!$I:$I,CONCATENATE("&lt;01.01.",AF$10,"")),COUNTIFS(Kosztorys!$D:$D,$B59,Kosztorys!$I:$I,CONCATENATE("&lt;01.01.",AG$10,""))-COUNTIFS(Kosztorys!$D:$D,$B59,Kosztorys!$I:$I,CONCATENATE("&lt;01.01.",AF$10,""))),0)</f>
        <v/>
      </c>
      <c r="AG59" s="116">
        <f>IF($C59="CAPEX - 1szt JB",IF($M59="szt",SUMIFS(Kosztorys!$F:$F,Kosztorys!$D:$D,$B59,Kosztorys!$I:$I,CONCATENATE("&lt;01.01.",AH$10,""))-SUMIFS(Kosztorys!$F:$F,Kosztorys!$D:$D,$B59,Kosztorys!$I:$I,CONCATENATE("&lt;01.01.",AG$10,"")),COUNTIFS(Kosztorys!$D:$D,$B59,Kosztorys!$I:$I,CONCATENATE("&lt;01.01.",AH$10,""))-COUNTIFS(Kosztorys!$D:$D,$B59,Kosztorys!$I:$I,CONCATENATE("&lt;01.01.",AG$10,""))),0)</f>
        <v/>
      </c>
      <c r="AH59" s="116">
        <f>IF($C59="CAPEX - 1szt JB",IF($M59="szt",SUMIFS(Kosztorys!$F:$F,Kosztorys!$D:$D,$B59,Kosztorys!$I:$I,CONCATENATE("&lt;01.01.",AI$10,""))-SUMIFS(Kosztorys!$F:$F,Kosztorys!$D:$D,$B59,Kosztorys!$I:$I,CONCATENATE("&lt;01.01.",AH$10,"")),COUNTIFS(Kosztorys!$D:$D,$B59,Kosztorys!$I:$I,CONCATENATE("&lt;01.01.",AI$10,""))-COUNTIFS(Kosztorys!$D:$D,$B59,Kosztorys!$I:$I,CONCATENATE("&lt;01.01.",AH$10,""))),0)</f>
        <v/>
      </c>
      <c r="AI59" s="116">
        <f>IF($C59="CAPEX - 1szt JB",IF($M59="szt",SUMIFS(Kosztorys!$F:$F,Kosztorys!$D:$D,$B59,Kosztorys!$I:$I,CONCATENATE("&lt;01.01.",AJ$10,""))-SUMIFS(Kosztorys!$F:$F,Kosztorys!$D:$D,$B59,Kosztorys!$I:$I,CONCATENATE("&lt;01.01.",AI$10,"")),COUNTIFS(Kosztorys!$D:$D,$B59,Kosztorys!$I:$I,CONCATENATE("&lt;01.01.",AJ$10,""))-COUNTIFS(Kosztorys!$D:$D,$B59,Kosztorys!$I:$I,CONCATENATE("&lt;01.01.",AI$10,""))),0)</f>
        <v/>
      </c>
      <c r="AJ59" s="116">
        <f>IF(C59="CAPEX - 1szt JB",IF(SUM(T59:AI59)=IF(ISERROR(VLOOKUP(B59,JB_tabela,MATCH(AJ$9,JB_menu,0)-1,FALSE())),,VLOOKUP(B59,JB_tabela,MATCH(AJ$9,JB_menu,0)-1,FALSE())),"OK","nie zgadza się liczba użytych JB"),"OK-ND")</f>
        <v/>
      </c>
      <c r="AM59" s="41">
        <f>IFERROR("_" &amp; VLOOKUP($B59,#REF!,1,FALSE()),#REF!)</f>
        <v/>
      </c>
      <c r="AN59" s="41">
        <f>IF($C59="CAPEX - Długość 1m",SUMIFS(Kosztorys!$F:$F,Kosztorys!$D:$D,$B59,Kosztorys!$I:$I,CONCATENATE("&lt;31.12.",AN$10,""))-SUMIFS(Kosztorys!$F:$F,Kosztorys!$D:$D,$B59,Kosztorys!$I:$I,CONCATENATE("&lt;31.12.",AM$10,"")),"x")</f>
        <v/>
      </c>
      <c r="AO59" s="41">
        <f>IF($C59="CAPEX - Długość 1m",SUMIFS(Kosztorys!$F:$F,Kosztorys!$D:$D,$B59,Kosztorys!$I:$I,CONCATENATE("&lt;31.12.",AO$10,""))-SUMIFS(Kosztorys!$F:$F,Kosztorys!$D:$D,$B59,Kosztorys!$I:$I,CONCATENATE("&lt;31.12.",AN$10,"")),"x")</f>
        <v/>
      </c>
      <c r="AP59" s="41">
        <f>IF($C59="CAPEX - Długość 1m",SUMIFS(Kosztorys!$F:$F,Kosztorys!$D:$D,$B59,Kosztorys!$I:$I,CONCATENATE("&lt;31.12.",AP$10,""))-SUMIFS(Kosztorys!$F:$F,Kosztorys!$D:$D,$B59,Kosztorys!$I:$I,CONCATENATE("&lt;31.12.",AO$10,"")),"x")</f>
        <v/>
      </c>
      <c r="AQ59" s="41">
        <f>IF($C59="CAPEX - Długość 1m",SUMIFS(Kosztorys!$F:$F,Kosztorys!$D:$D,$B59,Kosztorys!$I:$I,CONCATENATE("&lt;31.12.",AQ$10,""))-SUMIFS(Kosztorys!$F:$F,Kosztorys!$D:$D,$B59,Kosztorys!$I:$I,CONCATENATE("&lt;31.12.",AP$10,"")),"x")</f>
        <v/>
      </c>
      <c r="AR59" s="41">
        <f>IF($C59="CAPEX - Długość 1m",SUMIFS(Kosztorys!$F:$F,Kosztorys!$D:$D,$B59,Kosztorys!$I:$I,CONCATENATE("&lt;31.12.",AR$10,""))-SUMIFS(Kosztorys!$F:$F,Kosztorys!$D:$D,$B59,Kosztorys!$I:$I,CONCATENATE("&lt;31.12.",AQ$10,"")),"x")</f>
        <v/>
      </c>
      <c r="AS59" s="41">
        <f>IF($C59="CAPEX - Długość 1m",SUMIFS(Kosztorys!$F:$F,Kosztorys!$D:$D,$B59,Kosztorys!$I:$I,CONCATENATE("&lt;31.12.",AS$10,""))-SUMIFS(Kosztorys!$F:$F,Kosztorys!$D:$D,$B59,Kosztorys!$I:$I,CONCATENATE("&lt;31.12.",AR$10,"")),"x")</f>
        <v/>
      </c>
      <c r="AT59" s="41">
        <f>IF($C59="CAPEX - Długość 1m",SUMIFS(Kosztorys!$F:$F,Kosztorys!$D:$D,$B59,Kosztorys!$I:$I,CONCATENATE("&lt;31.12.",AT$10,""))-SUMIFS(Kosztorys!$F:$F,Kosztorys!$D:$D,$B59,Kosztorys!$I:$I,CONCATENATE("&lt;31.12.",AS$10,"")),"x")</f>
        <v/>
      </c>
      <c r="AU59" s="41">
        <f>IF($C59="CAPEX - Długość 1m",SUMIFS(Kosztorys!$F:$F,Kosztorys!$D:$D,$B59,Kosztorys!$I:$I,CONCATENATE("&lt;31.12.",AU$10,""))-SUMIFS(Kosztorys!$F:$F,Kosztorys!$D:$D,$B59,Kosztorys!$I:$I,CONCATENATE("&lt;31.12.",AT$10,"")),"x")</f>
        <v/>
      </c>
      <c r="AV59" s="41">
        <f>IF($C59="CAPEX - Długość 1m",SUMIFS(Kosztorys!$F:$F,Kosztorys!$D:$D,$B59,Kosztorys!$I:$I,CONCATENATE("&lt;31.12.",AV$10,""))-SUMIFS(Kosztorys!$F:$F,Kosztorys!$D:$D,$B59,Kosztorys!$I:$I,CONCATENATE("&lt;31.12.",AU$10,"")),"x")</f>
        <v/>
      </c>
      <c r="AW59" s="41">
        <f>IF($C59="CAPEX - Długość 1m",SUMIFS(Kosztorys!$F:$F,Kosztorys!$D:$D,$B59,Kosztorys!$I:$I,CONCATENATE("&lt;31.12.",AW$10,""))-SUMIFS(Kosztorys!$F:$F,Kosztorys!$D:$D,$B59,Kosztorys!$I:$I,CONCATENATE("&lt;31.12.",AV$10,"")),"x")</f>
        <v/>
      </c>
      <c r="AX59" s="41">
        <f>IF($C59="CAPEX - Długość 1m",SUMIFS(Kosztorys!$F:$F,Kosztorys!$D:$D,$B59,Kosztorys!$I:$I,CONCATENATE("&lt;31.12.",AX$10,""))-SUMIFS(Kosztorys!$F:$F,Kosztorys!$D:$D,$B59,Kosztorys!$I:$I,CONCATENATE("&lt;31.12.",AW$10,"")),"x")</f>
        <v/>
      </c>
      <c r="AY59" s="41">
        <f>IF($C59="CAPEX - Długość 1m",SUMIFS(Kosztorys!$F:$F,Kosztorys!$D:$D,$B59,Kosztorys!$I:$I,CONCATENATE("&lt;31.12.",AY$10,""))-SUMIFS(Kosztorys!$F:$F,Kosztorys!$D:$D,$B59,Kosztorys!$I:$I,CONCATENATE("&lt;31.12.",AX$10,"")),"x")</f>
        <v/>
      </c>
      <c r="AZ59" s="41">
        <f>IF($C59="CAPEX - Długość 1m",SUMIFS(Kosztorys!$F:$F,Kosztorys!$D:$D,$B59,Kosztorys!$I:$I,CONCATENATE("&lt;31.12.",AZ$10,""))-SUMIFS(Kosztorys!$F:$F,Kosztorys!$D:$D,$B59,Kosztorys!$I:$I,CONCATENATE("&lt;31.12.",AY$10,"")),"x")</f>
        <v/>
      </c>
      <c r="BA59" s="41">
        <f>IF($C59="CAPEX - Długość 1m",SUMIFS(Kosztorys!$F:$F,Kosztorys!$D:$D,$B59,Kosztorys!$I:$I,CONCATENATE("&lt;31.12.",BA$10,""))-SUMIFS(Kosztorys!$F:$F,Kosztorys!$D:$D,$B59,Kosztorys!$I:$I,CONCATENATE("&lt;31.12.",AZ$10,"")),"x")</f>
        <v/>
      </c>
      <c r="BB59" s="41">
        <f>IF($C59="CAPEX - Długość 1m",SUMIFS(Kosztorys!$F:$F,Kosztorys!$D:$D,$B59,Kosztorys!$I:$I,CONCATENATE("&lt;31.12.",BB$10,""))-SUMIFS(Kosztorys!$F:$F,Kosztorys!$D:$D,$B59,Kosztorys!$I:$I,CONCATENATE("&lt;31.12.",BA$10,"")),"x")</f>
        <v/>
      </c>
      <c r="BC59" s="41">
        <f>IF($C59="CAPEX - Długość 1m",SUMIFS(Kosztorys!$F:$F,Kosztorys!$D:$D,$B59,Kosztorys!$I:$I,CONCATENATE("&lt;31.12.",BC$10,""))-SUMIFS(Kosztorys!$F:$F,Kosztorys!$D:$D,$B59,Kosztorys!$I:$I,CONCATENATE("&lt;31.12.",BB$10,"")),"x")</f>
        <v/>
      </c>
      <c r="BD59" s="41">
        <f>IF(C59="CAPEX - Długość 1m",IF(SUM(AN59:BC59)=IF(ISERROR(VLOOKUP(B59,JB_tabela,MATCH(BD$9,JB_menu,0)-1,FALSE())),,VLOOKUP(B59,JB_tabela,MATCH(BD$9,JB_menu,0)-1,FALSE())),"OK","nie zgadza się liczba użytych JB"),"OK-ND")</f>
        <v/>
      </c>
      <c r="BH59" s="41">
        <f>IF($C59="OPEX - Koszt 1szt/rok",IF($M59="szt",SUMIFS(Kosztorys!$F:$F,Kosztorys!$D:$D,$B59,Kosztorys!$I:$I,CONCATENATE("&lt;01.01.",BH$10,""))+(SUMIFS(Kosztorys!$F:$F,Kosztorys!$D:$D,$B59,Kosztorys!$I:$I,CONCATENATE("&lt;=31.03.",BH$10,""))-SUMIFS(Kosztorys!$F:$F,Kosztorys!$D:$D,$B59,Kosztorys!$I:$I,CONCATENATE("&lt;=31.12.",BG$10,"")))*0.75+(SUMIFS(Kosztorys!$F:$F,Kosztorys!$D:$D,$B59,Kosztorys!$I:$I,CONCATENATE("&lt;=30.06.",BH$10,""))-SUMIFS(Kosztorys!$F:$F,Kosztorys!$D:$D,$B59,Kosztorys!$I:$I,CONCATENATE("&lt;=31.03.",BH$10,"")))*0.5+(SUMIFS(Kosztorys!$F:$F,Kosztorys!$D:$D,$B59,Kosztorys!$I:$I,CONCATENATE("&lt;=30.09.",BH$10,""))-SUMIFS(Kosztorys!$F:$F,Kosztorys!$D:$D,$B59,Kosztorys!$I:$I,CONCATENATE("&lt;=30.06.",BH$10,"")))*0.25,"nic"),0)</f>
        <v/>
      </c>
      <c r="BI59" s="41">
        <f>IF($C59="OPEX - Koszt 1szt/rok",IF($M59="szt",SUMIFS(Kosztorys!$F:$F,Kosztorys!$D:$D,$B59,Kosztorys!$I:$I,CONCATENATE("&lt;01.01.",BI$10,""))+(SUMIFS(Kosztorys!$F:$F,Kosztorys!$D:$D,$B59,Kosztorys!$I:$I,CONCATENATE("&lt;=31.03.",BI$10,""))-SUMIFS(Kosztorys!$F:$F,Kosztorys!$D:$D,$B59,Kosztorys!$I:$I,CONCATENATE("&lt;=31.12.",BH$10,"")))*0.75+(SUMIFS(Kosztorys!$F:$F,Kosztorys!$D:$D,$B59,Kosztorys!$I:$I,CONCATENATE("&lt;=30.06.",BI$10,""))-SUMIFS(Kosztorys!$F:$F,Kosztorys!$D:$D,$B59,Kosztorys!$I:$I,CONCATENATE("&lt;=31.03.",BI$10,"")))*0.5+(SUMIFS(Kosztorys!$F:$F,Kosztorys!$D:$D,$B59,Kosztorys!$I:$I,CONCATENATE("&lt;=30.09.",BI$10,""))-SUMIFS(Kosztorys!$F:$F,Kosztorys!$D:$D,$B59,Kosztorys!$I:$I,CONCATENATE("&lt;=30.06.",BI$10,"")))*0.25,"nic"),0)</f>
        <v/>
      </c>
      <c r="BJ59" s="41">
        <f>IF($C59="OPEX - Koszt 1szt/rok",IF($M59="szt",SUMIFS(Kosztorys!$F:$F,Kosztorys!$D:$D,$B59,Kosztorys!$I:$I,CONCATENATE("&lt;01.01.",BJ$10,""))+(SUMIFS(Kosztorys!$F:$F,Kosztorys!$D:$D,$B59,Kosztorys!$I:$I,CONCATENATE("&lt;=31.03.",BJ$10,""))-SUMIFS(Kosztorys!$F:$F,Kosztorys!$D:$D,$B59,Kosztorys!$I:$I,CONCATENATE("&lt;=31.12.",BI$10,"")))*0.75+(SUMIFS(Kosztorys!$F:$F,Kosztorys!$D:$D,$B59,Kosztorys!$I:$I,CONCATENATE("&lt;=30.06.",BJ$10,""))-SUMIFS(Kosztorys!$F:$F,Kosztorys!$D:$D,$B59,Kosztorys!$I:$I,CONCATENATE("&lt;=31.03.",BJ$10,"")))*0.5+(SUMIFS(Kosztorys!$F:$F,Kosztorys!$D:$D,$B59,Kosztorys!$I:$I,CONCATENATE("&lt;=30.09.",BJ$10,""))-SUMIFS(Kosztorys!$F:$F,Kosztorys!$D:$D,$B59,Kosztorys!$I:$I,CONCATENATE("&lt;=30.06.",BJ$10,"")))*0.25,"nic"),0)</f>
        <v/>
      </c>
      <c r="BK59" s="41">
        <f>IF($C59="OPEX - Koszt 1szt/rok",IF($M59="szt",SUMIFS(Kosztorys!$F:$F,Kosztorys!$D:$D,$B59,Kosztorys!$I:$I,CONCATENATE("&lt;01.01.",BK$10,""))+(SUMIFS(Kosztorys!$F:$F,Kosztorys!$D:$D,$B59,Kosztorys!$I:$I,CONCATENATE("&lt;=31.03.",BK$10,""))-SUMIFS(Kosztorys!$F:$F,Kosztorys!$D:$D,$B59,Kosztorys!$I:$I,CONCATENATE("&lt;=31.12.",BJ$10,"")))*0.75+(SUMIFS(Kosztorys!$F:$F,Kosztorys!$D:$D,$B59,Kosztorys!$I:$I,CONCATENATE("&lt;=30.06.",BK$10,""))-SUMIFS(Kosztorys!$F:$F,Kosztorys!$D:$D,$B59,Kosztorys!$I:$I,CONCATENATE("&lt;=31.03.",BK$10,"")))*0.5+(SUMIFS(Kosztorys!$F:$F,Kosztorys!$D:$D,$B59,Kosztorys!$I:$I,CONCATENATE("&lt;=30.09.",BK$10,""))-SUMIFS(Kosztorys!$F:$F,Kosztorys!$D:$D,$B59,Kosztorys!$I:$I,CONCATENATE("&lt;=30.06.",BK$10,"")))*0.25,"nic"),0)</f>
        <v/>
      </c>
      <c r="BL59" s="41">
        <f>IF($C59="OPEX - Koszt 1szt/rok",IF($M59="szt",SUMIFS(Kosztorys!$F:$F,Kosztorys!$D:$D,$B59,Kosztorys!$I:$I,CONCATENATE("&lt;01.01.",BL$10,""))+(SUMIFS(Kosztorys!$F:$F,Kosztorys!$D:$D,$B59,Kosztorys!$I:$I,CONCATENATE("&lt;=31.03.",BL$10,""))-SUMIFS(Kosztorys!$F:$F,Kosztorys!$D:$D,$B59,Kosztorys!$I:$I,CONCATENATE("&lt;=31.12.",BK$10,"")))*0.75+(SUMIFS(Kosztorys!$F:$F,Kosztorys!$D:$D,$B59,Kosztorys!$I:$I,CONCATENATE("&lt;=30.06.",BL$10,""))-SUMIFS(Kosztorys!$F:$F,Kosztorys!$D:$D,$B59,Kosztorys!$I:$I,CONCATENATE("&lt;=31.03.",BL$10,"")))*0.5+(SUMIFS(Kosztorys!$F:$F,Kosztorys!$D:$D,$B59,Kosztorys!$I:$I,CONCATENATE("&lt;=30.09.",BL$10,""))-SUMIFS(Kosztorys!$F:$F,Kosztorys!$D:$D,$B59,Kosztorys!$I:$I,CONCATENATE("&lt;=30.06.",BL$10,"")))*0.25,"nic"),0)</f>
        <v/>
      </c>
      <c r="BM59" s="41">
        <f>IF($C59="OPEX - Koszt 1szt/rok",IF($M59="szt",SUMIFS(Kosztorys!$F:$F,Kosztorys!$D:$D,$B59,Kosztorys!$I:$I,CONCATENATE("&lt;01.01.",BM$10,""))+(SUMIFS(Kosztorys!$F:$F,Kosztorys!$D:$D,$B59,Kosztorys!$I:$I,CONCATENATE("&lt;=31.03.",BM$10,""))-SUMIFS(Kosztorys!$F:$F,Kosztorys!$D:$D,$B59,Kosztorys!$I:$I,CONCATENATE("&lt;=31.12.",BL$10,"")))*0.75+(SUMIFS(Kosztorys!$F:$F,Kosztorys!$D:$D,$B59,Kosztorys!$I:$I,CONCATENATE("&lt;=30.06.",BM$10,""))-SUMIFS(Kosztorys!$F:$F,Kosztorys!$D:$D,$B59,Kosztorys!$I:$I,CONCATENATE("&lt;=31.03.",BM$10,"")))*0.5+(SUMIFS(Kosztorys!$F:$F,Kosztorys!$D:$D,$B59,Kosztorys!$I:$I,CONCATENATE("&lt;=30.09.",BM$10,""))-SUMIFS(Kosztorys!$F:$F,Kosztorys!$D:$D,$B59,Kosztorys!$I:$I,CONCATENATE("&lt;=30.06.",BM$10,"")))*0.25,"nic"),0)</f>
        <v/>
      </c>
      <c r="BN59" s="41">
        <f>IF($C59="OPEX - Koszt 1szt/rok",IF($M59="szt",SUMIFS(Kosztorys!$F:$F,Kosztorys!$D:$D,$B59,Kosztorys!$I:$I,CONCATENATE("&lt;01.01.",BN$10,""))+(SUMIFS(Kosztorys!$F:$F,Kosztorys!$D:$D,$B59,Kosztorys!$I:$I,CONCATENATE("&lt;=31.03.",BN$10,""))-SUMIFS(Kosztorys!$F:$F,Kosztorys!$D:$D,$B59,Kosztorys!$I:$I,CONCATENATE("&lt;=31.12.",BM$10,"")))*0.75+(SUMIFS(Kosztorys!$F:$F,Kosztorys!$D:$D,$B59,Kosztorys!$I:$I,CONCATENATE("&lt;=30.06.",BN$10,""))-SUMIFS(Kosztorys!$F:$F,Kosztorys!$D:$D,$B59,Kosztorys!$I:$I,CONCATENATE("&lt;=31.03.",BN$10,"")))*0.5+(SUMIFS(Kosztorys!$F:$F,Kosztorys!$D:$D,$B59,Kosztorys!$I:$I,CONCATENATE("&lt;=30.09.",BN$10,""))-SUMIFS(Kosztorys!$F:$F,Kosztorys!$D:$D,$B59,Kosztorys!$I:$I,CONCATENATE("&lt;=30.06.",BN$10,"")))*0.25,"nic"),0)</f>
        <v/>
      </c>
      <c r="BO59" s="41">
        <f>IF($C59="OPEX - Koszt 1szt/rok",IF($M59="szt",SUMIFS(Kosztorys!$F:$F,Kosztorys!$D:$D,$B59,Kosztorys!$I:$I,CONCATENATE("&lt;01.01.",BO$10,""))+(SUMIFS(Kosztorys!$F:$F,Kosztorys!$D:$D,$B59,Kosztorys!$I:$I,CONCATENATE("&lt;=31.03.",BO$10,""))-SUMIFS(Kosztorys!$F:$F,Kosztorys!$D:$D,$B59,Kosztorys!$I:$I,CONCATENATE("&lt;=31.12.",BN$10,"")))*0.75+(SUMIFS(Kosztorys!$F:$F,Kosztorys!$D:$D,$B59,Kosztorys!$I:$I,CONCATENATE("&lt;=30.06.",BO$10,""))-SUMIFS(Kosztorys!$F:$F,Kosztorys!$D:$D,$B59,Kosztorys!$I:$I,CONCATENATE("&lt;=31.03.",BO$10,"")))*0.5+(SUMIFS(Kosztorys!$F:$F,Kosztorys!$D:$D,$B59,Kosztorys!$I:$I,CONCATENATE("&lt;=30.09.",BO$10,""))-SUMIFS(Kosztorys!$F:$F,Kosztorys!$D:$D,$B59,Kosztorys!$I:$I,CONCATENATE("&lt;=30.06.",BO$10,"")))*0.25,"nic"),0)</f>
        <v/>
      </c>
      <c r="BP59" s="41">
        <f>IF($C59="OPEX - Koszt 1szt/rok",IF($M59="szt",SUMIFS(Kosztorys!$F:$F,Kosztorys!$D:$D,$B59,Kosztorys!$I:$I,CONCATENATE("&lt;01.01.",BP$10,""))+(SUMIFS(Kosztorys!$F:$F,Kosztorys!$D:$D,$B59,Kosztorys!$I:$I,CONCATENATE("&lt;=31.03.",BP$10,""))-SUMIFS(Kosztorys!$F:$F,Kosztorys!$D:$D,$B59,Kosztorys!$I:$I,CONCATENATE("&lt;=31.12.",BO$10,"")))*0.75+(SUMIFS(Kosztorys!$F:$F,Kosztorys!$D:$D,$B59,Kosztorys!$I:$I,CONCATENATE("&lt;=30.06.",BP$10,""))-SUMIFS(Kosztorys!$F:$F,Kosztorys!$D:$D,$B59,Kosztorys!$I:$I,CONCATENATE("&lt;=31.03.",BP$10,"")))*0.5+(SUMIFS(Kosztorys!$F:$F,Kosztorys!$D:$D,$B59,Kosztorys!$I:$I,CONCATENATE("&lt;=30.09.",BP$10,""))-SUMIFS(Kosztorys!$F:$F,Kosztorys!$D:$D,$B59,Kosztorys!$I:$I,CONCATENATE("&lt;=30.06.",BP$10,"")))*0.25,"nic"),0)</f>
        <v/>
      </c>
      <c r="BQ59" s="41">
        <f>IF($C59="OPEX - Koszt 1szt/rok",IF($M59="szt",SUMIFS(Kosztorys!$F:$F,Kosztorys!$D:$D,$B59,Kosztorys!$I:$I,CONCATENATE("&lt;01.01.",BQ$10,""))+(SUMIFS(Kosztorys!$F:$F,Kosztorys!$D:$D,$B59,Kosztorys!$I:$I,CONCATENATE("&lt;=31.03.",BQ$10,""))-SUMIFS(Kosztorys!$F:$F,Kosztorys!$D:$D,$B59,Kosztorys!$I:$I,CONCATENATE("&lt;=31.12.",BP$10,"")))*0.75+(SUMIFS(Kosztorys!$F:$F,Kosztorys!$D:$D,$B59,Kosztorys!$I:$I,CONCATENATE("&lt;=30.06.",BQ$10,""))-SUMIFS(Kosztorys!$F:$F,Kosztorys!$D:$D,$B59,Kosztorys!$I:$I,CONCATENATE("&lt;=31.03.",BQ$10,"")))*0.5+(SUMIFS(Kosztorys!$F:$F,Kosztorys!$D:$D,$B59,Kosztorys!$I:$I,CONCATENATE("&lt;=30.09.",BQ$10,""))-SUMIFS(Kosztorys!$F:$F,Kosztorys!$D:$D,$B59,Kosztorys!$I:$I,CONCATENATE("&lt;=30.06.",BQ$10,"")))*0.25,"nic"),0)</f>
        <v/>
      </c>
      <c r="BR59" s="41">
        <f>IF($C59="OPEX - Koszt 1szt/rok",IF($M59="szt",SUMIFS(Kosztorys!$F:$F,Kosztorys!$D:$D,$B59,Kosztorys!$I:$I,CONCATENATE("&lt;01.01.",BR$10,""))+(SUMIFS(Kosztorys!$F:$F,Kosztorys!$D:$D,$B59,Kosztorys!$I:$I,CONCATENATE("&lt;=31.03.",BR$10,""))-SUMIFS(Kosztorys!$F:$F,Kosztorys!$D:$D,$B59,Kosztorys!$I:$I,CONCATENATE("&lt;=31.12.",BQ$10,"")))*0.75+(SUMIFS(Kosztorys!$F:$F,Kosztorys!$D:$D,$B59,Kosztorys!$I:$I,CONCATENATE("&lt;=30.06.",BR$10,""))-SUMIFS(Kosztorys!$F:$F,Kosztorys!$D:$D,$B59,Kosztorys!$I:$I,CONCATENATE("&lt;=31.03.",BR$10,"")))*0.5+(SUMIFS(Kosztorys!$F:$F,Kosztorys!$D:$D,$B59,Kosztorys!$I:$I,CONCATENATE("&lt;=30.09.",BR$10,""))-SUMIFS(Kosztorys!$F:$F,Kosztorys!$D:$D,$B59,Kosztorys!$I:$I,CONCATENATE("&lt;=30.06.",BR$10,"")))*0.25,"nic"),0)</f>
        <v/>
      </c>
      <c r="BS59" s="41">
        <f>IF($C59="OPEX - Koszt 1szt/rok",IF($M59="szt",SUMIFS(Kosztorys!$F:$F,Kosztorys!$D:$D,$B59,Kosztorys!$I:$I,CONCATENATE("&lt;01.01.",BS$10,""))+(SUMIFS(Kosztorys!$F:$F,Kosztorys!$D:$D,$B59,Kosztorys!$I:$I,CONCATENATE("&lt;=31.03.",BS$10,""))-SUMIFS(Kosztorys!$F:$F,Kosztorys!$D:$D,$B59,Kosztorys!$I:$I,CONCATENATE("&lt;=31.12.",BR$10,"")))*0.75+(SUMIFS(Kosztorys!$F:$F,Kosztorys!$D:$D,$B59,Kosztorys!$I:$I,CONCATENATE("&lt;=30.06.",BS$10,""))-SUMIFS(Kosztorys!$F:$F,Kosztorys!$D:$D,$B59,Kosztorys!$I:$I,CONCATENATE("&lt;=31.03.",BS$10,"")))*0.5+(SUMIFS(Kosztorys!$F:$F,Kosztorys!$D:$D,$B59,Kosztorys!$I:$I,CONCATENATE("&lt;=30.09.",BS$10,""))-SUMIFS(Kosztorys!$F:$F,Kosztorys!$D:$D,$B59,Kosztorys!$I:$I,CONCATENATE("&lt;=30.06.",BS$10,"")))*0.25,"nic"),0)</f>
        <v/>
      </c>
      <c r="BT59" s="41">
        <f>IF($C59="OPEX - Koszt 1szt/rok",IF($M59="szt",SUMIFS(Kosztorys!$F:$F,Kosztorys!$D:$D,$B59,Kosztorys!$I:$I,CONCATENATE("&lt;01.01.",BT$10,""))+(SUMIFS(Kosztorys!$F:$F,Kosztorys!$D:$D,$B59,Kosztorys!$I:$I,CONCATENATE("&lt;=31.03.",BT$10,""))-SUMIFS(Kosztorys!$F:$F,Kosztorys!$D:$D,$B59,Kosztorys!$I:$I,CONCATENATE("&lt;=31.12.",BS$10,"")))*0.75+(SUMIFS(Kosztorys!$F:$F,Kosztorys!$D:$D,$B59,Kosztorys!$I:$I,CONCATENATE("&lt;=30.06.",BT$10,""))-SUMIFS(Kosztorys!$F:$F,Kosztorys!$D:$D,$B59,Kosztorys!$I:$I,CONCATENATE("&lt;=31.03.",BT$10,"")))*0.5+(SUMIFS(Kosztorys!$F:$F,Kosztorys!$D:$D,$B59,Kosztorys!$I:$I,CONCATENATE("&lt;=30.09.",BT$10,""))-SUMIFS(Kosztorys!$F:$F,Kosztorys!$D:$D,$B59,Kosztorys!$I:$I,CONCATENATE("&lt;=30.06.",BT$10,"")))*0.25,"nic"),0)</f>
        <v/>
      </c>
      <c r="BU59" s="41">
        <f>IF($C59="OPEX - Koszt 1szt/rok",IF($M59="szt",SUMIFS(Kosztorys!$F:$F,Kosztorys!$D:$D,$B59,Kosztorys!$I:$I,CONCATENATE("&lt;01.01.",BU$10,""))+(SUMIFS(Kosztorys!$F:$F,Kosztorys!$D:$D,$B59,Kosztorys!$I:$I,CONCATENATE("&lt;=31.03.",BU$10,""))-SUMIFS(Kosztorys!$F:$F,Kosztorys!$D:$D,$B59,Kosztorys!$I:$I,CONCATENATE("&lt;=31.12.",BT$10,"")))*0.75+(SUMIFS(Kosztorys!$F:$F,Kosztorys!$D:$D,$B59,Kosztorys!$I:$I,CONCATENATE("&lt;=30.06.",BU$10,""))-SUMIFS(Kosztorys!$F:$F,Kosztorys!$D:$D,$B59,Kosztorys!$I:$I,CONCATENATE("&lt;=31.03.",BU$10,"")))*0.5+(SUMIFS(Kosztorys!$F:$F,Kosztorys!$D:$D,$B59,Kosztorys!$I:$I,CONCATENATE("&lt;=30.09.",BU$10,""))-SUMIFS(Kosztorys!$F:$F,Kosztorys!$D:$D,$B59,Kosztorys!$I:$I,CONCATENATE("&lt;=30.06.",BU$10,"")))*0.25,"nic"),0)</f>
        <v/>
      </c>
      <c r="BV59" s="41">
        <f>IF($C59="OPEX - Koszt 1szt/rok",IF($M59="szt",SUMIFS(Kosztorys!$F:$F,Kosztorys!$D:$D,$B59,Kosztorys!$I:$I,CONCATENATE("&lt;01.01.",BV$10,""))+(SUMIFS(Kosztorys!$F:$F,Kosztorys!$D:$D,$B59,Kosztorys!$I:$I,CONCATENATE("&lt;=31.03.",BV$10,""))-SUMIFS(Kosztorys!$F:$F,Kosztorys!$D:$D,$B59,Kosztorys!$I:$I,CONCATENATE("&lt;=31.12.",BU$10,"")))*0.75+(SUMIFS(Kosztorys!$F:$F,Kosztorys!$D:$D,$B59,Kosztorys!$I:$I,CONCATENATE("&lt;=30.06.",BV$10,""))-SUMIFS(Kosztorys!$F:$F,Kosztorys!$D:$D,$B59,Kosztorys!$I:$I,CONCATENATE("&lt;=31.03.",BV$10,"")))*0.5+(SUMIFS(Kosztorys!$F:$F,Kosztorys!$D:$D,$B59,Kosztorys!$I:$I,CONCATENATE("&lt;=30.09.",BV$10,""))-SUMIFS(Kosztorys!$F:$F,Kosztorys!$D:$D,$B59,Kosztorys!$I:$I,CONCATENATE("&lt;=30.06.",BV$10,"")))*0.25,"nic"),0)</f>
        <v/>
      </c>
      <c r="BW59" s="41">
        <f>IF($C59="OPEX - Koszt 1szt/rok",IF($M59="szt",SUMIFS(Kosztorys!$F:$F,Kosztorys!$D:$D,$B59,Kosztorys!$I:$I,CONCATENATE("&lt;01.01.",BW$10,""))+(SUMIFS(Kosztorys!$F:$F,Kosztorys!$D:$D,$B59,Kosztorys!$I:$I,CONCATENATE("&lt;=31.03.",BW$10,""))-SUMIFS(Kosztorys!$F:$F,Kosztorys!$D:$D,$B59,Kosztorys!$I:$I,CONCATENATE("&lt;=31.12.",BV$10,"")))*0.75+(SUMIFS(Kosztorys!$F:$F,Kosztorys!$D:$D,$B59,Kosztorys!$I:$I,CONCATENATE("&lt;=30.06.",BW$10,""))-SUMIFS(Kosztorys!$F:$F,Kosztorys!$D:$D,$B59,Kosztorys!$I:$I,CONCATENATE("&lt;=31.03.",BW$10,"")))*0.5+(SUMIFS(Kosztorys!$F:$F,Kosztorys!$D:$D,$B59,Kosztorys!$I:$I,CONCATENATE("&lt;=30.09.",BW$10,""))-SUMIFS(Kosztorys!$F:$F,Kosztorys!$D:$D,$B59,Kosztorys!$I:$I,CONCATENATE("&lt;=30.06.",BW$10,"")))*0.25,"nic"),0)</f>
        <v/>
      </c>
      <c r="BX59" s="41">
        <f>IF(C59="OPEX - Koszt 1szt/rok",IF(MAX(BH59:BW59)=IF(ISERROR(VLOOKUP(B59,JB_tabela,MATCH(BX$9,JB_menu,0)-1,FALSE())),,VLOOKUP(B59,JB_tabela,MATCH(BX$9,JB_menu,0)-1,FALSE())),"OK","nie zgadza się liczba użytych JB"),"OK-ND")</f>
        <v/>
      </c>
      <c r="CB59" s="41">
        <f>IF($C59="OPEX - Długość 1m koszt/rok",IF($M59="m",SUMIFS(Kosztorys!$F:$F,Kosztorys!$D:$D,$B59,Kosztorys!$I:$I,CONCATENATE("&lt;01.01.",CB$10,""))+(SUMIFS(Kosztorys!$F:$F,Kosztorys!$D:$D,$B59,Kosztorys!$I:$I,CONCATENATE("&lt;=31.03.",CB$10,""))-SUMIFS(Kosztorys!$F:$F,Kosztorys!$D:$D,$B59,Kosztorys!$I:$I,CONCATENATE("&lt;=31.12.",CA$10,"")))*0.75+(SUMIFS(Kosztorys!$F:$F,Kosztorys!$D:$D,$B59,Kosztorys!$I:$I,CONCATENATE("&lt;=30.06.",CB$10,""))-SUMIFS(Kosztorys!$F:$F,Kosztorys!$D:$D,$B59,Kosztorys!$I:$I,CONCATENATE("&lt;=31.03.",CB$10,"")))*0.5+(SUMIFS(Kosztorys!$F:$F,Kosztorys!$D:$D,$B59,Kosztorys!$I:$I,CONCATENATE("&lt;=30.09.",CB$10,""))-SUMIFS(Kosztorys!$F:$F,Kosztorys!$D:$D,$B59,Kosztorys!$I:$I,CONCATENATE("&lt;=30.06.",CB$10,"")))*0.25,"nic"),0)</f>
        <v/>
      </c>
      <c r="CC59" s="41">
        <f>IF($C59="OPEX - Długość 1m koszt/rok",IF($M59="m",SUMIFS(Kosztorys!$F:$F,Kosztorys!$D:$D,$B59,Kosztorys!$I:$I,CONCATENATE("&lt;01.01.",CC$10,""))+(SUMIFS(Kosztorys!$F:$F,Kosztorys!$D:$D,$B59,Kosztorys!$I:$I,CONCATENATE("&lt;=31.03.",CC$10,""))-SUMIFS(Kosztorys!$F:$F,Kosztorys!$D:$D,$B59,Kosztorys!$I:$I,CONCATENATE("&lt;=31.12.",CB$10,"")))*0.75+(SUMIFS(Kosztorys!$F:$F,Kosztorys!$D:$D,$B59,Kosztorys!$I:$I,CONCATENATE("&lt;=30.06.",CC$10,""))-SUMIFS(Kosztorys!$F:$F,Kosztorys!$D:$D,$B59,Kosztorys!$I:$I,CONCATENATE("&lt;=31.03.",CC$10,"")))*0.5+(SUMIFS(Kosztorys!$F:$F,Kosztorys!$D:$D,$B59,Kosztorys!$I:$I,CONCATENATE("&lt;=30.09.",CC$10,""))-SUMIFS(Kosztorys!$F:$F,Kosztorys!$D:$D,$B59,Kosztorys!$I:$I,CONCATENATE("&lt;=30.06.",CC$10,"")))*0.25,"nic"),0)</f>
        <v/>
      </c>
      <c r="CD59" s="41">
        <f>IF($C59="OPEX - Długość 1m koszt/rok",IF($M59="m",SUMIFS(Kosztorys!$F:$F,Kosztorys!$D:$D,$B59,Kosztorys!$I:$I,CONCATENATE("&lt;01.01.",CD$10,""))+(SUMIFS(Kosztorys!$F:$F,Kosztorys!$D:$D,$B59,Kosztorys!$I:$I,CONCATENATE("&lt;=31.03.",CD$10,""))-SUMIFS(Kosztorys!$F:$F,Kosztorys!$D:$D,$B59,Kosztorys!$I:$I,CONCATENATE("&lt;=31.12.",CC$10,"")))*0.75+(SUMIFS(Kosztorys!$F:$F,Kosztorys!$D:$D,$B59,Kosztorys!$I:$I,CONCATENATE("&lt;=30.06.",CD$10,""))-SUMIFS(Kosztorys!$F:$F,Kosztorys!$D:$D,$B59,Kosztorys!$I:$I,CONCATENATE("&lt;=31.03.",CD$10,"")))*0.5+(SUMIFS(Kosztorys!$F:$F,Kosztorys!$D:$D,$B59,Kosztorys!$I:$I,CONCATENATE("&lt;=30.09.",CD$10,""))-SUMIFS(Kosztorys!$F:$F,Kosztorys!$D:$D,$B59,Kosztorys!$I:$I,CONCATENATE("&lt;=30.06.",CD$10,"")))*0.25,"nic"),0)</f>
        <v/>
      </c>
      <c r="CE59" s="41">
        <f>IF($C59="OPEX - Długość 1m koszt/rok",IF($M59="m",SUMIFS(Kosztorys!$F:$F,Kosztorys!$D:$D,$B59,Kosztorys!$I:$I,CONCATENATE("&lt;01.01.",CE$10,""))+(SUMIFS(Kosztorys!$F:$F,Kosztorys!$D:$D,$B59,Kosztorys!$I:$I,CONCATENATE("&lt;=31.03.",CE$10,""))-SUMIFS(Kosztorys!$F:$F,Kosztorys!$D:$D,$B59,Kosztorys!$I:$I,CONCATENATE("&lt;=31.12.",CD$10,"")))*0.75+(SUMIFS(Kosztorys!$F:$F,Kosztorys!$D:$D,$B59,Kosztorys!$I:$I,CONCATENATE("&lt;=30.06.",CE$10,""))-SUMIFS(Kosztorys!$F:$F,Kosztorys!$D:$D,$B59,Kosztorys!$I:$I,CONCATENATE("&lt;=31.03.",CE$10,"")))*0.5+(SUMIFS(Kosztorys!$F:$F,Kosztorys!$D:$D,$B59,Kosztorys!$I:$I,CONCATENATE("&lt;=30.09.",CE$10,""))-SUMIFS(Kosztorys!$F:$F,Kosztorys!$D:$D,$B59,Kosztorys!$I:$I,CONCATENATE("&lt;=30.06.",CE$10,"")))*0.25,"nic"),0)</f>
        <v/>
      </c>
      <c r="CF59" s="41">
        <f>IF($C59="OPEX - Długość 1m koszt/rok",IF($M59="m",SUMIFS(Kosztorys!$F:$F,Kosztorys!$D:$D,$B59,Kosztorys!$I:$I,CONCATENATE("&lt;01.01.",CF$10,""))+(SUMIFS(Kosztorys!$F:$F,Kosztorys!$D:$D,$B59,Kosztorys!$I:$I,CONCATENATE("&lt;=31.03.",CF$10,""))-SUMIFS(Kosztorys!$F:$F,Kosztorys!$D:$D,$B59,Kosztorys!$I:$I,CONCATENATE("&lt;=31.12.",CE$10,"")))*0.75+(SUMIFS(Kosztorys!$F:$F,Kosztorys!$D:$D,$B59,Kosztorys!$I:$I,CONCATENATE("&lt;=30.06.",CF$10,""))-SUMIFS(Kosztorys!$F:$F,Kosztorys!$D:$D,$B59,Kosztorys!$I:$I,CONCATENATE("&lt;=31.03.",CF$10,"")))*0.5+(SUMIFS(Kosztorys!$F:$F,Kosztorys!$D:$D,$B59,Kosztorys!$I:$I,CONCATENATE("&lt;=30.09.",CF$10,""))-SUMIFS(Kosztorys!$F:$F,Kosztorys!$D:$D,$B59,Kosztorys!$I:$I,CONCATENATE("&lt;=30.06.",CF$10,"")))*0.25,"nic"),0)</f>
        <v/>
      </c>
      <c r="CG59" s="41">
        <f>IF($C59="OPEX - Długość 1m koszt/rok",IF($M59="m",SUMIFS(Kosztorys!$F:$F,Kosztorys!$D:$D,$B59,Kosztorys!$I:$I,CONCATENATE("&lt;01.01.",CG$10,""))+(SUMIFS(Kosztorys!$F:$F,Kosztorys!$D:$D,$B59,Kosztorys!$I:$I,CONCATENATE("&lt;=31.03.",CG$10,""))-SUMIFS(Kosztorys!$F:$F,Kosztorys!$D:$D,$B59,Kosztorys!$I:$I,CONCATENATE("&lt;=31.12.",CF$10,"")))*0.75+(SUMIFS(Kosztorys!$F:$F,Kosztorys!$D:$D,$B59,Kosztorys!$I:$I,CONCATENATE("&lt;=30.06.",CG$10,""))-SUMIFS(Kosztorys!$F:$F,Kosztorys!$D:$D,$B59,Kosztorys!$I:$I,CONCATENATE("&lt;=31.03.",CG$10,"")))*0.5+(SUMIFS(Kosztorys!$F:$F,Kosztorys!$D:$D,$B59,Kosztorys!$I:$I,CONCATENATE("&lt;=30.09.",CG$10,""))-SUMIFS(Kosztorys!$F:$F,Kosztorys!$D:$D,$B59,Kosztorys!$I:$I,CONCATENATE("&lt;=30.06.",CG$10,"")))*0.25,"nic"),0)</f>
        <v/>
      </c>
      <c r="CH59" s="41">
        <f>IF($C59="OPEX - Długość 1m koszt/rok",IF($M59="m",SUMIFS(Kosztorys!$F:$F,Kosztorys!$D:$D,$B59,Kosztorys!$I:$I,CONCATENATE("&lt;01.01.",CH$10,""))+(SUMIFS(Kosztorys!$F:$F,Kosztorys!$D:$D,$B59,Kosztorys!$I:$I,CONCATENATE("&lt;=31.03.",CH$10,""))-SUMIFS(Kosztorys!$F:$F,Kosztorys!$D:$D,$B59,Kosztorys!$I:$I,CONCATENATE("&lt;=31.12.",CG$10,"")))*0.75+(SUMIFS(Kosztorys!$F:$F,Kosztorys!$D:$D,$B59,Kosztorys!$I:$I,CONCATENATE("&lt;=30.06.",CH$10,""))-SUMIFS(Kosztorys!$F:$F,Kosztorys!$D:$D,$B59,Kosztorys!$I:$I,CONCATENATE("&lt;=31.03.",CH$10,"")))*0.5+(SUMIFS(Kosztorys!$F:$F,Kosztorys!$D:$D,$B59,Kosztorys!$I:$I,CONCATENATE("&lt;=30.09.",CH$10,""))-SUMIFS(Kosztorys!$F:$F,Kosztorys!$D:$D,$B59,Kosztorys!$I:$I,CONCATENATE("&lt;=30.06.",CH$10,"")))*0.25,"nic"),0)</f>
        <v/>
      </c>
      <c r="CI59" s="41">
        <f>IF($C59="OPEX - Długość 1m koszt/rok",IF($M59="m",SUMIFS(Kosztorys!$F:$F,Kosztorys!$D:$D,$B59,Kosztorys!$I:$I,CONCATENATE("&lt;01.01.",CI$10,""))+(SUMIFS(Kosztorys!$F:$F,Kosztorys!$D:$D,$B59,Kosztorys!$I:$I,CONCATENATE("&lt;=31.03.",CI$10,""))-SUMIFS(Kosztorys!$F:$F,Kosztorys!$D:$D,$B59,Kosztorys!$I:$I,CONCATENATE("&lt;=31.12.",CH$10,"")))*0.75+(SUMIFS(Kosztorys!$F:$F,Kosztorys!$D:$D,$B59,Kosztorys!$I:$I,CONCATENATE("&lt;=30.06.",CI$10,""))-SUMIFS(Kosztorys!$F:$F,Kosztorys!$D:$D,$B59,Kosztorys!$I:$I,CONCATENATE("&lt;=31.03.",CI$10,"")))*0.5+(SUMIFS(Kosztorys!$F:$F,Kosztorys!$D:$D,$B59,Kosztorys!$I:$I,CONCATENATE("&lt;=30.09.",CI$10,""))-SUMIFS(Kosztorys!$F:$F,Kosztorys!$D:$D,$B59,Kosztorys!$I:$I,CONCATENATE("&lt;=30.06.",CI$10,"")))*0.25,"nic"),0)</f>
        <v/>
      </c>
      <c r="CJ59" s="41">
        <f>IF($C59="OPEX - Długość 1m koszt/rok",IF($M59="m",SUMIFS(Kosztorys!$F:$F,Kosztorys!$D:$D,$B59,Kosztorys!$I:$I,CONCATENATE("&lt;01.01.",CJ$10,""))+(SUMIFS(Kosztorys!$F:$F,Kosztorys!$D:$D,$B59,Kosztorys!$I:$I,CONCATENATE("&lt;=31.03.",CJ$10,""))-SUMIFS(Kosztorys!$F:$F,Kosztorys!$D:$D,$B59,Kosztorys!$I:$I,CONCATENATE("&lt;=31.12.",CI$10,"")))*0.75+(SUMIFS(Kosztorys!$F:$F,Kosztorys!$D:$D,$B59,Kosztorys!$I:$I,CONCATENATE("&lt;=30.06.",CJ$10,""))-SUMIFS(Kosztorys!$F:$F,Kosztorys!$D:$D,$B59,Kosztorys!$I:$I,CONCATENATE("&lt;=31.03.",CJ$10,"")))*0.5+(SUMIFS(Kosztorys!$F:$F,Kosztorys!$D:$D,$B59,Kosztorys!$I:$I,CONCATENATE("&lt;=30.09.",CJ$10,""))-SUMIFS(Kosztorys!$F:$F,Kosztorys!$D:$D,$B59,Kosztorys!$I:$I,CONCATENATE("&lt;=30.06.",CJ$10,"")))*0.25,"nic"),0)</f>
        <v/>
      </c>
      <c r="CK59" s="41">
        <f>IF($C59="OPEX - Długość 1m koszt/rok",IF($M59="m",SUMIFS(Kosztorys!$F:$F,Kosztorys!$D:$D,$B59,Kosztorys!$I:$I,CONCATENATE("&lt;01.01.",CK$10,""))+(SUMIFS(Kosztorys!$F:$F,Kosztorys!$D:$D,$B59,Kosztorys!$I:$I,CONCATENATE("&lt;=31.03.",CK$10,""))-SUMIFS(Kosztorys!$F:$F,Kosztorys!$D:$D,$B59,Kosztorys!$I:$I,CONCATENATE("&lt;=31.12.",CJ$10,"")))*0.75+(SUMIFS(Kosztorys!$F:$F,Kosztorys!$D:$D,$B59,Kosztorys!$I:$I,CONCATENATE("&lt;=30.06.",CK$10,""))-SUMIFS(Kosztorys!$F:$F,Kosztorys!$D:$D,$B59,Kosztorys!$I:$I,CONCATENATE("&lt;=31.03.",CK$10,"")))*0.5+(SUMIFS(Kosztorys!$F:$F,Kosztorys!$D:$D,$B59,Kosztorys!$I:$I,CONCATENATE("&lt;=30.09.",CK$10,""))-SUMIFS(Kosztorys!$F:$F,Kosztorys!$D:$D,$B59,Kosztorys!$I:$I,CONCATENATE("&lt;=30.06.",CK$10,"")))*0.25,"nic"),0)</f>
        <v/>
      </c>
      <c r="CL59" s="41">
        <f>IF($C59="OPEX - Długość 1m koszt/rok",IF($M59="m",SUMIFS(Kosztorys!$F:$F,Kosztorys!$D:$D,$B59,Kosztorys!$I:$I,CONCATENATE("&lt;01.01.",CL$10,""))+(SUMIFS(Kosztorys!$F:$F,Kosztorys!$D:$D,$B59,Kosztorys!$I:$I,CONCATENATE("&lt;=31.03.",CL$10,""))-SUMIFS(Kosztorys!$F:$F,Kosztorys!$D:$D,$B59,Kosztorys!$I:$I,CONCATENATE("&lt;=31.12.",CK$10,"")))*0.75+(SUMIFS(Kosztorys!$F:$F,Kosztorys!$D:$D,$B59,Kosztorys!$I:$I,CONCATENATE("&lt;=30.06.",CL$10,""))-SUMIFS(Kosztorys!$F:$F,Kosztorys!$D:$D,$B59,Kosztorys!$I:$I,CONCATENATE("&lt;=31.03.",CL$10,"")))*0.5+(SUMIFS(Kosztorys!$F:$F,Kosztorys!$D:$D,$B59,Kosztorys!$I:$I,CONCATENATE("&lt;=30.09.",CL$10,""))-SUMIFS(Kosztorys!$F:$F,Kosztorys!$D:$D,$B59,Kosztorys!$I:$I,CONCATENATE("&lt;=30.06.",CL$10,"")))*0.25,"nic"),0)</f>
        <v/>
      </c>
      <c r="CM59" s="41">
        <f>IF($C59="OPEX - Długość 1m koszt/rok",IF($M59="m",SUMIFS(Kosztorys!$F:$F,Kosztorys!$D:$D,$B59,Kosztorys!$I:$I,CONCATENATE("&lt;01.01.",CM$10,""))+(SUMIFS(Kosztorys!$F:$F,Kosztorys!$D:$D,$B59,Kosztorys!$I:$I,CONCATENATE("&lt;=31.03.",CM$10,""))-SUMIFS(Kosztorys!$F:$F,Kosztorys!$D:$D,$B59,Kosztorys!$I:$I,CONCATENATE("&lt;=31.12.",CL$10,"")))*0.75+(SUMIFS(Kosztorys!$F:$F,Kosztorys!$D:$D,$B59,Kosztorys!$I:$I,CONCATENATE("&lt;=30.06.",CM$10,""))-SUMIFS(Kosztorys!$F:$F,Kosztorys!$D:$D,$B59,Kosztorys!$I:$I,CONCATENATE("&lt;=31.03.",CM$10,"")))*0.5+(SUMIFS(Kosztorys!$F:$F,Kosztorys!$D:$D,$B59,Kosztorys!$I:$I,CONCATENATE("&lt;=30.09.",CM$10,""))-SUMIFS(Kosztorys!$F:$F,Kosztorys!$D:$D,$B59,Kosztorys!$I:$I,CONCATENATE("&lt;=30.06.",CM$10,"")))*0.25,"nic"),0)</f>
        <v/>
      </c>
      <c r="CN59" s="41">
        <f>IF($C59="OPEX - Długość 1m koszt/rok",IF($M59="m",SUMIFS(Kosztorys!$F:$F,Kosztorys!$D:$D,$B59,Kosztorys!$I:$I,CONCATENATE("&lt;01.01.",CN$10,""))+(SUMIFS(Kosztorys!$F:$F,Kosztorys!$D:$D,$B59,Kosztorys!$I:$I,CONCATENATE("&lt;=31.03.",CN$10,""))-SUMIFS(Kosztorys!$F:$F,Kosztorys!$D:$D,$B59,Kosztorys!$I:$I,CONCATENATE("&lt;=31.12.",CM$10,"")))*0.75+(SUMIFS(Kosztorys!$F:$F,Kosztorys!$D:$D,$B59,Kosztorys!$I:$I,CONCATENATE("&lt;=30.06.",CN$10,""))-SUMIFS(Kosztorys!$F:$F,Kosztorys!$D:$D,$B59,Kosztorys!$I:$I,CONCATENATE("&lt;=31.03.",CN$10,"")))*0.5+(SUMIFS(Kosztorys!$F:$F,Kosztorys!$D:$D,$B59,Kosztorys!$I:$I,CONCATENATE("&lt;=30.09.",CN$10,""))-SUMIFS(Kosztorys!$F:$F,Kosztorys!$D:$D,$B59,Kosztorys!$I:$I,CONCATENATE("&lt;=30.06.",CN$10,"")))*0.25,"nic"),0)</f>
        <v/>
      </c>
      <c r="CO59" s="41">
        <f>IF($C59="OPEX - Długość 1m koszt/rok",IF($M59="m",SUMIFS(Kosztorys!$F:$F,Kosztorys!$D:$D,$B59,Kosztorys!$I:$I,CONCATENATE("&lt;01.01.",CO$10,""))+(SUMIFS(Kosztorys!$F:$F,Kosztorys!$D:$D,$B59,Kosztorys!$I:$I,CONCATENATE("&lt;=31.03.",CO$10,""))-SUMIFS(Kosztorys!$F:$F,Kosztorys!$D:$D,$B59,Kosztorys!$I:$I,CONCATENATE("&lt;=31.12.",CN$10,"")))*0.75+(SUMIFS(Kosztorys!$F:$F,Kosztorys!$D:$D,$B59,Kosztorys!$I:$I,CONCATENATE("&lt;=30.06.",CO$10,""))-SUMIFS(Kosztorys!$F:$F,Kosztorys!$D:$D,$B59,Kosztorys!$I:$I,CONCATENATE("&lt;=31.03.",CO$10,"")))*0.5+(SUMIFS(Kosztorys!$F:$F,Kosztorys!$D:$D,$B59,Kosztorys!$I:$I,CONCATENATE("&lt;=30.09.",CO$10,""))-SUMIFS(Kosztorys!$F:$F,Kosztorys!$D:$D,$B59,Kosztorys!$I:$I,CONCATENATE("&lt;=30.06.",CO$10,"")))*0.25,"nic"),0)</f>
        <v/>
      </c>
      <c r="CP59" s="41">
        <f>IF($C59="OPEX - Długość 1m koszt/rok",IF($M59="m",SUMIFS(Kosztorys!$F:$F,Kosztorys!$D:$D,$B59,Kosztorys!$I:$I,CONCATENATE("&lt;01.01.",CP$10,""))+(SUMIFS(Kosztorys!$F:$F,Kosztorys!$D:$D,$B59,Kosztorys!$I:$I,CONCATENATE("&lt;=31.03.",CP$10,""))-SUMIFS(Kosztorys!$F:$F,Kosztorys!$D:$D,$B59,Kosztorys!$I:$I,CONCATENATE("&lt;=31.12.",CO$10,"")))*0.75+(SUMIFS(Kosztorys!$F:$F,Kosztorys!$D:$D,$B59,Kosztorys!$I:$I,CONCATENATE("&lt;=30.06.",CP$10,""))-SUMIFS(Kosztorys!$F:$F,Kosztorys!$D:$D,$B59,Kosztorys!$I:$I,CONCATENATE("&lt;=31.03.",CP$10,"")))*0.5+(SUMIFS(Kosztorys!$F:$F,Kosztorys!$D:$D,$B59,Kosztorys!$I:$I,CONCATENATE("&lt;=30.09.",CP$10,""))-SUMIFS(Kosztorys!$F:$F,Kosztorys!$D:$D,$B59,Kosztorys!$I:$I,CONCATENATE("&lt;=30.06.",CP$10,"")))*0.25,"nic"),0)</f>
        <v/>
      </c>
      <c r="CQ59" s="41">
        <f>IF($C59="OPEX - Długość 1m koszt/rok",IF($M59="m",SUMIFS(Kosztorys!$F:$F,Kosztorys!$D:$D,$B59,Kosztorys!$I:$I,CONCATENATE("&lt;01.01.",CQ$10,""))+(SUMIFS(Kosztorys!$F:$F,Kosztorys!$D:$D,$B59,Kosztorys!$I:$I,CONCATENATE("&lt;=31.03.",CQ$10,""))-SUMIFS(Kosztorys!$F:$F,Kosztorys!$D:$D,$B59,Kosztorys!$I:$I,CONCATENATE("&lt;=31.12.",CP$10,"")))*0.75+(SUMIFS(Kosztorys!$F:$F,Kosztorys!$D:$D,$B59,Kosztorys!$I:$I,CONCATENATE("&lt;=30.06.",CQ$10,""))-SUMIFS(Kosztorys!$F:$F,Kosztorys!$D:$D,$B59,Kosztorys!$I:$I,CONCATENATE("&lt;=31.03.",CQ$10,"")))*0.5+(SUMIFS(Kosztorys!$F:$F,Kosztorys!$D:$D,$B59,Kosztorys!$I:$I,CONCATENATE("&lt;=30.09.",CQ$10,""))-SUMIFS(Kosztorys!$F:$F,Kosztorys!$D:$D,$B59,Kosztorys!$I:$I,CONCATENATE("&lt;=30.06.",CQ$10,"")))*0.25,"nic"),0)</f>
        <v/>
      </c>
      <c r="CR59" s="41">
        <f>IF(C59="OPEX - Długość 1m koszt/rok",IF(MAX(CB59:CQ59)=IF(ISERROR(VLOOKUP(B59,JB_tabela,MATCH(CR$9,JB_menu,0)-1,FALSE())),,VLOOKUP(B59,JB_tabela,MATCH(CR$9,JB_menu,0)-1,FALSE())),"OK","nie zgadza się liczba użytych JB"),"OK-ND")</f>
        <v/>
      </c>
      <c r="CS59" s="41">
        <f>IFERROR(VLOOKUP($C59,$CY$2:$CZ$7,2,FALSE()),"ERROR")</f>
        <v/>
      </c>
      <c r="CV59" s="41">
        <f>$Q59</f>
        <v/>
      </c>
      <c r="CW59" s="41">
        <f>$R59</f>
        <v/>
      </c>
      <c r="CX59" s="41">
        <f>$S59</f>
        <v/>
      </c>
      <c r="CY59" s="41">
        <f>ROUND(IF(LEFT($C59,4)="CAPE",ROUND($E59*$H59,2)*OFFSET(T59,0,$CS59),0),2)</f>
        <v/>
      </c>
      <c r="CZ59" s="41">
        <f>ROUND(IF(LEFT($C59,4)="CAPE",ROUND($E59*$H59,2)*OFFSET(U59,0,$CS59),0),2)</f>
        <v/>
      </c>
      <c r="DA59" s="41">
        <f>ROUND(IF(LEFT($C59,4)="CAPE",ROUND($E59*$H59,2)*OFFSET(V59,0,$CS59),0),2)</f>
        <v/>
      </c>
      <c r="DB59" s="41">
        <f>ROUND(IF(LEFT($C59,4)="CAPE",ROUND($E59*$H59,2)*OFFSET(W59,0,$CS59),0),2)</f>
        <v/>
      </c>
      <c r="DC59" s="41">
        <f>ROUND(IF(LEFT($C59,4)="CAPE",ROUND($E59*$H59,2)*OFFSET(X59,0,$CS59),0),2)</f>
        <v/>
      </c>
      <c r="DD59" s="41">
        <f>ROUND(IF(LEFT($C59,4)="CAPE",ROUND($E59*$H59,2)*OFFSET(Y59,0,$CS59),0),2)</f>
        <v/>
      </c>
      <c r="DE59" s="41">
        <f>ROUND(IF(LEFT($C59,4)="CAPE",ROUND($E59*$H59,2)*OFFSET(Z59,0,$CS59),0),2)</f>
        <v/>
      </c>
      <c r="DF59" s="41">
        <f>ROUND(IF(LEFT($C59,4)="CAPE",ROUND($E59*$H59,2)*OFFSET(AA59,0,$CS59),0),2)</f>
        <v/>
      </c>
      <c r="DG59" s="41">
        <f>ROUND(IF(LEFT($C59,4)="CAPE",ROUND($E59*$H59,2)*OFFSET(AB59,0,$CS59),0),2)</f>
        <v/>
      </c>
      <c r="DH59" s="41">
        <f>ROUND(IF(LEFT($C59,4)="CAPE",ROUND($E59*$H59,2)*OFFSET(AC59,0,$CS59),0),2)</f>
        <v/>
      </c>
      <c r="DI59" s="41">
        <f>ROUND(IF(LEFT($C59,4)="CAPE",ROUND($E59*$H59,2)*OFFSET(AD59,0,$CS59),0),2)</f>
        <v/>
      </c>
      <c r="DJ59" s="41">
        <f>ROUND(IF(LEFT($C59,4)="CAPE",ROUND($E59*$H59,2)*OFFSET(AE59,0,$CS59),0),2)</f>
        <v/>
      </c>
      <c r="DK59" s="41">
        <f>ROUND(IF(LEFT($C59,4)="CAPE",ROUND($E59*$H59,2)*OFFSET(AF59,0,$CS59),0),2)</f>
        <v/>
      </c>
      <c r="DL59" s="41">
        <f>ROUND(IF(LEFT($C59,4)="CAPE",ROUND($E59*$H59,2)*OFFSET(AG59,0,$CS59),0),2)</f>
        <v/>
      </c>
      <c r="DM59" s="41">
        <f>ROUND(IF(LEFT($C59,4)="CAPE",ROUND($E59*$H59,2)*OFFSET(AH59,0,$CS59),0),2)</f>
        <v/>
      </c>
      <c r="DN59" s="41">
        <f>ROUND(IF(LEFT($C59,4)="CAPE",ROUND($E59*$H59,2)*OFFSET(AI59,0,$CS59),0),2)</f>
        <v/>
      </c>
      <c r="DP59" s="41">
        <f>$Q59</f>
        <v/>
      </c>
      <c r="DQ59" s="41">
        <f>$R59</f>
        <v/>
      </c>
      <c r="DR59" s="41">
        <f>$S59</f>
        <v/>
      </c>
      <c r="DS59" s="41">
        <f>ROUND(IF(LEFT($C59,4)="OPEX",$E59*$H59*OFFSET($T59,0,$CS59),0),2)</f>
        <v/>
      </c>
      <c r="DT59" s="41">
        <f>ROUND(IF(LEFT($C59,4)="OPEX",$E59*$H59*OFFSET($U59,0,$CS59),0),2)</f>
        <v/>
      </c>
      <c r="DU59" s="41">
        <f>ROUND(IF(LEFT($C59,4)="OPEX",$E59*$H59*OFFSET($V59,0,$CS59),0),2)</f>
        <v/>
      </c>
      <c r="DV59" s="41">
        <f>ROUND(IF(LEFT($C59,4)="OPEX",$E59*$H59*OFFSET($W59,0,$CS59),0),2)</f>
        <v/>
      </c>
      <c r="DW59" s="41">
        <f>ROUND(IF(LEFT($C59,4)="OPEX",$E59*$H59*OFFSET($X59,0,$CS59),0),2)</f>
        <v/>
      </c>
      <c r="DX59" s="41">
        <f>ROUND(IF(LEFT($C59,4)="OPEX",$E59*$H59*OFFSET($Y59,0,$CS59),0),2)</f>
        <v/>
      </c>
      <c r="DY59" s="41">
        <f>ROUND(IF(LEFT($C59,4)="OPEX",$E59*$H59*OFFSET($Z59,0,$CS59),0),2)</f>
        <v/>
      </c>
      <c r="DZ59" s="41">
        <f>ROUND(IF(LEFT($C59,4)="OPEX",$E59*$H59*OFFSET($AA59,0,$CS59),0),2)</f>
        <v/>
      </c>
      <c r="EA59" s="41">
        <f>ROUND(IF(LEFT($C59,4)="OPEX",$E59*$H59*OFFSET($AB59,0,$CS59),0),2)</f>
        <v/>
      </c>
      <c r="EB59" s="41">
        <f>ROUND(IF(LEFT($C59,4)="OPEX",$E59*$H59*OFFSET($AC59,0,$CS59),0),2)</f>
        <v/>
      </c>
      <c r="EC59" s="41">
        <f>ROUND(IF(LEFT($C59,4)="OPEX",$E59*$H59*OFFSET($AD59,0,$CS59),0),2)</f>
        <v/>
      </c>
      <c r="ED59" s="41">
        <f>ROUND(IF(LEFT($C59,4)="OPEX",$E59*$H59*OFFSET($AE59,0,$CS59),0),2)</f>
        <v/>
      </c>
      <c r="EE59" s="41">
        <f>ROUND(IF(LEFT($C59,4)="OPEX",$E59*$H59*OFFSET($AF59,0,$CS59),0),2)</f>
        <v/>
      </c>
      <c r="EF59" s="41">
        <f>ROUND(IF(LEFT($C59,4)="OPEX",$E59*$H59*OFFSET($AG59,0,$CS59),0),2)</f>
        <v/>
      </c>
      <c r="EG59" s="41">
        <f>ROUND(IF(LEFT($C59,4)="OPEX",$E59*$H59*OFFSET($AH59,0,$CS59),0),2)</f>
        <v/>
      </c>
      <c r="EH59" s="41">
        <f>ROUND(IF(LEFT($C59,4)="OPEX",$E59*$H59*OFFSET($AI59,0,$CS59),0),2)</f>
        <v/>
      </c>
      <c r="EJ59" s="41">
        <f>$Q59</f>
        <v/>
      </c>
      <c r="EK59" s="41">
        <f>$R59</f>
        <v/>
      </c>
      <c r="EL59" s="41">
        <f>$S59</f>
        <v/>
      </c>
      <c r="EM59" s="41">
        <f>ROUND($D59*$CY59,2)</f>
        <v/>
      </c>
      <c r="EN59" s="41">
        <f>ROUND($D59*$CZ59,2)</f>
        <v/>
      </c>
      <c r="EO59" s="41">
        <f>ROUND($D59*$DA59,2)</f>
        <v/>
      </c>
      <c r="EP59" s="41">
        <f>ROUND($D59*$DB59,2)</f>
        <v/>
      </c>
      <c r="EQ59" s="41">
        <f>ROUND($D59*$DC59,2)</f>
        <v/>
      </c>
      <c r="ER59" s="41">
        <f>ROUND($D59*$DD59,2)</f>
        <v/>
      </c>
      <c r="ES59" s="41">
        <f>ROUND($D59*$DE59,2)</f>
        <v/>
      </c>
      <c r="ET59" s="41">
        <f>ROUND($D59*$DF59,2)</f>
        <v/>
      </c>
      <c r="EU59" s="41">
        <f>ROUND($D59*$DG59,2)</f>
        <v/>
      </c>
      <c r="EV59" s="41">
        <f>ROUND($D59*$DH59,2)</f>
        <v/>
      </c>
      <c r="EW59" s="41">
        <f>ROUND($D59*$DI59,2)</f>
        <v/>
      </c>
      <c r="EX59" s="41">
        <f>ROUND($D59*$DJ59,2)</f>
        <v/>
      </c>
      <c r="EY59" s="41">
        <f>ROUND($D59*$DK59,2)</f>
        <v/>
      </c>
      <c r="EZ59" s="41">
        <f>ROUND($D59*$DL59,2)</f>
        <v/>
      </c>
      <c r="FA59" s="41">
        <f>ROUND($D59*$DM59,2)</f>
        <v/>
      </c>
      <c r="FB59" s="41">
        <f>ROUND($D59*$DN59,2)</f>
        <v/>
      </c>
      <c r="FG59" s="41">
        <f>ROUND(IF(LEFT($C59,4)="CAPE",SUM($CY59:CY59 )/$P59,0),2)</f>
        <v/>
      </c>
      <c r="FH59" s="41">
        <f>ROUND(IF(LEFT($C59,4)="CAPE",SUM($CY59:CZ59 )/$P59,0),2)</f>
        <v/>
      </c>
      <c r="FI59" s="41">
        <f>ROUND(IF(LEFT($C59,4)="CAPE",SUM($CY59:DA59 )/$P59,0),2)</f>
        <v/>
      </c>
      <c r="FJ59" s="41">
        <f>ROUND(IF(LEFT($C59,4)="CAPE",SUM($CY59:DB59 )/$P59,0),2)</f>
        <v/>
      </c>
      <c r="FK59" s="41">
        <f>ROUND(IF(LEFT($C59,4)="CAPE",SUM($CY59:DC59 )/$P59,0),2)</f>
        <v/>
      </c>
      <c r="FL59" s="41">
        <f>ROUND(IF(LEFT($C59,4)="CAPE",SUM($CY59:DD59 )/$P59,0),2)</f>
        <v/>
      </c>
      <c r="FM59" s="41">
        <f>ROUND(IF(LEFT($C59,4)="CAPE",SUM($CY59:DE59 )/$P59,0),2)</f>
        <v/>
      </c>
      <c r="FN59" s="41">
        <f>ROUND(IF(LEFT($C59,4)="CAPE",SUM($CY59:DF59 )/$P59,0),2)</f>
        <v/>
      </c>
      <c r="FO59" s="41">
        <f>ROUND(IF(LEFT($C59,4)="CAPE",SUM($CY59:DG59 )/$P59,0),2)</f>
        <v/>
      </c>
      <c r="FP59" s="41">
        <f>ROUND(IF(LEFT($C59,4)="CAPE",SUM($CY59:DH59 )/$P59,0),2)</f>
        <v/>
      </c>
      <c r="FQ59" s="41">
        <f>ROUND(IF(LEFT($C59,4)="CAPE",SUM($CY59:DI59 )/$P59,0),2)</f>
        <v/>
      </c>
      <c r="FR59" s="41">
        <f>ROUND(IF(LEFT($C59,4)="CAPE",SUM($CY59:DJ59 )/$P59,0),2)</f>
        <v/>
      </c>
      <c r="FS59" s="41">
        <f>ROUND(IF(LEFT($C59,4)="CAPE",SUM($CY59:DK59 )/$P59,0),2)</f>
        <v/>
      </c>
      <c r="FT59" s="41">
        <f>ROUND(IF(LEFT($C59,4)="CAPE",SUM($CY59:DL59 )/$P59,0),2)</f>
        <v/>
      </c>
      <c r="FU59" s="41">
        <f>ROUND(IF(LEFT($C59,4)="CAPE",SUM($CY59:DM59 )/$P59,0),2)</f>
        <v/>
      </c>
      <c r="FV59" s="41">
        <f>ROUND(IF(LEFT($C59,4)="CAPE",SUM($CY59:DN59 )/$P59,0),2)</f>
        <v/>
      </c>
      <c r="GA59" s="41">
        <f>ROUND(IF(SUM($FG59:FG59)&gt;SUM($CY59:CY59),SUM($CY59:CY59),SUM($FG59:FG59)),2)</f>
        <v/>
      </c>
      <c r="GB59" s="41">
        <f>ROUND(IF(SUM($FG59:FH59)&gt;SUM($CY59:CZ59),SUM($CY59:CZ59),SUM($FG59:FH59)),2)</f>
        <v/>
      </c>
      <c r="GC59" s="41">
        <f>ROUND(IF(SUM($FG59:FI59)&gt;SUM($CY59:DA59),SUM($CY59:DA59),SUM($FG59:FI59)),2)</f>
        <v/>
      </c>
      <c r="GD59" s="41">
        <f>ROUND(IF(SUM($FG59:FJ59)&gt;SUM($CY59:DB59),SUM($CY59:DB59),SUM($FG59:FJ59)),2)</f>
        <v/>
      </c>
      <c r="GE59" s="41">
        <f>ROUND(IF(SUM($FG59:FK59)&gt;SUM($CY59:DC59),SUM($CY59:DC59),SUM($FG59:FK59)),2)</f>
        <v/>
      </c>
      <c r="GF59" s="41">
        <f>ROUND(IF(SUM($FG59:FL59)&gt;SUM($CY59:DD59),SUM($CY59:DD59),SUM($FG59:FL59)),2)</f>
        <v/>
      </c>
      <c r="GG59" s="41">
        <f>ROUND(IF(SUM($FG59:FM59)&gt;SUM($CY59:DE59),SUM($CY59:DE59),SUM($FG59:FM59)),2)</f>
        <v/>
      </c>
      <c r="GH59" s="41">
        <f>ROUND(IF(SUM($FG59:FN59)&gt;SUM($CY59:DF59),SUM($CY59:DF59),SUM($FG59:FN59)),2)</f>
        <v/>
      </c>
      <c r="GI59" s="41">
        <f>ROUND(IF(SUM($FG59:FO59)&gt;SUM($CY59:DG59),SUM($CY59:DG59),SUM($FG59:FO59)),2)</f>
        <v/>
      </c>
      <c r="GJ59" s="41">
        <f>ROUND(IF(SUM($FG59:FP59)&gt;SUM($CY59:DH59),SUM($CY59:DH59),SUM($FG59:FP59)),2)</f>
        <v/>
      </c>
      <c r="GK59" s="41">
        <f>ROUND(IF(SUM($FG59:FQ59)&gt;SUM($CY59:DI59),SUM($CY59:DI59),SUM($FG59:FQ59)),2)</f>
        <v/>
      </c>
      <c r="GL59" s="41">
        <f>ROUND(IF(SUM($FG59:FR59)&gt;SUM($CY59:DJ59),SUM($CY59:DJ59),SUM($FG59:FR59)),2)</f>
        <v/>
      </c>
      <c r="GM59" s="41">
        <f>ROUND(IF(SUM($FG59:FS59)&gt;SUM($CY59:DK59),SUM($CY59:DK59),SUM($FG59:FS59)),2)</f>
        <v/>
      </c>
      <c r="GN59" s="41">
        <f>ROUND(IF(SUM($FG59:FT59)&gt;SUM($CY59:DL59),SUM($CY59:DL59),SUM($FG59:FT59)),2)</f>
        <v/>
      </c>
      <c r="GO59" s="41">
        <f>ROUND(IF(SUM($FG59:FU59)&gt;SUM($CY59:DM59),SUM($CY59:DM59),SUM($FG59:FU59)),2)</f>
        <v/>
      </c>
      <c r="GP59" s="41">
        <f>ROUND(IF(SUM($FG59:FV59)&gt;SUM($CY59:DN59),SUM($CY59:DN59),SUM($FG59:FV59)),2)</f>
        <v/>
      </c>
      <c r="GR59" s="41">
        <f>$Q59</f>
        <v/>
      </c>
      <c r="GS59" s="41">
        <f>$R59</f>
        <v/>
      </c>
      <c r="GT59" s="41">
        <f>$S59</f>
        <v/>
      </c>
      <c r="GU59" s="41">
        <f>$GA59</f>
        <v/>
      </c>
      <c r="GV59" s="41">
        <f>GB59 - GA59</f>
        <v/>
      </c>
      <c r="GW59" s="41">
        <f>GC59 - GB59</f>
        <v/>
      </c>
      <c r="GX59" s="41">
        <f>GD59 - GC59</f>
        <v/>
      </c>
      <c r="GY59" s="41">
        <f>GE59 - GD59</f>
        <v/>
      </c>
      <c r="GZ59" s="41">
        <f>GF59 - GE59</f>
        <v/>
      </c>
      <c r="HA59" s="41">
        <f>GG59 - GF59</f>
        <v/>
      </c>
      <c r="HB59" s="41">
        <f>GH59 - GG59</f>
        <v/>
      </c>
      <c r="HC59" s="41">
        <f>GI59 - GH59</f>
        <v/>
      </c>
      <c r="HD59" s="41">
        <f>GJ59 - GI59</f>
        <v/>
      </c>
      <c r="HE59" s="41">
        <f>GK59 - GJ59</f>
        <v/>
      </c>
      <c r="HF59" s="41">
        <f>GL59 - GK59</f>
        <v/>
      </c>
      <c r="HG59" s="41">
        <f>GM59 - GL59</f>
        <v/>
      </c>
      <c r="HH59" s="41">
        <f>GN59 - GM59</f>
        <v/>
      </c>
      <c r="HI59" s="41">
        <f>GO59 - GN59</f>
        <v/>
      </c>
      <c r="HJ59" s="41">
        <f>GP59 - GO59</f>
        <v/>
      </c>
      <c r="HL59" s="41">
        <f>$Q59</f>
        <v/>
      </c>
      <c r="HM59" s="41">
        <f>$R59</f>
        <v/>
      </c>
      <c r="HN59" s="41">
        <f>$S59</f>
        <v/>
      </c>
      <c r="HO59" s="144">
        <f>SUMIFS(Kosztorys!$F:$F,Kosztorys!$D:$D,$B59,Kosztorys!$I:$I,CONCATENATE("&lt;01.01.",HP$10,""))</f>
        <v/>
      </c>
      <c r="HP59" s="144">
        <f>SUMIFS(Kosztorys!$F:$F,Kosztorys!$D:$D,$B59,Kosztorys!$I:$I,CONCATENATE("&lt;01.04.",HQ$10,""))-SUM($HO59)</f>
        <v/>
      </c>
      <c r="HQ59" s="144">
        <f>SUMIFS(Kosztorys!$F:$F,Kosztorys!$D:$D,$B59,Kosztorys!$I:$I,CONCATENATE("&lt;01.07.",HR$10,""))-SUM($HO59:HP59)</f>
        <v/>
      </c>
      <c r="HR59" s="144">
        <f>SUMIFS(Kosztorys!$F:$F,Kosztorys!$D:$D,$B59,Kosztorys!$I:$I,CONCATENATE("&lt;01.10.",HS$10,""))-SUM($HO59:HQ59)</f>
        <v/>
      </c>
      <c r="HS59" s="144">
        <f>SUMIFS(Kosztorys!$F:$F,Kosztorys!$D:$D,$B59,Kosztorys!$I:$I,CONCATENATE("&lt;01.01.",HT$10,""))-SUM($HO59:HR59)</f>
        <v/>
      </c>
      <c r="HT59" s="144">
        <f>SUMIFS(Kosztorys!$F:$F,Kosztorys!$D:$D,$B59,Kosztorys!$I:$I,CONCATENATE("&lt;01.04.",HU$10,""))-SUM($HO59:HS59)</f>
        <v/>
      </c>
      <c r="HU59" s="144">
        <f>SUMIFS(Kosztorys!$F:$F,Kosztorys!$D:$D,$B59,Kosztorys!$I:$I,CONCATENATE("&lt;01.07.",HV$10,""))-SUM($HO59:HT59)</f>
        <v/>
      </c>
      <c r="HV59" s="144">
        <f>SUMIFS(Kosztorys!$F:$F,Kosztorys!$D:$D,$B59,Kosztorys!$I:$I,CONCATENATE("&lt;01.10.",HW$10,""))-SUM($HO59:HU59)</f>
        <v/>
      </c>
      <c r="HW59" s="144">
        <f>SUMIFS(Kosztorys!$F:$F,Kosztorys!$D:$D,$B59,Kosztorys!$I:$I,CONCATENATE("&lt;01.01.",HX$10,""))-SUM($HO59:HV59)</f>
        <v/>
      </c>
      <c r="HX59" s="144">
        <f>SUMIFS(Kosztorys!$F:$F,Kosztorys!$D:$D,$B59,Kosztorys!$I:$I,CONCATENATE("&lt;01.04.",HY$10,""))-SUM($HO59:HW59)</f>
        <v/>
      </c>
      <c r="HY59" s="144">
        <f>SUMIFS(Kosztorys!$F:$F,Kosztorys!$D:$D,$B59,Kosztorys!$I:$I,CONCATENATE("&lt;01.07.",HZ$10,""))-SUM($HO59:HX59)</f>
        <v/>
      </c>
      <c r="HZ59" s="144">
        <f>SUMIFS(Kosztorys!$F:$F,Kosztorys!$D:$D,$B59,Kosztorys!$I:$I,CONCATENATE("&lt;01.10.",IA$10,""))-SUM($HO59:HY59)</f>
        <v/>
      </c>
      <c r="IA59" s="144">
        <f>SUMIFS(Kosztorys!$F:$F,Kosztorys!$D:$D,$B59,Kosztorys!$I:$I,CONCATENATE("&lt;01.01.",IB$10,""))-SUM($HO59:HZ59)</f>
        <v/>
      </c>
      <c r="IB59" s="145">
        <f>IF(M59="szt",IF(SUM(HO59:IA59)=IF(ISERROR(VLOOKUP(B59,JB_tabela,MATCH(IB$9,JB_menu,0)-1,FALSE())),,VLOOKUP(B59,JB_tabela,MATCH(IB$9,JB_menu,0)-1,FALSE())),"OK","nie zgadza się liczba użytych JB"),IF(SUM(HO59:IA59)=IF(ISERROR(VLOOKUP(B59,JB_tabela,MATCH(IC$9,JB_menu,0)-1,FALSE())),,VLOOKUP(B59,JB_tabela,MATCH(IC$9,JB_menu,0)-1,FALSE())),"OK","nie zgadzają się metry użyte w JB"))</f>
        <v/>
      </c>
      <c r="IE59" s="41">
        <f>$Q59</f>
        <v/>
      </c>
      <c r="IF59" s="41">
        <f>$R59</f>
        <v/>
      </c>
      <c r="IG59" s="41">
        <f>$S59</f>
        <v/>
      </c>
      <c r="IH59" s="348">
        <f>IF(LEFT($C59,4)="CAPE",ROUND(HO59*$L59,2),0)</f>
        <v/>
      </c>
      <c r="II59" s="348">
        <f>IF(LEFT($C59,4)="CAPE",ROUND(HP59*$L59,2),0)</f>
        <v/>
      </c>
      <c r="IJ59" s="348">
        <f>IF(LEFT($C59,4)="CAPE",ROUND(HQ59*$L59,2),0)</f>
        <v/>
      </c>
      <c r="IK59" s="348">
        <f>IF(LEFT($C59,4)="CAPE",ROUND(HR59*$L59,2),0)</f>
        <v/>
      </c>
      <c r="IL59" s="348">
        <f>IF(LEFT($C59,4)="CAPE",ROUND(HS59*$L59,2),0)</f>
        <v/>
      </c>
      <c r="IM59" s="348">
        <f>IF(LEFT($C59,4)="CAPE",ROUND(HT59*$L59,2),0)</f>
        <v/>
      </c>
      <c r="IN59" s="348">
        <f>IF(LEFT($C59,4)="CAPE",ROUND(HU59*$L59,2),0)</f>
        <v/>
      </c>
      <c r="IO59" s="348">
        <f>IF(LEFT($C59,4)="CAPE",ROUND(HV59*$L59,2),0)</f>
        <v/>
      </c>
      <c r="IP59" s="348">
        <f>IF(LEFT($C59,4)="CAPE",ROUND(HW59*$L59,2),0)</f>
        <v/>
      </c>
      <c r="IQ59" s="348">
        <f>IF(LEFT($C59,4)="CAPE",ROUND(HX59*$L59,2),0)</f>
        <v/>
      </c>
      <c r="IR59" s="348">
        <f>IF(LEFT($C59,4)="CAPE",ROUND(HY59*$L59,2),0)</f>
        <v/>
      </c>
      <c r="IS59" s="348">
        <f>IF(LEFT($C59,4)="CAPE",ROUND(HZ59*$L59,2),0)</f>
        <v/>
      </c>
      <c r="IT59" s="348">
        <f>IF(LEFT($C59,4)="CAPE",ROUND(IA59*$L59,2),0)</f>
        <v/>
      </c>
      <c r="IU59" s="41">
        <f>IF(SUM(IH59:IT59)=SUM(CY59:DN59),"OK",SUM(IH59:IT59)-SUM(CY59:DN59))</f>
        <v/>
      </c>
    </row>
    <row r="60" ht="12.75" customHeight="1">
      <c r="A60" s="119" t="n"/>
      <c r="B60" s="139" t="inlineStr">
        <is>
          <t>siec_doste_szafk_pdz</t>
        </is>
      </c>
      <c r="C60" s="139" t="inlineStr">
        <is>
          <t>CAPEX - 1szt JB</t>
        </is>
      </c>
      <c r="D60" s="140" t="n">
        <v>0</v>
      </c>
      <c r="E60" s="140" t="n">
        <v>1</v>
      </c>
      <c r="F60" s="141" t="inlineStr">
        <is>
          <t>szt</t>
        </is>
      </c>
      <c r="G60" s="139" t="inlineStr">
        <is>
          <t>Spliter 1/16 z pigtailami</t>
        </is>
      </c>
      <c r="H60" s="360">
        <f>IF(ISERROR(VLOOKUP(G60,KB_tabela,MATCH(H$9,KB_menu,0)-2,FALSE())),,VLOOKUP(G60,KB_tabela,MATCH(H$9,KB_menu,0)-2,FALSE()))</f>
        <v/>
      </c>
      <c r="I60" s="41">
        <f>IF(ISERROR(VLOOKUP(B60,JB_tabela,MATCH("czy puste",JB_menu,0)-1,FALSE())),"BŁĄD brak takiej JB",VLOOKUP(B60,JB_tabela,MATCH("czy puste",JB_menu,0)-1,FALSE()))</f>
        <v/>
      </c>
      <c r="J60" s="41">
        <f>IF(ISERROR(VLOOKUP(G60,KB_tabela,MATCH(H$9,KB_menu,0)-2,FALSE())),"BŁĄD brak takiego KB",IF(H60=0,IF(LEFT(C60,4)="OPEX","OK",IF(G60="brak kosztów CAPEX","OK","Brak Ceny KB")),"OK"))</f>
        <v/>
      </c>
      <c r="K60" s="41">
        <f>IF(AJ60="nie zgadza się liczba użytych JB","Nie liczy wszystkich JB",IF(BD60="nie zgadza się liczba użytych JB","Nie liczy wszystkich JB",IF(BX60="nie zgadza się liczba użytych JB","Nie liczy wszystkich JB",IF(BX60="nie zgadza się liczba użytych JB","Nie liczy wszystkich JB","OK"))))</f>
        <v/>
      </c>
      <c r="L60" s="361">
        <f>ROUND((E60*H60),2)</f>
        <v/>
      </c>
      <c r="M60" s="41">
        <f>VLOOKUP(B60,JB_tabela,MATCH(M$9,JB_menu,0)-1,FALSE())</f>
        <v/>
      </c>
      <c r="P60" s="41">
        <f>IF(ISERROR(VLOOKUP(S60,KATEGORIA_tabela,MATCH(P$9,KATEGORIA_menu,0)-2,FALSE())),,VLOOKUP(S60,KATEGORIA_tabela,MATCH(P$9,KATEGORIA_menu,0)-2,FALSE()))</f>
        <v/>
      </c>
      <c r="Q60" s="41">
        <f>IF(ISERROR(VLOOKUP(B60,JB_tabela,MATCH(Q$9,JB_menu,0)-1,FALSE())),,VLOOKUP(B60,JB_tabela,MATCH(Q$9,JB_menu,0)-1,FALSE()))</f>
        <v/>
      </c>
      <c r="R60" s="41">
        <f>IF(ISERROR(VLOOKUP(G60,KB_tabela,MATCH(R$9,KB_menu,0)-2,FALSE())),,VLOOKUP(G60,KB_tabela,MATCH(R$9,KB_menu,0)-2,FALSE()))</f>
        <v/>
      </c>
      <c r="S60" s="41">
        <f>IF(ISERROR(VLOOKUP(G60,KB_tabela,MATCH(S$9,KB_menu,0)-2,FALSE())),,VLOOKUP(G60,KB_tabela,MATCH(S$9,KB_menu,0)-2,FALSE()))</f>
        <v/>
      </c>
      <c r="T60" s="116">
        <f>IF($C60="CAPEX - 1szt JB",IF($M60="szt",SUMIFS(Kosztorys!$F:$F,Kosztorys!$D:$D,$B60,Kosztorys!$I:$I,CONCATENATE("&lt;01.01.",U$10,""))-SUMIFS(Kosztorys!$F:$F,Kosztorys!$D:$D,$B60,Kosztorys!$I:$I,CONCATENATE("&lt;01.01.",T$10,"")),COUNTIFS(Kosztorys!$D:$D,$B60,Kosztorys!$I:$I,CONCATENATE("&lt;01.01.",U$10,""))-COUNTIFS(Kosztorys!$D:$D,$B60,Kosztorys!$I:$I,CONCATENATE("&lt;01.01.",T$10,""))),0)</f>
        <v/>
      </c>
      <c r="U60" s="116">
        <f>IF($C60="CAPEX - 1szt JB",IF($M60="szt",SUMIFS(Kosztorys!$F:$F,Kosztorys!$D:$D,$B60,Kosztorys!$I:$I,CONCATENATE("&lt;01.01.",V$10,""))-SUMIFS(Kosztorys!$F:$F,Kosztorys!$D:$D,$B60,Kosztorys!$I:$I,CONCATENATE("&lt;01.01.",U$10,"")),COUNTIFS(Kosztorys!$D:$D,$B60,Kosztorys!$I:$I,CONCATENATE("&lt;01.01.",V$10,""))-COUNTIFS(Kosztorys!$D:$D,$B60,Kosztorys!$I:$I,CONCATENATE("&lt;01.01.",U$10,""))),0)</f>
        <v/>
      </c>
      <c r="V60" s="116">
        <f>IF($C60="CAPEX - 1szt JB",IF($M60="szt",SUMIFS(Kosztorys!$F:$F,Kosztorys!$D:$D,$B60,Kosztorys!$I:$I,CONCATENATE("&lt;01.01.",W$10,""))-SUMIFS(Kosztorys!$F:$F,Kosztorys!$D:$D,$B60,Kosztorys!$I:$I,CONCATENATE("&lt;01.01.",V$10,"")),COUNTIFS(Kosztorys!$D:$D,$B60,Kosztorys!$I:$I,CONCATENATE("&lt;01.01.",W$10,""))-COUNTIFS(Kosztorys!$D:$D,$B60,Kosztorys!$I:$I,CONCATENATE("&lt;01.01.",V$10,""))),0)</f>
        <v/>
      </c>
      <c r="W60" s="116">
        <f>IF($C60="CAPEX - 1szt JB",IF($M60="szt",SUMIFS(Kosztorys!$F:$F,Kosztorys!$D:$D,$B60,Kosztorys!$I:$I,CONCATENATE("&lt;01.01.",X$10,""))-SUMIFS(Kosztorys!$F:$F,Kosztorys!$D:$D,$B60,Kosztorys!$I:$I,CONCATENATE("&lt;01.01.",W$10,"")),COUNTIFS(Kosztorys!$D:$D,$B60,Kosztorys!$I:$I,CONCATENATE("&lt;01.01.",X$10,""))-COUNTIFS(Kosztorys!$D:$D,$B60,Kosztorys!$I:$I,CONCATENATE("&lt;01.01.",W$10,""))),0)</f>
        <v/>
      </c>
      <c r="X60" s="116">
        <f>IF($C60="CAPEX - 1szt JB",IF($M60="szt",SUMIFS(Kosztorys!$F:$F,Kosztorys!$D:$D,$B60,Kosztorys!$I:$I,CONCATENATE("&lt;01.01.",Y$10,""))-SUMIFS(Kosztorys!$F:$F,Kosztorys!$D:$D,$B60,Kosztorys!$I:$I,CONCATENATE("&lt;01.01.",X$10,"")),COUNTIFS(Kosztorys!$D:$D,$B60,Kosztorys!$I:$I,CONCATENATE("&lt;01.01.",Y$10,""))-COUNTIFS(Kosztorys!$D:$D,$B60,Kosztorys!$I:$I,CONCATENATE("&lt;01.01.",X$10,""))),0)</f>
        <v/>
      </c>
      <c r="Y60" s="116">
        <f>IF($C60="CAPEX - 1szt JB",IF($M60="szt",SUMIFS(Kosztorys!$F:$F,Kosztorys!$D:$D,$B60,Kosztorys!$I:$I,CONCATENATE("&lt;01.01.",Z$10,""))-SUMIFS(Kosztorys!$F:$F,Kosztorys!$D:$D,$B60,Kosztorys!$I:$I,CONCATENATE("&lt;01.01.",Y$10,"")),COUNTIFS(Kosztorys!$D:$D,$B60,Kosztorys!$I:$I,CONCATENATE("&lt;01.01.",Z$10,""))-COUNTIFS(Kosztorys!$D:$D,$B60,Kosztorys!$I:$I,CONCATENATE("&lt;01.01.",Y$10,""))),0)</f>
        <v/>
      </c>
      <c r="Z60" s="116">
        <f>IF($C60="CAPEX - 1szt JB",IF($M60="szt",SUMIFS(Kosztorys!$F:$F,Kosztorys!$D:$D,$B60,Kosztorys!$I:$I,CONCATENATE("&lt;01.01.",AA$10,""))-SUMIFS(Kosztorys!$F:$F,Kosztorys!$D:$D,$B60,Kosztorys!$I:$I,CONCATENATE("&lt;01.01.",Z$10,"")),COUNTIFS(Kosztorys!$D:$D,$B60,Kosztorys!$I:$I,CONCATENATE("&lt;01.01.",AA$10,""))-COUNTIFS(Kosztorys!$D:$D,$B60,Kosztorys!$I:$I,CONCATENATE("&lt;01.01.",Z$10,""))),0)</f>
        <v/>
      </c>
      <c r="AA60" s="116">
        <f>IF($C60="CAPEX - 1szt JB",IF($M60="szt",SUMIFS(Kosztorys!$F:$F,Kosztorys!$D:$D,$B60,Kosztorys!$I:$I,CONCATENATE("&lt;01.01.",AB$10,""))-SUMIFS(Kosztorys!$F:$F,Kosztorys!$D:$D,$B60,Kosztorys!$I:$I,CONCATENATE("&lt;01.01.",AA$10,"")),COUNTIFS(Kosztorys!$D:$D,$B60,Kosztorys!$I:$I,CONCATENATE("&lt;01.01.",AB$10,""))-COUNTIFS(Kosztorys!$D:$D,$B60,Kosztorys!$I:$I,CONCATENATE("&lt;01.01.",AA$10,""))),0)</f>
        <v/>
      </c>
      <c r="AB60" s="116">
        <f>IF($C60="CAPEX - 1szt JB",IF($M60="szt",SUMIFS(Kosztorys!$F:$F,Kosztorys!$D:$D,$B60,Kosztorys!$I:$I,CONCATENATE("&lt;01.01.",AC$10,""))-SUMIFS(Kosztorys!$F:$F,Kosztorys!$D:$D,$B60,Kosztorys!$I:$I,CONCATENATE("&lt;01.01.",AB$10,"")),COUNTIFS(Kosztorys!$D:$D,$B60,Kosztorys!$I:$I,CONCATENATE("&lt;01.01.",AC$10,""))-COUNTIFS(Kosztorys!$D:$D,$B60,Kosztorys!$I:$I,CONCATENATE("&lt;01.01.",AB$10,""))),0)</f>
        <v/>
      </c>
      <c r="AC60" s="116">
        <f>IF($C60="CAPEX - 1szt JB",IF($M60="szt",SUMIFS(Kosztorys!$F:$F,Kosztorys!$D:$D,$B60,Kosztorys!$I:$I,CONCATENATE("&lt;01.01.",AD$10,""))-SUMIFS(Kosztorys!$F:$F,Kosztorys!$D:$D,$B60,Kosztorys!$I:$I,CONCATENATE("&lt;01.01.",AC$10,"")),COUNTIFS(Kosztorys!$D:$D,$B60,Kosztorys!$I:$I,CONCATENATE("&lt;01.01.",AD$10,""))-COUNTIFS(Kosztorys!$D:$D,$B60,Kosztorys!$I:$I,CONCATENATE("&lt;01.01.",AC$10,""))),0)</f>
        <v/>
      </c>
      <c r="AD60" s="116">
        <f>IF($C60="CAPEX - 1szt JB",IF($M60="szt",SUMIFS(Kosztorys!$F:$F,Kosztorys!$D:$D,$B60,Kosztorys!$I:$I,CONCATENATE("&lt;01.01.",AE$10,""))-SUMIFS(Kosztorys!$F:$F,Kosztorys!$D:$D,$B60,Kosztorys!$I:$I,CONCATENATE("&lt;01.01.",AD$10,"")),COUNTIFS(Kosztorys!$D:$D,$B60,Kosztorys!$I:$I,CONCATENATE("&lt;01.01.",AE$10,""))-COUNTIFS(Kosztorys!$D:$D,$B60,Kosztorys!$I:$I,CONCATENATE("&lt;01.01.",AD$10,""))),0)</f>
        <v/>
      </c>
      <c r="AE60" s="116">
        <f>IF($C60="CAPEX - 1szt JB",IF($M60="szt",SUMIFS(Kosztorys!$F:$F,Kosztorys!$D:$D,$B60,Kosztorys!$I:$I,CONCATENATE("&lt;01.01.",AF$10,""))-SUMIFS(Kosztorys!$F:$F,Kosztorys!$D:$D,$B60,Kosztorys!$I:$I,CONCATENATE("&lt;01.01.",AE$10,"")),COUNTIFS(Kosztorys!$D:$D,$B60,Kosztorys!$I:$I,CONCATENATE("&lt;01.01.",AF$10,""))-COUNTIFS(Kosztorys!$D:$D,$B60,Kosztorys!$I:$I,CONCATENATE("&lt;01.01.",AE$10,""))),0)</f>
        <v/>
      </c>
      <c r="AF60" s="116">
        <f>IF($C60="CAPEX - 1szt JB",IF($M60="szt",SUMIFS(Kosztorys!$F:$F,Kosztorys!$D:$D,$B60,Kosztorys!$I:$I,CONCATENATE("&lt;01.01.",AG$10,""))-SUMIFS(Kosztorys!$F:$F,Kosztorys!$D:$D,$B60,Kosztorys!$I:$I,CONCATENATE("&lt;01.01.",AF$10,"")),COUNTIFS(Kosztorys!$D:$D,$B60,Kosztorys!$I:$I,CONCATENATE("&lt;01.01.",AG$10,""))-COUNTIFS(Kosztorys!$D:$D,$B60,Kosztorys!$I:$I,CONCATENATE("&lt;01.01.",AF$10,""))),0)</f>
        <v/>
      </c>
      <c r="AG60" s="116">
        <f>IF($C60="CAPEX - 1szt JB",IF($M60="szt",SUMIFS(Kosztorys!$F:$F,Kosztorys!$D:$D,$B60,Kosztorys!$I:$I,CONCATENATE("&lt;01.01.",AH$10,""))-SUMIFS(Kosztorys!$F:$F,Kosztorys!$D:$D,$B60,Kosztorys!$I:$I,CONCATENATE("&lt;01.01.",AG$10,"")),COUNTIFS(Kosztorys!$D:$D,$B60,Kosztorys!$I:$I,CONCATENATE("&lt;01.01.",AH$10,""))-COUNTIFS(Kosztorys!$D:$D,$B60,Kosztorys!$I:$I,CONCATENATE("&lt;01.01.",AG$10,""))),0)</f>
        <v/>
      </c>
      <c r="AH60" s="116">
        <f>IF($C60="CAPEX - 1szt JB",IF($M60="szt",SUMIFS(Kosztorys!$F:$F,Kosztorys!$D:$D,$B60,Kosztorys!$I:$I,CONCATENATE("&lt;01.01.",AI$10,""))-SUMIFS(Kosztorys!$F:$F,Kosztorys!$D:$D,$B60,Kosztorys!$I:$I,CONCATENATE("&lt;01.01.",AH$10,"")),COUNTIFS(Kosztorys!$D:$D,$B60,Kosztorys!$I:$I,CONCATENATE("&lt;01.01.",AI$10,""))-COUNTIFS(Kosztorys!$D:$D,$B60,Kosztorys!$I:$I,CONCATENATE("&lt;01.01.",AH$10,""))),0)</f>
        <v/>
      </c>
      <c r="AI60" s="116">
        <f>IF($C60="CAPEX - 1szt JB",IF($M60="szt",SUMIFS(Kosztorys!$F:$F,Kosztorys!$D:$D,$B60,Kosztorys!$I:$I,CONCATENATE("&lt;01.01.",AJ$10,""))-SUMIFS(Kosztorys!$F:$F,Kosztorys!$D:$D,$B60,Kosztorys!$I:$I,CONCATENATE("&lt;01.01.",AI$10,"")),COUNTIFS(Kosztorys!$D:$D,$B60,Kosztorys!$I:$I,CONCATENATE("&lt;01.01.",AJ$10,""))-COUNTIFS(Kosztorys!$D:$D,$B60,Kosztorys!$I:$I,CONCATENATE("&lt;01.01.",AI$10,""))),0)</f>
        <v/>
      </c>
      <c r="AJ60" s="116">
        <f>IF(C60="CAPEX - 1szt JB",IF(SUM(T60:AI60)=IF(ISERROR(VLOOKUP(B60,JB_tabela,MATCH(AJ$9,JB_menu,0)-1,FALSE())),,VLOOKUP(B60,JB_tabela,MATCH(AJ$9,JB_menu,0)-1,FALSE())),"OK","nie zgadza się liczba użytych JB"),"OK-ND")</f>
        <v/>
      </c>
      <c r="AM60" s="41">
        <f>IFERROR("_" &amp; VLOOKUP($B60,#REF!,1,FALSE()),#REF!)</f>
        <v/>
      </c>
      <c r="AN60" s="41">
        <f>IF($C60="CAPEX - Długość 1m",SUMIFS(Kosztorys!$F:$F,Kosztorys!$D:$D,$B60,Kosztorys!$I:$I,CONCATENATE("&lt;31.12.",AN$10,""))-SUMIFS(Kosztorys!$F:$F,Kosztorys!$D:$D,$B60,Kosztorys!$I:$I,CONCATENATE("&lt;31.12.",AM$10,"")),"x")</f>
        <v/>
      </c>
      <c r="AO60" s="41">
        <f>IF($C60="CAPEX - Długość 1m",SUMIFS(Kosztorys!$F:$F,Kosztorys!$D:$D,$B60,Kosztorys!$I:$I,CONCATENATE("&lt;31.12.",AO$10,""))-SUMIFS(Kosztorys!$F:$F,Kosztorys!$D:$D,$B60,Kosztorys!$I:$I,CONCATENATE("&lt;31.12.",AN$10,"")),"x")</f>
        <v/>
      </c>
      <c r="AP60" s="41">
        <f>IF($C60="CAPEX - Długość 1m",SUMIFS(Kosztorys!$F:$F,Kosztorys!$D:$D,$B60,Kosztorys!$I:$I,CONCATENATE("&lt;31.12.",AP$10,""))-SUMIFS(Kosztorys!$F:$F,Kosztorys!$D:$D,$B60,Kosztorys!$I:$I,CONCATENATE("&lt;31.12.",AO$10,"")),"x")</f>
        <v/>
      </c>
      <c r="AQ60" s="41">
        <f>IF($C60="CAPEX - Długość 1m",SUMIFS(Kosztorys!$F:$F,Kosztorys!$D:$D,$B60,Kosztorys!$I:$I,CONCATENATE("&lt;31.12.",AQ$10,""))-SUMIFS(Kosztorys!$F:$F,Kosztorys!$D:$D,$B60,Kosztorys!$I:$I,CONCATENATE("&lt;31.12.",AP$10,"")),"x")</f>
        <v/>
      </c>
      <c r="AR60" s="41">
        <f>IF($C60="CAPEX - Długość 1m",SUMIFS(Kosztorys!$F:$F,Kosztorys!$D:$D,$B60,Kosztorys!$I:$I,CONCATENATE("&lt;31.12.",AR$10,""))-SUMIFS(Kosztorys!$F:$F,Kosztorys!$D:$D,$B60,Kosztorys!$I:$I,CONCATENATE("&lt;31.12.",AQ$10,"")),"x")</f>
        <v/>
      </c>
      <c r="AS60" s="41">
        <f>IF($C60="CAPEX - Długość 1m",SUMIFS(Kosztorys!$F:$F,Kosztorys!$D:$D,$B60,Kosztorys!$I:$I,CONCATENATE("&lt;31.12.",AS$10,""))-SUMIFS(Kosztorys!$F:$F,Kosztorys!$D:$D,$B60,Kosztorys!$I:$I,CONCATENATE("&lt;31.12.",AR$10,"")),"x")</f>
        <v/>
      </c>
      <c r="AT60" s="41">
        <f>IF($C60="CAPEX - Długość 1m",SUMIFS(Kosztorys!$F:$F,Kosztorys!$D:$D,$B60,Kosztorys!$I:$I,CONCATENATE("&lt;31.12.",AT$10,""))-SUMIFS(Kosztorys!$F:$F,Kosztorys!$D:$D,$B60,Kosztorys!$I:$I,CONCATENATE("&lt;31.12.",AS$10,"")),"x")</f>
        <v/>
      </c>
      <c r="AU60" s="41">
        <f>IF($C60="CAPEX - Długość 1m",SUMIFS(Kosztorys!$F:$F,Kosztorys!$D:$D,$B60,Kosztorys!$I:$I,CONCATENATE("&lt;31.12.",AU$10,""))-SUMIFS(Kosztorys!$F:$F,Kosztorys!$D:$D,$B60,Kosztorys!$I:$I,CONCATENATE("&lt;31.12.",AT$10,"")),"x")</f>
        <v/>
      </c>
      <c r="AV60" s="41">
        <f>IF($C60="CAPEX - Długość 1m",SUMIFS(Kosztorys!$F:$F,Kosztorys!$D:$D,$B60,Kosztorys!$I:$I,CONCATENATE("&lt;31.12.",AV$10,""))-SUMIFS(Kosztorys!$F:$F,Kosztorys!$D:$D,$B60,Kosztorys!$I:$I,CONCATENATE("&lt;31.12.",AU$10,"")),"x")</f>
        <v/>
      </c>
      <c r="AW60" s="41">
        <f>IF($C60="CAPEX - Długość 1m",SUMIFS(Kosztorys!$F:$F,Kosztorys!$D:$D,$B60,Kosztorys!$I:$I,CONCATENATE("&lt;31.12.",AW$10,""))-SUMIFS(Kosztorys!$F:$F,Kosztorys!$D:$D,$B60,Kosztorys!$I:$I,CONCATENATE("&lt;31.12.",AV$10,"")),"x")</f>
        <v/>
      </c>
      <c r="AX60" s="41">
        <f>IF($C60="CAPEX - Długość 1m",SUMIFS(Kosztorys!$F:$F,Kosztorys!$D:$D,$B60,Kosztorys!$I:$I,CONCATENATE("&lt;31.12.",AX$10,""))-SUMIFS(Kosztorys!$F:$F,Kosztorys!$D:$D,$B60,Kosztorys!$I:$I,CONCATENATE("&lt;31.12.",AW$10,"")),"x")</f>
        <v/>
      </c>
      <c r="AY60" s="41">
        <f>IF($C60="CAPEX - Długość 1m",SUMIFS(Kosztorys!$F:$F,Kosztorys!$D:$D,$B60,Kosztorys!$I:$I,CONCATENATE("&lt;31.12.",AY$10,""))-SUMIFS(Kosztorys!$F:$F,Kosztorys!$D:$D,$B60,Kosztorys!$I:$I,CONCATENATE("&lt;31.12.",AX$10,"")),"x")</f>
        <v/>
      </c>
      <c r="AZ60" s="41">
        <f>IF($C60="CAPEX - Długość 1m",SUMIFS(Kosztorys!$F:$F,Kosztorys!$D:$D,$B60,Kosztorys!$I:$I,CONCATENATE("&lt;31.12.",AZ$10,""))-SUMIFS(Kosztorys!$F:$F,Kosztorys!$D:$D,$B60,Kosztorys!$I:$I,CONCATENATE("&lt;31.12.",AY$10,"")),"x")</f>
        <v/>
      </c>
      <c r="BA60" s="41">
        <f>IF($C60="CAPEX - Długość 1m",SUMIFS(Kosztorys!$F:$F,Kosztorys!$D:$D,$B60,Kosztorys!$I:$I,CONCATENATE("&lt;31.12.",BA$10,""))-SUMIFS(Kosztorys!$F:$F,Kosztorys!$D:$D,$B60,Kosztorys!$I:$I,CONCATENATE("&lt;31.12.",AZ$10,"")),"x")</f>
        <v/>
      </c>
      <c r="BB60" s="41">
        <f>IF($C60="CAPEX - Długość 1m",SUMIFS(Kosztorys!$F:$F,Kosztorys!$D:$D,$B60,Kosztorys!$I:$I,CONCATENATE("&lt;31.12.",BB$10,""))-SUMIFS(Kosztorys!$F:$F,Kosztorys!$D:$D,$B60,Kosztorys!$I:$I,CONCATENATE("&lt;31.12.",BA$10,"")),"x")</f>
        <v/>
      </c>
      <c r="BC60" s="41">
        <f>IF($C60="CAPEX - Długość 1m",SUMIFS(Kosztorys!$F:$F,Kosztorys!$D:$D,$B60,Kosztorys!$I:$I,CONCATENATE("&lt;31.12.",BC$10,""))-SUMIFS(Kosztorys!$F:$F,Kosztorys!$D:$D,$B60,Kosztorys!$I:$I,CONCATENATE("&lt;31.12.",BB$10,"")),"x")</f>
        <v/>
      </c>
      <c r="BD60" s="41">
        <f>IF(C60="CAPEX - Długość 1m",IF(SUM(AN60:BC60)=IF(ISERROR(VLOOKUP(B60,JB_tabela,MATCH(BD$9,JB_menu,0)-1,FALSE())),,VLOOKUP(B60,JB_tabela,MATCH(BD$9,JB_menu,0)-1,FALSE())),"OK","nie zgadza się liczba użytych JB"),"OK-ND")</f>
        <v/>
      </c>
      <c r="BH60" s="41">
        <f>IF($C60="OPEX - Koszt 1szt/rok",IF($M60="szt",SUMIFS(Kosztorys!$F:$F,Kosztorys!$D:$D,$B60,Kosztorys!$I:$I,CONCATENATE("&lt;01.01.",BH$10,""))+(SUMIFS(Kosztorys!$F:$F,Kosztorys!$D:$D,$B60,Kosztorys!$I:$I,CONCATENATE("&lt;=31.03.",BH$10,""))-SUMIFS(Kosztorys!$F:$F,Kosztorys!$D:$D,$B60,Kosztorys!$I:$I,CONCATENATE("&lt;=31.12.",BG$10,"")))*0.75+(SUMIFS(Kosztorys!$F:$F,Kosztorys!$D:$D,$B60,Kosztorys!$I:$I,CONCATENATE("&lt;=30.06.",BH$10,""))-SUMIFS(Kosztorys!$F:$F,Kosztorys!$D:$D,$B60,Kosztorys!$I:$I,CONCATENATE("&lt;=31.03.",BH$10,"")))*0.5+(SUMIFS(Kosztorys!$F:$F,Kosztorys!$D:$D,$B60,Kosztorys!$I:$I,CONCATENATE("&lt;=30.09.",BH$10,""))-SUMIFS(Kosztorys!$F:$F,Kosztorys!$D:$D,$B60,Kosztorys!$I:$I,CONCATENATE("&lt;=30.06.",BH$10,"")))*0.25,"nic"),0)</f>
        <v/>
      </c>
      <c r="BI60" s="41">
        <f>IF($C60="OPEX - Koszt 1szt/rok",IF($M60="szt",SUMIFS(Kosztorys!$F:$F,Kosztorys!$D:$D,$B60,Kosztorys!$I:$I,CONCATENATE("&lt;01.01.",BI$10,""))+(SUMIFS(Kosztorys!$F:$F,Kosztorys!$D:$D,$B60,Kosztorys!$I:$I,CONCATENATE("&lt;=31.03.",BI$10,""))-SUMIFS(Kosztorys!$F:$F,Kosztorys!$D:$D,$B60,Kosztorys!$I:$I,CONCATENATE("&lt;=31.12.",BH$10,"")))*0.75+(SUMIFS(Kosztorys!$F:$F,Kosztorys!$D:$D,$B60,Kosztorys!$I:$I,CONCATENATE("&lt;=30.06.",BI$10,""))-SUMIFS(Kosztorys!$F:$F,Kosztorys!$D:$D,$B60,Kosztorys!$I:$I,CONCATENATE("&lt;=31.03.",BI$10,"")))*0.5+(SUMIFS(Kosztorys!$F:$F,Kosztorys!$D:$D,$B60,Kosztorys!$I:$I,CONCATENATE("&lt;=30.09.",BI$10,""))-SUMIFS(Kosztorys!$F:$F,Kosztorys!$D:$D,$B60,Kosztorys!$I:$I,CONCATENATE("&lt;=30.06.",BI$10,"")))*0.25,"nic"),0)</f>
        <v/>
      </c>
      <c r="BJ60" s="41">
        <f>IF($C60="OPEX - Koszt 1szt/rok",IF($M60="szt",SUMIFS(Kosztorys!$F:$F,Kosztorys!$D:$D,$B60,Kosztorys!$I:$I,CONCATENATE("&lt;01.01.",BJ$10,""))+(SUMIFS(Kosztorys!$F:$F,Kosztorys!$D:$D,$B60,Kosztorys!$I:$I,CONCATENATE("&lt;=31.03.",BJ$10,""))-SUMIFS(Kosztorys!$F:$F,Kosztorys!$D:$D,$B60,Kosztorys!$I:$I,CONCATENATE("&lt;=31.12.",BI$10,"")))*0.75+(SUMIFS(Kosztorys!$F:$F,Kosztorys!$D:$D,$B60,Kosztorys!$I:$I,CONCATENATE("&lt;=30.06.",BJ$10,""))-SUMIFS(Kosztorys!$F:$F,Kosztorys!$D:$D,$B60,Kosztorys!$I:$I,CONCATENATE("&lt;=31.03.",BJ$10,"")))*0.5+(SUMIFS(Kosztorys!$F:$F,Kosztorys!$D:$D,$B60,Kosztorys!$I:$I,CONCATENATE("&lt;=30.09.",BJ$10,""))-SUMIFS(Kosztorys!$F:$F,Kosztorys!$D:$D,$B60,Kosztorys!$I:$I,CONCATENATE("&lt;=30.06.",BJ$10,"")))*0.25,"nic"),0)</f>
        <v/>
      </c>
      <c r="BK60" s="41">
        <f>IF($C60="OPEX - Koszt 1szt/rok",IF($M60="szt",SUMIFS(Kosztorys!$F:$F,Kosztorys!$D:$D,$B60,Kosztorys!$I:$I,CONCATENATE("&lt;01.01.",BK$10,""))+(SUMIFS(Kosztorys!$F:$F,Kosztorys!$D:$D,$B60,Kosztorys!$I:$I,CONCATENATE("&lt;=31.03.",BK$10,""))-SUMIFS(Kosztorys!$F:$F,Kosztorys!$D:$D,$B60,Kosztorys!$I:$I,CONCATENATE("&lt;=31.12.",BJ$10,"")))*0.75+(SUMIFS(Kosztorys!$F:$F,Kosztorys!$D:$D,$B60,Kosztorys!$I:$I,CONCATENATE("&lt;=30.06.",BK$10,""))-SUMIFS(Kosztorys!$F:$F,Kosztorys!$D:$D,$B60,Kosztorys!$I:$I,CONCATENATE("&lt;=31.03.",BK$10,"")))*0.5+(SUMIFS(Kosztorys!$F:$F,Kosztorys!$D:$D,$B60,Kosztorys!$I:$I,CONCATENATE("&lt;=30.09.",BK$10,""))-SUMIFS(Kosztorys!$F:$F,Kosztorys!$D:$D,$B60,Kosztorys!$I:$I,CONCATENATE("&lt;=30.06.",BK$10,"")))*0.25,"nic"),0)</f>
        <v/>
      </c>
      <c r="BL60" s="41">
        <f>IF($C60="OPEX - Koszt 1szt/rok",IF($M60="szt",SUMIFS(Kosztorys!$F:$F,Kosztorys!$D:$D,$B60,Kosztorys!$I:$I,CONCATENATE("&lt;01.01.",BL$10,""))+(SUMIFS(Kosztorys!$F:$F,Kosztorys!$D:$D,$B60,Kosztorys!$I:$I,CONCATENATE("&lt;=31.03.",BL$10,""))-SUMIFS(Kosztorys!$F:$F,Kosztorys!$D:$D,$B60,Kosztorys!$I:$I,CONCATENATE("&lt;=31.12.",BK$10,"")))*0.75+(SUMIFS(Kosztorys!$F:$F,Kosztorys!$D:$D,$B60,Kosztorys!$I:$I,CONCATENATE("&lt;=30.06.",BL$10,""))-SUMIFS(Kosztorys!$F:$F,Kosztorys!$D:$D,$B60,Kosztorys!$I:$I,CONCATENATE("&lt;=31.03.",BL$10,"")))*0.5+(SUMIFS(Kosztorys!$F:$F,Kosztorys!$D:$D,$B60,Kosztorys!$I:$I,CONCATENATE("&lt;=30.09.",BL$10,""))-SUMIFS(Kosztorys!$F:$F,Kosztorys!$D:$D,$B60,Kosztorys!$I:$I,CONCATENATE("&lt;=30.06.",BL$10,"")))*0.25,"nic"),0)</f>
        <v/>
      </c>
      <c r="BM60" s="41">
        <f>IF($C60="OPEX - Koszt 1szt/rok",IF($M60="szt",SUMIFS(Kosztorys!$F:$F,Kosztorys!$D:$D,$B60,Kosztorys!$I:$I,CONCATENATE("&lt;01.01.",BM$10,""))+(SUMIFS(Kosztorys!$F:$F,Kosztorys!$D:$D,$B60,Kosztorys!$I:$I,CONCATENATE("&lt;=31.03.",BM$10,""))-SUMIFS(Kosztorys!$F:$F,Kosztorys!$D:$D,$B60,Kosztorys!$I:$I,CONCATENATE("&lt;=31.12.",BL$10,"")))*0.75+(SUMIFS(Kosztorys!$F:$F,Kosztorys!$D:$D,$B60,Kosztorys!$I:$I,CONCATENATE("&lt;=30.06.",BM$10,""))-SUMIFS(Kosztorys!$F:$F,Kosztorys!$D:$D,$B60,Kosztorys!$I:$I,CONCATENATE("&lt;=31.03.",BM$10,"")))*0.5+(SUMIFS(Kosztorys!$F:$F,Kosztorys!$D:$D,$B60,Kosztorys!$I:$I,CONCATENATE("&lt;=30.09.",BM$10,""))-SUMIFS(Kosztorys!$F:$F,Kosztorys!$D:$D,$B60,Kosztorys!$I:$I,CONCATENATE("&lt;=30.06.",BM$10,"")))*0.25,"nic"),0)</f>
        <v/>
      </c>
      <c r="BN60" s="41">
        <f>IF($C60="OPEX - Koszt 1szt/rok",IF($M60="szt",SUMIFS(Kosztorys!$F:$F,Kosztorys!$D:$D,$B60,Kosztorys!$I:$I,CONCATENATE("&lt;01.01.",BN$10,""))+(SUMIFS(Kosztorys!$F:$F,Kosztorys!$D:$D,$B60,Kosztorys!$I:$I,CONCATENATE("&lt;=31.03.",BN$10,""))-SUMIFS(Kosztorys!$F:$F,Kosztorys!$D:$D,$B60,Kosztorys!$I:$I,CONCATENATE("&lt;=31.12.",BM$10,"")))*0.75+(SUMIFS(Kosztorys!$F:$F,Kosztorys!$D:$D,$B60,Kosztorys!$I:$I,CONCATENATE("&lt;=30.06.",BN$10,""))-SUMIFS(Kosztorys!$F:$F,Kosztorys!$D:$D,$B60,Kosztorys!$I:$I,CONCATENATE("&lt;=31.03.",BN$10,"")))*0.5+(SUMIFS(Kosztorys!$F:$F,Kosztorys!$D:$D,$B60,Kosztorys!$I:$I,CONCATENATE("&lt;=30.09.",BN$10,""))-SUMIFS(Kosztorys!$F:$F,Kosztorys!$D:$D,$B60,Kosztorys!$I:$I,CONCATENATE("&lt;=30.06.",BN$10,"")))*0.25,"nic"),0)</f>
        <v/>
      </c>
      <c r="BO60" s="41">
        <f>IF($C60="OPEX - Koszt 1szt/rok",IF($M60="szt",SUMIFS(Kosztorys!$F:$F,Kosztorys!$D:$D,$B60,Kosztorys!$I:$I,CONCATENATE("&lt;01.01.",BO$10,""))+(SUMIFS(Kosztorys!$F:$F,Kosztorys!$D:$D,$B60,Kosztorys!$I:$I,CONCATENATE("&lt;=31.03.",BO$10,""))-SUMIFS(Kosztorys!$F:$F,Kosztorys!$D:$D,$B60,Kosztorys!$I:$I,CONCATENATE("&lt;=31.12.",BN$10,"")))*0.75+(SUMIFS(Kosztorys!$F:$F,Kosztorys!$D:$D,$B60,Kosztorys!$I:$I,CONCATENATE("&lt;=30.06.",BO$10,""))-SUMIFS(Kosztorys!$F:$F,Kosztorys!$D:$D,$B60,Kosztorys!$I:$I,CONCATENATE("&lt;=31.03.",BO$10,"")))*0.5+(SUMIFS(Kosztorys!$F:$F,Kosztorys!$D:$D,$B60,Kosztorys!$I:$I,CONCATENATE("&lt;=30.09.",BO$10,""))-SUMIFS(Kosztorys!$F:$F,Kosztorys!$D:$D,$B60,Kosztorys!$I:$I,CONCATENATE("&lt;=30.06.",BO$10,"")))*0.25,"nic"),0)</f>
        <v/>
      </c>
      <c r="BP60" s="41">
        <f>IF($C60="OPEX - Koszt 1szt/rok",IF($M60="szt",SUMIFS(Kosztorys!$F:$F,Kosztorys!$D:$D,$B60,Kosztorys!$I:$I,CONCATENATE("&lt;01.01.",BP$10,""))+(SUMIFS(Kosztorys!$F:$F,Kosztorys!$D:$D,$B60,Kosztorys!$I:$I,CONCATENATE("&lt;=31.03.",BP$10,""))-SUMIFS(Kosztorys!$F:$F,Kosztorys!$D:$D,$B60,Kosztorys!$I:$I,CONCATENATE("&lt;=31.12.",BO$10,"")))*0.75+(SUMIFS(Kosztorys!$F:$F,Kosztorys!$D:$D,$B60,Kosztorys!$I:$I,CONCATENATE("&lt;=30.06.",BP$10,""))-SUMIFS(Kosztorys!$F:$F,Kosztorys!$D:$D,$B60,Kosztorys!$I:$I,CONCATENATE("&lt;=31.03.",BP$10,"")))*0.5+(SUMIFS(Kosztorys!$F:$F,Kosztorys!$D:$D,$B60,Kosztorys!$I:$I,CONCATENATE("&lt;=30.09.",BP$10,""))-SUMIFS(Kosztorys!$F:$F,Kosztorys!$D:$D,$B60,Kosztorys!$I:$I,CONCATENATE("&lt;=30.06.",BP$10,"")))*0.25,"nic"),0)</f>
        <v/>
      </c>
      <c r="BQ60" s="41">
        <f>IF($C60="OPEX - Koszt 1szt/rok",IF($M60="szt",SUMIFS(Kosztorys!$F:$F,Kosztorys!$D:$D,$B60,Kosztorys!$I:$I,CONCATENATE("&lt;01.01.",BQ$10,""))+(SUMIFS(Kosztorys!$F:$F,Kosztorys!$D:$D,$B60,Kosztorys!$I:$I,CONCATENATE("&lt;=31.03.",BQ$10,""))-SUMIFS(Kosztorys!$F:$F,Kosztorys!$D:$D,$B60,Kosztorys!$I:$I,CONCATENATE("&lt;=31.12.",BP$10,"")))*0.75+(SUMIFS(Kosztorys!$F:$F,Kosztorys!$D:$D,$B60,Kosztorys!$I:$I,CONCATENATE("&lt;=30.06.",BQ$10,""))-SUMIFS(Kosztorys!$F:$F,Kosztorys!$D:$D,$B60,Kosztorys!$I:$I,CONCATENATE("&lt;=31.03.",BQ$10,"")))*0.5+(SUMIFS(Kosztorys!$F:$F,Kosztorys!$D:$D,$B60,Kosztorys!$I:$I,CONCATENATE("&lt;=30.09.",BQ$10,""))-SUMIFS(Kosztorys!$F:$F,Kosztorys!$D:$D,$B60,Kosztorys!$I:$I,CONCATENATE("&lt;=30.06.",BQ$10,"")))*0.25,"nic"),0)</f>
        <v/>
      </c>
      <c r="BR60" s="41">
        <f>IF($C60="OPEX - Koszt 1szt/rok",IF($M60="szt",SUMIFS(Kosztorys!$F:$F,Kosztorys!$D:$D,$B60,Kosztorys!$I:$I,CONCATENATE("&lt;01.01.",BR$10,""))+(SUMIFS(Kosztorys!$F:$F,Kosztorys!$D:$D,$B60,Kosztorys!$I:$I,CONCATENATE("&lt;=31.03.",BR$10,""))-SUMIFS(Kosztorys!$F:$F,Kosztorys!$D:$D,$B60,Kosztorys!$I:$I,CONCATENATE("&lt;=31.12.",BQ$10,"")))*0.75+(SUMIFS(Kosztorys!$F:$F,Kosztorys!$D:$D,$B60,Kosztorys!$I:$I,CONCATENATE("&lt;=30.06.",BR$10,""))-SUMIFS(Kosztorys!$F:$F,Kosztorys!$D:$D,$B60,Kosztorys!$I:$I,CONCATENATE("&lt;=31.03.",BR$10,"")))*0.5+(SUMIFS(Kosztorys!$F:$F,Kosztorys!$D:$D,$B60,Kosztorys!$I:$I,CONCATENATE("&lt;=30.09.",BR$10,""))-SUMIFS(Kosztorys!$F:$F,Kosztorys!$D:$D,$B60,Kosztorys!$I:$I,CONCATENATE("&lt;=30.06.",BR$10,"")))*0.25,"nic"),0)</f>
        <v/>
      </c>
      <c r="BS60" s="41">
        <f>IF($C60="OPEX - Koszt 1szt/rok",IF($M60="szt",SUMIFS(Kosztorys!$F:$F,Kosztorys!$D:$D,$B60,Kosztorys!$I:$I,CONCATENATE("&lt;01.01.",BS$10,""))+(SUMIFS(Kosztorys!$F:$F,Kosztorys!$D:$D,$B60,Kosztorys!$I:$I,CONCATENATE("&lt;=31.03.",BS$10,""))-SUMIFS(Kosztorys!$F:$F,Kosztorys!$D:$D,$B60,Kosztorys!$I:$I,CONCATENATE("&lt;=31.12.",BR$10,"")))*0.75+(SUMIFS(Kosztorys!$F:$F,Kosztorys!$D:$D,$B60,Kosztorys!$I:$I,CONCATENATE("&lt;=30.06.",BS$10,""))-SUMIFS(Kosztorys!$F:$F,Kosztorys!$D:$D,$B60,Kosztorys!$I:$I,CONCATENATE("&lt;=31.03.",BS$10,"")))*0.5+(SUMIFS(Kosztorys!$F:$F,Kosztorys!$D:$D,$B60,Kosztorys!$I:$I,CONCATENATE("&lt;=30.09.",BS$10,""))-SUMIFS(Kosztorys!$F:$F,Kosztorys!$D:$D,$B60,Kosztorys!$I:$I,CONCATENATE("&lt;=30.06.",BS$10,"")))*0.25,"nic"),0)</f>
        <v/>
      </c>
      <c r="BT60" s="41">
        <f>IF($C60="OPEX - Koszt 1szt/rok",IF($M60="szt",SUMIFS(Kosztorys!$F:$F,Kosztorys!$D:$D,$B60,Kosztorys!$I:$I,CONCATENATE("&lt;01.01.",BT$10,""))+(SUMIFS(Kosztorys!$F:$F,Kosztorys!$D:$D,$B60,Kosztorys!$I:$I,CONCATENATE("&lt;=31.03.",BT$10,""))-SUMIFS(Kosztorys!$F:$F,Kosztorys!$D:$D,$B60,Kosztorys!$I:$I,CONCATENATE("&lt;=31.12.",BS$10,"")))*0.75+(SUMIFS(Kosztorys!$F:$F,Kosztorys!$D:$D,$B60,Kosztorys!$I:$I,CONCATENATE("&lt;=30.06.",BT$10,""))-SUMIFS(Kosztorys!$F:$F,Kosztorys!$D:$D,$B60,Kosztorys!$I:$I,CONCATENATE("&lt;=31.03.",BT$10,"")))*0.5+(SUMIFS(Kosztorys!$F:$F,Kosztorys!$D:$D,$B60,Kosztorys!$I:$I,CONCATENATE("&lt;=30.09.",BT$10,""))-SUMIFS(Kosztorys!$F:$F,Kosztorys!$D:$D,$B60,Kosztorys!$I:$I,CONCATENATE("&lt;=30.06.",BT$10,"")))*0.25,"nic"),0)</f>
        <v/>
      </c>
      <c r="BU60" s="41">
        <f>IF($C60="OPEX - Koszt 1szt/rok",IF($M60="szt",SUMIFS(Kosztorys!$F:$F,Kosztorys!$D:$D,$B60,Kosztorys!$I:$I,CONCATENATE("&lt;01.01.",BU$10,""))+(SUMIFS(Kosztorys!$F:$F,Kosztorys!$D:$D,$B60,Kosztorys!$I:$I,CONCATENATE("&lt;=31.03.",BU$10,""))-SUMIFS(Kosztorys!$F:$F,Kosztorys!$D:$D,$B60,Kosztorys!$I:$I,CONCATENATE("&lt;=31.12.",BT$10,"")))*0.75+(SUMIFS(Kosztorys!$F:$F,Kosztorys!$D:$D,$B60,Kosztorys!$I:$I,CONCATENATE("&lt;=30.06.",BU$10,""))-SUMIFS(Kosztorys!$F:$F,Kosztorys!$D:$D,$B60,Kosztorys!$I:$I,CONCATENATE("&lt;=31.03.",BU$10,"")))*0.5+(SUMIFS(Kosztorys!$F:$F,Kosztorys!$D:$D,$B60,Kosztorys!$I:$I,CONCATENATE("&lt;=30.09.",BU$10,""))-SUMIFS(Kosztorys!$F:$F,Kosztorys!$D:$D,$B60,Kosztorys!$I:$I,CONCATENATE("&lt;=30.06.",BU$10,"")))*0.25,"nic"),0)</f>
        <v/>
      </c>
      <c r="BV60" s="41">
        <f>IF($C60="OPEX - Koszt 1szt/rok",IF($M60="szt",SUMIFS(Kosztorys!$F:$F,Kosztorys!$D:$D,$B60,Kosztorys!$I:$I,CONCATENATE("&lt;01.01.",BV$10,""))+(SUMIFS(Kosztorys!$F:$F,Kosztorys!$D:$D,$B60,Kosztorys!$I:$I,CONCATENATE("&lt;=31.03.",BV$10,""))-SUMIFS(Kosztorys!$F:$F,Kosztorys!$D:$D,$B60,Kosztorys!$I:$I,CONCATENATE("&lt;=31.12.",BU$10,"")))*0.75+(SUMIFS(Kosztorys!$F:$F,Kosztorys!$D:$D,$B60,Kosztorys!$I:$I,CONCATENATE("&lt;=30.06.",BV$10,""))-SUMIFS(Kosztorys!$F:$F,Kosztorys!$D:$D,$B60,Kosztorys!$I:$I,CONCATENATE("&lt;=31.03.",BV$10,"")))*0.5+(SUMIFS(Kosztorys!$F:$F,Kosztorys!$D:$D,$B60,Kosztorys!$I:$I,CONCATENATE("&lt;=30.09.",BV$10,""))-SUMIFS(Kosztorys!$F:$F,Kosztorys!$D:$D,$B60,Kosztorys!$I:$I,CONCATENATE("&lt;=30.06.",BV$10,"")))*0.25,"nic"),0)</f>
        <v/>
      </c>
      <c r="BW60" s="41">
        <f>IF($C60="OPEX - Koszt 1szt/rok",IF($M60="szt",SUMIFS(Kosztorys!$F:$F,Kosztorys!$D:$D,$B60,Kosztorys!$I:$I,CONCATENATE("&lt;01.01.",BW$10,""))+(SUMIFS(Kosztorys!$F:$F,Kosztorys!$D:$D,$B60,Kosztorys!$I:$I,CONCATENATE("&lt;=31.03.",BW$10,""))-SUMIFS(Kosztorys!$F:$F,Kosztorys!$D:$D,$B60,Kosztorys!$I:$I,CONCATENATE("&lt;=31.12.",BV$10,"")))*0.75+(SUMIFS(Kosztorys!$F:$F,Kosztorys!$D:$D,$B60,Kosztorys!$I:$I,CONCATENATE("&lt;=30.06.",BW$10,""))-SUMIFS(Kosztorys!$F:$F,Kosztorys!$D:$D,$B60,Kosztorys!$I:$I,CONCATENATE("&lt;=31.03.",BW$10,"")))*0.5+(SUMIFS(Kosztorys!$F:$F,Kosztorys!$D:$D,$B60,Kosztorys!$I:$I,CONCATENATE("&lt;=30.09.",BW$10,""))-SUMIFS(Kosztorys!$F:$F,Kosztorys!$D:$D,$B60,Kosztorys!$I:$I,CONCATENATE("&lt;=30.06.",BW$10,"")))*0.25,"nic"),0)</f>
        <v/>
      </c>
      <c r="BX60" s="41">
        <f>IF(C60="OPEX - Koszt 1szt/rok",IF(MAX(BH60:BW60)=IF(ISERROR(VLOOKUP(B60,JB_tabela,MATCH(BX$9,JB_menu,0)-1,FALSE())),,VLOOKUP(B60,JB_tabela,MATCH(BX$9,JB_menu,0)-1,FALSE())),"OK","nie zgadza się liczba użytych JB"),"OK-ND")</f>
        <v/>
      </c>
      <c r="CB60" s="41">
        <f>IF($C60="OPEX - Długość 1m koszt/rok",IF($M60="m",SUMIFS(Kosztorys!$F:$F,Kosztorys!$D:$D,$B60,Kosztorys!$I:$I,CONCATENATE("&lt;01.01.",CB$10,""))+(SUMIFS(Kosztorys!$F:$F,Kosztorys!$D:$D,$B60,Kosztorys!$I:$I,CONCATENATE("&lt;=31.03.",CB$10,""))-SUMIFS(Kosztorys!$F:$F,Kosztorys!$D:$D,$B60,Kosztorys!$I:$I,CONCATENATE("&lt;=31.12.",CA$10,"")))*0.75+(SUMIFS(Kosztorys!$F:$F,Kosztorys!$D:$D,$B60,Kosztorys!$I:$I,CONCATENATE("&lt;=30.06.",CB$10,""))-SUMIFS(Kosztorys!$F:$F,Kosztorys!$D:$D,$B60,Kosztorys!$I:$I,CONCATENATE("&lt;=31.03.",CB$10,"")))*0.5+(SUMIFS(Kosztorys!$F:$F,Kosztorys!$D:$D,$B60,Kosztorys!$I:$I,CONCATENATE("&lt;=30.09.",CB$10,""))-SUMIFS(Kosztorys!$F:$F,Kosztorys!$D:$D,$B60,Kosztorys!$I:$I,CONCATENATE("&lt;=30.06.",CB$10,"")))*0.25,"nic"),0)</f>
        <v/>
      </c>
      <c r="CC60" s="41">
        <f>IF($C60="OPEX - Długość 1m koszt/rok",IF($M60="m",SUMIFS(Kosztorys!$F:$F,Kosztorys!$D:$D,$B60,Kosztorys!$I:$I,CONCATENATE("&lt;01.01.",CC$10,""))+(SUMIFS(Kosztorys!$F:$F,Kosztorys!$D:$D,$B60,Kosztorys!$I:$I,CONCATENATE("&lt;=31.03.",CC$10,""))-SUMIFS(Kosztorys!$F:$F,Kosztorys!$D:$D,$B60,Kosztorys!$I:$I,CONCATENATE("&lt;=31.12.",CB$10,"")))*0.75+(SUMIFS(Kosztorys!$F:$F,Kosztorys!$D:$D,$B60,Kosztorys!$I:$I,CONCATENATE("&lt;=30.06.",CC$10,""))-SUMIFS(Kosztorys!$F:$F,Kosztorys!$D:$D,$B60,Kosztorys!$I:$I,CONCATENATE("&lt;=31.03.",CC$10,"")))*0.5+(SUMIFS(Kosztorys!$F:$F,Kosztorys!$D:$D,$B60,Kosztorys!$I:$I,CONCATENATE("&lt;=30.09.",CC$10,""))-SUMIFS(Kosztorys!$F:$F,Kosztorys!$D:$D,$B60,Kosztorys!$I:$I,CONCATENATE("&lt;=30.06.",CC$10,"")))*0.25,"nic"),0)</f>
        <v/>
      </c>
      <c r="CD60" s="41">
        <f>IF($C60="OPEX - Długość 1m koszt/rok",IF($M60="m",SUMIFS(Kosztorys!$F:$F,Kosztorys!$D:$D,$B60,Kosztorys!$I:$I,CONCATENATE("&lt;01.01.",CD$10,""))+(SUMIFS(Kosztorys!$F:$F,Kosztorys!$D:$D,$B60,Kosztorys!$I:$I,CONCATENATE("&lt;=31.03.",CD$10,""))-SUMIFS(Kosztorys!$F:$F,Kosztorys!$D:$D,$B60,Kosztorys!$I:$I,CONCATENATE("&lt;=31.12.",CC$10,"")))*0.75+(SUMIFS(Kosztorys!$F:$F,Kosztorys!$D:$D,$B60,Kosztorys!$I:$I,CONCATENATE("&lt;=30.06.",CD$10,""))-SUMIFS(Kosztorys!$F:$F,Kosztorys!$D:$D,$B60,Kosztorys!$I:$I,CONCATENATE("&lt;=31.03.",CD$10,"")))*0.5+(SUMIFS(Kosztorys!$F:$F,Kosztorys!$D:$D,$B60,Kosztorys!$I:$I,CONCATENATE("&lt;=30.09.",CD$10,""))-SUMIFS(Kosztorys!$F:$F,Kosztorys!$D:$D,$B60,Kosztorys!$I:$I,CONCATENATE("&lt;=30.06.",CD$10,"")))*0.25,"nic"),0)</f>
        <v/>
      </c>
      <c r="CE60" s="41">
        <f>IF($C60="OPEX - Długość 1m koszt/rok",IF($M60="m",SUMIFS(Kosztorys!$F:$F,Kosztorys!$D:$D,$B60,Kosztorys!$I:$I,CONCATENATE("&lt;01.01.",CE$10,""))+(SUMIFS(Kosztorys!$F:$F,Kosztorys!$D:$D,$B60,Kosztorys!$I:$I,CONCATENATE("&lt;=31.03.",CE$10,""))-SUMIFS(Kosztorys!$F:$F,Kosztorys!$D:$D,$B60,Kosztorys!$I:$I,CONCATENATE("&lt;=31.12.",CD$10,"")))*0.75+(SUMIFS(Kosztorys!$F:$F,Kosztorys!$D:$D,$B60,Kosztorys!$I:$I,CONCATENATE("&lt;=30.06.",CE$10,""))-SUMIFS(Kosztorys!$F:$F,Kosztorys!$D:$D,$B60,Kosztorys!$I:$I,CONCATENATE("&lt;=31.03.",CE$10,"")))*0.5+(SUMIFS(Kosztorys!$F:$F,Kosztorys!$D:$D,$B60,Kosztorys!$I:$I,CONCATENATE("&lt;=30.09.",CE$10,""))-SUMIFS(Kosztorys!$F:$F,Kosztorys!$D:$D,$B60,Kosztorys!$I:$I,CONCATENATE("&lt;=30.06.",CE$10,"")))*0.25,"nic"),0)</f>
        <v/>
      </c>
      <c r="CF60" s="41">
        <f>IF($C60="OPEX - Długość 1m koszt/rok",IF($M60="m",SUMIFS(Kosztorys!$F:$F,Kosztorys!$D:$D,$B60,Kosztorys!$I:$I,CONCATENATE("&lt;01.01.",CF$10,""))+(SUMIFS(Kosztorys!$F:$F,Kosztorys!$D:$D,$B60,Kosztorys!$I:$I,CONCATENATE("&lt;=31.03.",CF$10,""))-SUMIFS(Kosztorys!$F:$F,Kosztorys!$D:$D,$B60,Kosztorys!$I:$I,CONCATENATE("&lt;=31.12.",CE$10,"")))*0.75+(SUMIFS(Kosztorys!$F:$F,Kosztorys!$D:$D,$B60,Kosztorys!$I:$I,CONCATENATE("&lt;=30.06.",CF$10,""))-SUMIFS(Kosztorys!$F:$F,Kosztorys!$D:$D,$B60,Kosztorys!$I:$I,CONCATENATE("&lt;=31.03.",CF$10,"")))*0.5+(SUMIFS(Kosztorys!$F:$F,Kosztorys!$D:$D,$B60,Kosztorys!$I:$I,CONCATENATE("&lt;=30.09.",CF$10,""))-SUMIFS(Kosztorys!$F:$F,Kosztorys!$D:$D,$B60,Kosztorys!$I:$I,CONCATENATE("&lt;=30.06.",CF$10,"")))*0.25,"nic"),0)</f>
        <v/>
      </c>
      <c r="CG60" s="41">
        <f>IF($C60="OPEX - Długość 1m koszt/rok",IF($M60="m",SUMIFS(Kosztorys!$F:$F,Kosztorys!$D:$D,$B60,Kosztorys!$I:$I,CONCATENATE("&lt;01.01.",CG$10,""))+(SUMIFS(Kosztorys!$F:$F,Kosztorys!$D:$D,$B60,Kosztorys!$I:$I,CONCATENATE("&lt;=31.03.",CG$10,""))-SUMIFS(Kosztorys!$F:$F,Kosztorys!$D:$D,$B60,Kosztorys!$I:$I,CONCATENATE("&lt;=31.12.",CF$10,"")))*0.75+(SUMIFS(Kosztorys!$F:$F,Kosztorys!$D:$D,$B60,Kosztorys!$I:$I,CONCATENATE("&lt;=30.06.",CG$10,""))-SUMIFS(Kosztorys!$F:$F,Kosztorys!$D:$D,$B60,Kosztorys!$I:$I,CONCATENATE("&lt;=31.03.",CG$10,"")))*0.5+(SUMIFS(Kosztorys!$F:$F,Kosztorys!$D:$D,$B60,Kosztorys!$I:$I,CONCATENATE("&lt;=30.09.",CG$10,""))-SUMIFS(Kosztorys!$F:$F,Kosztorys!$D:$D,$B60,Kosztorys!$I:$I,CONCATENATE("&lt;=30.06.",CG$10,"")))*0.25,"nic"),0)</f>
        <v/>
      </c>
      <c r="CH60" s="41">
        <f>IF($C60="OPEX - Długość 1m koszt/rok",IF($M60="m",SUMIFS(Kosztorys!$F:$F,Kosztorys!$D:$D,$B60,Kosztorys!$I:$I,CONCATENATE("&lt;01.01.",CH$10,""))+(SUMIFS(Kosztorys!$F:$F,Kosztorys!$D:$D,$B60,Kosztorys!$I:$I,CONCATENATE("&lt;=31.03.",CH$10,""))-SUMIFS(Kosztorys!$F:$F,Kosztorys!$D:$D,$B60,Kosztorys!$I:$I,CONCATENATE("&lt;=31.12.",CG$10,"")))*0.75+(SUMIFS(Kosztorys!$F:$F,Kosztorys!$D:$D,$B60,Kosztorys!$I:$I,CONCATENATE("&lt;=30.06.",CH$10,""))-SUMIFS(Kosztorys!$F:$F,Kosztorys!$D:$D,$B60,Kosztorys!$I:$I,CONCATENATE("&lt;=31.03.",CH$10,"")))*0.5+(SUMIFS(Kosztorys!$F:$F,Kosztorys!$D:$D,$B60,Kosztorys!$I:$I,CONCATENATE("&lt;=30.09.",CH$10,""))-SUMIFS(Kosztorys!$F:$F,Kosztorys!$D:$D,$B60,Kosztorys!$I:$I,CONCATENATE("&lt;=30.06.",CH$10,"")))*0.25,"nic"),0)</f>
        <v/>
      </c>
      <c r="CI60" s="41">
        <f>IF($C60="OPEX - Długość 1m koszt/rok",IF($M60="m",SUMIFS(Kosztorys!$F:$F,Kosztorys!$D:$D,$B60,Kosztorys!$I:$I,CONCATENATE("&lt;01.01.",CI$10,""))+(SUMIFS(Kosztorys!$F:$F,Kosztorys!$D:$D,$B60,Kosztorys!$I:$I,CONCATENATE("&lt;=31.03.",CI$10,""))-SUMIFS(Kosztorys!$F:$F,Kosztorys!$D:$D,$B60,Kosztorys!$I:$I,CONCATENATE("&lt;=31.12.",CH$10,"")))*0.75+(SUMIFS(Kosztorys!$F:$F,Kosztorys!$D:$D,$B60,Kosztorys!$I:$I,CONCATENATE("&lt;=30.06.",CI$10,""))-SUMIFS(Kosztorys!$F:$F,Kosztorys!$D:$D,$B60,Kosztorys!$I:$I,CONCATENATE("&lt;=31.03.",CI$10,"")))*0.5+(SUMIFS(Kosztorys!$F:$F,Kosztorys!$D:$D,$B60,Kosztorys!$I:$I,CONCATENATE("&lt;=30.09.",CI$10,""))-SUMIFS(Kosztorys!$F:$F,Kosztorys!$D:$D,$B60,Kosztorys!$I:$I,CONCATENATE("&lt;=30.06.",CI$10,"")))*0.25,"nic"),0)</f>
        <v/>
      </c>
      <c r="CJ60" s="41">
        <f>IF($C60="OPEX - Długość 1m koszt/rok",IF($M60="m",SUMIFS(Kosztorys!$F:$F,Kosztorys!$D:$D,$B60,Kosztorys!$I:$I,CONCATENATE("&lt;01.01.",CJ$10,""))+(SUMIFS(Kosztorys!$F:$F,Kosztorys!$D:$D,$B60,Kosztorys!$I:$I,CONCATENATE("&lt;=31.03.",CJ$10,""))-SUMIFS(Kosztorys!$F:$F,Kosztorys!$D:$D,$B60,Kosztorys!$I:$I,CONCATENATE("&lt;=31.12.",CI$10,"")))*0.75+(SUMIFS(Kosztorys!$F:$F,Kosztorys!$D:$D,$B60,Kosztorys!$I:$I,CONCATENATE("&lt;=30.06.",CJ$10,""))-SUMIFS(Kosztorys!$F:$F,Kosztorys!$D:$D,$B60,Kosztorys!$I:$I,CONCATENATE("&lt;=31.03.",CJ$10,"")))*0.5+(SUMIFS(Kosztorys!$F:$F,Kosztorys!$D:$D,$B60,Kosztorys!$I:$I,CONCATENATE("&lt;=30.09.",CJ$10,""))-SUMIFS(Kosztorys!$F:$F,Kosztorys!$D:$D,$B60,Kosztorys!$I:$I,CONCATENATE("&lt;=30.06.",CJ$10,"")))*0.25,"nic"),0)</f>
        <v/>
      </c>
      <c r="CK60" s="41">
        <f>IF($C60="OPEX - Długość 1m koszt/rok",IF($M60="m",SUMIFS(Kosztorys!$F:$F,Kosztorys!$D:$D,$B60,Kosztorys!$I:$I,CONCATENATE("&lt;01.01.",CK$10,""))+(SUMIFS(Kosztorys!$F:$F,Kosztorys!$D:$D,$B60,Kosztorys!$I:$I,CONCATENATE("&lt;=31.03.",CK$10,""))-SUMIFS(Kosztorys!$F:$F,Kosztorys!$D:$D,$B60,Kosztorys!$I:$I,CONCATENATE("&lt;=31.12.",CJ$10,"")))*0.75+(SUMIFS(Kosztorys!$F:$F,Kosztorys!$D:$D,$B60,Kosztorys!$I:$I,CONCATENATE("&lt;=30.06.",CK$10,""))-SUMIFS(Kosztorys!$F:$F,Kosztorys!$D:$D,$B60,Kosztorys!$I:$I,CONCATENATE("&lt;=31.03.",CK$10,"")))*0.5+(SUMIFS(Kosztorys!$F:$F,Kosztorys!$D:$D,$B60,Kosztorys!$I:$I,CONCATENATE("&lt;=30.09.",CK$10,""))-SUMIFS(Kosztorys!$F:$F,Kosztorys!$D:$D,$B60,Kosztorys!$I:$I,CONCATENATE("&lt;=30.06.",CK$10,"")))*0.25,"nic"),0)</f>
        <v/>
      </c>
      <c r="CL60" s="41">
        <f>IF($C60="OPEX - Długość 1m koszt/rok",IF($M60="m",SUMIFS(Kosztorys!$F:$F,Kosztorys!$D:$D,$B60,Kosztorys!$I:$I,CONCATENATE("&lt;01.01.",CL$10,""))+(SUMIFS(Kosztorys!$F:$F,Kosztorys!$D:$D,$B60,Kosztorys!$I:$I,CONCATENATE("&lt;=31.03.",CL$10,""))-SUMIFS(Kosztorys!$F:$F,Kosztorys!$D:$D,$B60,Kosztorys!$I:$I,CONCATENATE("&lt;=31.12.",CK$10,"")))*0.75+(SUMIFS(Kosztorys!$F:$F,Kosztorys!$D:$D,$B60,Kosztorys!$I:$I,CONCATENATE("&lt;=30.06.",CL$10,""))-SUMIFS(Kosztorys!$F:$F,Kosztorys!$D:$D,$B60,Kosztorys!$I:$I,CONCATENATE("&lt;=31.03.",CL$10,"")))*0.5+(SUMIFS(Kosztorys!$F:$F,Kosztorys!$D:$D,$B60,Kosztorys!$I:$I,CONCATENATE("&lt;=30.09.",CL$10,""))-SUMIFS(Kosztorys!$F:$F,Kosztorys!$D:$D,$B60,Kosztorys!$I:$I,CONCATENATE("&lt;=30.06.",CL$10,"")))*0.25,"nic"),0)</f>
        <v/>
      </c>
      <c r="CM60" s="41">
        <f>IF($C60="OPEX - Długość 1m koszt/rok",IF($M60="m",SUMIFS(Kosztorys!$F:$F,Kosztorys!$D:$D,$B60,Kosztorys!$I:$I,CONCATENATE("&lt;01.01.",CM$10,""))+(SUMIFS(Kosztorys!$F:$F,Kosztorys!$D:$D,$B60,Kosztorys!$I:$I,CONCATENATE("&lt;=31.03.",CM$10,""))-SUMIFS(Kosztorys!$F:$F,Kosztorys!$D:$D,$B60,Kosztorys!$I:$I,CONCATENATE("&lt;=31.12.",CL$10,"")))*0.75+(SUMIFS(Kosztorys!$F:$F,Kosztorys!$D:$D,$B60,Kosztorys!$I:$I,CONCATENATE("&lt;=30.06.",CM$10,""))-SUMIFS(Kosztorys!$F:$F,Kosztorys!$D:$D,$B60,Kosztorys!$I:$I,CONCATENATE("&lt;=31.03.",CM$10,"")))*0.5+(SUMIFS(Kosztorys!$F:$F,Kosztorys!$D:$D,$B60,Kosztorys!$I:$I,CONCATENATE("&lt;=30.09.",CM$10,""))-SUMIFS(Kosztorys!$F:$F,Kosztorys!$D:$D,$B60,Kosztorys!$I:$I,CONCATENATE("&lt;=30.06.",CM$10,"")))*0.25,"nic"),0)</f>
        <v/>
      </c>
      <c r="CN60" s="41">
        <f>IF($C60="OPEX - Długość 1m koszt/rok",IF($M60="m",SUMIFS(Kosztorys!$F:$F,Kosztorys!$D:$D,$B60,Kosztorys!$I:$I,CONCATENATE("&lt;01.01.",CN$10,""))+(SUMIFS(Kosztorys!$F:$F,Kosztorys!$D:$D,$B60,Kosztorys!$I:$I,CONCATENATE("&lt;=31.03.",CN$10,""))-SUMIFS(Kosztorys!$F:$F,Kosztorys!$D:$D,$B60,Kosztorys!$I:$I,CONCATENATE("&lt;=31.12.",CM$10,"")))*0.75+(SUMIFS(Kosztorys!$F:$F,Kosztorys!$D:$D,$B60,Kosztorys!$I:$I,CONCATENATE("&lt;=30.06.",CN$10,""))-SUMIFS(Kosztorys!$F:$F,Kosztorys!$D:$D,$B60,Kosztorys!$I:$I,CONCATENATE("&lt;=31.03.",CN$10,"")))*0.5+(SUMIFS(Kosztorys!$F:$F,Kosztorys!$D:$D,$B60,Kosztorys!$I:$I,CONCATENATE("&lt;=30.09.",CN$10,""))-SUMIFS(Kosztorys!$F:$F,Kosztorys!$D:$D,$B60,Kosztorys!$I:$I,CONCATENATE("&lt;=30.06.",CN$10,"")))*0.25,"nic"),0)</f>
        <v/>
      </c>
      <c r="CO60" s="41">
        <f>IF($C60="OPEX - Długość 1m koszt/rok",IF($M60="m",SUMIFS(Kosztorys!$F:$F,Kosztorys!$D:$D,$B60,Kosztorys!$I:$I,CONCATENATE("&lt;01.01.",CO$10,""))+(SUMIFS(Kosztorys!$F:$F,Kosztorys!$D:$D,$B60,Kosztorys!$I:$I,CONCATENATE("&lt;=31.03.",CO$10,""))-SUMIFS(Kosztorys!$F:$F,Kosztorys!$D:$D,$B60,Kosztorys!$I:$I,CONCATENATE("&lt;=31.12.",CN$10,"")))*0.75+(SUMIFS(Kosztorys!$F:$F,Kosztorys!$D:$D,$B60,Kosztorys!$I:$I,CONCATENATE("&lt;=30.06.",CO$10,""))-SUMIFS(Kosztorys!$F:$F,Kosztorys!$D:$D,$B60,Kosztorys!$I:$I,CONCATENATE("&lt;=31.03.",CO$10,"")))*0.5+(SUMIFS(Kosztorys!$F:$F,Kosztorys!$D:$D,$B60,Kosztorys!$I:$I,CONCATENATE("&lt;=30.09.",CO$10,""))-SUMIFS(Kosztorys!$F:$F,Kosztorys!$D:$D,$B60,Kosztorys!$I:$I,CONCATENATE("&lt;=30.06.",CO$10,"")))*0.25,"nic"),0)</f>
        <v/>
      </c>
      <c r="CP60" s="41">
        <f>IF($C60="OPEX - Długość 1m koszt/rok",IF($M60="m",SUMIFS(Kosztorys!$F:$F,Kosztorys!$D:$D,$B60,Kosztorys!$I:$I,CONCATENATE("&lt;01.01.",CP$10,""))+(SUMIFS(Kosztorys!$F:$F,Kosztorys!$D:$D,$B60,Kosztorys!$I:$I,CONCATENATE("&lt;=31.03.",CP$10,""))-SUMIFS(Kosztorys!$F:$F,Kosztorys!$D:$D,$B60,Kosztorys!$I:$I,CONCATENATE("&lt;=31.12.",CO$10,"")))*0.75+(SUMIFS(Kosztorys!$F:$F,Kosztorys!$D:$D,$B60,Kosztorys!$I:$I,CONCATENATE("&lt;=30.06.",CP$10,""))-SUMIFS(Kosztorys!$F:$F,Kosztorys!$D:$D,$B60,Kosztorys!$I:$I,CONCATENATE("&lt;=31.03.",CP$10,"")))*0.5+(SUMIFS(Kosztorys!$F:$F,Kosztorys!$D:$D,$B60,Kosztorys!$I:$I,CONCATENATE("&lt;=30.09.",CP$10,""))-SUMIFS(Kosztorys!$F:$F,Kosztorys!$D:$D,$B60,Kosztorys!$I:$I,CONCATENATE("&lt;=30.06.",CP$10,"")))*0.25,"nic"),0)</f>
        <v/>
      </c>
      <c r="CQ60" s="41">
        <f>IF($C60="OPEX - Długość 1m koszt/rok",IF($M60="m",SUMIFS(Kosztorys!$F:$F,Kosztorys!$D:$D,$B60,Kosztorys!$I:$I,CONCATENATE("&lt;01.01.",CQ$10,""))+(SUMIFS(Kosztorys!$F:$F,Kosztorys!$D:$D,$B60,Kosztorys!$I:$I,CONCATENATE("&lt;=31.03.",CQ$10,""))-SUMIFS(Kosztorys!$F:$F,Kosztorys!$D:$D,$B60,Kosztorys!$I:$I,CONCATENATE("&lt;=31.12.",CP$10,"")))*0.75+(SUMIFS(Kosztorys!$F:$F,Kosztorys!$D:$D,$B60,Kosztorys!$I:$I,CONCATENATE("&lt;=30.06.",CQ$10,""))-SUMIFS(Kosztorys!$F:$F,Kosztorys!$D:$D,$B60,Kosztorys!$I:$I,CONCATENATE("&lt;=31.03.",CQ$10,"")))*0.5+(SUMIFS(Kosztorys!$F:$F,Kosztorys!$D:$D,$B60,Kosztorys!$I:$I,CONCATENATE("&lt;=30.09.",CQ$10,""))-SUMIFS(Kosztorys!$F:$F,Kosztorys!$D:$D,$B60,Kosztorys!$I:$I,CONCATENATE("&lt;=30.06.",CQ$10,"")))*0.25,"nic"),0)</f>
        <v/>
      </c>
      <c r="CR60" s="41">
        <f>IF(C60="OPEX - Długość 1m koszt/rok",IF(MAX(CB60:CQ60)=IF(ISERROR(VLOOKUP(B60,JB_tabela,MATCH(CR$9,JB_menu,0)-1,FALSE())),,VLOOKUP(B60,JB_tabela,MATCH(CR$9,JB_menu,0)-1,FALSE())),"OK","nie zgadza się liczba użytych JB"),"OK-ND")</f>
        <v/>
      </c>
      <c r="CS60" s="41">
        <f>IFERROR(VLOOKUP($C60,$CY$2:$CZ$7,2,FALSE()),"ERROR")</f>
        <v/>
      </c>
      <c r="CV60" s="41">
        <f>$Q60</f>
        <v/>
      </c>
      <c r="CW60" s="41">
        <f>$R60</f>
        <v/>
      </c>
      <c r="CX60" s="41">
        <f>$S60</f>
        <v/>
      </c>
      <c r="CY60" s="41">
        <f>ROUND(IF(LEFT($C60,4)="CAPE",ROUND($E60*$H60,2)*OFFSET(T60,0,$CS60),0),2)</f>
        <v/>
      </c>
      <c r="CZ60" s="41">
        <f>ROUND(IF(LEFT($C60,4)="CAPE",ROUND($E60*$H60,2)*OFFSET(U60,0,$CS60),0),2)</f>
        <v/>
      </c>
      <c r="DA60" s="41">
        <f>ROUND(IF(LEFT($C60,4)="CAPE",ROUND($E60*$H60,2)*OFFSET(V60,0,$CS60),0),2)</f>
        <v/>
      </c>
      <c r="DB60" s="41">
        <f>ROUND(IF(LEFT($C60,4)="CAPE",ROUND($E60*$H60,2)*OFFSET(W60,0,$CS60),0),2)</f>
        <v/>
      </c>
      <c r="DC60" s="41">
        <f>ROUND(IF(LEFT($C60,4)="CAPE",ROUND($E60*$H60,2)*OFFSET(X60,0,$CS60),0),2)</f>
        <v/>
      </c>
      <c r="DD60" s="41">
        <f>ROUND(IF(LEFT($C60,4)="CAPE",ROUND($E60*$H60,2)*OFFSET(Y60,0,$CS60),0),2)</f>
        <v/>
      </c>
      <c r="DE60" s="41">
        <f>ROUND(IF(LEFT($C60,4)="CAPE",ROUND($E60*$H60,2)*OFFSET(Z60,0,$CS60),0),2)</f>
        <v/>
      </c>
      <c r="DF60" s="41">
        <f>ROUND(IF(LEFT($C60,4)="CAPE",ROUND($E60*$H60,2)*OFFSET(AA60,0,$CS60),0),2)</f>
        <v/>
      </c>
      <c r="DG60" s="41">
        <f>ROUND(IF(LEFT($C60,4)="CAPE",ROUND($E60*$H60,2)*OFFSET(AB60,0,$CS60),0),2)</f>
        <v/>
      </c>
      <c r="DH60" s="41">
        <f>ROUND(IF(LEFT($C60,4)="CAPE",ROUND($E60*$H60,2)*OFFSET(AC60,0,$CS60),0),2)</f>
        <v/>
      </c>
      <c r="DI60" s="41">
        <f>ROUND(IF(LEFT($C60,4)="CAPE",ROUND($E60*$H60,2)*OFFSET(AD60,0,$CS60),0),2)</f>
        <v/>
      </c>
      <c r="DJ60" s="41">
        <f>ROUND(IF(LEFT($C60,4)="CAPE",ROUND($E60*$H60,2)*OFFSET(AE60,0,$CS60),0),2)</f>
        <v/>
      </c>
      <c r="DK60" s="41">
        <f>ROUND(IF(LEFT($C60,4)="CAPE",ROUND($E60*$H60,2)*OFFSET(AF60,0,$CS60),0),2)</f>
        <v/>
      </c>
      <c r="DL60" s="41">
        <f>ROUND(IF(LEFT($C60,4)="CAPE",ROUND($E60*$H60,2)*OFFSET(AG60,0,$CS60),0),2)</f>
        <v/>
      </c>
      <c r="DM60" s="41">
        <f>ROUND(IF(LEFT($C60,4)="CAPE",ROUND($E60*$H60,2)*OFFSET(AH60,0,$CS60),0),2)</f>
        <v/>
      </c>
      <c r="DN60" s="41">
        <f>ROUND(IF(LEFT($C60,4)="CAPE",ROUND($E60*$H60,2)*OFFSET(AI60,0,$CS60),0),2)</f>
        <v/>
      </c>
      <c r="DP60" s="41">
        <f>$Q60</f>
        <v/>
      </c>
      <c r="DQ60" s="41">
        <f>$R60</f>
        <v/>
      </c>
      <c r="DR60" s="41">
        <f>$S60</f>
        <v/>
      </c>
      <c r="DS60" s="41">
        <f>ROUND(IF(LEFT($C60,4)="OPEX",$E60*$H60*OFFSET($T60,0,$CS60),0),2)</f>
        <v/>
      </c>
      <c r="DT60" s="41">
        <f>ROUND(IF(LEFT($C60,4)="OPEX",$E60*$H60*OFFSET($U60,0,$CS60),0),2)</f>
        <v/>
      </c>
      <c r="DU60" s="41">
        <f>ROUND(IF(LEFT($C60,4)="OPEX",$E60*$H60*OFFSET($V60,0,$CS60),0),2)</f>
        <v/>
      </c>
      <c r="DV60" s="41">
        <f>ROUND(IF(LEFT($C60,4)="OPEX",$E60*$H60*OFFSET($W60,0,$CS60),0),2)</f>
        <v/>
      </c>
      <c r="DW60" s="41">
        <f>ROUND(IF(LEFT($C60,4)="OPEX",$E60*$H60*OFFSET($X60,0,$CS60),0),2)</f>
        <v/>
      </c>
      <c r="DX60" s="41">
        <f>ROUND(IF(LEFT($C60,4)="OPEX",$E60*$H60*OFFSET($Y60,0,$CS60),0),2)</f>
        <v/>
      </c>
      <c r="DY60" s="41">
        <f>ROUND(IF(LEFT($C60,4)="OPEX",$E60*$H60*OFFSET($Z60,0,$CS60),0),2)</f>
        <v/>
      </c>
      <c r="DZ60" s="41">
        <f>ROUND(IF(LEFT($C60,4)="OPEX",$E60*$H60*OFFSET($AA60,0,$CS60),0),2)</f>
        <v/>
      </c>
      <c r="EA60" s="41">
        <f>ROUND(IF(LEFT($C60,4)="OPEX",$E60*$H60*OFFSET($AB60,0,$CS60),0),2)</f>
        <v/>
      </c>
      <c r="EB60" s="41">
        <f>ROUND(IF(LEFT($C60,4)="OPEX",$E60*$H60*OFFSET($AC60,0,$CS60),0),2)</f>
        <v/>
      </c>
      <c r="EC60" s="41">
        <f>ROUND(IF(LEFT($C60,4)="OPEX",$E60*$H60*OFFSET($AD60,0,$CS60),0),2)</f>
        <v/>
      </c>
      <c r="ED60" s="41">
        <f>ROUND(IF(LEFT($C60,4)="OPEX",$E60*$H60*OFFSET($AE60,0,$CS60),0),2)</f>
        <v/>
      </c>
      <c r="EE60" s="41">
        <f>ROUND(IF(LEFT($C60,4)="OPEX",$E60*$H60*OFFSET($AF60,0,$CS60),0),2)</f>
        <v/>
      </c>
      <c r="EF60" s="41">
        <f>ROUND(IF(LEFT($C60,4)="OPEX",$E60*$H60*OFFSET($AG60,0,$CS60),0),2)</f>
        <v/>
      </c>
      <c r="EG60" s="41">
        <f>ROUND(IF(LEFT($C60,4)="OPEX",$E60*$H60*OFFSET($AH60,0,$CS60),0),2)</f>
        <v/>
      </c>
      <c r="EH60" s="41">
        <f>ROUND(IF(LEFT($C60,4)="OPEX",$E60*$H60*OFFSET($AI60,0,$CS60),0),2)</f>
        <v/>
      </c>
      <c r="EJ60" s="41">
        <f>$Q60</f>
        <v/>
      </c>
      <c r="EK60" s="41">
        <f>$R60</f>
        <v/>
      </c>
      <c r="EL60" s="41">
        <f>$S60</f>
        <v/>
      </c>
      <c r="EM60" s="41">
        <f>ROUND($D60*$CY60,2)</f>
        <v/>
      </c>
      <c r="EN60" s="41">
        <f>ROUND($D60*$CZ60,2)</f>
        <v/>
      </c>
      <c r="EO60" s="41">
        <f>ROUND($D60*$DA60,2)</f>
        <v/>
      </c>
      <c r="EP60" s="41">
        <f>ROUND($D60*$DB60,2)</f>
        <v/>
      </c>
      <c r="EQ60" s="41">
        <f>ROUND($D60*$DC60,2)</f>
        <v/>
      </c>
      <c r="ER60" s="41">
        <f>ROUND($D60*$DD60,2)</f>
        <v/>
      </c>
      <c r="ES60" s="41">
        <f>ROUND($D60*$DE60,2)</f>
        <v/>
      </c>
      <c r="ET60" s="41">
        <f>ROUND($D60*$DF60,2)</f>
        <v/>
      </c>
      <c r="EU60" s="41">
        <f>ROUND($D60*$DG60,2)</f>
        <v/>
      </c>
      <c r="EV60" s="41">
        <f>ROUND($D60*$DH60,2)</f>
        <v/>
      </c>
      <c r="EW60" s="41">
        <f>ROUND($D60*$DI60,2)</f>
        <v/>
      </c>
      <c r="EX60" s="41">
        <f>ROUND($D60*$DJ60,2)</f>
        <v/>
      </c>
      <c r="EY60" s="41">
        <f>ROUND($D60*$DK60,2)</f>
        <v/>
      </c>
      <c r="EZ60" s="41">
        <f>ROUND($D60*$DL60,2)</f>
        <v/>
      </c>
      <c r="FA60" s="41">
        <f>ROUND($D60*$DM60,2)</f>
        <v/>
      </c>
      <c r="FB60" s="41">
        <f>ROUND($D60*$DN60,2)</f>
        <v/>
      </c>
      <c r="FG60" s="41">
        <f>ROUND(IF(LEFT($C60,4)="CAPE",SUM($CY60:CY60 )/$P60,0),2)</f>
        <v/>
      </c>
      <c r="FH60" s="41">
        <f>ROUND(IF(LEFT($C60,4)="CAPE",SUM($CY60:CZ60 )/$P60,0),2)</f>
        <v/>
      </c>
      <c r="FI60" s="41">
        <f>ROUND(IF(LEFT($C60,4)="CAPE",SUM($CY60:DA60 )/$P60,0),2)</f>
        <v/>
      </c>
      <c r="FJ60" s="41">
        <f>ROUND(IF(LEFT($C60,4)="CAPE",SUM($CY60:DB60 )/$P60,0),2)</f>
        <v/>
      </c>
      <c r="FK60" s="41">
        <f>ROUND(IF(LEFT($C60,4)="CAPE",SUM($CY60:DC60 )/$P60,0),2)</f>
        <v/>
      </c>
      <c r="FL60" s="41">
        <f>ROUND(IF(LEFT($C60,4)="CAPE",SUM($CY60:DD60 )/$P60,0),2)</f>
        <v/>
      </c>
      <c r="FM60" s="41">
        <f>ROUND(IF(LEFT($C60,4)="CAPE",SUM($CY60:DE60 )/$P60,0),2)</f>
        <v/>
      </c>
      <c r="FN60" s="41">
        <f>ROUND(IF(LEFT($C60,4)="CAPE",SUM($CY60:DF60 )/$P60,0),2)</f>
        <v/>
      </c>
      <c r="FO60" s="41">
        <f>ROUND(IF(LEFT($C60,4)="CAPE",SUM($CY60:DG60 )/$P60,0),2)</f>
        <v/>
      </c>
      <c r="FP60" s="41">
        <f>ROUND(IF(LEFT($C60,4)="CAPE",SUM($CY60:DH60 )/$P60,0),2)</f>
        <v/>
      </c>
      <c r="FQ60" s="41">
        <f>ROUND(IF(LEFT($C60,4)="CAPE",SUM($CY60:DI60 )/$P60,0),2)</f>
        <v/>
      </c>
      <c r="FR60" s="41">
        <f>ROUND(IF(LEFT($C60,4)="CAPE",SUM($CY60:DJ60 )/$P60,0),2)</f>
        <v/>
      </c>
      <c r="FS60" s="41">
        <f>ROUND(IF(LEFT($C60,4)="CAPE",SUM($CY60:DK60 )/$P60,0),2)</f>
        <v/>
      </c>
      <c r="FT60" s="41">
        <f>ROUND(IF(LEFT($C60,4)="CAPE",SUM($CY60:DL60 )/$P60,0),2)</f>
        <v/>
      </c>
      <c r="FU60" s="41">
        <f>ROUND(IF(LEFT($C60,4)="CAPE",SUM($CY60:DM60 )/$P60,0),2)</f>
        <v/>
      </c>
      <c r="FV60" s="41">
        <f>ROUND(IF(LEFT($C60,4)="CAPE",SUM($CY60:DN60 )/$P60,0),2)</f>
        <v/>
      </c>
      <c r="GA60" s="41">
        <f>ROUND(IF(SUM($FG60:FG60)&gt;SUM($CY60:CY60),SUM($CY60:CY60),SUM($FG60:FG60)),2)</f>
        <v/>
      </c>
      <c r="GB60" s="41">
        <f>ROUND(IF(SUM($FG60:FH60)&gt;SUM($CY60:CZ60),SUM($CY60:CZ60),SUM($FG60:FH60)),2)</f>
        <v/>
      </c>
      <c r="GC60" s="41">
        <f>ROUND(IF(SUM($FG60:FI60)&gt;SUM($CY60:DA60),SUM($CY60:DA60),SUM($FG60:FI60)),2)</f>
        <v/>
      </c>
      <c r="GD60" s="41">
        <f>ROUND(IF(SUM($FG60:FJ60)&gt;SUM($CY60:DB60),SUM($CY60:DB60),SUM($FG60:FJ60)),2)</f>
        <v/>
      </c>
      <c r="GE60" s="41">
        <f>ROUND(IF(SUM($FG60:FK60)&gt;SUM($CY60:DC60),SUM($CY60:DC60),SUM($FG60:FK60)),2)</f>
        <v/>
      </c>
      <c r="GF60" s="41">
        <f>ROUND(IF(SUM($FG60:FL60)&gt;SUM($CY60:DD60),SUM($CY60:DD60),SUM($FG60:FL60)),2)</f>
        <v/>
      </c>
      <c r="GG60" s="41">
        <f>ROUND(IF(SUM($FG60:FM60)&gt;SUM($CY60:DE60),SUM($CY60:DE60),SUM($FG60:FM60)),2)</f>
        <v/>
      </c>
      <c r="GH60" s="41">
        <f>ROUND(IF(SUM($FG60:FN60)&gt;SUM($CY60:DF60),SUM($CY60:DF60),SUM($FG60:FN60)),2)</f>
        <v/>
      </c>
      <c r="GI60" s="41">
        <f>ROUND(IF(SUM($FG60:FO60)&gt;SUM($CY60:DG60),SUM($CY60:DG60),SUM($FG60:FO60)),2)</f>
        <v/>
      </c>
      <c r="GJ60" s="41">
        <f>ROUND(IF(SUM($FG60:FP60)&gt;SUM($CY60:DH60),SUM($CY60:DH60),SUM($FG60:FP60)),2)</f>
        <v/>
      </c>
      <c r="GK60" s="41">
        <f>ROUND(IF(SUM($FG60:FQ60)&gt;SUM($CY60:DI60),SUM($CY60:DI60),SUM($FG60:FQ60)),2)</f>
        <v/>
      </c>
      <c r="GL60" s="41">
        <f>ROUND(IF(SUM($FG60:FR60)&gt;SUM($CY60:DJ60),SUM($CY60:DJ60),SUM($FG60:FR60)),2)</f>
        <v/>
      </c>
      <c r="GM60" s="41">
        <f>ROUND(IF(SUM($FG60:FS60)&gt;SUM($CY60:DK60),SUM($CY60:DK60),SUM($FG60:FS60)),2)</f>
        <v/>
      </c>
      <c r="GN60" s="41">
        <f>ROUND(IF(SUM($FG60:FT60)&gt;SUM($CY60:DL60),SUM($CY60:DL60),SUM($FG60:FT60)),2)</f>
        <v/>
      </c>
      <c r="GO60" s="41">
        <f>ROUND(IF(SUM($FG60:FU60)&gt;SUM($CY60:DM60),SUM($CY60:DM60),SUM($FG60:FU60)),2)</f>
        <v/>
      </c>
      <c r="GP60" s="41">
        <f>ROUND(IF(SUM($FG60:FV60)&gt;SUM($CY60:DN60),SUM($CY60:DN60),SUM($FG60:FV60)),2)</f>
        <v/>
      </c>
      <c r="GR60" s="41">
        <f>$Q60</f>
        <v/>
      </c>
      <c r="GS60" s="41">
        <f>$R60</f>
        <v/>
      </c>
      <c r="GT60" s="41">
        <f>$S60</f>
        <v/>
      </c>
      <c r="GU60" s="41">
        <f>$GA60</f>
        <v/>
      </c>
      <c r="GV60" s="41">
        <f>GB60 - GA60</f>
        <v/>
      </c>
      <c r="GW60" s="41">
        <f>GC60 - GB60</f>
        <v/>
      </c>
      <c r="GX60" s="41">
        <f>GD60 - GC60</f>
        <v/>
      </c>
      <c r="GY60" s="41">
        <f>GE60 - GD60</f>
        <v/>
      </c>
      <c r="GZ60" s="41">
        <f>GF60 - GE60</f>
        <v/>
      </c>
      <c r="HA60" s="41">
        <f>GG60 - GF60</f>
        <v/>
      </c>
      <c r="HB60" s="41">
        <f>GH60 - GG60</f>
        <v/>
      </c>
      <c r="HC60" s="41">
        <f>GI60 - GH60</f>
        <v/>
      </c>
      <c r="HD60" s="41">
        <f>GJ60 - GI60</f>
        <v/>
      </c>
      <c r="HE60" s="41">
        <f>GK60 - GJ60</f>
        <v/>
      </c>
      <c r="HF60" s="41">
        <f>GL60 - GK60</f>
        <v/>
      </c>
      <c r="HG60" s="41">
        <f>GM60 - GL60</f>
        <v/>
      </c>
      <c r="HH60" s="41">
        <f>GN60 - GM60</f>
        <v/>
      </c>
      <c r="HI60" s="41">
        <f>GO60 - GN60</f>
        <v/>
      </c>
      <c r="HJ60" s="41">
        <f>GP60 - GO60</f>
        <v/>
      </c>
      <c r="HL60" s="41">
        <f>$Q60</f>
        <v/>
      </c>
      <c r="HM60" s="41">
        <f>$R60</f>
        <v/>
      </c>
      <c r="HN60" s="41">
        <f>$S60</f>
        <v/>
      </c>
      <c r="HO60" s="144">
        <f>SUMIFS(Kosztorys!$F:$F,Kosztorys!$D:$D,$B60,Kosztorys!$I:$I,CONCATENATE("&lt;01.01.",HP$10,""))</f>
        <v/>
      </c>
      <c r="HP60" s="144">
        <f>SUMIFS(Kosztorys!$F:$F,Kosztorys!$D:$D,$B60,Kosztorys!$I:$I,CONCATENATE("&lt;01.04.",HQ$10,""))-SUM($HO60)</f>
        <v/>
      </c>
      <c r="HQ60" s="144">
        <f>SUMIFS(Kosztorys!$F:$F,Kosztorys!$D:$D,$B60,Kosztorys!$I:$I,CONCATENATE("&lt;01.07.",HR$10,""))-SUM($HO60:HP60)</f>
        <v/>
      </c>
      <c r="HR60" s="144">
        <f>SUMIFS(Kosztorys!$F:$F,Kosztorys!$D:$D,$B60,Kosztorys!$I:$I,CONCATENATE("&lt;01.10.",HS$10,""))-SUM($HO60:HQ60)</f>
        <v/>
      </c>
      <c r="HS60" s="144">
        <f>SUMIFS(Kosztorys!$F:$F,Kosztorys!$D:$D,$B60,Kosztorys!$I:$I,CONCATENATE("&lt;01.01.",HT$10,""))-SUM($HO60:HR60)</f>
        <v/>
      </c>
      <c r="HT60" s="144">
        <f>SUMIFS(Kosztorys!$F:$F,Kosztorys!$D:$D,$B60,Kosztorys!$I:$I,CONCATENATE("&lt;01.04.",HU$10,""))-SUM($HO60:HS60)</f>
        <v/>
      </c>
      <c r="HU60" s="144">
        <f>SUMIFS(Kosztorys!$F:$F,Kosztorys!$D:$D,$B60,Kosztorys!$I:$I,CONCATENATE("&lt;01.07.",HV$10,""))-SUM($HO60:HT60)</f>
        <v/>
      </c>
      <c r="HV60" s="144">
        <f>SUMIFS(Kosztorys!$F:$F,Kosztorys!$D:$D,$B60,Kosztorys!$I:$I,CONCATENATE("&lt;01.10.",HW$10,""))-SUM($HO60:HU60)</f>
        <v/>
      </c>
      <c r="HW60" s="144">
        <f>SUMIFS(Kosztorys!$F:$F,Kosztorys!$D:$D,$B60,Kosztorys!$I:$I,CONCATENATE("&lt;01.01.",HX$10,""))-SUM($HO60:HV60)</f>
        <v/>
      </c>
      <c r="HX60" s="144">
        <f>SUMIFS(Kosztorys!$F:$F,Kosztorys!$D:$D,$B60,Kosztorys!$I:$I,CONCATENATE("&lt;01.04.",HY$10,""))-SUM($HO60:HW60)</f>
        <v/>
      </c>
      <c r="HY60" s="144">
        <f>SUMIFS(Kosztorys!$F:$F,Kosztorys!$D:$D,$B60,Kosztorys!$I:$I,CONCATENATE("&lt;01.07.",HZ$10,""))-SUM($HO60:HX60)</f>
        <v/>
      </c>
      <c r="HZ60" s="144">
        <f>SUMIFS(Kosztorys!$F:$F,Kosztorys!$D:$D,$B60,Kosztorys!$I:$I,CONCATENATE("&lt;01.10.",IA$10,""))-SUM($HO60:HY60)</f>
        <v/>
      </c>
      <c r="IA60" s="144">
        <f>SUMIFS(Kosztorys!$F:$F,Kosztorys!$D:$D,$B60,Kosztorys!$I:$I,CONCATENATE("&lt;01.01.",IB$10,""))-SUM($HO60:HZ60)</f>
        <v/>
      </c>
      <c r="IB60" s="145">
        <f>IF(M60="szt",IF(SUM(HO60:IA60)=IF(ISERROR(VLOOKUP(B60,JB_tabela,MATCH(IB$9,JB_menu,0)-1,FALSE())),,VLOOKUP(B60,JB_tabela,MATCH(IB$9,JB_menu,0)-1,FALSE())),"OK","nie zgadza się liczba użytych JB"),IF(SUM(HO60:IA60)=IF(ISERROR(VLOOKUP(B60,JB_tabela,MATCH(IC$9,JB_menu,0)-1,FALSE())),,VLOOKUP(B60,JB_tabela,MATCH(IC$9,JB_menu,0)-1,FALSE())),"OK","nie zgadzają się metry użyte w JB"))</f>
        <v/>
      </c>
      <c r="IE60" s="41">
        <f>$Q60</f>
        <v/>
      </c>
      <c r="IF60" s="41">
        <f>$R60</f>
        <v/>
      </c>
      <c r="IG60" s="41">
        <f>$S60</f>
        <v/>
      </c>
      <c r="IH60" s="348">
        <f>IF(LEFT($C60,4)="CAPE",ROUND(HO60*$L60,2),0)</f>
        <v/>
      </c>
      <c r="II60" s="348">
        <f>IF(LEFT($C60,4)="CAPE",ROUND(HP60*$L60,2),0)</f>
        <v/>
      </c>
      <c r="IJ60" s="348">
        <f>IF(LEFT($C60,4)="CAPE",ROUND(HQ60*$L60,2),0)</f>
        <v/>
      </c>
      <c r="IK60" s="348">
        <f>IF(LEFT($C60,4)="CAPE",ROUND(HR60*$L60,2),0)</f>
        <v/>
      </c>
      <c r="IL60" s="348">
        <f>IF(LEFT($C60,4)="CAPE",ROUND(HS60*$L60,2),0)</f>
        <v/>
      </c>
      <c r="IM60" s="348">
        <f>IF(LEFT($C60,4)="CAPE",ROUND(HT60*$L60,2),0)</f>
        <v/>
      </c>
      <c r="IN60" s="348">
        <f>IF(LEFT($C60,4)="CAPE",ROUND(HU60*$L60,2),0)</f>
        <v/>
      </c>
      <c r="IO60" s="348">
        <f>IF(LEFT($C60,4)="CAPE",ROUND(HV60*$L60,2),0)</f>
        <v/>
      </c>
      <c r="IP60" s="348">
        <f>IF(LEFT($C60,4)="CAPE",ROUND(HW60*$L60,2),0)</f>
        <v/>
      </c>
      <c r="IQ60" s="348">
        <f>IF(LEFT($C60,4)="CAPE",ROUND(HX60*$L60,2),0)</f>
        <v/>
      </c>
      <c r="IR60" s="348">
        <f>IF(LEFT($C60,4)="CAPE",ROUND(HY60*$L60,2),0)</f>
        <v/>
      </c>
      <c r="IS60" s="348">
        <f>IF(LEFT($C60,4)="CAPE",ROUND(HZ60*$L60,2),0)</f>
        <v/>
      </c>
      <c r="IT60" s="348">
        <f>IF(LEFT($C60,4)="CAPE",ROUND(IA60*$L60,2),0)</f>
        <v/>
      </c>
      <c r="IU60" s="41">
        <f>IF(SUM(IH60:IT60)=SUM(CY60:DN60),"OK",SUM(IH60:IT60)-SUM(CY60:DN60))</f>
        <v/>
      </c>
    </row>
    <row r="61" ht="12.75" customHeight="1">
      <c r="A61" s="119" t="n"/>
      <c r="B61" s="139" t="inlineStr">
        <is>
          <t>siec_doste_szafk_pdz</t>
        </is>
      </c>
      <c r="C61" s="139" t="inlineStr">
        <is>
          <t>CAPEX - 1szt JB</t>
        </is>
      </c>
      <c r="D61" s="140" t="n">
        <v>0</v>
      </c>
      <c r="E61" s="148" t="n">
        <v>1</v>
      </c>
      <c r="F61" s="141" t="inlineStr">
        <is>
          <t>szt</t>
        </is>
      </c>
      <c r="G61" s="139" t="inlineStr">
        <is>
          <t>Szafa zewnętrzna pasywna mała</t>
        </is>
      </c>
      <c r="H61" s="360">
        <f>IF(ISERROR(VLOOKUP(G61,KB_tabela,MATCH(H$9,KB_menu,0)-2,FALSE())),,VLOOKUP(G61,KB_tabela,MATCH(H$9,KB_menu,0)-2,FALSE()))</f>
        <v/>
      </c>
      <c r="I61" s="41">
        <f>IF(ISERROR(VLOOKUP(B61,JB_tabela,MATCH("czy puste",JB_menu,0)-1,FALSE())),"BŁĄD brak takiej JB",VLOOKUP(B61,JB_tabela,MATCH("czy puste",JB_menu,0)-1,FALSE()))</f>
        <v/>
      </c>
      <c r="J61" s="41">
        <f>IF(ISERROR(VLOOKUP(G61,KB_tabela,MATCH(H$9,KB_menu,0)-2,FALSE())),"BŁĄD brak takiego KB",IF(H61=0,IF(LEFT(C61,4)="OPEX","OK",IF(G61="brak kosztów CAPEX","OK","Brak Ceny KB")),"OK"))</f>
        <v/>
      </c>
      <c r="K61" s="41">
        <f>IF(AJ61="nie zgadza się liczba użytych JB","Nie liczy wszystkich JB",IF(BD61="nie zgadza się liczba użytych JB","Nie liczy wszystkich JB",IF(BX61="nie zgadza się liczba użytych JB","Nie liczy wszystkich JB",IF(BX61="nie zgadza się liczba użytych JB","Nie liczy wszystkich JB","OK"))))</f>
        <v/>
      </c>
      <c r="L61" s="361">
        <f>ROUND((E61*H61),2)</f>
        <v/>
      </c>
      <c r="M61" s="41">
        <f>VLOOKUP(B61,JB_tabela,MATCH(M$9,JB_menu,0)-1,FALSE())</f>
        <v/>
      </c>
      <c r="P61" s="41">
        <f>IF(ISERROR(VLOOKUP(S61,KATEGORIA_tabela,MATCH(P$9,KATEGORIA_menu,0)-2,FALSE())),,VLOOKUP(S61,KATEGORIA_tabela,MATCH(P$9,KATEGORIA_menu,0)-2,FALSE()))</f>
        <v/>
      </c>
      <c r="Q61" s="41">
        <f>IF(ISERROR(VLOOKUP(B61,JB_tabela,MATCH(Q$9,JB_menu,0)-1,FALSE())),,VLOOKUP(B61,JB_tabela,MATCH(Q$9,JB_menu,0)-1,FALSE()))</f>
        <v/>
      </c>
      <c r="R61" s="41">
        <f>IF(ISERROR(VLOOKUP(G61,KB_tabela,MATCH(R$9,KB_menu,0)-2,FALSE())),,VLOOKUP(G61,KB_tabela,MATCH(R$9,KB_menu,0)-2,FALSE()))</f>
        <v/>
      </c>
      <c r="S61" s="41">
        <f>IF(ISERROR(VLOOKUP(G61,KB_tabela,MATCH(S$9,KB_menu,0)-2,FALSE())),,VLOOKUP(G61,KB_tabela,MATCH(S$9,KB_menu,0)-2,FALSE()))</f>
        <v/>
      </c>
      <c r="T61" s="116">
        <f>IF($C61="CAPEX - 1szt JB",IF($M61="szt",SUMIFS(Kosztorys!$F:$F,Kosztorys!$D:$D,$B61,Kosztorys!$I:$I,CONCATENATE("&lt;01.01.",U$10,""))-SUMIFS(Kosztorys!$F:$F,Kosztorys!$D:$D,$B61,Kosztorys!$I:$I,CONCATENATE("&lt;01.01.",T$10,"")),COUNTIFS(Kosztorys!$D:$D,$B61,Kosztorys!$I:$I,CONCATENATE("&lt;01.01.",U$10,""))-COUNTIFS(Kosztorys!$D:$D,$B61,Kosztorys!$I:$I,CONCATENATE("&lt;01.01.",T$10,""))),0)</f>
        <v/>
      </c>
      <c r="U61" s="116">
        <f>IF($C61="CAPEX - 1szt JB",IF($M61="szt",SUMIFS(Kosztorys!$F:$F,Kosztorys!$D:$D,$B61,Kosztorys!$I:$I,CONCATENATE("&lt;01.01.",V$10,""))-SUMIFS(Kosztorys!$F:$F,Kosztorys!$D:$D,$B61,Kosztorys!$I:$I,CONCATENATE("&lt;01.01.",U$10,"")),COUNTIFS(Kosztorys!$D:$D,$B61,Kosztorys!$I:$I,CONCATENATE("&lt;01.01.",V$10,""))-COUNTIFS(Kosztorys!$D:$D,$B61,Kosztorys!$I:$I,CONCATENATE("&lt;01.01.",U$10,""))),0)</f>
        <v/>
      </c>
      <c r="V61" s="116">
        <f>IF($C61="CAPEX - 1szt JB",IF($M61="szt",SUMIFS(Kosztorys!$F:$F,Kosztorys!$D:$D,$B61,Kosztorys!$I:$I,CONCATENATE("&lt;01.01.",W$10,""))-SUMIFS(Kosztorys!$F:$F,Kosztorys!$D:$D,$B61,Kosztorys!$I:$I,CONCATENATE("&lt;01.01.",V$10,"")),COUNTIFS(Kosztorys!$D:$D,$B61,Kosztorys!$I:$I,CONCATENATE("&lt;01.01.",W$10,""))-COUNTIFS(Kosztorys!$D:$D,$B61,Kosztorys!$I:$I,CONCATENATE("&lt;01.01.",V$10,""))),0)</f>
        <v/>
      </c>
      <c r="W61" s="116">
        <f>IF($C61="CAPEX - 1szt JB",IF($M61="szt",SUMIFS(Kosztorys!$F:$F,Kosztorys!$D:$D,$B61,Kosztorys!$I:$I,CONCATENATE("&lt;01.01.",X$10,""))-SUMIFS(Kosztorys!$F:$F,Kosztorys!$D:$D,$B61,Kosztorys!$I:$I,CONCATENATE("&lt;01.01.",W$10,"")),COUNTIFS(Kosztorys!$D:$D,$B61,Kosztorys!$I:$I,CONCATENATE("&lt;01.01.",X$10,""))-COUNTIFS(Kosztorys!$D:$D,$B61,Kosztorys!$I:$I,CONCATENATE("&lt;01.01.",W$10,""))),0)</f>
        <v/>
      </c>
      <c r="X61" s="116">
        <f>IF($C61="CAPEX - 1szt JB",IF($M61="szt",SUMIFS(Kosztorys!$F:$F,Kosztorys!$D:$D,$B61,Kosztorys!$I:$I,CONCATENATE("&lt;01.01.",Y$10,""))-SUMIFS(Kosztorys!$F:$F,Kosztorys!$D:$D,$B61,Kosztorys!$I:$I,CONCATENATE("&lt;01.01.",X$10,"")),COUNTIFS(Kosztorys!$D:$D,$B61,Kosztorys!$I:$I,CONCATENATE("&lt;01.01.",Y$10,""))-COUNTIFS(Kosztorys!$D:$D,$B61,Kosztorys!$I:$I,CONCATENATE("&lt;01.01.",X$10,""))),0)</f>
        <v/>
      </c>
      <c r="Y61" s="116">
        <f>IF($C61="CAPEX - 1szt JB",IF($M61="szt",SUMIFS(Kosztorys!$F:$F,Kosztorys!$D:$D,$B61,Kosztorys!$I:$I,CONCATENATE("&lt;01.01.",Z$10,""))-SUMIFS(Kosztorys!$F:$F,Kosztorys!$D:$D,$B61,Kosztorys!$I:$I,CONCATENATE("&lt;01.01.",Y$10,"")),COUNTIFS(Kosztorys!$D:$D,$B61,Kosztorys!$I:$I,CONCATENATE("&lt;01.01.",Z$10,""))-COUNTIFS(Kosztorys!$D:$D,$B61,Kosztorys!$I:$I,CONCATENATE("&lt;01.01.",Y$10,""))),0)</f>
        <v/>
      </c>
      <c r="Z61" s="116">
        <f>IF($C61="CAPEX - 1szt JB",IF($M61="szt",SUMIFS(Kosztorys!$F:$F,Kosztorys!$D:$D,$B61,Kosztorys!$I:$I,CONCATENATE("&lt;01.01.",AA$10,""))-SUMIFS(Kosztorys!$F:$F,Kosztorys!$D:$D,$B61,Kosztorys!$I:$I,CONCATENATE("&lt;01.01.",Z$10,"")),COUNTIFS(Kosztorys!$D:$D,$B61,Kosztorys!$I:$I,CONCATENATE("&lt;01.01.",AA$10,""))-COUNTIFS(Kosztorys!$D:$D,$B61,Kosztorys!$I:$I,CONCATENATE("&lt;01.01.",Z$10,""))),0)</f>
        <v/>
      </c>
      <c r="AA61" s="116">
        <f>IF($C61="CAPEX - 1szt JB",IF($M61="szt",SUMIFS(Kosztorys!$F:$F,Kosztorys!$D:$D,$B61,Kosztorys!$I:$I,CONCATENATE("&lt;01.01.",AB$10,""))-SUMIFS(Kosztorys!$F:$F,Kosztorys!$D:$D,$B61,Kosztorys!$I:$I,CONCATENATE("&lt;01.01.",AA$10,"")),COUNTIFS(Kosztorys!$D:$D,$B61,Kosztorys!$I:$I,CONCATENATE("&lt;01.01.",AB$10,""))-COUNTIFS(Kosztorys!$D:$D,$B61,Kosztorys!$I:$I,CONCATENATE("&lt;01.01.",AA$10,""))),0)</f>
        <v/>
      </c>
      <c r="AB61" s="116">
        <f>IF($C61="CAPEX - 1szt JB",IF($M61="szt",SUMIFS(Kosztorys!$F:$F,Kosztorys!$D:$D,$B61,Kosztorys!$I:$I,CONCATENATE("&lt;01.01.",AC$10,""))-SUMIFS(Kosztorys!$F:$F,Kosztorys!$D:$D,$B61,Kosztorys!$I:$I,CONCATENATE("&lt;01.01.",AB$10,"")),COUNTIFS(Kosztorys!$D:$D,$B61,Kosztorys!$I:$I,CONCATENATE("&lt;01.01.",AC$10,""))-COUNTIFS(Kosztorys!$D:$D,$B61,Kosztorys!$I:$I,CONCATENATE("&lt;01.01.",AB$10,""))),0)</f>
        <v/>
      </c>
      <c r="AC61" s="116">
        <f>IF($C61="CAPEX - 1szt JB",IF($M61="szt",SUMIFS(Kosztorys!$F:$F,Kosztorys!$D:$D,$B61,Kosztorys!$I:$I,CONCATENATE("&lt;01.01.",AD$10,""))-SUMIFS(Kosztorys!$F:$F,Kosztorys!$D:$D,$B61,Kosztorys!$I:$I,CONCATENATE("&lt;01.01.",AC$10,"")),COUNTIFS(Kosztorys!$D:$D,$B61,Kosztorys!$I:$I,CONCATENATE("&lt;01.01.",AD$10,""))-COUNTIFS(Kosztorys!$D:$D,$B61,Kosztorys!$I:$I,CONCATENATE("&lt;01.01.",AC$10,""))),0)</f>
        <v/>
      </c>
      <c r="AD61" s="116">
        <f>IF($C61="CAPEX - 1szt JB",IF($M61="szt",SUMIFS(Kosztorys!$F:$F,Kosztorys!$D:$D,$B61,Kosztorys!$I:$I,CONCATENATE("&lt;01.01.",AE$10,""))-SUMIFS(Kosztorys!$F:$F,Kosztorys!$D:$D,$B61,Kosztorys!$I:$I,CONCATENATE("&lt;01.01.",AD$10,"")),COUNTIFS(Kosztorys!$D:$D,$B61,Kosztorys!$I:$I,CONCATENATE("&lt;01.01.",AE$10,""))-COUNTIFS(Kosztorys!$D:$D,$B61,Kosztorys!$I:$I,CONCATENATE("&lt;01.01.",AD$10,""))),0)</f>
        <v/>
      </c>
      <c r="AE61" s="116">
        <f>IF($C61="CAPEX - 1szt JB",IF($M61="szt",SUMIFS(Kosztorys!$F:$F,Kosztorys!$D:$D,$B61,Kosztorys!$I:$I,CONCATENATE("&lt;01.01.",AF$10,""))-SUMIFS(Kosztorys!$F:$F,Kosztorys!$D:$D,$B61,Kosztorys!$I:$I,CONCATENATE("&lt;01.01.",AE$10,"")),COUNTIFS(Kosztorys!$D:$D,$B61,Kosztorys!$I:$I,CONCATENATE("&lt;01.01.",AF$10,""))-COUNTIFS(Kosztorys!$D:$D,$B61,Kosztorys!$I:$I,CONCATENATE("&lt;01.01.",AE$10,""))),0)</f>
        <v/>
      </c>
      <c r="AF61" s="116">
        <f>IF($C61="CAPEX - 1szt JB",IF($M61="szt",SUMIFS(Kosztorys!$F:$F,Kosztorys!$D:$D,$B61,Kosztorys!$I:$I,CONCATENATE("&lt;01.01.",AG$10,""))-SUMIFS(Kosztorys!$F:$F,Kosztorys!$D:$D,$B61,Kosztorys!$I:$I,CONCATENATE("&lt;01.01.",AF$10,"")),COUNTIFS(Kosztorys!$D:$D,$B61,Kosztorys!$I:$I,CONCATENATE("&lt;01.01.",AG$10,""))-COUNTIFS(Kosztorys!$D:$D,$B61,Kosztorys!$I:$I,CONCATENATE("&lt;01.01.",AF$10,""))),0)</f>
        <v/>
      </c>
      <c r="AG61" s="116">
        <f>IF($C61="CAPEX - 1szt JB",IF($M61="szt",SUMIFS(Kosztorys!$F:$F,Kosztorys!$D:$D,$B61,Kosztorys!$I:$I,CONCATENATE("&lt;01.01.",AH$10,""))-SUMIFS(Kosztorys!$F:$F,Kosztorys!$D:$D,$B61,Kosztorys!$I:$I,CONCATENATE("&lt;01.01.",AG$10,"")),COUNTIFS(Kosztorys!$D:$D,$B61,Kosztorys!$I:$I,CONCATENATE("&lt;01.01.",AH$10,""))-COUNTIFS(Kosztorys!$D:$D,$B61,Kosztorys!$I:$I,CONCATENATE("&lt;01.01.",AG$10,""))),0)</f>
        <v/>
      </c>
      <c r="AH61" s="116">
        <f>IF($C61="CAPEX - 1szt JB",IF($M61="szt",SUMIFS(Kosztorys!$F:$F,Kosztorys!$D:$D,$B61,Kosztorys!$I:$I,CONCATENATE("&lt;01.01.",AI$10,""))-SUMIFS(Kosztorys!$F:$F,Kosztorys!$D:$D,$B61,Kosztorys!$I:$I,CONCATENATE("&lt;01.01.",AH$10,"")),COUNTIFS(Kosztorys!$D:$D,$B61,Kosztorys!$I:$I,CONCATENATE("&lt;01.01.",AI$10,""))-COUNTIFS(Kosztorys!$D:$D,$B61,Kosztorys!$I:$I,CONCATENATE("&lt;01.01.",AH$10,""))),0)</f>
        <v/>
      </c>
      <c r="AI61" s="116">
        <f>IF($C61="CAPEX - 1szt JB",IF($M61="szt",SUMIFS(Kosztorys!$F:$F,Kosztorys!$D:$D,$B61,Kosztorys!$I:$I,CONCATENATE("&lt;01.01.",AJ$10,""))-SUMIFS(Kosztorys!$F:$F,Kosztorys!$D:$D,$B61,Kosztorys!$I:$I,CONCATENATE("&lt;01.01.",AI$10,"")),COUNTIFS(Kosztorys!$D:$D,$B61,Kosztorys!$I:$I,CONCATENATE("&lt;01.01.",AJ$10,""))-COUNTIFS(Kosztorys!$D:$D,$B61,Kosztorys!$I:$I,CONCATENATE("&lt;01.01.",AI$10,""))),0)</f>
        <v/>
      </c>
      <c r="AJ61" s="116">
        <f>IF(C61="CAPEX - 1szt JB",IF(SUM(T61:AI61)=IF(ISERROR(VLOOKUP(B61,JB_tabela,MATCH(AJ$9,JB_menu,0)-1,FALSE())),,VLOOKUP(B61,JB_tabela,MATCH(AJ$9,JB_menu,0)-1,FALSE())),"OK","nie zgadza się liczba użytych JB"),"OK-ND")</f>
        <v/>
      </c>
      <c r="AM61" s="41">
        <f>IFERROR("_" &amp; VLOOKUP($B61,#REF!,1,FALSE()),#REF!)</f>
        <v/>
      </c>
      <c r="AN61" s="41">
        <f>IF($C61="CAPEX - Długość 1m",SUMIFS(Kosztorys!$F:$F,Kosztorys!$D:$D,$B61,Kosztorys!$I:$I,CONCATENATE("&lt;31.12.",AN$10,""))-SUMIFS(Kosztorys!$F:$F,Kosztorys!$D:$D,$B61,Kosztorys!$I:$I,CONCATENATE("&lt;31.12.",AM$10,"")),"x")</f>
        <v/>
      </c>
      <c r="AO61" s="41">
        <f>IF($C61="CAPEX - Długość 1m",SUMIFS(Kosztorys!$F:$F,Kosztorys!$D:$D,$B61,Kosztorys!$I:$I,CONCATENATE("&lt;31.12.",AO$10,""))-SUMIFS(Kosztorys!$F:$F,Kosztorys!$D:$D,$B61,Kosztorys!$I:$I,CONCATENATE("&lt;31.12.",AN$10,"")),"x")</f>
        <v/>
      </c>
      <c r="AP61" s="41">
        <f>IF($C61="CAPEX - Długość 1m",SUMIFS(Kosztorys!$F:$F,Kosztorys!$D:$D,$B61,Kosztorys!$I:$I,CONCATENATE("&lt;31.12.",AP$10,""))-SUMIFS(Kosztorys!$F:$F,Kosztorys!$D:$D,$B61,Kosztorys!$I:$I,CONCATENATE("&lt;31.12.",AO$10,"")),"x")</f>
        <v/>
      </c>
      <c r="AQ61" s="41">
        <f>IF($C61="CAPEX - Długość 1m",SUMIFS(Kosztorys!$F:$F,Kosztorys!$D:$D,$B61,Kosztorys!$I:$I,CONCATENATE("&lt;31.12.",AQ$10,""))-SUMIFS(Kosztorys!$F:$F,Kosztorys!$D:$D,$B61,Kosztorys!$I:$I,CONCATENATE("&lt;31.12.",AP$10,"")),"x")</f>
        <v/>
      </c>
      <c r="AR61" s="41">
        <f>IF($C61="CAPEX - Długość 1m",SUMIFS(Kosztorys!$F:$F,Kosztorys!$D:$D,$B61,Kosztorys!$I:$I,CONCATENATE("&lt;31.12.",AR$10,""))-SUMIFS(Kosztorys!$F:$F,Kosztorys!$D:$D,$B61,Kosztorys!$I:$I,CONCATENATE("&lt;31.12.",AQ$10,"")),"x")</f>
        <v/>
      </c>
      <c r="AS61" s="41">
        <f>IF($C61="CAPEX - Długość 1m",SUMIFS(Kosztorys!$F:$F,Kosztorys!$D:$D,$B61,Kosztorys!$I:$I,CONCATENATE("&lt;31.12.",AS$10,""))-SUMIFS(Kosztorys!$F:$F,Kosztorys!$D:$D,$B61,Kosztorys!$I:$I,CONCATENATE("&lt;31.12.",AR$10,"")),"x")</f>
        <v/>
      </c>
      <c r="AT61" s="41">
        <f>IF($C61="CAPEX - Długość 1m",SUMIFS(Kosztorys!$F:$F,Kosztorys!$D:$D,$B61,Kosztorys!$I:$I,CONCATENATE("&lt;31.12.",AT$10,""))-SUMIFS(Kosztorys!$F:$F,Kosztorys!$D:$D,$B61,Kosztorys!$I:$I,CONCATENATE("&lt;31.12.",AS$10,"")),"x")</f>
        <v/>
      </c>
      <c r="AU61" s="41">
        <f>IF($C61="CAPEX - Długość 1m",SUMIFS(Kosztorys!$F:$F,Kosztorys!$D:$D,$B61,Kosztorys!$I:$I,CONCATENATE("&lt;31.12.",AU$10,""))-SUMIFS(Kosztorys!$F:$F,Kosztorys!$D:$D,$B61,Kosztorys!$I:$I,CONCATENATE("&lt;31.12.",AT$10,"")),"x")</f>
        <v/>
      </c>
      <c r="AV61" s="41">
        <f>IF($C61="CAPEX - Długość 1m",SUMIFS(Kosztorys!$F:$F,Kosztorys!$D:$D,$B61,Kosztorys!$I:$I,CONCATENATE("&lt;31.12.",AV$10,""))-SUMIFS(Kosztorys!$F:$F,Kosztorys!$D:$D,$B61,Kosztorys!$I:$I,CONCATENATE("&lt;31.12.",AU$10,"")),"x")</f>
        <v/>
      </c>
      <c r="AW61" s="41">
        <f>IF($C61="CAPEX - Długość 1m",SUMIFS(Kosztorys!$F:$F,Kosztorys!$D:$D,$B61,Kosztorys!$I:$I,CONCATENATE("&lt;31.12.",AW$10,""))-SUMIFS(Kosztorys!$F:$F,Kosztorys!$D:$D,$B61,Kosztorys!$I:$I,CONCATENATE("&lt;31.12.",AV$10,"")),"x")</f>
        <v/>
      </c>
      <c r="AX61" s="41">
        <f>IF($C61="CAPEX - Długość 1m",SUMIFS(Kosztorys!$F:$F,Kosztorys!$D:$D,$B61,Kosztorys!$I:$I,CONCATENATE("&lt;31.12.",AX$10,""))-SUMIFS(Kosztorys!$F:$F,Kosztorys!$D:$D,$B61,Kosztorys!$I:$I,CONCATENATE("&lt;31.12.",AW$10,"")),"x")</f>
        <v/>
      </c>
      <c r="AY61" s="41">
        <f>IF($C61="CAPEX - Długość 1m",SUMIFS(Kosztorys!$F:$F,Kosztorys!$D:$D,$B61,Kosztorys!$I:$I,CONCATENATE("&lt;31.12.",AY$10,""))-SUMIFS(Kosztorys!$F:$F,Kosztorys!$D:$D,$B61,Kosztorys!$I:$I,CONCATENATE("&lt;31.12.",AX$10,"")),"x")</f>
        <v/>
      </c>
      <c r="AZ61" s="41">
        <f>IF($C61="CAPEX - Długość 1m",SUMIFS(Kosztorys!$F:$F,Kosztorys!$D:$D,$B61,Kosztorys!$I:$I,CONCATENATE("&lt;31.12.",AZ$10,""))-SUMIFS(Kosztorys!$F:$F,Kosztorys!$D:$D,$B61,Kosztorys!$I:$I,CONCATENATE("&lt;31.12.",AY$10,"")),"x")</f>
        <v/>
      </c>
      <c r="BA61" s="41">
        <f>IF($C61="CAPEX - Długość 1m",SUMIFS(Kosztorys!$F:$F,Kosztorys!$D:$D,$B61,Kosztorys!$I:$I,CONCATENATE("&lt;31.12.",BA$10,""))-SUMIFS(Kosztorys!$F:$F,Kosztorys!$D:$D,$B61,Kosztorys!$I:$I,CONCATENATE("&lt;31.12.",AZ$10,"")),"x")</f>
        <v/>
      </c>
      <c r="BB61" s="41">
        <f>IF($C61="CAPEX - Długość 1m",SUMIFS(Kosztorys!$F:$F,Kosztorys!$D:$D,$B61,Kosztorys!$I:$I,CONCATENATE("&lt;31.12.",BB$10,""))-SUMIFS(Kosztorys!$F:$F,Kosztorys!$D:$D,$B61,Kosztorys!$I:$I,CONCATENATE("&lt;31.12.",BA$10,"")),"x")</f>
        <v/>
      </c>
      <c r="BC61" s="41">
        <f>IF($C61="CAPEX - Długość 1m",SUMIFS(Kosztorys!$F:$F,Kosztorys!$D:$D,$B61,Kosztorys!$I:$I,CONCATENATE("&lt;31.12.",BC$10,""))-SUMIFS(Kosztorys!$F:$F,Kosztorys!$D:$D,$B61,Kosztorys!$I:$I,CONCATENATE("&lt;31.12.",BB$10,"")),"x")</f>
        <v/>
      </c>
      <c r="BD61" s="41">
        <f>IF(C61="CAPEX - Długość 1m",IF(SUM(AN61:BC61)=IF(ISERROR(VLOOKUP(B61,JB_tabela,MATCH(BD$9,JB_menu,0)-1,FALSE())),,VLOOKUP(B61,JB_tabela,MATCH(BD$9,JB_menu,0)-1,FALSE())),"OK","nie zgadza się liczba użytych JB"),"OK-ND")</f>
        <v/>
      </c>
      <c r="BH61" s="41">
        <f>IF($C61="OPEX - Koszt 1szt/rok",IF($M61="szt",SUMIFS(Kosztorys!$F:$F,Kosztorys!$D:$D,$B61,Kosztorys!$I:$I,CONCATENATE("&lt;01.01.",BH$10,""))+(SUMIFS(Kosztorys!$F:$F,Kosztorys!$D:$D,$B61,Kosztorys!$I:$I,CONCATENATE("&lt;=31.03.",BH$10,""))-SUMIFS(Kosztorys!$F:$F,Kosztorys!$D:$D,$B61,Kosztorys!$I:$I,CONCATENATE("&lt;=31.12.",BG$10,"")))*0.75+(SUMIFS(Kosztorys!$F:$F,Kosztorys!$D:$D,$B61,Kosztorys!$I:$I,CONCATENATE("&lt;=30.06.",BH$10,""))-SUMIFS(Kosztorys!$F:$F,Kosztorys!$D:$D,$B61,Kosztorys!$I:$I,CONCATENATE("&lt;=31.03.",BH$10,"")))*0.5+(SUMIFS(Kosztorys!$F:$F,Kosztorys!$D:$D,$B61,Kosztorys!$I:$I,CONCATENATE("&lt;=30.09.",BH$10,""))-SUMIFS(Kosztorys!$F:$F,Kosztorys!$D:$D,$B61,Kosztorys!$I:$I,CONCATENATE("&lt;=30.06.",BH$10,"")))*0.25,"nic"),0)</f>
        <v/>
      </c>
      <c r="BI61" s="41">
        <f>IF($C61="OPEX - Koszt 1szt/rok",IF($M61="szt",SUMIFS(Kosztorys!$F:$F,Kosztorys!$D:$D,$B61,Kosztorys!$I:$I,CONCATENATE("&lt;01.01.",BI$10,""))+(SUMIFS(Kosztorys!$F:$F,Kosztorys!$D:$D,$B61,Kosztorys!$I:$I,CONCATENATE("&lt;=31.03.",BI$10,""))-SUMIFS(Kosztorys!$F:$F,Kosztorys!$D:$D,$B61,Kosztorys!$I:$I,CONCATENATE("&lt;=31.12.",BH$10,"")))*0.75+(SUMIFS(Kosztorys!$F:$F,Kosztorys!$D:$D,$B61,Kosztorys!$I:$I,CONCATENATE("&lt;=30.06.",BI$10,""))-SUMIFS(Kosztorys!$F:$F,Kosztorys!$D:$D,$B61,Kosztorys!$I:$I,CONCATENATE("&lt;=31.03.",BI$10,"")))*0.5+(SUMIFS(Kosztorys!$F:$F,Kosztorys!$D:$D,$B61,Kosztorys!$I:$I,CONCATENATE("&lt;=30.09.",BI$10,""))-SUMIFS(Kosztorys!$F:$F,Kosztorys!$D:$D,$B61,Kosztorys!$I:$I,CONCATENATE("&lt;=30.06.",BI$10,"")))*0.25,"nic"),0)</f>
        <v/>
      </c>
      <c r="BJ61" s="41">
        <f>IF($C61="OPEX - Koszt 1szt/rok",IF($M61="szt",SUMIFS(Kosztorys!$F:$F,Kosztorys!$D:$D,$B61,Kosztorys!$I:$I,CONCATENATE("&lt;01.01.",BJ$10,""))+(SUMIFS(Kosztorys!$F:$F,Kosztorys!$D:$D,$B61,Kosztorys!$I:$I,CONCATENATE("&lt;=31.03.",BJ$10,""))-SUMIFS(Kosztorys!$F:$F,Kosztorys!$D:$D,$B61,Kosztorys!$I:$I,CONCATENATE("&lt;=31.12.",BI$10,"")))*0.75+(SUMIFS(Kosztorys!$F:$F,Kosztorys!$D:$D,$B61,Kosztorys!$I:$I,CONCATENATE("&lt;=30.06.",BJ$10,""))-SUMIFS(Kosztorys!$F:$F,Kosztorys!$D:$D,$B61,Kosztorys!$I:$I,CONCATENATE("&lt;=31.03.",BJ$10,"")))*0.5+(SUMIFS(Kosztorys!$F:$F,Kosztorys!$D:$D,$B61,Kosztorys!$I:$I,CONCATENATE("&lt;=30.09.",BJ$10,""))-SUMIFS(Kosztorys!$F:$F,Kosztorys!$D:$D,$B61,Kosztorys!$I:$I,CONCATENATE("&lt;=30.06.",BJ$10,"")))*0.25,"nic"),0)</f>
        <v/>
      </c>
      <c r="BK61" s="41">
        <f>IF($C61="OPEX - Koszt 1szt/rok",IF($M61="szt",SUMIFS(Kosztorys!$F:$F,Kosztorys!$D:$D,$B61,Kosztorys!$I:$I,CONCATENATE("&lt;01.01.",BK$10,""))+(SUMIFS(Kosztorys!$F:$F,Kosztorys!$D:$D,$B61,Kosztorys!$I:$I,CONCATENATE("&lt;=31.03.",BK$10,""))-SUMIFS(Kosztorys!$F:$F,Kosztorys!$D:$D,$B61,Kosztorys!$I:$I,CONCATENATE("&lt;=31.12.",BJ$10,"")))*0.75+(SUMIFS(Kosztorys!$F:$F,Kosztorys!$D:$D,$B61,Kosztorys!$I:$I,CONCATENATE("&lt;=30.06.",BK$10,""))-SUMIFS(Kosztorys!$F:$F,Kosztorys!$D:$D,$B61,Kosztorys!$I:$I,CONCATENATE("&lt;=31.03.",BK$10,"")))*0.5+(SUMIFS(Kosztorys!$F:$F,Kosztorys!$D:$D,$B61,Kosztorys!$I:$I,CONCATENATE("&lt;=30.09.",BK$10,""))-SUMIFS(Kosztorys!$F:$F,Kosztorys!$D:$D,$B61,Kosztorys!$I:$I,CONCATENATE("&lt;=30.06.",BK$10,"")))*0.25,"nic"),0)</f>
        <v/>
      </c>
      <c r="BL61" s="41">
        <f>IF($C61="OPEX - Koszt 1szt/rok",IF($M61="szt",SUMIFS(Kosztorys!$F:$F,Kosztorys!$D:$D,$B61,Kosztorys!$I:$I,CONCATENATE("&lt;01.01.",BL$10,""))+(SUMIFS(Kosztorys!$F:$F,Kosztorys!$D:$D,$B61,Kosztorys!$I:$I,CONCATENATE("&lt;=31.03.",BL$10,""))-SUMIFS(Kosztorys!$F:$F,Kosztorys!$D:$D,$B61,Kosztorys!$I:$I,CONCATENATE("&lt;=31.12.",BK$10,"")))*0.75+(SUMIFS(Kosztorys!$F:$F,Kosztorys!$D:$D,$B61,Kosztorys!$I:$I,CONCATENATE("&lt;=30.06.",BL$10,""))-SUMIFS(Kosztorys!$F:$F,Kosztorys!$D:$D,$B61,Kosztorys!$I:$I,CONCATENATE("&lt;=31.03.",BL$10,"")))*0.5+(SUMIFS(Kosztorys!$F:$F,Kosztorys!$D:$D,$B61,Kosztorys!$I:$I,CONCATENATE("&lt;=30.09.",BL$10,""))-SUMIFS(Kosztorys!$F:$F,Kosztorys!$D:$D,$B61,Kosztorys!$I:$I,CONCATENATE("&lt;=30.06.",BL$10,"")))*0.25,"nic"),0)</f>
        <v/>
      </c>
      <c r="BM61" s="41">
        <f>IF($C61="OPEX - Koszt 1szt/rok",IF($M61="szt",SUMIFS(Kosztorys!$F:$F,Kosztorys!$D:$D,$B61,Kosztorys!$I:$I,CONCATENATE("&lt;01.01.",BM$10,""))+(SUMIFS(Kosztorys!$F:$F,Kosztorys!$D:$D,$B61,Kosztorys!$I:$I,CONCATENATE("&lt;=31.03.",BM$10,""))-SUMIFS(Kosztorys!$F:$F,Kosztorys!$D:$D,$B61,Kosztorys!$I:$I,CONCATENATE("&lt;=31.12.",BL$10,"")))*0.75+(SUMIFS(Kosztorys!$F:$F,Kosztorys!$D:$D,$B61,Kosztorys!$I:$I,CONCATENATE("&lt;=30.06.",BM$10,""))-SUMIFS(Kosztorys!$F:$F,Kosztorys!$D:$D,$B61,Kosztorys!$I:$I,CONCATENATE("&lt;=31.03.",BM$10,"")))*0.5+(SUMIFS(Kosztorys!$F:$F,Kosztorys!$D:$D,$B61,Kosztorys!$I:$I,CONCATENATE("&lt;=30.09.",BM$10,""))-SUMIFS(Kosztorys!$F:$F,Kosztorys!$D:$D,$B61,Kosztorys!$I:$I,CONCATENATE("&lt;=30.06.",BM$10,"")))*0.25,"nic"),0)</f>
        <v/>
      </c>
      <c r="BN61" s="41">
        <f>IF($C61="OPEX - Koszt 1szt/rok",IF($M61="szt",SUMIFS(Kosztorys!$F:$F,Kosztorys!$D:$D,$B61,Kosztorys!$I:$I,CONCATENATE("&lt;01.01.",BN$10,""))+(SUMIFS(Kosztorys!$F:$F,Kosztorys!$D:$D,$B61,Kosztorys!$I:$I,CONCATENATE("&lt;=31.03.",BN$10,""))-SUMIFS(Kosztorys!$F:$F,Kosztorys!$D:$D,$B61,Kosztorys!$I:$I,CONCATENATE("&lt;=31.12.",BM$10,"")))*0.75+(SUMIFS(Kosztorys!$F:$F,Kosztorys!$D:$D,$B61,Kosztorys!$I:$I,CONCATENATE("&lt;=30.06.",BN$10,""))-SUMIFS(Kosztorys!$F:$F,Kosztorys!$D:$D,$B61,Kosztorys!$I:$I,CONCATENATE("&lt;=31.03.",BN$10,"")))*0.5+(SUMIFS(Kosztorys!$F:$F,Kosztorys!$D:$D,$B61,Kosztorys!$I:$I,CONCATENATE("&lt;=30.09.",BN$10,""))-SUMIFS(Kosztorys!$F:$F,Kosztorys!$D:$D,$B61,Kosztorys!$I:$I,CONCATENATE("&lt;=30.06.",BN$10,"")))*0.25,"nic"),0)</f>
        <v/>
      </c>
      <c r="BO61" s="41">
        <f>IF($C61="OPEX - Koszt 1szt/rok",IF($M61="szt",SUMIFS(Kosztorys!$F:$F,Kosztorys!$D:$D,$B61,Kosztorys!$I:$I,CONCATENATE("&lt;01.01.",BO$10,""))+(SUMIFS(Kosztorys!$F:$F,Kosztorys!$D:$D,$B61,Kosztorys!$I:$I,CONCATENATE("&lt;=31.03.",BO$10,""))-SUMIFS(Kosztorys!$F:$F,Kosztorys!$D:$D,$B61,Kosztorys!$I:$I,CONCATENATE("&lt;=31.12.",BN$10,"")))*0.75+(SUMIFS(Kosztorys!$F:$F,Kosztorys!$D:$D,$B61,Kosztorys!$I:$I,CONCATENATE("&lt;=30.06.",BO$10,""))-SUMIFS(Kosztorys!$F:$F,Kosztorys!$D:$D,$B61,Kosztorys!$I:$I,CONCATENATE("&lt;=31.03.",BO$10,"")))*0.5+(SUMIFS(Kosztorys!$F:$F,Kosztorys!$D:$D,$B61,Kosztorys!$I:$I,CONCATENATE("&lt;=30.09.",BO$10,""))-SUMIFS(Kosztorys!$F:$F,Kosztorys!$D:$D,$B61,Kosztorys!$I:$I,CONCATENATE("&lt;=30.06.",BO$10,"")))*0.25,"nic"),0)</f>
        <v/>
      </c>
      <c r="BP61" s="41">
        <f>IF($C61="OPEX - Koszt 1szt/rok",IF($M61="szt",SUMIFS(Kosztorys!$F:$F,Kosztorys!$D:$D,$B61,Kosztorys!$I:$I,CONCATENATE("&lt;01.01.",BP$10,""))+(SUMIFS(Kosztorys!$F:$F,Kosztorys!$D:$D,$B61,Kosztorys!$I:$I,CONCATENATE("&lt;=31.03.",BP$10,""))-SUMIFS(Kosztorys!$F:$F,Kosztorys!$D:$D,$B61,Kosztorys!$I:$I,CONCATENATE("&lt;=31.12.",BO$10,"")))*0.75+(SUMIFS(Kosztorys!$F:$F,Kosztorys!$D:$D,$B61,Kosztorys!$I:$I,CONCATENATE("&lt;=30.06.",BP$10,""))-SUMIFS(Kosztorys!$F:$F,Kosztorys!$D:$D,$B61,Kosztorys!$I:$I,CONCATENATE("&lt;=31.03.",BP$10,"")))*0.5+(SUMIFS(Kosztorys!$F:$F,Kosztorys!$D:$D,$B61,Kosztorys!$I:$I,CONCATENATE("&lt;=30.09.",BP$10,""))-SUMIFS(Kosztorys!$F:$F,Kosztorys!$D:$D,$B61,Kosztorys!$I:$I,CONCATENATE("&lt;=30.06.",BP$10,"")))*0.25,"nic"),0)</f>
        <v/>
      </c>
      <c r="BQ61" s="41">
        <f>IF($C61="OPEX - Koszt 1szt/rok",IF($M61="szt",SUMIFS(Kosztorys!$F:$F,Kosztorys!$D:$D,$B61,Kosztorys!$I:$I,CONCATENATE("&lt;01.01.",BQ$10,""))+(SUMIFS(Kosztorys!$F:$F,Kosztorys!$D:$D,$B61,Kosztorys!$I:$I,CONCATENATE("&lt;=31.03.",BQ$10,""))-SUMIFS(Kosztorys!$F:$F,Kosztorys!$D:$D,$B61,Kosztorys!$I:$I,CONCATENATE("&lt;=31.12.",BP$10,"")))*0.75+(SUMIFS(Kosztorys!$F:$F,Kosztorys!$D:$D,$B61,Kosztorys!$I:$I,CONCATENATE("&lt;=30.06.",BQ$10,""))-SUMIFS(Kosztorys!$F:$F,Kosztorys!$D:$D,$B61,Kosztorys!$I:$I,CONCATENATE("&lt;=31.03.",BQ$10,"")))*0.5+(SUMIFS(Kosztorys!$F:$F,Kosztorys!$D:$D,$B61,Kosztorys!$I:$I,CONCATENATE("&lt;=30.09.",BQ$10,""))-SUMIFS(Kosztorys!$F:$F,Kosztorys!$D:$D,$B61,Kosztorys!$I:$I,CONCATENATE("&lt;=30.06.",BQ$10,"")))*0.25,"nic"),0)</f>
        <v/>
      </c>
      <c r="BR61" s="41">
        <f>IF($C61="OPEX - Koszt 1szt/rok",IF($M61="szt",SUMIFS(Kosztorys!$F:$F,Kosztorys!$D:$D,$B61,Kosztorys!$I:$I,CONCATENATE("&lt;01.01.",BR$10,""))+(SUMIFS(Kosztorys!$F:$F,Kosztorys!$D:$D,$B61,Kosztorys!$I:$I,CONCATENATE("&lt;=31.03.",BR$10,""))-SUMIFS(Kosztorys!$F:$F,Kosztorys!$D:$D,$B61,Kosztorys!$I:$I,CONCATENATE("&lt;=31.12.",BQ$10,"")))*0.75+(SUMIFS(Kosztorys!$F:$F,Kosztorys!$D:$D,$B61,Kosztorys!$I:$I,CONCATENATE("&lt;=30.06.",BR$10,""))-SUMIFS(Kosztorys!$F:$F,Kosztorys!$D:$D,$B61,Kosztorys!$I:$I,CONCATENATE("&lt;=31.03.",BR$10,"")))*0.5+(SUMIFS(Kosztorys!$F:$F,Kosztorys!$D:$D,$B61,Kosztorys!$I:$I,CONCATENATE("&lt;=30.09.",BR$10,""))-SUMIFS(Kosztorys!$F:$F,Kosztorys!$D:$D,$B61,Kosztorys!$I:$I,CONCATENATE("&lt;=30.06.",BR$10,"")))*0.25,"nic"),0)</f>
        <v/>
      </c>
      <c r="BS61" s="41">
        <f>IF($C61="OPEX - Koszt 1szt/rok",IF($M61="szt",SUMIFS(Kosztorys!$F:$F,Kosztorys!$D:$D,$B61,Kosztorys!$I:$I,CONCATENATE("&lt;01.01.",BS$10,""))+(SUMIFS(Kosztorys!$F:$F,Kosztorys!$D:$D,$B61,Kosztorys!$I:$I,CONCATENATE("&lt;=31.03.",BS$10,""))-SUMIFS(Kosztorys!$F:$F,Kosztorys!$D:$D,$B61,Kosztorys!$I:$I,CONCATENATE("&lt;=31.12.",BR$10,"")))*0.75+(SUMIFS(Kosztorys!$F:$F,Kosztorys!$D:$D,$B61,Kosztorys!$I:$I,CONCATENATE("&lt;=30.06.",BS$10,""))-SUMIFS(Kosztorys!$F:$F,Kosztorys!$D:$D,$B61,Kosztorys!$I:$I,CONCATENATE("&lt;=31.03.",BS$10,"")))*0.5+(SUMIFS(Kosztorys!$F:$F,Kosztorys!$D:$D,$B61,Kosztorys!$I:$I,CONCATENATE("&lt;=30.09.",BS$10,""))-SUMIFS(Kosztorys!$F:$F,Kosztorys!$D:$D,$B61,Kosztorys!$I:$I,CONCATENATE("&lt;=30.06.",BS$10,"")))*0.25,"nic"),0)</f>
        <v/>
      </c>
      <c r="BT61" s="41">
        <f>IF($C61="OPEX - Koszt 1szt/rok",IF($M61="szt",SUMIFS(Kosztorys!$F:$F,Kosztorys!$D:$D,$B61,Kosztorys!$I:$I,CONCATENATE("&lt;01.01.",BT$10,""))+(SUMIFS(Kosztorys!$F:$F,Kosztorys!$D:$D,$B61,Kosztorys!$I:$I,CONCATENATE("&lt;=31.03.",BT$10,""))-SUMIFS(Kosztorys!$F:$F,Kosztorys!$D:$D,$B61,Kosztorys!$I:$I,CONCATENATE("&lt;=31.12.",BS$10,"")))*0.75+(SUMIFS(Kosztorys!$F:$F,Kosztorys!$D:$D,$B61,Kosztorys!$I:$I,CONCATENATE("&lt;=30.06.",BT$10,""))-SUMIFS(Kosztorys!$F:$F,Kosztorys!$D:$D,$B61,Kosztorys!$I:$I,CONCATENATE("&lt;=31.03.",BT$10,"")))*0.5+(SUMIFS(Kosztorys!$F:$F,Kosztorys!$D:$D,$B61,Kosztorys!$I:$I,CONCATENATE("&lt;=30.09.",BT$10,""))-SUMIFS(Kosztorys!$F:$F,Kosztorys!$D:$D,$B61,Kosztorys!$I:$I,CONCATENATE("&lt;=30.06.",BT$10,"")))*0.25,"nic"),0)</f>
        <v/>
      </c>
      <c r="BU61" s="41">
        <f>IF($C61="OPEX - Koszt 1szt/rok",IF($M61="szt",SUMIFS(Kosztorys!$F:$F,Kosztorys!$D:$D,$B61,Kosztorys!$I:$I,CONCATENATE("&lt;01.01.",BU$10,""))+(SUMIFS(Kosztorys!$F:$F,Kosztorys!$D:$D,$B61,Kosztorys!$I:$I,CONCATENATE("&lt;=31.03.",BU$10,""))-SUMIFS(Kosztorys!$F:$F,Kosztorys!$D:$D,$B61,Kosztorys!$I:$I,CONCATENATE("&lt;=31.12.",BT$10,"")))*0.75+(SUMIFS(Kosztorys!$F:$F,Kosztorys!$D:$D,$B61,Kosztorys!$I:$I,CONCATENATE("&lt;=30.06.",BU$10,""))-SUMIFS(Kosztorys!$F:$F,Kosztorys!$D:$D,$B61,Kosztorys!$I:$I,CONCATENATE("&lt;=31.03.",BU$10,"")))*0.5+(SUMIFS(Kosztorys!$F:$F,Kosztorys!$D:$D,$B61,Kosztorys!$I:$I,CONCATENATE("&lt;=30.09.",BU$10,""))-SUMIFS(Kosztorys!$F:$F,Kosztorys!$D:$D,$B61,Kosztorys!$I:$I,CONCATENATE("&lt;=30.06.",BU$10,"")))*0.25,"nic"),0)</f>
        <v/>
      </c>
      <c r="BV61" s="41">
        <f>IF($C61="OPEX - Koszt 1szt/rok",IF($M61="szt",SUMIFS(Kosztorys!$F:$F,Kosztorys!$D:$D,$B61,Kosztorys!$I:$I,CONCATENATE("&lt;01.01.",BV$10,""))+(SUMIFS(Kosztorys!$F:$F,Kosztorys!$D:$D,$B61,Kosztorys!$I:$I,CONCATENATE("&lt;=31.03.",BV$10,""))-SUMIFS(Kosztorys!$F:$F,Kosztorys!$D:$D,$B61,Kosztorys!$I:$I,CONCATENATE("&lt;=31.12.",BU$10,"")))*0.75+(SUMIFS(Kosztorys!$F:$F,Kosztorys!$D:$D,$B61,Kosztorys!$I:$I,CONCATENATE("&lt;=30.06.",BV$10,""))-SUMIFS(Kosztorys!$F:$F,Kosztorys!$D:$D,$B61,Kosztorys!$I:$I,CONCATENATE("&lt;=31.03.",BV$10,"")))*0.5+(SUMIFS(Kosztorys!$F:$F,Kosztorys!$D:$D,$B61,Kosztorys!$I:$I,CONCATENATE("&lt;=30.09.",BV$10,""))-SUMIFS(Kosztorys!$F:$F,Kosztorys!$D:$D,$B61,Kosztorys!$I:$I,CONCATENATE("&lt;=30.06.",BV$10,"")))*0.25,"nic"),0)</f>
        <v/>
      </c>
      <c r="BW61" s="41">
        <f>IF($C61="OPEX - Koszt 1szt/rok",IF($M61="szt",SUMIFS(Kosztorys!$F:$F,Kosztorys!$D:$D,$B61,Kosztorys!$I:$I,CONCATENATE("&lt;01.01.",BW$10,""))+(SUMIFS(Kosztorys!$F:$F,Kosztorys!$D:$D,$B61,Kosztorys!$I:$I,CONCATENATE("&lt;=31.03.",BW$10,""))-SUMIFS(Kosztorys!$F:$F,Kosztorys!$D:$D,$B61,Kosztorys!$I:$I,CONCATENATE("&lt;=31.12.",BV$10,"")))*0.75+(SUMIFS(Kosztorys!$F:$F,Kosztorys!$D:$D,$B61,Kosztorys!$I:$I,CONCATENATE("&lt;=30.06.",BW$10,""))-SUMIFS(Kosztorys!$F:$F,Kosztorys!$D:$D,$B61,Kosztorys!$I:$I,CONCATENATE("&lt;=31.03.",BW$10,"")))*0.5+(SUMIFS(Kosztorys!$F:$F,Kosztorys!$D:$D,$B61,Kosztorys!$I:$I,CONCATENATE("&lt;=30.09.",BW$10,""))-SUMIFS(Kosztorys!$F:$F,Kosztorys!$D:$D,$B61,Kosztorys!$I:$I,CONCATENATE("&lt;=30.06.",BW$10,"")))*0.25,"nic"),0)</f>
        <v/>
      </c>
      <c r="BX61" s="41">
        <f>IF(C61="OPEX - Koszt 1szt/rok",IF(MAX(BH61:BW61)=IF(ISERROR(VLOOKUP(B61,JB_tabela,MATCH(BX$9,JB_menu,0)-1,FALSE())),,VLOOKUP(B61,JB_tabela,MATCH(BX$9,JB_menu,0)-1,FALSE())),"OK","nie zgadza się liczba użytych JB"),"OK-ND")</f>
        <v/>
      </c>
      <c r="CB61" s="41">
        <f>IF($C61="OPEX - Długość 1m koszt/rok",IF($M61="m",SUMIFS(Kosztorys!$F:$F,Kosztorys!$D:$D,$B61,Kosztorys!$I:$I,CONCATENATE("&lt;01.01.",CB$10,""))+(SUMIFS(Kosztorys!$F:$F,Kosztorys!$D:$D,$B61,Kosztorys!$I:$I,CONCATENATE("&lt;=31.03.",CB$10,""))-SUMIFS(Kosztorys!$F:$F,Kosztorys!$D:$D,$B61,Kosztorys!$I:$I,CONCATENATE("&lt;=31.12.",CA$10,"")))*0.75+(SUMIFS(Kosztorys!$F:$F,Kosztorys!$D:$D,$B61,Kosztorys!$I:$I,CONCATENATE("&lt;=30.06.",CB$10,""))-SUMIFS(Kosztorys!$F:$F,Kosztorys!$D:$D,$B61,Kosztorys!$I:$I,CONCATENATE("&lt;=31.03.",CB$10,"")))*0.5+(SUMIFS(Kosztorys!$F:$F,Kosztorys!$D:$D,$B61,Kosztorys!$I:$I,CONCATENATE("&lt;=30.09.",CB$10,""))-SUMIFS(Kosztorys!$F:$F,Kosztorys!$D:$D,$B61,Kosztorys!$I:$I,CONCATENATE("&lt;=30.06.",CB$10,"")))*0.25,"nic"),0)</f>
        <v/>
      </c>
      <c r="CC61" s="41">
        <f>IF($C61="OPEX - Długość 1m koszt/rok",IF($M61="m",SUMIFS(Kosztorys!$F:$F,Kosztorys!$D:$D,$B61,Kosztorys!$I:$I,CONCATENATE("&lt;01.01.",CC$10,""))+(SUMIFS(Kosztorys!$F:$F,Kosztorys!$D:$D,$B61,Kosztorys!$I:$I,CONCATENATE("&lt;=31.03.",CC$10,""))-SUMIFS(Kosztorys!$F:$F,Kosztorys!$D:$D,$B61,Kosztorys!$I:$I,CONCATENATE("&lt;=31.12.",CB$10,"")))*0.75+(SUMIFS(Kosztorys!$F:$F,Kosztorys!$D:$D,$B61,Kosztorys!$I:$I,CONCATENATE("&lt;=30.06.",CC$10,""))-SUMIFS(Kosztorys!$F:$F,Kosztorys!$D:$D,$B61,Kosztorys!$I:$I,CONCATENATE("&lt;=31.03.",CC$10,"")))*0.5+(SUMIFS(Kosztorys!$F:$F,Kosztorys!$D:$D,$B61,Kosztorys!$I:$I,CONCATENATE("&lt;=30.09.",CC$10,""))-SUMIFS(Kosztorys!$F:$F,Kosztorys!$D:$D,$B61,Kosztorys!$I:$I,CONCATENATE("&lt;=30.06.",CC$10,"")))*0.25,"nic"),0)</f>
        <v/>
      </c>
      <c r="CD61" s="41">
        <f>IF($C61="OPEX - Długość 1m koszt/rok",IF($M61="m",SUMIFS(Kosztorys!$F:$F,Kosztorys!$D:$D,$B61,Kosztorys!$I:$I,CONCATENATE("&lt;01.01.",CD$10,""))+(SUMIFS(Kosztorys!$F:$F,Kosztorys!$D:$D,$B61,Kosztorys!$I:$I,CONCATENATE("&lt;=31.03.",CD$10,""))-SUMIFS(Kosztorys!$F:$F,Kosztorys!$D:$D,$B61,Kosztorys!$I:$I,CONCATENATE("&lt;=31.12.",CC$10,"")))*0.75+(SUMIFS(Kosztorys!$F:$F,Kosztorys!$D:$D,$B61,Kosztorys!$I:$I,CONCATENATE("&lt;=30.06.",CD$10,""))-SUMIFS(Kosztorys!$F:$F,Kosztorys!$D:$D,$B61,Kosztorys!$I:$I,CONCATENATE("&lt;=31.03.",CD$10,"")))*0.5+(SUMIFS(Kosztorys!$F:$F,Kosztorys!$D:$D,$B61,Kosztorys!$I:$I,CONCATENATE("&lt;=30.09.",CD$10,""))-SUMIFS(Kosztorys!$F:$F,Kosztorys!$D:$D,$B61,Kosztorys!$I:$I,CONCATENATE("&lt;=30.06.",CD$10,"")))*0.25,"nic"),0)</f>
        <v/>
      </c>
      <c r="CE61" s="41">
        <f>IF($C61="OPEX - Długość 1m koszt/rok",IF($M61="m",SUMIFS(Kosztorys!$F:$F,Kosztorys!$D:$D,$B61,Kosztorys!$I:$I,CONCATENATE("&lt;01.01.",CE$10,""))+(SUMIFS(Kosztorys!$F:$F,Kosztorys!$D:$D,$B61,Kosztorys!$I:$I,CONCATENATE("&lt;=31.03.",CE$10,""))-SUMIFS(Kosztorys!$F:$F,Kosztorys!$D:$D,$B61,Kosztorys!$I:$I,CONCATENATE("&lt;=31.12.",CD$10,"")))*0.75+(SUMIFS(Kosztorys!$F:$F,Kosztorys!$D:$D,$B61,Kosztorys!$I:$I,CONCATENATE("&lt;=30.06.",CE$10,""))-SUMIFS(Kosztorys!$F:$F,Kosztorys!$D:$D,$B61,Kosztorys!$I:$I,CONCATENATE("&lt;=31.03.",CE$10,"")))*0.5+(SUMIFS(Kosztorys!$F:$F,Kosztorys!$D:$D,$B61,Kosztorys!$I:$I,CONCATENATE("&lt;=30.09.",CE$10,""))-SUMIFS(Kosztorys!$F:$F,Kosztorys!$D:$D,$B61,Kosztorys!$I:$I,CONCATENATE("&lt;=30.06.",CE$10,"")))*0.25,"nic"),0)</f>
        <v/>
      </c>
      <c r="CF61" s="41">
        <f>IF($C61="OPEX - Długość 1m koszt/rok",IF($M61="m",SUMIFS(Kosztorys!$F:$F,Kosztorys!$D:$D,$B61,Kosztorys!$I:$I,CONCATENATE("&lt;01.01.",CF$10,""))+(SUMIFS(Kosztorys!$F:$F,Kosztorys!$D:$D,$B61,Kosztorys!$I:$I,CONCATENATE("&lt;=31.03.",CF$10,""))-SUMIFS(Kosztorys!$F:$F,Kosztorys!$D:$D,$B61,Kosztorys!$I:$I,CONCATENATE("&lt;=31.12.",CE$10,"")))*0.75+(SUMIFS(Kosztorys!$F:$F,Kosztorys!$D:$D,$B61,Kosztorys!$I:$I,CONCATENATE("&lt;=30.06.",CF$10,""))-SUMIFS(Kosztorys!$F:$F,Kosztorys!$D:$D,$B61,Kosztorys!$I:$I,CONCATENATE("&lt;=31.03.",CF$10,"")))*0.5+(SUMIFS(Kosztorys!$F:$F,Kosztorys!$D:$D,$B61,Kosztorys!$I:$I,CONCATENATE("&lt;=30.09.",CF$10,""))-SUMIFS(Kosztorys!$F:$F,Kosztorys!$D:$D,$B61,Kosztorys!$I:$I,CONCATENATE("&lt;=30.06.",CF$10,"")))*0.25,"nic"),0)</f>
        <v/>
      </c>
      <c r="CG61" s="41">
        <f>IF($C61="OPEX - Długość 1m koszt/rok",IF($M61="m",SUMIFS(Kosztorys!$F:$F,Kosztorys!$D:$D,$B61,Kosztorys!$I:$I,CONCATENATE("&lt;01.01.",CG$10,""))+(SUMIFS(Kosztorys!$F:$F,Kosztorys!$D:$D,$B61,Kosztorys!$I:$I,CONCATENATE("&lt;=31.03.",CG$10,""))-SUMIFS(Kosztorys!$F:$F,Kosztorys!$D:$D,$B61,Kosztorys!$I:$I,CONCATENATE("&lt;=31.12.",CF$10,"")))*0.75+(SUMIFS(Kosztorys!$F:$F,Kosztorys!$D:$D,$B61,Kosztorys!$I:$I,CONCATENATE("&lt;=30.06.",CG$10,""))-SUMIFS(Kosztorys!$F:$F,Kosztorys!$D:$D,$B61,Kosztorys!$I:$I,CONCATENATE("&lt;=31.03.",CG$10,"")))*0.5+(SUMIFS(Kosztorys!$F:$F,Kosztorys!$D:$D,$B61,Kosztorys!$I:$I,CONCATENATE("&lt;=30.09.",CG$10,""))-SUMIFS(Kosztorys!$F:$F,Kosztorys!$D:$D,$B61,Kosztorys!$I:$I,CONCATENATE("&lt;=30.06.",CG$10,"")))*0.25,"nic"),0)</f>
        <v/>
      </c>
      <c r="CH61" s="41">
        <f>IF($C61="OPEX - Długość 1m koszt/rok",IF($M61="m",SUMIFS(Kosztorys!$F:$F,Kosztorys!$D:$D,$B61,Kosztorys!$I:$I,CONCATENATE("&lt;01.01.",CH$10,""))+(SUMIFS(Kosztorys!$F:$F,Kosztorys!$D:$D,$B61,Kosztorys!$I:$I,CONCATENATE("&lt;=31.03.",CH$10,""))-SUMIFS(Kosztorys!$F:$F,Kosztorys!$D:$D,$B61,Kosztorys!$I:$I,CONCATENATE("&lt;=31.12.",CG$10,"")))*0.75+(SUMIFS(Kosztorys!$F:$F,Kosztorys!$D:$D,$B61,Kosztorys!$I:$I,CONCATENATE("&lt;=30.06.",CH$10,""))-SUMIFS(Kosztorys!$F:$F,Kosztorys!$D:$D,$B61,Kosztorys!$I:$I,CONCATENATE("&lt;=31.03.",CH$10,"")))*0.5+(SUMIFS(Kosztorys!$F:$F,Kosztorys!$D:$D,$B61,Kosztorys!$I:$I,CONCATENATE("&lt;=30.09.",CH$10,""))-SUMIFS(Kosztorys!$F:$F,Kosztorys!$D:$D,$B61,Kosztorys!$I:$I,CONCATENATE("&lt;=30.06.",CH$10,"")))*0.25,"nic"),0)</f>
        <v/>
      </c>
      <c r="CI61" s="41">
        <f>IF($C61="OPEX - Długość 1m koszt/rok",IF($M61="m",SUMIFS(Kosztorys!$F:$F,Kosztorys!$D:$D,$B61,Kosztorys!$I:$I,CONCATENATE("&lt;01.01.",CI$10,""))+(SUMIFS(Kosztorys!$F:$F,Kosztorys!$D:$D,$B61,Kosztorys!$I:$I,CONCATENATE("&lt;=31.03.",CI$10,""))-SUMIFS(Kosztorys!$F:$F,Kosztorys!$D:$D,$B61,Kosztorys!$I:$I,CONCATENATE("&lt;=31.12.",CH$10,"")))*0.75+(SUMIFS(Kosztorys!$F:$F,Kosztorys!$D:$D,$B61,Kosztorys!$I:$I,CONCATENATE("&lt;=30.06.",CI$10,""))-SUMIFS(Kosztorys!$F:$F,Kosztorys!$D:$D,$B61,Kosztorys!$I:$I,CONCATENATE("&lt;=31.03.",CI$10,"")))*0.5+(SUMIFS(Kosztorys!$F:$F,Kosztorys!$D:$D,$B61,Kosztorys!$I:$I,CONCATENATE("&lt;=30.09.",CI$10,""))-SUMIFS(Kosztorys!$F:$F,Kosztorys!$D:$D,$B61,Kosztorys!$I:$I,CONCATENATE("&lt;=30.06.",CI$10,"")))*0.25,"nic"),0)</f>
        <v/>
      </c>
      <c r="CJ61" s="41">
        <f>IF($C61="OPEX - Długość 1m koszt/rok",IF($M61="m",SUMIFS(Kosztorys!$F:$F,Kosztorys!$D:$D,$B61,Kosztorys!$I:$I,CONCATENATE("&lt;01.01.",CJ$10,""))+(SUMIFS(Kosztorys!$F:$F,Kosztorys!$D:$D,$B61,Kosztorys!$I:$I,CONCATENATE("&lt;=31.03.",CJ$10,""))-SUMIFS(Kosztorys!$F:$F,Kosztorys!$D:$D,$B61,Kosztorys!$I:$I,CONCATENATE("&lt;=31.12.",CI$10,"")))*0.75+(SUMIFS(Kosztorys!$F:$F,Kosztorys!$D:$D,$B61,Kosztorys!$I:$I,CONCATENATE("&lt;=30.06.",CJ$10,""))-SUMIFS(Kosztorys!$F:$F,Kosztorys!$D:$D,$B61,Kosztorys!$I:$I,CONCATENATE("&lt;=31.03.",CJ$10,"")))*0.5+(SUMIFS(Kosztorys!$F:$F,Kosztorys!$D:$D,$B61,Kosztorys!$I:$I,CONCATENATE("&lt;=30.09.",CJ$10,""))-SUMIFS(Kosztorys!$F:$F,Kosztorys!$D:$D,$B61,Kosztorys!$I:$I,CONCATENATE("&lt;=30.06.",CJ$10,"")))*0.25,"nic"),0)</f>
        <v/>
      </c>
      <c r="CK61" s="41">
        <f>IF($C61="OPEX - Długość 1m koszt/rok",IF($M61="m",SUMIFS(Kosztorys!$F:$F,Kosztorys!$D:$D,$B61,Kosztorys!$I:$I,CONCATENATE("&lt;01.01.",CK$10,""))+(SUMIFS(Kosztorys!$F:$F,Kosztorys!$D:$D,$B61,Kosztorys!$I:$I,CONCATENATE("&lt;=31.03.",CK$10,""))-SUMIFS(Kosztorys!$F:$F,Kosztorys!$D:$D,$B61,Kosztorys!$I:$I,CONCATENATE("&lt;=31.12.",CJ$10,"")))*0.75+(SUMIFS(Kosztorys!$F:$F,Kosztorys!$D:$D,$B61,Kosztorys!$I:$I,CONCATENATE("&lt;=30.06.",CK$10,""))-SUMIFS(Kosztorys!$F:$F,Kosztorys!$D:$D,$B61,Kosztorys!$I:$I,CONCATENATE("&lt;=31.03.",CK$10,"")))*0.5+(SUMIFS(Kosztorys!$F:$F,Kosztorys!$D:$D,$B61,Kosztorys!$I:$I,CONCATENATE("&lt;=30.09.",CK$10,""))-SUMIFS(Kosztorys!$F:$F,Kosztorys!$D:$D,$B61,Kosztorys!$I:$I,CONCATENATE("&lt;=30.06.",CK$10,"")))*0.25,"nic"),0)</f>
        <v/>
      </c>
      <c r="CL61" s="41">
        <f>IF($C61="OPEX - Długość 1m koszt/rok",IF($M61="m",SUMIFS(Kosztorys!$F:$F,Kosztorys!$D:$D,$B61,Kosztorys!$I:$I,CONCATENATE("&lt;01.01.",CL$10,""))+(SUMIFS(Kosztorys!$F:$F,Kosztorys!$D:$D,$B61,Kosztorys!$I:$I,CONCATENATE("&lt;=31.03.",CL$10,""))-SUMIFS(Kosztorys!$F:$F,Kosztorys!$D:$D,$B61,Kosztorys!$I:$I,CONCATENATE("&lt;=31.12.",CK$10,"")))*0.75+(SUMIFS(Kosztorys!$F:$F,Kosztorys!$D:$D,$B61,Kosztorys!$I:$I,CONCATENATE("&lt;=30.06.",CL$10,""))-SUMIFS(Kosztorys!$F:$F,Kosztorys!$D:$D,$B61,Kosztorys!$I:$I,CONCATENATE("&lt;=31.03.",CL$10,"")))*0.5+(SUMIFS(Kosztorys!$F:$F,Kosztorys!$D:$D,$B61,Kosztorys!$I:$I,CONCATENATE("&lt;=30.09.",CL$10,""))-SUMIFS(Kosztorys!$F:$F,Kosztorys!$D:$D,$B61,Kosztorys!$I:$I,CONCATENATE("&lt;=30.06.",CL$10,"")))*0.25,"nic"),0)</f>
        <v/>
      </c>
      <c r="CM61" s="41">
        <f>IF($C61="OPEX - Długość 1m koszt/rok",IF($M61="m",SUMIFS(Kosztorys!$F:$F,Kosztorys!$D:$D,$B61,Kosztorys!$I:$I,CONCATENATE("&lt;01.01.",CM$10,""))+(SUMIFS(Kosztorys!$F:$F,Kosztorys!$D:$D,$B61,Kosztorys!$I:$I,CONCATENATE("&lt;=31.03.",CM$10,""))-SUMIFS(Kosztorys!$F:$F,Kosztorys!$D:$D,$B61,Kosztorys!$I:$I,CONCATENATE("&lt;=31.12.",CL$10,"")))*0.75+(SUMIFS(Kosztorys!$F:$F,Kosztorys!$D:$D,$B61,Kosztorys!$I:$I,CONCATENATE("&lt;=30.06.",CM$10,""))-SUMIFS(Kosztorys!$F:$F,Kosztorys!$D:$D,$B61,Kosztorys!$I:$I,CONCATENATE("&lt;=31.03.",CM$10,"")))*0.5+(SUMIFS(Kosztorys!$F:$F,Kosztorys!$D:$D,$B61,Kosztorys!$I:$I,CONCATENATE("&lt;=30.09.",CM$10,""))-SUMIFS(Kosztorys!$F:$F,Kosztorys!$D:$D,$B61,Kosztorys!$I:$I,CONCATENATE("&lt;=30.06.",CM$10,"")))*0.25,"nic"),0)</f>
        <v/>
      </c>
      <c r="CN61" s="41">
        <f>IF($C61="OPEX - Długość 1m koszt/rok",IF($M61="m",SUMIFS(Kosztorys!$F:$F,Kosztorys!$D:$D,$B61,Kosztorys!$I:$I,CONCATENATE("&lt;01.01.",CN$10,""))+(SUMIFS(Kosztorys!$F:$F,Kosztorys!$D:$D,$B61,Kosztorys!$I:$I,CONCATENATE("&lt;=31.03.",CN$10,""))-SUMIFS(Kosztorys!$F:$F,Kosztorys!$D:$D,$B61,Kosztorys!$I:$I,CONCATENATE("&lt;=31.12.",CM$10,"")))*0.75+(SUMIFS(Kosztorys!$F:$F,Kosztorys!$D:$D,$B61,Kosztorys!$I:$I,CONCATENATE("&lt;=30.06.",CN$10,""))-SUMIFS(Kosztorys!$F:$F,Kosztorys!$D:$D,$B61,Kosztorys!$I:$I,CONCATENATE("&lt;=31.03.",CN$10,"")))*0.5+(SUMIFS(Kosztorys!$F:$F,Kosztorys!$D:$D,$B61,Kosztorys!$I:$I,CONCATENATE("&lt;=30.09.",CN$10,""))-SUMIFS(Kosztorys!$F:$F,Kosztorys!$D:$D,$B61,Kosztorys!$I:$I,CONCATENATE("&lt;=30.06.",CN$10,"")))*0.25,"nic"),0)</f>
        <v/>
      </c>
      <c r="CO61" s="41">
        <f>IF($C61="OPEX - Długość 1m koszt/rok",IF($M61="m",SUMIFS(Kosztorys!$F:$F,Kosztorys!$D:$D,$B61,Kosztorys!$I:$I,CONCATENATE("&lt;01.01.",CO$10,""))+(SUMIFS(Kosztorys!$F:$F,Kosztorys!$D:$D,$B61,Kosztorys!$I:$I,CONCATENATE("&lt;=31.03.",CO$10,""))-SUMIFS(Kosztorys!$F:$F,Kosztorys!$D:$D,$B61,Kosztorys!$I:$I,CONCATENATE("&lt;=31.12.",CN$10,"")))*0.75+(SUMIFS(Kosztorys!$F:$F,Kosztorys!$D:$D,$B61,Kosztorys!$I:$I,CONCATENATE("&lt;=30.06.",CO$10,""))-SUMIFS(Kosztorys!$F:$F,Kosztorys!$D:$D,$B61,Kosztorys!$I:$I,CONCATENATE("&lt;=31.03.",CO$10,"")))*0.5+(SUMIFS(Kosztorys!$F:$F,Kosztorys!$D:$D,$B61,Kosztorys!$I:$I,CONCATENATE("&lt;=30.09.",CO$10,""))-SUMIFS(Kosztorys!$F:$F,Kosztorys!$D:$D,$B61,Kosztorys!$I:$I,CONCATENATE("&lt;=30.06.",CO$10,"")))*0.25,"nic"),0)</f>
        <v/>
      </c>
      <c r="CP61" s="41">
        <f>IF($C61="OPEX - Długość 1m koszt/rok",IF($M61="m",SUMIFS(Kosztorys!$F:$F,Kosztorys!$D:$D,$B61,Kosztorys!$I:$I,CONCATENATE("&lt;01.01.",CP$10,""))+(SUMIFS(Kosztorys!$F:$F,Kosztorys!$D:$D,$B61,Kosztorys!$I:$I,CONCATENATE("&lt;=31.03.",CP$10,""))-SUMIFS(Kosztorys!$F:$F,Kosztorys!$D:$D,$B61,Kosztorys!$I:$I,CONCATENATE("&lt;=31.12.",CO$10,"")))*0.75+(SUMIFS(Kosztorys!$F:$F,Kosztorys!$D:$D,$B61,Kosztorys!$I:$I,CONCATENATE("&lt;=30.06.",CP$10,""))-SUMIFS(Kosztorys!$F:$F,Kosztorys!$D:$D,$B61,Kosztorys!$I:$I,CONCATENATE("&lt;=31.03.",CP$10,"")))*0.5+(SUMIFS(Kosztorys!$F:$F,Kosztorys!$D:$D,$B61,Kosztorys!$I:$I,CONCATENATE("&lt;=30.09.",CP$10,""))-SUMIFS(Kosztorys!$F:$F,Kosztorys!$D:$D,$B61,Kosztorys!$I:$I,CONCATENATE("&lt;=30.06.",CP$10,"")))*0.25,"nic"),0)</f>
        <v/>
      </c>
      <c r="CQ61" s="41">
        <f>IF($C61="OPEX - Długość 1m koszt/rok",IF($M61="m",SUMIFS(Kosztorys!$F:$F,Kosztorys!$D:$D,$B61,Kosztorys!$I:$I,CONCATENATE("&lt;01.01.",CQ$10,""))+(SUMIFS(Kosztorys!$F:$F,Kosztorys!$D:$D,$B61,Kosztorys!$I:$I,CONCATENATE("&lt;=31.03.",CQ$10,""))-SUMIFS(Kosztorys!$F:$F,Kosztorys!$D:$D,$B61,Kosztorys!$I:$I,CONCATENATE("&lt;=31.12.",CP$10,"")))*0.75+(SUMIFS(Kosztorys!$F:$F,Kosztorys!$D:$D,$B61,Kosztorys!$I:$I,CONCATENATE("&lt;=30.06.",CQ$10,""))-SUMIFS(Kosztorys!$F:$F,Kosztorys!$D:$D,$B61,Kosztorys!$I:$I,CONCATENATE("&lt;=31.03.",CQ$10,"")))*0.5+(SUMIFS(Kosztorys!$F:$F,Kosztorys!$D:$D,$B61,Kosztorys!$I:$I,CONCATENATE("&lt;=30.09.",CQ$10,""))-SUMIFS(Kosztorys!$F:$F,Kosztorys!$D:$D,$B61,Kosztorys!$I:$I,CONCATENATE("&lt;=30.06.",CQ$10,"")))*0.25,"nic"),0)</f>
        <v/>
      </c>
      <c r="CR61" s="41">
        <f>IF(C61="OPEX - Długość 1m koszt/rok",IF(MAX(CB61:CQ61)=IF(ISERROR(VLOOKUP(B61,JB_tabela,MATCH(CR$9,JB_menu,0)-1,FALSE())),,VLOOKUP(B61,JB_tabela,MATCH(CR$9,JB_menu,0)-1,FALSE())),"OK","nie zgadza się liczba użytych JB"),"OK-ND")</f>
        <v/>
      </c>
      <c r="CS61" s="41">
        <f>IFERROR(VLOOKUP($C61,$CY$2:$CZ$7,2,FALSE()),"ERROR")</f>
        <v/>
      </c>
      <c r="CV61" s="41">
        <f>$Q61</f>
        <v/>
      </c>
      <c r="CW61" s="41">
        <f>$R61</f>
        <v/>
      </c>
      <c r="CX61" s="41">
        <f>$S61</f>
        <v/>
      </c>
      <c r="CY61" s="41">
        <f>ROUND(IF(LEFT($C61,4)="CAPE",ROUND($E61*$H61,2)*OFFSET(T61,0,$CS61),0),2)</f>
        <v/>
      </c>
      <c r="CZ61" s="41">
        <f>ROUND(IF(LEFT($C61,4)="CAPE",ROUND($E61*$H61,2)*OFFSET(U61,0,$CS61),0),2)</f>
        <v/>
      </c>
      <c r="DA61" s="41">
        <f>ROUND(IF(LEFT($C61,4)="CAPE",ROUND($E61*$H61,2)*OFFSET(V61,0,$CS61),0),2)</f>
        <v/>
      </c>
      <c r="DB61" s="41">
        <f>ROUND(IF(LEFT($C61,4)="CAPE",ROUND($E61*$H61,2)*OFFSET(W61,0,$CS61),0),2)</f>
        <v/>
      </c>
      <c r="DC61" s="41">
        <f>ROUND(IF(LEFT($C61,4)="CAPE",ROUND($E61*$H61,2)*OFFSET(X61,0,$CS61),0),2)</f>
        <v/>
      </c>
      <c r="DD61" s="41">
        <f>ROUND(IF(LEFT($C61,4)="CAPE",ROUND($E61*$H61,2)*OFFSET(Y61,0,$CS61),0),2)</f>
        <v/>
      </c>
      <c r="DE61" s="41">
        <f>ROUND(IF(LEFT($C61,4)="CAPE",ROUND($E61*$H61,2)*OFFSET(Z61,0,$CS61),0),2)</f>
        <v/>
      </c>
      <c r="DF61" s="41">
        <f>ROUND(IF(LEFT($C61,4)="CAPE",ROUND($E61*$H61,2)*OFFSET(AA61,0,$CS61),0),2)</f>
        <v/>
      </c>
      <c r="DG61" s="41">
        <f>ROUND(IF(LEFT($C61,4)="CAPE",ROUND($E61*$H61,2)*OFFSET(AB61,0,$CS61),0),2)</f>
        <v/>
      </c>
      <c r="DH61" s="41">
        <f>ROUND(IF(LEFT($C61,4)="CAPE",ROUND($E61*$H61,2)*OFFSET(AC61,0,$CS61),0),2)</f>
        <v/>
      </c>
      <c r="DI61" s="41">
        <f>ROUND(IF(LEFT($C61,4)="CAPE",ROUND($E61*$H61,2)*OFFSET(AD61,0,$CS61),0),2)</f>
        <v/>
      </c>
      <c r="DJ61" s="41">
        <f>ROUND(IF(LEFT($C61,4)="CAPE",ROUND($E61*$H61,2)*OFFSET(AE61,0,$CS61),0),2)</f>
        <v/>
      </c>
      <c r="DK61" s="41">
        <f>ROUND(IF(LEFT($C61,4)="CAPE",ROUND($E61*$H61,2)*OFFSET(AF61,0,$CS61),0),2)</f>
        <v/>
      </c>
      <c r="DL61" s="41">
        <f>ROUND(IF(LEFT($C61,4)="CAPE",ROUND($E61*$H61,2)*OFFSET(AG61,0,$CS61),0),2)</f>
        <v/>
      </c>
      <c r="DM61" s="41">
        <f>ROUND(IF(LEFT($C61,4)="CAPE",ROUND($E61*$H61,2)*OFFSET(AH61,0,$CS61),0),2)</f>
        <v/>
      </c>
      <c r="DN61" s="41">
        <f>ROUND(IF(LEFT($C61,4)="CAPE",ROUND($E61*$H61,2)*OFFSET(AI61,0,$CS61),0),2)</f>
        <v/>
      </c>
      <c r="DP61" s="41">
        <f>$Q61</f>
        <v/>
      </c>
      <c r="DQ61" s="41">
        <f>$R61</f>
        <v/>
      </c>
      <c r="DR61" s="41">
        <f>$S61</f>
        <v/>
      </c>
      <c r="DS61" s="41">
        <f>ROUND(IF(LEFT($C61,4)="OPEX",$E61*$H61*OFFSET($T61,0,$CS61),0),2)</f>
        <v/>
      </c>
      <c r="DT61" s="41">
        <f>ROUND(IF(LEFT($C61,4)="OPEX",$E61*$H61*OFFSET($U61,0,$CS61),0),2)</f>
        <v/>
      </c>
      <c r="DU61" s="41">
        <f>ROUND(IF(LEFT($C61,4)="OPEX",$E61*$H61*OFFSET($V61,0,$CS61),0),2)</f>
        <v/>
      </c>
      <c r="DV61" s="41">
        <f>ROUND(IF(LEFT($C61,4)="OPEX",$E61*$H61*OFFSET($W61,0,$CS61),0),2)</f>
        <v/>
      </c>
      <c r="DW61" s="41">
        <f>ROUND(IF(LEFT($C61,4)="OPEX",$E61*$H61*OFFSET($X61,0,$CS61),0),2)</f>
        <v/>
      </c>
      <c r="DX61" s="41">
        <f>ROUND(IF(LEFT($C61,4)="OPEX",$E61*$H61*OFFSET($Y61,0,$CS61),0),2)</f>
        <v/>
      </c>
      <c r="DY61" s="41">
        <f>ROUND(IF(LEFT($C61,4)="OPEX",$E61*$H61*OFFSET($Z61,0,$CS61),0),2)</f>
        <v/>
      </c>
      <c r="DZ61" s="41">
        <f>ROUND(IF(LEFT($C61,4)="OPEX",$E61*$H61*OFFSET($AA61,0,$CS61),0),2)</f>
        <v/>
      </c>
      <c r="EA61" s="41">
        <f>ROUND(IF(LEFT($C61,4)="OPEX",$E61*$H61*OFFSET($AB61,0,$CS61),0),2)</f>
        <v/>
      </c>
      <c r="EB61" s="41">
        <f>ROUND(IF(LEFT($C61,4)="OPEX",$E61*$H61*OFFSET($AC61,0,$CS61),0),2)</f>
        <v/>
      </c>
      <c r="EC61" s="41">
        <f>ROUND(IF(LEFT($C61,4)="OPEX",$E61*$H61*OFFSET($AD61,0,$CS61),0),2)</f>
        <v/>
      </c>
      <c r="ED61" s="41">
        <f>ROUND(IF(LEFT($C61,4)="OPEX",$E61*$H61*OFFSET($AE61,0,$CS61),0),2)</f>
        <v/>
      </c>
      <c r="EE61" s="41">
        <f>ROUND(IF(LEFT($C61,4)="OPEX",$E61*$H61*OFFSET($AF61,0,$CS61),0),2)</f>
        <v/>
      </c>
      <c r="EF61" s="41">
        <f>ROUND(IF(LEFT($C61,4)="OPEX",$E61*$H61*OFFSET($AG61,0,$CS61),0),2)</f>
        <v/>
      </c>
      <c r="EG61" s="41">
        <f>ROUND(IF(LEFT($C61,4)="OPEX",$E61*$H61*OFFSET($AH61,0,$CS61),0),2)</f>
        <v/>
      </c>
      <c r="EH61" s="41">
        <f>ROUND(IF(LEFT($C61,4)="OPEX",$E61*$H61*OFFSET($AI61,0,$CS61),0),2)</f>
        <v/>
      </c>
      <c r="EJ61" s="41">
        <f>$Q61</f>
        <v/>
      </c>
      <c r="EK61" s="41">
        <f>$R61</f>
        <v/>
      </c>
      <c r="EL61" s="41">
        <f>$S61</f>
        <v/>
      </c>
      <c r="EM61" s="41">
        <f>ROUND($D61*$CY61,2)</f>
        <v/>
      </c>
      <c r="EN61" s="41">
        <f>ROUND($D61*$CZ61,2)</f>
        <v/>
      </c>
      <c r="EO61" s="41">
        <f>ROUND($D61*$DA61,2)</f>
        <v/>
      </c>
      <c r="EP61" s="41">
        <f>ROUND($D61*$DB61,2)</f>
        <v/>
      </c>
      <c r="EQ61" s="41">
        <f>ROUND($D61*$DC61,2)</f>
        <v/>
      </c>
      <c r="ER61" s="41">
        <f>ROUND($D61*$DD61,2)</f>
        <v/>
      </c>
      <c r="ES61" s="41">
        <f>ROUND($D61*$DE61,2)</f>
        <v/>
      </c>
      <c r="ET61" s="41">
        <f>ROUND($D61*$DF61,2)</f>
        <v/>
      </c>
      <c r="EU61" s="41">
        <f>ROUND($D61*$DG61,2)</f>
        <v/>
      </c>
      <c r="EV61" s="41">
        <f>ROUND($D61*$DH61,2)</f>
        <v/>
      </c>
      <c r="EW61" s="41">
        <f>ROUND($D61*$DI61,2)</f>
        <v/>
      </c>
      <c r="EX61" s="41">
        <f>ROUND($D61*$DJ61,2)</f>
        <v/>
      </c>
      <c r="EY61" s="41">
        <f>ROUND($D61*$DK61,2)</f>
        <v/>
      </c>
      <c r="EZ61" s="41">
        <f>ROUND($D61*$DL61,2)</f>
        <v/>
      </c>
      <c r="FA61" s="41">
        <f>ROUND($D61*$DM61,2)</f>
        <v/>
      </c>
      <c r="FB61" s="41">
        <f>ROUND($D61*$DN61,2)</f>
        <v/>
      </c>
      <c r="FG61" s="41">
        <f>ROUND(IF(LEFT($C61,4)="CAPE",SUM($CY61:CY61 )/$P61,0),2)</f>
        <v/>
      </c>
      <c r="FH61" s="41">
        <f>ROUND(IF(LEFT($C61,4)="CAPE",SUM($CY61:CZ61 )/$P61,0),2)</f>
        <v/>
      </c>
      <c r="FI61" s="41">
        <f>ROUND(IF(LEFT($C61,4)="CAPE",SUM($CY61:DA61 )/$P61,0),2)</f>
        <v/>
      </c>
      <c r="FJ61" s="41">
        <f>ROUND(IF(LEFT($C61,4)="CAPE",SUM($CY61:DB61 )/$P61,0),2)</f>
        <v/>
      </c>
      <c r="FK61" s="41">
        <f>ROUND(IF(LEFT($C61,4)="CAPE",SUM($CY61:DC61 )/$P61,0),2)</f>
        <v/>
      </c>
      <c r="FL61" s="41">
        <f>ROUND(IF(LEFT($C61,4)="CAPE",SUM($CY61:DD61 )/$P61,0),2)</f>
        <v/>
      </c>
      <c r="FM61" s="41">
        <f>ROUND(IF(LEFT($C61,4)="CAPE",SUM($CY61:DE61 )/$P61,0),2)</f>
        <v/>
      </c>
      <c r="FN61" s="41">
        <f>ROUND(IF(LEFT($C61,4)="CAPE",SUM($CY61:DF61 )/$P61,0),2)</f>
        <v/>
      </c>
      <c r="FO61" s="41">
        <f>ROUND(IF(LEFT($C61,4)="CAPE",SUM($CY61:DG61 )/$P61,0),2)</f>
        <v/>
      </c>
      <c r="FP61" s="41">
        <f>ROUND(IF(LEFT($C61,4)="CAPE",SUM($CY61:DH61 )/$P61,0),2)</f>
        <v/>
      </c>
      <c r="FQ61" s="41">
        <f>ROUND(IF(LEFT($C61,4)="CAPE",SUM($CY61:DI61 )/$P61,0),2)</f>
        <v/>
      </c>
      <c r="FR61" s="41">
        <f>ROUND(IF(LEFT($C61,4)="CAPE",SUM($CY61:DJ61 )/$P61,0),2)</f>
        <v/>
      </c>
      <c r="FS61" s="41">
        <f>ROUND(IF(LEFT($C61,4)="CAPE",SUM($CY61:DK61 )/$P61,0),2)</f>
        <v/>
      </c>
      <c r="FT61" s="41">
        <f>ROUND(IF(LEFT($C61,4)="CAPE",SUM($CY61:DL61 )/$P61,0),2)</f>
        <v/>
      </c>
      <c r="FU61" s="41">
        <f>ROUND(IF(LEFT($C61,4)="CAPE",SUM($CY61:DM61 )/$P61,0),2)</f>
        <v/>
      </c>
      <c r="FV61" s="41">
        <f>ROUND(IF(LEFT($C61,4)="CAPE",SUM($CY61:DN61 )/$P61,0),2)</f>
        <v/>
      </c>
      <c r="GA61" s="41">
        <f>ROUND(IF(SUM($FG61:FG61)&gt;SUM($CY61:CY61),SUM($CY61:CY61),SUM($FG61:FG61)),2)</f>
        <v/>
      </c>
      <c r="GB61" s="41">
        <f>ROUND(IF(SUM($FG61:FH61)&gt;SUM($CY61:CZ61),SUM($CY61:CZ61),SUM($FG61:FH61)),2)</f>
        <v/>
      </c>
      <c r="GC61" s="41">
        <f>ROUND(IF(SUM($FG61:FI61)&gt;SUM($CY61:DA61),SUM($CY61:DA61),SUM($FG61:FI61)),2)</f>
        <v/>
      </c>
      <c r="GD61" s="41">
        <f>ROUND(IF(SUM($FG61:FJ61)&gt;SUM($CY61:DB61),SUM($CY61:DB61),SUM($FG61:FJ61)),2)</f>
        <v/>
      </c>
      <c r="GE61" s="41">
        <f>ROUND(IF(SUM($FG61:FK61)&gt;SUM($CY61:DC61),SUM($CY61:DC61),SUM($FG61:FK61)),2)</f>
        <v/>
      </c>
      <c r="GF61" s="41">
        <f>ROUND(IF(SUM($FG61:FL61)&gt;SUM($CY61:DD61),SUM($CY61:DD61),SUM($FG61:FL61)),2)</f>
        <v/>
      </c>
      <c r="GG61" s="41">
        <f>ROUND(IF(SUM($FG61:FM61)&gt;SUM($CY61:DE61),SUM($CY61:DE61),SUM($FG61:FM61)),2)</f>
        <v/>
      </c>
      <c r="GH61" s="41">
        <f>ROUND(IF(SUM($FG61:FN61)&gt;SUM($CY61:DF61),SUM($CY61:DF61),SUM($FG61:FN61)),2)</f>
        <v/>
      </c>
      <c r="GI61" s="41">
        <f>ROUND(IF(SUM($FG61:FO61)&gt;SUM($CY61:DG61),SUM($CY61:DG61),SUM($FG61:FO61)),2)</f>
        <v/>
      </c>
      <c r="GJ61" s="41">
        <f>ROUND(IF(SUM($FG61:FP61)&gt;SUM($CY61:DH61),SUM($CY61:DH61),SUM($FG61:FP61)),2)</f>
        <v/>
      </c>
      <c r="GK61" s="41">
        <f>ROUND(IF(SUM($FG61:FQ61)&gt;SUM($CY61:DI61),SUM($CY61:DI61),SUM($FG61:FQ61)),2)</f>
        <v/>
      </c>
      <c r="GL61" s="41">
        <f>ROUND(IF(SUM($FG61:FR61)&gt;SUM($CY61:DJ61),SUM($CY61:DJ61),SUM($FG61:FR61)),2)</f>
        <v/>
      </c>
      <c r="GM61" s="41">
        <f>ROUND(IF(SUM($FG61:FS61)&gt;SUM($CY61:DK61),SUM($CY61:DK61),SUM($FG61:FS61)),2)</f>
        <v/>
      </c>
      <c r="GN61" s="41">
        <f>ROUND(IF(SUM($FG61:FT61)&gt;SUM($CY61:DL61),SUM($CY61:DL61),SUM($FG61:FT61)),2)</f>
        <v/>
      </c>
      <c r="GO61" s="41">
        <f>ROUND(IF(SUM($FG61:FU61)&gt;SUM($CY61:DM61),SUM($CY61:DM61),SUM($FG61:FU61)),2)</f>
        <v/>
      </c>
      <c r="GP61" s="41">
        <f>ROUND(IF(SUM($FG61:FV61)&gt;SUM($CY61:DN61),SUM($CY61:DN61),SUM($FG61:FV61)),2)</f>
        <v/>
      </c>
      <c r="GR61" s="41">
        <f>$Q61</f>
        <v/>
      </c>
      <c r="GS61" s="41">
        <f>$R61</f>
        <v/>
      </c>
      <c r="GT61" s="41">
        <f>$S61</f>
        <v/>
      </c>
      <c r="GU61" s="41">
        <f>$GA61</f>
        <v/>
      </c>
      <c r="GV61" s="41">
        <f>GB61 - GA61</f>
        <v/>
      </c>
      <c r="GW61" s="41">
        <f>GC61 - GB61</f>
        <v/>
      </c>
      <c r="GX61" s="41">
        <f>GD61 - GC61</f>
        <v/>
      </c>
      <c r="GY61" s="41">
        <f>GE61 - GD61</f>
        <v/>
      </c>
      <c r="GZ61" s="41">
        <f>GF61 - GE61</f>
        <v/>
      </c>
      <c r="HA61" s="41">
        <f>GG61 - GF61</f>
        <v/>
      </c>
      <c r="HB61" s="41">
        <f>GH61 - GG61</f>
        <v/>
      </c>
      <c r="HC61" s="41">
        <f>GI61 - GH61</f>
        <v/>
      </c>
      <c r="HD61" s="41">
        <f>GJ61 - GI61</f>
        <v/>
      </c>
      <c r="HE61" s="41">
        <f>GK61 - GJ61</f>
        <v/>
      </c>
      <c r="HF61" s="41">
        <f>GL61 - GK61</f>
        <v/>
      </c>
      <c r="HG61" s="41">
        <f>GM61 - GL61</f>
        <v/>
      </c>
      <c r="HH61" s="41">
        <f>GN61 - GM61</f>
        <v/>
      </c>
      <c r="HI61" s="41">
        <f>GO61 - GN61</f>
        <v/>
      </c>
      <c r="HJ61" s="41">
        <f>GP61 - GO61</f>
        <v/>
      </c>
      <c r="HL61" s="41">
        <f>$Q61</f>
        <v/>
      </c>
      <c r="HM61" s="41">
        <f>$R61</f>
        <v/>
      </c>
      <c r="HN61" s="41">
        <f>$S61</f>
        <v/>
      </c>
      <c r="HO61" s="144">
        <f>SUMIFS(Kosztorys!$F:$F,Kosztorys!$D:$D,$B61,Kosztorys!$I:$I,CONCATENATE("&lt;01.01.",HP$10,""))</f>
        <v/>
      </c>
      <c r="HP61" s="144">
        <f>SUMIFS(Kosztorys!$F:$F,Kosztorys!$D:$D,$B61,Kosztorys!$I:$I,CONCATENATE("&lt;01.04.",HQ$10,""))-SUM($HO61)</f>
        <v/>
      </c>
      <c r="HQ61" s="144">
        <f>SUMIFS(Kosztorys!$F:$F,Kosztorys!$D:$D,$B61,Kosztorys!$I:$I,CONCATENATE("&lt;01.07.",HR$10,""))-SUM($HO61:HP61)</f>
        <v/>
      </c>
      <c r="HR61" s="144">
        <f>SUMIFS(Kosztorys!$F:$F,Kosztorys!$D:$D,$B61,Kosztorys!$I:$I,CONCATENATE("&lt;01.10.",HS$10,""))-SUM($HO61:HQ61)</f>
        <v/>
      </c>
      <c r="HS61" s="144">
        <f>SUMIFS(Kosztorys!$F:$F,Kosztorys!$D:$D,$B61,Kosztorys!$I:$I,CONCATENATE("&lt;01.01.",HT$10,""))-SUM($HO61:HR61)</f>
        <v/>
      </c>
      <c r="HT61" s="144">
        <f>SUMIFS(Kosztorys!$F:$F,Kosztorys!$D:$D,$B61,Kosztorys!$I:$I,CONCATENATE("&lt;01.04.",HU$10,""))-SUM($HO61:HS61)</f>
        <v/>
      </c>
      <c r="HU61" s="144">
        <f>SUMIFS(Kosztorys!$F:$F,Kosztorys!$D:$D,$B61,Kosztorys!$I:$I,CONCATENATE("&lt;01.07.",HV$10,""))-SUM($HO61:HT61)</f>
        <v/>
      </c>
      <c r="HV61" s="144">
        <f>SUMIFS(Kosztorys!$F:$F,Kosztorys!$D:$D,$B61,Kosztorys!$I:$I,CONCATENATE("&lt;01.10.",HW$10,""))-SUM($HO61:HU61)</f>
        <v/>
      </c>
      <c r="HW61" s="144">
        <f>SUMIFS(Kosztorys!$F:$F,Kosztorys!$D:$D,$B61,Kosztorys!$I:$I,CONCATENATE("&lt;01.01.",HX$10,""))-SUM($HO61:HV61)</f>
        <v/>
      </c>
      <c r="HX61" s="144">
        <f>SUMIFS(Kosztorys!$F:$F,Kosztorys!$D:$D,$B61,Kosztorys!$I:$I,CONCATENATE("&lt;01.04.",HY$10,""))-SUM($HO61:HW61)</f>
        <v/>
      </c>
      <c r="HY61" s="144">
        <f>SUMIFS(Kosztorys!$F:$F,Kosztorys!$D:$D,$B61,Kosztorys!$I:$I,CONCATENATE("&lt;01.07.",HZ$10,""))-SUM($HO61:HX61)</f>
        <v/>
      </c>
      <c r="HZ61" s="144">
        <f>SUMIFS(Kosztorys!$F:$F,Kosztorys!$D:$D,$B61,Kosztorys!$I:$I,CONCATENATE("&lt;01.10.",IA$10,""))-SUM($HO61:HY61)</f>
        <v/>
      </c>
      <c r="IA61" s="144">
        <f>SUMIFS(Kosztorys!$F:$F,Kosztorys!$D:$D,$B61,Kosztorys!$I:$I,CONCATENATE("&lt;01.01.",IB$10,""))-SUM($HO61:HZ61)</f>
        <v/>
      </c>
      <c r="IB61" s="145">
        <f>IF(M61="szt",IF(SUM(HO61:IA61)=IF(ISERROR(VLOOKUP(B61,JB_tabela,MATCH(IB$9,JB_menu,0)-1,FALSE())),,VLOOKUP(B61,JB_tabela,MATCH(IB$9,JB_menu,0)-1,FALSE())),"OK","nie zgadza się liczba użytych JB"),IF(SUM(HO61:IA61)=IF(ISERROR(VLOOKUP(B61,JB_tabela,MATCH(IC$9,JB_menu,0)-1,FALSE())),,VLOOKUP(B61,JB_tabela,MATCH(IC$9,JB_menu,0)-1,FALSE())),"OK","nie zgadzają się metry użyte w JB"))</f>
        <v/>
      </c>
      <c r="IE61" s="41">
        <f>$Q61</f>
        <v/>
      </c>
      <c r="IF61" s="41">
        <f>$R61</f>
        <v/>
      </c>
      <c r="IG61" s="41">
        <f>$S61</f>
        <v/>
      </c>
      <c r="IH61" s="348">
        <f>IF(LEFT($C61,4)="CAPE",ROUND(HO61*$L61,2),0)</f>
        <v/>
      </c>
      <c r="II61" s="348">
        <f>IF(LEFT($C61,4)="CAPE",ROUND(HP61*$L61,2),0)</f>
        <v/>
      </c>
      <c r="IJ61" s="348">
        <f>IF(LEFT($C61,4)="CAPE",ROUND(HQ61*$L61,2),0)</f>
        <v/>
      </c>
      <c r="IK61" s="348">
        <f>IF(LEFT($C61,4)="CAPE",ROUND(HR61*$L61,2),0)</f>
        <v/>
      </c>
      <c r="IL61" s="348">
        <f>IF(LEFT($C61,4)="CAPE",ROUND(HS61*$L61,2),0)</f>
        <v/>
      </c>
      <c r="IM61" s="348">
        <f>IF(LEFT($C61,4)="CAPE",ROUND(HT61*$L61,2),0)</f>
        <v/>
      </c>
      <c r="IN61" s="348">
        <f>IF(LEFT($C61,4)="CAPE",ROUND(HU61*$L61,2),0)</f>
        <v/>
      </c>
      <c r="IO61" s="348">
        <f>IF(LEFT($C61,4)="CAPE",ROUND(HV61*$L61,2),0)</f>
        <v/>
      </c>
      <c r="IP61" s="348">
        <f>IF(LEFT($C61,4)="CAPE",ROUND(HW61*$L61,2),0)</f>
        <v/>
      </c>
      <c r="IQ61" s="348">
        <f>IF(LEFT($C61,4)="CAPE",ROUND(HX61*$L61,2),0)</f>
        <v/>
      </c>
      <c r="IR61" s="348">
        <f>IF(LEFT($C61,4)="CAPE",ROUND(HY61*$L61,2),0)</f>
        <v/>
      </c>
      <c r="IS61" s="348">
        <f>IF(LEFT($C61,4)="CAPE",ROUND(HZ61*$L61,2),0)</f>
        <v/>
      </c>
      <c r="IT61" s="348">
        <f>IF(LEFT($C61,4)="CAPE",ROUND(IA61*$L61,2),0)</f>
        <v/>
      </c>
      <c r="IU61" s="41">
        <f>IF(SUM(IH61:IT61)=SUM(CY61:DN61),"OK",SUM(IH61:IT61)-SUM(CY61:DN61))</f>
        <v/>
      </c>
    </row>
    <row r="62" ht="12.75" customHeight="1">
      <c r="A62" s="119" t="n"/>
      <c r="B62" s="139" t="inlineStr">
        <is>
          <t>siec_doste_szafk_pdz</t>
        </is>
      </c>
      <c r="C62" s="139" t="inlineStr">
        <is>
          <t>CAPEX - 1szt JB</t>
        </is>
      </c>
      <c r="D62" s="140" t="n">
        <v>0</v>
      </c>
      <c r="E62" s="148" t="n">
        <v>2</v>
      </c>
      <c r="F62" s="141" t="inlineStr">
        <is>
          <t>szt</t>
        </is>
      </c>
      <c r="G62" s="139" t="inlineStr">
        <is>
          <t>Montaż przełącznic światłowodowych -1 przełącznica, 1 łącznik</t>
        </is>
      </c>
      <c r="H62" s="360">
        <f>IF(ISERROR(VLOOKUP(G62,KB_tabela,MATCH(H$9,KB_menu,0)-2,FALSE())),,VLOOKUP(G62,KB_tabela,MATCH(H$9,KB_menu,0)-2,FALSE()))</f>
        <v/>
      </c>
      <c r="I62" s="41">
        <f>IF(ISERROR(VLOOKUP(B62,JB_tabela,MATCH("czy puste",JB_menu,0)-1,FALSE())),"BŁĄD brak takiej JB",VLOOKUP(B62,JB_tabela,MATCH("czy puste",JB_menu,0)-1,FALSE()))</f>
        <v/>
      </c>
      <c r="J62" s="41">
        <f>IF(ISERROR(VLOOKUP(G62,KB_tabela,MATCH(H$9,KB_menu,0)-2,FALSE())),"BŁĄD brak takiego KB",IF(H62=0,IF(LEFT(C62,4)="OPEX","OK",IF(G62="brak kosztów CAPEX","OK","Brak Ceny KB")),"OK"))</f>
        <v/>
      </c>
      <c r="K62" s="41">
        <f>IF(AJ62="nie zgadza się liczba użytych JB","Nie liczy wszystkich JB",IF(BD62="nie zgadza się liczba użytych JB","Nie liczy wszystkich JB",IF(BX62="nie zgadza się liczba użytych JB","Nie liczy wszystkich JB",IF(BX62="nie zgadza się liczba użytych JB","Nie liczy wszystkich JB","OK"))))</f>
        <v/>
      </c>
      <c r="L62" s="361">
        <f>ROUND((E62*H62),2)</f>
        <v/>
      </c>
      <c r="M62" s="41">
        <f>VLOOKUP(B62,JB_tabela,MATCH(M$9,JB_menu,0)-1,FALSE())</f>
        <v/>
      </c>
      <c r="P62" s="41">
        <f>IF(ISERROR(VLOOKUP(S62,KATEGORIA_tabela,MATCH(P$9,KATEGORIA_menu,0)-2,FALSE())),,VLOOKUP(S62,KATEGORIA_tabela,MATCH(P$9,KATEGORIA_menu,0)-2,FALSE()))</f>
        <v/>
      </c>
      <c r="Q62" s="41">
        <f>IF(ISERROR(VLOOKUP(B62,JB_tabela,MATCH(Q$9,JB_menu,0)-1,FALSE())),,VLOOKUP(B62,JB_tabela,MATCH(Q$9,JB_menu,0)-1,FALSE()))</f>
        <v/>
      </c>
      <c r="R62" s="41">
        <f>IF(ISERROR(VLOOKUP(G62,KB_tabela,MATCH(R$9,KB_menu,0)-2,FALSE())),,VLOOKUP(G62,KB_tabela,MATCH(R$9,KB_menu,0)-2,FALSE()))</f>
        <v/>
      </c>
      <c r="S62" s="41">
        <f>IF(ISERROR(VLOOKUP(G62,KB_tabela,MATCH(S$9,KB_menu,0)-2,FALSE())),,VLOOKUP(G62,KB_tabela,MATCH(S$9,KB_menu,0)-2,FALSE()))</f>
        <v/>
      </c>
      <c r="T62" s="116">
        <f>IF($C62="CAPEX - 1szt JB",IF($M62="szt",SUMIFS(Kosztorys!$F:$F,Kosztorys!$D:$D,$B62,Kosztorys!$I:$I,CONCATENATE("&lt;01.01.",U$10,""))-SUMIFS(Kosztorys!$F:$F,Kosztorys!$D:$D,$B62,Kosztorys!$I:$I,CONCATENATE("&lt;01.01.",T$10,"")),COUNTIFS(Kosztorys!$D:$D,$B62,Kosztorys!$I:$I,CONCATENATE("&lt;01.01.",U$10,""))-COUNTIFS(Kosztorys!$D:$D,$B62,Kosztorys!$I:$I,CONCATENATE("&lt;01.01.",T$10,""))),0)</f>
        <v/>
      </c>
      <c r="U62" s="116">
        <f>IF($C62="CAPEX - 1szt JB",IF($M62="szt",SUMIFS(Kosztorys!$F:$F,Kosztorys!$D:$D,$B62,Kosztorys!$I:$I,CONCATENATE("&lt;01.01.",V$10,""))-SUMIFS(Kosztorys!$F:$F,Kosztorys!$D:$D,$B62,Kosztorys!$I:$I,CONCATENATE("&lt;01.01.",U$10,"")),COUNTIFS(Kosztorys!$D:$D,$B62,Kosztorys!$I:$I,CONCATENATE("&lt;01.01.",V$10,""))-COUNTIFS(Kosztorys!$D:$D,$B62,Kosztorys!$I:$I,CONCATENATE("&lt;01.01.",U$10,""))),0)</f>
        <v/>
      </c>
      <c r="V62" s="116">
        <f>IF($C62="CAPEX - 1szt JB",IF($M62="szt",SUMIFS(Kosztorys!$F:$F,Kosztorys!$D:$D,$B62,Kosztorys!$I:$I,CONCATENATE("&lt;01.01.",W$10,""))-SUMIFS(Kosztorys!$F:$F,Kosztorys!$D:$D,$B62,Kosztorys!$I:$I,CONCATENATE("&lt;01.01.",V$10,"")),COUNTIFS(Kosztorys!$D:$D,$B62,Kosztorys!$I:$I,CONCATENATE("&lt;01.01.",W$10,""))-COUNTIFS(Kosztorys!$D:$D,$B62,Kosztorys!$I:$I,CONCATENATE("&lt;01.01.",V$10,""))),0)</f>
        <v/>
      </c>
      <c r="W62" s="116">
        <f>IF($C62="CAPEX - 1szt JB",IF($M62="szt",SUMIFS(Kosztorys!$F:$F,Kosztorys!$D:$D,$B62,Kosztorys!$I:$I,CONCATENATE("&lt;01.01.",X$10,""))-SUMIFS(Kosztorys!$F:$F,Kosztorys!$D:$D,$B62,Kosztorys!$I:$I,CONCATENATE("&lt;01.01.",W$10,"")),COUNTIFS(Kosztorys!$D:$D,$B62,Kosztorys!$I:$I,CONCATENATE("&lt;01.01.",X$10,""))-COUNTIFS(Kosztorys!$D:$D,$B62,Kosztorys!$I:$I,CONCATENATE("&lt;01.01.",W$10,""))),0)</f>
        <v/>
      </c>
      <c r="X62" s="116">
        <f>IF($C62="CAPEX - 1szt JB",IF($M62="szt",SUMIFS(Kosztorys!$F:$F,Kosztorys!$D:$D,$B62,Kosztorys!$I:$I,CONCATENATE("&lt;01.01.",Y$10,""))-SUMIFS(Kosztorys!$F:$F,Kosztorys!$D:$D,$B62,Kosztorys!$I:$I,CONCATENATE("&lt;01.01.",X$10,"")),COUNTIFS(Kosztorys!$D:$D,$B62,Kosztorys!$I:$I,CONCATENATE("&lt;01.01.",Y$10,""))-COUNTIFS(Kosztorys!$D:$D,$B62,Kosztorys!$I:$I,CONCATENATE("&lt;01.01.",X$10,""))),0)</f>
        <v/>
      </c>
      <c r="Y62" s="116">
        <f>IF($C62="CAPEX - 1szt JB",IF($M62="szt",SUMIFS(Kosztorys!$F:$F,Kosztorys!$D:$D,$B62,Kosztorys!$I:$I,CONCATENATE("&lt;01.01.",Z$10,""))-SUMIFS(Kosztorys!$F:$F,Kosztorys!$D:$D,$B62,Kosztorys!$I:$I,CONCATENATE("&lt;01.01.",Y$10,"")),COUNTIFS(Kosztorys!$D:$D,$B62,Kosztorys!$I:$I,CONCATENATE("&lt;01.01.",Z$10,""))-COUNTIFS(Kosztorys!$D:$D,$B62,Kosztorys!$I:$I,CONCATENATE("&lt;01.01.",Y$10,""))),0)</f>
        <v/>
      </c>
      <c r="Z62" s="116">
        <f>IF($C62="CAPEX - 1szt JB",IF($M62="szt",SUMIFS(Kosztorys!$F:$F,Kosztorys!$D:$D,$B62,Kosztorys!$I:$I,CONCATENATE("&lt;01.01.",AA$10,""))-SUMIFS(Kosztorys!$F:$F,Kosztorys!$D:$D,$B62,Kosztorys!$I:$I,CONCATENATE("&lt;01.01.",Z$10,"")),COUNTIFS(Kosztorys!$D:$D,$B62,Kosztorys!$I:$I,CONCATENATE("&lt;01.01.",AA$10,""))-COUNTIFS(Kosztorys!$D:$D,$B62,Kosztorys!$I:$I,CONCATENATE("&lt;01.01.",Z$10,""))),0)</f>
        <v/>
      </c>
      <c r="AA62" s="116">
        <f>IF($C62="CAPEX - 1szt JB",IF($M62="szt",SUMIFS(Kosztorys!$F:$F,Kosztorys!$D:$D,$B62,Kosztorys!$I:$I,CONCATENATE("&lt;01.01.",AB$10,""))-SUMIFS(Kosztorys!$F:$F,Kosztorys!$D:$D,$B62,Kosztorys!$I:$I,CONCATENATE("&lt;01.01.",AA$10,"")),COUNTIFS(Kosztorys!$D:$D,$B62,Kosztorys!$I:$I,CONCATENATE("&lt;01.01.",AB$10,""))-COUNTIFS(Kosztorys!$D:$D,$B62,Kosztorys!$I:$I,CONCATENATE("&lt;01.01.",AA$10,""))),0)</f>
        <v/>
      </c>
      <c r="AB62" s="116">
        <f>IF($C62="CAPEX - 1szt JB",IF($M62="szt",SUMIFS(Kosztorys!$F:$F,Kosztorys!$D:$D,$B62,Kosztorys!$I:$I,CONCATENATE("&lt;01.01.",AC$10,""))-SUMIFS(Kosztorys!$F:$F,Kosztorys!$D:$D,$B62,Kosztorys!$I:$I,CONCATENATE("&lt;01.01.",AB$10,"")),COUNTIFS(Kosztorys!$D:$D,$B62,Kosztorys!$I:$I,CONCATENATE("&lt;01.01.",AC$10,""))-COUNTIFS(Kosztorys!$D:$D,$B62,Kosztorys!$I:$I,CONCATENATE("&lt;01.01.",AB$10,""))),0)</f>
        <v/>
      </c>
      <c r="AC62" s="116">
        <f>IF($C62="CAPEX - 1szt JB",IF($M62="szt",SUMIFS(Kosztorys!$F:$F,Kosztorys!$D:$D,$B62,Kosztorys!$I:$I,CONCATENATE("&lt;01.01.",AD$10,""))-SUMIFS(Kosztorys!$F:$F,Kosztorys!$D:$D,$B62,Kosztorys!$I:$I,CONCATENATE("&lt;01.01.",AC$10,"")),COUNTIFS(Kosztorys!$D:$D,$B62,Kosztorys!$I:$I,CONCATENATE("&lt;01.01.",AD$10,""))-COUNTIFS(Kosztorys!$D:$D,$B62,Kosztorys!$I:$I,CONCATENATE("&lt;01.01.",AC$10,""))),0)</f>
        <v/>
      </c>
      <c r="AD62" s="116">
        <f>IF($C62="CAPEX - 1szt JB",IF($M62="szt",SUMIFS(Kosztorys!$F:$F,Kosztorys!$D:$D,$B62,Kosztorys!$I:$I,CONCATENATE("&lt;01.01.",AE$10,""))-SUMIFS(Kosztorys!$F:$F,Kosztorys!$D:$D,$B62,Kosztorys!$I:$I,CONCATENATE("&lt;01.01.",AD$10,"")),COUNTIFS(Kosztorys!$D:$D,$B62,Kosztorys!$I:$I,CONCATENATE("&lt;01.01.",AE$10,""))-COUNTIFS(Kosztorys!$D:$D,$B62,Kosztorys!$I:$I,CONCATENATE("&lt;01.01.",AD$10,""))),0)</f>
        <v/>
      </c>
      <c r="AE62" s="116">
        <f>IF($C62="CAPEX - 1szt JB",IF($M62="szt",SUMIFS(Kosztorys!$F:$F,Kosztorys!$D:$D,$B62,Kosztorys!$I:$I,CONCATENATE("&lt;01.01.",AF$10,""))-SUMIFS(Kosztorys!$F:$F,Kosztorys!$D:$D,$B62,Kosztorys!$I:$I,CONCATENATE("&lt;01.01.",AE$10,"")),COUNTIFS(Kosztorys!$D:$D,$B62,Kosztorys!$I:$I,CONCATENATE("&lt;01.01.",AF$10,""))-COUNTIFS(Kosztorys!$D:$D,$B62,Kosztorys!$I:$I,CONCATENATE("&lt;01.01.",AE$10,""))),0)</f>
        <v/>
      </c>
      <c r="AF62" s="116">
        <f>IF($C62="CAPEX - 1szt JB",IF($M62="szt",SUMIFS(Kosztorys!$F:$F,Kosztorys!$D:$D,$B62,Kosztorys!$I:$I,CONCATENATE("&lt;01.01.",AG$10,""))-SUMIFS(Kosztorys!$F:$F,Kosztorys!$D:$D,$B62,Kosztorys!$I:$I,CONCATENATE("&lt;01.01.",AF$10,"")),COUNTIFS(Kosztorys!$D:$D,$B62,Kosztorys!$I:$I,CONCATENATE("&lt;01.01.",AG$10,""))-COUNTIFS(Kosztorys!$D:$D,$B62,Kosztorys!$I:$I,CONCATENATE("&lt;01.01.",AF$10,""))),0)</f>
        <v/>
      </c>
      <c r="AG62" s="116">
        <f>IF($C62="CAPEX - 1szt JB",IF($M62="szt",SUMIFS(Kosztorys!$F:$F,Kosztorys!$D:$D,$B62,Kosztorys!$I:$I,CONCATENATE("&lt;01.01.",AH$10,""))-SUMIFS(Kosztorys!$F:$F,Kosztorys!$D:$D,$B62,Kosztorys!$I:$I,CONCATENATE("&lt;01.01.",AG$10,"")),COUNTIFS(Kosztorys!$D:$D,$B62,Kosztorys!$I:$I,CONCATENATE("&lt;01.01.",AH$10,""))-COUNTIFS(Kosztorys!$D:$D,$B62,Kosztorys!$I:$I,CONCATENATE("&lt;01.01.",AG$10,""))),0)</f>
        <v/>
      </c>
      <c r="AH62" s="116">
        <f>IF($C62="CAPEX - 1szt JB",IF($M62="szt",SUMIFS(Kosztorys!$F:$F,Kosztorys!$D:$D,$B62,Kosztorys!$I:$I,CONCATENATE("&lt;01.01.",AI$10,""))-SUMIFS(Kosztorys!$F:$F,Kosztorys!$D:$D,$B62,Kosztorys!$I:$I,CONCATENATE("&lt;01.01.",AH$10,"")),COUNTIFS(Kosztorys!$D:$D,$B62,Kosztorys!$I:$I,CONCATENATE("&lt;01.01.",AI$10,""))-COUNTIFS(Kosztorys!$D:$D,$B62,Kosztorys!$I:$I,CONCATENATE("&lt;01.01.",AH$10,""))),0)</f>
        <v/>
      </c>
      <c r="AI62" s="116">
        <f>IF($C62="CAPEX - 1szt JB",IF($M62="szt",SUMIFS(Kosztorys!$F:$F,Kosztorys!$D:$D,$B62,Kosztorys!$I:$I,CONCATENATE("&lt;01.01.",AJ$10,""))-SUMIFS(Kosztorys!$F:$F,Kosztorys!$D:$D,$B62,Kosztorys!$I:$I,CONCATENATE("&lt;01.01.",AI$10,"")),COUNTIFS(Kosztorys!$D:$D,$B62,Kosztorys!$I:$I,CONCATENATE("&lt;01.01.",AJ$10,""))-COUNTIFS(Kosztorys!$D:$D,$B62,Kosztorys!$I:$I,CONCATENATE("&lt;01.01.",AI$10,""))),0)</f>
        <v/>
      </c>
      <c r="AJ62" s="116">
        <f>IF(C62="CAPEX - 1szt JB",IF(SUM(T62:AI62)=IF(ISERROR(VLOOKUP(B62,JB_tabela,MATCH(AJ$9,JB_menu,0)-1,FALSE())),,VLOOKUP(B62,JB_tabela,MATCH(AJ$9,JB_menu,0)-1,FALSE())),"OK","nie zgadza się liczba użytych JB"),"OK-ND")</f>
        <v/>
      </c>
      <c r="AM62" s="41">
        <f>IFERROR("_" &amp; VLOOKUP($B62,#REF!,1,FALSE()),#REF!)</f>
        <v/>
      </c>
      <c r="AN62" s="41">
        <f>IF($C62="CAPEX - Długość 1m",SUMIFS(Kosztorys!$F:$F,Kosztorys!$D:$D,$B62,Kosztorys!$I:$I,CONCATENATE("&lt;31.12.",AN$10,""))-SUMIFS(Kosztorys!$F:$F,Kosztorys!$D:$D,$B62,Kosztorys!$I:$I,CONCATENATE("&lt;31.12.",AM$10,"")),"x")</f>
        <v/>
      </c>
      <c r="AO62" s="41">
        <f>IF($C62="CAPEX - Długość 1m",SUMIFS(Kosztorys!$F:$F,Kosztorys!$D:$D,$B62,Kosztorys!$I:$I,CONCATENATE("&lt;31.12.",AO$10,""))-SUMIFS(Kosztorys!$F:$F,Kosztorys!$D:$D,$B62,Kosztorys!$I:$I,CONCATENATE("&lt;31.12.",AN$10,"")),"x")</f>
        <v/>
      </c>
      <c r="AP62" s="41">
        <f>IF($C62="CAPEX - Długość 1m",SUMIFS(Kosztorys!$F:$F,Kosztorys!$D:$D,$B62,Kosztorys!$I:$I,CONCATENATE("&lt;31.12.",AP$10,""))-SUMIFS(Kosztorys!$F:$F,Kosztorys!$D:$D,$B62,Kosztorys!$I:$I,CONCATENATE("&lt;31.12.",AO$10,"")),"x")</f>
        <v/>
      </c>
      <c r="AQ62" s="41">
        <f>IF($C62="CAPEX - Długość 1m",SUMIFS(Kosztorys!$F:$F,Kosztorys!$D:$D,$B62,Kosztorys!$I:$I,CONCATENATE("&lt;31.12.",AQ$10,""))-SUMIFS(Kosztorys!$F:$F,Kosztorys!$D:$D,$B62,Kosztorys!$I:$I,CONCATENATE("&lt;31.12.",AP$10,"")),"x")</f>
        <v/>
      </c>
      <c r="AR62" s="41">
        <f>IF($C62="CAPEX - Długość 1m",SUMIFS(Kosztorys!$F:$F,Kosztorys!$D:$D,$B62,Kosztorys!$I:$I,CONCATENATE("&lt;31.12.",AR$10,""))-SUMIFS(Kosztorys!$F:$F,Kosztorys!$D:$D,$B62,Kosztorys!$I:$I,CONCATENATE("&lt;31.12.",AQ$10,"")),"x")</f>
        <v/>
      </c>
      <c r="AS62" s="41">
        <f>IF($C62="CAPEX - Długość 1m",SUMIFS(Kosztorys!$F:$F,Kosztorys!$D:$D,$B62,Kosztorys!$I:$I,CONCATENATE("&lt;31.12.",AS$10,""))-SUMIFS(Kosztorys!$F:$F,Kosztorys!$D:$D,$B62,Kosztorys!$I:$I,CONCATENATE("&lt;31.12.",AR$10,"")),"x")</f>
        <v/>
      </c>
      <c r="AT62" s="41">
        <f>IF($C62="CAPEX - Długość 1m",SUMIFS(Kosztorys!$F:$F,Kosztorys!$D:$D,$B62,Kosztorys!$I:$I,CONCATENATE("&lt;31.12.",AT$10,""))-SUMIFS(Kosztorys!$F:$F,Kosztorys!$D:$D,$B62,Kosztorys!$I:$I,CONCATENATE("&lt;31.12.",AS$10,"")),"x")</f>
        <v/>
      </c>
      <c r="AU62" s="41">
        <f>IF($C62="CAPEX - Długość 1m",SUMIFS(Kosztorys!$F:$F,Kosztorys!$D:$D,$B62,Kosztorys!$I:$I,CONCATENATE("&lt;31.12.",AU$10,""))-SUMIFS(Kosztorys!$F:$F,Kosztorys!$D:$D,$B62,Kosztorys!$I:$I,CONCATENATE("&lt;31.12.",AT$10,"")),"x")</f>
        <v/>
      </c>
      <c r="AV62" s="41">
        <f>IF($C62="CAPEX - Długość 1m",SUMIFS(Kosztorys!$F:$F,Kosztorys!$D:$D,$B62,Kosztorys!$I:$I,CONCATENATE("&lt;31.12.",AV$10,""))-SUMIFS(Kosztorys!$F:$F,Kosztorys!$D:$D,$B62,Kosztorys!$I:$I,CONCATENATE("&lt;31.12.",AU$10,"")),"x")</f>
        <v/>
      </c>
      <c r="AW62" s="41">
        <f>IF($C62="CAPEX - Długość 1m",SUMIFS(Kosztorys!$F:$F,Kosztorys!$D:$D,$B62,Kosztorys!$I:$I,CONCATENATE("&lt;31.12.",AW$10,""))-SUMIFS(Kosztorys!$F:$F,Kosztorys!$D:$D,$B62,Kosztorys!$I:$I,CONCATENATE("&lt;31.12.",AV$10,"")),"x")</f>
        <v/>
      </c>
      <c r="AX62" s="41">
        <f>IF($C62="CAPEX - Długość 1m",SUMIFS(Kosztorys!$F:$F,Kosztorys!$D:$D,$B62,Kosztorys!$I:$I,CONCATENATE("&lt;31.12.",AX$10,""))-SUMIFS(Kosztorys!$F:$F,Kosztorys!$D:$D,$B62,Kosztorys!$I:$I,CONCATENATE("&lt;31.12.",AW$10,"")),"x")</f>
        <v/>
      </c>
      <c r="AY62" s="41">
        <f>IF($C62="CAPEX - Długość 1m",SUMIFS(Kosztorys!$F:$F,Kosztorys!$D:$D,$B62,Kosztorys!$I:$I,CONCATENATE("&lt;31.12.",AY$10,""))-SUMIFS(Kosztorys!$F:$F,Kosztorys!$D:$D,$B62,Kosztorys!$I:$I,CONCATENATE("&lt;31.12.",AX$10,"")),"x")</f>
        <v/>
      </c>
      <c r="AZ62" s="41">
        <f>IF($C62="CAPEX - Długość 1m",SUMIFS(Kosztorys!$F:$F,Kosztorys!$D:$D,$B62,Kosztorys!$I:$I,CONCATENATE("&lt;31.12.",AZ$10,""))-SUMIFS(Kosztorys!$F:$F,Kosztorys!$D:$D,$B62,Kosztorys!$I:$I,CONCATENATE("&lt;31.12.",AY$10,"")),"x")</f>
        <v/>
      </c>
      <c r="BA62" s="41">
        <f>IF($C62="CAPEX - Długość 1m",SUMIFS(Kosztorys!$F:$F,Kosztorys!$D:$D,$B62,Kosztorys!$I:$I,CONCATENATE("&lt;31.12.",BA$10,""))-SUMIFS(Kosztorys!$F:$F,Kosztorys!$D:$D,$B62,Kosztorys!$I:$I,CONCATENATE("&lt;31.12.",AZ$10,"")),"x")</f>
        <v/>
      </c>
      <c r="BB62" s="41">
        <f>IF($C62="CAPEX - Długość 1m",SUMIFS(Kosztorys!$F:$F,Kosztorys!$D:$D,$B62,Kosztorys!$I:$I,CONCATENATE("&lt;31.12.",BB$10,""))-SUMIFS(Kosztorys!$F:$F,Kosztorys!$D:$D,$B62,Kosztorys!$I:$I,CONCATENATE("&lt;31.12.",BA$10,"")),"x")</f>
        <v/>
      </c>
      <c r="BC62" s="41">
        <f>IF($C62="CAPEX - Długość 1m",SUMIFS(Kosztorys!$F:$F,Kosztorys!$D:$D,$B62,Kosztorys!$I:$I,CONCATENATE("&lt;31.12.",BC$10,""))-SUMIFS(Kosztorys!$F:$F,Kosztorys!$D:$D,$B62,Kosztorys!$I:$I,CONCATENATE("&lt;31.12.",BB$10,"")),"x")</f>
        <v/>
      </c>
      <c r="BD62" s="41">
        <f>IF(C62="CAPEX - Długość 1m",IF(SUM(AN62:BC62)=IF(ISERROR(VLOOKUP(B62,JB_tabela,MATCH(BD$9,JB_menu,0)-1,FALSE())),,VLOOKUP(B62,JB_tabela,MATCH(BD$9,JB_menu,0)-1,FALSE())),"OK","nie zgadza się liczba użytych JB"),"OK-ND")</f>
        <v/>
      </c>
      <c r="BH62" s="41">
        <f>IF($C62="OPEX - Koszt 1szt/rok",IF($M62="szt",SUMIFS(Kosztorys!$F:$F,Kosztorys!$D:$D,$B62,Kosztorys!$I:$I,CONCATENATE("&lt;01.01.",BH$10,""))+(SUMIFS(Kosztorys!$F:$F,Kosztorys!$D:$D,$B62,Kosztorys!$I:$I,CONCATENATE("&lt;=31.03.",BH$10,""))-SUMIFS(Kosztorys!$F:$F,Kosztorys!$D:$D,$B62,Kosztorys!$I:$I,CONCATENATE("&lt;=31.12.",BG$10,"")))*0.75+(SUMIFS(Kosztorys!$F:$F,Kosztorys!$D:$D,$B62,Kosztorys!$I:$I,CONCATENATE("&lt;=30.06.",BH$10,""))-SUMIFS(Kosztorys!$F:$F,Kosztorys!$D:$D,$B62,Kosztorys!$I:$I,CONCATENATE("&lt;=31.03.",BH$10,"")))*0.5+(SUMIFS(Kosztorys!$F:$F,Kosztorys!$D:$D,$B62,Kosztorys!$I:$I,CONCATENATE("&lt;=30.09.",BH$10,""))-SUMIFS(Kosztorys!$F:$F,Kosztorys!$D:$D,$B62,Kosztorys!$I:$I,CONCATENATE("&lt;=30.06.",BH$10,"")))*0.25,"nic"),0)</f>
        <v/>
      </c>
      <c r="BI62" s="41">
        <f>IF($C62="OPEX - Koszt 1szt/rok",IF($M62="szt",SUMIFS(Kosztorys!$F:$F,Kosztorys!$D:$D,$B62,Kosztorys!$I:$I,CONCATENATE("&lt;01.01.",BI$10,""))+(SUMIFS(Kosztorys!$F:$F,Kosztorys!$D:$D,$B62,Kosztorys!$I:$I,CONCATENATE("&lt;=31.03.",BI$10,""))-SUMIFS(Kosztorys!$F:$F,Kosztorys!$D:$D,$B62,Kosztorys!$I:$I,CONCATENATE("&lt;=31.12.",BH$10,"")))*0.75+(SUMIFS(Kosztorys!$F:$F,Kosztorys!$D:$D,$B62,Kosztorys!$I:$I,CONCATENATE("&lt;=30.06.",BI$10,""))-SUMIFS(Kosztorys!$F:$F,Kosztorys!$D:$D,$B62,Kosztorys!$I:$I,CONCATENATE("&lt;=31.03.",BI$10,"")))*0.5+(SUMIFS(Kosztorys!$F:$F,Kosztorys!$D:$D,$B62,Kosztorys!$I:$I,CONCATENATE("&lt;=30.09.",BI$10,""))-SUMIFS(Kosztorys!$F:$F,Kosztorys!$D:$D,$B62,Kosztorys!$I:$I,CONCATENATE("&lt;=30.06.",BI$10,"")))*0.25,"nic"),0)</f>
        <v/>
      </c>
      <c r="BJ62" s="41">
        <f>IF($C62="OPEX - Koszt 1szt/rok",IF($M62="szt",SUMIFS(Kosztorys!$F:$F,Kosztorys!$D:$D,$B62,Kosztorys!$I:$I,CONCATENATE("&lt;01.01.",BJ$10,""))+(SUMIFS(Kosztorys!$F:$F,Kosztorys!$D:$D,$B62,Kosztorys!$I:$I,CONCATENATE("&lt;=31.03.",BJ$10,""))-SUMIFS(Kosztorys!$F:$F,Kosztorys!$D:$D,$B62,Kosztorys!$I:$I,CONCATENATE("&lt;=31.12.",BI$10,"")))*0.75+(SUMIFS(Kosztorys!$F:$F,Kosztorys!$D:$D,$B62,Kosztorys!$I:$I,CONCATENATE("&lt;=30.06.",BJ$10,""))-SUMIFS(Kosztorys!$F:$F,Kosztorys!$D:$D,$B62,Kosztorys!$I:$I,CONCATENATE("&lt;=31.03.",BJ$10,"")))*0.5+(SUMIFS(Kosztorys!$F:$F,Kosztorys!$D:$D,$B62,Kosztorys!$I:$I,CONCATENATE("&lt;=30.09.",BJ$10,""))-SUMIFS(Kosztorys!$F:$F,Kosztorys!$D:$D,$B62,Kosztorys!$I:$I,CONCATENATE("&lt;=30.06.",BJ$10,"")))*0.25,"nic"),0)</f>
        <v/>
      </c>
      <c r="BK62" s="41">
        <f>IF($C62="OPEX - Koszt 1szt/rok",IF($M62="szt",SUMIFS(Kosztorys!$F:$F,Kosztorys!$D:$D,$B62,Kosztorys!$I:$I,CONCATENATE("&lt;01.01.",BK$10,""))+(SUMIFS(Kosztorys!$F:$F,Kosztorys!$D:$D,$B62,Kosztorys!$I:$I,CONCATENATE("&lt;=31.03.",BK$10,""))-SUMIFS(Kosztorys!$F:$F,Kosztorys!$D:$D,$B62,Kosztorys!$I:$I,CONCATENATE("&lt;=31.12.",BJ$10,"")))*0.75+(SUMIFS(Kosztorys!$F:$F,Kosztorys!$D:$D,$B62,Kosztorys!$I:$I,CONCATENATE("&lt;=30.06.",BK$10,""))-SUMIFS(Kosztorys!$F:$F,Kosztorys!$D:$D,$B62,Kosztorys!$I:$I,CONCATENATE("&lt;=31.03.",BK$10,"")))*0.5+(SUMIFS(Kosztorys!$F:$F,Kosztorys!$D:$D,$B62,Kosztorys!$I:$I,CONCATENATE("&lt;=30.09.",BK$10,""))-SUMIFS(Kosztorys!$F:$F,Kosztorys!$D:$D,$B62,Kosztorys!$I:$I,CONCATENATE("&lt;=30.06.",BK$10,"")))*0.25,"nic"),0)</f>
        <v/>
      </c>
      <c r="BL62" s="41">
        <f>IF($C62="OPEX - Koszt 1szt/rok",IF($M62="szt",SUMIFS(Kosztorys!$F:$F,Kosztorys!$D:$D,$B62,Kosztorys!$I:$I,CONCATENATE("&lt;01.01.",BL$10,""))+(SUMIFS(Kosztorys!$F:$F,Kosztorys!$D:$D,$B62,Kosztorys!$I:$I,CONCATENATE("&lt;=31.03.",BL$10,""))-SUMIFS(Kosztorys!$F:$F,Kosztorys!$D:$D,$B62,Kosztorys!$I:$I,CONCATENATE("&lt;=31.12.",BK$10,"")))*0.75+(SUMIFS(Kosztorys!$F:$F,Kosztorys!$D:$D,$B62,Kosztorys!$I:$I,CONCATENATE("&lt;=30.06.",BL$10,""))-SUMIFS(Kosztorys!$F:$F,Kosztorys!$D:$D,$B62,Kosztorys!$I:$I,CONCATENATE("&lt;=31.03.",BL$10,"")))*0.5+(SUMIFS(Kosztorys!$F:$F,Kosztorys!$D:$D,$B62,Kosztorys!$I:$I,CONCATENATE("&lt;=30.09.",BL$10,""))-SUMIFS(Kosztorys!$F:$F,Kosztorys!$D:$D,$B62,Kosztorys!$I:$I,CONCATENATE("&lt;=30.06.",BL$10,"")))*0.25,"nic"),0)</f>
        <v/>
      </c>
      <c r="BM62" s="41">
        <f>IF($C62="OPEX - Koszt 1szt/rok",IF($M62="szt",SUMIFS(Kosztorys!$F:$F,Kosztorys!$D:$D,$B62,Kosztorys!$I:$I,CONCATENATE("&lt;01.01.",BM$10,""))+(SUMIFS(Kosztorys!$F:$F,Kosztorys!$D:$D,$B62,Kosztorys!$I:$I,CONCATENATE("&lt;=31.03.",BM$10,""))-SUMIFS(Kosztorys!$F:$F,Kosztorys!$D:$D,$B62,Kosztorys!$I:$I,CONCATENATE("&lt;=31.12.",BL$10,"")))*0.75+(SUMIFS(Kosztorys!$F:$F,Kosztorys!$D:$D,$B62,Kosztorys!$I:$I,CONCATENATE("&lt;=30.06.",BM$10,""))-SUMIFS(Kosztorys!$F:$F,Kosztorys!$D:$D,$B62,Kosztorys!$I:$I,CONCATENATE("&lt;=31.03.",BM$10,"")))*0.5+(SUMIFS(Kosztorys!$F:$F,Kosztorys!$D:$D,$B62,Kosztorys!$I:$I,CONCATENATE("&lt;=30.09.",BM$10,""))-SUMIFS(Kosztorys!$F:$F,Kosztorys!$D:$D,$B62,Kosztorys!$I:$I,CONCATENATE("&lt;=30.06.",BM$10,"")))*0.25,"nic"),0)</f>
        <v/>
      </c>
      <c r="BN62" s="41">
        <f>IF($C62="OPEX - Koszt 1szt/rok",IF($M62="szt",SUMIFS(Kosztorys!$F:$F,Kosztorys!$D:$D,$B62,Kosztorys!$I:$I,CONCATENATE("&lt;01.01.",BN$10,""))+(SUMIFS(Kosztorys!$F:$F,Kosztorys!$D:$D,$B62,Kosztorys!$I:$I,CONCATENATE("&lt;=31.03.",BN$10,""))-SUMIFS(Kosztorys!$F:$F,Kosztorys!$D:$D,$B62,Kosztorys!$I:$I,CONCATENATE("&lt;=31.12.",BM$10,"")))*0.75+(SUMIFS(Kosztorys!$F:$F,Kosztorys!$D:$D,$B62,Kosztorys!$I:$I,CONCATENATE("&lt;=30.06.",BN$10,""))-SUMIFS(Kosztorys!$F:$F,Kosztorys!$D:$D,$B62,Kosztorys!$I:$I,CONCATENATE("&lt;=31.03.",BN$10,"")))*0.5+(SUMIFS(Kosztorys!$F:$F,Kosztorys!$D:$D,$B62,Kosztorys!$I:$I,CONCATENATE("&lt;=30.09.",BN$10,""))-SUMIFS(Kosztorys!$F:$F,Kosztorys!$D:$D,$B62,Kosztorys!$I:$I,CONCATENATE("&lt;=30.06.",BN$10,"")))*0.25,"nic"),0)</f>
        <v/>
      </c>
      <c r="BO62" s="41">
        <f>IF($C62="OPEX - Koszt 1szt/rok",IF($M62="szt",SUMIFS(Kosztorys!$F:$F,Kosztorys!$D:$D,$B62,Kosztorys!$I:$I,CONCATENATE("&lt;01.01.",BO$10,""))+(SUMIFS(Kosztorys!$F:$F,Kosztorys!$D:$D,$B62,Kosztorys!$I:$I,CONCATENATE("&lt;=31.03.",BO$10,""))-SUMIFS(Kosztorys!$F:$F,Kosztorys!$D:$D,$B62,Kosztorys!$I:$I,CONCATENATE("&lt;=31.12.",BN$10,"")))*0.75+(SUMIFS(Kosztorys!$F:$F,Kosztorys!$D:$D,$B62,Kosztorys!$I:$I,CONCATENATE("&lt;=30.06.",BO$10,""))-SUMIFS(Kosztorys!$F:$F,Kosztorys!$D:$D,$B62,Kosztorys!$I:$I,CONCATENATE("&lt;=31.03.",BO$10,"")))*0.5+(SUMIFS(Kosztorys!$F:$F,Kosztorys!$D:$D,$B62,Kosztorys!$I:$I,CONCATENATE("&lt;=30.09.",BO$10,""))-SUMIFS(Kosztorys!$F:$F,Kosztorys!$D:$D,$B62,Kosztorys!$I:$I,CONCATENATE("&lt;=30.06.",BO$10,"")))*0.25,"nic"),0)</f>
        <v/>
      </c>
      <c r="BP62" s="41">
        <f>IF($C62="OPEX - Koszt 1szt/rok",IF($M62="szt",SUMIFS(Kosztorys!$F:$F,Kosztorys!$D:$D,$B62,Kosztorys!$I:$I,CONCATENATE("&lt;01.01.",BP$10,""))+(SUMIFS(Kosztorys!$F:$F,Kosztorys!$D:$D,$B62,Kosztorys!$I:$I,CONCATENATE("&lt;=31.03.",BP$10,""))-SUMIFS(Kosztorys!$F:$F,Kosztorys!$D:$D,$B62,Kosztorys!$I:$I,CONCATENATE("&lt;=31.12.",BO$10,"")))*0.75+(SUMIFS(Kosztorys!$F:$F,Kosztorys!$D:$D,$B62,Kosztorys!$I:$I,CONCATENATE("&lt;=30.06.",BP$10,""))-SUMIFS(Kosztorys!$F:$F,Kosztorys!$D:$D,$B62,Kosztorys!$I:$I,CONCATENATE("&lt;=31.03.",BP$10,"")))*0.5+(SUMIFS(Kosztorys!$F:$F,Kosztorys!$D:$D,$B62,Kosztorys!$I:$I,CONCATENATE("&lt;=30.09.",BP$10,""))-SUMIFS(Kosztorys!$F:$F,Kosztorys!$D:$D,$B62,Kosztorys!$I:$I,CONCATENATE("&lt;=30.06.",BP$10,"")))*0.25,"nic"),0)</f>
        <v/>
      </c>
      <c r="BQ62" s="41">
        <f>IF($C62="OPEX - Koszt 1szt/rok",IF($M62="szt",SUMIFS(Kosztorys!$F:$F,Kosztorys!$D:$D,$B62,Kosztorys!$I:$I,CONCATENATE("&lt;01.01.",BQ$10,""))+(SUMIFS(Kosztorys!$F:$F,Kosztorys!$D:$D,$B62,Kosztorys!$I:$I,CONCATENATE("&lt;=31.03.",BQ$10,""))-SUMIFS(Kosztorys!$F:$F,Kosztorys!$D:$D,$B62,Kosztorys!$I:$I,CONCATENATE("&lt;=31.12.",BP$10,"")))*0.75+(SUMIFS(Kosztorys!$F:$F,Kosztorys!$D:$D,$B62,Kosztorys!$I:$I,CONCATENATE("&lt;=30.06.",BQ$10,""))-SUMIFS(Kosztorys!$F:$F,Kosztorys!$D:$D,$B62,Kosztorys!$I:$I,CONCATENATE("&lt;=31.03.",BQ$10,"")))*0.5+(SUMIFS(Kosztorys!$F:$F,Kosztorys!$D:$D,$B62,Kosztorys!$I:$I,CONCATENATE("&lt;=30.09.",BQ$10,""))-SUMIFS(Kosztorys!$F:$F,Kosztorys!$D:$D,$B62,Kosztorys!$I:$I,CONCATENATE("&lt;=30.06.",BQ$10,"")))*0.25,"nic"),0)</f>
        <v/>
      </c>
      <c r="BR62" s="41">
        <f>IF($C62="OPEX - Koszt 1szt/rok",IF($M62="szt",SUMIFS(Kosztorys!$F:$F,Kosztorys!$D:$D,$B62,Kosztorys!$I:$I,CONCATENATE("&lt;01.01.",BR$10,""))+(SUMIFS(Kosztorys!$F:$F,Kosztorys!$D:$D,$B62,Kosztorys!$I:$I,CONCATENATE("&lt;=31.03.",BR$10,""))-SUMIFS(Kosztorys!$F:$F,Kosztorys!$D:$D,$B62,Kosztorys!$I:$I,CONCATENATE("&lt;=31.12.",BQ$10,"")))*0.75+(SUMIFS(Kosztorys!$F:$F,Kosztorys!$D:$D,$B62,Kosztorys!$I:$I,CONCATENATE("&lt;=30.06.",BR$10,""))-SUMIFS(Kosztorys!$F:$F,Kosztorys!$D:$D,$B62,Kosztorys!$I:$I,CONCATENATE("&lt;=31.03.",BR$10,"")))*0.5+(SUMIFS(Kosztorys!$F:$F,Kosztorys!$D:$D,$B62,Kosztorys!$I:$I,CONCATENATE("&lt;=30.09.",BR$10,""))-SUMIFS(Kosztorys!$F:$F,Kosztorys!$D:$D,$B62,Kosztorys!$I:$I,CONCATENATE("&lt;=30.06.",BR$10,"")))*0.25,"nic"),0)</f>
        <v/>
      </c>
      <c r="BS62" s="41">
        <f>IF($C62="OPEX - Koszt 1szt/rok",IF($M62="szt",SUMIFS(Kosztorys!$F:$F,Kosztorys!$D:$D,$B62,Kosztorys!$I:$I,CONCATENATE("&lt;01.01.",BS$10,""))+(SUMIFS(Kosztorys!$F:$F,Kosztorys!$D:$D,$B62,Kosztorys!$I:$I,CONCATENATE("&lt;=31.03.",BS$10,""))-SUMIFS(Kosztorys!$F:$F,Kosztorys!$D:$D,$B62,Kosztorys!$I:$I,CONCATENATE("&lt;=31.12.",BR$10,"")))*0.75+(SUMIFS(Kosztorys!$F:$F,Kosztorys!$D:$D,$B62,Kosztorys!$I:$I,CONCATENATE("&lt;=30.06.",BS$10,""))-SUMIFS(Kosztorys!$F:$F,Kosztorys!$D:$D,$B62,Kosztorys!$I:$I,CONCATENATE("&lt;=31.03.",BS$10,"")))*0.5+(SUMIFS(Kosztorys!$F:$F,Kosztorys!$D:$D,$B62,Kosztorys!$I:$I,CONCATENATE("&lt;=30.09.",BS$10,""))-SUMIFS(Kosztorys!$F:$F,Kosztorys!$D:$D,$B62,Kosztorys!$I:$I,CONCATENATE("&lt;=30.06.",BS$10,"")))*0.25,"nic"),0)</f>
        <v/>
      </c>
      <c r="BT62" s="41">
        <f>IF($C62="OPEX - Koszt 1szt/rok",IF($M62="szt",SUMIFS(Kosztorys!$F:$F,Kosztorys!$D:$D,$B62,Kosztorys!$I:$I,CONCATENATE("&lt;01.01.",BT$10,""))+(SUMIFS(Kosztorys!$F:$F,Kosztorys!$D:$D,$B62,Kosztorys!$I:$I,CONCATENATE("&lt;=31.03.",BT$10,""))-SUMIFS(Kosztorys!$F:$F,Kosztorys!$D:$D,$B62,Kosztorys!$I:$I,CONCATENATE("&lt;=31.12.",BS$10,"")))*0.75+(SUMIFS(Kosztorys!$F:$F,Kosztorys!$D:$D,$B62,Kosztorys!$I:$I,CONCATENATE("&lt;=30.06.",BT$10,""))-SUMIFS(Kosztorys!$F:$F,Kosztorys!$D:$D,$B62,Kosztorys!$I:$I,CONCATENATE("&lt;=31.03.",BT$10,"")))*0.5+(SUMIFS(Kosztorys!$F:$F,Kosztorys!$D:$D,$B62,Kosztorys!$I:$I,CONCATENATE("&lt;=30.09.",BT$10,""))-SUMIFS(Kosztorys!$F:$F,Kosztorys!$D:$D,$B62,Kosztorys!$I:$I,CONCATENATE("&lt;=30.06.",BT$10,"")))*0.25,"nic"),0)</f>
        <v/>
      </c>
      <c r="BU62" s="41">
        <f>IF($C62="OPEX - Koszt 1szt/rok",IF($M62="szt",SUMIFS(Kosztorys!$F:$F,Kosztorys!$D:$D,$B62,Kosztorys!$I:$I,CONCATENATE("&lt;01.01.",BU$10,""))+(SUMIFS(Kosztorys!$F:$F,Kosztorys!$D:$D,$B62,Kosztorys!$I:$I,CONCATENATE("&lt;=31.03.",BU$10,""))-SUMIFS(Kosztorys!$F:$F,Kosztorys!$D:$D,$B62,Kosztorys!$I:$I,CONCATENATE("&lt;=31.12.",BT$10,"")))*0.75+(SUMIFS(Kosztorys!$F:$F,Kosztorys!$D:$D,$B62,Kosztorys!$I:$I,CONCATENATE("&lt;=30.06.",BU$10,""))-SUMIFS(Kosztorys!$F:$F,Kosztorys!$D:$D,$B62,Kosztorys!$I:$I,CONCATENATE("&lt;=31.03.",BU$10,"")))*0.5+(SUMIFS(Kosztorys!$F:$F,Kosztorys!$D:$D,$B62,Kosztorys!$I:$I,CONCATENATE("&lt;=30.09.",BU$10,""))-SUMIFS(Kosztorys!$F:$F,Kosztorys!$D:$D,$B62,Kosztorys!$I:$I,CONCATENATE("&lt;=30.06.",BU$10,"")))*0.25,"nic"),0)</f>
        <v/>
      </c>
      <c r="BV62" s="41">
        <f>IF($C62="OPEX - Koszt 1szt/rok",IF($M62="szt",SUMIFS(Kosztorys!$F:$F,Kosztorys!$D:$D,$B62,Kosztorys!$I:$I,CONCATENATE("&lt;01.01.",BV$10,""))+(SUMIFS(Kosztorys!$F:$F,Kosztorys!$D:$D,$B62,Kosztorys!$I:$I,CONCATENATE("&lt;=31.03.",BV$10,""))-SUMIFS(Kosztorys!$F:$F,Kosztorys!$D:$D,$B62,Kosztorys!$I:$I,CONCATENATE("&lt;=31.12.",BU$10,"")))*0.75+(SUMIFS(Kosztorys!$F:$F,Kosztorys!$D:$D,$B62,Kosztorys!$I:$I,CONCATENATE("&lt;=30.06.",BV$10,""))-SUMIFS(Kosztorys!$F:$F,Kosztorys!$D:$D,$B62,Kosztorys!$I:$I,CONCATENATE("&lt;=31.03.",BV$10,"")))*0.5+(SUMIFS(Kosztorys!$F:$F,Kosztorys!$D:$D,$B62,Kosztorys!$I:$I,CONCATENATE("&lt;=30.09.",BV$10,""))-SUMIFS(Kosztorys!$F:$F,Kosztorys!$D:$D,$B62,Kosztorys!$I:$I,CONCATENATE("&lt;=30.06.",BV$10,"")))*0.25,"nic"),0)</f>
        <v/>
      </c>
      <c r="BW62" s="41">
        <f>IF($C62="OPEX - Koszt 1szt/rok",IF($M62="szt",SUMIFS(Kosztorys!$F:$F,Kosztorys!$D:$D,$B62,Kosztorys!$I:$I,CONCATENATE("&lt;01.01.",BW$10,""))+(SUMIFS(Kosztorys!$F:$F,Kosztorys!$D:$D,$B62,Kosztorys!$I:$I,CONCATENATE("&lt;=31.03.",BW$10,""))-SUMIFS(Kosztorys!$F:$F,Kosztorys!$D:$D,$B62,Kosztorys!$I:$I,CONCATENATE("&lt;=31.12.",BV$10,"")))*0.75+(SUMIFS(Kosztorys!$F:$F,Kosztorys!$D:$D,$B62,Kosztorys!$I:$I,CONCATENATE("&lt;=30.06.",BW$10,""))-SUMIFS(Kosztorys!$F:$F,Kosztorys!$D:$D,$B62,Kosztorys!$I:$I,CONCATENATE("&lt;=31.03.",BW$10,"")))*0.5+(SUMIFS(Kosztorys!$F:$F,Kosztorys!$D:$D,$B62,Kosztorys!$I:$I,CONCATENATE("&lt;=30.09.",BW$10,""))-SUMIFS(Kosztorys!$F:$F,Kosztorys!$D:$D,$B62,Kosztorys!$I:$I,CONCATENATE("&lt;=30.06.",BW$10,"")))*0.25,"nic"),0)</f>
        <v/>
      </c>
      <c r="BX62" s="41">
        <f>IF(C62="OPEX - Koszt 1szt/rok",IF(MAX(BH62:BW62)=IF(ISERROR(VLOOKUP(B62,JB_tabela,MATCH(BX$9,JB_menu,0)-1,FALSE())),,VLOOKUP(B62,JB_tabela,MATCH(BX$9,JB_menu,0)-1,FALSE())),"OK","nie zgadza się liczba użytych JB"),"OK-ND")</f>
        <v/>
      </c>
      <c r="CB62" s="41">
        <f>IF($C62="OPEX - Długość 1m koszt/rok",IF($M62="m",SUMIFS(Kosztorys!$F:$F,Kosztorys!$D:$D,$B62,Kosztorys!$I:$I,CONCATENATE("&lt;01.01.",CB$10,""))+(SUMIFS(Kosztorys!$F:$F,Kosztorys!$D:$D,$B62,Kosztorys!$I:$I,CONCATENATE("&lt;=31.03.",CB$10,""))-SUMIFS(Kosztorys!$F:$F,Kosztorys!$D:$D,$B62,Kosztorys!$I:$I,CONCATENATE("&lt;=31.12.",CA$10,"")))*0.75+(SUMIFS(Kosztorys!$F:$F,Kosztorys!$D:$D,$B62,Kosztorys!$I:$I,CONCATENATE("&lt;=30.06.",CB$10,""))-SUMIFS(Kosztorys!$F:$F,Kosztorys!$D:$D,$B62,Kosztorys!$I:$I,CONCATENATE("&lt;=31.03.",CB$10,"")))*0.5+(SUMIFS(Kosztorys!$F:$F,Kosztorys!$D:$D,$B62,Kosztorys!$I:$I,CONCATENATE("&lt;=30.09.",CB$10,""))-SUMIFS(Kosztorys!$F:$F,Kosztorys!$D:$D,$B62,Kosztorys!$I:$I,CONCATENATE("&lt;=30.06.",CB$10,"")))*0.25,"nic"),0)</f>
        <v/>
      </c>
      <c r="CC62" s="41">
        <f>IF($C62="OPEX - Długość 1m koszt/rok",IF($M62="m",SUMIFS(Kosztorys!$F:$F,Kosztorys!$D:$D,$B62,Kosztorys!$I:$I,CONCATENATE("&lt;01.01.",CC$10,""))+(SUMIFS(Kosztorys!$F:$F,Kosztorys!$D:$D,$B62,Kosztorys!$I:$I,CONCATENATE("&lt;=31.03.",CC$10,""))-SUMIFS(Kosztorys!$F:$F,Kosztorys!$D:$D,$B62,Kosztorys!$I:$I,CONCATENATE("&lt;=31.12.",CB$10,"")))*0.75+(SUMIFS(Kosztorys!$F:$F,Kosztorys!$D:$D,$B62,Kosztorys!$I:$I,CONCATENATE("&lt;=30.06.",CC$10,""))-SUMIFS(Kosztorys!$F:$F,Kosztorys!$D:$D,$B62,Kosztorys!$I:$I,CONCATENATE("&lt;=31.03.",CC$10,"")))*0.5+(SUMIFS(Kosztorys!$F:$F,Kosztorys!$D:$D,$B62,Kosztorys!$I:$I,CONCATENATE("&lt;=30.09.",CC$10,""))-SUMIFS(Kosztorys!$F:$F,Kosztorys!$D:$D,$B62,Kosztorys!$I:$I,CONCATENATE("&lt;=30.06.",CC$10,"")))*0.25,"nic"),0)</f>
        <v/>
      </c>
      <c r="CD62" s="41">
        <f>IF($C62="OPEX - Długość 1m koszt/rok",IF($M62="m",SUMIFS(Kosztorys!$F:$F,Kosztorys!$D:$D,$B62,Kosztorys!$I:$I,CONCATENATE("&lt;01.01.",CD$10,""))+(SUMIFS(Kosztorys!$F:$F,Kosztorys!$D:$D,$B62,Kosztorys!$I:$I,CONCATENATE("&lt;=31.03.",CD$10,""))-SUMIFS(Kosztorys!$F:$F,Kosztorys!$D:$D,$B62,Kosztorys!$I:$I,CONCATENATE("&lt;=31.12.",CC$10,"")))*0.75+(SUMIFS(Kosztorys!$F:$F,Kosztorys!$D:$D,$B62,Kosztorys!$I:$I,CONCATENATE("&lt;=30.06.",CD$10,""))-SUMIFS(Kosztorys!$F:$F,Kosztorys!$D:$D,$B62,Kosztorys!$I:$I,CONCATENATE("&lt;=31.03.",CD$10,"")))*0.5+(SUMIFS(Kosztorys!$F:$F,Kosztorys!$D:$D,$B62,Kosztorys!$I:$I,CONCATENATE("&lt;=30.09.",CD$10,""))-SUMIFS(Kosztorys!$F:$F,Kosztorys!$D:$D,$B62,Kosztorys!$I:$I,CONCATENATE("&lt;=30.06.",CD$10,"")))*0.25,"nic"),0)</f>
        <v/>
      </c>
      <c r="CE62" s="41">
        <f>IF($C62="OPEX - Długość 1m koszt/rok",IF($M62="m",SUMIFS(Kosztorys!$F:$F,Kosztorys!$D:$D,$B62,Kosztorys!$I:$I,CONCATENATE("&lt;01.01.",CE$10,""))+(SUMIFS(Kosztorys!$F:$F,Kosztorys!$D:$D,$B62,Kosztorys!$I:$I,CONCATENATE("&lt;=31.03.",CE$10,""))-SUMIFS(Kosztorys!$F:$F,Kosztorys!$D:$D,$B62,Kosztorys!$I:$I,CONCATENATE("&lt;=31.12.",CD$10,"")))*0.75+(SUMIFS(Kosztorys!$F:$F,Kosztorys!$D:$D,$B62,Kosztorys!$I:$I,CONCATENATE("&lt;=30.06.",CE$10,""))-SUMIFS(Kosztorys!$F:$F,Kosztorys!$D:$D,$B62,Kosztorys!$I:$I,CONCATENATE("&lt;=31.03.",CE$10,"")))*0.5+(SUMIFS(Kosztorys!$F:$F,Kosztorys!$D:$D,$B62,Kosztorys!$I:$I,CONCATENATE("&lt;=30.09.",CE$10,""))-SUMIFS(Kosztorys!$F:$F,Kosztorys!$D:$D,$B62,Kosztorys!$I:$I,CONCATENATE("&lt;=30.06.",CE$10,"")))*0.25,"nic"),0)</f>
        <v/>
      </c>
      <c r="CF62" s="41">
        <f>IF($C62="OPEX - Długość 1m koszt/rok",IF($M62="m",SUMIFS(Kosztorys!$F:$F,Kosztorys!$D:$D,$B62,Kosztorys!$I:$I,CONCATENATE("&lt;01.01.",CF$10,""))+(SUMIFS(Kosztorys!$F:$F,Kosztorys!$D:$D,$B62,Kosztorys!$I:$I,CONCATENATE("&lt;=31.03.",CF$10,""))-SUMIFS(Kosztorys!$F:$F,Kosztorys!$D:$D,$B62,Kosztorys!$I:$I,CONCATENATE("&lt;=31.12.",CE$10,"")))*0.75+(SUMIFS(Kosztorys!$F:$F,Kosztorys!$D:$D,$B62,Kosztorys!$I:$I,CONCATENATE("&lt;=30.06.",CF$10,""))-SUMIFS(Kosztorys!$F:$F,Kosztorys!$D:$D,$B62,Kosztorys!$I:$I,CONCATENATE("&lt;=31.03.",CF$10,"")))*0.5+(SUMIFS(Kosztorys!$F:$F,Kosztorys!$D:$D,$B62,Kosztorys!$I:$I,CONCATENATE("&lt;=30.09.",CF$10,""))-SUMIFS(Kosztorys!$F:$F,Kosztorys!$D:$D,$B62,Kosztorys!$I:$I,CONCATENATE("&lt;=30.06.",CF$10,"")))*0.25,"nic"),0)</f>
        <v/>
      </c>
      <c r="CG62" s="41">
        <f>IF($C62="OPEX - Długość 1m koszt/rok",IF($M62="m",SUMIFS(Kosztorys!$F:$F,Kosztorys!$D:$D,$B62,Kosztorys!$I:$I,CONCATENATE("&lt;01.01.",CG$10,""))+(SUMIFS(Kosztorys!$F:$F,Kosztorys!$D:$D,$B62,Kosztorys!$I:$I,CONCATENATE("&lt;=31.03.",CG$10,""))-SUMIFS(Kosztorys!$F:$F,Kosztorys!$D:$D,$B62,Kosztorys!$I:$I,CONCATENATE("&lt;=31.12.",CF$10,"")))*0.75+(SUMIFS(Kosztorys!$F:$F,Kosztorys!$D:$D,$B62,Kosztorys!$I:$I,CONCATENATE("&lt;=30.06.",CG$10,""))-SUMIFS(Kosztorys!$F:$F,Kosztorys!$D:$D,$B62,Kosztorys!$I:$I,CONCATENATE("&lt;=31.03.",CG$10,"")))*0.5+(SUMIFS(Kosztorys!$F:$F,Kosztorys!$D:$D,$B62,Kosztorys!$I:$I,CONCATENATE("&lt;=30.09.",CG$10,""))-SUMIFS(Kosztorys!$F:$F,Kosztorys!$D:$D,$B62,Kosztorys!$I:$I,CONCATENATE("&lt;=30.06.",CG$10,"")))*0.25,"nic"),0)</f>
        <v/>
      </c>
      <c r="CH62" s="41">
        <f>IF($C62="OPEX - Długość 1m koszt/rok",IF($M62="m",SUMIFS(Kosztorys!$F:$F,Kosztorys!$D:$D,$B62,Kosztorys!$I:$I,CONCATENATE("&lt;01.01.",CH$10,""))+(SUMIFS(Kosztorys!$F:$F,Kosztorys!$D:$D,$B62,Kosztorys!$I:$I,CONCATENATE("&lt;=31.03.",CH$10,""))-SUMIFS(Kosztorys!$F:$F,Kosztorys!$D:$D,$B62,Kosztorys!$I:$I,CONCATENATE("&lt;=31.12.",CG$10,"")))*0.75+(SUMIFS(Kosztorys!$F:$F,Kosztorys!$D:$D,$B62,Kosztorys!$I:$I,CONCATENATE("&lt;=30.06.",CH$10,""))-SUMIFS(Kosztorys!$F:$F,Kosztorys!$D:$D,$B62,Kosztorys!$I:$I,CONCATENATE("&lt;=31.03.",CH$10,"")))*0.5+(SUMIFS(Kosztorys!$F:$F,Kosztorys!$D:$D,$B62,Kosztorys!$I:$I,CONCATENATE("&lt;=30.09.",CH$10,""))-SUMIFS(Kosztorys!$F:$F,Kosztorys!$D:$D,$B62,Kosztorys!$I:$I,CONCATENATE("&lt;=30.06.",CH$10,"")))*0.25,"nic"),0)</f>
        <v/>
      </c>
      <c r="CI62" s="41">
        <f>IF($C62="OPEX - Długość 1m koszt/rok",IF($M62="m",SUMIFS(Kosztorys!$F:$F,Kosztorys!$D:$D,$B62,Kosztorys!$I:$I,CONCATENATE("&lt;01.01.",CI$10,""))+(SUMIFS(Kosztorys!$F:$F,Kosztorys!$D:$D,$B62,Kosztorys!$I:$I,CONCATENATE("&lt;=31.03.",CI$10,""))-SUMIFS(Kosztorys!$F:$F,Kosztorys!$D:$D,$B62,Kosztorys!$I:$I,CONCATENATE("&lt;=31.12.",CH$10,"")))*0.75+(SUMIFS(Kosztorys!$F:$F,Kosztorys!$D:$D,$B62,Kosztorys!$I:$I,CONCATENATE("&lt;=30.06.",CI$10,""))-SUMIFS(Kosztorys!$F:$F,Kosztorys!$D:$D,$B62,Kosztorys!$I:$I,CONCATENATE("&lt;=31.03.",CI$10,"")))*0.5+(SUMIFS(Kosztorys!$F:$F,Kosztorys!$D:$D,$B62,Kosztorys!$I:$I,CONCATENATE("&lt;=30.09.",CI$10,""))-SUMIFS(Kosztorys!$F:$F,Kosztorys!$D:$D,$B62,Kosztorys!$I:$I,CONCATENATE("&lt;=30.06.",CI$10,"")))*0.25,"nic"),0)</f>
        <v/>
      </c>
      <c r="CJ62" s="41">
        <f>IF($C62="OPEX - Długość 1m koszt/rok",IF($M62="m",SUMIFS(Kosztorys!$F:$F,Kosztorys!$D:$D,$B62,Kosztorys!$I:$I,CONCATENATE("&lt;01.01.",CJ$10,""))+(SUMIFS(Kosztorys!$F:$F,Kosztorys!$D:$D,$B62,Kosztorys!$I:$I,CONCATENATE("&lt;=31.03.",CJ$10,""))-SUMIFS(Kosztorys!$F:$F,Kosztorys!$D:$D,$B62,Kosztorys!$I:$I,CONCATENATE("&lt;=31.12.",CI$10,"")))*0.75+(SUMIFS(Kosztorys!$F:$F,Kosztorys!$D:$D,$B62,Kosztorys!$I:$I,CONCATENATE("&lt;=30.06.",CJ$10,""))-SUMIFS(Kosztorys!$F:$F,Kosztorys!$D:$D,$B62,Kosztorys!$I:$I,CONCATENATE("&lt;=31.03.",CJ$10,"")))*0.5+(SUMIFS(Kosztorys!$F:$F,Kosztorys!$D:$D,$B62,Kosztorys!$I:$I,CONCATENATE("&lt;=30.09.",CJ$10,""))-SUMIFS(Kosztorys!$F:$F,Kosztorys!$D:$D,$B62,Kosztorys!$I:$I,CONCATENATE("&lt;=30.06.",CJ$10,"")))*0.25,"nic"),0)</f>
        <v/>
      </c>
      <c r="CK62" s="41">
        <f>IF($C62="OPEX - Długość 1m koszt/rok",IF($M62="m",SUMIFS(Kosztorys!$F:$F,Kosztorys!$D:$D,$B62,Kosztorys!$I:$I,CONCATENATE("&lt;01.01.",CK$10,""))+(SUMIFS(Kosztorys!$F:$F,Kosztorys!$D:$D,$B62,Kosztorys!$I:$I,CONCATENATE("&lt;=31.03.",CK$10,""))-SUMIFS(Kosztorys!$F:$F,Kosztorys!$D:$D,$B62,Kosztorys!$I:$I,CONCATENATE("&lt;=31.12.",CJ$10,"")))*0.75+(SUMIFS(Kosztorys!$F:$F,Kosztorys!$D:$D,$B62,Kosztorys!$I:$I,CONCATENATE("&lt;=30.06.",CK$10,""))-SUMIFS(Kosztorys!$F:$F,Kosztorys!$D:$D,$B62,Kosztorys!$I:$I,CONCATENATE("&lt;=31.03.",CK$10,"")))*0.5+(SUMIFS(Kosztorys!$F:$F,Kosztorys!$D:$D,$B62,Kosztorys!$I:$I,CONCATENATE("&lt;=30.09.",CK$10,""))-SUMIFS(Kosztorys!$F:$F,Kosztorys!$D:$D,$B62,Kosztorys!$I:$I,CONCATENATE("&lt;=30.06.",CK$10,"")))*0.25,"nic"),0)</f>
        <v/>
      </c>
      <c r="CL62" s="41">
        <f>IF($C62="OPEX - Długość 1m koszt/rok",IF($M62="m",SUMIFS(Kosztorys!$F:$F,Kosztorys!$D:$D,$B62,Kosztorys!$I:$I,CONCATENATE("&lt;01.01.",CL$10,""))+(SUMIFS(Kosztorys!$F:$F,Kosztorys!$D:$D,$B62,Kosztorys!$I:$I,CONCATENATE("&lt;=31.03.",CL$10,""))-SUMIFS(Kosztorys!$F:$F,Kosztorys!$D:$D,$B62,Kosztorys!$I:$I,CONCATENATE("&lt;=31.12.",CK$10,"")))*0.75+(SUMIFS(Kosztorys!$F:$F,Kosztorys!$D:$D,$B62,Kosztorys!$I:$I,CONCATENATE("&lt;=30.06.",CL$10,""))-SUMIFS(Kosztorys!$F:$F,Kosztorys!$D:$D,$B62,Kosztorys!$I:$I,CONCATENATE("&lt;=31.03.",CL$10,"")))*0.5+(SUMIFS(Kosztorys!$F:$F,Kosztorys!$D:$D,$B62,Kosztorys!$I:$I,CONCATENATE("&lt;=30.09.",CL$10,""))-SUMIFS(Kosztorys!$F:$F,Kosztorys!$D:$D,$B62,Kosztorys!$I:$I,CONCATENATE("&lt;=30.06.",CL$10,"")))*0.25,"nic"),0)</f>
        <v/>
      </c>
      <c r="CM62" s="41">
        <f>IF($C62="OPEX - Długość 1m koszt/rok",IF($M62="m",SUMIFS(Kosztorys!$F:$F,Kosztorys!$D:$D,$B62,Kosztorys!$I:$I,CONCATENATE("&lt;01.01.",CM$10,""))+(SUMIFS(Kosztorys!$F:$F,Kosztorys!$D:$D,$B62,Kosztorys!$I:$I,CONCATENATE("&lt;=31.03.",CM$10,""))-SUMIFS(Kosztorys!$F:$F,Kosztorys!$D:$D,$B62,Kosztorys!$I:$I,CONCATENATE("&lt;=31.12.",CL$10,"")))*0.75+(SUMIFS(Kosztorys!$F:$F,Kosztorys!$D:$D,$B62,Kosztorys!$I:$I,CONCATENATE("&lt;=30.06.",CM$10,""))-SUMIFS(Kosztorys!$F:$F,Kosztorys!$D:$D,$B62,Kosztorys!$I:$I,CONCATENATE("&lt;=31.03.",CM$10,"")))*0.5+(SUMIFS(Kosztorys!$F:$F,Kosztorys!$D:$D,$B62,Kosztorys!$I:$I,CONCATENATE("&lt;=30.09.",CM$10,""))-SUMIFS(Kosztorys!$F:$F,Kosztorys!$D:$D,$B62,Kosztorys!$I:$I,CONCATENATE("&lt;=30.06.",CM$10,"")))*0.25,"nic"),0)</f>
        <v/>
      </c>
      <c r="CN62" s="41">
        <f>IF($C62="OPEX - Długość 1m koszt/rok",IF($M62="m",SUMIFS(Kosztorys!$F:$F,Kosztorys!$D:$D,$B62,Kosztorys!$I:$I,CONCATENATE("&lt;01.01.",CN$10,""))+(SUMIFS(Kosztorys!$F:$F,Kosztorys!$D:$D,$B62,Kosztorys!$I:$I,CONCATENATE("&lt;=31.03.",CN$10,""))-SUMIFS(Kosztorys!$F:$F,Kosztorys!$D:$D,$B62,Kosztorys!$I:$I,CONCATENATE("&lt;=31.12.",CM$10,"")))*0.75+(SUMIFS(Kosztorys!$F:$F,Kosztorys!$D:$D,$B62,Kosztorys!$I:$I,CONCATENATE("&lt;=30.06.",CN$10,""))-SUMIFS(Kosztorys!$F:$F,Kosztorys!$D:$D,$B62,Kosztorys!$I:$I,CONCATENATE("&lt;=31.03.",CN$10,"")))*0.5+(SUMIFS(Kosztorys!$F:$F,Kosztorys!$D:$D,$B62,Kosztorys!$I:$I,CONCATENATE("&lt;=30.09.",CN$10,""))-SUMIFS(Kosztorys!$F:$F,Kosztorys!$D:$D,$B62,Kosztorys!$I:$I,CONCATENATE("&lt;=30.06.",CN$10,"")))*0.25,"nic"),0)</f>
        <v/>
      </c>
      <c r="CO62" s="41">
        <f>IF($C62="OPEX - Długość 1m koszt/rok",IF($M62="m",SUMIFS(Kosztorys!$F:$F,Kosztorys!$D:$D,$B62,Kosztorys!$I:$I,CONCATENATE("&lt;01.01.",CO$10,""))+(SUMIFS(Kosztorys!$F:$F,Kosztorys!$D:$D,$B62,Kosztorys!$I:$I,CONCATENATE("&lt;=31.03.",CO$10,""))-SUMIFS(Kosztorys!$F:$F,Kosztorys!$D:$D,$B62,Kosztorys!$I:$I,CONCATENATE("&lt;=31.12.",CN$10,"")))*0.75+(SUMIFS(Kosztorys!$F:$F,Kosztorys!$D:$D,$B62,Kosztorys!$I:$I,CONCATENATE("&lt;=30.06.",CO$10,""))-SUMIFS(Kosztorys!$F:$F,Kosztorys!$D:$D,$B62,Kosztorys!$I:$I,CONCATENATE("&lt;=31.03.",CO$10,"")))*0.5+(SUMIFS(Kosztorys!$F:$F,Kosztorys!$D:$D,$B62,Kosztorys!$I:$I,CONCATENATE("&lt;=30.09.",CO$10,""))-SUMIFS(Kosztorys!$F:$F,Kosztorys!$D:$D,$B62,Kosztorys!$I:$I,CONCATENATE("&lt;=30.06.",CO$10,"")))*0.25,"nic"),0)</f>
        <v/>
      </c>
      <c r="CP62" s="41">
        <f>IF($C62="OPEX - Długość 1m koszt/rok",IF($M62="m",SUMIFS(Kosztorys!$F:$F,Kosztorys!$D:$D,$B62,Kosztorys!$I:$I,CONCATENATE("&lt;01.01.",CP$10,""))+(SUMIFS(Kosztorys!$F:$F,Kosztorys!$D:$D,$B62,Kosztorys!$I:$I,CONCATENATE("&lt;=31.03.",CP$10,""))-SUMIFS(Kosztorys!$F:$F,Kosztorys!$D:$D,$B62,Kosztorys!$I:$I,CONCATENATE("&lt;=31.12.",CO$10,"")))*0.75+(SUMIFS(Kosztorys!$F:$F,Kosztorys!$D:$D,$B62,Kosztorys!$I:$I,CONCATENATE("&lt;=30.06.",CP$10,""))-SUMIFS(Kosztorys!$F:$F,Kosztorys!$D:$D,$B62,Kosztorys!$I:$I,CONCATENATE("&lt;=31.03.",CP$10,"")))*0.5+(SUMIFS(Kosztorys!$F:$F,Kosztorys!$D:$D,$B62,Kosztorys!$I:$I,CONCATENATE("&lt;=30.09.",CP$10,""))-SUMIFS(Kosztorys!$F:$F,Kosztorys!$D:$D,$B62,Kosztorys!$I:$I,CONCATENATE("&lt;=30.06.",CP$10,"")))*0.25,"nic"),0)</f>
        <v/>
      </c>
      <c r="CQ62" s="41">
        <f>IF($C62="OPEX - Długość 1m koszt/rok",IF($M62="m",SUMIFS(Kosztorys!$F:$F,Kosztorys!$D:$D,$B62,Kosztorys!$I:$I,CONCATENATE("&lt;01.01.",CQ$10,""))+(SUMIFS(Kosztorys!$F:$F,Kosztorys!$D:$D,$B62,Kosztorys!$I:$I,CONCATENATE("&lt;=31.03.",CQ$10,""))-SUMIFS(Kosztorys!$F:$F,Kosztorys!$D:$D,$B62,Kosztorys!$I:$I,CONCATENATE("&lt;=31.12.",CP$10,"")))*0.75+(SUMIFS(Kosztorys!$F:$F,Kosztorys!$D:$D,$B62,Kosztorys!$I:$I,CONCATENATE("&lt;=30.06.",CQ$10,""))-SUMIFS(Kosztorys!$F:$F,Kosztorys!$D:$D,$B62,Kosztorys!$I:$I,CONCATENATE("&lt;=31.03.",CQ$10,"")))*0.5+(SUMIFS(Kosztorys!$F:$F,Kosztorys!$D:$D,$B62,Kosztorys!$I:$I,CONCATENATE("&lt;=30.09.",CQ$10,""))-SUMIFS(Kosztorys!$F:$F,Kosztorys!$D:$D,$B62,Kosztorys!$I:$I,CONCATENATE("&lt;=30.06.",CQ$10,"")))*0.25,"nic"),0)</f>
        <v/>
      </c>
      <c r="CR62" s="41">
        <f>IF(C62="OPEX - Długość 1m koszt/rok",IF(MAX(CB62:CQ62)=IF(ISERROR(VLOOKUP(B62,JB_tabela,MATCH(CR$9,JB_menu,0)-1,FALSE())),,VLOOKUP(B62,JB_tabela,MATCH(CR$9,JB_menu,0)-1,FALSE())),"OK","nie zgadza się liczba użytych JB"),"OK-ND")</f>
        <v/>
      </c>
      <c r="CS62" s="41">
        <f>IFERROR(VLOOKUP($C62,$CY$2:$CZ$7,2,FALSE()),"ERROR")</f>
        <v/>
      </c>
      <c r="CV62" s="41">
        <f>$Q62</f>
        <v/>
      </c>
      <c r="CW62" s="41">
        <f>$R62</f>
        <v/>
      </c>
      <c r="CX62" s="41">
        <f>$S62</f>
        <v/>
      </c>
      <c r="CY62" s="41">
        <f>ROUND(IF(LEFT($C62,4)="CAPE",ROUND($E62*$H62,2)*OFFSET(T62,0,$CS62),0),2)</f>
        <v/>
      </c>
      <c r="CZ62" s="41">
        <f>ROUND(IF(LEFT($C62,4)="CAPE",ROUND($E62*$H62,2)*OFFSET(U62,0,$CS62),0),2)</f>
        <v/>
      </c>
      <c r="DA62" s="41">
        <f>ROUND(IF(LEFT($C62,4)="CAPE",ROUND($E62*$H62,2)*OFFSET(V62,0,$CS62),0),2)</f>
        <v/>
      </c>
      <c r="DB62" s="41">
        <f>ROUND(IF(LEFT($C62,4)="CAPE",ROUND($E62*$H62,2)*OFFSET(W62,0,$CS62),0),2)</f>
        <v/>
      </c>
      <c r="DC62" s="41">
        <f>ROUND(IF(LEFT($C62,4)="CAPE",ROUND($E62*$H62,2)*OFFSET(X62,0,$CS62),0),2)</f>
        <v/>
      </c>
      <c r="DD62" s="41">
        <f>ROUND(IF(LEFT($C62,4)="CAPE",ROUND($E62*$H62,2)*OFFSET(Y62,0,$CS62),0),2)</f>
        <v/>
      </c>
      <c r="DE62" s="41">
        <f>ROUND(IF(LEFT($C62,4)="CAPE",ROUND($E62*$H62,2)*OFFSET(Z62,0,$CS62),0),2)</f>
        <v/>
      </c>
      <c r="DF62" s="41">
        <f>ROUND(IF(LEFT($C62,4)="CAPE",ROUND($E62*$H62,2)*OFFSET(AA62,0,$CS62),0),2)</f>
        <v/>
      </c>
      <c r="DG62" s="41">
        <f>ROUND(IF(LEFT($C62,4)="CAPE",ROUND($E62*$H62,2)*OFFSET(AB62,0,$CS62),0),2)</f>
        <v/>
      </c>
      <c r="DH62" s="41">
        <f>ROUND(IF(LEFT($C62,4)="CAPE",ROUND($E62*$H62,2)*OFFSET(AC62,0,$CS62),0),2)</f>
        <v/>
      </c>
      <c r="DI62" s="41">
        <f>ROUND(IF(LEFT($C62,4)="CAPE",ROUND($E62*$H62,2)*OFFSET(AD62,0,$CS62),0),2)</f>
        <v/>
      </c>
      <c r="DJ62" s="41">
        <f>ROUND(IF(LEFT($C62,4)="CAPE",ROUND($E62*$H62,2)*OFFSET(AE62,0,$CS62),0),2)</f>
        <v/>
      </c>
      <c r="DK62" s="41">
        <f>ROUND(IF(LEFT($C62,4)="CAPE",ROUND($E62*$H62,2)*OFFSET(AF62,0,$CS62),0),2)</f>
        <v/>
      </c>
      <c r="DL62" s="41">
        <f>ROUND(IF(LEFT($C62,4)="CAPE",ROUND($E62*$H62,2)*OFFSET(AG62,0,$CS62),0),2)</f>
        <v/>
      </c>
      <c r="DM62" s="41">
        <f>ROUND(IF(LEFT($C62,4)="CAPE",ROUND($E62*$H62,2)*OFFSET(AH62,0,$CS62),0),2)</f>
        <v/>
      </c>
      <c r="DN62" s="41">
        <f>ROUND(IF(LEFT($C62,4)="CAPE",ROUND($E62*$H62,2)*OFFSET(AI62,0,$CS62),0),2)</f>
        <v/>
      </c>
      <c r="DP62" s="41">
        <f>$Q62</f>
        <v/>
      </c>
      <c r="DQ62" s="41">
        <f>$R62</f>
        <v/>
      </c>
      <c r="DR62" s="41">
        <f>$S62</f>
        <v/>
      </c>
      <c r="DS62" s="41">
        <f>ROUND(IF(LEFT($C62,4)="OPEX",$E62*$H62*OFFSET($T62,0,$CS62),0),2)</f>
        <v/>
      </c>
      <c r="DT62" s="41">
        <f>ROUND(IF(LEFT($C62,4)="OPEX",$E62*$H62*OFFSET($U62,0,$CS62),0),2)</f>
        <v/>
      </c>
      <c r="DU62" s="41">
        <f>ROUND(IF(LEFT($C62,4)="OPEX",$E62*$H62*OFFSET($V62,0,$CS62),0),2)</f>
        <v/>
      </c>
      <c r="DV62" s="41">
        <f>ROUND(IF(LEFT($C62,4)="OPEX",$E62*$H62*OFFSET($W62,0,$CS62),0),2)</f>
        <v/>
      </c>
      <c r="DW62" s="41">
        <f>ROUND(IF(LEFT($C62,4)="OPEX",$E62*$H62*OFFSET($X62,0,$CS62),0),2)</f>
        <v/>
      </c>
      <c r="DX62" s="41">
        <f>ROUND(IF(LEFT($C62,4)="OPEX",$E62*$H62*OFFSET($Y62,0,$CS62),0),2)</f>
        <v/>
      </c>
      <c r="DY62" s="41">
        <f>ROUND(IF(LEFT($C62,4)="OPEX",$E62*$H62*OFFSET($Z62,0,$CS62),0),2)</f>
        <v/>
      </c>
      <c r="DZ62" s="41">
        <f>ROUND(IF(LEFT($C62,4)="OPEX",$E62*$H62*OFFSET($AA62,0,$CS62),0),2)</f>
        <v/>
      </c>
      <c r="EA62" s="41">
        <f>ROUND(IF(LEFT($C62,4)="OPEX",$E62*$H62*OFFSET($AB62,0,$CS62),0),2)</f>
        <v/>
      </c>
      <c r="EB62" s="41">
        <f>ROUND(IF(LEFT($C62,4)="OPEX",$E62*$H62*OFFSET($AC62,0,$CS62),0),2)</f>
        <v/>
      </c>
      <c r="EC62" s="41">
        <f>ROUND(IF(LEFT($C62,4)="OPEX",$E62*$H62*OFFSET($AD62,0,$CS62),0),2)</f>
        <v/>
      </c>
      <c r="ED62" s="41">
        <f>ROUND(IF(LEFT($C62,4)="OPEX",$E62*$H62*OFFSET($AE62,0,$CS62),0),2)</f>
        <v/>
      </c>
      <c r="EE62" s="41">
        <f>ROUND(IF(LEFT($C62,4)="OPEX",$E62*$H62*OFFSET($AF62,0,$CS62),0),2)</f>
        <v/>
      </c>
      <c r="EF62" s="41">
        <f>ROUND(IF(LEFT($C62,4)="OPEX",$E62*$H62*OFFSET($AG62,0,$CS62),0),2)</f>
        <v/>
      </c>
      <c r="EG62" s="41">
        <f>ROUND(IF(LEFT($C62,4)="OPEX",$E62*$H62*OFFSET($AH62,0,$CS62),0),2)</f>
        <v/>
      </c>
      <c r="EH62" s="41">
        <f>ROUND(IF(LEFT($C62,4)="OPEX",$E62*$H62*OFFSET($AI62,0,$CS62),0),2)</f>
        <v/>
      </c>
      <c r="EJ62" s="41">
        <f>$Q62</f>
        <v/>
      </c>
      <c r="EK62" s="41">
        <f>$R62</f>
        <v/>
      </c>
      <c r="EL62" s="41">
        <f>$S62</f>
        <v/>
      </c>
      <c r="EM62" s="41">
        <f>ROUND($D62*$CY62,2)</f>
        <v/>
      </c>
      <c r="EN62" s="41">
        <f>ROUND($D62*$CZ62,2)</f>
        <v/>
      </c>
      <c r="EO62" s="41">
        <f>ROUND($D62*$DA62,2)</f>
        <v/>
      </c>
      <c r="EP62" s="41">
        <f>ROUND($D62*$DB62,2)</f>
        <v/>
      </c>
      <c r="EQ62" s="41">
        <f>ROUND($D62*$DC62,2)</f>
        <v/>
      </c>
      <c r="ER62" s="41">
        <f>ROUND($D62*$DD62,2)</f>
        <v/>
      </c>
      <c r="ES62" s="41">
        <f>ROUND($D62*$DE62,2)</f>
        <v/>
      </c>
      <c r="ET62" s="41">
        <f>ROUND($D62*$DF62,2)</f>
        <v/>
      </c>
      <c r="EU62" s="41">
        <f>ROUND($D62*$DG62,2)</f>
        <v/>
      </c>
      <c r="EV62" s="41">
        <f>ROUND($D62*$DH62,2)</f>
        <v/>
      </c>
      <c r="EW62" s="41">
        <f>ROUND($D62*$DI62,2)</f>
        <v/>
      </c>
      <c r="EX62" s="41">
        <f>ROUND($D62*$DJ62,2)</f>
        <v/>
      </c>
      <c r="EY62" s="41">
        <f>ROUND($D62*$DK62,2)</f>
        <v/>
      </c>
      <c r="EZ62" s="41">
        <f>ROUND($D62*$DL62,2)</f>
        <v/>
      </c>
      <c r="FA62" s="41">
        <f>ROUND($D62*$DM62,2)</f>
        <v/>
      </c>
      <c r="FB62" s="41">
        <f>ROUND($D62*$DN62,2)</f>
        <v/>
      </c>
      <c r="FG62" s="41">
        <f>ROUND(IF(LEFT($C62,4)="CAPE",SUM($CY62:CY62 )/$P62,0),2)</f>
        <v/>
      </c>
      <c r="FH62" s="41">
        <f>ROUND(IF(LEFT($C62,4)="CAPE",SUM($CY62:CZ62 )/$P62,0),2)</f>
        <v/>
      </c>
      <c r="FI62" s="41">
        <f>ROUND(IF(LEFT($C62,4)="CAPE",SUM($CY62:DA62 )/$P62,0),2)</f>
        <v/>
      </c>
      <c r="FJ62" s="41">
        <f>ROUND(IF(LEFT($C62,4)="CAPE",SUM($CY62:DB62 )/$P62,0),2)</f>
        <v/>
      </c>
      <c r="FK62" s="41">
        <f>ROUND(IF(LEFT($C62,4)="CAPE",SUM($CY62:DC62 )/$P62,0),2)</f>
        <v/>
      </c>
      <c r="FL62" s="41">
        <f>ROUND(IF(LEFT($C62,4)="CAPE",SUM($CY62:DD62 )/$P62,0),2)</f>
        <v/>
      </c>
      <c r="FM62" s="41">
        <f>ROUND(IF(LEFT($C62,4)="CAPE",SUM($CY62:DE62 )/$P62,0),2)</f>
        <v/>
      </c>
      <c r="FN62" s="41">
        <f>ROUND(IF(LEFT($C62,4)="CAPE",SUM($CY62:DF62 )/$P62,0),2)</f>
        <v/>
      </c>
      <c r="FO62" s="41">
        <f>ROUND(IF(LEFT($C62,4)="CAPE",SUM($CY62:DG62 )/$P62,0),2)</f>
        <v/>
      </c>
      <c r="FP62" s="41">
        <f>ROUND(IF(LEFT($C62,4)="CAPE",SUM($CY62:DH62 )/$P62,0),2)</f>
        <v/>
      </c>
      <c r="FQ62" s="41">
        <f>ROUND(IF(LEFT($C62,4)="CAPE",SUM($CY62:DI62 )/$P62,0),2)</f>
        <v/>
      </c>
      <c r="FR62" s="41">
        <f>ROUND(IF(LEFT($C62,4)="CAPE",SUM($CY62:DJ62 )/$P62,0),2)</f>
        <v/>
      </c>
      <c r="FS62" s="41">
        <f>ROUND(IF(LEFT($C62,4)="CAPE",SUM($CY62:DK62 )/$P62,0),2)</f>
        <v/>
      </c>
      <c r="FT62" s="41">
        <f>ROUND(IF(LEFT($C62,4)="CAPE",SUM($CY62:DL62 )/$P62,0),2)</f>
        <v/>
      </c>
      <c r="FU62" s="41">
        <f>ROUND(IF(LEFT($C62,4)="CAPE",SUM($CY62:DM62 )/$P62,0),2)</f>
        <v/>
      </c>
      <c r="FV62" s="41">
        <f>ROUND(IF(LEFT($C62,4)="CAPE",SUM($CY62:DN62 )/$P62,0),2)</f>
        <v/>
      </c>
      <c r="GA62" s="41">
        <f>ROUND(IF(SUM($FG62:FG62)&gt;SUM($CY62:CY62),SUM($CY62:CY62),SUM($FG62:FG62)),2)</f>
        <v/>
      </c>
      <c r="GB62" s="41">
        <f>ROUND(IF(SUM($FG62:FH62)&gt;SUM($CY62:CZ62),SUM($CY62:CZ62),SUM($FG62:FH62)),2)</f>
        <v/>
      </c>
      <c r="GC62" s="41">
        <f>ROUND(IF(SUM($FG62:FI62)&gt;SUM($CY62:DA62),SUM($CY62:DA62),SUM($FG62:FI62)),2)</f>
        <v/>
      </c>
      <c r="GD62" s="41">
        <f>ROUND(IF(SUM($FG62:FJ62)&gt;SUM($CY62:DB62),SUM($CY62:DB62),SUM($FG62:FJ62)),2)</f>
        <v/>
      </c>
      <c r="GE62" s="41">
        <f>ROUND(IF(SUM($FG62:FK62)&gt;SUM($CY62:DC62),SUM($CY62:DC62),SUM($FG62:FK62)),2)</f>
        <v/>
      </c>
      <c r="GF62" s="41">
        <f>ROUND(IF(SUM($FG62:FL62)&gt;SUM($CY62:DD62),SUM($CY62:DD62),SUM($FG62:FL62)),2)</f>
        <v/>
      </c>
      <c r="GG62" s="41">
        <f>ROUND(IF(SUM($FG62:FM62)&gt;SUM($CY62:DE62),SUM($CY62:DE62),SUM($FG62:FM62)),2)</f>
        <v/>
      </c>
      <c r="GH62" s="41">
        <f>ROUND(IF(SUM($FG62:FN62)&gt;SUM($CY62:DF62),SUM($CY62:DF62),SUM($FG62:FN62)),2)</f>
        <v/>
      </c>
      <c r="GI62" s="41">
        <f>ROUND(IF(SUM($FG62:FO62)&gt;SUM($CY62:DG62),SUM($CY62:DG62),SUM($FG62:FO62)),2)</f>
        <v/>
      </c>
      <c r="GJ62" s="41">
        <f>ROUND(IF(SUM($FG62:FP62)&gt;SUM($CY62:DH62),SUM($CY62:DH62),SUM($FG62:FP62)),2)</f>
        <v/>
      </c>
      <c r="GK62" s="41">
        <f>ROUND(IF(SUM($FG62:FQ62)&gt;SUM($CY62:DI62),SUM($CY62:DI62),SUM($FG62:FQ62)),2)</f>
        <v/>
      </c>
      <c r="GL62" s="41">
        <f>ROUND(IF(SUM($FG62:FR62)&gt;SUM($CY62:DJ62),SUM($CY62:DJ62),SUM($FG62:FR62)),2)</f>
        <v/>
      </c>
      <c r="GM62" s="41">
        <f>ROUND(IF(SUM($FG62:FS62)&gt;SUM($CY62:DK62),SUM($CY62:DK62),SUM($FG62:FS62)),2)</f>
        <v/>
      </c>
      <c r="GN62" s="41">
        <f>ROUND(IF(SUM($FG62:FT62)&gt;SUM($CY62:DL62),SUM($CY62:DL62),SUM($FG62:FT62)),2)</f>
        <v/>
      </c>
      <c r="GO62" s="41">
        <f>ROUND(IF(SUM($FG62:FU62)&gt;SUM($CY62:DM62),SUM($CY62:DM62),SUM($FG62:FU62)),2)</f>
        <v/>
      </c>
      <c r="GP62" s="41">
        <f>ROUND(IF(SUM($FG62:FV62)&gt;SUM($CY62:DN62),SUM($CY62:DN62),SUM($FG62:FV62)),2)</f>
        <v/>
      </c>
      <c r="GR62" s="41">
        <f>$Q62</f>
        <v/>
      </c>
      <c r="GS62" s="41">
        <f>$R62</f>
        <v/>
      </c>
      <c r="GT62" s="41">
        <f>$S62</f>
        <v/>
      </c>
      <c r="GU62" s="41">
        <f>$GA62</f>
        <v/>
      </c>
      <c r="GV62" s="41">
        <f>GB62 - GA62</f>
        <v/>
      </c>
      <c r="GW62" s="41">
        <f>GC62 - GB62</f>
        <v/>
      </c>
      <c r="GX62" s="41">
        <f>GD62 - GC62</f>
        <v/>
      </c>
      <c r="GY62" s="41">
        <f>GE62 - GD62</f>
        <v/>
      </c>
      <c r="GZ62" s="41">
        <f>GF62 - GE62</f>
        <v/>
      </c>
      <c r="HA62" s="41">
        <f>GG62 - GF62</f>
        <v/>
      </c>
      <c r="HB62" s="41">
        <f>GH62 - GG62</f>
        <v/>
      </c>
      <c r="HC62" s="41">
        <f>GI62 - GH62</f>
        <v/>
      </c>
      <c r="HD62" s="41">
        <f>GJ62 - GI62</f>
        <v/>
      </c>
      <c r="HE62" s="41">
        <f>GK62 - GJ62</f>
        <v/>
      </c>
      <c r="HF62" s="41">
        <f>GL62 - GK62</f>
        <v/>
      </c>
      <c r="HG62" s="41">
        <f>GM62 - GL62</f>
        <v/>
      </c>
      <c r="HH62" s="41">
        <f>GN62 - GM62</f>
        <v/>
      </c>
      <c r="HI62" s="41">
        <f>GO62 - GN62</f>
        <v/>
      </c>
      <c r="HJ62" s="41">
        <f>GP62 - GO62</f>
        <v/>
      </c>
      <c r="HL62" s="41">
        <f>$Q62</f>
        <v/>
      </c>
      <c r="HM62" s="41">
        <f>$R62</f>
        <v/>
      </c>
      <c r="HN62" s="41">
        <f>$S62</f>
        <v/>
      </c>
      <c r="HO62" s="144">
        <f>SUMIFS(Kosztorys!$F:$F,Kosztorys!$D:$D,$B62,Kosztorys!$I:$I,CONCATENATE("&lt;01.01.",HP$10,""))</f>
        <v/>
      </c>
      <c r="HP62" s="144">
        <f>SUMIFS(Kosztorys!$F:$F,Kosztorys!$D:$D,$B62,Kosztorys!$I:$I,CONCATENATE("&lt;01.04.",HQ$10,""))-SUM($HO62)</f>
        <v/>
      </c>
      <c r="HQ62" s="144">
        <f>SUMIFS(Kosztorys!$F:$F,Kosztorys!$D:$D,$B62,Kosztorys!$I:$I,CONCATENATE("&lt;01.07.",HR$10,""))-SUM($HO62:HP62)</f>
        <v/>
      </c>
      <c r="HR62" s="144">
        <f>SUMIFS(Kosztorys!$F:$F,Kosztorys!$D:$D,$B62,Kosztorys!$I:$I,CONCATENATE("&lt;01.10.",HS$10,""))-SUM($HO62:HQ62)</f>
        <v/>
      </c>
      <c r="HS62" s="144">
        <f>SUMIFS(Kosztorys!$F:$F,Kosztorys!$D:$D,$B62,Kosztorys!$I:$I,CONCATENATE("&lt;01.01.",HT$10,""))-SUM($HO62:HR62)</f>
        <v/>
      </c>
      <c r="HT62" s="144">
        <f>SUMIFS(Kosztorys!$F:$F,Kosztorys!$D:$D,$B62,Kosztorys!$I:$I,CONCATENATE("&lt;01.04.",HU$10,""))-SUM($HO62:HS62)</f>
        <v/>
      </c>
      <c r="HU62" s="144">
        <f>SUMIFS(Kosztorys!$F:$F,Kosztorys!$D:$D,$B62,Kosztorys!$I:$I,CONCATENATE("&lt;01.07.",HV$10,""))-SUM($HO62:HT62)</f>
        <v/>
      </c>
      <c r="HV62" s="144">
        <f>SUMIFS(Kosztorys!$F:$F,Kosztorys!$D:$D,$B62,Kosztorys!$I:$I,CONCATENATE("&lt;01.10.",HW$10,""))-SUM($HO62:HU62)</f>
        <v/>
      </c>
      <c r="HW62" s="144">
        <f>SUMIFS(Kosztorys!$F:$F,Kosztorys!$D:$D,$B62,Kosztorys!$I:$I,CONCATENATE("&lt;01.01.",HX$10,""))-SUM($HO62:HV62)</f>
        <v/>
      </c>
      <c r="HX62" s="144">
        <f>SUMIFS(Kosztorys!$F:$F,Kosztorys!$D:$D,$B62,Kosztorys!$I:$I,CONCATENATE("&lt;01.04.",HY$10,""))-SUM($HO62:HW62)</f>
        <v/>
      </c>
      <c r="HY62" s="144">
        <f>SUMIFS(Kosztorys!$F:$F,Kosztorys!$D:$D,$B62,Kosztorys!$I:$I,CONCATENATE("&lt;01.07.",HZ$10,""))-SUM($HO62:HX62)</f>
        <v/>
      </c>
      <c r="HZ62" s="144">
        <f>SUMIFS(Kosztorys!$F:$F,Kosztorys!$D:$D,$B62,Kosztorys!$I:$I,CONCATENATE("&lt;01.10.",IA$10,""))-SUM($HO62:HY62)</f>
        <v/>
      </c>
      <c r="IA62" s="144">
        <f>SUMIFS(Kosztorys!$F:$F,Kosztorys!$D:$D,$B62,Kosztorys!$I:$I,CONCATENATE("&lt;01.01.",IB$10,""))-SUM($HO62:HZ62)</f>
        <v/>
      </c>
      <c r="IB62" s="145">
        <f>IF(M62="szt",IF(SUM(HO62:IA62)=IF(ISERROR(VLOOKUP(B62,JB_tabela,MATCH(IB$9,JB_menu,0)-1,FALSE())),,VLOOKUP(B62,JB_tabela,MATCH(IB$9,JB_menu,0)-1,FALSE())),"OK","nie zgadza się liczba użytych JB"),IF(SUM(HO62:IA62)=IF(ISERROR(VLOOKUP(B62,JB_tabela,MATCH(IC$9,JB_menu,0)-1,FALSE())),,VLOOKUP(B62,JB_tabela,MATCH(IC$9,JB_menu,0)-1,FALSE())),"OK","nie zgadzają się metry użyte w JB"))</f>
        <v/>
      </c>
      <c r="IE62" s="41">
        <f>$Q62</f>
        <v/>
      </c>
      <c r="IF62" s="41">
        <f>$R62</f>
        <v/>
      </c>
      <c r="IG62" s="41">
        <f>$S62</f>
        <v/>
      </c>
      <c r="IH62" s="348">
        <f>IF(LEFT($C62,4)="CAPE",ROUND(HO62*$L62,2),0)</f>
        <v/>
      </c>
      <c r="II62" s="348">
        <f>IF(LEFT($C62,4)="CAPE",ROUND(HP62*$L62,2),0)</f>
        <v/>
      </c>
      <c r="IJ62" s="348">
        <f>IF(LEFT($C62,4)="CAPE",ROUND(HQ62*$L62,2),0)</f>
        <v/>
      </c>
      <c r="IK62" s="348">
        <f>IF(LEFT($C62,4)="CAPE",ROUND(HR62*$L62,2),0)</f>
        <v/>
      </c>
      <c r="IL62" s="348">
        <f>IF(LEFT($C62,4)="CAPE",ROUND(HS62*$L62,2),0)</f>
        <v/>
      </c>
      <c r="IM62" s="348">
        <f>IF(LEFT($C62,4)="CAPE",ROUND(HT62*$L62,2),0)</f>
        <v/>
      </c>
      <c r="IN62" s="348">
        <f>IF(LEFT($C62,4)="CAPE",ROUND(HU62*$L62,2),0)</f>
        <v/>
      </c>
      <c r="IO62" s="348">
        <f>IF(LEFT($C62,4)="CAPE",ROUND(HV62*$L62,2),0)</f>
        <v/>
      </c>
      <c r="IP62" s="348">
        <f>IF(LEFT($C62,4)="CAPE",ROUND(HW62*$L62,2),0)</f>
        <v/>
      </c>
      <c r="IQ62" s="348">
        <f>IF(LEFT($C62,4)="CAPE",ROUND(HX62*$L62,2),0)</f>
        <v/>
      </c>
      <c r="IR62" s="348">
        <f>IF(LEFT($C62,4)="CAPE",ROUND(HY62*$L62,2),0)</f>
        <v/>
      </c>
      <c r="IS62" s="348">
        <f>IF(LEFT($C62,4)="CAPE",ROUND(HZ62*$L62,2),0)</f>
        <v/>
      </c>
      <c r="IT62" s="348">
        <f>IF(LEFT($C62,4)="CAPE",ROUND(IA62*$L62,2),0)</f>
        <v/>
      </c>
      <c r="IU62" s="41">
        <f>IF(SUM(IH62:IT62)=SUM(CY62:DN62),"OK",SUM(IH62:IT62)-SUM(CY62:DN62))</f>
        <v/>
      </c>
    </row>
    <row r="63" ht="12.75" customHeight="1">
      <c r="A63" s="119" t="n"/>
      <c r="B63" s="139" t="inlineStr">
        <is>
          <t>siec_doste_szafk_pdz</t>
        </is>
      </c>
      <c r="C63" s="139" t="inlineStr">
        <is>
          <t>CAPEX - 1szt JB</t>
        </is>
      </c>
      <c r="D63" s="140" t="n">
        <v>0</v>
      </c>
      <c r="E63" s="148" t="n">
        <v>2</v>
      </c>
      <c r="F63" s="141" t="inlineStr">
        <is>
          <t>szt</t>
        </is>
      </c>
      <c r="G63" s="139" t="inlineStr">
        <is>
          <t>Przełącznica optyczna z osprzętem dla 24 włókien</t>
        </is>
      </c>
      <c r="H63" s="360">
        <f>IF(ISERROR(VLOOKUP(G63,KB_tabela,MATCH(H$9,KB_menu,0)-2,FALSE())),,VLOOKUP(G63,KB_tabela,MATCH(H$9,KB_menu,0)-2,FALSE()))</f>
        <v/>
      </c>
      <c r="I63" s="41">
        <f>IF(ISERROR(VLOOKUP(B63,JB_tabela,MATCH("czy puste",JB_menu,0)-1,FALSE())),"BŁĄD brak takiej JB",VLOOKUP(B63,JB_tabela,MATCH("czy puste",JB_menu,0)-1,FALSE()))</f>
        <v/>
      </c>
      <c r="J63" s="41">
        <f>IF(ISERROR(VLOOKUP(G63,KB_tabela,MATCH(H$9,KB_menu,0)-2,FALSE())),"BŁĄD brak takiego KB",IF(H63=0,IF(LEFT(C63,4)="OPEX","OK",IF(G63="brak kosztów CAPEX","OK","Brak Ceny KB")),"OK"))</f>
        <v/>
      </c>
      <c r="K63" s="41">
        <f>IF(AJ63="nie zgadza się liczba użytych JB","Nie liczy wszystkich JB",IF(BD63="nie zgadza się liczba użytych JB","Nie liczy wszystkich JB",IF(BX63="nie zgadza się liczba użytych JB","Nie liczy wszystkich JB",IF(BX63="nie zgadza się liczba użytych JB","Nie liczy wszystkich JB","OK"))))</f>
        <v/>
      </c>
      <c r="L63" s="361">
        <f>ROUND((E63*H63),2)</f>
        <v/>
      </c>
      <c r="M63" s="41">
        <f>VLOOKUP(B63,JB_tabela,MATCH(M$9,JB_menu,0)-1,FALSE())</f>
        <v/>
      </c>
      <c r="P63" s="41">
        <f>IF(ISERROR(VLOOKUP(S63,KATEGORIA_tabela,MATCH(P$9,KATEGORIA_menu,0)-2,FALSE())),,VLOOKUP(S63,KATEGORIA_tabela,MATCH(P$9,KATEGORIA_menu,0)-2,FALSE()))</f>
        <v/>
      </c>
      <c r="Q63" s="41">
        <f>IF(ISERROR(VLOOKUP(B63,JB_tabela,MATCH(Q$9,JB_menu,0)-1,FALSE())),,VLOOKUP(B63,JB_tabela,MATCH(Q$9,JB_menu,0)-1,FALSE()))</f>
        <v/>
      </c>
      <c r="R63" s="41">
        <f>IF(ISERROR(VLOOKUP(G63,KB_tabela,MATCH(R$9,KB_menu,0)-2,FALSE())),,VLOOKUP(G63,KB_tabela,MATCH(R$9,KB_menu,0)-2,FALSE()))</f>
        <v/>
      </c>
      <c r="S63" s="41">
        <f>IF(ISERROR(VLOOKUP(G63,KB_tabela,MATCH(S$9,KB_menu,0)-2,FALSE())),,VLOOKUP(G63,KB_tabela,MATCH(S$9,KB_menu,0)-2,FALSE()))</f>
        <v/>
      </c>
      <c r="T63" s="116">
        <f>IF($C63="CAPEX - 1szt JB",IF($M63="szt",SUMIFS(Kosztorys!$F:$F,Kosztorys!$D:$D,$B63,Kosztorys!$I:$I,CONCATENATE("&lt;01.01.",U$10,""))-SUMIFS(Kosztorys!$F:$F,Kosztorys!$D:$D,$B63,Kosztorys!$I:$I,CONCATENATE("&lt;01.01.",T$10,"")),COUNTIFS(Kosztorys!$D:$D,$B63,Kosztorys!$I:$I,CONCATENATE("&lt;01.01.",U$10,""))-COUNTIFS(Kosztorys!$D:$D,$B63,Kosztorys!$I:$I,CONCATENATE("&lt;01.01.",T$10,""))),0)</f>
        <v/>
      </c>
      <c r="U63" s="116">
        <f>IF($C63="CAPEX - 1szt JB",IF($M63="szt",SUMIFS(Kosztorys!$F:$F,Kosztorys!$D:$D,$B63,Kosztorys!$I:$I,CONCATENATE("&lt;01.01.",V$10,""))-SUMIFS(Kosztorys!$F:$F,Kosztorys!$D:$D,$B63,Kosztorys!$I:$I,CONCATENATE("&lt;01.01.",U$10,"")),COUNTIFS(Kosztorys!$D:$D,$B63,Kosztorys!$I:$I,CONCATENATE("&lt;01.01.",V$10,""))-COUNTIFS(Kosztorys!$D:$D,$B63,Kosztorys!$I:$I,CONCATENATE("&lt;01.01.",U$10,""))),0)</f>
        <v/>
      </c>
      <c r="V63" s="116">
        <f>IF($C63="CAPEX - 1szt JB",IF($M63="szt",SUMIFS(Kosztorys!$F:$F,Kosztorys!$D:$D,$B63,Kosztorys!$I:$I,CONCATENATE("&lt;01.01.",W$10,""))-SUMIFS(Kosztorys!$F:$F,Kosztorys!$D:$D,$B63,Kosztorys!$I:$I,CONCATENATE("&lt;01.01.",V$10,"")),COUNTIFS(Kosztorys!$D:$D,$B63,Kosztorys!$I:$I,CONCATENATE("&lt;01.01.",W$10,""))-COUNTIFS(Kosztorys!$D:$D,$B63,Kosztorys!$I:$I,CONCATENATE("&lt;01.01.",V$10,""))),0)</f>
        <v/>
      </c>
      <c r="W63" s="116">
        <f>IF($C63="CAPEX - 1szt JB",IF($M63="szt",SUMIFS(Kosztorys!$F:$F,Kosztorys!$D:$D,$B63,Kosztorys!$I:$I,CONCATENATE("&lt;01.01.",X$10,""))-SUMIFS(Kosztorys!$F:$F,Kosztorys!$D:$D,$B63,Kosztorys!$I:$I,CONCATENATE("&lt;01.01.",W$10,"")),COUNTIFS(Kosztorys!$D:$D,$B63,Kosztorys!$I:$I,CONCATENATE("&lt;01.01.",X$10,""))-COUNTIFS(Kosztorys!$D:$D,$B63,Kosztorys!$I:$I,CONCATENATE("&lt;01.01.",W$10,""))),0)</f>
        <v/>
      </c>
      <c r="X63" s="116">
        <f>IF($C63="CAPEX - 1szt JB",IF($M63="szt",SUMIFS(Kosztorys!$F:$F,Kosztorys!$D:$D,$B63,Kosztorys!$I:$I,CONCATENATE("&lt;01.01.",Y$10,""))-SUMIFS(Kosztorys!$F:$F,Kosztorys!$D:$D,$B63,Kosztorys!$I:$I,CONCATENATE("&lt;01.01.",X$10,"")),COUNTIFS(Kosztorys!$D:$D,$B63,Kosztorys!$I:$I,CONCATENATE("&lt;01.01.",Y$10,""))-COUNTIFS(Kosztorys!$D:$D,$B63,Kosztorys!$I:$I,CONCATENATE("&lt;01.01.",X$10,""))),0)</f>
        <v/>
      </c>
      <c r="Y63" s="116">
        <f>IF($C63="CAPEX - 1szt JB",IF($M63="szt",SUMIFS(Kosztorys!$F:$F,Kosztorys!$D:$D,$B63,Kosztorys!$I:$I,CONCATENATE("&lt;01.01.",Z$10,""))-SUMIFS(Kosztorys!$F:$F,Kosztorys!$D:$D,$B63,Kosztorys!$I:$I,CONCATENATE("&lt;01.01.",Y$10,"")),COUNTIFS(Kosztorys!$D:$D,$B63,Kosztorys!$I:$I,CONCATENATE("&lt;01.01.",Z$10,""))-COUNTIFS(Kosztorys!$D:$D,$B63,Kosztorys!$I:$I,CONCATENATE("&lt;01.01.",Y$10,""))),0)</f>
        <v/>
      </c>
      <c r="Z63" s="116">
        <f>IF($C63="CAPEX - 1szt JB",IF($M63="szt",SUMIFS(Kosztorys!$F:$F,Kosztorys!$D:$D,$B63,Kosztorys!$I:$I,CONCATENATE("&lt;01.01.",AA$10,""))-SUMIFS(Kosztorys!$F:$F,Kosztorys!$D:$D,$B63,Kosztorys!$I:$I,CONCATENATE("&lt;01.01.",Z$10,"")),COUNTIFS(Kosztorys!$D:$D,$B63,Kosztorys!$I:$I,CONCATENATE("&lt;01.01.",AA$10,""))-COUNTIFS(Kosztorys!$D:$D,$B63,Kosztorys!$I:$I,CONCATENATE("&lt;01.01.",Z$10,""))),0)</f>
        <v/>
      </c>
      <c r="AA63" s="116">
        <f>IF($C63="CAPEX - 1szt JB",IF($M63="szt",SUMIFS(Kosztorys!$F:$F,Kosztorys!$D:$D,$B63,Kosztorys!$I:$I,CONCATENATE("&lt;01.01.",AB$10,""))-SUMIFS(Kosztorys!$F:$F,Kosztorys!$D:$D,$B63,Kosztorys!$I:$I,CONCATENATE("&lt;01.01.",AA$10,"")),COUNTIFS(Kosztorys!$D:$D,$B63,Kosztorys!$I:$I,CONCATENATE("&lt;01.01.",AB$10,""))-COUNTIFS(Kosztorys!$D:$D,$B63,Kosztorys!$I:$I,CONCATENATE("&lt;01.01.",AA$10,""))),0)</f>
        <v/>
      </c>
      <c r="AB63" s="116">
        <f>IF($C63="CAPEX - 1szt JB",IF($M63="szt",SUMIFS(Kosztorys!$F:$F,Kosztorys!$D:$D,$B63,Kosztorys!$I:$I,CONCATENATE("&lt;01.01.",AC$10,""))-SUMIFS(Kosztorys!$F:$F,Kosztorys!$D:$D,$B63,Kosztorys!$I:$I,CONCATENATE("&lt;01.01.",AB$10,"")),COUNTIFS(Kosztorys!$D:$D,$B63,Kosztorys!$I:$I,CONCATENATE("&lt;01.01.",AC$10,""))-COUNTIFS(Kosztorys!$D:$D,$B63,Kosztorys!$I:$I,CONCATENATE("&lt;01.01.",AB$10,""))),0)</f>
        <v/>
      </c>
      <c r="AC63" s="116">
        <f>IF($C63="CAPEX - 1szt JB",IF($M63="szt",SUMIFS(Kosztorys!$F:$F,Kosztorys!$D:$D,$B63,Kosztorys!$I:$I,CONCATENATE("&lt;01.01.",AD$10,""))-SUMIFS(Kosztorys!$F:$F,Kosztorys!$D:$D,$B63,Kosztorys!$I:$I,CONCATENATE("&lt;01.01.",AC$10,"")),COUNTIFS(Kosztorys!$D:$D,$B63,Kosztorys!$I:$I,CONCATENATE("&lt;01.01.",AD$10,""))-COUNTIFS(Kosztorys!$D:$D,$B63,Kosztorys!$I:$I,CONCATENATE("&lt;01.01.",AC$10,""))),0)</f>
        <v/>
      </c>
      <c r="AD63" s="116">
        <f>IF($C63="CAPEX - 1szt JB",IF($M63="szt",SUMIFS(Kosztorys!$F:$F,Kosztorys!$D:$D,$B63,Kosztorys!$I:$I,CONCATENATE("&lt;01.01.",AE$10,""))-SUMIFS(Kosztorys!$F:$F,Kosztorys!$D:$D,$B63,Kosztorys!$I:$I,CONCATENATE("&lt;01.01.",AD$10,"")),COUNTIFS(Kosztorys!$D:$D,$B63,Kosztorys!$I:$I,CONCATENATE("&lt;01.01.",AE$10,""))-COUNTIFS(Kosztorys!$D:$D,$B63,Kosztorys!$I:$I,CONCATENATE("&lt;01.01.",AD$10,""))),0)</f>
        <v/>
      </c>
      <c r="AE63" s="116">
        <f>IF($C63="CAPEX - 1szt JB",IF($M63="szt",SUMIFS(Kosztorys!$F:$F,Kosztorys!$D:$D,$B63,Kosztorys!$I:$I,CONCATENATE("&lt;01.01.",AF$10,""))-SUMIFS(Kosztorys!$F:$F,Kosztorys!$D:$D,$B63,Kosztorys!$I:$I,CONCATENATE("&lt;01.01.",AE$10,"")),COUNTIFS(Kosztorys!$D:$D,$B63,Kosztorys!$I:$I,CONCATENATE("&lt;01.01.",AF$10,""))-COUNTIFS(Kosztorys!$D:$D,$B63,Kosztorys!$I:$I,CONCATENATE("&lt;01.01.",AE$10,""))),0)</f>
        <v/>
      </c>
      <c r="AF63" s="116">
        <f>IF($C63="CAPEX - 1szt JB",IF($M63="szt",SUMIFS(Kosztorys!$F:$F,Kosztorys!$D:$D,$B63,Kosztorys!$I:$I,CONCATENATE("&lt;01.01.",AG$10,""))-SUMIFS(Kosztorys!$F:$F,Kosztorys!$D:$D,$B63,Kosztorys!$I:$I,CONCATENATE("&lt;01.01.",AF$10,"")),COUNTIFS(Kosztorys!$D:$D,$B63,Kosztorys!$I:$I,CONCATENATE("&lt;01.01.",AG$10,""))-COUNTIFS(Kosztorys!$D:$D,$B63,Kosztorys!$I:$I,CONCATENATE("&lt;01.01.",AF$10,""))),0)</f>
        <v/>
      </c>
      <c r="AG63" s="116">
        <f>IF($C63="CAPEX - 1szt JB",IF($M63="szt",SUMIFS(Kosztorys!$F:$F,Kosztorys!$D:$D,$B63,Kosztorys!$I:$I,CONCATENATE("&lt;01.01.",AH$10,""))-SUMIFS(Kosztorys!$F:$F,Kosztorys!$D:$D,$B63,Kosztorys!$I:$I,CONCATENATE("&lt;01.01.",AG$10,"")),COUNTIFS(Kosztorys!$D:$D,$B63,Kosztorys!$I:$I,CONCATENATE("&lt;01.01.",AH$10,""))-COUNTIFS(Kosztorys!$D:$D,$B63,Kosztorys!$I:$I,CONCATENATE("&lt;01.01.",AG$10,""))),0)</f>
        <v/>
      </c>
      <c r="AH63" s="116">
        <f>IF($C63="CAPEX - 1szt JB",IF($M63="szt",SUMIFS(Kosztorys!$F:$F,Kosztorys!$D:$D,$B63,Kosztorys!$I:$I,CONCATENATE("&lt;01.01.",AI$10,""))-SUMIFS(Kosztorys!$F:$F,Kosztorys!$D:$D,$B63,Kosztorys!$I:$I,CONCATENATE("&lt;01.01.",AH$10,"")),COUNTIFS(Kosztorys!$D:$D,$B63,Kosztorys!$I:$I,CONCATENATE("&lt;01.01.",AI$10,""))-COUNTIFS(Kosztorys!$D:$D,$B63,Kosztorys!$I:$I,CONCATENATE("&lt;01.01.",AH$10,""))),0)</f>
        <v/>
      </c>
      <c r="AI63" s="116">
        <f>IF($C63="CAPEX - 1szt JB",IF($M63="szt",SUMIFS(Kosztorys!$F:$F,Kosztorys!$D:$D,$B63,Kosztorys!$I:$I,CONCATENATE("&lt;01.01.",AJ$10,""))-SUMIFS(Kosztorys!$F:$F,Kosztorys!$D:$D,$B63,Kosztorys!$I:$I,CONCATENATE("&lt;01.01.",AI$10,"")),COUNTIFS(Kosztorys!$D:$D,$B63,Kosztorys!$I:$I,CONCATENATE("&lt;01.01.",AJ$10,""))-COUNTIFS(Kosztorys!$D:$D,$B63,Kosztorys!$I:$I,CONCATENATE("&lt;01.01.",AI$10,""))),0)</f>
        <v/>
      </c>
      <c r="AJ63" s="116">
        <f>IF(C63="CAPEX - 1szt JB",IF(SUM(T63:AI63)=IF(ISERROR(VLOOKUP(B63,JB_tabela,MATCH(AJ$9,JB_menu,0)-1,FALSE())),,VLOOKUP(B63,JB_tabela,MATCH(AJ$9,JB_menu,0)-1,FALSE())),"OK","nie zgadza się liczba użytych JB"),"OK-ND")</f>
        <v/>
      </c>
      <c r="AM63" s="41">
        <f>IFERROR("_" &amp; VLOOKUP($B63,#REF!,1,FALSE()),#REF!)</f>
        <v/>
      </c>
      <c r="AN63" s="41">
        <f>IF($C63="CAPEX - Długość 1m",SUMIFS(Kosztorys!$F:$F,Kosztorys!$D:$D,$B63,Kosztorys!$I:$I,CONCATENATE("&lt;31.12.",AN$10,""))-SUMIFS(Kosztorys!$F:$F,Kosztorys!$D:$D,$B63,Kosztorys!$I:$I,CONCATENATE("&lt;31.12.",AM$10,"")),"x")</f>
        <v/>
      </c>
      <c r="AO63" s="41">
        <f>IF($C63="CAPEX - Długość 1m",SUMIFS(Kosztorys!$F:$F,Kosztorys!$D:$D,$B63,Kosztorys!$I:$I,CONCATENATE("&lt;31.12.",AO$10,""))-SUMIFS(Kosztorys!$F:$F,Kosztorys!$D:$D,$B63,Kosztorys!$I:$I,CONCATENATE("&lt;31.12.",AN$10,"")),"x")</f>
        <v/>
      </c>
      <c r="AP63" s="41">
        <f>IF($C63="CAPEX - Długość 1m",SUMIFS(Kosztorys!$F:$F,Kosztorys!$D:$D,$B63,Kosztorys!$I:$I,CONCATENATE("&lt;31.12.",AP$10,""))-SUMIFS(Kosztorys!$F:$F,Kosztorys!$D:$D,$B63,Kosztorys!$I:$I,CONCATENATE("&lt;31.12.",AO$10,"")),"x")</f>
        <v/>
      </c>
      <c r="AQ63" s="41">
        <f>IF($C63="CAPEX - Długość 1m",SUMIFS(Kosztorys!$F:$F,Kosztorys!$D:$D,$B63,Kosztorys!$I:$I,CONCATENATE("&lt;31.12.",AQ$10,""))-SUMIFS(Kosztorys!$F:$F,Kosztorys!$D:$D,$B63,Kosztorys!$I:$I,CONCATENATE("&lt;31.12.",AP$10,"")),"x")</f>
        <v/>
      </c>
      <c r="AR63" s="41">
        <f>IF($C63="CAPEX - Długość 1m",SUMIFS(Kosztorys!$F:$F,Kosztorys!$D:$D,$B63,Kosztorys!$I:$I,CONCATENATE("&lt;31.12.",AR$10,""))-SUMIFS(Kosztorys!$F:$F,Kosztorys!$D:$D,$B63,Kosztorys!$I:$I,CONCATENATE("&lt;31.12.",AQ$10,"")),"x")</f>
        <v/>
      </c>
      <c r="AS63" s="41">
        <f>IF($C63="CAPEX - Długość 1m",SUMIFS(Kosztorys!$F:$F,Kosztorys!$D:$D,$B63,Kosztorys!$I:$I,CONCATENATE("&lt;31.12.",AS$10,""))-SUMIFS(Kosztorys!$F:$F,Kosztorys!$D:$D,$B63,Kosztorys!$I:$I,CONCATENATE("&lt;31.12.",AR$10,"")),"x")</f>
        <v/>
      </c>
      <c r="AT63" s="41">
        <f>IF($C63="CAPEX - Długość 1m",SUMIFS(Kosztorys!$F:$F,Kosztorys!$D:$D,$B63,Kosztorys!$I:$I,CONCATENATE("&lt;31.12.",AT$10,""))-SUMIFS(Kosztorys!$F:$F,Kosztorys!$D:$D,$B63,Kosztorys!$I:$I,CONCATENATE("&lt;31.12.",AS$10,"")),"x")</f>
        <v/>
      </c>
      <c r="AU63" s="41">
        <f>IF($C63="CAPEX - Długość 1m",SUMIFS(Kosztorys!$F:$F,Kosztorys!$D:$D,$B63,Kosztorys!$I:$I,CONCATENATE("&lt;31.12.",AU$10,""))-SUMIFS(Kosztorys!$F:$F,Kosztorys!$D:$D,$B63,Kosztorys!$I:$I,CONCATENATE("&lt;31.12.",AT$10,"")),"x")</f>
        <v/>
      </c>
      <c r="AV63" s="41">
        <f>IF($C63="CAPEX - Długość 1m",SUMIFS(Kosztorys!$F:$F,Kosztorys!$D:$D,$B63,Kosztorys!$I:$I,CONCATENATE("&lt;31.12.",AV$10,""))-SUMIFS(Kosztorys!$F:$F,Kosztorys!$D:$D,$B63,Kosztorys!$I:$I,CONCATENATE("&lt;31.12.",AU$10,"")),"x")</f>
        <v/>
      </c>
      <c r="AW63" s="41">
        <f>IF($C63="CAPEX - Długość 1m",SUMIFS(Kosztorys!$F:$F,Kosztorys!$D:$D,$B63,Kosztorys!$I:$I,CONCATENATE("&lt;31.12.",AW$10,""))-SUMIFS(Kosztorys!$F:$F,Kosztorys!$D:$D,$B63,Kosztorys!$I:$I,CONCATENATE("&lt;31.12.",AV$10,"")),"x")</f>
        <v/>
      </c>
      <c r="AX63" s="41">
        <f>IF($C63="CAPEX - Długość 1m",SUMIFS(Kosztorys!$F:$F,Kosztorys!$D:$D,$B63,Kosztorys!$I:$I,CONCATENATE("&lt;31.12.",AX$10,""))-SUMIFS(Kosztorys!$F:$F,Kosztorys!$D:$D,$B63,Kosztorys!$I:$I,CONCATENATE("&lt;31.12.",AW$10,"")),"x")</f>
        <v/>
      </c>
      <c r="AY63" s="41">
        <f>IF($C63="CAPEX - Długość 1m",SUMIFS(Kosztorys!$F:$F,Kosztorys!$D:$D,$B63,Kosztorys!$I:$I,CONCATENATE("&lt;31.12.",AY$10,""))-SUMIFS(Kosztorys!$F:$F,Kosztorys!$D:$D,$B63,Kosztorys!$I:$I,CONCATENATE("&lt;31.12.",AX$10,"")),"x")</f>
        <v/>
      </c>
      <c r="AZ63" s="41">
        <f>IF($C63="CAPEX - Długość 1m",SUMIFS(Kosztorys!$F:$F,Kosztorys!$D:$D,$B63,Kosztorys!$I:$I,CONCATENATE("&lt;31.12.",AZ$10,""))-SUMIFS(Kosztorys!$F:$F,Kosztorys!$D:$D,$B63,Kosztorys!$I:$I,CONCATENATE("&lt;31.12.",AY$10,"")),"x")</f>
        <v/>
      </c>
      <c r="BA63" s="41">
        <f>IF($C63="CAPEX - Długość 1m",SUMIFS(Kosztorys!$F:$F,Kosztorys!$D:$D,$B63,Kosztorys!$I:$I,CONCATENATE("&lt;31.12.",BA$10,""))-SUMIFS(Kosztorys!$F:$F,Kosztorys!$D:$D,$B63,Kosztorys!$I:$I,CONCATENATE("&lt;31.12.",AZ$10,"")),"x")</f>
        <v/>
      </c>
      <c r="BB63" s="41">
        <f>IF($C63="CAPEX - Długość 1m",SUMIFS(Kosztorys!$F:$F,Kosztorys!$D:$D,$B63,Kosztorys!$I:$I,CONCATENATE("&lt;31.12.",BB$10,""))-SUMIFS(Kosztorys!$F:$F,Kosztorys!$D:$D,$B63,Kosztorys!$I:$I,CONCATENATE("&lt;31.12.",BA$10,"")),"x")</f>
        <v/>
      </c>
      <c r="BC63" s="41">
        <f>IF($C63="CAPEX - Długość 1m",SUMIFS(Kosztorys!$F:$F,Kosztorys!$D:$D,$B63,Kosztorys!$I:$I,CONCATENATE("&lt;31.12.",BC$10,""))-SUMIFS(Kosztorys!$F:$F,Kosztorys!$D:$D,$B63,Kosztorys!$I:$I,CONCATENATE("&lt;31.12.",BB$10,"")),"x")</f>
        <v/>
      </c>
      <c r="BD63" s="41">
        <f>IF(C63="CAPEX - Długość 1m",IF(SUM(AN63:BC63)=IF(ISERROR(VLOOKUP(B63,JB_tabela,MATCH(BD$9,JB_menu,0)-1,FALSE())),,VLOOKUP(B63,JB_tabela,MATCH(BD$9,JB_menu,0)-1,FALSE())),"OK","nie zgadza się liczba użytych JB"),"OK-ND")</f>
        <v/>
      </c>
      <c r="BH63" s="41">
        <f>IF($C63="OPEX - Koszt 1szt/rok",IF($M63="szt",SUMIFS(Kosztorys!$F:$F,Kosztorys!$D:$D,$B63,Kosztorys!$I:$I,CONCATENATE("&lt;01.01.",BH$10,""))+(SUMIFS(Kosztorys!$F:$F,Kosztorys!$D:$D,$B63,Kosztorys!$I:$I,CONCATENATE("&lt;=31.03.",BH$10,""))-SUMIFS(Kosztorys!$F:$F,Kosztorys!$D:$D,$B63,Kosztorys!$I:$I,CONCATENATE("&lt;=31.12.",BG$10,"")))*0.75+(SUMIFS(Kosztorys!$F:$F,Kosztorys!$D:$D,$B63,Kosztorys!$I:$I,CONCATENATE("&lt;=30.06.",BH$10,""))-SUMIFS(Kosztorys!$F:$F,Kosztorys!$D:$D,$B63,Kosztorys!$I:$I,CONCATENATE("&lt;=31.03.",BH$10,"")))*0.5+(SUMIFS(Kosztorys!$F:$F,Kosztorys!$D:$D,$B63,Kosztorys!$I:$I,CONCATENATE("&lt;=30.09.",BH$10,""))-SUMIFS(Kosztorys!$F:$F,Kosztorys!$D:$D,$B63,Kosztorys!$I:$I,CONCATENATE("&lt;=30.06.",BH$10,"")))*0.25,"nic"),0)</f>
        <v/>
      </c>
      <c r="BI63" s="41">
        <f>IF($C63="OPEX - Koszt 1szt/rok",IF($M63="szt",SUMIFS(Kosztorys!$F:$F,Kosztorys!$D:$D,$B63,Kosztorys!$I:$I,CONCATENATE("&lt;01.01.",BI$10,""))+(SUMIFS(Kosztorys!$F:$F,Kosztorys!$D:$D,$B63,Kosztorys!$I:$I,CONCATENATE("&lt;=31.03.",BI$10,""))-SUMIFS(Kosztorys!$F:$F,Kosztorys!$D:$D,$B63,Kosztorys!$I:$I,CONCATENATE("&lt;=31.12.",BH$10,"")))*0.75+(SUMIFS(Kosztorys!$F:$F,Kosztorys!$D:$D,$B63,Kosztorys!$I:$I,CONCATENATE("&lt;=30.06.",BI$10,""))-SUMIFS(Kosztorys!$F:$F,Kosztorys!$D:$D,$B63,Kosztorys!$I:$I,CONCATENATE("&lt;=31.03.",BI$10,"")))*0.5+(SUMIFS(Kosztorys!$F:$F,Kosztorys!$D:$D,$B63,Kosztorys!$I:$I,CONCATENATE("&lt;=30.09.",BI$10,""))-SUMIFS(Kosztorys!$F:$F,Kosztorys!$D:$D,$B63,Kosztorys!$I:$I,CONCATENATE("&lt;=30.06.",BI$10,"")))*0.25,"nic"),0)</f>
        <v/>
      </c>
      <c r="BJ63" s="41">
        <f>IF($C63="OPEX - Koszt 1szt/rok",IF($M63="szt",SUMIFS(Kosztorys!$F:$F,Kosztorys!$D:$D,$B63,Kosztorys!$I:$I,CONCATENATE("&lt;01.01.",BJ$10,""))+(SUMIFS(Kosztorys!$F:$F,Kosztorys!$D:$D,$B63,Kosztorys!$I:$I,CONCATENATE("&lt;=31.03.",BJ$10,""))-SUMIFS(Kosztorys!$F:$F,Kosztorys!$D:$D,$B63,Kosztorys!$I:$I,CONCATENATE("&lt;=31.12.",BI$10,"")))*0.75+(SUMIFS(Kosztorys!$F:$F,Kosztorys!$D:$D,$B63,Kosztorys!$I:$I,CONCATENATE("&lt;=30.06.",BJ$10,""))-SUMIFS(Kosztorys!$F:$F,Kosztorys!$D:$D,$B63,Kosztorys!$I:$I,CONCATENATE("&lt;=31.03.",BJ$10,"")))*0.5+(SUMIFS(Kosztorys!$F:$F,Kosztorys!$D:$D,$B63,Kosztorys!$I:$I,CONCATENATE("&lt;=30.09.",BJ$10,""))-SUMIFS(Kosztorys!$F:$F,Kosztorys!$D:$D,$B63,Kosztorys!$I:$I,CONCATENATE("&lt;=30.06.",BJ$10,"")))*0.25,"nic"),0)</f>
        <v/>
      </c>
      <c r="BK63" s="41">
        <f>IF($C63="OPEX - Koszt 1szt/rok",IF($M63="szt",SUMIFS(Kosztorys!$F:$F,Kosztorys!$D:$D,$B63,Kosztorys!$I:$I,CONCATENATE("&lt;01.01.",BK$10,""))+(SUMIFS(Kosztorys!$F:$F,Kosztorys!$D:$D,$B63,Kosztorys!$I:$I,CONCATENATE("&lt;=31.03.",BK$10,""))-SUMIFS(Kosztorys!$F:$F,Kosztorys!$D:$D,$B63,Kosztorys!$I:$I,CONCATENATE("&lt;=31.12.",BJ$10,"")))*0.75+(SUMIFS(Kosztorys!$F:$F,Kosztorys!$D:$D,$B63,Kosztorys!$I:$I,CONCATENATE("&lt;=30.06.",BK$10,""))-SUMIFS(Kosztorys!$F:$F,Kosztorys!$D:$D,$B63,Kosztorys!$I:$I,CONCATENATE("&lt;=31.03.",BK$10,"")))*0.5+(SUMIFS(Kosztorys!$F:$F,Kosztorys!$D:$D,$B63,Kosztorys!$I:$I,CONCATENATE("&lt;=30.09.",BK$10,""))-SUMIFS(Kosztorys!$F:$F,Kosztorys!$D:$D,$B63,Kosztorys!$I:$I,CONCATENATE("&lt;=30.06.",BK$10,"")))*0.25,"nic"),0)</f>
        <v/>
      </c>
      <c r="BL63" s="41">
        <f>IF($C63="OPEX - Koszt 1szt/rok",IF($M63="szt",SUMIFS(Kosztorys!$F:$F,Kosztorys!$D:$D,$B63,Kosztorys!$I:$I,CONCATENATE("&lt;01.01.",BL$10,""))+(SUMIFS(Kosztorys!$F:$F,Kosztorys!$D:$D,$B63,Kosztorys!$I:$I,CONCATENATE("&lt;=31.03.",BL$10,""))-SUMIFS(Kosztorys!$F:$F,Kosztorys!$D:$D,$B63,Kosztorys!$I:$I,CONCATENATE("&lt;=31.12.",BK$10,"")))*0.75+(SUMIFS(Kosztorys!$F:$F,Kosztorys!$D:$D,$B63,Kosztorys!$I:$I,CONCATENATE("&lt;=30.06.",BL$10,""))-SUMIFS(Kosztorys!$F:$F,Kosztorys!$D:$D,$B63,Kosztorys!$I:$I,CONCATENATE("&lt;=31.03.",BL$10,"")))*0.5+(SUMIFS(Kosztorys!$F:$F,Kosztorys!$D:$D,$B63,Kosztorys!$I:$I,CONCATENATE("&lt;=30.09.",BL$10,""))-SUMIFS(Kosztorys!$F:$F,Kosztorys!$D:$D,$B63,Kosztorys!$I:$I,CONCATENATE("&lt;=30.06.",BL$10,"")))*0.25,"nic"),0)</f>
        <v/>
      </c>
      <c r="BM63" s="41">
        <f>IF($C63="OPEX - Koszt 1szt/rok",IF($M63="szt",SUMIFS(Kosztorys!$F:$F,Kosztorys!$D:$D,$B63,Kosztorys!$I:$I,CONCATENATE("&lt;01.01.",BM$10,""))+(SUMIFS(Kosztorys!$F:$F,Kosztorys!$D:$D,$B63,Kosztorys!$I:$I,CONCATENATE("&lt;=31.03.",BM$10,""))-SUMIFS(Kosztorys!$F:$F,Kosztorys!$D:$D,$B63,Kosztorys!$I:$I,CONCATENATE("&lt;=31.12.",BL$10,"")))*0.75+(SUMIFS(Kosztorys!$F:$F,Kosztorys!$D:$D,$B63,Kosztorys!$I:$I,CONCATENATE("&lt;=30.06.",BM$10,""))-SUMIFS(Kosztorys!$F:$F,Kosztorys!$D:$D,$B63,Kosztorys!$I:$I,CONCATENATE("&lt;=31.03.",BM$10,"")))*0.5+(SUMIFS(Kosztorys!$F:$F,Kosztorys!$D:$D,$B63,Kosztorys!$I:$I,CONCATENATE("&lt;=30.09.",BM$10,""))-SUMIFS(Kosztorys!$F:$F,Kosztorys!$D:$D,$B63,Kosztorys!$I:$I,CONCATENATE("&lt;=30.06.",BM$10,"")))*0.25,"nic"),0)</f>
        <v/>
      </c>
      <c r="BN63" s="41">
        <f>IF($C63="OPEX - Koszt 1szt/rok",IF($M63="szt",SUMIFS(Kosztorys!$F:$F,Kosztorys!$D:$D,$B63,Kosztorys!$I:$I,CONCATENATE("&lt;01.01.",BN$10,""))+(SUMIFS(Kosztorys!$F:$F,Kosztorys!$D:$D,$B63,Kosztorys!$I:$I,CONCATENATE("&lt;=31.03.",BN$10,""))-SUMIFS(Kosztorys!$F:$F,Kosztorys!$D:$D,$B63,Kosztorys!$I:$I,CONCATENATE("&lt;=31.12.",BM$10,"")))*0.75+(SUMIFS(Kosztorys!$F:$F,Kosztorys!$D:$D,$B63,Kosztorys!$I:$I,CONCATENATE("&lt;=30.06.",BN$10,""))-SUMIFS(Kosztorys!$F:$F,Kosztorys!$D:$D,$B63,Kosztorys!$I:$I,CONCATENATE("&lt;=31.03.",BN$10,"")))*0.5+(SUMIFS(Kosztorys!$F:$F,Kosztorys!$D:$D,$B63,Kosztorys!$I:$I,CONCATENATE("&lt;=30.09.",BN$10,""))-SUMIFS(Kosztorys!$F:$F,Kosztorys!$D:$D,$B63,Kosztorys!$I:$I,CONCATENATE("&lt;=30.06.",BN$10,"")))*0.25,"nic"),0)</f>
        <v/>
      </c>
      <c r="BO63" s="41">
        <f>IF($C63="OPEX - Koszt 1szt/rok",IF($M63="szt",SUMIFS(Kosztorys!$F:$F,Kosztorys!$D:$D,$B63,Kosztorys!$I:$I,CONCATENATE("&lt;01.01.",BO$10,""))+(SUMIFS(Kosztorys!$F:$F,Kosztorys!$D:$D,$B63,Kosztorys!$I:$I,CONCATENATE("&lt;=31.03.",BO$10,""))-SUMIFS(Kosztorys!$F:$F,Kosztorys!$D:$D,$B63,Kosztorys!$I:$I,CONCATENATE("&lt;=31.12.",BN$10,"")))*0.75+(SUMIFS(Kosztorys!$F:$F,Kosztorys!$D:$D,$B63,Kosztorys!$I:$I,CONCATENATE("&lt;=30.06.",BO$10,""))-SUMIFS(Kosztorys!$F:$F,Kosztorys!$D:$D,$B63,Kosztorys!$I:$I,CONCATENATE("&lt;=31.03.",BO$10,"")))*0.5+(SUMIFS(Kosztorys!$F:$F,Kosztorys!$D:$D,$B63,Kosztorys!$I:$I,CONCATENATE("&lt;=30.09.",BO$10,""))-SUMIFS(Kosztorys!$F:$F,Kosztorys!$D:$D,$B63,Kosztorys!$I:$I,CONCATENATE("&lt;=30.06.",BO$10,"")))*0.25,"nic"),0)</f>
        <v/>
      </c>
      <c r="BP63" s="41">
        <f>IF($C63="OPEX - Koszt 1szt/rok",IF($M63="szt",SUMIFS(Kosztorys!$F:$F,Kosztorys!$D:$D,$B63,Kosztorys!$I:$I,CONCATENATE("&lt;01.01.",BP$10,""))+(SUMIFS(Kosztorys!$F:$F,Kosztorys!$D:$D,$B63,Kosztorys!$I:$I,CONCATENATE("&lt;=31.03.",BP$10,""))-SUMIFS(Kosztorys!$F:$F,Kosztorys!$D:$D,$B63,Kosztorys!$I:$I,CONCATENATE("&lt;=31.12.",BO$10,"")))*0.75+(SUMIFS(Kosztorys!$F:$F,Kosztorys!$D:$D,$B63,Kosztorys!$I:$I,CONCATENATE("&lt;=30.06.",BP$10,""))-SUMIFS(Kosztorys!$F:$F,Kosztorys!$D:$D,$B63,Kosztorys!$I:$I,CONCATENATE("&lt;=31.03.",BP$10,"")))*0.5+(SUMIFS(Kosztorys!$F:$F,Kosztorys!$D:$D,$B63,Kosztorys!$I:$I,CONCATENATE("&lt;=30.09.",BP$10,""))-SUMIFS(Kosztorys!$F:$F,Kosztorys!$D:$D,$B63,Kosztorys!$I:$I,CONCATENATE("&lt;=30.06.",BP$10,"")))*0.25,"nic"),0)</f>
        <v/>
      </c>
      <c r="BQ63" s="41">
        <f>IF($C63="OPEX - Koszt 1szt/rok",IF($M63="szt",SUMIFS(Kosztorys!$F:$F,Kosztorys!$D:$D,$B63,Kosztorys!$I:$I,CONCATENATE("&lt;01.01.",BQ$10,""))+(SUMIFS(Kosztorys!$F:$F,Kosztorys!$D:$D,$B63,Kosztorys!$I:$I,CONCATENATE("&lt;=31.03.",BQ$10,""))-SUMIFS(Kosztorys!$F:$F,Kosztorys!$D:$D,$B63,Kosztorys!$I:$I,CONCATENATE("&lt;=31.12.",BP$10,"")))*0.75+(SUMIFS(Kosztorys!$F:$F,Kosztorys!$D:$D,$B63,Kosztorys!$I:$I,CONCATENATE("&lt;=30.06.",BQ$10,""))-SUMIFS(Kosztorys!$F:$F,Kosztorys!$D:$D,$B63,Kosztorys!$I:$I,CONCATENATE("&lt;=31.03.",BQ$10,"")))*0.5+(SUMIFS(Kosztorys!$F:$F,Kosztorys!$D:$D,$B63,Kosztorys!$I:$I,CONCATENATE("&lt;=30.09.",BQ$10,""))-SUMIFS(Kosztorys!$F:$F,Kosztorys!$D:$D,$B63,Kosztorys!$I:$I,CONCATENATE("&lt;=30.06.",BQ$10,"")))*0.25,"nic"),0)</f>
        <v/>
      </c>
      <c r="BR63" s="41">
        <f>IF($C63="OPEX - Koszt 1szt/rok",IF($M63="szt",SUMIFS(Kosztorys!$F:$F,Kosztorys!$D:$D,$B63,Kosztorys!$I:$I,CONCATENATE("&lt;01.01.",BR$10,""))+(SUMIFS(Kosztorys!$F:$F,Kosztorys!$D:$D,$B63,Kosztorys!$I:$I,CONCATENATE("&lt;=31.03.",BR$10,""))-SUMIFS(Kosztorys!$F:$F,Kosztorys!$D:$D,$B63,Kosztorys!$I:$I,CONCATENATE("&lt;=31.12.",BQ$10,"")))*0.75+(SUMIFS(Kosztorys!$F:$F,Kosztorys!$D:$D,$B63,Kosztorys!$I:$I,CONCATENATE("&lt;=30.06.",BR$10,""))-SUMIFS(Kosztorys!$F:$F,Kosztorys!$D:$D,$B63,Kosztorys!$I:$I,CONCATENATE("&lt;=31.03.",BR$10,"")))*0.5+(SUMIFS(Kosztorys!$F:$F,Kosztorys!$D:$D,$B63,Kosztorys!$I:$I,CONCATENATE("&lt;=30.09.",BR$10,""))-SUMIFS(Kosztorys!$F:$F,Kosztorys!$D:$D,$B63,Kosztorys!$I:$I,CONCATENATE("&lt;=30.06.",BR$10,"")))*0.25,"nic"),0)</f>
        <v/>
      </c>
      <c r="BS63" s="41">
        <f>IF($C63="OPEX - Koszt 1szt/rok",IF($M63="szt",SUMIFS(Kosztorys!$F:$F,Kosztorys!$D:$D,$B63,Kosztorys!$I:$I,CONCATENATE("&lt;01.01.",BS$10,""))+(SUMIFS(Kosztorys!$F:$F,Kosztorys!$D:$D,$B63,Kosztorys!$I:$I,CONCATENATE("&lt;=31.03.",BS$10,""))-SUMIFS(Kosztorys!$F:$F,Kosztorys!$D:$D,$B63,Kosztorys!$I:$I,CONCATENATE("&lt;=31.12.",BR$10,"")))*0.75+(SUMIFS(Kosztorys!$F:$F,Kosztorys!$D:$D,$B63,Kosztorys!$I:$I,CONCATENATE("&lt;=30.06.",BS$10,""))-SUMIFS(Kosztorys!$F:$F,Kosztorys!$D:$D,$B63,Kosztorys!$I:$I,CONCATENATE("&lt;=31.03.",BS$10,"")))*0.5+(SUMIFS(Kosztorys!$F:$F,Kosztorys!$D:$D,$B63,Kosztorys!$I:$I,CONCATENATE("&lt;=30.09.",BS$10,""))-SUMIFS(Kosztorys!$F:$F,Kosztorys!$D:$D,$B63,Kosztorys!$I:$I,CONCATENATE("&lt;=30.06.",BS$10,"")))*0.25,"nic"),0)</f>
        <v/>
      </c>
      <c r="BT63" s="41">
        <f>IF($C63="OPEX - Koszt 1szt/rok",IF($M63="szt",SUMIFS(Kosztorys!$F:$F,Kosztorys!$D:$D,$B63,Kosztorys!$I:$I,CONCATENATE("&lt;01.01.",BT$10,""))+(SUMIFS(Kosztorys!$F:$F,Kosztorys!$D:$D,$B63,Kosztorys!$I:$I,CONCATENATE("&lt;=31.03.",BT$10,""))-SUMIFS(Kosztorys!$F:$F,Kosztorys!$D:$D,$B63,Kosztorys!$I:$I,CONCATENATE("&lt;=31.12.",BS$10,"")))*0.75+(SUMIFS(Kosztorys!$F:$F,Kosztorys!$D:$D,$B63,Kosztorys!$I:$I,CONCATENATE("&lt;=30.06.",BT$10,""))-SUMIFS(Kosztorys!$F:$F,Kosztorys!$D:$D,$B63,Kosztorys!$I:$I,CONCATENATE("&lt;=31.03.",BT$10,"")))*0.5+(SUMIFS(Kosztorys!$F:$F,Kosztorys!$D:$D,$B63,Kosztorys!$I:$I,CONCATENATE("&lt;=30.09.",BT$10,""))-SUMIFS(Kosztorys!$F:$F,Kosztorys!$D:$D,$B63,Kosztorys!$I:$I,CONCATENATE("&lt;=30.06.",BT$10,"")))*0.25,"nic"),0)</f>
        <v/>
      </c>
      <c r="BU63" s="41">
        <f>IF($C63="OPEX - Koszt 1szt/rok",IF($M63="szt",SUMIFS(Kosztorys!$F:$F,Kosztorys!$D:$D,$B63,Kosztorys!$I:$I,CONCATENATE("&lt;01.01.",BU$10,""))+(SUMIFS(Kosztorys!$F:$F,Kosztorys!$D:$D,$B63,Kosztorys!$I:$I,CONCATENATE("&lt;=31.03.",BU$10,""))-SUMIFS(Kosztorys!$F:$F,Kosztorys!$D:$D,$B63,Kosztorys!$I:$I,CONCATENATE("&lt;=31.12.",BT$10,"")))*0.75+(SUMIFS(Kosztorys!$F:$F,Kosztorys!$D:$D,$B63,Kosztorys!$I:$I,CONCATENATE("&lt;=30.06.",BU$10,""))-SUMIFS(Kosztorys!$F:$F,Kosztorys!$D:$D,$B63,Kosztorys!$I:$I,CONCATENATE("&lt;=31.03.",BU$10,"")))*0.5+(SUMIFS(Kosztorys!$F:$F,Kosztorys!$D:$D,$B63,Kosztorys!$I:$I,CONCATENATE("&lt;=30.09.",BU$10,""))-SUMIFS(Kosztorys!$F:$F,Kosztorys!$D:$D,$B63,Kosztorys!$I:$I,CONCATENATE("&lt;=30.06.",BU$10,"")))*0.25,"nic"),0)</f>
        <v/>
      </c>
      <c r="BV63" s="41">
        <f>IF($C63="OPEX - Koszt 1szt/rok",IF($M63="szt",SUMIFS(Kosztorys!$F:$F,Kosztorys!$D:$D,$B63,Kosztorys!$I:$I,CONCATENATE("&lt;01.01.",BV$10,""))+(SUMIFS(Kosztorys!$F:$F,Kosztorys!$D:$D,$B63,Kosztorys!$I:$I,CONCATENATE("&lt;=31.03.",BV$10,""))-SUMIFS(Kosztorys!$F:$F,Kosztorys!$D:$D,$B63,Kosztorys!$I:$I,CONCATENATE("&lt;=31.12.",BU$10,"")))*0.75+(SUMIFS(Kosztorys!$F:$F,Kosztorys!$D:$D,$B63,Kosztorys!$I:$I,CONCATENATE("&lt;=30.06.",BV$10,""))-SUMIFS(Kosztorys!$F:$F,Kosztorys!$D:$D,$B63,Kosztorys!$I:$I,CONCATENATE("&lt;=31.03.",BV$10,"")))*0.5+(SUMIFS(Kosztorys!$F:$F,Kosztorys!$D:$D,$B63,Kosztorys!$I:$I,CONCATENATE("&lt;=30.09.",BV$10,""))-SUMIFS(Kosztorys!$F:$F,Kosztorys!$D:$D,$B63,Kosztorys!$I:$I,CONCATENATE("&lt;=30.06.",BV$10,"")))*0.25,"nic"),0)</f>
        <v/>
      </c>
      <c r="BW63" s="41">
        <f>IF($C63="OPEX - Koszt 1szt/rok",IF($M63="szt",SUMIFS(Kosztorys!$F:$F,Kosztorys!$D:$D,$B63,Kosztorys!$I:$I,CONCATENATE("&lt;01.01.",BW$10,""))+(SUMIFS(Kosztorys!$F:$F,Kosztorys!$D:$D,$B63,Kosztorys!$I:$I,CONCATENATE("&lt;=31.03.",BW$10,""))-SUMIFS(Kosztorys!$F:$F,Kosztorys!$D:$D,$B63,Kosztorys!$I:$I,CONCATENATE("&lt;=31.12.",BV$10,"")))*0.75+(SUMIFS(Kosztorys!$F:$F,Kosztorys!$D:$D,$B63,Kosztorys!$I:$I,CONCATENATE("&lt;=30.06.",BW$10,""))-SUMIFS(Kosztorys!$F:$F,Kosztorys!$D:$D,$B63,Kosztorys!$I:$I,CONCATENATE("&lt;=31.03.",BW$10,"")))*0.5+(SUMIFS(Kosztorys!$F:$F,Kosztorys!$D:$D,$B63,Kosztorys!$I:$I,CONCATENATE("&lt;=30.09.",BW$10,""))-SUMIFS(Kosztorys!$F:$F,Kosztorys!$D:$D,$B63,Kosztorys!$I:$I,CONCATENATE("&lt;=30.06.",BW$10,"")))*0.25,"nic"),0)</f>
        <v/>
      </c>
      <c r="BX63" s="41">
        <f>IF(C63="OPEX - Koszt 1szt/rok",IF(MAX(BH63:BW63)=IF(ISERROR(VLOOKUP(B63,JB_tabela,MATCH(BX$9,JB_menu,0)-1,FALSE())),,VLOOKUP(B63,JB_tabela,MATCH(BX$9,JB_menu,0)-1,FALSE())),"OK","nie zgadza się liczba użytych JB"),"OK-ND")</f>
        <v/>
      </c>
      <c r="CB63" s="41">
        <f>IF($C63="OPEX - Długość 1m koszt/rok",IF($M63="m",SUMIFS(Kosztorys!$F:$F,Kosztorys!$D:$D,$B63,Kosztorys!$I:$I,CONCATENATE("&lt;01.01.",CB$10,""))+(SUMIFS(Kosztorys!$F:$F,Kosztorys!$D:$D,$B63,Kosztorys!$I:$I,CONCATENATE("&lt;=31.03.",CB$10,""))-SUMIFS(Kosztorys!$F:$F,Kosztorys!$D:$D,$B63,Kosztorys!$I:$I,CONCATENATE("&lt;=31.12.",CA$10,"")))*0.75+(SUMIFS(Kosztorys!$F:$F,Kosztorys!$D:$D,$B63,Kosztorys!$I:$I,CONCATENATE("&lt;=30.06.",CB$10,""))-SUMIFS(Kosztorys!$F:$F,Kosztorys!$D:$D,$B63,Kosztorys!$I:$I,CONCATENATE("&lt;=31.03.",CB$10,"")))*0.5+(SUMIFS(Kosztorys!$F:$F,Kosztorys!$D:$D,$B63,Kosztorys!$I:$I,CONCATENATE("&lt;=30.09.",CB$10,""))-SUMIFS(Kosztorys!$F:$F,Kosztorys!$D:$D,$B63,Kosztorys!$I:$I,CONCATENATE("&lt;=30.06.",CB$10,"")))*0.25,"nic"),0)</f>
        <v/>
      </c>
      <c r="CC63" s="41">
        <f>IF($C63="OPEX - Długość 1m koszt/rok",IF($M63="m",SUMIFS(Kosztorys!$F:$F,Kosztorys!$D:$D,$B63,Kosztorys!$I:$I,CONCATENATE("&lt;01.01.",CC$10,""))+(SUMIFS(Kosztorys!$F:$F,Kosztorys!$D:$D,$B63,Kosztorys!$I:$I,CONCATENATE("&lt;=31.03.",CC$10,""))-SUMIFS(Kosztorys!$F:$F,Kosztorys!$D:$D,$B63,Kosztorys!$I:$I,CONCATENATE("&lt;=31.12.",CB$10,"")))*0.75+(SUMIFS(Kosztorys!$F:$F,Kosztorys!$D:$D,$B63,Kosztorys!$I:$I,CONCATENATE("&lt;=30.06.",CC$10,""))-SUMIFS(Kosztorys!$F:$F,Kosztorys!$D:$D,$B63,Kosztorys!$I:$I,CONCATENATE("&lt;=31.03.",CC$10,"")))*0.5+(SUMIFS(Kosztorys!$F:$F,Kosztorys!$D:$D,$B63,Kosztorys!$I:$I,CONCATENATE("&lt;=30.09.",CC$10,""))-SUMIFS(Kosztorys!$F:$F,Kosztorys!$D:$D,$B63,Kosztorys!$I:$I,CONCATENATE("&lt;=30.06.",CC$10,"")))*0.25,"nic"),0)</f>
        <v/>
      </c>
      <c r="CD63" s="41">
        <f>IF($C63="OPEX - Długość 1m koszt/rok",IF($M63="m",SUMIFS(Kosztorys!$F:$F,Kosztorys!$D:$D,$B63,Kosztorys!$I:$I,CONCATENATE("&lt;01.01.",CD$10,""))+(SUMIFS(Kosztorys!$F:$F,Kosztorys!$D:$D,$B63,Kosztorys!$I:$I,CONCATENATE("&lt;=31.03.",CD$10,""))-SUMIFS(Kosztorys!$F:$F,Kosztorys!$D:$D,$B63,Kosztorys!$I:$I,CONCATENATE("&lt;=31.12.",CC$10,"")))*0.75+(SUMIFS(Kosztorys!$F:$F,Kosztorys!$D:$D,$B63,Kosztorys!$I:$I,CONCATENATE("&lt;=30.06.",CD$10,""))-SUMIFS(Kosztorys!$F:$F,Kosztorys!$D:$D,$B63,Kosztorys!$I:$I,CONCATENATE("&lt;=31.03.",CD$10,"")))*0.5+(SUMIFS(Kosztorys!$F:$F,Kosztorys!$D:$D,$B63,Kosztorys!$I:$I,CONCATENATE("&lt;=30.09.",CD$10,""))-SUMIFS(Kosztorys!$F:$F,Kosztorys!$D:$D,$B63,Kosztorys!$I:$I,CONCATENATE("&lt;=30.06.",CD$10,"")))*0.25,"nic"),0)</f>
        <v/>
      </c>
      <c r="CE63" s="41">
        <f>IF($C63="OPEX - Długość 1m koszt/rok",IF($M63="m",SUMIFS(Kosztorys!$F:$F,Kosztorys!$D:$D,$B63,Kosztorys!$I:$I,CONCATENATE("&lt;01.01.",CE$10,""))+(SUMIFS(Kosztorys!$F:$F,Kosztorys!$D:$D,$B63,Kosztorys!$I:$I,CONCATENATE("&lt;=31.03.",CE$10,""))-SUMIFS(Kosztorys!$F:$F,Kosztorys!$D:$D,$B63,Kosztorys!$I:$I,CONCATENATE("&lt;=31.12.",CD$10,"")))*0.75+(SUMIFS(Kosztorys!$F:$F,Kosztorys!$D:$D,$B63,Kosztorys!$I:$I,CONCATENATE("&lt;=30.06.",CE$10,""))-SUMIFS(Kosztorys!$F:$F,Kosztorys!$D:$D,$B63,Kosztorys!$I:$I,CONCATENATE("&lt;=31.03.",CE$10,"")))*0.5+(SUMIFS(Kosztorys!$F:$F,Kosztorys!$D:$D,$B63,Kosztorys!$I:$I,CONCATENATE("&lt;=30.09.",CE$10,""))-SUMIFS(Kosztorys!$F:$F,Kosztorys!$D:$D,$B63,Kosztorys!$I:$I,CONCATENATE("&lt;=30.06.",CE$10,"")))*0.25,"nic"),0)</f>
        <v/>
      </c>
      <c r="CF63" s="41">
        <f>IF($C63="OPEX - Długość 1m koszt/rok",IF($M63="m",SUMIFS(Kosztorys!$F:$F,Kosztorys!$D:$D,$B63,Kosztorys!$I:$I,CONCATENATE("&lt;01.01.",CF$10,""))+(SUMIFS(Kosztorys!$F:$F,Kosztorys!$D:$D,$B63,Kosztorys!$I:$I,CONCATENATE("&lt;=31.03.",CF$10,""))-SUMIFS(Kosztorys!$F:$F,Kosztorys!$D:$D,$B63,Kosztorys!$I:$I,CONCATENATE("&lt;=31.12.",CE$10,"")))*0.75+(SUMIFS(Kosztorys!$F:$F,Kosztorys!$D:$D,$B63,Kosztorys!$I:$I,CONCATENATE("&lt;=30.06.",CF$10,""))-SUMIFS(Kosztorys!$F:$F,Kosztorys!$D:$D,$B63,Kosztorys!$I:$I,CONCATENATE("&lt;=31.03.",CF$10,"")))*0.5+(SUMIFS(Kosztorys!$F:$F,Kosztorys!$D:$D,$B63,Kosztorys!$I:$I,CONCATENATE("&lt;=30.09.",CF$10,""))-SUMIFS(Kosztorys!$F:$F,Kosztorys!$D:$D,$B63,Kosztorys!$I:$I,CONCATENATE("&lt;=30.06.",CF$10,"")))*0.25,"nic"),0)</f>
        <v/>
      </c>
      <c r="CG63" s="41">
        <f>IF($C63="OPEX - Długość 1m koszt/rok",IF($M63="m",SUMIFS(Kosztorys!$F:$F,Kosztorys!$D:$D,$B63,Kosztorys!$I:$I,CONCATENATE("&lt;01.01.",CG$10,""))+(SUMIFS(Kosztorys!$F:$F,Kosztorys!$D:$D,$B63,Kosztorys!$I:$I,CONCATENATE("&lt;=31.03.",CG$10,""))-SUMIFS(Kosztorys!$F:$F,Kosztorys!$D:$D,$B63,Kosztorys!$I:$I,CONCATENATE("&lt;=31.12.",CF$10,"")))*0.75+(SUMIFS(Kosztorys!$F:$F,Kosztorys!$D:$D,$B63,Kosztorys!$I:$I,CONCATENATE("&lt;=30.06.",CG$10,""))-SUMIFS(Kosztorys!$F:$F,Kosztorys!$D:$D,$B63,Kosztorys!$I:$I,CONCATENATE("&lt;=31.03.",CG$10,"")))*0.5+(SUMIFS(Kosztorys!$F:$F,Kosztorys!$D:$D,$B63,Kosztorys!$I:$I,CONCATENATE("&lt;=30.09.",CG$10,""))-SUMIFS(Kosztorys!$F:$F,Kosztorys!$D:$D,$B63,Kosztorys!$I:$I,CONCATENATE("&lt;=30.06.",CG$10,"")))*0.25,"nic"),0)</f>
        <v/>
      </c>
      <c r="CH63" s="41">
        <f>IF($C63="OPEX - Długość 1m koszt/rok",IF($M63="m",SUMIFS(Kosztorys!$F:$F,Kosztorys!$D:$D,$B63,Kosztorys!$I:$I,CONCATENATE("&lt;01.01.",CH$10,""))+(SUMIFS(Kosztorys!$F:$F,Kosztorys!$D:$D,$B63,Kosztorys!$I:$I,CONCATENATE("&lt;=31.03.",CH$10,""))-SUMIFS(Kosztorys!$F:$F,Kosztorys!$D:$D,$B63,Kosztorys!$I:$I,CONCATENATE("&lt;=31.12.",CG$10,"")))*0.75+(SUMIFS(Kosztorys!$F:$F,Kosztorys!$D:$D,$B63,Kosztorys!$I:$I,CONCATENATE("&lt;=30.06.",CH$10,""))-SUMIFS(Kosztorys!$F:$F,Kosztorys!$D:$D,$B63,Kosztorys!$I:$I,CONCATENATE("&lt;=31.03.",CH$10,"")))*0.5+(SUMIFS(Kosztorys!$F:$F,Kosztorys!$D:$D,$B63,Kosztorys!$I:$I,CONCATENATE("&lt;=30.09.",CH$10,""))-SUMIFS(Kosztorys!$F:$F,Kosztorys!$D:$D,$B63,Kosztorys!$I:$I,CONCATENATE("&lt;=30.06.",CH$10,"")))*0.25,"nic"),0)</f>
        <v/>
      </c>
      <c r="CI63" s="41">
        <f>IF($C63="OPEX - Długość 1m koszt/rok",IF($M63="m",SUMIFS(Kosztorys!$F:$F,Kosztorys!$D:$D,$B63,Kosztorys!$I:$I,CONCATENATE("&lt;01.01.",CI$10,""))+(SUMIFS(Kosztorys!$F:$F,Kosztorys!$D:$D,$B63,Kosztorys!$I:$I,CONCATENATE("&lt;=31.03.",CI$10,""))-SUMIFS(Kosztorys!$F:$F,Kosztorys!$D:$D,$B63,Kosztorys!$I:$I,CONCATENATE("&lt;=31.12.",CH$10,"")))*0.75+(SUMIFS(Kosztorys!$F:$F,Kosztorys!$D:$D,$B63,Kosztorys!$I:$I,CONCATENATE("&lt;=30.06.",CI$10,""))-SUMIFS(Kosztorys!$F:$F,Kosztorys!$D:$D,$B63,Kosztorys!$I:$I,CONCATENATE("&lt;=31.03.",CI$10,"")))*0.5+(SUMIFS(Kosztorys!$F:$F,Kosztorys!$D:$D,$B63,Kosztorys!$I:$I,CONCATENATE("&lt;=30.09.",CI$10,""))-SUMIFS(Kosztorys!$F:$F,Kosztorys!$D:$D,$B63,Kosztorys!$I:$I,CONCATENATE("&lt;=30.06.",CI$10,"")))*0.25,"nic"),0)</f>
        <v/>
      </c>
      <c r="CJ63" s="41">
        <f>IF($C63="OPEX - Długość 1m koszt/rok",IF($M63="m",SUMIFS(Kosztorys!$F:$F,Kosztorys!$D:$D,$B63,Kosztorys!$I:$I,CONCATENATE("&lt;01.01.",CJ$10,""))+(SUMIFS(Kosztorys!$F:$F,Kosztorys!$D:$D,$B63,Kosztorys!$I:$I,CONCATENATE("&lt;=31.03.",CJ$10,""))-SUMIFS(Kosztorys!$F:$F,Kosztorys!$D:$D,$B63,Kosztorys!$I:$I,CONCATENATE("&lt;=31.12.",CI$10,"")))*0.75+(SUMIFS(Kosztorys!$F:$F,Kosztorys!$D:$D,$B63,Kosztorys!$I:$I,CONCATENATE("&lt;=30.06.",CJ$10,""))-SUMIFS(Kosztorys!$F:$F,Kosztorys!$D:$D,$B63,Kosztorys!$I:$I,CONCATENATE("&lt;=31.03.",CJ$10,"")))*0.5+(SUMIFS(Kosztorys!$F:$F,Kosztorys!$D:$D,$B63,Kosztorys!$I:$I,CONCATENATE("&lt;=30.09.",CJ$10,""))-SUMIFS(Kosztorys!$F:$F,Kosztorys!$D:$D,$B63,Kosztorys!$I:$I,CONCATENATE("&lt;=30.06.",CJ$10,"")))*0.25,"nic"),0)</f>
        <v/>
      </c>
      <c r="CK63" s="41">
        <f>IF($C63="OPEX - Długość 1m koszt/rok",IF($M63="m",SUMIFS(Kosztorys!$F:$F,Kosztorys!$D:$D,$B63,Kosztorys!$I:$I,CONCATENATE("&lt;01.01.",CK$10,""))+(SUMIFS(Kosztorys!$F:$F,Kosztorys!$D:$D,$B63,Kosztorys!$I:$I,CONCATENATE("&lt;=31.03.",CK$10,""))-SUMIFS(Kosztorys!$F:$F,Kosztorys!$D:$D,$B63,Kosztorys!$I:$I,CONCATENATE("&lt;=31.12.",CJ$10,"")))*0.75+(SUMIFS(Kosztorys!$F:$F,Kosztorys!$D:$D,$B63,Kosztorys!$I:$I,CONCATENATE("&lt;=30.06.",CK$10,""))-SUMIFS(Kosztorys!$F:$F,Kosztorys!$D:$D,$B63,Kosztorys!$I:$I,CONCATENATE("&lt;=31.03.",CK$10,"")))*0.5+(SUMIFS(Kosztorys!$F:$F,Kosztorys!$D:$D,$B63,Kosztorys!$I:$I,CONCATENATE("&lt;=30.09.",CK$10,""))-SUMIFS(Kosztorys!$F:$F,Kosztorys!$D:$D,$B63,Kosztorys!$I:$I,CONCATENATE("&lt;=30.06.",CK$10,"")))*0.25,"nic"),0)</f>
        <v/>
      </c>
      <c r="CL63" s="41">
        <f>IF($C63="OPEX - Długość 1m koszt/rok",IF($M63="m",SUMIFS(Kosztorys!$F:$F,Kosztorys!$D:$D,$B63,Kosztorys!$I:$I,CONCATENATE("&lt;01.01.",CL$10,""))+(SUMIFS(Kosztorys!$F:$F,Kosztorys!$D:$D,$B63,Kosztorys!$I:$I,CONCATENATE("&lt;=31.03.",CL$10,""))-SUMIFS(Kosztorys!$F:$F,Kosztorys!$D:$D,$B63,Kosztorys!$I:$I,CONCATENATE("&lt;=31.12.",CK$10,"")))*0.75+(SUMIFS(Kosztorys!$F:$F,Kosztorys!$D:$D,$B63,Kosztorys!$I:$I,CONCATENATE("&lt;=30.06.",CL$10,""))-SUMIFS(Kosztorys!$F:$F,Kosztorys!$D:$D,$B63,Kosztorys!$I:$I,CONCATENATE("&lt;=31.03.",CL$10,"")))*0.5+(SUMIFS(Kosztorys!$F:$F,Kosztorys!$D:$D,$B63,Kosztorys!$I:$I,CONCATENATE("&lt;=30.09.",CL$10,""))-SUMIFS(Kosztorys!$F:$F,Kosztorys!$D:$D,$B63,Kosztorys!$I:$I,CONCATENATE("&lt;=30.06.",CL$10,"")))*0.25,"nic"),0)</f>
        <v/>
      </c>
      <c r="CM63" s="41">
        <f>IF($C63="OPEX - Długość 1m koszt/rok",IF($M63="m",SUMIFS(Kosztorys!$F:$F,Kosztorys!$D:$D,$B63,Kosztorys!$I:$I,CONCATENATE("&lt;01.01.",CM$10,""))+(SUMIFS(Kosztorys!$F:$F,Kosztorys!$D:$D,$B63,Kosztorys!$I:$I,CONCATENATE("&lt;=31.03.",CM$10,""))-SUMIFS(Kosztorys!$F:$F,Kosztorys!$D:$D,$B63,Kosztorys!$I:$I,CONCATENATE("&lt;=31.12.",CL$10,"")))*0.75+(SUMIFS(Kosztorys!$F:$F,Kosztorys!$D:$D,$B63,Kosztorys!$I:$I,CONCATENATE("&lt;=30.06.",CM$10,""))-SUMIFS(Kosztorys!$F:$F,Kosztorys!$D:$D,$B63,Kosztorys!$I:$I,CONCATENATE("&lt;=31.03.",CM$10,"")))*0.5+(SUMIFS(Kosztorys!$F:$F,Kosztorys!$D:$D,$B63,Kosztorys!$I:$I,CONCATENATE("&lt;=30.09.",CM$10,""))-SUMIFS(Kosztorys!$F:$F,Kosztorys!$D:$D,$B63,Kosztorys!$I:$I,CONCATENATE("&lt;=30.06.",CM$10,"")))*0.25,"nic"),0)</f>
        <v/>
      </c>
      <c r="CN63" s="41">
        <f>IF($C63="OPEX - Długość 1m koszt/rok",IF($M63="m",SUMIFS(Kosztorys!$F:$F,Kosztorys!$D:$D,$B63,Kosztorys!$I:$I,CONCATENATE("&lt;01.01.",CN$10,""))+(SUMIFS(Kosztorys!$F:$F,Kosztorys!$D:$D,$B63,Kosztorys!$I:$I,CONCATENATE("&lt;=31.03.",CN$10,""))-SUMIFS(Kosztorys!$F:$F,Kosztorys!$D:$D,$B63,Kosztorys!$I:$I,CONCATENATE("&lt;=31.12.",CM$10,"")))*0.75+(SUMIFS(Kosztorys!$F:$F,Kosztorys!$D:$D,$B63,Kosztorys!$I:$I,CONCATENATE("&lt;=30.06.",CN$10,""))-SUMIFS(Kosztorys!$F:$F,Kosztorys!$D:$D,$B63,Kosztorys!$I:$I,CONCATENATE("&lt;=31.03.",CN$10,"")))*0.5+(SUMIFS(Kosztorys!$F:$F,Kosztorys!$D:$D,$B63,Kosztorys!$I:$I,CONCATENATE("&lt;=30.09.",CN$10,""))-SUMIFS(Kosztorys!$F:$F,Kosztorys!$D:$D,$B63,Kosztorys!$I:$I,CONCATENATE("&lt;=30.06.",CN$10,"")))*0.25,"nic"),0)</f>
        <v/>
      </c>
      <c r="CO63" s="41">
        <f>IF($C63="OPEX - Długość 1m koszt/rok",IF($M63="m",SUMIFS(Kosztorys!$F:$F,Kosztorys!$D:$D,$B63,Kosztorys!$I:$I,CONCATENATE("&lt;01.01.",CO$10,""))+(SUMIFS(Kosztorys!$F:$F,Kosztorys!$D:$D,$B63,Kosztorys!$I:$I,CONCATENATE("&lt;=31.03.",CO$10,""))-SUMIFS(Kosztorys!$F:$F,Kosztorys!$D:$D,$B63,Kosztorys!$I:$I,CONCATENATE("&lt;=31.12.",CN$10,"")))*0.75+(SUMIFS(Kosztorys!$F:$F,Kosztorys!$D:$D,$B63,Kosztorys!$I:$I,CONCATENATE("&lt;=30.06.",CO$10,""))-SUMIFS(Kosztorys!$F:$F,Kosztorys!$D:$D,$B63,Kosztorys!$I:$I,CONCATENATE("&lt;=31.03.",CO$10,"")))*0.5+(SUMIFS(Kosztorys!$F:$F,Kosztorys!$D:$D,$B63,Kosztorys!$I:$I,CONCATENATE("&lt;=30.09.",CO$10,""))-SUMIFS(Kosztorys!$F:$F,Kosztorys!$D:$D,$B63,Kosztorys!$I:$I,CONCATENATE("&lt;=30.06.",CO$10,"")))*0.25,"nic"),0)</f>
        <v/>
      </c>
      <c r="CP63" s="41">
        <f>IF($C63="OPEX - Długość 1m koszt/rok",IF($M63="m",SUMIFS(Kosztorys!$F:$F,Kosztorys!$D:$D,$B63,Kosztorys!$I:$I,CONCATENATE("&lt;01.01.",CP$10,""))+(SUMIFS(Kosztorys!$F:$F,Kosztorys!$D:$D,$B63,Kosztorys!$I:$I,CONCATENATE("&lt;=31.03.",CP$10,""))-SUMIFS(Kosztorys!$F:$F,Kosztorys!$D:$D,$B63,Kosztorys!$I:$I,CONCATENATE("&lt;=31.12.",CO$10,"")))*0.75+(SUMIFS(Kosztorys!$F:$F,Kosztorys!$D:$D,$B63,Kosztorys!$I:$I,CONCATENATE("&lt;=30.06.",CP$10,""))-SUMIFS(Kosztorys!$F:$F,Kosztorys!$D:$D,$B63,Kosztorys!$I:$I,CONCATENATE("&lt;=31.03.",CP$10,"")))*0.5+(SUMIFS(Kosztorys!$F:$F,Kosztorys!$D:$D,$B63,Kosztorys!$I:$I,CONCATENATE("&lt;=30.09.",CP$10,""))-SUMIFS(Kosztorys!$F:$F,Kosztorys!$D:$D,$B63,Kosztorys!$I:$I,CONCATENATE("&lt;=30.06.",CP$10,"")))*0.25,"nic"),0)</f>
        <v/>
      </c>
      <c r="CQ63" s="41">
        <f>IF($C63="OPEX - Długość 1m koszt/rok",IF($M63="m",SUMIFS(Kosztorys!$F:$F,Kosztorys!$D:$D,$B63,Kosztorys!$I:$I,CONCATENATE("&lt;01.01.",CQ$10,""))+(SUMIFS(Kosztorys!$F:$F,Kosztorys!$D:$D,$B63,Kosztorys!$I:$I,CONCATENATE("&lt;=31.03.",CQ$10,""))-SUMIFS(Kosztorys!$F:$F,Kosztorys!$D:$D,$B63,Kosztorys!$I:$I,CONCATENATE("&lt;=31.12.",CP$10,"")))*0.75+(SUMIFS(Kosztorys!$F:$F,Kosztorys!$D:$D,$B63,Kosztorys!$I:$I,CONCATENATE("&lt;=30.06.",CQ$10,""))-SUMIFS(Kosztorys!$F:$F,Kosztorys!$D:$D,$B63,Kosztorys!$I:$I,CONCATENATE("&lt;=31.03.",CQ$10,"")))*0.5+(SUMIFS(Kosztorys!$F:$F,Kosztorys!$D:$D,$B63,Kosztorys!$I:$I,CONCATENATE("&lt;=30.09.",CQ$10,""))-SUMIFS(Kosztorys!$F:$F,Kosztorys!$D:$D,$B63,Kosztorys!$I:$I,CONCATENATE("&lt;=30.06.",CQ$10,"")))*0.25,"nic"),0)</f>
        <v/>
      </c>
      <c r="CR63" s="41">
        <f>IF(C63="OPEX - Długość 1m koszt/rok",IF(MAX(CB63:CQ63)=IF(ISERROR(VLOOKUP(B63,JB_tabela,MATCH(CR$9,JB_menu,0)-1,FALSE())),,VLOOKUP(B63,JB_tabela,MATCH(CR$9,JB_menu,0)-1,FALSE())),"OK","nie zgadza się liczba użytych JB"),"OK-ND")</f>
        <v/>
      </c>
      <c r="CS63" s="41">
        <f>IFERROR(VLOOKUP($C63,$CY$2:$CZ$7,2,FALSE()),"ERROR")</f>
        <v/>
      </c>
      <c r="CV63" s="41">
        <f>$Q63</f>
        <v/>
      </c>
      <c r="CW63" s="41">
        <f>$R63</f>
        <v/>
      </c>
      <c r="CX63" s="41">
        <f>$S63</f>
        <v/>
      </c>
      <c r="CY63" s="41">
        <f>ROUND(IF(LEFT($C63,4)="CAPE",ROUND($E63*$H63,2)*OFFSET(T63,0,$CS63),0),2)</f>
        <v/>
      </c>
      <c r="CZ63" s="41">
        <f>ROUND(IF(LEFT($C63,4)="CAPE",ROUND($E63*$H63,2)*OFFSET(U63,0,$CS63),0),2)</f>
        <v/>
      </c>
      <c r="DA63" s="41">
        <f>ROUND(IF(LEFT($C63,4)="CAPE",ROUND($E63*$H63,2)*OFFSET(V63,0,$CS63),0),2)</f>
        <v/>
      </c>
      <c r="DB63" s="41">
        <f>ROUND(IF(LEFT($C63,4)="CAPE",ROUND($E63*$H63,2)*OFFSET(W63,0,$CS63),0),2)</f>
        <v/>
      </c>
      <c r="DC63" s="41">
        <f>ROUND(IF(LEFT($C63,4)="CAPE",ROUND($E63*$H63,2)*OFFSET(X63,0,$CS63),0),2)</f>
        <v/>
      </c>
      <c r="DD63" s="41">
        <f>ROUND(IF(LEFT($C63,4)="CAPE",ROUND($E63*$H63,2)*OFFSET(Y63,0,$CS63),0),2)</f>
        <v/>
      </c>
      <c r="DE63" s="41">
        <f>ROUND(IF(LEFT($C63,4)="CAPE",ROUND($E63*$H63,2)*OFFSET(Z63,0,$CS63),0),2)</f>
        <v/>
      </c>
      <c r="DF63" s="41">
        <f>ROUND(IF(LEFT($C63,4)="CAPE",ROUND($E63*$H63,2)*OFFSET(AA63,0,$CS63),0),2)</f>
        <v/>
      </c>
      <c r="DG63" s="41">
        <f>ROUND(IF(LEFT($C63,4)="CAPE",ROUND($E63*$H63,2)*OFFSET(AB63,0,$CS63),0),2)</f>
        <v/>
      </c>
      <c r="DH63" s="41">
        <f>ROUND(IF(LEFT($C63,4)="CAPE",ROUND($E63*$H63,2)*OFFSET(AC63,0,$CS63),0),2)</f>
        <v/>
      </c>
      <c r="DI63" s="41">
        <f>ROUND(IF(LEFT($C63,4)="CAPE",ROUND($E63*$H63,2)*OFFSET(AD63,0,$CS63),0),2)</f>
        <v/>
      </c>
      <c r="DJ63" s="41">
        <f>ROUND(IF(LEFT($C63,4)="CAPE",ROUND($E63*$H63,2)*OFFSET(AE63,0,$CS63),0),2)</f>
        <v/>
      </c>
      <c r="DK63" s="41">
        <f>ROUND(IF(LEFT($C63,4)="CAPE",ROUND($E63*$H63,2)*OFFSET(AF63,0,$CS63),0),2)</f>
        <v/>
      </c>
      <c r="DL63" s="41">
        <f>ROUND(IF(LEFT($C63,4)="CAPE",ROUND($E63*$H63,2)*OFFSET(AG63,0,$CS63),0),2)</f>
        <v/>
      </c>
      <c r="DM63" s="41">
        <f>ROUND(IF(LEFT($C63,4)="CAPE",ROUND($E63*$H63,2)*OFFSET(AH63,0,$CS63),0),2)</f>
        <v/>
      </c>
      <c r="DN63" s="41">
        <f>ROUND(IF(LEFT($C63,4)="CAPE",ROUND($E63*$H63,2)*OFFSET(AI63,0,$CS63),0),2)</f>
        <v/>
      </c>
      <c r="DP63" s="41">
        <f>$Q63</f>
        <v/>
      </c>
      <c r="DQ63" s="41">
        <f>$R63</f>
        <v/>
      </c>
      <c r="DR63" s="41">
        <f>$S63</f>
        <v/>
      </c>
      <c r="DS63" s="41">
        <f>ROUND(IF(LEFT($C63,4)="OPEX",$E63*$H63*OFFSET($T63,0,$CS63),0),2)</f>
        <v/>
      </c>
      <c r="DT63" s="41">
        <f>ROUND(IF(LEFT($C63,4)="OPEX",$E63*$H63*OFFSET($U63,0,$CS63),0),2)</f>
        <v/>
      </c>
      <c r="DU63" s="41">
        <f>ROUND(IF(LEFT($C63,4)="OPEX",$E63*$H63*OFFSET($V63,0,$CS63),0),2)</f>
        <v/>
      </c>
      <c r="DV63" s="41">
        <f>ROUND(IF(LEFT($C63,4)="OPEX",$E63*$H63*OFFSET($W63,0,$CS63),0),2)</f>
        <v/>
      </c>
      <c r="DW63" s="41">
        <f>ROUND(IF(LEFT($C63,4)="OPEX",$E63*$H63*OFFSET($X63,0,$CS63),0),2)</f>
        <v/>
      </c>
      <c r="DX63" s="41">
        <f>ROUND(IF(LEFT($C63,4)="OPEX",$E63*$H63*OFFSET($Y63,0,$CS63),0),2)</f>
        <v/>
      </c>
      <c r="DY63" s="41">
        <f>ROUND(IF(LEFT($C63,4)="OPEX",$E63*$H63*OFFSET($Z63,0,$CS63),0),2)</f>
        <v/>
      </c>
      <c r="DZ63" s="41">
        <f>ROUND(IF(LEFT($C63,4)="OPEX",$E63*$H63*OFFSET($AA63,0,$CS63),0),2)</f>
        <v/>
      </c>
      <c r="EA63" s="41">
        <f>ROUND(IF(LEFT($C63,4)="OPEX",$E63*$H63*OFFSET($AB63,0,$CS63),0),2)</f>
        <v/>
      </c>
      <c r="EB63" s="41">
        <f>ROUND(IF(LEFT($C63,4)="OPEX",$E63*$H63*OFFSET($AC63,0,$CS63),0),2)</f>
        <v/>
      </c>
      <c r="EC63" s="41">
        <f>ROUND(IF(LEFT($C63,4)="OPEX",$E63*$H63*OFFSET($AD63,0,$CS63),0),2)</f>
        <v/>
      </c>
      <c r="ED63" s="41">
        <f>ROUND(IF(LEFT($C63,4)="OPEX",$E63*$H63*OFFSET($AE63,0,$CS63),0),2)</f>
        <v/>
      </c>
      <c r="EE63" s="41">
        <f>ROUND(IF(LEFT($C63,4)="OPEX",$E63*$H63*OFFSET($AF63,0,$CS63),0),2)</f>
        <v/>
      </c>
      <c r="EF63" s="41">
        <f>ROUND(IF(LEFT($C63,4)="OPEX",$E63*$H63*OFFSET($AG63,0,$CS63),0),2)</f>
        <v/>
      </c>
      <c r="EG63" s="41">
        <f>ROUND(IF(LEFT($C63,4)="OPEX",$E63*$H63*OFFSET($AH63,0,$CS63),0),2)</f>
        <v/>
      </c>
      <c r="EH63" s="41">
        <f>ROUND(IF(LEFT($C63,4)="OPEX",$E63*$H63*OFFSET($AI63,0,$CS63),0),2)</f>
        <v/>
      </c>
      <c r="EJ63" s="41">
        <f>$Q63</f>
        <v/>
      </c>
      <c r="EK63" s="41">
        <f>$R63</f>
        <v/>
      </c>
      <c r="EL63" s="41">
        <f>$S63</f>
        <v/>
      </c>
      <c r="EM63" s="41">
        <f>ROUND($D63*$CY63,2)</f>
        <v/>
      </c>
      <c r="EN63" s="41">
        <f>ROUND($D63*$CZ63,2)</f>
        <v/>
      </c>
      <c r="EO63" s="41">
        <f>ROUND($D63*$DA63,2)</f>
        <v/>
      </c>
      <c r="EP63" s="41">
        <f>ROUND($D63*$DB63,2)</f>
        <v/>
      </c>
      <c r="EQ63" s="41">
        <f>ROUND($D63*$DC63,2)</f>
        <v/>
      </c>
      <c r="ER63" s="41">
        <f>ROUND($D63*$DD63,2)</f>
        <v/>
      </c>
      <c r="ES63" s="41">
        <f>ROUND($D63*$DE63,2)</f>
        <v/>
      </c>
      <c r="ET63" s="41">
        <f>ROUND($D63*$DF63,2)</f>
        <v/>
      </c>
      <c r="EU63" s="41">
        <f>ROUND($D63*$DG63,2)</f>
        <v/>
      </c>
      <c r="EV63" s="41">
        <f>ROUND($D63*$DH63,2)</f>
        <v/>
      </c>
      <c r="EW63" s="41">
        <f>ROUND($D63*$DI63,2)</f>
        <v/>
      </c>
      <c r="EX63" s="41">
        <f>ROUND($D63*$DJ63,2)</f>
        <v/>
      </c>
      <c r="EY63" s="41">
        <f>ROUND($D63*$DK63,2)</f>
        <v/>
      </c>
      <c r="EZ63" s="41">
        <f>ROUND($D63*$DL63,2)</f>
        <v/>
      </c>
      <c r="FA63" s="41">
        <f>ROUND($D63*$DM63,2)</f>
        <v/>
      </c>
      <c r="FB63" s="41">
        <f>ROUND($D63*$DN63,2)</f>
        <v/>
      </c>
      <c r="FG63" s="41">
        <f>ROUND(IF(LEFT($C63,4)="CAPE",SUM($CY63:CY63 )/$P63,0),2)</f>
        <v/>
      </c>
      <c r="FH63" s="41">
        <f>ROUND(IF(LEFT($C63,4)="CAPE",SUM($CY63:CZ63 )/$P63,0),2)</f>
        <v/>
      </c>
      <c r="FI63" s="41">
        <f>ROUND(IF(LEFT($C63,4)="CAPE",SUM($CY63:DA63 )/$P63,0),2)</f>
        <v/>
      </c>
      <c r="FJ63" s="41">
        <f>ROUND(IF(LEFT($C63,4)="CAPE",SUM($CY63:DB63 )/$P63,0),2)</f>
        <v/>
      </c>
      <c r="FK63" s="41">
        <f>ROUND(IF(LEFT($C63,4)="CAPE",SUM($CY63:DC63 )/$P63,0),2)</f>
        <v/>
      </c>
      <c r="FL63" s="41">
        <f>ROUND(IF(LEFT($C63,4)="CAPE",SUM($CY63:DD63 )/$P63,0),2)</f>
        <v/>
      </c>
      <c r="FM63" s="41">
        <f>ROUND(IF(LEFT($C63,4)="CAPE",SUM($CY63:DE63 )/$P63,0),2)</f>
        <v/>
      </c>
      <c r="FN63" s="41">
        <f>ROUND(IF(LEFT($C63,4)="CAPE",SUM($CY63:DF63 )/$P63,0),2)</f>
        <v/>
      </c>
      <c r="FO63" s="41">
        <f>ROUND(IF(LEFT($C63,4)="CAPE",SUM($CY63:DG63 )/$P63,0),2)</f>
        <v/>
      </c>
      <c r="FP63" s="41">
        <f>ROUND(IF(LEFT($C63,4)="CAPE",SUM($CY63:DH63 )/$P63,0),2)</f>
        <v/>
      </c>
      <c r="FQ63" s="41">
        <f>ROUND(IF(LEFT($C63,4)="CAPE",SUM($CY63:DI63 )/$P63,0),2)</f>
        <v/>
      </c>
      <c r="FR63" s="41">
        <f>ROUND(IF(LEFT($C63,4)="CAPE",SUM($CY63:DJ63 )/$P63,0),2)</f>
        <v/>
      </c>
      <c r="FS63" s="41">
        <f>ROUND(IF(LEFT($C63,4)="CAPE",SUM($CY63:DK63 )/$P63,0),2)</f>
        <v/>
      </c>
      <c r="FT63" s="41">
        <f>ROUND(IF(LEFT($C63,4)="CAPE",SUM($CY63:DL63 )/$P63,0),2)</f>
        <v/>
      </c>
      <c r="FU63" s="41">
        <f>ROUND(IF(LEFT($C63,4)="CAPE",SUM($CY63:DM63 )/$P63,0),2)</f>
        <v/>
      </c>
      <c r="FV63" s="41">
        <f>ROUND(IF(LEFT($C63,4)="CAPE",SUM($CY63:DN63 )/$P63,0),2)</f>
        <v/>
      </c>
      <c r="GA63" s="41">
        <f>ROUND(IF(SUM($FG63:FG63)&gt;SUM($CY63:CY63),SUM($CY63:CY63),SUM($FG63:FG63)),2)</f>
        <v/>
      </c>
      <c r="GB63" s="41">
        <f>ROUND(IF(SUM($FG63:FH63)&gt;SUM($CY63:CZ63),SUM($CY63:CZ63),SUM($FG63:FH63)),2)</f>
        <v/>
      </c>
      <c r="GC63" s="41">
        <f>ROUND(IF(SUM($FG63:FI63)&gt;SUM($CY63:DA63),SUM($CY63:DA63),SUM($FG63:FI63)),2)</f>
        <v/>
      </c>
      <c r="GD63" s="41">
        <f>ROUND(IF(SUM($FG63:FJ63)&gt;SUM($CY63:DB63),SUM($CY63:DB63),SUM($FG63:FJ63)),2)</f>
        <v/>
      </c>
      <c r="GE63" s="41">
        <f>ROUND(IF(SUM($FG63:FK63)&gt;SUM($CY63:DC63),SUM($CY63:DC63),SUM($FG63:FK63)),2)</f>
        <v/>
      </c>
      <c r="GF63" s="41">
        <f>ROUND(IF(SUM($FG63:FL63)&gt;SUM($CY63:DD63),SUM($CY63:DD63),SUM($FG63:FL63)),2)</f>
        <v/>
      </c>
      <c r="GG63" s="41">
        <f>ROUND(IF(SUM($FG63:FM63)&gt;SUM($CY63:DE63),SUM($CY63:DE63),SUM($FG63:FM63)),2)</f>
        <v/>
      </c>
      <c r="GH63" s="41">
        <f>ROUND(IF(SUM($FG63:FN63)&gt;SUM($CY63:DF63),SUM($CY63:DF63),SUM($FG63:FN63)),2)</f>
        <v/>
      </c>
      <c r="GI63" s="41">
        <f>ROUND(IF(SUM($FG63:FO63)&gt;SUM($CY63:DG63),SUM($CY63:DG63),SUM($FG63:FO63)),2)</f>
        <v/>
      </c>
      <c r="GJ63" s="41">
        <f>ROUND(IF(SUM($FG63:FP63)&gt;SUM($CY63:DH63),SUM($CY63:DH63),SUM($FG63:FP63)),2)</f>
        <v/>
      </c>
      <c r="GK63" s="41">
        <f>ROUND(IF(SUM($FG63:FQ63)&gt;SUM($CY63:DI63),SUM($CY63:DI63),SUM($FG63:FQ63)),2)</f>
        <v/>
      </c>
      <c r="GL63" s="41">
        <f>ROUND(IF(SUM($FG63:FR63)&gt;SUM($CY63:DJ63),SUM($CY63:DJ63),SUM($FG63:FR63)),2)</f>
        <v/>
      </c>
      <c r="GM63" s="41">
        <f>ROUND(IF(SUM($FG63:FS63)&gt;SUM($CY63:DK63),SUM($CY63:DK63),SUM($FG63:FS63)),2)</f>
        <v/>
      </c>
      <c r="GN63" s="41">
        <f>ROUND(IF(SUM($FG63:FT63)&gt;SUM($CY63:DL63),SUM($CY63:DL63),SUM($FG63:FT63)),2)</f>
        <v/>
      </c>
      <c r="GO63" s="41">
        <f>ROUND(IF(SUM($FG63:FU63)&gt;SUM($CY63:DM63),SUM($CY63:DM63),SUM($FG63:FU63)),2)</f>
        <v/>
      </c>
      <c r="GP63" s="41">
        <f>ROUND(IF(SUM($FG63:FV63)&gt;SUM($CY63:DN63),SUM($CY63:DN63),SUM($FG63:FV63)),2)</f>
        <v/>
      </c>
      <c r="GR63" s="41">
        <f>$Q63</f>
        <v/>
      </c>
      <c r="GS63" s="41">
        <f>$R63</f>
        <v/>
      </c>
      <c r="GT63" s="41">
        <f>$S63</f>
        <v/>
      </c>
      <c r="GU63" s="41">
        <f>$GA63</f>
        <v/>
      </c>
      <c r="GV63" s="41">
        <f>GB63 - GA63</f>
        <v/>
      </c>
      <c r="GW63" s="41">
        <f>GC63 - GB63</f>
        <v/>
      </c>
      <c r="GX63" s="41">
        <f>GD63 - GC63</f>
        <v/>
      </c>
      <c r="GY63" s="41">
        <f>GE63 - GD63</f>
        <v/>
      </c>
      <c r="GZ63" s="41">
        <f>GF63 - GE63</f>
        <v/>
      </c>
      <c r="HA63" s="41">
        <f>GG63 - GF63</f>
        <v/>
      </c>
      <c r="HB63" s="41">
        <f>GH63 - GG63</f>
        <v/>
      </c>
      <c r="HC63" s="41">
        <f>GI63 - GH63</f>
        <v/>
      </c>
      <c r="HD63" s="41">
        <f>GJ63 - GI63</f>
        <v/>
      </c>
      <c r="HE63" s="41">
        <f>GK63 - GJ63</f>
        <v/>
      </c>
      <c r="HF63" s="41">
        <f>GL63 - GK63</f>
        <v/>
      </c>
      <c r="HG63" s="41">
        <f>GM63 - GL63</f>
        <v/>
      </c>
      <c r="HH63" s="41">
        <f>GN63 - GM63</f>
        <v/>
      </c>
      <c r="HI63" s="41">
        <f>GO63 - GN63</f>
        <v/>
      </c>
      <c r="HJ63" s="41">
        <f>GP63 - GO63</f>
        <v/>
      </c>
      <c r="HL63" s="41">
        <f>$Q63</f>
        <v/>
      </c>
      <c r="HM63" s="41">
        <f>$R63</f>
        <v/>
      </c>
      <c r="HN63" s="41">
        <f>$S63</f>
        <v/>
      </c>
      <c r="HO63" s="144">
        <f>SUMIFS(Kosztorys!$F:$F,Kosztorys!$D:$D,$B63,Kosztorys!$I:$I,CONCATENATE("&lt;01.01.",HP$10,""))</f>
        <v/>
      </c>
      <c r="HP63" s="144">
        <f>SUMIFS(Kosztorys!$F:$F,Kosztorys!$D:$D,$B63,Kosztorys!$I:$I,CONCATENATE("&lt;01.04.",HQ$10,""))-SUM($HO63)</f>
        <v/>
      </c>
      <c r="HQ63" s="144">
        <f>SUMIFS(Kosztorys!$F:$F,Kosztorys!$D:$D,$B63,Kosztorys!$I:$I,CONCATENATE("&lt;01.07.",HR$10,""))-SUM($HO63:HP63)</f>
        <v/>
      </c>
      <c r="HR63" s="144">
        <f>SUMIFS(Kosztorys!$F:$F,Kosztorys!$D:$D,$B63,Kosztorys!$I:$I,CONCATENATE("&lt;01.10.",HS$10,""))-SUM($HO63:HQ63)</f>
        <v/>
      </c>
      <c r="HS63" s="144">
        <f>SUMIFS(Kosztorys!$F:$F,Kosztorys!$D:$D,$B63,Kosztorys!$I:$I,CONCATENATE("&lt;01.01.",HT$10,""))-SUM($HO63:HR63)</f>
        <v/>
      </c>
      <c r="HT63" s="144">
        <f>SUMIFS(Kosztorys!$F:$F,Kosztorys!$D:$D,$B63,Kosztorys!$I:$I,CONCATENATE("&lt;01.04.",HU$10,""))-SUM($HO63:HS63)</f>
        <v/>
      </c>
      <c r="HU63" s="144">
        <f>SUMIFS(Kosztorys!$F:$F,Kosztorys!$D:$D,$B63,Kosztorys!$I:$I,CONCATENATE("&lt;01.07.",HV$10,""))-SUM($HO63:HT63)</f>
        <v/>
      </c>
      <c r="HV63" s="144">
        <f>SUMIFS(Kosztorys!$F:$F,Kosztorys!$D:$D,$B63,Kosztorys!$I:$I,CONCATENATE("&lt;01.10.",HW$10,""))-SUM($HO63:HU63)</f>
        <v/>
      </c>
      <c r="HW63" s="144">
        <f>SUMIFS(Kosztorys!$F:$F,Kosztorys!$D:$D,$B63,Kosztorys!$I:$I,CONCATENATE("&lt;01.01.",HX$10,""))-SUM($HO63:HV63)</f>
        <v/>
      </c>
      <c r="HX63" s="144">
        <f>SUMIFS(Kosztorys!$F:$F,Kosztorys!$D:$D,$B63,Kosztorys!$I:$I,CONCATENATE("&lt;01.04.",HY$10,""))-SUM($HO63:HW63)</f>
        <v/>
      </c>
      <c r="HY63" s="144">
        <f>SUMIFS(Kosztorys!$F:$F,Kosztorys!$D:$D,$B63,Kosztorys!$I:$I,CONCATENATE("&lt;01.07.",HZ$10,""))-SUM($HO63:HX63)</f>
        <v/>
      </c>
      <c r="HZ63" s="144">
        <f>SUMIFS(Kosztorys!$F:$F,Kosztorys!$D:$D,$B63,Kosztorys!$I:$I,CONCATENATE("&lt;01.10.",IA$10,""))-SUM($HO63:HY63)</f>
        <v/>
      </c>
      <c r="IA63" s="144">
        <f>SUMIFS(Kosztorys!$F:$F,Kosztorys!$D:$D,$B63,Kosztorys!$I:$I,CONCATENATE("&lt;01.01.",IB$10,""))-SUM($HO63:HZ63)</f>
        <v/>
      </c>
      <c r="IB63" s="145">
        <f>IF(M63="szt",IF(SUM(HO63:IA63)=IF(ISERROR(VLOOKUP(B63,JB_tabela,MATCH(IB$9,JB_menu,0)-1,FALSE())),,VLOOKUP(B63,JB_tabela,MATCH(IB$9,JB_menu,0)-1,FALSE())),"OK","nie zgadza się liczba użytych JB"),IF(SUM(HO63:IA63)=IF(ISERROR(VLOOKUP(B63,JB_tabela,MATCH(IC$9,JB_menu,0)-1,FALSE())),,VLOOKUP(B63,JB_tabela,MATCH(IC$9,JB_menu,0)-1,FALSE())),"OK","nie zgadzają się metry użyte w JB"))</f>
        <v/>
      </c>
      <c r="IE63" s="41">
        <f>$Q63</f>
        <v/>
      </c>
      <c r="IF63" s="41">
        <f>$R63</f>
        <v/>
      </c>
      <c r="IG63" s="41">
        <f>$S63</f>
        <v/>
      </c>
      <c r="IH63" s="348">
        <f>IF(LEFT($C63,4)="CAPE",ROUND(HO63*$L63,2),0)</f>
        <v/>
      </c>
      <c r="II63" s="348">
        <f>IF(LEFT($C63,4)="CAPE",ROUND(HP63*$L63,2),0)</f>
        <v/>
      </c>
      <c r="IJ63" s="348">
        <f>IF(LEFT($C63,4)="CAPE",ROUND(HQ63*$L63,2),0)</f>
        <v/>
      </c>
      <c r="IK63" s="348">
        <f>IF(LEFT($C63,4)="CAPE",ROUND(HR63*$L63,2),0)</f>
        <v/>
      </c>
      <c r="IL63" s="348">
        <f>IF(LEFT($C63,4)="CAPE",ROUND(HS63*$L63,2),0)</f>
        <v/>
      </c>
      <c r="IM63" s="348">
        <f>IF(LEFT($C63,4)="CAPE",ROUND(HT63*$L63,2),0)</f>
        <v/>
      </c>
      <c r="IN63" s="348">
        <f>IF(LEFT($C63,4)="CAPE",ROUND(HU63*$L63,2),0)</f>
        <v/>
      </c>
      <c r="IO63" s="348">
        <f>IF(LEFT($C63,4)="CAPE",ROUND(HV63*$L63,2),0)</f>
        <v/>
      </c>
      <c r="IP63" s="348">
        <f>IF(LEFT($C63,4)="CAPE",ROUND(HW63*$L63,2),0)</f>
        <v/>
      </c>
      <c r="IQ63" s="348">
        <f>IF(LEFT($C63,4)="CAPE",ROUND(HX63*$L63,2),0)</f>
        <v/>
      </c>
      <c r="IR63" s="348">
        <f>IF(LEFT($C63,4)="CAPE",ROUND(HY63*$L63,2),0)</f>
        <v/>
      </c>
      <c r="IS63" s="348">
        <f>IF(LEFT($C63,4)="CAPE",ROUND(HZ63*$L63,2),0)</f>
        <v/>
      </c>
      <c r="IT63" s="348">
        <f>IF(LEFT($C63,4)="CAPE",ROUND(IA63*$L63,2),0)</f>
        <v/>
      </c>
      <c r="IU63" s="41">
        <f>IF(SUM(IH63:IT63)=SUM(CY63:DN63),"OK",SUM(IH63:IT63)-SUM(CY63:DN63))</f>
        <v/>
      </c>
    </row>
    <row r="64" ht="12.75" customHeight="1">
      <c r="A64" s="119" t="n"/>
      <c r="B64" s="139" t="inlineStr">
        <is>
          <t>siec_doste_szafk_pdz</t>
        </is>
      </c>
      <c r="C64" s="139" t="inlineStr">
        <is>
          <t>CAPEX - 1szt JB</t>
        </is>
      </c>
      <c r="D64" s="140" t="n">
        <v>0</v>
      </c>
      <c r="E64" s="148" t="n">
        <v>2500</v>
      </c>
      <c r="F64" s="141" t="inlineStr">
        <is>
          <t>mb</t>
        </is>
      </c>
      <c r="G64" s="139" t="inlineStr">
        <is>
          <t>Wdmuchiwanie kabli / mikrokabli</t>
        </is>
      </c>
      <c r="H64" s="360">
        <f>IF(ISERROR(VLOOKUP(G64,KB_tabela,MATCH(H$9,KB_menu,0)-2,FALSE())),,VLOOKUP(G64,KB_tabela,MATCH(H$9,KB_menu,0)-2,FALSE()))</f>
        <v/>
      </c>
      <c r="I64" s="41">
        <f>IF(ISERROR(VLOOKUP(B64,JB_tabela,MATCH("czy puste",JB_menu,0)-1,FALSE())),"BŁĄD brak takiej JB",VLOOKUP(B64,JB_tabela,MATCH("czy puste",JB_menu,0)-1,FALSE()))</f>
        <v/>
      </c>
      <c r="J64" s="41">
        <f>IF(ISERROR(VLOOKUP(G64,KB_tabela,MATCH(H$9,KB_menu,0)-2,FALSE())),"BŁĄD brak takiego KB",IF(H64=0,IF(LEFT(C64,4)="OPEX","OK",IF(G64="brak kosztów CAPEX","OK","Brak Ceny KB")),"OK"))</f>
        <v/>
      </c>
      <c r="K64" s="41">
        <f>IF(AJ64="nie zgadza się liczba użytych JB","Nie liczy wszystkich JB",IF(BD64="nie zgadza się liczba użytych JB","Nie liczy wszystkich JB",IF(BX64="nie zgadza się liczba użytych JB","Nie liczy wszystkich JB",IF(BX64="nie zgadza się liczba użytych JB","Nie liczy wszystkich JB","OK"))))</f>
        <v/>
      </c>
      <c r="L64" s="361">
        <f>ROUND((E64*H64),2)</f>
        <v/>
      </c>
      <c r="M64" s="41">
        <f>VLOOKUP(B64,JB_tabela,MATCH(M$9,JB_menu,0)-1,FALSE())</f>
        <v/>
      </c>
      <c r="P64" s="41">
        <f>IF(ISERROR(VLOOKUP(S64,KATEGORIA_tabela,MATCH(P$9,KATEGORIA_menu,0)-2,FALSE())),,VLOOKUP(S64,KATEGORIA_tabela,MATCH(P$9,KATEGORIA_menu,0)-2,FALSE()))</f>
        <v/>
      </c>
      <c r="Q64" s="41">
        <f>IF(ISERROR(VLOOKUP(B64,JB_tabela,MATCH(Q$9,JB_menu,0)-1,FALSE())),,VLOOKUP(B64,JB_tabela,MATCH(Q$9,JB_menu,0)-1,FALSE()))</f>
        <v/>
      </c>
      <c r="R64" s="41">
        <f>IF(ISERROR(VLOOKUP(G64,KB_tabela,MATCH(R$9,KB_menu,0)-2,FALSE())),,VLOOKUP(G64,KB_tabela,MATCH(R$9,KB_menu,0)-2,FALSE()))</f>
        <v/>
      </c>
      <c r="S64" s="41">
        <f>IF(ISERROR(VLOOKUP(G64,KB_tabela,MATCH(S$9,KB_menu,0)-2,FALSE())),,VLOOKUP(G64,KB_tabela,MATCH(S$9,KB_menu,0)-2,FALSE()))</f>
        <v/>
      </c>
      <c r="T64" s="116">
        <f>IF($C64="CAPEX - 1szt JB",IF($M64="szt",SUMIFS(Kosztorys!$F:$F,Kosztorys!$D:$D,$B64,Kosztorys!$I:$I,CONCATENATE("&lt;01.01.",U$10,""))-SUMIFS(Kosztorys!$F:$F,Kosztorys!$D:$D,$B64,Kosztorys!$I:$I,CONCATENATE("&lt;01.01.",T$10,"")),COUNTIFS(Kosztorys!$D:$D,$B64,Kosztorys!$I:$I,CONCATENATE("&lt;01.01.",U$10,""))-COUNTIFS(Kosztorys!$D:$D,$B64,Kosztorys!$I:$I,CONCATENATE("&lt;01.01.",T$10,""))),0)</f>
        <v/>
      </c>
      <c r="U64" s="116">
        <f>IF($C64="CAPEX - 1szt JB",IF($M64="szt",SUMIFS(Kosztorys!$F:$F,Kosztorys!$D:$D,$B64,Kosztorys!$I:$I,CONCATENATE("&lt;01.01.",V$10,""))-SUMIFS(Kosztorys!$F:$F,Kosztorys!$D:$D,$B64,Kosztorys!$I:$I,CONCATENATE("&lt;01.01.",U$10,"")),COUNTIFS(Kosztorys!$D:$D,$B64,Kosztorys!$I:$I,CONCATENATE("&lt;01.01.",V$10,""))-COUNTIFS(Kosztorys!$D:$D,$B64,Kosztorys!$I:$I,CONCATENATE("&lt;01.01.",U$10,""))),0)</f>
        <v/>
      </c>
      <c r="V64" s="116">
        <f>IF($C64="CAPEX - 1szt JB",IF($M64="szt",SUMIFS(Kosztorys!$F:$F,Kosztorys!$D:$D,$B64,Kosztorys!$I:$I,CONCATENATE("&lt;01.01.",W$10,""))-SUMIFS(Kosztorys!$F:$F,Kosztorys!$D:$D,$B64,Kosztorys!$I:$I,CONCATENATE("&lt;01.01.",V$10,"")),COUNTIFS(Kosztorys!$D:$D,$B64,Kosztorys!$I:$I,CONCATENATE("&lt;01.01.",W$10,""))-COUNTIFS(Kosztorys!$D:$D,$B64,Kosztorys!$I:$I,CONCATENATE("&lt;01.01.",V$10,""))),0)</f>
        <v/>
      </c>
      <c r="W64" s="116">
        <f>IF($C64="CAPEX - 1szt JB",IF($M64="szt",SUMIFS(Kosztorys!$F:$F,Kosztorys!$D:$D,$B64,Kosztorys!$I:$I,CONCATENATE("&lt;01.01.",X$10,""))-SUMIFS(Kosztorys!$F:$F,Kosztorys!$D:$D,$B64,Kosztorys!$I:$I,CONCATENATE("&lt;01.01.",W$10,"")),COUNTIFS(Kosztorys!$D:$D,$B64,Kosztorys!$I:$I,CONCATENATE("&lt;01.01.",X$10,""))-COUNTIFS(Kosztorys!$D:$D,$B64,Kosztorys!$I:$I,CONCATENATE("&lt;01.01.",W$10,""))),0)</f>
        <v/>
      </c>
      <c r="X64" s="116">
        <f>IF($C64="CAPEX - 1szt JB",IF($M64="szt",SUMIFS(Kosztorys!$F:$F,Kosztorys!$D:$D,$B64,Kosztorys!$I:$I,CONCATENATE("&lt;01.01.",Y$10,""))-SUMIFS(Kosztorys!$F:$F,Kosztorys!$D:$D,$B64,Kosztorys!$I:$I,CONCATENATE("&lt;01.01.",X$10,"")),COUNTIFS(Kosztorys!$D:$D,$B64,Kosztorys!$I:$I,CONCATENATE("&lt;01.01.",Y$10,""))-COUNTIFS(Kosztorys!$D:$D,$B64,Kosztorys!$I:$I,CONCATENATE("&lt;01.01.",X$10,""))),0)</f>
        <v/>
      </c>
      <c r="Y64" s="116">
        <f>IF($C64="CAPEX - 1szt JB",IF($M64="szt",SUMIFS(Kosztorys!$F:$F,Kosztorys!$D:$D,$B64,Kosztorys!$I:$I,CONCATENATE("&lt;01.01.",Z$10,""))-SUMIFS(Kosztorys!$F:$F,Kosztorys!$D:$D,$B64,Kosztorys!$I:$I,CONCATENATE("&lt;01.01.",Y$10,"")),COUNTIFS(Kosztorys!$D:$D,$B64,Kosztorys!$I:$I,CONCATENATE("&lt;01.01.",Z$10,""))-COUNTIFS(Kosztorys!$D:$D,$B64,Kosztorys!$I:$I,CONCATENATE("&lt;01.01.",Y$10,""))),0)</f>
        <v/>
      </c>
      <c r="Z64" s="116">
        <f>IF($C64="CAPEX - 1szt JB",IF($M64="szt",SUMIFS(Kosztorys!$F:$F,Kosztorys!$D:$D,$B64,Kosztorys!$I:$I,CONCATENATE("&lt;01.01.",AA$10,""))-SUMIFS(Kosztorys!$F:$F,Kosztorys!$D:$D,$B64,Kosztorys!$I:$I,CONCATENATE("&lt;01.01.",Z$10,"")),COUNTIFS(Kosztorys!$D:$D,$B64,Kosztorys!$I:$I,CONCATENATE("&lt;01.01.",AA$10,""))-COUNTIFS(Kosztorys!$D:$D,$B64,Kosztorys!$I:$I,CONCATENATE("&lt;01.01.",Z$10,""))),0)</f>
        <v/>
      </c>
      <c r="AA64" s="116">
        <f>IF($C64="CAPEX - 1szt JB",IF($M64="szt",SUMIFS(Kosztorys!$F:$F,Kosztorys!$D:$D,$B64,Kosztorys!$I:$I,CONCATENATE("&lt;01.01.",AB$10,""))-SUMIFS(Kosztorys!$F:$F,Kosztorys!$D:$D,$B64,Kosztorys!$I:$I,CONCATENATE("&lt;01.01.",AA$10,"")),COUNTIFS(Kosztorys!$D:$D,$B64,Kosztorys!$I:$I,CONCATENATE("&lt;01.01.",AB$10,""))-COUNTIFS(Kosztorys!$D:$D,$B64,Kosztorys!$I:$I,CONCATENATE("&lt;01.01.",AA$10,""))),0)</f>
        <v/>
      </c>
      <c r="AB64" s="116">
        <f>IF($C64="CAPEX - 1szt JB",IF($M64="szt",SUMIFS(Kosztorys!$F:$F,Kosztorys!$D:$D,$B64,Kosztorys!$I:$I,CONCATENATE("&lt;01.01.",AC$10,""))-SUMIFS(Kosztorys!$F:$F,Kosztorys!$D:$D,$B64,Kosztorys!$I:$I,CONCATENATE("&lt;01.01.",AB$10,"")),COUNTIFS(Kosztorys!$D:$D,$B64,Kosztorys!$I:$I,CONCATENATE("&lt;01.01.",AC$10,""))-COUNTIFS(Kosztorys!$D:$D,$B64,Kosztorys!$I:$I,CONCATENATE("&lt;01.01.",AB$10,""))),0)</f>
        <v/>
      </c>
      <c r="AC64" s="116">
        <f>IF($C64="CAPEX - 1szt JB",IF($M64="szt",SUMIFS(Kosztorys!$F:$F,Kosztorys!$D:$D,$B64,Kosztorys!$I:$I,CONCATENATE("&lt;01.01.",AD$10,""))-SUMIFS(Kosztorys!$F:$F,Kosztorys!$D:$D,$B64,Kosztorys!$I:$I,CONCATENATE("&lt;01.01.",AC$10,"")),COUNTIFS(Kosztorys!$D:$D,$B64,Kosztorys!$I:$I,CONCATENATE("&lt;01.01.",AD$10,""))-COUNTIFS(Kosztorys!$D:$D,$B64,Kosztorys!$I:$I,CONCATENATE("&lt;01.01.",AC$10,""))),0)</f>
        <v/>
      </c>
      <c r="AD64" s="116">
        <f>IF($C64="CAPEX - 1szt JB",IF($M64="szt",SUMIFS(Kosztorys!$F:$F,Kosztorys!$D:$D,$B64,Kosztorys!$I:$I,CONCATENATE("&lt;01.01.",AE$10,""))-SUMIFS(Kosztorys!$F:$F,Kosztorys!$D:$D,$B64,Kosztorys!$I:$I,CONCATENATE("&lt;01.01.",AD$10,"")),COUNTIFS(Kosztorys!$D:$D,$B64,Kosztorys!$I:$I,CONCATENATE("&lt;01.01.",AE$10,""))-COUNTIFS(Kosztorys!$D:$D,$B64,Kosztorys!$I:$I,CONCATENATE("&lt;01.01.",AD$10,""))),0)</f>
        <v/>
      </c>
      <c r="AE64" s="116">
        <f>IF($C64="CAPEX - 1szt JB",IF($M64="szt",SUMIFS(Kosztorys!$F:$F,Kosztorys!$D:$D,$B64,Kosztorys!$I:$I,CONCATENATE("&lt;01.01.",AF$10,""))-SUMIFS(Kosztorys!$F:$F,Kosztorys!$D:$D,$B64,Kosztorys!$I:$I,CONCATENATE("&lt;01.01.",AE$10,"")),COUNTIFS(Kosztorys!$D:$D,$B64,Kosztorys!$I:$I,CONCATENATE("&lt;01.01.",AF$10,""))-COUNTIFS(Kosztorys!$D:$D,$B64,Kosztorys!$I:$I,CONCATENATE("&lt;01.01.",AE$10,""))),0)</f>
        <v/>
      </c>
      <c r="AF64" s="116">
        <f>IF($C64="CAPEX - 1szt JB",IF($M64="szt",SUMIFS(Kosztorys!$F:$F,Kosztorys!$D:$D,$B64,Kosztorys!$I:$I,CONCATENATE("&lt;01.01.",AG$10,""))-SUMIFS(Kosztorys!$F:$F,Kosztorys!$D:$D,$B64,Kosztorys!$I:$I,CONCATENATE("&lt;01.01.",AF$10,"")),COUNTIFS(Kosztorys!$D:$D,$B64,Kosztorys!$I:$I,CONCATENATE("&lt;01.01.",AG$10,""))-COUNTIFS(Kosztorys!$D:$D,$B64,Kosztorys!$I:$I,CONCATENATE("&lt;01.01.",AF$10,""))),0)</f>
        <v/>
      </c>
      <c r="AG64" s="116">
        <f>IF($C64="CAPEX - 1szt JB",IF($M64="szt",SUMIFS(Kosztorys!$F:$F,Kosztorys!$D:$D,$B64,Kosztorys!$I:$I,CONCATENATE("&lt;01.01.",AH$10,""))-SUMIFS(Kosztorys!$F:$F,Kosztorys!$D:$D,$B64,Kosztorys!$I:$I,CONCATENATE("&lt;01.01.",AG$10,"")),COUNTIFS(Kosztorys!$D:$D,$B64,Kosztorys!$I:$I,CONCATENATE("&lt;01.01.",AH$10,""))-COUNTIFS(Kosztorys!$D:$D,$B64,Kosztorys!$I:$I,CONCATENATE("&lt;01.01.",AG$10,""))),0)</f>
        <v/>
      </c>
      <c r="AH64" s="116">
        <f>IF($C64="CAPEX - 1szt JB",IF($M64="szt",SUMIFS(Kosztorys!$F:$F,Kosztorys!$D:$D,$B64,Kosztorys!$I:$I,CONCATENATE("&lt;01.01.",AI$10,""))-SUMIFS(Kosztorys!$F:$F,Kosztorys!$D:$D,$B64,Kosztorys!$I:$I,CONCATENATE("&lt;01.01.",AH$10,"")),COUNTIFS(Kosztorys!$D:$D,$B64,Kosztorys!$I:$I,CONCATENATE("&lt;01.01.",AI$10,""))-COUNTIFS(Kosztorys!$D:$D,$B64,Kosztorys!$I:$I,CONCATENATE("&lt;01.01.",AH$10,""))),0)</f>
        <v/>
      </c>
      <c r="AI64" s="116">
        <f>IF($C64="CAPEX - 1szt JB",IF($M64="szt",SUMIFS(Kosztorys!$F:$F,Kosztorys!$D:$D,$B64,Kosztorys!$I:$I,CONCATENATE("&lt;01.01.",AJ$10,""))-SUMIFS(Kosztorys!$F:$F,Kosztorys!$D:$D,$B64,Kosztorys!$I:$I,CONCATENATE("&lt;01.01.",AI$10,"")),COUNTIFS(Kosztorys!$D:$D,$B64,Kosztorys!$I:$I,CONCATENATE("&lt;01.01.",AJ$10,""))-COUNTIFS(Kosztorys!$D:$D,$B64,Kosztorys!$I:$I,CONCATENATE("&lt;01.01.",AI$10,""))),0)</f>
        <v/>
      </c>
      <c r="AJ64" s="116">
        <f>IF(C64="CAPEX - 1szt JB",IF(SUM(T64:AI64)=IF(ISERROR(VLOOKUP(B64,JB_tabela,MATCH(AJ$9,JB_menu,0)-1,FALSE())),,VLOOKUP(B64,JB_tabela,MATCH(AJ$9,JB_menu,0)-1,FALSE())),"OK","nie zgadza się liczba użytych JB"),"OK-ND")</f>
        <v/>
      </c>
      <c r="AM64" s="41">
        <f>IFERROR("_" &amp; VLOOKUP($B64,#REF!,1,FALSE()),#REF!)</f>
        <v/>
      </c>
      <c r="AN64" s="41">
        <f>IF($C64="CAPEX - Długość 1m",SUMIFS(Kosztorys!$F:$F,Kosztorys!$D:$D,$B64,Kosztorys!$I:$I,CONCATENATE("&lt;31.12.",AN$10,""))-SUMIFS(Kosztorys!$F:$F,Kosztorys!$D:$D,$B64,Kosztorys!$I:$I,CONCATENATE("&lt;31.12.",AM$10,"")),"x")</f>
        <v/>
      </c>
      <c r="AO64" s="41">
        <f>IF($C64="CAPEX - Długość 1m",SUMIFS(Kosztorys!$F:$F,Kosztorys!$D:$D,$B64,Kosztorys!$I:$I,CONCATENATE("&lt;31.12.",AO$10,""))-SUMIFS(Kosztorys!$F:$F,Kosztorys!$D:$D,$B64,Kosztorys!$I:$I,CONCATENATE("&lt;31.12.",AN$10,"")),"x")</f>
        <v/>
      </c>
      <c r="AP64" s="41">
        <f>IF($C64="CAPEX - Długość 1m",SUMIFS(Kosztorys!$F:$F,Kosztorys!$D:$D,$B64,Kosztorys!$I:$I,CONCATENATE("&lt;31.12.",AP$10,""))-SUMIFS(Kosztorys!$F:$F,Kosztorys!$D:$D,$B64,Kosztorys!$I:$I,CONCATENATE("&lt;31.12.",AO$10,"")),"x")</f>
        <v/>
      </c>
      <c r="AQ64" s="41">
        <f>IF($C64="CAPEX - Długość 1m",SUMIFS(Kosztorys!$F:$F,Kosztorys!$D:$D,$B64,Kosztorys!$I:$I,CONCATENATE("&lt;31.12.",AQ$10,""))-SUMIFS(Kosztorys!$F:$F,Kosztorys!$D:$D,$B64,Kosztorys!$I:$I,CONCATENATE("&lt;31.12.",AP$10,"")),"x")</f>
        <v/>
      </c>
      <c r="AR64" s="41">
        <f>IF($C64="CAPEX - Długość 1m",SUMIFS(Kosztorys!$F:$F,Kosztorys!$D:$D,$B64,Kosztorys!$I:$I,CONCATENATE("&lt;31.12.",AR$10,""))-SUMIFS(Kosztorys!$F:$F,Kosztorys!$D:$D,$B64,Kosztorys!$I:$I,CONCATENATE("&lt;31.12.",AQ$10,"")),"x")</f>
        <v/>
      </c>
      <c r="AS64" s="41">
        <f>IF($C64="CAPEX - Długość 1m",SUMIFS(Kosztorys!$F:$F,Kosztorys!$D:$D,$B64,Kosztorys!$I:$I,CONCATENATE("&lt;31.12.",AS$10,""))-SUMIFS(Kosztorys!$F:$F,Kosztorys!$D:$D,$B64,Kosztorys!$I:$I,CONCATENATE("&lt;31.12.",AR$10,"")),"x")</f>
        <v/>
      </c>
      <c r="AT64" s="41">
        <f>IF($C64="CAPEX - Długość 1m",SUMIFS(Kosztorys!$F:$F,Kosztorys!$D:$D,$B64,Kosztorys!$I:$I,CONCATENATE("&lt;31.12.",AT$10,""))-SUMIFS(Kosztorys!$F:$F,Kosztorys!$D:$D,$B64,Kosztorys!$I:$I,CONCATENATE("&lt;31.12.",AS$10,"")),"x")</f>
        <v/>
      </c>
      <c r="AU64" s="41">
        <f>IF($C64="CAPEX - Długość 1m",SUMIFS(Kosztorys!$F:$F,Kosztorys!$D:$D,$B64,Kosztorys!$I:$I,CONCATENATE("&lt;31.12.",AU$10,""))-SUMIFS(Kosztorys!$F:$F,Kosztorys!$D:$D,$B64,Kosztorys!$I:$I,CONCATENATE("&lt;31.12.",AT$10,"")),"x")</f>
        <v/>
      </c>
      <c r="AV64" s="41">
        <f>IF($C64="CAPEX - Długość 1m",SUMIFS(Kosztorys!$F:$F,Kosztorys!$D:$D,$B64,Kosztorys!$I:$I,CONCATENATE("&lt;31.12.",AV$10,""))-SUMIFS(Kosztorys!$F:$F,Kosztorys!$D:$D,$B64,Kosztorys!$I:$I,CONCATENATE("&lt;31.12.",AU$10,"")),"x")</f>
        <v/>
      </c>
      <c r="AW64" s="41">
        <f>IF($C64="CAPEX - Długość 1m",SUMIFS(Kosztorys!$F:$F,Kosztorys!$D:$D,$B64,Kosztorys!$I:$I,CONCATENATE("&lt;31.12.",AW$10,""))-SUMIFS(Kosztorys!$F:$F,Kosztorys!$D:$D,$B64,Kosztorys!$I:$I,CONCATENATE("&lt;31.12.",AV$10,"")),"x")</f>
        <v/>
      </c>
      <c r="AX64" s="41">
        <f>IF($C64="CAPEX - Długość 1m",SUMIFS(Kosztorys!$F:$F,Kosztorys!$D:$D,$B64,Kosztorys!$I:$I,CONCATENATE("&lt;31.12.",AX$10,""))-SUMIFS(Kosztorys!$F:$F,Kosztorys!$D:$D,$B64,Kosztorys!$I:$I,CONCATENATE("&lt;31.12.",AW$10,"")),"x")</f>
        <v/>
      </c>
      <c r="AY64" s="41">
        <f>IF($C64="CAPEX - Długość 1m",SUMIFS(Kosztorys!$F:$F,Kosztorys!$D:$D,$B64,Kosztorys!$I:$I,CONCATENATE("&lt;31.12.",AY$10,""))-SUMIFS(Kosztorys!$F:$F,Kosztorys!$D:$D,$B64,Kosztorys!$I:$I,CONCATENATE("&lt;31.12.",AX$10,"")),"x")</f>
        <v/>
      </c>
      <c r="AZ64" s="41">
        <f>IF($C64="CAPEX - Długość 1m",SUMIFS(Kosztorys!$F:$F,Kosztorys!$D:$D,$B64,Kosztorys!$I:$I,CONCATENATE("&lt;31.12.",AZ$10,""))-SUMIFS(Kosztorys!$F:$F,Kosztorys!$D:$D,$B64,Kosztorys!$I:$I,CONCATENATE("&lt;31.12.",AY$10,"")),"x")</f>
        <v/>
      </c>
      <c r="BA64" s="41">
        <f>IF($C64="CAPEX - Długość 1m",SUMIFS(Kosztorys!$F:$F,Kosztorys!$D:$D,$B64,Kosztorys!$I:$I,CONCATENATE("&lt;31.12.",BA$10,""))-SUMIFS(Kosztorys!$F:$F,Kosztorys!$D:$D,$B64,Kosztorys!$I:$I,CONCATENATE("&lt;31.12.",AZ$10,"")),"x")</f>
        <v/>
      </c>
      <c r="BB64" s="41">
        <f>IF($C64="CAPEX - Długość 1m",SUMIFS(Kosztorys!$F:$F,Kosztorys!$D:$D,$B64,Kosztorys!$I:$I,CONCATENATE("&lt;31.12.",BB$10,""))-SUMIFS(Kosztorys!$F:$F,Kosztorys!$D:$D,$B64,Kosztorys!$I:$I,CONCATENATE("&lt;31.12.",BA$10,"")),"x")</f>
        <v/>
      </c>
      <c r="BC64" s="41">
        <f>IF($C64="CAPEX - Długość 1m",SUMIFS(Kosztorys!$F:$F,Kosztorys!$D:$D,$B64,Kosztorys!$I:$I,CONCATENATE("&lt;31.12.",BC$10,""))-SUMIFS(Kosztorys!$F:$F,Kosztorys!$D:$D,$B64,Kosztorys!$I:$I,CONCATENATE("&lt;31.12.",BB$10,"")),"x")</f>
        <v/>
      </c>
      <c r="BD64" s="41">
        <f>IF(C64="CAPEX - Długość 1m",IF(SUM(AN64:BC64)=IF(ISERROR(VLOOKUP(B64,JB_tabela,MATCH(BD$9,JB_menu,0)-1,FALSE())),,VLOOKUP(B64,JB_tabela,MATCH(BD$9,JB_menu,0)-1,FALSE())),"OK","nie zgadza się liczba użytych JB"),"OK-ND")</f>
        <v/>
      </c>
      <c r="BH64" s="41">
        <f>IF($C64="OPEX - Koszt 1szt/rok",IF($M64="szt",SUMIFS(Kosztorys!$F:$F,Kosztorys!$D:$D,$B64,Kosztorys!$I:$I,CONCATENATE("&lt;01.01.",BH$10,""))+(SUMIFS(Kosztorys!$F:$F,Kosztorys!$D:$D,$B64,Kosztorys!$I:$I,CONCATENATE("&lt;=31.03.",BH$10,""))-SUMIFS(Kosztorys!$F:$F,Kosztorys!$D:$D,$B64,Kosztorys!$I:$I,CONCATENATE("&lt;=31.12.",BG$10,"")))*0.75+(SUMIFS(Kosztorys!$F:$F,Kosztorys!$D:$D,$B64,Kosztorys!$I:$I,CONCATENATE("&lt;=30.06.",BH$10,""))-SUMIFS(Kosztorys!$F:$F,Kosztorys!$D:$D,$B64,Kosztorys!$I:$I,CONCATENATE("&lt;=31.03.",BH$10,"")))*0.5+(SUMIFS(Kosztorys!$F:$F,Kosztorys!$D:$D,$B64,Kosztorys!$I:$I,CONCATENATE("&lt;=30.09.",BH$10,""))-SUMIFS(Kosztorys!$F:$F,Kosztorys!$D:$D,$B64,Kosztorys!$I:$I,CONCATENATE("&lt;=30.06.",BH$10,"")))*0.25,"nic"),0)</f>
        <v/>
      </c>
      <c r="BI64" s="41">
        <f>IF($C64="OPEX - Koszt 1szt/rok",IF($M64="szt",SUMIFS(Kosztorys!$F:$F,Kosztorys!$D:$D,$B64,Kosztorys!$I:$I,CONCATENATE("&lt;01.01.",BI$10,""))+(SUMIFS(Kosztorys!$F:$F,Kosztorys!$D:$D,$B64,Kosztorys!$I:$I,CONCATENATE("&lt;=31.03.",BI$10,""))-SUMIFS(Kosztorys!$F:$F,Kosztorys!$D:$D,$B64,Kosztorys!$I:$I,CONCATENATE("&lt;=31.12.",BH$10,"")))*0.75+(SUMIFS(Kosztorys!$F:$F,Kosztorys!$D:$D,$B64,Kosztorys!$I:$I,CONCATENATE("&lt;=30.06.",BI$10,""))-SUMIFS(Kosztorys!$F:$F,Kosztorys!$D:$D,$B64,Kosztorys!$I:$I,CONCATENATE("&lt;=31.03.",BI$10,"")))*0.5+(SUMIFS(Kosztorys!$F:$F,Kosztorys!$D:$D,$B64,Kosztorys!$I:$I,CONCATENATE("&lt;=30.09.",BI$10,""))-SUMIFS(Kosztorys!$F:$F,Kosztorys!$D:$D,$B64,Kosztorys!$I:$I,CONCATENATE("&lt;=30.06.",BI$10,"")))*0.25,"nic"),0)</f>
        <v/>
      </c>
      <c r="BJ64" s="41">
        <f>IF($C64="OPEX - Koszt 1szt/rok",IF($M64="szt",SUMIFS(Kosztorys!$F:$F,Kosztorys!$D:$D,$B64,Kosztorys!$I:$I,CONCATENATE("&lt;01.01.",BJ$10,""))+(SUMIFS(Kosztorys!$F:$F,Kosztorys!$D:$D,$B64,Kosztorys!$I:$I,CONCATENATE("&lt;=31.03.",BJ$10,""))-SUMIFS(Kosztorys!$F:$F,Kosztorys!$D:$D,$B64,Kosztorys!$I:$I,CONCATENATE("&lt;=31.12.",BI$10,"")))*0.75+(SUMIFS(Kosztorys!$F:$F,Kosztorys!$D:$D,$B64,Kosztorys!$I:$I,CONCATENATE("&lt;=30.06.",BJ$10,""))-SUMIFS(Kosztorys!$F:$F,Kosztorys!$D:$D,$B64,Kosztorys!$I:$I,CONCATENATE("&lt;=31.03.",BJ$10,"")))*0.5+(SUMIFS(Kosztorys!$F:$F,Kosztorys!$D:$D,$B64,Kosztorys!$I:$I,CONCATENATE("&lt;=30.09.",BJ$10,""))-SUMIFS(Kosztorys!$F:$F,Kosztorys!$D:$D,$B64,Kosztorys!$I:$I,CONCATENATE("&lt;=30.06.",BJ$10,"")))*0.25,"nic"),0)</f>
        <v/>
      </c>
      <c r="BK64" s="41">
        <f>IF($C64="OPEX - Koszt 1szt/rok",IF($M64="szt",SUMIFS(Kosztorys!$F:$F,Kosztorys!$D:$D,$B64,Kosztorys!$I:$I,CONCATENATE("&lt;01.01.",BK$10,""))+(SUMIFS(Kosztorys!$F:$F,Kosztorys!$D:$D,$B64,Kosztorys!$I:$I,CONCATENATE("&lt;=31.03.",BK$10,""))-SUMIFS(Kosztorys!$F:$F,Kosztorys!$D:$D,$B64,Kosztorys!$I:$I,CONCATENATE("&lt;=31.12.",BJ$10,"")))*0.75+(SUMIFS(Kosztorys!$F:$F,Kosztorys!$D:$D,$B64,Kosztorys!$I:$I,CONCATENATE("&lt;=30.06.",BK$10,""))-SUMIFS(Kosztorys!$F:$F,Kosztorys!$D:$D,$B64,Kosztorys!$I:$I,CONCATENATE("&lt;=31.03.",BK$10,"")))*0.5+(SUMIFS(Kosztorys!$F:$F,Kosztorys!$D:$D,$B64,Kosztorys!$I:$I,CONCATENATE("&lt;=30.09.",BK$10,""))-SUMIFS(Kosztorys!$F:$F,Kosztorys!$D:$D,$B64,Kosztorys!$I:$I,CONCATENATE("&lt;=30.06.",BK$10,"")))*0.25,"nic"),0)</f>
        <v/>
      </c>
      <c r="BL64" s="41">
        <f>IF($C64="OPEX - Koszt 1szt/rok",IF($M64="szt",SUMIFS(Kosztorys!$F:$F,Kosztorys!$D:$D,$B64,Kosztorys!$I:$I,CONCATENATE("&lt;01.01.",BL$10,""))+(SUMIFS(Kosztorys!$F:$F,Kosztorys!$D:$D,$B64,Kosztorys!$I:$I,CONCATENATE("&lt;=31.03.",BL$10,""))-SUMIFS(Kosztorys!$F:$F,Kosztorys!$D:$D,$B64,Kosztorys!$I:$I,CONCATENATE("&lt;=31.12.",BK$10,"")))*0.75+(SUMIFS(Kosztorys!$F:$F,Kosztorys!$D:$D,$B64,Kosztorys!$I:$I,CONCATENATE("&lt;=30.06.",BL$10,""))-SUMIFS(Kosztorys!$F:$F,Kosztorys!$D:$D,$B64,Kosztorys!$I:$I,CONCATENATE("&lt;=31.03.",BL$10,"")))*0.5+(SUMIFS(Kosztorys!$F:$F,Kosztorys!$D:$D,$B64,Kosztorys!$I:$I,CONCATENATE("&lt;=30.09.",BL$10,""))-SUMIFS(Kosztorys!$F:$F,Kosztorys!$D:$D,$B64,Kosztorys!$I:$I,CONCATENATE("&lt;=30.06.",BL$10,"")))*0.25,"nic"),0)</f>
        <v/>
      </c>
      <c r="BM64" s="41">
        <f>IF($C64="OPEX - Koszt 1szt/rok",IF($M64="szt",SUMIFS(Kosztorys!$F:$F,Kosztorys!$D:$D,$B64,Kosztorys!$I:$I,CONCATENATE("&lt;01.01.",BM$10,""))+(SUMIFS(Kosztorys!$F:$F,Kosztorys!$D:$D,$B64,Kosztorys!$I:$I,CONCATENATE("&lt;=31.03.",BM$10,""))-SUMIFS(Kosztorys!$F:$F,Kosztorys!$D:$D,$B64,Kosztorys!$I:$I,CONCATENATE("&lt;=31.12.",BL$10,"")))*0.75+(SUMIFS(Kosztorys!$F:$F,Kosztorys!$D:$D,$B64,Kosztorys!$I:$I,CONCATENATE("&lt;=30.06.",BM$10,""))-SUMIFS(Kosztorys!$F:$F,Kosztorys!$D:$D,$B64,Kosztorys!$I:$I,CONCATENATE("&lt;=31.03.",BM$10,"")))*0.5+(SUMIFS(Kosztorys!$F:$F,Kosztorys!$D:$D,$B64,Kosztorys!$I:$I,CONCATENATE("&lt;=30.09.",BM$10,""))-SUMIFS(Kosztorys!$F:$F,Kosztorys!$D:$D,$B64,Kosztorys!$I:$I,CONCATENATE("&lt;=30.06.",BM$10,"")))*0.25,"nic"),0)</f>
        <v/>
      </c>
      <c r="BN64" s="41">
        <f>IF($C64="OPEX - Koszt 1szt/rok",IF($M64="szt",SUMIFS(Kosztorys!$F:$F,Kosztorys!$D:$D,$B64,Kosztorys!$I:$I,CONCATENATE("&lt;01.01.",BN$10,""))+(SUMIFS(Kosztorys!$F:$F,Kosztorys!$D:$D,$B64,Kosztorys!$I:$I,CONCATENATE("&lt;=31.03.",BN$10,""))-SUMIFS(Kosztorys!$F:$F,Kosztorys!$D:$D,$B64,Kosztorys!$I:$I,CONCATENATE("&lt;=31.12.",BM$10,"")))*0.75+(SUMIFS(Kosztorys!$F:$F,Kosztorys!$D:$D,$B64,Kosztorys!$I:$I,CONCATENATE("&lt;=30.06.",BN$10,""))-SUMIFS(Kosztorys!$F:$F,Kosztorys!$D:$D,$B64,Kosztorys!$I:$I,CONCATENATE("&lt;=31.03.",BN$10,"")))*0.5+(SUMIFS(Kosztorys!$F:$F,Kosztorys!$D:$D,$B64,Kosztorys!$I:$I,CONCATENATE("&lt;=30.09.",BN$10,""))-SUMIFS(Kosztorys!$F:$F,Kosztorys!$D:$D,$B64,Kosztorys!$I:$I,CONCATENATE("&lt;=30.06.",BN$10,"")))*0.25,"nic"),0)</f>
        <v/>
      </c>
      <c r="BO64" s="41">
        <f>IF($C64="OPEX - Koszt 1szt/rok",IF($M64="szt",SUMIFS(Kosztorys!$F:$F,Kosztorys!$D:$D,$B64,Kosztorys!$I:$I,CONCATENATE("&lt;01.01.",BO$10,""))+(SUMIFS(Kosztorys!$F:$F,Kosztorys!$D:$D,$B64,Kosztorys!$I:$I,CONCATENATE("&lt;=31.03.",BO$10,""))-SUMIFS(Kosztorys!$F:$F,Kosztorys!$D:$D,$B64,Kosztorys!$I:$I,CONCATENATE("&lt;=31.12.",BN$10,"")))*0.75+(SUMIFS(Kosztorys!$F:$F,Kosztorys!$D:$D,$B64,Kosztorys!$I:$I,CONCATENATE("&lt;=30.06.",BO$10,""))-SUMIFS(Kosztorys!$F:$F,Kosztorys!$D:$D,$B64,Kosztorys!$I:$I,CONCATENATE("&lt;=31.03.",BO$10,"")))*0.5+(SUMIFS(Kosztorys!$F:$F,Kosztorys!$D:$D,$B64,Kosztorys!$I:$I,CONCATENATE("&lt;=30.09.",BO$10,""))-SUMIFS(Kosztorys!$F:$F,Kosztorys!$D:$D,$B64,Kosztorys!$I:$I,CONCATENATE("&lt;=30.06.",BO$10,"")))*0.25,"nic"),0)</f>
        <v/>
      </c>
      <c r="BP64" s="41">
        <f>IF($C64="OPEX - Koszt 1szt/rok",IF($M64="szt",SUMIFS(Kosztorys!$F:$F,Kosztorys!$D:$D,$B64,Kosztorys!$I:$I,CONCATENATE("&lt;01.01.",BP$10,""))+(SUMIFS(Kosztorys!$F:$F,Kosztorys!$D:$D,$B64,Kosztorys!$I:$I,CONCATENATE("&lt;=31.03.",BP$10,""))-SUMIFS(Kosztorys!$F:$F,Kosztorys!$D:$D,$B64,Kosztorys!$I:$I,CONCATENATE("&lt;=31.12.",BO$10,"")))*0.75+(SUMIFS(Kosztorys!$F:$F,Kosztorys!$D:$D,$B64,Kosztorys!$I:$I,CONCATENATE("&lt;=30.06.",BP$10,""))-SUMIFS(Kosztorys!$F:$F,Kosztorys!$D:$D,$B64,Kosztorys!$I:$I,CONCATENATE("&lt;=31.03.",BP$10,"")))*0.5+(SUMIFS(Kosztorys!$F:$F,Kosztorys!$D:$D,$B64,Kosztorys!$I:$I,CONCATENATE("&lt;=30.09.",BP$10,""))-SUMIFS(Kosztorys!$F:$F,Kosztorys!$D:$D,$B64,Kosztorys!$I:$I,CONCATENATE("&lt;=30.06.",BP$10,"")))*0.25,"nic"),0)</f>
        <v/>
      </c>
      <c r="BQ64" s="41">
        <f>IF($C64="OPEX - Koszt 1szt/rok",IF($M64="szt",SUMIFS(Kosztorys!$F:$F,Kosztorys!$D:$D,$B64,Kosztorys!$I:$I,CONCATENATE("&lt;01.01.",BQ$10,""))+(SUMIFS(Kosztorys!$F:$F,Kosztorys!$D:$D,$B64,Kosztorys!$I:$I,CONCATENATE("&lt;=31.03.",BQ$10,""))-SUMIFS(Kosztorys!$F:$F,Kosztorys!$D:$D,$B64,Kosztorys!$I:$I,CONCATENATE("&lt;=31.12.",BP$10,"")))*0.75+(SUMIFS(Kosztorys!$F:$F,Kosztorys!$D:$D,$B64,Kosztorys!$I:$I,CONCATENATE("&lt;=30.06.",BQ$10,""))-SUMIFS(Kosztorys!$F:$F,Kosztorys!$D:$D,$B64,Kosztorys!$I:$I,CONCATENATE("&lt;=31.03.",BQ$10,"")))*0.5+(SUMIFS(Kosztorys!$F:$F,Kosztorys!$D:$D,$B64,Kosztorys!$I:$I,CONCATENATE("&lt;=30.09.",BQ$10,""))-SUMIFS(Kosztorys!$F:$F,Kosztorys!$D:$D,$B64,Kosztorys!$I:$I,CONCATENATE("&lt;=30.06.",BQ$10,"")))*0.25,"nic"),0)</f>
        <v/>
      </c>
      <c r="BR64" s="41">
        <f>IF($C64="OPEX - Koszt 1szt/rok",IF($M64="szt",SUMIFS(Kosztorys!$F:$F,Kosztorys!$D:$D,$B64,Kosztorys!$I:$I,CONCATENATE("&lt;01.01.",BR$10,""))+(SUMIFS(Kosztorys!$F:$F,Kosztorys!$D:$D,$B64,Kosztorys!$I:$I,CONCATENATE("&lt;=31.03.",BR$10,""))-SUMIFS(Kosztorys!$F:$F,Kosztorys!$D:$D,$B64,Kosztorys!$I:$I,CONCATENATE("&lt;=31.12.",BQ$10,"")))*0.75+(SUMIFS(Kosztorys!$F:$F,Kosztorys!$D:$D,$B64,Kosztorys!$I:$I,CONCATENATE("&lt;=30.06.",BR$10,""))-SUMIFS(Kosztorys!$F:$F,Kosztorys!$D:$D,$B64,Kosztorys!$I:$I,CONCATENATE("&lt;=31.03.",BR$10,"")))*0.5+(SUMIFS(Kosztorys!$F:$F,Kosztorys!$D:$D,$B64,Kosztorys!$I:$I,CONCATENATE("&lt;=30.09.",BR$10,""))-SUMIFS(Kosztorys!$F:$F,Kosztorys!$D:$D,$B64,Kosztorys!$I:$I,CONCATENATE("&lt;=30.06.",BR$10,"")))*0.25,"nic"),0)</f>
        <v/>
      </c>
      <c r="BS64" s="41">
        <f>IF($C64="OPEX - Koszt 1szt/rok",IF($M64="szt",SUMIFS(Kosztorys!$F:$F,Kosztorys!$D:$D,$B64,Kosztorys!$I:$I,CONCATENATE("&lt;01.01.",BS$10,""))+(SUMIFS(Kosztorys!$F:$F,Kosztorys!$D:$D,$B64,Kosztorys!$I:$I,CONCATENATE("&lt;=31.03.",BS$10,""))-SUMIFS(Kosztorys!$F:$F,Kosztorys!$D:$D,$B64,Kosztorys!$I:$I,CONCATENATE("&lt;=31.12.",BR$10,"")))*0.75+(SUMIFS(Kosztorys!$F:$F,Kosztorys!$D:$D,$B64,Kosztorys!$I:$I,CONCATENATE("&lt;=30.06.",BS$10,""))-SUMIFS(Kosztorys!$F:$F,Kosztorys!$D:$D,$B64,Kosztorys!$I:$I,CONCATENATE("&lt;=31.03.",BS$10,"")))*0.5+(SUMIFS(Kosztorys!$F:$F,Kosztorys!$D:$D,$B64,Kosztorys!$I:$I,CONCATENATE("&lt;=30.09.",BS$10,""))-SUMIFS(Kosztorys!$F:$F,Kosztorys!$D:$D,$B64,Kosztorys!$I:$I,CONCATENATE("&lt;=30.06.",BS$10,"")))*0.25,"nic"),0)</f>
        <v/>
      </c>
      <c r="BT64" s="41">
        <f>IF($C64="OPEX - Koszt 1szt/rok",IF($M64="szt",SUMIFS(Kosztorys!$F:$F,Kosztorys!$D:$D,$B64,Kosztorys!$I:$I,CONCATENATE("&lt;01.01.",BT$10,""))+(SUMIFS(Kosztorys!$F:$F,Kosztorys!$D:$D,$B64,Kosztorys!$I:$I,CONCATENATE("&lt;=31.03.",BT$10,""))-SUMIFS(Kosztorys!$F:$F,Kosztorys!$D:$D,$B64,Kosztorys!$I:$I,CONCATENATE("&lt;=31.12.",BS$10,"")))*0.75+(SUMIFS(Kosztorys!$F:$F,Kosztorys!$D:$D,$B64,Kosztorys!$I:$I,CONCATENATE("&lt;=30.06.",BT$10,""))-SUMIFS(Kosztorys!$F:$F,Kosztorys!$D:$D,$B64,Kosztorys!$I:$I,CONCATENATE("&lt;=31.03.",BT$10,"")))*0.5+(SUMIFS(Kosztorys!$F:$F,Kosztorys!$D:$D,$B64,Kosztorys!$I:$I,CONCATENATE("&lt;=30.09.",BT$10,""))-SUMIFS(Kosztorys!$F:$F,Kosztorys!$D:$D,$B64,Kosztorys!$I:$I,CONCATENATE("&lt;=30.06.",BT$10,"")))*0.25,"nic"),0)</f>
        <v/>
      </c>
      <c r="BU64" s="41">
        <f>IF($C64="OPEX - Koszt 1szt/rok",IF($M64="szt",SUMIFS(Kosztorys!$F:$F,Kosztorys!$D:$D,$B64,Kosztorys!$I:$I,CONCATENATE("&lt;01.01.",BU$10,""))+(SUMIFS(Kosztorys!$F:$F,Kosztorys!$D:$D,$B64,Kosztorys!$I:$I,CONCATENATE("&lt;=31.03.",BU$10,""))-SUMIFS(Kosztorys!$F:$F,Kosztorys!$D:$D,$B64,Kosztorys!$I:$I,CONCATENATE("&lt;=31.12.",BT$10,"")))*0.75+(SUMIFS(Kosztorys!$F:$F,Kosztorys!$D:$D,$B64,Kosztorys!$I:$I,CONCATENATE("&lt;=30.06.",BU$10,""))-SUMIFS(Kosztorys!$F:$F,Kosztorys!$D:$D,$B64,Kosztorys!$I:$I,CONCATENATE("&lt;=31.03.",BU$10,"")))*0.5+(SUMIFS(Kosztorys!$F:$F,Kosztorys!$D:$D,$B64,Kosztorys!$I:$I,CONCATENATE("&lt;=30.09.",BU$10,""))-SUMIFS(Kosztorys!$F:$F,Kosztorys!$D:$D,$B64,Kosztorys!$I:$I,CONCATENATE("&lt;=30.06.",BU$10,"")))*0.25,"nic"),0)</f>
        <v/>
      </c>
      <c r="BV64" s="41">
        <f>IF($C64="OPEX - Koszt 1szt/rok",IF($M64="szt",SUMIFS(Kosztorys!$F:$F,Kosztorys!$D:$D,$B64,Kosztorys!$I:$I,CONCATENATE("&lt;01.01.",BV$10,""))+(SUMIFS(Kosztorys!$F:$F,Kosztorys!$D:$D,$B64,Kosztorys!$I:$I,CONCATENATE("&lt;=31.03.",BV$10,""))-SUMIFS(Kosztorys!$F:$F,Kosztorys!$D:$D,$B64,Kosztorys!$I:$I,CONCATENATE("&lt;=31.12.",BU$10,"")))*0.75+(SUMIFS(Kosztorys!$F:$F,Kosztorys!$D:$D,$B64,Kosztorys!$I:$I,CONCATENATE("&lt;=30.06.",BV$10,""))-SUMIFS(Kosztorys!$F:$F,Kosztorys!$D:$D,$B64,Kosztorys!$I:$I,CONCATENATE("&lt;=31.03.",BV$10,"")))*0.5+(SUMIFS(Kosztorys!$F:$F,Kosztorys!$D:$D,$B64,Kosztorys!$I:$I,CONCATENATE("&lt;=30.09.",BV$10,""))-SUMIFS(Kosztorys!$F:$F,Kosztorys!$D:$D,$B64,Kosztorys!$I:$I,CONCATENATE("&lt;=30.06.",BV$10,"")))*0.25,"nic"),0)</f>
        <v/>
      </c>
      <c r="BW64" s="41">
        <f>IF($C64="OPEX - Koszt 1szt/rok",IF($M64="szt",SUMIFS(Kosztorys!$F:$F,Kosztorys!$D:$D,$B64,Kosztorys!$I:$I,CONCATENATE("&lt;01.01.",BW$10,""))+(SUMIFS(Kosztorys!$F:$F,Kosztorys!$D:$D,$B64,Kosztorys!$I:$I,CONCATENATE("&lt;=31.03.",BW$10,""))-SUMIFS(Kosztorys!$F:$F,Kosztorys!$D:$D,$B64,Kosztorys!$I:$I,CONCATENATE("&lt;=31.12.",BV$10,"")))*0.75+(SUMIFS(Kosztorys!$F:$F,Kosztorys!$D:$D,$B64,Kosztorys!$I:$I,CONCATENATE("&lt;=30.06.",BW$10,""))-SUMIFS(Kosztorys!$F:$F,Kosztorys!$D:$D,$B64,Kosztorys!$I:$I,CONCATENATE("&lt;=31.03.",BW$10,"")))*0.5+(SUMIFS(Kosztorys!$F:$F,Kosztorys!$D:$D,$B64,Kosztorys!$I:$I,CONCATENATE("&lt;=30.09.",BW$10,""))-SUMIFS(Kosztorys!$F:$F,Kosztorys!$D:$D,$B64,Kosztorys!$I:$I,CONCATENATE("&lt;=30.06.",BW$10,"")))*0.25,"nic"),0)</f>
        <v/>
      </c>
      <c r="BX64" s="41">
        <f>IF(C64="OPEX - Koszt 1szt/rok",IF(MAX(BH64:BW64)=IF(ISERROR(VLOOKUP(B64,JB_tabela,MATCH(BX$9,JB_menu,0)-1,FALSE())),,VLOOKUP(B64,JB_tabela,MATCH(BX$9,JB_menu,0)-1,FALSE())),"OK","nie zgadza się liczba użytych JB"),"OK-ND")</f>
        <v/>
      </c>
      <c r="CB64" s="41">
        <f>IF($C64="OPEX - Długość 1m koszt/rok",IF($M64="m",SUMIFS(Kosztorys!$F:$F,Kosztorys!$D:$D,$B64,Kosztorys!$I:$I,CONCATENATE("&lt;01.01.",CB$10,""))+(SUMIFS(Kosztorys!$F:$F,Kosztorys!$D:$D,$B64,Kosztorys!$I:$I,CONCATENATE("&lt;=31.03.",CB$10,""))-SUMIFS(Kosztorys!$F:$F,Kosztorys!$D:$D,$B64,Kosztorys!$I:$I,CONCATENATE("&lt;=31.12.",CA$10,"")))*0.75+(SUMIFS(Kosztorys!$F:$F,Kosztorys!$D:$D,$B64,Kosztorys!$I:$I,CONCATENATE("&lt;=30.06.",CB$10,""))-SUMIFS(Kosztorys!$F:$F,Kosztorys!$D:$D,$B64,Kosztorys!$I:$I,CONCATENATE("&lt;=31.03.",CB$10,"")))*0.5+(SUMIFS(Kosztorys!$F:$F,Kosztorys!$D:$D,$B64,Kosztorys!$I:$I,CONCATENATE("&lt;=30.09.",CB$10,""))-SUMIFS(Kosztorys!$F:$F,Kosztorys!$D:$D,$B64,Kosztorys!$I:$I,CONCATENATE("&lt;=30.06.",CB$10,"")))*0.25,"nic"),0)</f>
        <v/>
      </c>
      <c r="CC64" s="41">
        <f>IF($C64="OPEX - Długość 1m koszt/rok",IF($M64="m",SUMIFS(Kosztorys!$F:$F,Kosztorys!$D:$D,$B64,Kosztorys!$I:$I,CONCATENATE("&lt;01.01.",CC$10,""))+(SUMIFS(Kosztorys!$F:$F,Kosztorys!$D:$D,$B64,Kosztorys!$I:$I,CONCATENATE("&lt;=31.03.",CC$10,""))-SUMIFS(Kosztorys!$F:$F,Kosztorys!$D:$D,$B64,Kosztorys!$I:$I,CONCATENATE("&lt;=31.12.",CB$10,"")))*0.75+(SUMIFS(Kosztorys!$F:$F,Kosztorys!$D:$D,$B64,Kosztorys!$I:$I,CONCATENATE("&lt;=30.06.",CC$10,""))-SUMIFS(Kosztorys!$F:$F,Kosztorys!$D:$D,$B64,Kosztorys!$I:$I,CONCATENATE("&lt;=31.03.",CC$10,"")))*0.5+(SUMIFS(Kosztorys!$F:$F,Kosztorys!$D:$D,$B64,Kosztorys!$I:$I,CONCATENATE("&lt;=30.09.",CC$10,""))-SUMIFS(Kosztorys!$F:$F,Kosztorys!$D:$D,$B64,Kosztorys!$I:$I,CONCATENATE("&lt;=30.06.",CC$10,"")))*0.25,"nic"),0)</f>
        <v/>
      </c>
      <c r="CD64" s="41">
        <f>IF($C64="OPEX - Długość 1m koszt/rok",IF($M64="m",SUMIFS(Kosztorys!$F:$F,Kosztorys!$D:$D,$B64,Kosztorys!$I:$I,CONCATENATE("&lt;01.01.",CD$10,""))+(SUMIFS(Kosztorys!$F:$F,Kosztorys!$D:$D,$B64,Kosztorys!$I:$I,CONCATENATE("&lt;=31.03.",CD$10,""))-SUMIFS(Kosztorys!$F:$F,Kosztorys!$D:$D,$B64,Kosztorys!$I:$I,CONCATENATE("&lt;=31.12.",CC$10,"")))*0.75+(SUMIFS(Kosztorys!$F:$F,Kosztorys!$D:$D,$B64,Kosztorys!$I:$I,CONCATENATE("&lt;=30.06.",CD$10,""))-SUMIFS(Kosztorys!$F:$F,Kosztorys!$D:$D,$B64,Kosztorys!$I:$I,CONCATENATE("&lt;=31.03.",CD$10,"")))*0.5+(SUMIFS(Kosztorys!$F:$F,Kosztorys!$D:$D,$B64,Kosztorys!$I:$I,CONCATENATE("&lt;=30.09.",CD$10,""))-SUMIFS(Kosztorys!$F:$F,Kosztorys!$D:$D,$B64,Kosztorys!$I:$I,CONCATENATE("&lt;=30.06.",CD$10,"")))*0.25,"nic"),0)</f>
        <v/>
      </c>
      <c r="CE64" s="41">
        <f>IF($C64="OPEX - Długość 1m koszt/rok",IF($M64="m",SUMIFS(Kosztorys!$F:$F,Kosztorys!$D:$D,$B64,Kosztorys!$I:$I,CONCATENATE("&lt;01.01.",CE$10,""))+(SUMIFS(Kosztorys!$F:$F,Kosztorys!$D:$D,$B64,Kosztorys!$I:$I,CONCATENATE("&lt;=31.03.",CE$10,""))-SUMIFS(Kosztorys!$F:$F,Kosztorys!$D:$D,$B64,Kosztorys!$I:$I,CONCATENATE("&lt;=31.12.",CD$10,"")))*0.75+(SUMIFS(Kosztorys!$F:$F,Kosztorys!$D:$D,$B64,Kosztorys!$I:$I,CONCATENATE("&lt;=30.06.",CE$10,""))-SUMIFS(Kosztorys!$F:$F,Kosztorys!$D:$D,$B64,Kosztorys!$I:$I,CONCATENATE("&lt;=31.03.",CE$10,"")))*0.5+(SUMIFS(Kosztorys!$F:$F,Kosztorys!$D:$D,$B64,Kosztorys!$I:$I,CONCATENATE("&lt;=30.09.",CE$10,""))-SUMIFS(Kosztorys!$F:$F,Kosztorys!$D:$D,$B64,Kosztorys!$I:$I,CONCATENATE("&lt;=30.06.",CE$10,"")))*0.25,"nic"),0)</f>
        <v/>
      </c>
      <c r="CF64" s="41">
        <f>IF($C64="OPEX - Długość 1m koszt/rok",IF($M64="m",SUMIFS(Kosztorys!$F:$F,Kosztorys!$D:$D,$B64,Kosztorys!$I:$I,CONCATENATE("&lt;01.01.",CF$10,""))+(SUMIFS(Kosztorys!$F:$F,Kosztorys!$D:$D,$B64,Kosztorys!$I:$I,CONCATENATE("&lt;=31.03.",CF$10,""))-SUMIFS(Kosztorys!$F:$F,Kosztorys!$D:$D,$B64,Kosztorys!$I:$I,CONCATENATE("&lt;=31.12.",CE$10,"")))*0.75+(SUMIFS(Kosztorys!$F:$F,Kosztorys!$D:$D,$B64,Kosztorys!$I:$I,CONCATENATE("&lt;=30.06.",CF$10,""))-SUMIFS(Kosztorys!$F:$F,Kosztorys!$D:$D,$B64,Kosztorys!$I:$I,CONCATENATE("&lt;=31.03.",CF$10,"")))*0.5+(SUMIFS(Kosztorys!$F:$F,Kosztorys!$D:$D,$B64,Kosztorys!$I:$I,CONCATENATE("&lt;=30.09.",CF$10,""))-SUMIFS(Kosztorys!$F:$F,Kosztorys!$D:$D,$B64,Kosztorys!$I:$I,CONCATENATE("&lt;=30.06.",CF$10,"")))*0.25,"nic"),0)</f>
        <v/>
      </c>
      <c r="CG64" s="41">
        <f>IF($C64="OPEX - Długość 1m koszt/rok",IF($M64="m",SUMIFS(Kosztorys!$F:$F,Kosztorys!$D:$D,$B64,Kosztorys!$I:$I,CONCATENATE("&lt;01.01.",CG$10,""))+(SUMIFS(Kosztorys!$F:$F,Kosztorys!$D:$D,$B64,Kosztorys!$I:$I,CONCATENATE("&lt;=31.03.",CG$10,""))-SUMIFS(Kosztorys!$F:$F,Kosztorys!$D:$D,$B64,Kosztorys!$I:$I,CONCATENATE("&lt;=31.12.",CF$10,"")))*0.75+(SUMIFS(Kosztorys!$F:$F,Kosztorys!$D:$D,$B64,Kosztorys!$I:$I,CONCATENATE("&lt;=30.06.",CG$10,""))-SUMIFS(Kosztorys!$F:$F,Kosztorys!$D:$D,$B64,Kosztorys!$I:$I,CONCATENATE("&lt;=31.03.",CG$10,"")))*0.5+(SUMIFS(Kosztorys!$F:$F,Kosztorys!$D:$D,$B64,Kosztorys!$I:$I,CONCATENATE("&lt;=30.09.",CG$10,""))-SUMIFS(Kosztorys!$F:$F,Kosztorys!$D:$D,$B64,Kosztorys!$I:$I,CONCATENATE("&lt;=30.06.",CG$10,"")))*0.25,"nic"),0)</f>
        <v/>
      </c>
      <c r="CH64" s="41">
        <f>IF($C64="OPEX - Długość 1m koszt/rok",IF($M64="m",SUMIFS(Kosztorys!$F:$F,Kosztorys!$D:$D,$B64,Kosztorys!$I:$I,CONCATENATE("&lt;01.01.",CH$10,""))+(SUMIFS(Kosztorys!$F:$F,Kosztorys!$D:$D,$B64,Kosztorys!$I:$I,CONCATENATE("&lt;=31.03.",CH$10,""))-SUMIFS(Kosztorys!$F:$F,Kosztorys!$D:$D,$B64,Kosztorys!$I:$I,CONCATENATE("&lt;=31.12.",CG$10,"")))*0.75+(SUMIFS(Kosztorys!$F:$F,Kosztorys!$D:$D,$B64,Kosztorys!$I:$I,CONCATENATE("&lt;=30.06.",CH$10,""))-SUMIFS(Kosztorys!$F:$F,Kosztorys!$D:$D,$B64,Kosztorys!$I:$I,CONCATENATE("&lt;=31.03.",CH$10,"")))*0.5+(SUMIFS(Kosztorys!$F:$F,Kosztorys!$D:$D,$B64,Kosztorys!$I:$I,CONCATENATE("&lt;=30.09.",CH$10,""))-SUMIFS(Kosztorys!$F:$F,Kosztorys!$D:$D,$B64,Kosztorys!$I:$I,CONCATENATE("&lt;=30.06.",CH$10,"")))*0.25,"nic"),0)</f>
        <v/>
      </c>
      <c r="CI64" s="41">
        <f>IF($C64="OPEX - Długość 1m koszt/rok",IF($M64="m",SUMIFS(Kosztorys!$F:$F,Kosztorys!$D:$D,$B64,Kosztorys!$I:$I,CONCATENATE("&lt;01.01.",CI$10,""))+(SUMIFS(Kosztorys!$F:$F,Kosztorys!$D:$D,$B64,Kosztorys!$I:$I,CONCATENATE("&lt;=31.03.",CI$10,""))-SUMIFS(Kosztorys!$F:$F,Kosztorys!$D:$D,$B64,Kosztorys!$I:$I,CONCATENATE("&lt;=31.12.",CH$10,"")))*0.75+(SUMIFS(Kosztorys!$F:$F,Kosztorys!$D:$D,$B64,Kosztorys!$I:$I,CONCATENATE("&lt;=30.06.",CI$10,""))-SUMIFS(Kosztorys!$F:$F,Kosztorys!$D:$D,$B64,Kosztorys!$I:$I,CONCATENATE("&lt;=31.03.",CI$10,"")))*0.5+(SUMIFS(Kosztorys!$F:$F,Kosztorys!$D:$D,$B64,Kosztorys!$I:$I,CONCATENATE("&lt;=30.09.",CI$10,""))-SUMIFS(Kosztorys!$F:$F,Kosztorys!$D:$D,$B64,Kosztorys!$I:$I,CONCATENATE("&lt;=30.06.",CI$10,"")))*0.25,"nic"),0)</f>
        <v/>
      </c>
      <c r="CJ64" s="41">
        <f>IF($C64="OPEX - Długość 1m koszt/rok",IF($M64="m",SUMIFS(Kosztorys!$F:$F,Kosztorys!$D:$D,$B64,Kosztorys!$I:$I,CONCATENATE("&lt;01.01.",CJ$10,""))+(SUMIFS(Kosztorys!$F:$F,Kosztorys!$D:$D,$B64,Kosztorys!$I:$I,CONCATENATE("&lt;=31.03.",CJ$10,""))-SUMIFS(Kosztorys!$F:$F,Kosztorys!$D:$D,$B64,Kosztorys!$I:$I,CONCATENATE("&lt;=31.12.",CI$10,"")))*0.75+(SUMIFS(Kosztorys!$F:$F,Kosztorys!$D:$D,$B64,Kosztorys!$I:$I,CONCATENATE("&lt;=30.06.",CJ$10,""))-SUMIFS(Kosztorys!$F:$F,Kosztorys!$D:$D,$B64,Kosztorys!$I:$I,CONCATENATE("&lt;=31.03.",CJ$10,"")))*0.5+(SUMIFS(Kosztorys!$F:$F,Kosztorys!$D:$D,$B64,Kosztorys!$I:$I,CONCATENATE("&lt;=30.09.",CJ$10,""))-SUMIFS(Kosztorys!$F:$F,Kosztorys!$D:$D,$B64,Kosztorys!$I:$I,CONCATENATE("&lt;=30.06.",CJ$10,"")))*0.25,"nic"),0)</f>
        <v/>
      </c>
      <c r="CK64" s="41">
        <f>IF($C64="OPEX - Długość 1m koszt/rok",IF($M64="m",SUMIFS(Kosztorys!$F:$F,Kosztorys!$D:$D,$B64,Kosztorys!$I:$I,CONCATENATE("&lt;01.01.",CK$10,""))+(SUMIFS(Kosztorys!$F:$F,Kosztorys!$D:$D,$B64,Kosztorys!$I:$I,CONCATENATE("&lt;=31.03.",CK$10,""))-SUMIFS(Kosztorys!$F:$F,Kosztorys!$D:$D,$B64,Kosztorys!$I:$I,CONCATENATE("&lt;=31.12.",CJ$10,"")))*0.75+(SUMIFS(Kosztorys!$F:$F,Kosztorys!$D:$D,$B64,Kosztorys!$I:$I,CONCATENATE("&lt;=30.06.",CK$10,""))-SUMIFS(Kosztorys!$F:$F,Kosztorys!$D:$D,$B64,Kosztorys!$I:$I,CONCATENATE("&lt;=31.03.",CK$10,"")))*0.5+(SUMIFS(Kosztorys!$F:$F,Kosztorys!$D:$D,$B64,Kosztorys!$I:$I,CONCATENATE("&lt;=30.09.",CK$10,""))-SUMIFS(Kosztorys!$F:$F,Kosztorys!$D:$D,$B64,Kosztorys!$I:$I,CONCATENATE("&lt;=30.06.",CK$10,"")))*0.25,"nic"),0)</f>
        <v/>
      </c>
      <c r="CL64" s="41">
        <f>IF($C64="OPEX - Długość 1m koszt/rok",IF($M64="m",SUMIFS(Kosztorys!$F:$F,Kosztorys!$D:$D,$B64,Kosztorys!$I:$I,CONCATENATE("&lt;01.01.",CL$10,""))+(SUMIFS(Kosztorys!$F:$F,Kosztorys!$D:$D,$B64,Kosztorys!$I:$I,CONCATENATE("&lt;=31.03.",CL$10,""))-SUMIFS(Kosztorys!$F:$F,Kosztorys!$D:$D,$B64,Kosztorys!$I:$I,CONCATENATE("&lt;=31.12.",CK$10,"")))*0.75+(SUMIFS(Kosztorys!$F:$F,Kosztorys!$D:$D,$B64,Kosztorys!$I:$I,CONCATENATE("&lt;=30.06.",CL$10,""))-SUMIFS(Kosztorys!$F:$F,Kosztorys!$D:$D,$B64,Kosztorys!$I:$I,CONCATENATE("&lt;=31.03.",CL$10,"")))*0.5+(SUMIFS(Kosztorys!$F:$F,Kosztorys!$D:$D,$B64,Kosztorys!$I:$I,CONCATENATE("&lt;=30.09.",CL$10,""))-SUMIFS(Kosztorys!$F:$F,Kosztorys!$D:$D,$B64,Kosztorys!$I:$I,CONCATENATE("&lt;=30.06.",CL$10,"")))*0.25,"nic"),0)</f>
        <v/>
      </c>
      <c r="CM64" s="41">
        <f>IF($C64="OPEX - Długość 1m koszt/rok",IF($M64="m",SUMIFS(Kosztorys!$F:$F,Kosztorys!$D:$D,$B64,Kosztorys!$I:$I,CONCATENATE("&lt;01.01.",CM$10,""))+(SUMIFS(Kosztorys!$F:$F,Kosztorys!$D:$D,$B64,Kosztorys!$I:$I,CONCATENATE("&lt;=31.03.",CM$10,""))-SUMIFS(Kosztorys!$F:$F,Kosztorys!$D:$D,$B64,Kosztorys!$I:$I,CONCATENATE("&lt;=31.12.",CL$10,"")))*0.75+(SUMIFS(Kosztorys!$F:$F,Kosztorys!$D:$D,$B64,Kosztorys!$I:$I,CONCATENATE("&lt;=30.06.",CM$10,""))-SUMIFS(Kosztorys!$F:$F,Kosztorys!$D:$D,$B64,Kosztorys!$I:$I,CONCATENATE("&lt;=31.03.",CM$10,"")))*0.5+(SUMIFS(Kosztorys!$F:$F,Kosztorys!$D:$D,$B64,Kosztorys!$I:$I,CONCATENATE("&lt;=30.09.",CM$10,""))-SUMIFS(Kosztorys!$F:$F,Kosztorys!$D:$D,$B64,Kosztorys!$I:$I,CONCATENATE("&lt;=30.06.",CM$10,"")))*0.25,"nic"),0)</f>
        <v/>
      </c>
      <c r="CN64" s="41">
        <f>IF($C64="OPEX - Długość 1m koszt/rok",IF($M64="m",SUMIFS(Kosztorys!$F:$F,Kosztorys!$D:$D,$B64,Kosztorys!$I:$I,CONCATENATE("&lt;01.01.",CN$10,""))+(SUMIFS(Kosztorys!$F:$F,Kosztorys!$D:$D,$B64,Kosztorys!$I:$I,CONCATENATE("&lt;=31.03.",CN$10,""))-SUMIFS(Kosztorys!$F:$F,Kosztorys!$D:$D,$B64,Kosztorys!$I:$I,CONCATENATE("&lt;=31.12.",CM$10,"")))*0.75+(SUMIFS(Kosztorys!$F:$F,Kosztorys!$D:$D,$B64,Kosztorys!$I:$I,CONCATENATE("&lt;=30.06.",CN$10,""))-SUMIFS(Kosztorys!$F:$F,Kosztorys!$D:$D,$B64,Kosztorys!$I:$I,CONCATENATE("&lt;=31.03.",CN$10,"")))*0.5+(SUMIFS(Kosztorys!$F:$F,Kosztorys!$D:$D,$B64,Kosztorys!$I:$I,CONCATENATE("&lt;=30.09.",CN$10,""))-SUMIFS(Kosztorys!$F:$F,Kosztorys!$D:$D,$B64,Kosztorys!$I:$I,CONCATENATE("&lt;=30.06.",CN$10,"")))*0.25,"nic"),0)</f>
        <v/>
      </c>
      <c r="CO64" s="41">
        <f>IF($C64="OPEX - Długość 1m koszt/rok",IF($M64="m",SUMIFS(Kosztorys!$F:$F,Kosztorys!$D:$D,$B64,Kosztorys!$I:$I,CONCATENATE("&lt;01.01.",CO$10,""))+(SUMIFS(Kosztorys!$F:$F,Kosztorys!$D:$D,$B64,Kosztorys!$I:$I,CONCATENATE("&lt;=31.03.",CO$10,""))-SUMIFS(Kosztorys!$F:$F,Kosztorys!$D:$D,$B64,Kosztorys!$I:$I,CONCATENATE("&lt;=31.12.",CN$10,"")))*0.75+(SUMIFS(Kosztorys!$F:$F,Kosztorys!$D:$D,$B64,Kosztorys!$I:$I,CONCATENATE("&lt;=30.06.",CO$10,""))-SUMIFS(Kosztorys!$F:$F,Kosztorys!$D:$D,$B64,Kosztorys!$I:$I,CONCATENATE("&lt;=31.03.",CO$10,"")))*0.5+(SUMIFS(Kosztorys!$F:$F,Kosztorys!$D:$D,$B64,Kosztorys!$I:$I,CONCATENATE("&lt;=30.09.",CO$10,""))-SUMIFS(Kosztorys!$F:$F,Kosztorys!$D:$D,$B64,Kosztorys!$I:$I,CONCATENATE("&lt;=30.06.",CO$10,"")))*0.25,"nic"),0)</f>
        <v/>
      </c>
      <c r="CP64" s="41">
        <f>IF($C64="OPEX - Długość 1m koszt/rok",IF($M64="m",SUMIFS(Kosztorys!$F:$F,Kosztorys!$D:$D,$B64,Kosztorys!$I:$I,CONCATENATE("&lt;01.01.",CP$10,""))+(SUMIFS(Kosztorys!$F:$F,Kosztorys!$D:$D,$B64,Kosztorys!$I:$I,CONCATENATE("&lt;=31.03.",CP$10,""))-SUMIFS(Kosztorys!$F:$F,Kosztorys!$D:$D,$B64,Kosztorys!$I:$I,CONCATENATE("&lt;=31.12.",CO$10,"")))*0.75+(SUMIFS(Kosztorys!$F:$F,Kosztorys!$D:$D,$B64,Kosztorys!$I:$I,CONCATENATE("&lt;=30.06.",CP$10,""))-SUMIFS(Kosztorys!$F:$F,Kosztorys!$D:$D,$B64,Kosztorys!$I:$I,CONCATENATE("&lt;=31.03.",CP$10,"")))*0.5+(SUMIFS(Kosztorys!$F:$F,Kosztorys!$D:$D,$B64,Kosztorys!$I:$I,CONCATENATE("&lt;=30.09.",CP$10,""))-SUMIFS(Kosztorys!$F:$F,Kosztorys!$D:$D,$B64,Kosztorys!$I:$I,CONCATENATE("&lt;=30.06.",CP$10,"")))*0.25,"nic"),0)</f>
        <v/>
      </c>
      <c r="CQ64" s="41">
        <f>IF($C64="OPEX - Długość 1m koszt/rok",IF($M64="m",SUMIFS(Kosztorys!$F:$F,Kosztorys!$D:$D,$B64,Kosztorys!$I:$I,CONCATENATE("&lt;01.01.",CQ$10,""))+(SUMIFS(Kosztorys!$F:$F,Kosztorys!$D:$D,$B64,Kosztorys!$I:$I,CONCATENATE("&lt;=31.03.",CQ$10,""))-SUMIFS(Kosztorys!$F:$F,Kosztorys!$D:$D,$B64,Kosztorys!$I:$I,CONCATENATE("&lt;=31.12.",CP$10,"")))*0.75+(SUMIFS(Kosztorys!$F:$F,Kosztorys!$D:$D,$B64,Kosztorys!$I:$I,CONCATENATE("&lt;=30.06.",CQ$10,""))-SUMIFS(Kosztorys!$F:$F,Kosztorys!$D:$D,$B64,Kosztorys!$I:$I,CONCATENATE("&lt;=31.03.",CQ$10,"")))*0.5+(SUMIFS(Kosztorys!$F:$F,Kosztorys!$D:$D,$B64,Kosztorys!$I:$I,CONCATENATE("&lt;=30.09.",CQ$10,""))-SUMIFS(Kosztorys!$F:$F,Kosztorys!$D:$D,$B64,Kosztorys!$I:$I,CONCATENATE("&lt;=30.06.",CQ$10,"")))*0.25,"nic"),0)</f>
        <v/>
      </c>
      <c r="CR64" s="41">
        <f>IF(C64="OPEX - Długość 1m koszt/rok",IF(MAX(CB64:CQ64)=IF(ISERROR(VLOOKUP(B64,JB_tabela,MATCH(CR$9,JB_menu,0)-1,FALSE())),,VLOOKUP(B64,JB_tabela,MATCH(CR$9,JB_menu,0)-1,FALSE())),"OK","nie zgadza się liczba użytych JB"),"OK-ND")</f>
        <v/>
      </c>
      <c r="CS64" s="41">
        <f>IFERROR(VLOOKUP($C64,$CY$2:$CZ$7,2,FALSE()),"ERROR")</f>
        <v/>
      </c>
      <c r="CV64" s="41">
        <f>$Q64</f>
        <v/>
      </c>
      <c r="CW64" s="41">
        <f>$R64</f>
        <v/>
      </c>
      <c r="CX64" s="41">
        <f>$S64</f>
        <v/>
      </c>
      <c r="CY64" s="41">
        <f>ROUND(IF(LEFT($C64,4)="CAPE",ROUND($E64*$H64,2)*OFFSET(T64,0,$CS64),0),2)</f>
        <v/>
      </c>
      <c r="CZ64" s="41">
        <f>ROUND(IF(LEFT($C64,4)="CAPE",ROUND($E64*$H64,2)*OFFSET(U64,0,$CS64),0),2)</f>
        <v/>
      </c>
      <c r="DA64" s="41">
        <f>ROUND(IF(LEFT($C64,4)="CAPE",ROUND($E64*$H64,2)*OFFSET(V64,0,$CS64),0),2)</f>
        <v/>
      </c>
      <c r="DB64" s="41">
        <f>ROUND(IF(LEFT($C64,4)="CAPE",ROUND($E64*$H64,2)*OFFSET(W64,0,$CS64),0),2)</f>
        <v/>
      </c>
      <c r="DC64" s="41">
        <f>ROUND(IF(LEFT($C64,4)="CAPE",ROUND($E64*$H64,2)*OFFSET(X64,0,$CS64),0),2)</f>
        <v/>
      </c>
      <c r="DD64" s="41">
        <f>ROUND(IF(LEFT($C64,4)="CAPE",ROUND($E64*$H64,2)*OFFSET(Y64,0,$CS64),0),2)</f>
        <v/>
      </c>
      <c r="DE64" s="41">
        <f>ROUND(IF(LEFT($C64,4)="CAPE",ROUND($E64*$H64,2)*OFFSET(Z64,0,$CS64),0),2)</f>
        <v/>
      </c>
      <c r="DF64" s="41">
        <f>ROUND(IF(LEFT($C64,4)="CAPE",ROUND($E64*$H64,2)*OFFSET(AA64,0,$CS64),0),2)</f>
        <v/>
      </c>
      <c r="DG64" s="41">
        <f>ROUND(IF(LEFT($C64,4)="CAPE",ROUND($E64*$H64,2)*OFFSET(AB64,0,$CS64),0),2)</f>
        <v/>
      </c>
      <c r="DH64" s="41">
        <f>ROUND(IF(LEFT($C64,4)="CAPE",ROUND($E64*$H64,2)*OFFSET(AC64,0,$CS64),0),2)</f>
        <v/>
      </c>
      <c r="DI64" s="41">
        <f>ROUND(IF(LEFT($C64,4)="CAPE",ROUND($E64*$H64,2)*OFFSET(AD64,0,$CS64),0),2)</f>
        <v/>
      </c>
      <c r="DJ64" s="41">
        <f>ROUND(IF(LEFT($C64,4)="CAPE",ROUND($E64*$H64,2)*OFFSET(AE64,0,$CS64),0),2)</f>
        <v/>
      </c>
      <c r="DK64" s="41">
        <f>ROUND(IF(LEFT($C64,4)="CAPE",ROUND($E64*$H64,2)*OFFSET(AF64,0,$CS64),0),2)</f>
        <v/>
      </c>
      <c r="DL64" s="41">
        <f>ROUND(IF(LEFT($C64,4)="CAPE",ROUND($E64*$H64,2)*OFFSET(AG64,0,$CS64),0),2)</f>
        <v/>
      </c>
      <c r="DM64" s="41">
        <f>ROUND(IF(LEFT($C64,4)="CAPE",ROUND($E64*$H64,2)*OFFSET(AH64,0,$CS64),0),2)</f>
        <v/>
      </c>
      <c r="DN64" s="41">
        <f>ROUND(IF(LEFT($C64,4)="CAPE",ROUND($E64*$H64,2)*OFFSET(AI64,0,$CS64),0),2)</f>
        <v/>
      </c>
      <c r="DP64" s="41">
        <f>$Q64</f>
        <v/>
      </c>
      <c r="DQ64" s="41">
        <f>$R64</f>
        <v/>
      </c>
      <c r="DR64" s="41">
        <f>$S64</f>
        <v/>
      </c>
      <c r="DS64" s="41">
        <f>ROUND(IF(LEFT($C64,4)="OPEX",$E64*$H64*OFFSET($T64,0,$CS64),0),2)</f>
        <v/>
      </c>
      <c r="DT64" s="41">
        <f>ROUND(IF(LEFT($C64,4)="OPEX",$E64*$H64*OFFSET($U64,0,$CS64),0),2)</f>
        <v/>
      </c>
      <c r="DU64" s="41">
        <f>ROUND(IF(LEFT($C64,4)="OPEX",$E64*$H64*OFFSET($V64,0,$CS64),0),2)</f>
        <v/>
      </c>
      <c r="DV64" s="41">
        <f>ROUND(IF(LEFT($C64,4)="OPEX",$E64*$H64*OFFSET($W64,0,$CS64),0),2)</f>
        <v/>
      </c>
      <c r="DW64" s="41">
        <f>ROUND(IF(LEFT($C64,4)="OPEX",$E64*$H64*OFFSET($X64,0,$CS64),0),2)</f>
        <v/>
      </c>
      <c r="DX64" s="41">
        <f>ROUND(IF(LEFT($C64,4)="OPEX",$E64*$H64*OFFSET($Y64,0,$CS64),0),2)</f>
        <v/>
      </c>
      <c r="DY64" s="41">
        <f>ROUND(IF(LEFT($C64,4)="OPEX",$E64*$H64*OFFSET($Z64,0,$CS64),0),2)</f>
        <v/>
      </c>
      <c r="DZ64" s="41">
        <f>ROUND(IF(LEFT($C64,4)="OPEX",$E64*$H64*OFFSET($AA64,0,$CS64),0),2)</f>
        <v/>
      </c>
      <c r="EA64" s="41">
        <f>ROUND(IF(LEFT($C64,4)="OPEX",$E64*$H64*OFFSET($AB64,0,$CS64),0),2)</f>
        <v/>
      </c>
      <c r="EB64" s="41">
        <f>ROUND(IF(LEFT($C64,4)="OPEX",$E64*$H64*OFFSET($AC64,0,$CS64),0),2)</f>
        <v/>
      </c>
      <c r="EC64" s="41">
        <f>ROUND(IF(LEFT($C64,4)="OPEX",$E64*$H64*OFFSET($AD64,0,$CS64),0),2)</f>
        <v/>
      </c>
      <c r="ED64" s="41">
        <f>ROUND(IF(LEFT($C64,4)="OPEX",$E64*$H64*OFFSET($AE64,0,$CS64),0),2)</f>
        <v/>
      </c>
      <c r="EE64" s="41">
        <f>ROUND(IF(LEFT($C64,4)="OPEX",$E64*$H64*OFFSET($AF64,0,$CS64),0),2)</f>
        <v/>
      </c>
      <c r="EF64" s="41">
        <f>ROUND(IF(LEFT($C64,4)="OPEX",$E64*$H64*OFFSET($AG64,0,$CS64),0),2)</f>
        <v/>
      </c>
      <c r="EG64" s="41">
        <f>ROUND(IF(LEFT($C64,4)="OPEX",$E64*$H64*OFFSET($AH64,0,$CS64),0),2)</f>
        <v/>
      </c>
      <c r="EH64" s="41">
        <f>ROUND(IF(LEFT($C64,4)="OPEX",$E64*$H64*OFFSET($AI64,0,$CS64),0),2)</f>
        <v/>
      </c>
      <c r="EJ64" s="41">
        <f>$Q64</f>
        <v/>
      </c>
      <c r="EK64" s="41">
        <f>$R64</f>
        <v/>
      </c>
      <c r="EL64" s="41">
        <f>$S64</f>
        <v/>
      </c>
      <c r="EM64" s="41">
        <f>ROUND($D64*$CY64,2)</f>
        <v/>
      </c>
      <c r="EN64" s="41">
        <f>ROUND($D64*$CZ64,2)</f>
        <v/>
      </c>
      <c r="EO64" s="41">
        <f>ROUND($D64*$DA64,2)</f>
        <v/>
      </c>
      <c r="EP64" s="41">
        <f>ROUND($D64*$DB64,2)</f>
        <v/>
      </c>
      <c r="EQ64" s="41">
        <f>ROUND($D64*$DC64,2)</f>
        <v/>
      </c>
      <c r="ER64" s="41">
        <f>ROUND($D64*$DD64,2)</f>
        <v/>
      </c>
      <c r="ES64" s="41">
        <f>ROUND($D64*$DE64,2)</f>
        <v/>
      </c>
      <c r="ET64" s="41">
        <f>ROUND($D64*$DF64,2)</f>
        <v/>
      </c>
      <c r="EU64" s="41">
        <f>ROUND($D64*$DG64,2)</f>
        <v/>
      </c>
      <c r="EV64" s="41">
        <f>ROUND($D64*$DH64,2)</f>
        <v/>
      </c>
      <c r="EW64" s="41">
        <f>ROUND($D64*$DI64,2)</f>
        <v/>
      </c>
      <c r="EX64" s="41">
        <f>ROUND($D64*$DJ64,2)</f>
        <v/>
      </c>
      <c r="EY64" s="41">
        <f>ROUND($D64*$DK64,2)</f>
        <v/>
      </c>
      <c r="EZ64" s="41">
        <f>ROUND($D64*$DL64,2)</f>
        <v/>
      </c>
      <c r="FA64" s="41">
        <f>ROUND($D64*$DM64,2)</f>
        <v/>
      </c>
      <c r="FB64" s="41">
        <f>ROUND($D64*$DN64,2)</f>
        <v/>
      </c>
      <c r="FG64" s="41">
        <f>ROUND(IF(LEFT($C64,4)="CAPE",SUM($CY64:CY64 )/$P64,0),2)</f>
        <v/>
      </c>
      <c r="FH64" s="41">
        <f>ROUND(IF(LEFT($C64,4)="CAPE",SUM($CY64:CZ64 )/$P64,0),2)</f>
        <v/>
      </c>
      <c r="FI64" s="41">
        <f>ROUND(IF(LEFT($C64,4)="CAPE",SUM($CY64:DA64 )/$P64,0),2)</f>
        <v/>
      </c>
      <c r="FJ64" s="41">
        <f>ROUND(IF(LEFT($C64,4)="CAPE",SUM($CY64:DB64 )/$P64,0),2)</f>
        <v/>
      </c>
      <c r="FK64" s="41">
        <f>ROUND(IF(LEFT($C64,4)="CAPE",SUM($CY64:DC64 )/$P64,0),2)</f>
        <v/>
      </c>
      <c r="FL64" s="41">
        <f>ROUND(IF(LEFT($C64,4)="CAPE",SUM($CY64:DD64 )/$P64,0),2)</f>
        <v/>
      </c>
      <c r="FM64" s="41">
        <f>ROUND(IF(LEFT($C64,4)="CAPE",SUM($CY64:DE64 )/$P64,0),2)</f>
        <v/>
      </c>
      <c r="FN64" s="41">
        <f>ROUND(IF(LEFT($C64,4)="CAPE",SUM($CY64:DF64 )/$P64,0),2)</f>
        <v/>
      </c>
      <c r="FO64" s="41">
        <f>ROUND(IF(LEFT($C64,4)="CAPE",SUM($CY64:DG64 )/$P64,0),2)</f>
        <v/>
      </c>
      <c r="FP64" s="41">
        <f>ROUND(IF(LEFT($C64,4)="CAPE",SUM($CY64:DH64 )/$P64,0),2)</f>
        <v/>
      </c>
      <c r="FQ64" s="41">
        <f>ROUND(IF(LEFT($C64,4)="CAPE",SUM($CY64:DI64 )/$P64,0),2)</f>
        <v/>
      </c>
      <c r="FR64" s="41">
        <f>ROUND(IF(LEFT($C64,4)="CAPE",SUM($CY64:DJ64 )/$P64,0),2)</f>
        <v/>
      </c>
      <c r="FS64" s="41">
        <f>ROUND(IF(LEFT($C64,4)="CAPE",SUM($CY64:DK64 )/$P64,0),2)</f>
        <v/>
      </c>
      <c r="FT64" s="41">
        <f>ROUND(IF(LEFT($C64,4)="CAPE",SUM($CY64:DL64 )/$P64,0),2)</f>
        <v/>
      </c>
      <c r="FU64" s="41">
        <f>ROUND(IF(LEFT($C64,4)="CAPE",SUM($CY64:DM64 )/$P64,0),2)</f>
        <v/>
      </c>
      <c r="FV64" s="41">
        <f>ROUND(IF(LEFT($C64,4)="CAPE",SUM($CY64:DN64 )/$P64,0),2)</f>
        <v/>
      </c>
      <c r="GA64" s="41">
        <f>ROUND(IF(SUM($FG64:FG64)&gt;SUM($CY64:CY64),SUM($CY64:CY64),SUM($FG64:FG64)),2)</f>
        <v/>
      </c>
      <c r="GB64" s="41">
        <f>ROUND(IF(SUM($FG64:FH64)&gt;SUM($CY64:CZ64),SUM($CY64:CZ64),SUM($FG64:FH64)),2)</f>
        <v/>
      </c>
      <c r="GC64" s="41">
        <f>ROUND(IF(SUM($FG64:FI64)&gt;SUM($CY64:DA64),SUM($CY64:DA64),SUM($FG64:FI64)),2)</f>
        <v/>
      </c>
      <c r="GD64" s="41">
        <f>ROUND(IF(SUM($FG64:FJ64)&gt;SUM($CY64:DB64),SUM($CY64:DB64),SUM($FG64:FJ64)),2)</f>
        <v/>
      </c>
      <c r="GE64" s="41">
        <f>ROUND(IF(SUM($FG64:FK64)&gt;SUM($CY64:DC64),SUM($CY64:DC64),SUM($FG64:FK64)),2)</f>
        <v/>
      </c>
      <c r="GF64" s="41">
        <f>ROUND(IF(SUM($FG64:FL64)&gt;SUM($CY64:DD64),SUM($CY64:DD64),SUM($FG64:FL64)),2)</f>
        <v/>
      </c>
      <c r="GG64" s="41">
        <f>ROUND(IF(SUM($FG64:FM64)&gt;SUM($CY64:DE64),SUM($CY64:DE64),SUM($FG64:FM64)),2)</f>
        <v/>
      </c>
      <c r="GH64" s="41">
        <f>ROUND(IF(SUM($FG64:FN64)&gt;SUM($CY64:DF64),SUM($CY64:DF64),SUM($FG64:FN64)),2)</f>
        <v/>
      </c>
      <c r="GI64" s="41">
        <f>ROUND(IF(SUM($FG64:FO64)&gt;SUM($CY64:DG64),SUM($CY64:DG64),SUM($FG64:FO64)),2)</f>
        <v/>
      </c>
      <c r="GJ64" s="41">
        <f>ROUND(IF(SUM($FG64:FP64)&gt;SUM($CY64:DH64),SUM($CY64:DH64),SUM($FG64:FP64)),2)</f>
        <v/>
      </c>
      <c r="GK64" s="41">
        <f>ROUND(IF(SUM($FG64:FQ64)&gt;SUM($CY64:DI64),SUM($CY64:DI64),SUM($FG64:FQ64)),2)</f>
        <v/>
      </c>
      <c r="GL64" s="41">
        <f>ROUND(IF(SUM($FG64:FR64)&gt;SUM($CY64:DJ64),SUM($CY64:DJ64),SUM($FG64:FR64)),2)</f>
        <v/>
      </c>
      <c r="GM64" s="41">
        <f>ROUND(IF(SUM($FG64:FS64)&gt;SUM($CY64:DK64),SUM($CY64:DK64),SUM($FG64:FS64)),2)</f>
        <v/>
      </c>
      <c r="GN64" s="41">
        <f>ROUND(IF(SUM($FG64:FT64)&gt;SUM($CY64:DL64),SUM($CY64:DL64),SUM($FG64:FT64)),2)</f>
        <v/>
      </c>
      <c r="GO64" s="41">
        <f>ROUND(IF(SUM($FG64:FU64)&gt;SUM($CY64:DM64),SUM($CY64:DM64),SUM($FG64:FU64)),2)</f>
        <v/>
      </c>
      <c r="GP64" s="41">
        <f>ROUND(IF(SUM($FG64:FV64)&gt;SUM($CY64:DN64),SUM($CY64:DN64),SUM($FG64:FV64)),2)</f>
        <v/>
      </c>
      <c r="GR64" s="41">
        <f>$Q64</f>
        <v/>
      </c>
      <c r="GS64" s="41">
        <f>$R64</f>
        <v/>
      </c>
      <c r="GT64" s="41">
        <f>$S64</f>
        <v/>
      </c>
      <c r="GU64" s="41">
        <f>$GA64</f>
        <v/>
      </c>
      <c r="GV64" s="41">
        <f>GB64 - GA64</f>
        <v/>
      </c>
      <c r="GW64" s="41">
        <f>GC64 - GB64</f>
        <v/>
      </c>
      <c r="GX64" s="41">
        <f>GD64 - GC64</f>
        <v/>
      </c>
      <c r="GY64" s="41">
        <f>GE64 - GD64</f>
        <v/>
      </c>
      <c r="GZ64" s="41">
        <f>GF64 - GE64</f>
        <v/>
      </c>
      <c r="HA64" s="41">
        <f>GG64 - GF64</f>
        <v/>
      </c>
      <c r="HB64" s="41">
        <f>GH64 - GG64</f>
        <v/>
      </c>
      <c r="HC64" s="41">
        <f>GI64 - GH64</f>
        <v/>
      </c>
      <c r="HD64" s="41">
        <f>GJ64 - GI64</f>
        <v/>
      </c>
      <c r="HE64" s="41">
        <f>GK64 - GJ64</f>
        <v/>
      </c>
      <c r="HF64" s="41">
        <f>GL64 - GK64</f>
        <v/>
      </c>
      <c r="HG64" s="41">
        <f>GM64 - GL64</f>
        <v/>
      </c>
      <c r="HH64" s="41">
        <f>GN64 - GM64</f>
        <v/>
      </c>
      <c r="HI64" s="41">
        <f>GO64 - GN64</f>
        <v/>
      </c>
      <c r="HJ64" s="41">
        <f>GP64 - GO64</f>
        <v/>
      </c>
      <c r="HL64" s="41">
        <f>$Q64</f>
        <v/>
      </c>
      <c r="HM64" s="41">
        <f>$R64</f>
        <v/>
      </c>
      <c r="HN64" s="41">
        <f>$S64</f>
        <v/>
      </c>
      <c r="HO64" s="144">
        <f>SUMIFS(Kosztorys!$F:$F,Kosztorys!$D:$D,$B64,Kosztorys!$I:$I,CONCATENATE("&lt;01.01.",HP$10,""))</f>
        <v/>
      </c>
      <c r="HP64" s="144">
        <f>SUMIFS(Kosztorys!$F:$F,Kosztorys!$D:$D,$B64,Kosztorys!$I:$I,CONCATENATE("&lt;01.04.",HQ$10,""))-SUM($HO64)</f>
        <v/>
      </c>
      <c r="HQ64" s="144">
        <f>SUMIFS(Kosztorys!$F:$F,Kosztorys!$D:$D,$B64,Kosztorys!$I:$I,CONCATENATE("&lt;01.07.",HR$10,""))-SUM($HO64:HP64)</f>
        <v/>
      </c>
      <c r="HR64" s="144">
        <f>SUMIFS(Kosztorys!$F:$F,Kosztorys!$D:$D,$B64,Kosztorys!$I:$I,CONCATENATE("&lt;01.10.",HS$10,""))-SUM($HO64:HQ64)</f>
        <v/>
      </c>
      <c r="HS64" s="144">
        <f>SUMIFS(Kosztorys!$F:$F,Kosztorys!$D:$D,$B64,Kosztorys!$I:$I,CONCATENATE("&lt;01.01.",HT$10,""))-SUM($HO64:HR64)</f>
        <v/>
      </c>
      <c r="HT64" s="144">
        <f>SUMIFS(Kosztorys!$F:$F,Kosztorys!$D:$D,$B64,Kosztorys!$I:$I,CONCATENATE("&lt;01.04.",HU$10,""))-SUM($HO64:HS64)</f>
        <v/>
      </c>
      <c r="HU64" s="144">
        <f>SUMIFS(Kosztorys!$F:$F,Kosztorys!$D:$D,$B64,Kosztorys!$I:$I,CONCATENATE("&lt;01.07.",HV$10,""))-SUM($HO64:HT64)</f>
        <v/>
      </c>
      <c r="HV64" s="144">
        <f>SUMIFS(Kosztorys!$F:$F,Kosztorys!$D:$D,$B64,Kosztorys!$I:$I,CONCATENATE("&lt;01.10.",HW$10,""))-SUM($HO64:HU64)</f>
        <v/>
      </c>
      <c r="HW64" s="144">
        <f>SUMIFS(Kosztorys!$F:$F,Kosztorys!$D:$D,$B64,Kosztorys!$I:$I,CONCATENATE("&lt;01.01.",HX$10,""))-SUM($HO64:HV64)</f>
        <v/>
      </c>
      <c r="HX64" s="144">
        <f>SUMIFS(Kosztorys!$F:$F,Kosztorys!$D:$D,$B64,Kosztorys!$I:$I,CONCATENATE("&lt;01.04.",HY$10,""))-SUM($HO64:HW64)</f>
        <v/>
      </c>
      <c r="HY64" s="144">
        <f>SUMIFS(Kosztorys!$F:$F,Kosztorys!$D:$D,$B64,Kosztorys!$I:$I,CONCATENATE("&lt;01.07.",HZ$10,""))-SUM($HO64:HX64)</f>
        <v/>
      </c>
      <c r="HZ64" s="144">
        <f>SUMIFS(Kosztorys!$F:$F,Kosztorys!$D:$D,$B64,Kosztorys!$I:$I,CONCATENATE("&lt;01.10.",IA$10,""))-SUM($HO64:HY64)</f>
        <v/>
      </c>
      <c r="IA64" s="144">
        <f>SUMIFS(Kosztorys!$F:$F,Kosztorys!$D:$D,$B64,Kosztorys!$I:$I,CONCATENATE("&lt;01.01.",IB$10,""))-SUM($HO64:HZ64)</f>
        <v/>
      </c>
      <c r="IB64" s="145">
        <f>IF(M64="szt",IF(SUM(HO64:IA64)=IF(ISERROR(VLOOKUP(B64,JB_tabela,MATCH(IB$9,JB_menu,0)-1,FALSE())),,VLOOKUP(B64,JB_tabela,MATCH(IB$9,JB_menu,0)-1,FALSE())),"OK","nie zgadza się liczba użytych JB"),IF(SUM(HO64:IA64)=IF(ISERROR(VLOOKUP(B64,JB_tabela,MATCH(IC$9,JB_menu,0)-1,FALSE())),,VLOOKUP(B64,JB_tabela,MATCH(IC$9,JB_menu,0)-1,FALSE())),"OK","nie zgadzają się metry użyte w JB"))</f>
        <v/>
      </c>
      <c r="IE64" s="41">
        <f>$Q64</f>
        <v/>
      </c>
      <c r="IF64" s="41">
        <f>$R64</f>
        <v/>
      </c>
      <c r="IG64" s="41">
        <f>$S64</f>
        <v/>
      </c>
      <c r="IH64" s="348">
        <f>IF(LEFT($C64,4)="CAPE",ROUND(HO64*$L64,2),0)</f>
        <v/>
      </c>
      <c r="II64" s="348">
        <f>IF(LEFT($C64,4)="CAPE",ROUND(HP64*$L64,2),0)</f>
        <v/>
      </c>
      <c r="IJ64" s="348">
        <f>IF(LEFT($C64,4)="CAPE",ROUND(HQ64*$L64,2),0)</f>
        <v/>
      </c>
      <c r="IK64" s="348">
        <f>IF(LEFT($C64,4)="CAPE",ROUND(HR64*$L64,2),0)</f>
        <v/>
      </c>
      <c r="IL64" s="348">
        <f>IF(LEFT($C64,4)="CAPE",ROUND(HS64*$L64,2),0)</f>
        <v/>
      </c>
      <c r="IM64" s="348">
        <f>IF(LEFT($C64,4)="CAPE",ROUND(HT64*$L64,2),0)</f>
        <v/>
      </c>
      <c r="IN64" s="348">
        <f>IF(LEFT($C64,4)="CAPE",ROUND(HU64*$L64,2),0)</f>
        <v/>
      </c>
      <c r="IO64" s="348">
        <f>IF(LEFT($C64,4)="CAPE",ROUND(HV64*$L64,2),0)</f>
        <v/>
      </c>
      <c r="IP64" s="348">
        <f>IF(LEFT($C64,4)="CAPE",ROUND(HW64*$L64,2),0)</f>
        <v/>
      </c>
      <c r="IQ64" s="348">
        <f>IF(LEFT($C64,4)="CAPE",ROUND(HX64*$L64,2),0)</f>
        <v/>
      </c>
      <c r="IR64" s="348">
        <f>IF(LEFT($C64,4)="CAPE",ROUND(HY64*$L64,2),0)</f>
        <v/>
      </c>
      <c r="IS64" s="348">
        <f>IF(LEFT($C64,4)="CAPE",ROUND(HZ64*$L64,2),0)</f>
        <v/>
      </c>
      <c r="IT64" s="348">
        <f>IF(LEFT($C64,4)="CAPE",ROUND(IA64*$L64,2),0)</f>
        <v/>
      </c>
      <c r="IU64" s="41">
        <f>IF(SUM(IH64:IT64)=SUM(CY64:DN64),"OK",SUM(IH64:IT64)-SUM(CY64:DN64))</f>
        <v/>
      </c>
    </row>
    <row r="65" ht="12.75" customHeight="1">
      <c r="A65" s="119" t="n"/>
      <c r="B65" s="139" t="inlineStr">
        <is>
          <t>siec_doste_szafk_pdz</t>
        </is>
      </c>
      <c r="C65" s="139" t="inlineStr">
        <is>
          <t>CAPEX - 1szt JB</t>
        </is>
      </c>
      <c r="D65" s="140" t="n">
        <v>0</v>
      </c>
      <c r="E65" s="148" t="n">
        <v>2500</v>
      </c>
      <c r="F65" s="141" t="inlineStr">
        <is>
          <t>mb</t>
        </is>
      </c>
      <c r="G65" s="139" t="inlineStr">
        <is>
          <t>mikrokable FO 2J</t>
        </is>
      </c>
      <c r="H65" s="360">
        <f>IF(ISERROR(VLOOKUP(G65,KB_tabela,MATCH(H$9,KB_menu,0)-2,FALSE())),,VLOOKUP(G65,KB_tabela,MATCH(H$9,KB_menu,0)-2,FALSE()))</f>
        <v/>
      </c>
      <c r="I65" s="41">
        <f>IF(ISERROR(VLOOKUP(B65,JB_tabela,MATCH("czy puste",JB_menu,0)-1,FALSE())),"BŁĄD brak takiej JB",VLOOKUP(B65,JB_tabela,MATCH("czy puste",JB_menu,0)-1,FALSE()))</f>
        <v/>
      </c>
      <c r="J65" s="41">
        <f>IF(ISERROR(VLOOKUP(G65,KB_tabela,MATCH(H$9,KB_menu,0)-2,FALSE())),"BŁĄD brak takiego KB",IF(H65=0,IF(LEFT(C65,4)="OPEX","OK",IF(G65="brak kosztów CAPEX","OK","Brak Ceny KB")),"OK"))</f>
        <v/>
      </c>
      <c r="K65" s="41">
        <f>IF(AJ65="nie zgadza się liczba użytych JB","Nie liczy wszystkich JB",IF(BD65="nie zgadza się liczba użytych JB","Nie liczy wszystkich JB",IF(BX65="nie zgadza się liczba użytych JB","Nie liczy wszystkich JB",IF(BX65="nie zgadza się liczba użytych JB","Nie liczy wszystkich JB","OK"))))</f>
        <v/>
      </c>
      <c r="L65" s="361">
        <f>ROUND((E65*H65),2)</f>
        <v/>
      </c>
      <c r="M65" s="41">
        <f>VLOOKUP(B65,JB_tabela,MATCH(M$9,JB_menu,0)-1,FALSE())</f>
        <v/>
      </c>
      <c r="P65" s="41">
        <f>IF(ISERROR(VLOOKUP(S65,KATEGORIA_tabela,MATCH(P$9,KATEGORIA_menu,0)-2,FALSE())),,VLOOKUP(S65,KATEGORIA_tabela,MATCH(P$9,KATEGORIA_menu,0)-2,FALSE()))</f>
        <v/>
      </c>
      <c r="Q65" s="41">
        <f>IF(ISERROR(VLOOKUP(B65,JB_tabela,MATCH(Q$9,JB_menu,0)-1,FALSE())),,VLOOKUP(B65,JB_tabela,MATCH(Q$9,JB_menu,0)-1,FALSE()))</f>
        <v/>
      </c>
      <c r="R65" s="41">
        <f>IF(ISERROR(VLOOKUP(G65,KB_tabela,MATCH(R$9,KB_menu,0)-2,FALSE())),,VLOOKUP(G65,KB_tabela,MATCH(R$9,KB_menu,0)-2,FALSE()))</f>
        <v/>
      </c>
      <c r="S65" s="41">
        <f>IF(ISERROR(VLOOKUP(G65,KB_tabela,MATCH(S$9,KB_menu,0)-2,FALSE())),,VLOOKUP(G65,KB_tabela,MATCH(S$9,KB_menu,0)-2,FALSE()))</f>
        <v/>
      </c>
      <c r="T65" s="116">
        <f>IF($C65="CAPEX - 1szt JB",IF($M65="szt",SUMIFS(Kosztorys!$F:$F,Kosztorys!$D:$D,$B65,Kosztorys!$I:$I,CONCATENATE("&lt;01.01.",U$10,""))-SUMIFS(Kosztorys!$F:$F,Kosztorys!$D:$D,$B65,Kosztorys!$I:$I,CONCATENATE("&lt;01.01.",T$10,"")),COUNTIFS(Kosztorys!$D:$D,$B65,Kosztorys!$I:$I,CONCATENATE("&lt;01.01.",U$10,""))-COUNTIFS(Kosztorys!$D:$D,$B65,Kosztorys!$I:$I,CONCATENATE("&lt;01.01.",T$10,""))),0)</f>
        <v/>
      </c>
      <c r="U65" s="116">
        <f>IF($C65="CAPEX - 1szt JB",IF($M65="szt",SUMIFS(Kosztorys!$F:$F,Kosztorys!$D:$D,$B65,Kosztorys!$I:$I,CONCATENATE("&lt;01.01.",V$10,""))-SUMIFS(Kosztorys!$F:$F,Kosztorys!$D:$D,$B65,Kosztorys!$I:$I,CONCATENATE("&lt;01.01.",U$10,"")),COUNTIFS(Kosztorys!$D:$D,$B65,Kosztorys!$I:$I,CONCATENATE("&lt;01.01.",V$10,""))-COUNTIFS(Kosztorys!$D:$D,$B65,Kosztorys!$I:$I,CONCATENATE("&lt;01.01.",U$10,""))),0)</f>
        <v/>
      </c>
      <c r="V65" s="116">
        <f>IF($C65="CAPEX - 1szt JB",IF($M65="szt",SUMIFS(Kosztorys!$F:$F,Kosztorys!$D:$D,$B65,Kosztorys!$I:$I,CONCATENATE("&lt;01.01.",W$10,""))-SUMIFS(Kosztorys!$F:$F,Kosztorys!$D:$D,$B65,Kosztorys!$I:$I,CONCATENATE("&lt;01.01.",V$10,"")),COUNTIFS(Kosztorys!$D:$D,$B65,Kosztorys!$I:$I,CONCATENATE("&lt;01.01.",W$10,""))-COUNTIFS(Kosztorys!$D:$D,$B65,Kosztorys!$I:$I,CONCATENATE("&lt;01.01.",V$10,""))),0)</f>
        <v/>
      </c>
      <c r="W65" s="116">
        <f>IF($C65="CAPEX - 1szt JB",IF($M65="szt",SUMIFS(Kosztorys!$F:$F,Kosztorys!$D:$D,$B65,Kosztorys!$I:$I,CONCATENATE("&lt;01.01.",X$10,""))-SUMIFS(Kosztorys!$F:$F,Kosztorys!$D:$D,$B65,Kosztorys!$I:$I,CONCATENATE("&lt;01.01.",W$10,"")),COUNTIFS(Kosztorys!$D:$D,$B65,Kosztorys!$I:$I,CONCATENATE("&lt;01.01.",X$10,""))-COUNTIFS(Kosztorys!$D:$D,$B65,Kosztorys!$I:$I,CONCATENATE("&lt;01.01.",W$10,""))),0)</f>
        <v/>
      </c>
      <c r="X65" s="116">
        <f>IF($C65="CAPEX - 1szt JB",IF($M65="szt",SUMIFS(Kosztorys!$F:$F,Kosztorys!$D:$D,$B65,Kosztorys!$I:$I,CONCATENATE("&lt;01.01.",Y$10,""))-SUMIFS(Kosztorys!$F:$F,Kosztorys!$D:$D,$B65,Kosztorys!$I:$I,CONCATENATE("&lt;01.01.",X$10,"")),COUNTIFS(Kosztorys!$D:$D,$B65,Kosztorys!$I:$I,CONCATENATE("&lt;01.01.",Y$10,""))-COUNTIFS(Kosztorys!$D:$D,$B65,Kosztorys!$I:$I,CONCATENATE("&lt;01.01.",X$10,""))),0)</f>
        <v/>
      </c>
      <c r="Y65" s="116">
        <f>IF($C65="CAPEX - 1szt JB",IF($M65="szt",SUMIFS(Kosztorys!$F:$F,Kosztorys!$D:$D,$B65,Kosztorys!$I:$I,CONCATENATE("&lt;01.01.",Z$10,""))-SUMIFS(Kosztorys!$F:$F,Kosztorys!$D:$D,$B65,Kosztorys!$I:$I,CONCATENATE("&lt;01.01.",Y$10,"")),COUNTIFS(Kosztorys!$D:$D,$B65,Kosztorys!$I:$I,CONCATENATE("&lt;01.01.",Z$10,""))-COUNTIFS(Kosztorys!$D:$D,$B65,Kosztorys!$I:$I,CONCATENATE("&lt;01.01.",Y$10,""))),0)</f>
        <v/>
      </c>
      <c r="Z65" s="116">
        <f>IF($C65="CAPEX - 1szt JB",IF($M65="szt",SUMIFS(Kosztorys!$F:$F,Kosztorys!$D:$D,$B65,Kosztorys!$I:$I,CONCATENATE("&lt;01.01.",AA$10,""))-SUMIFS(Kosztorys!$F:$F,Kosztorys!$D:$D,$B65,Kosztorys!$I:$I,CONCATENATE("&lt;01.01.",Z$10,"")),COUNTIFS(Kosztorys!$D:$D,$B65,Kosztorys!$I:$I,CONCATENATE("&lt;01.01.",AA$10,""))-COUNTIFS(Kosztorys!$D:$D,$B65,Kosztorys!$I:$I,CONCATENATE("&lt;01.01.",Z$10,""))),0)</f>
        <v/>
      </c>
      <c r="AA65" s="116">
        <f>IF($C65="CAPEX - 1szt JB",IF($M65="szt",SUMIFS(Kosztorys!$F:$F,Kosztorys!$D:$D,$B65,Kosztorys!$I:$I,CONCATENATE("&lt;01.01.",AB$10,""))-SUMIFS(Kosztorys!$F:$F,Kosztorys!$D:$D,$B65,Kosztorys!$I:$I,CONCATENATE("&lt;01.01.",AA$10,"")),COUNTIFS(Kosztorys!$D:$D,$B65,Kosztorys!$I:$I,CONCATENATE("&lt;01.01.",AB$10,""))-COUNTIFS(Kosztorys!$D:$D,$B65,Kosztorys!$I:$I,CONCATENATE("&lt;01.01.",AA$10,""))),0)</f>
        <v/>
      </c>
      <c r="AB65" s="116">
        <f>IF($C65="CAPEX - 1szt JB",IF($M65="szt",SUMIFS(Kosztorys!$F:$F,Kosztorys!$D:$D,$B65,Kosztorys!$I:$I,CONCATENATE("&lt;01.01.",AC$10,""))-SUMIFS(Kosztorys!$F:$F,Kosztorys!$D:$D,$B65,Kosztorys!$I:$I,CONCATENATE("&lt;01.01.",AB$10,"")),COUNTIFS(Kosztorys!$D:$D,$B65,Kosztorys!$I:$I,CONCATENATE("&lt;01.01.",AC$10,""))-COUNTIFS(Kosztorys!$D:$D,$B65,Kosztorys!$I:$I,CONCATENATE("&lt;01.01.",AB$10,""))),0)</f>
        <v/>
      </c>
      <c r="AC65" s="116">
        <f>IF($C65="CAPEX - 1szt JB",IF($M65="szt",SUMIFS(Kosztorys!$F:$F,Kosztorys!$D:$D,$B65,Kosztorys!$I:$I,CONCATENATE("&lt;01.01.",AD$10,""))-SUMIFS(Kosztorys!$F:$F,Kosztorys!$D:$D,$B65,Kosztorys!$I:$I,CONCATENATE("&lt;01.01.",AC$10,"")),COUNTIFS(Kosztorys!$D:$D,$B65,Kosztorys!$I:$I,CONCATENATE("&lt;01.01.",AD$10,""))-COUNTIFS(Kosztorys!$D:$D,$B65,Kosztorys!$I:$I,CONCATENATE("&lt;01.01.",AC$10,""))),0)</f>
        <v/>
      </c>
      <c r="AD65" s="116">
        <f>IF($C65="CAPEX - 1szt JB",IF($M65="szt",SUMIFS(Kosztorys!$F:$F,Kosztorys!$D:$D,$B65,Kosztorys!$I:$I,CONCATENATE("&lt;01.01.",AE$10,""))-SUMIFS(Kosztorys!$F:$F,Kosztorys!$D:$D,$B65,Kosztorys!$I:$I,CONCATENATE("&lt;01.01.",AD$10,"")),COUNTIFS(Kosztorys!$D:$D,$B65,Kosztorys!$I:$I,CONCATENATE("&lt;01.01.",AE$10,""))-COUNTIFS(Kosztorys!$D:$D,$B65,Kosztorys!$I:$I,CONCATENATE("&lt;01.01.",AD$10,""))),0)</f>
        <v/>
      </c>
      <c r="AE65" s="116">
        <f>IF($C65="CAPEX - 1szt JB",IF($M65="szt",SUMIFS(Kosztorys!$F:$F,Kosztorys!$D:$D,$B65,Kosztorys!$I:$I,CONCATENATE("&lt;01.01.",AF$10,""))-SUMIFS(Kosztorys!$F:$F,Kosztorys!$D:$D,$B65,Kosztorys!$I:$I,CONCATENATE("&lt;01.01.",AE$10,"")),COUNTIFS(Kosztorys!$D:$D,$B65,Kosztorys!$I:$I,CONCATENATE("&lt;01.01.",AF$10,""))-COUNTIFS(Kosztorys!$D:$D,$B65,Kosztorys!$I:$I,CONCATENATE("&lt;01.01.",AE$10,""))),0)</f>
        <v/>
      </c>
      <c r="AF65" s="116">
        <f>IF($C65="CAPEX - 1szt JB",IF($M65="szt",SUMIFS(Kosztorys!$F:$F,Kosztorys!$D:$D,$B65,Kosztorys!$I:$I,CONCATENATE("&lt;01.01.",AG$10,""))-SUMIFS(Kosztorys!$F:$F,Kosztorys!$D:$D,$B65,Kosztorys!$I:$I,CONCATENATE("&lt;01.01.",AF$10,"")),COUNTIFS(Kosztorys!$D:$D,$B65,Kosztorys!$I:$I,CONCATENATE("&lt;01.01.",AG$10,""))-COUNTIFS(Kosztorys!$D:$D,$B65,Kosztorys!$I:$I,CONCATENATE("&lt;01.01.",AF$10,""))),0)</f>
        <v/>
      </c>
      <c r="AG65" s="116">
        <f>IF($C65="CAPEX - 1szt JB",IF($M65="szt",SUMIFS(Kosztorys!$F:$F,Kosztorys!$D:$D,$B65,Kosztorys!$I:$I,CONCATENATE("&lt;01.01.",AH$10,""))-SUMIFS(Kosztorys!$F:$F,Kosztorys!$D:$D,$B65,Kosztorys!$I:$I,CONCATENATE("&lt;01.01.",AG$10,"")),COUNTIFS(Kosztorys!$D:$D,$B65,Kosztorys!$I:$I,CONCATENATE("&lt;01.01.",AH$10,""))-COUNTIFS(Kosztorys!$D:$D,$B65,Kosztorys!$I:$I,CONCATENATE("&lt;01.01.",AG$10,""))),0)</f>
        <v/>
      </c>
      <c r="AH65" s="116">
        <f>IF($C65="CAPEX - 1szt JB",IF($M65="szt",SUMIFS(Kosztorys!$F:$F,Kosztorys!$D:$D,$B65,Kosztorys!$I:$I,CONCATENATE("&lt;01.01.",AI$10,""))-SUMIFS(Kosztorys!$F:$F,Kosztorys!$D:$D,$B65,Kosztorys!$I:$I,CONCATENATE("&lt;01.01.",AH$10,"")),COUNTIFS(Kosztorys!$D:$D,$B65,Kosztorys!$I:$I,CONCATENATE("&lt;01.01.",AI$10,""))-COUNTIFS(Kosztorys!$D:$D,$B65,Kosztorys!$I:$I,CONCATENATE("&lt;01.01.",AH$10,""))),0)</f>
        <v/>
      </c>
      <c r="AI65" s="116">
        <f>IF($C65="CAPEX - 1szt JB",IF($M65="szt",SUMIFS(Kosztorys!$F:$F,Kosztorys!$D:$D,$B65,Kosztorys!$I:$I,CONCATENATE("&lt;01.01.",AJ$10,""))-SUMIFS(Kosztorys!$F:$F,Kosztorys!$D:$D,$B65,Kosztorys!$I:$I,CONCATENATE("&lt;01.01.",AI$10,"")),COUNTIFS(Kosztorys!$D:$D,$B65,Kosztorys!$I:$I,CONCATENATE("&lt;01.01.",AJ$10,""))-COUNTIFS(Kosztorys!$D:$D,$B65,Kosztorys!$I:$I,CONCATENATE("&lt;01.01.",AI$10,""))),0)</f>
        <v/>
      </c>
      <c r="AJ65" s="116">
        <f>IF(C65="CAPEX - 1szt JB",IF(SUM(T65:AI65)=IF(ISERROR(VLOOKUP(B65,JB_tabela,MATCH(AJ$9,JB_menu,0)-1,FALSE())),,VLOOKUP(B65,JB_tabela,MATCH(AJ$9,JB_menu,0)-1,FALSE())),"OK","nie zgadza się liczba użytych JB"),"OK-ND")</f>
        <v/>
      </c>
      <c r="AM65" s="41">
        <f>IFERROR("_" &amp; VLOOKUP($B65,#REF!,1,FALSE()),#REF!)</f>
        <v/>
      </c>
      <c r="AN65" s="41">
        <f>IF($C65="CAPEX - Długość 1m",SUMIFS(Kosztorys!$F:$F,Kosztorys!$D:$D,$B65,Kosztorys!$I:$I,CONCATENATE("&lt;31.12.",AN$10,""))-SUMIFS(Kosztorys!$F:$F,Kosztorys!$D:$D,$B65,Kosztorys!$I:$I,CONCATENATE("&lt;31.12.",AM$10,"")),"x")</f>
        <v/>
      </c>
      <c r="AO65" s="41">
        <f>IF($C65="CAPEX - Długość 1m",SUMIFS(Kosztorys!$F:$F,Kosztorys!$D:$D,$B65,Kosztorys!$I:$I,CONCATENATE("&lt;31.12.",AO$10,""))-SUMIFS(Kosztorys!$F:$F,Kosztorys!$D:$D,$B65,Kosztorys!$I:$I,CONCATENATE("&lt;31.12.",AN$10,"")),"x")</f>
        <v/>
      </c>
      <c r="AP65" s="41">
        <f>IF($C65="CAPEX - Długość 1m",SUMIFS(Kosztorys!$F:$F,Kosztorys!$D:$D,$B65,Kosztorys!$I:$I,CONCATENATE("&lt;31.12.",AP$10,""))-SUMIFS(Kosztorys!$F:$F,Kosztorys!$D:$D,$B65,Kosztorys!$I:$I,CONCATENATE("&lt;31.12.",AO$10,"")),"x")</f>
        <v/>
      </c>
      <c r="AQ65" s="41">
        <f>IF($C65="CAPEX - Długość 1m",SUMIFS(Kosztorys!$F:$F,Kosztorys!$D:$D,$B65,Kosztorys!$I:$I,CONCATENATE("&lt;31.12.",AQ$10,""))-SUMIFS(Kosztorys!$F:$F,Kosztorys!$D:$D,$B65,Kosztorys!$I:$I,CONCATENATE("&lt;31.12.",AP$10,"")),"x")</f>
        <v/>
      </c>
      <c r="AR65" s="41">
        <f>IF($C65="CAPEX - Długość 1m",SUMIFS(Kosztorys!$F:$F,Kosztorys!$D:$D,$B65,Kosztorys!$I:$I,CONCATENATE("&lt;31.12.",AR$10,""))-SUMIFS(Kosztorys!$F:$F,Kosztorys!$D:$D,$B65,Kosztorys!$I:$I,CONCATENATE("&lt;31.12.",AQ$10,"")),"x")</f>
        <v/>
      </c>
      <c r="AS65" s="41">
        <f>IF($C65="CAPEX - Długość 1m",SUMIFS(Kosztorys!$F:$F,Kosztorys!$D:$D,$B65,Kosztorys!$I:$I,CONCATENATE("&lt;31.12.",AS$10,""))-SUMIFS(Kosztorys!$F:$F,Kosztorys!$D:$D,$B65,Kosztorys!$I:$I,CONCATENATE("&lt;31.12.",AR$10,"")),"x")</f>
        <v/>
      </c>
      <c r="AT65" s="41">
        <f>IF($C65="CAPEX - Długość 1m",SUMIFS(Kosztorys!$F:$F,Kosztorys!$D:$D,$B65,Kosztorys!$I:$I,CONCATENATE("&lt;31.12.",AT$10,""))-SUMIFS(Kosztorys!$F:$F,Kosztorys!$D:$D,$B65,Kosztorys!$I:$I,CONCATENATE("&lt;31.12.",AS$10,"")),"x")</f>
        <v/>
      </c>
      <c r="AU65" s="41">
        <f>IF($C65="CAPEX - Długość 1m",SUMIFS(Kosztorys!$F:$F,Kosztorys!$D:$D,$B65,Kosztorys!$I:$I,CONCATENATE("&lt;31.12.",AU$10,""))-SUMIFS(Kosztorys!$F:$F,Kosztorys!$D:$D,$B65,Kosztorys!$I:$I,CONCATENATE("&lt;31.12.",AT$10,"")),"x")</f>
        <v/>
      </c>
      <c r="AV65" s="41">
        <f>IF($C65="CAPEX - Długość 1m",SUMIFS(Kosztorys!$F:$F,Kosztorys!$D:$D,$B65,Kosztorys!$I:$I,CONCATENATE("&lt;31.12.",AV$10,""))-SUMIFS(Kosztorys!$F:$F,Kosztorys!$D:$D,$B65,Kosztorys!$I:$I,CONCATENATE("&lt;31.12.",AU$10,"")),"x")</f>
        <v/>
      </c>
      <c r="AW65" s="41">
        <f>IF($C65="CAPEX - Długość 1m",SUMIFS(Kosztorys!$F:$F,Kosztorys!$D:$D,$B65,Kosztorys!$I:$I,CONCATENATE("&lt;31.12.",AW$10,""))-SUMIFS(Kosztorys!$F:$F,Kosztorys!$D:$D,$B65,Kosztorys!$I:$I,CONCATENATE("&lt;31.12.",AV$10,"")),"x")</f>
        <v/>
      </c>
      <c r="AX65" s="41">
        <f>IF($C65="CAPEX - Długość 1m",SUMIFS(Kosztorys!$F:$F,Kosztorys!$D:$D,$B65,Kosztorys!$I:$I,CONCATENATE("&lt;31.12.",AX$10,""))-SUMIFS(Kosztorys!$F:$F,Kosztorys!$D:$D,$B65,Kosztorys!$I:$I,CONCATENATE("&lt;31.12.",AW$10,"")),"x")</f>
        <v/>
      </c>
      <c r="AY65" s="41">
        <f>IF($C65="CAPEX - Długość 1m",SUMIFS(Kosztorys!$F:$F,Kosztorys!$D:$D,$B65,Kosztorys!$I:$I,CONCATENATE("&lt;31.12.",AY$10,""))-SUMIFS(Kosztorys!$F:$F,Kosztorys!$D:$D,$B65,Kosztorys!$I:$I,CONCATENATE("&lt;31.12.",AX$10,"")),"x")</f>
        <v/>
      </c>
      <c r="AZ65" s="41">
        <f>IF($C65="CAPEX - Długość 1m",SUMIFS(Kosztorys!$F:$F,Kosztorys!$D:$D,$B65,Kosztorys!$I:$I,CONCATENATE("&lt;31.12.",AZ$10,""))-SUMIFS(Kosztorys!$F:$F,Kosztorys!$D:$D,$B65,Kosztorys!$I:$I,CONCATENATE("&lt;31.12.",AY$10,"")),"x")</f>
        <v/>
      </c>
      <c r="BA65" s="41">
        <f>IF($C65="CAPEX - Długość 1m",SUMIFS(Kosztorys!$F:$F,Kosztorys!$D:$D,$B65,Kosztorys!$I:$I,CONCATENATE("&lt;31.12.",BA$10,""))-SUMIFS(Kosztorys!$F:$F,Kosztorys!$D:$D,$B65,Kosztorys!$I:$I,CONCATENATE("&lt;31.12.",AZ$10,"")),"x")</f>
        <v/>
      </c>
      <c r="BB65" s="41">
        <f>IF($C65="CAPEX - Długość 1m",SUMIFS(Kosztorys!$F:$F,Kosztorys!$D:$D,$B65,Kosztorys!$I:$I,CONCATENATE("&lt;31.12.",BB$10,""))-SUMIFS(Kosztorys!$F:$F,Kosztorys!$D:$D,$B65,Kosztorys!$I:$I,CONCATENATE("&lt;31.12.",BA$10,"")),"x")</f>
        <v/>
      </c>
      <c r="BC65" s="41">
        <f>IF($C65="CAPEX - Długość 1m",SUMIFS(Kosztorys!$F:$F,Kosztorys!$D:$D,$B65,Kosztorys!$I:$I,CONCATENATE("&lt;31.12.",BC$10,""))-SUMIFS(Kosztorys!$F:$F,Kosztorys!$D:$D,$B65,Kosztorys!$I:$I,CONCATENATE("&lt;31.12.",BB$10,"")),"x")</f>
        <v/>
      </c>
      <c r="BD65" s="41">
        <f>IF(C65="CAPEX - Długość 1m",IF(SUM(AN65:BC65)=IF(ISERROR(VLOOKUP(B65,JB_tabela,MATCH(BD$9,JB_menu,0)-1,FALSE())),,VLOOKUP(B65,JB_tabela,MATCH(BD$9,JB_menu,0)-1,FALSE())),"OK","nie zgadza się liczba użytych JB"),"OK-ND")</f>
        <v/>
      </c>
      <c r="BH65" s="41">
        <f>IF($C65="OPEX - Koszt 1szt/rok",IF($M65="szt",SUMIFS(Kosztorys!$F:$F,Kosztorys!$D:$D,$B65,Kosztorys!$I:$I,CONCATENATE("&lt;01.01.",BH$10,""))+(SUMIFS(Kosztorys!$F:$F,Kosztorys!$D:$D,$B65,Kosztorys!$I:$I,CONCATENATE("&lt;=31.03.",BH$10,""))-SUMIFS(Kosztorys!$F:$F,Kosztorys!$D:$D,$B65,Kosztorys!$I:$I,CONCATENATE("&lt;=31.12.",BG$10,"")))*0.75+(SUMIFS(Kosztorys!$F:$F,Kosztorys!$D:$D,$B65,Kosztorys!$I:$I,CONCATENATE("&lt;=30.06.",BH$10,""))-SUMIFS(Kosztorys!$F:$F,Kosztorys!$D:$D,$B65,Kosztorys!$I:$I,CONCATENATE("&lt;=31.03.",BH$10,"")))*0.5+(SUMIFS(Kosztorys!$F:$F,Kosztorys!$D:$D,$B65,Kosztorys!$I:$I,CONCATENATE("&lt;=30.09.",BH$10,""))-SUMIFS(Kosztorys!$F:$F,Kosztorys!$D:$D,$B65,Kosztorys!$I:$I,CONCATENATE("&lt;=30.06.",BH$10,"")))*0.25,"nic"),0)</f>
        <v/>
      </c>
      <c r="BI65" s="41">
        <f>IF($C65="OPEX - Koszt 1szt/rok",IF($M65="szt",SUMIFS(Kosztorys!$F:$F,Kosztorys!$D:$D,$B65,Kosztorys!$I:$I,CONCATENATE("&lt;01.01.",BI$10,""))+(SUMIFS(Kosztorys!$F:$F,Kosztorys!$D:$D,$B65,Kosztorys!$I:$I,CONCATENATE("&lt;=31.03.",BI$10,""))-SUMIFS(Kosztorys!$F:$F,Kosztorys!$D:$D,$B65,Kosztorys!$I:$I,CONCATENATE("&lt;=31.12.",BH$10,"")))*0.75+(SUMIFS(Kosztorys!$F:$F,Kosztorys!$D:$D,$B65,Kosztorys!$I:$I,CONCATENATE("&lt;=30.06.",BI$10,""))-SUMIFS(Kosztorys!$F:$F,Kosztorys!$D:$D,$B65,Kosztorys!$I:$I,CONCATENATE("&lt;=31.03.",BI$10,"")))*0.5+(SUMIFS(Kosztorys!$F:$F,Kosztorys!$D:$D,$B65,Kosztorys!$I:$I,CONCATENATE("&lt;=30.09.",BI$10,""))-SUMIFS(Kosztorys!$F:$F,Kosztorys!$D:$D,$B65,Kosztorys!$I:$I,CONCATENATE("&lt;=30.06.",BI$10,"")))*0.25,"nic"),0)</f>
        <v/>
      </c>
      <c r="BJ65" s="41">
        <f>IF($C65="OPEX - Koszt 1szt/rok",IF($M65="szt",SUMIFS(Kosztorys!$F:$F,Kosztorys!$D:$D,$B65,Kosztorys!$I:$I,CONCATENATE("&lt;01.01.",BJ$10,""))+(SUMIFS(Kosztorys!$F:$F,Kosztorys!$D:$D,$B65,Kosztorys!$I:$I,CONCATENATE("&lt;=31.03.",BJ$10,""))-SUMIFS(Kosztorys!$F:$F,Kosztorys!$D:$D,$B65,Kosztorys!$I:$I,CONCATENATE("&lt;=31.12.",BI$10,"")))*0.75+(SUMIFS(Kosztorys!$F:$F,Kosztorys!$D:$D,$B65,Kosztorys!$I:$I,CONCATENATE("&lt;=30.06.",BJ$10,""))-SUMIFS(Kosztorys!$F:$F,Kosztorys!$D:$D,$B65,Kosztorys!$I:$I,CONCATENATE("&lt;=31.03.",BJ$10,"")))*0.5+(SUMIFS(Kosztorys!$F:$F,Kosztorys!$D:$D,$B65,Kosztorys!$I:$I,CONCATENATE("&lt;=30.09.",BJ$10,""))-SUMIFS(Kosztorys!$F:$F,Kosztorys!$D:$D,$B65,Kosztorys!$I:$I,CONCATENATE("&lt;=30.06.",BJ$10,"")))*0.25,"nic"),0)</f>
        <v/>
      </c>
      <c r="BK65" s="41">
        <f>IF($C65="OPEX - Koszt 1szt/rok",IF($M65="szt",SUMIFS(Kosztorys!$F:$F,Kosztorys!$D:$D,$B65,Kosztorys!$I:$I,CONCATENATE("&lt;01.01.",BK$10,""))+(SUMIFS(Kosztorys!$F:$F,Kosztorys!$D:$D,$B65,Kosztorys!$I:$I,CONCATENATE("&lt;=31.03.",BK$10,""))-SUMIFS(Kosztorys!$F:$F,Kosztorys!$D:$D,$B65,Kosztorys!$I:$I,CONCATENATE("&lt;=31.12.",BJ$10,"")))*0.75+(SUMIFS(Kosztorys!$F:$F,Kosztorys!$D:$D,$B65,Kosztorys!$I:$I,CONCATENATE("&lt;=30.06.",BK$10,""))-SUMIFS(Kosztorys!$F:$F,Kosztorys!$D:$D,$B65,Kosztorys!$I:$I,CONCATENATE("&lt;=31.03.",BK$10,"")))*0.5+(SUMIFS(Kosztorys!$F:$F,Kosztorys!$D:$D,$B65,Kosztorys!$I:$I,CONCATENATE("&lt;=30.09.",BK$10,""))-SUMIFS(Kosztorys!$F:$F,Kosztorys!$D:$D,$B65,Kosztorys!$I:$I,CONCATENATE("&lt;=30.06.",BK$10,"")))*0.25,"nic"),0)</f>
        <v/>
      </c>
      <c r="BL65" s="41">
        <f>IF($C65="OPEX - Koszt 1szt/rok",IF($M65="szt",SUMIFS(Kosztorys!$F:$F,Kosztorys!$D:$D,$B65,Kosztorys!$I:$I,CONCATENATE("&lt;01.01.",BL$10,""))+(SUMIFS(Kosztorys!$F:$F,Kosztorys!$D:$D,$B65,Kosztorys!$I:$I,CONCATENATE("&lt;=31.03.",BL$10,""))-SUMIFS(Kosztorys!$F:$F,Kosztorys!$D:$D,$B65,Kosztorys!$I:$I,CONCATENATE("&lt;=31.12.",BK$10,"")))*0.75+(SUMIFS(Kosztorys!$F:$F,Kosztorys!$D:$D,$B65,Kosztorys!$I:$I,CONCATENATE("&lt;=30.06.",BL$10,""))-SUMIFS(Kosztorys!$F:$F,Kosztorys!$D:$D,$B65,Kosztorys!$I:$I,CONCATENATE("&lt;=31.03.",BL$10,"")))*0.5+(SUMIFS(Kosztorys!$F:$F,Kosztorys!$D:$D,$B65,Kosztorys!$I:$I,CONCATENATE("&lt;=30.09.",BL$10,""))-SUMIFS(Kosztorys!$F:$F,Kosztorys!$D:$D,$B65,Kosztorys!$I:$I,CONCATENATE("&lt;=30.06.",BL$10,"")))*0.25,"nic"),0)</f>
        <v/>
      </c>
      <c r="BM65" s="41">
        <f>IF($C65="OPEX - Koszt 1szt/rok",IF($M65="szt",SUMIFS(Kosztorys!$F:$F,Kosztorys!$D:$D,$B65,Kosztorys!$I:$I,CONCATENATE("&lt;01.01.",BM$10,""))+(SUMIFS(Kosztorys!$F:$F,Kosztorys!$D:$D,$B65,Kosztorys!$I:$I,CONCATENATE("&lt;=31.03.",BM$10,""))-SUMIFS(Kosztorys!$F:$F,Kosztorys!$D:$D,$B65,Kosztorys!$I:$I,CONCATENATE("&lt;=31.12.",BL$10,"")))*0.75+(SUMIFS(Kosztorys!$F:$F,Kosztorys!$D:$D,$B65,Kosztorys!$I:$I,CONCATENATE("&lt;=30.06.",BM$10,""))-SUMIFS(Kosztorys!$F:$F,Kosztorys!$D:$D,$B65,Kosztorys!$I:$I,CONCATENATE("&lt;=31.03.",BM$10,"")))*0.5+(SUMIFS(Kosztorys!$F:$F,Kosztorys!$D:$D,$B65,Kosztorys!$I:$I,CONCATENATE("&lt;=30.09.",BM$10,""))-SUMIFS(Kosztorys!$F:$F,Kosztorys!$D:$D,$B65,Kosztorys!$I:$I,CONCATENATE("&lt;=30.06.",BM$10,"")))*0.25,"nic"),0)</f>
        <v/>
      </c>
      <c r="BN65" s="41">
        <f>IF($C65="OPEX - Koszt 1szt/rok",IF($M65="szt",SUMIFS(Kosztorys!$F:$F,Kosztorys!$D:$D,$B65,Kosztorys!$I:$I,CONCATENATE("&lt;01.01.",BN$10,""))+(SUMIFS(Kosztorys!$F:$F,Kosztorys!$D:$D,$B65,Kosztorys!$I:$I,CONCATENATE("&lt;=31.03.",BN$10,""))-SUMIFS(Kosztorys!$F:$F,Kosztorys!$D:$D,$B65,Kosztorys!$I:$I,CONCATENATE("&lt;=31.12.",BM$10,"")))*0.75+(SUMIFS(Kosztorys!$F:$F,Kosztorys!$D:$D,$B65,Kosztorys!$I:$I,CONCATENATE("&lt;=30.06.",BN$10,""))-SUMIFS(Kosztorys!$F:$F,Kosztorys!$D:$D,$B65,Kosztorys!$I:$I,CONCATENATE("&lt;=31.03.",BN$10,"")))*0.5+(SUMIFS(Kosztorys!$F:$F,Kosztorys!$D:$D,$B65,Kosztorys!$I:$I,CONCATENATE("&lt;=30.09.",BN$10,""))-SUMIFS(Kosztorys!$F:$F,Kosztorys!$D:$D,$B65,Kosztorys!$I:$I,CONCATENATE("&lt;=30.06.",BN$10,"")))*0.25,"nic"),0)</f>
        <v/>
      </c>
      <c r="BO65" s="41">
        <f>IF($C65="OPEX - Koszt 1szt/rok",IF($M65="szt",SUMIFS(Kosztorys!$F:$F,Kosztorys!$D:$D,$B65,Kosztorys!$I:$I,CONCATENATE("&lt;01.01.",BO$10,""))+(SUMIFS(Kosztorys!$F:$F,Kosztorys!$D:$D,$B65,Kosztorys!$I:$I,CONCATENATE("&lt;=31.03.",BO$10,""))-SUMIFS(Kosztorys!$F:$F,Kosztorys!$D:$D,$B65,Kosztorys!$I:$I,CONCATENATE("&lt;=31.12.",BN$10,"")))*0.75+(SUMIFS(Kosztorys!$F:$F,Kosztorys!$D:$D,$B65,Kosztorys!$I:$I,CONCATENATE("&lt;=30.06.",BO$10,""))-SUMIFS(Kosztorys!$F:$F,Kosztorys!$D:$D,$B65,Kosztorys!$I:$I,CONCATENATE("&lt;=31.03.",BO$10,"")))*0.5+(SUMIFS(Kosztorys!$F:$F,Kosztorys!$D:$D,$B65,Kosztorys!$I:$I,CONCATENATE("&lt;=30.09.",BO$10,""))-SUMIFS(Kosztorys!$F:$F,Kosztorys!$D:$D,$B65,Kosztorys!$I:$I,CONCATENATE("&lt;=30.06.",BO$10,"")))*0.25,"nic"),0)</f>
        <v/>
      </c>
      <c r="BP65" s="41">
        <f>IF($C65="OPEX - Koszt 1szt/rok",IF($M65="szt",SUMIFS(Kosztorys!$F:$F,Kosztorys!$D:$D,$B65,Kosztorys!$I:$I,CONCATENATE("&lt;01.01.",BP$10,""))+(SUMIFS(Kosztorys!$F:$F,Kosztorys!$D:$D,$B65,Kosztorys!$I:$I,CONCATENATE("&lt;=31.03.",BP$10,""))-SUMIFS(Kosztorys!$F:$F,Kosztorys!$D:$D,$B65,Kosztorys!$I:$I,CONCATENATE("&lt;=31.12.",BO$10,"")))*0.75+(SUMIFS(Kosztorys!$F:$F,Kosztorys!$D:$D,$B65,Kosztorys!$I:$I,CONCATENATE("&lt;=30.06.",BP$10,""))-SUMIFS(Kosztorys!$F:$F,Kosztorys!$D:$D,$B65,Kosztorys!$I:$I,CONCATENATE("&lt;=31.03.",BP$10,"")))*0.5+(SUMIFS(Kosztorys!$F:$F,Kosztorys!$D:$D,$B65,Kosztorys!$I:$I,CONCATENATE("&lt;=30.09.",BP$10,""))-SUMIFS(Kosztorys!$F:$F,Kosztorys!$D:$D,$B65,Kosztorys!$I:$I,CONCATENATE("&lt;=30.06.",BP$10,"")))*0.25,"nic"),0)</f>
        <v/>
      </c>
      <c r="BQ65" s="41">
        <f>IF($C65="OPEX - Koszt 1szt/rok",IF($M65="szt",SUMIFS(Kosztorys!$F:$F,Kosztorys!$D:$D,$B65,Kosztorys!$I:$I,CONCATENATE("&lt;01.01.",BQ$10,""))+(SUMIFS(Kosztorys!$F:$F,Kosztorys!$D:$D,$B65,Kosztorys!$I:$I,CONCATENATE("&lt;=31.03.",BQ$10,""))-SUMIFS(Kosztorys!$F:$F,Kosztorys!$D:$D,$B65,Kosztorys!$I:$I,CONCATENATE("&lt;=31.12.",BP$10,"")))*0.75+(SUMIFS(Kosztorys!$F:$F,Kosztorys!$D:$D,$B65,Kosztorys!$I:$I,CONCATENATE("&lt;=30.06.",BQ$10,""))-SUMIFS(Kosztorys!$F:$F,Kosztorys!$D:$D,$B65,Kosztorys!$I:$I,CONCATENATE("&lt;=31.03.",BQ$10,"")))*0.5+(SUMIFS(Kosztorys!$F:$F,Kosztorys!$D:$D,$B65,Kosztorys!$I:$I,CONCATENATE("&lt;=30.09.",BQ$10,""))-SUMIFS(Kosztorys!$F:$F,Kosztorys!$D:$D,$B65,Kosztorys!$I:$I,CONCATENATE("&lt;=30.06.",BQ$10,"")))*0.25,"nic"),0)</f>
        <v/>
      </c>
      <c r="BR65" s="41">
        <f>IF($C65="OPEX - Koszt 1szt/rok",IF($M65="szt",SUMIFS(Kosztorys!$F:$F,Kosztorys!$D:$D,$B65,Kosztorys!$I:$I,CONCATENATE("&lt;01.01.",BR$10,""))+(SUMIFS(Kosztorys!$F:$F,Kosztorys!$D:$D,$B65,Kosztorys!$I:$I,CONCATENATE("&lt;=31.03.",BR$10,""))-SUMIFS(Kosztorys!$F:$F,Kosztorys!$D:$D,$B65,Kosztorys!$I:$I,CONCATENATE("&lt;=31.12.",BQ$10,"")))*0.75+(SUMIFS(Kosztorys!$F:$F,Kosztorys!$D:$D,$B65,Kosztorys!$I:$I,CONCATENATE("&lt;=30.06.",BR$10,""))-SUMIFS(Kosztorys!$F:$F,Kosztorys!$D:$D,$B65,Kosztorys!$I:$I,CONCATENATE("&lt;=31.03.",BR$10,"")))*0.5+(SUMIFS(Kosztorys!$F:$F,Kosztorys!$D:$D,$B65,Kosztorys!$I:$I,CONCATENATE("&lt;=30.09.",BR$10,""))-SUMIFS(Kosztorys!$F:$F,Kosztorys!$D:$D,$B65,Kosztorys!$I:$I,CONCATENATE("&lt;=30.06.",BR$10,"")))*0.25,"nic"),0)</f>
        <v/>
      </c>
      <c r="BS65" s="41">
        <f>IF($C65="OPEX - Koszt 1szt/rok",IF($M65="szt",SUMIFS(Kosztorys!$F:$F,Kosztorys!$D:$D,$B65,Kosztorys!$I:$I,CONCATENATE("&lt;01.01.",BS$10,""))+(SUMIFS(Kosztorys!$F:$F,Kosztorys!$D:$D,$B65,Kosztorys!$I:$I,CONCATENATE("&lt;=31.03.",BS$10,""))-SUMIFS(Kosztorys!$F:$F,Kosztorys!$D:$D,$B65,Kosztorys!$I:$I,CONCATENATE("&lt;=31.12.",BR$10,"")))*0.75+(SUMIFS(Kosztorys!$F:$F,Kosztorys!$D:$D,$B65,Kosztorys!$I:$I,CONCATENATE("&lt;=30.06.",BS$10,""))-SUMIFS(Kosztorys!$F:$F,Kosztorys!$D:$D,$B65,Kosztorys!$I:$I,CONCATENATE("&lt;=31.03.",BS$10,"")))*0.5+(SUMIFS(Kosztorys!$F:$F,Kosztorys!$D:$D,$B65,Kosztorys!$I:$I,CONCATENATE("&lt;=30.09.",BS$10,""))-SUMIFS(Kosztorys!$F:$F,Kosztorys!$D:$D,$B65,Kosztorys!$I:$I,CONCATENATE("&lt;=30.06.",BS$10,"")))*0.25,"nic"),0)</f>
        <v/>
      </c>
      <c r="BT65" s="41">
        <f>IF($C65="OPEX - Koszt 1szt/rok",IF($M65="szt",SUMIFS(Kosztorys!$F:$F,Kosztorys!$D:$D,$B65,Kosztorys!$I:$I,CONCATENATE("&lt;01.01.",BT$10,""))+(SUMIFS(Kosztorys!$F:$F,Kosztorys!$D:$D,$B65,Kosztorys!$I:$I,CONCATENATE("&lt;=31.03.",BT$10,""))-SUMIFS(Kosztorys!$F:$F,Kosztorys!$D:$D,$B65,Kosztorys!$I:$I,CONCATENATE("&lt;=31.12.",BS$10,"")))*0.75+(SUMIFS(Kosztorys!$F:$F,Kosztorys!$D:$D,$B65,Kosztorys!$I:$I,CONCATENATE("&lt;=30.06.",BT$10,""))-SUMIFS(Kosztorys!$F:$F,Kosztorys!$D:$D,$B65,Kosztorys!$I:$I,CONCATENATE("&lt;=31.03.",BT$10,"")))*0.5+(SUMIFS(Kosztorys!$F:$F,Kosztorys!$D:$D,$B65,Kosztorys!$I:$I,CONCATENATE("&lt;=30.09.",BT$10,""))-SUMIFS(Kosztorys!$F:$F,Kosztorys!$D:$D,$B65,Kosztorys!$I:$I,CONCATENATE("&lt;=30.06.",BT$10,"")))*0.25,"nic"),0)</f>
        <v/>
      </c>
      <c r="BU65" s="41">
        <f>IF($C65="OPEX - Koszt 1szt/rok",IF($M65="szt",SUMIFS(Kosztorys!$F:$F,Kosztorys!$D:$D,$B65,Kosztorys!$I:$I,CONCATENATE("&lt;01.01.",BU$10,""))+(SUMIFS(Kosztorys!$F:$F,Kosztorys!$D:$D,$B65,Kosztorys!$I:$I,CONCATENATE("&lt;=31.03.",BU$10,""))-SUMIFS(Kosztorys!$F:$F,Kosztorys!$D:$D,$B65,Kosztorys!$I:$I,CONCATENATE("&lt;=31.12.",BT$10,"")))*0.75+(SUMIFS(Kosztorys!$F:$F,Kosztorys!$D:$D,$B65,Kosztorys!$I:$I,CONCATENATE("&lt;=30.06.",BU$10,""))-SUMIFS(Kosztorys!$F:$F,Kosztorys!$D:$D,$B65,Kosztorys!$I:$I,CONCATENATE("&lt;=31.03.",BU$10,"")))*0.5+(SUMIFS(Kosztorys!$F:$F,Kosztorys!$D:$D,$B65,Kosztorys!$I:$I,CONCATENATE("&lt;=30.09.",BU$10,""))-SUMIFS(Kosztorys!$F:$F,Kosztorys!$D:$D,$B65,Kosztorys!$I:$I,CONCATENATE("&lt;=30.06.",BU$10,"")))*0.25,"nic"),0)</f>
        <v/>
      </c>
      <c r="BV65" s="41">
        <f>IF($C65="OPEX - Koszt 1szt/rok",IF($M65="szt",SUMIFS(Kosztorys!$F:$F,Kosztorys!$D:$D,$B65,Kosztorys!$I:$I,CONCATENATE("&lt;01.01.",BV$10,""))+(SUMIFS(Kosztorys!$F:$F,Kosztorys!$D:$D,$B65,Kosztorys!$I:$I,CONCATENATE("&lt;=31.03.",BV$10,""))-SUMIFS(Kosztorys!$F:$F,Kosztorys!$D:$D,$B65,Kosztorys!$I:$I,CONCATENATE("&lt;=31.12.",BU$10,"")))*0.75+(SUMIFS(Kosztorys!$F:$F,Kosztorys!$D:$D,$B65,Kosztorys!$I:$I,CONCATENATE("&lt;=30.06.",BV$10,""))-SUMIFS(Kosztorys!$F:$F,Kosztorys!$D:$D,$B65,Kosztorys!$I:$I,CONCATENATE("&lt;=31.03.",BV$10,"")))*0.5+(SUMIFS(Kosztorys!$F:$F,Kosztorys!$D:$D,$B65,Kosztorys!$I:$I,CONCATENATE("&lt;=30.09.",BV$10,""))-SUMIFS(Kosztorys!$F:$F,Kosztorys!$D:$D,$B65,Kosztorys!$I:$I,CONCATENATE("&lt;=30.06.",BV$10,"")))*0.25,"nic"),0)</f>
        <v/>
      </c>
      <c r="BW65" s="41">
        <f>IF($C65="OPEX - Koszt 1szt/rok",IF($M65="szt",SUMIFS(Kosztorys!$F:$F,Kosztorys!$D:$D,$B65,Kosztorys!$I:$I,CONCATENATE("&lt;01.01.",BW$10,""))+(SUMIFS(Kosztorys!$F:$F,Kosztorys!$D:$D,$B65,Kosztorys!$I:$I,CONCATENATE("&lt;=31.03.",BW$10,""))-SUMIFS(Kosztorys!$F:$F,Kosztorys!$D:$D,$B65,Kosztorys!$I:$I,CONCATENATE("&lt;=31.12.",BV$10,"")))*0.75+(SUMIFS(Kosztorys!$F:$F,Kosztorys!$D:$D,$B65,Kosztorys!$I:$I,CONCATENATE("&lt;=30.06.",BW$10,""))-SUMIFS(Kosztorys!$F:$F,Kosztorys!$D:$D,$B65,Kosztorys!$I:$I,CONCATENATE("&lt;=31.03.",BW$10,"")))*0.5+(SUMIFS(Kosztorys!$F:$F,Kosztorys!$D:$D,$B65,Kosztorys!$I:$I,CONCATENATE("&lt;=30.09.",BW$10,""))-SUMIFS(Kosztorys!$F:$F,Kosztorys!$D:$D,$B65,Kosztorys!$I:$I,CONCATENATE("&lt;=30.06.",BW$10,"")))*0.25,"nic"),0)</f>
        <v/>
      </c>
      <c r="BX65" s="41">
        <f>IF(C65="OPEX - Koszt 1szt/rok",IF(MAX(BH65:BW65)=IF(ISERROR(VLOOKUP(B65,JB_tabela,MATCH(BX$9,JB_menu,0)-1,FALSE())),,VLOOKUP(B65,JB_tabela,MATCH(BX$9,JB_menu,0)-1,FALSE())),"OK","nie zgadza się liczba użytych JB"),"OK-ND")</f>
        <v/>
      </c>
      <c r="CB65" s="41">
        <f>IF($C65="OPEX - Długość 1m koszt/rok",IF($M65="m",SUMIFS(Kosztorys!$F:$F,Kosztorys!$D:$D,$B65,Kosztorys!$I:$I,CONCATENATE("&lt;01.01.",CB$10,""))+(SUMIFS(Kosztorys!$F:$F,Kosztorys!$D:$D,$B65,Kosztorys!$I:$I,CONCATENATE("&lt;=31.03.",CB$10,""))-SUMIFS(Kosztorys!$F:$F,Kosztorys!$D:$D,$B65,Kosztorys!$I:$I,CONCATENATE("&lt;=31.12.",CA$10,"")))*0.75+(SUMIFS(Kosztorys!$F:$F,Kosztorys!$D:$D,$B65,Kosztorys!$I:$I,CONCATENATE("&lt;=30.06.",CB$10,""))-SUMIFS(Kosztorys!$F:$F,Kosztorys!$D:$D,$B65,Kosztorys!$I:$I,CONCATENATE("&lt;=31.03.",CB$10,"")))*0.5+(SUMIFS(Kosztorys!$F:$F,Kosztorys!$D:$D,$B65,Kosztorys!$I:$I,CONCATENATE("&lt;=30.09.",CB$10,""))-SUMIFS(Kosztorys!$F:$F,Kosztorys!$D:$D,$B65,Kosztorys!$I:$I,CONCATENATE("&lt;=30.06.",CB$10,"")))*0.25,"nic"),0)</f>
        <v/>
      </c>
      <c r="CC65" s="41">
        <f>IF($C65="OPEX - Długość 1m koszt/rok",IF($M65="m",SUMIFS(Kosztorys!$F:$F,Kosztorys!$D:$D,$B65,Kosztorys!$I:$I,CONCATENATE("&lt;01.01.",CC$10,""))+(SUMIFS(Kosztorys!$F:$F,Kosztorys!$D:$D,$B65,Kosztorys!$I:$I,CONCATENATE("&lt;=31.03.",CC$10,""))-SUMIFS(Kosztorys!$F:$F,Kosztorys!$D:$D,$B65,Kosztorys!$I:$I,CONCATENATE("&lt;=31.12.",CB$10,"")))*0.75+(SUMIFS(Kosztorys!$F:$F,Kosztorys!$D:$D,$B65,Kosztorys!$I:$I,CONCATENATE("&lt;=30.06.",CC$10,""))-SUMIFS(Kosztorys!$F:$F,Kosztorys!$D:$D,$B65,Kosztorys!$I:$I,CONCATENATE("&lt;=31.03.",CC$10,"")))*0.5+(SUMIFS(Kosztorys!$F:$F,Kosztorys!$D:$D,$B65,Kosztorys!$I:$I,CONCATENATE("&lt;=30.09.",CC$10,""))-SUMIFS(Kosztorys!$F:$F,Kosztorys!$D:$D,$B65,Kosztorys!$I:$I,CONCATENATE("&lt;=30.06.",CC$10,"")))*0.25,"nic"),0)</f>
        <v/>
      </c>
      <c r="CD65" s="41">
        <f>IF($C65="OPEX - Długość 1m koszt/rok",IF($M65="m",SUMIFS(Kosztorys!$F:$F,Kosztorys!$D:$D,$B65,Kosztorys!$I:$I,CONCATENATE("&lt;01.01.",CD$10,""))+(SUMIFS(Kosztorys!$F:$F,Kosztorys!$D:$D,$B65,Kosztorys!$I:$I,CONCATENATE("&lt;=31.03.",CD$10,""))-SUMIFS(Kosztorys!$F:$F,Kosztorys!$D:$D,$B65,Kosztorys!$I:$I,CONCATENATE("&lt;=31.12.",CC$10,"")))*0.75+(SUMIFS(Kosztorys!$F:$F,Kosztorys!$D:$D,$B65,Kosztorys!$I:$I,CONCATENATE("&lt;=30.06.",CD$10,""))-SUMIFS(Kosztorys!$F:$F,Kosztorys!$D:$D,$B65,Kosztorys!$I:$I,CONCATENATE("&lt;=31.03.",CD$10,"")))*0.5+(SUMIFS(Kosztorys!$F:$F,Kosztorys!$D:$D,$B65,Kosztorys!$I:$I,CONCATENATE("&lt;=30.09.",CD$10,""))-SUMIFS(Kosztorys!$F:$F,Kosztorys!$D:$D,$B65,Kosztorys!$I:$I,CONCATENATE("&lt;=30.06.",CD$10,"")))*0.25,"nic"),0)</f>
        <v/>
      </c>
      <c r="CE65" s="41">
        <f>IF($C65="OPEX - Długość 1m koszt/rok",IF($M65="m",SUMIFS(Kosztorys!$F:$F,Kosztorys!$D:$D,$B65,Kosztorys!$I:$I,CONCATENATE("&lt;01.01.",CE$10,""))+(SUMIFS(Kosztorys!$F:$F,Kosztorys!$D:$D,$B65,Kosztorys!$I:$I,CONCATENATE("&lt;=31.03.",CE$10,""))-SUMIFS(Kosztorys!$F:$F,Kosztorys!$D:$D,$B65,Kosztorys!$I:$I,CONCATENATE("&lt;=31.12.",CD$10,"")))*0.75+(SUMIFS(Kosztorys!$F:$F,Kosztorys!$D:$D,$B65,Kosztorys!$I:$I,CONCATENATE("&lt;=30.06.",CE$10,""))-SUMIFS(Kosztorys!$F:$F,Kosztorys!$D:$D,$B65,Kosztorys!$I:$I,CONCATENATE("&lt;=31.03.",CE$10,"")))*0.5+(SUMIFS(Kosztorys!$F:$F,Kosztorys!$D:$D,$B65,Kosztorys!$I:$I,CONCATENATE("&lt;=30.09.",CE$10,""))-SUMIFS(Kosztorys!$F:$F,Kosztorys!$D:$D,$B65,Kosztorys!$I:$I,CONCATENATE("&lt;=30.06.",CE$10,"")))*0.25,"nic"),0)</f>
        <v/>
      </c>
      <c r="CF65" s="41">
        <f>IF($C65="OPEX - Długość 1m koszt/rok",IF($M65="m",SUMIFS(Kosztorys!$F:$F,Kosztorys!$D:$D,$B65,Kosztorys!$I:$I,CONCATENATE("&lt;01.01.",CF$10,""))+(SUMIFS(Kosztorys!$F:$F,Kosztorys!$D:$D,$B65,Kosztorys!$I:$I,CONCATENATE("&lt;=31.03.",CF$10,""))-SUMIFS(Kosztorys!$F:$F,Kosztorys!$D:$D,$B65,Kosztorys!$I:$I,CONCATENATE("&lt;=31.12.",CE$10,"")))*0.75+(SUMIFS(Kosztorys!$F:$F,Kosztorys!$D:$D,$B65,Kosztorys!$I:$I,CONCATENATE("&lt;=30.06.",CF$10,""))-SUMIFS(Kosztorys!$F:$F,Kosztorys!$D:$D,$B65,Kosztorys!$I:$I,CONCATENATE("&lt;=31.03.",CF$10,"")))*0.5+(SUMIFS(Kosztorys!$F:$F,Kosztorys!$D:$D,$B65,Kosztorys!$I:$I,CONCATENATE("&lt;=30.09.",CF$10,""))-SUMIFS(Kosztorys!$F:$F,Kosztorys!$D:$D,$B65,Kosztorys!$I:$I,CONCATENATE("&lt;=30.06.",CF$10,"")))*0.25,"nic"),0)</f>
        <v/>
      </c>
      <c r="CG65" s="41">
        <f>IF($C65="OPEX - Długość 1m koszt/rok",IF($M65="m",SUMIFS(Kosztorys!$F:$F,Kosztorys!$D:$D,$B65,Kosztorys!$I:$I,CONCATENATE("&lt;01.01.",CG$10,""))+(SUMIFS(Kosztorys!$F:$F,Kosztorys!$D:$D,$B65,Kosztorys!$I:$I,CONCATENATE("&lt;=31.03.",CG$10,""))-SUMIFS(Kosztorys!$F:$F,Kosztorys!$D:$D,$B65,Kosztorys!$I:$I,CONCATENATE("&lt;=31.12.",CF$10,"")))*0.75+(SUMIFS(Kosztorys!$F:$F,Kosztorys!$D:$D,$B65,Kosztorys!$I:$I,CONCATENATE("&lt;=30.06.",CG$10,""))-SUMIFS(Kosztorys!$F:$F,Kosztorys!$D:$D,$B65,Kosztorys!$I:$I,CONCATENATE("&lt;=31.03.",CG$10,"")))*0.5+(SUMIFS(Kosztorys!$F:$F,Kosztorys!$D:$D,$B65,Kosztorys!$I:$I,CONCATENATE("&lt;=30.09.",CG$10,""))-SUMIFS(Kosztorys!$F:$F,Kosztorys!$D:$D,$B65,Kosztorys!$I:$I,CONCATENATE("&lt;=30.06.",CG$10,"")))*0.25,"nic"),0)</f>
        <v/>
      </c>
      <c r="CH65" s="41">
        <f>IF($C65="OPEX - Długość 1m koszt/rok",IF($M65="m",SUMIFS(Kosztorys!$F:$F,Kosztorys!$D:$D,$B65,Kosztorys!$I:$I,CONCATENATE("&lt;01.01.",CH$10,""))+(SUMIFS(Kosztorys!$F:$F,Kosztorys!$D:$D,$B65,Kosztorys!$I:$I,CONCATENATE("&lt;=31.03.",CH$10,""))-SUMIFS(Kosztorys!$F:$F,Kosztorys!$D:$D,$B65,Kosztorys!$I:$I,CONCATENATE("&lt;=31.12.",CG$10,"")))*0.75+(SUMIFS(Kosztorys!$F:$F,Kosztorys!$D:$D,$B65,Kosztorys!$I:$I,CONCATENATE("&lt;=30.06.",CH$10,""))-SUMIFS(Kosztorys!$F:$F,Kosztorys!$D:$D,$B65,Kosztorys!$I:$I,CONCATENATE("&lt;=31.03.",CH$10,"")))*0.5+(SUMIFS(Kosztorys!$F:$F,Kosztorys!$D:$D,$B65,Kosztorys!$I:$I,CONCATENATE("&lt;=30.09.",CH$10,""))-SUMIFS(Kosztorys!$F:$F,Kosztorys!$D:$D,$B65,Kosztorys!$I:$I,CONCATENATE("&lt;=30.06.",CH$10,"")))*0.25,"nic"),0)</f>
        <v/>
      </c>
      <c r="CI65" s="41">
        <f>IF($C65="OPEX - Długość 1m koszt/rok",IF($M65="m",SUMIFS(Kosztorys!$F:$F,Kosztorys!$D:$D,$B65,Kosztorys!$I:$I,CONCATENATE("&lt;01.01.",CI$10,""))+(SUMIFS(Kosztorys!$F:$F,Kosztorys!$D:$D,$B65,Kosztorys!$I:$I,CONCATENATE("&lt;=31.03.",CI$10,""))-SUMIFS(Kosztorys!$F:$F,Kosztorys!$D:$D,$B65,Kosztorys!$I:$I,CONCATENATE("&lt;=31.12.",CH$10,"")))*0.75+(SUMIFS(Kosztorys!$F:$F,Kosztorys!$D:$D,$B65,Kosztorys!$I:$I,CONCATENATE("&lt;=30.06.",CI$10,""))-SUMIFS(Kosztorys!$F:$F,Kosztorys!$D:$D,$B65,Kosztorys!$I:$I,CONCATENATE("&lt;=31.03.",CI$10,"")))*0.5+(SUMIFS(Kosztorys!$F:$F,Kosztorys!$D:$D,$B65,Kosztorys!$I:$I,CONCATENATE("&lt;=30.09.",CI$10,""))-SUMIFS(Kosztorys!$F:$F,Kosztorys!$D:$D,$B65,Kosztorys!$I:$I,CONCATENATE("&lt;=30.06.",CI$10,"")))*0.25,"nic"),0)</f>
        <v/>
      </c>
      <c r="CJ65" s="41">
        <f>IF($C65="OPEX - Długość 1m koszt/rok",IF($M65="m",SUMIFS(Kosztorys!$F:$F,Kosztorys!$D:$D,$B65,Kosztorys!$I:$I,CONCATENATE("&lt;01.01.",CJ$10,""))+(SUMIFS(Kosztorys!$F:$F,Kosztorys!$D:$D,$B65,Kosztorys!$I:$I,CONCATENATE("&lt;=31.03.",CJ$10,""))-SUMIFS(Kosztorys!$F:$F,Kosztorys!$D:$D,$B65,Kosztorys!$I:$I,CONCATENATE("&lt;=31.12.",CI$10,"")))*0.75+(SUMIFS(Kosztorys!$F:$F,Kosztorys!$D:$D,$B65,Kosztorys!$I:$I,CONCATENATE("&lt;=30.06.",CJ$10,""))-SUMIFS(Kosztorys!$F:$F,Kosztorys!$D:$D,$B65,Kosztorys!$I:$I,CONCATENATE("&lt;=31.03.",CJ$10,"")))*0.5+(SUMIFS(Kosztorys!$F:$F,Kosztorys!$D:$D,$B65,Kosztorys!$I:$I,CONCATENATE("&lt;=30.09.",CJ$10,""))-SUMIFS(Kosztorys!$F:$F,Kosztorys!$D:$D,$B65,Kosztorys!$I:$I,CONCATENATE("&lt;=30.06.",CJ$10,"")))*0.25,"nic"),0)</f>
        <v/>
      </c>
      <c r="CK65" s="41">
        <f>IF($C65="OPEX - Długość 1m koszt/rok",IF($M65="m",SUMIFS(Kosztorys!$F:$F,Kosztorys!$D:$D,$B65,Kosztorys!$I:$I,CONCATENATE("&lt;01.01.",CK$10,""))+(SUMIFS(Kosztorys!$F:$F,Kosztorys!$D:$D,$B65,Kosztorys!$I:$I,CONCATENATE("&lt;=31.03.",CK$10,""))-SUMIFS(Kosztorys!$F:$F,Kosztorys!$D:$D,$B65,Kosztorys!$I:$I,CONCATENATE("&lt;=31.12.",CJ$10,"")))*0.75+(SUMIFS(Kosztorys!$F:$F,Kosztorys!$D:$D,$B65,Kosztorys!$I:$I,CONCATENATE("&lt;=30.06.",CK$10,""))-SUMIFS(Kosztorys!$F:$F,Kosztorys!$D:$D,$B65,Kosztorys!$I:$I,CONCATENATE("&lt;=31.03.",CK$10,"")))*0.5+(SUMIFS(Kosztorys!$F:$F,Kosztorys!$D:$D,$B65,Kosztorys!$I:$I,CONCATENATE("&lt;=30.09.",CK$10,""))-SUMIFS(Kosztorys!$F:$F,Kosztorys!$D:$D,$B65,Kosztorys!$I:$I,CONCATENATE("&lt;=30.06.",CK$10,"")))*0.25,"nic"),0)</f>
        <v/>
      </c>
      <c r="CL65" s="41">
        <f>IF($C65="OPEX - Długość 1m koszt/rok",IF($M65="m",SUMIFS(Kosztorys!$F:$F,Kosztorys!$D:$D,$B65,Kosztorys!$I:$I,CONCATENATE("&lt;01.01.",CL$10,""))+(SUMIFS(Kosztorys!$F:$F,Kosztorys!$D:$D,$B65,Kosztorys!$I:$I,CONCATENATE("&lt;=31.03.",CL$10,""))-SUMIFS(Kosztorys!$F:$F,Kosztorys!$D:$D,$B65,Kosztorys!$I:$I,CONCATENATE("&lt;=31.12.",CK$10,"")))*0.75+(SUMIFS(Kosztorys!$F:$F,Kosztorys!$D:$D,$B65,Kosztorys!$I:$I,CONCATENATE("&lt;=30.06.",CL$10,""))-SUMIFS(Kosztorys!$F:$F,Kosztorys!$D:$D,$B65,Kosztorys!$I:$I,CONCATENATE("&lt;=31.03.",CL$10,"")))*0.5+(SUMIFS(Kosztorys!$F:$F,Kosztorys!$D:$D,$B65,Kosztorys!$I:$I,CONCATENATE("&lt;=30.09.",CL$10,""))-SUMIFS(Kosztorys!$F:$F,Kosztorys!$D:$D,$B65,Kosztorys!$I:$I,CONCATENATE("&lt;=30.06.",CL$10,"")))*0.25,"nic"),0)</f>
        <v/>
      </c>
      <c r="CM65" s="41">
        <f>IF($C65="OPEX - Długość 1m koszt/rok",IF($M65="m",SUMIFS(Kosztorys!$F:$F,Kosztorys!$D:$D,$B65,Kosztorys!$I:$I,CONCATENATE("&lt;01.01.",CM$10,""))+(SUMIFS(Kosztorys!$F:$F,Kosztorys!$D:$D,$B65,Kosztorys!$I:$I,CONCATENATE("&lt;=31.03.",CM$10,""))-SUMIFS(Kosztorys!$F:$F,Kosztorys!$D:$D,$B65,Kosztorys!$I:$I,CONCATENATE("&lt;=31.12.",CL$10,"")))*0.75+(SUMIFS(Kosztorys!$F:$F,Kosztorys!$D:$D,$B65,Kosztorys!$I:$I,CONCATENATE("&lt;=30.06.",CM$10,""))-SUMIFS(Kosztorys!$F:$F,Kosztorys!$D:$D,$B65,Kosztorys!$I:$I,CONCATENATE("&lt;=31.03.",CM$10,"")))*0.5+(SUMIFS(Kosztorys!$F:$F,Kosztorys!$D:$D,$B65,Kosztorys!$I:$I,CONCATENATE("&lt;=30.09.",CM$10,""))-SUMIFS(Kosztorys!$F:$F,Kosztorys!$D:$D,$B65,Kosztorys!$I:$I,CONCATENATE("&lt;=30.06.",CM$10,"")))*0.25,"nic"),0)</f>
        <v/>
      </c>
      <c r="CN65" s="41">
        <f>IF($C65="OPEX - Długość 1m koszt/rok",IF($M65="m",SUMIFS(Kosztorys!$F:$F,Kosztorys!$D:$D,$B65,Kosztorys!$I:$I,CONCATENATE("&lt;01.01.",CN$10,""))+(SUMIFS(Kosztorys!$F:$F,Kosztorys!$D:$D,$B65,Kosztorys!$I:$I,CONCATENATE("&lt;=31.03.",CN$10,""))-SUMIFS(Kosztorys!$F:$F,Kosztorys!$D:$D,$B65,Kosztorys!$I:$I,CONCATENATE("&lt;=31.12.",CM$10,"")))*0.75+(SUMIFS(Kosztorys!$F:$F,Kosztorys!$D:$D,$B65,Kosztorys!$I:$I,CONCATENATE("&lt;=30.06.",CN$10,""))-SUMIFS(Kosztorys!$F:$F,Kosztorys!$D:$D,$B65,Kosztorys!$I:$I,CONCATENATE("&lt;=31.03.",CN$10,"")))*0.5+(SUMIFS(Kosztorys!$F:$F,Kosztorys!$D:$D,$B65,Kosztorys!$I:$I,CONCATENATE("&lt;=30.09.",CN$10,""))-SUMIFS(Kosztorys!$F:$F,Kosztorys!$D:$D,$B65,Kosztorys!$I:$I,CONCATENATE("&lt;=30.06.",CN$10,"")))*0.25,"nic"),0)</f>
        <v/>
      </c>
      <c r="CO65" s="41">
        <f>IF($C65="OPEX - Długość 1m koszt/rok",IF($M65="m",SUMIFS(Kosztorys!$F:$F,Kosztorys!$D:$D,$B65,Kosztorys!$I:$I,CONCATENATE("&lt;01.01.",CO$10,""))+(SUMIFS(Kosztorys!$F:$F,Kosztorys!$D:$D,$B65,Kosztorys!$I:$I,CONCATENATE("&lt;=31.03.",CO$10,""))-SUMIFS(Kosztorys!$F:$F,Kosztorys!$D:$D,$B65,Kosztorys!$I:$I,CONCATENATE("&lt;=31.12.",CN$10,"")))*0.75+(SUMIFS(Kosztorys!$F:$F,Kosztorys!$D:$D,$B65,Kosztorys!$I:$I,CONCATENATE("&lt;=30.06.",CO$10,""))-SUMIFS(Kosztorys!$F:$F,Kosztorys!$D:$D,$B65,Kosztorys!$I:$I,CONCATENATE("&lt;=31.03.",CO$10,"")))*0.5+(SUMIFS(Kosztorys!$F:$F,Kosztorys!$D:$D,$B65,Kosztorys!$I:$I,CONCATENATE("&lt;=30.09.",CO$10,""))-SUMIFS(Kosztorys!$F:$F,Kosztorys!$D:$D,$B65,Kosztorys!$I:$I,CONCATENATE("&lt;=30.06.",CO$10,"")))*0.25,"nic"),0)</f>
        <v/>
      </c>
      <c r="CP65" s="41">
        <f>IF($C65="OPEX - Długość 1m koszt/rok",IF($M65="m",SUMIFS(Kosztorys!$F:$F,Kosztorys!$D:$D,$B65,Kosztorys!$I:$I,CONCATENATE("&lt;01.01.",CP$10,""))+(SUMIFS(Kosztorys!$F:$F,Kosztorys!$D:$D,$B65,Kosztorys!$I:$I,CONCATENATE("&lt;=31.03.",CP$10,""))-SUMIFS(Kosztorys!$F:$F,Kosztorys!$D:$D,$B65,Kosztorys!$I:$I,CONCATENATE("&lt;=31.12.",CO$10,"")))*0.75+(SUMIFS(Kosztorys!$F:$F,Kosztorys!$D:$D,$B65,Kosztorys!$I:$I,CONCATENATE("&lt;=30.06.",CP$10,""))-SUMIFS(Kosztorys!$F:$F,Kosztorys!$D:$D,$B65,Kosztorys!$I:$I,CONCATENATE("&lt;=31.03.",CP$10,"")))*0.5+(SUMIFS(Kosztorys!$F:$F,Kosztorys!$D:$D,$B65,Kosztorys!$I:$I,CONCATENATE("&lt;=30.09.",CP$10,""))-SUMIFS(Kosztorys!$F:$F,Kosztorys!$D:$D,$B65,Kosztorys!$I:$I,CONCATENATE("&lt;=30.06.",CP$10,"")))*0.25,"nic"),0)</f>
        <v/>
      </c>
      <c r="CQ65" s="41">
        <f>IF($C65="OPEX - Długość 1m koszt/rok",IF($M65="m",SUMIFS(Kosztorys!$F:$F,Kosztorys!$D:$D,$B65,Kosztorys!$I:$I,CONCATENATE("&lt;01.01.",CQ$10,""))+(SUMIFS(Kosztorys!$F:$F,Kosztorys!$D:$D,$B65,Kosztorys!$I:$I,CONCATENATE("&lt;=31.03.",CQ$10,""))-SUMIFS(Kosztorys!$F:$F,Kosztorys!$D:$D,$B65,Kosztorys!$I:$I,CONCATENATE("&lt;=31.12.",CP$10,"")))*0.75+(SUMIFS(Kosztorys!$F:$F,Kosztorys!$D:$D,$B65,Kosztorys!$I:$I,CONCATENATE("&lt;=30.06.",CQ$10,""))-SUMIFS(Kosztorys!$F:$F,Kosztorys!$D:$D,$B65,Kosztorys!$I:$I,CONCATENATE("&lt;=31.03.",CQ$10,"")))*0.5+(SUMIFS(Kosztorys!$F:$F,Kosztorys!$D:$D,$B65,Kosztorys!$I:$I,CONCATENATE("&lt;=30.09.",CQ$10,""))-SUMIFS(Kosztorys!$F:$F,Kosztorys!$D:$D,$B65,Kosztorys!$I:$I,CONCATENATE("&lt;=30.06.",CQ$10,"")))*0.25,"nic"),0)</f>
        <v/>
      </c>
      <c r="CR65" s="41">
        <f>IF(C65="OPEX - Długość 1m koszt/rok",IF(MAX(CB65:CQ65)=IF(ISERROR(VLOOKUP(B65,JB_tabela,MATCH(CR$9,JB_menu,0)-1,FALSE())),,VLOOKUP(B65,JB_tabela,MATCH(CR$9,JB_menu,0)-1,FALSE())),"OK","nie zgadza się liczba użytych JB"),"OK-ND")</f>
        <v/>
      </c>
      <c r="CS65" s="41">
        <f>IFERROR(VLOOKUP($C65,$CY$2:$CZ$7,2,FALSE()),"ERROR")</f>
        <v/>
      </c>
      <c r="CV65" s="41">
        <f>$Q65</f>
        <v/>
      </c>
      <c r="CW65" s="41">
        <f>$R65</f>
        <v/>
      </c>
      <c r="CX65" s="41">
        <f>$S65</f>
        <v/>
      </c>
      <c r="CY65" s="41">
        <f>ROUND(IF(LEFT($C65,4)="CAPE",ROUND($E65*$H65,2)*OFFSET(T65,0,$CS65),0),2)</f>
        <v/>
      </c>
      <c r="CZ65" s="41">
        <f>ROUND(IF(LEFT($C65,4)="CAPE",ROUND($E65*$H65,2)*OFFSET(U65,0,$CS65),0),2)</f>
        <v/>
      </c>
      <c r="DA65" s="41">
        <f>ROUND(IF(LEFT($C65,4)="CAPE",ROUND($E65*$H65,2)*OFFSET(V65,0,$CS65),0),2)</f>
        <v/>
      </c>
      <c r="DB65" s="41">
        <f>ROUND(IF(LEFT($C65,4)="CAPE",ROUND($E65*$H65,2)*OFFSET(W65,0,$CS65),0),2)</f>
        <v/>
      </c>
      <c r="DC65" s="41">
        <f>ROUND(IF(LEFT($C65,4)="CAPE",ROUND($E65*$H65,2)*OFFSET(X65,0,$CS65),0),2)</f>
        <v/>
      </c>
      <c r="DD65" s="41">
        <f>ROUND(IF(LEFT($C65,4)="CAPE",ROUND($E65*$H65,2)*OFFSET(Y65,0,$CS65),0),2)</f>
        <v/>
      </c>
      <c r="DE65" s="41">
        <f>ROUND(IF(LEFT($C65,4)="CAPE",ROUND($E65*$H65,2)*OFFSET(Z65,0,$CS65),0),2)</f>
        <v/>
      </c>
      <c r="DF65" s="41">
        <f>ROUND(IF(LEFT($C65,4)="CAPE",ROUND($E65*$H65,2)*OFFSET(AA65,0,$CS65),0),2)</f>
        <v/>
      </c>
      <c r="DG65" s="41">
        <f>ROUND(IF(LEFT($C65,4)="CAPE",ROUND($E65*$H65,2)*OFFSET(AB65,0,$CS65),0),2)</f>
        <v/>
      </c>
      <c r="DH65" s="41">
        <f>ROUND(IF(LEFT($C65,4)="CAPE",ROUND($E65*$H65,2)*OFFSET(AC65,0,$CS65),0),2)</f>
        <v/>
      </c>
      <c r="DI65" s="41">
        <f>ROUND(IF(LEFT($C65,4)="CAPE",ROUND($E65*$H65,2)*OFFSET(AD65,0,$CS65),0),2)</f>
        <v/>
      </c>
      <c r="DJ65" s="41">
        <f>ROUND(IF(LEFT($C65,4)="CAPE",ROUND($E65*$H65,2)*OFFSET(AE65,0,$CS65),0),2)</f>
        <v/>
      </c>
      <c r="DK65" s="41">
        <f>ROUND(IF(LEFT($C65,4)="CAPE",ROUND($E65*$H65,2)*OFFSET(AF65,0,$CS65),0),2)</f>
        <v/>
      </c>
      <c r="DL65" s="41">
        <f>ROUND(IF(LEFT($C65,4)="CAPE",ROUND($E65*$H65,2)*OFFSET(AG65,0,$CS65),0),2)</f>
        <v/>
      </c>
      <c r="DM65" s="41">
        <f>ROUND(IF(LEFT($C65,4)="CAPE",ROUND($E65*$H65,2)*OFFSET(AH65,0,$CS65),0),2)</f>
        <v/>
      </c>
      <c r="DN65" s="41">
        <f>ROUND(IF(LEFT($C65,4)="CAPE",ROUND($E65*$H65,2)*OFFSET(AI65,0,$CS65),0),2)</f>
        <v/>
      </c>
      <c r="DP65" s="41">
        <f>$Q65</f>
        <v/>
      </c>
      <c r="DQ65" s="41">
        <f>$R65</f>
        <v/>
      </c>
      <c r="DR65" s="41">
        <f>$S65</f>
        <v/>
      </c>
      <c r="DS65" s="41">
        <f>ROUND(IF(LEFT($C65,4)="OPEX",$E65*$H65*OFFSET($T65,0,$CS65),0),2)</f>
        <v/>
      </c>
      <c r="DT65" s="41">
        <f>ROUND(IF(LEFT($C65,4)="OPEX",$E65*$H65*OFFSET($U65,0,$CS65),0),2)</f>
        <v/>
      </c>
      <c r="DU65" s="41">
        <f>ROUND(IF(LEFT($C65,4)="OPEX",$E65*$H65*OFFSET($V65,0,$CS65),0),2)</f>
        <v/>
      </c>
      <c r="DV65" s="41">
        <f>ROUND(IF(LEFT($C65,4)="OPEX",$E65*$H65*OFFSET($W65,0,$CS65),0),2)</f>
        <v/>
      </c>
      <c r="DW65" s="41">
        <f>ROUND(IF(LEFT($C65,4)="OPEX",$E65*$H65*OFFSET($X65,0,$CS65),0),2)</f>
        <v/>
      </c>
      <c r="DX65" s="41">
        <f>ROUND(IF(LEFT($C65,4)="OPEX",$E65*$H65*OFFSET($Y65,0,$CS65),0),2)</f>
        <v/>
      </c>
      <c r="DY65" s="41">
        <f>ROUND(IF(LEFT($C65,4)="OPEX",$E65*$H65*OFFSET($Z65,0,$CS65),0),2)</f>
        <v/>
      </c>
      <c r="DZ65" s="41">
        <f>ROUND(IF(LEFT($C65,4)="OPEX",$E65*$H65*OFFSET($AA65,0,$CS65),0),2)</f>
        <v/>
      </c>
      <c r="EA65" s="41">
        <f>ROUND(IF(LEFT($C65,4)="OPEX",$E65*$H65*OFFSET($AB65,0,$CS65),0),2)</f>
        <v/>
      </c>
      <c r="EB65" s="41">
        <f>ROUND(IF(LEFT($C65,4)="OPEX",$E65*$H65*OFFSET($AC65,0,$CS65),0),2)</f>
        <v/>
      </c>
      <c r="EC65" s="41">
        <f>ROUND(IF(LEFT($C65,4)="OPEX",$E65*$H65*OFFSET($AD65,0,$CS65),0),2)</f>
        <v/>
      </c>
      <c r="ED65" s="41">
        <f>ROUND(IF(LEFT($C65,4)="OPEX",$E65*$H65*OFFSET($AE65,0,$CS65),0),2)</f>
        <v/>
      </c>
      <c r="EE65" s="41">
        <f>ROUND(IF(LEFT($C65,4)="OPEX",$E65*$H65*OFFSET($AF65,0,$CS65),0),2)</f>
        <v/>
      </c>
      <c r="EF65" s="41">
        <f>ROUND(IF(LEFT($C65,4)="OPEX",$E65*$H65*OFFSET($AG65,0,$CS65),0),2)</f>
        <v/>
      </c>
      <c r="EG65" s="41">
        <f>ROUND(IF(LEFT($C65,4)="OPEX",$E65*$H65*OFFSET($AH65,0,$CS65),0),2)</f>
        <v/>
      </c>
      <c r="EH65" s="41">
        <f>ROUND(IF(LEFT($C65,4)="OPEX",$E65*$H65*OFFSET($AI65,0,$CS65),0),2)</f>
        <v/>
      </c>
      <c r="EJ65" s="41">
        <f>$Q65</f>
        <v/>
      </c>
      <c r="EK65" s="41">
        <f>$R65</f>
        <v/>
      </c>
      <c r="EL65" s="41">
        <f>$S65</f>
        <v/>
      </c>
      <c r="EM65" s="41">
        <f>ROUND($D65*$CY65,2)</f>
        <v/>
      </c>
      <c r="EN65" s="41">
        <f>ROUND($D65*$CZ65,2)</f>
        <v/>
      </c>
      <c r="EO65" s="41">
        <f>ROUND($D65*$DA65,2)</f>
        <v/>
      </c>
      <c r="EP65" s="41">
        <f>ROUND($D65*$DB65,2)</f>
        <v/>
      </c>
      <c r="EQ65" s="41">
        <f>ROUND($D65*$DC65,2)</f>
        <v/>
      </c>
      <c r="ER65" s="41">
        <f>ROUND($D65*$DD65,2)</f>
        <v/>
      </c>
      <c r="ES65" s="41">
        <f>ROUND($D65*$DE65,2)</f>
        <v/>
      </c>
      <c r="ET65" s="41">
        <f>ROUND($D65*$DF65,2)</f>
        <v/>
      </c>
      <c r="EU65" s="41">
        <f>ROUND($D65*$DG65,2)</f>
        <v/>
      </c>
      <c r="EV65" s="41">
        <f>ROUND($D65*$DH65,2)</f>
        <v/>
      </c>
      <c r="EW65" s="41">
        <f>ROUND($D65*$DI65,2)</f>
        <v/>
      </c>
      <c r="EX65" s="41">
        <f>ROUND($D65*$DJ65,2)</f>
        <v/>
      </c>
      <c r="EY65" s="41">
        <f>ROUND($D65*$DK65,2)</f>
        <v/>
      </c>
      <c r="EZ65" s="41">
        <f>ROUND($D65*$DL65,2)</f>
        <v/>
      </c>
      <c r="FA65" s="41">
        <f>ROUND($D65*$DM65,2)</f>
        <v/>
      </c>
      <c r="FB65" s="41">
        <f>ROUND($D65*$DN65,2)</f>
        <v/>
      </c>
      <c r="FG65" s="41">
        <f>ROUND(IF(LEFT($C65,4)="CAPE",SUM($CY65:CY65 )/$P65,0),2)</f>
        <v/>
      </c>
      <c r="FH65" s="41">
        <f>ROUND(IF(LEFT($C65,4)="CAPE",SUM($CY65:CZ65 )/$P65,0),2)</f>
        <v/>
      </c>
      <c r="FI65" s="41">
        <f>ROUND(IF(LEFT($C65,4)="CAPE",SUM($CY65:DA65 )/$P65,0),2)</f>
        <v/>
      </c>
      <c r="FJ65" s="41">
        <f>ROUND(IF(LEFT($C65,4)="CAPE",SUM($CY65:DB65 )/$P65,0),2)</f>
        <v/>
      </c>
      <c r="FK65" s="41">
        <f>ROUND(IF(LEFT($C65,4)="CAPE",SUM($CY65:DC65 )/$P65,0),2)</f>
        <v/>
      </c>
      <c r="FL65" s="41">
        <f>ROUND(IF(LEFT($C65,4)="CAPE",SUM($CY65:DD65 )/$P65,0),2)</f>
        <v/>
      </c>
      <c r="FM65" s="41">
        <f>ROUND(IF(LEFT($C65,4)="CAPE",SUM($CY65:DE65 )/$P65,0),2)</f>
        <v/>
      </c>
      <c r="FN65" s="41">
        <f>ROUND(IF(LEFT($C65,4)="CAPE",SUM($CY65:DF65 )/$P65,0),2)</f>
        <v/>
      </c>
      <c r="FO65" s="41">
        <f>ROUND(IF(LEFT($C65,4)="CAPE",SUM($CY65:DG65 )/$P65,0),2)</f>
        <v/>
      </c>
      <c r="FP65" s="41">
        <f>ROUND(IF(LEFT($C65,4)="CAPE",SUM($CY65:DH65 )/$P65,0),2)</f>
        <v/>
      </c>
      <c r="FQ65" s="41">
        <f>ROUND(IF(LEFT($C65,4)="CAPE",SUM($CY65:DI65 )/$P65,0),2)</f>
        <v/>
      </c>
      <c r="FR65" s="41">
        <f>ROUND(IF(LEFT($C65,4)="CAPE",SUM($CY65:DJ65 )/$P65,0),2)</f>
        <v/>
      </c>
      <c r="FS65" s="41">
        <f>ROUND(IF(LEFT($C65,4)="CAPE",SUM($CY65:DK65 )/$P65,0),2)</f>
        <v/>
      </c>
      <c r="FT65" s="41">
        <f>ROUND(IF(LEFT($C65,4)="CAPE",SUM($CY65:DL65 )/$P65,0),2)</f>
        <v/>
      </c>
      <c r="FU65" s="41">
        <f>ROUND(IF(LEFT($C65,4)="CAPE",SUM($CY65:DM65 )/$P65,0),2)</f>
        <v/>
      </c>
      <c r="FV65" s="41">
        <f>ROUND(IF(LEFT($C65,4)="CAPE",SUM($CY65:DN65 )/$P65,0),2)</f>
        <v/>
      </c>
      <c r="GA65" s="41">
        <f>ROUND(IF(SUM($FG65:FG65)&gt;SUM($CY65:CY65),SUM($CY65:CY65),SUM($FG65:FG65)),2)</f>
        <v/>
      </c>
      <c r="GB65" s="41">
        <f>ROUND(IF(SUM($FG65:FH65)&gt;SUM($CY65:CZ65),SUM($CY65:CZ65),SUM($FG65:FH65)),2)</f>
        <v/>
      </c>
      <c r="GC65" s="41">
        <f>ROUND(IF(SUM($FG65:FI65)&gt;SUM($CY65:DA65),SUM($CY65:DA65),SUM($FG65:FI65)),2)</f>
        <v/>
      </c>
      <c r="GD65" s="41">
        <f>ROUND(IF(SUM($FG65:FJ65)&gt;SUM($CY65:DB65),SUM($CY65:DB65),SUM($FG65:FJ65)),2)</f>
        <v/>
      </c>
      <c r="GE65" s="41">
        <f>ROUND(IF(SUM($FG65:FK65)&gt;SUM($CY65:DC65),SUM($CY65:DC65),SUM($FG65:FK65)),2)</f>
        <v/>
      </c>
      <c r="GF65" s="41">
        <f>ROUND(IF(SUM($FG65:FL65)&gt;SUM($CY65:DD65),SUM($CY65:DD65),SUM($FG65:FL65)),2)</f>
        <v/>
      </c>
      <c r="GG65" s="41">
        <f>ROUND(IF(SUM($FG65:FM65)&gt;SUM($CY65:DE65),SUM($CY65:DE65),SUM($FG65:FM65)),2)</f>
        <v/>
      </c>
      <c r="GH65" s="41">
        <f>ROUND(IF(SUM($FG65:FN65)&gt;SUM($CY65:DF65),SUM($CY65:DF65),SUM($FG65:FN65)),2)</f>
        <v/>
      </c>
      <c r="GI65" s="41">
        <f>ROUND(IF(SUM($FG65:FO65)&gt;SUM($CY65:DG65),SUM($CY65:DG65),SUM($FG65:FO65)),2)</f>
        <v/>
      </c>
      <c r="GJ65" s="41">
        <f>ROUND(IF(SUM($FG65:FP65)&gt;SUM($CY65:DH65),SUM($CY65:DH65),SUM($FG65:FP65)),2)</f>
        <v/>
      </c>
      <c r="GK65" s="41">
        <f>ROUND(IF(SUM($FG65:FQ65)&gt;SUM($CY65:DI65),SUM($CY65:DI65),SUM($FG65:FQ65)),2)</f>
        <v/>
      </c>
      <c r="GL65" s="41">
        <f>ROUND(IF(SUM($FG65:FR65)&gt;SUM($CY65:DJ65),SUM($CY65:DJ65),SUM($FG65:FR65)),2)</f>
        <v/>
      </c>
      <c r="GM65" s="41">
        <f>ROUND(IF(SUM($FG65:FS65)&gt;SUM($CY65:DK65),SUM($CY65:DK65),SUM($FG65:FS65)),2)</f>
        <v/>
      </c>
      <c r="GN65" s="41">
        <f>ROUND(IF(SUM($FG65:FT65)&gt;SUM($CY65:DL65),SUM($CY65:DL65),SUM($FG65:FT65)),2)</f>
        <v/>
      </c>
      <c r="GO65" s="41">
        <f>ROUND(IF(SUM($FG65:FU65)&gt;SUM($CY65:DM65),SUM($CY65:DM65),SUM($FG65:FU65)),2)</f>
        <v/>
      </c>
      <c r="GP65" s="41">
        <f>ROUND(IF(SUM($FG65:FV65)&gt;SUM($CY65:DN65),SUM($CY65:DN65),SUM($FG65:FV65)),2)</f>
        <v/>
      </c>
      <c r="GR65" s="41">
        <f>$Q65</f>
        <v/>
      </c>
      <c r="GS65" s="41">
        <f>$R65</f>
        <v/>
      </c>
      <c r="GT65" s="41">
        <f>$S65</f>
        <v/>
      </c>
      <c r="GU65" s="41">
        <f>$GA65</f>
        <v/>
      </c>
      <c r="GV65" s="41">
        <f>GB65 - GA65</f>
        <v/>
      </c>
      <c r="GW65" s="41">
        <f>GC65 - GB65</f>
        <v/>
      </c>
      <c r="GX65" s="41">
        <f>GD65 - GC65</f>
        <v/>
      </c>
      <c r="GY65" s="41">
        <f>GE65 - GD65</f>
        <v/>
      </c>
      <c r="GZ65" s="41">
        <f>GF65 - GE65</f>
        <v/>
      </c>
      <c r="HA65" s="41">
        <f>GG65 - GF65</f>
        <v/>
      </c>
      <c r="HB65" s="41">
        <f>GH65 - GG65</f>
        <v/>
      </c>
      <c r="HC65" s="41">
        <f>GI65 - GH65</f>
        <v/>
      </c>
      <c r="HD65" s="41">
        <f>GJ65 - GI65</f>
        <v/>
      </c>
      <c r="HE65" s="41">
        <f>GK65 - GJ65</f>
        <v/>
      </c>
      <c r="HF65" s="41">
        <f>GL65 - GK65</f>
        <v/>
      </c>
      <c r="HG65" s="41">
        <f>GM65 - GL65</f>
        <v/>
      </c>
      <c r="HH65" s="41">
        <f>GN65 - GM65</f>
        <v/>
      </c>
      <c r="HI65" s="41">
        <f>GO65 - GN65</f>
        <v/>
      </c>
      <c r="HJ65" s="41">
        <f>GP65 - GO65</f>
        <v/>
      </c>
      <c r="HL65" s="41">
        <f>$Q65</f>
        <v/>
      </c>
      <c r="HM65" s="41">
        <f>$R65</f>
        <v/>
      </c>
      <c r="HN65" s="41">
        <f>$S65</f>
        <v/>
      </c>
      <c r="HO65" s="144">
        <f>SUMIFS(Kosztorys!$F:$F,Kosztorys!$D:$D,$B65,Kosztorys!$I:$I,CONCATENATE("&lt;01.01.",HP$10,""))</f>
        <v/>
      </c>
      <c r="HP65" s="144">
        <f>SUMIFS(Kosztorys!$F:$F,Kosztorys!$D:$D,$B65,Kosztorys!$I:$I,CONCATENATE("&lt;01.04.",HQ$10,""))-SUM($HO65)</f>
        <v/>
      </c>
      <c r="HQ65" s="144">
        <f>SUMIFS(Kosztorys!$F:$F,Kosztorys!$D:$D,$B65,Kosztorys!$I:$I,CONCATENATE("&lt;01.07.",HR$10,""))-SUM($HO65:HP65)</f>
        <v/>
      </c>
      <c r="HR65" s="144">
        <f>SUMIFS(Kosztorys!$F:$F,Kosztorys!$D:$D,$B65,Kosztorys!$I:$I,CONCATENATE("&lt;01.10.",HS$10,""))-SUM($HO65:HQ65)</f>
        <v/>
      </c>
      <c r="HS65" s="144">
        <f>SUMIFS(Kosztorys!$F:$F,Kosztorys!$D:$D,$B65,Kosztorys!$I:$I,CONCATENATE("&lt;01.01.",HT$10,""))-SUM($HO65:HR65)</f>
        <v/>
      </c>
      <c r="HT65" s="144">
        <f>SUMIFS(Kosztorys!$F:$F,Kosztorys!$D:$D,$B65,Kosztorys!$I:$I,CONCATENATE("&lt;01.04.",HU$10,""))-SUM($HO65:HS65)</f>
        <v/>
      </c>
      <c r="HU65" s="144">
        <f>SUMIFS(Kosztorys!$F:$F,Kosztorys!$D:$D,$B65,Kosztorys!$I:$I,CONCATENATE("&lt;01.07.",HV$10,""))-SUM($HO65:HT65)</f>
        <v/>
      </c>
      <c r="HV65" s="144">
        <f>SUMIFS(Kosztorys!$F:$F,Kosztorys!$D:$D,$B65,Kosztorys!$I:$I,CONCATENATE("&lt;01.10.",HW$10,""))-SUM($HO65:HU65)</f>
        <v/>
      </c>
      <c r="HW65" s="144">
        <f>SUMIFS(Kosztorys!$F:$F,Kosztorys!$D:$D,$B65,Kosztorys!$I:$I,CONCATENATE("&lt;01.01.",HX$10,""))-SUM($HO65:HV65)</f>
        <v/>
      </c>
      <c r="HX65" s="144">
        <f>SUMIFS(Kosztorys!$F:$F,Kosztorys!$D:$D,$B65,Kosztorys!$I:$I,CONCATENATE("&lt;01.04.",HY$10,""))-SUM($HO65:HW65)</f>
        <v/>
      </c>
      <c r="HY65" s="144">
        <f>SUMIFS(Kosztorys!$F:$F,Kosztorys!$D:$D,$B65,Kosztorys!$I:$I,CONCATENATE("&lt;01.07.",HZ$10,""))-SUM($HO65:HX65)</f>
        <v/>
      </c>
      <c r="HZ65" s="144">
        <f>SUMIFS(Kosztorys!$F:$F,Kosztorys!$D:$D,$B65,Kosztorys!$I:$I,CONCATENATE("&lt;01.10.",IA$10,""))-SUM($HO65:HY65)</f>
        <v/>
      </c>
      <c r="IA65" s="144">
        <f>SUMIFS(Kosztorys!$F:$F,Kosztorys!$D:$D,$B65,Kosztorys!$I:$I,CONCATENATE("&lt;01.01.",IB$10,""))-SUM($HO65:HZ65)</f>
        <v/>
      </c>
      <c r="IB65" s="145">
        <f>IF(M65="szt",IF(SUM(HO65:IA65)=IF(ISERROR(VLOOKUP(B65,JB_tabela,MATCH(IB$9,JB_menu,0)-1,FALSE())),,VLOOKUP(B65,JB_tabela,MATCH(IB$9,JB_menu,0)-1,FALSE())),"OK","nie zgadza się liczba użytych JB"),IF(SUM(HO65:IA65)=IF(ISERROR(VLOOKUP(B65,JB_tabela,MATCH(IC$9,JB_menu,0)-1,FALSE())),,VLOOKUP(B65,JB_tabela,MATCH(IC$9,JB_menu,0)-1,FALSE())),"OK","nie zgadzają się metry użyte w JB"))</f>
        <v/>
      </c>
      <c r="IE65" s="41">
        <f>$Q65</f>
        <v/>
      </c>
      <c r="IF65" s="41">
        <f>$R65</f>
        <v/>
      </c>
      <c r="IG65" s="41">
        <f>$S65</f>
        <v/>
      </c>
      <c r="IH65" s="348">
        <f>IF(LEFT($C65,4)="CAPE",ROUND(HO65*$L65,2),0)</f>
        <v/>
      </c>
      <c r="II65" s="348">
        <f>IF(LEFT($C65,4)="CAPE",ROUND(HP65*$L65,2),0)</f>
        <v/>
      </c>
      <c r="IJ65" s="348">
        <f>IF(LEFT($C65,4)="CAPE",ROUND(HQ65*$L65,2),0)</f>
        <v/>
      </c>
      <c r="IK65" s="348">
        <f>IF(LEFT($C65,4)="CAPE",ROUND(HR65*$L65,2),0)</f>
        <v/>
      </c>
      <c r="IL65" s="348">
        <f>IF(LEFT($C65,4)="CAPE",ROUND(HS65*$L65,2),0)</f>
        <v/>
      </c>
      <c r="IM65" s="348">
        <f>IF(LEFT($C65,4)="CAPE",ROUND(HT65*$L65,2),0)</f>
        <v/>
      </c>
      <c r="IN65" s="348">
        <f>IF(LEFT($C65,4)="CAPE",ROUND(HU65*$L65,2),0)</f>
        <v/>
      </c>
      <c r="IO65" s="348">
        <f>IF(LEFT($C65,4)="CAPE",ROUND(HV65*$L65,2),0)</f>
        <v/>
      </c>
      <c r="IP65" s="348">
        <f>IF(LEFT($C65,4)="CAPE",ROUND(HW65*$L65,2),0)</f>
        <v/>
      </c>
      <c r="IQ65" s="348">
        <f>IF(LEFT($C65,4)="CAPE",ROUND(HX65*$L65,2),0)</f>
        <v/>
      </c>
      <c r="IR65" s="348">
        <f>IF(LEFT($C65,4)="CAPE",ROUND(HY65*$L65,2),0)</f>
        <v/>
      </c>
      <c r="IS65" s="348">
        <f>IF(LEFT($C65,4)="CAPE",ROUND(HZ65*$L65,2),0)</f>
        <v/>
      </c>
      <c r="IT65" s="348">
        <f>IF(LEFT($C65,4)="CAPE",ROUND(IA65*$L65,2),0)</f>
        <v/>
      </c>
      <c r="IU65" s="41">
        <f>IF(SUM(IH65:IT65)=SUM(CY65:DN65),"OK",SUM(IH65:IT65)-SUM(CY65:DN65))</f>
        <v/>
      </c>
    </row>
    <row r="66" ht="12.75" customHeight="1">
      <c r="A66" s="119" t="n"/>
      <c r="B66" s="139" t="inlineStr">
        <is>
          <t>siec_doste_szafk_pdz</t>
        </is>
      </c>
      <c r="C66" s="139" t="inlineStr">
        <is>
          <t>CAPEX - 1szt JB</t>
        </is>
      </c>
      <c r="D66" s="140" t="n">
        <v>0</v>
      </c>
      <c r="E66" s="148" t="n">
        <v>3</v>
      </c>
      <c r="F66" s="141" t="inlineStr">
        <is>
          <t>m2</t>
        </is>
      </c>
      <c r="G66" s="139" t="inlineStr">
        <is>
          <t>Opłaty za zajęcie pasa drogowego</t>
        </is>
      </c>
      <c r="H66" s="360">
        <f>IF(ISERROR(VLOOKUP(G66,KB_tabela,MATCH(H$9,KB_menu,0)-2,FALSE())),,VLOOKUP(G66,KB_tabela,MATCH(H$9,KB_menu,0)-2,FALSE()))</f>
        <v/>
      </c>
      <c r="I66" s="41">
        <f>IF(ISERROR(VLOOKUP(B66,JB_tabela,MATCH("czy puste",JB_menu,0)-1,FALSE())),"BŁĄD brak takiej JB",VLOOKUP(B66,JB_tabela,MATCH("czy puste",JB_menu,0)-1,FALSE()))</f>
        <v/>
      </c>
      <c r="J66" s="41">
        <f>IF(ISERROR(VLOOKUP(G66,KB_tabela,MATCH(H$9,KB_menu,0)-2,FALSE())),"BŁĄD brak takiego KB",IF(H66=0,IF(LEFT(C66,4)="OPEX","OK",IF(G66="brak kosztów CAPEX","OK","Brak Ceny KB")),"OK"))</f>
        <v/>
      </c>
      <c r="K66" s="41">
        <f>IF(AJ66="nie zgadza się liczba użytych JB","Nie liczy wszystkich JB",IF(BD66="nie zgadza się liczba użytych JB","Nie liczy wszystkich JB",IF(BX66="nie zgadza się liczba użytych JB","Nie liczy wszystkich JB",IF(BX66="nie zgadza się liczba użytych JB","Nie liczy wszystkich JB","OK"))))</f>
        <v/>
      </c>
      <c r="L66" s="361">
        <f>ROUND((E66*H66),2)</f>
        <v/>
      </c>
      <c r="M66" s="41">
        <f>VLOOKUP(B66,JB_tabela,MATCH(M$9,JB_menu,0)-1,FALSE())</f>
        <v/>
      </c>
      <c r="P66" s="41">
        <f>IF(ISERROR(VLOOKUP(S66,KATEGORIA_tabela,MATCH(P$9,KATEGORIA_menu,0)-2,FALSE())),,VLOOKUP(S66,KATEGORIA_tabela,MATCH(P$9,KATEGORIA_menu,0)-2,FALSE()))</f>
        <v/>
      </c>
      <c r="Q66" s="41">
        <f>IF(ISERROR(VLOOKUP(B66,JB_tabela,MATCH(Q$9,JB_menu,0)-1,FALSE())),,VLOOKUP(B66,JB_tabela,MATCH(Q$9,JB_menu,0)-1,FALSE()))</f>
        <v/>
      </c>
      <c r="R66" s="41">
        <f>IF(ISERROR(VLOOKUP(G66,KB_tabela,MATCH(R$9,KB_menu,0)-2,FALSE())),,VLOOKUP(G66,KB_tabela,MATCH(R$9,KB_menu,0)-2,FALSE()))</f>
        <v/>
      </c>
      <c r="S66" s="41">
        <f>IF(ISERROR(VLOOKUP(G66,KB_tabela,MATCH(S$9,KB_menu,0)-2,FALSE())),,VLOOKUP(G66,KB_tabela,MATCH(S$9,KB_menu,0)-2,FALSE()))</f>
        <v/>
      </c>
      <c r="T66" s="116">
        <f>IF($C66="CAPEX - 1szt JB",IF($M66="szt",SUMIFS(Kosztorys!$F:$F,Kosztorys!$D:$D,$B66,Kosztorys!$I:$I,CONCATENATE("&lt;01.01.",U$10,""))-SUMIFS(Kosztorys!$F:$F,Kosztorys!$D:$D,$B66,Kosztorys!$I:$I,CONCATENATE("&lt;01.01.",T$10,"")),COUNTIFS(Kosztorys!$D:$D,$B66,Kosztorys!$I:$I,CONCATENATE("&lt;01.01.",U$10,""))-COUNTIFS(Kosztorys!$D:$D,$B66,Kosztorys!$I:$I,CONCATENATE("&lt;01.01.",T$10,""))),0)</f>
        <v/>
      </c>
      <c r="U66" s="116">
        <f>IF($C66="CAPEX - 1szt JB",IF($M66="szt",SUMIFS(Kosztorys!$F:$F,Kosztorys!$D:$D,$B66,Kosztorys!$I:$I,CONCATENATE("&lt;01.01.",V$10,""))-SUMIFS(Kosztorys!$F:$F,Kosztorys!$D:$D,$B66,Kosztorys!$I:$I,CONCATENATE("&lt;01.01.",U$10,"")),COUNTIFS(Kosztorys!$D:$D,$B66,Kosztorys!$I:$I,CONCATENATE("&lt;01.01.",V$10,""))-COUNTIFS(Kosztorys!$D:$D,$B66,Kosztorys!$I:$I,CONCATENATE("&lt;01.01.",U$10,""))),0)</f>
        <v/>
      </c>
      <c r="V66" s="116">
        <f>IF($C66="CAPEX - 1szt JB",IF($M66="szt",SUMIFS(Kosztorys!$F:$F,Kosztorys!$D:$D,$B66,Kosztorys!$I:$I,CONCATENATE("&lt;01.01.",W$10,""))-SUMIFS(Kosztorys!$F:$F,Kosztorys!$D:$D,$B66,Kosztorys!$I:$I,CONCATENATE("&lt;01.01.",V$10,"")),COUNTIFS(Kosztorys!$D:$D,$B66,Kosztorys!$I:$I,CONCATENATE("&lt;01.01.",W$10,""))-COUNTIFS(Kosztorys!$D:$D,$B66,Kosztorys!$I:$I,CONCATENATE("&lt;01.01.",V$10,""))),0)</f>
        <v/>
      </c>
      <c r="W66" s="116">
        <f>IF($C66="CAPEX - 1szt JB",IF($M66="szt",SUMIFS(Kosztorys!$F:$F,Kosztorys!$D:$D,$B66,Kosztorys!$I:$I,CONCATENATE("&lt;01.01.",X$10,""))-SUMIFS(Kosztorys!$F:$F,Kosztorys!$D:$D,$B66,Kosztorys!$I:$I,CONCATENATE("&lt;01.01.",W$10,"")),COUNTIFS(Kosztorys!$D:$D,$B66,Kosztorys!$I:$I,CONCATENATE("&lt;01.01.",X$10,""))-COUNTIFS(Kosztorys!$D:$D,$B66,Kosztorys!$I:$I,CONCATENATE("&lt;01.01.",W$10,""))),0)</f>
        <v/>
      </c>
      <c r="X66" s="116">
        <f>IF($C66="CAPEX - 1szt JB",IF($M66="szt",SUMIFS(Kosztorys!$F:$F,Kosztorys!$D:$D,$B66,Kosztorys!$I:$I,CONCATENATE("&lt;01.01.",Y$10,""))-SUMIFS(Kosztorys!$F:$F,Kosztorys!$D:$D,$B66,Kosztorys!$I:$I,CONCATENATE("&lt;01.01.",X$10,"")),COUNTIFS(Kosztorys!$D:$D,$B66,Kosztorys!$I:$I,CONCATENATE("&lt;01.01.",Y$10,""))-COUNTIFS(Kosztorys!$D:$D,$B66,Kosztorys!$I:$I,CONCATENATE("&lt;01.01.",X$10,""))),0)</f>
        <v/>
      </c>
      <c r="Y66" s="116">
        <f>IF($C66="CAPEX - 1szt JB",IF($M66="szt",SUMIFS(Kosztorys!$F:$F,Kosztorys!$D:$D,$B66,Kosztorys!$I:$I,CONCATENATE("&lt;01.01.",Z$10,""))-SUMIFS(Kosztorys!$F:$F,Kosztorys!$D:$D,$B66,Kosztorys!$I:$I,CONCATENATE("&lt;01.01.",Y$10,"")),COUNTIFS(Kosztorys!$D:$D,$B66,Kosztorys!$I:$I,CONCATENATE("&lt;01.01.",Z$10,""))-COUNTIFS(Kosztorys!$D:$D,$B66,Kosztorys!$I:$I,CONCATENATE("&lt;01.01.",Y$10,""))),0)</f>
        <v/>
      </c>
      <c r="Z66" s="116">
        <f>IF($C66="CAPEX - 1szt JB",IF($M66="szt",SUMIFS(Kosztorys!$F:$F,Kosztorys!$D:$D,$B66,Kosztorys!$I:$I,CONCATENATE("&lt;01.01.",AA$10,""))-SUMIFS(Kosztorys!$F:$F,Kosztorys!$D:$D,$B66,Kosztorys!$I:$I,CONCATENATE("&lt;01.01.",Z$10,"")),COUNTIFS(Kosztorys!$D:$D,$B66,Kosztorys!$I:$I,CONCATENATE("&lt;01.01.",AA$10,""))-COUNTIFS(Kosztorys!$D:$D,$B66,Kosztorys!$I:$I,CONCATENATE("&lt;01.01.",Z$10,""))),0)</f>
        <v/>
      </c>
      <c r="AA66" s="116">
        <f>IF($C66="CAPEX - 1szt JB",IF($M66="szt",SUMIFS(Kosztorys!$F:$F,Kosztorys!$D:$D,$B66,Kosztorys!$I:$I,CONCATENATE("&lt;01.01.",AB$10,""))-SUMIFS(Kosztorys!$F:$F,Kosztorys!$D:$D,$B66,Kosztorys!$I:$I,CONCATENATE("&lt;01.01.",AA$10,"")),COUNTIFS(Kosztorys!$D:$D,$B66,Kosztorys!$I:$I,CONCATENATE("&lt;01.01.",AB$10,""))-COUNTIFS(Kosztorys!$D:$D,$B66,Kosztorys!$I:$I,CONCATENATE("&lt;01.01.",AA$10,""))),0)</f>
        <v/>
      </c>
      <c r="AB66" s="116">
        <f>IF($C66="CAPEX - 1szt JB",IF($M66="szt",SUMIFS(Kosztorys!$F:$F,Kosztorys!$D:$D,$B66,Kosztorys!$I:$I,CONCATENATE("&lt;01.01.",AC$10,""))-SUMIFS(Kosztorys!$F:$F,Kosztorys!$D:$D,$B66,Kosztorys!$I:$I,CONCATENATE("&lt;01.01.",AB$10,"")),COUNTIFS(Kosztorys!$D:$D,$B66,Kosztorys!$I:$I,CONCATENATE("&lt;01.01.",AC$10,""))-COUNTIFS(Kosztorys!$D:$D,$B66,Kosztorys!$I:$I,CONCATENATE("&lt;01.01.",AB$10,""))),0)</f>
        <v/>
      </c>
      <c r="AC66" s="116">
        <f>IF($C66="CAPEX - 1szt JB",IF($M66="szt",SUMIFS(Kosztorys!$F:$F,Kosztorys!$D:$D,$B66,Kosztorys!$I:$I,CONCATENATE("&lt;01.01.",AD$10,""))-SUMIFS(Kosztorys!$F:$F,Kosztorys!$D:$D,$B66,Kosztorys!$I:$I,CONCATENATE("&lt;01.01.",AC$10,"")),COUNTIFS(Kosztorys!$D:$D,$B66,Kosztorys!$I:$I,CONCATENATE("&lt;01.01.",AD$10,""))-COUNTIFS(Kosztorys!$D:$D,$B66,Kosztorys!$I:$I,CONCATENATE("&lt;01.01.",AC$10,""))),0)</f>
        <v/>
      </c>
      <c r="AD66" s="116">
        <f>IF($C66="CAPEX - 1szt JB",IF($M66="szt",SUMIFS(Kosztorys!$F:$F,Kosztorys!$D:$D,$B66,Kosztorys!$I:$I,CONCATENATE("&lt;01.01.",AE$10,""))-SUMIFS(Kosztorys!$F:$F,Kosztorys!$D:$D,$B66,Kosztorys!$I:$I,CONCATENATE("&lt;01.01.",AD$10,"")),COUNTIFS(Kosztorys!$D:$D,$B66,Kosztorys!$I:$I,CONCATENATE("&lt;01.01.",AE$10,""))-COUNTIFS(Kosztorys!$D:$D,$B66,Kosztorys!$I:$I,CONCATENATE("&lt;01.01.",AD$10,""))),0)</f>
        <v/>
      </c>
      <c r="AE66" s="116">
        <f>IF($C66="CAPEX - 1szt JB",IF($M66="szt",SUMIFS(Kosztorys!$F:$F,Kosztorys!$D:$D,$B66,Kosztorys!$I:$I,CONCATENATE("&lt;01.01.",AF$10,""))-SUMIFS(Kosztorys!$F:$F,Kosztorys!$D:$D,$B66,Kosztorys!$I:$I,CONCATENATE("&lt;01.01.",AE$10,"")),COUNTIFS(Kosztorys!$D:$D,$B66,Kosztorys!$I:$I,CONCATENATE("&lt;01.01.",AF$10,""))-COUNTIFS(Kosztorys!$D:$D,$B66,Kosztorys!$I:$I,CONCATENATE("&lt;01.01.",AE$10,""))),0)</f>
        <v/>
      </c>
      <c r="AF66" s="116">
        <f>IF($C66="CAPEX - 1szt JB",IF($M66="szt",SUMIFS(Kosztorys!$F:$F,Kosztorys!$D:$D,$B66,Kosztorys!$I:$I,CONCATENATE("&lt;01.01.",AG$10,""))-SUMIFS(Kosztorys!$F:$F,Kosztorys!$D:$D,$B66,Kosztorys!$I:$I,CONCATENATE("&lt;01.01.",AF$10,"")),COUNTIFS(Kosztorys!$D:$D,$B66,Kosztorys!$I:$I,CONCATENATE("&lt;01.01.",AG$10,""))-COUNTIFS(Kosztorys!$D:$D,$B66,Kosztorys!$I:$I,CONCATENATE("&lt;01.01.",AF$10,""))),0)</f>
        <v/>
      </c>
      <c r="AG66" s="116">
        <f>IF($C66="CAPEX - 1szt JB",IF($M66="szt",SUMIFS(Kosztorys!$F:$F,Kosztorys!$D:$D,$B66,Kosztorys!$I:$I,CONCATENATE("&lt;01.01.",AH$10,""))-SUMIFS(Kosztorys!$F:$F,Kosztorys!$D:$D,$B66,Kosztorys!$I:$I,CONCATENATE("&lt;01.01.",AG$10,"")),COUNTIFS(Kosztorys!$D:$D,$B66,Kosztorys!$I:$I,CONCATENATE("&lt;01.01.",AH$10,""))-COUNTIFS(Kosztorys!$D:$D,$B66,Kosztorys!$I:$I,CONCATENATE("&lt;01.01.",AG$10,""))),0)</f>
        <v/>
      </c>
      <c r="AH66" s="116">
        <f>IF($C66="CAPEX - 1szt JB",IF($M66="szt",SUMIFS(Kosztorys!$F:$F,Kosztorys!$D:$D,$B66,Kosztorys!$I:$I,CONCATENATE("&lt;01.01.",AI$10,""))-SUMIFS(Kosztorys!$F:$F,Kosztorys!$D:$D,$B66,Kosztorys!$I:$I,CONCATENATE("&lt;01.01.",AH$10,"")),COUNTIFS(Kosztorys!$D:$D,$B66,Kosztorys!$I:$I,CONCATENATE("&lt;01.01.",AI$10,""))-COUNTIFS(Kosztorys!$D:$D,$B66,Kosztorys!$I:$I,CONCATENATE("&lt;01.01.",AH$10,""))),0)</f>
        <v/>
      </c>
      <c r="AI66" s="116">
        <f>IF($C66="CAPEX - 1szt JB",IF($M66="szt",SUMIFS(Kosztorys!$F:$F,Kosztorys!$D:$D,$B66,Kosztorys!$I:$I,CONCATENATE("&lt;01.01.",AJ$10,""))-SUMIFS(Kosztorys!$F:$F,Kosztorys!$D:$D,$B66,Kosztorys!$I:$I,CONCATENATE("&lt;01.01.",AI$10,"")),COUNTIFS(Kosztorys!$D:$D,$B66,Kosztorys!$I:$I,CONCATENATE("&lt;01.01.",AJ$10,""))-COUNTIFS(Kosztorys!$D:$D,$B66,Kosztorys!$I:$I,CONCATENATE("&lt;01.01.",AI$10,""))),0)</f>
        <v/>
      </c>
      <c r="AJ66" s="116">
        <f>IF(C66="CAPEX - 1szt JB",IF(SUM(T66:AI66)=IF(ISERROR(VLOOKUP(B66,JB_tabela,MATCH(AJ$9,JB_menu,0)-1,FALSE())),,VLOOKUP(B66,JB_tabela,MATCH(AJ$9,JB_menu,0)-1,FALSE())),"OK","nie zgadza się liczba użytych JB"),"OK-ND")</f>
        <v/>
      </c>
      <c r="AM66" s="41">
        <f>IFERROR("_" &amp; VLOOKUP($B66,#REF!,1,FALSE()),#REF!)</f>
        <v/>
      </c>
      <c r="AN66" s="41">
        <f>IF($C66="CAPEX - Długość 1m",SUMIFS(Kosztorys!$F:$F,Kosztorys!$D:$D,$B66,Kosztorys!$I:$I,CONCATENATE("&lt;31.12.",AN$10,""))-SUMIFS(Kosztorys!$F:$F,Kosztorys!$D:$D,$B66,Kosztorys!$I:$I,CONCATENATE("&lt;31.12.",AM$10,"")),"x")</f>
        <v/>
      </c>
      <c r="AO66" s="41">
        <f>IF($C66="CAPEX - Długość 1m",SUMIFS(Kosztorys!$F:$F,Kosztorys!$D:$D,$B66,Kosztorys!$I:$I,CONCATENATE("&lt;31.12.",AO$10,""))-SUMIFS(Kosztorys!$F:$F,Kosztorys!$D:$D,$B66,Kosztorys!$I:$I,CONCATENATE("&lt;31.12.",AN$10,"")),"x")</f>
        <v/>
      </c>
      <c r="AP66" s="41">
        <f>IF($C66="CAPEX - Długość 1m",SUMIFS(Kosztorys!$F:$F,Kosztorys!$D:$D,$B66,Kosztorys!$I:$I,CONCATENATE("&lt;31.12.",AP$10,""))-SUMIFS(Kosztorys!$F:$F,Kosztorys!$D:$D,$B66,Kosztorys!$I:$I,CONCATENATE("&lt;31.12.",AO$10,"")),"x")</f>
        <v/>
      </c>
      <c r="AQ66" s="41">
        <f>IF($C66="CAPEX - Długość 1m",SUMIFS(Kosztorys!$F:$F,Kosztorys!$D:$D,$B66,Kosztorys!$I:$I,CONCATENATE("&lt;31.12.",AQ$10,""))-SUMIFS(Kosztorys!$F:$F,Kosztorys!$D:$D,$B66,Kosztorys!$I:$I,CONCATENATE("&lt;31.12.",AP$10,"")),"x")</f>
        <v/>
      </c>
      <c r="AR66" s="41">
        <f>IF($C66="CAPEX - Długość 1m",SUMIFS(Kosztorys!$F:$F,Kosztorys!$D:$D,$B66,Kosztorys!$I:$I,CONCATENATE("&lt;31.12.",AR$10,""))-SUMIFS(Kosztorys!$F:$F,Kosztorys!$D:$D,$B66,Kosztorys!$I:$I,CONCATENATE("&lt;31.12.",AQ$10,"")),"x")</f>
        <v/>
      </c>
      <c r="AS66" s="41">
        <f>IF($C66="CAPEX - Długość 1m",SUMIFS(Kosztorys!$F:$F,Kosztorys!$D:$D,$B66,Kosztorys!$I:$I,CONCATENATE("&lt;31.12.",AS$10,""))-SUMIFS(Kosztorys!$F:$F,Kosztorys!$D:$D,$B66,Kosztorys!$I:$I,CONCATENATE("&lt;31.12.",AR$10,"")),"x")</f>
        <v/>
      </c>
      <c r="AT66" s="41">
        <f>IF($C66="CAPEX - Długość 1m",SUMIFS(Kosztorys!$F:$F,Kosztorys!$D:$D,$B66,Kosztorys!$I:$I,CONCATENATE("&lt;31.12.",AT$10,""))-SUMIFS(Kosztorys!$F:$F,Kosztorys!$D:$D,$B66,Kosztorys!$I:$I,CONCATENATE("&lt;31.12.",AS$10,"")),"x")</f>
        <v/>
      </c>
      <c r="AU66" s="41">
        <f>IF($C66="CAPEX - Długość 1m",SUMIFS(Kosztorys!$F:$F,Kosztorys!$D:$D,$B66,Kosztorys!$I:$I,CONCATENATE("&lt;31.12.",AU$10,""))-SUMIFS(Kosztorys!$F:$F,Kosztorys!$D:$D,$B66,Kosztorys!$I:$I,CONCATENATE("&lt;31.12.",AT$10,"")),"x")</f>
        <v/>
      </c>
      <c r="AV66" s="41">
        <f>IF($C66="CAPEX - Długość 1m",SUMIFS(Kosztorys!$F:$F,Kosztorys!$D:$D,$B66,Kosztorys!$I:$I,CONCATENATE("&lt;31.12.",AV$10,""))-SUMIFS(Kosztorys!$F:$F,Kosztorys!$D:$D,$B66,Kosztorys!$I:$I,CONCATENATE("&lt;31.12.",AU$10,"")),"x")</f>
        <v/>
      </c>
      <c r="AW66" s="41">
        <f>IF($C66="CAPEX - Długość 1m",SUMIFS(Kosztorys!$F:$F,Kosztorys!$D:$D,$B66,Kosztorys!$I:$I,CONCATENATE("&lt;31.12.",AW$10,""))-SUMIFS(Kosztorys!$F:$F,Kosztorys!$D:$D,$B66,Kosztorys!$I:$I,CONCATENATE("&lt;31.12.",AV$10,"")),"x")</f>
        <v/>
      </c>
      <c r="AX66" s="41">
        <f>IF($C66="CAPEX - Długość 1m",SUMIFS(Kosztorys!$F:$F,Kosztorys!$D:$D,$B66,Kosztorys!$I:$I,CONCATENATE("&lt;31.12.",AX$10,""))-SUMIFS(Kosztorys!$F:$F,Kosztorys!$D:$D,$B66,Kosztorys!$I:$I,CONCATENATE("&lt;31.12.",AW$10,"")),"x")</f>
        <v/>
      </c>
      <c r="AY66" s="41">
        <f>IF($C66="CAPEX - Długość 1m",SUMIFS(Kosztorys!$F:$F,Kosztorys!$D:$D,$B66,Kosztorys!$I:$I,CONCATENATE("&lt;31.12.",AY$10,""))-SUMIFS(Kosztorys!$F:$F,Kosztorys!$D:$D,$B66,Kosztorys!$I:$I,CONCATENATE("&lt;31.12.",AX$10,"")),"x")</f>
        <v/>
      </c>
      <c r="AZ66" s="41">
        <f>IF($C66="CAPEX - Długość 1m",SUMIFS(Kosztorys!$F:$F,Kosztorys!$D:$D,$B66,Kosztorys!$I:$I,CONCATENATE("&lt;31.12.",AZ$10,""))-SUMIFS(Kosztorys!$F:$F,Kosztorys!$D:$D,$B66,Kosztorys!$I:$I,CONCATENATE("&lt;31.12.",AY$10,"")),"x")</f>
        <v/>
      </c>
      <c r="BA66" s="41">
        <f>IF($C66="CAPEX - Długość 1m",SUMIFS(Kosztorys!$F:$F,Kosztorys!$D:$D,$B66,Kosztorys!$I:$I,CONCATENATE("&lt;31.12.",BA$10,""))-SUMIFS(Kosztorys!$F:$F,Kosztorys!$D:$D,$B66,Kosztorys!$I:$I,CONCATENATE("&lt;31.12.",AZ$10,"")),"x")</f>
        <v/>
      </c>
      <c r="BB66" s="41">
        <f>IF($C66="CAPEX - Długość 1m",SUMIFS(Kosztorys!$F:$F,Kosztorys!$D:$D,$B66,Kosztorys!$I:$I,CONCATENATE("&lt;31.12.",BB$10,""))-SUMIFS(Kosztorys!$F:$F,Kosztorys!$D:$D,$B66,Kosztorys!$I:$I,CONCATENATE("&lt;31.12.",BA$10,"")),"x")</f>
        <v/>
      </c>
      <c r="BC66" s="41">
        <f>IF($C66="CAPEX - Długość 1m",SUMIFS(Kosztorys!$F:$F,Kosztorys!$D:$D,$B66,Kosztorys!$I:$I,CONCATENATE("&lt;31.12.",BC$10,""))-SUMIFS(Kosztorys!$F:$F,Kosztorys!$D:$D,$B66,Kosztorys!$I:$I,CONCATENATE("&lt;31.12.",BB$10,"")),"x")</f>
        <v/>
      </c>
      <c r="BD66" s="41">
        <f>IF(C66="CAPEX - Długość 1m",IF(SUM(AN66:BC66)=IF(ISERROR(VLOOKUP(B66,JB_tabela,MATCH(BD$9,JB_menu,0)-1,FALSE())),,VLOOKUP(B66,JB_tabela,MATCH(BD$9,JB_menu,0)-1,FALSE())),"OK","nie zgadza się liczba użytych JB"),"OK-ND")</f>
        <v/>
      </c>
      <c r="BH66" s="41">
        <f>IF($C66="OPEX - Koszt 1szt/rok",IF($M66="szt",SUMIFS(Kosztorys!$F:$F,Kosztorys!$D:$D,$B66,Kosztorys!$I:$I,CONCATENATE("&lt;01.01.",BH$10,""))+(SUMIFS(Kosztorys!$F:$F,Kosztorys!$D:$D,$B66,Kosztorys!$I:$I,CONCATENATE("&lt;=31.03.",BH$10,""))-SUMIFS(Kosztorys!$F:$F,Kosztorys!$D:$D,$B66,Kosztorys!$I:$I,CONCATENATE("&lt;=31.12.",BG$10,"")))*0.75+(SUMIFS(Kosztorys!$F:$F,Kosztorys!$D:$D,$B66,Kosztorys!$I:$I,CONCATENATE("&lt;=30.06.",BH$10,""))-SUMIFS(Kosztorys!$F:$F,Kosztorys!$D:$D,$B66,Kosztorys!$I:$I,CONCATENATE("&lt;=31.03.",BH$10,"")))*0.5+(SUMIFS(Kosztorys!$F:$F,Kosztorys!$D:$D,$B66,Kosztorys!$I:$I,CONCATENATE("&lt;=30.09.",BH$10,""))-SUMIFS(Kosztorys!$F:$F,Kosztorys!$D:$D,$B66,Kosztorys!$I:$I,CONCATENATE("&lt;=30.06.",BH$10,"")))*0.25,"nic"),0)</f>
        <v/>
      </c>
      <c r="BI66" s="41">
        <f>IF($C66="OPEX - Koszt 1szt/rok",IF($M66="szt",SUMIFS(Kosztorys!$F:$F,Kosztorys!$D:$D,$B66,Kosztorys!$I:$I,CONCATENATE("&lt;01.01.",BI$10,""))+(SUMIFS(Kosztorys!$F:$F,Kosztorys!$D:$D,$B66,Kosztorys!$I:$I,CONCATENATE("&lt;=31.03.",BI$10,""))-SUMIFS(Kosztorys!$F:$F,Kosztorys!$D:$D,$B66,Kosztorys!$I:$I,CONCATENATE("&lt;=31.12.",BH$10,"")))*0.75+(SUMIFS(Kosztorys!$F:$F,Kosztorys!$D:$D,$B66,Kosztorys!$I:$I,CONCATENATE("&lt;=30.06.",BI$10,""))-SUMIFS(Kosztorys!$F:$F,Kosztorys!$D:$D,$B66,Kosztorys!$I:$I,CONCATENATE("&lt;=31.03.",BI$10,"")))*0.5+(SUMIFS(Kosztorys!$F:$F,Kosztorys!$D:$D,$B66,Kosztorys!$I:$I,CONCATENATE("&lt;=30.09.",BI$10,""))-SUMIFS(Kosztorys!$F:$F,Kosztorys!$D:$D,$B66,Kosztorys!$I:$I,CONCATENATE("&lt;=30.06.",BI$10,"")))*0.25,"nic"),0)</f>
        <v/>
      </c>
      <c r="BJ66" s="41">
        <f>IF($C66="OPEX - Koszt 1szt/rok",IF($M66="szt",SUMIFS(Kosztorys!$F:$F,Kosztorys!$D:$D,$B66,Kosztorys!$I:$I,CONCATENATE("&lt;01.01.",BJ$10,""))+(SUMIFS(Kosztorys!$F:$F,Kosztorys!$D:$D,$B66,Kosztorys!$I:$I,CONCATENATE("&lt;=31.03.",BJ$10,""))-SUMIFS(Kosztorys!$F:$F,Kosztorys!$D:$D,$B66,Kosztorys!$I:$I,CONCATENATE("&lt;=31.12.",BI$10,"")))*0.75+(SUMIFS(Kosztorys!$F:$F,Kosztorys!$D:$D,$B66,Kosztorys!$I:$I,CONCATENATE("&lt;=30.06.",BJ$10,""))-SUMIFS(Kosztorys!$F:$F,Kosztorys!$D:$D,$B66,Kosztorys!$I:$I,CONCATENATE("&lt;=31.03.",BJ$10,"")))*0.5+(SUMIFS(Kosztorys!$F:$F,Kosztorys!$D:$D,$B66,Kosztorys!$I:$I,CONCATENATE("&lt;=30.09.",BJ$10,""))-SUMIFS(Kosztorys!$F:$F,Kosztorys!$D:$D,$B66,Kosztorys!$I:$I,CONCATENATE("&lt;=30.06.",BJ$10,"")))*0.25,"nic"),0)</f>
        <v/>
      </c>
      <c r="BK66" s="41">
        <f>IF($C66="OPEX - Koszt 1szt/rok",IF($M66="szt",SUMIFS(Kosztorys!$F:$F,Kosztorys!$D:$D,$B66,Kosztorys!$I:$I,CONCATENATE("&lt;01.01.",BK$10,""))+(SUMIFS(Kosztorys!$F:$F,Kosztorys!$D:$D,$B66,Kosztorys!$I:$I,CONCATENATE("&lt;=31.03.",BK$10,""))-SUMIFS(Kosztorys!$F:$F,Kosztorys!$D:$D,$B66,Kosztorys!$I:$I,CONCATENATE("&lt;=31.12.",BJ$10,"")))*0.75+(SUMIFS(Kosztorys!$F:$F,Kosztorys!$D:$D,$B66,Kosztorys!$I:$I,CONCATENATE("&lt;=30.06.",BK$10,""))-SUMIFS(Kosztorys!$F:$F,Kosztorys!$D:$D,$B66,Kosztorys!$I:$I,CONCATENATE("&lt;=31.03.",BK$10,"")))*0.5+(SUMIFS(Kosztorys!$F:$F,Kosztorys!$D:$D,$B66,Kosztorys!$I:$I,CONCATENATE("&lt;=30.09.",BK$10,""))-SUMIFS(Kosztorys!$F:$F,Kosztorys!$D:$D,$B66,Kosztorys!$I:$I,CONCATENATE("&lt;=30.06.",BK$10,"")))*0.25,"nic"),0)</f>
        <v/>
      </c>
      <c r="BL66" s="41">
        <f>IF($C66="OPEX - Koszt 1szt/rok",IF($M66="szt",SUMIFS(Kosztorys!$F:$F,Kosztorys!$D:$D,$B66,Kosztorys!$I:$I,CONCATENATE("&lt;01.01.",BL$10,""))+(SUMIFS(Kosztorys!$F:$F,Kosztorys!$D:$D,$B66,Kosztorys!$I:$I,CONCATENATE("&lt;=31.03.",BL$10,""))-SUMIFS(Kosztorys!$F:$F,Kosztorys!$D:$D,$B66,Kosztorys!$I:$I,CONCATENATE("&lt;=31.12.",BK$10,"")))*0.75+(SUMIFS(Kosztorys!$F:$F,Kosztorys!$D:$D,$B66,Kosztorys!$I:$I,CONCATENATE("&lt;=30.06.",BL$10,""))-SUMIFS(Kosztorys!$F:$F,Kosztorys!$D:$D,$B66,Kosztorys!$I:$I,CONCATENATE("&lt;=31.03.",BL$10,"")))*0.5+(SUMIFS(Kosztorys!$F:$F,Kosztorys!$D:$D,$B66,Kosztorys!$I:$I,CONCATENATE("&lt;=30.09.",BL$10,""))-SUMIFS(Kosztorys!$F:$F,Kosztorys!$D:$D,$B66,Kosztorys!$I:$I,CONCATENATE("&lt;=30.06.",BL$10,"")))*0.25,"nic"),0)</f>
        <v/>
      </c>
      <c r="BM66" s="41">
        <f>IF($C66="OPEX - Koszt 1szt/rok",IF($M66="szt",SUMIFS(Kosztorys!$F:$F,Kosztorys!$D:$D,$B66,Kosztorys!$I:$I,CONCATENATE("&lt;01.01.",BM$10,""))+(SUMIFS(Kosztorys!$F:$F,Kosztorys!$D:$D,$B66,Kosztorys!$I:$I,CONCATENATE("&lt;=31.03.",BM$10,""))-SUMIFS(Kosztorys!$F:$F,Kosztorys!$D:$D,$B66,Kosztorys!$I:$I,CONCATENATE("&lt;=31.12.",BL$10,"")))*0.75+(SUMIFS(Kosztorys!$F:$F,Kosztorys!$D:$D,$B66,Kosztorys!$I:$I,CONCATENATE("&lt;=30.06.",BM$10,""))-SUMIFS(Kosztorys!$F:$F,Kosztorys!$D:$D,$B66,Kosztorys!$I:$I,CONCATENATE("&lt;=31.03.",BM$10,"")))*0.5+(SUMIFS(Kosztorys!$F:$F,Kosztorys!$D:$D,$B66,Kosztorys!$I:$I,CONCATENATE("&lt;=30.09.",BM$10,""))-SUMIFS(Kosztorys!$F:$F,Kosztorys!$D:$D,$B66,Kosztorys!$I:$I,CONCATENATE("&lt;=30.06.",BM$10,"")))*0.25,"nic"),0)</f>
        <v/>
      </c>
      <c r="BN66" s="41">
        <f>IF($C66="OPEX - Koszt 1szt/rok",IF($M66="szt",SUMIFS(Kosztorys!$F:$F,Kosztorys!$D:$D,$B66,Kosztorys!$I:$I,CONCATENATE("&lt;01.01.",BN$10,""))+(SUMIFS(Kosztorys!$F:$F,Kosztorys!$D:$D,$B66,Kosztorys!$I:$I,CONCATENATE("&lt;=31.03.",BN$10,""))-SUMIFS(Kosztorys!$F:$F,Kosztorys!$D:$D,$B66,Kosztorys!$I:$I,CONCATENATE("&lt;=31.12.",BM$10,"")))*0.75+(SUMIFS(Kosztorys!$F:$F,Kosztorys!$D:$D,$B66,Kosztorys!$I:$I,CONCATENATE("&lt;=30.06.",BN$10,""))-SUMIFS(Kosztorys!$F:$F,Kosztorys!$D:$D,$B66,Kosztorys!$I:$I,CONCATENATE("&lt;=31.03.",BN$10,"")))*0.5+(SUMIFS(Kosztorys!$F:$F,Kosztorys!$D:$D,$B66,Kosztorys!$I:$I,CONCATENATE("&lt;=30.09.",BN$10,""))-SUMIFS(Kosztorys!$F:$F,Kosztorys!$D:$D,$B66,Kosztorys!$I:$I,CONCATENATE("&lt;=30.06.",BN$10,"")))*0.25,"nic"),0)</f>
        <v/>
      </c>
      <c r="BO66" s="41">
        <f>IF($C66="OPEX - Koszt 1szt/rok",IF($M66="szt",SUMIFS(Kosztorys!$F:$F,Kosztorys!$D:$D,$B66,Kosztorys!$I:$I,CONCATENATE("&lt;01.01.",BO$10,""))+(SUMIFS(Kosztorys!$F:$F,Kosztorys!$D:$D,$B66,Kosztorys!$I:$I,CONCATENATE("&lt;=31.03.",BO$10,""))-SUMIFS(Kosztorys!$F:$F,Kosztorys!$D:$D,$B66,Kosztorys!$I:$I,CONCATENATE("&lt;=31.12.",BN$10,"")))*0.75+(SUMIFS(Kosztorys!$F:$F,Kosztorys!$D:$D,$B66,Kosztorys!$I:$I,CONCATENATE("&lt;=30.06.",BO$10,""))-SUMIFS(Kosztorys!$F:$F,Kosztorys!$D:$D,$B66,Kosztorys!$I:$I,CONCATENATE("&lt;=31.03.",BO$10,"")))*0.5+(SUMIFS(Kosztorys!$F:$F,Kosztorys!$D:$D,$B66,Kosztorys!$I:$I,CONCATENATE("&lt;=30.09.",BO$10,""))-SUMIFS(Kosztorys!$F:$F,Kosztorys!$D:$D,$B66,Kosztorys!$I:$I,CONCATENATE("&lt;=30.06.",BO$10,"")))*0.25,"nic"),0)</f>
        <v/>
      </c>
      <c r="BP66" s="41">
        <f>IF($C66="OPEX - Koszt 1szt/rok",IF($M66="szt",SUMIFS(Kosztorys!$F:$F,Kosztorys!$D:$D,$B66,Kosztorys!$I:$I,CONCATENATE("&lt;01.01.",BP$10,""))+(SUMIFS(Kosztorys!$F:$F,Kosztorys!$D:$D,$B66,Kosztorys!$I:$I,CONCATENATE("&lt;=31.03.",BP$10,""))-SUMIFS(Kosztorys!$F:$F,Kosztorys!$D:$D,$B66,Kosztorys!$I:$I,CONCATENATE("&lt;=31.12.",BO$10,"")))*0.75+(SUMIFS(Kosztorys!$F:$F,Kosztorys!$D:$D,$B66,Kosztorys!$I:$I,CONCATENATE("&lt;=30.06.",BP$10,""))-SUMIFS(Kosztorys!$F:$F,Kosztorys!$D:$D,$B66,Kosztorys!$I:$I,CONCATENATE("&lt;=31.03.",BP$10,"")))*0.5+(SUMIFS(Kosztorys!$F:$F,Kosztorys!$D:$D,$B66,Kosztorys!$I:$I,CONCATENATE("&lt;=30.09.",BP$10,""))-SUMIFS(Kosztorys!$F:$F,Kosztorys!$D:$D,$B66,Kosztorys!$I:$I,CONCATENATE("&lt;=30.06.",BP$10,"")))*0.25,"nic"),0)</f>
        <v/>
      </c>
      <c r="BQ66" s="41">
        <f>IF($C66="OPEX - Koszt 1szt/rok",IF($M66="szt",SUMIFS(Kosztorys!$F:$F,Kosztorys!$D:$D,$B66,Kosztorys!$I:$I,CONCATENATE("&lt;01.01.",BQ$10,""))+(SUMIFS(Kosztorys!$F:$F,Kosztorys!$D:$D,$B66,Kosztorys!$I:$I,CONCATENATE("&lt;=31.03.",BQ$10,""))-SUMIFS(Kosztorys!$F:$F,Kosztorys!$D:$D,$B66,Kosztorys!$I:$I,CONCATENATE("&lt;=31.12.",BP$10,"")))*0.75+(SUMIFS(Kosztorys!$F:$F,Kosztorys!$D:$D,$B66,Kosztorys!$I:$I,CONCATENATE("&lt;=30.06.",BQ$10,""))-SUMIFS(Kosztorys!$F:$F,Kosztorys!$D:$D,$B66,Kosztorys!$I:$I,CONCATENATE("&lt;=31.03.",BQ$10,"")))*0.5+(SUMIFS(Kosztorys!$F:$F,Kosztorys!$D:$D,$B66,Kosztorys!$I:$I,CONCATENATE("&lt;=30.09.",BQ$10,""))-SUMIFS(Kosztorys!$F:$F,Kosztorys!$D:$D,$B66,Kosztorys!$I:$I,CONCATENATE("&lt;=30.06.",BQ$10,"")))*0.25,"nic"),0)</f>
        <v/>
      </c>
      <c r="BR66" s="41">
        <f>IF($C66="OPEX - Koszt 1szt/rok",IF($M66="szt",SUMIFS(Kosztorys!$F:$F,Kosztorys!$D:$D,$B66,Kosztorys!$I:$I,CONCATENATE("&lt;01.01.",BR$10,""))+(SUMIFS(Kosztorys!$F:$F,Kosztorys!$D:$D,$B66,Kosztorys!$I:$I,CONCATENATE("&lt;=31.03.",BR$10,""))-SUMIFS(Kosztorys!$F:$F,Kosztorys!$D:$D,$B66,Kosztorys!$I:$I,CONCATENATE("&lt;=31.12.",BQ$10,"")))*0.75+(SUMIFS(Kosztorys!$F:$F,Kosztorys!$D:$D,$B66,Kosztorys!$I:$I,CONCATENATE("&lt;=30.06.",BR$10,""))-SUMIFS(Kosztorys!$F:$F,Kosztorys!$D:$D,$B66,Kosztorys!$I:$I,CONCATENATE("&lt;=31.03.",BR$10,"")))*0.5+(SUMIFS(Kosztorys!$F:$F,Kosztorys!$D:$D,$B66,Kosztorys!$I:$I,CONCATENATE("&lt;=30.09.",BR$10,""))-SUMIFS(Kosztorys!$F:$F,Kosztorys!$D:$D,$B66,Kosztorys!$I:$I,CONCATENATE("&lt;=30.06.",BR$10,"")))*0.25,"nic"),0)</f>
        <v/>
      </c>
      <c r="BS66" s="41">
        <f>IF($C66="OPEX - Koszt 1szt/rok",IF($M66="szt",SUMIFS(Kosztorys!$F:$F,Kosztorys!$D:$D,$B66,Kosztorys!$I:$I,CONCATENATE("&lt;01.01.",BS$10,""))+(SUMIFS(Kosztorys!$F:$F,Kosztorys!$D:$D,$B66,Kosztorys!$I:$I,CONCATENATE("&lt;=31.03.",BS$10,""))-SUMIFS(Kosztorys!$F:$F,Kosztorys!$D:$D,$B66,Kosztorys!$I:$I,CONCATENATE("&lt;=31.12.",BR$10,"")))*0.75+(SUMIFS(Kosztorys!$F:$F,Kosztorys!$D:$D,$B66,Kosztorys!$I:$I,CONCATENATE("&lt;=30.06.",BS$10,""))-SUMIFS(Kosztorys!$F:$F,Kosztorys!$D:$D,$B66,Kosztorys!$I:$I,CONCATENATE("&lt;=31.03.",BS$10,"")))*0.5+(SUMIFS(Kosztorys!$F:$F,Kosztorys!$D:$D,$B66,Kosztorys!$I:$I,CONCATENATE("&lt;=30.09.",BS$10,""))-SUMIFS(Kosztorys!$F:$F,Kosztorys!$D:$D,$B66,Kosztorys!$I:$I,CONCATENATE("&lt;=30.06.",BS$10,"")))*0.25,"nic"),0)</f>
        <v/>
      </c>
      <c r="BT66" s="41">
        <f>IF($C66="OPEX - Koszt 1szt/rok",IF($M66="szt",SUMIFS(Kosztorys!$F:$F,Kosztorys!$D:$D,$B66,Kosztorys!$I:$I,CONCATENATE("&lt;01.01.",BT$10,""))+(SUMIFS(Kosztorys!$F:$F,Kosztorys!$D:$D,$B66,Kosztorys!$I:$I,CONCATENATE("&lt;=31.03.",BT$10,""))-SUMIFS(Kosztorys!$F:$F,Kosztorys!$D:$D,$B66,Kosztorys!$I:$I,CONCATENATE("&lt;=31.12.",BS$10,"")))*0.75+(SUMIFS(Kosztorys!$F:$F,Kosztorys!$D:$D,$B66,Kosztorys!$I:$I,CONCATENATE("&lt;=30.06.",BT$10,""))-SUMIFS(Kosztorys!$F:$F,Kosztorys!$D:$D,$B66,Kosztorys!$I:$I,CONCATENATE("&lt;=31.03.",BT$10,"")))*0.5+(SUMIFS(Kosztorys!$F:$F,Kosztorys!$D:$D,$B66,Kosztorys!$I:$I,CONCATENATE("&lt;=30.09.",BT$10,""))-SUMIFS(Kosztorys!$F:$F,Kosztorys!$D:$D,$B66,Kosztorys!$I:$I,CONCATENATE("&lt;=30.06.",BT$10,"")))*0.25,"nic"),0)</f>
        <v/>
      </c>
      <c r="BU66" s="41">
        <f>IF($C66="OPEX - Koszt 1szt/rok",IF($M66="szt",SUMIFS(Kosztorys!$F:$F,Kosztorys!$D:$D,$B66,Kosztorys!$I:$I,CONCATENATE("&lt;01.01.",BU$10,""))+(SUMIFS(Kosztorys!$F:$F,Kosztorys!$D:$D,$B66,Kosztorys!$I:$I,CONCATENATE("&lt;=31.03.",BU$10,""))-SUMIFS(Kosztorys!$F:$F,Kosztorys!$D:$D,$B66,Kosztorys!$I:$I,CONCATENATE("&lt;=31.12.",BT$10,"")))*0.75+(SUMIFS(Kosztorys!$F:$F,Kosztorys!$D:$D,$B66,Kosztorys!$I:$I,CONCATENATE("&lt;=30.06.",BU$10,""))-SUMIFS(Kosztorys!$F:$F,Kosztorys!$D:$D,$B66,Kosztorys!$I:$I,CONCATENATE("&lt;=31.03.",BU$10,"")))*0.5+(SUMIFS(Kosztorys!$F:$F,Kosztorys!$D:$D,$B66,Kosztorys!$I:$I,CONCATENATE("&lt;=30.09.",BU$10,""))-SUMIFS(Kosztorys!$F:$F,Kosztorys!$D:$D,$B66,Kosztorys!$I:$I,CONCATENATE("&lt;=30.06.",BU$10,"")))*0.25,"nic"),0)</f>
        <v/>
      </c>
      <c r="BV66" s="41">
        <f>IF($C66="OPEX - Koszt 1szt/rok",IF($M66="szt",SUMIFS(Kosztorys!$F:$F,Kosztorys!$D:$D,$B66,Kosztorys!$I:$I,CONCATENATE("&lt;01.01.",BV$10,""))+(SUMIFS(Kosztorys!$F:$F,Kosztorys!$D:$D,$B66,Kosztorys!$I:$I,CONCATENATE("&lt;=31.03.",BV$10,""))-SUMIFS(Kosztorys!$F:$F,Kosztorys!$D:$D,$B66,Kosztorys!$I:$I,CONCATENATE("&lt;=31.12.",BU$10,"")))*0.75+(SUMIFS(Kosztorys!$F:$F,Kosztorys!$D:$D,$B66,Kosztorys!$I:$I,CONCATENATE("&lt;=30.06.",BV$10,""))-SUMIFS(Kosztorys!$F:$F,Kosztorys!$D:$D,$B66,Kosztorys!$I:$I,CONCATENATE("&lt;=31.03.",BV$10,"")))*0.5+(SUMIFS(Kosztorys!$F:$F,Kosztorys!$D:$D,$B66,Kosztorys!$I:$I,CONCATENATE("&lt;=30.09.",BV$10,""))-SUMIFS(Kosztorys!$F:$F,Kosztorys!$D:$D,$B66,Kosztorys!$I:$I,CONCATENATE("&lt;=30.06.",BV$10,"")))*0.25,"nic"),0)</f>
        <v/>
      </c>
      <c r="BW66" s="41">
        <f>IF($C66="OPEX - Koszt 1szt/rok",IF($M66="szt",SUMIFS(Kosztorys!$F:$F,Kosztorys!$D:$D,$B66,Kosztorys!$I:$I,CONCATENATE("&lt;01.01.",BW$10,""))+(SUMIFS(Kosztorys!$F:$F,Kosztorys!$D:$D,$B66,Kosztorys!$I:$I,CONCATENATE("&lt;=31.03.",BW$10,""))-SUMIFS(Kosztorys!$F:$F,Kosztorys!$D:$D,$B66,Kosztorys!$I:$I,CONCATENATE("&lt;=31.12.",BV$10,"")))*0.75+(SUMIFS(Kosztorys!$F:$F,Kosztorys!$D:$D,$B66,Kosztorys!$I:$I,CONCATENATE("&lt;=30.06.",BW$10,""))-SUMIFS(Kosztorys!$F:$F,Kosztorys!$D:$D,$B66,Kosztorys!$I:$I,CONCATENATE("&lt;=31.03.",BW$10,"")))*0.5+(SUMIFS(Kosztorys!$F:$F,Kosztorys!$D:$D,$B66,Kosztorys!$I:$I,CONCATENATE("&lt;=30.09.",BW$10,""))-SUMIFS(Kosztorys!$F:$F,Kosztorys!$D:$D,$B66,Kosztorys!$I:$I,CONCATENATE("&lt;=30.06.",BW$10,"")))*0.25,"nic"),0)</f>
        <v/>
      </c>
      <c r="BX66" s="41">
        <f>IF(C66="OPEX - Koszt 1szt/rok",IF(MAX(BH66:BW66)=IF(ISERROR(VLOOKUP(B66,JB_tabela,MATCH(BX$9,JB_menu,0)-1,FALSE())),,VLOOKUP(B66,JB_tabela,MATCH(BX$9,JB_menu,0)-1,FALSE())),"OK","nie zgadza się liczba użytych JB"),"OK-ND")</f>
        <v/>
      </c>
      <c r="CB66" s="41">
        <f>IF($C66="OPEX - Długość 1m koszt/rok",IF($M66="m",SUMIFS(Kosztorys!$F:$F,Kosztorys!$D:$D,$B66,Kosztorys!$I:$I,CONCATENATE("&lt;01.01.",CB$10,""))+(SUMIFS(Kosztorys!$F:$F,Kosztorys!$D:$D,$B66,Kosztorys!$I:$I,CONCATENATE("&lt;=31.03.",CB$10,""))-SUMIFS(Kosztorys!$F:$F,Kosztorys!$D:$D,$B66,Kosztorys!$I:$I,CONCATENATE("&lt;=31.12.",CA$10,"")))*0.75+(SUMIFS(Kosztorys!$F:$F,Kosztorys!$D:$D,$B66,Kosztorys!$I:$I,CONCATENATE("&lt;=30.06.",CB$10,""))-SUMIFS(Kosztorys!$F:$F,Kosztorys!$D:$D,$B66,Kosztorys!$I:$I,CONCATENATE("&lt;=31.03.",CB$10,"")))*0.5+(SUMIFS(Kosztorys!$F:$F,Kosztorys!$D:$D,$B66,Kosztorys!$I:$I,CONCATENATE("&lt;=30.09.",CB$10,""))-SUMIFS(Kosztorys!$F:$F,Kosztorys!$D:$D,$B66,Kosztorys!$I:$I,CONCATENATE("&lt;=30.06.",CB$10,"")))*0.25,"nic"),0)</f>
        <v/>
      </c>
      <c r="CC66" s="41">
        <f>IF($C66="OPEX - Długość 1m koszt/rok",IF($M66="m",SUMIFS(Kosztorys!$F:$F,Kosztorys!$D:$D,$B66,Kosztorys!$I:$I,CONCATENATE("&lt;01.01.",CC$10,""))+(SUMIFS(Kosztorys!$F:$F,Kosztorys!$D:$D,$B66,Kosztorys!$I:$I,CONCATENATE("&lt;=31.03.",CC$10,""))-SUMIFS(Kosztorys!$F:$F,Kosztorys!$D:$D,$B66,Kosztorys!$I:$I,CONCATENATE("&lt;=31.12.",CB$10,"")))*0.75+(SUMIFS(Kosztorys!$F:$F,Kosztorys!$D:$D,$B66,Kosztorys!$I:$I,CONCATENATE("&lt;=30.06.",CC$10,""))-SUMIFS(Kosztorys!$F:$F,Kosztorys!$D:$D,$B66,Kosztorys!$I:$I,CONCATENATE("&lt;=31.03.",CC$10,"")))*0.5+(SUMIFS(Kosztorys!$F:$F,Kosztorys!$D:$D,$B66,Kosztorys!$I:$I,CONCATENATE("&lt;=30.09.",CC$10,""))-SUMIFS(Kosztorys!$F:$F,Kosztorys!$D:$D,$B66,Kosztorys!$I:$I,CONCATENATE("&lt;=30.06.",CC$10,"")))*0.25,"nic"),0)</f>
        <v/>
      </c>
      <c r="CD66" s="41">
        <f>IF($C66="OPEX - Długość 1m koszt/rok",IF($M66="m",SUMIFS(Kosztorys!$F:$F,Kosztorys!$D:$D,$B66,Kosztorys!$I:$I,CONCATENATE("&lt;01.01.",CD$10,""))+(SUMIFS(Kosztorys!$F:$F,Kosztorys!$D:$D,$B66,Kosztorys!$I:$I,CONCATENATE("&lt;=31.03.",CD$10,""))-SUMIFS(Kosztorys!$F:$F,Kosztorys!$D:$D,$B66,Kosztorys!$I:$I,CONCATENATE("&lt;=31.12.",CC$10,"")))*0.75+(SUMIFS(Kosztorys!$F:$F,Kosztorys!$D:$D,$B66,Kosztorys!$I:$I,CONCATENATE("&lt;=30.06.",CD$10,""))-SUMIFS(Kosztorys!$F:$F,Kosztorys!$D:$D,$B66,Kosztorys!$I:$I,CONCATENATE("&lt;=31.03.",CD$10,"")))*0.5+(SUMIFS(Kosztorys!$F:$F,Kosztorys!$D:$D,$B66,Kosztorys!$I:$I,CONCATENATE("&lt;=30.09.",CD$10,""))-SUMIFS(Kosztorys!$F:$F,Kosztorys!$D:$D,$B66,Kosztorys!$I:$I,CONCATENATE("&lt;=30.06.",CD$10,"")))*0.25,"nic"),0)</f>
        <v/>
      </c>
      <c r="CE66" s="41">
        <f>IF($C66="OPEX - Długość 1m koszt/rok",IF($M66="m",SUMIFS(Kosztorys!$F:$F,Kosztorys!$D:$D,$B66,Kosztorys!$I:$I,CONCATENATE("&lt;01.01.",CE$10,""))+(SUMIFS(Kosztorys!$F:$F,Kosztorys!$D:$D,$B66,Kosztorys!$I:$I,CONCATENATE("&lt;=31.03.",CE$10,""))-SUMIFS(Kosztorys!$F:$F,Kosztorys!$D:$D,$B66,Kosztorys!$I:$I,CONCATENATE("&lt;=31.12.",CD$10,"")))*0.75+(SUMIFS(Kosztorys!$F:$F,Kosztorys!$D:$D,$B66,Kosztorys!$I:$I,CONCATENATE("&lt;=30.06.",CE$10,""))-SUMIFS(Kosztorys!$F:$F,Kosztorys!$D:$D,$B66,Kosztorys!$I:$I,CONCATENATE("&lt;=31.03.",CE$10,"")))*0.5+(SUMIFS(Kosztorys!$F:$F,Kosztorys!$D:$D,$B66,Kosztorys!$I:$I,CONCATENATE("&lt;=30.09.",CE$10,""))-SUMIFS(Kosztorys!$F:$F,Kosztorys!$D:$D,$B66,Kosztorys!$I:$I,CONCATENATE("&lt;=30.06.",CE$10,"")))*0.25,"nic"),0)</f>
        <v/>
      </c>
      <c r="CF66" s="41">
        <f>IF($C66="OPEX - Długość 1m koszt/rok",IF($M66="m",SUMIFS(Kosztorys!$F:$F,Kosztorys!$D:$D,$B66,Kosztorys!$I:$I,CONCATENATE("&lt;01.01.",CF$10,""))+(SUMIFS(Kosztorys!$F:$F,Kosztorys!$D:$D,$B66,Kosztorys!$I:$I,CONCATENATE("&lt;=31.03.",CF$10,""))-SUMIFS(Kosztorys!$F:$F,Kosztorys!$D:$D,$B66,Kosztorys!$I:$I,CONCATENATE("&lt;=31.12.",CE$10,"")))*0.75+(SUMIFS(Kosztorys!$F:$F,Kosztorys!$D:$D,$B66,Kosztorys!$I:$I,CONCATENATE("&lt;=30.06.",CF$10,""))-SUMIFS(Kosztorys!$F:$F,Kosztorys!$D:$D,$B66,Kosztorys!$I:$I,CONCATENATE("&lt;=31.03.",CF$10,"")))*0.5+(SUMIFS(Kosztorys!$F:$F,Kosztorys!$D:$D,$B66,Kosztorys!$I:$I,CONCATENATE("&lt;=30.09.",CF$10,""))-SUMIFS(Kosztorys!$F:$F,Kosztorys!$D:$D,$B66,Kosztorys!$I:$I,CONCATENATE("&lt;=30.06.",CF$10,"")))*0.25,"nic"),0)</f>
        <v/>
      </c>
      <c r="CG66" s="41">
        <f>IF($C66="OPEX - Długość 1m koszt/rok",IF($M66="m",SUMIFS(Kosztorys!$F:$F,Kosztorys!$D:$D,$B66,Kosztorys!$I:$I,CONCATENATE("&lt;01.01.",CG$10,""))+(SUMIFS(Kosztorys!$F:$F,Kosztorys!$D:$D,$B66,Kosztorys!$I:$I,CONCATENATE("&lt;=31.03.",CG$10,""))-SUMIFS(Kosztorys!$F:$F,Kosztorys!$D:$D,$B66,Kosztorys!$I:$I,CONCATENATE("&lt;=31.12.",CF$10,"")))*0.75+(SUMIFS(Kosztorys!$F:$F,Kosztorys!$D:$D,$B66,Kosztorys!$I:$I,CONCATENATE("&lt;=30.06.",CG$10,""))-SUMIFS(Kosztorys!$F:$F,Kosztorys!$D:$D,$B66,Kosztorys!$I:$I,CONCATENATE("&lt;=31.03.",CG$10,"")))*0.5+(SUMIFS(Kosztorys!$F:$F,Kosztorys!$D:$D,$B66,Kosztorys!$I:$I,CONCATENATE("&lt;=30.09.",CG$10,""))-SUMIFS(Kosztorys!$F:$F,Kosztorys!$D:$D,$B66,Kosztorys!$I:$I,CONCATENATE("&lt;=30.06.",CG$10,"")))*0.25,"nic"),0)</f>
        <v/>
      </c>
      <c r="CH66" s="41">
        <f>IF($C66="OPEX - Długość 1m koszt/rok",IF($M66="m",SUMIFS(Kosztorys!$F:$F,Kosztorys!$D:$D,$B66,Kosztorys!$I:$I,CONCATENATE("&lt;01.01.",CH$10,""))+(SUMIFS(Kosztorys!$F:$F,Kosztorys!$D:$D,$B66,Kosztorys!$I:$I,CONCATENATE("&lt;=31.03.",CH$10,""))-SUMIFS(Kosztorys!$F:$F,Kosztorys!$D:$D,$B66,Kosztorys!$I:$I,CONCATENATE("&lt;=31.12.",CG$10,"")))*0.75+(SUMIFS(Kosztorys!$F:$F,Kosztorys!$D:$D,$B66,Kosztorys!$I:$I,CONCATENATE("&lt;=30.06.",CH$10,""))-SUMIFS(Kosztorys!$F:$F,Kosztorys!$D:$D,$B66,Kosztorys!$I:$I,CONCATENATE("&lt;=31.03.",CH$10,"")))*0.5+(SUMIFS(Kosztorys!$F:$F,Kosztorys!$D:$D,$B66,Kosztorys!$I:$I,CONCATENATE("&lt;=30.09.",CH$10,""))-SUMIFS(Kosztorys!$F:$F,Kosztorys!$D:$D,$B66,Kosztorys!$I:$I,CONCATENATE("&lt;=30.06.",CH$10,"")))*0.25,"nic"),0)</f>
        <v/>
      </c>
      <c r="CI66" s="41">
        <f>IF($C66="OPEX - Długość 1m koszt/rok",IF($M66="m",SUMIFS(Kosztorys!$F:$F,Kosztorys!$D:$D,$B66,Kosztorys!$I:$I,CONCATENATE("&lt;01.01.",CI$10,""))+(SUMIFS(Kosztorys!$F:$F,Kosztorys!$D:$D,$B66,Kosztorys!$I:$I,CONCATENATE("&lt;=31.03.",CI$10,""))-SUMIFS(Kosztorys!$F:$F,Kosztorys!$D:$D,$B66,Kosztorys!$I:$I,CONCATENATE("&lt;=31.12.",CH$10,"")))*0.75+(SUMIFS(Kosztorys!$F:$F,Kosztorys!$D:$D,$B66,Kosztorys!$I:$I,CONCATENATE("&lt;=30.06.",CI$10,""))-SUMIFS(Kosztorys!$F:$F,Kosztorys!$D:$D,$B66,Kosztorys!$I:$I,CONCATENATE("&lt;=31.03.",CI$10,"")))*0.5+(SUMIFS(Kosztorys!$F:$F,Kosztorys!$D:$D,$B66,Kosztorys!$I:$I,CONCATENATE("&lt;=30.09.",CI$10,""))-SUMIFS(Kosztorys!$F:$F,Kosztorys!$D:$D,$B66,Kosztorys!$I:$I,CONCATENATE("&lt;=30.06.",CI$10,"")))*0.25,"nic"),0)</f>
        <v/>
      </c>
      <c r="CJ66" s="41">
        <f>IF($C66="OPEX - Długość 1m koszt/rok",IF($M66="m",SUMIFS(Kosztorys!$F:$F,Kosztorys!$D:$D,$B66,Kosztorys!$I:$I,CONCATENATE("&lt;01.01.",CJ$10,""))+(SUMIFS(Kosztorys!$F:$F,Kosztorys!$D:$D,$B66,Kosztorys!$I:$I,CONCATENATE("&lt;=31.03.",CJ$10,""))-SUMIFS(Kosztorys!$F:$F,Kosztorys!$D:$D,$B66,Kosztorys!$I:$I,CONCATENATE("&lt;=31.12.",CI$10,"")))*0.75+(SUMIFS(Kosztorys!$F:$F,Kosztorys!$D:$D,$B66,Kosztorys!$I:$I,CONCATENATE("&lt;=30.06.",CJ$10,""))-SUMIFS(Kosztorys!$F:$F,Kosztorys!$D:$D,$B66,Kosztorys!$I:$I,CONCATENATE("&lt;=31.03.",CJ$10,"")))*0.5+(SUMIFS(Kosztorys!$F:$F,Kosztorys!$D:$D,$B66,Kosztorys!$I:$I,CONCATENATE("&lt;=30.09.",CJ$10,""))-SUMIFS(Kosztorys!$F:$F,Kosztorys!$D:$D,$B66,Kosztorys!$I:$I,CONCATENATE("&lt;=30.06.",CJ$10,"")))*0.25,"nic"),0)</f>
        <v/>
      </c>
      <c r="CK66" s="41">
        <f>IF($C66="OPEX - Długość 1m koszt/rok",IF($M66="m",SUMIFS(Kosztorys!$F:$F,Kosztorys!$D:$D,$B66,Kosztorys!$I:$I,CONCATENATE("&lt;01.01.",CK$10,""))+(SUMIFS(Kosztorys!$F:$F,Kosztorys!$D:$D,$B66,Kosztorys!$I:$I,CONCATENATE("&lt;=31.03.",CK$10,""))-SUMIFS(Kosztorys!$F:$F,Kosztorys!$D:$D,$B66,Kosztorys!$I:$I,CONCATENATE("&lt;=31.12.",CJ$10,"")))*0.75+(SUMIFS(Kosztorys!$F:$F,Kosztorys!$D:$D,$B66,Kosztorys!$I:$I,CONCATENATE("&lt;=30.06.",CK$10,""))-SUMIFS(Kosztorys!$F:$F,Kosztorys!$D:$D,$B66,Kosztorys!$I:$I,CONCATENATE("&lt;=31.03.",CK$10,"")))*0.5+(SUMIFS(Kosztorys!$F:$F,Kosztorys!$D:$D,$B66,Kosztorys!$I:$I,CONCATENATE("&lt;=30.09.",CK$10,""))-SUMIFS(Kosztorys!$F:$F,Kosztorys!$D:$D,$B66,Kosztorys!$I:$I,CONCATENATE("&lt;=30.06.",CK$10,"")))*0.25,"nic"),0)</f>
        <v/>
      </c>
      <c r="CL66" s="41">
        <f>IF($C66="OPEX - Długość 1m koszt/rok",IF($M66="m",SUMIFS(Kosztorys!$F:$F,Kosztorys!$D:$D,$B66,Kosztorys!$I:$I,CONCATENATE("&lt;01.01.",CL$10,""))+(SUMIFS(Kosztorys!$F:$F,Kosztorys!$D:$D,$B66,Kosztorys!$I:$I,CONCATENATE("&lt;=31.03.",CL$10,""))-SUMIFS(Kosztorys!$F:$F,Kosztorys!$D:$D,$B66,Kosztorys!$I:$I,CONCATENATE("&lt;=31.12.",CK$10,"")))*0.75+(SUMIFS(Kosztorys!$F:$F,Kosztorys!$D:$D,$B66,Kosztorys!$I:$I,CONCATENATE("&lt;=30.06.",CL$10,""))-SUMIFS(Kosztorys!$F:$F,Kosztorys!$D:$D,$B66,Kosztorys!$I:$I,CONCATENATE("&lt;=31.03.",CL$10,"")))*0.5+(SUMIFS(Kosztorys!$F:$F,Kosztorys!$D:$D,$B66,Kosztorys!$I:$I,CONCATENATE("&lt;=30.09.",CL$10,""))-SUMIFS(Kosztorys!$F:$F,Kosztorys!$D:$D,$B66,Kosztorys!$I:$I,CONCATENATE("&lt;=30.06.",CL$10,"")))*0.25,"nic"),0)</f>
        <v/>
      </c>
      <c r="CM66" s="41">
        <f>IF($C66="OPEX - Długość 1m koszt/rok",IF($M66="m",SUMIFS(Kosztorys!$F:$F,Kosztorys!$D:$D,$B66,Kosztorys!$I:$I,CONCATENATE("&lt;01.01.",CM$10,""))+(SUMIFS(Kosztorys!$F:$F,Kosztorys!$D:$D,$B66,Kosztorys!$I:$I,CONCATENATE("&lt;=31.03.",CM$10,""))-SUMIFS(Kosztorys!$F:$F,Kosztorys!$D:$D,$B66,Kosztorys!$I:$I,CONCATENATE("&lt;=31.12.",CL$10,"")))*0.75+(SUMIFS(Kosztorys!$F:$F,Kosztorys!$D:$D,$B66,Kosztorys!$I:$I,CONCATENATE("&lt;=30.06.",CM$10,""))-SUMIFS(Kosztorys!$F:$F,Kosztorys!$D:$D,$B66,Kosztorys!$I:$I,CONCATENATE("&lt;=31.03.",CM$10,"")))*0.5+(SUMIFS(Kosztorys!$F:$F,Kosztorys!$D:$D,$B66,Kosztorys!$I:$I,CONCATENATE("&lt;=30.09.",CM$10,""))-SUMIFS(Kosztorys!$F:$F,Kosztorys!$D:$D,$B66,Kosztorys!$I:$I,CONCATENATE("&lt;=30.06.",CM$10,"")))*0.25,"nic"),0)</f>
        <v/>
      </c>
      <c r="CN66" s="41">
        <f>IF($C66="OPEX - Długość 1m koszt/rok",IF($M66="m",SUMIFS(Kosztorys!$F:$F,Kosztorys!$D:$D,$B66,Kosztorys!$I:$I,CONCATENATE("&lt;01.01.",CN$10,""))+(SUMIFS(Kosztorys!$F:$F,Kosztorys!$D:$D,$B66,Kosztorys!$I:$I,CONCATENATE("&lt;=31.03.",CN$10,""))-SUMIFS(Kosztorys!$F:$F,Kosztorys!$D:$D,$B66,Kosztorys!$I:$I,CONCATENATE("&lt;=31.12.",CM$10,"")))*0.75+(SUMIFS(Kosztorys!$F:$F,Kosztorys!$D:$D,$B66,Kosztorys!$I:$I,CONCATENATE("&lt;=30.06.",CN$10,""))-SUMIFS(Kosztorys!$F:$F,Kosztorys!$D:$D,$B66,Kosztorys!$I:$I,CONCATENATE("&lt;=31.03.",CN$10,"")))*0.5+(SUMIFS(Kosztorys!$F:$F,Kosztorys!$D:$D,$B66,Kosztorys!$I:$I,CONCATENATE("&lt;=30.09.",CN$10,""))-SUMIFS(Kosztorys!$F:$F,Kosztorys!$D:$D,$B66,Kosztorys!$I:$I,CONCATENATE("&lt;=30.06.",CN$10,"")))*0.25,"nic"),0)</f>
        <v/>
      </c>
      <c r="CO66" s="41">
        <f>IF($C66="OPEX - Długość 1m koszt/rok",IF($M66="m",SUMIFS(Kosztorys!$F:$F,Kosztorys!$D:$D,$B66,Kosztorys!$I:$I,CONCATENATE("&lt;01.01.",CO$10,""))+(SUMIFS(Kosztorys!$F:$F,Kosztorys!$D:$D,$B66,Kosztorys!$I:$I,CONCATENATE("&lt;=31.03.",CO$10,""))-SUMIFS(Kosztorys!$F:$F,Kosztorys!$D:$D,$B66,Kosztorys!$I:$I,CONCATENATE("&lt;=31.12.",CN$10,"")))*0.75+(SUMIFS(Kosztorys!$F:$F,Kosztorys!$D:$D,$B66,Kosztorys!$I:$I,CONCATENATE("&lt;=30.06.",CO$10,""))-SUMIFS(Kosztorys!$F:$F,Kosztorys!$D:$D,$B66,Kosztorys!$I:$I,CONCATENATE("&lt;=31.03.",CO$10,"")))*0.5+(SUMIFS(Kosztorys!$F:$F,Kosztorys!$D:$D,$B66,Kosztorys!$I:$I,CONCATENATE("&lt;=30.09.",CO$10,""))-SUMIFS(Kosztorys!$F:$F,Kosztorys!$D:$D,$B66,Kosztorys!$I:$I,CONCATENATE("&lt;=30.06.",CO$10,"")))*0.25,"nic"),0)</f>
        <v/>
      </c>
      <c r="CP66" s="41">
        <f>IF($C66="OPEX - Długość 1m koszt/rok",IF($M66="m",SUMIFS(Kosztorys!$F:$F,Kosztorys!$D:$D,$B66,Kosztorys!$I:$I,CONCATENATE("&lt;01.01.",CP$10,""))+(SUMIFS(Kosztorys!$F:$F,Kosztorys!$D:$D,$B66,Kosztorys!$I:$I,CONCATENATE("&lt;=31.03.",CP$10,""))-SUMIFS(Kosztorys!$F:$F,Kosztorys!$D:$D,$B66,Kosztorys!$I:$I,CONCATENATE("&lt;=31.12.",CO$10,"")))*0.75+(SUMIFS(Kosztorys!$F:$F,Kosztorys!$D:$D,$B66,Kosztorys!$I:$I,CONCATENATE("&lt;=30.06.",CP$10,""))-SUMIFS(Kosztorys!$F:$F,Kosztorys!$D:$D,$B66,Kosztorys!$I:$I,CONCATENATE("&lt;=31.03.",CP$10,"")))*0.5+(SUMIFS(Kosztorys!$F:$F,Kosztorys!$D:$D,$B66,Kosztorys!$I:$I,CONCATENATE("&lt;=30.09.",CP$10,""))-SUMIFS(Kosztorys!$F:$F,Kosztorys!$D:$D,$B66,Kosztorys!$I:$I,CONCATENATE("&lt;=30.06.",CP$10,"")))*0.25,"nic"),0)</f>
        <v/>
      </c>
      <c r="CQ66" s="41">
        <f>IF($C66="OPEX - Długość 1m koszt/rok",IF($M66="m",SUMIFS(Kosztorys!$F:$F,Kosztorys!$D:$D,$B66,Kosztorys!$I:$I,CONCATENATE("&lt;01.01.",CQ$10,""))+(SUMIFS(Kosztorys!$F:$F,Kosztorys!$D:$D,$B66,Kosztorys!$I:$I,CONCATENATE("&lt;=31.03.",CQ$10,""))-SUMIFS(Kosztorys!$F:$F,Kosztorys!$D:$D,$B66,Kosztorys!$I:$I,CONCATENATE("&lt;=31.12.",CP$10,"")))*0.75+(SUMIFS(Kosztorys!$F:$F,Kosztorys!$D:$D,$B66,Kosztorys!$I:$I,CONCATENATE("&lt;=30.06.",CQ$10,""))-SUMIFS(Kosztorys!$F:$F,Kosztorys!$D:$D,$B66,Kosztorys!$I:$I,CONCATENATE("&lt;=31.03.",CQ$10,"")))*0.5+(SUMIFS(Kosztorys!$F:$F,Kosztorys!$D:$D,$B66,Kosztorys!$I:$I,CONCATENATE("&lt;=30.09.",CQ$10,""))-SUMIFS(Kosztorys!$F:$F,Kosztorys!$D:$D,$B66,Kosztorys!$I:$I,CONCATENATE("&lt;=30.06.",CQ$10,"")))*0.25,"nic"),0)</f>
        <v/>
      </c>
      <c r="CR66" s="41">
        <f>IF(C66="OPEX - Długość 1m koszt/rok",IF(MAX(CB66:CQ66)=IF(ISERROR(VLOOKUP(B66,JB_tabela,MATCH(CR$9,JB_menu,0)-1,FALSE())),,VLOOKUP(B66,JB_tabela,MATCH(CR$9,JB_menu,0)-1,FALSE())),"OK","nie zgadza się liczba użytych JB"),"OK-ND")</f>
        <v/>
      </c>
      <c r="CS66" s="41">
        <f>IFERROR(VLOOKUP($C66,$CY$2:$CZ$7,2,FALSE()),"ERROR")</f>
        <v/>
      </c>
      <c r="CV66" s="41">
        <f>$Q66</f>
        <v/>
      </c>
      <c r="CW66" s="41">
        <f>$R66</f>
        <v/>
      </c>
      <c r="CX66" s="41">
        <f>$S66</f>
        <v/>
      </c>
      <c r="CY66" s="41">
        <f>ROUND(IF(LEFT($C66,4)="CAPE",ROUND($E66*$H66,2)*OFFSET(T66,0,$CS66),0),2)</f>
        <v/>
      </c>
      <c r="CZ66" s="41">
        <f>ROUND(IF(LEFT($C66,4)="CAPE",ROUND($E66*$H66,2)*OFFSET(U66,0,$CS66),0),2)</f>
        <v/>
      </c>
      <c r="DA66" s="41">
        <f>ROUND(IF(LEFT($C66,4)="CAPE",ROUND($E66*$H66,2)*OFFSET(V66,0,$CS66),0),2)</f>
        <v/>
      </c>
      <c r="DB66" s="41">
        <f>ROUND(IF(LEFT($C66,4)="CAPE",ROUND($E66*$H66,2)*OFFSET(W66,0,$CS66),0),2)</f>
        <v/>
      </c>
      <c r="DC66" s="41">
        <f>ROUND(IF(LEFT($C66,4)="CAPE",ROUND($E66*$H66,2)*OFFSET(X66,0,$CS66),0),2)</f>
        <v/>
      </c>
      <c r="DD66" s="41">
        <f>ROUND(IF(LEFT($C66,4)="CAPE",ROUND($E66*$H66,2)*OFFSET(Y66,0,$CS66),0),2)</f>
        <v/>
      </c>
      <c r="DE66" s="41">
        <f>ROUND(IF(LEFT($C66,4)="CAPE",ROUND($E66*$H66,2)*OFFSET(Z66,0,$CS66),0),2)</f>
        <v/>
      </c>
      <c r="DF66" s="41">
        <f>ROUND(IF(LEFT($C66,4)="CAPE",ROUND($E66*$H66,2)*OFFSET(AA66,0,$CS66),0),2)</f>
        <v/>
      </c>
      <c r="DG66" s="41">
        <f>ROUND(IF(LEFT($C66,4)="CAPE",ROUND($E66*$H66,2)*OFFSET(AB66,0,$CS66),0),2)</f>
        <v/>
      </c>
      <c r="DH66" s="41">
        <f>ROUND(IF(LEFT($C66,4)="CAPE",ROUND($E66*$H66,2)*OFFSET(AC66,0,$CS66),0),2)</f>
        <v/>
      </c>
      <c r="DI66" s="41">
        <f>ROUND(IF(LEFT($C66,4)="CAPE",ROUND($E66*$H66,2)*OFFSET(AD66,0,$CS66),0),2)</f>
        <v/>
      </c>
      <c r="DJ66" s="41">
        <f>ROUND(IF(LEFT($C66,4)="CAPE",ROUND($E66*$H66,2)*OFFSET(AE66,0,$CS66),0),2)</f>
        <v/>
      </c>
      <c r="DK66" s="41">
        <f>ROUND(IF(LEFT($C66,4)="CAPE",ROUND($E66*$H66,2)*OFFSET(AF66,0,$CS66),0),2)</f>
        <v/>
      </c>
      <c r="DL66" s="41">
        <f>ROUND(IF(LEFT($C66,4)="CAPE",ROUND($E66*$H66,2)*OFFSET(AG66,0,$CS66),0),2)</f>
        <v/>
      </c>
      <c r="DM66" s="41">
        <f>ROUND(IF(LEFT($C66,4)="CAPE",ROUND($E66*$H66,2)*OFFSET(AH66,0,$CS66),0),2)</f>
        <v/>
      </c>
      <c r="DN66" s="41">
        <f>ROUND(IF(LEFT($C66,4)="CAPE",ROUND($E66*$H66,2)*OFFSET(AI66,0,$CS66),0),2)</f>
        <v/>
      </c>
      <c r="DP66" s="41">
        <f>$Q66</f>
        <v/>
      </c>
      <c r="DQ66" s="41">
        <f>$R66</f>
        <v/>
      </c>
      <c r="DR66" s="41">
        <f>$S66</f>
        <v/>
      </c>
      <c r="DS66" s="41">
        <f>ROUND(IF(LEFT($C66,4)="OPEX",$E66*$H66*OFFSET($T66,0,$CS66),0),2)</f>
        <v/>
      </c>
      <c r="DT66" s="41">
        <f>ROUND(IF(LEFT($C66,4)="OPEX",$E66*$H66*OFFSET($U66,0,$CS66),0),2)</f>
        <v/>
      </c>
      <c r="DU66" s="41">
        <f>ROUND(IF(LEFT($C66,4)="OPEX",$E66*$H66*OFFSET($V66,0,$CS66),0),2)</f>
        <v/>
      </c>
      <c r="DV66" s="41">
        <f>ROUND(IF(LEFT($C66,4)="OPEX",$E66*$H66*OFFSET($W66,0,$CS66),0),2)</f>
        <v/>
      </c>
      <c r="DW66" s="41">
        <f>ROUND(IF(LEFT($C66,4)="OPEX",$E66*$H66*OFFSET($X66,0,$CS66),0),2)</f>
        <v/>
      </c>
      <c r="DX66" s="41">
        <f>ROUND(IF(LEFT($C66,4)="OPEX",$E66*$H66*OFFSET($Y66,0,$CS66),0),2)</f>
        <v/>
      </c>
      <c r="DY66" s="41">
        <f>ROUND(IF(LEFT($C66,4)="OPEX",$E66*$H66*OFFSET($Z66,0,$CS66),0),2)</f>
        <v/>
      </c>
      <c r="DZ66" s="41">
        <f>ROUND(IF(LEFT($C66,4)="OPEX",$E66*$H66*OFFSET($AA66,0,$CS66),0),2)</f>
        <v/>
      </c>
      <c r="EA66" s="41">
        <f>ROUND(IF(LEFT($C66,4)="OPEX",$E66*$H66*OFFSET($AB66,0,$CS66),0),2)</f>
        <v/>
      </c>
      <c r="EB66" s="41">
        <f>ROUND(IF(LEFT($C66,4)="OPEX",$E66*$H66*OFFSET($AC66,0,$CS66),0),2)</f>
        <v/>
      </c>
      <c r="EC66" s="41">
        <f>ROUND(IF(LEFT($C66,4)="OPEX",$E66*$H66*OFFSET($AD66,0,$CS66),0),2)</f>
        <v/>
      </c>
      <c r="ED66" s="41">
        <f>ROUND(IF(LEFT($C66,4)="OPEX",$E66*$H66*OFFSET($AE66,0,$CS66),0),2)</f>
        <v/>
      </c>
      <c r="EE66" s="41">
        <f>ROUND(IF(LEFT($C66,4)="OPEX",$E66*$H66*OFFSET($AF66,0,$CS66),0),2)</f>
        <v/>
      </c>
      <c r="EF66" s="41">
        <f>ROUND(IF(LEFT($C66,4)="OPEX",$E66*$H66*OFFSET($AG66,0,$CS66),0),2)</f>
        <v/>
      </c>
      <c r="EG66" s="41">
        <f>ROUND(IF(LEFT($C66,4)="OPEX",$E66*$H66*OFFSET($AH66,0,$CS66),0),2)</f>
        <v/>
      </c>
      <c r="EH66" s="41">
        <f>ROUND(IF(LEFT($C66,4)="OPEX",$E66*$H66*OFFSET($AI66,0,$CS66),0),2)</f>
        <v/>
      </c>
      <c r="EJ66" s="41">
        <f>$Q66</f>
        <v/>
      </c>
      <c r="EK66" s="41">
        <f>$R66</f>
        <v/>
      </c>
      <c r="EL66" s="41">
        <f>$S66</f>
        <v/>
      </c>
      <c r="EM66" s="41">
        <f>ROUND($D66*$CY66,2)</f>
        <v/>
      </c>
      <c r="EN66" s="41">
        <f>ROUND($D66*$CZ66,2)</f>
        <v/>
      </c>
      <c r="EO66" s="41">
        <f>ROUND($D66*$DA66,2)</f>
        <v/>
      </c>
      <c r="EP66" s="41">
        <f>ROUND($D66*$DB66,2)</f>
        <v/>
      </c>
      <c r="EQ66" s="41">
        <f>ROUND($D66*$DC66,2)</f>
        <v/>
      </c>
      <c r="ER66" s="41">
        <f>ROUND($D66*$DD66,2)</f>
        <v/>
      </c>
      <c r="ES66" s="41">
        <f>ROUND($D66*$DE66,2)</f>
        <v/>
      </c>
      <c r="ET66" s="41">
        <f>ROUND($D66*$DF66,2)</f>
        <v/>
      </c>
      <c r="EU66" s="41">
        <f>ROUND($D66*$DG66,2)</f>
        <v/>
      </c>
      <c r="EV66" s="41">
        <f>ROUND($D66*$DH66,2)</f>
        <v/>
      </c>
      <c r="EW66" s="41">
        <f>ROUND($D66*$DI66,2)</f>
        <v/>
      </c>
      <c r="EX66" s="41">
        <f>ROUND($D66*$DJ66,2)</f>
        <v/>
      </c>
      <c r="EY66" s="41">
        <f>ROUND($D66*$DK66,2)</f>
        <v/>
      </c>
      <c r="EZ66" s="41">
        <f>ROUND($D66*$DL66,2)</f>
        <v/>
      </c>
      <c r="FA66" s="41">
        <f>ROUND($D66*$DM66,2)</f>
        <v/>
      </c>
      <c r="FB66" s="41">
        <f>ROUND($D66*$DN66,2)</f>
        <v/>
      </c>
      <c r="FG66" s="41">
        <f>ROUND(IF(LEFT($C66,4)="CAPE",SUM($CY66:CY66 )/$P66,0),2)</f>
        <v/>
      </c>
      <c r="FH66" s="41">
        <f>ROUND(IF(LEFT($C66,4)="CAPE",SUM($CY66:CZ66 )/$P66,0),2)</f>
        <v/>
      </c>
      <c r="FI66" s="41">
        <f>ROUND(IF(LEFT($C66,4)="CAPE",SUM($CY66:DA66 )/$P66,0),2)</f>
        <v/>
      </c>
      <c r="FJ66" s="41">
        <f>ROUND(IF(LEFT($C66,4)="CAPE",SUM($CY66:DB66 )/$P66,0),2)</f>
        <v/>
      </c>
      <c r="FK66" s="41">
        <f>ROUND(IF(LEFT($C66,4)="CAPE",SUM($CY66:DC66 )/$P66,0),2)</f>
        <v/>
      </c>
      <c r="FL66" s="41">
        <f>ROUND(IF(LEFT($C66,4)="CAPE",SUM($CY66:DD66 )/$P66,0),2)</f>
        <v/>
      </c>
      <c r="FM66" s="41">
        <f>ROUND(IF(LEFT($C66,4)="CAPE",SUM($CY66:DE66 )/$P66,0),2)</f>
        <v/>
      </c>
      <c r="FN66" s="41">
        <f>ROUND(IF(LEFT($C66,4)="CAPE",SUM($CY66:DF66 )/$P66,0),2)</f>
        <v/>
      </c>
      <c r="FO66" s="41">
        <f>ROUND(IF(LEFT($C66,4)="CAPE",SUM($CY66:DG66 )/$P66,0),2)</f>
        <v/>
      </c>
      <c r="FP66" s="41">
        <f>ROUND(IF(LEFT($C66,4)="CAPE",SUM($CY66:DH66 )/$P66,0),2)</f>
        <v/>
      </c>
      <c r="FQ66" s="41">
        <f>ROUND(IF(LEFT($C66,4)="CAPE",SUM($CY66:DI66 )/$P66,0),2)</f>
        <v/>
      </c>
      <c r="FR66" s="41">
        <f>ROUND(IF(LEFT($C66,4)="CAPE",SUM($CY66:DJ66 )/$P66,0),2)</f>
        <v/>
      </c>
      <c r="FS66" s="41">
        <f>ROUND(IF(LEFT($C66,4)="CAPE",SUM($CY66:DK66 )/$P66,0),2)</f>
        <v/>
      </c>
      <c r="FT66" s="41">
        <f>ROUND(IF(LEFT($C66,4)="CAPE",SUM($CY66:DL66 )/$P66,0),2)</f>
        <v/>
      </c>
      <c r="FU66" s="41">
        <f>ROUND(IF(LEFT($C66,4)="CAPE",SUM($CY66:DM66 )/$P66,0),2)</f>
        <v/>
      </c>
      <c r="FV66" s="41">
        <f>ROUND(IF(LEFT($C66,4)="CAPE",SUM($CY66:DN66 )/$P66,0),2)</f>
        <v/>
      </c>
      <c r="GA66" s="41">
        <f>ROUND(IF(SUM($FG66:FG66)&gt;SUM($CY66:CY66),SUM($CY66:CY66),SUM($FG66:FG66)),2)</f>
        <v/>
      </c>
      <c r="GB66" s="41">
        <f>ROUND(IF(SUM($FG66:FH66)&gt;SUM($CY66:CZ66),SUM($CY66:CZ66),SUM($FG66:FH66)),2)</f>
        <v/>
      </c>
      <c r="GC66" s="41">
        <f>ROUND(IF(SUM($FG66:FI66)&gt;SUM($CY66:DA66),SUM($CY66:DA66),SUM($FG66:FI66)),2)</f>
        <v/>
      </c>
      <c r="GD66" s="41">
        <f>ROUND(IF(SUM($FG66:FJ66)&gt;SUM($CY66:DB66),SUM($CY66:DB66),SUM($FG66:FJ66)),2)</f>
        <v/>
      </c>
      <c r="GE66" s="41">
        <f>ROUND(IF(SUM($FG66:FK66)&gt;SUM($CY66:DC66),SUM($CY66:DC66),SUM($FG66:FK66)),2)</f>
        <v/>
      </c>
      <c r="GF66" s="41">
        <f>ROUND(IF(SUM($FG66:FL66)&gt;SUM($CY66:DD66),SUM($CY66:DD66),SUM($FG66:FL66)),2)</f>
        <v/>
      </c>
      <c r="GG66" s="41">
        <f>ROUND(IF(SUM($FG66:FM66)&gt;SUM($CY66:DE66),SUM($CY66:DE66),SUM($FG66:FM66)),2)</f>
        <v/>
      </c>
      <c r="GH66" s="41">
        <f>ROUND(IF(SUM($FG66:FN66)&gt;SUM($CY66:DF66),SUM($CY66:DF66),SUM($FG66:FN66)),2)</f>
        <v/>
      </c>
      <c r="GI66" s="41">
        <f>ROUND(IF(SUM($FG66:FO66)&gt;SUM($CY66:DG66),SUM($CY66:DG66),SUM($FG66:FO66)),2)</f>
        <v/>
      </c>
      <c r="GJ66" s="41">
        <f>ROUND(IF(SUM($FG66:FP66)&gt;SUM($CY66:DH66),SUM($CY66:DH66),SUM($FG66:FP66)),2)</f>
        <v/>
      </c>
      <c r="GK66" s="41">
        <f>ROUND(IF(SUM($FG66:FQ66)&gt;SUM($CY66:DI66),SUM($CY66:DI66),SUM($FG66:FQ66)),2)</f>
        <v/>
      </c>
      <c r="GL66" s="41">
        <f>ROUND(IF(SUM($FG66:FR66)&gt;SUM($CY66:DJ66),SUM($CY66:DJ66),SUM($FG66:FR66)),2)</f>
        <v/>
      </c>
      <c r="GM66" s="41">
        <f>ROUND(IF(SUM($FG66:FS66)&gt;SUM($CY66:DK66),SUM($CY66:DK66),SUM($FG66:FS66)),2)</f>
        <v/>
      </c>
      <c r="GN66" s="41">
        <f>ROUND(IF(SUM($FG66:FT66)&gt;SUM($CY66:DL66),SUM($CY66:DL66),SUM($FG66:FT66)),2)</f>
        <v/>
      </c>
      <c r="GO66" s="41">
        <f>ROUND(IF(SUM($FG66:FU66)&gt;SUM($CY66:DM66),SUM($CY66:DM66),SUM($FG66:FU66)),2)</f>
        <v/>
      </c>
      <c r="GP66" s="41">
        <f>ROUND(IF(SUM($FG66:FV66)&gt;SUM($CY66:DN66),SUM($CY66:DN66),SUM($FG66:FV66)),2)</f>
        <v/>
      </c>
      <c r="GR66" s="41">
        <f>$Q66</f>
        <v/>
      </c>
      <c r="GS66" s="41">
        <f>$R66</f>
        <v/>
      </c>
      <c r="GT66" s="41">
        <f>$S66</f>
        <v/>
      </c>
      <c r="GU66" s="41">
        <f>$GA66</f>
        <v/>
      </c>
      <c r="GV66" s="41">
        <f>GB66 - GA66</f>
        <v/>
      </c>
      <c r="GW66" s="41">
        <f>GC66 - GB66</f>
        <v/>
      </c>
      <c r="GX66" s="41">
        <f>GD66 - GC66</f>
        <v/>
      </c>
      <c r="GY66" s="41">
        <f>GE66 - GD66</f>
        <v/>
      </c>
      <c r="GZ66" s="41">
        <f>GF66 - GE66</f>
        <v/>
      </c>
      <c r="HA66" s="41">
        <f>GG66 - GF66</f>
        <v/>
      </c>
      <c r="HB66" s="41">
        <f>GH66 - GG66</f>
        <v/>
      </c>
      <c r="HC66" s="41">
        <f>GI66 - GH66</f>
        <v/>
      </c>
      <c r="HD66" s="41">
        <f>GJ66 - GI66</f>
        <v/>
      </c>
      <c r="HE66" s="41">
        <f>GK66 - GJ66</f>
        <v/>
      </c>
      <c r="HF66" s="41">
        <f>GL66 - GK66</f>
        <v/>
      </c>
      <c r="HG66" s="41">
        <f>GM66 - GL66</f>
        <v/>
      </c>
      <c r="HH66" s="41">
        <f>GN66 - GM66</f>
        <v/>
      </c>
      <c r="HI66" s="41">
        <f>GO66 - GN66</f>
        <v/>
      </c>
      <c r="HJ66" s="41">
        <f>GP66 - GO66</f>
        <v/>
      </c>
      <c r="HL66" s="41">
        <f>$Q66</f>
        <v/>
      </c>
      <c r="HM66" s="41">
        <f>$R66</f>
        <v/>
      </c>
      <c r="HN66" s="41">
        <f>$S66</f>
        <v/>
      </c>
      <c r="HO66" s="144">
        <f>SUMIFS(Kosztorys!$F:$F,Kosztorys!$D:$D,$B66,Kosztorys!$I:$I,CONCATENATE("&lt;01.01.",HP$10,""))</f>
        <v/>
      </c>
      <c r="HP66" s="144">
        <f>SUMIFS(Kosztorys!$F:$F,Kosztorys!$D:$D,$B66,Kosztorys!$I:$I,CONCATENATE("&lt;01.04.",HQ$10,""))-SUM($HO66)</f>
        <v/>
      </c>
      <c r="HQ66" s="144">
        <f>SUMIFS(Kosztorys!$F:$F,Kosztorys!$D:$D,$B66,Kosztorys!$I:$I,CONCATENATE("&lt;01.07.",HR$10,""))-SUM($HO66:HP66)</f>
        <v/>
      </c>
      <c r="HR66" s="144">
        <f>SUMIFS(Kosztorys!$F:$F,Kosztorys!$D:$D,$B66,Kosztorys!$I:$I,CONCATENATE("&lt;01.10.",HS$10,""))-SUM($HO66:HQ66)</f>
        <v/>
      </c>
      <c r="HS66" s="144">
        <f>SUMIFS(Kosztorys!$F:$F,Kosztorys!$D:$D,$B66,Kosztorys!$I:$I,CONCATENATE("&lt;01.01.",HT$10,""))-SUM($HO66:HR66)</f>
        <v/>
      </c>
      <c r="HT66" s="144">
        <f>SUMIFS(Kosztorys!$F:$F,Kosztorys!$D:$D,$B66,Kosztorys!$I:$I,CONCATENATE("&lt;01.04.",HU$10,""))-SUM($HO66:HS66)</f>
        <v/>
      </c>
      <c r="HU66" s="144">
        <f>SUMIFS(Kosztorys!$F:$F,Kosztorys!$D:$D,$B66,Kosztorys!$I:$I,CONCATENATE("&lt;01.07.",HV$10,""))-SUM($HO66:HT66)</f>
        <v/>
      </c>
      <c r="HV66" s="144">
        <f>SUMIFS(Kosztorys!$F:$F,Kosztorys!$D:$D,$B66,Kosztorys!$I:$I,CONCATENATE("&lt;01.10.",HW$10,""))-SUM($HO66:HU66)</f>
        <v/>
      </c>
      <c r="HW66" s="144">
        <f>SUMIFS(Kosztorys!$F:$F,Kosztorys!$D:$D,$B66,Kosztorys!$I:$I,CONCATENATE("&lt;01.01.",HX$10,""))-SUM($HO66:HV66)</f>
        <v/>
      </c>
      <c r="HX66" s="144">
        <f>SUMIFS(Kosztorys!$F:$F,Kosztorys!$D:$D,$B66,Kosztorys!$I:$I,CONCATENATE("&lt;01.04.",HY$10,""))-SUM($HO66:HW66)</f>
        <v/>
      </c>
      <c r="HY66" s="144">
        <f>SUMIFS(Kosztorys!$F:$F,Kosztorys!$D:$D,$B66,Kosztorys!$I:$I,CONCATENATE("&lt;01.07.",HZ$10,""))-SUM($HO66:HX66)</f>
        <v/>
      </c>
      <c r="HZ66" s="144">
        <f>SUMIFS(Kosztorys!$F:$F,Kosztorys!$D:$D,$B66,Kosztorys!$I:$I,CONCATENATE("&lt;01.10.",IA$10,""))-SUM($HO66:HY66)</f>
        <v/>
      </c>
      <c r="IA66" s="144">
        <f>SUMIFS(Kosztorys!$F:$F,Kosztorys!$D:$D,$B66,Kosztorys!$I:$I,CONCATENATE("&lt;01.01.",IB$10,""))-SUM($HO66:HZ66)</f>
        <v/>
      </c>
      <c r="IB66" s="145">
        <f>IF(M66="szt",IF(SUM(HO66:IA66)=IF(ISERROR(VLOOKUP(B66,JB_tabela,MATCH(IB$9,JB_menu,0)-1,FALSE())),,VLOOKUP(B66,JB_tabela,MATCH(IB$9,JB_menu,0)-1,FALSE())),"OK","nie zgadza się liczba użytych JB"),IF(SUM(HO66:IA66)=IF(ISERROR(VLOOKUP(B66,JB_tabela,MATCH(IC$9,JB_menu,0)-1,FALSE())),,VLOOKUP(B66,JB_tabela,MATCH(IC$9,JB_menu,0)-1,FALSE())),"OK","nie zgadzają się metry użyte w JB"))</f>
        <v/>
      </c>
      <c r="IE66" s="41">
        <f>$Q66</f>
        <v/>
      </c>
      <c r="IF66" s="41">
        <f>$R66</f>
        <v/>
      </c>
      <c r="IG66" s="41">
        <f>$S66</f>
        <v/>
      </c>
      <c r="IH66" s="348">
        <f>IF(LEFT($C66,4)="CAPE",ROUND(HO66*$L66,2),0)</f>
        <v/>
      </c>
      <c r="II66" s="348">
        <f>IF(LEFT($C66,4)="CAPE",ROUND(HP66*$L66,2),0)</f>
        <v/>
      </c>
      <c r="IJ66" s="348">
        <f>IF(LEFT($C66,4)="CAPE",ROUND(HQ66*$L66,2),0)</f>
        <v/>
      </c>
      <c r="IK66" s="348">
        <f>IF(LEFT($C66,4)="CAPE",ROUND(HR66*$L66,2),0)</f>
        <v/>
      </c>
      <c r="IL66" s="348">
        <f>IF(LEFT($C66,4)="CAPE",ROUND(HS66*$L66,2),0)</f>
        <v/>
      </c>
      <c r="IM66" s="348">
        <f>IF(LEFT($C66,4)="CAPE",ROUND(HT66*$L66,2),0)</f>
        <v/>
      </c>
      <c r="IN66" s="348">
        <f>IF(LEFT($C66,4)="CAPE",ROUND(HU66*$L66,2),0)</f>
        <v/>
      </c>
      <c r="IO66" s="348">
        <f>IF(LEFT($C66,4)="CAPE",ROUND(HV66*$L66,2),0)</f>
        <v/>
      </c>
      <c r="IP66" s="348">
        <f>IF(LEFT($C66,4)="CAPE",ROUND(HW66*$L66,2),0)</f>
        <v/>
      </c>
      <c r="IQ66" s="348">
        <f>IF(LEFT($C66,4)="CAPE",ROUND(HX66*$L66,2),0)</f>
        <v/>
      </c>
      <c r="IR66" s="348">
        <f>IF(LEFT($C66,4)="CAPE",ROUND(HY66*$L66,2),0)</f>
        <v/>
      </c>
      <c r="IS66" s="348">
        <f>IF(LEFT($C66,4)="CAPE",ROUND(HZ66*$L66,2),0)</f>
        <v/>
      </c>
      <c r="IT66" s="348">
        <f>IF(LEFT($C66,4)="CAPE",ROUND(IA66*$L66,2),0)</f>
        <v/>
      </c>
      <c r="IU66" s="41">
        <f>IF(SUM(IH66:IT66)=SUM(CY66:DN66),"OK",SUM(IH66:IT66)-SUM(CY66:DN66))</f>
        <v/>
      </c>
    </row>
    <row r="67" ht="12.75" customHeight="1">
      <c r="A67" s="119" t="n"/>
      <c r="B67" s="139" t="inlineStr">
        <is>
          <t>siec_doste_szafk_pdz</t>
        </is>
      </c>
      <c r="C67" s="139" t="inlineStr">
        <is>
          <t>CAPEX - 1szt JB</t>
        </is>
      </c>
      <c r="D67" s="140" t="n">
        <v>0</v>
      </c>
      <c r="E67" s="148" t="n">
        <v>32</v>
      </c>
      <c r="F67" s="141" t="inlineStr">
        <is>
          <t>szt</t>
        </is>
      </c>
      <c r="G67" s="139" t="inlineStr">
        <is>
          <t>Zaślepki i uszczelnienia zakończeń mikrorurek</t>
        </is>
      </c>
      <c r="H67" s="360">
        <f>IF(ISERROR(VLOOKUP(G67,KB_tabela,MATCH(H$9,KB_menu,0)-2,FALSE())),,VLOOKUP(G67,KB_tabela,MATCH(H$9,KB_menu,0)-2,FALSE()))</f>
        <v/>
      </c>
      <c r="I67" s="41">
        <f>IF(ISERROR(VLOOKUP(B67,JB_tabela,MATCH("czy puste",JB_menu,0)-1,FALSE())),"BŁĄD brak takiej JB",VLOOKUP(B67,JB_tabela,MATCH("czy puste",JB_menu,0)-1,FALSE()))</f>
        <v/>
      </c>
      <c r="J67" s="41">
        <f>IF(ISERROR(VLOOKUP(G67,KB_tabela,MATCH(H$9,KB_menu,0)-2,FALSE())),"BŁĄD brak takiego KB",IF(H67=0,IF(LEFT(C67,4)="OPEX","OK",IF(G67="brak kosztów CAPEX","OK","Brak Ceny KB")),"OK"))</f>
        <v/>
      </c>
      <c r="K67" s="41">
        <f>IF(AJ67="nie zgadza się liczba użytych JB","Nie liczy wszystkich JB",IF(BD67="nie zgadza się liczba użytych JB","Nie liczy wszystkich JB",IF(BX67="nie zgadza się liczba użytych JB","Nie liczy wszystkich JB",IF(BX67="nie zgadza się liczba użytych JB","Nie liczy wszystkich JB","OK"))))</f>
        <v/>
      </c>
      <c r="L67" s="361">
        <f>ROUND((E67*H67),2)</f>
        <v/>
      </c>
      <c r="M67" s="41">
        <f>VLOOKUP(B67,JB_tabela,MATCH(M$9,JB_menu,0)-1,FALSE())</f>
        <v/>
      </c>
      <c r="P67" s="41">
        <f>IF(ISERROR(VLOOKUP(S67,KATEGORIA_tabela,MATCH(P$9,KATEGORIA_menu,0)-2,FALSE())),,VLOOKUP(S67,KATEGORIA_tabela,MATCH(P$9,KATEGORIA_menu,0)-2,FALSE()))</f>
        <v/>
      </c>
      <c r="Q67" s="41">
        <f>IF(ISERROR(VLOOKUP(B67,JB_tabela,MATCH(Q$9,JB_menu,0)-1,FALSE())),,VLOOKUP(B67,JB_tabela,MATCH(Q$9,JB_menu,0)-1,FALSE()))</f>
        <v/>
      </c>
      <c r="R67" s="41">
        <f>IF(ISERROR(VLOOKUP(G67,KB_tabela,MATCH(R$9,KB_menu,0)-2,FALSE())),,VLOOKUP(G67,KB_tabela,MATCH(R$9,KB_menu,0)-2,FALSE()))</f>
        <v/>
      </c>
      <c r="S67" s="41">
        <f>IF(ISERROR(VLOOKUP(G67,KB_tabela,MATCH(S$9,KB_menu,0)-2,FALSE())),,VLOOKUP(G67,KB_tabela,MATCH(S$9,KB_menu,0)-2,FALSE()))</f>
        <v/>
      </c>
      <c r="T67" s="116">
        <f>IF($C67="CAPEX - 1szt JB",IF($M67="szt",SUMIFS(Kosztorys!$F:$F,Kosztorys!$D:$D,$B67,Kosztorys!$I:$I,CONCATENATE("&lt;01.01.",U$10,""))-SUMIFS(Kosztorys!$F:$F,Kosztorys!$D:$D,$B67,Kosztorys!$I:$I,CONCATENATE("&lt;01.01.",T$10,"")),COUNTIFS(Kosztorys!$D:$D,$B67,Kosztorys!$I:$I,CONCATENATE("&lt;01.01.",U$10,""))-COUNTIFS(Kosztorys!$D:$D,$B67,Kosztorys!$I:$I,CONCATENATE("&lt;01.01.",T$10,""))),0)</f>
        <v/>
      </c>
      <c r="U67" s="116">
        <f>IF($C67="CAPEX - 1szt JB",IF($M67="szt",SUMIFS(Kosztorys!$F:$F,Kosztorys!$D:$D,$B67,Kosztorys!$I:$I,CONCATENATE("&lt;01.01.",V$10,""))-SUMIFS(Kosztorys!$F:$F,Kosztorys!$D:$D,$B67,Kosztorys!$I:$I,CONCATENATE("&lt;01.01.",U$10,"")),COUNTIFS(Kosztorys!$D:$D,$B67,Kosztorys!$I:$I,CONCATENATE("&lt;01.01.",V$10,""))-COUNTIFS(Kosztorys!$D:$D,$B67,Kosztorys!$I:$I,CONCATENATE("&lt;01.01.",U$10,""))),0)</f>
        <v/>
      </c>
      <c r="V67" s="116">
        <f>IF($C67="CAPEX - 1szt JB",IF($M67="szt",SUMIFS(Kosztorys!$F:$F,Kosztorys!$D:$D,$B67,Kosztorys!$I:$I,CONCATENATE("&lt;01.01.",W$10,""))-SUMIFS(Kosztorys!$F:$F,Kosztorys!$D:$D,$B67,Kosztorys!$I:$I,CONCATENATE("&lt;01.01.",V$10,"")),COUNTIFS(Kosztorys!$D:$D,$B67,Kosztorys!$I:$I,CONCATENATE("&lt;01.01.",W$10,""))-COUNTIFS(Kosztorys!$D:$D,$B67,Kosztorys!$I:$I,CONCATENATE("&lt;01.01.",V$10,""))),0)</f>
        <v/>
      </c>
      <c r="W67" s="116">
        <f>IF($C67="CAPEX - 1szt JB",IF($M67="szt",SUMIFS(Kosztorys!$F:$F,Kosztorys!$D:$D,$B67,Kosztorys!$I:$I,CONCATENATE("&lt;01.01.",X$10,""))-SUMIFS(Kosztorys!$F:$F,Kosztorys!$D:$D,$B67,Kosztorys!$I:$I,CONCATENATE("&lt;01.01.",W$10,"")),COUNTIFS(Kosztorys!$D:$D,$B67,Kosztorys!$I:$I,CONCATENATE("&lt;01.01.",X$10,""))-COUNTIFS(Kosztorys!$D:$D,$B67,Kosztorys!$I:$I,CONCATENATE("&lt;01.01.",W$10,""))),0)</f>
        <v/>
      </c>
      <c r="X67" s="116">
        <f>IF($C67="CAPEX - 1szt JB",IF($M67="szt",SUMIFS(Kosztorys!$F:$F,Kosztorys!$D:$D,$B67,Kosztorys!$I:$I,CONCATENATE("&lt;01.01.",Y$10,""))-SUMIFS(Kosztorys!$F:$F,Kosztorys!$D:$D,$B67,Kosztorys!$I:$I,CONCATENATE("&lt;01.01.",X$10,"")),COUNTIFS(Kosztorys!$D:$D,$B67,Kosztorys!$I:$I,CONCATENATE("&lt;01.01.",Y$10,""))-COUNTIFS(Kosztorys!$D:$D,$B67,Kosztorys!$I:$I,CONCATENATE("&lt;01.01.",X$10,""))),0)</f>
        <v/>
      </c>
      <c r="Y67" s="116">
        <f>IF($C67="CAPEX - 1szt JB",IF($M67="szt",SUMIFS(Kosztorys!$F:$F,Kosztorys!$D:$D,$B67,Kosztorys!$I:$I,CONCATENATE("&lt;01.01.",Z$10,""))-SUMIFS(Kosztorys!$F:$F,Kosztorys!$D:$D,$B67,Kosztorys!$I:$I,CONCATENATE("&lt;01.01.",Y$10,"")),COUNTIFS(Kosztorys!$D:$D,$B67,Kosztorys!$I:$I,CONCATENATE("&lt;01.01.",Z$10,""))-COUNTIFS(Kosztorys!$D:$D,$B67,Kosztorys!$I:$I,CONCATENATE("&lt;01.01.",Y$10,""))),0)</f>
        <v/>
      </c>
      <c r="Z67" s="116">
        <f>IF($C67="CAPEX - 1szt JB",IF($M67="szt",SUMIFS(Kosztorys!$F:$F,Kosztorys!$D:$D,$B67,Kosztorys!$I:$I,CONCATENATE("&lt;01.01.",AA$10,""))-SUMIFS(Kosztorys!$F:$F,Kosztorys!$D:$D,$B67,Kosztorys!$I:$I,CONCATENATE("&lt;01.01.",Z$10,"")),COUNTIFS(Kosztorys!$D:$D,$B67,Kosztorys!$I:$I,CONCATENATE("&lt;01.01.",AA$10,""))-COUNTIFS(Kosztorys!$D:$D,$B67,Kosztorys!$I:$I,CONCATENATE("&lt;01.01.",Z$10,""))),0)</f>
        <v/>
      </c>
      <c r="AA67" s="116">
        <f>IF($C67="CAPEX - 1szt JB",IF($M67="szt",SUMIFS(Kosztorys!$F:$F,Kosztorys!$D:$D,$B67,Kosztorys!$I:$I,CONCATENATE("&lt;01.01.",AB$10,""))-SUMIFS(Kosztorys!$F:$F,Kosztorys!$D:$D,$B67,Kosztorys!$I:$I,CONCATENATE("&lt;01.01.",AA$10,"")),COUNTIFS(Kosztorys!$D:$D,$B67,Kosztorys!$I:$I,CONCATENATE("&lt;01.01.",AB$10,""))-COUNTIFS(Kosztorys!$D:$D,$B67,Kosztorys!$I:$I,CONCATENATE("&lt;01.01.",AA$10,""))),0)</f>
        <v/>
      </c>
      <c r="AB67" s="116">
        <f>IF($C67="CAPEX - 1szt JB",IF($M67="szt",SUMIFS(Kosztorys!$F:$F,Kosztorys!$D:$D,$B67,Kosztorys!$I:$I,CONCATENATE("&lt;01.01.",AC$10,""))-SUMIFS(Kosztorys!$F:$F,Kosztorys!$D:$D,$B67,Kosztorys!$I:$I,CONCATENATE("&lt;01.01.",AB$10,"")),COUNTIFS(Kosztorys!$D:$D,$B67,Kosztorys!$I:$I,CONCATENATE("&lt;01.01.",AC$10,""))-COUNTIFS(Kosztorys!$D:$D,$B67,Kosztorys!$I:$I,CONCATENATE("&lt;01.01.",AB$10,""))),0)</f>
        <v/>
      </c>
      <c r="AC67" s="116">
        <f>IF($C67="CAPEX - 1szt JB",IF($M67="szt",SUMIFS(Kosztorys!$F:$F,Kosztorys!$D:$D,$B67,Kosztorys!$I:$I,CONCATENATE("&lt;01.01.",AD$10,""))-SUMIFS(Kosztorys!$F:$F,Kosztorys!$D:$D,$B67,Kosztorys!$I:$I,CONCATENATE("&lt;01.01.",AC$10,"")),COUNTIFS(Kosztorys!$D:$D,$B67,Kosztorys!$I:$I,CONCATENATE("&lt;01.01.",AD$10,""))-COUNTIFS(Kosztorys!$D:$D,$B67,Kosztorys!$I:$I,CONCATENATE("&lt;01.01.",AC$10,""))),0)</f>
        <v/>
      </c>
      <c r="AD67" s="116">
        <f>IF($C67="CAPEX - 1szt JB",IF($M67="szt",SUMIFS(Kosztorys!$F:$F,Kosztorys!$D:$D,$B67,Kosztorys!$I:$I,CONCATENATE("&lt;01.01.",AE$10,""))-SUMIFS(Kosztorys!$F:$F,Kosztorys!$D:$D,$B67,Kosztorys!$I:$I,CONCATENATE("&lt;01.01.",AD$10,"")),COUNTIFS(Kosztorys!$D:$D,$B67,Kosztorys!$I:$I,CONCATENATE("&lt;01.01.",AE$10,""))-COUNTIFS(Kosztorys!$D:$D,$B67,Kosztorys!$I:$I,CONCATENATE("&lt;01.01.",AD$10,""))),0)</f>
        <v/>
      </c>
      <c r="AE67" s="116">
        <f>IF($C67="CAPEX - 1szt JB",IF($M67="szt",SUMIFS(Kosztorys!$F:$F,Kosztorys!$D:$D,$B67,Kosztorys!$I:$I,CONCATENATE("&lt;01.01.",AF$10,""))-SUMIFS(Kosztorys!$F:$F,Kosztorys!$D:$D,$B67,Kosztorys!$I:$I,CONCATENATE("&lt;01.01.",AE$10,"")),COUNTIFS(Kosztorys!$D:$D,$B67,Kosztorys!$I:$I,CONCATENATE("&lt;01.01.",AF$10,""))-COUNTIFS(Kosztorys!$D:$D,$B67,Kosztorys!$I:$I,CONCATENATE("&lt;01.01.",AE$10,""))),0)</f>
        <v/>
      </c>
      <c r="AF67" s="116">
        <f>IF($C67="CAPEX - 1szt JB",IF($M67="szt",SUMIFS(Kosztorys!$F:$F,Kosztorys!$D:$D,$B67,Kosztorys!$I:$I,CONCATENATE("&lt;01.01.",AG$10,""))-SUMIFS(Kosztorys!$F:$F,Kosztorys!$D:$D,$B67,Kosztorys!$I:$I,CONCATENATE("&lt;01.01.",AF$10,"")),COUNTIFS(Kosztorys!$D:$D,$B67,Kosztorys!$I:$I,CONCATENATE("&lt;01.01.",AG$10,""))-COUNTIFS(Kosztorys!$D:$D,$B67,Kosztorys!$I:$I,CONCATENATE("&lt;01.01.",AF$10,""))),0)</f>
        <v/>
      </c>
      <c r="AG67" s="116">
        <f>IF($C67="CAPEX - 1szt JB",IF($M67="szt",SUMIFS(Kosztorys!$F:$F,Kosztorys!$D:$D,$B67,Kosztorys!$I:$I,CONCATENATE("&lt;01.01.",AH$10,""))-SUMIFS(Kosztorys!$F:$F,Kosztorys!$D:$D,$B67,Kosztorys!$I:$I,CONCATENATE("&lt;01.01.",AG$10,"")),COUNTIFS(Kosztorys!$D:$D,$B67,Kosztorys!$I:$I,CONCATENATE("&lt;01.01.",AH$10,""))-COUNTIFS(Kosztorys!$D:$D,$B67,Kosztorys!$I:$I,CONCATENATE("&lt;01.01.",AG$10,""))),0)</f>
        <v/>
      </c>
      <c r="AH67" s="116">
        <f>IF($C67="CAPEX - 1szt JB",IF($M67="szt",SUMIFS(Kosztorys!$F:$F,Kosztorys!$D:$D,$B67,Kosztorys!$I:$I,CONCATENATE("&lt;01.01.",AI$10,""))-SUMIFS(Kosztorys!$F:$F,Kosztorys!$D:$D,$B67,Kosztorys!$I:$I,CONCATENATE("&lt;01.01.",AH$10,"")),COUNTIFS(Kosztorys!$D:$D,$B67,Kosztorys!$I:$I,CONCATENATE("&lt;01.01.",AI$10,""))-COUNTIFS(Kosztorys!$D:$D,$B67,Kosztorys!$I:$I,CONCATENATE("&lt;01.01.",AH$10,""))),0)</f>
        <v/>
      </c>
      <c r="AI67" s="116">
        <f>IF($C67="CAPEX - 1szt JB",IF($M67="szt",SUMIFS(Kosztorys!$F:$F,Kosztorys!$D:$D,$B67,Kosztorys!$I:$I,CONCATENATE("&lt;01.01.",AJ$10,""))-SUMIFS(Kosztorys!$F:$F,Kosztorys!$D:$D,$B67,Kosztorys!$I:$I,CONCATENATE("&lt;01.01.",AI$10,"")),COUNTIFS(Kosztorys!$D:$D,$B67,Kosztorys!$I:$I,CONCATENATE("&lt;01.01.",AJ$10,""))-COUNTIFS(Kosztorys!$D:$D,$B67,Kosztorys!$I:$I,CONCATENATE("&lt;01.01.",AI$10,""))),0)</f>
        <v/>
      </c>
      <c r="AJ67" s="116">
        <f>IF(C67="CAPEX - 1szt JB",IF(SUM(T67:AI67)=IF(ISERROR(VLOOKUP(B67,JB_tabela,MATCH(AJ$9,JB_menu,0)-1,FALSE())),,VLOOKUP(B67,JB_tabela,MATCH(AJ$9,JB_menu,0)-1,FALSE())),"OK","nie zgadza się liczba użytych JB"),"OK-ND")</f>
        <v/>
      </c>
      <c r="AM67" s="41">
        <f>IFERROR("_" &amp; VLOOKUP($B67,#REF!,1,FALSE()),#REF!)</f>
        <v/>
      </c>
      <c r="AN67" s="41">
        <f>IF($C67="CAPEX - Długość 1m",SUMIFS(Kosztorys!$F:$F,Kosztorys!$D:$D,$B67,Kosztorys!$I:$I,CONCATENATE("&lt;31.12.",AN$10,""))-SUMIFS(Kosztorys!$F:$F,Kosztorys!$D:$D,$B67,Kosztorys!$I:$I,CONCATENATE("&lt;31.12.",AM$10,"")),"x")</f>
        <v/>
      </c>
      <c r="AO67" s="41">
        <f>IF($C67="CAPEX - Długość 1m",SUMIFS(Kosztorys!$F:$F,Kosztorys!$D:$D,$B67,Kosztorys!$I:$I,CONCATENATE("&lt;31.12.",AO$10,""))-SUMIFS(Kosztorys!$F:$F,Kosztorys!$D:$D,$B67,Kosztorys!$I:$I,CONCATENATE("&lt;31.12.",AN$10,"")),"x")</f>
        <v/>
      </c>
      <c r="AP67" s="41">
        <f>IF($C67="CAPEX - Długość 1m",SUMIFS(Kosztorys!$F:$F,Kosztorys!$D:$D,$B67,Kosztorys!$I:$I,CONCATENATE("&lt;31.12.",AP$10,""))-SUMIFS(Kosztorys!$F:$F,Kosztorys!$D:$D,$B67,Kosztorys!$I:$I,CONCATENATE("&lt;31.12.",AO$10,"")),"x")</f>
        <v/>
      </c>
      <c r="AQ67" s="41">
        <f>IF($C67="CAPEX - Długość 1m",SUMIFS(Kosztorys!$F:$F,Kosztorys!$D:$D,$B67,Kosztorys!$I:$I,CONCATENATE("&lt;31.12.",AQ$10,""))-SUMIFS(Kosztorys!$F:$F,Kosztorys!$D:$D,$B67,Kosztorys!$I:$I,CONCATENATE("&lt;31.12.",AP$10,"")),"x")</f>
        <v/>
      </c>
      <c r="AR67" s="41">
        <f>IF($C67="CAPEX - Długość 1m",SUMIFS(Kosztorys!$F:$F,Kosztorys!$D:$D,$B67,Kosztorys!$I:$I,CONCATENATE("&lt;31.12.",AR$10,""))-SUMIFS(Kosztorys!$F:$F,Kosztorys!$D:$D,$B67,Kosztorys!$I:$I,CONCATENATE("&lt;31.12.",AQ$10,"")),"x")</f>
        <v/>
      </c>
      <c r="AS67" s="41">
        <f>IF($C67="CAPEX - Długość 1m",SUMIFS(Kosztorys!$F:$F,Kosztorys!$D:$D,$B67,Kosztorys!$I:$I,CONCATENATE("&lt;31.12.",AS$10,""))-SUMIFS(Kosztorys!$F:$F,Kosztorys!$D:$D,$B67,Kosztorys!$I:$I,CONCATENATE("&lt;31.12.",AR$10,"")),"x")</f>
        <v/>
      </c>
      <c r="AT67" s="41">
        <f>IF($C67="CAPEX - Długość 1m",SUMIFS(Kosztorys!$F:$F,Kosztorys!$D:$D,$B67,Kosztorys!$I:$I,CONCATENATE("&lt;31.12.",AT$10,""))-SUMIFS(Kosztorys!$F:$F,Kosztorys!$D:$D,$B67,Kosztorys!$I:$I,CONCATENATE("&lt;31.12.",AS$10,"")),"x")</f>
        <v/>
      </c>
      <c r="AU67" s="41">
        <f>IF($C67="CAPEX - Długość 1m",SUMIFS(Kosztorys!$F:$F,Kosztorys!$D:$D,$B67,Kosztorys!$I:$I,CONCATENATE("&lt;31.12.",AU$10,""))-SUMIFS(Kosztorys!$F:$F,Kosztorys!$D:$D,$B67,Kosztorys!$I:$I,CONCATENATE("&lt;31.12.",AT$10,"")),"x")</f>
        <v/>
      </c>
      <c r="AV67" s="41">
        <f>IF($C67="CAPEX - Długość 1m",SUMIFS(Kosztorys!$F:$F,Kosztorys!$D:$D,$B67,Kosztorys!$I:$I,CONCATENATE("&lt;31.12.",AV$10,""))-SUMIFS(Kosztorys!$F:$F,Kosztorys!$D:$D,$B67,Kosztorys!$I:$I,CONCATENATE("&lt;31.12.",AU$10,"")),"x")</f>
        <v/>
      </c>
      <c r="AW67" s="41">
        <f>IF($C67="CAPEX - Długość 1m",SUMIFS(Kosztorys!$F:$F,Kosztorys!$D:$D,$B67,Kosztorys!$I:$I,CONCATENATE("&lt;31.12.",AW$10,""))-SUMIFS(Kosztorys!$F:$F,Kosztorys!$D:$D,$B67,Kosztorys!$I:$I,CONCATENATE("&lt;31.12.",AV$10,"")),"x")</f>
        <v/>
      </c>
      <c r="AX67" s="41">
        <f>IF($C67="CAPEX - Długość 1m",SUMIFS(Kosztorys!$F:$F,Kosztorys!$D:$D,$B67,Kosztorys!$I:$I,CONCATENATE("&lt;31.12.",AX$10,""))-SUMIFS(Kosztorys!$F:$F,Kosztorys!$D:$D,$B67,Kosztorys!$I:$I,CONCATENATE("&lt;31.12.",AW$10,"")),"x")</f>
        <v/>
      </c>
      <c r="AY67" s="41">
        <f>IF($C67="CAPEX - Długość 1m",SUMIFS(Kosztorys!$F:$F,Kosztorys!$D:$D,$B67,Kosztorys!$I:$I,CONCATENATE("&lt;31.12.",AY$10,""))-SUMIFS(Kosztorys!$F:$F,Kosztorys!$D:$D,$B67,Kosztorys!$I:$I,CONCATENATE("&lt;31.12.",AX$10,"")),"x")</f>
        <v/>
      </c>
      <c r="AZ67" s="41">
        <f>IF($C67="CAPEX - Długość 1m",SUMIFS(Kosztorys!$F:$F,Kosztorys!$D:$D,$B67,Kosztorys!$I:$I,CONCATENATE("&lt;31.12.",AZ$10,""))-SUMIFS(Kosztorys!$F:$F,Kosztorys!$D:$D,$B67,Kosztorys!$I:$I,CONCATENATE("&lt;31.12.",AY$10,"")),"x")</f>
        <v/>
      </c>
      <c r="BA67" s="41">
        <f>IF($C67="CAPEX - Długość 1m",SUMIFS(Kosztorys!$F:$F,Kosztorys!$D:$D,$B67,Kosztorys!$I:$I,CONCATENATE("&lt;31.12.",BA$10,""))-SUMIFS(Kosztorys!$F:$F,Kosztorys!$D:$D,$B67,Kosztorys!$I:$I,CONCATENATE("&lt;31.12.",AZ$10,"")),"x")</f>
        <v/>
      </c>
      <c r="BB67" s="41">
        <f>IF($C67="CAPEX - Długość 1m",SUMIFS(Kosztorys!$F:$F,Kosztorys!$D:$D,$B67,Kosztorys!$I:$I,CONCATENATE("&lt;31.12.",BB$10,""))-SUMIFS(Kosztorys!$F:$F,Kosztorys!$D:$D,$B67,Kosztorys!$I:$I,CONCATENATE("&lt;31.12.",BA$10,"")),"x")</f>
        <v/>
      </c>
      <c r="BC67" s="41">
        <f>IF($C67="CAPEX - Długość 1m",SUMIFS(Kosztorys!$F:$F,Kosztorys!$D:$D,$B67,Kosztorys!$I:$I,CONCATENATE("&lt;31.12.",BC$10,""))-SUMIFS(Kosztorys!$F:$F,Kosztorys!$D:$D,$B67,Kosztorys!$I:$I,CONCATENATE("&lt;31.12.",BB$10,"")),"x")</f>
        <v/>
      </c>
      <c r="BD67" s="41">
        <f>IF(C67="CAPEX - Długość 1m",IF(SUM(AN67:BC67)=IF(ISERROR(VLOOKUP(B67,JB_tabela,MATCH(BD$9,JB_menu,0)-1,FALSE())),,VLOOKUP(B67,JB_tabela,MATCH(BD$9,JB_menu,0)-1,FALSE())),"OK","nie zgadza się liczba użytych JB"),"OK-ND")</f>
        <v/>
      </c>
      <c r="BH67" s="41">
        <f>IF($C67="OPEX - Koszt 1szt/rok",IF($M67="szt",SUMIFS(Kosztorys!$F:$F,Kosztorys!$D:$D,$B67,Kosztorys!$I:$I,CONCATENATE("&lt;01.01.",BH$10,""))+(SUMIFS(Kosztorys!$F:$F,Kosztorys!$D:$D,$B67,Kosztorys!$I:$I,CONCATENATE("&lt;=31.03.",BH$10,""))-SUMIFS(Kosztorys!$F:$F,Kosztorys!$D:$D,$B67,Kosztorys!$I:$I,CONCATENATE("&lt;=31.12.",BG$10,"")))*0.75+(SUMIFS(Kosztorys!$F:$F,Kosztorys!$D:$D,$B67,Kosztorys!$I:$I,CONCATENATE("&lt;=30.06.",BH$10,""))-SUMIFS(Kosztorys!$F:$F,Kosztorys!$D:$D,$B67,Kosztorys!$I:$I,CONCATENATE("&lt;=31.03.",BH$10,"")))*0.5+(SUMIFS(Kosztorys!$F:$F,Kosztorys!$D:$D,$B67,Kosztorys!$I:$I,CONCATENATE("&lt;=30.09.",BH$10,""))-SUMIFS(Kosztorys!$F:$F,Kosztorys!$D:$D,$B67,Kosztorys!$I:$I,CONCATENATE("&lt;=30.06.",BH$10,"")))*0.25,"nic"),0)</f>
        <v/>
      </c>
      <c r="BI67" s="41">
        <f>IF($C67="OPEX - Koszt 1szt/rok",IF($M67="szt",SUMIFS(Kosztorys!$F:$F,Kosztorys!$D:$D,$B67,Kosztorys!$I:$I,CONCATENATE("&lt;01.01.",BI$10,""))+(SUMIFS(Kosztorys!$F:$F,Kosztorys!$D:$D,$B67,Kosztorys!$I:$I,CONCATENATE("&lt;=31.03.",BI$10,""))-SUMIFS(Kosztorys!$F:$F,Kosztorys!$D:$D,$B67,Kosztorys!$I:$I,CONCATENATE("&lt;=31.12.",BH$10,"")))*0.75+(SUMIFS(Kosztorys!$F:$F,Kosztorys!$D:$D,$B67,Kosztorys!$I:$I,CONCATENATE("&lt;=30.06.",BI$10,""))-SUMIFS(Kosztorys!$F:$F,Kosztorys!$D:$D,$B67,Kosztorys!$I:$I,CONCATENATE("&lt;=31.03.",BI$10,"")))*0.5+(SUMIFS(Kosztorys!$F:$F,Kosztorys!$D:$D,$B67,Kosztorys!$I:$I,CONCATENATE("&lt;=30.09.",BI$10,""))-SUMIFS(Kosztorys!$F:$F,Kosztorys!$D:$D,$B67,Kosztorys!$I:$I,CONCATENATE("&lt;=30.06.",BI$10,"")))*0.25,"nic"),0)</f>
        <v/>
      </c>
      <c r="BJ67" s="41">
        <f>IF($C67="OPEX - Koszt 1szt/rok",IF($M67="szt",SUMIFS(Kosztorys!$F:$F,Kosztorys!$D:$D,$B67,Kosztorys!$I:$I,CONCATENATE("&lt;01.01.",BJ$10,""))+(SUMIFS(Kosztorys!$F:$F,Kosztorys!$D:$D,$B67,Kosztorys!$I:$I,CONCATENATE("&lt;=31.03.",BJ$10,""))-SUMIFS(Kosztorys!$F:$F,Kosztorys!$D:$D,$B67,Kosztorys!$I:$I,CONCATENATE("&lt;=31.12.",BI$10,"")))*0.75+(SUMIFS(Kosztorys!$F:$F,Kosztorys!$D:$D,$B67,Kosztorys!$I:$I,CONCATENATE("&lt;=30.06.",BJ$10,""))-SUMIFS(Kosztorys!$F:$F,Kosztorys!$D:$D,$B67,Kosztorys!$I:$I,CONCATENATE("&lt;=31.03.",BJ$10,"")))*0.5+(SUMIFS(Kosztorys!$F:$F,Kosztorys!$D:$D,$B67,Kosztorys!$I:$I,CONCATENATE("&lt;=30.09.",BJ$10,""))-SUMIFS(Kosztorys!$F:$F,Kosztorys!$D:$D,$B67,Kosztorys!$I:$I,CONCATENATE("&lt;=30.06.",BJ$10,"")))*0.25,"nic"),0)</f>
        <v/>
      </c>
      <c r="BK67" s="41">
        <f>IF($C67="OPEX - Koszt 1szt/rok",IF($M67="szt",SUMIFS(Kosztorys!$F:$F,Kosztorys!$D:$D,$B67,Kosztorys!$I:$I,CONCATENATE("&lt;01.01.",BK$10,""))+(SUMIFS(Kosztorys!$F:$F,Kosztorys!$D:$D,$B67,Kosztorys!$I:$I,CONCATENATE("&lt;=31.03.",BK$10,""))-SUMIFS(Kosztorys!$F:$F,Kosztorys!$D:$D,$B67,Kosztorys!$I:$I,CONCATENATE("&lt;=31.12.",BJ$10,"")))*0.75+(SUMIFS(Kosztorys!$F:$F,Kosztorys!$D:$D,$B67,Kosztorys!$I:$I,CONCATENATE("&lt;=30.06.",BK$10,""))-SUMIFS(Kosztorys!$F:$F,Kosztorys!$D:$D,$B67,Kosztorys!$I:$I,CONCATENATE("&lt;=31.03.",BK$10,"")))*0.5+(SUMIFS(Kosztorys!$F:$F,Kosztorys!$D:$D,$B67,Kosztorys!$I:$I,CONCATENATE("&lt;=30.09.",BK$10,""))-SUMIFS(Kosztorys!$F:$F,Kosztorys!$D:$D,$B67,Kosztorys!$I:$I,CONCATENATE("&lt;=30.06.",BK$10,"")))*0.25,"nic"),0)</f>
        <v/>
      </c>
      <c r="BL67" s="41">
        <f>IF($C67="OPEX - Koszt 1szt/rok",IF($M67="szt",SUMIFS(Kosztorys!$F:$F,Kosztorys!$D:$D,$B67,Kosztorys!$I:$I,CONCATENATE("&lt;01.01.",BL$10,""))+(SUMIFS(Kosztorys!$F:$F,Kosztorys!$D:$D,$B67,Kosztorys!$I:$I,CONCATENATE("&lt;=31.03.",BL$10,""))-SUMIFS(Kosztorys!$F:$F,Kosztorys!$D:$D,$B67,Kosztorys!$I:$I,CONCATENATE("&lt;=31.12.",BK$10,"")))*0.75+(SUMIFS(Kosztorys!$F:$F,Kosztorys!$D:$D,$B67,Kosztorys!$I:$I,CONCATENATE("&lt;=30.06.",BL$10,""))-SUMIFS(Kosztorys!$F:$F,Kosztorys!$D:$D,$B67,Kosztorys!$I:$I,CONCATENATE("&lt;=31.03.",BL$10,"")))*0.5+(SUMIFS(Kosztorys!$F:$F,Kosztorys!$D:$D,$B67,Kosztorys!$I:$I,CONCATENATE("&lt;=30.09.",BL$10,""))-SUMIFS(Kosztorys!$F:$F,Kosztorys!$D:$D,$B67,Kosztorys!$I:$I,CONCATENATE("&lt;=30.06.",BL$10,"")))*0.25,"nic"),0)</f>
        <v/>
      </c>
      <c r="BM67" s="41">
        <f>IF($C67="OPEX - Koszt 1szt/rok",IF($M67="szt",SUMIFS(Kosztorys!$F:$F,Kosztorys!$D:$D,$B67,Kosztorys!$I:$I,CONCATENATE("&lt;01.01.",BM$10,""))+(SUMIFS(Kosztorys!$F:$F,Kosztorys!$D:$D,$B67,Kosztorys!$I:$I,CONCATENATE("&lt;=31.03.",BM$10,""))-SUMIFS(Kosztorys!$F:$F,Kosztorys!$D:$D,$B67,Kosztorys!$I:$I,CONCATENATE("&lt;=31.12.",BL$10,"")))*0.75+(SUMIFS(Kosztorys!$F:$F,Kosztorys!$D:$D,$B67,Kosztorys!$I:$I,CONCATENATE("&lt;=30.06.",BM$10,""))-SUMIFS(Kosztorys!$F:$F,Kosztorys!$D:$D,$B67,Kosztorys!$I:$I,CONCATENATE("&lt;=31.03.",BM$10,"")))*0.5+(SUMIFS(Kosztorys!$F:$F,Kosztorys!$D:$D,$B67,Kosztorys!$I:$I,CONCATENATE("&lt;=30.09.",BM$10,""))-SUMIFS(Kosztorys!$F:$F,Kosztorys!$D:$D,$B67,Kosztorys!$I:$I,CONCATENATE("&lt;=30.06.",BM$10,"")))*0.25,"nic"),0)</f>
        <v/>
      </c>
      <c r="BN67" s="41">
        <f>IF($C67="OPEX - Koszt 1szt/rok",IF($M67="szt",SUMIFS(Kosztorys!$F:$F,Kosztorys!$D:$D,$B67,Kosztorys!$I:$I,CONCATENATE("&lt;01.01.",BN$10,""))+(SUMIFS(Kosztorys!$F:$F,Kosztorys!$D:$D,$B67,Kosztorys!$I:$I,CONCATENATE("&lt;=31.03.",BN$10,""))-SUMIFS(Kosztorys!$F:$F,Kosztorys!$D:$D,$B67,Kosztorys!$I:$I,CONCATENATE("&lt;=31.12.",BM$10,"")))*0.75+(SUMIFS(Kosztorys!$F:$F,Kosztorys!$D:$D,$B67,Kosztorys!$I:$I,CONCATENATE("&lt;=30.06.",BN$10,""))-SUMIFS(Kosztorys!$F:$F,Kosztorys!$D:$D,$B67,Kosztorys!$I:$I,CONCATENATE("&lt;=31.03.",BN$10,"")))*0.5+(SUMIFS(Kosztorys!$F:$F,Kosztorys!$D:$D,$B67,Kosztorys!$I:$I,CONCATENATE("&lt;=30.09.",BN$10,""))-SUMIFS(Kosztorys!$F:$F,Kosztorys!$D:$D,$B67,Kosztorys!$I:$I,CONCATENATE("&lt;=30.06.",BN$10,"")))*0.25,"nic"),0)</f>
        <v/>
      </c>
      <c r="BO67" s="41">
        <f>IF($C67="OPEX - Koszt 1szt/rok",IF($M67="szt",SUMIFS(Kosztorys!$F:$F,Kosztorys!$D:$D,$B67,Kosztorys!$I:$I,CONCATENATE("&lt;01.01.",BO$10,""))+(SUMIFS(Kosztorys!$F:$F,Kosztorys!$D:$D,$B67,Kosztorys!$I:$I,CONCATENATE("&lt;=31.03.",BO$10,""))-SUMIFS(Kosztorys!$F:$F,Kosztorys!$D:$D,$B67,Kosztorys!$I:$I,CONCATENATE("&lt;=31.12.",BN$10,"")))*0.75+(SUMIFS(Kosztorys!$F:$F,Kosztorys!$D:$D,$B67,Kosztorys!$I:$I,CONCATENATE("&lt;=30.06.",BO$10,""))-SUMIFS(Kosztorys!$F:$F,Kosztorys!$D:$D,$B67,Kosztorys!$I:$I,CONCATENATE("&lt;=31.03.",BO$10,"")))*0.5+(SUMIFS(Kosztorys!$F:$F,Kosztorys!$D:$D,$B67,Kosztorys!$I:$I,CONCATENATE("&lt;=30.09.",BO$10,""))-SUMIFS(Kosztorys!$F:$F,Kosztorys!$D:$D,$B67,Kosztorys!$I:$I,CONCATENATE("&lt;=30.06.",BO$10,"")))*0.25,"nic"),0)</f>
        <v/>
      </c>
      <c r="BP67" s="41">
        <f>IF($C67="OPEX - Koszt 1szt/rok",IF($M67="szt",SUMIFS(Kosztorys!$F:$F,Kosztorys!$D:$D,$B67,Kosztorys!$I:$I,CONCATENATE("&lt;01.01.",BP$10,""))+(SUMIFS(Kosztorys!$F:$F,Kosztorys!$D:$D,$B67,Kosztorys!$I:$I,CONCATENATE("&lt;=31.03.",BP$10,""))-SUMIFS(Kosztorys!$F:$F,Kosztorys!$D:$D,$B67,Kosztorys!$I:$I,CONCATENATE("&lt;=31.12.",BO$10,"")))*0.75+(SUMIFS(Kosztorys!$F:$F,Kosztorys!$D:$D,$B67,Kosztorys!$I:$I,CONCATENATE("&lt;=30.06.",BP$10,""))-SUMIFS(Kosztorys!$F:$F,Kosztorys!$D:$D,$B67,Kosztorys!$I:$I,CONCATENATE("&lt;=31.03.",BP$10,"")))*0.5+(SUMIFS(Kosztorys!$F:$F,Kosztorys!$D:$D,$B67,Kosztorys!$I:$I,CONCATENATE("&lt;=30.09.",BP$10,""))-SUMIFS(Kosztorys!$F:$F,Kosztorys!$D:$D,$B67,Kosztorys!$I:$I,CONCATENATE("&lt;=30.06.",BP$10,"")))*0.25,"nic"),0)</f>
        <v/>
      </c>
      <c r="BQ67" s="41">
        <f>IF($C67="OPEX - Koszt 1szt/rok",IF($M67="szt",SUMIFS(Kosztorys!$F:$F,Kosztorys!$D:$D,$B67,Kosztorys!$I:$I,CONCATENATE("&lt;01.01.",BQ$10,""))+(SUMIFS(Kosztorys!$F:$F,Kosztorys!$D:$D,$B67,Kosztorys!$I:$I,CONCATENATE("&lt;=31.03.",BQ$10,""))-SUMIFS(Kosztorys!$F:$F,Kosztorys!$D:$D,$B67,Kosztorys!$I:$I,CONCATENATE("&lt;=31.12.",BP$10,"")))*0.75+(SUMIFS(Kosztorys!$F:$F,Kosztorys!$D:$D,$B67,Kosztorys!$I:$I,CONCATENATE("&lt;=30.06.",BQ$10,""))-SUMIFS(Kosztorys!$F:$F,Kosztorys!$D:$D,$B67,Kosztorys!$I:$I,CONCATENATE("&lt;=31.03.",BQ$10,"")))*0.5+(SUMIFS(Kosztorys!$F:$F,Kosztorys!$D:$D,$B67,Kosztorys!$I:$I,CONCATENATE("&lt;=30.09.",BQ$10,""))-SUMIFS(Kosztorys!$F:$F,Kosztorys!$D:$D,$B67,Kosztorys!$I:$I,CONCATENATE("&lt;=30.06.",BQ$10,"")))*0.25,"nic"),0)</f>
        <v/>
      </c>
      <c r="BR67" s="41">
        <f>IF($C67="OPEX - Koszt 1szt/rok",IF($M67="szt",SUMIFS(Kosztorys!$F:$F,Kosztorys!$D:$D,$B67,Kosztorys!$I:$I,CONCATENATE("&lt;01.01.",BR$10,""))+(SUMIFS(Kosztorys!$F:$F,Kosztorys!$D:$D,$B67,Kosztorys!$I:$I,CONCATENATE("&lt;=31.03.",BR$10,""))-SUMIFS(Kosztorys!$F:$F,Kosztorys!$D:$D,$B67,Kosztorys!$I:$I,CONCATENATE("&lt;=31.12.",BQ$10,"")))*0.75+(SUMIFS(Kosztorys!$F:$F,Kosztorys!$D:$D,$B67,Kosztorys!$I:$I,CONCATENATE("&lt;=30.06.",BR$10,""))-SUMIFS(Kosztorys!$F:$F,Kosztorys!$D:$D,$B67,Kosztorys!$I:$I,CONCATENATE("&lt;=31.03.",BR$10,"")))*0.5+(SUMIFS(Kosztorys!$F:$F,Kosztorys!$D:$D,$B67,Kosztorys!$I:$I,CONCATENATE("&lt;=30.09.",BR$10,""))-SUMIFS(Kosztorys!$F:$F,Kosztorys!$D:$D,$B67,Kosztorys!$I:$I,CONCATENATE("&lt;=30.06.",BR$10,"")))*0.25,"nic"),0)</f>
        <v/>
      </c>
      <c r="BS67" s="41">
        <f>IF($C67="OPEX - Koszt 1szt/rok",IF($M67="szt",SUMIFS(Kosztorys!$F:$F,Kosztorys!$D:$D,$B67,Kosztorys!$I:$I,CONCATENATE("&lt;01.01.",BS$10,""))+(SUMIFS(Kosztorys!$F:$F,Kosztorys!$D:$D,$B67,Kosztorys!$I:$I,CONCATENATE("&lt;=31.03.",BS$10,""))-SUMIFS(Kosztorys!$F:$F,Kosztorys!$D:$D,$B67,Kosztorys!$I:$I,CONCATENATE("&lt;=31.12.",BR$10,"")))*0.75+(SUMIFS(Kosztorys!$F:$F,Kosztorys!$D:$D,$B67,Kosztorys!$I:$I,CONCATENATE("&lt;=30.06.",BS$10,""))-SUMIFS(Kosztorys!$F:$F,Kosztorys!$D:$D,$B67,Kosztorys!$I:$I,CONCATENATE("&lt;=31.03.",BS$10,"")))*0.5+(SUMIFS(Kosztorys!$F:$F,Kosztorys!$D:$D,$B67,Kosztorys!$I:$I,CONCATENATE("&lt;=30.09.",BS$10,""))-SUMIFS(Kosztorys!$F:$F,Kosztorys!$D:$D,$B67,Kosztorys!$I:$I,CONCATENATE("&lt;=30.06.",BS$10,"")))*0.25,"nic"),0)</f>
        <v/>
      </c>
      <c r="BT67" s="41">
        <f>IF($C67="OPEX - Koszt 1szt/rok",IF($M67="szt",SUMIFS(Kosztorys!$F:$F,Kosztorys!$D:$D,$B67,Kosztorys!$I:$I,CONCATENATE("&lt;01.01.",BT$10,""))+(SUMIFS(Kosztorys!$F:$F,Kosztorys!$D:$D,$B67,Kosztorys!$I:$I,CONCATENATE("&lt;=31.03.",BT$10,""))-SUMIFS(Kosztorys!$F:$F,Kosztorys!$D:$D,$B67,Kosztorys!$I:$I,CONCATENATE("&lt;=31.12.",BS$10,"")))*0.75+(SUMIFS(Kosztorys!$F:$F,Kosztorys!$D:$D,$B67,Kosztorys!$I:$I,CONCATENATE("&lt;=30.06.",BT$10,""))-SUMIFS(Kosztorys!$F:$F,Kosztorys!$D:$D,$B67,Kosztorys!$I:$I,CONCATENATE("&lt;=31.03.",BT$10,"")))*0.5+(SUMIFS(Kosztorys!$F:$F,Kosztorys!$D:$D,$B67,Kosztorys!$I:$I,CONCATENATE("&lt;=30.09.",BT$10,""))-SUMIFS(Kosztorys!$F:$F,Kosztorys!$D:$D,$B67,Kosztorys!$I:$I,CONCATENATE("&lt;=30.06.",BT$10,"")))*0.25,"nic"),0)</f>
        <v/>
      </c>
      <c r="BU67" s="41">
        <f>IF($C67="OPEX - Koszt 1szt/rok",IF($M67="szt",SUMIFS(Kosztorys!$F:$F,Kosztorys!$D:$D,$B67,Kosztorys!$I:$I,CONCATENATE("&lt;01.01.",BU$10,""))+(SUMIFS(Kosztorys!$F:$F,Kosztorys!$D:$D,$B67,Kosztorys!$I:$I,CONCATENATE("&lt;=31.03.",BU$10,""))-SUMIFS(Kosztorys!$F:$F,Kosztorys!$D:$D,$B67,Kosztorys!$I:$I,CONCATENATE("&lt;=31.12.",BT$10,"")))*0.75+(SUMIFS(Kosztorys!$F:$F,Kosztorys!$D:$D,$B67,Kosztorys!$I:$I,CONCATENATE("&lt;=30.06.",BU$10,""))-SUMIFS(Kosztorys!$F:$F,Kosztorys!$D:$D,$B67,Kosztorys!$I:$I,CONCATENATE("&lt;=31.03.",BU$10,"")))*0.5+(SUMIFS(Kosztorys!$F:$F,Kosztorys!$D:$D,$B67,Kosztorys!$I:$I,CONCATENATE("&lt;=30.09.",BU$10,""))-SUMIFS(Kosztorys!$F:$F,Kosztorys!$D:$D,$B67,Kosztorys!$I:$I,CONCATENATE("&lt;=30.06.",BU$10,"")))*0.25,"nic"),0)</f>
        <v/>
      </c>
      <c r="BV67" s="41">
        <f>IF($C67="OPEX - Koszt 1szt/rok",IF($M67="szt",SUMIFS(Kosztorys!$F:$F,Kosztorys!$D:$D,$B67,Kosztorys!$I:$I,CONCATENATE("&lt;01.01.",BV$10,""))+(SUMIFS(Kosztorys!$F:$F,Kosztorys!$D:$D,$B67,Kosztorys!$I:$I,CONCATENATE("&lt;=31.03.",BV$10,""))-SUMIFS(Kosztorys!$F:$F,Kosztorys!$D:$D,$B67,Kosztorys!$I:$I,CONCATENATE("&lt;=31.12.",BU$10,"")))*0.75+(SUMIFS(Kosztorys!$F:$F,Kosztorys!$D:$D,$B67,Kosztorys!$I:$I,CONCATENATE("&lt;=30.06.",BV$10,""))-SUMIFS(Kosztorys!$F:$F,Kosztorys!$D:$D,$B67,Kosztorys!$I:$I,CONCATENATE("&lt;=31.03.",BV$10,"")))*0.5+(SUMIFS(Kosztorys!$F:$F,Kosztorys!$D:$D,$B67,Kosztorys!$I:$I,CONCATENATE("&lt;=30.09.",BV$10,""))-SUMIFS(Kosztorys!$F:$F,Kosztorys!$D:$D,$B67,Kosztorys!$I:$I,CONCATENATE("&lt;=30.06.",BV$10,"")))*0.25,"nic"),0)</f>
        <v/>
      </c>
      <c r="BW67" s="41">
        <f>IF($C67="OPEX - Koszt 1szt/rok",IF($M67="szt",SUMIFS(Kosztorys!$F:$F,Kosztorys!$D:$D,$B67,Kosztorys!$I:$I,CONCATENATE("&lt;01.01.",BW$10,""))+(SUMIFS(Kosztorys!$F:$F,Kosztorys!$D:$D,$B67,Kosztorys!$I:$I,CONCATENATE("&lt;=31.03.",BW$10,""))-SUMIFS(Kosztorys!$F:$F,Kosztorys!$D:$D,$B67,Kosztorys!$I:$I,CONCATENATE("&lt;=31.12.",BV$10,"")))*0.75+(SUMIFS(Kosztorys!$F:$F,Kosztorys!$D:$D,$B67,Kosztorys!$I:$I,CONCATENATE("&lt;=30.06.",BW$10,""))-SUMIFS(Kosztorys!$F:$F,Kosztorys!$D:$D,$B67,Kosztorys!$I:$I,CONCATENATE("&lt;=31.03.",BW$10,"")))*0.5+(SUMIFS(Kosztorys!$F:$F,Kosztorys!$D:$D,$B67,Kosztorys!$I:$I,CONCATENATE("&lt;=30.09.",BW$10,""))-SUMIFS(Kosztorys!$F:$F,Kosztorys!$D:$D,$B67,Kosztorys!$I:$I,CONCATENATE("&lt;=30.06.",BW$10,"")))*0.25,"nic"),0)</f>
        <v/>
      </c>
      <c r="BX67" s="41">
        <f>IF(C67="OPEX - Koszt 1szt/rok",IF(MAX(BH67:BW67)=IF(ISERROR(VLOOKUP(B67,JB_tabela,MATCH(BX$9,JB_menu,0)-1,FALSE())),,VLOOKUP(B67,JB_tabela,MATCH(BX$9,JB_menu,0)-1,FALSE())),"OK","nie zgadza się liczba użytych JB"),"OK-ND")</f>
        <v/>
      </c>
      <c r="CB67" s="41">
        <f>IF($C67="OPEX - Długość 1m koszt/rok",IF($M67="m",SUMIFS(Kosztorys!$F:$F,Kosztorys!$D:$D,$B67,Kosztorys!$I:$I,CONCATENATE("&lt;01.01.",CB$10,""))+(SUMIFS(Kosztorys!$F:$F,Kosztorys!$D:$D,$B67,Kosztorys!$I:$I,CONCATENATE("&lt;=31.03.",CB$10,""))-SUMIFS(Kosztorys!$F:$F,Kosztorys!$D:$D,$B67,Kosztorys!$I:$I,CONCATENATE("&lt;=31.12.",CA$10,"")))*0.75+(SUMIFS(Kosztorys!$F:$F,Kosztorys!$D:$D,$B67,Kosztorys!$I:$I,CONCATENATE("&lt;=30.06.",CB$10,""))-SUMIFS(Kosztorys!$F:$F,Kosztorys!$D:$D,$B67,Kosztorys!$I:$I,CONCATENATE("&lt;=31.03.",CB$10,"")))*0.5+(SUMIFS(Kosztorys!$F:$F,Kosztorys!$D:$D,$B67,Kosztorys!$I:$I,CONCATENATE("&lt;=30.09.",CB$10,""))-SUMIFS(Kosztorys!$F:$F,Kosztorys!$D:$D,$B67,Kosztorys!$I:$I,CONCATENATE("&lt;=30.06.",CB$10,"")))*0.25,"nic"),0)</f>
        <v/>
      </c>
      <c r="CC67" s="41">
        <f>IF($C67="OPEX - Długość 1m koszt/rok",IF($M67="m",SUMIFS(Kosztorys!$F:$F,Kosztorys!$D:$D,$B67,Kosztorys!$I:$I,CONCATENATE("&lt;01.01.",CC$10,""))+(SUMIFS(Kosztorys!$F:$F,Kosztorys!$D:$D,$B67,Kosztorys!$I:$I,CONCATENATE("&lt;=31.03.",CC$10,""))-SUMIFS(Kosztorys!$F:$F,Kosztorys!$D:$D,$B67,Kosztorys!$I:$I,CONCATENATE("&lt;=31.12.",CB$10,"")))*0.75+(SUMIFS(Kosztorys!$F:$F,Kosztorys!$D:$D,$B67,Kosztorys!$I:$I,CONCATENATE("&lt;=30.06.",CC$10,""))-SUMIFS(Kosztorys!$F:$F,Kosztorys!$D:$D,$B67,Kosztorys!$I:$I,CONCATENATE("&lt;=31.03.",CC$10,"")))*0.5+(SUMIFS(Kosztorys!$F:$F,Kosztorys!$D:$D,$B67,Kosztorys!$I:$I,CONCATENATE("&lt;=30.09.",CC$10,""))-SUMIFS(Kosztorys!$F:$F,Kosztorys!$D:$D,$B67,Kosztorys!$I:$I,CONCATENATE("&lt;=30.06.",CC$10,"")))*0.25,"nic"),0)</f>
        <v/>
      </c>
      <c r="CD67" s="41">
        <f>IF($C67="OPEX - Długość 1m koszt/rok",IF($M67="m",SUMIFS(Kosztorys!$F:$F,Kosztorys!$D:$D,$B67,Kosztorys!$I:$I,CONCATENATE("&lt;01.01.",CD$10,""))+(SUMIFS(Kosztorys!$F:$F,Kosztorys!$D:$D,$B67,Kosztorys!$I:$I,CONCATENATE("&lt;=31.03.",CD$10,""))-SUMIFS(Kosztorys!$F:$F,Kosztorys!$D:$D,$B67,Kosztorys!$I:$I,CONCATENATE("&lt;=31.12.",CC$10,"")))*0.75+(SUMIFS(Kosztorys!$F:$F,Kosztorys!$D:$D,$B67,Kosztorys!$I:$I,CONCATENATE("&lt;=30.06.",CD$10,""))-SUMIFS(Kosztorys!$F:$F,Kosztorys!$D:$D,$B67,Kosztorys!$I:$I,CONCATENATE("&lt;=31.03.",CD$10,"")))*0.5+(SUMIFS(Kosztorys!$F:$F,Kosztorys!$D:$D,$B67,Kosztorys!$I:$I,CONCATENATE("&lt;=30.09.",CD$10,""))-SUMIFS(Kosztorys!$F:$F,Kosztorys!$D:$D,$B67,Kosztorys!$I:$I,CONCATENATE("&lt;=30.06.",CD$10,"")))*0.25,"nic"),0)</f>
        <v/>
      </c>
      <c r="CE67" s="41">
        <f>IF($C67="OPEX - Długość 1m koszt/rok",IF($M67="m",SUMIFS(Kosztorys!$F:$F,Kosztorys!$D:$D,$B67,Kosztorys!$I:$I,CONCATENATE("&lt;01.01.",CE$10,""))+(SUMIFS(Kosztorys!$F:$F,Kosztorys!$D:$D,$B67,Kosztorys!$I:$I,CONCATENATE("&lt;=31.03.",CE$10,""))-SUMIFS(Kosztorys!$F:$F,Kosztorys!$D:$D,$B67,Kosztorys!$I:$I,CONCATENATE("&lt;=31.12.",CD$10,"")))*0.75+(SUMIFS(Kosztorys!$F:$F,Kosztorys!$D:$D,$B67,Kosztorys!$I:$I,CONCATENATE("&lt;=30.06.",CE$10,""))-SUMIFS(Kosztorys!$F:$F,Kosztorys!$D:$D,$B67,Kosztorys!$I:$I,CONCATENATE("&lt;=31.03.",CE$10,"")))*0.5+(SUMIFS(Kosztorys!$F:$F,Kosztorys!$D:$D,$B67,Kosztorys!$I:$I,CONCATENATE("&lt;=30.09.",CE$10,""))-SUMIFS(Kosztorys!$F:$F,Kosztorys!$D:$D,$B67,Kosztorys!$I:$I,CONCATENATE("&lt;=30.06.",CE$10,"")))*0.25,"nic"),0)</f>
        <v/>
      </c>
      <c r="CF67" s="41">
        <f>IF($C67="OPEX - Długość 1m koszt/rok",IF($M67="m",SUMIFS(Kosztorys!$F:$F,Kosztorys!$D:$D,$B67,Kosztorys!$I:$I,CONCATENATE("&lt;01.01.",CF$10,""))+(SUMIFS(Kosztorys!$F:$F,Kosztorys!$D:$D,$B67,Kosztorys!$I:$I,CONCATENATE("&lt;=31.03.",CF$10,""))-SUMIFS(Kosztorys!$F:$F,Kosztorys!$D:$D,$B67,Kosztorys!$I:$I,CONCATENATE("&lt;=31.12.",CE$10,"")))*0.75+(SUMIFS(Kosztorys!$F:$F,Kosztorys!$D:$D,$B67,Kosztorys!$I:$I,CONCATENATE("&lt;=30.06.",CF$10,""))-SUMIFS(Kosztorys!$F:$F,Kosztorys!$D:$D,$B67,Kosztorys!$I:$I,CONCATENATE("&lt;=31.03.",CF$10,"")))*0.5+(SUMIFS(Kosztorys!$F:$F,Kosztorys!$D:$D,$B67,Kosztorys!$I:$I,CONCATENATE("&lt;=30.09.",CF$10,""))-SUMIFS(Kosztorys!$F:$F,Kosztorys!$D:$D,$B67,Kosztorys!$I:$I,CONCATENATE("&lt;=30.06.",CF$10,"")))*0.25,"nic"),0)</f>
        <v/>
      </c>
      <c r="CG67" s="41">
        <f>IF($C67="OPEX - Długość 1m koszt/rok",IF($M67="m",SUMIFS(Kosztorys!$F:$F,Kosztorys!$D:$D,$B67,Kosztorys!$I:$I,CONCATENATE("&lt;01.01.",CG$10,""))+(SUMIFS(Kosztorys!$F:$F,Kosztorys!$D:$D,$B67,Kosztorys!$I:$I,CONCATENATE("&lt;=31.03.",CG$10,""))-SUMIFS(Kosztorys!$F:$F,Kosztorys!$D:$D,$B67,Kosztorys!$I:$I,CONCATENATE("&lt;=31.12.",CF$10,"")))*0.75+(SUMIFS(Kosztorys!$F:$F,Kosztorys!$D:$D,$B67,Kosztorys!$I:$I,CONCATENATE("&lt;=30.06.",CG$10,""))-SUMIFS(Kosztorys!$F:$F,Kosztorys!$D:$D,$B67,Kosztorys!$I:$I,CONCATENATE("&lt;=31.03.",CG$10,"")))*0.5+(SUMIFS(Kosztorys!$F:$F,Kosztorys!$D:$D,$B67,Kosztorys!$I:$I,CONCATENATE("&lt;=30.09.",CG$10,""))-SUMIFS(Kosztorys!$F:$F,Kosztorys!$D:$D,$B67,Kosztorys!$I:$I,CONCATENATE("&lt;=30.06.",CG$10,"")))*0.25,"nic"),0)</f>
        <v/>
      </c>
      <c r="CH67" s="41">
        <f>IF($C67="OPEX - Długość 1m koszt/rok",IF($M67="m",SUMIFS(Kosztorys!$F:$F,Kosztorys!$D:$D,$B67,Kosztorys!$I:$I,CONCATENATE("&lt;01.01.",CH$10,""))+(SUMIFS(Kosztorys!$F:$F,Kosztorys!$D:$D,$B67,Kosztorys!$I:$I,CONCATENATE("&lt;=31.03.",CH$10,""))-SUMIFS(Kosztorys!$F:$F,Kosztorys!$D:$D,$B67,Kosztorys!$I:$I,CONCATENATE("&lt;=31.12.",CG$10,"")))*0.75+(SUMIFS(Kosztorys!$F:$F,Kosztorys!$D:$D,$B67,Kosztorys!$I:$I,CONCATENATE("&lt;=30.06.",CH$10,""))-SUMIFS(Kosztorys!$F:$F,Kosztorys!$D:$D,$B67,Kosztorys!$I:$I,CONCATENATE("&lt;=31.03.",CH$10,"")))*0.5+(SUMIFS(Kosztorys!$F:$F,Kosztorys!$D:$D,$B67,Kosztorys!$I:$I,CONCATENATE("&lt;=30.09.",CH$10,""))-SUMIFS(Kosztorys!$F:$F,Kosztorys!$D:$D,$B67,Kosztorys!$I:$I,CONCATENATE("&lt;=30.06.",CH$10,"")))*0.25,"nic"),0)</f>
        <v/>
      </c>
      <c r="CI67" s="41">
        <f>IF($C67="OPEX - Długość 1m koszt/rok",IF($M67="m",SUMIFS(Kosztorys!$F:$F,Kosztorys!$D:$D,$B67,Kosztorys!$I:$I,CONCATENATE("&lt;01.01.",CI$10,""))+(SUMIFS(Kosztorys!$F:$F,Kosztorys!$D:$D,$B67,Kosztorys!$I:$I,CONCATENATE("&lt;=31.03.",CI$10,""))-SUMIFS(Kosztorys!$F:$F,Kosztorys!$D:$D,$B67,Kosztorys!$I:$I,CONCATENATE("&lt;=31.12.",CH$10,"")))*0.75+(SUMIFS(Kosztorys!$F:$F,Kosztorys!$D:$D,$B67,Kosztorys!$I:$I,CONCATENATE("&lt;=30.06.",CI$10,""))-SUMIFS(Kosztorys!$F:$F,Kosztorys!$D:$D,$B67,Kosztorys!$I:$I,CONCATENATE("&lt;=31.03.",CI$10,"")))*0.5+(SUMIFS(Kosztorys!$F:$F,Kosztorys!$D:$D,$B67,Kosztorys!$I:$I,CONCATENATE("&lt;=30.09.",CI$10,""))-SUMIFS(Kosztorys!$F:$F,Kosztorys!$D:$D,$B67,Kosztorys!$I:$I,CONCATENATE("&lt;=30.06.",CI$10,"")))*0.25,"nic"),0)</f>
        <v/>
      </c>
      <c r="CJ67" s="41">
        <f>IF($C67="OPEX - Długość 1m koszt/rok",IF($M67="m",SUMIFS(Kosztorys!$F:$F,Kosztorys!$D:$D,$B67,Kosztorys!$I:$I,CONCATENATE("&lt;01.01.",CJ$10,""))+(SUMIFS(Kosztorys!$F:$F,Kosztorys!$D:$D,$B67,Kosztorys!$I:$I,CONCATENATE("&lt;=31.03.",CJ$10,""))-SUMIFS(Kosztorys!$F:$F,Kosztorys!$D:$D,$B67,Kosztorys!$I:$I,CONCATENATE("&lt;=31.12.",CI$10,"")))*0.75+(SUMIFS(Kosztorys!$F:$F,Kosztorys!$D:$D,$B67,Kosztorys!$I:$I,CONCATENATE("&lt;=30.06.",CJ$10,""))-SUMIFS(Kosztorys!$F:$F,Kosztorys!$D:$D,$B67,Kosztorys!$I:$I,CONCATENATE("&lt;=31.03.",CJ$10,"")))*0.5+(SUMIFS(Kosztorys!$F:$F,Kosztorys!$D:$D,$B67,Kosztorys!$I:$I,CONCATENATE("&lt;=30.09.",CJ$10,""))-SUMIFS(Kosztorys!$F:$F,Kosztorys!$D:$D,$B67,Kosztorys!$I:$I,CONCATENATE("&lt;=30.06.",CJ$10,"")))*0.25,"nic"),0)</f>
        <v/>
      </c>
      <c r="CK67" s="41">
        <f>IF($C67="OPEX - Długość 1m koszt/rok",IF($M67="m",SUMIFS(Kosztorys!$F:$F,Kosztorys!$D:$D,$B67,Kosztorys!$I:$I,CONCATENATE("&lt;01.01.",CK$10,""))+(SUMIFS(Kosztorys!$F:$F,Kosztorys!$D:$D,$B67,Kosztorys!$I:$I,CONCATENATE("&lt;=31.03.",CK$10,""))-SUMIFS(Kosztorys!$F:$F,Kosztorys!$D:$D,$B67,Kosztorys!$I:$I,CONCATENATE("&lt;=31.12.",CJ$10,"")))*0.75+(SUMIFS(Kosztorys!$F:$F,Kosztorys!$D:$D,$B67,Kosztorys!$I:$I,CONCATENATE("&lt;=30.06.",CK$10,""))-SUMIFS(Kosztorys!$F:$F,Kosztorys!$D:$D,$B67,Kosztorys!$I:$I,CONCATENATE("&lt;=31.03.",CK$10,"")))*0.5+(SUMIFS(Kosztorys!$F:$F,Kosztorys!$D:$D,$B67,Kosztorys!$I:$I,CONCATENATE("&lt;=30.09.",CK$10,""))-SUMIFS(Kosztorys!$F:$F,Kosztorys!$D:$D,$B67,Kosztorys!$I:$I,CONCATENATE("&lt;=30.06.",CK$10,"")))*0.25,"nic"),0)</f>
        <v/>
      </c>
      <c r="CL67" s="41">
        <f>IF($C67="OPEX - Długość 1m koszt/rok",IF($M67="m",SUMIFS(Kosztorys!$F:$F,Kosztorys!$D:$D,$B67,Kosztorys!$I:$I,CONCATENATE("&lt;01.01.",CL$10,""))+(SUMIFS(Kosztorys!$F:$F,Kosztorys!$D:$D,$B67,Kosztorys!$I:$I,CONCATENATE("&lt;=31.03.",CL$10,""))-SUMIFS(Kosztorys!$F:$F,Kosztorys!$D:$D,$B67,Kosztorys!$I:$I,CONCATENATE("&lt;=31.12.",CK$10,"")))*0.75+(SUMIFS(Kosztorys!$F:$F,Kosztorys!$D:$D,$B67,Kosztorys!$I:$I,CONCATENATE("&lt;=30.06.",CL$10,""))-SUMIFS(Kosztorys!$F:$F,Kosztorys!$D:$D,$B67,Kosztorys!$I:$I,CONCATENATE("&lt;=31.03.",CL$10,"")))*0.5+(SUMIFS(Kosztorys!$F:$F,Kosztorys!$D:$D,$B67,Kosztorys!$I:$I,CONCATENATE("&lt;=30.09.",CL$10,""))-SUMIFS(Kosztorys!$F:$F,Kosztorys!$D:$D,$B67,Kosztorys!$I:$I,CONCATENATE("&lt;=30.06.",CL$10,"")))*0.25,"nic"),0)</f>
        <v/>
      </c>
      <c r="CM67" s="41">
        <f>IF($C67="OPEX - Długość 1m koszt/rok",IF($M67="m",SUMIFS(Kosztorys!$F:$F,Kosztorys!$D:$D,$B67,Kosztorys!$I:$I,CONCATENATE("&lt;01.01.",CM$10,""))+(SUMIFS(Kosztorys!$F:$F,Kosztorys!$D:$D,$B67,Kosztorys!$I:$I,CONCATENATE("&lt;=31.03.",CM$10,""))-SUMIFS(Kosztorys!$F:$F,Kosztorys!$D:$D,$B67,Kosztorys!$I:$I,CONCATENATE("&lt;=31.12.",CL$10,"")))*0.75+(SUMIFS(Kosztorys!$F:$F,Kosztorys!$D:$D,$B67,Kosztorys!$I:$I,CONCATENATE("&lt;=30.06.",CM$10,""))-SUMIFS(Kosztorys!$F:$F,Kosztorys!$D:$D,$B67,Kosztorys!$I:$I,CONCATENATE("&lt;=31.03.",CM$10,"")))*0.5+(SUMIFS(Kosztorys!$F:$F,Kosztorys!$D:$D,$B67,Kosztorys!$I:$I,CONCATENATE("&lt;=30.09.",CM$10,""))-SUMIFS(Kosztorys!$F:$F,Kosztorys!$D:$D,$B67,Kosztorys!$I:$I,CONCATENATE("&lt;=30.06.",CM$10,"")))*0.25,"nic"),0)</f>
        <v/>
      </c>
      <c r="CN67" s="41">
        <f>IF($C67="OPEX - Długość 1m koszt/rok",IF($M67="m",SUMIFS(Kosztorys!$F:$F,Kosztorys!$D:$D,$B67,Kosztorys!$I:$I,CONCATENATE("&lt;01.01.",CN$10,""))+(SUMIFS(Kosztorys!$F:$F,Kosztorys!$D:$D,$B67,Kosztorys!$I:$I,CONCATENATE("&lt;=31.03.",CN$10,""))-SUMIFS(Kosztorys!$F:$F,Kosztorys!$D:$D,$B67,Kosztorys!$I:$I,CONCATENATE("&lt;=31.12.",CM$10,"")))*0.75+(SUMIFS(Kosztorys!$F:$F,Kosztorys!$D:$D,$B67,Kosztorys!$I:$I,CONCATENATE("&lt;=30.06.",CN$10,""))-SUMIFS(Kosztorys!$F:$F,Kosztorys!$D:$D,$B67,Kosztorys!$I:$I,CONCATENATE("&lt;=31.03.",CN$10,"")))*0.5+(SUMIFS(Kosztorys!$F:$F,Kosztorys!$D:$D,$B67,Kosztorys!$I:$I,CONCATENATE("&lt;=30.09.",CN$10,""))-SUMIFS(Kosztorys!$F:$F,Kosztorys!$D:$D,$B67,Kosztorys!$I:$I,CONCATENATE("&lt;=30.06.",CN$10,"")))*0.25,"nic"),0)</f>
        <v/>
      </c>
      <c r="CO67" s="41">
        <f>IF($C67="OPEX - Długość 1m koszt/rok",IF($M67="m",SUMIFS(Kosztorys!$F:$F,Kosztorys!$D:$D,$B67,Kosztorys!$I:$I,CONCATENATE("&lt;01.01.",CO$10,""))+(SUMIFS(Kosztorys!$F:$F,Kosztorys!$D:$D,$B67,Kosztorys!$I:$I,CONCATENATE("&lt;=31.03.",CO$10,""))-SUMIFS(Kosztorys!$F:$F,Kosztorys!$D:$D,$B67,Kosztorys!$I:$I,CONCATENATE("&lt;=31.12.",CN$10,"")))*0.75+(SUMIFS(Kosztorys!$F:$F,Kosztorys!$D:$D,$B67,Kosztorys!$I:$I,CONCATENATE("&lt;=30.06.",CO$10,""))-SUMIFS(Kosztorys!$F:$F,Kosztorys!$D:$D,$B67,Kosztorys!$I:$I,CONCATENATE("&lt;=31.03.",CO$10,"")))*0.5+(SUMIFS(Kosztorys!$F:$F,Kosztorys!$D:$D,$B67,Kosztorys!$I:$I,CONCATENATE("&lt;=30.09.",CO$10,""))-SUMIFS(Kosztorys!$F:$F,Kosztorys!$D:$D,$B67,Kosztorys!$I:$I,CONCATENATE("&lt;=30.06.",CO$10,"")))*0.25,"nic"),0)</f>
        <v/>
      </c>
      <c r="CP67" s="41">
        <f>IF($C67="OPEX - Długość 1m koszt/rok",IF($M67="m",SUMIFS(Kosztorys!$F:$F,Kosztorys!$D:$D,$B67,Kosztorys!$I:$I,CONCATENATE("&lt;01.01.",CP$10,""))+(SUMIFS(Kosztorys!$F:$F,Kosztorys!$D:$D,$B67,Kosztorys!$I:$I,CONCATENATE("&lt;=31.03.",CP$10,""))-SUMIFS(Kosztorys!$F:$F,Kosztorys!$D:$D,$B67,Kosztorys!$I:$I,CONCATENATE("&lt;=31.12.",CO$10,"")))*0.75+(SUMIFS(Kosztorys!$F:$F,Kosztorys!$D:$D,$B67,Kosztorys!$I:$I,CONCATENATE("&lt;=30.06.",CP$10,""))-SUMIFS(Kosztorys!$F:$F,Kosztorys!$D:$D,$B67,Kosztorys!$I:$I,CONCATENATE("&lt;=31.03.",CP$10,"")))*0.5+(SUMIFS(Kosztorys!$F:$F,Kosztorys!$D:$D,$B67,Kosztorys!$I:$I,CONCATENATE("&lt;=30.09.",CP$10,""))-SUMIFS(Kosztorys!$F:$F,Kosztorys!$D:$D,$B67,Kosztorys!$I:$I,CONCATENATE("&lt;=30.06.",CP$10,"")))*0.25,"nic"),0)</f>
        <v/>
      </c>
      <c r="CQ67" s="41">
        <f>IF($C67="OPEX - Długość 1m koszt/rok",IF($M67="m",SUMIFS(Kosztorys!$F:$F,Kosztorys!$D:$D,$B67,Kosztorys!$I:$I,CONCATENATE("&lt;01.01.",CQ$10,""))+(SUMIFS(Kosztorys!$F:$F,Kosztorys!$D:$D,$B67,Kosztorys!$I:$I,CONCATENATE("&lt;=31.03.",CQ$10,""))-SUMIFS(Kosztorys!$F:$F,Kosztorys!$D:$D,$B67,Kosztorys!$I:$I,CONCATENATE("&lt;=31.12.",CP$10,"")))*0.75+(SUMIFS(Kosztorys!$F:$F,Kosztorys!$D:$D,$B67,Kosztorys!$I:$I,CONCATENATE("&lt;=30.06.",CQ$10,""))-SUMIFS(Kosztorys!$F:$F,Kosztorys!$D:$D,$B67,Kosztorys!$I:$I,CONCATENATE("&lt;=31.03.",CQ$10,"")))*0.5+(SUMIFS(Kosztorys!$F:$F,Kosztorys!$D:$D,$B67,Kosztorys!$I:$I,CONCATENATE("&lt;=30.09.",CQ$10,""))-SUMIFS(Kosztorys!$F:$F,Kosztorys!$D:$D,$B67,Kosztorys!$I:$I,CONCATENATE("&lt;=30.06.",CQ$10,"")))*0.25,"nic"),0)</f>
        <v/>
      </c>
      <c r="CR67" s="41">
        <f>IF(C67="OPEX - Długość 1m koszt/rok",IF(MAX(CB67:CQ67)=IF(ISERROR(VLOOKUP(B67,JB_tabela,MATCH(CR$9,JB_menu,0)-1,FALSE())),,VLOOKUP(B67,JB_tabela,MATCH(CR$9,JB_menu,0)-1,FALSE())),"OK","nie zgadza się liczba użytych JB"),"OK-ND")</f>
        <v/>
      </c>
      <c r="CS67" s="41">
        <f>IFERROR(VLOOKUP($C67,$CY$2:$CZ$7,2,FALSE()),"ERROR")</f>
        <v/>
      </c>
      <c r="CV67" s="41">
        <f>$Q67</f>
        <v/>
      </c>
      <c r="CW67" s="41">
        <f>$R67</f>
        <v/>
      </c>
      <c r="CX67" s="41">
        <f>$S67</f>
        <v/>
      </c>
      <c r="CY67" s="41">
        <f>ROUND(IF(LEFT($C67,4)="CAPE",ROUND($E67*$H67,2)*OFFSET(T67,0,$CS67),0),2)</f>
        <v/>
      </c>
      <c r="CZ67" s="41">
        <f>ROUND(IF(LEFT($C67,4)="CAPE",ROUND($E67*$H67,2)*OFFSET(U67,0,$CS67),0),2)</f>
        <v/>
      </c>
      <c r="DA67" s="41">
        <f>ROUND(IF(LEFT($C67,4)="CAPE",ROUND($E67*$H67,2)*OFFSET(V67,0,$CS67),0),2)</f>
        <v/>
      </c>
      <c r="DB67" s="41">
        <f>ROUND(IF(LEFT($C67,4)="CAPE",ROUND($E67*$H67,2)*OFFSET(W67,0,$CS67),0),2)</f>
        <v/>
      </c>
      <c r="DC67" s="41">
        <f>ROUND(IF(LEFT($C67,4)="CAPE",ROUND($E67*$H67,2)*OFFSET(X67,0,$CS67),0),2)</f>
        <v/>
      </c>
      <c r="DD67" s="41">
        <f>ROUND(IF(LEFT($C67,4)="CAPE",ROUND($E67*$H67,2)*OFFSET(Y67,0,$CS67),0),2)</f>
        <v/>
      </c>
      <c r="DE67" s="41">
        <f>ROUND(IF(LEFT($C67,4)="CAPE",ROUND($E67*$H67,2)*OFFSET(Z67,0,$CS67),0),2)</f>
        <v/>
      </c>
      <c r="DF67" s="41">
        <f>ROUND(IF(LEFT($C67,4)="CAPE",ROUND($E67*$H67,2)*OFFSET(AA67,0,$CS67),0),2)</f>
        <v/>
      </c>
      <c r="DG67" s="41">
        <f>ROUND(IF(LEFT($C67,4)="CAPE",ROUND($E67*$H67,2)*OFFSET(AB67,0,$CS67),0),2)</f>
        <v/>
      </c>
      <c r="DH67" s="41">
        <f>ROUND(IF(LEFT($C67,4)="CAPE",ROUND($E67*$H67,2)*OFFSET(AC67,0,$CS67),0),2)</f>
        <v/>
      </c>
      <c r="DI67" s="41">
        <f>ROUND(IF(LEFT($C67,4)="CAPE",ROUND($E67*$H67,2)*OFFSET(AD67,0,$CS67),0),2)</f>
        <v/>
      </c>
      <c r="DJ67" s="41">
        <f>ROUND(IF(LEFT($C67,4)="CAPE",ROUND($E67*$H67,2)*OFFSET(AE67,0,$CS67),0),2)</f>
        <v/>
      </c>
      <c r="DK67" s="41">
        <f>ROUND(IF(LEFT($C67,4)="CAPE",ROUND($E67*$H67,2)*OFFSET(AF67,0,$CS67),0),2)</f>
        <v/>
      </c>
      <c r="DL67" s="41">
        <f>ROUND(IF(LEFT($C67,4)="CAPE",ROUND($E67*$H67,2)*OFFSET(AG67,0,$CS67),0),2)</f>
        <v/>
      </c>
      <c r="DM67" s="41">
        <f>ROUND(IF(LEFT($C67,4)="CAPE",ROUND($E67*$H67,2)*OFFSET(AH67,0,$CS67),0),2)</f>
        <v/>
      </c>
      <c r="DN67" s="41">
        <f>ROUND(IF(LEFT($C67,4)="CAPE",ROUND($E67*$H67,2)*OFFSET(AI67,0,$CS67),0),2)</f>
        <v/>
      </c>
      <c r="DP67" s="41">
        <f>$Q67</f>
        <v/>
      </c>
      <c r="DQ67" s="41">
        <f>$R67</f>
        <v/>
      </c>
      <c r="DR67" s="41">
        <f>$S67</f>
        <v/>
      </c>
      <c r="DS67" s="41">
        <f>ROUND(IF(LEFT($C67,4)="OPEX",$E67*$H67*OFFSET($T67,0,$CS67),0),2)</f>
        <v/>
      </c>
      <c r="DT67" s="41">
        <f>ROUND(IF(LEFT($C67,4)="OPEX",$E67*$H67*OFFSET($U67,0,$CS67),0),2)</f>
        <v/>
      </c>
      <c r="DU67" s="41">
        <f>ROUND(IF(LEFT($C67,4)="OPEX",$E67*$H67*OFFSET($V67,0,$CS67),0),2)</f>
        <v/>
      </c>
      <c r="DV67" s="41">
        <f>ROUND(IF(LEFT($C67,4)="OPEX",$E67*$H67*OFFSET($W67,0,$CS67),0),2)</f>
        <v/>
      </c>
      <c r="DW67" s="41">
        <f>ROUND(IF(LEFT($C67,4)="OPEX",$E67*$H67*OFFSET($X67,0,$CS67),0),2)</f>
        <v/>
      </c>
      <c r="DX67" s="41">
        <f>ROUND(IF(LEFT($C67,4)="OPEX",$E67*$H67*OFFSET($Y67,0,$CS67),0),2)</f>
        <v/>
      </c>
      <c r="DY67" s="41">
        <f>ROUND(IF(LEFT($C67,4)="OPEX",$E67*$H67*OFFSET($Z67,0,$CS67),0),2)</f>
        <v/>
      </c>
      <c r="DZ67" s="41">
        <f>ROUND(IF(LEFT($C67,4)="OPEX",$E67*$H67*OFFSET($AA67,0,$CS67),0),2)</f>
        <v/>
      </c>
      <c r="EA67" s="41">
        <f>ROUND(IF(LEFT($C67,4)="OPEX",$E67*$H67*OFFSET($AB67,0,$CS67),0),2)</f>
        <v/>
      </c>
      <c r="EB67" s="41">
        <f>ROUND(IF(LEFT($C67,4)="OPEX",$E67*$H67*OFFSET($AC67,0,$CS67),0),2)</f>
        <v/>
      </c>
      <c r="EC67" s="41">
        <f>ROUND(IF(LEFT($C67,4)="OPEX",$E67*$H67*OFFSET($AD67,0,$CS67),0),2)</f>
        <v/>
      </c>
      <c r="ED67" s="41">
        <f>ROUND(IF(LEFT($C67,4)="OPEX",$E67*$H67*OFFSET($AE67,0,$CS67),0),2)</f>
        <v/>
      </c>
      <c r="EE67" s="41">
        <f>ROUND(IF(LEFT($C67,4)="OPEX",$E67*$H67*OFFSET($AF67,0,$CS67),0),2)</f>
        <v/>
      </c>
      <c r="EF67" s="41">
        <f>ROUND(IF(LEFT($C67,4)="OPEX",$E67*$H67*OFFSET($AG67,0,$CS67),0),2)</f>
        <v/>
      </c>
      <c r="EG67" s="41">
        <f>ROUND(IF(LEFT($C67,4)="OPEX",$E67*$H67*OFFSET($AH67,0,$CS67),0),2)</f>
        <v/>
      </c>
      <c r="EH67" s="41">
        <f>ROUND(IF(LEFT($C67,4)="OPEX",$E67*$H67*OFFSET($AI67,0,$CS67),0),2)</f>
        <v/>
      </c>
      <c r="EJ67" s="41">
        <f>$Q67</f>
        <v/>
      </c>
      <c r="EK67" s="41">
        <f>$R67</f>
        <v/>
      </c>
      <c r="EL67" s="41">
        <f>$S67</f>
        <v/>
      </c>
      <c r="EM67" s="41">
        <f>ROUND($D67*$CY67,2)</f>
        <v/>
      </c>
      <c r="EN67" s="41">
        <f>ROUND($D67*$CZ67,2)</f>
        <v/>
      </c>
      <c r="EO67" s="41">
        <f>ROUND($D67*$DA67,2)</f>
        <v/>
      </c>
      <c r="EP67" s="41">
        <f>ROUND($D67*$DB67,2)</f>
        <v/>
      </c>
      <c r="EQ67" s="41">
        <f>ROUND($D67*$DC67,2)</f>
        <v/>
      </c>
      <c r="ER67" s="41">
        <f>ROUND($D67*$DD67,2)</f>
        <v/>
      </c>
      <c r="ES67" s="41">
        <f>ROUND($D67*$DE67,2)</f>
        <v/>
      </c>
      <c r="ET67" s="41">
        <f>ROUND($D67*$DF67,2)</f>
        <v/>
      </c>
      <c r="EU67" s="41">
        <f>ROUND($D67*$DG67,2)</f>
        <v/>
      </c>
      <c r="EV67" s="41">
        <f>ROUND($D67*$DH67,2)</f>
        <v/>
      </c>
      <c r="EW67" s="41">
        <f>ROUND($D67*$DI67,2)</f>
        <v/>
      </c>
      <c r="EX67" s="41">
        <f>ROUND($D67*$DJ67,2)</f>
        <v/>
      </c>
      <c r="EY67" s="41">
        <f>ROUND($D67*$DK67,2)</f>
        <v/>
      </c>
      <c r="EZ67" s="41">
        <f>ROUND($D67*$DL67,2)</f>
        <v/>
      </c>
      <c r="FA67" s="41">
        <f>ROUND($D67*$DM67,2)</f>
        <v/>
      </c>
      <c r="FB67" s="41">
        <f>ROUND($D67*$DN67,2)</f>
        <v/>
      </c>
      <c r="FG67" s="41">
        <f>ROUND(IF(LEFT($C67,4)="CAPE",SUM($CY67:CY67 )/$P67,0),2)</f>
        <v/>
      </c>
      <c r="FH67" s="41">
        <f>ROUND(IF(LEFT($C67,4)="CAPE",SUM($CY67:CZ67 )/$P67,0),2)</f>
        <v/>
      </c>
      <c r="FI67" s="41">
        <f>ROUND(IF(LEFT($C67,4)="CAPE",SUM($CY67:DA67 )/$P67,0),2)</f>
        <v/>
      </c>
      <c r="FJ67" s="41">
        <f>ROUND(IF(LEFT($C67,4)="CAPE",SUM($CY67:DB67 )/$P67,0),2)</f>
        <v/>
      </c>
      <c r="FK67" s="41">
        <f>ROUND(IF(LEFT($C67,4)="CAPE",SUM($CY67:DC67 )/$P67,0),2)</f>
        <v/>
      </c>
      <c r="FL67" s="41">
        <f>ROUND(IF(LEFT($C67,4)="CAPE",SUM($CY67:DD67 )/$P67,0),2)</f>
        <v/>
      </c>
      <c r="FM67" s="41">
        <f>ROUND(IF(LEFT($C67,4)="CAPE",SUM($CY67:DE67 )/$P67,0),2)</f>
        <v/>
      </c>
      <c r="FN67" s="41">
        <f>ROUND(IF(LEFT($C67,4)="CAPE",SUM($CY67:DF67 )/$P67,0),2)</f>
        <v/>
      </c>
      <c r="FO67" s="41">
        <f>ROUND(IF(LEFT($C67,4)="CAPE",SUM($CY67:DG67 )/$P67,0),2)</f>
        <v/>
      </c>
      <c r="FP67" s="41">
        <f>ROUND(IF(LEFT($C67,4)="CAPE",SUM($CY67:DH67 )/$P67,0),2)</f>
        <v/>
      </c>
      <c r="FQ67" s="41">
        <f>ROUND(IF(LEFT($C67,4)="CAPE",SUM($CY67:DI67 )/$P67,0),2)</f>
        <v/>
      </c>
      <c r="FR67" s="41">
        <f>ROUND(IF(LEFT($C67,4)="CAPE",SUM($CY67:DJ67 )/$P67,0),2)</f>
        <v/>
      </c>
      <c r="FS67" s="41">
        <f>ROUND(IF(LEFT($C67,4)="CAPE",SUM($CY67:DK67 )/$P67,0),2)</f>
        <v/>
      </c>
      <c r="FT67" s="41">
        <f>ROUND(IF(LEFT($C67,4)="CAPE",SUM($CY67:DL67 )/$P67,0),2)</f>
        <v/>
      </c>
      <c r="FU67" s="41">
        <f>ROUND(IF(LEFT($C67,4)="CAPE",SUM($CY67:DM67 )/$P67,0),2)</f>
        <v/>
      </c>
      <c r="FV67" s="41">
        <f>ROUND(IF(LEFT($C67,4)="CAPE",SUM($CY67:DN67 )/$P67,0),2)</f>
        <v/>
      </c>
      <c r="GA67" s="41">
        <f>ROUND(IF(SUM($FG67:FG67)&gt;SUM($CY67:CY67),SUM($CY67:CY67),SUM($FG67:FG67)),2)</f>
        <v/>
      </c>
      <c r="GB67" s="41">
        <f>ROUND(IF(SUM($FG67:FH67)&gt;SUM($CY67:CZ67),SUM($CY67:CZ67),SUM($FG67:FH67)),2)</f>
        <v/>
      </c>
      <c r="GC67" s="41">
        <f>ROUND(IF(SUM($FG67:FI67)&gt;SUM($CY67:DA67),SUM($CY67:DA67),SUM($FG67:FI67)),2)</f>
        <v/>
      </c>
      <c r="GD67" s="41">
        <f>ROUND(IF(SUM($FG67:FJ67)&gt;SUM($CY67:DB67),SUM($CY67:DB67),SUM($FG67:FJ67)),2)</f>
        <v/>
      </c>
      <c r="GE67" s="41">
        <f>ROUND(IF(SUM($FG67:FK67)&gt;SUM($CY67:DC67),SUM($CY67:DC67),SUM($FG67:FK67)),2)</f>
        <v/>
      </c>
      <c r="GF67" s="41">
        <f>ROUND(IF(SUM($FG67:FL67)&gt;SUM($CY67:DD67),SUM($CY67:DD67),SUM($FG67:FL67)),2)</f>
        <v/>
      </c>
      <c r="GG67" s="41">
        <f>ROUND(IF(SUM($FG67:FM67)&gt;SUM($CY67:DE67),SUM($CY67:DE67),SUM($FG67:FM67)),2)</f>
        <v/>
      </c>
      <c r="GH67" s="41">
        <f>ROUND(IF(SUM($FG67:FN67)&gt;SUM($CY67:DF67),SUM($CY67:DF67),SUM($FG67:FN67)),2)</f>
        <v/>
      </c>
      <c r="GI67" s="41">
        <f>ROUND(IF(SUM($FG67:FO67)&gt;SUM($CY67:DG67),SUM($CY67:DG67),SUM($FG67:FO67)),2)</f>
        <v/>
      </c>
      <c r="GJ67" s="41">
        <f>ROUND(IF(SUM($FG67:FP67)&gt;SUM($CY67:DH67),SUM($CY67:DH67),SUM($FG67:FP67)),2)</f>
        <v/>
      </c>
      <c r="GK67" s="41">
        <f>ROUND(IF(SUM($FG67:FQ67)&gt;SUM($CY67:DI67),SUM($CY67:DI67),SUM($FG67:FQ67)),2)</f>
        <v/>
      </c>
      <c r="GL67" s="41">
        <f>ROUND(IF(SUM($FG67:FR67)&gt;SUM($CY67:DJ67),SUM($CY67:DJ67),SUM($FG67:FR67)),2)</f>
        <v/>
      </c>
      <c r="GM67" s="41">
        <f>ROUND(IF(SUM($FG67:FS67)&gt;SUM($CY67:DK67),SUM($CY67:DK67),SUM($FG67:FS67)),2)</f>
        <v/>
      </c>
      <c r="GN67" s="41">
        <f>ROUND(IF(SUM($FG67:FT67)&gt;SUM($CY67:DL67),SUM($CY67:DL67),SUM($FG67:FT67)),2)</f>
        <v/>
      </c>
      <c r="GO67" s="41">
        <f>ROUND(IF(SUM($FG67:FU67)&gt;SUM($CY67:DM67),SUM($CY67:DM67),SUM($FG67:FU67)),2)</f>
        <v/>
      </c>
      <c r="GP67" s="41">
        <f>ROUND(IF(SUM($FG67:FV67)&gt;SUM($CY67:DN67),SUM($CY67:DN67),SUM($FG67:FV67)),2)</f>
        <v/>
      </c>
      <c r="GR67" s="41">
        <f>$Q67</f>
        <v/>
      </c>
      <c r="GS67" s="41">
        <f>$R67</f>
        <v/>
      </c>
      <c r="GT67" s="41">
        <f>$S67</f>
        <v/>
      </c>
      <c r="GU67" s="41">
        <f>$GA67</f>
        <v/>
      </c>
      <c r="GV67" s="41">
        <f>GB67 - GA67</f>
        <v/>
      </c>
      <c r="GW67" s="41">
        <f>GC67 - GB67</f>
        <v/>
      </c>
      <c r="GX67" s="41">
        <f>GD67 - GC67</f>
        <v/>
      </c>
      <c r="GY67" s="41">
        <f>GE67 - GD67</f>
        <v/>
      </c>
      <c r="GZ67" s="41">
        <f>GF67 - GE67</f>
        <v/>
      </c>
      <c r="HA67" s="41">
        <f>GG67 - GF67</f>
        <v/>
      </c>
      <c r="HB67" s="41">
        <f>GH67 - GG67</f>
        <v/>
      </c>
      <c r="HC67" s="41">
        <f>GI67 - GH67</f>
        <v/>
      </c>
      <c r="HD67" s="41">
        <f>GJ67 - GI67</f>
        <v/>
      </c>
      <c r="HE67" s="41">
        <f>GK67 - GJ67</f>
        <v/>
      </c>
      <c r="HF67" s="41">
        <f>GL67 - GK67</f>
        <v/>
      </c>
      <c r="HG67" s="41">
        <f>GM67 - GL67</f>
        <v/>
      </c>
      <c r="HH67" s="41">
        <f>GN67 - GM67</f>
        <v/>
      </c>
      <c r="HI67" s="41">
        <f>GO67 - GN67</f>
        <v/>
      </c>
      <c r="HJ67" s="41">
        <f>GP67 - GO67</f>
        <v/>
      </c>
      <c r="HL67" s="41">
        <f>$Q67</f>
        <v/>
      </c>
      <c r="HM67" s="41">
        <f>$R67</f>
        <v/>
      </c>
      <c r="HN67" s="41">
        <f>$S67</f>
        <v/>
      </c>
      <c r="HO67" s="144">
        <f>SUMIFS(Kosztorys!$F:$F,Kosztorys!$D:$D,$B67,Kosztorys!$I:$I,CONCATENATE("&lt;01.01.",HP$10,""))</f>
        <v/>
      </c>
      <c r="HP67" s="144">
        <f>SUMIFS(Kosztorys!$F:$F,Kosztorys!$D:$D,$B67,Kosztorys!$I:$I,CONCATENATE("&lt;01.04.",HQ$10,""))-SUM($HO67)</f>
        <v/>
      </c>
      <c r="HQ67" s="144">
        <f>SUMIFS(Kosztorys!$F:$F,Kosztorys!$D:$D,$B67,Kosztorys!$I:$I,CONCATENATE("&lt;01.07.",HR$10,""))-SUM($HO67:HP67)</f>
        <v/>
      </c>
      <c r="HR67" s="144">
        <f>SUMIFS(Kosztorys!$F:$F,Kosztorys!$D:$D,$B67,Kosztorys!$I:$I,CONCATENATE("&lt;01.10.",HS$10,""))-SUM($HO67:HQ67)</f>
        <v/>
      </c>
      <c r="HS67" s="144">
        <f>SUMIFS(Kosztorys!$F:$F,Kosztorys!$D:$D,$B67,Kosztorys!$I:$I,CONCATENATE("&lt;01.01.",HT$10,""))-SUM($HO67:HR67)</f>
        <v/>
      </c>
      <c r="HT67" s="144">
        <f>SUMIFS(Kosztorys!$F:$F,Kosztorys!$D:$D,$B67,Kosztorys!$I:$I,CONCATENATE("&lt;01.04.",HU$10,""))-SUM($HO67:HS67)</f>
        <v/>
      </c>
      <c r="HU67" s="144">
        <f>SUMIFS(Kosztorys!$F:$F,Kosztorys!$D:$D,$B67,Kosztorys!$I:$I,CONCATENATE("&lt;01.07.",HV$10,""))-SUM($HO67:HT67)</f>
        <v/>
      </c>
      <c r="HV67" s="144">
        <f>SUMIFS(Kosztorys!$F:$F,Kosztorys!$D:$D,$B67,Kosztorys!$I:$I,CONCATENATE("&lt;01.10.",HW$10,""))-SUM($HO67:HU67)</f>
        <v/>
      </c>
      <c r="HW67" s="144">
        <f>SUMIFS(Kosztorys!$F:$F,Kosztorys!$D:$D,$B67,Kosztorys!$I:$I,CONCATENATE("&lt;01.01.",HX$10,""))-SUM($HO67:HV67)</f>
        <v/>
      </c>
      <c r="HX67" s="144">
        <f>SUMIFS(Kosztorys!$F:$F,Kosztorys!$D:$D,$B67,Kosztorys!$I:$I,CONCATENATE("&lt;01.04.",HY$10,""))-SUM($HO67:HW67)</f>
        <v/>
      </c>
      <c r="HY67" s="144">
        <f>SUMIFS(Kosztorys!$F:$F,Kosztorys!$D:$D,$B67,Kosztorys!$I:$I,CONCATENATE("&lt;01.07.",HZ$10,""))-SUM($HO67:HX67)</f>
        <v/>
      </c>
      <c r="HZ67" s="144">
        <f>SUMIFS(Kosztorys!$F:$F,Kosztorys!$D:$D,$B67,Kosztorys!$I:$I,CONCATENATE("&lt;01.10.",IA$10,""))-SUM($HO67:HY67)</f>
        <v/>
      </c>
      <c r="IA67" s="144">
        <f>SUMIFS(Kosztorys!$F:$F,Kosztorys!$D:$D,$B67,Kosztorys!$I:$I,CONCATENATE("&lt;01.01.",IB$10,""))-SUM($HO67:HZ67)</f>
        <v/>
      </c>
      <c r="IB67" s="145">
        <f>IF(M67="szt",IF(SUM(HO67:IA67)=IF(ISERROR(VLOOKUP(B67,JB_tabela,MATCH(IB$9,JB_menu,0)-1,FALSE())),,VLOOKUP(B67,JB_tabela,MATCH(IB$9,JB_menu,0)-1,FALSE())),"OK","nie zgadza się liczba użytych JB"),IF(SUM(HO67:IA67)=IF(ISERROR(VLOOKUP(B67,JB_tabela,MATCH(IC$9,JB_menu,0)-1,FALSE())),,VLOOKUP(B67,JB_tabela,MATCH(IC$9,JB_menu,0)-1,FALSE())),"OK","nie zgadzają się metry użyte w JB"))</f>
        <v/>
      </c>
      <c r="IE67" s="41">
        <f>$Q67</f>
        <v/>
      </c>
      <c r="IF67" s="41">
        <f>$R67</f>
        <v/>
      </c>
      <c r="IG67" s="41">
        <f>$S67</f>
        <v/>
      </c>
      <c r="IH67" s="348">
        <f>IF(LEFT($C67,4)="CAPE",ROUND(HO67*$L67,2),0)</f>
        <v/>
      </c>
      <c r="II67" s="348">
        <f>IF(LEFT($C67,4)="CAPE",ROUND(HP67*$L67,2),0)</f>
        <v/>
      </c>
      <c r="IJ67" s="348">
        <f>IF(LEFT($C67,4)="CAPE",ROUND(HQ67*$L67,2),0)</f>
        <v/>
      </c>
      <c r="IK67" s="348">
        <f>IF(LEFT($C67,4)="CAPE",ROUND(HR67*$L67,2),0)</f>
        <v/>
      </c>
      <c r="IL67" s="348">
        <f>IF(LEFT($C67,4)="CAPE",ROUND(HS67*$L67,2),0)</f>
        <v/>
      </c>
      <c r="IM67" s="348">
        <f>IF(LEFT($C67,4)="CAPE",ROUND(HT67*$L67,2),0)</f>
        <v/>
      </c>
      <c r="IN67" s="348">
        <f>IF(LEFT($C67,4)="CAPE",ROUND(HU67*$L67,2),0)</f>
        <v/>
      </c>
      <c r="IO67" s="348">
        <f>IF(LEFT($C67,4)="CAPE",ROUND(HV67*$L67,2),0)</f>
        <v/>
      </c>
      <c r="IP67" s="348">
        <f>IF(LEFT($C67,4)="CAPE",ROUND(HW67*$L67,2),0)</f>
        <v/>
      </c>
      <c r="IQ67" s="348">
        <f>IF(LEFT($C67,4)="CAPE",ROUND(HX67*$L67,2),0)</f>
        <v/>
      </c>
      <c r="IR67" s="348">
        <f>IF(LEFT($C67,4)="CAPE",ROUND(HY67*$L67,2),0)</f>
        <v/>
      </c>
      <c r="IS67" s="348">
        <f>IF(LEFT($C67,4)="CAPE",ROUND(HZ67*$L67,2),0)</f>
        <v/>
      </c>
      <c r="IT67" s="348">
        <f>IF(LEFT($C67,4)="CAPE",ROUND(IA67*$L67,2),0)</f>
        <v/>
      </c>
      <c r="IU67" s="41">
        <f>IF(SUM(IH67:IT67)=SUM(CY67:DN67),"OK",SUM(IH67:IT67)-SUM(CY67:DN67))</f>
        <v/>
      </c>
    </row>
    <row r="68" ht="12.75" customHeight="1">
      <c r="A68" s="119" t="n"/>
      <c r="B68" s="139" t="inlineStr">
        <is>
          <t>siec_doste_szafk_pdz</t>
        </is>
      </c>
      <c r="C68" s="139" t="inlineStr">
        <is>
          <t>CAPEX - 1szt JB</t>
        </is>
      </c>
      <c r="D68" s="140" t="n">
        <v>0</v>
      </c>
      <c r="E68" s="148" t="n">
        <v>32</v>
      </c>
      <c r="F68" s="141" t="inlineStr">
        <is>
          <t>szt</t>
        </is>
      </c>
      <c r="G68" s="150" t="inlineStr">
        <is>
          <t xml:space="preserve">Wykonanie spawów na kablu FO </t>
        </is>
      </c>
      <c r="H68" s="360">
        <f>IF(ISERROR(VLOOKUP(G68,KB_tabela,MATCH(H$9,KB_menu,0)-2,FALSE())),,VLOOKUP(G68,KB_tabela,MATCH(H$9,KB_menu,0)-2,FALSE()))</f>
        <v/>
      </c>
      <c r="I68" s="41">
        <f>IF(ISERROR(VLOOKUP(B68,JB_tabela,MATCH("czy puste",JB_menu,0)-1,FALSE())),"BŁĄD brak takiej JB",VLOOKUP(B68,JB_tabela,MATCH("czy puste",JB_menu,0)-1,FALSE()))</f>
        <v/>
      </c>
      <c r="J68" s="41">
        <f>IF(ISERROR(VLOOKUP(G68,KB_tabela,MATCH(H$9,KB_menu,0)-2,FALSE())),"BŁĄD brak takiego KB",IF(H68=0,IF(LEFT(C68,4)="OPEX","OK",IF(G68="brak kosztów CAPEX","OK","Brak Ceny KB")),"OK"))</f>
        <v/>
      </c>
      <c r="K68" s="41">
        <f>IF(AJ68="nie zgadza się liczba użytych JB","Nie liczy wszystkich JB",IF(BD68="nie zgadza się liczba użytych JB","Nie liczy wszystkich JB",IF(BX68="nie zgadza się liczba użytych JB","Nie liczy wszystkich JB",IF(BX68="nie zgadza się liczba użytych JB","Nie liczy wszystkich JB","OK"))))</f>
        <v/>
      </c>
      <c r="L68" s="361">
        <f>ROUND((E68*H68),2)</f>
        <v/>
      </c>
      <c r="M68" s="41">
        <f>VLOOKUP(B68,JB_tabela,MATCH(M$9,JB_menu,0)-1,FALSE())</f>
        <v/>
      </c>
      <c r="P68" s="41">
        <f>IF(ISERROR(VLOOKUP(S68,KATEGORIA_tabela,MATCH(P$9,KATEGORIA_menu,0)-2,FALSE())),,VLOOKUP(S68,KATEGORIA_tabela,MATCH(P$9,KATEGORIA_menu,0)-2,FALSE()))</f>
        <v/>
      </c>
      <c r="Q68" s="41">
        <f>IF(ISERROR(VLOOKUP(B68,JB_tabela,MATCH(Q$9,JB_menu,0)-1,FALSE())),,VLOOKUP(B68,JB_tabela,MATCH(Q$9,JB_menu,0)-1,FALSE()))</f>
        <v/>
      </c>
      <c r="R68" s="41">
        <f>IF(ISERROR(VLOOKUP(G68,KB_tabela,MATCH(R$9,KB_menu,0)-2,FALSE())),,VLOOKUP(G68,KB_tabela,MATCH(R$9,KB_menu,0)-2,FALSE()))</f>
        <v/>
      </c>
      <c r="S68" s="41">
        <f>IF(ISERROR(VLOOKUP(G68,KB_tabela,MATCH(S$9,KB_menu,0)-2,FALSE())),,VLOOKUP(G68,KB_tabela,MATCH(S$9,KB_menu,0)-2,FALSE()))</f>
        <v/>
      </c>
      <c r="T68" s="116">
        <f>IF($C68="CAPEX - 1szt JB",IF($M68="szt",SUMIFS(Kosztorys!$F:$F,Kosztorys!$D:$D,$B68,Kosztorys!$I:$I,CONCATENATE("&lt;01.01.",U$10,""))-SUMIFS(Kosztorys!$F:$F,Kosztorys!$D:$D,$B68,Kosztorys!$I:$I,CONCATENATE("&lt;01.01.",T$10,"")),COUNTIFS(Kosztorys!$D:$D,$B68,Kosztorys!$I:$I,CONCATENATE("&lt;01.01.",U$10,""))-COUNTIFS(Kosztorys!$D:$D,$B68,Kosztorys!$I:$I,CONCATENATE("&lt;01.01.",T$10,""))),0)</f>
        <v/>
      </c>
      <c r="U68" s="116">
        <f>IF($C68="CAPEX - 1szt JB",IF($M68="szt",SUMIFS(Kosztorys!$F:$F,Kosztorys!$D:$D,$B68,Kosztorys!$I:$I,CONCATENATE("&lt;01.01.",V$10,""))-SUMIFS(Kosztorys!$F:$F,Kosztorys!$D:$D,$B68,Kosztorys!$I:$I,CONCATENATE("&lt;01.01.",U$10,"")),COUNTIFS(Kosztorys!$D:$D,$B68,Kosztorys!$I:$I,CONCATENATE("&lt;01.01.",V$10,""))-COUNTIFS(Kosztorys!$D:$D,$B68,Kosztorys!$I:$I,CONCATENATE("&lt;01.01.",U$10,""))),0)</f>
        <v/>
      </c>
      <c r="V68" s="116">
        <f>IF($C68="CAPEX - 1szt JB",IF($M68="szt",SUMIFS(Kosztorys!$F:$F,Kosztorys!$D:$D,$B68,Kosztorys!$I:$I,CONCATENATE("&lt;01.01.",W$10,""))-SUMIFS(Kosztorys!$F:$F,Kosztorys!$D:$D,$B68,Kosztorys!$I:$I,CONCATENATE("&lt;01.01.",V$10,"")),COUNTIFS(Kosztorys!$D:$D,$B68,Kosztorys!$I:$I,CONCATENATE("&lt;01.01.",W$10,""))-COUNTIFS(Kosztorys!$D:$D,$B68,Kosztorys!$I:$I,CONCATENATE("&lt;01.01.",V$10,""))),0)</f>
        <v/>
      </c>
      <c r="W68" s="116">
        <f>IF($C68="CAPEX - 1szt JB",IF($M68="szt",SUMIFS(Kosztorys!$F:$F,Kosztorys!$D:$D,$B68,Kosztorys!$I:$I,CONCATENATE("&lt;01.01.",X$10,""))-SUMIFS(Kosztorys!$F:$F,Kosztorys!$D:$D,$B68,Kosztorys!$I:$I,CONCATENATE("&lt;01.01.",W$10,"")),COUNTIFS(Kosztorys!$D:$D,$B68,Kosztorys!$I:$I,CONCATENATE("&lt;01.01.",X$10,""))-COUNTIFS(Kosztorys!$D:$D,$B68,Kosztorys!$I:$I,CONCATENATE("&lt;01.01.",W$10,""))),0)</f>
        <v/>
      </c>
      <c r="X68" s="116">
        <f>IF($C68="CAPEX - 1szt JB",IF($M68="szt",SUMIFS(Kosztorys!$F:$F,Kosztorys!$D:$D,$B68,Kosztorys!$I:$I,CONCATENATE("&lt;01.01.",Y$10,""))-SUMIFS(Kosztorys!$F:$F,Kosztorys!$D:$D,$B68,Kosztorys!$I:$I,CONCATENATE("&lt;01.01.",X$10,"")),COUNTIFS(Kosztorys!$D:$D,$B68,Kosztorys!$I:$I,CONCATENATE("&lt;01.01.",Y$10,""))-COUNTIFS(Kosztorys!$D:$D,$B68,Kosztorys!$I:$I,CONCATENATE("&lt;01.01.",X$10,""))),0)</f>
        <v/>
      </c>
      <c r="Y68" s="116">
        <f>IF($C68="CAPEX - 1szt JB",IF($M68="szt",SUMIFS(Kosztorys!$F:$F,Kosztorys!$D:$D,$B68,Kosztorys!$I:$I,CONCATENATE("&lt;01.01.",Z$10,""))-SUMIFS(Kosztorys!$F:$F,Kosztorys!$D:$D,$B68,Kosztorys!$I:$I,CONCATENATE("&lt;01.01.",Y$10,"")),COUNTIFS(Kosztorys!$D:$D,$B68,Kosztorys!$I:$I,CONCATENATE("&lt;01.01.",Z$10,""))-COUNTIFS(Kosztorys!$D:$D,$B68,Kosztorys!$I:$I,CONCATENATE("&lt;01.01.",Y$10,""))),0)</f>
        <v/>
      </c>
      <c r="Z68" s="116">
        <f>IF($C68="CAPEX - 1szt JB",IF($M68="szt",SUMIFS(Kosztorys!$F:$F,Kosztorys!$D:$D,$B68,Kosztorys!$I:$I,CONCATENATE("&lt;01.01.",AA$10,""))-SUMIFS(Kosztorys!$F:$F,Kosztorys!$D:$D,$B68,Kosztorys!$I:$I,CONCATENATE("&lt;01.01.",Z$10,"")),COUNTIFS(Kosztorys!$D:$D,$B68,Kosztorys!$I:$I,CONCATENATE("&lt;01.01.",AA$10,""))-COUNTIFS(Kosztorys!$D:$D,$B68,Kosztorys!$I:$I,CONCATENATE("&lt;01.01.",Z$10,""))),0)</f>
        <v/>
      </c>
      <c r="AA68" s="116">
        <f>IF($C68="CAPEX - 1szt JB",IF($M68="szt",SUMIFS(Kosztorys!$F:$F,Kosztorys!$D:$D,$B68,Kosztorys!$I:$I,CONCATENATE("&lt;01.01.",AB$10,""))-SUMIFS(Kosztorys!$F:$F,Kosztorys!$D:$D,$B68,Kosztorys!$I:$I,CONCATENATE("&lt;01.01.",AA$10,"")),COUNTIFS(Kosztorys!$D:$D,$B68,Kosztorys!$I:$I,CONCATENATE("&lt;01.01.",AB$10,""))-COUNTIFS(Kosztorys!$D:$D,$B68,Kosztorys!$I:$I,CONCATENATE("&lt;01.01.",AA$10,""))),0)</f>
        <v/>
      </c>
      <c r="AB68" s="116">
        <f>IF($C68="CAPEX - 1szt JB",IF($M68="szt",SUMIFS(Kosztorys!$F:$F,Kosztorys!$D:$D,$B68,Kosztorys!$I:$I,CONCATENATE("&lt;01.01.",AC$10,""))-SUMIFS(Kosztorys!$F:$F,Kosztorys!$D:$D,$B68,Kosztorys!$I:$I,CONCATENATE("&lt;01.01.",AB$10,"")),COUNTIFS(Kosztorys!$D:$D,$B68,Kosztorys!$I:$I,CONCATENATE("&lt;01.01.",AC$10,""))-COUNTIFS(Kosztorys!$D:$D,$B68,Kosztorys!$I:$I,CONCATENATE("&lt;01.01.",AB$10,""))),0)</f>
        <v/>
      </c>
      <c r="AC68" s="116">
        <f>IF($C68="CAPEX - 1szt JB",IF($M68="szt",SUMIFS(Kosztorys!$F:$F,Kosztorys!$D:$D,$B68,Kosztorys!$I:$I,CONCATENATE("&lt;01.01.",AD$10,""))-SUMIFS(Kosztorys!$F:$F,Kosztorys!$D:$D,$B68,Kosztorys!$I:$I,CONCATENATE("&lt;01.01.",AC$10,"")),COUNTIFS(Kosztorys!$D:$D,$B68,Kosztorys!$I:$I,CONCATENATE("&lt;01.01.",AD$10,""))-COUNTIFS(Kosztorys!$D:$D,$B68,Kosztorys!$I:$I,CONCATENATE("&lt;01.01.",AC$10,""))),0)</f>
        <v/>
      </c>
      <c r="AD68" s="116">
        <f>IF($C68="CAPEX - 1szt JB",IF($M68="szt",SUMIFS(Kosztorys!$F:$F,Kosztorys!$D:$D,$B68,Kosztorys!$I:$I,CONCATENATE("&lt;01.01.",AE$10,""))-SUMIFS(Kosztorys!$F:$F,Kosztorys!$D:$D,$B68,Kosztorys!$I:$I,CONCATENATE("&lt;01.01.",AD$10,"")),COUNTIFS(Kosztorys!$D:$D,$B68,Kosztorys!$I:$I,CONCATENATE("&lt;01.01.",AE$10,""))-COUNTIFS(Kosztorys!$D:$D,$B68,Kosztorys!$I:$I,CONCATENATE("&lt;01.01.",AD$10,""))),0)</f>
        <v/>
      </c>
      <c r="AE68" s="116">
        <f>IF($C68="CAPEX - 1szt JB",IF($M68="szt",SUMIFS(Kosztorys!$F:$F,Kosztorys!$D:$D,$B68,Kosztorys!$I:$I,CONCATENATE("&lt;01.01.",AF$10,""))-SUMIFS(Kosztorys!$F:$F,Kosztorys!$D:$D,$B68,Kosztorys!$I:$I,CONCATENATE("&lt;01.01.",AE$10,"")),COUNTIFS(Kosztorys!$D:$D,$B68,Kosztorys!$I:$I,CONCATENATE("&lt;01.01.",AF$10,""))-COUNTIFS(Kosztorys!$D:$D,$B68,Kosztorys!$I:$I,CONCATENATE("&lt;01.01.",AE$10,""))),0)</f>
        <v/>
      </c>
      <c r="AF68" s="116">
        <f>IF($C68="CAPEX - 1szt JB",IF($M68="szt",SUMIFS(Kosztorys!$F:$F,Kosztorys!$D:$D,$B68,Kosztorys!$I:$I,CONCATENATE("&lt;01.01.",AG$10,""))-SUMIFS(Kosztorys!$F:$F,Kosztorys!$D:$D,$B68,Kosztorys!$I:$I,CONCATENATE("&lt;01.01.",AF$10,"")),COUNTIFS(Kosztorys!$D:$D,$B68,Kosztorys!$I:$I,CONCATENATE("&lt;01.01.",AG$10,""))-COUNTIFS(Kosztorys!$D:$D,$B68,Kosztorys!$I:$I,CONCATENATE("&lt;01.01.",AF$10,""))),0)</f>
        <v/>
      </c>
      <c r="AG68" s="116">
        <f>IF($C68="CAPEX - 1szt JB",IF($M68="szt",SUMIFS(Kosztorys!$F:$F,Kosztorys!$D:$D,$B68,Kosztorys!$I:$I,CONCATENATE("&lt;01.01.",AH$10,""))-SUMIFS(Kosztorys!$F:$F,Kosztorys!$D:$D,$B68,Kosztorys!$I:$I,CONCATENATE("&lt;01.01.",AG$10,"")),COUNTIFS(Kosztorys!$D:$D,$B68,Kosztorys!$I:$I,CONCATENATE("&lt;01.01.",AH$10,""))-COUNTIFS(Kosztorys!$D:$D,$B68,Kosztorys!$I:$I,CONCATENATE("&lt;01.01.",AG$10,""))),0)</f>
        <v/>
      </c>
      <c r="AH68" s="116">
        <f>IF($C68="CAPEX - 1szt JB",IF($M68="szt",SUMIFS(Kosztorys!$F:$F,Kosztorys!$D:$D,$B68,Kosztorys!$I:$I,CONCATENATE("&lt;01.01.",AI$10,""))-SUMIFS(Kosztorys!$F:$F,Kosztorys!$D:$D,$B68,Kosztorys!$I:$I,CONCATENATE("&lt;01.01.",AH$10,"")),COUNTIFS(Kosztorys!$D:$D,$B68,Kosztorys!$I:$I,CONCATENATE("&lt;01.01.",AI$10,""))-COUNTIFS(Kosztorys!$D:$D,$B68,Kosztorys!$I:$I,CONCATENATE("&lt;01.01.",AH$10,""))),0)</f>
        <v/>
      </c>
      <c r="AI68" s="116">
        <f>IF($C68="CAPEX - 1szt JB",IF($M68="szt",SUMIFS(Kosztorys!$F:$F,Kosztorys!$D:$D,$B68,Kosztorys!$I:$I,CONCATENATE("&lt;01.01.",AJ$10,""))-SUMIFS(Kosztorys!$F:$F,Kosztorys!$D:$D,$B68,Kosztorys!$I:$I,CONCATENATE("&lt;01.01.",AI$10,"")),COUNTIFS(Kosztorys!$D:$D,$B68,Kosztorys!$I:$I,CONCATENATE("&lt;01.01.",AJ$10,""))-COUNTIFS(Kosztorys!$D:$D,$B68,Kosztorys!$I:$I,CONCATENATE("&lt;01.01.",AI$10,""))),0)</f>
        <v/>
      </c>
      <c r="AJ68" s="116">
        <f>IF(C68="CAPEX - 1szt JB",IF(SUM(T68:AI68)=IF(ISERROR(VLOOKUP(B68,JB_tabela,MATCH(AJ$9,JB_menu,0)-1,FALSE())),,VLOOKUP(B68,JB_tabela,MATCH(AJ$9,JB_menu,0)-1,FALSE())),"OK","nie zgadza się liczba użytych JB"),"OK-ND")</f>
        <v/>
      </c>
      <c r="AM68" s="41">
        <f>IFERROR("_" &amp; VLOOKUP($B68,#REF!,1,FALSE()),#REF!)</f>
        <v/>
      </c>
      <c r="AN68" s="41">
        <f>IF($C68="CAPEX - Długość 1m",SUMIFS(Kosztorys!$F:$F,Kosztorys!$D:$D,$B68,Kosztorys!$I:$I,CONCATENATE("&lt;31.12.",AN$10,""))-SUMIFS(Kosztorys!$F:$F,Kosztorys!$D:$D,$B68,Kosztorys!$I:$I,CONCATENATE("&lt;31.12.",AM$10,"")),"x")</f>
        <v/>
      </c>
      <c r="AO68" s="41">
        <f>IF($C68="CAPEX - Długość 1m",SUMIFS(Kosztorys!$F:$F,Kosztorys!$D:$D,$B68,Kosztorys!$I:$I,CONCATENATE("&lt;31.12.",AO$10,""))-SUMIFS(Kosztorys!$F:$F,Kosztorys!$D:$D,$B68,Kosztorys!$I:$I,CONCATENATE("&lt;31.12.",AN$10,"")),"x")</f>
        <v/>
      </c>
      <c r="AP68" s="41">
        <f>IF($C68="CAPEX - Długość 1m",SUMIFS(Kosztorys!$F:$F,Kosztorys!$D:$D,$B68,Kosztorys!$I:$I,CONCATENATE("&lt;31.12.",AP$10,""))-SUMIFS(Kosztorys!$F:$F,Kosztorys!$D:$D,$B68,Kosztorys!$I:$I,CONCATENATE("&lt;31.12.",AO$10,"")),"x")</f>
        <v/>
      </c>
      <c r="AQ68" s="41">
        <f>IF($C68="CAPEX - Długość 1m",SUMIFS(Kosztorys!$F:$F,Kosztorys!$D:$D,$B68,Kosztorys!$I:$I,CONCATENATE("&lt;31.12.",AQ$10,""))-SUMIFS(Kosztorys!$F:$F,Kosztorys!$D:$D,$B68,Kosztorys!$I:$I,CONCATENATE("&lt;31.12.",AP$10,"")),"x")</f>
        <v/>
      </c>
      <c r="AR68" s="41">
        <f>IF($C68="CAPEX - Długość 1m",SUMIFS(Kosztorys!$F:$F,Kosztorys!$D:$D,$B68,Kosztorys!$I:$I,CONCATENATE("&lt;31.12.",AR$10,""))-SUMIFS(Kosztorys!$F:$F,Kosztorys!$D:$D,$B68,Kosztorys!$I:$I,CONCATENATE("&lt;31.12.",AQ$10,"")),"x")</f>
        <v/>
      </c>
      <c r="AS68" s="41">
        <f>IF($C68="CAPEX - Długość 1m",SUMIFS(Kosztorys!$F:$F,Kosztorys!$D:$D,$B68,Kosztorys!$I:$I,CONCATENATE("&lt;31.12.",AS$10,""))-SUMIFS(Kosztorys!$F:$F,Kosztorys!$D:$D,$B68,Kosztorys!$I:$I,CONCATENATE("&lt;31.12.",AR$10,"")),"x")</f>
        <v/>
      </c>
      <c r="AT68" s="41">
        <f>IF($C68="CAPEX - Długość 1m",SUMIFS(Kosztorys!$F:$F,Kosztorys!$D:$D,$B68,Kosztorys!$I:$I,CONCATENATE("&lt;31.12.",AT$10,""))-SUMIFS(Kosztorys!$F:$F,Kosztorys!$D:$D,$B68,Kosztorys!$I:$I,CONCATENATE("&lt;31.12.",AS$10,"")),"x")</f>
        <v/>
      </c>
      <c r="AU68" s="41">
        <f>IF($C68="CAPEX - Długość 1m",SUMIFS(Kosztorys!$F:$F,Kosztorys!$D:$D,$B68,Kosztorys!$I:$I,CONCATENATE("&lt;31.12.",AU$10,""))-SUMIFS(Kosztorys!$F:$F,Kosztorys!$D:$D,$B68,Kosztorys!$I:$I,CONCATENATE("&lt;31.12.",AT$10,"")),"x")</f>
        <v/>
      </c>
      <c r="AV68" s="41">
        <f>IF($C68="CAPEX - Długość 1m",SUMIFS(Kosztorys!$F:$F,Kosztorys!$D:$D,$B68,Kosztorys!$I:$I,CONCATENATE("&lt;31.12.",AV$10,""))-SUMIFS(Kosztorys!$F:$F,Kosztorys!$D:$D,$B68,Kosztorys!$I:$I,CONCATENATE("&lt;31.12.",AU$10,"")),"x")</f>
        <v/>
      </c>
      <c r="AW68" s="41">
        <f>IF($C68="CAPEX - Długość 1m",SUMIFS(Kosztorys!$F:$F,Kosztorys!$D:$D,$B68,Kosztorys!$I:$I,CONCATENATE("&lt;31.12.",AW$10,""))-SUMIFS(Kosztorys!$F:$F,Kosztorys!$D:$D,$B68,Kosztorys!$I:$I,CONCATENATE("&lt;31.12.",AV$10,"")),"x")</f>
        <v/>
      </c>
      <c r="AX68" s="41">
        <f>IF($C68="CAPEX - Długość 1m",SUMIFS(Kosztorys!$F:$F,Kosztorys!$D:$D,$B68,Kosztorys!$I:$I,CONCATENATE("&lt;31.12.",AX$10,""))-SUMIFS(Kosztorys!$F:$F,Kosztorys!$D:$D,$B68,Kosztorys!$I:$I,CONCATENATE("&lt;31.12.",AW$10,"")),"x")</f>
        <v/>
      </c>
      <c r="AY68" s="41">
        <f>IF($C68="CAPEX - Długość 1m",SUMIFS(Kosztorys!$F:$F,Kosztorys!$D:$D,$B68,Kosztorys!$I:$I,CONCATENATE("&lt;31.12.",AY$10,""))-SUMIFS(Kosztorys!$F:$F,Kosztorys!$D:$D,$B68,Kosztorys!$I:$I,CONCATENATE("&lt;31.12.",AX$10,"")),"x")</f>
        <v/>
      </c>
      <c r="AZ68" s="41">
        <f>IF($C68="CAPEX - Długość 1m",SUMIFS(Kosztorys!$F:$F,Kosztorys!$D:$D,$B68,Kosztorys!$I:$I,CONCATENATE("&lt;31.12.",AZ$10,""))-SUMIFS(Kosztorys!$F:$F,Kosztorys!$D:$D,$B68,Kosztorys!$I:$I,CONCATENATE("&lt;31.12.",AY$10,"")),"x")</f>
        <v/>
      </c>
      <c r="BA68" s="41">
        <f>IF($C68="CAPEX - Długość 1m",SUMIFS(Kosztorys!$F:$F,Kosztorys!$D:$D,$B68,Kosztorys!$I:$I,CONCATENATE("&lt;31.12.",BA$10,""))-SUMIFS(Kosztorys!$F:$F,Kosztorys!$D:$D,$B68,Kosztorys!$I:$I,CONCATENATE("&lt;31.12.",AZ$10,"")),"x")</f>
        <v/>
      </c>
      <c r="BB68" s="41">
        <f>IF($C68="CAPEX - Długość 1m",SUMIFS(Kosztorys!$F:$F,Kosztorys!$D:$D,$B68,Kosztorys!$I:$I,CONCATENATE("&lt;31.12.",BB$10,""))-SUMIFS(Kosztorys!$F:$F,Kosztorys!$D:$D,$B68,Kosztorys!$I:$I,CONCATENATE("&lt;31.12.",BA$10,"")),"x")</f>
        <v/>
      </c>
      <c r="BC68" s="41">
        <f>IF($C68="CAPEX - Długość 1m",SUMIFS(Kosztorys!$F:$F,Kosztorys!$D:$D,$B68,Kosztorys!$I:$I,CONCATENATE("&lt;31.12.",BC$10,""))-SUMIFS(Kosztorys!$F:$F,Kosztorys!$D:$D,$B68,Kosztorys!$I:$I,CONCATENATE("&lt;31.12.",BB$10,"")),"x")</f>
        <v/>
      </c>
      <c r="BD68" s="41">
        <f>IF(C68="CAPEX - Długość 1m",IF(SUM(AN68:BC68)=IF(ISERROR(VLOOKUP(B68,JB_tabela,MATCH(BD$9,JB_menu,0)-1,FALSE())),,VLOOKUP(B68,JB_tabela,MATCH(BD$9,JB_menu,0)-1,FALSE())),"OK","nie zgadza się liczba użytych JB"),"OK-ND")</f>
        <v/>
      </c>
      <c r="BH68" s="41">
        <f>IF($C68="OPEX - Koszt 1szt/rok",IF($M68="szt",SUMIFS(Kosztorys!$F:$F,Kosztorys!$D:$D,$B68,Kosztorys!$I:$I,CONCATENATE("&lt;01.01.",BH$10,""))+(SUMIFS(Kosztorys!$F:$F,Kosztorys!$D:$D,$B68,Kosztorys!$I:$I,CONCATENATE("&lt;=31.03.",BH$10,""))-SUMIFS(Kosztorys!$F:$F,Kosztorys!$D:$D,$B68,Kosztorys!$I:$I,CONCATENATE("&lt;=31.12.",BG$10,"")))*0.75+(SUMIFS(Kosztorys!$F:$F,Kosztorys!$D:$D,$B68,Kosztorys!$I:$I,CONCATENATE("&lt;=30.06.",BH$10,""))-SUMIFS(Kosztorys!$F:$F,Kosztorys!$D:$D,$B68,Kosztorys!$I:$I,CONCATENATE("&lt;=31.03.",BH$10,"")))*0.5+(SUMIFS(Kosztorys!$F:$F,Kosztorys!$D:$D,$B68,Kosztorys!$I:$I,CONCATENATE("&lt;=30.09.",BH$10,""))-SUMIFS(Kosztorys!$F:$F,Kosztorys!$D:$D,$B68,Kosztorys!$I:$I,CONCATENATE("&lt;=30.06.",BH$10,"")))*0.25,"nic"),0)</f>
        <v/>
      </c>
      <c r="BI68" s="41">
        <f>IF($C68="OPEX - Koszt 1szt/rok",IF($M68="szt",SUMIFS(Kosztorys!$F:$F,Kosztorys!$D:$D,$B68,Kosztorys!$I:$I,CONCATENATE("&lt;01.01.",BI$10,""))+(SUMIFS(Kosztorys!$F:$F,Kosztorys!$D:$D,$B68,Kosztorys!$I:$I,CONCATENATE("&lt;=31.03.",BI$10,""))-SUMIFS(Kosztorys!$F:$F,Kosztorys!$D:$D,$B68,Kosztorys!$I:$I,CONCATENATE("&lt;=31.12.",BH$10,"")))*0.75+(SUMIFS(Kosztorys!$F:$F,Kosztorys!$D:$D,$B68,Kosztorys!$I:$I,CONCATENATE("&lt;=30.06.",BI$10,""))-SUMIFS(Kosztorys!$F:$F,Kosztorys!$D:$D,$B68,Kosztorys!$I:$I,CONCATENATE("&lt;=31.03.",BI$10,"")))*0.5+(SUMIFS(Kosztorys!$F:$F,Kosztorys!$D:$D,$B68,Kosztorys!$I:$I,CONCATENATE("&lt;=30.09.",BI$10,""))-SUMIFS(Kosztorys!$F:$F,Kosztorys!$D:$D,$B68,Kosztorys!$I:$I,CONCATENATE("&lt;=30.06.",BI$10,"")))*0.25,"nic"),0)</f>
        <v/>
      </c>
      <c r="BJ68" s="41">
        <f>IF($C68="OPEX - Koszt 1szt/rok",IF($M68="szt",SUMIFS(Kosztorys!$F:$F,Kosztorys!$D:$D,$B68,Kosztorys!$I:$I,CONCATENATE("&lt;01.01.",BJ$10,""))+(SUMIFS(Kosztorys!$F:$F,Kosztorys!$D:$D,$B68,Kosztorys!$I:$I,CONCATENATE("&lt;=31.03.",BJ$10,""))-SUMIFS(Kosztorys!$F:$F,Kosztorys!$D:$D,$B68,Kosztorys!$I:$I,CONCATENATE("&lt;=31.12.",BI$10,"")))*0.75+(SUMIFS(Kosztorys!$F:$F,Kosztorys!$D:$D,$B68,Kosztorys!$I:$I,CONCATENATE("&lt;=30.06.",BJ$10,""))-SUMIFS(Kosztorys!$F:$F,Kosztorys!$D:$D,$B68,Kosztorys!$I:$I,CONCATENATE("&lt;=31.03.",BJ$10,"")))*0.5+(SUMIFS(Kosztorys!$F:$F,Kosztorys!$D:$D,$B68,Kosztorys!$I:$I,CONCATENATE("&lt;=30.09.",BJ$10,""))-SUMIFS(Kosztorys!$F:$F,Kosztorys!$D:$D,$B68,Kosztorys!$I:$I,CONCATENATE("&lt;=30.06.",BJ$10,"")))*0.25,"nic"),0)</f>
        <v/>
      </c>
      <c r="BK68" s="41">
        <f>IF($C68="OPEX - Koszt 1szt/rok",IF($M68="szt",SUMIFS(Kosztorys!$F:$F,Kosztorys!$D:$D,$B68,Kosztorys!$I:$I,CONCATENATE("&lt;01.01.",BK$10,""))+(SUMIFS(Kosztorys!$F:$F,Kosztorys!$D:$D,$B68,Kosztorys!$I:$I,CONCATENATE("&lt;=31.03.",BK$10,""))-SUMIFS(Kosztorys!$F:$F,Kosztorys!$D:$D,$B68,Kosztorys!$I:$I,CONCATENATE("&lt;=31.12.",BJ$10,"")))*0.75+(SUMIFS(Kosztorys!$F:$F,Kosztorys!$D:$D,$B68,Kosztorys!$I:$I,CONCATENATE("&lt;=30.06.",BK$10,""))-SUMIFS(Kosztorys!$F:$F,Kosztorys!$D:$D,$B68,Kosztorys!$I:$I,CONCATENATE("&lt;=31.03.",BK$10,"")))*0.5+(SUMIFS(Kosztorys!$F:$F,Kosztorys!$D:$D,$B68,Kosztorys!$I:$I,CONCATENATE("&lt;=30.09.",BK$10,""))-SUMIFS(Kosztorys!$F:$F,Kosztorys!$D:$D,$B68,Kosztorys!$I:$I,CONCATENATE("&lt;=30.06.",BK$10,"")))*0.25,"nic"),0)</f>
        <v/>
      </c>
      <c r="BL68" s="41">
        <f>IF($C68="OPEX - Koszt 1szt/rok",IF($M68="szt",SUMIFS(Kosztorys!$F:$F,Kosztorys!$D:$D,$B68,Kosztorys!$I:$I,CONCATENATE("&lt;01.01.",BL$10,""))+(SUMIFS(Kosztorys!$F:$F,Kosztorys!$D:$D,$B68,Kosztorys!$I:$I,CONCATENATE("&lt;=31.03.",BL$10,""))-SUMIFS(Kosztorys!$F:$F,Kosztorys!$D:$D,$B68,Kosztorys!$I:$I,CONCATENATE("&lt;=31.12.",BK$10,"")))*0.75+(SUMIFS(Kosztorys!$F:$F,Kosztorys!$D:$D,$B68,Kosztorys!$I:$I,CONCATENATE("&lt;=30.06.",BL$10,""))-SUMIFS(Kosztorys!$F:$F,Kosztorys!$D:$D,$B68,Kosztorys!$I:$I,CONCATENATE("&lt;=31.03.",BL$10,"")))*0.5+(SUMIFS(Kosztorys!$F:$F,Kosztorys!$D:$D,$B68,Kosztorys!$I:$I,CONCATENATE("&lt;=30.09.",BL$10,""))-SUMIFS(Kosztorys!$F:$F,Kosztorys!$D:$D,$B68,Kosztorys!$I:$I,CONCATENATE("&lt;=30.06.",BL$10,"")))*0.25,"nic"),0)</f>
        <v/>
      </c>
      <c r="BM68" s="41">
        <f>IF($C68="OPEX - Koszt 1szt/rok",IF($M68="szt",SUMIFS(Kosztorys!$F:$F,Kosztorys!$D:$D,$B68,Kosztorys!$I:$I,CONCATENATE("&lt;01.01.",BM$10,""))+(SUMIFS(Kosztorys!$F:$F,Kosztorys!$D:$D,$B68,Kosztorys!$I:$I,CONCATENATE("&lt;=31.03.",BM$10,""))-SUMIFS(Kosztorys!$F:$F,Kosztorys!$D:$D,$B68,Kosztorys!$I:$I,CONCATENATE("&lt;=31.12.",BL$10,"")))*0.75+(SUMIFS(Kosztorys!$F:$F,Kosztorys!$D:$D,$B68,Kosztorys!$I:$I,CONCATENATE("&lt;=30.06.",BM$10,""))-SUMIFS(Kosztorys!$F:$F,Kosztorys!$D:$D,$B68,Kosztorys!$I:$I,CONCATENATE("&lt;=31.03.",BM$10,"")))*0.5+(SUMIFS(Kosztorys!$F:$F,Kosztorys!$D:$D,$B68,Kosztorys!$I:$I,CONCATENATE("&lt;=30.09.",BM$10,""))-SUMIFS(Kosztorys!$F:$F,Kosztorys!$D:$D,$B68,Kosztorys!$I:$I,CONCATENATE("&lt;=30.06.",BM$10,"")))*0.25,"nic"),0)</f>
        <v/>
      </c>
      <c r="BN68" s="41">
        <f>IF($C68="OPEX - Koszt 1szt/rok",IF($M68="szt",SUMIFS(Kosztorys!$F:$F,Kosztorys!$D:$D,$B68,Kosztorys!$I:$I,CONCATENATE("&lt;01.01.",BN$10,""))+(SUMIFS(Kosztorys!$F:$F,Kosztorys!$D:$D,$B68,Kosztorys!$I:$I,CONCATENATE("&lt;=31.03.",BN$10,""))-SUMIFS(Kosztorys!$F:$F,Kosztorys!$D:$D,$B68,Kosztorys!$I:$I,CONCATENATE("&lt;=31.12.",BM$10,"")))*0.75+(SUMIFS(Kosztorys!$F:$F,Kosztorys!$D:$D,$B68,Kosztorys!$I:$I,CONCATENATE("&lt;=30.06.",BN$10,""))-SUMIFS(Kosztorys!$F:$F,Kosztorys!$D:$D,$B68,Kosztorys!$I:$I,CONCATENATE("&lt;=31.03.",BN$10,"")))*0.5+(SUMIFS(Kosztorys!$F:$F,Kosztorys!$D:$D,$B68,Kosztorys!$I:$I,CONCATENATE("&lt;=30.09.",BN$10,""))-SUMIFS(Kosztorys!$F:$F,Kosztorys!$D:$D,$B68,Kosztorys!$I:$I,CONCATENATE("&lt;=30.06.",BN$10,"")))*0.25,"nic"),0)</f>
        <v/>
      </c>
      <c r="BO68" s="41">
        <f>IF($C68="OPEX - Koszt 1szt/rok",IF($M68="szt",SUMIFS(Kosztorys!$F:$F,Kosztorys!$D:$D,$B68,Kosztorys!$I:$I,CONCATENATE("&lt;01.01.",BO$10,""))+(SUMIFS(Kosztorys!$F:$F,Kosztorys!$D:$D,$B68,Kosztorys!$I:$I,CONCATENATE("&lt;=31.03.",BO$10,""))-SUMIFS(Kosztorys!$F:$F,Kosztorys!$D:$D,$B68,Kosztorys!$I:$I,CONCATENATE("&lt;=31.12.",BN$10,"")))*0.75+(SUMIFS(Kosztorys!$F:$F,Kosztorys!$D:$D,$B68,Kosztorys!$I:$I,CONCATENATE("&lt;=30.06.",BO$10,""))-SUMIFS(Kosztorys!$F:$F,Kosztorys!$D:$D,$B68,Kosztorys!$I:$I,CONCATENATE("&lt;=31.03.",BO$10,"")))*0.5+(SUMIFS(Kosztorys!$F:$F,Kosztorys!$D:$D,$B68,Kosztorys!$I:$I,CONCATENATE("&lt;=30.09.",BO$10,""))-SUMIFS(Kosztorys!$F:$F,Kosztorys!$D:$D,$B68,Kosztorys!$I:$I,CONCATENATE("&lt;=30.06.",BO$10,"")))*0.25,"nic"),0)</f>
        <v/>
      </c>
      <c r="BP68" s="41">
        <f>IF($C68="OPEX - Koszt 1szt/rok",IF($M68="szt",SUMIFS(Kosztorys!$F:$F,Kosztorys!$D:$D,$B68,Kosztorys!$I:$I,CONCATENATE("&lt;01.01.",BP$10,""))+(SUMIFS(Kosztorys!$F:$F,Kosztorys!$D:$D,$B68,Kosztorys!$I:$I,CONCATENATE("&lt;=31.03.",BP$10,""))-SUMIFS(Kosztorys!$F:$F,Kosztorys!$D:$D,$B68,Kosztorys!$I:$I,CONCATENATE("&lt;=31.12.",BO$10,"")))*0.75+(SUMIFS(Kosztorys!$F:$F,Kosztorys!$D:$D,$B68,Kosztorys!$I:$I,CONCATENATE("&lt;=30.06.",BP$10,""))-SUMIFS(Kosztorys!$F:$F,Kosztorys!$D:$D,$B68,Kosztorys!$I:$I,CONCATENATE("&lt;=31.03.",BP$10,"")))*0.5+(SUMIFS(Kosztorys!$F:$F,Kosztorys!$D:$D,$B68,Kosztorys!$I:$I,CONCATENATE("&lt;=30.09.",BP$10,""))-SUMIFS(Kosztorys!$F:$F,Kosztorys!$D:$D,$B68,Kosztorys!$I:$I,CONCATENATE("&lt;=30.06.",BP$10,"")))*0.25,"nic"),0)</f>
        <v/>
      </c>
      <c r="BQ68" s="41">
        <f>IF($C68="OPEX - Koszt 1szt/rok",IF($M68="szt",SUMIFS(Kosztorys!$F:$F,Kosztorys!$D:$D,$B68,Kosztorys!$I:$I,CONCATENATE("&lt;01.01.",BQ$10,""))+(SUMIFS(Kosztorys!$F:$F,Kosztorys!$D:$D,$B68,Kosztorys!$I:$I,CONCATENATE("&lt;=31.03.",BQ$10,""))-SUMIFS(Kosztorys!$F:$F,Kosztorys!$D:$D,$B68,Kosztorys!$I:$I,CONCATENATE("&lt;=31.12.",BP$10,"")))*0.75+(SUMIFS(Kosztorys!$F:$F,Kosztorys!$D:$D,$B68,Kosztorys!$I:$I,CONCATENATE("&lt;=30.06.",BQ$10,""))-SUMIFS(Kosztorys!$F:$F,Kosztorys!$D:$D,$B68,Kosztorys!$I:$I,CONCATENATE("&lt;=31.03.",BQ$10,"")))*0.5+(SUMIFS(Kosztorys!$F:$F,Kosztorys!$D:$D,$B68,Kosztorys!$I:$I,CONCATENATE("&lt;=30.09.",BQ$10,""))-SUMIFS(Kosztorys!$F:$F,Kosztorys!$D:$D,$B68,Kosztorys!$I:$I,CONCATENATE("&lt;=30.06.",BQ$10,"")))*0.25,"nic"),0)</f>
        <v/>
      </c>
      <c r="BR68" s="41">
        <f>IF($C68="OPEX - Koszt 1szt/rok",IF($M68="szt",SUMIFS(Kosztorys!$F:$F,Kosztorys!$D:$D,$B68,Kosztorys!$I:$I,CONCATENATE("&lt;01.01.",BR$10,""))+(SUMIFS(Kosztorys!$F:$F,Kosztorys!$D:$D,$B68,Kosztorys!$I:$I,CONCATENATE("&lt;=31.03.",BR$10,""))-SUMIFS(Kosztorys!$F:$F,Kosztorys!$D:$D,$B68,Kosztorys!$I:$I,CONCATENATE("&lt;=31.12.",BQ$10,"")))*0.75+(SUMIFS(Kosztorys!$F:$F,Kosztorys!$D:$D,$B68,Kosztorys!$I:$I,CONCATENATE("&lt;=30.06.",BR$10,""))-SUMIFS(Kosztorys!$F:$F,Kosztorys!$D:$D,$B68,Kosztorys!$I:$I,CONCATENATE("&lt;=31.03.",BR$10,"")))*0.5+(SUMIFS(Kosztorys!$F:$F,Kosztorys!$D:$D,$B68,Kosztorys!$I:$I,CONCATENATE("&lt;=30.09.",BR$10,""))-SUMIFS(Kosztorys!$F:$F,Kosztorys!$D:$D,$B68,Kosztorys!$I:$I,CONCATENATE("&lt;=30.06.",BR$10,"")))*0.25,"nic"),0)</f>
        <v/>
      </c>
      <c r="BS68" s="41">
        <f>IF($C68="OPEX - Koszt 1szt/rok",IF($M68="szt",SUMIFS(Kosztorys!$F:$F,Kosztorys!$D:$D,$B68,Kosztorys!$I:$I,CONCATENATE("&lt;01.01.",BS$10,""))+(SUMIFS(Kosztorys!$F:$F,Kosztorys!$D:$D,$B68,Kosztorys!$I:$I,CONCATENATE("&lt;=31.03.",BS$10,""))-SUMIFS(Kosztorys!$F:$F,Kosztorys!$D:$D,$B68,Kosztorys!$I:$I,CONCATENATE("&lt;=31.12.",BR$10,"")))*0.75+(SUMIFS(Kosztorys!$F:$F,Kosztorys!$D:$D,$B68,Kosztorys!$I:$I,CONCATENATE("&lt;=30.06.",BS$10,""))-SUMIFS(Kosztorys!$F:$F,Kosztorys!$D:$D,$B68,Kosztorys!$I:$I,CONCATENATE("&lt;=31.03.",BS$10,"")))*0.5+(SUMIFS(Kosztorys!$F:$F,Kosztorys!$D:$D,$B68,Kosztorys!$I:$I,CONCATENATE("&lt;=30.09.",BS$10,""))-SUMIFS(Kosztorys!$F:$F,Kosztorys!$D:$D,$B68,Kosztorys!$I:$I,CONCATENATE("&lt;=30.06.",BS$10,"")))*0.25,"nic"),0)</f>
        <v/>
      </c>
      <c r="BT68" s="41">
        <f>IF($C68="OPEX - Koszt 1szt/rok",IF($M68="szt",SUMIFS(Kosztorys!$F:$F,Kosztorys!$D:$D,$B68,Kosztorys!$I:$I,CONCATENATE("&lt;01.01.",BT$10,""))+(SUMIFS(Kosztorys!$F:$F,Kosztorys!$D:$D,$B68,Kosztorys!$I:$I,CONCATENATE("&lt;=31.03.",BT$10,""))-SUMIFS(Kosztorys!$F:$F,Kosztorys!$D:$D,$B68,Kosztorys!$I:$I,CONCATENATE("&lt;=31.12.",BS$10,"")))*0.75+(SUMIFS(Kosztorys!$F:$F,Kosztorys!$D:$D,$B68,Kosztorys!$I:$I,CONCATENATE("&lt;=30.06.",BT$10,""))-SUMIFS(Kosztorys!$F:$F,Kosztorys!$D:$D,$B68,Kosztorys!$I:$I,CONCATENATE("&lt;=31.03.",BT$10,"")))*0.5+(SUMIFS(Kosztorys!$F:$F,Kosztorys!$D:$D,$B68,Kosztorys!$I:$I,CONCATENATE("&lt;=30.09.",BT$10,""))-SUMIFS(Kosztorys!$F:$F,Kosztorys!$D:$D,$B68,Kosztorys!$I:$I,CONCATENATE("&lt;=30.06.",BT$10,"")))*0.25,"nic"),0)</f>
        <v/>
      </c>
      <c r="BU68" s="41">
        <f>IF($C68="OPEX - Koszt 1szt/rok",IF($M68="szt",SUMIFS(Kosztorys!$F:$F,Kosztorys!$D:$D,$B68,Kosztorys!$I:$I,CONCATENATE("&lt;01.01.",BU$10,""))+(SUMIFS(Kosztorys!$F:$F,Kosztorys!$D:$D,$B68,Kosztorys!$I:$I,CONCATENATE("&lt;=31.03.",BU$10,""))-SUMIFS(Kosztorys!$F:$F,Kosztorys!$D:$D,$B68,Kosztorys!$I:$I,CONCATENATE("&lt;=31.12.",BT$10,"")))*0.75+(SUMIFS(Kosztorys!$F:$F,Kosztorys!$D:$D,$B68,Kosztorys!$I:$I,CONCATENATE("&lt;=30.06.",BU$10,""))-SUMIFS(Kosztorys!$F:$F,Kosztorys!$D:$D,$B68,Kosztorys!$I:$I,CONCATENATE("&lt;=31.03.",BU$10,"")))*0.5+(SUMIFS(Kosztorys!$F:$F,Kosztorys!$D:$D,$B68,Kosztorys!$I:$I,CONCATENATE("&lt;=30.09.",BU$10,""))-SUMIFS(Kosztorys!$F:$F,Kosztorys!$D:$D,$B68,Kosztorys!$I:$I,CONCATENATE("&lt;=30.06.",BU$10,"")))*0.25,"nic"),0)</f>
        <v/>
      </c>
      <c r="BV68" s="41">
        <f>IF($C68="OPEX - Koszt 1szt/rok",IF($M68="szt",SUMIFS(Kosztorys!$F:$F,Kosztorys!$D:$D,$B68,Kosztorys!$I:$I,CONCATENATE("&lt;01.01.",BV$10,""))+(SUMIFS(Kosztorys!$F:$F,Kosztorys!$D:$D,$B68,Kosztorys!$I:$I,CONCATENATE("&lt;=31.03.",BV$10,""))-SUMIFS(Kosztorys!$F:$F,Kosztorys!$D:$D,$B68,Kosztorys!$I:$I,CONCATENATE("&lt;=31.12.",BU$10,"")))*0.75+(SUMIFS(Kosztorys!$F:$F,Kosztorys!$D:$D,$B68,Kosztorys!$I:$I,CONCATENATE("&lt;=30.06.",BV$10,""))-SUMIFS(Kosztorys!$F:$F,Kosztorys!$D:$D,$B68,Kosztorys!$I:$I,CONCATENATE("&lt;=31.03.",BV$10,"")))*0.5+(SUMIFS(Kosztorys!$F:$F,Kosztorys!$D:$D,$B68,Kosztorys!$I:$I,CONCATENATE("&lt;=30.09.",BV$10,""))-SUMIFS(Kosztorys!$F:$F,Kosztorys!$D:$D,$B68,Kosztorys!$I:$I,CONCATENATE("&lt;=30.06.",BV$10,"")))*0.25,"nic"),0)</f>
        <v/>
      </c>
      <c r="BW68" s="41">
        <f>IF($C68="OPEX - Koszt 1szt/rok",IF($M68="szt",SUMIFS(Kosztorys!$F:$F,Kosztorys!$D:$D,$B68,Kosztorys!$I:$I,CONCATENATE("&lt;01.01.",BW$10,""))+(SUMIFS(Kosztorys!$F:$F,Kosztorys!$D:$D,$B68,Kosztorys!$I:$I,CONCATENATE("&lt;=31.03.",BW$10,""))-SUMIFS(Kosztorys!$F:$F,Kosztorys!$D:$D,$B68,Kosztorys!$I:$I,CONCATENATE("&lt;=31.12.",BV$10,"")))*0.75+(SUMIFS(Kosztorys!$F:$F,Kosztorys!$D:$D,$B68,Kosztorys!$I:$I,CONCATENATE("&lt;=30.06.",BW$10,""))-SUMIFS(Kosztorys!$F:$F,Kosztorys!$D:$D,$B68,Kosztorys!$I:$I,CONCATENATE("&lt;=31.03.",BW$10,"")))*0.5+(SUMIFS(Kosztorys!$F:$F,Kosztorys!$D:$D,$B68,Kosztorys!$I:$I,CONCATENATE("&lt;=30.09.",BW$10,""))-SUMIFS(Kosztorys!$F:$F,Kosztorys!$D:$D,$B68,Kosztorys!$I:$I,CONCATENATE("&lt;=30.06.",BW$10,"")))*0.25,"nic"),0)</f>
        <v/>
      </c>
      <c r="BX68" s="41">
        <f>IF(C68="OPEX - Koszt 1szt/rok",IF(MAX(BH68:BW68)=IF(ISERROR(VLOOKUP(B68,JB_tabela,MATCH(BX$9,JB_menu,0)-1,FALSE())),,VLOOKUP(B68,JB_tabela,MATCH(BX$9,JB_menu,0)-1,FALSE())),"OK","nie zgadza się liczba użytych JB"),"OK-ND")</f>
        <v/>
      </c>
      <c r="CB68" s="41">
        <f>IF($C68="OPEX - Długość 1m koszt/rok",IF($M68="m",SUMIFS(Kosztorys!$F:$F,Kosztorys!$D:$D,$B68,Kosztorys!$I:$I,CONCATENATE("&lt;01.01.",CB$10,""))+(SUMIFS(Kosztorys!$F:$F,Kosztorys!$D:$D,$B68,Kosztorys!$I:$I,CONCATENATE("&lt;=31.03.",CB$10,""))-SUMIFS(Kosztorys!$F:$F,Kosztorys!$D:$D,$B68,Kosztorys!$I:$I,CONCATENATE("&lt;=31.12.",CA$10,"")))*0.75+(SUMIFS(Kosztorys!$F:$F,Kosztorys!$D:$D,$B68,Kosztorys!$I:$I,CONCATENATE("&lt;=30.06.",CB$10,""))-SUMIFS(Kosztorys!$F:$F,Kosztorys!$D:$D,$B68,Kosztorys!$I:$I,CONCATENATE("&lt;=31.03.",CB$10,"")))*0.5+(SUMIFS(Kosztorys!$F:$F,Kosztorys!$D:$D,$B68,Kosztorys!$I:$I,CONCATENATE("&lt;=30.09.",CB$10,""))-SUMIFS(Kosztorys!$F:$F,Kosztorys!$D:$D,$B68,Kosztorys!$I:$I,CONCATENATE("&lt;=30.06.",CB$10,"")))*0.25,"nic"),0)</f>
        <v/>
      </c>
      <c r="CC68" s="41">
        <f>IF($C68="OPEX - Długość 1m koszt/rok",IF($M68="m",SUMIFS(Kosztorys!$F:$F,Kosztorys!$D:$D,$B68,Kosztorys!$I:$I,CONCATENATE("&lt;01.01.",CC$10,""))+(SUMIFS(Kosztorys!$F:$F,Kosztorys!$D:$D,$B68,Kosztorys!$I:$I,CONCATENATE("&lt;=31.03.",CC$10,""))-SUMIFS(Kosztorys!$F:$F,Kosztorys!$D:$D,$B68,Kosztorys!$I:$I,CONCATENATE("&lt;=31.12.",CB$10,"")))*0.75+(SUMIFS(Kosztorys!$F:$F,Kosztorys!$D:$D,$B68,Kosztorys!$I:$I,CONCATENATE("&lt;=30.06.",CC$10,""))-SUMIFS(Kosztorys!$F:$F,Kosztorys!$D:$D,$B68,Kosztorys!$I:$I,CONCATENATE("&lt;=31.03.",CC$10,"")))*0.5+(SUMIFS(Kosztorys!$F:$F,Kosztorys!$D:$D,$B68,Kosztorys!$I:$I,CONCATENATE("&lt;=30.09.",CC$10,""))-SUMIFS(Kosztorys!$F:$F,Kosztorys!$D:$D,$B68,Kosztorys!$I:$I,CONCATENATE("&lt;=30.06.",CC$10,"")))*0.25,"nic"),0)</f>
        <v/>
      </c>
      <c r="CD68" s="41">
        <f>IF($C68="OPEX - Długość 1m koszt/rok",IF($M68="m",SUMIFS(Kosztorys!$F:$F,Kosztorys!$D:$D,$B68,Kosztorys!$I:$I,CONCATENATE("&lt;01.01.",CD$10,""))+(SUMIFS(Kosztorys!$F:$F,Kosztorys!$D:$D,$B68,Kosztorys!$I:$I,CONCATENATE("&lt;=31.03.",CD$10,""))-SUMIFS(Kosztorys!$F:$F,Kosztorys!$D:$D,$B68,Kosztorys!$I:$I,CONCATENATE("&lt;=31.12.",CC$10,"")))*0.75+(SUMIFS(Kosztorys!$F:$F,Kosztorys!$D:$D,$B68,Kosztorys!$I:$I,CONCATENATE("&lt;=30.06.",CD$10,""))-SUMIFS(Kosztorys!$F:$F,Kosztorys!$D:$D,$B68,Kosztorys!$I:$I,CONCATENATE("&lt;=31.03.",CD$10,"")))*0.5+(SUMIFS(Kosztorys!$F:$F,Kosztorys!$D:$D,$B68,Kosztorys!$I:$I,CONCATENATE("&lt;=30.09.",CD$10,""))-SUMIFS(Kosztorys!$F:$F,Kosztorys!$D:$D,$B68,Kosztorys!$I:$I,CONCATENATE("&lt;=30.06.",CD$10,"")))*0.25,"nic"),0)</f>
        <v/>
      </c>
      <c r="CE68" s="41">
        <f>IF($C68="OPEX - Długość 1m koszt/rok",IF($M68="m",SUMIFS(Kosztorys!$F:$F,Kosztorys!$D:$D,$B68,Kosztorys!$I:$I,CONCATENATE("&lt;01.01.",CE$10,""))+(SUMIFS(Kosztorys!$F:$F,Kosztorys!$D:$D,$B68,Kosztorys!$I:$I,CONCATENATE("&lt;=31.03.",CE$10,""))-SUMIFS(Kosztorys!$F:$F,Kosztorys!$D:$D,$B68,Kosztorys!$I:$I,CONCATENATE("&lt;=31.12.",CD$10,"")))*0.75+(SUMIFS(Kosztorys!$F:$F,Kosztorys!$D:$D,$B68,Kosztorys!$I:$I,CONCATENATE("&lt;=30.06.",CE$10,""))-SUMIFS(Kosztorys!$F:$F,Kosztorys!$D:$D,$B68,Kosztorys!$I:$I,CONCATENATE("&lt;=31.03.",CE$10,"")))*0.5+(SUMIFS(Kosztorys!$F:$F,Kosztorys!$D:$D,$B68,Kosztorys!$I:$I,CONCATENATE("&lt;=30.09.",CE$10,""))-SUMIFS(Kosztorys!$F:$F,Kosztorys!$D:$D,$B68,Kosztorys!$I:$I,CONCATENATE("&lt;=30.06.",CE$10,"")))*0.25,"nic"),0)</f>
        <v/>
      </c>
      <c r="CF68" s="41">
        <f>IF($C68="OPEX - Długość 1m koszt/rok",IF($M68="m",SUMIFS(Kosztorys!$F:$F,Kosztorys!$D:$D,$B68,Kosztorys!$I:$I,CONCATENATE("&lt;01.01.",CF$10,""))+(SUMIFS(Kosztorys!$F:$F,Kosztorys!$D:$D,$B68,Kosztorys!$I:$I,CONCATENATE("&lt;=31.03.",CF$10,""))-SUMIFS(Kosztorys!$F:$F,Kosztorys!$D:$D,$B68,Kosztorys!$I:$I,CONCATENATE("&lt;=31.12.",CE$10,"")))*0.75+(SUMIFS(Kosztorys!$F:$F,Kosztorys!$D:$D,$B68,Kosztorys!$I:$I,CONCATENATE("&lt;=30.06.",CF$10,""))-SUMIFS(Kosztorys!$F:$F,Kosztorys!$D:$D,$B68,Kosztorys!$I:$I,CONCATENATE("&lt;=31.03.",CF$10,"")))*0.5+(SUMIFS(Kosztorys!$F:$F,Kosztorys!$D:$D,$B68,Kosztorys!$I:$I,CONCATENATE("&lt;=30.09.",CF$10,""))-SUMIFS(Kosztorys!$F:$F,Kosztorys!$D:$D,$B68,Kosztorys!$I:$I,CONCATENATE("&lt;=30.06.",CF$10,"")))*0.25,"nic"),0)</f>
        <v/>
      </c>
      <c r="CG68" s="41">
        <f>IF($C68="OPEX - Długość 1m koszt/rok",IF($M68="m",SUMIFS(Kosztorys!$F:$F,Kosztorys!$D:$D,$B68,Kosztorys!$I:$I,CONCATENATE("&lt;01.01.",CG$10,""))+(SUMIFS(Kosztorys!$F:$F,Kosztorys!$D:$D,$B68,Kosztorys!$I:$I,CONCATENATE("&lt;=31.03.",CG$10,""))-SUMIFS(Kosztorys!$F:$F,Kosztorys!$D:$D,$B68,Kosztorys!$I:$I,CONCATENATE("&lt;=31.12.",CF$10,"")))*0.75+(SUMIFS(Kosztorys!$F:$F,Kosztorys!$D:$D,$B68,Kosztorys!$I:$I,CONCATENATE("&lt;=30.06.",CG$10,""))-SUMIFS(Kosztorys!$F:$F,Kosztorys!$D:$D,$B68,Kosztorys!$I:$I,CONCATENATE("&lt;=31.03.",CG$10,"")))*0.5+(SUMIFS(Kosztorys!$F:$F,Kosztorys!$D:$D,$B68,Kosztorys!$I:$I,CONCATENATE("&lt;=30.09.",CG$10,""))-SUMIFS(Kosztorys!$F:$F,Kosztorys!$D:$D,$B68,Kosztorys!$I:$I,CONCATENATE("&lt;=30.06.",CG$10,"")))*0.25,"nic"),0)</f>
        <v/>
      </c>
      <c r="CH68" s="41">
        <f>IF($C68="OPEX - Długość 1m koszt/rok",IF($M68="m",SUMIFS(Kosztorys!$F:$F,Kosztorys!$D:$D,$B68,Kosztorys!$I:$I,CONCATENATE("&lt;01.01.",CH$10,""))+(SUMIFS(Kosztorys!$F:$F,Kosztorys!$D:$D,$B68,Kosztorys!$I:$I,CONCATENATE("&lt;=31.03.",CH$10,""))-SUMIFS(Kosztorys!$F:$F,Kosztorys!$D:$D,$B68,Kosztorys!$I:$I,CONCATENATE("&lt;=31.12.",CG$10,"")))*0.75+(SUMIFS(Kosztorys!$F:$F,Kosztorys!$D:$D,$B68,Kosztorys!$I:$I,CONCATENATE("&lt;=30.06.",CH$10,""))-SUMIFS(Kosztorys!$F:$F,Kosztorys!$D:$D,$B68,Kosztorys!$I:$I,CONCATENATE("&lt;=31.03.",CH$10,"")))*0.5+(SUMIFS(Kosztorys!$F:$F,Kosztorys!$D:$D,$B68,Kosztorys!$I:$I,CONCATENATE("&lt;=30.09.",CH$10,""))-SUMIFS(Kosztorys!$F:$F,Kosztorys!$D:$D,$B68,Kosztorys!$I:$I,CONCATENATE("&lt;=30.06.",CH$10,"")))*0.25,"nic"),0)</f>
        <v/>
      </c>
      <c r="CI68" s="41">
        <f>IF($C68="OPEX - Długość 1m koszt/rok",IF($M68="m",SUMIFS(Kosztorys!$F:$F,Kosztorys!$D:$D,$B68,Kosztorys!$I:$I,CONCATENATE("&lt;01.01.",CI$10,""))+(SUMIFS(Kosztorys!$F:$F,Kosztorys!$D:$D,$B68,Kosztorys!$I:$I,CONCATENATE("&lt;=31.03.",CI$10,""))-SUMIFS(Kosztorys!$F:$F,Kosztorys!$D:$D,$B68,Kosztorys!$I:$I,CONCATENATE("&lt;=31.12.",CH$10,"")))*0.75+(SUMIFS(Kosztorys!$F:$F,Kosztorys!$D:$D,$B68,Kosztorys!$I:$I,CONCATENATE("&lt;=30.06.",CI$10,""))-SUMIFS(Kosztorys!$F:$F,Kosztorys!$D:$D,$B68,Kosztorys!$I:$I,CONCATENATE("&lt;=31.03.",CI$10,"")))*0.5+(SUMIFS(Kosztorys!$F:$F,Kosztorys!$D:$D,$B68,Kosztorys!$I:$I,CONCATENATE("&lt;=30.09.",CI$10,""))-SUMIFS(Kosztorys!$F:$F,Kosztorys!$D:$D,$B68,Kosztorys!$I:$I,CONCATENATE("&lt;=30.06.",CI$10,"")))*0.25,"nic"),0)</f>
        <v/>
      </c>
      <c r="CJ68" s="41">
        <f>IF($C68="OPEX - Długość 1m koszt/rok",IF($M68="m",SUMIFS(Kosztorys!$F:$F,Kosztorys!$D:$D,$B68,Kosztorys!$I:$I,CONCATENATE("&lt;01.01.",CJ$10,""))+(SUMIFS(Kosztorys!$F:$F,Kosztorys!$D:$D,$B68,Kosztorys!$I:$I,CONCATENATE("&lt;=31.03.",CJ$10,""))-SUMIFS(Kosztorys!$F:$F,Kosztorys!$D:$D,$B68,Kosztorys!$I:$I,CONCATENATE("&lt;=31.12.",CI$10,"")))*0.75+(SUMIFS(Kosztorys!$F:$F,Kosztorys!$D:$D,$B68,Kosztorys!$I:$I,CONCATENATE("&lt;=30.06.",CJ$10,""))-SUMIFS(Kosztorys!$F:$F,Kosztorys!$D:$D,$B68,Kosztorys!$I:$I,CONCATENATE("&lt;=31.03.",CJ$10,"")))*0.5+(SUMIFS(Kosztorys!$F:$F,Kosztorys!$D:$D,$B68,Kosztorys!$I:$I,CONCATENATE("&lt;=30.09.",CJ$10,""))-SUMIFS(Kosztorys!$F:$F,Kosztorys!$D:$D,$B68,Kosztorys!$I:$I,CONCATENATE("&lt;=30.06.",CJ$10,"")))*0.25,"nic"),0)</f>
        <v/>
      </c>
      <c r="CK68" s="41">
        <f>IF($C68="OPEX - Długość 1m koszt/rok",IF($M68="m",SUMIFS(Kosztorys!$F:$F,Kosztorys!$D:$D,$B68,Kosztorys!$I:$I,CONCATENATE("&lt;01.01.",CK$10,""))+(SUMIFS(Kosztorys!$F:$F,Kosztorys!$D:$D,$B68,Kosztorys!$I:$I,CONCATENATE("&lt;=31.03.",CK$10,""))-SUMIFS(Kosztorys!$F:$F,Kosztorys!$D:$D,$B68,Kosztorys!$I:$I,CONCATENATE("&lt;=31.12.",CJ$10,"")))*0.75+(SUMIFS(Kosztorys!$F:$F,Kosztorys!$D:$D,$B68,Kosztorys!$I:$I,CONCATENATE("&lt;=30.06.",CK$10,""))-SUMIFS(Kosztorys!$F:$F,Kosztorys!$D:$D,$B68,Kosztorys!$I:$I,CONCATENATE("&lt;=31.03.",CK$10,"")))*0.5+(SUMIFS(Kosztorys!$F:$F,Kosztorys!$D:$D,$B68,Kosztorys!$I:$I,CONCATENATE("&lt;=30.09.",CK$10,""))-SUMIFS(Kosztorys!$F:$F,Kosztorys!$D:$D,$B68,Kosztorys!$I:$I,CONCATENATE("&lt;=30.06.",CK$10,"")))*0.25,"nic"),0)</f>
        <v/>
      </c>
      <c r="CL68" s="41">
        <f>IF($C68="OPEX - Długość 1m koszt/rok",IF($M68="m",SUMIFS(Kosztorys!$F:$F,Kosztorys!$D:$D,$B68,Kosztorys!$I:$I,CONCATENATE("&lt;01.01.",CL$10,""))+(SUMIFS(Kosztorys!$F:$F,Kosztorys!$D:$D,$B68,Kosztorys!$I:$I,CONCATENATE("&lt;=31.03.",CL$10,""))-SUMIFS(Kosztorys!$F:$F,Kosztorys!$D:$D,$B68,Kosztorys!$I:$I,CONCATENATE("&lt;=31.12.",CK$10,"")))*0.75+(SUMIFS(Kosztorys!$F:$F,Kosztorys!$D:$D,$B68,Kosztorys!$I:$I,CONCATENATE("&lt;=30.06.",CL$10,""))-SUMIFS(Kosztorys!$F:$F,Kosztorys!$D:$D,$B68,Kosztorys!$I:$I,CONCATENATE("&lt;=31.03.",CL$10,"")))*0.5+(SUMIFS(Kosztorys!$F:$F,Kosztorys!$D:$D,$B68,Kosztorys!$I:$I,CONCATENATE("&lt;=30.09.",CL$10,""))-SUMIFS(Kosztorys!$F:$F,Kosztorys!$D:$D,$B68,Kosztorys!$I:$I,CONCATENATE("&lt;=30.06.",CL$10,"")))*0.25,"nic"),0)</f>
        <v/>
      </c>
      <c r="CM68" s="41">
        <f>IF($C68="OPEX - Długość 1m koszt/rok",IF($M68="m",SUMIFS(Kosztorys!$F:$F,Kosztorys!$D:$D,$B68,Kosztorys!$I:$I,CONCATENATE("&lt;01.01.",CM$10,""))+(SUMIFS(Kosztorys!$F:$F,Kosztorys!$D:$D,$B68,Kosztorys!$I:$I,CONCATENATE("&lt;=31.03.",CM$10,""))-SUMIFS(Kosztorys!$F:$F,Kosztorys!$D:$D,$B68,Kosztorys!$I:$I,CONCATENATE("&lt;=31.12.",CL$10,"")))*0.75+(SUMIFS(Kosztorys!$F:$F,Kosztorys!$D:$D,$B68,Kosztorys!$I:$I,CONCATENATE("&lt;=30.06.",CM$10,""))-SUMIFS(Kosztorys!$F:$F,Kosztorys!$D:$D,$B68,Kosztorys!$I:$I,CONCATENATE("&lt;=31.03.",CM$10,"")))*0.5+(SUMIFS(Kosztorys!$F:$F,Kosztorys!$D:$D,$B68,Kosztorys!$I:$I,CONCATENATE("&lt;=30.09.",CM$10,""))-SUMIFS(Kosztorys!$F:$F,Kosztorys!$D:$D,$B68,Kosztorys!$I:$I,CONCATENATE("&lt;=30.06.",CM$10,"")))*0.25,"nic"),0)</f>
        <v/>
      </c>
      <c r="CN68" s="41">
        <f>IF($C68="OPEX - Długość 1m koszt/rok",IF($M68="m",SUMIFS(Kosztorys!$F:$F,Kosztorys!$D:$D,$B68,Kosztorys!$I:$I,CONCATENATE("&lt;01.01.",CN$10,""))+(SUMIFS(Kosztorys!$F:$F,Kosztorys!$D:$D,$B68,Kosztorys!$I:$I,CONCATENATE("&lt;=31.03.",CN$10,""))-SUMIFS(Kosztorys!$F:$F,Kosztorys!$D:$D,$B68,Kosztorys!$I:$I,CONCATENATE("&lt;=31.12.",CM$10,"")))*0.75+(SUMIFS(Kosztorys!$F:$F,Kosztorys!$D:$D,$B68,Kosztorys!$I:$I,CONCATENATE("&lt;=30.06.",CN$10,""))-SUMIFS(Kosztorys!$F:$F,Kosztorys!$D:$D,$B68,Kosztorys!$I:$I,CONCATENATE("&lt;=31.03.",CN$10,"")))*0.5+(SUMIFS(Kosztorys!$F:$F,Kosztorys!$D:$D,$B68,Kosztorys!$I:$I,CONCATENATE("&lt;=30.09.",CN$10,""))-SUMIFS(Kosztorys!$F:$F,Kosztorys!$D:$D,$B68,Kosztorys!$I:$I,CONCATENATE("&lt;=30.06.",CN$10,"")))*0.25,"nic"),0)</f>
        <v/>
      </c>
      <c r="CO68" s="41">
        <f>IF($C68="OPEX - Długość 1m koszt/rok",IF($M68="m",SUMIFS(Kosztorys!$F:$F,Kosztorys!$D:$D,$B68,Kosztorys!$I:$I,CONCATENATE("&lt;01.01.",CO$10,""))+(SUMIFS(Kosztorys!$F:$F,Kosztorys!$D:$D,$B68,Kosztorys!$I:$I,CONCATENATE("&lt;=31.03.",CO$10,""))-SUMIFS(Kosztorys!$F:$F,Kosztorys!$D:$D,$B68,Kosztorys!$I:$I,CONCATENATE("&lt;=31.12.",CN$10,"")))*0.75+(SUMIFS(Kosztorys!$F:$F,Kosztorys!$D:$D,$B68,Kosztorys!$I:$I,CONCATENATE("&lt;=30.06.",CO$10,""))-SUMIFS(Kosztorys!$F:$F,Kosztorys!$D:$D,$B68,Kosztorys!$I:$I,CONCATENATE("&lt;=31.03.",CO$10,"")))*0.5+(SUMIFS(Kosztorys!$F:$F,Kosztorys!$D:$D,$B68,Kosztorys!$I:$I,CONCATENATE("&lt;=30.09.",CO$10,""))-SUMIFS(Kosztorys!$F:$F,Kosztorys!$D:$D,$B68,Kosztorys!$I:$I,CONCATENATE("&lt;=30.06.",CO$10,"")))*0.25,"nic"),0)</f>
        <v/>
      </c>
      <c r="CP68" s="41">
        <f>IF($C68="OPEX - Długość 1m koszt/rok",IF($M68="m",SUMIFS(Kosztorys!$F:$F,Kosztorys!$D:$D,$B68,Kosztorys!$I:$I,CONCATENATE("&lt;01.01.",CP$10,""))+(SUMIFS(Kosztorys!$F:$F,Kosztorys!$D:$D,$B68,Kosztorys!$I:$I,CONCATENATE("&lt;=31.03.",CP$10,""))-SUMIFS(Kosztorys!$F:$F,Kosztorys!$D:$D,$B68,Kosztorys!$I:$I,CONCATENATE("&lt;=31.12.",CO$10,"")))*0.75+(SUMIFS(Kosztorys!$F:$F,Kosztorys!$D:$D,$B68,Kosztorys!$I:$I,CONCATENATE("&lt;=30.06.",CP$10,""))-SUMIFS(Kosztorys!$F:$F,Kosztorys!$D:$D,$B68,Kosztorys!$I:$I,CONCATENATE("&lt;=31.03.",CP$10,"")))*0.5+(SUMIFS(Kosztorys!$F:$F,Kosztorys!$D:$D,$B68,Kosztorys!$I:$I,CONCATENATE("&lt;=30.09.",CP$10,""))-SUMIFS(Kosztorys!$F:$F,Kosztorys!$D:$D,$B68,Kosztorys!$I:$I,CONCATENATE("&lt;=30.06.",CP$10,"")))*0.25,"nic"),0)</f>
        <v/>
      </c>
      <c r="CQ68" s="41">
        <f>IF($C68="OPEX - Długość 1m koszt/rok",IF($M68="m",SUMIFS(Kosztorys!$F:$F,Kosztorys!$D:$D,$B68,Kosztorys!$I:$I,CONCATENATE("&lt;01.01.",CQ$10,""))+(SUMIFS(Kosztorys!$F:$F,Kosztorys!$D:$D,$B68,Kosztorys!$I:$I,CONCATENATE("&lt;=31.03.",CQ$10,""))-SUMIFS(Kosztorys!$F:$F,Kosztorys!$D:$D,$B68,Kosztorys!$I:$I,CONCATENATE("&lt;=31.12.",CP$10,"")))*0.75+(SUMIFS(Kosztorys!$F:$F,Kosztorys!$D:$D,$B68,Kosztorys!$I:$I,CONCATENATE("&lt;=30.06.",CQ$10,""))-SUMIFS(Kosztorys!$F:$F,Kosztorys!$D:$D,$B68,Kosztorys!$I:$I,CONCATENATE("&lt;=31.03.",CQ$10,"")))*0.5+(SUMIFS(Kosztorys!$F:$F,Kosztorys!$D:$D,$B68,Kosztorys!$I:$I,CONCATENATE("&lt;=30.09.",CQ$10,""))-SUMIFS(Kosztorys!$F:$F,Kosztorys!$D:$D,$B68,Kosztorys!$I:$I,CONCATENATE("&lt;=30.06.",CQ$10,"")))*0.25,"nic"),0)</f>
        <v/>
      </c>
      <c r="CR68" s="41">
        <f>IF(C68="OPEX - Długość 1m koszt/rok",IF(MAX(CB68:CQ68)=IF(ISERROR(VLOOKUP(B68,JB_tabela,MATCH(CR$9,JB_menu,0)-1,FALSE())),,VLOOKUP(B68,JB_tabela,MATCH(CR$9,JB_menu,0)-1,FALSE())),"OK","nie zgadza się liczba użytych JB"),"OK-ND")</f>
        <v/>
      </c>
      <c r="CS68" s="41">
        <f>IFERROR(VLOOKUP($C68,$CY$2:$CZ$7,2,FALSE()),"ERROR")</f>
        <v/>
      </c>
      <c r="CV68" s="41">
        <f>$Q68</f>
        <v/>
      </c>
      <c r="CW68" s="41">
        <f>$R68</f>
        <v/>
      </c>
      <c r="CX68" s="41">
        <f>$S68</f>
        <v/>
      </c>
      <c r="CY68" s="41">
        <f>ROUND(IF(LEFT($C68,4)="CAPE",ROUND($E68*$H68,2)*OFFSET(T68,0,$CS68),0),2)</f>
        <v/>
      </c>
      <c r="CZ68" s="41">
        <f>ROUND(IF(LEFT($C68,4)="CAPE",ROUND($E68*$H68,2)*OFFSET(U68,0,$CS68),0),2)</f>
        <v/>
      </c>
      <c r="DA68" s="41">
        <f>ROUND(IF(LEFT($C68,4)="CAPE",ROUND($E68*$H68,2)*OFFSET(V68,0,$CS68),0),2)</f>
        <v/>
      </c>
      <c r="DB68" s="41">
        <f>ROUND(IF(LEFT($C68,4)="CAPE",ROUND($E68*$H68,2)*OFFSET(W68,0,$CS68),0),2)</f>
        <v/>
      </c>
      <c r="DC68" s="41">
        <f>ROUND(IF(LEFT($C68,4)="CAPE",ROUND($E68*$H68,2)*OFFSET(X68,0,$CS68),0),2)</f>
        <v/>
      </c>
      <c r="DD68" s="41">
        <f>ROUND(IF(LEFT($C68,4)="CAPE",ROUND($E68*$H68,2)*OFFSET(Y68,0,$CS68),0),2)</f>
        <v/>
      </c>
      <c r="DE68" s="41">
        <f>ROUND(IF(LEFT($C68,4)="CAPE",ROUND($E68*$H68,2)*OFFSET(Z68,0,$CS68),0),2)</f>
        <v/>
      </c>
      <c r="DF68" s="41">
        <f>ROUND(IF(LEFT($C68,4)="CAPE",ROUND($E68*$H68,2)*OFFSET(AA68,0,$CS68),0),2)</f>
        <v/>
      </c>
      <c r="DG68" s="41">
        <f>ROUND(IF(LEFT($C68,4)="CAPE",ROUND($E68*$H68,2)*OFFSET(AB68,0,$CS68),0),2)</f>
        <v/>
      </c>
      <c r="DH68" s="41">
        <f>ROUND(IF(LEFT($C68,4)="CAPE",ROUND($E68*$H68,2)*OFFSET(AC68,0,$CS68),0),2)</f>
        <v/>
      </c>
      <c r="DI68" s="41">
        <f>ROUND(IF(LEFT($C68,4)="CAPE",ROUND($E68*$H68,2)*OFFSET(AD68,0,$CS68),0),2)</f>
        <v/>
      </c>
      <c r="DJ68" s="41">
        <f>ROUND(IF(LEFT($C68,4)="CAPE",ROUND($E68*$H68,2)*OFFSET(AE68,0,$CS68),0),2)</f>
        <v/>
      </c>
      <c r="DK68" s="41">
        <f>ROUND(IF(LEFT($C68,4)="CAPE",ROUND($E68*$H68,2)*OFFSET(AF68,0,$CS68),0),2)</f>
        <v/>
      </c>
      <c r="DL68" s="41">
        <f>ROUND(IF(LEFT($C68,4)="CAPE",ROUND($E68*$H68,2)*OFFSET(AG68,0,$CS68),0),2)</f>
        <v/>
      </c>
      <c r="DM68" s="41">
        <f>ROUND(IF(LEFT($C68,4)="CAPE",ROUND($E68*$H68,2)*OFFSET(AH68,0,$CS68),0),2)</f>
        <v/>
      </c>
      <c r="DN68" s="41">
        <f>ROUND(IF(LEFT($C68,4)="CAPE",ROUND($E68*$H68,2)*OFFSET(AI68,0,$CS68),0),2)</f>
        <v/>
      </c>
      <c r="DP68" s="41">
        <f>$Q68</f>
        <v/>
      </c>
      <c r="DQ68" s="41">
        <f>$R68</f>
        <v/>
      </c>
      <c r="DR68" s="41">
        <f>$S68</f>
        <v/>
      </c>
      <c r="DS68" s="41">
        <f>ROUND(IF(LEFT($C68,4)="OPEX",$E68*$H68*OFFSET($T68,0,$CS68),0),2)</f>
        <v/>
      </c>
      <c r="DT68" s="41">
        <f>ROUND(IF(LEFT($C68,4)="OPEX",$E68*$H68*OFFSET($U68,0,$CS68),0),2)</f>
        <v/>
      </c>
      <c r="DU68" s="41">
        <f>ROUND(IF(LEFT($C68,4)="OPEX",$E68*$H68*OFFSET($V68,0,$CS68),0),2)</f>
        <v/>
      </c>
      <c r="DV68" s="41">
        <f>ROUND(IF(LEFT($C68,4)="OPEX",$E68*$H68*OFFSET($W68,0,$CS68),0),2)</f>
        <v/>
      </c>
      <c r="DW68" s="41">
        <f>ROUND(IF(LEFT($C68,4)="OPEX",$E68*$H68*OFFSET($X68,0,$CS68),0),2)</f>
        <v/>
      </c>
      <c r="DX68" s="41">
        <f>ROUND(IF(LEFT($C68,4)="OPEX",$E68*$H68*OFFSET($Y68,0,$CS68),0),2)</f>
        <v/>
      </c>
      <c r="DY68" s="41">
        <f>ROUND(IF(LEFT($C68,4)="OPEX",$E68*$H68*OFFSET($Z68,0,$CS68),0),2)</f>
        <v/>
      </c>
      <c r="DZ68" s="41">
        <f>ROUND(IF(LEFT($C68,4)="OPEX",$E68*$H68*OFFSET($AA68,0,$CS68),0),2)</f>
        <v/>
      </c>
      <c r="EA68" s="41">
        <f>ROUND(IF(LEFT($C68,4)="OPEX",$E68*$H68*OFFSET($AB68,0,$CS68),0),2)</f>
        <v/>
      </c>
      <c r="EB68" s="41">
        <f>ROUND(IF(LEFT($C68,4)="OPEX",$E68*$H68*OFFSET($AC68,0,$CS68),0),2)</f>
        <v/>
      </c>
      <c r="EC68" s="41">
        <f>ROUND(IF(LEFT($C68,4)="OPEX",$E68*$H68*OFFSET($AD68,0,$CS68),0),2)</f>
        <v/>
      </c>
      <c r="ED68" s="41">
        <f>ROUND(IF(LEFT($C68,4)="OPEX",$E68*$H68*OFFSET($AE68,0,$CS68),0),2)</f>
        <v/>
      </c>
      <c r="EE68" s="41">
        <f>ROUND(IF(LEFT($C68,4)="OPEX",$E68*$H68*OFFSET($AF68,0,$CS68),0),2)</f>
        <v/>
      </c>
      <c r="EF68" s="41">
        <f>ROUND(IF(LEFT($C68,4)="OPEX",$E68*$H68*OFFSET($AG68,0,$CS68),0),2)</f>
        <v/>
      </c>
      <c r="EG68" s="41">
        <f>ROUND(IF(LEFT($C68,4)="OPEX",$E68*$H68*OFFSET($AH68,0,$CS68),0),2)</f>
        <v/>
      </c>
      <c r="EH68" s="41">
        <f>ROUND(IF(LEFT($C68,4)="OPEX",$E68*$H68*OFFSET($AI68,0,$CS68),0),2)</f>
        <v/>
      </c>
      <c r="EJ68" s="41">
        <f>$Q68</f>
        <v/>
      </c>
      <c r="EK68" s="41">
        <f>$R68</f>
        <v/>
      </c>
      <c r="EL68" s="41">
        <f>$S68</f>
        <v/>
      </c>
      <c r="EM68" s="41">
        <f>ROUND($D68*$CY68,2)</f>
        <v/>
      </c>
      <c r="EN68" s="41">
        <f>ROUND($D68*$CZ68,2)</f>
        <v/>
      </c>
      <c r="EO68" s="41">
        <f>ROUND($D68*$DA68,2)</f>
        <v/>
      </c>
      <c r="EP68" s="41">
        <f>ROUND($D68*$DB68,2)</f>
        <v/>
      </c>
      <c r="EQ68" s="41">
        <f>ROUND($D68*$DC68,2)</f>
        <v/>
      </c>
      <c r="ER68" s="41">
        <f>ROUND($D68*$DD68,2)</f>
        <v/>
      </c>
      <c r="ES68" s="41">
        <f>ROUND($D68*$DE68,2)</f>
        <v/>
      </c>
      <c r="ET68" s="41">
        <f>ROUND($D68*$DF68,2)</f>
        <v/>
      </c>
      <c r="EU68" s="41">
        <f>ROUND($D68*$DG68,2)</f>
        <v/>
      </c>
      <c r="EV68" s="41">
        <f>ROUND($D68*$DH68,2)</f>
        <v/>
      </c>
      <c r="EW68" s="41">
        <f>ROUND($D68*$DI68,2)</f>
        <v/>
      </c>
      <c r="EX68" s="41">
        <f>ROUND($D68*$DJ68,2)</f>
        <v/>
      </c>
      <c r="EY68" s="41">
        <f>ROUND($D68*$DK68,2)</f>
        <v/>
      </c>
      <c r="EZ68" s="41">
        <f>ROUND($D68*$DL68,2)</f>
        <v/>
      </c>
      <c r="FA68" s="41">
        <f>ROUND($D68*$DM68,2)</f>
        <v/>
      </c>
      <c r="FB68" s="41">
        <f>ROUND($D68*$DN68,2)</f>
        <v/>
      </c>
      <c r="FG68" s="41">
        <f>ROUND(IF(LEFT($C68,4)="CAPE",SUM($CY68:CY68 )/$P68,0),2)</f>
        <v/>
      </c>
      <c r="FH68" s="41">
        <f>ROUND(IF(LEFT($C68,4)="CAPE",SUM($CY68:CZ68 )/$P68,0),2)</f>
        <v/>
      </c>
      <c r="FI68" s="41">
        <f>ROUND(IF(LEFT($C68,4)="CAPE",SUM($CY68:DA68 )/$P68,0),2)</f>
        <v/>
      </c>
      <c r="FJ68" s="41">
        <f>ROUND(IF(LEFT($C68,4)="CAPE",SUM($CY68:DB68 )/$P68,0),2)</f>
        <v/>
      </c>
      <c r="FK68" s="41">
        <f>ROUND(IF(LEFT($C68,4)="CAPE",SUM($CY68:DC68 )/$P68,0),2)</f>
        <v/>
      </c>
      <c r="FL68" s="41">
        <f>ROUND(IF(LEFT($C68,4)="CAPE",SUM($CY68:DD68 )/$P68,0),2)</f>
        <v/>
      </c>
      <c r="FM68" s="41">
        <f>ROUND(IF(LEFT($C68,4)="CAPE",SUM($CY68:DE68 )/$P68,0),2)</f>
        <v/>
      </c>
      <c r="FN68" s="41">
        <f>ROUND(IF(LEFT($C68,4)="CAPE",SUM($CY68:DF68 )/$P68,0),2)</f>
        <v/>
      </c>
      <c r="FO68" s="41">
        <f>ROUND(IF(LEFT($C68,4)="CAPE",SUM($CY68:DG68 )/$P68,0),2)</f>
        <v/>
      </c>
      <c r="FP68" s="41">
        <f>ROUND(IF(LEFT($C68,4)="CAPE",SUM($CY68:DH68 )/$P68,0),2)</f>
        <v/>
      </c>
      <c r="FQ68" s="41">
        <f>ROUND(IF(LEFT($C68,4)="CAPE",SUM($CY68:DI68 )/$P68,0),2)</f>
        <v/>
      </c>
      <c r="FR68" s="41">
        <f>ROUND(IF(LEFT($C68,4)="CAPE",SUM($CY68:DJ68 )/$P68,0),2)</f>
        <v/>
      </c>
      <c r="FS68" s="41">
        <f>ROUND(IF(LEFT($C68,4)="CAPE",SUM($CY68:DK68 )/$P68,0),2)</f>
        <v/>
      </c>
      <c r="FT68" s="41">
        <f>ROUND(IF(LEFT($C68,4)="CAPE",SUM($CY68:DL68 )/$P68,0),2)</f>
        <v/>
      </c>
      <c r="FU68" s="41">
        <f>ROUND(IF(LEFT($C68,4)="CAPE",SUM($CY68:DM68 )/$P68,0),2)</f>
        <v/>
      </c>
      <c r="FV68" s="41">
        <f>ROUND(IF(LEFT($C68,4)="CAPE",SUM($CY68:DN68 )/$P68,0),2)</f>
        <v/>
      </c>
      <c r="GA68" s="41">
        <f>ROUND(IF(SUM($FG68:FG68)&gt;SUM($CY68:CY68),SUM($CY68:CY68),SUM($FG68:FG68)),2)</f>
        <v/>
      </c>
      <c r="GB68" s="41">
        <f>ROUND(IF(SUM($FG68:FH68)&gt;SUM($CY68:CZ68),SUM($CY68:CZ68),SUM($FG68:FH68)),2)</f>
        <v/>
      </c>
      <c r="GC68" s="41">
        <f>ROUND(IF(SUM($FG68:FI68)&gt;SUM($CY68:DA68),SUM($CY68:DA68),SUM($FG68:FI68)),2)</f>
        <v/>
      </c>
      <c r="GD68" s="41">
        <f>ROUND(IF(SUM($FG68:FJ68)&gt;SUM($CY68:DB68),SUM($CY68:DB68),SUM($FG68:FJ68)),2)</f>
        <v/>
      </c>
      <c r="GE68" s="41">
        <f>ROUND(IF(SUM($FG68:FK68)&gt;SUM($CY68:DC68),SUM($CY68:DC68),SUM($FG68:FK68)),2)</f>
        <v/>
      </c>
      <c r="GF68" s="41">
        <f>ROUND(IF(SUM($FG68:FL68)&gt;SUM($CY68:DD68),SUM($CY68:DD68),SUM($FG68:FL68)),2)</f>
        <v/>
      </c>
      <c r="GG68" s="41">
        <f>ROUND(IF(SUM($FG68:FM68)&gt;SUM($CY68:DE68),SUM($CY68:DE68),SUM($FG68:FM68)),2)</f>
        <v/>
      </c>
      <c r="GH68" s="41">
        <f>ROUND(IF(SUM($FG68:FN68)&gt;SUM($CY68:DF68),SUM($CY68:DF68),SUM($FG68:FN68)),2)</f>
        <v/>
      </c>
      <c r="GI68" s="41">
        <f>ROUND(IF(SUM($FG68:FO68)&gt;SUM($CY68:DG68),SUM($CY68:DG68),SUM($FG68:FO68)),2)</f>
        <v/>
      </c>
      <c r="GJ68" s="41">
        <f>ROUND(IF(SUM($FG68:FP68)&gt;SUM($CY68:DH68),SUM($CY68:DH68),SUM($FG68:FP68)),2)</f>
        <v/>
      </c>
      <c r="GK68" s="41">
        <f>ROUND(IF(SUM($FG68:FQ68)&gt;SUM($CY68:DI68),SUM($CY68:DI68),SUM($FG68:FQ68)),2)</f>
        <v/>
      </c>
      <c r="GL68" s="41">
        <f>ROUND(IF(SUM($FG68:FR68)&gt;SUM($CY68:DJ68),SUM($CY68:DJ68),SUM($FG68:FR68)),2)</f>
        <v/>
      </c>
      <c r="GM68" s="41">
        <f>ROUND(IF(SUM($FG68:FS68)&gt;SUM($CY68:DK68),SUM($CY68:DK68),SUM($FG68:FS68)),2)</f>
        <v/>
      </c>
      <c r="GN68" s="41">
        <f>ROUND(IF(SUM($FG68:FT68)&gt;SUM($CY68:DL68),SUM($CY68:DL68),SUM($FG68:FT68)),2)</f>
        <v/>
      </c>
      <c r="GO68" s="41">
        <f>ROUND(IF(SUM($FG68:FU68)&gt;SUM($CY68:DM68),SUM($CY68:DM68),SUM($FG68:FU68)),2)</f>
        <v/>
      </c>
      <c r="GP68" s="41">
        <f>ROUND(IF(SUM($FG68:FV68)&gt;SUM($CY68:DN68),SUM($CY68:DN68),SUM($FG68:FV68)),2)</f>
        <v/>
      </c>
      <c r="GR68" s="41">
        <f>$Q68</f>
        <v/>
      </c>
      <c r="GS68" s="41">
        <f>$R68</f>
        <v/>
      </c>
      <c r="GT68" s="41">
        <f>$S68</f>
        <v/>
      </c>
      <c r="GU68" s="41">
        <f>$GA68</f>
        <v/>
      </c>
      <c r="GV68" s="41">
        <f>GB68 - GA68</f>
        <v/>
      </c>
      <c r="GW68" s="41">
        <f>GC68 - GB68</f>
        <v/>
      </c>
      <c r="GX68" s="41">
        <f>GD68 - GC68</f>
        <v/>
      </c>
      <c r="GY68" s="41">
        <f>GE68 - GD68</f>
        <v/>
      </c>
      <c r="GZ68" s="41">
        <f>GF68 - GE68</f>
        <v/>
      </c>
      <c r="HA68" s="41">
        <f>GG68 - GF68</f>
        <v/>
      </c>
      <c r="HB68" s="41">
        <f>GH68 - GG68</f>
        <v/>
      </c>
      <c r="HC68" s="41">
        <f>GI68 - GH68</f>
        <v/>
      </c>
      <c r="HD68" s="41">
        <f>GJ68 - GI68</f>
        <v/>
      </c>
      <c r="HE68" s="41">
        <f>GK68 - GJ68</f>
        <v/>
      </c>
      <c r="HF68" s="41">
        <f>GL68 - GK68</f>
        <v/>
      </c>
      <c r="HG68" s="41">
        <f>GM68 - GL68</f>
        <v/>
      </c>
      <c r="HH68" s="41">
        <f>GN68 - GM68</f>
        <v/>
      </c>
      <c r="HI68" s="41">
        <f>GO68 - GN68</f>
        <v/>
      </c>
      <c r="HJ68" s="41">
        <f>GP68 - GO68</f>
        <v/>
      </c>
      <c r="HL68" s="41">
        <f>$Q68</f>
        <v/>
      </c>
      <c r="HM68" s="41">
        <f>$R68</f>
        <v/>
      </c>
      <c r="HN68" s="41">
        <f>$S68</f>
        <v/>
      </c>
      <c r="HO68" s="144">
        <f>SUMIFS(Kosztorys!$F:$F,Kosztorys!$D:$D,$B68,Kosztorys!$I:$I,CONCATENATE("&lt;01.01.",HP$10,""))</f>
        <v/>
      </c>
      <c r="HP68" s="144">
        <f>SUMIFS(Kosztorys!$F:$F,Kosztorys!$D:$D,$B68,Kosztorys!$I:$I,CONCATENATE("&lt;01.04.",HQ$10,""))-SUM($HO68)</f>
        <v/>
      </c>
      <c r="HQ68" s="144">
        <f>SUMIFS(Kosztorys!$F:$F,Kosztorys!$D:$D,$B68,Kosztorys!$I:$I,CONCATENATE("&lt;01.07.",HR$10,""))-SUM($HO68:HP68)</f>
        <v/>
      </c>
      <c r="HR68" s="144">
        <f>SUMIFS(Kosztorys!$F:$F,Kosztorys!$D:$D,$B68,Kosztorys!$I:$I,CONCATENATE("&lt;01.10.",HS$10,""))-SUM($HO68:HQ68)</f>
        <v/>
      </c>
      <c r="HS68" s="144">
        <f>SUMIFS(Kosztorys!$F:$F,Kosztorys!$D:$D,$B68,Kosztorys!$I:$I,CONCATENATE("&lt;01.01.",HT$10,""))-SUM($HO68:HR68)</f>
        <v/>
      </c>
      <c r="HT68" s="144">
        <f>SUMIFS(Kosztorys!$F:$F,Kosztorys!$D:$D,$B68,Kosztorys!$I:$I,CONCATENATE("&lt;01.04.",HU$10,""))-SUM($HO68:HS68)</f>
        <v/>
      </c>
      <c r="HU68" s="144">
        <f>SUMIFS(Kosztorys!$F:$F,Kosztorys!$D:$D,$B68,Kosztorys!$I:$I,CONCATENATE("&lt;01.07.",HV$10,""))-SUM($HO68:HT68)</f>
        <v/>
      </c>
      <c r="HV68" s="144">
        <f>SUMIFS(Kosztorys!$F:$F,Kosztorys!$D:$D,$B68,Kosztorys!$I:$I,CONCATENATE("&lt;01.10.",HW$10,""))-SUM($HO68:HU68)</f>
        <v/>
      </c>
      <c r="HW68" s="144">
        <f>SUMIFS(Kosztorys!$F:$F,Kosztorys!$D:$D,$B68,Kosztorys!$I:$I,CONCATENATE("&lt;01.01.",HX$10,""))-SUM($HO68:HV68)</f>
        <v/>
      </c>
      <c r="HX68" s="144">
        <f>SUMIFS(Kosztorys!$F:$F,Kosztorys!$D:$D,$B68,Kosztorys!$I:$I,CONCATENATE("&lt;01.04.",HY$10,""))-SUM($HO68:HW68)</f>
        <v/>
      </c>
      <c r="HY68" s="144">
        <f>SUMIFS(Kosztorys!$F:$F,Kosztorys!$D:$D,$B68,Kosztorys!$I:$I,CONCATENATE("&lt;01.07.",HZ$10,""))-SUM($HO68:HX68)</f>
        <v/>
      </c>
      <c r="HZ68" s="144">
        <f>SUMIFS(Kosztorys!$F:$F,Kosztorys!$D:$D,$B68,Kosztorys!$I:$I,CONCATENATE("&lt;01.10.",IA$10,""))-SUM($HO68:HY68)</f>
        <v/>
      </c>
      <c r="IA68" s="144">
        <f>SUMIFS(Kosztorys!$F:$F,Kosztorys!$D:$D,$B68,Kosztorys!$I:$I,CONCATENATE("&lt;01.01.",IB$10,""))-SUM($HO68:HZ68)</f>
        <v/>
      </c>
      <c r="IB68" s="145">
        <f>IF(M68="szt",IF(SUM(HO68:IA68)=IF(ISERROR(VLOOKUP(B68,JB_tabela,MATCH(IB$9,JB_menu,0)-1,FALSE())),,VLOOKUP(B68,JB_tabela,MATCH(IB$9,JB_menu,0)-1,FALSE())),"OK","nie zgadza się liczba użytych JB"),IF(SUM(HO68:IA68)=IF(ISERROR(VLOOKUP(B68,JB_tabela,MATCH(IC$9,JB_menu,0)-1,FALSE())),,VLOOKUP(B68,JB_tabela,MATCH(IC$9,JB_menu,0)-1,FALSE())),"OK","nie zgadzają się metry użyte w JB"))</f>
        <v/>
      </c>
      <c r="IE68" s="41">
        <f>$Q68</f>
        <v/>
      </c>
      <c r="IF68" s="41">
        <f>$R68</f>
        <v/>
      </c>
      <c r="IG68" s="41">
        <f>$S68</f>
        <v/>
      </c>
      <c r="IH68" s="348">
        <f>IF(LEFT($C68,4)="CAPE",ROUND(HO68*$L68,2),0)</f>
        <v/>
      </c>
      <c r="II68" s="348">
        <f>IF(LEFT($C68,4)="CAPE",ROUND(HP68*$L68,2),0)</f>
        <v/>
      </c>
      <c r="IJ68" s="348">
        <f>IF(LEFT($C68,4)="CAPE",ROUND(HQ68*$L68,2),0)</f>
        <v/>
      </c>
      <c r="IK68" s="348">
        <f>IF(LEFT($C68,4)="CAPE",ROUND(HR68*$L68,2),0)</f>
        <v/>
      </c>
      <c r="IL68" s="348">
        <f>IF(LEFT($C68,4)="CAPE",ROUND(HS68*$L68,2),0)</f>
        <v/>
      </c>
      <c r="IM68" s="348">
        <f>IF(LEFT($C68,4)="CAPE",ROUND(HT68*$L68,2),0)</f>
        <v/>
      </c>
      <c r="IN68" s="348">
        <f>IF(LEFT($C68,4)="CAPE",ROUND(HU68*$L68,2),0)</f>
        <v/>
      </c>
      <c r="IO68" s="348">
        <f>IF(LEFT($C68,4)="CAPE",ROUND(HV68*$L68,2),0)</f>
        <v/>
      </c>
      <c r="IP68" s="348">
        <f>IF(LEFT($C68,4)="CAPE",ROUND(HW68*$L68,2),0)</f>
        <v/>
      </c>
      <c r="IQ68" s="348">
        <f>IF(LEFT($C68,4)="CAPE",ROUND(HX68*$L68,2),0)</f>
        <v/>
      </c>
      <c r="IR68" s="348">
        <f>IF(LEFT($C68,4)="CAPE",ROUND(HY68*$L68,2),0)</f>
        <v/>
      </c>
      <c r="IS68" s="348">
        <f>IF(LEFT($C68,4)="CAPE",ROUND(HZ68*$L68,2),0)</f>
        <v/>
      </c>
      <c r="IT68" s="348">
        <f>IF(LEFT($C68,4)="CAPE",ROUND(IA68*$L68,2),0)</f>
        <v/>
      </c>
      <c r="IU68" s="41">
        <f>IF(SUM(IH68:IT68)=SUM(CY68:DN68),"OK",SUM(IH68:IT68)-SUM(CY68:DN68))</f>
        <v/>
      </c>
    </row>
    <row r="69" ht="12.75" customHeight="1">
      <c r="A69" s="119" t="n"/>
      <c r="B69" s="139" t="inlineStr">
        <is>
          <t>siec_doste_szafk_pdz</t>
        </is>
      </c>
      <c r="C69" s="139" t="inlineStr">
        <is>
          <t>CAPEX - 1szt JB</t>
        </is>
      </c>
      <c r="D69" s="140" t="n">
        <v>0</v>
      </c>
      <c r="E69" s="148" t="n">
        <v>1</v>
      </c>
      <c r="F69" s="141" t="inlineStr">
        <is>
          <t>szt</t>
        </is>
      </c>
      <c r="G69" s="139" t="inlineStr">
        <is>
          <t>Studnia kablowa SKO-1 (betonowe)</t>
        </is>
      </c>
      <c r="H69" s="360">
        <f>IF(ISERROR(VLOOKUP(G69,KB_tabela,MATCH(H$9,KB_menu,0)-2,FALSE())),,VLOOKUP(G69,KB_tabela,MATCH(H$9,KB_menu,0)-2,FALSE()))</f>
        <v/>
      </c>
      <c r="I69" s="41">
        <f>IF(ISERROR(VLOOKUP(B69,JB_tabela,MATCH("czy puste",JB_menu,0)-1,FALSE())),"BŁĄD brak takiej JB",VLOOKUP(B69,JB_tabela,MATCH("czy puste",JB_menu,0)-1,FALSE()))</f>
        <v/>
      </c>
      <c r="J69" s="41">
        <f>IF(ISERROR(VLOOKUP(G69,KB_tabela,MATCH(H$9,KB_menu,0)-2,FALSE())),"BŁĄD brak takiego KB",IF(H69=0,IF(LEFT(C69,4)="OPEX","OK",IF(G69="brak kosztów CAPEX","OK","Brak Ceny KB")),"OK"))</f>
        <v/>
      </c>
      <c r="K69" s="41">
        <f>IF(AJ69="nie zgadza się liczba użytych JB","Nie liczy wszystkich JB",IF(BD69="nie zgadza się liczba użytych JB","Nie liczy wszystkich JB",IF(BX69="nie zgadza się liczba użytych JB","Nie liczy wszystkich JB",IF(BX69="nie zgadza się liczba użytych JB","Nie liczy wszystkich JB","OK"))))</f>
        <v/>
      </c>
      <c r="L69" s="361">
        <f>ROUND((E69*H69),2)</f>
        <v/>
      </c>
      <c r="M69" s="41">
        <f>VLOOKUP(B69,JB_tabela,MATCH(M$9,JB_menu,0)-1,FALSE())</f>
        <v/>
      </c>
      <c r="P69" s="41">
        <f>IF(ISERROR(VLOOKUP(S69,KATEGORIA_tabela,MATCH(P$9,KATEGORIA_menu,0)-2,FALSE())),,VLOOKUP(S69,KATEGORIA_tabela,MATCH(P$9,KATEGORIA_menu,0)-2,FALSE()))</f>
        <v/>
      </c>
      <c r="Q69" s="41">
        <f>IF(ISERROR(VLOOKUP(B69,JB_tabela,MATCH(Q$9,JB_menu,0)-1,FALSE())),,VLOOKUP(B69,JB_tabela,MATCH(Q$9,JB_menu,0)-1,FALSE()))</f>
        <v/>
      </c>
      <c r="R69" s="41">
        <f>IF(ISERROR(VLOOKUP(G69,KB_tabela,MATCH(R$9,KB_menu,0)-2,FALSE())),,VLOOKUP(G69,KB_tabela,MATCH(R$9,KB_menu,0)-2,FALSE()))</f>
        <v/>
      </c>
      <c r="S69" s="41">
        <f>IF(ISERROR(VLOOKUP(G69,KB_tabela,MATCH(S$9,KB_menu,0)-2,FALSE())),,VLOOKUP(G69,KB_tabela,MATCH(S$9,KB_menu,0)-2,FALSE()))</f>
        <v/>
      </c>
      <c r="T69" s="116">
        <f>IF($C69="CAPEX - 1szt JB",IF($M69="szt",SUMIFS(Kosztorys!$F:$F,Kosztorys!$D:$D,$B69,Kosztorys!$I:$I,CONCATENATE("&lt;01.01.",U$10,""))-SUMIFS(Kosztorys!$F:$F,Kosztorys!$D:$D,$B69,Kosztorys!$I:$I,CONCATENATE("&lt;01.01.",T$10,"")),COUNTIFS(Kosztorys!$D:$D,$B69,Kosztorys!$I:$I,CONCATENATE("&lt;01.01.",U$10,""))-COUNTIFS(Kosztorys!$D:$D,$B69,Kosztorys!$I:$I,CONCATENATE("&lt;01.01.",T$10,""))),0)</f>
        <v/>
      </c>
      <c r="U69" s="116">
        <f>IF($C69="CAPEX - 1szt JB",IF($M69="szt",SUMIFS(Kosztorys!$F:$F,Kosztorys!$D:$D,$B69,Kosztorys!$I:$I,CONCATENATE("&lt;01.01.",V$10,""))-SUMIFS(Kosztorys!$F:$F,Kosztorys!$D:$D,$B69,Kosztorys!$I:$I,CONCATENATE("&lt;01.01.",U$10,"")),COUNTIFS(Kosztorys!$D:$D,$B69,Kosztorys!$I:$I,CONCATENATE("&lt;01.01.",V$10,""))-COUNTIFS(Kosztorys!$D:$D,$B69,Kosztorys!$I:$I,CONCATENATE("&lt;01.01.",U$10,""))),0)</f>
        <v/>
      </c>
      <c r="V69" s="116">
        <f>IF($C69="CAPEX - 1szt JB",IF($M69="szt",SUMIFS(Kosztorys!$F:$F,Kosztorys!$D:$D,$B69,Kosztorys!$I:$I,CONCATENATE("&lt;01.01.",W$10,""))-SUMIFS(Kosztorys!$F:$F,Kosztorys!$D:$D,$B69,Kosztorys!$I:$I,CONCATENATE("&lt;01.01.",V$10,"")),COUNTIFS(Kosztorys!$D:$D,$B69,Kosztorys!$I:$I,CONCATENATE("&lt;01.01.",W$10,""))-COUNTIFS(Kosztorys!$D:$D,$B69,Kosztorys!$I:$I,CONCATENATE("&lt;01.01.",V$10,""))),0)</f>
        <v/>
      </c>
      <c r="W69" s="116">
        <f>IF($C69="CAPEX - 1szt JB",IF($M69="szt",SUMIFS(Kosztorys!$F:$F,Kosztorys!$D:$D,$B69,Kosztorys!$I:$I,CONCATENATE("&lt;01.01.",X$10,""))-SUMIFS(Kosztorys!$F:$F,Kosztorys!$D:$D,$B69,Kosztorys!$I:$I,CONCATENATE("&lt;01.01.",W$10,"")),COUNTIFS(Kosztorys!$D:$D,$B69,Kosztorys!$I:$I,CONCATENATE("&lt;01.01.",X$10,""))-COUNTIFS(Kosztorys!$D:$D,$B69,Kosztorys!$I:$I,CONCATENATE("&lt;01.01.",W$10,""))),0)</f>
        <v/>
      </c>
      <c r="X69" s="116">
        <f>IF($C69="CAPEX - 1szt JB",IF($M69="szt",SUMIFS(Kosztorys!$F:$F,Kosztorys!$D:$D,$B69,Kosztorys!$I:$I,CONCATENATE("&lt;01.01.",Y$10,""))-SUMIFS(Kosztorys!$F:$F,Kosztorys!$D:$D,$B69,Kosztorys!$I:$I,CONCATENATE("&lt;01.01.",X$10,"")),COUNTIFS(Kosztorys!$D:$D,$B69,Kosztorys!$I:$I,CONCATENATE("&lt;01.01.",Y$10,""))-COUNTIFS(Kosztorys!$D:$D,$B69,Kosztorys!$I:$I,CONCATENATE("&lt;01.01.",X$10,""))),0)</f>
        <v/>
      </c>
      <c r="Y69" s="116">
        <f>IF($C69="CAPEX - 1szt JB",IF($M69="szt",SUMIFS(Kosztorys!$F:$F,Kosztorys!$D:$D,$B69,Kosztorys!$I:$I,CONCATENATE("&lt;01.01.",Z$10,""))-SUMIFS(Kosztorys!$F:$F,Kosztorys!$D:$D,$B69,Kosztorys!$I:$I,CONCATENATE("&lt;01.01.",Y$10,"")),COUNTIFS(Kosztorys!$D:$D,$B69,Kosztorys!$I:$I,CONCATENATE("&lt;01.01.",Z$10,""))-COUNTIFS(Kosztorys!$D:$D,$B69,Kosztorys!$I:$I,CONCATENATE("&lt;01.01.",Y$10,""))),0)</f>
        <v/>
      </c>
      <c r="Z69" s="116">
        <f>IF($C69="CAPEX - 1szt JB",IF($M69="szt",SUMIFS(Kosztorys!$F:$F,Kosztorys!$D:$D,$B69,Kosztorys!$I:$I,CONCATENATE("&lt;01.01.",AA$10,""))-SUMIFS(Kosztorys!$F:$F,Kosztorys!$D:$D,$B69,Kosztorys!$I:$I,CONCATENATE("&lt;01.01.",Z$10,"")),COUNTIFS(Kosztorys!$D:$D,$B69,Kosztorys!$I:$I,CONCATENATE("&lt;01.01.",AA$10,""))-COUNTIFS(Kosztorys!$D:$D,$B69,Kosztorys!$I:$I,CONCATENATE("&lt;01.01.",Z$10,""))),0)</f>
        <v/>
      </c>
      <c r="AA69" s="116">
        <f>IF($C69="CAPEX - 1szt JB",IF($M69="szt",SUMIFS(Kosztorys!$F:$F,Kosztorys!$D:$D,$B69,Kosztorys!$I:$I,CONCATENATE("&lt;01.01.",AB$10,""))-SUMIFS(Kosztorys!$F:$F,Kosztorys!$D:$D,$B69,Kosztorys!$I:$I,CONCATENATE("&lt;01.01.",AA$10,"")),COUNTIFS(Kosztorys!$D:$D,$B69,Kosztorys!$I:$I,CONCATENATE("&lt;01.01.",AB$10,""))-COUNTIFS(Kosztorys!$D:$D,$B69,Kosztorys!$I:$I,CONCATENATE("&lt;01.01.",AA$10,""))),0)</f>
        <v/>
      </c>
      <c r="AB69" s="116">
        <f>IF($C69="CAPEX - 1szt JB",IF($M69="szt",SUMIFS(Kosztorys!$F:$F,Kosztorys!$D:$D,$B69,Kosztorys!$I:$I,CONCATENATE("&lt;01.01.",AC$10,""))-SUMIFS(Kosztorys!$F:$F,Kosztorys!$D:$D,$B69,Kosztorys!$I:$I,CONCATENATE("&lt;01.01.",AB$10,"")),COUNTIFS(Kosztorys!$D:$D,$B69,Kosztorys!$I:$I,CONCATENATE("&lt;01.01.",AC$10,""))-COUNTIFS(Kosztorys!$D:$D,$B69,Kosztorys!$I:$I,CONCATENATE("&lt;01.01.",AB$10,""))),0)</f>
        <v/>
      </c>
      <c r="AC69" s="116">
        <f>IF($C69="CAPEX - 1szt JB",IF($M69="szt",SUMIFS(Kosztorys!$F:$F,Kosztorys!$D:$D,$B69,Kosztorys!$I:$I,CONCATENATE("&lt;01.01.",AD$10,""))-SUMIFS(Kosztorys!$F:$F,Kosztorys!$D:$D,$B69,Kosztorys!$I:$I,CONCATENATE("&lt;01.01.",AC$10,"")),COUNTIFS(Kosztorys!$D:$D,$B69,Kosztorys!$I:$I,CONCATENATE("&lt;01.01.",AD$10,""))-COUNTIFS(Kosztorys!$D:$D,$B69,Kosztorys!$I:$I,CONCATENATE("&lt;01.01.",AC$10,""))),0)</f>
        <v/>
      </c>
      <c r="AD69" s="116">
        <f>IF($C69="CAPEX - 1szt JB",IF($M69="szt",SUMIFS(Kosztorys!$F:$F,Kosztorys!$D:$D,$B69,Kosztorys!$I:$I,CONCATENATE("&lt;01.01.",AE$10,""))-SUMIFS(Kosztorys!$F:$F,Kosztorys!$D:$D,$B69,Kosztorys!$I:$I,CONCATENATE("&lt;01.01.",AD$10,"")),COUNTIFS(Kosztorys!$D:$D,$B69,Kosztorys!$I:$I,CONCATENATE("&lt;01.01.",AE$10,""))-COUNTIFS(Kosztorys!$D:$D,$B69,Kosztorys!$I:$I,CONCATENATE("&lt;01.01.",AD$10,""))),0)</f>
        <v/>
      </c>
      <c r="AE69" s="116">
        <f>IF($C69="CAPEX - 1szt JB",IF($M69="szt",SUMIFS(Kosztorys!$F:$F,Kosztorys!$D:$D,$B69,Kosztorys!$I:$I,CONCATENATE("&lt;01.01.",AF$10,""))-SUMIFS(Kosztorys!$F:$F,Kosztorys!$D:$D,$B69,Kosztorys!$I:$I,CONCATENATE("&lt;01.01.",AE$10,"")),COUNTIFS(Kosztorys!$D:$D,$B69,Kosztorys!$I:$I,CONCATENATE("&lt;01.01.",AF$10,""))-COUNTIFS(Kosztorys!$D:$D,$B69,Kosztorys!$I:$I,CONCATENATE("&lt;01.01.",AE$10,""))),0)</f>
        <v/>
      </c>
      <c r="AF69" s="116">
        <f>IF($C69="CAPEX - 1szt JB",IF($M69="szt",SUMIFS(Kosztorys!$F:$F,Kosztorys!$D:$D,$B69,Kosztorys!$I:$I,CONCATENATE("&lt;01.01.",AG$10,""))-SUMIFS(Kosztorys!$F:$F,Kosztorys!$D:$D,$B69,Kosztorys!$I:$I,CONCATENATE("&lt;01.01.",AF$10,"")),COUNTIFS(Kosztorys!$D:$D,$B69,Kosztorys!$I:$I,CONCATENATE("&lt;01.01.",AG$10,""))-COUNTIFS(Kosztorys!$D:$D,$B69,Kosztorys!$I:$I,CONCATENATE("&lt;01.01.",AF$10,""))),0)</f>
        <v/>
      </c>
      <c r="AG69" s="116">
        <f>IF($C69="CAPEX - 1szt JB",IF($M69="szt",SUMIFS(Kosztorys!$F:$F,Kosztorys!$D:$D,$B69,Kosztorys!$I:$I,CONCATENATE("&lt;01.01.",AH$10,""))-SUMIFS(Kosztorys!$F:$F,Kosztorys!$D:$D,$B69,Kosztorys!$I:$I,CONCATENATE("&lt;01.01.",AG$10,"")),COUNTIFS(Kosztorys!$D:$D,$B69,Kosztorys!$I:$I,CONCATENATE("&lt;01.01.",AH$10,""))-COUNTIFS(Kosztorys!$D:$D,$B69,Kosztorys!$I:$I,CONCATENATE("&lt;01.01.",AG$10,""))),0)</f>
        <v/>
      </c>
      <c r="AH69" s="116">
        <f>IF($C69="CAPEX - 1szt JB",IF($M69="szt",SUMIFS(Kosztorys!$F:$F,Kosztorys!$D:$D,$B69,Kosztorys!$I:$I,CONCATENATE("&lt;01.01.",AI$10,""))-SUMIFS(Kosztorys!$F:$F,Kosztorys!$D:$D,$B69,Kosztorys!$I:$I,CONCATENATE("&lt;01.01.",AH$10,"")),COUNTIFS(Kosztorys!$D:$D,$B69,Kosztorys!$I:$I,CONCATENATE("&lt;01.01.",AI$10,""))-COUNTIFS(Kosztorys!$D:$D,$B69,Kosztorys!$I:$I,CONCATENATE("&lt;01.01.",AH$10,""))),0)</f>
        <v/>
      </c>
      <c r="AI69" s="116">
        <f>IF($C69="CAPEX - 1szt JB",IF($M69="szt",SUMIFS(Kosztorys!$F:$F,Kosztorys!$D:$D,$B69,Kosztorys!$I:$I,CONCATENATE("&lt;01.01.",AJ$10,""))-SUMIFS(Kosztorys!$F:$F,Kosztorys!$D:$D,$B69,Kosztorys!$I:$I,CONCATENATE("&lt;01.01.",AI$10,"")),COUNTIFS(Kosztorys!$D:$D,$B69,Kosztorys!$I:$I,CONCATENATE("&lt;01.01.",AJ$10,""))-COUNTIFS(Kosztorys!$D:$D,$B69,Kosztorys!$I:$I,CONCATENATE("&lt;01.01.",AI$10,""))),0)</f>
        <v/>
      </c>
      <c r="AJ69" s="116">
        <f>IF(C69="CAPEX - 1szt JB",IF(SUM(T69:AI69)=IF(ISERROR(VLOOKUP(B69,JB_tabela,MATCH(AJ$9,JB_menu,0)-1,FALSE())),,VLOOKUP(B69,JB_tabela,MATCH(AJ$9,JB_menu,0)-1,FALSE())),"OK","nie zgadza się liczba użytych JB"),"OK-ND")</f>
        <v/>
      </c>
      <c r="AM69" s="41">
        <f>IFERROR("_" &amp; VLOOKUP($B69,#REF!,1,FALSE()),#REF!)</f>
        <v/>
      </c>
      <c r="AN69" s="41">
        <f>IF($C69="CAPEX - Długość 1m",SUMIFS(Kosztorys!$F:$F,Kosztorys!$D:$D,$B69,Kosztorys!$I:$I,CONCATENATE("&lt;31.12.",AN$10,""))-SUMIFS(Kosztorys!$F:$F,Kosztorys!$D:$D,$B69,Kosztorys!$I:$I,CONCATENATE("&lt;31.12.",AM$10,"")),"x")</f>
        <v/>
      </c>
      <c r="AO69" s="41">
        <f>IF($C69="CAPEX - Długość 1m",SUMIFS(Kosztorys!$F:$F,Kosztorys!$D:$D,$B69,Kosztorys!$I:$I,CONCATENATE("&lt;31.12.",AO$10,""))-SUMIFS(Kosztorys!$F:$F,Kosztorys!$D:$D,$B69,Kosztorys!$I:$I,CONCATENATE("&lt;31.12.",AN$10,"")),"x")</f>
        <v/>
      </c>
      <c r="AP69" s="41">
        <f>IF($C69="CAPEX - Długość 1m",SUMIFS(Kosztorys!$F:$F,Kosztorys!$D:$D,$B69,Kosztorys!$I:$I,CONCATENATE("&lt;31.12.",AP$10,""))-SUMIFS(Kosztorys!$F:$F,Kosztorys!$D:$D,$B69,Kosztorys!$I:$I,CONCATENATE("&lt;31.12.",AO$10,"")),"x")</f>
        <v/>
      </c>
      <c r="AQ69" s="41">
        <f>IF($C69="CAPEX - Długość 1m",SUMIFS(Kosztorys!$F:$F,Kosztorys!$D:$D,$B69,Kosztorys!$I:$I,CONCATENATE("&lt;31.12.",AQ$10,""))-SUMIFS(Kosztorys!$F:$F,Kosztorys!$D:$D,$B69,Kosztorys!$I:$I,CONCATENATE("&lt;31.12.",AP$10,"")),"x")</f>
        <v/>
      </c>
      <c r="AR69" s="41">
        <f>IF($C69="CAPEX - Długość 1m",SUMIFS(Kosztorys!$F:$F,Kosztorys!$D:$D,$B69,Kosztorys!$I:$I,CONCATENATE("&lt;31.12.",AR$10,""))-SUMIFS(Kosztorys!$F:$F,Kosztorys!$D:$D,$B69,Kosztorys!$I:$I,CONCATENATE("&lt;31.12.",AQ$10,"")),"x")</f>
        <v/>
      </c>
      <c r="AS69" s="41">
        <f>IF($C69="CAPEX - Długość 1m",SUMIFS(Kosztorys!$F:$F,Kosztorys!$D:$D,$B69,Kosztorys!$I:$I,CONCATENATE("&lt;31.12.",AS$10,""))-SUMIFS(Kosztorys!$F:$F,Kosztorys!$D:$D,$B69,Kosztorys!$I:$I,CONCATENATE("&lt;31.12.",AR$10,"")),"x")</f>
        <v/>
      </c>
      <c r="AT69" s="41">
        <f>IF($C69="CAPEX - Długość 1m",SUMIFS(Kosztorys!$F:$F,Kosztorys!$D:$D,$B69,Kosztorys!$I:$I,CONCATENATE("&lt;31.12.",AT$10,""))-SUMIFS(Kosztorys!$F:$F,Kosztorys!$D:$D,$B69,Kosztorys!$I:$I,CONCATENATE("&lt;31.12.",AS$10,"")),"x")</f>
        <v/>
      </c>
      <c r="AU69" s="41">
        <f>IF($C69="CAPEX - Długość 1m",SUMIFS(Kosztorys!$F:$F,Kosztorys!$D:$D,$B69,Kosztorys!$I:$I,CONCATENATE("&lt;31.12.",AU$10,""))-SUMIFS(Kosztorys!$F:$F,Kosztorys!$D:$D,$B69,Kosztorys!$I:$I,CONCATENATE("&lt;31.12.",AT$10,"")),"x")</f>
        <v/>
      </c>
      <c r="AV69" s="41">
        <f>IF($C69="CAPEX - Długość 1m",SUMIFS(Kosztorys!$F:$F,Kosztorys!$D:$D,$B69,Kosztorys!$I:$I,CONCATENATE("&lt;31.12.",AV$10,""))-SUMIFS(Kosztorys!$F:$F,Kosztorys!$D:$D,$B69,Kosztorys!$I:$I,CONCATENATE("&lt;31.12.",AU$10,"")),"x")</f>
        <v/>
      </c>
      <c r="AW69" s="41">
        <f>IF($C69="CAPEX - Długość 1m",SUMIFS(Kosztorys!$F:$F,Kosztorys!$D:$D,$B69,Kosztorys!$I:$I,CONCATENATE("&lt;31.12.",AW$10,""))-SUMIFS(Kosztorys!$F:$F,Kosztorys!$D:$D,$B69,Kosztorys!$I:$I,CONCATENATE("&lt;31.12.",AV$10,"")),"x")</f>
        <v/>
      </c>
      <c r="AX69" s="41">
        <f>IF($C69="CAPEX - Długość 1m",SUMIFS(Kosztorys!$F:$F,Kosztorys!$D:$D,$B69,Kosztorys!$I:$I,CONCATENATE("&lt;31.12.",AX$10,""))-SUMIFS(Kosztorys!$F:$F,Kosztorys!$D:$D,$B69,Kosztorys!$I:$I,CONCATENATE("&lt;31.12.",AW$10,"")),"x")</f>
        <v/>
      </c>
      <c r="AY69" s="41">
        <f>IF($C69="CAPEX - Długość 1m",SUMIFS(Kosztorys!$F:$F,Kosztorys!$D:$D,$B69,Kosztorys!$I:$I,CONCATENATE("&lt;31.12.",AY$10,""))-SUMIFS(Kosztorys!$F:$F,Kosztorys!$D:$D,$B69,Kosztorys!$I:$I,CONCATENATE("&lt;31.12.",AX$10,"")),"x")</f>
        <v/>
      </c>
      <c r="AZ69" s="41">
        <f>IF($C69="CAPEX - Długość 1m",SUMIFS(Kosztorys!$F:$F,Kosztorys!$D:$D,$B69,Kosztorys!$I:$I,CONCATENATE("&lt;31.12.",AZ$10,""))-SUMIFS(Kosztorys!$F:$F,Kosztorys!$D:$D,$B69,Kosztorys!$I:$I,CONCATENATE("&lt;31.12.",AY$10,"")),"x")</f>
        <v/>
      </c>
      <c r="BA69" s="41">
        <f>IF($C69="CAPEX - Długość 1m",SUMIFS(Kosztorys!$F:$F,Kosztorys!$D:$D,$B69,Kosztorys!$I:$I,CONCATENATE("&lt;31.12.",BA$10,""))-SUMIFS(Kosztorys!$F:$F,Kosztorys!$D:$D,$B69,Kosztorys!$I:$I,CONCATENATE("&lt;31.12.",AZ$10,"")),"x")</f>
        <v/>
      </c>
      <c r="BB69" s="41">
        <f>IF($C69="CAPEX - Długość 1m",SUMIFS(Kosztorys!$F:$F,Kosztorys!$D:$D,$B69,Kosztorys!$I:$I,CONCATENATE("&lt;31.12.",BB$10,""))-SUMIFS(Kosztorys!$F:$F,Kosztorys!$D:$D,$B69,Kosztorys!$I:$I,CONCATENATE("&lt;31.12.",BA$10,"")),"x")</f>
        <v/>
      </c>
      <c r="BC69" s="41">
        <f>IF($C69="CAPEX - Długość 1m",SUMIFS(Kosztorys!$F:$F,Kosztorys!$D:$D,$B69,Kosztorys!$I:$I,CONCATENATE("&lt;31.12.",BC$10,""))-SUMIFS(Kosztorys!$F:$F,Kosztorys!$D:$D,$B69,Kosztorys!$I:$I,CONCATENATE("&lt;31.12.",BB$10,"")),"x")</f>
        <v/>
      </c>
      <c r="BD69" s="41">
        <f>IF(C69="CAPEX - Długość 1m",IF(SUM(AN69:BC69)=IF(ISERROR(VLOOKUP(B69,JB_tabela,MATCH(BD$9,JB_menu,0)-1,FALSE())),,VLOOKUP(B69,JB_tabela,MATCH(BD$9,JB_menu,0)-1,FALSE())),"OK","nie zgadza się liczba użytych JB"),"OK-ND")</f>
        <v/>
      </c>
      <c r="BH69" s="41">
        <f>IF($C69="OPEX - Koszt 1szt/rok",IF($M69="szt",SUMIFS(Kosztorys!$F:$F,Kosztorys!$D:$D,$B69,Kosztorys!$I:$I,CONCATENATE("&lt;01.01.",BH$10,""))+(SUMIFS(Kosztorys!$F:$F,Kosztorys!$D:$D,$B69,Kosztorys!$I:$I,CONCATENATE("&lt;=31.03.",BH$10,""))-SUMIFS(Kosztorys!$F:$F,Kosztorys!$D:$D,$B69,Kosztorys!$I:$I,CONCATENATE("&lt;=31.12.",BG$10,"")))*0.75+(SUMIFS(Kosztorys!$F:$F,Kosztorys!$D:$D,$B69,Kosztorys!$I:$I,CONCATENATE("&lt;=30.06.",BH$10,""))-SUMIFS(Kosztorys!$F:$F,Kosztorys!$D:$D,$B69,Kosztorys!$I:$I,CONCATENATE("&lt;=31.03.",BH$10,"")))*0.5+(SUMIFS(Kosztorys!$F:$F,Kosztorys!$D:$D,$B69,Kosztorys!$I:$I,CONCATENATE("&lt;=30.09.",BH$10,""))-SUMIFS(Kosztorys!$F:$F,Kosztorys!$D:$D,$B69,Kosztorys!$I:$I,CONCATENATE("&lt;=30.06.",BH$10,"")))*0.25,"nic"),0)</f>
        <v/>
      </c>
      <c r="BI69" s="41">
        <f>IF($C69="OPEX - Koszt 1szt/rok",IF($M69="szt",SUMIFS(Kosztorys!$F:$F,Kosztorys!$D:$D,$B69,Kosztorys!$I:$I,CONCATENATE("&lt;01.01.",BI$10,""))+(SUMIFS(Kosztorys!$F:$F,Kosztorys!$D:$D,$B69,Kosztorys!$I:$I,CONCATENATE("&lt;=31.03.",BI$10,""))-SUMIFS(Kosztorys!$F:$F,Kosztorys!$D:$D,$B69,Kosztorys!$I:$I,CONCATENATE("&lt;=31.12.",BH$10,"")))*0.75+(SUMIFS(Kosztorys!$F:$F,Kosztorys!$D:$D,$B69,Kosztorys!$I:$I,CONCATENATE("&lt;=30.06.",BI$10,""))-SUMIFS(Kosztorys!$F:$F,Kosztorys!$D:$D,$B69,Kosztorys!$I:$I,CONCATENATE("&lt;=31.03.",BI$10,"")))*0.5+(SUMIFS(Kosztorys!$F:$F,Kosztorys!$D:$D,$B69,Kosztorys!$I:$I,CONCATENATE("&lt;=30.09.",BI$10,""))-SUMIFS(Kosztorys!$F:$F,Kosztorys!$D:$D,$B69,Kosztorys!$I:$I,CONCATENATE("&lt;=30.06.",BI$10,"")))*0.25,"nic"),0)</f>
        <v/>
      </c>
      <c r="BJ69" s="41">
        <f>IF($C69="OPEX - Koszt 1szt/rok",IF($M69="szt",SUMIFS(Kosztorys!$F:$F,Kosztorys!$D:$D,$B69,Kosztorys!$I:$I,CONCATENATE("&lt;01.01.",BJ$10,""))+(SUMIFS(Kosztorys!$F:$F,Kosztorys!$D:$D,$B69,Kosztorys!$I:$I,CONCATENATE("&lt;=31.03.",BJ$10,""))-SUMIFS(Kosztorys!$F:$F,Kosztorys!$D:$D,$B69,Kosztorys!$I:$I,CONCATENATE("&lt;=31.12.",BI$10,"")))*0.75+(SUMIFS(Kosztorys!$F:$F,Kosztorys!$D:$D,$B69,Kosztorys!$I:$I,CONCATENATE("&lt;=30.06.",BJ$10,""))-SUMIFS(Kosztorys!$F:$F,Kosztorys!$D:$D,$B69,Kosztorys!$I:$I,CONCATENATE("&lt;=31.03.",BJ$10,"")))*0.5+(SUMIFS(Kosztorys!$F:$F,Kosztorys!$D:$D,$B69,Kosztorys!$I:$I,CONCATENATE("&lt;=30.09.",BJ$10,""))-SUMIFS(Kosztorys!$F:$F,Kosztorys!$D:$D,$B69,Kosztorys!$I:$I,CONCATENATE("&lt;=30.06.",BJ$10,"")))*0.25,"nic"),0)</f>
        <v/>
      </c>
      <c r="BK69" s="41">
        <f>IF($C69="OPEX - Koszt 1szt/rok",IF($M69="szt",SUMIFS(Kosztorys!$F:$F,Kosztorys!$D:$D,$B69,Kosztorys!$I:$I,CONCATENATE("&lt;01.01.",BK$10,""))+(SUMIFS(Kosztorys!$F:$F,Kosztorys!$D:$D,$B69,Kosztorys!$I:$I,CONCATENATE("&lt;=31.03.",BK$10,""))-SUMIFS(Kosztorys!$F:$F,Kosztorys!$D:$D,$B69,Kosztorys!$I:$I,CONCATENATE("&lt;=31.12.",BJ$10,"")))*0.75+(SUMIFS(Kosztorys!$F:$F,Kosztorys!$D:$D,$B69,Kosztorys!$I:$I,CONCATENATE("&lt;=30.06.",BK$10,""))-SUMIFS(Kosztorys!$F:$F,Kosztorys!$D:$D,$B69,Kosztorys!$I:$I,CONCATENATE("&lt;=31.03.",BK$10,"")))*0.5+(SUMIFS(Kosztorys!$F:$F,Kosztorys!$D:$D,$B69,Kosztorys!$I:$I,CONCATENATE("&lt;=30.09.",BK$10,""))-SUMIFS(Kosztorys!$F:$F,Kosztorys!$D:$D,$B69,Kosztorys!$I:$I,CONCATENATE("&lt;=30.06.",BK$10,"")))*0.25,"nic"),0)</f>
        <v/>
      </c>
      <c r="BL69" s="41">
        <f>IF($C69="OPEX - Koszt 1szt/rok",IF($M69="szt",SUMIFS(Kosztorys!$F:$F,Kosztorys!$D:$D,$B69,Kosztorys!$I:$I,CONCATENATE("&lt;01.01.",BL$10,""))+(SUMIFS(Kosztorys!$F:$F,Kosztorys!$D:$D,$B69,Kosztorys!$I:$I,CONCATENATE("&lt;=31.03.",BL$10,""))-SUMIFS(Kosztorys!$F:$F,Kosztorys!$D:$D,$B69,Kosztorys!$I:$I,CONCATENATE("&lt;=31.12.",BK$10,"")))*0.75+(SUMIFS(Kosztorys!$F:$F,Kosztorys!$D:$D,$B69,Kosztorys!$I:$I,CONCATENATE("&lt;=30.06.",BL$10,""))-SUMIFS(Kosztorys!$F:$F,Kosztorys!$D:$D,$B69,Kosztorys!$I:$I,CONCATENATE("&lt;=31.03.",BL$10,"")))*0.5+(SUMIFS(Kosztorys!$F:$F,Kosztorys!$D:$D,$B69,Kosztorys!$I:$I,CONCATENATE("&lt;=30.09.",BL$10,""))-SUMIFS(Kosztorys!$F:$F,Kosztorys!$D:$D,$B69,Kosztorys!$I:$I,CONCATENATE("&lt;=30.06.",BL$10,"")))*0.25,"nic"),0)</f>
        <v/>
      </c>
      <c r="BM69" s="41">
        <f>IF($C69="OPEX - Koszt 1szt/rok",IF($M69="szt",SUMIFS(Kosztorys!$F:$F,Kosztorys!$D:$D,$B69,Kosztorys!$I:$I,CONCATENATE("&lt;01.01.",BM$10,""))+(SUMIFS(Kosztorys!$F:$F,Kosztorys!$D:$D,$B69,Kosztorys!$I:$I,CONCATENATE("&lt;=31.03.",BM$10,""))-SUMIFS(Kosztorys!$F:$F,Kosztorys!$D:$D,$B69,Kosztorys!$I:$I,CONCATENATE("&lt;=31.12.",BL$10,"")))*0.75+(SUMIFS(Kosztorys!$F:$F,Kosztorys!$D:$D,$B69,Kosztorys!$I:$I,CONCATENATE("&lt;=30.06.",BM$10,""))-SUMIFS(Kosztorys!$F:$F,Kosztorys!$D:$D,$B69,Kosztorys!$I:$I,CONCATENATE("&lt;=31.03.",BM$10,"")))*0.5+(SUMIFS(Kosztorys!$F:$F,Kosztorys!$D:$D,$B69,Kosztorys!$I:$I,CONCATENATE("&lt;=30.09.",BM$10,""))-SUMIFS(Kosztorys!$F:$F,Kosztorys!$D:$D,$B69,Kosztorys!$I:$I,CONCATENATE("&lt;=30.06.",BM$10,"")))*0.25,"nic"),0)</f>
        <v/>
      </c>
      <c r="BN69" s="41">
        <f>IF($C69="OPEX - Koszt 1szt/rok",IF($M69="szt",SUMIFS(Kosztorys!$F:$F,Kosztorys!$D:$D,$B69,Kosztorys!$I:$I,CONCATENATE("&lt;01.01.",BN$10,""))+(SUMIFS(Kosztorys!$F:$F,Kosztorys!$D:$D,$B69,Kosztorys!$I:$I,CONCATENATE("&lt;=31.03.",BN$10,""))-SUMIFS(Kosztorys!$F:$F,Kosztorys!$D:$D,$B69,Kosztorys!$I:$I,CONCATENATE("&lt;=31.12.",BM$10,"")))*0.75+(SUMIFS(Kosztorys!$F:$F,Kosztorys!$D:$D,$B69,Kosztorys!$I:$I,CONCATENATE("&lt;=30.06.",BN$10,""))-SUMIFS(Kosztorys!$F:$F,Kosztorys!$D:$D,$B69,Kosztorys!$I:$I,CONCATENATE("&lt;=31.03.",BN$10,"")))*0.5+(SUMIFS(Kosztorys!$F:$F,Kosztorys!$D:$D,$B69,Kosztorys!$I:$I,CONCATENATE("&lt;=30.09.",BN$10,""))-SUMIFS(Kosztorys!$F:$F,Kosztorys!$D:$D,$B69,Kosztorys!$I:$I,CONCATENATE("&lt;=30.06.",BN$10,"")))*0.25,"nic"),0)</f>
        <v/>
      </c>
      <c r="BO69" s="41">
        <f>IF($C69="OPEX - Koszt 1szt/rok",IF($M69="szt",SUMIFS(Kosztorys!$F:$F,Kosztorys!$D:$D,$B69,Kosztorys!$I:$I,CONCATENATE("&lt;01.01.",BO$10,""))+(SUMIFS(Kosztorys!$F:$F,Kosztorys!$D:$D,$B69,Kosztorys!$I:$I,CONCATENATE("&lt;=31.03.",BO$10,""))-SUMIFS(Kosztorys!$F:$F,Kosztorys!$D:$D,$B69,Kosztorys!$I:$I,CONCATENATE("&lt;=31.12.",BN$10,"")))*0.75+(SUMIFS(Kosztorys!$F:$F,Kosztorys!$D:$D,$B69,Kosztorys!$I:$I,CONCATENATE("&lt;=30.06.",BO$10,""))-SUMIFS(Kosztorys!$F:$F,Kosztorys!$D:$D,$B69,Kosztorys!$I:$I,CONCATENATE("&lt;=31.03.",BO$10,"")))*0.5+(SUMIFS(Kosztorys!$F:$F,Kosztorys!$D:$D,$B69,Kosztorys!$I:$I,CONCATENATE("&lt;=30.09.",BO$10,""))-SUMIFS(Kosztorys!$F:$F,Kosztorys!$D:$D,$B69,Kosztorys!$I:$I,CONCATENATE("&lt;=30.06.",BO$10,"")))*0.25,"nic"),0)</f>
        <v/>
      </c>
      <c r="BP69" s="41">
        <f>IF($C69="OPEX - Koszt 1szt/rok",IF($M69="szt",SUMIFS(Kosztorys!$F:$F,Kosztorys!$D:$D,$B69,Kosztorys!$I:$I,CONCATENATE("&lt;01.01.",BP$10,""))+(SUMIFS(Kosztorys!$F:$F,Kosztorys!$D:$D,$B69,Kosztorys!$I:$I,CONCATENATE("&lt;=31.03.",BP$10,""))-SUMIFS(Kosztorys!$F:$F,Kosztorys!$D:$D,$B69,Kosztorys!$I:$I,CONCATENATE("&lt;=31.12.",BO$10,"")))*0.75+(SUMIFS(Kosztorys!$F:$F,Kosztorys!$D:$D,$B69,Kosztorys!$I:$I,CONCATENATE("&lt;=30.06.",BP$10,""))-SUMIFS(Kosztorys!$F:$F,Kosztorys!$D:$D,$B69,Kosztorys!$I:$I,CONCATENATE("&lt;=31.03.",BP$10,"")))*0.5+(SUMIFS(Kosztorys!$F:$F,Kosztorys!$D:$D,$B69,Kosztorys!$I:$I,CONCATENATE("&lt;=30.09.",BP$10,""))-SUMIFS(Kosztorys!$F:$F,Kosztorys!$D:$D,$B69,Kosztorys!$I:$I,CONCATENATE("&lt;=30.06.",BP$10,"")))*0.25,"nic"),0)</f>
        <v/>
      </c>
      <c r="BQ69" s="41">
        <f>IF($C69="OPEX - Koszt 1szt/rok",IF($M69="szt",SUMIFS(Kosztorys!$F:$F,Kosztorys!$D:$D,$B69,Kosztorys!$I:$I,CONCATENATE("&lt;01.01.",BQ$10,""))+(SUMIFS(Kosztorys!$F:$F,Kosztorys!$D:$D,$B69,Kosztorys!$I:$I,CONCATENATE("&lt;=31.03.",BQ$10,""))-SUMIFS(Kosztorys!$F:$F,Kosztorys!$D:$D,$B69,Kosztorys!$I:$I,CONCATENATE("&lt;=31.12.",BP$10,"")))*0.75+(SUMIFS(Kosztorys!$F:$F,Kosztorys!$D:$D,$B69,Kosztorys!$I:$I,CONCATENATE("&lt;=30.06.",BQ$10,""))-SUMIFS(Kosztorys!$F:$F,Kosztorys!$D:$D,$B69,Kosztorys!$I:$I,CONCATENATE("&lt;=31.03.",BQ$10,"")))*0.5+(SUMIFS(Kosztorys!$F:$F,Kosztorys!$D:$D,$B69,Kosztorys!$I:$I,CONCATENATE("&lt;=30.09.",BQ$10,""))-SUMIFS(Kosztorys!$F:$F,Kosztorys!$D:$D,$B69,Kosztorys!$I:$I,CONCATENATE("&lt;=30.06.",BQ$10,"")))*0.25,"nic"),0)</f>
        <v/>
      </c>
      <c r="BR69" s="41">
        <f>IF($C69="OPEX - Koszt 1szt/rok",IF($M69="szt",SUMIFS(Kosztorys!$F:$F,Kosztorys!$D:$D,$B69,Kosztorys!$I:$I,CONCATENATE("&lt;01.01.",BR$10,""))+(SUMIFS(Kosztorys!$F:$F,Kosztorys!$D:$D,$B69,Kosztorys!$I:$I,CONCATENATE("&lt;=31.03.",BR$10,""))-SUMIFS(Kosztorys!$F:$F,Kosztorys!$D:$D,$B69,Kosztorys!$I:$I,CONCATENATE("&lt;=31.12.",BQ$10,"")))*0.75+(SUMIFS(Kosztorys!$F:$F,Kosztorys!$D:$D,$B69,Kosztorys!$I:$I,CONCATENATE("&lt;=30.06.",BR$10,""))-SUMIFS(Kosztorys!$F:$F,Kosztorys!$D:$D,$B69,Kosztorys!$I:$I,CONCATENATE("&lt;=31.03.",BR$10,"")))*0.5+(SUMIFS(Kosztorys!$F:$F,Kosztorys!$D:$D,$B69,Kosztorys!$I:$I,CONCATENATE("&lt;=30.09.",BR$10,""))-SUMIFS(Kosztorys!$F:$F,Kosztorys!$D:$D,$B69,Kosztorys!$I:$I,CONCATENATE("&lt;=30.06.",BR$10,"")))*0.25,"nic"),0)</f>
        <v/>
      </c>
      <c r="BS69" s="41">
        <f>IF($C69="OPEX - Koszt 1szt/rok",IF($M69="szt",SUMIFS(Kosztorys!$F:$F,Kosztorys!$D:$D,$B69,Kosztorys!$I:$I,CONCATENATE("&lt;01.01.",BS$10,""))+(SUMIFS(Kosztorys!$F:$F,Kosztorys!$D:$D,$B69,Kosztorys!$I:$I,CONCATENATE("&lt;=31.03.",BS$10,""))-SUMIFS(Kosztorys!$F:$F,Kosztorys!$D:$D,$B69,Kosztorys!$I:$I,CONCATENATE("&lt;=31.12.",BR$10,"")))*0.75+(SUMIFS(Kosztorys!$F:$F,Kosztorys!$D:$D,$B69,Kosztorys!$I:$I,CONCATENATE("&lt;=30.06.",BS$10,""))-SUMIFS(Kosztorys!$F:$F,Kosztorys!$D:$D,$B69,Kosztorys!$I:$I,CONCATENATE("&lt;=31.03.",BS$10,"")))*0.5+(SUMIFS(Kosztorys!$F:$F,Kosztorys!$D:$D,$B69,Kosztorys!$I:$I,CONCATENATE("&lt;=30.09.",BS$10,""))-SUMIFS(Kosztorys!$F:$F,Kosztorys!$D:$D,$B69,Kosztorys!$I:$I,CONCATENATE("&lt;=30.06.",BS$10,"")))*0.25,"nic"),0)</f>
        <v/>
      </c>
      <c r="BT69" s="41">
        <f>IF($C69="OPEX - Koszt 1szt/rok",IF($M69="szt",SUMIFS(Kosztorys!$F:$F,Kosztorys!$D:$D,$B69,Kosztorys!$I:$I,CONCATENATE("&lt;01.01.",BT$10,""))+(SUMIFS(Kosztorys!$F:$F,Kosztorys!$D:$D,$B69,Kosztorys!$I:$I,CONCATENATE("&lt;=31.03.",BT$10,""))-SUMIFS(Kosztorys!$F:$F,Kosztorys!$D:$D,$B69,Kosztorys!$I:$I,CONCATENATE("&lt;=31.12.",BS$10,"")))*0.75+(SUMIFS(Kosztorys!$F:$F,Kosztorys!$D:$D,$B69,Kosztorys!$I:$I,CONCATENATE("&lt;=30.06.",BT$10,""))-SUMIFS(Kosztorys!$F:$F,Kosztorys!$D:$D,$B69,Kosztorys!$I:$I,CONCATENATE("&lt;=31.03.",BT$10,"")))*0.5+(SUMIFS(Kosztorys!$F:$F,Kosztorys!$D:$D,$B69,Kosztorys!$I:$I,CONCATENATE("&lt;=30.09.",BT$10,""))-SUMIFS(Kosztorys!$F:$F,Kosztorys!$D:$D,$B69,Kosztorys!$I:$I,CONCATENATE("&lt;=30.06.",BT$10,"")))*0.25,"nic"),0)</f>
        <v/>
      </c>
      <c r="BU69" s="41">
        <f>IF($C69="OPEX - Koszt 1szt/rok",IF($M69="szt",SUMIFS(Kosztorys!$F:$F,Kosztorys!$D:$D,$B69,Kosztorys!$I:$I,CONCATENATE("&lt;01.01.",BU$10,""))+(SUMIFS(Kosztorys!$F:$F,Kosztorys!$D:$D,$B69,Kosztorys!$I:$I,CONCATENATE("&lt;=31.03.",BU$10,""))-SUMIFS(Kosztorys!$F:$F,Kosztorys!$D:$D,$B69,Kosztorys!$I:$I,CONCATENATE("&lt;=31.12.",BT$10,"")))*0.75+(SUMIFS(Kosztorys!$F:$F,Kosztorys!$D:$D,$B69,Kosztorys!$I:$I,CONCATENATE("&lt;=30.06.",BU$10,""))-SUMIFS(Kosztorys!$F:$F,Kosztorys!$D:$D,$B69,Kosztorys!$I:$I,CONCATENATE("&lt;=31.03.",BU$10,"")))*0.5+(SUMIFS(Kosztorys!$F:$F,Kosztorys!$D:$D,$B69,Kosztorys!$I:$I,CONCATENATE("&lt;=30.09.",BU$10,""))-SUMIFS(Kosztorys!$F:$F,Kosztorys!$D:$D,$B69,Kosztorys!$I:$I,CONCATENATE("&lt;=30.06.",BU$10,"")))*0.25,"nic"),0)</f>
        <v/>
      </c>
      <c r="BV69" s="41">
        <f>IF($C69="OPEX - Koszt 1szt/rok",IF($M69="szt",SUMIFS(Kosztorys!$F:$F,Kosztorys!$D:$D,$B69,Kosztorys!$I:$I,CONCATENATE("&lt;01.01.",BV$10,""))+(SUMIFS(Kosztorys!$F:$F,Kosztorys!$D:$D,$B69,Kosztorys!$I:$I,CONCATENATE("&lt;=31.03.",BV$10,""))-SUMIFS(Kosztorys!$F:$F,Kosztorys!$D:$D,$B69,Kosztorys!$I:$I,CONCATENATE("&lt;=31.12.",BU$10,"")))*0.75+(SUMIFS(Kosztorys!$F:$F,Kosztorys!$D:$D,$B69,Kosztorys!$I:$I,CONCATENATE("&lt;=30.06.",BV$10,""))-SUMIFS(Kosztorys!$F:$F,Kosztorys!$D:$D,$B69,Kosztorys!$I:$I,CONCATENATE("&lt;=31.03.",BV$10,"")))*0.5+(SUMIFS(Kosztorys!$F:$F,Kosztorys!$D:$D,$B69,Kosztorys!$I:$I,CONCATENATE("&lt;=30.09.",BV$10,""))-SUMIFS(Kosztorys!$F:$F,Kosztorys!$D:$D,$B69,Kosztorys!$I:$I,CONCATENATE("&lt;=30.06.",BV$10,"")))*0.25,"nic"),0)</f>
        <v/>
      </c>
      <c r="BW69" s="41">
        <f>IF($C69="OPEX - Koszt 1szt/rok",IF($M69="szt",SUMIFS(Kosztorys!$F:$F,Kosztorys!$D:$D,$B69,Kosztorys!$I:$I,CONCATENATE("&lt;01.01.",BW$10,""))+(SUMIFS(Kosztorys!$F:$F,Kosztorys!$D:$D,$B69,Kosztorys!$I:$I,CONCATENATE("&lt;=31.03.",BW$10,""))-SUMIFS(Kosztorys!$F:$F,Kosztorys!$D:$D,$B69,Kosztorys!$I:$I,CONCATENATE("&lt;=31.12.",BV$10,"")))*0.75+(SUMIFS(Kosztorys!$F:$F,Kosztorys!$D:$D,$B69,Kosztorys!$I:$I,CONCATENATE("&lt;=30.06.",BW$10,""))-SUMIFS(Kosztorys!$F:$F,Kosztorys!$D:$D,$B69,Kosztorys!$I:$I,CONCATENATE("&lt;=31.03.",BW$10,"")))*0.5+(SUMIFS(Kosztorys!$F:$F,Kosztorys!$D:$D,$B69,Kosztorys!$I:$I,CONCATENATE("&lt;=30.09.",BW$10,""))-SUMIFS(Kosztorys!$F:$F,Kosztorys!$D:$D,$B69,Kosztorys!$I:$I,CONCATENATE("&lt;=30.06.",BW$10,"")))*0.25,"nic"),0)</f>
        <v/>
      </c>
      <c r="BX69" s="41">
        <f>IF(C69="OPEX - Koszt 1szt/rok",IF(MAX(BH69:BW69)=IF(ISERROR(VLOOKUP(B69,JB_tabela,MATCH(BX$9,JB_menu,0)-1,FALSE())),,VLOOKUP(B69,JB_tabela,MATCH(BX$9,JB_menu,0)-1,FALSE())),"OK","nie zgadza się liczba użytych JB"),"OK-ND")</f>
        <v/>
      </c>
      <c r="CB69" s="41">
        <f>IF($C69="OPEX - Długość 1m koszt/rok",IF($M69="m",SUMIFS(Kosztorys!$F:$F,Kosztorys!$D:$D,$B69,Kosztorys!$I:$I,CONCATENATE("&lt;01.01.",CB$10,""))+(SUMIFS(Kosztorys!$F:$F,Kosztorys!$D:$D,$B69,Kosztorys!$I:$I,CONCATENATE("&lt;=31.03.",CB$10,""))-SUMIFS(Kosztorys!$F:$F,Kosztorys!$D:$D,$B69,Kosztorys!$I:$I,CONCATENATE("&lt;=31.12.",CA$10,"")))*0.75+(SUMIFS(Kosztorys!$F:$F,Kosztorys!$D:$D,$B69,Kosztorys!$I:$I,CONCATENATE("&lt;=30.06.",CB$10,""))-SUMIFS(Kosztorys!$F:$F,Kosztorys!$D:$D,$B69,Kosztorys!$I:$I,CONCATENATE("&lt;=31.03.",CB$10,"")))*0.5+(SUMIFS(Kosztorys!$F:$F,Kosztorys!$D:$D,$B69,Kosztorys!$I:$I,CONCATENATE("&lt;=30.09.",CB$10,""))-SUMIFS(Kosztorys!$F:$F,Kosztorys!$D:$D,$B69,Kosztorys!$I:$I,CONCATENATE("&lt;=30.06.",CB$10,"")))*0.25,"nic"),0)</f>
        <v/>
      </c>
      <c r="CC69" s="41">
        <f>IF($C69="OPEX - Długość 1m koszt/rok",IF($M69="m",SUMIFS(Kosztorys!$F:$F,Kosztorys!$D:$D,$B69,Kosztorys!$I:$I,CONCATENATE("&lt;01.01.",CC$10,""))+(SUMIFS(Kosztorys!$F:$F,Kosztorys!$D:$D,$B69,Kosztorys!$I:$I,CONCATENATE("&lt;=31.03.",CC$10,""))-SUMIFS(Kosztorys!$F:$F,Kosztorys!$D:$D,$B69,Kosztorys!$I:$I,CONCATENATE("&lt;=31.12.",CB$10,"")))*0.75+(SUMIFS(Kosztorys!$F:$F,Kosztorys!$D:$D,$B69,Kosztorys!$I:$I,CONCATENATE("&lt;=30.06.",CC$10,""))-SUMIFS(Kosztorys!$F:$F,Kosztorys!$D:$D,$B69,Kosztorys!$I:$I,CONCATENATE("&lt;=31.03.",CC$10,"")))*0.5+(SUMIFS(Kosztorys!$F:$F,Kosztorys!$D:$D,$B69,Kosztorys!$I:$I,CONCATENATE("&lt;=30.09.",CC$10,""))-SUMIFS(Kosztorys!$F:$F,Kosztorys!$D:$D,$B69,Kosztorys!$I:$I,CONCATENATE("&lt;=30.06.",CC$10,"")))*0.25,"nic"),0)</f>
        <v/>
      </c>
      <c r="CD69" s="41">
        <f>IF($C69="OPEX - Długość 1m koszt/rok",IF($M69="m",SUMIFS(Kosztorys!$F:$F,Kosztorys!$D:$D,$B69,Kosztorys!$I:$I,CONCATENATE("&lt;01.01.",CD$10,""))+(SUMIFS(Kosztorys!$F:$F,Kosztorys!$D:$D,$B69,Kosztorys!$I:$I,CONCATENATE("&lt;=31.03.",CD$10,""))-SUMIFS(Kosztorys!$F:$F,Kosztorys!$D:$D,$B69,Kosztorys!$I:$I,CONCATENATE("&lt;=31.12.",CC$10,"")))*0.75+(SUMIFS(Kosztorys!$F:$F,Kosztorys!$D:$D,$B69,Kosztorys!$I:$I,CONCATENATE("&lt;=30.06.",CD$10,""))-SUMIFS(Kosztorys!$F:$F,Kosztorys!$D:$D,$B69,Kosztorys!$I:$I,CONCATENATE("&lt;=31.03.",CD$10,"")))*0.5+(SUMIFS(Kosztorys!$F:$F,Kosztorys!$D:$D,$B69,Kosztorys!$I:$I,CONCATENATE("&lt;=30.09.",CD$10,""))-SUMIFS(Kosztorys!$F:$F,Kosztorys!$D:$D,$B69,Kosztorys!$I:$I,CONCATENATE("&lt;=30.06.",CD$10,"")))*0.25,"nic"),0)</f>
        <v/>
      </c>
      <c r="CE69" s="41">
        <f>IF($C69="OPEX - Długość 1m koszt/rok",IF($M69="m",SUMIFS(Kosztorys!$F:$F,Kosztorys!$D:$D,$B69,Kosztorys!$I:$I,CONCATENATE("&lt;01.01.",CE$10,""))+(SUMIFS(Kosztorys!$F:$F,Kosztorys!$D:$D,$B69,Kosztorys!$I:$I,CONCATENATE("&lt;=31.03.",CE$10,""))-SUMIFS(Kosztorys!$F:$F,Kosztorys!$D:$D,$B69,Kosztorys!$I:$I,CONCATENATE("&lt;=31.12.",CD$10,"")))*0.75+(SUMIFS(Kosztorys!$F:$F,Kosztorys!$D:$D,$B69,Kosztorys!$I:$I,CONCATENATE("&lt;=30.06.",CE$10,""))-SUMIFS(Kosztorys!$F:$F,Kosztorys!$D:$D,$B69,Kosztorys!$I:$I,CONCATENATE("&lt;=31.03.",CE$10,"")))*0.5+(SUMIFS(Kosztorys!$F:$F,Kosztorys!$D:$D,$B69,Kosztorys!$I:$I,CONCATENATE("&lt;=30.09.",CE$10,""))-SUMIFS(Kosztorys!$F:$F,Kosztorys!$D:$D,$B69,Kosztorys!$I:$I,CONCATENATE("&lt;=30.06.",CE$10,"")))*0.25,"nic"),0)</f>
        <v/>
      </c>
      <c r="CF69" s="41">
        <f>IF($C69="OPEX - Długość 1m koszt/rok",IF($M69="m",SUMIFS(Kosztorys!$F:$F,Kosztorys!$D:$D,$B69,Kosztorys!$I:$I,CONCATENATE("&lt;01.01.",CF$10,""))+(SUMIFS(Kosztorys!$F:$F,Kosztorys!$D:$D,$B69,Kosztorys!$I:$I,CONCATENATE("&lt;=31.03.",CF$10,""))-SUMIFS(Kosztorys!$F:$F,Kosztorys!$D:$D,$B69,Kosztorys!$I:$I,CONCATENATE("&lt;=31.12.",CE$10,"")))*0.75+(SUMIFS(Kosztorys!$F:$F,Kosztorys!$D:$D,$B69,Kosztorys!$I:$I,CONCATENATE("&lt;=30.06.",CF$10,""))-SUMIFS(Kosztorys!$F:$F,Kosztorys!$D:$D,$B69,Kosztorys!$I:$I,CONCATENATE("&lt;=31.03.",CF$10,"")))*0.5+(SUMIFS(Kosztorys!$F:$F,Kosztorys!$D:$D,$B69,Kosztorys!$I:$I,CONCATENATE("&lt;=30.09.",CF$10,""))-SUMIFS(Kosztorys!$F:$F,Kosztorys!$D:$D,$B69,Kosztorys!$I:$I,CONCATENATE("&lt;=30.06.",CF$10,"")))*0.25,"nic"),0)</f>
        <v/>
      </c>
      <c r="CG69" s="41">
        <f>IF($C69="OPEX - Długość 1m koszt/rok",IF($M69="m",SUMIFS(Kosztorys!$F:$F,Kosztorys!$D:$D,$B69,Kosztorys!$I:$I,CONCATENATE("&lt;01.01.",CG$10,""))+(SUMIFS(Kosztorys!$F:$F,Kosztorys!$D:$D,$B69,Kosztorys!$I:$I,CONCATENATE("&lt;=31.03.",CG$10,""))-SUMIFS(Kosztorys!$F:$F,Kosztorys!$D:$D,$B69,Kosztorys!$I:$I,CONCATENATE("&lt;=31.12.",CF$10,"")))*0.75+(SUMIFS(Kosztorys!$F:$F,Kosztorys!$D:$D,$B69,Kosztorys!$I:$I,CONCATENATE("&lt;=30.06.",CG$10,""))-SUMIFS(Kosztorys!$F:$F,Kosztorys!$D:$D,$B69,Kosztorys!$I:$I,CONCATENATE("&lt;=31.03.",CG$10,"")))*0.5+(SUMIFS(Kosztorys!$F:$F,Kosztorys!$D:$D,$B69,Kosztorys!$I:$I,CONCATENATE("&lt;=30.09.",CG$10,""))-SUMIFS(Kosztorys!$F:$F,Kosztorys!$D:$D,$B69,Kosztorys!$I:$I,CONCATENATE("&lt;=30.06.",CG$10,"")))*0.25,"nic"),0)</f>
        <v/>
      </c>
      <c r="CH69" s="41">
        <f>IF($C69="OPEX - Długość 1m koszt/rok",IF($M69="m",SUMIFS(Kosztorys!$F:$F,Kosztorys!$D:$D,$B69,Kosztorys!$I:$I,CONCATENATE("&lt;01.01.",CH$10,""))+(SUMIFS(Kosztorys!$F:$F,Kosztorys!$D:$D,$B69,Kosztorys!$I:$I,CONCATENATE("&lt;=31.03.",CH$10,""))-SUMIFS(Kosztorys!$F:$F,Kosztorys!$D:$D,$B69,Kosztorys!$I:$I,CONCATENATE("&lt;=31.12.",CG$10,"")))*0.75+(SUMIFS(Kosztorys!$F:$F,Kosztorys!$D:$D,$B69,Kosztorys!$I:$I,CONCATENATE("&lt;=30.06.",CH$10,""))-SUMIFS(Kosztorys!$F:$F,Kosztorys!$D:$D,$B69,Kosztorys!$I:$I,CONCATENATE("&lt;=31.03.",CH$10,"")))*0.5+(SUMIFS(Kosztorys!$F:$F,Kosztorys!$D:$D,$B69,Kosztorys!$I:$I,CONCATENATE("&lt;=30.09.",CH$10,""))-SUMIFS(Kosztorys!$F:$F,Kosztorys!$D:$D,$B69,Kosztorys!$I:$I,CONCATENATE("&lt;=30.06.",CH$10,"")))*0.25,"nic"),0)</f>
        <v/>
      </c>
      <c r="CI69" s="41">
        <f>IF($C69="OPEX - Długość 1m koszt/rok",IF($M69="m",SUMIFS(Kosztorys!$F:$F,Kosztorys!$D:$D,$B69,Kosztorys!$I:$I,CONCATENATE("&lt;01.01.",CI$10,""))+(SUMIFS(Kosztorys!$F:$F,Kosztorys!$D:$D,$B69,Kosztorys!$I:$I,CONCATENATE("&lt;=31.03.",CI$10,""))-SUMIFS(Kosztorys!$F:$F,Kosztorys!$D:$D,$B69,Kosztorys!$I:$I,CONCATENATE("&lt;=31.12.",CH$10,"")))*0.75+(SUMIFS(Kosztorys!$F:$F,Kosztorys!$D:$D,$B69,Kosztorys!$I:$I,CONCATENATE("&lt;=30.06.",CI$10,""))-SUMIFS(Kosztorys!$F:$F,Kosztorys!$D:$D,$B69,Kosztorys!$I:$I,CONCATENATE("&lt;=31.03.",CI$10,"")))*0.5+(SUMIFS(Kosztorys!$F:$F,Kosztorys!$D:$D,$B69,Kosztorys!$I:$I,CONCATENATE("&lt;=30.09.",CI$10,""))-SUMIFS(Kosztorys!$F:$F,Kosztorys!$D:$D,$B69,Kosztorys!$I:$I,CONCATENATE("&lt;=30.06.",CI$10,"")))*0.25,"nic"),0)</f>
        <v/>
      </c>
      <c r="CJ69" s="41">
        <f>IF($C69="OPEX - Długość 1m koszt/rok",IF($M69="m",SUMIFS(Kosztorys!$F:$F,Kosztorys!$D:$D,$B69,Kosztorys!$I:$I,CONCATENATE("&lt;01.01.",CJ$10,""))+(SUMIFS(Kosztorys!$F:$F,Kosztorys!$D:$D,$B69,Kosztorys!$I:$I,CONCATENATE("&lt;=31.03.",CJ$10,""))-SUMIFS(Kosztorys!$F:$F,Kosztorys!$D:$D,$B69,Kosztorys!$I:$I,CONCATENATE("&lt;=31.12.",CI$10,"")))*0.75+(SUMIFS(Kosztorys!$F:$F,Kosztorys!$D:$D,$B69,Kosztorys!$I:$I,CONCATENATE("&lt;=30.06.",CJ$10,""))-SUMIFS(Kosztorys!$F:$F,Kosztorys!$D:$D,$B69,Kosztorys!$I:$I,CONCATENATE("&lt;=31.03.",CJ$10,"")))*0.5+(SUMIFS(Kosztorys!$F:$F,Kosztorys!$D:$D,$B69,Kosztorys!$I:$I,CONCATENATE("&lt;=30.09.",CJ$10,""))-SUMIFS(Kosztorys!$F:$F,Kosztorys!$D:$D,$B69,Kosztorys!$I:$I,CONCATENATE("&lt;=30.06.",CJ$10,"")))*0.25,"nic"),0)</f>
        <v/>
      </c>
      <c r="CK69" s="41">
        <f>IF($C69="OPEX - Długość 1m koszt/rok",IF($M69="m",SUMIFS(Kosztorys!$F:$F,Kosztorys!$D:$D,$B69,Kosztorys!$I:$I,CONCATENATE("&lt;01.01.",CK$10,""))+(SUMIFS(Kosztorys!$F:$F,Kosztorys!$D:$D,$B69,Kosztorys!$I:$I,CONCATENATE("&lt;=31.03.",CK$10,""))-SUMIFS(Kosztorys!$F:$F,Kosztorys!$D:$D,$B69,Kosztorys!$I:$I,CONCATENATE("&lt;=31.12.",CJ$10,"")))*0.75+(SUMIFS(Kosztorys!$F:$F,Kosztorys!$D:$D,$B69,Kosztorys!$I:$I,CONCATENATE("&lt;=30.06.",CK$10,""))-SUMIFS(Kosztorys!$F:$F,Kosztorys!$D:$D,$B69,Kosztorys!$I:$I,CONCATENATE("&lt;=31.03.",CK$10,"")))*0.5+(SUMIFS(Kosztorys!$F:$F,Kosztorys!$D:$D,$B69,Kosztorys!$I:$I,CONCATENATE("&lt;=30.09.",CK$10,""))-SUMIFS(Kosztorys!$F:$F,Kosztorys!$D:$D,$B69,Kosztorys!$I:$I,CONCATENATE("&lt;=30.06.",CK$10,"")))*0.25,"nic"),0)</f>
        <v/>
      </c>
      <c r="CL69" s="41">
        <f>IF($C69="OPEX - Długość 1m koszt/rok",IF($M69="m",SUMIFS(Kosztorys!$F:$F,Kosztorys!$D:$D,$B69,Kosztorys!$I:$I,CONCATENATE("&lt;01.01.",CL$10,""))+(SUMIFS(Kosztorys!$F:$F,Kosztorys!$D:$D,$B69,Kosztorys!$I:$I,CONCATENATE("&lt;=31.03.",CL$10,""))-SUMIFS(Kosztorys!$F:$F,Kosztorys!$D:$D,$B69,Kosztorys!$I:$I,CONCATENATE("&lt;=31.12.",CK$10,"")))*0.75+(SUMIFS(Kosztorys!$F:$F,Kosztorys!$D:$D,$B69,Kosztorys!$I:$I,CONCATENATE("&lt;=30.06.",CL$10,""))-SUMIFS(Kosztorys!$F:$F,Kosztorys!$D:$D,$B69,Kosztorys!$I:$I,CONCATENATE("&lt;=31.03.",CL$10,"")))*0.5+(SUMIFS(Kosztorys!$F:$F,Kosztorys!$D:$D,$B69,Kosztorys!$I:$I,CONCATENATE("&lt;=30.09.",CL$10,""))-SUMIFS(Kosztorys!$F:$F,Kosztorys!$D:$D,$B69,Kosztorys!$I:$I,CONCATENATE("&lt;=30.06.",CL$10,"")))*0.25,"nic"),0)</f>
        <v/>
      </c>
      <c r="CM69" s="41">
        <f>IF($C69="OPEX - Długość 1m koszt/rok",IF($M69="m",SUMIFS(Kosztorys!$F:$F,Kosztorys!$D:$D,$B69,Kosztorys!$I:$I,CONCATENATE("&lt;01.01.",CM$10,""))+(SUMIFS(Kosztorys!$F:$F,Kosztorys!$D:$D,$B69,Kosztorys!$I:$I,CONCATENATE("&lt;=31.03.",CM$10,""))-SUMIFS(Kosztorys!$F:$F,Kosztorys!$D:$D,$B69,Kosztorys!$I:$I,CONCATENATE("&lt;=31.12.",CL$10,"")))*0.75+(SUMIFS(Kosztorys!$F:$F,Kosztorys!$D:$D,$B69,Kosztorys!$I:$I,CONCATENATE("&lt;=30.06.",CM$10,""))-SUMIFS(Kosztorys!$F:$F,Kosztorys!$D:$D,$B69,Kosztorys!$I:$I,CONCATENATE("&lt;=31.03.",CM$10,"")))*0.5+(SUMIFS(Kosztorys!$F:$F,Kosztorys!$D:$D,$B69,Kosztorys!$I:$I,CONCATENATE("&lt;=30.09.",CM$10,""))-SUMIFS(Kosztorys!$F:$F,Kosztorys!$D:$D,$B69,Kosztorys!$I:$I,CONCATENATE("&lt;=30.06.",CM$10,"")))*0.25,"nic"),0)</f>
        <v/>
      </c>
      <c r="CN69" s="41">
        <f>IF($C69="OPEX - Długość 1m koszt/rok",IF($M69="m",SUMIFS(Kosztorys!$F:$F,Kosztorys!$D:$D,$B69,Kosztorys!$I:$I,CONCATENATE("&lt;01.01.",CN$10,""))+(SUMIFS(Kosztorys!$F:$F,Kosztorys!$D:$D,$B69,Kosztorys!$I:$I,CONCATENATE("&lt;=31.03.",CN$10,""))-SUMIFS(Kosztorys!$F:$F,Kosztorys!$D:$D,$B69,Kosztorys!$I:$I,CONCATENATE("&lt;=31.12.",CM$10,"")))*0.75+(SUMIFS(Kosztorys!$F:$F,Kosztorys!$D:$D,$B69,Kosztorys!$I:$I,CONCATENATE("&lt;=30.06.",CN$10,""))-SUMIFS(Kosztorys!$F:$F,Kosztorys!$D:$D,$B69,Kosztorys!$I:$I,CONCATENATE("&lt;=31.03.",CN$10,"")))*0.5+(SUMIFS(Kosztorys!$F:$F,Kosztorys!$D:$D,$B69,Kosztorys!$I:$I,CONCATENATE("&lt;=30.09.",CN$10,""))-SUMIFS(Kosztorys!$F:$F,Kosztorys!$D:$D,$B69,Kosztorys!$I:$I,CONCATENATE("&lt;=30.06.",CN$10,"")))*0.25,"nic"),0)</f>
        <v/>
      </c>
      <c r="CO69" s="41">
        <f>IF($C69="OPEX - Długość 1m koszt/rok",IF($M69="m",SUMIFS(Kosztorys!$F:$F,Kosztorys!$D:$D,$B69,Kosztorys!$I:$I,CONCATENATE("&lt;01.01.",CO$10,""))+(SUMIFS(Kosztorys!$F:$F,Kosztorys!$D:$D,$B69,Kosztorys!$I:$I,CONCATENATE("&lt;=31.03.",CO$10,""))-SUMIFS(Kosztorys!$F:$F,Kosztorys!$D:$D,$B69,Kosztorys!$I:$I,CONCATENATE("&lt;=31.12.",CN$10,"")))*0.75+(SUMIFS(Kosztorys!$F:$F,Kosztorys!$D:$D,$B69,Kosztorys!$I:$I,CONCATENATE("&lt;=30.06.",CO$10,""))-SUMIFS(Kosztorys!$F:$F,Kosztorys!$D:$D,$B69,Kosztorys!$I:$I,CONCATENATE("&lt;=31.03.",CO$10,"")))*0.5+(SUMIFS(Kosztorys!$F:$F,Kosztorys!$D:$D,$B69,Kosztorys!$I:$I,CONCATENATE("&lt;=30.09.",CO$10,""))-SUMIFS(Kosztorys!$F:$F,Kosztorys!$D:$D,$B69,Kosztorys!$I:$I,CONCATENATE("&lt;=30.06.",CO$10,"")))*0.25,"nic"),0)</f>
        <v/>
      </c>
      <c r="CP69" s="41">
        <f>IF($C69="OPEX - Długość 1m koszt/rok",IF($M69="m",SUMIFS(Kosztorys!$F:$F,Kosztorys!$D:$D,$B69,Kosztorys!$I:$I,CONCATENATE("&lt;01.01.",CP$10,""))+(SUMIFS(Kosztorys!$F:$F,Kosztorys!$D:$D,$B69,Kosztorys!$I:$I,CONCATENATE("&lt;=31.03.",CP$10,""))-SUMIFS(Kosztorys!$F:$F,Kosztorys!$D:$D,$B69,Kosztorys!$I:$I,CONCATENATE("&lt;=31.12.",CO$10,"")))*0.75+(SUMIFS(Kosztorys!$F:$F,Kosztorys!$D:$D,$B69,Kosztorys!$I:$I,CONCATENATE("&lt;=30.06.",CP$10,""))-SUMIFS(Kosztorys!$F:$F,Kosztorys!$D:$D,$B69,Kosztorys!$I:$I,CONCATENATE("&lt;=31.03.",CP$10,"")))*0.5+(SUMIFS(Kosztorys!$F:$F,Kosztorys!$D:$D,$B69,Kosztorys!$I:$I,CONCATENATE("&lt;=30.09.",CP$10,""))-SUMIFS(Kosztorys!$F:$F,Kosztorys!$D:$D,$B69,Kosztorys!$I:$I,CONCATENATE("&lt;=30.06.",CP$10,"")))*0.25,"nic"),0)</f>
        <v/>
      </c>
      <c r="CQ69" s="41">
        <f>IF($C69="OPEX - Długość 1m koszt/rok",IF($M69="m",SUMIFS(Kosztorys!$F:$F,Kosztorys!$D:$D,$B69,Kosztorys!$I:$I,CONCATENATE("&lt;01.01.",CQ$10,""))+(SUMIFS(Kosztorys!$F:$F,Kosztorys!$D:$D,$B69,Kosztorys!$I:$I,CONCATENATE("&lt;=31.03.",CQ$10,""))-SUMIFS(Kosztorys!$F:$F,Kosztorys!$D:$D,$B69,Kosztorys!$I:$I,CONCATENATE("&lt;=31.12.",CP$10,"")))*0.75+(SUMIFS(Kosztorys!$F:$F,Kosztorys!$D:$D,$B69,Kosztorys!$I:$I,CONCATENATE("&lt;=30.06.",CQ$10,""))-SUMIFS(Kosztorys!$F:$F,Kosztorys!$D:$D,$B69,Kosztorys!$I:$I,CONCATENATE("&lt;=31.03.",CQ$10,"")))*0.5+(SUMIFS(Kosztorys!$F:$F,Kosztorys!$D:$D,$B69,Kosztorys!$I:$I,CONCATENATE("&lt;=30.09.",CQ$10,""))-SUMIFS(Kosztorys!$F:$F,Kosztorys!$D:$D,$B69,Kosztorys!$I:$I,CONCATENATE("&lt;=30.06.",CQ$10,"")))*0.25,"nic"),0)</f>
        <v/>
      </c>
      <c r="CR69" s="41">
        <f>IF(C69="OPEX - Długość 1m koszt/rok",IF(MAX(CB69:CQ69)=IF(ISERROR(VLOOKUP(B69,JB_tabela,MATCH(CR$9,JB_menu,0)-1,FALSE())),,VLOOKUP(B69,JB_tabela,MATCH(CR$9,JB_menu,0)-1,FALSE())),"OK","nie zgadza się liczba użytych JB"),"OK-ND")</f>
        <v/>
      </c>
      <c r="CS69" s="41">
        <f>IFERROR(VLOOKUP($C69,$CY$2:$CZ$7,2,FALSE()),"ERROR")</f>
        <v/>
      </c>
      <c r="CV69" s="41">
        <f>$Q69</f>
        <v/>
      </c>
      <c r="CW69" s="41">
        <f>$R69</f>
        <v/>
      </c>
      <c r="CX69" s="41">
        <f>$S69</f>
        <v/>
      </c>
      <c r="CY69" s="41">
        <f>ROUND(IF(LEFT($C69,4)="CAPE",ROUND($E69*$H69,2)*OFFSET(T69,0,$CS69),0),2)</f>
        <v/>
      </c>
      <c r="CZ69" s="41">
        <f>ROUND(IF(LEFT($C69,4)="CAPE",ROUND($E69*$H69,2)*OFFSET(U69,0,$CS69),0),2)</f>
        <v/>
      </c>
      <c r="DA69" s="41">
        <f>ROUND(IF(LEFT($C69,4)="CAPE",ROUND($E69*$H69,2)*OFFSET(V69,0,$CS69),0),2)</f>
        <v/>
      </c>
      <c r="DB69" s="41">
        <f>ROUND(IF(LEFT($C69,4)="CAPE",ROUND($E69*$H69,2)*OFFSET(W69,0,$CS69),0),2)</f>
        <v/>
      </c>
      <c r="DC69" s="41">
        <f>ROUND(IF(LEFT($C69,4)="CAPE",ROUND($E69*$H69,2)*OFFSET(X69,0,$CS69),0),2)</f>
        <v/>
      </c>
      <c r="DD69" s="41">
        <f>ROUND(IF(LEFT($C69,4)="CAPE",ROUND($E69*$H69,2)*OFFSET(Y69,0,$CS69),0),2)</f>
        <v/>
      </c>
      <c r="DE69" s="41">
        <f>ROUND(IF(LEFT($C69,4)="CAPE",ROUND($E69*$H69,2)*OFFSET(Z69,0,$CS69),0),2)</f>
        <v/>
      </c>
      <c r="DF69" s="41">
        <f>ROUND(IF(LEFT($C69,4)="CAPE",ROUND($E69*$H69,2)*OFFSET(AA69,0,$CS69),0),2)</f>
        <v/>
      </c>
      <c r="DG69" s="41">
        <f>ROUND(IF(LEFT($C69,4)="CAPE",ROUND($E69*$H69,2)*OFFSET(AB69,0,$CS69),0),2)</f>
        <v/>
      </c>
      <c r="DH69" s="41">
        <f>ROUND(IF(LEFT($C69,4)="CAPE",ROUND($E69*$H69,2)*OFFSET(AC69,0,$CS69),0),2)</f>
        <v/>
      </c>
      <c r="DI69" s="41">
        <f>ROUND(IF(LEFT($C69,4)="CAPE",ROUND($E69*$H69,2)*OFFSET(AD69,0,$CS69),0),2)</f>
        <v/>
      </c>
      <c r="DJ69" s="41">
        <f>ROUND(IF(LEFT($C69,4)="CAPE",ROUND($E69*$H69,2)*OFFSET(AE69,0,$CS69),0),2)</f>
        <v/>
      </c>
      <c r="DK69" s="41">
        <f>ROUND(IF(LEFT($C69,4)="CAPE",ROUND($E69*$H69,2)*OFFSET(AF69,0,$CS69),0),2)</f>
        <v/>
      </c>
      <c r="DL69" s="41">
        <f>ROUND(IF(LEFT($C69,4)="CAPE",ROUND($E69*$H69,2)*OFFSET(AG69,0,$CS69),0),2)</f>
        <v/>
      </c>
      <c r="DM69" s="41">
        <f>ROUND(IF(LEFT($C69,4)="CAPE",ROUND($E69*$H69,2)*OFFSET(AH69,0,$CS69),0),2)</f>
        <v/>
      </c>
      <c r="DN69" s="41">
        <f>ROUND(IF(LEFT($C69,4)="CAPE",ROUND($E69*$H69,2)*OFFSET(AI69,0,$CS69),0),2)</f>
        <v/>
      </c>
      <c r="DP69" s="41">
        <f>$Q69</f>
        <v/>
      </c>
      <c r="DQ69" s="41">
        <f>$R69</f>
        <v/>
      </c>
      <c r="DR69" s="41">
        <f>$S69</f>
        <v/>
      </c>
      <c r="DS69" s="41">
        <f>ROUND(IF(LEFT($C69,4)="OPEX",$E69*$H69*OFFSET($T69,0,$CS69),0),2)</f>
        <v/>
      </c>
      <c r="DT69" s="41">
        <f>ROUND(IF(LEFT($C69,4)="OPEX",$E69*$H69*OFFSET($U69,0,$CS69),0),2)</f>
        <v/>
      </c>
      <c r="DU69" s="41">
        <f>ROUND(IF(LEFT($C69,4)="OPEX",$E69*$H69*OFFSET($V69,0,$CS69),0),2)</f>
        <v/>
      </c>
      <c r="DV69" s="41">
        <f>ROUND(IF(LEFT($C69,4)="OPEX",$E69*$H69*OFFSET($W69,0,$CS69),0),2)</f>
        <v/>
      </c>
      <c r="DW69" s="41">
        <f>ROUND(IF(LEFT($C69,4)="OPEX",$E69*$H69*OFFSET($X69,0,$CS69),0),2)</f>
        <v/>
      </c>
      <c r="DX69" s="41">
        <f>ROUND(IF(LEFT($C69,4)="OPEX",$E69*$H69*OFFSET($Y69,0,$CS69),0),2)</f>
        <v/>
      </c>
      <c r="DY69" s="41">
        <f>ROUND(IF(LEFT($C69,4)="OPEX",$E69*$H69*OFFSET($Z69,0,$CS69),0),2)</f>
        <v/>
      </c>
      <c r="DZ69" s="41">
        <f>ROUND(IF(LEFT($C69,4)="OPEX",$E69*$H69*OFFSET($AA69,0,$CS69),0),2)</f>
        <v/>
      </c>
      <c r="EA69" s="41">
        <f>ROUND(IF(LEFT($C69,4)="OPEX",$E69*$H69*OFFSET($AB69,0,$CS69),0),2)</f>
        <v/>
      </c>
      <c r="EB69" s="41">
        <f>ROUND(IF(LEFT($C69,4)="OPEX",$E69*$H69*OFFSET($AC69,0,$CS69),0),2)</f>
        <v/>
      </c>
      <c r="EC69" s="41">
        <f>ROUND(IF(LEFT($C69,4)="OPEX",$E69*$H69*OFFSET($AD69,0,$CS69),0),2)</f>
        <v/>
      </c>
      <c r="ED69" s="41">
        <f>ROUND(IF(LEFT($C69,4)="OPEX",$E69*$H69*OFFSET($AE69,0,$CS69),0),2)</f>
        <v/>
      </c>
      <c r="EE69" s="41">
        <f>ROUND(IF(LEFT($C69,4)="OPEX",$E69*$H69*OFFSET($AF69,0,$CS69),0),2)</f>
        <v/>
      </c>
      <c r="EF69" s="41">
        <f>ROUND(IF(LEFT($C69,4)="OPEX",$E69*$H69*OFFSET($AG69,0,$CS69),0),2)</f>
        <v/>
      </c>
      <c r="EG69" s="41">
        <f>ROUND(IF(LEFT($C69,4)="OPEX",$E69*$H69*OFFSET($AH69,0,$CS69),0),2)</f>
        <v/>
      </c>
      <c r="EH69" s="41">
        <f>ROUND(IF(LEFT($C69,4)="OPEX",$E69*$H69*OFFSET($AI69,0,$CS69),0),2)</f>
        <v/>
      </c>
      <c r="EJ69" s="41">
        <f>$Q69</f>
        <v/>
      </c>
      <c r="EK69" s="41">
        <f>$R69</f>
        <v/>
      </c>
      <c r="EL69" s="41">
        <f>$S69</f>
        <v/>
      </c>
      <c r="EM69" s="41">
        <f>ROUND($D69*$CY69,2)</f>
        <v/>
      </c>
      <c r="EN69" s="41">
        <f>ROUND($D69*$CZ69,2)</f>
        <v/>
      </c>
      <c r="EO69" s="41">
        <f>ROUND($D69*$DA69,2)</f>
        <v/>
      </c>
      <c r="EP69" s="41">
        <f>ROUND($D69*$DB69,2)</f>
        <v/>
      </c>
      <c r="EQ69" s="41">
        <f>ROUND($D69*$DC69,2)</f>
        <v/>
      </c>
      <c r="ER69" s="41">
        <f>ROUND($D69*$DD69,2)</f>
        <v/>
      </c>
      <c r="ES69" s="41">
        <f>ROUND($D69*$DE69,2)</f>
        <v/>
      </c>
      <c r="ET69" s="41">
        <f>ROUND($D69*$DF69,2)</f>
        <v/>
      </c>
      <c r="EU69" s="41">
        <f>ROUND($D69*$DG69,2)</f>
        <v/>
      </c>
      <c r="EV69" s="41">
        <f>ROUND($D69*$DH69,2)</f>
        <v/>
      </c>
      <c r="EW69" s="41">
        <f>ROUND($D69*$DI69,2)</f>
        <v/>
      </c>
      <c r="EX69" s="41">
        <f>ROUND($D69*$DJ69,2)</f>
        <v/>
      </c>
      <c r="EY69" s="41">
        <f>ROUND($D69*$DK69,2)</f>
        <v/>
      </c>
      <c r="EZ69" s="41">
        <f>ROUND($D69*$DL69,2)</f>
        <v/>
      </c>
      <c r="FA69" s="41">
        <f>ROUND($D69*$DM69,2)</f>
        <v/>
      </c>
      <c r="FB69" s="41">
        <f>ROUND($D69*$DN69,2)</f>
        <v/>
      </c>
      <c r="FG69" s="41">
        <f>ROUND(IF(LEFT($C69,4)="CAPE",SUM($CY69:CY69 )/$P69,0),2)</f>
        <v/>
      </c>
      <c r="FH69" s="41">
        <f>ROUND(IF(LEFT($C69,4)="CAPE",SUM($CY69:CZ69 )/$P69,0),2)</f>
        <v/>
      </c>
      <c r="FI69" s="41">
        <f>ROUND(IF(LEFT($C69,4)="CAPE",SUM($CY69:DA69 )/$P69,0),2)</f>
        <v/>
      </c>
      <c r="FJ69" s="41">
        <f>ROUND(IF(LEFT($C69,4)="CAPE",SUM($CY69:DB69 )/$P69,0),2)</f>
        <v/>
      </c>
      <c r="FK69" s="41">
        <f>ROUND(IF(LEFT($C69,4)="CAPE",SUM($CY69:DC69 )/$P69,0),2)</f>
        <v/>
      </c>
      <c r="FL69" s="41">
        <f>ROUND(IF(LEFT($C69,4)="CAPE",SUM($CY69:DD69 )/$P69,0),2)</f>
        <v/>
      </c>
      <c r="FM69" s="41">
        <f>ROUND(IF(LEFT($C69,4)="CAPE",SUM($CY69:DE69 )/$P69,0),2)</f>
        <v/>
      </c>
      <c r="FN69" s="41">
        <f>ROUND(IF(LEFT($C69,4)="CAPE",SUM($CY69:DF69 )/$P69,0),2)</f>
        <v/>
      </c>
      <c r="FO69" s="41">
        <f>ROUND(IF(LEFT($C69,4)="CAPE",SUM($CY69:DG69 )/$P69,0),2)</f>
        <v/>
      </c>
      <c r="FP69" s="41">
        <f>ROUND(IF(LEFT($C69,4)="CAPE",SUM($CY69:DH69 )/$P69,0),2)</f>
        <v/>
      </c>
      <c r="FQ69" s="41">
        <f>ROUND(IF(LEFT($C69,4)="CAPE",SUM($CY69:DI69 )/$P69,0),2)</f>
        <v/>
      </c>
      <c r="FR69" s="41">
        <f>ROUND(IF(LEFT($C69,4)="CAPE",SUM($CY69:DJ69 )/$P69,0),2)</f>
        <v/>
      </c>
      <c r="FS69" s="41">
        <f>ROUND(IF(LEFT($C69,4)="CAPE",SUM($CY69:DK69 )/$P69,0),2)</f>
        <v/>
      </c>
      <c r="FT69" s="41">
        <f>ROUND(IF(LEFT($C69,4)="CAPE",SUM($CY69:DL69 )/$P69,0),2)</f>
        <v/>
      </c>
      <c r="FU69" s="41">
        <f>ROUND(IF(LEFT($C69,4)="CAPE",SUM($CY69:DM69 )/$P69,0),2)</f>
        <v/>
      </c>
      <c r="FV69" s="41">
        <f>ROUND(IF(LEFT($C69,4)="CAPE",SUM($CY69:DN69 )/$P69,0),2)</f>
        <v/>
      </c>
      <c r="GA69" s="41">
        <f>ROUND(IF(SUM($FG69:FG69)&gt;SUM($CY69:CY69),SUM($CY69:CY69),SUM($FG69:FG69)),2)</f>
        <v/>
      </c>
      <c r="GB69" s="41">
        <f>ROUND(IF(SUM($FG69:FH69)&gt;SUM($CY69:CZ69),SUM($CY69:CZ69),SUM($FG69:FH69)),2)</f>
        <v/>
      </c>
      <c r="GC69" s="41">
        <f>ROUND(IF(SUM($FG69:FI69)&gt;SUM($CY69:DA69),SUM($CY69:DA69),SUM($FG69:FI69)),2)</f>
        <v/>
      </c>
      <c r="GD69" s="41">
        <f>ROUND(IF(SUM($FG69:FJ69)&gt;SUM($CY69:DB69),SUM($CY69:DB69),SUM($FG69:FJ69)),2)</f>
        <v/>
      </c>
      <c r="GE69" s="41">
        <f>ROUND(IF(SUM($FG69:FK69)&gt;SUM($CY69:DC69),SUM($CY69:DC69),SUM($FG69:FK69)),2)</f>
        <v/>
      </c>
      <c r="GF69" s="41">
        <f>ROUND(IF(SUM($FG69:FL69)&gt;SUM($CY69:DD69),SUM($CY69:DD69),SUM($FG69:FL69)),2)</f>
        <v/>
      </c>
      <c r="GG69" s="41">
        <f>ROUND(IF(SUM($FG69:FM69)&gt;SUM($CY69:DE69),SUM($CY69:DE69),SUM($FG69:FM69)),2)</f>
        <v/>
      </c>
      <c r="GH69" s="41">
        <f>ROUND(IF(SUM($FG69:FN69)&gt;SUM($CY69:DF69),SUM($CY69:DF69),SUM($FG69:FN69)),2)</f>
        <v/>
      </c>
      <c r="GI69" s="41">
        <f>ROUND(IF(SUM($FG69:FO69)&gt;SUM($CY69:DG69),SUM($CY69:DG69),SUM($FG69:FO69)),2)</f>
        <v/>
      </c>
      <c r="GJ69" s="41">
        <f>ROUND(IF(SUM($FG69:FP69)&gt;SUM($CY69:DH69),SUM($CY69:DH69),SUM($FG69:FP69)),2)</f>
        <v/>
      </c>
      <c r="GK69" s="41">
        <f>ROUND(IF(SUM($FG69:FQ69)&gt;SUM($CY69:DI69),SUM($CY69:DI69),SUM($FG69:FQ69)),2)</f>
        <v/>
      </c>
      <c r="GL69" s="41">
        <f>ROUND(IF(SUM($FG69:FR69)&gt;SUM($CY69:DJ69),SUM($CY69:DJ69),SUM($FG69:FR69)),2)</f>
        <v/>
      </c>
      <c r="GM69" s="41">
        <f>ROUND(IF(SUM($FG69:FS69)&gt;SUM($CY69:DK69),SUM($CY69:DK69),SUM($FG69:FS69)),2)</f>
        <v/>
      </c>
      <c r="GN69" s="41">
        <f>ROUND(IF(SUM($FG69:FT69)&gt;SUM($CY69:DL69),SUM($CY69:DL69),SUM($FG69:FT69)),2)</f>
        <v/>
      </c>
      <c r="GO69" s="41">
        <f>ROUND(IF(SUM($FG69:FU69)&gt;SUM($CY69:DM69),SUM($CY69:DM69),SUM($FG69:FU69)),2)</f>
        <v/>
      </c>
      <c r="GP69" s="41">
        <f>ROUND(IF(SUM($FG69:FV69)&gt;SUM($CY69:DN69),SUM($CY69:DN69),SUM($FG69:FV69)),2)</f>
        <v/>
      </c>
      <c r="GR69" s="41">
        <f>$Q69</f>
        <v/>
      </c>
      <c r="GS69" s="41">
        <f>$R69</f>
        <v/>
      </c>
      <c r="GT69" s="41">
        <f>$S69</f>
        <v/>
      </c>
      <c r="GU69" s="41">
        <f>$GA69</f>
        <v/>
      </c>
      <c r="GV69" s="41">
        <f>GB69 - GA69</f>
        <v/>
      </c>
      <c r="GW69" s="41">
        <f>GC69 - GB69</f>
        <v/>
      </c>
      <c r="GX69" s="41">
        <f>GD69 - GC69</f>
        <v/>
      </c>
      <c r="GY69" s="41">
        <f>GE69 - GD69</f>
        <v/>
      </c>
      <c r="GZ69" s="41">
        <f>GF69 - GE69</f>
        <v/>
      </c>
      <c r="HA69" s="41">
        <f>GG69 - GF69</f>
        <v/>
      </c>
      <c r="HB69" s="41">
        <f>GH69 - GG69</f>
        <v/>
      </c>
      <c r="HC69" s="41">
        <f>GI69 - GH69</f>
        <v/>
      </c>
      <c r="HD69" s="41">
        <f>GJ69 - GI69</f>
        <v/>
      </c>
      <c r="HE69" s="41">
        <f>GK69 - GJ69</f>
        <v/>
      </c>
      <c r="HF69" s="41">
        <f>GL69 - GK69</f>
        <v/>
      </c>
      <c r="HG69" s="41">
        <f>GM69 - GL69</f>
        <v/>
      </c>
      <c r="HH69" s="41">
        <f>GN69 - GM69</f>
        <v/>
      </c>
      <c r="HI69" s="41">
        <f>GO69 - GN69</f>
        <v/>
      </c>
      <c r="HJ69" s="41">
        <f>GP69 - GO69</f>
        <v/>
      </c>
      <c r="HL69" s="41">
        <f>$Q69</f>
        <v/>
      </c>
      <c r="HM69" s="41">
        <f>$R69</f>
        <v/>
      </c>
      <c r="HN69" s="41">
        <f>$S69</f>
        <v/>
      </c>
      <c r="HO69" s="144">
        <f>SUMIFS(Kosztorys!$F:$F,Kosztorys!$D:$D,$B69,Kosztorys!$I:$I,CONCATENATE("&lt;01.01.",HP$10,""))</f>
        <v/>
      </c>
      <c r="HP69" s="144">
        <f>SUMIFS(Kosztorys!$F:$F,Kosztorys!$D:$D,$B69,Kosztorys!$I:$I,CONCATENATE("&lt;01.04.",HQ$10,""))-SUM($HO69)</f>
        <v/>
      </c>
      <c r="HQ69" s="144">
        <f>SUMIFS(Kosztorys!$F:$F,Kosztorys!$D:$D,$B69,Kosztorys!$I:$I,CONCATENATE("&lt;01.07.",HR$10,""))-SUM($HO69:HP69)</f>
        <v/>
      </c>
      <c r="HR69" s="144">
        <f>SUMIFS(Kosztorys!$F:$F,Kosztorys!$D:$D,$B69,Kosztorys!$I:$I,CONCATENATE("&lt;01.10.",HS$10,""))-SUM($HO69:HQ69)</f>
        <v/>
      </c>
      <c r="HS69" s="144">
        <f>SUMIFS(Kosztorys!$F:$F,Kosztorys!$D:$D,$B69,Kosztorys!$I:$I,CONCATENATE("&lt;01.01.",HT$10,""))-SUM($HO69:HR69)</f>
        <v/>
      </c>
      <c r="HT69" s="144">
        <f>SUMIFS(Kosztorys!$F:$F,Kosztorys!$D:$D,$B69,Kosztorys!$I:$I,CONCATENATE("&lt;01.04.",HU$10,""))-SUM($HO69:HS69)</f>
        <v/>
      </c>
      <c r="HU69" s="144">
        <f>SUMIFS(Kosztorys!$F:$F,Kosztorys!$D:$D,$B69,Kosztorys!$I:$I,CONCATENATE("&lt;01.07.",HV$10,""))-SUM($HO69:HT69)</f>
        <v/>
      </c>
      <c r="HV69" s="144">
        <f>SUMIFS(Kosztorys!$F:$F,Kosztorys!$D:$D,$B69,Kosztorys!$I:$I,CONCATENATE("&lt;01.10.",HW$10,""))-SUM($HO69:HU69)</f>
        <v/>
      </c>
      <c r="HW69" s="144">
        <f>SUMIFS(Kosztorys!$F:$F,Kosztorys!$D:$D,$B69,Kosztorys!$I:$I,CONCATENATE("&lt;01.01.",HX$10,""))-SUM($HO69:HV69)</f>
        <v/>
      </c>
      <c r="HX69" s="144">
        <f>SUMIFS(Kosztorys!$F:$F,Kosztorys!$D:$D,$B69,Kosztorys!$I:$I,CONCATENATE("&lt;01.04.",HY$10,""))-SUM($HO69:HW69)</f>
        <v/>
      </c>
      <c r="HY69" s="144">
        <f>SUMIFS(Kosztorys!$F:$F,Kosztorys!$D:$D,$B69,Kosztorys!$I:$I,CONCATENATE("&lt;01.07.",HZ$10,""))-SUM($HO69:HX69)</f>
        <v/>
      </c>
      <c r="HZ69" s="144">
        <f>SUMIFS(Kosztorys!$F:$F,Kosztorys!$D:$D,$B69,Kosztorys!$I:$I,CONCATENATE("&lt;01.10.",IA$10,""))-SUM($HO69:HY69)</f>
        <v/>
      </c>
      <c r="IA69" s="144">
        <f>SUMIFS(Kosztorys!$F:$F,Kosztorys!$D:$D,$B69,Kosztorys!$I:$I,CONCATENATE("&lt;01.01.",IB$10,""))-SUM($HO69:HZ69)</f>
        <v/>
      </c>
      <c r="IB69" s="145">
        <f>IF(M69="szt",IF(SUM(HO69:IA69)=IF(ISERROR(VLOOKUP(B69,JB_tabela,MATCH(IB$9,JB_menu,0)-1,FALSE())),,VLOOKUP(B69,JB_tabela,MATCH(IB$9,JB_menu,0)-1,FALSE())),"OK","nie zgadza się liczba użytych JB"),IF(SUM(HO69:IA69)=IF(ISERROR(VLOOKUP(B69,JB_tabela,MATCH(IC$9,JB_menu,0)-1,FALSE())),,VLOOKUP(B69,JB_tabela,MATCH(IC$9,JB_menu,0)-1,FALSE())),"OK","nie zgadzają się metry użyte w JB"))</f>
        <v/>
      </c>
      <c r="IE69" s="41">
        <f>$Q69</f>
        <v/>
      </c>
      <c r="IF69" s="41">
        <f>$R69</f>
        <v/>
      </c>
      <c r="IG69" s="41">
        <f>$S69</f>
        <v/>
      </c>
      <c r="IH69" s="348">
        <f>IF(LEFT($C69,4)="CAPE",ROUND(HO69*$L69,2),0)</f>
        <v/>
      </c>
      <c r="II69" s="348">
        <f>IF(LEFT($C69,4)="CAPE",ROUND(HP69*$L69,2),0)</f>
        <v/>
      </c>
      <c r="IJ69" s="348">
        <f>IF(LEFT($C69,4)="CAPE",ROUND(HQ69*$L69,2),0)</f>
        <v/>
      </c>
      <c r="IK69" s="348">
        <f>IF(LEFT($C69,4)="CAPE",ROUND(HR69*$L69,2),0)</f>
        <v/>
      </c>
      <c r="IL69" s="348">
        <f>IF(LEFT($C69,4)="CAPE",ROUND(HS69*$L69,2),0)</f>
        <v/>
      </c>
      <c r="IM69" s="348">
        <f>IF(LEFT($C69,4)="CAPE",ROUND(HT69*$L69,2),0)</f>
        <v/>
      </c>
      <c r="IN69" s="348">
        <f>IF(LEFT($C69,4)="CAPE",ROUND(HU69*$L69,2),0)</f>
        <v/>
      </c>
      <c r="IO69" s="348">
        <f>IF(LEFT($C69,4)="CAPE",ROUND(HV69*$L69,2),0)</f>
        <v/>
      </c>
      <c r="IP69" s="348">
        <f>IF(LEFT($C69,4)="CAPE",ROUND(HW69*$L69,2),0)</f>
        <v/>
      </c>
      <c r="IQ69" s="348">
        <f>IF(LEFT($C69,4)="CAPE",ROUND(HX69*$L69,2),0)</f>
        <v/>
      </c>
      <c r="IR69" s="348">
        <f>IF(LEFT($C69,4)="CAPE",ROUND(HY69*$L69,2),0)</f>
        <v/>
      </c>
      <c r="IS69" s="348">
        <f>IF(LEFT($C69,4)="CAPE",ROUND(HZ69*$L69,2),0)</f>
        <v/>
      </c>
      <c r="IT69" s="348">
        <f>IF(LEFT($C69,4)="CAPE",ROUND(IA69*$L69,2),0)</f>
        <v/>
      </c>
      <c r="IU69" s="41">
        <f>IF(SUM(IH69:IT69)=SUM(CY69:DN69),"OK",SUM(IH69:IT69)-SUM(CY69:DN69))</f>
        <v/>
      </c>
    </row>
    <row r="70" ht="12.75" customHeight="1">
      <c r="A70" s="119" t="n"/>
      <c r="B70" s="139" t="inlineStr">
        <is>
          <t>siec_doste_szafk_pdz</t>
        </is>
      </c>
      <c r="C70" s="139" t="inlineStr">
        <is>
          <t>CAPEX - 1szt JB</t>
        </is>
      </c>
      <c r="D70" s="140" t="n">
        <v>0</v>
      </c>
      <c r="E70" s="148" t="n">
        <v>1</v>
      </c>
      <c r="F70" s="141" t="inlineStr">
        <is>
          <t>szt</t>
        </is>
      </c>
      <c r="G70" s="139" t="inlineStr">
        <is>
          <t>Posadowienie studni kablowej</t>
        </is>
      </c>
      <c r="H70" s="360">
        <f>IF(ISERROR(VLOOKUP(G70,KB_tabela,MATCH(H$9,KB_menu,0)-2,FALSE())),,VLOOKUP(G70,KB_tabela,MATCH(H$9,KB_menu,0)-2,FALSE()))</f>
        <v/>
      </c>
      <c r="I70" s="41">
        <f>IF(ISERROR(VLOOKUP(B70,JB_tabela,MATCH("czy puste",JB_menu,0)-1,FALSE())),"BŁĄD brak takiej JB",VLOOKUP(B70,JB_tabela,MATCH("czy puste",JB_menu,0)-1,FALSE()))</f>
        <v/>
      </c>
      <c r="J70" s="41">
        <f>IF(ISERROR(VLOOKUP(G70,KB_tabela,MATCH(H$9,KB_menu,0)-2,FALSE())),"BŁĄD brak takiego KB",IF(H70=0,IF(LEFT(C70,4)="OPEX","OK",IF(G70="brak kosztów CAPEX","OK","Brak Ceny KB")),"OK"))</f>
        <v/>
      </c>
      <c r="K70" s="41">
        <f>IF(AJ70="nie zgadza się liczba użytych JB","Nie liczy wszystkich JB",IF(BD70="nie zgadza się liczba użytych JB","Nie liczy wszystkich JB",IF(BX70="nie zgadza się liczba użytych JB","Nie liczy wszystkich JB",IF(BX70="nie zgadza się liczba użytych JB","Nie liczy wszystkich JB","OK"))))</f>
        <v/>
      </c>
      <c r="L70" s="361">
        <f>ROUND((E70*H70),2)</f>
        <v/>
      </c>
      <c r="M70" s="41">
        <f>VLOOKUP(B70,JB_tabela,MATCH(M$9,JB_menu,0)-1,FALSE())</f>
        <v/>
      </c>
      <c r="P70" s="41">
        <f>IF(ISERROR(VLOOKUP(S70,KATEGORIA_tabela,MATCH(P$9,KATEGORIA_menu,0)-2,FALSE())),,VLOOKUP(S70,KATEGORIA_tabela,MATCH(P$9,KATEGORIA_menu,0)-2,FALSE()))</f>
        <v/>
      </c>
      <c r="Q70" s="41">
        <f>IF(ISERROR(VLOOKUP(B70,JB_tabela,MATCH(Q$9,JB_menu,0)-1,FALSE())),,VLOOKUP(B70,JB_tabela,MATCH(Q$9,JB_menu,0)-1,FALSE()))</f>
        <v/>
      </c>
      <c r="R70" s="41">
        <f>IF(ISERROR(VLOOKUP(G70,KB_tabela,MATCH(R$9,KB_menu,0)-2,FALSE())),,VLOOKUP(G70,KB_tabela,MATCH(R$9,KB_menu,0)-2,FALSE()))</f>
        <v/>
      </c>
      <c r="S70" s="41">
        <f>IF(ISERROR(VLOOKUP(G70,KB_tabela,MATCH(S$9,KB_menu,0)-2,FALSE())),,VLOOKUP(G70,KB_tabela,MATCH(S$9,KB_menu,0)-2,FALSE()))</f>
        <v/>
      </c>
      <c r="T70" s="116">
        <f>IF($C70="CAPEX - 1szt JB",IF($M70="szt",SUMIFS(Kosztorys!$F:$F,Kosztorys!$D:$D,$B70,Kosztorys!$I:$I,CONCATENATE("&lt;01.01.",U$10,""))-SUMIFS(Kosztorys!$F:$F,Kosztorys!$D:$D,$B70,Kosztorys!$I:$I,CONCATENATE("&lt;01.01.",T$10,"")),COUNTIFS(Kosztorys!$D:$D,$B70,Kosztorys!$I:$I,CONCATENATE("&lt;01.01.",U$10,""))-COUNTIFS(Kosztorys!$D:$D,$B70,Kosztorys!$I:$I,CONCATENATE("&lt;01.01.",T$10,""))),0)</f>
        <v/>
      </c>
      <c r="U70" s="116">
        <f>IF($C70="CAPEX - 1szt JB",IF($M70="szt",SUMIFS(Kosztorys!$F:$F,Kosztorys!$D:$D,$B70,Kosztorys!$I:$I,CONCATENATE("&lt;01.01.",V$10,""))-SUMIFS(Kosztorys!$F:$F,Kosztorys!$D:$D,$B70,Kosztorys!$I:$I,CONCATENATE("&lt;01.01.",U$10,"")),COUNTIFS(Kosztorys!$D:$D,$B70,Kosztorys!$I:$I,CONCATENATE("&lt;01.01.",V$10,""))-COUNTIFS(Kosztorys!$D:$D,$B70,Kosztorys!$I:$I,CONCATENATE("&lt;01.01.",U$10,""))),0)</f>
        <v/>
      </c>
      <c r="V70" s="116">
        <f>IF($C70="CAPEX - 1szt JB",IF($M70="szt",SUMIFS(Kosztorys!$F:$F,Kosztorys!$D:$D,$B70,Kosztorys!$I:$I,CONCATENATE("&lt;01.01.",W$10,""))-SUMIFS(Kosztorys!$F:$F,Kosztorys!$D:$D,$B70,Kosztorys!$I:$I,CONCATENATE("&lt;01.01.",V$10,"")),COUNTIFS(Kosztorys!$D:$D,$B70,Kosztorys!$I:$I,CONCATENATE("&lt;01.01.",W$10,""))-COUNTIFS(Kosztorys!$D:$D,$B70,Kosztorys!$I:$I,CONCATENATE("&lt;01.01.",V$10,""))),0)</f>
        <v/>
      </c>
      <c r="W70" s="116">
        <f>IF($C70="CAPEX - 1szt JB",IF($M70="szt",SUMIFS(Kosztorys!$F:$F,Kosztorys!$D:$D,$B70,Kosztorys!$I:$I,CONCATENATE("&lt;01.01.",X$10,""))-SUMIFS(Kosztorys!$F:$F,Kosztorys!$D:$D,$B70,Kosztorys!$I:$I,CONCATENATE("&lt;01.01.",W$10,"")),COUNTIFS(Kosztorys!$D:$D,$B70,Kosztorys!$I:$I,CONCATENATE("&lt;01.01.",X$10,""))-COUNTIFS(Kosztorys!$D:$D,$B70,Kosztorys!$I:$I,CONCATENATE("&lt;01.01.",W$10,""))),0)</f>
        <v/>
      </c>
      <c r="X70" s="116">
        <f>IF($C70="CAPEX - 1szt JB",IF($M70="szt",SUMIFS(Kosztorys!$F:$F,Kosztorys!$D:$D,$B70,Kosztorys!$I:$I,CONCATENATE("&lt;01.01.",Y$10,""))-SUMIFS(Kosztorys!$F:$F,Kosztorys!$D:$D,$B70,Kosztorys!$I:$I,CONCATENATE("&lt;01.01.",X$10,"")),COUNTIFS(Kosztorys!$D:$D,$B70,Kosztorys!$I:$I,CONCATENATE("&lt;01.01.",Y$10,""))-COUNTIFS(Kosztorys!$D:$D,$B70,Kosztorys!$I:$I,CONCATENATE("&lt;01.01.",X$10,""))),0)</f>
        <v/>
      </c>
      <c r="Y70" s="116">
        <f>IF($C70="CAPEX - 1szt JB",IF($M70="szt",SUMIFS(Kosztorys!$F:$F,Kosztorys!$D:$D,$B70,Kosztorys!$I:$I,CONCATENATE("&lt;01.01.",Z$10,""))-SUMIFS(Kosztorys!$F:$F,Kosztorys!$D:$D,$B70,Kosztorys!$I:$I,CONCATENATE("&lt;01.01.",Y$10,"")),COUNTIFS(Kosztorys!$D:$D,$B70,Kosztorys!$I:$I,CONCATENATE("&lt;01.01.",Z$10,""))-COUNTIFS(Kosztorys!$D:$D,$B70,Kosztorys!$I:$I,CONCATENATE("&lt;01.01.",Y$10,""))),0)</f>
        <v/>
      </c>
      <c r="Z70" s="116">
        <f>IF($C70="CAPEX - 1szt JB",IF($M70="szt",SUMIFS(Kosztorys!$F:$F,Kosztorys!$D:$D,$B70,Kosztorys!$I:$I,CONCATENATE("&lt;01.01.",AA$10,""))-SUMIFS(Kosztorys!$F:$F,Kosztorys!$D:$D,$B70,Kosztorys!$I:$I,CONCATENATE("&lt;01.01.",Z$10,"")),COUNTIFS(Kosztorys!$D:$D,$B70,Kosztorys!$I:$I,CONCATENATE("&lt;01.01.",AA$10,""))-COUNTIFS(Kosztorys!$D:$D,$B70,Kosztorys!$I:$I,CONCATENATE("&lt;01.01.",Z$10,""))),0)</f>
        <v/>
      </c>
      <c r="AA70" s="116">
        <f>IF($C70="CAPEX - 1szt JB",IF($M70="szt",SUMIFS(Kosztorys!$F:$F,Kosztorys!$D:$D,$B70,Kosztorys!$I:$I,CONCATENATE("&lt;01.01.",AB$10,""))-SUMIFS(Kosztorys!$F:$F,Kosztorys!$D:$D,$B70,Kosztorys!$I:$I,CONCATENATE("&lt;01.01.",AA$10,"")),COUNTIFS(Kosztorys!$D:$D,$B70,Kosztorys!$I:$I,CONCATENATE("&lt;01.01.",AB$10,""))-COUNTIFS(Kosztorys!$D:$D,$B70,Kosztorys!$I:$I,CONCATENATE("&lt;01.01.",AA$10,""))),0)</f>
        <v/>
      </c>
      <c r="AB70" s="116">
        <f>IF($C70="CAPEX - 1szt JB",IF($M70="szt",SUMIFS(Kosztorys!$F:$F,Kosztorys!$D:$D,$B70,Kosztorys!$I:$I,CONCATENATE("&lt;01.01.",AC$10,""))-SUMIFS(Kosztorys!$F:$F,Kosztorys!$D:$D,$B70,Kosztorys!$I:$I,CONCATENATE("&lt;01.01.",AB$10,"")),COUNTIFS(Kosztorys!$D:$D,$B70,Kosztorys!$I:$I,CONCATENATE("&lt;01.01.",AC$10,""))-COUNTIFS(Kosztorys!$D:$D,$B70,Kosztorys!$I:$I,CONCATENATE("&lt;01.01.",AB$10,""))),0)</f>
        <v/>
      </c>
      <c r="AC70" s="116">
        <f>IF($C70="CAPEX - 1szt JB",IF($M70="szt",SUMIFS(Kosztorys!$F:$F,Kosztorys!$D:$D,$B70,Kosztorys!$I:$I,CONCATENATE("&lt;01.01.",AD$10,""))-SUMIFS(Kosztorys!$F:$F,Kosztorys!$D:$D,$B70,Kosztorys!$I:$I,CONCATENATE("&lt;01.01.",AC$10,"")),COUNTIFS(Kosztorys!$D:$D,$B70,Kosztorys!$I:$I,CONCATENATE("&lt;01.01.",AD$10,""))-COUNTIFS(Kosztorys!$D:$D,$B70,Kosztorys!$I:$I,CONCATENATE("&lt;01.01.",AC$10,""))),0)</f>
        <v/>
      </c>
      <c r="AD70" s="116">
        <f>IF($C70="CAPEX - 1szt JB",IF($M70="szt",SUMIFS(Kosztorys!$F:$F,Kosztorys!$D:$D,$B70,Kosztorys!$I:$I,CONCATENATE("&lt;01.01.",AE$10,""))-SUMIFS(Kosztorys!$F:$F,Kosztorys!$D:$D,$B70,Kosztorys!$I:$I,CONCATENATE("&lt;01.01.",AD$10,"")),COUNTIFS(Kosztorys!$D:$D,$B70,Kosztorys!$I:$I,CONCATENATE("&lt;01.01.",AE$10,""))-COUNTIFS(Kosztorys!$D:$D,$B70,Kosztorys!$I:$I,CONCATENATE("&lt;01.01.",AD$10,""))),0)</f>
        <v/>
      </c>
      <c r="AE70" s="116">
        <f>IF($C70="CAPEX - 1szt JB",IF($M70="szt",SUMIFS(Kosztorys!$F:$F,Kosztorys!$D:$D,$B70,Kosztorys!$I:$I,CONCATENATE("&lt;01.01.",AF$10,""))-SUMIFS(Kosztorys!$F:$F,Kosztorys!$D:$D,$B70,Kosztorys!$I:$I,CONCATENATE("&lt;01.01.",AE$10,"")),COUNTIFS(Kosztorys!$D:$D,$B70,Kosztorys!$I:$I,CONCATENATE("&lt;01.01.",AF$10,""))-COUNTIFS(Kosztorys!$D:$D,$B70,Kosztorys!$I:$I,CONCATENATE("&lt;01.01.",AE$10,""))),0)</f>
        <v/>
      </c>
      <c r="AF70" s="116">
        <f>IF($C70="CAPEX - 1szt JB",IF($M70="szt",SUMIFS(Kosztorys!$F:$F,Kosztorys!$D:$D,$B70,Kosztorys!$I:$I,CONCATENATE("&lt;01.01.",AG$10,""))-SUMIFS(Kosztorys!$F:$F,Kosztorys!$D:$D,$B70,Kosztorys!$I:$I,CONCATENATE("&lt;01.01.",AF$10,"")),COUNTIFS(Kosztorys!$D:$D,$B70,Kosztorys!$I:$I,CONCATENATE("&lt;01.01.",AG$10,""))-COUNTIFS(Kosztorys!$D:$D,$B70,Kosztorys!$I:$I,CONCATENATE("&lt;01.01.",AF$10,""))),0)</f>
        <v/>
      </c>
      <c r="AG70" s="116">
        <f>IF($C70="CAPEX - 1szt JB",IF($M70="szt",SUMIFS(Kosztorys!$F:$F,Kosztorys!$D:$D,$B70,Kosztorys!$I:$I,CONCATENATE("&lt;01.01.",AH$10,""))-SUMIFS(Kosztorys!$F:$F,Kosztorys!$D:$D,$B70,Kosztorys!$I:$I,CONCATENATE("&lt;01.01.",AG$10,"")),COUNTIFS(Kosztorys!$D:$D,$B70,Kosztorys!$I:$I,CONCATENATE("&lt;01.01.",AH$10,""))-COUNTIFS(Kosztorys!$D:$D,$B70,Kosztorys!$I:$I,CONCATENATE("&lt;01.01.",AG$10,""))),0)</f>
        <v/>
      </c>
      <c r="AH70" s="116">
        <f>IF($C70="CAPEX - 1szt JB",IF($M70="szt",SUMIFS(Kosztorys!$F:$F,Kosztorys!$D:$D,$B70,Kosztorys!$I:$I,CONCATENATE("&lt;01.01.",AI$10,""))-SUMIFS(Kosztorys!$F:$F,Kosztorys!$D:$D,$B70,Kosztorys!$I:$I,CONCATENATE("&lt;01.01.",AH$10,"")),COUNTIFS(Kosztorys!$D:$D,$B70,Kosztorys!$I:$I,CONCATENATE("&lt;01.01.",AI$10,""))-COUNTIFS(Kosztorys!$D:$D,$B70,Kosztorys!$I:$I,CONCATENATE("&lt;01.01.",AH$10,""))),0)</f>
        <v/>
      </c>
      <c r="AI70" s="116">
        <f>IF($C70="CAPEX - 1szt JB",IF($M70="szt",SUMIFS(Kosztorys!$F:$F,Kosztorys!$D:$D,$B70,Kosztorys!$I:$I,CONCATENATE("&lt;01.01.",AJ$10,""))-SUMIFS(Kosztorys!$F:$F,Kosztorys!$D:$D,$B70,Kosztorys!$I:$I,CONCATENATE("&lt;01.01.",AI$10,"")),COUNTIFS(Kosztorys!$D:$D,$B70,Kosztorys!$I:$I,CONCATENATE("&lt;01.01.",AJ$10,""))-COUNTIFS(Kosztorys!$D:$D,$B70,Kosztorys!$I:$I,CONCATENATE("&lt;01.01.",AI$10,""))),0)</f>
        <v/>
      </c>
      <c r="AJ70" s="116">
        <f>IF(C70="CAPEX - 1szt JB",IF(SUM(T70:AI70)=IF(ISERROR(VLOOKUP(B70,JB_tabela,MATCH(AJ$9,JB_menu,0)-1,FALSE())),,VLOOKUP(B70,JB_tabela,MATCH(AJ$9,JB_menu,0)-1,FALSE())),"OK","nie zgadza się liczba użytych JB"),"OK-ND")</f>
        <v/>
      </c>
      <c r="AM70" s="41">
        <f>IFERROR("_" &amp; VLOOKUP($B70,#REF!,1,FALSE()),#REF!)</f>
        <v/>
      </c>
      <c r="AN70" s="41">
        <f>IF($C70="CAPEX - Długość 1m",SUMIFS(Kosztorys!$F:$F,Kosztorys!$D:$D,$B70,Kosztorys!$I:$I,CONCATENATE("&lt;31.12.",AN$10,""))-SUMIFS(Kosztorys!$F:$F,Kosztorys!$D:$D,$B70,Kosztorys!$I:$I,CONCATENATE("&lt;31.12.",AM$10,"")),"x")</f>
        <v/>
      </c>
      <c r="AO70" s="41">
        <f>IF($C70="CAPEX - Długość 1m",SUMIFS(Kosztorys!$F:$F,Kosztorys!$D:$D,$B70,Kosztorys!$I:$I,CONCATENATE("&lt;31.12.",AO$10,""))-SUMIFS(Kosztorys!$F:$F,Kosztorys!$D:$D,$B70,Kosztorys!$I:$I,CONCATENATE("&lt;31.12.",AN$10,"")),"x")</f>
        <v/>
      </c>
      <c r="AP70" s="41">
        <f>IF($C70="CAPEX - Długość 1m",SUMIFS(Kosztorys!$F:$F,Kosztorys!$D:$D,$B70,Kosztorys!$I:$I,CONCATENATE("&lt;31.12.",AP$10,""))-SUMIFS(Kosztorys!$F:$F,Kosztorys!$D:$D,$B70,Kosztorys!$I:$I,CONCATENATE("&lt;31.12.",AO$10,"")),"x")</f>
        <v/>
      </c>
      <c r="AQ70" s="41">
        <f>IF($C70="CAPEX - Długość 1m",SUMIFS(Kosztorys!$F:$F,Kosztorys!$D:$D,$B70,Kosztorys!$I:$I,CONCATENATE("&lt;31.12.",AQ$10,""))-SUMIFS(Kosztorys!$F:$F,Kosztorys!$D:$D,$B70,Kosztorys!$I:$I,CONCATENATE("&lt;31.12.",AP$10,"")),"x")</f>
        <v/>
      </c>
      <c r="AR70" s="41">
        <f>IF($C70="CAPEX - Długość 1m",SUMIFS(Kosztorys!$F:$F,Kosztorys!$D:$D,$B70,Kosztorys!$I:$I,CONCATENATE("&lt;31.12.",AR$10,""))-SUMIFS(Kosztorys!$F:$F,Kosztorys!$D:$D,$B70,Kosztorys!$I:$I,CONCATENATE("&lt;31.12.",AQ$10,"")),"x")</f>
        <v/>
      </c>
      <c r="AS70" s="41">
        <f>IF($C70="CAPEX - Długość 1m",SUMIFS(Kosztorys!$F:$F,Kosztorys!$D:$D,$B70,Kosztorys!$I:$I,CONCATENATE("&lt;31.12.",AS$10,""))-SUMIFS(Kosztorys!$F:$F,Kosztorys!$D:$D,$B70,Kosztorys!$I:$I,CONCATENATE("&lt;31.12.",AR$10,"")),"x")</f>
        <v/>
      </c>
      <c r="AT70" s="41">
        <f>IF($C70="CAPEX - Długość 1m",SUMIFS(Kosztorys!$F:$F,Kosztorys!$D:$D,$B70,Kosztorys!$I:$I,CONCATENATE("&lt;31.12.",AT$10,""))-SUMIFS(Kosztorys!$F:$F,Kosztorys!$D:$D,$B70,Kosztorys!$I:$I,CONCATENATE("&lt;31.12.",AS$10,"")),"x")</f>
        <v/>
      </c>
      <c r="AU70" s="41">
        <f>IF($C70="CAPEX - Długość 1m",SUMIFS(Kosztorys!$F:$F,Kosztorys!$D:$D,$B70,Kosztorys!$I:$I,CONCATENATE("&lt;31.12.",AU$10,""))-SUMIFS(Kosztorys!$F:$F,Kosztorys!$D:$D,$B70,Kosztorys!$I:$I,CONCATENATE("&lt;31.12.",AT$10,"")),"x")</f>
        <v/>
      </c>
      <c r="AV70" s="41">
        <f>IF($C70="CAPEX - Długość 1m",SUMIFS(Kosztorys!$F:$F,Kosztorys!$D:$D,$B70,Kosztorys!$I:$I,CONCATENATE("&lt;31.12.",AV$10,""))-SUMIFS(Kosztorys!$F:$F,Kosztorys!$D:$D,$B70,Kosztorys!$I:$I,CONCATENATE("&lt;31.12.",AU$10,"")),"x")</f>
        <v/>
      </c>
      <c r="AW70" s="41">
        <f>IF($C70="CAPEX - Długość 1m",SUMIFS(Kosztorys!$F:$F,Kosztorys!$D:$D,$B70,Kosztorys!$I:$I,CONCATENATE("&lt;31.12.",AW$10,""))-SUMIFS(Kosztorys!$F:$F,Kosztorys!$D:$D,$B70,Kosztorys!$I:$I,CONCATENATE("&lt;31.12.",AV$10,"")),"x")</f>
        <v/>
      </c>
      <c r="AX70" s="41">
        <f>IF($C70="CAPEX - Długość 1m",SUMIFS(Kosztorys!$F:$F,Kosztorys!$D:$D,$B70,Kosztorys!$I:$I,CONCATENATE("&lt;31.12.",AX$10,""))-SUMIFS(Kosztorys!$F:$F,Kosztorys!$D:$D,$B70,Kosztorys!$I:$I,CONCATENATE("&lt;31.12.",AW$10,"")),"x")</f>
        <v/>
      </c>
      <c r="AY70" s="41">
        <f>IF($C70="CAPEX - Długość 1m",SUMIFS(Kosztorys!$F:$F,Kosztorys!$D:$D,$B70,Kosztorys!$I:$I,CONCATENATE("&lt;31.12.",AY$10,""))-SUMIFS(Kosztorys!$F:$F,Kosztorys!$D:$D,$B70,Kosztorys!$I:$I,CONCATENATE("&lt;31.12.",AX$10,"")),"x")</f>
        <v/>
      </c>
      <c r="AZ70" s="41">
        <f>IF($C70="CAPEX - Długość 1m",SUMIFS(Kosztorys!$F:$F,Kosztorys!$D:$D,$B70,Kosztorys!$I:$I,CONCATENATE("&lt;31.12.",AZ$10,""))-SUMIFS(Kosztorys!$F:$F,Kosztorys!$D:$D,$B70,Kosztorys!$I:$I,CONCATENATE("&lt;31.12.",AY$10,"")),"x")</f>
        <v/>
      </c>
      <c r="BA70" s="41">
        <f>IF($C70="CAPEX - Długość 1m",SUMIFS(Kosztorys!$F:$F,Kosztorys!$D:$D,$B70,Kosztorys!$I:$I,CONCATENATE("&lt;31.12.",BA$10,""))-SUMIFS(Kosztorys!$F:$F,Kosztorys!$D:$D,$B70,Kosztorys!$I:$I,CONCATENATE("&lt;31.12.",AZ$10,"")),"x")</f>
        <v/>
      </c>
      <c r="BB70" s="41">
        <f>IF($C70="CAPEX - Długość 1m",SUMIFS(Kosztorys!$F:$F,Kosztorys!$D:$D,$B70,Kosztorys!$I:$I,CONCATENATE("&lt;31.12.",BB$10,""))-SUMIFS(Kosztorys!$F:$F,Kosztorys!$D:$D,$B70,Kosztorys!$I:$I,CONCATENATE("&lt;31.12.",BA$10,"")),"x")</f>
        <v/>
      </c>
      <c r="BC70" s="41">
        <f>IF($C70="CAPEX - Długość 1m",SUMIFS(Kosztorys!$F:$F,Kosztorys!$D:$D,$B70,Kosztorys!$I:$I,CONCATENATE("&lt;31.12.",BC$10,""))-SUMIFS(Kosztorys!$F:$F,Kosztorys!$D:$D,$B70,Kosztorys!$I:$I,CONCATENATE("&lt;31.12.",BB$10,"")),"x")</f>
        <v/>
      </c>
      <c r="BD70" s="41">
        <f>IF(C70="CAPEX - Długość 1m",IF(SUM(AN70:BC70)=IF(ISERROR(VLOOKUP(B70,JB_tabela,MATCH(BD$9,JB_menu,0)-1,FALSE())),,VLOOKUP(B70,JB_tabela,MATCH(BD$9,JB_menu,0)-1,FALSE())),"OK","nie zgadza się liczba użytych JB"),"OK-ND")</f>
        <v/>
      </c>
      <c r="BH70" s="41">
        <f>IF($C70="OPEX - Koszt 1szt/rok",IF($M70="szt",SUMIFS(Kosztorys!$F:$F,Kosztorys!$D:$D,$B70,Kosztorys!$I:$I,CONCATENATE("&lt;01.01.",BH$10,""))+(SUMIFS(Kosztorys!$F:$F,Kosztorys!$D:$D,$B70,Kosztorys!$I:$I,CONCATENATE("&lt;=31.03.",BH$10,""))-SUMIFS(Kosztorys!$F:$F,Kosztorys!$D:$D,$B70,Kosztorys!$I:$I,CONCATENATE("&lt;=31.12.",BG$10,"")))*0.75+(SUMIFS(Kosztorys!$F:$F,Kosztorys!$D:$D,$B70,Kosztorys!$I:$I,CONCATENATE("&lt;=30.06.",BH$10,""))-SUMIFS(Kosztorys!$F:$F,Kosztorys!$D:$D,$B70,Kosztorys!$I:$I,CONCATENATE("&lt;=31.03.",BH$10,"")))*0.5+(SUMIFS(Kosztorys!$F:$F,Kosztorys!$D:$D,$B70,Kosztorys!$I:$I,CONCATENATE("&lt;=30.09.",BH$10,""))-SUMIFS(Kosztorys!$F:$F,Kosztorys!$D:$D,$B70,Kosztorys!$I:$I,CONCATENATE("&lt;=30.06.",BH$10,"")))*0.25,"nic"),0)</f>
        <v/>
      </c>
      <c r="BI70" s="41">
        <f>IF($C70="OPEX - Koszt 1szt/rok",IF($M70="szt",SUMIFS(Kosztorys!$F:$F,Kosztorys!$D:$D,$B70,Kosztorys!$I:$I,CONCATENATE("&lt;01.01.",BI$10,""))+(SUMIFS(Kosztorys!$F:$F,Kosztorys!$D:$D,$B70,Kosztorys!$I:$I,CONCATENATE("&lt;=31.03.",BI$10,""))-SUMIFS(Kosztorys!$F:$F,Kosztorys!$D:$D,$B70,Kosztorys!$I:$I,CONCATENATE("&lt;=31.12.",BH$10,"")))*0.75+(SUMIFS(Kosztorys!$F:$F,Kosztorys!$D:$D,$B70,Kosztorys!$I:$I,CONCATENATE("&lt;=30.06.",BI$10,""))-SUMIFS(Kosztorys!$F:$F,Kosztorys!$D:$D,$B70,Kosztorys!$I:$I,CONCATENATE("&lt;=31.03.",BI$10,"")))*0.5+(SUMIFS(Kosztorys!$F:$F,Kosztorys!$D:$D,$B70,Kosztorys!$I:$I,CONCATENATE("&lt;=30.09.",BI$10,""))-SUMIFS(Kosztorys!$F:$F,Kosztorys!$D:$D,$B70,Kosztorys!$I:$I,CONCATENATE("&lt;=30.06.",BI$10,"")))*0.25,"nic"),0)</f>
        <v/>
      </c>
      <c r="BJ70" s="41">
        <f>IF($C70="OPEX - Koszt 1szt/rok",IF($M70="szt",SUMIFS(Kosztorys!$F:$F,Kosztorys!$D:$D,$B70,Kosztorys!$I:$I,CONCATENATE("&lt;01.01.",BJ$10,""))+(SUMIFS(Kosztorys!$F:$F,Kosztorys!$D:$D,$B70,Kosztorys!$I:$I,CONCATENATE("&lt;=31.03.",BJ$10,""))-SUMIFS(Kosztorys!$F:$F,Kosztorys!$D:$D,$B70,Kosztorys!$I:$I,CONCATENATE("&lt;=31.12.",BI$10,"")))*0.75+(SUMIFS(Kosztorys!$F:$F,Kosztorys!$D:$D,$B70,Kosztorys!$I:$I,CONCATENATE("&lt;=30.06.",BJ$10,""))-SUMIFS(Kosztorys!$F:$F,Kosztorys!$D:$D,$B70,Kosztorys!$I:$I,CONCATENATE("&lt;=31.03.",BJ$10,"")))*0.5+(SUMIFS(Kosztorys!$F:$F,Kosztorys!$D:$D,$B70,Kosztorys!$I:$I,CONCATENATE("&lt;=30.09.",BJ$10,""))-SUMIFS(Kosztorys!$F:$F,Kosztorys!$D:$D,$B70,Kosztorys!$I:$I,CONCATENATE("&lt;=30.06.",BJ$10,"")))*0.25,"nic"),0)</f>
        <v/>
      </c>
      <c r="BK70" s="41">
        <f>IF($C70="OPEX - Koszt 1szt/rok",IF($M70="szt",SUMIFS(Kosztorys!$F:$F,Kosztorys!$D:$D,$B70,Kosztorys!$I:$I,CONCATENATE("&lt;01.01.",BK$10,""))+(SUMIFS(Kosztorys!$F:$F,Kosztorys!$D:$D,$B70,Kosztorys!$I:$I,CONCATENATE("&lt;=31.03.",BK$10,""))-SUMIFS(Kosztorys!$F:$F,Kosztorys!$D:$D,$B70,Kosztorys!$I:$I,CONCATENATE("&lt;=31.12.",BJ$10,"")))*0.75+(SUMIFS(Kosztorys!$F:$F,Kosztorys!$D:$D,$B70,Kosztorys!$I:$I,CONCATENATE("&lt;=30.06.",BK$10,""))-SUMIFS(Kosztorys!$F:$F,Kosztorys!$D:$D,$B70,Kosztorys!$I:$I,CONCATENATE("&lt;=31.03.",BK$10,"")))*0.5+(SUMIFS(Kosztorys!$F:$F,Kosztorys!$D:$D,$B70,Kosztorys!$I:$I,CONCATENATE("&lt;=30.09.",BK$10,""))-SUMIFS(Kosztorys!$F:$F,Kosztorys!$D:$D,$B70,Kosztorys!$I:$I,CONCATENATE("&lt;=30.06.",BK$10,"")))*0.25,"nic"),0)</f>
        <v/>
      </c>
      <c r="BL70" s="41">
        <f>IF($C70="OPEX - Koszt 1szt/rok",IF($M70="szt",SUMIFS(Kosztorys!$F:$F,Kosztorys!$D:$D,$B70,Kosztorys!$I:$I,CONCATENATE("&lt;01.01.",BL$10,""))+(SUMIFS(Kosztorys!$F:$F,Kosztorys!$D:$D,$B70,Kosztorys!$I:$I,CONCATENATE("&lt;=31.03.",BL$10,""))-SUMIFS(Kosztorys!$F:$F,Kosztorys!$D:$D,$B70,Kosztorys!$I:$I,CONCATENATE("&lt;=31.12.",BK$10,"")))*0.75+(SUMIFS(Kosztorys!$F:$F,Kosztorys!$D:$D,$B70,Kosztorys!$I:$I,CONCATENATE("&lt;=30.06.",BL$10,""))-SUMIFS(Kosztorys!$F:$F,Kosztorys!$D:$D,$B70,Kosztorys!$I:$I,CONCATENATE("&lt;=31.03.",BL$10,"")))*0.5+(SUMIFS(Kosztorys!$F:$F,Kosztorys!$D:$D,$B70,Kosztorys!$I:$I,CONCATENATE("&lt;=30.09.",BL$10,""))-SUMIFS(Kosztorys!$F:$F,Kosztorys!$D:$D,$B70,Kosztorys!$I:$I,CONCATENATE("&lt;=30.06.",BL$10,"")))*0.25,"nic"),0)</f>
        <v/>
      </c>
      <c r="BM70" s="41">
        <f>IF($C70="OPEX - Koszt 1szt/rok",IF($M70="szt",SUMIFS(Kosztorys!$F:$F,Kosztorys!$D:$D,$B70,Kosztorys!$I:$I,CONCATENATE("&lt;01.01.",BM$10,""))+(SUMIFS(Kosztorys!$F:$F,Kosztorys!$D:$D,$B70,Kosztorys!$I:$I,CONCATENATE("&lt;=31.03.",BM$10,""))-SUMIFS(Kosztorys!$F:$F,Kosztorys!$D:$D,$B70,Kosztorys!$I:$I,CONCATENATE("&lt;=31.12.",BL$10,"")))*0.75+(SUMIFS(Kosztorys!$F:$F,Kosztorys!$D:$D,$B70,Kosztorys!$I:$I,CONCATENATE("&lt;=30.06.",BM$10,""))-SUMIFS(Kosztorys!$F:$F,Kosztorys!$D:$D,$B70,Kosztorys!$I:$I,CONCATENATE("&lt;=31.03.",BM$10,"")))*0.5+(SUMIFS(Kosztorys!$F:$F,Kosztorys!$D:$D,$B70,Kosztorys!$I:$I,CONCATENATE("&lt;=30.09.",BM$10,""))-SUMIFS(Kosztorys!$F:$F,Kosztorys!$D:$D,$B70,Kosztorys!$I:$I,CONCATENATE("&lt;=30.06.",BM$10,"")))*0.25,"nic"),0)</f>
        <v/>
      </c>
      <c r="BN70" s="41">
        <f>IF($C70="OPEX - Koszt 1szt/rok",IF($M70="szt",SUMIFS(Kosztorys!$F:$F,Kosztorys!$D:$D,$B70,Kosztorys!$I:$I,CONCATENATE("&lt;01.01.",BN$10,""))+(SUMIFS(Kosztorys!$F:$F,Kosztorys!$D:$D,$B70,Kosztorys!$I:$I,CONCATENATE("&lt;=31.03.",BN$10,""))-SUMIFS(Kosztorys!$F:$F,Kosztorys!$D:$D,$B70,Kosztorys!$I:$I,CONCATENATE("&lt;=31.12.",BM$10,"")))*0.75+(SUMIFS(Kosztorys!$F:$F,Kosztorys!$D:$D,$B70,Kosztorys!$I:$I,CONCATENATE("&lt;=30.06.",BN$10,""))-SUMIFS(Kosztorys!$F:$F,Kosztorys!$D:$D,$B70,Kosztorys!$I:$I,CONCATENATE("&lt;=31.03.",BN$10,"")))*0.5+(SUMIFS(Kosztorys!$F:$F,Kosztorys!$D:$D,$B70,Kosztorys!$I:$I,CONCATENATE("&lt;=30.09.",BN$10,""))-SUMIFS(Kosztorys!$F:$F,Kosztorys!$D:$D,$B70,Kosztorys!$I:$I,CONCATENATE("&lt;=30.06.",BN$10,"")))*0.25,"nic"),0)</f>
        <v/>
      </c>
      <c r="BO70" s="41">
        <f>IF($C70="OPEX - Koszt 1szt/rok",IF($M70="szt",SUMIFS(Kosztorys!$F:$F,Kosztorys!$D:$D,$B70,Kosztorys!$I:$I,CONCATENATE("&lt;01.01.",BO$10,""))+(SUMIFS(Kosztorys!$F:$F,Kosztorys!$D:$D,$B70,Kosztorys!$I:$I,CONCATENATE("&lt;=31.03.",BO$10,""))-SUMIFS(Kosztorys!$F:$F,Kosztorys!$D:$D,$B70,Kosztorys!$I:$I,CONCATENATE("&lt;=31.12.",BN$10,"")))*0.75+(SUMIFS(Kosztorys!$F:$F,Kosztorys!$D:$D,$B70,Kosztorys!$I:$I,CONCATENATE("&lt;=30.06.",BO$10,""))-SUMIFS(Kosztorys!$F:$F,Kosztorys!$D:$D,$B70,Kosztorys!$I:$I,CONCATENATE("&lt;=31.03.",BO$10,"")))*0.5+(SUMIFS(Kosztorys!$F:$F,Kosztorys!$D:$D,$B70,Kosztorys!$I:$I,CONCATENATE("&lt;=30.09.",BO$10,""))-SUMIFS(Kosztorys!$F:$F,Kosztorys!$D:$D,$B70,Kosztorys!$I:$I,CONCATENATE("&lt;=30.06.",BO$10,"")))*0.25,"nic"),0)</f>
        <v/>
      </c>
      <c r="BP70" s="41">
        <f>IF($C70="OPEX - Koszt 1szt/rok",IF($M70="szt",SUMIFS(Kosztorys!$F:$F,Kosztorys!$D:$D,$B70,Kosztorys!$I:$I,CONCATENATE("&lt;01.01.",BP$10,""))+(SUMIFS(Kosztorys!$F:$F,Kosztorys!$D:$D,$B70,Kosztorys!$I:$I,CONCATENATE("&lt;=31.03.",BP$10,""))-SUMIFS(Kosztorys!$F:$F,Kosztorys!$D:$D,$B70,Kosztorys!$I:$I,CONCATENATE("&lt;=31.12.",BO$10,"")))*0.75+(SUMIFS(Kosztorys!$F:$F,Kosztorys!$D:$D,$B70,Kosztorys!$I:$I,CONCATENATE("&lt;=30.06.",BP$10,""))-SUMIFS(Kosztorys!$F:$F,Kosztorys!$D:$D,$B70,Kosztorys!$I:$I,CONCATENATE("&lt;=31.03.",BP$10,"")))*0.5+(SUMIFS(Kosztorys!$F:$F,Kosztorys!$D:$D,$B70,Kosztorys!$I:$I,CONCATENATE("&lt;=30.09.",BP$10,""))-SUMIFS(Kosztorys!$F:$F,Kosztorys!$D:$D,$B70,Kosztorys!$I:$I,CONCATENATE("&lt;=30.06.",BP$10,"")))*0.25,"nic"),0)</f>
        <v/>
      </c>
      <c r="BQ70" s="41">
        <f>IF($C70="OPEX - Koszt 1szt/rok",IF($M70="szt",SUMIFS(Kosztorys!$F:$F,Kosztorys!$D:$D,$B70,Kosztorys!$I:$I,CONCATENATE("&lt;01.01.",BQ$10,""))+(SUMIFS(Kosztorys!$F:$F,Kosztorys!$D:$D,$B70,Kosztorys!$I:$I,CONCATENATE("&lt;=31.03.",BQ$10,""))-SUMIFS(Kosztorys!$F:$F,Kosztorys!$D:$D,$B70,Kosztorys!$I:$I,CONCATENATE("&lt;=31.12.",BP$10,"")))*0.75+(SUMIFS(Kosztorys!$F:$F,Kosztorys!$D:$D,$B70,Kosztorys!$I:$I,CONCATENATE("&lt;=30.06.",BQ$10,""))-SUMIFS(Kosztorys!$F:$F,Kosztorys!$D:$D,$B70,Kosztorys!$I:$I,CONCATENATE("&lt;=31.03.",BQ$10,"")))*0.5+(SUMIFS(Kosztorys!$F:$F,Kosztorys!$D:$D,$B70,Kosztorys!$I:$I,CONCATENATE("&lt;=30.09.",BQ$10,""))-SUMIFS(Kosztorys!$F:$F,Kosztorys!$D:$D,$B70,Kosztorys!$I:$I,CONCATENATE("&lt;=30.06.",BQ$10,"")))*0.25,"nic"),0)</f>
        <v/>
      </c>
      <c r="BR70" s="41">
        <f>IF($C70="OPEX - Koszt 1szt/rok",IF($M70="szt",SUMIFS(Kosztorys!$F:$F,Kosztorys!$D:$D,$B70,Kosztorys!$I:$I,CONCATENATE("&lt;01.01.",BR$10,""))+(SUMIFS(Kosztorys!$F:$F,Kosztorys!$D:$D,$B70,Kosztorys!$I:$I,CONCATENATE("&lt;=31.03.",BR$10,""))-SUMIFS(Kosztorys!$F:$F,Kosztorys!$D:$D,$B70,Kosztorys!$I:$I,CONCATENATE("&lt;=31.12.",BQ$10,"")))*0.75+(SUMIFS(Kosztorys!$F:$F,Kosztorys!$D:$D,$B70,Kosztorys!$I:$I,CONCATENATE("&lt;=30.06.",BR$10,""))-SUMIFS(Kosztorys!$F:$F,Kosztorys!$D:$D,$B70,Kosztorys!$I:$I,CONCATENATE("&lt;=31.03.",BR$10,"")))*0.5+(SUMIFS(Kosztorys!$F:$F,Kosztorys!$D:$D,$B70,Kosztorys!$I:$I,CONCATENATE("&lt;=30.09.",BR$10,""))-SUMIFS(Kosztorys!$F:$F,Kosztorys!$D:$D,$B70,Kosztorys!$I:$I,CONCATENATE("&lt;=30.06.",BR$10,"")))*0.25,"nic"),0)</f>
        <v/>
      </c>
      <c r="BS70" s="41">
        <f>IF($C70="OPEX - Koszt 1szt/rok",IF($M70="szt",SUMIFS(Kosztorys!$F:$F,Kosztorys!$D:$D,$B70,Kosztorys!$I:$I,CONCATENATE("&lt;01.01.",BS$10,""))+(SUMIFS(Kosztorys!$F:$F,Kosztorys!$D:$D,$B70,Kosztorys!$I:$I,CONCATENATE("&lt;=31.03.",BS$10,""))-SUMIFS(Kosztorys!$F:$F,Kosztorys!$D:$D,$B70,Kosztorys!$I:$I,CONCATENATE("&lt;=31.12.",BR$10,"")))*0.75+(SUMIFS(Kosztorys!$F:$F,Kosztorys!$D:$D,$B70,Kosztorys!$I:$I,CONCATENATE("&lt;=30.06.",BS$10,""))-SUMIFS(Kosztorys!$F:$F,Kosztorys!$D:$D,$B70,Kosztorys!$I:$I,CONCATENATE("&lt;=31.03.",BS$10,"")))*0.5+(SUMIFS(Kosztorys!$F:$F,Kosztorys!$D:$D,$B70,Kosztorys!$I:$I,CONCATENATE("&lt;=30.09.",BS$10,""))-SUMIFS(Kosztorys!$F:$F,Kosztorys!$D:$D,$B70,Kosztorys!$I:$I,CONCATENATE("&lt;=30.06.",BS$10,"")))*0.25,"nic"),0)</f>
        <v/>
      </c>
      <c r="BT70" s="41">
        <f>IF($C70="OPEX - Koszt 1szt/rok",IF($M70="szt",SUMIFS(Kosztorys!$F:$F,Kosztorys!$D:$D,$B70,Kosztorys!$I:$I,CONCATENATE("&lt;01.01.",BT$10,""))+(SUMIFS(Kosztorys!$F:$F,Kosztorys!$D:$D,$B70,Kosztorys!$I:$I,CONCATENATE("&lt;=31.03.",BT$10,""))-SUMIFS(Kosztorys!$F:$F,Kosztorys!$D:$D,$B70,Kosztorys!$I:$I,CONCATENATE("&lt;=31.12.",BS$10,"")))*0.75+(SUMIFS(Kosztorys!$F:$F,Kosztorys!$D:$D,$B70,Kosztorys!$I:$I,CONCATENATE("&lt;=30.06.",BT$10,""))-SUMIFS(Kosztorys!$F:$F,Kosztorys!$D:$D,$B70,Kosztorys!$I:$I,CONCATENATE("&lt;=31.03.",BT$10,"")))*0.5+(SUMIFS(Kosztorys!$F:$F,Kosztorys!$D:$D,$B70,Kosztorys!$I:$I,CONCATENATE("&lt;=30.09.",BT$10,""))-SUMIFS(Kosztorys!$F:$F,Kosztorys!$D:$D,$B70,Kosztorys!$I:$I,CONCATENATE("&lt;=30.06.",BT$10,"")))*0.25,"nic"),0)</f>
        <v/>
      </c>
      <c r="BU70" s="41">
        <f>IF($C70="OPEX - Koszt 1szt/rok",IF($M70="szt",SUMIFS(Kosztorys!$F:$F,Kosztorys!$D:$D,$B70,Kosztorys!$I:$I,CONCATENATE("&lt;01.01.",BU$10,""))+(SUMIFS(Kosztorys!$F:$F,Kosztorys!$D:$D,$B70,Kosztorys!$I:$I,CONCATENATE("&lt;=31.03.",BU$10,""))-SUMIFS(Kosztorys!$F:$F,Kosztorys!$D:$D,$B70,Kosztorys!$I:$I,CONCATENATE("&lt;=31.12.",BT$10,"")))*0.75+(SUMIFS(Kosztorys!$F:$F,Kosztorys!$D:$D,$B70,Kosztorys!$I:$I,CONCATENATE("&lt;=30.06.",BU$10,""))-SUMIFS(Kosztorys!$F:$F,Kosztorys!$D:$D,$B70,Kosztorys!$I:$I,CONCATENATE("&lt;=31.03.",BU$10,"")))*0.5+(SUMIFS(Kosztorys!$F:$F,Kosztorys!$D:$D,$B70,Kosztorys!$I:$I,CONCATENATE("&lt;=30.09.",BU$10,""))-SUMIFS(Kosztorys!$F:$F,Kosztorys!$D:$D,$B70,Kosztorys!$I:$I,CONCATENATE("&lt;=30.06.",BU$10,"")))*0.25,"nic"),0)</f>
        <v/>
      </c>
      <c r="BV70" s="41">
        <f>IF($C70="OPEX - Koszt 1szt/rok",IF($M70="szt",SUMIFS(Kosztorys!$F:$F,Kosztorys!$D:$D,$B70,Kosztorys!$I:$I,CONCATENATE("&lt;01.01.",BV$10,""))+(SUMIFS(Kosztorys!$F:$F,Kosztorys!$D:$D,$B70,Kosztorys!$I:$I,CONCATENATE("&lt;=31.03.",BV$10,""))-SUMIFS(Kosztorys!$F:$F,Kosztorys!$D:$D,$B70,Kosztorys!$I:$I,CONCATENATE("&lt;=31.12.",BU$10,"")))*0.75+(SUMIFS(Kosztorys!$F:$F,Kosztorys!$D:$D,$B70,Kosztorys!$I:$I,CONCATENATE("&lt;=30.06.",BV$10,""))-SUMIFS(Kosztorys!$F:$F,Kosztorys!$D:$D,$B70,Kosztorys!$I:$I,CONCATENATE("&lt;=31.03.",BV$10,"")))*0.5+(SUMIFS(Kosztorys!$F:$F,Kosztorys!$D:$D,$B70,Kosztorys!$I:$I,CONCATENATE("&lt;=30.09.",BV$10,""))-SUMIFS(Kosztorys!$F:$F,Kosztorys!$D:$D,$B70,Kosztorys!$I:$I,CONCATENATE("&lt;=30.06.",BV$10,"")))*0.25,"nic"),0)</f>
        <v/>
      </c>
      <c r="BW70" s="41">
        <f>IF($C70="OPEX - Koszt 1szt/rok",IF($M70="szt",SUMIFS(Kosztorys!$F:$F,Kosztorys!$D:$D,$B70,Kosztorys!$I:$I,CONCATENATE("&lt;01.01.",BW$10,""))+(SUMIFS(Kosztorys!$F:$F,Kosztorys!$D:$D,$B70,Kosztorys!$I:$I,CONCATENATE("&lt;=31.03.",BW$10,""))-SUMIFS(Kosztorys!$F:$F,Kosztorys!$D:$D,$B70,Kosztorys!$I:$I,CONCATENATE("&lt;=31.12.",BV$10,"")))*0.75+(SUMIFS(Kosztorys!$F:$F,Kosztorys!$D:$D,$B70,Kosztorys!$I:$I,CONCATENATE("&lt;=30.06.",BW$10,""))-SUMIFS(Kosztorys!$F:$F,Kosztorys!$D:$D,$B70,Kosztorys!$I:$I,CONCATENATE("&lt;=31.03.",BW$10,"")))*0.5+(SUMIFS(Kosztorys!$F:$F,Kosztorys!$D:$D,$B70,Kosztorys!$I:$I,CONCATENATE("&lt;=30.09.",BW$10,""))-SUMIFS(Kosztorys!$F:$F,Kosztorys!$D:$D,$B70,Kosztorys!$I:$I,CONCATENATE("&lt;=30.06.",BW$10,"")))*0.25,"nic"),0)</f>
        <v/>
      </c>
      <c r="BX70" s="41">
        <f>IF(C70="OPEX - Koszt 1szt/rok",IF(MAX(BH70:BW70)=IF(ISERROR(VLOOKUP(B70,JB_tabela,MATCH(BX$9,JB_menu,0)-1,FALSE())),,VLOOKUP(B70,JB_tabela,MATCH(BX$9,JB_menu,0)-1,FALSE())),"OK","nie zgadza się liczba użytych JB"),"OK-ND")</f>
        <v/>
      </c>
      <c r="CB70" s="41">
        <f>IF($C70="OPEX - Długość 1m koszt/rok",IF($M70="m",SUMIFS(Kosztorys!$F:$F,Kosztorys!$D:$D,$B70,Kosztorys!$I:$I,CONCATENATE("&lt;01.01.",CB$10,""))+(SUMIFS(Kosztorys!$F:$F,Kosztorys!$D:$D,$B70,Kosztorys!$I:$I,CONCATENATE("&lt;=31.03.",CB$10,""))-SUMIFS(Kosztorys!$F:$F,Kosztorys!$D:$D,$B70,Kosztorys!$I:$I,CONCATENATE("&lt;=31.12.",CA$10,"")))*0.75+(SUMIFS(Kosztorys!$F:$F,Kosztorys!$D:$D,$B70,Kosztorys!$I:$I,CONCATENATE("&lt;=30.06.",CB$10,""))-SUMIFS(Kosztorys!$F:$F,Kosztorys!$D:$D,$B70,Kosztorys!$I:$I,CONCATENATE("&lt;=31.03.",CB$10,"")))*0.5+(SUMIFS(Kosztorys!$F:$F,Kosztorys!$D:$D,$B70,Kosztorys!$I:$I,CONCATENATE("&lt;=30.09.",CB$10,""))-SUMIFS(Kosztorys!$F:$F,Kosztorys!$D:$D,$B70,Kosztorys!$I:$I,CONCATENATE("&lt;=30.06.",CB$10,"")))*0.25,"nic"),0)</f>
        <v/>
      </c>
      <c r="CC70" s="41">
        <f>IF($C70="OPEX - Długość 1m koszt/rok",IF($M70="m",SUMIFS(Kosztorys!$F:$F,Kosztorys!$D:$D,$B70,Kosztorys!$I:$I,CONCATENATE("&lt;01.01.",CC$10,""))+(SUMIFS(Kosztorys!$F:$F,Kosztorys!$D:$D,$B70,Kosztorys!$I:$I,CONCATENATE("&lt;=31.03.",CC$10,""))-SUMIFS(Kosztorys!$F:$F,Kosztorys!$D:$D,$B70,Kosztorys!$I:$I,CONCATENATE("&lt;=31.12.",CB$10,"")))*0.75+(SUMIFS(Kosztorys!$F:$F,Kosztorys!$D:$D,$B70,Kosztorys!$I:$I,CONCATENATE("&lt;=30.06.",CC$10,""))-SUMIFS(Kosztorys!$F:$F,Kosztorys!$D:$D,$B70,Kosztorys!$I:$I,CONCATENATE("&lt;=31.03.",CC$10,"")))*0.5+(SUMIFS(Kosztorys!$F:$F,Kosztorys!$D:$D,$B70,Kosztorys!$I:$I,CONCATENATE("&lt;=30.09.",CC$10,""))-SUMIFS(Kosztorys!$F:$F,Kosztorys!$D:$D,$B70,Kosztorys!$I:$I,CONCATENATE("&lt;=30.06.",CC$10,"")))*0.25,"nic"),0)</f>
        <v/>
      </c>
      <c r="CD70" s="41">
        <f>IF($C70="OPEX - Długość 1m koszt/rok",IF($M70="m",SUMIFS(Kosztorys!$F:$F,Kosztorys!$D:$D,$B70,Kosztorys!$I:$I,CONCATENATE("&lt;01.01.",CD$10,""))+(SUMIFS(Kosztorys!$F:$F,Kosztorys!$D:$D,$B70,Kosztorys!$I:$I,CONCATENATE("&lt;=31.03.",CD$10,""))-SUMIFS(Kosztorys!$F:$F,Kosztorys!$D:$D,$B70,Kosztorys!$I:$I,CONCATENATE("&lt;=31.12.",CC$10,"")))*0.75+(SUMIFS(Kosztorys!$F:$F,Kosztorys!$D:$D,$B70,Kosztorys!$I:$I,CONCATENATE("&lt;=30.06.",CD$10,""))-SUMIFS(Kosztorys!$F:$F,Kosztorys!$D:$D,$B70,Kosztorys!$I:$I,CONCATENATE("&lt;=31.03.",CD$10,"")))*0.5+(SUMIFS(Kosztorys!$F:$F,Kosztorys!$D:$D,$B70,Kosztorys!$I:$I,CONCATENATE("&lt;=30.09.",CD$10,""))-SUMIFS(Kosztorys!$F:$F,Kosztorys!$D:$D,$B70,Kosztorys!$I:$I,CONCATENATE("&lt;=30.06.",CD$10,"")))*0.25,"nic"),0)</f>
        <v/>
      </c>
      <c r="CE70" s="41">
        <f>IF($C70="OPEX - Długość 1m koszt/rok",IF($M70="m",SUMIFS(Kosztorys!$F:$F,Kosztorys!$D:$D,$B70,Kosztorys!$I:$I,CONCATENATE("&lt;01.01.",CE$10,""))+(SUMIFS(Kosztorys!$F:$F,Kosztorys!$D:$D,$B70,Kosztorys!$I:$I,CONCATENATE("&lt;=31.03.",CE$10,""))-SUMIFS(Kosztorys!$F:$F,Kosztorys!$D:$D,$B70,Kosztorys!$I:$I,CONCATENATE("&lt;=31.12.",CD$10,"")))*0.75+(SUMIFS(Kosztorys!$F:$F,Kosztorys!$D:$D,$B70,Kosztorys!$I:$I,CONCATENATE("&lt;=30.06.",CE$10,""))-SUMIFS(Kosztorys!$F:$F,Kosztorys!$D:$D,$B70,Kosztorys!$I:$I,CONCATENATE("&lt;=31.03.",CE$10,"")))*0.5+(SUMIFS(Kosztorys!$F:$F,Kosztorys!$D:$D,$B70,Kosztorys!$I:$I,CONCATENATE("&lt;=30.09.",CE$10,""))-SUMIFS(Kosztorys!$F:$F,Kosztorys!$D:$D,$B70,Kosztorys!$I:$I,CONCATENATE("&lt;=30.06.",CE$10,"")))*0.25,"nic"),0)</f>
        <v/>
      </c>
      <c r="CF70" s="41">
        <f>IF($C70="OPEX - Długość 1m koszt/rok",IF($M70="m",SUMIFS(Kosztorys!$F:$F,Kosztorys!$D:$D,$B70,Kosztorys!$I:$I,CONCATENATE("&lt;01.01.",CF$10,""))+(SUMIFS(Kosztorys!$F:$F,Kosztorys!$D:$D,$B70,Kosztorys!$I:$I,CONCATENATE("&lt;=31.03.",CF$10,""))-SUMIFS(Kosztorys!$F:$F,Kosztorys!$D:$D,$B70,Kosztorys!$I:$I,CONCATENATE("&lt;=31.12.",CE$10,"")))*0.75+(SUMIFS(Kosztorys!$F:$F,Kosztorys!$D:$D,$B70,Kosztorys!$I:$I,CONCATENATE("&lt;=30.06.",CF$10,""))-SUMIFS(Kosztorys!$F:$F,Kosztorys!$D:$D,$B70,Kosztorys!$I:$I,CONCATENATE("&lt;=31.03.",CF$10,"")))*0.5+(SUMIFS(Kosztorys!$F:$F,Kosztorys!$D:$D,$B70,Kosztorys!$I:$I,CONCATENATE("&lt;=30.09.",CF$10,""))-SUMIFS(Kosztorys!$F:$F,Kosztorys!$D:$D,$B70,Kosztorys!$I:$I,CONCATENATE("&lt;=30.06.",CF$10,"")))*0.25,"nic"),0)</f>
        <v/>
      </c>
      <c r="CG70" s="41">
        <f>IF($C70="OPEX - Długość 1m koszt/rok",IF($M70="m",SUMIFS(Kosztorys!$F:$F,Kosztorys!$D:$D,$B70,Kosztorys!$I:$I,CONCATENATE("&lt;01.01.",CG$10,""))+(SUMIFS(Kosztorys!$F:$F,Kosztorys!$D:$D,$B70,Kosztorys!$I:$I,CONCATENATE("&lt;=31.03.",CG$10,""))-SUMIFS(Kosztorys!$F:$F,Kosztorys!$D:$D,$B70,Kosztorys!$I:$I,CONCATENATE("&lt;=31.12.",CF$10,"")))*0.75+(SUMIFS(Kosztorys!$F:$F,Kosztorys!$D:$D,$B70,Kosztorys!$I:$I,CONCATENATE("&lt;=30.06.",CG$10,""))-SUMIFS(Kosztorys!$F:$F,Kosztorys!$D:$D,$B70,Kosztorys!$I:$I,CONCATENATE("&lt;=31.03.",CG$10,"")))*0.5+(SUMIFS(Kosztorys!$F:$F,Kosztorys!$D:$D,$B70,Kosztorys!$I:$I,CONCATENATE("&lt;=30.09.",CG$10,""))-SUMIFS(Kosztorys!$F:$F,Kosztorys!$D:$D,$B70,Kosztorys!$I:$I,CONCATENATE("&lt;=30.06.",CG$10,"")))*0.25,"nic"),0)</f>
        <v/>
      </c>
      <c r="CH70" s="41">
        <f>IF($C70="OPEX - Długość 1m koszt/rok",IF($M70="m",SUMIFS(Kosztorys!$F:$F,Kosztorys!$D:$D,$B70,Kosztorys!$I:$I,CONCATENATE("&lt;01.01.",CH$10,""))+(SUMIFS(Kosztorys!$F:$F,Kosztorys!$D:$D,$B70,Kosztorys!$I:$I,CONCATENATE("&lt;=31.03.",CH$10,""))-SUMIFS(Kosztorys!$F:$F,Kosztorys!$D:$D,$B70,Kosztorys!$I:$I,CONCATENATE("&lt;=31.12.",CG$10,"")))*0.75+(SUMIFS(Kosztorys!$F:$F,Kosztorys!$D:$D,$B70,Kosztorys!$I:$I,CONCATENATE("&lt;=30.06.",CH$10,""))-SUMIFS(Kosztorys!$F:$F,Kosztorys!$D:$D,$B70,Kosztorys!$I:$I,CONCATENATE("&lt;=31.03.",CH$10,"")))*0.5+(SUMIFS(Kosztorys!$F:$F,Kosztorys!$D:$D,$B70,Kosztorys!$I:$I,CONCATENATE("&lt;=30.09.",CH$10,""))-SUMIFS(Kosztorys!$F:$F,Kosztorys!$D:$D,$B70,Kosztorys!$I:$I,CONCATENATE("&lt;=30.06.",CH$10,"")))*0.25,"nic"),0)</f>
        <v/>
      </c>
      <c r="CI70" s="41">
        <f>IF($C70="OPEX - Długość 1m koszt/rok",IF($M70="m",SUMIFS(Kosztorys!$F:$F,Kosztorys!$D:$D,$B70,Kosztorys!$I:$I,CONCATENATE("&lt;01.01.",CI$10,""))+(SUMIFS(Kosztorys!$F:$F,Kosztorys!$D:$D,$B70,Kosztorys!$I:$I,CONCATENATE("&lt;=31.03.",CI$10,""))-SUMIFS(Kosztorys!$F:$F,Kosztorys!$D:$D,$B70,Kosztorys!$I:$I,CONCATENATE("&lt;=31.12.",CH$10,"")))*0.75+(SUMIFS(Kosztorys!$F:$F,Kosztorys!$D:$D,$B70,Kosztorys!$I:$I,CONCATENATE("&lt;=30.06.",CI$10,""))-SUMIFS(Kosztorys!$F:$F,Kosztorys!$D:$D,$B70,Kosztorys!$I:$I,CONCATENATE("&lt;=31.03.",CI$10,"")))*0.5+(SUMIFS(Kosztorys!$F:$F,Kosztorys!$D:$D,$B70,Kosztorys!$I:$I,CONCATENATE("&lt;=30.09.",CI$10,""))-SUMIFS(Kosztorys!$F:$F,Kosztorys!$D:$D,$B70,Kosztorys!$I:$I,CONCATENATE("&lt;=30.06.",CI$10,"")))*0.25,"nic"),0)</f>
        <v/>
      </c>
      <c r="CJ70" s="41">
        <f>IF($C70="OPEX - Długość 1m koszt/rok",IF($M70="m",SUMIFS(Kosztorys!$F:$F,Kosztorys!$D:$D,$B70,Kosztorys!$I:$I,CONCATENATE("&lt;01.01.",CJ$10,""))+(SUMIFS(Kosztorys!$F:$F,Kosztorys!$D:$D,$B70,Kosztorys!$I:$I,CONCATENATE("&lt;=31.03.",CJ$10,""))-SUMIFS(Kosztorys!$F:$F,Kosztorys!$D:$D,$B70,Kosztorys!$I:$I,CONCATENATE("&lt;=31.12.",CI$10,"")))*0.75+(SUMIFS(Kosztorys!$F:$F,Kosztorys!$D:$D,$B70,Kosztorys!$I:$I,CONCATENATE("&lt;=30.06.",CJ$10,""))-SUMIFS(Kosztorys!$F:$F,Kosztorys!$D:$D,$B70,Kosztorys!$I:$I,CONCATENATE("&lt;=31.03.",CJ$10,"")))*0.5+(SUMIFS(Kosztorys!$F:$F,Kosztorys!$D:$D,$B70,Kosztorys!$I:$I,CONCATENATE("&lt;=30.09.",CJ$10,""))-SUMIFS(Kosztorys!$F:$F,Kosztorys!$D:$D,$B70,Kosztorys!$I:$I,CONCATENATE("&lt;=30.06.",CJ$10,"")))*0.25,"nic"),0)</f>
        <v/>
      </c>
      <c r="CK70" s="41">
        <f>IF($C70="OPEX - Długość 1m koszt/rok",IF($M70="m",SUMIFS(Kosztorys!$F:$F,Kosztorys!$D:$D,$B70,Kosztorys!$I:$I,CONCATENATE("&lt;01.01.",CK$10,""))+(SUMIFS(Kosztorys!$F:$F,Kosztorys!$D:$D,$B70,Kosztorys!$I:$I,CONCATENATE("&lt;=31.03.",CK$10,""))-SUMIFS(Kosztorys!$F:$F,Kosztorys!$D:$D,$B70,Kosztorys!$I:$I,CONCATENATE("&lt;=31.12.",CJ$10,"")))*0.75+(SUMIFS(Kosztorys!$F:$F,Kosztorys!$D:$D,$B70,Kosztorys!$I:$I,CONCATENATE("&lt;=30.06.",CK$10,""))-SUMIFS(Kosztorys!$F:$F,Kosztorys!$D:$D,$B70,Kosztorys!$I:$I,CONCATENATE("&lt;=31.03.",CK$10,"")))*0.5+(SUMIFS(Kosztorys!$F:$F,Kosztorys!$D:$D,$B70,Kosztorys!$I:$I,CONCATENATE("&lt;=30.09.",CK$10,""))-SUMIFS(Kosztorys!$F:$F,Kosztorys!$D:$D,$B70,Kosztorys!$I:$I,CONCATENATE("&lt;=30.06.",CK$10,"")))*0.25,"nic"),0)</f>
        <v/>
      </c>
      <c r="CL70" s="41">
        <f>IF($C70="OPEX - Długość 1m koszt/rok",IF($M70="m",SUMIFS(Kosztorys!$F:$F,Kosztorys!$D:$D,$B70,Kosztorys!$I:$I,CONCATENATE("&lt;01.01.",CL$10,""))+(SUMIFS(Kosztorys!$F:$F,Kosztorys!$D:$D,$B70,Kosztorys!$I:$I,CONCATENATE("&lt;=31.03.",CL$10,""))-SUMIFS(Kosztorys!$F:$F,Kosztorys!$D:$D,$B70,Kosztorys!$I:$I,CONCATENATE("&lt;=31.12.",CK$10,"")))*0.75+(SUMIFS(Kosztorys!$F:$F,Kosztorys!$D:$D,$B70,Kosztorys!$I:$I,CONCATENATE("&lt;=30.06.",CL$10,""))-SUMIFS(Kosztorys!$F:$F,Kosztorys!$D:$D,$B70,Kosztorys!$I:$I,CONCATENATE("&lt;=31.03.",CL$10,"")))*0.5+(SUMIFS(Kosztorys!$F:$F,Kosztorys!$D:$D,$B70,Kosztorys!$I:$I,CONCATENATE("&lt;=30.09.",CL$10,""))-SUMIFS(Kosztorys!$F:$F,Kosztorys!$D:$D,$B70,Kosztorys!$I:$I,CONCATENATE("&lt;=30.06.",CL$10,"")))*0.25,"nic"),0)</f>
        <v/>
      </c>
      <c r="CM70" s="41">
        <f>IF($C70="OPEX - Długość 1m koszt/rok",IF($M70="m",SUMIFS(Kosztorys!$F:$F,Kosztorys!$D:$D,$B70,Kosztorys!$I:$I,CONCATENATE("&lt;01.01.",CM$10,""))+(SUMIFS(Kosztorys!$F:$F,Kosztorys!$D:$D,$B70,Kosztorys!$I:$I,CONCATENATE("&lt;=31.03.",CM$10,""))-SUMIFS(Kosztorys!$F:$F,Kosztorys!$D:$D,$B70,Kosztorys!$I:$I,CONCATENATE("&lt;=31.12.",CL$10,"")))*0.75+(SUMIFS(Kosztorys!$F:$F,Kosztorys!$D:$D,$B70,Kosztorys!$I:$I,CONCATENATE("&lt;=30.06.",CM$10,""))-SUMIFS(Kosztorys!$F:$F,Kosztorys!$D:$D,$B70,Kosztorys!$I:$I,CONCATENATE("&lt;=31.03.",CM$10,"")))*0.5+(SUMIFS(Kosztorys!$F:$F,Kosztorys!$D:$D,$B70,Kosztorys!$I:$I,CONCATENATE("&lt;=30.09.",CM$10,""))-SUMIFS(Kosztorys!$F:$F,Kosztorys!$D:$D,$B70,Kosztorys!$I:$I,CONCATENATE("&lt;=30.06.",CM$10,"")))*0.25,"nic"),0)</f>
        <v/>
      </c>
      <c r="CN70" s="41">
        <f>IF($C70="OPEX - Długość 1m koszt/rok",IF($M70="m",SUMIFS(Kosztorys!$F:$F,Kosztorys!$D:$D,$B70,Kosztorys!$I:$I,CONCATENATE("&lt;01.01.",CN$10,""))+(SUMIFS(Kosztorys!$F:$F,Kosztorys!$D:$D,$B70,Kosztorys!$I:$I,CONCATENATE("&lt;=31.03.",CN$10,""))-SUMIFS(Kosztorys!$F:$F,Kosztorys!$D:$D,$B70,Kosztorys!$I:$I,CONCATENATE("&lt;=31.12.",CM$10,"")))*0.75+(SUMIFS(Kosztorys!$F:$F,Kosztorys!$D:$D,$B70,Kosztorys!$I:$I,CONCATENATE("&lt;=30.06.",CN$10,""))-SUMIFS(Kosztorys!$F:$F,Kosztorys!$D:$D,$B70,Kosztorys!$I:$I,CONCATENATE("&lt;=31.03.",CN$10,"")))*0.5+(SUMIFS(Kosztorys!$F:$F,Kosztorys!$D:$D,$B70,Kosztorys!$I:$I,CONCATENATE("&lt;=30.09.",CN$10,""))-SUMIFS(Kosztorys!$F:$F,Kosztorys!$D:$D,$B70,Kosztorys!$I:$I,CONCATENATE("&lt;=30.06.",CN$10,"")))*0.25,"nic"),0)</f>
        <v/>
      </c>
      <c r="CO70" s="41">
        <f>IF($C70="OPEX - Długość 1m koszt/rok",IF($M70="m",SUMIFS(Kosztorys!$F:$F,Kosztorys!$D:$D,$B70,Kosztorys!$I:$I,CONCATENATE("&lt;01.01.",CO$10,""))+(SUMIFS(Kosztorys!$F:$F,Kosztorys!$D:$D,$B70,Kosztorys!$I:$I,CONCATENATE("&lt;=31.03.",CO$10,""))-SUMIFS(Kosztorys!$F:$F,Kosztorys!$D:$D,$B70,Kosztorys!$I:$I,CONCATENATE("&lt;=31.12.",CN$10,"")))*0.75+(SUMIFS(Kosztorys!$F:$F,Kosztorys!$D:$D,$B70,Kosztorys!$I:$I,CONCATENATE("&lt;=30.06.",CO$10,""))-SUMIFS(Kosztorys!$F:$F,Kosztorys!$D:$D,$B70,Kosztorys!$I:$I,CONCATENATE("&lt;=31.03.",CO$10,"")))*0.5+(SUMIFS(Kosztorys!$F:$F,Kosztorys!$D:$D,$B70,Kosztorys!$I:$I,CONCATENATE("&lt;=30.09.",CO$10,""))-SUMIFS(Kosztorys!$F:$F,Kosztorys!$D:$D,$B70,Kosztorys!$I:$I,CONCATENATE("&lt;=30.06.",CO$10,"")))*0.25,"nic"),0)</f>
        <v/>
      </c>
      <c r="CP70" s="41">
        <f>IF($C70="OPEX - Długość 1m koszt/rok",IF($M70="m",SUMIFS(Kosztorys!$F:$F,Kosztorys!$D:$D,$B70,Kosztorys!$I:$I,CONCATENATE("&lt;01.01.",CP$10,""))+(SUMIFS(Kosztorys!$F:$F,Kosztorys!$D:$D,$B70,Kosztorys!$I:$I,CONCATENATE("&lt;=31.03.",CP$10,""))-SUMIFS(Kosztorys!$F:$F,Kosztorys!$D:$D,$B70,Kosztorys!$I:$I,CONCATENATE("&lt;=31.12.",CO$10,"")))*0.75+(SUMIFS(Kosztorys!$F:$F,Kosztorys!$D:$D,$B70,Kosztorys!$I:$I,CONCATENATE("&lt;=30.06.",CP$10,""))-SUMIFS(Kosztorys!$F:$F,Kosztorys!$D:$D,$B70,Kosztorys!$I:$I,CONCATENATE("&lt;=31.03.",CP$10,"")))*0.5+(SUMIFS(Kosztorys!$F:$F,Kosztorys!$D:$D,$B70,Kosztorys!$I:$I,CONCATENATE("&lt;=30.09.",CP$10,""))-SUMIFS(Kosztorys!$F:$F,Kosztorys!$D:$D,$B70,Kosztorys!$I:$I,CONCATENATE("&lt;=30.06.",CP$10,"")))*0.25,"nic"),0)</f>
        <v/>
      </c>
      <c r="CQ70" s="41">
        <f>IF($C70="OPEX - Długość 1m koszt/rok",IF($M70="m",SUMIFS(Kosztorys!$F:$F,Kosztorys!$D:$D,$B70,Kosztorys!$I:$I,CONCATENATE("&lt;01.01.",CQ$10,""))+(SUMIFS(Kosztorys!$F:$F,Kosztorys!$D:$D,$B70,Kosztorys!$I:$I,CONCATENATE("&lt;=31.03.",CQ$10,""))-SUMIFS(Kosztorys!$F:$F,Kosztorys!$D:$D,$B70,Kosztorys!$I:$I,CONCATENATE("&lt;=31.12.",CP$10,"")))*0.75+(SUMIFS(Kosztorys!$F:$F,Kosztorys!$D:$D,$B70,Kosztorys!$I:$I,CONCATENATE("&lt;=30.06.",CQ$10,""))-SUMIFS(Kosztorys!$F:$F,Kosztorys!$D:$D,$B70,Kosztorys!$I:$I,CONCATENATE("&lt;=31.03.",CQ$10,"")))*0.5+(SUMIFS(Kosztorys!$F:$F,Kosztorys!$D:$D,$B70,Kosztorys!$I:$I,CONCATENATE("&lt;=30.09.",CQ$10,""))-SUMIFS(Kosztorys!$F:$F,Kosztorys!$D:$D,$B70,Kosztorys!$I:$I,CONCATENATE("&lt;=30.06.",CQ$10,"")))*0.25,"nic"),0)</f>
        <v/>
      </c>
      <c r="CR70" s="41">
        <f>IF(C70="OPEX - Długość 1m koszt/rok",IF(MAX(CB70:CQ70)=IF(ISERROR(VLOOKUP(B70,JB_tabela,MATCH(CR$9,JB_menu,0)-1,FALSE())),,VLOOKUP(B70,JB_tabela,MATCH(CR$9,JB_menu,0)-1,FALSE())),"OK","nie zgadza się liczba użytych JB"),"OK-ND")</f>
        <v/>
      </c>
      <c r="CS70" s="41">
        <f>IFERROR(VLOOKUP($C70,$CY$2:$CZ$7,2,FALSE()),"ERROR")</f>
        <v/>
      </c>
      <c r="CV70" s="41">
        <f>$Q70</f>
        <v/>
      </c>
      <c r="CW70" s="41">
        <f>$R70</f>
        <v/>
      </c>
      <c r="CX70" s="41">
        <f>$S70</f>
        <v/>
      </c>
      <c r="CY70" s="41">
        <f>ROUND(IF(LEFT($C70,4)="CAPE",ROUND($E70*$H70,2)*OFFSET(T70,0,$CS70),0),2)</f>
        <v/>
      </c>
      <c r="CZ70" s="41">
        <f>ROUND(IF(LEFT($C70,4)="CAPE",ROUND($E70*$H70,2)*OFFSET(U70,0,$CS70),0),2)</f>
        <v/>
      </c>
      <c r="DA70" s="41">
        <f>ROUND(IF(LEFT($C70,4)="CAPE",ROUND($E70*$H70,2)*OFFSET(V70,0,$CS70),0),2)</f>
        <v/>
      </c>
      <c r="DB70" s="41">
        <f>ROUND(IF(LEFT($C70,4)="CAPE",ROUND($E70*$H70,2)*OFFSET(W70,0,$CS70),0),2)</f>
        <v/>
      </c>
      <c r="DC70" s="41">
        <f>ROUND(IF(LEFT($C70,4)="CAPE",ROUND($E70*$H70,2)*OFFSET(X70,0,$CS70),0),2)</f>
        <v/>
      </c>
      <c r="DD70" s="41">
        <f>ROUND(IF(LEFT($C70,4)="CAPE",ROUND($E70*$H70,2)*OFFSET(Y70,0,$CS70),0),2)</f>
        <v/>
      </c>
      <c r="DE70" s="41">
        <f>ROUND(IF(LEFT($C70,4)="CAPE",ROUND($E70*$H70,2)*OFFSET(Z70,0,$CS70),0),2)</f>
        <v/>
      </c>
      <c r="DF70" s="41">
        <f>ROUND(IF(LEFT($C70,4)="CAPE",ROUND($E70*$H70,2)*OFFSET(AA70,0,$CS70),0),2)</f>
        <v/>
      </c>
      <c r="DG70" s="41">
        <f>ROUND(IF(LEFT($C70,4)="CAPE",ROUND($E70*$H70,2)*OFFSET(AB70,0,$CS70),0),2)</f>
        <v/>
      </c>
      <c r="DH70" s="41">
        <f>ROUND(IF(LEFT($C70,4)="CAPE",ROUND($E70*$H70,2)*OFFSET(AC70,0,$CS70),0),2)</f>
        <v/>
      </c>
      <c r="DI70" s="41">
        <f>ROUND(IF(LEFT($C70,4)="CAPE",ROUND($E70*$H70,2)*OFFSET(AD70,0,$CS70),0),2)</f>
        <v/>
      </c>
      <c r="DJ70" s="41">
        <f>ROUND(IF(LEFT($C70,4)="CAPE",ROUND($E70*$H70,2)*OFFSET(AE70,0,$CS70),0),2)</f>
        <v/>
      </c>
      <c r="DK70" s="41">
        <f>ROUND(IF(LEFT($C70,4)="CAPE",ROUND($E70*$H70,2)*OFFSET(AF70,0,$CS70),0),2)</f>
        <v/>
      </c>
      <c r="DL70" s="41">
        <f>ROUND(IF(LEFT($C70,4)="CAPE",ROUND($E70*$H70,2)*OFFSET(AG70,0,$CS70),0),2)</f>
        <v/>
      </c>
      <c r="DM70" s="41">
        <f>ROUND(IF(LEFT($C70,4)="CAPE",ROUND($E70*$H70,2)*OFFSET(AH70,0,$CS70),0),2)</f>
        <v/>
      </c>
      <c r="DN70" s="41">
        <f>ROUND(IF(LEFT($C70,4)="CAPE",ROUND($E70*$H70,2)*OFFSET(AI70,0,$CS70),0),2)</f>
        <v/>
      </c>
      <c r="DP70" s="41">
        <f>$Q70</f>
        <v/>
      </c>
      <c r="DQ70" s="41">
        <f>$R70</f>
        <v/>
      </c>
      <c r="DR70" s="41">
        <f>$S70</f>
        <v/>
      </c>
      <c r="DS70" s="41">
        <f>ROUND(IF(LEFT($C70,4)="OPEX",$E70*$H70*OFFSET($T70,0,$CS70),0),2)</f>
        <v/>
      </c>
      <c r="DT70" s="41">
        <f>ROUND(IF(LEFT($C70,4)="OPEX",$E70*$H70*OFFSET($U70,0,$CS70),0),2)</f>
        <v/>
      </c>
      <c r="DU70" s="41">
        <f>ROUND(IF(LEFT($C70,4)="OPEX",$E70*$H70*OFFSET($V70,0,$CS70),0),2)</f>
        <v/>
      </c>
      <c r="DV70" s="41">
        <f>ROUND(IF(LEFT($C70,4)="OPEX",$E70*$H70*OFFSET($W70,0,$CS70),0),2)</f>
        <v/>
      </c>
      <c r="DW70" s="41">
        <f>ROUND(IF(LEFT($C70,4)="OPEX",$E70*$H70*OFFSET($X70,0,$CS70),0),2)</f>
        <v/>
      </c>
      <c r="DX70" s="41">
        <f>ROUND(IF(LEFT($C70,4)="OPEX",$E70*$H70*OFFSET($Y70,0,$CS70),0),2)</f>
        <v/>
      </c>
      <c r="DY70" s="41">
        <f>ROUND(IF(LEFT($C70,4)="OPEX",$E70*$H70*OFFSET($Z70,0,$CS70),0),2)</f>
        <v/>
      </c>
      <c r="DZ70" s="41">
        <f>ROUND(IF(LEFT($C70,4)="OPEX",$E70*$H70*OFFSET($AA70,0,$CS70),0),2)</f>
        <v/>
      </c>
      <c r="EA70" s="41">
        <f>ROUND(IF(LEFT($C70,4)="OPEX",$E70*$H70*OFFSET($AB70,0,$CS70),0),2)</f>
        <v/>
      </c>
      <c r="EB70" s="41">
        <f>ROUND(IF(LEFT($C70,4)="OPEX",$E70*$H70*OFFSET($AC70,0,$CS70),0),2)</f>
        <v/>
      </c>
      <c r="EC70" s="41">
        <f>ROUND(IF(LEFT($C70,4)="OPEX",$E70*$H70*OFFSET($AD70,0,$CS70),0),2)</f>
        <v/>
      </c>
      <c r="ED70" s="41">
        <f>ROUND(IF(LEFT($C70,4)="OPEX",$E70*$H70*OFFSET($AE70,0,$CS70),0),2)</f>
        <v/>
      </c>
      <c r="EE70" s="41">
        <f>ROUND(IF(LEFT($C70,4)="OPEX",$E70*$H70*OFFSET($AF70,0,$CS70),0),2)</f>
        <v/>
      </c>
      <c r="EF70" s="41">
        <f>ROUND(IF(LEFT($C70,4)="OPEX",$E70*$H70*OFFSET($AG70,0,$CS70),0),2)</f>
        <v/>
      </c>
      <c r="EG70" s="41">
        <f>ROUND(IF(LEFT($C70,4)="OPEX",$E70*$H70*OFFSET($AH70,0,$CS70),0),2)</f>
        <v/>
      </c>
      <c r="EH70" s="41">
        <f>ROUND(IF(LEFT($C70,4)="OPEX",$E70*$H70*OFFSET($AI70,0,$CS70),0),2)</f>
        <v/>
      </c>
      <c r="EJ70" s="41">
        <f>$Q70</f>
        <v/>
      </c>
      <c r="EK70" s="41">
        <f>$R70</f>
        <v/>
      </c>
      <c r="EL70" s="41">
        <f>$S70</f>
        <v/>
      </c>
      <c r="EM70" s="41">
        <f>ROUND($D70*$CY70,2)</f>
        <v/>
      </c>
      <c r="EN70" s="41">
        <f>ROUND($D70*$CZ70,2)</f>
        <v/>
      </c>
      <c r="EO70" s="41">
        <f>ROUND($D70*$DA70,2)</f>
        <v/>
      </c>
      <c r="EP70" s="41">
        <f>ROUND($D70*$DB70,2)</f>
        <v/>
      </c>
      <c r="EQ70" s="41">
        <f>ROUND($D70*$DC70,2)</f>
        <v/>
      </c>
      <c r="ER70" s="41">
        <f>ROUND($D70*$DD70,2)</f>
        <v/>
      </c>
      <c r="ES70" s="41">
        <f>ROUND($D70*$DE70,2)</f>
        <v/>
      </c>
      <c r="ET70" s="41">
        <f>ROUND($D70*$DF70,2)</f>
        <v/>
      </c>
      <c r="EU70" s="41">
        <f>ROUND($D70*$DG70,2)</f>
        <v/>
      </c>
      <c r="EV70" s="41">
        <f>ROUND($D70*$DH70,2)</f>
        <v/>
      </c>
      <c r="EW70" s="41">
        <f>ROUND($D70*$DI70,2)</f>
        <v/>
      </c>
      <c r="EX70" s="41">
        <f>ROUND($D70*$DJ70,2)</f>
        <v/>
      </c>
      <c r="EY70" s="41">
        <f>ROUND($D70*$DK70,2)</f>
        <v/>
      </c>
      <c r="EZ70" s="41">
        <f>ROUND($D70*$DL70,2)</f>
        <v/>
      </c>
      <c r="FA70" s="41">
        <f>ROUND($D70*$DM70,2)</f>
        <v/>
      </c>
      <c r="FB70" s="41">
        <f>ROUND($D70*$DN70,2)</f>
        <v/>
      </c>
      <c r="FG70" s="41">
        <f>ROUND(IF(LEFT($C70,4)="CAPE",SUM($CY70:CY70 )/$P70,0),2)</f>
        <v/>
      </c>
      <c r="FH70" s="41">
        <f>ROUND(IF(LEFT($C70,4)="CAPE",SUM($CY70:CZ70 )/$P70,0),2)</f>
        <v/>
      </c>
      <c r="FI70" s="41">
        <f>ROUND(IF(LEFT($C70,4)="CAPE",SUM($CY70:DA70 )/$P70,0),2)</f>
        <v/>
      </c>
      <c r="FJ70" s="41">
        <f>ROUND(IF(LEFT($C70,4)="CAPE",SUM($CY70:DB70 )/$P70,0),2)</f>
        <v/>
      </c>
      <c r="FK70" s="41">
        <f>ROUND(IF(LEFT($C70,4)="CAPE",SUM($CY70:DC70 )/$P70,0),2)</f>
        <v/>
      </c>
      <c r="FL70" s="41">
        <f>ROUND(IF(LEFT($C70,4)="CAPE",SUM($CY70:DD70 )/$P70,0),2)</f>
        <v/>
      </c>
      <c r="FM70" s="41">
        <f>ROUND(IF(LEFT($C70,4)="CAPE",SUM($CY70:DE70 )/$P70,0),2)</f>
        <v/>
      </c>
      <c r="FN70" s="41">
        <f>ROUND(IF(LEFT($C70,4)="CAPE",SUM($CY70:DF70 )/$P70,0),2)</f>
        <v/>
      </c>
      <c r="FO70" s="41">
        <f>ROUND(IF(LEFT($C70,4)="CAPE",SUM($CY70:DG70 )/$P70,0),2)</f>
        <v/>
      </c>
      <c r="FP70" s="41">
        <f>ROUND(IF(LEFT($C70,4)="CAPE",SUM($CY70:DH70 )/$P70,0),2)</f>
        <v/>
      </c>
      <c r="FQ70" s="41">
        <f>ROUND(IF(LEFT($C70,4)="CAPE",SUM($CY70:DI70 )/$P70,0),2)</f>
        <v/>
      </c>
      <c r="FR70" s="41">
        <f>ROUND(IF(LEFT($C70,4)="CAPE",SUM($CY70:DJ70 )/$P70,0),2)</f>
        <v/>
      </c>
      <c r="FS70" s="41">
        <f>ROUND(IF(LEFT($C70,4)="CAPE",SUM($CY70:DK70 )/$P70,0),2)</f>
        <v/>
      </c>
      <c r="FT70" s="41">
        <f>ROUND(IF(LEFT($C70,4)="CAPE",SUM($CY70:DL70 )/$P70,0),2)</f>
        <v/>
      </c>
      <c r="FU70" s="41">
        <f>ROUND(IF(LEFT($C70,4)="CAPE",SUM($CY70:DM70 )/$P70,0),2)</f>
        <v/>
      </c>
      <c r="FV70" s="41">
        <f>ROUND(IF(LEFT($C70,4)="CAPE",SUM($CY70:DN70 )/$P70,0),2)</f>
        <v/>
      </c>
      <c r="GA70" s="41">
        <f>ROUND(IF(SUM($FG70:FG70)&gt;SUM($CY70:CY70),SUM($CY70:CY70),SUM($FG70:FG70)),2)</f>
        <v/>
      </c>
      <c r="GB70" s="41">
        <f>ROUND(IF(SUM($FG70:FH70)&gt;SUM($CY70:CZ70),SUM($CY70:CZ70),SUM($FG70:FH70)),2)</f>
        <v/>
      </c>
      <c r="GC70" s="41">
        <f>ROUND(IF(SUM($FG70:FI70)&gt;SUM($CY70:DA70),SUM($CY70:DA70),SUM($FG70:FI70)),2)</f>
        <v/>
      </c>
      <c r="GD70" s="41">
        <f>ROUND(IF(SUM($FG70:FJ70)&gt;SUM($CY70:DB70),SUM($CY70:DB70),SUM($FG70:FJ70)),2)</f>
        <v/>
      </c>
      <c r="GE70" s="41">
        <f>ROUND(IF(SUM($FG70:FK70)&gt;SUM($CY70:DC70),SUM($CY70:DC70),SUM($FG70:FK70)),2)</f>
        <v/>
      </c>
      <c r="GF70" s="41">
        <f>ROUND(IF(SUM($FG70:FL70)&gt;SUM($CY70:DD70),SUM($CY70:DD70),SUM($FG70:FL70)),2)</f>
        <v/>
      </c>
      <c r="GG70" s="41">
        <f>ROUND(IF(SUM($FG70:FM70)&gt;SUM($CY70:DE70),SUM($CY70:DE70),SUM($FG70:FM70)),2)</f>
        <v/>
      </c>
      <c r="GH70" s="41">
        <f>ROUND(IF(SUM($FG70:FN70)&gt;SUM($CY70:DF70),SUM($CY70:DF70),SUM($FG70:FN70)),2)</f>
        <v/>
      </c>
      <c r="GI70" s="41">
        <f>ROUND(IF(SUM($FG70:FO70)&gt;SUM($CY70:DG70),SUM($CY70:DG70),SUM($FG70:FO70)),2)</f>
        <v/>
      </c>
      <c r="GJ70" s="41">
        <f>ROUND(IF(SUM($FG70:FP70)&gt;SUM($CY70:DH70),SUM($CY70:DH70),SUM($FG70:FP70)),2)</f>
        <v/>
      </c>
      <c r="GK70" s="41">
        <f>ROUND(IF(SUM($FG70:FQ70)&gt;SUM($CY70:DI70),SUM($CY70:DI70),SUM($FG70:FQ70)),2)</f>
        <v/>
      </c>
      <c r="GL70" s="41">
        <f>ROUND(IF(SUM($FG70:FR70)&gt;SUM($CY70:DJ70),SUM($CY70:DJ70),SUM($FG70:FR70)),2)</f>
        <v/>
      </c>
      <c r="GM70" s="41">
        <f>ROUND(IF(SUM($FG70:FS70)&gt;SUM($CY70:DK70),SUM($CY70:DK70),SUM($FG70:FS70)),2)</f>
        <v/>
      </c>
      <c r="GN70" s="41">
        <f>ROUND(IF(SUM($FG70:FT70)&gt;SUM($CY70:DL70),SUM($CY70:DL70),SUM($FG70:FT70)),2)</f>
        <v/>
      </c>
      <c r="GO70" s="41">
        <f>ROUND(IF(SUM($FG70:FU70)&gt;SUM($CY70:DM70),SUM($CY70:DM70),SUM($FG70:FU70)),2)</f>
        <v/>
      </c>
      <c r="GP70" s="41">
        <f>ROUND(IF(SUM($FG70:FV70)&gt;SUM($CY70:DN70),SUM($CY70:DN70),SUM($FG70:FV70)),2)</f>
        <v/>
      </c>
      <c r="GR70" s="41">
        <f>$Q70</f>
        <v/>
      </c>
      <c r="GS70" s="41">
        <f>$R70</f>
        <v/>
      </c>
      <c r="GT70" s="41">
        <f>$S70</f>
        <v/>
      </c>
      <c r="GU70" s="41">
        <f>$GA70</f>
        <v/>
      </c>
      <c r="GV70" s="41">
        <f>GB70 - GA70</f>
        <v/>
      </c>
      <c r="GW70" s="41">
        <f>GC70 - GB70</f>
        <v/>
      </c>
      <c r="GX70" s="41">
        <f>GD70 - GC70</f>
        <v/>
      </c>
      <c r="GY70" s="41">
        <f>GE70 - GD70</f>
        <v/>
      </c>
      <c r="GZ70" s="41">
        <f>GF70 - GE70</f>
        <v/>
      </c>
      <c r="HA70" s="41">
        <f>GG70 - GF70</f>
        <v/>
      </c>
      <c r="HB70" s="41">
        <f>GH70 - GG70</f>
        <v/>
      </c>
      <c r="HC70" s="41">
        <f>GI70 - GH70</f>
        <v/>
      </c>
      <c r="HD70" s="41">
        <f>GJ70 - GI70</f>
        <v/>
      </c>
      <c r="HE70" s="41">
        <f>GK70 - GJ70</f>
        <v/>
      </c>
      <c r="HF70" s="41">
        <f>GL70 - GK70</f>
        <v/>
      </c>
      <c r="HG70" s="41">
        <f>GM70 - GL70</f>
        <v/>
      </c>
      <c r="HH70" s="41">
        <f>GN70 - GM70</f>
        <v/>
      </c>
      <c r="HI70" s="41">
        <f>GO70 - GN70</f>
        <v/>
      </c>
      <c r="HJ70" s="41">
        <f>GP70 - GO70</f>
        <v/>
      </c>
      <c r="HL70" s="41">
        <f>$Q70</f>
        <v/>
      </c>
      <c r="HM70" s="41">
        <f>$R70</f>
        <v/>
      </c>
      <c r="HN70" s="41">
        <f>$S70</f>
        <v/>
      </c>
      <c r="HO70" s="144">
        <f>SUMIFS(Kosztorys!$F:$F,Kosztorys!$D:$D,$B70,Kosztorys!$I:$I,CONCATENATE("&lt;01.01.",HP$10,""))</f>
        <v/>
      </c>
      <c r="HP70" s="144">
        <f>SUMIFS(Kosztorys!$F:$F,Kosztorys!$D:$D,$B70,Kosztorys!$I:$I,CONCATENATE("&lt;01.04.",HQ$10,""))-SUM($HO70)</f>
        <v/>
      </c>
      <c r="HQ70" s="144">
        <f>SUMIFS(Kosztorys!$F:$F,Kosztorys!$D:$D,$B70,Kosztorys!$I:$I,CONCATENATE("&lt;01.07.",HR$10,""))-SUM($HO70:HP70)</f>
        <v/>
      </c>
      <c r="HR70" s="144">
        <f>SUMIFS(Kosztorys!$F:$F,Kosztorys!$D:$D,$B70,Kosztorys!$I:$I,CONCATENATE("&lt;01.10.",HS$10,""))-SUM($HO70:HQ70)</f>
        <v/>
      </c>
      <c r="HS70" s="144">
        <f>SUMIFS(Kosztorys!$F:$F,Kosztorys!$D:$D,$B70,Kosztorys!$I:$I,CONCATENATE("&lt;01.01.",HT$10,""))-SUM($HO70:HR70)</f>
        <v/>
      </c>
      <c r="HT70" s="144">
        <f>SUMIFS(Kosztorys!$F:$F,Kosztorys!$D:$D,$B70,Kosztorys!$I:$I,CONCATENATE("&lt;01.04.",HU$10,""))-SUM($HO70:HS70)</f>
        <v/>
      </c>
      <c r="HU70" s="144">
        <f>SUMIFS(Kosztorys!$F:$F,Kosztorys!$D:$D,$B70,Kosztorys!$I:$I,CONCATENATE("&lt;01.07.",HV$10,""))-SUM($HO70:HT70)</f>
        <v/>
      </c>
      <c r="HV70" s="144">
        <f>SUMIFS(Kosztorys!$F:$F,Kosztorys!$D:$D,$B70,Kosztorys!$I:$I,CONCATENATE("&lt;01.10.",HW$10,""))-SUM($HO70:HU70)</f>
        <v/>
      </c>
      <c r="HW70" s="144">
        <f>SUMIFS(Kosztorys!$F:$F,Kosztorys!$D:$D,$B70,Kosztorys!$I:$I,CONCATENATE("&lt;01.01.",HX$10,""))-SUM($HO70:HV70)</f>
        <v/>
      </c>
      <c r="HX70" s="144">
        <f>SUMIFS(Kosztorys!$F:$F,Kosztorys!$D:$D,$B70,Kosztorys!$I:$I,CONCATENATE("&lt;01.04.",HY$10,""))-SUM($HO70:HW70)</f>
        <v/>
      </c>
      <c r="HY70" s="144">
        <f>SUMIFS(Kosztorys!$F:$F,Kosztorys!$D:$D,$B70,Kosztorys!$I:$I,CONCATENATE("&lt;01.07.",HZ$10,""))-SUM($HO70:HX70)</f>
        <v/>
      </c>
      <c r="HZ70" s="144">
        <f>SUMIFS(Kosztorys!$F:$F,Kosztorys!$D:$D,$B70,Kosztorys!$I:$I,CONCATENATE("&lt;01.10.",IA$10,""))-SUM($HO70:HY70)</f>
        <v/>
      </c>
      <c r="IA70" s="144">
        <f>SUMIFS(Kosztorys!$F:$F,Kosztorys!$D:$D,$B70,Kosztorys!$I:$I,CONCATENATE("&lt;01.01.",IB$10,""))-SUM($HO70:HZ70)</f>
        <v/>
      </c>
      <c r="IB70" s="145">
        <f>IF(M70="szt",IF(SUM(HO70:IA70)=IF(ISERROR(VLOOKUP(B70,JB_tabela,MATCH(IB$9,JB_menu,0)-1,FALSE())),,VLOOKUP(B70,JB_tabela,MATCH(IB$9,JB_menu,0)-1,FALSE())),"OK","nie zgadza się liczba użytych JB"),IF(SUM(HO70:IA70)=IF(ISERROR(VLOOKUP(B70,JB_tabela,MATCH(IC$9,JB_menu,0)-1,FALSE())),,VLOOKUP(B70,JB_tabela,MATCH(IC$9,JB_menu,0)-1,FALSE())),"OK","nie zgadzają się metry użyte w JB"))</f>
        <v/>
      </c>
      <c r="IE70" s="41">
        <f>$Q70</f>
        <v/>
      </c>
      <c r="IF70" s="41">
        <f>$R70</f>
        <v/>
      </c>
      <c r="IG70" s="41">
        <f>$S70</f>
        <v/>
      </c>
      <c r="IH70" s="348">
        <f>IF(LEFT($C70,4)="CAPE",ROUND(HO70*$L70,2),0)</f>
        <v/>
      </c>
      <c r="II70" s="348">
        <f>IF(LEFT($C70,4)="CAPE",ROUND(HP70*$L70,2),0)</f>
        <v/>
      </c>
      <c r="IJ70" s="348">
        <f>IF(LEFT($C70,4)="CAPE",ROUND(HQ70*$L70,2),0)</f>
        <v/>
      </c>
      <c r="IK70" s="348">
        <f>IF(LEFT($C70,4)="CAPE",ROUND(HR70*$L70,2),0)</f>
        <v/>
      </c>
      <c r="IL70" s="348">
        <f>IF(LEFT($C70,4)="CAPE",ROUND(HS70*$L70,2),0)</f>
        <v/>
      </c>
      <c r="IM70" s="348">
        <f>IF(LEFT($C70,4)="CAPE",ROUND(HT70*$L70,2),0)</f>
        <v/>
      </c>
      <c r="IN70" s="348">
        <f>IF(LEFT($C70,4)="CAPE",ROUND(HU70*$L70,2),0)</f>
        <v/>
      </c>
      <c r="IO70" s="348">
        <f>IF(LEFT($C70,4)="CAPE",ROUND(HV70*$L70,2),0)</f>
        <v/>
      </c>
      <c r="IP70" s="348">
        <f>IF(LEFT($C70,4)="CAPE",ROUND(HW70*$L70,2),0)</f>
        <v/>
      </c>
      <c r="IQ70" s="348">
        <f>IF(LEFT($C70,4)="CAPE",ROUND(HX70*$L70,2),0)</f>
        <v/>
      </c>
      <c r="IR70" s="348">
        <f>IF(LEFT($C70,4)="CAPE",ROUND(HY70*$L70,2),0)</f>
        <v/>
      </c>
      <c r="IS70" s="348">
        <f>IF(LEFT($C70,4)="CAPE",ROUND(HZ70*$L70,2),0)</f>
        <v/>
      </c>
      <c r="IT70" s="348">
        <f>IF(LEFT($C70,4)="CAPE",ROUND(IA70*$L70,2),0)</f>
        <v/>
      </c>
      <c r="IU70" s="41">
        <f>IF(SUM(IH70:IT70)=SUM(CY70:DN70),"OK",SUM(IH70:IT70)-SUM(CY70:DN70))</f>
        <v/>
      </c>
    </row>
    <row r="71" ht="12.75" customHeight="1">
      <c r="A71" s="119" t="n"/>
      <c r="B71" s="139" t="inlineStr">
        <is>
          <t>siec_doste_szafk_pdz</t>
        </is>
      </c>
      <c r="C71" s="139" t="inlineStr">
        <is>
          <t>CAPEX - 1szt JB</t>
        </is>
      </c>
      <c r="D71" s="140" t="n">
        <v>0</v>
      </c>
      <c r="E71" s="148" t="n">
        <v>1</v>
      </c>
      <c r="F71" s="141" t="inlineStr">
        <is>
          <t>szt</t>
        </is>
      </c>
      <c r="G71" s="139" t="inlineStr">
        <is>
          <t>Mufa wraz z osprzętem dla 72 złączy</t>
        </is>
      </c>
      <c r="H71" s="360">
        <f>IF(ISERROR(VLOOKUP(G71,KB_tabela,MATCH(H$9,KB_menu,0)-2,FALSE())),,VLOOKUP(G71,KB_tabela,MATCH(H$9,KB_menu,0)-2,FALSE()))</f>
        <v/>
      </c>
      <c r="I71" s="41">
        <f>IF(ISERROR(VLOOKUP(B71,JB_tabela,MATCH("czy puste",JB_menu,0)-1,FALSE())),"BŁĄD brak takiej JB",VLOOKUP(B71,JB_tabela,MATCH("czy puste",JB_menu,0)-1,FALSE()))</f>
        <v/>
      </c>
      <c r="J71" s="41">
        <f>IF(ISERROR(VLOOKUP(G71,KB_tabela,MATCH(H$9,KB_menu,0)-2,FALSE())),"BŁĄD brak takiego KB",IF(H71=0,IF(LEFT(C71,4)="OPEX","OK",IF(G71="brak kosztów CAPEX","OK","Brak Ceny KB")),"OK"))</f>
        <v/>
      </c>
      <c r="K71" s="41">
        <f>IF(AJ71="nie zgadza się liczba użytych JB","Nie liczy wszystkich JB",IF(BD71="nie zgadza się liczba użytych JB","Nie liczy wszystkich JB",IF(BX71="nie zgadza się liczba użytych JB","Nie liczy wszystkich JB",IF(BX71="nie zgadza się liczba użytych JB","Nie liczy wszystkich JB","OK"))))</f>
        <v/>
      </c>
      <c r="L71" s="361">
        <f>ROUND((E71*H71),2)</f>
        <v/>
      </c>
      <c r="M71" s="41">
        <f>VLOOKUP(B71,JB_tabela,MATCH(M$9,JB_menu,0)-1,FALSE())</f>
        <v/>
      </c>
      <c r="P71" s="41">
        <f>IF(ISERROR(VLOOKUP(S71,KATEGORIA_tabela,MATCH(P$9,KATEGORIA_menu,0)-2,FALSE())),,VLOOKUP(S71,KATEGORIA_tabela,MATCH(P$9,KATEGORIA_menu,0)-2,FALSE()))</f>
        <v/>
      </c>
      <c r="Q71" s="41">
        <f>IF(ISERROR(VLOOKUP(B71,JB_tabela,MATCH(Q$9,JB_menu,0)-1,FALSE())),,VLOOKUP(B71,JB_tabela,MATCH(Q$9,JB_menu,0)-1,FALSE()))</f>
        <v/>
      </c>
      <c r="R71" s="41">
        <f>IF(ISERROR(VLOOKUP(G71,KB_tabela,MATCH(R$9,KB_menu,0)-2,FALSE())),,VLOOKUP(G71,KB_tabela,MATCH(R$9,KB_menu,0)-2,FALSE()))</f>
        <v/>
      </c>
      <c r="S71" s="41">
        <f>IF(ISERROR(VLOOKUP(G71,KB_tabela,MATCH(S$9,KB_menu,0)-2,FALSE())),,VLOOKUP(G71,KB_tabela,MATCH(S$9,KB_menu,0)-2,FALSE()))</f>
        <v/>
      </c>
      <c r="T71" s="116">
        <f>IF($C71="CAPEX - 1szt JB",IF($M71="szt",SUMIFS(Kosztorys!$F:$F,Kosztorys!$D:$D,$B71,Kosztorys!$I:$I,CONCATENATE("&lt;01.01.",U$10,""))-SUMIFS(Kosztorys!$F:$F,Kosztorys!$D:$D,$B71,Kosztorys!$I:$I,CONCATENATE("&lt;01.01.",T$10,"")),COUNTIFS(Kosztorys!$D:$D,$B71,Kosztorys!$I:$I,CONCATENATE("&lt;01.01.",U$10,""))-COUNTIFS(Kosztorys!$D:$D,$B71,Kosztorys!$I:$I,CONCATENATE("&lt;01.01.",T$10,""))),0)</f>
        <v/>
      </c>
      <c r="U71" s="116">
        <f>IF($C71="CAPEX - 1szt JB",IF($M71="szt",SUMIFS(Kosztorys!$F:$F,Kosztorys!$D:$D,$B71,Kosztorys!$I:$I,CONCATENATE("&lt;01.01.",V$10,""))-SUMIFS(Kosztorys!$F:$F,Kosztorys!$D:$D,$B71,Kosztorys!$I:$I,CONCATENATE("&lt;01.01.",U$10,"")),COUNTIFS(Kosztorys!$D:$D,$B71,Kosztorys!$I:$I,CONCATENATE("&lt;01.01.",V$10,""))-COUNTIFS(Kosztorys!$D:$D,$B71,Kosztorys!$I:$I,CONCATENATE("&lt;01.01.",U$10,""))),0)</f>
        <v/>
      </c>
      <c r="V71" s="116">
        <f>IF($C71="CAPEX - 1szt JB",IF($M71="szt",SUMIFS(Kosztorys!$F:$F,Kosztorys!$D:$D,$B71,Kosztorys!$I:$I,CONCATENATE("&lt;01.01.",W$10,""))-SUMIFS(Kosztorys!$F:$F,Kosztorys!$D:$D,$B71,Kosztorys!$I:$I,CONCATENATE("&lt;01.01.",V$10,"")),COUNTIFS(Kosztorys!$D:$D,$B71,Kosztorys!$I:$I,CONCATENATE("&lt;01.01.",W$10,""))-COUNTIFS(Kosztorys!$D:$D,$B71,Kosztorys!$I:$I,CONCATENATE("&lt;01.01.",V$10,""))),0)</f>
        <v/>
      </c>
      <c r="W71" s="116">
        <f>IF($C71="CAPEX - 1szt JB",IF($M71="szt",SUMIFS(Kosztorys!$F:$F,Kosztorys!$D:$D,$B71,Kosztorys!$I:$I,CONCATENATE("&lt;01.01.",X$10,""))-SUMIFS(Kosztorys!$F:$F,Kosztorys!$D:$D,$B71,Kosztorys!$I:$I,CONCATENATE("&lt;01.01.",W$10,"")),COUNTIFS(Kosztorys!$D:$D,$B71,Kosztorys!$I:$I,CONCATENATE("&lt;01.01.",X$10,""))-COUNTIFS(Kosztorys!$D:$D,$B71,Kosztorys!$I:$I,CONCATENATE("&lt;01.01.",W$10,""))),0)</f>
        <v/>
      </c>
      <c r="X71" s="116">
        <f>IF($C71="CAPEX - 1szt JB",IF($M71="szt",SUMIFS(Kosztorys!$F:$F,Kosztorys!$D:$D,$B71,Kosztorys!$I:$I,CONCATENATE("&lt;01.01.",Y$10,""))-SUMIFS(Kosztorys!$F:$F,Kosztorys!$D:$D,$B71,Kosztorys!$I:$I,CONCATENATE("&lt;01.01.",X$10,"")),COUNTIFS(Kosztorys!$D:$D,$B71,Kosztorys!$I:$I,CONCATENATE("&lt;01.01.",Y$10,""))-COUNTIFS(Kosztorys!$D:$D,$B71,Kosztorys!$I:$I,CONCATENATE("&lt;01.01.",X$10,""))),0)</f>
        <v/>
      </c>
      <c r="Y71" s="116">
        <f>IF($C71="CAPEX - 1szt JB",IF($M71="szt",SUMIFS(Kosztorys!$F:$F,Kosztorys!$D:$D,$B71,Kosztorys!$I:$I,CONCATENATE("&lt;01.01.",Z$10,""))-SUMIFS(Kosztorys!$F:$F,Kosztorys!$D:$D,$B71,Kosztorys!$I:$I,CONCATENATE("&lt;01.01.",Y$10,"")),COUNTIFS(Kosztorys!$D:$D,$B71,Kosztorys!$I:$I,CONCATENATE("&lt;01.01.",Z$10,""))-COUNTIFS(Kosztorys!$D:$D,$B71,Kosztorys!$I:$I,CONCATENATE("&lt;01.01.",Y$10,""))),0)</f>
        <v/>
      </c>
      <c r="Z71" s="116">
        <f>IF($C71="CAPEX - 1szt JB",IF($M71="szt",SUMIFS(Kosztorys!$F:$F,Kosztorys!$D:$D,$B71,Kosztorys!$I:$I,CONCATENATE("&lt;01.01.",AA$10,""))-SUMIFS(Kosztorys!$F:$F,Kosztorys!$D:$D,$B71,Kosztorys!$I:$I,CONCATENATE("&lt;01.01.",Z$10,"")),COUNTIFS(Kosztorys!$D:$D,$B71,Kosztorys!$I:$I,CONCATENATE("&lt;01.01.",AA$10,""))-COUNTIFS(Kosztorys!$D:$D,$B71,Kosztorys!$I:$I,CONCATENATE("&lt;01.01.",Z$10,""))),0)</f>
        <v/>
      </c>
      <c r="AA71" s="116">
        <f>IF($C71="CAPEX - 1szt JB",IF($M71="szt",SUMIFS(Kosztorys!$F:$F,Kosztorys!$D:$D,$B71,Kosztorys!$I:$I,CONCATENATE("&lt;01.01.",AB$10,""))-SUMIFS(Kosztorys!$F:$F,Kosztorys!$D:$D,$B71,Kosztorys!$I:$I,CONCATENATE("&lt;01.01.",AA$10,"")),COUNTIFS(Kosztorys!$D:$D,$B71,Kosztorys!$I:$I,CONCATENATE("&lt;01.01.",AB$10,""))-COUNTIFS(Kosztorys!$D:$D,$B71,Kosztorys!$I:$I,CONCATENATE("&lt;01.01.",AA$10,""))),0)</f>
        <v/>
      </c>
      <c r="AB71" s="116">
        <f>IF($C71="CAPEX - 1szt JB",IF($M71="szt",SUMIFS(Kosztorys!$F:$F,Kosztorys!$D:$D,$B71,Kosztorys!$I:$I,CONCATENATE("&lt;01.01.",AC$10,""))-SUMIFS(Kosztorys!$F:$F,Kosztorys!$D:$D,$B71,Kosztorys!$I:$I,CONCATENATE("&lt;01.01.",AB$10,"")),COUNTIFS(Kosztorys!$D:$D,$B71,Kosztorys!$I:$I,CONCATENATE("&lt;01.01.",AC$10,""))-COUNTIFS(Kosztorys!$D:$D,$B71,Kosztorys!$I:$I,CONCATENATE("&lt;01.01.",AB$10,""))),0)</f>
        <v/>
      </c>
      <c r="AC71" s="116">
        <f>IF($C71="CAPEX - 1szt JB",IF($M71="szt",SUMIFS(Kosztorys!$F:$F,Kosztorys!$D:$D,$B71,Kosztorys!$I:$I,CONCATENATE("&lt;01.01.",AD$10,""))-SUMIFS(Kosztorys!$F:$F,Kosztorys!$D:$D,$B71,Kosztorys!$I:$I,CONCATENATE("&lt;01.01.",AC$10,"")),COUNTIFS(Kosztorys!$D:$D,$B71,Kosztorys!$I:$I,CONCATENATE("&lt;01.01.",AD$10,""))-COUNTIFS(Kosztorys!$D:$D,$B71,Kosztorys!$I:$I,CONCATENATE("&lt;01.01.",AC$10,""))),0)</f>
        <v/>
      </c>
      <c r="AD71" s="116">
        <f>IF($C71="CAPEX - 1szt JB",IF($M71="szt",SUMIFS(Kosztorys!$F:$F,Kosztorys!$D:$D,$B71,Kosztorys!$I:$I,CONCATENATE("&lt;01.01.",AE$10,""))-SUMIFS(Kosztorys!$F:$F,Kosztorys!$D:$D,$B71,Kosztorys!$I:$I,CONCATENATE("&lt;01.01.",AD$10,"")),COUNTIFS(Kosztorys!$D:$D,$B71,Kosztorys!$I:$I,CONCATENATE("&lt;01.01.",AE$10,""))-COUNTIFS(Kosztorys!$D:$D,$B71,Kosztorys!$I:$I,CONCATENATE("&lt;01.01.",AD$10,""))),0)</f>
        <v/>
      </c>
      <c r="AE71" s="116">
        <f>IF($C71="CAPEX - 1szt JB",IF($M71="szt",SUMIFS(Kosztorys!$F:$F,Kosztorys!$D:$D,$B71,Kosztorys!$I:$I,CONCATENATE("&lt;01.01.",AF$10,""))-SUMIFS(Kosztorys!$F:$F,Kosztorys!$D:$D,$B71,Kosztorys!$I:$I,CONCATENATE("&lt;01.01.",AE$10,"")),COUNTIFS(Kosztorys!$D:$D,$B71,Kosztorys!$I:$I,CONCATENATE("&lt;01.01.",AF$10,""))-COUNTIFS(Kosztorys!$D:$D,$B71,Kosztorys!$I:$I,CONCATENATE("&lt;01.01.",AE$10,""))),0)</f>
        <v/>
      </c>
      <c r="AF71" s="116">
        <f>IF($C71="CAPEX - 1szt JB",IF($M71="szt",SUMIFS(Kosztorys!$F:$F,Kosztorys!$D:$D,$B71,Kosztorys!$I:$I,CONCATENATE("&lt;01.01.",AG$10,""))-SUMIFS(Kosztorys!$F:$F,Kosztorys!$D:$D,$B71,Kosztorys!$I:$I,CONCATENATE("&lt;01.01.",AF$10,"")),COUNTIFS(Kosztorys!$D:$D,$B71,Kosztorys!$I:$I,CONCATENATE("&lt;01.01.",AG$10,""))-COUNTIFS(Kosztorys!$D:$D,$B71,Kosztorys!$I:$I,CONCATENATE("&lt;01.01.",AF$10,""))),0)</f>
        <v/>
      </c>
      <c r="AG71" s="116">
        <f>IF($C71="CAPEX - 1szt JB",IF($M71="szt",SUMIFS(Kosztorys!$F:$F,Kosztorys!$D:$D,$B71,Kosztorys!$I:$I,CONCATENATE("&lt;01.01.",AH$10,""))-SUMIFS(Kosztorys!$F:$F,Kosztorys!$D:$D,$B71,Kosztorys!$I:$I,CONCATENATE("&lt;01.01.",AG$10,"")),COUNTIFS(Kosztorys!$D:$D,$B71,Kosztorys!$I:$I,CONCATENATE("&lt;01.01.",AH$10,""))-COUNTIFS(Kosztorys!$D:$D,$B71,Kosztorys!$I:$I,CONCATENATE("&lt;01.01.",AG$10,""))),0)</f>
        <v/>
      </c>
      <c r="AH71" s="116">
        <f>IF($C71="CAPEX - 1szt JB",IF($M71="szt",SUMIFS(Kosztorys!$F:$F,Kosztorys!$D:$D,$B71,Kosztorys!$I:$I,CONCATENATE("&lt;01.01.",AI$10,""))-SUMIFS(Kosztorys!$F:$F,Kosztorys!$D:$D,$B71,Kosztorys!$I:$I,CONCATENATE("&lt;01.01.",AH$10,"")),COUNTIFS(Kosztorys!$D:$D,$B71,Kosztorys!$I:$I,CONCATENATE("&lt;01.01.",AI$10,""))-COUNTIFS(Kosztorys!$D:$D,$B71,Kosztorys!$I:$I,CONCATENATE("&lt;01.01.",AH$10,""))),0)</f>
        <v/>
      </c>
      <c r="AI71" s="116">
        <f>IF($C71="CAPEX - 1szt JB",IF($M71="szt",SUMIFS(Kosztorys!$F:$F,Kosztorys!$D:$D,$B71,Kosztorys!$I:$I,CONCATENATE("&lt;01.01.",AJ$10,""))-SUMIFS(Kosztorys!$F:$F,Kosztorys!$D:$D,$B71,Kosztorys!$I:$I,CONCATENATE("&lt;01.01.",AI$10,"")),COUNTIFS(Kosztorys!$D:$D,$B71,Kosztorys!$I:$I,CONCATENATE("&lt;01.01.",AJ$10,""))-COUNTIFS(Kosztorys!$D:$D,$B71,Kosztorys!$I:$I,CONCATENATE("&lt;01.01.",AI$10,""))),0)</f>
        <v/>
      </c>
      <c r="AJ71" s="116">
        <f>IF(C71="CAPEX - 1szt JB",IF(SUM(T71:AI71)=IF(ISERROR(VLOOKUP(B71,JB_tabela,MATCH(AJ$9,JB_menu,0)-1,FALSE())),,VLOOKUP(B71,JB_tabela,MATCH(AJ$9,JB_menu,0)-1,FALSE())),"OK","nie zgadza się liczba użytych JB"),"OK-ND")</f>
        <v/>
      </c>
      <c r="AM71" s="41">
        <f>IFERROR("_" &amp; VLOOKUP($B71,#REF!,1,FALSE()),#REF!)</f>
        <v/>
      </c>
      <c r="AN71" s="41">
        <f>IF($C71="CAPEX - Długość 1m",SUMIFS(Kosztorys!$F:$F,Kosztorys!$D:$D,$B71,Kosztorys!$I:$I,CONCATENATE("&lt;31.12.",AN$10,""))-SUMIFS(Kosztorys!$F:$F,Kosztorys!$D:$D,$B71,Kosztorys!$I:$I,CONCATENATE("&lt;31.12.",AM$10,"")),"x")</f>
        <v/>
      </c>
      <c r="AO71" s="41">
        <f>IF($C71="CAPEX - Długość 1m",SUMIFS(Kosztorys!$F:$F,Kosztorys!$D:$D,$B71,Kosztorys!$I:$I,CONCATENATE("&lt;31.12.",AO$10,""))-SUMIFS(Kosztorys!$F:$F,Kosztorys!$D:$D,$B71,Kosztorys!$I:$I,CONCATENATE("&lt;31.12.",AN$10,"")),"x")</f>
        <v/>
      </c>
      <c r="AP71" s="41">
        <f>IF($C71="CAPEX - Długość 1m",SUMIFS(Kosztorys!$F:$F,Kosztorys!$D:$D,$B71,Kosztorys!$I:$I,CONCATENATE("&lt;31.12.",AP$10,""))-SUMIFS(Kosztorys!$F:$F,Kosztorys!$D:$D,$B71,Kosztorys!$I:$I,CONCATENATE("&lt;31.12.",AO$10,"")),"x")</f>
        <v/>
      </c>
      <c r="AQ71" s="41">
        <f>IF($C71="CAPEX - Długość 1m",SUMIFS(Kosztorys!$F:$F,Kosztorys!$D:$D,$B71,Kosztorys!$I:$I,CONCATENATE("&lt;31.12.",AQ$10,""))-SUMIFS(Kosztorys!$F:$F,Kosztorys!$D:$D,$B71,Kosztorys!$I:$I,CONCATENATE("&lt;31.12.",AP$10,"")),"x")</f>
        <v/>
      </c>
      <c r="AR71" s="41">
        <f>IF($C71="CAPEX - Długość 1m",SUMIFS(Kosztorys!$F:$F,Kosztorys!$D:$D,$B71,Kosztorys!$I:$I,CONCATENATE("&lt;31.12.",AR$10,""))-SUMIFS(Kosztorys!$F:$F,Kosztorys!$D:$D,$B71,Kosztorys!$I:$I,CONCATENATE("&lt;31.12.",AQ$10,"")),"x")</f>
        <v/>
      </c>
      <c r="AS71" s="41">
        <f>IF($C71="CAPEX - Długość 1m",SUMIFS(Kosztorys!$F:$F,Kosztorys!$D:$D,$B71,Kosztorys!$I:$I,CONCATENATE("&lt;31.12.",AS$10,""))-SUMIFS(Kosztorys!$F:$F,Kosztorys!$D:$D,$B71,Kosztorys!$I:$I,CONCATENATE("&lt;31.12.",AR$10,"")),"x")</f>
        <v/>
      </c>
      <c r="AT71" s="41">
        <f>IF($C71="CAPEX - Długość 1m",SUMIFS(Kosztorys!$F:$F,Kosztorys!$D:$D,$B71,Kosztorys!$I:$I,CONCATENATE("&lt;31.12.",AT$10,""))-SUMIFS(Kosztorys!$F:$F,Kosztorys!$D:$D,$B71,Kosztorys!$I:$I,CONCATENATE("&lt;31.12.",AS$10,"")),"x")</f>
        <v/>
      </c>
      <c r="AU71" s="41">
        <f>IF($C71="CAPEX - Długość 1m",SUMIFS(Kosztorys!$F:$F,Kosztorys!$D:$D,$B71,Kosztorys!$I:$I,CONCATENATE("&lt;31.12.",AU$10,""))-SUMIFS(Kosztorys!$F:$F,Kosztorys!$D:$D,$B71,Kosztorys!$I:$I,CONCATENATE("&lt;31.12.",AT$10,"")),"x")</f>
        <v/>
      </c>
      <c r="AV71" s="41">
        <f>IF($C71="CAPEX - Długość 1m",SUMIFS(Kosztorys!$F:$F,Kosztorys!$D:$D,$B71,Kosztorys!$I:$I,CONCATENATE("&lt;31.12.",AV$10,""))-SUMIFS(Kosztorys!$F:$F,Kosztorys!$D:$D,$B71,Kosztorys!$I:$I,CONCATENATE("&lt;31.12.",AU$10,"")),"x")</f>
        <v/>
      </c>
      <c r="AW71" s="41">
        <f>IF($C71="CAPEX - Długość 1m",SUMIFS(Kosztorys!$F:$F,Kosztorys!$D:$D,$B71,Kosztorys!$I:$I,CONCATENATE("&lt;31.12.",AW$10,""))-SUMIFS(Kosztorys!$F:$F,Kosztorys!$D:$D,$B71,Kosztorys!$I:$I,CONCATENATE("&lt;31.12.",AV$10,"")),"x")</f>
        <v/>
      </c>
      <c r="AX71" s="41">
        <f>IF($C71="CAPEX - Długość 1m",SUMIFS(Kosztorys!$F:$F,Kosztorys!$D:$D,$B71,Kosztorys!$I:$I,CONCATENATE("&lt;31.12.",AX$10,""))-SUMIFS(Kosztorys!$F:$F,Kosztorys!$D:$D,$B71,Kosztorys!$I:$I,CONCATENATE("&lt;31.12.",AW$10,"")),"x")</f>
        <v/>
      </c>
      <c r="AY71" s="41">
        <f>IF($C71="CAPEX - Długość 1m",SUMIFS(Kosztorys!$F:$F,Kosztorys!$D:$D,$B71,Kosztorys!$I:$I,CONCATENATE("&lt;31.12.",AY$10,""))-SUMIFS(Kosztorys!$F:$F,Kosztorys!$D:$D,$B71,Kosztorys!$I:$I,CONCATENATE("&lt;31.12.",AX$10,"")),"x")</f>
        <v/>
      </c>
      <c r="AZ71" s="41">
        <f>IF($C71="CAPEX - Długość 1m",SUMIFS(Kosztorys!$F:$F,Kosztorys!$D:$D,$B71,Kosztorys!$I:$I,CONCATENATE("&lt;31.12.",AZ$10,""))-SUMIFS(Kosztorys!$F:$F,Kosztorys!$D:$D,$B71,Kosztorys!$I:$I,CONCATENATE("&lt;31.12.",AY$10,"")),"x")</f>
        <v/>
      </c>
      <c r="BA71" s="41">
        <f>IF($C71="CAPEX - Długość 1m",SUMIFS(Kosztorys!$F:$F,Kosztorys!$D:$D,$B71,Kosztorys!$I:$I,CONCATENATE("&lt;31.12.",BA$10,""))-SUMIFS(Kosztorys!$F:$F,Kosztorys!$D:$D,$B71,Kosztorys!$I:$I,CONCATENATE("&lt;31.12.",AZ$10,"")),"x")</f>
        <v/>
      </c>
      <c r="BB71" s="41">
        <f>IF($C71="CAPEX - Długość 1m",SUMIFS(Kosztorys!$F:$F,Kosztorys!$D:$D,$B71,Kosztorys!$I:$I,CONCATENATE("&lt;31.12.",BB$10,""))-SUMIFS(Kosztorys!$F:$F,Kosztorys!$D:$D,$B71,Kosztorys!$I:$I,CONCATENATE("&lt;31.12.",BA$10,"")),"x")</f>
        <v/>
      </c>
      <c r="BC71" s="41">
        <f>IF($C71="CAPEX - Długość 1m",SUMIFS(Kosztorys!$F:$F,Kosztorys!$D:$D,$B71,Kosztorys!$I:$I,CONCATENATE("&lt;31.12.",BC$10,""))-SUMIFS(Kosztorys!$F:$F,Kosztorys!$D:$D,$B71,Kosztorys!$I:$I,CONCATENATE("&lt;31.12.",BB$10,"")),"x")</f>
        <v/>
      </c>
      <c r="BD71" s="41">
        <f>IF(C71="CAPEX - Długość 1m",IF(SUM(AN71:BC71)=IF(ISERROR(VLOOKUP(B71,JB_tabela,MATCH(BD$9,JB_menu,0)-1,FALSE())),,VLOOKUP(B71,JB_tabela,MATCH(BD$9,JB_menu,0)-1,FALSE())),"OK","nie zgadza się liczba użytych JB"),"OK-ND")</f>
        <v/>
      </c>
      <c r="BH71" s="41">
        <f>IF($C71="OPEX - Koszt 1szt/rok",IF($M71="szt",SUMIFS(Kosztorys!$F:$F,Kosztorys!$D:$D,$B71,Kosztorys!$I:$I,CONCATENATE("&lt;01.01.",BH$10,""))+(SUMIFS(Kosztorys!$F:$F,Kosztorys!$D:$D,$B71,Kosztorys!$I:$I,CONCATENATE("&lt;=31.03.",BH$10,""))-SUMIFS(Kosztorys!$F:$F,Kosztorys!$D:$D,$B71,Kosztorys!$I:$I,CONCATENATE("&lt;=31.12.",BG$10,"")))*0.75+(SUMIFS(Kosztorys!$F:$F,Kosztorys!$D:$D,$B71,Kosztorys!$I:$I,CONCATENATE("&lt;=30.06.",BH$10,""))-SUMIFS(Kosztorys!$F:$F,Kosztorys!$D:$D,$B71,Kosztorys!$I:$I,CONCATENATE("&lt;=31.03.",BH$10,"")))*0.5+(SUMIFS(Kosztorys!$F:$F,Kosztorys!$D:$D,$B71,Kosztorys!$I:$I,CONCATENATE("&lt;=30.09.",BH$10,""))-SUMIFS(Kosztorys!$F:$F,Kosztorys!$D:$D,$B71,Kosztorys!$I:$I,CONCATENATE("&lt;=30.06.",BH$10,"")))*0.25,"nic"),0)</f>
        <v/>
      </c>
      <c r="BI71" s="41">
        <f>IF($C71="OPEX - Koszt 1szt/rok",IF($M71="szt",SUMIFS(Kosztorys!$F:$F,Kosztorys!$D:$D,$B71,Kosztorys!$I:$I,CONCATENATE("&lt;01.01.",BI$10,""))+(SUMIFS(Kosztorys!$F:$F,Kosztorys!$D:$D,$B71,Kosztorys!$I:$I,CONCATENATE("&lt;=31.03.",BI$10,""))-SUMIFS(Kosztorys!$F:$F,Kosztorys!$D:$D,$B71,Kosztorys!$I:$I,CONCATENATE("&lt;=31.12.",BH$10,"")))*0.75+(SUMIFS(Kosztorys!$F:$F,Kosztorys!$D:$D,$B71,Kosztorys!$I:$I,CONCATENATE("&lt;=30.06.",BI$10,""))-SUMIFS(Kosztorys!$F:$F,Kosztorys!$D:$D,$B71,Kosztorys!$I:$I,CONCATENATE("&lt;=31.03.",BI$10,"")))*0.5+(SUMIFS(Kosztorys!$F:$F,Kosztorys!$D:$D,$B71,Kosztorys!$I:$I,CONCATENATE("&lt;=30.09.",BI$10,""))-SUMIFS(Kosztorys!$F:$F,Kosztorys!$D:$D,$B71,Kosztorys!$I:$I,CONCATENATE("&lt;=30.06.",BI$10,"")))*0.25,"nic"),0)</f>
        <v/>
      </c>
      <c r="BJ71" s="41">
        <f>IF($C71="OPEX - Koszt 1szt/rok",IF($M71="szt",SUMIFS(Kosztorys!$F:$F,Kosztorys!$D:$D,$B71,Kosztorys!$I:$I,CONCATENATE("&lt;01.01.",BJ$10,""))+(SUMIFS(Kosztorys!$F:$F,Kosztorys!$D:$D,$B71,Kosztorys!$I:$I,CONCATENATE("&lt;=31.03.",BJ$10,""))-SUMIFS(Kosztorys!$F:$F,Kosztorys!$D:$D,$B71,Kosztorys!$I:$I,CONCATENATE("&lt;=31.12.",BI$10,"")))*0.75+(SUMIFS(Kosztorys!$F:$F,Kosztorys!$D:$D,$B71,Kosztorys!$I:$I,CONCATENATE("&lt;=30.06.",BJ$10,""))-SUMIFS(Kosztorys!$F:$F,Kosztorys!$D:$D,$B71,Kosztorys!$I:$I,CONCATENATE("&lt;=31.03.",BJ$10,"")))*0.5+(SUMIFS(Kosztorys!$F:$F,Kosztorys!$D:$D,$B71,Kosztorys!$I:$I,CONCATENATE("&lt;=30.09.",BJ$10,""))-SUMIFS(Kosztorys!$F:$F,Kosztorys!$D:$D,$B71,Kosztorys!$I:$I,CONCATENATE("&lt;=30.06.",BJ$10,"")))*0.25,"nic"),0)</f>
        <v/>
      </c>
      <c r="BK71" s="41">
        <f>IF($C71="OPEX - Koszt 1szt/rok",IF($M71="szt",SUMIFS(Kosztorys!$F:$F,Kosztorys!$D:$D,$B71,Kosztorys!$I:$I,CONCATENATE("&lt;01.01.",BK$10,""))+(SUMIFS(Kosztorys!$F:$F,Kosztorys!$D:$D,$B71,Kosztorys!$I:$I,CONCATENATE("&lt;=31.03.",BK$10,""))-SUMIFS(Kosztorys!$F:$F,Kosztorys!$D:$D,$B71,Kosztorys!$I:$I,CONCATENATE("&lt;=31.12.",BJ$10,"")))*0.75+(SUMIFS(Kosztorys!$F:$F,Kosztorys!$D:$D,$B71,Kosztorys!$I:$I,CONCATENATE("&lt;=30.06.",BK$10,""))-SUMIFS(Kosztorys!$F:$F,Kosztorys!$D:$D,$B71,Kosztorys!$I:$I,CONCATENATE("&lt;=31.03.",BK$10,"")))*0.5+(SUMIFS(Kosztorys!$F:$F,Kosztorys!$D:$D,$B71,Kosztorys!$I:$I,CONCATENATE("&lt;=30.09.",BK$10,""))-SUMIFS(Kosztorys!$F:$F,Kosztorys!$D:$D,$B71,Kosztorys!$I:$I,CONCATENATE("&lt;=30.06.",BK$10,"")))*0.25,"nic"),0)</f>
        <v/>
      </c>
      <c r="BL71" s="41">
        <f>IF($C71="OPEX - Koszt 1szt/rok",IF($M71="szt",SUMIFS(Kosztorys!$F:$F,Kosztorys!$D:$D,$B71,Kosztorys!$I:$I,CONCATENATE("&lt;01.01.",BL$10,""))+(SUMIFS(Kosztorys!$F:$F,Kosztorys!$D:$D,$B71,Kosztorys!$I:$I,CONCATENATE("&lt;=31.03.",BL$10,""))-SUMIFS(Kosztorys!$F:$F,Kosztorys!$D:$D,$B71,Kosztorys!$I:$I,CONCATENATE("&lt;=31.12.",BK$10,"")))*0.75+(SUMIFS(Kosztorys!$F:$F,Kosztorys!$D:$D,$B71,Kosztorys!$I:$I,CONCATENATE("&lt;=30.06.",BL$10,""))-SUMIFS(Kosztorys!$F:$F,Kosztorys!$D:$D,$B71,Kosztorys!$I:$I,CONCATENATE("&lt;=31.03.",BL$10,"")))*0.5+(SUMIFS(Kosztorys!$F:$F,Kosztorys!$D:$D,$B71,Kosztorys!$I:$I,CONCATENATE("&lt;=30.09.",BL$10,""))-SUMIFS(Kosztorys!$F:$F,Kosztorys!$D:$D,$B71,Kosztorys!$I:$I,CONCATENATE("&lt;=30.06.",BL$10,"")))*0.25,"nic"),0)</f>
        <v/>
      </c>
      <c r="BM71" s="41">
        <f>IF($C71="OPEX - Koszt 1szt/rok",IF($M71="szt",SUMIFS(Kosztorys!$F:$F,Kosztorys!$D:$D,$B71,Kosztorys!$I:$I,CONCATENATE("&lt;01.01.",BM$10,""))+(SUMIFS(Kosztorys!$F:$F,Kosztorys!$D:$D,$B71,Kosztorys!$I:$I,CONCATENATE("&lt;=31.03.",BM$10,""))-SUMIFS(Kosztorys!$F:$F,Kosztorys!$D:$D,$B71,Kosztorys!$I:$I,CONCATENATE("&lt;=31.12.",BL$10,"")))*0.75+(SUMIFS(Kosztorys!$F:$F,Kosztorys!$D:$D,$B71,Kosztorys!$I:$I,CONCATENATE("&lt;=30.06.",BM$10,""))-SUMIFS(Kosztorys!$F:$F,Kosztorys!$D:$D,$B71,Kosztorys!$I:$I,CONCATENATE("&lt;=31.03.",BM$10,"")))*0.5+(SUMIFS(Kosztorys!$F:$F,Kosztorys!$D:$D,$B71,Kosztorys!$I:$I,CONCATENATE("&lt;=30.09.",BM$10,""))-SUMIFS(Kosztorys!$F:$F,Kosztorys!$D:$D,$B71,Kosztorys!$I:$I,CONCATENATE("&lt;=30.06.",BM$10,"")))*0.25,"nic"),0)</f>
        <v/>
      </c>
      <c r="BN71" s="41">
        <f>IF($C71="OPEX - Koszt 1szt/rok",IF($M71="szt",SUMIFS(Kosztorys!$F:$F,Kosztorys!$D:$D,$B71,Kosztorys!$I:$I,CONCATENATE("&lt;01.01.",BN$10,""))+(SUMIFS(Kosztorys!$F:$F,Kosztorys!$D:$D,$B71,Kosztorys!$I:$I,CONCATENATE("&lt;=31.03.",BN$10,""))-SUMIFS(Kosztorys!$F:$F,Kosztorys!$D:$D,$B71,Kosztorys!$I:$I,CONCATENATE("&lt;=31.12.",BM$10,"")))*0.75+(SUMIFS(Kosztorys!$F:$F,Kosztorys!$D:$D,$B71,Kosztorys!$I:$I,CONCATENATE("&lt;=30.06.",BN$10,""))-SUMIFS(Kosztorys!$F:$F,Kosztorys!$D:$D,$B71,Kosztorys!$I:$I,CONCATENATE("&lt;=31.03.",BN$10,"")))*0.5+(SUMIFS(Kosztorys!$F:$F,Kosztorys!$D:$D,$B71,Kosztorys!$I:$I,CONCATENATE("&lt;=30.09.",BN$10,""))-SUMIFS(Kosztorys!$F:$F,Kosztorys!$D:$D,$B71,Kosztorys!$I:$I,CONCATENATE("&lt;=30.06.",BN$10,"")))*0.25,"nic"),0)</f>
        <v/>
      </c>
      <c r="BO71" s="41">
        <f>IF($C71="OPEX - Koszt 1szt/rok",IF($M71="szt",SUMIFS(Kosztorys!$F:$F,Kosztorys!$D:$D,$B71,Kosztorys!$I:$I,CONCATENATE("&lt;01.01.",BO$10,""))+(SUMIFS(Kosztorys!$F:$F,Kosztorys!$D:$D,$B71,Kosztorys!$I:$I,CONCATENATE("&lt;=31.03.",BO$10,""))-SUMIFS(Kosztorys!$F:$F,Kosztorys!$D:$D,$B71,Kosztorys!$I:$I,CONCATENATE("&lt;=31.12.",BN$10,"")))*0.75+(SUMIFS(Kosztorys!$F:$F,Kosztorys!$D:$D,$B71,Kosztorys!$I:$I,CONCATENATE("&lt;=30.06.",BO$10,""))-SUMIFS(Kosztorys!$F:$F,Kosztorys!$D:$D,$B71,Kosztorys!$I:$I,CONCATENATE("&lt;=31.03.",BO$10,"")))*0.5+(SUMIFS(Kosztorys!$F:$F,Kosztorys!$D:$D,$B71,Kosztorys!$I:$I,CONCATENATE("&lt;=30.09.",BO$10,""))-SUMIFS(Kosztorys!$F:$F,Kosztorys!$D:$D,$B71,Kosztorys!$I:$I,CONCATENATE("&lt;=30.06.",BO$10,"")))*0.25,"nic"),0)</f>
        <v/>
      </c>
      <c r="BP71" s="41">
        <f>IF($C71="OPEX - Koszt 1szt/rok",IF($M71="szt",SUMIFS(Kosztorys!$F:$F,Kosztorys!$D:$D,$B71,Kosztorys!$I:$I,CONCATENATE("&lt;01.01.",BP$10,""))+(SUMIFS(Kosztorys!$F:$F,Kosztorys!$D:$D,$B71,Kosztorys!$I:$I,CONCATENATE("&lt;=31.03.",BP$10,""))-SUMIFS(Kosztorys!$F:$F,Kosztorys!$D:$D,$B71,Kosztorys!$I:$I,CONCATENATE("&lt;=31.12.",BO$10,"")))*0.75+(SUMIFS(Kosztorys!$F:$F,Kosztorys!$D:$D,$B71,Kosztorys!$I:$I,CONCATENATE("&lt;=30.06.",BP$10,""))-SUMIFS(Kosztorys!$F:$F,Kosztorys!$D:$D,$B71,Kosztorys!$I:$I,CONCATENATE("&lt;=31.03.",BP$10,"")))*0.5+(SUMIFS(Kosztorys!$F:$F,Kosztorys!$D:$D,$B71,Kosztorys!$I:$I,CONCATENATE("&lt;=30.09.",BP$10,""))-SUMIFS(Kosztorys!$F:$F,Kosztorys!$D:$D,$B71,Kosztorys!$I:$I,CONCATENATE("&lt;=30.06.",BP$10,"")))*0.25,"nic"),0)</f>
        <v/>
      </c>
      <c r="BQ71" s="41">
        <f>IF($C71="OPEX - Koszt 1szt/rok",IF($M71="szt",SUMIFS(Kosztorys!$F:$F,Kosztorys!$D:$D,$B71,Kosztorys!$I:$I,CONCATENATE("&lt;01.01.",BQ$10,""))+(SUMIFS(Kosztorys!$F:$F,Kosztorys!$D:$D,$B71,Kosztorys!$I:$I,CONCATENATE("&lt;=31.03.",BQ$10,""))-SUMIFS(Kosztorys!$F:$F,Kosztorys!$D:$D,$B71,Kosztorys!$I:$I,CONCATENATE("&lt;=31.12.",BP$10,"")))*0.75+(SUMIFS(Kosztorys!$F:$F,Kosztorys!$D:$D,$B71,Kosztorys!$I:$I,CONCATENATE("&lt;=30.06.",BQ$10,""))-SUMIFS(Kosztorys!$F:$F,Kosztorys!$D:$D,$B71,Kosztorys!$I:$I,CONCATENATE("&lt;=31.03.",BQ$10,"")))*0.5+(SUMIFS(Kosztorys!$F:$F,Kosztorys!$D:$D,$B71,Kosztorys!$I:$I,CONCATENATE("&lt;=30.09.",BQ$10,""))-SUMIFS(Kosztorys!$F:$F,Kosztorys!$D:$D,$B71,Kosztorys!$I:$I,CONCATENATE("&lt;=30.06.",BQ$10,"")))*0.25,"nic"),0)</f>
        <v/>
      </c>
      <c r="BR71" s="41">
        <f>IF($C71="OPEX - Koszt 1szt/rok",IF($M71="szt",SUMIFS(Kosztorys!$F:$F,Kosztorys!$D:$D,$B71,Kosztorys!$I:$I,CONCATENATE("&lt;01.01.",BR$10,""))+(SUMIFS(Kosztorys!$F:$F,Kosztorys!$D:$D,$B71,Kosztorys!$I:$I,CONCATENATE("&lt;=31.03.",BR$10,""))-SUMIFS(Kosztorys!$F:$F,Kosztorys!$D:$D,$B71,Kosztorys!$I:$I,CONCATENATE("&lt;=31.12.",BQ$10,"")))*0.75+(SUMIFS(Kosztorys!$F:$F,Kosztorys!$D:$D,$B71,Kosztorys!$I:$I,CONCATENATE("&lt;=30.06.",BR$10,""))-SUMIFS(Kosztorys!$F:$F,Kosztorys!$D:$D,$B71,Kosztorys!$I:$I,CONCATENATE("&lt;=31.03.",BR$10,"")))*0.5+(SUMIFS(Kosztorys!$F:$F,Kosztorys!$D:$D,$B71,Kosztorys!$I:$I,CONCATENATE("&lt;=30.09.",BR$10,""))-SUMIFS(Kosztorys!$F:$F,Kosztorys!$D:$D,$B71,Kosztorys!$I:$I,CONCATENATE("&lt;=30.06.",BR$10,"")))*0.25,"nic"),0)</f>
        <v/>
      </c>
      <c r="BS71" s="41">
        <f>IF($C71="OPEX - Koszt 1szt/rok",IF($M71="szt",SUMIFS(Kosztorys!$F:$F,Kosztorys!$D:$D,$B71,Kosztorys!$I:$I,CONCATENATE("&lt;01.01.",BS$10,""))+(SUMIFS(Kosztorys!$F:$F,Kosztorys!$D:$D,$B71,Kosztorys!$I:$I,CONCATENATE("&lt;=31.03.",BS$10,""))-SUMIFS(Kosztorys!$F:$F,Kosztorys!$D:$D,$B71,Kosztorys!$I:$I,CONCATENATE("&lt;=31.12.",BR$10,"")))*0.75+(SUMIFS(Kosztorys!$F:$F,Kosztorys!$D:$D,$B71,Kosztorys!$I:$I,CONCATENATE("&lt;=30.06.",BS$10,""))-SUMIFS(Kosztorys!$F:$F,Kosztorys!$D:$D,$B71,Kosztorys!$I:$I,CONCATENATE("&lt;=31.03.",BS$10,"")))*0.5+(SUMIFS(Kosztorys!$F:$F,Kosztorys!$D:$D,$B71,Kosztorys!$I:$I,CONCATENATE("&lt;=30.09.",BS$10,""))-SUMIFS(Kosztorys!$F:$F,Kosztorys!$D:$D,$B71,Kosztorys!$I:$I,CONCATENATE("&lt;=30.06.",BS$10,"")))*0.25,"nic"),0)</f>
        <v/>
      </c>
      <c r="BT71" s="41">
        <f>IF($C71="OPEX - Koszt 1szt/rok",IF($M71="szt",SUMIFS(Kosztorys!$F:$F,Kosztorys!$D:$D,$B71,Kosztorys!$I:$I,CONCATENATE("&lt;01.01.",BT$10,""))+(SUMIFS(Kosztorys!$F:$F,Kosztorys!$D:$D,$B71,Kosztorys!$I:$I,CONCATENATE("&lt;=31.03.",BT$10,""))-SUMIFS(Kosztorys!$F:$F,Kosztorys!$D:$D,$B71,Kosztorys!$I:$I,CONCATENATE("&lt;=31.12.",BS$10,"")))*0.75+(SUMIFS(Kosztorys!$F:$F,Kosztorys!$D:$D,$B71,Kosztorys!$I:$I,CONCATENATE("&lt;=30.06.",BT$10,""))-SUMIFS(Kosztorys!$F:$F,Kosztorys!$D:$D,$B71,Kosztorys!$I:$I,CONCATENATE("&lt;=31.03.",BT$10,"")))*0.5+(SUMIFS(Kosztorys!$F:$F,Kosztorys!$D:$D,$B71,Kosztorys!$I:$I,CONCATENATE("&lt;=30.09.",BT$10,""))-SUMIFS(Kosztorys!$F:$F,Kosztorys!$D:$D,$B71,Kosztorys!$I:$I,CONCATENATE("&lt;=30.06.",BT$10,"")))*0.25,"nic"),0)</f>
        <v/>
      </c>
      <c r="BU71" s="41">
        <f>IF($C71="OPEX - Koszt 1szt/rok",IF($M71="szt",SUMIFS(Kosztorys!$F:$F,Kosztorys!$D:$D,$B71,Kosztorys!$I:$I,CONCATENATE("&lt;01.01.",BU$10,""))+(SUMIFS(Kosztorys!$F:$F,Kosztorys!$D:$D,$B71,Kosztorys!$I:$I,CONCATENATE("&lt;=31.03.",BU$10,""))-SUMIFS(Kosztorys!$F:$F,Kosztorys!$D:$D,$B71,Kosztorys!$I:$I,CONCATENATE("&lt;=31.12.",BT$10,"")))*0.75+(SUMIFS(Kosztorys!$F:$F,Kosztorys!$D:$D,$B71,Kosztorys!$I:$I,CONCATENATE("&lt;=30.06.",BU$10,""))-SUMIFS(Kosztorys!$F:$F,Kosztorys!$D:$D,$B71,Kosztorys!$I:$I,CONCATENATE("&lt;=31.03.",BU$10,"")))*0.5+(SUMIFS(Kosztorys!$F:$F,Kosztorys!$D:$D,$B71,Kosztorys!$I:$I,CONCATENATE("&lt;=30.09.",BU$10,""))-SUMIFS(Kosztorys!$F:$F,Kosztorys!$D:$D,$B71,Kosztorys!$I:$I,CONCATENATE("&lt;=30.06.",BU$10,"")))*0.25,"nic"),0)</f>
        <v/>
      </c>
      <c r="BV71" s="41">
        <f>IF($C71="OPEX - Koszt 1szt/rok",IF($M71="szt",SUMIFS(Kosztorys!$F:$F,Kosztorys!$D:$D,$B71,Kosztorys!$I:$I,CONCATENATE("&lt;01.01.",BV$10,""))+(SUMIFS(Kosztorys!$F:$F,Kosztorys!$D:$D,$B71,Kosztorys!$I:$I,CONCATENATE("&lt;=31.03.",BV$10,""))-SUMIFS(Kosztorys!$F:$F,Kosztorys!$D:$D,$B71,Kosztorys!$I:$I,CONCATENATE("&lt;=31.12.",BU$10,"")))*0.75+(SUMIFS(Kosztorys!$F:$F,Kosztorys!$D:$D,$B71,Kosztorys!$I:$I,CONCATENATE("&lt;=30.06.",BV$10,""))-SUMIFS(Kosztorys!$F:$F,Kosztorys!$D:$D,$B71,Kosztorys!$I:$I,CONCATENATE("&lt;=31.03.",BV$10,"")))*0.5+(SUMIFS(Kosztorys!$F:$F,Kosztorys!$D:$D,$B71,Kosztorys!$I:$I,CONCATENATE("&lt;=30.09.",BV$10,""))-SUMIFS(Kosztorys!$F:$F,Kosztorys!$D:$D,$B71,Kosztorys!$I:$I,CONCATENATE("&lt;=30.06.",BV$10,"")))*0.25,"nic"),0)</f>
        <v/>
      </c>
      <c r="BW71" s="41">
        <f>IF($C71="OPEX - Koszt 1szt/rok",IF($M71="szt",SUMIFS(Kosztorys!$F:$F,Kosztorys!$D:$D,$B71,Kosztorys!$I:$I,CONCATENATE("&lt;01.01.",BW$10,""))+(SUMIFS(Kosztorys!$F:$F,Kosztorys!$D:$D,$B71,Kosztorys!$I:$I,CONCATENATE("&lt;=31.03.",BW$10,""))-SUMIFS(Kosztorys!$F:$F,Kosztorys!$D:$D,$B71,Kosztorys!$I:$I,CONCATENATE("&lt;=31.12.",BV$10,"")))*0.75+(SUMIFS(Kosztorys!$F:$F,Kosztorys!$D:$D,$B71,Kosztorys!$I:$I,CONCATENATE("&lt;=30.06.",BW$10,""))-SUMIFS(Kosztorys!$F:$F,Kosztorys!$D:$D,$B71,Kosztorys!$I:$I,CONCATENATE("&lt;=31.03.",BW$10,"")))*0.5+(SUMIFS(Kosztorys!$F:$F,Kosztorys!$D:$D,$B71,Kosztorys!$I:$I,CONCATENATE("&lt;=30.09.",BW$10,""))-SUMIFS(Kosztorys!$F:$F,Kosztorys!$D:$D,$B71,Kosztorys!$I:$I,CONCATENATE("&lt;=30.06.",BW$10,"")))*0.25,"nic"),0)</f>
        <v/>
      </c>
      <c r="BX71" s="41">
        <f>IF(C71="OPEX - Koszt 1szt/rok",IF(MAX(BH71:BW71)=IF(ISERROR(VLOOKUP(B71,JB_tabela,MATCH(BX$9,JB_menu,0)-1,FALSE())),,VLOOKUP(B71,JB_tabela,MATCH(BX$9,JB_menu,0)-1,FALSE())),"OK","nie zgadza się liczba użytych JB"),"OK-ND")</f>
        <v/>
      </c>
      <c r="CB71" s="41">
        <f>IF($C71="OPEX - Długość 1m koszt/rok",IF($M71="m",SUMIFS(Kosztorys!$F:$F,Kosztorys!$D:$D,$B71,Kosztorys!$I:$I,CONCATENATE("&lt;01.01.",CB$10,""))+(SUMIFS(Kosztorys!$F:$F,Kosztorys!$D:$D,$B71,Kosztorys!$I:$I,CONCATENATE("&lt;=31.03.",CB$10,""))-SUMIFS(Kosztorys!$F:$F,Kosztorys!$D:$D,$B71,Kosztorys!$I:$I,CONCATENATE("&lt;=31.12.",CA$10,"")))*0.75+(SUMIFS(Kosztorys!$F:$F,Kosztorys!$D:$D,$B71,Kosztorys!$I:$I,CONCATENATE("&lt;=30.06.",CB$10,""))-SUMIFS(Kosztorys!$F:$F,Kosztorys!$D:$D,$B71,Kosztorys!$I:$I,CONCATENATE("&lt;=31.03.",CB$10,"")))*0.5+(SUMIFS(Kosztorys!$F:$F,Kosztorys!$D:$D,$B71,Kosztorys!$I:$I,CONCATENATE("&lt;=30.09.",CB$10,""))-SUMIFS(Kosztorys!$F:$F,Kosztorys!$D:$D,$B71,Kosztorys!$I:$I,CONCATENATE("&lt;=30.06.",CB$10,"")))*0.25,"nic"),0)</f>
        <v/>
      </c>
      <c r="CC71" s="41">
        <f>IF($C71="OPEX - Długość 1m koszt/rok",IF($M71="m",SUMIFS(Kosztorys!$F:$F,Kosztorys!$D:$D,$B71,Kosztorys!$I:$I,CONCATENATE("&lt;01.01.",CC$10,""))+(SUMIFS(Kosztorys!$F:$F,Kosztorys!$D:$D,$B71,Kosztorys!$I:$I,CONCATENATE("&lt;=31.03.",CC$10,""))-SUMIFS(Kosztorys!$F:$F,Kosztorys!$D:$D,$B71,Kosztorys!$I:$I,CONCATENATE("&lt;=31.12.",CB$10,"")))*0.75+(SUMIFS(Kosztorys!$F:$F,Kosztorys!$D:$D,$B71,Kosztorys!$I:$I,CONCATENATE("&lt;=30.06.",CC$10,""))-SUMIFS(Kosztorys!$F:$F,Kosztorys!$D:$D,$B71,Kosztorys!$I:$I,CONCATENATE("&lt;=31.03.",CC$10,"")))*0.5+(SUMIFS(Kosztorys!$F:$F,Kosztorys!$D:$D,$B71,Kosztorys!$I:$I,CONCATENATE("&lt;=30.09.",CC$10,""))-SUMIFS(Kosztorys!$F:$F,Kosztorys!$D:$D,$B71,Kosztorys!$I:$I,CONCATENATE("&lt;=30.06.",CC$10,"")))*0.25,"nic"),0)</f>
        <v/>
      </c>
      <c r="CD71" s="41">
        <f>IF($C71="OPEX - Długość 1m koszt/rok",IF($M71="m",SUMIFS(Kosztorys!$F:$F,Kosztorys!$D:$D,$B71,Kosztorys!$I:$I,CONCATENATE("&lt;01.01.",CD$10,""))+(SUMIFS(Kosztorys!$F:$F,Kosztorys!$D:$D,$B71,Kosztorys!$I:$I,CONCATENATE("&lt;=31.03.",CD$10,""))-SUMIFS(Kosztorys!$F:$F,Kosztorys!$D:$D,$B71,Kosztorys!$I:$I,CONCATENATE("&lt;=31.12.",CC$10,"")))*0.75+(SUMIFS(Kosztorys!$F:$F,Kosztorys!$D:$D,$B71,Kosztorys!$I:$I,CONCATENATE("&lt;=30.06.",CD$10,""))-SUMIFS(Kosztorys!$F:$F,Kosztorys!$D:$D,$B71,Kosztorys!$I:$I,CONCATENATE("&lt;=31.03.",CD$10,"")))*0.5+(SUMIFS(Kosztorys!$F:$F,Kosztorys!$D:$D,$B71,Kosztorys!$I:$I,CONCATENATE("&lt;=30.09.",CD$10,""))-SUMIFS(Kosztorys!$F:$F,Kosztorys!$D:$D,$B71,Kosztorys!$I:$I,CONCATENATE("&lt;=30.06.",CD$10,"")))*0.25,"nic"),0)</f>
        <v/>
      </c>
      <c r="CE71" s="41">
        <f>IF($C71="OPEX - Długość 1m koszt/rok",IF($M71="m",SUMIFS(Kosztorys!$F:$F,Kosztorys!$D:$D,$B71,Kosztorys!$I:$I,CONCATENATE("&lt;01.01.",CE$10,""))+(SUMIFS(Kosztorys!$F:$F,Kosztorys!$D:$D,$B71,Kosztorys!$I:$I,CONCATENATE("&lt;=31.03.",CE$10,""))-SUMIFS(Kosztorys!$F:$F,Kosztorys!$D:$D,$B71,Kosztorys!$I:$I,CONCATENATE("&lt;=31.12.",CD$10,"")))*0.75+(SUMIFS(Kosztorys!$F:$F,Kosztorys!$D:$D,$B71,Kosztorys!$I:$I,CONCATENATE("&lt;=30.06.",CE$10,""))-SUMIFS(Kosztorys!$F:$F,Kosztorys!$D:$D,$B71,Kosztorys!$I:$I,CONCATENATE("&lt;=31.03.",CE$10,"")))*0.5+(SUMIFS(Kosztorys!$F:$F,Kosztorys!$D:$D,$B71,Kosztorys!$I:$I,CONCATENATE("&lt;=30.09.",CE$10,""))-SUMIFS(Kosztorys!$F:$F,Kosztorys!$D:$D,$B71,Kosztorys!$I:$I,CONCATENATE("&lt;=30.06.",CE$10,"")))*0.25,"nic"),0)</f>
        <v/>
      </c>
      <c r="CF71" s="41">
        <f>IF($C71="OPEX - Długość 1m koszt/rok",IF($M71="m",SUMIFS(Kosztorys!$F:$F,Kosztorys!$D:$D,$B71,Kosztorys!$I:$I,CONCATENATE("&lt;01.01.",CF$10,""))+(SUMIFS(Kosztorys!$F:$F,Kosztorys!$D:$D,$B71,Kosztorys!$I:$I,CONCATENATE("&lt;=31.03.",CF$10,""))-SUMIFS(Kosztorys!$F:$F,Kosztorys!$D:$D,$B71,Kosztorys!$I:$I,CONCATENATE("&lt;=31.12.",CE$10,"")))*0.75+(SUMIFS(Kosztorys!$F:$F,Kosztorys!$D:$D,$B71,Kosztorys!$I:$I,CONCATENATE("&lt;=30.06.",CF$10,""))-SUMIFS(Kosztorys!$F:$F,Kosztorys!$D:$D,$B71,Kosztorys!$I:$I,CONCATENATE("&lt;=31.03.",CF$10,"")))*0.5+(SUMIFS(Kosztorys!$F:$F,Kosztorys!$D:$D,$B71,Kosztorys!$I:$I,CONCATENATE("&lt;=30.09.",CF$10,""))-SUMIFS(Kosztorys!$F:$F,Kosztorys!$D:$D,$B71,Kosztorys!$I:$I,CONCATENATE("&lt;=30.06.",CF$10,"")))*0.25,"nic"),0)</f>
        <v/>
      </c>
      <c r="CG71" s="41">
        <f>IF($C71="OPEX - Długość 1m koszt/rok",IF($M71="m",SUMIFS(Kosztorys!$F:$F,Kosztorys!$D:$D,$B71,Kosztorys!$I:$I,CONCATENATE("&lt;01.01.",CG$10,""))+(SUMIFS(Kosztorys!$F:$F,Kosztorys!$D:$D,$B71,Kosztorys!$I:$I,CONCATENATE("&lt;=31.03.",CG$10,""))-SUMIFS(Kosztorys!$F:$F,Kosztorys!$D:$D,$B71,Kosztorys!$I:$I,CONCATENATE("&lt;=31.12.",CF$10,"")))*0.75+(SUMIFS(Kosztorys!$F:$F,Kosztorys!$D:$D,$B71,Kosztorys!$I:$I,CONCATENATE("&lt;=30.06.",CG$10,""))-SUMIFS(Kosztorys!$F:$F,Kosztorys!$D:$D,$B71,Kosztorys!$I:$I,CONCATENATE("&lt;=31.03.",CG$10,"")))*0.5+(SUMIFS(Kosztorys!$F:$F,Kosztorys!$D:$D,$B71,Kosztorys!$I:$I,CONCATENATE("&lt;=30.09.",CG$10,""))-SUMIFS(Kosztorys!$F:$F,Kosztorys!$D:$D,$B71,Kosztorys!$I:$I,CONCATENATE("&lt;=30.06.",CG$10,"")))*0.25,"nic"),0)</f>
        <v/>
      </c>
      <c r="CH71" s="41">
        <f>IF($C71="OPEX - Długość 1m koszt/rok",IF($M71="m",SUMIFS(Kosztorys!$F:$F,Kosztorys!$D:$D,$B71,Kosztorys!$I:$I,CONCATENATE("&lt;01.01.",CH$10,""))+(SUMIFS(Kosztorys!$F:$F,Kosztorys!$D:$D,$B71,Kosztorys!$I:$I,CONCATENATE("&lt;=31.03.",CH$10,""))-SUMIFS(Kosztorys!$F:$F,Kosztorys!$D:$D,$B71,Kosztorys!$I:$I,CONCATENATE("&lt;=31.12.",CG$10,"")))*0.75+(SUMIFS(Kosztorys!$F:$F,Kosztorys!$D:$D,$B71,Kosztorys!$I:$I,CONCATENATE("&lt;=30.06.",CH$10,""))-SUMIFS(Kosztorys!$F:$F,Kosztorys!$D:$D,$B71,Kosztorys!$I:$I,CONCATENATE("&lt;=31.03.",CH$10,"")))*0.5+(SUMIFS(Kosztorys!$F:$F,Kosztorys!$D:$D,$B71,Kosztorys!$I:$I,CONCATENATE("&lt;=30.09.",CH$10,""))-SUMIFS(Kosztorys!$F:$F,Kosztorys!$D:$D,$B71,Kosztorys!$I:$I,CONCATENATE("&lt;=30.06.",CH$10,"")))*0.25,"nic"),0)</f>
        <v/>
      </c>
      <c r="CI71" s="41">
        <f>IF($C71="OPEX - Długość 1m koszt/rok",IF($M71="m",SUMIFS(Kosztorys!$F:$F,Kosztorys!$D:$D,$B71,Kosztorys!$I:$I,CONCATENATE("&lt;01.01.",CI$10,""))+(SUMIFS(Kosztorys!$F:$F,Kosztorys!$D:$D,$B71,Kosztorys!$I:$I,CONCATENATE("&lt;=31.03.",CI$10,""))-SUMIFS(Kosztorys!$F:$F,Kosztorys!$D:$D,$B71,Kosztorys!$I:$I,CONCATENATE("&lt;=31.12.",CH$10,"")))*0.75+(SUMIFS(Kosztorys!$F:$F,Kosztorys!$D:$D,$B71,Kosztorys!$I:$I,CONCATENATE("&lt;=30.06.",CI$10,""))-SUMIFS(Kosztorys!$F:$F,Kosztorys!$D:$D,$B71,Kosztorys!$I:$I,CONCATENATE("&lt;=31.03.",CI$10,"")))*0.5+(SUMIFS(Kosztorys!$F:$F,Kosztorys!$D:$D,$B71,Kosztorys!$I:$I,CONCATENATE("&lt;=30.09.",CI$10,""))-SUMIFS(Kosztorys!$F:$F,Kosztorys!$D:$D,$B71,Kosztorys!$I:$I,CONCATENATE("&lt;=30.06.",CI$10,"")))*0.25,"nic"),0)</f>
        <v/>
      </c>
      <c r="CJ71" s="41">
        <f>IF($C71="OPEX - Długość 1m koszt/rok",IF($M71="m",SUMIFS(Kosztorys!$F:$F,Kosztorys!$D:$D,$B71,Kosztorys!$I:$I,CONCATENATE("&lt;01.01.",CJ$10,""))+(SUMIFS(Kosztorys!$F:$F,Kosztorys!$D:$D,$B71,Kosztorys!$I:$I,CONCATENATE("&lt;=31.03.",CJ$10,""))-SUMIFS(Kosztorys!$F:$F,Kosztorys!$D:$D,$B71,Kosztorys!$I:$I,CONCATENATE("&lt;=31.12.",CI$10,"")))*0.75+(SUMIFS(Kosztorys!$F:$F,Kosztorys!$D:$D,$B71,Kosztorys!$I:$I,CONCATENATE("&lt;=30.06.",CJ$10,""))-SUMIFS(Kosztorys!$F:$F,Kosztorys!$D:$D,$B71,Kosztorys!$I:$I,CONCATENATE("&lt;=31.03.",CJ$10,"")))*0.5+(SUMIFS(Kosztorys!$F:$F,Kosztorys!$D:$D,$B71,Kosztorys!$I:$I,CONCATENATE("&lt;=30.09.",CJ$10,""))-SUMIFS(Kosztorys!$F:$F,Kosztorys!$D:$D,$B71,Kosztorys!$I:$I,CONCATENATE("&lt;=30.06.",CJ$10,"")))*0.25,"nic"),0)</f>
        <v/>
      </c>
      <c r="CK71" s="41">
        <f>IF($C71="OPEX - Długość 1m koszt/rok",IF($M71="m",SUMIFS(Kosztorys!$F:$F,Kosztorys!$D:$D,$B71,Kosztorys!$I:$I,CONCATENATE("&lt;01.01.",CK$10,""))+(SUMIFS(Kosztorys!$F:$F,Kosztorys!$D:$D,$B71,Kosztorys!$I:$I,CONCATENATE("&lt;=31.03.",CK$10,""))-SUMIFS(Kosztorys!$F:$F,Kosztorys!$D:$D,$B71,Kosztorys!$I:$I,CONCATENATE("&lt;=31.12.",CJ$10,"")))*0.75+(SUMIFS(Kosztorys!$F:$F,Kosztorys!$D:$D,$B71,Kosztorys!$I:$I,CONCATENATE("&lt;=30.06.",CK$10,""))-SUMIFS(Kosztorys!$F:$F,Kosztorys!$D:$D,$B71,Kosztorys!$I:$I,CONCATENATE("&lt;=31.03.",CK$10,"")))*0.5+(SUMIFS(Kosztorys!$F:$F,Kosztorys!$D:$D,$B71,Kosztorys!$I:$I,CONCATENATE("&lt;=30.09.",CK$10,""))-SUMIFS(Kosztorys!$F:$F,Kosztorys!$D:$D,$B71,Kosztorys!$I:$I,CONCATENATE("&lt;=30.06.",CK$10,"")))*0.25,"nic"),0)</f>
        <v/>
      </c>
      <c r="CL71" s="41">
        <f>IF($C71="OPEX - Długość 1m koszt/rok",IF($M71="m",SUMIFS(Kosztorys!$F:$F,Kosztorys!$D:$D,$B71,Kosztorys!$I:$I,CONCATENATE("&lt;01.01.",CL$10,""))+(SUMIFS(Kosztorys!$F:$F,Kosztorys!$D:$D,$B71,Kosztorys!$I:$I,CONCATENATE("&lt;=31.03.",CL$10,""))-SUMIFS(Kosztorys!$F:$F,Kosztorys!$D:$D,$B71,Kosztorys!$I:$I,CONCATENATE("&lt;=31.12.",CK$10,"")))*0.75+(SUMIFS(Kosztorys!$F:$F,Kosztorys!$D:$D,$B71,Kosztorys!$I:$I,CONCATENATE("&lt;=30.06.",CL$10,""))-SUMIFS(Kosztorys!$F:$F,Kosztorys!$D:$D,$B71,Kosztorys!$I:$I,CONCATENATE("&lt;=31.03.",CL$10,"")))*0.5+(SUMIFS(Kosztorys!$F:$F,Kosztorys!$D:$D,$B71,Kosztorys!$I:$I,CONCATENATE("&lt;=30.09.",CL$10,""))-SUMIFS(Kosztorys!$F:$F,Kosztorys!$D:$D,$B71,Kosztorys!$I:$I,CONCATENATE("&lt;=30.06.",CL$10,"")))*0.25,"nic"),0)</f>
        <v/>
      </c>
      <c r="CM71" s="41">
        <f>IF($C71="OPEX - Długość 1m koszt/rok",IF($M71="m",SUMIFS(Kosztorys!$F:$F,Kosztorys!$D:$D,$B71,Kosztorys!$I:$I,CONCATENATE("&lt;01.01.",CM$10,""))+(SUMIFS(Kosztorys!$F:$F,Kosztorys!$D:$D,$B71,Kosztorys!$I:$I,CONCATENATE("&lt;=31.03.",CM$10,""))-SUMIFS(Kosztorys!$F:$F,Kosztorys!$D:$D,$B71,Kosztorys!$I:$I,CONCATENATE("&lt;=31.12.",CL$10,"")))*0.75+(SUMIFS(Kosztorys!$F:$F,Kosztorys!$D:$D,$B71,Kosztorys!$I:$I,CONCATENATE("&lt;=30.06.",CM$10,""))-SUMIFS(Kosztorys!$F:$F,Kosztorys!$D:$D,$B71,Kosztorys!$I:$I,CONCATENATE("&lt;=31.03.",CM$10,"")))*0.5+(SUMIFS(Kosztorys!$F:$F,Kosztorys!$D:$D,$B71,Kosztorys!$I:$I,CONCATENATE("&lt;=30.09.",CM$10,""))-SUMIFS(Kosztorys!$F:$F,Kosztorys!$D:$D,$B71,Kosztorys!$I:$I,CONCATENATE("&lt;=30.06.",CM$10,"")))*0.25,"nic"),0)</f>
        <v/>
      </c>
      <c r="CN71" s="41">
        <f>IF($C71="OPEX - Długość 1m koszt/rok",IF($M71="m",SUMIFS(Kosztorys!$F:$F,Kosztorys!$D:$D,$B71,Kosztorys!$I:$I,CONCATENATE("&lt;01.01.",CN$10,""))+(SUMIFS(Kosztorys!$F:$F,Kosztorys!$D:$D,$B71,Kosztorys!$I:$I,CONCATENATE("&lt;=31.03.",CN$10,""))-SUMIFS(Kosztorys!$F:$F,Kosztorys!$D:$D,$B71,Kosztorys!$I:$I,CONCATENATE("&lt;=31.12.",CM$10,"")))*0.75+(SUMIFS(Kosztorys!$F:$F,Kosztorys!$D:$D,$B71,Kosztorys!$I:$I,CONCATENATE("&lt;=30.06.",CN$10,""))-SUMIFS(Kosztorys!$F:$F,Kosztorys!$D:$D,$B71,Kosztorys!$I:$I,CONCATENATE("&lt;=31.03.",CN$10,"")))*0.5+(SUMIFS(Kosztorys!$F:$F,Kosztorys!$D:$D,$B71,Kosztorys!$I:$I,CONCATENATE("&lt;=30.09.",CN$10,""))-SUMIFS(Kosztorys!$F:$F,Kosztorys!$D:$D,$B71,Kosztorys!$I:$I,CONCATENATE("&lt;=30.06.",CN$10,"")))*0.25,"nic"),0)</f>
        <v/>
      </c>
      <c r="CO71" s="41">
        <f>IF($C71="OPEX - Długość 1m koszt/rok",IF($M71="m",SUMIFS(Kosztorys!$F:$F,Kosztorys!$D:$D,$B71,Kosztorys!$I:$I,CONCATENATE("&lt;01.01.",CO$10,""))+(SUMIFS(Kosztorys!$F:$F,Kosztorys!$D:$D,$B71,Kosztorys!$I:$I,CONCATENATE("&lt;=31.03.",CO$10,""))-SUMIFS(Kosztorys!$F:$F,Kosztorys!$D:$D,$B71,Kosztorys!$I:$I,CONCATENATE("&lt;=31.12.",CN$10,"")))*0.75+(SUMIFS(Kosztorys!$F:$F,Kosztorys!$D:$D,$B71,Kosztorys!$I:$I,CONCATENATE("&lt;=30.06.",CO$10,""))-SUMIFS(Kosztorys!$F:$F,Kosztorys!$D:$D,$B71,Kosztorys!$I:$I,CONCATENATE("&lt;=31.03.",CO$10,"")))*0.5+(SUMIFS(Kosztorys!$F:$F,Kosztorys!$D:$D,$B71,Kosztorys!$I:$I,CONCATENATE("&lt;=30.09.",CO$10,""))-SUMIFS(Kosztorys!$F:$F,Kosztorys!$D:$D,$B71,Kosztorys!$I:$I,CONCATENATE("&lt;=30.06.",CO$10,"")))*0.25,"nic"),0)</f>
        <v/>
      </c>
      <c r="CP71" s="41">
        <f>IF($C71="OPEX - Długość 1m koszt/rok",IF($M71="m",SUMIFS(Kosztorys!$F:$F,Kosztorys!$D:$D,$B71,Kosztorys!$I:$I,CONCATENATE("&lt;01.01.",CP$10,""))+(SUMIFS(Kosztorys!$F:$F,Kosztorys!$D:$D,$B71,Kosztorys!$I:$I,CONCATENATE("&lt;=31.03.",CP$10,""))-SUMIFS(Kosztorys!$F:$F,Kosztorys!$D:$D,$B71,Kosztorys!$I:$I,CONCATENATE("&lt;=31.12.",CO$10,"")))*0.75+(SUMIFS(Kosztorys!$F:$F,Kosztorys!$D:$D,$B71,Kosztorys!$I:$I,CONCATENATE("&lt;=30.06.",CP$10,""))-SUMIFS(Kosztorys!$F:$F,Kosztorys!$D:$D,$B71,Kosztorys!$I:$I,CONCATENATE("&lt;=31.03.",CP$10,"")))*0.5+(SUMIFS(Kosztorys!$F:$F,Kosztorys!$D:$D,$B71,Kosztorys!$I:$I,CONCATENATE("&lt;=30.09.",CP$10,""))-SUMIFS(Kosztorys!$F:$F,Kosztorys!$D:$D,$B71,Kosztorys!$I:$I,CONCATENATE("&lt;=30.06.",CP$10,"")))*0.25,"nic"),0)</f>
        <v/>
      </c>
      <c r="CQ71" s="41">
        <f>IF($C71="OPEX - Długość 1m koszt/rok",IF($M71="m",SUMIFS(Kosztorys!$F:$F,Kosztorys!$D:$D,$B71,Kosztorys!$I:$I,CONCATENATE("&lt;01.01.",CQ$10,""))+(SUMIFS(Kosztorys!$F:$F,Kosztorys!$D:$D,$B71,Kosztorys!$I:$I,CONCATENATE("&lt;=31.03.",CQ$10,""))-SUMIFS(Kosztorys!$F:$F,Kosztorys!$D:$D,$B71,Kosztorys!$I:$I,CONCATENATE("&lt;=31.12.",CP$10,"")))*0.75+(SUMIFS(Kosztorys!$F:$F,Kosztorys!$D:$D,$B71,Kosztorys!$I:$I,CONCATENATE("&lt;=30.06.",CQ$10,""))-SUMIFS(Kosztorys!$F:$F,Kosztorys!$D:$D,$B71,Kosztorys!$I:$I,CONCATENATE("&lt;=31.03.",CQ$10,"")))*0.5+(SUMIFS(Kosztorys!$F:$F,Kosztorys!$D:$D,$B71,Kosztorys!$I:$I,CONCATENATE("&lt;=30.09.",CQ$10,""))-SUMIFS(Kosztorys!$F:$F,Kosztorys!$D:$D,$B71,Kosztorys!$I:$I,CONCATENATE("&lt;=30.06.",CQ$10,"")))*0.25,"nic"),0)</f>
        <v/>
      </c>
      <c r="CR71" s="41">
        <f>IF(C71="OPEX - Długość 1m koszt/rok",IF(MAX(CB71:CQ71)=IF(ISERROR(VLOOKUP(B71,JB_tabela,MATCH(CR$9,JB_menu,0)-1,FALSE())),,VLOOKUP(B71,JB_tabela,MATCH(CR$9,JB_menu,0)-1,FALSE())),"OK","nie zgadza się liczba użytych JB"),"OK-ND")</f>
        <v/>
      </c>
      <c r="CS71" s="41">
        <f>IFERROR(VLOOKUP($C71,$CY$2:$CZ$7,2,FALSE()),"ERROR")</f>
        <v/>
      </c>
      <c r="CV71" s="41">
        <f>$Q71</f>
        <v/>
      </c>
      <c r="CW71" s="41">
        <f>$R71</f>
        <v/>
      </c>
      <c r="CX71" s="41">
        <f>$S71</f>
        <v/>
      </c>
      <c r="CY71" s="41">
        <f>ROUND(IF(LEFT($C71,4)="CAPE",ROUND($E71*$H71,2)*OFFSET(T71,0,$CS71),0),2)</f>
        <v/>
      </c>
      <c r="CZ71" s="41">
        <f>ROUND(IF(LEFT($C71,4)="CAPE",ROUND($E71*$H71,2)*OFFSET(U71,0,$CS71),0),2)</f>
        <v/>
      </c>
      <c r="DA71" s="41">
        <f>ROUND(IF(LEFT($C71,4)="CAPE",ROUND($E71*$H71,2)*OFFSET(V71,0,$CS71),0),2)</f>
        <v/>
      </c>
      <c r="DB71" s="41">
        <f>ROUND(IF(LEFT($C71,4)="CAPE",ROUND($E71*$H71,2)*OFFSET(W71,0,$CS71),0),2)</f>
        <v/>
      </c>
      <c r="DC71" s="41">
        <f>ROUND(IF(LEFT($C71,4)="CAPE",ROUND($E71*$H71,2)*OFFSET(X71,0,$CS71),0),2)</f>
        <v/>
      </c>
      <c r="DD71" s="41">
        <f>ROUND(IF(LEFT($C71,4)="CAPE",ROUND($E71*$H71,2)*OFFSET(Y71,0,$CS71),0),2)</f>
        <v/>
      </c>
      <c r="DE71" s="41">
        <f>ROUND(IF(LEFT($C71,4)="CAPE",ROUND($E71*$H71,2)*OFFSET(Z71,0,$CS71),0),2)</f>
        <v/>
      </c>
      <c r="DF71" s="41">
        <f>ROUND(IF(LEFT($C71,4)="CAPE",ROUND($E71*$H71,2)*OFFSET(AA71,0,$CS71),0),2)</f>
        <v/>
      </c>
      <c r="DG71" s="41">
        <f>ROUND(IF(LEFT($C71,4)="CAPE",ROUND($E71*$H71,2)*OFFSET(AB71,0,$CS71),0),2)</f>
        <v/>
      </c>
      <c r="DH71" s="41">
        <f>ROUND(IF(LEFT($C71,4)="CAPE",ROUND($E71*$H71,2)*OFFSET(AC71,0,$CS71),0),2)</f>
        <v/>
      </c>
      <c r="DI71" s="41">
        <f>ROUND(IF(LEFT($C71,4)="CAPE",ROUND($E71*$H71,2)*OFFSET(AD71,0,$CS71),0),2)</f>
        <v/>
      </c>
      <c r="DJ71" s="41">
        <f>ROUND(IF(LEFT($C71,4)="CAPE",ROUND($E71*$H71,2)*OFFSET(AE71,0,$CS71),0),2)</f>
        <v/>
      </c>
      <c r="DK71" s="41">
        <f>ROUND(IF(LEFT($C71,4)="CAPE",ROUND($E71*$H71,2)*OFFSET(AF71,0,$CS71),0),2)</f>
        <v/>
      </c>
      <c r="DL71" s="41">
        <f>ROUND(IF(LEFT($C71,4)="CAPE",ROUND($E71*$H71,2)*OFFSET(AG71,0,$CS71),0),2)</f>
        <v/>
      </c>
      <c r="DM71" s="41">
        <f>ROUND(IF(LEFT($C71,4)="CAPE",ROUND($E71*$H71,2)*OFFSET(AH71,0,$CS71),0),2)</f>
        <v/>
      </c>
      <c r="DN71" s="41">
        <f>ROUND(IF(LEFT($C71,4)="CAPE",ROUND($E71*$H71,2)*OFFSET(AI71,0,$CS71),0),2)</f>
        <v/>
      </c>
      <c r="DP71" s="41">
        <f>$Q71</f>
        <v/>
      </c>
      <c r="DQ71" s="41">
        <f>$R71</f>
        <v/>
      </c>
      <c r="DR71" s="41">
        <f>$S71</f>
        <v/>
      </c>
      <c r="DS71" s="41">
        <f>ROUND(IF(LEFT($C71,4)="OPEX",$E71*$H71*OFFSET($T71,0,$CS71),0),2)</f>
        <v/>
      </c>
      <c r="DT71" s="41">
        <f>ROUND(IF(LEFT($C71,4)="OPEX",$E71*$H71*OFFSET($U71,0,$CS71),0),2)</f>
        <v/>
      </c>
      <c r="DU71" s="41">
        <f>ROUND(IF(LEFT($C71,4)="OPEX",$E71*$H71*OFFSET($V71,0,$CS71),0),2)</f>
        <v/>
      </c>
      <c r="DV71" s="41">
        <f>ROUND(IF(LEFT($C71,4)="OPEX",$E71*$H71*OFFSET($W71,0,$CS71),0),2)</f>
        <v/>
      </c>
      <c r="DW71" s="41">
        <f>ROUND(IF(LEFT($C71,4)="OPEX",$E71*$H71*OFFSET($X71,0,$CS71),0),2)</f>
        <v/>
      </c>
      <c r="DX71" s="41">
        <f>ROUND(IF(LEFT($C71,4)="OPEX",$E71*$H71*OFFSET($Y71,0,$CS71),0),2)</f>
        <v/>
      </c>
      <c r="DY71" s="41">
        <f>ROUND(IF(LEFT($C71,4)="OPEX",$E71*$H71*OFFSET($Z71,0,$CS71),0),2)</f>
        <v/>
      </c>
      <c r="DZ71" s="41">
        <f>ROUND(IF(LEFT($C71,4)="OPEX",$E71*$H71*OFFSET($AA71,0,$CS71),0),2)</f>
        <v/>
      </c>
      <c r="EA71" s="41">
        <f>ROUND(IF(LEFT($C71,4)="OPEX",$E71*$H71*OFFSET($AB71,0,$CS71),0),2)</f>
        <v/>
      </c>
      <c r="EB71" s="41">
        <f>ROUND(IF(LEFT($C71,4)="OPEX",$E71*$H71*OFFSET($AC71,0,$CS71),0),2)</f>
        <v/>
      </c>
      <c r="EC71" s="41">
        <f>ROUND(IF(LEFT($C71,4)="OPEX",$E71*$H71*OFFSET($AD71,0,$CS71),0),2)</f>
        <v/>
      </c>
      <c r="ED71" s="41">
        <f>ROUND(IF(LEFT($C71,4)="OPEX",$E71*$H71*OFFSET($AE71,0,$CS71),0),2)</f>
        <v/>
      </c>
      <c r="EE71" s="41">
        <f>ROUND(IF(LEFT($C71,4)="OPEX",$E71*$H71*OFFSET($AF71,0,$CS71),0),2)</f>
        <v/>
      </c>
      <c r="EF71" s="41">
        <f>ROUND(IF(LEFT($C71,4)="OPEX",$E71*$H71*OFFSET($AG71,0,$CS71),0),2)</f>
        <v/>
      </c>
      <c r="EG71" s="41">
        <f>ROUND(IF(LEFT($C71,4)="OPEX",$E71*$H71*OFFSET($AH71,0,$CS71),0),2)</f>
        <v/>
      </c>
      <c r="EH71" s="41">
        <f>ROUND(IF(LEFT($C71,4)="OPEX",$E71*$H71*OFFSET($AI71,0,$CS71),0),2)</f>
        <v/>
      </c>
      <c r="EJ71" s="41">
        <f>$Q71</f>
        <v/>
      </c>
      <c r="EK71" s="41">
        <f>$R71</f>
        <v/>
      </c>
      <c r="EL71" s="41">
        <f>$S71</f>
        <v/>
      </c>
      <c r="EM71" s="41">
        <f>ROUND($D71*$CY71,2)</f>
        <v/>
      </c>
      <c r="EN71" s="41">
        <f>ROUND($D71*$CZ71,2)</f>
        <v/>
      </c>
      <c r="EO71" s="41">
        <f>ROUND($D71*$DA71,2)</f>
        <v/>
      </c>
      <c r="EP71" s="41">
        <f>ROUND($D71*$DB71,2)</f>
        <v/>
      </c>
      <c r="EQ71" s="41">
        <f>ROUND($D71*$DC71,2)</f>
        <v/>
      </c>
      <c r="ER71" s="41">
        <f>ROUND($D71*$DD71,2)</f>
        <v/>
      </c>
      <c r="ES71" s="41">
        <f>ROUND($D71*$DE71,2)</f>
        <v/>
      </c>
      <c r="ET71" s="41">
        <f>ROUND($D71*$DF71,2)</f>
        <v/>
      </c>
      <c r="EU71" s="41">
        <f>ROUND($D71*$DG71,2)</f>
        <v/>
      </c>
      <c r="EV71" s="41">
        <f>ROUND($D71*$DH71,2)</f>
        <v/>
      </c>
      <c r="EW71" s="41">
        <f>ROUND($D71*$DI71,2)</f>
        <v/>
      </c>
      <c r="EX71" s="41">
        <f>ROUND($D71*$DJ71,2)</f>
        <v/>
      </c>
      <c r="EY71" s="41">
        <f>ROUND($D71*$DK71,2)</f>
        <v/>
      </c>
      <c r="EZ71" s="41">
        <f>ROUND($D71*$DL71,2)</f>
        <v/>
      </c>
      <c r="FA71" s="41">
        <f>ROUND($D71*$DM71,2)</f>
        <v/>
      </c>
      <c r="FB71" s="41">
        <f>ROUND($D71*$DN71,2)</f>
        <v/>
      </c>
      <c r="FG71" s="41">
        <f>ROUND(IF(LEFT($C71,4)="CAPE",SUM($CY71:CY71 )/$P71,0),2)</f>
        <v/>
      </c>
      <c r="FH71" s="41">
        <f>ROUND(IF(LEFT($C71,4)="CAPE",SUM($CY71:CZ71 )/$P71,0),2)</f>
        <v/>
      </c>
      <c r="FI71" s="41">
        <f>ROUND(IF(LEFT($C71,4)="CAPE",SUM($CY71:DA71 )/$P71,0),2)</f>
        <v/>
      </c>
      <c r="FJ71" s="41">
        <f>ROUND(IF(LEFT($C71,4)="CAPE",SUM($CY71:DB71 )/$P71,0),2)</f>
        <v/>
      </c>
      <c r="FK71" s="41">
        <f>ROUND(IF(LEFT($C71,4)="CAPE",SUM($CY71:DC71 )/$P71,0),2)</f>
        <v/>
      </c>
      <c r="FL71" s="41">
        <f>ROUND(IF(LEFT($C71,4)="CAPE",SUM($CY71:DD71 )/$P71,0),2)</f>
        <v/>
      </c>
      <c r="FM71" s="41">
        <f>ROUND(IF(LEFT($C71,4)="CAPE",SUM($CY71:DE71 )/$P71,0),2)</f>
        <v/>
      </c>
      <c r="FN71" s="41">
        <f>ROUND(IF(LEFT($C71,4)="CAPE",SUM($CY71:DF71 )/$P71,0),2)</f>
        <v/>
      </c>
      <c r="FO71" s="41">
        <f>ROUND(IF(LEFT($C71,4)="CAPE",SUM($CY71:DG71 )/$P71,0),2)</f>
        <v/>
      </c>
      <c r="FP71" s="41">
        <f>ROUND(IF(LEFT($C71,4)="CAPE",SUM($CY71:DH71 )/$P71,0),2)</f>
        <v/>
      </c>
      <c r="FQ71" s="41">
        <f>ROUND(IF(LEFT($C71,4)="CAPE",SUM($CY71:DI71 )/$P71,0),2)</f>
        <v/>
      </c>
      <c r="FR71" s="41">
        <f>ROUND(IF(LEFT($C71,4)="CAPE",SUM($CY71:DJ71 )/$P71,0),2)</f>
        <v/>
      </c>
      <c r="FS71" s="41">
        <f>ROUND(IF(LEFT($C71,4)="CAPE",SUM($CY71:DK71 )/$P71,0),2)</f>
        <v/>
      </c>
      <c r="FT71" s="41">
        <f>ROUND(IF(LEFT($C71,4)="CAPE",SUM($CY71:DL71 )/$P71,0),2)</f>
        <v/>
      </c>
      <c r="FU71" s="41">
        <f>ROUND(IF(LEFT($C71,4)="CAPE",SUM($CY71:DM71 )/$P71,0),2)</f>
        <v/>
      </c>
      <c r="FV71" s="41">
        <f>ROUND(IF(LEFT($C71,4)="CAPE",SUM($CY71:DN71 )/$P71,0),2)</f>
        <v/>
      </c>
      <c r="GA71" s="41">
        <f>ROUND(IF(SUM($FG71:FG71)&gt;SUM($CY71:CY71),SUM($CY71:CY71),SUM($FG71:FG71)),2)</f>
        <v/>
      </c>
      <c r="GB71" s="41">
        <f>ROUND(IF(SUM($FG71:FH71)&gt;SUM($CY71:CZ71),SUM($CY71:CZ71),SUM($FG71:FH71)),2)</f>
        <v/>
      </c>
      <c r="GC71" s="41">
        <f>ROUND(IF(SUM($FG71:FI71)&gt;SUM($CY71:DA71),SUM($CY71:DA71),SUM($FG71:FI71)),2)</f>
        <v/>
      </c>
      <c r="GD71" s="41">
        <f>ROUND(IF(SUM($FG71:FJ71)&gt;SUM($CY71:DB71),SUM($CY71:DB71),SUM($FG71:FJ71)),2)</f>
        <v/>
      </c>
      <c r="GE71" s="41">
        <f>ROUND(IF(SUM($FG71:FK71)&gt;SUM($CY71:DC71),SUM($CY71:DC71),SUM($FG71:FK71)),2)</f>
        <v/>
      </c>
      <c r="GF71" s="41">
        <f>ROUND(IF(SUM($FG71:FL71)&gt;SUM($CY71:DD71),SUM($CY71:DD71),SUM($FG71:FL71)),2)</f>
        <v/>
      </c>
      <c r="GG71" s="41">
        <f>ROUND(IF(SUM($FG71:FM71)&gt;SUM($CY71:DE71),SUM($CY71:DE71),SUM($FG71:FM71)),2)</f>
        <v/>
      </c>
      <c r="GH71" s="41">
        <f>ROUND(IF(SUM($FG71:FN71)&gt;SUM($CY71:DF71),SUM($CY71:DF71),SUM($FG71:FN71)),2)</f>
        <v/>
      </c>
      <c r="GI71" s="41">
        <f>ROUND(IF(SUM($FG71:FO71)&gt;SUM($CY71:DG71),SUM($CY71:DG71),SUM($FG71:FO71)),2)</f>
        <v/>
      </c>
      <c r="GJ71" s="41">
        <f>ROUND(IF(SUM($FG71:FP71)&gt;SUM($CY71:DH71),SUM($CY71:DH71),SUM($FG71:FP71)),2)</f>
        <v/>
      </c>
      <c r="GK71" s="41">
        <f>ROUND(IF(SUM($FG71:FQ71)&gt;SUM($CY71:DI71),SUM($CY71:DI71),SUM($FG71:FQ71)),2)</f>
        <v/>
      </c>
      <c r="GL71" s="41">
        <f>ROUND(IF(SUM($FG71:FR71)&gt;SUM($CY71:DJ71),SUM($CY71:DJ71),SUM($FG71:FR71)),2)</f>
        <v/>
      </c>
      <c r="GM71" s="41">
        <f>ROUND(IF(SUM($FG71:FS71)&gt;SUM($CY71:DK71),SUM($CY71:DK71),SUM($FG71:FS71)),2)</f>
        <v/>
      </c>
      <c r="GN71" s="41">
        <f>ROUND(IF(SUM($FG71:FT71)&gt;SUM($CY71:DL71),SUM($CY71:DL71),SUM($FG71:FT71)),2)</f>
        <v/>
      </c>
      <c r="GO71" s="41">
        <f>ROUND(IF(SUM($FG71:FU71)&gt;SUM($CY71:DM71),SUM($CY71:DM71),SUM($FG71:FU71)),2)</f>
        <v/>
      </c>
      <c r="GP71" s="41">
        <f>ROUND(IF(SUM($FG71:FV71)&gt;SUM($CY71:DN71),SUM($CY71:DN71),SUM($FG71:FV71)),2)</f>
        <v/>
      </c>
      <c r="GR71" s="41">
        <f>$Q71</f>
        <v/>
      </c>
      <c r="GS71" s="41">
        <f>$R71</f>
        <v/>
      </c>
      <c r="GT71" s="41">
        <f>$S71</f>
        <v/>
      </c>
      <c r="GU71" s="41">
        <f>$GA71</f>
        <v/>
      </c>
      <c r="GV71" s="41">
        <f>GB71 - GA71</f>
        <v/>
      </c>
      <c r="GW71" s="41">
        <f>GC71 - GB71</f>
        <v/>
      </c>
      <c r="GX71" s="41">
        <f>GD71 - GC71</f>
        <v/>
      </c>
      <c r="GY71" s="41">
        <f>GE71 - GD71</f>
        <v/>
      </c>
      <c r="GZ71" s="41">
        <f>GF71 - GE71</f>
        <v/>
      </c>
      <c r="HA71" s="41">
        <f>GG71 - GF71</f>
        <v/>
      </c>
      <c r="HB71" s="41">
        <f>GH71 - GG71</f>
        <v/>
      </c>
      <c r="HC71" s="41">
        <f>GI71 - GH71</f>
        <v/>
      </c>
      <c r="HD71" s="41">
        <f>GJ71 - GI71</f>
        <v/>
      </c>
      <c r="HE71" s="41">
        <f>GK71 - GJ71</f>
        <v/>
      </c>
      <c r="HF71" s="41">
        <f>GL71 - GK71</f>
        <v/>
      </c>
      <c r="HG71" s="41">
        <f>GM71 - GL71</f>
        <v/>
      </c>
      <c r="HH71" s="41">
        <f>GN71 - GM71</f>
        <v/>
      </c>
      <c r="HI71" s="41">
        <f>GO71 - GN71</f>
        <v/>
      </c>
      <c r="HJ71" s="41">
        <f>GP71 - GO71</f>
        <v/>
      </c>
      <c r="HL71" s="41">
        <f>$Q71</f>
        <v/>
      </c>
      <c r="HM71" s="41">
        <f>$R71</f>
        <v/>
      </c>
      <c r="HN71" s="41">
        <f>$S71</f>
        <v/>
      </c>
      <c r="HO71" s="144">
        <f>SUMIFS(Kosztorys!$F:$F,Kosztorys!$D:$D,$B71,Kosztorys!$I:$I,CONCATENATE("&lt;01.01.",HP$10,""))</f>
        <v/>
      </c>
      <c r="HP71" s="144">
        <f>SUMIFS(Kosztorys!$F:$F,Kosztorys!$D:$D,$B71,Kosztorys!$I:$I,CONCATENATE("&lt;01.04.",HQ$10,""))-SUM($HO71)</f>
        <v/>
      </c>
      <c r="HQ71" s="144">
        <f>SUMIFS(Kosztorys!$F:$F,Kosztorys!$D:$D,$B71,Kosztorys!$I:$I,CONCATENATE("&lt;01.07.",HR$10,""))-SUM($HO71:HP71)</f>
        <v/>
      </c>
      <c r="HR71" s="144">
        <f>SUMIFS(Kosztorys!$F:$F,Kosztorys!$D:$D,$B71,Kosztorys!$I:$I,CONCATENATE("&lt;01.10.",HS$10,""))-SUM($HO71:HQ71)</f>
        <v/>
      </c>
      <c r="HS71" s="144">
        <f>SUMIFS(Kosztorys!$F:$F,Kosztorys!$D:$D,$B71,Kosztorys!$I:$I,CONCATENATE("&lt;01.01.",HT$10,""))-SUM($HO71:HR71)</f>
        <v/>
      </c>
      <c r="HT71" s="144">
        <f>SUMIFS(Kosztorys!$F:$F,Kosztorys!$D:$D,$B71,Kosztorys!$I:$I,CONCATENATE("&lt;01.04.",HU$10,""))-SUM($HO71:HS71)</f>
        <v/>
      </c>
      <c r="HU71" s="144">
        <f>SUMIFS(Kosztorys!$F:$F,Kosztorys!$D:$D,$B71,Kosztorys!$I:$I,CONCATENATE("&lt;01.07.",HV$10,""))-SUM($HO71:HT71)</f>
        <v/>
      </c>
      <c r="HV71" s="144">
        <f>SUMIFS(Kosztorys!$F:$F,Kosztorys!$D:$D,$B71,Kosztorys!$I:$I,CONCATENATE("&lt;01.10.",HW$10,""))-SUM($HO71:HU71)</f>
        <v/>
      </c>
      <c r="HW71" s="144">
        <f>SUMIFS(Kosztorys!$F:$F,Kosztorys!$D:$D,$B71,Kosztorys!$I:$I,CONCATENATE("&lt;01.01.",HX$10,""))-SUM($HO71:HV71)</f>
        <v/>
      </c>
      <c r="HX71" s="144">
        <f>SUMIFS(Kosztorys!$F:$F,Kosztorys!$D:$D,$B71,Kosztorys!$I:$I,CONCATENATE("&lt;01.04.",HY$10,""))-SUM($HO71:HW71)</f>
        <v/>
      </c>
      <c r="HY71" s="144">
        <f>SUMIFS(Kosztorys!$F:$F,Kosztorys!$D:$D,$B71,Kosztorys!$I:$I,CONCATENATE("&lt;01.07.",HZ$10,""))-SUM($HO71:HX71)</f>
        <v/>
      </c>
      <c r="HZ71" s="144">
        <f>SUMIFS(Kosztorys!$F:$F,Kosztorys!$D:$D,$B71,Kosztorys!$I:$I,CONCATENATE("&lt;01.10.",IA$10,""))-SUM($HO71:HY71)</f>
        <v/>
      </c>
      <c r="IA71" s="144">
        <f>SUMIFS(Kosztorys!$F:$F,Kosztorys!$D:$D,$B71,Kosztorys!$I:$I,CONCATENATE("&lt;01.01.",IB$10,""))-SUM($HO71:HZ71)</f>
        <v/>
      </c>
      <c r="IB71" s="145">
        <f>IF(M71="szt",IF(SUM(HO71:IA71)=IF(ISERROR(VLOOKUP(B71,JB_tabela,MATCH(IB$9,JB_menu,0)-1,FALSE())),,VLOOKUP(B71,JB_tabela,MATCH(IB$9,JB_menu,0)-1,FALSE())),"OK","nie zgadza się liczba użytych JB"),IF(SUM(HO71:IA71)=IF(ISERROR(VLOOKUP(B71,JB_tabela,MATCH(IC$9,JB_menu,0)-1,FALSE())),,VLOOKUP(B71,JB_tabela,MATCH(IC$9,JB_menu,0)-1,FALSE())),"OK","nie zgadzają się metry użyte w JB"))</f>
        <v/>
      </c>
      <c r="IE71" s="41">
        <f>$Q71</f>
        <v/>
      </c>
      <c r="IF71" s="41">
        <f>$R71</f>
        <v/>
      </c>
      <c r="IG71" s="41">
        <f>$S71</f>
        <v/>
      </c>
      <c r="IH71" s="348">
        <f>IF(LEFT($C71,4)="CAPE",ROUND(HO71*$L71,2),0)</f>
        <v/>
      </c>
      <c r="II71" s="348">
        <f>IF(LEFT($C71,4)="CAPE",ROUND(HP71*$L71,2),0)</f>
        <v/>
      </c>
      <c r="IJ71" s="348">
        <f>IF(LEFT($C71,4)="CAPE",ROUND(HQ71*$L71,2),0)</f>
        <v/>
      </c>
      <c r="IK71" s="348">
        <f>IF(LEFT($C71,4)="CAPE",ROUND(HR71*$L71,2),0)</f>
        <v/>
      </c>
      <c r="IL71" s="348">
        <f>IF(LEFT($C71,4)="CAPE",ROUND(HS71*$L71,2),0)</f>
        <v/>
      </c>
      <c r="IM71" s="348">
        <f>IF(LEFT($C71,4)="CAPE",ROUND(HT71*$L71,2),0)</f>
        <v/>
      </c>
      <c r="IN71" s="348">
        <f>IF(LEFT($C71,4)="CAPE",ROUND(HU71*$L71,2),0)</f>
        <v/>
      </c>
      <c r="IO71" s="348">
        <f>IF(LEFT($C71,4)="CAPE",ROUND(HV71*$L71,2),0)</f>
        <v/>
      </c>
      <c r="IP71" s="348">
        <f>IF(LEFT($C71,4)="CAPE",ROUND(HW71*$L71,2),0)</f>
        <v/>
      </c>
      <c r="IQ71" s="348">
        <f>IF(LEFT($C71,4)="CAPE",ROUND(HX71*$L71,2),0)</f>
        <v/>
      </c>
      <c r="IR71" s="348">
        <f>IF(LEFT($C71,4)="CAPE",ROUND(HY71*$L71,2),0)</f>
        <v/>
      </c>
      <c r="IS71" s="348">
        <f>IF(LEFT($C71,4)="CAPE",ROUND(HZ71*$L71,2),0)</f>
        <v/>
      </c>
      <c r="IT71" s="348">
        <f>IF(LEFT($C71,4)="CAPE",ROUND(IA71*$L71,2),0)</f>
        <v/>
      </c>
      <c r="IU71" s="41">
        <f>IF(SUM(IH71:IT71)=SUM(CY71:DN71),"OK",SUM(IH71:IT71)-SUM(CY71:DN71))</f>
        <v/>
      </c>
    </row>
    <row r="72" ht="12.75" customHeight="1">
      <c r="A72" s="119" t="n"/>
      <c r="B72" s="139" t="inlineStr">
        <is>
          <t>siec_doste_szafk_pdz</t>
        </is>
      </c>
      <c r="C72" s="139" t="inlineStr">
        <is>
          <t>OPEX - Koszt 1szt/rok</t>
        </is>
      </c>
      <c r="D72" s="140" t="n">
        <v>0</v>
      </c>
      <c r="E72" s="148" t="n">
        <v>0.7</v>
      </c>
      <c r="F72" s="141" t="inlineStr">
        <is>
          <t>m2</t>
        </is>
      </c>
      <c r="G72" s="139" t="inlineStr">
        <is>
          <t>Droga gminna - Opłata roczna za umieszczenie infrastruktury na 1mkw drogi</t>
        </is>
      </c>
      <c r="H72" s="360">
        <f>IF(ISERROR(VLOOKUP(G72,KB_tabela,MATCH(H$9,KB_menu,0)-2,FALSE())),,VLOOKUP(G72,KB_tabela,MATCH(H$9,KB_menu,0)-2,FALSE()))</f>
        <v/>
      </c>
      <c r="I72" s="41">
        <f>IF(ISERROR(VLOOKUP(B72,JB_tabela,MATCH("czy puste",JB_menu,0)-1,FALSE())),"BŁĄD brak takiej JB",VLOOKUP(B72,JB_tabela,MATCH("czy puste",JB_menu,0)-1,FALSE()))</f>
        <v/>
      </c>
      <c r="J72" s="41">
        <f>IF(ISERROR(VLOOKUP(G72,KB_tabela,MATCH(H$9,KB_menu,0)-2,FALSE())),"BŁĄD brak takiego KB",IF(H72=0,IF(LEFT(C72,4)="OPEX","OK",IF(G72="brak kosztów CAPEX","OK","Brak Ceny KB")),"OK"))</f>
        <v/>
      </c>
      <c r="K72" s="41">
        <f>IF(AJ72="nie zgadza się liczba użytych JB","Nie liczy wszystkich JB",IF(BD72="nie zgadza się liczba użytych JB","Nie liczy wszystkich JB",IF(BX72="nie zgadza się liczba użytych JB","Nie liczy wszystkich JB",IF(BX72="nie zgadza się liczba użytych JB","Nie liczy wszystkich JB","OK"))))</f>
        <v/>
      </c>
      <c r="L72" s="361">
        <f>ROUND((E72*H72),2)</f>
        <v/>
      </c>
      <c r="M72" s="41">
        <f>VLOOKUP(B72,JB_tabela,MATCH(M$9,JB_menu,0)-1,FALSE())</f>
        <v/>
      </c>
      <c r="P72" s="41">
        <f>IF(ISERROR(VLOOKUP(S72,KATEGORIA_tabela,MATCH(P$9,KATEGORIA_menu,0)-2,FALSE())),,VLOOKUP(S72,KATEGORIA_tabela,MATCH(P$9,KATEGORIA_menu,0)-2,FALSE()))</f>
        <v/>
      </c>
      <c r="Q72" s="41">
        <f>IF(ISERROR(VLOOKUP(B72,JB_tabela,MATCH(Q$9,JB_menu,0)-1,FALSE())),,VLOOKUP(B72,JB_tabela,MATCH(Q$9,JB_menu,0)-1,FALSE()))</f>
        <v/>
      </c>
      <c r="R72" s="41">
        <f>IF(ISERROR(VLOOKUP(G72,KB_tabela,MATCH(R$9,KB_menu,0)-2,FALSE())),,VLOOKUP(G72,KB_tabela,MATCH(R$9,KB_menu,0)-2,FALSE()))</f>
        <v/>
      </c>
      <c r="S72" s="41">
        <f>IF(ISERROR(VLOOKUP(G72,KB_tabela,MATCH(S$9,KB_menu,0)-2,FALSE())),,VLOOKUP(G72,KB_tabela,MATCH(S$9,KB_menu,0)-2,FALSE()))</f>
        <v/>
      </c>
      <c r="T72" s="116">
        <f>IF($C72="CAPEX - 1szt JB",IF($M72="szt",SUMIFS(Kosztorys!$F:$F,Kosztorys!$D:$D,$B72,Kosztorys!$I:$I,CONCATENATE("&lt;01.01.",U$10,""))-SUMIFS(Kosztorys!$F:$F,Kosztorys!$D:$D,$B72,Kosztorys!$I:$I,CONCATENATE("&lt;01.01.",T$10,"")),COUNTIFS(Kosztorys!$D:$D,$B72,Kosztorys!$I:$I,CONCATENATE("&lt;01.01.",U$10,""))-COUNTIFS(Kosztorys!$D:$D,$B72,Kosztorys!$I:$I,CONCATENATE("&lt;01.01.",T$10,""))),0)</f>
        <v/>
      </c>
      <c r="U72" s="116">
        <f>IF($C72="CAPEX - 1szt JB",IF($M72="szt",SUMIFS(Kosztorys!$F:$F,Kosztorys!$D:$D,$B72,Kosztorys!$I:$I,CONCATENATE("&lt;01.01.",V$10,""))-SUMIFS(Kosztorys!$F:$F,Kosztorys!$D:$D,$B72,Kosztorys!$I:$I,CONCATENATE("&lt;01.01.",U$10,"")),COUNTIFS(Kosztorys!$D:$D,$B72,Kosztorys!$I:$I,CONCATENATE("&lt;01.01.",V$10,""))-COUNTIFS(Kosztorys!$D:$D,$B72,Kosztorys!$I:$I,CONCATENATE("&lt;01.01.",U$10,""))),0)</f>
        <v/>
      </c>
      <c r="V72" s="116">
        <f>IF($C72="CAPEX - 1szt JB",IF($M72="szt",SUMIFS(Kosztorys!$F:$F,Kosztorys!$D:$D,$B72,Kosztorys!$I:$I,CONCATENATE("&lt;01.01.",W$10,""))-SUMIFS(Kosztorys!$F:$F,Kosztorys!$D:$D,$B72,Kosztorys!$I:$I,CONCATENATE("&lt;01.01.",V$10,"")),COUNTIFS(Kosztorys!$D:$D,$B72,Kosztorys!$I:$I,CONCATENATE("&lt;01.01.",W$10,""))-COUNTIFS(Kosztorys!$D:$D,$B72,Kosztorys!$I:$I,CONCATENATE("&lt;01.01.",V$10,""))),0)</f>
        <v/>
      </c>
      <c r="W72" s="116">
        <f>IF($C72="CAPEX - 1szt JB",IF($M72="szt",SUMIFS(Kosztorys!$F:$F,Kosztorys!$D:$D,$B72,Kosztorys!$I:$I,CONCATENATE("&lt;01.01.",X$10,""))-SUMIFS(Kosztorys!$F:$F,Kosztorys!$D:$D,$B72,Kosztorys!$I:$I,CONCATENATE("&lt;01.01.",W$10,"")),COUNTIFS(Kosztorys!$D:$D,$B72,Kosztorys!$I:$I,CONCATENATE("&lt;01.01.",X$10,""))-COUNTIFS(Kosztorys!$D:$D,$B72,Kosztorys!$I:$I,CONCATENATE("&lt;01.01.",W$10,""))),0)</f>
        <v/>
      </c>
      <c r="X72" s="116">
        <f>IF($C72="CAPEX - 1szt JB",IF($M72="szt",SUMIFS(Kosztorys!$F:$F,Kosztorys!$D:$D,$B72,Kosztorys!$I:$I,CONCATENATE("&lt;01.01.",Y$10,""))-SUMIFS(Kosztorys!$F:$F,Kosztorys!$D:$D,$B72,Kosztorys!$I:$I,CONCATENATE("&lt;01.01.",X$10,"")),COUNTIFS(Kosztorys!$D:$D,$B72,Kosztorys!$I:$I,CONCATENATE("&lt;01.01.",Y$10,""))-COUNTIFS(Kosztorys!$D:$D,$B72,Kosztorys!$I:$I,CONCATENATE("&lt;01.01.",X$10,""))),0)</f>
        <v/>
      </c>
      <c r="Y72" s="116">
        <f>IF($C72="CAPEX - 1szt JB",IF($M72="szt",SUMIFS(Kosztorys!$F:$F,Kosztorys!$D:$D,$B72,Kosztorys!$I:$I,CONCATENATE("&lt;01.01.",Z$10,""))-SUMIFS(Kosztorys!$F:$F,Kosztorys!$D:$D,$B72,Kosztorys!$I:$I,CONCATENATE("&lt;01.01.",Y$10,"")),COUNTIFS(Kosztorys!$D:$D,$B72,Kosztorys!$I:$I,CONCATENATE("&lt;01.01.",Z$10,""))-COUNTIFS(Kosztorys!$D:$D,$B72,Kosztorys!$I:$I,CONCATENATE("&lt;01.01.",Y$10,""))),0)</f>
        <v/>
      </c>
      <c r="Z72" s="116">
        <f>IF($C72="CAPEX - 1szt JB",IF($M72="szt",SUMIFS(Kosztorys!$F:$F,Kosztorys!$D:$D,$B72,Kosztorys!$I:$I,CONCATENATE("&lt;01.01.",AA$10,""))-SUMIFS(Kosztorys!$F:$F,Kosztorys!$D:$D,$B72,Kosztorys!$I:$I,CONCATENATE("&lt;01.01.",Z$10,"")),COUNTIFS(Kosztorys!$D:$D,$B72,Kosztorys!$I:$I,CONCATENATE("&lt;01.01.",AA$10,""))-COUNTIFS(Kosztorys!$D:$D,$B72,Kosztorys!$I:$I,CONCATENATE("&lt;01.01.",Z$10,""))),0)</f>
        <v/>
      </c>
      <c r="AA72" s="116">
        <f>IF($C72="CAPEX - 1szt JB",IF($M72="szt",SUMIFS(Kosztorys!$F:$F,Kosztorys!$D:$D,$B72,Kosztorys!$I:$I,CONCATENATE("&lt;01.01.",AB$10,""))-SUMIFS(Kosztorys!$F:$F,Kosztorys!$D:$D,$B72,Kosztorys!$I:$I,CONCATENATE("&lt;01.01.",AA$10,"")),COUNTIFS(Kosztorys!$D:$D,$B72,Kosztorys!$I:$I,CONCATENATE("&lt;01.01.",AB$10,""))-COUNTIFS(Kosztorys!$D:$D,$B72,Kosztorys!$I:$I,CONCATENATE("&lt;01.01.",AA$10,""))),0)</f>
        <v/>
      </c>
      <c r="AB72" s="116">
        <f>IF($C72="CAPEX - 1szt JB",IF($M72="szt",SUMIFS(Kosztorys!$F:$F,Kosztorys!$D:$D,$B72,Kosztorys!$I:$I,CONCATENATE("&lt;01.01.",AC$10,""))-SUMIFS(Kosztorys!$F:$F,Kosztorys!$D:$D,$B72,Kosztorys!$I:$I,CONCATENATE("&lt;01.01.",AB$10,"")),COUNTIFS(Kosztorys!$D:$D,$B72,Kosztorys!$I:$I,CONCATENATE("&lt;01.01.",AC$10,""))-COUNTIFS(Kosztorys!$D:$D,$B72,Kosztorys!$I:$I,CONCATENATE("&lt;01.01.",AB$10,""))),0)</f>
        <v/>
      </c>
      <c r="AC72" s="116">
        <f>IF($C72="CAPEX - 1szt JB",IF($M72="szt",SUMIFS(Kosztorys!$F:$F,Kosztorys!$D:$D,$B72,Kosztorys!$I:$I,CONCATENATE("&lt;01.01.",AD$10,""))-SUMIFS(Kosztorys!$F:$F,Kosztorys!$D:$D,$B72,Kosztorys!$I:$I,CONCATENATE("&lt;01.01.",AC$10,"")),COUNTIFS(Kosztorys!$D:$D,$B72,Kosztorys!$I:$I,CONCATENATE("&lt;01.01.",AD$10,""))-COUNTIFS(Kosztorys!$D:$D,$B72,Kosztorys!$I:$I,CONCATENATE("&lt;01.01.",AC$10,""))),0)</f>
        <v/>
      </c>
      <c r="AD72" s="116">
        <f>IF($C72="CAPEX - 1szt JB",IF($M72="szt",SUMIFS(Kosztorys!$F:$F,Kosztorys!$D:$D,$B72,Kosztorys!$I:$I,CONCATENATE("&lt;01.01.",AE$10,""))-SUMIFS(Kosztorys!$F:$F,Kosztorys!$D:$D,$B72,Kosztorys!$I:$I,CONCATENATE("&lt;01.01.",AD$10,"")),COUNTIFS(Kosztorys!$D:$D,$B72,Kosztorys!$I:$I,CONCATENATE("&lt;01.01.",AE$10,""))-COUNTIFS(Kosztorys!$D:$D,$B72,Kosztorys!$I:$I,CONCATENATE("&lt;01.01.",AD$10,""))),0)</f>
        <v/>
      </c>
      <c r="AE72" s="116">
        <f>IF($C72="CAPEX - 1szt JB",IF($M72="szt",SUMIFS(Kosztorys!$F:$F,Kosztorys!$D:$D,$B72,Kosztorys!$I:$I,CONCATENATE("&lt;01.01.",AF$10,""))-SUMIFS(Kosztorys!$F:$F,Kosztorys!$D:$D,$B72,Kosztorys!$I:$I,CONCATENATE("&lt;01.01.",AE$10,"")),COUNTIFS(Kosztorys!$D:$D,$B72,Kosztorys!$I:$I,CONCATENATE("&lt;01.01.",AF$10,""))-COUNTIFS(Kosztorys!$D:$D,$B72,Kosztorys!$I:$I,CONCATENATE("&lt;01.01.",AE$10,""))),0)</f>
        <v/>
      </c>
      <c r="AF72" s="116">
        <f>IF($C72="CAPEX - 1szt JB",IF($M72="szt",SUMIFS(Kosztorys!$F:$F,Kosztorys!$D:$D,$B72,Kosztorys!$I:$I,CONCATENATE("&lt;01.01.",AG$10,""))-SUMIFS(Kosztorys!$F:$F,Kosztorys!$D:$D,$B72,Kosztorys!$I:$I,CONCATENATE("&lt;01.01.",AF$10,"")),COUNTIFS(Kosztorys!$D:$D,$B72,Kosztorys!$I:$I,CONCATENATE("&lt;01.01.",AG$10,""))-COUNTIFS(Kosztorys!$D:$D,$B72,Kosztorys!$I:$I,CONCATENATE("&lt;01.01.",AF$10,""))),0)</f>
        <v/>
      </c>
      <c r="AG72" s="116">
        <f>IF($C72="CAPEX - 1szt JB",IF($M72="szt",SUMIFS(Kosztorys!$F:$F,Kosztorys!$D:$D,$B72,Kosztorys!$I:$I,CONCATENATE("&lt;01.01.",AH$10,""))-SUMIFS(Kosztorys!$F:$F,Kosztorys!$D:$D,$B72,Kosztorys!$I:$I,CONCATENATE("&lt;01.01.",AG$10,"")),COUNTIFS(Kosztorys!$D:$D,$B72,Kosztorys!$I:$I,CONCATENATE("&lt;01.01.",AH$10,""))-COUNTIFS(Kosztorys!$D:$D,$B72,Kosztorys!$I:$I,CONCATENATE("&lt;01.01.",AG$10,""))),0)</f>
        <v/>
      </c>
      <c r="AH72" s="116">
        <f>IF($C72="CAPEX - 1szt JB",IF($M72="szt",SUMIFS(Kosztorys!$F:$F,Kosztorys!$D:$D,$B72,Kosztorys!$I:$I,CONCATENATE("&lt;01.01.",AI$10,""))-SUMIFS(Kosztorys!$F:$F,Kosztorys!$D:$D,$B72,Kosztorys!$I:$I,CONCATENATE("&lt;01.01.",AH$10,"")),COUNTIFS(Kosztorys!$D:$D,$B72,Kosztorys!$I:$I,CONCATENATE("&lt;01.01.",AI$10,""))-COUNTIFS(Kosztorys!$D:$D,$B72,Kosztorys!$I:$I,CONCATENATE("&lt;01.01.",AH$10,""))),0)</f>
        <v/>
      </c>
      <c r="AI72" s="116">
        <f>IF($C72="CAPEX - 1szt JB",IF($M72="szt",SUMIFS(Kosztorys!$F:$F,Kosztorys!$D:$D,$B72,Kosztorys!$I:$I,CONCATENATE("&lt;01.01.",AJ$10,""))-SUMIFS(Kosztorys!$F:$F,Kosztorys!$D:$D,$B72,Kosztorys!$I:$I,CONCATENATE("&lt;01.01.",AI$10,"")),COUNTIFS(Kosztorys!$D:$D,$B72,Kosztorys!$I:$I,CONCATENATE("&lt;01.01.",AJ$10,""))-COUNTIFS(Kosztorys!$D:$D,$B72,Kosztorys!$I:$I,CONCATENATE("&lt;01.01.",AI$10,""))),0)</f>
        <v/>
      </c>
      <c r="AJ72" s="116">
        <f>IF(C72="CAPEX - 1szt JB",IF(SUM(T72:AI72)=IF(ISERROR(VLOOKUP(B72,JB_tabela,MATCH(AJ$9,JB_menu,0)-1,FALSE())),,VLOOKUP(B72,JB_tabela,MATCH(AJ$9,JB_menu,0)-1,FALSE())),"OK","nie zgadza się liczba użytych JB"),"OK-ND")</f>
        <v/>
      </c>
      <c r="AM72" s="41">
        <f>IFERROR("_" &amp; VLOOKUP($B72,#REF!,1,FALSE()),#REF!)</f>
        <v/>
      </c>
      <c r="AN72" s="41">
        <f>IF($C72="CAPEX - Długość 1m",SUMIFS(Kosztorys!$F:$F,Kosztorys!$D:$D,$B72,Kosztorys!$I:$I,CONCATENATE("&lt;31.12.",AN$10,""))-SUMIFS(Kosztorys!$F:$F,Kosztorys!$D:$D,$B72,Kosztorys!$I:$I,CONCATENATE("&lt;31.12.",AM$10,"")),"x")</f>
        <v/>
      </c>
      <c r="AO72" s="41">
        <f>IF($C72="CAPEX - Długość 1m",SUMIFS(Kosztorys!$F:$F,Kosztorys!$D:$D,$B72,Kosztorys!$I:$I,CONCATENATE("&lt;31.12.",AO$10,""))-SUMIFS(Kosztorys!$F:$F,Kosztorys!$D:$D,$B72,Kosztorys!$I:$I,CONCATENATE("&lt;31.12.",AN$10,"")),"x")</f>
        <v/>
      </c>
      <c r="AP72" s="41">
        <f>IF($C72="CAPEX - Długość 1m",SUMIFS(Kosztorys!$F:$F,Kosztorys!$D:$D,$B72,Kosztorys!$I:$I,CONCATENATE("&lt;31.12.",AP$10,""))-SUMIFS(Kosztorys!$F:$F,Kosztorys!$D:$D,$B72,Kosztorys!$I:$I,CONCATENATE("&lt;31.12.",AO$10,"")),"x")</f>
        <v/>
      </c>
      <c r="AQ72" s="41">
        <f>IF($C72="CAPEX - Długość 1m",SUMIFS(Kosztorys!$F:$F,Kosztorys!$D:$D,$B72,Kosztorys!$I:$I,CONCATENATE("&lt;31.12.",AQ$10,""))-SUMIFS(Kosztorys!$F:$F,Kosztorys!$D:$D,$B72,Kosztorys!$I:$I,CONCATENATE("&lt;31.12.",AP$10,"")),"x")</f>
        <v/>
      </c>
      <c r="AR72" s="41">
        <f>IF($C72="CAPEX - Długość 1m",SUMIFS(Kosztorys!$F:$F,Kosztorys!$D:$D,$B72,Kosztorys!$I:$I,CONCATENATE("&lt;31.12.",AR$10,""))-SUMIFS(Kosztorys!$F:$F,Kosztorys!$D:$D,$B72,Kosztorys!$I:$I,CONCATENATE("&lt;31.12.",AQ$10,"")),"x")</f>
        <v/>
      </c>
      <c r="AS72" s="41">
        <f>IF($C72="CAPEX - Długość 1m",SUMIFS(Kosztorys!$F:$F,Kosztorys!$D:$D,$B72,Kosztorys!$I:$I,CONCATENATE("&lt;31.12.",AS$10,""))-SUMIFS(Kosztorys!$F:$F,Kosztorys!$D:$D,$B72,Kosztorys!$I:$I,CONCATENATE("&lt;31.12.",AR$10,"")),"x")</f>
        <v/>
      </c>
      <c r="AT72" s="41">
        <f>IF($C72="CAPEX - Długość 1m",SUMIFS(Kosztorys!$F:$F,Kosztorys!$D:$D,$B72,Kosztorys!$I:$I,CONCATENATE("&lt;31.12.",AT$10,""))-SUMIFS(Kosztorys!$F:$F,Kosztorys!$D:$D,$B72,Kosztorys!$I:$I,CONCATENATE("&lt;31.12.",AS$10,"")),"x")</f>
        <v/>
      </c>
      <c r="AU72" s="41">
        <f>IF($C72="CAPEX - Długość 1m",SUMIFS(Kosztorys!$F:$F,Kosztorys!$D:$D,$B72,Kosztorys!$I:$I,CONCATENATE("&lt;31.12.",AU$10,""))-SUMIFS(Kosztorys!$F:$F,Kosztorys!$D:$D,$B72,Kosztorys!$I:$I,CONCATENATE("&lt;31.12.",AT$10,"")),"x")</f>
        <v/>
      </c>
      <c r="AV72" s="41">
        <f>IF($C72="CAPEX - Długość 1m",SUMIFS(Kosztorys!$F:$F,Kosztorys!$D:$D,$B72,Kosztorys!$I:$I,CONCATENATE("&lt;31.12.",AV$10,""))-SUMIFS(Kosztorys!$F:$F,Kosztorys!$D:$D,$B72,Kosztorys!$I:$I,CONCATENATE("&lt;31.12.",AU$10,"")),"x")</f>
        <v/>
      </c>
      <c r="AW72" s="41">
        <f>IF($C72="CAPEX - Długość 1m",SUMIFS(Kosztorys!$F:$F,Kosztorys!$D:$D,$B72,Kosztorys!$I:$I,CONCATENATE("&lt;31.12.",AW$10,""))-SUMIFS(Kosztorys!$F:$F,Kosztorys!$D:$D,$B72,Kosztorys!$I:$I,CONCATENATE("&lt;31.12.",AV$10,"")),"x")</f>
        <v/>
      </c>
      <c r="AX72" s="41">
        <f>IF($C72="CAPEX - Długość 1m",SUMIFS(Kosztorys!$F:$F,Kosztorys!$D:$D,$B72,Kosztorys!$I:$I,CONCATENATE("&lt;31.12.",AX$10,""))-SUMIFS(Kosztorys!$F:$F,Kosztorys!$D:$D,$B72,Kosztorys!$I:$I,CONCATENATE("&lt;31.12.",AW$10,"")),"x")</f>
        <v/>
      </c>
      <c r="AY72" s="41">
        <f>IF($C72="CAPEX - Długość 1m",SUMIFS(Kosztorys!$F:$F,Kosztorys!$D:$D,$B72,Kosztorys!$I:$I,CONCATENATE("&lt;31.12.",AY$10,""))-SUMIFS(Kosztorys!$F:$F,Kosztorys!$D:$D,$B72,Kosztorys!$I:$I,CONCATENATE("&lt;31.12.",AX$10,"")),"x")</f>
        <v/>
      </c>
      <c r="AZ72" s="41">
        <f>IF($C72="CAPEX - Długość 1m",SUMIFS(Kosztorys!$F:$F,Kosztorys!$D:$D,$B72,Kosztorys!$I:$I,CONCATENATE("&lt;31.12.",AZ$10,""))-SUMIFS(Kosztorys!$F:$F,Kosztorys!$D:$D,$B72,Kosztorys!$I:$I,CONCATENATE("&lt;31.12.",AY$10,"")),"x")</f>
        <v/>
      </c>
      <c r="BA72" s="41">
        <f>IF($C72="CAPEX - Długość 1m",SUMIFS(Kosztorys!$F:$F,Kosztorys!$D:$D,$B72,Kosztorys!$I:$I,CONCATENATE("&lt;31.12.",BA$10,""))-SUMIFS(Kosztorys!$F:$F,Kosztorys!$D:$D,$B72,Kosztorys!$I:$I,CONCATENATE("&lt;31.12.",AZ$10,"")),"x")</f>
        <v/>
      </c>
      <c r="BB72" s="41">
        <f>IF($C72="CAPEX - Długość 1m",SUMIFS(Kosztorys!$F:$F,Kosztorys!$D:$D,$B72,Kosztorys!$I:$I,CONCATENATE("&lt;31.12.",BB$10,""))-SUMIFS(Kosztorys!$F:$F,Kosztorys!$D:$D,$B72,Kosztorys!$I:$I,CONCATENATE("&lt;31.12.",BA$10,"")),"x")</f>
        <v/>
      </c>
      <c r="BC72" s="41">
        <f>IF($C72="CAPEX - Długość 1m",SUMIFS(Kosztorys!$F:$F,Kosztorys!$D:$D,$B72,Kosztorys!$I:$I,CONCATENATE("&lt;31.12.",BC$10,""))-SUMIFS(Kosztorys!$F:$F,Kosztorys!$D:$D,$B72,Kosztorys!$I:$I,CONCATENATE("&lt;31.12.",BB$10,"")),"x")</f>
        <v/>
      </c>
      <c r="BD72" s="41">
        <f>IF(C72="CAPEX - Długość 1m",IF(SUM(AN72:BC72)=IF(ISERROR(VLOOKUP(B72,JB_tabela,MATCH(BD$9,JB_menu,0)-1,FALSE())),,VLOOKUP(B72,JB_tabela,MATCH(BD$9,JB_menu,0)-1,FALSE())),"OK","nie zgadza się liczba użytych JB"),"OK-ND")</f>
        <v/>
      </c>
      <c r="BH72" s="41">
        <f>IF($C72="OPEX - Koszt 1szt/rok",IF($M72="szt",SUMIFS(Kosztorys!$F:$F,Kosztorys!$D:$D,$B72,Kosztorys!$I:$I,CONCATENATE("&lt;01.01.",BH$10,""))+(SUMIFS(Kosztorys!$F:$F,Kosztorys!$D:$D,$B72,Kosztorys!$I:$I,CONCATENATE("&lt;=31.03.",BH$10,""))-SUMIFS(Kosztorys!$F:$F,Kosztorys!$D:$D,$B72,Kosztorys!$I:$I,CONCATENATE("&lt;=31.12.",BG$10,"")))*0.75+(SUMIFS(Kosztorys!$F:$F,Kosztorys!$D:$D,$B72,Kosztorys!$I:$I,CONCATENATE("&lt;=30.06.",BH$10,""))-SUMIFS(Kosztorys!$F:$F,Kosztorys!$D:$D,$B72,Kosztorys!$I:$I,CONCATENATE("&lt;=31.03.",BH$10,"")))*0.5+(SUMIFS(Kosztorys!$F:$F,Kosztorys!$D:$D,$B72,Kosztorys!$I:$I,CONCATENATE("&lt;=30.09.",BH$10,""))-SUMIFS(Kosztorys!$F:$F,Kosztorys!$D:$D,$B72,Kosztorys!$I:$I,CONCATENATE("&lt;=30.06.",BH$10,"")))*0.25,"nic"),0)</f>
        <v/>
      </c>
      <c r="BI72" s="41">
        <f>IF($C72="OPEX - Koszt 1szt/rok",IF($M72="szt",SUMIFS(Kosztorys!$F:$F,Kosztorys!$D:$D,$B72,Kosztorys!$I:$I,CONCATENATE("&lt;01.01.",BI$10,""))+(SUMIFS(Kosztorys!$F:$F,Kosztorys!$D:$D,$B72,Kosztorys!$I:$I,CONCATENATE("&lt;=31.03.",BI$10,""))-SUMIFS(Kosztorys!$F:$F,Kosztorys!$D:$D,$B72,Kosztorys!$I:$I,CONCATENATE("&lt;=31.12.",BH$10,"")))*0.75+(SUMIFS(Kosztorys!$F:$F,Kosztorys!$D:$D,$B72,Kosztorys!$I:$I,CONCATENATE("&lt;=30.06.",BI$10,""))-SUMIFS(Kosztorys!$F:$F,Kosztorys!$D:$D,$B72,Kosztorys!$I:$I,CONCATENATE("&lt;=31.03.",BI$10,"")))*0.5+(SUMIFS(Kosztorys!$F:$F,Kosztorys!$D:$D,$B72,Kosztorys!$I:$I,CONCATENATE("&lt;=30.09.",BI$10,""))-SUMIFS(Kosztorys!$F:$F,Kosztorys!$D:$D,$B72,Kosztorys!$I:$I,CONCATENATE("&lt;=30.06.",BI$10,"")))*0.25,"nic"),0)</f>
        <v/>
      </c>
      <c r="BJ72" s="41">
        <f>IF($C72="OPEX - Koszt 1szt/rok",IF($M72="szt",SUMIFS(Kosztorys!$F:$F,Kosztorys!$D:$D,$B72,Kosztorys!$I:$I,CONCATENATE("&lt;01.01.",BJ$10,""))+(SUMIFS(Kosztorys!$F:$F,Kosztorys!$D:$D,$B72,Kosztorys!$I:$I,CONCATENATE("&lt;=31.03.",BJ$10,""))-SUMIFS(Kosztorys!$F:$F,Kosztorys!$D:$D,$B72,Kosztorys!$I:$I,CONCATENATE("&lt;=31.12.",BI$10,"")))*0.75+(SUMIFS(Kosztorys!$F:$F,Kosztorys!$D:$D,$B72,Kosztorys!$I:$I,CONCATENATE("&lt;=30.06.",BJ$10,""))-SUMIFS(Kosztorys!$F:$F,Kosztorys!$D:$D,$B72,Kosztorys!$I:$I,CONCATENATE("&lt;=31.03.",BJ$10,"")))*0.5+(SUMIFS(Kosztorys!$F:$F,Kosztorys!$D:$D,$B72,Kosztorys!$I:$I,CONCATENATE("&lt;=30.09.",BJ$10,""))-SUMIFS(Kosztorys!$F:$F,Kosztorys!$D:$D,$B72,Kosztorys!$I:$I,CONCATENATE("&lt;=30.06.",BJ$10,"")))*0.25,"nic"),0)</f>
        <v/>
      </c>
      <c r="BK72" s="41">
        <f>IF($C72="OPEX - Koszt 1szt/rok",IF($M72="szt",SUMIFS(Kosztorys!$F:$F,Kosztorys!$D:$D,$B72,Kosztorys!$I:$I,CONCATENATE("&lt;01.01.",BK$10,""))+(SUMIFS(Kosztorys!$F:$F,Kosztorys!$D:$D,$B72,Kosztorys!$I:$I,CONCATENATE("&lt;=31.03.",BK$10,""))-SUMIFS(Kosztorys!$F:$F,Kosztorys!$D:$D,$B72,Kosztorys!$I:$I,CONCATENATE("&lt;=31.12.",BJ$10,"")))*0.75+(SUMIFS(Kosztorys!$F:$F,Kosztorys!$D:$D,$B72,Kosztorys!$I:$I,CONCATENATE("&lt;=30.06.",BK$10,""))-SUMIFS(Kosztorys!$F:$F,Kosztorys!$D:$D,$B72,Kosztorys!$I:$I,CONCATENATE("&lt;=31.03.",BK$10,"")))*0.5+(SUMIFS(Kosztorys!$F:$F,Kosztorys!$D:$D,$B72,Kosztorys!$I:$I,CONCATENATE("&lt;=30.09.",BK$10,""))-SUMIFS(Kosztorys!$F:$F,Kosztorys!$D:$D,$B72,Kosztorys!$I:$I,CONCATENATE("&lt;=30.06.",BK$10,"")))*0.25,"nic"),0)</f>
        <v/>
      </c>
      <c r="BL72" s="41">
        <f>IF($C72="OPEX - Koszt 1szt/rok",IF($M72="szt",SUMIFS(Kosztorys!$F:$F,Kosztorys!$D:$D,$B72,Kosztorys!$I:$I,CONCATENATE("&lt;01.01.",BL$10,""))+(SUMIFS(Kosztorys!$F:$F,Kosztorys!$D:$D,$B72,Kosztorys!$I:$I,CONCATENATE("&lt;=31.03.",BL$10,""))-SUMIFS(Kosztorys!$F:$F,Kosztorys!$D:$D,$B72,Kosztorys!$I:$I,CONCATENATE("&lt;=31.12.",BK$10,"")))*0.75+(SUMIFS(Kosztorys!$F:$F,Kosztorys!$D:$D,$B72,Kosztorys!$I:$I,CONCATENATE("&lt;=30.06.",BL$10,""))-SUMIFS(Kosztorys!$F:$F,Kosztorys!$D:$D,$B72,Kosztorys!$I:$I,CONCATENATE("&lt;=31.03.",BL$10,"")))*0.5+(SUMIFS(Kosztorys!$F:$F,Kosztorys!$D:$D,$B72,Kosztorys!$I:$I,CONCATENATE("&lt;=30.09.",BL$10,""))-SUMIFS(Kosztorys!$F:$F,Kosztorys!$D:$D,$B72,Kosztorys!$I:$I,CONCATENATE("&lt;=30.06.",BL$10,"")))*0.25,"nic"),0)</f>
        <v/>
      </c>
      <c r="BM72" s="41">
        <f>IF($C72="OPEX - Koszt 1szt/rok",IF($M72="szt",SUMIFS(Kosztorys!$F:$F,Kosztorys!$D:$D,$B72,Kosztorys!$I:$I,CONCATENATE("&lt;01.01.",BM$10,""))+(SUMIFS(Kosztorys!$F:$F,Kosztorys!$D:$D,$B72,Kosztorys!$I:$I,CONCATENATE("&lt;=31.03.",BM$10,""))-SUMIFS(Kosztorys!$F:$F,Kosztorys!$D:$D,$B72,Kosztorys!$I:$I,CONCATENATE("&lt;=31.12.",BL$10,"")))*0.75+(SUMIFS(Kosztorys!$F:$F,Kosztorys!$D:$D,$B72,Kosztorys!$I:$I,CONCATENATE("&lt;=30.06.",BM$10,""))-SUMIFS(Kosztorys!$F:$F,Kosztorys!$D:$D,$B72,Kosztorys!$I:$I,CONCATENATE("&lt;=31.03.",BM$10,"")))*0.5+(SUMIFS(Kosztorys!$F:$F,Kosztorys!$D:$D,$B72,Kosztorys!$I:$I,CONCATENATE("&lt;=30.09.",BM$10,""))-SUMIFS(Kosztorys!$F:$F,Kosztorys!$D:$D,$B72,Kosztorys!$I:$I,CONCATENATE("&lt;=30.06.",BM$10,"")))*0.25,"nic"),0)</f>
        <v/>
      </c>
      <c r="BN72" s="41">
        <f>IF($C72="OPEX - Koszt 1szt/rok",IF($M72="szt",SUMIFS(Kosztorys!$F:$F,Kosztorys!$D:$D,$B72,Kosztorys!$I:$I,CONCATENATE("&lt;01.01.",BN$10,""))+(SUMIFS(Kosztorys!$F:$F,Kosztorys!$D:$D,$B72,Kosztorys!$I:$I,CONCATENATE("&lt;=31.03.",BN$10,""))-SUMIFS(Kosztorys!$F:$F,Kosztorys!$D:$D,$B72,Kosztorys!$I:$I,CONCATENATE("&lt;=31.12.",BM$10,"")))*0.75+(SUMIFS(Kosztorys!$F:$F,Kosztorys!$D:$D,$B72,Kosztorys!$I:$I,CONCATENATE("&lt;=30.06.",BN$10,""))-SUMIFS(Kosztorys!$F:$F,Kosztorys!$D:$D,$B72,Kosztorys!$I:$I,CONCATENATE("&lt;=31.03.",BN$10,"")))*0.5+(SUMIFS(Kosztorys!$F:$F,Kosztorys!$D:$D,$B72,Kosztorys!$I:$I,CONCATENATE("&lt;=30.09.",BN$10,""))-SUMIFS(Kosztorys!$F:$F,Kosztorys!$D:$D,$B72,Kosztorys!$I:$I,CONCATENATE("&lt;=30.06.",BN$10,"")))*0.25,"nic"),0)</f>
        <v/>
      </c>
      <c r="BO72" s="41">
        <f>IF($C72="OPEX - Koszt 1szt/rok",IF($M72="szt",SUMIFS(Kosztorys!$F:$F,Kosztorys!$D:$D,$B72,Kosztorys!$I:$I,CONCATENATE("&lt;01.01.",BO$10,""))+(SUMIFS(Kosztorys!$F:$F,Kosztorys!$D:$D,$B72,Kosztorys!$I:$I,CONCATENATE("&lt;=31.03.",BO$10,""))-SUMIFS(Kosztorys!$F:$F,Kosztorys!$D:$D,$B72,Kosztorys!$I:$I,CONCATENATE("&lt;=31.12.",BN$10,"")))*0.75+(SUMIFS(Kosztorys!$F:$F,Kosztorys!$D:$D,$B72,Kosztorys!$I:$I,CONCATENATE("&lt;=30.06.",BO$10,""))-SUMIFS(Kosztorys!$F:$F,Kosztorys!$D:$D,$B72,Kosztorys!$I:$I,CONCATENATE("&lt;=31.03.",BO$10,"")))*0.5+(SUMIFS(Kosztorys!$F:$F,Kosztorys!$D:$D,$B72,Kosztorys!$I:$I,CONCATENATE("&lt;=30.09.",BO$10,""))-SUMIFS(Kosztorys!$F:$F,Kosztorys!$D:$D,$B72,Kosztorys!$I:$I,CONCATENATE("&lt;=30.06.",BO$10,"")))*0.25,"nic"),0)</f>
        <v/>
      </c>
      <c r="BP72" s="41">
        <f>IF($C72="OPEX - Koszt 1szt/rok",IF($M72="szt",SUMIFS(Kosztorys!$F:$F,Kosztorys!$D:$D,$B72,Kosztorys!$I:$I,CONCATENATE("&lt;01.01.",BP$10,""))+(SUMIFS(Kosztorys!$F:$F,Kosztorys!$D:$D,$B72,Kosztorys!$I:$I,CONCATENATE("&lt;=31.03.",BP$10,""))-SUMIFS(Kosztorys!$F:$F,Kosztorys!$D:$D,$B72,Kosztorys!$I:$I,CONCATENATE("&lt;=31.12.",BO$10,"")))*0.75+(SUMIFS(Kosztorys!$F:$F,Kosztorys!$D:$D,$B72,Kosztorys!$I:$I,CONCATENATE("&lt;=30.06.",BP$10,""))-SUMIFS(Kosztorys!$F:$F,Kosztorys!$D:$D,$B72,Kosztorys!$I:$I,CONCATENATE("&lt;=31.03.",BP$10,"")))*0.5+(SUMIFS(Kosztorys!$F:$F,Kosztorys!$D:$D,$B72,Kosztorys!$I:$I,CONCATENATE("&lt;=30.09.",BP$10,""))-SUMIFS(Kosztorys!$F:$F,Kosztorys!$D:$D,$B72,Kosztorys!$I:$I,CONCATENATE("&lt;=30.06.",BP$10,"")))*0.25,"nic"),0)</f>
        <v/>
      </c>
      <c r="BQ72" s="41">
        <f>IF($C72="OPEX - Koszt 1szt/rok",IF($M72="szt",SUMIFS(Kosztorys!$F:$F,Kosztorys!$D:$D,$B72,Kosztorys!$I:$I,CONCATENATE("&lt;01.01.",BQ$10,""))+(SUMIFS(Kosztorys!$F:$F,Kosztorys!$D:$D,$B72,Kosztorys!$I:$I,CONCATENATE("&lt;=31.03.",BQ$10,""))-SUMIFS(Kosztorys!$F:$F,Kosztorys!$D:$D,$B72,Kosztorys!$I:$I,CONCATENATE("&lt;=31.12.",BP$10,"")))*0.75+(SUMIFS(Kosztorys!$F:$F,Kosztorys!$D:$D,$B72,Kosztorys!$I:$I,CONCATENATE("&lt;=30.06.",BQ$10,""))-SUMIFS(Kosztorys!$F:$F,Kosztorys!$D:$D,$B72,Kosztorys!$I:$I,CONCATENATE("&lt;=31.03.",BQ$10,"")))*0.5+(SUMIFS(Kosztorys!$F:$F,Kosztorys!$D:$D,$B72,Kosztorys!$I:$I,CONCATENATE("&lt;=30.09.",BQ$10,""))-SUMIFS(Kosztorys!$F:$F,Kosztorys!$D:$D,$B72,Kosztorys!$I:$I,CONCATENATE("&lt;=30.06.",BQ$10,"")))*0.25,"nic"),0)</f>
        <v/>
      </c>
      <c r="BR72" s="41">
        <f>IF($C72="OPEX - Koszt 1szt/rok",IF($M72="szt",SUMIFS(Kosztorys!$F:$F,Kosztorys!$D:$D,$B72,Kosztorys!$I:$I,CONCATENATE("&lt;01.01.",BR$10,""))+(SUMIFS(Kosztorys!$F:$F,Kosztorys!$D:$D,$B72,Kosztorys!$I:$I,CONCATENATE("&lt;=31.03.",BR$10,""))-SUMIFS(Kosztorys!$F:$F,Kosztorys!$D:$D,$B72,Kosztorys!$I:$I,CONCATENATE("&lt;=31.12.",BQ$10,"")))*0.75+(SUMIFS(Kosztorys!$F:$F,Kosztorys!$D:$D,$B72,Kosztorys!$I:$I,CONCATENATE("&lt;=30.06.",BR$10,""))-SUMIFS(Kosztorys!$F:$F,Kosztorys!$D:$D,$B72,Kosztorys!$I:$I,CONCATENATE("&lt;=31.03.",BR$10,"")))*0.5+(SUMIFS(Kosztorys!$F:$F,Kosztorys!$D:$D,$B72,Kosztorys!$I:$I,CONCATENATE("&lt;=30.09.",BR$10,""))-SUMIFS(Kosztorys!$F:$F,Kosztorys!$D:$D,$B72,Kosztorys!$I:$I,CONCATENATE("&lt;=30.06.",BR$10,"")))*0.25,"nic"),0)</f>
        <v/>
      </c>
      <c r="BS72" s="41">
        <f>IF($C72="OPEX - Koszt 1szt/rok",IF($M72="szt",SUMIFS(Kosztorys!$F:$F,Kosztorys!$D:$D,$B72,Kosztorys!$I:$I,CONCATENATE("&lt;01.01.",BS$10,""))+(SUMIFS(Kosztorys!$F:$F,Kosztorys!$D:$D,$B72,Kosztorys!$I:$I,CONCATENATE("&lt;=31.03.",BS$10,""))-SUMIFS(Kosztorys!$F:$F,Kosztorys!$D:$D,$B72,Kosztorys!$I:$I,CONCATENATE("&lt;=31.12.",BR$10,"")))*0.75+(SUMIFS(Kosztorys!$F:$F,Kosztorys!$D:$D,$B72,Kosztorys!$I:$I,CONCATENATE("&lt;=30.06.",BS$10,""))-SUMIFS(Kosztorys!$F:$F,Kosztorys!$D:$D,$B72,Kosztorys!$I:$I,CONCATENATE("&lt;=31.03.",BS$10,"")))*0.5+(SUMIFS(Kosztorys!$F:$F,Kosztorys!$D:$D,$B72,Kosztorys!$I:$I,CONCATENATE("&lt;=30.09.",BS$10,""))-SUMIFS(Kosztorys!$F:$F,Kosztorys!$D:$D,$B72,Kosztorys!$I:$I,CONCATENATE("&lt;=30.06.",BS$10,"")))*0.25,"nic"),0)</f>
        <v/>
      </c>
      <c r="BT72" s="41">
        <f>IF($C72="OPEX - Koszt 1szt/rok",IF($M72="szt",SUMIFS(Kosztorys!$F:$F,Kosztorys!$D:$D,$B72,Kosztorys!$I:$I,CONCATENATE("&lt;01.01.",BT$10,""))+(SUMIFS(Kosztorys!$F:$F,Kosztorys!$D:$D,$B72,Kosztorys!$I:$I,CONCATENATE("&lt;=31.03.",BT$10,""))-SUMIFS(Kosztorys!$F:$F,Kosztorys!$D:$D,$B72,Kosztorys!$I:$I,CONCATENATE("&lt;=31.12.",BS$10,"")))*0.75+(SUMIFS(Kosztorys!$F:$F,Kosztorys!$D:$D,$B72,Kosztorys!$I:$I,CONCATENATE("&lt;=30.06.",BT$10,""))-SUMIFS(Kosztorys!$F:$F,Kosztorys!$D:$D,$B72,Kosztorys!$I:$I,CONCATENATE("&lt;=31.03.",BT$10,"")))*0.5+(SUMIFS(Kosztorys!$F:$F,Kosztorys!$D:$D,$B72,Kosztorys!$I:$I,CONCATENATE("&lt;=30.09.",BT$10,""))-SUMIFS(Kosztorys!$F:$F,Kosztorys!$D:$D,$B72,Kosztorys!$I:$I,CONCATENATE("&lt;=30.06.",BT$10,"")))*0.25,"nic"),0)</f>
        <v/>
      </c>
      <c r="BU72" s="41">
        <f>IF($C72="OPEX - Koszt 1szt/rok",IF($M72="szt",SUMIFS(Kosztorys!$F:$F,Kosztorys!$D:$D,$B72,Kosztorys!$I:$I,CONCATENATE("&lt;01.01.",BU$10,""))+(SUMIFS(Kosztorys!$F:$F,Kosztorys!$D:$D,$B72,Kosztorys!$I:$I,CONCATENATE("&lt;=31.03.",BU$10,""))-SUMIFS(Kosztorys!$F:$F,Kosztorys!$D:$D,$B72,Kosztorys!$I:$I,CONCATENATE("&lt;=31.12.",BT$10,"")))*0.75+(SUMIFS(Kosztorys!$F:$F,Kosztorys!$D:$D,$B72,Kosztorys!$I:$I,CONCATENATE("&lt;=30.06.",BU$10,""))-SUMIFS(Kosztorys!$F:$F,Kosztorys!$D:$D,$B72,Kosztorys!$I:$I,CONCATENATE("&lt;=31.03.",BU$10,"")))*0.5+(SUMIFS(Kosztorys!$F:$F,Kosztorys!$D:$D,$B72,Kosztorys!$I:$I,CONCATENATE("&lt;=30.09.",BU$10,""))-SUMIFS(Kosztorys!$F:$F,Kosztorys!$D:$D,$B72,Kosztorys!$I:$I,CONCATENATE("&lt;=30.06.",BU$10,"")))*0.25,"nic"),0)</f>
        <v/>
      </c>
      <c r="BV72" s="41">
        <f>IF($C72="OPEX - Koszt 1szt/rok",IF($M72="szt",SUMIFS(Kosztorys!$F:$F,Kosztorys!$D:$D,$B72,Kosztorys!$I:$I,CONCATENATE("&lt;01.01.",BV$10,""))+(SUMIFS(Kosztorys!$F:$F,Kosztorys!$D:$D,$B72,Kosztorys!$I:$I,CONCATENATE("&lt;=31.03.",BV$10,""))-SUMIFS(Kosztorys!$F:$F,Kosztorys!$D:$D,$B72,Kosztorys!$I:$I,CONCATENATE("&lt;=31.12.",BU$10,"")))*0.75+(SUMIFS(Kosztorys!$F:$F,Kosztorys!$D:$D,$B72,Kosztorys!$I:$I,CONCATENATE("&lt;=30.06.",BV$10,""))-SUMIFS(Kosztorys!$F:$F,Kosztorys!$D:$D,$B72,Kosztorys!$I:$I,CONCATENATE("&lt;=31.03.",BV$10,"")))*0.5+(SUMIFS(Kosztorys!$F:$F,Kosztorys!$D:$D,$B72,Kosztorys!$I:$I,CONCATENATE("&lt;=30.09.",BV$10,""))-SUMIFS(Kosztorys!$F:$F,Kosztorys!$D:$D,$B72,Kosztorys!$I:$I,CONCATENATE("&lt;=30.06.",BV$10,"")))*0.25,"nic"),0)</f>
        <v/>
      </c>
      <c r="BW72" s="41">
        <f>IF($C72="OPEX - Koszt 1szt/rok",IF($M72="szt",SUMIFS(Kosztorys!$F:$F,Kosztorys!$D:$D,$B72,Kosztorys!$I:$I,CONCATENATE("&lt;01.01.",BW$10,""))+(SUMIFS(Kosztorys!$F:$F,Kosztorys!$D:$D,$B72,Kosztorys!$I:$I,CONCATENATE("&lt;=31.03.",BW$10,""))-SUMIFS(Kosztorys!$F:$F,Kosztorys!$D:$D,$B72,Kosztorys!$I:$I,CONCATENATE("&lt;=31.12.",BV$10,"")))*0.75+(SUMIFS(Kosztorys!$F:$F,Kosztorys!$D:$D,$B72,Kosztorys!$I:$I,CONCATENATE("&lt;=30.06.",BW$10,""))-SUMIFS(Kosztorys!$F:$F,Kosztorys!$D:$D,$B72,Kosztorys!$I:$I,CONCATENATE("&lt;=31.03.",BW$10,"")))*0.5+(SUMIFS(Kosztorys!$F:$F,Kosztorys!$D:$D,$B72,Kosztorys!$I:$I,CONCATENATE("&lt;=30.09.",BW$10,""))-SUMIFS(Kosztorys!$F:$F,Kosztorys!$D:$D,$B72,Kosztorys!$I:$I,CONCATENATE("&lt;=30.06.",BW$10,"")))*0.25,"nic"),0)</f>
        <v/>
      </c>
      <c r="BX72" s="41">
        <f>IF(C72="OPEX - Koszt 1szt/rok",IF(MAX(BH72:BW72)=IF(ISERROR(VLOOKUP(B72,JB_tabela,MATCH(BX$9,JB_menu,0)-1,FALSE())),,VLOOKUP(B72,JB_tabela,MATCH(BX$9,JB_menu,0)-1,FALSE())),"OK","nie zgadza się liczba użytych JB"),"OK-ND")</f>
        <v/>
      </c>
      <c r="CB72" s="41">
        <f>IF($C72="OPEX - Długość 1m koszt/rok",IF($M72="m",SUMIFS(Kosztorys!$F:$F,Kosztorys!$D:$D,$B72,Kosztorys!$I:$I,CONCATENATE("&lt;01.01.",CB$10,""))+(SUMIFS(Kosztorys!$F:$F,Kosztorys!$D:$D,$B72,Kosztorys!$I:$I,CONCATENATE("&lt;=31.03.",CB$10,""))-SUMIFS(Kosztorys!$F:$F,Kosztorys!$D:$D,$B72,Kosztorys!$I:$I,CONCATENATE("&lt;=31.12.",CA$10,"")))*0.75+(SUMIFS(Kosztorys!$F:$F,Kosztorys!$D:$D,$B72,Kosztorys!$I:$I,CONCATENATE("&lt;=30.06.",CB$10,""))-SUMIFS(Kosztorys!$F:$F,Kosztorys!$D:$D,$B72,Kosztorys!$I:$I,CONCATENATE("&lt;=31.03.",CB$10,"")))*0.5+(SUMIFS(Kosztorys!$F:$F,Kosztorys!$D:$D,$B72,Kosztorys!$I:$I,CONCATENATE("&lt;=30.09.",CB$10,""))-SUMIFS(Kosztorys!$F:$F,Kosztorys!$D:$D,$B72,Kosztorys!$I:$I,CONCATENATE("&lt;=30.06.",CB$10,"")))*0.25,"nic"),0)</f>
        <v/>
      </c>
      <c r="CC72" s="41">
        <f>IF($C72="OPEX - Długość 1m koszt/rok",IF($M72="m",SUMIFS(Kosztorys!$F:$F,Kosztorys!$D:$D,$B72,Kosztorys!$I:$I,CONCATENATE("&lt;01.01.",CC$10,""))+(SUMIFS(Kosztorys!$F:$F,Kosztorys!$D:$D,$B72,Kosztorys!$I:$I,CONCATENATE("&lt;=31.03.",CC$10,""))-SUMIFS(Kosztorys!$F:$F,Kosztorys!$D:$D,$B72,Kosztorys!$I:$I,CONCATENATE("&lt;=31.12.",CB$10,"")))*0.75+(SUMIFS(Kosztorys!$F:$F,Kosztorys!$D:$D,$B72,Kosztorys!$I:$I,CONCATENATE("&lt;=30.06.",CC$10,""))-SUMIFS(Kosztorys!$F:$F,Kosztorys!$D:$D,$B72,Kosztorys!$I:$I,CONCATENATE("&lt;=31.03.",CC$10,"")))*0.5+(SUMIFS(Kosztorys!$F:$F,Kosztorys!$D:$D,$B72,Kosztorys!$I:$I,CONCATENATE("&lt;=30.09.",CC$10,""))-SUMIFS(Kosztorys!$F:$F,Kosztorys!$D:$D,$B72,Kosztorys!$I:$I,CONCATENATE("&lt;=30.06.",CC$10,"")))*0.25,"nic"),0)</f>
        <v/>
      </c>
      <c r="CD72" s="41">
        <f>IF($C72="OPEX - Długość 1m koszt/rok",IF($M72="m",SUMIFS(Kosztorys!$F:$F,Kosztorys!$D:$D,$B72,Kosztorys!$I:$I,CONCATENATE("&lt;01.01.",CD$10,""))+(SUMIFS(Kosztorys!$F:$F,Kosztorys!$D:$D,$B72,Kosztorys!$I:$I,CONCATENATE("&lt;=31.03.",CD$10,""))-SUMIFS(Kosztorys!$F:$F,Kosztorys!$D:$D,$B72,Kosztorys!$I:$I,CONCATENATE("&lt;=31.12.",CC$10,"")))*0.75+(SUMIFS(Kosztorys!$F:$F,Kosztorys!$D:$D,$B72,Kosztorys!$I:$I,CONCATENATE("&lt;=30.06.",CD$10,""))-SUMIFS(Kosztorys!$F:$F,Kosztorys!$D:$D,$B72,Kosztorys!$I:$I,CONCATENATE("&lt;=31.03.",CD$10,"")))*0.5+(SUMIFS(Kosztorys!$F:$F,Kosztorys!$D:$D,$B72,Kosztorys!$I:$I,CONCATENATE("&lt;=30.09.",CD$10,""))-SUMIFS(Kosztorys!$F:$F,Kosztorys!$D:$D,$B72,Kosztorys!$I:$I,CONCATENATE("&lt;=30.06.",CD$10,"")))*0.25,"nic"),0)</f>
        <v/>
      </c>
      <c r="CE72" s="41">
        <f>IF($C72="OPEX - Długość 1m koszt/rok",IF($M72="m",SUMIFS(Kosztorys!$F:$F,Kosztorys!$D:$D,$B72,Kosztorys!$I:$I,CONCATENATE("&lt;01.01.",CE$10,""))+(SUMIFS(Kosztorys!$F:$F,Kosztorys!$D:$D,$B72,Kosztorys!$I:$I,CONCATENATE("&lt;=31.03.",CE$10,""))-SUMIFS(Kosztorys!$F:$F,Kosztorys!$D:$D,$B72,Kosztorys!$I:$I,CONCATENATE("&lt;=31.12.",CD$10,"")))*0.75+(SUMIFS(Kosztorys!$F:$F,Kosztorys!$D:$D,$B72,Kosztorys!$I:$I,CONCATENATE("&lt;=30.06.",CE$10,""))-SUMIFS(Kosztorys!$F:$F,Kosztorys!$D:$D,$B72,Kosztorys!$I:$I,CONCATENATE("&lt;=31.03.",CE$10,"")))*0.5+(SUMIFS(Kosztorys!$F:$F,Kosztorys!$D:$D,$B72,Kosztorys!$I:$I,CONCATENATE("&lt;=30.09.",CE$10,""))-SUMIFS(Kosztorys!$F:$F,Kosztorys!$D:$D,$B72,Kosztorys!$I:$I,CONCATENATE("&lt;=30.06.",CE$10,"")))*0.25,"nic"),0)</f>
        <v/>
      </c>
      <c r="CF72" s="41">
        <f>IF($C72="OPEX - Długość 1m koszt/rok",IF($M72="m",SUMIFS(Kosztorys!$F:$F,Kosztorys!$D:$D,$B72,Kosztorys!$I:$I,CONCATENATE("&lt;01.01.",CF$10,""))+(SUMIFS(Kosztorys!$F:$F,Kosztorys!$D:$D,$B72,Kosztorys!$I:$I,CONCATENATE("&lt;=31.03.",CF$10,""))-SUMIFS(Kosztorys!$F:$F,Kosztorys!$D:$D,$B72,Kosztorys!$I:$I,CONCATENATE("&lt;=31.12.",CE$10,"")))*0.75+(SUMIFS(Kosztorys!$F:$F,Kosztorys!$D:$D,$B72,Kosztorys!$I:$I,CONCATENATE("&lt;=30.06.",CF$10,""))-SUMIFS(Kosztorys!$F:$F,Kosztorys!$D:$D,$B72,Kosztorys!$I:$I,CONCATENATE("&lt;=31.03.",CF$10,"")))*0.5+(SUMIFS(Kosztorys!$F:$F,Kosztorys!$D:$D,$B72,Kosztorys!$I:$I,CONCATENATE("&lt;=30.09.",CF$10,""))-SUMIFS(Kosztorys!$F:$F,Kosztorys!$D:$D,$B72,Kosztorys!$I:$I,CONCATENATE("&lt;=30.06.",CF$10,"")))*0.25,"nic"),0)</f>
        <v/>
      </c>
      <c r="CG72" s="41">
        <f>IF($C72="OPEX - Długość 1m koszt/rok",IF($M72="m",SUMIFS(Kosztorys!$F:$F,Kosztorys!$D:$D,$B72,Kosztorys!$I:$I,CONCATENATE("&lt;01.01.",CG$10,""))+(SUMIFS(Kosztorys!$F:$F,Kosztorys!$D:$D,$B72,Kosztorys!$I:$I,CONCATENATE("&lt;=31.03.",CG$10,""))-SUMIFS(Kosztorys!$F:$F,Kosztorys!$D:$D,$B72,Kosztorys!$I:$I,CONCATENATE("&lt;=31.12.",CF$10,"")))*0.75+(SUMIFS(Kosztorys!$F:$F,Kosztorys!$D:$D,$B72,Kosztorys!$I:$I,CONCATENATE("&lt;=30.06.",CG$10,""))-SUMIFS(Kosztorys!$F:$F,Kosztorys!$D:$D,$B72,Kosztorys!$I:$I,CONCATENATE("&lt;=31.03.",CG$10,"")))*0.5+(SUMIFS(Kosztorys!$F:$F,Kosztorys!$D:$D,$B72,Kosztorys!$I:$I,CONCATENATE("&lt;=30.09.",CG$10,""))-SUMIFS(Kosztorys!$F:$F,Kosztorys!$D:$D,$B72,Kosztorys!$I:$I,CONCATENATE("&lt;=30.06.",CG$10,"")))*0.25,"nic"),0)</f>
        <v/>
      </c>
      <c r="CH72" s="41">
        <f>IF($C72="OPEX - Długość 1m koszt/rok",IF($M72="m",SUMIFS(Kosztorys!$F:$F,Kosztorys!$D:$D,$B72,Kosztorys!$I:$I,CONCATENATE("&lt;01.01.",CH$10,""))+(SUMIFS(Kosztorys!$F:$F,Kosztorys!$D:$D,$B72,Kosztorys!$I:$I,CONCATENATE("&lt;=31.03.",CH$10,""))-SUMIFS(Kosztorys!$F:$F,Kosztorys!$D:$D,$B72,Kosztorys!$I:$I,CONCATENATE("&lt;=31.12.",CG$10,"")))*0.75+(SUMIFS(Kosztorys!$F:$F,Kosztorys!$D:$D,$B72,Kosztorys!$I:$I,CONCATENATE("&lt;=30.06.",CH$10,""))-SUMIFS(Kosztorys!$F:$F,Kosztorys!$D:$D,$B72,Kosztorys!$I:$I,CONCATENATE("&lt;=31.03.",CH$10,"")))*0.5+(SUMIFS(Kosztorys!$F:$F,Kosztorys!$D:$D,$B72,Kosztorys!$I:$I,CONCATENATE("&lt;=30.09.",CH$10,""))-SUMIFS(Kosztorys!$F:$F,Kosztorys!$D:$D,$B72,Kosztorys!$I:$I,CONCATENATE("&lt;=30.06.",CH$10,"")))*0.25,"nic"),0)</f>
        <v/>
      </c>
      <c r="CI72" s="41">
        <f>IF($C72="OPEX - Długość 1m koszt/rok",IF($M72="m",SUMIFS(Kosztorys!$F:$F,Kosztorys!$D:$D,$B72,Kosztorys!$I:$I,CONCATENATE("&lt;01.01.",CI$10,""))+(SUMIFS(Kosztorys!$F:$F,Kosztorys!$D:$D,$B72,Kosztorys!$I:$I,CONCATENATE("&lt;=31.03.",CI$10,""))-SUMIFS(Kosztorys!$F:$F,Kosztorys!$D:$D,$B72,Kosztorys!$I:$I,CONCATENATE("&lt;=31.12.",CH$10,"")))*0.75+(SUMIFS(Kosztorys!$F:$F,Kosztorys!$D:$D,$B72,Kosztorys!$I:$I,CONCATENATE("&lt;=30.06.",CI$10,""))-SUMIFS(Kosztorys!$F:$F,Kosztorys!$D:$D,$B72,Kosztorys!$I:$I,CONCATENATE("&lt;=31.03.",CI$10,"")))*0.5+(SUMIFS(Kosztorys!$F:$F,Kosztorys!$D:$D,$B72,Kosztorys!$I:$I,CONCATENATE("&lt;=30.09.",CI$10,""))-SUMIFS(Kosztorys!$F:$F,Kosztorys!$D:$D,$B72,Kosztorys!$I:$I,CONCATENATE("&lt;=30.06.",CI$10,"")))*0.25,"nic"),0)</f>
        <v/>
      </c>
      <c r="CJ72" s="41">
        <f>IF($C72="OPEX - Długość 1m koszt/rok",IF($M72="m",SUMIFS(Kosztorys!$F:$F,Kosztorys!$D:$D,$B72,Kosztorys!$I:$I,CONCATENATE("&lt;01.01.",CJ$10,""))+(SUMIFS(Kosztorys!$F:$F,Kosztorys!$D:$D,$B72,Kosztorys!$I:$I,CONCATENATE("&lt;=31.03.",CJ$10,""))-SUMIFS(Kosztorys!$F:$F,Kosztorys!$D:$D,$B72,Kosztorys!$I:$I,CONCATENATE("&lt;=31.12.",CI$10,"")))*0.75+(SUMIFS(Kosztorys!$F:$F,Kosztorys!$D:$D,$B72,Kosztorys!$I:$I,CONCATENATE("&lt;=30.06.",CJ$10,""))-SUMIFS(Kosztorys!$F:$F,Kosztorys!$D:$D,$B72,Kosztorys!$I:$I,CONCATENATE("&lt;=31.03.",CJ$10,"")))*0.5+(SUMIFS(Kosztorys!$F:$F,Kosztorys!$D:$D,$B72,Kosztorys!$I:$I,CONCATENATE("&lt;=30.09.",CJ$10,""))-SUMIFS(Kosztorys!$F:$F,Kosztorys!$D:$D,$B72,Kosztorys!$I:$I,CONCATENATE("&lt;=30.06.",CJ$10,"")))*0.25,"nic"),0)</f>
        <v/>
      </c>
      <c r="CK72" s="41">
        <f>IF($C72="OPEX - Długość 1m koszt/rok",IF($M72="m",SUMIFS(Kosztorys!$F:$F,Kosztorys!$D:$D,$B72,Kosztorys!$I:$I,CONCATENATE("&lt;01.01.",CK$10,""))+(SUMIFS(Kosztorys!$F:$F,Kosztorys!$D:$D,$B72,Kosztorys!$I:$I,CONCATENATE("&lt;=31.03.",CK$10,""))-SUMIFS(Kosztorys!$F:$F,Kosztorys!$D:$D,$B72,Kosztorys!$I:$I,CONCATENATE("&lt;=31.12.",CJ$10,"")))*0.75+(SUMIFS(Kosztorys!$F:$F,Kosztorys!$D:$D,$B72,Kosztorys!$I:$I,CONCATENATE("&lt;=30.06.",CK$10,""))-SUMIFS(Kosztorys!$F:$F,Kosztorys!$D:$D,$B72,Kosztorys!$I:$I,CONCATENATE("&lt;=31.03.",CK$10,"")))*0.5+(SUMIFS(Kosztorys!$F:$F,Kosztorys!$D:$D,$B72,Kosztorys!$I:$I,CONCATENATE("&lt;=30.09.",CK$10,""))-SUMIFS(Kosztorys!$F:$F,Kosztorys!$D:$D,$B72,Kosztorys!$I:$I,CONCATENATE("&lt;=30.06.",CK$10,"")))*0.25,"nic"),0)</f>
        <v/>
      </c>
      <c r="CL72" s="41">
        <f>IF($C72="OPEX - Długość 1m koszt/rok",IF($M72="m",SUMIFS(Kosztorys!$F:$F,Kosztorys!$D:$D,$B72,Kosztorys!$I:$I,CONCATENATE("&lt;01.01.",CL$10,""))+(SUMIFS(Kosztorys!$F:$F,Kosztorys!$D:$D,$B72,Kosztorys!$I:$I,CONCATENATE("&lt;=31.03.",CL$10,""))-SUMIFS(Kosztorys!$F:$F,Kosztorys!$D:$D,$B72,Kosztorys!$I:$I,CONCATENATE("&lt;=31.12.",CK$10,"")))*0.75+(SUMIFS(Kosztorys!$F:$F,Kosztorys!$D:$D,$B72,Kosztorys!$I:$I,CONCATENATE("&lt;=30.06.",CL$10,""))-SUMIFS(Kosztorys!$F:$F,Kosztorys!$D:$D,$B72,Kosztorys!$I:$I,CONCATENATE("&lt;=31.03.",CL$10,"")))*0.5+(SUMIFS(Kosztorys!$F:$F,Kosztorys!$D:$D,$B72,Kosztorys!$I:$I,CONCATENATE("&lt;=30.09.",CL$10,""))-SUMIFS(Kosztorys!$F:$F,Kosztorys!$D:$D,$B72,Kosztorys!$I:$I,CONCATENATE("&lt;=30.06.",CL$10,"")))*0.25,"nic"),0)</f>
        <v/>
      </c>
      <c r="CM72" s="41">
        <f>IF($C72="OPEX - Długość 1m koszt/rok",IF($M72="m",SUMIFS(Kosztorys!$F:$F,Kosztorys!$D:$D,$B72,Kosztorys!$I:$I,CONCATENATE("&lt;01.01.",CM$10,""))+(SUMIFS(Kosztorys!$F:$F,Kosztorys!$D:$D,$B72,Kosztorys!$I:$I,CONCATENATE("&lt;=31.03.",CM$10,""))-SUMIFS(Kosztorys!$F:$F,Kosztorys!$D:$D,$B72,Kosztorys!$I:$I,CONCATENATE("&lt;=31.12.",CL$10,"")))*0.75+(SUMIFS(Kosztorys!$F:$F,Kosztorys!$D:$D,$B72,Kosztorys!$I:$I,CONCATENATE("&lt;=30.06.",CM$10,""))-SUMIFS(Kosztorys!$F:$F,Kosztorys!$D:$D,$B72,Kosztorys!$I:$I,CONCATENATE("&lt;=31.03.",CM$10,"")))*0.5+(SUMIFS(Kosztorys!$F:$F,Kosztorys!$D:$D,$B72,Kosztorys!$I:$I,CONCATENATE("&lt;=30.09.",CM$10,""))-SUMIFS(Kosztorys!$F:$F,Kosztorys!$D:$D,$B72,Kosztorys!$I:$I,CONCATENATE("&lt;=30.06.",CM$10,"")))*0.25,"nic"),0)</f>
        <v/>
      </c>
      <c r="CN72" s="41">
        <f>IF($C72="OPEX - Długość 1m koszt/rok",IF($M72="m",SUMIFS(Kosztorys!$F:$F,Kosztorys!$D:$D,$B72,Kosztorys!$I:$I,CONCATENATE("&lt;01.01.",CN$10,""))+(SUMIFS(Kosztorys!$F:$F,Kosztorys!$D:$D,$B72,Kosztorys!$I:$I,CONCATENATE("&lt;=31.03.",CN$10,""))-SUMIFS(Kosztorys!$F:$F,Kosztorys!$D:$D,$B72,Kosztorys!$I:$I,CONCATENATE("&lt;=31.12.",CM$10,"")))*0.75+(SUMIFS(Kosztorys!$F:$F,Kosztorys!$D:$D,$B72,Kosztorys!$I:$I,CONCATENATE("&lt;=30.06.",CN$10,""))-SUMIFS(Kosztorys!$F:$F,Kosztorys!$D:$D,$B72,Kosztorys!$I:$I,CONCATENATE("&lt;=31.03.",CN$10,"")))*0.5+(SUMIFS(Kosztorys!$F:$F,Kosztorys!$D:$D,$B72,Kosztorys!$I:$I,CONCATENATE("&lt;=30.09.",CN$10,""))-SUMIFS(Kosztorys!$F:$F,Kosztorys!$D:$D,$B72,Kosztorys!$I:$I,CONCATENATE("&lt;=30.06.",CN$10,"")))*0.25,"nic"),0)</f>
        <v/>
      </c>
      <c r="CO72" s="41">
        <f>IF($C72="OPEX - Długość 1m koszt/rok",IF($M72="m",SUMIFS(Kosztorys!$F:$F,Kosztorys!$D:$D,$B72,Kosztorys!$I:$I,CONCATENATE("&lt;01.01.",CO$10,""))+(SUMIFS(Kosztorys!$F:$F,Kosztorys!$D:$D,$B72,Kosztorys!$I:$I,CONCATENATE("&lt;=31.03.",CO$10,""))-SUMIFS(Kosztorys!$F:$F,Kosztorys!$D:$D,$B72,Kosztorys!$I:$I,CONCATENATE("&lt;=31.12.",CN$10,"")))*0.75+(SUMIFS(Kosztorys!$F:$F,Kosztorys!$D:$D,$B72,Kosztorys!$I:$I,CONCATENATE("&lt;=30.06.",CO$10,""))-SUMIFS(Kosztorys!$F:$F,Kosztorys!$D:$D,$B72,Kosztorys!$I:$I,CONCATENATE("&lt;=31.03.",CO$10,"")))*0.5+(SUMIFS(Kosztorys!$F:$F,Kosztorys!$D:$D,$B72,Kosztorys!$I:$I,CONCATENATE("&lt;=30.09.",CO$10,""))-SUMIFS(Kosztorys!$F:$F,Kosztorys!$D:$D,$B72,Kosztorys!$I:$I,CONCATENATE("&lt;=30.06.",CO$10,"")))*0.25,"nic"),0)</f>
        <v/>
      </c>
      <c r="CP72" s="41">
        <f>IF($C72="OPEX - Długość 1m koszt/rok",IF($M72="m",SUMIFS(Kosztorys!$F:$F,Kosztorys!$D:$D,$B72,Kosztorys!$I:$I,CONCATENATE("&lt;01.01.",CP$10,""))+(SUMIFS(Kosztorys!$F:$F,Kosztorys!$D:$D,$B72,Kosztorys!$I:$I,CONCATENATE("&lt;=31.03.",CP$10,""))-SUMIFS(Kosztorys!$F:$F,Kosztorys!$D:$D,$B72,Kosztorys!$I:$I,CONCATENATE("&lt;=31.12.",CO$10,"")))*0.75+(SUMIFS(Kosztorys!$F:$F,Kosztorys!$D:$D,$B72,Kosztorys!$I:$I,CONCATENATE("&lt;=30.06.",CP$10,""))-SUMIFS(Kosztorys!$F:$F,Kosztorys!$D:$D,$B72,Kosztorys!$I:$I,CONCATENATE("&lt;=31.03.",CP$10,"")))*0.5+(SUMIFS(Kosztorys!$F:$F,Kosztorys!$D:$D,$B72,Kosztorys!$I:$I,CONCATENATE("&lt;=30.09.",CP$10,""))-SUMIFS(Kosztorys!$F:$F,Kosztorys!$D:$D,$B72,Kosztorys!$I:$I,CONCATENATE("&lt;=30.06.",CP$10,"")))*0.25,"nic"),0)</f>
        <v/>
      </c>
      <c r="CQ72" s="41">
        <f>IF($C72="OPEX - Długość 1m koszt/rok",IF($M72="m",SUMIFS(Kosztorys!$F:$F,Kosztorys!$D:$D,$B72,Kosztorys!$I:$I,CONCATENATE("&lt;01.01.",CQ$10,""))+(SUMIFS(Kosztorys!$F:$F,Kosztorys!$D:$D,$B72,Kosztorys!$I:$I,CONCATENATE("&lt;=31.03.",CQ$10,""))-SUMIFS(Kosztorys!$F:$F,Kosztorys!$D:$D,$B72,Kosztorys!$I:$I,CONCATENATE("&lt;=31.12.",CP$10,"")))*0.75+(SUMIFS(Kosztorys!$F:$F,Kosztorys!$D:$D,$B72,Kosztorys!$I:$I,CONCATENATE("&lt;=30.06.",CQ$10,""))-SUMIFS(Kosztorys!$F:$F,Kosztorys!$D:$D,$B72,Kosztorys!$I:$I,CONCATENATE("&lt;=31.03.",CQ$10,"")))*0.5+(SUMIFS(Kosztorys!$F:$F,Kosztorys!$D:$D,$B72,Kosztorys!$I:$I,CONCATENATE("&lt;=30.09.",CQ$10,""))-SUMIFS(Kosztorys!$F:$F,Kosztorys!$D:$D,$B72,Kosztorys!$I:$I,CONCATENATE("&lt;=30.06.",CQ$10,"")))*0.25,"nic"),0)</f>
        <v/>
      </c>
      <c r="CR72" s="41">
        <f>IF(C72="OPEX - Długość 1m koszt/rok",IF(MAX(CB72:CQ72)=IF(ISERROR(VLOOKUP(B72,JB_tabela,MATCH(CR$9,JB_menu,0)-1,FALSE())),,VLOOKUP(B72,JB_tabela,MATCH(CR$9,JB_menu,0)-1,FALSE())),"OK","nie zgadza się liczba użytych JB"),"OK-ND")</f>
        <v/>
      </c>
      <c r="CS72" s="41">
        <f>IFERROR(VLOOKUP($C72,$CY$2:$CZ$7,2,FALSE()),"ERROR")</f>
        <v/>
      </c>
      <c r="CV72" s="41">
        <f>$Q72</f>
        <v/>
      </c>
      <c r="CW72" s="41">
        <f>$R72</f>
        <v/>
      </c>
      <c r="CX72" s="41">
        <f>$S72</f>
        <v/>
      </c>
      <c r="CY72" s="41">
        <f>ROUND(IF(LEFT($C72,4)="CAPE",ROUND($E72*$H72,2)*OFFSET(T72,0,$CS72),0),2)</f>
        <v/>
      </c>
      <c r="CZ72" s="41">
        <f>ROUND(IF(LEFT($C72,4)="CAPE",ROUND($E72*$H72,2)*OFFSET(U72,0,$CS72),0),2)</f>
        <v/>
      </c>
      <c r="DA72" s="41">
        <f>ROUND(IF(LEFT($C72,4)="CAPE",ROUND($E72*$H72,2)*OFFSET(V72,0,$CS72),0),2)</f>
        <v/>
      </c>
      <c r="DB72" s="41">
        <f>ROUND(IF(LEFT($C72,4)="CAPE",ROUND($E72*$H72,2)*OFFSET(W72,0,$CS72),0),2)</f>
        <v/>
      </c>
      <c r="DC72" s="41">
        <f>ROUND(IF(LEFT($C72,4)="CAPE",ROUND($E72*$H72,2)*OFFSET(X72,0,$CS72),0),2)</f>
        <v/>
      </c>
      <c r="DD72" s="41">
        <f>ROUND(IF(LEFT($C72,4)="CAPE",ROUND($E72*$H72,2)*OFFSET(Y72,0,$CS72),0),2)</f>
        <v/>
      </c>
      <c r="DE72" s="41">
        <f>ROUND(IF(LEFT($C72,4)="CAPE",ROUND($E72*$H72,2)*OFFSET(Z72,0,$CS72),0),2)</f>
        <v/>
      </c>
      <c r="DF72" s="41">
        <f>ROUND(IF(LEFT($C72,4)="CAPE",ROUND($E72*$H72,2)*OFFSET(AA72,0,$CS72),0),2)</f>
        <v/>
      </c>
      <c r="DG72" s="41">
        <f>ROUND(IF(LEFT($C72,4)="CAPE",ROUND($E72*$H72,2)*OFFSET(AB72,0,$CS72),0),2)</f>
        <v/>
      </c>
      <c r="DH72" s="41">
        <f>ROUND(IF(LEFT($C72,4)="CAPE",ROUND($E72*$H72,2)*OFFSET(AC72,0,$CS72),0),2)</f>
        <v/>
      </c>
      <c r="DI72" s="41">
        <f>ROUND(IF(LEFT($C72,4)="CAPE",ROUND($E72*$H72,2)*OFFSET(AD72,0,$CS72),0),2)</f>
        <v/>
      </c>
      <c r="DJ72" s="41">
        <f>ROUND(IF(LEFT($C72,4)="CAPE",ROUND($E72*$H72,2)*OFFSET(AE72,0,$CS72),0),2)</f>
        <v/>
      </c>
      <c r="DK72" s="41">
        <f>ROUND(IF(LEFT($C72,4)="CAPE",ROUND($E72*$H72,2)*OFFSET(AF72,0,$CS72),0),2)</f>
        <v/>
      </c>
      <c r="DL72" s="41">
        <f>ROUND(IF(LEFT($C72,4)="CAPE",ROUND($E72*$H72,2)*OFFSET(AG72,0,$CS72),0),2)</f>
        <v/>
      </c>
      <c r="DM72" s="41">
        <f>ROUND(IF(LEFT($C72,4)="CAPE",ROUND($E72*$H72,2)*OFFSET(AH72,0,$CS72),0),2)</f>
        <v/>
      </c>
      <c r="DN72" s="41">
        <f>ROUND(IF(LEFT($C72,4)="CAPE",ROUND($E72*$H72,2)*OFFSET(AI72,0,$CS72),0),2)</f>
        <v/>
      </c>
      <c r="DP72" s="41">
        <f>$Q72</f>
        <v/>
      </c>
      <c r="DQ72" s="41">
        <f>$R72</f>
        <v/>
      </c>
      <c r="DR72" s="41">
        <f>$S72</f>
        <v/>
      </c>
      <c r="DS72" s="41">
        <f>ROUND(IF(LEFT($C72,4)="OPEX",$E72*$H72*OFFSET($T72,0,$CS72),0),2)</f>
        <v/>
      </c>
      <c r="DT72" s="41">
        <f>ROUND(IF(LEFT($C72,4)="OPEX",$E72*$H72*OFFSET($U72,0,$CS72),0),2)</f>
        <v/>
      </c>
      <c r="DU72" s="41">
        <f>ROUND(IF(LEFT($C72,4)="OPEX",$E72*$H72*OFFSET($V72,0,$CS72),0),2)</f>
        <v/>
      </c>
      <c r="DV72" s="41">
        <f>ROUND(IF(LEFT($C72,4)="OPEX",$E72*$H72*OFFSET($W72,0,$CS72),0),2)</f>
        <v/>
      </c>
      <c r="DW72" s="41">
        <f>ROUND(IF(LEFT($C72,4)="OPEX",$E72*$H72*OFFSET($X72,0,$CS72),0),2)</f>
        <v/>
      </c>
      <c r="DX72" s="41">
        <f>ROUND(IF(LEFT($C72,4)="OPEX",$E72*$H72*OFFSET($Y72,0,$CS72),0),2)</f>
        <v/>
      </c>
      <c r="DY72" s="41">
        <f>ROUND(IF(LEFT($C72,4)="OPEX",$E72*$H72*OFFSET($Z72,0,$CS72),0),2)</f>
        <v/>
      </c>
      <c r="DZ72" s="41">
        <f>ROUND(IF(LEFT($C72,4)="OPEX",$E72*$H72*OFFSET($AA72,0,$CS72),0),2)</f>
        <v/>
      </c>
      <c r="EA72" s="41">
        <f>ROUND(IF(LEFT($C72,4)="OPEX",$E72*$H72*OFFSET($AB72,0,$CS72),0),2)</f>
        <v/>
      </c>
      <c r="EB72" s="41">
        <f>ROUND(IF(LEFT($C72,4)="OPEX",$E72*$H72*OFFSET($AC72,0,$CS72),0),2)</f>
        <v/>
      </c>
      <c r="EC72" s="41">
        <f>ROUND(IF(LEFT($C72,4)="OPEX",$E72*$H72*OFFSET($AD72,0,$CS72),0),2)</f>
        <v/>
      </c>
      <c r="ED72" s="41">
        <f>ROUND(IF(LEFT($C72,4)="OPEX",$E72*$H72*OFFSET($AE72,0,$CS72),0),2)</f>
        <v/>
      </c>
      <c r="EE72" s="41">
        <f>ROUND(IF(LEFT($C72,4)="OPEX",$E72*$H72*OFFSET($AF72,0,$CS72),0),2)</f>
        <v/>
      </c>
      <c r="EF72" s="41">
        <f>ROUND(IF(LEFT($C72,4)="OPEX",$E72*$H72*OFFSET($AG72,0,$CS72),0),2)</f>
        <v/>
      </c>
      <c r="EG72" s="41">
        <f>ROUND(IF(LEFT($C72,4)="OPEX",$E72*$H72*OFFSET($AH72,0,$CS72),0),2)</f>
        <v/>
      </c>
      <c r="EH72" s="41">
        <f>ROUND(IF(LEFT($C72,4)="OPEX",$E72*$H72*OFFSET($AI72,0,$CS72),0),2)</f>
        <v/>
      </c>
      <c r="EJ72" s="41">
        <f>$Q72</f>
        <v/>
      </c>
      <c r="EK72" s="41">
        <f>$R72</f>
        <v/>
      </c>
      <c r="EL72" s="41">
        <f>$S72</f>
        <v/>
      </c>
      <c r="EM72" s="41">
        <f>ROUND($D72*$CY72,2)</f>
        <v/>
      </c>
      <c r="EN72" s="41">
        <f>ROUND($D72*$CZ72,2)</f>
        <v/>
      </c>
      <c r="EO72" s="41">
        <f>ROUND($D72*$DA72,2)</f>
        <v/>
      </c>
      <c r="EP72" s="41">
        <f>ROUND($D72*$DB72,2)</f>
        <v/>
      </c>
      <c r="EQ72" s="41">
        <f>ROUND($D72*$DC72,2)</f>
        <v/>
      </c>
      <c r="ER72" s="41">
        <f>ROUND($D72*$DD72,2)</f>
        <v/>
      </c>
      <c r="ES72" s="41">
        <f>ROUND($D72*$DE72,2)</f>
        <v/>
      </c>
      <c r="ET72" s="41">
        <f>ROUND($D72*$DF72,2)</f>
        <v/>
      </c>
      <c r="EU72" s="41">
        <f>ROUND($D72*$DG72,2)</f>
        <v/>
      </c>
      <c r="EV72" s="41">
        <f>ROUND($D72*$DH72,2)</f>
        <v/>
      </c>
      <c r="EW72" s="41">
        <f>ROUND($D72*$DI72,2)</f>
        <v/>
      </c>
      <c r="EX72" s="41">
        <f>ROUND($D72*$DJ72,2)</f>
        <v/>
      </c>
      <c r="EY72" s="41">
        <f>ROUND($D72*$DK72,2)</f>
        <v/>
      </c>
      <c r="EZ72" s="41">
        <f>ROUND($D72*$DL72,2)</f>
        <v/>
      </c>
      <c r="FA72" s="41">
        <f>ROUND($D72*$DM72,2)</f>
        <v/>
      </c>
      <c r="FB72" s="41">
        <f>ROUND($D72*$DN72,2)</f>
        <v/>
      </c>
      <c r="FG72" s="41">
        <f>ROUND(IF(LEFT($C72,4)="CAPE",SUM($CY72:CY72 )/$P72,0),2)</f>
        <v/>
      </c>
      <c r="FH72" s="41">
        <f>ROUND(IF(LEFT($C72,4)="CAPE",SUM($CY72:CZ72 )/$P72,0),2)</f>
        <v/>
      </c>
      <c r="FI72" s="41">
        <f>ROUND(IF(LEFT($C72,4)="CAPE",SUM($CY72:DA72 )/$P72,0),2)</f>
        <v/>
      </c>
      <c r="FJ72" s="41">
        <f>ROUND(IF(LEFT($C72,4)="CAPE",SUM($CY72:DB72 )/$P72,0),2)</f>
        <v/>
      </c>
      <c r="FK72" s="41">
        <f>ROUND(IF(LEFT($C72,4)="CAPE",SUM($CY72:DC72 )/$P72,0),2)</f>
        <v/>
      </c>
      <c r="FL72" s="41">
        <f>ROUND(IF(LEFT($C72,4)="CAPE",SUM($CY72:DD72 )/$P72,0),2)</f>
        <v/>
      </c>
      <c r="FM72" s="41">
        <f>ROUND(IF(LEFT($C72,4)="CAPE",SUM($CY72:DE72 )/$P72,0),2)</f>
        <v/>
      </c>
      <c r="FN72" s="41">
        <f>ROUND(IF(LEFT($C72,4)="CAPE",SUM($CY72:DF72 )/$P72,0),2)</f>
        <v/>
      </c>
      <c r="FO72" s="41">
        <f>ROUND(IF(LEFT($C72,4)="CAPE",SUM($CY72:DG72 )/$P72,0),2)</f>
        <v/>
      </c>
      <c r="FP72" s="41">
        <f>ROUND(IF(LEFT($C72,4)="CAPE",SUM($CY72:DH72 )/$P72,0),2)</f>
        <v/>
      </c>
      <c r="FQ72" s="41">
        <f>ROUND(IF(LEFT($C72,4)="CAPE",SUM($CY72:DI72 )/$P72,0),2)</f>
        <v/>
      </c>
      <c r="FR72" s="41">
        <f>ROUND(IF(LEFT($C72,4)="CAPE",SUM($CY72:DJ72 )/$P72,0),2)</f>
        <v/>
      </c>
      <c r="FS72" s="41">
        <f>ROUND(IF(LEFT($C72,4)="CAPE",SUM($CY72:DK72 )/$P72,0),2)</f>
        <v/>
      </c>
      <c r="FT72" s="41">
        <f>ROUND(IF(LEFT($C72,4)="CAPE",SUM($CY72:DL72 )/$P72,0),2)</f>
        <v/>
      </c>
      <c r="FU72" s="41">
        <f>ROUND(IF(LEFT($C72,4)="CAPE",SUM($CY72:DM72 )/$P72,0),2)</f>
        <v/>
      </c>
      <c r="FV72" s="41">
        <f>ROUND(IF(LEFT($C72,4)="CAPE",SUM($CY72:DN72 )/$P72,0),2)</f>
        <v/>
      </c>
      <c r="GA72" s="41">
        <f>ROUND(IF(SUM($FG72:FG72)&gt;SUM($CY72:CY72),SUM($CY72:CY72),SUM($FG72:FG72)),2)</f>
        <v/>
      </c>
      <c r="GB72" s="41">
        <f>ROUND(IF(SUM($FG72:FH72)&gt;SUM($CY72:CZ72),SUM($CY72:CZ72),SUM($FG72:FH72)),2)</f>
        <v/>
      </c>
      <c r="GC72" s="41">
        <f>ROUND(IF(SUM($FG72:FI72)&gt;SUM($CY72:DA72),SUM($CY72:DA72),SUM($FG72:FI72)),2)</f>
        <v/>
      </c>
      <c r="GD72" s="41">
        <f>ROUND(IF(SUM($FG72:FJ72)&gt;SUM($CY72:DB72),SUM($CY72:DB72),SUM($FG72:FJ72)),2)</f>
        <v/>
      </c>
      <c r="GE72" s="41">
        <f>ROUND(IF(SUM($FG72:FK72)&gt;SUM($CY72:DC72),SUM($CY72:DC72),SUM($FG72:FK72)),2)</f>
        <v/>
      </c>
      <c r="GF72" s="41">
        <f>ROUND(IF(SUM($FG72:FL72)&gt;SUM($CY72:DD72),SUM($CY72:DD72),SUM($FG72:FL72)),2)</f>
        <v/>
      </c>
      <c r="GG72" s="41">
        <f>ROUND(IF(SUM($FG72:FM72)&gt;SUM($CY72:DE72),SUM($CY72:DE72),SUM($FG72:FM72)),2)</f>
        <v/>
      </c>
      <c r="GH72" s="41">
        <f>ROUND(IF(SUM($FG72:FN72)&gt;SUM($CY72:DF72),SUM($CY72:DF72),SUM($FG72:FN72)),2)</f>
        <v/>
      </c>
      <c r="GI72" s="41">
        <f>ROUND(IF(SUM($FG72:FO72)&gt;SUM($CY72:DG72),SUM($CY72:DG72),SUM($FG72:FO72)),2)</f>
        <v/>
      </c>
      <c r="GJ72" s="41">
        <f>ROUND(IF(SUM($FG72:FP72)&gt;SUM($CY72:DH72),SUM($CY72:DH72),SUM($FG72:FP72)),2)</f>
        <v/>
      </c>
      <c r="GK72" s="41">
        <f>ROUND(IF(SUM($FG72:FQ72)&gt;SUM($CY72:DI72),SUM($CY72:DI72),SUM($FG72:FQ72)),2)</f>
        <v/>
      </c>
      <c r="GL72" s="41">
        <f>ROUND(IF(SUM($FG72:FR72)&gt;SUM($CY72:DJ72),SUM($CY72:DJ72),SUM($FG72:FR72)),2)</f>
        <v/>
      </c>
      <c r="GM72" s="41">
        <f>ROUND(IF(SUM($FG72:FS72)&gt;SUM($CY72:DK72),SUM($CY72:DK72),SUM($FG72:FS72)),2)</f>
        <v/>
      </c>
      <c r="GN72" s="41">
        <f>ROUND(IF(SUM($FG72:FT72)&gt;SUM($CY72:DL72),SUM($CY72:DL72),SUM($FG72:FT72)),2)</f>
        <v/>
      </c>
      <c r="GO72" s="41">
        <f>ROUND(IF(SUM($FG72:FU72)&gt;SUM($CY72:DM72),SUM($CY72:DM72),SUM($FG72:FU72)),2)</f>
        <v/>
      </c>
      <c r="GP72" s="41">
        <f>ROUND(IF(SUM($FG72:FV72)&gt;SUM($CY72:DN72),SUM($CY72:DN72),SUM($FG72:FV72)),2)</f>
        <v/>
      </c>
      <c r="GR72" s="41">
        <f>$Q72</f>
        <v/>
      </c>
      <c r="GS72" s="41">
        <f>$R72</f>
        <v/>
      </c>
      <c r="GT72" s="41">
        <f>$S72</f>
        <v/>
      </c>
      <c r="GU72" s="41">
        <f>$GA72</f>
        <v/>
      </c>
      <c r="GV72" s="41">
        <f>GB72 - GA72</f>
        <v/>
      </c>
      <c r="GW72" s="41">
        <f>GC72 - GB72</f>
        <v/>
      </c>
      <c r="GX72" s="41">
        <f>GD72 - GC72</f>
        <v/>
      </c>
      <c r="GY72" s="41">
        <f>GE72 - GD72</f>
        <v/>
      </c>
      <c r="GZ72" s="41">
        <f>GF72 - GE72</f>
        <v/>
      </c>
      <c r="HA72" s="41">
        <f>GG72 - GF72</f>
        <v/>
      </c>
      <c r="HB72" s="41">
        <f>GH72 - GG72</f>
        <v/>
      </c>
      <c r="HC72" s="41">
        <f>GI72 - GH72</f>
        <v/>
      </c>
      <c r="HD72" s="41">
        <f>GJ72 - GI72</f>
        <v/>
      </c>
      <c r="HE72" s="41">
        <f>GK72 - GJ72</f>
        <v/>
      </c>
      <c r="HF72" s="41">
        <f>GL72 - GK72</f>
        <v/>
      </c>
      <c r="HG72" s="41">
        <f>GM72 - GL72</f>
        <v/>
      </c>
      <c r="HH72" s="41">
        <f>GN72 - GM72</f>
        <v/>
      </c>
      <c r="HI72" s="41">
        <f>GO72 - GN72</f>
        <v/>
      </c>
      <c r="HJ72" s="41">
        <f>GP72 - GO72</f>
        <v/>
      </c>
      <c r="HL72" s="41">
        <f>$Q72</f>
        <v/>
      </c>
      <c r="HM72" s="41">
        <f>$R72</f>
        <v/>
      </c>
      <c r="HN72" s="41">
        <f>$S72</f>
        <v/>
      </c>
      <c r="HO72" s="144">
        <f>SUMIFS(Kosztorys!$F:$F,Kosztorys!$D:$D,$B72,Kosztorys!$I:$I,CONCATENATE("&lt;01.01.",HP$10,""))</f>
        <v/>
      </c>
      <c r="HP72" s="144">
        <f>SUMIFS(Kosztorys!$F:$F,Kosztorys!$D:$D,$B72,Kosztorys!$I:$I,CONCATENATE("&lt;01.04.",HQ$10,""))-SUM($HO72)</f>
        <v/>
      </c>
      <c r="HQ72" s="144">
        <f>SUMIFS(Kosztorys!$F:$F,Kosztorys!$D:$D,$B72,Kosztorys!$I:$I,CONCATENATE("&lt;01.07.",HR$10,""))-SUM($HO72:HP72)</f>
        <v/>
      </c>
      <c r="HR72" s="144">
        <f>SUMIFS(Kosztorys!$F:$F,Kosztorys!$D:$D,$B72,Kosztorys!$I:$I,CONCATENATE("&lt;01.10.",HS$10,""))-SUM($HO72:HQ72)</f>
        <v/>
      </c>
      <c r="HS72" s="144">
        <f>SUMIFS(Kosztorys!$F:$F,Kosztorys!$D:$D,$B72,Kosztorys!$I:$I,CONCATENATE("&lt;01.01.",HT$10,""))-SUM($HO72:HR72)</f>
        <v/>
      </c>
      <c r="HT72" s="144">
        <f>SUMIFS(Kosztorys!$F:$F,Kosztorys!$D:$D,$B72,Kosztorys!$I:$I,CONCATENATE("&lt;01.04.",HU$10,""))-SUM($HO72:HS72)</f>
        <v/>
      </c>
      <c r="HU72" s="144">
        <f>SUMIFS(Kosztorys!$F:$F,Kosztorys!$D:$D,$B72,Kosztorys!$I:$I,CONCATENATE("&lt;01.07.",HV$10,""))-SUM($HO72:HT72)</f>
        <v/>
      </c>
      <c r="HV72" s="144">
        <f>SUMIFS(Kosztorys!$F:$F,Kosztorys!$D:$D,$B72,Kosztorys!$I:$I,CONCATENATE("&lt;01.10.",HW$10,""))-SUM($HO72:HU72)</f>
        <v/>
      </c>
      <c r="HW72" s="144">
        <f>SUMIFS(Kosztorys!$F:$F,Kosztorys!$D:$D,$B72,Kosztorys!$I:$I,CONCATENATE("&lt;01.01.",HX$10,""))-SUM($HO72:HV72)</f>
        <v/>
      </c>
      <c r="HX72" s="144">
        <f>SUMIFS(Kosztorys!$F:$F,Kosztorys!$D:$D,$B72,Kosztorys!$I:$I,CONCATENATE("&lt;01.04.",HY$10,""))-SUM($HO72:HW72)</f>
        <v/>
      </c>
      <c r="HY72" s="144">
        <f>SUMIFS(Kosztorys!$F:$F,Kosztorys!$D:$D,$B72,Kosztorys!$I:$I,CONCATENATE("&lt;01.07.",HZ$10,""))-SUM($HO72:HX72)</f>
        <v/>
      </c>
      <c r="HZ72" s="144">
        <f>SUMIFS(Kosztorys!$F:$F,Kosztorys!$D:$D,$B72,Kosztorys!$I:$I,CONCATENATE("&lt;01.10.",IA$10,""))-SUM($HO72:HY72)</f>
        <v/>
      </c>
      <c r="IA72" s="144">
        <f>SUMIFS(Kosztorys!$F:$F,Kosztorys!$D:$D,$B72,Kosztorys!$I:$I,CONCATENATE("&lt;01.01.",IB$10,""))-SUM($HO72:HZ72)</f>
        <v/>
      </c>
      <c r="IB72" s="145">
        <f>IF(M72="szt",IF(SUM(HO72:IA72)=IF(ISERROR(VLOOKUP(B72,JB_tabela,MATCH(IB$9,JB_menu,0)-1,FALSE())),,VLOOKUP(B72,JB_tabela,MATCH(IB$9,JB_menu,0)-1,FALSE())),"OK","nie zgadza się liczba użytych JB"),IF(SUM(HO72:IA72)=IF(ISERROR(VLOOKUP(B72,JB_tabela,MATCH(IC$9,JB_menu,0)-1,FALSE())),,VLOOKUP(B72,JB_tabela,MATCH(IC$9,JB_menu,0)-1,FALSE())),"OK","nie zgadzają się metry użyte w JB"))</f>
        <v/>
      </c>
      <c r="IE72" s="41">
        <f>$Q72</f>
        <v/>
      </c>
      <c r="IF72" s="41">
        <f>$R72</f>
        <v/>
      </c>
      <c r="IG72" s="41">
        <f>$S72</f>
        <v/>
      </c>
      <c r="IH72" s="348">
        <f>IF(LEFT($C72,4)="CAPE",ROUND(HO72*$L72,2),0)</f>
        <v/>
      </c>
      <c r="II72" s="348">
        <f>IF(LEFT($C72,4)="CAPE",ROUND(HP72*$L72,2),0)</f>
        <v/>
      </c>
      <c r="IJ72" s="348">
        <f>IF(LEFT($C72,4)="CAPE",ROUND(HQ72*$L72,2),0)</f>
        <v/>
      </c>
      <c r="IK72" s="348">
        <f>IF(LEFT($C72,4)="CAPE",ROUND(HR72*$L72,2),0)</f>
        <v/>
      </c>
      <c r="IL72" s="348">
        <f>IF(LEFT($C72,4)="CAPE",ROUND(HS72*$L72,2),0)</f>
        <v/>
      </c>
      <c r="IM72" s="348">
        <f>IF(LEFT($C72,4)="CAPE",ROUND(HT72*$L72,2),0)</f>
        <v/>
      </c>
      <c r="IN72" s="348">
        <f>IF(LEFT($C72,4)="CAPE",ROUND(HU72*$L72,2),0)</f>
        <v/>
      </c>
      <c r="IO72" s="348">
        <f>IF(LEFT($C72,4)="CAPE",ROUND(HV72*$L72,2),0)</f>
        <v/>
      </c>
      <c r="IP72" s="348">
        <f>IF(LEFT($C72,4)="CAPE",ROUND(HW72*$L72,2),0)</f>
        <v/>
      </c>
      <c r="IQ72" s="348">
        <f>IF(LEFT($C72,4)="CAPE",ROUND(HX72*$L72,2),0)</f>
        <v/>
      </c>
      <c r="IR72" s="348">
        <f>IF(LEFT($C72,4)="CAPE",ROUND(HY72*$L72,2),0)</f>
        <v/>
      </c>
      <c r="IS72" s="348">
        <f>IF(LEFT($C72,4)="CAPE",ROUND(HZ72*$L72,2),0)</f>
        <v/>
      </c>
      <c r="IT72" s="348">
        <f>IF(LEFT($C72,4)="CAPE",ROUND(IA72*$L72,2),0)</f>
        <v/>
      </c>
      <c r="IU72" s="41">
        <f>IF(SUM(IH72:IT72)=SUM(CY72:DN72),"OK",SUM(IH72:IT72)-SUM(CY72:DN72))</f>
        <v/>
      </c>
    </row>
    <row r="73" ht="12.75" customHeight="1">
      <c r="A73" s="119" t="n"/>
      <c r="B73" s="139" t="inlineStr">
        <is>
          <t>siec_doste_szafk_pdz</t>
        </is>
      </c>
      <c r="C73" s="139" t="inlineStr">
        <is>
          <t>CAPEX - 1szt JB</t>
        </is>
      </c>
      <c r="D73" s="140" t="n">
        <v>0</v>
      </c>
      <c r="E73" s="148" t="n">
        <v>72</v>
      </c>
      <c r="F73" s="141" t="inlineStr">
        <is>
          <t>szt</t>
        </is>
      </c>
      <c r="G73" s="150" t="inlineStr">
        <is>
          <t xml:space="preserve">Wykonanie spawów na kablu FO </t>
        </is>
      </c>
      <c r="H73" s="360">
        <f>IF(ISERROR(VLOOKUP(G73,KB_tabela,MATCH(H$9,KB_menu,0)-2,FALSE())),,VLOOKUP(G73,KB_tabela,MATCH(H$9,KB_menu,0)-2,FALSE()))</f>
        <v/>
      </c>
      <c r="I73" s="41">
        <f>IF(ISERROR(VLOOKUP(B73,JB_tabela,MATCH("czy puste",JB_menu,0)-1,FALSE())),"BŁĄD brak takiej JB",VLOOKUP(B73,JB_tabela,MATCH("czy puste",JB_menu,0)-1,FALSE()))</f>
        <v/>
      </c>
      <c r="J73" s="41">
        <f>IF(ISERROR(VLOOKUP(G73,KB_tabela,MATCH(H$9,KB_menu,0)-2,FALSE())),"BŁĄD brak takiego KB",IF(H73=0,IF(LEFT(C73,4)="OPEX","OK",IF(G73="brak kosztów CAPEX","OK","Brak Ceny KB")),"OK"))</f>
        <v/>
      </c>
      <c r="K73" s="41">
        <f>IF(AJ73="nie zgadza się liczba użytych JB","Nie liczy wszystkich JB",IF(BD73="nie zgadza się liczba użytych JB","Nie liczy wszystkich JB",IF(BX73="nie zgadza się liczba użytych JB","Nie liczy wszystkich JB",IF(BX73="nie zgadza się liczba użytych JB","Nie liczy wszystkich JB","OK"))))</f>
        <v/>
      </c>
      <c r="L73" s="361">
        <f>ROUND((E73*H73),2)</f>
        <v/>
      </c>
      <c r="M73" s="41">
        <f>VLOOKUP(B73,JB_tabela,MATCH(M$9,JB_menu,0)-1,FALSE())</f>
        <v/>
      </c>
      <c r="P73" s="41">
        <f>IF(ISERROR(VLOOKUP(S73,KATEGORIA_tabela,MATCH(P$9,KATEGORIA_menu,0)-2,FALSE())),,VLOOKUP(S73,KATEGORIA_tabela,MATCH(P$9,KATEGORIA_menu,0)-2,FALSE()))</f>
        <v/>
      </c>
      <c r="Q73" s="41">
        <f>IF(ISERROR(VLOOKUP(B73,JB_tabela,MATCH(Q$9,JB_menu,0)-1,FALSE())),,VLOOKUP(B73,JB_tabela,MATCH(Q$9,JB_menu,0)-1,FALSE()))</f>
        <v/>
      </c>
      <c r="R73" s="41">
        <f>IF(ISERROR(VLOOKUP(G73,KB_tabela,MATCH(R$9,KB_menu,0)-2,FALSE())),,VLOOKUP(G73,KB_tabela,MATCH(R$9,KB_menu,0)-2,FALSE()))</f>
        <v/>
      </c>
      <c r="S73" s="41">
        <f>IF(ISERROR(VLOOKUP(G73,KB_tabela,MATCH(S$9,KB_menu,0)-2,FALSE())),,VLOOKUP(G73,KB_tabela,MATCH(S$9,KB_menu,0)-2,FALSE()))</f>
        <v/>
      </c>
      <c r="T73" s="116">
        <f>IF($C73="CAPEX - 1szt JB",IF($M73="szt",SUMIFS(Kosztorys!$F:$F,Kosztorys!$D:$D,$B73,Kosztorys!$I:$I,CONCATENATE("&lt;01.01.",U$10,""))-SUMIFS(Kosztorys!$F:$F,Kosztorys!$D:$D,$B73,Kosztorys!$I:$I,CONCATENATE("&lt;01.01.",T$10,"")),COUNTIFS(Kosztorys!$D:$D,$B73,Kosztorys!$I:$I,CONCATENATE("&lt;01.01.",U$10,""))-COUNTIFS(Kosztorys!$D:$D,$B73,Kosztorys!$I:$I,CONCATENATE("&lt;01.01.",T$10,""))),0)</f>
        <v/>
      </c>
      <c r="U73" s="116">
        <f>IF($C73="CAPEX - 1szt JB",IF($M73="szt",SUMIFS(Kosztorys!$F:$F,Kosztorys!$D:$D,$B73,Kosztorys!$I:$I,CONCATENATE("&lt;01.01.",V$10,""))-SUMIFS(Kosztorys!$F:$F,Kosztorys!$D:$D,$B73,Kosztorys!$I:$I,CONCATENATE("&lt;01.01.",U$10,"")),COUNTIFS(Kosztorys!$D:$D,$B73,Kosztorys!$I:$I,CONCATENATE("&lt;01.01.",V$10,""))-COUNTIFS(Kosztorys!$D:$D,$B73,Kosztorys!$I:$I,CONCATENATE("&lt;01.01.",U$10,""))),0)</f>
        <v/>
      </c>
      <c r="V73" s="116">
        <f>IF($C73="CAPEX - 1szt JB",IF($M73="szt",SUMIFS(Kosztorys!$F:$F,Kosztorys!$D:$D,$B73,Kosztorys!$I:$I,CONCATENATE("&lt;01.01.",W$10,""))-SUMIFS(Kosztorys!$F:$F,Kosztorys!$D:$D,$B73,Kosztorys!$I:$I,CONCATENATE("&lt;01.01.",V$10,"")),COUNTIFS(Kosztorys!$D:$D,$B73,Kosztorys!$I:$I,CONCATENATE("&lt;01.01.",W$10,""))-COUNTIFS(Kosztorys!$D:$D,$B73,Kosztorys!$I:$I,CONCATENATE("&lt;01.01.",V$10,""))),0)</f>
        <v/>
      </c>
      <c r="W73" s="116">
        <f>IF($C73="CAPEX - 1szt JB",IF($M73="szt",SUMIFS(Kosztorys!$F:$F,Kosztorys!$D:$D,$B73,Kosztorys!$I:$I,CONCATENATE("&lt;01.01.",X$10,""))-SUMIFS(Kosztorys!$F:$F,Kosztorys!$D:$D,$B73,Kosztorys!$I:$I,CONCATENATE("&lt;01.01.",W$10,"")),COUNTIFS(Kosztorys!$D:$D,$B73,Kosztorys!$I:$I,CONCATENATE("&lt;01.01.",X$10,""))-COUNTIFS(Kosztorys!$D:$D,$B73,Kosztorys!$I:$I,CONCATENATE("&lt;01.01.",W$10,""))),0)</f>
        <v/>
      </c>
      <c r="X73" s="116">
        <f>IF($C73="CAPEX - 1szt JB",IF($M73="szt",SUMIFS(Kosztorys!$F:$F,Kosztorys!$D:$D,$B73,Kosztorys!$I:$I,CONCATENATE("&lt;01.01.",Y$10,""))-SUMIFS(Kosztorys!$F:$F,Kosztorys!$D:$D,$B73,Kosztorys!$I:$I,CONCATENATE("&lt;01.01.",X$10,"")),COUNTIFS(Kosztorys!$D:$D,$B73,Kosztorys!$I:$I,CONCATENATE("&lt;01.01.",Y$10,""))-COUNTIFS(Kosztorys!$D:$D,$B73,Kosztorys!$I:$I,CONCATENATE("&lt;01.01.",X$10,""))),0)</f>
        <v/>
      </c>
      <c r="Y73" s="116">
        <f>IF($C73="CAPEX - 1szt JB",IF($M73="szt",SUMIFS(Kosztorys!$F:$F,Kosztorys!$D:$D,$B73,Kosztorys!$I:$I,CONCATENATE("&lt;01.01.",Z$10,""))-SUMIFS(Kosztorys!$F:$F,Kosztorys!$D:$D,$B73,Kosztorys!$I:$I,CONCATENATE("&lt;01.01.",Y$10,"")),COUNTIFS(Kosztorys!$D:$D,$B73,Kosztorys!$I:$I,CONCATENATE("&lt;01.01.",Z$10,""))-COUNTIFS(Kosztorys!$D:$D,$B73,Kosztorys!$I:$I,CONCATENATE("&lt;01.01.",Y$10,""))),0)</f>
        <v/>
      </c>
      <c r="Z73" s="116">
        <f>IF($C73="CAPEX - 1szt JB",IF($M73="szt",SUMIFS(Kosztorys!$F:$F,Kosztorys!$D:$D,$B73,Kosztorys!$I:$I,CONCATENATE("&lt;01.01.",AA$10,""))-SUMIFS(Kosztorys!$F:$F,Kosztorys!$D:$D,$B73,Kosztorys!$I:$I,CONCATENATE("&lt;01.01.",Z$10,"")),COUNTIFS(Kosztorys!$D:$D,$B73,Kosztorys!$I:$I,CONCATENATE("&lt;01.01.",AA$10,""))-COUNTIFS(Kosztorys!$D:$D,$B73,Kosztorys!$I:$I,CONCATENATE("&lt;01.01.",Z$10,""))),0)</f>
        <v/>
      </c>
      <c r="AA73" s="116">
        <f>IF($C73="CAPEX - 1szt JB",IF($M73="szt",SUMIFS(Kosztorys!$F:$F,Kosztorys!$D:$D,$B73,Kosztorys!$I:$I,CONCATENATE("&lt;01.01.",AB$10,""))-SUMIFS(Kosztorys!$F:$F,Kosztorys!$D:$D,$B73,Kosztorys!$I:$I,CONCATENATE("&lt;01.01.",AA$10,"")),COUNTIFS(Kosztorys!$D:$D,$B73,Kosztorys!$I:$I,CONCATENATE("&lt;01.01.",AB$10,""))-COUNTIFS(Kosztorys!$D:$D,$B73,Kosztorys!$I:$I,CONCATENATE("&lt;01.01.",AA$10,""))),0)</f>
        <v/>
      </c>
      <c r="AB73" s="116">
        <f>IF($C73="CAPEX - 1szt JB",IF($M73="szt",SUMIFS(Kosztorys!$F:$F,Kosztorys!$D:$D,$B73,Kosztorys!$I:$I,CONCATENATE("&lt;01.01.",AC$10,""))-SUMIFS(Kosztorys!$F:$F,Kosztorys!$D:$D,$B73,Kosztorys!$I:$I,CONCATENATE("&lt;01.01.",AB$10,"")),COUNTIFS(Kosztorys!$D:$D,$B73,Kosztorys!$I:$I,CONCATENATE("&lt;01.01.",AC$10,""))-COUNTIFS(Kosztorys!$D:$D,$B73,Kosztorys!$I:$I,CONCATENATE("&lt;01.01.",AB$10,""))),0)</f>
        <v/>
      </c>
      <c r="AC73" s="116">
        <f>IF($C73="CAPEX - 1szt JB",IF($M73="szt",SUMIFS(Kosztorys!$F:$F,Kosztorys!$D:$D,$B73,Kosztorys!$I:$I,CONCATENATE("&lt;01.01.",AD$10,""))-SUMIFS(Kosztorys!$F:$F,Kosztorys!$D:$D,$B73,Kosztorys!$I:$I,CONCATENATE("&lt;01.01.",AC$10,"")),COUNTIFS(Kosztorys!$D:$D,$B73,Kosztorys!$I:$I,CONCATENATE("&lt;01.01.",AD$10,""))-COUNTIFS(Kosztorys!$D:$D,$B73,Kosztorys!$I:$I,CONCATENATE("&lt;01.01.",AC$10,""))),0)</f>
        <v/>
      </c>
      <c r="AD73" s="116">
        <f>IF($C73="CAPEX - 1szt JB",IF($M73="szt",SUMIFS(Kosztorys!$F:$F,Kosztorys!$D:$D,$B73,Kosztorys!$I:$I,CONCATENATE("&lt;01.01.",AE$10,""))-SUMIFS(Kosztorys!$F:$F,Kosztorys!$D:$D,$B73,Kosztorys!$I:$I,CONCATENATE("&lt;01.01.",AD$10,"")),COUNTIFS(Kosztorys!$D:$D,$B73,Kosztorys!$I:$I,CONCATENATE("&lt;01.01.",AE$10,""))-COUNTIFS(Kosztorys!$D:$D,$B73,Kosztorys!$I:$I,CONCATENATE("&lt;01.01.",AD$10,""))),0)</f>
        <v/>
      </c>
      <c r="AE73" s="116">
        <f>IF($C73="CAPEX - 1szt JB",IF($M73="szt",SUMIFS(Kosztorys!$F:$F,Kosztorys!$D:$D,$B73,Kosztorys!$I:$I,CONCATENATE("&lt;01.01.",AF$10,""))-SUMIFS(Kosztorys!$F:$F,Kosztorys!$D:$D,$B73,Kosztorys!$I:$I,CONCATENATE("&lt;01.01.",AE$10,"")),COUNTIFS(Kosztorys!$D:$D,$B73,Kosztorys!$I:$I,CONCATENATE("&lt;01.01.",AF$10,""))-COUNTIFS(Kosztorys!$D:$D,$B73,Kosztorys!$I:$I,CONCATENATE("&lt;01.01.",AE$10,""))),0)</f>
        <v/>
      </c>
      <c r="AF73" s="116">
        <f>IF($C73="CAPEX - 1szt JB",IF($M73="szt",SUMIFS(Kosztorys!$F:$F,Kosztorys!$D:$D,$B73,Kosztorys!$I:$I,CONCATENATE("&lt;01.01.",AG$10,""))-SUMIFS(Kosztorys!$F:$F,Kosztorys!$D:$D,$B73,Kosztorys!$I:$I,CONCATENATE("&lt;01.01.",AF$10,"")),COUNTIFS(Kosztorys!$D:$D,$B73,Kosztorys!$I:$I,CONCATENATE("&lt;01.01.",AG$10,""))-COUNTIFS(Kosztorys!$D:$D,$B73,Kosztorys!$I:$I,CONCATENATE("&lt;01.01.",AF$10,""))),0)</f>
        <v/>
      </c>
      <c r="AG73" s="116">
        <f>IF($C73="CAPEX - 1szt JB",IF($M73="szt",SUMIFS(Kosztorys!$F:$F,Kosztorys!$D:$D,$B73,Kosztorys!$I:$I,CONCATENATE("&lt;01.01.",AH$10,""))-SUMIFS(Kosztorys!$F:$F,Kosztorys!$D:$D,$B73,Kosztorys!$I:$I,CONCATENATE("&lt;01.01.",AG$10,"")),COUNTIFS(Kosztorys!$D:$D,$B73,Kosztorys!$I:$I,CONCATENATE("&lt;01.01.",AH$10,""))-COUNTIFS(Kosztorys!$D:$D,$B73,Kosztorys!$I:$I,CONCATENATE("&lt;01.01.",AG$10,""))),0)</f>
        <v/>
      </c>
      <c r="AH73" s="116">
        <f>IF($C73="CAPEX - 1szt JB",IF($M73="szt",SUMIFS(Kosztorys!$F:$F,Kosztorys!$D:$D,$B73,Kosztorys!$I:$I,CONCATENATE("&lt;01.01.",AI$10,""))-SUMIFS(Kosztorys!$F:$F,Kosztorys!$D:$D,$B73,Kosztorys!$I:$I,CONCATENATE("&lt;01.01.",AH$10,"")),COUNTIFS(Kosztorys!$D:$D,$B73,Kosztorys!$I:$I,CONCATENATE("&lt;01.01.",AI$10,""))-COUNTIFS(Kosztorys!$D:$D,$B73,Kosztorys!$I:$I,CONCATENATE("&lt;01.01.",AH$10,""))),0)</f>
        <v/>
      </c>
      <c r="AI73" s="116">
        <f>IF($C73="CAPEX - 1szt JB",IF($M73="szt",SUMIFS(Kosztorys!$F:$F,Kosztorys!$D:$D,$B73,Kosztorys!$I:$I,CONCATENATE("&lt;01.01.",AJ$10,""))-SUMIFS(Kosztorys!$F:$F,Kosztorys!$D:$D,$B73,Kosztorys!$I:$I,CONCATENATE("&lt;01.01.",AI$10,"")),COUNTIFS(Kosztorys!$D:$D,$B73,Kosztorys!$I:$I,CONCATENATE("&lt;01.01.",AJ$10,""))-COUNTIFS(Kosztorys!$D:$D,$B73,Kosztorys!$I:$I,CONCATENATE("&lt;01.01.",AI$10,""))),0)</f>
        <v/>
      </c>
      <c r="AJ73" s="116">
        <f>IF(C73="CAPEX - 1szt JB",IF(SUM(T73:AI73)=IF(ISERROR(VLOOKUP(B73,JB_tabela,MATCH(AJ$9,JB_menu,0)-1,FALSE())),,VLOOKUP(B73,JB_tabela,MATCH(AJ$9,JB_menu,0)-1,FALSE())),"OK","nie zgadza się liczba użytych JB"),"OK-ND")</f>
        <v/>
      </c>
      <c r="AM73" s="41">
        <f>IFERROR("_" &amp; VLOOKUP($B73,#REF!,1,FALSE()),#REF!)</f>
        <v/>
      </c>
      <c r="AN73" s="41">
        <f>IF($C73="CAPEX - Długość 1m",SUMIFS(Kosztorys!$F:$F,Kosztorys!$D:$D,$B73,Kosztorys!$I:$I,CONCATENATE("&lt;31.12.",AN$10,""))-SUMIFS(Kosztorys!$F:$F,Kosztorys!$D:$D,$B73,Kosztorys!$I:$I,CONCATENATE("&lt;31.12.",AM$10,"")),"x")</f>
        <v/>
      </c>
      <c r="AO73" s="41">
        <f>IF($C73="CAPEX - Długość 1m",SUMIFS(Kosztorys!$F:$F,Kosztorys!$D:$D,$B73,Kosztorys!$I:$I,CONCATENATE("&lt;31.12.",AO$10,""))-SUMIFS(Kosztorys!$F:$F,Kosztorys!$D:$D,$B73,Kosztorys!$I:$I,CONCATENATE("&lt;31.12.",AN$10,"")),"x")</f>
        <v/>
      </c>
      <c r="AP73" s="41">
        <f>IF($C73="CAPEX - Długość 1m",SUMIFS(Kosztorys!$F:$F,Kosztorys!$D:$D,$B73,Kosztorys!$I:$I,CONCATENATE("&lt;31.12.",AP$10,""))-SUMIFS(Kosztorys!$F:$F,Kosztorys!$D:$D,$B73,Kosztorys!$I:$I,CONCATENATE("&lt;31.12.",AO$10,"")),"x")</f>
        <v/>
      </c>
      <c r="AQ73" s="41">
        <f>IF($C73="CAPEX - Długość 1m",SUMIFS(Kosztorys!$F:$F,Kosztorys!$D:$D,$B73,Kosztorys!$I:$I,CONCATENATE("&lt;31.12.",AQ$10,""))-SUMIFS(Kosztorys!$F:$F,Kosztorys!$D:$D,$B73,Kosztorys!$I:$I,CONCATENATE("&lt;31.12.",AP$10,"")),"x")</f>
        <v/>
      </c>
      <c r="AR73" s="41">
        <f>IF($C73="CAPEX - Długość 1m",SUMIFS(Kosztorys!$F:$F,Kosztorys!$D:$D,$B73,Kosztorys!$I:$I,CONCATENATE("&lt;31.12.",AR$10,""))-SUMIFS(Kosztorys!$F:$F,Kosztorys!$D:$D,$B73,Kosztorys!$I:$I,CONCATENATE("&lt;31.12.",AQ$10,"")),"x")</f>
        <v/>
      </c>
      <c r="AS73" s="41">
        <f>IF($C73="CAPEX - Długość 1m",SUMIFS(Kosztorys!$F:$F,Kosztorys!$D:$D,$B73,Kosztorys!$I:$I,CONCATENATE("&lt;31.12.",AS$10,""))-SUMIFS(Kosztorys!$F:$F,Kosztorys!$D:$D,$B73,Kosztorys!$I:$I,CONCATENATE("&lt;31.12.",AR$10,"")),"x")</f>
        <v/>
      </c>
      <c r="AT73" s="41">
        <f>IF($C73="CAPEX - Długość 1m",SUMIFS(Kosztorys!$F:$F,Kosztorys!$D:$D,$B73,Kosztorys!$I:$I,CONCATENATE("&lt;31.12.",AT$10,""))-SUMIFS(Kosztorys!$F:$F,Kosztorys!$D:$D,$B73,Kosztorys!$I:$I,CONCATENATE("&lt;31.12.",AS$10,"")),"x")</f>
        <v/>
      </c>
      <c r="AU73" s="41">
        <f>IF($C73="CAPEX - Długość 1m",SUMIFS(Kosztorys!$F:$F,Kosztorys!$D:$D,$B73,Kosztorys!$I:$I,CONCATENATE("&lt;31.12.",AU$10,""))-SUMIFS(Kosztorys!$F:$F,Kosztorys!$D:$D,$B73,Kosztorys!$I:$I,CONCATENATE("&lt;31.12.",AT$10,"")),"x")</f>
        <v/>
      </c>
      <c r="AV73" s="41">
        <f>IF($C73="CAPEX - Długość 1m",SUMIFS(Kosztorys!$F:$F,Kosztorys!$D:$D,$B73,Kosztorys!$I:$I,CONCATENATE("&lt;31.12.",AV$10,""))-SUMIFS(Kosztorys!$F:$F,Kosztorys!$D:$D,$B73,Kosztorys!$I:$I,CONCATENATE("&lt;31.12.",AU$10,"")),"x")</f>
        <v/>
      </c>
      <c r="AW73" s="41">
        <f>IF($C73="CAPEX - Długość 1m",SUMIFS(Kosztorys!$F:$F,Kosztorys!$D:$D,$B73,Kosztorys!$I:$I,CONCATENATE("&lt;31.12.",AW$10,""))-SUMIFS(Kosztorys!$F:$F,Kosztorys!$D:$D,$B73,Kosztorys!$I:$I,CONCATENATE("&lt;31.12.",AV$10,"")),"x")</f>
        <v/>
      </c>
      <c r="AX73" s="41">
        <f>IF($C73="CAPEX - Długość 1m",SUMIFS(Kosztorys!$F:$F,Kosztorys!$D:$D,$B73,Kosztorys!$I:$I,CONCATENATE("&lt;31.12.",AX$10,""))-SUMIFS(Kosztorys!$F:$F,Kosztorys!$D:$D,$B73,Kosztorys!$I:$I,CONCATENATE("&lt;31.12.",AW$10,"")),"x")</f>
        <v/>
      </c>
      <c r="AY73" s="41">
        <f>IF($C73="CAPEX - Długość 1m",SUMIFS(Kosztorys!$F:$F,Kosztorys!$D:$D,$B73,Kosztorys!$I:$I,CONCATENATE("&lt;31.12.",AY$10,""))-SUMIFS(Kosztorys!$F:$F,Kosztorys!$D:$D,$B73,Kosztorys!$I:$I,CONCATENATE("&lt;31.12.",AX$10,"")),"x")</f>
        <v/>
      </c>
      <c r="AZ73" s="41">
        <f>IF($C73="CAPEX - Długość 1m",SUMIFS(Kosztorys!$F:$F,Kosztorys!$D:$D,$B73,Kosztorys!$I:$I,CONCATENATE("&lt;31.12.",AZ$10,""))-SUMIFS(Kosztorys!$F:$F,Kosztorys!$D:$D,$B73,Kosztorys!$I:$I,CONCATENATE("&lt;31.12.",AY$10,"")),"x")</f>
        <v/>
      </c>
      <c r="BA73" s="41">
        <f>IF($C73="CAPEX - Długość 1m",SUMIFS(Kosztorys!$F:$F,Kosztorys!$D:$D,$B73,Kosztorys!$I:$I,CONCATENATE("&lt;31.12.",BA$10,""))-SUMIFS(Kosztorys!$F:$F,Kosztorys!$D:$D,$B73,Kosztorys!$I:$I,CONCATENATE("&lt;31.12.",AZ$10,"")),"x")</f>
        <v/>
      </c>
      <c r="BB73" s="41">
        <f>IF($C73="CAPEX - Długość 1m",SUMIFS(Kosztorys!$F:$F,Kosztorys!$D:$D,$B73,Kosztorys!$I:$I,CONCATENATE("&lt;31.12.",BB$10,""))-SUMIFS(Kosztorys!$F:$F,Kosztorys!$D:$D,$B73,Kosztorys!$I:$I,CONCATENATE("&lt;31.12.",BA$10,"")),"x")</f>
        <v/>
      </c>
      <c r="BC73" s="41">
        <f>IF($C73="CAPEX - Długość 1m",SUMIFS(Kosztorys!$F:$F,Kosztorys!$D:$D,$B73,Kosztorys!$I:$I,CONCATENATE("&lt;31.12.",BC$10,""))-SUMIFS(Kosztorys!$F:$F,Kosztorys!$D:$D,$B73,Kosztorys!$I:$I,CONCATENATE("&lt;31.12.",BB$10,"")),"x")</f>
        <v/>
      </c>
      <c r="BD73" s="41">
        <f>IF(C73="CAPEX - Długość 1m",IF(SUM(AN73:BC73)=IF(ISERROR(VLOOKUP(B73,JB_tabela,MATCH(BD$9,JB_menu,0)-1,FALSE())),,VLOOKUP(B73,JB_tabela,MATCH(BD$9,JB_menu,0)-1,FALSE())),"OK","nie zgadza się liczba użytych JB"),"OK-ND")</f>
        <v/>
      </c>
      <c r="BH73" s="41">
        <f>IF($C73="OPEX - Koszt 1szt/rok",IF($M73="szt",SUMIFS(Kosztorys!$F:$F,Kosztorys!$D:$D,$B73,Kosztorys!$I:$I,CONCATENATE("&lt;01.01.",BH$10,""))+(SUMIFS(Kosztorys!$F:$F,Kosztorys!$D:$D,$B73,Kosztorys!$I:$I,CONCATENATE("&lt;=31.03.",BH$10,""))-SUMIFS(Kosztorys!$F:$F,Kosztorys!$D:$D,$B73,Kosztorys!$I:$I,CONCATENATE("&lt;=31.12.",BG$10,"")))*0.75+(SUMIFS(Kosztorys!$F:$F,Kosztorys!$D:$D,$B73,Kosztorys!$I:$I,CONCATENATE("&lt;=30.06.",BH$10,""))-SUMIFS(Kosztorys!$F:$F,Kosztorys!$D:$D,$B73,Kosztorys!$I:$I,CONCATENATE("&lt;=31.03.",BH$10,"")))*0.5+(SUMIFS(Kosztorys!$F:$F,Kosztorys!$D:$D,$B73,Kosztorys!$I:$I,CONCATENATE("&lt;=30.09.",BH$10,""))-SUMIFS(Kosztorys!$F:$F,Kosztorys!$D:$D,$B73,Kosztorys!$I:$I,CONCATENATE("&lt;=30.06.",BH$10,"")))*0.25,"nic"),0)</f>
        <v/>
      </c>
      <c r="BI73" s="41">
        <f>IF($C73="OPEX - Koszt 1szt/rok",IF($M73="szt",SUMIFS(Kosztorys!$F:$F,Kosztorys!$D:$D,$B73,Kosztorys!$I:$I,CONCATENATE("&lt;01.01.",BI$10,""))+(SUMIFS(Kosztorys!$F:$F,Kosztorys!$D:$D,$B73,Kosztorys!$I:$I,CONCATENATE("&lt;=31.03.",BI$10,""))-SUMIFS(Kosztorys!$F:$F,Kosztorys!$D:$D,$B73,Kosztorys!$I:$I,CONCATENATE("&lt;=31.12.",BH$10,"")))*0.75+(SUMIFS(Kosztorys!$F:$F,Kosztorys!$D:$D,$B73,Kosztorys!$I:$I,CONCATENATE("&lt;=30.06.",BI$10,""))-SUMIFS(Kosztorys!$F:$F,Kosztorys!$D:$D,$B73,Kosztorys!$I:$I,CONCATENATE("&lt;=31.03.",BI$10,"")))*0.5+(SUMIFS(Kosztorys!$F:$F,Kosztorys!$D:$D,$B73,Kosztorys!$I:$I,CONCATENATE("&lt;=30.09.",BI$10,""))-SUMIFS(Kosztorys!$F:$F,Kosztorys!$D:$D,$B73,Kosztorys!$I:$I,CONCATENATE("&lt;=30.06.",BI$10,"")))*0.25,"nic"),0)</f>
        <v/>
      </c>
      <c r="BJ73" s="41">
        <f>IF($C73="OPEX - Koszt 1szt/rok",IF($M73="szt",SUMIFS(Kosztorys!$F:$F,Kosztorys!$D:$D,$B73,Kosztorys!$I:$I,CONCATENATE("&lt;01.01.",BJ$10,""))+(SUMIFS(Kosztorys!$F:$F,Kosztorys!$D:$D,$B73,Kosztorys!$I:$I,CONCATENATE("&lt;=31.03.",BJ$10,""))-SUMIFS(Kosztorys!$F:$F,Kosztorys!$D:$D,$B73,Kosztorys!$I:$I,CONCATENATE("&lt;=31.12.",BI$10,"")))*0.75+(SUMIFS(Kosztorys!$F:$F,Kosztorys!$D:$D,$B73,Kosztorys!$I:$I,CONCATENATE("&lt;=30.06.",BJ$10,""))-SUMIFS(Kosztorys!$F:$F,Kosztorys!$D:$D,$B73,Kosztorys!$I:$I,CONCATENATE("&lt;=31.03.",BJ$10,"")))*0.5+(SUMIFS(Kosztorys!$F:$F,Kosztorys!$D:$D,$B73,Kosztorys!$I:$I,CONCATENATE("&lt;=30.09.",BJ$10,""))-SUMIFS(Kosztorys!$F:$F,Kosztorys!$D:$D,$B73,Kosztorys!$I:$I,CONCATENATE("&lt;=30.06.",BJ$10,"")))*0.25,"nic"),0)</f>
        <v/>
      </c>
      <c r="BK73" s="41">
        <f>IF($C73="OPEX - Koszt 1szt/rok",IF($M73="szt",SUMIFS(Kosztorys!$F:$F,Kosztorys!$D:$D,$B73,Kosztorys!$I:$I,CONCATENATE("&lt;01.01.",BK$10,""))+(SUMIFS(Kosztorys!$F:$F,Kosztorys!$D:$D,$B73,Kosztorys!$I:$I,CONCATENATE("&lt;=31.03.",BK$10,""))-SUMIFS(Kosztorys!$F:$F,Kosztorys!$D:$D,$B73,Kosztorys!$I:$I,CONCATENATE("&lt;=31.12.",BJ$10,"")))*0.75+(SUMIFS(Kosztorys!$F:$F,Kosztorys!$D:$D,$B73,Kosztorys!$I:$I,CONCATENATE("&lt;=30.06.",BK$10,""))-SUMIFS(Kosztorys!$F:$F,Kosztorys!$D:$D,$B73,Kosztorys!$I:$I,CONCATENATE("&lt;=31.03.",BK$10,"")))*0.5+(SUMIFS(Kosztorys!$F:$F,Kosztorys!$D:$D,$B73,Kosztorys!$I:$I,CONCATENATE("&lt;=30.09.",BK$10,""))-SUMIFS(Kosztorys!$F:$F,Kosztorys!$D:$D,$B73,Kosztorys!$I:$I,CONCATENATE("&lt;=30.06.",BK$10,"")))*0.25,"nic"),0)</f>
        <v/>
      </c>
      <c r="BL73" s="41">
        <f>IF($C73="OPEX - Koszt 1szt/rok",IF($M73="szt",SUMIFS(Kosztorys!$F:$F,Kosztorys!$D:$D,$B73,Kosztorys!$I:$I,CONCATENATE("&lt;01.01.",BL$10,""))+(SUMIFS(Kosztorys!$F:$F,Kosztorys!$D:$D,$B73,Kosztorys!$I:$I,CONCATENATE("&lt;=31.03.",BL$10,""))-SUMIFS(Kosztorys!$F:$F,Kosztorys!$D:$D,$B73,Kosztorys!$I:$I,CONCATENATE("&lt;=31.12.",BK$10,"")))*0.75+(SUMIFS(Kosztorys!$F:$F,Kosztorys!$D:$D,$B73,Kosztorys!$I:$I,CONCATENATE("&lt;=30.06.",BL$10,""))-SUMIFS(Kosztorys!$F:$F,Kosztorys!$D:$D,$B73,Kosztorys!$I:$I,CONCATENATE("&lt;=31.03.",BL$10,"")))*0.5+(SUMIFS(Kosztorys!$F:$F,Kosztorys!$D:$D,$B73,Kosztorys!$I:$I,CONCATENATE("&lt;=30.09.",BL$10,""))-SUMIFS(Kosztorys!$F:$F,Kosztorys!$D:$D,$B73,Kosztorys!$I:$I,CONCATENATE("&lt;=30.06.",BL$10,"")))*0.25,"nic"),0)</f>
        <v/>
      </c>
      <c r="BM73" s="41">
        <f>IF($C73="OPEX - Koszt 1szt/rok",IF($M73="szt",SUMIFS(Kosztorys!$F:$F,Kosztorys!$D:$D,$B73,Kosztorys!$I:$I,CONCATENATE("&lt;01.01.",BM$10,""))+(SUMIFS(Kosztorys!$F:$F,Kosztorys!$D:$D,$B73,Kosztorys!$I:$I,CONCATENATE("&lt;=31.03.",BM$10,""))-SUMIFS(Kosztorys!$F:$F,Kosztorys!$D:$D,$B73,Kosztorys!$I:$I,CONCATENATE("&lt;=31.12.",BL$10,"")))*0.75+(SUMIFS(Kosztorys!$F:$F,Kosztorys!$D:$D,$B73,Kosztorys!$I:$I,CONCATENATE("&lt;=30.06.",BM$10,""))-SUMIFS(Kosztorys!$F:$F,Kosztorys!$D:$D,$B73,Kosztorys!$I:$I,CONCATENATE("&lt;=31.03.",BM$10,"")))*0.5+(SUMIFS(Kosztorys!$F:$F,Kosztorys!$D:$D,$B73,Kosztorys!$I:$I,CONCATENATE("&lt;=30.09.",BM$10,""))-SUMIFS(Kosztorys!$F:$F,Kosztorys!$D:$D,$B73,Kosztorys!$I:$I,CONCATENATE("&lt;=30.06.",BM$10,"")))*0.25,"nic"),0)</f>
        <v/>
      </c>
      <c r="BN73" s="41">
        <f>IF($C73="OPEX - Koszt 1szt/rok",IF($M73="szt",SUMIFS(Kosztorys!$F:$F,Kosztorys!$D:$D,$B73,Kosztorys!$I:$I,CONCATENATE("&lt;01.01.",BN$10,""))+(SUMIFS(Kosztorys!$F:$F,Kosztorys!$D:$D,$B73,Kosztorys!$I:$I,CONCATENATE("&lt;=31.03.",BN$10,""))-SUMIFS(Kosztorys!$F:$F,Kosztorys!$D:$D,$B73,Kosztorys!$I:$I,CONCATENATE("&lt;=31.12.",BM$10,"")))*0.75+(SUMIFS(Kosztorys!$F:$F,Kosztorys!$D:$D,$B73,Kosztorys!$I:$I,CONCATENATE("&lt;=30.06.",BN$10,""))-SUMIFS(Kosztorys!$F:$F,Kosztorys!$D:$D,$B73,Kosztorys!$I:$I,CONCATENATE("&lt;=31.03.",BN$10,"")))*0.5+(SUMIFS(Kosztorys!$F:$F,Kosztorys!$D:$D,$B73,Kosztorys!$I:$I,CONCATENATE("&lt;=30.09.",BN$10,""))-SUMIFS(Kosztorys!$F:$F,Kosztorys!$D:$D,$B73,Kosztorys!$I:$I,CONCATENATE("&lt;=30.06.",BN$10,"")))*0.25,"nic"),0)</f>
        <v/>
      </c>
      <c r="BO73" s="41">
        <f>IF($C73="OPEX - Koszt 1szt/rok",IF($M73="szt",SUMIFS(Kosztorys!$F:$F,Kosztorys!$D:$D,$B73,Kosztorys!$I:$I,CONCATENATE("&lt;01.01.",BO$10,""))+(SUMIFS(Kosztorys!$F:$F,Kosztorys!$D:$D,$B73,Kosztorys!$I:$I,CONCATENATE("&lt;=31.03.",BO$10,""))-SUMIFS(Kosztorys!$F:$F,Kosztorys!$D:$D,$B73,Kosztorys!$I:$I,CONCATENATE("&lt;=31.12.",BN$10,"")))*0.75+(SUMIFS(Kosztorys!$F:$F,Kosztorys!$D:$D,$B73,Kosztorys!$I:$I,CONCATENATE("&lt;=30.06.",BO$10,""))-SUMIFS(Kosztorys!$F:$F,Kosztorys!$D:$D,$B73,Kosztorys!$I:$I,CONCATENATE("&lt;=31.03.",BO$10,"")))*0.5+(SUMIFS(Kosztorys!$F:$F,Kosztorys!$D:$D,$B73,Kosztorys!$I:$I,CONCATENATE("&lt;=30.09.",BO$10,""))-SUMIFS(Kosztorys!$F:$F,Kosztorys!$D:$D,$B73,Kosztorys!$I:$I,CONCATENATE("&lt;=30.06.",BO$10,"")))*0.25,"nic"),0)</f>
        <v/>
      </c>
      <c r="BP73" s="41">
        <f>IF($C73="OPEX - Koszt 1szt/rok",IF($M73="szt",SUMIFS(Kosztorys!$F:$F,Kosztorys!$D:$D,$B73,Kosztorys!$I:$I,CONCATENATE("&lt;01.01.",BP$10,""))+(SUMIFS(Kosztorys!$F:$F,Kosztorys!$D:$D,$B73,Kosztorys!$I:$I,CONCATENATE("&lt;=31.03.",BP$10,""))-SUMIFS(Kosztorys!$F:$F,Kosztorys!$D:$D,$B73,Kosztorys!$I:$I,CONCATENATE("&lt;=31.12.",BO$10,"")))*0.75+(SUMIFS(Kosztorys!$F:$F,Kosztorys!$D:$D,$B73,Kosztorys!$I:$I,CONCATENATE("&lt;=30.06.",BP$10,""))-SUMIFS(Kosztorys!$F:$F,Kosztorys!$D:$D,$B73,Kosztorys!$I:$I,CONCATENATE("&lt;=31.03.",BP$10,"")))*0.5+(SUMIFS(Kosztorys!$F:$F,Kosztorys!$D:$D,$B73,Kosztorys!$I:$I,CONCATENATE("&lt;=30.09.",BP$10,""))-SUMIFS(Kosztorys!$F:$F,Kosztorys!$D:$D,$B73,Kosztorys!$I:$I,CONCATENATE("&lt;=30.06.",BP$10,"")))*0.25,"nic"),0)</f>
        <v/>
      </c>
      <c r="BQ73" s="41">
        <f>IF($C73="OPEX - Koszt 1szt/rok",IF($M73="szt",SUMIFS(Kosztorys!$F:$F,Kosztorys!$D:$D,$B73,Kosztorys!$I:$I,CONCATENATE("&lt;01.01.",BQ$10,""))+(SUMIFS(Kosztorys!$F:$F,Kosztorys!$D:$D,$B73,Kosztorys!$I:$I,CONCATENATE("&lt;=31.03.",BQ$10,""))-SUMIFS(Kosztorys!$F:$F,Kosztorys!$D:$D,$B73,Kosztorys!$I:$I,CONCATENATE("&lt;=31.12.",BP$10,"")))*0.75+(SUMIFS(Kosztorys!$F:$F,Kosztorys!$D:$D,$B73,Kosztorys!$I:$I,CONCATENATE("&lt;=30.06.",BQ$10,""))-SUMIFS(Kosztorys!$F:$F,Kosztorys!$D:$D,$B73,Kosztorys!$I:$I,CONCATENATE("&lt;=31.03.",BQ$10,"")))*0.5+(SUMIFS(Kosztorys!$F:$F,Kosztorys!$D:$D,$B73,Kosztorys!$I:$I,CONCATENATE("&lt;=30.09.",BQ$10,""))-SUMIFS(Kosztorys!$F:$F,Kosztorys!$D:$D,$B73,Kosztorys!$I:$I,CONCATENATE("&lt;=30.06.",BQ$10,"")))*0.25,"nic"),0)</f>
        <v/>
      </c>
      <c r="BR73" s="41">
        <f>IF($C73="OPEX - Koszt 1szt/rok",IF($M73="szt",SUMIFS(Kosztorys!$F:$F,Kosztorys!$D:$D,$B73,Kosztorys!$I:$I,CONCATENATE("&lt;01.01.",BR$10,""))+(SUMIFS(Kosztorys!$F:$F,Kosztorys!$D:$D,$B73,Kosztorys!$I:$I,CONCATENATE("&lt;=31.03.",BR$10,""))-SUMIFS(Kosztorys!$F:$F,Kosztorys!$D:$D,$B73,Kosztorys!$I:$I,CONCATENATE("&lt;=31.12.",BQ$10,"")))*0.75+(SUMIFS(Kosztorys!$F:$F,Kosztorys!$D:$D,$B73,Kosztorys!$I:$I,CONCATENATE("&lt;=30.06.",BR$10,""))-SUMIFS(Kosztorys!$F:$F,Kosztorys!$D:$D,$B73,Kosztorys!$I:$I,CONCATENATE("&lt;=31.03.",BR$10,"")))*0.5+(SUMIFS(Kosztorys!$F:$F,Kosztorys!$D:$D,$B73,Kosztorys!$I:$I,CONCATENATE("&lt;=30.09.",BR$10,""))-SUMIFS(Kosztorys!$F:$F,Kosztorys!$D:$D,$B73,Kosztorys!$I:$I,CONCATENATE("&lt;=30.06.",BR$10,"")))*0.25,"nic"),0)</f>
        <v/>
      </c>
      <c r="BS73" s="41">
        <f>IF($C73="OPEX - Koszt 1szt/rok",IF($M73="szt",SUMIFS(Kosztorys!$F:$F,Kosztorys!$D:$D,$B73,Kosztorys!$I:$I,CONCATENATE("&lt;01.01.",BS$10,""))+(SUMIFS(Kosztorys!$F:$F,Kosztorys!$D:$D,$B73,Kosztorys!$I:$I,CONCATENATE("&lt;=31.03.",BS$10,""))-SUMIFS(Kosztorys!$F:$F,Kosztorys!$D:$D,$B73,Kosztorys!$I:$I,CONCATENATE("&lt;=31.12.",BR$10,"")))*0.75+(SUMIFS(Kosztorys!$F:$F,Kosztorys!$D:$D,$B73,Kosztorys!$I:$I,CONCATENATE("&lt;=30.06.",BS$10,""))-SUMIFS(Kosztorys!$F:$F,Kosztorys!$D:$D,$B73,Kosztorys!$I:$I,CONCATENATE("&lt;=31.03.",BS$10,"")))*0.5+(SUMIFS(Kosztorys!$F:$F,Kosztorys!$D:$D,$B73,Kosztorys!$I:$I,CONCATENATE("&lt;=30.09.",BS$10,""))-SUMIFS(Kosztorys!$F:$F,Kosztorys!$D:$D,$B73,Kosztorys!$I:$I,CONCATENATE("&lt;=30.06.",BS$10,"")))*0.25,"nic"),0)</f>
        <v/>
      </c>
      <c r="BT73" s="41">
        <f>IF($C73="OPEX - Koszt 1szt/rok",IF($M73="szt",SUMIFS(Kosztorys!$F:$F,Kosztorys!$D:$D,$B73,Kosztorys!$I:$I,CONCATENATE("&lt;01.01.",BT$10,""))+(SUMIFS(Kosztorys!$F:$F,Kosztorys!$D:$D,$B73,Kosztorys!$I:$I,CONCATENATE("&lt;=31.03.",BT$10,""))-SUMIFS(Kosztorys!$F:$F,Kosztorys!$D:$D,$B73,Kosztorys!$I:$I,CONCATENATE("&lt;=31.12.",BS$10,"")))*0.75+(SUMIFS(Kosztorys!$F:$F,Kosztorys!$D:$D,$B73,Kosztorys!$I:$I,CONCATENATE("&lt;=30.06.",BT$10,""))-SUMIFS(Kosztorys!$F:$F,Kosztorys!$D:$D,$B73,Kosztorys!$I:$I,CONCATENATE("&lt;=31.03.",BT$10,"")))*0.5+(SUMIFS(Kosztorys!$F:$F,Kosztorys!$D:$D,$B73,Kosztorys!$I:$I,CONCATENATE("&lt;=30.09.",BT$10,""))-SUMIFS(Kosztorys!$F:$F,Kosztorys!$D:$D,$B73,Kosztorys!$I:$I,CONCATENATE("&lt;=30.06.",BT$10,"")))*0.25,"nic"),0)</f>
        <v/>
      </c>
      <c r="BU73" s="41">
        <f>IF($C73="OPEX - Koszt 1szt/rok",IF($M73="szt",SUMIFS(Kosztorys!$F:$F,Kosztorys!$D:$D,$B73,Kosztorys!$I:$I,CONCATENATE("&lt;01.01.",BU$10,""))+(SUMIFS(Kosztorys!$F:$F,Kosztorys!$D:$D,$B73,Kosztorys!$I:$I,CONCATENATE("&lt;=31.03.",BU$10,""))-SUMIFS(Kosztorys!$F:$F,Kosztorys!$D:$D,$B73,Kosztorys!$I:$I,CONCATENATE("&lt;=31.12.",BT$10,"")))*0.75+(SUMIFS(Kosztorys!$F:$F,Kosztorys!$D:$D,$B73,Kosztorys!$I:$I,CONCATENATE("&lt;=30.06.",BU$10,""))-SUMIFS(Kosztorys!$F:$F,Kosztorys!$D:$D,$B73,Kosztorys!$I:$I,CONCATENATE("&lt;=31.03.",BU$10,"")))*0.5+(SUMIFS(Kosztorys!$F:$F,Kosztorys!$D:$D,$B73,Kosztorys!$I:$I,CONCATENATE("&lt;=30.09.",BU$10,""))-SUMIFS(Kosztorys!$F:$F,Kosztorys!$D:$D,$B73,Kosztorys!$I:$I,CONCATENATE("&lt;=30.06.",BU$10,"")))*0.25,"nic"),0)</f>
        <v/>
      </c>
      <c r="BV73" s="41">
        <f>IF($C73="OPEX - Koszt 1szt/rok",IF($M73="szt",SUMIFS(Kosztorys!$F:$F,Kosztorys!$D:$D,$B73,Kosztorys!$I:$I,CONCATENATE("&lt;01.01.",BV$10,""))+(SUMIFS(Kosztorys!$F:$F,Kosztorys!$D:$D,$B73,Kosztorys!$I:$I,CONCATENATE("&lt;=31.03.",BV$10,""))-SUMIFS(Kosztorys!$F:$F,Kosztorys!$D:$D,$B73,Kosztorys!$I:$I,CONCATENATE("&lt;=31.12.",BU$10,"")))*0.75+(SUMIFS(Kosztorys!$F:$F,Kosztorys!$D:$D,$B73,Kosztorys!$I:$I,CONCATENATE("&lt;=30.06.",BV$10,""))-SUMIFS(Kosztorys!$F:$F,Kosztorys!$D:$D,$B73,Kosztorys!$I:$I,CONCATENATE("&lt;=31.03.",BV$10,"")))*0.5+(SUMIFS(Kosztorys!$F:$F,Kosztorys!$D:$D,$B73,Kosztorys!$I:$I,CONCATENATE("&lt;=30.09.",BV$10,""))-SUMIFS(Kosztorys!$F:$F,Kosztorys!$D:$D,$B73,Kosztorys!$I:$I,CONCATENATE("&lt;=30.06.",BV$10,"")))*0.25,"nic"),0)</f>
        <v/>
      </c>
      <c r="BW73" s="41">
        <f>IF($C73="OPEX - Koszt 1szt/rok",IF($M73="szt",SUMIFS(Kosztorys!$F:$F,Kosztorys!$D:$D,$B73,Kosztorys!$I:$I,CONCATENATE("&lt;01.01.",BW$10,""))+(SUMIFS(Kosztorys!$F:$F,Kosztorys!$D:$D,$B73,Kosztorys!$I:$I,CONCATENATE("&lt;=31.03.",BW$10,""))-SUMIFS(Kosztorys!$F:$F,Kosztorys!$D:$D,$B73,Kosztorys!$I:$I,CONCATENATE("&lt;=31.12.",BV$10,"")))*0.75+(SUMIFS(Kosztorys!$F:$F,Kosztorys!$D:$D,$B73,Kosztorys!$I:$I,CONCATENATE("&lt;=30.06.",BW$10,""))-SUMIFS(Kosztorys!$F:$F,Kosztorys!$D:$D,$B73,Kosztorys!$I:$I,CONCATENATE("&lt;=31.03.",BW$10,"")))*0.5+(SUMIFS(Kosztorys!$F:$F,Kosztorys!$D:$D,$B73,Kosztorys!$I:$I,CONCATENATE("&lt;=30.09.",BW$10,""))-SUMIFS(Kosztorys!$F:$F,Kosztorys!$D:$D,$B73,Kosztorys!$I:$I,CONCATENATE("&lt;=30.06.",BW$10,"")))*0.25,"nic"),0)</f>
        <v/>
      </c>
      <c r="BX73" s="41">
        <f>IF(C73="OPEX - Koszt 1szt/rok",IF(MAX(BH73:BW73)=IF(ISERROR(VLOOKUP(B73,JB_tabela,MATCH(BX$9,JB_menu,0)-1,FALSE())),,VLOOKUP(B73,JB_tabela,MATCH(BX$9,JB_menu,0)-1,FALSE())),"OK","nie zgadza się liczba użytych JB"),"OK-ND")</f>
        <v/>
      </c>
      <c r="CB73" s="41">
        <f>IF($C73="OPEX - Długość 1m koszt/rok",IF($M73="m",SUMIFS(Kosztorys!$F:$F,Kosztorys!$D:$D,$B73,Kosztorys!$I:$I,CONCATENATE("&lt;01.01.",CB$10,""))+(SUMIFS(Kosztorys!$F:$F,Kosztorys!$D:$D,$B73,Kosztorys!$I:$I,CONCATENATE("&lt;=31.03.",CB$10,""))-SUMIFS(Kosztorys!$F:$F,Kosztorys!$D:$D,$B73,Kosztorys!$I:$I,CONCATENATE("&lt;=31.12.",CA$10,"")))*0.75+(SUMIFS(Kosztorys!$F:$F,Kosztorys!$D:$D,$B73,Kosztorys!$I:$I,CONCATENATE("&lt;=30.06.",CB$10,""))-SUMIFS(Kosztorys!$F:$F,Kosztorys!$D:$D,$B73,Kosztorys!$I:$I,CONCATENATE("&lt;=31.03.",CB$10,"")))*0.5+(SUMIFS(Kosztorys!$F:$F,Kosztorys!$D:$D,$B73,Kosztorys!$I:$I,CONCATENATE("&lt;=30.09.",CB$10,""))-SUMIFS(Kosztorys!$F:$F,Kosztorys!$D:$D,$B73,Kosztorys!$I:$I,CONCATENATE("&lt;=30.06.",CB$10,"")))*0.25,"nic"),0)</f>
        <v/>
      </c>
      <c r="CC73" s="41">
        <f>IF($C73="OPEX - Długość 1m koszt/rok",IF($M73="m",SUMIFS(Kosztorys!$F:$F,Kosztorys!$D:$D,$B73,Kosztorys!$I:$I,CONCATENATE("&lt;01.01.",CC$10,""))+(SUMIFS(Kosztorys!$F:$F,Kosztorys!$D:$D,$B73,Kosztorys!$I:$I,CONCATENATE("&lt;=31.03.",CC$10,""))-SUMIFS(Kosztorys!$F:$F,Kosztorys!$D:$D,$B73,Kosztorys!$I:$I,CONCATENATE("&lt;=31.12.",CB$10,"")))*0.75+(SUMIFS(Kosztorys!$F:$F,Kosztorys!$D:$D,$B73,Kosztorys!$I:$I,CONCATENATE("&lt;=30.06.",CC$10,""))-SUMIFS(Kosztorys!$F:$F,Kosztorys!$D:$D,$B73,Kosztorys!$I:$I,CONCATENATE("&lt;=31.03.",CC$10,"")))*0.5+(SUMIFS(Kosztorys!$F:$F,Kosztorys!$D:$D,$B73,Kosztorys!$I:$I,CONCATENATE("&lt;=30.09.",CC$10,""))-SUMIFS(Kosztorys!$F:$F,Kosztorys!$D:$D,$B73,Kosztorys!$I:$I,CONCATENATE("&lt;=30.06.",CC$10,"")))*0.25,"nic"),0)</f>
        <v/>
      </c>
      <c r="CD73" s="41">
        <f>IF($C73="OPEX - Długość 1m koszt/rok",IF($M73="m",SUMIFS(Kosztorys!$F:$F,Kosztorys!$D:$D,$B73,Kosztorys!$I:$I,CONCATENATE("&lt;01.01.",CD$10,""))+(SUMIFS(Kosztorys!$F:$F,Kosztorys!$D:$D,$B73,Kosztorys!$I:$I,CONCATENATE("&lt;=31.03.",CD$10,""))-SUMIFS(Kosztorys!$F:$F,Kosztorys!$D:$D,$B73,Kosztorys!$I:$I,CONCATENATE("&lt;=31.12.",CC$10,"")))*0.75+(SUMIFS(Kosztorys!$F:$F,Kosztorys!$D:$D,$B73,Kosztorys!$I:$I,CONCATENATE("&lt;=30.06.",CD$10,""))-SUMIFS(Kosztorys!$F:$F,Kosztorys!$D:$D,$B73,Kosztorys!$I:$I,CONCATENATE("&lt;=31.03.",CD$10,"")))*0.5+(SUMIFS(Kosztorys!$F:$F,Kosztorys!$D:$D,$B73,Kosztorys!$I:$I,CONCATENATE("&lt;=30.09.",CD$10,""))-SUMIFS(Kosztorys!$F:$F,Kosztorys!$D:$D,$B73,Kosztorys!$I:$I,CONCATENATE("&lt;=30.06.",CD$10,"")))*0.25,"nic"),0)</f>
        <v/>
      </c>
      <c r="CE73" s="41">
        <f>IF($C73="OPEX - Długość 1m koszt/rok",IF($M73="m",SUMIFS(Kosztorys!$F:$F,Kosztorys!$D:$D,$B73,Kosztorys!$I:$I,CONCATENATE("&lt;01.01.",CE$10,""))+(SUMIFS(Kosztorys!$F:$F,Kosztorys!$D:$D,$B73,Kosztorys!$I:$I,CONCATENATE("&lt;=31.03.",CE$10,""))-SUMIFS(Kosztorys!$F:$F,Kosztorys!$D:$D,$B73,Kosztorys!$I:$I,CONCATENATE("&lt;=31.12.",CD$10,"")))*0.75+(SUMIFS(Kosztorys!$F:$F,Kosztorys!$D:$D,$B73,Kosztorys!$I:$I,CONCATENATE("&lt;=30.06.",CE$10,""))-SUMIFS(Kosztorys!$F:$F,Kosztorys!$D:$D,$B73,Kosztorys!$I:$I,CONCATENATE("&lt;=31.03.",CE$10,"")))*0.5+(SUMIFS(Kosztorys!$F:$F,Kosztorys!$D:$D,$B73,Kosztorys!$I:$I,CONCATENATE("&lt;=30.09.",CE$10,""))-SUMIFS(Kosztorys!$F:$F,Kosztorys!$D:$D,$B73,Kosztorys!$I:$I,CONCATENATE("&lt;=30.06.",CE$10,"")))*0.25,"nic"),0)</f>
        <v/>
      </c>
      <c r="CF73" s="41">
        <f>IF($C73="OPEX - Długość 1m koszt/rok",IF($M73="m",SUMIFS(Kosztorys!$F:$F,Kosztorys!$D:$D,$B73,Kosztorys!$I:$I,CONCATENATE("&lt;01.01.",CF$10,""))+(SUMIFS(Kosztorys!$F:$F,Kosztorys!$D:$D,$B73,Kosztorys!$I:$I,CONCATENATE("&lt;=31.03.",CF$10,""))-SUMIFS(Kosztorys!$F:$F,Kosztorys!$D:$D,$B73,Kosztorys!$I:$I,CONCATENATE("&lt;=31.12.",CE$10,"")))*0.75+(SUMIFS(Kosztorys!$F:$F,Kosztorys!$D:$D,$B73,Kosztorys!$I:$I,CONCATENATE("&lt;=30.06.",CF$10,""))-SUMIFS(Kosztorys!$F:$F,Kosztorys!$D:$D,$B73,Kosztorys!$I:$I,CONCATENATE("&lt;=31.03.",CF$10,"")))*0.5+(SUMIFS(Kosztorys!$F:$F,Kosztorys!$D:$D,$B73,Kosztorys!$I:$I,CONCATENATE("&lt;=30.09.",CF$10,""))-SUMIFS(Kosztorys!$F:$F,Kosztorys!$D:$D,$B73,Kosztorys!$I:$I,CONCATENATE("&lt;=30.06.",CF$10,"")))*0.25,"nic"),0)</f>
        <v/>
      </c>
      <c r="CG73" s="41">
        <f>IF($C73="OPEX - Długość 1m koszt/rok",IF($M73="m",SUMIFS(Kosztorys!$F:$F,Kosztorys!$D:$D,$B73,Kosztorys!$I:$I,CONCATENATE("&lt;01.01.",CG$10,""))+(SUMIFS(Kosztorys!$F:$F,Kosztorys!$D:$D,$B73,Kosztorys!$I:$I,CONCATENATE("&lt;=31.03.",CG$10,""))-SUMIFS(Kosztorys!$F:$F,Kosztorys!$D:$D,$B73,Kosztorys!$I:$I,CONCATENATE("&lt;=31.12.",CF$10,"")))*0.75+(SUMIFS(Kosztorys!$F:$F,Kosztorys!$D:$D,$B73,Kosztorys!$I:$I,CONCATENATE("&lt;=30.06.",CG$10,""))-SUMIFS(Kosztorys!$F:$F,Kosztorys!$D:$D,$B73,Kosztorys!$I:$I,CONCATENATE("&lt;=31.03.",CG$10,"")))*0.5+(SUMIFS(Kosztorys!$F:$F,Kosztorys!$D:$D,$B73,Kosztorys!$I:$I,CONCATENATE("&lt;=30.09.",CG$10,""))-SUMIFS(Kosztorys!$F:$F,Kosztorys!$D:$D,$B73,Kosztorys!$I:$I,CONCATENATE("&lt;=30.06.",CG$10,"")))*0.25,"nic"),0)</f>
        <v/>
      </c>
      <c r="CH73" s="41">
        <f>IF($C73="OPEX - Długość 1m koszt/rok",IF($M73="m",SUMIFS(Kosztorys!$F:$F,Kosztorys!$D:$D,$B73,Kosztorys!$I:$I,CONCATENATE("&lt;01.01.",CH$10,""))+(SUMIFS(Kosztorys!$F:$F,Kosztorys!$D:$D,$B73,Kosztorys!$I:$I,CONCATENATE("&lt;=31.03.",CH$10,""))-SUMIFS(Kosztorys!$F:$F,Kosztorys!$D:$D,$B73,Kosztorys!$I:$I,CONCATENATE("&lt;=31.12.",CG$10,"")))*0.75+(SUMIFS(Kosztorys!$F:$F,Kosztorys!$D:$D,$B73,Kosztorys!$I:$I,CONCATENATE("&lt;=30.06.",CH$10,""))-SUMIFS(Kosztorys!$F:$F,Kosztorys!$D:$D,$B73,Kosztorys!$I:$I,CONCATENATE("&lt;=31.03.",CH$10,"")))*0.5+(SUMIFS(Kosztorys!$F:$F,Kosztorys!$D:$D,$B73,Kosztorys!$I:$I,CONCATENATE("&lt;=30.09.",CH$10,""))-SUMIFS(Kosztorys!$F:$F,Kosztorys!$D:$D,$B73,Kosztorys!$I:$I,CONCATENATE("&lt;=30.06.",CH$10,"")))*0.25,"nic"),0)</f>
        <v/>
      </c>
      <c r="CI73" s="41">
        <f>IF($C73="OPEX - Długość 1m koszt/rok",IF($M73="m",SUMIFS(Kosztorys!$F:$F,Kosztorys!$D:$D,$B73,Kosztorys!$I:$I,CONCATENATE("&lt;01.01.",CI$10,""))+(SUMIFS(Kosztorys!$F:$F,Kosztorys!$D:$D,$B73,Kosztorys!$I:$I,CONCATENATE("&lt;=31.03.",CI$10,""))-SUMIFS(Kosztorys!$F:$F,Kosztorys!$D:$D,$B73,Kosztorys!$I:$I,CONCATENATE("&lt;=31.12.",CH$10,"")))*0.75+(SUMIFS(Kosztorys!$F:$F,Kosztorys!$D:$D,$B73,Kosztorys!$I:$I,CONCATENATE("&lt;=30.06.",CI$10,""))-SUMIFS(Kosztorys!$F:$F,Kosztorys!$D:$D,$B73,Kosztorys!$I:$I,CONCATENATE("&lt;=31.03.",CI$10,"")))*0.5+(SUMIFS(Kosztorys!$F:$F,Kosztorys!$D:$D,$B73,Kosztorys!$I:$I,CONCATENATE("&lt;=30.09.",CI$10,""))-SUMIFS(Kosztorys!$F:$F,Kosztorys!$D:$D,$B73,Kosztorys!$I:$I,CONCATENATE("&lt;=30.06.",CI$10,"")))*0.25,"nic"),0)</f>
        <v/>
      </c>
      <c r="CJ73" s="41">
        <f>IF($C73="OPEX - Długość 1m koszt/rok",IF($M73="m",SUMIFS(Kosztorys!$F:$F,Kosztorys!$D:$D,$B73,Kosztorys!$I:$I,CONCATENATE("&lt;01.01.",CJ$10,""))+(SUMIFS(Kosztorys!$F:$F,Kosztorys!$D:$D,$B73,Kosztorys!$I:$I,CONCATENATE("&lt;=31.03.",CJ$10,""))-SUMIFS(Kosztorys!$F:$F,Kosztorys!$D:$D,$B73,Kosztorys!$I:$I,CONCATENATE("&lt;=31.12.",CI$10,"")))*0.75+(SUMIFS(Kosztorys!$F:$F,Kosztorys!$D:$D,$B73,Kosztorys!$I:$I,CONCATENATE("&lt;=30.06.",CJ$10,""))-SUMIFS(Kosztorys!$F:$F,Kosztorys!$D:$D,$B73,Kosztorys!$I:$I,CONCATENATE("&lt;=31.03.",CJ$10,"")))*0.5+(SUMIFS(Kosztorys!$F:$F,Kosztorys!$D:$D,$B73,Kosztorys!$I:$I,CONCATENATE("&lt;=30.09.",CJ$10,""))-SUMIFS(Kosztorys!$F:$F,Kosztorys!$D:$D,$B73,Kosztorys!$I:$I,CONCATENATE("&lt;=30.06.",CJ$10,"")))*0.25,"nic"),0)</f>
        <v/>
      </c>
      <c r="CK73" s="41">
        <f>IF($C73="OPEX - Długość 1m koszt/rok",IF($M73="m",SUMIFS(Kosztorys!$F:$F,Kosztorys!$D:$D,$B73,Kosztorys!$I:$I,CONCATENATE("&lt;01.01.",CK$10,""))+(SUMIFS(Kosztorys!$F:$F,Kosztorys!$D:$D,$B73,Kosztorys!$I:$I,CONCATENATE("&lt;=31.03.",CK$10,""))-SUMIFS(Kosztorys!$F:$F,Kosztorys!$D:$D,$B73,Kosztorys!$I:$I,CONCATENATE("&lt;=31.12.",CJ$10,"")))*0.75+(SUMIFS(Kosztorys!$F:$F,Kosztorys!$D:$D,$B73,Kosztorys!$I:$I,CONCATENATE("&lt;=30.06.",CK$10,""))-SUMIFS(Kosztorys!$F:$F,Kosztorys!$D:$D,$B73,Kosztorys!$I:$I,CONCATENATE("&lt;=31.03.",CK$10,"")))*0.5+(SUMIFS(Kosztorys!$F:$F,Kosztorys!$D:$D,$B73,Kosztorys!$I:$I,CONCATENATE("&lt;=30.09.",CK$10,""))-SUMIFS(Kosztorys!$F:$F,Kosztorys!$D:$D,$B73,Kosztorys!$I:$I,CONCATENATE("&lt;=30.06.",CK$10,"")))*0.25,"nic"),0)</f>
        <v/>
      </c>
      <c r="CL73" s="41">
        <f>IF($C73="OPEX - Długość 1m koszt/rok",IF($M73="m",SUMIFS(Kosztorys!$F:$F,Kosztorys!$D:$D,$B73,Kosztorys!$I:$I,CONCATENATE("&lt;01.01.",CL$10,""))+(SUMIFS(Kosztorys!$F:$F,Kosztorys!$D:$D,$B73,Kosztorys!$I:$I,CONCATENATE("&lt;=31.03.",CL$10,""))-SUMIFS(Kosztorys!$F:$F,Kosztorys!$D:$D,$B73,Kosztorys!$I:$I,CONCATENATE("&lt;=31.12.",CK$10,"")))*0.75+(SUMIFS(Kosztorys!$F:$F,Kosztorys!$D:$D,$B73,Kosztorys!$I:$I,CONCATENATE("&lt;=30.06.",CL$10,""))-SUMIFS(Kosztorys!$F:$F,Kosztorys!$D:$D,$B73,Kosztorys!$I:$I,CONCATENATE("&lt;=31.03.",CL$10,"")))*0.5+(SUMIFS(Kosztorys!$F:$F,Kosztorys!$D:$D,$B73,Kosztorys!$I:$I,CONCATENATE("&lt;=30.09.",CL$10,""))-SUMIFS(Kosztorys!$F:$F,Kosztorys!$D:$D,$B73,Kosztorys!$I:$I,CONCATENATE("&lt;=30.06.",CL$10,"")))*0.25,"nic"),0)</f>
        <v/>
      </c>
      <c r="CM73" s="41">
        <f>IF($C73="OPEX - Długość 1m koszt/rok",IF($M73="m",SUMIFS(Kosztorys!$F:$F,Kosztorys!$D:$D,$B73,Kosztorys!$I:$I,CONCATENATE("&lt;01.01.",CM$10,""))+(SUMIFS(Kosztorys!$F:$F,Kosztorys!$D:$D,$B73,Kosztorys!$I:$I,CONCATENATE("&lt;=31.03.",CM$10,""))-SUMIFS(Kosztorys!$F:$F,Kosztorys!$D:$D,$B73,Kosztorys!$I:$I,CONCATENATE("&lt;=31.12.",CL$10,"")))*0.75+(SUMIFS(Kosztorys!$F:$F,Kosztorys!$D:$D,$B73,Kosztorys!$I:$I,CONCATENATE("&lt;=30.06.",CM$10,""))-SUMIFS(Kosztorys!$F:$F,Kosztorys!$D:$D,$B73,Kosztorys!$I:$I,CONCATENATE("&lt;=31.03.",CM$10,"")))*0.5+(SUMIFS(Kosztorys!$F:$F,Kosztorys!$D:$D,$B73,Kosztorys!$I:$I,CONCATENATE("&lt;=30.09.",CM$10,""))-SUMIFS(Kosztorys!$F:$F,Kosztorys!$D:$D,$B73,Kosztorys!$I:$I,CONCATENATE("&lt;=30.06.",CM$10,"")))*0.25,"nic"),0)</f>
        <v/>
      </c>
      <c r="CN73" s="41">
        <f>IF($C73="OPEX - Długość 1m koszt/rok",IF($M73="m",SUMIFS(Kosztorys!$F:$F,Kosztorys!$D:$D,$B73,Kosztorys!$I:$I,CONCATENATE("&lt;01.01.",CN$10,""))+(SUMIFS(Kosztorys!$F:$F,Kosztorys!$D:$D,$B73,Kosztorys!$I:$I,CONCATENATE("&lt;=31.03.",CN$10,""))-SUMIFS(Kosztorys!$F:$F,Kosztorys!$D:$D,$B73,Kosztorys!$I:$I,CONCATENATE("&lt;=31.12.",CM$10,"")))*0.75+(SUMIFS(Kosztorys!$F:$F,Kosztorys!$D:$D,$B73,Kosztorys!$I:$I,CONCATENATE("&lt;=30.06.",CN$10,""))-SUMIFS(Kosztorys!$F:$F,Kosztorys!$D:$D,$B73,Kosztorys!$I:$I,CONCATENATE("&lt;=31.03.",CN$10,"")))*0.5+(SUMIFS(Kosztorys!$F:$F,Kosztorys!$D:$D,$B73,Kosztorys!$I:$I,CONCATENATE("&lt;=30.09.",CN$10,""))-SUMIFS(Kosztorys!$F:$F,Kosztorys!$D:$D,$B73,Kosztorys!$I:$I,CONCATENATE("&lt;=30.06.",CN$10,"")))*0.25,"nic"),0)</f>
        <v/>
      </c>
      <c r="CO73" s="41">
        <f>IF($C73="OPEX - Długość 1m koszt/rok",IF($M73="m",SUMIFS(Kosztorys!$F:$F,Kosztorys!$D:$D,$B73,Kosztorys!$I:$I,CONCATENATE("&lt;01.01.",CO$10,""))+(SUMIFS(Kosztorys!$F:$F,Kosztorys!$D:$D,$B73,Kosztorys!$I:$I,CONCATENATE("&lt;=31.03.",CO$10,""))-SUMIFS(Kosztorys!$F:$F,Kosztorys!$D:$D,$B73,Kosztorys!$I:$I,CONCATENATE("&lt;=31.12.",CN$10,"")))*0.75+(SUMIFS(Kosztorys!$F:$F,Kosztorys!$D:$D,$B73,Kosztorys!$I:$I,CONCATENATE("&lt;=30.06.",CO$10,""))-SUMIFS(Kosztorys!$F:$F,Kosztorys!$D:$D,$B73,Kosztorys!$I:$I,CONCATENATE("&lt;=31.03.",CO$10,"")))*0.5+(SUMIFS(Kosztorys!$F:$F,Kosztorys!$D:$D,$B73,Kosztorys!$I:$I,CONCATENATE("&lt;=30.09.",CO$10,""))-SUMIFS(Kosztorys!$F:$F,Kosztorys!$D:$D,$B73,Kosztorys!$I:$I,CONCATENATE("&lt;=30.06.",CO$10,"")))*0.25,"nic"),0)</f>
        <v/>
      </c>
      <c r="CP73" s="41">
        <f>IF($C73="OPEX - Długość 1m koszt/rok",IF($M73="m",SUMIFS(Kosztorys!$F:$F,Kosztorys!$D:$D,$B73,Kosztorys!$I:$I,CONCATENATE("&lt;01.01.",CP$10,""))+(SUMIFS(Kosztorys!$F:$F,Kosztorys!$D:$D,$B73,Kosztorys!$I:$I,CONCATENATE("&lt;=31.03.",CP$10,""))-SUMIFS(Kosztorys!$F:$F,Kosztorys!$D:$D,$B73,Kosztorys!$I:$I,CONCATENATE("&lt;=31.12.",CO$10,"")))*0.75+(SUMIFS(Kosztorys!$F:$F,Kosztorys!$D:$D,$B73,Kosztorys!$I:$I,CONCATENATE("&lt;=30.06.",CP$10,""))-SUMIFS(Kosztorys!$F:$F,Kosztorys!$D:$D,$B73,Kosztorys!$I:$I,CONCATENATE("&lt;=31.03.",CP$10,"")))*0.5+(SUMIFS(Kosztorys!$F:$F,Kosztorys!$D:$D,$B73,Kosztorys!$I:$I,CONCATENATE("&lt;=30.09.",CP$10,""))-SUMIFS(Kosztorys!$F:$F,Kosztorys!$D:$D,$B73,Kosztorys!$I:$I,CONCATENATE("&lt;=30.06.",CP$10,"")))*0.25,"nic"),0)</f>
        <v/>
      </c>
      <c r="CQ73" s="41">
        <f>IF($C73="OPEX - Długość 1m koszt/rok",IF($M73="m",SUMIFS(Kosztorys!$F:$F,Kosztorys!$D:$D,$B73,Kosztorys!$I:$I,CONCATENATE("&lt;01.01.",CQ$10,""))+(SUMIFS(Kosztorys!$F:$F,Kosztorys!$D:$D,$B73,Kosztorys!$I:$I,CONCATENATE("&lt;=31.03.",CQ$10,""))-SUMIFS(Kosztorys!$F:$F,Kosztorys!$D:$D,$B73,Kosztorys!$I:$I,CONCATENATE("&lt;=31.12.",CP$10,"")))*0.75+(SUMIFS(Kosztorys!$F:$F,Kosztorys!$D:$D,$B73,Kosztorys!$I:$I,CONCATENATE("&lt;=30.06.",CQ$10,""))-SUMIFS(Kosztorys!$F:$F,Kosztorys!$D:$D,$B73,Kosztorys!$I:$I,CONCATENATE("&lt;=31.03.",CQ$10,"")))*0.5+(SUMIFS(Kosztorys!$F:$F,Kosztorys!$D:$D,$B73,Kosztorys!$I:$I,CONCATENATE("&lt;=30.09.",CQ$10,""))-SUMIFS(Kosztorys!$F:$F,Kosztorys!$D:$D,$B73,Kosztorys!$I:$I,CONCATENATE("&lt;=30.06.",CQ$10,"")))*0.25,"nic"),0)</f>
        <v/>
      </c>
      <c r="CR73" s="41">
        <f>IF(C73="OPEX - Długość 1m koszt/rok",IF(MAX(CB73:CQ73)=IF(ISERROR(VLOOKUP(B73,JB_tabela,MATCH(CR$9,JB_menu,0)-1,FALSE())),,VLOOKUP(B73,JB_tabela,MATCH(CR$9,JB_menu,0)-1,FALSE())),"OK","nie zgadza się liczba użytych JB"),"OK-ND")</f>
        <v/>
      </c>
      <c r="CS73" s="41">
        <f>IFERROR(VLOOKUP($C73,$CY$2:$CZ$7,2,FALSE()),"ERROR")</f>
        <v/>
      </c>
      <c r="CV73" s="41">
        <f>$Q73</f>
        <v/>
      </c>
      <c r="CW73" s="41">
        <f>$R73</f>
        <v/>
      </c>
      <c r="CX73" s="41">
        <f>$S73</f>
        <v/>
      </c>
      <c r="CY73" s="41">
        <f>ROUND(IF(LEFT($C73,4)="CAPE",ROUND($E73*$H73,2)*OFFSET(T73,0,$CS73),0),2)</f>
        <v/>
      </c>
      <c r="CZ73" s="41">
        <f>ROUND(IF(LEFT($C73,4)="CAPE",ROUND($E73*$H73,2)*OFFSET(U73,0,$CS73),0),2)</f>
        <v/>
      </c>
      <c r="DA73" s="41">
        <f>ROUND(IF(LEFT($C73,4)="CAPE",ROUND($E73*$H73,2)*OFFSET(V73,0,$CS73),0),2)</f>
        <v/>
      </c>
      <c r="DB73" s="41">
        <f>ROUND(IF(LEFT($C73,4)="CAPE",ROUND($E73*$H73,2)*OFFSET(W73,0,$CS73),0),2)</f>
        <v/>
      </c>
      <c r="DC73" s="41">
        <f>ROUND(IF(LEFT($C73,4)="CAPE",ROUND($E73*$H73,2)*OFFSET(X73,0,$CS73),0),2)</f>
        <v/>
      </c>
      <c r="DD73" s="41">
        <f>ROUND(IF(LEFT($C73,4)="CAPE",ROUND($E73*$H73,2)*OFFSET(Y73,0,$CS73),0),2)</f>
        <v/>
      </c>
      <c r="DE73" s="41">
        <f>ROUND(IF(LEFT($C73,4)="CAPE",ROUND($E73*$H73,2)*OFFSET(Z73,0,$CS73),0),2)</f>
        <v/>
      </c>
      <c r="DF73" s="41">
        <f>ROUND(IF(LEFT($C73,4)="CAPE",ROUND($E73*$H73,2)*OFFSET(AA73,0,$CS73),0),2)</f>
        <v/>
      </c>
      <c r="DG73" s="41">
        <f>ROUND(IF(LEFT($C73,4)="CAPE",ROUND($E73*$H73,2)*OFFSET(AB73,0,$CS73),0),2)</f>
        <v/>
      </c>
      <c r="DH73" s="41">
        <f>ROUND(IF(LEFT($C73,4)="CAPE",ROUND($E73*$H73,2)*OFFSET(AC73,0,$CS73),0),2)</f>
        <v/>
      </c>
      <c r="DI73" s="41">
        <f>ROUND(IF(LEFT($C73,4)="CAPE",ROUND($E73*$H73,2)*OFFSET(AD73,0,$CS73),0),2)</f>
        <v/>
      </c>
      <c r="DJ73" s="41">
        <f>ROUND(IF(LEFT($C73,4)="CAPE",ROUND($E73*$H73,2)*OFFSET(AE73,0,$CS73),0),2)</f>
        <v/>
      </c>
      <c r="DK73" s="41">
        <f>ROUND(IF(LEFT($C73,4)="CAPE",ROUND($E73*$H73,2)*OFFSET(AF73,0,$CS73),0),2)</f>
        <v/>
      </c>
      <c r="DL73" s="41">
        <f>ROUND(IF(LEFT($C73,4)="CAPE",ROUND($E73*$H73,2)*OFFSET(AG73,0,$CS73),0),2)</f>
        <v/>
      </c>
      <c r="DM73" s="41">
        <f>ROUND(IF(LEFT($C73,4)="CAPE",ROUND($E73*$H73,2)*OFFSET(AH73,0,$CS73),0),2)</f>
        <v/>
      </c>
      <c r="DN73" s="41">
        <f>ROUND(IF(LEFT($C73,4)="CAPE",ROUND($E73*$H73,2)*OFFSET(AI73,0,$CS73),0),2)</f>
        <v/>
      </c>
      <c r="DP73" s="41">
        <f>$Q73</f>
        <v/>
      </c>
      <c r="DQ73" s="41">
        <f>$R73</f>
        <v/>
      </c>
      <c r="DR73" s="41">
        <f>$S73</f>
        <v/>
      </c>
      <c r="DS73" s="41">
        <f>ROUND(IF(LEFT($C73,4)="OPEX",$E73*$H73*OFFSET($T73,0,$CS73),0),2)</f>
        <v/>
      </c>
      <c r="DT73" s="41">
        <f>ROUND(IF(LEFT($C73,4)="OPEX",$E73*$H73*OFFSET($U73,0,$CS73),0),2)</f>
        <v/>
      </c>
      <c r="DU73" s="41">
        <f>ROUND(IF(LEFT($C73,4)="OPEX",$E73*$H73*OFFSET($V73,0,$CS73),0),2)</f>
        <v/>
      </c>
      <c r="DV73" s="41">
        <f>ROUND(IF(LEFT($C73,4)="OPEX",$E73*$H73*OFFSET($W73,0,$CS73),0),2)</f>
        <v/>
      </c>
      <c r="DW73" s="41">
        <f>ROUND(IF(LEFT($C73,4)="OPEX",$E73*$H73*OFFSET($X73,0,$CS73),0),2)</f>
        <v/>
      </c>
      <c r="DX73" s="41">
        <f>ROUND(IF(LEFT($C73,4)="OPEX",$E73*$H73*OFFSET($Y73,0,$CS73),0),2)</f>
        <v/>
      </c>
      <c r="DY73" s="41">
        <f>ROUND(IF(LEFT($C73,4)="OPEX",$E73*$H73*OFFSET($Z73,0,$CS73),0),2)</f>
        <v/>
      </c>
      <c r="DZ73" s="41">
        <f>ROUND(IF(LEFT($C73,4)="OPEX",$E73*$H73*OFFSET($AA73,0,$CS73),0),2)</f>
        <v/>
      </c>
      <c r="EA73" s="41">
        <f>ROUND(IF(LEFT($C73,4)="OPEX",$E73*$H73*OFFSET($AB73,0,$CS73),0),2)</f>
        <v/>
      </c>
      <c r="EB73" s="41">
        <f>ROUND(IF(LEFT($C73,4)="OPEX",$E73*$H73*OFFSET($AC73,0,$CS73),0),2)</f>
        <v/>
      </c>
      <c r="EC73" s="41">
        <f>ROUND(IF(LEFT($C73,4)="OPEX",$E73*$H73*OFFSET($AD73,0,$CS73),0),2)</f>
        <v/>
      </c>
      <c r="ED73" s="41">
        <f>ROUND(IF(LEFT($C73,4)="OPEX",$E73*$H73*OFFSET($AE73,0,$CS73),0),2)</f>
        <v/>
      </c>
      <c r="EE73" s="41">
        <f>ROUND(IF(LEFT($C73,4)="OPEX",$E73*$H73*OFFSET($AF73,0,$CS73),0),2)</f>
        <v/>
      </c>
      <c r="EF73" s="41">
        <f>ROUND(IF(LEFT($C73,4)="OPEX",$E73*$H73*OFFSET($AG73,0,$CS73),0),2)</f>
        <v/>
      </c>
      <c r="EG73" s="41">
        <f>ROUND(IF(LEFT($C73,4)="OPEX",$E73*$H73*OFFSET($AH73,0,$CS73),0),2)</f>
        <v/>
      </c>
      <c r="EH73" s="41">
        <f>ROUND(IF(LEFT($C73,4)="OPEX",$E73*$H73*OFFSET($AI73,0,$CS73),0),2)</f>
        <v/>
      </c>
      <c r="EJ73" s="41">
        <f>$Q73</f>
        <v/>
      </c>
      <c r="EK73" s="41">
        <f>$R73</f>
        <v/>
      </c>
      <c r="EL73" s="41">
        <f>$S73</f>
        <v/>
      </c>
      <c r="EM73" s="41">
        <f>ROUND($D73*$CY73,2)</f>
        <v/>
      </c>
      <c r="EN73" s="41">
        <f>ROUND($D73*$CZ73,2)</f>
        <v/>
      </c>
      <c r="EO73" s="41">
        <f>ROUND($D73*$DA73,2)</f>
        <v/>
      </c>
      <c r="EP73" s="41">
        <f>ROUND($D73*$DB73,2)</f>
        <v/>
      </c>
      <c r="EQ73" s="41">
        <f>ROUND($D73*$DC73,2)</f>
        <v/>
      </c>
      <c r="ER73" s="41">
        <f>ROUND($D73*$DD73,2)</f>
        <v/>
      </c>
      <c r="ES73" s="41">
        <f>ROUND($D73*$DE73,2)</f>
        <v/>
      </c>
      <c r="ET73" s="41">
        <f>ROUND($D73*$DF73,2)</f>
        <v/>
      </c>
      <c r="EU73" s="41">
        <f>ROUND($D73*$DG73,2)</f>
        <v/>
      </c>
      <c r="EV73" s="41">
        <f>ROUND($D73*$DH73,2)</f>
        <v/>
      </c>
      <c r="EW73" s="41">
        <f>ROUND($D73*$DI73,2)</f>
        <v/>
      </c>
      <c r="EX73" s="41">
        <f>ROUND($D73*$DJ73,2)</f>
        <v/>
      </c>
      <c r="EY73" s="41">
        <f>ROUND($D73*$DK73,2)</f>
        <v/>
      </c>
      <c r="EZ73" s="41">
        <f>ROUND($D73*$DL73,2)</f>
        <v/>
      </c>
      <c r="FA73" s="41">
        <f>ROUND($D73*$DM73,2)</f>
        <v/>
      </c>
      <c r="FB73" s="41">
        <f>ROUND($D73*$DN73,2)</f>
        <v/>
      </c>
      <c r="FG73" s="41">
        <f>ROUND(IF(LEFT($C73,4)="CAPE",SUM($CY73:CY73 )/$P73,0),2)</f>
        <v/>
      </c>
      <c r="FH73" s="41">
        <f>ROUND(IF(LEFT($C73,4)="CAPE",SUM($CY73:CZ73 )/$P73,0),2)</f>
        <v/>
      </c>
      <c r="FI73" s="41">
        <f>ROUND(IF(LEFT($C73,4)="CAPE",SUM($CY73:DA73 )/$P73,0),2)</f>
        <v/>
      </c>
      <c r="FJ73" s="41">
        <f>ROUND(IF(LEFT($C73,4)="CAPE",SUM($CY73:DB73 )/$P73,0),2)</f>
        <v/>
      </c>
      <c r="FK73" s="41">
        <f>ROUND(IF(LEFT($C73,4)="CAPE",SUM($CY73:DC73 )/$P73,0),2)</f>
        <v/>
      </c>
      <c r="FL73" s="41">
        <f>ROUND(IF(LEFT($C73,4)="CAPE",SUM($CY73:DD73 )/$P73,0),2)</f>
        <v/>
      </c>
      <c r="FM73" s="41">
        <f>ROUND(IF(LEFT($C73,4)="CAPE",SUM($CY73:DE73 )/$P73,0),2)</f>
        <v/>
      </c>
      <c r="FN73" s="41">
        <f>ROUND(IF(LEFT($C73,4)="CAPE",SUM($CY73:DF73 )/$P73,0),2)</f>
        <v/>
      </c>
      <c r="FO73" s="41">
        <f>ROUND(IF(LEFT($C73,4)="CAPE",SUM($CY73:DG73 )/$P73,0),2)</f>
        <v/>
      </c>
      <c r="FP73" s="41">
        <f>ROUND(IF(LEFT($C73,4)="CAPE",SUM($CY73:DH73 )/$P73,0),2)</f>
        <v/>
      </c>
      <c r="FQ73" s="41">
        <f>ROUND(IF(LEFT($C73,4)="CAPE",SUM($CY73:DI73 )/$P73,0),2)</f>
        <v/>
      </c>
      <c r="FR73" s="41">
        <f>ROUND(IF(LEFT($C73,4)="CAPE",SUM($CY73:DJ73 )/$P73,0),2)</f>
        <v/>
      </c>
      <c r="FS73" s="41">
        <f>ROUND(IF(LEFT($C73,4)="CAPE",SUM($CY73:DK73 )/$P73,0),2)</f>
        <v/>
      </c>
      <c r="FT73" s="41">
        <f>ROUND(IF(LEFT($C73,4)="CAPE",SUM($CY73:DL73 )/$P73,0),2)</f>
        <v/>
      </c>
      <c r="FU73" s="41">
        <f>ROUND(IF(LEFT($C73,4)="CAPE",SUM($CY73:DM73 )/$P73,0),2)</f>
        <v/>
      </c>
      <c r="FV73" s="41">
        <f>ROUND(IF(LEFT($C73,4)="CAPE",SUM($CY73:DN73 )/$P73,0),2)</f>
        <v/>
      </c>
      <c r="GA73" s="41">
        <f>ROUND(IF(SUM($FG73:FG73)&gt;SUM($CY73:CY73),SUM($CY73:CY73),SUM($FG73:FG73)),2)</f>
        <v/>
      </c>
      <c r="GB73" s="41">
        <f>ROUND(IF(SUM($FG73:FH73)&gt;SUM($CY73:CZ73),SUM($CY73:CZ73),SUM($FG73:FH73)),2)</f>
        <v/>
      </c>
      <c r="GC73" s="41">
        <f>ROUND(IF(SUM($FG73:FI73)&gt;SUM($CY73:DA73),SUM($CY73:DA73),SUM($FG73:FI73)),2)</f>
        <v/>
      </c>
      <c r="GD73" s="41">
        <f>ROUND(IF(SUM($FG73:FJ73)&gt;SUM($CY73:DB73),SUM($CY73:DB73),SUM($FG73:FJ73)),2)</f>
        <v/>
      </c>
      <c r="GE73" s="41">
        <f>ROUND(IF(SUM($FG73:FK73)&gt;SUM($CY73:DC73),SUM($CY73:DC73),SUM($FG73:FK73)),2)</f>
        <v/>
      </c>
      <c r="GF73" s="41">
        <f>ROUND(IF(SUM($FG73:FL73)&gt;SUM($CY73:DD73),SUM($CY73:DD73),SUM($FG73:FL73)),2)</f>
        <v/>
      </c>
      <c r="GG73" s="41">
        <f>ROUND(IF(SUM($FG73:FM73)&gt;SUM($CY73:DE73),SUM($CY73:DE73),SUM($FG73:FM73)),2)</f>
        <v/>
      </c>
      <c r="GH73" s="41">
        <f>ROUND(IF(SUM($FG73:FN73)&gt;SUM($CY73:DF73),SUM($CY73:DF73),SUM($FG73:FN73)),2)</f>
        <v/>
      </c>
      <c r="GI73" s="41">
        <f>ROUND(IF(SUM($FG73:FO73)&gt;SUM($CY73:DG73),SUM($CY73:DG73),SUM($FG73:FO73)),2)</f>
        <v/>
      </c>
      <c r="GJ73" s="41">
        <f>ROUND(IF(SUM($FG73:FP73)&gt;SUM($CY73:DH73),SUM($CY73:DH73),SUM($FG73:FP73)),2)</f>
        <v/>
      </c>
      <c r="GK73" s="41">
        <f>ROUND(IF(SUM($FG73:FQ73)&gt;SUM($CY73:DI73),SUM($CY73:DI73),SUM($FG73:FQ73)),2)</f>
        <v/>
      </c>
      <c r="GL73" s="41">
        <f>ROUND(IF(SUM($FG73:FR73)&gt;SUM($CY73:DJ73),SUM($CY73:DJ73),SUM($FG73:FR73)),2)</f>
        <v/>
      </c>
      <c r="GM73" s="41">
        <f>ROUND(IF(SUM($FG73:FS73)&gt;SUM($CY73:DK73),SUM($CY73:DK73),SUM($FG73:FS73)),2)</f>
        <v/>
      </c>
      <c r="GN73" s="41">
        <f>ROUND(IF(SUM($FG73:FT73)&gt;SUM($CY73:DL73),SUM($CY73:DL73),SUM($FG73:FT73)),2)</f>
        <v/>
      </c>
      <c r="GO73" s="41">
        <f>ROUND(IF(SUM($FG73:FU73)&gt;SUM($CY73:DM73),SUM($CY73:DM73),SUM($FG73:FU73)),2)</f>
        <v/>
      </c>
      <c r="GP73" s="41">
        <f>ROUND(IF(SUM($FG73:FV73)&gt;SUM($CY73:DN73),SUM($CY73:DN73),SUM($FG73:FV73)),2)</f>
        <v/>
      </c>
      <c r="GR73" s="41">
        <f>$Q73</f>
        <v/>
      </c>
      <c r="GS73" s="41">
        <f>$R73</f>
        <v/>
      </c>
      <c r="GT73" s="41">
        <f>$S73</f>
        <v/>
      </c>
      <c r="GU73" s="41">
        <f>$GA73</f>
        <v/>
      </c>
      <c r="GV73" s="41">
        <f>GB73 - GA73</f>
        <v/>
      </c>
      <c r="GW73" s="41">
        <f>GC73 - GB73</f>
        <v/>
      </c>
      <c r="GX73" s="41">
        <f>GD73 - GC73</f>
        <v/>
      </c>
      <c r="GY73" s="41">
        <f>GE73 - GD73</f>
        <v/>
      </c>
      <c r="GZ73" s="41">
        <f>GF73 - GE73</f>
        <v/>
      </c>
      <c r="HA73" s="41">
        <f>GG73 - GF73</f>
        <v/>
      </c>
      <c r="HB73" s="41">
        <f>GH73 - GG73</f>
        <v/>
      </c>
      <c r="HC73" s="41">
        <f>GI73 - GH73</f>
        <v/>
      </c>
      <c r="HD73" s="41">
        <f>GJ73 - GI73</f>
        <v/>
      </c>
      <c r="HE73" s="41">
        <f>GK73 - GJ73</f>
        <v/>
      </c>
      <c r="HF73" s="41">
        <f>GL73 - GK73</f>
        <v/>
      </c>
      <c r="HG73" s="41">
        <f>GM73 - GL73</f>
        <v/>
      </c>
      <c r="HH73" s="41">
        <f>GN73 - GM73</f>
        <v/>
      </c>
      <c r="HI73" s="41">
        <f>GO73 - GN73</f>
        <v/>
      </c>
      <c r="HJ73" s="41">
        <f>GP73 - GO73</f>
        <v/>
      </c>
      <c r="HL73" s="41">
        <f>$Q73</f>
        <v/>
      </c>
      <c r="HM73" s="41">
        <f>$R73</f>
        <v/>
      </c>
      <c r="HN73" s="41">
        <f>$S73</f>
        <v/>
      </c>
      <c r="HO73" s="144">
        <f>SUMIFS(Kosztorys!$F:$F,Kosztorys!$D:$D,$B73,Kosztorys!$I:$I,CONCATENATE("&lt;01.01.",HP$10,""))</f>
        <v/>
      </c>
      <c r="HP73" s="144">
        <f>SUMIFS(Kosztorys!$F:$F,Kosztorys!$D:$D,$B73,Kosztorys!$I:$I,CONCATENATE("&lt;01.04.",HQ$10,""))-SUM($HO73)</f>
        <v/>
      </c>
      <c r="HQ73" s="144">
        <f>SUMIFS(Kosztorys!$F:$F,Kosztorys!$D:$D,$B73,Kosztorys!$I:$I,CONCATENATE("&lt;01.07.",HR$10,""))-SUM($HO73:HP73)</f>
        <v/>
      </c>
      <c r="HR73" s="144">
        <f>SUMIFS(Kosztorys!$F:$F,Kosztorys!$D:$D,$B73,Kosztorys!$I:$I,CONCATENATE("&lt;01.10.",HS$10,""))-SUM($HO73:HQ73)</f>
        <v/>
      </c>
      <c r="HS73" s="144">
        <f>SUMIFS(Kosztorys!$F:$F,Kosztorys!$D:$D,$B73,Kosztorys!$I:$I,CONCATENATE("&lt;01.01.",HT$10,""))-SUM($HO73:HR73)</f>
        <v/>
      </c>
      <c r="HT73" s="144">
        <f>SUMIFS(Kosztorys!$F:$F,Kosztorys!$D:$D,$B73,Kosztorys!$I:$I,CONCATENATE("&lt;01.04.",HU$10,""))-SUM($HO73:HS73)</f>
        <v/>
      </c>
      <c r="HU73" s="144">
        <f>SUMIFS(Kosztorys!$F:$F,Kosztorys!$D:$D,$B73,Kosztorys!$I:$I,CONCATENATE("&lt;01.07.",HV$10,""))-SUM($HO73:HT73)</f>
        <v/>
      </c>
      <c r="HV73" s="144">
        <f>SUMIFS(Kosztorys!$F:$F,Kosztorys!$D:$D,$B73,Kosztorys!$I:$I,CONCATENATE("&lt;01.10.",HW$10,""))-SUM($HO73:HU73)</f>
        <v/>
      </c>
      <c r="HW73" s="144">
        <f>SUMIFS(Kosztorys!$F:$F,Kosztorys!$D:$D,$B73,Kosztorys!$I:$I,CONCATENATE("&lt;01.01.",HX$10,""))-SUM($HO73:HV73)</f>
        <v/>
      </c>
      <c r="HX73" s="144">
        <f>SUMIFS(Kosztorys!$F:$F,Kosztorys!$D:$D,$B73,Kosztorys!$I:$I,CONCATENATE("&lt;01.04.",HY$10,""))-SUM($HO73:HW73)</f>
        <v/>
      </c>
      <c r="HY73" s="144">
        <f>SUMIFS(Kosztorys!$F:$F,Kosztorys!$D:$D,$B73,Kosztorys!$I:$I,CONCATENATE("&lt;01.07.",HZ$10,""))-SUM($HO73:HX73)</f>
        <v/>
      </c>
      <c r="HZ73" s="144">
        <f>SUMIFS(Kosztorys!$F:$F,Kosztorys!$D:$D,$B73,Kosztorys!$I:$I,CONCATENATE("&lt;01.10.",IA$10,""))-SUM($HO73:HY73)</f>
        <v/>
      </c>
      <c r="IA73" s="144">
        <f>SUMIFS(Kosztorys!$F:$F,Kosztorys!$D:$D,$B73,Kosztorys!$I:$I,CONCATENATE("&lt;01.01.",IB$10,""))-SUM($HO73:HZ73)</f>
        <v/>
      </c>
      <c r="IB73" s="145">
        <f>IF(M73="szt",IF(SUM(HO73:IA73)=IF(ISERROR(VLOOKUP(B73,JB_tabela,MATCH(IB$9,JB_menu,0)-1,FALSE())),,VLOOKUP(B73,JB_tabela,MATCH(IB$9,JB_menu,0)-1,FALSE())),"OK","nie zgadza się liczba użytych JB"),IF(SUM(HO73:IA73)=IF(ISERROR(VLOOKUP(B73,JB_tabela,MATCH(IC$9,JB_menu,0)-1,FALSE())),,VLOOKUP(B73,JB_tabela,MATCH(IC$9,JB_menu,0)-1,FALSE())),"OK","nie zgadzają się metry użyte w JB"))</f>
        <v/>
      </c>
      <c r="IE73" s="41">
        <f>$Q73</f>
        <v/>
      </c>
      <c r="IF73" s="41">
        <f>$R73</f>
        <v/>
      </c>
      <c r="IG73" s="41">
        <f>$S73</f>
        <v/>
      </c>
      <c r="IH73" s="348">
        <f>IF(LEFT($C73,4)="CAPE",ROUND(HO73*$L73,2),0)</f>
        <v/>
      </c>
      <c r="II73" s="348">
        <f>IF(LEFT($C73,4)="CAPE",ROUND(HP73*$L73,2),0)</f>
        <v/>
      </c>
      <c r="IJ73" s="348">
        <f>IF(LEFT($C73,4)="CAPE",ROUND(HQ73*$L73,2),0)</f>
        <v/>
      </c>
      <c r="IK73" s="348">
        <f>IF(LEFT($C73,4)="CAPE",ROUND(HR73*$L73,2),0)</f>
        <v/>
      </c>
      <c r="IL73" s="348">
        <f>IF(LEFT($C73,4)="CAPE",ROUND(HS73*$L73,2),0)</f>
        <v/>
      </c>
      <c r="IM73" s="348">
        <f>IF(LEFT($C73,4)="CAPE",ROUND(HT73*$L73,2),0)</f>
        <v/>
      </c>
      <c r="IN73" s="348">
        <f>IF(LEFT($C73,4)="CAPE",ROUND(HU73*$L73,2),0)</f>
        <v/>
      </c>
      <c r="IO73" s="348">
        <f>IF(LEFT($C73,4)="CAPE",ROUND(HV73*$L73,2),0)</f>
        <v/>
      </c>
      <c r="IP73" s="348">
        <f>IF(LEFT($C73,4)="CAPE",ROUND(HW73*$L73,2),0)</f>
        <v/>
      </c>
      <c r="IQ73" s="348">
        <f>IF(LEFT($C73,4)="CAPE",ROUND(HX73*$L73,2),0)</f>
        <v/>
      </c>
      <c r="IR73" s="348">
        <f>IF(LEFT($C73,4)="CAPE",ROUND(HY73*$L73,2),0)</f>
        <v/>
      </c>
      <c r="IS73" s="348">
        <f>IF(LEFT($C73,4)="CAPE",ROUND(HZ73*$L73,2),0)</f>
        <v/>
      </c>
      <c r="IT73" s="348">
        <f>IF(LEFT($C73,4)="CAPE",ROUND(IA73*$L73,2),0)</f>
        <v/>
      </c>
      <c r="IU73" s="41">
        <f>IF(SUM(IH73:IT73)=SUM(CY73:DN73),"OK",SUM(IH73:IT73)-SUM(CY73:DN73))</f>
        <v/>
      </c>
    </row>
    <row r="74" ht="12.75" customHeight="1">
      <c r="A74" s="119" t="n"/>
      <c r="B74" s="139" t="inlineStr">
        <is>
          <t>siec_doste_szafk_pdz</t>
        </is>
      </c>
      <c r="C74" s="139" t="inlineStr">
        <is>
          <t>OPEX - Koszt 1szt/rok</t>
        </is>
      </c>
      <c r="D74" s="140" t="n">
        <v>0</v>
      </c>
      <c r="E74" s="148" t="n">
        <v>0.2</v>
      </c>
      <c r="F74" s="141" t="inlineStr">
        <is>
          <t>m2</t>
        </is>
      </c>
      <c r="G74" s="139" t="inlineStr">
        <is>
          <t>Droga gminna - Opłata roczna za umieszczenie infrastruktury na 1mkw drogi</t>
        </is>
      </c>
      <c r="H74" s="360">
        <f>IF(ISERROR(VLOOKUP(G74,KB_tabela,MATCH(H$9,KB_menu,0)-2,FALSE())),,VLOOKUP(G74,KB_tabela,MATCH(H$9,KB_menu,0)-2,FALSE()))</f>
        <v/>
      </c>
      <c r="I74" s="41">
        <f>IF(ISERROR(VLOOKUP(B74,JB_tabela,MATCH("czy puste",JB_menu,0)-1,FALSE())),"BŁĄD brak takiej JB",VLOOKUP(B74,JB_tabela,MATCH("czy puste",JB_menu,0)-1,FALSE()))</f>
        <v/>
      </c>
      <c r="J74" s="41">
        <f>IF(ISERROR(VLOOKUP(G74,KB_tabela,MATCH(H$9,KB_menu,0)-2,FALSE())),"BŁĄD brak takiego KB",IF(H74=0,IF(LEFT(C74,4)="OPEX","OK",IF(G74="brak kosztów CAPEX","OK","Brak Ceny KB")),"OK"))</f>
        <v/>
      </c>
      <c r="K74" s="41">
        <f>IF(AJ74="nie zgadza się liczba użytych JB","Nie liczy wszystkich JB",IF(BD74="nie zgadza się liczba użytych JB","Nie liczy wszystkich JB",IF(BX74="nie zgadza się liczba użytych JB","Nie liczy wszystkich JB",IF(BX74="nie zgadza się liczba użytych JB","Nie liczy wszystkich JB","OK"))))</f>
        <v/>
      </c>
      <c r="L74" s="361">
        <f>ROUND((E74*H74),2)</f>
        <v/>
      </c>
      <c r="M74" s="41">
        <f>VLOOKUP(B74,JB_tabela,MATCH(M$9,JB_menu,0)-1,FALSE())</f>
        <v/>
      </c>
      <c r="P74" s="41">
        <f>IF(ISERROR(VLOOKUP(S74,KATEGORIA_tabela,MATCH(P$9,KATEGORIA_menu,0)-2,FALSE())),,VLOOKUP(S74,KATEGORIA_tabela,MATCH(P$9,KATEGORIA_menu,0)-2,FALSE()))</f>
        <v/>
      </c>
      <c r="Q74" s="41">
        <f>IF(ISERROR(VLOOKUP(B74,JB_tabela,MATCH(Q$9,JB_menu,0)-1,FALSE())),,VLOOKUP(B74,JB_tabela,MATCH(Q$9,JB_menu,0)-1,FALSE()))</f>
        <v/>
      </c>
      <c r="R74" s="41">
        <f>IF(ISERROR(VLOOKUP(G74,KB_tabela,MATCH(R$9,KB_menu,0)-2,FALSE())),,VLOOKUP(G74,KB_tabela,MATCH(R$9,KB_menu,0)-2,FALSE()))</f>
        <v/>
      </c>
      <c r="S74" s="41">
        <f>IF(ISERROR(VLOOKUP(G74,KB_tabela,MATCH(S$9,KB_menu,0)-2,FALSE())),,VLOOKUP(G74,KB_tabela,MATCH(S$9,KB_menu,0)-2,FALSE()))</f>
        <v/>
      </c>
      <c r="T74" s="116">
        <f>IF($C74="CAPEX - 1szt JB",IF($M74="szt",SUMIFS(Kosztorys!$F:$F,Kosztorys!$D:$D,$B74,Kosztorys!$I:$I,CONCATENATE("&lt;01.01.",U$10,""))-SUMIFS(Kosztorys!$F:$F,Kosztorys!$D:$D,$B74,Kosztorys!$I:$I,CONCATENATE("&lt;01.01.",T$10,"")),COUNTIFS(Kosztorys!$D:$D,$B74,Kosztorys!$I:$I,CONCATENATE("&lt;01.01.",U$10,""))-COUNTIFS(Kosztorys!$D:$D,$B74,Kosztorys!$I:$I,CONCATENATE("&lt;01.01.",T$10,""))),0)</f>
        <v/>
      </c>
      <c r="U74" s="116">
        <f>IF($C74="CAPEX - 1szt JB",IF($M74="szt",SUMIFS(Kosztorys!$F:$F,Kosztorys!$D:$D,$B74,Kosztorys!$I:$I,CONCATENATE("&lt;01.01.",V$10,""))-SUMIFS(Kosztorys!$F:$F,Kosztorys!$D:$D,$B74,Kosztorys!$I:$I,CONCATENATE("&lt;01.01.",U$10,"")),COUNTIFS(Kosztorys!$D:$D,$B74,Kosztorys!$I:$I,CONCATENATE("&lt;01.01.",V$10,""))-COUNTIFS(Kosztorys!$D:$D,$B74,Kosztorys!$I:$I,CONCATENATE("&lt;01.01.",U$10,""))),0)</f>
        <v/>
      </c>
      <c r="V74" s="116">
        <f>IF($C74="CAPEX - 1szt JB",IF($M74="szt",SUMIFS(Kosztorys!$F:$F,Kosztorys!$D:$D,$B74,Kosztorys!$I:$I,CONCATENATE("&lt;01.01.",W$10,""))-SUMIFS(Kosztorys!$F:$F,Kosztorys!$D:$D,$B74,Kosztorys!$I:$I,CONCATENATE("&lt;01.01.",V$10,"")),COUNTIFS(Kosztorys!$D:$D,$B74,Kosztorys!$I:$I,CONCATENATE("&lt;01.01.",W$10,""))-COUNTIFS(Kosztorys!$D:$D,$B74,Kosztorys!$I:$I,CONCATENATE("&lt;01.01.",V$10,""))),0)</f>
        <v/>
      </c>
      <c r="W74" s="116">
        <f>IF($C74="CAPEX - 1szt JB",IF($M74="szt",SUMIFS(Kosztorys!$F:$F,Kosztorys!$D:$D,$B74,Kosztorys!$I:$I,CONCATENATE("&lt;01.01.",X$10,""))-SUMIFS(Kosztorys!$F:$F,Kosztorys!$D:$D,$B74,Kosztorys!$I:$I,CONCATENATE("&lt;01.01.",W$10,"")),COUNTIFS(Kosztorys!$D:$D,$B74,Kosztorys!$I:$I,CONCATENATE("&lt;01.01.",X$10,""))-COUNTIFS(Kosztorys!$D:$D,$B74,Kosztorys!$I:$I,CONCATENATE("&lt;01.01.",W$10,""))),0)</f>
        <v/>
      </c>
      <c r="X74" s="116">
        <f>IF($C74="CAPEX - 1szt JB",IF($M74="szt",SUMIFS(Kosztorys!$F:$F,Kosztorys!$D:$D,$B74,Kosztorys!$I:$I,CONCATENATE("&lt;01.01.",Y$10,""))-SUMIFS(Kosztorys!$F:$F,Kosztorys!$D:$D,$B74,Kosztorys!$I:$I,CONCATENATE("&lt;01.01.",X$10,"")),COUNTIFS(Kosztorys!$D:$D,$B74,Kosztorys!$I:$I,CONCATENATE("&lt;01.01.",Y$10,""))-COUNTIFS(Kosztorys!$D:$D,$B74,Kosztorys!$I:$I,CONCATENATE("&lt;01.01.",X$10,""))),0)</f>
        <v/>
      </c>
      <c r="Y74" s="116">
        <f>IF($C74="CAPEX - 1szt JB",IF($M74="szt",SUMIFS(Kosztorys!$F:$F,Kosztorys!$D:$D,$B74,Kosztorys!$I:$I,CONCATENATE("&lt;01.01.",Z$10,""))-SUMIFS(Kosztorys!$F:$F,Kosztorys!$D:$D,$B74,Kosztorys!$I:$I,CONCATENATE("&lt;01.01.",Y$10,"")),COUNTIFS(Kosztorys!$D:$D,$B74,Kosztorys!$I:$I,CONCATENATE("&lt;01.01.",Z$10,""))-COUNTIFS(Kosztorys!$D:$D,$B74,Kosztorys!$I:$I,CONCATENATE("&lt;01.01.",Y$10,""))),0)</f>
        <v/>
      </c>
      <c r="Z74" s="116">
        <f>IF($C74="CAPEX - 1szt JB",IF($M74="szt",SUMIFS(Kosztorys!$F:$F,Kosztorys!$D:$D,$B74,Kosztorys!$I:$I,CONCATENATE("&lt;01.01.",AA$10,""))-SUMIFS(Kosztorys!$F:$F,Kosztorys!$D:$D,$B74,Kosztorys!$I:$I,CONCATENATE("&lt;01.01.",Z$10,"")),COUNTIFS(Kosztorys!$D:$D,$B74,Kosztorys!$I:$I,CONCATENATE("&lt;01.01.",AA$10,""))-COUNTIFS(Kosztorys!$D:$D,$B74,Kosztorys!$I:$I,CONCATENATE("&lt;01.01.",Z$10,""))),0)</f>
        <v/>
      </c>
      <c r="AA74" s="116">
        <f>IF($C74="CAPEX - 1szt JB",IF($M74="szt",SUMIFS(Kosztorys!$F:$F,Kosztorys!$D:$D,$B74,Kosztorys!$I:$I,CONCATENATE("&lt;01.01.",AB$10,""))-SUMIFS(Kosztorys!$F:$F,Kosztorys!$D:$D,$B74,Kosztorys!$I:$I,CONCATENATE("&lt;01.01.",AA$10,"")),COUNTIFS(Kosztorys!$D:$D,$B74,Kosztorys!$I:$I,CONCATENATE("&lt;01.01.",AB$10,""))-COUNTIFS(Kosztorys!$D:$D,$B74,Kosztorys!$I:$I,CONCATENATE("&lt;01.01.",AA$10,""))),0)</f>
        <v/>
      </c>
      <c r="AB74" s="116">
        <f>IF($C74="CAPEX - 1szt JB",IF($M74="szt",SUMIFS(Kosztorys!$F:$F,Kosztorys!$D:$D,$B74,Kosztorys!$I:$I,CONCATENATE("&lt;01.01.",AC$10,""))-SUMIFS(Kosztorys!$F:$F,Kosztorys!$D:$D,$B74,Kosztorys!$I:$I,CONCATENATE("&lt;01.01.",AB$10,"")),COUNTIFS(Kosztorys!$D:$D,$B74,Kosztorys!$I:$I,CONCATENATE("&lt;01.01.",AC$10,""))-COUNTIFS(Kosztorys!$D:$D,$B74,Kosztorys!$I:$I,CONCATENATE("&lt;01.01.",AB$10,""))),0)</f>
        <v/>
      </c>
      <c r="AC74" s="116">
        <f>IF($C74="CAPEX - 1szt JB",IF($M74="szt",SUMIFS(Kosztorys!$F:$F,Kosztorys!$D:$D,$B74,Kosztorys!$I:$I,CONCATENATE("&lt;01.01.",AD$10,""))-SUMIFS(Kosztorys!$F:$F,Kosztorys!$D:$D,$B74,Kosztorys!$I:$I,CONCATENATE("&lt;01.01.",AC$10,"")),COUNTIFS(Kosztorys!$D:$D,$B74,Kosztorys!$I:$I,CONCATENATE("&lt;01.01.",AD$10,""))-COUNTIFS(Kosztorys!$D:$D,$B74,Kosztorys!$I:$I,CONCATENATE("&lt;01.01.",AC$10,""))),0)</f>
        <v/>
      </c>
      <c r="AD74" s="116">
        <f>IF($C74="CAPEX - 1szt JB",IF($M74="szt",SUMIFS(Kosztorys!$F:$F,Kosztorys!$D:$D,$B74,Kosztorys!$I:$I,CONCATENATE("&lt;01.01.",AE$10,""))-SUMIFS(Kosztorys!$F:$F,Kosztorys!$D:$D,$B74,Kosztorys!$I:$I,CONCATENATE("&lt;01.01.",AD$10,"")),COUNTIFS(Kosztorys!$D:$D,$B74,Kosztorys!$I:$I,CONCATENATE("&lt;01.01.",AE$10,""))-COUNTIFS(Kosztorys!$D:$D,$B74,Kosztorys!$I:$I,CONCATENATE("&lt;01.01.",AD$10,""))),0)</f>
        <v/>
      </c>
      <c r="AE74" s="116">
        <f>IF($C74="CAPEX - 1szt JB",IF($M74="szt",SUMIFS(Kosztorys!$F:$F,Kosztorys!$D:$D,$B74,Kosztorys!$I:$I,CONCATENATE("&lt;01.01.",AF$10,""))-SUMIFS(Kosztorys!$F:$F,Kosztorys!$D:$D,$B74,Kosztorys!$I:$I,CONCATENATE("&lt;01.01.",AE$10,"")),COUNTIFS(Kosztorys!$D:$D,$B74,Kosztorys!$I:$I,CONCATENATE("&lt;01.01.",AF$10,""))-COUNTIFS(Kosztorys!$D:$D,$B74,Kosztorys!$I:$I,CONCATENATE("&lt;01.01.",AE$10,""))),0)</f>
        <v/>
      </c>
      <c r="AF74" s="116">
        <f>IF($C74="CAPEX - 1szt JB",IF($M74="szt",SUMIFS(Kosztorys!$F:$F,Kosztorys!$D:$D,$B74,Kosztorys!$I:$I,CONCATENATE("&lt;01.01.",AG$10,""))-SUMIFS(Kosztorys!$F:$F,Kosztorys!$D:$D,$B74,Kosztorys!$I:$I,CONCATENATE("&lt;01.01.",AF$10,"")),COUNTIFS(Kosztorys!$D:$D,$B74,Kosztorys!$I:$I,CONCATENATE("&lt;01.01.",AG$10,""))-COUNTIFS(Kosztorys!$D:$D,$B74,Kosztorys!$I:$I,CONCATENATE("&lt;01.01.",AF$10,""))),0)</f>
        <v/>
      </c>
      <c r="AG74" s="116">
        <f>IF($C74="CAPEX - 1szt JB",IF($M74="szt",SUMIFS(Kosztorys!$F:$F,Kosztorys!$D:$D,$B74,Kosztorys!$I:$I,CONCATENATE("&lt;01.01.",AH$10,""))-SUMIFS(Kosztorys!$F:$F,Kosztorys!$D:$D,$B74,Kosztorys!$I:$I,CONCATENATE("&lt;01.01.",AG$10,"")),COUNTIFS(Kosztorys!$D:$D,$B74,Kosztorys!$I:$I,CONCATENATE("&lt;01.01.",AH$10,""))-COUNTIFS(Kosztorys!$D:$D,$B74,Kosztorys!$I:$I,CONCATENATE("&lt;01.01.",AG$10,""))),0)</f>
        <v/>
      </c>
      <c r="AH74" s="116">
        <f>IF($C74="CAPEX - 1szt JB",IF($M74="szt",SUMIFS(Kosztorys!$F:$F,Kosztorys!$D:$D,$B74,Kosztorys!$I:$I,CONCATENATE("&lt;01.01.",AI$10,""))-SUMIFS(Kosztorys!$F:$F,Kosztorys!$D:$D,$B74,Kosztorys!$I:$I,CONCATENATE("&lt;01.01.",AH$10,"")),COUNTIFS(Kosztorys!$D:$D,$B74,Kosztorys!$I:$I,CONCATENATE("&lt;01.01.",AI$10,""))-COUNTIFS(Kosztorys!$D:$D,$B74,Kosztorys!$I:$I,CONCATENATE("&lt;01.01.",AH$10,""))),0)</f>
        <v/>
      </c>
      <c r="AI74" s="116">
        <f>IF($C74="CAPEX - 1szt JB",IF($M74="szt",SUMIFS(Kosztorys!$F:$F,Kosztorys!$D:$D,$B74,Kosztorys!$I:$I,CONCATENATE("&lt;01.01.",AJ$10,""))-SUMIFS(Kosztorys!$F:$F,Kosztorys!$D:$D,$B74,Kosztorys!$I:$I,CONCATENATE("&lt;01.01.",AI$10,"")),COUNTIFS(Kosztorys!$D:$D,$B74,Kosztorys!$I:$I,CONCATENATE("&lt;01.01.",AJ$10,""))-COUNTIFS(Kosztorys!$D:$D,$B74,Kosztorys!$I:$I,CONCATENATE("&lt;01.01.",AI$10,""))),0)</f>
        <v/>
      </c>
      <c r="AJ74" s="116">
        <f>IF(C74="CAPEX - 1szt JB",IF(SUM(T74:AI74)=IF(ISERROR(VLOOKUP(B74,JB_tabela,MATCH(AJ$9,JB_menu,0)-1,FALSE())),,VLOOKUP(B74,JB_tabela,MATCH(AJ$9,JB_menu,0)-1,FALSE())),"OK","nie zgadza się liczba użytych JB"),"OK-ND")</f>
        <v/>
      </c>
      <c r="AM74" s="41">
        <f>IFERROR("_" &amp; VLOOKUP($B74,#REF!,1,FALSE()),#REF!)</f>
        <v/>
      </c>
      <c r="AN74" s="41">
        <f>IF($C74="CAPEX - Długość 1m",SUMIFS(Kosztorys!$F:$F,Kosztorys!$D:$D,$B74,Kosztorys!$I:$I,CONCATENATE("&lt;31.12.",AN$10,""))-SUMIFS(Kosztorys!$F:$F,Kosztorys!$D:$D,$B74,Kosztorys!$I:$I,CONCATENATE("&lt;31.12.",AM$10,"")),"x")</f>
        <v/>
      </c>
      <c r="AO74" s="41">
        <f>IF($C74="CAPEX - Długość 1m",SUMIFS(Kosztorys!$F:$F,Kosztorys!$D:$D,$B74,Kosztorys!$I:$I,CONCATENATE("&lt;31.12.",AO$10,""))-SUMIFS(Kosztorys!$F:$F,Kosztorys!$D:$D,$B74,Kosztorys!$I:$I,CONCATENATE("&lt;31.12.",AN$10,"")),"x")</f>
        <v/>
      </c>
      <c r="AP74" s="41">
        <f>IF($C74="CAPEX - Długość 1m",SUMIFS(Kosztorys!$F:$F,Kosztorys!$D:$D,$B74,Kosztorys!$I:$I,CONCATENATE("&lt;31.12.",AP$10,""))-SUMIFS(Kosztorys!$F:$F,Kosztorys!$D:$D,$B74,Kosztorys!$I:$I,CONCATENATE("&lt;31.12.",AO$10,"")),"x")</f>
        <v/>
      </c>
      <c r="AQ74" s="41">
        <f>IF($C74="CAPEX - Długość 1m",SUMIFS(Kosztorys!$F:$F,Kosztorys!$D:$D,$B74,Kosztorys!$I:$I,CONCATENATE("&lt;31.12.",AQ$10,""))-SUMIFS(Kosztorys!$F:$F,Kosztorys!$D:$D,$B74,Kosztorys!$I:$I,CONCATENATE("&lt;31.12.",AP$10,"")),"x")</f>
        <v/>
      </c>
      <c r="AR74" s="41">
        <f>IF($C74="CAPEX - Długość 1m",SUMIFS(Kosztorys!$F:$F,Kosztorys!$D:$D,$B74,Kosztorys!$I:$I,CONCATENATE("&lt;31.12.",AR$10,""))-SUMIFS(Kosztorys!$F:$F,Kosztorys!$D:$D,$B74,Kosztorys!$I:$I,CONCATENATE("&lt;31.12.",AQ$10,"")),"x")</f>
        <v/>
      </c>
      <c r="AS74" s="41">
        <f>IF($C74="CAPEX - Długość 1m",SUMIFS(Kosztorys!$F:$F,Kosztorys!$D:$D,$B74,Kosztorys!$I:$I,CONCATENATE("&lt;31.12.",AS$10,""))-SUMIFS(Kosztorys!$F:$F,Kosztorys!$D:$D,$B74,Kosztorys!$I:$I,CONCATENATE("&lt;31.12.",AR$10,"")),"x")</f>
        <v/>
      </c>
      <c r="AT74" s="41">
        <f>IF($C74="CAPEX - Długość 1m",SUMIFS(Kosztorys!$F:$F,Kosztorys!$D:$D,$B74,Kosztorys!$I:$I,CONCATENATE("&lt;31.12.",AT$10,""))-SUMIFS(Kosztorys!$F:$F,Kosztorys!$D:$D,$B74,Kosztorys!$I:$I,CONCATENATE("&lt;31.12.",AS$10,"")),"x")</f>
        <v/>
      </c>
      <c r="AU74" s="41">
        <f>IF($C74="CAPEX - Długość 1m",SUMIFS(Kosztorys!$F:$F,Kosztorys!$D:$D,$B74,Kosztorys!$I:$I,CONCATENATE("&lt;31.12.",AU$10,""))-SUMIFS(Kosztorys!$F:$F,Kosztorys!$D:$D,$B74,Kosztorys!$I:$I,CONCATENATE("&lt;31.12.",AT$10,"")),"x")</f>
        <v/>
      </c>
      <c r="AV74" s="41">
        <f>IF($C74="CAPEX - Długość 1m",SUMIFS(Kosztorys!$F:$F,Kosztorys!$D:$D,$B74,Kosztorys!$I:$I,CONCATENATE("&lt;31.12.",AV$10,""))-SUMIFS(Kosztorys!$F:$F,Kosztorys!$D:$D,$B74,Kosztorys!$I:$I,CONCATENATE("&lt;31.12.",AU$10,"")),"x")</f>
        <v/>
      </c>
      <c r="AW74" s="41">
        <f>IF($C74="CAPEX - Długość 1m",SUMIFS(Kosztorys!$F:$F,Kosztorys!$D:$D,$B74,Kosztorys!$I:$I,CONCATENATE("&lt;31.12.",AW$10,""))-SUMIFS(Kosztorys!$F:$F,Kosztorys!$D:$D,$B74,Kosztorys!$I:$I,CONCATENATE("&lt;31.12.",AV$10,"")),"x")</f>
        <v/>
      </c>
      <c r="AX74" s="41">
        <f>IF($C74="CAPEX - Długość 1m",SUMIFS(Kosztorys!$F:$F,Kosztorys!$D:$D,$B74,Kosztorys!$I:$I,CONCATENATE("&lt;31.12.",AX$10,""))-SUMIFS(Kosztorys!$F:$F,Kosztorys!$D:$D,$B74,Kosztorys!$I:$I,CONCATENATE("&lt;31.12.",AW$10,"")),"x")</f>
        <v/>
      </c>
      <c r="AY74" s="41">
        <f>IF($C74="CAPEX - Długość 1m",SUMIFS(Kosztorys!$F:$F,Kosztorys!$D:$D,$B74,Kosztorys!$I:$I,CONCATENATE("&lt;31.12.",AY$10,""))-SUMIFS(Kosztorys!$F:$F,Kosztorys!$D:$D,$B74,Kosztorys!$I:$I,CONCATENATE("&lt;31.12.",AX$10,"")),"x")</f>
        <v/>
      </c>
      <c r="AZ74" s="41">
        <f>IF($C74="CAPEX - Długość 1m",SUMIFS(Kosztorys!$F:$F,Kosztorys!$D:$D,$B74,Kosztorys!$I:$I,CONCATENATE("&lt;31.12.",AZ$10,""))-SUMIFS(Kosztorys!$F:$F,Kosztorys!$D:$D,$B74,Kosztorys!$I:$I,CONCATENATE("&lt;31.12.",AY$10,"")),"x")</f>
        <v/>
      </c>
      <c r="BA74" s="41">
        <f>IF($C74="CAPEX - Długość 1m",SUMIFS(Kosztorys!$F:$F,Kosztorys!$D:$D,$B74,Kosztorys!$I:$I,CONCATENATE("&lt;31.12.",BA$10,""))-SUMIFS(Kosztorys!$F:$F,Kosztorys!$D:$D,$B74,Kosztorys!$I:$I,CONCATENATE("&lt;31.12.",AZ$10,"")),"x")</f>
        <v/>
      </c>
      <c r="BB74" s="41">
        <f>IF($C74="CAPEX - Długość 1m",SUMIFS(Kosztorys!$F:$F,Kosztorys!$D:$D,$B74,Kosztorys!$I:$I,CONCATENATE("&lt;31.12.",BB$10,""))-SUMIFS(Kosztorys!$F:$F,Kosztorys!$D:$D,$B74,Kosztorys!$I:$I,CONCATENATE("&lt;31.12.",BA$10,"")),"x")</f>
        <v/>
      </c>
      <c r="BC74" s="41">
        <f>IF($C74="CAPEX - Długość 1m",SUMIFS(Kosztorys!$F:$F,Kosztorys!$D:$D,$B74,Kosztorys!$I:$I,CONCATENATE("&lt;31.12.",BC$10,""))-SUMIFS(Kosztorys!$F:$F,Kosztorys!$D:$D,$B74,Kosztorys!$I:$I,CONCATENATE("&lt;31.12.",BB$10,"")),"x")</f>
        <v/>
      </c>
      <c r="BD74" s="41">
        <f>IF(C74="CAPEX - Długość 1m",IF(SUM(AN74:BC74)=IF(ISERROR(VLOOKUP(B74,JB_tabela,MATCH(BD$9,JB_menu,0)-1,FALSE())),,VLOOKUP(B74,JB_tabela,MATCH(BD$9,JB_menu,0)-1,FALSE())),"OK","nie zgadza się liczba użytych JB"),"OK-ND")</f>
        <v/>
      </c>
      <c r="BH74" s="41">
        <f>IF($C74="OPEX - Koszt 1szt/rok",IF($M74="szt",SUMIFS(Kosztorys!$F:$F,Kosztorys!$D:$D,$B74,Kosztorys!$I:$I,CONCATENATE("&lt;01.01.",BH$10,""))+(SUMIFS(Kosztorys!$F:$F,Kosztorys!$D:$D,$B74,Kosztorys!$I:$I,CONCATENATE("&lt;=31.03.",BH$10,""))-SUMIFS(Kosztorys!$F:$F,Kosztorys!$D:$D,$B74,Kosztorys!$I:$I,CONCATENATE("&lt;=31.12.",BG$10,"")))*0.75+(SUMIFS(Kosztorys!$F:$F,Kosztorys!$D:$D,$B74,Kosztorys!$I:$I,CONCATENATE("&lt;=30.06.",BH$10,""))-SUMIFS(Kosztorys!$F:$F,Kosztorys!$D:$D,$B74,Kosztorys!$I:$I,CONCATENATE("&lt;=31.03.",BH$10,"")))*0.5+(SUMIFS(Kosztorys!$F:$F,Kosztorys!$D:$D,$B74,Kosztorys!$I:$I,CONCATENATE("&lt;=30.09.",BH$10,""))-SUMIFS(Kosztorys!$F:$F,Kosztorys!$D:$D,$B74,Kosztorys!$I:$I,CONCATENATE("&lt;=30.06.",BH$10,"")))*0.25,"nic"),0)</f>
        <v/>
      </c>
      <c r="BI74" s="41">
        <f>IF($C74="OPEX - Koszt 1szt/rok",IF($M74="szt",SUMIFS(Kosztorys!$F:$F,Kosztorys!$D:$D,$B74,Kosztorys!$I:$I,CONCATENATE("&lt;01.01.",BI$10,""))+(SUMIFS(Kosztorys!$F:$F,Kosztorys!$D:$D,$B74,Kosztorys!$I:$I,CONCATENATE("&lt;=31.03.",BI$10,""))-SUMIFS(Kosztorys!$F:$F,Kosztorys!$D:$D,$B74,Kosztorys!$I:$I,CONCATENATE("&lt;=31.12.",BH$10,"")))*0.75+(SUMIFS(Kosztorys!$F:$F,Kosztorys!$D:$D,$B74,Kosztorys!$I:$I,CONCATENATE("&lt;=30.06.",BI$10,""))-SUMIFS(Kosztorys!$F:$F,Kosztorys!$D:$D,$B74,Kosztorys!$I:$I,CONCATENATE("&lt;=31.03.",BI$10,"")))*0.5+(SUMIFS(Kosztorys!$F:$F,Kosztorys!$D:$D,$B74,Kosztorys!$I:$I,CONCATENATE("&lt;=30.09.",BI$10,""))-SUMIFS(Kosztorys!$F:$F,Kosztorys!$D:$D,$B74,Kosztorys!$I:$I,CONCATENATE("&lt;=30.06.",BI$10,"")))*0.25,"nic"),0)</f>
        <v/>
      </c>
      <c r="BJ74" s="41">
        <f>IF($C74="OPEX - Koszt 1szt/rok",IF($M74="szt",SUMIFS(Kosztorys!$F:$F,Kosztorys!$D:$D,$B74,Kosztorys!$I:$I,CONCATENATE("&lt;01.01.",BJ$10,""))+(SUMIFS(Kosztorys!$F:$F,Kosztorys!$D:$D,$B74,Kosztorys!$I:$I,CONCATENATE("&lt;=31.03.",BJ$10,""))-SUMIFS(Kosztorys!$F:$F,Kosztorys!$D:$D,$B74,Kosztorys!$I:$I,CONCATENATE("&lt;=31.12.",BI$10,"")))*0.75+(SUMIFS(Kosztorys!$F:$F,Kosztorys!$D:$D,$B74,Kosztorys!$I:$I,CONCATENATE("&lt;=30.06.",BJ$10,""))-SUMIFS(Kosztorys!$F:$F,Kosztorys!$D:$D,$B74,Kosztorys!$I:$I,CONCATENATE("&lt;=31.03.",BJ$10,"")))*0.5+(SUMIFS(Kosztorys!$F:$F,Kosztorys!$D:$D,$B74,Kosztorys!$I:$I,CONCATENATE("&lt;=30.09.",BJ$10,""))-SUMIFS(Kosztorys!$F:$F,Kosztorys!$D:$D,$B74,Kosztorys!$I:$I,CONCATENATE("&lt;=30.06.",BJ$10,"")))*0.25,"nic"),0)</f>
        <v/>
      </c>
      <c r="BK74" s="41">
        <f>IF($C74="OPEX - Koszt 1szt/rok",IF($M74="szt",SUMIFS(Kosztorys!$F:$F,Kosztorys!$D:$D,$B74,Kosztorys!$I:$I,CONCATENATE("&lt;01.01.",BK$10,""))+(SUMIFS(Kosztorys!$F:$F,Kosztorys!$D:$D,$B74,Kosztorys!$I:$I,CONCATENATE("&lt;=31.03.",BK$10,""))-SUMIFS(Kosztorys!$F:$F,Kosztorys!$D:$D,$B74,Kosztorys!$I:$I,CONCATENATE("&lt;=31.12.",BJ$10,"")))*0.75+(SUMIFS(Kosztorys!$F:$F,Kosztorys!$D:$D,$B74,Kosztorys!$I:$I,CONCATENATE("&lt;=30.06.",BK$10,""))-SUMIFS(Kosztorys!$F:$F,Kosztorys!$D:$D,$B74,Kosztorys!$I:$I,CONCATENATE("&lt;=31.03.",BK$10,"")))*0.5+(SUMIFS(Kosztorys!$F:$F,Kosztorys!$D:$D,$B74,Kosztorys!$I:$I,CONCATENATE("&lt;=30.09.",BK$10,""))-SUMIFS(Kosztorys!$F:$F,Kosztorys!$D:$D,$B74,Kosztorys!$I:$I,CONCATENATE("&lt;=30.06.",BK$10,"")))*0.25,"nic"),0)</f>
        <v/>
      </c>
      <c r="BL74" s="41">
        <f>IF($C74="OPEX - Koszt 1szt/rok",IF($M74="szt",SUMIFS(Kosztorys!$F:$F,Kosztorys!$D:$D,$B74,Kosztorys!$I:$I,CONCATENATE("&lt;01.01.",BL$10,""))+(SUMIFS(Kosztorys!$F:$F,Kosztorys!$D:$D,$B74,Kosztorys!$I:$I,CONCATENATE("&lt;=31.03.",BL$10,""))-SUMIFS(Kosztorys!$F:$F,Kosztorys!$D:$D,$B74,Kosztorys!$I:$I,CONCATENATE("&lt;=31.12.",BK$10,"")))*0.75+(SUMIFS(Kosztorys!$F:$F,Kosztorys!$D:$D,$B74,Kosztorys!$I:$I,CONCATENATE("&lt;=30.06.",BL$10,""))-SUMIFS(Kosztorys!$F:$F,Kosztorys!$D:$D,$B74,Kosztorys!$I:$I,CONCATENATE("&lt;=31.03.",BL$10,"")))*0.5+(SUMIFS(Kosztorys!$F:$F,Kosztorys!$D:$D,$B74,Kosztorys!$I:$I,CONCATENATE("&lt;=30.09.",BL$10,""))-SUMIFS(Kosztorys!$F:$F,Kosztorys!$D:$D,$B74,Kosztorys!$I:$I,CONCATENATE("&lt;=30.06.",BL$10,"")))*0.25,"nic"),0)</f>
        <v/>
      </c>
      <c r="BM74" s="41">
        <f>IF($C74="OPEX - Koszt 1szt/rok",IF($M74="szt",SUMIFS(Kosztorys!$F:$F,Kosztorys!$D:$D,$B74,Kosztorys!$I:$I,CONCATENATE("&lt;01.01.",BM$10,""))+(SUMIFS(Kosztorys!$F:$F,Kosztorys!$D:$D,$B74,Kosztorys!$I:$I,CONCATENATE("&lt;=31.03.",BM$10,""))-SUMIFS(Kosztorys!$F:$F,Kosztorys!$D:$D,$B74,Kosztorys!$I:$I,CONCATENATE("&lt;=31.12.",BL$10,"")))*0.75+(SUMIFS(Kosztorys!$F:$F,Kosztorys!$D:$D,$B74,Kosztorys!$I:$I,CONCATENATE("&lt;=30.06.",BM$10,""))-SUMIFS(Kosztorys!$F:$F,Kosztorys!$D:$D,$B74,Kosztorys!$I:$I,CONCATENATE("&lt;=31.03.",BM$10,"")))*0.5+(SUMIFS(Kosztorys!$F:$F,Kosztorys!$D:$D,$B74,Kosztorys!$I:$I,CONCATENATE("&lt;=30.09.",BM$10,""))-SUMIFS(Kosztorys!$F:$F,Kosztorys!$D:$D,$B74,Kosztorys!$I:$I,CONCATENATE("&lt;=30.06.",BM$10,"")))*0.25,"nic"),0)</f>
        <v/>
      </c>
      <c r="BN74" s="41">
        <f>IF($C74="OPEX - Koszt 1szt/rok",IF($M74="szt",SUMIFS(Kosztorys!$F:$F,Kosztorys!$D:$D,$B74,Kosztorys!$I:$I,CONCATENATE("&lt;01.01.",BN$10,""))+(SUMIFS(Kosztorys!$F:$F,Kosztorys!$D:$D,$B74,Kosztorys!$I:$I,CONCATENATE("&lt;=31.03.",BN$10,""))-SUMIFS(Kosztorys!$F:$F,Kosztorys!$D:$D,$B74,Kosztorys!$I:$I,CONCATENATE("&lt;=31.12.",BM$10,"")))*0.75+(SUMIFS(Kosztorys!$F:$F,Kosztorys!$D:$D,$B74,Kosztorys!$I:$I,CONCATENATE("&lt;=30.06.",BN$10,""))-SUMIFS(Kosztorys!$F:$F,Kosztorys!$D:$D,$B74,Kosztorys!$I:$I,CONCATENATE("&lt;=31.03.",BN$10,"")))*0.5+(SUMIFS(Kosztorys!$F:$F,Kosztorys!$D:$D,$B74,Kosztorys!$I:$I,CONCATENATE("&lt;=30.09.",BN$10,""))-SUMIFS(Kosztorys!$F:$F,Kosztorys!$D:$D,$B74,Kosztorys!$I:$I,CONCATENATE("&lt;=30.06.",BN$10,"")))*0.25,"nic"),0)</f>
        <v/>
      </c>
      <c r="BO74" s="41">
        <f>IF($C74="OPEX - Koszt 1szt/rok",IF($M74="szt",SUMIFS(Kosztorys!$F:$F,Kosztorys!$D:$D,$B74,Kosztorys!$I:$I,CONCATENATE("&lt;01.01.",BO$10,""))+(SUMIFS(Kosztorys!$F:$F,Kosztorys!$D:$D,$B74,Kosztorys!$I:$I,CONCATENATE("&lt;=31.03.",BO$10,""))-SUMIFS(Kosztorys!$F:$F,Kosztorys!$D:$D,$B74,Kosztorys!$I:$I,CONCATENATE("&lt;=31.12.",BN$10,"")))*0.75+(SUMIFS(Kosztorys!$F:$F,Kosztorys!$D:$D,$B74,Kosztorys!$I:$I,CONCATENATE("&lt;=30.06.",BO$10,""))-SUMIFS(Kosztorys!$F:$F,Kosztorys!$D:$D,$B74,Kosztorys!$I:$I,CONCATENATE("&lt;=31.03.",BO$10,"")))*0.5+(SUMIFS(Kosztorys!$F:$F,Kosztorys!$D:$D,$B74,Kosztorys!$I:$I,CONCATENATE("&lt;=30.09.",BO$10,""))-SUMIFS(Kosztorys!$F:$F,Kosztorys!$D:$D,$B74,Kosztorys!$I:$I,CONCATENATE("&lt;=30.06.",BO$10,"")))*0.25,"nic"),0)</f>
        <v/>
      </c>
      <c r="BP74" s="41">
        <f>IF($C74="OPEX - Koszt 1szt/rok",IF($M74="szt",SUMIFS(Kosztorys!$F:$F,Kosztorys!$D:$D,$B74,Kosztorys!$I:$I,CONCATENATE("&lt;01.01.",BP$10,""))+(SUMIFS(Kosztorys!$F:$F,Kosztorys!$D:$D,$B74,Kosztorys!$I:$I,CONCATENATE("&lt;=31.03.",BP$10,""))-SUMIFS(Kosztorys!$F:$F,Kosztorys!$D:$D,$B74,Kosztorys!$I:$I,CONCATENATE("&lt;=31.12.",BO$10,"")))*0.75+(SUMIFS(Kosztorys!$F:$F,Kosztorys!$D:$D,$B74,Kosztorys!$I:$I,CONCATENATE("&lt;=30.06.",BP$10,""))-SUMIFS(Kosztorys!$F:$F,Kosztorys!$D:$D,$B74,Kosztorys!$I:$I,CONCATENATE("&lt;=31.03.",BP$10,"")))*0.5+(SUMIFS(Kosztorys!$F:$F,Kosztorys!$D:$D,$B74,Kosztorys!$I:$I,CONCATENATE("&lt;=30.09.",BP$10,""))-SUMIFS(Kosztorys!$F:$F,Kosztorys!$D:$D,$B74,Kosztorys!$I:$I,CONCATENATE("&lt;=30.06.",BP$10,"")))*0.25,"nic"),0)</f>
        <v/>
      </c>
      <c r="BQ74" s="41">
        <f>IF($C74="OPEX - Koszt 1szt/rok",IF($M74="szt",SUMIFS(Kosztorys!$F:$F,Kosztorys!$D:$D,$B74,Kosztorys!$I:$I,CONCATENATE("&lt;01.01.",BQ$10,""))+(SUMIFS(Kosztorys!$F:$F,Kosztorys!$D:$D,$B74,Kosztorys!$I:$I,CONCATENATE("&lt;=31.03.",BQ$10,""))-SUMIFS(Kosztorys!$F:$F,Kosztorys!$D:$D,$B74,Kosztorys!$I:$I,CONCATENATE("&lt;=31.12.",BP$10,"")))*0.75+(SUMIFS(Kosztorys!$F:$F,Kosztorys!$D:$D,$B74,Kosztorys!$I:$I,CONCATENATE("&lt;=30.06.",BQ$10,""))-SUMIFS(Kosztorys!$F:$F,Kosztorys!$D:$D,$B74,Kosztorys!$I:$I,CONCATENATE("&lt;=31.03.",BQ$10,"")))*0.5+(SUMIFS(Kosztorys!$F:$F,Kosztorys!$D:$D,$B74,Kosztorys!$I:$I,CONCATENATE("&lt;=30.09.",BQ$10,""))-SUMIFS(Kosztorys!$F:$F,Kosztorys!$D:$D,$B74,Kosztorys!$I:$I,CONCATENATE("&lt;=30.06.",BQ$10,"")))*0.25,"nic"),0)</f>
        <v/>
      </c>
      <c r="BR74" s="41">
        <f>IF($C74="OPEX - Koszt 1szt/rok",IF($M74="szt",SUMIFS(Kosztorys!$F:$F,Kosztorys!$D:$D,$B74,Kosztorys!$I:$I,CONCATENATE("&lt;01.01.",BR$10,""))+(SUMIFS(Kosztorys!$F:$F,Kosztorys!$D:$D,$B74,Kosztorys!$I:$I,CONCATENATE("&lt;=31.03.",BR$10,""))-SUMIFS(Kosztorys!$F:$F,Kosztorys!$D:$D,$B74,Kosztorys!$I:$I,CONCATENATE("&lt;=31.12.",BQ$10,"")))*0.75+(SUMIFS(Kosztorys!$F:$F,Kosztorys!$D:$D,$B74,Kosztorys!$I:$I,CONCATENATE("&lt;=30.06.",BR$10,""))-SUMIFS(Kosztorys!$F:$F,Kosztorys!$D:$D,$B74,Kosztorys!$I:$I,CONCATENATE("&lt;=31.03.",BR$10,"")))*0.5+(SUMIFS(Kosztorys!$F:$F,Kosztorys!$D:$D,$B74,Kosztorys!$I:$I,CONCATENATE("&lt;=30.09.",BR$10,""))-SUMIFS(Kosztorys!$F:$F,Kosztorys!$D:$D,$B74,Kosztorys!$I:$I,CONCATENATE("&lt;=30.06.",BR$10,"")))*0.25,"nic"),0)</f>
        <v/>
      </c>
      <c r="BS74" s="41">
        <f>IF($C74="OPEX - Koszt 1szt/rok",IF($M74="szt",SUMIFS(Kosztorys!$F:$F,Kosztorys!$D:$D,$B74,Kosztorys!$I:$I,CONCATENATE("&lt;01.01.",BS$10,""))+(SUMIFS(Kosztorys!$F:$F,Kosztorys!$D:$D,$B74,Kosztorys!$I:$I,CONCATENATE("&lt;=31.03.",BS$10,""))-SUMIFS(Kosztorys!$F:$F,Kosztorys!$D:$D,$B74,Kosztorys!$I:$I,CONCATENATE("&lt;=31.12.",BR$10,"")))*0.75+(SUMIFS(Kosztorys!$F:$F,Kosztorys!$D:$D,$B74,Kosztorys!$I:$I,CONCATENATE("&lt;=30.06.",BS$10,""))-SUMIFS(Kosztorys!$F:$F,Kosztorys!$D:$D,$B74,Kosztorys!$I:$I,CONCATENATE("&lt;=31.03.",BS$10,"")))*0.5+(SUMIFS(Kosztorys!$F:$F,Kosztorys!$D:$D,$B74,Kosztorys!$I:$I,CONCATENATE("&lt;=30.09.",BS$10,""))-SUMIFS(Kosztorys!$F:$F,Kosztorys!$D:$D,$B74,Kosztorys!$I:$I,CONCATENATE("&lt;=30.06.",BS$10,"")))*0.25,"nic"),0)</f>
        <v/>
      </c>
      <c r="BT74" s="41">
        <f>IF($C74="OPEX - Koszt 1szt/rok",IF($M74="szt",SUMIFS(Kosztorys!$F:$F,Kosztorys!$D:$D,$B74,Kosztorys!$I:$I,CONCATENATE("&lt;01.01.",BT$10,""))+(SUMIFS(Kosztorys!$F:$F,Kosztorys!$D:$D,$B74,Kosztorys!$I:$I,CONCATENATE("&lt;=31.03.",BT$10,""))-SUMIFS(Kosztorys!$F:$F,Kosztorys!$D:$D,$B74,Kosztorys!$I:$I,CONCATENATE("&lt;=31.12.",BS$10,"")))*0.75+(SUMIFS(Kosztorys!$F:$F,Kosztorys!$D:$D,$B74,Kosztorys!$I:$I,CONCATENATE("&lt;=30.06.",BT$10,""))-SUMIFS(Kosztorys!$F:$F,Kosztorys!$D:$D,$B74,Kosztorys!$I:$I,CONCATENATE("&lt;=31.03.",BT$10,"")))*0.5+(SUMIFS(Kosztorys!$F:$F,Kosztorys!$D:$D,$B74,Kosztorys!$I:$I,CONCATENATE("&lt;=30.09.",BT$10,""))-SUMIFS(Kosztorys!$F:$F,Kosztorys!$D:$D,$B74,Kosztorys!$I:$I,CONCATENATE("&lt;=30.06.",BT$10,"")))*0.25,"nic"),0)</f>
        <v/>
      </c>
      <c r="BU74" s="41">
        <f>IF($C74="OPEX - Koszt 1szt/rok",IF($M74="szt",SUMIFS(Kosztorys!$F:$F,Kosztorys!$D:$D,$B74,Kosztorys!$I:$I,CONCATENATE("&lt;01.01.",BU$10,""))+(SUMIFS(Kosztorys!$F:$F,Kosztorys!$D:$D,$B74,Kosztorys!$I:$I,CONCATENATE("&lt;=31.03.",BU$10,""))-SUMIFS(Kosztorys!$F:$F,Kosztorys!$D:$D,$B74,Kosztorys!$I:$I,CONCATENATE("&lt;=31.12.",BT$10,"")))*0.75+(SUMIFS(Kosztorys!$F:$F,Kosztorys!$D:$D,$B74,Kosztorys!$I:$I,CONCATENATE("&lt;=30.06.",BU$10,""))-SUMIFS(Kosztorys!$F:$F,Kosztorys!$D:$D,$B74,Kosztorys!$I:$I,CONCATENATE("&lt;=31.03.",BU$10,"")))*0.5+(SUMIFS(Kosztorys!$F:$F,Kosztorys!$D:$D,$B74,Kosztorys!$I:$I,CONCATENATE("&lt;=30.09.",BU$10,""))-SUMIFS(Kosztorys!$F:$F,Kosztorys!$D:$D,$B74,Kosztorys!$I:$I,CONCATENATE("&lt;=30.06.",BU$10,"")))*0.25,"nic"),0)</f>
        <v/>
      </c>
      <c r="BV74" s="41">
        <f>IF($C74="OPEX - Koszt 1szt/rok",IF($M74="szt",SUMIFS(Kosztorys!$F:$F,Kosztorys!$D:$D,$B74,Kosztorys!$I:$I,CONCATENATE("&lt;01.01.",BV$10,""))+(SUMIFS(Kosztorys!$F:$F,Kosztorys!$D:$D,$B74,Kosztorys!$I:$I,CONCATENATE("&lt;=31.03.",BV$10,""))-SUMIFS(Kosztorys!$F:$F,Kosztorys!$D:$D,$B74,Kosztorys!$I:$I,CONCATENATE("&lt;=31.12.",BU$10,"")))*0.75+(SUMIFS(Kosztorys!$F:$F,Kosztorys!$D:$D,$B74,Kosztorys!$I:$I,CONCATENATE("&lt;=30.06.",BV$10,""))-SUMIFS(Kosztorys!$F:$F,Kosztorys!$D:$D,$B74,Kosztorys!$I:$I,CONCATENATE("&lt;=31.03.",BV$10,"")))*0.5+(SUMIFS(Kosztorys!$F:$F,Kosztorys!$D:$D,$B74,Kosztorys!$I:$I,CONCATENATE("&lt;=30.09.",BV$10,""))-SUMIFS(Kosztorys!$F:$F,Kosztorys!$D:$D,$B74,Kosztorys!$I:$I,CONCATENATE("&lt;=30.06.",BV$10,"")))*0.25,"nic"),0)</f>
        <v/>
      </c>
      <c r="BW74" s="41">
        <f>IF($C74="OPEX - Koszt 1szt/rok",IF($M74="szt",SUMIFS(Kosztorys!$F:$F,Kosztorys!$D:$D,$B74,Kosztorys!$I:$I,CONCATENATE("&lt;01.01.",BW$10,""))+(SUMIFS(Kosztorys!$F:$F,Kosztorys!$D:$D,$B74,Kosztorys!$I:$I,CONCATENATE("&lt;=31.03.",BW$10,""))-SUMIFS(Kosztorys!$F:$F,Kosztorys!$D:$D,$B74,Kosztorys!$I:$I,CONCATENATE("&lt;=31.12.",BV$10,"")))*0.75+(SUMIFS(Kosztorys!$F:$F,Kosztorys!$D:$D,$B74,Kosztorys!$I:$I,CONCATENATE("&lt;=30.06.",BW$10,""))-SUMIFS(Kosztorys!$F:$F,Kosztorys!$D:$D,$B74,Kosztorys!$I:$I,CONCATENATE("&lt;=31.03.",BW$10,"")))*0.5+(SUMIFS(Kosztorys!$F:$F,Kosztorys!$D:$D,$B74,Kosztorys!$I:$I,CONCATENATE("&lt;=30.09.",BW$10,""))-SUMIFS(Kosztorys!$F:$F,Kosztorys!$D:$D,$B74,Kosztorys!$I:$I,CONCATENATE("&lt;=30.06.",BW$10,"")))*0.25,"nic"),0)</f>
        <v/>
      </c>
      <c r="BX74" s="41">
        <f>IF(C74="OPEX - Koszt 1szt/rok",IF(MAX(BH74:BW74)=IF(ISERROR(VLOOKUP(B74,JB_tabela,MATCH(BX$9,JB_menu,0)-1,FALSE())),,VLOOKUP(B74,JB_tabela,MATCH(BX$9,JB_menu,0)-1,FALSE())),"OK","nie zgadza się liczba użytych JB"),"OK-ND")</f>
        <v/>
      </c>
      <c r="CB74" s="41">
        <f>IF($C74="OPEX - Długość 1m koszt/rok",IF($M74="m",SUMIFS(Kosztorys!$F:$F,Kosztorys!$D:$D,$B74,Kosztorys!$I:$I,CONCATENATE("&lt;01.01.",CB$10,""))+(SUMIFS(Kosztorys!$F:$F,Kosztorys!$D:$D,$B74,Kosztorys!$I:$I,CONCATENATE("&lt;=31.03.",CB$10,""))-SUMIFS(Kosztorys!$F:$F,Kosztorys!$D:$D,$B74,Kosztorys!$I:$I,CONCATENATE("&lt;=31.12.",CA$10,"")))*0.75+(SUMIFS(Kosztorys!$F:$F,Kosztorys!$D:$D,$B74,Kosztorys!$I:$I,CONCATENATE("&lt;=30.06.",CB$10,""))-SUMIFS(Kosztorys!$F:$F,Kosztorys!$D:$D,$B74,Kosztorys!$I:$I,CONCATENATE("&lt;=31.03.",CB$10,"")))*0.5+(SUMIFS(Kosztorys!$F:$F,Kosztorys!$D:$D,$B74,Kosztorys!$I:$I,CONCATENATE("&lt;=30.09.",CB$10,""))-SUMIFS(Kosztorys!$F:$F,Kosztorys!$D:$D,$B74,Kosztorys!$I:$I,CONCATENATE("&lt;=30.06.",CB$10,"")))*0.25,"nic"),0)</f>
        <v/>
      </c>
      <c r="CC74" s="41">
        <f>IF($C74="OPEX - Długość 1m koszt/rok",IF($M74="m",SUMIFS(Kosztorys!$F:$F,Kosztorys!$D:$D,$B74,Kosztorys!$I:$I,CONCATENATE("&lt;01.01.",CC$10,""))+(SUMIFS(Kosztorys!$F:$F,Kosztorys!$D:$D,$B74,Kosztorys!$I:$I,CONCATENATE("&lt;=31.03.",CC$10,""))-SUMIFS(Kosztorys!$F:$F,Kosztorys!$D:$D,$B74,Kosztorys!$I:$I,CONCATENATE("&lt;=31.12.",CB$10,"")))*0.75+(SUMIFS(Kosztorys!$F:$F,Kosztorys!$D:$D,$B74,Kosztorys!$I:$I,CONCATENATE("&lt;=30.06.",CC$10,""))-SUMIFS(Kosztorys!$F:$F,Kosztorys!$D:$D,$B74,Kosztorys!$I:$I,CONCATENATE("&lt;=31.03.",CC$10,"")))*0.5+(SUMIFS(Kosztorys!$F:$F,Kosztorys!$D:$D,$B74,Kosztorys!$I:$I,CONCATENATE("&lt;=30.09.",CC$10,""))-SUMIFS(Kosztorys!$F:$F,Kosztorys!$D:$D,$B74,Kosztorys!$I:$I,CONCATENATE("&lt;=30.06.",CC$10,"")))*0.25,"nic"),0)</f>
        <v/>
      </c>
      <c r="CD74" s="41">
        <f>IF($C74="OPEX - Długość 1m koszt/rok",IF($M74="m",SUMIFS(Kosztorys!$F:$F,Kosztorys!$D:$D,$B74,Kosztorys!$I:$I,CONCATENATE("&lt;01.01.",CD$10,""))+(SUMIFS(Kosztorys!$F:$F,Kosztorys!$D:$D,$B74,Kosztorys!$I:$I,CONCATENATE("&lt;=31.03.",CD$10,""))-SUMIFS(Kosztorys!$F:$F,Kosztorys!$D:$D,$B74,Kosztorys!$I:$I,CONCATENATE("&lt;=31.12.",CC$10,"")))*0.75+(SUMIFS(Kosztorys!$F:$F,Kosztorys!$D:$D,$B74,Kosztorys!$I:$I,CONCATENATE("&lt;=30.06.",CD$10,""))-SUMIFS(Kosztorys!$F:$F,Kosztorys!$D:$D,$B74,Kosztorys!$I:$I,CONCATENATE("&lt;=31.03.",CD$10,"")))*0.5+(SUMIFS(Kosztorys!$F:$F,Kosztorys!$D:$D,$B74,Kosztorys!$I:$I,CONCATENATE("&lt;=30.09.",CD$10,""))-SUMIFS(Kosztorys!$F:$F,Kosztorys!$D:$D,$B74,Kosztorys!$I:$I,CONCATENATE("&lt;=30.06.",CD$10,"")))*0.25,"nic"),0)</f>
        <v/>
      </c>
      <c r="CE74" s="41">
        <f>IF($C74="OPEX - Długość 1m koszt/rok",IF($M74="m",SUMIFS(Kosztorys!$F:$F,Kosztorys!$D:$D,$B74,Kosztorys!$I:$I,CONCATENATE("&lt;01.01.",CE$10,""))+(SUMIFS(Kosztorys!$F:$F,Kosztorys!$D:$D,$B74,Kosztorys!$I:$I,CONCATENATE("&lt;=31.03.",CE$10,""))-SUMIFS(Kosztorys!$F:$F,Kosztorys!$D:$D,$B74,Kosztorys!$I:$I,CONCATENATE("&lt;=31.12.",CD$10,"")))*0.75+(SUMIFS(Kosztorys!$F:$F,Kosztorys!$D:$D,$B74,Kosztorys!$I:$I,CONCATENATE("&lt;=30.06.",CE$10,""))-SUMIFS(Kosztorys!$F:$F,Kosztorys!$D:$D,$B74,Kosztorys!$I:$I,CONCATENATE("&lt;=31.03.",CE$10,"")))*0.5+(SUMIFS(Kosztorys!$F:$F,Kosztorys!$D:$D,$B74,Kosztorys!$I:$I,CONCATENATE("&lt;=30.09.",CE$10,""))-SUMIFS(Kosztorys!$F:$F,Kosztorys!$D:$D,$B74,Kosztorys!$I:$I,CONCATENATE("&lt;=30.06.",CE$10,"")))*0.25,"nic"),0)</f>
        <v/>
      </c>
      <c r="CF74" s="41">
        <f>IF($C74="OPEX - Długość 1m koszt/rok",IF($M74="m",SUMIFS(Kosztorys!$F:$F,Kosztorys!$D:$D,$B74,Kosztorys!$I:$I,CONCATENATE("&lt;01.01.",CF$10,""))+(SUMIFS(Kosztorys!$F:$F,Kosztorys!$D:$D,$B74,Kosztorys!$I:$I,CONCATENATE("&lt;=31.03.",CF$10,""))-SUMIFS(Kosztorys!$F:$F,Kosztorys!$D:$D,$B74,Kosztorys!$I:$I,CONCATENATE("&lt;=31.12.",CE$10,"")))*0.75+(SUMIFS(Kosztorys!$F:$F,Kosztorys!$D:$D,$B74,Kosztorys!$I:$I,CONCATENATE("&lt;=30.06.",CF$10,""))-SUMIFS(Kosztorys!$F:$F,Kosztorys!$D:$D,$B74,Kosztorys!$I:$I,CONCATENATE("&lt;=31.03.",CF$10,"")))*0.5+(SUMIFS(Kosztorys!$F:$F,Kosztorys!$D:$D,$B74,Kosztorys!$I:$I,CONCATENATE("&lt;=30.09.",CF$10,""))-SUMIFS(Kosztorys!$F:$F,Kosztorys!$D:$D,$B74,Kosztorys!$I:$I,CONCATENATE("&lt;=30.06.",CF$10,"")))*0.25,"nic"),0)</f>
        <v/>
      </c>
      <c r="CG74" s="41">
        <f>IF($C74="OPEX - Długość 1m koszt/rok",IF($M74="m",SUMIFS(Kosztorys!$F:$F,Kosztorys!$D:$D,$B74,Kosztorys!$I:$I,CONCATENATE("&lt;01.01.",CG$10,""))+(SUMIFS(Kosztorys!$F:$F,Kosztorys!$D:$D,$B74,Kosztorys!$I:$I,CONCATENATE("&lt;=31.03.",CG$10,""))-SUMIFS(Kosztorys!$F:$F,Kosztorys!$D:$D,$B74,Kosztorys!$I:$I,CONCATENATE("&lt;=31.12.",CF$10,"")))*0.75+(SUMIFS(Kosztorys!$F:$F,Kosztorys!$D:$D,$B74,Kosztorys!$I:$I,CONCATENATE("&lt;=30.06.",CG$10,""))-SUMIFS(Kosztorys!$F:$F,Kosztorys!$D:$D,$B74,Kosztorys!$I:$I,CONCATENATE("&lt;=31.03.",CG$10,"")))*0.5+(SUMIFS(Kosztorys!$F:$F,Kosztorys!$D:$D,$B74,Kosztorys!$I:$I,CONCATENATE("&lt;=30.09.",CG$10,""))-SUMIFS(Kosztorys!$F:$F,Kosztorys!$D:$D,$B74,Kosztorys!$I:$I,CONCATENATE("&lt;=30.06.",CG$10,"")))*0.25,"nic"),0)</f>
        <v/>
      </c>
      <c r="CH74" s="41">
        <f>IF($C74="OPEX - Długość 1m koszt/rok",IF($M74="m",SUMIFS(Kosztorys!$F:$F,Kosztorys!$D:$D,$B74,Kosztorys!$I:$I,CONCATENATE("&lt;01.01.",CH$10,""))+(SUMIFS(Kosztorys!$F:$F,Kosztorys!$D:$D,$B74,Kosztorys!$I:$I,CONCATENATE("&lt;=31.03.",CH$10,""))-SUMIFS(Kosztorys!$F:$F,Kosztorys!$D:$D,$B74,Kosztorys!$I:$I,CONCATENATE("&lt;=31.12.",CG$10,"")))*0.75+(SUMIFS(Kosztorys!$F:$F,Kosztorys!$D:$D,$B74,Kosztorys!$I:$I,CONCATENATE("&lt;=30.06.",CH$10,""))-SUMIFS(Kosztorys!$F:$F,Kosztorys!$D:$D,$B74,Kosztorys!$I:$I,CONCATENATE("&lt;=31.03.",CH$10,"")))*0.5+(SUMIFS(Kosztorys!$F:$F,Kosztorys!$D:$D,$B74,Kosztorys!$I:$I,CONCATENATE("&lt;=30.09.",CH$10,""))-SUMIFS(Kosztorys!$F:$F,Kosztorys!$D:$D,$B74,Kosztorys!$I:$I,CONCATENATE("&lt;=30.06.",CH$10,"")))*0.25,"nic"),0)</f>
        <v/>
      </c>
      <c r="CI74" s="41">
        <f>IF($C74="OPEX - Długość 1m koszt/rok",IF($M74="m",SUMIFS(Kosztorys!$F:$F,Kosztorys!$D:$D,$B74,Kosztorys!$I:$I,CONCATENATE("&lt;01.01.",CI$10,""))+(SUMIFS(Kosztorys!$F:$F,Kosztorys!$D:$D,$B74,Kosztorys!$I:$I,CONCATENATE("&lt;=31.03.",CI$10,""))-SUMIFS(Kosztorys!$F:$F,Kosztorys!$D:$D,$B74,Kosztorys!$I:$I,CONCATENATE("&lt;=31.12.",CH$10,"")))*0.75+(SUMIFS(Kosztorys!$F:$F,Kosztorys!$D:$D,$B74,Kosztorys!$I:$I,CONCATENATE("&lt;=30.06.",CI$10,""))-SUMIFS(Kosztorys!$F:$F,Kosztorys!$D:$D,$B74,Kosztorys!$I:$I,CONCATENATE("&lt;=31.03.",CI$10,"")))*0.5+(SUMIFS(Kosztorys!$F:$F,Kosztorys!$D:$D,$B74,Kosztorys!$I:$I,CONCATENATE("&lt;=30.09.",CI$10,""))-SUMIFS(Kosztorys!$F:$F,Kosztorys!$D:$D,$B74,Kosztorys!$I:$I,CONCATENATE("&lt;=30.06.",CI$10,"")))*0.25,"nic"),0)</f>
        <v/>
      </c>
      <c r="CJ74" s="41">
        <f>IF($C74="OPEX - Długość 1m koszt/rok",IF($M74="m",SUMIFS(Kosztorys!$F:$F,Kosztorys!$D:$D,$B74,Kosztorys!$I:$I,CONCATENATE("&lt;01.01.",CJ$10,""))+(SUMIFS(Kosztorys!$F:$F,Kosztorys!$D:$D,$B74,Kosztorys!$I:$I,CONCATENATE("&lt;=31.03.",CJ$10,""))-SUMIFS(Kosztorys!$F:$F,Kosztorys!$D:$D,$B74,Kosztorys!$I:$I,CONCATENATE("&lt;=31.12.",CI$10,"")))*0.75+(SUMIFS(Kosztorys!$F:$F,Kosztorys!$D:$D,$B74,Kosztorys!$I:$I,CONCATENATE("&lt;=30.06.",CJ$10,""))-SUMIFS(Kosztorys!$F:$F,Kosztorys!$D:$D,$B74,Kosztorys!$I:$I,CONCATENATE("&lt;=31.03.",CJ$10,"")))*0.5+(SUMIFS(Kosztorys!$F:$F,Kosztorys!$D:$D,$B74,Kosztorys!$I:$I,CONCATENATE("&lt;=30.09.",CJ$10,""))-SUMIFS(Kosztorys!$F:$F,Kosztorys!$D:$D,$B74,Kosztorys!$I:$I,CONCATENATE("&lt;=30.06.",CJ$10,"")))*0.25,"nic"),0)</f>
        <v/>
      </c>
      <c r="CK74" s="41">
        <f>IF($C74="OPEX - Długość 1m koszt/rok",IF($M74="m",SUMIFS(Kosztorys!$F:$F,Kosztorys!$D:$D,$B74,Kosztorys!$I:$I,CONCATENATE("&lt;01.01.",CK$10,""))+(SUMIFS(Kosztorys!$F:$F,Kosztorys!$D:$D,$B74,Kosztorys!$I:$I,CONCATENATE("&lt;=31.03.",CK$10,""))-SUMIFS(Kosztorys!$F:$F,Kosztorys!$D:$D,$B74,Kosztorys!$I:$I,CONCATENATE("&lt;=31.12.",CJ$10,"")))*0.75+(SUMIFS(Kosztorys!$F:$F,Kosztorys!$D:$D,$B74,Kosztorys!$I:$I,CONCATENATE("&lt;=30.06.",CK$10,""))-SUMIFS(Kosztorys!$F:$F,Kosztorys!$D:$D,$B74,Kosztorys!$I:$I,CONCATENATE("&lt;=31.03.",CK$10,"")))*0.5+(SUMIFS(Kosztorys!$F:$F,Kosztorys!$D:$D,$B74,Kosztorys!$I:$I,CONCATENATE("&lt;=30.09.",CK$10,""))-SUMIFS(Kosztorys!$F:$F,Kosztorys!$D:$D,$B74,Kosztorys!$I:$I,CONCATENATE("&lt;=30.06.",CK$10,"")))*0.25,"nic"),0)</f>
        <v/>
      </c>
      <c r="CL74" s="41">
        <f>IF($C74="OPEX - Długość 1m koszt/rok",IF($M74="m",SUMIFS(Kosztorys!$F:$F,Kosztorys!$D:$D,$B74,Kosztorys!$I:$I,CONCATENATE("&lt;01.01.",CL$10,""))+(SUMIFS(Kosztorys!$F:$F,Kosztorys!$D:$D,$B74,Kosztorys!$I:$I,CONCATENATE("&lt;=31.03.",CL$10,""))-SUMIFS(Kosztorys!$F:$F,Kosztorys!$D:$D,$B74,Kosztorys!$I:$I,CONCATENATE("&lt;=31.12.",CK$10,"")))*0.75+(SUMIFS(Kosztorys!$F:$F,Kosztorys!$D:$D,$B74,Kosztorys!$I:$I,CONCATENATE("&lt;=30.06.",CL$10,""))-SUMIFS(Kosztorys!$F:$F,Kosztorys!$D:$D,$B74,Kosztorys!$I:$I,CONCATENATE("&lt;=31.03.",CL$10,"")))*0.5+(SUMIFS(Kosztorys!$F:$F,Kosztorys!$D:$D,$B74,Kosztorys!$I:$I,CONCATENATE("&lt;=30.09.",CL$10,""))-SUMIFS(Kosztorys!$F:$F,Kosztorys!$D:$D,$B74,Kosztorys!$I:$I,CONCATENATE("&lt;=30.06.",CL$10,"")))*0.25,"nic"),0)</f>
        <v/>
      </c>
      <c r="CM74" s="41">
        <f>IF($C74="OPEX - Długość 1m koszt/rok",IF($M74="m",SUMIFS(Kosztorys!$F:$F,Kosztorys!$D:$D,$B74,Kosztorys!$I:$I,CONCATENATE("&lt;01.01.",CM$10,""))+(SUMIFS(Kosztorys!$F:$F,Kosztorys!$D:$D,$B74,Kosztorys!$I:$I,CONCATENATE("&lt;=31.03.",CM$10,""))-SUMIFS(Kosztorys!$F:$F,Kosztorys!$D:$D,$B74,Kosztorys!$I:$I,CONCATENATE("&lt;=31.12.",CL$10,"")))*0.75+(SUMIFS(Kosztorys!$F:$F,Kosztorys!$D:$D,$B74,Kosztorys!$I:$I,CONCATENATE("&lt;=30.06.",CM$10,""))-SUMIFS(Kosztorys!$F:$F,Kosztorys!$D:$D,$B74,Kosztorys!$I:$I,CONCATENATE("&lt;=31.03.",CM$10,"")))*0.5+(SUMIFS(Kosztorys!$F:$F,Kosztorys!$D:$D,$B74,Kosztorys!$I:$I,CONCATENATE("&lt;=30.09.",CM$10,""))-SUMIFS(Kosztorys!$F:$F,Kosztorys!$D:$D,$B74,Kosztorys!$I:$I,CONCATENATE("&lt;=30.06.",CM$10,"")))*0.25,"nic"),0)</f>
        <v/>
      </c>
      <c r="CN74" s="41">
        <f>IF($C74="OPEX - Długość 1m koszt/rok",IF($M74="m",SUMIFS(Kosztorys!$F:$F,Kosztorys!$D:$D,$B74,Kosztorys!$I:$I,CONCATENATE("&lt;01.01.",CN$10,""))+(SUMIFS(Kosztorys!$F:$F,Kosztorys!$D:$D,$B74,Kosztorys!$I:$I,CONCATENATE("&lt;=31.03.",CN$10,""))-SUMIFS(Kosztorys!$F:$F,Kosztorys!$D:$D,$B74,Kosztorys!$I:$I,CONCATENATE("&lt;=31.12.",CM$10,"")))*0.75+(SUMIFS(Kosztorys!$F:$F,Kosztorys!$D:$D,$B74,Kosztorys!$I:$I,CONCATENATE("&lt;=30.06.",CN$10,""))-SUMIFS(Kosztorys!$F:$F,Kosztorys!$D:$D,$B74,Kosztorys!$I:$I,CONCATENATE("&lt;=31.03.",CN$10,"")))*0.5+(SUMIFS(Kosztorys!$F:$F,Kosztorys!$D:$D,$B74,Kosztorys!$I:$I,CONCATENATE("&lt;=30.09.",CN$10,""))-SUMIFS(Kosztorys!$F:$F,Kosztorys!$D:$D,$B74,Kosztorys!$I:$I,CONCATENATE("&lt;=30.06.",CN$10,"")))*0.25,"nic"),0)</f>
        <v/>
      </c>
      <c r="CO74" s="41">
        <f>IF($C74="OPEX - Długość 1m koszt/rok",IF($M74="m",SUMIFS(Kosztorys!$F:$F,Kosztorys!$D:$D,$B74,Kosztorys!$I:$I,CONCATENATE("&lt;01.01.",CO$10,""))+(SUMIFS(Kosztorys!$F:$F,Kosztorys!$D:$D,$B74,Kosztorys!$I:$I,CONCATENATE("&lt;=31.03.",CO$10,""))-SUMIFS(Kosztorys!$F:$F,Kosztorys!$D:$D,$B74,Kosztorys!$I:$I,CONCATENATE("&lt;=31.12.",CN$10,"")))*0.75+(SUMIFS(Kosztorys!$F:$F,Kosztorys!$D:$D,$B74,Kosztorys!$I:$I,CONCATENATE("&lt;=30.06.",CO$10,""))-SUMIFS(Kosztorys!$F:$F,Kosztorys!$D:$D,$B74,Kosztorys!$I:$I,CONCATENATE("&lt;=31.03.",CO$10,"")))*0.5+(SUMIFS(Kosztorys!$F:$F,Kosztorys!$D:$D,$B74,Kosztorys!$I:$I,CONCATENATE("&lt;=30.09.",CO$10,""))-SUMIFS(Kosztorys!$F:$F,Kosztorys!$D:$D,$B74,Kosztorys!$I:$I,CONCATENATE("&lt;=30.06.",CO$10,"")))*0.25,"nic"),0)</f>
        <v/>
      </c>
      <c r="CP74" s="41">
        <f>IF($C74="OPEX - Długość 1m koszt/rok",IF($M74="m",SUMIFS(Kosztorys!$F:$F,Kosztorys!$D:$D,$B74,Kosztorys!$I:$I,CONCATENATE("&lt;01.01.",CP$10,""))+(SUMIFS(Kosztorys!$F:$F,Kosztorys!$D:$D,$B74,Kosztorys!$I:$I,CONCATENATE("&lt;=31.03.",CP$10,""))-SUMIFS(Kosztorys!$F:$F,Kosztorys!$D:$D,$B74,Kosztorys!$I:$I,CONCATENATE("&lt;=31.12.",CO$10,"")))*0.75+(SUMIFS(Kosztorys!$F:$F,Kosztorys!$D:$D,$B74,Kosztorys!$I:$I,CONCATENATE("&lt;=30.06.",CP$10,""))-SUMIFS(Kosztorys!$F:$F,Kosztorys!$D:$D,$B74,Kosztorys!$I:$I,CONCATENATE("&lt;=31.03.",CP$10,"")))*0.5+(SUMIFS(Kosztorys!$F:$F,Kosztorys!$D:$D,$B74,Kosztorys!$I:$I,CONCATENATE("&lt;=30.09.",CP$10,""))-SUMIFS(Kosztorys!$F:$F,Kosztorys!$D:$D,$B74,Kosztorys!$I:$I,CONCATENATE("&lt;=30.06.",CP$10,"")))*0.25,"nic"),0)</f>
        <v/>
      </c>
      <c r="CQ74" s="41">
        <f>IF($C74="OPEX - Długość 1m koszt/rok",IF($M74="m",SUMIFS(Kosztorys!$F:$F,Kosztorys!$D:$D,$B74,Kosztorys!$I:$I,CONCATENATE("&lt;01.01.",CQ$10,""))+(SUMIFS(Kosztorys!$F:$F,Kosztorys!$D:$D,$B74,Kosztorys!$I:$I,CONCATENATE("&lt;=31.03.",CQ$10,""))-SUMIFS(Kosztorys!$F:$F,Kosztorys!$D:$D,$B74,Kosztorys!$I:$I,CONCATENATE("&lt;=31.12.",CP$10,"")))*0.75+(SUMIFS(Kosztorys!$F:$F,Kosztorys!$D:$D,$B74,Kosztorys!$I:$I,CONCATENATE("&lt;=30.06.",CQ$10,""))-SUMIFS(Kosztorys!$F:$F,Kosztorys!$D:$D,$B74,Kosztorys!$I:$I,CONCATENATE("&lt;=31.03.",CQ$10,"")))*0.5+(SUMIFS(Kosztorys!$F:$F,Kosztorys!$D:$D,$B74,Kosztorys!$I:$I,CONCATENATE("&lt;=30.09.",CQ$10,""))-SUMIFS(Kosztorys!$F:$F,Kosztorys!$D:$D,$B74,Kosztorys!$I:$I,CONCATENATE("&lt;=30.06.",CQ$10,"")))*0.25,"nic"),0)</f>
        <v/>
      </c>
      <c r="CR74" s="41">
        <f>IF(C74="OPEX - Długość 1m koszt/rok",IF(MAX(CB74:CQ74)=IF(ISERROR(VLOOKUP(B74,JB_tabela,MATCH(CR$9,JB_menu,0)-1,FALSE())),,VLOOKUP(B74,JB_tabela,MATCH(CR$9,JB_menu,0)-1,FALSE())),"OK","nie zgadza się liczba użytych JB"),"OK-ND")</f>
        <v/>
      </c>
      <c r="CS74" s="41">
        <f>IFERROR(VLOOKUP($C74,$CY$2:$CZ$7,2,FALSE()),"ERROR")</f>
        <v/>
      </c>
      <c r="CV74" s="41">
        <f>$Q74</f>
        <v/>
      </c>
      <c r="CW74" s="41">
        <f>$R74</f>
        <v/>
      </c>
      <c r="CX74" s="41">
        <f>$S74</f>
        <v/>
      </c>
      <c r="CY74" s="41">
        <f>ROUND(IF(LEFT($C74,4)="CAPE",ROUND($E74*$H74,2)*OFFSET(T74,0,$CS74),0),2)</f>
        <v/>
      </c>
      <c r="CZ74" s="41">
        <f>ROUND(IF(LEFT($C74,4)="CAPE",ROUND($E74*$H74,2)*OFFSET(U74,0,$CS74),0),2)</f>
        <v/>
      </c>
      <c r="DA74" s="41">
        <f>ROUND(IF(LEFT($C74,4)="CAPE",ROUND($E74*$H74,2)*OFFSET(V74,0,$CS74),0),2)</f>
        <v/>
      </c>
      <c r="DB74" s="41">
        <f>ROUND(IF(LEFT($C74,4)="CAPE",ROUND($E74*$H74,2)*OFFSET(W74,0,$CS74),0),2)</f>
        <v/>
      </c>
      <c r="DC74" s="41">
        <f>ROUND(IF(LEFT($C74,4)="CAPE",ROUND($E74*$H74,2)*OFFSET(X74,0,$CS74),0),2)</f>
        <v/>
      </c>
      <c r="DD74" s="41">
        <f>ROUND(IF(LEFT($C74,4)="CAPE",ROUND($E74*$H74,2)*OFFSET(Y74,0,$CS74),0),2)</f>
        <v/>
      </c>
      <c r="DE74" s="41">
        <f>ROUND(IF(LEFT($C74,4)="CAPE",ROUND($E74*$H74,2)*OFFSET(Z74,0,$CS74),0),2)</f>
        <v/>
      </c>
      <c r="DF74" s="41">
        <f>ROUND(IF(LEFT($C74,4)="CAPE",ROUND($E74*$H74,2)*OFFSET(AA74,0,$CS74),0),2)</f>
        <v/>
      </c>
      <c r="DG74" s="41">
        <f>ROUND(IF(LEFT($C74,4)="CAPE",ROUND($E74*$H74,2)*OFFSET(AB74,0,$CS74),0),2)</f>
        <v/>
      </c>
      <c r="DH74" s="41">
        <f>ROUND(IF(LEFT($C74,4)="CAPE",ROUND($E74*$H74,2)*OFFSET(AC74,0,$CS74),0),2)</f>
        <v/>
      </c>
      <c r="DI74" s="41">
        <f>ROUND(IF(LEFT($C74,4)="CAPE",ROUND($E74*$H74,2)*OFFSET(AD74,0,$CS74),0),2)</f>
        <v/>
      </c>
      <c r="DJ74" s="41">
        <f>ROUND(IF(LEFT($C74,4)="CAPE",ROUND($E74*$H74,2)*OFFSET(AE74,0,$CS74),0),2)</f>
        <v/>
      </c>
      <c r="DK74" s="41">
        <f>ROUND(IF(LEFT($C74,4)="CAPE",ROUND($E74*$H74,2)*OFFSET(AF74,0,$CS74),0),2)</f>
        <v/>
      </c>
      <c r="DL74" s="41">
        <f>ROUND(IF(LEFT($C74,4)="CAPE",ROUND($E74*$H74,2)*OFFSET(AG74,0,$CS74),0),2)</f>
        <v/>
      </c>
      <c r="DM74" s="41">
        <f>ROUND(IF(LEFT($C74,4)="CAPE",ROUND($E74*$H74,2)*OFFSET(AH74,0,$CS74),0),2)</f>
        <v/>
      </c>
      <c r="DN74" s="41">
        <f>ROUND(IF(LEFT($C74,4)="CAPE",ROUND($E74*$H74,2)*OFFSET(AI74,0,$CS74),0),2)</f>
        <v/>
      </c>
      <c r="DP74" s="41">
        <f>$Q74</f>
        <v/>
      </c>
      <c r="DQ74" s="41">
        <f>$R74</f>
        <v/>
      </c>
      <c r="DR74" s="41">
        <f>$S74</f>
        <v/>
      </c>
      <c r="DS74" s="41">
        <f>ROUND(IF(LEFT($C74,4)="OPEX",$E74*$H74*OFFSET($T74,0,$CS74),0),2)</f>
        <v/>
      </c>
      <c r="DT74" s="41">
        <f>ROUND(IF(LEFT($C74,4)="OPEX",$E74*$H74*OFFSET($U74,0,$CS74),0),2)</f>
        <v/>
      </c>
      <c r="DU74" s="41">
        <f>ROUND(IF(LEFT($C74,4)="OPEX",$E74*$H74*OFFSET($V74,0,$CS74),0),2)</f>
        <v/>
      </c>
      <c r="DV74" s="41">
        <f>ROUND(IF(LEFT($C74,4)="OPEX",$E74*$H74*OFFSET($W74,0,$CS74),0),2)</f>
        <v/>
      </c>
      <c r="DW74" s="41">
        <f>ROUND(IF(LEFT($C74,4)="OPEX",$E74*$H74*OFFSET($X74,0,$CS74),0),2)</f>
        <v/>
      </c>
      <c r="DX74" s="41">
        <f>ROUND(IF(LEFT($C74,4)="OPEX",$E74*$H74*OFFSET($Y74,0,$CS74),0),2)</f>
        <v/>
      </c>
      <c r="DY74" s="41">
        <f>ROUND(IF(LEFT($C74,4)="OPEX",$E74*$H74*OFFSET($Z74,0,$CS74),0),2)</f>
        <v/>
      </c>
      <c r="DZ74" s="41">
        <f>ROUND(IF(LEFT($C74,4)="OPEX",$E74*$H74*OFFSET($AA74,0,$CS74),0),2)</f>
        <v/>
      </c>
      <c r="EA74" s="41">
        <f>ROUND(IF(LEFT($C74,4)="OPEX",$E74*$H74*OFFSET($AB74,0,$CS74),0),2)</f>
        <v/>
      </c>
      <c r="EB74" s="41">
        <f>ROUND(IF(LEFT($C74,4)="OPEX",$E74*$H74*OFFSET($AC74,0,$CS74),0),2)</f>
        <v/>
      </c>
      <c r="EC74" s="41">
        <f>ROUND(IF(LEFT($C74,4)="OPEX",$E74*$H74*OFFSET($AD74,0,$CS74),0),2)</f>
        <v/>
      </c>
      <c r="ED74" s="41">
        <f>ROUND(IF(LEFT($C74,4)="OPEX",$E74*$H74*OFFSET($AE74,0,$CS74),0),2)</f>
        <v/>
      </c>
      <c r="EE74" s="41">
        <f>ROUND(IF(LEFT($C74,4)="OPEX",$E74*$H74*OFFSET($AF74,0,$CS74),0),2)</f>
        <v/>
      </c>
      <c r="EF74" s="41">
        <f>ROUND(IF(LEFT($C74,4)="OPEX",$E74*$H74*OFFSET($AG74,0,$CS74),0),2)</f>
        <v/>
      </c>
      <c r="EG74" s="41">
        <f>ROUND(IF(LEFT($C74,4)="OPEX",$E74*$H74*OFFSET($AH74,0,$CS74),0),2)</f>
        <v/>
      </c>
      <c r="EH74" s="41">
        <f>ROUND(IF(LEFT($C74,4)="OPEX",$E74*$H74*OFFSET($AI74,0,$CS74),0),2)</f>
        <v/>
      </c>
      <c r="EJ74" s="41">
        <f>$Q74</f>
        <v/>
      </c>
      <c r="EK74" s="41">
        <f>$R74</f>
        <v/>
      </c>
      <c r="EL74" s="41">
        <f>$S74</f>
        <v/>
      </c>
      <c r="EM74" s="41">
        <f>ROUND($D74*$CY74,2)</f>
        <v/>
      </c>
      <c r="EN74" s="41">
        <f>ROUND($D74*$CZ74,2)</f>
        <v/>
      </c>
      <c r="EO74" s="41">
        <f>ROUND($D74*$DA74,2)</f>
        <v/>
      </c>
      <c r="EP74" s="41">
        <f>ROUND($D74*$DB74,2)</f>
        <v/>
      </c>
      <c r="EQ74" s="41">
        <f>ROUND($D74*$DC74,2)</f>
        <v/>
      </c>
      <c r="ER74" s="41">
        <f>ROUND($D74*$DD74,2)</f>
        <v/>
      </c>
      <c r="ES74" s="41">
        <f>ROUND($D74*$DE74,2)</f>
        <v/>
      </c>
      <c r="ET74" s="41">
        <f>ROUND($D74*$DF74,2)</f>
        <v/>
      </c>
      <c r="EU74" s="41">
        <f>ROUND($D74*$DG74,2)</f>
        <v/>
      </c>
      <c r="EV74" s="41">
        <f>ROUND($D74*$DH74,2)</f>
        <v/>
      </c>
      <c r="EW74" s="41">
        <f>ROUND($D74*$DI74,2)</f>
        <v/>
      </c>
      <c r="EX74" s="41">
        <f>ROUND($D74*$DJ74,2)</f>
        <v/>
      </c>
      <c r="EY74" s="41">
        <f>ROUND($D74*$DK74,2)</f>
        <v/>
      </c>
      <c r="EZ74" s="41">
        <f>ROUND($D74*$DL74,2)</f>
        <v/>
      </c>
      <c r="FA74" s="41">
        <f>ROUND($D74*$DM74,2)</f>
        <v/>
      </c>
      <c r="FB74" s="41">
        <f>ROUND($D74*$DN74,2)</f>
        <v/>
      </c>
      <c r="FG74" s="41">
        <f>ROUND(IF(LEFT($C74,4)="CAPE",SUM($CY74:CY74 )/$P74,0),2)</f>
        <v/>
      </c>
      <c r="FH74" s="41">
        <f>ROUND(IF(LEFT($C74,4)="CAPE",SUM($CY74:CZ74 )/$P74,0),2)</f>
        <v/>
      </c>
      <c r="FI74" s="41">
        <f>ROUND(IF(LEFT($C74,4)="CAPE",SUM($CY74:DA74 )/$P74,0),2)</f>
        <v/>
      </c>
      <c r="FJ74" s="41">
        <f>ROUND(IF(LEFT($C74,4)="CAPE",SUM($CY74:DB74 )/$P74,0),2)</f>
        <v/>
      </c>
      <c r="FK74" s="41">
        <f>ROUND(IF(LEFT($C74,4)="CAPE",SUM($CY74:DC74 )/$P74,0),2)</f>
        <v/>
      </c>
      <c r="FL74" s="41">
        <f>ROUND(IF(LEFT($C74,4)="CAPE",SUM($CY74:DD74 )/$P74,0),2)</f>
        <v/>
      </c>
      <c r="FM74" s="41">
        <f>ROUND(IF(LEFT($C74,4)="CAPE",SUM($CY74:DE74 )/$P74,0),2)</f>
        <v/>
      </c>
      <c r="FN74" s="41">
        <f>ROUND(IF(LEFT($C74,4)="CAPE",SUM($CY74:DF74 )/$P74,0),2)</f>
        <v/>
      </c>
      <c r="FO74" s="41">
        <f>ROUND(IF(LEFT($C74,4)="CAPE",SUM($CY74:DG74 )/$P74,0),2)</f>
        <v/>
      </c>
      <c r="FP74" s="41">
        <f>ROUND(IF(LEFT($C74,4)="CAPE",SUM($CY74:DH74 )/$P74,0),2)</f>
        <v/>
      </c>
      <c r="FQ74" s="41">
        <f>ROUND(IF(LEFT($C74,4)="CAPE",SUM($CY74:DI74 )/$P74,0),2)</f>
        <v/>
      </c>
      <c r="FR74" s="41">
        <f>ROUND(IF(LEFT($C74,4)="CAPE",SUM($CY74:DJ74 )/$P74,0),2)</f>
        <v/>
      </c>
      <c r="FS74" s="41">
        <f>ROUND(IF(LEFT($C74,4)="CAPE",SUM($CY74:DK74 )/$P74,0),2)</f>
        <v/>
      </c>
      <c r="FT74" s="41">
        <f>ROUND(IF(LEFT($C74,4)="CAPE",SUM($CY74:DL74 )/$P74,0),2)</f>
        <v/>
      </c>
      <c r="FU74" s="41">
        <f>ROUND(IF(LEFT($C74,4)="CAPE",SUM($CY74:DM74 )/$P74,0),2)</f>
        <v/>
      </c>
      <c r="FV74" s="41">
        <f>ROUND(IF(LEFT($C74,4)="CAPE",SUM($CY74:DN74 )/$P74,0),2)</f>
        <v/>
      </c>
      <c r="GA74" s="41">
        <f>ROUND(IF(SUM($FG74:FG74)&gt;SUM($CY74:CY74),SUM($CY74:CY74),SUM($FG74:FG74)),2)</f>
        <v/>
      </c>
      <c r="GB74" s="41">
        <f>ROUND(IF(SUM($FG74:FH74)&gt;SUM($CY74:CZ74),SUM($CY74:CZ74),SUM($FG74:FH74)),2)</f>
        <v/>
      </c>
      <c r="GC74" s="41">
        <f>ROUND(IF(SUM($FG74:FI74)&gt;SUM($CY74:DA74),SUM($CY74:DA74),SUM($FG74:FI74)),2)</f>
        <v/>
      </c>
      <c r="GD74" s="41">
        <f>ROUND(IF(SUM($FG74:FJ74)&gt;SUM($CY74:DB74),SUM($CY74:DB74),SUM($FG74:FJ74)),2)</f>
        <v/>
      </c>
      <c r="GE74" s="41">
        <f>ROUND(IF(SUM($FG74:FK74)&gt;SUM($CY74:DC74),SUM($CY74:DC74),SUM($FG74:FK74)),2)</f>
        <v/>
      </c>
      <c r="GF74" s="41">
        <f>ROUND(IF(SUM($FG74:FL74)&gt;SUM($CY74:DD74),SUM($CY74:DD74),SUM($FG74:FL74)),2)</f>
        <v/>
      </c>
      <c r="GG74" s="41">
        <f>ROUND(IF(SUM($FG74:FM74)&gt;SUM($CY74:DE74),SUM($CY74:DE74),SUM($FG74:FM74)),2)</f>
        <v/>
      </c>
      <c r="GH74" s="41">
        <f>ROUND(IF(SUM($FG74:FN74)&gt;SUM($CY74:DF74),SUM($CY74:DF74),SUM($FG74:FN74)),2)</f>
        <v/>
      </c>
      <c r="GI74" s="41">
        <f>ROUND(IF(SUM($FG74:FO74)&gt;SUM($CY74:DG74),SUM($CY74:DG74),SUM($FG74:FO74)),2)</f>
        <v/>
      </c>
      <c r="GJ74" s="41">
        <f>ROUND(IF(SUM($FG74:FP74)&gt;SUM($CY74:DH74),SUM($CY74:DH74),SUM($FG74:FP74)),2)</f>
        <v/>
      </c>
      <c r="GK74" s="41">
        <f>ROUND(IF(SUM($FG74:FQ74)&gt;SUM($CY74:DI74),SUM($CY74:DI74),SUM($FG74:FQ74)),2)</f>
        <v/>
      </c>
      <c r="GL74" s="41">
        <f>ROUND(IF(SUM($FG74:FR74)&gt;SUM($CY74:DJ74),SUM($CY74:DJ74),SUM($FG74:FR74)),2)</f>
        <v/>
      </c>
      <c r="GM74" s="41">
        <f>ROUND(IF(SUM($FG74:FS74)&gt;SUM($CY74:DK74),SUM($CY74:DK74),SUM($FG74:FS74)),2)</f>
        <v/>
      </c>
      <c r="GN74" s="41">
        <f>ROUND(IF(SUM($FG74:FT74)&gt;SUM($CY74:DL74),SUM($CY74:DL74),SUM($FG74:FT74)),2)</f>
        <v/>
      </c>
      <c r="GO74" s="41">
        <f>ROUND(IF(SUM($FG74:FU74)&gt;SUM($CY74:DM74),SUM($CY74:DM74),SUM($FG74:FU74)),2)</f>
        <v/>
      </c>
      <c r="GP74" s="41">
        <f>ROUND(IF(SUM($FG74:FV74)&gt;SUM($CY74:DN74),SUM($CY74:DN74),SUM($FG74:FV74)),2)</f>
        <v/>
      </c>
      <c r="GR74" s="41">
        <f>$Q74</f>
        <v/>
      </c>
      <c r="GS74" s="41">
        <f>$R74</f>
        <v/>
      </c>
      <c r="GT74" s="41">
        <f>$S74</f>
        <v/>
      </c>
      <c r="GU74" s="41">
        <f>$GA74</f>
        <v/>
      </c>
      <c r="GV74" s="41">
        <f>GB74 - GA74</f>
        <v/>
      </c>
      <c r="GW74" s="41">
        <f>GC74 - GB74</f>
        <v/>
      </c>
      <c r="GX74" s="41">
        <f>GD74 - GC74</f>
        <v/>
      </c>
      <c r="GY74" s="41">
        <f>GE74 - GD74</f>
        <v/>
      </c>
      <c r="GZ74" s="41">
        <f>GF74 - GE74</f>
        <v/>
      </c>
      <c r="HA74" s="41">
        <f>GG74 - GF74</f>
        <v/>
      </c>
      <c r="HB74" s="41">
        <f>GH74 - GG74</f>
        <v/>
      </c>
      <c r="HC74" s="41">
        <f>GI74 - GH74</f>
        <v/>
      </c>
      <c r="HD74" s="41">
        <f>GJ74 - GI74</f>
        <v/>
      </c>
      <c r="HE74" s="41">
        <f>GK74 - GJ74</f>
        <v/>
      </c>
      <c r="HF74" s="41">
        <f>GL74 - GK74</f>
        <v/>
      </c>
      <c r="HG74" s="41">
        <f>GM74 - GL74</f>
        <v/>
      </c>
      <c r="HH74" s="41">
        <f>GN74 - GM74</f>
        <v/>
      </c>
      <c r="HI74" s="41">
        <f>GO74 - GN74</f>
        <v/>
      </c>
      <c r="HJ74" s="41">
        <f>GP74 - GO74</f>
        <v/>
      </c>
      <c r="HL74" s="41">
        <f>$Q74</f>
        <v/>
      </c>
      <c r="HM74" s="41">
        <f>$R74</f>
        <v/>
      </c>
      <c r="HN74" s="41">
        <f>$S74</f>
        <v/>
      </c>
      <c r="HO74" s="144">
        <f>SUMIFS(Kosztorys!$F:$F,Kosztorys!$D:$D,$B74,Kosztorys!$I:$I,CONCATENATE("&lt;01.01.",HP$10,""))</f>
        <v/>
      </c>
      <c r="HP74" s="144">
        <f>SUMIFS(Kosztorys!$F:$F,Kosztorys!$D:$D,$B74,Kosztorys!$I:$I,CONCATENATE("&lt;01.04.",HQ$10,""))-SUM($HO74)</f>
        <v/>
      </c>
      <c r="HQ74" s="144">
        <f>SUMIFS(Kosztorys!$F:$F,Kosztorys!$D:$D,$B74,Kosztorys!$I:$I,CONCATENATE("&lt;01.07.",HR$10,""))-SUM($HO74:HP74)</f>
        <v/>
      </c>
      <c r="HR74" s="144">
        <f>SUMIFS(Kosztorys!$F:$F,Kosztorys!$D:$D,$B74,Kosztorys!$I:$I,CONCATENATE("&lt;01.10.",HS$10,""))-SUM($HO74:HQ74)</f>
        <v/>
      </c>
      <c r="HS74" s="144">
        <f>SUMIFS(Kosztorys!$F:$F,Kosztorys!$D:$D,$B74,Kosztorys!$I:$I,CONCATENATE("&lt;01.01.",HT$10,""))-SUM($HO74:HR74)</f>
        <v/>
      </c>
      <c r="HT74" s="144">
        <f>SUMIFS(Kosztorys!$F:$F,Kosztorys!$D:$D,$B74,Kosztorys!$I:$I,CONCATENATE("&lt;01.04.",HU$10,""))-SUM($HO74:HS74)</f>
        <v/>
      </c>
      <c r="HU74" s="144">
        <f>SUMIFS(Kosztorys!$F:$F,Kosztorys!$D:$D,$B74,Kosztorys!$I:$I,CONCATENATE("&lt;01.07.",HV$10,""))-SUM($HO74:HT74)</f>
        <v/>
      </c>
      <c r="HV74" s="144">
        <f>SUMIFS(Kosztorys!$F:$F,Kosztorys!$D:$D,$B74,Kosztorys!$I:$I,CONCATENATE("&lt;01.10.",HW$10,""))-SUM($HO74:HU74)</f>
        <v/>
      </c>
      <c r="HW74" s="144">
        <f>SUMIFS(Kosztorys!$F:$F,Kosztorys!$D:$D,$B74,Kosztorys!$I:$I,CONCATENATE("&lt;01.01.",HX$10,""))-SUM($HO74:HV74)</f>
        <v/>
      </c>
      <c r="HX74" s="144">
        <f>SUMIFS(Kosztorys!$F:$F,Kosztorys!$D:$D,$B74,Kosztorys!$I:$I,CONCATENATE("&lt;01.04.",HY$10,""))-SUM($HO74:HW74)</f>
        <v/>
      </c>
      <c r="HY74" s="144">
        <f>SUMIFS(Kosztorys!$F:$F,Kosztorys!$D:$D,$B74,Kosztorys!$I:$I,CONCATENATE("&lt;01.07.",HZ$10,""))-SUM($HO74:HX74)</f>
        <v/>
      </c>
      <c r="HZ74" s="144">
        <f>SUMIFS(Kosztorys!$F:$F,Kosztorys!$D:$D,$B74,Kosztorys!$I:$I,CONCATENATE("&lt;01.10.",IA$10,""))-SUM($HO74:HY74)</f>
        <v/>
      </c>
      <c r="IA74" s="144">
        <f>SUMIFS(Kosztorys!$F:$F,Kosztorys!$D:$D,$B74,Kosztorys!$I:$I,CONCATENATE("&lt;01.01.",IB$10,""))-SUM($HO74:HZ74)</f>
        <v/>
      </c>
      <c r="IB74" s="145">
        <f>IF(M74="szt",IF(SUM(HO74:IA74)=IF(ISERROR(VLOOKUP(B74,JB_tabela,MATCH(IB$9,JB_menu,0)-1,FALSE())),,VLOOKUP(B74,JB_tabela,MATCH(IB$9,JB_menu,0)-1,FALSE())),"OK","nie zgadza się liczba użytych JB"),IF(SUM(HO74:IA74)=IF(ISERROR(VLOOKUP(B74,JB_tabela,MATCH(IC$9,JB_menu,0)-1,FALSE())),,VLOOKUP(B74,JB_tabela,MATCH(IC$9,JB_menu,0)-1,FALSE())),"OK","nie zgadzają się metry użyte w JB"))</f>
        <v/>
      </c>
      <c r="IE74" s="41">
        <f>$Q74</f>
        <v/>
      </c>
      <c r="IF74" s="41">
        <f>$R74</f>
        <v/>
      </c>
      <c r="IG74" s="41">
        <f>$S74</f>
        <v/>
      </c>
      <c r="IH74" s="348">
        <f>IF(LEFT($C74,4)="CAPE",ROUND(HO74*$L74,2),0)</f>
        <v/>
      </c>
      <c r="II74" s="348">
        <f>IF(LEFT($C74,4)="CAPE",ROUND(HP74*$L74,2),0)</f>
        <v/>
      </c>
      <c r="IJ74" s="348">
        <f>IF(LEFT($C74,4)="CAPE",ROUND(HQ74*$L74,2),0)</f>
        <v/>
      </c>
      <c r="IK74" s="348">
        <f>IF(LEFT($C74,4)="CAPE",ROUND(HR74*$L74,2),0)</f>
        <v/>
      </c>
      <c r="IL74" s="348">
        <f>IF(LEFT($C74,4)="CAPE",ROUND(HS74*$L74,2),0)</f>
        <v/>
      </c>
      <c r="IM74" s="348">
        <f>IF(LEFT($C74,4)="CAPE",ROUND(HT74*$L74,2),0)</f>
        <v/>
      </c>
      <c r="IN74" s="348">
        <f>IF(LEFT($C74,4)="CAPE",ROUND(HU74*$L74,2),0)</f>
        <v/>
      </c>
      <c r="IO74" s="348">
        <f>IF(LEFT($C74,4)="CAPE",ROUND(HV74*$L74,2),0)</f>
        <v/>
      </c>
      <c r="IP74" s="348">
        <f>IF(LEFT($C74,4)="CAPE",ROUND(HW74*$L74,2),0)</f>
        <v/>
      </c>
      <c r="IQ74" s="348">
        <f>IF(LEFT($C74,4)="CAPE",ROUND(HX74*$L74,2),0)</f>
        <v/>
      </c>
      <c r="IR74" s="348">
        <f>IF(LEFT($C74,4)="CAPE",ROUND(HY74*$L74,2),0)</f>
        <v/>
      </c>
      <c r="IS74" s="348">
        <f>IF(LEFT($C74,4)="CAPE",ROUND(HZ74*$L74,2),0)</f>
        <v/>
      </c>
      <c r="IT74" s="348">
        <f>IF(LEFT($C74,4)="CAPE",ROUND(IA74*$L74,2),0)</f>
        <v/>
      </c>
      <c r="IU74" s="41">
        <f>IF(SUM(IH74:IT74)=SUM(CY74:DN74),"OK",SUM(IH74:IT74)-SUM(CY74:DN74))</f>
        <v/>
      </c>
    </row>
    <row r="75" ht="12.75" customHeight="1">
      <c r="A75" s="119" t="n"/>
      <c r="B75" s="139" t="inlineStr">
        <is>
          <t>siec_doste_szafk_pdw</t>
        </is>
      </c>
      <c r="C75" s="139" t="inlineStr">
        <is>
          <t>CAPEX - 1szt JB</t>
        </is>
      </c>
      <c r="D75" s="140" t="n">
        <v>0</v>
      </c>
      <c r="E75" s="148" t="n">
        <v>1</v>
      </c>
      <c r="F75" s="141" t="inlineStr">
        <is>
          <t>szt</t>
        </is>
      </c>
      <c r="G75" s="139" t="inlineStr">
        <is>
          <t>Montaż stelaży lub skrzynki zapasu - w studni i w komorze kablowej</t>
        </is>
      </c>
      <c r="H75" s="360">
        <f>IF(ISERROR(VLOOKUP(G75,KB_tabela,MATCH(H$9,KB_menu,0)-2,FALSE())),,VLOOKUP(G75,KB_tabela,MATCH(H$9,KB_menu,0)-2,FALSE()))</f>
        <v/>
      </c>
      <c r="I75" s="41">
        <f>IF(ISERROR(VLOOKUP(B75,JB_tabela,MATCH("czy puste",JB_menu,0)-1,FALSE())),"BŁĄD brak takiej JB",VLOOKUP(B75,JB_tabela,MATCH("czy puste",JB_menu,0)-1,FALSE()))</f>
        <v/>
      </c>
      <c r="J75" s="41">
        <f>IF(ISERROR(VLOOKUP(G75,KB_tabela,MATCH(H$9,KB_menu,0)-2,FALSE())),"BŁĄD brak takiego KB",IF(H75=0,IF(LEFT(C75,4)="OPEX","OK",IF(G75="brak kosztów CAPEX","OK","Brak Ceny KB")),"OK"))</f>
        <v/>
      </c>
      <c r="K75" s="41">
        <f>IF(AJ75="nie zgadza się liczba użytych JB","Nie liczy wszystkich JB",IF(BD75="nie zgadza się liczba użytych JB","Nie liczy wszystkich JB",IF(BX75="nie zgadza się liczba użytych JB","Nie liczy wszystkich JB",IF(BX75="nie zgadza się liczba użytych JB","Nie liczy wszystkich JB","OK"))))</f>
        <v/>
      </c>
      <c r="L75" s="361">
        <f>ROUND((E75*H75),2)</f>
        <v/>
      </c>
      <c r="M75" s="41">
        <f>VLOOKUP(B75,JB_tabela,MATCH(M$9,JB_menu,0)-1,FALSE())</f>
        <v/>
      </c>
      <c r="P75" s="41">
        <f>IF(ISERROR(VLOOKUP(S75,KATEGORIA_tabela,MATCH(P$9,KATEGORIA_menu,0)-2,FALSE())),,VLOOKUP(S75,KATEGORIA_tabela,MATCH(P$9,KATEGORIA_menu,0)-2,FALSE()))</f>
        <v/>
      </c>
      <c r="Q75" s="41">
        <f>IF(ISERROR(VLOOKUP(B75,JB_tabela,MATCH(Q$9,JB_menu,0)-1,FALSE())),,VLOOKUP(B75,JB_tabela,MATCH(Q$9,JB_menu,0)-1,FALSE()))</f>
        <v/>
      </c>
      <c r="R75" s="41">
        <f>IF(ISERROR(VLOOKUP(G75,KB_tabela,MATCH(R$9,KB_menu,0)-2,FALSE())),,VLOOKUP(G75,KB_tabela,MATCH(R$9,KB_menu,0)-2,FALSE()))</f>
        <v/>
      </c>
      <c r="S75" s="41">
        <f>IF(ISERROR(VLOOKUP(G75,KB_tabela,MATCH(S$9,KB_menu,0)-2,FALSE())),,VLOOKUP(G75,KB_tabela,MATCH(S$9,KB_menu,0)-2,FALSE()))</f>
        <v/>
      </c>
      <c r="T75" s="116">
        <f>IF($C75="CAPEX - 1szt JB",IF($M75="szt",SUMIFS(Kosztorys!$F:$F,Kosztorys!$D:$D,$B75,Kosztorys!$I:$I,CONCATENATE("&lt;01.01.",U$10,""))-SUMIFS(Kosztorys!$F:$F,Kosztorys!$D:$D,$B75,Kosztorys!$I:$I,CONCATENATE("&lt;01.01.",T$10,"")),COUNTIFS(Kosztorys!$D:$D,$B75,Kosztorys!$I:$I,CONCATENATE("&lt;01.01.",U$10,""))-COUNTIFS(Kosztorys!$D:$D,$B75,Kosztorys!$I:$I,CONCATENATE("&lt;01.01.",T$10,""))),0)</f>
        <v/>
      </c>
      <c r="U75" s="116">
        <f>IF($C75="CAPEX - 1szt JB",IF($M75="szt",SUMIFS(Kosztorys!$F:$F,Kosztorys!$D:$D,$B75,Kosztorys!$I:$I,CONCATENATE("&lt;01.01.",V$10,""))-SUMIFS(Kosztorys!$F:$F,Kosztorys!$D:$D,$B75,Kosztorys!$I:$I,CONCATENATE("&lt;01.01.",U$10,"")),COUNTIFS(Kosztorys!$D:$D,$B75,Kosztorys!$I:$I,CONCATENATE("&lt;01.01.",V$10,""))-COUNTIFS(Kosztorys!$D:$D,$B75,Kosztorys!$I:$I,CONCATENATE("&lt;01.01.",U$10,""))),0)</f>
        <v/>
      </c>
      <c r="V75" s="116">
        <f>IF($C75="CAPEX - 1szt JB",IF($M75="szt",SUMIFS(Kosztorys!$F:$F,Kosztorys!$D:$D,$B75,Kosztorys!$I:$I,CONCATENATE("&lt;01.01.",W$10,""))-SUMIFS(Kosztorys!$F:$F,Kosztorys!$D:$D,$B75,Kosztorys!$I:$I,CONCATENATE("&lt;01.01.",V$10,"")),COUNTIFS(Kosztorys!$D:$D,$B75,Kosztorys!$I:$I,CONCATENATE("&lt;01.01.",W$10,""))-COUNTIFS(Kosztorys!$D:$D,$B75,Kosztorys!$I:$I,CONCATENATE("&lt;01.01.",V$10,""))),0)</f>
        <v/>
      </c>
      <c r="W75" s="116">
        <f>IF($C75="CAPEX - 1szt JB",IF($M75="szt",SUMIFS(Kosztorys!$F:$F,Kosztorys!$D:$D,$B75,Kosztorys!$I:$I,CONCATENATE("&lt;01.01.",X$10,""))-SUMIFS(Kosztorys!$F:$F,Kosztorys!$D:$D,$B75,Kosztorys!$I:$I,CONCATENATE("&lt;01.01.",W$10,"")),COUNTIFS(Kosztorys!$D:$D,$B75,Kosztorys!$I:$I,CONCATENATE("&lt;01.01.",X$10,""))-COUNTIFS(Kosztorys!$D:$D,$B75,Kosztorys!$I:$I,CONCATENATE("&lt;01.01.",W$10,""))),0)</f>
        <v/>
      </c>
      <c r="X75" s="116">
        <f>IF($C75="CAPEX - 1szt JB",IF($M75="szt",SUMIFS(Kosztorys!$F:$F,Kosztorys!$D:$D,$B75,Kosztorys!$I:$I,CONCATENATE("&lt;01.01.",Y$10,""))-SUMIFS(Kosztorys!$F:$F,Kosztorys!$D:$D,$B75,Kosztorys!$I:$I,CONCATENATE("&lt;01.01.",X$10,"")),COUNTIFS(Kosztorys!$D:$D,$B75,Kosztorys!$I:$I,CONCATENATE("&lt;01.01.",Y$10,""))-COUNTIFS(Kosztorys!$D:$D,$B75,Kosztorys!$I:$I,CONCATENATE("&lt;01.01.",X$10,""))),0)</f>
        <v/>
      </c>
      <c r="Y75" s="116">
        <f>IF($C75="CAPEX - 1szt JB",IF($M75="szt",SUMIFS(Kosztorys!$F:$F,Kosztorys!$D:$D,$B75,Kosztorys!$I:$I,CONCATENATE("&lt;01.01.",Z$10,""))-SUMIFS(Kosztorys!$F:$F,Kosztorys!$D:$D,$B75,Kosztorys!$I:$I,CONCATENATE("&lt;01.01.",Y$10,"")),COUNTIFS(Kosztorys!$D:$D,$B75,Kosztorys!$I:$I,CONCATENATE("&lt;01.01.",Z$10,""))-COUNTIFS(Kosztorys!$D:$D,$B75,Kosztorys!$I:$I,CONCATENATE("&lt;01.01.",Y$10,""))),0)</f>
        <v/>
      </c>
      <c r="Z75" s="116">
        <f>IF($C75="CAPEX - 1szt JB",IF($M75="szt",SUMIFS(Kosztorys!$F:$F,Kosztorys!$D:$D,$B75,Kosztorys!$I:$I,CONCATENATE("&lt;01.01.",AA$10,""))-SUMIFS(Kosztorys!$F:$F,Kosztorys!$D:$D,$B75,Kosztorys!$I:$I,CONCATENATE("&lt;01.01.",Z$10,"")),COUNTIFS(Kosztorys!$D:$D,$B75,Kosztorys!$I:$I,CONCATENATE("&lt;01.01.",AA$10,""))-COUNTIFS(Kosztorys!$D:$D,$B75,Kosztorys!$I:$I,CONCATENATE("&lt;01.01.",Z$10,""))),0)</f>
        <v/>
      </c>
      <c r="AA75" s="116">
        <f>IF($C75="CAPEX - 1szt JB",IF($M75="szt",SUMIFS(Kosztorys!$F:$F,Kosztorys!$D:$D,$B75,Kosztorys!$I:$I,CONCATENATE("&lt;01.01.",AB$10,""))-SUMIFS(Kosztorys!$F:$F,Kosztorys!$D:$D,$B75,Kosztorys!$I:$I,CONCATENATE("&lt;01.01.",AA$10,"")),COUNTIFS(Kosztorys!$D:$D,$B75,Kosztorys!$I:$I,CONCATENATE("&lt;01.01.",AB$10,""))-COUNTIFS(Kosztorys!$D:$D,$B75,Kosztorys!$I:$I,CONCATENATE("&lt;01.01.",AA$10,""))),0)</f>
        <v/>
      </c>
      <c r="AB75" s="116">
        <f>IF($C75="CAPEX - 1szt JB",IF($M75="szt",SUMIFS(Kosztorys!$F:$F,Kosztorys!$D:$D,$B75,Kosztorys!$I:$I,CONCATENATE("&lt;01.01.",AC$10,""))-SUMIFS(Kosztorys!$F:$F,Kosztorys!$D:$D,$B75,Kosztorys!$I:$I,CONCATENATE("&lt;01.01.",AB$10,"")),COUNTIFS(Kosztorys!$D:$D,$B75,Kosztorys!$I:$I,CONCATENATE("&lt;01.01.",AC$10,""))-COUNTIFS(Kosztorys!$D:$D,$B75,Kosztorys!$I:$I,CONCATENATE("&lt;01.01.",AB$10,""))),0)</f>
        <v/>
      </c>
      <c r="AC75" s="116">
        <f>IF($C75="CAPEX - 1szt JB",IF($M75="szt",SUMIFS(Kosztorys!$F:$F,Kosztorys!$D:$D,$B75,Kosztorys!$I:$I,CONCATENATE("&lt;01.01.",AD$10,""))-SUMIFS(Kosztorys!$F:$F,Kosztorys!$D:$D,$B75,Kosztorys!$I:$I,CONCATENATE("&lt;01.01.",AC$10,"")),COUNTIFS(Kosztorys!$D:$D,$B75,Kosztorys!$I:$I,CONCATENATE("&lt;01.01.",AD$10,""))-COUNTIFS(Kosztorys!$D:$D,$B75,Kosztorys!$I:$I,CONCATENATE("&lt;01.01.",AC$10,""))),0)</f>
        <v/>
      </c>
      <c r="AD75" s="116">
        <f>IF($C75="CAPEX - 1szt JB",IF($M75="szt",SUMIFS(Kosztorys!$F:$F,Kosztorys!$D:$D,$B75,Kosztorys!$I:$I,CONCATENATE("&lt;01.01.",AE$10,""))-SUMIFS(Kosztorys!$F:$F,Kosztorys!$D:$D,$B75,Kosztorys!$I:$I,CONCATENATE("&lt;01.01.",AD$10,"")),COUNTIFS(Kosztorys!$D:$D,$B75,Kosztorys!$I:$I,CONCATENATE("&lt;01.01.",AE$10,""))-COUNTIFS(Kosztorys!$D:$D,$B75,Kosztorys!$I:$I,CONCATENATE("&lt;01.01.",AD$10,""))),0)</f>
        <v/>
      </c>
      <c r="AE75" s="116">
        <f>IF($C75="CAPEX - 1szt JB",IF($M75="szt",SUMIFS(Kosztorys!$F:$F,Kosztorys!$D:$D,$B75,Kosztorys!$I:$I,CONCATENATE("&lt;01.01.",AF$10,""))-SUMIFS(Kosztorys!$F:$F,Kosztorys!$D:$D,$B75,Kosztorys!$I:$I,CONCATENATE("&lt;01.01.",AE$10,"")),COUNTIFS(Kosztorys!$D:$D,$B75,Kosztorys!$I:$I,CONCATENATE("&lt;01.01.",AF$10,""))-COUNTIFS(Kosztorys!$D:$D,$B75,Kosztorys!$I:$I,CONCATENATE("&lt;01.01.",AE$10,""))),0)</f>
        <v/>
      </c>
      <c r="AF75" s="116">
        <f>IF($C75="CAPEX - 1szt JB",IF($M75="szt",SUMIFS(Kosztorys!$F:$F,Kosztorys!$D:$D,$B75,Kosztorys!$I:$I,CONCATENATE("&lt;01.01.",AG$10,""))-SUMIFS(Kosztorys!$F:$F,Kosztorys!$D:$D,$B75,Kosztorys!$I:$I,CONCATENATE("&lt;01.01.",AF$10,"")),COUNTIFS(Kosztorys!$D:$D,$B75,Kosztorys!$I:$I,CONCATENATE("&lt;01.01.",AG$10,""))-COUNTIFS(Kosztorys!$D:$D,$B75,Kosztorys!$I:$I,CONCATENATE("&lt;01.01.",AF$10,""))),0)</f>
        <v/>
      </c>
      <c r="AG75" s="116">
        <f>IF($C75="CAPEX - 1szt JB",IF($M75="szt",SUMIFS(Kosztorys!$F:$F,Kosztorys!$D:$D,$B75,Kosztorys!$I:$I,CONCATENATE("&lt;01.01.",AH$10,""))-SUMIFS(Kosztorys!$F:$F,Kosztorys!$D:$D,$B75,Kosztorys!$I:$I,CONCATENATE("&lt;01.01.",AG$10,"")),COUNTIFS(Kosztorys!$D:$D,$B75,Kosztorys!$I:$I,CONCATENATE("&lt;01.01.",AH$10,""))-COUNTIFS(Kosztorys!$D:$D,$B75,Kosztorys!$I:$I,CONCATENATE("&lt;01.01.",AG$10,""))),0)</f>
        <v/>
      </c>
      <c r="AH75" s="116">
        <f>IF($C75="CAPEX - 1szt JB",IF($M75="szt",SUMIFS(Kosztorys!$F:$F,Kosztorys!$D:$D,$B75,Kosztorys!$I:$I,CONCATENATE("&lt;01.01.",AI$10,""))-SUMIFS(Kosztorys!$F:$F,Kosztorys!$D:$D,$B75,Kosztorys!$I:$I,CONCATENATE("&lt;01.01.",AH$10,"")),COUNTIFS(Kosztorys!$D:$D,$B75,Kosztorys!$I:$I,CONCATENATE("&lt;01.01.",AI$10,""))-COUNTIFS(Kosztorys!$D:$D,$B75,Kosztorys!$I:$I,CONCATENATE("&lt;01.01.",AH$10,""))),0)</f>
        <v/>
      </c>
      <c r="AI75" s="116">
        <f>IF($C75="CAPEX - 1szt JB",IF($M75="szt",SUMIFS(Kosztorys!$F:$F,Kosztorys!$D:$D,$B75,Kosztorys!$I:$I,CONCATENATE("&lt;01.01.",AJ$10,""))-SUMIFS(Kosztorys!$F:$F,Kosztorys!$D:$D,$B75,Kosztorys!$I:$I,CONCATENATE("&lt;01.01.",AI$10,"")),COUNTIFS(Kosztorys!$D:$D,$B75,Kosztorys!$I:$I,CONCATENATE("&lt;01.01.",AJ$10,""))-COUNTIFS(Kosztorys!$D:$D,$B75,Kosztorys!$I:$I,CONCATENATE("&lt;01.01.",AI$10,""))),0)</f>
        <v/>
      </c>
      <c r="AJ75" s="116">
        <f>IF(C75="CAPEX - 1szt JB",IF(SUM(T75:AI75)=IF(ISERROR(VLOOKUP(B75,JB_tabela,MATCH(AJ$9,JB_menu,0)-1,FALSE())),,VLOOKUP(B75,JB_tabela,MATCH(AJ$9,JB_menu,0)-1,FALSE())),"OK","nie zgadza się liczba użytych JB"),"OK-ND")</f>
        <v/>
      </c>
      <c r="AM75" s="41">
        <f>IFERROR("_" &amp; VLOOKUP($B75,#REF!,1,FALSE()),#REF!)</f>
        <v/>
      </c>
      <c r="AN75" s="41">
        <f>IF($C75="CAPEX - Długość 1m",SUMIFS(Kosztorys!$F:$F,Kosztorys!$D:$D,$B75,Kosztorys!$I:$I,CONCATENATE("&lt;31.12.",AN$10,""))-SUMIFS(Kosztorys!$F:$F,Kosztorys!$D:$D,$B75,Kosztorys!$I:$I,CONCATENATE("&lt;31.12.",AM$10,"")),"x")</f>
        <v/>
      </c>
      <c r="AO75" s="41">
        <f>IF($C75="CAPEX - Długość 1m",SUMIFS(Kosztorys!$F:$F,Kosztorys!$D:$D,$B75,Kosztorys!$I:$I,CONCATENATE("&lt;31.12.",AO$10,""))-SUMIFS(Kosztorys!$F:$F,Kosztorys!$D:$D,$B75,Kosztorys!$I:$I,CONCATENATE("&lt;31.12.",AN$10,"")),"x")</f>
        <v/>
      </c>
      <c r="AP75" s="41">
        <f>IF($C75="CAPEX - Długość 1m",SUMIFS(Kosztorys!$F:$F,Kosztorys!$D:$D,$B75,Kosztorys!$I:$I,CONCATENATE("&lt;31.12.",AP$10,""))-SUMIFS(Kosztorys!$F:$F,Kosztorys!$D:$D,$B75,Kosztorys!$I:$I,CONCATENATE("&lt;31.12.",AO$10,"")),"x")</f>
        <v/>
      </c>
      <c r="AQ75" s="41">
        <f>IF($C75="CAPEX - Długość 1m",SUMIFS(Kosztorys!$F:$F,Kosztorys!$D:$D,$B75,Kosztorys!$I:$I,CONCATENATE("&lt;31.12.",AQ$10,""))-SUMIFS(Kosztorys!$F:$F,Kosztorys!$D:$D,$B75,Kosztorys!$I:$I,CONCATENATE("&lt;31.12.",AP$10,"")),"x")</f>
        <v/>
      </c>
      <c r="AR75" s="41">
        <f>IF($C75="CAPEX - Długość 1m",SUMIFS(Kosztorys!$F:$F,Kosztorys!$D:$D,$B75,Kosztorys!$I:$I,CONCATENATE("&lt;31.12.",AR$10,""))-SUMIFS(Kosztorys!$F:$F,Kosztorys!$D:$D,$B75,Kosztorys!$I:$I,CONCATENATE("&lt;31.12.",AQ$10,"")),"x")</f>
        <v/>
      </c>
      <c r="AS75" s="41">
        <f>IF($C75="CAPEX - Długość 1m",SUMIFS(Kosztorys!$F:$F,Kosztorys!$D:$D,$B75,Kosztorys!$I:$I,CONCATENATE("&lt;31.12.",AS$10,""))-SUMIFS(Kosztorys!$F:$F,Kosztorys!$D:$D,$B75,Kosztorys!$I:$I,CONCATENATE("&lt;31.12.",AR$10,"")),"x")</f>
        <v/>
      </c>
      <c r="AT75" s="41">
        <f>IF($C75="CAPEX - Długość 1m",SUMIFS(Kosztorys!$F:$F,Kosztorys!$D:$D,$B75,Kosztorys!$I:$I,CONCATENATE("&lt;31.12.",AT$10,""))-SUMIFS(Kosztorys!$F:$F,Kosztorys!$D:$D,$B75,Kosztorys!$I:$I,CONCATENATE("&lt;31.12.",AS$10,"")),"x")</f>
        <v/>
      </c>
      <c r="AU75" s="41">
        <f>IF($C75="CAPEX - Długość 1m",SUMIFS(Kosztorys!$F:$F,Kosztorys!$D:$D,$B75,Kosztorys!$I:$I,CONCATENATE("&lt;31.12.",AU$10,""))-SUMIFS(Kosztorys!$F:$F,Kosztorys!$D:$D,$B75,Kosztorys!$I:$I,CONCATENATE("&lt;31.12.",AT$10,"")),"x")</f>
        <v/>
      </c>
      <c r="AV75" s="41">
        <f>IF($C75="CAPEX - Długość 1m",SUMIFS(Kosztorys!$F:$F,Kosztorys!$D:$D,$B75,Kosztorys!$I:$I,CONCATENATE("&lt;31.12.",AV$10,""))-SUMIFS(Kosztorys!$F:$F,Kosztorys!$D:$D,$B75,Kosztorys!$I:$I,CONCATENATE("&lt;31.12.",AU$10,"")),"x")</f>
        <v/>
      </c>
      <c r="AW75" s="41">
        <f>IF($C75="CAPEX - Długość 1m",SUMIFS(Kosztorys!$F:$F,Kosztorys!$D:$D,$B75,Kosztorys!$I:$I,CONCATENATE("&lt;31.12.",AW$10,""))-SUMIFS(Kosztorys!$F:$F,Kosztorys!$D:$D,$B75,Kosztorys!$I:$I,CONCATENATE("&lt;31.12.",AV$10,"")),"x")</f>
        <v/>
      </c>
      <c r="AX75" s="41">
        <f>IF($C75="CAPEX - Długość 1m",SUMIFS(Kosztorys!$F:$F,Kosztorys!$D:$D,$B75,Kosztorys!$I:$I,CONCATENATE("&lt;31.12.",AX$10,""))-SUMIFS(Kosztorys!$F:$F,Kosztorys!$D:$D,$B75,Kosztorys!$I:$I,CONCATENATE("&lt;31.12.",AW$10,"")),"x")</f>
        <v/>
      </c>
      <c r="AY75" s="41">
        <f>IF($C75="CAPEX - Długość 1m",SUMIFS(Kosztorys!$F:$F,Kosztorys!$D:$D,$B75,Kosztorys!$I:$I,CONCATENATE("&lt;31.12.",AY$10,""))-SUMIFS(Kosztorys!$F:$F,Kosztorys!$D:$D,$B75,Kosztorys!$I:$I,CONCATENATE("&lt;31.12.",AX$10,"")),"x")</f>
        <v/>
      </c>
      <c r="AZ75" s="41">
        <f>IF($C75="CAPEX - Długość 1m",SUMIFS(Kosztorys!$F:$F,Kosztorys!$D:$D,$B75,Kosztorys!$I:$I,CONCATENATE("&lt;31.12.",AZ$10,""))-SUMIFS(Kosztorys!$F:$F,Kosztorys!$D:$D,$B75,Kosztorys!$I:$I,CONCATENATE("&lt;31.12.",AY$10,"")),"x")</f>
        <v/>
      </c>
      <c r="BA75" s="41">
        <f>IF($C75="CAPEX - Długość 1m",SUMIFS(Kosztorys!$F:$F,Kosztorys!$D:$D,$B75,Kosztorys!$I:$I,CONCATENATE("&lt;31.12.",BA$10,""))-SUMIFS(Kosztorys!$F:$F,Kosztorys!$D:$D,$B75,Kosztorys!$I:$I,CONCATENATE("&lt;31.12.",AZ$10,"")),"x")</f>
        <v/>
      </c>
      <c r="BB75" s="41">
        <f>IF($C75="CAPEX - Długość 1m",SUMIFS(Kosztorys!$F:$F,Kosztorys!$D:$D,$B75,Kosztorys!$I:$I,CONCATENATE("&lt;31.12.",BB$10,""))-SUMIFS(Kosztorys!$F:$F,Kosztorys!$D:$D,$B75,Kosztorys!$I:$I,CONCATENATE("&lt;31.12.",BA$10,"")),"x")</f>
        <v/>
      </c>
      <c r="BC75" s="41">
        <f>IF($C75="CAPEX - Długość 1m",SUMIFS(Kosztorys!$F:$F,Kosztorys!$D:$D,$B75,Kosztorys!$I:$I,CONCATENATE("&lt;31.12.",BC$10,""))-SUMIFS(Kosztorys!$F:$F,Kosztorys!$D:$D,$B75,Kosztorys!$I:$I,CONCATENATE("&lt;31.12.",BB$10,"")),"x")</f>
        <v/>
      </c>
      <c r="BD75" s="41">
        <f>IF(C75="CAPEX - Długość 1m",IF(SUM(AN75:BC75)=IF(ISERROR(VLOOKUP(B75,JB_tabela,MATCH(BD$9,JB_menu,0)-1,FALSE())),,VLOOKUP(B75,JB_tabela,MATCH(BD$9,JB_menu,0)-1,FALSE())),"OK","nie zgadza się liczba użytych JB"),"OK-ND")</f>
        <v/>
      </c>
      <c r="BH75" s="41">
        <f>IF($C75="OPEX - Koszt 1szt/rok",IF($M75="szt",SUMIFS(Kosztorys!$F:$F,Kosztorys!$D:$D,$B75,Kosztorys!$I:$I,CONCATENATE("&lt;01.01.",BH$10,""))+(SUMIFS(Kosztorys!$F:$F,Kosztorys!$D:$D,$B75,Kosztorys!$I:$I,CONCATENATE("&lt;=31.03.",BH$10,""))-SUMIFS(Kosztorys!$F:$F,Kosztorys!$D:$D,$B75,Kosztorys!$I:$I,CONCATENATE("&lt;=31.12.",BG$10,"")))*0.75+(SUMIFS(Kosztorys!$F:$F,Kosztorys!$D:$D,$B75,Kosztorys!$I:$I,CONCATENATE("&lt;=30.06.",BH$10,""))-SUMIFS(Kosztorys!$F:$F,Kosztorys!$D:$D,$B75,Kosztorys!$I:$I,CONCATENATE("&lt;=31.03.",BH$10,"")))*0.5+(SUMIFS(Kosztorys!$F:$F,Kosztorys!$D:$D,$B75,Kosztorys!$I:$I,CONCATENATE("&lt;=30.09.",BH$10,""))-SUMIFS(Kosztorys!$F:$F,Kosztorys!$D:$D,$B75,Kosztorys!$I:$I,CONCATENATE("&lt;=30.06.",BH$10,"")))*0.25,"nic"),0)</f>
        <v/>
      </c>
      <c r="BI75" s="41">
        <f>IF($C75="OPEX - Koszt 1szt/rok",IF($M75="szt",SUMIFS(Kosztorys!$F:$F,Kosztorys!$D:$D,$B75,Kosztorys!$I:$I,CONCATENATE("&lt;01.01.",BI$10,""))+(SUMIFS(Kosztorys!$F:$F,Kosztorys!$D:$D,$B75,Kosztorys!$I:$I,CONCATENATE("&lt;=31.03.",BI$10,""))-SUMIFS(Kosztorys!$F:$F,Kosztorys!$D:$D,$B75,Kosztorys!$I:$I,CONCATENATE("&lt;=31.12.",BH$10,"")))*0.75+(SUMIFS(Kosztorys!$F:$F,Kosztorys!$D:$D,$B75,Kosztorys!$I:$I,CONCATENATE("&lt;=30.06.",BI$10,""))-SUMIFS(Kosztorys!$F:$F,Kosztorys!$D:$D,$B75,Kosztorys!$I:$I,CONCATENATE("&lt;=31.03.",BI$10,"")))*0.5+(SUMIFS(Kosztorys!$F:$F,Kosztorys!$D:$D,$B75,Kosztorys!$I:$I,CONCATENATE("&lt;=30.09.",BI$10,""))-SUMIFS(Kosztorys!$F:$F,Kosztorys!$D:$D,$B75,Kosztorys!$I:$I,CONCATENATE("&lt;=30.06.",BI$10,"")))*0.25,"nic"),0)</f>
        <v/>
      </c>
      <c r="BJ75" s="41">
        <f>IF($C75="OPEX - Koszt 1szt/rok",IF($M75="szt",SUMIFS(Kosztorys!$F:$F,Kosztorys!$D:$D,$B75,Kosztorys!$I:$I,CONCATENATE("&lt;01.01.",BJ$10,""))+(SUMIFS(Kosztorys!$F:$F,Kosztorys!$D:$D,$B75,Kosztorys!$I:$I,CONCATENATE("&lt;=31.03.",BJ$10,""))-SUMIFS(Kosztorys!$F:$F,Kosztorys!$D:$D,$B75,Kosztorys!$I:$I,CONCATENATE("&lt;=31.12.",BI$10,"")))*0.75+(SUMIFS(Kosztorys!$F:$F,Kosztorys!$D:$D,$B75,Kosztorys!$I:$I,CONCATENATE("&lt;=30.06.",BJ$10,""))-SUMIFS(Kosztorys!$F:$F,Kosztorys!$D:$D,$B75,Kosztorys!$I:$I,CONCATENATE("&lt;=31.03.",BJ$10,"")))*0.5+(SUMIFS(Kosztorys!$F:$F,Kosztorys!$D:$D,$B75,Kosztorys!$I:$I,CONCATENATE("&lt;=30.09.",BJ$10,""))-SUMIFS(Kosztorys!$F:$F,Kosztorys!$D:$D,$B75,Kosztorys!$I:$I,CONCATENATE("&lt;=30.06.",BJ$10,"")))*0.25,"nic"),0)</f>
        <v/>
      </c>
      <c r="BK75" s="41">
        <f>IF($C75="OPEX - Koszt 1szt/rok",IF($M75="szt",SUMIFS(Kosztorys!$F:$F,Kosztorys!$D:$D,$B75,Kosztorys!$I:$I,CONCATENATE("&lt;01.01.",BK$10,""))+(SUMIFS(Kosztorys!$F:$F,Kosztorys!$D:$D,$B75,Kosztorys!$I:$I,CONCATENATE("&lt;=31.03.",BK$10,""))-SUMIFS(Kosztorys!$F:$F,Kosztorys!$D:$D,$B75,Kosztorys!$I:$I,CONCATENATE("&lt;=31.12.",BJ$10,"")))*0.75+(SUMIFS(Kosztorys!$F:$F,Kosztorys!$D:$D,$B75,Kosztorys!$I:$I,CONCATENATE("&lt;=30.06.",BK$10,""))-SUMIFS(Kosztorys!$F:$F,Kosztorys!$D:$D,$B75,Kosztorys!$I:$I,CONCATENATE("&lt;=31.03.",BK$10,"")))*0.5+(SUMIFS(Kosztorys!$F:$F,Kosztorys!$D:$D,$B75,Kosztorys!$I:$I,CONCATENATE("&lt;=30.09.",BK$10,""))-SUMIFS(Kosztorys!$F:$F,Kosztorys!$D:$D,$B75,Kosztorys!$I:$I,CONCATENATE("&lt;=30.06.",BK$10,"")))*0.25,"nic"),0)</f>
        <v/>
      </c>
      <c r="BL75" s="41">
        <f>IF($C75="OPEX - Koszt 1szt/rok",IF($M75="szt",SUMIFS(Kosztorys!$F:$F,Kosztorys!$D:$D,$B75,Kosztorys!$I:$I,CONCATENATE("&lt;01.01.",BL$10,""))+(SUMIFS(Kosztorys!$F:$F,Kosztorys!$D:$D,$B75,Kosztorys!$I:$I,CONCATENATE("&lt;=31.03.",BL$10,""))-SUMIFS(Kosztorys!$F:$F,Kosztorys!$D:$D,$B75,Kosztorys!$I:$I,CONCATENATE("&lt;=31.12.",BK$10,"")))*0.75+(SUMIFS(Kosztorys!$F:$F,Kosztorys!$D:$D,$B75,Kosztorys!$I:$I,CONCATENATE("&lt;=30.06.",BL$10,""))-SUMIFS(Kosztorys!$F:$F,Kosztorys!$D:$D,$B75,Kosztorys!$I:$I,CONCATENATE("&lt;=31.03.",BL$10,"")))*0.5+(SUMIFS(Kosztorys!$F:$F,Kosztorys!$D:$D,$B75,Kosztorys!$I:$I,CONCATENATE("&lt;=30.09.",BL$10,""))-SUMIFS(Kosztorys!$F:$F,Kosztorys!$D:$D,$B75,Kosztorys!$I:$I,CONCATENATE("&lt;=30.06.",BL$10,"")))*0.25,"nic"),0)</f>
        <v/>
      </c>
      <c r="BM75" s="41">
        <f>IF($C75="OPEX - Koszt 1szt/rok",IF($M75="szt",SUMIFS(Kosztorys!$F:$F,Kosztorys!$D:$D,$B75,Kosztorys!$I:$I,CONCATENATE("&lt;01.01.",BM$10,""))+(SUMIFS(Kosztorys!$F:$F,Kosztorys!$D:$D,$B75,Kosztorys!$I:$I,CONCATENATE("&lt;=31.03.",BM$10,""))-SUMIFS(Kosztorys!$F:$F,Kosztorys!$D:$D,$B75,Kosztorys!$I:$I,CONCATENATE("&lt;=31.12.",BL$10,"")))*0.75+(SUMIFS(Kosztorys!$F:$F,Kosztorys!$D:$D,$B75,Kosztorys!$I:$I,CONCATENATE("&lt;=30.06.",BM$10,""))-SUMIFS(Kosztorys!$F:$F,Kosztorys!$D:$D,$B75,Kosztorys!$I:$I,CONCATENATE("&lt;=31.03.",BM$10,"")))*0.5+(SUMIFS(Kosztorys!$F:$F,Kosztorys!$D:$D,$B75,Kosztorys!$I:$I,CONCATENATE("&lt;=30.09.",BM$10,""))-SUMIFS(Kosztorys!$F:$F,Kosztorys!$D:$D,$B75,Kosztorys!$I:$I,CONCATENATE("&lt;=30.06.",BM$10,"")))*0.25,"nic"),0)</f>
        <v/>
      </c>
      <c r="BN75" s="41">
        <f>IF($C75="OPEX - Koszt 1szt/rok",IF($M75="szt",SUMIFS(Kosztorys!$F:$F,Kosztorys!$D:$D,$B75,Kosztorys!$I:$I,CONCATENATE("&lt;01.01.",BN$10,""))+(SUMIFS(Kosztorys!$F:$F,Kosztorys!$D:$D,$B75,Kosztorys!$I:$I,CONCATENATE("&lt;=31.03.",BN$10,""))-SUMIFS(Kosztorys!$F:$F,Kosztorys!$D:$D,$B75,Kosztorys!$I:$I,CONCATENATE("&lt;=31.12.",BM$10,"")))*0.75+(SUMIFS(Kosztorys!$F:$F,Kosztorys!$D:$D,$B75,Kosztorys!$I:$I,CONCATENATE("&lt;=30.06.",BN$10,""))-SUMIFS(Kosztorys!$F:$F,Kosztorys!$D:$D,$B75,Kosztorys!$I:$I,CONCATENATE("&lt;=31.03.",BN$10,"")))*0.5+(SUMIFS(Kosztorys!$F:$F,Kosztorys!$D:$D,$B75,Kosztorys!$I:$I,CONCATENATE("&lt;=30.09.",BN$10,""))-SUMIFS(Kosztorys!$F:$F,Kosztorys!$D:$D,$B75,Kosztorys!$I:$I,CONCATENATE("&lt;=30.06.",BN$10,"")))*0.25,"nic"),0)</f>
        <v/>
      </c>
      <c r="BO75" s="41">
        <f>IF($C75="OPEX - Koszt 1szt/rok",IF($M75="szt",SUMIFS(Kosztorys!$F:$F,Kosztorys!$D:$D,$B75,Kosztorys!$I:$I,CONCATENATE("&lt;01.01.",BO$10,""))+(SUMIFS(Kosztorys!$F:$F,Kosztorys!$D:$D,$B75,Kosztorys!$I:$I,CONCATENATE("&lt;=31.03.",BO$10,""))-SUMIFS(Kosztorys!$F:$F,Kosztorys!$D:$D,$B75,Kosztorys!$I:$I,CONCATENATE("&lt;=31.12.",BN$10,"")))*0.75+(SUMIFS(Kosztorys!$F:$F,Kosztorys!$D:$D,$B75,Kosztorys!$I:$I,CONCATENATE("&lt;=30.06.",BO$10,""))-SUMIFS(Kosztorys!$F:$F,Kosztorys!$D:$D,$B75,Kosztorys!$I:$I,CONCATENATE("&lt;=31.03.",BO$10,"")))*0.5+(SUMIFS(Kosztorys!$F:$F,Kosztorys!$D:$D,$B75,Kosztorys!$I:$I,CONCATENATE("&lt;=30.09.",BO$10,""))-SUMIFS(Kosztorys!$F:$F,Kosztorys!$D:$D,$B75,Kosztorys!$I:$I,CONCATENATE("&lt;=30.06.",BO$10,"")))*0.25,"nic"),0)</f>
        <v/>
      </c>
      <c r="BP75" s="41">
        <f>IF($C75="OPEX - Koszt 1szt/rok",IF($M75="szt",SUMIFS(Kosztorys!$F:$F,Kosztorys!$D:$D,$B75,Kosztorys!$I:$I,CONCATENATE("&lt;01.01.",BP$10,""))+(SUMIFS(Kosztorys!$F:$F,Kosztorys!$D:$D,$B75,Kosztorys!$I:$I,CONCATENATE("&lt;=31.03.",BP$10,""))-SUMIFS(Kosztorys!$F:$F,Kosztorys!$D:$D,$B75,Kosztorys!$I:$I,CONCATENATE("&lt;=31.12.",BO$10,"")))*0.75+(SUMIFS(Kosztorys!$F:$F,Kosztorys!$D:$D,$B75,Kosztorys!$I:$I,CONCATENATE("&lt;=30.06.",BP$10,""))-SUMIFS(Kosztorys!$F:$F,Kosztorys!$D:$D,$B75,Kosztorys!$I:$I,CONCATENATE("&lt;=31.03.",BP$10,"")))*0.5+(SUMIFS(Kosztorys!$F:$F,Kosztorys!$D:$D,$B75,Kosztorys!$I:$I,CONCATENATE("&lt;=30.09.",BP$10,""))-SUMIFS(Kosztorys!$F:$F,Kosztorys!$D:$D,$B75,Kosztorys!$I:$I,CONCATENATE("&lt;=30.06.",BP$10,"")))*0.25,"nic"),0)</f>
        <v/>
      </c>
      <c r="BQ75" s="41">
        <f>IF($C75="OPEX - Koszt 1szt/rok",IF($M75="szt",SUMIFS(Kosztorys!$F:$F,Kosztorys!$D:$D,$B75,Kosztorys!$I:$I,CONCATENATE("&lt;01.01.",BQ$10,""))+(SUMIFS(Kosztorys!$F:$F,Kosztorys!$D:$D,$B75,Kosztorys!$I:$I,CONCATENATE("&lt;=31.03.",BQ$10,""))-SUMIFS(Kosztorys!$F:$F,Kosztorys!$D:$D,$B75,Kosztorys!$I:$I,CONCATENATE("&lt;=31.12.",BP$10,"")))*0.75+(SUMIFS(Kosztorys!$F:$F,Kosztorys!$D:$D,$B75,Kosztorys!$I:$I,CONCATENATE("&lt;=30.06.",BQ$10,""))-SUMIFS(Kosztorys!$F:$F,Kosztorys!$D:$D,$B75,Kosztorys!$I:$I,CONCATENATE("&lt;=31.03.",BQ$10,"")))*0.5+(SUMIFS(Kosztorys!$F:$F,Kosztorys!$D:$D,$B75,Kosztorys!$I:$I,CONCATENATE("&lt;=30.09.",BQ$10,""))-SUMIFS(Kosztorys!$F:$F,Kosztorys!$D:$D,$B75,Kosztorys!$I:$I,CONCATENATE("&lt;=30.06.",BQ$10,"")))*0.25,"nic"),0)</f>
        <v/>
      </c>
      <c r="BR75" s="41">
        <f>IF($C75="OPEX - Koszt 1szt/rok",IF($M75="szt",SUMIFS(Kosztorys!$F:$F,Kosztorys!$D:$D,$B75,Kosztorys!$I:$I,CONCATENATE("&lt;01.01.",BR$10,""))+(SUMIFS(Kosztorys!$F:$F,Kosztorys!$D:$D,$B75,Kosztorys!$I:$I,CONCATENATE("&lt;=31.03.",BR$10,""))-SUMIFS(Kosztorys!$F:$F,Kosztorys!$D:$D,$B75,Kosztorys!$I:$I,CONCATENATE("&lt;=31.12.",BQ$10,"")))*0.75+(SUMIFS(Kosztorys!$F:$F,Kosztorys!$D:$D,$B75,Kosztorys!$I:$I,CONCATENATE("&lt;=30.06.",BR$10,""))-SUMIFS(Kosztorys!$F:$F,Kosztorys!$D:$D,$B75,Kosztorys!$I:$I,CONCATENATE("&lt;=31.03.",BR$10,"")))*0.5+(SUMIFS(Kosztorys!$F:$F,Kosztorys!$D:$D,$B75,Kosztorys!$I:$I,CONCATENATE("&lt;=30.09.",BR$10,""))-SUMIFS(Kosztorys!$F:$F,Kosztorys!$D:$D,$B75,Kosztorys!$I:$I,CONCATENATE("&lt;=30.06.",BR$10,"")))*0.25,"nic"),0)</f>
        <v/>
      </c>
      <c r="BS75" s="41">
        <f>IF($C75="OPEX - Koszt 1szt/rok",IF($M75="szt",SUMIFS(Kosztorys!$F:$F,Kosztorys!$D:$D,$B75,Kosztorys!$I:$I,CONCATENATE("&lt;01.01.",BS$10,""))+(SUMIFS(Kosztorys!$F:$F,Kosztorys!$D:$D,$B75,Kosztorys!$I:$I,CONCATENATE("&lt;=31.03.",BS$10,""))-SUMIFS(Kosztorys!$F:$F,Kosztorys!$D:$D,$B75,Kosztorys!$I:$I,CONCATENATE("&lt;=31.12.",BR$10,"")))*0.75+(SUMIFS(Kosztorys!$F:$F,Kosztorys!$D:$D,$B75,Kosztorys!$I:$I,CONCATENATE("&lt;=30.06.",BS$10,""))-SUMIFS(Kosztorys!$F:$F,Kosztorys!$D:$D,$B75,Kosztorys!$I:$I,CONCATENATE("&lt;=31.03.",BS$10,"")))*0.5+(SUMIFS(Kosztorys!$F:$F,Kosztorys!$D:$D,$B75,Kosztorys!$I:$I,CONCATENATE("&lt;=30.09.",BS$10,""))-SUMIFS(Kosztorys!$F:$F,Kosztorys!$D:$D,$B75,Kosztorys!$I:$I,CONCATENATE("&lt;=30.06.",BS$10,"")))*0.25,"nic"),0)</f>
        <v/>
      </c>
      <c r="BT75" s="41">
        <f>IF($C75="OPEX - Koszt 1szt/rok",IF($M75="szt",SUMIFS(Kosztorys!$F:$F,Kosztorys!$D:$D,$B75,Kosztorys!$I:$I,CONCATENATE("&lt;01.01.",BT$10,""))+(SUMIFS(Kosztorys!$F:$F,Kosztorys!$D:$D,$B75,Kosztorys!$I:$I,CONCATENATE("&lt;=31.03.",BT$10,""))-SUMIFS(Kosztorys!$F:$F,Kosztorys!$D:$D,$B75,Kosztorys!$I:$I,CONCATENATE("&lt;=31.12.",BS$10,"")))*0.75+(SUMIFS(Kosztorys!$F:$F,Kosztorys!$D:$D,$B75,Kosztorys!$I:$I,CONCATENATE("&lt;=30.06.",BT$10,""))-SUMIFS(Kosztorys!$F:$F,Kosztorys!$D:$D,$B75,Kosztorys!$I:$I,CONCATENATE("&lt;=31.03.",BT$10,"")))*0.5+(SUMIFS(Kosztorys!$F:$F,Kosztorys!$D:$D,$B75,Kosztorys!$I:$I,CONCATENATE("&lt;=30.09.",BT$10,""))-SUMIFS(Kosztorys!$F:$F,Kosztorys!$D:$D,$B75,Kosztorys!$I:$I,CONCATENATE("&lt;=30.06.",BT$10,"")))*0.25,"nic"),0)</f>
        <v/>
      </c>
      <c r="BU75" s="41">
        <f>IF($C75="OPEX - Koszt 1szt/rok",IF($M75="szt",SUMIFS(Kosztorys!$F:$F,Kosztorys!$D:$D,$B75,Kosztorys!$I:$I,CONCATENATE("&lt;01.01.",BU$10,""))+(SUMIFS(Kosztorys!$F:$F,Kosztorys!$D:$D,$B75,Kosztorys!$I:$I,CONCATENATE("&lt;=31.03.",BU$10,""))-SUMIFS(Kosztorys!$F:$F,Kosztorys!$D:$D,$B75,Kosztorys!$I:$I,CONCATENATE("&lt;=31.12.",BT$10,"")))*0.75+(SUMIFS(Kosztorys!$F:$F,Kosztorys!$D:$D,$B75,Kosztorys!$I:$I,CONCATENATE("&lt;=30.06.",BU$10,""))-SUMIFS(Kosztorys!$F:$F,Kosztorys!$D:$D,$B75,Kosztorys!$I:$I,CONCATENATE("&lt;=31.03.",BU$10,"")))*0.5+(SUMIFS(Kosztorys!$F:$F,Kosztorys!$D:$D,$B75,Kosztorys!$I:$I,CONCATENATE("&lt;=30.09.",BU$10,""))-SUMIFS(Kosztorys!$F:$F,Kosztorys!$D:$D,$B75,Kosztorys!$I:$I,CONCATENATE("&lt;=30.06.",BU$10,"")))*0.25,"nic"),0)</f>
        <v/>
      </c>
      <c r="BV75" s="41">
        <f>IF($C75="OPEX - Koszt 1szt/rok",IF($M75="szt",SUMIFS(Kosztorys!$F:$F,Kosztorys!$D:$D,$B75,Kosztorys!$I:$I,CONCATENATE("&lt;01.01.",BV$10,""))+(SUMIFS(Kosztorys!$F:$F,Kosztorys!$D:$D,$B75,Kosztorys!$I:$I,CONCATENATE("&lt;=31.03.",BV$10,""))-SUMIFS(Kosztorys!$F:$F,Kosztorys!$D:$D,$B75,Kosztorys!$I:$I,CONCATENATE("&lt;=31.12.",BU$10,"")))*0.75+(SUMIFS(Kosztorys!$F:$F,Kosztorys!$D:$D,$B75,Kosztorys!$I:$I,CONCATENATE("&lt;=30.06.",BV$10,""))-SUMIFS(Kosztorys!$F:$F,Kosztorys!$D:$D,$B75,Kosztorys!$I:$I,CONCATENATE("&lt;=31.03.",BV$10,"")))*0.5+(SUMIFS(Kosztorys!$F:$F,Kosztorys!$D:$D,$B75,Kosztorys!$I:$I,CONCATENATE("&lt;=30.09.",BV$10,""))-SUMIFS(Kosztorys!$F:$F,Kosztorys!$D:$D,$B75,Kosztorys!$I:$I,CONCATENATE("&lt;=30.06.",BV$10,"")))*0.25,"nic"),0)</f>
        <v/>
      </c>
      <c r="BW75" s="41">
        <f>IF($C75="OPEX - Koszt 1szt/rok",IF($M75="szt",SUMIFS(Kosztorys!$F:$F,Kosztorys!$D:$D,$B75,Kosztorys!$I:$I,CONCATENATE("&lt;01.01.",BW$10,""))+(SUMIFS(Kosztorys!$F:$F,Kosztorys!$D:$D,$B75,Kosztorys!$I:$I,CONCATENATE("&lt;=31.03.",BW$10,""))-SUMIFS(Kosztorys!$F:$F,Kosztorys!$D:$D,$B75,Kosztorys!$I:$I,CONCATENATE("&lt;=31.12.",BV$10,"")))*0.75+(SUMIFS(Kosztorys!$F:$F,Kosztorys!$D:$D,$B75,Kosztorys!$I:$I,CONCATENATE("&lt;=30.06.",BW$10,""))-SUMIFS(Kosztorys!$F:$F,Kosztorys!$D:$D,$B75,Kosztorys!$I:$I,CONCATENATE("&lt;=31.03.",BW$10,"")))*0.5+(SUMIFS(Kosztorys!$F:$F,Kosztorys!$D:$D,$B75,Kosztorys!$I:$I,CONCATENATE("&lt;=30.09.",BW$10,""))-SUMIFS(Kosztorys!$F:$F,Kosztorys!$D:$D,$B75,Kosztorys!$I:$I,CONCATENATE("&lt;=30.06.",BW$10,"")))*0.25,"nic"),0)</f>
        <v/>
      </c>
      <c r="BX75" s="41">
        <f>IF(C75="OPEX - Koszt 1szt/rok",IF(MAX(BH75:BW75)=IF(ISERROR(VLOOKUP(B75,JB_tabela,MATCH(BX$9,JB_menu,0)-1,FALSE())),,VLOOKUP(B75,JB_tabela,MATCH(BX$9,JB_menu,0)-1,FALSE())),"OK","nie zgadza się liczba użytych JB"),"OK-ND")</f>
        <v/>
      </c>
      <c r="CB75" s="41">
        <f>IF($C75="OPEX - Długość 1m koszt/rok",IF($M75="m",SUMIFS(Kosztorys!$F:$F,Kosztorys!$D:$D,$B75,Kosztorys!$I:$I,CONCATENATE("&lt;01.01.",CB$10,""))+(SUMIFS(Kosztorys!$F:$F,Kosztorys!$D:$D,$B75,Kosztorys!$I:$I,CONCATENATE("&lt;=31.03.",CB$10,""))-SUMIFS(Kosztorys!$F:$F,Kosztorys!$D:$D,$B75,Kosztorys!$I:$I,CONCATENATE("&lt;=31.12.",CA$10,"")))*0.75+(SUMIFS(Kosztorys!$F:$F,Kosztorys!$D:$D,$B75,Kosztorys!$I:$I,CONCATENATE("&lt;=30.06.",CB$10,""))-SUMIFS(Kosztorys!$F:$F,Kosztorys!$D:$D,$B75,Kosztorys!$I:$I,CONCATENATE("&lt;=31.03.",CB$10,"")))*0.5+(SUMIFS(Kosztorys!$F:$F,Kosztorys!$D:$D,$B75,Kosztorys!$I:$I,CONCATENATE("&lt;=30.09.",CB$10,""))-SUMIFS(Kosztorys!$F:$F,Kosztorys!$D:$D,$B75,Kosztorys!$I:$I,CONCATENATE("&lt;=30.06.",CB$10,"")))*0.25,"nic"),0)</f>
        <v/>
      </c>
      <c r="CC75" s="41">
        <f>IF($C75="OPEX - Długość 1m koszt/rok",IF($M75="m",SUMIFS(Kosztorys!$F:$F,Kosztorys!$D:$D,$B75,Kosztorys!$I:$I,CONCATENATE("&lt;01.01.",CC$10,""))+(SUMIFS(Kosztorys!$F:$F,Kosztorys!$D:$D,$B75,Kosztorys!$I:$I,CONCATENATE("&lt;=31.03.",CC$10,""))-SUMIFS(Kosztorys!$F:$F,Kosztorys!$D:$D,$B75,Kosztorys!$I:$I,CONCATENATE("&lt;=31.12.",CB$10,"")))*0.75+(SUMIFS(Kosztorys!$F:$F,Kosztorys!$D:$D,$B75,Kosztorys!$I:$I,CONCATENATE("&lt;=30.06.",CC$10,""))-SUMIFS(Kosztorys!$F:$F,Kosztorys!$D:$D,$B75,Kosztorys!$I:$I,CONCATENATE("&lt;=31.03.",CC$10,"")))*0.5+(SUMIFS(Kosztorys!$F:$F,Kosztorys!$D:$D,$B75,Kosztorys!$I:$I,CONCATENATE("&lt;=30.09.",CC$10,""))-SUMIFS(Kosztorys!$F:$F,Kosztorys!$D:$D,$B75,Kosztorys!$I:$I,CONCATENATE("&lt;=30.06.",CC$10,"")))*0.25,"nic"),0)</f>
        <v/>
      </c>
      <c r="CD75" s="41">
        <f>IF($C75="OPEX - Długość 1m koszt/rok",IF($M75="m",SUMIFS(Kosztorys!$F:$F,Kosztorys!$D:$D,$B75,Kosztorys!$I:$I,CONCATENATE("&lt;01.01.",CD$10,""))+(SUMIFS(Kosztorys!$F:$F,Kosztorys!$D:$D,$B75,Kosztorys!$I:$I,CONCATENATE("&lt;=31.03.",CD$10,""))-SUMIFS(Kosztorys!$F:$F,Kosztorys!$D:$D,$B75,Kosztorys!$I:$I,CONCATENATE("&lt;=31.12.",CC$10,"")))*0.75+(SUMIFS(Kosztorys!$F:$F,Kosztorys!$D:$D,$B75,Kosztorys!$I:$I,CONCATENATE("&lt;=30.06.",CD$10,""))-SUMIFS(Kosztorys!$F:$F,Kosztorys!$D:$D,$B75,Kosztorys!$I:$I,CONCATENATE("&lt;=31.03.",CD$10,"")))*0.5+(SUMIFS(Kosztorys!$F:$F,Kosztorys!$D:$D,$B75,Kosztorys!$I:$I,CONCATENATE("&lt;=30.09.",CD$10,""))-SUMIFS(Kosztorys!$F:$F,Kosztorys!$D:$D,$B75,Kosztorys!$I:$I,CONCATENATE("&lt;=30.06.",CD$10,"")))*0.25,"nic"),0)</f>
        <v/>
      </c>
      <c r="CE75" s="41">
        <f>IF($C75="OPEX - Długość 1m koszt/rok",IF($M75="m",SUMIFS(Kosztorys!$F:$F,Kosztorys!$D:$D,$B75,Kosztorys!$I:$I,CONCATENATE("&lt;01.01.",CE$10,""))+(SUMIFS(Kosztorys!$F:$F,Kosztorys!$D:$D,$B75,Kosztorys!$I:$I,CONCATENATE("&lt;=31.03.",CE$10,""))-SUMIFS(Kosztorys!$F:$F,Kosztorys!$D:$D,$B75,Kosztorys!$I:$I,CONCATENATE("&lt;=31.12.",CD$10,"")))*0.75+(SUMIFS(Kosztorys!$F:$F,Kosztorys!$D:$D,$B75,Kosztorys!$I:$I,CONCATENATE("&lt;=30.06.",CE$10,""))-SUMIFS(Kosztorys!$F:$F,Kosztorys!$D:$D,$B75,Kosztorys!$I:$I,CONCATENATE("&lt;=31.03.",CE$10,"")))*0.5+(SUMIFS(Kosztorys!$F:$F,Kosztorys!$D:$D,$B75,Kosztorys!$I:$I,CONCATENATE("&lt;=30.09.",CE$10,""))-SUMIFS(Kosztorys!$F:$F,Kosztorys!$D:$D,$B75,Kosztorys!$I:$I,CONCATENATE("&lt;=30.06.",CE$10,"")))*0.25,"nic"),0)</f>
        <v/>
      </c>
      <c r="CF75" s="41">
        <f>IF($C75="OPEX - Długość 1m koszt/rok",IF($M75="m",SUMIFS(Kosztorys!$F:$F,Kosztorys!$D:$D,$B75,Kosztorys!$I:$I,CONCATENATE("&lt;01.01.",CF$10,""))+(SUMIFS(Kosztorys!$F:$F,Kosztorys!$D:$D,$B75,Kosztorys!$I:$I,CONCATENATE("&lt;=31.03.",CF$10,""))-SUMIFS(Kosztorys!$F:$F,Kosztorys!$D:$D,$B75,Kosztorys!$I:$I,CONCATENATE("&lt;=31.12.",CE$10,"")))*0.75+(SUMIFS(Kosztorys!$F:$F,Kosztorys!$D:$D,$B75,Kosztorys!$I:$I,CONCATENATE("&lt;=30.06.",CF$10,""))-SUMIFS(Kosztorys!$F:$F,Kosztorys!$D:$D,$B75,Kosztorys!$I:$I,CONCATENATE("&lt;=31.03.",CF$10,"")))*0.5+(SUMIFS(Kosztorys!$F:$F,Kosztorys!$D:$D,$B75,Kosztorys!$I:$I,CONCATENATE("&lt;=30.09.",CF$10,""))-SUMIFS(Kosztorys!$F:$F,Kosztorys!$D:$D,$B75,Kosztorys!$I:$I,CONCATENATE("&lt;=30.06.",CF$10,"")))*0.25,"nic"),0)</f>
        <v/>
      </c>
      <c r="CG75" s="41">
        <f>IF($C75="OPEX - Długość 1m koszt/rok",IF($M75="m",SUMIFS(Kosztorys!$F:$F,Kosztorys!$D:$D,$B75,Kosztorys!$I:$I,CONCATENATE("&lt;01.01.",CG$10,""))+(SUMIFS(Kosztorys!$F:$F,Kosztorys!$D:$D,$B75,Kosztorys!$I:$I,CONCATENATE("&lt;=31.03.",CG$10,""))-SUMIFS(Kosztorys!$F:$F,Kosztorys!$D:$D,$B75,Kosztorys!$I:$I,CONCATENATE("&lt;=31.12.",CF$10,"")))*0.75+(SUMIFS(Kosztorys!$F:$F,Kosztorys!$D:$D,$B75,Kosztorys!$I:$I,CONCATENATE("&lt;=30.06.",CG$10,""))-SUMIFS(Kosztorys!$F:$F,Kosztorys!$D:$D,$B75,Kosztorys!$I:$I,CONCATENATE("&lt;=31.03.",CG$10,"")))*0.5+(SUMIFS(Kosztorys!$F:$F,Kosztorys!$D:$D,$B75,Kosztorys!$I:$I,CONCATENATE("&lt;=30.09.",CG$10,""))-SUMIFS(Kosztorys!$F:$F,Kosztorys!$D:$D,$B75,Kosztorys!$I:$I,CONCATENATE("&lt;=30.06.",CG$10,"")))*0.25,"nic"),0)</f>
        <v/>
      </c>
      <c r="CH75" s="41">
        <f>IF($C75="OPEX - Długość 1m koszt/rok",IF($M75="m",SUMIFS(Kosztorys!$F:$F,Kosztorys!$D:$D,$B75,Kosztorys!$I:$I,CONCATENATE("&lt;01.01.",CH$10,""))+(SUMIFS(Kosztorys!$F:$F,Kosztorys!$D:$D,$B75,Kosztorys!$I:$I,CONCATENATE("&lt;=31.03.",CH$10,""))-SUMIFS(Kosztorys!$F:$F,Kosztorys!$D:$D,$B75,Kosztorys!$I:$I,CONCATENATE("&lt;=31.12.",CG$10,"")))*0.75+(SUMIFS(Kosztorys!$F:$F,Kosztorys!$D:$D,$B75,Kosztorys!$I:$I,CONCATENATE("&lt;=30.06.",CH$10,""))-SUMIFS(Kosztorys!$F:$F,Kosztorys!$D:$D,$B75,Kosztorys!$I:$I,CONCATENATE("&lt;=31.03.",CH$10,"")))*0.5+(SUMIFS(Kosztorys!$F:$F,Kosztorys!$D:$D,$B75,Kosztorys!$I:$I,CONCATENATE("&lt;=30.09.",CH$10,""))-SUMIFS(Kosztorys!$F:$F,Kosztorys!$D:$D,$B75,Kosztorys!$I:$I,CONCATENATE("&lt;=30.06.",CH$10,"")))*0.25,"nic"),0)</f>
        <v/>
      </c>
      <c r="CI75" s="41">
        <f>IF($C75="OPEX - Długość 1m koszt/rok",IF($M75="m",SUMIFS(Kosztorys!$F:$F,Kosztorys!$D:$D,$B75,Kosztorys!$I:$I,CONCATENATE("&lt;01.01.",CI$10,""))+(SUMIFS(Kosztorys!$F:$F,Kosztorys!$D:$D,$B75,Kosztorys!$I:$I,CONCATENATE("&lt;=31.03.",CI$10,""))-SUMIFS(Kosztorys!$F:$F,Kosztorys!$D:$D,$B75,Kosztorys!$I:$I,CONCATENATE("&lt;=31.12.",CH$10,"")))*0.75+(SUMIFS(Kosztorys!$F:$F,Kosztorys!$D:$D,$B75,Kosztorys!$I:$I,CONCATENATE("&lt;=30.06.",CI$10,""))-SUMIFS(Kosztorys!$F:$F,Kosztorys!$D:$D,$B75,Kosztorys!$I:$I,CONCATENATE("&lt;=31.03.",CI$10,"")))*0.5+(SUMIFS(Kosztorys!$F:$F,Kosztorys!$D:$D,$B75,Kosztorys!$I:$I,CONCATENATE("&lt;=30.09.",CI$10,""))-SUMIFS(Kosztorys!$F:$F,Kosztorys!$D:$D,$B75,Kosztorys!$I:$I,CONCATENATE("&lt;=30.06.",CI$10,"")))*0.25,"nic"),0)</f>
        <v/>
      </c>
      <c r="CJ75" s="41">
        <f>IF($C75="OPEX - Długość 1m koszt/rok",IF($M75="m",SUMIFS(Kosztorys!$F:$F,Kosztorys!$D:$D,$B75,Kosztorys!$I:$I,CONCATENATE("&lt;01.01.",CJ$10,""))+(SUMIFS(Kosztorys!$F:$F,Kosztorys!$D:$D,$B75,Kosztorys!$I:$I,CONCATENATE("&lt;=31.03.",CJ$10,""))-SUMIFS(Kosztorys!$F:$F,Kosztorys!$D:$D,$B75,Kosztorys!$I:$I,CONCATENATE("&lt;=31.12.",CI$10,"")))*0.75+(SUMIFS(Kosztorys!$F:$F,Kosztorys!$D:$D,$B75,Kosztorys!$I:$I,CONCATENATE("&lt;=30.06.",CJ$10,""))-SUMIFS(Kosztorys!$F:$F,Kosztorys!$D:$D,$B75,Kosztorys!$I:$I,CONCATENATE("&lt;=31.03.",CJ$10,"")))*0.5+(SUMIFS(Kosztorys!$F:$F,Kosztorys!$D:$D,$B75,Kosztorys!$I:$I,CONCATENATE("&lt;=30.09.",CJ$10,""))-SUMIFS(Kosztorys!$F:$F,Kosztorys!$D:$D,$B75,Kosztorys!$I:$I,CONCATENATE("&lt;=30.06.",CJ$10,"")))*0.25,"nic"),0)</f>
        <v/>
      </c>
      <c r="CK75" s="41">
        <f>IF($C75="OPEX - Długość 1m koszt/rok",IF($M75="m",SUMIFS(Kosztorys!$F:$F,Kosztorys!$D:$D,$B75,Kosztorys!$I:$I,CONCATENATE("&lt;01.01.",CK$10,""))+(SUMIFS(Kosztorys!$F:$F,Kosztorys!$D:$D,$B75,Kosztorys!$I:$I,CONCATENATE("&lt;=31.03.",CK$10,""))-SUMIFS(Kosztorys!$F:$F,Kosztorys!$D:$D,$B75,Kosztorys!$I:$I,CONCATENATE("&lt;=31.12.",CJ$10,"")))*0.75+(SUMIFS(Kosztorys!$F:$F,Kosztorys!$D:$D,$B75,Kosztorys!$I:$I,CONCATENATE("&lt;=30.06.",CK$10,""))-SUMIFS(Kosztorys!$F:$F,Kosztorys!$D:$D,$B75,Kosztorys!$I:$I,CONCATENATE("&lt;=31.03.",CK$10,"")))*0.5+(SUMIFS(Kosztorys!$F:$F,Kosztorys!$D:$D,$B75,Kosztorys!$I:$I,CONCATENATE("&lt;=30.09.",CK$10,""))-SUMIFS(Kosztorys!$F:$F,Kosztorys!$D:$D,$B75,Kosztorys!$I:$I,CONCATENATE("&lt;=30.06.",CK$10,"")))*0.25,"nic"),0)</f>
        <v/>
      </c>
      <c r="CL75" s="41">
        <f>IF($C75="OPEX - Długość 1m koszt/rok",IF($M75="m",SUMIFS(Kosztorys!$F:$F,Kosztorys!$D:$D,$B75,Kosztorys!$I:$I,CONCATENATE("&lt;01.01.",CL$10,""))+(SUMIFS(Kosztorys!$F:$F,Kosztorys!$D:$D,$B75,Kosztorys!$I:$I,CONCATENATE("&lt;=31.03.",CL$10,""))-SUMIFS(Kosztorys!$F:$F,Kosztorys!$D:$D,$B75,Kosztorys!$I:$I,CONCATENATE("&lt;=31.12.",CK$10,"")))*0.75+(SUMIFS(Kosztorys!$F:$F,Kosztorys!$D:$D,$B75,Kosztorys!$I:$I,CONCATENATE("&lt;=30.06.",CL$10,""))-SUMIFS(Kosztorys!$F:$F,Kosztorys!$D:$D,$B75,Kosztorys!$I:$I,CONCATENATE("&lt;=31.03.",CL$10,"")))*0.5+(SUMIFS(Kosztorys!$F:$F,Kosztorys!$D:$D,$B75,Kosztorys!$I:$I,CONCATENATE("&lt;=30.09.",CL$10,""))-SUMIFS(Kosztorys!$F:$F,Kosztorys!$D:$D,$B75,Kosztorys!$I:$I,CONCATENATE("&lt;=30.06.",CL$10,"")))*0.25,"nic"),0)</f>
        <v/>
      </c>
      <c r="CM75" s="41">
        <f>IF($C75="OPEX - Długość 1m koszt/rok",IF($M75="m",SUMIFS(Kosztorys!$F:$F,Kosztorys!$D:$D,$B75,Kosztorys!$I:$I,CONCATENATE("&lt;01.01.",CM$10,""))+(SUMIFS(Kosztorys!$F:$F,Kosztorys!$D:$D,$B75,Kosztorys!$I:$I,CONCATENATE("&lt;=31.03.",CM$10,""))-SUMIFS(Kosztorys!$F:$F,Kosztorys!$D:$D,$B75,Kosztorys!$I:$I,CONCATENATE("&lt;=31.12.",CL$10,"")))*0.75+(SUMIFS(Kosztorys!$F:$F,Kosztorys!$D:$D,$B75,Kosztorys!$I:$I,CONCATENATE("&lt;=30.06.",CM$10,""))-SUMIFS(Kosztorys!$F:$F,Kosztorys!$D:$D,$B75,Kosztorys!$I:$I,CONCATENATE("&lt;=31.03.",CM$10,"")))*0.5+(SUMIFS(Kosztorys!$F:$F,Kosztorys!$D:$D,$B75,Kosztorys!$I:$I,CONCATENATE("&lt;=30.09.",CM$10,""))-SUMIFS(Kosztorys!$F:$F,Kosztorys!$D:$D,$B75,Kosztorys!$I:$I,CONCATENATE("&lt;=30.06.",CM$10,"")))*0.25,"nic"),0)</f>
        <v/>
      </c>
      <c r="CN75" s="41">
        <f>IF($C75="OPEX - Długość 1m koszt/rok",IF($M75="m",SUMIFS(Kosztorys!$F:$F,Kosztorys!$D:$D,$B75,Kosztorys!$I:$I,CONCATENATE("&lt;01.01.",CN$10,""))+(SUMIFS(Kosztorys!$F:$F,Kosztorys!$D:$D,$B75,Kosztorys!$I:$I,CONCATENATE("&lt;=31.03.",CN$10,""))-SUMIFS(Kosztorys!$F:$F,Kosztorys!$D:$D,$B75,Kosztorys!$I:$I,CONCATENATE("&lt;=31.12.",CM$10,"")))*0.75+(SUMIFS(Kosztorys!$F:$F,Kosztorys!$D:$D,$B75,Kosztorys!$I:$I,CONCATENATE("&lt;=30.06.",CN$10,""))-SUMIFS(Kosztorys!$F:$F,Kosztorys!$D:$D,$B75,Kosztorys!$I:$I,CONCATENATE("&lt;=31.03.",CN$10,"")))*0.5+(SUMIFS(Kosztorys!$F:$F,Kosztorys!$D:$D,$B75,Kosztorys!$I:$I,CONCATENATE("&lt;=30.09.",CN$10,""))-SUMIFS(Kosztorys!$F:$F,Kosztorys!$D:$D,$B75,Kosztorys!$I:$I,CONCATENATE("&lt;=30.06.",CN$10,"")))*0.25,"nic"),0)</f>
        <v/>
      </c>
      <c r="CO75" s="41">
        <f>IF($C75="OPEX - Długość 1m koszt/rok",IF($M75="m",SUMIFS(Kosztorys!$F:$F,Kosztorys!$D:$D,$B75,Kosztorys!$I:$I,CONCATENATE("&lt;01.01.",CO$10,""))+(SUMIFS(Kosztorys!$F:$F,Kosztorys!$D:$D,$B75,Kosztorys!$I:$I,CONCATENATE("&lt;=31.03.",CO$10,""))-SUMIFS(Kosztorys!$F:$F,Kosztorys!$D:$D,$B75,Kosztorys!$I:$I,CONCATENATE("&lt;=31.12.",CN$10,"")))*0.75+(SUMIFS(Kosztorys!$F:$F,Kosztorys!$D:$D,$B75,Kosztorys!$I:$I,CONCATENATE("&lt;=30.06.",CO$10,""))-SUMIFS(Kosztorys!$F:$F,Kosztorys!$D:$D,$B75,Kosztorys!$I:$I,CONCATENATE("&lt;=31.03.",CO$10,"")))*0.5+(SUMIFS(Kosztorys!$F:$F,Kosztorys!$D:$D,$B75,Kosztorys!$I:$I,CONCATENATE("&lt;=30.09.",CO$10,""))-SUMIFS(Kosztorys!$F:$F,Kosztorys!$D:$D,$B75,Kosztorys!$I:$I,CONCATENATE("&lt;=30.06.",CO$10,"")))*0.25,"nic"),0)</f>
        <v/>
      </c>
      <c r="CP75" s="41">
        <f>IF($C75="OPEX - Długość 1m koszt/rok",IF($M75="m",SUMIFS(Kosztorys!$F:$F,Kosztorys!$D:$D,$B75,Kosztorys!$I:$I,CONCATENATE("&lt;01.01.",CP$10,""))+(SUMIFS(Kosztorys!$F:$F,Kosztorys!$D:$D,$B75,Kosztorys!$I:$I,CONCATENATE("&lt;=31.03.",CP$10,""))-SUMIFS(Kosztorys!$F:$F,Kosztorys!$D:$D,$B75,Kosztorys!$I:$I,CONCATENATE("&lt;=31.12.",CO$10,"")))*0.75+(SUMIFS(Kosztorys!$F:$F,Kosztorys!$D:$D,$B75,Kosztorys!$I:$I,CONCATENATE("&lt;=30.06.",CP$10,""))-SUMIFS(Kosztorys!$F:$F,Kosztorys!$D:$D,$B75,Kosztorys!$I:$I,CONCATENATE("&lt;=31.03.",CP$10,"")))*0.5+(SUMIFS(Kosztorys!$F:$F,Kosztorys!$D:$D,$B75,Kosztorys!$I:$I,CONCATENATE("&lt;=30.09.",CP$10,""))-SUMIFS(Kosztorys!$F:$F,Kosztorys!$D:$D,$B75,Kosztorys!$I:$I,CONCATENATE("&lt;=30.06.",CP$10,"")))*0.25,"nic"),0)</f>
        <v/>
      </c>
      <c r="CQ75" s="41">
        <f>IF($C75="OPEX - Długość 1m koszt/rok",IF($M75="m",SUMIFS(Kosztorys!$F:$F,Kosztorys!$D:$D,$B75,Kosztorys!$I:$I,CONCATENATE("&lt;01.01.",CQ$10,""))+(SUMIFS(Kosztorys!$F:$F,Kosztorys!$D:$D,$B75,Kosztorys!$I:$I,CONCATENATE("&lt;=31.03.",CQ$10,""))-SUMIFS(Kosztorys!$F:$F,Kosztorys!$D:$D,$B75,Kosztorys!$I:$I,CONCATENATE("&lt;=31.12.",CP$10,"")))*0.75+(SUMIFS(Kosztorys!$F:$F,Kosztorys!$D:$D,$B75,Kosztorys!$I:$I,CONCATENATE("&lt;=30.06.",CQ$10,""))-SUMIFS(Kosztorys!$F:$F,Kosztorys!$D:$D,$B75,Kosztorys!$I:$I,CONCATENATE("&lt;=31.03.",CQ$10,"")))*0.5+(SUMIFS(Kosztorys!$F:$F,Kosztorys!$D:$D,$B75,Kosztorys!$I:$I,CONCATENATE("&lt;=30.09.",CQ$10,""))-SUMIFS(Kosztorys!$F:$F,Kosztorys!$D:$D,$B75,Kosztorys!$I:$I,CONCATENATE("&lt;=30.06.",CQ$10,"")))*0.25,"nic"),0)</f>
        <v/>
      </c>
      <c r="CR75" s="41">
        <f>IF(C75="OPEX - Długość 1m koszt/rok",IF(MAX(CB75:CQ75)=IF(ISERROR(VLOOKUP(B75,JB_tabela,MATCH(CR$9,JB_menu,0)-1,FALSE())),,VLOOKUP(B75,JB_tabela,MATCH(CR$9,JB_menu,0)-1,FALSE())),"OK","nie zgadza się liczba użytych JB"),"OK-ND")</f>
        <v/>
      </c>
      <c r="CS75" s="41">
        <f>IFERROR(VLOOKUP($C75,$CY$2:$CZ$7,2,FALSE()),"ERROR")</f>
        <v/>
      </c>
      <c r="CV75" s="41">
        <f>$Q75</f>
        <v/>
      </c>
      <c r="CW75" s="41">
        <f>$R75</f>
        <v/>
      </c>
      <c r="CX75" s="41">
        <f>$S75</f>
        <v/>
      </c>
      <c r="CY75" s="41">
        <f>ROUND(IF(LEFT($C75,4)="CAPE",ROUND($E75*$H75,2)*OFFSET(T75,0,$CS75),0),2)</f>
        <v/>
      </c>
      <c r="CZ75" s="41">
        <f>ROUND(IF(LEFT($C75,4)="CAPE",ROUND($E75*$H75,2)*OFFSET(U75,0,$CS75),0),2)</f>
        <v/>
      </c>
      <c r="DA75" s="41">
        <f>ROUND(IF(LEFT($C75,4)="CAPE",ROUND($E75*$H75,2)*OFFSET(V75,0,$CS75),0),2)</f>
        <v/>
      </c>
      <c r="DB75" s="41">
        <f>ROUND(IF(LEFT($C75,4)="CAPE",ROUND($E75*$H75,2)*OFFSET(W75,0,$CS75),0),2)</f>
        <v/>
      </c>
      <c r="DC75" s="41">
        <f>ROUND(IF(LEFT($C75,4)="CAPE",ROUND($E75*$H75,2)*OFFSET(X75,0,$CS75),0),2)</f>
        <v/>
      </c>
      <c r="DD75" s="41">
        <f>ROUND(IF(LEFT($C75,4)="CAPE",ROUND($E75*$H75,2)*OFFSET(Y75,0,$CS75),0),2)</f>
        <v/>
      </c>
      <c r="DE75" s="41">
        <f>ROUND(IF(LEFT($C75,4)="CAPE",ROUND($E75*$H75,2)*OFFSET(Z75,0,$CS75),0),2)</f>
        <v/>
      </c>
      <c r="DF75" s="41">
        <f>ROUND(IF(LEFT($C75,4)="CAPE",ROUND($E75*$H75,2)*OFFSET(AA75,0,$CS75),0),2)</f>
        <v/>
      </c>
      <c r="DG75" s="41">
        <f>ROUND(IF(LEFT($C75,4)="CAPE",ROUND($E75*$H75,2)*OFFSET(AB75,0,$CS75),0),2)</f>
        <v/>
      </c>
      <c r="DH75" s="41">
        <f>ROUND(IF(LEFT($C75,4)="CAPE",ROUND($E75*$H75,2)*OFFSET(AC75,0,$CS75),0),2)</f>
        <v/>
      </c>
      <c r="DI75" s="41">
        <f>ROUND(IF(LEFT($C75,4)="CAPE",ROUND($E75*$H75,2)*OFFSET(AD75,0,$CS75),0),2)</f>
        <v/>
      </c>
      <c r="DJ75" s="41">
        <f>ROUND(IF(LEFT($C75,4)="CAPE",ROUND($E75*$H75,2)*OFFSET(AE75,0,$CS75),0),2)</f>
        <v/>
      </c>
      <c r="DK75" s="41">
        <f>ROUND(IF(LEFT($C75,4)="CAPE",ROUND($E75*$H75,2)*OFFSET(AF75,0,$CS75),0),2)</f>
        <v/>
      </c>
      <c r="DL75" s="41">
        <f>ROUND(IF(LEFT($C75,4)="CAPE",ROUND($E75*$H75,2)*OFFSET(AG75,0,$CS75),0),2)</f>
        <v/>
      </c>
      <c r="DM75" s="41">
        <f>ROUND(IF(LEFT($C75,4)="CAPE",ROUND($E75*$H75,2)*OFFSET(AH75,0,$CS75),0),2)</f>
        <v/>
      </c>
      <c r="DN75" s="41">
        <f>ROUND(IF(LEFT($C75,4)="CAPE",ROUND($E75*$H75,2)*OFFSET(AI75,0,$CS75),0),2)</f>
        <v/>
      </c>
      <c r="DP75" s="41">
        <f>$Q75</f>
        <v/>
      </c>
      <c r="DQ75" s="41">
        <f>$R75</f>
        <v/>
      </c>
      <c r="DR75" s="41">
        <f>$S75</f>
        <v/>
      </c>
      <c r="DS75" s="41">
        <f>ROUND(IF(LEFT($C75,4)="OPEX",$E75*$H75*OFFSET($T75,0,$CS75),0),2)</f>
        <v/>
      </c>
      <c r="DT75" s="41">
        <f>ROUND(IF(LEFT($C75,4)="OPEX",$E75*$H75*OFFSET($U75,0,$CS75),0),2)</f>
        <v/>
      </c>
      <c r="DU75" s="41">
        <f>ROUND(IF(LEFT($C75,4)="OPEX",$E75*$H75*OFFSET($V75,0,$CS75),0),2)</f>
        <v/>
      </c>
      <c r="DV75" s="41">
        <f>ROUND(IF(LEFT($C75,4)="OPEX",$E75*$H75*OFFSET($W75,0,$CS75),0),2)</f>
        <v/>
      </c>
      <c r="DW75" s="41">
        <f>ROUND(IF(LEFT($C75,4)="OPEX",$E75*$H75*OFFSET($X75,0,$CS75),0),2)</f>
        <v/>
      </c>
      <c r="DX75" s="41">
        <f>ROUND(IF(LEFT($C75,4)="OPEX",$E75*$H75*OFFSET($Y75,0,$CS75),0),2)</f>
        <v/>
      </c>
      <c r="DY75" s="41">
        <f>ROUND(IF(LEFT($C75,4)="OPEX",$E75*$H75*OFFSET($Z75,0,$CS75),0),2)</f>
        <v/>
      </c>
      <c r="DZ75" s="41">
        <f>ROUND(IF(LEFT($C75,4)="OPEX",$E75*$H75*OFFSET($AA75,0,$CS75),0),2)</f>
        <v/>
      </c>
      <c r="EA75" s="41">
        <f>ROUND(IF(LEFT($C75,4)="OPEX",$E75*$H75*OFFSET($AB75,0,$CS75),0),2)</f>
        <v/>
      </c>
      <c r="EB75" s="41">
        <f>ROUND(IF(LEFT($C75,4)="OPEX",$E75*$H75*OFFSET($AC75,0,$CS75),0),2)</f>
        <v/>
      </c>
      <c r="EC75" s="41">
        <f>ROUND(IF(LEFT($C75,4)="OPEX",$E75*$H75*OFFSET($AD75,0,$CS75),0),2)</f>
        <v/>
      </c>
      <c r="ED75" s="41">
        <f>ROUND(IF(LEFT($C75,4)="OPEX",$E75*$H75*OFFSET($AE75,0,$CS75),0),2)</f>
        <v/>
      </c>
      <c r="EE75" s="41">
        <f>ROUND(IF(LEFT($C75,4)="OPEX",$E75*$H75*OFFSET($AF75,0,$CS75),0),2)</f>
        <v/>
      </c>
      <c r="EF75" s="41">
        <f>ROUND(IF(LEFT($C75,4)="OPEX",$E75*$H75*OFFSET($AG75,0,$CS75),0),2)</f>
        <v/>
      </c>
      <c r="EG75" s="41">
        <f>ROUND(IF(LEFT($C75,4)="OPEX",$E75*$H75*OFFSET($AH75,0,$CS75),0),2)</f>
        <v/>
      </c>
      <c r="EH75" s="41">
        <f>ROUND(IF(LEFT($C75,4)="OPEX",$E75*$H75*OFFSET($AI75,0,$CS75),0),2)</f>
        <v/>
      </c>
      <c r="EJ75" s="41">
        <f>$Q75</f>
        <v/>
      </c>
      <c r="EK75" s="41">
        <f>$R75</f>
        <v/>
      </c>
      <c r="EL75" s="41">
        <f>$S75</f>
        <v/>
      </c>
      <c r="EM75" s="41">
        <f>ROUND($D75*$CY75,2)</f>
        <v/>
      </c>
      <c r="EN75" s="41">
        <f>ROUND($D75*$CZ75,2)</f>
        <v/>
      </c>
      <c r="EO75" s="41">
        <f>ROUND($D75*$DA75,2)</f>
        <v/>
      </c>
      <c r="EP75" s="41">
        <f>ROUND($D75*$DB75,2)</f>
        <v/>
      </c>
      <c r="EQ75" s="41">
        <f>ROUND($D75*$DC75,2)</f>
        <v/>
      </c>
      <c r="ER75" s="41">
        <f>ROUND($D75*$DD75,2)</f>
        <v/>
      </c>
      <c r="ES75" s="41">
        <f>ROUND($D75*$DE75,2)</f>
        <v/>
      </c>
      <c r="ET75" s="41">
        <f>ROUND($D75*$DF75,2)</f>
        <v/>
      </c>
      <c r="EU75" s="41">
        <f>ROUND($D75*$DG75,2)</f>
        <v/>
      </c>
      <c r="EV75" s="41">
        <f>ROUND($D75*$DH75,2)</f>
        <v/>
      </c>
      <c r="EW75" s="41">
        <f>ROUND($D75*$DI75,2)</f>
        <v/>
      </c>
      <c r="EX75" s="41">
        <f>ROUND($D75*$DJ75,2)</f>
        <v/>
      </c>
      <c r="EY75" s="41">
        <f>ROUND($D75*$DK75,2)</f>
        <v/>
      </c>
      <c r="EZ75" s="41">
        <f>ROUND($D75*$DL75,2)</f>
        <v/>
      </c>
      <c r="FA75" s="41">
        <f>ROUND($D75*$DM75,2)</f>
        <v/>
      </c>
      <c r="FB75" s="41">
        <f>ROUND($D75*$DN75,2)</f>
        <v/>
      </c>
      <c r="FG75" s="41">
        <f>ROUND(IF(LEFT($C75,4)="CAPE",SUM($CY75:CY75 )/$P75,0),2)</f>
        <v/>
      </c>
      <c r="FH75" s="41">
        <f>ROUND(IF(LEFT($C75,4)="CAPE",SUM($CY75:CZ75 )/$P75,0),2)</f>
        <v/>
      </c>
      <c r="FI75" s="41">
        <f>ROUND(IF(LEFT($C75,4)="CAPE",SUM($CY75:DA75 )/$P75,0),2)</f>
        <v/>
      </c>
      <c r="FJ75" s="41">
        <f>ROUND(IF(LEFT($C75,4)="CAPE",SUM($CY75:DB75 )/$P75,0),2)</f>
        <v/>
      </c>
      <c r="FK75" s="41">
        <f>ROUND(IF(LEFT($C75,4)="CAPE",SUM($CY75:DC75 )/$P75,0),2)</f>
        <v/>
      </c>
      <c r="FL75" s="41">
        <f>ROUND(IF(LEFT($C75,4)="CAPE",SUM($CY75:DD75 )/$P75,0),2)</f>
        <v/>
      </c>
      <c r="FM75" s="41">
        <f>ROUND(IF(LEFT($C75,4)="CAPE",SUM($CY75:DE75 )/$P75,0),2)</f>
        <v/>
      </c>
      <c r="FN75" s="41">
        <f>ROUND(IF(LEFT($C75,4)="CAPE",SUM($CY75:DF75 )/$P75,0),2)</f>
        <v/>
      </c>
      <c r="FO75" s="41">
        <f>ROUND(IF(LEFT($C75,4)="CAPE",SUM($CY75:DG75 )/$P75,0),2)</f>
        <v/>
      </c>
      <c r="FP75" s="41">
        <f>ROUND(IF(LEFT($C75,4)="CAPE",SUM($CY75:DH75 )/$P75,0),2)</f>
        <v/>
      </c>
      <c r="FQ75" s="41">
        <f>ROUND(IF(LEFT($C75,4)="CAPE",SUM($CY75:DI75 )/$P75,0),2)</f>
        <v/>
      </c>
      <c r="FR75" s="41">
        <f>ROUND(IF(LEFT($C75,4)="CAPE",SUM($CY75:DJ75 )/$P75,0),2)</f>
        <v/>
      </c>
      <c r="FS75" s="41">
        <f>ROUND(IF(LEFT($C75,4)="CAPE",SUM($CY75:DK75 )/$P75,0),2)</f>
        <v/>
      </c>
      <c r="FT75" s="41">
        <f>ROUND(IF(LEFT($C75,4)="CAPE",SUM($CY75:DL75 )/$P75,0),2)</f>
        <v/>
      </c>
      <c r="FU75" s="41">
        <f>ROUND(IF(LEFT($C75,4)="CAPE",SUM($CY75:DM75 )/$P75,0),2)</f>
        <v/>
      </c>
      <c r="FV75" s="41">
        <f>ROUND(IF(LEFT($C75,4)="CAPE",SUM($CY75:DN75 )/$P75,0),2)</f>
        <v/>
      </c>
      <c r="GA75" s="41">
        <f>ROUND(IF(SUM($FG75:FG75)&gt;SUM($CY75:CY75),SUM($CY75:CY75),SUM($FG75:FG75)),2)</f>
        <v/>
      </c>
      <c r="GB75" s="41">
        <f>ROUND(IF(SUM($FG75:FH75)&gt;SUM($CY75:CZ75),SUM($CY75:CZ75),SUM($FG75:FH75)),2)</f>
        <v/>
      </c>
      <c r="GC75" s="41">
        <f>ROUND(IF(SUM($FG75:FI75)&gt;SUM($CY75:DA75),SUM($CY75:DA75),SUM($FG75:FI75)),2)</f>
        <v/>
      </c>
      <c r="GD75" s="41">
        <f>ROUND(IF(SUM($FG75:FJ75)&gt;SUM($CY75:DB75),SUM($CY75:DB75),SUM($FG75:FJ75)),2)</f>
        <v/>
      </c>
      <c r="GE75" s="41">
        <f>ROUND(IF(SUM($FG75:FK75)&gt;SUM($CY75:DC75),SUM($CY75:DC75),SUM($FG75:FK75)),2)</f>
        <v/>
      </c>
      <c r="GF75" s="41">
        <f>ROUND(IF(SUM($FG75:FL75)&gt;SUM($CY75:DD75),SUM($CY75:DD75),SUM($FG75:FL75)),2)</f>
        <v/>
      </c>
      <c r="GG75" s="41">
        <f>ROUND(IF(SUM($FG75:FM75)&gt;SUM($CY75:DE75),SUM($CY75:DE75),SUM($FG75:FM75)),2)</f>
        <v/>
      </c>
      <c r="GH75" s="41">
        <f>ROUND(IF(SUM($FG75:FN75)&gt;SUM($CY75:DF75),SUM($CY75:DF75),SUM($FG75:FN75)),2)</f>
        <v/>
      </c>
      <c r="GI75" s="41">
        <f>ROUND(IF(SUM($FG75:FO75)&gt;SUM($CY75:DG75),SUM($CY75:DG75),SUM($FG75:FO75)),2)</f>
        <v/>
      </c>
      <c r="GJ75" s="41">
        <f>ROUND(IF(SUM($FG75:FP75)&gt;SUM($CY75:DH75),SUM($CY75:DH75),SUM($FG75:FP75)),2)</f>
        <v/>
      </c>
      <c r="GK75" s="41">
        <f>ROUND(IF(SUM($FG75:FQ75)&gt;SUM($CY75:DI75),SUM($CY75:DI75),SUM($FG75:FQ75)),2)</f>
        <v/>
      </c>
      <c r="GL75" s="41">
        <f>ROUND(IF(SUM($FG75:FR75)&gt;SUM($CY75:DJ75),SUM($CY75:DJ75),SUM($FG75:FR75)),2)</f>
        <v/>
      </c>
      <c r="GM75" s="41">
        <f>ROUND(IF(SUM($FG75:FS75)&gt;SUM($CY75:DK75),SUM($CY75:DK75),SUM($FG75:FS75)),2)</f>
        <v/>
      </c>
      <c r="GN75" s="41">
        <f>ROUND(IF(SUM($FG75:FT75)&gt;SUM($CY75:DL75),SUM($CY75:DL75),SUM($FG75:FT75)),2)</f>
        <v/>
      </c>
      <c r="GO75" s="41">
        <f>ROUND(IF(SUM($FG75:FU75)&gt;SUM($CY75:DM75),SUM($CY75:DM75),SUM($FG75:FU75)),2)</f>
        <v/>
      </c>
      <c r="GP75" s="41">
        <f>ROUND(IF(SUM($FG75:FV75)&gt;SUM($CY75:DN75),SUM($CY75:DN75),SUM($FG75:FV75)),2)</f>
        <v/>
      </c>
      <c r="GR75" s="41">
        <f>$Q75</f>
        <v/>
      </c>
      <c r="GS75" s="41">
        <f>$R75</f>
        <v/>
      </c>
      <c r="GT75" s="41">
        <f>$S75</f>
        <v/>
      </c>
      <c r="GU75" s="41">
        <f>$GA75</f>
        <v/>
      </c>
      <c r="GV75" s="41">
        <f>GB75 - GA75</f>
        <v/>
      </c>
      <c r="GW75" s="41">
        <f>GC75 - GB75</f>
        <v/>
      </c>
      <c r="GX75" s="41">
        <f>GD75 - GC75</f>
        <v/>
      </c>
      <c r="GY75" s="41">
        <f>GE75 - GD75</f>
        <v/>
      </c>
      <c r="GZ75" s="41">
        <f>GF75 - GE75</f>
        <v/>
      </c>
      <c r="HA75" s="41">
        <f>GG75 - GF75</f>
        <v/>
      </c>
      <c r="HB75" s="41">
        <f>GH75 - GG75</f>
        <v/>
      </c>
      <c r="HC75" s="41">
        <f>GI75 - GH75</f>
        <v/>
      </c>
      <c r="HD75" s="41">
        <f>GJ75 - GI75</f>
        <v/>
      </c>
      <c r="HE75" s="41">
        <f>GK75 - GJ75</f>
        <v/>
      </c>
      <c r="HF75" s="41">
        <f>GL75 - GK75</f>
        <v/>
      </c>
      <c r="HG75" s="41">
        <f>GM75 - GL75</f>
        <v/>
      </c>
      <c r="HH75" s="41">
        <f>GN75 - GM75</f>
        <v/>
      </c>
      <c r="HI75" s="41">
        <f>GO75 - GN75</f>
        <v/>
      </c>
      <c r="HJ75" s="41">
        <f>GP75 - GO75</f>
        <v/>
      </c>
      <c r="HL75" s="41">
        <f>$Q75</f>
        <v/>
      </c>
      <c r="HM75" s="41">
        <f>$R75</f>
        <v/>
      </c>
      <c r="HN75" s="41">
        <f>$S75</f>
        <v/>
      </c>
      <c r="HO75" s="144">
        <f>SUMIFS(Kosztorys!$F:$F,Kosztorys!$D:$D,$B75,Kosztorys!$I:$I,CONCATENATE("&lt;01.01.",HP$10,""))</f>
        <v/>
      </c>
      <c r="HP75" s="144">
        <f>SUMIFS(Kosztorys!$F:$F,Kosztorys!$D:$D,$B75,Kosztorys!$I:$I,CONCATENATE("&lt;01.04.",HQ$10,""))-SUM($HO75)</f>
        <v/>
      </c>
      <c r="HQ75" s="144">
        <f>SUMIFS(Kosztorys!$F:$F,Kosztorys!$D:$D,$B75,Kosztorys!$I:$I,CONCATENATE("&lt;01.07.",HR$10,""))-SUM($HO75:HP75)</f>
        <v/>
      </c>
      <c r="HR75" s="144">
        <f>SUMIFS(Kosztorys!$F:$F,Kosztorys!$D:$D,$B75,Kosztorys!$I:$I,CONCATENATE("&lt;01.10.",HS$10,""))-SUM($HO75:HQ75)</f>
        <v/>
      </c>
      <c r="HS75" s="144">
        <f>SUMIFS(Kosztorys!$F:$F,Kosztorys!$D:$D,$B75,Kosztorys!$I:$I,CONCATENATE("&lt;01.01.",HT$10,""))-SUM($HO75:HR75)</f>
        <v/>
      </c>
      <c r="HT75" s="144">
        <f>SUMIFS(Kosztorys!$F:$F,Kosztorys!$D:$D,$B75,Kosztorys!$I:$I,CONCATENATE("&lt;01.04.",HU$10,""))-SUM($HO75:HS75)</f>
        <v/>
      </c>
      <c r="HU75" s="144">
        <f>SUMIFS(Kosztorys!$F:$F,Kosztorys!$D:$D,$B75,Kosztorys!$I:$I,CONCATENATE("&lt;01.07.",HV$10,""))-SUM($HO75:HT75)</f>
        <v/>
      </c>
      <c r="HV75" s="144">
        <f>SUMIFS(Kosztorys!$F:$F,Kosztorys!$D:$D,$B75,Kosztorys!$I:$I,CONCATENATE("&lt;01.10.",HW$10,""))-SUM($HO75:HU75)</f>
        <v/>
      </c>
      <c r="HW75" s="144">
        <f>SUMIFS(Kosztorys!$F:$F,Kosztorys!$D:$D,$B75,Kosztorys!$I:$I,CONCATENATE("&lt;01.01.",HX$10,""))-SUM($HO75:HV75)</f>
        <v/>
      </c>
      <c r="HX75" s="144">
        <f>SUMIFS(Kosztorys!$F:$F,Kosztorys!$D:$D,$B75,Kosztorys!$I:$I,CONCATENATE("&lt;01.04.",HY$10,""))-SUM($HO75:HW75)</f>
        <v/>
      </c>
      <c r="HY75" s="144">
        <f>SUMIFS(Kosztorys!$F:$F,Kosztorys!$D:$D,$B75,Kosztorys!$I:$I,CONCATENATE("&lt;01.07.",HZ$10,""))-SUM($HO75:HX75)</f>
        <v/>
      </c>
      <c r="HZ75" s="144">
        <f>SUMIFS(Kosztorys!$F:$F,Kosztorys!$D:$D,$B75,Kosztorys!$I:$I,CONCATENATE("&lt;01.10.",IA$10,""))-SUM($HO75:HY75)</f>
        <v/>
      </c>
      <c r="IA75" s="144">
        <f>SUMIFS(Kosztorys!$F:$F,Kosztorys!$D:$D,$B75,Kosztorys!$I:$I,CONCATENATE("&lt;01.01.",IB$10,""))-SUM($HO75:HZ75)</f>
        <v/>
      </c>
      <c r="IB75" s="145">
        <f>IF(M75="szt",IF(SUM(HO75:IA75)=IF(ISERROR(VLOOKUP(B75,JB_tabela,MATCH(IB$9,JB_menu,0)-1,FALSE())),,VLOOKUP(B75,JB_tabela,MATCH(IB$9,JB_menu,0)-1,FALSE())),"OK","nie zgadza się liczba użytych JB"),IF(SUM(HO75:IA75)=IF(ISERROR(VLOOKUP(B75,JB_tabela,MATCH(IC$9,JB_menu,0)-1,FALSE())),,VLOOKUP(B75,JB_tabela,MATCH(IC$9,JB_menu,0)-1,FALSE())),"OK","nie zgadzają się metry użyte w JB"))</f>
        <v/>
      </c>
      <c r="IE75" s="41">
        <f>$Q75</f>
        <v/>
      </c>
      <c r="IF75" s="41">
        <f>$R75</f>
        <v/>
      </c>
      <c r="IG75" s="41">
        <f>$S75</f>
        <v/>
      </c>
      <c r="IH75" s="348">
        <f>IF(LEFT($C75,4)="CAPE",ROUND(HO75*$L75,2),0)</f>
        <v/>
      </c>
      <c r="II75" s="348">
        <f>IF(LEFT($C75,4)="CAPE",ROUND(HP75*$L75,2),0)</f>
        <v/>
      </c>
      <c r="IJ75" s="348">
        <f>IF(LEFT($C75,4)="CAPE",ROUND(HQ75*$L75,2),0)</f>
        <v/>
      </c>
      <c r="IK75" s="348">
        <f>IF(LEFT($C75,4)="CAPE",ROUND(HR75*$L75,2),0)</f>
        <v/>
      </c>
      <c r="IL75" s="348">
        <f>IF(LEFT($C75,4)="CAPE",ROUND(HS75*$L75,2),0)</f>
        <v/>
      </c>
      <c r="IM75" s="348">
        <f>IF(LEFT($C75,4)="CAPE",ROUND(HT75*$L75,2),0)</f>
        <v/>
      </c>
      <c r="IN75" s="348">
        <f>IF(LEFT($C75,4)="CAPE",ROUND(HU75*$L75,2),0)</f>
        <v/>
      </c>
      <c r="IO75" s="348">
        <f>IF(LEFT($C75,4)="CAPE",ROUND(HV75*$L75,2),0)</f>
        <v/>
      </c>
      <c r="IP75" s="348">
        <f>IF(LEFT($C75,4)="CAPE",ROUND(HW75*$L75,2),0)</f>
        <v/>
      </c>
      <c r="IQ75" s="348">
        <f>IF(LEFT($C75,4)="CAPE",ROUND(HX75*$L75,2),0)</f>
        <v/>
      </c>
      <c r="IR75" s="348">
        <f>IF(LEFT($C75,4)="CAPE",ROUND(HY75*$L75,2),0)</f>
        <v/>
      </c>
      <c r="IS75" s="348">
        <f>IF(LEFT($C75,4)="CAPE",ROUND(HZ75*$L75,2),0)</f>
        <v/>
      </c>
      <c r="IT75" s="348">
        <f>IF(LEFT($C75,4)="CAPE",ROUND(IA75*$L75,2),0)</f>
        <v/>
      </c>
      <c r="IU75" s="41">
        <f>IF(SUM(IH75:IT75)=SUM(CY75:DN75),"OK",SUM(IH75:IT75)-SUM(CY75:DN75))</f>
        <v/>
      </c>
    </row>
    <row r="76" ht="12.75" customHeight="1">
      <c r="A76" s="119" t="n"/>
      <c r="B76" s="139" t="inlineStr">
        <is>
          <t>siec_doste_szafk_pdw</t>
        </is>
      </c>
      <c r="C76" s="139" t="inlineStr">
        <is>
          <t>CAPEX - 1szt JB</t>
        </is>
      </c>
      <c r="D76" s="140" t="n">
        <v>0</v>
      </c>
      <c r="E76" s="148" t="n">
        <v>1</v>
      </c>
      <c r="F76" s="141" t="inlineStr">
        <is>
          <t>szt</t>
        </is>
      </c>
      <c r="G76" s="139" t="inlineStr">
        <is>
          <t>Przełącznica optyczna z osprzętem dla 24 włókien</t>
        </is>
      </c>
      <c r="H76" s="360">
        <f>IF(ISERROR(VLOOKUP(G76,KB_tabela,MATCH(H$9,KB_menu,0)-2,FALSE())),,VLOOKUP(G76,KB_tabela,MATCH(H$9,KB_menu,0)-2,FALSE()))</f>
        <v/>
      </c>
      <c r="I76" s="41">
        <f>IF(ISERROR(VLOOKUP(B76,JB_tabela,MATCH("czy puste",JB_menu,0)-1,FALSE())),"BŁĄD brak takiej JB",VLOOKUP(B76,JB_tabela,MATCH("czy puste",JB_menu,0)-1,FALSE()))</f>
        <v/>
      </c>
      <c r="J76" s="41">
        <f>IF(ISERROR(VLOOKUP(G76,KB_tabela,MATCH(H$9,KB_menu,0)-2,FALSE())),"BŁĄD brak takiego KB",IF(H76=0,IF(LEFT(C76,4)="OPEX","OK",IF(G76="brak kosztów CAPEX","OK","Brak Ceny KB")),"OK"))</f>
        <v/>
      </c>
      <c r="K76" s="41">
        <f>IF(AJ76="nie zgadza się liczba użytych JB","Nie liczy wszystkich JB",IF(BD76="nie zgadza się liczba użytych JB","Nie liczy wszystkich JB",IF(BX76="nie zgadza się liczba użytych JB","Nie liczy wszystkich JB",IF(BX76="nie zgadza się liczba użytych JB","Nie liczy wszystkich JB","OK"))))</f>
        <v/>
      </c>
      <c r="L76" s="361">
        <f>ROUND((E76*H76),2)</f>
        <v/>
      </c>
      <c r="M76" s="41">
        <f>VLOOKUP(B76,JB_tabela,MATCH(M$9,JB_menu,0)-1,FALSE())</f>
        <v/>
      </c>
      <c r="P76" s="41">
        <f>IF(ISERROR(VLOOKUP(S76,KATEGORIA_tabela,MATCH(P$9,KATEGORIA_menu,0)-2,FALSE())),,VLOOKUP(S76,KATEGORIA_tabela,MATCH(P$9,KATEGORIA_menu,0)-2,FALSE()))</f>
        <v/>
      </c>
      <c r="Q76" s="41">
        <f>IF(ISERROR(VLOOKUP(B76,JB_tabela,MATCH(Q$9,JB_menu,0)-1,FALSE())),,VLOOKUP(B76,JB_tabela,MATCH(Q$9,JB_menu,0)-1,FALSE()))</f>
        <v/>
      </c>
      <c r="R76" s="41">
        <f>IF(ISERROR(VLOOKUP(G76,KB_tabela,MATCH(R$9,KB_menu,0)-2,FALSE())),,VLOOKUP(G76,KB_tabela,MATCH(R$9,KB_menu,0)-2,FALSE()))</f>
        <v/>
      </c>
      <c r="S76" s="41">
        <f>IF(ISERROR(VLOOKUP(G76,KB_tabela,MATCH(S$9,KB_menu,0)-2,FALSE())),,VLOOKUP(G76,KB_tabela,MATCH(S$9,KB_menu,0)-2,FALSE()))</f>
        <v/>
      </c>
      <c r="T76" s="116">
        <f>IF($C76="CAPEX - 1szt JB",IF($M76="szt",SUMIFS(Kosztorys!$F:$F,Kosztorys!$D:$D,$B76,Kosztorys!$I:$I,CONCATENATE("&lt;01.01.",U$10,""))-SUMIFS(Kosztorys!$F:$F,Kosztorys!$D:$D,$B76,Kosztorys!$I:$I,CONCATENATE("&lt;01.01.",T$10,"")),COUNTIFS(Kosztorys!$D:$D,$B76,Kosztorys!$I:$I,CONCATENATE("&lt;01.01.",U$10,""))-COUNTIFS(Kosztorys!$D:$D,$B76,Kosztorys!$I:$I,CONCATENATE("&lt;01.01.",T$10,""))),0)</f>
        <v/>
      </c>
      <c r="U76" s="116">
        <f>IF($C76="CAPEX - 1szt JB",IF($M76="szt",SUMIFS(Kosztorys!$F:$F,Kosztorys!$D:$D,$B76,Kosztorys!$I:$I,CONCATENATE("&lt;01.01.",V$10,""))-SUMIFS(Kosztorys!$F:$F,Kosztorys!$D:$D,$B76,Kosztorys!$I:$I,CONCATENATE("&lt;01.01.",U$10,"")),COUNTIFS(Kosztorys!$D:$D,$B76,Kosztorys!$I:$I,CONCATENATE("&lt;01.01.",V$10,""))-COUNTIFS(Kosztorys!$D:$D,$B76,Kosztorys!$I:$I,CONCATENATE("&lt;01.01.",U$10,""))),0)</f>
        <v/>
      </c>
      <c r="V76" s="116">
        <f>IF($C76="CAPEX - 1szt JB",IF($M76="szt",SUMIFS(Kosztorys!$F:$F,Kosztorys!$D:$D,$B76,Kosztorys!$I:$I,CONCATENATE("&lt;01.01.",W$10,""))-SUMIFS(Kosztorys!$F:$F,Kosztorys!$D:$D,$B76,Kosztorys!$I:$I,CONCATENATE("&lt;01.01.",V$10,"")),COUNTIFS(Kosztorys!$D:$D,$B76,Kosztorys!$I:$I,CONCATENATE("&lt;01.01.",W$10,""))-COUNTIFS(Kosztorys!$D:$D,$B76,Kosztorys!$I:$I,CONCATENATE("&lt;01.01.",V$10,""))),0)</f>
        <v/>
      </c>
      <c r="W76" s="116">
        <f>IF($C76="CAPEX - 1szt JB",IF($M76="szt",SUMIFS(Kosztorys!$F:$F,Kosztorys!$D:$D,$B76,Kosztorys!$I:$I,CONCATENATE("&lt;01.01.",X$10,""))-SUMIFS(Kosztorys!$F:$F,Kosztorys!$D:$D,$B76,Kosztorys!$I:$I,CONCATENATE("&lt;01.01.",W$10,"")),COUNTIFS(Kosztorys!$D:$D,$B76,Kosztorys!$I:$I,CONCATENATE("&lt;01.01.",X$10,""))-COUNTIFS(Kosztorys!$D:$D,$B76,Kosztorys!$I:$I,CONCATENATE("&lt;01.01.",W$10,""))),0)</f>
        <v/>
      </c>
      <c r="X76" s="116">
        <f>IF($C76="CAPEX - 1szt JB",IF($M76="szt",SUMIFS(Kosztorys!$F:$F,Kosztorys!$D:$D,$B76,Kosztorys!$I:$I,CONCATENATE("&lt;01.01.",Y$10,""))-SUMIFS(Kosztorys!$F:$F,Kosztorys!$D:$D,$B76,Kosztorys!$I:$I,CONCATENATE("&lt;01.01.",X$10,"")),COUNTIFS(Kosztorys!$D:$D,$B76,Kosztorys!$I:$I,CONCATENATE("&lt;01.01.",Y$10,""))-COUNTIFS(Kosztorys!$D:$D,$B76,Kosztorys!$I:$I,CONCATENATE("&lt;01.01.",X$10,""))),0)</f>
        <v/>
      </c>
      <c r="Y76" s="116">
        <f>IF($C76="CAPEX - 1szt JB",IF($M76="szt",SUMIFS(Kosztorys!$F:$F,Kosztorys!$D:$D,$B76,Kosztorys!$I:$I,CONCATENATE("&lt;01.01.",Z$10,""))-SUMIFS(Kosztorys!$F:$F,Kosztorys!$D:$D,$B76,Kosztorys!$I:$I,CONCATENATE("&lt;01.01.",Y$10,"")),COUNTIFS(Kosztorys!$D:$D,$B76,Kosztorys!$I:$I,CONCATENATE("&lt;01.01.",Z$10,""))-COUNTIFS(Kosztorys!$D:$D,$B76,Kosztorys!$I:$I,CONCATENATE("&lt;01.01.",Y$10,""))),0)</f>
        <v/>
      </c>
      <c r="Z76" s="116">
        <f>IF($C76="CAPEX - 1szt JB",IF($M76="szt",SUMIFS(Kosztorys!$F:$F,Kosztorys!$D:$D,$B76,Kosztorys!$I:$I,CONCATENATE("&lt;01.01.",AA$10,""))-SUMIFS(Kosztorys!$F:$F,Kosztorys!$D:$D,$B76,Kosztorys!$I:$I,CONCATENATE("&lt;01.01.",Z$10,"")),COUNTIFS(Kosztorys!$D:$D,$B76,Kosztorys!$I:$I,CONCATENATE("&lt;01.01.",AA$10,""))-COUNTIFS(Kosztorys!$D:$D,$B76,Kosztorys!$I:$I,CONCATENATE("&lt;01.01.",Z$10,""))),0)</f>
        <v/>
      </c>
      <c r="AA76" s="116">
        <f>IF($C76="CAPEX - 1szt JB",IF($M76="szt",SUMIFS(Kosztorys!$F:$F,Kosztorys!$D:$D,$B76,Kosztorys!$I:$I,CONCATENATE("&lt;01.01.",AB$10,""))-SUMIFS(Kosztorys!$F:$F,Kosztorys!$D:$D,$B76,Kosztorys!$I:$I,CONCATENATE("&lt;01.01.",AA$10,"")),COUNTIFS(Kosztorys!$D:$D,$B76,Kosztorys!$I:$I,CONCATENATE("&lt;01.01.",AB$10,""))-COUNTIFS(Kosztorys!$D:$D,$B76,Kosztorys!$I:$I,CONCATENATE("&lt;01.01.",AA$10,""))),0)</f>
        <v/>
      </c>
      <c r="AB76" s="116">
        <f>IF($C76="CAPEX - 1szt JB",IF($M76="szt",SUMIFS(Kosztorys!$F:$F,Kosztorys!$D:$D,$B76,Kosztorys!$I:$I,CONCATENATE("&lt;01.01.",AC$10,""))-SUMIFS(Kosztorys!$F:$F,Kosztorys!$D:$D,$B76,Kosztorys!$I:$I,CONCATENATE("&lt;01.01.",AB$10,"")),COUNTIFS(Kosztorys!$D:$D,$B76,Kosztorys!$I:$I,CONCATENATE("&lt;01.01.",AC$10,""))-COUNTIFS(Kosztorys!$D:$D,$B76,Kosztorys!$I:$I,CONCATENATE("&lt;01.01.",AB$10,""))),0)</f>
        <v/>
      </c>
      <c r="AC76" s="116">
        <f>IF($C76="CAPEX - 1szt JB",IF($M76="szt",SUMIFS(Kosztorys!$F:$F,Kosztorys!$D:$D,$B76,Kosztorys!$I:$I,CONCATENATE("&lt;01.01.",AD$10,""))-SUMIFS(Kosztorys!$F:$F,Kosztorys!$D:$D,$B76,Kosztorys!$I:$I,CONCATENATE("&lt;01.01.",AC$10,"")),COUNTIFS(Kosztorys!$D:$D,$B76,Kosztorys!$I:$I,CONCATENATE("&lt;01.01.",AD$10,""))-COUNTIFS(Kosztorys!$D:$D,$B76,Kosztorys!$I:$I,CONCATENATE("&lt;01.01.",AC$10,""))),0)</f>
        <v/>
      </c>
      <c r="AD76" s="116">
        <f>IF($C76="CAPEX - 1szt JB",IF($M76="szt",SUMIFS(Kosztorys!$F:$F,Kosztorys!$D:$D,$B76,Kosztorys!$I:$I,CONCATENATE("&lt;01.01.",AE$10,""))-SUMIFS(Kosztorys!$F:$F,Kosztorys!$D:$D,$B76,Kosztorys!$I:$I,CONCATENATE("&lt;01.01.",AD$10,"")),COUNTIFS(Kosztorys!$D:$D,$B76,Kosztorys!$I:$I,CONCATENATE("&lt;01.01.",AE$10,""))-COUNTIFS(Kosztorys!$D:$D,$B76,Kosztorys!$I:$I,CONCATENATE("&lt;01.01.",AD$10,""))),0)</f>
        <v/>
      </c>
      <c r="AE76" s="116">
        <f>IF($C76="CAPEX - 1szt JB",IF($M76="szt",SUMIFS(Kosztorys!$F:$F,Kosztorys!$D:$D,$B76,Kosztorys!$I:$I,CONCATENATE("&lt;01.01.",AF$10,""))-SUMIFS(Kosztorys!$F:$F,Kosztorys!$D:$D,$B76,Kosztorys!$I:$I,CONCATENATE("&lt;01.01.",AE$10,"")),COUNTIFS(Kosztorys!$D:$D,$B76,Kosztorys!$I:$I,CONCATENATE("&lt;01.01.",AF$10,""))-COUNTIFS(Kosztorys!$D:$D,$B76,Kosztorys!$I:$I,CONCATENATE("&lt;01.01.",AE$10,""))),0)</f>
        <v/>
      </c>
      <c r="AF76" s="116">
        <f>IF($C76="CAPEX - 1szt JB",IF($M76="szt",SUMIFS(Kosztorys!$F:$F,Kosztorys!$D:$D,$B76,Kosztorys!$I:$I,CONCATENATE("&lt;01.01.",AG$10,""))-SUMIFS(Kosztorys!$F:$F,Kosztorys!$D:$D,$B76,Kosztorys!$I:$I,CONCATENATE("&lt;01.01.",AF$10,"")),COUNTIFS(Kosztorys!$D:$D,$B76,Kosztorys!$I:$I,CONCATENATE("&lt;01.01.",AG$10,""))-COUNTIFS(Kosztorys!$D:$D,$B76,Kosztorys!$I:$I,CONCATENATE("&lt;01.01.",AF$10,""))),0)</f>
        <v/>
      </c>
      <c r="AG76" s="116">
        <f>IF($C76="CAPEX - 1szt JB",IF($M76="szt",SUMIFS(Kosztorys!$F:$F,Kosztorys!$D:$D,$B76,Kosztorys!$I:$I,CONCATENATE("&lt;01.01.",AH$10,""))-SUMIFS(Kosztorys!$F:$F,Kosztorys!$D:$D,$B76,Kosztorys!$I:$I,CONCATENATE("&lt;01.01.",AG$10,"")),COUNTIFS(Kosztorys!$D:$D,$B76,Kosztorys!$I:$I,CONCATENATE("&lt;01.01.",AH$10,""))-COUNTIFS(Kosztorys!$D:$D,$B76,Kosztorys!$I:$I,CONCATENATE("&lt;01.01.",AG$10,""))),0)</f>
        <v/>
      </c>
      <c r="AH76" s="116">
        <f>IF($C76="CAPEX - 1szt JB",IF($M76="szt",SUMIFS(Kosztorys!$F:$F,Kosztorys!$D:$D,$B76,Kosztorys!$I:$I,CONCATENATE("&lt;01.01.",AI$10,""))-SUMIFS(Kosztorys!$F:$F,Kosztorys!$D:$D,$B76,Kosztorys!$I:$I,CONCATENATE("&lt;01.01.",AH$10,"")),COUNTIFS(Kosztorys!$D:$D,$B76,Kosztorys!$I:$I,CONCATENATE("&lt;01.01.",AI$10,""))-COUNTIFS(Kosztorys!$D:$D,$B76,Kosztorys!$I:$I,CONCATENATE("&lt;01.01.",AH$10,""))),0)</f>
        <v/>
      </c>
      <c r="AI76" s="116">
        <f>IF($C76="CAPEX - 1szt JB",IF($M76="szt",SUMIFS(Kosztorys!$F:$F,Kosztorys!$D:$D,$B76,Kosztorys!$I:$I,CONCATENATE("&lt;01.01.",AJ$10,""))-SUMIFS(Kosztorys!$F:$F,Kosztorys!$D:$D,$B76,Kosztorys!$I:$I,CONCATENATE("&lt;01.01.",AI$10,"")),COUNTIFS(Kosztorys!$D:$D,$B76,Kosztorys!$I:$I,CONCATENATE("&lt;01.01.",AJ$10,""))-COUNTIFS(Kosztorys!$D:$D,$B76,Kosztorys!$I:$I,CONCATENATE("&lt;01.01.",AI$10,""))),0)</f>
        <v/>
      </c>
      <c r="AJ76" s="116">
        <f>IF(C76="CAPEX - 1szt JB",IF(SUM(T76:AI76)=IF(ISERROR(VLOOKUP(B76,JB_tabela,MATCH(AJ$9,JB_menu,0)-1,FALSE())),,VLOOKUP(B76,JB_tabela,MATCH(AJ$9,JB_menu,0)-1,FALSE())),"OK","nie zgadza się liczba użytych JB"),"OK-ND")</f>
        <v/>
      </c>
      <c r="AM76" s="41">
        <f>IFERROR("_" &amp; VLOOKUP($B76,#REF!,1,FALSE()),#REF!)</f>
        <v/>
      </c>
      <c r="AN76" s="41">
        <f>IF($C76="CAPEX - Długość 1m",SUMIFS(Kosztorys!$F:$F,Kosztorys!$D:$D,$B76,Kosztorys!$I:$I,CONCATENATE("&lt;31.12.",AN$10,""))-SUMIFS(Kosztorys!$F:$F,Kosztorys!$D:$D,$B76,Kosztorys!$I:$I,CONCATENATE("&lt;31.12.",AM$10,"")),"x")</f>
        <v/>
      </c>
      <c r="AO76" s="41">
        <f>IF($C76="CAPEX - Długość 1m",SUMIFS(Kosztorys!$F:$F,Kosztorys!$D:$D,$B76,Kosztorys!$I:$I,CONCATENATE("&lt;31.12.",AO$10,""))-SUMIFS(Kosztorys!$F:$F,Kosztorys!$D:$D,$B76,Kosztorys!$I:$I,CONCATENATE("&lt;31.12.",AN$10,"")),"x")</f>
        <v/>
      </c>
      <c r="AP76" s="41">
        <f>IF($C76="CAPEX - Długość 1m",SUMIFS(Kosztorys!$F:$F,Kosztorys!$D:$D,$B76,Kosztorys!$I:$I,CONCATENATE("&lt;31.12.",AP$10,""))-SUMIFS(Kosztorys!$F:$F,Kosztorys!$D:$D,$B76,Kosztorys!$I:$I,CONCATENATE("&lt;31.12.",AO$10,"")),"x")</f>
        <v/>
      </c>
      <c r="AQ76" s="41">
        <f>IF($C76="CAPEX - Długość 1m",SUMIFS(Kosztorys!$F:$F,Kosztorys!$D:$D,$B76,Kosztorys!$I:$I,CONCATENATE("&lt;31.12.",AQ$10,""))-SUMIFS(Kosztorys!$F:$F,Kosztorys!$D:$D,$B76,Kosztorys!$I:$I,CONCATENATE("&lt;31.12.",AP$10,"")),"x")</f>
        <v/>
      </c>
      <c r="AR76" s="41">
        <f>IF($C76="CAPEX - Długość 1m",SUMIFS(Kosztorys!$F:$F,Kosztorys!$D:$D,$B76,Kosztorys!$I:$I,CONCATENATE("&lt;31.12.",AR$10,""))-SUMIFS(Kosztorys!$F:$F,Kosztorys!$D:$D,$B76,Kosztorys!$I:$I,CONCATENATE("&lt;31.12.",AQ$10,"")),"x")</f>
        <v/>
      </c>
      <c r="AS76" s="41">
        <f>IF($C76="CAPEX - Długość 1m",SUMIFS(Kosztorys!$F:$F,Kosztorys!$D:$D,$B76,Kosztorys!$I:$I,CONCATENATE("&lt;31.12.",AS$10,""))-SUMIFS(Kosztorys!$F:$F,Kosztorys!$D:$D,$B76,Kosztorys!$I:$I,CONCATENATE("&lt;31.12.",AR$10,"")),"x")</f>
        <v/>
      </c>
      <c r="AT76" s="41">
        <f>IF($C76="CAPEX - Długość 1m",SUMIFS(Kosztorys!$F:$F,Kosztorys!$D:$D,$B76,Kosztorys!$I:$I,CONCATENATE("&lt;31.12.",AT$10,""))-SUMIFS(Kosztorys!$F:$F,Kosztorys!$D:$D,$B76,Kosztorys!$I:$I,CONCATENATE("&lt;31.12.",AS$10,"")),"x")</f>
        <v/>
      </c>
      <c r="AU76" s="41">
        <f>IF($C76="CAPEX - Długość 1m",SUMIFS(Kosztorys!$F:$F,Kosztorys!$D:$D,$B76,Kosztorys!$I:$I,CONCATENATE("&lt;31.12.",AU$10,""))-SUMIFS(Kosztorys!$F:$F,Kosztorys!$D:$D,$B76,Kosztorys!$I:$I,CONCATENATE("&lt;31.12.",AT$10,"")),"x")</f>
        <v/>
      </c>
      <c r="AV76" s="41">
        <f>IF($C76="CAPEX - Długość 1m",SUMIFS(Kosztorys!$F:$F,Kosztorys!$D:$D,$B76,Kosztorys!$I:$I,CONCATENATE("&lt;31.12.",AV$10,""))-SUMIFS(Kosztorys!$F:$F,Kosztorys!$D:$D,$B76,Kosztorys!$I:$I,CONCATENATE("&lt;31.12.",AU$10,"")),"x")</f>
        <v/>
      </c>
      <c r="AW76" s="41">
        <f>IF($C76="CAPEX - Długość 1m",SUMIFS(Kosztorys!$F:$F,Kosztorys!$D:$D,$B76,Kosztorys!$I:$I,CONCATENATE("&lt;31.12.",AW$10,""))-SUMIFS(Kosztorys!$F:$F,Kosztorys!$D:$D,$B76,Kosztorys!$I:$I,CONCATENATE("&lt;31.12.",AV$10,"")),"x")</f>
        <v/>
      </c>
      <c r="AX76" s="41">
        <f>IF($C76="CAPEX - Długość 1m",SUMIFS(Kosztorys!$F:$F,Kosztorys!$D:$D,$B76,Kosztorys!$I:$I,CONCATENATE("&lt;31.12.",AX$10,""))-SUMIFS(Kosztorys!$F:$F,Kosztorys!$D:$D,$B76,Kosztorys!$I:$I,CONCATENATE("&lt;31.12.",AW$10,"")),"x")</f>
        <v/>
      </c>
      <c r="AY76" s="41">
        <f>IF($C76="CAPEX - Długość 1m",SUMIFS(Kosztorys!$F:$F,Kosztorys!$D:$D,$B76,Kosztorys!$I:$I,CONCATENATE("&lt;31.12.",AY$10,""))-SUMIFS(Kosztorys!$F:$F,Kosztorys!$D:$D,$B76,Kosztorys!$I:$I,CONCATENATE("&lt;31.12.",AX$10,"")),"x")</f>
        <v/>
      </c>
      <c r="AZ76" s="41">
        <f>IF($C76="CAPEX - Długość 1m",SUMIFS(Kosztorys!$F:$F,Kosztorys!$D:$D,$B76,Kosztorys!$I:$I,CONCATENATE("&lt;31.12.",AZ$10,""))-SUMIFS(Kosztorys!$F:$F,Kosztorys!$D:$D,$B76,Kosztorys!$I:$I,CONCATENATE("&lt;31.12.",AY$10,"")),"x")</f>
        <v/>
      </c>
      <c r="BA76" s="41">
        <f>IF($C76="CAPEX - Długość 1m",SUMIFS(Kosztorys!$F:$F,Kosztorys!$D:$D,$B76,Kosztorys!$I:$I,CONCATENATE("&lt;31.12.",BA$10,""))-SUMIFS(Kosztorys!$F:$F,Kosztorys!$D:$D,$B76,Kosztorys!$I:$I,CONCATENATE("&lt;31.12.",AZ$10,"")),"x")</f>
        <v/>
      </c>
      <c r="BB76" s="41">
        <f>IF($C76="CAPEX - Długość 1m",SUMIFS(Kosztorys!$F:$F,Kosztorys!$D:$D,$B76,Kosztorys!$I:$I,CONCATENATE("&lt;31.12.",BB$10,""))-SUMIFS(Kosztorys!$F:$F,Kosztorys!$D:$D,$B76,Kosztorys!$I:$I,CONCATENATE("&lt;31.12.",BA$10,"")),"x")</f>
        <v/>
      </c>
      <c r="BC76" s="41">
        <f>IF($C76="CAPEX - Długość 1m",SUMIFS(Kosztorys!$F:$F,Kosztorys!$D:$D,$B76,Kosztorys!$I:$I,CONCATENATE("&lt;31.12.",BC$10,""))-SUMIFS(Kosztorys!$F:$F,Kosztorys!$D:$D,$B76,Kosztorys!$I:$I,CONCATENATE("&lt;31.12.",BB$10,"")),"x")</f>
        <v/>
      </c>
      <c r="BD76" s="41">
        <f>IF(C76="CAPEX - Długość 1m",IF(SUM(AN76:BC76)=IF(ISERROR(VLOOKUP(B76,JB_tabela,MATCH(BD$9,JB_menu,0)-1,FALSE())),,VLOOKUP(B76,JB_tabela,MATCH(BD$9,JB_menu,0)-1,FALSE())),"OK","nie zgadza się liczba użytych JB"),"OK-ND")</f>
        <v/>
      </c>
      <c r="BH76" s="41">
        <f>IF($C76="OPEX - Koszt 1szt/rok",IF($M76="szt",SUMIFS(Kosztorys!$F:$F,Kosztorys!$D:$D,$B76,Kosztorys!$I:$I,CONCATENATE("&lt;01.01.",BH$10,""))+(SUMIFS(Kosztorys!$F:$F,Kosztorys!$D:$D,$B76,Kosztorys!$I:$I,CONCATENATE("&lt;=31.03.",BH$10,""))-SUMIFS(Kosztorys!$F:$F,Kosztorys!$D:$D,$B76,Kosztorys!$I:$I,CONCATENATE("&lt;=31.12.",BG$10,"")))*0.75+(SUMIFS(Kosztorys!$F:$F,Kosztorys!$D:$D,$B76,Kosztorys!$I:$I,CONCATENATE("&lt;=30.06.",BH$10,""))-SUMIFS(Kosztorys!$F:$F,Kosztorys!$D:$D,$B76,Kosztorys!$I:$I,CONCATENATE("&lt;=31.03.",BH$10,"")))*0.5+(SUMIFS(Kosztorys!$F:$F,Kosztorys!$D:$D,$B76,Kosztorys!$I:$I,CONCATENATE("&lt;=30.09.",BH$10,""))-SUMIFS(Kosztorys!$F:$F,Kosztorys!$D:$D,$B76,Kosztorys!$I:$I,CONCATENATE("&lt;=30.06.",BH$10,"")))*0.25,"nic"),0)</f>
        <v/>
      </c>
      <c r="BI76" s="41">
        <f>IF($C76="OPEX - Koszt 1szt/rok",IF($M76="szt",SUMIFS(Kosztorys!$F:$F,Kosztorys!$D:$D,$B76,Kosztorys!$I:$I,CONCATENATE("&lt;01.01.",BI$10,""))+(SUMIFS(Kosztorys!$F:$F,Kosztorys!$D:$D,$B76,Kosztorys!$I:$I,CONCATENATE("&lt;=31.03.",BI$10,""))-SUMIFS(Kosztorys!$F:$F,Kosztorys!$D:$D,$B76,Kosztorys!$I:$I,CONCATENATE("&lt;=31.12.",BH$10,"")))*0.75+(SUMIFS(Kosztorys!$F:$F,Kosztorys!$D:$D,$B76,Kosztorys!$I:$I,CONCATENATE("&lt;=30.06.",BI$10,""))-SUMIFS(Kosztorys!$F:$F,Kosztorys!$D:$D,$B76,Kosztorys!$I:$I,CONCATENATE("&lt;=31.03.",BI$10,"")))*0.5+(SUMIFS(Kosztorys!$F:$F,Kosztorys!$D:$D,$B76,Kosztorys!$I:$I,CONCATENATE("&lt;=30.09.",BI$10,""))-SUMIFS(Kosztorys!$F:$F,Kosztorys!$D:$D,$B76,Kosztorys!$I:$I,CONCATENATE("&lt;=30.06.",BI$10,"")))*0.25,"nic"),0)</f>
        <v/>
      </c>
      <c r="BJ76" s="41">
        <f>IF($C76="OPEX - Koszt 1szt/rok",IF($M76="szt",SUMIFS(Kosztorys!$F:$F,Kosztorys!$D:$D,$B76,Kosztorys!$I:$I,CONCATENATE("&lt;01.01.",BJ$10,""))+(SUMIFS(Kosztorys!$F:$F,Kosztorys!$D:$D,$B76,Kosztorys!$I:$I,CONCATENATE("&lt;=31.03.",BJ$10,""))-SUMIFS(Kosztorys!$F:$F,Kosztorys!$D:$D,$B76,Kosztorys!$I:$I,CONCATENATE("&lt;=31.12.",BI$10,"")))*0.75+(SUMIFS(Kosztorys!$F:$F,Kosztorys!$D:$D,$B76,Kosztorys!$I:$I,CONCATENATE("&lt;=30.06.",BJ$10,""))-SUMIFS(Kosztorys!$F:$F,Kosztorys!$D:$D,$B76,Kosztorys!$I:$I,CONCATENATE("&lt;=31.03.",BJ$10,"")))*0.5+(SUMIFS(Kosztorys!$F:$F,Kosztorys!$D:$D,$B76,Kosztorys!$I:$I,CONCATENATE("&lt;=30.09.",BJ$10,""))-SUMIFS(Kosztorys!$F:$F,Kosztorys!$D:$D,$B76,Kosztorys!$I:$I,CONCATENATE("&lt;=30.06.",BJ$10,"")))*0.25,"nic"),0)</f>
        <v/>
      </c>
      <c r="BK76" s="41">
        <f>IF($C76="OPEX - Koszt 1szt/rok",IF($M76="szt",SUMIFS(Kosztorys!$F:$F,Kosztorys!$D:$D,$B76,Kosztorys!$I:$I,CONCATENATE("&lt;01.01.",BK$10,""))+(SUMIFS(Kosztorys!$F:$F,Kosztorys!$D:$D,$B76,Kosztorys!$I:$I,CONCATENATE("&lt;=31.03.",BK$10,""))-SUMIFS(Kosztorys!$F:$F,Kosztorys!$D:$D,$B76,Kosztorys!$I:$I,CONCATENATE("&lt;=31.12.",BJ$10,"")))*0.75+(SUMIFS(Kosztorys!$F:$F,Kosztorys!$D:$D,$B76,Kosztorys!$I:$I,CONCATENATE("&lt;=30.06.",BK$10,""))-SUMIFS(Kosztorys!$F:$F,Kosztorys!$D:$D,$B76,Kosztorys!$I:$I,CONCATENATE("&lt;=31.03.",BK$10,"")))*0.5+(SUMIFS(Kosztorys!$F:$F,Kosztorys!$D:$D,$B76,Kosztorys!$I:$I,CONCATENATE("&lt;=30.09.",BK$10,""))-SUMIFS(Kosztorys!$F:$F,Kosztorys!$D:$D,$B76,Kosztorys!$I:$I,CONCATENATE("&lt;=30.06.",BK$10,"")))*0.25,"nic"),0)</f>
        <v/>
      </c>
      <c r="BL76" s="41">
        <f>IF($C76="OPEX - Koszt 1szt/rok",IF($M76="szt",SUMIFS(Kosztorys!$F:$F,Kosztorys!$D:$D,$B76,Kosztorys!$I:$I,CONCATENATE("&lt;01.01.",BL$10,""))+(SUMIFS(Kosztorys!$F:$F,Kosztorys!$D:$D,$B76,Kosztorys!$I:$I,CONCATENATE("&lt;=31.03.",BL$10,""))-SUMIFS(Kosztorys!$F:$F,Kosztorys!$D:$D,$B76,Kosztorys!$I:$I,CONCATENATE("&lt;=31.12.",BK$10,"")))*0.75+(SUMIFS(Kosztorys!$F:$F,Kosztorys!$D:$D,$B76,Kosztorys!$I:$I,CONCATENATE("&lt;=30.06.",BL$10,""))-SUMIFS(Kosztorys!$F:$F,Kosztorys!$D:$D,$B76,Kosztorys!$I:$I,CONCATENATE("&lt;=31.03.",BL$10,"")))*0.5+(SUMIFS(Kosztorys!$F:$F,Kosztorys!$D:$D,$B76,Kosztorys!$I:$I,CONCATENATE("&lt;=30.09.",BL$10,""))-SUMIFS(Kosztorys!$F:$F,Kosztorys!$D:$D,$B76,Kosztorys!$I:$I,CONCATENATE("&lt;=30.06.",BL$10,"")))*0.25,"nic"),0)</f>
        <v/>
      </c>
      <c r="BM76" s="41">
        <f>IF($C76="OPEX - Koszt 1szt/rok",IF($M76="szt",SUMIFS(Kosztorys!$F:$F,Kosztorys!$D:$D,$B76,Kosztorys!$I:$I,CONCATENATE("&lt;01.01.",BM$10,""))+(SUMIFS(Kosztorys!$F:$F,Kosztorys!$D:$D,$B76,Kosztorys!$I:$I,CONCATENATE("&lt;=31.03.",BM$10,""))-SUMIFS(Kosztorys!$F:$F,Kosztorys!$D:$D,$B76,Kosztorys!$I:$I,CONCATENATE("&lt;=31.12.",BL$10,"")))*0.75+(SUMIFS(Kosztorys!$F:$F,Kosztorys!$D:$D,$B76,Kosztorys!$I:$I,CONCATENATE("&lt;=30.06.",BM$10,""))-SUMIFS(Kosztorys!$F:$F,Kosztorys!$D:$D,$B76,Kosztorys!$I:$I,CONCATENATE("&lt;=31.03.",BM$10,"")))*0.5+(SUMIFS(Kosztorys!$F:$F,Kosztorys!$D:$D,$B76,Kosztorys!$I:$I,CONCATENATE("&lt;=30.09.",BM$10,""))-SUMIFS(Kosztorys!$F:$F,Kosztorys!$D:$D,$B76,Kosztorys!$I:$I,CONCATENATE("&lt;=30.06.",BM$10,"")))*0.25,"nic"),0)</f>
        <v/>
      </c>
      <c r="BN76" s="41">
        <f>IF($C76="OPEX - Koszt 1szt/rok",IF($M76="szt",SUMIFS(Kosztorys!$F:$F,Kosztorys!$D:$D,$B76,Kosztorys!$I:$I,CONCATENATE("&lt;01.01.",BN$10,""))+(SUMIFS(Kosztorys!$F:$F,Kosztorys!$D:$D,$B76,Kosztorys!$I:$I,CONCATENATE("&lt;=31.03.",BN$10,""))-SUMIFS(Kosztorys!$F:$F,Kosztorys!$D:$D,$B76,Kosztorys!$I:$I,CONCATENATE("&lt;=31.12.",BM$10,"")))*0.75+(SUMIFS(Kosztorys!$F:$F,Kosztorys!$D:$D,$B76,Kosztorys!$I:$I,CONCATENATE("&lt;=30.06.",BN$10,""))-SUMIFS(Kosztorys!$F:$F,Kosztorys!$D:$D,$B76,Kosztorys!$I:$I,CONCATENATE("&lt;=31.03.",BN$10,"")))*0.5+(SUMIFS(Kosztorys!$F:$F,Kosztorys!$D:$D,$B76,Kosztorys!$I:$I,CONCATENATE("&lt;=30.09.",BN$10,""))-SUMIFS(Kosztorys!$F:$F,Kosztorys!$D:$D,$B76,Kosztorys!$I:$I,CONCATENATE("&lt;=30.06.",BN$10,"")))*0.25,"nic"),0)</f>
        <v/>
      </c>
      <c r="BO76" s="41">
        <f>IF($C76="OPEX - Koszt 1szt/rok",IF($M76="szt",SUMIFS(Kosztorys!$F:$F,Kosztorys!$D:$D,$B76,Kosztorys!$I:$I,CONCATENATE("&lt;01.01.",BO$10,""))+(SUMIFS(Kosztorys!$F:$F,Kosztorys!$D:$D,$B76,Kosztorys!$I:$I,CONCATENATE("&lt;=31.03.",BO$10,""))-SUMIFS(Kosztorys!$F:$F,Kosztorys!$D:$D,$B76,Kosztorys!$I:$I,CONCATENATE("&lt;=31.12.",BN$10,"")))*0.75+(SUMIFS(Kosztorys!$F:$F,Kosztorys!$D:$D,$B76,Kosztorys!$I:$I,CONCATENATE("&lt;=30.06.",BO$10,""))-SUMIFS(Kosztorys!$F:$F,Kosztorys!$D:$D,$B76,Kosztorys!$I:$I,CONCATENATE("&lt;=31.03.",BO$10,"")))*0.5+(SUMIFS(Kosztorys!$F:$F,Kosztorys!$D:$D,$B76,Kosztorys!$I:$I,CONCATENATE("&lt;=30.09.",BO$10,""))-SUMIFS(Kosztorys!$F:$F,Kosztorys!$D:$D,$B76,Kosztorys!$I:$I,CONCATENATE("&lt;=30.06.",BO$10,"")))*0.25,"nic"),0)</f>
        <v/>
      </c>
      <c r="BP76" s="41">
        <f>IF($C76="OPEX - Koszt 1szt/rok",IF($M76="szt",SUMIFS(Kosztorys!$F:$F,Kosztorys!$D:$D,$B76,Kosztorys!$I:$I,CONCATENATE("&lt;01.01.",BP$10,""))+(SUMIFS(Kosztorys!$F:$F,Kosztorys!$D:$D,$B76,Kosztorys!$I:$I,CONCATENATE("&lt;=31.03.",BP$10,""))-SUMIFS(Kosztorys!$F:$F,Kosztorys!$D:$D,$B76,Kosztorys!$I:$I,CONCATENATE("&lt;=31.12.",BO$10,"")))*0.75+(SUMIFS(Kosztorys!$F:$F,Kosztorys!$D:$D,$B76,Kosztorys!$I:$I,CONCATENATE("&lt;=30.06.",BP$10,""))-SUMIFS(Kosztorys!$F:$F,Kosztorys!$D:$D,$B76,Kosztorys!$I:$I,CONCATENATE("&lt;=31.03.",BP$10,"")))*0.5+(SUMIFS(Kosztorys!$F:$F,Kosztorys!$D:$D,$B76,Kosztorys!$I:$I,CONCATENATE("&lt;=30.09.",BP$10,""))-SUMIFS(Kosztorys!$F:$F,Kosztorys!$D:$D,$B76,Kosztorys!$I:$I,CONCATENATE("&lt;=30.06.",BP$10,"")))*0.25,"nic"),0)</f>
        <v/>
      </c>
      <c r="BQ76" s="41">
        <f>IF($C76="OPEX - Koszt 1szt/rok",IF($M76="szt",SUMIFS(Kosztorys!$F:$F,Kosztorys!$D:$D,$B76,Kosztorys!$I:$I,CONCATENATE("&lt;01.01.",BQ$10,""))+(SUMIFS(Kosztorys!$F:$F,Kosztorys!$D:$D,$B76,Kosztorys!$I:$I,CONCATENATE("&lt;=31.03.",BQ$10,""))-SUMIFS(Kosztorys!$F:$F,Kosztorys!$D:$D,$B76,Kosztorys!$I:$I,CONCATENATE("&lt;=31.12.",BP$10,"")))*0.75+(SUMIFS(Kosztorys!$F:$F,Kosztorys!$D:$D,$B76,Kosztorys!$I:$I,CONCATENATE("&lt;=30.06.",BQ$10,""))-SUMIFS(Kosztorys!$F:$F,Kosztorys!$D:$D,$B76,Kosztorys!$I:$I,CONCATENATE("&lt;=31.03.",BQ$10,"")))*0.5+(SUMIFS(Kosztorys!$F:$F,Kosztorys!$D:$D,$B76,Kosztorys!$I:$I,CONCATENATE("&lt;=30.09.",BQ$10,""))-SUMIFS(Kosztorys!$F:$F,Kosztorys!$D:$D,$B76,Kosztorys!$I:$I,CONCATENATE("&lt;=30.06.",BQ$10,"")))*0.25,"nic"),0)</f>
        <v/>
      </c>
      <c r="BR76" s="41">
        <f>IF($C76="OPEX - Koszt 1szt/rok",IF($M76="szt",SUMIFS(Kosztorys!$F:$F,Kosztorys!$D:$D,$B76,Kosztorys!$I:$I,CONCATENATE("&lt;01.01.",BR$10,""))+(SUMIFS(Kosztorys!$F:$F,Kosztorys!$D:$D,$B76,Kosztorys!$I:$I,CONCATENATE("&lt;=31.03.",BR$10,""))-SUMIFS(Kosztorys!$F:$F,Kosztorys!$D:$D,$B76,Kosztorys!$I:$I,CONCATENATE("&lt;=31.12.",BQ$10,"")))*0.75+(SUMIFS(Kosztorys!$F:$F,Kosztorys!$D:$D,$B76,Kosztorys!$I:$I,CONCATENATE("&lt;=30.06.",BR$10,""))-SUMIFS(Kosztorys!$F:$F,Kosztorys!$D:$D,$B76,Kosztorys!$I:$I,CONCATENATE("&lt;=31.03.",BR$10,"")))*0.5+(SUMIFS(Kosztorys!$F:$F,Kosztorys!$D:$D,$B76,Kosztorys!$I:$I,CONCATENATE("&lt;=30.09.",BR$10,""))-SUMIFS(Kosztorys!$F:$F,Kosztorys!$D:$D,$B76,Kosztorys!$I:$I,CONCATENATE("&lt;=30.06.",BR$10,"")))*0.25,"nic"),0)</f>
        <v/>
      </c>
      <c r="BS76" s="41">
        <f>IF($C76="OPEX - Koszt 1szt/rok",IF($M76="szt",SUMIFS(Kosztorys!$F:$F,Kosztorys!$D:$D,$B76,Kosztorys!$I:$I,CONCATENATE("&lt;01.01.",BS$10,""))+(SUMIFS(Kosztorys!$F:$F,Kosztorys!$D:$D,$B76,Kosztorys!$I:$I,CONCATENATE("&lt;=31.03.",BS$10,""))-SUMIFS(Kosztorys!$F:$F,Kosztorys!$D:$D,$B76,Kosztorys!$I:$I,CONCATENATE("&lt;=31.12.",BR$10,"")))*0.75+(SUMIFS(Kosztorys!$F:$F,Kosztorys!$D:$D,$B76,Kosztorys!$I:$I,CONCATENATE("&lt;=30.06.",BS$10,""))-SUMIFS(Kosztorys!$F:$F,Kosztorys!$D:$D,$B76,Kosztorys!$I:$I,CONCATENATE("&lt;=31.03.",BS$10,"")))*0.5+(SUMIFS(Kosztorys!$F:$F,Kosztorys!$D:$D,$B76,Kosztorys!$I:$I,CONCATENATE("&lt;=30.09.",BS$10,""))-SUMIFS(Kosztorys!$F:$F,Kosztorys!$D:$D,$B76,Kosztorys!$I:$I,CONCATENATE("&lt;=30.06.",BS$10,"")))*0.25,"nic"),0)</f>
        <v/>
      </c>
      <c r="BT76" s="41">
        <f>IF($C76="OPEX - Koszt 1szt/rok",IF($M76="szt",SUMIFS(Kosztorys!$F:$F,Kosztorys!$D:$D,$B76,Kosztorys!$I:$I,CONCATENATE("&lt;01.01.",BT$10,""))+(SUMIFS(Kosztorys!$F:$F,Kosztorys!$D:$D,$B76,Kosztorys!$I:$I,CONCATENATE("&lt;=31.03.",BT$10,""))-SUMIFS(Kosztorys!$F:$F,Kosztorys!$D:$D,$B76,Kosztorys!$I:$I,CONCATENATE("&lt;=31.12.",BS$10,"")))*0.75+(SUMIFS(Kosztorys!$F:$F,Kosztorys!$D:$D,$B76,Kosztorys!$I:$I,CONCATENATE("&lt;=30.06.",BT$10,""))-SUMIFS(Kosztorys!$F:$F,Kosztorys!$D:$D,$B76,Kosztorys!$I:$I,CONCATENATE("&lt;=31.03.",BT$10,"")))*0.5+(SUMIFS(Kosztorys!$F:$F,Kosztorys!$D:$D,$B76,Kosztorys!$I:$I,CONCATENATE("&lt;=30.09.",BT$10,""))-SUMIFS(Kosztorys!$F:$F,Kosztorys!$D:$D,$B76,Kosztorys!$I:$I,CONCATENATE("&lt;=30.06.",BT$10,"")))*0.25,"nic"),0)</f>
        <v/>
      </c>
      <c r="BU76" s="41">
        <f>IF($C76="OPEX - Koszt 1szt/rok",IF($M76="szt",SUMIFS(Kosztorys!$F:$F,Kosztorys!$D:$D,$B76,Kosztorys!$I:$I,CONCATENATE("&lt;01.01.",BU$10,""))+(SUMIFS(Kosztorys!$F:$F,Kosztorys!$D:$D,$B76,Kosztorys!$I:$I,CONCATENATE("&lt;=31.03.",BU$10,""))-SUMIFS(Kosztorys!$F:$F,Kosztorys!$D:$D,$B76,Kosztorys!$I:$I,CONCATENATE("&lt;=31.12.",BT$10,"")))*0.75+(SUMIFS(Kosztorys!$F:$F,Kosztorys!$D:$D,$B76,Kosztorys!$I:$I,CONCATENATE("&lt;=30.06.",BU$10,""))-SUMIFS(Kosztorys!$F:$F,Kosztorys!$D:$D,$B76,Kosztorys!$I:$I,CONCATENATE("&lt;=31.03.",BU$10,"")))*0.5+(SUMIFS(Kosztorys!$F:$F,Kosztorys!$D:$D,$B76,Kosztorys!$I:$I,CONCATENATE("&lt;=30.09.",BU$10,""))-SUMIFS(Kosztorys!$F:$F,Kosztorys!$D:$D,$B76,Kosztorys!$I:$I,CONCATENATE("&lt;=30.06.",BU$10,"")))*0.25,"nic"),0)</f>
        <v/>
      </c>
      <c r="BV76" s="41">
        <f>IF($C76="OPEX - Koszt 1szt/rok",IF($M76="szt",SUMIFS(Kosztorys!$F:$F,Kosztorys!$D:$D,$B76,Kosztorys!$I:$I,CONCATENATE("&lt;01.01.",BV$10,""))+(SUMIFS(Kosztorys!$F:$F,Kosztorys!$D:$D,$B76,Kosztorys!$I:$I,CONCATENATE("&lt;=31.03.",BV$10,""))-SUMIFS(Kosztorys!$F:$F,Kosztorys!$D:$D,$B76,Kosztorys!$I:$I,CONCATENATE("&lt;=31.12.",BU$10,"")))*0.75+(SUMIFS(Kosztorys!$F:$F,Kosztorys!$D:$D,$B76,Kosztorys!$I:$I,CONCATENATE("&lt;=30.06.",BV$10,""))-SUMIFS(Kosztorys!$F:$F,Kosztorys!$D:$D,$B76,Kosztorys!$I:$I,CONCATENATE("&lt;=31.03.",BV$10,"")))*0.5+(SUMIFS(Kosztorys!$F:$F,Kosztorys!$D:$D,$B76,Kosztorys!$I:$I,CONCATENATE("&lt;=30.09.",BV$10,""))-SUMIFS(Kosztorys!$F:$F,Kosztorys!$D:$D,$B76,Kosztorys!$I:$I,CONCATENATE("&lt;=30.06.",BV$10,"")))*0.25,"nic"),0)</f>
        <v/>
      </c>
      <c r="BW76" s="41">
        <f>IF($C76="OPEX - Koszt 1szt/rok",IF($M76="szt",SUMIFS(Kosztorys!$F:$F,Kosztorys!$D:$D,$B76,Kosztorys!$I:$I,CONCATENATE("&lt;01.01.",BW$10,""))+(SUMIFS(Kosztorys!$F:$F,Kosztorys!$D:$D,$B76,Kosztorys!$I:$I,CONCATENATE("&lt;=31.03.",BW$10,""))-SUMIFS(Kosztorys!$F:$F,Kosztorys!$D:$D,$B76,Kosztorys!$I:$I,CONCATENATE("&lt;=31.12.",BV$10,"")))*0.75+(SUMIFS(Kosztorys!$F:$F,Kosztorys!$D:$D,$B76,Kosztorys!$I:$I,CONCATENATE("&lt;=30.06.",BW$10,""))-SUMIFS(Kosztorys!$F:$F,Kosztorys!$D:$D,$B76,Kosztorys!$I:$I,CONCATENATE("&lt;=31.03.",BW$10,"")))*0.5+(SUMIFS(Kosztorys!$F:$F,Kosztorys!$D:$D,$B76,Kosztorys!$I:$I,CONCATENATE("&lt;=30.09.",BW$10,""))-SUMIFS(Kosztorys!$F:$F,Kosztorys!$D:$D,$B76,Kosztorys!$I:$I,CONCATENATE("&lt;=30.06.",BW$10,"")))*0.25,"nic"),0)</f>
        <v/>
      </c>
      <c r="BX76" s="41">
        <f>IF(C76="OPEX - Koszt 1szt/rok",IF(MAX(BH76:BW76)=IF(ISERROR(VLOOKUP(B76,JB_tabela,MATCH(BX$9,JB_menu,0)-1,FALSE())),,VLOOKUP(B76,JB_tabela,MATCH(BX$9,JB_menu,0)-1,FALSE())),"OK","nie zgadza się liczba użytych JB"),"OK-ND")</f>
        <v/>
      </c>
      <c r="CB76" s="41">
        <f>IF($C76="OPEX - Długość 1m koszt/rok",IF($M76="m",SUMIFS(Kosztorys!$F:$F,Kosztorys!$D:$D,$B76,Kosztorys!$I:$I,CONCATENATE("&lt;01.01.",CB$10,""))+(SUMIFS(Kosztorys!$F:$F,Kosztorys!$D:$D,$B76,Kosztorys!$I:$I,CONCATENATE("&lt;=31.03.",CB$10,""))-SUMIFS(Kosztorys!$F:$F,Kosztorys!$D:$D,$B76,Kosztorys!$I:$I,CONCATENATE("&lt;=31.12.",CA$10,"")))*0.75+(SUMIFS(Kosztorys!$F:$F,Kosztorys!$D:$D,$B76,Kosztorys!$I:$I,CONCATENATE("&lt;=30.06.",CB$10,""))-SUMIFS(Kosztorys!$F:$F,Kosztorys!$D:$D,$B76,Kosztorys!$I:$I,CONCATENATE("&lt;=31.03.",CB$10,"")))*0.5+(SUMIFS(Kosztorys!$F:$F,Kosztorys!$D:$D,$B76,Kosztorys!$I:$I,CONCATENATE("&lt;=30.09.",CB$10,""))-SUMIFS(Kosztorys!$F:$F,Kosztorys!$D:$D,$B76,Kosztorys!$I:$I,CONCATENATE("&lt;=30.06.",CB$10,"")))*0.25,"nic"),0)</f>
        <v/>
      </c>
      <c r="CC76" s="41">
        <f>IF($C76="OPEX - Długość 1m koszt/rok",IF($M76="m",SUMIFS(Kosztorys!$F:$F,Kosztorys!$D:$D,$B76,Kosztorys!$I:$I,CONCATENATE("&lt;01.01.",CC$10,""))+(SUMIFS(Kosztorys!$F:$F,Kosztorys!$D:$D,$B76,Kosztorys!$I:$I,CONCATENATE("&lt;=31.03.",CC$10,""))-SUMIFS(Kosztorys!$F:$F,Kosztorys!$D:$D,$B76,Kosztorys!$I:$I,CONCATENATE("&lt;=31.12.",CB$10,"")))*0.75+(SUMIFS(Kosztorys!$F:$F,Kosztorys!$D:$D,$B76,Kosztorys!$I:$I,CONCATENATE("&lt;=30.06.",CC$10,""))-SUMIFS(Kosztorys!$F:$F,Kosztorys!$D:$D,$B76,Kosztorys!$I:$I,CONCATENATE("&lt;=31.03.",CC$10,"")))*0.5+(SUMIFS(Kosztorys!$F:$F,Kosztorys!$D:$D,$B76,Kosztorys!$I:$I,CONCATENATE("&lt;=30.09.",CC$10,""))-SUMIFS(Kosztorys!$F:$F,Kosztorys!$D:$D,$B76,Kosztorys!$I:$I,CONCATENATE("&lt;=30.06.",CC$10,"")))*0.25,"nic"),0)</f>
        <v/>
      </c>
      <c r="CD76" s="41">
        <f>IF($C76="OPEX - Długość 1m koszt/rok",IF($M76="m",SUMIFS(Kosztorys!$F:$F,Kosztorys!$D:$D,$B76,Kosztorys!$I:$I,CONCATENATE("&lt;01.01.",CD$10,""))+(SUMIFS(Kosztorys!$F:$F,Kosztorys!$D:$D,$B76,Kosztorys!$I:$I,CONCATENATE("&lt;=31.03.",CD$10,""))-SUMIFS(Kosztorys!$F:$F,Kosztorys!$D:$D,$B76,Kosztorys!$I:$I,CONCATENATE("&lt;=31.12.",CC$10,"")))*0.75+(SUMIFS(Kosztorys!$F:$F,Kosztorys!$D:$D,$B76,Kosztorys!$I:$I,CONCATENATE("&lt;=30.06.",CD$10,""))-SUMIFS(Kosztorys!$F:$F,Kosztorys!$D:$D,$B76,Kosztorys!$I:$I,CONCATENATE("&lt;=31.03.",CD$10,"")))*0.5+(SUMIFS(Kosztorys!$F:$F,Kosztorys!$D:$D,$B76,Kosztorys!$I:$I,CONCATENATE("&lt;=30.09.",CD$10,""))-SUMIFS(Kosztorys!$F:$F,Kosztorys!$D:$D,$B76,Kosztorys!$I:$I,CONCATENATE("&lt;=30.06.",CD$10,"")))*0.25,"nic"),0)</f>
        <v/>
      </c>
      <c r="CE76" s="41">
        <f>IF($C76="OPEX - Długość 1m koszt/rok",IF($M76="m",SUMIFS(Kosztorys!$F:$F,Kosztorys!$D:$D,$B76,Kosztorys!$I:$I,CONCATENATE("&lt;01.01.",CE$10,""))+(SUMIFS(Kosztorys!$F:$F,Kosztorys!$D:$D,$B76,Kosztorys!$I:$I,CONCATENATE("&lt;=31.03.",CE$10,""))-SUMIFS(Kosztorys!$F:$F,Kosztorys!$D:$D,$B76,Kosztorys!$I:$I,CONCATENATE("&lt;=31.12.",CD$10,"")))*0.75+(SUMIFS(Kosztorys!$F:$F,Kosztorys!$D:$D,$B76,Kosztorys!$I:$I,CONCATENATE("&lt;=30.06.",CE$10,""))-SUMIFS(Kosztorys!$F:$F,Kosztorys!$D:$D,$B76,Kosztorys!$I:$I,CONCATENATE("&lt;=31.03.",CE$10,"")))*0.5+(SUMIFS(Kosztorys!$F:$F,Kosztorys!$D:$D,$B76,Kosztorys!$I:$I,CONCATENATE("&lt;=30.09.",CE$10,""))-SUMIFS(Kosztorys!$F:$F,Kosztorys!$D:$D,$B76,Kosztorys!$I:$I,CONCATENATE("&lt;=30.06.",CE$10,"")))*0.25,"nic"),0)</f>
        <v/>
      </c>
      <c r="CF76" s="41">
        <f>IF($C76="OPEX - Długość 1m koszt/rok",IF($M76="m",SUMIFS(Kosztorys!$F:$F,Kosztorys!$D:$D,$B76,Kosztorys!$I:$I,CONCATENATE("&lt;01.01.",CF$10,""))+(SUMIFS(Kosztorys!$F:$F,Kosztorys!$D:$D,$B76,Kosztorys!$I:$I,CONCATENATE("&lt;=31.03.",CF$10,""))-SUMIFS(Kosztorys!$F:$F,Kosztorys!$D:$D,$B76,Kosztorys!$I:$I,CONCATENATE("&lt;=31.12.",CE$10,"")))*0.75+(SUMIFS(Kosztorys!$F:$F,Kosztorys!$D:$D,$B76,Kosztorys!$I:$I,CONCATENATE("&lt;=30.06.",CF$10,""))-SUMIFS(Kosztorys!$F:$F,Kosztorys!$D:$D,$B76,Kosztorys!$I:$I,CONCATENATE("&lt;=31.03.",CF$10,"")))*0.5+(SUMIFS(Kosztorys!$F:$F,Kosztorys!$D:$D,$B76,Kosztorys!$I:$I,CONCATENATE("&lt;=30.09.",CF$10,""))-SUMIFS(Kosztorys!$F:$F,Kosztorys!$D:$D,$B76,Kosztorys!$I:$I,CONCATENATE("&lt;=30.06.",CF$10,"")))*0.25,"nic"),0)</f>
        <v/>
      </c>
      <c r="CG76" s="41">
        <f>IF($C76="OPEX - Długość 1m koszt/rok",IF($M76="m",SUMIFS(Kosztorys!$F:$F,Kosztorys!$D:$D,$B76,Kosztorys!$I:$I,CONCATENATE("&lt;01.01.",CG$10,""))+(SUMIFS(Kosztorys!$F:$F,Kosztorys!$D:$D,$B76,Kosztorys!$I:$I,CONCATENATE("&lt;=31.03.",CG$10,""))-SUMIFS(Kosztorys!$F:$F,Kosztorys!$D:$D,$B76,Kosztorys!$I:$I,CONCATENATE("&lt;=31.12.",CF$10,"")))*0.75+(SUMIFS(Kosztorys!$F:$F,Kosztorys!$D:$D,$B76,Kosztorys!$I:$I,CONCATENATE("&lt;=30.06.",CG$10,""))-SUMIFS(Kosztorys!$F:$F,Kosztorys!$D:$D,$B76,Kosztorys!$I:$I,CONCATENATE("&lt;=31.03.",CG$10,"")))*0.5+(SUMIFS(Kosztorys!$F:$F,Kosztorys!$D:$D,$B76,Kosztorys!$I:$I,CONCATENATE("&lt;=30.09.",CG$10,""))-SUMIFS(Kosztorys!$F:$F,Kosztorys!$D:$D,$B76,Kosztorys!$I:$I,CONCATENATE("&lt;=30.06.",CG$10,"")))*0.25,"nic"),0)</f>
        <v/>
      </c>
      <c r="CH76" s="41">
        <f>IF($C76="OPEX - Długość 1m koszt/rok",IF($M76="m",SUMIFS(Kosztorys!$F:$F,Kosztorys!$D:$D,$B76,Kosztorys!$I:$I,CONCATENATE("&lt;01.01.",CH$10,""))+(SUMIFS(Kosztorys!$F:$F,Kosztorys!$D:$D,$B76,Kosztorys!$I:$I,CONCATENATE("&lt;=31.03.",CH$10,""))-SUMIFS(Kosztorys!$F:$F,Kosztorys!$D:$D,$B76,Kosztorys!$I:$I,CONCATENATE("&lt;=31.12.",CG$10,"")))*0.75+(SUMIFS(Kosztorys!$F:$F,Kosztorys!$D:$D,$B76,Kosztorys!$I:$I,CONCATENATE("&lt;=30.06.",CH$10,""))-SUMIFS(Kosztorys!$F:$F,Kosztorys!$D:$D,$B76,Kosztorys!$I:$I,CONCATENATE("&lt;=31.03.",CH$10,"")))*0.5+(SUMIFS(Kosztorys!$F:$F,Kosztorys!$D:$D,$B76,Kosztorys!$I:$I,CONCATENATE("&lt;=30.09.",CH$10,""))-SUMIFS(Kosztorys!$F:$F,Kosztorys!$D:$D,$B76,Kosztorys!$I:$I,CONCATENATE("&lt;=30.06.",CH$10,"")))*0.25,"nic"),0)</f>
        <v/>
      </c>
      <c r="CI76" s="41">
        <f>IF($C76="OPEX - Długość 1m koszt/rok",IF($M76="m",SUMIFS(Kosztorys!$F:$F,Kosztorys!$D:$D,$B76,Kosztorys!$I:$I,CONCATENATE("&lt;01.01.",CI$10,""))+(SUMIFS(Kosztorys!$F:$F,Kosztorys!$D:$D,$B76,Kosztorys!$I:$I,CONCATENATE("&lt;=31.03.",CI$10,""))-SUMIFS(Kosztorys!$F:$F,Kosztorys!$D:$D,$B76,Kosztorys!$I:$I,CONCATENATE("&lt;=31.12.",CH$10,"")))*0.75+(SUMIFS(Kosztorys!$F:$F,Kosztorys!$D:$D,$B76,Kosztorys!$I:$I,CONCATENATE("&lt;=30.06.",CI$10,""))-SUMIFS(Kosztorys!$F:$F,Kosztorys!$D:$D,$B76,Kosztorys!$I:$I,CONCATENATE("&lt;=31.03.",CI$10,"")))*0.5+(SUMIFS(Kosztorys!$F:$F,Kosztorys!$D:$D,$B76,Kosztorys!$I:$I,CONCATENATE("&lt;=30.09.",CI$10,""))-SUMIFS(Kosztorys!$F:$F,Kosztorys!$D:$D,$B76,Kosztorys!$I:$I,CONCATENATE("&lt;=30.06.",CI$10,"")))*0.25,"nic"),0)</f>
        <v/>
      </c>
      <c r="CJ76" s="41">
        <f>IF($C76="OPEX - Długość 1m koszt/rok",IF($M76="m",SUMIFS(Kosztorys!$F:$F,Kosztorys!$D:$D,$B76,Kosztorys!$I:$I,CONCATENATE("&lt;01.01.",CJ$10,""))+(SUMIFS(Kosztorys!$F:$F,Kosztorys!$D:$D,$B76,Kosztorys!$I:$I,CONCATENATE("&lt;=31.03.",CJ$10,""))-SUMIFS(Kosztorys!$F:$F,Kosztorys!$D:$D,$B76,Kosztorys!$I:$I,CONCATENATE("&lt;=31.12.",CI$10,"")))*0.75+(SUMIFS(Kosztorys!$F:$F,Kosztorys!$D:$D,$B76,Kosztorys!$I:$I,CONCATENATE("&lt;=30.06.",CJ$10,""))-SUMIFS(Kosztorys!$F:$F,Kosztorys!$D:$D,$B76,Kosztorys!$I:$I,CONCATENATE("&lt;=31.03.",CJ$10,"")))*0.5+(SUMIFS(Kosztorys!$F:$F,Kosztorys!$D:$D,$B76,Kosztorys!$I:$I,CONCATENATE("&lt;=30.09.",CJ$10,""))-SUMIFS(Kosztorys!$F:$F,Kosztorys!$D:$D,$B76,Kosztorys!$I:$I,CONCATENATE("&lt;=30.06.",CJ$10,"")))*0.25,"nic"),0)</f>
        <v/>
      </c>
      <c r="CK76" s="41">
        <f>IF($C76="OPEX - Długość 1m koszt/rok",IF($M76="m",SUMIFS(Kosztorys!$F:$F,Kosztorys!$D:$D,$B76,Kosztorys!$I:$I,CONCATENATE("&lt;01.01.",CK$10,""))+(SUMIFS(Kosztorys!$F:$F,Kosztorys!$D:$D,$B76,Kosztorys!$I:$I,CONCATENATE("&lt;=31.03.",CK$10,""))-SUMIFS(Kosztorys!$F:$F,Kosztorys!$D:$D,$B76,Kosztorys!$I:$I,CONCATENATE("&lt;=31.12.",CJ$10,"")))*0.75+(SUMIFS(Kosztorys!$F:$F,Kosztorys!$D:$D,$B76,Kosztorys!$I:$I,CONCATENATE("&lt;=30.06.",CK$10,""))-SUMIFS(Kosztorys!$F:$F,Kosztorys!$D:$D,$B76,Kosztorys!$I:$I,CONCATENATE("&lt;=31.03.",CK$10,"")))*0.5+(SUMIFS(Kosztorys!$F:$F,Kosztorys!$D:$D,$B76,Kosztorys!$I:$I,CONCATENATE("&lt;=30.09.",CK$10,""))-SUMIFS(Kosztorys!$F:$F,Kosztorys!$D:$D,$B76,Kosztorys!$I:$I,CONCATENATE("&lt;=30.06.",CK$10,"")))*0.25,"nic"),0)</f>
        <v/>
      </c>
      <c r="CL76" s="41">
        <f>IF($C76="OPEX - Długość 1m koszt/rok",IF($M76="m",SUMIFS(Kosztorys!$F:$F,Kosztorys!$D:$D,$B76,Kosztorys!$I:$I,CONCATENATE("&lt;01.01.",CL$10,""))+(SUMIFS(Kosztorys!$F:$F,Kosztorys!$D:$D,$B76,Kosztorys!$I:$I,CONCATENATE("&lt;=31.03.",CL$10,""))-SUMIFS(Kosztorys!$F:$F,Kosztorys!$D:$D,$B76,Kosztorys!$I:$I,CONCATENATE("&lt;=31.12.",CK$10,"")))*0.75+(SUMIFS(Kosztorys!$F:$F,Kosztorys!$D:$D,$B76,Kosztorys!$I:$I,CONCATENATE("&lt;=30.06.",CL$10,""))-SUMIFS(Kosztorys!$F:$F,Kosztorys!$D:$D,$B76,Kosztorys!$I:$I,CONCATENATE("&lt;=31.03.",CL$10,"")))*0.5+(SUMIFS(Kosztorys!$F:$F,Kosztorys!$D:$D,$B76,Kosztorys!$I:$I,CONCATENATE("&lt;=30.09.",CL$10,""))-SUMIFS(Kosztorys!$F:$F,Kosztorys!$D:$D,$B76,Kosztorys!$I:$I,CONCATENATE("&lt;=30.06.",CL$10,"")))*0.25,"nic"),0)</f>
        <v/>
      </c>
      <c r="CM76" s="41">
        <f>IF($C76="OPEX - Długość 1m koszt/rok",IF($M76="m",SUMIFS(Kosztorys!$F:$F,Kosztorys!$D:$D,$B76,Kosztorys!$I:$I,CONCATENATE("&lt;01.01.",CM$10,""))+(SUMIFS(Kosztorys!$F:$F,Kosztorys!$D:$D,$B76,Kosztorys!$I:$I,CONCATENATE("&lt;=31.03.",CM$10,""))-SUMIFS(Kosztorys!$F:$F,Kosztorys!$D:$D,$B76,Kosztorys!$I:$I,CONCATENATE("&lt;=31.12.",CL$10,"")))*0.75+(SUMIFS(Kosztorys!$F:$F,Kosztorys!$D:$D,$B76,Kosztorys!$I:$I,CONCATENATE("&lt;=30.06.",CM$10,""))-SUMIFS(Kosztorys!$F:$F,Kosztorys!$D:$D,$B76,Kosztorys!$I:$I,CONCATENATE("&lt;=31.03.",CM$10,"")))*0.5+(SUMIFS(Kosztorys!$F:$F,Kosztorys!$D:$D,$B76,Kosztorys!$I:$I,CONCATENATE("&lt;=30.09.",CM$10,""))-SUMIFS(Kosztorys!$F:$F,Kosztorys!$D:$D,$B76,Kosztorys!$I:$I,CONCATENATE("&lt;=30.06.",CM$10,"")))*0.25,"nic"),0)</f>
        <v/>
      </c>
      <c r="CN76" s="41">
        <f>IF($C76="OPEX - Długość 1m koszt/rok",IF($M76="m",SUMIFS(Kosztorys!$F:$F,Kosztorys!$D:$D,$B76,Kosztorys!$I:$I,CONCATENATE("&lt;01.01.",CN$10,""))+(SUMIFS(Kosztorys!$F:$F,Kosztorys!$D:$D,$B76,Kosztorys!$I:$I,CONCATENATE("&lt;=31.03.",CN$10,""))-SUMIFS(Kosztorys!$F:$F,Kosztorys!$D:$D,$B76,Kosztorys!$I:$I,CONCATENATE("&lt;=31.12.",CM$10,"")))*0.75+(SUMIFS(Kosztorys!$F:$F,Kosztorys!$D:$D,$B76,Kosztorys!$I:$I,CONCATENATE("&lt;=30.06.",CN$10,""))-SUMIFS(Kosztorys!$F:$F,Kosztorys!$D:$D,$B76,Kosztorys!$I:$I,CONCATENATE("&lt;=31.03.",CN$10,"")))*0.5+(SUMIFS(Kosztorys!$F:$F,Kosztorys!$D:$D,$B76,Kosztorys!$I:$I,CONCATENATE("&lt;=30.09.",CN$10,""))-SUMIFS(Kosztorys!$F:$F,Kosztorys!$D:$D,$B76,Kosztorys!$I:$I,CONCATENATE("&lt;=30.06.",CN$10,"")))*0.25,"nic"),0)</f>
        <v/>
      </c>
      <c r="CO76" s="41">
        <f>IF($C76="OPEX - Długość 1m koszt/rok",IF($M76="m",SUMIFS(Kosztorys!$F:$F,Kosztorys!$D:$D,$B76,Kosztorys!$I:$I,CONCATENATE("&lt;01.01.",CO$10,""))+(SUMIFS(Kosztorys!$F:$F,Kosztorys!$D:$D,$B76,Kosztorys!$I:$I,CONCATENATE("&lt;=31.03.",CO$10,""))-SUMIFS(Kosztorys!$F:$F,Kosztorys!$D:$D,$B76,Kosztorys!$I:$I,CONCATENATE("&lt;=31.12.",CN$10,"")))*0.75+(SUMIFS(Kosztorys!$F:$F,Kosztorys!$D:$D,$B76,Kosztorys!$I:$I,CONCATENATE("&lt;=30.06.",CO$10,""))-SUMIFS(Kosztorys!$F:$F,Kosztorys!$D:$D,$B76,Kosztorys!$I:$I,CONCATENATE("&lt;=31.03.",CO$10,"")))*0.5+(SUMIFS(Kosztorys!$F:$F,Kosztorys!$D:$D,$B76,Kosztorys!$I:$I,CONCATENATE("&lt;=30.09.",CO$10,""))-SUMIFS(Kosztorys!$F:$F,Kosztorys!$D:$D,$B76,Kosztorys!$I:$I,CONCATENATE("&lt;=30.06.",CO$10,"")))*0.25,"nic"),0)</f>
        <v/>
      </c>
      <c r="CP76" s="41">
        <f>IF($C76="OPEX - Długość 1m koszt/rok",IF($M76="m",SUMIFS(Kosztorys!$F:$F,Kosztorys!$D:$D,$B76,Kosztorys!$I:$I,CONCATENATE("&lt;01.01.",CP$10,""))+(SUMIFS(Kosztorys!$F:$F,Kosztorys!$D:$D,$B76,Kosztorys!$I:$I,CONCATENATE("&lt;=31.03.",CP$10,""))-SUMIFS(Kosztorys!$F:$F,Kosztorys!$D:$D,$B76,Kosztorys!$I:$I,CONCATENATE("&lt;=31.12.",CO$10,"")))*0.75+(SUMIFS(Kosztorys!$F:$F,Kosztorys!$D:$D,$B76,Kosztorys!$I:$I,CONCATENATE("&lt;=30.06.",CP$10,""))-SUMIFS(Kosztorys!$F:$F,Kosztorys!$D:$D,$B76,Kosztorys!$I:$I,CONCATENATE("&lt;=31.03.",CP$10,"")))*0.5+(SUMIFS(Kosztorys!$F:$F,Kosztorys!$D:$D,$B76,Kosztorys!$I:$I,CONCATENATE("&lt;=30.09.",CP$10,""))-SUMIFS(Kosztorys!$F:$F,Kosztorys!$D:$D,$B76,Kosztorys!$I:$I,CONCATENATE("&lt;=30.06.",CP$10,"")))*0.25,"nic"),0)</f>
        <v/>
      </c>
      <c r="CQ76" s="41">
        <f>IF($C76="OPEX - Długość 1m koszt/rok",IF($M76="m",SUMIFS(Kosztorys!$F:$F,Kosztorys!$D:$D,$B76,Kosztorys!$I:$I,CONCATENATE("&lt;01.01.",CQ$10,""))+(SUMIFS(Kosztorys!$F:$F,Kosztorys!$D:$D,$B76,Kosztorys!$I:$I,CONCATENATE("&lt;=31.03.",CQ$10,""))-SUMIFS(Kosztorys!$F:$F,Kosztorys!$D:$D,$B76,Kosztorys!$I:$I,CONCATENATE("&lt;=31.12.",CP$10,"")))*0.75+(SUMIFS(Kosztorys!$F:$F,Kosztorys!$D:$D,$B76,Kosztorys!$I:$I,CONCATENATE("&lt;=30.06.",CQ$10,""))-SUMIFS(Kosztorys!$F:$F,Kosztorys!$D:$D,$B76,Kosztorys!$I:$I,CONCATENATE("&lt;=31.03.",CQ$10,"")))*0.5+(SUMIFS(Kosztorys!$F:$F,Kosztorys!$D:$D,$B76,Kosztorys!$I:$I,CONCATENATE("&lt;=30.09.",CQ$10,""))-SUMIFS(Kosztorys!$F:$F,Kosztorys!$D:$D,$B76,Kosztorys!$I:$I,CONCATENATE("&lt;=30.06.",CQ$10,"")))*0.25,"nic"),0)</f>
        <v/>
      </c>
      <c r="CR76" s="41">
        <f>IF(C76="OPEX - Długość 1m koszt/rok",IF(MAX(CB76:CQ76)=IF(ISERROR(VLOOKUP(B76,JB_tabela,MATCH(CR$9,JB_menu,0)-1,FALSE())),,VLOOKUP(B76,JB_tabela,MATCH(CR$9,JB_menu,0)-1,FALSE())),"OK","nie zgadza się liczba użytych JB"),"OK-ND")</f>
        <v/>
      </c>
      <c r="CS76" s="41">
        <f>IFERROR(VLOOKUP($C76,$CY$2:$CZ$7,2,FALSE()),"ERROR")</f>
        <v/>
      </c>
      <c r="CV76" s="41">
        <f>$Q76</f>
        <v/>
      </c>
      <c r="CW76" s="41">
        <f>$R76</f>
        <v/>
      </c>
      <c r="CX76" s="41">
        <f>$S76</f>
        <v/>
      </c>
      <c r="CY76" s="41">
        <f>ROUND(IF(LEFT($C76,4)="CAPE",ROUND($E76*$H76,2)*OFFSET(T76,0,$CS76),0),2)</f>
        <v/>
      </c>
      <c r="CZ76" s="41">
        <f>ROUND(IF(LEFT($C76,4)="CAPE",ROUND($E76*$H76,2)*OFFSET(U76,0,$CS76),0),2)</f>
        <v/>
      </c>
      <c r="DA76" s="41">
        <f>ROUND(IF(LEFT($C76,4)="CAPE",ROUND($E76*$H76,2)*OFFSET(V76,0,$CS76),0),2)</f>
        <v/>
      </c>
      <c r="DB76" s="41">
        <f>ROUND(IF(LEFT($C76,4)="CAPE",ROUND($E76*$H76,2)*OFFSET(W76,0,$CS76),0),2)</f>
        <v/>
      </c>
      <c r="DC76" s="41">
        <f>ROUND(IF(LEFT($C76,4)="CAPE",ROUND($E76*$H76,2)*OFFSET(X76,0,$CS76),0),2)</f>
        <v/>
      </c>
      <c r="DD76" s="41">
        <f>ROUND(IF(LEFT($C76,4)="CAPE",ROUND($E76*$H76,2)*OFFSET(Y76,0,$CS76),0),2)</f>
        <v/>
      </c>
      <c r="DE76" s="41">
        <f>ROUND(IF(LEFT($C76,4)="CAPE",ROUND($E76*$H76,2)*OFFSET(Z76,0,$CS76),0),2)</f>
        <v/>
      </c>
      <c r="DF76" s="41">
        <f>ROUND(IF(LEFT($C76,4)="CAPE",ROUND($E76*$H76,2)*OFFSET(AA76,0,$CS76),0),2)</f>
        <v/>
      </c>
      <c r="DG76" s="41">
        <f>ROUND(IF(LEFT($C76,4)="CAPE",ROUND($E76*$H76,2)*OFFSET(AB76,0,$CS76),0),2)</f>
        <v/>
      </c>
      <c r="DH76" s="41">
        <f>ROUND(IF(LEFT($C76,4)="CAPE",ROUND($E76*$H76,2)*OFFSET(AC76,0,$CS76),0),2)</f>
        <v/>
      </c>
      <c r="DI76" s="41">
        <f>ROUND(IF(LEFT($C76,4)="CAPE",ROUND($E76*$H76,2)*OFFSET(AD76,0,$CS76),0),2)</f>
        <v/>
      </c>
      <c r="DJ76" s="41">
        <f>ROUND(IF(LEFT($C76,4)="CAPE",ROUND($E76*$H76,2)*OFFSET(AE76,0,$CS76),0),2)</f>
        <v/>
      </c>
      <c r="DK76" s="41">
        <f>ROUND(IF(LEFT($C76,4)="CAPE",ROUND($E76*$H76,2)*OFFSET(AF76,0,$CS76),0),2)</f>
        <v/>
      </c>
      <c r="DL76" s="41">
        <f>ROUND(IF(LEFT($C76,4)="CAPE",ROUND($E76*$H76,2)*OFFSET(AG76,0,$CS76),0),2)</f>
        <v/>
      </c>
      <c r="DM76" s="41">
        <f>ROUND(IF(LEFT($C76,4)="CAPE",ROUND($E76*$H76,2)*OFFSET(AH76,0,$CS76),0),2)</f>
        <v/>
      </c>
      <c r="DN76" s="41">
        <f>ROUND(IF(LEFT($C76,4)="CAPE",ROUND($E76*$H76,2)*OFFSET(AI76,0,$CS76),0),2)</f>
        <v/>
      </c>
      <c r="DP76" s="41">
        <f>$Q76</f>
        <v/>
      </c>
      <c r="DQ76" s="41">
        <f>$R76</f>
        <v/>
      </c>
      <c r="DR76" s="41">
        <f>$S76</f>
        <v/>
      </c>
      <c r="DS76" s="41">
        <f>ROUND(IF(LEFT($C76,4)="OPEX",$E76*$H76*OFFSET($T76,0,$CS76),0),2)</f>
        <v/>
      </c>
      <c r="DT76" s="41">
        <f>ROUND(IF(LEFT($C76,4)="OPEX",$E76*$H76*OFFSET($U76,0,$CS76),0),2)</f>
        <v/>
      </c>
      <c r="DU76" s="41">
        <f>ROUND(IF(LEFT($C76,4)="OPEX",$E76*$H76*OFFSET($V76,0,$CS76),0),2)</f>
        <v/>
      </c>
      <c r="DV76" s="41">
        <f>ROUND(IF(LEFT($C76,4)="OPEX",$E76*$H76*OFFSET($W76,0,$CS76),0),2)</f>
        <v/>
      </c>
      <c r="DW76" s="41">
        <f>ROUND(IF(LEFT($C76,4)="OPEX",$E76*$H76*OFFSET($X76,0,$CS76),0),2)</f>
        <v/>
      </c>
      <c r="DX76" s="41">
        <f>ROUND(IF(LEFT($C76,4)="OPEX",$E76*$H76*OFFSET($Y76,0,$CS76),0),2)</f>
        <v/>
      </c>
      <c r="DY76" s="41">
        <f>ROUND(IF(LEFT($C76,4)="OPEX",$E76*$H76*OFFSET($Z76,0,$CS76),0),2)</f>
        <v/>
      </c>
      <c r="DZ76" s="41">
        <f>ROUND(IF(LEFT($C76,4)="OPEX",$E76*$H76*OFFSET($AA76,0,$CS76),0),2)</f>
        <v/>
      </c>
      <c r="EA76" s="41">
        <f>ROUND(IF(LEFT($C76,4)="OPEX",$E76*$H76*OFFSET($AB76,0,$CS76),0),2)</f>
        <v/>
      </c>
      <c r="EB76" s="41">
        <f>ROUND(IF(LEFT($C76,4)="OPEX",$E76*$H76*OFFSET($AC76,0,$CS76),0),2)</f>
        <v/>
      </c>
      <c r="EC76" s="41">
        <f>ROUND(IF(LEFT($C76,4)="OPEX",$E76*$H76*OFFSET($AD76,0,$CS76),0),2)</f>
        <v/>
      </c>
      <c r="ED76" s="41">
        <f>ROUND(IF(LEFT($C76,4)="OPEX",$E76*$H76*OFFSET($AE76,0,$CS76),0),2)</f>
        <v/>
      </c>
      <c r="EE76" s="41">
        <f>ROUND(IF(LEFT($C76,4)="OPEX",$E76*$H76*OFFSET($AF76,0,$CS76),0),2)</f>
        <v/>
      </c>
      <c r="EF76" s="41">
        <f>ROUND(IF(LEFT($C76,4)="OPEX",$E76*$H76*OFFSET($AG76,0,$CS76),0),2)</f>
        <v/>
      </c>
      <c r="EG76" s="41">
        <f>ROUND(IF(LEFT($C76,4)="OPEX",$E76*$H76*OFFSET($AH76,0,$CS76),0),2)</f>
        <v/>
      </c>
      <c r="EH76" s="41">
        <f>ROUND(IF(LEFT($C76,4)="OPEX",$E76*$H76*OFFSET($AI76,0,$CS76),0),2)</f>
        <v/>
      </c>
      <c r="EJ76" s="41">
        <f>$Q76</f>
        <v/>
      </c>
      <c r="EK76" s="41">
        <f>$R76</f>
        <v/>
      </c>
      <c r="EL76" s="41">
        <f>$S76</f>
        <v/>
      </c>
      <c r="EM76" s="41">
        <f>ROUND($D76*$CY76,2)</f>
        <v/>
      </c>
      <c r="EN76" s="41">
        <f>ROUND($D76*$CZ76,2)</f>
        <v/>
      </c>
      <c r="EO76" s="41">
        <f>ROUND($D76*$DA76,2)</f>
        <v/>
      </c>
      <c r="EP76" s="41">
        <f>ROUND($D76*$DB76,2)</f>
        <v/>
      </c>
      <c r="EQ76" s="41">
        <f>ROUND($D76*$DC76,2)</f>
        <v/>
      </c>
      <c r="ER76" s="41">
        <f>ROUND($D76*$DD76,2)</f>
        <v/>
      </c>
      <c r="ES76" s="41">
        <f>ROUND($D76*$DE76,2)</f>
        <v/>
      </c>
      <c r="ET76" s="41">
        <f>ROUND($D76*$DF76,2)</f>
        <v/>
      </c>
      <c r="EU76" s="41">
        <f>ROUND($D76*$DG76,2)</f>
        <v/>
      </c>
      <c r="EV76" s="41">
        <f>ROUND($D76*$DH76,2)</f>
        <v/>
      </c>
      <c r="EW76" s="41">
        <f>ROUND($D76*$DI76,2)</f>
        <v/>
      </c>
      <c r="EX76" s="41">
        <f>ROUND($D76*$DJ76,2)</f>
        <v/>
      </c>
      <c r="EY76" s="41">
        <f>ROUND($D76*$DK76,2)</f>
        <v/>
      </c>
      <c r="EZ76" s="41">
        <f>ROUND($D76*$DL76,2)</f>
        <v/>
      </c>
      <c r="FA76" s="41">
        <f>ROUND($D76*$DM76,2)</f>
        <v/>
      </c>
      <c r="FB76" s="41">
        <f>ROUND($D76*$DN76,2)</f>
        <v/>
      </c>
      <c r="FG76" s="41">
        <f>ROUND(IF(LEFT($C76,4)="CAPE",SUM($CY76:CY76 )/$P76,0),2)</f>
        <v/>
      </c>
      <c r="FH76" s="41">
        <f>ROUND(IF(LEFT($C76,4)="CAPE",SUM($CY76:CZ76 )/$P76,0),2)</f>
        <v/>
      </c>
      <c r="FI76" s="41">
        <f>ROUND(IF(LEFT($C76,4)="CAPE",SUM($CY76:DA76 )/$P76,0),2)</f>
        <v/>
      </c>
      <c r="FJ76" s="41">
        <f>ROUND(IF(LEFT($C76,4)="CAPE",SUM($CY76:DB76 )/$P76,0),2)</f>
        <v/>
      </c>
      <c r="FK76" s="41">
        <f>ROUND(IF(LEFT($C76,4)="CAPE",SUM($CY76:DC76 )/$P76,0),2)</f>
        <v/>
      </c>
      <c r="FL76" s="41">
        <f>ROUND(IF(LEFT($C76,4)="CAPE",SUM($CY76:DD76 )/$P76,0),2)</f>
        <v/>
      </c>
      <c r="FM76" s="41">
        <f>ROUND(IF(LEFT($C76,4)="CAPE",SUM($CY76:DE76 )/$P76,0),2)</f>
        <v/>
      </c>
      <c r="FN76" s="41">
        <f>ROUND(IF(LEFT($C76,4)="CAPE",SUM($CY76:DF76 )/$P76,0),2)</f>
        <v/>
      </c>
      <c r="FO76" s="41">
        <f>ROUND(IF(LEFT($C76,4)="CAPE",SUM($CY76:DG76 )/$P76,0),2)</f>
        <v/>
      </c>
      <c r="FP76" s="41">
        <f>ROUND(IF(LEFT($C76,4)="CAPE",SUM($CY76:DH76 )/$P76,0),2)</f>
        <v/>
      </c>
      <c r="FQ76" s="41">
        <f>ROUND(IF(LEFT($C76,4)="CAPE",SUM($CY76:DI76 )/$P76,0),2)</f>
        <v/>
      </c>
      <c r="FR76" s="41">
        <f>ROUND(IF(LEFT($C76,4)="CAPE",SUM($CY76:DJ76 )/$P76,0),2)</f>
        <v/>
      </c>
      <c r="FS76" s="41">
        <f>ROUND(IF(LEFT($C76,4)="CAPE",SUM($CY76:DK76 )/$P76,0),2)</f>
        <v/>
      </c>
      <c r="FT76" s="41">
        <f>ROUND(IF(LEFT($C76,4)="CAPE",SUM($CY76:DL76 )/$P76,0),2)</f>
        <v/>
      </c>
      <c r="FU76" s="41">
        <f>ROUND(IF(LEFT($C76,4)="CAPE",SUM($CY76:DM76 )/$P76,0),2)</f>
        <v/>
      </c>
      <c r="FV76" s="41">
        <f>ROUND(IF(LEFT($C76,4)="CAPE",SUM($CY76:DN76 )/$P76,0),2)</f>
        <v/>
      </c>
      <c r="GA76" s="41">
        <f>ROUND(IF(SUM($FG76:FG76)&gt;SUM($CY76:CY76),SUM($CY76:CY76),SUM($FG76:FG76)),2)</f>
        <v/>
      </c>
      <c r="GB76" s="41">
        <f>ROUND(IF(SUM($FG76:FH76)&gt;SUM($CY76:CZ76),SUM($CY76:CZ76),SUM($FG76:FH76)),2)</f>
        <v/>
      </c>
      <c r="GC76" s="41">
        <f>ROUND(IF(SUM($FG76:FI76)&gt;SUM($CY76:DA76),SUM($CY76:DA76),SUM($FG76:FI76)),2)</f>
        <v/>
      </c>
      <c r="GD76" s="41">
        <f>ROUND(IF(SUM($FG76:FJ76)&gt;SUM($CY76:DB76),SUM($CY76:DB76),SUM($FG76:FJ76)),2)</f>
        <v/>
      </c>
      <c r="GE76" s="41">
        <f>ROUND(IF(SUM($FG76:FK76)&gt;SUM($CY76:DC76),SUM($CY76:DC76),SUM($FG76:FK76)),2)</f>
        <v/>
      </c>
      <c r="GF76" s="41">
        <f>ROUND(IF(SUM($FG76:FL76)&gt;SUM($CY76:DD76),SUM($CY76:DD76),SUM($FG76:FL76)),2)</f>
        <v/>
      </c>
      <c r="GG76" s="41">
        <f>ROUND(IF(SUM($FG76:FM76)&gt;SUM($CY76:DE76),SUM($CY76:DE76),SUM($FG76:FM76)),2)</f>
        <v/>
      </c>
      <c r="GH76" s="41">
        <f>ROUND(IF(SUM($FG76:FN76)&gt;SUM($CY76:DF76),SUM($CY76:DF76),SUM($FG76:FN76)),2)</f>
        <v/>
      </c>
      <c r="GI76" s="41">
        <f>ROUND(IF(SUM($FG76:FO76)&gt;SUM($CY76:DG76),SUM($CY76:DG76),SUM($FG76:FO76)),2)</f>
        <v/>
      </c>
      <c r="GJ76" s="41">
        <f>ROUND(IF(SUM($FG76:FP76)&gt;SUM($CY76:DH76),SUM($CY76:DH76),SUM($FG76:FP76)),2)</f>
        <v/>
      </c>
      <c r="GK76" s="41">
        <f>ROUND(IF(SUM($FG76:FQ76)&gt;SUM($CY76:DI76),SUM($CY76:DI76),SUM($FG76:FQ76)),2)</f>
        <v/>
      </c>
      <c r="GL76" s="41">
        <f>ROUND(IF(SUM($FG76:FR76)&gt;SUM($CY76:DJ76),SUM($CY76:DJ76),SUM($FG76:FR76)),2)</f>
        <v/>
      </c>
      <c r="GM76" s="41">
        <f>ROUND(IF(SUM($FG76:FS76)&gt;SUM($CY76:DK76),SUM($CY76:DK76),SUM($FG76:FS76)),2)</f>
        <v/>
      </c>
      <c r="GN76" s="41">
        <f>ROUND(IF(SUM($FG76:FT76)&gt;SUM($CY76:DL76),SUM($CY76:DL76),SUM($FG76:FT76)),2)</f>
        <v/>
      </c>
      <c r="GO76" s="41">
        <f>ROUND(IF(SUM($FG76:FU76)&gt;SUM($CY76:DM76),SUM($CY76:DM76),SUM($FG76:FU76)),2)</f>
        <v/>
      </c>
      <c r="GP76" s="41">
        <f>ROUND(IF(SUM($FG76:FV76)&gt;SUM($CY76:DN76),SUM($CY76:DN76),SUM($FG76:FV76)),2)</f>
        <v/>
      </c>
      <c r="GR76" s="41">
        <f>$Q76</f>
        <v/>
      </c>
      <c r="GS76" s="41">
        <f>$R76</f>
        <v/>
      </c>
      <c r="GT76" s="41">
        <f>$S76</f>
        <v/>
      </c>
      <c r="GU76" s="41">
        <f>$GA76</f>
        <v/>
      </c>
      <c r="GV76" s="41">
        <f>GB76 - GA76</f>
        <v/>
      </c>
      <c r="GW76" s="41">
        <f>GC76 - GB76</f>
        <v/>
      </c>
      <c r="GX76" s="41">
        <f>GD76 - GC76</f>
        <v/>
      </c>
      <c r="GY76" s="41">
        <f>GE76 - GD76</f>
        <v/>
      </c>
      <c r="GZ76" s="41">
        <f>GF76 - GE76</f>
        <v/>
      </c>
      <c r="HA76" s="41">
        <f>GG76 - GF76</f>
        <v/>
      </c>
      <c r="HB76" s="41">
        <f>GH76 - GG76</f>
        <v/>
      </c>
      <c r="HC76" s="41">
        <f>GI76 - GH76</f>
        <v/>
      </c>
      <c r="HD76" s="41">
        <f>GJ76 - GI76</f>
        <v/>
      </c>
      <c r="HE76" s="41">
        <f>GK76 - GJ76</f>
        <v/>
      </c>
      <c r="HF76" s="41">
        <f>GL76 - GK76</f>
        <v/>
      </c>
      <c r="HG76" s="41">
        <f>GM76 - GL76</f>
        <v/>
      </c>
      <c r="HH76" s="41">
        <f>GN76 - GM76</f>
        <v/>
      </c>
      <c r="HI76" s="41">
        <f>GO76 - GN76</f>
        <v/>
      </c>
      <c r="HJ76" s="41">
        <f>GP76 - GO76</f>
        <v/>
      </c>
      <c r="HL76" s="41">
        <f>$Q76</f>
        <v/>
      </c>
      <c r="HM76" s="41">
        <f>$R76</f>
        <v/>
      </c>
      <c r="HN76" s="41">
        <f>$S76</f>
        <v/>
      </c>
      <c r="HO76" s="144">
        <f>SUMIFS(Kosztorys!$F:$F,Kosztorys!$D:$D,$B76,Kosztorys!$I:$I,CONCATENATE("&lt;01.01.",HP$10,""))</f>
        <v/>
      </c>
      <c r="HP76" s="144">
        <f>SUMIFS(Kosztorys!$F:$F,Kosztorys!$D:$D,$B76,Kosztorys!$I:$I,CONCATENATE("&lt;01.04.",HQ$10,""))-SUM($HO76)</f>
        <v/>
      </c>
      <c r="HQ76" s="144">
        <f>SUMIFS(Kosztorys!$F:$F,Kosztorys!$D:$D,$B76,Kosztorys!$I:$I,CONCATENATE("&lt;01.07.",HR$10,""))-SUM($HO76:HP76)</f>
        <v/>
      </c>
      <c r="HR76" s="144">
        <f>SUMIFS(Kosztorys!$F:$F,Kosztorys!$D:$D,$B76,Kosztorys!$I:$I,CONCATENATE("&lt;01.10.",HS$10,""))-SUM($HO76:HQ76)</f>
        <v/>
      </c>
      <c r="HS76" s="144">
        <f>SUMIFS(Kosztorys!$F:$F,Kosztorys!$D:$D,$B76,Kosztorys!$I:$I,CONCATENATE("&lt;01.01.",HT$10,""))-SUM($HO76:HR76)</f>
        <v/>
      </c>
      <c r="HT76" s="144">
        <f>SUMIFS(Kosztorys!$F:$F,Kosztorys!$D:$D,$B76,Kosztorys!$I:$I,CONCATENATE("&lt;01.04.",HU$10,""))-SUM($HO76:HS76)</f>
        <v/>
      </c>
      <c r="HU76" s="144">
        <f>SUMIFS(Kosztorys!$F:$F,Kosztorys!$D:$D,$B76,Kosztorys!$I:$I,CONCATENATE("&lt;01.07.",HV$10,""))-SUM($HO76:HT76)</f>
        <v/>
      </c>
      <c r="HV76" s="144">
        <f>SUMIFS(Kosztorys!$F:$F,Kosztorys!$D:$D,$B76,Kosztorys!$I:$I,CONCATENATE("&lt;01.10.",HW$10,""))-SUM($HO76:HU76)</f>
        <v/>
      </c>
      <c r="HW76" s="144">
        <f>SUMIFS(Kosztorys!$F:$F,Kosztorys!$D:$D,$B76,Kosztorys!$I:$I,CONCATENATE("&lt;01.01.",HX$10,""))-SUM($HO76:HV76)</f>
        <v/>
      </c>
      <c r="HX76" s="144">
        <f>SUMIFS(Kosztorys!$F:$F,Kosztorys!$D:$D,$B76,Kosztorys!$I:$I,CONCATENATE("&lt;01.04.",HY$10,""))-SUM($HO76:HW76)</f>
        <v/>
      </c>
      <c r="HY76" s="144">
        <f>SUMIFS(Kosztorys!$F:$F,Kosztorys!$D:$D,$B76,Kosztorys!$I:$I,CONCATENATE("&lt;01.07.",HZ$10,""))-SUM($HO76:HX76)</f>
        <v/>
      </c>
      <c r="HZ76" s="144">
        <f>SUMIFS(Kosztorys!$F:$F,Kosztorys!$D:$D,$B76,Kosztorys!$I:$I,CONCATENATE("&lt;01.10.",IA$10,""))-SUM($HO76:HY76)</f>
        <v/>
      </c>
      <c r="IA76" s="144">
        <f>SUMIFS(Kosztorys!$F:$F,Kosztorys!$D:$D,$B76,Kosztorys!$I:$I,CONCATENATE("&lt;01.01.",IB$10,""))-SUM($HO76:HZ76)</f>
        <v/>
      </c>
      <c r="IB76" s="145">
        <f>IF(M76="szt",IF(SUM(HO76:IA76)=IF(ISERROR(VLOOKUP(B76,JB_tabela,MATCH(IB$9,JB_menu,0)-1,FALSE())),,VLOOKUP(B76,JB_tabela,MATCH(IB$9,JB_menu,0)-1,FALSE())),"OK","nie zgadza się liczba użytych JB"),IF(SUM(HO76:IA76)=IF(ISERROR(VLOOKUP(B76,JB_tabela,MATCH(IC$9,JB_menu,0)-1,FALSE())),,VLOOKUP(B76,JB_tabela,MATCH(IC$9,JB_menu,0)-1,FALSE())),"OK","nie zgadzają się metry użyte w JB"))</f>
        <v/>
      </c>
      <c r="IE76" s="41">
        <f>$Q76</f>
        <v/>
      </c>
      <c r="IF76" s="41">
        <f>$R76</f>
        <v/>
      </c>
      <c r="IG76" s="41">
        <f>$S76</f>
        <v/>
      </c>
      <c r="IH76" s="348">
        <f>IF(LEFT($C76,4)="CAPE",ROUND(HO76*$L76,2),0)</f>
        <v/>
      </c>
      <c r="II76" s="348">
        <f>IF(LEFT($C76,4)="CAPE",ROUND(HP76*$L76,2),0)</f>
        <v/>
      </c>
      <c r="IJ76" s="348">
        <f>IF(LEFT($C76,4)="CAPE",ROUND(HQ76*$L76,2),0)</f>
        <v/>
      </c>
      <c r="IK76" s="348">
        <f>IF(LEFT($C76,4)="CAPE",ROUND(HR76*$L76,2),0)</f>
        <v/>
      </c>
      <c r="IL76" s="348">
        <f>IF(LEFT($C76,4)="CAPE",ROUND(HS76*$L76,2),0)</f>
        <v/>
      </c>
      <c r="IM76" s="348">
        <f>IF(LEFT($C76,4)="CAPE",ROUND(HT76*$L76,2),0)</f>
        <v/>
      </c>
      <c r="IN76" s="348">
        <f>IF(LEFT($C76,4)="CAPE",ROUND(HU76*$L76,2),0)</f>
        <v/>
      </c>
      <c r="IO76" s="348">
        <f>IF(LEFT($C76,4)="CAPE",ROUND(HV76*$L76,2),0)</f>
        <v/>
      </c>
      <c r="IP76" s="348">
        <f>IF(LEFT($C76,4)="CAPE",ROUND(HW76*$L76,2),0)</f>
        <v/>
      </c>
      <c r="IQ76" s="348">
        <f>IF(LEFT($C76,4)="CAPE",ROUND(HX76*$L76,2),0)</f>
        <v/>
      </c>
      <c r="IR76" s="348">
        <f>IF(LEFT($C76,4)="CAPE",ROUND(HY76*$L76,2),0)</f>
        <v/>
      </c>
      <c r="IS76" s="348">
        <f>IF(LEFT($C76,4)="CAPE",ROUND(HZ76*$L76,2),0)</f>
        <v/>
      </c>
      <c r="IT76" s="348">
        <f>IF(LEFT($C76,4)="CAPE",ROUND(IA76*$L76,2),0)</f>
        <v/>
      </c>
      <c r="IU76" s="41">
        <f>IF(SUM(IH76:IT76)=SUM(CY76:DN76),"OK",SUM(IH76:IT76)-SUM(CY76:DN76))</f>
        <v/>
      </c>
    </row>
    <row r="77" ht="12.75" customHeight="1">
      <c r="A77" s="119" t="n"/>
      <c r="B77" s="139" t="inlineStr">
        <is>
          <t>siec_doste_szafk_pdw</t>
        </is>
      </c>
      <c r="C77" s="139" t="inlineStr">
        <is>
          <t>CAPEX - 1szt JB</t>
        </is>
      </c>
      <c r="D77" s="140" t="n">
        <v>0</v>
      </c>
      <c r="E77" s="148" t="n">
        <v>1</v>
      </c>
      <c r="F77" s="141" t="inlineStr">
        <is>
          <t>szt</t>
        </is>
      </c>
      <c r="G77" s="139" t="inlineStr">
        <is>
          <t>Skrzynia zapasu</t>
        </is>
      </c>
      <c r="H77" s="360">
        <f>IF(ISERROR(VLOOKUP(G77,KB_tabela,MATCH(H$9,KB_menu,0)-2,FALSE())),,VLOOKUP(G77,KB_tabela,MATCH(H$9,KB_menu,0)-2,FALSE()))</f>
        <v/>
      </c>
      <c r="I77" s="41">
        <f>IF(ISERROR(VLOOKUP(B77,JB_tabela,MATCH("czy puste",JB_menu,0)-1,FALSE())),"BŁĄD brak takiej JB",VLOOKUP(B77,JB_tabela,MATCH("czy puste",JB_menu,0)-1,FALSE()))</f>
        <v/>
      </c>
      <c r="J77" s="41">
        <f>IF(ISERROR(VLOOKUP(G77,KB_tabela,MATCH(H$9,KB_menu,0)-2,FALSE())),"BŁĄD brak takiego KB",IF(H77=0,IF(LEFT(C77,4)="OPEX","OK",IF(G77="brak kosztów CAPEX","OK","Brak Ceny KB")),"OK"))</f>
        <v/>
      </c>
      <c r="K77" s="41">
        <f>IF(AJ77="nie zgadza się liczba użytych JB","Nie liczy wszystkich JB",IF(BD77="nie zgadza się liczba użytych JB","Nie liczy wszystkich JB",IF(BX77="nie zgadza się liczba użytych JB","Nie liczy wszystkich JB",IF(BX77="nie zgadza się liczba użytych JB","Nie liczy wszystkich JB","OK"))))</f>
        <v/>
      </c>
      <c r="L77" s="361">
        <f>ROUND((E77*H77),2)</f>
        <v/>
      </c>
      <c r="M77" s="41">
        <f>VLOOKUP(B77,JB_tabela,MATCH(M$9,JB_menu,0)-1,FALSE())</f>
        <v/>
      </c>
      <c r="P77" s="41">
        <f>IF(ISERROR(VLOOKUP(S77,KATEGORIA_tabela,MATCH(P$9,KATEGORIA_menu,0)-2,FALSE())),,VLOOKUP(S77,KATEGORIA_tabela,MATCH(P$9,KATEGORIA_menu,0)-2,FALSE()))</f>
        <v/>
      </c>
      <c r="Q77" s="41">
        <f>IF(ISERROR(VLOOKUP(B77,JB_tabela,MATCH(Q$9,JB_menu,0)-1,FALSE())),,VLOOKUP(B77,JB_tabela,MATCH(Q$9,JB_menu,0)-1,FALSE()))</f>
        <v/>
      </c>
      <c r="R77" s="41">
        <f>IF(ISERROR(VLOOKUP(G77,KB_tabela,MATCH(R$9,KB_menu,0)-2,FALSE())),,VLOOKUP(G77,KB_tabela,MATCH(R$9,KB_menu,0)-2,FALSE()))</f>
        <v/>
      </c>
      <c r="S77" s="41">
        <f>IF(ISERROR(VLOOKUP(G77,KB_tabela,MATCH(S$9,KB_menu,0)-2,FALSE())),,VLOOKUP(G77,KB_tabela,MATCH(S$9,KB_menu,0)-2,FALSE()))</f>
        <v/>
      </c>
      <c r="T77" s="116">
        <f>IF($C77="CAPEX - 1szt JB",IF($M77="szt",SUMIFS(Kosztorys!$F:$F,Kosztorys!$D:$D,$B77,Kosztorys!$I:$I,CONCATENATE("&lt;01.01.",U$10,""))-SUMIFS(Kosztorys!$F:$F,Kosztorys!$D:$D,$B77,Kosztorys!$I:$I,CONCATENATE("&lt;01.01.",T$10,"")),COUNTIFS(Kosztorys!$D:$D,$B77,Kosztorys!$I:$I,CONCATENATE("&lt;01.01.",U$10,""))-COUNTIFS(Kosztorys!$D:$D,$B77,Kosztorys!$I:$I,CONCATENATE("&lt;01.01.",T$10,""))),0)</f>
        <v/>
      </c>
      <c r="U77" s="116">
        <f>IF($C77="CAPEX - 1szt JB",IF($M77="szt",SUMIFS(Kosztorys!$F:$F,Kosztorys!$D:$D,$B77,Kosztorys!$I:$I,CONCATENATE("&lt;01.01.",V$10,""))-SUMIFS(Kosztorys!$F:$F,Kosztorys!$D:$D,$B77,Kosztorys!$I:$I,CONCATENATE("&lt;01.01.",U$10,"")),COUNTIFS(Kosztorys!$D:$D,$B77,Kosztorys!$I:$I,CONCATENATE("&lt;01.01.",V$10,""))-COUNTIFS(Kosztorys!$D:$D,$B77,Kosztorys!$I:$I,CONCATENATE("&lt;01.01.",U$10,""))),0)</f>
        <v/>
      </c>
      <c r="V77" s="116">
        <f>IF($C77="CAPEX - 1szt JB",IF($M77="szt",SUMIFS(Kosztorys!$F:$F,Kosztorys!$D:$D,$B77,Kosztorys!$I:$I,CONCATENATE("&lt;01.01.",W$10,""))-SUMIFS(Kosztorys!$F:$F,Kosztorys!$D:$D,$B77,Kosztorys!$I:$I,CONCATENATE("&lt;01.01.",V$10,"")),COUNTIFS(Kosztorys!$D:$D,$B77,Kosztorys!$I:$I,CONCATENATE("&lt;01.01.",W$10,""))-COUNTIFS(Kosztorys!$D:$D,$B77,Kosztorys!$I:$I,CONCATENATE("&lt;01.01.",V$10,""))),0)</f>
        <v/>
      </c>
      <c r="W77" s="116">
        <f>IF($C77="CAPEX - 1szt JB",IF($M77="szt",SUMIFS(Kosztorys!$F:$F,Kosztorys!$D:$D,$B77,Kosztorys!$I:$I,CONCATENATE("&lt;01.01.",X$10,""))-SUMIFS(Kosztorys!$F:$F,Kosztorys!$D:$D,$B77,Kosztorys!$I:$I,CONCATENATE("&lt;01.01.",W$10,"")),COUNTIFS(Kosztorys!$D:$D,$B77,Kosztorys!$I:$I,CONCATENATE("&lt;01.01.",X$10,""))-COUNTIFS(Kosztorys!$D:$D,$B77,Kosztorys!$I:$I,CONCATENATE("&lt;01.01.",W$10,""))),0)</f>
        <v/>
      </c>
      <c r="X77" s="116">
        <f>IF($C77="CAPEX - 1szt JB",IF($M77="szt",SUMIFS(Kosztorys!$F:$F,Kosztorys!$D:$D,$B77,Kosztorys!$I:$I,CONCATENATE("&lt;01.01.",Y$10,""))-SUMIFS(Kosztorys!$F:$F,Kosztorys!$D:$D,$B77,Kosztorys!$I:$I,CONCATENATE("&lt;01.01.",X$10,"")),COUNTIFS(Kosztorys!$D:$D,$B77,Kosztorys!$I:$I,CONCATENATE("&lt;01.01.",Y$10,""))-COUNTIFS(Kosztorys!$D:$D,$B77,Kosztorys!$I:$I,CONCATENATE("&lt;01.01.",X$10,""))),0)</f>
        <v/>
      </c>
      <c r="Y77" s="116">
        <f>IF($C77="CAPEX - 1szt JB",IF($M77="szt",SUMIFS(Kosztorys!$F:$F,Kosztorys!$D:$D,$B77,Kosztorys!$I:$I,CONCATENATE("&lt;01.01.",Z$10,""))-SUMIFS(Kosztorys!$F:$F,Kosztorys!$D:$D,$B77,Kosztorys!$I:$I,CONCATENATE("&lt;01.01.",Y$10,"")),COUNTIFS(Kosztorys!$D:$D,$B77,Kosztorys!$I:$I,CONCATENATE("&lt;01.01.",Z$10,""))-COUNTIFS(Kosztorys!$D:$D,$B77,Kosztorys!$I:$I,CONCATENATE("&lt;01.01.",Y$10,""))),0)</f>
        <v/>
      </c>
      <c r="Z77" s="116">
        <f>IF($C77="CAPEX - 1szt JB",IF($M77="szt",SUMIFS(Kosztorys!$F:$F,Kosztorys!$D:$D,$B77,Kosztorys!$I:$I,CONCATENATE("&lt;01.01.",AA$10,""))-SUMIFS(Kosztorys!$F:$F,Kosztorys!$D:$D,$B77,Kosztorys!$I:$I,CONCATENATE("&lt;01.01.",Z$10,"")),COUNTIFS(Kosztorys!$D:$D,$B77,Kosztorys!$I:$I,CONCATENATE("&lt;01.01.",AA$10,""))-COUNTIFS(Kosztorys!$D:$D,$B77,Kosztorys!$I:$I,CONCATENATE("&lt;01.01.",Z$10,""))),0)</f>
        <v/>
      </c>
      <c r="AA77" s="116">
        <f>IF($C77="CAPEX - 1szt JB",IF($M77="szt",SUMIFS(Kosztorys!$F:$F,Kosztorys!$D:$D,$B77,Kosztorys!$I:$I,CONCATENATE("&lt;01.01.",AB$10,""))-SUMIFS(Kosztorys!$F:$F,Kosztorys!$D:$D,$B77,Kosztorys!$I:$I,CONCATENATE("&lt;01.01.",AA$10,"")),COUNTIFS(Kosztorys!$D:$D,$B77,Kosztorys!$I:$I,CONCATENATE("&lt;01.01.",AB$10,""))-COUNTIFS(Kosztorys!$D:$D,$B77,Kosztorys!$I:$I,CONCATENATE("&lt;01.01.",AA$10,""))),0)</f>
        <v/>
      </c>
      <c r="AB77" s="116">
        <f>IF($C77="CAPEX - 1szt JB",IF($M77="szt",SUMIFS(Kosztorys!$F:$F,Kosztorys!$D:$D,$B77,Kosztorys!$I:$I,CONCATENATE("&lt;01.01.",AC$10,""))-SUMIFS(Kosztorys!$F:$F,Kosztorys!$D:$D,$B77,Kosztorys!$I:$I,CONCATENATE("&lt;01.01.",AB$10,"")),COUNTIFS(Kosztorys!$D:$D,$B77,Kosztorys!$I:$I,CONCATENATE("&lt;01.01.",AC$10,""))-COUNTIFS(Kosztorys!$D:$D,$B77,Kosztorys!$I:$I,CONCATENATE("&lt;01.01.",AB$10,""))),0)</f>
        <v/>
      </c>
      <c r="AC77" s="116">
        <f>IF($C77="CAPEX - 1szt JB",IF($M77="szt",SUMIFS(Kosztorys!$F:$F,Kosztorys!$D:$D,$B77,Kosztorys!$I:$I,CONCATENATE("&lt;01.01.",AD$10,""))-SUMIFS(Kosztorys!$F:$F,Kosztorys!$D:$D,$B77,Kosztorys!$I:$I,CONCATENATE("&lt;01.01.",AC$10,"")),COUNTIFS(Kosztorys!$D:$D,$B77,Kosztorys!$I:$I,CONCATENATE("&lt;01.01.",AD$10,""))-COUNTIFS(Kosztorys!$D:$D,$B77,Kosztorys!$I:$I,CONCATENATE("&lt;01.01.",AC$10,""))),0)</f>
        <v/>
      </c>
      <c r="AD77" s="116">
        <f>IF($C77="CAPEX - 1szt JB",IF($M77="szt",SUMIFS(Kosztorys!$F:$F,Kosztorys!$D:$D,$B77,Kosztorys!$I:$I,CONCATENATE("&lt;01.01.",AE$10,""))-SUMIFS(Kosztorys!$F:$F,Kosztorys!$D:$D,$B77,Kosztorys!$I:$I,CONCATENATE("&lt;01.01.",AD$10,"")),COUNTIFS(Kosztorys!$D:$D,$B77,Kosztorys!$I:$I,CONCATENATE("&lt;01.01.",AE$10,""))-COUNTIFS(Kosztorys!$D:$D,$B77,Kosztorys!$I:$I,CONCATENATE("&lt;01.01.",AD$10,""))),0)</f>
        <v/>
      </c>
      <c r="AE77" s="116">
        <f>IF($C77="CAPEX - 1szt JB",IF($M77="szt",SUMIFS(Kosztorys!$F:$F,Kosztorys!$D:$D,$B77,Kosztorys!$I:$I,CONCATENATE("&lt;01.01.",AF$10,""))-SUMIFS(Kosztorys!$F:$F,Kosztorys!$D:$D,$B77,Kosztorys!$I:$I,CONCATENATE("&lt;01.01.",AE$10,"")),COUNTIFS(Kosztorys!$D:$D,$B77,Kosztorys!$I:$I,CONCATENATE("&lt;01.01.",AF$10,""))-COUNTIFS(Kosztorys!$D:$D,$B77,Kosztorys!$I:$I,CONCATENATE("&lt;01.01.",AE$10,""))),0)</f>
        <v/>
      </c>
      <c r="AF77" s="116">
        <f>IF($C77="CAPEX - 1szt JB",IF($M77="szt",SUMIFS(Kosztorys!$F:$F,Kosztorys!$D:$D,$B77,Kosztorys!$I:$I,CONCATENATE("&lt;01.01.",AG$10,""))-SUMIFS(Kosztorys!$F:$F,Kosztorys!$D:$D,$B77,Kosztorys!$I:$I,CONCATENATE("&lt;01.01.",AF$10,"")),COUNTIFS(Kosztorys!$D:$D,$B77,Kosztorys!$I:$I,CONCATENATE("&lt;01.01.",AG$10,""))-COUNTIFS(Kosztorys!$D:$D,$B77,Kosztorys!$I:$I,CONCATENATE("&lt;01.01.",AF$10,""))),0)</f>
        <v/>
      </c>
      <c r="AG77" s="116">
        <f>IF($C77="CAPEX - 1szt JB",IF($M77="szt",SUMIFS(Kosztorys!$F:$F,Kosztorys!$D:$D,$B77,Kosztorys!$I:$I,CONCATENATE("&lt;01.01.",AH$10,""))-SUMIFS(Kosztorys!$F:$F,Kosztorys!$D:$D,$B77,Kosztorys!$I:$I,CONCATENATE("&lt;01.01.",AG$10,"")),COUNTIFS(Kosztorys!$D:$D,$B77,Kosztorys!$I:$I,CONCATENATE("&lt;01.01.",AH$10,""))-COUNTIFS(Kosztorys!$D:$D,$B77,Kosztorys!$I:$I,CONCATENATE("&lt;01.01.",AG$10,""))),0)</f>
        <v/>
      </c>
      <c r="AH77" s="116">
        <f>IF($C77="CAPEX - 1szt JB",IF($M77="szt",SUMIFS(Kosztorys!$F:$F,Kosztorys!$D:$D,$B77,Kosztorys!$I:$I,CONCATENATE("&lt;01.01.",AI$10,""))-SUMIFS(Kosztorys!$F:$F,Kosztorys!$D:$D,$B77,Kosztorys!$I:$I,CONCATENATE("&lt;01.01.",AH$10,"")),COUNTIFS(Kosztorys!$D:$D,$B77,Kosztorys!$I:$I,CONCATENATE("&lt;01.01.",AI$10,""))-COUNTIFS(Kosztorys!$D:$D,$B77,Kosztorys!$I:$I,CONCATENATE("&lt;01.01.",AH$10,""))),0)</f>
        <v/>
      </c>
      <c r="AI77" s="116">
        <f>IF($C77="CAPEX - 1szt JB",IF($M77="szt",SUMIFS(Kosztorys!$F:$F,Kosztorys!$D:$D,$B77,Kosztorys!$I:$I,CONCATENATE("&lt;01.01.",AJ$10,""))-SUMIFS(Kosztorys!$F:$F,Kosztorys!$D:$D,$B77,Kosztorys!$I:$I,CONCATENATE("&lt;01.01.",AI$10,"")),COUNTIFS(Kosztorys!$D:$D,$B77,Kosztorys!$I:$I,CONCATENATE("&lt;01.01.",AJ$10,""))-COUNTIFS(Kosztorys!$D:$D,$B77,Kosztorys!$I:$I,CONCATENATE("&lt;01.01.",AI$10,""))),0)</f>
        <v/>
      </c>
      <c r="AJ77" s="116">
        <f>IF(C77="CAPEX - 1szt JB",IF(SUM(T77:AI77)=IF(ISERROR(VLOOKUP(B77,JB_tabela,MATCH(AJ$9,JB_menu,0)-1,FALSE())),,VLOOKUP(B77,JB_tabela,MATCH(AJ$9,JB_menu,0)-1,FALSE())),"OK","nie zgadza się liczba użytych JB"),"OK-ND")</f>
        <v/>
      </c>
      <c r="AM77" s="41">
        <f>IFERROR("_" &amp; VLOOKUP($B77,#REF!,1,FALSE()),#REF!)</f>
        <v/>
      </c>
      <c r="AN77" s="41">
        <f>IF($C77="CAPEX - Długość 1m",SUMIFS(Kosztorys!$F:$F,Kosztorys!$D:$D,$B77,Kosztorys!$I:$I,CONCATENATE("&lt;31.12.",AN$10,""))-SUMIFS(Kosztorys!$F:$F,Kosztorys!$D:$D,$B77,Kosztorys!$I:$I,CONCATENATE("&lt;31.12.",AM$10,"")),"x")</f>
        <v/>
      </c>
      <c r="AO77" s="41">
        <f>IF($C77="CAPEX - Długość 1m",SUMIFS(Kosztorys!$F:$F,Kosztorys!$D:$D,$B77,Kosztorys!$I:$I,CONCATENATE("&lt;31.12.",AO$10,""))-SUMIFS(Kosztorys!$F:$F,Kosztorys!$D:$D,$B77,Kosztorys!$I:$I,CONCATENATE("&lt;31.12.",AN$10,"")),"x")</f>
        <v/>
      </c>
      <c r="AP77" s="41">
        <f>IF($C77="CAPEX - Długość 1m",SUMIFS(Kosztorys!$F:$F,Kosztorys!$D:$D,$B77,Kosztorys!$I:$I,CONCATENATE("&lt;31.12.",AP$10,""))-SUMIFS(Kosztorys!$F:$F,Kosztorys!$D:$D,$B77,Kosztorys!$I:$I,CONCATENATE("&lt;31.12.",AO$10,"")),"x")</f>
        <v/>
      </c>
      <c r="AQ77" s="41">
        <f>IF($C77="CAPEX - Długość 1m",SUMIFS(Kosztorys!$F:$F,Kosztorys!$D:$D,$B77,Kosztorys!$I:$I,CONCATENATE("&lt;31.12.",AQ$10,""))-SUMIFS(Kosztorys!$F:$F,Kosztorys!$D:$D,$B77,Kosztorys!$I:$I,CONCATENATE("&lt;31.12.",AP$10,"")),"x")</f>
        <v/>
      </c>
      <c r="AR77" s="41">
        <f>IF($C77="CAPEX - Długość 1m",SUMIFS(Kosztorys!$F:$F,Kosztorys!$D:$D,$B77,Kosztorys!$I:$I,CONCATENATE("&lt;31.12.",AR$10,""))-SUMIFS(Kosztorys!$F:$F,Kosztorys!$D:$D,$B77,Kosztorys!$I:$I,CONCATENATE("&lt;31.12.",AQ$10,"")),"x")</f>
        <v/>
      </c>
      <c r="AS77" s="41">
        <f>IF($C77="CAPEX - Długość 1m",SUMIFS(Kosztorys!$F:$F,Kosztorys!$D:$D,$B77,Kosztorys!$I:$I,CONCATENATE("&lt;31.12.",AS$10,""))-SUMIFS(Kosztorys!$F:$F,Kosztorys!$D:$D,$B77,Kosztorys!$I:$I,CONCATENATE("&lt;31.12.",AR$10,"")),"x")</f>
        <v/>
      </c>
      <c r="AT77" s="41">
        <f>IF($C77="CAPEX - Długość 1m",SUMIFS(Kosztorys!$F:$F,Kosztorys!$D:$D,$B77,Kosztorys!$I:$I,CONCATENATE("&lt;31.12.",AT$10,""))-SUMIFS(Kosztorys!$F:$F,Kosztorys!$D:$D,$B77,Kosztorys!$I:$I,CONCATENATE("&lt;31.12.",AS$10,"")),"x")</f>
        <v/>
      </c>
      <c r="AU77" s="41">
        <f>IF($C77="CAPEX - Długość 1m",SUMIFS(Kosztorys!$F:$F,Kosztorys!$D:$D,$B77,Kosztorys!$I:$I,CONCATENATE("&lt;31.12.",AU$10,""))-SUMIFS(Kosztorys!$F:$F,Kosztorys!$D:$D,$B77,Kosztorys!$I:$I,CONCATENATE("&lt;31.12.",AT$10,"")),"x")</f>
        <v/>
      </c>
      <c r="AV77" s="41">
        <f>IF($C77="CAPEX - Długość 1m",SUMIFS(Kosztorys!$F:$F,Kosztorys!$D:$D,$B77,Kosztorys!$I:$I,CONCATENATE("&lt;31.12.",AV$10,""))-SUMIFS(Kosztorys!$F:$F,Kosztorys!$D:$D,$B77,Kosztorys!$I:$I,CONCATENATE("&lt;31.12.",AU$10,"")),"x")</f>
        <v/>
      </c>
      <c r="AW77" s="41">
        <f>IF($C77="CAPEX - Długość 1m",SUMIFS(Kosztorys!$F:$F,Kosztorys!$D:$D,$B77,Kosztorys!$I:$I,CONCATENATE("&lt;31.12.",AW$10,""))-SUMIFS(Kosztorys!$F:$F,Kosztorys!$D:$D,$B77,Kosztorys!$I:$I,CONCATENATE("&lt;31.12.",AV$10,"")),"x")</f>
        <v/>
      </c>
      <c r="AX77" s="41">
        <f>IF($C77="CAPEX - Długość 1m",SUMIFS(Kosztorys!$F:$F,Kosztorys!$D:$D,$B77,Kosztorys!$I:$I,CONCATENATE("&lt;31.12.",AX$10,""))-SUMIFS(Kosztorys!$F:$F,Kosztorys!$D:$D,$B77,Kosztorys!$I:$I,CONCATENATE("&lt;31.12.",AW$10,"")),"x")</f>
        <v/>
      </c>
      <c r="AY77" s="41">
        <f>IF($C77="CAPEX - Długość 1m",SUMIFS(Kosztorys!$F:$F,Kosztorys!$D:$D,$B77,Kosztorys!$I:$I,CONCATENATE("&lt;31.12.",AY$10,""))-SUMIFS(Kosztorys!$F:$F,Kosztorys!$D:$D,$B77,Kosztorys!$I:$I,CONCATENATE("&lt;31.12.",AX$10,"")),"x")</f>
        <v/>
      </c>
      <c r="AZ77" s="41">
        <f>IF($C77="CAPEX - Długość 1m",SUMIFS(Kosztorys!$F:$F,Kosztorys!$D:$D,$B77,Kosztorys!$I:$I,CONCATENATE("&lt;31.12.",AZ$10,""))-SUMIFS(Kosztorys!$F:$F,Kosztorys!$D:$D,$B77,Kosztorys!$I:$I,CONCATENATE("&lt;31.12.",AY$10,"")),"x")</f>
        <v/>
      </c>
      <c r="BA77" s="41">
        <f>IF($C77="CAPEX - Długość 1m",SUMIFS(Kosztorys!$F:$F,Kosztorys!$D:$D,$B77,Kosztorys!$I:$I,CONCATENATE("&lt;31.12.",BA$10,""))-SUMIFS(Kosztorys!$F:$F,Kosztorys!$D:$D,$B77,Kosztorys!$I:$I,CONCATENATE("&lt;31.12.",AZ$10,"")),"x")</f>
        <v/>
      </c>
      <c r="BB77" s="41">
        <f>IF($C77="CAPEX - Długość 1m",SUMIFS(Kosztorys!$F:$F,Kosztorys!$D:$D,$B77,Kosztorys!$I:$I,CONCATENATE("&lt;31.12.",BB$10,""))-SUMIFS(Kosztorys!$F:$F,Kosztorys!$D:$D,$B77,Kosztorys!$I:$I,CONCATENATE("&lt;31.12.",BA$10,"")),"x")</f>
        <v/>
      </c>
      <c r="BC77" s="41">
        <f>IF($C77="CAPEX - Długość 1m",SUMIFS(Kosztorys!$F:$F,Kosztorys!$D:$D,$B77,Kosztorys!$I:$I,CONCATENATE("&lt;31.12.",BC$10,""))-SUMIFS(Kosztorys!$F:$F,Kosztorys!$D:$D,$B77,Kosztorys!$I:$I,CONCATENATE("&lt;31.12.",BB$10,"")),"x")</f>
        <v/>
      </c>
      <c r="BD77" s="41">
        <f>IF(C77="CAPEX - Długość 1m",IF(SUM(AN77:BC77)=IF(ISERROR(VLOOKUP(B77,JB_tabela,MATCH(BD$9,JB_menu,0)-1,FALSE())),,VLOOKUP(B77,JB_tabela,MATCH(BD$9,JB_menu,0)-1,FALSE())),"OK","nie zgadza się liczba użytych JB"),"OK-ND")</f>
        <v/>
      </c>
      <c r="BH77" s="41">
        <f>IF($C77="OPEX - Koszt 1szt/rok",IF($M77="szt",SUMIFS(Kosztorys!$F:$F,Kosztorys!$D:$D,$B77,Kosztorys!$I:$I,CONCATENATE("&lt;01.01.",BH$10,""))+(SUMIFS(Kosztorys!$F:$F,Kosztorys!$D:$D,$B77,Kosztorys!$I:$I,CONCATENATE("&lt;=31.03.",BH$10,""))-SUMIFS(Kosztorys!$F:$F,Kosztorys!$D:$D,$B77,Kosztorys!$I:$I,CONCATENATE("&lt;=31.12.",BG$10,"")))*0.75+(SUMIFS(Kosztorys!$F:$F,Kosztorys!$D:$D,$B77,Kosztorys!$I:$I,CONCATENATE("&lt;=30.06.",BH$10,""))-SUMIFS(Kosztorys!$F:$F,Kosztorys!$D:$D,$B77,Kosztorys!$I:$I,CONCATENATE("&lt;=31.03.",BH$10,"")))*0.5+(SUMIFS(Kosztorys!$F:$F,Kosztorys!$D:$D,$B77,Kosztorys!$I:$I,CONCATENATE("&lt;=30.09.",BH$10,""))-SUMIFS(Kosztorys!$F:$F,Kosztorys!$D:$D,$B77,Kosztorys!$I:$I,CONCATENATE("&lt;=30.06.",BH$10,"")))*0.25,"nic"),0)</f>
        <v/>
      </c>
      <c r="BI77" s="41">
        <f>IF($C77="OPEX - Koszt 1szt/rok",IF($M77="szt",SUMIFS(Kosztorys!$F:$F,Kosztorys!$D:$D,$B77,Kosztorys!$I:$I,CONCATENATE("&lt;01.01.",BI$10,""))+(SUMIFS(Kosztorys!$F:$F,Kosztorys!$D:$D,$B77,Kosztorys!$I:$I,CONCATENATE("&lt;=31.03.",BI$10,""))-SUMIFS(Kosztorys!$F:$F,Kosztorys!$D:$D,$B77,Kosztorys!$I:$I,CONCATENATE("&lt;=31.12.",BH$10,"")))*0.75+(SUMIFS(Kosztorys!$F:$F,Kosztorys!$D:$D,$B77,Kosztorys!$I:$I,CONCATENATE("&lt;=30.06.",BI$10,""))-SUMIFS(Kosztorys!$F:$F,Kosztorys!$D:$D,$B77,Kosztorys!$I:$I,CONCATENATE("&lt;=31.03.",BI$10,"")))*0.5+(SUMIFS(Kosztorys!$F:$F,Kosztorys!$D:$D,$B77,Kosztorys!$I:$I,CONCATENATE("&lt;=30.09.",BI$10,""))-SUMIFS(Kosztorys!$F:$F,Kosztorys!$D:$D,$B77,Kosztorys!$I:$I,CONCATENATE("&lt;=30.06.",BI$10,"")))*0.25,"nic"),0)</f>
        <v/>
      </c>
      <c r="BJ77" s="41">
        <f>IF($C77="OPEX - Koszt 1szt/rok",IF($M77="szt",SUMIFS(Kosztorys!$F:$F,Kosztorys!$D:$D,$B77,Kosztorys!$I:$I,CONCATENATE("&lt;01.01.",BJ$10,""))+(SUMIFS(Kosztorys!$F:$F,Kosztorys!$D:$D,$B77,Kosztorys!$I:$I,CONCATENATE("&lt;=31.03.",BJ$10,""))-SUMIFS(Kosztorys!$F:$F,Kosztorys!$D:$D,$B77,Kosztorys!$I:$I,CONCATENATE("&lt;=31.12.",BI$10,"")))*0.75+(SUMIFS(Kosztorys!$F:$F,Kosztorys!$D:$D,$B77,Kosztorys!$I:$I,CONCATENATE("&lt;=30.06.",BJ$10,""))-SUMIFS(Kosztorys!$F:$F,Kosztorys!$D:$D,$B77,Kosztorys!$I:$I,CONCATENATE("&lt;=31.03.",BJ$10,"")))*0.5+(SUMIFS(Kosztorys!$F:$F,Kosztorys!$D:$D,$B77,Kosztorys!$I:$I,CONCATENATE("&lt;=30.09.",BJ$10,""))-SUMIFS(Kosztorys!$F:$F,Kosztorys!$D:$D,$B77,Kosztorys!$I:$I,CONCATENATE("&lt;=30.06.",BJ$10,"")))*0.25,"nic"),0)</f>
        <v/>
      </c>
      <c r="BK77" s="41">
        <f>IF($C77="OPEX - Koszt 1szt/rok",IF($M77="szt",SUMIFS(Kosztorys!$F:$F,Kosztorys!$D:$D,$B77,Kosztorys!$I:$I,CONCATENATE("&lt;01.01.",BK$10,""))+(SUMIFS(Kosztorys!$F:$F,Kosztorys!$D:$D,$B77,Kosztorys!$I:$I,CONCATENATE("&lt;=31.03.",BK$10,""))-SUMIFS(Kosztorys!$F:$F,Kosztorys!$D:$D,$B77,Kosztorys!$I:$I,CONCATENATE("&lt;=31.12.",BJ$10,"")))*0.75+(SUMIFS(Kosztorys!$F:$F,Kosztorys!$D:$D,$B77,Kosztorys!$I:$I,CONCATENATE("&lt;=30.06.",BK$10,""))-SUMIFS(Kosztorys!$F:$F,Kosztorys!$D:$D,$B77,Kosztorys!$I:$I,CONCATENATE("&lt;=31.03.",BK$10,"")))*0.5+(SUMIFS(Kosztorys!$F:$F,Kosztorys!$D:$D,$B77,Kosztorys!$I:$I,CONCATENATE("&lt;=30.09.",BK$10,""))-SUMIFS(Kosztorys!$F:$F,Kosztorys!$D:$D,$B77,Kosztorys!$I:$I,CONCATENATE("&lt;=30.06.",BK$10,"")))*0.25,"nic"),0)</f>
        <v/>
      </c>
      <c r="BL77" s="41">
        <f>IF($C77="OPEX - Koszt 1szt/rok",IF($M77="szt",SUMIFS(Kosztorys!$F:$F,Kosztorys!$D:$D,$B77,Kosztorys!$I:$I,CONCATENATE("&lt;01.01.",BL$10,""))+(SUMIFS(Kosztorys!$F:$F,Kosztorys!$D:$D,$B77,Kosztorys!$I:$I,CONCATENATE("&lt;=31.03.",BL$10,""))-SUMIFS(Kosztorys!$F:$F,Kosztorys!$D:$D,$B77,Kosztorys!$I:$I,CONCATENATE("&lt;=31.12.",BK$10,"")))*0.75+(SUMIFS(Kosztorys!$F:$F,Kosztorys!$D:$D,$B77,Kosztorys!$I:$I,CONCATENATE("&lt;=30.06.",BL$10,""))-SUMIFS(Kosztorys!$F:$F,Kosztorys!$D:$D,$B77,Kosztorys!$I:$I,CONCATENATE("&lt;=31.03.",BL$10,"")))*0.5+(SUMIFS(Kosztorys!$F:$F,Kosztorys!$D:$D,$B77,Kosztorys!$I:$I,CONCATENATE("&lt;=30.09.",BL$10,""))-SUMIFS(Kosztorys!$F:$F,Kosztorys!$D:$D,$B77,Kosztorys!$I:$I,CONCATENATE("&lt;=30.06.",BL$10,"")))*0.25,"nic"),0)</f>
        <v/>
      </c>
      <c r="BM77" s="41">
        <f>IF($C77="OPEX - Koszt 1szt/rok",IF($M77="szt",SUMIFS(Kosztorys!$F:$F,Kosztorys!$D:$D,$B77,Kosztorys!$I:$I,CONCATENATE("&lt;01.01.",BM$10,""))+(SUMIFS(Kosztorys!$F:$F,Kosztorys!$D:$D,$B77,Kosztorys!$I:$I,CONCATENATE("&lt;=31.03.",BM$10,""))-SUMIFS(Kosztorys!$F:$F,Kosztorys!$D:$D,$B77,Kosztorys!$I:$I,CONCATENATE("&lt;=31.12.",BL$10,"")))*0.75+(SUMIFS(Kosztorys!$F:$F,Kosztorys!$D:$D,$B77,Kosztorys!$I:$I,CONCATENATE("&lt;=30.06.",BM$10,""))-SUMIFS(Kosztorys!$F:$F,Kosztorys!$D:$D,$B77,Kosztorys!$I:$I,CONCATENATE("&lt;=31.03.",BM$10,"")))*0.5+(SUMIFS(Kosztorys!$F:$F,Kosztorys!$D:$D,$B77,Kosztorys!$I:$I,CONCATENATE("&lt;=30.09.",BM$10,""))-SUMIFS(Kosztorys!$F:$F,Kosztorys!$D:$D,$B77,Kosztorys!$I:$I,CONCATENATE("&lt;=30.06.",BM$10,"")))*0.25,"nic"),0)</f>
        <v/>
      </c>
      <c r="BN77" s="41">
        <f>IF($C77="OPEX - Koszt 1szt/rok",IF($M77="szt",SUMIFS(Kosztorys!$F:$F,Kosztorys!$D:$D,$B77,Kosztorys!$I:$I,CONCATENATE("&lt;01.01.",BN$10,""))+(SUMIFS(Kosztorys!$F:$F,Kosztorys!$D:$D,$B77,Kosztorys!$I:$I,CONCATENATE("&lt;=31.03.",BN$10,""))-SUMIFS(Kosztorys!$F:$F,Kosztorys!$D:$D,$B77,Kosztorys!$I:$I,CONCATENATE("&lt;=31.12.",BM$10,"")))*0.75+(SUMIFS(Kosztorys!$F:$F,Kosztorys!$D:$D,$B77,Kosztorys!$I:$I,CONCATENATE("&lt;=30.06.",BN$10,""))-SUMIFS(Kosztorys!$F:$F,Kosztorys!$D:$D,$B77,Kosztorys!$I:$I,CONCATENATE("&lt;=31.03.",BN$10,"")))*0.5+(SUMIFS(Kosztorys!$F:$F,Kosztorys!$D:$D,$B77,Kosztorys!$I:$I,CONCATENATE("&lt;=30.09.",BN$10,""))-SUMIFS(Kosztorys!$F:$F,Kosztorys!$D:$D,$B77,Kosztorys!$I:$I,CONCATENATE("&lt;=30.06.",BN$10,"")))*0.25,"nic"),0)</f>
        <v/>
      </c>
      <c r="BO77" s="41">
        <f>IF($C77="OPEX - Koszt 1szt/rok",IF($M77="szt",SUMIFS(Kosztorys!$F:$F,Kosztorys!$D:$D,$B77,Kosztorys!$I:$I,CONCATENATE("&lt;01.01.",BO$10,""))+(SUMIFS(Kosztorys!$F:$F,Kosztorys!$D:$D,$B77,Kosztorys!$I:$I,CONCATENATE("&lt;=31.03.",BO$10,""))-SUMIFS(Kosztorys!$F:$F,Kosztorys!$D:$D,$B77,Kosztorys!$I:$I,CONCATENATE("&lt;=31.12.",BN$10,"")))*0.75+(SUMIFS(Kosztorys!$F:$F,Kosztorys!$D:$D,$B77,Kosztorys!$I:$I,CONCATENATE("&lt;=30.06.",BO$10,""))-SUMIFS(Kosztorys!$F:$F,Kosztorys!$D:$D,$B77,Kosztorys!$I:$I,CONCATENATE("&lt;=31.03.",BO$10,"")))*0.5+(SUMIFS(Kosztorys!$F:$F,Kosztorys!$D:$D,$B77,Kosztorys!$I:$I,CONCATENATE("&lt;=30.09.",BO$10,""))-SUMIFS(Kosztorys!$F:$F,Kosztorys!$D:$D,$B77,Kosztorys!$I:$I,CONCATENATE("&lt;=30.06.",BO$10,"")))*0.25,"nic"),0)</f>
        <v/>
      </c>
      <c r="BP77" s="41">
        <f>IF($C77="OPEX - Koszt 1szt/rok",IF($M77="szt",SUMIFS(Kosztorys!$F:$F,Kosztorys!$D:$D,$B77,Kosztorys!$I:$I,CONCATENATE("&lt;01.01.",BP$10,""))+(SUMIFS(Kosztorys!$F:$F,Kosztorys!$D:$D,$B77,Kosztorys!$I:$I,CONCATENATE("&lt;=31.03.",BP$10,""))-SUMIFS(Kosztorys!$F:$F,Kosztorys!$D:$D,$B77,Kosztorys!$I:$I,CONCATENATE("&lt;=31.12.",BO$10,"")))*0.75+(SUMIFS(Kosztorys!$F:$F,Kosztorys!$D:$D,$B77,Kosztorys!$I:$I,CONCATENATE("&lt;=30.06.",BP$10,""))-SUMIFS(Kosztorys!$F:$F,Kosztorys!$D:$D,$B77,Kosztorys!$I:$I,CONCATENATE("&lt;=31.03.",BP$10,"")))*0.5+(SUMIFS(Kosztorys!$F:$F,Kosztorys!$D:$D,$B77,Kosztorys!$I:$I,CONCATENATE("&lt;=30.09.",BP$10,""))-SUMIFS(Kosztorys!$F:$F,Kosztorys!$D:$D,$B77,Kosztorys!$I:$I,CONCATENATE("&lt;=30.06.",BP$10,"")))*0.25,"nic"),0)</f>
        <v/>
      </c>
      <c r="BQ77" s="41">
        <f>IF($C77="OPEX - Koszt 1szt/rok",IF($M77="szt",SUMIFS(Kosztorys!$F:$F,Kosztorys!$D:$D,$B77,Kosztorys!$I:$I,CONCATENATE("&lt;01.01.",BQ$10,""))+(SUMIFS(Kosztorys!$F:$F,Kosztorys!$D:$D,$B77,Kosztorys!$I:$I,CONCATENATE("&lt;=31.03.",BQ$10,""))-SUMIFS(Kosztorys!$F:$F,Kosztorys!$D:$D,$B77,Kosztorys!$I:$I,CONCATENATE("&lt;=31.12.",BP$10,"")))*0.75+(SUMIFS(Kosztorys!$F:$F,Kosztorys!$D:$D,$B77,Kosztorys!$I:$I,CONCATENATE("&lt;=30.06.",BQ$10,""))-SUMIFS(Kosztorys!$F:$F,Kosztorys!$D:$D,$B77,Kosztorys!$I:$I,CONCATENATE("&lt;=31.03.",BQ$10,"")))*0.5+(SUMIFS(Kosztorys!$F:$F,Kosztorys!$D:$D,$B77,Kosztorys!$I:$I,CONCATENATE("&lt;=30.09.",BQ$10,""))-SUMIFS(Kosztorys!$F:$F,Kosztorys!$D:$D,$B77,Kosztorys!$I:$I,CONCATENATE("&lt;=30.06.",BQ$10,"")))*0.25,"nic"),0)</f>
        <v/>
      </c>
      <c r="BR77" s="41">
        <f>IF($C77="OPEX - Koszt 1szt/rok",IF($M77="szt",SUMIFS(Kosztorys!$F:$F,Kosztorys!$D:$D,$B77,Kosztorys!$I:$I,CONCATENATE("&lt;01.01.",BR$10,""))+(SUMIFS(Kosztorys!$F:$F,Kosztorys!$D:$D,$B77,Kosztorys!$I:$I,CONCATENATE("&lt;=31.03.",BR$10,""))-SUMIFS(Kosztorys!$F:$F,Kosztorys!$D:$D,$B77,Kosztorys!$I:$I,CONCATENATE("&lt;=31.12.",BQ$10,"")))*0.75+(SUMIFS(Kosztorys!$F:$F,Kosztorys!$D:$D,$B77,Kosztorys!$I:$I,CONCATENATE("&lt;=30.06.",BR$10,""))-SUMIFS(Kosztorys!$F:$F,Kosztorys!$D:$D,$B77,Kosztorys!$I:$I,CONCATENATE("&lt;=31.03.",BR$10,"")))*0.5+(SUMIFS(Kosztorys!$F:$F,Kosztorys!$D:$D,$B77,Kosztorys!$I:$I,CONCATENATE("&lt;=30.09.",BR$10,""))-SUMIFS(Kosztorys!$F:$F,Kosztorys!$D:$D,$B77,Kosztorys!$I:$I,CONCATENATE("&lt;=30.06.",BR$10,"")))*0.25,"nic"),0)</f>
        <v/>
      </c>
      <c r="BS77" s="41">
        <f>IF($C77="OPEX - Koszt 1szt/rok",IF($M77="szt",SUMIFS(Kosztorys!$F:$F,Kosztorys!$D:$D,$B77,Kosztorys!$I:$I,CONCATENATE("&lt;01.01.",BS$10,""))+(SUMIFS(Kosztorys!$F:$F,Kosztorys!$D:$D,$B77,Kosztorys!$I:$I,CONCATENATE("&lt;=31.03.",BS$10,""))-SUMIFS(Kosztorys!$F:$F,Kosztorys!$D:$D,$B77,Kosztorys!$I:$I,CONCATENATE("&lt;=31.12.",BR$10,"")))*0.75+(SUMIFS(Kosztorys!$F:$F,Kosztorys!$D:$D,$B77,Kosztorys!$I:$I,CONCATENATE("&lt;=30.06.",BS$10,""))-SUMIFS(Kosztorys!$F:$F,Kosztorys!$D:$D,$B77,Kosztorys!$I:$I,CONCATENATE("&lt;=31.03.",BS$10,"")))*0.5+(SUMIFS(Kosztorys!$F:$F,Kosztorys!$D:$D,$B77,Kosztorys!$I:$I,CONCATENATE("&lt;=30.09.",BS$10,""))-SUMIFS(Kosztorys!$F:$F,Kosztorys!$D:$D,$B77,Kosztorys!$I:$I,CONCATENATE("&lt;=30.06.",BS$10,"")))*0.25,"nic"),0)</f>
        <v/>
      </c>
      <c r="BT77" s="41">
        <f>IF($C77="OPEX - Koszt 1szt/rok",IF($M77="szt",SUMIFS(Kosztorys!$F:$F,Kosztorys!$D:$D,$B77,Kosztorys!$I:$I,CONCATENATE("&lt;01.01.",BT$10,""))+(SUMIFS(Kosztorys!$F:$F,Kosztorys!$D:$D,$B77,Kosztorys!$I:$I,CONCATENATE("&lt;=31.03.",BT$10,""))-SUMIFS(Kosztorys!$F:$F,Kosztorys!$D:$D,$B77,Kosztorys!$I:$I,CONCATENATE("&lt;=31.12.",BS$10,"")))*0.75+(SUMIFS(Kosztorys!$F:$F,Kosztorys!$D:$D,$B77,Kosztorys!$I:$I,CONCATENATE("&lt;=30.06.",BT$10,""))-SUMIFS(Kosztorys!$F:$F,Kosztorys!$D:$D,$B77,Kosztorys!$I:$I,CONCATENATE("&lt;=31.03.",BT$10,"")))*0.5+(SUMIFS(Kosztorys!$F:$F,Kosztorys!$D:$D,$B77,Kosztorys!$I:$I,CONCATENATE("&lt;=30.09.",BT$10,""))-SUMIFS(Kosztorys!$F:$F,Kosztorys!$D:$D,$B77,Kosztorys!$I:$I,CONCATENATE("&lt;=30.06.",BT$10,"")))*0.25,"nic"),0)</f>
        <v/>
      </c>
      <c r="BU77" s="41">
        <f>IF($C77="OPEX - Koszt 1szt/rok",IF($M77="szt",SUMIFS(Kosztorys!$F:$F,Kosztorys!$D:$D,$B77,Kosztorys!$I:$I,CONCATENATE("&lt;01.01.",BU$10,""))+(SUMIFS(Kosztorys!$F:$F,Kosztorys!$D:$D,$B77,Kosztorys!$I:$I,CONCATENATE("&lt;=31.03.",BU$10,""))-SUMIFS(Kosztorys!$F:$F,Kosztorys!$D:$D,$B77,Kosztorys!$I:$I,CONCATENATE("&lt;=31.12.",BT$10,"")))*0.75+(SUMIFS(Kosztorys!$F:$F,Kosztorys!$D:$D,$B77,Kosztorys!$I:$I,CONCATENATE("&lt;=30.06.",BU$10,""))-SUMIFS(Kosztorys!$F:$F,Kosztorys!$D:$D,$B77,Kosztorys!$I:$I,CONCATENATE("&lt;=31.03.",BU$10,"")))*0.5+(SUMIFS(Kosztorys!$F:$F,Kosztorys!$D:$D,$B77,Kosztorys!$I:$I,CONCATENATE("&lt;=30.09.",BU$10,""))-SUMIFS(Kosztorys!$F:$F,Kosztorys!$D:$D,$B77,Kosztorys!$I:$I,CONCATENATE("&lt;=30.06.",BU$10,"")))*0.25,"nic"),0)</f>
        <v/>
      </c>
      <c r="BV77" s="41">
        <f>IF($C77="OPEX - Koszt 1szt/rok",IF($M77="szt",SUMIFS(Kosztorys!$F:$F,Kosztorys!$D:$D,$B77,Kosztorys!$I:$I,CONCATENATE("&lt;01.01.",BV$10,""))+(SUMIFS(Kosztorys!$F:$F,Kosztorys!$D:$D,$B77,Kosztorys!$I:$I,CONCATENATE("&lt;=31.03.",BV$10,""))-SUMIFS(Kosztorys!$F:$F,Kosztorys!$D:$D,$B77,Kosztorys!$I:$I,CONCATENATE("&lt;=31.12.",BU$10,"")))*0.75+(SUMIFS(Kosztorys!$F:$F,Kosztorys!$D:$D,$B77,Kosztorys!$I:$I,CONCATENATE("&lt;=30.06.",BV$10,""))-SUMIFS(Kosztorys!$F:$F,Kosztorys!$D:$D,$B77,Kosztorys!$I:$I,CONCATENATE("&lt;=31.03.",BV$10,"")))*0.5+(SUMIFS(Kosztorys!$F:$F,Kosztorys!$D:$D,$B77,Kosztorys!$I:$I,CONCATENATE("&lt;=30.09.",BV$10,""))-SUMIFS(Kosztorys!$F:$F,Kosztorys!$D:$D,$B77,Kosztorys!$I:$I,CONCATENATE("&lt;=30.06.",BV$10,"")))*0.25,"nic"),0)</f>
        <v/>
      </c>
      <c r="BW77" s="41">
        <f>IF($C77="OPEX - Koszt 1szt/rok",IF($M77="szt",SUMIFS(Kosztorys!$F:$F,Kosztorys!$D:$D,$B77,Kosztorys!$I:$I,CONCATENATE("&lt;01.01.",BW$10,""))+(SUMIFS(Kosztorys!$F:$F,Kosztorys!$D:$D,$B77,Kosztorys!$I:$I,CONCATENATE("&lt;=31.03.",BW$10,""))-SUMIFS(Kosztorys!$F:$F,Kosztorys!$D:$D,$B77,Kosztorys!$I:$I,CONCATENATE("&lt;=31.12.",BV$10,"")))*0.75+(SUMIFS(Kosztorys!$F:$F,Kosztorys!$D:$D,$B77,Kosztorys!$I:$I,CONCATENATE("&lt;=30.06.",BW$10,""))-SUMIFS(Kosztorys!$F:$F,Kosztorys!$D:$D,$B77,Kosztorys!$I:$I,CONCATENATE("&lt;=31.03.",BW$10,"")))*0.5+(SUMIFS(Kosztorys!$F:$F,Kosztorys!$D:$D,$B77,Kosztorys!$I:$I,CONCATENATE("&lt;=30.09.",BW$10,""))-SUMIFS(Kosztorys!$F:$F,Kosztorys!$D:$D,$B77,Kosztorys!$I:$I,CONCATENATE("&lt;=30.06.",BW$10,"")))*0.25,"nic"),0)</f>
        <v/>
      </c>
      <c r="BX77" s="41">
        <f>IF(C77="OPEX - Koszt 1szt/rok",IF(MAX(BH77:BW77)=IF(ISERROR(VLOOKUP(B77,JB_tabela,MATCH(BX$9,JB_menu,0)-1,FALSE())),,VLOOKUP(B77,JB_tabela,MATCH(BX$9,JB_menu,0)-1,FALSE())),"OK","nie zgadza się liczba użytych JB"),"OK-ND")</f>
        <v/>
      </c>
      <c r="CB77" s="41">
        <f>IF($C77="OPEX - Długość 1m koszt/rok",IF($M77="m",SUMIFS(Kosztorys!$F:$F,Kosztorys!$D:$D,$B77,Kosztorys!$I:$I,CONCATENATE("&lt;01.01.",CB$10,""))+(SUMIFS(Kosztorys!$F:$F,Kosztorys!$D:$D,$B77,Kosztorys!$I:$I,CONCATENATE("&lt;=31.03.",CB$10,""))-SUMIFS(Kosztorys!$F:$F,Kosztorys!$D:$D,$B77,Kosztorys!$I:$I,CONCATENATE("&lt;=31.12.",CA$10,"")))*0.75+(SUMIFS(Kosztorys!$F:$F,Kosztorys!$D:$D,$B77,Kosztorys!$I:$I,CONCATENATE("&lt;=30.06.",CB$10,""))-SUMIFS(Kosztorys!$F:$F,Kosztorys!$D:$D,$B77,Kosztorys!$I:$I,CONCATENATE("&lt;=31.03.",CB$10,"")))*0.5+(SUMIFS(Kosztorys!$F:$F,Kosztorys!$D:$D,$B77,Kosztorys!$I:$I,CONCATENATE("&lt;=30.09.",CB$10,""))-SUMIFS(Kosztorys!$F:$F,Kosztorys!$D:$D,$B77,Kosztorys!$I:$I,CONCATENATE("&lt;=30.06.",CB$10,"")))*0.25,"nic"),0)</f>
        <v/>
      </c>
      <c r="CC77" s="41">
        <f>IF($C77="OPEX - Długość 1m koszt/rok",IF($M77="m",SUMIFS(Kosztorys!$F:$F,Kosztorys!$D:$D,$B77,Kosztorys!$I:$I,CONCATENATE("&lt;01.01.",CC$10,""))+(SUMIFS(Kosztorys!$F:$F,Kosztorys!$D:$D,$B77,Kosztorys!$I:$I,CONCATENATE("&lt;=31.03.",CC$10,""))-SUMIFS(Kosztorys!$F:$F,Kosztorys!$D:$D,$B77,Kosztorys!$I:$I,CONCATENATE("&lt;=31.12.",CB$10,"")))*0.75+(SUMIFS(Kosztorys!$F:$F,Kosztorys!$D:$D,$B77,Kosztorys!$I:$I,CONCATENATE("&lt;=30.06.",CC$10,""))-SUMIFS(Kosztorys!$F:$F,Kosztorys!$D:$D,$B77,Kosztorys!$I:$I,CONCATENATE("&lt;=31.03.",CC$10,"")))*0.5+(SUMIFS(Kosztorys!$F:$F,Kosztorys!$D:$D,$B77,Kosztorys!$I:$I,CONCATENATE("&lt;=30.09.",CC$10,""))-SUMIFS(Kosztorys!$F:$F,Kosztorys!$D:$D,$B77,Kosztorys!$I:$I,CONCATENATE("&lt;=30.06.",CC$10,"")))*0.25,"nic"),0)</f>
        <v/>
      </c>
      <c r="CD77" s="41">
        <f>IF($C77="OPEX - Długość 1m koszt/rok",IF($M77="m",SUMIFS(Kosztorys!$F:$F,Kosztorys!$D:$D,$B77,Kosztorys!$I:$I,CONCATENATE("&lt;01.01.",CD$10,""))+(SUMIFS(Kosztorys!$F:$F,Kosztorys!$D:$D,$B77,Kosztorys!$I:$I,CONCATENATE("&lt;=31.03.",CD$10,""))-SUMIFS(Kosztorys!$F:$F,Kosztorys!$D:$D,$B77,Kosztorys!$I:$I,CONCATENATE("&lt;=31.12.",CC$10,"")))*0.75+(SUMIFS(Kosztorys!$F:$F,Kosztorys!$D:$D,$B77,Kosztorys!$I:$I,CONCATENATE("&lt;=30.06.",CD$10,""))-SUMIFS(Kosztorys!$F:$F,Kosztorys!$D:$D,$B77,Kosztorys!$I:$I,CONCATENATE("&lt;=31.03.",CD$10,"")))*0.5+(SUMIFS(Kosztorys!$F:$F,Kosztorys!$D:$D,$B77,Kosztorys!$I:$I,CONCATENATE("&lt;=30.09.",CD$10,""))-SUMIFS(Kosztorys!$F:$F,Kosztorys!$D:$D,$B77,Kosztorys!$I:$I,CONCATENATE("&lt;=30.06.",CD$10,"")))*0.25,"nic"),0)</f>
        <v/>
      </c>
      <c r="CE77" s="41">
        <f>IF($C77="OPEX - Długość 1m koszt/rok",IF($M77="m",SUMIFS(Kosztorys!$F:$F,Kosztorys!$D:$D,$B77,Kosztorys!$I:$I,CONCATENATE("&lt;01.01.",CE$10,""))+(SUMIFS(Kosztorys!$F:$F,Kosztorys!$D:$D,$B77,Kosztorys!$I:$I,CONCATENATE("&lt;=31.03.",CE$10,""))-SUMIFS(Kosztorys!$F:$F,Kosztorys!$D:$D,$B77,Kosztorys!$I:$I,CONCATENATE("&lt;=31.12.",CD$10,"")))*0.75+(SUMIFS(Kosztorys!$F:$F,Kosztorys!$D:$D,$B77,Kosztorys!$I:$I,CONCATENATE("&lt;=30.06.",CE$10,""))-SUMIFS(Kosztorys!$F:$F,Kosztorys!$D:$D,$B77,Kosztorys!$I:$I,CONCATENATE("&lt;=31.03.",CE$10,"")))*0.5+(SUMIFS(Kosztorys!$F:$F,Kosztorys!$D:$D,$B77,Kosztorys!$I:$I,CONCATENATE("&lt;=30.09.",CE$10,""))-SUMIFS(Kosztorys!$F:$F,Kosztorys!$D:$D,$B77,Kosztorys!$I:$I,CONCATENATE("&lt;=30.06.",CE$10,"")))*0.25,"nic"),0)</f>
        <v/>
      </c>
      <c r="CF77" s="41">
        <f>IF($C77="OPEX - Długość 1m koszt/rok",IF($M77="m",SUMIFS(Kosztorys!$F:$F,Kosztorys!$D:$D,$B77,Kosztorys!$I:$I,CONCATENATE("&lt;01.01.",CF$10,""))+(SUMIFS(Kosztorys!$F:$F,Kosztorys!$D:$D,$B77,Kosztorys!$I:$I,CONCATENATE("&lt;=31.03.",CF$10,""))-SUMIFS(Kosztorys!$F:$F,Kosztorys!$D:$D,$B77,Kosztorys!$I:$I,CONCATENATE("&lt;=31.12.",CE$10,"")))*0.75+(SUMIFS(Kosztorys!$F:$F,Kosztorys!$D:$D,$B77,Kosztorys!$I:$I,CONCATENATE("&lt;=30.06.",CF$10,""))-SUMIFS(Kosztorys!$F:$F,Kosztorys!$D:$D,$B77,Kosztorys!$I:$I,CONCATENATE("&lt;=31.03.",CF$10,"")))*0.5+(SUMIFS(Kosztorys!$F:$F,Kosztorys!$D:$D,$B77,Kosztorys!$I:$I,CONCATENATE("&lt;=30.09.",CF$10,""))-SUMIFS(Kosztorys!$F:$F,Kosztorys!$D:$D,$B77,Kosztorys!$I:$I,CONCATENATE("&lt;=30.06.",CF$10,"")))*0.25,"nic"),0)</f>
        <v/>
      </c>
      <c r="CG77" s="41">
        <f>IF($C77="OPEX - Długość 1m koszt/rok",IF($M77="m",SUMIFS(Kosztorys!$F:$F,Kosztorys!$D:$D,$B77,Kosztorys!$I:$I,CONCATENATE("&lt;01.01.",CG$10,""))+(SUMIFS(Kosztorys!$F:$F,Kosztorys!$D:$D,$B77,Kosztorys!$I:$I,CONCATENATE("&lt;=31.03.",CG$10,""))-SUMIFS(Kosztorys!$F:$F,Kosztorys!$D:$D,$B77,Kosztorys!$I:$I,CONCATENATE("&lt;=31.12.",CF$10,"")))*0.75+(SUMIFS(Kosztorys!$F:$F,Kosztorys!$D:$D,$B77,Kosztorys!$I:$I,CONCATENATE("&lt;=30.06.",CG$10,""))-SUMIFS(Kosztorys!$F:$F,Kosztorys!$D:$D,$B77,Kosztorys!$I:$I,CONCATENATE("&lt;=31.03.",CG$10,"")))*0.5+(SUMIFS(Kosztorys!$F:$F,Kosztorys!$D:$D,$B77,Kosztorys!$I:$I,CONCATENATE("&lt;=30.09.",CG$10,""))-SUMIFS(Kosztorys!$F:$F,Kosztorys!$D:$D,$B77,Kosztorys!$I:$I,CONCATENATE("&lt;=30.06.",CG$10,"")))*0.25,"nic"),0)</f>
        <v/>
      </c>
      <c r="CH77" s="41">
        <f>IF($C77="OPEX - Długość 1m koszt/rok",IF($M77="m",SUMIFS(Kosztorys!$F:$F,Kosztorys!$D:$D,$B77,Kosztorys!$I:$I,CONCATENATE("&lt;01.01.",CH$10,""))+(SUMIFS(Kosztorys!$F:$F,Kosztorys!$D:$D,$B77,Kosztorys!$I:$I,CONCATENATE("&lt;=31.03.",CH$10,""))-SUMIFS(Kosztorys!$F:$F,Kosztorys!$D:$D,$B77,Kosztorys!$I:$I,CONCATENATE("&lt;=31.12.",CG$10,"")))*0.75+(SUMIFS(Kosztorys!$F:$F,Kosztorys!$D:$D,$B77,Kosztorys!$I:$I,CONCATENATE("&lt;=30.06.",CH$10,""))-SUMIFS(Kosztorys!$F:$F,Kosztorys!$D:$D,$B77,Kosztorys!$I:$I,CONCATENATE("&lt;=31.03.",CH$10,"")))*0.5+(SUMIFS(Kosztorys!$F:$F,Kosztorys!$D:$D,$B77,Kosztorys!$I:$I,CONCATENATE("&lt;=30.09.",CH$10,""))-SUMIFS(Kosztorys!$F:$F,Kosztorys!$D:$D,$B77,Kosztorys!$I:$I,CONCATENATE("&lt;=30.06.",CH$10,"")))*0.25,"nic"),0)</f>
        <v/>
      </c>
      <c r="CI77" s="41">
        <f>IF($C77="OPEX - Długość 1m koszt/rok",IF($M77="m",SUMIFS(Kosztorys!$F:$F,Kosztorys!$D:$D,$B77,Kosztorys!$I:$I,CONCATENATE("&lt;01.01.",CI$10,""))+(SUMIFS(Kosztorys!$F:$F,Kosztorys!$D:$D,$B77,Kosztorys!$I:$I,CONCATENATE("&lt;=31.03.",CI$10,""))-SUMIFS(Kosztorys!$F:$F,Kosztorys!$D:$D,$B77,Kosztorys!$I:$I,CONCATENATE("&lt;=31.12.",CH$10,"")))*0.75+(SUMIFS(Kosztorys!$F:$F,Kosztorys!$D:$D,$B77,Kosztorys!$I:$I,CONCATENATE("&lt;=30.06.",CI$10,""))-SUMIFS(Kosztorys!$F:$F,Kosztorys!$D:$D,$B77,Kosztorys!$I:$I,CONCATENATE("&lt;=31.03.",CI$10,"")))*0.5+(SUMIFS(Kosztorys!$F:$F,Kosztorys!$D:$D,$B77,Kosztorys!$I:$I,CONCATENATE("&lt;=30.09.",CI$10,""))-SUMIFS(Kosztorys!$F:$F,Kosztorys!$D:$D,$B77,Kosztorys!$I:$I,CONCATENATE("&lt;=30.06.",CI$10,"")))*0.25,"nic"),0)</f>
        <v/>
      </c>
      <c r="CJ77" s="41">
        <f>IF($C77="OPEX - Długość 1m koszt/rok",IF($M77="m",SUMIFS(Kosztorys!$F:$F,Kosztorys!$D:$D,$B77,Kosztorys!$I:$I,CONCATENATE("&lt;01.01.",CJ$10,""))+(SUMIFS(Kosztorys!$F:$F,Kosztorys!$D:$D,$B77,Kosztorys!$I:$I,CONCATENATE("&lt;=31.03.",CJ$10,""))-SUMIFS(Kosztorys!$F:$F,Kosztorys!$D:$D,$B77,Kosztorys!$I:$I,CONCATENATE("&lt;=31.12.",CI$10,"")))*0.75+(SUMIFS(Kosztorys!$F:$F,Kosztorys!$D:$D,$B77,Kosztorys!$I:$I,CONCATENATE("&lt;=30.06.",CJ$10,""))-SUMIFS(Kosztorys!$F:$F,Kosztorys!$D:$D,$B77,Kosztorys!$I:$I,CONCATENATE("&lt;=31.03.",CJ$10,"")))*0.5+(SUMIFS(Kosztorys!$F:$F,Kosztorys!$D:$D,$B77,Kosztorys!$I:$I,CONCATENATE("&lt;=30.09.",CJ$10,""))-SUMIFS(Kosztorys!$F:$F,Kosztorys!$D:$D,$B77,Kosztorys!$I:$I,CONCATENATE("&lt;=30.06.",CJ$10,"")))*0.25,"nic"),0)</f>
        <v/>
      </c>
      <c r="CK77" s="41">
        <f>IF($C77="OPEX - Długość 1m koszt/rok",IF($M77="m",SUMIFS(Kosztorys!$F:$F,Kosztorys!$D:$D,$B77,Kosztorys!$I:$I,CONCATENATE("&lt;01.01.",CK$10,""))+(SUMIFS(Kosztorys!$F:$F,Kosztorys!$D:$D,$B77,Kosztorys!$I:$I,CONCATENATE("&lt;=31.03.",CK$10,""))-SUMIFS(Kosztorys!$F:$F,Kosztorys!$D:$D,$B77,Kosztorys!$I:$I,CONCATENATE("&lt;=31.12.",CJ$10,"")))*0.75+(SUMIFS(Kosztorys!$F:$F,Kosztorys!$D:$D,$B77,Kosztorys!$I:$I,CONCATENATE("&lt;=30.06.",CK$10,""))-SUMIFS(Kosztorys!$F:$F,Kosztorys!$D:$D,$B77,Kosztorys!$I:$I,CONCATENATE("&lt;=31.03.",CK$10,"")))*0.5+(SUMIFS(Kosztorys!$F:$F,Kosztorys!$D:$D,$B77,Kosztorys!$I:$I,CONCATENATE("&lt;=30.09.",CK$10,""))-SUMIFS(Kosztorys!$F:$F,Kosztorys!$D:$D,$B77,Kosztorys!$I:$I,CONCATENATE("&lt;=30.06.",CK$10,"")))*0.25,"nic"),0)</f>
        <v/>
      </c>
      <c r="CL77" s="41">
        <f>IF($C77="OPEX - Długość 1m koszt/rok",IF($M77="m",SUMIFS(Kosztorys!$F:$F,Kosztorys!$D:$D,$B77,Kosztorys!$I:$I,CONCATENATE("&lt;01.01.",CL$10,""))+(SUMIFS(Kosztorys!$F:$F,Kosztorys!$D:$D,$B77,Kosztorys!$I:$I,CONCATENATE("&lt;=31.03.",CL$10,""))-SUMIFS(Kosztorys!$F:$F,Kosztorys!$D:$D,$B77,Kosztorys!$I:$I,CONCATENATE("&lt;=31.12.",CK$10,"")))*0.75+(SUMIFS(Kosztorys!$F:$F,Kosztorys!$D:$D,$B77,Kosztorys!$I:$I,CONCATENATE("&lt;=30.06.",CL$10,""))-SUMIFS(Kosztorys!$F:$F,Kosztorys!$D:$D,$B77,Kosztorys!$I:$I,CONCATENATE("&lt;=31.03.",CL$10,"")))*0.5+(SUMIFS(Kosztorys!$F:$F,Kosztorys!$D:$D,$B77,Kosztorys!$I:$I,CONCATENATE("&lt;=30.09.",CL$10,""))-SUMIFS(Kosztorys!$F:$F,Kosztorys!$D:$D,$B77,Kosztorys!$I:$I,CONCATENATE("&lt;=30.06.",CL$10,"")))*0.25,"nic"),0)</f>
        <v/>
      </c>
      <c r="CM77" s="41">
        <f>IF($C77="OPEX - Długość 1m koszt/rok",IF($M77="m",SUMIFS(Kosztorys!$F:$F,Kosztorys!$D:$D,$B77,Kosztorys!$I:$I,CONCATENATE("&lt;01.01.",CM$10,""))+(SUMIFS(Kosztorys!$F:$F,Kosztorys!$D:$D,$B77,Kosztorys!$I:$I,CONCATENATE("&lt;=31.03.",CM$10,""))-SUMIFS(Kosztorys!$F:$F,Kosztorys!$D:$D,$B77,Kosztorys!$I:$I,CONCATENATE("&lt;=31.12.",CL$10,"")))*0.75+(SUMIFS(Kosztorys!$F:$F,Kosztorys!$D:$D,$B77,Kosztorys!$I:$I,CONCATENATE("&lt;=30.06.",CM$10,""))-SUMIFS(Kosztorys!$F:$F,Kosztorys!$D:$D,$B77,Kosztorys!$I:$I,CONCATENATE("&lt;=31.03.",CM$10,"")))*0.5+(SUMIFS(Kosztorys!$F:$F,Kosztorys!$D:$D,$B77,Kosztorys!$I:$I,CONCATENATE("&lt;=30.09.",CM$10,""))-SUMIFS(Kosztorys!$F:$F,Kosztorys!$D:$D,$B77,Kosztorys!$I:$I,CONCATENATE("&lt;=30.06.",CM$10,"")))*0.25,"nic"),0)</f>
        <v/>
      </c>
      <c r="CN77" s="41">
        <f>IF($C77="OPEX - Długość 1m koszt/rok",IF($M77="m",SUMIFS(Kosztorys!$F:$F,Kosztorys!$D:$D,$B77,Kosztorys!$I:$I,CONCATENATE("&lt;01.01.",CN$10,""))+(SUMIFS(Kosztorys!$F:$F,Kosztorys!$D:$D,$B77,Kosztorys!$I:$I,CONCATENATE("&lt;=31.03.",CN$10,""))-SUMIFS(Kosztorys!$F:$F,Kosztorys!$D:$D,$B77,Kosztorys!$I:$I,CONCATENATE("&lt;=31.12.",CM$10,"")))*0.75+(SUMIFS(Kosztorys!$F:$F,Kosztorys!$D:$D,$B77,Kosztorys!$I:$I,CONCATENATE("&lt;=30.06.",CN$10,""))-SUMIFS(Kosztorys!$F:$F,Kosztorys!$D:$D,$B77,Kosztorys!$I:$I,CONCATENATE("&lt;=31.03.",CN$10,"")))*0.5+(SUMIFS(Kosztorys!$F:$F,Kosztorys!$D:$D,$B77,Kosztorys!$I:$I,CONCATENATE("&lt;=30.09.",CN$10,""))-SUMIFS(Kosztorys!$F:$F,Kosztorys!$D:$D,$B77,Kosztorys!$I:$I,CONCATENATE("&lt;=30.06.",CN$10,"")))*0.25,"nic"),0)</f>
        <v/>
      </c>
      <c r="CO77" s="41">
        <f>IF($C77="OPEX - Długość 1m koszt/rok",IF($M77="m",SUMIFS(Kosztorys!$F:$F,Kosztorys!$D:$D,$B77,Kosztorys!$I:$I,CONCATENATE("&lt;01.01.",CO$10,""))+(SUMIFS(Kosztorys!$F:$F,Kosztorys!$D:$D,$B77,Kosztorys!$I:$I,CONCATENATE("&lt;=31.03.",CO$10,""))-SUMIFS(Kosztorys!$F:$F,Kosztorys!$D:$D,$B77,Kosztorys!$I:$I,CONCATENATE("&lt;=31.12.",CN$10,"")))*0.75+(SUMIFS(Kosztorys!$F:$F,Kosztorys!$D:$D,$B77,Kosztorys!$I:$I,CONCATENATE("&lt;=30.06.",CO$10,""))-SUMIFS(Kosztorys!$F:$F,Kosztorys!$D:$D,$B77,Kosztorys!$I:$I,CONCATENATE("&lt;=31.03.",CO$10,"")))*0.5+(SUMIFS(Kosztorys!$F:$F,Kosztorys!$D:$D,$B77,Kosztorys!$I:$I,CONCATENATE("&lt;=30.09.",CO$10,""))-SUMIFS(Kosztorys!$F:$F,Kosztorys!$D:$D,$B77,Kosztorys!$I:$I,CONCATENATE("&lt;=30.06.",CO$10,"")))*0.25,"nic"),0)</f>
        <v/>
      </c>
      <c r="CP77" s="41">
        <f>IF($C77="OPEX - Długość 1m koszt/rok",IF($M77="m",SUMIFS(Kosztorys!$F:$F,Kosztorys!$D:$D,$B77,Kosztorys!$I:$I,CONCATENATE("&lt;01.01.",CP$10,""))+(SUMIFS(Kosztorys!$F:$F,Kosztorys!$D:$D,$B77,Kosztorys!$I:$I,CONCATENATE("&lt;=31.03.",CP$10,""))-SUMIFS(Kosztorys!$F:$F,Kosztorys!$D:$D,$B77,Kosztorys!$I:$I,CONCATENATE("&lt;=31.12.",CO$10,"")))*0.75+(SUMIFS(Kosztorys!$F:$F,Kosztorys!$D:$D,$B77,Kosztorys!$I:$I,CONCATENATE("&lt;=30.06.",CP$10,""))-SUMIFS(Kosztorys!$F:$F,Kosztorys!$D:$D,$B77,Kosztorys!$I:$I,CONCATENATE("&lt;=31.03.",CP$10,"")))*0.5+(SUMIFS(Kosztorys!$F:$F,Kosztorys!$D:$D,$B77,Kosztorys!$I:$I,CONCATENATE("&lt;=30.09.",CP$10,""))-SUMIFS(Kosztorys!$F:$F,Kosztorys!$D:$D,$B77,Kosztorys!$I:$I,CONCATENATE("&lt;=30.06.",CP$10,"")))*0.25,"nic"),0)</f>
        <v/>
      </c>
      <c r="CQ77" s="41">
        <f>IF($C77="OPEX - Długość 1m koszt/rok",IF($M77="m",SUMIFS(Kosztorys!$F:$F,Kosztorys!$D:$D,$B77,Kosztorys!$I:$I,CONCATENATE("&lt;01.01.",CQ$10,""))+(SUMIFS(Kosztorys!$F:$F,Kosztorys!$D:$D,$B77,Kosztorys!$I:$I,CONCATENATE("&lt;=31.03.",CQ$10,""))-SUMIFS(Kosztorys!$F:$F,Kosztorys!$D:$D,$B77,Kosztorys!$I:$I,CONCATENATE("&lt;=31.12.",CP$10,"")))*0.75+(SUMIFS(Kosztorys!$F:$F,Kosztorys!$D:$D,$B77,Kosztorys!$I:$I,CONCATENATE("&lt;=30.06.",CQ$10,""))-SUMIFS(Kosztorys!$F:$F,Kosztorys!$D:$D,$B77,Kosztorys!$I:$I,CONCATENATE("&lt;=31.03.",CQ$10,"")))*0.5+(SUMIFS(Kosztorys!$F:$F,Kosztorys!$D:$D,$B77,Kosztorys!$I:$I,CONCATENATE("&lt;=30.09.",CQ$10,""))-SUMIFS(Kosztorys!$F:$F,Kosztorys!$D:$D,$B77,Kosztorys!$I:$I,CONCATENATE("&lt;=30.06.",CQ$10,"")))*0.25,"nic"),0)</f>
        <v/>
      </c>
      <c r="CR77" s="41">
        <f>IF(C77="OPEX - Długość 1m koszt/rok",IF(MAX(CB77:CQ77)=IF(ISERROR(VLOOKUP(B77,JB_tabela,MATCH(CR$9,JB_menu,0)-1,FALSE())),,VLOOKUP(B77,JB_tabela,MATCH(CR$9,JB_menu,0)-1,FALSE())),"OK","nie zgadza się liczba użytych JB"),"OK-ND")</f>
        <v/>
      </c>
      <c r="CS77" s="41">
        <f>IFERROR(VLOOKUP($C77,$CY$2:$CZ$7,2,FALSE()),"ERROR")</f>
        <v/>
      </c>
      <c r="CV77" s="41">
        <f>$Q77</f>
        <v/>
      </c>
      <c r="CW77" s="41">
        <f>$R77</f>
        <v/>
      </c>
      <c r="CX77" s="41">
        <f>$S77</f>
        <v/>
      </c>
      <c r="CY77" s="41">
        <f>ROUND(IF(LEFT($C77,4)="CAPE",ROUND($E77*$H77,2)*OFFSET(T77,0,$CS77),0),2)</f>
        <v/>
      </c>
      <c r="CZ77" s="41">
        <f>ROUND(IF(LEFT($C77,4)="CAPE",ROUND($E77*$H77,2)*OFFSET(U77,0,$CS77),0),2)</f>
        <v/>
      </c>
      <c r="DA77" s="41">
        <f>ROUND(IF(LEFT($C77,4)="CAPE",ROUND($E77*$H77,2)*OFFSET(V77,0,$CS77),0),2)</f>
        <v/>
      </c>
      <c r="DB77" s="41">
        <f>ROUND(IF(LEFT($C77,4)="CAPE",ROUND($E77*$H77,2)*OFFSET(W77,0,$CS77),0),2)</f>
        <v/>
      </c>
      <c r="DC77" s="41">
        <f>ROUND(IF(LEFT($C77,4)="CAPE",ROUND($E77*$H77,2)*OFFSET(X77,0,$CS77),0),2)</f>
        <v/>
      </c>
      <c r="DD77" s="41">
        <f>ROUND(IF(LEFT($C77,4)="CAPE",ROUND($E77*$H77,2)*OFFSET(Y77,0,$CS77),0),2)</f>
        <v/>
      </c>
      <c r="DE77" s="41">
        <f>ROUND(IF(LEFT($C77,4)="CAPE",ROUND($E77*$H77,2)*OFFSET(Z77,0,$CS77),0),2)</f>
        <v/>
      </c>
      <c r="DF77" s="41">
        <f>ROUND(IF(LEFT($C77,4)="CAPE",ROUND($E77*$H77,2)*OFFSET(AA77,0,$CS77),0),2)</f>
        <v/>
      </c>
      <c r="DG77" s="41">
        <f>ROUND(IF(LEFT($C77,4)="CAPE",ROUND($E77*$H77,2)*OFFSET(AB77,0,$CS77),0),2)</f>
        <v/>
      </c>
      <c r="DH77" s="41">
        <f>ROUND(IF(LEFT($C77,4)="CAPE",ROUND($E77*$H77,2)*OFFSET(AC77,0,$CS77),0),2)</f>
        <v/>
      </c>
      <c r="DI77" s="41">
        <f>ROUND(IF(LEFT($C77,4)="CAPE",ROUND($E77*$H77,2)*OFFSET(AD77,0,$CS77),0),2)</f>
        <v/>
      </c>
      <c r="DJ77" s="41">
        <f>ROUND(IF(LEFT($C77,4)="CAPE",ROUND($E77*$H77,2)*OFFSET(AE77,0,$CS77),0),2)</f>
        <v/>
      </c>
      <c r="DK77" s="41">
        <f>ROUND(IF(LEFT($C77,4)="CAPE",ROUND($E77*$H77,2)*OFFSET(AF77,0,$CS77),0),2)</f>
        <v/>
      </c>
      <c r="DL77" s="41">
        <f>ROUND(IF(LEFT($C77,4)="CAPE",ROUND($E77*$H77,2)*OFFSET(AG77,0,$CS77),0),2)</f>
        <v/>
      </c>
      <c r="DM77" s="41">
        <f>ROUND(IF(LEFT($C77,4)="CAPE",ROUND($E77*$H77,2)*OFFSET(AH77,0,$CS77),0),2)</f>
        <v/>
      </c>
      <c r="DN77" s="41">
        <f>ROUND(IF(LEFT($C77,4)="CAPE",ROUND($E77*$H77,2)*OFFSET(AI77,0,$CS77),0),2)</f>
        <v/>
      </c>
      <c r="DP77" s="41">
        <f>$Q77</f>
        <v/>
      </c>
      <c r="DQ77" s="41">
        <f>$R77</f>
        <v/>
      </c>
      <c r="DR77" s="41">
        <f>$S77</f>
        <v/>
      </c>
      <c r="DS77" s="41">
        <f>ROUND(IF(LEFT($C77,4)="OPEX",$E77*$H77*OFFSET($T77,0,$CS77),0),2)</f>
        <v/>
      </c>
      <c r="DT77" s="41">
        <f>ROUND(IF(LEFT($C77,4)="OPEX",$E77*$H77*OFFSET($U77,0,$CS77),0),2)</f>
        <v/>
      </c>
      <c r="DU77" s="41">
        <f>ROUND(IF(LEFT($C77,4)="OPEX",$E77*$H77*OFFSET($V77,0,$CS77),0),2)</f>
        <v/>
      </c>
      <c r="DV77" s="41">
        <f>ROUND(IF(LEFT($C77,4)="OPEX",$E77*$H77*OFFSET($W77,0,$CS77),0),2)</f>
        <v/>
      </c>
      <c r="DW77" s="41">
        <f>ROUND(IF(LEFT($C77,4)="OPEX",$E77*$H77*OFFSET($X77,0,$CS77),0),2)</f>
        <v/>
      </c>
      <c r="DX77" s="41">
        <f>ROUND(IF(LEFT($C77,4)="OPEX",$E77*$H77*OFFSET($Y77,0,$CS77),0),2)</f>
        <v/>
      </c>
      <c r="DY77" s="41">
        <f>ROUND(IF(LEFT($C77,4)="OPEX",$E77*$H77*OFFSET($Z77,0,$CS77),0),2)</f>
        <v/>
      </c>
      <c r="DZ77" s="41">
        <f>ROUND(IF(LEFT($C77,4)="OPEX",$E77*$H77*OFFSET($AA77,0,$CS77),0),2)</f>
        <v/>
      </c>
      <c r="EA77" s="41">
        <f>ROUND(IF(LEFT($C77,4)="OPEX",$E77*$H77*OFFSET($AB77,0,$CS77),0),2)</f>
        <v/>
      </c>
      <c r="EB77" s="41">
        <f>ROUND(IF(LEFT($C77,4)="OPEX",$E77*$H77*OFFSET($AC77,0,$CS77),0),2)</f>
        <v/>
      </c>
      <c r="EC77" s="41">
        <f>ROUND(IF(LEFT($C77,4)="OPEX",$E77*$H77*OFFSET($AD77,0,$CS77),0),2)</f>
        <v/>
      </c>
      <c r="ED77" s="41">
        <f>ROUND(IF(LEFT($C77,4)="OPEX",$E77*$H77*OFFSET($AE77,0,$CS77),0),2)</f>
        <v/>
      </c>
      <c r="EE77" s="41">
        <f>ROUND(IF(LEFT($C77,4)="OPEX",$E77*$H77*OFFSET($AF77,0,$CS77),0),2)</f>
        <v/>
      </c>
      <c r="EF77" s="41">
        <f>ROUND(IF(LEFT($C77,4)="OPEX",$E77*$H77*OFFSET($AG77,0,$CS77),0),2)</f>
        <v/>
      </c>
      <c r="EG77" s="41">
        <f>ROUND(IF(LEFT($C77,4)="OPEX",$E77*$H77*OFFSET($AH77,0,$CS77),0),2)</f>
        <v/>
      </c>
      <c r="EH77" s="41">
        <f>ROUND(IF(LEFT($C77,4)="OPEX",$E77*$H77*OFFSET($AI77,0,$CS77),0),2)</f>
        <v/>
      </c>
      <c r="EJ77" s="41">
        <f>$Q77</f>
        <v/>
      </c>
      <c r="EK77" s="41">
        <f>$R77</f>
        <v/>
      </c>
      <c r="EL77" s="41">
        <f>$S77</f>
        <v/>
      </c>
      <c r="EM77" s="41">
        <f>ROUND($D77*$CY77,2)</f>
        <v/>
      </c>
      <c r="EN77" s="41">
        <f>ROUND($D77*$CZ77,2)</f>
        <v/>
      </c>
      <c r="EO77" s="41">
        <f>ROUND($D77*$DA77,2)</f>
        <v/>
      </c>
      <c r="EP77" s="41">
        <f>ROUND($D77*$DB77,2)</f>
        <v/>
      </c>
      <c r="EQ77" s="41">
        <f>ROUND($D77*$DC77,2)</f>
        <v/>
      </c>
      <c r="ER77" s="41">
        <f>ROUND($D77*$DD77,2)</f>
        <v/>
      </c>
      <c r="ES77" s="41">
        <f>ROUND($D77*$DE77,2)</f>
        <v/>
      </c>
      <c r="ET77" s="41">
        <f>ROUND($D77*$DF77,2)</f>
        <v/>
      </c>
      <c r="EU77" s="41">
        <f>ROUND($D77*$DG77,2)</f>
        <v/>
      </c>
      <c r="EV77" s="41">
        <f>ROUND($D77*$DH77,2)</f>
        <v/>
      </c>
      <c r="EW77" s="41">
        <f>ROUND($D77*$DI77,2)</f>
        <v/>
      </c>
      <c r="EX77" s="41">
        <f>ROUND($D77*$DJ77,2)</f>
        <v/>
      </c>
      <c r="EY77" s="41">
        <f>ROUND($D77*$DK77,2)</f>
        <v/>
      </c>
      <c r="EZ77" s="41">
        <f>ROUND($D77*$DL77,2)</f>
        <v/>
      </c>
      <c r="FA77" s="41">
        <f>ROUND($D77*$DM77,2)</f>
        <v/>
      </c>
      <c r="FB77" s="41">
        <f>ROUND($D77*$DN77,2)</f>
        <v/>
      </c>
      <c r="FG77" s="41">
        <f>ROUND(IF(LEFT($C77,4)="CAPE",SUM($CY77:CY77 )/$P77,0),2)</f>
        <v/>
      </c>
      <c r="FH77" s="41">
        <f>ROUND(IF(LEFT($C77,4)="CAPE",SUM($CY77:CZ77 )/$P77,0),2)</f>
        <v/>
      </c>
      <c r="FI77" s="41">
        <f>ROUND(IF(LEFT($C77,4)="CAPE",SUM($CY77:DA77 )/$P77,0),2)</f>
        <v/>
      </c>
      <c r="FJ77" s="41">
        <f>ROUND(IF(LEFT($C77,4)="CAPE",SUM($CY77:DB77 )/$P77,0),2)</f>
        <v/>
      </c>
      <c r="FK77" s="41">
        <f>ROUND(IF(LEFT($C77,4)="CAPE",SUM($CY77:DC77 )/$P77,0),2)</f>
        <v/>
      </c>
      <c r="FL77" s="41">
        <f>ROUND(IF(LEFT($C77,4)="CAPE",SUM($CY77:DD77 )/$P77,0),2)</f>
        <v/>
      </c>
      <c r="FM77" s="41">
        <f>ROUND(IF(LEFT($C77,4)="CAPE",SUM($CY77:DE77 )/$P77,0),2)</f>
        <v/>
      </c>
      <c r="FN77" s="41">
        <f>ROUND(IF(LEFT($C77,4)="CAPE",SUM($CY77:DF77 )/$P77,0),2)</f>
        <v/>
      </c>
      <c r="FO77" s="41">
        <f>ROUND(IF(LEFT($C77,4)="CAPE",SUM($CY77:DG77 )/$P77,0),2)</f>
        <v/>
      </c>
      <c r="FP77" s="41">
        <f>ROUND(IF(LEFT($C77,4)="CAPE",SUM($CY77:DH77 )/$P77,0),2)</f>
        <v/>
      </c>
      <c r="FQ77" s="41">
        <f>ROUND(IF(LEFT($C77,4)="CAPE",SUM($CY77:DI77 )/$P77,0),2)</f>
        <v/>
      </c>
      <c r="FR77" s="41">
        <f>ROUND(IF(LEFT($C77,4)="CAPE",SUM($CY77:DJ77 )/$P77,0),2)</f>
        <v/>
      </c>
      <c r="FS77" s="41">
        <f>ROUND(IF(LEFT($C77,4)="CAPE",SUM($CY77:DK77 )/$P77,0),2)</f>
        <v/>
      </c>
      <c r="FT77" s="41">
        <f>ROUND(IF(LEFT($C77,4)="CAPE",SUM($CY77:DL77 )/$P77,0),2)</f>
        <v/>
      </c>
      <c r="FU77" s="41">
        <f>ROUND(IF(LEFT($C77,4)="CAPE",SUM($CY77:DM77 )/$P77,0),2)</f>
        <v/>
      </c>
      <c r="FV77" s="41">
        <f>ROUND(IF(LEFT($C77,4)="CAPE",SUM($CY77:DN77 )/$P77,0),2)</f>
        <v/>
      </c>
      <c r="GA77" s="41">
        <f>ROUND(IF(SUM($FG77:FG77)&gt;SUM($CY77:CY77),SUM($CY77:CY77),SUM($FG77:FG77)),2)</f>
        <v/>
      </c>
      <c r="GB77" s="41">
        <f>ROUND(IF(SUM($FG77:FH77)&gt;SUM($CY77:CZ77),SUM($CY77:CZ77),SUM($FG77:FH77)),2)</f>
        <v/>
      </c>
      <c r="GC77" s="41">
        <f>ROUND(IF(SUM($FG77:FI77)&gt;SUM($CY77:DA77),SUM($CY77:DA77),SUM($FG77:FI77)),2)</f>
        <v/>
      </c>
      <c r="GD77" s="41">
        <f>ROUND(IF(SUM($FG77:FJ77)&gt;SUM($CY77:DB77),SUM($CY77:DB77),SUM($FG77:FJ77)),2)</f>
        <v/>
      </c>
      <c r="GE77" s="41">
        <f>ROUND(IF(SUM($FG77:FK77)&gt;SUM($CY77:DC77),SUM($CY77:DC77),SUM($FG77:FK77)),2)</f>
        <v/>
      </c>
      <c r="GF77" s="41">
        <f>ROUND(IF(SUM($FG77:FL77)&gt;SUM($CY77:DD77),SUM($CY77:DD77),SUM($FG77:FL77)),2)</f>
        <v/>
      </c>
      <c r="GG77" s="41">
        <f>ROUND(IF(SUM($FG77:FM77)&gt;SUM($CY77:DE77),SUM($CY77:DE77),SUM($FG77:FM77)),2)</f>
        <v/>
      </c>
      <c r="GH77" s="41">
        <f>ROUND(IF(SUM($FG77:FN77)&gt;SUM($CY77:DF77),SUM($CY77:DF77),SUM($FG77:FN77)),2)</f>
        <v/>
      </c>
      <c r="GI77" s="41">
        <f>ROUND(IF(SUM($FG77:FO77)&gt;SUM($CY77:DG77),SUM($CY77:DG77),SUM($FG77:FO77)),2)</f>
        <v/>
      </c>
      <c r="GJ77" s="41">
        <f>ROUND(IF(SUM($FG77:FP77)&gt;SUM($CY77:DH77),SUM($CY77:DH77),SUM($FG77:FP77)),2)</f>
        <v/>
      </c>
      <c r="GK77" s="41">
        <f>ROUND(IF(SUM($FG77:FQ77)&gt;SUM($CY77:DI77),SUM($CY77:DI77),SUM($FG77:FQ77)),2)</f>
        <v/>
      </c>
      <c r="GL77" s="41">
        <f>ROUND(IF(SUM($FG77:FR77)&gt;SUM($CY77:DJ77),SUM($CY77:DJ77),SUM($FG77:FR77)),2)</f>
        <v/>
      </c>
      <c r="GM77" s="41">
        <f>ROUND(IF(SUM($FG77:FS77)&gt;SUM($CY77:DK77),SUM($CY77:DK77),SUM($FG77:FS77)),2)</f>
        <v/>
      </c>
      <c r="GN77" s="41">
        <f>ROUND(IF(SUM($FG77:FT77)&gt;SUM($CY77:DL77),SUM($CY77:DL77),SUM($FG77:FT77)),2)</f>
        <v/>
      </c>
      <c r="GO77" s="41">
        <f>ROUND(IF(SUM($FG77:FU77)&gt;SUM($CY77:DM77),SUM($CY77:DM77),SUM($FG77:FU77)),2)</f>
        <v/>
      </c>
      <c r="GP77" s="41">
        <f>ROUND(IF(SUM($FG77:FV77)&gt;SUM($CY77:DN77),SUM($CY77:DN77),SUM($FG77:FV77)),2)</f>
        <v/>
      </c>
      <c r="GR77" s="41">
        <f>$Q77</f>
        <v/>
      </c>
      <c r="GS77" s="41">
        <f>$R77</f>
        <v/>
      </c>
      <c r="GT77" s="41">
        <f>$S77</f>
        <v/>
      </c>
      <c r="GU77" s="41">
        <f>$GA77</f>
        <v/>
      </c>
      <c r="GV77" s="41">
        <f>GB77 - GA77</f>
        <v/>
      </c>
      <c r="GW77" s="41">
        <f>GC77 - GB77</f>
        <v/>
      </c>
      <c r="GX77" s="41">
        <f>GD77 - GC77</f>
        <v/>
      </c>
      <c r="GY77" s="41">
        <f>GE77 - GD77</f>
        <v/>
      </c>
      <c r="GZ77" s="41">
        <f>GF77 - GE77</f>
        <v/>
      </c>
      <c r="HA77" s="41">
        <f>GG77 - GF77</f>
        <v/>
      </c>
      <c r="HB77" s="41">
        <f>GH77 - GG77</f>
        <v/>
      </c>
      <c r="HC77" s="41">
        <f>GI77 - GH77</f>
        <v/>
      </c>
      <c r="HD77" s="41">
        <f>GJ77 - GI77</f>
        <v/>
      </c>
      <c r="HE77" s="41">
        <f>GK77 - GJ77</f>
        <v/>
      </c>
      <c r="HF77" s="41">
        <f>GL77 - GK77</f>
        <v/>
      </c>
      <c r="HG77" s="41">
        <f>GM77 - GL77</f>
        <v/>
      </c>
      <c r="HH77" s="41">
        <f>GN77 - GM77</f>
        <v/>
      </c>
      <c r="HI77" s="41">
        <f>GO77 - GN77</f>
        <v/>
      </c>
      <c r="HJ77" s="41">
        <f>GP77 - GO77</f>
        <v/>
      </c>
      <c r="HL77" s="41">
        <f>$Q77</f>
        <v/>
      </c>
      <c r="HM77" s="41">
        <f>$R77</f>
        <v/>
      </c>
      <c r="HN77" s="41">
        <f>$S77</f>
        <v/>
      </c>
      <c r="HO77" s="144">
        <f>SUMIFS(Kosztorys!$F:$F,Kosztorys!$D:$D,$B77,Kosztorys!$I:$I,CONCATENATE("&lt;01.01.",HP$10,""))</f>
        <v/>
      </c>
      <c r="HP77" s="144">
        <f>SUMIFS(Kosztorys!$F:$F,Kosztorys!$D:$D,$B77,Kosztorys!$I:$I,CONCATENATE("&lt;01.04.",HQ$10,""))-SUM($HO77)</f>
        <v/>
      </c>
      <c r="HQ77" s="144">
        <f>SUMIFS(Kosztorys!$F:$F,Kosztorys!$D:$D,$B77,Kosztorys!$I:$I,CONCATENATE("&lt;01.07.",HR$10,""))-SUM($HO77:HP77)</f>
        <v/>
      </c>
      <c r="HR77" s="144">
        <f>SUMIFS(Kosztorys!$F:$F,Kosztorys!$D:$D,$B77,Kosztorys!$I:$I,CONCATENATE("&lt;01.10.",HS$10,""))-SUM($HO77:HQ77)</f>
        <v/>
      </c>
      <c r="HS77" s="144">
        <f>SUMIFS(Kosztorys!$F:$F,Kosztorys!$D:$D,$B77,Kosztorys!$I:$I,CONCATENATE("&lt;01.01.",HT$10,""))-SUM($HO77:HR77)</f>
        <v/>
      </c>
      <c r="HT77" s="144">
        <f>SUMIFS(Kosztorys!$F:$F,Kosztorys!$D:$D,$B77,Kosztorys!$I:$I,CONCATENATE("&lt;01.04.",HU$10,""))-SUM($HO77:HS77)</f>
        <v/>
      </c>
      <c r="HU77" s="144">
        <f>SUMIFS(Kosztorys!$F:$F,Kosztorys!$D:$D,$B77,Kosztorys!$I:$I,CONCATENATE("&lt;01.07.",HV$10,""))-SUM($HO77:HT77)</f>
        <v/>
      </c>
      <c r="HV77" s="144">
        <f>SUMIFS(Kosztorys!$F:$F,Kosztorys!$D:$D,$B77,Kosztorys!$I:$I,CONCATENATE("&lt;01.10.",HW$10,""))-SUM($HO77:HU77)</f>
        <v/>
      </c>
      <c r="HW77" s="144">
        <f>SUMIFS(Kosztorys!$F:$F,Kosztorys!$D:$D,$B77,Kosztorys!$I:$I,CONCATENATE("&lt;01.01.",HX$10,""))-SUM($HO77:HV77)</f>
        <v/>
      </c>
      <c r="HX77" s="144">
        <f>SUMIFS(Kosztorys!$F:$F,Kosztorys!$D:$D,$B77,Kosztorys!$I:$I,CONCATENATE("&lt;01.04.",HY$10,""))-SUM($HO77:HW77)</f>
        <v/>
      </c>
      <c r="HY77" s="144">
        <f>SUMIFS(Kosztorys!$F:$F,Kosztorys!$D:$D,$B77,Kosztorys!$I:$I,CONCATENATE("&lt;01.07.",HZ$10,""))-SUM($HO77:HX77)</f>
        <v/>
      </c>
      <c r="HZ77" s="144">
        <f>SUMIFS(Kosztorys!$F:$F,Kosztorys!$D:$D,$B77,Kosztorys!$I:$I,CONCATENATE("&lt;01.10.",IA$10,""))-SUM($HO77:HY77)</f>
        <v/>
      </c>
      <c r="IA77" s="144">
        <f>SUMIFS(Kosztorys!$F:$F,Kosztorys!$D:$D,$B77,Kosztorys!$I:$I,CONCATENATE("&lt;01.01.",IB$10,""))-SUM($HO77:HZ77)</f>
        <v/>
      </c>
      <c r="IB77" s="145">
        <f>IF(M77="szt",IF(SUM(HO77:IA77)=IF(ISERROR(VLOOKUP(B77,JB_tabela,MATCH(IB$9,JB_menu,0)-1,FALSE())),,VLOOKUP(B77,JB_tabela,MATCH(IB$9,JB_menu,0)-1,FALSE())),"OK","nie zgadza się liczba użytych JB"),IF(SUM(HO77:IA77)=IF(ISERROR(VLOOKUP(B77,JB_tabela,MATCH(IC$9,JB_menu,0)-1,FALSE())),,VLOOKUP(B77,JB_tabela,MATCH(IC$9,JB_menu,0)-1,FALSE())),"OK","nie zgadzają się metry użyte w JB"))</f>
        <v/>
      </c>
      <c r="IE77" s="41">
        <f>$Q77</f>
        <v/>
      </c>
      <c r="IF77" s="41">
        <f>$R77</f>
        <v/>
      </c>
      <c r="IG77" s="41">
        <f>$S77</f>
        <v/>
      </c>
      <c r="IH77" s="348">
        <f>IF(LEFT($C77,4)="CAPE",ROUND(HO77*$L77,2),0)</f>
        <v/>
      </c>
      <c r="II77" s="348">
        <f>IF(LEFT($C77,4)="CAPE",ROUND(HP77*$L77,2),0)</f>
        <v/>
      </c>
      <c r="IJ77" s="348">
        <f>IF(LEFT($C77,4)="CAPE",ROUND(HQ77*$L77,2),0)</f>
        <v/>
      </c>
      <c r="IK77" s="348">
        <f>IF(LEFT($C77,4)="CAPE",ROUND(HR77*$L77,2),0)</f>
        <v/>
      </c>
      <c r="IL77" s="348">
        <f>IF(LEFT($C77,4)="CAPE",ROUND(HS77*$L77,2),0)</f>
        <v/>
      </c>
      <c r="IM77" s="348">
        <f>IF(LEFT($C77,4)="CAPE",ROUND(HT77*$L77,2),0)</f>
        <v/>
      </c>
      <c r="IN77" s="348">
        <f>IF(LEFT($C77,4)="CAPE",ROUND(HU77*$L77,2),0)</f>
        <v/>
      </c>
      <c r="IO77" s="348">
        <f>IF(LEFT($C77,4)="CAPE",ROUND(HV77*$L77,2),0)</f>
        <v/>
      </c>
      <c r="IP77" s="348">
        <f>IF(LEFT($C77,4)="CAPE",ROUND(HW77*$L77,2),0)</f>
        <v/>
      </c>
      <c r="IQ77" s="348">
        <f>IF(LEFT($C77,4)="CAPE",ROUND(HX77*$L77,2),0)</f>
        <v/>
      </c>
      <c r="IR77" s="348">
        <f>IF(LEFT($C77,4)="CAPE",ROUND(HY77*$L77,2),0)</f>
        <v/>
      </c>
      <c r="IS77" s="348">
        <f>IF(LEFT($C77,4)="CAPE",ROUND(HZ77*$L77,2),0)</f>
        <v/>
      </c>
      <c r="IT77" s="348">
        <f>IF(LEFT($C77,4)="CAPE",ROUND(IA77*$L77,2),0)</f>
        <v/>
      </c>
      <c r="IU77" s="41">
        <f>IF(SUM(IH77:IT77)=SUM(CY77:DN77),"OK",SUM(IH77:IT77)-SUM(CY77:DN77))</f>
        <v/>
      </c>
    </row>
    <row r="78" ht="12.75" customHeight="1">
      <c r="A78" s="119" t="n"/>
      <c r="B78" s="139" t="inlineStr">
        <is>
          <t>siec_doste_szafk_pdw</t>
        </is>
      </c>
      <c r="C78" s="139" t="inlineStr">
        <is>
          <t>CAPEX - 1szt JB</t>
        </is>
      </c>
      <c r="D78" s="140" t="n">
        <v>0</v>
      </c>
      <c r="E78" s="148" t="n">
        <v>1</v>
      </c>
      <c r="F78" s="141" t="inlineStr">
        <is>
          <t>szt</t>
        </is>
      </c>
      <c r="G78" s="139" t="inlineStr">
        <is>
          <t>Spliter 1/8 z pigtailami</t>
        </is>
      </c>
      <c r="H78" s="360">
        <f>IF(ISERROR(VLOOKUP(G78,KB_tabela,MATCH(H$9,KB_menu,0)-2,FALSE())),,VLOOKUP(G78,KB_tabela,MATCH(H$9,KB_menu,0)-2,FALSE()))</f>
        <v/>
      </c>
      <c r="I78" s="41">
        <f>IF(ISERROR(VLOOKUP(B78,JB_tabela,MATCH("czy puste",JB_menu,0)-1,FALSE())),"BŁĄD brak takiej JB",VLOOKUP(B78,JB_tabela,MATCH("czy puste",JB_menu,0)-1,FALSE()))</f>
        <v/>
      </c>
      <c r="J78" s="41">
        <f>IF(ISERROR(VLOOKUP(G78,KB_tabela,MATCH(H$9,KB_menu,0)-2,FALSE())),"BŁĄD brak takiego KB",IF(H78=0,IF(LEFT(C78,4)="OPEX","OK",IF(G78="brak kosztów CAPEX","OK","Brak Ceny KB")),"OK"))</f>
        <v/>
      </c>
      <c r="K78" s="41">
        <f>IF(AJ78="nie zgadza się liczba użytych JB","Nie liczy wszystkich JB",IF(BD78="nie zgadza się liczba użytych JB","Nie liczy wszystkich JB",IF(BX78="nie zgadza się liczba użytych JB","Nie liczy wszystkich JB",IF(BX78="nie zgadza się liczba użytych JB","Nie liczy wszystkich JB","OK"))))</f>
        <v/>
      </c>
      <c r="L78" s="361">
        <f>ROUND((E78*H78),2)</f>
        <v/>
      </c>
      <c r="M78" s="41">
        <f>VLOOKUP(B78,JB_tabela,MATCH(M$9,JB_menu,0)-1,FALSE())</f>
        <v/>
      </c>
      <c r="P78" s="41">
        <f>IF(ISERROR(VLOOKUP(S78,KATEGORIA_tabela,MATCH(P$9,KATEGORIA_menu,0)-2,FALSE())),,VLOOKUP(S78,KATEGORIA_tabela,MATCH(P$9,KATEGORIA_menu,0)-2,FALSE()))</f>
        <v/>
      </c>
      <c r="Q78" s="41">
        <f>IF(ISERROR(VLOOKUP(B78,JB_tabela,MATCH(Q$9,JB_menu,0)-1,FALSE())),,VLOOKUP(B78,JB_tabela,MATCH(Q$9,JB_menu,0)-1,FALSE()))</f>
        <v/>
      </c>
      <c r="R78" s="41">
        <f>IF(ISERROR(VLOOKUP(G78,KB_tabela,MATCH(R$9,KB_menu,0)-2,FALSE())),,VLOOKUP(G78,KB_tabela,MATCH(R$9,KB_menu,0)-2,FALSE()))</f>
        <v/>
      </c>
      <c r="S78" s="41">
        <f>IF(ISERROR(VLOOKUP(G78,KB_tabela,MATCH(S$9,KB_menu,0)-2,FALSE())),,VLOOKUP(G78,KB_tabela,MATCH(S$9,KB_menu,0)-2,FALSE()))</f>
        <v/>
      </c>
      <c r="T78" s="116">
        <f>IF($C78="CAPEX - 1szt JB",IF($M78="szt",SUMIFS(Kosztorys!$F:$F,Kosztorys!$D:$D,$B78,Kosztorys!$I:$I,CONCATENATE("&lt;01.01.",U$10,""))-SUMIFS(Kosztorys!$F:$F,Kosztorys!$D:$D,$B78,Kosztorys!$I:$I,CONCATENATE("&lt;01.01.",T$10,"")),COUNTIFS(Kosztorys!$D:$D,$B78,Kosztorys!$I:$I,CONCATENATE("&lt;01.01.",U$10,""))-COUNTIFS(Kosztorys!$D:$D,$B78,Kosztorys!$I:$I,CONCATENATE("&lt;01.01.",T$10,""))),0)</f>
        <v/>
      </c>
      <c r="U78" s="116">
        <f>IF($C78="CAPEX - 1szt JB",IF($M78="szt",SUMIFS(Kosztorys!$F:$F,Kosztorys!$D:$D,$B78,Kosztorys!$I:$I,CONCATENATE("&lt;01.01.",V$10,""))-SUMIFS(Kosztorys!$F:$F,Kosztorys!$D:$D,$B78,Kosztorys!$I:$I,CONCATENATE("&lt;01.01.",U$10,"")),COUNTIFS(Kosztorys!$D:$D,$B78,Kosztorys!$I:$I,CONCATENATE("&lt;01.01.",V$10,""))-COUNTIFS(Kosztorys!$D:$D,$B78,Kosztorys!$I:$I,CONCATENATE("&lt;01.01.",U$10,""))),0)</f>
        <v/>
      </c>
      <c r="V78" s="116">
        <f>IF($C78="CAPEX - 1szt JB",IF($M78="szt",SUMIFS(Kosztorys!$F:$F,Kosztorys!$D:$D,$B78,Kosztorys!$I:$I,CONCATENATE("&lt;01.01.",W$10,""))-SUMIFS(Kosztorys!$F:$F,Kosztorys!$D:$D,$B78,Kosztorys!$I:$I,CONCATENATE("&lt;01.01.",V$10,"")),COUNTIFS(Kosztorys!$D:$D,$B78,Kosztorys!$I:$I,CONCATENATE("&lt;01.01.",W$10,""))-COUNTIFS(Kosztorys!$D:$D,$B78,Kosztorys!$I:$I,CONCATENATE("&lt;01.01.",V$10,""))),0)</f>
        <v/>
      </c>
      <c r="W78" s="116">
        <f>IF($C78="CAPEX - 1szt JB",IF($M78="szt",SUMIFS(Kosztorys!$F:$F,Kosztorys!$D:$D,$B78,Kosztorys!$I:$I,CONCATENATE("&lt;01.01.",X$10,""))-SUMIFS(Kosztorys!$F:$F,Kosztorys!$D:$D,$B78,Kosztorys!$I:$I,CONCATENATE("&lt;01.01.",W$10,"")),COUNTIFS(Kosztorys!$D:$D,$B78,Kosztorys!$I:$I,CONCATENATE("&lt;01.01.",X$10,""))-COUNTIFS(Kosztorys!$D:$D,$B78,Kosztorys!$I:$I,CONCATENATE("&lt;01.01.",W$10,""))),0)</f>
        <v/>
      </c>
      <c r="X78" s="116">
        <f>IF($C78="CAPEX - 1szt JB",IF($M78="szt",SUMIFS(Kosztorys!$F:$F,Kosztorys!$D:$D,$B78,Kosztorys!$I:$I,CONCATENATE("&lt;01.01.",Y$10,""))-SUMIFS(Kosztorys!$F:$F,Kosztorys!$D:$D,$B78,Kosztorys!$I:$I,CONCATENATE("&lt;01.01.",X$10,"")),COUNTIFS(Kosztorys!$D:$D,$B78,Kosztorys!$I:$I,CONCATENATE("&lt;01.01.",Y$10,""))-COUNTIFS(Kosztorys!$D:$D,$B78,Kosztorys!$I:$I,CONCATENATE("&lt;01.01.",X$10,""))),0)</f>
        <v/>
      </c>
      <c r="Y78" s="116">
        <f>IF($C78="CAPEX - 1szt JB",IF($M78="szt",SUMIFS(Kosztorys!$F:$F,Kosztorys!$D:$D,$B78,Kosztorys!$I:$I,CONCATENATE("&lt;01.01.",Z$10,""))-SUMIFS(Kosztorys!$F:$F,Kosztorys!$D:$D,$B78,Kosztorys!$I:$I,CONCATENATE("&lt;01.01.",Y$10,"")),COUNTIFS(Kosztorys!$D:$D,$B78,Kosztorys!$I:$I,CONCATENATE("&lt;01.01.",Z$10,""))-COUNTIFS(Kosztorys!$D:$D,$B78,Kosztorys!$I:$I,CONCATENATE("&lt;01.01.",Y$10,""))),0)</f>
        <v/>
      </c>
      <c r="Z78" s="116">
        <f>IF($C78="CAPEX - 1szt JB",IF($M78="szt",SUMIFS(Kosztorys!$F:$F,Kosztorys!$D:$D,$B78,Kosztorys!$I:$I,CONCATENATE("&lt;01.01.",AA$10,""))-SUMIFS(Kosztorys!$F:$F,Kosztorys!$D:$D,$B78,Kosztorys!$I:$I,CONCATENATE("&lt;01.01.",Z$10,"")),COUNTIFS(Kosztorys!$D:$D,$B78,Kosztorys!$I:$I,CONCATENATE("&lt;01.01.",AA$10,""))-COUNTIFS(Kosztorys!$D:$D,$B78,Kosztorys!$I:$I,CONCATENATE("&lt;01.01.",Z$10,""))),0)</f>
        <v/>
      </c>
      <c r="AA78" s="116">
        <f>IF($C78="CAPEX - 1szt JB",IF($M78="szt",SUMIFS(Kosztorys!$F:$F,Kosztorys!$D:$D,$B78,Kosztorys!$I:$I,CONCATENATE("&lt;01.01.",AB$10,""))-SUMIFS(Kosztorys!$F:$F,Kosztorys!$D:$D,$B78,Kosztorys!$I:$I,CONCATENATE("&lt;01.01.",AA$10,"")),COUNTIFS(Kosztorys!$D:$D,$B78,Kosztorys!$I:$I,CONCATENATE("&lt;01.01.",AB$10,""))-COUNTIFS(Kosztorys!$D:$D,$B78,Kosztorys!$I:$I,CONCATENATE("&lt;01.01.",AA$10,""))),0)</f>
        <v/>
      </c>
      <c r="AB78" s="116">
        <f>IF($C78="CAPEX - 1szt JB",IF($M78="szt",SUMIFS(Kosztorys!$F:$F,Kosztorys!$D:$D,$B78,Kosztorys!$I:$I,CONCATENATE("&lt;01.01.",AC$10,""))-SUMIFS(Kosztorys!$F:$F,Kosztorys!$D:$D,$B78,Kosztorys!$I:$I,CONCATENATE("&lt;01.01.",AB$10,"")),COUNTIFS(Kosztorys!$D:$D,$B78,Kosztorys!$I:$I,CONCATENATE("&lt;01.01.",AC$10,""))-COUNTIFS(Kosztorys!$D:$D,$B78,Kosztorys!$I:$I,CONCATENATE("&lt;01.01.",AB$10,""))),0)</f>
        <v/>
      </c>
      <c r="AC78" s="116">
        <f>IF($C78="CAPEX - 1szt JB",IF($M78="szt",SUMIFS(Kosztorys!$F:$F,Kosztorys!$D:$D,$B78,Kosztorys!$I:$I,CONCATENATE("&lt;01.01.",AD$10,""))-SUMIFS(Kosztorys!$F:$F,Kosztorys!$D:$D,$B78,Kosztorys!$I:$I,CONCATENATE("&lt;01.01.",AC$10,"")),COUNTIFS(Kosztorys!$D:$D,$B78,Kosztorys!$I:$I,CONCATENATE("&lt;01.01.",AD$10,""))-COUNTIFS(Kosztorys!$D:$D,$B78,Kosztorys!$I:$I,CONCATENATE("&lt;01.01.",AC$10,""))),0)</f>
        <v/>
      </c>
      <c r="AD78" s="116">
        <f>IF($C78="CAPEX - 1szt JB",IF($M78="szt",SUMIFS(Kosztorys!$F:$F,Kosztorys!$D:$D,$B78,Kosztorys!$I:$I,CONCATENATE("&lt;01.01.",AE$10,""))-SUMIFS(Kosztorys!$F:$F,Kosztorys!$D:$D,$B78,Kosztorys!$I:$I,CONCATENATE("&lt;01.01.",AD$10,"")),COUNTIFS(Kosztorys!$D:$D,$B78,Kosztorys!$I:$I,CONCATENATE("&lt;01.01.",AE$10,""))-COUNTIFS(Kosztorys!$D:$D,$B78,Kosztorys!$I:$I,CONCATENATE("&lt;01.01.",AD$10,""))),0)</f>
        <v/>
      </c>
      <c r="AE78" s="116">
        <f>IF($C78="CAPEX - 1szt JB",IF($M78="szt",SUMIFS(Kosztorys!$F:$F,Kosztorys!$D:$D,$B78,Kosztorys!$I:$I,CONCATENATE("&lt;01.01.",AF$10,""))-SUMIFS(Kosztorys!$F:$F,Kosztorys!$D:$D,$B78,Kosztorys!$I:$I,CONCATENATE("&lt;01.01.",AE$10,"")),COUNTIFS(Kosztorys!$D:$D,$B78,Kosztorys!$I:$I,CONCATENATE("&lt;01.01.",AF$10,""))-COUNTIFS(Kosztorys!$D:$D,$B78,Kosztorys!$I:$I,CONCATENATE("&lt;01.01.",AE$10,""))),0)</f>
        <v/>
      </c>
      <c r="AF78" s="116">
        <f>IF($C78="CAPEX - 1szt JB",IF($M78="szt",SUMIFS(Kosztorys!$F:$F,Kosztorys!$D:$D,$B78,Kosztorys!$I:$I,CONCATENATE("&lt;01.01.",AG$10,""))-SUMIFS(Kosztorys!$F:$F,Kosztorys!$D:$D,$B78,Kosztorys!$I:$I,CONCATENATE("&lt;01.01.",AF$10,"")),COUNTIFS(Kosztorys!$D:$D,$B78,Kosztorys!$I:$I,CONCATENATE("&lt;01.01.",AG$10,""))-COUNTIFS(Kosztorys!$D:$D,$B78,Kosztorys!$I:$I,CONCATENATE("&lt;01.01.",AF$10,""))),0)</f>
        <v/>
      </c>
      <c r="AG78" s="116">
        <f>IF($C78="CAPEX - 1szt JB",IF($M78="szt",SUMIFS(Kosztorys!$F:$F,Kosztorys!$D:$D,$B78,Kosztorys!$I:$I,CONCATENATE("&lt;01.01.",AH$10,""))-SUMIFS(Kosztorys!$F:$F,Kosztorys!$D:$D,$B78,Kosztorys!$I:$I,CONCATENATE("&lt;01.01.",AG$10,"")),COUNTIFS(Kosztorys!$D:$D,$B78,Kosztorys!$I:$I,CONCATENATE("&lt;01.01.",AH$10,""))-COUNTIFS(Kosztorys!$D:$D,$B78,Kosztorys!$I:$I,CONCATENATE("&lt;01.01.",AG$10,""))),0)</f>
        <v/>
      </c>
      <c r="AH78" s="116">
        <f>IF($C78="CAPEX - 1szt JB",IF($M78="szt",SUMIFS(Kosztorys!$F:$F,Kosztorys!$D:$D,$B78,Kosztorys!$I:$I,CONCATENATE("&lt;01.01.",AI$10,""))-SUMIFS(Kosztorys!$F:$F,Kosztorys!$D:$D,$B78,Kosztorys!$I:$I,CONCATENATE("&lt;01.01.",AH$10,"")),COUNTIFS(Kosztorys!$D:$D,$B78,Kosztorys!$I:$I,CONCATENATE("&lt;01.01.",AI$10,""))-COUNTIFS(Kosztorys!$D:$D,$B78,Kosztorys!$I:$I,CONCATENATE("&lt;01.01.",AH$10,""))),0)</f>
        <v/>
      </c>
      <c r="AI78" s="116">
        <f>IF($C78="CAPEX - 1szt JB",IF($M78="szt",SUMIFS(Kosztorys!$F:$F,Kosztorys!$D:$D,$B78,Kosztorys!$I:$I,CONCATENATE("&lt;01.01.",AJ$10,""))-SUMIFS(Kosztorys!$F:$F,Kosztorys!$D:$D,$B78,Kosztorys!$I:$I,CONCATENATE("&lt;01.01.",AI$10,"")),COUNTIFS(Kosztorys!$D:$D,$B78,Kosztorys!$I:$I,CONCATENATE("&lt;01.01.",AJ$10,""))-COUNTIFS(Kosztorys!$D:$D,$B78,Kosztorys!$I:$I,CONCATENATE("&lt;01.01.",AI$10,""))),0)</f>
        <v/>
      </c>
      <c r="AJ78" s="116">
        <f>IF(C78="CAPEX - 1szt JB",IF(SUM(T78:AI78)=IF(ISERROR(VLOOKUP(B78,JB_tabela,MATCH(AJ$9,JB_menu,0)-1,FALSE())),,VLOOKUP(B78,JB_tabela,MATCH(AJ$9,JB_menu,0)-1,FALSE())),"OK","nie zgadza się liczba użytych JB"),"OK-ND")</f>
        <v/>
      </c>
      <c r="AM78" s="41">
        <f>IFERROR("_" &amp; VLOOKUP($B78,#REF!,1,FALSE()),#REF!)</f>
        <v/>
      </c>
      <c r="AN78" s="41">
        <f>IF($C78="CAPEX - Długość 1m",SUMIFS(Kosztorys!$F:$F,Kosztorys!$D:$D,$B78,Kosztorys!$I:$I,CONCATENATE("&lt;31.12.",AN$10,""))-SUMIFS(Kosztorys!$F:$F,Kosztorys!$D:$D,$B78,Kosztorys!$I:$I,CONCATENATE("&lt;31.12.",AM$10,"")),"x")</f>
        <v/>
      </c>
      <c r="AO78" s="41">
        <f>IF($C78="CAPEX - Długość 1m",SUMIFS(Kosztorys!$F:$F,Kosztorys!$D:$D,$B78,Kosztorys!$I:$I,CONCATENATE("&lt;31.12.",AO$10,""))-SUMIFS(Kosztorys!$F:$F,Kosztorys!$D:$D,$B78,Kosztorys!$I:$I,CONCATENATE("&lt;31.12.",AN$10,"")),"x")</f>
        <v/>
      </c>
      <c r="AP78" s="41">
        <f>IF($C78="CAPEX - Długość 1m",SUMIFS(Kosztorys!$F:$F,Kosztorys!$D:$D,$B78,Kosztorys!$I:$I,CONCATENATE("&lt;31.12.",AP$10,""))-SUMIFS(Kosztorys!$F:$F,Kosztorys!$D:$D,$B78,Kosztorys!$I:$I,CONCATENATE("&lt;31.12.",AO$10,"")),"x")</f>
        <v/>
      </c>
      <c r="AQ78" s="41">
        <f>IF($C78="CAPEX - Długość 1m",SUMIFS(Kosztorys!$F:$F,Kosztorys!$D:$D,$B78,Kosztorys!$I:$I,CONCATENATE("&lt;31.12.",AQ$10,""))-SUMIFS(Kosztorys!$F:$F,Kosztorys!$D:$D,$B78,Kosztorys!$I:$I,CONCATENATE("&lt;31.12.",AP$10,"")),"x")</f>
        <v/>
      </c>
      <c r="AR78" s="41">
        <f>IF($C78="CAPEX - Długość 1m",SUMIFS(Kosztorys!$F:$F,Kosztorys!$D:$D,$B78,Kosztorys!$I:$I,CONCATENATE("&lt;31.12.",AR$10,""))-SUMIFS(Kosztorys!$F:$F,Kosztorys!$D:$D,$B78,Kosztorys!$I:$I,CONCATENATE("&lt;31.12.",AQ$10,"")),"x")</f>
        <v/>
      </c>
      <c r="AS78" s="41">
        <f>IF($C78="CAPEX - Długość 1m",SUMIFS(Kosztorys!$F:$F,Kosztorys!$D:$D,$B78,Kosztorys!$I:$I,CONCATENATE("&lt;31.12.",AS$10,""))-SUMIFS(Kosztorys!$F:$F,Kosztorys!$D:$D,$B78,Kosztorys!$I:$I,CONCATENATE("&lt;31.12.",AR$10,"")),"x")</f>
        <v/>
      </c>
      <c r="AT78" s="41">
        <f>IF($C78="CAPEX - Długość 1m",SUMIFS(Kosztorys!$F:$F,Kosztorys!$D:$D,$B78,Kosztorys!$I:$I,CONCATENATE("&lt;31.12.",AT$10,""))-SUMIFS(Kosztorys!$F:$F,Kosztorys!$D:$D,$B78,Kosztorys!$I:$I,CONCATENATE("&lt;31.12.",AS$10,"")),"x")</f>
        <v/>
      </c>
      <c r="AU78" s="41">
        <f>IF($C78="CAPEX - Długość 1m",SUMIFS(Kosztorys!$F:$F,Kosztorys!$D:$D,$B78,Kosztorys!$I:$I,CONCATENATE("&lt;31.12.",AU$10,""))-SUMIFS(Kosztorys!$F:$F,Kosztorys!$D:$D,$B78,Kosztorys!$I:$I,CONCATENATE("&lt;31.12.",AT$10,"")),"x")</f>
        <v/>
      </c>
      <c r="AV78" s="41">
        <f>IF($C78="CAPEX - Długość 1m",SUMIFS(Kosztorys!$F:$F,Kosztorys!$D:$D,$B78,Kosztorys!$I:$I,CONCATENATE("&lt;31.12.",AV$10,""))-SUMIFS(Kosztorys!$F:$F,Kosztorys!$D:$D,$B78,Kosztorys!$I:$I,CONCATENATE("&lt;31.12.",AU$10,"")),"x")</f>
        <v/>
      </c>
      <c r="AW78" s="41">
        <f>IF($C78="CAPEX - Długość 1m",SUMIFS(Kosztorys!$F:$F,Kosztorys!$D:$D,$B78,Kosztorys!$I:$I,CONCATENATE("&lt;31.12.",AW$10,""))-SUMIFS(Kosztorys!$F:$F,Kosztorys!$D:$D,$B78,Kosztorys!$I:$I,CONCATENATE("&lt;31.12.",AV$10,"")),"x")</f>
        <v/>
      </c>
      <c r="AX78" s="41">
        <f>IF($C78="CAPEX - Długość 1m",SUMIFS(Kosztorys!$F:$F,Kosztorys!$D:$D,$B78,Kosztorys!$I:$I,CONCATENATE("&lt;31.12.",AX$10,""))-SUMIFS(Kosztorys!$F:$F,Kosztorys!$D:$D,$B78,Kosztorys!$I:$I,CONCATENATE("&lt;31.12.",AW$10,"")),"x")</f>
        <v/>
      </c>
      <c r="AY78" s="41">
        <f>IF($C78="CAPEX - Długość 1m",SUMIFS(Kosztorys!$F:$F,Kosztorys!$D:$D,$B78,Kosztorys!$I:$I,CONCATENATE("&lt;31.12.",AY$10,""))-SUMIFS(Kosztorys!$F:$F,Kosztorys!$D:$D,$B78,Kosztorys!$I:$I,CONCATENATE("&lt;31.12.",AX$10,"")),"x")</f>
        <v/>
      </c>
      <c r="AZ78" s="41">
        <f>IF($C78="CAPEX - Długość 1m",SUMIFS(Kosztorys!$F:$F,Kosztorys!$D:$D,$B78,Kosztorys!$I:$I,CONCATENATE("&lt;31.12.",AZ$10,""))-SUMIFS(Kosztorys!$F:$F,Kosztorys!$D:$D,$B78,Kosztorys!$I:$I,CONCATENATE("&lt;31.12.",AY$10,"")),"x")</f>
        <v/>
      </c>
      <c r="BA78" s="41">
        <f>IF($C78="CAPEX - Długość 1m",SUMIFS(Kosztorys!$F:$F,Kosztorys!$D:$D,$B78,Kosztorys!$I:$I,CONCATENATE("&lt;31.12.",BA$10,""))-SUMIFS(Kosztorys!$F:$F,Kosztorys!$D:$D,$B78,Kosztorys!$I:$I,CONCATENATE("&lt;31.12.",AZ$10,"")),"x")</f>
        <v/>
      </c>
      <c r="BB78" s="41">
        <f>IF($C78="CAPEX - Długość 1m",SUMIFS(Kosztorys!$F:$F,Kosztorys!$D:$D,$B78,Kosztorys!$I:$I,CONCATENATE("&lt;31.12.",BB$10,""))-SUMIFS(Kosztorys!$F:$F,Kosztorys!$D:$D,$B78,Kosztorys!$I:$I,CONCATENATE("&lt;31.12.",BA$10,"")),"x")</f>
        <v/>
      </c>
      <c r="BC78" s="41">
        <f>IF($C78="CAPEX - Długość 1m",SUMIFS(Kosztorys!$F:$F,Kosztorys!$D:$D,$B78,Kosztorys!$I:$I,CONCATENATE("&lt;31.12.",BC$10,""))-SUMIFS(Kosztorys!$F:$F,Kosztorys!$D:$D,$B78,Kosztorys!$I:$I,CONCATENATE("&lt;31.12.",BB$10,"")),"x")</f>
        <v/>
      </c>
      <c r="BD78" s="41">
        <f>IF(C78="CAPEX - Długość 1m",IF(SUM(AN78:BC78)=IF(ISERROR(VLOOKUP(B78,JB_tabela,MATCH(BD$9,JB_menu,0)-1,FALSE())),,VLOOKUP(B78,JB_tabela,MATCH(BD$9,JB_menu,0)-1,FALSE())),"OK","nie zgadza się liczba użytych JB"),"OK-ND")</f>
        <v/>
      </c>
      <c r="BH78" s="41">
        <f>IF($C78="OPEX - Koszt 1szt/rok",IF($M78="szt",SUMIFS(Kosztorys!$F:$F,Kosztorys!$D:$D,$B78,Kosztorys!$I:$I,CONCATENATE("&lt;01.01.",BH$10,""))+(SUMIFS(Kosztorys!$F:$F,Kosztorys!$D:$D,$B78,Kosztorys!$I:$I,CONCATENATE("&lt;=31.03.",BH$10,""))-SUMIFS(Kosztorys!$F:$F,Kosztorys!$D:$D,$B78,Kosztorys!$I:$I,CONCATENATE("&lt;=31.12.",BG$10,"")))*0.75+(SUMIFS(Kosztorys!$F:$F,Kosztorys!$D:$D,$B78,Kosztorys!$I:$I,CONCATENATE("&lt;=30.06.",BH$10,""))-SUMIFS(Kosztorys!$F:$F,Kosztorys!$D:$D,$B78,Kosztorys!$I:$I,CONCATENATE("&lt;=31.03.",BH$10,"")))*0.5+(SUMIFS(Kosztorys!$F:$F,Kosztorys!$D:$D,$B78,Kosztorys!$I:$I,CONCATENATE("&lt;=30.09.",BH$10,""))-SUMIFS(Kosztorys!$F:$F,Kosztorys!$D:$D,$B78,Kosztorys!$I:$I,CONCATENATE("&lt;=30.06.",BH$10,"")))*0.25,"nic"),0)</f>
        <v/>
      </c>
      <c r="BI78" s="41">
        <f>IF($C78="OPEX - Koszt 1szt/rok",IF($M78="szt",SUMIFS(Kosztorys!$F:$F,Kosztorys!$D:$D,$B78,Kosztorys!$I:$I,CONCATENATE("&lt;01.01.",BI$10,""))+(SUMIFS(Kosztorys!$F:$F,Kosztorys!$D:$D,$B78,Kosztorys!$I:$I,CONCATENATE("&lt;=31.03.",BI$10,""))-SUMIFS(Kosztorys!$F:$F,Kosztorys!$D:$D,$B78,Kosztorys!$I:$I,CONCATENATE("&lt;=31.12.",BH$10,"")))*0.75+(SUMIFS(Kosztorys!$F:$F,Kosztorys!$D:$D,$B78,Kosztorys!$I:$I,CONCATENATE("&lt;=30.06.",BI$10,""))-SUMIFS(Kosztorys!$F:$F,Kosztorys!$D:$D,$B78,Kosztorys!$I:$I,CONCATENATE("&lt;=31.03.",BI$10,"")))*0.5+(SUMIFS(Kosztorys!$F:$F,Kosztorys!$D:$D,$B78,Kosztorys!$I:$I,CONCATENATE("&lt;=30.09.",BI$10,""))-SUMIFS(Kosztorys!$F:$F,Kosztorys!$D:$D,$B78,Kosztorys!$I:$I,CONCATENATE("&lt;=30.06.",BI$10,"")))*0.25,"nic"),0)</f>
        <v/>
      </c>
      <c r="BJ78" s="41">
        <f>IF($C78="OPEX - Koszt 1szt/rok",IF($M78="szt",SUMIFS(Kosztorys!$F:$F,Kosztorys!$D:$D,$B78,Kosztorys!$I:$I,CONCATENATE("&lt;01.01.",BJ$10,""))+(SUMIFS(Kosztorys!$F:$F,Kosztorys!$D:$D,$B78,Kosztorys!$I:$I,CONCATENATE("&lt;=31.03.",BJ$10,""))-SUMIFS(Kosztorys!$F:$F,Kosztorys!$D:$D,$B78,Kosztorys!$I:$I,CONCATENATE("&lt;=31.12.",BI$10,"")))*0.75+(SUMIFS(Kosztorys!$F:$F,Kosztorys!$D:$D,$B78,Kosztorys!$I:$I,CONCATENATE("&lt;=30.06.",BJ$10,""))-SUMIFS(Kosztorys!$F:$F,Kosztorys!$D:$D,$B78,Kosztorys!$I:$I,CONCATENATE("&lt;=31.03.",BJ$10,"")))*0.5+(SUMIFS(Kosztorys!$F:$F,Kosztorys!$D:$D,$B78,Kosztorys!$I:$I,CONCATENATE("&lt;=30.09.",BJ$10,""))-SUMIFS(Kosztorys!$F:$F,Kosztorys!$D:$D,$B78,Kosztorys!$I:$I,CONCATENATE("&lt;=30.06.",BJ$10,"")))*0.25,"nic"),0)</f>
        <v/>
      </c>
      <c r="BK78" s="41">
        <f>IF($C78="OPEX - Koszt 1szt/rok",IF($M78="szt",SUMIFS(Kosztorys!$F:$F,Kosztorys!$D:$D,$B78,Kosztorys!$I:$I,CONCATENATE("&lt;01.01.",BK$10,""))+(SUMIFS(Kosztorys!$F:$F,Kosztorys!$D:$D,$B78,Kosztorys!$I:$I,CONCATENATE("&lt;=31.03.",BK$10,""))-SUMIFS(Kosztorys!$F:$F,Kosztorys!$D:$D,$B78,Kosztorys!$I:$I,CONCATENATE("&lt;=31.12.",BJ$10,"")))*0.75+(SUMIFS(Kosztorys!$F:$F,Kosztorys!$D:$D,$B78,Kosztorys!$I:$I,CONCATENATE("&lt;=30.06.",BK$10,""))-SUMIFS(Kosztorys!$F:$F,Kosztorys!$D:$D,$B78,Kosztorys!$I:$I,CONCATENATE("&lt;=31.03.",BK$10,"")))*0.5+(SUMIFS(Kosztorys!$F:$F,Kosztorys!$D:$D,$B78,Kosztorys!$I:$I,CONCATENATE("&lt;=30.09.",BK$10,""))-SUMIFS(Kosztorys!$F:$F,Kosztorys!$D:$D,$B78,Kosztorys!$I:$I,CONCATENATE("&lt;=30.06.",BK$10,"")))*0.25,"nic"),0)</f>
        <v/>
      </c>
      <c r="BL78" s="41">
        <f>IF($C78="OPEX - Koszt 1szt/rok",IF($M78="szt",SUMIFS(Kosztorys!$F:$F,Kosztorys!$D:$D,$B78,Kosztorys!$I:$I,CONCATENATE("&lt;01.01.",BL$10,""))+(SUMIFS(Kosztorys!$F:$F,Kosztorys!$D:$D,$B78,Kosztorys!$I:$I,CONCATENATE("&lt;=31.03.",BL$10,""))-SUMIFS(Kosztorys!$F:$F,Kosztorys!$D:$D,$B78,Kosztorys!$I:$I,CONCATENATE("&lt;=31.12.",BK$10,"")))*0.75+(SUMIFS(Kosztorys!$F:$F,Kosztorys!$D:$D,$B78,Kosztorys!$I:$I,CONCATENATE("&lt;=30.06.",BL$10,""))-SUMIFS(Kosztorys!$F:$F,Kosztorys!$D:$D,$B78,Kosztorys!$I:$I,CONCATENATE("&lt;=31.03.",BL$10,"")))*0.5+(SUMIFS(Kosztorys!$F:$F,Kosztorys!$D:$D,$B78,Kosztorys!$I:$I,CONCATENATE("&lt;=30.09.",BL$10,""))-SUMIFS(Kosztorys!$F:$F,Kosztorys!$D:$D,$B78,Kosztorys!$I:$I,CONCATENATE("&lt;=30.06.",BL$10,"")))*0.25,"nic"),0)</f>
        <v/>
      </c>
      <c r="BM78" s="41">
        <f>IF($C78="OPEX - Koszt 1szt/rok",IF($M78="szt",SUMIFS(Kosztorys!$F:$F,Kosztorys!$D:$D,$B78,Kosztorys!$I:$I,CONCATENATE("&lt;01.01.",BM$10,""))+(SUMIFS(Kosztorys!$F:$F,Kosztorys!$D:$D,$B78,Kosztorys!$I:$I,CONCATENATE("&lt;=31.03.",BM$10,""))-SUMIFS(Kosztorys!$F:$F,Kosztorys!$D:$D,$B78,Kosztorys!$I:$I,CONCATENATE("&lt;=31.12.",BL$10,"")))*0.75+(SUMIFS(Kosztorys!$F:$F,Kosztorys!$D:$D,$B78,Kosztorys!$I:$I,CONCATENATE("&lt;=30.06.",BM$10,""))-SUMIFS(Kosztorys!$F:$F,Kosztorys!$D:$D,$B78,Kosztorys!$I:$I,CONCATENATE("&lt;=31.03.",BM$10,"")))*0.5+(SUMIFS(Kosztorys!$F:$F,Kosztorys!$D:$D,$B78,Kosztorys!$I:$I,CONCATENATE("&lt;=30.09.",BM$10,""))-SUMIFS(Kosztorys!$F:$F,Kosztorys!$D:$D,$B78,Kosztorys!$I:$I,CONCATENATE("&lt;=30.06.",BM$10,"")))*0.25,"nic"),0)</f>
        <v/>
      </c>
      <c r="BN78" s="41">
        <f>IF($C78="OPEX - Koszt 1szt/rok",IF($M78="szt",SUMIFS(Kosztorys!$F:$F,Kosztorys!$D:$D,$B78,Kosztorys!$I:$I,CONCATENATE("&lt;01.01.",BN$10,""))+(SUMIFS(Kosztorys!$F:$F,Kosztorys!$D:$D,$B78,Kosztorys!$I:$I,CONCATENATE("&lt;=31.03.",BN$10,""))-SUMIFS(Kosztorys!$F:$F,Kosztorys!$D:$D,$B78,Kosztorys!$I:$I,CONCATENATE("&lt;=31.12.",BM$10,"")))*0.75+(SUMIFS(Kosztorys!$F:$F,Kosztorys!$D:$D,$B78,Kosztorys!$I:$I,CONCATENATE("&lt;=30.06.",BN$10,""))-SUMIFS(Kosztorys!$F:$F,Kosztorys!$D:$D,$B78,Kosztorys!$I:$I,CONCATENATE("&lt;=31.03.",BN$10,"")))*0.5+(SUMIFS(Kosztorys!$F:$F,Kosztorys!$D:$D,$B78,Kosztorys!$I:$I,CONCATENATE("&lt;=30.09.",BN$10,""))-SUMIFS(Kosztorys!$F:$F,Kosztorys!$D:$D,$B78,Kosztorys!$I:$I,CONCATENATE("&lt;=30.06.",BN$10,"")))*0.25,"nic"),0)</f>
        <v/>
      </c>
      <c r="BO78" s="41">
        <f>IF($C78="OPEX - Koszt 1szt/rok",IF($M78="szt",SUMIFS(Kosztorys!$F:$F,Kosztorys!$D:$D,$B78,Kosztorys!$I:$I,CONCATENATE("&lt;01.01.",BO$10,""))+(SUMIFS(Kosztorys!$F:$F,Kosztorys!$D:$D,$B78,Kosztorys!$I:$I,CONCATENATE("&lt;=31.03.",BO$10,""))-SUMIFS(Kosztorys!$F:$F,Kosztorys!$D:$D,$B78,Kosztorys!$I:$I,CONCATENATE("&lt;=31.12.",BN$10,"")))*0.75+(SUMIFS(Kosztorys!$F:$F,Kosztorys!$D:$D,$B78,Kosztorys!$I:$I,CONCATENATE("&lt;=30.06.",BO$10,""))-SUMIFS(Kosztorys!$F:$F,Kosztorys!$D:$D,$B78,Kosztorys!$I:$I,CONCATENATE("&lt;=31.03.",BO$10,"")))*0.5+(SUMIFS(Kosztorys!$F:$F,Kosztorys!$D:$D,$B78,Kosztorys!$I:$I,CONCATENATE("&lt;=30.09.",BO$10,""))-SUMIFS(Kosztorys!$F:$F,Kosztorys!$D:$D,$B78,Kosztorys!$I:$I,CONCATENATE("&lt;=30.06.",BO$10,"")))*0.25,"nic"),0)</f>
        <v/>
      </c>
      <c r="BP78" s="41">
        <f>IF($C78="OPEX - Koszt 1szt/rok",IF($M78="szt",SUMIFS(Kosztorys!$F:$F,Kosztorys!$D:$D,$B78,Kosztorys!$I:$I,CONCATENATE("&lt;01.01.",BP$10,""))+(SUMIFS(Kosztorys!$F:$F,Kosztorys!$D:$D,$B78,Kosztorys!$I:$I,CONCATENATE("&lt;=31.03.",BP$10,""))-SUMIFS(Kosztorys!$F:$F,Kosztorys!$D:$D,$B78,Kosztorys!$I:$I,CONCATENATE("&lt;=31.12.",BO$10,"")))*0.75+(SUMIFS(Kosztorys!$F:$F,Kosztorys!$D:$D,$B78,Kosztorys!$I:$I,CONCATENATE("&lt;=30.06.",BP$10,""))-SUMIFS(Kosztorys!$F:$F,Kosztorys!$D:$D,$B78,Kosztorys!$I:$I,CONCATENATE("&lt;=31.03.",BP$10,"")))*0.5+(SUMIFS(Kosztorys!$F:$F,Kosztorys!$D:$D,$B78,Kosztorys!$I:$I,CONCATENATE("&lt;=30.09.",BP$10,""))-SUMIFS(Kosztorys!$F:$F,Kosztorys!$D:$D,$B78,Kosztorys!$I:$I,CONCATENATE("&lt;=30.06.",BP$10,"")))*0.25,"nic"),0)</f>
        <v/>
      </c>
      <c r="BQ78" s="41">
        <f>IF($C78="OPEX - Koszt 1szt/rok",IF($M78="szt",SUMIFS(Kosztorys!$F:$F,Kosztorys!$D:$D,$B78,Kosztorys!$I:$I,CONCATENATE("&lt;01.01.",BQ$10,""))+(SUMIFS(Kosztorys!$F:$F,Kosztorys!$D:$D,$B78,Kosztorys!$I:$I,CONCATENATE("&lt;=31.03.",BQ$10,""))-SUMIFS(Kosztorys!$F:$F,Kosztorys!$D:$D,$B78,Kosztorys!$I:$I,CONCATENATE("&lt;=31.12.",BP$10,"")))*0.75+(SUMIFS(Kosztorys!$F:$F,Kosztorys!$D:$D,$B78,Kosztorys!$I:$I,CONCATENATE("&lt;=30.06.",BQ$10,""))-SUMIFS(Kosztorys!$F:$F,Kosztorys!$D:$D,$B78,Kosztorys!$I:$I,CONCATENATE("&lt;=31.03.",BQ$10,"")))*0.5+(SUMIFS(Kosztorys!$F:$F,Kosztorys!$D:$D,$B78,Kosztorys!$I:$I,CONCATENATE("&lt;=30.09.",BQ$10,""))-SUMIFS(Kosztorys!$F:$F,Kosztorys!$D:$D,$B78,Kosztorys!$I:$I,CONCATENATE("&lt;=30.06.",BQ$10,"")))*0.25,"nic"),0)</f>
        <v/>
      </c>
      <c r="BR78" s="41">
        <f>IF($C78="OPEX - Koszt 1szt/rok",IF($M78="szt",SUMIFS(Kosztorys!$F:$F,Kosztorys!$D:$D,$B78,Kosztorys!$I:$I,CONCATENATE("&lt;01.01.",BR$10,""))+(SUMIFS(Kosztorys!$F:$F,Kosztorys!$D:$D,$B78,Kosztorys!$I:$I,CONCATENATE("&lt;=31.03.",BR$10,""))-SUMIFS(Kosztorys!$F:$F,Kosztorys!$D:$D,$B78,Kosztorys!$I:$I,CONCATENATE("&lt;=31.12.",BQ$10,"")))*0.75+(SUMIFS(Kosztorys!$F:$F,Kosztorys!$D:$D,$B78,Kosztorys!$I:$I,CONCATENATE("&lt;=30.06.",BR$10,""))-SUMIFS(Kosztorys!$F:$F,Kosztorys!$D:$D,$B78,Kosztorys!$I:$I,CONCATENATE("&lt;=31.03.",BR$10,"")))*0.5+(SUMIFS(Kosztorys!$F:$F,Kosztorys!$D:$D,$B78,Kosztorys!$I:$I,CONCATENATE("&lt;=30.09.",BR$10,""))-SUMIFS(Kosztorys!$F:$F,Kosztorys!$D:$D,$B78,Kosztorys!$I:$I,CONCATENATE("&lt;=30.06.",BR$10,"")))*0.25,"nic"),0)</f>
        <v/>
      </c>
      <c r="BS78" s="41">
        <f>IF($C78="OPEX - Koszt 1szt/rok",IF($M78="szt",SUMIFS(Kosztorys!$F:$F,Kosztorys!$D:$D,$B78,Kosztorys!$I:$I,CONCATENATE("&lt;01.01.",BS$10,""))+(SUMIFS(Kosztorys!$F:$F,Kosztorys!$D:$D,$B78,Kosztorys!$I:$I,CONCATENATE("&lt;=31.03.",BS$10,""))-SUMIFS(Kosztorys!$F:$F,Kosztorys!$D:$D,$B78,Kosztorys!$I:$I,CONCATENATE("&lt;=31.12.",BR$10,"")))*0.75+(SUMIFS(Kosztorys!$F:$F,Kosztorys!$D:$D,$B78,Kosztorys!$I:$I,CONCATENATE("&lt;=30.06.",BS$10,""))-SUMIFS(Kosztorys!$F:$F,Kosztorys!$D:$D,$B78,Kosztorys!$I:$I,CONCATENATE("&lt;=31.03.",BS$10,"")))*0.5+(SUMIFS(Kosztorys!$F:$F,Kosztorys!$D:$D,$B78,Kosztorys!$I:$I,CONCATENATE("&lt;=30.09.",BS$10,""))-SUMIFS(Kosztorys!$F:$F,Kosztorys!$D:$D,$B78,Kosztorys!$I:$I,CONCATENATE("&lt;=30.06.",BS$10,"")))*0.25,"nic"),0)</f>
        <v/>
      </c>
      <c r="BT78" s="41">
        <f>IF($C78="OPEX - Koszt 1szt/rok",IF($M78="szt",SUMIFS(Kosztorys!$F:$F,Kosztorys!$D:$D,$B78,Kosztorys!$I:$I,CONCATENATE("&lt;01.01.",BT$10,""))+(SUMIFS(Kosztorys!$F:$F,Kosztorys!$D:$D,$B78,Kosztorys!$I:$I,CONCATENATE("&lt;=31.03.",BT$10,""))-SUMIFS(Kosztorys!$F:$F,Kosztorys!$D:$D,$B78,Kosztorys!$I:$I,CONCATENATE("&lt;=31.12.",BS$10,"")))*0.75+(SUMIFS(Kosztorys!$F:$F,Kosztorys!$D:$D,$B78,Kosztorys!$I:$I,CONCATENATE("&lt;=30.06.",BT$10,""))-SUMIFS(Kosztorys!$F:$F,Kosztorys!$D:$D,$B78,Kosztorys!$I:$I,CONCATENATE("&lt;=31.03.",BT$10,"")))*0.5+(SUMIFS(Kosztorys!$F:$F,Kosztorys!$D:$D,$B78,Kosztorys!$I:$I,CONCATENATE("&lt;=30.09.",BT$10,""))-SUMIFS(Kosztorys!$F:$F,Kosztorys!$D:$D,$B78,Kosztorys!$I:$I,CONCATENATE("&lt;=30.06.",BT$10,"")))*0.25,"nic"),0)</f>
        <v/>
      </c>
      <c r="BU78" s="41">
        <f>IF($C78="OPEX - Koszt 1szt/rok",IF($M78="szt",SUMIFS(Kosztorys!$F:$F,Kosztorys!$D:$D,$B78,Kosztorys!$I:$I,CONCATENATE("&lt;01.01.",BU$10,""))+(SUMIFS(Kosztorys!$F:$F,Kosztorys!$D:$D,$B78,Kosztorys!$I:$I,CONCATENATE("&lt;=31.03.",BU$10,""))-SUMIFS(Kosztorys!$F:$F,Kosztorys!$D:$D,$B78,Kosztorys!$I:$I,CONCATENATE("&lt;=31.12.",BT$10,"")))*0.75+(SUMIFS(Kosztorys!$F:$F,Kosztorys!$D:$D,$B78,Kosztorys!$I:$I,CONCATENATE("&lt;=30.06.",BU$10,""))-SUMIFS(Kosztorys!$F:$F,Kosztorys!$D:$D,$B78,Kosztorys!$I:$I,CONCATENATE("&lt;=31.03.",BU$10,"")))*0.5+(SUMIFS(Kosztorys!$F:$F,Kosztorys!$D:$D,$B78,Kosztorys!$I:$I,CONCATENATE("&lt;=30.09.",BU$10,""))-SUMIFS(Kosztorys!$F:$F,Kosztorys!$D:$D,$B78,Kosztorys!$I:$I,CONCATENATE("&lt;=30.06.",BU$10,"")))*0.25,"nic"),0)</f>
        <v/>
      </c>
      <c r="BV78" s="41">
        <f>IF($C78="OPEX - Koszt 1szt/rok",IF($M78="szt",SUMIFS(Kosztorys!$F:$F,Kosztorys!$D:$D,$B78,Kosztorys!$I:$I,CONCATENATE("&lt;01.01.",BV$10,""))+(SUMIFS(Kosztorys!$F:$F,Kosztorys!$D:$D,$B78,Kosztorys!$I:$I,CONCATENATE("&lt;=31.03.",BV$10,""))-SUMIFS(Kosztorys!$F:$F,Kosztorys!$D:$D,$B78,Kosztorys!$I:$I,CONCATENATE("&lt;=31.12.",BU$10,"")))*0.75+(SUMIFS(Kosztorys!$F:$F,Kosztorys!$D:$D,$B78,Kosztorys!$I:$I,CONCATENATE("&lt;=30.06.",BV$10,""))-SUMIFS(Kosztorys!$F:$F,Kosztorys!$D:$D,$B78,Kosztorys!$I:$I,CONCATENATE("&lt;=31.03.",BV$10,"")))*0.5+(SUMIFS(Kosztorys!$F:$F,Kosztorys!$D:$D,$B78,Kosztorys!$I:$I,CONCATENATE("&lt;=30.09.",BV$10,""))-SUMIFS(Kosztorys!$F:$F,Kosztorys!$D:$D,$B78,Kosztorys!$I:$I,CONCATENATE("&lt;=30.06.",BV$10,"")))*0.25,"nic"),0)</f>
        <v/>
      </c>
      <c r="BW78" s="41">
        <f>IF($C78="OPEX - Koszt 1szt/rok",IF($M78="szt",SUMIFS(Kosztorys!$F:$F,Kosztorys!$D:$D,$B78,Kosztorys!$I:$I,CONCATENATE("&lt;01.01.",BW$10,""))+(SUMIFS(Kosztorys!$F:$F,Kosztorys!$D:$D,$B78,Kosztorys!$I:$I,CONCATENATE("&lt;=31.03.",BW$10,""))-SUMIFS(Kosztorys!$F:$F,Kosztorys!$D:$D,$B78,Kosztorys!$I:$I,CONCATENATE("&lt;=31.12.",BV$10,"")))*0.75+(SUMIFS(Kosztorys!$F:$F,Kosztorys!$D:$D,$B78,Kosztorys!$I:$I,CONCATENATE("&lt;=30.06.",BW$10,""))-SUMIFS(Kosztorys!$F:$F,Kosztorys!$D:$D,$B78,Kosztorys!$I:$I,CONCATENATE("&lt;=31.03.",BW$10,"")))*0.5+(SUMIFS(Kosztorys!$F:$F,Kosztorys!$D:$D,$B78,Kosztorys!$I:$I,CONCATENATE("&lt;=30.09.",BW$10,""))-SUMIFS(Kosztorys!$F:$F,Kosztorys!$D:$D,$B78,Kosztorys!$I:$I,CONCATENATE("&lt;=30.06.",BW$10,"")))*0.25,"nic"),0)</f>
        <v/>
      </c>
      <c r="BX78" s="41">
        <f>IF(C78="OPEX - Koszt 1szt/rok",IF(MAX(BH78:BW78)=IF(ISERROR(VLOOKUP(B78,JB_tabela,MATCH(BX$9,JB_menu,0)-1,FALSE())),,VLOOKUP(B78,JB_tabela,MATCH(BX$9,JB_menu,0)-1,FALSE())),"OK","nie zgadza się liczba użytych JB"),"OK-ND")</f>
        <v/>
      </c>
      <c r="CB78" s="41">
        <f>IF($C78="OPEX - Długość 1m koszt/rok",IF($M78="m",SUMIFS(Kosztorys!$F:$F,Kosztorys!$D:$D,$B78,Kosztorys!$I:$I,CONCATENATE("&lt;01.01.",CB$10,""))+(SUMIFS(Kosztorys!$F:$F,Kosztorys!$D:$D,$B78,Kosztorys!$I:$I,CONCATENATE("&lt;=31.03.",CB$10,""))-SUMIFS(Kosztorys!$F:$F,Kosztorys!$D:$D,$B78,Kosztorys!$I:$I,CONCATENATE("&lt;=31.12.",CA$10,"")))*0.75+(SUMIFS(Kosztorys!$F:$F,Kosztorys!$D:$D,$B78,Kosztorys!$I:$I,CONCATENATE("&lt;=30.06.",CB$10,""))-SUMIFS(Kosztorys!$F:$F,Kosztorys!$D:$D,$B78,Kosztorys!$I:$I,CONCATENATE("&lt;=31.03.",CB$10,"")))*0.5+(SUMIFS(Kosztorys!$F:$F,Kosztorys!$D:$D,$B78,Kosztorys!$I:$I,CONCATENATE("&lt;=30.09.",CB$10,""))-SUMIFS(Kosztorys!$F:$F,Kosztorys!$D:$D,$B78,Kosztorys!$I:$I,CONCATENATE("&lt;=30.06.",CB$10,"")))*0.25,"nic"),0)</f>
        <v/>
      </c>
      <c r="CC78" s="41">
        <f>IF($C78="OPEX - Długość 1m koszt/rok",IF($M78="m",SUMIFS(Kosztorys!$F:$F,Kosztorys!$D:$D,$B78,Kosztorys!$I:$I,CONCATENATE("&lt;01.01.",CC$10,""))+(SUMIFS(Kosztorys!$F:$F,Kosztorys!$D:$D,$B78,Kosztorys!$I:$I,CONCATENATE("&lt;=31.03.",CC$10,""))-SUMIFS(Kosztorys!$F:$F,Kosztorys!$D:$D,$B78,Kosztorys!$I:$I,CONCATENATE("&lt;=31.12.",CB$10,"")))*0.75+(SUMIFS(Kosztorys!$F:$F,Kosztorys!$D:$D,$B78,Kosztorys!$I:$I,CONCATENATE("&lt;=30.06.",CC$10,""))-SUMIFS(Kosztorys!$F:$F,Kosztorys!$D:$D,$B78,Kosztorys!$I:$I,CONCATENATE("&lt;=31.03.",CC$10,"")))*0.5+(SUMIFS(Kosztorys!$F:$F,Kosztorys!$D:$D,$B78,Kosztorys!$I:$I,CONCATENATE("&lt;=30.09.",CC$10,""))-SUMIFS(Kosztorys!$F:$F,Kosztorys!$D:$D,$B78,Kosztorys!$I:$I,CONCATENATE("&lt;=30.06.",CC$10,"")))*0.25,"nic"),0)</f>
        <v/>
      </c>
      <c r="CD78" s="41">
        <f>IF($C78="OPEX - Długość 1m koszt/rok",IF($M78="m",SUMIFS(Kosztorys!$F:$F,Kosztorys!$D:$D,$B78,Kosztorys!$I:$I,CONCATENATE("&lt;01.01.",CD$10,""))+(SUMIFS(Kosztorys!$F:$F,Kosztorys!$D:$D,$B78,Kosztorys!$I:$I,CONCATENATE("&lt;=31.03.",CD$10,""))-SUMIFS(Kosztorys!$F:$F,Kosztorys!$D:$D,$B78,Kosztorys!$I:$I,CONCATENATE("&lt;=31.12.",CC$10,"")))*0.75+(SUMIFS(Kosztorys!$F:$F,Kosztorys!$D:$D,$B78,Kosztorys!$I:$I,CONCATENATE("&lt;=30.06.",CD$10,""))-SUMIFS(Kosztorys!$F:$F,Kosztorys!$D:$D,$B78,Kosztorys!$I:$I,CONCATENATE("&lt;=31.03.",CD$10,"")))*0.5+(SUMIFS(Kosztorys!$F:$F,Kosztorys!$D:$D,$B78,Kosztorys!$I:$I,CONCATENATE("&lt;=30.09.",CD$10,""))-SUMIFS(Kosztorys!$F:$F,Kosztorys!$D:$D,$B78,Kosztorys!$I:$I,CONCATENATE("&lt;=30.06.",CD$10,"")))*0.25,"nic"),0)</f>
        <v/>
      </c>
      <c r="CE78" s="41">
        <f>IF($C78="OPEX - Długość 1m koszt/rok",IF($M78="m",SUMIFS(Kosztorys!$F:$F,Kosztorys!$D:$D,$B78,Kosztorys!$I:$I,CONCATENATE("&lt;01.01.",CE$10,""))+(SUMIFS(Kosztorys!$F:$F,Kosztorys!$D:$D,$B78,Kosztorys!$I:$I,CONCATENATE("&lt;=31.03.",CE$10,""))-SUMIFS(Kosztorys!$F:$F,Kosztorys!$D:$D,$B78,Kosztorys!$I:$I,CONCATENATE("&lt;=31.12.",CD$10,"")))*0.75+(SUMIFS(Kosztorys!$F:$F,Kosztorys!$D:$D,$B78,Kosztorys!$I:$I,CONCATENATE("&lt;=30.06.",CE$10,""))-SUMIFS(Kosztorys!$F:$F,Kosztorys!$D:$D,$B78,Kosztorys!$I:$I,CONCATENATE("&lt;=31.03.",CE$10,"")))*0.5+(SUMIFS(Kosztorys!$F:$F,Kosztorys!$D:$D,$B78,Kosztorys!$I:$I,CONCATENATE("&lt;=30.09.",CE$10,""))-SUMIFS(Kosztorys!$F:$F,Kosztorys!$D:$D,$B78,Kosztorys!$I:$I,CONCATENATE("&lt;=30.06.",CE$10,"")))*0.25,"nic"),0)</f>
        <v/>
      </c>
      <c r="CF78" s="41">
        <f>IF($C78="OPEX - Długość 1m koszt/rok",IF($M78="m",SUMIFS(Kosztorys!$F:$F,Kosztorys!$D:$D,$B78,Kosztorys!$I:$I,CONCATENATE("&lt;01.01.",CF$10,""))+(SUMIFS(Kosztorys!$F:$F,Kosztorys!$D:$D,$B78,Kosztorys!$I:$I,CONCATENATE("&lt;=31.03.",CF$10,""))-SUMIFS(Kosztorys!$F:$F,Kosztorys!$D:$D,$B78,Kosztorys!$I:$I,CONCATENATE("&lt;=31.12.",CE$10,"")))*0.75+(SUMIFS(Kosztorys!$F:$F,Kosztorys!$D:$D,$B78,Kosztorys!$I:$I,CONCATENATE("&lt;=30.06.",CF$10,""))-SUMIFS(Kosztorys!$F:$F,Kosztorys!$D:$D,$B78,Kosztorys!$I:$I,CONCATENATE("&lt;=31.03.",CF$10,"")))*0.5+(SUMIFS(Kosztorys!$F:$F,Kosztorys!$D:$D,$B78,Kosztorys!$I:$I,CONCATENATE("&lt;=30.09.",CF$10,""))-SUMIFS(Kosztorys!$F:$F,Kosztorys!$D:$D,$B78,Kosztorys!$I:$I,CONCATENATE("&lt;=30.06.",CF$10,"")))*0.25,"nic"),0)</f>
        <v/>
      </c>
      <c r="CG78" s="41">
        <f>IF($C78="OPEX - Długość 1m koszt/rok",IF($M78="m",SUMIFS(Kosztorys!$F:$F,Kosztorys!$D:$D,$B78,Kosztorys!$I:$I,CONCATENATE("&lt;01.01.",CG$10,""))+(SUMIFS(Kosztorys!$F:$F,Kosztorys!$D:$D,$B78,Kosztorys!$I:$I,CONCATENATE("&lt;=31.03.",CG$10,""))-SUMIFS(Kosztorys!$F:$F,Kosztorys!$D:$D,$B78,Kosztorys!$I:$I,CONCATENATE("&lt;=31.12.",CF$10,"")))*0.75+(SUMIFS(Kosztorys!$F:$F,Kosztorys!$D:$D,$B78,Kosztorys!$I:$I,CONCATENATE("&lt;=30.06.",CG$10,""))-SUMIFS(Kosztorys!$F:$F,Kosztorys!$D:$D,$B78,Kosztorys!$I:$I,CONCATENATE("&lt;=31.03.",CG$10,"")))*0.5+(SUMIFS(Kosztorys!$F:$F,Kosztorys!$D:$D,$B78,Kosztorys!$I:$I,CONCATENATE("&lt;=30.09.",CG$10,""))-SUMIFS(Kosztorys!$F:$F,Kosztorys!$D:$D,$B78,Kosztorys!$I:$I,CONCATENATE("&lt;=30.06.",CG$10,"")))*0.25,"nic"),0)</f>
        <v/>
      </c>
      <c r="CH78" s="41">
        <f>IF($C78="OPEX - Długość 1m koszt/rok",IF($M78="m",SUMIFS(Kosztorys!$F:$F,Kosztorys!$D:$D,$B78,Kosztorys!$I:$I,CONCATENATE("&lt;01.01.",CH$10,""))+(SUMIFS(Kosztorys!$F:$F,Kosztorys!$D:$D,$B78,Kosztorys!$I:$I,CONCATENATE("&lt;=31.03.",CH$10,""))-SUMIFS(Kosztorys!$F:$F,Kosztorys!$D:$D,$B78,Kosztorys!$I:$I,CONCATENATE("&lt;=31.12.",CG$10,"")))*0.75+(SUMIFS(Kosztorys!$F:$F,Kosztorys!$D:$D,$B78,Kosztorys!$I:$I,CONCATENATE("&lt;=30.06.",CH$10,""))-SUMIFS(Kosztorys!$F:$F,Kosztorys!$D:$D,$B78,Kosztorys!$I:$I,CONCATENATE("&lt;=31.03.",CH$10,"")))*0.5+(SUMIFS(Kosztorys!$F:$F,Kosztorys!$D:$D,$B78,Kosztorys!$I:$I,CONCATENATE("&lt;=30.09.",CH$10,""))-SUMIFS(Kosztorys!$F:$F,Kosztorys!$D:$D,$B78,Kosztorys!$I:$I,CONCATENATE("&lt;=30.06.",CH$10,"")))*0.25,"nic"),0)</f>
        <v/>
      </c>
      <c r="CI78" s="41">
        <f>IF($C78="OPEX - Długość 1m koszt/rok",IF($M78="m",SUMIFS(Kosztorys!$F:$F,Kosztorys!$D:$D,$B78,Kosztorys!$I:$I,CONCATENATE("&lt;01.01.",CI$10,""))+(SUMIFS(Kosztorys!$F:$F,Kosztorys!$D:$D,$B78,Kosztorys!$I:$I,CONCATENATE("&lt;=31.03.",CI$10,""))-SUMIFS(Kosztorys!$F:$F,Kosztorys!$D:$D,$B78,Kosztorys!$I:$I,CONCATENATE("&lt;=31.12.",CH$10,"")))*0.75+(SUMIFS(Kosztorys!$F:$F,Kosztorys!$D:$D,$B78,Kosztorys!$I:$I,CONCATENATE("&lt;=30.06.",CI$10,""))-SUMIFS(Kosztorys!$F:$F,Kosztorys!$D:$D,$B78,Kosztorys!$I:$I,CONCATENATE("&lt;=31.03.",CI$10,"")))*0.5+(SUMIFS(Kosztorys!$F:$F,Kosztorys!$D:$D,$B78,Kosztorys!$I:$I,CONCATENATE("&lt;=30.09.",CI$10,""))-SUMIFS(Kosztorys!$F:$F,Kosztorys!$D:$D,$B78,Kosztorys!$I:$I,CONCATENATE("&lt;=30.06.",CI$10,"")))*0.25,"nic"),0)</f>
        <v/>
      </c>
      <c r="CJ78" s="41">
        <f>IF($C78="OPEX - Długość 1m koszt/rok",IF($M78="m",SUMIFS(Kosztorys!$F:$F,Kosztorys!$D:$D,$B78,Kosztorys!$I:$I,CONCATENATE("&lt;01.01.",CJ$10,""))+(SUMIFS(Kosztorys!$F:$F,Kosztorys!$D:$D,$B78,Kosztorys!$I:$I,CONCATENATE("&lt;=31.03.",CJ$10,""))-SUMIFS(Kosztorys!$F:$F,Kosztorys!$D:$D,$B78,Kosztorys!$I:$I,CONCATENATE("&lt;=31.12.",CI$10,"")))*0.75+(SUMIFS(Kosztorys!$F:$F,Kosztorys!$D:$D,$B78,Kosztorys!$I:$I,CONCATENATE("&lt;=30.06.",CJ$10,""))-SUMIFS(Kosztorys!$F:$F,Kosztorys!$D:$D,$B78,Kosztorys!$I:$I,CONCATENATE("&lt;=31.03.",CJ$10,"")))*0.5+(SUMIFS(Kosztorys!$F:$F,Kosztorys!$D:$D,$B78,Kosztorys!$I:$I,CONCATENATE("&lt;=30.09.",CJ$10,""))-SUMIFS(Kosztorys!$F:$F,Kosztorys!$D:$D,$B78,Kosztorys!$I:$I,CONCATENATE("&lt;=30.06.",CJ$10,"")))*0.25,"nic"),0)</f>
        <v/>
      </c>
      <c r="CK78" s="41">
        <f>IF($C78="OPEX - Długość 1m koszt/rok",IF($M78="m",SUMIFS(Kosztorys!$F:$F,Kosztorys!$D:$D,$B78,Kosztorys!$I:$I,CONCATENATE("&lt;01.01.",CK$10,""))+(SUMIFS(Kosztorys!$F:$F,Kosztorys!$D:$D,$B78,Kosztorys!$I:$I,CONCATENATE("&lt;=31.03.",CK$10,""))-SUMIFS(Kosztorys!$F:$F,Kosztorys!$D:$D,$B78,Kosztorys!$I:$I,CONCATENATE("&lt;=31.12.",CJ$10,"")))*0.75+(SUMIFS(Kosztorys!$F:$F,Kosztorys!$D:$D,$B78,Kosztorys!$I:$I,CONCATENATE("&lt;=30.06.",CK$10,""))-SUMIFS(Kosztorys!$F:$F,Kosztorys!$D:$D,$B78,Kosztorys!$I:$I,CONCATENATE("&lt;=31.03.",CK$10,"")))*0.5+(SUMIFS(Kosztorys!$F:$F,Kosztorys!$D:$D,$B78,Kosztorys!$I:$I,CONCATENATE("&lt;=30.09.",CK$10,""))-SUMIFS(Kosztorys!$F:$F,Kosztorys!$D:$D,$B78,Kosztorys!$I:$I,CONCATENATE("&lt;=30.06.",CK$10,"")))*0.25,"nic"),0)</f>
        <v/>
      </c>
      <c r="CL78" s="41">
        <f>IF($C78="OPEX - Długość 1m koszt/rok",IF($M78="m",SUMIFS(Kosztorys!$F:$F,Kosztorys!$D:$D,$B78,Kosztorys!$I:$I,CONCATENATE("&lt;01.01.",CL$10,""))+(SUMIFS(Kosztorys!$F:$F,Kosztorys!$D:$D,$B78,Kosztorys!$I:$I,CONCATENATE("&lt;=31.03.",CL$10,""))-SUMIFS(Kosztorys!$F:$F,Kosztorys!$D:$D,$B78,Kosztorys!$I:$I,CONCATENATE("&lt;=31.12.",CK$10,"")))*0.75+(SUMIFS(Kosztorys!$F:$F,Kosztorys!$D:$D,$B78,Kosztorys!$I:$I,CONCATENATE("&lt;=30.06.",CL$10,""))-SUMIFS(Kosztorys!$F:$F,Kosztorys!$D:$D,$B78,Kosztorys!$I:$I,CONCATENATE("&lt;=31.03.",CL$10,"")))*0.5+(SUMIFS(Kosztorys!$F:$F,Kosztorys!$D:$D,$B78,Kosztorys!$I:$I,CONCATENATE("&lt;=30.09.",CL$10,""))-SUMIFS(Kosztorys!$F:$F,Kosztorys!$D:$D,$B78,Kosztorys!$I:$I,CONCATENATE("&lt;=30.06.",CL$10,"")))*0.25,"nic"),0)</f>
        <v/>
      </c>
      <c r="CM78" s="41">
        <f>IF($C78="OPEX - Długość 1m koszt/rok",IF($M78="m",SUMIFS(Kosztorys!$F:$F,Kosztorys!$D:$D,$B78,Kosztorys!$I:$I,CONCATENATE("&lt;01.01.",CM$10,""))+(SUMIFS(Kosztorys!$F:$F,Kosztorys!$D:$D,$B78,Kosztorys!$I:$I,CONCATENATE("&lt;=31.03.",CM$10,""))-SUMIFS(Kosztorys!$F:$F,Kosztorys!$D:$D,$B78,Kosztorys!$I:$I,CONCATENATE("&lt;=31.12.",CL$10,"")))*0.75+(SUMIFS(Kosztorys!$F:$F,Kosztorys!$D:$D,$B78,Kosztorys!$I:$I,CONCATENATE("&lt;=30.06.",CM$10,""))-SUMIFS(Kosztorys!$F:$F,Kosztorys!$D:$D,$B78,Kosztorys!$I:$I,CONCATENATE("&lt;=31.03.",CM$10,"")))*0.5+(SUMIFS(Kosztorys!$F:$F,Kosztorys!$D:$D,$B78,Kosztorys!$I:$I,CONCATENATE("&lt;=30.09.",CM$10,""))-SUMIFS(Kosztorys!$F:$F,Kosztorys!$D:$D,$B78,Kosztorys!$I:$I,CONCATENATE("&lt;=30.06.",CM$10,"")))*0.25,"nic"),0)</f>
        <v/>
      </c>
      <c r="CN78" s="41">
        <f>IF($C78="OPEX - Długość 1m koszt/rok",IF($M78="m",SUMIFS(Kosztorys!$F:$F,Kosztorys!$D:$D,$B78,Kosztorys!$I:$I,CONCATENATE("&lt;01.01.",CN$10,""))+(SUMIFS(Kosztorys!$F:$F,Kosztorys!$D:$D,$B78,Kosztorys!$I:$I,CONCATENATE("&lt;=31.03.",CN$10,""))-SUMIFS(Kosztorys!$F:$F,Kosztorys!$D:$D,$B78,Kosztorys!$I:$I,CONCATENATE("&lt;=31.12.",CM$10,"")))*0.75+(SUMIFS(Kosztorys!$F:$F,Kosztorys!$D:$D,$B78,Kosztorys!$I:$I,CONCATENATE("&lt;=30.06.",CN$10,""))-SUMIFS(Kosztorys!$F:$F,Kosztorys!$D:$D,$B78,Kosztorys!$I:$I,CONCATENATE("&lt;=31.03.",CN$10,"")))*0.5+(SUMIFS(Kosztorys!$F:$F,Kosztorys!$D:$D,$B78,Kosztorys!$I:$I,CONCATENATE("&lt;=30.09.",CN$10,""))-SUMIFS(Kosztorys!$F:$F,Kosztorys!$D:$D,$B78,Kosztorys!$I:$I,CONCATENATE("&lt;=30.06.",CN$10,"")))*0.25,"nic"),0)</f>
        <v/>
      </c>
      <c r="CO78" s="41">
        <f>IF($C78="OPEX - Długość 1m koszt/rok",IF($M78="m",SUMIFS(Kosztorys!$F:$F,Kosztorys!$D:$D,$B78,Kosztorys!$I:$I,CONCATENATE("&lt;01.01.",CO$10,""))+(SUMIFS(Kosztorys!$F:$F,Kosztorys!$D:$D,$B78,Kosztorys!$I:$I,CONCATENATE("&lt;=31.03.",CO$10,""))-SUMIFS(Kosztorys!$F:$F,Kosztorys!$D:$D,$B78,Kosztorys!$I:$I,CONCATENATE("&lt;=31.12.",CN$10,"")))*0.75+(SUMIFS(Kosztorys!$F:$F,Kosztorys!$D:$D,$B78,Kosztorys!$I:$I,CONCATENATE("&lt;=30.06.",CO$10,""))-SUMIFS(Kosztorys!$F:$F,Kosztorys!$D:$D,$B78,Kosztorys!$I:$I,CONCATENATE("&lt;=31.03.",CO$10,"")))*0.5+(SUMIFS(Kosztorys!$F:$F,Kosztorys!$D:$D,$B78,Kosztorys!$I:$I,CONCATENATE("&lt;=30.09.",CO$10,""))-SUMIFS(Kosztorys!$F:$F,Kosztorys!$D:$D,$B78,Kosztorys!$I:$I,CONCATENATE("&lt;=30.06.",CO$10,"")))*0.25,"nic"),0)</f>
        <v/>
      </c>
      <c r="CP78" s="41">
        <f>IF($C78="OPEX - Długość 1m koszt/rok",IF($M78="m",SUMIFS(Kosztorys!$F:$F,Kosztorys!$D:$D,$B78,Kosztorys!$I:$I,CONCATENATE("&lt;01.01.",CP$10,""))+(SUMIFS(Kosztorys!$F:$F,Kosztorys!$D:$D,$B78,Kosztorys!$I:$I,CONCATENATE("&lt;=31.03.",CP$10,""))-SUMIFS(Kosztorys!$F:$F,Kosztorys!$D:$D,$B78,Kosztorys!$I:$I,CONCATENATE("&lt;=31.12.",CO$10,"")))*0.75+(SUMIFS(Kosztorys!$F:$F,Kosztorys!$D:$D,$B78,Kosztorys!$I:$I,CONCATENATE("&lt;=30.06.",CP$10,""))-SUMIFS(Kosztorys!$F:$F,Kosztorys!$D:$D,$B78,Kosztorys!$I:$I,CONCATENATE("&lt;=31.03.",CP$10,"")))*0.5+(SUMIFS(Kosztorys!$F:$F,Kosztorys!$D:$D,$B78,Kosztorys!$I:$I,CONCATENATE("&lt;=30.09.",CP$10,""))-SUMIFS(Kosztorys!$F:$F,Kosztorys!$D:$D,$B78,Kosztorys!$I:$I,CONCATENATE("&lt;=30.06.",CP$10,"")))*0.25,"nic"),0)</f>
        <v/>
      </c>
      <c r="CQ78" s="41">
        <f>IF($C78="OPEX - Długość 1m koszt/rok",IF($M78="m",SUMIFS(Kosztorys!$F:$F,Kosztorys!$D:$D,$B78,Kosztorys!$I:$I,CONCATENATE("&lt;01.01.",CQ$10,""))+(SUMIFS(Kosztorys!$F:$F,Kosztorys!$D:$D,$B78,Kosztorys!$I:$I,CONCATENATE("&lt;=31.03.",CQ$10,""))-SUMIFS(Kosztorys!$F:$F,Kosztorys!$D:$D,$B78,Kosztorys!$I:$I,CONCATENATE("&lt;=31.12.",CP$10,"")))*0.75+(SUMIFS(Kosztorys!$F:$F,Kosztorys!$D:$D,$B78,Kosztorys!$I:$I,CONCATENATE("&lt;=30.06.",CQ$10,""))-SUMIFS(Kosztorys!$F:$F,Kosztorys!$D:$D,$B78,Kosztorys!$I:$I,CONCATENATE("&lt;=31.03.",CQ$10,"")))*0.5+(SUMIFS(Kosztorys!$F:$F,Kosztorys!$D:$D,$B78,Kosztorys!$I:$I,CONCATENATE("&lt;=30.09.",CQ$10,""))-SUMIFS(Kosztorys!$F:$F,Kosztorys!$D:$D,$B78,Kosztorys!$I:$I,CONCATENATE("&lt;=30.06.",CQ$10,"")))*0.25,"nic"),0)</f>
        <v/>
      </c>
      <c r="CR78" s="41">
        <f>IF(C78="OPEX - Długość 1m koszt/rok",IF(MAX(CB78:CQ78)=IF(ISERROR(VLOOKUP(B78,JB_tabela,MATCH(CR$9,JB_menu,0)-1,FALSE())),,VLOOKUP(B78,JB_tabela,MATCH(CR$9,JB_menu,0)-1,FALSE())),"OK","nie zgadza się liczba użytych JB"),"OK-ND")</f>
        <v/>
      </c>
      <c r="CS78" s="41">
        <f>IFERROR(VLOOKUP($C78,$CY$2:$CZ$7,2,FALSE()),"ERROR")</f>
        <v/>
      </c>
      <c r="CV78" s="41">
        <f>$Q78</f>
        <v/>
      </c>
      <c r="CW78" s="41">
        <f>$R78</f>
        <v/>
      </c>
      <c r="CX78" s="41">
        <f>$S78</f>
        <v/>
      </c>
      <c r="CY78" s="41">
        <f>ROUND(IF(LEFT($C78,4)="CAPE",ROUND($E78*$H78,2)*OFFSET(T78,0,$CS78),0),2)</f>
        <v/>
      </c>
      <c r="CZ78" s="41">
        <f>ROUND(IF(LEFT($C78,4)="CAPE",ROUND($E78*$H78,2)*OFFSET(U78,0,$CS78),0),2)</f>
        <v/>
      </c>
      <c r="DA78" s="41">
        <f>ROUND(IF(LEFT($C78,4)="CAPE",ROUND($E78*$H78,2)*OFFSET(V78,0,$CS78),0),2)</f>
        <v/>
      </c>
      <c r="DB78" s="41">
        <f>ROUND(IF(LEFT($C78,4)="CAPE",ROUND($E78*$H78,2)*OFFSET(W78,0,$CS78),0),2)</f>
        <v/>
      </c>
      <c r="DC78" s="41">
        <f>ROUND(IF(LEFT($C78,4)="CAPE",ROUND($E78*$H78,2)*OFFSET(X78,0,$CS78),0),2)</f>
        <v/>
      </c>
      <c r="DD78" s="41">
        <f>ROUND(IF(LEFT($C78,4)="CAPE",ROUND($E78*$H78,2)*OFFSET(Y78,0,$CS78),0),2)</f>
        <v/>
      </c>
      <c r="DE78" s="41">
        <f>ROUND(IF(LEFT($C78,4)="CAPE",ROUND($E78*$H78,2)*OFFSET(Z78,0,$CS78),0),2)</f>
        <v/>
      </c>
      <c r="DF78" s="41">
        <f>ROUND(IF(LEFT($C78,4)="CAPE",ROUND($E78*$H78,2)*OFFSET(AA78,0,$CS78),0),2)</f>
        <v/>
      </c>
      <c r="DG78" s="41">
        <f>ROUND(IF(LEFT($C78,4)="CAPE",ROUND($E78*$H78,2)*OFFSET(AB78,0,$CS78),0),2)</f>
        <v/>
      </c>
      <c r="DH78" s="41">
        <f>ROUND(IF(LEFT($C78,4)="CAPE",ROUND($E78*$H78,2)*OFFSET(AC78,0,$CS78),0),2)</f>
        <v/>
      </c>
      <c r="DI78" s="41">
        <f>ROUND(IF(LEFT($C78,4)="CAPE",ROUND($E78*$H78,2)*OFFSET(AD78,0,$CS78),0),2)</f>
        <v/>
      </c>
      <c r="DJ78" s="41">
        <f>ROUND(IF(LEFT($C78,4)="CAPE",ROUND($E78*$H78,2)*OFFSET(AE78,0,$CS78),0),2)</f>
        <v/>
      </c>
      <c r="DK78" s="41">
        <f>ROUND(IF(LEFT($C78,4)="CAPE",ROUND($E78*$H78,2)*OFFSET(AF78,0,$CS78),0),2)</f>
        <v/>
      </c>
      <c r="DL78" s="41">
        <f>ROUND(IF(LEFT($C78,4)="CAPE",ROUND($E78*$H78,2)*OFFSET(AG78,0,$CS78),0),2)</f>
        <v/>
      </c>
      <c r="DM78" s="41">
        <f>ROUND(IF(LEFT($C78,4)="CAPE",ROUND($E78*$H78,2)*OFFSET(AH78,0,$CS78),0),2)</f>
        <v/>
      </c>
      <c r="DN78" s="41">
        <f>ROUND(IF(LEFT($C78,4)="CAPE",ROUND($E78*$H78,2)*OFFSET(AI78,0,$CS78),0),2)</f>
        <v/>
      </c>
      <c r="DP78" s="41">
        <f>$Q78</f>
        <v/>
      </c>
      <c r="DQ78" s="41">
        <f>$R78</f>
        <v/>
      </c>
      <c r="DR78" s="41">
        <f>$S78</f>
        <v/>
      </c>
      <c r="DS78" s="41">
        <f>ROUND(IF(LEFT($C78,4)="OPEX",$E78*$H78*OFFSET($T78,0,$CS78),0),2)</f>
        <v/>
      </c>
      <c r="DT78" s="41">
        <f>ROUND(IF(LEFT($C78,4)="OPEX",$E78*$H78*OFFSET($U78,0,$CS78),0),2)</f>
        <v/>
      </c>
      <c r="DU78" s="41">
        <f>ROUND(IF(LEFT($C78,4)="OPEX",$E78*$H78*OFFSET($V78,0,$CS78),0),2)</f>
        <v/>
      </c>
      <c r="DV78" s="41">
        <f>ROUND(IF(LEFT($C78,4)="OPEX",$E78*$H78*OFFSET($W78,0,$CS78),0),2)</f>
        <v/>
      </c>
      <c r="DW78" s="41">
        <f>ROUND(IF(LEFT($C78,4)="OPEX",$E78*$H78*OFFSET($X78,0,$CS78),0),2)</f>
        <v/>
      </c>
      <c r="DX78" s="41">
        <f>ROUND(IF(LEFT($C78,4)="OPEX",$E78*$H78*OFFSET($Y78,0,$CS78),0),2)</f>
        <v/>
      </c>
      <c r="DY78" s="41">
        <f>ROUND(IF(LEFT($C78,4)="OPEX",$E78*$H78*OFFSET($Z78,0,$CS78),0),2)</f>
        <v/>
      </c>
      <c r="DZ78" s="41">
        <f>ROUND(IF(LEFT($C78,4)="OPEX",$E78*$H78*OFFSET($AA78,0,$CS78),0),2)</f>
        <v/>
      </c>
      <c r="EA78" s="41">
        <f>ROUND(IF(LEFT($C78,4)="OPEX",$E78*$H78*OFFSET($AB78,0,$CS78),0),2)</f>
        <v/>
      </c>
      <c r="EB78" s="41">
        <f>ROUND(IF(LEFT($C78,4)="OPEX",$E78*$H78*OFFSET($AC78,0,$CS78),0),2)</f>
        <v/>
      </c>
      <c r="EC78" s="41">
        <f>ROUND(IF(LEFT($C78,4)="OPEX",$E78*$H78*OFFSET($AD78,0,$CS78),0),2)</f>
        <v/>
      </c>
      <c r="ED78" s="41">
        <f>ROUND(IF(LEFT($C78,4)="OPEX",$E78*$H78*OFFSET($AE78,0,$CS78),0),2)</f>
        <v/>
      </c>
      <c r="EE78" s="41">
        <f>ROUND(IF(LEFT($C78,4)="OPEX",$E78*$H78*OFFSET($AF78,0,$CS78),0),2)</f>
        <v/>
      </c>
      <c r="EF78" s="41">
        <f>ROUND(IF(LEFT($C78,4)="OPEX",$E78*$H78*OFFSET($AG78,0,$CS78),0),2)</f>
        <v/>
      </c>
      <c r="EG78" s="41">
        <f>ROUND(IF(LEFT($C78,4)="OPEX",$E78*$H78*OFFSET($AH78,0,$CS78),0),2)</f>
        <v/>
      </c>
      <c r="EH78" s="41">
        <f>ROUND(IF(LEFT($C78,4)="OPEX",$E78*$H78*OFFSET($AI78,0,$CS78),0),2)</f>
        <v/>
      </c>
      <c r="EJ78" s="41">
        <f>$Q78</f>
        <v/>
      </c>
      <c r="EK78" s="41">
        <f>$R78</f>
        <v/>
      </c>
      <c r="EL78" s="41">
        <f>$S78</f>
        <v/>
      </c>
      <c r="EM78" s="41">
        <f>ROUND($D78*$CY78,2)</f>
        <v/>
      </c>
      <c r="EN78" s="41">
        <f>ROUND($D78*$CZ78,2)</f>
        <v/>
      </c>
      <c r="EO78" s="41">
        <f>ROUND($D78*$DA78,2)</f>
        <v/>
      </c>
      <c r="EP78" s="41">
        <f>ROUND($D78*$DB78,2)</f>
        <v/>
      </c>
      <c r="EQ78" s="41">
        <f>ROUND($D78*$DC78,2)</f>
        <v/>
      </c>
      <c r="ER78" s="41">
        <f>ROUND($D78*$DD78,2)</f>
        <v/>
      </c>
      <c r="ES78" s="41">
        <f>ROUND($D78*$DE78,2)</f>
        <v/>
      </c>
      <c r="ET78" s="41">
        <f>ROUND($D78*$DF78,2)</f>
        <v/>
      </c>
      <c r="EU78" s="41">
        <f>ROUND($D78*$DG78,2)</f>
        <v/>
      </c>
      <c r="EV78" s="41">
        <f>ROUND($D78*$DH78,2)</f>
        <v/>
      </c>
      <c r="EW78" s="41">
        <f>ROUND($D78*$DI78,2)</f>
        <v/>
      </c>
      <c r="EX78" s="41">
        <f>ROUND($D78*$DJ78,2)</f>
        <v/>
      </c>
      <c r="EY78" s="41">
        <f>ROUND($D78*$DK78,2)</f>
        <v/>
      </c>
      <c r="EZ78" s="41">
        <f>ROUND($D78*$DL78,2)</f>
        <v/>
      </c>
      <c r="FA78" s="41">
        <f>ROUND($D78*$DM78,2)</f>
        <v/>
      </c>
      <c r="FB78" s="41">
        <f>ROUND($D78*$DN78,2)</f>
        <v/>
      </c>
      <c r="FG78" s="41">
        <f>ROUND(IF(LEFT($C78,4)="CAPE",SUM($CY78:CY78 )/$P78,0),2)</f>
        <v/>
      </c>
      <c r="FH78" s="41">
        <f>ROUND(IF(LEFT($C78,4)="CAPE",SUM($CY78:CZ78 )/$P78,0),2)</f>
        <v/>
      </c>
      <c r="FI78" s="41">
        <f>ROUND(IF(LEFT($C78,4)="CAPE",SUM($CY78:DA78 )/$P78,0),2)</f>
        <v/>
      </c>
      <c r="FJ78" s="41">
        <f>ROUND(IF(LEFT($C78,4)="CAPE",SUM($CY78:DB78 )/$P78,0),2)</f>
        <v/>
      </c>
      <c r="FK78" s="41">
        <f>ROUND(IF(LEFT($C78,4)="CAPE",SUM($CY78:DC78 )/$P78,0),2)</f>
        <v/>
      </c>
      <c r="FL78" s="41">
        <f>ROUND(IF(LEFT($C78,4)="CAPE",SUM($CY78:DD78 )/$P78,0),2)</f>
        <v/>
      </c>
      <c r="FM78" s="41">
        <f>ROUND(IF(LEFT($C78,4)="CAPE",SUM($CY78:DE78 )/$P78,0),2)</f>
        <v/>
      </c>
      <c r="FN78" s="41">
        <f>ROUND(IF(LEFT($C78,4)="CAPE",SUM($CY78:DF78 )/$P78,0),2)</f>
        <v/>
      </c>
      <c r="FO78" s="41">
        <f>ROUND(IF(LEFT($C78,4)="CAPE",SUM($CY78:DG78 )/$P78,0),2)</f>
        <v/>
      </c>
      <c r="FP78" s="41">
        <f>ROUND(IF(LEFT($C78,4)="CAPE",SUM($CY78:DH78 )/$P78,0),2)</f>
        <v/>
      </c>
      <c r="FQ78" s="41">
        <f>ROUND(IF(LEFT($C78,4)="CAPE",SUM($CY78:DI78 )/$P78,0),2)</f>
        <v/>
      </c>
      <c r="FR78" s="41">
        <f>ROUND(IF(LEFT($C78,4)="CAPE",SUM($CY78:DJ78 )/$P78,0),2)</f>
        <v/>
      </c>
      <c r="FS78" s="41">
        <f>ROUND(IF(LEFT($C78,4)="CAPE",SUM($CY78:DK78 )/$P78,0),2)</f>
        <v/>
      </c>
      <c r="FT78" s="41">
        <f>ROUND(IF(LEFT($C78,4)="CAPE",SUM($CY78:DL78 )/$P78,0),2)</f>
        <v/>
      </c>
      <c r="FU78" s="41">
        <f>ROUND(IF(LEFT($C78,4)="CAPE",SUM($CY78:DM78 )/$P78,0),2)</f>
        <v/>
      </c>
      <c r="FV78" s="41">
        <f>ROUND(IF(LEFT($C78,4)="CAPE",SUM($CY78:DN78 )/$P78,0),2)</f>
        <v/>
      </c>
      <c r="GA78" s="41">
        <f>ROUND(IF(SUM($FG78:FG78)&gt;SUM($CY78:CY78),SUM($CY78:CY78),SUM($FG78:FG78)),2)</f>
        <v/>
      </c>
      <c r="GB78" s="41">
        <f>ROUND(IF(SUM($FG78:FH78)&gt;SUM($CY78:CZ78),SUM($CY78:CZ78),SUM($FG78:FH78)),2)</f>
        <v/>
      </c>
      <c r="GC78" s="41">
        <f>ROUND(IF(SUM($FG78:FI78)&gt;SUM($CY78:DA78),SUM($CY78:DA78),SUM($FG78:FI78)),2)</f>
        <v/>
      </c>
      <c r="GD78" s="41">
        <f>ROUND(IF(SUM($FG78:FJ78)&gt;SUM($CY78:DB78),SUM($CY78:DB78),SUM($FG78:FJ78)),2)</f>
        <v/>
      </c>
      <c r="GE78" s="41">
        <f>ROUND(IF(SUM($FG78:FK78)&gt;SUM($CY78:DC78),SUM($CY78:DC78),SUM($FG78:FK78)),2)</f>
        <v/>
      </c>
      <c r="GF78" s="41">
        <f>ROUND(IF(SUM($FG78:FL78)&gt;SUM($CY78:DD78),SUM($CY78:DD78),SUM($FG78:FL78)),2)</f>
        <v/>
      </c>
      <c r="GG78" s="41">
        <f>ROUND(IF(SUM($FG78:FM78)&gt;SUM($CY78:DE78),SUM($CY78:DE78),SUM($FG78:FM78)),2)</f>
        <v/>
      </c>
      <c r="GH78" s="41">
        <f>ROUND(IF(SUM($FG78:FN78)&gt;SUM($CY78:DF78),SUM($CY78:DF78),SUM($FG78:FN78)),2)</f>
        <v/>
      </c>
      <c r="GI78" s="41">
        <f>ROUND(IF(SUM($FG78:FO78)&gt;SUM($CY78:DG78),SUM($CY78:DG78),SUM($FG78:FO78)),2)</f>
        <v/>
      </c>
      <c r="GJ78" s="41">
        <f>ROUND(IF(SUM($FG78:FP78)&gt;SUM($CY78:DH78),SUM($CY78:DH78),SUM($FG78:FP78)),2)</f>
        <v/>
      </c>
      <c r="GK78" s="41">
        <f>ROUND(IF(SUM($FG78:FQ78)&gt;SUM($CY78:DI78),SUM($CY78:DI78),SUM($FG78:FQ78)),2)</f>
        <v/>
      </c>
      <c r="GL78" s="41">
        <f>ROUND(IF(SUM($FG78:FR78)&gt;SUM($CY78:DJ78),SUM($CY78:DJ78),SUM($FG78:FR78)),2)</f>
        <v/>
      </c>
      <c r="GM78" s="41">
        <f>ROUND(IF(SUM($FG78:FS78)&gt;SUM($CY78:DK78),SUM($CY78:DK78),SUM($FG78:FS78)),2)</f>
        <v/>
      </c>
      <c r="GN78" s="41">
        <f>ROUND(IF(SUM($FG78:FT78)&gt;SUM($CY78:DL78),SUM($CY78:DL78),SUM($FG78:FT78)),2)</f>
        <v/>
      </c>
      <c r="GO78" s="41">
        <f>ROUND(IF(SUM($FG78:FU78)&gt;SUM($CY78:DM78),SUM($CY78:DM78),SUM($FG78:FU78)),2)</f>
        <v/>
      </c>
      <c r="GP78" s="41">
        <f>ROUND(IF(SUM($FG78:FV78)&gt;SUM($CY78:DN78),SUM($CY78:DN78),SUM($FG78:FV78)),2)</f>
        <v/>
      </c>
      <c r="GR78" s="41">
        <f>$Q78</f>
        <v/>
      </c>
      <c r="GS78" s="41">
        <f>$R78</f>
        <v/>
      </c>
      <c r="GT78" s="41">
        <f>$S78</f>
        <v/>
      </c>
      <c r="GU78" s="41">
        <f>$GA78</f>
        <v/>
      </c>
      <c r="GV78" s="41">
        <f>GB78 - GA78</f>
        <v/>
      </c>
      <c r="GW78" s="41">
        <f>GC78 - GB78</f>
        <v/>
      </c>
      <c r="GX78" s="41">
        <f>GD78 - GC78</f>
        <v/>
      </c>
      <c r="GY78" s="41">
        <f>GE78 - GD78</f>
        <v/>
      </c>
      <c r="GZ78" s="41">
        <f>GF78 - GE78</f>
        <v/>
      </c>
      <c r="HA78" s="41">
        <f>GG78 - GF78</f>
        <v/>
      </c>
      <c r="HB78" s="41">
        <f>GH78 - GG78</f>
        <v/>
      </c>
      <c r="HC78" s="41">
        <f>GI78 - GH78</f>
        <v/>
      </c>
      <c r="HD78" s="41">
        <f>GJ78 - GI78</f>
        <v/>
      </c>
      <c r="HE78" s="41">
        <f>GK78 - GJ78</f>
        <v/>
      </c>
      <c r="HF78" s="41">
        <f>GL78 - GK78</f>
        <v/>
      </c>
      <c r="HG78" s="41">
        <f>GM78 - GL78</f>
        <v/>
      </c>
      <c r="HH78" s="41">
        <f>GN78 - GM78</f>
        <v/>
      </c>
      <c r="HI78" s="41">
        <f>GO78 - GN78</f>
        <v/>
      </c>
      <c r="HJ78" s="41">
        <f>GP78 - GO78</f>
        <v/>
      </c>
      <c r="HL78" s="41">
        <f>$Q78</f>
        <v/>
      </c>
      <c r="HM78" s="41">
        <f>$R78</f>
        <v/>
      </c>
      <c r="HN78" s="41">
        <f>$S78</f>
        <v/>
      </c>
      <c r="HO78" s="144">
        <f>SUMIFS(Kosztorys!$F:$F,Kosztorys!$D:$D,$B78,Kosztorys!$I:$I,CONCATENATE("&lt;01.01.",HP$10,""))</f>
        <v/>
      </c>
      <c r="HP78" s="144">
        <f>SUMIFS(Kosztorys!$F:$F,Kosztorys!$D:$D,$B78,Kosztorys!$I:$I,CONCATENATE("&lt;01.04.",HQ$10,""))-SUM($HO78)</f>
        <v/>
      </c>
      <c r="HQ78" s="144">
        <f>SUMIFS(Kosztorys!$F:$F,Kosztorys!$D:$D,$B78,Kosztorys!$I:$I,CONCATENATE("&lt;01.07.",HR$10,""))-SUM($HO78:HP78)</f>
        <v/>
      </c>
      <c r="HR78" s="144">
        <f>SUMIFS(Kosztorys!$F:$F,Kosztorys!$D:$D,$B78,Kosztorys!$I:$I,CONCATENATE("&lt;01.10.",HS$10,""))-SUM($HO78:HQ78)</f>
        <v/>
      </c>
      <c r="HS78" s="144">
        <f>SUMIFS(Kosztorys!$F:$F,Kosztorys!$D:$D,$B78,Kosztorys!$I:$I,CONCATENATE("&lt;01.01.",HT$10,""))-SUM($HO78:HR78)</f>
        <v/>
      </c>
      <c r="HT78" s="144">
        <f>SUMIFS(Kosztorys!$F:$F,Kosztorys!$D:$D,$B78,Kosztorys!$I:$I,CONCATENATE("&lt;01.04.",HU$10,""))-SUM($HO78:HS78)</f>
        <v/>
      </c>
      <c r="HU78" s="144">
        <f>SUMIFS(Kosztorys!$F:$F,Kosztorys!$D:$D,$B78,Kosztorys!$I:$I,CONCATENATE("&lt;01.07.",HV$10,""))-SUM($HO78:HT78)</f>
        <v/>
      </c>
      <c r="HV78" s="144">
        <f>SUMIFS(Kosztorys!$F:$F,Kosztorys!$D:$D,$B78,Kosztorys!$I:$I,CONCATENATE("&lt;01.10.",HW$10,""))-SUM($HO78:HU78)</f>
        <v/>
      </c>
      <c r="HW78" s="144">
        <f>SUMIFS(Kosztorys!$F:$F,Kosztorys!$D:$D,$B78,Kosztorys!$I:$I,CONCATENATE("&lt;01.01.",HX$10,""))-SUM($HO78:HV78)</f>
        <v/>
      </c>
      <c r="HX78" s="144">
        <f>SUMIFS(Kosztorys!$F:$F,Kosztorys!$D:$D,$B78,Kosztorys!$I:$I,CONCATENATE("&lt;01.04.",HY$10,""))-SUM($HO78:HW78)</f>
        <v/>
      </c>
      <c r="HY78" s="144">
        <f>SUMIFS(Kosztorys!$F:$F,Kosztorys!$D:$D,$B78,Kosztorys!$I:$I,CONCATENATE("&lt;01.07.",HZ$10,""))-SUM($HO78:HX78)</f>
        <v/>
      </c>
      <c r="HZ78" s="144">
        <f>SUMIFS(Kosztorys!$F:$F,Kosztorys!$D:$D,$B78,Kosztorys!$I:$I,CONCATENATE("&lt;01.10.",IA$10,""))-SUM($HO78:HY78)</f>
        <v/>
      </c>
      <c r="IA78" s="144">
        <f>SUMIFS(Kosztorys!$F:$F,Kosztorys!$D:$D,$B78,Kosztorys!$I:$I,CONCATENATE("&lt;01.01.",IB$10,""))-SUM($HO78:HZ78)</f>
        <v/>
      </c>
      <c r="IB78" s="145">
        <f>IF(M78="szt",IF(SUM(HO78:IA78)=IF(ISERROR(VLOOKUP(B78,JB_tabela,MATCH(IB$9,JB_menu,0)-1,FALSE())),,VLOOKUP(B78,JB_tabela,MATCH(IB$9,JB_menu,0)-1,FALSE())),"OK","nie zgadza się liczba użytych JB"),IF(SUM(HO78:IA78)=IF(ISERROR(VLOOKUP(B78,JB_tabela,MATCH(IC$9,JB_menu,0)-1,FALSE())),,VLOOKUP(B78,JB_tabela,MATCH(IC$9,JB_menu,0)-1,FALSE())),"OK","nie zgadzają się metry użyte w JB"))</f>
        <v/>
      </c>
      <c r="IE78" s="41">
        <f>$Q78</f>
        <v/>
      </c>
      <c r="IF78" s="41">
        <f>$R78</f>
        <v/>
      </c>
      <c r="IG78" s="41">
        <f>$S78</f>
        <v/>
      </c>
      <c r="IH78" s="348">
        <f>IF(LEFT($C78,4)="CAPE",ROUND(HO78*$L78,2),0)</f>
        <v/>
      </c>
      <c r="II78" s="348">
        <f>IF(LEFT($C78,4)="CAPE",ROUND(HP78*$L78,2),0)</f>
        <v/>
      </c>
      <c r="IJ78" s="348">
        <f>IF(LEFT($C78,4)="CAPE",ROUND(HQ78*$L78,2),0)</f>
        <v/>
      </c>
      <c r="IK78" s="348">
        <f>IF(LEFT($C78,4)="CAPE",ROUND(HR78*$L78,2),0)</f>
        <v/>
      </c>
      <c r="IL78" s="348">
        <f>IF(LEFT($C78,4)="CAPE",ROUND(HS78*$L78,2),0)</f>
        <v/>
      </c>
      <c r="IM78" s="348">
        <f>IF(LEFT($C78,4)="CAPE",ROUND(HT78*$L78,2),0)</f>
        <v/>
      </c>
      <c r="IN78" s="348">
        <f>IF(LEFT($C78,4)="CAPE",ROUND(HU78*$L78,2),0)</f>
        <v/>
      </c>
      <c r="IO78" s="348">
        <f>IF(LEFT($C78,4)="CAPE",ROUND(HV78*$L78,2),0)</f>
        <v/>
      </c>
      <c r="IP78" s="348">
        <f>IF(LEFT($C78,4)="CAPE",ROUND(HW78*$L78,2),0)</f>
        <v/>
      </c>
      <c r="IQ78" s="348">
        <f>IF(LEFT($C78,4)="CAPE",ROUND(HX78*$L78,2),0)</f>
        <v/>
      </c>
      <c r="IR78" s="348">
        <f>IF(LEFT($C78,4)="CAPE",ROUND(HY78*$L78,2),0)</f>
        <v/>
      </c>
      <c r="IS78" s="348">
        <f>IF(LEFT($C78,4)="CAPE",ROUND(HZ78*$L78,2),0)</f>
        <v/>
      </c>
      <c r="IT78" s="348">
        <f>IF(LEFT($C78,4)="CAPE",ROUND(IA78*$L78,2),0)</f>
        <v/>
      </c>
      <c r="IU78" s="41">
        <f>IF(SUM(IH78:IT78)=SUM(CY78:DN78),"OK",SUM(IH78:IT78)-SUM(CY78:DN78))</f>
        <v/>
      </c>
    </row>
    <row r="79" ht="12.75" customHeight="1">
      <c r="A79" s="119" t="n"/>
      <c r="B79" s="139" t="inlineStr">
        <is>
          <t>siec_doste_szafk_pdw</t>
        </is>
      </c>
      <c r="C79" s="139" t="inlineStr">
        <is>
          <t>CAPEX - 1szt JB</t>
        </is>
      </c>
      <c r="D79" s="140" t="n">
        <v>0</v>
      </c>
      <c r="E79" s="148" t="n">
        <v>12</v>
      </c>
      <c r="F79" s="141" t="inlineStr">
        <is>
          <t>szt</t>
        </is>
      </c>
      <c r="G79" s="139" t="inlineStr">
        <is>
          <t>Montaż złączy końcowych - każde następne łączone włókno do 48 włókien</t>
        </is>
      </c>
      <c r="H79" s="360">
        <f>IF(ISERROR(VLOOKUP(G79,KB_tabela,MATCH(H$9,KB_menu,0)-2,FALSE())),,VLOOKUP(G79,KB_tabela,MATCH(H$9,KB_menu,0)-2,FALSE()))</f>
        <v/>
      </c>
      <c r="I79" s="41">
        <f>IF(ISERROR(VLOOKUP(B79,JB_tabela,MATCH("czy puste",JB_menu,0)-1,FALSE())),"BŁĄD brak takiej JB",VLOOKUP(B79,JB_tabela,MATCH("czy puste",JB_menu,0)-1,FALSE()))</f>
        <v/>
      </c>
      <c r="J79" s="41">
        <f>IF(ISERROR(VLOOKUP(G79,KB_tabela,MATCH(H$9,KB_menu,0)-2,FALSE())),"BŁĄD brak takiego KB",IF(H79=0,IF(LEFT(C79,4)="OPEX","OK",IF(G79="brak kosztów CAPEX","OK","Brak Ceny KB")),"OK"))</f>
        <v/>
      </c>
      <c r="K79" s="41">
        <f>IF(AJ79="nie zgadza się liczba użytych JB","Nie liczy wszystkich JB",IF(BD79="nie zgadza się liczba użytych JB","Nie liczy wszystkich JB",IF(BX79="nie zgadza się liczba użytych JB","Nie liczy wszystkich JB",IF(BX79="nie zgadza się liczba użytych JB","Nie liczy wszystkich JB","OK"))))</f>
        <v/>
      </c>
      <c r="L79" s="361">
        <f>ROUND((E79*H79),2)</f>
        <v/>
      </c>
      <c r="M79" s="41">
        <f>VLOOKUP(B79,JB_tabela,MATCH(M$9,JB_menu,0)-1,FALSE())</f>
        <v/>
      </c>
      <c r="P79" s="41">
        <f>IF(ISERROR(VLOOKUP(S79,KATEGORIA_tabela,MATCH(P$9,KATEGORIA_menu,0)-2,FALSE())),,VLOOKUP(S79,KATEGORIA_tabela,MATCH(P$9,KATEGORIA_menu,0)-2,FALSE()))</f>
        <v/>
      </c>
      <c r="Q79" s="41">
        <f>IF(ISERROR(VLOOKUP(B79,JB_tabela,MATCH(Q$9,JB_menu,0)-1,FALSE())),,VLOOKUP(B79,JB_tabela,MATCH(Q$9,JB_menu,0)-1,FALSE()))</f>
        <v/>
      </c>
      <c r="R79" s="41">
        <f>IF(ISERROR(VLOOKUP(G79,KB_tabela,MATCH(R$9,KB_menu,0)-2,FALSE())),,VLOOKUP(G79,KB_tabela,MATCH(R$9,KB_menu,0)-2,FALSE()))</f>
        <v/>
      </c>
      <c r="S79" s="41">
        <f>IF(ISERROR(VLOOKUP(G79,KB_tabela,MATCH(S$9,KB_menu,0)-2,FALSE())),,VLOOKUP(G79,KB_tabela,MATCH(S$9,KB_menu,0)-2,FALSE()))</f>
        <v/>
      </c>
      <c r="T79" s="116">
        <f>IF($C79="CAPEX - 1szt JB",IF($M79="szt",SUMIFS(Kosztorys!$F:$F,Kosztorys!$D:$D,$B79,Kosztorys!$I:$I,CONCATENATE("&lt;01.01.",U$10,""))-SUMIFS(Kosztorys!$F:$F,Kosztorys!$D:$D,$B79,Kosztorys!$I:$I,CONCATENATE("&lt;01.01.",T$10,"")),COUNTIFS(Kosztorys!$D:$D,$B79,Kosztorys!$I:$I,CONCATENATE("&lt;01.01.",U$10,""))-COUNTIFS(Kosztorys!$D:$D,$B79,Kosztorys!$I:$I,CONCATENATE("&lt;01.01.",T$10,""))),0)</f>
        <v/>
      </c>
      <c r="U79" s="116">
        <f>IF($C79="CAPEX - 1szt JB",IF($M79="szt",SUMIFS(Kosztorys!$F:$F,Kosztorys!$D:$D,$B79,Kosztorys!$I:$I,CONCATENATE("&lt;01.01.",V$10,""))-SUMIFS(Kosztorys!$F:$F,Kosztorys!$D:$D,$B79,Kosztorys!$I:$I,CONCATENATE("&lt;01.01.",U$10,"")),COUNTIFS(Kosztorys!$D:$D,$B79,Kosztorys!$I:$I,CONCATENATE("&lt;01.01.",V$10,""))-COUNTIFS(Kosztorys!$D:$D,$B79,Kosztorys!$I:$I,CONCATENATE("&lt;01.01.",U$10,""))),0)</f>
        <v/>
      </c>
      <c r="V79" s="116">
        <f>IF($C79="CAPEX - 1szt JB",IF($M79="szt",SUMIFS(Kosztorys!$F:$F,Kosztorys!$D:$D,$B79,Kosztorys!$I:$I,CONCATENATE("&lt;01.01.",W$10,""))-SUMIFS(Kosztorys!$F:$F,Kosztorys!$D:$D,$B79,Kosztorys!$I:$I,CONCATENATE("&lt;01.01.",V$10,"")),COUNTIFS(Kosztorys!$D:$D,$B79,Kosztorys!$I:$I,CONCATENATE("&lt;01.01.",W$10,""))-COUNTIFS(Kosztorys!$D:$D,$B79,Kosztorys!$I:$I,CONCATENATE("&lt;01.01.",V$10,""))),0)</f>
        <v/>
      </c>
      <c r="W79" s="116">
        <f>IF($C79="CAPEX - 1szt JB",IF($M79="szt",SUMIFS(Kosztorys!$F:$F,Kosztorys!$D:$D,$B79,Kosztorys!$I:$I,CONCATENATE("&lt;01.01.",X$10,""))-SUMIFS(Kosztorys!$F:$F,Kosztorys!$D:$D,$B79,Kosztorys!$I:$I,CONCATENATE("&lt;01.01.",W$10,"")),COUNTIFS(Kosztorys!$D:$D,$B79,Kosztorys!$I:$I,CONCATENATE("&lt;01.01.",X$10,""))-COUNTIFS(Kosztorys!$D:$D,$B79,Kosztorys!$I:$I,CONCATENATE("&lt;01.01.",W$10,""))),0)</f>
        <v/>
      </c>
      <c r="X79" s="116">
        <f>IF($C79="CAPEX - 1szt JB",IF($M79="szt",SUMIFS(Kosztorys!$F:$F,Kosztorys!$D:$D,$B79,Kosztorys!$I:$I,CONCATENATE("&lt;01.01.",Y$10,""))-SUMIFS(Kosztorys!$F:$F,Kosztorys!$D:$D,$B79,Kosztorys!$I:$I,CONCATENATE("&lt;01.01.",X$10,"")),COUNTIFS(Kosztorys!$D:$D,$B79,Kosztorys!$I:$I,CONCATENATE("&lt;01.01.",Y$10,""))-COUNTIFS(Kosztorys!$D:$D,$B79,Kosztorys!$I:$I,CONCATENATE("&lt;01.01.",X$10,""))),0)</f>
        <v/>
      </c>
      <c r="Y79" s="116">
        <f>IF($C79="CAPEX - 1szt JB",IF($M79="szt",SUMIFS(Kosztorys!$F:$F,Kosztorys!$D:$D,$B79,Kosztorys!$I:$I,CONCATENATE("&lt;01.01.",Z$10,""))-SUMIFS(Kosztorys!$F:$F,Kosztorys!$D:$D,$B79,Kosztorys!$I:$I,CONCATENATE("&lt;01.01.",Y$10,"")),COUNTIFS(Kosztorys!$D:$D,$B79,Kosztorys!$I:$I,CONCATENATE("&lt;01.01.",Z$10,""))-COUNTIFS(Kosztorys!$D:$D,$B79,Kosztorys!$I:$I,CONCATENATE("&lt;01.01.",Y$10,""))),0)</f>
        <v/>
      </c>
      <c r="Z79" s="116">
        <f>IF($C79="CAPEX - 1szt JB",IF($M79="szt",SUMIFS(Kosztorys!$F:$F,Kosztorys!$D:$D,$B79,Kosztorys!$I:$I,CONCATENATE("&lt;01.01.",AA$10,""))-SUMIFS(Kosztorys!$F:$F,Kosztorys!$D:$D,$B79,Kosztorys!$I:$I,CONCATENATE("&lt;01.01.",Z$10,"")),COUNTIFS(Kosztorys!$D:$D,$B79,Kosztorys!$I:$I,CONCATENATE("&lt;01.01.",AA$10,""))-COUNTIFS(Kosztorys!$D:$D,$B79,Kosztorys!$I:$I,CONCATENATE("&lt;01.01.",Z$10,""))),0)</f>
        <v/>
      </c>
      <c r="AA79" s="116">
        <f>IF($C79="CAPEX - 1szt JB",IF($M79="szt",SUMIFS(Kosztorys!$F:$F,Kosztorys!$D:$D,$B79,Kosztorys!$I:$I,CONCATENATE("&lt;01.01.",AB$10,""))-SUMIFS(Kosztorys!$F:$F,Kosztorys!$D:$D,$B79,Kosztorys!$I:$I,CONCATENATE("&lt;01.01.",AA$10,"")),COUNTIFS(Kosztorys!$D:$D,$B79,Kosztorys!$I:$I,CONCATENATE("&lt;01.01.",AB$10,""))-COUNTIFS(Kosztorys!$D:$D,$B79,Kosztorys!$I:$I,CONCATENATE("&lt;01.01.",AA$10,""))),0)</f>
        <v/>
      </c>
      <c r="AB79" s="116">
        <f>IF($C79="CAPEX - 1szt JB",IF($M79="szt",SUMIFS(Kosztorys!$F:$F,Kosztorys!$D:$D,$B79,Kosztorys!$I:$I,CONCATENATE("&lt;01.01.",AC$10,""))-SUMIFS(Kosztorys!$F:$F,Kosztorys!$D:$D,$B79,Kosztorys!$I:$I,CONCATENATE("&lt;01.01.",AB$10,"")),COUNTIFS(Kosztorys!$D:$D,$B79,Kosztorys!$I:$I,CONCATENATE("&lt;01.01.",AC$10,""))-COUNTIFS(Kosztorys!$D:$D,$B79,Kosztorys!$I:$I,CONCATENATE("&lt;01.01.",AB$10,""))),0)</f>
        <v/>
      </c>
      <c r="AC79" s="116">
        <f>IF($C79="CAPEX - 1szt JB",IF($M79="szt",SUMIFS(Kosztorys!$F:$F,Kosztorys!$D:$D,$B79,Kosztorys!$I:$I,CONCATENATE("&lt;01.01.",AD$10,""))-SUMIFS(Kosztorys!$F:$F,Kosztorys!$D:$D,$B79,Kosztorys!$I:$I,CONCATENATE("&lt;01.01.",AC$10,"")),COUNTIFS(Kosztorys!$D:$D,$B79,Kosztorys!$I:$I,CONCATENATE("&lt;01.01.",AD$10,""))-COUNTIFS(Kosztorys!$D:$D,$B79,Kosztorys!$I:$I,CONCATENATE("&lt;01.01.",AC$10,""))),0)</f>
        <v/>
      </c>
      <c r="AD79" s="116">
        <f>IF($C79="CAPEX - 1szt JB",IF($M79="szt",SUMIFS(Kosztorys!$F:$F,Kosztorys!$D:$D,$B79,Kosztorys!$I:$I,CONCATENATE("&lt;01.01.",AE$10,""))-SUMIFS(Kosztorys!$F:$F,Kosztorys!$D:$D,$B79,Kosztorys!$I:$I,CONCATENATE("&lt;01.01.",AD$10,"")),COUNTIFS(Kosztorys!$D:$D,$B79,Kosztorys!$I:$I,CONCATENATE("&lt;01.01.",AE$10,""))-COUNTIFS(Kosztorys!$D:$D,$B79,Kosztorys!$I:$I,CONCATENATE("&lt;01.01.",AD$10,""))),0)</f>
        <v/>
      </c>
      <c r="AE79" s="116">
        <f>IF($C79="CAPEX - 1szt JB",IF($M79="szt",SUMIFS(Kosztorys!$F:$F,Kosztorys!$D:$D,$B79,Kosztorys!$I:$I,CONCATENATE("&lt;01.01.",AF$10,""))-SUMIFS(Kosztorys!$F:$F,Kosztorys!$D:$D,$B79,Kosztorys!$I:$I,CONCATENATE("&lt;01.01.",AE$10,"")),COUNTIFS(Kosztorys!$D:$D,$B79,Kosztorys!$I:$I,CONCATENATE("&lt;01.01.",AF$10,""))-COUNTIFS(Kosztorys!$D:$D,$B79,Kosztorys!$I:$I,CONCATENATE("&lt;01.01.",AE$10,""))),0)</f>
        <v/>
      </c>
      <c r="AF79" s="116">
        <f>IF($C79="CAPEX - 1szt JB",IF($M79="szt",SUMIFS(Kosztorys!$F:$F,Kosztorys!$D:$D,$B79,Kosztorys!$I:$I,CONCATENATE("&lt;01.01.",AG$10,""))-SUMIFS(Kosztorys!$F:$F,Kosztorys!$D:$D,$B79,Kosztorys!$I:$I,CONCATENATE("&lt;01.01.",AF$10,"")),COUNTIFS(Kosztorys!$D:$D,$B79,Kosztorys!$I:$I,CONCATENATE("&lt;01.01.",AG$10,""))-COUNTIFS(Kosztorys!$D:$D,$B79,Kosztorys!$I:$I,CONCATENATE("&lt;01.01.",AF$10,""))),0)</f>
        <v/>
      </c>
      <c r="AG79" s="116">
        <f>IF($C79="CAPEX - 1szt JB",IF($M79="szt",SUMIFS(Kosztorys!$F:$F,Kosztorys!$D:$D,$B79,Kosztorys!$I:$I,CONCATENATE("&lt;01.01.",AH$10,""))-SUMIFS(Kosztorys!$F:$F,Kosztorys!$D:$D,$B79,Kosztorys!$I:$I,CONCATENATE("&lt;01.01.",AG$10,"")),COUNTIFS(Kosztorys!$D:$D,$B79,Kosztorys!$I:$I,CONCATENATE("&lt;01.01.",AH$10,""))-COUNTIFS(Kosztorys!$D:$D,$B79,Kosztorys!$I:$I,CONCATENATE("&lt;01.01.",AG$10,""))),0)</f>
        <v/>
      </c>
      <c r="AH79" s="116">
        <f>IF($C79="CAPEX - 1szt JB",IF($M79="szt",SUMIFS(Kosztorys!$F:$F,Kosztorys!$D:$D,$B79,Kosztorys!$I:$I,CONCATENATE("&lt;01.01.",AI$10,""))-SUMIFS(Kosztorys!$F:$F,Kosztorys!$D:$D,$B79,Kosztorys!$I:$I,CONCATENATE("&lt;01.01.",AH$10,"")),COUNTIFS(Kosztorys!$D:$D,$B79,Kosztorys!$I:$I,CONCATENATE("&lt;01.01.",AI$10,""))-COUNTIFS(Kosztorys!$D:$D,$B79,Kosztorys!$I:$I,CONCATENATE("&lt;01.01.",AH$10,""))),0)</f>
        <v/>
      </c>
      <c r="AI79" s="116">
        <f>IF($C79="CAPEX - 1szt JB",IF($M79="szt",SUMIFS(Kosztorys!$F:$F,Kosztorys!$D:$D,$B79,Kosztorys!$I:$I,CONCATENATE("&lt;01.01.",AJ$10,""))-SUMIFS(Kosztorys!$F:$F,Kosztorys!$D:$D,$B79,Kosztorys!$I:$I,CONCATENATE("&lt;01.01.",AI$10,"")),COUNTIFS(Kosztorys!$D:$D,$B79,Kosztorys!$I:$I,CONCATENATE("&lt;01.01.",AJ$10,""))-COUNTIFS(Kosztorys!$D:$D,$B79,Kosztorys!$I:$I,CONCATENATE("&lt;01.01.",AI$10,""))),0)</f>
        <v/>
      </c>
      <c r="AJ79" s="116">
        <f>IF(C79="CAPEX - 1szt JB",IF(SUM(T79:AI79)=IF(ISERROR(VLOOKUP(B79,JB_tabela,MATCH(AJ$9,JB_menu,0)-1,FALSE())),,VLOOKUP(B79,JB_tabela,MATCH(AJ$9,JB_menu,0)-1,FALSE())),"OK","nie zgadza się liczba użytych JB"),"OK-ND")</f>
        <v/>
      </c>
      <c r="AM79" s="41">
        <f>IFERROR("_" &amp; VLOOKUP($B79,#REF!,1,FALSE()),#REF!)</f>
        <v/>
      </c>
      <c r="AN79" s="41">
        <f>IF($C79="CAPEX - Długość 1m",SUMIFS(Kosztorys!$F:$F,Kosztorys!$D:$D,$B79,Kosztorys!$I:$I,CONCATENATE("&lt;31.12.",AN$10,""))-SUMIFS(Kosztorys!$F:$F,Kosztorys!$D:$D,$B79,Kosztorys!$I:$I,CONCATENATE("&lt;31.12.",AM$10,"")),"x")</f>
        <v/>
      </c>
      <c r="AO79" s="41">
        <f>IF($C79="CAPEX - Długość 1m",SUMIFS(Kosztorys!$F:$F,Kosztorys!$D:$D,$B79,Kosztorys!$I:$I,CONCATENATE("&lt;31.12.",AO$10,""))-SUMIFS(Kosztorys!$F:$F,Kosztorys!$D:$D,$B79,Kosztorys!$I:$I,CONCATENATE("&lt;31.12.",AN$10,"")),"x")</f>
        <v/>
      </c>
      <c r="AP79" s="41">
        <f>IF($C79="CAPEX - Długość 1m",SUMIFS(Kosztorys!$F:$F,Kosztorys!$D:$D,$B79,Kosztorys!$I:$I,CONCATENATE("&lt;31.12.",AP$10,""))-SUMIFS(Kosztorys!$F:$F,Kosztorys!$D:$D,$B79,Kosztorys!$I:$I,CONCATENATE("&lt;31.12.",AO$10,"")),"x")</f>
        <v/>
      </c>
      <c r="AQ79" s="41">
        <f>IF($C79="CAPEX - Długość 1m",SUMIFS(Kosztorys!$F:$F,Kosztorys!$D:$D,$B79,Kosztorys!$I:$I,CONCATENATE("&lt;31.12.",AQ$10,""))-SUMIFS(Kosztorys!$F:$F,Kosztorys!$D:$D,$B79,Kosztorys!$I:$I,CONCATENATE("&lt;31.12.",AP$10,"")),"x")</f>
        <v/>
      </c>
      <c r="AR79" s="41">
        <f>IF($C79="CAPEX - Długość 1m",SUMIFS(Kosztorys!$F:$F,Kosztorys!$D:$D,$B79,Kosztorys!$I:$I,CONCATENATE("&lt;31.12.",AR$10,""))-SUMIFS(Kosztorys!$F:$F,Kosztorys!$D:$D,$B79,Kosztorys!$I:$I,CONCATENATE("&lt;31.12.",AQ$10,"")),"x")</f>
        <v/>
      </c>
      <c r="AS79" s="41">
        <f>IF($C79="CAPEX - Długość 1m",SUMIFS(Kosztorys!$F:$F,Kosztorys!$D:$D,$B79,Kosztorys!$I:$I,CONCATENATE("&lt;31.12.",AS$10,""))-SUMIFS(Kosztorys!$F:$F,Kosztorys!$D:$D,$B79,Kosztorys!$I:$I,CONCATENATE("&lt;31.12.",AR$10,"")),"x")</f>
        <v/>
      </c>
      <c r="AT79" s="41">
        <f>IF($C79="CAPEX - Długość 1m",SUMIFS(Kosztorys!$F:$F,Kosztorys!$D:$D,$B79,Kosztorys!$I:$I,CONCATENATE("&lt;31.12.",AT$10,""))-SUMIFS(Kosztorys!$F:$F,Kosztorys!$D:$D,$B79,Kosztorys!$I:$I,CONCATENATE("&lt;31.12.",AS$10,"")),"x")</f>
        <v/>
      </c>
      <c r="AU79" s="41">
        <f>IF($C79="CAPEX - Długość 1m",SUMIFS(Kosztorys!$F:$F,Kosztorys!$D:$D,$B79,Kosztorys!$I:$I,CONCATENATE("&lt;31.12.",AU$10,""))-SUMIFS(Kosztorys!$F:$F,Kosztorys!$D:$D,$B79,Kosztorys!$I:$I,CONCATENATE("&lt;31.12.",AT$10,"")),"x")</f>
        <v/>
      </c>
      <c r="AV79" s="41">
        <f>IF($C79="CAPEX - Długość 1m",SUMIFS(Kosztorys!$F:$F,Kosztorys!$D:$D,$B79,Kosztorys!$I:$I,CONCATENATE("&lt;31.12.",AV$10,""))-SUMIFS(Kosztorys!$F:$F,Kosztorys!$D:$D,$B79,Kosztorys!$I:$I,CONCATENATE("&lt;31.12.",AU$10,"")),"x")</f>
        <v/>
      </c>
      <c r="AW79" s="41">
        <f>IF($C79="CAPEX - Długość 1m",SUMIFS(Kosztorys!$F:$F,Kosztorys!$D:$D,$B79,Kosztorys!$I:$I,CONCATENATE("&lt;31.12.",AW$10,""))-SUMIFS(Kosztorys!$F:$F,Kosztorys!$D:$D,$B79,Kosztorys!$I:$I,CONCATENATE("&lt;31.12.",AV$10,"")),"x")</f>
        <v/>
      </c>
      <c r="AX79" s="41">
        <f>IF($C79="CAPEX - Długość 1m",SUMIFS(Kosztorys!$F:$F,Kosztorys!$D:$D,$B79,Kosztorys!$I:$I,CONCATENATE("&lt;31.12.",AX$10,""))-SUMIFS(Kosztorys!$F:$F,Kosztorys!$D:$D,$B79,Kosztorys!$I:$I,CONCATENATE("&lt;31.12.",AW$10,"")),"x")</f>
        <v/>
      </c>
      <c r="AY79" s="41">
        <f>IF($C79="CAPEX - Długość 1m",SUMIFS(Kosztorys!$F:$F,Kosztorys!$D:$D,$B79,Kosztorys!$I:$I,CONCATENATE("&lt;31.12.",AY$10,""))-SUMIFS(Kosztorys!$F:$F,Kosztorys!$D:$D,$B79,Kosztorys!$I:$I,CONCATENATE("&lt;31.12.",AX$10,"")),"x")</f>
        <v/>
      </c>
      <c r="AZ79" s="41">
        <f>IF($C79="CAPEX - Długość 1m",SUMIFS(Kosztorys!$F:$F,Kosztorys!$D:$D,$B79,Kosztorys!$I:$I,CONCATENATE("&lt;31.12.",AZ$10,""))-SUMIFS(Kosztorys!$F:$F,Kosztorys!$D:$D,$B79,Kosztorys!$I:$I,CONCATENATE("&lt;31.12.",AY$10,"")),"x")</f>
        <v/>
      </c>
      <c r="BA79" s="41">
        <f>IF($C79="CAPEX - Długość 1m",SUMIFS(Kosztorys!$F:$F,Kosztorys!$D:$D,$B79,Kosztorys!$I:$I,CONCATENATE("&lt;31.12.",BA$10,""))-SUMIFS(Kosztorys!$F:$F,Kosztorys!$D:$D,$B79,Kosztorys!$I:$I,CONCATENATE("&lt;31.12.",AZ$10,"")),"x")</f>
        <v/>
      </c>
      <c r="BB79" s="41">
        <f>IF($C79="CAPEX - Długość 1m",SUMIFS(Kosztorys!$F:$F,Kosztorys!$D:$D,$B79,Kosztorys!$I:$I,CONCATENATE("&lt;31.12.",BB$10,""))-SUMIFS(Kosztorys!$F:$F,Kosztorys!$D:$D,$B79,Kosztorys!$I:$I,CONCATENATE("&lt;31.12.",BA$10,"")),"x")</f>
        <v/>
      </c>
      <c r="BC79" s="41">
        <f>IF($C79="CAPEX - Długość 1m",SUMIFS(Kosztorys!$F:$F,Kosztorys!$D:$D,$B79,Kosztorys!$I:$I,CONCATENATE("&lt;31.12.",BC$10,""))-SUMIFS(Kosztorys!$F:$F,Kosztorys!$D:$D,$B79,Kosztorys!$I:$I,CONCATENATE("&lt;31.12.",BB$10,"")),"x")</f>
        <v/>
      </c>
      <c r="BD79" s="41">
        <f>IF(C79="CAPEX - Długość 1m",IF(SUM(AN79:BC79)=IF(ISERROR(VLOOKUP(B79,JB_tabela,MATCH(BD$9,JB_menu,0)-1,FALSE())),,VLOOKUP(B79,JB_tabela,MATCH(BD$9,JB_menu,0)-1,FALSE())),"OK","nie zgadza się liczba użytych JB"),"OK-ND")</f>
        <v/>
      </c>
      <c r="BH79" s="41">
        <f>IF($C79="OPEX - Koszt 1szt/rok",IF($M79="szt",SUMIFS(Kosztorys!$F:$F,Kosztorys!$D:$D,$B79,Kosztorys!$I:$I,CONCATENATE("&lt;01.01.",BH$10,""))+(SUMIFS(Kosztorys!$F:$F,Kosztorys!$D:$D,$B79,Kosztorys!$I:$I,CONCATENATE("&lt;=31.03.",BH$10,""))-SUMIFS(Kosztorys!$F:$F,Kosztorys!$D:$D,$B79,Kosztorys!$I:$I,CONCATENATE("&lt;=31.12.",BG$10,"")))*0.75+(SUMIFS(Kosztorys!$F:$F,Kosztorys!$D:$D,$B79,Kosztorys!$I:$I,CONCATENATE("&lt;=30.06.",BH$10,""))-SUMIFS(Kosztorys!$F:$F,Kosztorys!$D:$D,$B79,Kosztorys!$I:$I,CONCATENATE("&lt;=31.03.",BH$10,"")))*0.5+(SUMIFS(Kosztorys!$F:$F,Kosztorys!$D:$D,$B79,Kosztorys!$I:$I,CONCATENATE("&lt;=30.09.",BH$10,""))-SUMIFS(Kosztorys!$F:$F,Kosztorys!$D:$D,$B79,Kosztorys!$I:$I,CONCATENATE("&lt;=30.06.",BH$10,"")))*0.25,"nic"),0)</f>
        <v/>
      </c>
      <c r="BI79" s="41">
        <f>IF($C79="OPEX - Koszt 1szt/rok",IF($M79="szt",SUMIFS(Kosztorys!$F:$F,Kosztorys!$D:$D,$B79,Kosztorys!$I:$I,CONCATENATE("&lt;01.01.",BI$10,""))+(SUMIFS(Kosztorys!$F:$F,Kosztorys!$D:$D,$B79,Kosztorys!$I:$I,CONCATENATE("&lt;=31.03.",BI$10,""))-SUMIFS(Kosztorys!$F:$F,Kosztorys!$D:$D,$B79,Kosztorys!$I:$I,CONCATENATE("&lt;=31.12.",BH$10,"")))*0.75+(SUMIFS(Kosztorys!$F:$F,Kosztorys!$D:$D,$B79,Kosztorys!$I:$I,CONCATENATE("&lt;=30.06.",BI$10,""))-SUMIFS(Kosztorys!$F:$F,Kosztorys!$D:$D,$B79,Kosztorys!$I:$I,CONCATENATE("&lt;=31.03.",BI$10,"")))*0.5+(SUMIFS(Kosztorys!$F:$F,Kosztorys!$D:$D,$B79,Kosztorys!$I:$I,CONCATENATE("&lt;=30.09.",BI$10,""))-SUMIFS(Kosztorys!$F:$F,Kosztorys!$D:$D,$B79,Kosztorys!$I:$I,CONCATENATE("&lt;=30.06.",BI$10,"")))*0.25,"nic"),0)</f>
        <v/>
      </c>
      <c r="BJ79" s="41">
        <f>IF($C79="OPEX - Koszt 1szt/rok",IF($M79="szt",SUMIFS(Kosztorys!$F:$F,Kosztorys!$D:$D,$B79,Kosztorys!$I:$I,CONCATENATE("&lt;01.01.",BJ$10,""))+(SUMIFS(Kosztorys!$F:$F,Kosztorys!$D:$D,$B79,Kosztorys!$I:$I,CONCATENATE("&lt;=31.03.",BJ$10,""))-SUMIFS(Kosztorys!$F:$F,Kosztorys!$D:$D,$B79,Kosztorys!$I:$I,CONCATENATE("&lt;=31.12.",BI$10,"")))*0.75+(SUMIFS(Kosztorys!$F:$F,Kosztorys!$D:$D,$B79,Kosztorys!$I:$I,CONCATENATE("&lt;=30.06.",BJ$10,""))-SUMIFS(Kosztorys!$F:$F,Kosztorys!$D:$D,$B79,Kosztorys!$I:$I,CONCATENATE("&lt;=31.03.",BJ$10,"")))*0.5+(SUMIFS(Kosztorys!$F:$F,Kosztorys!$D:$D,$B79,Kosztorys!$I:$I,CONCATENATE("&lt;=30.09.",BJ$10,""))-SUMIFS(Kosztorys!$F:$F,Kosztorys!$D:$D,$B79,Kosztorys!$I:$I,CONCATENATE("&lt;=30.06.",BJ$10,"")))*0.25,"nic"),0)</f>
        <v/>
      </c>
      <c r="BK79" s="41">
        <f>IF($C79="OPEX - Koszt 1szt/rok",IF($M79="szt",SUMIFS(Kosztorys!$F:$F,Kosztorys!$D:$D,$B79,Kosztorys!$I:$I,CONCATENATE("&lt;01.01.",BK$10,""))+(SUMIFS(Kosztorys!$F:$F,Kosztorys!$D:$D,$B79,Kosztorys!$I:$I,CONCATENATE("&lt;=31.03.",BK$10,""))-SUMIFS(Kosztorys!$F:$F,Kosztorys!$D:$D,$B79,Kosztorys!$I:$I,CONCATENATE("&lt;=31.12.",BJ$10,"")))*0.75+(SUMIFS(Kosztorys!$F:$F,Kosztorys!$D:$D,$B79,Kosztorys!$I:$I,CONCATENATE("&lt;=30.06.",BK$10,""))-SUMIFS(Kosztorys!$F:$F,Kosztorys!$D:$D,$B79,Kosztorys!$I:$I,CONCATENATE("&lt;=31.03.",BK$10,"")))*0.5+(SUMIFS(Kosztorys!$F:$F,Kosztorys!$D:$D,$B79,Kosztorys!$I:$I,CONCATENATE("&lt;=30.09.",BK$10,""))-SUMIFS(Kosztorys!$F:$F,Kosztorys!$D:$D,$B79,Kosztorys!$I:$I,CONCATENATE("&lt;=30.06.",BK$10,"")))*0.25,"nic"),0)</f>
        <v/>
      </c>
      <c r="BL79" s="41">
        <f>IF($C79="OPEX - Koszt 1szt/rok",IF($M79="szt",SUMIFS(Kosztorys!$F:$F,Kosztorys!$D:$D,$B79,Kosztorys!$I:$I,CONCATENATE("&lt;01.01.",BL$10,""))+(SUMIFS(Kosztorys!$F:$F,Kosztorys!$D:$D,$B79,Kosztorys!$I:$I,CONCATENATE("&lt;=31.03.",BL$10,""))-SUMIFS(Kosztorys!$F:$F,Kosztorys!$D:$D,$B79,Kosztorys!$I:$I,CONCATENATE("&lt;=31.12.",BK$10,"")))*0.75+(SUMIFS(Kosztorys!$F:$F,Kosztorys!$D:$D,$B79,Kosztorys!$I:$I,CONCATENATE("&lt;=30.06.",BL$10,""))-SUMIFS(Kosztorys!$F:$F,Kosztorys!$D:$D,$B79,Kosztorys!$I:$I,CONCATENATE("&lt;=31.03.",BL$10,"")))*0.5+(SUMIFS(Kosztorys!$F:$F,Kosztorys!$D:$D,$B79,Kosztorys!$I:$I,CONCATENATE("&lt;=30.09.",BL$10,""))-SUMIFS(Kosztorys!$F:$F,Kosztorys!$D:$D,$B79,Kosztorys!$I:$I,CONCATENATE("&lt;=30.06.",BL$10,"")))*0.25,"nic"),0)</f>
        <v/>
      </c>
      <c r="BM79" s="41">
        <f>IF($C79="OPEX - Koszt 1szt/rok",IF($M79="szt",SUMIFS(Kosztorys!$F:$F,Kosztorys!$D:$D,$B79,Kosztorys!$I:$I,CONCATENATE("&lt;01.01.",BM$10,""))+(SUMIFS(Kosztorys!$F:$F,Kosztorys!$D:$D,$B79,Kosztorys!$I:$I,CONCATENATE("&lt;=31.03.",BM$10,""))-SUMIFS(Kosztorys!$F:$F,Kosztorys!$D:$D,$B79,Kosztorys!$I:$I,CONCATENATE("&lt;=31.12.",BL$10,"")))*0.75+(SUMIFS(Kosztorys!$F:$F,Kosztorys!$D:$D,$B79,Kosztorys!$I:$I,CONCATENATE("&lt;=30.06.",BM$10,""))-SUMIFS(Kosztorys!$F:$F,Kosztorys!$D:$D,$B79,Kosztorys!$I:$I,CONCATENATE("&lt;=31.03.",BM$10,"")))*0.5+(SUMIFS(Kosztorys!$F:$F,Kosztorys!$D:$D,$B79,Kosztorys!$I:$I,CONCATENATE("&lt;=30.09.",BM$10,""))-SUMIFS(Kosztorys!$F:$F,Kosztorys!$D:$D,$B79,Kosztorys!$I:$I,CONCATENATE("&lt;=30.06.",BM$10,"")))*0.25,"nic"),0)</f>
        <v/>
      </c>
      <c r="BN79" s="41">
        <f>IF($C79="OPEX - Koszt 1szt/rok",IF($M79="szt",SUMIFS(Kosztorys!$F:$F,Kosztorys!$D:$D,$B79,Kosztorys!$I:$I,CONCATENATE("&lt;01.01.",BN$10,""))+(SUMIFS(Kosztorys!$F:$F,Kosztorys!$D:$D,$B79,Kosztorys!$I:$I,CONCATENATE("&lt;=31.03.",BN$10,""))-SUMIFS(Kosztorys!$F:$F,Kosztorys!$D:$D,$B79,Kosztorys!$I:$I,CONCATENATE("&lt;=31.12.",BM$10,"")))*0.75+(SUMIFS(Kosztorys!$F:$F,Kosztorys!$D:$D,$B79,Kosztorys!$I:$I,CONCATENATE("&lt;=30.06.",BN$10,""))-SUMIFS(Kosztorys!$F:$F,Kosztorys!$D:$D,$B79,Kosztorys!$I:$I,CONCATENATE("&lt;=31.03.",BN$10,"")))*0.5+(SUMIFS(Kosztorys!$F:$F,Kosztorys!$D:$D,$B79,Kosztorys!$I:$I,CONCATENATE("&lt;=30.09.",BN$10,""))-SUMIFS(Kosztorys!$F:$F,Kosztorys!$D:$D,$B79,Kosztorys!$I:$I,CONCATENATE("&lt;=30.06.",BN$10,"")))*0.25,"nic"),0)</f>
        <v/>
      </c>
      <c r="BO79" s="41">
        <f>IF($C79="OPEX - Koszt 1szt/rok",IF($M79="szt",SUMIFS(Kosztorys!$F:$F,Kosztorys!$D:$D,$B79,Kosztorys!$I:$I,CONCATENATE("&lt;01.01.",BO$10,""))+(SUMIFS(Kosztorys!$F:$F,Kosztorys!$D:$D,$B79,Kosztorys!$I:$I,CONCATENATE("&lt;=31.03.",BO$10,""))-SUMIFS(Kosztorys!$F:$F,Kosztorys!$D:$D,$B79,Kosztorys!$I:$I,CONCATENATE("&lt;=31.12.",BN$10,"")))*0.75+(SUMIFS(Kosztorys!$F:$F,Kosztorys!$D:$D,$B79,Kosztorys!$I:$I,CONCATENATE("&lt;=30.06.",BO$10,""))-SUMIFS(Kosztorys!$F:$F,Kosztorys!$D:$D,$B79,Kosztorys!$I:$I,CONCATENATE("&lt;=31.03.",BO$10,"")))*0.5+(SUMIFS(Kosztorys!$F:$F,Kosztorys!$D:$D,$B79,Kosztorys!$I:$I,CONCATENATE("&lt;=30.09.",BO$10,""))-SUMIFS(Kosztorys!$F:$F,Kosztorys!$D:$D,$B79,Kosztorys!$I:$I,CONCATENATE("&lt;=30.06.",BO$10,"")))*0.25,"nic"),0)</f>
        <v/>
      </c>
      <c r="BP79" s="41">
        <f>IF($C79="OPEX - Koszt 1szt/rok",IF($M79="szt",SUMIFS(Kosztorys!$F:$F,Kosztorys!$D:$D,$B79,Kosztorys!$I:$I,CONCATENATE("&lt;01.01.",BP$10,""))+(SUMIFS(Kosztorys!$F:$F,Kosztorys!$D:$D,$B79,Kosztorys!$I:$I,CONCATENATE("&lt;=31.03.",BP$10,""))-SUMIFS(Kosztorys!$F:$F,Kosztorys!$D:$D,$B79,Kosztorys!$I:$I,CONCATENATE("&lt;=31.12.",BO$10,"")))*0.75+(SUMIFS(Kosztorys!$F:$F,Kosztorys!$D:$D,$B79,Kosztorys!$I:$I,CONCATENATE("&lt;=30.06.",BP$10,""))-SUMIFS(Kosztorys!$F:$F,Kosztorys!$D:$D,$B79,Kosztorys!$I:$I,CONCATENATE("&lt;=31.03.",BP$10,"")))*0.5+(SUMIFS(Kosztorys!$F:$F,Kosztorys!$D:$D,$B79,Kosztorys!$I:$I,CONCATENATE("&lt;=30.09.",BP$10,""))-SUMIFS(Kosztorys!$F:$F,Kosztorys!$D:$D,$B79,Kosztorys!$I:$I,CONCATENATE("&lt;=30.06.",BP$10,"")))*0.25,"nic"),0)</f>
        <v/>
      </c>
      <c r="BQ79" s="41">
        <f>IF($C79="OPEX - Koszt 1szt/rok",IF($M79="szt",SUMIFS(Kosztorys!$F:$F,Kosztorys!$D:$D,$B79,Kosztorys!$I:$I,CONCATENATE("&lt;01.01.",BQ$10,""))+(SUMIFS(Kosztorys!$F:$F,Kosztorys!$D:$D,$B79,Kosztorys!$I:$I,CONCATENATE("&lt;=31.03.",BQ$10,""))-SUMIFS(Kosztorys!$F:$F,Kosztorys!$D:$D,$B79,Kosztorys!$I:$I,CONCATENATE("&lt;=31.12.",BP$10,"")))*0.75+(SUMIFS(Kosztorys!$F:$F,Kosztorys!$D:$D,$B79,Kosztorys!$I:$I,CONCATENATE("&lt;=30.06.",BQ$10,""))-SUMIFS(Kosztorys!$F:$F,Kosztorys!$D:$D,$B79,Kosztorys!$I:$I,CONCATENATE("&lt;=31.03.",BQ$10,"")))*0.5+(SUMIFS(Kosztorys!$F:$F,Kosztorys!$D:$D,$B79,Kosztorys!$I:$I,CONCATENATE("&lt;=30.09.",BQ$10,""))-SUMIFS(Kosztorys!$F:$F,Kosztorys!$D:$D,$B79,Kosztorys!$I:$I,CONCATENATE("&lt;=30.06.",BQ$10,"")))*0.25,"nic"),0)</f>
        <v/>
      </c>
      <c r="BR79" s="41">
        <f>IF($C79="OPEX - Koszt 1szt/rok",IF($M79="szt",SUMIFS(Kosztorys!$F:$F,Kosztorys!$D:$D,$B79,Kosztorys!$I:$I,CONCATENATE("&lt;01.01.",BR$10,""))+(SUMIFS(Kosztorys!$F:$F,Kosztorys!$D:$D,$B79,Kosztorys!$I:$I,CONCATENATE("&lt;=31.03.",BR$10,""))-SUMIFS(Kosztorys!$F:$F,Kosztorys!$D:$D,$B79,Kosztorys!$I:$I,CONCATENATE("&lt;=31.12.",BQ$10,"")))*0.75+(SUMIFS(Kosztorys!$F:$F,Kosztorys!$D:$D,$B79,Kosztorys!$I:$I,CONCATENATE("&lt;=30.06.",BR$10,""))-SUMIFS(Kosztorys!$F:$F,Kosztorys!$D:$D,$B79,Kosztorys!$I:$I,CONCATENATE("&lt;=31.03.",BR$10,"")))*0.5+(SUMIFS(Kosztorys!$F:$F,Kosztorys!$D:$D,$B79,Kosztorys!$I:$I,CONCATENATE("&lt;=30.09.",BR$10,""))-SUMIFS(Kosztorys!$F:$F,Kosztorys!$D:$D,$B79,Kosztorys!$I:$I,CONCATENATE("&lt;=30.06.",BR$10,"")))*0.25,"nic"),0)</f>
        <v/>
      </c>
      <c r="BS79" s="41">
        <f>IF($C79="OPEX - Koszt 1szt/rok",IF($M79="szt",SUMIFS(Kosztorys!$F:$F,Kosztorys!$D:$D,$B79,Kosztorys!$I:$I,CONCATENATE("&lt;01.01.",BS$10,""))+(SUMIFS(Kosztorys!$F:$F,Kosztorys!$D:$D,$B79,Kosztorys!$I:$I,CONCATENATE("&lt;=31.03.",BS$10,""))-SUMIFS(Kosztorys!$F:$F,Kosztorys!$D:$D,$B79,Kosztorys!$I:$I,CONCATENATE("&lt;=31.12.",BR$10,"")))*0.75+(SUMIFS(Kosztorys!$F:$F,Kosztorys!$D:$D,$B79,Kosztorys!$I:$I,CONCATENATE("&lt;=30.06.",BS$10,""))-SUMIFS(Kosztorys!$F:$F,Kosztorys!$D:$D,$B79,Kosztorys!$I:$I,CONCATENATE("&lt;=31.03.",BS$10,"")))*0.5+(SUMIFS(Kosztorys!$F:$F,Kosztorys!$D:$D,$B79,Kosztorys!$I:$I,CONCATENATE("&lt;=30.09.",BS$10,""))-SUMIFS(Kosztorys!$F:$F,Kosztorys!$D:$D,$B79,Kosztorys!$I:$I,CONCATENATE("&lt;=30.06.",BS$10,"")))*0.25,"nic"),0)</f>
        <v/>
      </c>
      <c r="BT79" s="41">
        <f>IF($C79="OPEX - Koszt 1szt/rok",IF($M79="szt",SUMIFS(Kosztorys!$F:$F,Kosztorys!$D:$D,$B79,Kosztorys!$I:$I,CONCATENATE("&lt;01.01.",BT$10,""))+(SUMIFS(Kosztorys!$F:$F,Kosztorys!$D:$D,$B79,Kosztorys!$I:$I,CONCATENATE("&lt;=31.03.",BT$10,""))-SUMIFS(Kosztorys!$F:$F,Kosztorys!$D:$D,$B79,Kosztorys!$I:$I,CONCATENATE("&lt;=31.12.",BS$10,"")))*0.75+(SUMIFS(Kosztorys!$F:$F,Kosztorys!$D:$D,$B79,Kosztorys!$I:$I,CONCATENATE("&lt;=30.06.",BT$10,""))-SUMIFS(Kosztorys!$F:$F,Kosztorys!$D:$D,$B79,Kosztorys!$I:$I,CONCATENATE("&lt;=31.03.",BT$10,"")))*0.5+(SUMIFS(Kosztorys!$F:$F,Kosztorys!$D:$D,$B79,Kosztorys!$I:$I,CONCATENATE("&lt;=30.09.",BT$10,""))-SUMIFS(Kosztorys!$F:$F,Kosztorys!$D:$D,$B79,Kosztorys!$I:$I,CONCATENATE("&lt;=30.06.",BT$10,"")))*0.25,"nic"),0)</f>
        <v/>
      </c>
      <c r="BU79" s="41">
        <f>IF($C79="OPEX - Koszt 1szt/rok",IF($M79="szt",SUMIFS(Kosztorys!$F:$F,Kosztorys!$D:$D,$B79,Kosztorys!$I:$I,CONCATENATE("&lt;01.01.",BU$10,""))+(SUMIFS(Kosztorys!$F:$F,Kosztorys!$D:$D,$B79,Kosztorys!$I:$I,CONCATENATE("&lt;=31.03.",BU$10,""))-SUMIFS(Kosztorys!$F:$F,Kosztorys!$D:$D,$B79,Kosztorys!$I:$I,CONCATENATE("&lt;=31.12.",BT$10,"")))*0.75+(SUMIFS(Kosztorys!$F:$F,Kosztorys!$D:$D,$B79,Kosztorys!$I:$I,CONCATENATE("&lt;=30.06.",BU$10,""))-SUMIFS(Kosztorys!$F:$F,Kosztorys!$D:$D,$B79,Kosztorys!$I:$I,CONCATENATE("&lt;=31.03.",BU$10,"")))*0.5+(SUMIFS(Kosztorys!$F:$F,Kosztorys!$D:$D,$B79,Kosztorys!$I:$I,CONCATENATE("&lt;=30.09.",BU$10,""))-SUMIFS(Kosztorys!$F:$F,Kosztorys!$D:$D,$B79,Kosztorys!$I:$I,CONCATENATE("&lt;=30.06.",BU$10,"")))*0.25,"nic"),0)</f>
        <v/>
      </c>
      <c r="BV79" s="41">
        <f>IF($C79="OPEX - Koszt 1szt/rok",IF($M79="szt",SUMIFS(Kosztorys!$F:$F,Kosztorys!$D:$D,$B79,Kosztorys!$I:$I,CONCATENATE("&lt;01.01.",BV$10,""))+(SUMIFS(Kosztorys!$F:$F,Kosztorys!$D:$D,$B79,Kosztorys!$I:$I,CONCATENATE("&lt;=31.03.",BV$10,""))-SUMIFS(Kosztorys!$F:$F,Kosztorys!$D:$D,$B79,Kosztorys!$I:$I,CONCATENATE("&lt;=31.12.",BU$10,"")))*0.75+(SUMIFS(Kosztorys!$F:$F,Kosztorys!$D:$D,$B79,Kosztorys!$I:$I,CONCATENATE("&lt;=30.06.",BV$10,""))-SUMIFS(Kosztorys!$F:$F,Kosztorys!$D:$D,$B79,Kosztorys!$I:$I,CONCATENATE("&lt;=31.03.",BV$10,"")))*0.5+(SUMIFS(Kosztorys!$F:$F,Kosztorys!$D:$D,$B79,Kosztorys!$I:$I,CONCATENATE("&lt;=30.09.",BV$10,""))-SUMIFS(Kosztorys!$F:$F,Kosztorys!$D:$D,$B79,Kosztorys!$I:$I,CONCATENATE("&lt;=30.06.",BV$10,"")))*0.25,"nic"),0)</f>
        <v/>
      </c>
      <c r="BW79" s="41">
        <f>IF($C79="OPEX - Koszt 1szt/rok",IF($M79="szt",SUMIFS(Kosztorys!$F:$F,Kosztorys!$D:$D,$B79,Kosztorys!$I:$I,CONCATENATE("&lt;01.01.",BW$10,""))+(SUMIFS(Kosztorys!$F:$F,Kosztorys!$D:$D,$B79,Kosztorys!$I:$I,CONCATENATE("&lt;=31.03.",BW$10,""))-SUMIFS(Kosztorys!$F:$F,Kosztorys!$D:$D,$B79,Kosztorys!$I:$I,CONCATENATE("&lt;=31.12.",BV$10,"")))*0.75+(SUMIFS(Kosztorys!$F:$F,Kosztorys!$D:$D,$B79,Kosztorys!$I:$I,CONCATENATE("&lt;=30.06.",BW$10,""))-SUMIFS(Kosztorys!$F:$F,Kosztorys!$D:$D,$B79,Kosztorys!$I:$I,CONCATENATE("&lt;=31.03.",BW$10,"")))*0.5+(SUMIFS(Kosztorys!$F:$F,Kosztorys!$D:$D,$B79,Kosztorys!$I:$I,CONCATENATE("&lt;=30.09.",BW$10,""))-SUMIFS(Kosztorys!$F:$F,Kosztorys!$D:$D,$B79,Kosztorys!$I:$I,CONCATENATE("&lt;=30.06.",BW$10,"")))*0.25,"nic"),0)</f>
        <v/>
      </c>
      <c r="BX79" s="41">
        <f>IF(C79="OPEX - Koszt 1szt/rok",IF(MAX(BH79:BW79)=IF(ISERROR(VLOOKUP(B79,JB_tabela,MATCH(BX$9,JB_menu,0)-1,FALSE())),,VLOOKUP(B79,JB_tabela,MATCH(BX$9,JB_menu,0)-1,FALSE())),"OK","nie zgadza się liczba użytych JB"),"OK-ND")</f>
        <v/>
      </c>
      <c r="CB79" s="41">
        <f>IF($C79="OPEX - Długość 1m koszt/rok",IF($M79="m",SUMIFS(Kosztorys!$F:$F,Kosztorys!$D:$D,$B79,Kosztorys!$I:$I,CONCATENATE("&lt;01.01.",CB$10,""))+(SUMIFS(Kosztorys!$F:$F,Kosztorys!$D:$D,$B79,Kosztorys!$I:$I,CONCATENATE("&lt;=31.03.",CB$10,""))-SUMIFS(Kosztorys!$F:$F,Kosztorys!$D:$D,$B79,Kosztorys!$I:$I,CONCATENATE("&lt;=31.12.",CA$10,"")))*0.75+(SUMIFS(Kosztorys!$F:$F,Kosztorys!$D:$D,$B79,Kosztorys!$I:$I,CONCATENATE("&lt;=30.06.",CB$10,""))-SUMIFS(Kosztorys!$F:$F,Kosztorys!$D:$D,$B79,Kosztorys!$I:$I,CONCATENATE("&lt;=31.03.",CB$10,"")))*0.5+(SUMIFS(Kosztorys!$F:$F,Kosztorys!$D:$D,$B79,Kosztorys!$I:$I,CONCATENATE("&lt;=30.09.",CB$10,""))-SUMIFS(Kosztorys!$F:$F,Kosztorys!$D:$D,$B79,Kosztorys!$I:$I,CONCATENATE("&lt;=30.06.",CB$10,"")))*0.25,"nic"),0)</f>
        <v/>
      </c>
      <c r="CC79" s="41">
        <f>IF($C79="OPEX - Długość 1m koszt/rok",IF($M79="m",SUMIFS(Kosztorys!$F:$F,Kosztorys!$D:$D,$B79,Kosztorys!$I:$I,CONCATENATE("&lt;01.01.",CC$10,""))+(SUMIFS(Kosztorys!$F:$F,Kosztorys!$D:$D,$B79,Kosztorys!$I:$I,CONCATENATE("&lt;=31.03.",CC$10,""))-SUMIFS(Kosztorys!$F:$F,Kosztorys!$D:$D,$B79,Kosztorys!$I:$I,CONCATENATE("&lt;=31.12.",CB$10,"")))*0.75+(SUMIFS(Kosztorys!$F:$F,Kosztorys!$D:$D,$B79,Kosztorys!$I:$I,CONCATENATE("&lt;=30.06.",CC$10,""))-SUMIFS(Kosztorys!$F:$F,Kosztorys!$D:$D,$B79,Kosztorys!$I:$I,CONCATENATE("&lt;=31.03.",CC$10,"")))*0.5+(SUMIFS(Kosztorys!$F:$F,Kosztorys!$D:$D,$B79,Kosztorys!$I:$I,CONCATENATE("&lt;=30.09.",CC$10,""))-SUMIFS(Kosztorys!$F:$F,Kosztorys!$D:$D,$B79,Kosztorys!$I:$I,CONCATENATE("&lt;=30.06.",CC$10,"")))*0.25,"nic"),0)</f>
        <v/>
      </c>
      <c r="CD79" s="41">
        <f>IF($C79="OPEX - Długość 1m koszt/rok",IF($M79="m",SUMIFS(Kosztorys!$F:$F,Kosztorys!$D:$D,$B79,Kosztorys!$I:$I,CONCATENATE("&lt;01.01.",CD$10,""))+(SUMIFS(Kosztorys!$F:$F,Kosztorys!$D:$D,$B79,Kosztorys!$I:$I,CONCATENATE("&lt;=31.03.",CD$10,""))-SUMIFS(Kosztorys!$F:$F,Kosztorys!$D:$D,$B79,Kosztorys!$I:$I,CONCATENATE("&lt;=31.12.",CC$10,"")))*0.75+(SUMIFS(Kosztorys!$F:$F,Kosztorys!$D:$D,$B79,Kosztorys!$I:$I,CONCATENATE("&lt;=30.06.",CD$10,""))-SUMIFS(Kosztorys!$F:$F,Kosztorys!$D:$D,$B79,Kosztorys!$I:$I,CONCATENATE("&lt;=31.03.",CD$10,"")))*0.5+(SUMIFS(Kosztorys!$F:$F,Kosztorys!$D:$D,$B79,Kosztorys!$I:$I,CONCATENATE("&lt;=30.09.",CD$10,""))-SUMIFS(Kosztorys!$F:$F,Kosztorys!$D:$D,$B79,Kosztorys!$I:$I,CONCATENATE("&lt;=30.06.",CD$10,"")))*0.25,"nic"),0)</f>
        <v/>
      </c>
      <c r="CE79" s="41">
        <f>IF($C79="OPEX - Długość 1m koszt/rok",IF($M79="m",SUMIFS(Kosztorys!$F:$F,Kosztorys!$D:$D,$B79,Kosztorys!$I:$I,CONCATENATE("&lt;01.01.",CE$10,""))+(SUMIFS(Kosztorys!$F:$F,Kosztorys!$D:$D,$B79,Kosztorys!$I:$I,CONCATENATE("&lt;=31.03.",CE$10,""))-SUMIFS(Kosztorys!$F:$F,Kosztorys!$D:$D,$B79,Kosztorys!$I:$I,CONCATENATE("&lt;=31.12.",CD$10,"")))*0.75+(SUMIFS(Kosztorys!$F:$F,Kosztorys!$D:$D,$B79,Kosztorys!$I:$I,CONCATENATE("&lt;=30.06.",CE$10,""))-SUMIFS(Kosztorys!$F:$F,Kosztorys!$D:$D,$B79,Kosztorys!$I:$I,CONCATENATE("&lt;=31.03.",CE$10,"")))*0.5+(SUMIFS(Kosztorys!$F:$F,Kosztorys!$D:$D,$B79,Kosztorys!$I:$I,CONCATENATE("&lt;=30.09.",CE$10,""))-SUMIFS(Kosztorys!$F:$F,Kosztorys!$D:$D,$B79,Kosztorys!$I:$I,CONCATENATE("&lt;=30.06.",CE$10,"")))*0.25,"nic"),0)</f>
        <v/>
      </c>
      <c r="CF79" s="41">
        <f>IF($C79="OPEX - Długość 1m koszt/rok",IF($M79="m",SUMIFS(Kosztorys!$F:$F,Kosztorys!$D:$D,$B79,Kosztorys!$I:$I,CONCATENATE("&lt;01.01.",CF$10,""))+(SUMIFS(Kosztorys!$F:$F,Kosztorys!$D:$D,$B79,Kosztorys!$I:$I,CONCATENATE("&lt;=31.03.",CF$10,""))-SUMIFS(Kosztorys!$F:$F,Kosztorys!$D:$D,$B79,Kosztorys!$I:$I,CONCATENATE("&lt;=31.12.",CE$10,"")))*0.75+(SUMIFS(Kosztorys!$F:$F,Kosztorys!$D:$D,$B79,Kosztorys!$I:$I,CONCATENATE("&lt;=30.06.",CF$10,""))-SUMIFS(Kosztorys!$F:$F,Kosztorys!$D:$D,$B79,Kosztorys!$I:$I,CONCATENATE("&lt;=31.03.",CF$10,"")))*0.5+(SUMIFS(Kosztorys!$F:$F,Kosztorys!$D:$D,$B79,Kosztorys!$I:$I,CONCATENATE("&lt;=30.09.",CF$10,""))-SUMIFS(Kosztorys!$F:$F,Kosztorys!$D:$D,$B79,Kosztorys!$I:$I,CONCATENATE("&lt;=30.06.",CF$10,"")))*0.25,"nic"),0)</f>
        <v/>
      </c>
      <c r="CG79" s="41">
        <f>IF($C79="OPEX - Długość 1m koszt/rok",IF($M79="m",SUMIFS(Kosztorys!$F:$F,Kosztorys!$D:$D,$B79,Kosztorys!$I:$I,CONCATENATE("&lt;01.01.",CG$10,""))+(SUMIFS(Kosztorys!$F:$F,Kosztorys!$D:$D,$B79,Kosztorys!$I:$I,CONCATENATE("&lt;=31.03.",CG$10,""))-SUMIFS(Kosztorys!$F:$F,Kosztorys!$D:$D,$B79,Kosztorys!$I:$I,CONCATENATE("&lt;=31.12.",CF$10,"")))*0.75+(SUMIFS(Kosztorys!$F:$F,Kosztorys!$D:$D,$B79,Kosztorys!$I:$I,CONCATENATE("&lt;=30.06.",CG$10,""))-SUMIFS(Kosztorys!$F:$F,Kosztorys!$D:$D,$B79,Kosztorys!$I:$I,CONCATENATE("&lt;=31.03.",CG$10,"")))*0.5+(SUMIFS(Kosztorys!$F:$F,Kosztorys!$D:$D,$B79,Kosztorys!$I:$I,CONCATENATE("&lt;=30.09.",CG$10,""))-SUMIFS(Kosztorys!$F:$F,Kosztorys!$D:$D,$B79,Kosztorys!$I:$I,CONCATENATE("&lt;=30.06.",CG$10,"")))*0.25,"nic"),0)</f>
        <v/>
      </c>
      <c r="CH79" s="41">
        <f>IF($C79="OPEX - Długość 1m koszt/rok",IF($M79="m",SUMIFS(Kosztorys!$F:$F,Kosztorys!$D:$D,$B79,Kosztorys!$I:$I,CONCATENATE("&lt;01.01.",CH$10,""))+(SUMIFS(Kosztorys!$F:$F,Kosztorys!$D:$D,$B79,Kosztorys!$I:$I,CONCATENATE("&lt;=31.03.",CH$10,""))-SUMIFS(Kosztorys!$F:$F,Kosztorys!$D:$D,$B79,Kosztorys!$I:$I,CONCATENATE("&lt;=31.12.",CG$10,"")))*0.75+(SUMIFS(Kosztorys!$F:$F,Kosztorys!$D:$D,$B79,Kosztorys!$I:$I,CONCATENATE("&lt;=30.06.",CH$10,""))-SUMIFS(Kosztorys!$F:$F,Kosztorys!$D:$D,$B79,Kosztorys!$I:$I,CONCATENATE("&lt;=31.03.",CH$10,"")))*0.5+(SUMIFS(Kosztorys!$F:$F,Kosztorys!$D:$D,$B79,Kosztorys!$I:$I,CONCATENATE("&lt;=30.09.",CH$10,""))-SUMIFS(Kosztorys!$F:$F,Kosztorys!$D:$D,$B79,Kosztorys!$I:$I,CONCATENATE("&lt;=30.06.",CH$10,"")))*0.25,"nic"),0)</f>
        <v/>
      </c>
      <c r="CI79" s="41">
        <f>IF($C79="OPEX - Długość 1m koszt/rok",IF($M79="m",SUMIFS(Kosztorys!$F:$F,Kosztorys!$D:$D,$B79,Kosztorys!$I:$I,CONCATENATE("&lt;01.01.",CI$10,""))+(SUMIFS(Kosztorys!$F:$F,Kosztorys!$D:$D,$B79,Kosztorys!$I:$I,CONCATENATE("&lt;=31.03.",CI$10,""))-SUMIFS(Kosztorys!$F:$F,Kosztorys!$D:$D,$B79,Kosztorys!$I:$I,CONCATENATE("&lt;=31.12.",CH$10,"")))*0.75+(SUMIFS(Kosztorys!$F:$F,Kosztorys!$D:$D,$B79,Kosztorys!$I:$I,CONCATENATE("&lt;=30.06.",CI$10,""))-SUMIFS(Kosztorys!$F:$F,Kosztorys!$D:$D,$B79,Kosztorys!$I:$I,CONCATENATE("&lt;=31.03.",CI$10,"")))*0.5+(SUMIFS(Kosztorys!$F:$F,Kosztorys!$D:$D,$B79,Kosztorys!$I:$I,CONCATENATE("&lt;=30.09.",CI$10,""))-SUMIFS(Kosztorys!$F:$F,Kosztorys!$D:$D,$B79,Kosztorys!$I:$I,CONCATENATE("&lt;=30.06.",CI$10,"")))*0.25,"nic"),0)</f>
        <v/>
      </c>
      <c r="CJ79" s="41">
        <f>IF($C79="OPEX - Długość 1m koszt/rok",IF($M79="m",SUMIFS(Kosztorys!$F:$F,Kosztorys!$D:$D,$B79,Kosztorys!$I:$I,CONCATENATE("&lt;01.01.",CJ$10,""))+(SUMIFS(Kosztorys!$F:$F,Kosztorys!$D:$D,$B79,Kosztorys!$I:$I,CONCATENATE("&lt;=31.03.",CJ$10,""))-SUMIFS(Kosztorys!$F:$F,Kosztorys!$D:$D,$B79,Kosztorys!$I:$I,CONCATENATE("&lt;=31.12.",CI$10,"")))*0.75+(SUMIFS(Kosztorys!$F:$F,Kosztorys!$D:$D,$B79,Kosztorys!$I:$I,CONCATENATE("&lt;=30.06.",CJ$10,""))-SUMIFS(Kosztorys!$F:$F,Kosztorys!$D:$D,$B79,Kosztorys!$I:$I,CONCATENATE("&lt;=31.03.",CJ$10,"")))*0.5+(SUMIFS(Kosztorys!$F:$F,Kosztorys!$D:$D,$B79,Kosztorys!$I:$I,CONCATENATE("&lt;=30.09.",CJ$10,""))-SUMIFS(Kosztorys!$F:$F,Kosztorys!$D:$D,$B79,Kosztorys!$I:$I,CONCATENATE("&lt;=30.06.",CJ$10,"")))*0.25,"nic"),0)</f>
        <v/>
      </c>
      <c r="CK79" s="41">
        <f>IF($C79="OPEX - Długość 1m koszt/rok",IF($M79="m",SUMIFS(Kosztorys!$F:$F,Kosztorys!$D:$D,$B79,Kosztorys!$I:$I,CONCATENATE("&lt;01.01.",CK$10,""))+(SUMIFS(Kosztorys!$F:$F,Kosztorys!$D:$D,$B79,Kosztorys!$I:$I,CONCATENATE("&lt;=31.03.",CK$10,""))-SUMIFS(Kosztorys!$F:$F,Kosztorys!$D:$D,$B79,Kosztorys!$I:$I,CONCATENATE("&lt;=31.12.",CJ$10,"")))*0.75+(SUMIFS(Kosztorys!$F:$F,Kosztorys!$D:$D,$B79,Kosztorys!$I:$I,CONCATENATE("&lt;=30.06.",CK$10,""))-SUMIFS(Kosztorys!$F:$F,Kosztorys!$D:$D,$B79,Kosztorys!$I:$I,CONCATENATE("&lt;=31.03.",CK$10,"")))*0.5+(SUMIFS(Kosztorys!$F:$F,Kosztorys!$D:$D,$B79,Kosztorys!$I:$I,CONCATENATE("&lt;=30.09.",CK$10,""))-SUMIFS(Kosztorys!$F:$F,Kosztorys!$D:$D,$B79,Kosztorys!$I:$I,CONCATENATE("&lt;=30.06.",CK$10,"")))*0.25,"nic"),0)</f>
        <v/>
      </c>
      <c r="CL79" s="41">
        <f>IF($C79="OPEX - Długość 1m koszt/rok",IF($M79="m",SUMIFS(Kosztorys!$F:$F,Kosztorys!$D:$D,$B79,Kosztorys!$I:$I,CONCATENATE("&lt;01.01.",CL$10,""))+(SUMIFS(Kosztorys!$F:$F,Kosztorys!$D:$D,$B79,Kosztorys!$I:$I,CONCATENATE("&lt;=31.03.",CL$10,""))-SUMIFS(Kosztorys!$F:$F,Kosztorys!$D:$D,$B79,Kosztorys!$I:$I,CONCATENATE("&lt;=31.12.",CK$10,"")))*0.75+(SUMIFS(Kosztorys!$F:$F,Kosztorys!$D:$D,$B79,Kosztorys!$I:$I,CONCATENATE("&lt;=30.06.",CL$10,""))-SUMIFS(Kosztorys!$F:$F,Kosztorys!$D:$D,$B79,Kosztorys!$I:$I,CONCATENATE("&lt;=31.03.",CL$10,"")))*0.5+(SUMIFS(Kosztorys!$F:$F,Kosztorys!$D:$D,$B79,Kosztorys!$I:$I,CONCATENATE("&lt;=30.09.",CL$10,""))-SUMIFS(Kosztorys!$F:$F,Kosztorys!$D:$D,$B79,Kosztorys!$I:$I,CONCATENATE("&lt;=30.06.",CL$10,"")))*0.25,"nic"),0)</f>
        <v/>
      </c>
      <c r="CM79" s="41">
        <f>IF($C79="OPEX - Długość 1m koszt/rok",IF($M79="m",SUMIFS(Kosztorys!$F:$F,Kosztorys!$D:$D,$B79,Kosztorys!$I:$I,CONCATENATE("&lt;01.01.",CM$10,""))+(SUMIFS(Kosztorys!$F:$F,Kosztorys!$D:$D,$B79,Kosztorys!$I:$I,CONCATENATE("&lt;=31.03.",CM$10,""))-SUMIFS(Kosztorys!$F:$F,Kosztorys!$D:$D,$B79,Kosztorys!$I:$I,CONCATENATE("&lt;=31.12.",CL$10,"")))*0.75+(SUMIFS(Kosztorys!$F:$F,Kosztorys!$D:$D,$B79,Kosztorys!$I:$I,CONCATENATE("&lt;=30.06.",CM$10,""))-SUMIFS(Kosztorys!$F:$F,Kosztorys!$D:$D,$B79,Kosztorys!$I:$I,CONCATENATE("&lt;=31.03.",CM$10,"")))*0.5+(SUMIFS(Kosztorys!$F:$F,Kosztorys!$D:$D,$B79,Kosztorys!$I:$I,CONCATENATE("&lt;=30.09.",CM$10,""))-SUMIFS(Kosztorys!$F:$F,Kosztorys!$D:$D,$B79,Kosztorys!$I:$I,CONCATENATE("&lt;=30.06.",CM$10,"")))*0.25,"nic"),0)</f>
        <v/>
      </c>
      <c r="CN79" s="41">
        <f>IF($C79="OPEX - Długość 1m koszt/rok",IF($M79="m",SUMIFS(Kosztorys!$F:$F,Kosztorys!$D:$D,$B79,Kosztorys!$I:$I,CONCATENATE("&lt;01.01.",CN$10,""))+(SUMIFS(Kosztorys!$F:$F,Kosztorys!$D:$D,$B79,Kosztorys!$I:$I,CONCATENATE("&lt;=31.03.",CN$10,""))-SUMIFS(Kosztorys!$F:$F,Kosztorys!$D:$D,$B79,Kosztorys!$I:$I,CONCATENATE("&lt;=31.12.",CM$10,"")))*0.75+(SUMIFS(Kosztorys!$F:$F,Kosztorys!$D:$D,$B79,Kosztorys!$I:$I,CONCATENATE("&lt;=30.06.",CN$10,""))-SUMIFS(Kosztorys!$F:$F,Kosztorys!$D:$D,$B79,Kosztorys!$I:$I,CONCATENATE("&lt;=31.03.",CN$10,"")))*0.5+(SUMIFS(Kosztorys!$F:$F,Kosztorys!$D:$D,$B79,Kosztorys!$I:$I,CONCATENATE("&lt;=30.09.",CN$10,""))-SUMIFS(Kosztorys!$F:$F,Kosztorys!$D:$D,$B79,Kosztorys!$I:$I,CONCATENATE("&lt;=30.06.",CN$10,"")))*0.25,"nic"),0)</f>
        <v/>
      </c>
      <c r="CO79" s="41">
        <f>IF($C79="OPEX - Długość 1m koszt/rok",IF($M79="m",SUMIFS(Kosztorys!$F:$F,Kosztorys!$D:$D,$B79,Kosztorys!$I:$I,CONCATENATE("&lt;01.01.",CO$10,""))+(SUMIFS(Kosztorys!$F:$F,Kosztorys!$D:$D,$B79,Kosztorys!$I:$I,CONCATENATE("&lt;=31.03.",CO$10,""))-SUMIFS(Kosztorys!$F:$F,Kosztorys!$D:$D,$B79,Kosztorys!$I:$I,CONCATENATE("&lt;=31.12.",CN$10,"")))*0.75+(SUMIFS(Kosztorys!$F:$F,Kosztorys!$D:$D,$B79,Kosztorys!$I:$I,CONCATENATE("&lt;=30.06.",CO$10,""))-SUMIFS(Kosztorys!$F:$F,Kosztorys!$D:$D,$B79,Kosztorys!$I:$I,CONCATENATE("&lt;=31.03.",CO$10,"")))*0.5+(SUMIFS(Kosztorys!$F:$F,Kosztorys!$D:$D,$B79,Kosztorys!$I:$I,CONCATENATE("&lt;=30.09.",CO$10,""))-SUMIFS(Kosztorys!$F:$F,Kosztorys!$D:$D,$B79,Kosztorys!$I:$I,CONCATENATE("&lt;=30.06.",CO$10,"")))*0.25,"nic"),0)</f>
        <v/>
      </c>
      <c r="CP79" s="41">
        <f>IF($C79="OPEX - Długość 1m koszt/rok",IF($M79="m",SUMIFS(Kosztorys!$F:$F,Kosztorys!$D:$D,$B79,Kosztorys!$I:$I,CONCATENATE("&lt;01.01.",CP$10,""))+(SUMIFS(Kosztorys!$F:$F,Kosztorys!$D:$D,$B79,Kosztorys!$I:$I,CONCATENATE("&lt;=31.03.",CP$10,""))-SUMIFS(Kosztorys!$F:$F,Kosztorys!$D:$D,$B79,Kosztorys!$I:$I,CONCATENATE("&lt;=31.12.",CO$10,"")))*0.75+(SUMIFS(Kosztorys!$F:$F,Kosztorys!$D:$D,$B79,Kosztorys!$I:$I,CONCATENATE("&lt;=30.06.",CP$10,""))-SUMIFS(Kosztorys!$F:$F,Kosztorys!$D:$D,$B79,Kosztorys!$I:$I,CONCATENATE("&lt;=31.03.",CP$10,"")))*0.5+(SUMIFS(Kosztorys!$F:$F,Kosztorys!$D:$D,$B79,Kosztorys!$I:$I,CONCATENATE("&lt;=30.09.",CP$10,""))-SUMIFS(Kosztorys!$F:$F,Kosztorys!$D:$D,$B79,Kosztorys!$I:$I,CONCATENATE("&lt;=30.06.",CP$10,"")))*0.25,"nic"),0)</f>
        <v/>
      </c>
      <c r="CQ79" s="41">
        <f>IF($C79="OPEX - Długość 1m koszt/rok",IF($M79="m",SUMIFS(Kosztorys!$F:$F,Kosztorys!$D:$D,$B79,Kosztorys!$I:$I,CONCATENATE("&lt;01.01.",CQ$10,""))+(SUMIFS(Kosztorys!$F:$F,Kosztorys!$D:$D,$B79,Kosztorys!$I:$I,CONCATENATE("&lt;=31.03.",CQ$10,""))-SUMIFS(Kosztorys!$F:$F,Kosztorys!$D:$D,$B79,Kosztorys!$I:$I,CONCATENATE("&lt;=31.12.",CP$10,"")))*0.75+(SUMIFS(Kosztorys!$F:$F,Kosztorys!$D:$D,$B79,Kosztorys!$I:$I,CONCATENATE("&lt;=30.06.",CQ$10,""))-SUMIFS(Kosztorys!$F:$F,Kosztorys!$D:$D,$B79,Kosztorys!$I:$I,CONCATENATE("&lt;=31.03.",CQ$10,"")))*0.5+(SUMIFS(Kosztorys!$F:$F,Kosztorys!$D:$D,$B79,Kosztorys!$I:$I,CONCATENATE("&lt;=30.09.",CQ$10,""))-SUMIFS(Kosztorys!$F:$F,Kosztorys!$D:$D,$B79,Kosztorys!$I:$I,CONCATENATE("&lt;=30.06.",CQ$10,"")))*0.25,"nic"),0)</f>
        <v/>
      </c>
      <c r="CR79" s="41">
        <f>IF(C79="OPEX - Długość 1m koszt/rok",IF(MAX(CB79:CQ79)=IF(ISERROR(VLOOKUP(B79,JB_tabela,MATCH(CR$9,JB_menu,0)-1,FALSE())),,VLOOKUP(B79,JB_tabela,MATCH(CR$9,JB_menu,0)-1,FALSE())),"OK","nie zgadza się liczba użytych JB"),"OK-ND")</f>
        <v/>
      </c>
      <c r="CS79" s="41">
        <f>IFERROR(VLOOKUP($C79,$CY$2:$CZ$7,2,FALSE()),"ERROR")</f>
        <v/>
      </c>
      <c r="CV79" s="41">
        <f>$Q79</f>
        <v/>
      </c>
      <c r="CW79" s="41">
        <f>$R79</f>
        <v/>
      </c>
      <c r="CX79" s="41">
        <f>$S79</f>
        <v/>
      </c>
      <c r="CY79" s="41">
        <f>ROUND(IF(LEFT($C79,4)="CAPE",ROUND($E79*$H79,2)*OFFSET(T79,0,$CS79),0),2)</f>
        <v/>
      </c>
      <c r="CZ79" s="41">
        <f>ROUND(IF(LEFT($C79,4)="CAPE",ROUND($E79*$H79,2)*OFFSET(U79,0,$CS79),0),2)</f>
        <v/>
      </c>
      <c r="DA79" s="41">
        <f>ROUND(IF(LEFT($C79,4)="CAPE",ROUND($E79*$H79,2)*OFFSET(V79,0,$CS79),0),2)</f>
        <v/>
      </c>
      <c r="DB79" s="41">
        <f>ROUND(IF(LEFT($C79,4)="CAPE",ROUND($E79*$H79,2)*OFFSET(W79,0,$CS79),0),2)</f>
        <v/>
      </c>
      <c r="DC79" s="41">
        <f>ROUND(IF(LEFT($C79,4)="CAPE",ROUND($E79*$H79,2)*OFFSET(X79,0,$CS79),0),2)</f>
        <v/>
      </c>
      <c r="DD79" s="41">
        <f>ROUND(IF(LEFT($C79,4)="CAPE",ROUND($E79*$H79,2)*OFFSET(Y79,0,$CS79),0),2)</f>
        <v/>
      </c>
      <c r="DE79" s="41">
        <f>ROUND(IF(LEFT($C79,4)="CAPE",ROUND($E79*$H79,2)*OFFSET(Z79,0,$CS79),0),2)</f>
        <v/>
      </c>
      <c r="DF79" s="41">
        <f>ROUND(IF(LEFT($C79,4)="CAPE",ROUND($E79*$H79,2)*OFFSET(AA79,0,$CS79),0),2)</f>
        <v/>
      </c>
      <c r="DG79" s="41">
        <f>ROUND(IF(LEFT($C79,4)="CAPE",ROUND($E79*$H79,2)*OFFSET(AB79,0,$CS79),0),2)</f>
        <v/>
      </c>
      <c r="DH79" s="41">
        <f>ROUND(IF(LEFT($C79,4)="CAPE",ROUND($E79*$H79,2)*OFFSET(AC79,0,$CS79),0),2)</f>
        <v/>
      </c>
      <c r="DI79" s="41">
        <f>ROUND(IF(LEFT($C79,4)="CAPE",ROUND($E79*$H79,2)*OFFSET(AD79,0,$CS79),0),2)</f>
        <v/>
      </c>
      <c r="DJ79" s="41">
        <f>ROUND(IF(LEFT($C79,4)="CAPE",ROUND($E79*$H79,2)*OFFSET(AE79,0,$CS79),0),2)</f>
        <v/>
      </c>
      <c r="DK79" s="41">
        <f>ROUND(IF(LEFT($C79,4)="CAPE",ROUND($E79*$H79,2)*OFFSET(AF79,0,$CS79),0),2)</f>
        <v/>
      </c>
      <c r="DL79" s="41">
        <f>ROUND(IF(LEFT($C79,4)="CAPE",ROUND($E79*$H79,2)*OFFSET(AG79,0,$CS79),0),2)</f>
        <v/>
      </c>
      <c r="DM79" s="41">
        <f>ROUND(IF(LEFT($C79,4)="CAPE",ROUND($E79*$H79,2)*OFFSET(AH79,0,$CS79),0),2)</f>
        <v/>
      </c>
      <c r="DN79" s="41">
        <f>ROUND(IF(LEFT($C79,4)="CAPE",ROUND($E79*$H79,2)*OFFSET(AI79,0,$CS79),0),2)</f>
        <v/>
      </c>
      <c r="DP79" s="41">
        <f>$Q79</f>
        <v/>
      </c>
      <c r="DQ79" s="41">
        <f>$R79</f>
        <v/>
      </c>
      <c r="DR79" s="41">
        <f>$S79</f>
        <v/>
      </c>
      <c r="DS79" s="41">
        <f>ROUND(IF(LEFT($C79,4)="OPEX",$E79*$H79*OFFSET($T79,0,$CS79),0),2)</f>
        <v/>
      </c>
      <c r="DT79" s="41">
        <f>ROUND(IF(LEFT($C79,4)="OPEX",$E79*$H79*OFFSET($U79,0,$CS79),0),2)</f>
        <v/>
      </c>
      <c r="DU79" s="41">
        <f>ROUND(IF(LEFT($C79,4)="OPEX",$E79*$H79*OFFSET($V79,0,$CS79),0),2)</f>
        <v/>
      </c>
      <c r="DV79" s="41">
        <f>ROUND(IF(LEFT($C79,4)="OPEX",$E79*$H79*OFFSET($W79,0,$CS79),0),2)</f>
        <v/>
      </c>
      <c r="DW79" s="41">
        <f>ROUND(IF(LEFT($C79,4)="OPEX",$E79*$H79*OFFSET($X79,0,$CS79),0),2)</f>
        <v/>
      </c>
      <c r="DX79" s="41">
        <f>ROUND(IF(LEFT($C79,4)="OPEX",$E79*$H79*OFFSET($Y79,0,$CS79),0),2)</f>
        <v/>
      </c>
      <c r="DY79" s="41">
        <f>ROUND(IF(LEFT($C79,4)="OPEX",$E79*$H79*OFFSET($Z79,0,$CS79),0),2)</f>
        <v/>
      </c>
      <c r="DZ79" s="41">
        <f>ROUND(IF(LEFT($C79,4)="OPEX",$E79*$H79*OFFSET($AA79,0,$CS79),0),2)</f>
        <v/>
      </c>
      <c r="EA79" s="41">
        <f>ROUND(IF(LEFT($C79,4)="OPEX",$E79*$H79*OFFSET($AB79,0,$CS79),0),2)</f>
        <v/>
      </c>
      <c r="EB79" s="41">
        <f>ROUND(IF(LEFT($C79,4)="OPEX",$E79*$H79*OFFSET($AC79,0,$CS79),0),2)</f>
        <v/>
      </c>
      <c r="EC79" s="41">
        <f>ROUND(IF(LEFT($C79,4)="OPEX",$E79*$H79*OFFSET($AD79,0,$CS79),0),2)</f>
        <v/>
      </c>
      <c r="ED79" s="41">
        <f>ROUND(IF(LEFT($C79,4)="OPEX",$E79*$H79*OFFSET($AE79,0,$CS79),0),2)</f>
        <v/>
      </c>
      <c r="EE79" s="41">
        <f>ROUND(IF(LEFT($C79,4)="OPEX",$E79*$H79*OFFSET($AF79,0,$CS79),0),2)</f>
        <v/>
      </c>
      <c r="EF79" s="41">
        <f>ROUND(IF(LEFT($C79,4)="OPEX",$E79*$H79*OFFSET($AG79,0,$CS79),0),2)</f>
        <v/>
      </c>
      <c r="EG79" s="41">
        <f>ROUND(IF(LEFT($C79,4)="OPEX",$E79*$H79*OFFSET($AH79,0,$CS79),0),2)</f>
        <v/>
      </c>
      <c r="EH79" s="41">
        <f>ROUND(IF(LEFT($C79,4)="OPEX",$E79*$H79*OFFSET($AI79,0,$CS79),0),2)</f>
        <v/>
      </c>
      <c r="EJ79" s="41">
        <f>$Q79</f>
        <v/>
      </c>
      <c r="EK79" s="41">
        <f>$R79</f>
        <v/>
      </c>
      <c r="EL79" s="41">
        <f>$S79</f>
        <v/>
      </c>
      <c r="EM79" s="41">
        <f>ROUND($D79*$CY79,2)</f>
        <v/>
      </c>
      <c r="EN79" s="41">
        <f>ROUND($D79*$CZ79,2)</f>
        <v/>
      </c>
      <c r="EO79" s="41">
        <f>ROUND($D79*$DA79,2)</f>
        <v/>
      </c>
      <c r="EP79" s="41">
        <f>ROUND($D79*$DB79,2)</f>
        <v/>
      </c>
      <c r="EQ79" s="41">
        <f>ROUND($D79*$DC79,2)</f>
        <v/>
      </c>
      <c r="ER79" s="41">
        <f>ROUND($D79*$DD79,2)</f>
        <v/>
      </c>
      <c r="ES79" s="41">
        <f>ROUND($D79*$DE79,2)</f>
        <v/>
      </c>
      <c r="ET79" s="41">
        <f>ROUND($D79*$DF79,2)</f>
        <v/>
      </c>
      <c r="EU79" s="41">
        <f>ROUND($D79*$DG79,2)</f>
        <v/>
      </c>
      <c r="EV79" s="41">
        <f>ROUND($D79*$DH79,2)</f>
        <v/>
      </c>
      <c r="EW79" s="41">
        <f>ROUND($D79*$DI79,2)</f>
        <v/>
      </c>
      <c r="EX79" s="41">
        <f>ROUND($D79*$DJ79,2)</f>
        <v/>
      </c>
      <c r="EY79" s="41">
        <f>ROUND($D79*$DK79,2)</f>
        <v/>
      </c>
      <c r="EZ79" s="41">
        <f>ROUND($D79*$DL79,2)</f>
        <v/>
      </c>
      <c r="FA79" s="41">
        <f>ROUND($D79*$DM79,2)</f>
        <v/>
      </c>
      <c r="FB79" s="41">
        <f>ROUND($D79*$DN79,2)</f>
        <v/>
      </c>
      <c r="FG79" s="41">
        <f>ROUND(IF(LEFT($C79,4)="CAPE",SUM($CY79:CY79 )/$P79,0),2)</f>
        <v/>
      </c>
      <c r="FH79" s="41">
        <f>ROUND(IF(LEFT($C79,4)="CAPE",SUM($CY79:CZ79 )/$P79,0),2)</f>
        <v/>
      </c>
      <c r="FI79" s="41">
        <f>ROUND(IF(LEFT($C79,4)="CAPE",SUM($CY79:DA79 )/$P79,0),2)</f>
        <v/>
      </c>
      <c r="FJ79" s="41">
        <f>ROUND(IF(LEFT($C79,4)="CAPE",SUM($CY79:DB79 )/$P79,0),2)</f>
        <v/>
      </c>
      <c r="FK79" s="41">
        <f>ROUND(IF(LEFT($C79,4)="CAPE",SUM($CY79:DC79 )/$P79,0),2)</f>
        <v/>
      </c>
      <c r="FL79" s="41">
        <f>ROUND(IF(LEFT($C79,4)="CAPE",SUM($CY79:DD79 )/$P79,0),2)</f>
        <v/>
      </c>
      <c r="FM79" s="41">
        <f>ROUND(IF(LEFT($C79,4)="CAPE",SUM($CY79:DE79 )/$P79,0),2)</f>
        <v/>
      </c>
      <c r="FN79" s="41">
        <f>ROUND(IF(LEFT($C79,4)="CAPE",SUM($CY79:DF79 )/$P79,0),2)</f>
        <v/>
      </c>
      <c r="FO79" s="41">
        <f>ROUND(IF(LEFT($C79,4)="CAPE",SUM($CY79:DG79 )/$P79,0),2)</f>
        <v/>
      </c>
      <c r="FP79" s="41">
        <f>ROUND(IF(LEFT($C79,4)="CAPE",SUM($CY79:DH79 )/$P79,0),2)</f>
        <v/>
      </c>
      <c r="FQ79" s="41">
        <f>ROUND(IF(LEFT($C79,4)="CAPE",SUM($CY79:DI79 )/$P79,0),2)</f>
        <v/>
      </c>
      <c r="FR79" s="41">
        <f>ROUND(IF(LEFT($C79,4)="CAPE",SUM($CY79:DJ79 )/$P79,0),2)</f>
        <v/>
      </c>
      <c r="FS79" s="41">
        <f>ROUND(IF(LEFT($C79,4)="CAPE",SUM($CY79:DK79 )/$P79,0),2)</f>
        <v/>
      </c>
      <c r="FT79" s="41">
        <f>ROUND(IF(LEFT($C79,4)="CAPE",SUM($CY79:DL79 )/$P79,0),2)</f>
        <v/>
      </c>
      <c r="FU79" s="41">
        <f>ROUND(IF(LEFT($C79,4)="CAPE",SUM($CY79:DM79 )/$P79,0),2)</f>
        <v/>
      </c>
      <c r="FV79" s="41">
        <f>ROUND(IF(LEFT($C79,4)="CAPE",SUM($CY79:DN79 )/$P79,0),2)</f>
        <v/>
      </c>
      <c r="GA79" s="41">
        <f>ROUND(IF(SUM($FG79:FG79)&gt;SUM($CY79:CY79),SUM($CY79:CY79),SUM($FG79:FG79)),2)</f>
        <v/>
      </c>
      <c r="GB79" s="41">
        <f>ROUND(IF(SUM($FG79:FH79)&gt;SUM($CY79:CZ79),SUM($CY79:CZ79),SUM($FG79:FH79)),2)</f>
        <v/>
      </c>
      <c r="GC79" s="41">
        <f>ROUND(IF(SUM($FG79:FI79)&gt;SUM($CY79:DA79),SUM($CY79:DA79),SUM($FG79:FI79)),2)</f>
        <v/>
      </c>
      <c r="GD79" s="41">
        <f>ROUND(IF(SUM($FG79:FJ79)&gt;SUM($CY79:DB79),SUM($CY79:DB79),SUM($FG79:FJ79)),2)</f>
        <v/>
      </c>
      <c r="GE79" s="41">
        <f>ROUND(IF(SUM($FG79:FK79)&gt;SUM($CY79:DC79),SUM($CY79:DC79),SUM($FG79:FK79)),2)</f>
        <v/>
      </c>
      <c r="GF79" s="41">
        <f>ROUND(IF(SUM($FG79:FL79)&gt;SUM($CY79:DD79),SUM($CY79:DD79),SUM($FG79:FL79)),2)</f>
        <v/>
      </c>
      <c r="GG79" s="41">
        <f>ROUND(IF(SUM($FG79:FM79)&gt;SUM($CY79:DE79),SUM($CY79:DE79),SUM($FG79:FM79)),2)</f>
        <v/>
      </c>
      <c r="GH79" s="41">
        <f>ROUND(IF(SUM($FG79:FN79)&gt;SUM($CY79:DF79),SUM($CY79:DF79),SUM($FG79:FN79)),2)</f>
        <v/>
      </c>
      <c r="GI79" s="41">
        <f>ROUND(IF(SUM($FG79:FO79)&gt;SUM($CY79:DG79),SUM($CY79:DG79),SUM($FG79:FO79)),2)</f>
        <v/>
      </c>
      <c r="GJ79" s="41">
        <f>ROUND(IF(SUM($FG79:FP79)&gt;SUM($CY79:DH79),SUM($CY79:DH79),SUM($FG79:FP79)),2)</f>
        <v/>
      </c>
      <c r="GK79" s="41">
        <f>ROUND(IF(SUM($FG79:FQ79)&gt;SUM($CY79:DI79),SUM($CY79:DI79),SUM($FG79:FQ79)),2)</f>
        <v/>
      </c>
      <c r="GL79" s="41">
        <f>ROUND(IF(SUM($FG79:FR79)&gt;SUM($CY79:DJ79),SUM($CY79:DJ79),SUM($FG79:FR79)),2)</f>
        <v/>
      </c>
      <c r="GM79" s="41">
        <f>ROUND(IF(SUM($FG79:FS79)&gt;SUM($CY79:DK79),SUM($CY79:DK79),SUM($FG79:FS79)),2)</f>
        <v/>
      </c>
      <c r="GN79" s="41">
        <f>ROUND(IF(SUM($FG79:FT79)&gt;SUM($CY79:DL79),SUM($CY79:DL79),SUM($FG79:FT79)),2)</f>
        <v/>
      </c>
      <c r="GO79" s="41">
        <f>ROUND(IF(SUM($FG79:FU79)&gt;SUM($CY79:DM79),SUM($CY79:DM79),SUM($FG79:FU79)),2)</f>
        <v/>
      </c>
      <c r="GP79" s="41">
        <f>ROUND(IF(SUM($FG79:FV79)&gt;SUM($CY79:DN79),SUM($CY79:DN79),SUM($FG79:FV79)),2)</f>
        <v/>
      </c>
      <c r="GR79" s="41">
        <f>$Q79</f>
        <v/>
      </c>
      <c r="GS79" s="41">
        <f>$R79</f>
        <v/>
      </c>
      <c r="GT79" s="41">
        <f>$S79</f>
        <v/>
      </c>
      <c r="GU79" s="41">
        <f>$GA79</f>
        <v/>
      </c>
      <c r="GV79" s="41">
        <f>GB79 - GA79</f>
        <v/>
      </c>
      <c r="GW79" s="41">
        <f>GC79 - GB79</f>
        <v/>
      </c>
      <c r="GX79" s="41">
        <f>GD79 - GC79</f>
        <v/>
      </c>
      <c r="GY79" s="41">
        <f>GE79 - GD79</f>
        <v/>
      </c>
      <c r="GZ79" s="41">
        <f>GF79 - GE79</f>
        <v/>
      </c>
      <c r="HA79" s="41">
        <f>GG79 - GF79</f>
        <v/>
      </c>
      <c r="HB79" s="41">
        <f>GH79 - GG79</f>
        <v/>
      </c>
      <c r="HC79" s="41">
        <f>GI79 - GH79</f>
        <v/>
      </c>
      <c r="HD79" s="41">
        <f>GJ79 - GI79</f>
        <v/>
      </c>
      <c r="HE79" s="41">
        <f>GK79 - GJ79</f>
        <v/>
      </c>
      <c r="HF79" s="41">
        <f>GL79 - GK79</f>
        <v/>
      </c>
      <c r="HG79" s="41">
        <f>GM79 - GL79</f>
        <v/>
      </c>
      <c r="HH79" s="41">
        <f>GN79 - GM79</f>
        <v/>
      </c>
      <c r="HI79" s="41">
        <f>GO79 - GN79</f>
        <v/>
      </c>
      <c r="HJ79" s="41">
        <f>GP79 - GO79</f>
        <v/>
      </c>
      <c r="HL79" s="41">
        <f>$Q79</f>
        <v/>
      </c>
      <c r="HM79" s="41">
        <f>$R79</f>
        <v/>
      </c>
      <c r="HN79" s="41">
        <f>$S79</f>
        <v/>
      </c>
      <c r="HO79" s="144">
        <f>SUMIFS(Kosztorys!$F:$F,Kosztorys!$D:$D,$B79,Kosztorys!$I:$I,CONCATENATE("&lt;01.01.",HP$10,""))</f>
        <v/>
      </c>
      <c r="HP79" s="144">
        <f>SUMIFS(Kosztorys!$F:$F,Kosztorys!$D:$D,$B79,Kosztorys!$I:$I,CONCATENATE("&lt;01.04.",HQ$10,""))-SUM($HO79)</f>
        <v/>
      </c>
      <c r="HQ79" s="144">
        <f>SUMIFS(Kosztorys!$F:$F,Kosztorys!$D:$D,$B79,Kosztorys!$I:$I,CONCATENATE("&lt;01.07.",HR$10,""))-SUM($HO79:HP79)</f>
        <v/>
      </c>
      <c r="HR79" s="144">
        <f>SUMIFS(Kosztorys!$F:$F,Kosztorys!$D:$D,$B79,Kosztorys!$I:$I,CONCATENATE("&lt;01.10.",HS$10,""))-SUM($HO79:HQ79)</f>
        <v/>
      </c>
      <c r="HS79" s="144">
        <f>SUMIFS(Kosztorys!$F:$F,Kosztorys!$D:$D,$B79,Kosztorys!$I:$I,CONCATENATE("&lt;01.01.",HT$10,""))-SUM($HO79:HR79)</f>
        <v/>
      </c>
      <c r="HT79" s="144">
        <f>SUMIFS(Kosztorys!$F:$F,Kosztorys!$D:$D,$B79,Kosztorys!$I:$I,CONCATENATE("&lt;01.04.",HU$10,""))-SUM($HO79:HS79)</f>
        <v/>
      </c>
      <c r="HU79" s="144">
        <f>SUMIFS(Kosztorys!$F:$F,Kosztorys!$D:$D,$B79,Kosztorys!$I:$I,CONCATENATE("&lt;01.07.",HV$10,""))-SUM($HO79:HT79)</f>
        <v/>
      </c>
      <c r="HV79" s="144">
        <f>SUMIFS(Kosztorys!$F:$F,Kosztorys!$D:$D,$B79,Kosztorys!$I:$I,CONCATENATE("&lt;01.10.",HW$10,""))-SUM($HO79:HU79)</f>
        <v/>
      </c>
      <c r="HW79" s="144">
        <f>SUMIFS(Kosztorys!$F:$F,Kosztorys!$D:$D,$B79,Kosztorys!$I:$I,CONCATENATE("&lt;01.01.",HX$10,""))-SUM($HO79:HV79)</f>
        <v/>
      </c>
      <c r="HX79" s="144">
        <f>SUMIFS(Kosztorys!$F:$F,Kosztorys!$D:$D,$B79,Kosztorys!$I:$I,CONCATENATE("&lt;01.04.",HY$10,""))-SUM($HO79:HW79)</f>
        <v/>
      </c>
      <c r="HY79" s="144">
        <f>SUMIFS(Kosztorys!$F:$F,Kosztorys!$D:$D,$B79,Kosztorys!$I:$I,CONCATENATE("&lt;01.07.",HZ$10,""))-SUM($HO79:HX79)</f>
        <v/>
      </c>
      <c r="HZ79" s="144">
        <f>SUMIFS(Kosztorys!$F:$F,Kosztorys!$D:$D,$B79,Kosztorys!$I:$I,CONCATENATE("&lt;01.10.",IA$10,""))-SUM($HO79:HY79)</f>
        <v/>
      </c>
      <c r="IA79" s="144">
        <f>SUMIFS(Kosztorys!$F:$F,Kosztorys!$D:$D,$B79,Kosztorys!$I:$I,CONCATENATE("&lt;01.01.",IB$10,""))-SUM($HO79:HZ79)</f>
        <v/>
      </c>
      <c r="IB79" s="145">
        <f>IF(M79="szt",IF(SUM(HO79:IA79)=IF(ISERROR(VLOOKUP(B79,JB_tabela,MATCH(IB$9,JB_menu,0)-1,FALSE())),,VLOOKUP(B79,JB_tabela,MATCH(IB$9,JB_menu,0)-1,FALSE())),"OK","nie zgadza się liczba użytych JB"),IF(SUM(HO79:IA79)=IF(ISERROR(VLOOKUP(B79,JB_tabela,MATCH(IC$9,JB_menu,0)-1,FALSE())),,VLOOKUP(B79,JB_tabela,MATCH(IC$9,JB_menu,0)-1,FALSE())),"OK","nie zgadzają się metry użyte w JB"))</f>
        <v/>
      </c>
      <c r="IE79" s="41">
        <f>$Q79</f>
        <v/>
      </c>
      <c r="IF79" s="41">
        <f>$R79</f>
        <v/>
      </c>
      <c r="IG79" s="41">
        <f>$S79</f>
        <v/>
      </c>
      <c r="IH79" s="348">
        <f>IF(LEFT($C79,4)="CAPE",ROUND(HO79*$L79,2),0)</f>
        <v/>
      </c>
      <c r="II79" s="348">
        <f>IF(LEFT($C79,4)="CAPE",ROUND(HP79*$L79,2),0)</f>
        <v/>
      </c>
      <c r="IJ79" s="348">
        <f>IF(LEFT($C79,4)="CAPE",ROUND(HQ79*$L79,2),0)</f>
        <v/>
      </c>
      <c r="IK79" s="348">
        <f>IF(LEFT($C79,4)="CAPE",ROUND(HR79*$L79,2),0)</f>
        <v/>
      </c>
      <c r="IL79" s="348">
        <f>IF(LEFT($C79,4)="CAPE",ROUND(HS79*$L79,2),0)</f>
        <v/>
      </c>
      <c r="IM79" s="348">
        <f>IF(LEFT($C79,4)="CAPE",ROUND(HT79*$L79,2),0)</f>
        <v/>
      </c>
      <c r="IN79" s="348">
        <f>IF(LEFT($C79,4)="CAPE",ROUND(HU79*$L79,2),0)</f>
        <v/>
      </c>
      <c r="IO79" s="348">
        <f>IF(LEFT($C79,4)="CAPE",ROUND(HV79*$L79,2),0)</f>
        <v/>
      </c>
      <c r="IP79" s="348">
        <f>IF(LEFT($C79,4)="CAPE",ROUND(HW79*$L79,2),0)</f>
        <v/>
      </c>
      <c r="IQ79" s="348">
        <f>IF(LEFT($C79,4)="CAPE",ROUND(HX79*$L79,2),0)</f>
        <v/>
      </c>
      <c r="IR79" s="348">
        <f>IF(LEFT($C79,4)="CAPE",ROUND(HY79*$L79,2),0)</f>
        <v/>
      </c>
      <c r="IS79" s="348">
        <f>IF(LEFT($C79,4)="CAPE",ROUND(HZ79*$L79,2),0)</f>
        <v/>
      </c>
      <c r="IT79" s="348">
        <f>IF(LEFT($C79,4)="CAPE",ROUND(IA79*$L79,2),0)</f>
        <v/>
      </c>
      <c r="IU79" s="41">
        <f>IF(SUM(IH79:IT79)=SUM(CY79:DN79),"OK",SUM(IH79:IT79)-SUM(CY79:DN79))</f>
        <v/>
      </c>
    </row>
    <row r="80" ht="12.75" customHeight="1">
      <c r="A80" s="119" t="n"/>
      <c r="B80" s="139" t="inlineStr">
        <is>
          <t>wezel_nowy</t>
        </is>
      </c>
      <c r="C80" s="139" t="inlineStr">
        <is>
          <t>CAPEX - 1szt JB</t>
        </is>
      </c>
      <c r="D80" s="140" t="n">
        <v>0</v>
      </c>
      <c r="E80" s="148" t="n">
        <v>10</v>
      </c>
      <c r="F80" s="141" t="inlineStr">
        <is>
          <t>szt</t>
        </is>
      </c>
      <c r="G80" s="139" t="inlineStr">
        <is>
          <t>Zaślepki i uszczelnienia zakończeń mikrorurek</t>
        </is>
      </c>
      <c r="H80" s="360">
        <f>IF(ISERROR(VLOOKUP(G80,KB_tabela,MATCH(H$9,KB_menu,0)-2,FALSE())),,VLOOKUP(G80,KB_tabela,MATCH(H$9,KB_menu,0)-2,FALSE()))</f>
        <v/>
      </c>
      <c r="I80" s="41">
        <f>IF(ISERROR(VLOOKUP(B80,JB_tabela,MATCH("czy puste",JB_menu,0)-1,FALSE())),"BŁĄD brak takiej JB",VLOOKUP(B80,JB_tabela,MATCH("czy puste",JB_menu,0)-1,FALSE()))</f>
        <v/>
      </c>
      <c r="J80" s="41">
        <f>IF(ISERROR(VLOOKUP(G80,KB_tabela,MATCH(H$9,KB_menu,0)-2,FALSE())),"BŁĄD brak takiego KB",IF(H80=0,IF(LEFT(C80,4)="OPEX","OK",IF(G80="brak kosztów CAPEX","OK","Brak Ceny KB")),"OK"))</f>
        <v/>
      </c>
      <c r="K80" s="41">
        <f>IF(AJ80="nie zgadza się liczba użytych JB","Nie liczy wszystkich JB",IF(BD80="nie zgadza się liczba użytych JB","Nie liczy wszystkich JB",IF(BX80="nie zgadza się liczba użytych JB","Nie liczy wszystkich JB",IF(BX80="nie zgadza się liczba użytych JB","Nie liczy wszystkich JB","OK"))))</f>
        <v/>
      </c>
      <c r="L80" s="361">
        <f>ROUND((E80*H80),2)</f>
        <v/>
      </c>
      <c r="M80" s="41">
        <f>VLOOKUP(B80,JB_tabela,MATCH(M$9,JB_menu,0)-1,FALSE())</f>
        <v/>
      </c>
      <c r="P80" s="41">
        <f>IF(ISERROR(VLOOKUP(S80,KATEGORIA_tabela,MATCH(P$9,KATEGORIA_menu,0)-2,FALSE())),,VLOOKUP(S80,KATEGORIA_tabela,MATCH(P$9,KATEGORIA_menu,0)-2,FALSE()))</f>
        <v/>
      </c>
      <c r="Q80" s="41">
        <f>IF(ISERROR(VLOOKUP(B80,JB_tabela,MATCH(Q$9,JB_menu,0)-1,FALSE())),,VLOOKUP(B80,JB_tabela,MATCH(Q$9,JB_menu,0)-1,FALSE()))</f>
        <v/>
      </c>
      <c r="R80" s="41">
        <f>IF(ISERROR(VLOOKUP(G80,KB_tabela,MATCH(R$9,KB_menu,0)-2,FALSE())),,VLOOKUP(G80,KB_tabela,MATCH(R$9,KB_menu,0)-2,FALSE()))</f>
        <v/>
      </c>
      <c r="S80" s="41">
        <f>IF(ISERROR(VLOOKUP(G80,KB_tabela,MATCH(S$9,KB_menu,0)-2,FALSE())),,VLOOKUP(G80,KB_tabela,MATCH(S$9,KB_menu,0)-2,FALSE()))</f>
        <v/>
      </c>
      <c r="T80" s="116">
        <f>IF($C80="CAPEX - 1szt JB",IF($M80="szt",SUMIFS(Kosztorys!$F:$F,Kosztorys!$D:$D,$B80,Kosztorys!$I:$I,CONCATENATE("&lt;01.01.",U$10,""))-SUMIFS(Kosztorys!$F:$F,Kosztorys!$D:$D,$B80,Kosztorys!$I:$I,CONCATENATE("&lt;01.01.",T$10,"")),COUNTIFS(Kosztorys!$D:$D,$B80,Kosztorys!$I:$I,CONCATENATE("&lt;01.01.",U$10,""))-COUNTIFS(Kosztorys!$D:$D,$B80,Kosztorys!$I:$I,CONCATENATE("&lt;01.01.",T$10,""))),0)</f>
        <v/>
      </c>
      <c r="U80" s="116">
        <f>IF($C80="CAPEX - 1szt JB",IF($M80="szt",SUMIFS(Kosztorys!$F:$F,Kosztorys!$D:$D,$B80,Kosztorys!$I:$I,CONCATENATE("&lt;01.01.",V$10,""))-SUMIFS(Kosztorys!$F:$F,Kosztorys!$D:$D,$B80,Kosztorys!$I:$I,CONCATENATE("&lt;01.01.",U$10,"")),COUNTIFS(Kosztorys!$D:$D,$B80,Kosztorys!$I:$I,CONCATENATE("&lt;01.01.",V$10,""))-COUNTIFS(Kosztorys!$D:$D,$B80,Kosztorys!$I:$I,CONCATENATE("&lt;01.01.",U$10,""))),0)</f>
        <v/>
      </c>
      <c r="V80" s="116">
        <f>IF($C80="CAPEX - 1szt JB",IF($M80="szt",SUMIFS(Kosztorys!$F:$F,Kosztorys!$D:$D,$B80,Kosztorys!$I:$I,CONCATENATE("&lt;01.01.",W$10,""))-SUMIFS(Kosztorys!$F:$F,Kosztorys!$D:$D,$B80,Kosztorys!$I:$I,CONCATENATE("&lt;01.01.",V$10,"")),COUNTIFS(Kosztorys!$D:$D,$B80,Kosztorys!$I:$I,CONCATENATE("&lt;01.01.",W$10,""))-COUNTIFS(Kosztorys!$D:$D,$B80,Kosztorys!$I:$I,CONCATENATE("&lt;01.01.",V$10,""))),0)</f>
        <v/>
      </c>
      <c r="W80" s="116">
        <f>IF($C80="CAPEX - 1szt JB",IF($M80="szt",SUMIFS(Kosztorys!$F:$F,Kosztorys!$D:$D,$B80,Kosztorys!$I:$I,CONCATENATE("&lt;01.01.",X$10,""))-SUMIFS(Kosztorys!$F:$F,Kosztorys!$D:$D,$B80,Kosztorys!$I:$I,CONCATENATE("&lt;01.01.",W$10,"")),COUNTIFS(Kosztorys!$D:$D,$B80,Kosztorys!$I:$I,CONCATENATE("&lt;01.01.",X$10,""))-COUNTIFS(Kosztorys!$D:$D,$B80,Kosztorys!$I:$I,CONCATENATE("&lt;01.01.",W$10,""))),0)</f>
        <v/>
      </c>
      <c r="X80" s="116">
        <f>IF($C80="CAPEX - 1szt JB",IF($M80="szt",SUMIFS(Kosztorys!$F:$F,Kosztorys!$D:$D,$B80,Kosztorys!$I:$I,CONCATENATE("&lt;01.01.",Y$10,""))-SUMIFS(Kosztorys!$F:$F,Kosztorys!$D:$D,$B80,Kosztorys!$I:$I,CONCATENATE("&lt;01.01.",X$10,"")),COUNTIFS(Kosztorys!$D:$D,$B80,Kosztorys!$I:$I,CONCATENATE("&lt;01.01.",Y$10,""))-COUNTIFS(Kosztorys!$D:$D,$B80,Kosztorys!$I:$I,CONCATENATE("&lt;01.01.",X$10,""))),0)</f>
        <v/>
      </c>
      <c r="Y80" s="116">
        <f>IF($C80="CAPEX - 1szt JB",IF($M80="szt",SUMIFS(Kosztorys!$F:$F,Kosztorys!$D:$D,$B80,Kosztorys!$I:$I,CONCATENATE("&lt;01.01.",Z$10,""))-SUMIFS(Kosztorys!$F:$F,Kosztorys!$D:$D,$B80,Kosztorys!$I:$I,CONCATENATE("&lt;01.01.",Y$10,"")),COUNTIFS(Kosztorys!$D:$D,$B80,Kosztorys!$I:$I,CONCATENATE("&lt;01.01.",Z$10,""))-COUNTIFS(Kosztorys!$D:$D,$B80,Kosztorys!$I:$I,CONCATENATE("&lt;01.01.",Y$10,""))),0)</f>
        <v/>
      </c>
      <c r="Z80" s="116">
        <f>IF($C80="CAPEX - 1szt JB",IF($M80="szt",SUMIFS(Kosztorys!$F:$F,Kosztorys!$D:$D,$B80,Kosztorys!$I:$I,CONCATENATE("&lt;01.01.",AA$10,""))-SUMIFS(Kosztorys!$F:$F,Kosztorys!$D:$D,$B80,Kosztorys!$I:$I,CONCATENATE("&lt;01.01.",Z$10,"")),COUNTIFS(Kosztorys!$D:$D,$B80,Kosztorys!$I:$I,CONCATENATE("&lt;01.01.",AA$10,""))-COUNTIFS(Kosztorys!$D:$D,$B80,Kosztorys!$I:$I,CONCATENATE("&lt;01.01.",Z$10,""))),0)</f>
        <v/>
      </c>
      <c r="AA80" s="116">
        <f>IF($C80="CAPEX - 1szt JB",IF($M80="szt",SUMIFS(Kosztorys!$F:$F,Kosztorys!$D:$D,$B80,Kosztorys!$I:$I,CONCATENATE("&lt;01.01.",AB$10,""))-SUMIFS(Kosztorys!$F:$F,Kosztorys!$D:$D,$B80,Kosztorys!$I:$I,CONCATENATE("&lt;01.01.",AA$10,"")),COUNTIFS(Kosztorys!$D:$D,$B80,Kosztorys!$I:$I,CONCATENATE("&lt;01.01.",AB$10,""))-COUNTIFS(Kosztorys!$D:$D,$B80,Kosztorys!$I:$I,CONCATENATE("&lt;01.01.",AA$10,""))),0)</f>
        <v/>
      </c>
      <c r="AB80" s="116">
        <f>IF($C80="CAPEX - 1szt JB",IF($M80="szt",SUMIFS(Kosztorys!$F:$F,Kosztorys!$D:$D,$B80,Kosztorys!$I:$I,CONCATENATE("&lt;01.01.",AC$10,""))-SUMIFS(Kosztorys!$F:$F,Kosztorys!$D:$D,$B80,Kosztorys!$I:$I,CONCATENATE("&lt;01.01.",AB$10,"")),COUNTIFS(Kosztorys!$D:$D,$B80,Kosztorys!$I:$I,CONCATENATE("&lt;01.01.",AC$10,""))-COUNTIFS(Kosztorys!$D:$D,$B80,Kosztorys!$I:$I,CONCATENATE("&lt;01.01.",AB$10,""))),0)</f>
        <v/>
      </c>
      <c r="AC80" s="116">
        <f>IF($C80="CAPEX - 1szt JB",IF($M80="szt",SUMIFS(Kosztorys!$F:$F,Kosztorys!$D:$D,$B80,Kosztorys!$I:$I,CONCATENATE("&lt;01.01.",AD$10,""))-SUMIFS(Kosztorys!$F:$F,Kosztorys!$D:$D,$B80,Kosztorys!$I:$I,CONCATENATE("&lt;01.01.",AC$10,"")),COUNTIFS(Kosztorys!$D:$D,$B80,Kosztorys!$I:$I,CONCATENATE("&lt;01.01.",AD$10,""))-COUNTIFS(Kosztorys!$D:$D,$B80,Kosztorys!$I:$I,CONCATENATE("&lt;01.01.",AC$10,""))),0)</f>
        <v/>
      </c>
      <c r="AD80" s="116">
        <f>IF($C80="CAPEX - 1szt JB",IF($M80="szt",SUMIFS(Kosztorys!$F:$F,Kosztorys!$D:$D,$B80,Kosztorys!$I:$I,CONCATENATE("&lt;01.01.",AE$10,""))-SUMIFS(Kosztorys!$F:$F,Kosztorys!$D:$D,$B80,Kosztorys!$I:$I,CONCATENATE("&lt;01.01.",AD$10,"")),COUNTIFS(Kosztorys!$D:$D,$B80,Kosztorys!$I:$I,CONCATENATE("&lt;01.01.",AE$10,""))-COUNTIFS(Kosztorys!$D:$D,$B80,Kosztorys!$I:$I,CONCATENATE("&lt;01.01.",AD$10,""))),0)</f>
        <v/>
      </c>
      <c r="AE80" s="116">
        <f>IF($C80="CAPEX - 1szt JB",IF($M80="szt",SUMIFS(Kosztorys!$F:$F,Kosztorys!$D:$D,$B80,Kosztorys!$I:$I,CONCATENATE("&lt;01.01.",AF$10,""))-SUMIFS(Kosztorys!$F:$F,Kosztorys!$D:$D,$B80,Kosztorys!$I:$I,CONCATENATE("&lt;01.01.",AE$10,"")),COUNTIFS(Kosztorys!$D:$D,$B80,Kosztorys!$I:$I,CONCATENATE("&lt;01.01.",AF$10,""))-COUNTIFS(Kosztorys!$D:$D,$B80,Kosztorys!$I:$I,CONCATENATE("&lt;01.01.",AE$10,""))),0)</f>
        <v/>
      </c>
      <c r="AF80" s="116">
        <f>IF($C80="CAPEX - 1szt JB",IF($M80="szt",SUMIFS(Kosztorys!$F:$F,Kosztorys!$D:$D,$B80,Kosztorys!$I:$I,CONCATENATE("&lt;01.01.",AG$10,""))-SUMIFS(Kosztorys!$F:$F,Kosztorys!$D:$D,$B80,Kosztorys!$I:$I,CONCATENATE("&lt;01.01.",AF$10,"")),COUNTIFS(Kosztorys!$D:$D,$B80,Kosztorys!$I:$I,CONCATENATE("&lt;01.01.",AG$10,""))-COUNTIFS(Kosztorys!$D:$D,$B80,Kosztorys!$I:$I,CONCATENATE("&lt;01.01.",AF$10,""))),0)</f>
        <v/>
      </c>
      <c r="AG80" s="116">
        <f>IF($C80="CAPEX - 1szt JB",IF($M80="szt",SUMIFS(Kosztorys!$F:$F,Kosztorys!$D:$D,$B80,Kosztorys!$I:$I,CONCATENATE("&lt;01.01.",AH$10,""))-SUMIFS(Kosztorys!$F:$F,Kosztorys!$D:$D,$B80,Kosztorys!$I:$I,CONCATENATE("&lt;01.01.",AG$10,"")),COUNTIFS(Kosztorys!$D:$D,$B80,Kosztorys!$I:$I,CONCATENATE("&lt;01.01.",AH$10,""))-COUNTIFS(Kosztorys!$D:$D,$B80,Kosztorys!$I:$I,CONCATENATE("&lt;01.01.",AG$10,""))),0)</f>
        <v/>
      </c>
      <c r="AH80" s="116">
        <f>IF($C80="CAPEX - 1szt JB",IF($M80="szt",SUMIFS(Kosztorys!$F:$F,Kosztorys!$D:$D,$B80,Kosztorys!$I:$I,CONCATENATE("&lt;01.01.",AI$10,""))-SUMIFS(Kosztorys!$F:$F,Kosztorys!$D:$D,$B80,Kosztorys!$I:$I,CONCATENATE("&lt;01.01.",AH$10,"")),COUNTIFS(Kosztorys!$D:$D,$B80,Kosztorys!$I:$I,CONCATENATE("&lt;01.01.",AI$10,""))-COUNTIFS(Kosztorys!$D:$D,$B80,Kosztorys!$I:$I,CONCATENATE("&lt;01.01.",AH$10,""))),0)</f>
        <v/>
      </c>
      <c r="AI80" s="116">
        <f>IF($C80="CAPEX - 1szt JB",IF($M80="szt",SUMIFS(Kosztorys!$F:$F,Kosztorys!$D:$D,$B80,Kosztorys!$I:$I,CONCATENATE("&lt;01.01.",AJ$10,""))-SUMIFS(Kosztorys!$F:$F,Kosztorys!$D:$D,$B80,Kosztorys!$I:$I,CONCATENATE("&lt;01.01.",AI$10,"")),COUNTIFS(Kosztorys!$D:$D,$B80,Kosztorys!$I:$I,CONCATENATE("&lt;01.01.",AJ$10,""))-COUNTIFS(Kosztorys!$D:$D,$B80,Kosztorys!$I:$I,CONCATENATE("&lt;01.01.",AI$10,""))),0)</f>
        <v/>
      </c>
      <c r="AJ80" s="116">
        <f>IF(C80="CAPEX - 1szt JB",IF(SUM(T80:AI80)=IF(ISERROR(VLOOKUP(B80,JB_tabela,MATCH(AJ$9,JB_menu,0)-1,FALSE())),,VLOOKUP(B80,JB_tabela,MATCH(AJ$9,JB_menu,0)-1,FALSE())),"OK","nie zgadza się liczba użytych JB"),"OK-ND")</f>
        <v/>
      </c>
      <c r="AM80" s="41">
        <f>IFERROR("_" &amp; VLOOKUP($B80,#REF!,1,FALSE()),#REF!)</f>
        <v/>
      </c>
      <c r="AN80" s="41">
        <f>IF($C80="CAPEX - Długość 1m",SUMIFS(Kosztorys!$F:$F,Kosztorys!$D:$D,$B80,Kosztorys!$I:$I,CONCATENATE("&lt;31.12.",AN$10,""))-SUMIFS(Kosztorys!$F:$F,Kosztorys!$D:$D,$B80,Kosztorys!$I:$I,CONCATENATE("&lt;31.12.",AM$10,"")),"x")</f>
        <v/>
      </c>
      <c r="AO80" s="41">
        <f>IF($C80="CAPEX - Długość 1m",SUMIFS(Kosztorys!$F:$F,Kosztorys!$D:$D,$B80,Kosztorys!$I:$I,CONCATENATE("&lt;31.12.",AO$10,""))-SUMIFS(Kosztorys!$F:$F,Kosztorys!$D:$D,$B80,Kosztorys!$I:$I,CONCATENATE("&lt;31.12.",AN$10,"")),"x")</f>
        <v/>
      </c>
      <c r="AP80" s="41">
        <f>IF($C80="CAPEX - Długość 1m",SUMIFS(Kosztorys!$F:$F,Kosztorys!$D:$D,$B80,Kosztorys!$I:$I,CONCATENATE("&lt;31.12.",AP$10,""))-SUMIFS(Kosztorys!$F:$F,Kosztorys!$D:$D,$B80,Kosztorys!$I:$I,CONCATENATE("&lt;31.12.",AO$10,"")),"x")</f>
        <v/>
      </c>
      <c r="AQ80" s="41">
        <f>IF($C80="CAPEX - Długość 1m",SUMIFS(Kosztorys!$F:$F,Kosztorys!$D:$D,$B80,Kosztorys!$I:$I,CONCATENATE("&lt;31.12.",AQ$10,""))-SUMIFS(Kosztorys!$F:$F,Kosztorys!$D:$D,$B80,Kosztorys!$I:$I,CONCATENATE("&lt;31.12.",AP$10,"")),"x")</f>
        <v/>
      </c>
      <c r="AR80" s="41">
        <f>IF($C80="CAPEX - Długość 1m",SUMIFS(Kosztorys!$F:$F,Kosztorys!$D:$D,$B80,Kosztorys!$I:$I,CONCATENATE("&lt;31.12.",AR$10,""))-SUMIFS(Kosztorys!$F:$F,Kosztorys!$D:$D,$B80,Kosztorys!$I:$I,CONCATENATE("&lt;31.12.",AQ$10,"")),"x")</f>
        <v/>
      </c>
      <c r="AS80" s="41">
        <f>IF($C80="CAPEX - Długość 1m",SUMIFS(Kosztorys!$F:$F,Kosztorys!$D:$D,$B80,Kosztorys!$I:$I,CONCATENATE("&lt;31.12.",AS$10,""))-SUMIFS(Kosztorys!$F:$F,Kosztorys!$D:$D,$B80,Kosztorys!$I:$I,CONCATENATE("&lt;31.12.",AR$10,"")),"x")</f>
        <v/>
      </c>
      <c r="AT80" s="41">
        <f>IF($C80="CAPEX - Długość 1m",SUMIFS(Kosztorys!$F:$F,Kosztorys!$D:$D,$B80,Kosztorys!$I:$I,CONCATENATE("&lt;31.12.",AT$10,""))-SUMIFS(Kosztorys!$F:$F,Kosztorys!$D:$D,$B80,Kosztorys!$I:$I,CONCATENATE("&lt;31.12.",AS$10,"")),"x")</f>
        <v/>
      </c>
      <c r="AU80" s="41">
        <f>IF($C80="CAPEX - Długość 1m",SUMIFS(Kosztorys!$F:$F,Kosztorys!$D:$D,$B80,Kosztorys!$I:$I,CONCATENATE("&lt;31.12.",AU$10,""))-SUMIFS(Kosztorys!$F:$F,Kosztorys!$D:$D,$B80,Kosztorys!$I:$I,CONCATENATE("&lt;31.12.",AT$10,"")),"x")</f>
        <v/>
      </c>
      <c r="AV80" s="41">
        <f>IF($C80="CAPEX - Długość 1m",SUMIFS(Kosztorys!$F:$F,Kosztorys!$D:$D,$B80,Kosztorys!$I:$I,CONCATENATE("&lt;31.12.",AV$10,""))-SUMIFS(Kosztorys!$F:$F,Kosztorys!$D:$D,$B80,Kosztorys!$I:$I,CONCATENATE("&lt;31.12.",AU$10,"")),"x")</f>
        <v/>
      </c>
      <c r="AW80" s="41">
        <f>IF($C80="CAPEX - Długość 1m",SUMIFS(Kosztorys!$F:$F,Kosztorys!$D:$D,$B80,Kosztorys!$I:$I,CONCATENATE("&lt;31.12.",AW$10,""))-SUMIFS(Kosztorys!$F:$F,Kosztorys!$D:$D,$B80,Kosztorys!$I:$I,CONCATENATE("&lt;31.12.",AV$10,"")),"x")</f>
        <v/>
      </c>
      <c r="AX80" s="41">
        <f>IF($C80="CAPEX - Długość 1m",SUMIFS(Kosztorys!$F:$F,Kosztorys!$D:$D,$B80,Kosztorys!$I:$I,CONCATENATE("&lt;31.12.",AX$10,""))-SUMIFS(Kosztorys!$F:$F,Kosztorys!$D:$D,$B80,Kosztorys!$I:$I,CONCATENATE("&lt;31.12.",AW$10,"")),"x")</f>
        <v/>
      </c>
      <c r="AY80" s="41">
        <f>IF($C80="CAPEX - Długość 1m",SUMIFS(Kosztorys!$F:$F,Kosztorys!$D:$D,$B80,Kosztorys!$I:$I,CONCATENATE("&lt;31.12.",AY$10,""))-SUMIFS(Kosztorys!$F:$F,Kosztorys!$D:$D,$B80,Kosztorys!$I:$I,CONCATENATE("&lt;31.12.",AX$10,"")),"x")</f>
        <v/>
      </c>
      <c r="AZ80" s="41">
        <f>IF($C80="CAPEX - Długość 1m",SUMIFS(Kosztorys!$F:$F,Kosztorys!$D:$D,$B80,Kosztorys!$I:$I,CONCATENATE("&lt;31.12.",AZ$10,""))-SUMIFS(Kosztorys!$F:$F,Kosztorys!$D:$D,$B80,Kosztorys!$I:$I,CONCATENATE("&lt;31.12.",AY$10,"")),"x")</f>
        <v/>
      </c>
      <c r="BA80" s="41">
        <f>IF($C80="CAPEX - Długość 1m",SUMIFS(Kosztorys!$F:$F,Kosztorys!$D:$D,$B80,Kosztorys!$I:$I,CONCATENATE("&lt;31.12.",BA$10,""))-SUMIFS(Kosztorys!$F:$F,Kosztorys!$D:$D,$B80,Kosztorys!$I:$I,CONCATENATE("&lt;31.12.",AZ$10,"")),"x")</f>
        <v/>
      </c>
      <c r="BB80" s="41">
        <f>IF($C80="CAPEX - Długość 1m",SUMIFS(Kosztorys!$F:$F,Kosztorys!$D:$D,$B80,Kosztorys!$I:$I,CONCATENATE("&lt;31.12.",BB$10,""))-SUMIFS(Kosztorys!$F:$F,Kosztorys!$D:$D,$B80,Kosztorys!$I:$I,CONCATENATE("&lt;31.12.",BA$10,"")),"x")</f>
        <v/>
      </c>
      <c r="BC80" s="41">
        <f>IF($C80="CAPEX - Długość 1m",SUMIFS(Kosztorys!$F:$F,Kosztorys!$D:$D,$B80,Kosztorys!$I:$I,CONCATENATE("&lt;31.12.",BC$10,""))-SUMIFS(Kosztorys!$F:$F,Kosztorys!$D:$D,$B80,Kosztorys!$I:$I,CONCATENATE("&lt;31.12.",BB$10,"")),"x")</f>
        <v/>
      </c>
      <c r="BD80" s="41">
        <f>IF(C80="CAPEX - Długość 1m",IF(SUM(AN80:BC80)=IF(ISERROR(VLOOKUP(B80,JB_tabela,MATCH(BD$9,JB_menu,0)-1,FALSE())),,VLOOKUP(B80,JB_tabela,MATCH(BD$9,JB_menu,0)-1,FALSE())),"OK","nie zgadza się liczba użytych JB"),"OK-ND")</f>
        <v/>
      </c>
      <c r="BH80" s="41">
        <f>IF($C80="OPEX - Koszt 1szt/rok",IF($M80="szt",SUMIFS(Kosztorys!$F:$F,Kosztorys!$D:$D,$B80,Kosztorys!$I:$I,CONCATENATE("&lt;01.01.",BH$10,""))+(SUMIFS(Kosztorys!$F:$F,Kosztorys!$D:$D,$B80,Kosztorys!$I:$I,CONCATENATE("&lt;=31.03.",BH$10,""))-SUMIFS(Kosztorys!$F:$F,Kosztorys!$D:$D,$B80,Kosztorys!$I:$I,CONCATENATE("&lt;=31.12.",BG$10,"")))*0.75+(SUMIFS(Kosztorys!$F:$F,Kosztorys!$D:$D,$B80,Kosztorys!$I:$I,CONCATENATE("&lt;=30.06.",BH$10,""))-SUMIFS(Kosztorys!$F:$F,Kosztorys!$D:$D,$B80,Kosztorys!$I:$I,CONCATENATE("&lt;=31.03.",BH$10,"")))*0.5+(SUMIFS(Kosztorys!$F:$F,Kosztorys!$D:$D,$B80,Kosztorys!$I:$I,CONCATENATE("&lt;=30.09.",BH$10,""))-SUMIFS(Kosztorys!$F:$F,Kosztorys!$D:$D,$B80,Kosztorys!$I:$I,CONCATENATE("&lt;=30.06.",BH$10,"")))*0.25,"nic"),0)</f>
        <v/>
      </c>
      <c r="BI80" s="41">
        <f>IF($C80="OPEX - Koszt 1szt/rok",IF($M80="szt",SUMIFS(Kosztorys!$F:$F,Kosztorys!$D:$D,$B80,Kosztorys!$I:$I,CONCATENATE("&lt;01.01.",BI$10,""))+(SUMIFS(Kosztorys!$F:$F,Kosztorys!$D:$D,$B80,Kosztorys!$I:$I,CONCATENATE("&lt;=31.03.",BI$10,""))-SUMIFS(Kosztorys!$F:$F,Kosztorys!$D:$D,$B80,Kosztorys!$I:$I,CONCATENATE("&lt;=31.12.",BH$10,"")))*0.75+(SUMIFS(Kosztorys!$F:$F,Kosztorys!$D:$D,$B80,Kosztorys!$I:$I,CONCATENATE("&lt;=30.06.",BI$10,""))-SUMIFS(Kosztorys!$F:$F,Kosztorys!$D:$D,$B80,Kosztorys!$I:$I,CONCATENATE("&lt;=31.03.",BI$10,"")))*0.5+(SUMIFS(Kosztorys!$F:$F,Kosztorys!$D:$D,$B80,Kosztorys!$I:$I,CONCATENATE("&lt;=30.09.",BI$10,""))-SUMIFS(Kosztorys!$F:$F,Kosztorys!$D:$D,$B80,Kosztorys!$I:$I,CONCATENATE("&lt;=30.06.",BI$10,"")))*0.25,"nic"),0)</f>
        <v/>
      </c>
      <c r="BJ80" s="41">
        <f>IF($C80="OPEX - Koszt 1szt/rok",IF($M80="szt",SUMIFS(Kosztorys!$F:$F,Kosztorys!$D:$D,$B80,Kosztorys!$I:$I,CONCATENATE("&lt;01.01.",BJ$10,""))+(SUMIFS(Kosztorys!$F:$F,Kosztorys!$D:$D,$B80,Kosztorys!$I:$I,CONCATENATE("&lt;=31.03.",BJ$10,""))-SUMIFS(Kosztorys!$F:$F,Kosztorys!$D:$D,$B80,Kosztorys!$I:$I,CONCATENATE("&lt;=31.12.",BI$10,"")))*0.75+(SUMIFS(Kosztorys!$F:$F,Kosztorys!$D:$D,$B80,Kosztorys!$I:$I,CONCATENATE("&lt;=30.06.",BJ$10,""))-SUMIFS(Kosztorys!$F:$F,Kosztorys!$D:$D,$B80,Kosztorys!$I:$I,CONCATENATE("&lt;=31.03.",BJ$10,"")))*0.5+(SUMIFS(Kosztorys!$F:$F,Kosztorys!$D:$D,$B80,Kosztorys!$I:$I,CONCATENATE("&lt;=30.09.",BJ$10,""))-SUMIFS(Kosztorys!$F:$F,Kosztorys!$D:$D,$B80,Kosztorys!$I:$I,CONCATENATE("&lt;=30.06.",BJ$10,"")))*0.25,"nic"),0)</f>
        <v/>
      </c>
      <c r="BK80" s="41">
        <f>IF($C80="OPEX - Koszt 1szt/rok",IF($M80="szt",SUMIFS(Kosztorys!$F:$F,Kosztorys!$D:$D,$B80,Kosztorys!$I:$I,CONCATENATE("&lt;01.01.",BK$10,""))+(SUMIFS(Kosztorys!$F:$F,Kosztorys!$D:$D,$B80,Kosztorys!$I:$I,CONCATENATE("&lt;=31.03.",BK$10,""))-SUMIFS(Kosztorys!$F:$F,Kosztorys!$D:$D,$B80,Kosztorys!$I:$I,CONCATENATE("&lt;=31.12.",BJ$10,"")))*0.75+(SUMIFS(Kosztorys!$F:$F,Kosztorys!$D:$D,$B80,Kosztorys!$I:$I,CONCATENATE("&lt;=30.06.",BK$10,""))-SUMIFS(Kosztorys!$F:$F,Kosztorys!$D:$D,$B80,Kosztorys!$I:$I,CONCATENATE("&lt;=31.03.",BK$10,"")))*0.5+(SUMIFS(Kosztorys!$F:$F,Kosztorys!$D:$D,$B80,Kosztorys!$I:$I,CONCATENATE("&lt;=30.09.",BK$10,""))-SUMIFS(Kosztorys!$F:$F,Kosztorys!$D:$D,$B80,Kosztorys!$I:$I,CONCATENATE("&lt;=30.06.",BK$10,"")))*0.25,"nic"),0)</f>
        <v/>
      </c>
      <c r="BL80" s="41">
        <f>IF($C80="OPEX - Koszt 1szt/rok",IF($M80="szt",SUMIFS(Kosztorys!$F:$F,Kosztorys!$D:$D,$B80,Kosztorys!$I:$I,CONCATENATE("&lt;01.01.",BL$10,""))+(SUMIFS(Kosztorys!$F:$F,Kosztorys!$D:$D,$B80,Kosztorys!$I:$I,CONCATENATE("&lt;=31.03.",BL$10,""))-SUMIFS(Kosztorys!$F:$F,Kosztorys!$D:$D,$B80,Kosztorys!$I:$I,CONCATENATE("&lt;=31.12.",BK$10,"")))*0.75+(SUMIFS(Kosztorys!$F:$F,Kosztorys!$D:$D,$B80,Kosztorys!$I:$I,CONCATENATE("&lt;=30.06.",BL$10,""))-SUMIFS(Kosztorys!$F:$F,Kosztorys!$D:$D,$B80,Kosztorys!$I:$I,CONCATENATE("&lt;=31.03.",BL$10,"")))*0.5+(SUMIFS(Kosztorys!$F:$F,Kosztorys!$D:$D,$B80,Kosztorys!$I:$I,CONCATENATE("&lt;=30.09.",BL$10,""))-SUMIFS(Kosztorys!$F:$F,Kosztorys!$D:$D,$B80,Kosztorys!$I:$I,CONCATENATE("&lt;=30.06.",BL$10,"")))*0.25,"nic"),0)</f>
        <v/>
      </c>
      <c r="BM80" s="41">
        <f>IF($C80="OPEX - Koszt 1szt/rok",IF($M80="szt",SUMIFS(Kosztorys!$F:$F,Kosztorys!$D:$D,$B80,Kosztorys!$I:$I,CONCATENATE("&lt;01.01.",BM$10,""))+(SUMIFS(Kosztorys!$F:$F,Kosztorys!$D:$D,$B80,Kosztorys!$I:$I,CONCATENATE("&lt;=31.03.",BM$10,""))-SUMIFS(Kosztorys!$F:$F,Kosztorys!$D:$D,$B80,Kosztorys!$I:$I,CONCATENATE("&lt;=31.12.",BL$10,"")))*0.75+(SUMIFS(Kosztorys!$F:$F,Kosztorys!$D:$D,$B80,Kosztorys!$I:$I,CONCATENATE("&lt;=30.06.",BM$10,""))-SUMIFS(Kosztorys!$F:$F,Kosztorys!$D:$D,$B80,Kosztorys!$I:$I,CONCATENATE("&lt;=31.03.",BM$10,"")))*0.5+(SUMIFS(Kosztorys!$F:$F,Kosztorys!$D:$D,$B80,Kosztorys!$I:$I,CONCATENATE("&lt;=30.09.",BM$10,""))-SUMIFS(Kosztorys!$F:$F,Kosztorys!$D:$D,$B80,Kosztorys!$I:$I,CONCATENATE("&lt;=30.06.",BM$10,"")))*0.25,"nic"),0)</f>
        <v/>
      </c>
      <c r="BN80" s="41">
        <f>IF($C80="OPEX - Koszt 1szt/rok",IF($M80="szt",SUMIFS(Kosztorys!$F:$F,Kosztorys!$D:$D,$B80,Kosztorys!$I:$I,CONCATENATE("&lt;01.01.",BN$10,""))+(SUMIFS(Kosztorys!$F:$F,Kosztorys!$D:$D,$B80,Kosztorys!$I:$I,CONCATENATE("&lt;=31.03.",BN$10,""))-SUMIFS(Kosztorys!$F:$F,Kosztorys!$D:$D,$B80,Kosztorys!$I:$I,CONCATENATE("&lt;=31.12.",BM$10,"")))*0.75+(SUMIFS(Kosztorys!$F:$F,Kosztorys!$D:$D,$B80,Kosztorys!$I:$I,CONCATENATE("&lt;=30.06.",BN$10,""))-SUMIFS(Kosztorys!$F:$F,Kosztorys!$D:$D,$B80,Kosztorys!$I:$I,CONCATENATE("&lt;=31.03.",BN$10,"")))*0.5+(SUMIFS(Kosztorys!$F:$F,Kosztorys!$D:$D,$B80,Kosztorys!$I:$I,CONCATENATE("&lt;=30.09.",BN$10,""))-SUMIFS(Kosztorys!$F:$F,Kosztorys!$D:$D,$B80,Kosztorys!$I:$I,CONCATENATE("&lt;=30.06.",BN$10,"")))*0.25,"nic"),0)</f>
        <v/>
      </c>
      <c r="BO80" s="41">
        <f>IF($C80="OPEX - Koszt 1szt/rok",IF($M80="szt",SUMIFS(Kosztorys!$F:$F,Kosztorys!$D:$D,$B80,Kosztorys!$I:$I,CONCATENATE("&lt;01.01.",BO$10,""))+(SUMIFS(Kosztorys!$F:$F,Kosztorys!$D:$D,$B80,Kosztorys!$I:$I,CONCATENATE("&lt;=31.03.",BO$10,""))-SUMIFS(Kosztorys!$F:$F,Kosztorys!$D:$D,$B80,Kosztorys!$I:$I,CONCATENATE("&lt;=31.12.",BN$10,"")))*0.75+(SUMIFS(Kosztorys!$F:$F,Kosztorys!$D:$D,$B80,Kosztorys!$I:$I,CONCATENATE("&lt;=30.06.",BO$10,""))-SUMIFS(Kosztorys!$F:$F,Kosztorys!$D:$D,$B80,Kosztorys!$I:$I,CONCATENATE("&lt;=31.03.",BO$10,"")))*0.5+(SUMIFS(Kosztorys!$F:$F,Kosztorys!$D:$D,$B80,Kosztorys!$I:$I,CONCATENATE("&lt;=30.09.",BO$10,""))-SUMIFS(Kosztorys!$F:$F,Kosztorys!$D:$D,$B80,Kosztorys!$I:$I,CONCATENATE("&lt;=30.06.",BO$10,"")))*0.25,"nic"),0)</f>
        <v/>
      </c>
      <c r="BP80" s="41">
        <f>IF($C80="OPEX - Koszt 1szt/rok",IF($M80="szt",SUMIFS(Kosztorys!$F:$F,Kosztorys!$D:$D,$B80,Kosztorys!$I:$I,CONCATENATE("&lt;01.01.",BP$10,""))+(SUMIFS(Kosztorys!$F:$F,Kosztorys!$D:$D,$B80,Kosztorys!$I:$I,CONCATENATE("&lt;=31.03.",BP$10,""))-SUMIFS(Kosztorys!$F:$F,Kosztorys!$D:$D,$B80,Kosztorys!$I:$I,CONCATENATE("&lt;=31.12.",BO$10,"")))*0.75+(SUMIFS(Kosztorys!$F:$F,Kosztorys!$D:$D,$B80,Kosztorys!$I:$I,CONCATENATE("&lt;=30.06.",BP$10,""))-SUMIFS(Kosztorys!$F:$F,Kosztorys!$D:$D,$B80,Kosztorys!$I:$I,CONCATENATE("&lt;=31.03.",BP$10,"")))*0.5+(SUMIFS(Kosztorys!$F:$F,Kosztorys!$D:$D,$B80,Kosztorys!$I:$I,CONCATENATE("&lt;=30.09.",BP$10,""))-SUMIFS(Kosztorys!$F:$F,Kosztorys!$D:$D,$B80,Kosztorys!$I:$I,CONCATENATE("&lt;=30.06.",BP$10,"")))*0.25,"nic"),0)</f>
        <v/>
      </c>
      <c r="BQ80" s="41">
        <f>IF($C80="OPEX - Koszt 1szt/rok",IF($M80="szt",SUMIFS(Kosztorys!$F:$F,Kosztorys!$D:$D,$B80,Kosztorys!$I:$I,CONCATENATE("&lt;01.01.",BQ$10,""))+(SUMIFS(Kosztorys!$F:$F,Kosztorys!$D:$D,$B80,Kosztorys!$I:$I,CONCATENATE("&lt;=31.03.",BQ$10,""))-SUMIFS(Kosztorys!$F:$F,Kosztorys!$D:$D,$B80,Kosztorys!$I:$I,CONCATENATE("&lt;=31.12.",BP$10,"")))*0.75+(SUMIFS(Kosztorys!$F:$F,Kosztorys!$D:$D,$B80,Kosztorys!$I:$I,CONCATENATE("&lt;=30.06.",BQ$10,""))-SUMIFS(Kosztorys!$F:$F,Kosztorys!$D:$D,$B80,Kosztorys!$I:$I,CONCATENATE("&lt;=31.03.",BQ$10,"")))*0.5+(SUMIFS(Kosztorys!$F:$F,Kosztorys!$D:$D,$B80,Kosztorys!$I:$I,CONCATENATE("&lt;=30.09.",BQ$10,""))-SUMIFS(Kosztorys!$F:$F,Kosztorys!$D:$D,$B80,Kosztorys!$I:$I,CONCATENATE("&lt;=30.06.",BQ$10,"")))*0.25,"nic"),0)</f>
        <v/>
      </c>
      <c r="BR80" s="41">
        <f>IF($C80="OPEX - Koszt 1szt/rok",IF($M80="szt",SUMIFS(Kosztorys!$F:$F,Kosztorys!$D:$D,$B80,Kosztorys!$I:$I,CONCATENATE("&lt;01.01.",BR$10,""))+(SUMIFS(Kosztorys!$F:$F,Kosztorys!$D:$D,$B80,Kosztorys!$I:$I,CONCATENATE("&lt;=31.03.",BR$10,""))-SUMIFS(Kosztorys!$F:$F,Kosztorys!$D:$D,$B80,Kosztorys!$I:$I,CONCATENATE("&lt;=31.12.",BQ$10,"")))*0.75+(SUMIFS(Kosztorys!$F:$F,Kosztorys!$D:$D,$B80,Kosztorys!$I:$I,CONCATENATE("&lt;=30.06.",BR$10,""))-SUMIFS(Kosztorys!$F:$F,Kosztorys!$D:$D,$B80,Kosztorys!$I:$I,CONCATENATE("&lt;=31.03.",BR$10,"")))*0.5+(SUMIFS(Kosztorys!$F:$F,Kosztorys!$D:$D,$B80,Kosztorys!$I:$I,CONCATENATE("&lt;=30.09.",BR$10,""))-SUMIFS(Kosztorys!$F:$F,Kosztorys!$D:$D,$B80,Kosztorys!$I:$I,CONCATENATE("&lt;=30.06.",BR$10,"")))*0.25,"nic"),0)</f>
        <v/>
      </c>
      <c r="BS80" s="41">
        <f>IF($C80="OPEX - Koszt 1szt/rok",IF($M80="szt",SUMIFS(Kosztorys!$F:$F,Kosztorys!$D:$D,$B80,Kosztorys!$I:$I,CONCATENATE("&lt;01.01.",BS$10,""))+(SUMIFS(Kosztorys!$F:$F,Kosztorys!$D:$D,$B80,Kosztorys!$I:$I,CONCATENATE("&lt;=31.03.",BS$10,""))-SUMIFS(Kosztorys!$F:$F,Kosztorys!$D:$D,$B80,Kosztorys!$I:$I,CONCATENATE("&lt;=31.12.",BR$10,"")))*0.75+(SUMIFS(Kosztorys!$F:$F,Kosztorys!$D:$D,$B80,Kosztorys!$I:$I,CONCATENATE("&lt;=30.06.",BS$10,""))-SUMIFS(Kosztorys!$F:$F,Kosztorys!$D:$D,$B80,Kosztorys!$I:$I,CONCATENATE("&lt;=31.03.",BS$10,"")))*0.5+(SUMIFS(Kosztorys!$F:$F,Kosztorys!$D:$D,$B80,Kosztorys!$I:$I,CONCATENATE("&lt;=30.09.",BS$10,""))-SUMIFS(Kosztorys!$F:$F,Kosztorys!$D:$D,$B80,Kosztorys!$I:$I,CONCATENATE("&lt;=30.06.",BS$10,"")))*0.25,"nic"),0)</f>
        <v/>
      </c>
      <c r="BT80" s="41">
        <f>IF($C80="OPEX - Koszt 1szt/rok",IF($M80="szt",SUMIFS(Kosztorys!$F:$F,Kosztorys!$D:$D,$B80,Kosztorys!$I:$I,CONCATENATE("&lt;01.01.",BT$10,""))+(SUMIFS(Kosztorys!$F:$F,Kosztorys!$D:$D,$B80,Kosztorys!$I:$I,CONCATENATE("&lt;=31.03.",BT$10,""))-SUMIFS(Kosztorys!$F:$F,Kosztorys!$D:$D,$B80,Kosztorys!$I:$I,CONCATENATE("&lt;=31.12.",BS$10,"")))*0.75+(SUMIFS(Kosztorys!$F:$F,Kosztorys!$D:$D,$B80,Kosztorys!$I:$I,CONCATENATE("&lt;=30.06.",BT$10,""))-SUMIFS(Kosztorys!$F:$F,Kosztorys!$D:$D,$B80,Kosztorys!$I:$I,CONCATENATE("&lt;=31.03.",BT$10,"")))*0.5+(SUMIFS(Kosztorys!$F:$F,Kosztorys!$D:$D,$B80,Kosztorys!$I:$I,CONCATENATE("&lt;=30.09.",BT$10,""))-SUMIFS(Kosztorys!$F:$F,Kosztorys!$D:$D,$B80,Kosztorys!$I:$I,CONCATENATE("&lt;=30.06.",BT$10,"")))*0.25,"nic"),0)</f>
        <v/>
      </c>
      <c r="BU80" s="41">
        <f>IF($C80="OPEX - Koszt 1szt/rok",IF($M80="szt",SUMIFS(Kosztorys!$F:$F,Kosztorys!$D:$D,$B80,Kosztorys!$I:$I,CONCATENATE("&lt;01.01.",BU$10,""))+(SUMIFS(Kosztorys!$F:$F,Kosztorys!$D:$D,$B80,Kosztorys!$I:$I,CONCATENATE("&lt;=31.03.",BU$10,""))-SUMIFS(Kosztorys!$F:$F,Kosztorys!$D:$D,$B80,Kosztorys!$I:$I,CONCATENATE("&lt;=31.12.",BT$10,"")))*0.75+(SUMIFS(Kosztorys!$F:$F,Kosztorys!$D:$D,$B80,Kosztorys!$I:$I,CONCATENATE("&lt;=30.06.",BU$10,""))-SUMIFS(Kosztorys!$F:$F,Kosztorys!$D:$D,$B80,Kosztorys!$I:$I,CONCATENATE("&lt;=31.03.",BU$10,"")))*0.5+(SUMIFS(Kosztorys!$F:$F,Kosztorys!$D:$D,$B80,Kosztorys!$I:$I,CONCATENATE("&lt;=30.09.",BU$10,""))-SUMIFS(Kosztorys!$F:$F,Kosztorys!$D:$D,$B80,Kosztorys!$I:$I,CONCATENATE("&lt;=30.06.",BU$10,"")))*0.25,"nic"),0)</f>
        <v/>
      </c>
      <c r="BV80" s="41">
        <f>IF($C80="OPEX - Koszt 1szt/rok",IF($M80="szt",SUMIFS(Kosztorys!$F:$F,Kosztorys!$D:$D,$B80,Kosztorys!$I:$I,CONCATENATE("&lt;01.01.",BV$10,""))+(SUMIFS(Kosztorys!$F:$F,Kosztorys!$D:$D,$B80,Kosztorys!$I:$I,CONCATENATE("&lt;=31.03.",BV$10,""))-SUMIFS(Kosztorys!$F:$F,Kosztorys!$D:$D,$B80,Kosztorys!$I:$I,CONCATENATE("&lt;=31.12.",BU$10,"")))*0.75+(SUMIFS(Kosztorys!$F:$F,Kosztorys!$D:$D,$B80,Kosztorys!$I:$I,CONCATENATE("&lt;=30.06.",BV$10,""))-SUMIFS(Kosztorys!$F:$F,Kosztorys!$D:$D,$B80,Kosztorys!$I:$I,CONCATENATE("&lt;=31.03.",BV$10,"")))*0.5+(SUMIFS(Kosztorys!$F:$F,Kosztorys!$D:$D,$B80,Kosztorys!$I:$I,CONCATENATE("&lt;=30.09.",BV$10,""))-SUMIFS(Kosztorys!$F:$F,Kosztorys!$D:$D,$B80,Kosztorys!$I:$I,CONCATENATE("&lt;=30.06.",BV$10,"")))*0.25,"nic"),0)</f>
        <v/>
      </c>
      <c r="BW80" s="41">
        <f>IF($C80="OPEX - Koszt 1szt/rok",IF($M80="szt",SUMIFS(Kosztorys!$F:$F,Kosztorys!$D:$D,$B80,Kosztorys!$I:$I,CONCATENATE("&lt;01.01.",BW$10,""))+(SUMIFS(Kosztorys!$F:$F,Kosztorys!$D:$D,$B80,Kosztorys!$I:$I,CONCATENATE("&lt;=31.03.",BW$10,""))-SUMIFS(Kosztorys!$F:$F,Kosztorys!$D:$D,$B80,Kosztorys!$I:$I,CONCATENATE("&lt;=31.12.",BV$10,"")))*0.75+(SUMIFS(Kosztorys!$F:$F,Kosztorys!$D:$D,$B80,Kosztorys!$I:$I,CONCATENATE("&lt;=30.06.",BW$10,""))-SUMIFS(Kosztorys!$F:$F,Kosztorys!$D:$D,$B80,Kosztorys!$I:$I,CONCATENATE("&lt;=31.03.",BW$10,"")))*0.5+(SUMIFS(Kosztorys!$F:$F,Kosztorys!$D:$D,$B80,Kosztorys!$I:$I,CONCATENATE("&lt;=30.09.",BW$10,""))-SUMIFS(Kosztorys!$F:$F,Kosztorys!$D:$D,$B80,Kosztorys!$I:$I,CONCATENATE("&lt;=30.06.",BW$10,"")))*0.25,"nic"),0)</f>
        <v/>
      </c>
      <c r="BX80" s="41">
        <f>IF(C80="OPEX - Koszt 1szt/rok",IF(MAX(BH80:BW80)=IF(ISERROR(VLOOKUP(B80,JB_tabela,MATCH(BX$9,JB_menu,0)-1,FALSE())),,VLOOKUP(B80,JB_tabela,MATCH(BX$9,JB_menu,0)-1,FALSE())),"OK","nie zgadza się liczba użytych JB"),"OK-ND")</f>
        <v/>
      </c>
      <c r="CB80" s="41">
        <f>IF($C80="OPEX - Długość 1m koszt/rok",IF($M80="m",SUMIFS(Kosztorys!$F:$F,Kosztorys!$D:$D,$B80,Kosztorys!$I:$I,CONCATENATE("&lt;01.01.",CB$10,""))+(SUMIFS(Kosztorys!$F:$F,Kosztorys!$D:$D,$B80,Kosztorys!$I:$I,CONCATENATE("&lt;=31.03.",CB$10,""))-SUMIFS(Kosztorys!$F:$F,Kosztorys!$D:$D,$B80,Kosztorys!$I:$I,CONCATENATE("&lt;=31.12.",CA$10,"")))*0.75+(SUMIFS(Kosztorys!$F:$F,Kosztorys!$D:$D,$B80,Kosztorys!$I:$I,CONCATENATE("&lt;=30.06.",CB$10,""))-SUMIFS(Kosztorys!$F:$F,Kosztorys!$D:$D,$B80,Kosztorys!$I:$I,CONCATENATE("&lt;=31.03.",CB$10,"")))*0.5+(SUMIFS(Kosztorys!$F:$F,Kosztorys!$D:$D,$B80,Kosztorys!$I:$I,CONCATENATE("&lt;=30.09.",CB$10,""))-SUMIFS(Kosztorys!$F:$F,Kosztorys!$D:$D,$B80,Kosztorys!$I:$I,CONCATENATE("&lt;=30.06.",CB$10,"")))*0.25,"nic"),0)</f>
        <v/>
      </c>
      <c r="CC80" s="41">
        <f>IF($C80="OPEX - Długość 1m koszt/rok",IF($M80="m",SUMIFS(Kosztorys!$F:$F,Kosztorys!$D:$D,$B80,Kosztorys!$I:$I,CONCATENATE("&lt;01.01.",CC$10,""))+(SUMIFS(Kosztorys!$F:$F,Kosztorys!$D:$D,$B80,Kosztorys!$I:$I,CONCATENATE("&lt;=31.03.",CC$10,""))-SUMIFS(Kosztorys!$F:$F,Kosztorys!$D:$D,$B80,Kosztorys!$I:$I,CONCATENATE("&lt;=31.12.",CB$10,"")))*0.75+(SUMIFS(Kosztorys!$F:$F,Kosztorys!$D:$D,$B80,Kosztorys!$I:$I,CONCATENATE("&lt;=30.06.",CC$10,""))-SUMIFS(Kosztorys!$F:$F,Kosztorys!$D:$D,$B80,Kosztorys!$I:$I,CONCATENATE("&lt;=31.03.",CC$10,"")))*0.5+(SUMIFS(Kosztorys!$F:$F,Kosztorys!$D:$D,$B80,Kosztorys!$I:$I,CONCATENATE("&lt;=30.09.",CC$10,""))-SUMIFS(Kosztorys!$F:$F,Kosztorys!$D:$D,$B80,Kosztorys!$I:$I,CONCATENATE("&lt;=30.06.",CC$10,"")))*0.25,"nic"),0)</f>
        <v/>
      </c>
      <c r="CD80" s="41">
        <f>IF($C80="OPEX - Długość 1m koszt/rok",IF($M80="m",SUMIFS(Kosztorys!$F:$F,Kosztorys!$D:$D,$B80,Kosztorys!$I:$I,CONCATENATE("&lt;01.01.",CD$10,""))+(SUMIFS(Kosztorys!$F:$F,Kosztorys!$D:$D,$B80,Kosztorys!$I:$I,CONCATENATE("&lt;=31.03.",CD$10,""))-SUMIFS(Kosztorys!$F:$F,Kosztorys!$D:$D,$B80,Kosztorys!$I:$I,CONCATENATE("&lt;=31.12.",CC$10,"")))*0.75+(SUMIFS(Kosztorys!$F:$F,Kosztorys!$D:$D,$B80,Kosztorys!$I:$I,CONCATENATE("&lt;=30.06.",CD$10,""))-SUMIFS(Kosztorys!$F:$F,Kosztorys!$D:$D,$B80,Kosztorys!$I:$I,CONCATENATE("&lt;=31.03.",CD$10,"")))*0.5+(SUMIFS(Kosztorys!$F:$F,Kosztorys!$D:$D,$B80,Kosztorys!$I:$I,CONCATENATE("&lt;=30.09.",CD$10,""))-SUMIFS(Kosztorys!$F:$F,Kosztorys!$D:$D,$B80,Kosztorys!$I:$I,CONCATENATE("&lt;=30.06.",CD$10,"")))*0.25,"nic"),0)</f>
        <v/>
      </c>
      <c r="CE80" s="41">
        <f>IF($C80="OPEX - Długość 1m koszt/rok",IF($M80="m",SUMIFS(Kosztorys!$F:$F,Kosztorys!$D:$D,$B80,Kosztorys!$I:$I,CONCATENATE("&lt;01.01.",CE$10,""))+(SUMIFS(Kosztorys!$F:$F,Kosztorys!$D:$D,$B80,Kosztorys!$I:$I,CONCATENATE("&lt;=31.03.",CE$10,""))-SUMIFS(Kosztorys!$F:$F,Kosztorys!$D:$D,$B80,Kosztorys!$I:$I,CONCATENATE("&lt;=31.12.",CD$10,"")))*0.75+(SUMIFS(Kosztorys!$F:$F,Kosztorys!$D:$D,$B80,Kosztorys!$I:$I,CONCATENATE("&lt;=30.06.",CE$10,""))-SUMIFS(Kosztorys!$F:$F,Kosztorys!$D:$D,$B80,Kosztorys!$I:$I,CONCATENATE("&lt;=31.03.",CE$10,"")))*0.5+(SUMIFS(Kosztorys!$F:$F,Kosztorys!$D:$D,$B80,Kosztorys!$I:$I,CONCATENATE("&lt;=30.09.",CE$10,""))-SUMIFS(Kosztorys!$F:$F,Kosztorys!$D:$D,$B80,Kosztorys!$I:$I,CONCATENATE("&lt;=30.06.",CE$10,"")))*0.25,"nic"),0)</f>
        <v/>
      </c>
      <c r="CF80" s="41">
        <f>IF($C80="OPEX - Długość 1m koszt/rok",IF($M80="m",SUMIFS(Kosztorys!$F:$F,Kosztorys!$D:$D,$B80,Kosztorys!$I:$I,CONCATENATE("&lt;01.01.",CF$10,""))+(SUMIFS(Kosztorys!$F:$F,Kosztorys!$D:$D,$B80,Kosztorys!$I:$I,CONCATENATE("&lt;=31.03.",CF$10,""))-SUMIFS(Kosztorys!$F:$F,Kosztorys!$D:$D,$B80,Kosztorys!$I:$I,CONCATENATE("&lt;=31.12.",CE$10,"")))*0.75+(SUMIFS(Kosztorys!$F:$F,Kosztorys!$D:$D,$B80,Kosztorys!$I:$I,CONCATENATE("&lt;=30.06.",CF$10,""))-SUMIFS(Kosztorys!$F:$F,Kosztorys!$D:$D,$B80,Kosztorys!$I:$I,CONCATENATE("&lt;=31.03.",CF$10,"")))*0.5+(SUMIFS(Kosztorys!$F:$F,Kosztorys!$D:$D,$B80,Kosztorys!$I:$I,CONCATENATE("&lt;=30.09.",CF$10,""))-SUMIFS(Kosztorys!$F:$F,Kosztorys!$D:$D,$B80,Kosztorys!$I:$I,CONCATENATE("&lt;=30.06.",CF$10,"")))*0.25,"nic"),0)</f>
        <v/>
      </c>
      <c r="CG80" s="41">
        <f>IF($C80="OPEX - Długość 1m koszt/rok",IF($M80="m",SUMIFS(Kosztorys!$F:$F,Kosztorys!$D:$D,$B80,Kosztorys!$I:$I,CONCATENATE("&lt;01.01.",CG$10,""))+(SUMIFS(Kosztorys!$F:$F,Kosztorys!$D:$D,$B80,Kosztorys!$I:$I,CONCATENATE("&lt;=31.03.",CG$10,""))-SUMIFS(Kosztorys!$F:$F,Kosztorys!$D:$D,$B80,Kosztorys!$I:$I,CONCATENATE("&lt;=31.12.",CF$10,"")))*0.75+(SUMIFS(Kosztorys!$F:$F,Kosztorys!$D:$D,$B80,Kosztorys!$I:$I,CONCATENATE("&lt;=30.06.",CG$10,""))-SUMIFS(Kosztorys!$F:$F,Kosztorys!$D:$D,$B80,Kosztorys!$I:$I,CONCATENATE("&lt;=31.03.",CG$10,"")))*0.5+(SUMIFS(Kosztorys!$F:$F,Kosztorys!$D:$D,$B80,Kosztorys!$I:$I,CONCATENATE("&lt;=30.09.",CG$10,""))-SUMIFS(Kosztorys!$F:$F,Kosztorys!$D:$D,$B80,Kosztorys!$I:$I,CONCATENATE("&lt;=30.06.",CG$10,"")))*0.25,"nic"),0)</f>
        <v/>
      </c>
      <c r="CH80" s="41">
        <f>IF($C80="OPEX - Długość 1m koszt/rok",IF($M80="m",SUMIFS(Kosztorys!$F:$F,Kosztorys!$D:$D,$B80,Kosztorys!$I:$I,CONCATENATE("&lt;01.01.",CH$10,""))+(SUMIFS(Kosztorys!$F:$F,Kosztorys!$D:$D,$B80,Kosztorys!$I:$I,CONCATENATE("&lt;=31.03.",CH$10,""))-SUMIFS(Kosztorys!$F:$F,Kosztorys!$D:$D,$B80,Kosztorys!$I:$I,CONCATENATE("&lt;=31.12.",CG$10,"")))*0.75+(SUMIFS(Kosztorys!$F:$F,Kosztorys!$D:$D,$B80,Kosztorys!$I:$I,CONCATENATE("&lt;=30.06.",CH$10,""))-SUMIFS(Kosztorys!$F:$F,Kosztorys!$D:$D,$B80,Kosztorys!$I:$I,CONCATENATE("&lt;=31.03.",CH$10,"")))*0.5+(SUMIFS(Kosztorys!$F:$F,Kosztorys!$D:$D,$B80,Kosztorys!$I:$I,CONCATENATE("&lt;=30.09.",CH$10,""))-SUMIFS(Kosztorys!$F:$F,Kosztorys!$D:$D,$B80,Kosztorys!$I:$I,CONCATENATE("&lt;=30.06.",CH$10,"")))*0.25,"nic"),0)</f>
        <v/>
      </c>
      <c r="CI80" s="41">
        <f>IF($C80="OPEX - Długość 1m koszt/rok",IF($M80="m",SUMIFS(Kosztorys!$F:$F,Kosztorys!$D:$D,$B80,Kosztorys!$I:$I,CONCATENATE("&lt;01.01.",CI$10,""))+(SUMIFS(Kosztorys!$F:$F,Kosztorys!$D:$D,$B80,Kosztorys!$I:$I,CONCATENATE("&lt;=31.03.",CI$10,""))-SUMIFS(Kosztorys!$F:$F,Kosztorys!$D:$D,$B80,Kosztorys!$I:$I,CONCATENATE("&lt;=31.12.",CH$10,"")))*0.75+(SUMIFS(Kosztorys!$F:$F,Kosztorys!$D:$D,$B80,Kosztorys!$I:$I,CONCATENATE("&lt;=30.06.",CI$10,""))-SUMIFS(Kosztorys!$F:$F,Kosztorys!$D:$D,$B80,Kosztorys!$I:$I,CONCATENATE("&lt;=31.03.",CI$10,"")))*0.5+(SUMIFS(Kosztorys!$F:$F,Kosztorys!$D:$D,$B80,Kosztorys!$I:$I,CONCATENATE("&lt;=30.09.",CI$10,""))-SUMIFS(Kosztorys!$F:$F,Kosztorys!$D:$D,$B80,Kosztorys!$I:$I,CONCATENATE("&lt;=30.06.",CI$10,"")))*0.25,"nic"),0)</f>
        <v/>
      </c>
      <c r="CJ80" s="41">
        <f>IF($C80="OPEX - Długość 1m koszt/rok",IF($M80="m",SUMIFS(Kosztorys!$F:$F,Kosztorys!$D:$D,$B80,Kosztorys!$I:$I,CONCATENATE("&lt;01.01.",CJ$10,""))+(SUMIFS(Kosztorys!$F:$F,Kosztorys!$D:$D,$B80,Kosztorys!$I:$I,CONCATENATE("&lt;=31.03.",CJ$10,""))-SUMIFS(Kosztorys!$F:$F,Kosztorys!$D:$D,$B80,Kosztorys!$I:$I,CONCATENATE("&lt;=31.12.",CI$10,"")))*0.75+(SUMIFS(Kosztorys!$F:$F,Kosztorys!$D:$D,$B80,Kosztorys!$I:$I,CONCATENATE("&lt;=30.06.",CJ$10,""))-SUMIFS(Kosztorys!$F:$F,Kosztorys!$D:$D,$B80,Kosztorys!$I:$I,CONCATENATE("&lt;=31.03.",CJ$10,"")))*0.5+(SUMIFS(Kosztorys!$F:$F,Kosztorys!$D:$D,$B80,Kosztorys!$I:$I,CONCATENATE("&lt;=30.09.",CJ$10,""))-SUMIFS(Kosztorys!$F:$F,Kosztorys!$D:$D,$B80,Kosztorys!$I:$I,CONCATENATE("&lt;=30.06.",CJ$10,"")))*0.25,"nic"),0)</f>
        <v/>
      </c>
      <c r="CK80" s="41">
        <f>IF($C80="OPEX - Długość 1m koszt/rok",IF($M80="m",SUMIFS(Kosztorys!$F:$F,Kosztorys!$D:$D,$B80,Kosztorys!$I:$I,CONCATENATE("&lt;01.01.",CK$10,""))+(SUMIFS(Kosztorys!$F:$F,Kosztorys!$D:$D,$B80,Kosztorys!$I:$I,CONCATENATE("&lt;=31.03.",CK$10,""))-SUMIFS(Kosztorys!$F:$F,Kosztorys!$D:$D,$B80,Kosztorys!$I:$I,CONCATENATE("&lt;=31.12.",CJ$10,"")))*0.75+(SUMIFS(Kosztorys!$F:$F,Kosztorys!$D:$D,$B80,Kosztorys!$I:$I,CONCATENATE("&lt;=30.06.",CK$10,""))-SUMIFS(Kosztorys!$F:$F,Kosztorys!$D:$D,$B80,Kosztorys!$I:$I,CONCATENATE("&lt;=31.03.",CK$10,"")))*0.5+(SUMIFS(Kosztorys!$F:$F,Kosztorys!$D:$D,$B80,Kosztorys!$I:$I,CONCATENATE("&lt;=30.09.",CK$10,""))-SUMIFS(Kosztorys!$F:$F,Kosztorys!$D:$D,$B80,Kosztorys!$I:$I,CONCATENATE("&lt;=30.06.",CK$10,"")))*0.25,"nic"),0)</f>
        <v/>
      </c>
      <c r="CL80" s="41">
        <f>IF($C80="OPEX - Długość 1m koszt/rok",IF($M80="m",SUMIFS(Kosztorys!$F:$F,Kosztorys!$D:$D,$B80,Kosztorys!$I:$I,CONCATENATE("&lt;01.01.",CL$10,""))+(SUMIFS(Kosztorys!$F:$F,Kosztorys!$D:$D,$B80,Kosztorys!$I:$I,CONCATENATE("&lt;=31.03.",CL$10,""))-SUMIFS(Kosztorys!$F:$F,Kosztorys!$D:$D,$B80,Kosztorys!$I:$I,CONCATENATE("&lt;=31.12.",CK$10,"")))*0.75+(SUMIFS(Kosztorys!$F:$F,Kosztorys!$D:$D,$B80,Kosztorys!$I:$I,CONCATENATE("&lt;=30.06.",CL$10,""))-SUMIFS(Kosztorys!$F:$F,Kosztorys!$D:$D,$B80,Kosztorys!$I:$I,CONCATENATE("&lt;=31.03.",CL$10,"")))*0.5+(SUMIFS(Kosztorys!$F:$F,Kosztorys!$D:$D,$B80,Kosztorys!$I:$I,CONCATENATE("&lt;=30.09.",CL$10,""))-SUMIFS(Kosztorys!$F:$F,Kosztorys!$D:$D,$B80,Kosztorys!$I:$I,CONCATENATE("&lt;=30.06.",CL$10,"")))*0.25,"nic"),0)</f>
        <v/>
      </c>
      <c r="CM80" s="41">
        <f>IF($C80="OPEX - Długość 1m koszt/rok",IF($M80="m",SUMIFS(Kosztorys!$F:$F,Kosztorys!$D:$D,$B80,Kosztorys!$I:$I,CONCATENATE("&lt;01.01.",CM$10,""))+(SUMIFS(Kosztorys!$F:$F,Kosztorys!$D:$D,$B80,Kosztorys!$I:$I,CONCATENATE("&lt;=31.03.",CM$10,""))-SUMIFS(Kosztorys!$F:$F,Kosztorys!$D:$D,$B80,Kosztorys!$I:$I,CONCATENATE("&lt;=31.12.",CL$10,"")))*0.75+(SUMIFS(Kosztorys!$F:$F,Kosztorys!$D:$D,$B80,Kosztorys!$I:$I,CONCATENATE("&lt;=30.06.",CM$10,""))-SUMIFS(Kosztorys!$F:$F,Kosztorys!$D:$D,$B80,Kosztorys!$I:$I,CONCATENATE("&lt;=31.03.",CM$10,"")))*0.5+(SUMIFS(Kosztorys!$F:$F,Kosztorys!$D:$D,$B80,Kosztorys!$I:$I,CONCATENATE("&lt;=30.09.",CM$10,""))-SUMIFS(Kosztorys!$F:$F,Kosztorys!$D:$D,$B80,Kosztorys!$I:$I,CONCATENATE("&lt;=30.06.",CM$10,"")))*0.25,"nic"),0)</f>
        <v/>
      </c>
      <c r="CN80" s="41">
        <f>IF($C80="OPEX - Długość 1m koszt/rok",IF($M80="m",SUMIFS(Kosztorys!$F:$F,Kosztorys!$D:$D,$B80,Kosztorys!$I:$I,CONCATENATE("&lt;01.01.",CN$10,""))+(SUMIFS(Kosztorys!$F:$F,Kosztorys!$D:$D,$B80,Kosztorys!$I:$I,CONCATENATE("&lt;=31.03.",CN$10,""))-SUMIFS(Kosztorys!$F:$F,Kosztorys!$D:$D,$B80,Kosztorys!$I:$I,CONCATENATE("&lt;=31.12.",CM$10,"")))*0.75+(SUMIFS(Kosztorys!$F:$F,Kosztorys!$D:$D,$B80,Kosztorys!$I:$I,CONCATENATE("&lt;=30.06.",CN$10,""))-SUMIFS(Kosztorys!$F:$F,Kosztorys!$D:$D,$B80,Kosztorys!$I:$I,CONCATENATE("&lt;=31.03.",CN$10,"")))*0.5+(SUMIFS(Kosztorys!$F:$F,Kosztorys!$D:$D,$B80,Kosztorys!$I:$I,CONCATENATE("&lt;=30.09.",CN$10,""))-SUMIFS(Kosztorys!$F:$F,Kosztorys!$D:$D,$B80,Kosztorys!$I:$I,CONCATENATE("&lt;=30.06.",CN$10,"")))*0.25,"nic"),0)</f>
        <v/>
      </c>
      <c r="CO80" s="41">
        <f>IF($C80="OPEX - Długość 1m koszt/rok",IF($M80="m",SUMIFS(Kosztorys!$F:$F,Kosztorys!$D:$D,$B80,Kosztorys!$I:$I,CONCATENATE("&lt;01.01.",CO$10,""))+(SUMIFS(Kosztorys!$F:$F,Kosztorys!$D:$D,$B80,Kosztorys!$I:$I,CONCATENATE("&lt;=31.03.",CO$10,""))-SUMIFS(Kosztorys!$F:$F,Kosztorys!$D:$D,$B80,Kosztorys!$I:$I,CONCATENATE("&lt;=31.12.",CN$10,"")))*0.75+(SUMIFS(Kosztorys!$F:$F,Kosztorys!$D:$D,$B80,Kosztorys!$I:$I,CONCATENATE("&lt;=30.06.",CO$10,""))-SUMIFS(Kosztorys!$F:$F,Kosztorys!$D:$D,$B80,Kosztorys!$I:$I,CONCATENATE("&lt;=31.03.",CO$10,"")))*0.5+(SUMIFS(Kosztorys!$F:$F,Kosztorys!$D:$D,$B80,Kosztorys!$I:$I,CONCATENATE("&lt;=30.09.",CO$10,""))-SUMIFS(Kosztorys!$F:$F,Kosztorys!$D:$D,$B80,Kosztorys!$I:$I,CONCATENATE("&lt;=30.06.",CO$10,"")))*0.25,"nic"),0)</f>
        <v/>
      </c>
      <c r="CP80" s="41">
        <f>IF($C80="OPEX - Długość 1m koszt/rok",IF($M80="m",SUMIFS(Kosztorys!$F:$F,Kosztorys!$D:$D,$B80,Kosztorys!$I:$I,CONCATENATE("&lt;01.01.",CP$10,""))+(SUMIFS(Kosztorys!$F:$F,Kosztorys!$D:$D,$B80,Kosztorys!$I:$I,CONCATENATE("&lt;=31.03.",CP$10,""))-SUMIFS(Kosztorys!$F:$F,Kosztorys!$D:$D,$B80,Kosztorys!$I:$I,CONCATENATE("&lt;=31.12.",CO$10,"")))*0.75+(SUMIFS(Kosztorys!$F:$F,Kosztorys!$D:$D,$B80,Kosztorys!$I:$I,CONCATENATE("&lt;=30.06.",CP$10,""))-SUMIFS(Kosztorys!$F:$F,Kosztorys!$D:$D,$B80,Kosztorys!$I:$I,CONCATENATE("&lt;=31.03.",CP$10,"")))*0.5+(SUMIFS(Kosztorys!$F:$F,Kosztorys!$D:$D,$B80,Kosztorys!$I:$I,CONCATENATE("&lt;=30.09.",CP$10,""))-SUMIFS(Kosztorys!$F:$F,Kosztorys!$D:$D,$B80,Kosztorys!$I:$I,CONCATENATE("&lt;=30.06.",CP$10,"")))*0.25,"nic"),0)</f>
        <v/>
      </c>
      <c r="CQ80" s="41">
        <f>IF($C80="OPEX - Długość 1m koszt/rok",IF($M80="m",SUMIFS(Kosztorys!$F:$F,Kosztorys!$D:$D,$B80,Kosztorys!$I:$I,CONCATENATE("&lt;01.01.",CQ$10,""))+(SUMIFS(Kosztorys!$F:$F,Kosztorys!$D:$D,$B80,Kosztorys!$I:$I,CONCATENATE("&lt;=31.03.",CQ$10,""))-SUMIFS(Kosztorys!$F:$F,Kosztorys!$D:$D,$B80,Kosztorys!$I:$I,CONCATENATE("&lt;=31.12.",CP$10,"")))*0.75+(SUMIFS(Kosztorys!$F:$F,Kosztorys!$D:$D,$B80,Kosztorys!$I:$I,CONCATENATE("&lt;=30.06.",CQ$10,""))-SUMIFS(Kosztorys!$F:$F,Kosztorys!$D:$D,$B80,Kosztorys!$I:$I,CONCATENATE("&lt;=31.03.",CQ$10,"")))*0.5+(SUMIFS(Kosztorys!$F:$F,Kosztorys!$D:$D,$B80,Kosztorys!$I:$I,CONCATENATE("&lt;=30.09.",CQ$10,""))-SUMIFS(Kosztorys!$F:$F,Kosztorys!$D:$D,$B80,Kosztorys!$I:$I,CONCATENATE("&lt;=30.06.",CQ$10,"")))*0.25,"nic"),0)</f>
        <v/>
      </c>
      <c r="CR80" s="41">
        <f>IF(C80="OPEX - Długość 1m koszt/rok",IF(MAX(CB80:CQ80)=IF(ISERROR(VLOOKUP(B80,JB_tabela,MATCH(CR$9,JB_menu,0)-1,FALSE())),,VLOOKUP(B80,JB_tabela,MATCH(CR$9,JB_menu,0)-1,FALSE())),"OK","nie zgadza się liczba użytych JB"),"OK-ND")</f>
        <v/>
      </c>
      <c r="CS80" s="41">
        <f>IFERROR(VLOOKUP($C80,$CY$2:$CZ$7,2,FALSE()),"ERROR")</f>
        <v/>
      </c>
      <c r="CV80" s="41">
        <f>$Q80</f>
        <v/>
      </c>
      <c r="CW80" s="41">
        <f>$R80</f>
        <v/>
      </c>
      <c r="CX80" s="41">
        <f>$S80</f>
        <v/>
      </c>
      <c r="CY80" s="41">
        <f>ROUND(IF(LEFT($C80,4)="CAPE",ROUND($E80*$H80,2)*OFFSET(T80,0,$CS80),0),2)</f>
        <v/>
      </c>
      <c r="CZ80" s="41">
        <f>ROUND(IF(LEFT($C80,4)="CAPE",ROUND($E80*$H80,2)*OFFSET(U80,0,$CS80),0),2)</f>
        <v/>
      </c>
      <c r="DA80" s="41">
        <f>ROUND(IF(LEFT($C80,4)="CAPE",ROUND($E80*$H80,2)*OFFSET(V80,0,$CS80),0),2)</f>
        <v/>
      </c>
      <c r="DB80" s="41">
        <f>ROUND(IF(LEFT($C80,4)="CAPE",ROUND($E80*$H80,2)*OFFSET(W80,0,$CS80),0),2)</f>
        <v/>
      </c>
      <c r="DC80" s="41">
        <f>ROUND(IF(LEFT($C80,4)="CAPE",ROUND($E80*$H80,2)*OFFSET(X80,0,$CS80),0),2)</f>
        <v/>
      </c>
      <c r="DD80" s="41">
        <f>ROUND(IF(LEFT($C80,4)="CAPE",ROUND($E80*$H80,2)*OFFSET(Y80,0,$CS80),0),2)</f>
        <v/>
      </c>
      <c r="DE80" s="41">
        <f>ROUND(IF(LEFT($C80,4)="CAPE",ROUND($E80*$H80,2)*OFFSET(Z80,0,$CS80),0),2)</f>
        <v/>
      </c>
      <c r="DF80" s="41">
        <f>ROUND(IF(LEFT($C80,4)="CAPE",ROUND($E80*$H80,2)*OFFSET(AA80,0,$CS80),0),2)</f>
        <v/>
      </c>
      <c r="DG80" s="41">
        <f>ROUND(IF(LEFT($C80,4)="CAPE",ROUND($E80*$H80,2)*OFFSET(AB80,0,$CS80),0),2)</f>
        <v/>
      </c>
      <c r="DH80" s="41">
        <f>ROUND(IF(LEFT($C80,4)="CAPE",ROUND($E80*$H80,2)*OFFSET(AC80,0,$CS80),0),2)</f>
        <v/>
      </c>
      <c r="DI80" s="41">
        <f>ROUND(IF(LEFT($C80,4)="CAPE",ROUND($E80*$H80,2)*OFFSET(AD80,0,$CS80),0),2)</f>
        <v/>
      </c>
      <c r="DJ80" s="41">
        <f>ROUND(IF(LEFT($C80,4)="CAPE",ROUND($E80*$H80,2)*OFFSET(AE80,0,$CS80),0),2)</f>
        <v/>
      </c>
      <c r="DK80" s="41">
        <f>ROUND(IF(LEFT($C80,4)="CAPE",ROUND($E80*$H80,2)*OFFSET(AF80,0,$CS80),0),2)</f>
        <v/>
      </c>
      <c r="DL80" s="41">
        <f>ROUND(IF(LEFT($C80,4)="CAPE",ROUND($E80*$H80,2)*OFFSET(AG80,0,$CS80),0),2)</f>
        <v/>
      </c>
      <c r="DM80" s="41">
        <f>ROUND(IF(LEFT($C80,4)="CAPE",ROUND($E80*$H80,2)*OFFSET(AH80,0,$CS80),0),2)</f>
        <v/>
      </c>
      <c r="DN80" s="41">
        <f>ROUND(IF(LEFT($C80,4)="CAPE",ROUND($E80*$H80,2)*OFFSET(AI80,0,$CS80),0),2)</f>
        <v/>
      </c>
      <c r="DP80" s="41">
        <f>$Q80</f>
        <v/>
      </c>
      <c r="DQ80" s="41">
        <f>$R80</f>
        <v/>
      </c>
      <c r="DR80" s="41">
        <f>$S80</f>
        <v/>
      </c>
      <c r="DS80" s="41">
        <f>ROUND(IF(LEFT($C80,4)="OPEX",$E80*$H80*OFFSET($T80,0,$CS80),0),2)</f>
        <v/>
      </c>
      <c r="DT80" s="41">
        <f>ROUND(IF(LEFT($C80,4)="OPEX",$E80*$H80*OFFSET($U80,0,$CS80),0),2)</f>
        <v/>
      </c>
      <c r="DU80" s="41">
        <f>ROUND(IF(LEFT($C80,4)="OPEX",$E80*$H80*OFFSET($V80,0,$CS80),0),2)</f>
        <v/>
      </c>
      <c r="DV80" s="41">
        <f>ROUND(IF(LEFT($C80,4)="OPEX",$E80*$H80*OFFSET($W80,0,$CS80),0),2)</f>
        <v/>
      </c>
      <c r="DW80" s="41">
        <f>ROUND(IF(LEFT($C80,4)="OPEX",$E80*$H80*OFFSET($X80,0,$CS80),0),2)</f>
        <v/>
      </c>
      <c r="DX80" s="41">
        <f>ROUND(IF(LEFT($C80,4)="OPEX",$E80*$H80*OFFSET($Y80,0,$CS80),0),2)</f>
        <v/>
      </c>
      <c r="DY80" s="41">
        <f>ROUND(IF(LEFT($C80,4)="OPEX",$E80*$H80*OFFSET($Z80,0,$CS80),0),2)</f>
        <v/>
      </c>
      <c r="DZ80" s="41">
        <f>ROUND(IF(LEFT($C80,4)="OPEX",$E80*$H80*OFFSET($AA80,0,$CS80),0),2)</f>
        <v/>
      </c>
      <c r="EA80" s="41">
        <f>ROUND(IF(LEFT($C80,4)="OPEX",$E80*$H80*OFFSET($AB80,0,$CS80),0),2)</f>
        <v/>
      </c>
      <c r="EB80" s="41">
        <f>ROUND(IF(LEFT($C80,4)="OPEX",$E80*$H80*OFFSET($AC80,0,$CS80),0),2)</f>
        <v/>
      </c>
      <c r="EC80" s="41">
        <f>ROUND(IF(LEFT($C80,4)="OPEX",$E80*$H80*OFFSET($AD80,0,$CS80),0),2)</f>
        <v/>
      </c>
      <c r="ED80" s="41">
        <f>ROUND(IF(LEFT($C80,4)="OPEX",$E80*$H80*OFFSET($AE80,0,$CS80),0),2)</f>
        <v/>
      </c>
      <c r="EE80" s="41">
        <f>ROUND(IF(LEFT($C80,4)="OPEX",$E80*$H80*OFFSET($AF80,0,$CS80),0),2)</f>
        <v/>
      </c>
      <c r="EF80" s="41">
        <f>ROUND(IF(LEFT($C80,4)="OPEX",$E80*$H80*OFFSET($AG80,0,$CS80),0),2)</f>
        <v/>
      </c>
      <c r="EG80" s="41">
        <f>ROUND(IF(LEFT($C80,4)="OPEX",$E80*$H80*OFFSET($AH80,0,$CS80),0),2)</f>
        <v/>
      </c>
      <c r="EH80" s="41">
        <f>ROUND(IF(LEFT($C80,4)="OPEX",$E80*$H80*OFFSET($AI80,0,$CS80),0),2)</f>
        <v/>
      </c>
      <c r="EJ80" s="41">
        <f>$Q80</f>
        <v/>
      </c>
      <c r="EK80" s="41">
        <f>$R80</f>
        <v/>
      </c>
      <c r="EL80" s="41">
        <f>$S80</f>
        <v/>
      </c>
      <c r="EM80" s="41">
        <f>ROUND($D80*$CY80,2)</f>
        <v/>
      </c>
      <c r="EN80" s="41">
        <f>ROUND($D80*$CZ80,2)</f>
        <v/>
      </c>
      <c r="EO80" s="41">
        <f>ROUND($D80*$DA80,2)</f>
        <v/>
      </c>
      <c r="EP80" s="41">
        <f>ROUND($D80*$DB80,2)</f>
        <v/>
      </c>
      <c r="EQ80" s="41">
        <f>ROUND($D80*$DC80,2)</f>
        <v/>
      </c>
      <c r="ER80" s="41">
        <f>ROUND($D80*$DD80,2)</f>
        <v/>
      </c>
      <c r="ES80" s="41">
        <f>ROUND($D80*$DE80,2)</f>
        <v/>
      </c>
      <c r="ET80" s="41">
        <f>ROUND($D80*$DF80,2)</f>
        <v/>
      </c>
      <c r="EU80" s="41">
        <f>ROUND($D80*$DG80,2)</f>
        <v/>
      </c>
      <c r="EV80" s="41">
        <f>ROUND($D80*$DH80,2)</f>
        <v/>
      </c>
      <c r="EW80" s="41">
        <f>ROUND($D80*$DI80,2)</f>
        <v/>
      </c>
      <c r="EX80" s="41">
        <f>ROUND($D80*$DJ80,2)</f>
        <v/>
      </c>
      <c r="EY80" s="41">
        <f>ROUND($D80*$DK80,2)</f>
        <v/>
      </c>
      <c r="EZ80" s="41">
        <f>ROUND($D80*$DL80,2)</f>
        <v/>
      </c>
      <c r="FA80" s="41">
        <f>ROUND($D80*$DM80,2)</f>
        <v/>
      </c>
      <c r="FB80" s="41">
        <f>ROUND($D80*$DN80,2)</f>
        <v/>
      </c>
      <c r="FG80" s="41">
        <f>ROUND(IF(LEFT($C80,4)="CAPE",SUM($CY80:CY80 )/$P80,0),2)</f>
        <v/>
      </c>
      <c r="FH80" s="41">
        <f>ROUND(IF(LEFT($C80,4)="CAPE",SUM($CY80:CZ80 )/$P80,0),2)</f>
        <v/>
      </c>
      <c r="FI80" s="41">
        <f>ROUND(IF(LEFT($C80,4)="CAPE",SUM($CY80:DA80 )/$P80,0),2)</f>
        <v/>
      </c>
      <c r="FJ80" s="41">
        <f>ROUND(IF(LEFT($C80,4)="CAPE",SUM($CY80:DB80 )/$P80,0),2)</f>
        <v/>
      </c>
      <c r="FK80" s="41">
        <f>ROUND(IF(LEFT($C80,4)="CAPE",SUM($CY80:DC80 )/$P80,0),2)</f>
        <v/>
      </c>
      <c r="FL80" s="41">
        <f>ROUND(IF(LEFT($C80,4)="CAPE",SUM($CY80:DD80 )/$P80,0),2)</f>
        <v/>
      </c>
      <c r="FM80" s="41">
        <f>ROUND(IF(LEFT($C80,4)="CAPE",SUM($CY80:DE80 )/$P80,0),2)</f>
        <v/>
      </c>
      <c r="FN80" s="41">
        <f>ROUND(IF(LEFT($C80,4)="CAPE",SUM($CY80:DF80 )/$P80,0),2)</f>
        <v/>
      </c>
      <c r="FO80" s="41">
        <f>ROUND(IF(LEFT($C80,4)="CAPE",SUM($CY80:DG80 )/$P80,0),2)</f>
        <v/>
      </c>
      <c r="FP80" s="41">
        <f>ROUND(IF(LEFT($C80,4)="CAPE",SUM($CY80:DH80 )/$P80,0),2)</f>
        <v/>
      </c>
      <c r="FQ80" s="41">
        <f>ROUND(IF(LEFT($C80,4)="CAPE",SUM($CY80:DI80 )/$P80,0),2)</f>
        <v/>
      </c>
      <c r="FR80" s="41">
        <f>ROUND(IF(LEFT($C80,4)="CAPE",SUM($CY80:DJ80 )/$P80,0),2)</f>
        <v/>
      </c>
      <c r="FS80" s="41">
        <f>ROUND(IF(LEFT($C80,4)="CAPE",SUM($CY80:DK80 )/$P80,0),2)</f>
        <v/>
      </c>
      <c r="FT80" s="41">
        <f>ROUND(IF(LEFT($C80,4)="CAPE",SUM($CY80:DL80 )/$P80,0),2)</f>
        <v/>
      </c>
      <c r="FU80" s="41">
        <f>ROUND(IF(LEFT($C80,4)="CAPE",SUM($CY80:DM80 )/$P80,0),2)</f>
        <v/>
      </c>
      <c r="FV80" s="41">
        <f>ROUND(IF(LEFT($C80,4)="CAPE",SUM($CY80:DN80 )/$P80,0),2)</f>
        <v/>
      </c>
      <c r="GA80" s="41">
        <f>ROUND(IF(SUM($FG80:FG80)&gt;SUM($CY80:CY80),SUM($CY80:CY80),SUM($FG80:FG80)),2)</f>
        <v/>
      </c>
      <c r="GB80" s="41">
        <f>ROUND(IF(SUM($FG80:FH80)&gt;SUM($CY80:CZ80),SUM($CY80:CZ80),SUM($FG80:FH80)),2)</f>
        <v/>
      </c>
      <c r="GC80" s="41">
        <f>ROUND(IF(SUM($FG80:FI80)&gt;SUM($CY80:DA80),SUM($CY80:DA80),SUM($FG80:FI80)),2)</f>
        <v/>
      </c>
      <c r="GD80" s="41">
        <f>ROUND(IF(SUM($FG80:FJ80)&gt;SUM($CY80:DB80),SUM($CY80:DB80),SUM($FG80:FJ80)),2)</f>
        <v/>
      </c>
      <c r="GE80" s="41">
        <f>ROUND(IF(SUM($FG80:FK80)&gt;SUM($CY80:DC80),SUM($CY80:DC80),SUM($FG80:FK80)),2)</f>
        <v/>
      </c>
      <c r="GF80" s="41">
        <f>ROUND(IF(SUM($FG80:FL80)&gt;SUM($CY80:DD80),SUM($CY80:DD80),SUM($FG80:FL80)),2)</f>
        <v/>
      </c>
      <c r="GG80" s="41">
        <f>ROUND(IF(SUM($FG80:FM80)&gt;SUM($CY80:DE80),SUM($CY80:DE80),SUM($FG80:FM80)),2)</f>
        <v/>
      </c>
      <c r="GH80" s="41">
        <f>ROUND(IF(SUM($FG80:FN80)&gt;SUM($CY80:DF80),SUM($CY80:DF80),SUM($FG80:FN80)),2)</f>
        <v/>
      </c>
      <c r="GI80" s="41">
        <f>ROUND(IF(SUM($FG80:FO80)&gt;SUM($CY80:DG80),SUM($CY80:DG80),SUM($FG80:FO80)),2)</f>
        <v/>
      </c>
      <c r="GJ80" s="41">
        <f>ROUND(IF(SUM($FG80:FP80)&gt;SUM($CY80:DH80),SUM($CY80:DH80),SUM($FG80:FP80)),2)</f>
        <v/>
      </c>
      <c r="GK80" s="41">
        <f>ROUND(IF(SUM($FG80:FQ80)&gt;SUM($CY80:DI80),SUM($CY80:DI80),SUM($FG80:FQ80)),2)</f>
        <v/>
      </c>
      <c r="GL80" s="41">
        <f>ROUND(IF(SUM($FG80:FR80)&gt;SUM($CY80:DJ80),SUM($CY80:DJ80),SUM($FG80:FR80)),2)</f>
        <v/>
      </c>
      <c r="GM80" s="41">
        <f>ROUND(IF(SUM($FG80:FS80)&gt;SUM($CY80:DK80),SUM($CY80:DK80),SUM($FG80:FS80)),2)</f>
        <v/>
      </c>
      <c r="GN80" s="41">
        <f>ROUND(IF(SUM($FG80:FT80)&gt;SUM($CY80:DL80),SUM($CY80:DL80),SUM($FG80:FT80)),2)</f>
        <v/>
      </c>
      <c r="GO80" s="41">
        <f>ROUND(IF(SUM($FG80:FU80)&gt;SUM($CY80:DM80),SUM($CY80:DM80),SUM($FG80:FU80)),2)</f>
        <v/>
      </c>
      <c r="GP80" s="41">
        <f>ROUND(IF(SUM($FG80:FV80)&gt;SUM($CY80:DN80),SUM($CY80:DN80),SUM($FG80:FV80)),2)</f>
        <v/>
      </c>
      <c r="GR80" s="41">
        <f>$Q80</f>
        <v/>
      </c>
      <c r="GS80" s="41">
        <f>$R80</f>
        <v/>
      </c>
      <c r="GT80" s="41">
        <f>$S80</f>
        <v/>
      </c>
      <c r="GU80" s="41">
        <f>$GA80</f>
        <v/>
      </c>
      <c r="GV80" s="41">
        <f>GB80 - GA80</f>
        <v/>
      </c>
      <c r="GW80" s="41">
        <f>GC80 - GB80</f>
        <v/>
      </c>
      <c r="GX80" s="41">
        <f>GD80 - GC80</f>
        <v/>
      </c>
      <c r="GY80" s="41">
        <f>GE80 - GD80</f>
        <v/>
      </c>
      <c r="GZ80" s="41">
        <f>GF80 - GE80</f>
        <v/>
      </c>
      <c r="HA80" s="41">
        <f>GG80 - GF80</f>
        <v/>
      </c>
      <c r="HB80" s="41">
        <f>GH80 - GG80</f>
        <v/>
      </c>
      <c r="HC80" s="41">
        <f>GI80 - GH80</f>
        <v/>
      </c>
      <c r="HD80" s="41">
        <f>GJ80 - GI80</f>
        <v/>
      </c>
      <c r="HE80" s="41">
        <f>GK80 - GJ80</f>
        <v/>
      </c>
      <c r="HF80" s="41">
        <f>GL80 - GK80</f>
        <v/>
      </c>
      <c r="HG80" s="41">
        <f>GM80 - GL80</f>
        <v/>
      </c>
      <c r="HH80" s="41">
        <f>GN80 - GM80</f>
        <v/>
      </c>
      <c r="HI80" s="41">
        <f>GO80 - GN80</f>
        <v/>
      </c>
      <c r="HJ80" s="41">
        <f>GP80 - GO80</f>
        <v/>
      </c>
      <c r="HL80" s="41">
        <f>$Q80</f>
        <v/>
      </c>
      <c r="HM80" s="41">
        <f>$R80</f>
        <v/>
      </c>
      <c r="HN80" s="41">
        <f>$S80</f>
        <v/>
      </c>
      <c r="HO80" s="144">
        <f>SUMIFS(Kosztorys!$F:$F,Kosztorys!$D:$D,$B80,Kosztorys!$I:$I,CONCATENATE("&lt;01.01.",HP$10,""))</f>
        <v/>
      </c>
      <c r="HP80" s="144">
        <f>SUMIFS(Kosztorys!$F:$F,Kosztorys!$D:$D,$B80,Kosztorys!$I:$I,CONCATENATE("&lt;01.04.",HQ$10,""))-SUM($HO80)</f>
        <v/>
      </c>
      <c r="HQ80" s="144">
        <f>SUMIFS(Kosztorys!$F:$F,Kosztorys!$D:$D,$B80,Kosztorys!$I:$I,CONCATENATE("&lt;01.07.",HR$10,""))-SUM($HO80:HP80)</f>
        <v/>
      </c>
      <c r="HR80" s="144">
        <f>SUMIFS(Kosztorys!$F:$F,Kosztorys!$D:$D,$B80,Kosztorys!$I:$I,CONCATENATE("&lt;01.10.",HS$10,""))-SUM($HO80:HQ80)</f>
        <v/>
      </c>
      <c r="HS80" s="144">
        <f>SUMIFS(Kosztorys!$F:$F,Kosztorys!$D:$D,$B80,Kosztorys!$I:$I,CONCATENATE("&lt;01.01.",HT$10,""))-SUM($HO80:HR80)</f>
        <v/>
      </c>
      <c r="HT80" s="144">
        <f>SUMIFS(Kosztorys!$F:$F,Kosztorys!$D:$D,$B80,Kosztorys!$I:$I,CONCATENATE("&lt;01.04.",HU$10,""))-SUM($HO80:HS80)</f>
        <v/>
      </c>
      <c r="HU80" s="144">
        <f>SUMIFS(Kosztorys!$F:$F,Kosztorys!$D:$D,$B80,Kosztorys!$I:$I,CONCATENATE("&lt;01.07.",HV$10,""))-SUM($HO80:HT80)</f>
        <v/>
      </c>
      <c r="HV80" s="144">
        <f>SUMIFS(Kosztorys!$F:$F,Kosztorys!$D:$D,$B80,Kosztorys!$I:$I,CONCATENATE("&lt;01.10.",HW$10,""))-SUM($HO80:HU80)</f>
        <v/>
      </c>
      <c r="HW80" s="144">
        <f>SUMIFS(Kosztorys!$F:$F,Kosztorys!$D:$D,$B80,Kosztorys!$I:$I,CONCATENATE("&lt;01.01.",HX$10,""))-SUM($HO80:HV80)</f>
        <v/>
      </c>
      <c r="HX80" s="144">
        <f>SUMIFS(Kosztorys!$F:$F,Kosztorys!$D:$D,$B80,Kosztorys!$I:$I,CONCATENATE("&lt;01.04.",HY$10,""))-SUM($HO80:HW80)</f>
        <v/>
      </c>
      <c r="HY80" s="144">
        <f>SUMIFS(Kosztorys!$F:$F,Kosztorys!$D:$D,$B80,Kosztorys!$I:$I,CONCATENATE("&lt;01.07.",HZ$10,""))-SUM($HO80:HX80)</f>
        <v/>
      </c>
      <c r="HZ80" s="144">
        <f>SUMIFS(Kosztorys!$F:$F,Kosztorys!$D:$D,$B80,Kosztorys!$I:$I,CONCATENATE("&lt;01.10.",IA$10,""))-SUM($HO80:HY80)</f>
        <v/>
      </c>
      <c r="IA80" s="144">
        <f>SUMIFS(Kosztorys!$F:$F,Kosztorys!$D:$D,$B80,Kosztorys!$I:$I,CONCATENATE("&lt;01.01.",IB$10,""))-SUM($HO80:HZ80)</f>
        <v/>
      </c>
      <c r="IB80" s="145">
        <f>IF(M80="szt",IF(SUM(HO80:IA80)=IF(ISERROR(VLOOKUP(B80,JB_tabela,MATCH(IB$9,JB_menu,0)-1,FALSE())),,VLOOKUP(B80,JB_tabela,MATCH(IB$9,JB_menu,0)-1,FALSE())),"OK","nie zgadza się liczba użytych JB"),IF(SUM(HO80:IA80)=IF(ISERROR(VLOOKUP(B80,JB_tabela,MATCH(IC$9,JB_menu,0)-1,FALSE())),,VLOOKUP(B80,JB_tabela,MATCH(IC$9,JB_menu,0)-1,FALSE())),"OK","nie zgadzają się metry użyte w JB"))</f>
        <v/>
      </c>
      <c r="IE80" s="41">
        <f>$Q80</f>
        <v/>
      </c>
      <c r="IF80" s="41">
        <f>$R80</f>
        <v/>
      </c>
      <c r="IG80" s="41">
        <f>$S80</f>
        <v/>
      </c>
      <c r="IH80" s="348">
        <f>IF(LEFT($C80,4)="CAPE",ROUND(HO80*$L80,2),0)</f>
        <v/>
      </c>
      <c r="II80" s="348">
        <f>IF(LEFT($C80,4)="CAPE",ROUND(HP80*$L80,2),0)</f>
        <v/>
      </c>
      <c r="IJ80" s="348">
        <f>IF(LEFT($C80,4)="CAPE",ROUND(HQ80*$L80,2),0)</f>
        <v/>
      </c>
      <c r="IK80" s="348">
        <f>IF(LEFT($C80,4)="CAPE",ROUND(HR80*$L80,2),0)</f>
        <v/>
      </c>
      <c r="IL80" s="348">
        <f>IF(LEFT($C80,4)="CAPE",ROUND(HS80*$L80,2),0)</f>
        <v/>
      </c>
      <c r="IM80" s="348">
        <f>IF(LEFT($C80,4)="CAPE",ROUND(HT80*$L80,2),0)</f>
        <v/>
      </c>
      <c r="IN80" s="348">
        <f>IF(LEFT($C80,4)="CAPE",ROUND(HU80*$L80,2),0)</f>
        <v/>
      </c>
      <c r="IO80" s="348">
        <f>IF(LEFT($C80,4)="CAPE",ROUND(HV80*$L80,2),0)</f>
        <v/>
      </c>
      <c r="IP80" s="348">
        <f>IF(LEFT($C80,4)="CAPE",ROUND(HW80*$L80,2),0)</f>
        <v/>
      </c>
      <c r="IQ80" s="348">
        <f>IF(LEFT($C80,4)="CAPE",ROUND(HX80*$L80,2),0)</f>
        <v/>
      </c>
      <c r="IR80" s="348">
        <f>IF(LEFT($C80,4)="CAPE",ROUND(HY80*$L80,2),0)</f>
        <v/>
      </c>
      <c r="IS80" s="348">
        <f>IF(LEFT($C80,4)="CAPE",ROUND(HZ80*$L80,2),0)</f>
        <v/>
      </c>
      <c r="IT80" s="348">
        <f>IF(LEFT($C80,4)="CAPE",ROUND(IA80*$L80,2),0)</f>
        <v/>
      </c>
      <c r="IU80" s="41">
        <f>IF(SUM(IH80:IT80)=SUM(CY80:DN80),"OK",SUM(IH80:IT80)-SUM(CY80:DN80))</f>
        <v/>
      </c>
    </row>
    <row r="81" ht="12.75" customHeight="1">
      <c r="A81" s="119" t="n"/>
      <c r="B81" s="139" t="inlineStr">
        <is>
          <t>wezel_nowy</t>
        </is>
      </c>
      <c r="C81" s="139" t="inlineStr">
        <is>
          <t>CAPEX - 1szt JB</t>
        </is>
      </c>
      <c r="D81" s="140" t="n">
        <v>0</v>
      </c>
      <c r="E81" s="148" t="n">
        <v>180</v>
      </c>
      <c r="F81" s="141" t="inlineStr">
        <is>
          <t>szt</t>
        </is>
      </c>
      <c r="G81" s="150" t="inlineStr">
        <is>
          <t xml:space="preserve">Wykonanie spawów na kablu FO </t>
        </is>
      </c>
      <c r="H81" s="360">
        <f>IF(ISERROR(VLOOKUP(G81,KB_tabela,MATCH(H$9,KB_menu,0)-2,FALSE())),,VLOOKUP(G81,KB_tabela,MATCH(H$9,KB_menu,0)-2,FALSE()))</f>
        <v/>
      </c>
      <c r="I81" s="41">
        <f>IF(ISERROR(VLOOKUP(B81,JB_tabela,MATCH("czy puste",JB_menu,0)-1,FALSE())),"BŁĄD brak takiej JB",VLOOKUP(B81,JB_tabela,MATCH("czy puste",JB_menu,0)-1,FALSE()))</f>
        <v/>
      </c>
      <c r="J81" s="41">
        <f>IF(ISERROR(VLOOKUP(G81,KB_tabela,MATCH(H$9,KB_menu,0)-2,FALSE())),"BŁĄD brak takiego KB",IF(H81=0,IF(LEFT(C81,4)="OPEX","OK",IF(G81="brak kosztów CAPEX","OK","Brak Ceny KB")),"OK"))</f>
        <v/>
      </c>
      <c r="K81" s="41">
        <f>IF(AJ81="nie zgadza się liczba użytych JB","Nie liczy wszystkich JB",IF(BD81="nie zgadza się liczba użytych JB","Nie liczy wszystkich JB",IF(BX81="nie zgadza się liczba użytych JB","Nie liczy wszystkich JB",IF(BX81="nie zgadza się liczba użytych JB","Nie liczy wszystkich JB","OK"))))</f>
        <v/>
      </c>
      <c r="L81" s="361">
        <f>ROUND((E81*H81),2)</f>
        <v/>
      </c>
      <c r="M81" s="41">
        <f>VLOOKUP(B81,JB_tabela,MATCH(M$9,JB_menu,0)-1,FALSE())</f>
        <v/>
      </c>
      <c r="P81" s="41">
        <f>IF(ISERROR(VLOOKUP(S81,KATEGORIA_tabela,MATCH(P$9,KATEGORIA_menu,0)-2,FALSE())),,VLOOKUP(S81,KATEGORIA_tabela,MATCH(P$9,KATEGORIA_menu,0)-2,FALSE()))</f>
        <v/>
      </c>
      <c r="Q81" s="41">
        <f>IF(ISERROR(VLOOKUP(B81,JB_tabela,MATCH(Q$9,JB_menu,0)-1,FALSE())),,VLOOKUP(B81,JB_tabela,MATCH(Q$9,JB_menu,0)-1,FALSE()))</f>
        <v/>
      </c>
      <c r="R81" s="41">
        <f>IF(ISERROR(VLOOKUP(G81,KB_tabela,MATCH(R$9,KB_menu,0)-2,FALSE())),,VLOOKUP(G81,KB_tabela,MATCH(R$9,KB_menu,0)-2,FALSE()))</f>
        <v/>
      </c>
      <c r="S81" s="41">
        <f>IF(ISERROR(VLOOKUP(G81,KB_tabela,MATCH(S$9,KB_menu,0)-2,FALSE())),,VLOOKUP(G81,KB_tabela,MATCH(S$9,KB_menu,0)-2,FALSE()))</f>
        <v/>
      </c>
      <c r="T81" s="116">
        <f>IF($C81="CAPEX - 1szt JB",IF($M81="szt",SUMIFS(Kosztorys!$F:$F,Kosztorys!$D:$D,$B81,Kosztorys!$I:$I,CONCATENATE("&lt;01.01.",U$10,""))-SUMIFS(Kosztorys!$F:$F,Kosztorys!$D:$D,$B81,Kosztorys!$I:$I,CONCATENATE("&lt;01.01.",T$10,"")),COUNTIFS(Kosztorys!$D:$D,$B81,Kosztorys!$I:$I,CONCATENATE("&lt;01.01.",U$10,""))-COUNTIFS(Kosztorys!$D:$D,$B81,Kosztorys!$I:$I,CONCATENATE("&lt;01.01.",T$10,""))),0)</f>
        <v/>
      </c>
      <c r="U81" s="116">
        <f>IF($C81="CAPEX - 1szt JB",IF($M81="szt",SUMIFS(Kosztorys!$F:$F,Kosztorys!$D:$D,$B81,Kosztorys!$I:$I,CONCATENATE("&lt;01.01.",V$10,""))-SUMIFS(Kosztorys!$F:$F,Kosztorys!$D:$D,$B81,Kosztorys!$I:$I,CONCATENATE("&lt;01.01.",U$10,"")),COUNTIFS(Kosztorys!$D:$D,$B81,Kosztorys!$I:$I,CONCATENATE("&lt;01.01.",V$10,""))-COUNTIFS(Kosztorys!$D:$D,$B81,Kosztorys!$I:$I,CONCATENATE("&lt;01.01.",U$10,""))),0)</f>
        <v/>
      </c>
      <c r="V81" s="116">
        <f>IF($C81="CAPEX - 1szt JB",IF($M81="szt",SUMIFS(Kosztorys!$F:$F,Kosztorys!$D:$D,$B81,Kosztorys!$I:$I,CONCATENATE("&lt;01.01.",W$10,""))-SUMIFS(Kosztorys!$F:$F,Kosztorys!$D:$D,$B81,Kosztorys!$I:$I,CONCATENATE("&lt;01.01.",V$10,"")),COUNTIFS(Kosztorys!$D:$D,$B81,Kosztorys!$I:$I,CONCATENATE("&lt;01.01.",W$10,""))-COUNTIFS(Kosztorys!$D:$D,$B81,Kosztorys!$I:$I,CONCATENATE("&lt;01.01.",V$10,""))),0)</f>
        <v/>
      </c>
      <c r="W81" s="116">
        <f>IF($C81="CAPEX - 1szt JB",IF($M81="szt",SUMIFS(Kosztorys!$F:$F,Kosztorys!$D:$D,$B81,Kosztorys!$I:$I,CONCATENATE("&lt;01.01.",X$10,""))-SUMIFS(Kosztorys!$F:$F,Kosztorys!$D:$D,$B81,Kosztorys!$I:$I,CONCATENATE("&lt;01.01.",W$10,"")),COUNTIFS(Kosztorys!$D:$D,$B81,Kosztorys!$I:$I,CONCATENATE("&lt;01.01.",X$10,""))-COUNTIFS(Kosztorys!$D:$D,$B81,Kosztorys!$I:$I,CONCATENATE("&lt;01.01.",W$10,""))),0)</f>
        <v/>
      </c>
      <c r="X81" s="116">
        <f>IF($C81="CAPEX - 1szt JB",IF($M81="szt",SUMIFS(Kosztorys!$F:$F,Kosztorys!$D:$D,$B81,Kosztorys!$I:$I,CONCATENATE("&lt;01.01.",Y$10,""))-SUMIFS(Kosztorys!$F:$F,Kosztorys!$D:$D,$B81,Kosztorys!$I:$I,CONCATENATE("&lt;01.01.",X$10,"")),COUNTIFS(Kosztorys!$D:$D,$B81,Kosztorys!$I:$I,CONCATENATE("&lt;01.01.",Y$10,""))-COUNTIFS(Kosztorys!$D:$D,$B81,Kosztorys!$I:$I,CONCATENATE("&lt;01.01.",X$10,""))),0)</f>
        <v/>
      </c>
      <c r="Y81" s="116">
        <f>IF($C81="CAPEX - 1szt JB",IF($M81="szt",SUMIFS(Kosztorys!$F:$F,Kosztorys!$D:$D,$B81,Kosztorys!$I:$I,CONCATENATE("&lt;01.01.",Z$10,""))-SUMIFS(Kosztorys!$F:$F,Kosztorys!$D:$D,$B81,Kosztorys!$I:$I,CONCATENATE("&lt;01.01.",Y$10,"")),COUNTIFS(Kosztorys!$D:$D,$B81,Kosztorys!$I:$I,CONCATENATE("&lt;01.01.",Z$10,""))-COUNTIFS(Kosztorys!$D:$D,$B81,Kosztorys!$I:$I,CONCATENATE("&lt;01.01.",Y$10,""))),0)</f>
        <v/>
      </c>
      <c r="Z81" s="116">
        <f>IF($C81="CAPEX - 1szt JB",IF($M81="szt",SUMIFS(Kosztorys!$F:$F,Kosztorys!$D:$D,$B81,Kosztorys!$I:$I,CONCATENATE("&lt;01.01.",AA$10,""))-SUMIFS(Kosztorys!$F:$F,Kosztorys!$D:$D,$B81,Kosztorys!$I:$I,CONCATENATE("&lt;01.01.",Z$10,"")),COUNTIFS(Kosztorys!$D:$D,$B81,Kosztorys!$I:$I,CONCATENATE("&lt;01.01.",AA$10,""))-COUNTIFS(Kosztorys!$D:$D,$B81,Kosztorys!$I:$I,CONCATENATE("&lt;01.01.",Z$10,""))),0)</f>
        <v/>
      </c>
      <c r="AA81" s="116">
        <f>IF($C81="CAPEX - 1szt JB",IF($M81="szt",SUMIFS(Kosztorys!$F:$F,Kosztorys!$D:$D,$B81,Kosztorys!$I:$I,CONCATENATE("&lt;01.01.",AB$10,""))-SUMIFS(Kosztorys!$F:$F,Kosztorys!$D:$D,$B81,Kosztorys!$I:$I,CONCATENATE("&lt;01.01.",AA$10,"")),COUNTIFS(Kosztorys!$D:$D,$B81,Kosztorys!$I:$I,CONCATENATE("&lt;01.01.",AB$10,""))-COUNTIFS(Kosztorys!$D:$D,$B81,Kosztorys!$I:$I,CONCATENATE("&lt;01.01.",AA$10,""))),0)</f>
        <v/>
      </c>
      <c r="AB81" s="116">
        <f>IF($C81="CAPEX - 1szt JB",IF($M81="szt",SUMIFS(Kosztorys!$F:$F,Kosztorys!$D:$D,$B81,Kosztorys!$I:$I,CONCATENATE("&lt;01.01.",AC$10,""))-SUMIFS(Kosztorys!$F:$F,Kosztorys!$D:$D,$B81,Kosztorys!$I:$I,CONCATENATE("&lt;01.01.",AB$10,"")),COUNTIFS(Kosztorys!$D:$D,$B81,Kosztorys!$I:$I,CONCATENATE("&lt;01.01.",AC$10,""))-COUNTIFS(Kosztorys!$D:$D,$B81,Kosztorys!$I:$I,CONCATENATE("&lt;01.01.",AB$10,""))),0)</f>
        <v/>
      </c>
      <c r="AC81" s="116">
        <f>IF($C81="CAPEX - 1szt JB",IF($M81="szt",SUMIFS(Kosztorys!$F:$F,Kosztorys!$D:$D,$B81,Kosztorys!$I:$I,CONCATENATE("&lt;01.01.",AD$10,""))-SUMIFS(Kosztorys!$F:$F,Kosztorys!$D:$D,$B81,Kosztorys!$I:$I,CONCATENATE("&lt;01.01.",AC$10,"")),COUNTIFS(Kosztorys!$D:$D,$B81,Kosztorys!$I:$I,CONCATENATE("&lt;01.01.",AD$10,""))-COUNTIFS(Kosztorys!$D:$D,$B81,Kosztorys!$I:$I,CONCATENATE("&lt;01.01.",AC$10,""))),0)</f>
        <v/>
      </c>
      <c r="AD81" s="116">
        <f>IF($C81="CAPEX - 1szt JB",IF($M81="szt",SUMIFS(Kosztorys!$F:$F,Kosztorys!$D:$D,$B81,Kosztorys!$I:$I,CONCATENATE("&lt;01.01.",AE$10,""))-SUMIFS(Kosztorys!$F:$F,Kosztorys!$D:$D,$B81,Kosztorys!$I:$I,CONCATENATE("&lt;01.01.",AD$10,"")),COUNTIFS(Kosztorys!$D:$D,$B81,Kosztorys!$I:$I,CONCATENATE("&lt;01.01.",AE$10,""))-COUNTIFS(Kosztorys!$D:$D,$B81,Kosztorys!$I:$I,CONCATENATE("&lt;01.01.",AD$10,""))),0)</f>
        <v/>
      </c>
      <c r="AE81" s="116">
        <f>IF($C81="CAPEX - 1szt JB",IF($M81="szt",SUMIFS(Kosztorys!$F:$F,Kosztorys!$D:$D,$B81,Kosztorys!$I:$I,CONCATENATE("&lt;01.01.",AF$10,""))-SUMIFS(Kosztorys!$F:$F,Kosztorys!$D:$D,$B81,Kosztorys!$I:$I,CONCATENATE("&lt;01.01.",AE$10,"")),COUNTIFS(Kosztorys!$D:$D,$B81,Kosztorys!$I:$I,CONCATENATE("&lt;01.01.",AF$10,""))-COUNTIFS(Kosztorys!$D:$D,$B81,Kosztorys!$I:$I,CONCATENATE("&lt;01.01.",AE$10,""))),0)</f>
        <v/>
      </c>
      <c r="AF81" s="116">
        <f>IF($C81="CAPEX - 1szt JB",IF($M81="szt",SUMIFS(Kosztorys!$F:$F,Kosztorys!$D:$D,$B81,Kosztorys!$I:$I,CONCATENATE("&lt;01.01.",AG$10,""))-SUMIFS(Kosztorys!$F:$F,Kosztorys!$D:$D,$B81,Kosztorys!$I:$I,CONCATENATE("&lt;01.01.",AF$10,"")),COUNTIFS(Kosztorys!$D:$D,$B81,Kosztorys!$I:$I,CONCATENATE("&lt;01.01.",AG$10,""))-COUNTIFS(Kosztorys!$D:$D,$B81,Kosztorys!$I:$I,CONCATENATE("&lt;01.01.",AF$10,""))),0)</f>
        <v/>
      </c>
      <c r="AG81" s="116">
        <f>IF($C81="CAPEX - 1szt JB",IF($M81="szt",SUMIFS(Kosztorys!$F:$F,Kosztorys!$D:$D,$B81,Kosztorys!$I:$I,CONCATENATE("&lt;01.01.",AH$10,""))-SUMIFS(Kosztorys!$F:$F,Kosztorys!$D:$D,$B81,Kosztorys!$I:$I,CONCATENATE("&lt;01.01.",AG$10,"")),COUNTIFS(Kosztorys!$D:$D,$B81,Kosztorys!$I:$I,CONCATENATE("&lt;01.01.",AH$10,""))-COUNTIFS(Kosztorys!$D:$D,$B81,Kosztorys!$I:$I,CONCATENATE("&lt;01.01.",AG$10,""))),0)</f>
        <v/>
      </c>
      <c r="AH81" s="116">
        <f>IF($C81="CAPEX - 1szt JB",IF($M81="szt",SUMIFS(Kosztorys!$F:$F,Kosztorys!$D:$D,$B81,Kosztorys!$I:$I,CONCATENATE("&lt;01.01.",AI$10,""))-SUMIFS(Kosztorys!$F:$F,Kosztorys!$D:$D,$B81,Kosztorys!$I:$I,CONCATENATE("&lt;01.01.",AH$10,"")),COUNTIFS(Kosztorys!$D:$D,$B81,Kosztorys!$I:$I,CONCATENATE("&lt;01.01.",AI$10,""))-COUNTIFS(Kosztorys!$D:$D,$B81,Kosztorys!$I:$I,CONCATENATE("&lt;01.01.",AH$10,""))),0)</f>
        <v/>
      </c>
      <c r="AI81" s="116">
        <f>IF($C81="CAPEX - 1szt JB",IF($M81="szt",SUMIFS(Kosztorys!$F:$F,Kosztorys!$D:$D,$B81,Kosztorys!$I:$I,CONCATENATE("&lt;01.01.",AJ$10,""))-SUMIFS(Kosztorys!$F:$F,Kosztorys!$D:$D,$B81,Kosztorys!$I:$I,CONCATENATE("&lt;01.01.",AI$10,"")),COUNTIFS(Kosztorys!$D:$D,$B81,Kosztorys!$I:$I,CONCATENATE("&lt;01.01.",AJ$10,""))-COUNTIFS(Kosztorys!$D:$D,$B81,Kosztorys!$I:$I,CONCATENATE("&lt;01.01.",AI$10,""))),0)</f>
        <v/>
      </c>
      <c r="AJ81" s="116">
        <f>IF(C81="CAPEX - 1szt JB",IF(SUM(T81:AI81)=IF(ISERROR(VLOOKUP(B81,JB_tabela,MATCH(AJ$9,JB_menu,0)-1,FALSE())),,VLOOKUP(B81,JB_tabela,MATCH(AJ$9,JB_menu,0)-1,FALSE())),"OK","nie zgadza się liczba użytych JB"),"OK-ND")</f>
        <v/>
      </c>
      <c r="AM81" s="41">
        <f>IFERROR("_" &amp; VLOOKUP($B81,#REF!,1,FALSE()),#REF!)</f>
        <v/>
      </c>
      <c r="AN81" s="41">
        <f>IF($C81="CAPEX - Długość 1m",SUMIFS(Kosztorys!$F:$F,Kosztorys!$D:$D,$B81,Kosztorys!$I:$I,CONCATENATE("&lt;31.12.",AN$10,""))-SUMIFS(Kosztorys!$F:$F,Kosztorys!$D:$D,$B81,Kosztorys!$I:$I,CONCATENATE("&lt;31.12.",AM$10,"")),"x")</f>
        <v/>
      </c>
      <c r="AO81" s="41">
        <f>IF($C81="CAPEX - Długość 1m",SUMIFS(Kosztorys!$F:$F,Kosztorys!$D:$D,$B81,Kosztorys!$I:$I,CONCATENATE("&lt;31.12.",AO$10,""))-SUMIFS(Kosztorys!$F:$F,Kosztorys!$D:$D,$B81,Kosztorys!$I:$I,CONCATENATE("&lt;31.12.",AN$10,"")),"x")</f>
        <v/>
      </c>
      <c r="AP81" s="41">
        <f>IF($C81="CAPEX - Długość 1m",SUMIFS(Kosztorys!$F:$F,Kosztorys!$D:$D,$B81,Kosztorys!$I:$I,CONCATENATE("&lt;31.12.",AP$10,""))-SUMIFS(Kosztorys!$F:$F,Kosztorys!$D:$D,$B81,Kosztorys!$I:$I,CONCATENATE("&lt;31.12.",AO$10,"")),"x")</f>
        <v/>
      </c>
      <c r="AQ81" s="41">
        <f>IF($C81="CAPEX - Długość 1m",SUMIFS(Kosztorys!$F:$F,Kosztorys!$D:$D,$B81,Kosztorys!$I:$I,CONCATENATE("&lt;31.12.",AQ$10,""))-SUMIFS(Kosztorys!$F:$F,Kosztorys!$D:$D,$B81,Kosztorys!$I:$I,CONCATENATE("&lt;31.12.",AP$10,"")),"x")</f>
        <v/>
      </c>
      <c r="AR81" s="41">
        <f>IF($C81="CAPEX - Długość 1m",SUMIFS(Kosztorys!$F:$F,Kosztorys!$D:$D,$B81,Kosztorys!$I:$I,CONCATENATE("&lt;31.12.",AR$10,""))-SUMIFS(Kosztorys!$F:$F,Kosztorys!$D:$D,$B81,Kosztorys!$I:$I,CONCATENATE("&lt;31.12.",AQ$10,"")),"x")</f>
        <v/>
      </c>
      <c r="AS81" s="41">
        <f>IF($C81="CAPEX - Długość 1m",SUMIFS(Kosztorys!$F:$F,Kosztorys!$D:$D,$B81,Kosztorys!$I:$I,CONCATENATE("&lt;31.12.",AS$10,""))-SUMIFS(Kosztorys!$F:$F,Kosztorys!$D:$D,$B81,Kosztorys!$I:$I,CONCATENATE("&lt;31.12.",AR$10,"")),"x")</f>
        <v/>
      </c>
      <c r="AT81" s="41">
        <f>IF($C81="CAPEX - Długość 1m",SUMIFS(Kosztorys!$F:$F,Kosztorys!$D:$D,$B81,Kosztorys!$I:$I,CONCATENATE("&lt;31.12.",AT$10,""))-SUMIFS(Kosztorys!$F:$F,Kosztorys!$D:$D,$B81,Kosztorys!$I:$I,CONCATENATE("&lt;31.12.",AS$10,"")),"x")</f>
        <v/>
      </c>
      <c r="AU81" s="41">
        <f>IF($C81="CAPEX - Długość 1m",SUMIFS(Kosztorys!$F:$F,Kosztorys!$D:$D,$B81,Kosztorys!$I:$I,CONCATENATE("&lt;31.12.",AU$10,""))-SUMIFS(Kosztorys!$F:$F,Kosztorys!$D:$D,$B81,Kosztorys!$I:$I,CONCATENATE("&lt;31.12.",AT$10,"")),"x")</f>
        <v/>
      </c>
      <c r="AV81" s="41">
        <f>IF($C81="CAPEX - Długość 1m",SUMIFS(Kosztorys!$F:$F,Kosztorys!$D:$D,$B81,Kosztorys!$I:$I,CONCATENATE("&lt;31.12.",AV$10,""))-SUMIFS(Kosztorys!$F:$F,Kosztorys!$D:$D,$B81,Kosztorys!$I:$I,CONCATENATE("&lt;31.12.",AU$10,"")),"x")</f>
        <v/>
      </c>
      <c r="AW81" s="41">
        <f>IF($C81="CAPEX - Długość 1m",SUMIFS(Kosztorys!$F:$F,Kosztorys!$D:$D,$B81,Kosztorys!$I:$I,CONCATENATE("&lt;31.12.",AW$10,""))-SUMIFS(Kosztorys!$F:$F,Kosztorys!$D:$D,$B81,Kosztorys!$I:$I,CONCATENATE("&lt;31.12.",AV$10,"")),"x")</f>
        <v/>
      </c>
      <c r="AX81" s="41">
        <f>IF($C81="CAPEX - Długość 1m",SUMIFS(Kosztorys!$F:$F,Kosztorys!$D:$D,$B81,Kosztorys!$I:$I,CONCATENATE("&lt;31.12.",AX$10,""))-SUMIFS(Kosztorys!$F:$F,Kosztorys!$D:$D,$B81,Kosztorys!$I:$I,CONCATENATE("&lt;31.12.",AW$10,"")),"x")</f>
        <v/>
      </c>
      <c r="AY81" s="41">
        <f>IF($C81="CAPEX - Długość 1m",SUMIFS(Kosztorys!$F:$F,Kosztorys!$D:$D,$B81,Kosztorys!$I:$I,CONCATENATE("&lt;31.12.",AY$10,""))-SUMIFS(Kosztorys!$F:$F,Kosztorys!$D:$D,$B81,Kosztorys!$I:$I,CONCATENATE("&lt;31.12.",AX$10,"")),"x")</f>
        <v/>
      </c>
      <c r="AZ81" s="41">
        <f>IF($C81="CAPEX - Długość 1m",SUMIFS(Kosztorys!$F:$F,Kosztorys!$D:$D,$B81,Kosztorys!$I:$I,CONCATENATE("&lt;31.12.",AZ$10,""))-SUMIFS(Kosztorys!$F:$F,Kosztorys!$D:$D,$B81,Kosztorys!$I:$I,CONCATENATE("&lt;31.12.",AY$10,"")),"x")</f>
        <v/>
      </c>
      <c r="BA81" s="41">
        <f>IF($C81="CAPEX - Długość 1m",SUMIFS(Kosztorys!$F:$F,Kosztorys!$D:$D,$B81,Kosztorys!$I:$I,CONCATENATE("&lt;31.12.",BA$10,""))-SUMIFS(Kosztorys!$F:$F,Kosztorys!$D:$D,$B81,Kosztorys!$I:$I,CONCATENATE("&lt;31.12.",AZ$10,"")),"x")</f>
        <v/>
      </c>
      <c r="BB81" s="41">
        <f>IF($C81="CAPEX - Długość 1m",SUMIFS(Kosztorys!$F:$F,Kosztorys!$D:$D,$B81,Kosztorys!$I:$I,CONCATENATE("&lt;31.12.",BB$10,""))-SUMIFS(Kosztorys!$F:$F,Kosztorys!$D:$D,$B81,Kosztorys!$I:$I,CONCATENATE("&lt;31.12.",BA$10,"")),"x")</f>
        <v/>
      </c>
      <c r="BC81" s="41">
        <f>IF($C81="CAPEX - Długość 1m",SUMIFS(Kosztorys!$F:$F,Kosztorys!$D:$D,$B81,Kosztorys!$I:$I,CONCATENATE("&lt;31.12.",BC$10,""))-SUMIFS(Kosztorys!$F:$F,Kosztorys!$D:$D,$B81,Kosztorys!$I:$I,CONCATENATE("&lt;31.12.",BB$10,"")),"x")</f>
        <v/>
      </c>
      <c r="BD81" s="41">
        <f>IF(C81="CAPEX - Długość 1m",IF(SUM(AN81:BC81)=IF(ISERROR(VLOOKUP(B81,JB_tabela,MATCH(BD$9,JB_menu,0)-1,FALSE())),,VLOOKUP(B81,JB_tabela,MATCH(BD$9,JB_menu,0)-1,FALSE())),"OK","nie zgadza się liczba użytych JB"),"OK-ND")</f>
        <v/>
      </c>
      <c r="BH81" s="41">
        <f>IF($C81="OPEX - Koszt 1szt/rok",IF($M81="szt",SUMIFS(Kosztorys!$F:$F,Kosztorys!$D:$D,$B81,Kosztorys!$I:$I,CONCATENATE("&lt;01.01.",BH$10,""))+(SUMIFS(Kosztorys!$F:$F,Kosztorys!$D:$D,$B81,Kosztorys!$I:$I,CONCATENATE("&lt;=31.03.",BH$10,""))-SUMIFS(Kosztorys!$F:$F,Kosztorys!$D:$D,$B81,Kosztorys!$I:$I,CONCATENATE("&lt;=31.12.",BG$10,"")))*0.75+(SUMIFS(Kosztorys!$F:$F,Kosztorys!$D:$D,$B81,Kosztorys!$I:$I,CONCATENATE("&lt;=30.06.",BH$10,""))-SUMIFS(Kosztorys!$F:$F,Kosztorys!$D:$D,$B81,Kosztorys!$I:$I,CONCATENATE("&lt;=31.03.",BH$10,"")))*0.5+(SUMIFS(Kosztorys!$F:$F,Kosztorys!$D:$D,$B81,Kosztorys!$I:$I,CONCATENATE("&lt;=30.09.",BH$10,""))-SUMIFS(Kosztorys!$F:$F,Kosztorys!$D:$D,$B81,Kosztorys!$I:$I,CONCATENATE("&lt;=30.06.",BH$10,"")))*0.25,"nic"),0)</f>
        <v/>
      </c>
      <c r="BI81" s="41">
        <f>IF($C81="OPEX - Koszt 1szt/rok",IF($M81="szt",SUMIFS(Kosztorys!$F:$F,Kosztorys!$D:$D,$B81,Kosztorys!$I:$I,CONCATENATE("&lt;01.01.",BI$10,""))+(SUMIFS(Kosztorys!$F:$F,Kosztorys!$D:$D,$B81,Kosztorys!$I:$I,CONCATENATE("&lt;=31.03.",BI$10,""))-SUMIFS(Kosztorys!$F:$F,Kosztorys!$D:$D,$B81,Kosztorys!$I:$I,CONCATENATE("&lt;=31.12.",BH$10,"")))*0.75+(SUMIFS(Kosztorys!$F:$F,Kosztorys!$D:$D,$B81,Kosztorys!$I:$I,CONCATENATE("&lt;=30.06.",BI$10,""))-SUMIFS(Kosztorys!$F:$F,Kosztorys!$D:$D,$B81,Kosztorys!$I:$I,CONCATENATE("&lt;=31.03.",BI$10,"")))*0.5+(SUMIFS(Kosztorys!$F:$F,Kosztorys!$D:$D,$B81,Kosztorys!$I:$I,CONCATENATE("&lt;=30.09.",BI$10,""))-SUMIFS(Kosztorys!$F:$F,Kosztorys!$D:$D,$B81,Kosztorys!$I:$I,CONCATENATE("&lt;=30.06.",BI$10,"")))*0.25,"nic"),0)</f>
        <v/>
      </c>
      <c r="BJ81" s="41">
        <f>IF($C81="OPEX - Koszt 1szt/rok",IF($M81="szt",SUMIFS(Kosztorys!$F:$F,Kosztorys!$D:$D,$B81,Kosztorys!$I:$I,CONCATENATE("&lt;01.01.",BJ$10,""))+(SUMIFS(Kosztorys!$F:$F,Kosztorys!$D:$D,$B81,Kosztorys!$I:$I,CONCATENATE("&lt;=31.03.",BJ$10,""))-SUMIFS(Kosztorys!$F:$F,Kosztorys!$D:$D,$B81,Kosztorys!$I:$I,CONCATENATE("&lt;=31.12.",BI$10,"")))*0.75+(SUMIFS(Kosztorys!$F:$F,Kosztorys!$D:$D,$B81,Kosztorys!$I:$I,CONCATENATE("&lt;=30.06.",BJ$10,""))-SUMIFS(Kosztorys!$F:$F,Kosztorys!$D:$D,$B81,Kosztorys!$I:$I,CONCATENATE("&lt;=31.03.",BJ$10,"")))*0.5+(SUMIFS(Kosztorys!$F:$F,Kosztorys!$D:$D,$B81,Kosztorys!$I:$I,CONCATENATE("&lt;=30.09.",BJ$10,""))-SUMIFS(Kosztorys!$F:$F,Kosztorys!$D:$D,$B81,Kosztorys!$I:$I,CONCATENATE("&lt;=30.06.",BJ$10,"")))*0.25,"nic"),0)</f>
        <v/>
      </c>
      <c r="BK81" s="41">
        <f>IF($C81="OPEX - Koszt 1szt/rok",IF($M81="szt",SUMIFS(Kosztorys!$F:$F,Kosztorys!$D:$D,$B81,Kosztorys!$I:$I,CONCATENATE("&lt;01.01.",BK$10,""))+(SUMIFS(Kosztorys!$F:$F,Kosztorys!$D:$D,$B81,Kosztorys!$I:$I,CONCATENATE("&lt;=31.03.",BK$10,""))-SUMIFS(Kosztorys!$F:$F,Kosztorys!$D:$D,$B81,Kosztorys!$I:$I,CONCATENATE("&lt;=31.12.",BJ$10,"")))*0.75+(SUMIFS(Kosztorys!$F:$F,Kosztorys!$D:$D,$B81,Kosztorys!$I:$I,CONCATENATE("&lt;=30.06.",BK$10,""))-SUMIFS(Kosztorys!$F:$F,Kosztorys!$D:$D,$B81,Kosztorys!$I:$I,CONCATENATE("&lt;=31.03.",BK$10,"")))*0.5+(SUMIFS(Kosztorys!$F:$F,Kosztorys!$D:$D,$B81,Kosztorys!$I:$I,CONCATENATE("&lt;=30.09.",BK$10,""))-SUMIFS(Kosztorys!$F:$F,Kosztorys!$D:$D,$B81,Kosztorys!$I:$I,CONCATENATE("&lt;=30.06.",BK$10,"")))*0.25,"nic"),0)</f>
        <v/>
      </c>
      <c r="BL81" s="41">
        <f>IF($C81="OPEX - Koszt 1szt/rok",IF($M81="szt",SUMIFS(Kosztorys!$F:$F,Kosztorys!$D:$D,$B81,Kosztorys!$I:$I,CONCATENATE("&lt;01.01.",BL$10,""))+(SUMIFS(Kosztorys!$F:$F,Kosztorys!$D:$D,$B81,Kosztorys!$I:$I,CONCATENATE("&lt;=31.03.",BL$10,""))-SUMIFS(Kosztorys!$F:$F,Kosztorys!$D:$D,$B81,Kosztorys!$I:$I,CONCATENATE("&lt;=31.12.",BK$10,"")))*0.75+(SUMIFS(Kosztorys!$F:$F,Kosztorys!$D:$D,$B81,Kosztorys!$I:$I,CONCATENATE("&lt;=30.06.",BL$10,""))-SUMIFS(Kosztorys!$F:$F,Kosztorys!$D:$D,$B81,Kosztorys!$I:$I,CONCATENATE("&lt;=31.03.",BL$10,"")))*0.5+(SUMIFS(Kosztorys!$F:$F,Kosztorys!$D:$D,$B81,Kosztorys!$I:$I,CONCATENATE("&lt;=30.09.",BL$10,""))-SUMIFS(Kosztorys!$F:$F,Kosztorys!$D:$D,$B81,Kosztorys!$I:$I,CONCATENATE("&lt;=30.06.",BL$10,"")))*0.25,"nic"),0)</f>
        <v/>
      </c>
      <c r="BM81" s="41">
        <f>IF($C81="OPEX - Koszt 1szt/rok",IF($M81="szt",SUMIFS(Kosztorys!$F:$F,Kosztorys!$D:$D,$B81,Kosztorys!$I:$I,CONCATENATE("&lt;01.01.",BM$10,""))+(SUMIFS(Kosztorys!$F:$F,Kosztorys!$D:$D,$B81,Kosztorys!$I:$I,CONCATENATE("&lt;=31.03.",BM$10,""))-SUMIFS(Kosztorys!$F:$F,Kosztorys!$D:$D,$B81,Kosztorys!$I:$I,CONCATENATE("&lt;=31.12.",BL$10,"")))*0.75+(SUMIFS(Kosztorys!$F:$F,Kosztorys!$D:$D,$B81,Kosztorys!$I:$I,CONCATENATE("&lt;=30.06.",BM$10,""))-SUMIFS(Kosztorys!$F:$F,Kosztorys!$D:$D,$B81,Kosztorys!$I:$I,CONCATENATE("&lt;=31.03.",BM$10,"")))*0.5+(SUMIFS(Kosztorys!$F:$F,Kosztorys!$D:$D,$B81,Kosztorys!$I:$I,CONCATENATE("&lt;=30.09.",BM$10,""))-SUMIFS(Kosztorys!$F:$F,Kosztorys!$D:$D,$B81,Kosztorys!$I:$I,CONCATENATE("&lt;=30.06.",BM$10,"")))*0.25,"nic"),0)</f>
        <v/>
      </c>
      <c r="BN81" s="41">
        <f>IF($C81="OPEX - Koszt 1szt/rok",IF($M81="szt",SUMIFS(Kosztorys!$F:$F,Kosztorys!$D:$D,$B81,Kosztorys!$I:$I,CONCATENATE("&lt;01.01.",BN$10,""))+(SUMIFS(Kosztorys!$F:$F,Kosztorys!$D:$D,$B81,Kosztorys!$I:$I,CONCATENATE("&lt;=31.03.",BN$10,""))-SUMIFS(Kosztorys!$F:$F,Kosztorys!$D:$D,$B81,Kosztorys!$I:$I,CONCATENATE("&lt;=31.12.",BM$10,"")))*0.75+(SUMIFS(Kosztorys!$F:$F,Kosztorys!$D:$D,$B81,Kosztorys!$I:$I,CONCATENATE("&lt;=30.06.",BN$10,""))-SUMIFS(Kosztorys!$F:$F,Kosztorys!$D:$D,$B81,Kosztorys!$I:$I,CONCATENATE("&lt;=31.03.",BN$10,"")))*0.5+(SUMIFS(Kosztorys!$F:$F,Kosztorys!$D:$D,$B81,Kosztorys!$I:$I,CONCATENATE("&lt;=30.09.",BN$10,""))-SUMIFS(Kosztorys!$F:$F,Kosztorys!$D:$D,$B81,Kosztorys!$I:$I,CONCATENATE("&lt;=30.06.",BN$10,"")))*0.25,"nic"),0)</f>
        <v/>
      </c>
      <c r="BO81" s="41">
        <f>IF($C81="OPEX - Koszt 1szt/rok",IF($M81="szt",SUMIFS(Kosztorys!$F:$F,Kosztorys!$D:$D,$B81,Kosztorys!$I:$I,CONCATENATE("&lt;01.01.",BO$10,""))+(SUMIFS(Kosztorys!$F:$F,Kosztorys!$D:$D,$B81,Kosztorys!$I:$I,CONCATENATE("&lt;=31.03.",BO$10,""))-SUMIFS(Kosztorys!$F:$F,Kosztorys!$D:$D,$B81,Kosztorys!$I:$I,CONCATENATE("&lt;=31.12.",BN$10,"")))*0.75+(SUMIFS(Kosztorys!$F:$F,Kosztorys!$D:$D,$B81,Kosztorys!$I:$I,CONCATENATE("&lt;=30.06.",BO$10,""))-SUMIFS(Kosztorys!$F:$F,Kosztorys!$D:$D,$B81,Kosztorys!$I:$I,CONCATENATE("&lt;=31.03.",BO$10,"")))*0.5+(SUMIFS(Kosztorys!$F:$F,Kosztorys!$D:$D,$B81,Kosztorys!$I:$I,CONCATENATE("&lt;=30.09.",BO$10,""))-SUMIFS(Kosztorys!$F:$F,Kosztorys!$D:$D,$B81,Kosztorys!$I:$I,CONCATENATE("&lt;=30.06.",BO$10,"")))*0.25,"nic"),0)</f>
        <v/>
      </c>
      <c r="BP81" s="41">
        <f>IF($C81="OPEX - Koszt 1szt/rok",IF($M81="szt",SUMIFS(Kosztorys!$F:$F,Kosztorys!$D:$D,$B81,Kosztorys!$I:$I,CONCATENATE("&lt;01.01.",BP$10,""))+(SUMIFS(Kosztorys!$F:$F,Kosztorys!$D:$D,$B81,Kosztorys!$I:$I,CONCATENATE("&lt;=31.03.",BP$10,""))-SUMIFS(Kosztorys!$F:$F,Kosztorys!$D:$D,$B81,Kosztorys!$I:$I,CONCATENATE("&lt;=31.12.",BO$10,"")))*0.75+(SUMIFS(Kosztorys!$F:$F,Kosztorys!$D:$D,$B81,Kosztorys!$I:$I,CONCATENATE("&lt;=30.06.",BP$10,""))-SUMIFS(Kosztorys!$F:$F,Kosztorys!$D:$D,$B81,Kosztorys!$I:$I,CONCATENATE("&lt;=31.03.",BP$10,"")))*0.5+(SUMIFS(Kosztorys!$F:$F,Kosztorys!$D:$D,$B81,Kosztorys!$I:$I,CONCATENATE("&lt;=30.09.",BP$10,""))-SUMIFS(Kosztorys!$F:$F,Kosztorys!$D:$D,$B81,Kosztorys!$I:$I,CONCATENATE("&lt;=30.06.",BP$10,"")))*0.25,"nic"),0)</f>
        <v/>
      </c>
      <c r="BQ81" s="41">
        <f>IF($C81="OPEX - Koszt 1szt/rok",IF($M81="szt",SUMIFS(Kosztorys!$F:$F,Kosztorys!$D:$D,$B81,Kosztorys!$I:$I,CONCATENATE("&lt;01.01.",BQ$10,""))+(SUMIFS(Kosztorys!$F:$F,Kosztorys!$D:$D,$B81,Kosztorys!$I:$I,CONCATENATE("&lt;=31.03.",BQ$10,""))-SUMIFS(Kosztorys!$F:$F,Kosztorys!$D:$D,$B81,Kosztorys!$I:$I,CONCATENATE("&lt;=31.12.",BP$10,"")))*0.75+(SUMIFS(Kosztorys!$F:$F,Kosztorys!$D:$D,$B81,Kosztorys!$I:$I,CONCATENATE("&lt;=30.06.",BQ$10,""))-SUMIFS(Kosztorys!$F:$F,Kosztorys!$D:$D,$B81,Kosztorys!$I:$I,CONCATENATE("&lt;=31.03.",BQ$10,"")))*0.5+(SUMIFS(Kosztorys!$F:$F,Kosztorys!$D:$D,$B81,Kosztorys!$I:$I,CONCATENATE("&lt;=30.09.",BQ$10,""))-SUMIFS(Kosztorys!$F:$F,Kosztorys!$D:$D,$B81,Kosztorys!$I:$I,CONCATENATE("&lt;=30.06.",BQ$10,"")))*0.25,"nic"),0)</f>
        <v/>
      </c>
      <c r="BR81" s="41">
        <f>IF($C81="OPEX - Koszt 1szt/rok",IF($M81="szt",SUMIFS(Kosztorys!$F:$F,Kosztorys!$D:$D,$B81,Kosztorys!$I:$I,CONCATENATE("&lt;01.01.",BR$10,""))+(SUMIFS(Kosztorys!$F:$F,Kosztorys!$D:$D,$B81,Kosztorys!$I:$I,CONCATENATE("&lt;=31.03.",BR$10,""))-SUMIFS(Kosztorys!$F:$F,Kosztorys!$D:$D,$B81,Kosztorys!$I:$I,CONCATENATE("&lt;=31.12.",BQ$10,"")))*0.75+(SUMIFS(Kosztorys!$F:$F,Kosztorys!$D:$D,$B81,Kosztorys!$I:$I,CONCATENATE("&lt;=30.06.",BR$10,""))-SUMIFS(Kosztorys!$F:$F,Kosztorys!$D:$D,$B81,Kosztorys!$I:$I,CONCATENATE("&lt;=31.03.",BR$10,"")))*0.5+(SUMIFS(Kosztorys!$F:$F,Kosztorys!$D:$D,$B81,Kosztorys!$I:$I,CONCATENATE("&lt;=30.09.",BR$10,""))-SUMIFS(Kosztorys!$F:$F,Kosztorys!$D:$D,$B81,Kosztorys!$I:$I,CONCATENATE("&lt;=30.06.",BR$10,"")))*0.25,"nic"),0)</f>
        <v/>
      </c>
      <c r="BS81" s="41">
        <f>IF($C81="OPEX - Koszt 1szt/rok",IF($M81="szt",SUMIFS(Kosztorys!$F:$F,Kosztorys!$D:$D,$B81,Kosztorys!$I:$I,CONCATENATE("&lt;01.01.",BS$10,""))+(SUMIFS(Kosztorys!$F:$F,Kosztorys!$D:$D,$B81,Kosztorys!$I:$I,CONCATENATE("&lt;=31.03.",BS$10,""))-SUMIFS(Kosztorys!$F:$F,Kosztorys!$D:$D,$B81,Kosztorys!$I:$I,CONCATENATE("&lt;=31.12.",BR$10,"")))*0.75+(SUMIFS(Kosztorys!$F:$F,Kosztorys!$D:$D,$B81,Kosztorys!$I:$I,CONCATENATE("&lt;=30.06.",BS$10,""))-SUMIFS(Kosztorys!$F:$F,Kosztorys!$D:$D,$B81,Kosztorys!$I:$I,CONCATENATE("&lt;=31.03.",BS$10,"")))*0.5+(SUMIFS(Kosztorys!$F:$F,Kosztorys!$D:$D,$B81,Kosztorys!$I:$I,CONCATENATE("&lt;=30.09.",BS$10,""))-SUMIFS(Kosztorys!$F:$F,Kosztorys!$D:$D,$B81,Kosztorys!$I:$I,CONCATENATE("&lt;=30.06.",BS$10,"")))*0.25,"nic"),0)</f>
        <v/>
      </c>
      <c r="BT81" s="41">
        <f>IF($C81="OPEX - Koszt 1szt/rok",IF($M81="szt",SUMIFS(Kosztorys!$F:$F,Kosztorys!$D:$D,$B81,Kosztorys!$I:$I,CONCATENATE("&lt;01.01.",BT$10,""))+(SUMIFS(Kosztorys!$F:$F,Kosztorys!$D:$D,$B81,Kosztorys!$I:$I,CONCATENATE("&lt;=31.03.",BT$10,""))-SUMIFS(Kosztorys!$F:$F,Kosztorys!$D:$D,$B81,Kosztorys!$I:$I,CONCATENATE("&lt;=31.12.",BS$10,"")))*0.75+(SUMIFS(Kosztorys!$F:$F,Kosztorys!$D:$D,$B81,Kosztorys!$I:$I,CONCATENATE("&lt;=30.06.",BT$10,""))-SUMIFS(Kosztorys!$F:$F,Kosztorys!$D:$D,$B81,Kosztorys!$I:$I,CONCATENATE("&lt;=31.03.",BT$10,"")))*0.5+(SUMIFS(Kosztorys!$F:$F,Kosztorys!$D:$D,$B81,Kosztorys!$I:$I,CONCATENATE("&lt;=30.09.",BT$10,""))-SUMIFS(Kosztorys!$F:$F,Kosztorys!$D:$D,$B81,Kosztorys!$I:$I,CONCATENATE("&lt;=30.06.",BT$10,"")))*0.25,"nic"),0)</f>
        <v/>
      </c>
      <c r="BU81" s="41">
        <f>IF($C81="OPEX - Koszt 1szt/rok",IF($M81="szt",SUMIFS(Kosztorys!$F:$F,Kosztorys!$D:$D,$B81,Kosztorys!$I:$I,CONCATENATE("&lt;01.01.",BU$10,""))+(SUMIFS(Kosztorys!$F:$F,Kosztorys!$D:$D,$B81,Kosztorys!$I:$I,CONCATENATE("&lt;=31.03.",BU$10,""))-SUMIFS(Kosztorys!$F:$F,Kosztorys!$D:$D,$B81,Kosztorys!$I:$I,CONCATENATE("&lt;=31.12.",BT$10,"")))*0.75+(SUMIFS(Kosztorys!$F:$F,Kosztorys!$D:$D,$B81,Kosztorys!$I:$I,CONCATENATE("&lt;=30.06.",BU$10,""))-SUMIFS(Kosztorys!$F:$F,Kosztorys!$D:$D,$B81,Kosztorys!$I:$I,CONCATENATE("&lt;=31.03.",BU$10,"")))*0.5+(SUMIFS(Kosztorys!$F:$F,Kosztorys!$D:$D,$B81,Kosztorys!$I:$I,CONCATENATE("&lt;=30.09.",BU$10,""))-SUMIFS(Kosztorys!$F:$F,Kosztorys!$D:$D,$B81,Kosztorys!$I:$I,CONCATENATE("&lt;=30.06.",BU$10,"")))*0.25,"nic"),0)</f>
        <v/>
      </c>
      <c r="BV81" s="41">
        <f>IF($C81="OPEX - Koszt 1szt/rok",IF($M81="szt",SUMIFS(Kosztorys!$F:$F,Kosztorys!$D:$D,$B81,Kosztorys!$I:$I,CONCATENATE("&lt;01.01.",BV$10,""))+(SUMIFS(Kosztorys!$F:$F,Kosztorys!$D:$D,$B81,Kosztorys!$I:$I,CONCATENATE("&lt;=31.03.",BV$10,""))-SUMIFS(Kosztorys!$F:$F,Kosztorys!$D:$D,$B81,Kosztorys!$I:$I,CONCATENATE("&lt;=31.12.",BU$10,"")))*0.75+(SUMIFS(Kosztorys!$F:$F,Kosztorys!$D:$D,$B81,Kosztorys!$I:$I,CONCATENATE("&lt;=30.06.",BV$10,""))-SUMIFS(Kosztorys!$F:$F,Kosztorys!$D:$D,$B81,Kosztorys!$I:$I,CONCATENATE("&lt;=31.03.",BV$10,"")))*0.5+(SUMIFS(Kosztorys!$F:$F,Kosztorys!$D:$D,$B81,Kosztorys!$I:$I,CONCATENATE("&lt;=30.09.",BV$10,""))-SUMIFS(Kosztorys!$F:$F,Kosztorys!$D:$D,$B81,Kosztorys!$I:$I,CONCATENATE("&lt;=30.06.",BV$10,"")))*0.25,"nic"),0)</f>
        <v/>
      </c>
      <c r="BW81" s="41">
        <f>IF($C81="OPEX - Koszt 1szt/rok",IF($M81="szt",SUMIFS(Kosztorys!$F:$F,Kosztorys!$D:$D,$B81,Kosztorys!$I:$I,CONCATENATE("&lt;01.01.",BW$10,""))+(SUMIFS(Kosztorys!$F:$F,Kosztorys!$D:$D,$B81,Kosztorys!$I:$I,CONCATENATE("&lt;=31.03.",BW$10,""))-SUMIFS(Kosztorys!$F:$F,Kosztorys!$D:$D,$B81,Kosztorys!$I:$I,CONCATENATE("&lt;=31.12.",BV$10,"")))*0.75+(SUMIFS(Kosztorys!$F:$F,Kosztorys!$D:$D,$B81,Kosztorys!$I:$I,CONCATENATE("&lt;=30.06.",BW$10,""))-SUMIFS(Kosztorys!$F:$F,Kosztorys!$D:$D,$B81,Kosztorys!$I:$I,CONCATENATE("&lt;=31.03.",BW$10,"")))*0.5+(SUMIFS(Kosztorys!$F:$F,Kosztorys!$D:$D,$B81,Kosztorys!$I:$I,CONCATENATE("&lt;=30.09.",BW$10,""))-SUMIFS(Kosztorys!$F:$F,Kosztorys!$D:$D,$B81,Kosztorys!$I:$I,CONCATENATE("&lt;=30.06.",BW$10,"")))*0.25,"nic"),0)</f>
        <v/>
      </c>
      <c r="BX81" s="41">
        <f>IF(C81="OPEX - Koszt 1szt/rok",IF(MAX(BH81:BW81)=IF(ISERROR(VLOOKUP(B81,JB_tabela,MATCH(BX$9,JB_menu,0)-1,FALSE())),,VLOOKUP(B81,JB_tabela,MATCH(BX$9,JB_menu,0)-1,FALSE())),"OK","nie zgadza się liczba użytych JB"),"OK-ND")</f>
        <v/>
      </c>
      <c r="CB81" s="41">
        <f>IF($C81="OPEX - Długość 1m koszt/rok",IF($M81="m",SUMIFS(Kosztorys!$F:$F,Kosztorys!$D:$D,$B81,Kosztorys!$I:$I,CONCATENATE("&lt;01.01.",CB$10,""))+(SUMIFS(Kosztorys!$F:$F,Kosztorys!$D:$D,$B81,Kosztorys!$I:$I,CONCATENATE("&lt;=31.03.",CB$10,""))-SUMIFS(Kosztorys!$F:$F,Kosztorys!$D:$D,$B81,Kosztorys!$I:$I,CONCATENATE("&lt;=31.12.",CA$10,"")))*0.75+(SUMIFS(Kosztorys!$F:$F,Kosztorys!$D:$D,$B81,Kosztorys!$I:$I,CONCATENATE("&lt;=30.06.",CB$10,""))-SUMIFS(Kosztorys!$F:$F,Kosztorys!$D:$D,$B81,Kosztorys!$I:$I,CONCATENATE("&lt;=31.03.",CB$10,"")))*0.5+(SUMIFS(Kosztorys!$F:$F,Kosztorys!$D:$D,$B81,Kosztorys!$I:$I,CONCATENATE("&lt;=30.09.",CB$10,""))-SUMIFS(Kosztorys!$F:$F,Kosztorys!$D:$D,$B81,Kosztorys!$I:$I,CONCATENATE("&lt;=30.06.",CB$10,"")))*0.25,"nic"),0)</f>
        <v/>
      </c>
      <c r="CC81" s="41">
        <f>IF($C81="OPEX - Długość 1m koszt/rok",IF($M81="m",SUMIFS(Kosztorys!$F:$F,Kosztorys!$D:$D,$B81,Kosztorys!$I:$I,CONCATENATE("&lt;01.01.",CC$10,""))+(SUMIFS(Kosztorys!$F:$F,Kosztorys!$D:$D,$B81,Kosztorys!$I:$I,CONCATENATE("&lt;=31.03.",CC$10,""))-SUMIFS(Kosztorys!$F:$F,Kosztorys!$D:$D,$B81,Kosztorys!$I:$I,CONCATENATE("&lt;=31.12.",CB$10,"")))*0.75+(SUMIFS(Kosztorys!$F:$F,Kosztorys!$D:$D,$B81,Kosztorys!$I:$I,CONCATENATE("&lt;=30.06.",CC$10,""))-SUMIFS(Kosztorys!$F:$F,Kosztorys!$D:$D,$B81,Kosztorys!$I:$I,CONCATENATE("&lt;=31.03.",CC$10,"")))*0.5+(SUMIFS(Kosztorys!$F:$F,Kosztorys!$D:$D,$B81,Kosztorys!$I:$I,CONCATENATE("&lt;=30.09.",CC$10,""))-SUMIFS(Kosztorys!$F:$F,Kosztorys!$D:$D,$B81,Kosztorys!$I:$I,CONCATENATE("&lt;=30.06.",CC$10,"")))*0.25,"nic"),0)</f>
        <v/>
      </c>
      <c r="CD81" s="41">
        <f>IF($C81="OPEX - Długość 1m koszt/rok",IF($M81="m",SUMIFS(Kosztorys!$F:$F,Kosztorys!$D:$D,$B81,Kosztorys!$I:$I,CONCATENATE("&lt;01.01.",CD$10,""))+(SUMIFS(Kosztorys!$F:$F,Kosztorys!$D:$D,$B81,Kosztorys!$I:$I,CONCATENATE("&lt;=31.03.",CD$10,""))-SUMIFS(Kosztorys!$F:$F,Kosztorys!$D:$D,$B81,Kosztorys!$I:$I,CONCATENATE("&lt;=31.12.",CC$10,"")))*0.75+(SUMIFS(Kosztorys!$F:$F,Kosztorys!$D:$D,$B81,Kosztorys!$I:$I,CONCATENATE("&lt;=30.06.",CD$10,""))-SUMIFS(Kosztorys!$F:$F,Kosztorys!$D:$D,$B81,Kosztorys!$I:$I,CONCATENATE("&lt;=31.03.",CD$10,"")))*0.5+(SUMIFS(Kosztorys!$F:$F,Kosztorys!$D:$D,$B81,Kosztorys!$I:$I,CONCATENATE("&lt;=30.09.",CD$10,""))-SUMIFS(Kosztorys!$F:$F,Kosztorys!$D:$D,$B81,Kosztorys!$I:$I,CONCATENATE("&lt;=30.06.",CD$10,"")))*0.25,"nic"),0)</f>
        <v/>
      </c>
      <c r="CE81" s="41">
        <f>IF($C81="OPEX - Długość 1m koszt/rok",IF($M81="m",SUMIFS(Kosztorys!$F:$F,Kosztorys!$D:$D,$B81,Kosztorys!$I:$I,CONCATENATE("&lt;01.01.",CE$10,""))+(SUMIFS(Kosztorys!$F:$F,Kosztorys!$D:$D,$B81,Kosztorys!$I:$I,CONCATENATE("&lt;=31.03.",CE$10,""))-SUMIFS(Kosztorys!$F:$F,Kosztorys!$D:$D,$B81,Kosztorys!$I:$I,CONCATENATE("&lt;=31.12.",CD$10,"")))*0.75+(SUMIFS(Kosztorys!$F:$F,Kosztorys!$D:$D,$B81,Kosztorys!$I:$I,CONCATENATE("&lt;=30.06.",CE$10,""))-SUMIFS(Kosztorys!$F:$F,Kosztorys!$D:$D,$B81,Kosztorys!$I:$I,CONCATENATE("&lt;=31.03.",CE$10,"")))*0.5+(SUMIFS(Kosztorys!$F:$F,Kosztorys!$D:$D,$B81,Kosztorys!$I:$I,CONCATENATE("&lt;=30.09.",CE$10,""))-SUMIFS(Kosztorys!$F:$F,Kosztorys!$D:$D,$B81,Kosztorys!$I:$I,CONCATENATE("&lt;=30.06.",CE$10,"")))*0.25,"nic"),0)</f>
        <v/>
      </c>
      <c r="CF81" s="41">
        <f>IF($C81="OPEX - Długość 1m koszt/rok",IF($M81="m",SUMIFS(Kosztorys!$F:$F,Kosztorys!$D:$D,$B81,Kosztorys!$I:$I,CONCATENATE("&lt;01.01.",CF$10,""))+(SUMIFS(Kosztorys!$F:$F,Kosztorys!$D:$D,$B81,Kosztorys!$I:$I,CONCATENATE("&lt;=31.03.",CF$10,""))-SUMIFS(Kosztorys!$F:$F,Kosztorys!$D:$D,$B81,Kosztorys!$I:$I,CONCATENATE("&lt;=31.12.",CE$10,"")))*0.75+(SUMIFS(Kosztorys!$F:$F,Kosztorys!$D:$D,$B81,Kosztorys!$I:$I,CONCATENATE("&lt;=30.06.",CF$10,""))-SUMIFS(Kosztorys!$F:$F,Kosztorys!$D:$D,$B81,Kosztorys!$I:$I,CONCATENATE("&lt;=31.03.",CF$10,"")))*0.5+(SUMIFS(Kosztorys!$F:$F,Kosztorys!$D:$D,$B81,Kosztorys!$I:$I,CONCATENATE("&lt;=30.09.",CF$10,""))-SUMIFS(Kosztorys!$F:$F,Kosztorys!$D:$D,$B81,Kosztorys!$I:$I,CONCATENATE("&lt;=30.06.",CF$10,"")))*0.25,"nic"),0)</f>
        <v/>
      </c>
      <c r="CG81" s="41">
        <f>IF($C81="OPEX - Długość 1m koszt/rok",IF($M81="m",SUMIFS(Kosztorys!$F:$F,Kosztorys!$D:$D,$B81,Kosztorys!$I:$I,CONCATENATE("&lt;01.01.",CG$10,""))+(SUMIFS(Kosztorys!$F:$F,Kosztorys!$D:$D,$B81,Kosztorys!$I:$I,CONCATENATE("&lt;=31.03.",CG$10,""))-SUMIFS(Kosztorys!$F:$F,Kosztorys!$D:$D,$B81,Kosztorys!$I:$I,CONCATENATE("&lt;=31.12.",CF$10,"")))*0.75+(SUMIFS(Kosztorys!$F:$F,Kosztorys!$D:$D,$B81,Kosztorys!$I:$I,CONCATENATE("&lt;=30.06.",CG$10,""))-SUMIFS(Kosztorys!$F:$F,Kosztorys!$D:$D,$B81,Kosztorys!$I:$I,CONCATENATE("&lt;=31.03.",CG$10,"")))*0.5+(SUMIFS(Kosztorys!$F:$F,Kosztorys!$D:$D,$B81,Kosztorys!$I:$I,CONCATENATE("&lt;=30.09.",CG$10,""))-SUMIFS(Kosztorys!$F:$F,Kosztorys!$D:$D,$B81,Kosztorys!$I:$I,CONCATENATE("&lt;=30.06.",CG$10,"")))*0.25,"nic"),0)</f>
        <v/>
      </c>
      <c r="CH81" s="41">
        <f>IF($C81="OPEX - Długość 1m koszt/rok",IF($M81="m",SUMIFS(Kosztorys!$F:$F,Kosztorys!$D:$D,$B81,Kosztorys!$I:$I,CONCATENATE("&lt;01.01.",CH$10,""))+(SUMIFS(Kosztorys!$F:$F,Kosztorys!$D:$D,$B81,Kosztorys!$I:$I,CONCATENATE("&lt;=31.03.",CH$10,""))-SUMIFS(Kosztorys!$F:$F,Kosztorys!$D:$D,$B81,Kosztorys!$I:$I,CONCATENATE("&lt;=31.12.",CG$10,"")))*0.75+(SUMIFS(Kosztorys!$F:$F,Kosztorys!$D:$D,$B81,Kosztorys!$I:$I,CONCATENATE("&lt;=30.06.",CH$10,""))-SUMIFS(Kosztorys!$F:$F,Kosztorys!$D:$D,$B81,Kosztorys!$I:$I,CONCATENATE("&lt;=31.03.",CH$10,"")))*0.5+(SUMIFS(Kosztorys!$F:$F,Kosztorys!$D:$D,$B81,Kosztorys!$I:$I,CONCATENATE("&lt;=30.09.",CH$10,""))-SUMIFS(Kosztorys!$F:$F,Kosztorys!$D:$D,$B81,Kosztorys!$I:$I,CONCATENATE("&lt;=30.06.",CH$10,"")))*0.25,"nic"),0)</f>
        <v/>
      </c>
      <c r="CI81" s="41">
        <f>IF($C81="OPEX - Długość 1m koszt/rok",IF($M81="m",SUMIFS(Kosztorys!$F:$F,Kosztorys!$D:$D,$B81,Kosztorys!$I:$I,CONCATENATE("&lt;01.01.",CI$10,""))+(SUMIFS(Kosztorys!$F:$F,Kosztorys!$D:$D,$B81,Kosztorys!$I:$I,CONCATENATE("&lt;=31.03.",CI$10,""))-SUMIFS(Kosztorys!$F:$F,Kosztorys!$D:$D,$B81,Kosztorys!$I:$I,CONCATENATE("&lt;=31.12.",CH$10,"")))*0.75+(SUMIFS(Kosztorys!$F:$F,Kosztorys!$D:$D,$B81,Kosztorys!$I:$I,CONCATENATE("&lt;=30.06.",CI$10,""))-SUMIFS(Kosztorys!$F:$F,Kosztorys!$D:$D,$B81,Kosztorys!$I:$I,CONCATENATE("&lt;=31.03.",CI$10,"")))*0.5+(SUMIFS(Kosztorys!$F:$F,Kosztorys!$D:$D,$B81,Kosztorys!$I:$I,CONCATENATE("&lt;=30.09.",CI$10,""))-SUMIFS(Kosztorys!$F:$F,Kosztorys!$D:$D,$B81,Kosztorys!$I:$I,CONCATENATE("&lt;=30.06.",CI$10,"")))*0.25,"nic"),0)</f>
        <v/>
      </c>
      <c r="CJ81" s="41">
        <f>IF($C81="OPEX - Długość 1m koszt/rok",IF($M81="m",SUMIFS(Kosztorys!$F:$F,Kosztorys!$D:$D,$B81,Kosztorys!$I:$I,CONCATENATE("&lt;01.01.",CJ$10,""))+(SUMIFS(Kosztorys!$F:$F,Kosztorys!$D:$D,$B81,Kosztorys!$I:$I,CONCATENATE("&lt;=31.03.",CJ$10,""))-SUMIFS(Kosztorys!$F:$F,Kosztorys!$D:$D,$B81,Kosztorys!$I:$I,CONCATENATE("&lt;=31.12.",CI$10,"")))*0.75+(SUMIFS(Kosztorys!$F:$F,Kosztorys!$D:$D,$B81,Kosztorys!$I:$I,CONCATENATE("&lt;=30.06.",CJ$10,""))-SUMIFS(Kosztorys!$F:$F,Kosztorys!$D:$D,$B81,Kosztorys!$I:$I,CONCATENATE("&lt;=31.03.",CJ$10,"")))*0.5+(SUMIFS(Kosztorys!$F:$F,Kosztorys!$D:$D,$B81,Kosztorys!$I:$I,CONCATENATE("&lt;=30.09.",CJ$10,""))-SUMIFS(Kosztorys!$F:$F,Kosztorys!$D:$D,$B81,Kosztorys!$I:$I,CONCATENATE("&lt;=30.06.",CJ$10,"")))*0.25,"nic"),0)</f>
        <v/>
      </c>
      <c r="CK81" s="41">
        <f>IF($C81="OPEX - Długość 1m koszt/rok",IF($M81="m",SUMIFS(Kosztorys!$F:$F,Kosztorys!$D:$D,$B81,Kosztorys!$I:$I,CONCATENATE("&lt;01.01.",CK$10,""))+(SUMIFS(Kosztorys!$F:$F,Kosztorys!$D:$D,$B81,Kosztorys!$I:$I,CONCATENATE("&lt;=31.03.",CK$10,""))-SUMIFS(Kosztorys!$F:$F,Kosztorys!$D:$D,$B81,Kosztorys!$I:$I,CONCATENATE("&lt;=31.12.",CJ$10,"")))*0.75+(SUMIFS(Kosztorys!$F:$F,Kosztorys!$D:$D,$B81,Kosztorys!$I:$I,CONCATENATE("&lt;=30.06.",CK$10,""))-SUMIFS(Kosztorys!$F:$F,Kosztorys!$D:$D,$B81,Kosztorys!$I:$I,CONCATENATE("&lt;=31.03.",CK$10,"")))*0.5+(SUMIFS(Kosztorys!$F:$F,Kosztorys!$D:$D,$B81,Kosztorys!$I:$I,CONCATENATE("&lt;=30.09.",CK$10,""))-SUMIFS(Kosztorys!$F:$F,Kosztorys!$D:$D,$B81,Kosztorys!$I:$I,CONCATENATE("&lt;=30.06.",CK$10,"")))*0.25,"nic"),0)</f>
        <v/>
      </c>
      <c r="CL81" s="41">
        <f>IF($C81="OPEX - Długość 1m koszt/rok",IF($M81="m",SUMIFS(Kosztorys!$F:$F,Kosztorys!$D:$D,$B81,Kosztorys!$I:$I,CONCATENATE("&lt;01.01.",CL$10,""))+(SUMIFS(Kosztorys!$F:$F,Kosztorys!$D:$D,$B81,Kosztorys!$I:$I,CONCATENATE("&lt;=31.03.",CL$10,""))-SUMIFS(Kosztorys!$F:$F,Kosztorys!$D:$D,$B81,Kosztorys!$I:$I,CONCATENATE("&lt;=31.12.",CK$10,"")))*0.75+(SUMIFS(Kosztorys!$F:$F,Kosztorys!$D:$D,$B81,Kosztorys!$I:$I,CONCATENATE("&lt;=30.06.",CL$10,""))-SUMIFS(Kosztorys!$F:$F,Kosztorys!$D:$D,$B81,Kosztorys!$I:$I,CONCATENATE("&lt;=31.03.",CL$10,"")))*0.5+(SUMIFS(Kosztorys!$F:$F,Kosztorys!$D:$D,$B81,Kosztorys!$I:$I,CONCATENATE("&lt;=30.09.",CL$10,""))-SUMIFS(Kosztorys!$F:$F,Kosztorys!$D:$D,$B81,Kosztorys!$I:$I,CONCATENATE("&lt;=30.06.",CL$10,"")))*0.25,"nic"),0)</f>
        <v/>
      </c>
      <c r="CM81" s="41">
        <f>IF($C81="OPEX - Długość 1m koszt/rok",IF($M81="m",SUMIFS(Kosztorys!$F:$F,Kosztorys!$D:$D,$B81,Kosztorys!$I:$I,CONCATENATE("&lt;01.01.",CM$10,""))+(SUMIFS(Kosztorys!$F:$F,Kosztorys!$D:$D,$B81,Kosztorys!$I:$I,CONCATENATE("&lt;=31.03.",CM$10,""))-SUMIFS(Kosztorys!$F:$F,Kosztorys!$D:$D,$B81,Kosztorys!$I:$I,CONCATENATE("&lt;=31.12.",CL$10,"")))*0.75+(SUMIFS(Kosztorys!$F:$F,Kosztorys!$D:$D,$B81,Kosztorys!$I:$I,CONCATENATE("&lt;=30.06.",CM$10,""))-SUMIFS(Kosztorys!$F:$F,Kosztorys!$D:$D,$B81,Kosztorys!$I:$I,CONCATENATE("&lt;=31.03.",CM$10,"")))*0.5+(SUMIFS(Kosztorys!$F:$F,Kosztorys!$D:$D,$B81,Kosztorys!$I:$I,CONCATENATE("&lt;=30.09.",CM$10,""))-SUMIFS(Kosztorys!$F:$F,Kosztorys!$D:$D,$B81,Kosztorys!$I:$I,CONCATENATE("&lt;=30.06.",CM$10,"")))*0.25,"nic"),0)</f>
        <v/>
      </c>
      <c r="CN81" s="41">
        <f>IF($C81="OPEX - Długość 1m koszt/rok",IF($M81="m",SUMIFS(Kosztorys!$F:$F,Kosztorys!$D:$D,$B81,Kosztorys!$I:$I,CONCATENATE("&lt;01.01.",CN$10,""))+(SUMIFS(Kosztorys!$F:$F,Kosztorys!$D:$D,$B81,Kosztorys!$I:$I,CONCATENATE("&lt;=31.03.",CN$10,""))-SUMIFS(Kosztorys!$F:$F,Kosztorys!$D:$D,$B81,Kosztorys!$I:$I,CONCATENATE("&lt;=31.12.",CM$10,"")))*0.75+(SUMIFS(Kosztorys!$F:$F,Kosztorys!$D:$D,$B81,Kosztorys!$I:$I,CONCATENATE("&lt;=30.06.",CN$10,""))-SUMIFS(Kosztorys!$F:$F,Kosztorys!$D:$D,$B81,Kosztorys!$I:$I,CONCATENATE("&lt;=31.03.",CN$10,"")))*0.5+(SUMIFS(Kosztorys!$F:$F,Kosztorys!$D:$D,$B81,Kosztorys!$I:$I,CONCATENATE("&lt;=30.09.",CN$10,""))-SUMIFS(Kosztorys!$F:$F,Kosztorys!$D:$D,$B81,Kosztorys!$I:$I,CONCATENATE("&lt;=30.06.",CN$10,"")))*0.25,"nic"),0)</f>
        <v/>
      </c>
      <c r="CO81" s="41">
        <f>IF($C81="OPEX - Długość 1m koszt/rok",IF($M81="m",SUMIFS(Kosztorys!$F:$F,Kosztorys!$D:$D,$B81,Kosztorys!$I:$I,CONCATENATE("&lt;01.01.",CO$10,""))+(SUMIFS(Kosztorys!$F:$F,Kosztorys!$D:$D,$B81,Kosztorys!$I:$I,CONCATENATE("&lt;=31.03.",CO$10,""))-SUMIFS(Kosztorys!$F:$F,Kosztorys!$D:$D,$B81,Kosztorys!$I:$I,CONCATENATE("&lt;=31.12.",CN$10,"")))*0.75+(SUMIFS(Kosztorys!$F:$F,Kosztorys!$D:$D,$B81,Kosztorys!$I:$I,CONCATENATE("&lt;=30.06.",CO$10,""))-SUMIFS(Kosztorys!$F:$F,Kosztorys!$D:$D,$B81,Kosztorys!$I:$I,CONCATENATE("&lt;=31.03.",CO$10,"")))*0.5+(SUMIFS(Kosztorys!$F:$F,Kosztorys!$D:$D,$B81,Kosztorys!$I:$I,CONCATENATE("&lt;=30.09.",CO$10,""))-SUMIFS(Kosztorys!$F:$F,Kosztorys!$D:$D,$B81,Kosztorys!$I:$I,CONCATENATE("&lt;=30.06.",CO$10,"")))*0.25,"nic"),0)</f>
        <v/>
      </c>
      <c r="CP81" s="41">
        <f>IF($C81="OPEX - Długość 1m koszt/rok",IF($M81="m",SUMIFS(Kosztorys!$F:$F,Kosztorys!$D:$D,$B81,Kosztorys!$I:$I,CONCATENATE("&lt;01.01.",CP$10,""))+(SUMIFS(Kosztorys!$F:$F,Kosztorys!$D:$D,$B81,Kosztorys!$I:$I,CONCATENATE("&lt;=31.03.",CP$10,""))-SUMIFS(Kosztorys!$F:$F,Kosztorys!$D:$D,$B81,Kosztorys!$I:$I,CONCATENATE("&lt;=31.12.",CO$10,"")))*0.75+(SUMIFS(Kosztorys!$F:$F,Kosztorys!$D:$D,$B81,Kosztorys!$I:$I,CONCATENATE("&lt;=30.06.",CP$10,""))-SUMIFS(Kosztorys!$F:$F,Kosztorys!$D:$D,$B81,Kosztorys!$I:$I,CONCATENATE("&lt;=31.03.",CP$10,"")))*0.5+(SUMIFS(Kosztorys!$F:$F,Kosztorys!$D:$D,$B81,Kosztorys!$I:$I,CONCATENATE("&lt;=30.09.",CP$10,""))-SUMIFS(Kosztorys!$F:$F,Kosztorys!$D:$D,$B81,Kosztorys!$I:$I,CONCATENATE("&lt;=30.06.",CP$10,"")))*0.25,"nic"),0)</f>
        <v/>
      </c>
      <c r="CQ81" s="41">
        <f>IF($C81="OPEX - Długość 1m koszt/rok",IF($M81="m",SUMIFS(Kosztorys!$F:$F,Kosztorys!$D:$D,$B81,Kosztorys!$I:$I,CONCATENATE("&lt;01.01.",CQ$10,""))+(SUMIFS(Kosztorys!$F:$F,Kosztorys!$D:$D,$B81,Kosztorys!$I:$I,CONCATENATE("&lt;=31.03.",CQ$10,""))-SUMIFS(Kosztorys!$F:$F,Kosztorys!$D:$D,$B81,Kosztorys!$I:$I,CONCATENATE("&lt;=31.12.",CP$10,"")))*0.75+(SUMIFS(Kosztorys!$F:$F,Kosztorys!$D:$D,$B81,Kosztorys!$I:$I,CONCATENATE("&lt;=30.06.",CQ$10,""))-SUMIFS(Kosztorys!$F:$F,Kosztorys!$D:$D,$B81,Kosztorys!$I:$I,CONCATENATE("&lt;=31.03.",CQ$10,"")))*0.5+(SUMIFS(Kosztorys!$F:$F,Kosztorys!$D:$D,$B81,Kosztorys!$I:$I,CONCATENATE("&lt;=30.09.",CQ$10,""))-SUMIFS(Kosztorys!$F:$F,Kosztorys!$D:$D,$B81,Kosztorys!$I:$I,CONCATENATE("&lt;=30.06.",CQ$10,"")))*0.25,"nic"),0)</f>
        <v/>
      </c>
      <c r="CR81" s="41">
        <f>IF(C81="OPEX - Długość 1m koszt/rok",IF(MAX(CB81:CQ81)=IF(ISERROR(VLOOKUP(B81,JB_tabela,MATCH(CR$9,JB_menu,0)-1,FALSE())),,VLOOKUP(B81,JB_tabela,MATCH(CR$9,JB_menu,0)-1,FALSE())),"OK","nie zgadza się liczba użytych JB"),"OK-ND")</f>
        <v/>
      </c>
      <c r="CS81" s="41">
        <f>IFERROR(VLOOKUP($C81,$CY$2:$CZ$7,2,FALSE()),"ERROR")</f>
        <v/>
      </c>
      <c r="CV81" s="41">
        <f>$Q81</f>
        <v/>
      </c>
      <c r="CW81" s="41">
        <f>$R81</f>
        <v/>
      </c>
      <c r="CX81" s="41">
        <f>$S81</f>
        <v/>
      </c>
      <c r="CY81" s="41">
        <f>ROUND(IF(LEFT($C81,4)="CAPE",ROUND($E81*$H81,2)*OFFSET(T81,0,$CS81),0),2)</f>
        <v/>
      </c>
      <c r="CZ81" s="41">
        <f>ROUND(IF(LEFT($C81,4)="CAPE",ROUND($E81*$H81,2)*OFFSET(U81,0,$CS81),0),2)</f>
        <v/>
      </c>
      <c r="DA81" s="41">
        <f>ROUND(IF(LEFT($C81,4)="CAPE",ROUND($E81*$H81,2)*OFFSET(V81,0,$CS81),0),2)</f>
        <v/>
      </c>
      <c r="DB81" s="41">
        <f>ROUND(IF(LEFT($C81,4)="CAPE",ROUND($E81*$H81,2)*OFFSET(W81,0,$CS81),0),2)</f>
        <v/>
      </c>
      <c r="DC81" s="41">
        <f>ROUND(IF(LEFT($C81,4)="CAPE",ROUND($E81*$H81,2)*OFFSET(X81,0,$CS81),0),2)</f>
        <v/>
      </c>
      <c r="DD81" s="41">
        <f>ROUND(IF(LEFT($C81,4)="CAPE",ROUND($E81*$H81,2)*OFFSET(Y81,0,$CS81),0),2)</f>
        <v/>
      </c>
      <c r="DE81" s="41">
        <f>ROUND(IF(LEFT($C81,4)="CAPE",ROUND($E81*$H81,2)*OFFSET(Z81,0,$CS81),0),2)</f>
        <v/>
      </c>
      <c r="DF81" s="41">
        <f>ROUND(IF(LEFT($C81,4)="CAPE",ROUND($E81*$H81,2)*OFFSET(AA81,0,$CS81),0),2)</f>
        <v/>
      </c>
      <c r="DG81" s="41">
        <f>ROUND(IF(LEFT($C81,4)="CAPE",ROUND($E81*$H81,2)*OFFSET(AB81,0,$CS81),0),2)</f>
        <v/>
      </c>
      <c r="DH81" s="41">
        <f>ROUND(IF(LEFT($C81,4)="CAPE",ROUND($E81*$H81,2)*OFFSET(AC81,0,$CS81),0),2)</f>
        <v/>
      </c>
      <c r="DI81" s="41">
        <f>ROUND(IF(LEFT($C81,4)="CAPE",ROUND($E81*$H81,2)*OFFSET(AD81,0,$CS81),0),2)</f>
        <v/>
      </c>
      <c r="DJ81" s="41">
        <f>ROUND(IF(LEFT($C81,4)="CAPE",ROUND($E81*$H81,2)*OFFSET(AE81,0,$CS81),0),2)</f>
        <v/>
      </c>
      <c r="DK81" s="41">
        <f>ROUND(IF(LEFT($C81,4)="CAPE",ROUND($E81*$H81,2)*OFFSET(AF81,0,$CS81),0),2)</f>
        <v/>
      </c>
      <c r="DL81" s="41">
        <f>ROUND(IF(LEFT($C81,4)="CAPE",ROUND($E81*$H81,2)*OFFSET(AG81,0,$CS81),0),2)</f>
        <v/>
      </c>
      <c r="DM81" s="41">
        <f>ROUND(IF(LEFT($C81,4)="CAPE",ROUND($E81*$H81,2)*OFFSET(AH81,0,$CS81),0),2)</f>
        <v/>
      </c>
      <c r="DN81" s="41">
        <f>ROUND(IF(LEFT($C81,4)="CAPE",ROUND($E81*$H81,2)*OFFSET(AI81,0,$CS81),0),2)</f>
        <v/>
      </c>
      <c r="DP81" s="41">
        <f>$Q81</f>
        <v/>
      </c>
      <c r="DQ81" s="41">
        <f>$R81</f>
        <v/>
      </c>
      <c r="DR81" s="41">
        <f>$S81</f>
        <v/>
      </c>
      <c r="DS81" s="41">
        <f>ROUND(IF(LEFT($C81,4)="OPEX",$E81*$H81*OFFSET($T81,0,$CS81),0),2)</f>
        <v/>
      </c>
      <c r="DT81" s="41">
        <f>ROUND(IF(LEFT($C81,4)="OPEX",$E81*$H81*OFFSET($U81,0,$CS81),0),2)</f>
        <v/>
      </c>
      <c r="DU81" s="41">
        <f>ROUND(IF(LEFT($C81,4)="OPEX",$E81*$H81*OFFSET($V81,0,$CS81),0),2)</f>
        <v/>
      </c>
      <c r="DV81" s="41">
        <f>ROUND(IF(LEFT($C81,4)="OPEX",$E81*$H81*OFFSET($W81,0,$CS81),0),2)</f>
        <v/>
      </c>
      <c r="DW81" s="41">
        <f>ROUND(IF(LEFT($C81,4)="OPEX",$E81*$H81*OFFSET($X81,0,$CS81),0),2)</f>
        <v/>
      </c>
      <c r="DX81" s="41">
        <f>ROUND(IF(LEFT($C81,4)="OPEX",$E81*$H81*OFFSET($Y81,0,$CS81),0),2)</f>
        <v/>
      </c>
      <c r="DY81" s="41">
        <f>ROUND(IF(LEFT($C81,4)="OPEX",$E81*$H81*OFFSET($Z81,0,$CS81),0),2)</f>
        <v/>
      </c>
      <c r="DZ81" s="41">
        <f>ROUND(IF(LEFT($C81,4)="OPEX",$E81*$H81*OFFSET($AA81,0,$CS81),0),2)</f>
        <v/>
      </c>
      <c r="EA81" s="41">
        <f>ROUND(IF(LEFT($C81,4)="OPEX",$E81*$H81*OFFSET($AB81,0,$CS81),0),2)</f>
        <v/>
      </c>
      <c r="EB81" s="41">
        <f>ROUND(IF(LEFT($C81,4)="OPEX",$E81*$H81*OFFSET($AC81,0,$CS81),0),2)</f>
        <v/>
      </c>
      <c r="EC81" s="41">
        <f>ROUND(IF(LEFT($C81,4)="OPEX",$E81*$H81*OFFSET($AD81,0,$CS81),0),2)</f>
        <v/>
      </c>
      <c r="ED81" s="41">
        <f>ROUND(IF(LEFT($C81,4)="OPEX",$E81*$H81*OFFSET($AE81,0,$CS81),0),2)</f>
        <v/>
      </c>
      <c r="EE81" s="41">
        <f>ROUND(IF(LEFT($C81,4)="OPEX",$E81*$H81*OFFSET($AF81,0,$CS81),0),2)</f>
        <v/>
      </c>
      <c r="EF81" s="41">
        <f>ROUND(IF(LEFT($C81,4)="OPEX",$E81*$H81*OFFSET($AG81,0,$CS81),0),2)</f>
        <v/>
      </c>
      <c r="EG81" s="41">
        <f>ROUND(IF(LEFT($C81,4)="OPEX",$E81*$H81*OFFSET($AH81,0,$CS81),0),2)</f>
        <v/>
      </c>
      <c r="EH81" s="41">
        <f>ROUND(IF(LEFT($C81,4)="OPEX",$E81*$H81*OFFSET($AI81,0,$CS81),0),2)</f>
        <v/>
      </c>
      <c r="EJ81" s="41">
        <f>$Q81</f>
        <v/>
      </c>
      <c r="EK81" s="41">
        <f>$R81</f>
        <v/>
      </c>
      <c r="EL81" s="41">
        <f>$S81</f>
        <v/>
      </c>
      <c r="EM81" s="41">
        <f>ROUND($D81*$CY81,2)</f>
        <v/>
      </c>
      <c r="EN81" s="41">
        <f>ROUND($D81*$CZ81,2)</f>
        <v/>
      </c>
      <c r="EO81" s="41">
        <f>ROUND($D81*$DA81,2)</f>
        <v/>
      </c>
      <c r="EP81" s="41">
        <f>ROUND($D81*$DB81,2)</f>
        <v/>
      </c>
      <c r="EQ81" s="41">
        <f>ROUND($D81*$DC81,2)</f>
        <v/>
      </c>
      <c r="ER81" s="41">
        <f>ROUND($D81*$DD81,2)</f>
        <v/>
      </c>
      <c r="ES81" s="41">
        <f>ROUND($D81*$DE81,2)</f>
        <v/>
      </c>
      <c r="ET81" s="41">
        <f>ROUND($D81*$DF81,2)</f>
        <v/>
      </c>
      <c r="EU81" s="41">
        <f>ROUND($D81*$DG81,2)</f>
        <v/>
      </c>
      <c r="EV81" s="41">
        <f>ROUND($D81*$DH81,2)</f>
        <v/>
      </c>
      <c r="EW81" s="41">
        <f>ROUND($D81*$DI81,2)</f>
        <v/>
      </c>
      <c r="EX81" s="41">
        <f>ROUND($D81*$DJ81,2)</f>
        <v/>
      </c>
      <c r="EY81" s="41">
        <f>ROUND($D81*$DK81,2)</f>
        <v/>
      </c>
      <c r="EZ81" s="41">
        <f>ROUND($D81*$DL81,2)</f>
        <v/>
      </c>
      <c r="FA81" s="41">
        <f>ROUND($D81*$DM81,2)</f>
        <v/>
      </c>
      <c r="FB81" s="41">
        <f>ROUND($D81*$DN81,2)</f>
        <v/>
      </c>
      <c r="FG81" s="41">
        <f>ROUND(IF(LEFT($C81,4)="CAPE",SUM($CY81:CY81 )/$P81,0),2)</f>
        <v/>
      </c>
      <c r="FH81" s="41">
        <f>ROUND(IF(LEFT($C81,4)="CAPE",SUM($CY81:CZ81 )/$P81,0),2)</f>
        <v/>
      </c>
      <c r="FI81" s="41">
        <f>ROUND(IF(LEFT($C81,4)="CAPE",SUM($CY81:DA81 )/$P81,0),2)</f>
        <v/>
      </c>
      <c r="FJ81" s="41">
        <f>ROUND(IF(LEFT($C81,4)="CAPE",SUM($CY81:DB81 )/$P81,0),2)</f>
        <v/>
      </c>
      <c r="FK81" s="41">
        <f>ROUND(IF(LEFT($C81,4)="CAPE",SUM($CY81:DC81 )/$P81,0),2)</f>
        <v/>
      </c>
      <c r="FL81" s="41">
        <f>ROUND(IF(LEFT($C81,4)="CAPE",SUM($CY81:DD81 )/$P81,0),2)</f>
        <v/>
      </c>
      <c r="FM81" s="41">
        <f>ROUND(IF(LEFT($C81,4)="CAPE",SUM($CY81:DE81 )/$P81,0),2)</f>
        <v/>
      </c>
      <c r="FN81" s="41">
        <f>ROUND(IF(LEFT($C81,4)="CAPE",SUM($CY81:DF81 )/$P81,0),2)</f>
        <v/>
      </c>
      <c r="FO81" s="41">
        <f>ROUND(IF(LEFT($C81,4)="CAPE",SUM($CY81:DG81 )/$P81,0),2)</f>
        <v/>
      </c>
      <c r="FP81" s="41">
        <f>ROUND(IF(LEFT($C81,4)="CAPE",SUM($CY81:DH81 )/$P81,0),2)</f>
        <v/>
      </c>
      <c r="FQ81" s="41">
        <f>ROUND(IF(LEFT($C81,4)="CAPE",SUM($CY81:DI81 )/$P81,0),2)</f>
        <v/>
      </c>
      <c r="FR81" s="41">
        <f>ROUND(IF(LEFT($C81,4)="CAPE",SUM($CY81:DJ81 )/$P81,0),2)</f>
        <v/>
      </c>
      <c r="FS81" s="41">
        <f>ROUND(IF(LEFT($C81,4)="CAPE",SUM($CY81:DK81 )/$P81,0),2)</f>
        <v/>
      </c>
      <c r="FT81" s="41">
        <f>ROUND(IF(LEFT($C81,4)="CAPE",SUM($CY81:DL81 )/$P81,0),2)</f>
        <v/>
      </c>
      <c r="FU81" s="41">
        <f>ROUND(IF(LEFT($C81,4)="CAPE",SUM($CY81:DM81 )/$P81,0),2)</f>
        <v/>
      </c>
      <c r="FV81" s="41">
        <f>ROUND(IF(LEFT($C81,4)="CAPE",SUM($CY81:DN81 )/$P81,0),2)</f>
        <v/>
      </c>
      <c r="GA81" s="41">
        <f>ROUND(IF(SUM($FG81:FG81)&gt;SUM($CY81:CY81),SUM($CY81:CY81),SUM($FG81:FG81)),2)</f>
        <v/>
      </c>
      <c r="GB81" s="41">
        <f>ROUND(IF(SUM($FG81:FH81)&gt;SUM($CY81:CZ81),SUM($CY81:CZ81),SUM($FG81:FH81)),2)</f>
        <v/>
      </c>
      <c r="GC81" s="41">
        <f>ROUND(IF(SUM($FG81:FI81)&gt;SUM($CY81:DA81),SUM($CY81:DA81),SUM($FG81:FI81)),2)</f>
        <v/>
      </c>
      <c r="GD81" s="41">
        <f>ROUND(IF(SUM($FG81:FJ81)&gt;SUM($CY81:DB81),SUM($CY81:DB81),SUM($FG81:FJ81)),2)</f>
        <v/>
      </c>
      <c r="GE81" s="41">
        <f>ROUND(IF(SUM($FG81:FK81)&gt;SUM($CY81:DC81),SUM($CY81:DC81),SUM($FG81:FK81)),2)</f>
        <v/>
      </c>
      <c r="GF81" s="41">
        <f>ROUND(IF(SUM($FG81:FL81)&gt;SUM($CY81:DD81),SUM($CY81:DD81),SUM($FG81:FL81)),2)</f>
        <v/>
      </c>
      <c r="GG81" s="41">
        <f>ROUND(IF(SUM($FG81:FM81)&gt;SUM($CY81:DE81),SUM($CY81:DE81),SUM($FG81:FM81)),2)</f>
        <v/>
      </c>
      <c r="GH81" s="41">
        <f>ROUND(IF(SUM($FG81:FN81)&gt;SUM($CY81:DF81),SUM($CY81:DF81),SUM($FG81:FN81)),2)</f>
        <v/>
      </c>
      <c r="GI81" s="41">
        <f>ROUND(IF(SUM($FG81:FO81)&gt;SUM($CY81:DG81),SUM($CY81:DG81),SUM($FG81:FO81)),2)</f>
        <v/>
      </c>
      <c r="GJ81" s="41">
        <f>ROUND(IF(SUM($FG81:FP81)&gt;SUM($CY81:DH81),SUM($CY81:DH81),SUM($FG81:FP81)),2)</f>
        <v/>
      </c>
      <c r="GK81" s="41">
        <f>ROUND(IF(SUM($FG81:FQ81)&gt;SUM($CY81:DI81),SUM($CY81:DI81),SUM($FG81:FQ81)),2)</f>
        <v/>
      </c>
      <c r="GL81" s="41">
        <f>ROUND(IF(SUM($FG81:FR81)&gt;SUM($CY81:DJ81),SUM($CY81:DJ81),SUM($FG81:FR81)),2)</f>
        <v/>
      </c>
      <c r="GM81" s="41">
        <f>ROUND(IF(SUM($FG81:FS81)&gt;SUM($CY81:DK81),SUM($CY81:DK81),SUM($FG81:FS81)),2)</f>
        <v/>
      </c>
      <c r="GN81" s="41">
        <f>ROUND(IF(SUM($FG81:FT81)&gt;SUM($CY81:DL81),SUM($CY81:DL81),SUM($FG81:FT81)),2)</f>
        <v/>
      </c>
      <c r="GO81" s="41">
        <f>ROUND(IF(SUM($FG81:FU81)&gt;SUM($CY81:DM81),SUM($CY81:DM81),SUM($FG81:FU81)),2)</f>
        <v/>
      </c>
      <c r="GP81" s="41">
        <f>ROUND(IF(SUM($FG81:FV81)&gt;SUM($CY81:DN81),SUM($CY81:DN81),SUM($FG81:FV81)),2)</f>
        <v/>
      </c>
      <c r="GR81" s="41">
        <f>$Q81</f>
        <v/>
      </c>
      <c r="GS81" s="41">
        <f>$R81</f>
        <v/>
      </c>
      <c r="GT81" s="41">
        <f>$S81</f>
        <v/>
      </c>
      <c r="GU81" s="41">
        <f>$GA81</f>
        <v/>
      </c>
      <c r="GV81" s="41">
        <f>GB81 - GA81</f>
        <v/>
      </c>
      <c r="GW81" s="41">
        <f>GC81 - GB81</f>
        <v/>
      </c>
      <c r="GX81" s="41">
        <f>GD81 - GC81</f>
        <v/>
      </c>
      <c r="GY81" s="41">
        <f>GE81 - GD81</f>
        <v/>
      </c>
      <c r="GZ81" s="41">
        <f>GF81 - GE81</f>
        <v/>
      </c>
      <c r="HA81" s="41">
        <f>GG81 - GF81</f>
        <v/>
      </c>
      <c r="HB81" s="41">
        <f>GH81 - GG81</f>
        <v/>
      </c>
      <c r="HC81" s="41">
        <f>GI81 - GH81</f>
        <v/>
      </c>
      <c r="HD81" s="41">
        <f>GJ81 - GI81</f>
        <v/>
      </c>
      <c r="HE81" s="41">
        <f>GK81 - GJ81</f>
        <v/>
      </c>
      <c r="HF81" s="41">
        <f>GL81 - GK81</f>
        <v/>
      </c>
      <c r="HG81" s="41">
        <f>GM81 - GL81</f>
        <v/>
      </c>
      <c r="HH81" s="41">
        <f>GN81 - GM81</f>
        <v/>
      </c>
      <c r="HI81" s="41">
        <f>GO81 - GN81</f>
        <v/>
      </c>
      <c r="HJ81" s="41">
        <f>GP81 - GO81</f>
        <v/>
      </c>
      <c r="HL81" s="41">
        <f>$Q81</f>
        <v/>
      </c>
      <c r="HM81" s="41">
        <f>$R81</f>
        <v/>
      </c>
      <c r="HN81" s="41">
        <f>$S81</f>
        <v/>
      </c>
      <c r="HO81" s="144">
        <f>SUMIFS(Kosztorys!$F:$F,Kosztorys!$D:$D,$B81,Kosztorys!$I:$I,CONCATENATE("&lt;01.01.",HP$10,""))</f>
        <v/>
      </c>
      <c r="HP81" s="144">
        <f>SUMIFS(Kosztorys!$F:$F,Kosztorys!$D:$D,$B81,Kosztorys!$I:$I,CONCATENATE("&lt;01.04.",HQ$10,""))-SUM($HO81)</f>
        <v/>
      </c>
      <c r="HQ81" s="144">
        <f>SUMIFS(Kosztorys!$F:$F,Kosztorys!$D:$D,$B81,Kosztorys!$I:$I,CONCATENATE("&lt;01.07.",HR$10,""))-SUM($HO81:HP81)</f>
        <v/>
      </c>
      <c r="HR81" s="144">
        <f>SUMIFS(Kosztorys!$F:$F,Kosztorys!$D:$D,$B81,Kosztorys!$I:$I,CONCATENATE("&lt;01.10.",HS$10,""))-SUM($HO81:HQ81)</f>
        <v/>
      </c>
      <c r="HS81" s="144">
        <f>SUMIFS(Kosztorys!$F:$F,Kosztorys!$D:$D,$B81,Kosztorys!$I:$I,CONCATENATE("&lt;01.01.",HT$10,""))-SUM($HO81:HR81)</f>
        <v/>
      </c>
      <c r="HT81" s="144">
        <f>SUMIFS(Kosztorys!$F:$F,Kosztorys!$D:$D,$B81,Kosztorys!$I:$I,CONCATENATE("&lt;01.04.",HU$10,""))-SUM($HO81:HS81)</f>
        <v/>
      </c>
      <c r="HU81" s="144">
        <f>SUMIFS(Kosztorys!$F:$F,Kosztorys!$D:$D,$B81,Kosztorys!$I:$I,CONCATENATE("&lt;01.07.",HV$10,""))-SUM($HO81:HT81)</f>
        <v/>
      </c>
      <c r="HV81" s="144">
        <f>SUMIFS(Kosztorys!$F:$F,Kosztorys!$D:$D,$B81,Kosztorys!$I:$I,CONCATENATE("&lt;01.10.",HW$10,""))-SUM($HO81:HU81)</f>
        <v/>
      </c>
      <c r="HW81" s="144">
        <f>SUMIFS(Kosztorys!$F:$F,Kosztorys!$D:$D,$B81,Kosztorys!$I:$I,CONCATENATE("&lt;01.01.",HX$10,""))-SUM($HO81:HV81)</f>
        <v/>
      </c>
      <c r="HX81" s="144">
        <f>SUMIFS(Kosztorys!$F:$F,Kosztorys!$D:$D,$B81,Kosztorys!$I:$I,CONCATENATE("&lt;01.04.",HY$10,""))-SUM($HO81:HW81)</f>
        <v/>
      </c>
      <c r="HY81" s="144">
        <f>SUMIFS(Kosztorys!$F:$F,Kosztorys!$D:$D,$B81,Kosztorys!$I:$I,CONCATENATE("&lt;01.07.",HZ$10,""))-SUM($HO81:HX81)</f>
        <v/>
      </c>
      <c r="HZ81" s="144">
        <f>SUMIFS(Kosztorys!$F:$F,Kosztorys!$D:$D,$B81,Kosztorys!$I:$I,CONCATENATE("&lt;01.10.",IA$10,""))-SUM($HO81:HY81)</f>
        <v/>
      </c>
      <c r="IA81" s="144">
        <f>SUMIFS(Kosztorys!$F:$F,Kosztorys!$D:$D,$B81,Kosztorys!$I:$I,CONCATENATE("&lt;01.01.",IB$10,""))-SUM($HO81:HZ81)</f>
        <v/>
      </c>
      <c r="IB81" s="145">
        <f>IF(M81="szt",IF(SUM(HO81:IA81)=IF(ISERROR(VLOOKUP(B81,JB_tabela,MATCH(IB$9,JB_menu,0)-1,FALSE())),,VLOOKUP(B81,JB_tabela,MATCH(IB$9,JB_menu,0)-1,FALSE())),"OK","nie zgadza się liczba użytych JB"),IF(SUM(HO81:IA81)=IF(ISERROR(VLOOKUP(B81,JB_tabela,MATCH(IC$9,JB_menu,0)-1,FALSE())),,VLOOKUP(B81,JB_tabela,MATCH(IC$9,JB_menu,0)-1,FALSE())),"OK","nie zgadzają się metry użyte w JB"))</f>
        <v/>
      </c>
      <c r="IE81" s="41">
        <f>$Q81</f>
        <v/>
      </c>
      <c r="IF81" s="41">
        <f>$R81</f>
        <v/>
      </c>
      <c r="IG81" s="41">
        <f>$S81</f>
        <v/>
      </c>
      <c r="IH81" s="348">
        <f>IF(LEFT($C81,4)="CAPE",ROUND(HO81*$L81,2),0)</f>
        <v/>
      </c>
      <c r="II81" s="348">
        <f>IF(LEFT($C81,4)="CAPE",ROUND(HP81*$L81,2),0)</f>
        <v/>
      </c>
      <c r="IJ81" s="348">
        <f>IF(LEFT($C81,4)="CAPE",ROUND(HQ81*$L81,2),0)</f>
        <v/>
      </c>
      <c r="IK81" s="348">
        <f>IF(LEFT($C81,4)="CAPE",ROUND(HR81*$L81,2),0)</f>
        <v/>
      </c>
      <c r="IL81" s="348">
        <f>IF(LEFT($C81,4)="CAPE",ROUND(HS81*$L81,2),0)</f>
        <v/>
      </c>
      <c r="IM81" s="348">
        <f>IF(LEFT($C81,4)="CAPE",ROUND(HT81*$L81,2),0)</f>
        <v/>
      </c>
      <c r="IN81" s="348">
        <f>IF(LEFT($C81,4)="CAPE",ROUND(HU81*$L81,2),0)</f>
        <v/>
      </c>
      <c r="IO81" s="348">
        <f>IF(LEFT($C81,4)="CAPE",ROUND(HV81*$L81,2),0)</f>
        <v/>
      </c>
      <c r="IP81" s="348">
        <f>IF(LEFT($C81,4)="CAPE",ROUND(HW81*$L81,2),0)</f>
        <v/>
      </c>
      <c r="IQ81" s="348">
        <f>IF(LEFT($C81,4)="CAPE",ROUND(HX81*$L81,2),0)</f>
        <v/>
      </c>
      <c r="IR81" s="348">
        <f>IF(LEFT($C81,4)="CAPE",ROUND(HY81*$L81,2),0)</f>
        <v/>
      </c>
      <c r="IS81" s="348">
        <f>IF(LEFT($C81,4)="CAPE",ROUND(HZ81*$L81,2),0)</f>
        <v/>
      </c>
      <c r="IT81" s="348">
        <f>IF(LEFT($C81,4)="CAPE",ROUND(IA81*$L81,2),0)</f>
        <v/>
      </c>
      <c r="IU81" s="41">
        <f>IF(SUM(IH81:IT81)=SUM(CY81:DN81),"OK",SUM(IH81:IT81)-SUM(CY81:DN81))</f>
        <v/>
      </c>
    </row>
    <row r="82" ht="12.75" customHeight="1">
      <c r="A82" s="119" t="n"/>
      <c r="B82" s="139" t="inlineStr">
        <is>
          <t>wezel_nowy</t>
        </is>
      </c>
      <c r="C82" s="139" t="inlineStr">
        <is>
          <t>CAPEX - 1szt JB</t>
        </is>
      </c>
      <c r="D82" s="140" t="n">
        <v>0</v>
      </c>
      <c r="E82" s="148" t="n">
        <v>1</v>
      </c>
      <c r="F82" s="141" t="inlineStr">
        <is>
          <t>szt</t>
        </is>
      </c>
      <c r="G82" s="139" t="inlineStr">
        <is>
          <t>Budowa przyłącza energetycznego do szafy</t>
        </is>
      </c>
      <c r="H82" s="360">
        <f>IF(ISERROR(VLOOKUP(G82,KB_tabela,MATCH(H$9,KB_menu,0)-2,FALSE())),,VLOOKUP(G82,KB_tabela,MATCH(H$9,KB_menu,0)-2,FALSE()))</f>
        <v/>
      </c>
      <c r="I82" s="41">
        <f>IF(ISERROR(VLOOKUP(B82,JB_tabela,MATCH("czy puste",JB_menu,0)-1,FALSE())),"BŁĄD brak takiej JB",VLOOKUP(B82,JB_tabela,MATCH("czy puste",JB_menu,0)-1,FALSE()))</f>
        <v/>
      </c>
      <c r="J82" s="41">
        <f>IF(ISERROR(VLOOKUP(G82,KB_tabela,MATCH(H$9,KB_menu,0)-2,FALSE())),"BŁĄD brak takiego KB",IF(H82=0,IF(LEFT(C82,4)="OPEX","OK",IF(G82="brak kosztów CAPEX","OK","Brak Ceny KB")),"OK"))</f>
        <v/>
      </c>
      <c r="K82" s="41">
        <f>IF(AJ82="nie zgadza się liczba użytych JB","Nie liczy wszystkich JB",IF(BD82="nie zgadza się liczba użytych JB","Nie liczy wszystkich JB",IF(BX82="nie zgadza się liczba użytych JB","Nie liczy wszystkich JB",IF(BX82="nie zgadza się liczba użytych JB","Nie liczy wszystkich JB","OK"))))</f>
        <v/>
      </c>
      <c r="L82" s="361">
        <f>ROUND((E82*H82),2)</f>
        <v/>
      </c>
      <c r="M82" s="41">
        <f>VLOOKUP(B82,JB_tabela,MATCH(M$9,JB_menu,0)-1,FALSE())</f>
        <v/>
      </c>
      <c r="P82" s="41">
        <f>IF(ISERROR(VLOOKUP(S82,KATEGORIA_tabela,MATCH(P$9,KATEGORIA_menu,0)-2,FALSE())),,VLOOKUP(S82,KATEGORIA_tabela,MATCH(P$9,KATEGORIA_menu,0)-2,FALSE()))</f>
        <v/>
      </c>
      <c r="Q82" s="41">
        <f>IF(ISERROR(VLOOKUP(B82,JB_tabela,MATCH(Q$9,JB_menu,0)-1,FALSE())),,VLOOKUP(B82,JB_tabela,MATCH(Q$9,JB_menu,0)-1,FALSE()))</f>
        <v/>
      </c>
      <c r="R82" s="41">
        <f>IF(ISERROR(VLOOKUP(G82,KB_tabela,MATCH(R$9,KB_menu,0)-2,FALSE())),,VLOOKUP(G82,KB_tabela,MATCH(R$9,KB_menu,0)-2,FALSE()))</f>
        <v/>
      </c>
      <c r="S82" s="41">
        <f>IF(ISERROR(VLOOKUP(G82,KB_tabela,MATCH(S$9,KB_menu,0)-2,FALSE())),,VLOOKUP(G82,KB_tabela,MATCH(S$9,KB_menu,0)-2,FALSE()))</f>
        <v/>
      </c>
      <c r="T82" s="116">
        <f>IF($C82="CAPEX - 1szt JB",IF($M82="szt",SUMIFS(Kosztorys!$F:$F,Kosztorys!$D:$D,$B82,Kosztorys!$I:$I,CONCATENATE("&lt;01.01.",U$10,""))-SUMIFS(Kosztorys!$F:$F,Kosztorys!$D:$D,$B82,Kosztorys!$I:$I,CONCATENATE("&lt;01.01.",T$10,"")),COUNTIFS(Kosztorys!$D:$D,$B82,Kosztorys!$I:$I,CONCATENATE("&lt;01.01.",U$10,""))-COUNTIFS(Kosztorys!$D:$D,$B82,Kosztorys!$I:$I,CONCATENATE("&lt;01.01.",T$10,""))),0)</f>
        <v/>
      </c>
      <c r="U82" s="116">
        <f>IF($C82="CAPEX - 1szt JB",IF($M82="szt",SUMIFS(Kosztorys!$F:$F,Kosztorys!$D:$D,$B82,Kosztorys!$I:$I,CONCATENATE("&lt;01.01.",V$10,""))-SUMIFS(Kosztorys!$F:$F,Kosztorys!$D:$D,$B82,Kosztorys!$I:$I,CONCATENATE("&lt;01.01.",U$10,"")),COUNTIFS(Kosztorys!$D:$D,$B82,Kosztorys!$I:$I,CONCATENATE("&lt;01.01.",V$10,""))-COUNTIFS(Kosztorys!$D:$D,$B82,Kosztorys!$I:$I,CONCATENATE("&lt;01.01.",U$10,""))),0)</f>
        <v/>
      </c>
      <c r="V82" s="116">
        <f>IF($C82="CAPEX - 1szt JB",IF($M82="szt",SUMIFS(Kosztorys!$F:$F,Kosztorys!$D:$D,$B82,Kosztorys!$I:$I,CONCATENATE("&lt;01.01.",W$10,""))-SUMIFS(Kosztorys!$F:$F,Kosztorys!$D:$D,$B82,Kosztorys!$I:$I,CONCATENATE("&lt;01.01.",V$10,"")),COUNTIFS(Kosztorys!$D:$D,$B82,Kosztorys!$I:$I,CONCATENATE("&lt;01.01.",W$10,""))-COUNTIFS(Kosztorys!$D:$D,$B82,Kosztorys!$I:$I,CONCATENATE("&lt;01.01.",V$10,""))),0)</f>
        <v/>
      </c>
      <c r="W82" s="116">
        <f>IF($C82="CAPEX - 1szt JB",IF($M82="szt",SUMIFS(Kosztorys!$F:$F,Kosztorys!$D:$D,$B82,Kosztorys!$I:$I,CONCATENATE("&lt;01.01.",X$10,""))-SUMIFS(Kosztorys!$F:$F,Kosztorys!$D:$D,$B82,Kosztorys!$I:$I,CONCATENATE("&lt;01.01.",W$10,"")),COUNTIFS(Kosztorys!$D:$D,$B82,Kosztorys!$I:$I,CONCATENATE("&lt;01.01.",X$10,""))-COUNTIFS(Kosztorys!$D:$D,$B82,Kosztorys!$I:$I,CONCATENATE("&lt;01.01.",W$10,""))),0)</f>
        <v/>
      </c>
      <c r="X82" s="116">
        <f>IF($C82="CAPEX - 1szt JB",IF($M82="szt",SUMIFS(Kosztorys!$F:$F,Kosztorys!$D:$D,$B82,Kosztorys!$I:$I,CONCATENATE("&lt;01.01.",Y$10,""))-SUMIFS(Kosztorys!$F:$F,Kosztorys!$D:$D,$B82,Kosztorys!$I:$I,CONCATENATE("&lt;01.01.",X$10,"")),COUNTIFS(Kosztorys!$D:$D,$B82,Kosztorys!$I:$I,CONCATENATE("&lt;01.01.",Y$10,""))-COUNTIFS(Kosztorys!$D:$D,$B82,Kosztorys!$I:$I,CONCATENATE("&lt;01.01.",X$10,""))),0)</f>
        <v/>
      </c>
      <c r="Y82" s="116">
        <f>IF($C82="CAPEX - 1szt JB",IF($M82="szt",SUMIFS(Kosztorys!$F:$F,Kosztorys!$D:$D,$B82,Kosztorys!$I:$I,CONCATENATE("&lt;01.01.",Z$10,""))-SUMIFS(Kosztorys!$F:$F,Kosztorys!$D:$D,$B82,Kosztorys!$I:$I,CONCATENATE("&lt;01.01.",Y$10,"")),COUNTIFS(Kosztorys!$D:$D,$B82,Kosztorys!$I:$I,CONCATENATE("&lt;01.01.",Z$10,""))-COUNTIFS(Kosztorys!$D:$D,$B82,Kosztorys!$I:$I,CONCATENATE("&lt;01.01.",Y$10,""))),0)</f>
        <v/>
      </c>
      <c r="Z82" s="116">
        <f>IF($C82="CAPEX - 1szt JB",IF($M82="szt",SUMIFS(Kosztorys!$F:$F,Kosztorys!$D:$D,$B82,Kosztorys!$I:$I,CONCATENATE("&lt;01.01.",AA$10,""))-SUMIFS(Kosztorys!$F:$F,Kosztorys!$D:$D,$B82,Kosztorys!$I:$I,CONCATENATE("&lt;01.01.",Z$10,"")),COUNTIFS(Kosztorys!$D:$D,$B82,Kosztorys!$I:$I,CONCATENATE("&lt;01.01.",AA$10,""))-COUNTIFS(Kosztorys!$D:$D,$B82,Kosztorys!$I:$I,CONCATENATE("&lt;01.01.",Z$10,""))),0)</f>
        <v/>
      </c>
      <c r="AA82" s="116">
        <f>IF($C82="CAPEX - 1szt JB",IF($M82="szt",SUMIFS(Kosztorys!$F:$F,Kosztorys!$D:$D,$B82,Kosztorys!$I:$I,CONCATENATE("&lt;01.01.",AB$10,""))-SUMIFS(Kosztorys!$F:$F,Kosztorys!$D:$D,$B82,Kosztorys!$I:$I,CONCATENATE("&lt;01.01.",AA$10,"")),COUNTIFS(Kosztorys!$D:$D,$B82,Kosztorys!$I:$I,CONCATENATE("&lt;01.01.",AB$10,""))-COUNTIFS(Kosztorys!$D:$D,$B82,Kosztorys!$I:$I,CONCATENATE("&lt;01.01.",AA$10,""))),0)</f>
        <v/>
      </c>
      <c r="AB82" s="116">
        <f>IF($C82="CAPEX - 1szt JB",IF($M82="szt",SUMIFS(Kosztorys!$F:$F,Kosztorys!$D:$D,$B82,Kosztorys!$I:$I,CONCATENATE("&lt;01.01.",AC$10,""))-SUMIFS(Kosztorys!$F:$F,Kosztorys!$D:$D,$B82,Kosztorys!$I:$I,CONCATENATE("&lt;01.01.",AB$10,"")),COUNTIFS(Kosztorys!$D:$D,$B82,Kosztorys!$I:$I,CONCATENATE("&lt;01.01.",AC$10,""))-COUNTIFS(Kosztorys!$D:$D,$B82,Kosztorys!$I:$I,CONCATENATE("&lt;01.01.",AB$10,""))),0)</f>
        <v/>
      </c>
      <c r="AC82" s="116">
        <f>IF($C82="CAPEX - 1szt JB",IF($M82="szt",SUMIFS(Kosztorys!$F:$F,Kosztorys!$D:$D,$B82,Kosztorys!$I:$I,CONCATENATE("&lt;01.01.",AD$10,""))-SUMIFS(Kosztorys!$F:$F,Kosztorys!$D:$D,$B82,Kosztorys!$I:$I,CONCATENATE("&lt;01.01.",AC$10,"")),COUNTIFS(Kosztorys!$D:$D,$B82,Kosztorys!$I:$I,CONCATENATE("&lt;01.01.",AD$10,""))-COUNTIFS(Kosztorys!$D:$D,$B82,Kosztorys!$I:$I,CONCATENATE("&lt;01.01.",AC$10,""))),0)</f>
        <v/>
      </c>
      <c r="AD82" s="116">
        <f>IF($C82="CAPEX - 1szt JB",IF($M82="szt",SUMIFS(Kosztorys!$F:$F,Kosztorys!$D:$D,$B82,Kosztorys!$I:$I,CONCATENATE("&lt;01.01.",AE$10,""))-SUMIFS(Kosztorys!$F:$F,Kosztorys!$D:$D,$B82,Kosztorys!$I:$I,CONCATENATE("&lt;01.01.",AD$10,"")),COUNTIFS(Kosztorys!$D:$D,$B82,Kosztorys!$I:$I,CONCATENATE("&lt;01.01.",AE$10,""))-COUNTIFS(Kosztorys!$D:$D,$B82,Kosztorys!$I:$I,CONCATENATE("&lt;01.01.",AD$10,""))),0)</f>
        <v/>
      </c>
      <c r="AE82" s="116">
        <f>IF($C82="CAPEX - 1szt JB",IF($M82="szt",SUMIFS(Kosztorys!$F:$F,Kosztorys!$D:$D,$B82,Kosztorys!$I:$I,CONCATENATE("&lt;01.01.",AF$10,""))-SUMIFS(Kosztorys!$F:$F,Kosztorys!$D:$D,$B82,Kosztorys!$I:$I,CONCATENATE("&lt;01.01.",AE$10,"")),COUNTIFS(Kosztorys!$D:$D,$B82,Kosztorys!$I:$I,CONCATENATE("&lt;01.01.",AF$10,""))-COUNTIFS(Kosztorys!$D:$D,$B82,Kosztorys!$I:$I,CONCATENATE("&lt;01.01.",AE$10,""))),0)</f>
        <v/>
      </c>
      <c r="AF82" s="116">
        <f>IF($C82="CAPEX - 1szt JB",IF($M82="szt",SUMIFS(Kosztorys!$F:$F,Kosztorys!$D:$D,$B82,Kosztorys!$I:$I,CONCATENATE("&lt;01.01.",AG$10,""))-SUMIFS(Kosztorys!$F:$F,Kosztorys!$D:$D,$B82,Kosztorys!$I:$I,CONCATENATE("&lt;01.01.",AF$10,"")),COUNTIFS(Kosztorys!$D:$D,$B82,Kosztorys!$I:$I,CONCATENATE("&lt;01.01.",AG$10,""))-COUNTIFS(Kosztorys!$D:$D,$B82,Kosztorys!$I:$I,CONCATENATE("&lt;01.01.",AF$10,""))),0)</f>
        <v/>
      </c>
      <c r="AG82" s="116">
        <f>IF($C82="CAPEX - 1szt JB",IF($M82="szt",SUMIFS(Kosztorys!$F:$F,Kosztorys!$D:$D,$B82,Kosztorys!$I:$I,CONCATENATE("&lt;01.01.",AH$10,""))-SUMIFS(Kosztorys!$F:$F,Kosztorys!$D:$D,$B82,Kosztorys!$I:$I,CONCATENATE("&lt;01.01.",AG$10,"")),COUNTIFS(Kosztorys!$D:$D,$B82,Kosztorys!$I:$I,CONCATENATE("&lt;01.01.",AH$10,""))-COUNTIFS(Kosztorys!$D:$D,$B82,Kosztorys!$I:$I,CONCATENATE("&lt;01.01.",AG$10,""))),0)</f>
        <v/>
      </c>
      <c r="AH82" s="116">
        <f>IF($C82="CAPEX - 1szt JB",IF($M82="szt",SUMIFS(Kosztorys!$F:$F,Kosztorys!$D:$D,$B82,Kosztorys!$I:$I,CONCATENATE("&lt;01.01.",AI$10,""))-SUMIFS(Kosztorys!$F:$F,Kosztorys!$D:$D,$B82,Kosztorys!$I:$I,CONCATENATE("&lt;01.01.",AH$10,"")),COUNTIFS(Kosztorys!$D:$D,$B82,Kosztorys!$I:$I,CONCATENATE("&lt;01.01.",AI$10,""))-COUNTIFS(Kosztorys!$D:$D,$B82,Kosztorys!$I:$I,CONCATENATE("&lt;01.01.",AH$10,""))),0)</f>
        <v/>
      </c>
      <c r="AI82" s="116">
        <f>IF($C82="CAPEX - 1szt JB",IF($M82="szt",SUMIFS(Kosztorys!$F:$F,Kosztorys!$D:$D,$B82,Kosztorys!$I:$I,CONCATENATE("&lt;01.01.",AJ$10,""))-SUMIFS(Kosztorys!$F:$F,Kosztorys!$D:$D,$B82,Kosztorys!$I:$I,CONCATENATE("&lt;01.01.",AI$10,"")),COUNTIFS(Kosztorys!$D:$D,$B82,Kosztorys!$I:$I,CONCATENATE("&lt;01.01.",AJ$10,""))-COUNTIFS(Kosztorys!$D:$D,$B82,Kosztorys!$I:$I,CONCATENATE("&lt;01.01.",AI$10,""))),0)</f>
        <v/>
      </c>
      <c r="AJ82" s="116">
        <f>IF(C82="CAPEX - 1szt JB",IF(SUM(T82:AI82)=IF(ISERROR(VLOOKUP(B82,JB_tabela,MATCH(AJ$9,JB_menu,0)-1,FALSE())),,VLOOKUP(B82,JB_tabela,MATCH(AJ$9,JB_menu,0)-1,FALSE())),"OK","nie zgadza się liczba użytych JB"),"OK-ND")</f>
        <v/>
      </c>
      <c r="AM82" s="41">
        <f>IFERROR("_" &amp; VLOOKUP($B82,#REF!,1,FALSE()),#REF!)</f>
        <v/>
      </c>
      <c r="AN82" s="41">
        <f>IF($C82="CAPEX - Długość 1m",SUMIFS(Kosztorys!$F:$F,Kosztorys!$D:$D,$B82,Kosztorys!$I:$I,CONCATENATE("&lt;31.12.",AN$10,""))-SUMIFS(Kosztorys!$F:$F,Kosztorys!$D:$D,$B82,Kosztorys!$I:$I,CONCATENATE("&lt;31.12.",AM$10,"")),"x")</f>
        <v/>
      </c>
      <c r="AO82" s="41">
        <f>IF($C82="CAPEX - Długość 1m",SUMIFS(Kosztorys!$F:$F,Kosztorys!$D:$D,$B82,Kosztorys!$I:$I,CONCATENATE("&lt;31.12.",AO$10,""))-SUMIFS(Kosztorys!$F:$F,Kosztorys!$D:$D,$B82,Kosztorys!$I:$I,CONCATENATE("&lt;31.12.",AN$10,"")),"x")</f>
        <v/>
      </c>
      <c r="AP82" s="41">
        <f>IF($C82="CAPEX - Długość 1m",SUMIFS(Kosztorys!$F:$F,Kosztorys!$D:$D,$B82,Kosztorys!$I:$I,CONCATENATE("&lt;31.12.",AP$10,""))-SUMIFS(Kosztorys!$F:$F,Kosztorys!$D:$D,$B82,Kosztorys!$I:$I,CONCATENATE("&lt;31.12.",AO$10,"")),"x")</f>
        <v/>
      </c>
      <c r="AQ82" s="41">
        <f>IF($C82="CAPEX - Długość 1m",SUMIFS(Kosztorys!$F:$F,Kosztorys!$D:$D,$B82,Kosztorys!$I:$I,CONCATENATE("&lt;31.12.",AQ$10,""))-SUMIFS(Kosztorys!$F:$F,Kosztorys!$D:$D,$B82,Kosztorys!$I:$I,CONCATENATE("&lt;31.12.",AP$10,"")),"x")</f>
        <v/>
      </c>
      <c r="AR82" s="41">
        <f>IF($C82="CAPEX - Długość 1m",SUMIFS(Kosztorys!$F:$F,Kosztorys!$D:$D,$B82,Kosztorys!$I:$I,CONCATENATE("&lt;31.12.",AR$10,""))-SUMIFS(Kosztorys!$F:$F,Kosztorys!$D:$D,$B82,Kosztorys!$I:$I,CONCATENATE("&lt;31.12.",AQ$10,"")),"x")</f>
        <v/>
      </c>
      <c r="AS82" s="41">
        <f>IF($C82="CAPEX - Długość 1m",SUMIFS(Kosztorys!$F:$F,Kosztorys!$D:$D,$B82,Kosztorys!$I:$I,CONCATENATE("&lt;31.12.",AS$10,""))-SUMIFS(Kosztorys!$F:$F,Kosztorys!$D:$D,$B82,Kosztorys!$I:$I,CONCATENATE("&lt;31.12.",AR$10,"")),"x")</f>
        <v/>
      </c>
      <c r="AT82" s="41">
        <f>IF($C82="CAPEX - Długość 1m",SUMIFS(Kosztorys!$F:$F,Kosztorys!$D:$D,$B82,Kosztorys!$I:$I,CONCATENATE("&lt;31.12.",AT$10,""))-SUMIFS(Kosztorys!$F:$F,Kosztorys!$D:$D,$B82,Kosztorys!$I:$I,CONCATENATE("&lt;31.12.",AS$10,"")),"x")</f>
        <v/>
      </c>
      <c r="AU82" s="41">
        <f>IF($C82="CAPEX - Długość 1m",SUMIFS(Kosztorys!$F:$F,Kosztorys!$D:$D,$B82,Kosztorys!$I:$I,CONCATENATE("&lt;31.12.",AU$10,""))-SUMIFS(Kosztorys!$F:$F,Kosztorys!$D:$D,$B82,Kosztorys!$I:$I,CONCATENATE("&lt;31.12.",AT$10,"")),"x")</f>
        <v/>
      </c>
      <c r="AV82" s="41">
        <f>IF($C82="CAPEX - Długość 1m",SUMIFS(Kosztorys!$F:$F,Kosztorys!$D:$D,$B82,Kosztorys!$I:$I,CONCATENATE("&lt;31.12.",AV$10,""))-SUMIFS(Kosztorys!$F:$F,Kosztorys!$D:$D,$B82,Kosztorys!$I:$I,CONCATENATE("&lt;31.12.",AU$10,"")),"x")</f>
        <v/>
      </c>
      <c r="AW82" s="41">
        <f>IF($C82="CAPEX - Długość 1m",SUMIFS(Kosztorys!$F:$F,Kosztorys!$D:$D,$B82,Kosztorys!$I:$I,CONCATENATE("&lt;31.12.",AW$10,""))-SUMIFS(Kosztorys!$F:$F,Kosztorys!$D:$D,$B82,Kosztorys!$I:$I,CONCATENATE("&lt;31.12.",AV$10,"")),"x")</f>
        <v/>
      </c>
      <c r="AX82" s="41">
        <f>IF($C82="CAPEX - Długość 1m",SUMIFS(Kosztorys!$F:$F,Kosztorys!$D:$D,$B82,Kosztorys!$I:$I,CONCATENATE("&lt;31.12.",AX$10,""))-SUMIFS(Kosztorys!$F:$F,Kosztorys!$D:$D,$B82,Kosztorys!$I:$I,CONCATENATE("&lt;31.12.",AW$10,"")),"x")</f>
        <v/>
      </c>
      <c r="AY82" s="41">
        <f>IF($C82="CAPEX - Długość 1m",SUMIFS(Kosztorys!$F:$F,Kosztorys!$D:$D,$B82,Kosztorys!$I:$I,CONCATENATE("&lt;31.12.",AY$10,""))-SUMIFS(Kosztorys!$F:$F,Kosztorys!$D:$D,$B82,Kosztorys!$I:$I,CONCATENATE("&lt;31.12.",AX$10,"")),"x")</f>
        <v/>
      </c>
      <c r="AZ82" s="41">
        <f>IF($C82="CAPEX - Długość 1m",SUMIFS(Kosztorys!$F:$F,Kosztorys!$D:$D,$B82,Kosztorys!$I:$I,CONCATENATE("&lt;31.12.",AZ$10,""))-SUMIFS(Kosztorys!$F:$F,Kosztorys!$D:$D,$B82,Kosztorys!$I:$I,CONCATENATE("&lt;31.12.",AY$10,"")),"x")</f>
        <v/>
      </c>
      <c r="BA82" s="41">
        <f>IF($C82="CAPEX - Długość 1m",SUMIFS(Kosztorys!$F:$F,Kosztorys!$D:$D,$B82,Kosztorys!$I:$I,CONCATENATE("&lt;31.12.",BA$10,""))-SUMIFS(Kosztorys!$F:$F,Kosztorys!$D:$D,$B82,Kosztorys!$I:$I,CONCATENATE("&lt;31.12.",AZ$10,"")),"x")</f>
        <v/>
      </c>
      <c r="BB82" s="41">
        <f>IF($C82="CAPEX - Długość 1m",SUMIFS(Kosztorys!$F:$F,Kosztorys!$D:$D,$B82,Kosztorys!$I:$I,CONCATENATE("&lt;31.12.",BB$10,""))-SUMIFS(Kosztorys!$F:$F,Kosztorys!$D:$D,$B82,Kosztorys!$I:$I,CONCATENATE("&lt;31.12.",BA$10,"")),"x")</f>
        <v/>
      </c>
      <c r="BC82" s="41">
        <f>IF($C82="CAPEX - Długość 1m",SUMIFS(Kosztorys!$F:$F,Kosztorys!$D:$D,$B82,Kosztorys!$I:$I,CONCATENATE("&lt;31.12.",BC$10,""))-SUMIFS(Kosztorys!$F:$F,Kosztorys!$D:$D,$B82,Kosztorys!$I:$I,CONCATENATE("&lt;31.12.",BB$10,"")),"x")</f>
        <v/>
      </c>
      <c r="BD82" s="41">
        <f>IF(C82="CAPEX - Długość 1m",IF(SUM(AN82:BC82)=IF(ISERROR(VLOOKUP(B82,JB_tabela,MATCH(BD$9,JB_menu,0)-1,FALSE())),,VLOOKUP(B82,JB_tabela,MATCH(BD$9,JB_menu,0)-1,FALSE())),"OK","nie zgadza się liczba użytych JB"),"OK-ND")</f>
        <v/>
      </c>
      <c r="BH82" s="41">
        <f>IF($C82="OPEX - Koszt 1szt/rok",IF($M82="szt",SUMIFS(Kosztorys!$F:$F,Kosztorys!$D:$D,$B82,Kosztorys!$I:$I,CONCATENATE("&lt;01.01.",BH$10,""))+(SUMIFS(Kosztorys!$F:$F,Kosztorys!$D:$D,$B82,Kosztorys!$I:$I,CONCATENATE("&lt;=31.03.",BH$10,""))-SUMIFS(Kosztorys!$F:$F,Kosztorys!$D:$D,$B82,Kosztorys!$I:$I,CONCATENATE("&lt;=31.12.",BG$10,"")))*0.75+(SUMIFS(Kosztorys!$F:$F,Kosztorys!$D:$D,$B82,Kosztorys!$I:$I,CONCATENATE("&lt;=30.06.",BH$10,""))-SUMIFS(Kosztorys!$F:$F,Kosztorys!$D:$D,$B82,Kosztorys!$I:$I,CONCATENATE("&lt;=31.03.",BH$10,"")))*0.5+(SUMIFS(Kosztorys!$F:$F,Kosztorys!$D:$D,$B82,Kosztorys!$I:$I,CONCATENATE("&lt;=30.09.",BH$10,""))-SUMIFS(Kosztorys!$F:$F,Kosztorys!$D:$D,$B82,Kosztorys!$I:$I,CONCATENATE("&lt;=30.06.",BH$10,"")))*0.25,"nic"),0)</f>
        <v/>
      </c>
      <c r="BI82" s="41">
        <f>IF($C82="OPEX - Koszt 1szt/rok",IF($M82="szt",SUMIFS(Kosztorys!$F:$F,Kosztorys!$D:$D,$B82,Kosztorys!$I:$I,CONCATENATE("&lt;01.01.",BI$10,""))+(SUMIFS(Kosztorys!$F:$F,Kosztorys!$D:$D,$B82,Kosztorys!$I:$I,CONCATENATE("&lt;=31.03.",BI$10,""))-SUMIFS(Kosztorys!$F:$F,Kosztorys!$D:$D,$B82,Kosztorys!$I:$I,CONCATENATE("&lt;=31.12.",BH$10,"")))*0.75+(SUMIFS(Kosztorys!$F:$F,Kosztorys!$D:$D,$B82,Kosztorys!$I:$I,CONCATENATE("&lt;=30.06.",BI$10,""))-SUMIFS(Kosztorys!$F:$F,Kosztorys!$D:$D,$B82,Kosztorys!$I:$I,CONCATENATE("&lt;=31.03.",BI$10,"")))*0.5+(SUMIFS(Kosztorys!$F:$F,Kosztorys!$D:$D,$B82,Kosztorys!$I:$I,CONCATENATE("&lt;=30.09.",BI$10,""))-SUMIFS(Kosztorys!$F:$F,Kosztorys!$D:$D,$B82,Kosztorys!$I:$I,CONCATENATE("&lt;=30.06.",BI$10,"")))*0.25,"nic"),0)</f>
        <v/>
      </c>
      <c r="BJ82" s="41">
        <f>IF($C82="OPEX - Koszt 1szt/rok",IF($M82="szt",SUMIFS(Kosztorys!$F:$F,Kosztorys!$D:$D,$B82,Kosztorys!$I:$I,CONCATENATE("&lt;01.01.",BJ$10,""))+(SUMIFS(Kosztorys!$F:$F,Kosztorys!$D:$D,$B82,Kosztorys!$I:$I,CONCATENATE("&lt;=31.03.",BJ$10,""))-SUMIFS(Kosztorys!$F:$F,Kosztorys!$D:$D,$B82,Kosztorys!$I:$I,CONCATENATE("&lt;=31.12.",BI$10,"")))*0.75+(SUMIFS(Kosztorys!$F:$F,Kosztorys!$D:$D,$B82,Kosztorys!$I:$I,CONCATENATE("&lt;=30.06.",BJ$10,""))-SUMIFS(Kosztorys!$F:$F,Kosztorys!$D:$D,$B82,Kosztorys!$I:$I,CONCATENATE("&lt;=31.03.",BJ$10,"")))*0.5+(SUMIFS(Kosztorys!$F:$F,Kosztorys!$D:$D,$B82,Kosztorys!$I:$I,CONCATENATE("&lt;=30.09.",BJ$10,""))-SUMIFS(Kosztorys!$F:$F,Kosztorys!$D:$D,$B82,Kosztorys!$I:$I,CONCATENATE("&lt;=30.06.",BJ$10,"")))*0.25,"nic"),0)</f>
        <v/>
      </c>
      <c r="BK82" s="41">
        <f>IF($C82="OPEX - Koszt 1szt/rok",IF($M82="szt",SUMIFS(Kosztorys!$F:$F,Kosztorys!$D:$D,$B82,Kosztorys!$I:$I,CONCATENATE("&lt;01.01.",BK$10,""))+(SUMIFS(Kosztorys!$F:$F,Kosztorys!$D:$D,$B82,Kosztorys!$I:$I,CONCATENATE("&lt;=31.03.",BK$10,""))-SUMIFS(Kosztorys!$F:$F,Kosztorys!$D:$D,$B82,Kosztorys!$I:$I,CONCATENATE("&lt;=31.12.",BJ$10,"")))*0.75+(SUMIFS(Kosztorys!$F:$F,Kosztorys!$D:$D,$B82,Kosztorys!$I:$I,CONCATENATE("&lt;=30.06.",BK$10,""))-SUMIFS(Kosztorys!$F:$F,Kosztorys!$D:$D,$B82,Kosztorys!$I:$I,CONCATENATE("&lt;=31.03.",BK$10,"")))*0.5+(SUMIFS(Kosztorys!$F:$F,Kosztorys!$D:$D,$B82,Kosztorys!$I:$I,CONCATENATE("&lt;=30.09.",BK$10,""))-SUMIFS(Kosztorys!$F:$F,Kosztorys!$D:$D,$B82,Kosztorys!$I:$I,CONCATENATE("&lt;=30.06.",BK$10,"")))*0.25,"nic"),0)</f>
        <v/>
      </c>
      <c r="BL82" s="41">
        <f>IF($C82="OPEX - Koszt 1szt/rok",IF($M82="szt",SUMIFS(Kosztorys!$F:$F,Kosztorys!$D:$D,$B82,Kosztorys!$I:$I,CONCATENATE("&lt;01.01.",BL$10,""))+(SUMIFS(Kosztorys!$F:$F,Kosztorys!$D:$D,$B82,Kosztorys!$I:$I,CONCATENATE("&lt;=31.03.",BL$10,""))-SUMIFS(Kosztorys!$F:$F,Kosztorys!$D:$D,$B82,Kosztorys!$I:$I,CONCATENATE("&lt;=31.12.",BK$10,"")))*0.75+(SUMIFS(Kosztorys!$F:$F,Kosztorys!$D:$D,$B82,Kosztorys!$I:$I,CONCATENATE("&lt;=30.06.",BL$10,""))-SUMIFS(Kosztorys!$F:$F,Kosztorys!$D:$D,$B82,Kosztorys!$I:$I,CONCATENATE("&lt;=31.03.",BL$10,"")))*0.5+(SUMIFS(Kosztorys!$F:$F,Kosztorys!$D:$D,$B82,Kosztorys!$I:$I,CONCATENATE("&lt;=30.09.",BL$10,""))-SUMIFS(Kosztorys!$F:$F,Kosztorys!$D:$D,$B82,Kosztorys!$I:$I,CONCATENATE("&lt;=30.06.",BL$10,"")))*0.25,"nic"),0)</f>
        <v/>
      </c>
      <c r="BM82" s="41">
        <f>IF($C82="OPEX - Koszt 1szt/rok",IF($M82="szt",SUMIFS(Kosztorys!$F:$F,Kosztorys!$D:$D,$B82,Kosztorys!$I:$I,CONCATENATE("&lt;01.01.",BM$10,""))+(SUMIFS(Kosztorys!$F:$F,Kosztorys!$D:$D,$B82,Kosztorys!$I:$I,CONCATENATE("&lt;=31.03.",BM$10,""))-SUMIFS(Kosztorys!$F:$F,Kosztorys!$D:$D,$B82,Kosztorys!$I:$I,CONCATENATE("&lt;=31.12.",BL$10,"")))*0.75+(SUMIFS(Kosztorys!$F:$F,Kosztorys!$D:$D,$B82,Kosztorys!$I:$I,CONCATENATE("&lt;=30.06.",BM$10,""))-SUMIFS(Kosztorys!$F:$F,Kosztorys!$D:$D,$B82,Kosztorys!$I:$I,CONCATENATE("&lt;=31.03.",BM$10,"")))*0.5+(SUMIFS(Kosztorys!$F:$F,Kosztorys!$D:$D,$B82,Kosztorys!$I:$I,CONCATENATE("&lt;=30.09.",BM$10,""))-SUMIFS(Kosztorys!$F:$F,Kosztorys!$D:$D,$B82,Kosztorys!$I:$I,CONCATENATE("&lt;=30.06.",BM$10,"")))*0.25,"nic"),0)</f>
        <v/>
      </c>
      <c r="BN82" s="41">
        <f>IF($C82="OPEX - Koszt 1szt/rok",IF($M82="szt",SUMIFS(Kosztorys!$F:$F,Kosztorys!$D:$D,$B82,Kosztorys!$I:$I,CONCATENATE("&lt;01.01.",BN$10,""))+(SUMIFS(Kosztorys!$F:$F,Kosztorys!$D:$D,$B82,Kosztorys!$I:$I,CONCATENATE("&lt;=31.03.",BN$10,""))-SUMIFS(Kosztorys!$F:$F,Kosztorys!$D:$D,$B82,Kosztorys!$I:$I,CONCATENATE("&lt;=31.12.",BM$10,"")))*0.75+(SUMIFS(Kosztorys!$F:$F,Kosztorys!$D:$D,$B82,Kosztorys!$I:$I,CONCATENATE("&lt;=30.06.",BN$10,""))-SUMIFS(Kosztorys!$F:$F,Kosztorys!$D:$D,$B82,Kosztorys!$I:$I,CONCATENATE("&lt;=31.03.",BN$10,"")))*0.5+(SUMIFS(Kosztorys!$F:$F,Kosztorys!$D:$D,$B82,Kosztorys!$I:$I,CONCATENATE("&lt;=30.09.",BN$10,""))-SUMIFS(Kosztorys!$F:$F,Kosztorys!$D:$D,$B82,Kosztorys!$I:$I,CONCATENATE("&lt;=30.06.",BN$10,"")))*0.25,"nic"),0)</f>
        <v/>
      </c>
      <c r="BO82" s="41">
        <f>IF($C82="OPEX - Koszt 1szt/rok",IF($M82="szt",SUMIFS(Kosztorys!$F:$F,Kosztorys!$D:$D,$B82,Kosztorys!$I:$I,CONCATENATE("&lt;01.01.",BO$10,""))+(SUMIFS(Kosztorys!$F:$F,Kosztorys!$D:$D,$B82,Kosztorys!$I:$I,CONCATENATE("&lt;=31.03.",BO$10,""))-SUMIFS(Kosztorys!$F:$F,Kosztorys!$D:$D,$B82,Kosztorys!$I:$I,CONCATENATE("&lt;=31.12.",BN$10,"")))*0.75+(SUMIFS(Kosztorys!$F:$F,Kosztorys!$D:$D,$B82,Kosztorys!$I:$I,CONCATENATE("&lt;=30.06.",BO$10,""))-SUMIFS(Kosztorys!$F:$F,Kosztorys!$D:$D,$B82,Kosztorys!$I:$I,CONCATENATE("&lt;=31.03.",BO$10,"")))*0.5+(SUMIFS(Kosztorys!$F:$F,Kosztorys!$D:$D,$B82,Kosztorys!$I:$I,CONCATENATE("&lt;=30.09.",BO$10,""))-SUMIFS(Kosztorys!$F:$F,Kosztorys!$D:$D,$B82,Kosztorys!$I:$I,CONCATENATE("&lt;=30.06.",BO$10,"")))*0.25,"nic"),0)</f>
        <v/>
      </c>
      <c r="BP82" s="41">
        <f>IF($C82="OPEX - Koszt 1szt/rok",IF($M82="szt",SUMIFS(Kosztorys!$F:$F,Kosztorys!$D:$D,$B82,Kosztorys!$I:$I,CONCATENATE("&lt;01.01.",BP$10,""))+(SUMIFS(Kosztorys!$F:$F,Kosztorys!$D:$D,$B82,Kosztorys!$I:$I,CONCATENATE("&lt;=31.03.",BP$10,""))-SUMIFS(Kosztorys!$F:$F,Kosztorys!$D:$D,$B82,Kosztorys!$I:$I,CONCATENATE("&lt;=31.12.",BO$10,"")))*0.75+(SUMIFS(Kosztorys!$F:$F,Kosztorys!$D:$D,$B82,Kosztorys!$I:$I,CONCATENATE("&lt;=30.06.",BP$10,""))-SUMIFS(Kosztorys!$F:$F,Kosztorys!$D:$D,$B82,Kosztorys!$I:$I,CONCATENATE("&lt;=31.03.",BP$10,"")))*0.5+(SUMIFS(Kosztorys!$F:$F,Kosztorys!$D:$D,$B82,Kosztorys!$I:$I,CONCATENATE("&lt;=30.09.",BP$10,""))-SUMIFS(Kosztorys!$F:$F,Kosztorys!$D:$D,$B82,Kosztorys!$I:$I,CONCATENATE("&lt;=30.06.",BP$10,"")))*0.25,"nic"),0)</f>
        <v/>
      </c>
      <c r="BQ82" s="41">
        <f>IF($C82="OPEX - Koszt 1szt/rok",IF($M82="szt",SUMIFS(Kosztorys!$F:$F,Kosztorys!$D:$D,$B82,Kosztorys!$I:$I,CONCATENATE("&lt;01.01.",BQ$10,""))+(SUMIFS(Kosztorys!$F:$F,Kosztorys!$D:$D,$B82,Kosztorys!$I:$I,CONCATENATE("&lt;=31.03.",BQ$10,""))-SUMIFS(Kosztorys!$F:$F,Kosztorys!$D:$D,$B82,Kosztorys!$I:$I,CONCATENATE("&lt;=31.12.",BP$10,"")))*0.75+(SUMIFS(Kosztorys!$F:$F,Kosztorys!$D:$D,$B82,Kosztorys!$I:$I,CONCATENATE("&lt;=30.06.",BQ$10,""))-SUMIFS(Kosztorys!$F:$F,Kosztorys!$D:$D,$B82,Kosztorys!$I:$I,CONCATENATE("&lt;=31.03.",BQ$10,"")))*0.5+(SUMIFS(Kosztorys!$F:$F,Kosztorys!$D:$D,$B82,Kosztorys!$I:$I,CONCATENATE("&lt;=30.09.",BQ$10,""))-SUMIFS(Kosztorys!$F:$F,Kosztorys!$D:$D,$B82,Kosztorys!$I:$I,CONCATENATE("&lt;=30.06.",BQ$10,"")))*0.25,"nic"),0)</f>
        <v/>
      </c>
      <c r="BR82" s="41">
        <f>IF($C82="OPEX - Koszt 1szt/rok",IF($M82="szt",SUMIFS(Kosztorys!$F:$F,Kosztorys!$D:$D,$B82,Kosztorys!$I:$I,CONCATENATE("&lt;01.01.",BR$10,""))+(SUMIFS(Kosztorys!$F:$F,Kosztorys!$D:$D,$B82,Kosztorys!$I:$I,CONCATENATE("&lt;=31.03.",BR$10,""))-SUMIFS(Kosztorys!$F:$F,Kosztorys!$D:$D,$B82,Kosztorys!$I:$I,CONCATENATE("&lt;=31.12.",BQ$10,"")))*0.75+(SUMIFS(Kosztorys!$F:$F,Kosztorys!$D:$D,$B82,Kosztorys!$I:$I,CONCATENATE("&lt;=30.06.",BR$10,""))-SUMIFS(Kosztorys!$F:$F,Kosztorys!$D:$D,$B82,Kosztorys!$I:$I,CONCATENATE("&lt;=31.03.",BR$10,"")))*0.5+(SUMIFS(Kosztorys!$F:$F,Kosztorys!$D:$D,$B82,Kosztorys!$I:$I,CONCATENATE("&lt;=30.09.",BR$10,""))-SUMIFS(Kosztorys!$F:$F,Kosztorys!$D:$D,$B82,Kosztorys!$I:$I,CONCATENATE("&lt;=30.06.",BR$10,"")))*0.25,"nic"),0)</f>
        <v/>
      </c>
      <c r="BS82" s="41">
        <f>IF($C82="OPEX - Koszt 1szt/rok",IF($M82="szt",SUMIFS(Kosztorys!$F:$F,Kosztorys!$D:$D,$B82,Kosztorys!$I:$I,CONCATENATE("&lt;01.01.",BS$10,""))+(SUMIFS(Kosztorys!$F:$F,Kosztorys!$D:$D,$B82,Kosztorys!$I:$I,CONCATENATE("&lt;=31.03.",BS$10,""))-SUMIFS(Kosztorys!$F:$F,Kosztorys!$D:$D,$B82,Kosztorys!$I:$I,CONCATENATE("&lt;=31.12.",BR$10,"")))*0.75+(SUMIFS(Kosztorys!$F:$F,Kosztorys!$D:$D,$B82,Kosztorys!$I:$I,CONCATENATE("&lt;=30.06.",BS$10,""))-SUMIFS(Kosztorys!$F:$F,Kosztorys!$D:$D,$B82,Kosztorys!$I:$I,CONCATENATE("&lt;=31.03.",BS$10,"")))*0.5+(SUMIFS(Kosztorys!$F:$F,Kosztorys!$D:$D,$B82,Kosztorys!$I:$I,CONCATENATE("&lt;=30.09.",BS$10,""))-SUMIFS(Kosztorys!$F:$F,Kosztorys!$D:$D,$B82,Kosztorys!$I:$I,CONCATENATE("&lt;=30.06.",BS$10,"")))*0.25,"nic"),0)</f>
        <v/>
      </c>
      <c r="BT82" s="41">
        <f>IF($C82="OPEX - Koszt 1szt/rok",IF($M82="szt",SUMIFS(Kosztorys!$F:$F,Kosztorys!$D:$D,$B82,Kosztorys!$I:$I,CONCATENATE("&lt;01.01.",BT$10,""))+(SUMIFS(Kosztorys!$F:$F,Kosztorys!$D:$D,$B82,Kosztorys!$I:$I,CONCATENATE("&lt;=31.03.",BT$10,""))-SUMIFS(Kosztorys!$F:$F,Kosztorys!$D:$D,$B82,Kosztorys!$I:$I,CONCATENATE("&lt;=31.12.",BS$10,"")))*0.75+(SUMIFS(Kosztorys!$F:$F,Kosztorys!$D:$D,$B82,Kosztorys!$I:$I,CONCATENATE("&lt;=30.06.",BT$10,""))-SUMIFS(Kosztorys!$F:$F,Kosztorys!$D:$D,$B82,Kosztorys!$I:$I,CONCATENATE("&lt;=31.03.",BT$10,"")))*0.5+(SUMIFS(Kosztorys!$F:$F,Kosztorys!$D:$D,$B82,Kosztorys!$I:$I,CONCATENATE("&lt;=30.09.",BT$10,""))-SUMIFS(Kosztorys!$F:$F,Kosztorys!$D:$D,$B82,Kosztorys!$I:$I,CONCATENATE("&lt;=30.06.",BT$10,"")))*0.25,"nic"),0)</f>
        <v/>
      </c>
      <c r="BU82" s="41">
        <f>IF($C82="OPEX - Koszt 1szt/rok",IF($M82="szt",SUMIFS(Kosztorys!$F:$F,Kosztorys!$D:$D,$B82,Kosztorys!$I:$I,CONCATENATE("&lt;01.01.",BU$10,""))+(SUMIFS(Kosztorys!$F:$F,Kosztorys!$D:$D,$B82,Kosztorys!$I:$I,CONCATENATE("&lt;=31.03.",BU$10,""))-SUMIFS(Kosztorys!$F:$F,Kosztorys!$D:$D,$B82,Kosztorys!$I:$I,CONCATENATE("&lt;=31.12.",BT$10,"")))*0.75+(SUMIFS(Kosztorys!$F:$F,Kosztorys!$D:$D,$B82,Kosztorys!$I:$I,CONCATENATE("&lt;=30.06.",BU$10,""))-SUMIFS(Kosztorys!$F:$F,Kosztorys!$D:$D,$B82,Kosztorys!$I:$I,CONCATENATE("&lt;=31.03.",BU$10,"")))*0.5+(SUMIFS(Kosztorys!$F:$F,Kosztorys!$D:$D,$B82,Kosztorys!$I:$I,CONCATENATE("&lt;=30.09.",BU$10,""))-SUMIFS(Kosztorys!$F:$F,Kosztorys!$D:$D,$B82,Kosztorys!$I:$I,CONCATENATE("&lt;=30.06.",BU$10,"")))*0.25,"nic"),0)</f>
        <v/>
      </c>
      <c r="BV82" s="41">
        <f>IF($C82="OPEX - Koszt 1szt/rok",IF($M82="szt",SUMIFS(Kosztorys!$F:$F,Kosztorys!$D:$D,$B82,Kosztorys!$I:$I,CONCATENATE("&lt;01.01.",BV$10,""))+(SUMIFS(Kosztorys!$F:$F,Kosztorys!$D:$D,$B82,Kosztorys!$I:$I,CONCATENATE("&lt;=31.03.",BV$10,""))-SUMIFS(Kosztorys!$F:$F,Kosztorys!$D:$D,$B82,Kosztorys!$I:$I,CONCATENATE("&lt;=31.12.",BU$10,"")))*0.75+(SUMIFS(Kosztorys!$F:$F,Kosztorys!$D:$D,$B82,Kosztorys!$I:$I,CONCATENATE("&lt;=30.06.",BV$10,""))-SUMIFS(Kosztorys!$F:$F,Kosztorys!$D:$D,$B82,Kosztorys!$I:$I,CONCATENATE("&lt;=31.03.",BV$10,"")))*0.5+(SUMIFS(Kosztorys!$F:$F,Kosztorys!$D:$D,$B82,Kosztorys!$I:$I,CONCATENATE("&lt;=30.09.",BV$10,""))-SUMIFS(Kosztorys!$F:$F,Kosztorys!$D:$D,$B82,Kosztorys!$I:$I,CONCATENATE("&lt;=30.06.",BV$10,"")))*0.25,"nic"),0)</f>
        <v/>
      </c>
      <c r="BW82" s="41">
        <f>IF($C82="OPEX - Koszt 1szt/rok",IF($M82="szt",SUMIFS(Kosztorys!$F:$F,Kosztorys!$D:$D,$B82,Kosztorys!$I:$I,CONCATENATE("&lt;01.01.",BW$10,""))+(SUMIFS(Kosztorys!$F:$F,Kosztorys!$D:$D,$B82,Kosztorys!$I:$I,CONCATENATE("&lt;=31.03.",BW$10,""))-SUMIFS(Kosztorys!$F:$F,Kosztorys!$D:$D,$B82,Kosztorys!$I:$I,CONCATENATE("&lt;=31.12.",BV$10,"")))*0.75+(SUMIFS(Kosztorys!$F:$F,Kosztorys!$D:$D,$B82,Kosztorys!$I:$I,CONCATENATE("&lt;=30.06.",BW$10,""))-SUMIFS(Kosztorys!$F:$F,Kosztorys!$D:$D,$B82,Kosztorys!$I:$I,CONCATENATE("&lt;=31.03.",BW$10,"")))*0.5+(SUMIFS(Kosztorys!$F:$F,Kosztorys!$D:$D,$B82,Kosztorys!$I:$I,CONCATENATE("&lt;=30.09.",BW$10,""))-SUMIFS(Kosztorys!$F:$F,Kosztorys!$D:$D,$B82,Kosztorys!$I:$I,CONCATENATE("&lt;=30.06.",BW$10,"")))*0.25,"nic"),0)</f>
        <v/>
      </c>
      <c r="BX82" s="41">
        <f>IF(C82="OPEX - Koszt 1szt/rok",IF(MAX(BH82:BW82)=IF(ISERROR(VLOOKUP(B82,JB_tabela,MATCH(BX$9,JB_menu,0)-1,FALSE())),,VLOOKUP(B82,JB_tabela,MATCH(BX$9,JB_menu,0)-1,FALSE())),"OK","nie zgadza się liczba użytych JB"),"OK-ND")</f>
        <v/>
      </c>
      <c r="CB82" s="41">
        <f>IF($C82="OPEX - Długość 1m koszt/rok",IF($M82="m",SUMIFS(Kosztorys!$F:$F,Kosztorys!$D:$D,$B82,Kosztorys!$I:$I,CONCATENATE("&lt;01.01.",CB$10,""))+(SUMIFS(Kosztorys!$F:$F,Kosztorys!$D:$D,$B82,Kosztorys!$I:$I,CONCATENATE("&lt;=31.03.",CB$10,""))-SUMIFS(Kosztorys!$F:$F,Kosztorys!$D:$D,$B82,Kosztorys!$I:$I,CONCATENATE("&lt;=31.12.",CA$10,"")))*0.75+(SUMIFS(Kosztorys!$F:$F,Kosztorys!$D:$D,$B82,Kosztorys!$I:$I,CONCATENATE("&lt;=30.06.",CB$10,""))-SUMIFS(Kosztorys!$F:$F,Kosztorys!$D:$D,$B82,Kosztorys!$I:$I,CONCATENATE("&lt;=31.03.",CB$10,"")))*0.5+(SUMIFS(Kosztorys!$F:$F,Kosztorys!$D:$D,$B82,Kosztorys!$I:$I,CONCATENATE("&lt;=30.09.",CB$10,""))-SUMIFS(Kosztorys!$F:$F,Kosztorys!$D:$D,$B82,Kosztorys!$I:$I,CONCATENATE("&lt;=30.06.",CB$10,"")))*0.25,"nic"),0)</f>
        <v/>
      </c>
      <c r="CC82" s="41">
        <f>IF($C82="OPEX - Długość 1m koszt/rok",IF($M82="m",SUMIFS(Kosztorys!$F:$F,Kosztorys!$D:$D,$B82,Kosztorys!$I:$I,CONCATENATE("&lt;01.01.",CC$10,""))+(SUMIFS(Kosztorys!$F:$F,Kosztorys!$D:$D,$B82,Kosztorys!$I:$I,CONCATENATE("&lt;=31.03.",CC$10,""))-SUMIFS(Kosztorys!$F:$F,Kosztorys!$D:$D,$B82,Kosztorys!$I:$I,CONCATENATE("&lt;=31.12.",CB$10,"")))*0.75+(SUMIFS(Kosztorys!$F:$F,Kosztorys!$D:$D,$B82,Kosztorys!$I:$I,CONCATENATE("&lt;=30.06.",CC$10,""))-SUMIFS(Kosztorys!$F:$F,Kosztorys!$D:$D,$B82,Kosztorys!$I:$I,CONCATENATE("&lt;=31.03.",CC$10,"")))*0.5+(SUMIFS(Kosztorys!$F:$F,Kosztorys!$D:$D,$B82,Kosztorys!$I:$I,CONCATENATE("&lt;=30.09.",CC$10,""))-SUMIFS(Kosztorys!$F:$F,Kosztorys!$D:$D,$B82,Kosztorys!$I:$I,CONCATENATE("&lt;=30.06.",CC$10,"")))*0.25,"nic"),0)</f>
        <v/>
      </c>
      <c r="CD82" s="41">
        <f>IF($C82="OPEX - Długość 1m koszt/rok",IF($M82="m",SUMIFS(Kosztorys!$F:$F,Kosztorys!$D:$D,$B82,Kosztorys!$I:$I,CONCATENATE("&lt;01.01.",CD$10,""))+(SUMIFS(Kosztorys!$F:$F,Kosztorys!$D:$D,$B82,Kosztorys!$I:$I,CONCATENATE("&lt;=31.03.",CD$10,""))-SUMIFS(Kosztorys!$F:$F,Kosztorys!$D:$D,$B82,Kosztorys!$I:$I,CONCATENATE("&lt;=31.12.",CC$10,"")))*0.75+(SUMIFS(Kosztorys!$F:$F,Kosztorys!$D:$D,$B82,Kosztorys!$I:$I,CONCATENATE("&lt;=30.06.",CD$10,""))-SUMIFS(Kosztorys!$F:$F,Kosztorys!$D:$D,$B82,Kosztorys!$I:$I,CONCATENATE("&lt;=31.03.",CD$10,"")))*0.5+(SUMIFS(Kosztorys!$F:$F,Kosztorys!$D:$D,$B82,Kosztorys!$I:$I,CONCATENATE("&lt;=30.09.",CD$10,""))-SUMIFS(Kosztorys!$F:$F,Kosztorys!$D:$D,$B82,Kosztorys!$I:$I,CONCATENATE("&lt;=30.06.",CD$10,"")))*0.25,"nic"),0)</f>
        <v/>
      </c>
      <c r="CE82" s="41">
        <f>IF($C82="OPEX - Długość 1m koszt/rok",IF($M82="m",SUMIFS(Kosztorys!$F:$F,Kosztorys!$D:$D,$B82,Kosztorys!$I:$I,CONCATENATE("&lt;01.01.",CE$10,""))+(SUMIFS(Kosztorys!$F:$F,Kosztorys!$D:$D,$B82,Kosztorys!$I:$I,CONCATENATE("&lt;=31.03.",CE$10,""))-SUMIFS(Kosztorys!$F:$F,Kosztorys!$D:$D,$B82,Kosztorys!$I:$I,CONCATENATE("&lt;=31.12.",CD$10,"")))*0.75+(SUMIFS(Kosztorys!$F:$F,Kosztorys!$D:$D,$B82,Kosztorys!$I:$I,CONCATENATE("&lt;=30.06.",CE$10,""))-SUMIFS(Kosztorys!$F:$F,Kosztorys!$D:$D,$B82,Kosztorys!$I:$I,CONCATENATE("&lt;=31.03.",CE$10,"")))*0.5+(SUMIFS(Kosztorys!$F:$F,Kosztorys!$D:$D,$B82,Kosztorys!$I:$I,CONCATENATE("&lt;=30.09.",CE$10,""))-SUMIFS(Kosztorys!$F:$F,Kosztorys!$D:$D,$B82,Kosztorys!$I:$I,CONCATENATE("&lt;=30.06.",CE$10,"")))*0.25,"nic"),0)</f>
        <v/>
      </c>
      <c r="CF82" s="41">
        <f>IF($C82="OPEX - Długość 1m koszt/rok",IF($M82="m",SUMIFS(Kosztorys!$F:$F,Kosztorys!$D:$D,$B82,Kosztorys!$I:$I,CONCATENATE("&lt;01.01.",CF$10,""))+(SUMIFS(Kosztorys!$F:$F,Kosztorys!$D:$D,$B82,Kosztorys!$I:$I,CONCATENATE("&lt;=31.03.",CF$10,""))-SUMIFS(Kosztorys!$F:$F,Kosztorys!$D:$D,$B82,Kosztorys!$I:$I,CONCATENATE("&lt;=31.12.",CE$10,"")))*0.75+(SUMIFS(Kosztorys!$F:$F,Kosztorys!$D:$D,$B82,Kosztorys!$I:$I,CONCATENATE("&lt;=30.06.",CF$10,""))-SUMIFS(Kosztorys!$F:$F,Kosztorys!$D:$D,$B82,Kosztorys!$I:$I,CONCATENATE("&lt;=31.03.",CF$10,"")))*0.5+(SUMIFS(Kosztorys!$F:$F,Kosztorys!$D:$D,$B82,Kosztorys!$I:$I,CONCATENATE("&lt;=30.09.",CF$10,""))-SUMIFS(Kosztorys!$F:$F,Kosztorys!$D:$D,$B82,Kosztorys!$I:$I,CONCATENATE("&lt;=30.06.",CF$10,"")))*0.25,"nic"),0)</f>
        <v/>
      </c>
      <c r="CG82" s="41">
        <f>IF($C82="OPEX - Długość 1m koszt/rok",IF($M82="m",SUMIFS(Kosztorys!$F:$F,Kosztorys!$D:$D,$B82,Kosztorys!$I:$I,CONCATENATE("&lt;01.01.",CG$10,""))+(SUMIFS(Kosztorys!$F:$F,Kosztorys!$D:$D,$B82,Kosztorys!$I:$I,CONCATENATE("&lt;=31.03.",CG$10,""))-SUMIFS(Kosztorys!$F:$F,Kosztorys!$D:$D,$B82,Kosztorys!$I:$I,CONCATENATE("&lt;=31.12.",CF$10,"")))*0.75+(SUMIFS(Kosztorys!$F:$F,Kosztorys!$D:$D,$B82,Kosztorys!$I:$I,CONCATENATE("&lt;=30.06.",CG$10,""))-SUMIFS(Kosztorys!$F:$F,Kosztorys!$D:$D,$B82,Kosztorys!$I:$I,CONCATENATE("&lt;=31.03.",CG$10,"")))*0.5+(SUMIFS(Kosztorys!$F:$F,Kosztorys!$D:$D,$B82,Kosztorys!$I:$I,CONCATENATE("&lt;=30.09.",CG$10,""))-SUMIFS(Kosztorys!$F:$F,Kosztorys!$D:$D,$B82,Kosztorys!$I:$I,CONCATENATE("&lt;=30.06.",CG$10,"")))*0.25,"nic"),0)</f>
        <v/>
      </c>
      <c r="CH82" s="41">
        <f>IF($C82="OPEX - Długość 1m koszt/rok",IF($M82="m",SUMIFS(Kosztorys!$F:$F,Kosztorys!$D:$D,$B82,Kosztorys!$I:$I,CONCATENATE("&lt;01.01.",CH$10,""))+(SUMIFS(Kosztorys!$F:$F,Kosztorys!$D:$D,$B82,Kosztorys!$I:$I,CONCATENATE("&lt;=31.03.",CH$10,""))-SUMIFS(Kosztorys!$F:$F,Kosztorys!$D:$D,$B82,Kosztorys!$I:$I,CONCATENATE("&lt;=31.12.",CG$10,"")))*0.75+(SUMIFS(Kosztorys!$F:$F,Kosztorys!$D:$D,$B82,Kosztorys!$I:$I,CONCATENATE("&lt;=30.06.",CH$10,""))-SUMIFS(Kosztorys!$F:$F,Kosztorys!$D:$D,$B82,Kosztorys!$I:$I,CONCATENATE("&lt;=31.03.",CH$10,"")))*0.5+(SUMIFS(Kosztorys!$F:$F,Kosztorys!$D:$D,$B82,Kosztorys!$I:$I,CONCATENATE("&lt;=30.09.",CH$10,""))-SUMIFS(Kosztorys!$F:$F,Kosztorys!$D:$D,$B82,Kosztorys!$I:$I,CONCATENATE("&lt;=30.06.",CH$10,"")))*0.25,"nic"),0)</f>
        <v/>
      </c>
      <c r="CI82" s="41">
        <f>IF($C82="OPEX - Długość 1m koszt/rok",IF($M82="m",SUMIFS(Kosztorys!$F:$F,Kosztorys!$D:$D,$B82,Kosztorys!$I:$I,CONCATENATE("&lt;01.01.",CI$10,""))+(SUMIFS(Kosztorys!$F:$F,Kosztorys!$D:$D,$B82,Kosztorys!$I:$I,CONCATENATE("&lt;=31.03.",CI$10,""))-SUMIFS(Kosztorys!$F:$F,Kosztorys!$D:$D,$B82,Kosztorys!$I:$I,CONCATENATE("&lt;=31.12.",CH$10,"")))*0.75+(SUMIFS(Kosztorys!$F:$F,Kosztorys!$D:$D,$B82,Kosztorys!$I:$I,CONCATENATE("&lt;=30.06.",CI$10,""))-SUMIFS(Kosztorys!$F:$F,Kosztorys!$D:$D,$B82,Kosztorys!$I:$I,CONCATENATE("&lt;=31.03.",CI$10,"")))*0.5+(SUMIFS(Kosztorys!$F:$F,Kosztorys!$D:$D,$B82,Kosztorys!$I:$I,CONCATENATE("&lt;=30.09.",CI$10,""))-SUMIFS(Kosztorys!$F:$F,Kosztorys!$D:$D,$B82,Kosztorys!$I:$I,CONCATENATE("&lt;=30.06.",CI$10,"")))*0.25,"nic"),0)</f>
        <v/>
      </c>
      <c r="CJ82" s="41">
        <f>IF($C82="OPEX - Długość 1m koszt/rok",IF($M82="m",SUMIFS(Kosztorys!$F:$F,Kosztorys!$D:$D,$B82,Kosztorys!$I:$I,CONCATENATE("&lt;01.01.",CJ$10,""))+(SUMIFS(Kosztorys!$F:$F,Kosztorys!$D:$D,$B82,Kosztorys!$I:$I,CONCATENATE("&lt;=31.03.",CJ$10,""))-SUMIFS(Kosztorys!$F:$F,Kosztorys!$D:$D,$B82,Kosztorys!$I:$I,CONCATENATE("&lt;=31.12.",CI$10,"")))*0.75+(SUMIFS(Kosztorys!$F:$F,Kosztorys!$D:$D,$B82,Kosztorys!$I:$I,CONCATENATE("&lt;=30.06.",CJ$10,""))-SUMIFS(Kosztorys!$F:$F,Kosztorys!$D:$D,$B82,Kosztorys!$I:$I,CONCATENATE("&lt;=31.03.",CJ$10,"")))*0.5+(SUMIFS(Kosztorys!$F:$F,Kosztorys!$D:$D,$B82,Kosztorys!$I:$I,CONCATENATE("&lt;=30.09.",CJ$10,""))-SUMIFS(Kosztorys!$F:$F,Kosztorys!$D:$D,$B82,Kosztorys!$I:$I,CONCATENATE("&lt;=30.06.",CJ$10,"")))*0.25,"nic"),0)</f>
        <v/>
      </c>
      <c r="CK82" s="41">
        <f>IF($C82="OPEX - Długość 1m koszt/rok",IF($M82="m",SUMIFS(Kosztorys!$F:$F,Kosztorys!$D:$D,$B82,Kosztorys!$I:$I,CONCATENATE("&lt;01.01.",CK$10,""))+(SUMIFS(Kosztorys!$F:$F,Kosztorys!$D:$D,$B82,Kosztorys!$I:$I,CONCATENATE("&lt;=31.03.",CK$10,""))-SUMIFS(Kosztorys!$F:$F,Kosztorys!$D:$D,$B82,Kosztorys!$I:$I,CONCATENATE("&lt;=31.12.",CJ$10,"")))*0.75+(SUMIFS(Kosztorys!$F:$F,Kosztorys!$D:$D,$B82,Kosztorys!$I:$I,CONCATENATE("&lt;=30.06.",CK$10,""))-SUMIFS(Kosztorys!$F:$F,Kosztorys!$D:$D,$B82,Kosztorys!$I:$I,CONCATENATE("&lt;=31.03.",CK$10,"")))*0.5+(SUMIFS(Kosztorys!$F:$F,Kosztorys!$D:$D,$B82,Kosztorys!$I:$I,CONCATENATE("&lt;=30.09.",CK$10,""))-SUMIFS(Kosztorys!$F:$F,Kosztorys!$D:$D,$B82,Kosztorys!$I:$I,CONCATENATE("&lt;=30.06.",CK$10,"")))*0.25,"nic"),0)</f>
        <v/>
      </c>
      <c r="CL82" s="41">
        <f>IF($C82="OPEX - Długość 1m koszt/rok",IF($M82="m",SUMIFS(Kosztorys!$F:$F,Kosztorys!$D:$D,$B82,Kosztorys!$I:$I,CONCATENATE("&lt;01.01.",CL$10,""))+(SUMIFS(Kosztorys!$F:$F,Kosztorys!$D:$D,$B82,Kosztorys!$I:$I,CONCATENATE("&lt;=31.03.",CL$10,""))-SUMIFS(Kosztorys!$F:$F,Kosztorys!$D:$D,$B82,Kosztorys!$I:$I,CONCATENATE("&lt;=31.12.",CK$10,"")))*0.75+(SUMIFS(Kosztorys!$F:$F,Kosztorys!$D:$D,$B82,Kosztorys!$I:$I,CONCATENATE("&lt;=30.06.",CL$10,""))-SUMIFS(Kosztorys!$F:$F,Kosztorys!$D:$D,$B82,Kosztorys!$I:$I,CONCATENATE("&lt;=31.03.",CL$10,"")))*0.5+(SUMIFS(Kosztorys!$F:$F,Kosztorys!$D:$D,$B82,Kosztorys!$I:$I,CONCATENATE("&lt;=30.09.",CL$10,""))-SUMIFS(Kosztorys!$F:$F,Kosztorys!$D:$D,$B82,Kosztorys!$I:$I,CONCATENATE("&lt;=30.06.",CL$10,"")))*0.25,"nic"),0)</f>
        <v/>
      </c>
      <c r="CM82" s="41">
        <f>IF($C82="OPEX - Długość 1m koszt/rok",IF($M82="m",SUMIFS(Kosztorys!$F:$F,Kosztorys!$D:$D,$B82,Kosztorys!$I:$I,CONCATENATE("&lt;01.01.",CM$10,""))+(SUMIFS(Kosztorys!$F:$F,Kosztorys!$D:$D,$B82,Kosztorys!$I:$I,CONCATENATE("&lt;=31.03.",CM$10,""))-SUMIFS(Kosztorys!$F:$F,Kosztorys!$D:$D,$B82,Kosztorys!$I:$I,CONCATENATE("&lt;=31.12.",CL$10,"")))*0.75+(SUMIFS(Kosztorys!$F:$F,Kosztorys!$D:$D,$B82,Kosztorys!$I:$I,CONCATENATE("&lt;=30.06.",CM$10,""))-SUMIFS(Kosztorys!$F:$F,Kosztorys!$D:$D,$B82,Kosztorys!$I:$I,CONCATENATE("&lt;=31.03.",CM$10,"")))*0.5+(SUMIFS(Kosztorys!$F:$F,Kosztorys!$D:$D,$B82,Kosztorys!$I:$I,CONCATENATE("&lt;=30.09.",CM$10,""))-SUMIFS(Kosztorys!$F:$F,Kosztorys!$D:$D,$B82,Kosztorys!$I:$I,CONCATENATE("&lt;=30.06.",CM$10,"")))*0.25,"nic"),0)</f>
        <v/>
      </c>
      <c r="CN82" s="41">
        <f>IF($C82="OPEX - Długość 1m koszt/rok",IF($M82="m",SUMIFS(Kosztorys!$F:$F,Kosztorys!$D:$D,$B82,Kosztorys!$I:$I,CONCATENATE("&lt;01.01.",CN$10,""))+(SUMIFS(Kosztorys!$F:$F,Kosztorys!$D:$D,$B82,Kosztorys!$I:$I,CONCATENATE("&lt;=31.03.",CN$10,""))-SUMIFS(Kosztorys!$F:$F,Kosztorys!$D:$D,$B82,Kosztorys!$I:$I,CONCATENATE("&lt;=31.12.",CM$10,"")))*0.75+(SUMIFS(Kosztorys!$F:$F,Kosztorys!$D:$D,$B82,Kosztorys!$I:$I,CONCATENATE("&lt;=30.06.",CN$10,""))-SUMIFS(Kosztorys!$F:$F,Kosztorys!$D:$D,$B82,Kosztorys!$I:$I,CONCATENATE("&lt;=31.03.",CN$10,"")))*0.5+(SUMIFS(Kosztorys!$F:$F,Kosztorys!$D:$D,$B82,Kosztorys!$I:$I,CONCATENATE("&lt;=30.09.",CN$10,""))-SUMIFS(Kosztorys!$F:$F,Kosztorys!$D:$D,$B82,Kosztorys!$I:$I,CONCATENATE("&lt;=30.06.",CN$10,"")))*0.25,"nic"),0)</f>
        <v/>
      </c>
      <c r="CO82" s="41">
        <f>IF($C82="OPEX - Długość 1m koszt/rok",IF($M82="m",SUMIFS(Kosztorys!$F:$F,Kosztorys!$D:$D,$B82,Kosztorys!$I:$I,CONCATENATE("&lt;01.01.",CO$10,""))+(SUMIFS(Kosztorys!$F:$F,Kosztorys!$D:$D,$B82,Kosztorys!$I:$I,CONCATENATE("&lt;=31.03.",CO$10,""))-SUMIFS(Kosztorys!$F:$F,Kosztorys!$D:$D,$B82,Kosztorys!$I:$I,CONCATENATE("&lt;=31.12.",CN$10,"")))*0.75+(SUMIFS(Kosztorys!$F:$F,Kosztorys!$D:$D,$B82,Kosztorys!$I:$I,CONCATENATE("&lt;=30.06.",CO$10,""))-SUMIFS(Kosztorys!$F:$F,Kosztorys!$D:$D,$B82,Kosztorys!$I:$I,CONCATENATE("&lt;=31.03.",CO$10,"")))*0.5+(SUMIFS(Kosztorys!$F:$F,Kosztorys!$D:$D,$B82,Kosztorys!$I:$I,CONCATENATE("&lt;=30.09.",CO$10,""))-SUMIFS(Kosztorys!$F:$F,Kosztorys!$D:$D,$B82,Kosztorys!$I:$I,CONCATENATE("&lt;=30.06.",CO$10,"")))*0.25,"nic"),0)</f>
        <v/>
      </c>
      <c r="CP82" s="41">
        <f>IF($C82="OPEX - Długość 1m koszt/rok",IF($M82="m",SUMIFS(Kosztorys!$F:$F,Kosztorys!$D:$D,$B82,Kosztorys!$I:$I,CONCATENATE("&lt;01.01.",CP$10,""))+(SUMIFS(Kosztorys!$F:$F,Kosztorys!$D:$D,$B82,Kosztorys!$I:$I,CONCATENATE("&lt;=31.03.",CP$10,""))-SUMIFS(Kosztorys!$F:$F,Kosztorys!$D:$D,$B82,Kosztorys!$I:$I,CONCATENATE("&lt;=31.12.",CO$10,"")))*0.75+(SUMIFS(Kosztorys!$F:$F,Kosztorys!$D:$D,$B82,Kosztorys!$I:$I,CONCATENATE("&lt;=30.06.",CP$10,""))-SUMIFS(Kosztorys!$F:$F,Kosztorys!$D:$D,$B82,Kosztorys!$I:$I,CONCATENATE("&lt;=31.03.",CP$10,"")))*0.5+(SUMIFS(Kosztorys!$F:$F,Kosztorys!$D:$D,$B82,Kosztorys!$I:$I,CONCATENATE("&lt;=30.09.",CP$10,""))-SUMIFS(Kosztorys!$F:$F,Kosztorys!$D:$D,$B82,Kosztorys!$I:$I,CONCATENATE("&lt;=30.06.",CP$10,"")))*0.25,"nic"),0)</f>
        <v/>
      </c>
      <c r="CQ82" s="41">
        <f>IF($C82="OPEX - Długość 1m koszt/rok",IF($M82="m",SUMIFS(Kosztorys!$F:$F,Kosztorys!$D:$D,$B82,Kosztorys!$I:$I,CONCATENATE("&lt;01.01.",CQ$10,""))+(SUMIFS(Kosztorys!$F:$F,Kosztorys!$D:$D,$B82,Kosztorys!$I:$I,CONCATENATE("&lt;=31.03.",CQ$10,""))-SUMIFS(Kosztorys!$F:$F,Kosztorys!$D:$D,$B82,Kosztorys!$I:$I,CONCATENATE("&lt;=31.12.",CP$10,"")))*0.75+(SUMIFS(Kosztorys!$F:$F,Kosztorys!$D:$D,$B82,Kosztorys!$I:$I,CONCATENATE("&lt;=30.06.",CQ$10,""))-SUMIFS(Kosztorys!$F:$F,Kosztorys!$D:$D,$B82,Kosztorys!$I:$I,CONCATENATE("&lt;=31.03.",CQ$10,"")))*0.5+(SUMIFS(Kosztorys!$F:$F,Kosztorys!$D:$D,$B82,Kosztorys!$I:$I,CONCATENATE("&lt;=30.09.",CQ$10,""))-SUMIFS(Kosztorys!$F:$F,Kosztorys!$D:$D,$B82,Kosztorys!$I:$I,CONCATENATE("&lt;=30.06.",CQ$10,"")))*0.25,"nic"),0)</f>
        <v/>
      </c>
      <c r="CR82" s="41">
        <f>IF(C82="OPEX - Długość 1m koszt/rok",IF(MAX(CB82:CQ82)=IF(ISERROR(VLOOKUP(B82,JB_tabela,MATCH(CR$9,JB_menu,0)-1,FALSE())),,VLOOKUP(B82,JB_tabela,MATCH(CR$9,JB_menu,0)-1,FALSE())),"OK","nie zgadza się liczba użytych JB"),"OK-ND")</f>
        <v/>
      </c>
      <c r="CS82" s="41">
        <f>IFERROR(VLOOKUP($C82,$CY$2:$CZ$7,2,FALSE()),"ERROR")</f>
        <v/>
      </c>
      <c r="CV82" s="41">
        <f>$Q82</f>
        <v/>
      </c>
      <c r="CW82" s="41">
        <f>$R82</f>
        <v/>
      </c>
      <c r="CX82" s="41">
        <f>$S82</f>
        <v/>
      </c>
      <c r="CY82" s="41">
        <f>ROUND(IF(LEFT($C82,4)="CAPE",ROUND($E82*$H82,2)*OFFSET(T82,0,$CS82),0),2)</f>
        <v/>
      </c>
      <c r="CZ82" s="41">
        <f>ROUND(IF(LEFT($C82,4)="CAPE",ROUND($E82*$H82,2)*OFFSET(U82,0,$CS82),0),2)</f>
        <v/>
      </c>
      <c r="DA82" s="41">
        <f>ROUND(IF(LEFT($C82,4)="CAPE",ROUND($E82*$H82,2)*OFFSET(V82,0,$CS82),0),2)</f>
        <v/>
      </c>
      <c r="DB82" s="41">
        <f>ROUND(IF(LEFT($C82,4)="CAPE",ROUND($E82*$H82,2)*OFFSET(W82,0,$CS82),0),2)</f>
        <v/>
      </c>
      <c r="DC82" s="41">
        <f>ROUND(IF(LEFT($C82,4)="CAPE",ROUND($E82*$H82,2)*OFFSET(X82,0,$CS82),0),2)</f>
        <v/>
      </c>
      <c r="DD82" s="41">
        <f>ROUND(IF(LEFT($C82,4)="CAPE",ROUND($E82*$H82,2)*OFFSET(Y82,0,$CS82),0),2)</f>
        <v/>
      </c>
      <c r="DE82" s="41">
        <f>ROUND(IF(LEFT($C82,4)="CAPE",ROUND($E82*$H82,2)*OFFSET(Z82,0,$CS82),0),2)</f>
        <v/>
      </c>
      <c r="DF82" s="41">
        <f>ROUND(IF(LEFT($C82,4)="CAPE",ROUND($E82*$H82,2)*OFFSET(AA82,0,$CS82),0),2)</f>
        <v/>
      </c>
      <c r="DG82" s="41">
        <f>ROUND(IF(LEFT($C82,4)="CAPE",ROUND($E82*$H82,2)*OFFSET(AB82,0,$CS82),0),2)</f>
        <v/>
      </c>
      <c r="DH82" s="41">
        <f>ROUND(IF(LEFT($C82,4)="CAPE",ROUND($E82*$H82,2)*OFFSET(AC82,0,$CS82),0),2)</f>
        <v/>
      </c>
      <c r="DI82" s="41">
        <f>ROUND(IF(LEFT($C82,4)="CAPE",ROUND($E82*$H82,2)*OFFSET(AD82,0,$CS82),0),2)</f>
        <v/>
      </c>
      <c r="DJ82" s="41">
        <f>ROUND(IF(LEFT($C82,4)="CAPE",ROUND($E82*$H82,2)*OFFSET(AE82,0,$CS82),0),2)</f>
        <v/>
      </c>
      <c r="DK82" s="41">
        <f>ROUND(IF(LEFT($C82,4)="CAPE",ROUND($E82*$H82,2)*OFFSET(AF82,0,$CS82),0),2)</f>
        <v/>
      </c>
      <c r="DL82" s="41">
        <f>ROUND(IF(LEFT($C82,4)="CAPE",ROUND($E82*$H82,2)*OFFSET(AG82,0,$CS82),0),2)</f>
        <v/>
      </c>
      <c r="DM82" s="41">
        <f>ROUND(IF(LEFT($C82,4)="CAPE",ROUND($E82*$H82,2)*OFFSET(AH82,0,$CS82),0),2)</f>
        <v/>
      </c>
      <c r="DN82" s="41">
        <f>ROUND(IF(LEFT($C82,4)="CAPE",ROUND($E82*$H82,2)*OFFSET(AI82,0,$CS82),0),2)</f>
        <v/>
      </c>
      <c r="DP82" s="41">
        <f>$Q82</f>
        <v/>
      </c>
      <c r="DQ82" s="41">
        <f>$R82</f>
        <v/>
      </c>
      <c r="DR82" s="41">
        <f>$S82</f>
        <v/>
      </c>
      <c r="DS82" s="41">
        <f>ROUND(IF(LEFT($C82,4)="OPEX",$E82*$H82*OFFSET($T82,0,$CS82),0),2)</f>
        <v/>
      </c>
      <c r="DT82" s="41">
        <f>ROUND(IF(LEFT($C82,4)="OPEX",$E82*$H82*OFFSET($U82,0,$CS82),0),2)</f>
        <v/>
      </c>
      <c r="DU82" s="41">
        <f>ROUND(IF(LEFT($C82,4)="OPEX",$E82*$H82*OFFSET($V82,0,$CS82),0),2)</f>
        <v/>
      </c>
      <c r="DV82" s="41">
        <f>ROUND(IF(LEFT($C82,4)="OPEX",$E82*$H82*OFFSET($W82,0,$CS82),0),2)</f>
        <v/>
      </c>
      <c r="DW82" s="41">
        <f>ROUND(IF(LEFT($C82,4)="OPEX",$E82*$H82*OFFSET($X82,0,$CS82),0),2)</f>
        <v/>
      </c>
      <c r="DX82" s="41">
        <f>ROUND(IF(LEFT($C82,4)="OPEX",$E82*$H82*OFFSET($Y82,0,$CS82),0),2)</f>
        <v/>
      </c>
      <c r="DY82" s="41">
        <f>ROUND(IF(LEFT($C82,4)="OPEX",$E82*$H82*OFFSET($Z82,0,$CS82),0),2)</f>
        <v/>
      </c>
      <c r="DZ82" s="41">
        <f>ROUND(IF(LEFT($C82,4)="OPEX",$E82*$H82*OFFSET($AA82,0,$CS82),0),2)</f>
        <v/>
      </c>
      <c r="EA82" s="41">
        <f>ROUND(IF(LEFT($C82,4)="OPEX",$E82*$H82*OFFSET($AB82,0,$CS82),0),2)</f>
        <v/>
      </c>
      <c r="EB82" s="41">
        <f>ROUND(IF(LEFT($C82,4)="OPEX",$E82*$H82*OFFSET($AC82,0,$CS82),0),2)</f>
        <v/>
      </c>
      <c r="EC82" s="41">
        <f>ROUND(IF(LEFT($C82,4)="OPEX",$E82*$H82*OFFSET($AD82,0,$CS82),0),2)</f>
        <v/>
      </c>
      <c r="ED82" s="41">
        <f>ROUND(IF(LEFT($C82,4)="OPEX",$E82*$H82*OFFSET($AE82,0,$CS82),0),2)</f>
        <v/>
      </c>
      <c r="EE82" s="41">
        <f>ROUND(IF(LEFT($C82,4)="OPEX",$E82*$H82*OFFSET($AF82,0,$CS82),0),2)</f>
        <v/>
      </c>
      <c r="EF82" s="41">
        <f>ROUND(IF(LEFT($C82,4)="OPEX",$E82*$H82*OFFSET($AG82,0,$CS82),0),2)</f>
        <v/>
      </c>
      <c r="EG82" s="41">
        <f>ROUND(IF(LEFT($C82,4)="OPEX",$E82*$H82*OFFSET($AH82,0,$CS82),0),2)</f>
        <v/>
      </c>
      <c r="EH82" s="41">
        <f>ROUND(IF(LEFT($C82,4)="OPEX",$E82*$H82*OFFSET($AI82,0,$CS82),0),2)</f>
        <v/>
      </c>
      <c r="EJ82" s="41">
        <f>$Q82</f>
        <v/>
      </c>
      <c r="EK82" s="41">
        <f>$R82</f>
        <v/>
      </c>
      <c r="EL82" s="41">
        <f>$S82</f>
        <v/>
      </c>
      <c r="EM82" s="41">
        <f>ROUND($D82*$CY82,2)</f>
        <v/>
      </c>
      <c r="EN82" s="41">
        <f>ROUND($D82*$CZ82,2)</f>
        <v/>
      </c>
      <c r="EO82" s="41">
        <f>ROUND($D82*$DA82,2)</f>
        <v/>
      </c>
      <c r="EP82" s="41">
        <f>ROUND($D82*$DB82,2)</f>
        <v/>
      </c>
      <c r="EQ82" s="41">
        <f>ROUND($D82*$DC82,2)</f>
        <v/>
      </c>
      <c r="ER82" s="41">
        <f>ROUND($D82*$DD82,2)</f>
        <v/>
      </c>
      <c r="ES82" s="41">
        <f>ROUND($D82*$DE82,2)</f>
        <v/>
      </c>
      <c r="ET82" s="41">
        <f>ROUND($D82*$DF82,2)</f>
        <v/>
      </c>
      <c r="EU82" s="41">
        <f>ROUND($D82*$DG82,2)</f>
        <v/>
      </c>
      <c r="EV82" s="41">
        <f>ROUND($D82*$DH82,2)</f>
        <v/>
      </c>
      <c r="EW82" s="41">
        <f>ROUND($D82*$DI82,2)</f>
        <v/>
      </c>
      <c r="EX82" s="41">
        <f>ROUND($D82*$DJ82,2)</f>
        <v/>
      </c>
      <c r="EY82" s="41">
        <f>ROUND($D82*$DK82,2)</f>
        <v/>
      </c>
      <c r="EZ82" s="41">
        <f>ROUND($D82*$DL82,2)</f>
        <v/>
      </c>
      <c r="FA82" s="41">
        <f>ROUND($D82*$DM82,2)</f>
        <v/>
      </c>
      <c r="FB82" s="41">
        <f>ROUND($D82*$DN82,2)</f>
        <v/>
      </c>
      <c r="FG82" s="41">
        <f>ROUND(IF(LEFT($C82,4)="CAPE",SUM($CY82:CY82 )/$P82,0),2)</f>
        <v/>
      </c>
      <c r="FH82" s="41">
        <f>ROUND(IF(LEFT($C82,4)="CAPE",SUM($CY82:CZ82 )/$P82,0),2)</f>
        <v/>
      </c>
      <c r="FI82" s="41">
        <f>ROUND(IF(LEFT($C82,4)="CAPE",SUM($CY82:DA82 )/$P82,0),2)</f>
        <v/>
      </c>
      <c r="FJ82" s="41">
        <f>ROUND(IF(LEFT($C82,4)="CAPE",SUM($CY82:DB82 )/$P82,0),2)</f>
        <v/>
      </c>
      <c r="FK82" s="41">
        <f>ROUND(IF(LEFT($C82,4)="CAPE",SUM($CY82:DC82 )/$P82,0),2)</f>
        <v/>
      </c>
      <c r="FL82" s="41">
        <f>ROUND(IF(LEFT($C82,4)="CAPE",SUM($CY82:DD82 )/$P82,0),2)</f>
        <v/>
      </c>
      <c r="FM82" s="41">
        <f>ROUND(IF(LEFT($C82,4)="CAPE",SUM($CY82:DE82 )/$P82,0),2)</f>
        <v/>
      </c>
      <c r="FN82" s="41">
        <f>ROUND(IF(LEFT($C82,4)="CAPE",SUM($CY82:DF82 )/$P82,0),2)</f>
        <v/>
      </c>
      <c r="FO82" s="41">
        <f>ROUND(IF(LEFT($C82,4)="CAPE",SUM($CY82:DG82 )/$P82,0),2)</f>
        <v/>
      </c>
      <c r="FP82" s="41">
        <f>ROUND(IF(LEFT($C82,4)="CAPE",SUM($CY82:DH82 )/$P82,0),2)</f>
        <v/>
      </c>
      <c r="FQ82" s="41">
        <f>ROUND(IF(LEFT($C82,4)="CAPE",SUM($CY82:DI82 )/$P82,0),2)</f>
        <v/>
      </c>
      <c r="FR82" s="41">
        <f>ROUND(IF(LEFT($C82,4)="CAPE",SUM($CY82:DJ82 )/$P82,0),2)</f>
        <v/>
      </c>
      <c r="FS82" s="41">
        <f>ROUND(IF(LEFT($C82,4)="CAPE",SUM($CY82:DK82 )/$P82,0),2)</f>
        <v/>
      </c>
      <c r="FT82" s="41">
        <f>ROUND(IF(LEFT($C82,4)="CAPE",SUM($CY82:DL82 )/$P82,0),2)</f>
        <v/>
      </c>
      <c r="FU82" s="41">
        <f>ROUND(IF(LEFT($C82,4)="CAPE",SUM($CY82:DM82 )/$P82,0),2)</f>
        <v/>
      </c>
      <c r="FV82" s="41">
        <f>ROUND(IF(LEFT($C82,4)="CAPE",SUM($CY82:DN82 )/$P82,0),2)</f>
        <v/>
      </c>
      <c r="GA82" s="41">
        <f>ROUND(IF(SUM($FG82:FG82)&gt;SUM($CY82:CY82),SUM($CY82:CY82),SUM($FG82:FG82)),2)</f>
        <v/>
      </c>
      <c r="GB82" s="41">
        <f>ROUND(IF(SUM($FG82:FH82)&gt;SUM($CY82:CZ82),SUM($CY82:CZ82),SUM($FG82:FH82)),2)</f>
        <v/>
      </c>
      <c r="GC82" s="41">
        <f>ROUND(IF(SUM($FG82:FI82)&gt;SUM($CY82:DA82),SUM($CY82:DA82),SUM($FG82:FI82)),2)</f>
        <v/>
      </c>
      <c r="GD82" s="41">
        <f>ROUND(IF(SUM($FG82:FJ82)&gt;SUM($CY82:DB82),SUM($CY82:DB82),SUM($FG82:FJ82)),2)</f>
        <v/>
      </c>
      <c r="GE82" s="41">
        <f>ROUND(IF(SUM($FG82:FK82)&gt;SUM($CY82:DC82),SUM($CY82:DC82),SUM($FG82:FK82)),2)</f>
        <v/>
      </c>
      <c r="GF82" s="41">
        <f>ROUND(IF(SUM($FG82:FL82)&gt;SUM($CY82:DD82),SUM($CY82:DD82),SUM($FG82:FL82)),2)</f>
        <v/>
      </c>
      <c r="GG82" s="41">
        <f>ROUND(IF(SUM($FG82:FM82)&gt;SUM($CY82:DE82),SUM($CY82:DE82),SUM($FG82:FM82)),2)</f>
        <v/>
      </c>
      <c r="GH82" s="41">
        <f>ROUND(IF(SUM($FG82:FN82)&gt;SUM($CY82:DF82),SUM($CY82:DF82),SUM($FG82:FN82)),2)</f>
        <v/>
      </c>
      <c r="GI82" s="41">
        <f>ROUND(IF(SUM($FG82:FO82)&gt;SUM($CY82:DG82),SUM($CY82:DG82),SUM($FG82:FO82)),2)</f>
        <v/>
      </c>
      <c r="GJ82" s="41">
        <f>ROUND(IF(SUM($FG82:FP82)&gt;SUM($CY82:DH82),SUM($CY82:DH82),SUM($FG82:FP82)),2)</f>
        <v/>
      </c>
      <c r="GK82" s="41">
        <f>ROUND(IF(SUM($FG82:FQ82)&gt;SUM($CY82:DI82),SUM($CY82:DI82),SUM($FG82:FQ82)),2)</f>
        <v/>
      </c>
      <c r="GL82" s="41">
        <f>ROUND(IF(SUM($FG82:FR82)&gt;SUM($CY82:DJ82),SUM($CY82:DJ82),SUM($FG82:FR82)),2)</f>
        <v/>
      </c>
      <c r="GM82" s="41">
        <f>ROUND(IF(SUM($FG82:FS82)&gt;SUM($CY82:DK82),SUM($CY82:DK82),SUM($FG82:FS82)),2)</f>
        <v/>
      </c>
      <c r="GN82" s="41">
        <f>ROUND(IF(SUM($FG82:FT82)&gt;SUM($CY82:DL82),SUM($CY82:DL82),SUM($FG82:FT82)),2)</f>
        <v/>
      </c>
      <c r="GO82" s="41">
        <f>ROUND(IF(SUM($FG82:FU82)&gt;SUM($CY82:DM82),SUM($CY82:DM82),SUM($FG82:FU82)),2)</f>
        <v/>
      </c>
      <c r="GP82" s="41">
        <f>ROUND(IF(SUM($FG82:FV82)&gt;SUM($CY82:DN82),SUM($CY82:DN82),SUM($FG82:FV82)),2)</f>
        <v/>
      </c>
      <c r="GR82" s="41">
        <f>$Q82</f>
        <v/>
      </c>
      <c r="GS82" s="41">
        <f>$R82</f>
        <v/>
      </c>
      <c r="GT82" s="41">
        <f>$S82</f>
        <v/>
      </c>
      <c r="GU82" s="41">
        <f>$GA82</f>
        <v/>
      </c>
      <c r="GV82" s="41">
        <f>GB82 - GA82</f>
        <v/>
      </c>
      <c r="GW82" s="41">
        <f>GC82 - GB82</f>
        <v/>
      </c>
      <c r="GX82" s="41">
        <f>GD82 - GC82</f>
        <v/>
      </c>
      <c r="GY82" s="41">
        <f>GE82 - GD82</f>
        <v/>
      </c>
      <c r="GZ82" s="41">
        <f>GF82 - GE82</f>
        <v/>
      </c>
      <c r="HA82" s="41">
        <f>GG82 - GF82</f>
        <v/>
      </c>
      <c r="HB82" s="41">
        <f>GH82 - GG82</f>
        <v/>
      </c>
      <c r="HC82" s="41">
        <f>GI82 - GH82</f>
        <v/>
      </c>
      <c r="HD82" s="41">
        <f>GJ82 - GI82</f>
        <v/>
      </c>
      <c r="HE82" s="41">
        <f>GK82 - GJ82</f>
        <v/>
      </c>
      <c r="HF82" s="41">
        <f>GL82 - GK82</f>
        <v/>
      </c>
      <c r="HG82" s="41">
        <f>GM82 - GL82</f>
        <v/>
      </c>
      <c r="HH82" s="41">
        <f>GN82 - GM82</f>
        <v/>
      </c>
      <c r="HI82" s="41">
        <f>GO82 - GN82</f>
        <v/>
      </c>
      <c r="HJ82" s="41">
        <f>GP82 - GO82</f>
        <v/>
      </c>
      <c r="HL82" s="41">
        <f>$Q82</f>
        <v/>
      </c>
      <c r="HM82" s="41">
        <f>$R82</f>
        <v/>
      </c>
      <c r="HN82" s="41">
        <f>$S82</f>
        <v/>
      </c>
      <c r="HO82" s="144">
        <f>SUMIFS(Kosztorys!$F:$F,Kosztorys!$D:$D,$B82,Kosztorys!$I:$I,CONCATENATE("&lt;01.01.",HP$10,""))</f>
        <v/>
      </c>
      <c r="HP82" s="144">
        <f>SUMIFS(Kosztorys!$F:$F,Kosztorys!$D:$D,$B82,Kosztorys!$I:$I,CONCATENATE("&lt;01.04.",HQ$10,""))-SUM($HO82)</f>
        <v/>
      </c>
      <c r="HQ82" s="144">
        <f>SUMIFS(Kosztorys!$F:$F,Kosztorys!$D:$D,$B82,Kosztorys!$I:$I,CONCATENATE("&lt;01.07.",HR$10,""))-SUM($HO82:HP82)</f>
        <v/>
      </c>
      <c r="HR82" s="144">
        <f>SUMIFS(Kosztorys!$F:$F,Kosztorys!$D:$D,$B82,Kosztorys!$I:$I,CONCATENATE("&lt;01.10.",HS$10,""))-SUM($HO82:HQ82)</f>
        <v/>
      </c>
      <c r="HS82" s="144">
        <f>SUMIFS(Kosztorys!$F:$F,Kosztorys!$D:$D,$B82,Kosztorys!$I:$I,CONCATENATE("&lt;01.01.",HT$10,""))-SUM($HO82:HR82)</f>
        <v/>
      </c>
      <c r="HT82" s="144">
        <f>SUMIFS(Kosztorys!$F:$F,Kosztorys!$D:$D,$B82,Kosztorys!$I:$I,CONCATENATE("&lt;01.04.",HU$10,""))-SUM($HO82:HS82)</f>
        <v/>
      </c>
      <c r="HU82" s="144">
        <f>SUMIFS(Kosztorys!$F:$F,Kosztorys!$D:$D,$B82,Kosztorys!$I:$I,CONCATENATE("&lt;01.07.",HV$10,""))-SUM($HO82:HT82)</f>
        <v/>
      </c>
      <c r="HV82" s="144">
        <f>SUMIFS(Kosztorys!$F:$F,Kosztorys!$D:$D,$B82,Kosztorys!$I:$I,CONCATENATE("&lt;01.10.",HW$10,""))-SUM($HO82:HU82)</f>
        <v/>
      </c>
      <c r="HW82" s="144">
        <f>SUMIFS(Kosztorys!$F:$F,Kosztorys!$D:$D,$B82,Kosztorys!$I:$I,CONCATENATE("&lt;01.01.",HX$10,""))-SUM($HO82:HV82)</f>
        <v/>
      </c>
      <c r="HX82" s="144">
        <f>SUMIFS(Kosztorys!$F:$F,Kosztorys!$D:$D,$B82,Kosztorys!$I:$I,CONCATENATE("&lt;01.04.",HY$10,""))-SUM($HO82:HW82)</f>
        <v/>
      </c>
      <c r="HY82" s="144">
        <f>SUMIFS(Kosztorys!$F:$F,Kosztorys!$D:$D,$B82,Kosztorys!$I:$I,CONCATENATE("&lt;01.07.",HZ$10,""))-SUM($HO82:HX82)</f>
        <v/>
      </c>
      <c r="HZ82" s="144">
        <f>SUMIFS(Kosztorys!$F:$F,Kosztorys!$D:$D,$B82,Kosztorys!$I:$I,CONCATENATE("&lt;01.10.",IA$10,""))-SUM($HO82:HY82)</f>
        <v/>
      </c>
      <c r="IA82" s="144">
        <f>SUMIFS(Kosztorys!$F:$F,Kosztorys!$D:$D,$B82,Kosztorys!$I:$I,CONCATENATE("&lt;01.01.",IB$10,""))-SUM($HO82:HZ82)</f>
        <v/>
      </c>
      <c r="IB82" s="145">
        <f>IF(M82="szt",IF(SUM(HO82:IA82)=IF(ISERROR(VLOOKUP(B82,JB_tabela,MATCH(IB$9,JB_menu,0)-1,FALSE())),,VLOOKUP(B82,JB_tabela,MATCH(IB$9,JB_menu,0)-1,FALSE())),"OK","nie zgadza się liczba użytych JB"),IF(SUM(HO82:IA82)=IF(ISERROR(VLOOKUP(B82,JB_tabela,MATCH(IC$9,JB_menu,0)-1,FALSE())),,VLOOKUP(B82,JB_tabela,MATCH(IC$9,JB_menu,0)-1,FALSE())),"OK","nie zgadzają się metry użyte w JB"))</f>
        <v/>
      </c>
      <c r="IE82" s="41">
        <f>$Q82</f>
        <v/>
      </c>
      <c r="IF82" s="41">
        <f>$R82</f>
        <v/>
      </c>
      <c r="IG82" s="41">
        <f>$S82</f>
        <v/>
      </c>
      <c r="IH82" s="348">
        <f>IF(LEFT($C82,4)="CAPE",ROUND(HO82*$L82,2),0)</f>
        <v/>
      </c>
      <c r="II82" s="348">
        <f>IF(LEFT($C82,4)="CAPE",ROUND(HP82*$L82,2),0)</f>
        <v/>
      </c>
      <c r="IJ82" s="348">
        <f>IF(LEFT($C82,4)="CAPE",ROUND(HQ82*$L82,2),0)</f>
        <v/>
      </c>
      <c r="IK82" s="348">
        <f>IF(LEFT($C82,4)="CAPE",ROUND(HR82*$L82,2),0)</f>
        <v/>
      </c>
      <c r="IL82" s="348">
        <f>IF(LEFT($C82,4)="CAPE",ROUND(HS82*$L82,2),0)</f>
        <v/>
      </c>
      <c r="IM82" s="348">
        <f>IF(LEFT($C82,4)="CAPE",ROUND(HT82*$L82,2),0)</f>
        <v/>
      </c>
      <c r="IN82" s="348">
        <f>IF(LEFT($C82,4)="CAPE",ROUND(HU82*$L82,2),0)</f>
        <v/>
      </c>
      <c r="IO82" s="348">
        <f>IF(LEFT($C82,4)="CAPE",ROUND(HV82*$L82,2),0)</f>
        <v/>
      </c>
      <c r="IP82" s="348">
        <f>IF(LEFT($C82,4)="CAPE",ROUND(HW82*$L82,2),0)</f>
        <v/>
      </c>
      <c r="IQ82" s="348">
        <f>IF(LEFT($C82,4)="CAPE",ROUND(HX82*$L82,2),0)</f>
        <v/>
      </c>
      <c r="IR82" s="348">
        <f>IF(LEFT($C82,4)="CAPE",ROUND(HY82*$L82,2),0)</f>
        <v/>
      </c>
      <c r="IS82" s="348">
        <f>IF(LEFT($C82,4)="CAPE",ROUND(HZ82*$L82,2),0)</f>
        <v/>
      </c>
      <c r="IT82" s="348">
        <f>IF(LEFT($C82,4)="CAPE",ROUND(IA82*$L82,2),0)</f>
        <v/>
      </c>
      <c r="IU82" s="41">
        <f>IF(SUM(IH82:IT82)=SUM(CY82:DN82),"OK",SUM(IH82:IT82)-SUM(CY82:DN82))</f>
        <v/>
      </c>
    </row>
    <row r="83" ht="12.75" customHeight="1">
      <c r="A83" s="119" t="n"/>
      <c r="B83" s="139" t="inlineStr">
        <is>
          <t>wezel_nowy</t>
        </is>
      </c>
      <c r="C83" s="139" t="inlineStr">
        <is>
          <t>CAPEX - 1szt JB</t>
        </is>
      </c>
      <c r="D83" s="140" t="n">
        <v>0</v>
      </c>
      <c r="E83" s="148" t="n">
        <v>1</v>
      </c>
      <c r="F83" s="141" t="inlineStr">
        <is>
          <t>szt</t>
        </is>
      </c>
      <c r="G83" s="139" t="inlineStr">
        <is>
          <t>Montaż stelaży lub skrzynki zapasu - w studni i w komorze kablowej</t>
        </is>
      </c>
      <c r="H83" s="360">
        <f>IF(ISERROR(VLOOKUP(G83,KB_tabela,MATCH(H$9,KB_menu,0)-2,FALSE())),,VLOOKUP(G83,KB_tabela,MATCH(H$9,KB_menu,0)-2,FALSE()))</f>
        <v/>
      </c>
      <c r="I83" s="41">
        <f>IF(ISERROR(VLOOKUP(B83,JB_tabela,MATCH("czy puste",JB_menu,0)-1,FALSE())),"BŁĄD brak takiej JB",VLOOKUP(B83,JB_tabela,MATCH("czy puste",JB_menu,0)-1,FALSE()))</f>
        <v/>
      </c>
      <c r="J83" s="41">
        <f>IF(ISERROR(VLOOKUP(G83,KB_tabela,MATCH(H$9,KB_menu,0)-2,FALSE())),"BŁĄD brak takiego KB",IF(H83=0,IF(LEFT(C83,4)="OPEX","OK",IF(G83="brak kosztów CAPEX","OK","Brak Ceny KB")),"OK"))</f>
        <v/>
      </c>
      <c r="K83" s="41">
        <f>IF(AJ83="nie zgadza się liczba użytych JB","Nie liczy wszystkich JB",IF(BD83="nie zgadza się liczba użytych JB","Nie liczy wszystkich JB",IF(BX83="nie zgadza się liczba użytych JB","Nie liczy wszystkich JB",IF(BX83="nie zgadza się liczba użytych JB","Nie liczy wszystkich JB","OK"))))</f>
        <v/>
      </c>
      <c r="L83" s="361">
        <f>ROUND((E83*H83),2)</f>
        <v/>
      </c>
      <c r="M83" s="41">
        <f>VLOOKUP(B83,JB_tabela,MATCH(M$9,JB_menu,0)-1,FALSE())</f>
        <v/>
      </c>
      <c r="P83" s="41">
        <f>IF(ISERROR(VLOOKUP(S83,KATEGORIA_tabela,MATCH(P$9,KATEGORIA_menu,0)-2,FALSE())),,VLOOKUP(S83,KATEGORIA_tabela,MATCH(P$9,KATEGORIA_menu,0)-2,FALSE()))</f>
        <v/>
      </c>
      <c r="Q83" s="41">
        <f>IF(ISERROR(VLOOKUP(B83,JB_tabela,MATCH(Q$9,JB_menu,0)-1,FALSE())),,VLOOKUP(B83,JB_tabela,MATCH(Q$9,JB_menu,0)-1,FALSE()))</f>
        <v/>
      </c>
      <c r="R83" s="41">
        <f>IF(ISERROR(VLOOKUP(G83,KB_tabela,MATCH(R$9,KB_menu,0)-2,FALSE())),,VLOOKUP(G83,KB_tabela,MATCH(R$9,KB_menu,0)-2,FALSE()))</f>
        <v/>
      </c>
      <c r="S83" s="41">
        <f>IF(ISERROR(VLOOKUP(G83,KB_tabela,MATCH(S$9,KB_menu,0)-2,FALSE())),,VLOOKUP(G83,KB_tabela,MATCH(S$9,KB_menu,0)-2,FALSE()))</f>
        <v/>
      </c>
      <c r="T83" s="116">
        <f>IF($C83="CAPEX - 1szt JB",IF($M83="szt",SUMIFS(Kosztorys!$F:$F,Kosztorys!$D:$D,$B83,Kosztorys!$I:$I,CONCATENATE("&lt;01.01.",U$10,""))-SUMIFS(Kosztorys!$F:$F,Kosztorys!$D:$D,$B83,Kosztorys!$I:$I,CONCATENATE("&lt;01.01.",T$10,"")),COUNTIFS(Kosztorys!$D:$D,$B83,Kosztorys!$I:$I,CONCATENATE("&lt;01.01.",U$10,""))-COUNTIFS(Kosztorys!$D:$D,$B83,Kosztorys!$I:$I,CONCATENATE("&lt;01.01.",T$10,""))),0)</f>
        <v/>
      </c>
      <c r="U83" s="116">
        <f>IF($C83="CAPEX - 1szt JB",IF($M83="szt",SUMIFS(Kosztorys!$F:$F,Kosztorys!$D:$D,$B83,Kosztorys!$I:$I,CONCATENATE("&lt;01.01.",V$10,""))-SUMIFS(Kosztorys!$F:$F,Kosztorys!$D:$D,$B83,Kosztorys!$I:$I,CONCATENATE("&lt;01.01.",U$10,"")),COUNTIFS(Kosztorys!$D:$D,$B83,Kosztorys!$I:$I,CONCATENATE("&lt;01.01.",V$10,""))-COUNTIFS(Kosztorys!$D:$D,$B83,Kosztorys!$I:$I,CONCATENATE("&lt;01.01.",U$10,""))),0)</f>
        <v/>
      </c>
      <c r="V83" s="116">
        <f>IF($C83="CAPEX - 1szt JB",IF($M83="szt",SUMIFS(Kosztorys!$F:$F,Kosztorys!$D:$D,$B83,Kosztorys!$I:$I,CONCATENATE("&lt;01.01.",W$10,""))-SUMIFS(Kosztorys!$F:$F,Kosztorys!$D:$D,$B83,Kosztorys!$I:$I,CONCATENATE("&lt;01.01.",V$10,"")),COUNTIFS(Kosztorys!$D:$D,$B83,Kosztorys!$I:$I,CONCATENATE("&lt;01.01.",W$10,""))-COUNTIFS(Kosztorys!$D:$D,$B83,Kosztorys!$I:$I,CONCATENATE("&lt;01.01.",V$10,""))),0)</f>
        <v/>
      </c>
      <c r="W83" s="116">
        <f>IF($C83="CAPEX - 1szt JB",IF($M83="szt",SUMIFS(Kosztorys!$F:$F,Kosztorys!$D:$D,$B83,Kosztorys!$I:$I,CONCATENATE("&lt;01.01.",X$10,""))-SUMIFS(Kosztorys!$F:$F,Kosztorys!$D:$D,$B83,Kosztorys!$I:$I,CONCATENATE("&lt;01.01.",W$10,"")),COUNTIFS(Kosztorys!$D:$D,$B83,Kosztorys!$I:$I,CONCATENATE("&lt;01.01.",X$10,""))-COUNTIFS(Kosztorys!$D:$D,$B83,Kosztorys!$I:$I,CONCATENATE("&lt;01.01.",W$10,""))),0)</f>
        <v/>
      </c>
      <c r="X83" s="116">
        <f>IF($C83="CAPEX - 1szt JB",IF($M83="szt",SUMIFS(Kosztorys!$F:$F,Kosztorys!$D:$D,$B83,Kosztorys!$I:$I,CONCATENATE("&lt;01.01.",Y$10,""))-SUMIFS(Kosztorys!$F:$F,Kosztorys!$D:$D,$B83,Kosztorys!$I:$I,CONCATENATE("&lt;01.01.",X$10,"")),COUNTIFS(Kosztorys!$D:$D,$B83,Kosztorys!$I:$I,CONCATENATE("&lt;01.01.",Y$10,""))-COUNTIFS(Kosztorys!$D:$D,$B83,Kosztorys!$I:$I,CONCATENATE("&lt;01.01.",X$10,""))),0)</f>
        <v/>
      </c>
      <c r="Y83" s="116">
        <f>IF($C83="CAPEX - 1szt JB",IF($M83="szt",SUMIFS(Kosztorys!$F:$F,Kosztorys!$D:$D,$B83,Kosztorys!$I:$I,CONCATENATE("&lt;01.01.",Z$10,""))-SUMIFS(Kosztorys!$F:$F,Kosztorys!$D:$D,$B83,Kosztorys!$I:$I,CONCATENATE("&lt;01.01.",Y$10,"")),COUNTIFS(Kosztorys!$D:$D,$B83,Kosztorys!$I:$I,CONCATENATE("&lt;01.01.",Z$10,""))-COUNTIFS(Kosztorys!$D:$D,$B83,Kosztorys!$I:$I,CONCATENATE("&lt;01.01.",Y$10,""))),0)</f>
        <v/>
      </c>
      <c r="Z83" s="116">
        <f>IF($C83="CAPEX - 1szt JB",IF($M83="szt",SUMIFS(Kosztorys!$F:$F,Kosztorys!$D:$D,$B83,Kosztorys!$I:$I,CONCATENATE("&lt;01.01.",AA$10,""))-SUMIFS(Kosztorys!$F:$F,Kosztorys!$D:$D,$B83,Kosztorys!$I:$I,CONCATENATE("&lt;01.01.",Z$10,"")),COUNTIFS(Kosztorys!$D:$D,$B83,Kosztorys!$I:$I,CONCATENATE("&lt;01.01.",AA$10,""))-COUNTIFS(Kosztorys!$D:$D,$B83,Kosztorys!$I:$I,CONCATENATE("&lt;01.01.",Z$10,""))),0)</f>
        <v/>
      </c>
      <c r="AA83" s="116">
        <f>IF($C83="CAPEX - 1szt JB",IF($M83="szt",SUMIFS(Kosztorys!$F:$F,Kosztorys!$D:$D,$B83,Kosztorys!$I:$I,CONCATENATE("&lt;01.01.",AB$10,""))-SUMIFS(Kosztorys!$F:$F,Kosztorys!$D:$D,$B83,Kosztorys!$I:$I,CONCATENATE("&lt;01.01.",AA$10,"")),COUNTIFS(Kosztorys!$D:$D,$B83,Kosztorys!$I:$I,CONCATENATE("&lt;01.01.",AB$10,""))-COUNTIFS(Kosztorys!$D:$D,$B83,Kosztorys!$I:$I,CONCATENATE("&lt;01.01.",AA$10,""))),0)</f>
        <v/>
      </c>
      <c r="AB83" s="116">
        <f>IF($C83="CAPEX - 1szt JB",IF($M83="szt",SUMIFS(Kosztorys!$F:$F,Kosztorys!$D:$D,$B83,Kosztorys!$I:$I,CONCATENATE("&lt;01.01.",AC$10,""))-SUMIFS(Kosztorys!$F:$F,Kosztorys!$D:$D,$B83,Kosztorys!$I:$I,CONCATENATE("&lt;01.01.",AB$10,"")),COUNTIFS(Kosztorys!$D:$D,$B83,Kosztorys!$I:$I,CONCATENATE("&lt;01.01.",AC$10,""))-COUNTIFS(Kosztorys!$D:$D,$B83,Kosztorys!$I:$I,CONCATENATE("&lt;01.01.",AB$10,""))),0)</f>
        <v/>
      </c>
      <c r="AC83" s="116">
        <f>IF($C83="CAPEX - 1szt JB",IF($M83="szt",SUMIFS(Kosztorys!$F:$F,Kosztorys!$D:$D,$B83,Kosztorys!$I:$I,CONCATENATE("&lt;01.01.",AD$10,""))-SUMIFS(Kosztorys!$F:$F,Kosztorys!$D:$D,$B83,Kosztorys!$I:$I,CONCATENATE("&lt;01.01.",AC$10,"")),COUNTIFS(Kosztorys!$D:$D,$B83,Kosztorys!$I:$I,CONCATENATE("&lt;01.01.",AD$10,""))-COUNTIFS(Kosztorys!$D:$D,$B83,Kosztorys!$I:$I,CONCATENATE("&lt;01.01.",AC$10,""))),0)</f>
        <v/>
      </c>
      <c r="AD83" s="116">
        <f>IF($C83="CAPEX - 1szt JB",IF($M83="szt",SUMIFS(Kosztorys!$F:$F,Kosztorys!$D:$D,$B83,Kosztorys!$I:$I,CONCATENATE("&lt;01.01.",AE$10,""))-SUMIFS(Kosztorys!$F:$F,Kosztorys!$D:$D,$B83,Kosztorys!$I:$I,CONCATENATE("&lt;01.01.",AD$10,"")),COUNTIFS(Kosztorys!$D:$D,$B83,Kosztorys!$I:$I,CONCATENATE("&lt;01.01.",AE$10,""))-COUNTIFS(Kosztorys!$D:$D,$B83,Kosztorys!$I:$I,CONCATENATE("&lt;01.01.",AD$10,""))),0)</f>
        <v/>
      </c>
      <c r="AE83" s="116">
        <f>IF($C83="CAPEX - 1szt JB",IF($M83="szt",SUMIFS(Kosztorys!$F:$F,Kosztorys!$D:$D,$B83,Kosztorys!$I:$I,CONCATENATE("&lt;01.01.",AF$10,""))-SUMIFS(Kosztorys!$F:$F,Kosztorys!$D:$D,$B83,Kosztorys!$I:$I,CONCATENATE("&lt;01.01.",AE$10,"")),COUNTIFS(Kosztorys!$D:$D,$B83,Kosztorys!$I:$I,CONCATENATE("&lt;01.01.",AF$10,""))-COUNTIFS(Kosztorys!$D:$D,$B83,Kosztorys!$I:$I,CONCATENATE("&lt;01.01.",AE$10,""))),0)</f>
        <v/>
      </c>
      <c r="AF83" s="116">
        <f>IF($C83="CAPEX - 1szt JB",IF($M83="szt",SUMIFS(Kosztorys!$F:$F,Kosztorys!$D:$D,$B83,Kosztorys!$I:$I,CONCATENATE("&lt;01.01.",AG$10,""))-SUMIFS(Kosztorys!$F:$F,Kosztorys!$D:$D,$B83,Kosztorys!$I:$I,CONCATENATE("&lt;01.01.",AF$10,"")),COUNTIFS(Kosztorys!$D:$D,$B83,Kosztorys!$I:$I,CONCATENATE("&lt;01.01.",AG$10,""))-COUNTIFS(Kosztorys!$D:$D,$B83,Kosztorys!$I:$I,CONCATENATE("&lt;01.01.",AF$10,""))),0)</f>
        <v/>
      </c>
      <c r="AG83" s="116">
        <f>IF($C83="CAPEX - 1szt JB",IF($M83="szt",SUMIFS(Kosztorys!$F:$F,Kosztorys!$D:$D,$B83,Kosztorys!$I:$I,CONCATENATE("&lt;01.01.",AH$10,""))-SUMIFS(Kosztorys!$F:$F,Kosztorys!$D:$D,$B83,Kosztorys!$I:$I,CONCATENATE("&lt;01.01.",AG$10,"")),COUNTIFS(Kosztorys!$D:$D,$B83,Kosztorys!$I:$I,CONCATENATE("&lt;01.01.",AH$10,""))-COUNTIFS(Kosztorys!$D:$D,$B83,Kosztorys!$I:$I,CONCATENATE("&lt;01.01.",AG$10,""))),0)</f>
        <v/>
      </c>
      <c r="AH83" s="116">
        <f>IF($C83="CAPEX - 1szt JB",IF($M83="szt",SUMIFS(Kosztorys!$F:$F,Kosztorys!$D:$D,$B83,Kosztorys!$I:$I,CONCATENATE("&lt;01.01.",AI$10,""))-SUMIFS(Kosztorys!$F:$F,Kosztorys!$D:$D,$B83,Kosztorys!$I:$I,CONCATENATE("&lt;01.01.",AH$10,"")),COUNTIFS(Kosztorys!$D:$D,$B83,Kosztorys!$I:$I,CONCATENATE("&lt;01.01.",AI$10,""))-COUNTIFS(Kosztorys!$D:$D,$B83,Kosztorys!$I:$I,CONCATENATE("&lt;01.01.",AH$10,""))),0)</f>
        <v/>
      </c>
      <c r="AI83" s="116">
        <f>IF($C83="CAPEX - 1szt JB",IF($M83="szt",SUMIFS(Kosztorys!$F:$F,Kosztorys!$D:$D,$B83,Kosztorys!$I:$I,CONCATENATE("&lt;01.01.",AJ$10,""))-SUMIFS(Kosztorys!$F:$F,Kosztorys!$D:$D,$B83,Kosztorys!$I:$I,CONCATENATE("&lt;01.01.",AI$10,"")),COUNTIFS(Kosztorys!$D:$D,$B83,Kosztorys!$I:$I,CONCATENATE("&lt;01.01.",AJ$10,""))-COUNTIFS(Kosztorys!$D:$D,$B83,Kosztorys!$I:$I,CONCATENATE("&lt;01.01.",AI$10,""))),0)</f>
        <v/>
      </c>
      <c r="AJ83" s="116">
        <f>IF(C83="CAPEX - 1szt JB",IF(SUM(T83:AI83)=IF(ISERROR(VLOOKUP(B83,JB_tabela,MATCH(AJ$9,JB_menu,0)-1,FALSE())),,VLOOKUP(B83,JB_tabela,MATCH(AJ$9,JB_menu,0)-1,FALSE())),"OK","nie zgadza się liczba użytych JB"),"OK-ND")</f>
        <v/>
      </c>
      <c r="AM83" s="41">
        <f>IFERROR("_" &amp; VLOOKUP($B83,#REF!,1,FALSE()),#REF!)</f>
        <v/>
      </c>
      <c r="AN83" s="41">
        <f>IF($C83="CAPEX - Długość 1m",SUMIFS(Kosztorys!$F:$F,Kosztorys!$D:$D,$B83,Kosztorys!$I:$I,CONCATENATE("&lt;31.12.",AN$10,""))-SUMIFS(Kosztorys!$F:$F,Kosztorys!$D:$D,$B83,Kosztorys!$I:$I,CONCATENATE("&lt;31.12.",AM$10,"")),"x")</f>
        <v/>
      </c>
      <c r="AO83" s="41">
        <f>IF($C83="CAPEX - Długość 1m",SUMIFS(Kosztorys!$F:$F,Kosztorys!$D:$D,$B83,Kosztorys!$I:$I,CONCATENATE("&lt;31.12.",AO$10,""))-SUMIFS(Kosztorys!$F:$F,Kosztorys!$D:$D,$B83,Kosztorys!$I:$I,CONCATENATE("&lt;31.12.",AN$10,"")),"x")</f>
        <v/>
      </c>
      <c r="AP83" s="41">
        <f>IF($C83="CAPEX - Długość 1m",SUMIFS(Kosztorys!$F:$F,Kosztorys!$D:$D,$B83,Kosztorys!$I:$I,CONCATENATE("&lt;31.12.",AP$10,""))-SUMIFS(Kosztorys!$F:$F,Kosztorys!$D:$D,$B83,Kosztorys!$I:$I,CONCATENATE("&lt;31.12.",AO$10,"")),"x")</f>
        <v/>
      </c>
      <c r="AQ83" s="41">
        <f>IF($C83="CAPEX - Długość 1m",SUMIFS(Kosztorys!$F:$F,Kosztorys!$D:$D,$B83,Kosztorys!$I:$I,CONCATENATE("&lt;31.12.",AQ$10,""))-SUMIFS(Kosztorys!$F:$F,Kosztorys!$D:$D,$B83,Kosztorys!$I:$I,CONCATENATE("&lt;31.12.",AP$10,"")),"x")</f>
        <v/>
      </c>
      <c r="AR83" s="41">
        <f>IF($C83="CAPEX - Długość 1m",SUMIFS(Kosztorys!$F:$F,Kosztorys!$D:$D,$B83,Kosztorys!$I:$I,CONCATENATE("&lt;31.12.",AR$10,""))-SUMIFS(Kosztorys!$F:$F,Kosztorys!$D:$D,$B83,Kosztorys!$I:$I,CONCATENATE("&lt;31.12.",AQ$10,"")),"x")</f>
        <v/>
      </c>
      <c r="AS83" s="41">
        <f>IF($C83="CAPEX - Długość 1m",SUMIFS(Kosztorys!$F:$F,Kosztorys!$D:$D,$B83,Kosztorys!$I:$I,CONCATENATE("&lt;31.12.",AS$10,""))-SUMIFS(Kosztorys!$F:$F,Kosztorys!$D:$D,$B83,Kosztorys!$I:$I,CONCATENATE("&lt;31.12.",AR$10,"")),"x")</f>
        <v/>
      </c>
      <c r="AT83" s="41">
        <f>IF($C83="CAPEX - Długość 1m",SUMIFS(Kosztorys!$F:$F,Kosztorys!$D:$D,$B83,Kosztorys!$I:$I,CONCATENATE("&lt;31.12.",AT$10,""))-SUMIFS(Kosztorys!$F:$F,Kosztorys!$D:$D,$B83,Kosztorys!$I:$I,CONCATENATE("&lt;31.12.",AS$10,"")),"x")</f>
        <v/>
      </c>
      <c r="AU83" s="41">
        <f>IF($C83="CAPEX - Długość 1m",SUMIFS(Kosztorys!$F:$F,Kosztorys!$D:$D,$B83,Kosztorys!$I:$I,CONCATENATE("&lt;31.12.",AU$10,""))-SUMIFS(Kosztorys!$F:$F,Kosztorys!$D:$D,$B83,Kosztorys!$I:$I,CONCATENATE("&lt;31.12.",AT$10,"")),"x")</f>
        <v/>
      </c>
      <c r="AV83" s="41">
        <f>IF($C83="CAPEX - Długość 1m",SUMIFS(Kosztorys!$F:$F,Kosztorys!$D:$D,$B83,Kosztorys!$I:$I,CONCATENATE("&lt;31.12.",AV$10,""))-SUMIFS(Kosztorys!$F:$F,Kosztorys!$D:$D,$B83,Kosztorys!$I:$I,CONCATENATE("&lt;31.12.",AU$10,"")),"x")</f>
        <v/>
      </c>
      <c r="AW83" s="41">
        <f>IF($C83="CAPEX - Długość 1m",SUMIFS(Kosztorys!$F:$F,Kosztorys!$D:$D,$B83,Kosztorys!$I:$I,CONCATENATE("&lt;31.12.",AW$10,""))-SUMIFS(Kosztorys!$F:$F,Kosztorys!$D:$D,$B83,Kosztorys!$I:$I,CONCATENATE("&lt;31.12.",AV$10,"")),"x")</f>
        <v/>
      </c>
      <c r="AX83" s="41">
        <f>IF($C83="CAPEX - Długość 1m",SUMIFS(Kosztorys!$F:$F,Kosztorys!$D:$D,$B83,Kosztorys!$I:$I,CONCATENATE("&lt;31.12.",AX$10,""))-SUMIFS(Kosztorys!$F:$F,Kosztorys!$D:$D,$B83,Kosztorys!$I:$I,CONCATENATE("&lt;31.12.",AW$10,"")),"x")</f>
        <v/>
      </c>
      <c r="AY83" s="41">
        <f>IF($C83="CAPEX - Długość 1m",SUMIFS(Kosztorys!$F:$F,Kosztorys!$D:$D,$B83,Kosztorys!$I:$I,CONCATENATE("&lt;31.12.",AY$10,""))-SUMIFS(Kosztorys!$F:$F,Kosztorys!$D:$D,$B83,Kosztorys!$I:$I,CONCATENATE("&lt;31.12.",AX$10,"")),"x")</f>
        <v/>
      </c>
      <c r="AZ83" s="41">
        <f>IF($C83="CAPEX - Długość 1m",SUMIFS(Kosztorys!$F:$F,Kosztorys!$D:$D,$B83,Kosztorys!$I:$I,CONCATENATE("&lt;31.12.",AZ$10,""))-SUMIFS(Kosztorys!$F:$F,Kosztorys!$D:$D,$B83,Kosztorys!$I:$I,CONCATENATE("&lt;31.12.",AY$10,"")),"x")</f>
        <v/>
      </c>
      <c r="BA83" s="41">
        <f>IF($C83="CAPEX - Długość 1m",SUMIFS(Kosztorys!$F:$F,Kosztorys!$D:$D,$B83,Kosztorys!$I:$I,CONCATENATE("&lt;31.12.",BA$10,""))-SUMIFS(Kosztorys!$F:$F,Kosztorys!$D:$D,$B83,Kosztorys!$I:$I,CONCATENATE("&lt;31.12.",AZ$10,"")),"x")</f>
        <v/>
      </c>
      <c r="BB83" s="41">
        <f>IF($C83="CAPEX - Długość 1m",SUMIFS(Kosztorys!$F:$F,Kosztorys!$D:$D,$B83,Kosztorys!$I:$I,CONCATENATE("&lt;31.12.",BB$10,""))-SUMIFS(Kosztorys!$F:$F,Kosztorys!$D:$D,$B83,Kosztorys!$I:$I,CONCATENATE("&lt;31.12.",BA$10,"")),"x")</f>
        <v/>
      </c>
      <c r="BC83" s="41">
        <f>IF($C83="CAPEX - Długość 1m",SUMIFS(Kosztorys!$F:$F,Kosztorys!$D:$D,$B83,Kosztorys!$I:$I,CONCATENATE("&lt;31.12.",BC$10,""))-SUMIFS(Kosztorys!$F:$F,Kosztorys!$D:$D,$B83,Kosztorys!$I:$I,CONCATENATE("&lt;31.12.",BB$10,"")),"x")</f>
        <v/>
      </c>
      <c r="BD83" s="41">
        <f>IF(C83="CAPEX - Długość 1m",IF(SUM(AN83:BC83)=IF(ISERROR(VLOOKUP(B83,JB_tabela,MATCH(BD$9,JB_menu,0)-1,FALSE())),,VLOOKUP(B83,JB_tabela,MATCH(BD$9,JB_menu,0)-1,FALSE())),"OK","nie zgadza się liczba użytych JB"),"OK-ND")</f>
        <v/>
      </c>
      <c r="BH83" s="41">
        <f>IF($C83="OPEX - Koszt 1szt/rok",IF($M83="szt",SUMIFS(Kosztorys!$F:$F,Kosztorys!$D:$D,$B83,Kosztorys!$I:$I,CONCATENATE("&lt;01.01.",BH$10,""))+(SUMIFS(Kosztorys!$F:$F,Kosztorys!$D:$D,$B83,Kosztorys!$I:$I,CONCATENATE("&lt;=31.03.",BH$10,""))-SUMIFS(Kosztorys!$F:$F,Kosztorys!$D:$D,$B83,Kosztorys!$I:$I,CONCATENATE("&lt;=31.12.",BG$10,"")))*0.75+(SUMIFS(Kosztorys!$F:$F,Kosztorys!$D:$D,$B83,Kosztorys!$I:$I,CONCATENATE("&lt;=30.06.",BH$10,""))-SUMIFS(Kosztorys!$F:$F,Kosztorys!$D:$D,$B83,Kosztorys!$I:$I,CONCATENATE("&lt;=31.03.",BH$10,"")))*0.5+(SUMIFS(Kosztorys!$F:$F,Kosztorys!$D:$D,$B83,Kosztorys!$I:$I,CONCATENATE("&lt;=30.09.",BH$10,""))-SUMIFS(Kosztorys!$F:$F,Kosztorys!$D:$D,$B83,Kosztorys!$I:$I,CONCATENATE("&lt;=30.06.",BH$10,"")))*0.25,"nic"),0)</f>
        <v/>
      </c>
      <c r="BI83" s="41">
        <f>IF($C83="OPEX - Koszt 1szt/rok",IF($M83="szt",SUMIFS(Kosztorys!$F:$F,Kosztorys!$D:$D,$B83,Kosztorys!$I:$I,CONCATENATE("&lt;01.01.",BI$10,""))+(SUMIFS(Kosztorys!$F:$F,Kosztorys!$D:$D,$B83,Kosztorys!$I:$I,CONCATENATE("&lt;=31.03.",BI$10,""))-SUMIFS(Kosztorys!$F:$F,Kosztorys!$D:$D,$B83,Kosztorys!$I:$I,CONCATENATE("&lt;=31.12.",BH$10,"")))*0.75+(SUMIFS(Kosztorys!$F:$F,Kosztorys!$D:$D,$B83,Kosztorys!$I:$I,CONCATENATE("&lt;=30.06.",BI$10,""))-SUMIFS(Kosztorys!$F:$F,Kosztorys!$D:$D,$B83,Kosztorys!$I:$I,CONCATENATE("&lt;=31.03.",BI$10,"")))*0.5+(SUMIFS(Kosztorys!$F:$F,Kosztorys!$D:$D,$B83,Kosztorys!$I:$I,CONCATENATE("&lt;=30.09.",BI$10,""))-SUMIFS(Kosztorys!$F:$F,Kosztorys!$D:$D,$B83,Kosztorys!$I:$I,CONCATENATE("&lt;=30.06.",BI$10,"")))*0.25,"nic"),0)</f>
        <v/>
      </c>
      <c r="BJ83" s="41">
        <f>IF($C83="OPEX - Koszt 1szt/rok",IF($M83="szt",SUMIFS(Kosztorys!$F:$F,Kosztorys!$D:$D,$B83,Kosztorys!$I:$I,CONCATENATE("&lt;01.01.",BJ$10,""))+(SUMIFS(Kosztorys!$F:$F,Kosztorys!$D:$D,$B83,Kosztorys!$I:$I,CONCATENATE("&lt;=31.03.",BJ$10,""))-SUMIFS(Kosztorys!$F:$F,Kosztorys!$D:$D,$B83,Kosztorys!$I:$I,CONCATENATE("&lt;=31.12.",BI$10,"")))*0.75+(SUMIFS(Kosztorys!$F:$F,Kosztorys!$D:$D,$B83,Kosztorys!$I:$I,CONCATENATE("&lt;=30.06.",BJ$10,""))-SUMIFS(Kosztorys!$F:$F,Kosztorys!$D:$D,$B83,Kosztorys!$I:$I,CONCATENATE("&lt;=31.03.",BJ$10,"")))*0.5+(SUMIFS(Kosztorys!$F:$F,Kosztorys!$D:$D,$B83,Kosztorys!$I:$I,CONCATENATE("&lt;=30.09.",BJ$10,""))-SUMIFS(Kosztorys!$F:$F,Kosztorys!$D:$D,$B83,Kosztorys!$I:$I,CONCATENATE("&lt;=30.06.",BJ$10,"")))*0.25,"nic"),0)</f>
        <v/>
      </c>
      <c r="BK83" s="41">
        <f>IF($C83="OPEX - Koszt 1szt/rok",IF($M83="szt",SUMIFS(Kosztorys!$F:$F,Kosztorys!$D:$D,$B83,Kosztorys!$I:$I,CONCATENATE("&lt;01.01.",BK$10,""))+(SUMIFS(Kosztorys!$F:$F,Kosztorys!$D:$D,$B83,Kosztorys!$I:$I,CONCATENATE("&lt;=31.03.",BK$10,""))-SUMIFS(Kosztorys!$F:$F,Kosztorys!$D:$D,$B83,Kosztorys!$I:$I,CONCATENATE("&lt;=31.12.",BJ$10,"")))*0.75+(SUMIFS(Kosztorys!$F:$F,Kosztorys!$D:$D,$B83,Kosztorys!$I:$I,CONCATENATE("&lt;=30.06.",BK$10,""))-SUMIFS(Kosztorys!$F:$F,Kosztorys!$D:$D,$B83,Kosztorys!$I:$I,CONCATENATE("&lt;=31.03.",BK$10,"")))*0.5+(SUMIFS(Kosztorys!$F:$F,Kosztorys!$D:$D,$B83,Kosztorys!$I:$I,CONCATENATE("&lt;=30.09.",BK$10,""))-SUMIFS(Kosztorys!$F:$F,Kosztorys!$D:$D,$B83,Kosztorys!$I:$I,CONCATENATE("&lt;=30.06.",BK$10,"")))*0.25,"nic"),0)</f>
        <v/>
      </c>
      <c r="BL83" s="41">
        <f>IF($C83="OPEX - Koszt 1szt/rok",IF($M83="szt",SUMIFS(Kosztorys!$F:$F,Kosztorys!$D:$D,$B83,Kosztorys!$I:$I,CONCATENATE("&lt;01.01.",BL$10,""))+(SUMIFS(Kosztorys!$F:$F,Kosztorys!$D:$D,$B83,Kosztorys!$I:$I,CONCATENATE("&lt;=31.03.",BL$10,""))-SUMIFS(Kosztorys!$F:$F,Kosztorys!$D:$D,$B83,Kosztorys!$I:$I,CONCATENATE("&lt;=31.12.",BK$10,"")))*0.75+(SUMIFS(Kosztorys!$F:$F,Kosztorys!$D:$D,$B83,Kosztorys!$I:$I,CONCATENATE("&lt;=30.06.",BL$10,""))-SUMIFS(Kosztorys!$F:$F,Kosztorys!$D:$D,$B83,Kosztorys!$I:$I,CONCATENATE("&lt;=31.03.",BL$10,"")))*0.5+(SUMIFS(Kosztorys!$F:$F,Kosztorys!$D:$D,$B83,Kosztorys!$I:$I,CONCATENATE("&lt;=30.09.",BL$10,""))-SUMIFS(Kosztorys!$F:$F,Kosztorys!$D:$D,$B83,Kosztorys!$I:$I,CONCATENATE("&lt;=30.06.",BL$10,"")))*0.25,"nic"),0)</f>
        <v/>
      </c>
      <c r="BM83" s="41">
        <f>IF($C83="OPEX - Koszt 1szt/rok",IF($M83="szt",SUMIFS(Kosztorys!$F:$F,Kosztorys!$D:$D,$B83,Kosztorys!$I:$I,CONCATENATE("&lt;01.01.",BM$10,""))+(SUMIFS(Kosztorys!$F:$F,Kosztorys!$D:$D,$B83,Kosztorys!$I:$I,CONCATENATE("&lt;=31.03.",BM$10,""))-SUMIFS(Kosztorys!$F:$F,Kosztorys!$D:$D,$B83,Kosztorys!$I:$I,CONCATENATE("&lt;=31.12.",BL$10,"")))*0.75+(SUMIFS(Kosztorys!$F:$F,Kosztorys!$D:$D,$B83,Kosztorys!$I:$I,CONCATENATE("&lt;=30.06.",BM$10,""))-SUMIFS(Kosztorys!$F:$F,Kosztorys!$D:$D,$B83,Kosztorys!$I:$I,CONCATENATE("&lt;=31.03.",BM$10,"")))*0.5+(SUMIFS(Kosztorys!$F:$F,Kosztorys!$D:$D,$B83,Kosztorys!$I:$I,CONCATENATE("&lt;=30.09.",BM$10,""))-SUMIFS(Kosztorys!$F:$F,Kosztorys!$D:$D,$B83,Kosztorys!$I:$I,CONCATENATE("&lt;=30.06.",BM$10,"")))*0.25,"nic"),0)</f>
        <v/>
      </c>
      <c r="BN83" s="41">
        <f>IF($C83="OPEX - Koszt 1szt/rok",IF($M83="szt",SUMIFS(Kosztorys!$F:$F,Kosztorys!$D:$D,$B83,Kosztorys!$I:$I,CONCATENATE("&lt;01.01.",BN$10,""))+(SUMIFS(Kosztorys!$F:$F,Kosztorys!$D:$D,$B83,Kosztorys!$I:$I,CONCATENATE("&lt;=31.03.",BN$10,""))-SUMIFS(Kosztorys!$F:$F,Kosztorys!$D:$D,$B83,Kosztorys!$I:$I,CONCATENATE("&lt;=31.12.",BM$10,"")))*0.75+(SUMIFS(Kosztorys!$F:$F,Kosztorys!$D:$D,$B83,Kosztorys!$I:$I,CONCATENATE("&lt;=30.06.",BN$10,""))-SUMIFS(Kosztorys!$F:$F,Kosztorys!$D:$D,$B83,Kosztorys!$I:$I,CONCATENATE("&lt;=31.03.",BN$10,"")))*0.5+(SUMIFS(Kosztorys!$F:$F,Kosztorys!$D:$D,$B83,Kosztorys!$I:$I,CONCATENATE("&lt;=30.09.",BN$10,""))-SUMIFS(Kosztorys!$F:$F,Kosztorys!$D:$D,$B83,Kosztorys!$I:$I,CONCATENATE("&lt;=30.06.",BN$10,"")))*0.25,"nic"),0)</f>
        <v/>
      </c>
      <c r="BO83" s="41">
        <f>IF($C83="OPEX - Koszt 1szt/rok",IF($M83="szt",SUMIFS(Kosztorys!$F:$F,Kosztorys!$D:$D,$B83,Kosztorys!$I:$I,CONCATENATE("&lt;01.01.",BO$10,""))+(SUMIFS(Kosztorys!$F:$F,Kosztorys!$D:$D,$B83,Kosztorys!$I:$I,CONCATENATE("&lt;=31.03.",BO$10,""))-SUMIFS(Kosztorys!$F:$F,Kosztorys!$D:$D,$B83,Kosztorys!$I:$I,CONCATENATE("&lt;=31.12.",BN$10,"")))*0.75+(SUMIFS(Kosztorys!$F:$F,Kosztorys!$D:$D,$B83,Kosztorys!$I:$I,CONCATENATE("&lt;=30.06.",BO$10,""))-SUMIFS(Kosztorys!$F:$F,Kosztorys!$D:$D,$B83,Kosztorys!$I:$I,CONCATENATE("&lt;=31.03.",BO$10,"")))*0.5+(SUMIFS(Kosztorys!$F:$F,Kosztorys!$D:$D,$B83,Kosztorys!$I:$I,CONCATENATE("&lt;=30.09.",BO$10,""))-SUMIFS(Kosztorys!$F:$F,Kosztorys!$D:$D,$B83,Kosztorys!$I:$I,CONCATENATE("&lt;=30.06.",BO$10,"")))*0.25,"nic"),0)</f>
        <v/>
      </c>
      <c r="BP83" s="41">
        <f>IF($C83="OPEX - Koszt 1szt/rok",IF($M83="szt",SUMIFS(Kosztorys!$F:$F,Kosztorys!$D:$D,$B83,Kosztorys!$I:$I,CONCATENATE("&lt;01.01.",BP$10,""))+(SUMIFS(Kosztorys!$F:$F,Kosztorys!$D:$D,$B83,Kosztorys!$I:$I,CONCATENATE("&lt;=31.03.",BP$10,""))-SUMIFS(Kosztorys!$F:$F,Kosztorys!$D:$D,$B83,Kosztorys!$I:$I,CONCATENATE("&lt;=31.12.",BO$10,"")))*0.75+(SUMIFS(Kosztorys!$F:$F,Kosztorys!$D:$D,$B83,Kosztorys!$I:$I,CONCATENATE("&lt;=30.06.",BP$10,""))-SUMIFS(Kosztorys!$F:$F,Kosztorys!$D:$D,$B83,Kosztorys!$I:$I,CONCATENATE("&lt;=31.03.",BP$10,"")))*0.5+(SUMIFS(Kosztorys!$F:$F,Kosztorys!$D:$D,$B83,Kosztorys!$I:$I,CONCATENATE("&lt;=30.09.",BP$10,""))-SUMIFS(Kosztorys!$F:$F,Kosztorys!$D:$D,$B83,Kosztorys!$I:$I,CONCATENATE("&lt;=30.06.",BP$10,"")))*0.25,"nic"),0)</f>
        <v/>
      </c>
      <c r="BQ83" s="41">
        <f>IF($C83="OPEX - Koszt 1szt/rok",IF($M83="szt",SUMIFS(Kosztorys!$F:$F,Kosztorys!$D:$D,$B83,Kosztorys!$I:$I,CONCATENATE("&lt;01.01.",BQ$10,""))+(SUMIFS(Kosztorys!$F:$F,Kosztorys!$D:$D,$B83,Kosztorys!$I:$I,CONCATENATE("&lt;=31.03.",BQ$10,""))-SUMIFS(Kosztorys!$F:$F,Kosztorys!$D:$D,$B83,Kosztorys!$I:$I,CONCATENATE("&lt;=31.12.",BP$10,"")))*0.75+(SUMIFS(Kosztorys!$F:$F,Kosztorys!$D:$D,$B83,Kosztorys!$I:$I,CONCATENATE("&lt;=30.06.",BQ$10,""))-SUMIFS(Kosztorys!$F:$F,Kosztorys!$D:$D,$B83,Kosztorys!$I:$I,CONCATENATE("&lt;=31.03.",BQ$10,"")))*0.5+(SUMIFS(Kosztorys!$F:$F,Kosztorys!$D:$D,$B83,Kosztorys!$I:$I,CONCATENATE("&lt;=30.09.",BQ$10,""))-SUMIFS(Kosztorys!$F:$F,Kosztorys!$D:$D,$B83,Kosztorys!$I:$I,CONCATENATE("&lt;=30.06.",BQ$10,"")))*0.25,"nic"),0)</f>
        <v/>
      </c>
      <c r="BR83" s="41">
        <f>IF($C83="OPEX - Koszt 1szt/rok",IF($M83="szt",SUMIFS(Kosztorys!$F:$F,Kosztorys!$D:$D,$B83,Kosztorys!$I:$I,CONCATENATE("&lt;01.01.",BR$10,""))+(SUMIFS(Kosztorys!$F:$F,Kosztorys!$D:$D,$B83,Kosztorys!$I:$I,CONCATENATE("&lt;=31.03.",BR$10,""))-SUMIFS(Kosztorys!$F:$F,Kosztorys!$D:$D,$B83,Kosztorys!$I:$I,CONCATENATE("&lt;=31.12.",BQ$10,"")))*0.75+(SUMIFS(Kosztorys!$F:$F,Kosztorys!$D:$D,$B83,Kosztorys!$I:$I,CONCATENATE("&lt;=30.06.",BR$10,""))-SUMIFS(Kosztorys!$F:$F,Kosztorys!$D:$D,$B83,Kosztorys!$I:$I,CONCATENATE("&lt;=31.03.",BR$10,"")))*0.5+(SUMIFS(Kosztorys!$F:$F,Kosztorys!$D:$D,$B83,Kosztorys!$I:$I,CONCATENATE("&lt;=30.09.",BR$10,""))-SUMIFS(Kosztorys!$F:$F,Kosztorys!$D:$D,$B83,Kosztorys!$I:$I,CONCATENATE("&lt;=30.06.",BR$10,"")))*0.25,"nic"),0)</f>
        <v/>
      </c>
      <c r="BS83" s="41">
        <f>IF($C83="OPEX - Koszt 1szt/rok",IF($M83="szt",SUMIFS(Kosztorys!$F:$F,Kosztorys!$D:$D,$B83,Kosztorys!$I:$I,CONCATENATE("&lt;01.01.",BS$10,""))+(SUMIFS(Kosztorys!$F:$F,Kosztorys!$D:$D,$B83,Kosztorys!$I:$I,CONCATENATE("&lt;=31.03.",BS$10,""))-SUMIFS(Kosztorys!$F:$F,Kosztorys!$D:$D,$B83,Kosztorys!$I:$I,CONCATENATE("&lt;=31.12.",BR$10,"")))*0.75+(SUMIFS(Kosztorys!$F:$F,Kosztorys!$D:$D,$B83,Kosztorys!$I:$I,CONCATENATE("&lt;=30.06.",BS$10,""))-SUMIFS(Kosztorys!$F:$F,Kosztorys!$D:$D,$B83,Kosztorys!$I:$I,CONCATENATE("&lt;=31.03.",BS$10,"")))*0.5+(SUMIFS(Kosztorys!$F:$F,Kosztorys!$D:$D,$B83,Kosztorys!$I:$I,CONCATENATE("&lt;=30.09.",BS$10,""))-SUMIFS(Kosztorys!$F:$F,Kosztorys!$D:$D,$B83,Kosztorys!$I:$I,CONCATENATE("&lt;=30.06.",BS$10,"")))*0.25,"nic"),0)</f>
        <v/>
      </c>
      <c r="BT83" s="41">
        <f>IF($C83="OPEX - Koszt 1szt/rok",IF($M83="szt",SUMIFS(Kosztorys!$F:$F,Kosztorys!$D:$D,$B83,Kosztorys!$I:$I,CONCATENATE("&lt;01.01.",BT$10,""))+(SUMIFS(Kosztorys!$F:$F,Kosztorys!$D:$D,$B83,Kosztorys!$I:$I,CONCATENATE("&lt;=31.03.",BT$10,""))-SUMIFS(Kosztorys!$F:$F,Kosztorys!$D:$D,$B83,Kosztorys!$I:$I,CONCATENATE("&lt;=31.12.",BS$10,"")))*0.75+(SUMIFS(Kosztorys!$F:$F,Kosztorys!$D:$D,$B83,Kosztorys!$I:$I,CONCATENATE("&lt;=30.06.",BT$10,""))-SUMIFS(Kosztorys!$F:$F,Kosztorys!$D:$D,$B83,Kosztorys!$I:$I,CONCATENATE("&lt;=31.03.",BT$10,"")))*0.5+(SUMIFS(Kosztorys!$F:$F,Kosztorys!$D:$D,$B83,Kosztorys!$I:$I,CONCATENATE("&lt;=30.09.",BT$10,""))-SUMIFS(Kosztorys!$F:$F,Kosztorys!$D:$D,$B83,Kosztorys!$I:$I,CONCATENATE("&lt;=30.06.",BT$10,"")))*0.25,"nic"),0)</f>
        <v/>
      </c>
      <c r="BU83" s="41">
        <f>IF($C83="OPEX - Koszt 1szt/rok",IF($M83="szt",SUMIFS(Kosztorys!$F:$F,Kosztorys!$D:$D,$B83,Kosztorys!$I:$I,CONCATENATE("&lt;01.01.",BU$10,""))+(SUMIFS(Kosztorys!$F:$F,Kosztorys!$D:$D,$B83,Kosztorys!$I:$I,CONCATENATE("&lt;=31.03.",BU$10,""))-SUMIFS(Kosztorys!$F:$F,Kosztorys!$D:$D,$B83,Kosztorys!$I:$I,CONCATENATE("&lt;=31.12.",BT$10,"")))*0.75+(SUMIFS(Kosztorys!$F:$F,Kosztorys!$D:$D,$B83,Kosztorys!$I:$I,CONCATENATE("&lt;=30.06.",BU$10,""))-SUMIFS(Kosztorys!$F:$F,Kosztorys!$D:$D,$B83,Kosztorys!$I:$I,CONCATENATE("&lt;=31.03.",BU$10,"")))*0.5+(SUMIFS(Kosztorys!$F:$F,Kosztorys!$D:$D,$B83,Kosztorys!$I:$I,CONCATENATE("&lt;=30.09.",BU$10,""))-SUMIFS(Kosztorys!$F:$F,Kosztorys!$D:$D,$B83,Kosztorys!$I:$I,CONCATENATE("&lt;=30.06.",BU$10,"")))*0.25,"nic"),0)</f>
        <v/>
      </c>
      <c r="BV83" s="41">
        <f>IF($C83="OPEX - Koszt 1szt/rok",IF($M83="szt",SUMIFS(Kosztorys!$F:$F,Kosztorys!$D:$D,$B83,Kosztorys!$I:$I,CONCATENATE("&lt;01.01.",BV$10,""))+(SUMIFS(Kosztorys!$F:$F,Kosztorys!$D:$D,$B83,Kosztorys!$I:$I,CONCATENATE("&lt;=31.03.",BV$10,""))-SUMIFS(Kosztorys!$F:$F,Kosztorys!$D:$D,$B83,Kosztorys!$I:$I,CONCATENATE("&lt;=31.12.",BU$10,"")))*0.75+(SUMIFS(Kosztorys!$F:$F,Kosztorys!$D:$D,$B83,Kosztorys!$I:$I,CONCATENATE("&lt;=30.06.",BV$10,""))-SUMIFS(Kosztorys!$F:$F,Kosztorys!$D:$D,$B83,Kosztorys!$I:$I,CONCATENATE("&lt;=31.03.",BV$10,"")))*0.5+(SUMIFS(Kosztorys!$F:$F,Kosztorys!$D:$D,$B83,Kosztorys!$I:$I,CONCATENATE("&lt;=30.09.",BV$10,""))-SUMIFS(Kosztorys!$F:$F,Kosztorys!$D:$D,$B83,Kosztorys!$I:$I,CONCATENATE("&lt;=30.06.",BV$10,"")))*0.25,"nic"),0)</f>
        <v/>
      </c>
      <c r="BW83" s="41">
        <f>IF($C83="OPEX - Koszt 1szt/rok",IF($M83="szt",SUMIFS(Kosztorys!$F:$F,Kosztorys!$D:$D,$B83,Kosztorys!$I:$I,CONCATENATE("&lt;01.01.",BW$10,""))+(SUMIFS(Kosztorys!$F:$F,Kosztorys!$D:$D,$B83,Kosztorys!$I:$I,CONCATENATE("&lt;=31.03.",BW$10,""))-SUMIFS(Kosztorys!$F:$F,Kosztorys!$D:$D,$B83,Kosztorys!$I:$I,CONCATENATE("&lt;=31.12.",BV$10,"")))*0.75+(SUMIFS(Kosztorys!$F:$F,Kosztorys!$D:$D,$B83,Kosztorys!$I:$I,CONCATENATE("&lt;=30.06.",BW$10,""))-SUMIFS(Kosztorys!$F:$F,Kosztorys!$D:$D,$B83,Kosztorys!$I:$I,CONCATENATE("&lt;=31.03.",BW$10,"")))*0.5+(SUMIFS(Kosztorys!$F:$F,Kosztorys!$D:$D,$B83,Kosztorys!$I:$I,CONCATENATE("&lt;=30.09.",BW$10,""))-SUMIFS(Kosztorys!$F:$F,Kosztorys!$D:$D,$B83,Kosztorys!$I:$I,CONCATENATE("&lt;=30.06.",BW$10,"")))*0.25,"nic"),0)</f>
        <v/>
      </c>
      <c r="BX83" s="41">
        <f>IF(C83="OPEX - Koszt 1szt/rok",IF(MAX(BH83:BW83)=IF(ISERROR(VLOOKUP(B83,JB_tabela,MATCH(BX$9,JB_menu,0)-1,FALSE())),,VLOOKUP(B83,JB_tabela,MATCH(BX$9,JB_menu,0)-1,FALSE())),"OK","nie zgadza się liczba użytych JB"),"OK-ND")</f>
        <v/>
      </c>
      <c r="CB83" s="41">
        <f>IF($C83="OPEX - Długość 1m koszt/rok",IF($M83="m",SUMIFS(Kosztorys!$F:$F,Kosztorys!$D:$D,$B83,Kosztorys!$I:$I,CONCATENATE("&lt;01.01.",CB$10,""))+(SUMIFS(Kosztorys!$F:$F,Kosztorys!$D:$D,$B83,Kosztorys!$I:$I,CONCATENATE("&lt;=31.03.",CB$10,""))-SUMIFS(Kosztorys!$F:$F,Kosztorys!$D:$D,$B83,Kosztorys!$I:$I,CONCATENATE("&lt;=31.12.",CA$10,"")))*0.75+(SUMIFS(Kosztorys!$F:$F,Kosztorys!$D:$D,$B83,Kosztorys!$I:$I,CONCATENATE("&lt;=30.06.",CB$10,""))-SUMIFS(Kosztorys!$F:$F,Kosztorys!$D:$D,$B83,Kosztorys!$I:$I,CONCATENATE("&lt;=31.03.",CB$10,"")))*0.5+(SUMIFS(Kosztorys!$F:$F,Kosztorys!$D:$D,$B83,Kosztorys!$I:$I,CONCATENATE("&lt;=30.09.",CB$10,""))-SUMIFS(Kosztorys!$F:$F,Kosztorys!$D:$D,$B83,Kosztorys!$I:$I,CONCATENATE("&lt;=30.06.",CB$10,"")))*0.25,"nic"),0)</f>
        <v/>
      </c>
      <c r="CC83" s="41">
        <f>IF($C83="OPEX - Długość 1m koszt/rok",IF($M83="m",SUMIFS(Kosztorys!$F:$F,Kosztorys!$D:$D,$B83,Kosztorys!$I:$I,CONCATENATE("&lt;01.01.",CC$10,""))+(SUMIFS(Kosztorys!$F:$F,Kosztorys!$D:$D,$B83,Kosztorys!$I:$I,CONCATENATE("&lt;=31.03.",CC$10,""))-SUMIFS(Kosztorys!$F:$F,Kosztorys!$D:$D,$B83,Kosztorys!$I:$I,CONCATENATE("&lt;=31.12.",CB$10,"")))*0.75+(SUMIFS(Kosztorys!$F:$F,Kosztorys!$D:$D,$B83,Kosztorys!$I:$I,CONCATENATE("&lt;=30.06.",CC$10,""))-SUMIFS(Kosztorys!$F:$F,Kosztorys!$D:$D,$B83,Kosztorys!$I:$I,CONCATENATE("&lt;=31.03.",CC$10,"")))*0.5+(SUMIFS(Kosztorys!$F:$F,Kosztorys!$D:$D,$B83,Kosztorys!$I:$I,CONCATENATE("&lt;=30.09.",CC$10,""))-SUMIFS(Kosztorys!$F:$F,Kosztorys!$D:$D,$B83,Kosztorys!$I:$I,CONCATENATE("&lt;=30.06.",CC$10,"")))*0.25,"nic"),0)</f>
        <v/>
      </c>
      <c r="CD83" s="41">
        <f>IF($C83="OPEX - Długość 1m koszt/rok",IF($M83="m",SUMIFS(Kosztorys!$F:$F,Kosztorys!$D:$D,$B83,Kosztorys!$I:$I,CONCATENATE("&lt;01.01.",CD$10,""))+(SUMIFS(Kosztorys!$F:$F,Kosztorys!$D:$D,$B83,Kosztorys!$I:$I,CONCATENATE("&lt;=31.03.",CD$10,""))-SUMIFS(Kosztorys!$F:$F,Kosztorys!$D:$D,$B83,Kosztorys!$I:$I,CONCATENATE("&lt;=31.12.",CC$10,"")))*0.75+(SUMIFS(Kosztorys!$F:$F,Kosztorys!$D:$D,$B83,Kosztorys!$I:$I,CONCATENATE("&lt;=30.06.",CD$10,""))-SUMIFS(Kosztorys!$F:$F,Kosztorys!$D:$D,$B83,Kosztorys!$I:$I,CONCATENATE("&lt;=31.03.",CD$10,"")))*0.5+(SUMIFS(Kosztorys!$F:$F,Kosztorys!$D:$D,$B83,Kosztorys!$I:$I,CONCATENATE("&lt;=30.09.",CD$10,""))-SUMIFS(Kosztorys!$F:$F,Kosztorys!$D:$D,$B83,Kosztorys!$I:$I,CONCATENATE("&lt;=30.06.",CD$10,"")))*0.25,"nic"),0)</f>
        <v/>
      </c>
      <c r="CE83" s="41">
        <f>IF($C83="OPEX - Długość 1m koszt/rok",IF($M83="m",SUMIFS(Kosztorys!$F:$F,Kosztorys!$D:$D,$B83,Kosztorys!$I:$I,CONCATENATE("&lt;01.01.",CE$10,""))+(SUMIFS(Kosztorys!$F:$F,Kosztorys!$D:$D,$B83,Kosztorys!$I:$I,CONCATENATE("&lt;=31.03.",CE$10,""))-SUMIFS(Kosztorys!$F:$F,Kosztorys!$D:$D,$B83,Kosztorys!$I:$I,CONCATENATE("&lt;=31.12.",CD$10,"")))*0.75+(SUMIFS(Kosztorys!$F:$F,Kosztorys!$D:$D,$B83,Kosztorys!$I:$I,CONCATENATE("&lt;=30.06.",CE$10,""))-SUMIFS(Kosztorys!$F:$F,Kosztorys!$D:$D,$B83,Kosztorys!$I:$I,CONCATENATE("&lt;=31.03.",CE$10,"")))*0.5+(SUMIFS(Kosztorys!$F:$F,Kosztorys!$D:$D,$B83,Kosztorys!$I:$I,CONCATENATE("&lt;=30.09.",CE$10,""))-SUMIFS(Kosztorys!$F:$F,Kosztorys!$D:$D,$B83,Kosztorys!$I:$I,CONCATENATE("&lt;=30.06.",CE$10,"")))*0.25,"nic"),0)</f>
        <v/>
      </c>
      <c r="CF83" s="41">
        <f>IF($C83="OPEX - Długość 1m koszt/rok",IF($M83="m",SUMIFS(Kosztorys!$F:$F,Kosztorys!$D:$D,$B83,Kosztorys!$I:$I,CONCATENATE("&lt;01.01.",CF$10,""))+(SUMIFS(Kosztorys!$F:$F,Kosztorys!$D:$D,$B83,Kosztorys!$I:$I,CONCATENATE("&lt;=31.03.",CF$10,""))-SUMIFS(Kosztorys!$F:$F,Kosztorys!$D:$D,$B83,Kosztorys!$I:$I,CONCATENATE("&lt;=31.12.",CE$10,"")))*0.75+(SUMIFS(Kosztorys!$F:$F,Kosztorys!$D:$D,$B83,Kosztorys!$I:$I,CONCATENATE("&lt;=30.06.",CF$10,""))-SUMIFS(Kosztorys!$F:$F,Kosztorys!$D:$D,$B83,Kosztorys!$I:$I,CONCATENATE("&lt;=31.03.",CF$10,"")))*0.5+(SUMIFS(Kosztorys!$F:$F,Kosztorys!$D:$D,$B83,Kosztorys!$I:$I,CONCATENATE("&lt;=30.09.",CF$10,""))-SUMIFS(Kosztorys!$F:$F,Kosztorys!$D:$D,$B83,Kosztorys!$I:$I,CONCATENATE("&lt;=30.06.",CF$10,"")))*0.25,"nic"),0)</f>
        <v/>
      </c>
      <c r="CG83" s="41">
        <f>IF($C83="OPEX - Długość 1m koszt/rok",IF($M83="m",SUMIFS(Kosztorys!$F:$F,Kosztorys!$D:$D,$B83,Kosztorys!$I:$I,CONCATENATE("&lt;01.01.",CG$10,""))+(SUMIFS(Kosztorys!$F:$F,Kosztorys!$D:$D,$B83,Kosztorys!$I:$I,CONCATENATE("&lt;=31.03.",CG$10,""))-SUMIFS(Kosztorys!$F:$F,Kosztorys!$D:$D,$B83,Kosztorys!$I:$I,CONCATENATE("&lt;=31.12.",CF$10,"")))*0.75+(SUMIFS(Kosztorys!$F:$F,Kosztorys!$D:$D,$B83,Kosztorys!$I:$I,CONCATENATE("&lt;=30.06.",CG$10,""))-SUMIFS(Kosztorys!$F:$F,Kosztorys!$D:$D,$B83,Kosztorys!$I:$I,CONCATENATE("&lt;=31.03.",CG$10,"")))*0.5+(SUMIFS(Kosztorys!$F:$F,Kosztorys!$D:$D,$B83,Kosztorys!$I:$I,CONCATENATE("&lt;=30.09.",CG$10,""))-SUMIFS(Kosztorys!$F:$F,Kosztorys!$D:$D,$B83,Kosztorys!$I:$I,CONCATENATE("&lt;=30.06.",CG$10,"")))*0.25,"nic"),0)</f>
        <v/>
      </c>
      <c r="CH83" s="41">
        <f>IF($C83="OPEX - Długość 1m koszt/rok",IF($M83="m",SUMIFS(Kosztorys!$F:$F,Kosztorys!$D:$D,$B83,Kosztorys!$I:$I,CONCATENATE("&lt;01.01.",CH$10,""))+(SUMIFS(Kosztorys!$F:$F,Kosztorys!$D:$D,$B83,Kosztorys!$I:$I,CONCATENATE("&lt;=31.03.",CH$10,""))-SUMIFS(Kosztorys!$F:$F,Kosztorys!$D:$D,$B83,Kosztorys!$I:$I,CONCATENATE("&lt;=31.12.",CG$10,"")))*0.75+(SUMIFS(Kosztorys!$F:$F,Kosztorys!$D:$D,$B83,Kosztorys!$I:$I,CONCATENATE("&lt;=30.06.",CH$10,""))-SUMIFS(Kosztorys!$F:$F,Kosztorys!$D:$D,$B83,Kosztorys!$I:$I,CONCATENATE("&lt;=31.03.",CH$10,"")))*0.5+(SUMIFS(Kosztorys!$F:$F,Kosztorys!$D:$D,$B83,Kosztorys!$I:$I,CONCATENATE("&lt;=30.09.",CH$10,""))-SUMIFS(Kosztorys!$F:$F,Kosztorys!$D:$D,$B83,Kosztorys!$I:$I,CONCATENATE("&lt;=30.06.",CH$10,"")))*0.25,"nic"),0)</f>
        <v/>
      </c>
      <c r="CI83" s="41">
        <f>IF($C83="OPEX - Długość 1m koszt/rok",IF($M83="m",SUMIFS(Kosztorys!$F:$F,Kosztorys!$D:$D,$B83,Kosztorys!$I:$I,CONCATENATE("&lt;01.01.",CI$10,""))+(SUMIFS(Kosztorys!$F:$F,Kosztorys!$D:$D,$B83,Kosztorys!$I:$I,CONCATENATE("&lt;=31.03.",CI$10,""))-SUMIFS(Kosztorys!$F:$F,Kosztorys!$D:$D,$B83,Kosztorys!$I:$I,CONCATENATE("&lt;=31.12.",CH$10,"")))*0.75+(SUMIFS(Kosztorys!$F:$F,Kosztorys!$D:$D,$B83,Kosztorys!$I:$I,CONCATENATE("&lt;=30.06.",CI$10,""))-SUMIFS(Kosztorys!$F:$F,Kosztorys!$D:$D,$B83,Kosztorys!$I:$I,CONCATENATE("&lt;=31.03.",CI$10,"")))*0.5+(SUMIFS(Kosztorys!$F:$F,Kosztorys!$D:$D,$B83,Kosztorys!$I:$I,CONCATENATE("&lt;=30.09.",CI$10,""))-SUMIFS(Kosztorys!$F:$F,Kosztorys!$D:$D,$B83,Kosztorys!$I:$I,CONCATENATE("&lt;=30.06.",CI$10,"")))*0.25,"nic"),0)</f>
        <v/>
      </c>
      <c r="CJ83" s="41">
        <f>IF($C83="OPEX - Długość 1m koszt/rok",IF($M83="m",SUMIFS(Kosztorys!$F:$F,Kosztorys!$D:$D,$B83,Kosztorys!$I:$I,CONCATENATE("&lt;01.01.",CJ$10,""))+(SUMIFS(Kosztorys!$F:$F,Kosztorys!$D:$D,$B83,Kosztorys!$I:$I,CONCATENATE("&lt;=31.03.",CJ$10,""))-SUMIFS(Kosztorys!$F:$F,Kosztorys!$D:$D,$B83,Kosztorys!$I:$I,CONCATENATE("&lt;=31.12.",CI$10,"")))*0.75+(SUMIFS(Kosztorys!$F:$F,Kosztorys!$D:$D,$B83,Kosztorys!$I:$I,CONCATENATE("&lt;=30.06.",CJ$10,""))-SUMIFS(Kosztorys!$F:$F,Kosztorys!$D:$D,$B83,Kosztorys!$I:$I,CONCATENATE("&lt;=31.03.",CJ$10,"")))*0.5+(SUMIFS(Kosztorys!$F:$F,Kosztorys!$D:$D,$B83,Kosztorys!$I:$I,CONCATENATE("&lt;=30.09.",CJ$10,""))-SUMIFS(Kosztorys!$F:$F,Kosztorys!$D:$D,$B83,Kosztorys!$I:$I,CONCATENATE("&lt;=30.06.",CJ$10,"")))*0.25,"nic"),0)</f>
        <v/>
      </c>
      <c r="CK83" s="41">
        <f>IF($C83="OPEX - Długość 1m koszt/rok",IF($M83="m",SUMIFS(Kosztorys!$F:$F,Kosztorys!$D:$D,$B83,Kosztorys!$I:$I,CONCATENATE("&lt;01.01.",CK$10,""))+(SUMIFS(Kosztorys!$F:$F,Kosztorys!$D:$D,$B83,Kosztorys!$I:$I,CONCATENATE("&lt;=31.03.",CK$10,""))-SUMIFS(Kosztorys!$F:$F,Kosztorys!$D:$D,$B83,Kosztorys!$I:$I,CONCATENATE("&lt;=31.12.",CJ$10,"")))*0.75+(SUMIFS(Kosztorys!$F:$F,Kosztorys!$D:$D,$B83,Kosztorys!$I:$I,CONCATENATE("&lt;=30.06.",CK$10,""))-SUMIFS(Kosztorys!$F:$F,Kosztorys!$D:$D,$B83,Kosztorys!$I:$I,CONCATENATE("&lt;=31.03.",CK$10,"")))*0.5+(SUMIFS(Kosztorys!$F:$F,Kosztorys!$D:$D,$B83,Kosztorys!$I:$I,CONCATENATE("&lt;=30.09.",CK$10,""))-SUMIFS(Kosztorys!$F:$F,Kosztorys!$D:$D,$B83,Kosztorys!$I:$I,CONCATENATE("&lt;=30.06.",CK$10,"")))*0.25,"nic"),0)</f>
        <v/>
      </c>
      <c r="CL83" s="41">
        <f>IF($C83="OPEX - Długość 1m koszt/rok",IF($M83="m",SUMIFS(Kosztorys!$F:$F,Kosztorys!$D:$D,$B83,Kosztorys!$I:$I,CONCATENATE("&lt;01.01.",CL$10,""))+(SUMIFS(Kosztorys!$F:$F,Kosztorys!$D:$D,$B83,Kosztorys!$I:$I,CONCATENATE("&lt;=31.03.",CL$10,""))-SUMIFS(Kosztorys!$F:$F,Kosztorys!$D:$D,$B83,Kosztorys!$I:$I,CONCATENATE("&lt;=31.12.",CK$10,"")))*0.75+(SUMIFS(Kosztorys!$F:$F,Kosztorys!$D:$D,$B83,Kosztorys!$I:$I,CONCATENATE("&lt;=30.06.",CL$10,""))-SUMIFS(Kosztorys!$F:$F,Kosztorys!$D:$D,$B83,Kosztorys!$I:$I,CONCATENATE("&lt;=31.03.",CL$10,"")))*0.5+(SUMIFS(Kosztorys!$F:$F,Kosztorys!$D:$D,$B83,Kosztorys!$I:$I,CONCATENATE("&lt;=30.09.",CL$10,""))-SUMIFS(Kosztorys!$F:$F,Kosztorys!$D:$D,$B83,Kosztorys!$I:$I,CONCATENATE("&lt;=30.06.",CL$10,"")))*0.25,"nic"),0)</f>
        <v/>
      </c>
      <c r="CM83" s="41">
        <f>IF($C83="OPEX - Długość 1m koszt/rok",IF($M83="m",SUMIFS(Kosztorys!$F:$F,Kosztorys!$D:$D,$B83,Kosztorys!$I:$I,CONCATENATE("&lt;01.01.",CM$10,""))+(SUMIFS(Kosztorys!$F:$F,Kosztorys!$D:$D,$B83,Kosztorys!$I:$I,CONCATENATE("&lt;=31.03.",CM$10,""))-SUMIFS(Kosztorys!$F:$F,Kosztorys!$D:$D,$B83,Kosztorys!$I:$I,CONCATENATE("&lt;=31.12.",CL$10,"")))*0.75+(SUMIFS(Kosztorys!$F:$F,Kosztorys!$D:$D,$B83,Kosztorys!$I:$I,CONCATENATE("&lt;=30.06.",CM$10,""))-SUMIFS(Kosztorys!$F:$F,Kosztorys!$D:$D,$B83,Kosztorys!$I:$I,CONCATENATE("&lt;=31.03.",CM$10,"")))*0.5+(SUMIFS(Kosztorys!$F:$F,Kosztorys!$D:$D,$B83,Kosztorys!$I:$I,CONCATENATE("&lt;=30.09.",CM$10,""))-SUMIFS(Kosztorys!$F:$F,Kosztorys!$D:$D,$B83,Kosztorys!$I:$I,CONCATENATE("&lt;=30.06.",CM$10,"")))*0.25,"nic"),0)</f>
        <v/>
      </c>
      <c r="CN83" s="41">
        <f>IF($C83="OPEX - Długość 1m koszt/rok",IF($M83="m",SUMIFS(Kosztorys!$F:$F,Kosztorys!$D:$D,$B83,Kosztorys!$I:$I,CONCATENATE("&lt;01.01.",CN$10,""))+(SUMIFS(Kosztorys!$F:$F,Kosztorys!$D:$D,$B83,Kosztorys!$I:$I,CONCATENATE("&lt;=31.03.",CN$10,""))-SUMIFS(Kosztorys!$F:$F,Kosztorys!$D:$D,$B83,Kosztorys!$I:$I,CONCATENATE("&lt;=31.12.",CM$10,"")))*0.75+(SUMIFS(Kosztorys!$F:$F,Kosztorys!$D:$D,$B83,Kosztorys!$I:$I,CONCATENATE("&lt;=30.06.",CN$10,""))-SUMIFS(Kosztorys!$F:$F,Kosztorys!$D:$D,$B83,Kosztorys!$I:$I,CONCATENATE("&lt;=31.03.",CN$10,"")))*0.5+(SUMIFS(Kosztorys!$F:$F,Kosztorys!$D:$D,$B83,Kosztorys!$I:$I,CONCATENATE("&lt;=30.09.",CN$10,""))-SUMIFS(Kosztorys!$F:$F,Kosztorys!$D:$D,$B83,Kosztorys!$I:$I,CONCATENATE("&lt;=30.06.",CN$10,"")))*0.25,"nic"),0)</f>
        <v/>
      </c>
      <c r="CO83" s="41">
        <f>IF($C83="OPEX - Długość 1m koszt/rok",IF($M83="m",SUMIFS(Kosztorys!$F:$F,Kosztorys!$D:$D,$B83,Kosztorys!$I:$I,CONCATENATE("&lt;01.01.",CO$10,""))+(SUMIFS(Kosztorys!$F:$F,Kosztorys!$D:$D,$B83,Kosztorys!$I:$I,CONCATENATE("&lt;=31.03.",CO$10,""))-SUMIFS(Kosztorys!$F:$F,Kosztorys!$D:$D,$B83,Kosztorys!$I:$I,CONCATENATE("&lt;=31.12.",CN$10,"")))*0.75+(SUMIFS(Kosztorys!$F:$F,Kosztorys!$D:$D,$B83,Kosztorys!$I:$I,CONCATENATE("&lt;=30.06.",CO$10,""))-SUMIFS(Kosztorys!$F:$F,Kosztorys!$D:$D,$B83,Kosztorys!$I:$I,CONCATENATE("&lt;=31.03.",CO$10,"")))*0.5+(SUMIFS(Kosztorys!$F:$F,Kosztorys!$D:$D,$B83,Kosztorys!$I:$I,CONCATENATE("&lt;=30.09.",CO$10,""))-SUMIFS(Kosztorys!$F:$F,Kosztorys!$D:$D,$B83,Kosztorys!$I:$I,CONCATENATE("&lt;=30.06.",CO$10,"")))*0.25,"nic"),0)</f>
        <v/>
      </c>
      <c r="CP83" s="41">
        <f>IF($C83="OPEX - Długość 1m koszt/rok",IF($M83="m",SUMIFS(Kosztorys!$F:$F,Kosztorys!$D:$D,$B83,Kosztorys!$I:$I,CONCATENATE("&lt;01.01.",CP$10,""))+(SUMIFS(Kosztorys!$F:$F,Kosztorys!$D:$D,$B83,Kosztorys!$I:$I,CONCATENATE("&lt;=31.03.",CP$10,""))-SUMIFS(Kosztorys!$F:$F,Kosztorys!$D:$D,$B83,Kosztorys!$I:$I,CONCATENATE("&lt;=31.12.",CO$10,"")))*0.75+(SUMIFS(Kosztorys!$F:$F,Kosztorys!$D:$D,$B83,Kosztorys!$I:$I,CONCATENATE("&lt;=30.06.",CP$10,""))-SUMIFS(Kosztorys!$F:$F,Kosztorys!$D:$D,$B83,Kosztorys!$I:$I,CONCATENATE("&lt;=31.03.",CP$10,"")))*0.5+(SUMIFS(Kosztorys!$F:$F,Kosztorys!$D:$D,$B83,Kosztorys!$I:$I,CONCATENATE("&lt;=30.09.",CP$10,""))-SUMIFS(Kosztorys!$F:$F,Kosztorys!$D:$D,$B83,Kosztorys!$I:$I,CONCATENATE("&lt;=30.06.",CP$10,"")))*0.25,"nic"),0)</f>
        <v/>
      </c>
      <c r="CQ83" s="41">
        <f>IF($C83="OPEX - Długość 1m koszt/rok",IF($M83="m",SUMIFS(Kosztorys!$F:$F,Kosztorys!$D:$D,$B83,Kosztorys!$I:$I,CONCATENATE("&lt;01.01.",CQ$10,""))+(SUMIFS(Kosztorys!$F:$F,Kosztorys!$D:$D,$B83,Kosztorys!$I:$I,CONCATENATE("&lt;=31.03.",CQ$10,""))-SUMIFS(Kosztorys!$F:$F,Kosztorys!$D:$D,$B83,Kosztorys!$I:$I,CONCATENATE("&lt;=31.12.",CP$10,"")))*0.75+(SUMIFS(Kosztorys!$F:$F,Kosztorys!$D:$D,$B83,Kosztorys!$I:$I,CONCATENATE("&lt;=30.06.",CQ$10,""))-SUMIFS(Kosztorys!$F:$F,Kosztorys!$D:$D,$B83,Kosztorys!$I:$I,CONCATENATE("&lt;=31.03.",CQ$10,"")))*0.5+(SUMIFS(Kosztorys!$F:$F,Kosztorys!$D:$D,$B83,Kosztorys!$I:$I,CONCATENATE("&lt;=30.09.",CQ$10,""))-SUMIFS(Kosztorys!$F:$F,Kosztorys!$D:$D,$B83,Kosztorys!$I:$I,CONCATENATE("&lt;=30.06.",CQ$10,"")))*0.25,"nic"),0)</f>
        <v/>
      </c>
      <c r="CR83" s="41">
        <f>IF(C83="OPEX - Długość 1m koszt/rok",IF(MAX(CB83:CQ83)=IF(ISERROR(VLOOKUP(B83,JB_tabela,MATCH(CR$9,JB_menu,0)-1,FALSE())),,VLOOKUP(B83,JB_tabela,MATCH(CR$9,JB_menu,0)-1,FALSE())),"OK","nie zgadza się liczba użytych JB"),"OK-ND")</f>
        <v/>
      </c>
      <c r="CS83" s="41">
        <f>IFERROR(VLOOKUP($C83,$CY$2:$CZ$7,2,FALSE()),"ERROR")</f>
        <v/>
      </c>
      <c r="CV83" s="41">
        <f>$Q83</f>
        <v/>
      </c>
      <c r="CW83" s="41">
        <f>$R83</f>
        <v/>
      </c>
      <c r="CX83" s="41">
        <f>$S83</f>
        <v/>
      </c>
      <c r="CY83" s="41">
        <f>ROUND(IF(LEFT($C83,4)="CAPE",ROUND($E83*$H83,2)*OFFSET(T83,0,$CS83),0),2)</f>
        <v/>
      </c>
      <c r="CZ83" s="41">
        <f>ROUND(IF(LEFT($C83,4)="CAPE",ROUND($E83*$H83,2)*OFFSET(U83,0,$CS83),0),2)</f>
        <v/>
      </c>
      <c r="DA83" s="41">
        <f>ROUND(IF(LEFT($C83,4)="CAPE",ROUND($E83*$H83,2)*OFFSET(V83,0,$CS83),0),2)</f>
        <v/>
      </c>
      <c r="DB83" s="41">
        <f>ROUND(IF(LEFT($C83,4)="CAPE",ROUND($E83*$H83,2)*OFFSET(W83,0,$CS83),0),2)</f>
        <v/>
      </c>
      <c r="DC83" s="41">
        <f>ROUND(IF(LEFT($C83,4)="CAPE",ROUND($E83*$H83,2)*OFFSET(X83,0,$CS83),0),2)</f>
        <v/>
      </c>
      <c r="DD83" s="41">
        <f>ROUND(IF(LEFT($C83,4)="CAPE",ROUND($E83*$H83,2)*OFFSET(Y83,0,$CS83),0),2)</f>
        <v/>
      </c>
      <c r="DE83" s="41">
        <f>ROUND(IF(LEFT($C83,4)="CAPE",ROUND($E83*$H83,2)*OFFSET(Z83,0,$CS83),0),2)</f>
        <v/>
      </c>
      <c r="DF83" s="41">
        <f>ROUND(IF(LEFT($C83,4)="CAPE",ROUND($E83*$H83,2)*OFFSET(AA83,0,$CS83),0),2)</f>
        <v/>
      </c>
      <c r="DG83" s="41">
        <f>ROUND(IF(LEFT($C83,4)="CAPE",ROUND($E83*$H83,2)*OFFSET(AB83,0,$CS83),0),2)</f>
        <v/>
      </c>
      <c r="DH83" s="41">
        <f>ROUND(IF(LEFT($C83,4)="CAPE",ROUND($E83*$H83,2)*OFFSET(AC83,0,$CS83),0),2)</f>
        <v/>
      </c>
      <c r="DI83" s="41">
        <f>ROUND(IF(LEFT($C83,4)="CAPE",ROUND($E83*$H83,2)*OFFSET(AD83,0,$CS83),0),2)</f>
        <v/>
      </c>
      <c r="DJ83" s="41">
        <f>ROUND(IF(LEFT($C83,4)="CAPE",ROUND($E83*$H83,2)*OFFSET(AE83,0,$CS83),0),2)</f>
        <v/>
      </c>
      <c r="DK83" s="41">
        <f>ROUND(IF(LEFT($C83,4)="CAPE",ROUND($E83*$H83,2)*OFFSET(AF83,0,$CS83),0),2)</f>
        <v/>
      </c>
      <c r="DL83" s="41">
        <f>ROUND(IF(LEFT($C83,4)="CAPE",ROUND($E83*$H83,2)*OFFSET(AG83,0,$CS83),0),2)</f>
        <v/>
      </c>
      <c r="DM83" s="41">
        <f>ROUND(IF(LEFT($C83,4)="CAPE",ROUND($E83*$H83,2)*OFFSET(AH83,0,$CS83),0),2)</f>
        <v/>
      </c>
      <c r="DN83" s="41">
        <f>ROUND(IF(LEFT($C83,4)="CAPE",ROUND($E83*$H83,2)*OFFSET(AI83,0,$CS83),0),2)</f>
        <v/>
      </c>
      <c r="DP83" s="41">
        <f>$Q83</f>
        <v/>
      </c>
      <c r="DQ83" s="41">
        <f>$R83</f>
        <v/>
      </c>
      <c r="DR83" s="41">
        <f>$S83</f>
        <v/>
      </c>
      <c r="DS83" s="41">
        <f>ROUND(IF(LEFT($C83,4)="OPEX",$E83*$H83*OFFSET($T83,0,$CS83),0),2)</f>
        <v/>
      </c>
      <c r="DT83" s="41">
        <f>ROUND(IF(LEFT($C83,4)="OPEX",$E83*$H83*OFFSET($U83,0,$CS83),0),2)</f>
        <v/>
      </c>
      <c r="DU83" s="41">
        <f>ROUND(IF(LEFT($C83,4)="OPEX",$E83*$H83*OFFSET($V83,0,$CS83),0),2)</f>
        <v/>
      </c>
      <c r="DV83" s="41">
        <f>ROUND(IF(LEFT($C83,4)="OPEX",$E83*$H83*OFFSET($W83,0,$CS83),0),2)</f>
        <v/>
      </c>
      <c r="DW83" s="41">
        <f>ROUND(IF(LEFT($C83,4)="OPEX",$E83*$H83*OFFSET($X83,0,$CS83),0),2)</f>
        <v/>
      </c>
      <c r="DX83" s="41">
        <f>ROUND(IF(LEFT($C83,4)="OPEX",$E83*$H83*OFFSET($Y83,0,$CS83),0),2)</f>
        <v/>
      </c>
      <c r="DY83" s="41">
        <f>ROUND(IF(LEFT($C83,4)="OPEX",$E83*$H83*OFFSET($Z83,0,$CS83),0),2)</f>
        <v/>
      </c>
      <c r="DZ83" s="41">
        <f>ROUND(IF(LEFT($C83,4)="OPEX",$E83*$H83*OFFSET($AA83,0,$CS83),0),2)</f>
        <v/>
      </c>
      <c r="EA83" s="41">
        <f>ROUND(IF(LEFT($C83,4)="OPEX",$E83*$H83*OFFSET($AB83,0,$CS83),0),2)</f>
        <v/>
      </c>
      <c r="EB83" s="41">
        <f>ROUND(IF(LEFT($C83,4)="OPEX",$E83*$H83*OFFSET($AC83,0,$CS83),0),2)</f>
        <v/>
      </c>
      <c r="EC83" s="41">
        <f>ROUND(IF(LEFT($C83,4)="OPEX",$E83*$H83*OFFSET($AD83,0,$CS83),0),2)</f>
        <v/>
      </c>
      <c r="ED83" s="41">
        <f>ROUND(IF(LEFT($C83,4)="OPEX",$E83*$H83*OFFSET($AE83,0,$CS83),0),2)</f>
        <v/>
      </c>
      <c r="EE83" s="41">
        <f>ROUND(IF(LEFT($C83,4)="OPEX",$E83*$H83*OFFSET($AF83,0,$CS83),0),2)</f>
        <v/>
      </c>
      <c r="EF83" s="41">
        <f>ROUND(IF(LEFT($C83,4)="OPEX",$E83*$H83*OFFSET($AG83,0,$CS83),0),2)</f>
        <v/>
      </c>
      <c r="EG83" s="41">
        <f>ROUND(IF(LEFT($C83,4)="OPEX",$E83*$H83*OFFSET($AH83,0,$CS83),0),2)</f>
        <v/>
      </c>
      <c r="EH83" s="41">
        <f>ROUND(IF(LEFT($C83,4)="OPEX",$E83*$H83*OFFSET($AI83,0,$CS83),0),2)</f>
        <v/>
      </c>
      <c r="EJ83" s="41">
        <f>$Q83</f>
        <v/>
      </c>
      <c r="EK83" s="41">
        <f>$R83</f>
        <v/>
      </c>
      <c r="EL83" s="41">
        <f>$S83</f>
        <v/>
      </c>
      <c r="EM83" s="41">
        <f>ROUND($D83*$CY83,2)</f>
        <v/>
      </c>
      <c r="EN83" s="41">
        <f>ROUND($D83*$CZ83,2)</f>
        <v/>
      </c>
      <c r="EO83" s="41">
        <f>ROUND($D83*$DA83,2)</f>
        <v/>
      </c>
      <c r="EP83" s="41">
        <f>ROUND($D83*$DB83,2)</f>
        <v/>
      </c>
      <c r="EQ83" s="41">
        <f>ROUND($D83*$DC83,2)</f>
        <v/>
      </c>
      <c r="ER83" s="41">
        <f>ROUND($D83*$DD83,2)</f>
        <v/>
      </c>
      <c r="ES83" s="41">
        <f>ROUND($D83*$DE83,2)</f>
        <v/>
      </c>
      <c r="ET83" s="41">
        <f>ROUND($D83*$DF83,2)</f>
        <v/>
      </c>
      <c r="EU83" s="41">
        <f>ROUND($D83*$DG83,2)</f>
        <v/>
      </c>
      <c r="EV83" s="41">
        <f>ROUND($D83*$DH83,2)</f>
        <v/>
      </c>
      <c r="EW83" s="41">
        <f>ROUND($D83*$DI83,2)</f>
        <v/>
      </c>
      <c r="EX83" s="41">
        <f>ROUND($D83*$DJ83,2)</f>
        <v/>
      </c>
      <c r="EY83" s="41">
        <f>ROUND($D83*$DK83,2)</f>
        <v/>
      </c>
      <c r="EZ83" s="41">
        <f>ROUND($D83*$DL83,2)</f>
        <v/>
      </c>
      <c r="FA83" s="41">
        <f>ROUND($D83*$DM83,2)</f>
        <v/>
      </c>
      <c r="FB83" s="41">
        <f>ROUND($D83*$DN83,2)</f>
        <v/>
      </c>
      <c r="FG83" s="41">
        <f>ROUND(IF(LEFT($C83,4)="CAPE",SUM($CY83:CY83 )/$P83,0),2)</f>
        <v/>
      </c>
      <c r="FH83" s="41">
        <f>ROUND(IF(LEFT($C83,4)="CAPE",SUM($CY83:CZ83 )/$P83,0),2)</f>
        <v/>
      </c>
      <c r="FI83" s="41">
        <f>ROUND(IF(LEFT($C83,4)="CAPE",SUM($CY83:DA83 )/$P83,0),2)</f>
        <v/>
      </c>
      <c r="FJ83" s="41">
        <f>ROUND(IF(LEFT($C83,4)="CAPE",SUM($CY83:DB83 )/$P83,0),2)</f>
        <v/>
      </c>
      <c r="FK83" s="41">
        <f>ROUND(IF(LEFT($C83,4)="CAPE",SUM($CY83:DC83 )/$P83,0),2)</f>
        <v/>
      </c>
      <c r="FL83" s="41">
        <f>ROUND(IF(LEFT($C83,4)="CAPE",SUM($CY83:DD83 )/$P83,0),2)</f>
        <v/>
      </c>
      <c r="FM83" s="41">
        <f>ROUND(IF(LEFT($C83,4)="CAPE",SUM($CY83:DE83 )/$P83,0),2)</f>
        <v/>
      </c>
      <c r="FN83" s="41">
        <f>ROUND(IF(LEFT($C83,4)="CAPE",SUM($CY83:DF83 )/$P83,0),2)</f>
        <v/>
      </c>
      <c r="FO83" s="41">
        <f>ROUND(IF(LEFT($C83,4)="CAPE",SUM($CY83:DG83 )/$P83,0),2)</f>
        <v/>
      </c>
      <c r="FP83" s="41">
        <f>ROUND(IF(LEFT($C83,4)="CAPE",SUM($CY83:DH83 )/$P83,0),2)</f>
        <v/>
      </c>
      <c r="FQ83" s="41">
        <f>ROUND(IF(LEFT($C83,4)="CAPE",SUM($CY83:DI83 )/$P83,0),2)</f>
        <v/>
      </c>
      <c r="FR83" s="41">
        <f>ROUND(IF(LEFT($C83,4)="CAPE",SUM($CY83:DJ83 )/$P83,0),2)</f>
        <v/>
      </c>
      <c r="FS83" s="41">
        <f>ROUND(IF(LEFT($C83,4)="CAPE",SUM($CY83:DK83 )/$P83,0),2)</f>
        <v/>
      </c>
      <c r="FT83" s="41">
        <f>ROUND(IF(LEFT($C83,4)="CAPE",SUM($CY83:DL83 )/$P83,0),2)</f>
        <v/>
      </c>
      <c r="FU83" s="41">
        <f>ROUND(IF(LEFT($C83,4)="CAPE",SUM($CY83:DM83 )/$P83,0),2)</f>
        <v/>
      </c>
      <c r="FV83" s="41">
        <f>ROUND(IF(LEFT($C83,4)="CAPE",SUM($CY83:DN83 )/$P83,0),2)</f>
        <v/>
      </c>
      <c r="GA83" s="41">
        <f>ROUND(IF(SUM($FG83:FG83)&gt;SUM($CY83:CY83),SUM($CY83:CY83),SUM($FG83:FG83)),2)</f>
        <v/>
      </c>
      <c r="GB83" s="41">
        <f>ROUND(IF(SUM($FG83:FH83)&gt;SUM($CY83:CZ83),SUM($CY83:CZ83),SUM($FG83:FH83)),2)</f>
        <v/>
      </c>
      <c r="GC83" s="41">
        <f>ROUND(IF(SUM($FG83:FI83)&gt;SUM($CY83:DA83),SUM($CY83:DA83),SUM($FG83:FI83)),2)</f>
        <v/>
      </c>
      <c r="GD83" s="41">
        <f>ROUND(IF(SUM($FG83:FJ83)&gt;SUM($CY83:DB83),SUM($CY83:DB83),SUM($FG83:FJ83)),2)</f>
        <v/>
      </c>
      <c r="GE83" s="41">
        <f>ROUND(IF(SUM($FG83:FK83)&gt;SUM($CY83:DC83),SUM($CY83:DC83),SUM($FG83:FK83)),2)</f>
        <v/>
      </c>
      <c r="GF83" s="41">
        <f>ROUND(IF(SUM($FG83:FL83)&gt;SUM($CY83:DD83),SUM($CY83:DD83),SUM($FG83:FL83)),2)</f>
        <v/>
      </c>
      <c r="GG83" s="41">
        <f>ROUND(IF(SUM($FG83:FM83)&gt;SUM($CY83:DE83),SUM($CY83:DE83),SUM($FG83:FM83)),2)</f>
        <v/>
      </c>
      <c r="GH83" s="41">
        <f>ROUND(IF(SUM($FG83:FN83)&gt;SUM($CY83:DF83),SUM($CY83:DF83),SUM($FG83:FN83)),2)</f>
        <v/>
      </c>
      <c r="GI83" s="41">
        <f>ROUND(IF(SUM($FG83:FO83)&gt;SUM($CY83:DG83),SUM($CY83:DG83),SUM($FG83:FO83)),2)</f>
        <v/>
      </c>
      <c r="GJ83" s="41">
        <f>ROUND(IF(SUM($FG83:FP83)&gt;SUM($CY83:DH83),SUM($CY83:DH83),SUM($FG83:FP83)),2)</f>
        <v/>
      </c>
      <c r="GK83" s="41">
        <f>ROUND(IF(SUM($FG83:FQ83)&gt;SUM($CY83:DI83),SUM($CY83:DI83),SUM($FG83:FQ83)),2)</f>
        <v/>
      </c>
      <c r="GL83" s="41">
        <f>ROUND(IF(SUM($FG83:FR83)&gt;SUM($CY83:DJ83),SUM($CY83:DJ83),SUM($FG83:FR83)),2)</f>
        <v/>
      </c>
      <c r="GM83" s="41">
        <f>ROUND(IF(SUM($FG83:FS83)&gt;SUM($CY83:DK83),SUM($CY83:DK83),SUM($FG83:FS83)),2)</f>
        <v/>
      </c>
      <c r="GN83" s="41">
        <f>ROUND(IF(SUM($FG83:FT83)&gt;SUM($CY83:DL83),SUM($CY83:DL83),SUM($FG83:FT83)),2)</f>
        <v/>
      </c>
      <c r="GO83" s="41">
        <f>ROUND(IF(SUM($FG83:FU83)&gt;SUM($CY83:DM83),SUM($CY83:DM83),SUM($FG83:FU83)),2)</f>
        <v/>
      </c>
      <c r="GP83" s="41">
        <f>ROUND(IF(SUM($FG83:FV83)&gt;SUM($CY83:DN83),SUM($CY83:DN83),SUM($FG83:FV83)),2)</f>
        <v/>
      </c>
      <c r="GR83" s="41">
        <f>$Q83</f>
        <v/>
      </c>
      <c r="GS83" s="41">
        <f>$R83</f>
        <v/>
      </c>
      <c r="GT83" s="41">
        <f>$S83</f>
        <v/>
      </c>
      <c r="GU83" s="41">
        <f>$GA83</f>
        <v/>
      </c>
      <c r="GV83" s="41">
        <f>GB83 - GA83</f>
        <v/>
      </c>
      <c r="GW83" s="41">
        <f>GC83 - GB83</f>
        <v/>
      </c>
      <c r="GX83" s="41">
        <f>GD83 - GC83</f>
        <v/>
      </c>
      <c r="GY83" s="41">
        <f>GE83 - GD83</f>
        <v/>
      </c>
      <c r="GZ83" s="41">
        <f>GF83 - GE83</f>
        <v/>
      </c>
      <c r="HA83" s="41">
        <f>GG83 - GF83</f>
        <v/>
      </c>
      <c r="HB83" s="41">
        <f>GH83 - GG83</f>
        <v/>
      </c>
      <c r="HC83" s="41">
        <f>GI83 - GH83</f>
        <v/>
      </c>
      <c r="HD83" s="41">
        <f>GJ83 - GI83</f>
        <v/>
      </c>
      <c r="HE83" s="41">
        <f>GK83 - GJ83</f>
        <v/>
      </c>
      <c r="HF83" s="41">
        <f>GL83 - GK83</f>
        <v/>
      </c>
      <c r="HG83" s="41">
        <f>GM83 - GL83</f>
        <v/>
      </c>
      <c r="HH83" s="41">
        <f>GN83 - GM83</f>
        <v/>
      </c>
      <c r="HI83" s="41">
        <f>GO83 - GN83</f>
        <v/>
      </c>
      <c r="HJ83" s="41">
        <f>GP83 - GO83</f>
        <v/>
      </c>
      <c r="HL83" s="41">
        <f>$Q83</f>
        <v/>
      </c>
      <c r="HM83" s="41">
        <f>$R83</f>
        <v/>
      </c>
      <c r="HN83" s="41">
        <f>$S83</f>
        <v/>
      </c>
      <c r="HO83" s="144">
        <f>SUMIFS(Kosztorys!$F:$F,Kosztorys!$D:$D,$B83,Kosztorys!$I:$I,CONCATENATE("&lt;01.01.",HP$10,""))</f>
        <v/>
      </c>
      <c r="HP83" s="144">
        <f>SUMIFS(Kosztorys!$F:$F,Kosztorys!$D:$D,$B83,Kosztorys!$I:$I,CONCATENATE("&lt;01.04.",HQ$10,""))-SUM($HO83)</f>
        <v/>
      </c>
      <c r="HQ83" s="144">
        <f>SUMIFS(Kosztorys!$F:$F,Kosztorys!$D:$D,$B83,Kosztorys!$I:$I,CONCATENATE("&lt;01.07.",HR$10,""))-SUM($HO83:HP83)</f>
        <v/>
      </c>
      <c r="HR83" s="144">
        <f>SUMIFS(Kosztorys!$F:$F,Kosztorys!$D:$D,$B83,Kosztorys!$I:$I,CONCATENATE("&lt;01.10.",HS$10,""))-SUM($HO83:HQ83)</f>
        <v/>
      </c>
      <c r="HS83" s="144">
        <f>SUMIFS(Kosztorys!$F:$F,Kosztorys!$D:$D,$B83,Kosztorys!$I:$I,CONCATENATE("&lt;01.01.",HT$10,""))-SUM($HO83:HR83)</f>
        <v/>
      </c>
      <c r="HT83" s="144">
        <f>SUMIFS(Kosztorys!$F:$F,Kosztorys!$D:$D,$B83,Kosztorys!$I:$I,CONCATENATE("&lt;01.04.",HU$10,""))-SUM($HO83:HS83)</f>
        <v/>
      </c>
      <c r="HU83" s="144">
        <f>SUMIFS(Kosztorys!$F:$F,Kosztorys!$D:$D,$B83,Kosztorys!$I:$I,CONCATENATE("&lt;01.07.",HV$10,""))-SUM($HO83:HT83)</f>
        <v/>
      </c>
      <c r="HV83" s="144">
        <f>SUMIFS(Kosztorys!$F:$F,Kosztorys!$D:$D,$B83,Kosztorys!$I:$I,CONCATENATE("&lt;01.10.",HW$10,""))-SUM($HO83:HU83)</f>
        <v/>
      </c>
      <c r="HW83" s="144">
        <f>SUMIFS(Kosztorys!$F:$F,Kosztorys!$D:$D,$B83,Kosztorys!$I:$I,CONCATENATE("&lt;01.01.",HX$10,""))-SUM($HO83:HV83)</f>
        <v/>
      </c>
      <c r="HX83" s="144">
        <f>SUMIFS(Kosztorys!$F:$F,Kosztorys!$D:$D,$B83,Kosztorys!$I:$I,CONCATENATE("&lt;01.04.",HY$10,""))-SUM($HO83:HW83)</f>
        <v/>
      </c>
      <c r="HY83" s="144">
        <f>SUMIFS(Kosztorys!$F:$F,Kosztorys!$D:$D,$B83,Kosztorys!$I:$I,CONCATENATE("&lt;01.07.",HZ$10,""))-SUM($HO83:HX83)</f>
        <v/>
      </c>
      <c r="HZ83" s="144">
        <f>SUMIFS(Kosztorys!$F:$F,Kosztorys!$D:$D,$B83,Kosztorys!$I:$I,CONCATENATE("&lt;01.10.",IA$10,""))-SUM($HO83:HY83)</f>
        <v/>
      </c>
      <c r="IA83" s="144">
        <f>SUMIFS(Kosztorys!$F:$F,Kosztorys!$D:$D,$B83,Kosztorys!$I:$I,CONCATENATE("&lt;01.01.",IB$10,""))-SUM($HO83:HZ83)</f>
        <v/>
      </c>
      <c r="IB83" s="145">
        <f>IF(M83="szt",IF(SUM(HO83:IA83)=IF(ISERROR(VLOOKUP(B83,JB_tabela,MATCH(IB$9,JB_menu,0)-1,FALSE())),,VLOOKUP(B83,JB_tabela,MATCH(IB$9,JB_menu,0)-1,FALSE())),"OK","nie zgadza się liczba użytych JB"),IF(SUM(HO83:IA83)=IF(ISERROR(VLOOKUP(B83,JB_tabela,MATCH(IC$9,JB_menu,0)-1,FALSE())),,VLOOKUP(B83,JB_tabela,MATCH(IC$9,JB_menu,0)-1,FALSE())),"OK","nie zgadzają się metry użyte w JB"))</f>
        <v/>
      </c>
      <c r="IE83" s="41">
        <f>$Q83</f>
        <v/>
      </c>
      <c r="IF83" s="41">
        <f>$R83</f>
        <v/>
      </c>
      <c r="IG83" s="41">
        <f>$S83</f>
        <v/>
      </c>
      <c r="IH83" s="348">
        <f>IF(LEFT($C83,4)="CAPE",ROUND(HO83*$L83,2),0)</f>
        <v/>
      </c>
      <c r="II83" s="348">
        <f>IF(LEFT($C83,4)="CAPE",ROUND(HP83*$L83,2),0)</f>
        <v/>
      </c>
      <c r="IJ83" s="348">
        <f>IF(LEFT($C83,4)="CAPE",ROUND(HQ83*$L83,2),0)</f>
        <v/>
      </c>
      <c r="IK83" s="348">
        <f>IF(LEFT($C83,4)="CAPE",ROUND(HR83*$L83,2),0)</f>
        <v/>
      </c>
      <c r="IL83" s="348">
        <f>IF(LEFT($C83,4)="CAPE",ROUND(HS83*$L83,2),0)</f>
        <v/>
      </c>
      <c r="IM83" s="348">
        <f>IF(LEFT($C83,4)="CAPE",ROUND(HT83*$L83,2),0)</f>
        <v/>
      </c>
      <c r="IN83" s="348">
        <f>IF(LEFT($C83,4)="CAPE",ROUND(HU83*$L83,2),0)</f>
        <v/>
      </c>
      <c r="IO83" s="348">
        <f>IF(LEFT($C83,4)="CAPE",ROUND(HV83*$L83,2),0)</f>
        <v/>
      </c>
      <c r="IP83" s="348">
        <f>IF(LEFT($C83,4)="CAPE",ROUND(HW83*$L83,2),0)</f>
        <v/>
      </c>
      <c r="IQ83" s="348">
        <f>IF(LEFT($C83,4)="CAPE",ROUND(HX83*$L83,2),0)</f>
        <v/>
      </c>
      <c r="IR83" s="348">
        <f>IF(LEFT($C83,4)="CAPE",ROUND(HY83*$L83,2),0)</f>
        <v/>
      </c>
      <c r="IS83" s="348">
        <f>IF(LEFT($C83,4)="CAPE",ROUND(HZ83*$L83,2),0)</f>
        <v/>
      </c>
      <c r="IT83" s="348">
        <f>IF(LEFT($C83,4)="CAPE",ROUND(IA83*$L83,2),0)</f>
        <v/>
      </c>
      <c r="IU83" s="41">
        <f>IF(SUM(IH83:IT83)=SUM(CY83:DN83),"OK",SUM(IH83:IT83)-SUM(CY83:DN83))</f>
        <v/>
      </c>
    </row>
    <row r="84" ht="12.75" customHeight="1">
      <c r="A84" s="119" t="n"/>
      <c r="B84" s="139" t="inlineStr">
        <is>
          <t>wezel_nowy</t>
        </is>
      </c>
      <c r="C84" s="139" t="inlineStr">
        <is>
          <t>CAPEX - 1szt JB</t>
        </is>
      </c>
      <c r="D84" s="140" t="n">
        <v>0</v>
      </c>
      <c r="E84" s="148" t="n">
        <v>1</v>
      </c>
      <c r="F84" s="141" t="inlineStr">
        <is>
          <t>szt</t>
        </is>
      </c>
      <c r="G84" s="139" t="inlineStr">
        <is>
          <t>Posadowienie studni kablowej</t>
        </is>
      </c>
      <c r="H84" s="360">
        <f>IF(ISERROR(VLOOKUP(G84,KB_tabela,MATCH(H$9,KB_menu,0)-2,FALSE())),,VLOOKUP(G84,KB_tabela,MATCH(H$9,KB_menu,0)-2,FALSE()))</f>
        <v/>
      </c>
      <c r="I84" s="41">
        <f>IF(ISERROR(VLOOKUP(B84,JB_tabela,MATCH("czy puste",JB_menu,0)-1,FALSE())),"BŁĄD brak takiej JB",VLOOKUP(B84,JB_tabela,MATCH("czy puste",JB_menu,0)-1,FALSE()))</f>
        <v/>
      </c>
      <c r="J84" s="41">
        <f>IF(ISERROR(VLOOKUP(G84,KB_tabela,MATCH(H$9,KB_menu,0)-2,FALSE())),"BŁĄD brak takiego KB",IF(H84=0,IF(LEFT(C84,4)="OPEX","OK",IF(G84="brak kosztów CAPEX","OK","Brak Ceny KB")),"OK"))</f>
        <v/>
      </c>
      <c r="K84" s="41">
        <f>IF(AJ84="nie zgadza się liczba użytych JB","Nie liczy wszystkich JB",IF(BD84="nie zgadza się liczba użytych JB","Nie liczy wszystkich JB",IF(BX84="nie zgadza się liczba użytych JB","Nie liczy wszystkich JB",IF(BX84="nie zgadza się liczba użytych JB","Nie liczy wszystkich JB","OK"))))</f>
        <v/>
      </c>
      <c r="L84" s="361">
        <f>ROUND((E84*H84),2)</f>
        <v/>
      </c>
      <c r="M84" s="41">
        <f>VLOOKUP(B84,JB_tabela,MATCH(M$9,JB_menu,0)-1,FALSE())</f>
        <v/>
      </c>
      <c r="P84" s="41">
        <f>IF(ISERROR(VLOOKUP(S84,KATEGORIA_tabela,MATCH(P$9,KATEGORIA_menu,0)-2,FALSE())),,VLOOKUP(S84,KATEGORIA_tabela,MATCH(P$9,KATEGORIA_menu,0)-2,FALSE()))</f>
        <v/>
      </c>
      <c r="Q84" s="41">
        <f>IF(ISERROR(VLOOKUP(B84,JB_tabela,MATCH(Q$9,JB_menu,0)-1,FALSE())),,VLOOKUP(B84,JB_tabela,MATCH(Q$9,JB_menu,0)-1,FALSE()))</f>
        <v/>
      </c>
      <c r="R84" s="41">
        <f>IF(ISERROR(VLOOKUP(G84,KB_tabela,MATCH(R$9,KB_menu,0)-2,FALSE())),,VLOOKUP(G84,KB_tabela,MATCH(R$9,KB_menu,0)-2,FALSE()))</f>
        <v/>
      </c>
      <c r="S84" s="41">
        <f>IF(ISERROR(VLOOKUP(G84,KB_tabela,MATCH(S$9,KB_menu,0)-2,FALSE())),,VLOOKUP(G84,KB_tabela,MATCH(S$9,KB_menu,0)-2,FALSE()))</f>
        <v/>
      </c>
      <c r="T84" s="116">
        <f>IF($C84="CAPEX - 1szt JB",IF($M84="szt",SUMIFS(Kosztorys!$F:$F,Kosztorys!$D:$D,$B84,Kosztorys!$I:$I,CONCATENATE("&lt;01.01.",U$10,""))-SUMIFS(Kosztorys!$F:$F,Kosztorys!$D:$D,$B84,Kosztorys!$I:$I,CONCATENATE("&lt;01.01.",T$10,"")),COUNTIFS(Kosztorys!$D:$D,$B84,Kosztorys!$I:$I,CONCATENATE("&lt;01.01.",U$10,""))-COUNTIFS(Kosztorys!$D:$D,$B84,Kosztorys!$I:$I,CONCATENATE("&lt;01.01.",T$10,""))),0)</f>
        <v/>
      </c>
      <c r="U84" s="116">
        <f>IF($C84="CAPEX - 1szt JB",IF($M84="szt",SUMIFS(Kosztorys!$F:$F,Kosztorys!$D:$D,$B84,Kosztorys!$I:$I,CONCATENATE("&lt;01.01.",V$10,""))-SUMIFS(Kosztorys!$F:$F,Kosztorys!$D:$D,$B84,Kosztorys!$I:$I,CONCATENATE("&lt;01.01.",U$10,"")),COUNTIFS(Kosztorys!$D:$D,$B84,Kosztorys!$I:$I,CONCATENATE("&lt;01.01.",V$10,""))-COUNTIFS(Kosztorys!$D:$D,$B84,Kosztorys!$I:$I,CONCATENATE("&lt;01.01.",U$10,""))),0)</f>
        <v/>
      </c>
      <c r="V84" s="116">
        <f>IF($C84="CAPEX - 1szt JB",IF($M84="szt",SUMIFS(Kosztorys!$F:$F,Kosztorys!$D:$D,$B84,Kosztorys!$I:$I,CONCATENATE("&lt;01.01.",W$10,""))-SUMIFS(Kosztorys!$F:$F,Kosztorys!$D:$D,$B84,Kosztorys!$I:$I,CONCATENATE("&lt;01.01.",V$10,"")),COUNTIFS(Kosztorys!$D:$D,$B84,Kosztorys!$I:$I,CONCATENATE("&lt;01.01.",W$10,""))-COUNTIFS(Kosztorys!$D:$D,$B84,Kosztorys!$I:$I,CONCATENATE("&lt;01.01.",V$10,""))),0)</f>
        <v/>
      </c>
      <c r="W84" s="116">
        <f>IF($C84="CAPEX - 1szt JB",IF($M84="szt",SUMIFS(Kosztorys!$F:$F,Kosztorys!$D:$D,$B84,Kosztorys!$I:$I,CONCATENATE("&lt;01.01.",X$10,""))-SUMIFS(Kosztorys!$F:$F,Kosztorys!$D:$D,$B84,Kosztorys!$I:$I,CONCATENATE("&lt;01.01.",W$10,"")),COUNTIFS(Kosztorys!$D:$D,$B84,Kosztorys!$I:$I,CONCATENATE("&lt;01.01.",X$10,""))-COUNTIFS(Kosztorys!$D:$D,$B84,Kosztorys!$I:$I,CONCATENATE("&lt;01.01.",W$10,""))),0)</f>
        <v/>
      </c>
      <c r="X84" s="116">
        <f>IF($C84="CAPEX - 1szt JB",IF($M84="szt",SUMIFS(Kosztorys!$F:$F,Kosztorys!$D:$D,$B84,Kosztorys!$I:$I,CONCATENATE("&lt;01.01.",Y$10,""))-SUMIFS(Kosztorys!$F:$F,Kosztorys!$D:$D,$B84,Kosztorys!$I:$I,CONCATENATE("&lt;01.01.",X$10,"")),COUNTIFS(Kosztorys!$D:$D,$B84,Kosztorys!$I:$I,CONCATENATE("&lt;01.01.",Y$10,""))-COUNTIFS(Kosztorys!$D:$D,$B84,Kosztorys!$I:$I,CONCATENATE("&lt;01.01.",X$10,""))),0)</f>
        <v/>
      </c>
      <c r="Y84" s="116">
        <f>IF($C84="CAPEX - 1szt JB",IF($M84="szt",SUMIFS(Kosztorys!$F:$F,Kosztorys!$D:$D,$B84,Kosztorys!$I:$I,CONCATENATE("&lt;01.01.",Z$10,""))-SUMIFS(Kosztorys!$F:$F,Kosztorys!$D:$D,$B84,Kosztorys!$I:$I,CONCATENATE("&lt;01.01.",Y$10,"")),COUNTIFS(Kosztorys!$D:$D,$B84,Kosztorys!$I:$I,CONCATENATE("&lt;01.01.",Z$10,""))-COUNTIFS(Kosztorys!$D:$D,$B84,Kosztorys!$I:$I,CONCATENATE("&lt;01.01.",Y$10,""))),0)</f>
        <v/>
      </c>
      <c r="Z84" s="116">
        <f>IF($C84="CAPEX - 1szt JB",IF($M84="szt",SUMIFS(Kosztorys!$F:$F,Kosztorys!$D:$D,$B84,Kosztorys!$I:$I,CONCATENATE("&lt;01.01.",AA$10,""))-SUMIFS(Kosztorys!$F:$F,Kosztorys!$D:$D,$B84,Kosztorys!$I:$I,CONCATENATE("&lt;01.01.",Z$10,"")),COUNTIFS(Kosztorys!$D:$D,$B84,Kosztorys!$I:$I,CONCATENATE("&lt;01.01.",AA$10,""))-COUNTIFS(Kosztorys!$D:$D,$B84,Kosztorys!$I:$I,CONCATENATE("&lt;01.01.",Z$10,""))),0)</f>
        <v/>
      </c>
      <c r="AA84" s="116">
        <f>IF($C84="CAPEX - 1szt JB",IF($M84="szt",SUMIFS(Kosztorys!$F:$F,Kosztorys!$D:$D,$B84,Kosztorys!$I:$I,CONCATENATE("&lt;01.01.",AB$10,""))-SUMIFS(Kosztorys!$F:$F,Kosztorys!$D:$D,$B84,Kosztorys!$I:$I,CONCATENATE("&lt;01.01.",AA$10,"")),COUNTIFS(Kosztorys!$D:$D,$B84,Kosztorys!$I:$I,CONCATENATE("&lt;01.01.",AB$10,""))-COUNTIFS(Kosztorys!$D:$D,$B84,Kosztorys!$I:$I,CONCATENATE("&lt;01.01.",AA$10,""))),0)</f>
        <v/>
      </c>
      <c r="AB84" s="116">
        <f>IF($C84="CAPEX - 1szt JB",IF($M84="szt",SUMIFS(Kosztorys!$F:$F,Kosztorys!$D:$D,$B84,Kosztorys!$I:$I,CONCATENATE("&lt;01.01.",AC$10,""))-SUMIFS(Kosztorys!$F:$F,Kosztorys!$D:$D,$B84,Kosztorys!$I:$I,CONCATENATE("&lt;01.01.",AB$10,"")),COUNTIFS(Kosztorys!$D:$D,$B84,Kosztorys!$I:$I,CONCATENATE("&lt;01.01.",AC$10,""))-COUNTIFS(Kosztorys!$D:$D,$B84,Kosztorys!$I:$I,CONCATENATE("&lt;01.01.",AB$10,""))),0)</f>
        <v/>
      </c>
      <c r="AC84" s="116">
        <f>IF($C84="CAPEX - 1szt JB",IF($M84="szt",SUMIFS(Kosztorys!$F:$F,Kosztorys!$D:$D,$B84,Kosztorys!$I:$I,CONCATENATE("&lt;01.01.",AD$10,""))-SUMIFS(Kosztorys!$F:$F,Kosztorys!$D:$D,$B84,Kosztorys!$I:$I,CONCATENATE("&lt;01.01.",AC$10,"")),COUNTIFS(Kosztorys!$D:$D,$B84,Kosztorys!$I:$I,CONCATENATE("&lt;01.01.",AD$10,""))-COUNTIFS(Kosztorys!$D:$D,$B84,Kosztorys!$I:$I,CONCATENATE("&lt;01.01.",AC$10,""))),0)</f>
        <v/>
      </c>
      <c r="AD84" s="116">
        <f>IF($C84="CAPEX - 1szt JB",IF($M84="szt",SUMIFS(Kosztorys!$F:$F,Kosztorys!$D:$D,$B84,Kosztorys!$I:$I,CONCATENATE("&lt;01.01.",AE$10,""))-SUMIFS(Kosztorys!$F:$F,Kosztorys!$D:$D,$B84,Kosztorys!$I:$I,CONCATENATE("&lt;01.01.",AD$10,"")),COUNTIFS(Kosztorys!$D:$D,$B84,Kosztorys!$I:$I,CONCATENATE("&lt;01.01.",AE$10,""))-COUNTIFS(Kosztorys!$D:$D,$B84,Kosztorys!$I:$I,CONCATENATE("&lt;01.01.",AD$10,""))),0)</f>
        <v/>
      </c>
      <c r="AE84" s="116">
        <f>IF($C84="CAPEX - 1szt JB",IF($M84="szt",SUMIFS(Kosztorys!$F:$F,Kosztorys!$D:$D,$B84,Kosztorys!$I:$I,CONCATENATE("&lt;01.01.",AF$10,""))-SUMIFS(Kosztorys!$F:$F,Kosztorys!$D:$D,$B84,Kosztorys!$I:$I,CONCATENATE("&lt;01.01.",AE$10,"")),COUNTIFS(Kosztorys!$D:$D,$B84,Kosztorys!$I:$I,CONCATENATE("&lt;01.01.",AF$10,""))-COUNTIFS(Kosztorys!$D:$D,$B84,Kosztorys!$I:$I,CONCATENATE("&lt;01.01.",AE$10,""))),0)</f>
        <v/>
      </c>
      <c r="AF84" s="116">
        <f>IF($C84="CAPEX - 1szt JB",IF($M84="szt",SUMIFS(Kosztorys!$F:$F,Kosztorys!$D:$D,$B84,Kosztorys!$I:$I,CONCATENATE("&lt;01.01.",AG$10,""))-SUMIFS(Kosztorys!$F:$F,Kosztorys!$D:$D,$B84,Kosztorys!$I:$I,CONCATENATE("&lt;01.01.",AF$10,"")),COUNTIFS(Kosztorys!$D:$D,$B84,Kosztorys!$I:$I,CONCATENATE("&lt;01.01.",AG$10,""))-COUNTIFS(Kosztorys!$D:$D,$B84,Kosztorys!$I:$I,CONCATENATE("&lt;01.01.",AF$10,""))),0)</f>
        <v/>
      </c>
      <c r="AG84" s="116">
        <f>IF($C84="CAPEX - 1szt JB",IF($M84="szt",SUMIFS(Kosztorys!$F:$F,Kosztorys!$D:$D,$B84,Kosztorys!$I:$I,CONCATENATE("&lt;01.01.",AH$10,""))-SUMIFS(Kosztorys!$F:$F,Kosztorys!$D:$D,$B84,Kosztorys!$I:$I,CONCATENATE("&lt;01.01.",AG$10,"")),COUNTIFS(Kosztorys!$D:$D,$B84,Kosztorys!$I:$I,CONCATENATE("&lt;01.01.",AH$10,""))-COUNTIFS(Kosztorys!$D:$D,$B84,Kosztorys!$I:$I,CONCATENATE("&lt;01.01.",AG$10,""))),0)</f>
        <v/>
      </c>
      <c r="AH84" s="116">
        <f>IF($C84="CAPEX - 1szt JB",IF($M84="szt",SUMIFS(Kosztorys!$F:$F,Kosztorys!$D:$D,$B84,Kosztorys!$I:$I,CONCATENATE("&lt;01.01.",AI$10,""))-SUMIFS(Kosztorys!$F:$F,Kosztorys!$D:$D,$B84,Kosztorys!$I:$I,CONCATENATE("&lt;01.01.",AH$10,"")),COUNTIFS(Kosztorys!$D:$D,$B84,Kosztorys!$I:$I,CONCATENATE("&lt;01.01.",AI$10,""))-COUNTIFS(Kosztorys!$D:$D,$B84,Kosztorys!$I:$I,CONCATENATE("&lt;01.01.",AH$10,""))),0)</f>
        <v/>
      </c>
      <c r="AI84" s="116">
        <f>IF($C84="CAPEX - 1szt JB",IF($M84="szt",SUMIFS(Kosztorys!$F:$F,Kosztorys!$D:$D,$B84,Kosztorys!$I:$I,CONCATENATE("&lt;01.01.",AJ$10,""))-SUMIFS(Kosztorys!$F:$F,Kosztorys!$D:$D,$B84,Kosztorys!$I:$I,CONCATENATE("&lt;01.01.",AI$10,"")),COUNTIFS(Kosztorys!$D:$D,$B84,Kosztorys!$I:$I,CONCATENATE("&lt;01.01.",AJ$10,""))-COUNTIFS(Kosztorys!$D:$D,$B84,Kosztorys!$I:$I,CONCATENATE("&lt;01.01.",AI$10,""))),0)</f>
        <v/>
      </c>
      <c r="AJ84" s="116">
        <f>IF(C84="CAPEX - 1szt JB",IF(SUM(T84:AI84)=IF(ISERROR(VLOOKUP(B84,JB_tabela,MATCH(AJ$9,JB_menu,0)-1,FALSE())),,VLOOKUP(B84,JB_tabela,MATCH(AJ$9,JB_menu,0)-1,FALSE())),"OK","nie zgadza się liczba użytych JB"),"OK-ND")</f>
        <v/>
      </c>
      <c r="AM84" s="41">
        <f>IFERROR("_" &amp; VLOOKUP($B84,#REF!,1,FALSE()),#REF!)</f>
        <v/>
      </c>
      <c r="AN84" s="41">
        <f>IF($C84="CAPEX - Długość 1m",SUMIFS(Kosztorys!$F:$F,Kosztorys!$D:$D,$B84,Kosztorys!$I:$I,CONCATENATE("&lt;31.12.",AN$10,""))-SUMIFS(Kosztorys!$F:$F,Kosztorys!$D:$D,$B84,Kosztorys!$I:$I,CONCATENATE("&lt;31.12.",AM$10,"")),"x")</f>
        <v/>
      </c>
      <c r="AO84" s="41">
        <f>IF($C84="CAPEX - Długość 1m",SUMIFS(Kosztorys!$F:$F,Kosztorys!$D:$D,$B84,Kosztorys!$I:$I,CONCATENATE("&lt;31.12.",AO$10,""))-SUMIFS(Kosztorys!$F:$F,Kosztorys!$D:$D,$B84,Kosztorys!$I:$I,CONCATENATE("&lt;31.12.",AN$10,"")),"x")</f>
        <v/>
      </c>
      <c r="AP84" s="41">
        <f>IF($C84="CAPEX - Długość 1m",SUMIFS(Kosztorys!$F:$F,Kosztorys!$D:$D,$B84,Kosztorys!$I:$I,CONCATENATE("&lt;31.12.",AP$10,""))-SUMIFS(Kosztorys!$F:$F,Kosztorys!$D:$D,$B84,Kosztorys!$I:$I,CONCATENATE("&lt;31.12.",AO$10,"")),"x")</f>
        <v/>
      </c>
      <c r="AQ84" s="41">
        <f>IF($C84="CAPEX - Długość 1m",SUMIFS(Kosztorys!$F:$F,Kosztorys!$D:$D,$B84,Kosztorys!$I:$I,CONCATENATE("&lt;31.12.",AQ$10,""))-SUMIFS(Kosztorys!$F:$F,Kosztorys!$D:$D,$B84,Kosztorys!$I:$I,CONCATENATE("&lt;31.12.",AP$10,"")),"x")</f>
        <v/>
      </c>
      <c r="AR84" s="41">
        <f>IF($C84="CAPEX - Długość 1m",SUMIFS(Kosztorys!$F:$F,Kosztorys!$D:$D,$B84,Kosztorys!$I:$I,CONCATENATE("&lt;31.12.",AR$10,""))-SUMIFS(Kosztorys!$F:$F,Kosztorys!$D:$D,$B84,Kosztorys!$I:$I,CONCATENATE("&lt;31.12.",AQ$10,"")),"x")</f>
        <v/>
      </c>
      <c r="AS84" s="41">
        <f>IF($C84="CAPEX - Długość 1m",SUMIFS(Kosztorys!$F:$F,Kosztorys!$D:$D,$B84,Kosztorys!$I:$I,CONCATENATE("&lt;31.12.",AS$10,""))-SUMIFS(Kosztorys!$F:$F,Kosztorys!$D:$D,$B84,Kosztorys!$I:$I,CONCATENATE("&lt;31.12.",AR$10,"")),"x")</f>
        <v/>
      </c>
      <c r="AT84" s="41">
        <f>IF($C84="CAPEX - Długość 1m",SUMIFS(Kosztorys!$F:$F,Kosztorys!$D:$D,$B84,Kosztorys!$I:$I,CONCATENATE("&lt;31.12.",AT$10,""))-SUMIFS(Kosztorys!$F:$F,Kosztorys!$D:$D,$B84,Kosztorys!$I:$I,CONCATENATE("&lt;31.12.",AS$10,"")),"x")</f>
        <v/>
      </c>
      <c r="AU84" s="41">
        <f>IF($C84="CAPEX - Długość 1m",SUMIFS(Kosztorys!$F:$F,Kosztorys!$D:$D,$B84,Kosztorys!$I:$I,CONCATENATE("&lt;31.12.",AU$10,""))-SUMIFS(Kosztorys!$F:$F,Kosztorys!$D:$D,$B84,Kosztorys!$I:$I,CONCATENATE("&lt;31.12.",AT$10,"")),"x")</f>
        <v/>
      </c>
      <c r="AV84" s="41">
        <f>IF($C84="CAPEX - Długość 1m",SUMIFS(Kosztorys!$F:$F,Kosztorys!$D:$D,$B84,Kosztorys!$I:$I,CONCATENATE("&lt;31.12.",AV$10,""))-SUMIFS(Kosztorys!$F:$F,Kosztorys!$D:$D,$B84,Kosztorys!$I:$I,CONCATENATE("&lt;31.12.",AU$10,"")),"x")</f>
        <v/>
      </c>
      <c r="AW84" s="41">
        <f>IF($C84="CAPEX - Długość 1m",SUMIFS(Kosztorys!$F:$F,Kosztorys!$D:$D,$B84,Kosztorys!$I:$I,CONCATENATE("&lt;31.12.",AW$10,""))-SUMIFS(Kosztorys!$F:$F,Kosztorys!$D:$D,$B84,Kosztorys!$I:$I,CONCATENATE("&lt;31.12.",AV$10,"")),"x")</f>
        <v/>
      </c>
      <c r="AX84" s="41">
        <f>IF($C84="CAPEX - Długość 1m",SUMIFS(Kosztorys!$F:$F,Kosztorys!$D:$D,$B84,Kosztorys!$I:$I,CONCATENATE("&lt;31.12.",AX$10,""))-SUMIFS(Kosztorys!$F:$F,Kosztorys!$D:$D,$B84,Kosztorys!$I:$I,CONCATENATE("&lt;31.12.",AW$10,"")),"x")</f>
        <v/>
      </c>
      <c r="AY84" s="41">
        <f>IF($C84="CAPEX - Długość 1m",SUMIFS(Kosztorys!$F:$F,Kosztorys!$D:$D,$B84,Kosztorys!$I:$I,CONCATENATE("&lt;31.12.",AY$10,""))-SUMIFS(Kosztorys!$F:$F,Kosztorys!$D:$D,$B84,Kosztorys!$I:$I,CONCATENATE("&lt;31.12.",AX$10,"")),"x")</f>
        <v/>
      </c>
      <c r="AZ84" s="41">
        <f>IF($C84="CAPEX - Długość 1m",SUMIFS(Kosztorys!$F:$F,Kosztorys!$D:$D,$B84,Kosztorys!$I:$I,CONCATENATE("&lt;31.12.",AZ$10,""))-SUMIFS(Kosztorys!$F:$F,Kosztorys!$D:$D,$B84,Kosztorys!$I:$I,CONCATENATE("&lt;31.12.",AY$10,"")),"x")</f>
        <v/>
      </c>
      <c r="BA84" s="41">
        <f>IF($C84="CAPEX - Długość 1m",SUMIFS(Kosztorys!$F:$F,Kosztorys!$D:$D,$B84,Kosztorys!$I:$I,CONCATENATE("&lt;31.12.",BA$10,""))-SUMIFS(Kosztorys!$F:$F,Kosztorys!$D:$D,$B84,Kosztorys!$I:$I,CONCATENATE("&lt;31.12.",AZ$10,"")),"x")</f>
        <v/>
      </c>
      <c r="BB84" s="41">
        <f>IF($C84="CAPEX - Długość 1m",SUMIFS(Kosztorys!$F:$F,Kosztorys!$D:$D,$B84,Kosztorys!$I:$I,CONCATENATE("&lt;31.12.",BB$10,""))-SUMIFS(Kosztorys!$F:$F,Kosztorys!$D:$D,$B84,Kosztorys!$I:$I,CONCATENATE("&lt;31.12.",BA$10,"")),"x")</f>
        <v/>
      </c>
      <c r="BC84" s="41">
        <f>IF($C84="CAPEX - Długość 1m",SUMIFS(Kosztorys!$F:$F,Kosztorys!$D:$D,$B84,Kosztorys!$I:$I,CONCATENATE("&lt;31.12.",BC$10,""))-SUMIFS(Kosztorys!$F:$F,Kosztorys!$D:$D,$B84,Kosztorys!$I:$I,CONCATENATE("&lt;31.12.",BB$10,"")),"x")</f>
        <v/>
      </c>
      <c r="BD84" s="41">
        <f>IF(C84="CAPEX - Długość 1m",IF(SUM(AN84:BC84)=IF(ISERROR(VLOOKUP(B84,JB_tabela,MATCH(BD$9,JB_menu,0)-1,FALSE())),,VLOOKUP(B84,JB_tabela,MATCH(BD$9,JB_menu,0)-1,FALSE())),"OK","nie zgadza się liczba użytych JB"),"OK-ND")</f>
        <v/>
      </c>
      <c r="BH84" s="41">
        <f>IF($C84="OPEX - Koszt 1szt/rok",IF($M84="szt",SUMIFS(Kosztorys!$F:$F,Kosztorys!$D:$D,$B84,Kosztorys!$I:$I,CONCATENATE("&lt;01.01.",BH$10,""))+(SUMIFS(Kosztorys!$F:$F,Kosztorys!$D:$D,$B84,Kosztorys!$I:$I,CONCATENATE("&lt;=31.03.",BH$10,""))-SUMIFS(Kosztorys!$F:$F,Kosztorys!$D:$D,$B84,Kosztorys!$I:$I,CONCATENATE("&lt;=31.12.",BG$10,"")))*0.75+(SUMIFS(Kosztorys!$F:$F,Kosztorys!$D:$D,$B84,Kosztorys!$I:$I,CONCATENATE("&lt;=30.06.",BH$10,""))-SUMIFS(Kosztorys!$F:$F,Kosztorys!$D:$D,$B84,Kosztorys!$I:$I,CONCATENATE("&lt;=31.03.",BH$10,"")))*0.5+(SUMIFS(Kosztorys!$F:$F,Kosztorys!$D:$D,$B84,Kosztorys!$I:$I,CONCATENATE("&lt;=30.09.",BH$10,""))-SUMIFS(Kosztorys!$F:$F,Kosztorys!$D:$D,$B84,Kosztorys!$I:$I,CONCATENATE("&lt;=30.06.",BH$10,"")))*0.25,"nic"),0)</f>
        <v/>
      </c>
      <c r="BI84" s="41">
        <f>IF($C84="OPEX - Koszt 1szt/rok",IF($M84="szt",SUMIFS(Kosztorys!$F:$F,Kosztorys!$D:$D,$B84,Kosztorys!$I:$I,CONCATENATE("&lt;01.01.",BI$10,""))+(SUMIFS(Kosztorys!$F:$F,Kosztorys!$D:$D,$B84,Kosztorys!$I:$I,CONCATENATE("&lt;=31.03.",BI$10,""))-SUMIFS(Kosztorys!$F:$F,Kosztorys!$D:$D,$B84,Kosztorys!$I:$I,CONCATENATE("&lt;=31.12.",BH$10,"")))*0.75+(SUMIFS(Kosztorys!$F:$F,Kosztorys!$D:$D,$B84,Kosztorys!$I:$I,CONCATENATE("&lt;=30.06.",BI$10,""))-SUMIFS(Kosztorys!$F:$F,Kosztorys!$D:$D,$B84,Kosztorys!$I:$I,CONCATENATE("&lt;=31.03.",BI$10,"")))*0.5+(SUMIFS(Kosztorys!$F:$F,Kosztorys!$D:$D,$B84,Kosztorys!$I:$I,CONCATENATE("&lt;=30.09.",BI$10,""))-SUMIFS(Kosztorys!$F:$F,Kosztorys!$D:$D,$B84,Kosztorys!$I:$I,CONCATENATE("&lt;=30.06.",BI$10,"")))*0.25,"nic"),0)</f>
        <v/>
      </c>
      <c r="BJ84" s="41">
        <f>IF($C84="OPEX - Koszt 1szt/rok",IF($M84="szt",SUMIFS(Kosztorys!$F:$F,Kosztorys!$D:$D,$B84,Kosztorys!$I:$I,CONCATENATE("&lt;01.01.",BJ$10,""))+(SUMIFS(Kosztorys!$F:$F,Kosztorys!$D:$D,$B84,Kosztorys!$I:$I,CONCATENATE("&lt;=31.03.",BJ$10,""))-SUMIFS(Kosztorys!$F:$F,Kosztorys!$D:$D,$B84,Kosztorys!$I:$I,CONCATENATE("&lt;=31.12.",BI$10,"")))*0.75+(SUMIFS(Kosztorys!$F:$F,Kosztorys!$D:$D,$B84,Kosztorys!$I:$I,CONCATENATE("&lt;=30.06.",BJ$10,""))-SUMIFS(Kosztorys!$F:$F,Kosztorys!$D:$D,$B84,Kosztorys!$I:$I,CONCATENATE("&lt;=31.03.",BJ$10,"")))*0.5+(SUMIFS(Kosztorys!$F:$F,Kosztorys!$D:$D,$B84,Kosztorys!$I:$I,CONCATENATE("&lt;=30.09.",BJ$10,""))-SUMIFS(Kosztorys!$F:$F,Kosztorys!$D:$D,$B84,Kosztorys!$I:$I,CONCATENATE("&lt;=30.06.",BJ$10,"")))*0.25,"nic"),0)</f>
        <v/>
      </c>
      <c r="BK84" s="41">
        <f>IF($C84="OPEX - Koszt 1szt/rok",IF($M84="szt",SUMIFS(Kosztorys!$F:$F,Kosztorys!$D:$D,$B84,Kosztorys!$I:$I,CONCATENATE("&lt;01.01.",BK$10,""))+(SUMIFS(Kosztorys!$F:$F,Kosztorys!$D:$D,$B84,Kosztorys!$I:$I,CONCATENATE("&lt;=31.03.",BK$10,""))-SUMIFS(Kosztorys!$F:$F,Kosztorys!$D:$D,$B84,Kosztorys!$I:$I,CONCATENATE("&lt;=31.12.",BJ$10,"")))*0.75+(SUMIFS(Kosztorys!$F:$F,Kosztorys!$D:$D,$B84,Kosztorys!$I:$I,CONCATENATE("&lt;=30.06.",BK$10,""))-SUMIFS(Kosztorys!$F:$F,Kosztorys!$D:$D,$B84,Kosztorys!$I:$I,CONCATENATE("&lt;=31.03.",BK$10,"")))*0.5+(SUMIFS(Kosztorys!$F:$F,Kosztorys!$D:$D,$B84,Kosztorys!$I:$I,CONCATENATE("&lt;=30.09.",BK$10,""))-SUMIFS(Kosztorys!$F:$F,Kosztorys!$D:$D,$B84,Kosztorys!$I:$I,CONCATENATE("&lt;=30.06.",BK$10,"")))*0.25,"nic"),0)</f>
        <v/>
      </c>
      <c r="BL84" s="41">
        <f>IF($C84="OPEX - Koszt 1szt/rok",IF($M84="szt",SUMIFS(Kosztorys!$F:$F,Kosztorys!$D:$D,$B84,Kosztorys!$I:$I,CONCATENATE("&lt;01.01.",BL$10,""))+(SUMIFS(Kosztorys!$F:$F,Kosztorys!$D:$D,$B84,Kosztorys!$I:$I,CONCATENATE("&lt;=31.03.",BL$10,""))-SUMIFS(Kosztorys!$F:$F,Kosztorys!$D:$D,$B84,Kosztorys!$I:$I,CONCATENATE("&lt;=31.12.",BK$10,"")))*0.75+(SUMIFS(Kosztorys!$F:$F,Kosztorys!$D:$D,$B84,Kosztorys!$I:$I,CONCATENATE("&lt;=30.06.",BL$10,""))-SUMIFS(Kosztorys!$F:$F,Kosztorys!$D:$D,$B84,Kosztorys!$I:$I,CONCATENATE("&lt;=31.03.",BL$10,"")))*0.5+(SUMIFS(Kosztorys!$F:$F,Kosztorys!$D:$D,$B84,Kosztorys!$I:$I,CONCATENATE("&lt;=30.09.",BL$10,""))-SUMIFS(Kosztorys!$F:$F,Kosztorys!$D:$D,$B84,Kosztorys!$I:$I,CONCATENATE("&lt;=30.06.",BL$10,"")))*0.25,"nic"),0)</f>
        <v/>
      </c>
      <c r="BM84" s="41">
        <f>IF($C84="OPEX - Koszt 1szt/rok",IF($M84="szt",SUMIFS(Kosztorys!$F:$F,Kosztorys!$D:$D,$B84,Kosztorys!$I:$I,CONCATENATE("&lt;01.01.",BM$10,""))+(SUMIFS(Kosztorys!$F:$F,Kosztorys!$D:$D,$B84,Kosztorys!$I:$I,CONCATENATE("&lt;=31.03.",BM$10,""))-SUMIFS(Kosztorys!$F:$F,Kosztorys!$D:$D,$B84,Kosztorys!$I:$I,CONCATENATE("&lt;=31.12.",BL$10,"")))*0.75+(SUMIFS(Kosztorys!$F:$F,Kosztorys!$D:$D,$B84,Kosztorys!$I:$I,CONCATENATE("&lt;=30.06.",BM$10,""))-SUMIFS(Kosztorys!$F:$F,Kosztorys!$D:$D,$B84,Kosztorys!$I:$I,CONCATENATE("&lt;=31.03.",BM$10,"")))*0.5+(SUMIFS(Kosztorys!$F:$F,Kosztorys!$D:$D,$B84,Kosztorys!$I:$I,CONCATENATE("&lt;=30.09.",BM$10,""))-SUMIFS(Kosztorys!$F:$F,Kosztorys!$D:$D,$B84,Kosztorys!$I:$I,CONCATENATE("&lt;=30.06.",BM$10,"")))*0.25,"nic"),0)</f>
        <v/>
      </c>
      <c r="BN84" s="41">
        <f>IF($C84="OPEX - Koszt 1szt/rok",IF($M84="szt",SUMIFS(Kosztorys!$F:$F,Kosztorys!$D:$D,$B84,Kosztorys!$I:$I,CONCATENATE("&lt;01.01.",BN$10,""))+(SUMIFS(Kosztorys!$F:$F,Kosztorys!$D:$D,$B84,Kosztorys!$I:$I,CONCATENATE("&lt;=31.03.",BN$10,""))-SUMIFS(Kosztorys!$F:$F,Kosztorys!$D:$D,$B84,Kosztorys!$I:$I,CONCATENATE("&lt;=31.12.",BM$10,"")))*0.75+(SUMIFS(Kosztorys!$F:$F,Kosztorys!$D:$D,$B84,Kosztorys!$I:$I,CONCATENATE("&lt;=30.06.",BN$10,""))-SUMIFS(Kosztorys!$F:$F,Kosztorys!$D:$D,$B84,Kosztorys!$I:$I,CONCATENATE("&lt;=31.03.",BN$10,"")))*0.5+(SUMIFS(Kosztorys!$F:$F,Kosztorys!$D:$D,$B84,Kosztorys!$I:$I,CONCATENATE("&lt;=30.09.",BN$10,""))-SUMIFS(Kosztorys!$F:$F,Kosztorys!$D:$D,$B84,Kosztorys!$I:$I,CONCATENATE("&lt;=30.06.",BN$10,"")))*0.25,"nic"),0)</f>
        <v/>
      </c>
      <c r="BO84" s="41">
        <f>IF($C84="OPEX - Koszt 1szt/rok",IF($M84="szt",SUMIFS(Kosztorys!$F:$F,Kosztorys!$D:$D,$B84,Kosztorys!$I:$I,CONCATENATE("&lt;01.01.",BO$10,""))+(SUMIFS(Kosztorys!$F:$F,Kosztorys!$D:$D,$B84,Kosztorys!$I:$I,CONCATENATE("&lt;=31.03.",BO$10,""))-SUMIFS(Kosztorys!$F:$F,Kosztorys!$D:$D,$B84,Kosztorys!$I:$I,CONCATENATE("&lt;=31.12.",BN$10,"")))*0.75+(SUMIFS(Kosztorys!$F:$F,Kosztorys!$D:$D,$B84,Kosztorys!$I:$I,CONCATENATE("&lt;=30.06.",BO$10,""))-SUMIFS(Kosztorys!$F:$F,Kosztorys!$D:$D,$B84,Kosztorys!$I:$I,CONCATENATE("&lt;=31.03.",BO$10,"")))*0.5+(SUMIFS(Kosztorys!$F:$F,Kosztorys!$D:$D,$B84,Kosztorys!$I:$I,CONCATENATE("&lt;=30.09.",BO$10,""))-SUMIFS(Kosztorys!$F:$F,Kosztorys!$D:$D,$B84,Kosztorys!$I:$I,CONCATENATE("&lt;=30.06.",BO$10,"")))*0.25,"nic"),0)</f>
        <v/>
      </c>
      <c r="BP84" s="41">
        <f>IF($C84="OPEX - Koszt 1szt/rok",IF($M84="szt",SUMIFS(Kosztorys!$F:$F,Kosztorys!$D:$D,$B84,Kosztorys!$I:$I,CONCATENATE("&lt;01.01.",BP$10,""))+(SUMIFS(Kosztorys!$F:$F,Kosztorys!$D:$D,$B84,Kosztorys!$I:$I,CONCATENATE("&lt;=31.03.",BP$10,""))-SUMIFS(Kosztorys!$F:$F,Kosztorys!$D:$D,$B84,Kosztorys!$I:$I,CONCATENATE("&lt;=31.12.",BO$10,"")))*0.75+(SUMIFS(Kosztorys!$F:$F,Kosztorys!$D:$D,$B84,Kosztorys!$I:$I,CONCATENATE("&lt;=30.06.",BP$10,""))-SUMIFS(Kosztorys!$F:$F,Kosztorys!$D:$D,$B84,Kosztorys!$I:$I,CONCATENATE("&lt;=31.03.",BP$10,"")))*0.5+(SUMIFS(Kosztorys!$F:$F,Kosztorys!$D:$D,$B84,Kosztorys!$I:$I,CONCATENATE("&lt;=30.09.",BP$10,""))-SUMIFS(Kosztorys!$F:$F,Kosztorys!$D:$D,$B84,Kosztorys!$I:$I,CONCATENATE("&lt;=30.06.",BP$10,"")))*0.25,"nic"),0)</f>
        <v/>
      </c>
      <c r="BQ84" s="41">
        <f>IF($C84="OPEX - Koszt 1szt/rok",IF($M84="szt",SUMIFS(Kosztorys!$F:$F,Kosztorys!$D:$D,$B84,Kosztorys!$I:$I,CONCATENATE("&lt;01.01.",BQ$10,""))+(SUMIFS(Kosztorys!$F:$F,Kosztorys!$D:$D,$B84,Kosztorys!$I:$I,CONCATENATE("&lt;=31.03.",BQ$10,""))-SUMIFS(Kosztorys!$F:$F,Kosztorys!$D:$D,$B84,Kosztorys!$I:$I,CONCATENATE("&lt;=31.12.",BP$10,"")))*0.75+(SUMIFS(Kosztorys!$F:$F,Kosztorys!$D:$D,$B84,Kosztorys!$I:$I,CONCATENATE("&lt;=30.06.",BQ$10,""))-SUMIFS(Kosztorys!$F:$F,Kosztorys!$D:$D,$B84,Kosztorys!$I:$I,CONCATENATE("&lt;=31.03.",BQ$10,"")))*0.5+(SUMIFS(Kosztorys!$F:$F,Kosztorys!$D:$D,$B84,Kosztorys!$I:$I,CONCATENATE("&lt;=30.09.",BQ$10,""))-SUMIFS(Kosztorys!$F:$F,Kosztorys!$D:$D,$B84,Kosztorys!$I:$I,CONCATENATE("&lt;=30.06.",BQ$10,"")))*0.25,"nic"),0)</f>
        <v/>
      </c>
      <c r="BR84" s="41">
        <f>IF($C84="OPEX - Koszt 1szt/rok",IF($M84="szt",SUMIFS(Kosztorys!$F:$F,Kosztorys!$D:$D,$B84,Kosztorys!$I:$I,CONCATENATE("&lt;01.01.",BR$10,""))+(SUMIFS(Kosztorys!$F:$F,Kosztorys!$D:$D,$B84,Kosztorys!$I:$I,CONCATENATE("&lt;=31.03.",BR$10,""))-SUMIFS(Kosztorys!$F:$F,Kosztorys!$D:$D,$B84,Kosztorys!$I:$I,CONCATENATE("&lt;=31.12.",BQ$10,"")))*0.75+(SUMIFS(Kosztorys!$F:$F,Kosztorys!$D:$D,$B84,Kosztorys!$I:$I,CONCATENATE("&lt;=30.06.",BR$10,""))-SUMIFS(Kosztorys!$F:$F,Kosztorys!$D:$D,$B84,Kosztorys!$I:$I,CONCATENATE("&lt;=31.03.",BR$10,"")))*0.5+(SUMIFS(Kosztorys!$F:$F,Kosztorys!$D:$D,$B84,Kosztorys!$I:$I,CONCATENATE("&lt;=30.09.",BR$10,""))-SUMIFS(Kosztorys!$F:$F,Kosztorys!$D:$D,$B84,Kosztorys!$I:$I,CONCATENATE("&lt;=30.06.",BR$10,"")))*0.25,"nic"),0)</f>
        <v/>
      </c>
      <c r="BS84" s="41">
        <f>IF($C84="OPEX - Koszt 1szt/rok",IF($M84="szt",SUMIFS(Kosztorys!$F:$F,Kosztorys!$D:$D,$B84,Kosztorys!$I:$I,CONCATENATE("&lt;01.01.",BS$10,""))+(SUMIFS(Kosztorys!$F:$F,Kosztorys!$D:$D,$B84,Kosztorys!$I:$I,CONCATENATE("&lt;=31.03.",BS$10,""))-SUMIFS(Kosztorys!$F:$F,Kosztorys!$D:$D,$B84,Kosztorys!$I:$I,CONCATENATE("&lt;=31.12.",BR$10,"")))*0.75+(SUMIFS(Kosztorys!$F:$F,Kosztorys!$D:$D,$B84,Kosztorys!$I:$I,CONCATENATE("&lt;=30.06.",BS$10,""))-SUMIFS(Kosztorys!$F:$F,Kosztorys!$D:$D,$B84,Kosztorys!$I:$I,CONCATENATE("&lt;=31.03.",BS$10,"")))*0.5+(SUMIFS(Kosztorys!$F:$F,Kosztorys!$D:$D,$B84,Kosztorys!$I:$I,CONCATENATE("&lt;=30.09.",BS$10,""))-SUMIFS(Kosztorys!$F:$F,Kosztorys!$D:$D,$B84,Kosztorys!$I:$I,CONCATENATE("&lt;=30.06.",BS$10,"")))*0.25,"nic"),0)</f>
        <v/>
      </c>
      <c r="BT84" s="41">
        <f>IF($C84="OPEX - Koszt 1szt/rok",IF($M84="szt",SUMIFS(Kosztorys!$F:$F,Kosztorys!$D:$D,$B84,Kosztorys!$I:$I,CONCATENATE("&lt;01.01.",BT$10,""))+(SUMIFS(Kosztorys!$F:$F,Kosztorys!$D:$D,$B84,Kosztorys!$I:$I,CONCATENATE("&lt;=31.03.",BT$10,""))-SUMIFS(Kosztorys!$F:$F,Kosztorys!$D:$D,$B84,Kosztorys!$I:$I,CONCATENATE("&lt;=31.12.",BS$10,"")))*0.75+(SUMIFS(Kosztorys!$F:$F,Kosztorys!$D:$D,$B84,Kosztorys!$I:$I,CONCATENATE("&lt;=30.06.",BT$10,""))-SUMIFS(Kosztorys!$F:$F,Kosztorys!$D:$D,$B84,Kosztorys!$I:$I,CONCATENATE("&lt;=31.03.",BT$10,"")))*0.5+(SUMIFS(Kosztorys!$F:$F,Kosztorys!$D:$D,$B84,Kosztorys!$I:$I,CONCATENATE("&lt;=30.09.",BT$10,""))-SUMIFS(Kosztorys!$F:$F,Kosztorys!$D:$D,$B84,Kosztorys!$I:$I,CONCATENATE("&lt;=30.06.",BT$10,"")))*0.25,"nic"),0)</f>
        <v/>
      </c>
      <c r="BU84" s="41">
        <f>IF($C84="OPEX - Koszt 1szt/rok",IF($M84="szt",SUMIFS(Kosztorys!$F:$F,Kosztorys!$D:$D,$B84,Kosztorys!$I:$I,CONCATENATE("&lt;01.01.",BU$10,""))+(SUMIFS(Kosztorys!$F:$F,Kosztorys!$D:$D,$B84,Kosztorys!$I:$I,CONCATENATE("&lt;=31.03.",BU$10,""))-SUMIFS(Kosztorys!$F:$F,Kosztorys!$D:$D,$B84,Kosztorys!$I:$I,CONCATENATE("&lt;=31.12.",BT$10,"")))*0.75+(SUMIFS(Kosztorys!$F:$F,Kosztorys!$D:$D,$B84,Kosztorys!$I:$I,CONCATENATE("&lt;=30.06.",BU$10,""))-SUMIFS(Kosztorys!$F:$F,Kosztorys!$D:$D,$B84,Kosztorys!$I:$I,CONCATENATE("&lt;=31.03.",BU$10,"")))*0.5+(SUMIFS(Kosztorys!$F:$F,Kosztorys!$D:$D,$B84,Kosztorys!$I:$I,CONCATENATE("&lt;=30.09.",BU$10,""))-SUMIFS(Kosztorys!$F:$F,Kosztorys!$D:$D,$B84,Kosztorys!$I:$I,CONCATENATE("&lt;=30.06.",BU$10,"")))*0.25,"nic"),0)</f>
        <v/>
      </c>
      <c r="BV84" s="41">
        <f>IF($C84="OPEX - Koszt 1szt/rok",IF($M84="szt",SUMIFS(Kosztorys!$F:$F,Kosztorys!$D:$D,$B84,Kosztorys!$I:$I,CONCATENATE("&lt;01.01.",BV$10,""))+(SUMIFS(Kosztorys!$F:$F,Kosztorys!$D:$D,$B84,Kosztorys!$I:$I,CONCATENATE("&lt;=31.03.",BV$10,""))-SUMIFS(Kosztorys!$F:$F,Kosztorys!$D:$D,$B84,Kosztorys!$I:$I,CONCATENATE("&lt;=31.12.",BU$10,"")))*0.75+(SUMIFS(Kosztorys!$F:$F,Kosztorys!$D:$D,$B84,Kosztorys!$I:$I,CONCATENATE("&lt;=30.06.",BV$10,""))-SUMIFS(Kosztorys!$F:$F,Kosztorys!$D:$D,$B84,Kosztorys!$I:$I,CONCATENATE("&lt;=31.03.",BV$10,"")))*0.5+(SUMIFS(Kosztorys!$F:$F,Kosztorys!$D:$D,$B84,Kosztorys!$I:$I,CONCATENATE("&lt;=30.09.",BV$10,""))-SUMIFS(Kosztorys!$F:$F,Kosztorys!$D:$D,$B84,Kosztorys!$I:$I,CONCATENATE("&lt;=30.06.",BV$10,"")))*0.25,"nic"),0)</f>
        <v/>
      </c>
      <c r="BW84" s="41">
        <f>IF($C84="OPEX - Koszt 1szt/rok",IF($M84="szt",SUMIFS(Kosztorys!$F:$F,Kosztorys!$D:$D,$B84,Kosztorys!$I:$I,CONCATENATE("&lt;01.01.",BW$10,""))+(SUMIFS(Kosztorys!$F:$F,Kosztorys!$D:$D,$B84,Kosztorys!$I:$I,CONCATENATE("&lt;=31.03.",BW$10,""))-SUMIFS(Kosztorys!$F:$F,Kosztorys!$D:$D,$B84,Kosztorys!$I:$I,CONCATENATE("&lt;=31.12.",BV$10,"")))*0.75+(SUMIFS(Kosztorys!$F:$F,Kosztorys!$D:$D,$B84,Kosztorys!$I:$I,CONCATENATE("&lt;=30.06.",BW$10,""))-SUMIFS(Kosztorys!$F:$F,Kosztorys!$D:$D,$B84,Kosztorys!$I:$I,CONCATENATE("&lt;=31.03.",BW$10,"")))*0.5+(SUMIFS(Kosztorys!$F:$F,Kosztorys!$D:$D,$B84,Kosztorys!$I:$I,CONCATENATE("&lt;=30.09.",BW$10,""))-SUMIFS(Kosztorys!$F:$F,Kosztorys!$D:$D,$B84,Kosztorys!$I:$I,CONCATENATE("&lt;=30.06.",BW$10,"")))*0.25,"nic"),0)</f>
        <v/>
      </c>
      <c r="BX84" s="41">
        <f>IF(C84="OPEX - Koszt 1szt/rok",IF(MAX(BH84:BW84)=IF(ISERROR(VLOOKUP(B84,JB_tabela,MATCH(BX$9,JB_menu,0)-1,FALSE())),,VLOOKUP(B84,JB_tabela,MATCH(BX$9,JB_menu,0)-1,FALSE())),"OK","nie zgadza się liczba użytych JB"),"OK-ND")</f>
        <v/>
      </c>
      <c r="CB84" s="41">
        <f>IF($C84="OPEX - Długość 1m koszt/rok",IF($M84="m",SUMIFS(Kosztorys!$F:$F,Kosztorys!$D:$D,$B84,Kosztorys!$I:$I,CONCATENATE("&lt;01.01.",CB$10,""))+(SUMIFS(Kosztorys!$F:$F,Kosztorys!$D:$D,$B84,Kosztorys!$I:$I,CONCATENATE("&lt;=31.03.",CB$10,""))-SUMIFS(Kosztorys!$F:$F,Kosztorys!$D:$D,$B84,Kosztorys!$I:$I,CONCATENATE("&lt;=31.12.",CA$10,"")))*0.75+(SUMIFS(Kosztorys!$F:$F,Kosztorys!$D:$D,$B84,Kosztorys!$I:$I,CONCATENATE("&lt;=30.06.",CB$10,""))-SUMIFS(Kosztorys!$F:$F,Kosztorys!$D:$D,$B84,Kosztorys!$I:$I,CONCATENATE("&lt;=31.03.",CB$10,"")))*0.5+(SUMIFS(Kosztorys!$F:$F,Kosztorys!$D:$D,$B84,Kosztorys!$I:$I,CONCATENATE("&lt;=30.09.",CB$10,""))-SUMIFS(Kosztorys!$F:$F,Kosztorys!$D:$D,$B84,Kosztorys!$I:$I,CONCATENATE("&lt;=30.06.",CB$10,"")))*0.25,"nic"),0)</f>
        <v/>
      </c>
      <c r="CC84" s="41">
        <f>IF($C84="OPEX - Długość 1m koszt/rok",IF($M84="m",SUMIFS(Kosztorys!$F:$F,Kosztorys!$D:$D,$B84,Kosztorys!$I:$I,CONCATENATE("&lt;01.01.",CC$10,""))+(SUMIFS(Kosztorys!$F:$F,Kosztorys!$D:$D,$B84,Kosztorys!$I:$I,CONCATENATE("&lt;=31.03.",CC$10,""))-SUMIFS(Kosztorys!$F:$F,Kosztorys!$D:$D,$B84,Kosztorys!$I:$I,CONCATENATE("&lt;=31.12.",CB$10,"")))*0.75+(SUMIFS(Kosztorys!$F:$F,Kosztorys!$D:$D,$B84,Kosztorys!$I:$I,CONCATENATE("&lt;=30.06.",CC$10,""))-SUMIFS(Kosztorys!$F:$F,Kosztorys!$D:$D,$B84,Kosztorys!$I:$I,CONCATENATE("&lt;=31.03.",CC$10,"")))*0.5+(SUMIFS(Kosztorys!$F:$F,Kosztorys!$D:$D,$B84,Kosztorys!$I:$I,CONCATENATE("&lt;=30.09.",CC$10,""))-SUMIFS(Kosztorys!$F:$F,Kosztorys!$D:$D,$B84,Kosztorys!$I:$I,CONCATENATE("&lt;=30.06.",CC$10,"")))*0.25,"nic"),0)</f>
        <v/>
      </c>
      <c r="CD84" s="41">
        <f>IF($C84="OPEX - Długość 1m koszt/rok",IF($M84="m",SUMIFS(Kosztorys!$F:$F,Kosztorys!$D:$D,$B84,Kosztorys!$I:$I,CONCATENATE("&lt;01.01.",CD$10,""))+(SUMIFS(Kosztorys!$F:$F,Kosztorys!$D:$D,$B84,Kosztorys!$I:$I,CONCATENATE("&lt;=31.03.",CD$10,""))-SUMIFS(Kosztorys!$F:$F,Kosztorys!$D:$D,$B84,Kosztorys!$I:$I,CONCATENATE("&lt;=31.12.",CC$10,"")))*0.75+(SUMIFS(Kosztorys!$F:$F,Kosztorys!$D:$D,$B84,Kosztorys!$I:$I,CONCATENATE("&lt;=30.06.",CD$10,""))-SUMIFS(Kosztorys!$F:$F,Kosztorys!$D:$D,$B84,Kosztorys!$I:$I,CONCATENATE("&lt;=31.03.",CD$10,"")))*0.5+(SUMIFS(Kosztorys!$F:$F,Kosztorys!$D:$D,$B84,Kosztorys!$I:$I,CONCATENATE("&lt;=30.09.",CD$10,""))-SUMIFS(Kosztorys!$F:$F,Kosztorys!$D:$D,$B84,Kosztorys!$I:$I,CONCATENATE("&lt;=30.06.",CD$10,"")))*0.25,"nic"),0)</f>
        <v/>
      </c>
      <c r="CE84" s="41">
        <f>IF($C84="OPEX - Długość 1m koszt/rok",IF($M84="m",SUMIFS(Kosztorys!$F:$F,Kosztorys!$D:$D,$B84,Kosztorys!$I:$I,CONCATENATE("&lt;01.01.",CE$10,""))+(SUMIFS(Kosztorys!$F:$F,Kosztorys!$D:$D,$B84,Kosztorys!$I:$I,CONCATENATE("&lt;=31.03.",CE$10,""))-SUMIFS(Kosztorys!$F:$F,Kosztorys!$D:$D,$B84,Kosztorys!$I:$I,CONCATENATE("&lt;=31.12.",CD$10,"")))*0.75+(SUMIFS(Kosztorys!$F:$F,Kosztorys!$D:$D,$B84,Kosztorys!$I:$I,CONCATENATE("&lt;=30.06.",CE$10,""))-SUMIFS(Kosztorys!$F:$F,Kosztorys!$D:$D,$B84,Kosztorys!$I:$I,CONCATENATE("&lt;=31.03.",CE$10,"")))*0.5+(SUMIFS(Kosztorys!$F:$F,Kosztorys!$D:$D,$B84,Kosztorys!$I:$I,CONCATENATE("&lt;=30.09.",CE$10,""))-SUMIFS(Kosztorys!$F:$F,Kosztorys!$D:$D,$B84,Kosztorys!$I:$I,CONCATENATE("&lt;=30.06.",CE$10,"")))*0.25,"nic"),0)</f>
        <v/>
      </c>
      <c r="CF84" s="41">
        <f>IF($C84="OPEX - Długość 1m koszt/rok",IF($M84="m",SUMIFS(Kosztorys!$F:$F,Kosztorys!$D:$D,$B84,Kosztorys!$I:$I,CONCATENATE("&lt;01.01.",CF$10,""))+(SUMIFS(Kosztorys!$F:$F,Kosztorys!$D:$D,$B84,Kosztorys!$I:$I,CONCATENATE("&lt;=31.03.",CF$10,""))-SUMIFS(Kosztorys!$F:$F,Kosztorys!$D:$D,$B84,Kosztorys!$I:$I,CONCATENATE("&lt;=31.12.",CE$10,"")))*0.75+(SUMIFS(Kosztorys!$F:$F,Kosztorys!$D:$D,$B84,Kosztorys!$I:$I,CONCATENATE("&lt;=30.06.",CF$10,""))-SUMIFS(Kosztorys!$F:$F,Kosztorys!$D:$D,$B84,Kosztorys!$I:$I,CONCATENATE("&lt;=31.03.",CF$10,"")))*0.5+(SUMIFS(Kosztorys!$F:$F,Kosztorys!$D:$D,$B84,Kosztorys!$I:$I,CONCATENATE("&lt;=30.09.",CF$10,""))-SUMIFS(Kosztorys!$F:$F,Kosztorys!$D:$D,$B84,Kosztorys!$I:$I,CONCATENATE("&lt;=30.06.",CF$10,"")))*0.25,"nic"),0)</f>
        <v/>
      </c>
      <c r="CG84" s="41">
        <f>IF($C84="OPEX - Długość 1m koszt/rok",IF($M84="m",SUMIFS(Kosztorys!$F:$F,Kosztorys!$D:$D,$B84,Kosztorys!$I:$I,CONCATENATE("&lt;01.01.",CG$10,""))+(SUMIFS(Kosztorys!$F:$F,Kosztorys!$D:$D,$B84,Kosztorys!$I:$I,CONCATENATE("&lt;=31.03.",CG$10,""))-SUMIFS(Kosztorys!$F:$F,Kosztorys!$D:$D,$B84,Kosztorys!$I:$I,CONCATENATE("&lt;=31.12.",CF$10,"")))*0.75+(SUMIFS(Kosztorys!$F:$F,Kosztorys!$D:$D,$B84,Kosztorys!$I:$I,CONCATENATE("&lt;=30.06.",CG$10,""))-SUMIFS(Kosztorys!$F:$F,Kosztorys!$D:$D,$B84,Kosztorys!$I:$I,CONCATENATE("&lt;=31.03.",CG$10,"")))*0.5+(SUMIFS(Kosztorys!$F:$F,Kosztorys!$D:$D,$B84,Kosztorys!$I:$I,CONCATENATE("&lt;=30.09.",CG$10,""))-SUMIFS(Kosztorys!$F:$F,Kosztorys!$D:$D,$B84,Kosztorys!$I:$I,CONCATENATE("&lt;=30.06.",CG$10,"")))*0.25,"nic"),0)</f>
        <v/>
      </c>
      <c r="CH84" s="41">
        <f>IF($C84="OPEX - Długość 1m koszt/rok",IF($M84="m",SUMIFS(Kosztorys!$F:$F,Kosztorys!$D:$D,$B84,Kosztorys!$I:$I,CONCATENATE("&lt;01.01.",CH$10,""))+(SUMIFS(Kosztorys!$F:$F,Kosztorys!$D:$D,$B84,Kosztorys!$I:$I,CONCATENATE("&lt;=31.03.",CH$10,""))-SUMIFS(Kosztorys!$F:$F,Kosztorys!$D:$D,$B84,Kosztorys!$I:$I,CONCATENATE("&lt;=31.12.",CG$10,"")))*0.75+(SUMIFS(Kosztorys!$F:$F,Kosztorys!$D:$D,$B84,Kosztorys!$I:$I,CONCATENATE("&lt;=30.06.",CH$10,""))-SUMIFS(Kosztorys!$F:$F,Kosztorys!$D:$D,$B84,Kosztorys!$I:$I,CONCATENATE("&lt;=31.03.",CH$10,"")))*0.5+(SUMIFS(Kosztorys!$F:$F,Kosztorys!$D:$D,$B84,Kosztorys!$I:$I,CONCATENATE("&lt;=30.09.",CH$10,""))-SUMIFS(Kosztorys!$F:$F,Kosztorys!$D:$D,$B84,Kosztorys!$I:$I,CONCATENATE("&lt;=30.06.",CH$10,"")))*0.25,"nic"),0)</f>
        <v/>
      </c>
      <c r="CI84" s="41">
        <f>IF($C84="OPEX - Długość 1m koszt/rok",IF($M84="m",SUMIFS(Kosztorys!$F:$F,Kosztorys!$D:$D,$B84,Kosztorys!$I:$I,CONCATENATE("&lt;01.01.",CI$10,""))+(SUMIFS(Kosztorys!$F:$F,Kosztorys!$D:$D,$B84,Kosztorys!$I:$I,CONCATENATE("&lt;=31.03.",CI$10,""))-SUMIFS(Kosztorys!$F:$F,Kosztorys!$D:$D,$B84,Kosztorys!$I:$I,CONCATENATE("&lt;=31.12.",CH$10,"")))*0.75+(SUMIFS(Kosztorys!$F:$F,Kosztorys!$D:$D,$B84,Kosztorys!$I:$I,CONCATENATE("&lt;=30.06.",CI$10,""))-SUMIFS(Kosztorys!$F:$F,Kosztorys!$D:$D,$B84,Kosztorys!$I:$I,CONCATENATE("&lt;=31.03.",CI$10,"")))*0.5+(SUMIFS(Kosztorys!$F:$F,Kosztorys!$D:$D,$B84,Kosztorys!$I:$I,CONCATENATE("&lt;=30.09.",CI$10,""))-SUMIFS(Kosztorys!$F:$F,Kosztorys!$D:$D,$B84,Kosztorys!$I:$I,CONCATENATE("&lt;=30.06.",CI$10,"")))*0.25,"nic"),0)</f>
        <v/>
      </c>
      <c r="CJ84" s="41">
        <f>IF($C84="OPEX - Długość 1m koszt/rok",IF($M84="m",SUMIFS(Kosztorys!$F:$F,Kosztorys!$D:$D,$B84,Kosztorys!$I:$I,CONCATENATE("&lt;01.01.",CJ$10,""))+(SUMIFS(Kosztorys!$F:$F,Kosztorys!$D:$D,$B84,Kosztorys!$I:$I,CONCATENATE("&lt;=31.03.",CJ$10,""))-SUMIFS(Kosztorys!$F:$F,Kosztorys!$D:$D,$B84,Kosztorys!$I:$I,CONCATENATE("&lt;=31.12.",CI$10,"")))*0.75+(SUMIFS(Kosztorys!$F:$F,Kosztorys!$D:$D,$B84,Kosztorys!$I:$I,CONCATENATE("&lt;=30.06.",CJ$10,""))-SUMIFS(Kosztorys!$F:$F,Kosztorys!$D:$D,$B84,Kosztorys!$I:$I,CONCATENATE("&lt;=31.03.",CJ$10,"")))*0.5+(SUMIFS(Kosztorys!$F:$F,Kosztorys!$D:$D,$B84,Kosztorys!$I:$I,CONCATENATE("&lt;=30.09.",CJ$10,""))-SUMIFS(Kosztorys!$F:$F,Kosztorys!$D:$D,$B84,Kosztorys!$I:$I,CONCATENATE("&lt;=30.06.",CJ$10,"")))*0.25,"nic"),0)</f>
        <v/>
      </c>
      <c r="CK84" s="41">
        <f>IF($C84="OPEX - Długość 1m koszt/rok",IF($M84="m",SUMIFS(Kosztorys!$F:$F,Kosztorys!$D:$D,$B84,Kosztorys!$I:$I,CONCATENATE("&lt;01.01.",CK$10,""))+(SUMIFS(Kosztorys!$F:$F,Kosztorys!$D:$D,$B84,Kosztorys!$I:$I,CONCATENATE("&lt;=31.03.",CK$10,""))-SUMIFS(Kosztorys!$F:$F,Kosztorys!$D:$D,$B84,Kosztorys!$I:$I,CONCATENATE("&lt;=31.12.",CJ$10,"")))*0.75+(SUMIFS(Kosztorys!$F:$F,Kosztorys!$D:$D,$B84,Kosztorys!$I:$I,CONCATENATE("&lt;=30.06.",CK$10,""))-SUMIFS(Kosztorys!$F:$F,Kosztorys!$D:$D,$B84,Kosztorys!$I:$I,CONCATENATE("&lt;=31.03.",CK$10,"")))*0.5+(SUMIFS(Kosztorys!$F:$F,Kosztorys!$D:$D,$B84,Kosztorys!$I:$I,CONCATENATE("&lt;=30.09.",CK$10,""))-SUMIFS(Kosztorys!$F:$F,Kosztorys!$D:$D,$B84,Kosztorys!$I:$I,CONCATENATE("&lt;=30.06.",CK$10,"")))*0.25,"nic"),0)</f>
        <v/>
      </c>
      <c r="CL84" s="41">
        <f>IF($C84="OPEX - Długość 1m koszt/rok",IF($M84="m",SUMIFS(Kosztorys!$F:$F,Kosztorys!$D:$D,$B84,Kosztorys!$I:$I,CONCATENATE("&lt;01.01.",CL$10,""))+(SUMIFS(Kosztorys!$F:$F,Kosztorys!$D:$D,$B84,Kosztorys!$I:$I,CONCATENATE("&lt;=31.03.",CL$10,""))-SUMIFS(Kosztorys!$F:$F,Kosztorys!$D:$D,$B84,Kosztorys!$I:$I,CONCATENATE("&lt;=31.12.",CK$10,"")))*0.75+(SUMIFS(Kosztorys!$F:$F,Kosztorys!$D:$D,$B84,Kosztorys!$I:$I,CONCATENATE("&lt;=30.06.",CL$10,""))-SUMIFS(Kosztorys!$F:$F,Kosztorys!$D:$D,$B84,Kosztorys!$I:$I,CONCATENATE("&lt;=31.03.",CL$10,"")))*0.5+(SUMIFS(Kosztorys!$F:$F,Kosztorys!$D:$D,$B84,Kosztorys!$I:$I,CONCATENATE("&lt;=30.09.",CL$10,""))-SUMIFS(Kosztorys!$F:$F,Kosztorys!$D:$D,$B84,Kosztorys!$I:$I,CONCATENATE("&lt;=30.06.",CL$10,"")))*0.25,"nic"),0)</f>
        <v/>
      </c>
      <c r="CM84" s="41">
        <f>IF($C84="OPEX - Długość 1m koszt/rok",IF($M84="m",SUMIFS(Kosztorys!$F:$F,Kosztorys!$D:$D,$B84,Kosztorys!$I:$I,CONCATENATE("&lt;01.01.",CM$10,""))+(SUMIFS(Kosztorys!$F:$F,Kosztorys!$D:$D,$B84,Kosztorys!$I:$I,CONCATENATE("&lt;=31.03.",CM$10,""))-SUMIFS(Kosztorys!$F:$F,Kosztorys!$D:$D,$B84,Kosztorys!$I:$I,CONCATENATE("&lt;=31.12.",CL$10,"")))*0.75+(SUMIFS(Kosztorys!$F:$F,Kosztorys!$D:$D,$B84,Kosztorys!$I:$I,CONCATENATE("&lt;=30.06.",CM$10,""))-SUMIFS(Kosztorys!$F:$F,Kosztorys!$D:$D,$B84,Kosztorys!$I:$I,CONCATENATE("&lt;=31.03.",CM$10,"")))*0.5+(SUMIFS(Kosztorys!$F:$F,Kosztorys!$D:$D,$B84,Kosztorys!$I:$I,CONCATENATE("&lt;=30.09.",CM$10,""))-SUMIFS(Kosztorys!$F:$F,Kosztorys!$D:$D,$B84,Kosztorys!$I:$I,CONCATENATE("&lt;=30.06.",CM$10,"")))*0.25,"nic"),0)</f>
        <v/>
      </c>
      <c r="CN84" s="41">
        <f>IF($C84="OPEX - Długość 1m koszt/rok",IF($M84="m",SUMIFS(Kosztorys!$F:$F,Kosztorys!$D:$D,$B84,Kosztorys!$I:$I,CONCATENATE("&lt;01.01.",CN$10,""))+(SUMIFS(Kosztorys!$F:$F,Kosztorys!$D:$D,$B84,Kosztorys!$I:$I,CONCATENATE("&lt;=31.03.",CN$10,""))-SUMIFS(Kosztorys!$F:$F,Kosztorys!$D:$D,$B84,Kosztorys!$I:$I,CONCATENATE("&lt;=31.12.",CM$10,"")))*0.75+(SUMIFS(Kosztorys!$F:$F,Kosztorys!$D:$D,$B84,Kosztorys!$I:$I,CONCATENATE("&lt;=30.06.",CN$10,""))-SUMIFS(Kosztorys!$F:$F,Kosztorys!$D:$D,$B84,Kosztorys!$I:$I,CONCATENATE("&lt;=31.03.",CN$10,"")))*0.5+(SUMIFS(Kosztorys!$F:$F,Kosztorys!$D:$D,$B84,Kosztorys!$I:$I,CONCATENATE("&lt;=30.09.",CN$10,""))-SUMIFS(Kosztorys!$F:$F,Kosztorys!$D:$D,$B84,Kosztorys!$I:$I,CONCATENATE("&lt;=30.06.",CN$10,"")))*0.25,"nic"),0)</f>
        <v/>
      </c>
      <c r="CO84" s="41">
        <f>IF($C84="OPEX - Długość 1m koszt/rok",IF($M84="m",SUMIFS(Kosztorys!$F:$F,Kosztorys!$D:$D,$B84,Kosztorys!$I:$I,CONCATENATE("&lt;01.01.",CO$10,""))+(SUMIFS(Kosztorys!$F:$F,Kosztorys!$D:$D,$B84,Kosztorys!$I:$I,CONCATENATE("&lt;=31.03.",CO$10,""))-SUMIFS(Kosztorys!$F:$F,Kosztorys!$D:$D,$B84,Kosztorys!$I:$I,CONCATENATE("&lt;=31.12.",CN$10,"")))*0.75+(SUMIFS(Kosztorys!$F:$F,Kosztorys!$D:$D,$B84,Kosztorys!$I:$I,CONCATENATE("&lt;=30.06.",CO$10,""))-SUMIFS(Kosztorys!$F:$F,Kosztorys!$D:$D,$B84,Kosztorys!$I:$I,CONCATENATE("&lt;=31.03.",CO$10,"")))*0.5+(SUMIFS(Kosztorys!$F:$F,Kosztorys!$D:$D,$B84,Kosztorys!$I:$I,CONCATENATE("&lt;=30.09.",CO$10,""))-SUMIFS(Kosztorys!$F:$F,Kosztorys!$D:$D,$B84,Kosztorys!$I:$I,CONCATENATE("&lt;=30.06.",CO$10,"")))*0.25,"nic"),0)</f>
        <v/>
      </c>
      <c r="CP84" s="41">
        <f>IF($C84="OPEX - Długość 1m koszt/rok",IF($M84="m",SUMIFS(Kosztorys!$F:$F,Kosztorys!$D:$D,$B84,Kosztorys!$I:$I,CONCATENATE("&lt;01.01.",CP$10,""))+(SUMIFS(Kosztorys!$F:$F,Kosztorys!$D:$D,$B84,Kosztorys!$I:$I,CONCATENATE("&lt;=31.03.",CP$10,""))-SUMIFS(Kosztorys!$F:$F,Kosztorys!$D:$D,$B84,Kosztorys!$I:$I,CONCATENATE("&lt;=31.12.",CO$10,"")))*0.75+(SUMIFS(Kosztorys!$F:$F,Kosztorys!$D:$D,$B84,Kosztorys!$I:$I,CONCATENATE("&lt;=30.06.",CP$10,""))-SUMIFS(Kosztorys!$F:$F,Kosztorys!$D:$D,$B84,Kosztorys!$I:$I,CONCATENATE("&lt;=31.03.",CP$10,"")))*0.5+(SUMIFS(Kosztorys!$F:$F,Kosztorys!$D:$D,$B84,Kosztorys!$I:$I,CONCATENATE("&lt;=30.09.",CP$10,""))-SUMIFS(Kosztorys!$F:$F,Kosztorys!$D:$D,$B84,Kosztorys!$I:$I,CONCATENATE("&lt;=30.06.",CP$10,"")))*0.25,"nic"),0)</f>
        <v/>
      </c>
      <c r="CQ84" s="41">
        <f>IF($C84="OPEX - Długość 1m koszt/rok",IF($M84="m",SUMIFS(Kosztorys!$F:$F,Kosztorys!$D:$D,$B84,Kosztorys!$I:$I,CONCATENATE("&lt;01.01.",CQ$10,""))+(SUMIFS(Kosztorys!$F:$F,Kosztorys!$D:$D,$B84,Kosztorys!$I:$I,CONCATENATE("&lt;=31.03.",CQ$10,""))-SUMIFS(Kosztorys!$F:$F,Kosztorys!$D:$D,$B84,Kosztorys!$I:$I,CONCATENATE("&lt;=31.12.",CP$10,"")))*0.75+(SUMIFS(Kosztorys!$F:$F,Kosztorys!$D:$D,$B84,Kosztorys!$I:$I,CONCATENATE("&lt;=30.06.",CQ$10,""))-SUMIFS(Kosztorys!$F:$F,Kosztorys!$D:$D,$B84,Kosztorys!$I:$I,CONCATENATE("&lt;=31.03.",CQ$10,"")))*0.5+(SUMIFS(Kosztorys!$F:$F,Kosztorys!$D:$D,$B84,Kosztorys!$I:$I,CONCATENATE("&lt;=30.09.",CQ$10,""))-SUMIFS(Kosztorys!$F:$F,Kosztorys!$D:$D,$B84,Kosztorys!$I:$I,CONCATENATE("&lt;=30.06.",CQ$10,"")))*0.25,"nic"),0)</f>
        <v/>
      </c>
      <c r="CR84" s="41">
        <f>IF(C84="OPEX - Długość 1m koszt/rok",IF(MAX(CB84:CQ84)=IF(ISERROR(VLOOKUP(B84,JB_tabela,MATCH(CR$9,JB_menu,0)-1,FALSE())),,VLOOKUP(B84,JB_tabela,MATCH(CR$9,JB_menu,0)-1,FALSE())),"OK","nie zgadza się liczba użytych JB"),"OK-ND")</f>
        <v/>
      </c>
      <c r="CS84" s="41">
        <f>IFERROR(VLOOKUP($C84,$CY$2:$CZ$7,2,FALSE()),"ERROR")</f>
        <v/>
      </c>
      <c r="CV84" s="41">
        <f>$Q84</f>
        <v/>
      </c>
      <c r="CW84" s="41">
        <f>$R84</f>
        <v/>
      </c>
      <c r="CX84" s="41">
        <f>$S84</f>
        <v/>
      </c>
      <c r="CY84" s="41">
        <f>ROUND(IF(LEFT($C84,4)="CAPE",ROUND($E84*$H84,2)*OFFSET(T84,0,$CS84),0),2)</f>
        <v/>
      </c>
      <c r="CZ84" s="41">
        <f>ROUND(IF(LEFT($C84,4)="CAPE",ROUND($E84*$H84,2)*OFFSET(U84,0,$CS84),0),2)</f>
        <v/>
      </c>
      <c r="DA84" s="41">
        <f>ROUND(IF(LEFT($C84,4)="CAPE",ROUND($E84*$H84,2)*OFFSET(V84,0,$CS84),0),2)</f>
        <v/>
      </c>
      <c r="DB84" s="41">
        <f>ROUND(IF(LEFT($C84,4)="CAPE",ROUND($E84*$H84,2)*OFFSET(W84,0,$CS84),0),2)</f>
        <v/>
      </c>
      <c r="DC84" s="41">
        <f>ROUND(IF(LEFT($C84,4)="CAPE",ROUND($E84*$H84,2)*OFFSET(X84,0,$CS84),0),2)</f>
        <v/>
      </c>
      <c r="DD84" s="41">
        <f>ROUND(IF(LEFT($C84,4)="CAPE",ROUND($E84*$H84,2)*OFFSET(Y84,0,$CS84),0),2)</f>
        <v/>
      </c>
      <c r="DE84" s="41">
        <f>ROUND(IF(LEFT($C84,4)="CAPE",ROUND($E84*$H84,2)*OFFSET(Z84,0,$CS84),0),2)</f>
        <v/>
      </c>
      <c r="DF84" s="41">
        <f>ROUND(IF(LEFT($C84,4)="CAPE",ROUND($E84*$H84,2)*OFFSET(AA84,0,$CS84),0),2)</f>
        <v/>
      </c>
      <c r="DG84" s="41">
        <f>ROUND(IF(LEFT($C84,4)="CAPE",ROUND($E84*$H84,2)*OFFSET(AB84,0,$CS84),0),2)</f>
        <v/>
      </c>
      <c r="DH84" s="41">
        <f>ROUND(IF(LEFT($C84,4)="CAPE",ROUND($E84*$H84,2)*OFFSET(AC84,0,$CS84),0),2)</f>
        <v/>
      </c>
      <c r="DI84" s="41">
        <f>ROUND(IF(LEFT($C84,4)="CAPE",ROUND($E84*$H84,2)*OFFSET(AD84,0,$CS84),0),2)</f>
        <v/>
      </c>
      <c r="DJ84" s="41">
        <f>ROUND(IF(LEFT($C84,4)="CAPE",ROUND($E84*$H84,2)*OFFSET(AE84,0,$CS84),0),2)</f>
        <v/>
      </c>
      <c r="DK84" s="41">
        <f>ROUND(IF(LEFT($C84,4)="CAPE",ROUND($E84*$H84,2)*OFFSET(AF84,0,$CS84),0),2)</f>
        <v/>
      </c>
      <c r="DL84" s="41">
        <f>ROUND(IF(LEFT($C84,4)="CAPE",ROUND($E84*$H84,2)*OFFSET(AG84,0,$CS84),0),2)</f>
        <v/>
      </c>
      <c r="DM84" s="41">
        <f>ROUND(IF(LEFT($C84,4)="CAPE",ROUND($E84*$H84,2)*OFFSET(AH84,0,$CS84),0),2)</f>
        <v/>
      </c>
      <c r="DN84" s="41">
        <f>ROUND(IF(LEFT($C84,4)="CAPE",ROUND($E84*$H84,2)*OFFSET(AI84,0,$CS84),0),2)</f>
        <v/>
      </c>
      <c r="DP84" s="41">
        <f>$Q84</f>
        <v/>
      </c>
      <c r="DQ84" s="41">
        <f>$R84</f>
        <v/>
      </c>
      <c r="DR84" s="41">
        <f>$S84</f>
        <v/>
      </c>
      <c r="DS84" s="41">
        <f>ROUND(IF(LEFT($C84,4)="OPEX",$E84*$H84*OFFSET($T84,0,$CS84),0),2)</f>
        <v/>
      </c>
      <c r="DT84" s="41">
        <f>ROUND(IF(LEFT($C84,4)="OPEX",$E84*$H84*OFFSET($U84,0,$CS84),0),2)</f>
        <v/>
      </c>
      <c r="DU84" s="41">
        <f>ROUND(IF(LEFT($C84,4)="OPEX",$E84*$H84*OFFSET($V84,0,$CS84),0),2)</f>
        <v/>
      </c>
      <c r="DV84" s="41">
        <f>ROUND(IF(LEFT($C84,4)="OPEX",$E84*$H84*OFFSET($W84,0,$CS84),0),2)</f>
        <v/>
      </c>
      <c r="DW84" s="41">
        <f>ROUND(IF(LEFT($C84,4)="OPEX",$E84*$H84*OFFSET($X84,0,$CS84),0),2)</f>
        <v/>
      </c>
      <c r="DX84" s="41">
        <f>ROUND(IF(LEFT($C84,4)="OPEX",$E84*$H84*OFFSET($Y84,0,$CS84),0),2)</f>
        <v/>
      </c>
      <c r="DY84" s="41">
        <f>ROUND(IF(LEFT($C84,4)="OPEX",$E84*$H84*OFFSET($Z84,0,$CS84),0),2)</f>
        <v/>
      </c>
      <c r="DZ84" s="41">
        <f>ROUND(IF(LEFT($C84,4)="OPEX",$E84*$H84*OFFSET($AA84,0,$CS84),0),2)</f>
        <v/>
      </c>
      <c r="EA84" s="41">
        <f>ROUND(IF(LEFT($C84,4)="OPEX",$E84*$H84*OFFSET($AB84,0,$CS84),0),2)</f>
        <v/>
      </c>
      <c r="EB84" s="41">
        <f>ROUND(IF(LEFT($C84,4)="OPEX",$E84*$H84*OFFSET($AC84,0,$CS84),0),2)</f>
        <v/>
      </c>
      <c r="EC84" s="41">
        <f>ROUND(IF(LEFT($C84,4)="OPEX",$E84*$H84*OFFSET($AD84,0,$CS84),0),2)</f>
        <v/>
      </c>
      <c r="ED84" s="41">
        <f>ROUND(IF(LEFT($C84,4)="OPEX",$E84*$H84*OFFSET($AE84,0,$CS84),0),2)</f>
        <v/>
      </c>
      <c r="EE84" s="41">
        <f>ROUND(IF(LEFT($C84,4)="OPEX",$E84*$H84*OFFSET($AF84,0,$CS84),0),2)</f>
        <v/>
      </c>
      <c r="EF84" s="41">
        <f>ROUND(IF(LEFT($C84,4)="OPEX",$E84*$H84*OFFSET($AG84,0,$CS84),0),2)</f>
        <v/>
      </c>
      <c r="EG84" s="41">
        <f>ROUND(IF(LEFT($C84,4)="OPEX",$E84*$H84*OFFSET($AH84,0,$CS84),0),2)</f>
        <v/>
      </c>
      <c r="EH84" s="41">
        <f>ROUND(IF(LEFT($C84,4)="OPEX",$E84*$H84*OFFSET($AI84,0,$CS84),0),2)</f>
        <v/>
      </c>
      <c r="EJ84" s="41">
        <f>$Q84</f>
        <v/>
      </c>
      <c r="EK84" s="41">
        <f>$R84</f>
        <v/>
      </c>
      <c r="EL84" s="41">
        <f>$S84</f>
        <v/>
      </c>
      <c r="EM84" s="41">
        <f>ROUND($D84*$CY84,2)</f>
        <v/>
      </c>
      <c r="EN84" s="41">
        <f>ROUND($D84*$CZ84,2)</f>
        <v/>
      </c>
      <c r="EO84" s="41">
        <f>ROUND($D84*$DA84,2)</f>
        <v/>
      </c>
      <c r="EP84" s="41">
        <f>ROUND($D84*$DB84,2)</f>
        <v/>
      </c>
      <c r="EQ84" s="41">
        <f>ROUND($D84*$DC84,2)</f>
        <v/>
      </c>
      <c r="ER84" s="41">
        <f>ROUND($D84*$DD84,2)</f>
        <v/>
      </c>
      <c r="ES84" s="41">
        <f>ROUND($D84*$DE84,2)</f>
        <v/>
      </c>
      <c r="ET84" s="41">
        <f>ROUND($D84*$DF84,2)</f>
        <v/>
      </c>
      <c r="EU84" s="41">
        <f>ROUND($D84*$DG84,2)</f>
        <v/>
      </c>
      <c r="EV84" s="41">
        <f>ROUND($D84*$DH84,2)</f>
        <v/>
      </c>
      <c r="EW84" s="41">
        <f>ROUND($D84*$DI84,2)</f>
        <v/>
      </c>
      <c r="EX84" s="41">
        <f>ROUND($D84*$DJ84,2)</f>
        <v/>
      </c>
      <c r="EY84" s="41">
        <f>ROUND($D84*$DK84,2)</f>
        <v/>
      </c>
      <c r="EZ84" s="41">
        <f>ROUND($D84*$DL84,2)</f>
        <v/>
      </c>
      <c r="FA84" s="41">
        <f>ROUND($D84*$DM84,2)</f>
        <v/>
      </c>
      <c r="FB84" s="41">
        <f>ROUND($D84*$DN84,2)</f>
        <v/>
      </c>
      <c r="FG84" s="41">
        <f>ROUND(IF(LEFT($C84,4)="CAPE",SUM($CY84:CY84 )/$P84,0),2)</f>
        <v/>
      </c>
      <c r="FH84" s="41">
        <f>ROUND(IF(LEFT($C84,4)="CAPE",SUM($CY84:CZ84 )/$P84,0),2)</f>
        <v/>
      </c>
      <c r="FI84" s="41">
        <f>ROUND(IF(LEFT($C84,4)="CAPE",SUM($CY84:DA84 )/$P84,0),2)</f>
        <v/>
      </c>
      <c r="FJ84" s="41">
        <f>ROUND(IF(LEFT($C84,4)="CAPE",SUM($CY84:DB84 )/$P84,0),2)</f>
        <v/>
      </c>
      <c r="FK84" s="41">
        <f>ROUND(IF(LEFT($C84,4)="CAPE",SUM($CY84:DC84 )/$P84,0),2)</f>
        <v/>
      </c>
      <c r="FL84" s="41">
        <f>ROUND(IF(LEFT($C84,4)="CAPE",SUM($CY84:DD84 )/$P84,0),2)</f>
        <v/>
      </c>
      <c r="FM84" s="41">
        <f>ROUND(IF(LEFT($C84,4)="CAPE",SUM($CY84:DE84 )/$P84,0),2)</f>
        <v/>
      </c>
      <c r="FN84" s="41">
        <f>ROUND(IF(LEFT($C84,4)="CAPE",SUM($CY84:DF84 )/$P84,0),2)</f>
        <v/>
      </c>
      <c r="FO84" s="41">
        <f>ROUND(IF(LEFT($C84,4)="CAPE",SUM($CY84:DG84 )/$P84,0),2)</f>
        <v/>
      </c>
      <c r="FP84" s="41">
        <f>ROUND(IF(LEFT($C84,4)="CAPE",SUM($CY84:DH84 )/$P84,0),2)</f>
        <v/>
      </c>
      <c r="FQ84" s="41">
        <f>ROUND(IF(LEFT($C84,4)="CAPE",SUM($CY84:DI84 )/$P84,0),2)</f>
        <v/>
      </c>
      <c r="FR84" s="41">
        <f>ROUND(IF(LEFT($C84,4)="CAPE",SUM($CY84:DJ84 )/$P84,0),2)</f>
        <v/>
      </c>
      <c r="FS84" s="41">
        <f>ROUND(IF(LEFT($C84,4)="CAPE",SUM($CY84:DK84 )/$P84,0),2)</f>
        <v/>
      </c>
      <c r="FT84" s="41">
        <f>ROUND(IF(LEFT($C84,4)="CAPE",SUM($CY84:DL84 )/$P84,0),2)</f>
        <v/>
      </c>
      <c r="FU84" s="41">
        <f>ROUND(IF(LEFT($C84,4)="CAPE",SUM($CY84:DM84 )/$P84,0),2)</f>
        <v/>
      </c>
      <c r="FV84" s="41">
        <f>ROUND(IF(LEFT($C84,4)="CAPE",SUM($CY84:DN84 )/$P84,0),2)</f>
        <v/>
      </c>
      <c r="GA84" s="41">
        <f>ROUND(IF(SUM($FG84:FG84)&gt;SUM($CY84:CY84),SUM($CY84:CY84),SUM($FG84:FG84)),2)</f>
        <v/>
      </c>
      <c r="GB84" s="41">
        <f>ROUND(IF(SUM($FG84:FH84)&gt;SUM($CY84:CZ84),SUM($CY84:CZ84),SUM($FG84:FH84)),2)</f>
        <v/>
      </c>
      <c r="GC84" s="41">
        <f>ROUND(IF(SUM($FG84:FI84)&gt;SUM($CY84:DA84),SUM($CY84:DA84),SUM($FG84:FI84)),2)</f>
        <v/>
      </c>
      <c r="GD84" s="41">
        <f>ROUND(IF(SUM($FG84:FJ84)&gt;SUM($CY84:DB84),SUM($CY84:DB84),SUM($FG84:FJ84)),2)</f>
        <v/>
      </c>
      <c r="GE84" s="41">
        <f>ROUND(IF(SUM($FG84:FK84)&gt;SUM($CY84:DC84),SUM($CY84:DC84),SUM($FG84:FK84)),2)</f>
        <v/>
      </c>
      <c r="GF84" s="41">
        <f>ROUND(IF(SUM($FG84:FL84)&gt;SUM($CY84:DD84),SUM($CY84:DD84),SUM($FG84:FL84)),2)</f>
        <v/>
      </c>
      <c r="GG84" s="41">
        <f>ROUND(IF(SUM($FG84:FM84)&gt;SUM($CY84:DE84),SUM($CY84:DE84),SUM($FG84:FM84)),2)</f>
        <v/>
      </c>
      <c r="GH84" s="41">
        <f>ROUND(IF(SUM($FG84:FN84)&gt;SUM($CY84:DF84),SUM($CY84:DF84),SUM($FG84:FN84)),2)</f>
        <v/>
      </c>
      <c r="GI84" s="41">
        <f>ROUND(IF(SUM($FG84:FO84)&gt;SUM($CY84:DG84),SUM($CY84:DG84),SUM($FG84:FO84)),2)</f>
        <v/>
      </c>
      <c r="GJ84" s="41">
        <f>ROUND(IF(SUM($FG84:FP84)&gt;SUM($CY84:DH84),SUM($CY84:DH84),SUM($FG84:FP84)),2)</f>
        <v/>
      </c>
      <c r="GK84" s="41">
        <f>ROUND(IF(SUM($FG84:FQ84)&gt;SUM($CY84:DI84),SUM($CY84:DI84),SUM($FG84:FQ84)),2)</f>
        <v/>
      </c>
      <c r="GL84" s="41">
        <f>ROUND(IF(SUM($FG84:FR84)&gt;SUM($CY84:DJ84),SUM($CY84:DJ84),SUM($FG84:FR84)),2)</f>
        <v/>
      </c>
      <c r="GM84" s="41">
        <f>ROUND(IF(SUM($FG84:FS84)&gt;SUM($CY84:DK84),SUM($CY84:DK84),SUM($FG84:FS84)),2)</f>
        <v/>
      </c>
      <c r="GN84" s="41">
        <f>ROUND(IF(SUM($FG84:FT84)&gt;SUM($CY84:DL84),SUM($CY84:DL84),SUM($FG84:FT84)),2)</f>
        <v/>
      </c>
      <c r="GO84" s="41">
        <f>ROUND(IF(SUM($FG84:FU84)&gt;SUM($CY84:DM84),SUM($CY84:DM84),SUM($FG84:FU84)),2)</f>
        <v/>
      </c>
      <c r="GP84" s="41">
        <f>ROUND(IF(SUM($FG84:FV84)&gt;SUM($CY84:DN84),SUM($CY84:DN84),SUM($FG84:FV84)),2)</f>
        <v/>
      </c>
      <c r="GR84" s="41">
        <f>$Q84</f>
        <v/>
      </c>
      <c r="GS84" s="41">
        <f>$R84</f>
        <v/>
      </c>
      <c r="GT84" s="41">
        <f>$S84</f>
        <v/>
      </c>
      <c r="GU84" s="41">
        <f>$GA84</f>
        <v/>
      </c>
      <c r="GV84" s="41">
        <f>GB84 - GA84</f>
        <v/>
      </c>
      <c r="GW84" s="41">
        <f>GC84 - GB84</f>
        <v/>
      </c>
      <c r="GX84" s="41">
        <f>GD84 - GC84</f>
        <v/>
      </c>
      <c r="GY84" s="41">
        <f>GE84 - GD84</f>
        <v/>
      </c>
      <c r="GZ84" s="41">
        <f>GF84 - GE84</f>
        <v/>
      </c>
      <c r="HA84" s="41">
        <f>GG84 - GF84</f>
        <v/>
      </c>
      <c r="HB84" s="41">
        <f>GH84 - GG84</f>
        <v/>
      </c>
      <c r="HC84" s="41">
        <f>GI84 - GH84</f>
        <v/>
      </c>
      <c r="HD84" s="41">
        <f>GJ84 - GI84</f>
        <v/>
      </c>
      <c r="HE84" s="41">
        <f>GK84 - GJ84</f>
        <v/>
      </c>
      <c r="HF84" s="41">
        <f>GL84 - GK84</f>
        <v/>
      </c>
      <c r="HG84" s="41">
        <f>GM84 - GL84</f>
        <v/>
      </c>
      <c r="HH84" s="41">
        <f>GN84 - GM84</f>
        <v/>
      </c>
      <c r="HI84" s="41">
        <f>GO84 - GN84</f>
        <v/>
      </c>
      <c r="HJ84" s="41">
        <f>GP84 - GO84</f>
        <v/>
      </c>
      <c r="HL84" s="41">
        <f>$Q84</f>
        <v/>
      </c>
      <c r="HM84" s="41">
        <f>$R84</f>
        <v/>
      </c>
      <c r="HN84" s="41">
        <f>$S84</f>
        <v/>
      </c>
      <c r="HO84" s="144">
        <f>SUMIFS(Kosztorys!$F:$F,Kosztorys!$D:$D,$B84,Kosztorys!$I:$I,CONCATENATE("&lt;01.01.",HP$10,""))</f>
        <v/>
      </c>
      <c r="HP84" s="144">
        <f>SUMIFS(Kosztorys!$F:$F,Kosztorys!$D:$D,$B84,Kosztorys!$I:$I,CONCATENATE("&lt;01.04.",HQ$10,""))-SUM($HO84)</f>
        <v/>
      </c>
      <c r="HQ84" s="144">
        <f>SUMIFS(Kosztorys!$F:$F,Kosztorys!$D:$D,$B84,Kosztorys!$I:$I,CONCATENATE("&lt;01.07.",HR$10,""))-SUM($HO84:HP84)</f>
        <v/>
      </c>
      <c r="HR84" s="144">
        <f>SUMIFS(Kosztorys!$F:$F,Kosztorys!$D:$D,$B84,Kosztorys!$I:$I,CONCATENATE("&lt;01.10.",HS$10,""))-SUM($HO84:HQ84)</f>
        <v/>
      </c>
      <c r="HS84" s="144">
        <f>SUMIFS(Kosztorys!$F:$F,Kosztorys!$D:$D,$B84,Kosztorys!$I:$I,CONCATENATE("&lt;01.01.",HT$10,""))-SUM($HO84:HR84)</f>
        <v/>
      </c>
      <c r="HT84" s="144">
        <f>SUMIFS(Kosztorys!$F:$F,Kosztorys!$D:$D,$B84,Kosztorys!$I:$I,CONCATENATE("&lt;01.04.",HU$10,""))-SUM($HO84:HS84)</f>
        <v/>
      </c>
      <c r="HU84" s="144">
        <f>SUMIFS(Kosztorys!$F:$F,Kosztorys!$D:$D,$B84,Kosztorys!$I:$I,CONCATENATE("&lt;01.07.",HV$10,""))-SUM($HO84:HT84)</f>
        <v/>
      </c>
      <c r="HV84" s="144">
        <f>SUMIFS(Kosztorys!$F:$F,Kosztorys!$D:$D,$B84,Kosztorys!$I:$I,CONCATENATE("&lt;01.10.",HW$10,""))-SUM($HO84:HU84)</f>
        <v/>
      </c>
      <c r="HW84" s="144">
        <f>SUMIFS(Kosztorys!$F:$F,Kosztorys!$D:$D,$B84,Kosztorys!$I:$I,CONCATENATE("&lt;01.01.",HX$10,""))-SUM($HO84:HV84)</f>
        <v/>
      </c>
      <c r="HX84" s="144">
        <f>SUMIFS(Kosztorys!$F:$F,Kosztorys!$D:$D,$B84,Kosztorys!$I:$I,CONCATENATE("&lt;01.04.",HY$10,""))-SUM($HO84:HW84)</f>
        <v/>
      </c>
      <c r="HY84" s="144">
        <f>SUMIFS(Kosztorys!$F:$F,Kosztorys!$D:$D,$B84,Kosztorys!$I:$I,CONCATENATE("&lt;01.07.",HZ$10,""))-SUM($HO84:HX84)</f>
        <v/>
      </c>
      <c r="HZ84" s="144">
        <f>SUMIFS(Kosztorys!$F:$F,Kosztorys!$D:$D,$B84,Kosztorys!$I:$I,CONCATENATE("&lt;01.10.",IA$10,""))-SUM($HO84:HY84)</f>
        <v/>
      </c>
      <c r="IA84" s="144">
        <f>SUMIFS(Kosztorys!$F:$F,Kosztorys!$D:$D,$B84,Kosztorys!$I:$I,CONCATENATE("&lt;01.01.",IB$10,""))-SUM($HO84:HZ84)</f>
        <v/>
      </c>
      <c r="IB84" s="145">
        <f>IF(M84="szt",IF(SUM(HO84:IA84)=IF(ISERROR(VLOOKUP(B84,JB_tabela,MATCH(IB$9,JB_menu,0)-1,FALSE())),,VLOOKUP(B84,JB_tabela,MATCH(IB$9,JB_menu,0)-1,FALSE())),"OK","nie zgadza się liczba użytych JB"),IF(SUM(HO84:IA84)=IF(ISERROR(VLOOKUP(B84,JB_tabela,MATCH(IC$9,JB_menu,0)-1,FALSE())),,VLOOKUP(B84,JB_tabela,MATCH(IC$9,JB_menu,0)-1,FALSE())),"OK","nie zgadzają się metry użyte w JB"))</f>
        <v/>
      </c>
      <c r="IE84" s="41">
        <f>$Q84</f>
        <v/>
      </c>
      <c r="IF84" s="41">
        <f>$R84</f>
        <v/>
      </c>
      <c r="IG84" s="41">
        <f>$S84</f>
        <v/>
      </c>
      <c r="IH84" s="348">
        <f>IF(LEFT($C84,4)="CAPE",ROUND(HO84*$L84,2),0)</f>
        <v/>
      </c>
      <c r="II84" s="348">
        <f>IF(LEFT($C84,4)="CAPE",ROUND(HP84*$L84,2),0)</f>
        <v/>
      </c>
      <c r="IJ84" s="348">
        <f>IF(LEFT($C84,4)="CAPE",ROUND(HQ84*$L84,2),0)</f>
        <v/>
      </c>
      <c r="IK84" s="348">
        <f>IF(LEFT($C84,4)="CAPE",ROUND(HR84*$L84,2),0)</f>
        <v/>
      </c>
      <c r="IL84" s="348">
        <f>IF(LEFT($C84,4)="CAPE",ROUND(HS84*$L84,2),0)</f>
        <v/>
      </c>
      <c r="IM84" s="348">
        <f>IF(LEFT($C84,4)="CAPE",ROUND(HT84*$L84,2),0)</f>
        <v/>
      </c>
      <c r="IN84" s="348">
        <f>IF(LEFT($C84,4)="CAPE",ROUND(HU84*$L84,2),0)</f>
        <v/>
      </c>
      <c r="IO84" s="348">
        <f>IF(LEFT($C84,4)="CAPE",ROUND(HV84*$L84,2),0)</f>
        <v/>
      </c>
      <c r="IP84" s="348">
        <f>IF(LEFT($C84,4)="CAPE",ROUND(HW84*$L84,2),0)</f>
        <v/>
      </c>
      <c r="IQ84" s="348">
        <f>IF(LEFT($C84,4)="CAPE",ROUND(HX84*$L84,2),0)</f>
        <v/>
      </c>
      <c r="IR84" s="348">
        <f>IF(LEFT($C84,4)="CAPE",ROUND(HY84*$L84,2),0)</f>
        <v/>
      </c>
      <c r="IS84" s="348">
        <f>IF(LEFT($C84,4)="CAPE",ROUND(HZ84*$L84,2),0)</f>
        <v/>
      </c>
      <c r="IT84" s="348">
        <f>IF(LEFT($C84,4)="CAPE",ROUND(IA84*$L84,2),0)</f>
        <v/>
      </c>
      <c r="IU84" s="41">
        <f>IF(SUM(IH84:IT84)=SUM(CY84:DN84),"OK",SUM(IH84:IT84)-SUM(CY84:DN84))</f>
        <v/>
      </c>
    </row>
    <row r="85" ht="12.75" customHeight="1">
      <c r="A85" s="119" t="n"/>
      <c r="B85" s="139" t="inlineStr">
        <is>
          <t>wezel_nowy</t>
        </is>
      </c>
      <c r="C85" s="139" t="inlineStr">
        <is>
          <t>CAPEX - 1szt JB</t>
        </is>
      </c>
      <c r="D85" s="140" t="n">
        <v>0</v>
      </c>
      <c r="E85" s="148" t="n">
        <v>1</v>
      </c>
      <c r="F85" s="141" t="inlineStr">
        <is>
          <t>szt</t>
        </is>
      </c>
      <c r="G85" s="139" t="inlineStr">
        <is>
          <t>Posadowienie szafy</t>
        </is>
      </c>
      <c r="H85" s="360">
        <f>IF(ISERROR(VLOOKUP(G85,KB_tabela,MATCH(H$9,KB_menu,0)-2,FALSE())),,VLOOKUP(G85,KB_tabela,MATCH(H$9,KB_menu,0)-2,FALSE()))</f>
        <v/>
      </c>
      <c r="I85" s="41">
        <f>IF(ISERROR(VLOOKUP(B85,JB_tabela,MATCH("czy puste",JB_menu,0)-1,FALSE())),"BŁĄD brak takiej JB",VLOOKUP(B85,JB_tabela,MATCH("czy puste",JB_menu,0)-1,FALSE()))</f>
        <v/>
      </c>
      <c r="J85" s="41">
        <f>IF(ISERROR(VLOOKUP(G85,KB_tabela,MATCH(H$9,KB_menu,0)-2,FALSE())),"BŁĄD brak takiego KB",IF(H85=0,IF(LEFT(C85,4)="OPEX","OK",IF(G85="brak kosztów CAPEX","OK","Brak Ceny KB")),"OK"))</f>
        <v/>
      </c>
      <c r="K85" s="41">
        <f>IF(AJ85="nie zgadza się liczba użytych JB","Nie liczy wszystkich JB",IF(BD85="nie zgadza się liczba użytych JB","Nie liczy wszystkich JB",IF(BX85="nie zgadza się liczba użytych JB","Nie liczy wszystkich JB",IF(BX85="nie zgadza się liczba użytych JB","Nie liczy wszystkich JB","OK"))))</f>
        <v/>
      </c>
      <c r="L85" s="361">
        <f>ROUND((E85*H85),2)</f>
        <v/>
      </c>
      <c r="M85" s="41">
        <f>VLOOKUP(B85,JB_tabela,MATCH(M$9,JB_menu,0)-1,FALSE())</f>
        <v/>
      </c>
      <c r="P85" s="41">
        <f>IF(ISERROR(VLOOKUP(S85,KATEGORIA_tabela,MATCH(P$9,KATEGORIA_menu,0)-2,FALSE())),,VLOOKUP(S85,KATEGORIA_tabela,MATCH(P$9,KATEGORIA_menu,0)-2,FALSE()))</f>
        <v/>
      </c>
      <c r="Q85" s="41">
        <f>IF(ISERROR(VLOOKUP(B85,JB_tabela,MATCH(Q$9,JB_menu,0)-1,FALSE())),,VLOOKUP(B85,JB_tabela,MATCH(Q$9,JB_menu,0)-1,FALSE()))</f>
        <v/>
      </c>
      <c r="R85" s="41">
        <f>IF(ISERROR(VLOOKUP(G85,KB_tabela,MATCH(R$9,KB_menu,0)-2,FALSE())),,VLOOKUP(G85,KB_tabela,MATCH(R$9,KB_menu,0)-2,FALSE()))</f>
        <v/>
      </c>
      <c r="S85" s="41">
        <f>IF(ISERROR(VLOOKUP(G85,KB_tabela,MATCH(S$9,KB_menu,0)-2,FALSE())),,VLOOKUP(G85,KB_tabela,MATCH(S$9,KB_menu,0)-2,FALSE()))</f>
        <v/>
      </c>
      <c r="T85" s="116">
        <f>IF($C85="CAPEX - 1szt JB",IF($M85="szt",SUMIFS(Kosztorys!$F:$F,Kosztorys!$D:$D,$B85,Kosztorys!$I:$I,CONCATENATE("&lt;01.01.",U$10,""))-SUMIFS(Kosztorys!$F:$F,Kosztorys!$D:$D,$B85,Kosztorys!$I:$I,CONCATENATE("&lt;01.01.",T$10,"")),COUNTIFS(Kosztorys!$D:$D,$B85,Kosztorys!$I:$I,CONCATENATE("&lt;01.01.",U$10,""))-COUNTIFS(Kosztorys!$D:$D,$B85,Kosztorys!$I:$I,CONCATENATE("&lt;01.01.",T$10,""))),0)</f>
        <v/>
      </c>
      <c r="U85" s="116">
        <f>IF($C85="CAPEX - 1szt JB",IF($M85="szt",SUMIFS(Kosztorys!$F:$F,Kosztorys!$D:$D,$B85,Kosztorys!$I:$I,CONCATENATE("&lt;01.01.",V$10,""))-SUMIFS(Kosztorys!$F:$F,Kosztorys!$D:$D,$B85,Kosztorys!$I:$I,CONCATENATE("&lt;01.01.",U$10,"")),COUNTIFS(Kosztorys!$D:$D,$B85,Kosztorys!$I:$I,CONCATENATE("&lt;01.01.",V$10,""))-COUNTIFS(Kosztorys!$D:$D,$B85,Kosztorys!$I:$I,CONCATENATE("&lt;01.01.",U$10,""))),0)</f>
        <v/>
      </c>
      <c r="V85" s="116">
        <f>IF($C85="CAPEX - 1szt JB",IF($M85="szt",SUMIFS(Kosztorys!$F:$F,Kosztorys!$D:$D,$B85,Kosztorys!$I:$I,CONCATENATE("&lt;01.01.",W$10,""))-SUMIFS(Kosztorys!$F:$F,Kosztorys!$D:$D,$B85,Kosztorys!$I:$I,CONCATENATE("&lt;01.01.",V$10,"")),COUNTIFS(Kosztorys!$D:$D,$B85,Kosztorys!$I:$I,CONCATENATE("&lt;01.01.",W$10,""))-COUNTIFS(Kosztorys!$D:$D,$B85,Kosztorys!$I:$I,CONCATENATE("&lt;01.01.",V$10,""))),0)</f>
        <v/>
      </c>
      <c r="W85" s="116">
        <f>IF($C85="CAPEX - 1szt JB",IF($M85="szt",SUMIFS(Kosztorys!$F:$F,Kosztorys!$D:$D,$B85,Kosztorys!$I:$I,CONCATENATE("&lt;01.01.",X$10,""))-SUMIFS(Kosztorys!$F:$F,Kosztorys!$D:$D,$B85,Kosztorys!$I:$I,CONCATENATE("&lt;01.01.",W$10,"")),COUNTIFS(Kosztorys!$D:$D,$B85,Kosztorys!$I:$I,CONCATENATE("&lt;01.01.",X$10,""))-COUNTIFS(Kosztorys!$D:$D,$B85,Kosztorys!$I:$I,CONCATENATE("&lt;01.01.",W$10,""))),0)</f>
        <v/>
      </c>
      <c r="X85" s="116">
        <f>IF($C85="CAPEX - 1szt JB",IF($M85="szt",SUMIFS(Kosztorys!$F:$F,Kosztorys!$D:$D,$B85,Kosztorys!$I:$I,CONCATENATE("&lt;01.01.",Y$10,""))-SUMIFS(Kosztorys!$F:$F,Kosztorys!$D:$D,$B85,Kosztorys!$I:$I,CONCATENATE("&lt;01.01.",X$10,"")),COUNTIFS(Kosztorys!$D:$D,$B85,Kosztorys!$I:$I,CONCATENATE("&lt;01.01.",Y$10,""))-COUNTIFS(Kosztorys!$D:$D,$B85,Kosztorys!$I:$I,CONCATENATE("&lt;01.01.",X$10,""))),0)</f>
        <v/>
      </c>
      <c r="Y85" s="116">
        <f>IF($C85="CAPEX - 1szt JB",IF($M85="szt",SUMIFS(Kosztorys!$F:$F,Kosztorys!$D:$D,$B85,Kosztorys!$I:$I,CONCATENATE("&lt;01.01.",Z$10,""))-SUMIFS(Kosztorys!$F:$F,Kosztorys!$D:$D,$B85,Kosztorys!$I:$I,CONCATENATE("&lt;01.01.",Y$10,"")),COUNTIFS(Kosztorys!$D:$D,$B85,Kosztorys!$I:$I,CONCATENATE("&lt;01.01.",Z$10,""))-COUNTIFS(Kosztorys!$D:$D,$B85,Kosztorys!$I:$I,CONCATENATE("&lt;01.01.",Y$10,""))),0)</f>
        <v/>
      </c>
      <c r="Z85" s="116">
        <f>IF($C85="CAPEX - 1szt JB",IF($M85="szt",SUMIFS(Kosztorys!$F:$F,Kosztorys!$D:$D,$B85,Kosztorys!$I:$I,CONCATENATE("&lt;01.01.",AA$10,""))-SUMIFS(Kosztorys!$F:$F,Kosztorys!$D:$D,$B85,Kosztorys!$I:$I,CONCATENATE("&lt;01.01.",Z$10,"")),COUNTIFS(Kosztorys!$D:$D,$B85,Kosztorys!$I:$I,CONCATENATE("&lt;01.01.",AA$10,""))-COUNTIFS(Kosztorys!$D:$D,$B85,Kosztorys!$I:$I,CONCATENATE("&lt;01.01.",Z$10,""))),0)</f>
        <v/>
      </c>
      <c r="AA85" s="116">
        <f>IF($C85="CAPEX - 1szt JB",IF($M85="szt",SUMIFS(Kosztorys!$F:$F,Kosztorys!$D:$D,$B85,Kosztorys!$I:$I,CONCATENATE("&lt;01.01.",AB$10,""))-SUMIFS(Kosztorys!$F:$F,Kosztorys!$D:$D,$B85,Kosztorys!$I:$I,CONCATENATE("&lt;01.01.",AA$10,"")),COUNTIFS(Kosztorys!$D:$D,$B85,Kosztorys!$I:$I,CONCATENATE("&lt;01.01.",AB$10,""))-COUNTIFS(Kosztorys!$D:$D,$B85,Kosztorys!$I:$I,CONCATENATE("&lt;01.01.",AA$10,""))),0)</f>
        <v/>
      </c>
      <c r="AB85" s="116">
        <f>IF($C85="CAPEX - 1szt JB",IF($M85="szt",SUMIFS(Kosztorys!$F:$F,Kosztorys!$D:$D,$B85,Kosztorys!$I:$I,CONCATENATE("&lt;01.01.",AC$10,""))-SUMIFS(Kosztorys!$F:$F,Kosztorys!$D:$D,$B85,Kosztorys!$I:$I,CONCATENATE("&lt;01.01.",AB$10,"")),COUNTIFS(Kosztorys!$D:$D,$B85,Kosztorys!$I:$I,CONCATENATE("&lt;01.01.",AC$10,""))-COUNTIFS(Kosztorys!$D:$D,$B85,Kosztorys!$I:$I,CONCATENATE("&lt;01.01.",AB$10,""))),0)</f>
        <v/>
      </c>
      <c r="AC85" s="116">
        <f>IF($C85="CAPEX - 1szt JB",IF($M85="szt",SUMIFS(Kosztorys!$F:$F,Kosztorys!$D:$D,$B85,Kosztorys!$I:$I,CONCATENATE("&lt;01.01.",AD$10,""))-SUMIFS(Kosztorys!$F:$F,Kosztorys!$D:$D,$B85,Kosztorys!$I:$I,CONCATENATE("&lt;01.01.",AC$10,"")),COUNTIFS(Kosztorys!$D:$D,$B85,Kosztorys!$I:$I,CONCATENATE("&lt;01.01.",AD$10,""))-COUNTIFS(Kosztorys!$D:$D,$B85,Kosztorys!$I:$I,CONCATENATE("&lt;01.01.",AC$10,""))),0)</f>
        <v/>
      </c>
      <c r="AD85" s="116">
        <f>IF($C85="CAPEX - 1szt JB",IF($M85="szt",SUMIFS(Kosztorys!$F:$F,Kosztorys!$D:$D,$B85,Kosztorys!$I:$I,CONCATENATE("&lt;01.01.",AE$10,""))-SUMIFS(Kosztorys!$F:$F,Kosztorys!$D:$D,$B85,Kosztorys!$I:$I,CONCATENATE("&lt;01.01.",AD$10,"")),COUNTIFS(Kosztorys!$D:$D,$B85,Kosztorys!$I:$I,CONCATENATE("&lt;01.01.",AE$10,""))-COUNTIFS(Kosztorys!$D:$D,$B85,Kosztorys!$I:$I,CONCATENATE("&lt;01.01.",AD$10,""))),0)</f>
        <v/>
      </c>
      <c r="AE85" s="116">
        <f>IF($C85="CAPEX - 1szt JB",IF($M85="szt",SUMIFS(Kosztorys!$F:$F,Kosztorys!$D:$D,$B85,Kosztorys!$I:$I,CONCATENATE("&lt;01.01.",AF$10,""))-SUMIFS(Kosztorys!$F:$F,Kosztorys!$D:$D,$B85,Kosztorys!$I:$I,CONCATENATE("&lt;01.01.",AE$10,"")),COUNTIFS(Kosztorys!$D:$D,$B85,Kosztorys!$I:$I,CONCATENATE("&lt;01.01.",AF$10,""))-COUNTIFS(Kosztorys!$D:$D,$B85,Kosztorys!$I:$I,CONCATENATE("&lt;01.01.",AE$10,""))),0)</f>
        <v/>
      </c>
      <c r="AF85" s="116">
        <f>IF($C85="CAPEX - 1szt JB",IF($M85="szt",SUMIFS(Kosztorys!$F:$F,Kosztorys!$D:$D,$B85,Kosztorys!$I:$I,CONCATENATE("&lt;01.01.",AG$10,""))-SUMIFS(Kosztorys!$F:$F,Kosztorys!$D:$D,$B85,Kosztorys!$I:$I,CONCATENATE("&lt;01.01.",AF$10,"")),COUNTIFS(Kosztorys!$D:$D,$B85,Kosztorys!$I:$I,CONCATENATE("&lt;01.01.",AG$10,""))-COUNTIFS(Kosztorys!$D:$D,$B85,Kosztorys!$I:$I,CONCATENATE("&lt;01.01.",AF$10,""))),0)</f>
        <v/>
      </c>
      <c r="AG85" s="116">
        <f>IF($C85="CAPEX - 1szt JB",IF($M85="szt",SUMIFS(Kosztorys!$F:$F,Kosztorys!$D:$D,$B85,Kosztorys!$I:$I,CONCATENATE("&lt;01.01.",AH$10,""))-SUMIFS(Kosztorys!$F:$F,Kosztorys!$D:$D,$B85,Kosztorys!$I:$I,CONCATENATE("&lt;01.01.",AG$10,"")),COUNTIFS(Kosztorys!$D:$D,$B85,Kosztorys!$I:$I,CONCATENATE("&lt;01.01.",AH$10,""))-COUNTIFS(Kosztorys!$D:$D,$B85,Kosztorys!$I:$I,CONCATENATE("&lt;01.01.",AG$10,""))),0)</f>
        <v/>
      </c>
      <c r="AH85" s="116">
        <f>IF($C85="CAPEX - 1szt JB",IF($M85="szt",SUMIFS(Kosztorys!$F:$F,Kosztorys!$D:$D,$B85,Kosztorys!$I:$I,CONCATENATE("&lt;01.01.",AI$10,""))-SUMIFS(Kosztorys!$F:$F,Kosztorys!$D:$D,$B85,Kosztorys!$I:$I,CONCATENATE("&lt;01.01.",AH$10,"")),COUNTIFS(Kosztorys!$D:$D,$B85,Kosztorys!$I:$I,CONCATENATE("&lt;01.01.",AI$10,""))-COUNTIFS(Kosztorys!$D:$D,$B85,Kosztorys!$I:$I,CONCATENATE("&lt;01.01.",AH$10,""))),0)</f>
        <v/>
      </c>
      <c r="AI85" s="116">
        <f>IF($C85="CAPEX - 1szt JB",IF($M85="szt",SUMIFS(Kosztorys!$F:$F,Kosztorys!$D:$D,$B85,Kosztorys!$I:$I,CONCATENATE("&lt;01.01.",AJ$10,""))-SUMIFS(Kosztorys!$F:$F,Kosztorys!$D:$D,$B85,Kosztorys!$I:$I,CONCATENATE("&lt;01.01.",AI$10,"")),COUNTIFS(Kosztorys!$D:$D,$B85,Kosztorys!$I:$I,CONCATENATE("&lt;01.01.",AJ$10,""))-COUNTIFS(Kosztorys!$D:$D,$B85,Kosztorys!$I:$I,CONCATENATE("&lt;01.01.",AI$10,""))),0)</f>
        <v/>
      </c>
      <c r="AJ85" s="116">
        <f>IF(C85="CAPEX - 1szt JB",IF(SUM(T85:AI85)=IF(ISERROR(VLOOKUP(B85,JB_tabela,MATCH(AJ$9,JB_menu,0)-1,FALSE())),,VLOOKUP(B85,JB_tabela,MATCH(AJ$9,JB_menu,0)-1,FALSE())),"OK","nie zgadza się liczba użytych JB"),"OK-ND")</f>
        <v/>
      </c>
      <c r="AM85" s="41">
        <f>IFERROR("_" &amp; VLOOKUP($B85,#REF!,1,FALSE()),#REF!)</f>
        <v/>
      </c>
      <c r="AN85" s="41">
        <f>IF($C85="CAPEX - Długość 1m",SUMIFS(Kosztorys!$F:$F,Kosztorys!$D:$D,$B85,Kosztorys!$I:$I,CONCATENATE("&lt;31.12.",AN$10,""))-SUMIFS(Kosztorys!$F:$F,Kosztorys!$D:$D,$B85,Kosztorys!$I:$I,CONCATENATE("&lt;31.12.",AM$10,"")),"x")</f>
        <v/>
      </c>
      <c r="AO85" s="41">
        <f>IF($C85="CAPEX - Długość 1m",SUMIFS(Kosztorys!$F:$F,Kosztorys!$D:$D,$B85,Kosztorys!$I:$I,CONCATENATE("&lt;31.12.",AO$10,""))-SUMIFS(Kosztorys!$F:$F,Kosztorys!$D:$D,$B85,Kosztorys!$I:$I,CONCATENATE("&lt;31.12.",AN$10,"")),"x")</f>
        <v/>
      </c>
      <c r="AP85" s="41">
        <f>IF($C85="CAPEX - Długość 1m",SUMIFS(Kosztorys!$F:$F,Kosztorys!$D:$D,$B85,Kosztorys!$I:$I,CONCATENATE("&lt;31.12.",AP$10,""))-SUMIFS(Kosztorys!$F:$F,Kosztorys!$D:$D,$B85,Kosztorys!$I:$I,CONCATENATE("&lt;31.12.",AO$10,"")),"x")</f>
        <v/>
      </c>
      <c r="AQ85" s="41">
        <f>IF($C85="CAPEX - Długość 1m",SUMIFS(Kosztorys!$F:$F,Kosztorys!$D:$D,$B85,Kosztorys!$I:$I,CONCATENATE("&lt;31.12.",AQ$10,""))-SUMIFS(Kosztorys!$F:$F,Kosztorys!$D:$D,$B85,Kosztorys!$I:$I,CONCATENATE("&lt;31.12.",AP$10,"")),"x")</f>
        <v/>
      </c>
      <c r="AR85" s="41">
        <f>IF($C85="CAPEX - Długość 1m",SUMIFS(Kosztorys!$F:$F,Kosztorys!$D:$D,$B85,Kosztorys!$I:$I,CONCATENATE("&lt;31.12.",AR$10,""))-SUMIFS(Kosztorys!$F:$F,Kosztorys!$D:$D,$B85,Kosztorys!$I:$I,CONCATENATE("&lt;31.12.",AQ$10,"")),"x")</f>
        <v/>
      </c>
      <c r="AS85" s="41">
        <f>IF($C85="CAPEX - Długość 1m",SUMIFS(Kosztorys!$F:$F,Kosztorys!$D:$D,$B85,Kosztorys!$I:$I,CONCATENATE("&lt;31.12.",AS$10,""))-SUMIFS(Kosztorys!$F:$F,Kosztorys!$D:$D,$B85,Kosztorys!$I:$I,CONCATENATE("&lt;31.12.",AR$10,"")),"x")</f>
        <v/>
      </c>
      <c r="AT85" s="41">
        <f>IF($C85="CAPEX - Długość 1m",SUMIFS(Kosztorys!$F:$F,Kosztorys!$D:$D,$B85,Kosztorys!$I:$I,CONCATENATE("&lt;31.12.",AT$10,""))-SUMIFS(Kosztorys!$F:$F,Kosztorys!$D:$D,$B85,Kosztorys!$I:$I,CONCATENATE("&lt;31.12.",AS$10,"")),"x")</f>
        <v/>
      </c>
      <c r="AU85" s="41">
        <f>IF($C85="CAPEX - Długość 1m",SUMIFS(Kosztorys!$F:$F,Kosztorys!$D:$D,$B85,Kosztorys!$I:$I,CONCATENATE("&lt;31.12.",AU$10,""))-SUMIFS(Kosztorys!$F:$F,Kosztorys!$D:$D,$B85,Kosztorys!$I:$I,CONCATENATE("&lt;31.12.",AT$10,"")),"x")</f>
        <v/>
      </c>
      <c r="AV85" s="41">
        <f>IF($C85="CAPEX - Długość 1m",SUMIFS(Kosztorys!$F:$F,Kosztorys!$D:$D,$B85,Kosztorys!$I:$I,CONCATENATE("&lt;31.12.",AV$10,""))-SUMIFS(Kosztorys!$F:$F,Kosztorys!$D:$D,$B85,Kosztorys!$I:$I,CONCATENATE("&lt;31.12.",AU$10,"")),"x")</f>
        <v/>
      </c>
      <c r="AW85" s="41">
        <f>IF($C85="CAPEX - Długość 1m",SUMIFS(Kosztorys!$F:$F,Kosztorys!$D:$D,$B85,Kosztorys!$I:$I,CONCATENATE("&lt;31.12.",AW$10,""))-SUMIFS(Kosztorys!$F:$F,Kosztorys!$D:$D,$B85,Kosztorys!$I:$I,CONCATENATE("&lt;31.12.",AV$10,"")),"x")</f>
        <v/>
      </c>
      <c r="AX85" s="41">
        <f>IF($C85="CAPEX - Długość 1m",SUMIFS(Kosztorys!$F:$F,Kosztorys!$D:$D,$B85,Kosztorys!$I:$I,CONCATENATE("&lt;31.12.",AX$10,""))-SUMIFS(Kosztorys!$F:$F,Kosztorys!$D:$D,$B85,Kosztorys!$I:$I,CONCATENATE("&lt;31.12.",AW$10,"")),"x")</f>
        <v/>
      </c>
      <c r="AY85" s="41">
        <f>IF($C85="CAPEX - Długość 1m",SUMIFS(Kosztorys!$F:$F,Kosztorys!$D:$D,$B85,Kosztorys!$I:$I,CONCATENATE("&lt;31.12.",AY$10,""))-SUMIFS(Kosztorys!$F:$F,Kosztorys!$D:$D,$B85,Kosztorys!$I:$I,CONCATENATE("&lt;31.12.",AX$10,"")),"x")</f>
        <v/>
      </c>
      <c r="AZ85" s="41">
        <f>IF($C85="CAPEX - Długość 1m",SUMIFS(Kosztorys!$F:$F,Kosztorys!$D:$D,$B85,Kosztorys!$I:$I,CONCATENATE("&lt;31.12.",AZ$10,""))-SUMIFS(Kosztorys!$F:$F,Kosztorys!$D:$D,$B85,Kosztorys!$I:$I,CONCATENATE("&lt;31.12.",AY$10,"")),"x")</f>
        <v/>
      </c>
      <c r="BA85" s="41">
        <f>IF($C85="CAPEX - Długość 1m",SUMIFS(Kosztorys!$F:$F,Kosztorys!$D:$D,$B85,Kosztorys!$I:$I,CONCATENATE("&lt;31.12.",BA$10,""))-SUMIFS(Kosztorys!$F:$F,Kosztorys!$D:$D,$B85,Kosztorys!$I:$I,CONCATENATE("&lt;31.12.",AZ$10,"")),"x")</f>
        <v/>
      </c>
      <c r="BB85" s="41">
        <f>IF($C85="CAPEX - Długość 1m",SUMIFS(Kosztorys!$F:$F,Kosztorys!$D:$D,$B85,Kosztorys!$I:$I,CONCATENATE("&lt;31.12.",BB$10,""))-SUMIFS(Kosztorys!$F:$F,Kosztorys!$D:$D,$B85,Kosztorys!$I:$I,CONCATENATE("&lt;31.12.",BA$10,"")),"x")</f>
        <v/>
      </c>
      <c r="BC85" s="41">
        <f>IF($C85="CAPEX - Długość 1m",SUMIFS(Kosztorys!$F:$F,Kosztorys!$D:$D,$B85,Kosztorys!$I:$I,CONCATENATE("&lt;31.12.",BC$10,""))-SUMIFS(Kosztorys!$F:$F,Kosztorys!$D:$D,$B85,Kosztorys!$I:$I,CONCATENATE("&lt;31.12.",BB$10,"")),"x")</f>
        <v/>
      </c>
      <c r="BD85" s="41">
        <f>IF(C85="CAPEX - Długość 1m",IF(SUM(AN85:BC85)=IF(ISERROR(VLOOKUP(B85,JB_tabela,MATCH(BD$9,JB_menu,0)-1,FALSE())),,VLOOKUP(B85,JB_tabela,MATCH(BD$9,JB_menu,0)-1,FALSE())),"OK","nie zgadza się liczba użytych JB"),"OK-ND")</f>
        <v/>
      </c>
      <c r="BH85" s="41">
        <f>IF($C85="OPEX - Koszt 1szt/rok",IF($M85="szt",SUMIFS(Kosztorys!$F:$F,Kosztorys!$D:$D,$B85,Kosztorys!$I:$I,CONCATENATE("&lt;01.01.",BH$10,""))+(SUMIFS(Kosztorys!$F:$F,Kosztorys!$D:$D,$B85,Kosztorys!$I:$I,CONCATENATE("&lt;=31.03.",BH$10,""))-SUMIFS(Kosztorys!$F:$F,Kosztorys!$D:$D,$B85,Kosztorys!$I:$I,CONCATENATE("&lt;=31.12.",BG$10,"")))*0.75+(SUMIFS(Kosztorys!$F:$F,Kosztorys!$D:$D,$B85,Kosztorys!$I:$I,CONCATENATE("&lt;=30.06.",BH$10,""))-SUMIFS(Kosztorys!$F:$F,Kosztorys!$D:$D,$B85,Kosztorys!$I:$I,CONCATENATE("&lt;=31.03.",BH$10,"")))*0.5+(SUMIFS(Kosztorys!$F:$F,Kosztorys!$D:$D,$B85,Kosztorys!$I:$I,CONCATENATE("&lt;=30.09.",BH$10,""))-SUMIFS(Kosztorys!$F:$F,Kosztorys!$D:$D,$B85,Kosztorys!$I:$I,CONCATENATE("&lt;=30.06.",BH$10,"")))*0.25,"nic"),0)</f>
        <v/>
      </c>
      <c r="BI85" s="41">
        <f>IF($C85="OPEX - Koszt 1szt/rok",IF($M85="szt",SUMIFS(Kosztorys!$F:$F,Kosztorys!$D:$D,$B85,Kosztorys!$I:$I,CONCATENATE("&lt;01.01.",BI$10,""))+(SUMIFS(Kosztorys!$F:$F,Kosztorys!$D:$D,$B85,Kosztorys!$I:$I,CONCATENATE("&lt;=31.03.",BI$10,""))-SUMIFS(Kosztorys!$F:$F,Kosztorys!$D:$D,$B85,Kosztorys!$I:$I,CONCATENATE("&lt;=31.12.",BH$10,"")))*0.75+(SUMIFS(Kosztorys!$F:$F,Kosztorys!$D:$D,$B85,Kosztorys!$I:$I,CONCATENATE("&lt;=30.06.",BI$10,""))-SUMIFS(Kosztorys!$F:$F,Kosztorys!$D:$D,$B85,Kosztorys!$I:$I,CONCATENATE("&lt;=31.03.",BI$10,"")))*0.5+(SUMIFS(Kosztorys!$F:$F,Kosztorys!$D:$D,$B85,Kosztorys!$I:$I,CONCATENATE("&lt;=30.09.",BI$10,""))-SUMIFS(Kosztorys!$F:$F,Kosztorys!$D:$D,$B85,Kosztorys!$I:$I,CONCATENATE("&lt;=30.06.",BI$10,"")))*0.25,"nic"),0)</f>
        <v/>
      </c>
      <c r="BJ85" s="41">
        <f>IF($C85="OPEX - Koszt 1szt/rok",IF($M85="szt",SUMIFS(Kosztorys!$F:$F,Kosztorys!$D:$D,$B85,Kosztorys!$I:$I,CONCATENATE("&lt;01.01.",BJ$10,""))+(SUMIFS(Kosztorys!$F:$F,Kosztorys!$D:$D,$B85,Kosztorys!$I:$I,CONCATENATE("&lt;=31.03.",BJ$10,""))-SUMIFS(Kosztorys!$F:$F,Kosztorys!$D:$D,$B85,Kosztorys!$I:$I,CONCATENATE("&lt;=31.12.",BI$10,"")))*0.75+(SUMIFS(Kosztorys!$F:$F,Kosztorys!$D:$D,$B85,Kosztorys!$I:$I,CONCATENATE("&lt;=30.06.",BJ$10,""))-SUMIFS(Kosztorys!$F:$F,Kosztorys!$D:$D,$B85,Kosztorys!$I:$I,CONCATENATE("&lt;=31.03.",BJ$10,"")))*0.5+(SUMIFS(Kosztorys!$F:$F,Kosztorys!$D:$D,$B85,Kosztorys!$I:$I,CONCATENATE("&lt;=30.09.",BJ$10,""))-SUMIFS(Kosztorys!$F:$F,Kosztorys!$D:$D,$B85,Kosztorys!$I:$I,CONCATENATE("&lt;=30.06.",BJ$10,"")))*0.25,"nic"),0)</f>
        <v/>
      </c>
      <c r="BK85" s="41">
        <f>IF($C85="OPEX - Koszt 1szt/rok",IF($M85="szt",SUMIFS(Kosztorys!$F:$F,Kosztorys!$D:$D,$B85,Kosztorys!$I:$I,CONCATENATE("&lt;01.01.",BK$10,""))+(SUMIFS(Kosztorys!$F:$F,Kosztorys!$D:$D,$B85,Kosztorys!$I:$I,CONCATENATE("&lt;=31.03.",BK$10,""))-SUMIFS(Kosztorys!$F:$F,Kosztorys!$D:$D,$B85,Kosztorys!$I:$I,CONCATENATE("&lt;=31.12.",BJ$10,"")))*0.75+(SUMIFS(Kosztorys!$F:$F,Kosztorys!$D:$D,$B85,Kosztorys!$I:$I,CONCATENATE("&lt;=30.06.",BK$10,""))-SUMIFS(Kosztorys!$F:$F,Kosztorys!$D:$D,$B85,Kosztorys!$I:$I,CONCATENATE("&lt;=31.03.",BK$10,"")))*0.5+(SUMIFS(Kosztorys!$F:$F,Kosztorys!$D:$D,$B85,Kosztorys!$I:$I,CONCATENATE("&lt;=30.09.",BK$10,""))-SUMIFS(Kosztorys!$F:$F,Kosztorys!$D:$D,$B85,Kosztorys!$I:$I,CONCATENATE("&lt;=30.06.",BK$10,"")))*0.25,"nic"),0)</f>
        <v/>
      </c>
      <c r="BL85" s="41">
        <f>IF($C85="OPEX - Koszt 1szt/rok",IF($M85="szt",SUMIFS(Kosztorys!$F:$F,Kosztorys!$D:$D,$B85,Kosztorys!$I:$I,CONCATENATE("&lt;01.01.",BL$10,""))+(SUMIFS(Kosztorys!$F:$F,Kosztorys!$D:$D,$B85,Kosztorys!$I:$I,CONCATENATE("&lt;=31.03.",BL$10,""))-SUMIFS(Kosztorys!$F:$F,Kosztorys!$D:$D,$B85,Kosztorys!$I:$I,CONCATENATE("&lt;=31.12.",BK$10,"")))*0.75+(SUMIFS(Kosztorys!$F:$F,Kosztorys!$D:$D,$B85,Kosztorys!$I:$I,CONCATENATE("&lt;=30.06.",BL$10,""))-SUMIFS(Kosztorys!$F:$F,Kosztorys!$D:$D,$B85,Kosztorys!$I:$I,CONCATENATE("&lt;=31.03.",BL$10,"")))*0.5+(SUMIFS(Kosztorys!$F:$F,Kosztorys!$D:$D,$B85,Kosztorys!$I:$I,CONCATENATE("&lt;=30.09.",BL$10,""))-SUMIFS(Kosztorys!$F:$F,Kosztorys!$D:$D,$B85,Kosztorys!$I:$I,CONCATENATE("&lt;=30.06.",BL$10,"")))*0.25,"nic"),0)</f>
        <v/>
      </c>
      <c r="BM85" s="41">
        <f>IF($C85="OPEX - Koszt 1szt/rok",IF($M85="szt",SUMIFS(Kosztorys!$F:$F,Kosztorys!$D:$D,$B85,Kosztorys!$I:$I,CONCATENATE("&lt;01.01.",BM$10,""))+(SUMIFS(Kosztorys!$F:$F,Kosztorys!$D:$D,$B85,Kosztorys!$I:$I,CONCATENATE("&lt;=31.03.",BM$10,""))-SUMIFS(Kosztorys!$F:$F,Kosztorys!$D:$D,$B85,Kosztorys!$I:$I,CONCATENATE("&lt;=31.12.",BL$10,"")))*0.75+(SUMIFS(Kosztorys!$F:$F,Kosztorys!$D:$D,$B85,Kosztorys!$I:$I,CONCATENATE("&lt;=30.06.",BM$10,""))-SUMIFS(Kosztorys!$F:$F,Kosztorys!$D:$D,$B85,Kosztorys!$I:$I,CONCATENATE("&lt;=31.03.",BM$10,"")))*0.5+(SUMIFS(Kosztorys!$F:$F,Kosztorys!$D:$D,$B85,Kosztorys!$I:$I,CONCATENATE("&lt;=30.09.",BM$10,""))-SUMIFS(Kosztorys!$F:$F,Kosztorys!$D:$D,$B85,Kosztorys!$I:$I,CONCATENATE("&lt;=30.06.",BM$10,"")))*0.25,"nic"),0)</f>
        <v/>
      </c>
      <c r="BN85" s="41">
        <f>IF($C85="OPEX - Koszt 1szt/rok",IF($M85="szt",SUMIFS(Kosztorys!$F:$F,Kosztorys!$D:$D,$B85,Kosztorys!$I:$I,CONCATENATE("&lt;01.01.",BN$10,""))+(SUMIFS(Kosztorys!$F:$F,Kosztorys!$D:$D,$B85,Kosztorys!$I:$I,CONCATENATE("&lt;=31.03.",BN$10,""))-SUMIFS(Kosztorys!$F:$F,Kosztorys!$D:$D,$B85,Kosztorys!$I:$I,CONCATENATE("&lt;=31.12.",BM$10,"")))*0.75+(SUMIFS(Kosztorys!$F:$F,Kosztorys!$D:$D,$B85,Kosztorys!$I:$I,CONCATENATE("&lt;=30.06.",BN$10,""))-SUMIFS(Kosztorys!$F:$F,Kosztorys!$D:$D,$B85,Kosztorys!$I:$I,CONCATENATE("&lt;=31.03.",BN$10,"")))*0.5+(SUMIFS(Kosztorys!$F:$F,Kosztorys!$D:$D,$B85,Kosztorys!$I:$I,CONCATENATE("&lt;=30.09.",BN$10,""))-SUMIFS(Kosztorys!$F:$F,Kosztorys!$D:$D,$B85,Kosztorys!$I:$I,CONCATENATE("&lt;=30.06.",BN$10,"")))*0.25,"nic"),0)</f>
        <v/>
      </c>
      <c r="BO85" s="41">
        <f>IF($C85="OPEX - Koszt 1szt/rok",IF($M85="szt",SUMIFS(Kosztorys!$F:$F,Kosztorys!$D:$D,$B85,Kosztorys!$I:$I,CONCATENATE("&lt;01.01.",BO$10,""))+(SUMIFS(Kosztorys!$F:$F,Kosztorys!$D:$D,$B85,Kosztorys!$I:$I,CONCATENATE("&lt;=31.03.",BO$10,""))-SUMIFS(Kosztorys!$F:$F,Kosztorys!$D:$D,$B85,Kosztorys!$I:$I,CONCATENATE("&lt;=31.12.",BN$10,"")))*0.75+(SUMIFS(Kosztorys!$F:$F,Kosztorys!$D:$D,$B85,Kosztorys!$I:$I,CONCATENATE("&lt;=30.06.",BO$10,""))-SUMIFS(Kosztorys!$F:$F,Kosztorys!$D:$D,$B85,Kosztorys!$I:$I,CONCATENATE("&lt;=31.03.",BO$10,"")))*0.5+(SUMIFS(Kosztorys!$F:$F,Kosztorys!$D:$D,$B85,Kosztorys!$I:$I,CONCATENATE("&lt;=30.09.",BO$10,""))-SUMIFS(Kosztorys!$F:$F,Kosztorys!$D:$D,$B85,Kosztorys!$I:$I,CONCATENATE("&lt;=30.06.",BO$10,"")))*0.25,"nic"),0)</f>
        <v/>
      </c>
      <c r="BP85" s="41">
        <f>IF($C85="OPEX - Koszt 1szt/rok",IF($M85="szt",SUMIFS(Kosztorys!$F:$F,Kosztorys!$D:$D,$B85,Kosztorys!$I:$I,CONCATENATE("&lt;01.01.",BP$10,""))+(SUMIFS(Kosztorys!$F:$F,Kosztorys!$D:$D,$B85,Kosztorys!$I:$I,CONCATENATE("&lt;=31.03.",BP$10,""))-SUMIFS(Kosztorys!$F:$F,Kosztorys!$D:$D,$B85,Kosztorys!$I:$I,CONCATENATE("&lt;=31.12.",BO$10,"")))*0.75+(SUMIFS(Kosztorys!$F:$F,Kosztorys!$D:$D,$B85,Kosztorys!$I:$I,CONCATENATE("&lt;=30.06.",BP$10,""))-SUMIFS(Kosztorys!$F:$F,Kosztorys!$D:$D,$B85,Kosztorys!$I:$I,CONCATENATE("&lt;=31.03.",BP$10,"")))*0.5+(SUMIFS(Kosztorys!$F:$F,Kosztorys!$D:$D,$B85,Kosztorys!$I:$I,CONCATENATE("&lt;=30.09.",BP$10,""))-SUMIFS(Kosztorys!$F:$F,Kosztorys!$D:$D,$B85,Kosztorys!$I:$I,CONCATENATE("&lt;=30.06.",BP$10,"")))*0.25,"nic"),0)</f>
        <v/>
      </c>
      <c r="BQ85" s="41">
        <f>IF($C85="OPEX - Koszt 1szt/rok",IF($M85="szt",SUMIFS(Kosztorys!$F:$F,Kosztorys!$D:$D,$B85,Kosztorys!$I:$I,CONCATENATE("&lt;01.01.",BQ$10,""))+(SUMIFS(Kosztorys!$F:$F,Kosztorys!$D:$D,$B85,Kosztorys!$I:$I,CONCATENATE("&lt;=31.03.",BQ$10,""))-SUMIFS(Kosztorys!$F:$F,Kosztorys!$D:$D,$B85,Kosztorys!$I:$I,CONCATENATE("&lt;=31.12.",BP$10,"")))*0.75+(SUMIFS(Kosztorys!$F:$F,Kosztorys!$D:$D,$B85,Kosztorys!$I:$I,CONCATENATE("&lt;=30.06.",BQ$10,""))-SUMIFS(Kosztorys!$F:$F,Kosztorys!$D:$D,$B85,Kosztorys!$I:$I,CONCATENATE("&lt;=31.03.",BQ$10,"")))*0.5+(SUMIFS(Kosztorys!$F:$F,Kosztorys!$D:$D,$B85,Kosztorys!$I:$I,CONCATENATE("&lt;=30.09.",BQ$10,""))-SUMIFS(Kosztorys!$F:$F,Kosztorys!$D:$D,$B85,Kosztorys!$I:$I,CONCATENATE("&lt;=30.06.",BQ$10,"")))*0.25,"nic"),0)</f>
        <v/>
      </c>
      <c r="BR85" s="41">
        <f>IF($C85="OPEX - Koszt 1szt/rok",IF($M85="szt",SUMIFS(Kosztorys!$F:$F,Kosztorys!$D:$D,$B85,Kosztorys!$I:$I,CONCATENATE("&lt;01.01.",BR$10,""))+(SUMIFS(Kosztorys!$F:$F,Kosztorys!$D:$D,$B85,Kosztorys!$I:$I,CONCATENATE("&lt;=31.03.",BR$10,""))-SUMIFS(Kosztorys!$F:$F,Kosztorys!$D:$D,$B85,Kosztorys!$I:$I,CONCATENATE("&lt;=31.12.",BQ$10,"")))*0.75+(SUMIFS(Kosztorys!$F:$F,Kosztorys!$D:$D,$B85,Kosztorys!$I:$I,CONCATENATE("&lt;=30.06.",BR$10,""))-SUMIFS(Kosztorys!$F:$F,Kosztorys!$D:$D,$B85,Kosztorys!$I:$I,CONCATENATE("&lt;=31.03.",BR$10,"")))*0.5+(SUMIFS(Kosztorys!$F:$F,Kosztorys!$D:$D,$B85,Kosztorys!$I:$I,CONCATENATE("&lt;=30.09.",BR$10,""))-SUMIFS(Kosztorys!$F:$F,Kosztorys!$D:$D,$B85,Kosztorys!$I:$I,CONCATENATE("&lt;=30.06.",BR$10,"")))*0.25,"nic"),0)</f>
        <v/>
      </c>
      <c r="BS85" s="41">
        <f>IF($C85="OPEX - Koszt 1szt/rok",IF($M85="szt",SUMIFS(Kosztorys!$F:$F,Kosztorys!$D:$D,$B85,Kosztorys!$I:$I,CONCATENATE("&lt;01.01.",BS$10,""))+(SUMIFS(Kosztorys!$F:$F,Kosztorys!$D:$D,$B85,Kosztorys!$I:$I,CONCATENATE("&lt;=31.03.",BS$10,""))-SUMIFS(Kosztorys!$F:$F,Kosztorys!$D:$D,$B85,Kosztorys!$I:$I,CONCATENATE("&lt;=31.12.",BR$10,"")))*0.75+(SUMIFS(Kosztorys!$F:$F,Kosztorys!$D:$D,$B85,Kosztorys!$I:$I,CONCATENATE("&lt;=30.06.",BS$10,""))-SUMIFS(Kosztorys!$F:$F,Kosztorys!$D:$D,$B85,Kosztorys!$I:$I,CONCATENATE("&lt;=31.03.",BS$10,"")))*0.5+(SUMIFS(Kosztorys!$F:$F,Kosztorys!$D:$D,$B85,Kosztorys!$I:$I,CONCATENATE("&lt;=30.09.",BS$10,""))-SUMIFS(Kosztorys!$F:$F,Kosztorys!$D:$D,$B85,Kosztorys!$I:$I,CONCATENATE("&lt;=30.06.",BS$10,"")))*0.25,"nic"),0)</f>
        <v/>
      </c>
      <c r="BT85" s="41">
        <f>IF($C85="OPEX - Koszt 1szt/rok",IF($M85="szt",SUMIFS(Kosztorys!$F:$F,Kosztorys!$D:$D,$B85,Kosztorys!$I:$I,CONCATENATE("&lt;01.01.",BT$10,""))+(SUMIFS(Kosztorys!$F:$F,Kosztorys!$D:$D,$B85,Kosztorys!$I:$I,CONCATENATE("&lt;=31.03.",BT$10,""))-SUMIFS(Kosztorys!$F:$F,Kosztorys!$D:$D,$B85,Kosztorys!$I:$I,CONCATENATE("&lt;=31.12.",BS$10,"")))*0.75+(SUMIFS(Kosztorys!$F:$F,Kosztorys!$D:$D,$B85,Kosztorys!$I:$I,CONCATENATE("&lt;=30.06.",BT$10,""))-SUMIFS(Kosztorys!$F:$F,Kosztorys!$D:$D,$B85,Kosztorys!$I:$I,CONCATENATE("&lt;=31.03.",BT$10,"")))*0.5+(SUMIFS(Kosztorys!$F:$F,Kosztorys!$D:$D,$B85,Kosztorys!$I:$I,CONCATENATE("&lt;=30.09.",BT$10,""))-SUMIFS(Kosztorys!$F:$F,Kosztorys!$D:$D,$B85,Kosztorys!$I:$I,CONCATENATE("&lt;=30.06.",BT$10,"")))*0.25,"nic"),0)</f>
        <v/>
      </c>
      <c r="BU85" s="41">
        <f>IF($C85="OPEX - Koszt 1szt/rok",IF($M85="szt",SUMIFS(Kosztorys!$F:$F,Kosztorys!$D:$D,$B85,Kosztorys!$I:$I,CONCATENATE("&lt;01.01.",BU$10,""))+(SUMIFS(Kosztorys!$F:$F,Kosztorys!$D:$D,$B85,Kosztorys!$I:$I,CONCATENATE("&lt;=31.03.",BU$10,""))-SUMIFS(Kosztorys!$F:$F,Kosztorys!$D:$D,$B85,Kosztorys!$I:$I,CONCATENATE("&lt;=31.12.",BT$10,"")))*0.75+(SUMIFS(Kosztorys!$F:$F,Kosztorys!$D:$D,$B85,Kosztorys!$I:$I,CONCATENATE("&lt;=30.06.",BU$10,""))-SUMIFS(Kosztorys!$F:$F,Kosztorys!$D:$D,$B85,Kosztorys!$I:$I,CONCATENATE("&lt;=31.03.",BU$10,"")))*0.5+(SUMIFS(Kosztorys!$F:$F,Kosztorys!$D:$D,$B85,Kosztorys!$I:$I,CONCATENATE("&lt;=30.09.",BU$10,""))-SUMIFS(Kosztorys!$F:$F,Kosztorys!$D:$D,$B85,Kosztorys!$I:$I,CONCATENATE("&lt;=30.06.",BU$10,"")))*0.25,"nic"),0)</f>
        <v/>
      </c>
      <c r="BV85" s="41">
        <f>IF($C85="OPEX - Koszt 1szt/rok",IF($M85="szt",SUMIFS(Kosztorys!$F:$F,Kosztorys!$D:$D,$B85,Kosztorys!$I:$I,CONCATENATE("&lt;01.01.",BV$10,""))+(SUMIFS(Kosztorys!$F:$F,Kosztorys!$D:$D,$B85,Kosztorys!$I:$I,CONCATENATE("&lt;=31.03.",BV$10,""))-SUMIFS(Kosztorys!$F:$F,Kosztorys!$D:$D,$B85,Kosztorys!$I:$I,CONCATENATE("&lt;=31.12.",BU$10,"")))*0.75+(SUMIFS(Kosztorys!$F:$F,Kosztorys!$D:$D,$B85,Kosztorys!$I:$I,CONCATENATE("&lt;=30.06.",BV$10,""))-SUMIFS(Kosztorys!$F:$F,Kosztorys!$D:$D,$B85,Kosztorys!$I:$I,CONCATENATE("&lt;=31.03.",BV$10,"")))*0.5+(SUMIFS(Kosztorys!$F:$F,Kosztorys!$D:$D,$B85,Kosztorys!$I:$I,CONCATENATE("&lt;=30.09.",BV$10,""))-SUMIFS(Kosztorys!$F:$F,Kosztorys!$D:$D,$B85,Kosztorys!$I:$I,CONCATENATE("&lt;=30.06.",BV$10,"")))*0.25,"nic"),0)</f>
        <v/>
      </c>
      <c r="BW85" s="41">
        <f>IF($C85="OPEX - Koszt 1szt/rok",IF($M85="szt",SUMIFS(Kosztorys!$F:$F,Kosztorys!$D:$D,$B85,Kosztorys!$I:$I,CONCATENATE("&lt;01.01.",BW$10,""))+(SUMIFS(Kosztorys!$F:$F,Kosztorys!$D:$D,$B85,Kosztorys!$I:$I,CONCATENATE("&lt;=31.03.",BW$10,""))-SUMIFS(Kosztorys!$F:$F,Kosztorys!$D:$D,$B85,Kosztorys!$I:$I,CONCATENATE("&lt;=31.12.",BV$10,"")))*0.75+(SUMIFS(Kosztorys!$F:$F,Kosztorys!$D:$D,$B85,Kosztorys!$I:$I,CONCATENATE("&lt;=30.06.",BW$10,""))-SUMIFS(Kosztorys!$F:$F,Kosztorys!$D:$D,$B85,Kosztorys!$I:$I,CONCATENATE("&lt;=31.03.",BW$10,"")))*0.5+(SUMIFS(Kosztorys!$F:$F,Kosztorys!$D:$D,$B85,Kosztorys!$I:$I,CONCATENATE("&lt;=30.09.",BW$10,""))-SUMIFS(Kosztorys!$F:$F,Kosztorys!$D:$D,$B85,Kosztorys!$I:$I,CONCATENATE("&lt;=30.06.",BW$10,"")))*0.25,"nic"),0)</f>
        <v/>
      </c>
      <c r="BX85" s="41">
        <f>IF(C85="OPEX - Koszt 1szt/rok",IF(MAX(BH85:BW85)=IF(ISERROR(VLOOKUP(B85,JB_tabela,MATCH(BX$9,JB_menu,0)-1,FALSE())),,VLOOKUP(B85,JB_tabela,MATCH(BX$9,JB_menu,0)-1,FALSE())),"OK","nie zgadza się liczba użytych JB"),"OK-ND")</f>
        <v/>
      </c>
      <c r="CB85" s="41">
        <f>IF($C85="OPEX - Długość 1m koszt/rok",IF($M85="m",SUMIFS(Kosztorys!$F:$F,Kosztorys!$D:$D,$B85,Kosztorys!$I:$I,CONCATENATE("&lt;01.01.",CB$10,""))+(SUMIFS(Kosztorys!$F:$F,Kosztorys!$D:$D,$B85,Kosztorys!$I:$I,CONCATENATE("&lt;=31.03.",CB$10,""))-SUMIFS(Kosztorys!$F:$F,Kosztorys!$D:$D,$B85,Kosztorys!$I:$I,CONCATENATE("&lt;=31.12.",CA$10,"")))*0.75+(SUMIFS(Kosztorys!$F:$F,Kosztorys!$D:$D,$B85,Kosztorys!$I:$I,CONCATENATE("&lt;=30.06.",CB$10,""))-SUMIFS(Kosztorys!$F:$F,Kosztorys!$D:$D,$B85,Kosztorys!$I:$I,CONCATENATE("&lt;=31.03.",CB$10,"")))*0.5+(SUMIFS(Kosztorys!$F:$F,Kosztorys!$D:$D,$B85,Kosztorys!$I:$I,CONCATENATE("&lt;=30.09.",CB$10,""))-SUMIFS(Kosztorys!$F:$F,Kosztorys!$D:$D,$B85,Kosztorys!$I:$I,CONCATENATE("&lt;=30.06.",CB$10,"")))*0.25,"nic"),0)</f>
        <v/>
      </c>
      <c r="CC85" s="41">
        <f>IF($C85="OPEX - Długość 1m koszt/rok",IF($M85="m",SUMIFS(Kosztorys!$F:$F,Kosztorys!$D:$D,$B85,Kosztorys!$I:$I,CONCATENATE("&lt;01.01.",CC$10,""))+(SUMIFS(Kosztorys!$F:$F,Kosztorys!$D:$D,$B85,Kosztorys!$I:$I,CONCATENATE("&lt;=31.03.",CC$10,""))-SUMIFS(Kosztorys!$F:$F,Kosztorys!$D:$D,$B85,Kosztorys!$I:$I,CONCATENATE("&lt;=31.12.",CB$10,"")))*0.75+(SUMIFS(Kosztorys!$F:$F,Kosztorys!$D:$D,$B85,Kosztorys!$I:$I,CONCATENATE("&lt;=30.06.",CC$10,""))-SUMIFS(Kosztorys!$F:$F,Kosztorys!$D:$D,$B85,Kosztorys!$I:$I,CONCATENATE("&lt;=31.03.",CC$10,"")))*0.5+(SUMIFS(Kosztorys!$F:$F,Kosztorys!$D:$D,$B85,Kosztorys!$I:$I,CONCATENATE("&lt;=30.09.",CC$10,""))-SUMIFS(Kosztorys!$F:$F,Kosztorys!$D:$D,$B85,Kosztorys!$I:$I,CONCATENATE("&lt;=30.06.",CC$10,"")))*0.25,"nic"),0)</f>
        <v/>
      </c>
      <c r="CD85" s="41">
        <f>IF($C85="OPEX - Długość 1m koszt/rok",IF($M85="m",SUMIFS(Kosztorys!$F:$F,Kosztorys!$D:$D,$B85,Kosztorys!$I:$I,CONCATENATE("&lt;01.01.",CD$10,""))+(SUMIFS(Kosztorys!$F:$F,Kosztorys!$D:$D,$B85,Kosztorys!$I:$I,CONCATENATE("&lt;=31.03.",CD$10,""))-SUMIFS(Kosztorys!$F:$F,Kosztorys!$D:$D,$B85,Kosztorys!$I:$I,CONCATENATE("&lt;=31.12.",CC$10,"")))*0.75+(SUMIFS(Kosztorys!$F:$F,Kosztorys!$D:$D,$B85,Kosztorys!$I:$I,CONCATENATE("&lt;=30.06.",CD$10,""))-SUMIFS(Kosztorys!$F:$F,Kosztorys!$D:$D,$B85,Kosztorys!$I:$I,CONCATENATE("&lt;=31.03.",CD$10,"")))*0.5+(SUMIFS(Kosztorys!$F:$F,Kosztorys!$D:$D,$B85,Kosztorys!$I:$I,CONCATENATE("&lt;=30.09.",CD$10,""))-SUMIFS(Kosztorys!$F:$F,Kosztorys!$D:$D,$B85,Kosztorys!$I:$I,CONCATENATE("&lt;=30.06.",CD$10,"")))*0.25,"nic"),0)</f>
        <v/>
      </c>
      <c r="CE85" s="41">
        <f>IF($C85="OPEX - Długość 1m koszt/rok",IF($M85="m",SUMIFS(Kosztorys!$F:$F,Kosztorys!$D:$D,$B85,Kosztorys!$I:$I,CONCATENATE("&lt;01.01.",CE$10,""))+(SUMIFS(Kosztorys!$F:$F,Kosztorys!$D:$D,$B85,Kosztorys!$I:$I,CONCATENATE("&lt;=31.03.",CE$10,""))-SUMIFS(Kosztorys!$F:$F,Kosztorys!$D:$D,$B85,Kosztorys!$I:$I,CONCATENATE("&lt;=31.12.",CD$10,"")))*0.75+(SUMIFS(Kosztorys!$F:$F,Kosztorys!$D:$D,$B85,Kosztorys!$I:$I,CONCATENATE("&lt;=30.06.",CE$10,""))-SUMIFS(Kosztorys!$F:$F,Kosztorys!$D:$D,$B85,Kosztorys!$I:$I,CONCATENATE("&lt;=31.03.",CE$10,"")))*0.5+(SUMIFS(Kosztorys!$F:$F,Kosztorys!$D:$D,$B85,Kosztorys!$I:$I,CONCATENATE("&lt;=30.09.",CE$10,""))-SUMIFS(Kosztorys!$F:$F,Kosztorys!$D:$D,$B85,Kosztorys!$I:$I,CONCATENATE("&lt;=30.06.",CE$10,"")))*0.25,"nic"),0)</f>
        <v/>
      </c>
      <c r="CF85" s="41">
        <f>IF($C85="OPEX - Długość 1m koszt/rok",IF($M85="m",SUMIFS(Kosztorys!$F:$F,Kosztorys!$D:$D,$B85,Kosztorys!$I:$I,CONCATENATE("&lt;01.01.",CF$10,""))+(SUMIFS(Kosztorys!$F:$F,Kosztorys!$D:$D,$B85,Kosztorys!$I:$I,CONCATENATE("&lt;=31.03.",CF$10,""))-SUMIFS(Kosztorys!$F:$F,Kosztorys!$D:$D,$B85,Kosztorys!$I:$I,CONCATENATE("&lt;=31.12.",CE$10,"")))*0.75+(SUMIFS(Kosztorys!$F:$F,Kosztorys!$D:$D,$B85,Kosztorys!$I:$I,CONCATENATE("&lt;=30.06.",CF$10,""))-SUMIFS(Kosztorys!$F:$F,Kosztorys!$D:$D,$B85,Kosztorys!$I:$I,CONCATENATE("&lt;=31.03.",CF$10,"")))*0.5+(SUMIFS(Kosztorys!$F:$F,Kosztorys!$D:$D,$B85,Kosztorys!$I:$I,CONCATENATE("&lt;=30.09.",CF$10,""))-SUMIFS(Kosztorys!$F:$F,Kosztorys!$D:$D,$B85,Kosztorys!$I:$I,CONCATENATE("&lt;=30.06.",CF$10,"")))*0.25,"nic"),0)</f>
        <v/>
      </c>
      <c r="CG85" s="41">
        <f>IF($C85="OPEX - Długość 1m koszt/rok",IF($M85="m",SUMIFS(Kosztorys!$F:$F,Kosztorys!$D:$D,$B85,Kosztorys!$I:$I,CONCATENATE("&lt;01.01.",CG$10,""))+(SUMIFS(Kosztorys!$F:$F,Kosztorys!$D:$D,$B85,Kosztorys!$I:$I,CONCATENATE("&lt;=31.03.",CG$10,""))-SUMIFS(Kosztorys!$F:$F,Kosztorys!$D:$D,$B85,Kosztorys!$I:$I,CONCATENATE("&lt;=31.12.",CF$10,"")))*0.75+(SUMIFS(Kosztorys!$F:$F,Kosztorys!$D:$D,$B85,Kosztorys!$I:$I,CONCATENATE("&lt;=30.06.",CG$10,""))-SUMIFS(Kosztorys!$F:$F,Kosztorys!$D:$D,$B85,Kosztorys!$I:$I,CONCATENATE("&lt;=31.03.",CG$10,"")))*0.5+(SUMIFS(Kosztorys!$F:$F,Kosztorys!$D:$D,$B85,Kosztorys!$I:$I,CONCATENATE("&lt;=30.09.",CG$10,""))-SUMIFS(Kosztorys!$F:$F,Kosztorys!$D:$D,$B85,Kosztorys!$I:$I,CONCATENATE("&lt;=30.06.",CG$10,"")))*0.25,"nic"),0)</f>
        <v/>
      </c>
      <c r="CH85" s="41">
        <f>IF($C85="OPEX - Długość 1m koszt/rok",IF($M85="m",SUMIFS(Kosztorys!$F:$F,Kosztorys!$D:$D,$B85,Kosztorys!$I:$I,CONCATENATE("&lt;01.01.",CH$10,""))+(SUMIFS(Kosztorys!$F:$F,Kosztorys!$D:$D,$B85,Kosztorys!$I:$I,CONCATENATE("&lt;=31.03.",CH$10,""))-SUMIFS(Kosztorys!$F:$F,Kosztorys!$D:$D,$B85,Kosztorys!$I:$I,CONCATENATE("&lt;=31.12.",CG$10,"")))*0.75+(SUMIFS(Kosztorys!$F:$F,Kosztorys!$D:$D,$B85,Kosztorys!$I:$I,CONCATENATE("&lt;=30.06.",CH$10,""))-SUMIFS(Kosztorys!$F:$F,Kosztorys!$D:$D,$B85,Kosztorys!$I:$I,CONCATENATE("&lt;=31.03.",CH$10,"")))*0.5+(SUMIFS(Kosztorys!$F:$F,Kosztorys!$D:$D,$B85,Kosztorys!$I:$I,CONCATENATE("&lt;=30.09.",CH$10,""))-SUMIFS(Kosztorys!$F:$F,Kosztorys!$D:$D,$B85,Kosztorys!$I:$I,CONCATENATE("&lt;=30.06.",CH$10,"")))*0.25,"nic"),0)</f>
        <v/>
      </c>
      <c r="CI85" s="41">
        <f>IF($C85="OPEX - Długość 1m koszt/rok",IF($M85="m",SUMIFS(Kosztorys!$F:$F,Kosztorys!$D:$D,$B85,Kosztorys!$I:$I,CONCATENATE("&lt;01.01.",CI$10,""))+(SUMIFS(Kosztorys!$F:$F,Kosztorys!$D:$D,$B85,Kosztorys!$I:$I,CONCATENATE("&lt;=31.03.",CI$10,""))-SUMIFS(Kosztorys!$F:$F,Kosztorys!$D:$D,$B85,Kosztorys!$I:$I,CONCATENATE("&lt;=31.12.",CH$10,"")))*0.75+(SUMIFS(Kosztorys!$F:$F,Kosztorys!$D:$D,$B85,Kosztorys!$I:$I,CONCATENATE("&lt;=30.06.",CI$10,""))-SUMIFS(Kosztorys!$F:$F,Kosztorys!$D:$D,$B85,Kosztorys!$I:$I,CONCATENATE("&lt;=31.03.",CI$10,"")))*0.5+(SUMIFS(Kosztorys!$F:$F,Kosztorys!$D:$D,$B85,Kosztorys!$I:$I,CONCATENATE("&lt;=30.09.",CI$10,""))-SUMIFS(Kosztorys!$F:$F,Kosztorys!$D:$D,$B85,Kosztorys!$I:$I,CONCATENATE("&lt;=30.06.",CI$10,"")))*0.25,"nic"),0)</f>
        <v/>
      </c>
      <c r="CJ85" s="41">
        <f>IF($C85="OPEX - Długość 1m koszt/rok",IF($M85="m",SUMIFS(Kosztorys!$F:$F,Kosztorys!$D:$D,$B85,Kosztorys!$I:$I,CONCATENATE("&lt;01.01.",CJ$10,""))+(SUMIFS(Kosztorys!$F:$F,Kosztorys!$D:$D,$B85,Kosztorys!$I:$I,CONCATENATE("&lt;=31.03.",CJ$10,""))-SUMIFS(Kosztorys!$F:$F,Kosztorys!$D:$D,$B85,Kosztorys!$I:$I,CONCATENATE("&lt;=31.12.",CI$10,"")))*0.75+(SUMIFS(Kosztorys!$F:$F,Kosztorys!$D:$D,$B85,Kosztorys!$I:$I,CONCATENATE("&lt;=30.06.",CJ$10,""))-SUMIFS(Kosztorys!$F:$F,Kosztorys!$D:$D,$B85,Kosztorys!$I:$I,CONCATENATE("&lt;=31.03.",CJ$10,"")))*0.5+(SUMIFS(Kosztorys!$F:$F,Kosztorys!$D:$D,$B85,Kosztorys!$I:$I,CONCATENATE("&lt;=30.09.",CJ$10,""))-SUMIFS(Kosztorys!$F:$F,Kosztorys!$D:$D,$B85,Kosztorys!$I:$I,CONCATENATE("&lt;=30.06.",CJ$10,"")))*0.25,"nic"),0)</f>
        <v/>
      </c>
      <c r="CK85" s="41">
        <f>IF($C85="OPEX - Długość 1m koszt/rok",IF($M85="m",SUMIFS(Kosztorys!$F:$F,Kosztorys!$D:$D,$B85,Kosztorys!$I:$I,CONCATENATE("&lt;01.01.",CK$10,""))+(SUMIFS(Kosztorys!$F:$F,Kosztorys!$D:$D,$B85,Kosztorys!$I:$I,CONCATENATE("&lt;=31.03.",CK$10,""))-SUMIFS(Kosztorys!$F:$F,Kosztorys!$D:$D,$B85,Kosztorys!$I:$I,CONCATENATE("&lt;=31.12.",CJ$10,"")))*0.75+(SUMIFS(Kosztorys!$F:$F,Kosztorys!$D:$D,$B85,Kosztorys!$I:$I,CONCATENATE("&lt;=30.06.",CK$10,""))-SUMIFS(Kosztorys!$F:$F,Kosztorys!$D:$D,$B85,Kosztorys!$I:$I,CONCATENATE("&lt;=31.03.",CK$10,"")))*0.5+(SUMIFS(Kosztorys!$F:$F,Kosztorys!$D:$D,$B85,Kosztorys!$I:$I,CONCATENATE("&lt;=30.09.",CK$10,""))-SUMIFS(Kosztorys!$F:$F,Kosztorys!$D:$D,$B85,Kosztorys!$I:$I,CONCATENATE("&lt;=30.06.",CK$10,"")))*0.25,"nic"),0)</f>
        <v/>
      </c>
      <c r="CL85" s="41">
        <f>IF($C85="OPEX - Długość 1m koszt/rok",IF($M85="m",SUMIFS(Kosztorys!$F:$F,Kosztorys!$D:$D,$B85,Kosztorys!$I:$I,CONCATENATE("&lt;01.01.",CL$10,""))+(SUMIFS(Kosztorys!$F:$F,Kosztorys!$D:$D,$B85,Kosztorys!$I:$I,CONCATENATE("&lt;=31.03.",CL$10,""))-SUMIFS(Kosztorys!$F:$F,Kosztorys!$D:$D,$B85,Kosztorys!$I:$I,CONCATENATE("&lt;=31.12.",CK$10,"")))*0.75+(SUMIFS(Kosztorys!$F:$F,Kosztorys!$D:$D,$B85,Kosztorys!$I:$I,CONCATENATE("&lt;=30.06.",CL$10,""))-SUMIFS(Kosztorys!$F:$F,Kosztorys!$D:$D,$B85,Kosztorys!$I:$I,CONCATENATE("&lt;=31.03.",CL$10,"")))*0.5+(SUMIFS(Kosztorys!$F:$F,Kosztorys!$D:$D,$B85,Kosztorys!$I:$I,CONCATENATE("&lt;=30.09.",CL$10,""))-SUMIFS(Kosztorys!$F:$F,Kosztorys!$D:$D,$B85,Kosztorys!$I:$I,CONCATENATE("&lt;=30.06.",CL$10,"")))*0.25,"nic"),0)</f>
        <v/>
      </c>
      <c r="CM85" s="41">
        <f>IF($C85="OPEX - Długość 1m koszt/rok",IF($M85="m",SUMIFS(Kosztorys!$F:$F,Kosztorys!$D:$D,$B85,Kosztorys!$I:$I,CONCATENATE("&lt;01.01.",CM$10,""))+(SUMIFS(Kosztorys!$F:$F,Kosztorys!$D:$D,$B85,Kosztorys!$I:$I,CONCATENATE("&lt;=31.03.",CM$10,""))-SUMIFS(Kosztorys!$F:$F,Kosztorys!$D:$D,$B85,Kosztorys!$I:$I,CONCATENATE("&lt;=31.12.",CL$10,"")))*0.75+(SUMIFS(Kosztorys!$F:$F,Kosztorys!$D:$D,$B85,Kosztorys!$I:$I,CONCATENATE("&lt;=30.06.",CM$10,""))-SUMIFS(Kosztorys!$F:$F,Kosztorys!$D:$D,$B85,Kosztorys!$I:$I,CONCATENATE("&lt;=31.03.",CM$10,"")))*0.5+(SUMIFS(Kosztorys!$F:$F,Kosztorys!$D:$D,$B85,Kosztorys!$I:$I,CONCATENATE("&lt;=30.09.",CM$10,""))-SUMIFS(Kosztorys!$F:$F,Kosztorys!$D:$D,$B85,Kosztorys!$I:$I,CONCATENATE("&lt;=30.06.",CM$10,"")))*0.25,"nic"),0)</f>
        <v/>
      </c>
      <c r="CN85" s="41">
        <f>IF($C85="OPEX - Długość 1m koszt/rok",IF($M85="m",SUMIFS(Kosztorys!$F:$F,Kosztorys!$D:$D,$B85,Kosztorys!$I:$I,CONCATENATE("&lt;01.01.",CN$10,""))+(SUMIFS(Kosztorys!$F:$F,Kosztorys!$D:$D,$B85,Kosztorys!$I:$I,CONCATENATE("&lt;=31.03.",CN$10,""))-SUMIFS(Kosztorys!$F:$F,Kosztorys!$D:$D,$B85,Kosztorys!$I:$I,CONCATENATE("&lt;=31.12.",CM$10,"")))*0.75+(SUMIFS(Kosztorys!$F:$F,Kosztorys!$D:$D,$B85,Kosztorys!$I:$I,CONCATENATE("&lt;=30.06.",CN$10,""))-SUMIFS(Kosztorys!$F:$F,Kosztorys!$D:$D,$B85,Kosztorys!$I:$I,CONCATENATE("&lt;=31.03.",CN$10,"")))*0.5+(SUMIFS(Kosztorys!$F:$F,Kosztorys!$D:$D,$B85,Kosztorys!$I:$I,CONCATENATE("&lt;=30.09.",CN$10,""))-SUMIFS(Kosztorys!$F:$F,Kosztorys!$D:$D,$B85,Kosztorys!$I:$I,CONCATENATE("&lt;=30.06.",CN$10,"")))*0.25,"nic"),0)</f>
        <v/>
      </c>
      <c r="CO85" s="41">
        <f>IF($C85="OPEX - Długość 1m koszt/rok",IF($M85="m",SUMIFS(Kosztorys!$F:$F,Kosztorys!$D:$D,$B85,Kosztorys!$I:$I,CONCATENATE("&lt;01.01.",CO$10,""))+(SUMIFS(Kosztorys!$F:$F,Kosztorys!$D:$D,$B85,Kosztorys!$I:$I,CONCATENATE("&lt;=31.03.",CO$10,""))-SUMIFS(Kosztorys!$F:$F,Kosztorys!$D:$D,$B85,Kosztorys!$I:$I,CONCATENATE("&lt;=31.12.",CN$10,"")))*0.75+(SUMIFS(Kosztorys!$F:$F,Kosztorys!$D:$D,$B85,Kosztorys!$I:$I,CONCATENATE("&lt;=30.06.",CO$10,""))-SUMIFS(Kosztorys!$F:$F,Kosztorys!$D:$D,$B85,Kosztorys!$I:$I,CONCATENATE("&lt;=31.03.",CO$10,"")))*0.5+(SUMIFS(Kosztorys!$F:$F,Kosztorys!$D:$D,$B85,Kosztorys!$I:$I,CONCATENATE("&lt;=30.09.",CO$10,""))-SUMIFS(Kosztorys!$F:$F,Kosztorys!$D:$D,$B85,Kosztorys!$I:$I,CONCATENATE("&lt;=30.06.",CO$10,"")))*0.25,"nic"),0)</f>
        <v/>
      </c>
      <c r="CP85" s="41">
        <f>IF($C85="OPEX - Długość 1m koszt/rok",IF($M85="m",SUMIFS(Kosztorys!$F:$F,Kosztorys!$D:$D,$B85,Kosztorys!$I:$I,CONCATENATE("&lt;01.01.",CP$10,""))+(SUMIFS(Kosztorys!$F:$F,Kosztorys!$D:$D,$B85,Kosztorys!$I:$I,CONCATENATE("&lt;=31.03.",CP$10,""))-SUMIFS(Kosztorys!$F:$F,Kosztorys!$D:$D,$B85,Kosztorys!$I:$I,CONCATENATE("&lt;=31.12.",CO$10,"")))*0.75+(SUMIFS(Kosztorys!$F:$F,Kosztorys!$D:$D,$B85,Kosztorys!$I:$I,CONCATENATE("&lt;=30.06.",CP$10,""))-SUMIFS(Kosztorys!$F:$F,Kosztorys!$D:$D,$B85,Kosztorys!$I:$I,CONCATENATE("&lt;=31.03.",CP$10,"")))*0.5+(SUMIFS(Kosztorys!$F:$F,Kosztorys!$D:$D,$B85,Kosztorys!$I:$I,CONCATENATE("&lt;=30.09.",CP$10,""))-SUMIFS(Kosztorys!$F:$F,Kosztorys!$D:$D,$B85,Kosztorys!$I:$I,CONCATENATE("&lt;=30.06.",CP$10,"")))*0.25,"nic"),0)</f>
        <v/>
      </c>
      <c r="CQ85" s="41">
        <f>IF($C85="OPEX - Długość 1m koszt/rok",IF($M85="m",SUMIFS(Kosztorys!$F:$F,Kosztorys!$D:$D,$B85,Kosztorys!$I:$I,CONCATENATE("&lt;01.01.",CQ$10,""))+(SUMIFS(Kosztorys!$F:$F,Kosztorys!$D:$D,$B85,Kosztorys!$I:$I,CONCATENATE("&lt;=31.03.",CQ$10,""))-SUMIFS(Kosztorys!$F:$F,Kosztorys!$D:$D,$B85,Kosztorys!$I:$I,CONCATENATE("&lt;=31.12.",CP$10,"")))*0.75+(SUMIFS(Kosztorys!$F:$F,Kosztorys!$D:$D,$B85,Kosztorys!$I:$I,CONCATENATE("&lt;=30.06.",CQ$10,""))-SUMIFS(Kosztorys!$F:$F,Kosztorys!$D:$D,$B85,Kosztorys!$I:$I,CONCATENATE("&lt;=31.03.",CQ$10,"")))*0.5+(SUMIFS(Kosztorys!$F:$F,Kosztorys!$D:$D,$B85,Kosztorys!$I:$I,CONCATENATE("&lt;=30.09.",CQ$10,""))-SUMIFS(Kosztorys!$F:$F,Kosztorys!$D:$D,$B85,Kosztorys!$I:$I,CONCATENATE("&lt;=30.06.",CQ$10,"")))*0.25,"nic"),0)</f>
        <v/>
      </c>
      <c r="CR85" s="41">
        <f>IF(C85="OPEX - Długość 1m koszt/rok",IF(MAX(CB85:CQ85)=IF(ISERROR(VLOOKUP(B85,JB_tabela,MATCH(CR$9,JB_menu,0)-1,FALSE())),,VLOOKUP(B85,JB_tabela,MATCH(CR$9,JB_menu,0)-1,FALSE())),"OK","nie zgadza się liczba użytych JB"),"OK-ND")</f>
        <v/>
      </c>
      <c r="CS85" s="41">
        <f>IFERROR(VLOOKUP($C85,$CY$2:$CZ$7,2,FALSE()),"ERROR")</f>
        <v/>
      </c>
      <c r="CV85" s="41">
        <f>$Q85</f>
        <v/>
      </c>
      <c r="CW85" s="41">
        <f>$R85</f>
        <v/>
      </c>
      <c r="CX85" s="41">
        <f>$S85</f>
        <v/>
      </c>
      <c r="CY85" s="41">
        <f>ROUND(IF(LEFT($C85,4)="CAPE",ROUND($E85*$H85,2)*OFFSET(T85,0,$CS85),0),2)</f>
        <v/>
      </c>
      <c r="CZ85" s="41">
        <f>ROUND(IF(LEFT($C85,4)="CAPE",ROUND($E85*$H85,2)*OFFSET(U85,0,$CS85),0),2)</f>
        <v/>
      </c>
      <c r="DA85" s="41">
        <f>ROUND(IF(LEFT($C85,4)="CAPE",ROUND($E85*$H85,2)*OFFSET(V85,0,$CS85),0),2)</f>
        <v/>
      </c>
      <c r="DB85" s="41">
        <f>ROUND(IF(LEFT($C85,4)="CAPE",ROUND($E85*$H85,2)*OFFSET(W85,0,$CS85),0),2)</f>
        <v/>
      </c>
      <c r="DC85" s="41">
        <f>ROUND(IF(LEFT($C85,4)="CAPE",ROUND($E85*$H85,2)*OFFSET(X85,0,$CS85),0),2)</f>
        <v/>
      </c>
      <c r="DD85" s="41">
        <f>ROUND(IF(LEFT($C85,4)="CAPE",ROUND($E85*$H85,2)*OFFSET(Y85,0,$CS85),0),2)</f>
        <v/>
      </c>
      <c r="DE85" s="41">
        <f>ROUND(IF(LEFT($C85,4)="CAPE",ROUND($E85*$H85,2)*OFFSET(Z85,0,$CS85),0),2)</f>
        <v/>
      </c>
      <c r="DF85" s="41">
        <f>ROUND(IF(LEFT($C85,4)="CAPE",ROUND($E85*$H85,2)*OFFSET(AA85,0,$CS85),0),2)</f>
        <v/>
      </c>
      <c r="DG85" s="41">
        <f>ROUND(IF(LEFT($C85,4)="CAPE",ROUND($E85*$H85,2)*OFFSET(AB85,0,$CS85),0),2)</f>
        <v/>
      </c>
      <c r="DH85" s="41">
        <f>ROUND(IF(LEFT($C85,4)="CAPE",ROUND($E85*$H85,2)*OFFSET(AC85,0,$CS85),0),2)</f>
        <v/>
      </c>
      <c r="DI85" s="41">
        <f>ROUND(IF(LEFT($C85,4)="CAPE",ROUND($E85*$H85,2)*OFFSET(AD85,0,$CS85),0),2)</f>
        <v/>
      </c>
      <c r="DJ85" s="41">
        <f>ROUND(IF(LEFT($C85,4)="CAPE",ROUND($E85*$H85,2)*OFFSET(AE85,0,$CS85),0),2)</f>
        <v/>
      </c>
      <c r="DK85" s="41">
        <f>ROUND(IF(LEFT($C85,4)="CAPE",ROUND($E85*$H85,2)*OFFSET(AF85,0,$CS85),0),2)</f>
        <v/>
      </c>
      <c r="DL85" s="41">
        <f>ROUND(IF(LEFT($C85,4)="CAPE",ROUND($E85*$H85,2)*OFFSET(AG85,0,$CS85),0),2)</f>
        <v/>
      </c>
      <c r="DM85" s="41">
        <f>ROUND(IF(LEFT($C85,4)="CAPE",ROUND($E85*$H85,2)*OFFSET(AH85,0,$CS85),0),2)</f>
        <v/>
      </c>
      <c r="DN85" s="41">
        <f>ROUND(IF(LEFT($C85,4)="CAPE",ROUND($E85*$H85,2)*OFFSET(AI85,0,$CS85),0),2)</f>
        <v/>
      </c>
      <c r="DP85" s="41">
        <f>$Q85</f>
        <v/>
      </c>
      <c r="DQ85" s="41">
        <f>$R85</f>
        <v/>
      </c>
      <c r="DR85" s="41">
        <f>$S85</f>
        <v/>
      </c>
      <c r="DS85" s="41">
        <f>ROUND(IF(LEFT($C85,4)="OPEX",$E85*$H85*OFFSET($T85,0,$CS85),0),2)</f>
        <v/>
      </c>
      <c r="DT85" s="41">
        <f>ROUND(IF(LEFT($C85,4)="OPEX",$E85*$H85*OFFSET($U85,0,$CS85),0),2)</f>
        <v/>
      </c>
      <c r="DU85" s="41">
        <f>ROUND(IF(LEFT($C85,4)="OPEX",$E85*$H85*OFFSET($V85,0,$CS85),0),2)</f>
        <v/>
      </c>
      <c r="DV85" s="41">
        <f>ROUND(IF(LEFT($C85,4)="OPEX",$E85*$H85*OFFSET($W85,0,$CS85),0),2)</f>
        <v/>
      </c>
      <c r="DW85" s="41">
        <f>ROUND(IF(LEFT($C85,4)="OPEX",$E85*$H85*OFFSET($X85,0,$CS85),0),2)</f>
        <v/>
      </c>
      <c r="DX85" s="41">
        <f>ROUND(IF(LEFT($C85,4)="OPEX",$E85*$H85*OFFSET($Y85,0,$CS85),0),2)</f>
        <v/>
      </c>
      <c r="DY85" s="41">
        <f>ROUND(IF(LEFT($C85,4)="OPEX",$E85*$H85*OFFSET($Z85,0,$CS85),0),2)</f>
        <v/>
      </c>
      <c r="DZ85" s="41">
        <f>ROUND(IF(LEFT($C85,4)="OPEX",$E85*$H85*OFFSET($AA85,0,$CS85),0),2)</f>
        <v/>
      </c>
      <c r="EA85" s="41">
        <f>ROUND(IF(LEFT($C85,4)="OPEX",$E85*$H85*OFFSET($AB85,0,$CS85),0),2)</f>
        <v/>
      </c>
      <c r="EB85" s="41">
        <f>ROUND(IF(LEFT($C85,4)="OPEX",$E85*$H85*OFFSET($AC85,0,$CS85),0),2)</f>
        <v/>
      </c>
      <c r="EC85" s="41">
        <f>ROUND(IF(LEFT($C85,4)="OPEX",$E85*$H85*OFFSET($AD85,0,$CS85),0),2)</f>
        <v/>
      </c>
      <c r="ED85" s="41">
        <f>ROUND(IF(LEFT($C85,4)="OPEX",$E85*$H85*OFFSET($AE85,0,$CS85),0),2)</f>
        <v/>
      </c>
      <c r="EE85" s="41">
        <f>ROUND(IF(LEFT($C85,4)="OPEX",$E85*$H85*OFFSET($AF85,0,$CS85),0),2)</f>
        <v/>
      </c>
      <c r="EF85" s="41">
        <f>ROUND(IF(LEFT($C85,4)="OPEX",$E85*$H85*OFFSET($AG85,0,$CS85),0),2)</f>
        <v/>
      </c>
      <c r="EG85" s="41">
        <f>ROUND(IF(LEFT($C85,4)="OPEX",$E85*$H85*OFFSET($AH85,0,$CS85),0),2)</f>
        <v/>
      </c>
      <c r="EH85" s="41">
        <f>ROUND(IF(LEFT($C85,4)="OPEX",$E85*$H85*OFFSET($AI85,0,$CS85),0),2)</f>
        <v/>
      </c>
      <c r="EJ85" s="41">
        <f>$Q85</f>
        <v/>
      </c>
      <c r="EK85" s="41">
        <f>$R85</f>
        <v/>
      </c>
      <c r="EL85" s="41">
        <f>$S85</f>
        <v/>
      </c>
      <c r="EM85" s="41">
        <f>ROUND($D85*$CY85,2)</f>
        <v/>
      </c>
      <c r="EN85" s="41">
        <f>ROUND($D85*$CZ85,2)</f>
        <v/>
      </c>
      <c r="EO85" s="41">
        <f>ROUND($D85*$DA85,2)</f>
        <v/>
      </c>
      <c r="EP85" s="41">
        <f>ROUND($D85*$DB85,2)</f>
        <v/>
      </c>
      <c r="EQ85" s="41">
        <f>ROUND($D85*$DC85,2)</f>
        <v/>
      </c>
      <c r="ER85" s="41">
        <f>ROUND($D85*$DD85,2)</f>
        <v/>
      </c>
      <c r="ES85" s="41">
        <f>ROUND($D85*$DE85,2)</f>
        <v/>
      </c>
      <c r="ET85" s="41">
        <f>ROUND($D85*$DF85,2)</f>
        <v/>
      </c>
      <c r="EU85" s="41">
        <f>ROUND($D85*$DG85,2)</f>
        <v/>
      </c>
      <c r="EV85" s="41">
        <f>ROUND($D85*$DH85,2)</f>
        <v/>
      </c>
      <c r="EW85" s="41">
        <f>ROUND($D85*$DI85,2)</f>
        <v/>
      </c>
      <c r="EX85" s="41">
        <f>ROUND($D85*$DJ85,2)</f>
        <v/>
      </c>
      <c r="EY85" s="41">
        <f>ROUND($D85*$DK85,2)</f>
        <v/>
      </c>
      <c r="EZ85" s="41">
        <f>ROUND($D85*$DL85,2)</f>
        <v/>
      </c>
      <c r="FA85" s="41">
        <f>ROUND($D85*$DM85,2)</f>
        <v/>
      </c>
      <c r="FB85" s="41">
        <f>ROUND($D85*$DN85,2)</f>
        <v/>
      </c>
      <c r="FG85" s="41">
        <f>ROUND(IF(LEFT($C85,4)="CAPE",SUM($CY85:CY85 )/$P85,0),2)</f>
        <v/>
      </c>
      <c r="FH85" s="41">
        <f>ROUND(IF(LEFT($C85,4)="CAPE",SUM($CY85:CZ85 )/$P85,0),2)</f>
        <v/>
      </c>
      <c r="FI85" s="41">
        <f>ROUND(IF(LEFT($C85,4)="CAPE",SUM($CY85:DA85 )/$P85,0),2)</f>
        <v/>
      </c>
      <c r="FJ85" s="41">
        <f>ROUND(IF(LEFT($C85,4)="CAPE",SUM($CY85:DB85 )/$P85,0),2)</f>
        <v/>
      </c>
      <c r="FK85" s="41">
        <f>ROUND(IF(LEFT($C85,4)="CAPE",SUM($CY85:DC85 )/$P85,0),2)</f>
        <v/>
      </c>
      <c r="FL85" s="41">
        <f>ROUND(IF(LEFT($C85,4)="CAPE",SUM($CY85:DD85 )/$P85,0),2)</f>
        <v/>
      </c>
      <c r="FM85" s="41">
        <f>ROUND(IF(LEFT($C85,4)="CAPE",SUM($CY85:DE85 )/$P85,0),2)</f>
        <v/>
      </c>
      <c r="FN85" s="41">
        <f>ROUND(IF(LEFT($C85,4)="CAPE",SUM($CY85:DF85 )/$P85,0),2)</f>
        <v/>
      </c>
      <c r="FO85" s="41">
        <f>ROUND(IF(LEFT($C85,4)="CAPE",SUM($CY85:DG85 )/$P85,0),2)</f>
        <v/>
      </c>
      <c r="FP85" s="41">
        <f>ROUND(IF(LEFT($C85,4)="CAPE",SUM($CY85:DH85 )/$P85,0),2)</f>
        <v/>
      </c>
      <c r="FQ85" s="41">
        <f>ROUND(IF(LEFT($C85,4)="CAPE",SUM($CY85:DI85 )/$P85,0),2)</f>
        <v/>
      </c>
      <c r="FR85" s="41">
        <f>ROUND(IF(LEFT($C85,4)="CAPE",SUM($CY85:DJ85 )/$P85,0),2)</f>
        <v/>
      </c>
      <c r="FS85" s="41">
        <f>ROUND(IF(LEFT($C85,4)="CAPE",SUM($CY85:DK85 )/$P85,0),2)</f>
        <v/>
      </c>
      <c r="FT85" s="41">
        <f>ROUND(IF(LEFT($C85,4)="CAPE",SUM($CY85:DL85 )/$P85,0),2)</f>
        <v/>
      </c>
      <c r="FU85" s="41">
        <f>ROUND(IF(LEFT($C85,4)="CAPE",SUM($CY85:DM85 )/$P85,0),2)</f>
        <v/>
      </c>
      <c r="FV85" s="41">
        <f>ROUND(IF(LEFT($C85,4)="CAPE",SUM($CY85:DN85 )/$P85,0),2)</f>
        <v/>
      </c>
      <c r="GA85" s="41">
        <f>ROUND(IF(SUM($FG85:FG85)&gt;SUM($CY85:CY85),SUM($CY85:CY85),SUM($FG85:FG85)),2)</f>
        <v/>
      </c>
      <c r="GB85" s="41">
        <f>ROUND(IF(SUM($FG85:FH85)&gt;SUM($CY85:CZ85),SUM($CY85:CZ85),SUM($FG85:FH85)),2)</f>
        <v/>
      </c>
      <c r="GC85" s="41">
        <f>ROUND(IF(SUM($FG85:FI85)&gt;SUM($CY85:DA85),SUM($CY85:DA85),SUM($FG85:FI85)),2)</f>
        <v/>
      </c>
      <c r="GD85" s="41">
        <f>ROUND(IF(SUM($FG85:FJ85)&gt;SUM($CY85:DB85),SUM($CY85:DB85),SUM($FG85:FJ85)),2)</f>
        <v/>
      </c>
      <c r="GE85" s="41">
        <f>ROUND(IF(SUM($FG85:FK85)&gt;SUM($CY85:DC85),SUM($CY85:DC85),SUM($FG85:FK85)),2)</f>
        <v/>
      </c>
      <c r="GF85" s="41">
        <f>ROUND(IF(SUM($FG85:FL85)&gt;SUM($CY85:DD85),SUM($CY85:DD85),SUM($FG85:FL85)),2)</f>
        <v/>
      </c>
      <c r="GG85" s="41">
        <f>ROUND(IF(SUM($FG85:FM85)&gt;SUM($CY85:DE85),SUM($CY85:DE85),SUM($FG85:FM85)),2)</f>
        <v/>
      </c>
      <c r="GH85" s="41">
        <f>ROUND(IF(SUM($FG85:FN85)&gt;SUM($CY85:DF85),SUM($CY85:DF85),SUM($FG85:FN85)),2)</f>
        <v/>
      </c>
      <c r="GI85" s="41">
        <f>ROUND(IF(SUM($FG85:FO85)&gt;SUM($CY85:DG85),SUM($CY85:DG85),SUM($FG85:FO85)),2)</f>
        <v/>
      </c>
      <c r="GJ85" s="41">
        <f>ROUND(IF(SUM($FG85:FP85)&gt;SUM($CY85:DH85),SUM($CY85:DH85),SUM($FG85:FP85)),2)</f>
        <v/>
      </c>
      <c r="GK85" s="41">
        <f>ROUND(IF(SUM($FG85:FQ85)&gt;SUM($CY85:DI85),SUM($CY85:DI85),SUM($FG85:FQ85)),2)</f>
        <v/>
      </c>
      <c r="GL85" s="41">
        <f>ROUND(IF(SUM($FG85:FR85)&gt;SUM($CY85:DJ85),SUM($CY85:DJ85),SUM($FG85:FR85)),2)</f>
        <v/>
      </c>
      <c r="GM85" s="41">
        <f>ROUND(IF(SUM($FG85:FS85)&gt;SUM($CY85:DK85),SUM($CY85:DK85),SUM($FG85:FS85)),2)</f>
        <v/>
      </c>
      <c r="GN85" s="41">
        <f>ROUND(IF(SUM($FG85:FT85)&gt;SUM($CY85:DL85),SUM($CY85:DL85),SUM($FG85:FT85)),2)</f>
        <v/>
      </c>
      <c r="GO85" s="41">
        <f>ROUND(IF(SUM($FG85:FU85)&gt;SUM($CY85:DM85),SUM($CY85:DM85),SUM($FG85:FU85)),2)</f>
        <v/>
      </c>
      <c r="GP85" s="41">
        <f>ROUND(IF(SUM($FG85:FV85)&gt;SUM($CY85:DN85),SUM($CY85:DN85),SUM($FG85:FV85)),2)</f>
        <v/>
      </c>
      <c r="GR85" s="41">
        <f>$Q85</f>
        <v/>
      </c>
      <c r="GS85" s="41">
        <f>$R85</f>
        <v/>
      </c>
      <c r="GT85" s="41">
        <f>$S85</f>
        <v/>
      </c>
      <c r="GU85" s="41">
        <f>$GA85</f>
        <v/>
      </c>
      <c r="GV85" s="41">
        <f>GB85 - GA85</f>
        <v/>
      </c>
      <c r="GW85" s="41">
        <f>GC85 - GB85</f>
        <v/>
      </c>
      <c r="GX85" s="41">
        <f>GD85 - GC85</f>
        <v/>
      </c>
      <c r="GY85" s="41">
        <f>GE85 - GD85</f>
        <v/>
      </c>
      <c r="GZ85" s="41">
        <f>GF85 - GE85</f>
        <v/>
      </c>
      <c r="HA85" s="41">
        <f>GG85 - GF85</f>
        <v/>
      </c>
      <c r="HB85" s="41">
        <f>GH85 - GG85</f>
        <v/>
      </c>
      <c r="HC85" s="41">
        <f>GI85 - GH85</f>
        <v/>
      </c>
      <c r="HD85" s="41">
        <f>GJ85 - GI85</f>
        <v/>
      </c>
      <c r="HE85" s="41">
        <f>GK85 - GJ85</f>
        <v/>
      </c>
      <c r="HF85" s="41">
        <f>GL85 - GK85</f>
        <v/>
      </c>
      <c r="HG85" s="41">
        <f>GM85 - GL85</f>
        <v/>
      </c>
      <c r="HH85" s="41">
        <f>GN85 - GM85</f>
        <v/>
      </c>
      <c r="HI85" s="41">
        <f>GO85 - GN85</f>
        <v/>
      </c>
      <c r="HJ85" s="41">
        <f>GP85 - GO85</f>
        <v/>
      </c>
      <c r="HL85" s="41">
        <f>$Q85</f>
        <v/>
      </c>
      <c r="HM85" s="41">
        <f>$R85</f>
        <v/>
      </c>
      <c r="HN85" s="41">
        <f>$S85</f>
        <v/>
      </c>
      <c r="HO85" s="144">
        <f>SUMIFS(Kosztorys!$F:$F,Kosztorys!$D:$D,$B85,Kosztorys!$I:$I,CONCATENATE("&lt;01.01.",HP$10,""))</f>
        <v/>
      </c>
      <c r="HP85" s="144">
        <f>SUMIFS(Kosztorys!$F:$F,Kosztorys!$D:$D,$B85,Kosztorys!$I:$I,CONCATENATE("&lt;01.04.",HQ$10,""))-SUM($HO85)</f>
        <v/>
      </c>
      <c r="HQ85" s="144">
        <f>SUMIFS(Kosztorys!$F:$F,Kosztorys!$D:$D,$B85,Kosztorys!$I:$I,CONCATENATE("&lt;01.07.",HR$10,""))-SUM($HO85:HP85)</f>
        <v/>
      </c>
      <c r="HR85" s="144">
        <f>SUMIFS(Kosztorys!$F:$F,Kosztorys!$D:$D,$B85,Kosztorys!$I:$I,CONCATENATE("&lt;01.10.",HS$10,""))-SUM($HO85:HQ85)</f>
        <v/>
      </c>
      <c r="HS85" s="144">
        <f>SUMIFS(Kosztorys!$F:$F,Kosztorys!$D:$D,$B85,Kosztorys!$I:$I,CONCATENATE("&lt;01.01.",HT$10,""))-SUM($HO85:HR85)</f>
        <v/>
      </c>
      <c r="HT85" s="144">
        <f>SUMIFS(Kosztorys!$F:$F,Kosztorys!$D:$D,$B85,Kosztorys!$I:$I,CONCATENATE("&lt;01.04.",HU$10,""))-SUM($HO85:HS85)</f>
        <v/>
      </c>
      <c r="HU85" s="144">
        <f>SUMIFS(Kosztorys!$F:$F,Kosztorys!$D:$D,$B85,Kosztorys!$I:$I,CONCATENATE("&lt;01.07.",HV$10,""))-SUM($HO85:HT85)</f>
        <v/>
      </c>
      <c r="HV85" s="144">
        <f>SUMIFS(Kosztorys!$F:$F,Kosztorys!$D:$D,$B85,Kosztorys!$I:$I,CONCATENATE("&lt;01.10.",HW$10,""))-SUM($HO85:HU85)</f>
        <v/>
      </c>
      <c r="HW85" s="144">
        <f>SUMIFS(Kosztorys!$F:$F,Kosztorys!$D:$D,$B85,Kosztorys!$I:$I,CONCATENATE("&lt;01.01.",HX$10,""))-SUM($HO85:HV85)</f>
        <v/>
      </c>
      <c r="HX85" s="144">
        <f>SUMIFS(Kosztorys!$F:$F,Kosztorys!$D:$D,$B85,Kosztorys!$I:$I,CONCATENATE("&lt;01.04.",HY$10,""))-SUM($HO85:HW85)</f>
        <v/>
      </c>
      <c r="HY85" s="144">
        <f>SUMIFS(Kosztorys!$F:$F,Kosztorys!$D:$D,$B85,Kosztorys!$I:$I,CONCATENATE("&lt;01.07.",HZ$10,""))-SUM($HO85:HX85)</f>
        <v/>
      </c>
      <c r="HZ85" s="144">
        <f>SUMIFS(Kosztorys!$F:$F,Kosztorys!$D:$D,$B85,Kosztorys!$I:$I,CONCATENATE("&lt;01.10.",IA$10,""))-SUM($HO85:HY85)</f>
        <v/>
      </c>
      <c r="IA85" s="144">
        <f>SUMIFS(Kosztorys!$F:$F,Kosztorys!$D:$D,$B85,Kosztorys!$I:$I,CONCATENATE("&lt;01.01.",IB$10,""))-SUM($HO85:HZ85)</f>
        <v/>
      </c>
      <c r="IB85" s="145">
        <f>IF(M85="szt",IF(SUM(HO85:IA85)=IF(ISERROR(VLOOKUP(B85,JB_tabela,MATCH(IB$9,JB_menu,0)-1,FALSE())),,VLOOKUP(B85,JB_tabela,MATCH(IB$9,JB_menu,0)-1,FALSE())),"OK","nie zgadza się liczba użytych JB"),IF(SUM(HO85:IA85)=IF(ISERROR(VLOOKUP(B85,JB_tabela,MATCH(IC$9,JB_menu,0)-1,FALSE())),,VLOOKUP(B85,JB_tabela,MATCH(IC$9,JB_menu,0)-1,FALSE())),"OK","nie zgadzają się metry użyte w JB"))</f>
        <v/>
      </c>
      <c r="IE85" s="41">
        <f>$Q85</f>
        <v/>
      </c>
      <c r="IF85" s="41">
        <f>$R85</f>
        <v/>
      </c>
      <c r="IG85" s="41">
        <f>$S85</f>
        <v/>
      </c>
      <c r="IH85" s="348">
        <f>IF(LEFT($C85,4)="CAPE",ROUND(HO85*$L85,2),0)</f>
        <v/>
      </c>
      <c r="II85" s="348">
        <f>IF(LEFT($C85,4)="CAPE",ROUND(HP85*$L85,2),0)</f>
        <v/>
      </c>
      <c r="IJ85" s="348">
        <f>IF(LEFT($C85,4)="CAPE",ROUND(HQ85*$L85,2),0)</f>
        <v/>
      </c>
      <c r="IK85" s="348">
        <f>IF(LEFT($C85,4)="CAPE",ROUND(HR85*$L85,2),0)</f>
        <v/>
      </c>
      <c r="IL85" s="348">
        <f>IF(LEFT($C85,4)="CAPE",ROUND(HS85*$L85,2),0)</f>
        <v/>
      </c>
      <c r="IM85" s="348">
        <f>IF(LEFT($C85,4)="CAPE",ROUND(HT85*$L85,2),0)</f>
        <v/>
      </c>
      <c r="IN85" s="348">
        <f>IF(LEFT($C85,4)="CAPE",ROUND(HU85*$L85,2),0)</f>
        <v/>
      </c>
      <c r="IO85" s="348">
        <f>IF(LEFT($C85,4)="CAPE",ROUND(HV85*$L85,2),0)</f>
        <v/>
      </c>
      <c r="IP85" s="348">
        <f>IF(LEFT($C85,4)="CAPE",ROUND(HW85*$L85,2),0)</f>
        <v/>
      </c>
      <c r="IQ85" s="348">
        <f>IF(LEFT($C85,4)="CAPE",ROUND(HX85*$L85,2),0)</f>
        <v/>
      </c>
      <c r="IR85" s="348">
        <f>IF(LEFT($C85,4)="CAPE",ROUND(HY85*$L85,2),0)</f>
        <v/>
      </c>
      <c r="IS85" s="348">
        <f>IF(LEFT($C85,4)="CAPE",ROUND(HZ85*$L85,2),0)</f>
        <v/>
      </c>
      <c r="IT85" s="348">
        <f>IF(LEFT($C85,4)="CAPE",ROUND(IA85*$L85,2),0)</f>
        <v/>
      </c>
      <c r="IU85" s="41">
        <f>IF(SUM(IH85:IT85)=SUM(CY85:DN85),"OK",SUM(IH85:IT85)-SUM(CY85:DN85))</f>
        <v/>
      </c>
    </row>
    <row r="86" ht="12.75" customHeight="1">
      <c r="A86" s="119" t="n"/>
      <c r="B86" s="139" t="inlineStr">
        <is>
          <t>wezel_nowy</t>
        </is>
      </c>
      <c r="C86" s="139" t="inlineStr">
        <is>
          <t>CAPEX - 1szt JB</t>
        </is>
      </c>
      <c r="D86" s="140" t="n">
        <v>0</v>
      </c>
      <c r="E86" s="148" t="n">
        <v>1</v>
      </c>
      <c r="F86" s="141" t="inlineStr">
        <is>
          <t>szt</t>
        </is>
      </c>
      <c r="G86" s="139" t="inlineStr">
        <is>
          <t>Projekt elektryczny na potrzeby przyłącza energetycznego</t>
        </is>
      </c>
      <c r="H86" s="360">
        <f>IF(ISERROR(VLOOKUP(G86,KB_tabela,MATCH(H$9,KB_menu,0)-2,FALSE())),,VLOOKUP(G86,KB_tabela,MATCH(H$9,KB_menu,0)-2,FALSE()))</f>
        <v/>
      </c>
      <c r="I86" s="41">
        <f>IF(ISERROR(VLOOKUP(B86,JB_tabela,MATCH("czy puste",JB_menu,0)-1,FALSE())),"BŁĄD brak takiej JB",VLOOKUP(B86,JB_tabela,MATCH("czy puste",JB_menu,0)-1,FALSE()))</f>
        <v/>
      </c>
      <c r="J86" s="41">
        <f>IF(ISERROR(VLOOKUP(G86,KB_tabela,MATCH(H$9,KB_menu,0)-2,FALSE())),"BŁĄD brak takiego KB",IF(H86=0,IF(LEFT(C86,4)="OPEX","OK",IF(G86="brak kosztów CAPEX","OK","Brak Ceny KB")),"OK"))</f>
        <v/>
      </c>
      <c r="K86" s="41">
        <f>IF(AJ86="nie zgadza się liczba użytych JB","Nie liczy wszystkich JB",IF(BD86="nie zgadza się liczba użytych JB","Nie liczy wszystkich JB",IF(BX86="nie zgadza się liczba użytych JB","Nie liczy wszystkich JB",IF(BX86="nie zgadza się liczba użytych JB","Nie liczy wszystkich JB","OK"))))</f>
        <v/>
      </c>
      <c r="L86" s="361">
        <f>ROUND((E86*H86),2)</f>
        <v/>
      </c>
      <c r="M86" s="41">
        <f>VLOOKUP(B86,JB_tabela,MATCH(M$9,JB_menu,0)-1,FALSE())</f>
        <v/>
      </c>
      <c r="P86" s="41">
        <f>IF(ISERROR(VLOOKUP(S86,KATEGORIA_tabela,MATCH(P$9,KATEGORIA_menu,0)-2,FALSE())),,VLOOKUP(S86,KATEGORIA_tabela,MATCH(P$9,KATEGORIA_menu,0)-2,FALSE()))</f>
        <v/>
      </c>
      <c r="Q86" s="41">
        <f>IF(ISERROR(VLOOKUP(B86,JB_tabela,MATCH(Q$9,JB_menu,0)-1,FALSE())),,VLOOKUP(B86,JB_tabela,MATCH(Q$9,JB_menu,0)-1,FALSE()))</f>
        <v/>
      </c>
      <c r="R86" s="41">
        <f>IF(ISERROR(VLOOKUP(G86,KB_tabela,MATCH(R$9,KB_menu,0)-2,FALSE())),,VLOOKUP(G86,KB_tabela,MATCH(R$9,KB_menu,0)-2,FALSE()))</f>
        <v/>
      </c>
      <c r="S86" s="41">
        <f>IF(ISERROR(VLOOKUP(G86,KB_tabela,MATCH(S$9,KB_menu,0)-2,FALSE())),,VLOOKUP(G86,KB_tabela,MATCH(S$9,KB_menu,0)-2,FALSE()))</f>
        <v/>
      </c>
      <c r="T86" s="116">
        <f>IF($C86="CAPEX - 1szt JB",IF($M86="szt",SUMIFS(Kosztorys!$F:$F,Kosztorys!$D:$D,$B86,Kosztorys!$I:$I,CONCATENATE("&lt;01.01.",U$10,""))-SUMIFS(Kosztorys!$F:$F,Kosztorys!$D:$D,$B86,Kosztorys!$I:$I,CONCATENATE("&lt;01.01.",T$10,"")),COUNTIFS(Kosztorys!$D:$D,$B86,Kosztorys!$I:$I,CONCATENATE("&lt;01.01.",U$10,""))-COUNTIFS(Kosztorys!$D:$D,$B86,Kosztorys!$I:$I,CONCATENATE("&lt;01.01.",T$10,""))),0)</f>
        <v/>
      </c>
      <c r="U86" s="116">
        <f>IF($C86="CAPEX - 1szt JB",IF($M86="szt",SUMIFS(Kosztorys!$F:$F,Kosztorys!$D:$D,$B86,Kosztorys!$I:$I,CONCATENATE("&lt;01.01.",V$10,""))-SUMIFS(Kosztorys!$F:$F,Kosztorys!$D:$D,$B86,Kosztorys!$I:$I,CONCATENATE("&lt;01.01.",U$10,"")),COUNTIFS(Kosztorys!$D:$D,$B86,Kosztorys!$I:$I,CONCATENATE("&lt;01.01.",V$10,""))-COUNTIFS(Kosztorys!$D:$D,$B86,Kosztorys!$I:$I,CONCATENATE("&lt;01.01.",U$10,""))),0)</f>
        <v/>
      </c>
      <c r="V86" s="116">
        <f>IF($C86="CAPEX - 1szt JB",IF($M86="szt",SUMIFS(Kosztorys!$F:$F,Kosztorys!$D:$D,$B86,Kosztorys!$I:$I,CONCATENATE("&lt;01.01.",W$10,""))-SUMIFS(Kosztorys!$F:$F,Kosztorys!$D:$D,$B86,Kosztorys!$I:$I,CONCATENATE("&lt;01.01.",V$10,"")),COUNTIFS(Kosztorys!$D:$D,$B86,Kosztorys!$I:$I,CONCATENATE("&lt;01.01.",W$10,""))-COUNTIFS(Kosztorys!$D:$D,$B86,Kosztorys!$I:$I,CONCATENATE("&lt;01.01.",V$10,""))),0)</f>
        <v/>
      </c>
      <c r="W86" s="116">
        <f>IF($C86="CAPEX - 1szt JB",IF($M86="szt",SUMIFS(Kosztorys!$F:$F,Kosztorys!$D:$D,$B86,Kosztorys!$I:$I,CONCATENATE("&lt;01.01.",X$10,""))-SUMIFS(Kosztorys!$F:$F,Kosztorys!$D:$D,$B86,Kosztorys!$I:$I,CONCATENATE("&lt;01.01.",W$10,"")),COUNTIFS(Kosztorys!$D:$D,$B86,Kosztorys!$I:$I,CONCATENATE("&lt;01.01.",X$10,""))-COUNTIFS(Kosztorys!$D:$D,$B86,Kosztorys!$I:$I,CONCATENATE("&lt;01.01.",W$10,""))),0)</f>
        <v/>
      </c>
      <c r="X86" s="116">
        <f>IF($C86="CAPEX - 1szt JB",IF($M86="szt",SUMIFS(Kosztorys!$F:$F,Kosztorys!$D:$D,$B86,Kosztorys!$I:$I,CONCATENATE("&lt;01.01.",Y$10,""))-SUMIFS(Kosztorys!$F:$F,Kosztorys!$D:$D,$B86,Kosztorys!$I:$I,CONCATENATE("&lt;01.01.",X$10,"")),COUNTIFS(Kosztorys!$D:$D,$B86,Kosztorys!$I:$I,CONCATENATE("&lt;01.01.",Y$10,""))-COUNTIFS(Kosztorys!$D:$D,$B86,Kosztorys!$I:$I,CONCATENATE("&lt;01.01.",X$10,""))),0)</f>
        <v/>
      </c>
      <c r="Y86" s="116">
        <f>IF($C86="CAPEX - 1szt JB",IF($M86="szt",SUMIFS(Kosztorys!$F:$F,Kosztorys!$D:$D,$B86,Kosztorys!$I:$I,CONCATENATE("&lt;01.01.",Z$10,""))-SUMIFS(Kosztorys!$F:$F,Kosztorys!$D:$D,$B86,Kosztorys!$I:$I,CONCATENATE("&lt;01.01.",Y$10,"")),COUNTIFS(Kosztorys!$D:$D,$B86,Kosztorys!$I:$I,CONCATENATE("&lt;01.01.",Z$10,""))-COUNTIFS(Kosztorys!$D:$D,$B86,Kosztorys!$I:$I,CONCATENATE("&lt;01.01.",Y$10,""))),0)</f>
        <v/>
      </c>
      <c r="Z86" s="116">
        <f>IF($C86="CAPEX - 1szt JB",IF($M86="szt",SUMIFS(Kosztorys!$F:$F,Kosztorys!$D:$D,$B86,Kosztorys!$I:$I,CONCATENATE("&lt;01.01.",AA$10,""))-SUMIFS(Kosztorys!$F:$F,Kosztorys!$D:$D,$B86,Kosztorys!$I:$I,CONCATENATE("&lt;01.01.",Z$10,"")),COUNTIFS(Kosztorys!$D:$D,$B86,Kosztorys!$I:$I,CONCATENATE("&lt;01.01.",AA$10,""))-COUNTIFS(Kosztorys!$D:$D,$B86,Kosztorys!$I:$I,CONCATENATE("&lt;01.01.",Z$10,""))),0)</f>
        <v/>
      </c>
      <c r="AA86" s="116">
        <f>IF($C86="CAPEX - 1szt JB",IF($M86="szt",SUMIFS(Kosztorys!$F:$F,Kosztorys!$D:$D,$B86,Kosztorys!$I:$I,CONCATENATE("&lt;01.01.",AB$10,""))-SUMIFS(Kosztorys!$F:$F,Kosztorys!$D:$D,$B86,Kosztorys!$I:$I,CONCATENATE("&lt;01.01.",AA$10,"")),COUNTIFS(Kosztorys!$D:$D,$B86,Kosztorys!$I:$I,CONCATENATE("&lt;01.01.",AB$10,""))-COUNTIFS(Kosztorys!$D:$D,$B86,Kosztorys!$I:$I,CONCATENATE("&lt;01.01.",AA$10,""))),0)</f>
        <v/>
      </c>
      <c r="AB86" s="116">
        <f>IF($C86="CAPEX - 1szt JB",IF($M86="szt",SUMIFS(Kosztorys!$F:$F,Kosztorys!$D:$D,$B86,Kosztorys!$I:$I,CONCATENATE("&lt;01.01.",AC$10,""))-SUMIFS(Kosztorys!$F:$F,Kosztorys!$D:$D,$B86,Kosztorys!$I:$I,CONCATENATE("&lt;01.01.",AB$10,"")),COUNTIFS(Kosztorys!$D:$D,$B86,Kosztorys!$I:$I,CONCATENATE("&lt;01.01.",AC$10,""))-COUNTIFS(Kosztorys!$D:$D,$B86,Kosztorys!$I:$I,CONCATENATE("&lt;01.01.",AB$10,""))),0)</f>
        <v/>
      </c>
      <c r="AC86" s="116">
        <f>IF($C86="CAPEX - 1szt JB",IF($M86="szt",SUMIFS(Kosztorys!$F:$F,Kosztorys!$D:$D,$B86,Kosztorys!$I:$I,CONCATENATE("&lt;01.01.",AD$10,""))-SUMIFS(Kosztorys!$F:$F,Kosztorys!$D:$D,$B86,Kosztorys!$I:$I,CONCATENATE("&lt;01.01.",AC$10,"")),COUNTIFS(Kosztorys!$D:$D,$B86,Kosztorys!$I:$I,CONCATENATE("&lt;01.01.",AD$10,""))-COUNTIFS(Kosztorys!$D:$D,$B86,Kosztorys!$I:$I,CONCATENATE("&lt;01.01.",AC$10,""))),0)</f>
        <v/>
      </c>
      <c r="AD86" s="116">
        <f>IF($C86="CAPEX - 1szt JB",IF($M86="szt",SUMIFS(Kosztorys!$F:$F,Kosztorys!$D:$D,$B86,Kosztorys!$I:$I,CONCATENATE("&lt;01.01.",AE$10,""))-SUMIFS(Kosztorys!$F:$F,Kosztorys!$D:$D,$B86,Kosztorys!$I:$I,CONCATENATE("&lt;01.01.",AD$10,"")),COUNTIFS(Kosztorys!$D:$D,$B86,Kosztorys!$I:$I,CONCATENATE("&lt;01.01.",AE$10,""))-COUNTIFS(Kosztorys!$D:$D,$B86,Kosztorys!$I:$I,CONCATENATE("&lt;01.01.",AD$10,""))),0)</f>
        <v/>
      </c>
      <c r="AE86" s="116">
        <f>IF($C86="CAPEX - 1szt JB",IF($M86="szt",SUMIFS(Kosztorys!$F:$F,Kosztorys!$D:$D,$B86,Kosztorys!$I:$I,CONCATENATE("&lt;01.01.",AF$10,""))-SUMIFS(Kosztorys!$F:$F,Kosztorys!$D:$D,$B86,Kosztorys!$I:$I,CONCATENATE("&lt;01.01.",AE$10,"")),COUNTIFS(Kosztorys!$D:$D,$B86,Kosztorys!$I:$I,CONCATENATE("&lt;01.01.",AF$10,""))-COUNTIFS(Kosztorys!$D:$D,$B86,Kosztorys!$I:$I,CONCATENATE("&lt;01.01.",AE$10,""))),0)</f>
        <v/>
      </c>
      <c r="AF86" s="116">
        <f>IF($C86="CAPEX - 1szt JB",IF($M86="szt",SUMIFS(Kosztorys!$F:$F,Kosztorys!$D:$D,$B86,Kosztorys!$I:$I,CONCATENATE("&lt;01.01.",AG$10,""))-SUMIFS(Kosztorys!$F:$F,Kosztorys!$D:$D,$B86,Kosztorys!$I:$I,CONCATENATE("&lt;01.01.",AF$10,"")),COUNTIFS(Kosztorys!$D:$D,$B86,Kosztorys!$I:$I,CONCATENATE("&lt;01.01.",AG$10,""))-COUNTIFS(Kosztorys!$D:$D,$B86,Kosztorys!$I:$I,CONCATENATE("&lt;01.01.",AF$10,""))),0)</f>
        <v/>
      </c>
      <c r="AG86" s="116">
        <f>IF($C86="CAPEX - 1szt JB",IF($M86="szt",SUMIFS(Kosztorys!$F:$F,Kosztorys!$D:$D,$B86,Kosztorys!$I:$I,CONCATENATE("&lt;01.01.",AH$10,""))-SUMIFS(Kosztorys!$F:$F,Kosztorys!$D:$D,$B86,Kosztorys!$I:$I,CONCATENATE("&lt;01.01.",AG$10,"")),COUNTIFS(Kosztorys!$D:$D,$B86,Kosztorys!$I:$I,CONCATENATE("&lt;01.01.",AH$10,""))-COUNTIFS(Kosztorys!$D:$D,$B86,Kosztorys!$I:$I,CONCATENATE("&lt;01.01.",AG$10,""))),0)</f>
        <v/>
      </c>
      <c r="AH86" s="116">
        <f>IF($C86="CAPEX - 1szt JB",IF($M86="szt",SUMIFS(Kosztorys!$F:$F,Kosztorys!$D:$D,$B86,Kosztorys!$I:$I,CONCATENATE("&lt;01.01.",AI$10,""))-SUMIFS(Kosztorys!$F:$F,Kosztorys!$D:$D,$B86,Kosztorys!$I:$I,CONCATENATE("&lt;01.01.",AH$10,"")),COUNTIFS(Kosztorys!$D:$D,$B86,Kosztorys!$I:$I,CONCATENATE("&lt;01.01.",AI$10,""))-COUNTIFS(Kosztorys!$D:$D,$B86,Kosztorys!$I:$I,CONCATENATE("&lt;01.01.",AH$10,""))),0)</f>
        <v/>
      </c>
      <c r="AI86" s="116">
        <f>IF($C86="CAPEX - 1szt JB",IF($M86="szt",SUMIFS(Kosztorys!$F:$F,Kosztorys!$D:$D,$B86,Kosztorys!$I:$I,CONCATENATE("&lt;01.01.",AJ$10,""))-SUMIFS(Kosztorys!$F:$F,Kosztorys!$D:$D,$B86,Kosztorys!$I:$I,CONCATENATE("&lt;01.01.",AI$10,"")),COUNTIFS(Kosztorys!$D:$D,$B86,Kosztorys!$I:$I,CONCATENATE("&lt;01.01.",AJ$10,""))-COUNTIFS(Kosztorys!$D:$D,$B86,Kosztorys!$I:$I,CONCATENATE("&lt;01.01.",AI$10,""))),0)</f>
        <v/>
      </c>
      <c r="AJ86" s="116">
        <f>IF(C86="CAPEX - 1szt JB",IF(SUM(T86:AI86)=IF(ISERROR(VLOOKUP(B86,JB_tabela,MATCH(AJ$9,JB_menu,0)-1,FALSE())),,VLOOKUP(B86,JB_tabela,MATCH(AJ$9,JB_menu,0)-1,FALSE())),"OK","nie zgadza się liczba użytych JB"),"OK-ND")</f>
        <v/>
      </c>
      <c r="AM86" s="41">
        <f>IFERROR("_" &amp; VLOOKUP($B86,#REF!,1,FALSE()),#REF!)</f>
        <v/>
      </c>
      <c r="AN86" s="41">
        <f>IF($C86="CAPEX - Długość 1m",SUMIFS(Kosztorys!$F:$F,Kosztorys!$D:$D,$B86,Kosztorys!$I:$I,CONCATENATE("&lt;31.12.",AN$10,""))-SUMIFS(Kosztorys!$F:$F,Kosztorys!$D:$D,$B86,Kosztorys!$I:$I,CONCATENATE("&lt;31.12.",AM$10,"")),"x")</f>
        <v/>
      </c>
      <c r="AO86" s="41">
        <f>IF($C86="CAPEX - Długość 1m",SUMIFS(Kosztorys!$F:$F,Kosztorys!$D:$D,$B86,Kosztorys!$I:$I,CONCATENATE("&lt;31.12.",AO$10,""))-SUMIFS(Kosztorys!$F:$F,Kosztorys!$D:$D,$B86,Kosztorys!$I:$I,CONCATENATE("&lt;31.12.",AN$10,"")),"x")</f>
        <v/>
      </c>
      <c r="AP86" s="41">
        <f>IF($C86="CAPEX - Długość 1m",SUMIFS(Kosztorys!$F:$F,Kosztorys!$D:$D,$B86,Kosztorys!$I:$I,CONCATENATE("&lt;31.12.",AP$10,""))-SUMIFS(Kosztorys!$F:$F,Kosztorys!$D:$D,$B86,Kosztorys!$I:$I,CONCATENATE("&lt;31.12.",AO$10,"")),"x")</f>
        <v/>
      </c>
      <c r="AQ86" s="41">
        <f>IF($C86="CAPEX - Długość 1m",SUMIFS(Kosztorys!$F:$F,Kosztorys!$D:$D,$B86,Kosztorys!$I:$I,CONCATENATE("&lt;31.12.",AQ$10,""))-SUMIFS(Kosztorys!$F:$F,Kosztorys!$D:$D,$B86,Kosztorys!$I:$I,CONCATENATE("&lt;31.12.",AP$10,"")),"x")</f>
        <v/>
      </c>
      <c r="AR86" s="41">
        <f>IF($C86="CAPEX - Długość 1m",SUMIFS(Kosztorys!$F:$F,Kosztorys!$D:$D,$B86,Kosztorys!$I:$I,CONCATENATE("&lt;31.12.",AR$10,""))-SUMIFS(Kosztorys!$F:$F,Kosztorys!$D:$D,$B86,Kosztorys!$I:$I,CONCATENATE("&lt;31.12.",AQ$10,"")),"x")</f>
        <v/>
      </c>
      <c r="AS86" s="41">
        <f>IF($C86="CAPEX - Długość 1m",SUMIFS(Kosztorys!$F:$F,Kosztorys!$D:$D,$B86,Kosztorys!$I:$I,CONCATENATE("&lt;31.12.",AS$10,""))-SUMIFS(Kosztorys!$F:$F,Kosztorys!$D:$D,$B86,Kosztorys!$I:$I,CONCATENATE("&lt;31.12.",AR$10,"")),"x")</f>
        <v/>
      </c>
      <c r="AT86" s="41">
        <f>IF($C86="CAPEX - Długość 1m",SUMIFS(Kosztorys!$F:$F,Kosztorys!$D:$D,$B86,Kosztorys!$I:$I,CONCATENATE("&lt;31.12.",AT$10,""))-SUMIFS(Kosztorys!$F:$F,Kosztorys!$D:$D,$B86,Kosztorys!$I:$I,CONCATENATE("&lt;31.12.",AS$10,"")),"x")</f>
        <v/>
      </c>
      <c r="AU86" s="41">
        <f>IF($C86="CAPEX - Długość 1m",SUMIFS(Kosztorys!$F:$F,Kosztorys!$D:$D,$B86,Kosztorys!$I:$I,CONCATENATE("&lt;31.12.",AU$10,""))-SUMIFS(Kosztorys!$F:$F,Kosztorys!$D:$D,$B86,Kosztorys!$I:$I,CONCATENATE("&lt;31.12.",AT$10,"")),"x")</f>
        <v/>
      </c>
      <c r="AV86" s="41">
        <f>IF($C86="CAPEX - Długość 1m",SUMIFS(Kosztorys!$F:$F,Kosztorys!$D:$D,$B86,Kosztorys!$I:$I,CONCATENATE("&lt;31.12.",AV$10,""))-SUMIFS(Kosztorys!$F:$F,Kosztorys!$D:$D,$B86,Kosztorys!$I:$I,CONCATENATE("&lt;31.12.",AU$10,"")),"x")</f>
        <v/>
      </c>
      <c r="AW86" s="41">
        <f>IF($C86="CAPEX - Długość 1m",SUMIFS(Kosztorys!$F:$F,Kosztorys!$D:$D,$B86,Kosztorys!$I:$I,CONCATENATE("&lt;31.12.",AW$10,""))-SUMIFS(Kosztorys!$F:$F,Kosztorys!$D:$D,$B86,Kosztorys!$I:$I,CONCATENATE("&lt;31.12.",AV$10,"")),"x")</f>
        <v/>
      </c>
      <c r="AX86" s="41">
        <f>IF($C86="CAPEX - Długość 1m",SUMIFS(Kosztorys!$F:$F,Kosztorys!$D:$D,$B86,Kosztorys!$I:$I,CONCATENATE("&lt;31.12.",AX$10,""))-SUMIFS(Kosztorys!$F:$F,Kosztorys!$D:$D,$B86,Kosztorys!$I:$I,CONCATENATE("&lt;31.12.",AW$10,"")),"x")</f>
        <v/>
      </c>
      <c r="AY86" s="41">
        <f>IF($C86="CAPEX - Długość 1m",SUMIFS(Kosztorys!$F:$F,Kosztorys!$D:$D,$B86,Kosztorys!$I:$I,CONCATENATE("&lt;31.12.",AY$10,""))-SUMIFS(Kosztorys!$F:$F,Kosztorys!$D:$D,$B86,Kosztorys!$I:$I,CONCATENATE("&lt;31.12.",AX$10,"")),"x")</f>
        <v/>
      </c>
      <c r="AZ86" s="41">
        <f>IF($C86="CAPEX - Długość 1m",SUMIFS(Kosztorys!$F:$F,Kosztorys!$D:$D,$B86,Kosztorys!$I:$I,CONCATENATE("&lt;31.12.",AZ$10,""))-SUMIFS(Kosztorys!$F:$F,Kosztorys!$D:$D,$B86,Kosztorys!$I:$I,CONCATENATE("&lt;31.12.",AY$10,"")),"x")</f>
        <v/>
      </c>
      <c r="BA86" s="41">
        <f>IF($C86="CAPEX - Długość 1m",SUMIFS(Kosztorys!$F:$F,Kosztorys!$D:$D,$B86,Kosztorys!$I:$I,CONCATENATE("&lt;31.12.",BA$10,""))-SUMIFS(Kosztorys!$F:$F,Kosztorys!$D:$D,$B86,Kosztorys!$I:$I,CONCATENATE("&lt;31.12.",AZ$10,"")),"x")</f>
        <v/>
      </c>
      <c r="BB86" s="41">
        <f>IF($C86="CAPEX - Długość 1m",SUMIFS(Kosztorys!$F:$F,Kosztorys!$D:$D,$B86,Kosztorys!$I:$I,CONCATENATE("&lt;31.12.",BB$10,""))-SUMIFS(Kosztorys!$F:$F,Kosztorys!$D:$D,$B86,Kosztorys!$I:$I,CONCATENATE("&lt;31.12.",BA$10,"")),"x")</f>
        <v/>
      </c>
      <c r="BC86" s="41">
        <f>IF($C86="CAPEX - Długość 1m",SUMIFS(Kosztorys!$F:$F,Kosztorys!$D:$D,$B86,Kosztorys!$I:$I,CONCATENATE("&lt;31.12.",BC$10,""))-SUMIFS(Kosztorys!$F:$F,Kosztorys!$D:$D,$B86,Kosztorys!$I:$I,CONCATENATE("&lt;31.12.",BB$10,"")),"x")</f>
        <v/>
      </c>
      <c r="BD86" s="41">
        <f>IF(C86="CAPEX - Długość 1m",IF(SUM(AN86:BC86)=IF(ISERROR(VLOOKUP(B86,JB_tabela,MATCH(BD$9,JB_menu,0)-1,FALSE())),,VLOOKUP(B86,JB_tabela,MATCH(BD$9,JB_menu,0)-1,FALSE())),"OK","nie zgadza się liczba użytych JB"),"OK-ND")</f>
        <v/>
      </c>
      <c r="BH86" s="41">
        <f>IF($C86="OPEX - Koszt 1szt/rok",IF($M86="szt",SUMIFS(Kosztorys!$F:$F,Kosztorys!$D:$D,$B86,Kosztorys!$I:$I,CONCATENATE("&lt;01.01.",BH$10,""))+(SUMIFS(Kosztorys!$F:$F,Kosztorys!$D:$D,$B86,Kosztorys!$I:$I,CONCATENATE("&lt;=31.03.",BH$10,""))-SUMIFS(Kosztorys!$F:$F,Kosztorys!$D:$D,$B86,Kosztorys!$I:$I,CONCATENATE("&lt;=31.12.",BG$10,"")))*0.75+(SUMIFS(Kosztorys!$F:$F,Kosztorys!$D:$D,$B86,Kosztorys!$I:$I,CONCATENATE("&lt;=30.06.",BH$10,""))-SUMIFS(Kosztorys!$F:$F,Kosztorys!$D:$D,$B86,Kosztorys!$I:$I,CONCATENATE("&lt;=31.03.",BH$10,"")))*0.5+(SUMIFS(Kosztorys!$F:$F,Kosztorys!$D:$D,$B86,Kosztorys!$I:$I,CONCATENATE("&lt;=30.09.",BH$10,""))-SUMIFS(Kosztorys!$F:$F,Kosztorys!$D:$D,$B86,Kosztorys!$I:$I,CONCATENATE("&lt;=30.06.",BH$10,"")))*0.25,"nic"),0)</f>
        <v/>
      </c>
      <c r="BI86" s="41">
        <f>IF($C86="OPEX - Koszt 1szt/rok",IF($M86="szt",SUMIFS(Kosztorys!$F:$F,Kosztorys!$D:$D,$B86,Kosztorys!$I:$I,CONCATENATE("&lt;01.01.",BI$10,""))+(SUMIFS(Kosztorys!$F:$F,Kosztorys!$D:$D,$B86,Kosztorys!$I:$I,CONCATENATE("&lt;=31.03.",BI$10,""))-SUMIFS(Kosztorys!$F:$F,Kosztorys!$D:$D,$B86,Kosztorys!$I:$I,CONCATENATE("&lt;=31.12.",BH$10,"")))*0.75+(SUMIFS(Kosztorys!$F:$F,Kosztorys!$D:$D,$B86,Kosztorys!$I:$I,CONCATENATE("&lt;=30.06.",BI$10,""))-SUMIFS(Kosztorys!$F:$F,Kosztorys!$D:$D,$B86,Kosztorys!$I:$I,CONCATENATE("&lt;=31.03.",BI$10,"")))*0.5+(SUMIFS(Kosztorys!$F:$F,Kosztorys!$D:$D,$B86,Kosztorys!$I:$I,CONCATENATE("&lt;=30.09.",BI$10,""))-SUMIFS(Kosztorys!$F:$F,Kosztorys!$D:$D,$B86,Kosztorys!$I:$I,CONCATENATE("&lt;=30.06.",BI$10,"")))*0.25,"nic"),0)</f>
        <v/>
      </c>
      <c r="BJ86" s="41">
        <f>IF($C86="OPEX - Koszt 1szt/rok",IF($M86="szt",SUMIFS(Kosztorys!$F:$F,Kosztorys!$D:$D,$B86,Kosztorys!$I:$I,CONCATENATE("&lt;01.01.",BJ$10,""))+(SUMIFS(Kosztorys!$F:$F,Kosztorys!$D:$D,$B86,Kosztorys!$I:$I,CONCATENATE("&lt;=31.03.",BJ$10,""))-SUMIFS(Kosztorys!$F:$F,Kosztorys!$D:$D,$B86,Kosztorys!$I:$I,CONCATENATE("&lt;=31.12.",BI$10,"")))*0.75+(SUMIFS(Kosztorys!$F:$F,Kosztorys!$D:$D,$B86,Kosztorys!$I:$I,CONCATENATE("&lt;=30.06.",BJ$10,""))-SUMIFS(Kosztorys!$F:$F,Kosztorys!$D:$D,$B86,Kosztorys!$I:$I,CONCATENATE("&lt;=31.03.",BJ$10,"")))*0.5+(SUMIFS(Kosztorys!$F:$F,Kosztorys!$D:$D,$B86,Kosztorys!$I:$I,CONCATENATE("&lt;=30.09.",BJ$10,""))-SUMIFS(Kosztorys!$F:$F,Kosztorys!$D:$D,$B86,Kosztorys!$I:$I,CONCATENATE("&lt;=30.06.",BJ$10,"")))*0.25,"nic"),0)</f>
        <v/>
      </c>
      <c r="BK86" s="41">
        <f>IF($C86="OPEX - Koszt 1szt/rok",IF($M86="szt",SUMIFS(Kosztorys!$F:$F,Kosztorys!$D:$D,$B86,Kosztorys!$I:$I,CONCATENATE("&lt;01.01.",BK$10,""))+(SUMIFS(Kosztorys!$F:$F,Kosztorys!$D:$D,$B86,Kosztorys!$I:$I,CONCATENATE("&lt;=31.03.",BK$10,""))-SUMIFS(Kosztorys!$F:$F,Kosztorys!$D:$D,$B86,Kosztorys!$I:$I,CONCATENATE("&lt;=31.12.",BJ$10,"")))*0.75+(SUMIFS(Kosztorys!$F:$F,Kosztorys!$D:$D,$B86,Kosztorys!$I:$I,CONCATENATE("&lt;=30.06.",BK$10,""))-SUMIFS(Kosztorys!$F:$F,Kosztorys!$D:$D,$B86,Kosztorys!$I:$I,CONCATENATE("&lt;=31.03.",BK$10,"")))*0.5+(SUMIFS(Kosztorys!$F:$F,Kosztorys!$D:$D,$B86,Kosztorys!$I:$I,CONCATENATE("&lt;=30.09.",BK$10,""))-SUMIFS(Kosztorys!$F:$F,Kosztorys!$D:$D,$B86,Kosztorys!$I:$I,CONCATENATE("&lt;=30.06.",BK$10,"")))*0.25,"nic"),0)</f>
        <v/>
      </c>
      <c r="BL86" s="41">
        <f>IF($C86="OPEX - Koszt 1szt/rok",IF($M86="szt",SUMIFS(Kosztorys!$F:$F,Kosztorys!$D:$D,$B86,Kosztorys!$I:$I,CONCATENATE("&lt;01.01.",BL$10,""))+(SUMIFS(Kosztorys!$F:$F,Kosztorys!$D:$D,$B86,Kosztorys!$I:$I,CONCATENATE("&lt;=31.03.",BL$10,""))-SUMIFS(Kosztorys!$F:$F,Kosztorys!$D:$D,$B86,Kosztorys!$I:$I,CONCATENATE("&lt;=31.12.",BK$10,"")))*0.75+(SUMIFS(Kosztorys!$F:$F,Kosztorys!$D:$D,$B86,Kosztorys!$I:$I,CONCATENATE("&lt;=30.06.",BL$10,""))-SUMIFS(Kosztorys!$F:$F,Kosztorys!$D:$D,$B86,Kosztorys!$I:$I,CONCATENATE("&lt;=31.03.",BL$10,"")))*0.5+(SUMIFS(Kosztorys!$F:$F,Kosztorys!$D:$D,$B86,Kosztorys!$I:$I,CONCATENATE("&lt;=30.09.",BL$10,""))-SUMIFS(Kosztorys!$F:$F,Kosztorys!$D:$D,$B86,Kosztorys!$I:$I,CONCATENATE("&lt;=30.06.",BL$10,"")))*0.25,"nic"),0)</f>
        <v/>
      </c>
      <c r="BM86" s="41">
        <f>IF($C86="OPEX - Koszt 1szt/rok",IF($M86="szt",SUMIFS(Kosztorys!$F:$F,Kosztorys!$D:$D,$B86,Kosztorys!$I:$I,CONCATENATE("&lt;01.01.",BM$10,""))+(SUMIFS(Kosztorys!$F:$F,Kosztorys!$D:$D,$B86,Kosztorys!$I:$I,CONCATENATE("&lt;=31.03.",BM$10,""))-SUMIFS(Kosztorys!$F:$F,Kosztorys!$D:$D,$B86,Kosztorys!$I:$I,CONCATENATE("&lt;=31.12.",BL$10,"")))*0.75+(SUMIFS(Kosztorys!$F:$F,Kosztorys!$D:$D,$B86,Kosztorys!$I:$I,CONCATENATE("&lt;=30.06.",BM$10,""))-SUMIFS(Kosztorys!$F:$F,Kosztorys!$D:$D,$B86,Kosztorys!$I:$I,CONCATENATE("&lt;=31.03.",BM$10,"")))*0.5+(SUMIFS(Kosztorys!$F:$F,Kosztorys!$D:$D,$B86,Kosztorys!$I:$I,CONCATENATE("&lt;=30.09.",BM$10,""))-SUMIFS(Kosztorys!$F:$F,Kosztorys!$D:$D,$B86,Kosztorys!$I:$I,CONCATENATE("&lt;=30.06.",BM$10,"")))*0.25,"nic"),0)</f>
        <v/>
      </c>
      <c r="BN86" s="41">
        <f>IF($C86="OPEX - Koszt 1szt/rok",IF($M86="szt",SUMIFS(Kosztorys!$F:$F,Kosztorys!$D:$D,$B86,Kosztorys!$I:$I,CONCATENATE("&lt;01.01.",BN$10,""))+(SUMIFS(Kosztorys!$F:$F,Kosztorys!$D:$D,$B86,Kosztorys!$I:$I,CONCATENATE("&lt;=31.03.",BN$10,""))-SUMIFS(Kosztorys!$F:$F,Kosztorys!$D:$D,$B86,Kosztorys!$I:$I,CONCATENATE("&lt;=31.12.",BM$10,"")))*0.75+(SUMIFS(Kosztorys!$F:$F,Kosztorys!$D:$D,$B86,Kosztorys!$I:$I,CONCATENATE("&lt;=30.06.",BN$10,""))-SUMIFS(Kosztorys!$F:$F,Kosztorys!$D:$D,$B86,Kosztorys!$I:$I,CONCATENATE("&lt;=31.03.",BN$10,"")))*0.5+(SUMIFS(Kosztorys!$F:$F,Kosztorys!$D:$D,$B86,Kosztorys!$I:$I,CONCATENATE("&lt;=30.09.",BN$10,""))-SUMIFS(Kosztorys!$F:$F,Kosztorys!$D:$D,$B86,Kosztorys!$I:$I,CONCATENATE("&lt;=30.06.",BN$10,"")))*0.25,"nic"),0)</f>
        <v/>
      </c>
      <c r="BO86" s="41">
        <f>IF($C86="OPEX - Koszt 1szt/rok",IF($M86="szt",SUMIFS(Kosztorys!$F:$F,Kosztorys!$D:$D,$B86,Kosztorys!$I:$I,CONCATENATE("&lt;01.01.",BO$10,""))+(SUMIFS(Kosztorys!$F:$F,Kosztorys!$D:$D,$B86,Kosztorys!$I:$I,CONCATENATE("&lt;=31.03.",BO$10,""))-SUMIFS(Kosztorys!$F:$F,Kosztorys!$D:$D,$B86,Kosztorys!$I:$I,CONCATENATE("&lt;=31.12.",BN$10,"")))*0.75+(SUMIFS(Kosztorys!$F:$F,Kosztorys!$D:$D,$B86,Kosztorys!$I:$I,CONCATENATE("&lt;=30.06.",BO$10,""))-SUMIFS(Kosztorys!$F:$F,Kosztorys!$D:$D,$B86,Kosztorys!$I:$I,CONCATENATE("&lt;=31.03.",BO$10,"")))*0.5+(SUMIFS(Kosztorys!$F:$F,Kosztorys!$D:$D,$B86,Kosztorys!$I:$I,CONCATENATE("&lt;=30.09.",BO$10,""))-SUMIFS(Kosztorys!$F:$F,Kosztorys!$D:$D,$B86,Kosztorys!$I:$I,CONCATENATE("&lt;=30.06.",BO$10,"")))*0.25,"nic"),0)</f>
        <v/>
      </c>
      <c r="BP86" s="41">
        <f>IF($C86="OPEX - Koszt 1szt/rok",IF($M86="szt",SUMIFS(Kosztorys!$F:$F,Kosztorys!$D:$D,$B86,Kosztorys!$I:$I,CONCATENATE("&lt;01.01.",BP$10,""))+(SUMIFS(Kosztorys!$F:$F,Kosztorys!$D:$D,$B86,Kosztorys!$I:$I,CONCATENATE("&lt;=31.03.",BP$10,""))-SUMIFS(Kosztorys!$F:$F,Kosztorys!$D:$D,$B86,Kosztorys!$I:$I,CONCATENATE("&lt;=31.12.",BO$10,"")))*0.75+(SUMIFS(Kosztorys!$F:$F,Kosztorys!$D:$D,$B86,Kosztorys!$I:$I,CONCATENATE("&lt;=30.06.",BP$10,""))-SUMIFS(Kosztorys!$F:$F,Kosztorys!$D:$D,$B86,Kosztorys!$I:$I,CONCATENATE("&lt;=31.03.",BP$10,"")))*0.5+(SUMIFS(Kosztorys!$F:$F,Kosztorys!$D:$D,$B86,Kosztorys!$I:$I,CONCATENATE("&lt;=30.09.",BP$10,""))-SUMIFS(Kosztorys!$F:$F,Kosztorys!$D:$D,$B86,Kosztorys!$I:$I,CONCATENATE("&lt;=30.06.",BP$10,"")))*0.25,"nic"),0)</f>
        <v/>
      </c>
      <c r="BQ86" s="41">
        <f>IF($C86="OPEX - Koszt 1szt/rok",IF($M86="szt",SUMIFS(Kosztorys!$F:$F,Kosztorys!$D:$D,$B86,Kosztorys!$I:$I,CONCATENATE("&lt;01.01.",BQ$10,""))+(SUMIFS(Kosztorys!$F:$F,Kosztorys!$D:$D,$B86,Kosztorys!$I:$I,CONCATENATE("&lt;=31.03.",BQ$10,""))-SUMIFS(Kosztorys!$F:$F,Kosztorys!$D:$D,$B86,Kosztorys!$I:$I,CONCATENATE("&lt;=31.12.",BP$10,"")))*0.75+(SUMIFS(Kosztorys!$F:$F,Kosztorys!$D:$D,$B86,Kosztorys!$I:$I,CONCATENATE("&lt;=30.06.",BQ$10,""))-SUMIFS(Kosztorys!$F:$F,Kosztorys!$D:$D,$B86,Kosztorys!$I:$I,CONCATENATE("&lt;=31.03.",BQ$10,"")))*0.5+(SUMIFS(Kosztorys!$F:$F,Kosztorys!$D:$D,$B86,Kosztorys!$I:$I,CONCATENATE("&lt;=30.09.",BQ$10,""))-SUMIFS(Kosztorys!$F:$F,Kosztorys!$D:$D,$B86,Kosztorys!$I:$I,CONCATENATE("&lt;=30.06.",BQ$10,"")))*0.25,"nic"),0)</f>
        <v/>
      </c>
      <c r="BR86" s="41">
        <f>IF($C86="OPEX - Koszt 1szt/rok",IF($M86="szt",SUMIFS(Kosztorys!$F:$F,Kosztorys!$D:$D,$B86,Kosztorys!$I:$I,CONCATENATE("&lt;01.01.",BR$10,""))+(SUMIFS(Kosztorys!$F:$F,Kosztorys!$D:$D,$B86,Kosztorys!$I:$I,CONCATENATE("&lt;=31.03.",BR$10,""))-SUMIFS(Kosztorys!$F:$F,Kosztorys!$D:$D,$B86,Kosztorys!$I:$I,CONCATENATE("&lt;=31.12.",BQ$10,"")))*0.75+(SUMIFS(Kosztorys!$F:$F,Kosztorys!$D:$D,$B86,Kosztorys!$I:$I,CONCATENATE("&lt;=30.06.",BR$10,""))-SUMIFS(Kosztorys!$F:$F,Kosztorys!$D:$D,$B86,Kosztorys!$I:$I,CONCATENATE("&lt;=31.03.",BR$10,"")))*0.5+(SUMIFS(Kosztorys!$F:$F,Kosztorys!$D:$D,$B86,Kosztorys!$I:$I,CONCATENATE("&lt;=30.09.",BR$10,""))-SUMIFS(Kosztorys!$F:$F,Kosztorys!$D:$D,$B86,Kosztorys!$I:$I,CONCATENATE("&lt;=30.06.",BR$10,"")))*0.25,"nic"),0)</f>
        <v/>
      </c>
      <c r="BS86" s="41">
        <f>IF($C86="OPEX - Koszt 1szt/rok",IF($M86="szt",SUMIFS(Kosztorys!$F:$F,Kosztorys!$D:$D,$B86,Kosztorys!$I:$I,CONCATENATE("&lt;01.01.",BS$10,""))+(SUMIFS(Kosztorys!$F:$F,Kosztorys!$D:$D,$B86,Kosztorys!$I:$I,CONCATENATE("&lt;=31.03.",BS$10,""))-SUMIFS(Kosztorys!$F:$F,Kosztorys!$D:$D,$B86,Kosztorys!$I:$I,CONCATENATE("&lt;=31.12.",BR$10,"")))*0.75+(SUMIFS(Kosztorys!$F:$F,Kosztorys!$D:$D,$B86,Kosztorys!$I:$I,CONCATENATE("&lt;=30.06.",BS$10,""))-SUMIFS(Kosztorys!$F:$F,Kosztorys!$D:$D,$B86,Kosztorys!$I:$I,CONCATENATE("&lt;=31.03.",BS$10,"")))*0.5+(SUMIFS(Kosztorys!$F:$F,Kosztorys!$D:$D,$B86,Kosztorys!$I:$I,CONCATENATE("&lt;=30.09.",BS$10,""))-SUMIFS(Kosztorys!$F:$F,Kosztorys!$D:$D,$B86,Kosztorys!$I:$I,CONCATENATE("&lt;=30.06.",BS$10,"")))*0.25,"nic"),0)</f>
        <v/>
      </c>
      <c r="BT86" s="41">
        <f>IF($C86="OPEX - Koszt 1szt/rok",IF($M86="szt",SUMIFS(Kosztorys!$F:$F,Kosztorys!$D:$D,$B86,Kosztorys!$I:$I,CONCATENATE("&lt;01.01.",BT$10,""))+(SUMIFS(Kosztorys!$F:$F,Kosztorys!$D:$D,$B86,Kosztorys!$I:$I,CONCATENATE("&lt;=31.03.",BT$10,""))-SUMIFS(Kosztorys!$F:$F,Kosztorys!$D:$D,$B86,Kosztorys!$I:$I,CONCATENATE("&lt;=31.12.",BS$10,"")))*0.75+(SUMIFS(Kosztorys!$F:$F,Kosztorys!$D:$D,$B86,Kosztorys!$I:$I,CONCATENATE("&lt;=30.06.",BT$10,""))-SUMIFS(Kosztorys!$F:$F,Kosztorys!$D:$D,$B86,Kosztorys!$I:$I,CONCATENATE("&lt;=31.03.",BT$10,"")))*0.5+(SUMIFS(Kosztorys!$F:$F,Kosztorys!$D:$D,$B86,Kosztorys!$I:$I,CONCATENATE("&lt;=30.09.",BT$10,""))-SUMIFS(Kosztorys!$F:$F,Kosztorys!$D:$D,$B86,Kosztorys!$I:$I,CONCATENATE("&lt;=30.06.",BT$10,"")))*0.25,"nic"),0)</f>
        <v/>
      </c>
      <c r="BU86" s="41">
        <f>IF($C86="OPEX - Koszt 1szt/rok",IF($M86="szt",SUMIFS(Kosztorys!$F:$F,Kosztorys!$D:$D,$B86,Kosztorys!$I:$I,CONCATENATE("&lt;01.01.",BU$10,""))+(SUMIFS(Kosztorys!$F:$F,Kosztorys!$D:$D,$B86,Kosztorys!$I:$I,CONCATENATE("&lt;=31.03.",BU$10,""))-SUMIFS(Kosztorys!$F:$F,Kosztorys!$D:$D,$B86,Kosztorys!$I:$I,CONCATENATE("&lt;=31.12.",BT$10,"")))*0.75+(SUMIFS(Kosztorys!$F:$F,Kosztorys!$D:$D,$B86,Kosztorys!$I:$I,CONCATENATE("&lt;=30.06.",BU$10,""))-SUMIFS(Kosztorys!$F:$F,Kosztorys!$D:$D,$B86,Kosztorys!$I:$I,CONCATENATE("&lt;=31.03.",BU$10,"")))*0.5+(SUMIFS(Kosztorys!$F:$F,Kosztorys!$D:$D,$B86,Kosztorys!$I:$I,CONCATENATE("&lt;=30.09.",BU$10,""))-SUMIFS(Kosztorys!$F:$F,Kosztorys!$D:$D,$B86,Kosztorys!$I:$I,CONCATENATE("&lt;=30.06.",BU$10,"")))*0.25,"nic"),0)</f>
        <v/>
      </c>
      <c r="BV86" s="41">
        <f>IF($C86="OPEX - Koszt 1szt/rok",IF($M86="szt",SUMIFS(Kosztorys!$F:$F,Kosztorys!$D:$D,$B86,Kosztorys!$I:$I,CONCATENATE("&lt;01.01.",BV$10,""))+(SUMIFS(Kosztorys!$F:$F,Kosztorys!$D:$D,$B86,Kosztorys!$I:$I,CONCATENATE("&lt;=31.03.",BV$10,""))-SUMIFS(Kosztorys!$F:$F,Kosztorys!$D:$D,$B86,Kosztorys!$I:$I,CONCATENATE("&lt;=31.12.",BU$10,"")))*0.75+(SUMIFS(Kosztorys!$F:$F,Kosztorys!$D:$D,$B86,Kosztorys!$I:$I,CONCATENATE("&lt;=30.06.",BV$10,""))-SUMIFS(Kosztorys!$F:$F,Kosztorys!$D:$D,$B86,Kosztorys!$I:$I,CONCATENATE("&lt;=31.03.",BV$10,"")))*0.5+(SUMIFS(Kosztorys!$F:$F,Kosztorys!$D:$D,$B86,Kosztorys!$I:$I,CONCATENATE("&lt;=30.09.",BV$10,""))-SUMIFS(Kosztorys!$F:$F,Kosztorys!$D:$D,$B86,Kosztorys!$I:$I,CONCATENATE("&lt;=30.06.",BV$10,"")))*0.25,"nic"),0)</f>
        <v/>
      </c>
      <c r="BW86" s="41">
        <f>IF($C86="OPEX - Koszt 1szt/rok",IF($M86="szt",SUMIFS(Kosztorys!$F:$F,Kosztorys!$D:$D,$B86,Kosztorys!$I:$I,CONCATENATE("&lt;01.01.",BW$10,""))+(SUMIFS(Kosztorys!$F:$F,Kosztorys!$D:$D,$B86,Kosztorys!$I:$I,CONCATENATE("&lt;=31.03.",BW$10,""))-SUMIFS(Kosztorys!$F:$F,Kosztorys!$D:$D,$B86,Kosztorys!$I:$I,CONCATENATE("&lt;=31.12.",BV$10,"")))*0.75+(SUMIFS(Kosztorys!$F:$F,Kosztorys!$D:$D,$B86,Kosztorys!$I:$I,CONCATENATE("&lt;=30.06.",BW$10,""))-SUMIFS(Kosztorys!$F:$F,Kosztorys!$D:$D,$B86,Kosztorys!$I:$I,CONCATENATE("&lt;=31.03.",BW$10,"")))*0.5+(SUMIFS(Kosztorys!$F:$F,Kosztorys!$D:$D,$B86,Kosztorys!$I:$I,CONCATENATE("&lt;=30.09.",BW$10,""))-SUMIFS(Kosztorys!$F:$F,Kosztorys!$D:$D,$B86,Kosztorys!$I:$I,CONCATENATE("&lt;=30.06.",BW$10,"")))*0.25,"nic"),0)</f>
        <v/>
      </c>
      <c r="BX86" s="41">
        <f>IF(C86="OPEX - Koszt 1szt/rok",IF(MAX(BH86:BW86)=IF(ISERROR(VLOOKUP(B86,JB_tabela,MATCH(BX$9,JB_menu,0)-1,FALSE())),,VLOOKUP(B86,JB_tabela,MATCH(BX$9,JB_menu,0)-1,FALSE())),"OK","nie zgadza się liczba użytych JB"),"OK-ND")</f>
        <v/>
      </c>
      <c r="CB86" s="41">
        <f>IF($C86="OPEX - Długość 1m koszt/rok",IF($M86="m",SUMIFS(Kosztorys!$F:$F,Kosztorys!$D:$D,$B86,Kosztorys!$I:$I,CONCATENATE("&lt;01.01.",CB$10,""))+(SUMIFS(Kosztorys!$F:$F,Kosztorys!$D:$D,$B86,Kosztorys!$I:$I,CONCATENATE("&lt;=31.03.",CB$10,""))-SUMIFS(Kosztorys!$F:$F,Kosztorys!$D:$D,$B86,Kosztorys!$I:$I,CONCATENATE("&lt;=31.12.",CA$10,"")))*0.75+(SUMIFS(Kosztorys!$F:$F,Kosztorys!$D:$D,$B86,Kosztorys!$I:$I,CONCATENATE("&lt;=30.06.",CB$10,""))-SUMIFS(Kosztorys!$F:$F,Kosztorys!$D:$D,$B86,Kosztorys!$I:$I,CONCATENATE("&lt;=31.03.",CB$10,"")))*0.5+(SUMIFS(Kosztorys!$F:$F,Kosztorys!$D:$D,$B86,Kosztorys!$I:$I,CONCATENATE("&lt;=30.09.",CB$10,""))-SUMIFS(Kosztorys!$F:$F,Kosztorys!$D:$D,$B86,Kosztorys!$I:$I,CONCATENATE("&lt;=30.06.",CB$10,"")))*0.25,"nic"),0)</f>
        <v/>
      </c>
      <c r="CC86" s="41">
        <f>IF($C86="OPEX - Długość 1m koszt/rok",IF($M86="m",SUMIFS(Kosztorys!$F:$F,Kosztorys!$D:$D,$B86,Kosztorys!$I:$I,CONCATENATE("&lt;01.01.",CC$10,""))+(SUMIFS(Kosztorys!$F:$F,Kosztorys!$D:$D,$B86,Kosztorys!$I:$I,CONCATENATE("&lt;=31.03.",CC$10,""))-SUMIFS(Kosztorys!$F:$F,Kosztorys!$D:$D,$B86,Kosztorys!$I:$I,CONCATENATE("&lt;=31.12.",CB$10,"")))*0.75+(SUMIFS(Kosztorys!$F:$F,Kosztorys!$D:$D,$B86,Kosztorys!$I:$I,CONCATENATE("&lt;=30.06.",CC$10,""))-SUMIFS(Kosztorys!$F:$F,Kosztorys!$D:$D,$B86,Kosztorys!$I:$I,CONCATENATE("&lt;=31.03.",CC$10,"")))*0.5+(SUMIFS(Kosztorys!$F:$F,Kosztorys!$D:$D,$B86,Kosztorys!$I:$I,CONCATENATE("&lt;=30.09.",CC$10,""))-SUMIFS(Kosztorys!$F:$F,Kosztorys!$D:$D,$B86,Kosztorys!$I:$I,CONCATENATE("&lt;=30.06.",CC$10,"")))*0.25,"nic"),0)</f>
        <v/>
      </c>
      <c r="CD86" s="41">
        <f>IF($C86="OPEX - Długość 1m koszt/rok",IF($M86="m",SUMIFS(Kosztorys!$F:$F,Kosztorys!$D:$D,$B86,Kosztorys!$I:$I,CONCATENATE("&lt;01.01.",CD$10,""))+(SUMIFS(Kosztorys!$F:$F,Kosztorys!$D:$D,$B86,Kosztorys!$I:$I,CONCATENATE("&lt;=31.03.",CD$10,""))-SUMIFS(Kosztorys!$F:$F,Kosztorys!$D:$D,$B86,Kosztorys!$I:$I,CONCATENATE("&lt;=31.12.",CC$10,"")))*0.75+(SUMIFS(Kosztorys!$F:$F,Kosztorys!$D:$D,$B86,Kosztorys!$I:$I,CONCATENATE("&lt;=30.06.",CD$10,""))-SUMIFS(Kosztorys!$F:$F,Kosztorys!$D:$D,$B86,Kosztorys!$I:$I,CONCATENATE("&lt;=31.03.",CD$10,"")))*0.5+(SUMIFS(Kosztorys!$F:$F,Kosztorys!$D:$D,$B86,Kosztorys!$I:$I,CONCATENATE("&lt;=30.09.",CD$10,""))-SUMIFS(Kosztorys!$F:$F,Kosztorys!$D:$D,$B86,Kosztorys!$I:$I,CONCATENATE("&lt;=30.06.",CD$10,"")))*0.25,"nic"),0)</f>
        <v/>
      </c>
      <c r="CE86" s="41">
        <f>IF($C86="OPEX - Długość 1m koszt/rok",IF($M86="m",SUMIFS(Kosztorys!$F:$F,Kosztorys!$D:$D,$B86,Kosztorys!$I:$I,CONCATENATE("&lt;01.01.",CE$10,""))+(SUMIFS(Kosztorys!$F:$F,Kosztorys!$D:$D,$B86,Kosztorys!$I:$I,CONCATENATE("&lt;=31.03.",CE$10,""))-SUMIFS(Kosztorys!$F:$F,Kosztorys!$D:$D,$B86,Kosztorys!$I:$I,CONCATENATE("&lt;=31.12.",CD$10,"")))*0.75+(SUMIFS(Kosztorys!$F:$F,Kosztorys!$D:$D,$B86,Kosztorys!$I:$I,CONCATENATE("&lt;=30.06.",CE$10,""))-SUMIFS(Kosztorys!$F:$F,Kosztorys!$D:$D,$B86,Kosztorys!$I:$I,CONCATENATE("&lt;=31.03.",CE$10,"")))*0.5+(SUMIFS(Kosztorys!$F:$F,Kosztorys!$D:$D,$B86,Kosztorys!$I:$I,CONCATENATE("&lt;=30.09.",CE$10,""))-SUMIFS(Kosztorys!$F:$F,Kosztorys!$D:$D,$B86,Kosztorys!$I:$I,CONCATENATE("&lt;=30.06.",CE$10,"")))*0.25,"nic"),0)</f>
        <v/>
      </c>
      <c r="CF86" s="41">
        <f>IF($C86="OPEX - Długość 1m koszt/rok",IF($M86="m",SUMIFS(Kosztorys!$F:$F,Kosztorys!$D:$D,$B86,Kosztorys!$I:$I,CONCATENATE("&lt;01.01.",CF$10,""))+(SUMIFS(Kosztorys!$F:$F,Kosztorys!$D:$D,$B86,Kosztorys!$I:$I,CONCATENATE("&lt;=31.03.",CF$10,""))-SUMIFS(Kosztorys!$F:$F,Kosztorys!$D:$D,$B86,Kosztorys!$I:$I,CONCATENATE("&lt;=31.12.",CE$10,"")))*0.75+(SUMIFS(Kosztorys!$F:$F,Kosztorys!$D:$D,$B86,Kosztorys!$I:$I,CONCATENATE("&lt;=30.06.",CF$10,""))-SUMIFS(Kosztorys!$F:$F,Kosztorys!$D:$D,$B86,Kosztorys!$I:$I,CONCATENATE("&lt;=31.03.",CF$10,"")))*0.5+(SUMIFS(Kosztorys!$F:$F,Kosztorys!$D:$D,$B86,Kosztorys!$I:$I,CONCATENATE("&lt;=30.09.",CF$10,""))-SUMIFS(Kosztorys!$F:$F,Kosztorys!$D:$D,$B86,Kosztorys!$I:$I,CONCATENATE("&lt;=30.06.",CF$10,"")))*0.25,"nic"),0)</f>
        <v/>
      </c>
      <c r="CG86" s="41">
        <f>IF($C86="OPEX - Długość 1m koszt/rok",IF($M86="m",SUMIFS(Kosztorys!$F:$F,Kosztorys!$D:$D,$B86,Kosztorys!$I:$I,CONCATENATE("&lt;01.01.",CG$10,""))+(SUMIFS(Kosztorys!$F:$F,Kosztorys!$D:$D,$B86,Kosztorys!$I:$I,CONCATENATE("&lt;=31.03.",CG$10,""))-SUMIFS(Kosztorys!$F:$F,Kosztorys!$D:$D,$B86,Kosztorys!$I:$I,CONCATENATE("&lt;=31.12.",CF$10,"")))*0.75+(SUMIFS(Kosztorys!$F:$F,Kosztorys!$D:$D,$B86,Kosztorys!$I:$I,CONCATENATE("&lt;=30.06.",CG$10,""))-SUMIFS(Kosztorys!$F:$F,Kosztorys!$D:$D,$B86,Kosztorys!$I:$I,CONCATENATE("&lt;=31.03.",CG$10,"")))*0.5+(SUMIFS(Kosztorys!$F:$F,Kosztorys!$D:$D,$B86,Kosztorys!$I:$I,CONCATENATE("&lt;=30.09.",CG$10,""))-SUMIFS(Kosztorys!$F:$F,Kosztorys!$D:$D,$B86,Kosztorys!$I:$I,CONCATENATE("&lt;=30.06.",CG$10,"")))*0.25,"nic"),0)</f>
        <v/>
      </c>
      <c r="CH86" s="41">
        <f>IF($C86="OPEX - Długość 1m koszt/rok",IF($M86="m",SUMIFS(Kosztorys!$F:$F,Kosztorys!$D:$D,$B86,Kosztorys!$I:$I,CONCATENATE("&lt;01.01.",CH$10,""))+(SUMIFS(Kosztorys!$F:$F,Kosztorys!$D:$D,$B86,Kosztorys!$I:$I,CONCATENATE("&lt;=31.03.",CH$10,""))-SUMIFS(Kosztorys!$F:$F,Kosztorys!$D:$D,$B86,Kosztorys!$I:$I,CONCATENATE("&lt;=31.12.",CG$10,"")))*0.75+(SUMIFS(Kosztorys!$F:$F,Kosztorys!$D:$D,$B86,Kosztorys!$I:$I,CONCATENATE("&lt;=30.06.",CH$10,""))-SUMIFS(Kosztorys!$F:$F,Kosztorys!$D:$D,$B86,Kosztorys!$I:$I,CONCATENATE("&lt;=31.03.",CH$10,"")))*0.5+(SUMIFS(Kosztorys!$F:$F,Kosztorys!$D:$D,$B86,Kosztorys!$I:$I,CONCATENATE("&lt;=30.09.",CH$10,""))-SUMIFS(Kosztorys!$F:$F,Kosztorys!$D:$D,$B86,Kosztorys!$I:$I,CONCATENATE("&lt;=30.06.",CH$10,"")))*0.25,"nic"),0)</f>
        <v/>
      </c>
      <c r="CI86" s="41">
        <f>IF($C86="OPEX - Długość 1m koszt/rok",IF($M86="m",SUMIFS(Kosztorys!$F:$F,Kosztorys!$D:$D,$B86,Kosztorys!$I:$I,CONCATENATE("&lt;01.01.",CI$10,""))+(SUMIFS(Kosztorys!$F:$F,Kosztorys!$D:$D,$B86,Kosztorys!$I:$I,CONCATENATE("&lt;=31.03.",CI$10,""))-SUMIFS(Kosztorys!$F:$F,Kosztorys!$D:$D,$B86,Kosztorys!$I:$I,CONCATENATE("&lt;=31.12.",CH$10,"")))*0.75+(SUMIFS(Kosztorys!$F:$F,Kosztorys!$D:$D,$B86,Kosztorys!$I:$I,CONCATENATE("&lt;=30.06.",CI$10,""))-SUMIFS(Kosztorys!$F:$F,Kosztorys!$D:$D,$B86,Kosztorys!$I:$I,CONCATENATE("&lt;=31.03.",CI$10,"")))*0.5+(SUMIFS(Kosztorys!$F:$F,Kosztorys!$D:$D,$B86,Kosztorys!$I:$I,CONCATENATE("&lt;=30.09.",CI$10,""))-SUMIFS(Kosztorys!$F:$F,Kosztorys!$D:$D,$B86,Kosztorys!$I:$I,CONCATENATE("&lt;=30.06.",CI$10,"")))*0.25,"nic"),0)</f>
        <v/>
      </c>
      <c r="CJ86" s="41">
        <f>IF($C86="OPEX - Długość 1m koszt/rok",IF($M86="m",SUMIFS(Kosztorys!$F:$F,Kosztorys!$D:$D,$B86,Kosztorys!$I:$I,CONCATENATE("&lt;01.01.",CJ$10,""))+(SUMIFS(Kosztorys!$F:$F,Kosztorys!$D:$D,$B86,Kosztorys!$I:$I,CONCATENATE("&lt;=31.03.",CJ$10,""))-SUMIFS(Kosztorys!$F:$F,Kosztorys!$D:$D,$B86,Kosztorys!$I:$I,CONCATENATE("&lt;=31.12.",CI$10,"")))*0.75+(SUMIFS(Kosztorys!$F:$F,Kosztorys!$D:$D,$B86,Kosztorys!$I:$I,CONCATENATE("&lt;=30.06.",CJ$10,""))-SUMIFS(Kosztorys!$F:$F,Kosztorys!$D:$D,$B86,Kosztorys!$I:$I,CONCATENATE("&lt;=31.03.",CJ$10,"")))*0.5+(SUMIFS(Kosztorys!$F:$F,Kosztorys!$D:$D,$B86,Kosztorys!$I:$I,CONCATENATE("&lt;=30.09.",CJ$10,""))-SUMIFS(Kosztorys!$F:$F,Kosztorys!$D:$D,$B86,Kosztorys!$I:$I,CONCATENATE("&lt;=30.06.",CJ$10,"")))*0.25,"nic"),0)</f>
        <v/>
      </c>
      <c r="CK86" s="41">
        <f>IF($C86="OPEX - Długość 1m koszt/rok",IF($M86="m",SUMIFS(Kosztorys!$F:$F,Kosztorys!$D:$D,$B86,Kosztorys!$I:$I,CONCATENATE("&lt;01.01.",CK$10,""))+(SUMIFS(Kosztorys!$F:$F,Kosztorys!$D:$D,$B86,Kosztorys!$I:$I,CONCATENATE("&lt;=31.03.",CK$10,""))-SUMIFS(Kosztorys!$F:$F,Kosztorys!$D:$D,$B86,Kosztorys!$I:$I,CONCATENATE("&lt;=31.12.",CJ$10,"")))*0.75+(SUMIFS(Kosztorys!$F:$F,Kosztorys!$D:$D,$B86,Kosztorys!$I:$I,CONCATENATE("&lt;=30.06.",CK$10,""))-SUMIFS(Kosztorys!$F:$F,Kosztorys!$D:$D,$B86,Kosztorys!$I:$I,CONCATENATE("&lt;=31.03.",CK$10,"")))*0.5+(SUMIFS(Kosztorys!$F:$F,Kosztorys!$D:$D,$B86,Kosztorys!$I:$I,CONCATENATE("&lt;=30.09.",CK$10,""))-SUMIFS(Kosztorys!$F:$F,Kosztorys!$D:$D,$B86,Kosztorys!$I:$I,CONCATENATE("&lt;=30.06.",CK$10,"")))*0.25,"nic"),0)</f>
        <v/>
      </c>
      <c r="CL86" s="41">
        <f>IF($C86="OPEX - Długość 1m koszt/rok",IF($M86="m",SUMIFS(Kosztorys!$F:$F,Kosztorys!$D:$D,$B86,Kosztorys!$I:$I,CONCATENATE("&lt;01.01.",CL$10,""))+(SUMIFS(Kosztorys!$F:$F,Kosztorys!$D:$D,$B86,Kosztorys!$I:$I,CONCATENATE("&lt;=31.03.",CL$10,""))-SUMIFS(Kosztorys!$F:$F,Kosztorys!$D:$D,$B86,Kosztorys!$I:$I,CONCATENATE("&lt;=31.12.",CK$10,"")))*0.75+(SUMIFS(Kosztorys!$F:$F,Kosztorys!$D:$D,$B86,Kosztorys!$I:$I,CONCATENATE("&lt;=30.06.",CL$10,""))-SUMIFS(Kosztorys!$F:$F,Kosztorys!$D:$D,$B86,Kosztorys!$I:$I,CONCATENATE("&lt;=31.03.",CL$10,"")))*0.5+(SUMIFS(Kosztorys!$F:$F,Kosztorys!$D:$D,$B86,Kosztorys!$I:$I,CONCATENATE("&lt;=30.09.",CL$10,""))-SUMIFS(Kosztorys!$F:$F,Kosztorys!$D:$D,$B86,Kosztorys!$I:$I,CONCATENATE("&lt;=30.06.",CL$10,"")))*0.25,"nic"),0)</f>
        <v/>
      </c>
      <c r="CM86" s="41">
        <f>IF($C86="OPEX - Długość 1m koszt/rok",IF($M86="m",SUMIFS(Kosztorys!$F:$F,Kosztorys!$D:$D,$B86,Kosztorys!$I:$I,CONCATENATE("&lt;01.01.",CM$10,""))+(SUMIFS(Kosztorys!$F:$F,Kosztorys!$D:$D,$B86,Kosztorys!$I:$I,CONCATENATE("&lt;=31.03.",CM$10,""))-SUMIFS(Kosztorys!$F:$F,Kosztorys!$D:$D,$B86,Kosztorys!$I:$I,CONCATENATE("&lt;=31.12.",CL$10,"")))*0.75+(SUMIFS(Kosztorys!$F:$F,Kosztorys!$D:$D,$B86,Kosztorys!$I:$I,CONCATENATE("&lt;=30.06.",CM$10,""))-SUMIFS(Kosztorys!$F:$F,Kosztorys!$D:$D,$B86,Kosztorys!$I:$I,CONCATENATE("&lt;=31.03.",CM$10,"")))*0.5+(SUMIFS(Kosztorys!$F:$F,Kosztorys!$D:$D,$B86,Kosztorys!$I:$I,CONCATENATE("&lt;=30.09.",CM$10,""))-SUMIFS(Kosztorys!$F:$F,Kosztorys!$D:$D,$B86,Kosztorys!$I:$I,CONCATENATE("&lt;=30.06.",CM$10,"")))*0.25,"nic"),0)</f>
        <v/>
      </c>
      <c r="CN86" s="41">
        <f>IF($C86="OPEX - Długość 1m koszt/rok",IF($M86="m",SUMIFS(Kosztorys!$F:$F,Kosztorys!$D:$D,$B86,Kosztorys!$I:$I,CONCATENATE("&lt;01.01.",CN$10,""))+(SUMIFS(Kosztorys!$F:$F,Kosztorys!$D:$D,$B86,Kosztorys!$I:$I,CONCATENATE("&lt;=31.03.",CN$10,""))-SUMIFS(Kosztorys!$F:$F,Kosztorys!$D:$D,$B86,Kosztorys!$I:$I,CONCATENATE("&lt;=31.12.",CM$10,"")))*0.75+(SUMIFS(Kosztorys!$F:$F,Kosztorys!$D:$D,$B86,Kosztorys!$I:$I,CONCATENATE("&lt;=30.06.",CN$10,""))-SUMIFS(Kosztorys!$F:$F,Kosztorys!$D:$D,$B86,Kosztorys!$I:$I,CONCATENATE("&lt;=31.03.",CN$10,"")))*0.5+(SUMIFS(Kosztorys!$F:$F,Kosztorys!$D:$D,$B86,Kosztorys!$I:$I,CONCATENATE("&lt;=30.09.",CN$10,""))-SUMIFS(Kosztorys!$F:$F,Kosztorys!$D:$D,$B86,Kosztorys!$I:$I,CONCATENATE("&lt;=30.06.",CN$10,"")))*0.25,"nic"),0)</f>
        <v/>
      </c>
      <c r="CO86" s="41">
        <f>IF($C86="OPEX - Długość 1m koszt/rok",IF($M86="m",SUMIFS(Kosztorys!$F:$F,Kosztorys!$D:$D,$B86,Kosztorys!$I:$I,CONCATENATE("&lt;01.01.",CO$10,""))+(SUMIFS(Kosztorys!$F:$F,Kosztorys!$D:$D,$B86,Kosztorys!$I:$I,CONCATENATE("&lt;=31.03.",CO$10,""))-SUMIFS(Kosztorys!$F:$F,Kosztorys!$D:$D,$B86,Kosztorys!$I:$I,CONCATENATE("&lt;=31.12.",CN$10,"")))*0.75+(SUMIFS(Kosztorys!$F:$F,Kosztorys!$D:$D,$B86,Kosztorys!$I:$I,CONCATENATE("&lt;=30.06.",CO$10,""))-SUMIFS(Kosztorys!$F:$F,Kosztorys!$D:$D,$B86,Kosztorys!$I:$I,CONCATENATE("&lt;=31.03.",CO$10,"")))*0.5+(SUMIFS(Kosztorys!$F:$F,Kosztorys!$D:$D,$B86,Kosztorys!$I:$I,CONCATENATE("&lt;=30.09.",CO$10,""))-SUMIFS(Kosztorys!$F:$F,Kosztorys!$D:$D,$B86,Kosztorys!$I:$I,CONCATENATE("&lt;=30.06.",CO$10,"")))*0.25,"nic"),0)</f>
        <v/>
      </c>
      <c r="CP86" s="41">
        <f>IF($C86="OPEX - Długość 1m koszt/rok",IF($M86="m",SUMIFS(Kosztorys!$F:$F,Kosztorys!$D:$D,$B86,Kosztorys!$I:$I,CONCATENATE("&lt;01.01.",CP$10,""))+(SUMIFS(Kosztorys!$F:$F,Kosztorys!$D:$D,$B86,Kosztorys!$I:$I,CONCATENATE("&lt;=31.03.",CP$10,""))-SUMIFS(Kosztorys!$F:$F,Kosztorys!$D:$D,$B86,Kosztorys!$I:$I,CONCATENATE("&lt;=31.12.",CO$10,"")))*0.75+(SUMIFS(Kosztorys!$F:$F,Kosztorys!$D:$D,$B86,Kosztorys!$I:$I,CONCATENATE("&lt;=30.06.",CP$10,""))-SUMIFS(Kosztorys!$F:$F,Kosztorys!$D:$D,$B86,Kosztorys!$I:$I,CONCATENATE("&lt;=31.03.",CP$10,"")))*0.5+(SUMIFS(Kosztorys!$F:$F,Kosztorys!$D:$D,$B86,Kosztorys!$I:$I,CONCATENATE("&lt;=30.09.",CP$10,""))-SUMIFS(Kosztorys!$F:$F,Kosztorys!$D:$D,$B86,Kosztorys!$I:$I,CONCATENATE("&lt;=30.06.",CP$10,"")))*0.25,"nic"),0)</f>
        <v/>
      </c>
      <c r="CQ86" s="41">
        <f>IF($C86="OPEX - Długość 1m koszt/rok",IF($M86="m",SUMIFS(Kosztorys!$F:$F,Kosztorys!$D:$D,$B86,Kosztorys!$I:$I,CONCATENATE("&lt;01.01.",CQ$10,""))+(SUMIFS(Kosztorys!$F:$F,Kosztorys!$D:$D,$B86,Kosztorys!$I:$I,CONCATENATE("&lt;=31.03.",CQ$10,""))-SUMIFS(Kosztorys!$F:$F,Kosztorys!$D:$D,$B86,Kosztorys!$I:$I,CONCATENATE("&lt;=31.12.",CP$10,"")))*0.75+(SUMIFS(Kosztorys!$F:$F,Kosztorys!$D:$D,$B86,Kosztorys!$I:$I,CONCATENATE("&lt;=30.06.",CQ$10,""))-SUMIFS(Kosztorys!$F:$F,Kosztorys!$D:$D,$B86,Kosztorys!$I:$I,CONCATENATE("&lt;=31.03.",CQ$10,"")))*0.5+(SUMIFS(Kosztorys!$F:$F,Kosztorys!$D:$D,$B86,Kosztorys!$I:$I,CONCATENATE("&lt;=30.09.",CQ$10,""))-SUMIFS(Kosztorys!$F:$F,Kosztorys!$D:$D,$B86,Kosztorys!$I:$I,CONCATENATE("&lt;=30.06.",CQ$10,"")))*0.25,"nic"),0)</f>
        <v/>
      </c>
      <c r="CR86" s="41">
        <f>IF(C86="OPEX - Długość 1m koszt/rok",IF(MAX(CB86:CQ86)=IF(ISERROR(VLOOKUP(B86,JB_tabela,MATCH(CR$9,JB_menu,0)-1,FALSE())),,VLOOKUP(B86,JB_tabela,MATCH(CR$9,JB_menu,0)-1,FALSE())),"OK","nie zgadza się liczba użytych JB"),"OK-ND")</f>
        <v/>
      </c>
      <c r="CS86" s="41">
        <f>IFERROR(VLOOKUP($C86,$CY$2:$CZ$7,2,FALSE()),"ERROR")</f>
        <v/>
      </c>
      <c r="CV86" s="41">
        <f>$Q86</f>
        <v/>
      </c>
      <c r="CW86" s="41">
        <f>$R86</f>
        <v/>
      </c>
      <c r="CX86" s="41">
        <f>$S86</f>
        <v/>
      </c>
      <c r="CY86" s="41">
        <f>ROUND(IF(LEFT($C86,4)="CAPE",ROUND($E86*$H86,2)*OFFSET(T86,0,$CS86),0),2)</f>
        <v/>
      </c>
      <c r="CZ86" s="41">
        <f>ROUND(IF(LEFT($C86,4)="CAPE",ROUND($E86*$H86,2)*OFFSET(U86,0,$CS86),0),2)</f>
        <v/>
      </c>
      <c r="DA86" s="41">
        <f>ROUND(IF(LEFT($C86,4)="CAPE",ROUND($E86*$H86,2)*OFFSET(V86,0,$CS86),0),2)</f>
        <v/>
      </c>
      <c r="DB86" s="41">
        <f>ROUND(IF(LEFT($C86,4)="CAPE",ROUND($E86*$H86,2)*OFFSET(W86,0,$CS86),0),2)</f>
        <v/>
      </c>
      <c r="DC86" s="41">
        <f>ROUND(IF(LEFT($C86,4)="CAPE",ROUND($E86*$H86,2)*OFFSET(X86,0,$CS86),0),2)</f>
        <v/>
      </c>
      <c r="DD86" s="41">
        <f>ROUND(IF(LEFT($C86,4)="CAPE",ROUND($E86*$H86,2)*OFFSET(Y86,0,$CS86),0),2)</f>
        <v/>
      </c>
      <c r="DE86" s="41">
        <f>ROUND(IF(LEFT($C86,4)="CAPE",ROUND($E86*$H86,2)*OFFSET(Z86,0,$CS86),0),2)</f>
        <v/>
      </c>
      <c r="DF86" s="41">
        <f>ROUND(IF(LEFT($C86,4)="CAPE",ROUND($E86*$H86,2)*OFFSET(AA86,0,$CS86),0),2)</f>
        <v/>
      </c>
      <c r="DG86" s="41">
        <f>ROUND(IF(LEFT($C86,4)="CAPE",ROUND($E86*$H86,2)*OFFSET(AB86,0,$CS86),0),2)</f>
        <v/>
      </c>
      <c r="DH86" s="41">
        <f>ROUND(IF(LEFT($C86,4)="CAPE",ROUND($E86*$H86,2)*OFFSET(AC86,0,$CS86),0),2)</f>
        <v/>
      </c>
      <c r="DI86" s="41">
        <f>ROUND(IF(LEFT($C86,4)="CAPE",ROUND($E86*$H86,2)*OFFSET(AD86,0,$CS86),0),2)</f>
        <v/>
      </c>
      <c r="DJ86" s="41">
        <f>ROUND(IF(LEFT($C86,4)="CAPE",ROUND($E86*$H86,2)*OFFSET(AE86,0,$CS86),0),2)</f>
        <v/>
      </c>
      <c r="DK86" s="41">
        <f>ROUND(IF(LEFT($C86,4)="CAPE",ROUND($E86*$H86,2)*OFFSET(AF86,0,$CS86),0),2)</f>
        <v/>
      </c>
      <c r="DL86" s="41">
        <f>ROUND(IF(LEFT($C86,4)="CAPE",ROUND($E86*$H86,2)*OFFSET(AG86,0,$CS86),0),2)</f>
        <v/>
      </c>
      <c r="DM86" s="41">
        <f>ROUND(IF(LEFT($C86,4)="CAPE",ROUND($E86*$H86,2)*OFFSET(AH86,0,$CS86),0),2)</f>
        <v/>
      </c>
      <c r="DN86" s="41">
        <f>ROUND(IF(LEFT($C86,4)="CAPE",ROUND($E86*$H86,2)*OFFSET(AI86,0,$CS86),0),2)</f>
        <v/>
      </c>
      <c r="DP86" s="41">
        <f>$Q86</f>
        <v/>
      </c>
      <c r="DQ86" s="41">
        <f>$R86</f>
        <v/>
      </c>
      <c r="DR86" s="41">
        <f>$S86</f>
        <v/>
      </c>
      <c r="DS86" s="41">
        <f>ROUND(IF(LEFT($C86,4)="OPEX",$E86*$H86*OFFSET($T86,0,$CS86),0),2)</f>
        <v/>
      </c>
      <c r="DT86" s="41">
        <f>ROUND(IF(LEFT($C86,4)="OPEX",$E86*$H86*OFFSET($U86,0,$CS86),0),2)</f>
        <v/>
      </c>
      <c r="DU86" s="41">
        <f>ROUND(IF(LEFT($C86,4)="OPEX",$E86*$H86*OFFSET($V86,0,$CS86),0),2)</f>
        <v/>
      </c>
      <c r="DV86" s="41">
        <f>ROUND(IF(LEFT($C86,4)="OPEX",$E86*$H86*OFFSET($W86,0,$CS86),0),2)</f>
        <v/>
      </c>
      <c r="DW86" s="41">
        <f>ROUND(IF(LEFT($C86,4)="OPEX",$E86*$H86*OFFSET($X86,0,$CS86),0),2)</f>
        <v/>
      </c>
      <c r="DX86" s="41">
        <f>ROUND(IF(LEFT($C86,4)="OPEX",$E86*$H86*OFFSET($Y86,0,$CS86),0),2)</f>
        <v/>
      </c>
      <c r="DY86" s="41">
        <f>ROUND(IF(LEFT($C86,4)="OPEX",$E86*$H86*OFFSET($Z86,0,$CS86),0),2)</f>
        <v/>
      </c>
      <c r="DZ86" s="41">
        <f>ROUND(IF(LEFT($C86,4)="OPEX",$E86*$H86*OFFSET($AA86,0,$CS86),0),2)</f>
        <v/>
      </c>
      <c r="EA86" s="41">
        <f>ROUND(IF(LEFT($C86,4)="OPEX",$E86*$H86*OFFSET($AB86,0,$CS86),0),2)</f>
        <v/>
      </c>
      <c r="EB86" s="41">
        <f>ROUND(IF(LEFT($C86,4)="OPEX",$E86*$H86*OFFSET($AC86,0,$CS86),0),2)</f>
        <v/>
      </c>
      <c r="EC86" s="41">
        <f>ROUND(IF(LEFT($C86,4)="OPEX",$E86*$H86*OFFSET($AD86,0,$CS86),0),2)</f>
        <v/>
      </c>
      <c r="ED86" s="41">
        <f>ROUND(IF(LEFT($C86,4)="OPEX",$E86*$H86*OFFSET($AE86,0,$CS86),0),2)</f>
        <v/>
      </c>
      <c r="EE86" s="41">
        <f>ROUND(IF(LEFT($C86,4)="OPEX",$E86*$H86*OFFSET($AF86,0,$CS86),0),2)</f>
        <v/>
      </c>
      <c r="EF86" s="41">
        <f>ROUND(IF(LEFT($C86,4)="OPEX",$E86*$H86*OFFSET($AG86,0,$CS86),0),2)</f>
        <v/>
      </c>
      <c r="EG86" s="41">
        <f>ROUND(IF(LEFT($C86,4)="OPEX",$E86*$H86*OFFSET($AH86,0,$CS86),0),2)</f>
        <v/>
      </c>
      <c r="EH86" s="41">
        <f>ROUND(IF(LEFT($C86,4)="OPEX",$E86*$H86*OFFSET($AI86,0,$CS86),0),2)</f>
        <v/>
      </c>
      <c r="EJ86" s="41">
        <f>$Q86</f>
        <v/>
      </c>
      <c r="EK86" s="41">
        <f>$R86</f>
        <v/>
      </c>
      <c r="EL86" s="41">
        <f>$S86</f>
        <v/>
      </c>
      <c r="EM86" s="41">
        <f>ROUND($D86*$CY86,2)</f>
        <v/>
      </c>
      <c r="EN86" s="41">
        <f>ROUND($D86*$CZ86,2)</f>
        <v/>
      </c>
      <c r="EO86" s="41">
        <f>ROUND($D86*$DA86,2)</f>
        <v/>
      </c>
      <c r="EP86" s="41">
        <f>ROUND($D86*$DB86,2)</f>
        <v/>
      </c>
      <c r="EQ86" s="41">
        <f>ROUND($D86*$DC86,2)</f>
        <v/>
      </c>
      <c r="ER86" s="41">
        <f>ROUND($D86*$DD86,2)</f>
        <v/>
      </c>
      <c r="ES86" s="41">
        <f>ROUND($D86*$DE86,2)</f>
        <v/>
      </c>
      <c r="ET86" s="41">
        <f>ROUND($D86*$DF86,2)</f>
        <v/>
      </c>
      <c r="EU86" s="41">
        <f>ROUND($D86*$DG86,2)</f>
        <v/>
      </c>
      <c r="EV86" s="41">
        <f>ROUND($D86*$DH86,2)</f>
        <v/>
      </c>
      <c r="EW86" s="41">
        <f>ROUND($D86*$DI86,2)</f>
        <v/>
      </c>
      <c r="EX86" s="41">
        <f>ROUND($D86*$DJ86,2)</f>
        <v/>
      </c>
      <c r="EY86" s="41">
        <f>ROUND($D86*$DK86,2)</f>
        <v/>
      </c>
      <c r="EZ86" s="41">
        <f>ROUND($D86*$DL86,2)</f>
        <v/>
      </c>
      <c r="FA86" s="41">
        <f>ROUND($D86*$DM86,2)</f>
        <v/>
      </c>
      <c r="FB86" s="41">
        <f>ROUND($D86*$DN86,2)</f>
        <v/>
      </c>
      <c r="FG86" s="41">
        <f>ROUND(IF(LEFT($C86,4)="CAPE",SUM($CY86:CY86 )/$P86,0),2)</f>
        <v/>
      </c>
      <c r="FH86" s="41">
        <f>ROUND(IF(LEFT($C86,4)="CAPE",SUM($CY86:CZ86 )/$P86,0),2)</f>
        <v/>
      </c>
      <c r="FI86" s="41">
        <f>ROUND(IF(LEFT($C86,4)="CAPE",SUM($CY86:DA86 )/$P86,0),2)</f>
        <v/>
      </c>
      <c r="FJ86" s="41">
        <f>ROUND(IF(LEFT($C86,4)="CAPE",SUM($CY86:DB86 )/$P86,0),2)</f>
        <v/>
      </c>
      <c r="FK86" s="41">
        <f>ROUND(IF(LEFT($C86,4)="CAPE",SUM($CY86:DC86 )/$P86,0),2)</f>
        <v/>
      </c>
      <c r="FL86" s="41">
        <f>ROUND(IF(LEFT($C86,4)="CAPE",SUM($CY86:DD86 )/$P86,0),2)</f>
        <v/>
      </c>
      <c r="FM86" s="41">
        <f>ROUND(IF(LEFT($C86,4)="CAPE",SUM($CY86:DE86 )/$P86,0),2)</f>
        <v/>
      </c>
      <c r="FN86" s="41">
        <f>ROUND(IF(LEFT($C86,4)="CAPE",SUM($CY86:DF86 )/$P86,0),2)</f>
        <v/>
      </c>
      <c r="FO86" s="41">
        <f>ROUND(IF(LEFT($C86,4)="CAPE",SUM($CY86:DG86 )/$P86,0),2)</f>
        <v/>
      </c>
      <c r="FP86" s="41">
        <f>ROUND(IF(LEFT($C86,4)="CAPE",SUM($CY86:DH86 )/$P86,0),2)</f>
        <v/>
      </c>
      <c r="FQ86" s="41">
        <f>ROUND(IF(LEFT($C86,4)="CAPE",SUM($CY86:DI86 )/$P86,0),2)</f>
        <v/>
      </c>
      <c r="FR86" s="41">
        <f>ROUND(IF(LEFT($C86,4)="CAPE",SUM($CY86:DJ86 )/$P86,0),2)</f>
        <v/>
      </c>
      <c r="FS86" s="41">
        <f>ROUND(IF(LEFT($C86,4)="CAPE",SUM($CY86:DK86 )/$P86,0),2)</f>
        <v/>
      </c>
      <c r="FT86" s="41">
        <f>ROUND(IF(LEFT($C86,4)="CAPE",SUM($CY86:DL86 )/$P86,0),2)</f>
        <v/>
      </c>
      <c r="FU86" s="41">
        <f>ROUND(IF(LEFT($C86,4)="CAPE",SUM($CY86:DM86 )/$P86,0),2)</f>
        <v/>
      </c>
      <c r="FV86" s="41">
        <f>ROUND(IF(LEFT($C86,4)="CAPE",SUM($CY86:DN86 )/$P86,0),2)</f>
        <v/>
      </c>
      <c r="GA86" s="41">
        <f>ROUND(IF(SUM($FG86:FG86)&gt;SUM($CY86:CY86),SUM($CY86:CY86),SUM($FG86:FG86)),2)</f>
        <v/>
      </c>
      <c r="GB86" s="41">
        <f>ROUND(IF(SUM($FG86:FH86)&gt;SUM($CY86:CZ86),SUM($CY86:CZ86),SUM($FG86:FH86)),2)</f>
        <v/>
      </c>
      <c r="GC86" s="41">
        <f>ROUND(IF(SUM($FG86:FI86)&gt;SUM($CY86:DA86),SUM($CY86:DA86),SUM($FG86:FI86)),2)</f>
        <v/>
      </c>
      <c r="GD86" s="41">
        <f>ROUND(IF(SUM($FG86:FJ86)&gt;SUM($CY86:DB86),SUM($CY86:DB86),SUM($FG86:FJ86)),2)</f>
        <v/>
      </c>
      <c r="GE86" s="41">
        <f>ROUND(IF(SUM($FG86:FK86)&gt;SUM($CY86:DC86),SUM($CY86:DC86),SUM($FG86:FK86)),2)</f>
        <v/>
      </c>
      <c r="GF86" s="41">
        <f>ROUND(IF(SUM($FG86:FL86)&gt;SUM($CY86:DD86),SUM($CY86:DD86),SUM($FG86:FL86)),2)</f>
        <v/>
      </c>
      <c r="GG86" s="41">
        <f>ROUND(IF(SUM($FG86:FM86)&gt;SUM($CY86:DE86),SUM($CY86:DE86),SUM($FG86:FM86)),2)</f>
        <v/>
      </c>
      <c r="GH86" s="41">
        <f>ROUND(IF(SUM($FG86:FN86)&gt;SUM($CY86:DF86),SUM($CY86:DF86),SUM($FG86:FN86)),2)</f>
        <v/>
      </c>
      <c r="GI86" s="41">
        <f>ROUND(IF(SUM($FG86:FO86)&gt;SUM($CY86:DG86),SUM($CY86:DG86),SUM($FG86:FO86)),2)</f>
        <v/>
      </c>
      <c r="GJ86" s="41">
        <f>ROUND(IF(SUM($FG86:FP86)&gt;SUM($CY86:DH86),SUM($CY86:DH86),SUM($FG86:FP86)),2)</f>
        <v/>
      </c>
      <c r="GK86" s="41">
        <f>ROUND(IF(SUM($FG86:FQ86)&gt;SUM($CY86:DI86),SUM($CY86:DI86),SUM($FG86:FQ86)),2)</f>
        <v/>
      </c>
      <c r="GL86" s="41">
        <f>ROUND(IF(SUM($FG86:FR86)&gt;SUM($CY86:DJ86),SUM($CY86:DJ86),SUM($FG86:FR86)),2)</f>
        <v/>
      </c>
      <c r="GM86" s="41">
        <f>ROUND(IF(SUM($FG86:FS86)&gt;SUM($CY86:DK86),SUM($CY86:DK86),SUM($FG86:FS86)),2)</f>
        <v/>
      </c>
      <c r="GN86" s="41">
        <f>ROUND(IF(SUM($FG86:FT86)&gt;SUM($CY86:DL86),SUM($CY86:DL86),SUM($FG86:FT86)),2)</f>
        <v/>
      </c>
      <c r="GO86" s="41">
        <f>ROUND(IF(SUM($FG86:FU86)&gt;SUM($CY86:DM86),SUM($CY86:DM86),SUM($FG86:FU86)),2)</f>
        <v/>
      </c>
      <c r="GP86" s="41">
        <f>ROUND(IF(SUM($FG86:FV86)&gt;SUM($CY86:DN86),SUM($CY86:DN86),SUM($FG86:FV86)),2)</f>
        <v/>
      </c>
      <c r="GR86" s="41">
        <f>$Q86</f>
        <v/>
      </c>
      <c r="GS86" s="41">
        <f>$R86</f>
        <v/>
      </c>
      <c r="GT86" s="41">
        <f>$S86</f>
        <v/>
      </c>
      <c r="GU86" s="41">
        <f>$GA86</f>
        <v/>
      </c>
      <c r="GV86" s="41">
        <f>GB86 - GA86</f>
        <v/>
      </c>
      <c r="GW86" s="41">
        <f>GC86 - GB86</f>
        <v/>
      </c>
      <c r="GX86" s="41">
        <f>GD86 - GC86</f>
        <v/>
      </c>
      <c r="GY86" s="41">
        <f>GE86 - GD86</f>
        <v/>
      </c>
      <c r="GZ86" s="41">
        <f>GF86 - GE86</f>
        <v/>
      </c>
      <c r="HA86" s="41">
        <f>GG86 - GF86</f>
        <v/>
      </c>
      <c r="HB86" s="41">
        <f>GH86 - GG86</f>
        <v/>
      </c>
      <c r="HC86" s="41">
        <f>GI86 - GH86</f>
        <v/>
      </c>
      <c r="HD86" s="41">
        <f>GJ86 - GI86</f>
        <v/>
      </c>
      <c r="HE86" s="41">
        <f>GK86 - GJ86</f>
        <v/>
      </c>
      <c r="HF86" s="41">
        <f>GL86 - GK86</f>
        <v/>
      </c>
      <c r="HG86" s="41">
        <f>GM86 - GL86</f>
        <v/>
      </c>
      <c r="HH86" s="41">
        <f>GN86 - GM86</f>
        <v/>
      </c>
      <c r="HI86" s="41">
        <f>GO86 - GN86</f>
        <v/>
      </c>
      <c r="HJ86" s="41">
        <f>GP86 - GO86</f>
        <v/>
      </c>
      <c r="HL86" s="41">
        <f>$Q86</f>
        <v/>
      </c>
      <c r="HM86" s="41">
        <f>$R86</f>
        <v/>
      </c>
      <c r="HN86" s="41">
        <f>$S86</f>
        <v/>
      </c>
      <c r="HO86" s="144">
        <f>SUMIFS(Kosztorys!$F:$F,Kosztorys!$D:$D,$B86,Kosztorys!$I:$I,CONCATENATE("&lt;01.01.",HP$10,""))</f>
        <v/>
      </c>
      <c r="HP86" s="144">
        <f>SUMIFS(Kosztorys!$F:$F,Kosztorys!$D:$D,$B86,Kosztorys!$I:$I,CONCATENATE("&lt;01.04.",HQ$10,""))-SUM($HO86)</f>
        <v/>
      </c>
      <c r="HQ86" s="144">
        <f>SUMIFS(Kosztorys!$F:$F,Kosztorys!$D:$D,$B86,Kosztorys!$I:$I,CONCATENATE("&lt;01.07.",HR$10,""))-SUM($HO86:HP86)</f>
        <v/>
      </c>
      <c r="HR86" s="144">
        <f>SUMIFS(Kosztorys!$F:$F,Kosztorys!$D:$D,$B86,Kosztorys!$I:$I,CONCATENATE("&lt;01.10.",HS$10,""))-SUM($HO86:HQ86)</f>
        <v/>
      </c>
      <c r="HS86" s="144">
        <f>SUMIFS(Kosztorys!$F:$F,Kosztorys!$D:$D,$B86,Kosztorys!$I:$I,CONCATENATE("&lt;01.01.",HT$10,""))-SUM($HO86:HR86)</f>
        <v/>
      </c>
      <c r="HT86" s="144">
        <f>SUMIFS(Kosztorys!$F:$F,Kosztorys!$D:$D,$B86,Kosztorys!$I:$I,CONCATENATE("&lt;01.04.",HU$10,""))-SUM($HO86:HS86)</f>
        <v/>
      </c>
      <c r="HU86" s="144">
        <f>SUMIFS(Kosztorys!$F:$F,Kosztorys!$D:$D,$B86,Kosztorys!$I:$I,CONCATENATE("&lt;01.07.",HV$10,""))-SUM($HO86:HT86)</f>
        <v/>
      </c>
      <c r="HV86" s="144">
        <f>SUMIFS(Kosztorys!$F:$F,Kosztorys!$D:$D,$B86,Kosztorys!$I:$I,CONCATENATE("&lt;01.10.",HW$10,""))-SUM($HO86:HU86)</f>
        <v/>
      </c>
      <c r="HW86" s="144">
        <f>SUMIFS(Kosztorys!$F:$F,Kosztorys!$D:$D,$B86,Kosztorys!$I:$I,CONCATENATE("&lt;01.01.",HX$10,""))-SUM($HO86:HV86)</f>
        <v/>
      </c>
      <c r="HX86" s="144">
        <f>SUMIFS(Kosztorys!$F:$F,Kosztorys!$D:$D,$B86,Kosztorys!$I:$I,CONCATENATE("&lt;01.04.",HY$10,""))-SUM($HO86:HW86)</f>
        <v/>
      </c>
      <c r="HY86" s="144">
        <f>SUMIFS(Kosztorys!$F:$F,Kosztorys!$D:$D,$B86,Kosztorys!$I:$I,CONCATENATE("&lt;01.07.",HZ$10,""))-SUM($HO86:HX86)</f>
        <v/>
      </c>
      <c r="HZ86" s="144">
        <f>SUMIFS(Kosztorys!$F:$F,Kosztorys!$D:$D,$B86,Kosztorys!$I:$I,CONCATENATE("&lt;01.10.",IA$10,""))-SUM($HO86:HY86)</f>
        <v/>
      </c>
      <c r="IA86" s="144">
        <f>SUMIFS(Kosztorys!$F:$F,Kosztorys!$D:$D,$B86,Kosztorys!$I:$I,CONCATENATE("&lt;01.01.",IB$10,""))-SUM($HO86:HZ86)</f>
        <v/>
      </c>
      <c r="IB86" s="145">
        <f>IF(M86="szt",IF(SUM(HO86:IA86)=IF(ISERROR(VLOOKUP(B86,JB_tabela,MATCH(IB$9,JB_menu,0)-1,FALSE())),,VLOOKUP(B86,JB_tabela,MATCH(IB$9,JB_menu,0)-1,FALSE())),"OK","nie zgadza się liczba użytych JB"),IF(SUM(HO86:IA86)=IF(ISERROR(VLOOKUP(B86,JB_tabela,MATCH(IC$9,JB_menu,0)-1,FALSE())),,VLOOKUP(B86,JB_tabela,MATCH(IC$9,JB_menu,0)-1,FALSE())),"OK","nie zgadzają się metry użyte w JB"))</f>
        <v/>
      </c>
      <c r="IE86" s="41">
        <f>$Q86</f>
        <v/>
      </c>
      <c r="IF86" s="41">
        <f>$R86</f>
        <v/>
      </c>
      <c r="IG86" s="41">
        <f>$S86</f>
        <v/>
      </c>
      <c r="IH86" s="348">
        <f>IF(LEFT($C86,4)="CAPE",ROUND(HO86*$L86,2),0)</f>
        <v/>
      </c>
      <c r="II86" s="348">
        <f>IF(LEFT($C86,4)="CAPE",ROUND(HP86*$L86,2),0)</f>
        <v/>
      </c>
      <c r="IJ86" s="348">
        <f>IF(LEFT($C86,4)="CAPE",ROUND(HQ86*$L86,2),0)</f>
        <v/>
      </c>
      <c r="IK86" s="348">
        <f>IF(LEFT($C86,4)="CAPE",ROUND(HR86*$L86,2),0)</f>
        <v/>
      </c>
      <c r="IL86" s="348">
        <f>IF(LEFT($C86,4)="CAPE",ROUND(HS86*$L86,2),0)</f>
        <v/>
      </c>
      <c r="IM86" s="348">
        <f>IF(LEFT($C86,4)="CAPE",ROUND(HT86*$L86,2),0)</f>
        <v/>
      </c>
      <c r="IN86" s="348">
        <f>IF(LEFT($C86,4)="CAPE",ROUND(HU86*$L86,2),0)</f>
        <v/>
      </c>
      <c r="IO86" s="348">
        <f>IF(LEFT($C86,4)="CAPE",ROUND(HV86*$L86,2),0)</f>
        <v/>
      </c>
      <c r="IP86" s="348">
        <f>IF(LEFT($C86,4)="CAPE",ROUND(HW86*$L86,2),0)</f>
        <v/>
      </c>
      <c r="IQ86" s="348">
        <f>IF(LEFT($C86,4)="CAPE",ROUND(HX86*$L86,2),0)</f>
        <v/>
      </c>
      <c r="IR86" s="348">
        <f>IF(LEFT($C86,4)="CAPE",ROUND(HY86*$L86,2),0)</f>
        <v/>
      </c>
      <c r="IS86" s="348">
        <f>IF(LEFT($C86,4)="CAPE",ROUND(HZ86*$L86,2),0)</f>
        <v/>
      </c>
      <c r="IT86" s="348">
        <f>IF(LEFT($C86,4)="CAPE",ROUND(IA86*$L86,2),0)</f>
        <v/>
      </c>
      <c r="IU86" s="41">
        <f>IF(SUM(IH86:IT86)=SUM(CY86:DN86),"OK",SUM(IH86:IT86)-SUM(CY86:DN86))</f>
        <v/>
      </c>
    </row>
    <row r="87" ht="12.75" customHeight="1">
      <c r="A87" s="119" t="n"/>
      <c r="B87" s="139" t="inlineStr">
        <is>
          <t>wezel_nowy</t>
        </is>
      </c>
      <c r="C87" s="139" t="inlineStr">
        <is>
          <t>CAPEX - 1szt JB</t>
        </is>
      </c>
      <c r="D87" s="140" t="n">
        <v>0</v>
      </c>
      <c r="E87" s="148" t="n">
        <v>1</v>
      </c>
      <c r="F87" s="141" t="inlineStr">
        <is>
          <t>szt</t>
        </is>
      </c>
      <c r="G87" s="139" t="inlineStr">
        <is>
          <t>Przełącznica optyczna z osprzętem dla 12 włókien</t>
        </is>
      </c>
      <c r="H87" s="360">
        <f>IF(ISERROR(VLOOKUP(G87,KB_tabela,MATCH(H$9,KB_menu,0)-2,FALSE())),,VLOOKUP(G87,KB_tabela,MATCH(H$9,KB_menu,0)-2,FALSE()))</f>
        <v/>
      </c>
      <c r="I87" s="41">
        <f>IF(ISERROR(VLOOKUP(B87,JB_tabela,MATCH("czy puste",JB_menu,0)-1,FALSE())),"BŁĄD brak takiej JB",VLOOKUP(B87,JB_tabela,MATCH("czy puste",JB_menu,0)-1,FALSE()))</f>
        <v/>
      </c>
      <c r="J87" s="41">
        <f>IF(ISERROR(VLOOKUP(G87,KB_tabela,MATCH(H$9,KB_menu,0)-2,FALSE())),"BŁĄD brak takiego KB",IF(H87=0,IF(LEFT(C87,4)="OPEX","OK",IF(G87="brak kosztów CAPEX","OK","Brak Ceny KB")),"OK"))</f>
        <v/>
      </c>
      <c r="K87" s="41">
        <f>IF(AJ87="nie zgadza się liczba użytych JB","Nie liczy wszystkich JB",IF(BD87="nie zgadza się liczba użytych JB","Nie liczy wszystkich JB",IF(BX87="nie zgadza się liczba użytych JB","Nie liczy wszystkich JB",IF(BX87="nie zgadza się liczba użytych JB","Nie liczy wszystkich JB","OK"))))</f>
        <v/>
      </c>
      <c r="L87" s="361">
        <f>ROUND((E87*H87),2)</f>
        <v/>
      </c>
      <c r="M87" s="41">
        <f>VLOOKUP(B87,JB_tabela,MATCH(M$9,JB_menu,0)-1,FALSE())</f>
        <v/>
      </c>
      <c r="P87" s="41">
        <f>IF(ISERROR(VLOOKUP(S87,KATEGORIA_tabela,MATCH(P$9,KATEGORIA_menu,0)-2,FALSE())),,VLOOKUP(S87,KATEGORIA_tabela,MATCH(P$9,KATEGORIA_menu,0)-2,FALSE()))</f>
        <v/>
      </c>
      <c r="Q87" s="41">
        <f>IF(ISERROR(VLOOKUP(B87,JB_tabela,MATCH(Q$9,JB_menu,0)-1,FALSE())),,VLOOKUP(B87,JB_tabela,MATCH(Q$9,JB_menu,0)-1,FALSE()))</f>
        <v/>
      </c>
      <c r="R87" s="41">
        <f>IF(ISERROR(VLOOKUP(G87,KB_tabela,MATCH(R$9,KB_menu,0)-2,FALSE())),,VLOOKUP(G87,KB_tabela,MATCH(R$9,KB_menu,0)-2,FALSE()))</f>
        <v/>
      </c>
      <c r="S87" s="41">
        <f>IF(ISERROR(VLOOKUP(G87,KB_tabela,MATCH(S$9,KB_menu,0)-2,FALSE())),,VLOOKUP(G87,KB_tabela,MATCH(S$9,KB_menu,0)-2,FALSE()))</f>
        <v/>
      </c>
      <c r="T87" s="116">
        <f>IF($C87="CAPEX - 1szt JB",IF($M87="szt",SUMIFS(Kosztorys!$F:$F,Kosztorys!$D:$D,$B87,Kosztorys!$I:$I,CONCATENATE("&lt;01.01.",U$10,""))-SUMIFS(Kosztorys!$F:$F,Kosztorys!$D:$D,$B87,Kosztorys!$I:$I,CONCATENATE("&lt;01.01.",T$10,"")),COUNTIFS(Kosztorys!$D:$D,$B87,Kosztorys!$I:$I,CONCATENATE("&lt;01.01.",U$10,""))-COUNTIFS(Kosztorys!$D:$D,$B87,Kosztorys!$I:$I,CONCATENATE("&lt;01.01.",T$10,""))),0)</f>
        <v/>
      </c>
      <c r="U87" s="116">
        <f>IF($C87="CAPEX - 1szt JB",IF($M87="szt",SUMIFS(Kosztorys!$F:$F,Kosztorys!$D:$D,$B87,Kosztorys!$I:$I,CONCATENATE("&lt;01.01.",V$10,""))-SUMIFS(Kosztorys!$F:$F,Kosztorys!$D:$D,$B87,Kosztorys!$I:$I,CONCATENATE("&lt;01.01.",U$10,"")),COUNTIFS(Kosztorys!$D:$D,$B87,Kosztorys!$I:$I,CONCATENATE("&lt;01.01.",V$10,""))-COUNTIFS(Kosztorys!$D:$D,$B87,Kosztorys!$I:$I,CONCATENATE("&lt;01.01.",U$10,""))),0)</f>
        <v/>
      </c>
      <c r="V87" s="116">
        <f>IF($C87="CAPEX - 1szt JB",IF($M87="szt",SUMIFS(Kosztorys!$F:$F,Kosztorys!$D:$D,$B87,Kosztorys!$I:$I,CONCATENATE("&lt;01.01.",W$10,""))-SUMIFS(Kosztorys!$F:$F,Kosztorys!$D:$D,$B87,Kosztorys!$I:$I,CONCATENATE("&lt;01.01.",V$10,"")),COUNTIFS(Kosztorys!$D:$D,$B87,Kosztorys!$I:$I,CONCATENATE("&lt;01.01.",W$10,""))-COUNTIFS(Kosztorys!$D:$D,$B87,Kosztorys!$I:$I,CONCATENATE("&lt;01.01.",V$10,""))),0)</f>
        <v/>
      </c>
      <c r="W87" s="116">
        <f>IF($C87="CAPEX - 1szt JB",IF($M87="szt",SUMIFS(Kosztorys!$F:$F,Kosztorys!$D:$D,$B87,Kosztorys!$I:$I,CONCATENATE("&lt;01.01.",X$10,""))-SUMIFS(Kosztorys!$F:$F,Kosztorys!$D:$D,$B87,Kosztorys!$I:$I,CONCATENATE("&lt;01.01.",W$10,"")),COUNTIFS(Kosztorys!$D:$D,$B87,Kosztorys!$I:$I,CONCATENATE("&lt;01.01.",X$10,""))-COUNTIFS(Kosztorys!$D:$D,$B87,Kosztorys!$I:$I,CONCATENATE("&lt;01.01.",W$10,""))),0)</f>
        <v/>
      </c>
      <c r="X87" s="116">
        <f>IF($C87="CAPEX - 1szt JB",IF($M87="szt",SUMIFS(Kosztorys!$F:$F,Kosztorys!$D:$D,$B87,Kosztorys!$I:$I,CONCATENATE("&lt;01.01.",Y$10,""))-SUMIFS(Kosztorys!$F:$F,Kosztorys!$D:$D,$B87,Kosztorys!$I:$I,CONCATENATE("&lt;01.01.",X$10,"")),COUNTIFS(Kosztorys!$D:$D,$B87,Kosztorys!$I:$I,CONCATENATE("&lt;01.01.",Y$10,""))-COUNTIFS(Kosztorys!$D:$D,$B87,Kosztorys!$I:$I,CONCATENATE("&lt;01.01.",X$10,""))),0)</f>
        <v/>
      </c>
      <c r="Y87" s="116">
        <f>IF($C87="CAPEX - 1szt JB",IF($M87="szt",SUMIFS(Kosztorys!$F:$F,Kosztorys!$D:$D,$B87,Kosztorys!$I:$I,CONCATENATE("&lt;01.01.",Z$10,""))-SUMIFS(Kosztorys!$F:$F,Kosztorys!$D:$D,$B87,Kosztorys!$I:$I,CONCATENATE("&lt;01.01.",Y$10,"")),COUNTIFS(Kosztorys!$D:$D,$B87,Kosztorys!$I:$I,CONCATENATE("&lt;01.01.",Z$10,""))-COUNTIFS(Kosztorys!$D:$D,$B87,Kosztorys!$I:$I,CONCATENATE("&lt;01.01.",Y$10,""))),0)</f>
        <v/>
      </c>
      <c r="Z87" s="116">
        <f>IF($C87="CAPEX - 1szt JB",IF($M87="szt",SUMIFS(Kosztorys!$F:$F,Kosztorys!$D:$D,$B87,Kosztorys!$I:$I,CONCATENATE("&lt;01.01.",AA$10,""))-SUMIFS(Kosztorys!$F:$F,Kosztorys!$D:$D,$B87,Kosztorys!$I:$I,CONCATENATE("&lt;01.01.",Z$10,"")),COUNTIFS(Kosztorys!$D:$D,$B87,Kosztorys!$I:$I,CONCATENATE("&lt;01.01.",AA$10,""))-COUNTIFS(Kosztorys!$D:$D,$B87,Kosztorys!$I:$I,CONCATENATE("&lt;01.01.",Z$10,""))),0)</f>
        <v/>
      </c>
      <c r="AA87" s="116">
        <f>IF($C87="CAPEX - 1szt JB",IF($M87="szt",SUMIFS(Kosztorys!$F:$F,Kosztorys!$D:$D,$B87,Kosztorys!$I:$I,CONCATENATE("&lt;01.01.",AB$10,""))-SUMIFS(Kosztorys!$F:$F,Kosztorys!$D:$D,$B87,Kosztorys!$I:$I,CONCATENATE("&lt;01.01.",AA$10,"")),COUNTIFS(Kosztorys!$D:$D,$B87,Kosztorys!$I:$I,CONCATENATE("&lt;01.01.",AB$10,""))-COUNTIFS(Kosztorys!$D:$D,$B87,Kosztorys!$I:$I,CONCATENATE("&lt;01.01.",AA$10,""))),0)</f>
        <v/>
      </c>
      <c r="AB87" s="116">
        <f>IF($C87="CAPEX - 1szt JB",IF($M87="szt",SUMIFS(Kosztorys!$F:$F,Kosztorys!$D:$D,$B87,Kosztorys!$I:$I,CONCATENATE("&lt;01.01.",AC$10,""))-SUMIFS(Kosztorys!$F:$F,Kosztorys!$D:$D,$B87,Kosztorys!$I:$I,CONCATENATE("&lt;01.01.",AB$10,"")),COUNTIFS(Kosztorys!$D:$D,$B87,Kosztorys!$I:$I,CONCATENATE("&lt;01.01.",AC$10,""))-COUNTIFS(Kosztorys!$D:$D,$B87,Kosztorys!$I:$I,CONCATENATE("&lt;01.01.",AB$10,""))),0)</f>
        <v/>
      </c>
      <c r="AC87" s="116">
        <f>IF($C87="CAPEX - 1szt JB",IF($M87="szt",SUMIFS(Kosztorys!$F:$F,Kosztorys!$D:$D,$B87,Kosztorys!$I:$I,CONCATENATE("&lt;01.01.",AD$10,""))-SUMIFS(Kosztorys!$F:$F,Kosztorys!$D:$D,$B87,Kosztorys!$I:$I,CONCATENATE("&lt;01.01.",AC$10,"")),COUNTIFS(Kosztorys!$D:$D,$B87,Kosztorys!$I:$I,CONCATENATE("&lt;01.01.",AD$10,""))-COUNTIFS(Kosztorys!$D:$D,$B87,Kosztorys!$I:$I,CONCATENATE("&lt;01.01.",AC$10,""))),0)</f>
        <v/>
      </c>
      <c r="AD87" s="116">
        <f>IF($C87="CAPEX - 1szt JB",IF($M87="szt",SUMIFS(Kosztorys!$F:$F,Kosztorys!$D:$D,$B87,Kosztorys!$I:$I,CONCATENATE("&lt;01.01.",AE$10,""))-SUMIFS(Kosztorys!$F:$F,Kosztorys!$D:$D,$B87,Kosztorys!$I:$I,CONCATENATE("&lt;01.01.",AD$10,"")),COUNTIFS(Kosztorys!$D:$D,$B87,Kosztorys!$I:$I,CONCATENATE("&lt;01.01.",AE$10,""))-COUNTIFS(Kosztorys!$D:$D,$B87,Kosztorys!$I:$I,CONCATENATE("&lt;01.01.",AD$10,""))),0)</f>
        <v/>
      </c>
      <c r="AE87" s="116">
        <f>IF($C87="CAPEX - 1szt JB",IF($M87="szt",SUMIFS(Kosztorys!$F:$F,Kosztorys!$D:$D,$B87,Kosztorys!$I:$I,CONCATENATE("&lt;01.01.",AF$10,""))-SUMIFS(Kosztorys!$F:$F,Kosztorys!$D:$D,$B87,Kosztorys!$I:$I,CONCATENATE("&lt;01.01.",AE$10,"")),COUNTIFS(Kosztorys!$D:$D,$B87,Kosztorys!$I:$I,CONCATENATE("&lt;01.01.",AF$10,""))-COUNTIFS(Kosztorys!$D:$D,$B87,Kosztorys!$I:$I,CONCATENATE("&lt;01.01.",AE$10,""))),0)</f>
        <v/>
      </c>
      <c r="AF87" s="116">
        <f>IF($C87="CAPEX - 1szt JB",IF($M87="szt",SUMIFS(Kosztorys!$F:$F,Kosztorys!$D:$D,$B87,Kosztorys!$I:$I,CONCATENATE("&lt;01.01.",AG$10,""))-SUMIFS(Kosztorys!$F:$F,Kosztorys!$D:$D,$B87,Kosztorys!$I:$I,CONCATENATE("&lt;01.01.",AF$10,"")),COUNTIFS(Kosztorys!$D:$D,$B87,Kosztorys!$I:$I,CONCATENATE("&lt;01.01.",AG$10,""))-COUNTIFS(Kosztorys!$D:$D,$B87,Kosztorys!$I:$I,CONCATENATE("&lt;01.01.",AF$10,""))),0)</f>
        <v/>
      </c>
      <c r="AG87" s="116">
        <f>IF($C87="CAPEX - 1szt JB",IF($M87="szt",SUMIFS(Kosztorys!$F:$F,Kosztorys!$D:$D,$B87,Kosztorys!$I:$I,CONCATENATE("&lt;01.01.",AH$10,""))-SUMIFS(Kosztorys!$F:$F,Kosztorys!$D:$D,$B87,Kosztorys!$I:$I,CONCATENATE("&lt;01.01.",AG$10,"")),COUNTIFS(Kosztorys!$D:$D,$B87,Kosztorys!$I:$I,CONCATENATE("&lt;01.01.",AH$10,""))-COUNTIFS(Kosztorys!$D:$D,$B87,Kosztorys!$I:$I,CONCATENATE("&lt;01.01.",AG$10,""))),0)</f>
        <v/>
      </c>
      <c r="AH87" s="116">
        <f>IF($C87="CAPEX - 1szt JB",IF($M87="szt",SUMIFS(Kosztorys!$F:$F,Kosztorys!$D:$D,$B87,Kosztorys!$I:$I,CONCATENATE("&lt;01.01.",AI$10,""))-SUMIFS(Kosztorys!$F:$F,Kosztorys!$D:$D,$B87,Kosztorys!$I:$I,CONCATENATE("&lt;01.01.",AH$10,"")),COUNTIFS(Kosztorys!$D:$D,$B87,Kosztorys!$I:$I,CONCATENATE("&lt;01.01.",AI$10,""))-COUNTIFS(Kosztorys!$D:$D,$B87,Kosztorys!$I:$I,CONCATENATE("&lt;01.01.",AH$10,""))),0)</f>
        <v/>
      </c>
      <c r="AI87" s="116">
        <f>IF($C87="CAPEX - 1szt JB",IF($M87="szt",SUMIFS(Kosztorys!$F:$F,Kosztorys!$D:$D,$B87,Kosztorys!$I:$I,CONCATENATE("&lt;01.01.",AJ$10,""))-SUMIFS(Kosztorys!$F:$F,Kosztorys!$D:$D,$B87,Kosztorys!$I:$I,CONCATENATE("&lt;01.01.",AI$10,"")),COUNTIFS(Kosztorys!$D:$D,$B87,Kosztorys!$I:$I,CONCATENATE("&lt;01.01.",AJ$10,""))-COUNTIFS(Kosztorys!$D:$D,$B87,Kosztorys!$I:$I,CONCATENATE("&lt;01.01.",AI$10,""))),0)</f>
        <v/>
      </c>
      <c r="AJ87" s="116">
        <f>IF(C87="CAPEX - 1szt JB",IF(SUM(T87:AI87)=IF(ISERROR(VLOOKUP(B87,JB_tabela,MATCH(AJ$9,JB_menu,0)-1,FALSE())),,VLOOKUP(B87,JB_tabela,MATCH(AJ$9,JB_menu,0)-1,FALSE())),"OK","nie zgadza się liczba użytych JB"),"OK-ND")</f>
        <v/>
      </c>
      <c r="AM87" s="41">
        <f>IFERROR("_" &amp; VLOOKUP($B87,#REF!,1,FALSE()),#REF!)</f>
        <v/>
      </c>
      <c r="AN87" s="41">
        <f>IF($C87="CAPEX - Długość 1m",SUMIFS(Kosztorys!$F:$F,Kosztorys!$D:$D,$B87,Kosztorys!$I:$I,CONCATENATE("&lt;31.12.",AN$10,""))-SUMIFS(Kosztorys!$F:$F,Kosztorys!$D:$D,$B87,Kosztorys!$I:$I,CONCATENATE("&lt;31.12.",AM$10,"")),"x")</f>
        <v/>
      </c>
      <c r="AO87" s="41">
        <f>IF($C87="CAPEX - Długość 1m",SUMIFS(Kosztorys!$F:$F,Kosztorys!$D:$D,$B87,Kosztorys!$I:$I,CONCATENATE("&lt;31.12.",AO$10,""))-SUMIFS(Kosztorys!$F:$F,Kosztorys!$D:$D,$B87,Kosztorys!$I:$I,CONCATENATE("&lt;31.12.",AN$10,"")),"x")</f>
        <v/>
      </c>
      <c r="AP87" s="41">
        <f>IF($C87="CAPEX - Długość 1m",SUMIFS(Kosztorys!$F:$F,Kosztorys!$D:$D,$B87,Kosztorys!$I:$I,CONCATENATE("&lt;31.12.",AP$10,""))-SUMIFS(Kosztorys!$F:$F,Kosztorys!$D:$D,$B87,Kosztorys!$I:$I,CONCATENATE("&lt;31.12.",AO$10,"")),"x")</f>
        <v/>
      </c>
      <c r="AQ87" s="41">
        <f>IF($C87="CAPEX - Długość 1m",SUMIFS(Kosztorys!$F:$F,Kosztorys!$D:$D,$B87,Kosztorys!$I:$I,CONCATENATE("&lt;31.12.",AQ$10,""))-SUMIFS(Kosztorys!$F:$F,Kosztorys!$D:$D,$B87,Kosztorys!$I:$I,CONCATENATE("&lt;31.12.",AP$10,"")),"x")</f>
        <v/>
      </c>
      <c r="AR87" s="41">
        <f>IF($C87="CAPEX - Długość 1m",SUMIFS(Kosztorys!$F:$F,Kosztorys!$D:$D,$B87,Kosztorys!$I:$I,CONCATENATE("&lt;31.12.",AR$10,""))-SUMIFS(Kosztorys!$F:$F,Kosztorys!$D:$D,$B87,Kosztorys!$I:$I,CONCATENATE("&lt;31.12.",AQ$10,"")),"x")</f>
        <v/>
      </c>
      <c r="AS87" s="41">
        <f>IF($C87="CAPEX - Długość 1m",SUMIFS(Kosztorys!$F:$F,Kosztorys!$D:$D,$B87,Kosztorys!$I:$I,CONCATENATE("&lt;31.12.",AS$10,""))-SUMIFS(Kosztorys!$F:$F,Kosztorys!$D:$D,$B87,Kosztorys!$I:$I,CONCATENATE("&lt;31.12.",AR$10,"")),"x")</f>
        <v/>
      </c>
      <c r="AT87" s="41">
        <f>IF($C87="CAPEX - Długość 1m",SUMIFS(Kosztorys!$F:$F,Kosztorys!$D:$D,$B87,Kosztorys!$I:$I,CONCATENATE("&lt;31.12.",AT$10,""))-SUMIFS(Kosztorys!$F:$F,Kosztorys!$D:$D,$B87,Kosztorys!$I:$I,CONCATENATE("&lt;31.12.",AS$10,"")),"x")</f>
        <v/>
      </c>
      <c r="AU87" s="41">
        <f>IF($C87="CAPEX - Długość 1m",SUMIFS(Kosztorys!$F:$F,Kosztorys!$D:$D,$B87,Kosztorys!$I:$I,CONCATENATE("&lt;31.12.",AU$10,""))-SUMIFS(Kosztorys!$F:$F,Kosztorys!$D:$D,$B87,Kosztorys!$I:$I,CONCATENATE("&lt;31.12.",AT$10,"")),"x")</f>
        <v/>
      </c>
      <c r="AV87" s="41">
        <f>IF($C87="CAPEX - Długość 1m",SUMIFS(Kosztorys!$F:$F,Kosztorys!$D:$D,$B87,Kosztorys!$I:$I,CONCATENATE("&lt;31.12.",AV$10,""))-SUMIFS(Kosztorys!$F:$F,Kosztorys!$D:$D,$B87,Kosztorys!$I:$I,CONCATENATE("&lt;31.12.",AU$10,"")),"x")</f>
        <v/>
      </c>
      <c r="AW87" s="41">
        <f>IF($C87="CAPEX - Długość 1m",SUMIFS(Kosztorys!$F:$F,Kosztorys!$D:$D,$B87,Kosztorys!$I:$I,CONCATENATE("&lt;31.12.",AW$10,""))-SUMIFS(Kosztorys!$F:$F,Kosztorys!$D:$D,$B87,Kosztorys!$I:$I,CONCATENATE("&lt;31.12.",AV$10,"")),"x")</f>
        <v/>
      </c>
      <c r="AX87" s="41">
        <f>IF($C87="CAPEX - Długość 1m",SUMIFS(Kosztorys!$F:$F,Kosztorys!$D:$D,$B87,Kosztorys!$I:$I,CONCATENATE("&lt;31.12.",AX$10,""))-SUMIFS(Kosztorys!$F:$F,Kosztorys!$D:$D,$B87,Kosztorys!$I:$I,CONCATENATE("&lt;31.12.",AW$10,"")),"x")</f>
        <v/>
      </c>
      <c r="AY87" s="41">
        <f>IF($C87="CAPEX - Długość 1m",SUMIFS(Kosztorys!$F:$F,Kosztorys!$D:$D,$B87,Kosztorys!$I:$I,CONCATENATE("&lt;31.12.",AY$10,""))-SUMIFS(Kosztorys!$F:$F,Kosztorys!$D:$D,$B87,Kosztorys!$I:$I,CONCATENATE("&lt;31.12.",AX$10,"")),"x")</f>
        <v/>
      </c>
      <c r="AZ87" s="41">
        <f>IF($C87="CAPEX - Długość 1m",SUMIFS(Kosztorys!$F:$F,Kosztorys!$D:$D,$B87,Kosztorys!$I:$I,CONCATENATE("&lt;31.12.",AZ$10,""))-SUMIFS(Kosztorys!$F:$F,Kosztorys!$D:$D,$B87,Kosztorys!$I:$I,CONCATENATE("&lt;31.12.",AY$10,"")),"x")</f>
        <v/>
      </c>
      <c r="BA87" s="41">
        <f>IF($C87="CAPEX - Długość 1m",SUMIFS(Kosztorys!$F:$F,Kosztorys!$D:$D,$B87,Kosztorys!$I:$I,CONCATENATE("&lt;31.12.",BA$10,""))-SUMIFS(Kosztorys!$F:$F,Kosztorys!$D:$D,$B87,Kosztorys!$I:$I,CONCATENATE("&lt;31.12.",AZ$10,"")),"x")</f>
        <v/>
      </c>
      <c r="BB87" s="41">
        <f>IF($C87="CAPEX - Długość 1m",SUMIFS(Kosztorys!$F:$F,Kosztorys!$D:$D,$B87,Kosztorys!$I:$I,CONCATENATE("&lt;31.12.",BB$10,""))-SUMIFS(Kosztorys!$F:$F,Kosztorys!$D:$D,$B87,Kosztorys!$I:$I,CONCATENATE("&lt;31.12.",BA$10,"")),"x")</f>
        <v/>
      </c>
      <c r="BC87" s="41">
        <f>IF($C87="CAPEX - Długość 1m",SUMIFS(Kosztorys!$F:$F,Kosztorys!$D:$D,$B87,Kosztorys!$I:$I,CONCATENATE("&lt;31.12.",BC$10,""))-SUMIFS(Kosztorys!$F:$F,Kosztorys!$D:$D,$B87,Kosztorys!$I:$I,CONCATENATE("&lt;31.12.",BB$10,"")),"x")</f>
        <v/>
      </c>
      <c r="BD87" s="41">
        <f>IF(C87="CAPEX - Długość 1m",IF(SUM(AN87:BC87)=IF(ISERROR(VLOOKUP(B87,JB_tabela,MATCH(BD$9,JB_menu,0)-1,FALSE())),,VLOOKUP(B87,JB_tabela,MATCH(BD$9,JB_menu,0)-1,FALSE())),"OK","nie zgadza się liczba użytych JB"),"OK-ND")</f>
        <v/>
      </c>
      <c r="BH87" s="41">
        <f>IF($C87="OPEX - Koszt 1szt/rok",IF($M87="szt",SUMIFS(Kosztorys!$F:$F,Kosztorys!$D:$D,$B87,Kosztorys!$I:$I,CONCATENATE("&lt;01.01.",BH$10,""))+(SUMIFS(Kosztorys!$F:$F,Kosztorys!$D:$D,$B87,Kosztorys!$I:$I,CONCATENATE("&lt;=31.03.",BH$10,""))-SUMIFS(Kosztorys!$F:$F,Kosztorys!$D:$D,$B87,Kosztorys!$I:$I,CONCATENATE("&lt;=31.12.",BG$10,"")))*0.75+(SUMIFS(Kosztorys!$F:$F,Kosztorys!$D:$D,$B87,Kosztorys!$I:$I,CONCATENATE("&lt;=30.06.",BH$10,""))-SUMIFS(Kosztorys!$F:$F,Kosztorys!$D:$D,$B87,Kosztorys!$I:$I,CONCATENATE("&lt;=31.03.",BH$10,"")))*0.5+(SUMIFS(Kosztorys!$F:$F,Kosztorys!$D:$D,$B87,Kosztorys!$I:$I,CONCATENATE("&lt;=30.09.",BH$10,""))-SUMIFS(Kosztorys!$F:$F,Kosztorys!$D:$D,$B87,Kosztorys!$I:$I,CONCATENATE("&lt;=30.06.",BH$10,"")))*0.25,"nic"),0)</f>
        <v/>
      </c>
      <c r="BI87" s="41">
        <f>IF($C87="OPEX - Koszt 1szt/rok",IF($M87="szt",SUMIFS(Kosztorys!$F:$F,Kosztorys!$D:$D,$B87,Kosztorys!$I:$I,CONCATENATE("&lt;01.01.",BI$10,""))+(SUMIFS(Kosztorys!$F:$F,Kosztorys!$D:$D,$B87,Kosztorys!$I:$I,CONCATENATE("&lt;=31.03.",BI$10,""))-SUMIFS(Kosztorys!$F:$F,Kosztorys!$D:$D,$B87,Kosztorys!$I:$I,CONCATENATE("&lt;=31.12.",BH$10,"")))*0.75+(SUMIFS(Kosztorys!$F:$F,Kosztorys!$D:$D,$B87,Kosztorys!$I:$I,CONCATENATE("&lt;=30.06.",BI$10,""))-SUMIFS(Kosztorys!$F:$F,Kosztorys!$D:$D,$B87,Kosztorys!$I:$I,CONCATENATE("&lt;=31.03.",BI$10,"")))*0.5+(SUMIFS(Kosztorys!$F:$F,Kosztorys!$D:$D,$B87,Kosztorys!$I:$I,CONCATENATE("&lt;=30.09.",BI$10,""))-SUMIFS(Kosztorys!$F:$F,Kosztorys!$D:$D,$B87,Kosztorys!$I:$I,CONCATENATE("&lt;=30.06.",BI$10,"")))*0.25,"nic"),0)</f>
        <v/>
      </c>
      <c r="BJ87" s="41">
        <f>IF($C87="OPEX - Koszt 1szt/rok",IF($M87="szt",SUMIFS(Kosztorys!$F:$F,Kosztorys!$D:$D,$B87,Kosztorys!$I:$I,CONCATENATE("&lt;01.01.",BJ$10,""))+(SUMIFS(Kosztorys!$F:$F,Kosztorys!$D:$D,$B87,Kosztorys!$I:$I,CONCATENATE("&lt;=31.03.",BJ$10,""))-SUMIFS(Kosztorys!$F:$F,Kosztorys!$D:$D,$B87,Kosztorys!$I:$I,CONCATENATE("&lt;=31.12.",BI$10,"")))*0.75+(SUMIFS(Kosztorys!$F:$F,Kosztorys!$D:$D,$B87,Kosztorys!$I:$I,CONCATENATE("&lt;=30.06.",BJ$10,""))-SUMIFS(Kosztorys!$F:$F,Kosztorys!$D:$D,$B87,Kosztorys!$I:$I,CONCATENATE("&lt;=31.03.",BJ$10,"")))*0.5+(SUMIFS(Kosztorys!$F:$F,Kosztorys!$D:$D,$B87,Kosztorys!$I:$I,CONCATENATE("&lt;=30.09.",BJ$10,""))-SUMIFS(Kosztorys!$F:$F,Kosztorys!$D:$D,$B87,Kosztorys!$I:$I,CONCATENATE("&lt;=30.06.",BJ$10,"")))*0.25,"nic"),0)</f>
        <v/>
      </c>
      <c r="BK87" s="41">
        <f>IF($C87="OPEX - Koszt 1szt/rok",IF($M87="szt",SUMIFS(Kosztorys!$F:$F,Kosztorys!$D:$D,$B87,Kosztorys!$I:$I,CONCATENATE("&lt;01.01.",BK$10,""))+(SUMIFS(Kosztorys!$F:$F,Kosztorys!$D:$D,$B87,Kosztorys!$I:$I,CONCATENATE("&lt;=31.03.",BK$10,""))-SUMIFS(Kosztorys!$F:$F,Kosztorys!$D:$D,$B87,Kosztorys!$I:$I,CONCATENATE("&lt;=31.12.",BJ$10,"")))*0.75+(SUMIFS(Kosztorys!$F:$F,Kosztorys!$D:$D,$B87,Kosztorys!$I:$I,CONCATENATE("&lt;=30.06.",BK$10,""))-SUMIFS(Kosztorys!$F:$F,Kosztorys!$D:$D,$B87,Kosztorys!$I:$I,CONCATENATE("&lt;=31.03.",BK$10,"")))*0.5+(SUMIFS(Kosztorys!$F:$F,Kosztorys!$D:$D,$B87,Kosztorys!$I:$I,CONCATENATE("&lt;=30.09.",BK$10,""))-SUMIFS(Kosztorys!$F:$F,Kosztorys!$D:$D,$B87,Kosztorys!$I:$I,CONCATENATE("&lt;=30.06.",BK$10,"")))*0.25,"nic"),0)</f>
        <v/>
      </c>
      <c r="BL87" s="41">
        <f>IF($C87="OPEX - Koszt 1szt/rok",IF($M87="szt",SUMIFS(Kosztorys!$F:$F,Kosztorys!$D:$D,$B87,Kosztorys!$I:$I,CONCATENATE("&lt;01.01.",BL$10,""))+(SUMIFS(Kosztorys!$F:$F,Kosztorys!$D:$D,$B87,Kosztorys!$I:$I,CONCATENATE("&lt;=31.03.",BL$10,""))-SUMIFS(Kosztorys!$F:$F,Kosztorys!$D:$D,$B87,Kosztorys!$I:$I,CONCATENATE("&lt;=31.12.",BK$10,"")))*0.75+(SUMIFS(Kosztorys!$F:$F,Kosztorys!$D:$D,$B87,Kosztorys!$I:$I,CONCATENATE("&lt;=30.06.",BL$10,""))-SUMIFS(Kosztorys!$F:$F,Kosztorys!$D:$D,$B87,Kosztorys!$I:$I,CONCATENATE("&lt;=31.03.",BL$10,"")))*0.5+(SUMIFS(Kosztorys!$F:$F,Kosztorys!$D:$D,$B87,Kosztorys!$I:$I,CONCATENATE("&lt;=30.09.",BL$10,""))-SUMIFS(Kosztorys!$F:$F,Kosztorys!$D:$D,$B87,Kosztorys!$I:$I,CONCATENATE("&lt;=30.06.",BL$10,"")))*0.25,"nic"),0)</f>
        <v/>
      </c>
      <c r="BM87" s="41">
        <f>IF($C87="OPEX - Koszt 1szt/rok",IF($M87="szt",SUMIFS(Kosztorys!$F:$F,Kosztorys!$D:$D,$B87,Kosztorys!$I:$I,CONCATENATE("&lt;01.01.",BM$10,""))+(SUMIFS(Kosztorys!$F:$F,Kosztorys!$D:$D,$B87,Kosztorys!$I:$I,CONCATENATE("&lt;=31.03.",BM$10,""))-SUMIFS(Kosztorys!$F:$F,Kosztorys!$D:$D,$B87,Kosztorys!$I:$I,CONCATENATE("&lt;=31.12.",BL$10,"")))*0.75+(SUMIFS(Kosztorys!$F:$F,Kosztorys!$D:$D,$B87,Kosztorys!$I:$I,CONCATENATE("&lt;=30.06.",BM$10,""))-SUMIFS(Kosztorys!$F:$F,Kosztorys!$D:$D,$B87,Kosztorys!$I:$I,CONCATENATE("&lt;=31.03.",BM$10,"")))*0.5+(SUMIFS(Kosztorys!$F:$F,Kosztorys!$D:$D,$B87,Kosztorys!$I:$I,CONCATENATE("&lt;=30.09.",BM$10,""))-SUMIFS(Kosztorys!$F:$F,Kosztorys!$D:$D,$B87,Kosztorys!$I:$I,CONCATENATE("&lt;=30.06.",BM$10,"")))*0.25,"nic"),0)</f>
        <v/>
      </c>
      <c r="BN87" s="41">
        <f>IF($C87="OPEX - Koszt 1szt/rok",IF($M87="szt",SUMIFS(Kosztorys!$F:$F,Kosztorys!$D:$D,$B87,Kosztorys!$I:$I,CONCATENATE("&lt;01.01.",BN$10,""))+(SUMIFS(Kosztorys!$F:$F,Kosztorys!$D:$D,$B87,Kosztorys!$I:$I,CONCATENATE("&lt;=31.03.",BN$10,""))-SUMIFS(Kosztorys!$F:$F,Kosztorys!$D:$D,$B87,Kosztorys!$I:$I,CONCATENATE("&lt;=31.12.",BM$10,"")))*0.75+(SUMIFS(Kosztorys!$F:$F,Kosztorys!$D:$D,$B87,Kosztorys!$I:$I,CONCATENATE("&lt;=30.06.",BN$10,""))-SUMIFS(Kosztorys!$F:$F,Kosztorys!$D:$D,$B87,Kosztorys!$I:$I,CONCATENATE("&lt;=31.03.",BN$10,"")))*0.5+(SUMIFS(Kosztorys!$F:$F,Kosztorys!$D:$D,$B87,Kosztorys!$I:$I,CONCATENATE("&lt;=30.09.",BN$10,""))-SUMIFS(Kosztorys!$F:$F,Kosztorys!$D:$D,$B87,Kosztorys!$I:$I,CONCATENATE("&lt;=30.06.",BN$10,"")))*0.25,"nic"),0)</f>
        <v/>
      </c>
      <c r="BO87" s="41">
        <f>IF($C87="OPEX - Koszt 1szt/rok",IF($M87="szt",SUMIFS(Kosztorys!$F:$F,Kosztorys!$D:$D,$B87,Kosztorys!$I:$I,CONCATENATE("&lt;01.01.",BO$10,""))+(SUMIFS(Kosztorys!$F:$F,Kosztorys!$D:$D,$B87,Kosztorys!$I:$I,CONCATENATE("&lt;=31.03.",BO$10,""))-SUMIFS(Kosztorys!$F:$F,Kosztorys!$D:$D,$B87,Kosztorys!$I:$I,CONCATENATE("&lt;=31.12.",BN$10,"")))*0.75+(SUMIFS(Kosztorys!$F:$F,Kosztorys!$D:$D,$B87,Kosztorys!$I:$I,CONCATENATE("&lt;=30.06.",BO$10,""))-SUMIFS(Kosztorys!$F:$F,Kosztorys!$D:$D,$B87,Kosztorys!$I:$I,CONCATENATE("&lt;=31.03.",BO$10,"")))*0.5+(SUMIFS(Kosztorys!$F:$F,Kosztorys!$D:$D,$B87,Kosztorys!$I:$I,CONCATENATE("&lt;=30.09.",BO$10,""))-SUMIFS(Kosztorys!$F:$F,Kosztorys!$D:$D,$B87,Kosztorys!$I:$I,CONCATENATE("&lt;=30.06.",BO$10,"")))*0.25,"nic"),0)</f>
        <v/>
      </c>
      <c r="BP87" s="41">
        <f>IF($C87="OPEX - Koszt 1szt/rok",IF($M87="szt",SUMIFS(Kosztorys!$F:$F,Kosztorys!$D:$D,$B87,Kosztorys!$I:$I,CONCATENATE("&lt;01.01.",BP$10,""))+(SUMIFS(Kosztorys!$F:$F,Kosztorys!$D:$D,$B87,Kosztorys!$I:$I,CONCATENATE("&lt;=31.03.",BP$10,""))-SUMIFS(Kosztorys!$F:$F,Kosztorys!$D:$D,$B87,Kosztorys!$I:$I,CONCATENATE("&lt;=31.12.",BO$10,"")))*0.75+(SUMIFS(Kosztorys!$F:$F,Kosztorys!$D:$D,$B87,Kosztorys!$I:$I,CONCATENATE("&lt;=30.06.",BP$10,""))-SUMIFS(Kosztorys!$F:$F,Kosztorys!$D:$D,$B87,Kosztorys!$I:$I,CONCATENATE("&lt;=31.03.",BP$10,"")))*0.5+(SUMIFS(Kosztorys!$F:$F,Kosztorys!$D:$D,$B87,Kosztorys!$I:$I,CONCATENATE("&lt;=30.09.",BP$10,""))-SUMIFS(Kosztorys!$F:$F,Kosztorys!$D:$D,$B87,Kosztorys!$I:$I,CONCATENATE("&lt;=30.06.",BP$10,"")))*0.25,"nic"),0)</f>
        <v/>
      </c>
      <c r="BQ87" s="41">
        <f>IF($C87="OPEX - Koszt 1szt/rok",IF($M87="szt",SUMIFS(Kosztorys!$F:$F,Kosztorys!$D:$D,$B87,Kosztorys!$I:$I,CONCATENATE("&lt;01.01.",BQ$10,""))+(SUMIFS(Kosztorys!$F:$F,Kosztorys!$D:$D,$B87,Kosztorys!$I:$I,CONCATENATE("&lt;=31.03.",BQ$10,""))-SUMIFS(Kosztorys!$F:$F,Kosztorys!$D:$D,$B87,Kosztorys!$I:$I,CONCATENATE("&lt;=31.12.",BP$10,"")))*0.75+(SUMIFS(Kosztorys!$F:$F,Kosztorys!$D:$D,$B87,Kosztorys!$I:$I,CONCATENATE("&lt;=30.06.",BQ$10,""))-SUMIFS(Kosztorys!$F:$F,Kosztorys!$D:$D,$B87,Kosztorys!$I:$I,CONCATENATE("&lt;=31.03.",BQ$10,"")))*0.5+(SUMIFS(Kosztorys!$F:$F,Kosztorys!$D:$D,$B87,Kosztorys!$I:$I,CONCATENATE("&lt;=30.09.",BQ$10,""))-SUMIFS(Kosztorys!$F:$F,Kosztorys!$D:$D,$B87,Kosztorys!$I:$I,CONCATENATE("&lt;=30.06.",BQ$10,"")))*0.25,"nic"),0)</f>
        <v/>
      </c>
      <c r="BR87" s="41">
        <f>IF($C87="OPEX - Koszt 1szt/rok",IF($M87="szt",SUMIFS(Kosztorys!$F:$F,Kosztorys!$D:$D,$B87,Kosztorys!$I:$I,CONCATENATE("&lt;01.01.",BR$10,""))+(SUMIFS(Kosztorys!$F:$F,Kosztorys!$D:$D,$B87,Kosztorys!$I:$I,CONCATENATE("&lt;=31.03.",BR$10,""))-SUMIFS(Kosztorys!$F:$F,Kosztorys!$D:$D,$B87,Kosztorys!$I:$I,CONCATENATE("&lt;=31.12.",BQ$10,"")))*0.75+(SUMIFS(Kosztorys!$F:$F,Kosztorys!$D:$D,$B87,Kosztorys!$I:$I,CONCATENATE("&lt;=30.06.",BR$10,""))-SUMIFS(Kosztorys!$F:$F,Kosztorys!$D:$D,$B87,Kosztorys!$I:$I,CONCATENATE("&lt;=31.03.",BR$10,"")))*0.5+(SUMIFS(Kosztorys!$F:$F,Kosztorys!$D:$D,$B87,Kosztorys!$I:$I,CONCATENATE("&lt;=30.09.",BR$10,""))-SUMIFS(Kosztorys!$F:$F,Kosztorys!$D:$D,$B87,Kosztorys!$I:$I,CONCATENATE("&lt;=30.06.",BR$10,"")))*0.25,"nic"),0)</f>
        <v/>
      </c>
      <c r="BS87" s="41">
        <f>IF($C87="OPEX - Koszt 1szt/rok",IF($M87="szt",SUMIFS(Kosztorys!$F:$F,Kosztorys!$D:$D,$B87,Kosztorys!$I:$I,CONCATENATE("&lt;01.01.",BS$10,""))+(SUMIFS(Kosztorys!$F:$F,Kosztorys!$D:$D,$B87,Kosztorys!$I:$I,CONCATENATE("&lt;=31.03.",BS$10,""))-SUMIFS(Kosztorys!$F:$F,Kosztorys!$D:$D,$B87,Kosztorys!$I:$I,CONCATENATE("&lt;=31.12.",BR$10,"")))*0.75+(SUMIFS(Kosztorys!$F:$F,Kosztorys!$D:$D,$B87,Kosztorys!$I:$I,CONCATENATE("&lt;=30.06.",BS$10,""))-SUMIFS(Kosztorys!$F:$F,Kosztorys!$D:$D,$B87,Kosztorys!$I:$I,CONCATENATE("&lt;=31.03.",BS$10,"")))*0.5+(SUMIFS(Kosztorys!$F:$F,Kosztorys!$D:$D,$B87,Kosztorys!$I:$I,CONCATENATE("&lt;=30.09.",BS$10,""))-SUMIFS(Kosztorys!$F:$F,Kosztorys!$D:$D,$B87,Kosztorys!$I:$I,CONCATENATE("&lt;=30.06.",BS$10,"")))*0.25,"nic"),0)</f>
        <v/>
      </c>
      <c r="BT87" s="41">
        <f>IF($C87="OPEX - Koszt 1szt/rok",IF($M87="szt",SUMIFS(Kosztorys!$F:$F,Kosztorys!$D:$D,$B87,Kosztorys!$I:$I,CONCATENATE("&lt;01.01.",BT$10,""))+(SUMIFS(Kosztorys!$F:$F,Kosztorys!$D:$D,$B87,Kosztorys!$I:$I,CONCATENATE("&lt;=31.03.",BT$10,""))-SUMIFS(Kosztorys!$F:$F,Kosztorys!$D:$D,$B87,Kosztorys!$I:$I,CONCATENATE("&lt;=31.12.",BS$10,"")))*0.75+(SUMIFS(Kosztorys!$F:$F,Kosztorys!$D:$D,$B87,Kosztorys!$I:$I,CONCATENATE("&lt;=30.06.",BT$10,""))-SUMIFS(Kosztorys!$F:$F,Kosztorys!$D:$D,$B87,Kosztorys!$I:$I,CONCATENATE("&lt;=31.03.",BT$10,"")))*0.5+(SUMIFS(Kosztorys!$F:$F,Kosztorys!$D:$D,$B87,Kosztorys!$I:$I,CONCATENATE("&lt;=30.09.",BT$10,""))-SUMIFS(Kosztorys!$F:$F,Kosztorys!$D:$D,$B87,Kosztorys!$I:$I,CONCATENATE("&lt;=30.06.",BT$10,"")))*0.25,"nic"),0)</f>
        <v/>
      </c>
      <c r="BU87" s="41">
        <f>IF($C87="OPEX - Koszt 1szt/rok",IF($M87="szt",SUMIFS(Kosztorys!$F:$F,Kosztorys!$D:$D,$B87,Kosztorys!$I:$I,CONCATENATE("&lt;01.01.",BU$10,""))+(SUMIFS(Kosztorys!$F:$F,Kosztorys!$D:$D,$B87,Kosztorys!$I:$I,CONCATENATE("&lt;=31.03.",BU$10,""))-SUMIFS(Kosztorys!$F:$F,Kosztorys!$D:$D,$B87,Kosztorys!$I:$I,CONCATENATE("&lt;=31.12.",BT$10,"")))*0.75+(SUMIFS(Kosztorys!$F:$F,Kosztorys!$D:$D,$B87,Kosztorys!$I:$I,CONCATENATE("&lt;=30.06.",BU$10,""))-SUMIFS(Kosztorys!$F:$F,Kosztorys!$D:$D,$B87,Kosztorys!$I:$I,CONCATENATE("&lt;=31.03.",BU$10,"")))*0.5+(SUMIFS(Kosztorys!$F:$F,Kosztorys!$D:$D,$B87,Kosztorys!$I:$I,CONCATENATE("&lt;=30.09.",BU$10,""))-SUMIFS(Kosztorys!$F:$F,Kosztorys!$D:$D,$B87,Kosztorys!$I:$I,CONCATENATE("&lt;=30.06.",BU$10,"")))*0.25,"nic"),0)</f>
        <v/>
      </c>
      <c r="BV87" s="41">
        <f>IF($C87="OPEX - Koszt 1szt/rok",IF($M87="szt",SUMIFS(Kosztorys!$F:$F,Kosztorys!$D:$D,$B87,Kosztorys!$I:$I,CONCATENATE("&lt;01.01.",BV$10,""))+(SUMIFS(Kosztorys!$F:$F,Kosztorys!$D:$D,$B87,Kosztorys!$I:$I,CONCATENATE("&lt;=31.03.",BV$10,""))-SUMIFS(Kosztorys!$F:$F,Kosztorys!$D:$D,$B87,Kosztorys!$I:$I,CONCATENATE("&lt;=31.12.",BU$10,"")))*0.75+(SUMIFS(Kosztorys!$F:$F,Kosztorys!$D:$D,$B87,Kosztorys!$I:$I,CONCATENATE("&lt;=30.06.",BV$10,""))-SUMIFS(Kosztorys!$F:$F,Kosztorys!$D:$D,$B87,Kosztorys!$I:$I,CONCATENATE("&lt;=31.03.",BV$10,"")))*0.5+(SUMIFS(Kosztorys!$F:$F,Kosztorys!$D:$D,$B87,Kosztorys!$I:$I,CONCATENATE("&lt;=30.09.",BV$10,""))-SUMIFS(Kosztorys!$F:$F,Kosztorys!$D:$D,$B87,Kosztorys!$I:$I,CONCATENATE("&lt;=30.06.",BV$10,"")))*0.25,"nic"),0)</f>
        <v/>
      </c>
      <c r="BW87" s="41">
        <f>IF($C87="OPEX - Koszt 1szt/rok",IF($M87="szt",SUMIFS(Kosztorys!$F:$F,Kosztorys!$D:$D,$B87,Kosztorys!$I:$I,CONCATENATE("&lt;01.01.",BW$10,""))+(SUMIFS(Kosztorys!$F:$F,Kosztorys!$D:$D,$B87,Kosztorys!$I:$I,CONCATENATE("&lt;=31.03.",BW$10,""))-SUMIFS(Kosztorys!$F:$F,Kosztorys!$D:$D,$B87,Kosztorys!$I:$I,CONCATENATE("&lt;=31.12.",BV$10,"")))*0.75+(SUMIFS(Kosztorys!$F:$F,Kosztorys!$D:$D,$B87,Kosztorys!$I:$I,CONCATENATE("&lt;=30.06.",BW$10,""))-SUMIFS(Kosztorys!$F:$F,Kosztorys!$D:$D,$B87,Kosztorys!$I:$I,CONCATENATE("&lt;=31.03.",BW$10,"")))*0.5+(SUMIFS(Kosztorys!$F:$F,Kosztorys!$D:$D,$B87,Kosztorys!$I:$I,CONCATENATE("&lt;=30.09.",BW$10,""))-SUMIFS(Kosztorys!$F:$F,Kosztorys!$D:$D,$B87,Kosztorys!$I:$I,CONCATENATE("&lt;=30.06.",BW$10,"")))*0.25,"nic"),0)</f>
        <v/>
      </c>
      <c r="BX87" s="41">
        <f>IF(C87="OPEX - Koszt 1szt/rok",IF(MAX(BH87:BW87)=IF(ISERROR(VLOOKUP(B87,JB_tabela,MATCH(BX$9,JB_menu,0)-1,FALSE())),,VLOOKUP(B87,JB_tabela,MATCH(BX$9,JB_menu,0)-1,FALSE())),"OK","nie zgadza się liczba użytych JB"),"OK-ND")</f>
        <v/>
      </c>
      <c r="CB87" s="41">
        <f>IF($C87="OPEX - Długość 1m koszt/rok",IF($M87="m",SUMIFS(Kosztorys!$F:$F,Kosztorys!$D:$D,$B87,Kosztorys!$I:$I,CONCATENATE("&lt;01.01.",CB$10,""))+(SUMIFS(Kosztorys!$F:$F,Kosztorys!$D:$D,$B87,Kosztorys!$I:$I,CONCATENATE("&lt;=31.03.",CB$10,""))-SUMIFS(Kosztorys!$F:$F,Kosztorys!$D:$D,$B87,Kosztorys!$I:$I,CONCATENATE("&lt;=31.12.",CA$10,"")))*0.75+(SUMIFS(Kosztorys!$F:$F,Kosztorys!$D:$D,$B87,Kosztorys!$I:$I,CONCATENATE("&lt;=30.06.",CB$10,""))-SUMIFS(Kosztorys!$F:$F,Kosztorys!$D:$D,$B87,Kosztorys!$I:$I,CONCATENATE("&lt;=31.03.",CB$10,"")))*0.5+(SUMIFS(Kosztorys!$F:$F,Kosztorys!$D:$D,$B87,Kosztorys!$I:$I,CONCATENATE("&lt;=30.09.",CB$10,""))-SUMIFS(Kosztorys!$F:$F,Kosztorys!$D:$D,$B87,Kosztorys!$I:$I,CONCATENATE("&lt;=30.06.",CB$10,"")))*0.25,"nic"),0)</f>
        <v/>
      </c>
      <c r="CC87" s="41">
        <f>IF($C87="OPEX - Długość 1m koszt/rok",IF($M87="m",SUMIFS(Kosztorys!$F:$F,Kosztorys!$D:$D,$B87,Kosztorys!$I:$I,CONCATENATE("&lt;01.01.",CC$10,""))+(SUMIFS(Kosztorys!$F:$F,Kosztorys!$D:$D,$B87,Kosztorys!$I:$I,CONCATENATE("&lt;=31.03.",CC$10,""))-SUMIFS(Kosztorys!$F:$F,Kosztorys!$D:$D,$B87,Kosztorys!$I:$I,CONCATENATE("&lt;=31.12.",CB$10,"")))*0.75+(SUMIFS(Kosztorys!$F:$F,Kosztorys!$D:$D,$B87,Kosztorys!$I:$I,CONCATENATE("&lt;=30.06.",CC$10,""))-SUMIFS(Kosztorys!$F:$F,Kosztorys!$D:$D,$B87,Kosztorys!$I:$I,CONCATENATE("&lt;=31.03.",CC$10,"")))*0.5+(SUMIFS(Kosztorys!$F:$F,Kosztorys!$D:$D,$B87,Kosztorys!$I:$I,CONCATENATE("&lt;=30.09.",CC$10,""))-SUMIFS(Kosztorys!$F:$F,Kosztorys!$D:$D,$B87,Kosztorys!$I:$I,CONCATENATE("&lt;=30.06.",CC$10,"")))*0.25,"nic"),0)</f>
        <v/>
      </c>
      <c r="CD87" s="41">
        <f>IF($C87="OPEX - Długość 1m koszt/rok",IF($M87="m",SUMIFS(Kosztorys!$F:$F,Kosztorys!$D:$D,$B87,Kosztorys!$I:$I,CONCATENATE("&lt;01.01.",CD$10,""))+(SUMIFS(Kosztorys!$F:$F,Kosztorys!$D:$D,$B87,Kosztorys!$I:$I,CONCATENATE("&lt;=31.03.",CD$10,""))-SUMIFS(Kosztorys!$F:$F,Kosztorys!$D:$D,$B87,Kosztorys!$I:$I,CONCATENATE("&lt;=31.12.",CC$10,"")))*0.75+(SUMIFS(Kosztorys!$F:$F,Kosztorys!$D:$D,$B87,Kosztorys!$I:$I,CONCATENATE("&lt;=30.06.",CD$10,""))-SUMIFS(Kosztorys!$F:$F,Kosztorys!$D:$D,$B87,Kosztorys!$I:$I,CONCATENATE("&lt;=31.03.",CD$10,"")))*0.5+(SUMIFS(Kosztorys!$F:$F,Kosztorys!$D:$D,$B87,Kosztorys!$I:$I,CONCATENATE("&lt;=30.09.",CD$10,""))-SUMIFS(Kosztorys!$F:$F,Kosztorys!$D:$D,$B87,Kosztorys!$I:$I,CONCATENATE("&lt;=30.06.",CD$10,"")))*0.25,"nic"),0)</f>
        <v/>
      </c>
      <c r="CE87" s="41">
        <f>IF($C87="OPEX - Długość 1m koszt/rok",IF($M87="m",SUMIFS(Kosztorys!$F:$F,Kosztorys!$D:$D,$B87,Kosztorys!$I:$I,CONCATENATE("&lt;01.01.",CE$10,""))+(SUMIFS(Kosztorys!$F:$F,Kosztorys!$D:$D,$B87,Kosztorys!$I:$I,CONCATENATE("&lt;=31.03.",CE$10,""))-SUMIFS(Kosztorys!$F:$F,Kosztorys!$D:$D,$B87,Kosztorys!$I:$I,CONCATENATE("&lt;=31.12.",CD$10,"")))*0.75+(SUMIFS(Kosztorys!$F:$F,Kosztorys!$D:$D,$B87,Kosztorys!$I:$I,CONCATENATE("&lt;=30.06.",CE$10,""))-SUMIFS(Kosztorys!$F:$F,Kosztorys!$D:$D,$B87,Kosztorys!$I:$I,CONCATENATE("&lt;=31.03.",CE$10,"")))*0.5+(SUMIFS(Kosztorys!$F:$F,Kosztorys!$D:$D,$B87,Kosztorys!$I:$I,CONCATENATE("&lt;=30.09.",CE$10,""))-SUMIFS(Kosztorys!$F:$F,Kosztorys!$D:$D,$B87,Kosztorys!$I:$I,CONCATENATE("&lt;=30.06.",CE$10,"")))*0.25,"nic"),0)</f>
        <v/>
      </c>
      <c r="CF87" s="41">
        <f>IF($C87="OPEX - Długość 1m koszt/rok",IF($M87="m",SUMIFS(Kosztorys!$F:$F,Kosztorys!$D:$D,$B87,Kosztorys!$I:$I,CONCATENATE("&lt;01.01.",CF$10,""))+(SUMIFS(Kosztorys!$F:$F,Kosztorys!$D:$D,$B87,Kosztorys!$I:$I,CONCATENATE("&lt;=31.03.",CF$10,""))-SUMIFS(Kosztorys!$F:$F,Kosztorys!$D:$D,$B87,Kosztorys!$I:$I,CONCATENATE("&lt;=31.12.",CE$10,"")))*0.75+(SUMIFS(Kosztorys!$F:$F,Kosztorys!$D:$D,$B87,Kosztorys!$I:$I,CONCATENATE("&lt;=30.06.",CF$10,""))-SUMIFS(Kosztorys!$F:$F,Kosztorys!$D:$D,$B87,Kosztorys!$I:$I,CONCATENATE("&lt;=31.03.",CF$10,"")))*0.5+(SUMIFS(Kosztorys!$F:$F,Kosztorys!$D:$D,$B87,Kosztorys!$I:$I,CONCATENATE("&lt;=30.09.",CF$10,""))-SUMIFS(Kosztorys!$F:$F,Kosztorys!$D:$D,$B87,Kosztorys!$I:$I,CONCATENATE("&lt;=30.06.",CF$10,"")))*0.25,"nic"),0)</f>
        <v/>
      </c>
      <c r="CG87" s="41">
        <f>IF($C87="OPEX - Długość 1m koszt/rok",IF($M87="m",SUMIFS(Kosztorys!$F:$F,Kosztorys!$D:$D,$B87,Kosztorys!$I:$I,CONCATENATE("&lt;01.01.",CG$10,""))+(SUMIFS(Kosztorys!$F:$F,Kosztorys!$D:$D,$B87,Kosztorys!$I:$I,CONCATENATE("&lt;=31.03.",CG$10,""))-SUMIFS(Kosztorys!$F:$F,Kosztorys!$D:$D,$B87,Kosztorys!$I:$I,CONCATENATE("&lt;=31.12.",CF$10,"")))*0.75+(SUMIFS(Kosztorys!$F:$F,Kosztorys!$D:$D,$B87,Kosztorys!$I:$I,CONCATENATE("&lt;=30.06.",CG$10,""))-SUMIFS(Kosztorys!$F:$F,Kosztorys!$D:$D,$B87,Kosztorys!$I:$I,CONCATENATE("&lt;=31.03.",CG$10,"")))*0.5+(SUMIFS(Kosztorys!$F:$F,Kosztorys!$D:$D,$B87,Kosztorys!$I:$I,CONCATENATE("&lt;=30.09.",CG$10,""))-SUMIFS(Kosztorys!$F:$F,Kosztorys!$D:$D,$B87,Kosztorys!$I:$I,CONCATENATE("&lt;=30.06.",CG$10,"")))*0.25,"nic"),0)</f>
        <v/>
      </c>
      <c r="CH87" s="41">
        <f>IF($C87="OPEX - Długość 1m koszt/rok",IF($M87="m",SUMIFS(Kosztorys!$F:$F,Kosztorys!$D:$D,$B87,Kosztorys!$I:$I,CONCATENATE("&lt;01.01.",CH$10,""))+(SUMIFS(Kosztorys!$F:$F,Kosztorys!$D:$D,$B87,Kosztorys!$I:$I,CONCATENATE("&lt;=31.03.",CH$10,""))-SUMIFS(Kosztorys!$F:$F,Kosztorys!$D:$D,$B87,Kosztorys!$I:$I,CONCATENATE("&lt;=31.12.",CG$10,"")))*0.75+(SUMIFS(Kosztorys!$F:$F,Kosztorys!$D:$D,$B87,Kosztorys!$I:$I,CONCATENATE("&lt;=30.06.",CH$10,""))-SUMIFS(Kosztorys!$F:$F,Kosztorys!$D:$D,$B87,Kosztorys!$I:$I,CONCATENATE("&lt;=31.03.",CH$10,"")))*0.5+(SUMIFS(Kosztorys!$F:$F,Kosztorys!$D:$D,$B87,Kosztorys!$I:$I,CONCATENATE("&lt;=30.09.",CH$10,""))-SUMIFS(Kosztorys!$F:$F,Kosztorys!$D:$D,$B87,Kosztorys!$I:$I,CONCATENATE("&lt;=30.06.",CH$10,"")))*0.25,"nic"),0)</f>
        <v/>
      </c>
      <c r="CI87" s="41">
        <f>IF($C87="OPEX - Długość 1m koszt/rok",IF($M87="m",SUMIFS(Kosztorys!$F:$F,Kosztorys!$D:$D,$B87,Kosztorys!$I:$I,CONCATENATE("&lt;01.01.",CI$10,""))+(SUMIFS(Kosztorys!$F:$F,Kosztorys!$D:$D,$B87,Kosztorys!$I:$I,CONCATENATE("&lt;=31.03.",CI$10,""))-SUMIFS(Kosztorys!$F:$F,Kosztorys!$D:$D,$B87,Kosztorys!$I:$I,CONCATENATE("&lt;=31.12.",CH$10,"")))*0.75+(SUMIFS(Kosztorys!$F:$F,Kosztorys!$D:$D,$B87,Kosztorys!$I:$I,CONCATENATE("&lt;=30.06.",CI$10,""))-SUMIFS(Kosztorys!$F:$F,Kosztorys!$D:$D,$B87,Kosztorys!$I:$I,CONCATENATE("&lt;=31.03.",CI$10,"")))*0.5+(SUMIFS(Kosztorys!$F:$F,Kosztorys!$D:$D,$B87,Kosztorys!$I:$I,CONCATENATE("&lt;=30.09.",CI$10,""))-SUMIFS(Kosztorys!$F:$F,Kosztorys!$D:$D,$B87,Kosztorys!$I:$I,CONCATENATE("&lt;=30.06.",CI$10,"")))*0.25,"nic"),0)</f>
        <v/>
      </c>
      <c r="CJ87" s="41">
        <f>IF($C87="OPEX - Długość 1m koszt/rok",IF($M87="m",SUMIFS(Kosztorys!$F:$F,Kosztorys!$D:$D,$B87,Kosztorys!$I:$I,CONCATENATE("&lt;01.01.",CJ$10,""))+(SUMIFS(Kosztorys!$F:$F,Kosztorys!$D:$D,$B87,Kosztorys!$I:$I,CONCATENATE("&lt;=31.03.",CJ$10,""))-SUMIFS(Kosztorys!$F:$F,Kosztorys!$D:$D,$B87,Kosztorys!$I:$I,CONCATENATE("&lt;=31.12.",CI$10,"")))*0.75+(SUMIFS(Kosztorys!$F:$F,Kosztorys!$D:$D,$B87,Kosztorys!$I:$I,CONCATENATE("&lt;=30.06.",CJ$10,""))-SUMIFS(Kosztorys!$F:$F,Kosztorys!$D:$D,$B87,Kosztorys!$I:$I,CONCATENATE("&lt;=31.03.",CJ$10,"")))*0.5+(SUMIFS(Kosztorys!$F:$F,Kosztorys!$D:$D,$B87,Kosztorys!$I:$I,CONCATENATE("&lt;=30.09.",CJ$10,""))-SUMIFS(Kosztorys!$F:$F,Kosztorys!$D:$D,$B87,Kosztorys!$I:$I,CONCATENATE("&lt;=30.06.",CJ$10,"")))*0.25,"nic"),0)</f>
        <v/>
      </c>
      <c r="CK87" s="41">
        <f>IF($C87="OPEX - Długość 1m koszt/rok",IF($M87="m",SUMIFS(Kosztorys!$F:$F,Kosztorys!$D:$D,$B87,Kosztorys!$I:$I,CONCATENATE("&lt;01.01.",CK$10,""))+(SUMIFS(Kosztorys!$F:$F,Kosztorys!$D:$D,$B87,Kosztorys!$I:$I,CONCATENATE("&lt;=31.03.",CK$10,""))-SUMIFS(Kosztorys!$F:$F,Kosztorys!$D:$D,$B87,Kosztorys!$I:$I,CONCATENATE("&lt;=31.12.",CJ$10,"")))*0.75+(SUMIFS(Kosztorys!$F:$F,Kosztorys!$D:$D,$B87,Kosztorys!$I:$I,CONCATENATE("&lt;=30.06.",CK$10,""))-SUMIFS(Kosztorys!$F:$F,Kosztorys!$D:$D,$B87,Kosztorys!$I:$I,CONCATENATE("&lt;=31.03.",CK$10,"")))*0.5+(SUMIFS(Kosztorys!$F:$F,Kosztorys!$D:$D,$B87,Kosztorys!$I:$I,CONCATENATE("&lt;=30.09.",CK$10,""))-SUMIFS(Kosztorys!$F:$F,Kosztorys!$D:$D,$B87,Kosztorys!$I:$I,CONCATENATE("&lt;=30.06.",CK$10,"")))*0.25,"nic"),0)</f>
        <v/>
      </c>
      <c r="CL87" s="41">
        <f>IF($C87="OPEX - Długość 1m koszt/rok",IF($M87="m",SUMIFS(Kosztorys!$F:$F,Kosztorys!$D:$D,$B87,Kosztorys!$I:$I,CONCATENATE("&lt;01.01.",CL$10,""))+(SUMIFS(Kosztorys!$F:$F,Kosztorys!$D:$D,$B87,Kosztorys!$I:$I,CONCATENATE("&lt;=31.03.",CL$10,""))-SUMIFS(Kosztorys!$F:$F,Kosztorys!$D:$D,$B87,Kosztorys!$I:$I,CONCATENATE("&lt;=31.12.",CK$10,"")))*0.75+(SUMIFS(Kosztorys!$F:$F,Kosztorys!$D:$D,$B87,Kosztorys!$I:$I,CONCATENATE("&lt;=30.06.",CL$10,""))-SUMIFS(Kosztorys!$F:$F,Kosztorys!$D:$D,$B87,Kosztorys!$I:$I,CONCATENATE("&lt;=31.03.",CL$10,"")))*0.5+(SUMIFS(Kosztorys!$F:$F,Kosztorys!$D:$D,$B87,Kosztorys!$I:$I,CONCATENATE("&lt;=30.09.",CL$10,""))-SUMIFS(Kosztorys!$F:$F,Kosztorys!$D:$D,$B87,Kosztorys!$I:$I,CONCATENATE("&lt;=30.06.",CL$10,"")))*0.25,"nic"),0)</f>
        <v/>
      </c>
      <c r="CM87" s="41">
        <f>IF($C87="OPEX - Długość 1m koszt/rok",IF($M87="m",SUMIFS(Kosztorys!$F:$F,Kosztorys!$D:$D,$B87,Kosztorys!$I:$I,CONCATENATE("&lt;01.01.",CM$10,""))+(SUMIFS(Kosztorys!$F:$F,Kosztorys!$D:$D,$B87,Kosztorys!$I:$I,CONCATENATE("&lt;=31.03.",CM$10,""))-SUMIFS(Kosztorys!$F:$F,Kosztorys!$D:$D,$B87,Kosztorys!$I:$I,CONCATENATE("&lt;=31.12.",CL$10,"")))*0.75+(SUMIFS(Kosztorys!$F:$F,Kosztorys!$D:$D,$B87,Kosztorys!$I:$I,CONCATENATE("&lt;=30.06.",CM$10,""))-SUMIFS(Kosztorys!$F:$F,Kosztorys!$D:$D,$B87,Kosztorys!$I:$I,CONCATENATE("&lt;=31.03.",CM$10,"")))*0.5+(SUMIFS(Kosztorys!$F:$F,Kosztorys!$D:$D,$B87,Kosztorys!$I:$I,CONCATENATE("&lt;=30.09.",CM$10,""))-SUMIFS(Kosztorys!$F:$F,Kosztorys!$D:$D,$B87,Kosztorys!$I:$I,CONCATENATE("&lt;=30.06.",CM$10,"")))*0.25,"nic"),0)</f>
        <v/>
      </c>
      <c r="CN87" s="41">
        <f>IF($C87="OPEX - Długość 1m koszt/rok",IF($M87="m",SUMIFS(Kosztorys!$F:$F,Kosztorys!$D:$D,$B87,Kosztorys!$I:$I,CONCATENATE("&lt;01.01.",CN$10,""))+(SUMIFS(Kosztorys!$F:$F,Kosztorys!$D:$D,$B87,Kosztorys!$I:$I,CONCATENATE("&lt;=31.03.",CN$10,""))-SUMIFS(Kosztorys!$F:$F,Kosztorys!$D:$D,$B87,Kosztorys!$I:$I,CONCATENATE("&lt;=31.12.",CM$10,"")))*0.75+(SUMIFS(Kosztorys!$F:$F,Kosztorys!$D:$D,$B87,Kosztorys!$I:$I,CONCATENATE("&lt;=30.06.",CN$10,""))-SUMIFS(Kosztorys!$F:$F,Kosztorys!$D:$D,$B87,Kosztorys!$I:$I,CONCATENATE("&lt;=31.03.",CN$10,"")))*0.5+(SUMIFS(Kosztorys!$F:$F,Kosztorys!$D:$D,$B87,Kosztorys!$I:$I,CONCATENATE("&lt;=30.09.",CN$10,""))-SUMIFS(Kosztorys!$F:$F,Kosztorys!$D:$D,$B87,Kosztorys!$I:$I,CONCATENATE("&lt;=30.06.",CN$10,"")))*0.25,"nic"),0)</f>
        <v/>
      </c>
      <c r="CO87" s="41">
        <f>IF($C87="OPEX - Długość 1m koszt/rok",IF($M87="m",SUMIFS(Kosztorys!$F:$F,Kosztorys!$D:$D,$B87,Kosztorys!$I:$I,CONCATENATE("&lt;01.01.",CO$10,""))+(SUMIFS(Kosztorys!$F:$F,Kosztorys!$D:$D,$B87,Kosztorys!$I:$I,CONCATENATE("&lt;=31.03.",CO$10,""))-SUMIFS(Kosztorys!$F:$F,Kosztorys!$D:$D,$B87,Kosztorys!$I:$I,CONCATENATE("&lt;=31.12.",CN$10,"")))*0.75+(SUMIFS(Kosztorys!$F:$F,Kosztorys!$D:$D,$B87,Kosztorys!$I:$I,CONCATENATE("&lt;=30.06.",CO$10,""))-SUMIFS(Kosztorys!$F:$F,Kosztorys!$D:$D,$B87,Kosztorys!$I:$I,CONCATENATE("&lt;=31.03.",CO$10,"")))*0.5+(SUMIFS(Kosztorys!$F:$F,Kosztorys!$D:$D,$B87,Kosztorys!$I:$I,CONCATENATE("&lt;=30.09.",CO$10,""))-SUMIFS(Kosztorys!$F:$F,Kosztorys!$D:$D,$B87,Kosztorys!$I:$I,CONCATENATE("&lt;=30.06.",CO$10,"")))*0.25,"nic"),0)</f>
        <v/>
      </c>
      <c r="CP87" s="41">
        <f>IF($C87="OPEX - Długość 1m koszt/rok",IF($M87="m",SUMIFS(Kosztorys!$F:$F,Kosztorys!$D:$D,$B87,Kosztorys!$I:$I,CONCATENATE("&lt;01.01.",CP$10,""))+(SUMIFS(Kosztorys!$F:$F,Kosztorys!$D:$D,$B87,Kosztorys!$I:$I,CONCATENATE("&lt;=31.03.",CP$10,""))-SUMIFS(Kosztorys!$F:$F,Kosztorys!$D:$D,$B87,Kosztorys!$I:$I,CONCATENATE("&lt;=31.12.",CO$10,"")))*0.75+(SUMIFS(Kosztorys!$F:$F,Kosztorys!$D:$D,$B87,Kosztorys!$I:$I,CONCATENATE("&lt;=30.06.",CP$10,""))-SUMIFS(Kosztorys!$F:$F,Kosztorys!$D:$D,$B87,Kosztorys!$I:$I,CONCATENATE("&lt;=31.03.",CP$10,"")))*0.5+(SUMIFS(Kosztorys!$F:$F,Kosztorys!$D:$D,$B87,Kosztorys!$I:$I,CONCATENATE("&lt;=30.09.",CP$10,""))-SUMIFS(Kosztorys!$F:$F,Kosztorys!$D:$D,$B87,Kosztorys!$I:$I,CONCATENATE("&lt;=30.06.",CP$10,"")))*0.25,"nic"),0)</f>
        <v/>
      </c>
      <c r="CQ87" s="41">
        <f>IF($C87="OPEX - Długość 1m koszt/rok",IF($M87="m",SUMIFS(Kosztorys!$F:$F,Kosztorys!$D:$D,$B87,Kosztorys!$I:$I,CONCATENATE("&lt;01.01.",CQ$10,""))+(SUMIFS(Kosztorys!$F:$F,Kosztorys!$D:$D,$B87,Kosztorys!$I:$I,CONCATENATE("&lt;=31.03.",CQ$10,""))-SUMIFS(Kosztorys!$F:$F,Kosztorys!$D:$D,$B87,Kosztorys!$I:$I,CONCATENATE("&lt;=31.12.",CP$10,"")))*0.75+(SUMIFS(Kosztorys!$F:$F,Kosztorys!$D:$D,$B87,Kosztorys!$I:$I,CONCATENATE("&lt;=30.06.",CQ$10,""))-SUMIFS(Kosztorys!$F:$F,Kosztorys!$D:$D,$B87,Kosztorys!$I:$I,CONCATENATE("&lt;=31.03.",CQ$10,"")))*0.5+(SUMIFS(Kosztorys!$F:$F,Kosztorys!$D:$D,$B87,Kosztorys!$I:$I,CONCATENATE("&lt;=30.09.",CQ$10,""))-SUMIFS(Kosztorys!$F:$F,Kosztorys!$D:$D,$B87,Kosztorys!$I:$I,CONCATENATE("&lt;=30.06.",CQ$10,"")))*0.25,"nic"),0)</f>
        <v/>
      </c>
      <c r="CR87" s="41">
        <f>IF(C87="OPEX - Długość 1m koszt/rok",IF(MAX(CB87:CQ87)=IF(ISERROR(VLOOKUP(B87,JB_tabela,MATCH(CR$9,JB_menu,0)-1,FALSE())),,VLOOKUP(B87,JB_tabela,MATCH(CR$9,JB_menu,0)-1,FALSE())),"OK","nie zgadza się liczba użytych JB"),"OK-ND")</f>
        <v/>
      </c>
      <c r="CS87" s="41">
        <f>IFERROR(VLOOKUP($C87,$CY$2:$CZ$7,2,FALSE()),"ERROR")</f>
        <v/>
      </c>
      <c r="CV87" s="41">
        <f>$Q87</f>
        <v/>
      </c>
      <c r="CW87" s="41">
        <f>$R87</f>
        <v/>
      </c>
      <c r="CX87" s="41">
        <f>$S87</f>
        <v/>
      </c>
      <c r="CY87" s="41">
        <f>ROUND(IF(LEFT($C87,4)="CAPE",ROUND($E87*$H87,2)*OFFSET(T87,0,$CS87),0),2)</f>
        <v/>
      </c>
      <c r="CZ87" s="41">
        <f>ROUND(IF(LEFT($C87,4)="CAPE",ROUND($E87*$H87,2)*OFFSET(U87,0,$CS87),0),2)</f>
        <v/>
      </c>
      <c r="DA87" s="41">
        <f>ROUND(IF(LEFT($C87,4)="CAPE",ROUND($E87*$H87,2)*OFFSET(V87,0,$CS87),0),2)</f>
        <v/>
      </c>
      <c r="DB87" s="41">
        <f>ROUND(IF(LEFT($C87,4)="CAPE",ROUND($E87*$H87,2)*OFFSET(W87,0,$CS87),0),2)</f>
        <v/>
      </c>
      <c r="DC87" s="41">
        <f>ROUND(IF(LEFT($C87,4)="CAPE",ROUND($E87*$H87,2)*OFFSET(X87,0,$CS87),0),2)</f>
        <v/>
      </c>
      <c r="DD87" s="41">
        <f>ROUND(IF(LEFT($C87,4)="CAPE",ROUND($E87*$H87,2)*OFFSET(Y87,0,$CS87),0),2)</f>
        <v/>
      </c>
      <c r="DE87" s="41">
        <f>ROUND(IF(LEFT($C87,4)="CAPE",ROUND($E87*$H87,2)*OFFSET(Z87,0,$CS87),0),2)</f>
        <v/>
      </c>
      <c r="DF87" s="41">
        <f>ROUND(IF(LEFT($C87,4)="CAPE",ROUND($E87*$H87,2)*OFFSET(AA87,0,$CS87),0),2)</f>
        <v/>
      </c>
      <c r="DG87" s="41">
        <f>ROUND(IF(LEFT($C87,4)="CAPE",ROUND($E87*$H87,2)*OFFSET(AB87,0,$CS87),0),2)</f>
        <v/>
      </c>
      <c r="DH87" s="41">
        <f>ROUND(IF(LEFT($C87,4)="CAPE",ROUND($E87*$H87,2)*OFFSET(AC87,0,$CS87),0),2)</f>
        <v/>
      </c>
      <c r="DI87" s="41">
        <f>ROUND(IF(LEFT($C87,4)="CAPE",ROUND($E87*$H87,2)*OFFSET(AD87,0,$CS87),0),2)</f>
        <v/>
      </c>
      <c r="DJ87" s="41">
        <f>ROUND(IF(LEFT($C87,4)="CAPE",ROUND($E87*$H87,2)*OFFSET(AE87,0,$CS87),0),2)</f>
        <v/>
      </c>
      <c r="DK87" s="41">
        <f>ROUND(IF(LEFT($C87,4)="CAPE",ROUND($E87*$H87,2)*OFFSET(AF87,0,$CS87),0),2)</f>
        <v/>
      </c>
      <c r="DL87" s="41">
        <f>ROUND(IF(LEFT($C87,4)="CAPE",ROUND($E87*$H87,2)*OFFSET(AG87,0,$CS87),0),2)</f>
        <v/>
      </c>
      <c r="DM87" s="41">
        <f>ROUND(IF(LEFT($C87,4)="CAPE",ROUND($E87*$H87,2)*OFFSET(AH87,0,$CS87),0),2)</f>
        <v/>
      </c>
      <c r="DN87" s="41">
        <f>ROUND(IF(LEFT($C87,4)="CAPE",ROUND($E87*$H87,2)*OFFSET(AI87,0,$CS87),0),2)</f>
        <v/>
      </c>
      <c r="DP87" s="41">
        <f>$Q87</f>
        <v/>
      </c>
      <c r="DQ87" s="41">
        <f>$R87</f>
        <v/>
      </c>
      <c r="DR87" s="41">
        <f>$S87</f>
        <v/>
      </c>
      <c r="DS87" s="41">
        <f>ROUND(IF(LEFT($C87,4)="OPEX",$E87*$H87*OFFSET($T87,0,$CS87),0),2)</f>
        <v/>
      </c>
      <c r="DT87" s="41">
        <f>ROUND(IF(LEFT($C87,4)="OPEX",$E87*$H87*OFFSET($U87,0,$CS87),0),2)</f>
        <v/>
      </c>
      <c r="DU87" s="41">
        <f>ROUND(IF(LEFT($C87,4)="OPEX",$E87*$H87*OFFSET($V87,0,$CS87),0),2)</f>
        <v/>
      </c>
      <c r="DV87" s="41">
        <f>ROUND(IF(LEFT($C87,4)="OPEX",$E87*$H87*OFFSET($W87,0,$CS87),0),2)</f>
        <v/>
      </c>
      <c r="DW87" s="41">
        <f>ROUND(IF(LEFT($C87,4)="OPEX",$E87*$H87*OFFSET($X87,0,$CS87),0),2)</f>
        <v/>
      </c>
      <c r="DX87" s="41">
        <f>ROUND(IF(LEFT($C87,4)="OPEX",$E87*$H87*OFFSET($Y87,0,$CS87),0),2)</f>
        <v/>
      </c>
      <c r="DY87" s="41">
        <f>ROUND(IF(LEFT($C87,4)="OPEX",$E87*$H87*OFFSET($Z87,0,$CS87),0),2)</f>
        <v/>
      </c>
      <c r="DZ87" s="41">
        <f>ROUND(IF(LEFT($C87,4)="OPEX",$E87*$H87*OFFSET($AA87,0,$CS87),0),2)</f>
        <v/>
      </c>
      <c r="EA87" s="41">
        <f>ROUND(IF(LEFT($C87,4)="OPEX",$E87*$H87*OFFSET($AB87,0,$CS87),0),2)</f>
        <v/>
      </c>
      <c r="EB87" s="41">
        <f>ROUND(IF(LEFT($C87,4)="OPEX",$E87*$H87*OFFSET($AC87,0,$CS87),0),2)</f>
        <v/>
      </c>
      <c r="EC87" s="41">
        <f>ROUND(IF(LEFT($C87,4)="OPEX",$E87*$H87*OFFSET($AD87,0,$CS87),0),2)</f>
        <v/>
      </c>
      <c r="ED87" s="41">
        <f>ROUND(IF(LEFT($C87,4)="OPEX",$E87*$H87*OFFSET($AE87,0,$CS87),0),2)</f>
        <v/>
      </c>
      <c r="EE87" s="41">
        <f>ROUND(IF(LEFT($C87,4)="OPEX",$E87*$H87*OFFSET($AF87,0,$CS87),0),2)</f>
        <v/>
      </c>
      <c r="EF87" s="41">
        <f>ROUND(IF(LEFT($C87,4)="OPEX",$E87*$H87*OFFSET($AG87,0,$CS87),0),2)</f>
        <v/>
      </c>
      <c r="EG87" s="41">
        <f>ROUND(IF(LEFT($C87,4)="OPEX",$E87*$H87*OFFSET($AH87,0,$CS87),0),2)</f>
        <v/>
      </c>
      <c r="EH87" s="41">
        <f>ROUND(IF(LEFT($C87,4)="OPEX",$E87*$H87*OFFSET($AI87,0,$CS87),0),2)</f>
        <v/>
      </c>
      <c r="EJ87" s="41">
        <f>$Q87</f>
        <v/>
      </c>
      <c r="EK87" s="41">
        <f>$R87</f>
        <v/>
      </c>
      <c r="EL87" s="41">
        <f>$S87</f>
        <v/>
      </c>
      <c r="EM87" s="41">
        <f>ROUND($D87*$CY87,2)</f>
        <v/>
      </c>
      <c r="EN87" s="41">
        <f>ROUND($D87*$CZ87,2)</f>
        <v/>
      </c>
      <c r="EO87" s="41">
        <f>ROUND($D87*$DA87,2)</f>
        <v/>
      </c>
      <c r="EP87" s="41">
        <f>ROUND($D87*$DB87,2)</f>
        <v/>
      </c>
      <c r="EQ87" s="41">
        <f>ROUND($D87*$DC87,2)</f>
        <v/>
      </c>
      <c r="ER87" s="41">
        <f>ROUND($D87*$DD87,2)</f>
        <v/>
      </c>
      <c r="ES87" s="41">
        <f>ROUND($D87*$DE87,2)</f>
        <v/>
      </c>
      <c r="ET87" s="41">
        <f>ROUND($D87*$DF87,2)</f>
        <v/>
      </c>
      <c r="EU87" s="41">
        <f>ROUND($D87*$DG87,2)</f>
        <v/>
      </c>
      <c r="EV87" s="41">
        <f>ROUND($D87*$DH87,2)</f>
        <v/>
      </c>
      <c r="EW87" s="41">
        <f>ROUND($D87*$DI87,2)</f>
        <v/>
      </c>
      <c r="EX87" s="41">
        <f>ROUND($D87*$DJ87,2)</f>
        <v/>
      </c>
      <c r="EY87" s="41">
        <f>ROUND($D87*$DK87,2)</f>
        <v/>
      </c>
      <c r="EZ87" s="41">
        <f>ROUND($D87*$DL87,2)</f>
        <v/>
      </c>
      <c r="FA87" s="41">
        <f>ROUND($D87*$DM87,2)</f>
        <v/>
      </c>
      <c r="FB87" s="41">
        <f>ROUND($D87*$DN87,2)</f>
        <v/>
      </c>
      <c r="FG87" s="41">
        <f>ROUND(IF(LEFT($C87,4)="CAPE",SUM($CY87:CY87 )/$P87,0),2)</f>
        <v/>
      </c>
      <c r="FH87" s="41">
        <f>ROUND(IF(LEFT($C87,4)="CAPE",SUM($CY87:CZ87 )/$P87,0),2)</f>
        <v/>
      </c>
      <c r="FI87" s="41">
        <f>ROUND(IF(LEFT($C87,4)="CAPE",SUM($CY87:DA87 )/$P87,0),2)</f>
        <v/>
      </c>
      <c r="FJ87" s="41">
        <f>ROUND(IF(LEFT($C87,4)="CAPE",SUM($CY87:DB87 )/$P87,0),2)</f>
        <v/>
      </c>
      <c r="FK87" s="41">
        <f>ROUND(IF(LEFT($C87,4)="CAPE",SUM($CY87:DC87 )/$P87,0),2)</f>
        <v/>
      </c>
      <c r="FL87" s="41">
        <f>ROUND(IF(LEFT($C87,4)="CAPE",SUM($CY87:DD87 )/$P87,0),2)</f>
        <v/>
      </c>
      <c r="FM87" s="41">
        <f>ROUND(IF(LEFT($C87,4)="CAPE",SUM($CY87:DE87 )/$P87,0),2)</f>
        <v/>
      </c>
      <c r="FN87" s="41">
        <f>ROUND(IF(LEFT($C87,4)="CAPE",SUM($CY87:DF87 )/$P87,0),2)</f>
        <v/>
      </c>
      <c r="FO87" s="41">
        <f>ROUND(IF(LEFT($C87,4)="CAPE",SUM($CY87:DG87 )/$P87,0),2)</f>
        <v/>
      </c>
      <c r="FP87" s="41">
        <f>ROUND(IF(LEFT($C87,4)="CAPE",SUM($CY87:DH87 )/$P87,0),2)</f>
        <v/>
      </c>
      <c r="FQ87" s="41">
        <f>ROUND(IF(LEFT($C87,4)="CAPE",SUM($CY87:DI87 )/$P87,0),2)</f>
        <v/>
      </c>
      <c r="FR87" s="41">
        <f>ROUND(IF(LEFT($C87,4)="CAPE",SUM($CY87:DJ87 )/$P87,0),2)</f>
        <v/>
      </c>
      <c r="FS87" s="41">
        <f>ROUND(IF(LEFT($C87,4)="CAPE",SUM($CY87:DK87 )/$P87,0),2)</f>
        <v/>
      </c>
      <c r="FT87" s="41">
        <f>ROUND(IF(LEFT($C87,4)="CAPE",SUM($CY87:DL87 )/$P87,0),2)</f>
        <v/>
      </c>
      <c r="FU87" s="41">
        <f>ROUND(IF(LEFT($C87,4)="CAPE",SUM($CY87:DM87 )/$P87,0),2)</f>
        <v/>
      </c>
      <c r="FV87" s="41">
        <f>ROUND(IF(LEFT($C87,4)="CAPE",SUM($CY87:DN87 )/$P87,0),2)</f>
        <v/>
      </c>
      <c r="GA87" s="41">
        <f>ROUND(IF(SUM($FG87:FG87)&gt;SUM($CY87:CY87),SUM($CY87:CY87),SUM($FG87:FG87)),2)</f>
        <v/>
      </c>
      <c r="GB87" s="41">
        <f>ROUND(IF(SUM($FG87:FH87)&gt;SUM($CY87:CZ87),SUM($CY87:CZ87),SUM($FG87:FH87)),2)</f>
        <v/>
      </c>
      <c r="GC87" s="41">
        <f>ROUND(IF(SUM($FG87:FI87)&gt;SUM($CY87:DA87),SUM($CY87:DA87),SUM($FG87:FI87)),2)</f>
        <v/>
      </c>
      <c r="GD87" s="41">
        <f>ROUND(IF(SUM($FG87:FJ87)&gt;SUM($CY87:DB87),SUM($CY87:DB87),SUM($FG87:FJ87)),2)</f>
        <v/>
      </c>
      <c r="GE87" s="41">
        <f>ROUND(IF(SUM($FG87:FK87)&gt;SUM($CY87:DC87),SUM($CY87:DC87),SUM($FG87:FK87)),2)</f>
        <v/>
      </c>
      <c r="GF87" s="41">
        <f>ROUND(IF(SUM($FG87:FL87)&gt;SUM($CY87:DD87),SUM($CY87:DD87),SUM($FG87:FL87)),2)</f>
        <v/>
      </c>
      <c r="GG87" s="41">
        <f>ROUND(IF(SUM($FG87:FM87)&gt;SUM($CY87:DE87),SUM($CY87:DE87),SUM($FG87:FM87)),2)</f>
        <v/>
      </c>
      <c r="GH87" s="41">
        <f>ROUND(IF(SUM($FG87:FN87)&gt;SUM($CY87:DF87),SUM($CY87:DF87),SUM($FG87:FN87)),2)</f>
        <v/>
      </c>
      <c r="GI87" s="41">
        <f>ROUND(IF(SUM($FG87:FO87)&gt;SUM($CY87:DG87),SUM($CY87:DG87),SUM($FG87:FO87)),2)</f>
        <v/>
      </c>
      <c r="GJ87" s="41">
        <f>ROUND(IF(SUM($FG87:FP87)&gt;SUM($CY87:DH87),SUM($CY87:DH87),SUM($FG87:FP87)),2)</f>
        <v/>
      </c>
      <c r="GK87" s="41">
        <f>ROUND(IF(SUM($FG87:FQ87)&gt;SUM($CY87:DI87),SUM($CY87:DI87),SUM($FG87:FQ87)),2)</f>
        <v/>
      </c>
      <c r="GL87" s="41">
        <f>ROUND(IF(SUM($FG87:FR87)&gt;SUM($CY87:DJ87),SUM($CY87:DJ87),SUM($FG87:FR87)),2)</f>
        <v/>
      </c>
      <c r="GM87" s="41">
        <f>ROUND(IF(SUM($FG87:FS87)&gt;SUM($CY87:DK87),SUM($CY87:DK87),SUM($FG87:FS87)),2)</f>
        <v/>
      </c>
      <c r="GN87" s="41">
        <f>ROUND(IF(SUM($FG87:FT87)&gt;SUM($CY87:DL87),SUM($CY87:DL87),SUM($FG87:FT87)),2)</f>
        <v/>
      </c>
      <c r="GO87" s="41">
        <f>ROUND(IF(SUM($FG87:FU87)&gt;SUM($CY87:DM87),SUM($CY87:DM87),SUM($FG87:FU87)),2)</f>
        <v/>
      </c>
      <c r="GP87" s="41">
        <f>ROUND(IF(SUM($FG87:FV87)&gt;SUM($CY87:DN87),SUM($CY87:DN87),SUM($FG87:FV87)),2)</f>
        <v/>
      </c>
      <c r="GR87" s="41">
        <f>$Q87</f>
        <v/>
      </c>
      <c r="GS87" s="41">
        <f>$R87</f>
        <v/>
      </c>
      <c r="GT87" s="41">
        <f>$S87</f>
        <v/>
      </c>
      <c r="GU87" s="41">
        <f>$GA87</f>
        <v/>
      </c>
      <c r="GV87" s="41">
        <f>GB87 - GA87</f>
        <v/>
      </c>
      <c r="GW87" s="41">
        <f>GC87 - GB87</f>
        <v/>
      </c>
      <c r="GX87" s="41">
        <f>GD87 - GC87</f>
        <v/>
      </c>
      <c r="GY87" s="41">
        <f>GE87 - GD87</f>
        <v/>
      </c>
      <c r="GZ87" s="41">
        <f>GF87 - GE87</f>
        <v/>
      </c>
      <c r="HA87" s="41">
        <f>GG87 - GF87</f>
        <v/>
      </c>
      <c r="HB87" s="41">
        <f>GH87 - GG87</f>
        <v/>
      </c>
      <c r="HC87" s="41">
        <f>GI87 - GH87</f>
        <v/>
      </c>
      <c r="HD87" s="41">
        <f>GJ87 - GI87</f>
        <v/>
      </c>
      <c r="HE87" s="41">
        <f>GK87 - GJ87</f>
        <v/>
      </c>
      <c r="HF87" s="41">
        <f>GL87 - GK87</f>
        <v/>
      </c>
      <c r="HG87" s="41">
        <f>GM87 - GL87</f>
        <v/>
      </c>
      <c r="HH87" s="41">
        <f>GN87 - GM87</f>
        <v/>
      </c>
      <c r="HI87" s="41">
        <f>GO87 - GN87</f>
        <v/>
      </c>
      <c r="HJ87" s="41">
        <f>GP87 - GO87</f>
        <v/>
      </c>
      <c r="HL87" s="41">
        <f>$Q87</f>
        <v/>
      </c>
      <c r="HM87" s="41">
        <f>$R87</f>
        <v/>
      </c>
      <c r="HN87" s="41">
        <f>$S87</f>
        <v/>
      </c>
      <c r="HO87" s="144">
        <f>SUMIFS(Kosztorys!$F:$F,Kosztorys!$D:$D,$B87,Kosztorys!$I:$I,CONCATENATE("&lt;01.01.",HP$10,""))</f>
        <v/>
      </c>
      <c r="HP87" s="144">
        <f>SUMIFS(Kosztorys!$F:$F,Kosztorys!$D:$D,$B87,Kosztorys!$I:$I,CONCATENATE("&lt;01.04.",HQ$10,""))-SUM($HO87)</f>
        <v/>
      </c>
      <c r="HQ87" s="144">
        <f>SUMIFS(Kosztorys!$F:$F,Kosztorys!$D:$D,$B87,Kosztorys!$I:$I,CONCATENATE("&lt;01.07.",HR$10,""))-SUM($HO87:HP87)</f>
        <v/>
      </c>
      <c r="HR87" s="144">
        <f>SUMIFS(Kosztorys!$F:$F,Kosztorys!$D:$D,$B87,Kosztorys!$I:$I,CONCATENATE("&lt;01.10.",HS$10,""))-SUM($HO87:HQ87)</f>
        <v/>
      </c>
      <c r="HS87" s="144">
        <f>SUMIFS(Kosztorys!$F:$F,Kosztorys!$D:$D,$B87,Kosztorys!$I:$I,CONCATENATE("&lt;01.01.",HT$10,""))-SUM($HO87:HR87)</f>
        <v/>
      </c>
      <c r="HT87" s="144">
        <f>SUMIFS(Kosztorys!$F:$F,Kosztorys!$D:$D,$B87,Kosztorys!$I:$I,CONCATENATE("&lt;01.04.",HU$10,""))-SUM($HO87:HS87)</f>
        <v/>
      </c>
      <c r="HU87" s="144">
        <f>SUMIFS(Kosztorys!$F:$F,Kosztorys!$D:$D,$B87,Kosztorys!$I:$I,CONCATENATE("&lt;01.07.",HV$10,""))-SUM($HO87:HT87)</f>
        <v/>
      </c>
      <c r="HV87" s="144">
        <f>SUMIFS(Kosztorys!$F:$F,Kosztorys!$D:$D,$B87,Kosztorys!$I:$I,CONCATENATE("&lt;01.10.",HW$10,""))-SUM($HO87:HU87)</f>
        <v/>
      </c>
      <c r="HW87" s="144">
        <f>SUMIFS(Kosztorys!$F:$F,Kosztorys!$D:$D,$B87,Kosztorys!$I:$I,CONCATENATE("&lt;01.01.",HX$10,""))-SUM($HO87:HV87)</f>
        <v/>
      </c>
      <c r="HX87" s="144">
        <f>SUMIFS(Kosztorys!$F:$F,Kosztorys!$D:$D,$B87,Kosztorys!$I:$I,CONCATENATE("&lt;01.04.",HY$10,""))-SUM($HO87:HW87)</f>
        <v/>
      </c>
      <c r="HY87" s="144">
        <f>SUMIFS(Kosztorys!$F:$F,Kosztorys!$D:$D,$B87,Kosztorys!$I:$I,CONCATENATE("&lt;01.07.",HZ$10,""))-SUM($HO87:HX87)</f>
        <v/>
      </c>
      <c r="HZ87" s="144">
        <f>SUMIFS(Kosztorys!$F:$F,Kosztorys!$D:$D,$B87,Kosztorys!$I:$I,CONCATENATE("&lt;01.10.",IA$10,""))-SUM($HO87:HY87)</f>
        <v/>
      </c>
      <c r="IA87" s="144">
        <f>SUMIFS(Kosztorys!$F:$F,Kosztorys!$D:$D,$B87,Kosztorys!$I:$I,CONCATENATE("&lt;01.01.",IB$10,""))-SUM($HO87:HZ87)</f>
        <v/>
      </c>
      <c r="IB87" s="145">
        <f>IF(M87="szt",IF(SUM(HO87:IA87)=IF(ISERROR(VLOOKUP(B87,JB_tabela,MATCH(IB$9,JB_menu,0)-1,FALSE())),,VLOOKUP(B87,JB_tabela,MATCH(IB$9,JB_menu,0)-1,FALSE())),"OK","nie zgadza się liczba użytych JB"),IF(SUM(HO87:IA87)=IF(ISERROR(VLOOKUP(B87,JB_tabela,MATCH(IC$9,JB_menu,0)-1,FALSE())),,VLOOKUP(B87,JB_tabela,MATCH(IC$9,JB_menu,0)-1,FALSE())),"OK","nie zgadzają się metry użyte w JB"))</f>
        <v/>
      </c>
      <c r="IE87" s="41">
        <f>$Q87</f>
        <v/>
      </c>
      <c r="IF87" s="41">
        <f>$R87</f>
        <v/>
      </c>
      <c r="IG87" s="41">
        <f>$S87</f>
        <v/>
      </c>
      <c r="IH87" s="348">
        <f>IF(LEFT($C87,4)="CAPE",ROUND(HO87*$L87,2),0)</f>
        <v/>
      </c>
      <c r="II87" s="348">
        <f>IF(LEFT($C87,4)="CAPE",ROUND(HP87*$L87,2),0)</f>
        <v/>
      </c>
      <c r="IJ87" s="348">
        <f>IF(LEFT($C87,4)="CAPE",ROUND(HQ87*$L87,2),0)</f>
        <v/>
      </c>
      <c r="IK87" s="348">
        <f>IF(LEFT($C87,4)="CAPE",ROUND(HR87*$L87,2),0)</f>
        <v/>
      </c>
      <c r="IL87" s="348">
        <f>IF(LEFT($C87,4)="CAPE",ROUND(HS87*$L87,2),0)</f>
        <v/>
      </c>
      <c r="IM87" s="348">
        <f>IF(LEFT($C87,4)="CAPE",ROUND(HT87*$L87,2),0)</f>
        <v/>
      </c>
      <c r="IN87" s="348">
        <f>IF(LEFT($C87,4)="CAPE",ROUND(HU87*$L87,2),0)</f>
        <v/>
      </c>
      <c r="IO87" s="348">
        <f>IF(LEFT($C87,4)="CAPE",ROUND(HV87*$L87,2),0)</f>
        <v/>
      </c>
      <c r="IP87" s="348">
        <f>IF(LEFT($C87,4)="CAPE",ROUND(HW87*$L87,2),0)</f>
        <v/>
      </c>
      <c r="IQ87" s="348">
        <f>IF(LEFT($C87,4)="CAPE",ROUND(HX87*$L87,2),0)</f>
        <v/>
      </c>
      <c r="IR87" s="348">
        <f>IF(LEFT($C87,4)="CAPE",ROUND(HY87*$L87,2),0)</f>
        <v/>
      </c>
      <c r="IS87" s="348">
        <f>IF(LEFT($C87,4)="CAPE",ROUND(HZ87*$L87,2),0)</f>
        <v/>
      </c>
      <c r="IT87" s="348">
        <f>IF(LEFT($C87,4)="CAPE",ROUND(IA87*$L87,2),0)</f>
        <v/>
      </c>
      <c r="IU87" s="41">
        <f>IF(SUM(IH87:IT87)=SUM(CY87:DN87),"OK",SUM(IH87:IT87)-SUM(CY87:DN87))</f>
        <v/>
      </c>
    </row>
    <row r="88" ht="12.75" customHeight="1">
      <c r="A88" s="119" t="n"/>
      <c r="B88" s="139" t="inlineStr">
        <is>
          <t>wezel_nowy</t>
        </is>
      </c>
      <c r="C88" s="139" t="inlineStr">
        <is>
          <t>CAPEX - 1szt JB</t>
        </is>
      </c>
      <c r="D88" s="140" t="n">
        <v>0</v>
      </c>
      <c r="E88" s="148" t="n">
        <v>1</v>
      </c>
      <c r="F88" s="141" t="inlineStr">
        <is>
          <t>szt</t>
        </is>
      </c>
      <c r="G88" s="139" t="inlineStr">
        <is>
          <t>Przełącznica optyczna z osprzętem dla 24 włókien</t>
        </is>
      </c>
      <c r="H88" s="360">
        <f>IF(ISERROR(VLOOKUP(G88,KB_tabela,MATCH(H$9,KB_menu,0)-2,FALSE())),,VLOOKUP(G88,KB_tabela,MATCH(H$9,KB_menu,0)-2,FALSE()))</f>
        <v/>
      </c>
      <c r="I88" s="41">
        <f>IF(ISERROR(VLOOKUP(B88,JB_tabela,MATCH("czy puste",JB_menu,0)-1,FALSE())),"BŁĄD brak takiej JB",VLOOKUP(B88,JB_tabela,MATCH("czy puste",JB_menu,0)-1,FALSE()))</f>
        <v/>
      </c>
      <c r="J88" s="41">
        <f>IF(ISERROR(VLOOKUP(G88,KB_tabela,MATCH(H$9,KB_menu,0)-2,FALSE())),"BŁĄD brak takiego KB",IF(H88=0,IF(LEFT(C88,4)="OPEX","OK",IF(G88="brak kosztów CAPEX","OK","Brak Ceny KB")),"OK"))</f>
        <v/>
      </c>
      <c r="K88" s="41">
        <f>IF(AJ88="nie zgadza się liczba użytych JB","Nie liczy wszystkich JB",IF(BD88="nie zgadza się liczba użytych JB","Nie liczy wszystkich JB",IF(BX88="nie zgadza się liczba użytych JB","Nie liczy wszystkich JB",IF(BX88="nie zgadza się liczba użytych JB","Nie liczy wszystkich JB","OK"))))</f>
        <v/>
      </c>
      <c r="L88" s="361">
        <f>ROUND((E88*H88),2)</f>
        <v/>
      </c>
      <c r="M88" s="41">
        <f>VLOOKUP(B88,JB_tabela,MATCH(M$9,JB_menu,0)-1,FALSE())</f>
        <v/>
      </c>
      <c r="P88" s="41">
        <f>IF(ISERROR(VLOOKUP(S88,KATEGORIA_tabela,MATCH(P$9,KATEGORIA_menu,0)-2,FALSE())),,VLOOKUP(S88,KATEGORIA_tabela,MATCH(P$9,KATEGORIA_menu,0)-2,FALSE()))</f>
        <v/>
      </c>
      <c r="Q88" s="41">
        <f>IF(ISERROR(VLOOKUP(B88,JB_tabela,MATCH(Q$9,JB_menu,0)-1,FALSE())),,VLOOKUP(B88,JB_tabela,MATCH(Q$9,JB_menu,0)-1,FALSE()))</f>
        <v/>
      </c>
      <c r="R88" s="41">
        <f>IF(ISERROR(VLOOKUP(G88,KB_tabela,MATCH(R$9,KB_menu,0)-2,FALSE())),,VLOOKUP(G88,KB_tabela,MATCH(R$9,KB_menu,0)-2,FALSE()))</f>
        <v/>
      </c>
      <c r="S88" s="41">
        <f>IF(ISERROR(VLOOKUP(G88,KB_tabela,MATCH(S$9,KB_menu,0)-2,FALSE())),,VLOOKUP(G88,KB_tabela,MATCH(S$9,KB_menu,0)-2,FALSE()))</f>
        <v/>
      </c>
      <c r="T88" s="116">
        <f>IF($C88="CAPEX - 1szt JB",IF($M88="szt",SUMIFS(Kosztorys!$F:$F,Kosztorys!$D:$D,$B88,Kosztorys!$I:$I,CONCATENATE("&lt;01.01.",U$10,""))-SUMIFS(Kosztorys!$F:$F,Kosztorys!$D:$D,$B88,Kosztorys!$I:$I,CONCATENATE("&lt;01.01.",T$10,"")),COUNTIFS(Kosztorys!$D:$D,$B88,Kosztorys!$I:$I,CONCATENATE("&lt;01.01.",U$10,""))-COUNTIFS(Kosztorys!$D:$D,$B88,Kosztorys!$I:$I,CONCATENATE("&lt;01.01.",T$10,""))),0)</f>
        <v/>
      </c>
      <c r="U88" s="116">
        <f>IF($C88="CAPEX - 1szt JB",IF($M88="szt",SUMIFS(Kosztorys!$F:$F,Kosztorys!$D:$D,$B88,Kosztorys!$I:$I,CONCATENATE("&lt;01.01.",V$10,""))-SUMIFS(Kosztorys!$F:$F,Kosztorys!$D:$D,$B88,Kosztorys!$I:$I,CONCATENATE("&lt;01.01.",U$10,"")),COUNTIFS(Kosztorys!$D:$D,$B88,Kosztorys!$I:$I,CONCATENATE("&lt;01.01.",V$10,""))-COUNTIFS(Kosztorys!$D:$D,$B88,Kosztorys!$I:$I,CONCATENATE("&lt;01.01.",U$10,""))),0)</f>
        <v/>
      </c>
      <c r="V88" s="116">
        <f>IF($C88="CAPEX - 1szt JB",IF($M88="szt",SUMIFS(Kosztorys!$F:$F,Kosztorys!$D:$D,$B88,Kosztorys!$I:$I,CONCATENATE("&lt;01.01.",W$10,""))-SUMIFS(Kosztorys!$F:$F,Kosztorys!$D:$D,$B88,Kosztorys!$I:$I,CONCATENATE("&lt;01.01.",V$10,"")),COUNTIFS(Kosztorys!$D:$D,$B88,Kosztorys!$I:$I,CONCATENATE("&lt;01.01.",W$10,""))-COUNTIFS(Kosztorys!$D:$D,$B88,Kosztorys!$I:$I,CONCATENATE("&lt;01.01.",V$10,""))),0)</f>
        <v/>
      </c>
      <c r="W88" s="116">
        <f>IF($C88="CAPEX - 1szt JB",IF($M88="szt",SUMIFS(Kosztorys!$F:$F,Kosztorys!$D:$D,$B88,Kosztorys!$I:$I,CONCATENATE("&lt;01.01.",X$10,""))-SUMIFS(Kosztorys!$F:$F,Kosztorys!$D:$D,$B88,Kosztorys!$I:$I,CONCATENATE("&lt;01.01.",W$10,"")),COUNTIFS(Kosztorys!$D:$D,$B88,Kosztorys!$I:$I,CONCATENATE("&lt;01.01.",X$10,""))-COUNTIFS(Kosztorys!$D:$D,$B88,Kosztorys!$I:$I,CONCATENATE("&lt;01.01.",W$10,""))),0)</f>
        <v/>
      </c>
      <c r="X88" s="116">
        <f>IF($C88="CAPEX - 1szt JB",IF($M88="szt",SUMIFS(Kosztorys!$F:$F,Kosztorys!$D:$D,$B88,Kosztorys!$I:$I,CONCATENATE("&lt;01.01.",Y$10,""))-SUMIFS(Kosztorys!$F:$F,Kosztorys!$D:$D,$B88,Kosztorys!$I:$I,CONCATENATE("&lt;01.01.",X$10,"")),COUNTIFS(Kosztorys!$D:$D,$B88,Kosztorys!$I:$I,CONCATENATE("&lt;01.01.",Y$10,""))-COUNTIFS(Kosztorys!$D:$D,$B88,Kosztorys!$I:$I,CONCATENATE("&lt;01.01.",X$10,""))),0)</f>
        <v/>
      </c>
      <c r="Y88" s="116">
        <f>IF($C88="CAPEX - 1szt JB",IF($M88="szt",SUMIFS(Kosztorys!$F:$F,Kosztorys!$D:$D,$B88,Kosztorys!$I:$I,CONCATENATE("&lt;01.01.",Z$10,""))-SUMIFS(Kosztorys!$F:$F,Kosztorys!$D:$D,$B88,Kosztorys!$I:$I,CONCATENATE("&lt;01.01.",Y$10,"")),COUNTIFS(Kosztorys!$D:$D,$B88,Kosztorys!$I:$I,CONCATENATE("&lt;01.01.",Z$10,""))-COUNTIFS(Kosztorys!$D:$D,$B88,Kosztorys!$I:$I,CONCATENATE("&lt;01.01.",Y$10,""))),0)</f>
        <v/>
      </c>
      <c r="Z88" s="116">
        <f>IF($C88="CAPEX - 1szt JB",IF($M88="szt",SUMIFS(Kosztorys!$F:$F,Kosztorys!$D:$D,$B88,Kosztorys!$I:$I,CONCATENATE("&lt;01.01.",AA$10,""))-SUMIFS(Kosztorys!$F:$F,Kosztorys!$D:$D,$B88,Kosztorys!$I:$I,CONCATENATE("&lt;01.01.",Z$10,"")),COUNTIFS(Kosztorys!$D:$D,$B88,Kosztorys!$I:$I,CONCATENATE("&lt;01.01.",AA$10,""))-COUNTIFS(Kosztorys!$D:$D,$B88,Kosztorys!$I:$I,CONCATENATE("&lt;01.01.",Z$10,""))),0)</f>
        <v/>
      </c>
      <c r="AA88" s="116">
        <f>IF($C88="CAPEX - 1szt JB",IF($M88="szt",SUMIFS(Kosztorys!$F:$F,Kosztorys!$D:$D,$B88,Kosztorys!$I:$I,CONCATENATE("&lt;01.01.",AB$10,""))-SUMIFS(Kosztorys!$F:$F,Kosztorys!$D:$D,$B88,Kosztorys!$I:$I,CONCATENATE("&lt;01.01.",AA$10,"")),COUNTIFS(Kosztorys!$D:$D,$B88,Kosztorys!$I:$I,CONCATENATE("&lt;01.01.",AB$10,""))-COUNTIFS(Kosztorys!$D:$D,$B88,Kosztorys!$I:$I,CONCATENATE("&lt;01.01.",AA$10,""))),0)</f>
        <v/>
      </c>
      <c r="AB88" s="116">
        <f>IF($C88="CAPEX - 1szt JB",IF($M88="szt",SUMIFS(Kosztorys!$F:$F,Kosztorys!$D:$D,$B88,Kosztorys!$I:$I,CONCATENATE("&lt;01.01.",AC$10,""))-SUMIFS(Kosztorys!$F:$F,Kosztorys!$D:$D,$B88,Kosztorys!$I:$I,CONCATENATE("&lt;01.01.",AB$10,"")),COUNTIFS(Kosztorys!$D:$D,$B88,Kosztorys!$I:$I,CONCATENATE("&lt;01.01.",AC$10,""))-COUNTIFS(Kosztorys!$D:$D,$B88,Kosztorys!$I:$I,CONCATENATE("&lt;01.01.",AB$10,""))),0)</f>
        <v/>
      </c>
      <c r="AC88" s="116">
        <f>IF($C88="CAPEX - 1szt JB",IF($M88="szt",SUMIFS(Kosztorys!$F:$F,Kosztorys!$D:$D,$B88,Kosztorys!$I:$I,CONCATENATE("&lt;01.01.",AD$10,""))-SUMIFS(Kosztorys!$F:$F,Kosztorys!$D:$D,$B88,Kosztorys!$I:$I,CONCATENATE("&lt;01.01.",AC$10,"")),COUNTIFS(Kosztorys!$D:$D,$B88,Kosztorys!$I:$I,CONCATENATE("&lt;01.01.",AD$10,""))-COUNTIFS(Kosztorys!$D:$D,$B88,Kosztorys!$I:$I,CONCATENATE("&lt;01.01.",AC$10,""))),0)</f>
        <v/>
      </c>
      <c r="AD88" s="116">
        <f>IF($C88="CAPEX - 1szt JB",IF($M88="szt",SUMIFS(Kosztorys!$F:$F,Kosztorys!$D:$D,$B88,Kosztorys!$I:$I,CONCATENATE("&lt;01.01.",AE$10,""))-SUMIFS(Kosztorys!$F:$F,Kosztorys!$D:$D,$B88,Kosztorys!$I:$I,CONCATENATE("&lt;01.01.",AD$10,"")),COUNTIFS(Kosztorys!$D:$D,$B88,Kosztorys!$I:$I,CONCATENATE("&lt;01.01.",AE$10,""))-COUNTIFS(Kosztorys!$D:$D,$B88,Kosztorys!$I:$I,CONCATENATE("&lt;01.01.",AD$10,""))),0)</f>
        <v/>
      </c>
      <c r="AE88" s="116">
        <f>IF($C88="CAPEX - 1szt JB",IF($M88="szt",SUMIFS(Kosztorys!$F:$F,Kosztorys!$D:$D,$B88,Kosztorys!$I:$I,CONCATENATE("&lt;01.01.",AF$10,""))-SUMIFS(Kosztorys!$F:$F,Kosztorys!$D:$D,$B88,Kosztorys!$I:$I,CONCATENATE("&lt;01.01.",AE$10,"")),COUNTIFS(Kosztorys!$D:$D,$B88,Kosztorys!$I:$I,CONCATENATE("&lt;01.01.",AF$10,""))-COUNTIFS(Kosztorys!$D:$D,$B88,Kosztorys!$I:$I,CONCATENATE("&lt;01.01.",AE$10,""))),0)</f>
        <v/>
      </c>
      <c r="AF88" s="116">
        <f>IF($C88="CAPEX - 1szt JB",IF($M88="szt",SUMIFS(Kosztorys!$F:$F,Kosztorys!$D:$D,$B88,Kosztorys!$I:$I,CONCATENATE("&lt;01.01.",AG$10,""))-SUMIFS(Kosztorys!$F:$F,Kosztorys!$D:$D,$B88,Kosztorys!$I:$I,CONCATENATE("&lt;01.01.",AF$10,"")),COUNTIFS(Kosztorys!$D:$D,$B88,Kosztorys!$I:$I,CONCATENATE("&lt;01.01.",AG$10,""))-COUNTIFS(Kosztorys!$D:$D,$B88,Kosztorys!$I:$I,CONCATENATE("&lt;01.01.",AF$10,""))),0)</f>
        <v/>
      </c>
      <c r="AG88" s="116">
        <f>IF($C88="CAPEX - 1szt JB",IF($M88="szt",SUMIFS(Kosztorys!$F:$F,Kosztorys!$D:$D,$B88,Kosztorys!$I:$I,CONCATENATE("&lt;01.01.",AH$10,""))-SUMIFS(Kosztorys!$F:$F,Kosztorys!$D:$D,$B88,Kosztorys!$I:$I,CONCATENATE("&lt;01.01.",AG$10,"")),COUNTIFS(Kosztorys!$D:$D,$B88,Kosztorys!$I:$I,CONCATENATE("&lt;01.01.",AH$10,""))-COUNTIFS(Kosztorys!$D:$D,$B88,Kosztorys!$I:$I,CONCATENATE("&lt;01.01.",AG$10,""))),0)</f>
        <v/>
      </c>
      <c r="AH88" s="116">
        <f>IF($C88="CAPEX - 1szt JB",IF($M88="szt",SUMIFS(Kosztorys!$F:$F,Kosztorys!$D:$D,$B88,Kosztorys!$I:$I,CONCATENATE("&lt;01.01.",AI$10,""))-SUMIFS(Kosztorys!$F:$F,Kosztorys!$D:$D,$B88,Kosztorys!$I:$I,CONCATENATE("&lt;01.01.",AH$10,"")),COUNTIFS(Kosztorys!$D:$D,$B88,Kosztorys!$I:$I,CONCATENATE("&lt;01.01.",AI$10,""))-COUNTIFS(Kosztorys!$D:$D,$B88,Kosztorys!$I:$I,CONCATENATE("&lt;01.01.",AH$10,""))),0)</f>
        <v/>
      </c>
      <c r="AI88" s="116">
        <f>IF($C88="CAPEX - 1szt JB",IF($M88="szt",SUMIFS(Kosztorys!$F:$F,Kosztorys!$D:$D,$B88,Kosztorys!$I:$I,CONCATENATE("&lt;01.01.",AJ$10,""))-SUMIFS(Kosztorys!$F:$F,Kosztorys!$D:$D,$B88,Kosztorys!$I:$I,CONCATENATE("&lt;01.01.",AI$10,"")),COUNTIFS(Kosztorys!$D:$D,$B88,Kosztorys!$I:$I,CONCATENATE("&lt;01.01.",AJ$10,""))-COUNTIFS(Kosztorys!$D:$D,$B88,Kosztorys!$I:$I,CONCATENATE("&lt;01.01.",AI$10,""))),0)</f>
        <v/>
      </c>
      <c r="AJ88" s="116">
        <f>IF(C88="CAPEX - 1szt JB",IF(SUM(T88:AI88)=IF(ISERROR(VLOOKUP(B88,JB_tabela,MATCH(AJ$9,JB_menu,0)-1,FALSE())),,VLOOKUP(B88,JB_tabela,MATCH(AJ$9,JB_menu,0)-1,FALSE())),"OK","nie zgadza się liczba użytych JB"),"OK-ND")</f>
        <v/>
      </c>
      <c r="AM88" s="41">
        <f>IFERROR("_" &amp; VLOOKUP($B88,#REF!,1,FALSE()),#REF!)</f>
        <v/>
      </c>
      <c r="AN88" s="41">
        <f>IF($C88="CAPEX - Długość 1m",SUMIFS(Kosztorys!$F:$F,Kosztorys!$D:$D,$B88,Kosztorys!$I:$I,CONCATENATE("&lt;31.12.",AN$10,""))-SUMIFS(Kosztorys!$F:$F,Kosztorys!$D:$D,$B88,Kosztorys!$I:$I,CONCATENATE("&lt;31.12.",AM$10,"")),"x")</f>
        <v/>
      </c>
      <c r="AO88" s="41">
        <f>IF($C88="CAPEX - Długość 1m",SUMIFS(Kosztorys!$F:$F,Kosztorys!$D:$D,$B88,Kosztorys!$I:$I,CONCATENATE("&lt;31.12.",AO$10,""))-SUMIFS(Kosztorys!$F:$F,Kosztorys!$D:$D,$B88,Kosztorys!$I:$I,CONCATENATE("&lt;31.12.",AN$10,"")),"x")</f>
        <v/>
      </c>
      <c r="AP88" s="41">
        <f>IF($C88="CAPEX - Długość 1m",SUMIFS(Kosztorys!$F:$F,Kosztorys!$D:$D,$B88,Kosztorys!$I:$I,CONCATENATE("&lt;31.12.",AP$10,""))-SUMIFS(Kosztorys!$F:$F,Kosztorys!$D:$D,$B88,Kosztorys!$I:$I,CONCATENATE("&lt;31.12.",AO$10,"")),"x")</f>
        <v/>
      </c>
      <c r="AQ88" s="41">
        <f>IF($C88="CAPEX - Długość 1m",SUMIFS(Kosztorys!$F:$F,Kosztorys!$D:$D,$B88,Kosztorys!$I:$I,CONCATENATE("&lt;31.12.",AQ$10,""))-SUMIFS(Kosztorys!$F:$F,Kosztorys!$D:$D,$B88,Kosztorys!$I:$I,CONCATENATE("&lt;31.12.",AP$10,"")),"x")</f>
        <v/>
      </c>
      <c r="AR88" s="41">
        <f>IF($C88="CAPEX - Długość 1m",SUMIFS(Kosztorys!$F:$F,Kosztorys!$D:$D,$B88,Kosztorys!$I:$I,CONCATENATE("&lt;31.12.",AR$10,""))-SUMIFS(Kosztorys!$F:$F,Kosztorys!$D:$D,$B88,Kosztorys!$I:$I,CONCATENATE("&lt;31.12.",AQ$10,"")),"x")</f>
        <v/>
      </c>
      <c r="AS88" s="41">
        <f>IF($C88="CAPEX - Długość 1m",SUMIFS(Kosztorys!$F:$F,Kosztorys!$D:$D,$B88,Kosztorys!$I:$I,CONCATENATE("&lt;31.12.",AS$10,""))-SUMIFS(Kosztorys!$F:$F,Kosztorys!$D:$D,$B88,Kosztorys!$I:$I,CONCATENATE("&lt;31.12.",AR$10,"")),"x")</f>
        <v/>
      </c>
      <c r="AT88" s="41">
        <f>IF($C88="CAPEX - Długość 1m",SUMIFS(Kosztorys!$F:$F,Kosztorys!$D:$D,$B88,Kosztorys!$I:$I,CONCATENATE("&lt;31.12.",AT$10,""))-SUMIFS(Kosztorys!$F:$F,Kosztorys!$D:$D,$B88,Kosztorys!$I:$I,CONCATENATE("&lt;31.12.",AS$10,"")),"x")</f>
        <v/>
      </c>
      <c r="AU88" s="41">
        <f>IF($C88="CAPEX - Długość 1m",SUMIFS(Kosztorys!$F:$F,Kosztorys!$D:$D,$B88,Kosztorys!$I:$I,CONCATENATE("&lt;31.12.",AU$10,""))-SUMIFS(Kosztorys!$F:$F,Kosztorys!$D:$D,$B88,Kosztorys!$I:$I,CONCATENATE("&lt;31.12.",AT$10,"")),"x")</f>
        <v/>
      </c>
      <c r="AV88" s="41">
        <f>IF($C88="CAPEX - Długość 1m",SUMIFS(Kosztorys!$F:$F,Kosztorys!$D:$D,$B88,Kosztorys!$I:$I,CONCATENATE("&lt;31.12.",AV$10,""))-SUMIFS(Kosztorys!$F:$F,Kosztorys!$D:$D,$B88,Kosztorys!$I:$I,CONCATENATE("&lt;31.12.",AU$10,"")),"x")</f>
        <v/>
      </c>
      <c r="AW88" s="41">
        <f>IF($C88="CAPEX - Długość 1m",SUMIFS(Kosztorys!$F:$F,Kosztorys!$D:$D,$B88,Kosztorys!$I:$I,CONCATENATE("&lt;31.12.",AW$10,""))-SUMIFS(Kosztorys!$F:$F,Kosztorys!$D:$D,$B88,Kosztorys!$I:$I,CONCATENATE("&lt;31.12.",AV$10,"")),"x")</f>
        <v/>
      </c>
      <c r="AX88" s="41">
        <f>IF($C88="CAPEX - Długość 1m",SUMIFS(Kosztorys!$F:$F,Kosztorys!$D:$D,$B88,Kosztorys!$I:$I,CONCATENATE("&lt;31.12.",AX$10,""))-SUMIFS(Kosztorys!$F:$F,Kosztorys!$D:$D,$B88,Kosztorys!$I:$I,CONCATENATE("&lt;31.12.",AW$10,"")),"x")</f>
        <v/>
      </c>
      <c r="AY88" s="41">
        <f>IF($C88="CAPEX - Długość 1m",SUMIFS(Kosztorys!$F:$F,Kosztorys!$D:$D,$B88,Kosztorys!$I:$I,CONCATENATE("&lt;31.12.",AY$10,""))-SUMIFS(Kosztorys!$F:$F,Kosztorys!$D:$D,$B88,Kosztorys!$I:$I,CONCATENATE("&lt;31.12.",AX$10,"")),"x")</f>
        <v/>
      </c>
      <c r="AZ88" s="41">
        <f>IF($C88="CAPEX - Długość 1m",SUMIFS(Kosztorys!$F:$F,Kosztorys!$D:$D,$B88,Kosztorys!$I:$I,CONCATENATE("&lt;31.12.",AZ$10,""))-SUMIFS(Kosztorys!$F:$F,Kosztorys!$D:$D,$B88,Kosztorys!$I:$I,CONCATENATE("&lt;31.12.",AY$10,"")),"x")</f>
        <v/>
      </c>
      <c r="BA88" s="41">
        <f>IF($C88="CAPEX - Długość 1m",SUMIFS(Kosztorys!$F:$F,Kosztorys!$D:$D,$B88,Kosztorys!$I:$I,CONCATENATE("&lt;31.12.",BA$10,""))-SUMIFS(Kosztorys!$F:$F,Kosztorys!$D:$D,$B88,Kosztorys!$I:$I,CONCATENATE("&lt;31.12.",AZ$10,"")),"x")</f>
        <v/>
      </c>
      <c r="BB88" s="41">
        <f>IF($C88="CAPEX - Długość 1m",SUMIFS(Kosztorys!$F:$F,Kosztorys!$D:$D,$B88,Kosztorys!$I:$I,CONCATENATE("&lt;31.12.",BB$10,""))-SUMIFS(Kosztorys!$F:$F,Kosztorys!$D:$D,$B88,Kosztorys!$I:$I,CONCATENATE("&lt;31.12.",BA$10,"")),"x")</f>
        <v/>
      </c>
      <c r="BC88" s="41">
        <f>IF($C88="CAPEX - Długość 1m",SUMIFS(Kosztorys!$F:$F,Kosztorys!$D:$D,$B88,Kosztorys!$I:$I,CONCATENATE("&lt;31.12.",BC$10,""))-SUMIFS(Kosztorys!$F:$F,Kosztorys!$D:$D,$B88,Kosztorys!$I:$I,CONCATENATE("&lt;31.12.",BB$10,"")),"x")</f>
        <v/>
      </c>
      <c r="BD88" s="41">
        <f>IF(C88="CAPEX - Długość 1m",IF(SUM(AN88:BC88)=IF(ISERROR(VLOOKUP(B88,JB_tabela,MATCH(BD$9,JB_menu,0)-1,FALSE())),,VLOOKUP(B88,JB_tabela,MATCH(BD$9,JB_menu,0)-1,FALSE())),"OK","nie zgadza się liczba użytych JB"),"OK-ND")</f>
        <v/>
      </c>
      <c r="BH88" s="41">
        <f>IF($C88="OPEX - Koszt 1szt/rok",IF($M88="szt",SUMIFS(Kosztorys!$F:$F,Kosztorys!$D:$D,$B88,Kosztorys!$I:$I,CONCATENATE("&lt;01.01.",BH$10,""))+(SUMIFS(Kosztorys!$F:$F,Kosztorys!$D:$D,$B88,Kosztorys!$I:$I,CONCATENATE("&lt;=31.03.",BH$10,""))-SUMIFS(Kosztorys!$F:$F,Kosztorys!$D:$D,$B88,Kosztorys!$I:$I,CONCATENATE("&lt;=31.12.",BG$10,"")))*0.75+(SUMIFS(Kosztorys!$F:$F,Kosztorys!$D:$D,$B88,Kosztorys!$I:$I,CONCATENATE("&lt;=30.06.",BH$10,""))-SUMIFS(Kosztorys!$F:$F,Kosztorys!$D:$D,$B88,Kosztorys!$I:$I,CONCATENATE("&lt;=31.03.",BH$10,"")))*0.5+(SUMIFS(Kosztorys!$F:$F,Kosztorys!$D:$D,$B88,Kosztorys!$I:$I,CONCATENATE("&lt;=30.09.",BH$10,""))-SUMIFS(Kosztorys!$F:$F,Kosztorys!$D:$D,$B88,Kosztorys!$I:$I,CONCATENATE("&lt;=30.06.",BH$10,"")))*0.25,"nic"),0)</f>
        <v/>
      </c>
      <c r="BI88" s="41">
        <f>IF($C88="OPEX - Koszt 1szt/rok",IF($M88="szt",SUMIFS(Kosztorys!$F:$F,Kosztorys!$D:$D,$B88,Kosztorys!$I:$I,CONCATENATE("&lt;01.01.",BI$10,""))+(SUMIFS(Kosztorys!$F:$F,Kosztorys!$D:$D,$B88,Kosztorys!$I:$I,CONCATENATE("&lt;=31.03.",BI$10,""))-SUMIFS(Kosztorys!$F:$F,Kosztorys!$D:$D,$B88,Kosztorys!$I:$I,CONCATENATE("&lt;=31.12.",BH$10,"")))*0.75+(SUMIFS(Kosztorys!$F:$F,Kosztorys!$D:$D,$B88,Kosztorys!$I:$I,CONCATENATE("&lt;=30.06.",BI$10,""))-SUMIFS(Kosztorys!$F:$F,Kosztorys!$D:$D,$B88,Kosztorys!$I:$I,CONCATENATE("&lt;=31.03.",BI$10,"")))*0.5+(SUMIFS(Kosztorys!$F:$F,Kosztorys!$D:$D,$B88,Kosztorys!$I:$I,CONCATENATE("&lt;=30.09.",BI$10,""))-SUMIFS(Kosztorys!$F:$F,Kosztorys!$D:$D,$B88,Kosztorys!$I:$I,CONCATENATE("&lt;=30.06.",BI$10,"")))*0.25,"nic"),0)</f>
        <v/>
      </c>
      <c r="BJ88" s="41">
        <f>IF($C88="OPEX - Koszt 1szt/rok",IF($M88="szt",SUMIFS(Kosztorys!$F:$F,Kosztorys!$D:$D,$B88,Kosztorys!$I:$I,CONCATENATE("&lt;01.01.",BJ$10,""))+(SUMIFS(Kosztorys!$F:$F,Kosztorys!$D:$D,$B88,Kosztorys!$I:$I,CONCATENATE("&lt;=31.03.",BJ$10,""))-SUMIFS(Kosztorys!$F:$F,Kosztorys!$D:$D,$B88,Kosztorys!$I:$I,CONCATENATE("&lt;=31.12.",BI$10,"")))*0.75+(SUMIFS(Kosztorys!$F:$F,Kosztorys!$D:$D,$B88,Kosztorys!$I:$I,CONCATENATE("&lt;=30.06.",BJ$10,""))-SUMIFS(Kosztorys!$F:$F,Kosztorys!$D:$D,$B88,Kosztorys!$I:$I,CONCATENATE("&lt;=31.03.",BJ$10,"")))*0.5+(SUMIFS(Kosztorys!$F:$F,Kosztorys!$D:$D,$B88,Kosztorys!$I:$I,CONCATENATE("&lt;=30.09.",BJ$10,""))-SUMIFS(Kosztorys!$F:$F,Kosztorys!$D:$D,$B88,Kosztorys!$I:$I,CONCATENATE("&lt;=30.06.",BJ$10,"")))*0.25,"nic"),0)</f>
        <v/>
      </c>
      <c r="BK88" s="41">
        <f>IF($C88="OPEX - Koszt 1szt/rok",IF($M88="szt",SUMIFS(Kosztorys!$F:$F,Kosztorys!$D:$D,$B88,Kosztorys!$I:$I,CONCATENATE("&lt;01.01.",BK$10,""))+(SUMIFS(Kosztorys!$F:$F,Kosztorys!$D:$D,$B88,Kosztorys!$I:$I,CONCATENATE("&lt;=31.03.",BK$10,""))-SUMIFS(Kosztorys!$F:$F,Kosztorys!$D:$D,$B88,Kosztorys!$I:$I,CONCATENATE("&lt;=31.12.",BJ$10,"")))*0.75+(SUMIFS(Kosztorys!$F:$F,Kosztorys!$D:$D,$B88,Kosztorys!$I:$I,CONCATENATE("&lt;=30.06.",BK$10,""))-SUMIFS(Kosztorys!$F:$F,Kosztorys!$D:$D,$B88,Kosztorys!$I:$I,CONCATENATE("&lt;=31.03.",BK$10,"")))*0.5+(SUMIFS(Kosztorys!$F:$F,Kosztorys!$D:$D,$B88,Kosztorys!$I:$I,CONCATENATE("&lt;=30.09.",BK$10,""))-SUMIFS(Kosztorys!$F:$F,Kosztorys!$D:$D,$B88,Kosztorys!$I:$I,CONCATENATE("&lt;=30.06.",BK$10,"")))*0.25,"nic"),0)</f>
        <v/>
      </c>
      <c r="BL88" s="41">
        <f>IF($C88="OPEX - Koszt 1szt/rok",IF($M88="szt",SUMIFS(Kosztorys!$F:$F,Kosztorys!$D:$D,$B88,Kosztorys!$I:$I,CONCATENATE("&lt;01.01.",BL$10,""))+(SUMIFS(Kosztorys!$F:$F,Kosztorys!$D:$D,$B88,Kosztorys!$I:$I,CONCATENATE("&lt;=31.03.",BL$10,""))-SUMIFS(Kosztorys!$F:$F,Kosztorys!$D:$D,$B88,Kosztorys!$I:$I,CONCATENATE("&lt;=31.12.",BK$10,"")))*0.75+(SUMIFS(Kosztorys!$F:$F,Kosztorys!$D:$D,$B88,Kosztorys!$I:$I,CONCATENATE("&lt;=30.06.",BL$10,""))-SUMIFS(Kosztorys!$F:$F,Kosztorys!$D:$D,$B88,Kosztorys!$I:$I,CONCATENATE("&lt;=31.03.",BL$10,"")))*0.5+(SUMIFS(Kosztorys!$F:$F,Kosztorys!$D:$D,$B88,Kosztorys!$I:$I,CONCATENATE("&lt;=30.09.",BL$10,""))-SUMIFS(Kosztorys!$F:$F,Kosztorys!$D:$D,$B88,Kosztorys!$I:$I,CONCATENATE("&lt;=30.06.",BL$10,"")))*0.25,"nic"),0)</f>
        <v/>
      </c>
      <c r="BM88" s="41">
        <f>IF($C88="OPEX - Koszt 1szt/rok",IF($M88="szt",SUMIFS(Kosztorys!$F:$F,Kosztorys!$D:$D,$B88,Kosztorys!$I:$I,CONCATENATE("&lt;01.01.",BM$10,""))+(SUMIFS(Kosztorys!$F:$F,Kosztorys!$D:$D,$B88,Kosztorys!$I:$I,CONCATENATE("&lt;=31.03.",BM$10,""))-SUMIFS(Kosztorys!$F:$F,Kosztorys!$D:$D,$B88,Kosztorys!$I:$I,CONCATENATE("&lt;=31.12.",BL$10,"")))*0.75+(SUMIFS(Kosztorys!$F:$F,Kosztorys!$D:$D,$B88,Kosztorys!$I:$I,CONCATENATE("&lt;=30.06.",BM$10,""))-SUMIFS(Kosztorys!$F:$F,Kosztorys!$D:$D,$B88,Kosztorys!$I:$I,CONCATENATE("&lt;=31.03.",BM$10,"")))*0.5+(SUMIFS(Kosztorys!$F:$F,Kosztorys!$D:$D,$B88,Kosztorys!$I:$I,CONCATENATE("&lt;=30.09.",BM$10,""))-SUMIFS(Kosztorys!$F:$F,Kosztorys!$D:$D,$B88,Kosztorys!$I:$I,CONCATENATE("&lt;=30.06.",BM$10,"")))*0.25,"nic"),0)</f>
        <v/>
      </c>
      <c r="BN88" s="41">
        <f>IF($C88="OPEX - Koszt 1szt/rok",IF($M88="szt",SUMIFS(Kosztorys!$F:$F,Kosztorys!$D:$D,$B88,Kosztorys!$I:$I,CONCATENATE("&lt;01.01.",BN$10,""))+(SUMIFS(Kosztorys!$F:$F,Kosztorys!$D:$D,$B88,Kosztorys!$I:$I,CONCATENATE("&lt;=31.03.",BN$10,""))-SUMIFS(Kosztorys!$F:$F,Kosztorys!$D:$D,$B88,Kosztorys!$I:$I,CONCATENATE("&lt;=31.12.",BM$10,"")))*0.75+(SUMIFS(Kosztorys!$F:$F,Kosztorys!$D:$D,$B88,Kosztorys!$I:$I,CONCATENATE("&lt;=30.06.",BN$10,""))-SUMIFS(Kosztorys!$F:$F,Kosztorys!$D:$D,$B88,Kosztorys!$I:$I,CONCATENATE("&lt;=31.03.",BN$10,"")))*0.5+(SUMIFS(Kosztorys!$F:$F,Kosztorys!$D:$D,$B88,Kosztorys!$I:$I,CONCATENATE("&lt;=30.09.",BN$10,""))-SUMIFS(Kosztorys!$F:$F,Kosztorys!$D:$D,$B88,Kosztorys!$I:$I,CONCATENATE("&lt;=30.06.",BN$10,"")))*0.25,"nic"),0)</f>
        <v/>
      </c>
      <c r="BO88" s="41">
        <f>IF($C88="OPEX - Koszt 1szt/rok",IF($M88="szt",SUMIFS(Kosztorys!$F:$F,Kosztorys!$D:$D,$B88,Kosztorys!$I:$I,CONCATENATE("&lt;01.01.",BO$10,""))+(SUMIFS(Kosztorys!$F:$F,Kosztorys!$D:$D,$B88,Kosztorys!$I:$I,CONCATENATE("&lt;=31.03.",BO$10,""))-SUMIFS(Kosztorys!$F:$F,Kosztorys!$D:$D,$B88,Kosztorys!$I:$I,CONCATENATE("&lt;=31.12.",BN$10,"")))*0.75+(SUMIFS(Kosztorys!$F:$F,Kosztorys!$D:$D,$B88,Kosztorys!$I:$I,CONCATENATE("&lt;=30.06.",BO$10,""))-SUMIFS(Kosztorys!$F:$F,Kosztorys!$D:$D,$B88,Kosztorys!$I:$I,CONCATENATE("&lt;=31.03.",BO$10,"")))*0.5+(SUMIFS(Kosztorys!$F:$F,Kosztorys!$D:$D,$B88,Kosztorys!$I:$I,CONCATENATE("&lt;=30.09.",BO$10,""))-SUMIFS(Kosztorys!$F:$F,Kosztorys!$D:$D,$B88,Kosztorys!$I:$I,CONCATENATE("&lt;=30.06.",BO$10,"")))*0.25,"nic"),0)</f>
        <v/>
      </c>
      <c r="BP88" s="41">
        <f>IF($C88="OPEX - Koszt 1szt/rok",IF($M88="szt",SUMIFS(Kosztorys!$F:$F,Kosztorys!$D:$D,$B88,Kosztorys!$I:$I,CONCATENATE("&lt;01.01.",BP$10,""))+(SUMIFS(Kosztorys!$F:$F,Kosztorys!$D:$D,$B88,Kosztorys!$I:$I,CONCATENATE("&lt;=31.03.",BP$10,""))-SUMIFS(Kosztorys!$F:$F,Kosztorys!$D:$D,$B88,Kosztorys!$I:$I,CONCATENATE("&lt;=31.12.",BO$10,"")))*0.75+(SUMIFS(Kosztorys!$F:$F,Kosztorys!$D:$D,$B88,Kosztorys!$I:$I,CONCATENATE("&lt;=30.06.",BP$10,""))-SUMIFS(Kosztorys!$F:$F,Kosztorys!$D:$D,$B88,Kosztorys!$I:$I,CONCATENATE("&lt;=31.03.",BP$10,"")))*0.5+(SUMIFS(Kosztorys!$F:$F,Kosztorys!$D:$D,$B88,Kosztorys!$I:$I,CONCATENATE("&lt;=30.09.",BP$10,""))-SUMIFS(Kosztorys!$F:$F,Kosztorys!$D:$D,$B88,Kosztorys!$I:$I,CONCATENATE("&lt;=30.06.",BP$10,"")))*0.25,"nic"),0)</f>
        <v/>
      </c>
      <c r="BQ88" s="41">
        <f>IF($C88="OPEX - Koszt 1szt/rok",IF($M88="szt",SUMIFS(Kosztorys!$F:$F,Kosztorys!$D:$D,$B88,Kosztorys!$I:$I,CONCATENATE("&lt;01.01.",BQ$10,""))+(SUMIFS(Kosztorys!$F:$F,Kosztorys!$D:$D,$B88,Kosztorys!$I:$I,CONCATENATE("&lt;=31.03.",BQ$10,""))-SUMIFS(Kosztorys!$F:$F,Kosztorys!$D:$D,$B88,Kosztorys!$I:$I,CONCATENATE("&lt;=31.12.",BP$10,"")))*0.75+(SUMIFS(Kosztorys!$F:$F,Kosztorys!$D:$D,$B88,Kosztorys!$I:$I,CONCATENATE("&lt;=30.06.",BQ$10,""))-SUMIFS(Kosztorys!$F:$F,Kosztorys!$D:$D,$B88,Kosztorys!$I:$I,CONCATENATE("&lt;=31.03.",BQ$10,"")))*0.5+(SUMIFS(Kosztorys!$F:$F,Kosztorys!$D:$D,$B88,Kosztorys!$I:$I,CONCATENATE("&lt;=30.09.",BQ$10,""))-SUMIFS(Kosztorys!$F:$F,Kosztorys!$D:$D,$B88,Kosztorys!$I:$I,CONCATENATE("&lt;=30.06.",BQ$10,"")))*0.25,"nic"),0)</f>
        <v/>
      </c>
      <c r="BR88" s="41">
        <f>IF($C88="OPEX - Koszt 1szt/rok",IF($M88="szt",SUMIFS(Kosztorys!$F:$F,Kosztorys!$D:$D,$B88,Kosztorys!$I:$I,CONCATENATE("&lt;01.01.",BR$10,""))+(SUMIFS(Kosztorys!$F:$F,Kosztorys!$D:$D,$B88,Kosztorys!$I:$I,CONCATENATE("&lt;=31.03.",BR$10,""))-SUMIFS(Kosztorys!$F:$F,Kosztorys!$D:$D,$B88,Kosztorys!$I:$I,CONCATENATE("&lt;=31.12.",BQ$10,"")))*0.75+(SUMIFS(Kosztorys!$F:$F,Kosztorys!$D:$D,$B88,Kosztorys!$I:$I,CONCATENATE("&lt;=30.06.",BR$10,""))-SUMIFS(Kosztorys!$F:$F,Kosztorys!$D:$D,$B88,Kosztorys!$I:$I,CONCATENATE("&lt;=31.03.",BR$10,"")))*0.5+(SUMIFS(Kosztorys!$F:$F,Kosztorys!$D:$D,$B88,Kosztorys!$I:$I,CONCATENATE("&lt;=30.09.",BR$10,""))-SUMIFS(Kosztorys!$F:$F,Kosztorys!$D:$D,$B88,Kosztorys!$I:$I,CONCATENATE("&lt;=30.06.",BR$10,"")))*0.25,"nic"),0)</f>
        <v/>
      </c>
      <c r="BS88" s="41">
        <f>IF($C88="OPEX - Koszt 1szt/rok",IF($M88="szt",SUMIFS(Kosztorys!$F:$F,Kosztorys!$D:$D,$B88,Kosztorys!$I:$I,CONCATENATE("&lt;01.01.",BS$10,""))+(SUMIFS(Kosztorys!$F:$F,Kosztorys!$D:$D,$B88,Kosztorys!$I:$I,CONCATENATE("&lt;=31.03.",BS$10,""))-SUMIFS(Kosztorys!$F:$F,Kosztorys!$D:$D,$B88,Kosztorys!$I:$I,CONCATENATE("&lt;=31.12.",BR$10,"")))*0.75+(SUMIFS(Kosztorys!$F:$F,Kosztorys!$D:$D,$B88,Kosztorys!$I:$I,CONCATENATE("&lt;=30.06.",BS$10,""))-SUMIFS(Kosztorys!$F:$F,Kosztorys!$D:$D,$B88,Kosztorys!$I:$I,CONCATENATE("&lt;=31.03.",BS$10,"")))*0.5+(SUMIFS(Kosztorys!$F:$F,Kosztorys!$D:$D,$B88,Kosztorys!$I:$I,CONCATENATE("&lt;=30.09.",BS$10,""))-SUMIFS(Kosztorys!$F:$F,Kosztorys!$D:$D,$B88,Kosztorys!$I:$I,CONCATENATE("&lt;=30.06.",BS$10,"")))*0.25,"nic"),0)</f>
        <v/>
      </c>
      <c r="BT88" s="41">
        <f>IF($C88="OPEX - Koszt 1szt/rok",IF($M88="szt",SUMIFS(Kosztorys!$F:$F,Kosztorys!$D:$D,$B88,Kosztorys!$I:$I,CONCATENATE("&lt;01.01.",BT$10,""))+(SUMIFS(Kosztorys!$F:$F,Kosztorys!$D:$D,$B88,Kosztorys!$I:$I,CONCATENATE("&lt;=31.03.",BT$10,""))-SUMIFS(Kosztorys!$F:$F,Kosztorys!$D:$D,$B88,Kosztorys!$I:$I,CONCATENATE("&lt;=31.12.",BS$10,"")))*0.75+(SUMIFS(Kosztorys!$F:$F,Kosztorys!$D:$D,$B88,Kosztorys!$I:$I,CONCATENATE("&lt;=30.06.",BT$10,""))-SUMIFS(Kosztorys!$F:$F,Kosztorys!$D:$D,$B88,Kosztorys!$I:$I,CONCATENATE("&lt;=31.03.",BT$10,"")))*0.5+(SUMIFS(Kosztorys!$F:$F,Kosztorys!$D:$D,$B88,Kosztorys!$I:$I,CONCATENATE("&lt;=30.09.",BT$10,""))-SUMIFS(Kosztorys!$F:$F,Kosztorys!$D:$D,$B88,Kosztorys!$I:$I,CONCATENATE("&lt;=30.06.",BT$10,"")))*0.25,"nic"),0)</f>
        <v/>
      </c>
      <c r="BU88" s="41">
        <f>IF($C88="OPEX - Koszt 1szt/rok",IF($M88="szt",SUMIFS(Kosztorys!$F:$F,Kosztorys!$D:$D,$B88,Kosztorys!$I:$I,CONCATENATE("&lt;01.01.",BU$10,""))+(SUMIFS(Kosztorys!$F:$F,Kosztorys!$D:$D,$B88,Kosztorys!$I:$I,CONCATENATE("&lt;=31.03.",BU$10,""))-SUMIFS(Kosztorys!$F:$F,Kosztorys!$D:$D,$B88,Kosztorys!$I:$I,CONCATENATE("&lt;=31.12.",BT$10,"")))*0.75+(SUMIFS(Kosztorys!$F:$F,Kosztorys!$D:$D,$B88,Kosztorys!$I:$I,CONCATENATE("&lt;=30.06.",BU$10,""))-SUMIFS(Kosztorys!$F:$F,Kosztorys!$D:$D,$B88,Kosztorys!$I:$I,CONCATENATE("&lt;=31.03.",BU$10,"")))*0.5+(SUMIFS(Kosztorys!$F:$F,Kosztorys!$D:$D,$B88,Kosztorys!$I:$I,CONCATENATE("&lt;=30.09.",BU$10,""))-SUMIFS(Kosztorys!$F:$F,Kosztorys!$D:$D,$B88,Kosztorys!$I:$I,CONCATENATE("&lt;=30.06.",BU$10,"")))*0.25,"nic"),0)</f>
        <v/>
      </c>
      <c r="BV88" s="41">
        <f>IF($C88="OPEX - Koszt 1szt/rok",IF($M88="szt",SUMIFS(Kosztorys!$F:$F,Kosztorys!$D:$D,$B88,Kosztorys!$I:$I,CONCATENATE("&lt;01.01.",BV$10,""))+(SUMIFS(Kosztorys!$F:$F,Kosztorys!$D:$D,$B88,Kosztorys!$I:$I,CONCATENATE("&lt;=31.03.",BV$10,""))-SUMIFS(Kosztorys!$F:$F,Kosztorys!$D:$D,$B88,Kosztorys!$I:$I,CONCATENATE("&lt;=31.12.",BU$10,"")))*0.75+(SUMIFS(Kosztorys!$F:$F,Kosztorys!$D:$D,$B88,Kosztorys!$I:$I,CONCATENATE("&lt;=30.06.",BV$10,""))-SUMIFS(Kosztorys!$F:$F,Kosztorys!$D:$D,$B88,Kosztorys!$I:$I,CONCATENATE("&lt;=31.03.",BV$10,"")))*0.5+(SUMIFS(Kosztorys!$F:$F,Kosztorys!$D:$D,$B88,Kosztorys!$I:$I,CONCATENATE("&lt;=30.09.",BV$10,""))-SUMIFS(Kosztorys!$F:$F,Kosztorys!$D:$D,$B88,Kosztorys!$I:$I,CONCATENATE("&lt;=30.06.",BV$10,"")))*0.25,"nic"),0)</f>
        <v/>
      </c>
      <c r="BW88" s="41">
        <f>IF($C88="OPEX - Koszt 1szt/rok",IF($M88="szt",SUMIFS(Kosztorys!$F:$F,Kosztorys!$D:$D,$B88,Kosztorys!$I:$I,CONCATENATE("&lt;01.01.",BW$10,""))+(SUMIFS(Kosztorys!$F:$F,Kosztorys!$D:$D,$B88,Kosztorys!$I:$I,CONCATENATE("&lt;=31.03.",BW$10,""))-SUMIFS(Kosztorys!$F:$F,Kosztorys!$D:$D,$B88,Kosztorys!$I:$I,CONCATENATE("&lt;=31.12.",BV$10,"")))*0.75+(SUMIFS(Kosztorys!$F:$F,Kosztorys!$D:$D,$B88,Kosztorys!$I:$I,CONCATENATE("&lt;=30.06.",BW$10,""))-SUMIFS(Kosztorys!$F:$F,Kosztorys!$D:$D,$B88,Kosztorys!$I:$I,CONCATENATE("&lt;=31.03.",BW$10,"")))*0.5+(SUMIFS(Kosztorys!$F:$F,Kosztorys!$D:$D,$B88,Kosztorys!$I:$I,CONCATENATE("&lt;=30.09.",BW$10,""))-SUMIFS(Kosztorys!$F:$F,Kosztorys!$D:$D,$B88,Kosztorys!$I:$I,CONCATENATE("&lt;=30.06.",BW$10,"")))*0.25,"nic"),0)</f>
        <v/>
      </c>
      <c r="BX88" s="41">
        <f>IF(C88="OPEX - Koszt 1szt/rok",IF(MAX(BH88:BW88)=IF(ISERROR(VLOOKUP(B88,JB_tabela,MATCH(BX$9,JB_menu,0)-1,FALSE())),,VLOOKUP(B88,JB_tabela,MATCH(BX$9,JB_menu,0)-1,FALSE())),"OK","nie zgadza się liczba użytych JB"),"OK-ND")</f>
        <v/>
      </c>
      <c r="CB88" s="41">
        <f>IF($C88="OPEX - Długość 1m koszt/rok",IF($M88="m",SUMIFS(Kosztorys!$F:$F,Kosztorys!$D:$D,$B88,Kosztorys!$I:$I,CONCATENATE("&lt;01.01.",CB$10,""))+(SUMIFS(Kosztorys!$F:$F,Kosztorys!$D:$D,$B88,Kosztorys!$I:$I,CONCATENATE("&lt;=31.03.",CB$10,""))-SUMIFS(Kosztorys!$F:$F,Kosztorys!$D:$D,$B88,Kosztorys!$I:$I,CONCATENATE("&lt;=31.12.",CA$10,"")))*0.75+(SUMIFS(Kosztorys!$F:$F,Kosztorys!$D:$D,$B88,Kosztorys!$I:$I,CONCATENATE("&lt;=30.06.",CB$10,""))-SUMIFS(Kosztorys!$F:$F,Kosztorys!$D:$D,$B88,Kosztorys!$I:$I,CONCATENATE("&lt;=31.03.",CB$10,"")))*0.5+(SUMIFS(Kosztorys!$F:$F,Kosztorys!$D:$D,$B88,Kosztorys!$I:$I,CONCATENATE("&lt;=30.09.",CB$10,""))-SUMIFS(Kosztorys!$F:$F,Kosztorys!$D:$D,$B88,Kosztorys!$I:$I,CONCATENATE("&lt;=30.06.",CB$10,"")))*0.25,"nic"),0)</f>
        <v/>
      </c>
      <c r="CC88" s="41">
        <f>IF($C88="OPEX - Długość 1m koszt/rok",IF($M88="m",SUMIFS(Kosztorys!$F:$F,Kosztorys!$D:$D,$B88,Kosztorys!$I:$I,CONCATENATE("&lt;01.01.",CC$10,""))+(SUMIFS(Kosztorys!$F:$F,Kosztorys!$D:$D,$B88,Kosztorys!$I:$I,CONCATENATE("&lt;=31.03.",CC$10,""))-SUMIFS(Kosztorys!$F:$F,Kosztorys!$D:$D,$B88,Kosztorys!$I:$I,CONCATENATE("&lt;=31.12.",CB$10,"")))*0.75+(SUMIFS(Kosztorys!$F:$F,Kosztorys!$D:$D,$B88,Kosztorys!$I:$I,CONCATENATE("&lt;=30.06.",CC$10,""))-SUMIFS(Kosztorys!$F:$F,Kosztorys!$D:$D,$B88,Kosztorys!$I:$I,CONCATENATE("&lt;=31.03.",CC$10,"")))*0.5+(SUMIFS(Kosztorys!$F:$F,Kosztorys!$D:$D,$B88,Kosztorys!$I:$I,CONCATENATE("&lt;=30.09.",CC$10,""))-SUMIFS(Kosztorys!$F:$F,Kosztorys!$D:$D,$B88,Kosztorys!$I:$I,CONCATENATE("&lt;=30.06.",CC$10,"")))*0.25,"nic"),0)</f>
        <v/>
      </c>
      <c r="CD88" s="41">
        <f>IF($C88="OPEX - Długość 1m koszt/rok",IF($M88="m",SUMIFS(Kosztorys!$F:$F,Kosztorys!$D:$D,$B88,Kosztorys!$I:$I,CONCATENATE("&lt;01.01.",CD$10,""))+(SUMIFS(Kosztorys!$F:$F,Kosztorys!$D:$D,$B88,Kosztorys!$I:$I,CONCATENATE("&lt;=31.03.",CD$10,""))-SUMIFS(Kosztorys!$F:$F,Kosztorys!$D:$D,$B88,Kosztorys!$I:$I,CONCATENATE("&lt;=31.12.",CC$10,"")))*0.75+(SUMIFS(Kosztorys!$F:$F,Kosztorys!$D:$D,$B88,Kosztorys!$I:$I,CONCATENATE("&lt;=30.06.",CD$10,""))-SUMIFS(Kosztorys!$F:$F,Kosztorys!$D:$D,$B88,Kosztorys!$I:$I,CONCATENATE("&lt;=31.03.",CD$10,"")))*0.5+(SUMIFS(Kosztorys!$F:$F,Kosztorys!$D:$D,$B88,Kosztorys!$I:$I,CONCATENATE("&lt;=30.09.",CD$10,""))-SUMIFS(Kosztorys!$F:$F,Kosztorys!$D:$D,$B88,Kosztorys!$I:$I,CONCATENATE("&lt;=30.06.",CD$10,"")))*0.25,"nic"),0)</f>
        <v/>
      </c>
      <c r="CE88" s="41">
        <f>IF($C88="OPEX - Długość 1m koszt/rok",IF($M88="m",SUMIFS(Kosztorys!$F:$F,Kosztorys!$D:$D,$B88,Kosztorys!$I:$I,CONCATENATE("&lt;01.01.",CE$10,""))+(SUMIFS(Kosztorys!$F:$F,Kosztorys!$D:$D,$B88,Kosztorys!$I:$I,CONCATENATE("&lt;=31.03.",CE$10,""))-SUMIFS(Kosztorys!$F:$F,Kosztorys!$D:$D,$B88,Kosztorys!$I:$I,CONCATENATE("&lt;=31.12.",CD$10,"")))*0.75+(SUMIFS(Kosztorys!$F:$F,Kosztorys!$D:$D,$B88,Kosztorys!$I:$I,CONCATENATE("&lt;=30.06.",CE$10,""))-SUMIFS(Kosztorys!$F:$F,Kosztorys!$D:$D,$B88,Kosztorys!$I:$I,CONCATENATE("&lt;=31.03.",CE$10,"")))*0.5+(SUMIFS(Kosztorys!$F:$F,Kosztorys!$D:$D,$B88,Kosztorys!$I:$I,CONCATENATE("&lt;=30.09.",CE$10,""))-SUMIFS(Kosztorys!$F:$F,Kosztorys!$D:$D,$B88,Kosztorys!$I:$I,CONCATENATE("&lt;=30.06.",CE$10,"")))*0.25,"nic"),0)</f>
        <v/>
      </c>
      <c r="CF88" s="41">
        <f>IF($C88="OPEX - Długość 1m koszt/rok",IF($M88="m",SUMIFS(Kosztorys!$F:$F,Kosztorys!$D:$D,$B88,Kosztorys!$I:$I,CONCATENATE("&lt;01.01.",CF$10,""))+(SUMIFS(Kosztorys!$F:$F,Kosztorys!$D:$D,$B88,Kosztorys!$I:$I,CONCATENATE("&lt;=31.03.",CF$10,""))-SUMIFS(Kosztorys!$F:$F,Kosztorys!$D:$D,$B88,Kosztorys!$I:$I,CONCATENATE("&lt;=31.12.",CE$10,"")))*0.75+(SUMIFS(Kosztorys!$F:$F,Kosztorys!$D:$D,$B88,Kosztorys!$I:$I,CONCATENATE("&lt;=30.06.",CF$10,""))-SUMIFS(Kosztorys!$F:$F,Kosztorys!$D:$D,$B88,Kosztorys!$I:$I,CONCATENATE("&lt;=31.03.",CF$10,"")))*0.5+(SUMIFS(Kosztorys!$F:$F,Kosztorys!$D:$D,$B88,Kosztorys!$I:$I,CONCATENATE("&lt;=30.09.",CF$10,""))-SUMIFS(Kosztorys!$F:$F,Kosztorys!$D:$D,$B88,Kosztorys!$I:$I,CONCATENATE("&lt;=30.06.",CF$10,"")))*0.25,"nic"),0)</f>
        <v/>
      </c>
      <c r="CG88" s="41">
        <f>IF($C88="OPEX - Długość 1m koszt/rok",IF($M88="m",SUMIFS(Kosztorys!$F:$F,Kosztorys!$D:$D,$B88,Kosztorys!$I:$I,CONCATENATE("&lt;01.01.",CG$10,""))+(SUMIFS(Kosztorys!$F:$F,Kosztorys!$D:$D,$B88,Kosztorys!$I:$I,CONCATENATE("&lt;=31.03.",CG$10,""))-SUMIFS(Kosztorys!$F:$F,Kosztorys!$D:$D,$B88,Kosztorys!$I:$I,CONCATENATE("&lt;=31.12.",CF$10,"")))*0.75+(SUMIFS(Kosztorys!$F:$F,Kosztorys!$D:$D,$B88,Kosztorys!$I:$I,CONCATENATE("&lt;=30.06.",CG$10,""))-SUMIFS(Kosztorys!$F:$F,Kosztorys!$D:$D,$B88,Kosztorys!$I:$I,CONCATENATE("&lt;=31.03.",CG$10,"")))*0.5+(SUMIFS(Kosztorys!$F:$F,Kosztorys!$D:$D,$B88,Kosztorys!$I:$I,CONCATENATE("&lt;=30.09.",CG$10,""))-SUMIFS(Kosztorys!$F:$F,Kosztorys!$D:$D,$B88,Kosztorys!$I:$I,CONCATENATE("&lt;=30.06.",CG$10,"")))*0.25,"nic"),0)</f>
        <v/>
      </c>
      <c r="CH88" s="41">
        <f>IF($C88="OPEX - Długość 1m koszt/rok",IF($M88="m",SUMIFS(Kosztorys!$F:$F,Kosztorys!$D:$D,$B88,Kosztorys!$I:$I,CONCATENATE("&lt;01.01.",CH$10,""))+(SUMIFS(Kosztorys!$F:$F,Kosztorys!$D:$D,$B88,Kosztorys!$I:$I,CONCATENATE("&lt;=31.03.",CH$10,""))-SUMIFS(Kosztorys!$F:$F,Kosztorys!$D:$D,$B88,Kosztorys!$I:$I,CONCATENATE("&lt;=31.12.",CG$10,"")))*0.75+(SUMIFS(Kosztorys!$F:$F,Kosztorys!$D:$D,$B88,Kosztorys!$I:$I,CONCATENATE("&lt;=30.06.",CH$10,""))-SUMIFS(Kosztorys!$F:$F,Kosztorys!$D:$D,$B88,Kosztorys!$I:$I,CONCATENATE("&lt;=31.03.",CH$10,"")))*0.5+(SUMIFS(Kosztorys!$F:$F,Kosztorys!$D:$D,$B88,Kosztorys!$I:$I,CONCATENATE("&lt;=30.09.",CH$10,""))-SUMIFS(Kosztorys!$F:$F,Kosztorys!$D:$D,$B88,Kosztorys!$I:$I,CONCATENATE("&lt;=30.06.",CH$10,"")))*0.25,"nic"),0)</f>
        <v/>
      </c>
      <c r="CI88" s="41">
        <f>IF($C88="OPEX - Długość 1m koszt/rok",IF($M88="m",SUMIFS(Kosztorys!$F:$F,Kosztorys!$D:$D,$B88,Kosztorys!$I:$I,CONCATENATE("&lt;01.01.",CI$10,""))+(SUMIFS(Kosztorys!$F:$F,Kosztorys!$D:$D,$B88,Kosztorys!$I:$I,CONCATENATE("&lt;=31.03.",CI$10,""))-SUMIFS(Kosztorys!$F:$F,Kosztorys!$D:$D,$B88,Kosztorys!$I:$I,CONCATENATE("&lt;=31.12.",CH$10,"")))*0.75+(SUMIFS(Kosztorys!$F:$F,Kosztorys!$D:$D,$B88,Kosztorys!$I:$I,CONCATENATE("&lt;=30.06.",CI$10,""))-SUMIFS(Kosztorys!$F:$F,Kosztorys!$D:$D,$B88,Kosztorys!$I:$I,CONCATENATE("&lt;=31.03.",CI$10,"")))*0.5+(SUMIFS(Kosztorys!$F:$F,Kosztorys!$D:$D,$B88,Kosztorys!$I:$I,CONCATENATE("&lt;=30.09.",CI$10,""))-SUMIFS(Kosztorys!$F:$F,Kosztorys!$D:$D,$B88,Kosztorys!$I:$I,CONCATENATE("&lt;=30.06.",CI$10,"")))*0.25,"nic"),0)</f>
        <v/>
      </c>
      <c r="CJ88" s="41">
        <f>IF($C88="OPEX - Długość 1m koszt/rok",IF($M88="m",SUMIFS(Kosztorys!$F:$F,Kosztorys!$D:$D,$B88,Kosztorys!$I:$I,CONCATENATE("&lt;01.01.",CJ$10,""))+(SUMIFS(Kosztorys!$F:$F,Kosztorys!$D:$D,$B88,Kosztorys!$I:$I,CONCATENATE("&lt;=31.03.",CJ$10,""))-SUMIFS(Kosztorys!$F:$F,Kosztorys!$D:$D,$B88,Kosztorys!$I:$I,CONCATENATE("&lt;=31.12.",CI$10,"")))*0.75+(SUMIFS(Kosztorys!$F:$F,Kosztorys!$D:$D,$B88,Kosztorys!$I:$I,CONCATENATE("&lt;=30.06.",CJ$10,""))-SUMIFS(Kosztorys!$F:$F,Kosztorys!$D:$D,$B88,Kosztorys!$I:$I,CONCATENATE("&lt;=31.03.",CJ$10,"")))*0.5+(SUMIFS(Kosztorys!$F:$F,Kosztorys!$D:$D,$B88,Kosztorys!$I:$I,CONCATENATE("&lt;=30.09.",CJ$10,""))-SUMIFS(Kosztorys!$F:$F,Kosztorys!$D:$D,$B88,Kosztorys!$I:$I,CONCATENATE("&lt;=30.06.",CJ$10,"")))*0.25,"nic"),0)</f>
        <v/>
      </c>
      <c r="CK88" s="41">
        <f>IF($C88="OPEX - Długość 1m koszt/rok",IF($M88="m",SUMIFS(Kosztorys!$F:$F,Kosztorys!$D:$D,$B88,Kosztorys!$I:$I,CONCATENATE("&lt;01.01.",CK$10,""))+(SUMIFS(Kosztorys!$F:$F,Kosztorys!$D:$D,$B88,Kosztorys!$I:$I,CONCATENATE("&lt;=31.03.",CK$10,""))-SUMIFS(Kosztorys!$F:$F,Kosztorys!$D:$D,$B88,Kosztorys!$I:$I,CONCATENATE("&lt;=31.12.",CJ$10,"")))*0.75+(SUMIFS(Kosztorys!$F:$F,Kosztorys!$D:$D,$B88,Kosztorys!$I:$I,CONCATENATE("&lt;=30.06.",CK$10,""))-SUMIFS(Kosztorys!$F:$F,Kosztorys!$D:$D,$B88,Kosztorys!$I:$I,CONCATENATE("&lt;=31.03.",CK$10,"")))*0.5+(SUMIFS(Kosztorys!$F:$F,Kosztorys!$D:$D,$B88,Kosztorys!$I:$I,CONCATENATE("&lt;=30.09.",CK$10,""))-SUMIFS(Kosztorys!$F:$F,Kosztorys!$D:$D,$B88,Kosztorys!$I:$I,CONCATENATE("&lt;=30.06.",CK$10,"")))*0.25,"nic"),0)</f>
        <v/>
      </c>
      <c r="CL88" s="41">
        <f>IF($C88="OPEX - Długość 1m koszt/rok",IF($M88="m",SUMIFS(Kosztorys!$F:$F,Kosztorys!$D:$D,$B88,Kosztorys!$I:$I,CONCATENATE("&lt;01.01.",CL$10,""))+(SUMIFS(Kosztorys!$F:$F,Kosztorys!$D:$D,$B88,Kosztorys!$I:$I,CONCATENATE("&lt;=31.03.",CL$10,""))-SUMIFS(Kosztorys!$F:$F,Kosztorys!$D:$D,$B88,Kosztorys!$I:$I,CONCATENATE("&lt;=31.12.",CK$10,"")))*0.75+(SUMIFS(Kosztorys!$F:$F,Kosztorys!$D:$D,$B88,Kosztorys!$I:$I,CONCATENATE("&lt;=30.06.",CL$10,""))-SUMIFS(Kosztorys!$F:$F,Kosztorys!$D:$D,$B88,Kosztorys!$I:$I,CONCATENATE("&lt;=31.03.",CL$10,"")))*0.5+(SUMIFS(Kosztorys!$F:$F,Kosztorys!$D:$D,$B88,Kosztorys!$I:$I,CONCATENATE("&lt;=30.09.",CL$10,""))-SUMIFS(Kosztorys!$F:$F,Kosztorys!$D:$D,$B88,Kosztorys!$I:$I,CONCATENATE("&lt;=30.06.",CL$10,"")))*0.25,"nic"),0)</f>
        <v/>
      </c>
      <c r="CM88" s="41">
        <f>IF($C88="OPEX - Długość 1m koszt/rok",IF($M88="m",SUMIFS(Kosztorys!$F:$F,Kosztorys!$D:$D,$B88,Kosztorys!$I:$I,CONCATENATE("&lt;01.01.",CM$10,""))+(SUMIFS(Kosztorys!$F:$F,Kosztorys!$D:$D,$B88,Kosztorys!$I:$I,CONCATENATE("&lt;=31.03.",CM$10,""))-SUMIFS(Kosztorys!$F:$F,Kosztorys!$D:$D,$B88,Kosztorys!$I:$I,CONCATENATE("&lt;=31.12.",CL$10,"")))*0.75+(SUMIFS(Kosztorys!$F:$F,Kosztorys!$D:$D,$B88,Kosztorys!$I:$I,CONCATENATE("&lt;=30.06.",CM$10,""))-SUMIFS(Kosztorys!$F:$F,Kosztorys!$D:$D,$B88,Kosztorys!$I:$I,CONCATENATE("&lt;=31.03.",CM$10,"")))*0.5+(SUMIFS(Kosztorys!$F:$F,Kosztorys!$D:$D,$B88,Kosztorys!$I:$I,CONCATENATE("&lt;=30.09.",CM$10,""))-SUMIFS(Kosztorys!$F:$F,Kosztorys!$D:$D,$B88,Kosztorys!$I:$I,CONCATENATE("&lt;=30.06.",CM$10,"")))*0.25,"nic"),0)</f>
        <v/>
      </c>
      <c r="CN88" s="41">
        <f>IF($C88="OPEX - Długość 1m koszt/rok",IF($M88="m",SUMIFS(Kosztorys!$F:$F,Kosztorys!$D:$D,$B88,Kosztorys!$I:$I,CONCATENATE("&lt;01.01.",CN$10,""))+(SUMIFS(Kosztorys!$F:$F,Kosztorys!$D:$D,$B88,Kosztorys!$I:$I,CONCATENATE("&lt;=31.03.",CN$10,""))-SUMIFS(Kosztorys!$F:$F,Kosztorys!$D:$D,$B88,Kosztorys!$I:$I,CONCATENATE("&lt;=31.12.",CM$10,"")))*0.75+(SUMIFS(Kosztorys!$F:$F,Kosztorys!$D:$D,$B88,Kosztorys!$I:$I,CONCATENATE("&lt;=30.06.",CN$10,""))-SUMIFS(Kosztorys!$F:$F,Kosztorys!$D:$D,$B88,Kosztorys!$I:$I,CONCATENATE("&lt;=31.03.",CN$10,"")))*0.5+(SUMIFS(Kosztorys!$F:$F,Kosztorys!$D:$D,$B88,Kosztorys!$I:$I,CONCATENATE("&lt;=30.09.",CN$10,""))-SUMIFS(Kosztorys!$F:$F,Kosztorys!$D:$D,$B88,Kosztorys!$I:$I,CONCATENATE("&lt;=30.06.",CN$10,"")))*0.25,"nic"),0)</f>
        <v/>
      </c>
      <c r="CO88" s="41">
        <f>IF($C88="OPEX - Długość 1m koszt/rok",IF($M88="m",SUMIFS(Kosztorys!$F:$F,Kosztorys!$D:$D,$B88,Kosztorys!$I:$I,CONCATENATE("&lt;01.01.",CO$10,""))+(SUMIFS(Kosztorys!$F:$F,Kosztorys!$D:$D,$B88,Kosztorys!$I:$I,CONCATENATE("&lt;=31.03.",CO$10,""))-SUMIFS(Kosztorys!$F:$F,Kosztorys!$D:$D,$B88,Kosztorys!$I:$I,CONCATENATE("&lt;=31.12.",CN$10,"")))*0.75+(SUMIFS(Kosztorys!$F:$F,Kosztorys!$D:$D,$B88,Kosztorys!$I:$I,CONCATENATE("&lt;=30.06.",CO$10,""))-SUMIFS(Kosztorys!$F:$F,Kosztorys!$D:$D,$B88,Kosztorys!$I:$I,CONCATENATE("&lt;=31.03.",CO$10,"")))*0.5+(SUMIFS(Kosztorys!$F:$F,Kosztorys!$D:$D,$B88,Kosztorys!$I:$I,CONCATENATE("&lt;=30.09.",CO$10,""))-SUMIFS(Kosztorys!$F:$F,Kosztorys!$D:$D,$B88,Kosztorys!$I:$I,CONCATENATE("&lt;=30.06.",CO$10,"")))*0.25,"nic"),0)</f>
        <v/>
      </c>
      <c r="CP88" s="41">
        <f>IF($C88="OPEX - Długość 1m koszt/rok",IF($M88="m",SUMIFS(Kosztorys!$F:$F,Kosztorys!$D:$D,$B88,Kosztorys!$I:$I,CONCATENATE("&lt;01.01.",CP$10,""))+(SUMIFS(Kosztorys!$F:$F,Kosztorys!$D:$D,$B88,Kosztorys!$I:$I,CONCATENATE("&lt;=31.03.",CP$10,""))-SUMIFS(Kosztorys!$F:$F,Kosztorys!$D:$D,$B88,Kosztorys!$I:$I,CONCATENATE("&lt;=31.12.",CO$10,"")))*0.75+(SUMIFS(Kosztorys!$F:$F,Kosztorys!$D:$D,$B88,Kosztorys!$I:$I,CONCATENATE("&lt;=30.06.",CP$10,""))-SUMIFS(Kosztorys!$F:$F,Kosztorys!$D:$D,$B88,Kosztorys!$I:$I,CONCATENATE("&lt;=31.03.",CP$10,"")))*0.5+(SUMIFS(Kosztorys!$F:$F,Kosztorys!$D:$D,$B88,Kosztorys!$I:$I,CONCATENATE("&lt;=30.09.",CP$10,""))-SUMIFS(Kosztorys!$F:$F,Kosztorys!$D:$D,$B88,Kosztorys!$I:$I,CONCATENATE("&lt;=30.06.",CP$10,"")))*0.25,"nic"),0)</f>
        <v/>
      </c>
      <c r="CQ88" s="41">
        <f>IF($C88="OPEX - Długość 1m koszt/rok",IF($M88="m",SUMIFS(Kosztorys!$F:$F,Kosztorys!$D:$D,$B88,Kosztorys!$I:$I,CONCATENATE("&lt;01.01.",CQ$10,""))+(SUMIFS(Kosztorys!$F:$F,Kosztorys!$D:$D,$B88,Kosztorys!$I:$I,CONCATENATE("&lt;=31.03.",CQ$10,""))-SUMIFS(Kosztorys!$F:$F,Kosztorys!$D:$D,$B88,Kosztorys!$I:$I,CONCATENATE("&lt;=31.12.",CP$10,"")))*0.75+(SUMIFS(Kosztorys!$F:$F,Kosztorys!$D:$D,$B88,Kosztorys!$I:$I,CONCATENATE("&lt;=30.06.",CQ$10,""))-SUMIFS(Kosztorys!$F:$F,Kosztorys!$D:$D,$B88,Kosztorys!$I:$I,CONCATENATE("&lt;=31.03.",CQ$10,"")))*0.5+(SUMIFS(Kosztorys!$F:$F,Kosztorys!$D:$D,$B88,Kosztorys!$I:$I,CONCATENATE("&lt;=30.09.",CQ$10,""))-SUMIFS(Kosztorys!$F:$F,Kosztorys!$D:$D,$B88,Kosztorys!$I:$I,CONCATENATE("&lt;=30.06.",CQ$10,"")))*0.25,"nic"),0)</f>
        <v/>
      </c>
      <c r="CR88" s="41">
        <f>IF(C88="OPEX - Długość 1m koszt/rok",IF(MAX(CB88:CQ88)=IF(ISERROR(VLOOKUP(B88,JB_tabela,MATCH(CR$9,JB_menu,0)-1,FALSE())),,VLOOKUP(B88,JB_tabela,MATCH(CR$9,JB_menu,0)-1,FALSE())),"OK","nie zgadza się liczba użytych JB"),"OK-ND")</f>
        <v/>
      </c>
      <c r="CS88" s="41">
        <f>IFERROR(VLOOKUP($C88,$CY$2:$CZ$7,2,FALSE()),"ERROR")</f>
        <v/>
      </c>
      <c r="CV88" s="41">
        <f>$Q88</f>
        <v/>
      </c>
      <c r="CW88" s="41">
        <f>$R88</f>
        <v/>
      </c>
      <c r="CX88" s="41">
        <f>$S88</f>
        <v/>
      </c>
      <c r="CY88" s="41">
        <f>ROUND(IF(LEFT($C88,4)="CAPE",ROUND($E88*$H88,2)*OFFSET(T88,0,$CS88),0),2)</f>
        <v/>
      </c>
      <c r="CZ88" s="41">
        <f>ROUND(IF(LEFT($C88,4)="CAPE",ROUND($E88*$H88,2)*OFFSET(U88,0,$CS88),0),2)</f>
        <v/>
      </c>
      <c r="DA88" s="41">
        <f>ROUND(IF(LEFT($C88,4)="CAPE",ROUND($E88*$H88,2)*OFFSET(V88,0,$CS88),0),2)</f>
        <v/>
      </c>
      <c r="DB88" s="41">
        <f>ROUND(IF(LEFT($C88,4)="CAPE",ROUND($E88*$H88,2)*OFFSET(W88,0,$CS88),0),2)</f>
        <v/>
      </c>
      <c r="DC88" s="41">
        <f>ROUND(IF(LEFT($C88,4)="CAPE",ROUND($E88*$H88,2)*OFFSET(X88,0,$CS88),0),2)</f>
        <v/>
      </c>
      <c r="DD88" s="41">
        <f>ROUND(IF(LEFT($C88,4)="CAPE",ROUND($E88*$H88,2)*OFFSET(Y88,0,$CS88),0),2)</f>
        <v/>
      </c>
      <c r="DE88" s="41">
        <f>ROUND(IF(LEFT($C88,4)="CAPE",ROUND($E88*$H88,2)*OFFSET(Z88,0,$CS88),0),2)</f>
        <v/>
      </c>
      <c r="DF88" s="41">
        <f>ROUND(IF(LEFT($C88,4)="CAPE",ROUND($E88*$H88,2)*OFFSET(AA88,0,$CS88),0),2)</f>
        <v/>
      </c>
      <c r="DG88" s="41">
        <f>ROUND(IF(LEFT($C88,4)="CAPE",ROUND($E88*$H88,2)*OFFSET(AB88,0,$CS88),0),2)</f>
        <v/>
      </c>
      <c r="DH88" s="41">
        <f>ROUND(IF(LEFT($C88,4)="CAPE",ROUND($E88*$H88,2)*OFFSET(AC88,0,$CS88),0),2)</f>
        <v/>
      </c>
      <c r="DI88" s="41">
        <f>ROUND(IF(LEFT($C88,4)="CAPE",ROUND($E88*$H88,2)*OFFSET(AD88,0,$CS88),0),2)</f>
        <v/>
      </c>
      <c r="DJ88" s="41">
        <f>ROUND(IF(LEFT($C88,4)="CAPE",ROUND($E88*$H88,2)*OFFSET(AE88,0,$CS88),0),2)</f>
        <v/>
      </c>
      <c r="DK88" s="41">
        <f>ROUND(IF(LEFT($C88,4)="CAPE",ROUND($E88*$H88,2)*OFFSET(AF88,0,$CS88),0),2)</f>
        <v/>
      </c>
      <c r="DL88" s="41">
        <f>ROUND(IF(LEFT($C88,4)="CAPE",ROUND($E88*$H88,2)*OFFSET(AG88,0,$CS88),0),2)</f>
        <v/>
      </c>
      <c r="DM88" s="41">
        <f>ROUND(IF(LEFT($C88,4)="CAPE",ROUND($E88*$H88,2)*OFFSET(AH88,0,$CS88),0),2)</f>
        <v/>
      </c>
      <c r="DN88" s="41">
        <f>ROUND(IF(LEFT($C88,4)="CAPE",ROUND($E88*$H88,2)*OFFSET(AI88,0,$CS88),0),2)</f>
        <v/>
      </c>
      <c r="DP88" s="41">
        <f>$Q88</f>
        <v/>
      </c>
      <c r="DQ88" s="41">
        <f>$R88</f>
        <v/>
      </c>
      <c r="DR88" s="41">
        <f>$S88</f>
        <v/>
      </c>
      <c r="DS88" s="41">
        <f>ROUND(IF(LEFT($C88,4)="OPEX",$E88*$H88*OFFSET($T88,0,$CS88),0),2)</f>
        <v/>
      </c>
      <c r="DT88" s="41">
        <f>ROUND(IF(LEFT($C88,4)="OPEX",$E88*$H88*OFFSET($U88,0,$CS88),0),2)</f>
        <v/>
      </c>
      <c r="DU88" s="41">
        <f>ROUND(IF(LEFT($C88,4)="OPEX",$E88*$H88*OFFSET($V88,0,$CS88),0),2)</f>
        <v/>
      </c>
      <c r="DV88" s="41">
        <f>ROUND(IF(LEFT($C88,4)="OPEX",$E88*$H88*OFFSET($W88,0,$CS88),0),2)</f>
        <v/>
      </c>
      <c r="DW88" s="41">
        <f>ROUND(IF(LEFT($C88,4)="OPEX",$E88*$H88*OFFSET($X88,0,$CS88),0),2)</f>
        <v/>
      </c>
      <c r="DX88" s="41">
        <f>ROUND(IF(LEFT($C88,4)="OPEX",$E88*$H88*OFFSET($Y88,0,$CS88),0),2)</f>
        <v/>
      </c>
      <c r="DY88" s="41">
        <f>ROUND(IF(LEFT($C88,4)="OPEX",$E88*$H88*OFFSET($Z88,0,$CS88),0),2)</f>
        <v/>
      </c>
      <c r="DZ88" s="41">
        <f>ROUND(IF(LEFT($C88,4)="OPEX",$E88*$H88*OFFSET($AA88,0,$CS88),0),2)</f>
        <v/>
      </c>
      <c r="EA88" s="41">
        <f>ROUND(IF(LEFT($C88,4)="OPEX",$E88*$H88*OFFSET($AB88,0,$CS88),0),2)</f>
        <v/>
      </c>
      <c r="EB88" s="41">
        <f>ROUND(IF(LEFT($C88,4)="OPEX",$E88*$H88*OFFSET($AC88,0,$CS88),0),2)</f>
        <v/>
      </c>
      <c r="EC88" s="41">
        <f>ROUND(IF(LEFT($C88,4)="OPEX",$E88*$H88*OFFSET($AD88,0,$CS88),0),2)</f>
        <v/>
      </c>
      <c r="ED88" s="41">
        <f>ROUND(IF(LEFT($C88,4)="OPEX",$E88*$H88*OFFSET($AE88,0,$CS88),0),2)</f>
        <v/>
      </c>
      <c r="EE88" s="41">
        <f>ROUND(IF(LEFT($C88,4)="OPEX",$E88*$H88*OFFSET($AF88,0,$CS88),0),2)</f>
        <v/>
      </c>
      <c r="EF88" s="41">
        <f>ROUND(IF(LEFT($C88,4)="OPEX",$E88*$H88*OFFSET($AG88,0,$CS88),0),2)</f>
        <v/>
      </c>
      <c r="EG88" s="41">
        <f>ROUND(IF(LEFT($C88,4)="OPEX",$E88*$H88*OFFSET($AH88,0,$CS88),0),2)</f>
        <v/>
      </c>
      <c r="EH88" s="41">
        <f>ROUND(IF(LEFT($C88,4)="OPEX",$E88*$H88*OFFSET($AI88,0,$CS88),0),2)</f>
        <v/>
      </c>
      <c r="EJ88" s="41">
        <f>$Q88</f>
        <v/>
      </c>
      <c r="EK88" s="41">
        <f>$R88</f>
        <v/>
      </c>
      <c r="EL88" s="41">
        <f>$S88</f>
        <v/>
      </c>
      <c r="EM88" s="41">
        <f>ROUND($D88*$CY88,2)</f>
        <v/>
      </c>
      <c r="EN88" s="41">
        <f>ROUND($D88*$CZ88,2)</f>
        <v/>
      </c>
      <c r="EO88" s="41">
        <f>ROUND($D88*$DA88,2)</f>
        <v/>
      </c>
      <c r="EP88" s="41">
        <f>ROUND($D88*$DB88,2)</f>
        <v/>
      </c>
      <c r="EQ88" s="41">
        <f>ROUND($D88*$DC88,2)</f>
        <v/>
      </c>
      <c r="ER88" s="41">
        <f>ROUND($D88*$DD88,2)</f>
        <v/>
      </c>
      <c r="ES88" s="41">
        <f>ROUND($D88*$DE88,2)</f>
        <v/>
      </c>
      <c r="ET88" s="41">
        <f>ROUND($D88*$DF88,2)</f>
        <v/>
      </c>
      <c r="EU88" s="41">
        <f>ROUND($D88*$DG88,2)</f>
        <v/>
      </c>
      <c r="EV88" s="41">
        <f>ROUND($D88*$DH88,2)</f>
        <v/>
      </c>
      <c r="EW88" s="41">
        <f>ROUND($D88*$DI88,2)</f>
        <v/>
      </c>
      <c r="EX88" s="41">
        <f>ROUND($D88*$DJ88,2)</f>
        <v/>
      </c>
      <c r="EY88" s="41">
        <f>ROUND($D88*$DK88,2)</f>
        <v/>
      </c>
      <c r="EZ88" s="41">
        <f>ROUND($D88*$DL88,2)</f>
        <v/>
      </c>
      <c r="FA88" s="41">
        <f>ROUND($D88*$DM88,2)</f>
        <v/>
      </c>
      <c r="FB88" s="41">
        <f>ROUND($D88*$DN88,2)</f>
        <v/>
      </c>
      <c r="FG88" s="41">
        <f>ROUND(IF(LEFT($C88,4)="CAPE",SUM($CY88:CY88 )/$P88,0),2)</f>
        <v/>
      </c>
      <c r="FH88" s="41">
        <f>ROUND(IF(LEFT($C88,4)="CAPE",SUM($CY88:CZ88 )/$P88,0),2)</f>
        <v/>
      </c>
      <c r="FI88" s="41">
        <f>ROUND(IF(LEFT($C88,4)="CAPE",SUM($CY88:DA88 )/$P88,0),2)</f>
        <v/>
      </c>
      <c r="FJ88" s="41">
        <f>ROUND(IF(LEFT($C88,4)="CAPE",SUM($CY88:DB88 )/$P88,0),2)</f>
        <v/>
      </c>
      <c r="FK88" s="41">
        <f>ROUND(IF(LEFT($C88,4)="CAPE",SUM($CY88:DC88 )/$P88,0),2)</f>
        <v/>
      </c>
      <c r="FL88" s="41">
        <f>ROUND(IF(LEFT($C88,4)="CAPE",SUM($CY88:DD88 )/$P88,0),2)</f>
        <v/>
      </c>
      <c r="FM88" s="41">
        <f>ROUND(IF(LEFT($C88,4)="CAPE",SUM($CY88:DE88 )/$P88,0),2)</f>
        <v/>
      </c>
      <c r="FN88" s="41">
        <f>ROUND(IF(LEFT($C88,4)="CAPE",SUM($CY88:DF88 )/$P88,0),2)</f>
        <v/>
      </c>
      <c r="FO88" s="41">
        <f>ROUND(IF(LEFT($C88,4)="CAPE",SUM($CY88:DG88 )/$P88,0),2)</f>
        <v/>
      </c>
      <c r="FP88" s="41">
        <f>ROUND(IF(LEFT($C88,4)="CAPE",SUM($CY88:DH88 )/$P88,0),2)</f>
        <v/>
      </c>
      <c r="FQ88" s="41">
        <f>ROUND(IF(LEFT($C88,4)="CAPE",SUM($CY88:DI88 )/$P88,0),2)</f>
        <v/>
      </c>
      <c r="FR88" s="41">
        <f>ROUND(IF(LEFT($C88,4)="CAPE",SUM($CY88:DJ88 )/$P88,0),2)</f>
        <v/>
      </c>
      <c r="FS88" s="41">
        <f>ROUND(IF(LEFT($C88,4)="CAPE",SUM($CY88:DK88 )/$P88,0),2)</f>
        <v/>
      </c>
      <c r="FT88" s="41">
        <f>ROUND(IF(LEFT($C88,4)="CAPE",SUM($CY88:DL88 )/$P88,0),2)</f>
        <v/>
      </c>
      <c r="FU88" s="41">
        <f>ROUND(IF(LEFT($C88,4)="CAPE",SUM($CY88:DM88 )/$P88,0),2)</f>
        <v/>
      </c>
      <c r="FV88" s="41">
        <f>ROUND(IF(LEFT($C88,4)="CAPE",SUM($CY88:DN88 )/$P88,0),2)</f>
        <v/>
      </c>
      <c r="GA88" s="41">
        <f>ROUND(IF(SUM($FG88:FG88)&gt;SUM($CY88:CY88),SUM($CY88:CY88),SUM($FG88:FG88)),2)</f>
        <v/>
      </c>
      <c r="GB88" s="41">
        <f>ROUND(IF(SUM($FG88:FH88)&gt;SUM($CY88:CZ88),SUM($CY88:CZ88),SUM($FG88:FH88)),2)</f>
        <v/>
      </c>
      <c r="GC88" s="41">
        <f>ROUND(IF(SUM($FG88:FI88)&gt;SUM($CY88:DA88),SUM($CY88:DA88),SUM($FG88:FI88)),2)</f>
        <v/>
      </c>
      <c r="GD88" s="41">
        <f>ROUND(IF(SUM($FG88:FJ88)&gt;SUM($CY88:DB88),SUM($CY88:DB88),SUM($FG88:FJ88)),2)</f>
        <v/>
      </c>
      <c r="GE88" s="41">
        <f>ROUND(IF(SUM($FG88:FK88)&gt;SUM($CY88:DC88),SUM($CY88:DC88),SUM($FG88:FK88)),2)</f>
        <v/>
      </c>
      <c r="GF88" s="41">
        <f>ROUND(IF(SUM($FG88:FL88)&gt;SUM($CY88:DD88),SUM($CY88:DD88),SUM($FG88:FL88)),2)</f>
        <v/>
      </c>
      <c r="GG88" s="41">
        <f>ROUND(IF(SUM($FG88:FM88)&gt;SUM($CY88:DE88),SUM($CY88:DE88),SUM($FG88:FM88)),2)</f>
        <v/>
      </c>
      <c r="GH88" s="41">
        <f>ROUND(IF(SUM($FG88:FN88)&gt;SUM($CY88:DF88),SUM($CY88:DF88),SUM($FG88:FN88)),2)</f>
        <v/>
      </c>
      <c r="GI88" s="41">
        <f>ROUND(IF(SUM($FG88:FO88)&gt;SUM($CY88:DG88),SUM($CY88:DG88),SUM($FG88:FO88)),2)</f>
        <v/>
      </c>
      <c r="GJ88" s="41">
        <f>ROUND(IF(SUM($FG88:FP88)&gt;SUM($CY88:DH88),SUM($CY88:DH88),SUM($FG88:FP88)),2)</f>
        <v/>
      </c>
      <c r="GK88" s="41">
        <f>ROUND(IF(SUM($FG88:FQ88)&gt;SUM($CY88:DI88),SUM($CY88:DI88),SUM($FG88:FQ88)),2)</f>
        <v/>
      </c>
      <c r="GL88" s="41">
        <f>ROUND(IF(SUM($FG88:FR88)&gt;SUM($CY88:DJ88),SUM($CY88:DJ88),SUM($FG88:FR88)),2)</f>
        <v/>
      </c>
      <c r="GM88" s="41">
        <f>ROUND(IF(SUM($FG88:FS88)&gt;SUM($CY88:DK88),SUM($CY88:DK88),SUM($FG88:FS88)),2)</f>
        <v/>
      </c>
      <c r="GN88" s="41">
        <f>ROUND(IF(SUM($FG88:FT88)&gt;SUM($CY88:DL88),SUM($CY88:DL88),SUM($FG88:FT88)),2)</f>
        <v/>
      </c>
      <c r="GO88" s="41">
        <f>ROUND(IF(SUM($FG88:FU88)&gt;SUM($CY88:DM88),SUM($CY88:DM88),SUM($FG88:FU88)),2)</f>
        <v/>
      </c>
      <c r="GP88" s="41">
        <f>ROUND(IF(SUM($FG88:FV88)&gt;SUM($CY88:DN88),SUM($CY88:DN88),SUM($FG88:FV88)),2)</f>
        <v/>
      </c>
      <c r="GR88" s="41">
        <f>$Q88</f>
        <v/>
      </c>
      <c r="GS88" s="41">
        <f>$R88</f>
        <v/>
      </c>
      <c r="GT88" s="41">
        <f>$S88</f>
        <v/>
      </c>
      <c r="GU88" s="41">
        <f>$GA88</f>
        <v/>
      </c>
      <c r="GV88" s="41">
        <f>GB88 - GA88</f>
        <v/>
      </c>
      <c r="GW88" s="41">
        <f>GC88 - GB88</f>
        <v/>
      </c>
      <c r="GX88" s="41">
        <f>GD88 - GC88</f>
        <v/>
      </c>
      <c r="GY88" s="41">
        <f>GE88 - GD88</f>
        <v/>
      </c>
      <c r="GZ88" s="41">
        <f>GF88 - GE88</f>
        <v/>
      </c>
      <c r="HA88" s="41">
        <f>GG88 - GF88</f>
        <v/>
      </c>
      <c r="HB88" s="41">
        <f>GH88 - GG88</f>
        <v/>
      </c>
      <c r="HC88" s="41">
        <f>GI88 - GH88</f>
        <v/>
      </c>
      <c r="HD88" s="41">
        <f>GJ88 - GI88</f>
        <v/>
      </c>
      <c r="HE88" s="41">
        <f>GK88 - GJ88</f>
        <v/>
      </c>
      <c r="HF88" s="41">
        <f>GL88 - GK88</f>
        <v/>
      </c>
      <c r="HG88" s="41">
        <f>GM88 - GL88</f>
        <v/>
      </c>
      <c r="HH88" s="41">
        <f>GN88 - GM88</f>
        <v/>
      </c>
      <c r="HI88" s="41">
        <f>GO88 - GN88</f>
        <v/>
      </c>
      <c r="HJ88" s="41">
        <f>GP88 - GO88</f>
        <v/>
      </c>
      <c r="HL88" s="41">
        <f>$Q88</f>
        <v/>
      </c>
      <c r="HM88" s="41">
        <f>$R88</f>
        <v/>
      </c>
      <c r="HN88" s="41">
        <f>$S88</f>
        <v/>
      </c>
      <c r="HO88" s="144">
        <f>SUMIFS(Kosztorys!$F:$F,Kosztorys!$D:$D,$B88,Kosztorys!$I:$I,CONCATENATE("&lt;01.01.",HP$10,""))</f>
        <v/>
      </c>
      <c r="HP88" s="144">
        <f>SUMIFS(Kosztorys!$F:$F,Kosztorys!$D:$D,$B88,Kosztorys!$I:$I,CONCATENATE("&lt;01.04.",HQ$10,""))-SUM($HO88)</f>
        <v/>
      </c>
      <c r="HQ88" s="144">
        <f>SUMIFS(Kosztorys!$F:$F,Kosztorys!$D:$D,$B88,Kosztorys!$I:$I,CONCATENATE("&lt;01.07.",HR$10,""))-SUM($HO88:HP88)</f>
        <v/>
      </c>
      <c r="HR88" s="144">
        <f>SUMIFS(Kosztorys!$F:$F,Kosztorys!$D:$D,$B88,Kosztorys!$I:$I,CONCATENATE("&lt;01.10.",HS$10,""))-SUM($HO88:HQ88)</f>
        <v/>
      </c>
      <c r="HS88" s="144">
        <f>SUMIFS(Kosztorys!$F:$F,Kosztorys!$D:$D,$B88,Kosztorys!$I:$I,CONCATENATE("&lt;01.01.",HT$10,""))-SUM($HO88:HR88)</f>
        <v/>
      </c>
      <c r="HT88" s="144">
        <f>SUMIFS(Kosztorys!$F:$F,Kosztorys!$D:$D,$B88,Kosztorys!$I:$I,CONCATENATE("&lt;01.04.",HU$10,""))-SUM($HO88:HS88)</f>
        <v/>
      </c>
      <c r="HU88" s="144">
        <f>SUMIFS(Kosztorys!$F:$F,Kosztorys!$D:$D,$B88,Kosztorys!$I:$I,CONCATENATE("&lt;01.07.",HV$10,""))-SUM($HO88:HT88)</f>
        <v/>
      </c>
      <c r="HV88" s="144">
        <f>SUMIFS(Kosztorys!$F:$F,Kosztorys!$D:$D,$B88,Kosztorys!$I:$I,CONCATENATE("&lt;01.10.",HW$10,""))-SUM($HO88:HU88)</f>
        <v/>
      </c>
      <c r="HW88" s="144">
        <f>SUMIFS(Kosztorys!$F:$F,Kosztorys!$D:$D,$B88,Kosztorys!$I:$I,CONCATENATE("&lt;01.01.",HX$10,""))-SUM($HO88:HV88)</f>
        <v/>
      </c>
      <c r="HX88" s="144">
        <f>SUMIFS(Kosztorys!$F:$F,Kosztorys!$D:$D,$B88,Kosztorys!$I:$I,CONCATENATE("&lt;01.04.",HY$10,""))-SUM($HO88:HW88)</f>
        <v/>
      </c>
      <c r="HY88" s="144">
        <f>SUMIFS(Kosztorys!$F:$F,Kosztorys!$D:$D,$B88,Kosztorys!$I:$I,CONCATENATE("&lt;01.07.",HZ$10,""))-SUM($HO88:HX88)</f>
        <v/>
      </c>
      <c r="HZ88" s="144">
        <f>SUMIFS(Kosztorys!$F:$F,Kosztorys!$D:$D,$B88,Kosztorys!$I:$I,CONCATENATE("&lt;01.10.",IA$10,""))-SUM($HO88:HY88)</f>
        <v/>
      </c>
      <c r="IA88" s="144">
        <f>SUMIFS(Kosztorys!$F:$F,Kosztorys!$D:$D,$B88,Kosztorys!$I:$I,CONCATENATE("&lt;01.01.",IB$10,""))-SUM($HO88:HZ88)</f>
        <v/>
      </c>
      <c r="IB88" s="145">
        <f>IF(M88="szt",IF(SUM(HO88:IA88)=IF(ISERROR(VLOOKUP(B88,JB_tabela,MATCH(IB$9,JB_menu,0)-1,FALSE())),,VLOOKUP(B88,JB_tabela,MATCH(IB$9,JB_menu,0)-1,FALSE())),"OK","nie zgadza się liczba użytych JB"),IF(SUM(HO88:IA88)=IF(ISERROR(VLOOKUP(B88,JB_tabela,MATCH(IC$9,JB_menu,0)-1,FALSE())),,VLOOKUP(B88,JB_tabela,MATCH(IC$9,JB_menu,0)-1,FALSE())),"OK","nie zgadzają się metry użyte w JB"))</f>
        <v/>
      </c>
      <c r="IE88" s="41">
        <f>$Q88</f>
        <v/>
      </c>
      <c r="IF88" s="41">
        <f>$R88</f>
        <v/>
      </c>
      <c r="IG88" s="41">
        <f>$S88</f>
        <v/>
      </c>
      <c r="IH88" s="348">
        <f>IF(LEFT($C88,4)="CAPE",ROUND(HO88*$L88,2),0)</f>
        <v/>
      </c>
      <c r="II88" s="348">
        <f>IF(LEFT($C88,4)="CAPE",ROUND(HP88*$L88,2),0)</f>
        <v/>
      </c>
      <c r="IJ88" s="348">
        <f>IF(LEFT($C88,4)="CAPE",ROUND(HQ88*$L88,2),0)</f>
        <v/>
      </c>
      <c r="IK88" s="348">
        <f>IF(LEFT($C88,4)="CAPE",ROUND(HR88*$L88,2),0)</f>
        <v/>
      </c>
      <c r="IL88" s="348">
        <f>IF(LEFT($C88,4)="CAPE",ROUND(HS88*$L88,2),0)</f>
        <v/>
      </c>
      <c r="IM88" s="348">
        <f>IF(LEFT($C88,4)="CAPE",ROUND(HT88*$L88,2),0)</f>
        <v/>
      </c>
      <c r="IN88" s="348">
        <f>IF(LEFT($C88,4)="CAPE",ROUND(HU88*$L88,2),0)</f>
        <v/>
      </c>
      <c r="IO88" s="348">
        <f>IF(LEFT($C88,4)="CAPE",ROUND(HV88*$L88,2),0)</f>
        <v/>
      </c>
      <c r="IP88" s="348">
        <f>IF(LEFT($C88,4)="CAPE",ROUND(HW88*$L88,2),0)</f>
        <v/>
      </c>
      <c r="IQ88" s="348">
        <f>IF(LEFT($C88,4)="CAPE",ROUND(HX88*$L88,2),0)</f>
        <v/>
      </c>
      <c r="IR88" s="348">
        <f>IF(LEFT($C88,4)="CAPE",ROUND(HY88*$L88,2),0)</f>
        <v/>
      </c>
      <c r="IS88" s="348">
        <f>IF(LEFT($C88,4)="CAPE",ROUND(HZ88*$L88,2),0)</f>
        <v/>
      </c>
      <c r="IT88" s="348">
        <f>IF(LEFT($C88,4)="CAPE",ROUND(IA88*$L88,2),0)</f>
        <v/>
      </c>
      <c r="IU88" s="41">
        <f>IF(SUM(IH88:IT88)=SUM(CY88:DN88),"OK",SUM(IH88:IT88)-SUM(CY88:DN88))</f>
        <v/>
      </c>
    </row>
    <row r="89" ht="12.75" customHeight="1">
      <c r="A89" s="119" t="n"/>
      <c r="B89" s="139" t="inlineStr">
        <is>
          <t>wezel_nowy</t>
        </is>
      </c>
      <c r="C89" s="139" t="inlineStr">
        <is>
          <t>CAPEX - 1szt JB</t>
        </is>
      </c>
      <c r="D89" s="140" t="n">
        <v>0</v>
      </c>
      <c r="E89" s="148" t="n">
        <v>1</v>
      </c>
      <c r="F89" s="141" t="inlineStr">
        <is>
          <t>szt</t>
        </is>
      </c>
      <c r="G89" s="139" t="inlineStr">
        <is>
          <t>Przyłącze energetyczne</t>
        </is>
      </c>
      <c r="H89" s="360">
        <f>IF(ISERROR(VLOOKUP(G89,KB_tabela,MATCH(H$9,KB_menu,0)-2,FALSE())),,VLOOKUP(G89,KB_tabela,MATCH(H$9,KB_menu,0)-2,FALSE()))</f>
        <v/>
      </c>
      <c r="I89" s="41">
        <f>IF(ISERROR(VLOOKUP(B89,JB_tabela,MATCH("czy puste",JB_menu,0)-1,FALSE())),"BŁĄD brak takiej JB",VLOOKUP(B89,JB_tabela,MATCH("czy puste",JB_menu,0)-1,FALSE()))</f>
        <v/>
      </c>
      <c r="J89" s="41">
        <f>IF(ISERROR(VLOOKUP(G89,KB_tabela,MATCH(H$9,KB_menu,0)-2,FALSE())),"BŁĄD brak takiego KB",IF(H89=0,IF(LEFT(C89,4)="OPEX","OK",IF(G89="brak kosztów CAPEX","OK","Brak Ceny KB")),"OK"))</f>
        <v/>
      </c>
      <c r="K89" s="41">
        <f>IF(AJ89="nie zgadza się liczba użytych JB","Nie liczy wszystkich JB",IF(BD89="nie zgadza się liczba użytych JB","Nie liczy wszystkich JB",IF(BX89="nie zgadza się liczba użytych JB","Nie liczy wszystkich JB",IF(BX89="nie zgadza się liczba użytych JB","Nie liczy wszystkich JB","OK"))))</f>
        <v/>
      </c>
      <c r="L89" s="361">
        <f>ROUND((E89*H89),2)</f>
        <v/>
      </c>
      <c r="M89" s="41">
        <f>VLOOKUP(B89,JB_tabela,MATCH(M$9,JB_menu,0)-1,FALSE())</f>
        <v/>
      </c>
      <c r="P89" s="41">
        <f>IF(ISERROR(VLOOKUP(S89,KATEGORIA_tabela,MATCH(P$9,KATEGORIA_menu,0)-2,FALSE())),,VLOOKUP(S89,KATEGORIA_tabela,MATCH(P$9,KATEGORIA_menu,0)-2,FALSE()))</f>
        <v/>
      </c>
      <c r="Q89" s="41">
        <f>IF(ISERROR(VLOOKUP(B89,JB_tabela,MATCH(Q$9,JB_menu,0)-1,FALSE())),,VLOOKUP(B89,JB_tabela,MATCH(Q$9,JB_menu,0)-1,FALSE()))</f>
        <v/>
      </c>
      <c r="R89" s="41">
        <f>IF(ISERROR(VLOOKUP(G89,KB_tabela,MATCH(R$9,KB_menu,0)-2,FALSE())),,VLOOKUP(G89,KB_tabela,MATCH(R$9,KB_menu,0)-2,FALSE()))</f>
        <v/>
      </c>
      <c r="S89" s="41">
        <f>IF(ISERROR(VLOOKUP(G89,KB_tabela,MATCH(S$9,KB_menu,0)-2,FALSE())),,VLOOKUP(G89,KB_tabela,MATCH(S$9,KB_menu,0)-2,FALSE()))</f>
        <v/>
      </c>
      <c r="T89" s="116">
        <f>IF($C89="CAPEX - 1szt JB",IF($M89="szt",SUMIFS(Kosztorys!$F:$F,Kosztorys!$D:$D,$B89,Kosztorys!$I:$I,CONCATENATE("&lt;01.01.",U$10,""))-SUMIFS(Kosztorys!$F:$F,Kosztorys!$D:$D,$B89,Kosztorys!$I:$I,CONCATENATE("&lt;01.01.",T$10,"")),COUNTIFS(Kosztorys!$D:$D,$B89,Kosztorys!$I:$I,CONCATENATE("&lt;01.01.",U$10,""))-COUNTIFS(Kosztorys!$D:$D,$B89,Kosztorys!$I:$I,CONCATENATE("&lt;01.01.",T$10,""))),0)</f>
        <v/>
      </c>
      <c r="U89" s="116">
        <f>IF($C89="CAPEX - 1szt JB",IF($M89="szt",SUMIFS(Kosztorys!$F:$F,Kosztorys!$D:$D,$B89,Kosztorys!$I:$I,CONCATENATE("&lt;01.01.",V$10,""))-SUMIFS(Kosztorys!$F:$F,Kosztorys!$D:$D,$B89,Kosztorys!$I:$I,CONCATENATE("&lt;01.01.",U$10,"")),COUNTIFS(Kosztorys!$D:$D,$B89,Kosztorys!$I:$I,CONCATENATE("&lt;01.01.",V$10,""))-COUNTIFS(Kosztorys!$D:$D,$B89,Kosztorys!$I:$I,CONCATENATE("&lt;01.01.",U$10,""))),0)</f>
        <v/>
      </c>
      <c r="V89" s="116">
        <f>IF($C89="CAPEX - 1szt JB",IF($M89="szt",SUMIFS(Kosztorys!$F:$F,Kosztorys!$D:$D,$B89,Kosztorys!$I:$I,CONCATENATE("&lt;01.01.",W$10,""))-SUMIFS(Kosztorys!$F:$F,Kosztorys!$D:$D,$B89,Kosztorys!$I:$I,CONCATENATE("&lt;01.01.",V$10,"")),COUNTIFS(Kosztorys!$D:$D,$B89,Kosztorys!$I:$I,CONCATENATE("&lt;01.01.",W$10,""))-COUNTIFS(Kosztorys!$D:$D,$B89,Kosztorys!$I:$I,CONCATENATE("&lt;01.01.",V$10,""))),0)</f>
        <v/>
      </c>
      <c r="W89" s="116">
        <f>IF($C89="CAPEX - 1szt JB",IF($M89="szt",SUMIFS(Kosztorys!$F:$F,Kosztorys!$D:$D,$B89,Kosztorys!$I:$I,CONCATENATE("&lt;01.01.",X$10,""))-SUMIFS(Kosztorys!$F:$F,Kosztorys!$D:$D,$B89,Kosztorys!$I:$I,CONCATENATE("&lt;01.01.",W$10,"")),COUNTIFS(Kosztorys!$D:$D,$B89,Kosztorys!$I:$I,CONCATENATE("&lt;01.01.",X$10,""))-COUNTIFS(Kosztorys!$D:$D,$B89,Kosztorys!$I:$I,CONCATENATE("&lt;01.01.",W$10,""))),0)</f>
        <v/>
      </c>
      <c r="X89" s="116">
        <f>IF($C89="CAPEX - 1szt JB",IF($M89="szt",SUMIFS(Kosztorys!$F:$F,Kosztorys!$D:$D,$B89,Kosztorys!$I:$I,CONCATENATE("&lt;01.01.",Y$10,""))-SUMIFS(Kosztorys!$F:$F,Kosztorys!$D:$D,$B89,Kosztorys!$I:$I,CONCATENATE("&lt;01.01.",X$10,"")),COUNTIFS(Kosztorys!$D:$D,$B89,Kosztorys!$I:$I,CONCATENATE("&lt;01.01.",Y$10,""))-COUNTIFS(Kosztorys!$D:$D,$B89,Kosztorys!$I:$I,CONCATENATE("&lt;01.01.",X$10,""))),0)</f>
        <v/>
      </c>
      <c r="Y89" s="116">
        <f>IF($C89="CAPEX - 1szt JB",IF($M89="szt",SUMIFS(Kosztorys!$F:$F,Kosztorys!$D:$D,$B89,Kosztorys!$I:$I,CONCATENATE("&lt;01.01.",Z$10,""))-SUMIFS(Kosztorys!$F:$F,Kosztorys!$D:$D,$B89,Kosztorys!$I:$I,CONCATENATE("&lt;01.01.",Y$10,"")),COUNTIFS(Kosztorys!$D:$D,$B89,Kosztorys!$I:$I,CONCATENATE("&lt;01.01.",Z$10,""))-COUNTIFS(Kosztorys!$D:$D,$B89,Kosztorys!$I:$I,CONCATENATE("&lt;01.01.",Y$10,""))),0)</f>
        <v/>
      </c>
      <c r="Z89" s="116">
        <f>IF($C89="CAPEX - 1szt JB",IF($M89="szt",SUMIFS(Kosztorys!$F:$F,Kosztorys!$D:$D,$B89,Kosztorys!$I:$I,CONCATENATE("&lt;01.01.",AA$10,""))-SUMIFS(Kosztorys!$F:$F,Kosztorys!$D:$D,$B89,Kosztorys!$I:$I,CONCATENATE("&lt;01.01.",Z$10,"")),COUNTIFS(Kosztorys!$D:$D,$B89,Kosztorys!$I:$I,CONCATENATE("&lt;01.01.",AA$10,""))-COUNTIFS(Kosztorys!$D:$D,$B89,Kosztorys!$I:$I,CONCATENATE("&lt;01.01.",Z$10,""))),0)</f>
        <v/>
      </c>
      <c r="AA89" s="116">
        <f>IF($C89="CAPEX - 1szt JB",IF($M89="szt",SUMIFS(Kosztorys!$F:$F,Kosztorys!$D:$D,$B89,Kosztorys!$I:$I,CONCATENATE("&lt;01.01.",AB$10,""))-SUMIFS(Kosztorys!$F:$F,Kosztorys!$D:$D,$B89,Kosztorys!$I:$I,CONCATENATE("&lt;01.01.",AA$10,"")),COUNTIFS(Kosztorys!$D:$D,$B89,Kosztorys!$I:$I,CONCATENATE("&lt;01.01.",AB$10,""))-COUNTIFS(Kosztorys!$D:$D,$B89,Kosztorys!$I:$I,CONCATENATE("&lt;01.01.",AA$10,""))),0)</f>
        <v/>
      </c>
      <c r="AB89" s="116">
        <f>IF($C89="CAPEX - 1szt JB",IF($M89="szt",SUMIFS(Kosztorys!$F:$F,Kosztorys!$D:$D,$B89,Kosztorys!$I:$I,CONCATENATE("&lt;01.01.",AC$10,""))-SUMIFS(Kosztorys!$F:$F,Kosztorys!$D:$D,$B89,Kosztorys!$I:$I,CONCATENATE("&lt;01.01.",AB$10,"")),COUNTIFS(Kosztorys!$D:$D,$B89,Kosztorys!$I:$I,CONCATENATE("&lt;01.01.",AC$10,""))-COUNTIFS(Kosztorys!$D:$D,$B89,Kosztorys!$I:$I,CONCATENATE("&lt;01.01.",AB$10,""))),0)</f>
        <v/>
      </c>
      <c r="AC89" s="116">
        <f>IF($C89="CAPEX - 1szt JB",IF($M89="szt",SUMIFS(Kosztorys!$F:$F,Kosztorys!$D:$D,$B89,Kosztorys!$I:$I,CONCATENATE("&lt;01.01.",AD$10,""))-SUMIFS(Kosztorys!$F:$F,Kosztorys!$D:$D,$B89,Kosztorys!$I:$I,CONCATENATE("&lt;01.01.",AC$10,"")),COUNTIFS(Kosztorys!$D:$D,$B89,Kosztorys!$I:$I,CONCATENATE("&lt;01.01.",AD$10,""))-COUNTIFS(Kosztorys!$D:$D,$B89,Kosztorys!$I:$I,CONCATENATE("&lt;01.01.",AC$10,""))),0)</f>
        <v/>
      </c>
      <c r="AD89" s="116">
        <f>IF($C89="CAPEX - 1szt JB",IF($M89="szt",SUMIFS(Kosztorys!$F:$F,Kosztorys!$D:$D,$B89,Kosztorys!$I:$I,CONCATENATE("&lt;01.01.",AE$10,""))-SUMIFS(Kosztorys!$F:$F,Kosztorys!$D:$D,$B89,Kosztorys!$I:$I,CONCATENATE("&lt;01.01.",AD$10,"")),COUNTIFS(Kosztorys!$D:$D,$B89,Kosztorys!$I:$I,CONCATENATE("&lt;01.01.",AE$10,""))-COUNTIFS(Kosztorys!$D:$D,$B89,Kosztorys!$I:$I,CONCATENATE("&lt;01.01.",AD$10,""))),0)</f>
        <v/>
      </c>
      <c r="AE89" s="116">
        <f>IF($C89="CAPEX - 1szt JB",IF($M89="szt",SUMIFS(Kosztorys!$F:$F,Kosztorys!$D:$D,$B89,Kosztorys!$I:$I,CONCATENATE("&lt;01.01.",AF$10,""))-SUMIFS(Kosztorys!$F:$F,Kosztorys!$D:$D,$B89,Kosztorys!$I:$I,CONCATENATE("&lt;01.01.",AE$10,"")),COUNTIFS(Kosztorys!$D:$D,$B89,Kosztorys!$I:$I,CONCATENATE("&lt;01.01.",AF$10,""))-COUNTIFS(Kosztorys!$D:$D,$B89,Kosztorys!$I:$I,CONCATENATE("&lt;01.01.",AE$10,""))),0)</f>
        <v/>
      </c>
      <c r="AF89" s="116">
        <f>IF($C89="CAPEX - 1szt JB",IF($M89="szt",SUMIFS(Kosztorys!$F:$F,Kosztorys!$D:$D,$B89,Kosztorys!$I:$I,CONCATENATE("&lt;01.01.",AG$10,""))-SUMIFS(Kosztorys!$F:$F,Kosztorys!$D:$D,$B89,Kosztorys!$I:$I,CONCATENATE("&lt;01.01.",AF$10,"")),COUNTIFS(Kosztorys!$D:$D,$B89,Kosztorys!$I:$I,CONCATENATE("&lt;01.01.",AG$10,""))-COUNTIFS(Kosztorys!$D:$D,$B89,Kosztorys!$I:$I,CONCATENATE("&lt;01.01.",AF$10,""))),0)</f>
        <v/>
      </c>
      <c r="AG89" s="116">
        <f>IF($C89="CAPEX - 1szt JB",IF($M89="szt",SUMIFS(Kosztorys!$F:$F,Kosztorys!$D:$D,$B89,Kosztorys!$I:$I,CONCATENATE("&lt;01.01.",AH$10,""))-SUMIFS(Kosztorys!$F:$F,Kosztorys!$D:$D,$B89,Kosztorys!$I:$I,CONCATENATE("&lt;01.01.",AG$10,"")),COUNTIFS(Kosztorys!$D:$D,$B89,Kosztorys!$I:$I,CONCATENATE("&lt;01.01.",AH$10,""))-COUNTIFS(Kosztorys!$D:$D,$B89,Kosztorys!$I:$I,CONCATENATE("&lt;01.01.",AG$10,""))),0)</f>
        <v/>
      </c>
      <c r="AH89" s="116">
        <f>IF($C89="CAPEX - 1szt JB",IF($M89="szt",SUMIFS(Kosztorys!$F:$F,Kosztorys!$D:$D,$B89,Kosztorys!$I:$I,CONCATENATE("&lt;01.01.",AI$10,""))-SUMIFS(Kosztorys!$F:$F,Kosztorys!$D:$D,$B89,Kosztorys!$I:$I,CONCATENATE("&lt;01.01.",AH$10,"")),COUNTIFS(Kosztorys!$D:$D,$B89,Kosztorys!$I:$I,CONCATENATE("&lt;01.01.",AI$10,""))-COUNTIFS(Kosztorys!$D:$D,$B89,Kosztorys!$I:$I,CONCATENATE("&lt;01.01.",AH$10,""))),0)</f>
        <v/>
      </c>
      <c r="AI89" s="116">
        <f>IF($C89="CAPEX - 1szt JB",IF($M89="szt",SUMIFS(Kosztorys!$F:$F,Kosztorys!$D:$D,$B89,Kosztorys!$I:$I,CONCATENATE("&lt;01.01.",AJ$10,""))-SUMIFS(Kosztorys!$F:$F,Kosztorys!$D:$D,$B89,Kosztorys!$I:$I,CONCATENATE("&lt;01.01.",AI$10,"")),COUNTIFS(Kosztorys!$D:$D,$B89,Kosztorys!$I:$I,CONCATENATE("&lt;01.01.",AJ$10,""))-COUNTIFS(Kosztorys!$D:$D,$B89,Kosztorys!$I:$I,CONCATENATE("&lt;01.01.",AI$10,""))),0)</f>
        <v/>
      </c>
      <c r="AJ89" s="116">
        <f>IF(C89="CAPEX - 1szt JB",IF(SUM(T89:AI89)=IF(ISERROR(VLOOKUP(B89,JB_tabela,MATCH(AJ$9,JB_menu,0)-1,FALSE())),,VLOOKUP(B89,JB_tabela,MATCH(AJ$9,JB_menu,0)-1,FALSE())),"OK","nie zgadza się liczba użytych JB"),"OK-ND")</f>
        <v/>
      </c>
      <c r="AM89" s="41">
        <f>IFERROR("_" &amp; VLOOKUP($B89,#REF!,1,FALSE()),#REF!)</f>
        <v/>
      </c>
      <c r="AN89" s="41">
        <f>IF($C89="CAPEX - Długość 1m",SUMIFS(Kosztorys!$F:$F,Kosztorys!$D:$D,$B89,Kosztorys!$I:$I,CONCATENATE("&lt;31.12.",AN$10,""))-SUMIFS(Kosztorys!$F:$F,Kosztorys!$D:$D,$B89,Kosztorys!$I:$I,CONCATENATE("&lt;31.12.",AM$10,"")),"x")</f>
        <v/>
      </c>
      <c r="AO89" s="41">
        <f>IF($C89="CAPEX - Długość 1m",SUMIFS(Kosztorys!$F:$F,Kosztorys!$D:$D,$B89,Kosztorys!$I:$I,CONCATENATE("&lt;31.12.",AO$10,""))-SUMIFS(Kosztorys!$F:$F,Kosztorys!$D:$D,$B89,Kosztorys!$I:$I,CONCATENATE("&lt;31.12.",AN$10,"")),"x")</f>
        <v/>
      </c>
      <c r="AP89" s="41">
        <f>IF($C89="CAPEX - Długość 1m",SUMIFS(Kosztorys!$F:$F,Kosztorys!$D:$D,$B89,Kosztorys!$I:$I,CONCATENATE("&lt;31.12.",AP$10,""))-SUMIFS(Kosztorys!$F:$F,Kosztorys!$D:$D,$B89,Kosztorys!$I:$I,CONCATENATE("&lt;31.12.",AO$10,"")),"x")</f>
        <v/>
      </c>
      <c r="AQ89" s="41">
        <f>IF($C89="CAPEX - Długość 1m",SUMIFS(Kosztorys!$F:$F,Kosztorys!$D:$D,$B89,Kosztorys!$I:$I,CONCATENATE("&lt;31.12.",AQ$10,""))-SUMIFS(Kosztorys!$F:$F,Kosztorys!$D:$D,$B89,Kosztorys!$I:$I,CONCATENATE("&lt;31.12.",AP$10,"")),"x")</f>
        <v/>
      </c>
      <c r="AR89" s="41">
        <f>IF($C89="CAPEX - Długość 1m",SUMIFS(Kosztorys!$F:$F,Kosztorys!$D:$D,$B89,Kosztorys!$I:$I,CONCATENATE("&lt;31.12.",AR$10,""))-SUMIFS(Kosztorys!$F:$F,Kosztorys!$D:$D,$B89,Kosztorys!$I:$I,CONCATENATE("&lt;31.12.",AQ$10,"")),"x")</f>
        <v/>
      </c>
      <c r="AS89" s="41">
        <f>IF($C89="CAPEX - Długość 1m",SUMIFS(Kosztorys!$F:$F,Kosztorys!$D:$D,$B89,Kosztorys!$I:$I,CONCATENATE("&lt;31.12.",AS$10,""))-SUMIFS(Kosztorys!$F:$F,Kosztorys!$D:$D,$B89,Kosztorys!$I:$I,CONCATENATE("&lt;31.12.",AR$10,"")),"x")</f>
        <v/>
      </c>
      <c r="AT89" s="41">
        <f>IF($C89="CAPEX - Długość 1m",SUMIFS(Kosztorys!$F:$F,Kosztorys!$D:$D,$B89,Kosztorys!$I:$I,CONCATENATE("&lt;31.12.",AT$10,""))-SUMIFS(Kosztorys!$F:$F,Kosztorys!$D:$D,$B89,Kosztorys!$I:$I,CONCATENATE("&lt;31.12.",AS$10,"")),"x")</f>
        <v/>
      </c>
      <c r="AU89" s="41">
        <f>IF($C89="CAPEX - Długość 1m",SUMIFS(Kosztorys!$F:$F,Kosztorys!$D:$D,$B89,Kosztorys!$I:$I,CONCATENATE("&lt;31.12.",AU$10,""))-SUMIFS(Kosztorys!$F:$F,Kosztorys!$D:$D,$B89,Kosztorys!$I:$I,CONCATENATE("&lt;31.12.",AT$10,"")),"x")</f>
        <v/>
      </c>
      <c r="AV89" s="41">
        <f>IF($C89="CAPEX - Długość 1m",SUMIFS(Kosztorys!$F:$F,Kosztorys!$D:$D,$B89,Kosztorys!$I:$I,CONCATENATE("&lt;31.12.",AV$10,""))-SUMIFS(Kosztorys!$F:$F,Kosztorys!$D:$D,$B89,Kosztorys!$I:$I,CONCATENATE("&lt;31.12.",AU$10,"")),"x")</f>
        <v/>
      </c>
      <c r="AW89" s="41">
        <f>IF($C89="CAPEX - Długość 1m",SUMIFS(Kosztorys!$F:$F,Kosztorys!$D:$D,$B89,Kosztorys!$I:$I,CONCATENATE("&lt;31.12.",AW$10,""))-SUMIFS(Kosztorys!$F:$F,Kosztorys!$D:$D,$B89,Kosztorys!$I:$I,CONCATENATE("&lt;31.12.",AV$10,"")),"x")</f>
        <v/>
      </c>
      <c r="AX89" s="41">
        <f>IF($C89="CAPEX - Długość 1m",SUMIFS(Kosztorys!$F:$F,Kosztorys!$D:$D,$B89,Kosztorys!$I:$I,CONCATENATE("&lt;31.12.",AX$10,""))-SUMIFS(Kosztorys!$F:$F,Kosztorys!$D:$D,$B89,Kosztorys!$I:$I,CONCATENATE("&lt;31.12.",AW$10,"")),"x")</f>
        <v/>
      </c>
      <c r="AY89" s="41">
        <f>IF($C89="CAPEX - Długość 1m",SUMIFS(Kosztorys!$F:$F,Kosztorys!$D:$D,$B89,Kosztorys!$I:$I,CONCATENATE("&lt;31.12.",AY$10,""))-SUMIFS(Kosztorys!$F:$F,Kosztorys!$D:$D,$B89,Kosztorys!$I:$I,CONCATENATE("&lt;31.12.",AX$10,"")),"x")</f>
        <v/>
      </c>
      <c r="AZ89" s="41">
        <f>IF($C89="CAPEX - Długość 1m",SUMIFS(Kosztorys!$F:$F,Kosztorys!$D:$D,$B89,Kosztorys!$I:$I,CONCATENATE("&lt;31.12.",AZ$10,""))-SUMIFS(Kosztorys!$F:$F,Kosztorys!$D:$D,$B89,Kosztorys!$I:$I,CONCATENATE("&lt;31.12.",AY$10,"")),"x")</f>
        <v/>
      </c>
      <c r="BA89" s="41">
        <f>IF($C89="CAPEX - Długość 1m",SUMIFS(Kosztorys!$F:$F,Kosztorys!$D:$D,$B89,Kosztorys!$I:$I,CONCATENATE("&lt;31.12.",BA$10,""))-SUMIFS(Kosztorys!$F:$F,Kosztorys!$D:$D,$B89,Kosztorys!$I:$I,CONCATENATE("&lt;31.12.",AZ$10,"")),"x")</f>
        <v/>
      </c>
      <c r="BB89" s="41">
        <f>IF($C89="CAPEX - Długość 1m",SUMIFS(Kosztorys!$F:$F,Kosztorys!$D:$D,$B89,Kosztorys!$I:$I,CONCATENATE("&lt;31.12.",BB$10,""))-SUMIFS(Kosztorys!$F:$F,Kosztorys!$D:$D,$B89,Kosztorys!$I:$I,CONCATENATE("&lt;31.12.",BA$10,"")),"x")</f>
        <v/>
      </c>
      <c r="BC89" s="41">
        <f>IF($C89="CAPEX - Długość 1m",SUMIFS(Kosztorys!$F:$F,Kosztorys!$D:$D,$B89,Kosztorys!$I:$I,CONCATENATE("&lt;31.12.",BC$10,""))-SUMIFS(Kosztorys!$F:$F,Kosztorys!$D:$D,$B89,Kosztorys!$I:$I,CONCATENATE("&lt;31.12.",BB$10,"")),"x")</f>
        <v/>
      </c>
      <c r="BD89" s="41">
        <f>IF(C89="CAPEX - Długość 1m",IF(SUM(AN89:BC89)=IF(ISERROR(VLOOKUP(B89,JB_tabela,MATCH(BD$9,JB_menu,0)-1,FALSE())),,VLOOKUP(B89,JB_tabela,MATCH(BD$9,JB_menu,0)-1,FALSE())),"OK","nie zgadza się liczba użytych JB"),"OK-ND")</f>
        <v/>
      </c>
      <c r="BH89" s="41">
        <f>IF($C89="OPEX - Koszt 1szt/rok",IF($M89="szt",SUMIFS(Kosztorys!$F:$F,Kosztorys!$D:$D,$B89,Kosztorys!$I:$I,CONCATENATE("&lt;01.01.",BH$10,""))+(SUMIFS(Kosztorys!$F:$F,Kosztorys!$D:$D,$B89,Kosztorys!$I:$I,CONCATENATE("&lt;=31.03.",BH$10,""))-SUMIFS(Kosztorys!$F:$F,Kosztorys!$D:$D,$B89,Kosztorys!$I:$I,CONCATENATE("&lt;=31.12.",BG$10,"")))*0.75+(SUMIFS(Kosztorys!$F:$F,Kosztorys!$D:$D,$B89,Kosztorys!$I:$I,CONCATENATE("&lt;=30.06.",BH$10,""))-SUMIFS(Kosztorys!$F:$F,Kosztorys!$D:$D,$B89,Kosztorys!$I:$I,CONCATENATE("&lt;=31.03.",BH$10,"")))*0.5+(SUMIFS(Kosztorys!$F:$F,Kosztorys!$D:$D,$B89,Kosztorys!$I:$I,CONCATENATE("&lt;=30.09.",BH$10,""))-SUMIFS(Kosztorys!$F:$F,Kosztorys!$D:$D,$B89,Kosztorys!$I:$I,CONCATENATE("&lt;=30.06.",BH$10,"")))*0.25,"nic"),0)</f>
        <v/>
      </c>
      <c r="BI89" s="41">
        <f>IF($C89="OPEX - Koszt 1szt/rok",IF($M89="szt",SUMIFS(Kosztorys!$F:$F,Kosztorys!$D:$D,$B89,Kosztorys!$I:$I,CONCATENATE("&lt;01.01.",BI$10,""))+(SUMIFS(Kosztorys!$F:$F,Kosztorys!$D:$D,$B89,Kosztorys!$I:$I,CONCATENATE("&lt;=31.03.",BI$10,""))-SUMIFS(Kosztorys!$F:$F,Kosztorys!$D:$D,$B89,Kosztorys!$I:$I,CONCATENATE("&lt;=31.12.",BH$10,"")))*0.75+(SUMIFS(Kosztorys!$F:$F,Kosztorys!$D:$D,$B89,Kosztorys!$I:$I,CONCATENATE("&lt;=30.06.",BI$10,""))-SUMIFS(Kosztorys!$F:$F,Kosztorys!$D:$D,$B89,Kosztorys!$I:$I,CONCATENATE("&lt;=31.03.",BI$10,"")))*0.5+(SUMIFS(Kosztorys!$F:$F,Kosztorys!$D:$D,$B89,Kosztorys!$I:$I,CONCATENATE("&lt;=30.09.",BI$10,""))-SUMIFS(Kosztorys!$F:$F,Kosztorys!$D:$D,$B89,Kosztorys!$I:$I,CONCATENATE("&lt;=30.06.",BI$10,"")))*0.25,"nic"),0)</f>
        <v/>
      </c>
      <c r="BJ89" s="41">
        <f>IF($C89="OPEX - Koszt 1szt/rok",IF($M89="szt",SUMIFS(Kosztorys!$F:$F,Kosztorys!$D:$D,$B89,Kosztorys!$I:$I,CONCATENATE("&lt;01.01.",BJ$10,""))+(SUMIFS(Kosztorys!$F:$F,Kosztorys!$D:$D,$B89,Kosztorys!$I:$I,CONCATENATE("&lt;=31.03.",BJ$10,""))-SUMIFS(Kosztorys!$F:$F,Kosztorys!$D:$D,$B89,Kosztorys!$I:$I,CONCATENATE("&lt;=31.12.",BI$10,"")))*0.75+(SUMIFS(Kosztorys!$F:$F,Kosztorys!$D:$D,$B89,Kosztorys!$I:$I,CONCATENATE("&lt;=30.06.",BJ$10,""))-SUMIFS(Kosztorys!$F:$F,Kosztorys!$D:$D,$B89,Kosztorys!$I:$I,CONCATENATE("&lt;=31.03.",BJ$10,"")))*0.5+(SUMIFS(Kosztorys!$F:$F,Kosztorys!$D:$D,$B89,Kosztorys!$I:$I,CONCATENATE("&lt;=30.09.",BJ$10,""))-SUMIFS(Kosztorys!$F:$F,Kosztorys!$D:$D,$B89,Kosztorys!$I:$I,CONCATENATE("&lt;=30.06.",BJ$10,"")))*0.25,"nic"),0)</f>
        <v/>
      </c>
      <c r="BK89" s="41">
        <f>IF($C89="OPEX - Koszt 1szt/rok",IF($M89="szt",SUMIFS(Kosztorys!$F:$F,Kosztorys!$D:$D,$B89,Kosztorys!$I:$I,CONCATENATE("&lt;01.01.",BK$10,""))+(SUMIFS(Kosztorys!$F:$F,Kosztorys!$D:$D,$B89,Kosztorys!$I:$I,CONCATENATE("&lt;=31.03.",BK$10,""))-SUMIFS(Kosztorys!$F:$F,Kosztorys!$D:$D,$B89,Kosztorys!$I:$I,CONCATENATE("&lt;=31.12.",BJ$10,"")))*0.75+(SUMIFS(Kosztorys!$F:$F,Kosztorys!$D:$D,$B89,Kosztorys!$I:$I,CONCATENATE("&lt;=30.06.",BK$10,""))-SUMIFS(Kosztorys!$F:$F,Kosztorys!$D:$D,$B89,Kosztorys!$I:$I,CONCATENATE("&lt;=31.03.",BK$10,"")))*0.5+(SUMIFS(Kosztorys!$F:$F,Kosztorys!$D:$D,$B89,Kosztorys!$I:$I,CONCATENATE("&lt;=30.09.",BK$10,""))-SUMIFS(Kosztorys!$F:$F,Kosztorys!$D:$D,$B89,Kosztorys!$I:$I,CONCATENATE("&lt;=30.06.",BK$10,"")))*0.25,"nic"),0)</f>
        <v/>
      </c>
      <c r="BL89" s="41">
        <f>IF($C89="OPEX - Koszt 1szt/rok",IF($M89="szt",SUMIFS(Kosztorys!$F:$F,Kosztorys!$D:$D,$B89,Kosztorys!$I:$I,CONCATENATE("&lt;01.01.",BL$10,""))+(SUMIFS(Kosztorys!$F:$F,Kosztorys!$D:$D,$B89,Kosztorys!$I:$I,CONCATENATE("&lt;=31.03.",BL$10,""))-SUMIFS(Kosztorys!$F:$F,Kosztorys!$D:$D,$B89,Kosztorys!$I:$I,CONCATENATE("&lt;=31.12.",BK$10,"")))*0.75+(SUMIFS(Kosztorys!$F:$F,Kosztorys!$D:$D,$B89,Kosztorys!$I:$I,CONCATENATE("&lt;=30.06.",BL$10,""))-SUMIFS(Kosztorys!$F:$F,Kosztorys!$D:$D,$B89,Kosztorys!$I:$I,CONCATENATE("&lt;=31.03.",BL$10,"")))*0.5+(SUMIFS(Kosztorys!$F:$F,Kosztorys!$D:$D,$B89,Kosztorys!$I:$I,CONCATENATE("&lt;=30.09.",BL$10,""))-SUMIFS(Kosztorys!$F:$F,Kosztorys!$D:$D,$B89,Kosztorys!$I:$I,CONCATENATE("&lt;=30.06.",BL$10,"")))*0.25,"nic"),0)</f>
        <v/>
      </c>
      <c r="BM89" s="41">
        <f>IF($C89="OPEX - Koszt 1szt/rok",IF($M89="szt",SUMIFS(Kosztorys!$F:$F,Kosztorys!$D:$D,$B89,Kosztorys!$I:$I,CONCATENATE("&lt;01.01.",BM$10,""))+(SUMIFS(Kosztorys!$F:$F,Kosztorys!$D:$D,$B89,Kosztorys!$I:$I,CONCATENATE("&lt;=31.03.",BM$10,""))-SUMIFS(Kosztorys!$F:$F,Kosztorys!$D:$D,$B89,Kosztorys!$I:$I,CONCATENATE("&lt;=31.12.",BL$10,"")))*0.75+(SUMIFS(Kosztorys!$F:$F,Kosztorys!$D:$D,$B89,Kosztorys!$I:$I,CONCATENATE("&lt;=30.06.",BM$10,""))-SUMIFS(Kosztorys!$F:$F,Kosztorys!$D:$D,$B89,Kosztorys!$I:$I,CONCATENATE("&lt;=31.03.",BM$10,"")))*0.5+(SUMIFS(Kosztorys!$F:$F,Kosztorys!$D:$D,$B89,Kosztorys!$I:$I,CONCATENATE("&lt;=30.09.",BM$10,""))-SUMIFS(Kosztorys!$F:$F,Kosztorys!$D:$D,$B89,Kosztorys!$I:$I,CONCATENATE("&lt;=30.06.",BM$10,"")))*0.25,"nic"),0)</f>
        <v/>
      </c>
      <c r="BN89" s="41">
        <f>IF($C89="OPEX - Koszt 1szt/rok",IF($M89="szt",SUMIFS(Kosztorys!$F:$F,Kosztorys!$D:$D,$B89,Kosztorys!$I:$I,CONCATENATE("&lt;01.01.",BN$10,""))+(SUMIFS(Kosztorys!$F:$F,Kosztorys!$D:$D,$B89,Kosztorys!$I:$I,CONCATENATE("&lt;=31.03.",BN$10,""))-SUMIFS(Kosztorys!$F:$F,Kosztorys!$D:$D,$B89,Kosztorys!$I:$I,CONCATENATE("&lt;=31.12.",BM$10,"")))*0.75+(SUMIFS(Kosztorys!$F:$F,Kosztorys!$D:$D,$B89,Kosztorys!$I:$I,CONCATENATE("&lt;=30.06.",BN$10,""))-SUMIFS(Kosztorys!$F:$F,Kosztorys!$D:$D,$B89,Kosztorys!$I:$I,CONCATENATE("&lt;=31.03.",BN$10,"")))*0.5+(SUMIFS(Kosztorys!$F:$F,Kosztorys!$D:$D,$B89,Kosztorys!$I:$I,CONCATENATE("&lt;=30.09.",BN$10,""))-SUMIFS(Kosztorys!$F:$F,Kosztorys!$D:$D,$B89,Kosztorys!$I:$I,CONCATENATE("&lt;=30.06.",BN$10,"")))*0.25,"nic"),0)</f>
        <v/>
      </c>
      <c r="BO89" s="41">
        <f>IF($C89="OPEX - Koszt 1szt/rok",IF($M89="szt",SUMIFS(Kosztorys!$F:$F,Kosztorys!$D:$D,$B89,Kosztorys!$I:$I,CONCATENATE("&lt;01.01.",BO$10,""))+(SUMIFS(Kosztorys!$F:$F,Kosztorys!$D:$D,$B89,Kosztorys!$I:$I,CONCATENATE("&lt;=31.03.",BO$10,""))-SUMIFS(Kosztorys!$F:$F,Kosztorys!$D:$D,$B89,Kosztorys!$I:$I,CONCATENATE("&lt;=31.12.",BN$10,"")))*0.75+(SUMIFS(Kosztorys!$F:$F,Kosztorys!$D:$D,$B89,Kosztorys!$I:$I,CONCATENATE("&lt;=30.06.",BO$10,""))-SUMIFS(Kosztorys!$F:$F,Kosztorys!$D:$D,$B89,Kosztorys!$I:$I,CONCATENATE("&lt;=31.03.",BO$10,"")))*0.5+(SUMIFS(Kosztorys!$F:$F,Kosztorys!$D:$D,$B89,Kosztorys!$I:$I,CONCATENATE("&lt;=30.09.",BO$10,""))-SUMIFS(Kosztorys!$F:$F,Kosztorys!$D:$D,$B89,Kosztorys!$I:$I,CONCATENATE("&lt;=30.06.",BO$10,"")))*0.25,"nic"),0)</f>
        <v/>
      </c>
      <c r="BP89" s="41">
        <f>IF($C89="OPEX - Koszt 1szt/rok",IF($M89="szt",SUMIFS(Kosztorys!$F:$F,Kosztorys!$D:$D,$B89,Kosztorys!$I:$I,CONCATENATE("&lt;01.01.",BP$10,""))+(SUMIFS(Kosztorys!$F:$F,Kosztorys!$D:$D,$B89,Kosztorys!$I:$I,CONCATENATE("&lt;=31.03.",BP$10,""))-SUMIFS(Kosztorys!$F:$F,Kosztorys!$D:$D,$B89,Kosztorys!$I:$I,CONCATENATE("&lt;=31.12.",BO$10,"")))*0.75+(SUMIFS(Kosztorys!$F:$F,Kosztorys!$D:$D,$B89,Kosztorys!$I:$I,CONCATENATE("&lt;=30.06.",BP$10,""))-SUMIFS(Kosztorys!$F:$F,Kosztorys!$D:$D,$B89,Kosztorys!$I:$I,CONCATENATE("&lt;=31.03.",BP$10,"")))*0.5+(SUMIFS(Kosztorys!$F:$F,Kosztorys!$D:$D,$B89,Kosztorys!$I:$I,CONCATENATE("&lt;=30.09.",BP$10,""))-SUMIFS(Kosztorys!$F:$F,Kosztorys!$D:$D,$B89,Kosztorys!$I:$I,CONCATENATE("&lt;=30.06.",BP$10,"")))*0.25,"nic"),0)</f>
        <v/>
      </c>
      <c r="BQ89" s="41">
        <f>IF($C89="OPEX - Koszt 1szt/rok",IF($M89="szt",SUMIFS(Kosztorys!$F:$F,Kosztorys!$D:$D,$B89,Kosztorys!$I:$I,CONCATENATE("&lt;01.01.",BQ$10,""))+(SUMIFS(Kosztorys!$F:$F,Kosztorys!$D:$D,$B89,Kosztorys!$I:$I,CONCATENATE("&lt;=31.03.",BQ$10,""))-SUMIFS(Kosztorys!$F:$F,Kosztorys!$D:$D,$B89,Kosztorys!$I:$I,CONCATENATE("&lt;=31.12.",BP$10,"")))*0.75+(SUMIFS(Kosztorys!$F:$F,Kosztorys!$D:$D,$B89,Kosztorys!$I:$I,CONCATENATE("&lt;=30.06.",BQ$10,""))-SUMIFS(Kosztorys!$F:$F,Kosztorys!$D:$D,$B89,Kosztorys!$I:$I,CONCATENATE("&lt;=31.03.",BQ$10,"")))*0.5+(SUMIFS(Kosztorys!$F:$F,Kosztorys!$D:$D,$B89,Kosztorys!$I:$I,CONCATENATE("&lt;=30.09.",BQ$10,""))-SUMIFS(Kosztorys!$F:$F,Kosztorys!$D:$D,$B89,Kosztorys!$I:$I,CONCATENATE("&lt;=30.06.",BQ$10,"")))*0.25,"nic"),0)</f>
        <v/>
      </c>
      <c r="BR89" s="41">
        <f>IF($C89="OPEX - Koszt 1szt/rok",IF($M89="szt",SUMIFS(Kosztorys!$F:$F,Kosztorys!$D:$D,$B89,Kosztorys!$I:$I,CONCATENATE("&lt;01.01.",BR$10,""))+(SUMIFS(Kosztorys!$F:$F,Kosztorys!$D:$D,$B89,Kosztorys!$I:$I,CONCATENATE("&lt;=31.03.",BR$10,""))-SUMIFS(Kosztorys!$F:$F,Kosztorys!$D:$D,$B89,Kosztorys!$I:$I,CONCATENATE("&lt;=31.12.",BQ$10,"")))*0.75+(SUMIFS(Kosztorys!$F:$F,Kosztorys!$D:$D,$B89,Kosztorys!$I:$I,CONCATENATE("&lt;=30.06.",BR$10,""))-SUMIFS(Kosztorys!$F:$F,Kosztorys!$D:$D,$B89,Kosztorys!$I:$I,CONCATENATE("&lt;=31.03.",BR$10,"")))*0.5+(SUMIFS(Kosztorys!$F:$F,Kosztorys!$D:$D,$B89,Kosztorys!$I:$I,CONCATENATE("&lt;=30.09.",BR$10,""))-SUMIFS(Kosztorys!$F:$F,Kosztorys!$D:$D,$B89,Kosztorys!$I:$I,CONCATENATE("&lt;=30.06.",BR$10,"")))*0.25,"nic"),0)</f>
        <v/>
      </c>
      <c r="BS89" s="41">
        <f>IF($C89="OPEX - Koszt 1szt/rok",IF($M89="szt",SUMIFS(Kosztorys!$F:$F,Kosztorys!$D:$D,$B89,Kosztorys!$I:$I,CONCATENATE("&lt;01.01.",BS$10,""))+(SUMIFS(Kosztorys!$F:$F,Kosztorys!$D:$D,$B89,Kosztorys!$I:$I,CONCATENATE("&lt;=31.03.",BS$10,""))-SUMIFS(Kosztorys!$F:$F,Kosztorys!$D:$D,$B89,Kosztorys!$I:$I,CONCATENATE("&lt;=31.12.",BR$10,"")))*0.75+(SUMIFS(Kosztorys!$F:$F,Kosztorys!$D:$D,$B89,Kosztorys!$I:$I,CONCATENATE("&lt;=30.06.",BS$10,""))-SUMIFS(Kosztorys!$F:$F,Kosztorys!$D:$D,$B89,Kosztorys!$I:$I,CONCATENATE("&lt;=31.03.",BS$10,"")))*0.5+(SUMIFS(Kosztorys!$F:$F,Kosztorys!$D:$D,$B89,Kosztorys!$I:$I,CONCATENATE("&lt;=30.09.",BS$10,""))-SUMIFS(Kosztorys!$F:$F,Kosztorys!$D:$D,$B89,Kosztorys!$I:$I,CONCATENATE("&lt;=30.06.",BS$10,"")))*0.25,"nic"),0)</f>
        <v/>
      </c>
      <c r="BT89" s="41">
        <f>IF($C89="OPEX - Koszt 1szt/rok",IF($M89="szt",SUMIFS(Kosztorys!$F:$F,Kosztorys!$D:$D,$B89,Kosztorys!$I:$I,CONCATENATE("&lt;01.01.",BT$10,""))+(SUMIFS(Kosztorys!$F:$F,Kosztorys!$D:$D,$B89,Kosztorys!$I:$I,CONCATENATE("&lt;=31.03.",BT$10,""))-SUMIFS(Kosztorys!$F:$F,Kosztorys!$D:$D,$B89,Kosztorys!$I:$I,CONCATENATE("&lt;=31.12.",BS$10,"")))*0.75+(SUMIFS(Kosztorys!$F:$F,Kosztorys!$D:$D,$B89,Kosztorys!$I:$I,CONCATENATE("&lt;=30.06.",BT$10,""))-SUMIFS(Kosztorys!$F:$F,Kosztorys!$D:$D,$B89,Kosztorys!$I:$I,CONCATENATE("&lt;=31.03.",BT$10,"")))*0.5+(SUMIFS(Kosztorys!$F:$F,Kosztorys!$D:$D,$B89,Kosztorys!$I:$I,CONCATENATE("&lt;=30.09.",BT$10,""))-SUMIFS(Kosztorys!$F:$F,Kosztorys!$D:$D,$B89,Kosztorys!$I:$I,CONCATENATE("&lt;=30.06.",BT$10,"")))*0.25,"nic"),0)</f>
        <v/>
      </c>
      <c r="BU89" s="41">
        <f>IF($C89="OPEX - Koszt 1szt/rok",IF($M89="szt",SUMIFS(Kosztorys!$F:$F,Kosztorys!$D:$D,$B89,Kosztorys!$I:$I,CONCATENATE("&lt;01.01.",BU$10,""))+(SUMIFS(Kosztorys!$F:$F,Kosztorys!$D:$D,$B89,Kosztorys!$I:$I,CONCATENATE("&lt;=31.03.",BU$10,""))-SUMIFS(Kosztorys!$F:$F,Kosztorys!$D:$D,$B89,Kosztorys!$I:$I,CONCATENATE("&lt;=31.12.",BT$10,"")))*0.75+(SUMIFS(Kosztorys!$F:$F,Kosztorys!$D:$D,$B89,Kosztorys!$I:$I,CONCATENATE("&lt;=30.06.",BU$10,""))-SUMIFS(Kosztorys!$F:$F,Kosztorys!$D:$D,$B89,Kosztorys!$I:$I,CONCATENATE("&lt;=31.03.",BU$10,"")))*0.5+(SUMIFS(Kosztorys!$F:$F,Kosztorys!$D:$D,$B89,Kosztorys!$I:$I,CONCATENATE("&lt;=30.09.",BU$10,""))-SUMIFS(Kosztorys!$F:$F,Kosztorys!$D:$D,$B89,Kosztorys!$I:$I,CONCATENATE("&lt;=30.06.",BU$10,"")))*0.25,"nic"),0)</f>
        <v/>
      </c>
      <c r="BV89" s="41">
        <f>IF($C89="OPEX - Koszt 1szt/rok",IF($M89="szt",SUMIFS(Kosztorys!$F:$F,Kosztorys!$D:$D,$B89,Kosztorys!$I:$I,CONCATENATE("&lt;01.01.",BV$10,""))+(SUMIFS(Kosztorys!$F:$F,Kosztorys!$D:$D,$B89,Kosztorys!$I:$I,CONCATENATE("&lt;=31.03.",BV$10,""))-SUMIFS(Kosztorys!$F:$F,Kosztorys!$D:$D,$B89,Kosztorys!$I:$I,CONCATENATE("&lt;=31.12.",BU$10,"")))*0.75+(SUMIFS(Kosztorys!$F:$F,Kosztorys!$D:$D,$B89,Kosztorys!$I:$I,CONCATENATE("&lt;=30.06.",BV$10,""))-SUMIFS(Kosztorys!$F:$F,Kosztorys!$D:$D,$B89,Kosztorys!$I:$I,CONCATENATE("&lt;=31.03.",BV$10,"")))*0.5+(SUMIFS(Kosztorys!$F:$F,Kosztorys!$D:$D,$B89,Kosztorys!$I:$I,CONCATENATE("&lt;=30.09.",BV$10,""))-SUMIFS(Kosztorys!$F:$F,Kosztorys!$D:$D,$B89,Kosztorys!$I:$I,CONCATENATE("&lt;=30.06.",BV$10,"")))*0.25,"nic"),0)</f>
        <v/>
      </c>
      <c r="BW89" s="41">
        <f>IF($C89="OPEX - Koszt 1szt/rok",IF($M89="szt",SUMIFS(Kosztorys!$F:$F,Kosztorys!$D:$D,$B89,Kosztorys!$I:$I,CONCATENATE("&lt;01.01.",BW$10,""))+(SUMIFS(Kosztorys!$F:$F,Kosztorys!$D:$D,$B89,Kosztorys!$I:$I,CONCATENATE("&lt;=31.03.",BW$10,""))-SUMIFS(Kosztorys!$F:$F,Kosztorys!$D:$D,$B89,Kosztorys!$I:$I,CONCATENATE("&lt;=31.12.",BV$10,"")))*0.75+(SUMIFS(Kosztorys!$F:$F,Kosztorys!$D:$D,$B89,Kosztorys!$I:$I,CONCATENATE("&lt;=30.06.",BW$10,""))-SUMIFS(Kosztorys!$F:$F,Kosztorys!$D:$D,$B89,Kosztorys!$I:$I,CONCATENATE("&lt;=31.03.",BW$10,"")))*0.5+(SUMIFS(Kosztorys!$F:$F,Kosztorys!$D:$D,$B89,Kosztorys!$I:$I,CONCATENATE("&lt;=30.09.",BW$10,""))-SUMIFS(Kosztorys!$F:$F,Kosztorys!$D:$D,$B89,Kosztorys!$I:$I,CONCATENATE("&lt;=30.06.",BW$10,"")))*0.25,"nic"),0)</f>
        <v/>
      </c>
      <c r="BX89" s="41">
        <f>IF(C89="OPEX - Koszt 1szt/rok",IF(MAX(BH89:BW89)=IF(ISERROR(VLOOKUP(B89,JB_tabela,MATCH(BX$9,JB_menu,0)-1,FALSE())),,VLOOKUP(B89,JB_tabela,MATCH(BX$9,JB_menu,0)-1,FALSE())),"OK","nie zgadza się liczba użytych JB"),"OK-ND")</f>
        <v/>
      </c>
      <c r="CB89" s="41">
        <f>IF($C89="OPEX - Długość 1m koszt/rok",IF($M89="m",SUMIFS(Kosztorys!$F:$F,Kosztorys!$D:$D,$B89,Kosztorys!$I:$I,CONCATENATE("&lt;01.01.",CB$10,""))+(SUMIFS(Kosztorys!$F:$F,Kosztorys!$D:$D,$B89,Kosztorys!$I:$I,CONCATENATE("&lt;=31.03.",CB$10,""))-SUMIFS(Kosztorys!$F:$F,Kosztorys!$D:$D,$B89,Kosztorys!$I:$I,CONCATENATE("&lt;=31.12.",CA$10,"")))*0.75+(SUMIFS(Kosztorys!$F:$F,Kosztorys!$D:$D,$B89,Kosztorys!$I:$I,CONCATENATE("&lt;=30.06.",CB$10,""))-SUMIFS(Kosztorys!$F:$F,Kosztorys!$D:$D,$B89,Kosztorys!$I:$I,CONCATENATE("&lt;=31.03.",CB$10,"")))*0.5+(SUMIFS(Kosztorys!$F:$F,Kosztorys!$D:$D,$B89,Kosztorys!$I:$I,CONCATENATE("&lt;=30.09.",CB$10,""))-SUMIFS(Kosztorys!$F:$F,Kosztorys!$D:$D,$B89,Kosztorys!$I:$I,CONCATENATE("&lt;=30.06.",CB$10,"")))*0.25,"nic"),0)</f>
        <v/>
      </c>
      <c r="CC89" s="41">
        <f>IF($C89="OPEX - Długość 1m koszt/rok",IF($M89="m",SUMIFS(Kosztorys!$F:$F,Kosztorys!$D:$D,$B89,Kosztorys!$I:$I,CONCATENATE("&lt;01.01.",CC$10,""))+(SUMIFS(Kosztorys!$F:$F,Kosztorys!$D:$D,$B89,Kosztorys!$I:$I,CONCATENATE("&lt;=31.03.",CC$10,""))-SUMIFS(Kosztorys!$F:$F,Kosztorys!$D:$D,$B89,Kosztorys!$I:$I,CONCATENATE("&lt;=31.12.",CB$10,"")))*0.75+(SUMIFS(Kosztorys!$F:$F,Kosztorys!$D:$D,$B89,Kosztorys!$I:$I,CONCATENATE("&lt;=30.06.",CC$10,""))-SUMIFS(Kosztorys!$F:$F,Kosztorys!$D:$D,$B89,Kosztorys!$I:$I,CONCATENATE("&lt;=31.03.",CC$10,"")))*0.5+(SUMIFS(Kosztorys!$F:$F,Kosztorys!$D:$D,$B89,Kosztorys!$I:$I,CONCATENATE("&lt;=30.09.",CC$10,""))-SUMIFS(Kosztorys!$F:$F,Kosztorys!$D:$D,$B89,Kosztorys!$I:$I,CONCATENATE("&lt;=30.06.",CC$10,"")))*0.25,"nic"),0)</f>
        <v/>
      </c>
      <c r="CD89" s="41">
        <f>IF($C89="OPEX - Długość 1m koszt/rok",IF($M89="m",SUMIFS(Kosztorys!$F:$F,Kosztorys!$D:$D,$B89,Kosztorys!$I:$I,CONCATENATE("&lt;01.01.",CD$10,""))+(SUMIFS(Kosztorys!$F:$F,Kosztorys!$D:$D,$B89,Kosztorys!$I:$I,CONCATENATE("&lt;=31.03.",CD$10,""))-SUMIFS(Kosztorys!$F:$F,Kosztorys!$D:$D,$B89,Kosztorys!$I:$I,CONCATENATE("&lt;=31.12.",CC$10,"")))*0.75+(SUMIFS(Kosztorys!$F:$F,Kosztorys!$D:$D,$B89,Kosztorys!$I:$I,CONCATENATE("&lt;=30.06.",CD$10,""))-SUMIFS(Kosztorys!$F:$F,Kosztorys!$D:$D,$B89,Kosztorys!$I:$I,CONCATENATE("&lt;=31.03.",CD$10,"")))*0.5+(SUMIFS(Kosztorys!$F:$F,Kosztorys!$D:$D,$B89,Kosztorys!$I:$I,CONCATENATE("&lt;=30.09.",CD$10,""))-SUMIFS(Kosztorys!$F:$F,Kosztorys!$D:$D,$B89,Kosztorys!$I:$I,CONCATENATE("&lt;=30.06.",CD$10,"")))*0.25,"nic"),0)</f>
        <v/>
      </c>
      <c r="CE89" s="41">
        <f>IF($C89="OPEX - Długość 1m koszt/rok",IF($M89="m",SUMIFS(Kosztorys!$F:$F,Kosztorys!$D:$D,$B89,Kosztorys!$I:$I,CONCATENATE("&lt;01.01.",CE$10,""))+(SUMIFS(Kosztorys!$F:$F,Kosztorys!$D:$D,$B89,Kosztorys!$I:$I,CONCATENATE("&lt;=31.03.",CE$10,""))-SUMIFS(Kosztorys!$F:$F,Kosztorys!$D:$D,$B89,Kosztorys!$I:$I,CONCATENATE("&lt;=31.12.",CD$10,"")))*0.75+(SUMIFS(Kosztorys!$F:$F,Kosztorys!$D:$D,$B89,Kosztorys!$I:$I,CONCATENATE("&lt;=30.06.",CE$10,""))-SUMIFS(Kosztorys!$F:$F,Kosztorys!$D:$D,$B89,Kosztorys!$I:$I,CONCATENATE("&lt;=31.03.",CE$10,"")))*0.5+(SUMIFS(Kosztorys!$F:$F,Kosztorys!$D:$D,$B89,Kosztorys!$I:$I,CONCATENATE("&lt;=30.09.",CE$10,""))-SUMIFS(Kosztorys!$F:$F,Kosztorys!$D:$D,$B89,Kosztorys!$I:$I,CONCATENATE("&lt;=30.06.",CE$10,"")))*0.25,"nic"),0)</f>
        <v/>
      </c>
      <c r="CF89" s="41">
        <f>IF($C89="OPEX - Długość 1m koszt/rok",IF($M89="m",SUMIFS(Kosztorys!$F:$F,Kosztorys!$D:$D,$B89,Kosztorys!$I:$I,CONCATENATE("&lt;01.01.",CF$10,""))+(SUMIFS(Kosztorys!$F:$F,Kosztorys!$D:$D,$B89,Kosztorys!$I:$I,CONCATENATE("&lt;=31.03.",CF$10,""))-SUMIFS(Kosztorys!$F:$F,Kosztorys!$D:$D,$B89,Kosztorys!$I:$I,CONCATENATE("&lt;=31.12.",CE$10,"")))*0.75+(SUMIFS(Kosztorys!$F:$F,Kosztorys!$D:$D,$B89,Kosztorys!$I:$I,CONCATENATE("&lt;=30.06.",CF$10,""))-SUMIFS(Kosztorys!$F:$F,Kosztorys!$D:$D,$B89,Kosztorys!$I:$I,CONCATENATE("&lt;=31.03.",CF$10,"")))*0.5+(SUMIFS(Kosztorys!$F:$F,Kosztorys!$D:$D,$B89,Kosztorys!$I:$I,CONCATENATE("&lt;=30.09.",CF$10,""))-SUMIFS(Kosztorys!$F:$F,Kosztorys!$D:$D,$B89,Kosztorys!$I:$I,CONCATENATE("&lt;=30.06.",CF$10,"")))*0.25,"nic"),0)</f>
        <v/>
      </c>
      <c r="CG89" s="41">
        <f>IF($C89="OPEX - Długość 1m koszt/rok",IF($M89="m",SUMIFS(Kosztorys!$F:$F,Kosztorys!$D:$D,$B89,Kosztorys!$I:$I,CONCATENATE("&lt;01.01.",CG$10,""))+(SUMIFS(Kosztorys!$F:$F,Kosztorys!$D:$D,$B89,Kosztorys!$I:$I,CONCATENATE("&lt;=31.03.",CG$10,""))-SUMIFS(Kosztorys!$F:$F,Kosztorys!$D:$D,$B89,Kosztorys!$I:$I,CONCATENATE("&lt;=31.12.",CF$10,"")))*0.75+(SUMIFS(Kosztorys!$F:$F,Kosztorys!$D:$D,$B89,Kosztorys!$I:$I,CONCATENATE("&lt;=30.06.",CG$10,""))-SUMIFS(Kosztorys!$F:$F,Kosztorys!$D:$D,$B89,Kosztorys!$I:$I,CONCATENATE("&lt;=31.03.",CG$10,"")))*0.5+(SUMIFS(Kosztorys!$F:$F,Kosztorys!$D:$D,$B89,Kosztorys!$I:$I,CONCATENATE("&lt;=30.09.",CG$10,""))-SUMIFS(Kosztorys!$F:$F,Kosztorys!$D:$D,$B89,Kosztorys!$I:$I,CONCATENATE("&lt;=30.06.",CG$10,"")))*0.25,"nic"),0)</f>
        <v/>
      </c>
      <c r="CH89" s="41">
        <f>IF($C89="OPEX - Długość 1m koszt/rok",IF($M89="m",SUMIFS(Kosztorys!$F:$F,Kosztorys!$D:$D,$B89,Kosztorys!$I:$I,CONCATENATE("&lt;01.01.",CH$10,""))+(SUMIFS(Kosztorys!$F:$F,Kosztorys!$D:$D,$B89,Kosztorys!$I:$I,CONCATENATE("&lt;=31.03.",CH$10,""))-SUMIFS(Kosztorys!$F:$F,Kosztorys!$D:$D,$B89,Kosztorys!$I:$I,CONCATENATE("&lt;=31.12.",CG$10,"")))*0.75+(SUMIFS(Kosztorys!$F:$F,Kosztorys!$D:$D,$B89,Kosztorys!$I:$I,CONCATENATE("&lt;=30.06.",CH$10,""))-SUMIFS(Kosztorys!$F:$F,Kosztorys!$D:$D,$B89,Kosztorys!$I:$I,CONCATENATE("&lt;=31.03.",CH$10,"")))*0.5+(SUMIFS(Kosztorys!$F:$F,Kosztorys!$D:$D,$B89,Kosztorys!$I:$I,CONCATENATE("&lt;=30.09.",CH$10,""))-SUMIFS(Kosztorys!$F:$F,Kosztorys!$D:$D,$B89,Kosztorys!$I:$I,CONCATENATE("&lt;=30.06.",CH$10,"")))*0.25,"nic"),0)</f>
        <v/>
      </c>
      <c r="CI89" s="41">
        <f>IF($C89="OPEX - Długość 1m koszt/rok",IF($M89="m",SUMIFS(Kosztorys!$F:$F,Kosztorys!$D:$D,$B89,Kosztorys!$I:$I,CONCATENATE("&lt;01.01.",CI$10,""))+(SUMIFS(Kosztorys!$F:$F,Kosztorys!$D:$D,$B89,Kosztorys!$I:$I,CONCATENATE("&lt;=31.03.",CI$10,""))-SUMIFS(Kosztorys!$F:$F,Kosztorys!$D:$D,$B89,Kosztorys!$I:$I,CONCATENATE("&lt;=31.12.",CH$10,"")))*0.75+(SUMIFS(Kosztorys!$F:$F,Kosztorys!$D:$D,$B89,Kosztorys!$I:$I,CONCATENATE("&lt;=30.06.",CI$10,""))-SUMIFS(Kosztorys!$F:$F,Kosztorys!$D:$D,$B89,Kosztorys!$I:$I,CONCATENATE("&lt;=31.03.",CI$10,"")))*0.5+(SUMIFS(Kosztorys!$F:$F,Kosztorys!$D:$D,$B89,Kosztorys!$I:$I,CONCATENATE("&lt;=30.09.",CI$10,""))-SUMIFS(Kosztorys!$F:$F,Kosztorys!$D:$D,$B89,Kosztorys!$I:$I,CONCATENATE("&lt;=30.06.",CI$10,"")))*0.25,"nic"),0)</f>
        <v/>
      </c>
      <c r="CJ89" s="41">
        <f>IF($C89="OPEX - Długość 1m koszt/rok",IF($M89="m",SUMIFS(Kosztorys!$F:$F,Kosztorys!$D:$D,$B89,Kosztorys!$I:$I,CONCATENATE("&lt;01.01.",CJ$10,""))+(SUMIFS(Kosztorys!$F:$F,Kosztorys!$D:$D,$B89,Kosztorys!$I:$I,CONCATENATE("&lt;=31.03.",CJ$10,""))-SUMIFS(Kosztorys!$F:$F,Kosztorys!$D:$D,$B89,Kosztorys!$I:$I,CONCATENATE("&lt;=31.12.",CI$10,"")))*0.75+(SUMIFS(Kosztorys!$F:$F,Kosztorys!$D:$D,$B89,Kosztorys!$I:$I,CONCATENATE("&lt;=30.06.",CJ$10,""))-SUMIFS(Kosztorys!$F:$F,Kosztorys!$D:$D,$B89,Kosztorys!$I:$I,CONCATENATE("&lt;=31.03.",CJ$10,"")))*0.5+(SUMIFS(Kosztorys!$F:$F,Kosztorys!$D:$D,$B89,Kosztorys!$I:$I,CONCATENATE("&lt;=30.09.",CJ$10,""))-SUMIFS(Kosztorys!$F:$F,Kosztorys!$D:$D,$B89,Kosztorys!$I:$I,CONCATENATE("&lt;=30.06.",CJ$10,"")))*0.25,"nic"),0)</f>
        <v/>
      </c>
      <c r="CK89" s="41">
        <f>IF($C89="OPEX - Długość 1m koszt/rok",IF($M89="m",SUMIFS(Kosztorys!$F:$F,Kosztorys!$D:$D,$B89,Kosztorys!$I:$I,CONCATENATE("&lt;01.01.",CK$10,""))+(SUMIFS(Kosztorys!$F:$F,Kosztorys!$D:$D,$B89,Kosztorys!$I:$I,CONCATENATE("&lt;=31.03.",CK$10,""))-SUMIFS(Kosztorys!$F:$F,Kosztorys!$D:$D,$B89,Kosztorys!$I:$I,CONCATENATE("&lt;=31.12.",CJ$10,"")))*0.75+(SUMIFS(Kosztorys!$F:$F,Kosztorys!$D:$D,$B89,Kosztorys!$I:$I,CONCATENATE("&lt;=30.06.",CK$10,""))-SUMIFS(Kosztorys!$F:$F,Kosztorys!$D:$D,$B89,Kosztorys!$I:$I,CONCATENATE("&lt;=31.03.",CK$10,"")))*0.5+(SUMIFS(Kosztorys!$F:$F,Kosztorys!$D:$D,$B89,Kosztorys!$I:$I,CONCATENATE("&lt;=30.09.",CK$10,""))-SUMIFS(Kosztorys!$F:$F,Kosztorys!$D:$D,$B89,Kosztorys!$I:$I,CONCATENATE("&lt;=30.06.",CK$10,"")))*0.25,"nic"),0)</f>
        <v/>
      </c>
      <c r="CL89" s="41">
        <f>IF($C89="OPEX - Długość 1m koszt/rok",IF($M89="m",SUMIFS(Kosztorys!$F:$F,Kosztorys!$D:$D,$B89,Kosztorys!$I:$I,CONCATENATE("&lt;01.01.",CL$10,""))+(SUMIFS(Kosztorys!$F:$F,Kosztorys!$D:$D,$B89,Kosztorys!$I:$I,CONCATENATE("&lt;=31.03.",CL$10,""))-SUMIFS(Kosztorys!$F:$F,Kosztorys!$D:$D,$B89,Kosztorys!$I:$I,CONCATENATE("&lt;=31.12.",CK$10,"")))*0.75+(SUMIFS(Kosztorys!$F:$F,Kosztorys!$D:$D,$B89,Kosztorys!$I:$I,CONCATENATE("&lt;=30.06.",CL$10,""))-SUMIFS(Kosztorys!$F:$F,Kosztorys!$D:$D,$B89,Kosztorys!$I:$I,CONCATENATE("&lt;=31.03.",CL$10,"")))*0.5+(SUMIFS(Kosztorys!$F:$F,Kosztorys!$D:$D,$B89,Kosztorys!$I:$I,CONCATENATE("&lt;=30.09.",CL$10,""))-SUMIFS(Kosztorys!$F:$F,Kosztorys!$D:$D,$B89,Kosztorys!$I:$I,CONCATENATE("&lt;=30.06.",CL$10,"")))*0.25,"nic"),0)</f>
        <v/>
      </c>
      <c r="CM89" s="41">
        <f>IF($C89="OPEX - Długość 1m koszt/rok",IF($M89="m",SUMIFS(Kosztorys!$F:$F,Kosztorys!$D:$D,$B89,Kosztorys!$I:$I,CONCATENATE("&lt;01.01.",CM$10,""))+(SUMIFS(Kosztorys!$F:$F,Kosztorys!$D:$D,$B89,Kosztorys!$I:$I,CONCATENATE("&lt;=31.03.",CM$10,""))-SUMIFS(Kosztorys!$F:$F,Kosztorys!$D:$D,$B89,Kosztorys!$I:$I,CONCATENATE("&lt;=31.12.",CL$10,"")))*0.75+(SUMIFS(Kosztorys!$F:$F,Kosztorys!$D:$D,$B89,Kosztorys!$I:$I,CONCATENATE("&lt;=30.06.",CM$10,""))-SUMIFS(Kosztorys!$F:$F,Kosztorys!$D:$D,$B89,Kosztorys!$I:$I,CONCATENATE("&lt;=31.03.",CM$10,"")))*0.5+(SUMIFS(Kosztorys!$F:$F,Kosztorys!$D:$D,$B89,Kosztorys!$I:$I,CONCATENATE("&lt;=30.09.",CM$10,""))-SUMIFS(Kosztorys!$F:$F,Kosztorys!$D:$D,$B89,Kosztorys!$I:$I,CONCATENATE("&lt;=30.06.",CM$10,"")))*0.25,"nic"),0)</f>
        <v/>
      </c>
      <c r="CN89" s="41">
        <f>IF($C89="OPEX - Długość 1m koszt/rok",IF($M89="m",SUMIFS(Kosztorys!$F:$F,Kosztorys!$D:$D,$B89,Kosztorys!$I:$I,CONCATENATE("&lt;01.01.",CN$10,""))+(SUMIFS(Kosztorys!$F:$F,Kosztorys!$D:$D,$B89,Kosztorys!$I:$I,CONCATENATE("&lt;=31.03.",CN$10,""))-SUMIFS(Kosztorys!$F:$F,Kosztorys!$D:$D,$B89,Kosztorys!$I:$I,CONCATENATE("&lt;=31.12.",CM$10,"")))*0.75+(SUMIFS(Kosztorys!$F:$F,Kosztorys!$D:$D,$B89,Kosztorys!$I:$I,CONCATENATE("&lt;=30.06.",CN$10,""))-SUMIFS(Kosztorys!$F:$F,Kosztorys!$D:$D,$B89,Kosztorys!$I:$I,CONCATENATE("&lt;=31.03.",CN$10,"")))*0.5+(SUMIFS(Kosztorys!$F:$F,Kosztorys!$D:$D,$B89,Kosztorys!$I:$I,CONCATENATE("&lt;=30.09.",CN$10,""))-SUMIFS(Kosztorys!$F:$F,Kosztorys!$D:$D,$B89,Kosztorys!$I:$I,CONCATENATE("&lt;=30.06.",CN$10,"")))*0.25,"nic"),0)</f>
        <v/>
      </c>
      <c r="CO89" s="41">
        <f>IF($C89="OPEX - Długość 1m koszt/rok",IF($M89="m",SUMIFS(Kosztorys!$F:$F,Kosztorys!$D:$D,$B89,Kosztorys!$I:$I,CONCATENATE("&lt;01.01.",CO$10,""))+(SUMIFS(Kosztorys!$F:$F,Kosztorys!$D:$D,$B89,Kosztorys!$I:$I,CONCATENATE("&lt;=31.03.",CO$10,""))-SUMIFS(Kosztorys!$F:$F,Kosztorys!$D:$D,$B89,Kosztorys!$I:$I,CONCATENATE("&lt;=31.12.",CN$10,"")))*0.75+(SUMIFS(Kosztorys!$F:$F,Kosztorys!$D:$D,$B89,Kosztorys!$I:$I,CONCATENATE("&lt;=30.06.",CO$10,""))-SUMIFS(Kosztorys!$F:$F,Kosztorys!$D:$D,$B89,Kosztorys!$I:$I,CONCATENATE("&lt;=31.03.",CO$10,"")))*0.5+(SUMIFS(Kosztorys!$F:$F,Kosztorys!$D:$D,$B89,Kosztorys!$I:$I,CONCATENATE("&lt;=30.09.",CO$10,""))-SUMIFS(Kosztorys!$F:$F,Kosztorys!$D:$D,$B89,Kosztorys!$I:$I,CONCATENATE("&lt;=30.06.",CO$10,"")))*0.25,"nic"),0)</f>
        <v/>
      </c>
      <c r="CP89" s="41">
        <f>IF($C89="OPEX - Długość 1m koszt/rok",IF($M89="m",SUMIFS(Kosztorys!$F:$F,Kosztorys!$D:$D,$B89,Kosztorys!$I:$I,CONCATENATE("&lt;01.01.",CP$10,""))+(SUMIFS(Kosztorys!$F:$F,Kosztorys!$D:$D,$B89,Kosztorys!$I:$I,CONCATENATE("&lt;=31.03.",CP$10,""))-SUMIFS(Kosztorys!$F:$F,Kosztorys!$D:$D,$B89,Kosztorys!$I:$I,CONCATENATE("&lt;=31.12.",CO$10,"")))*0.75+(SUMIFS(Kosztorys!$F:$F,Kosztorys!$D:$D,$B89,Kosztorys!$I:$I,CONCATENATE("&lt;=30.06.",CP$10,""))-SUMIFS(Kosztorys!$F:$F,Kosztorys!$D:$D,$B89,Kosztorys!$I:$I,CONCATENATE("&lt;=31.03.",CP$10,"")))*0.5+(SUMIFS(Kosztorys!$F:$F,Kosztorys!$D:$D,$B89,Kosztorys!$I:$I,CONCATENATE("&lt;=30.09.",CP$10,""))-SUMIFS(Kosztorys!$F:$F,Kosztorys!$D:$D,$B89,Kosztorys!$I:$I,CONCATENATE("&lt;=30.06.",CP$10,"")))*0.25,"nic"),0)</f>
        <v/>
      </c>
      <c r="CQ89" s="41">
        <f>IF($C89="OPEX - Długość 1m koszt/rok",IF($M89="m",SUMIFS(Kosztorys!$F:$F,Kosztorys!$D:$D,$B89,Kosztorys!$I:$I,CONCATENATE("&lt;01.01.",CQ$10,""))+(SUMIFS(Kosztorys!$F:$F,Kosztorys!$D:$D,$B89,Kosztorys!$I:$I,CONCATENATE("&lt;=31.03.",CQ$10,""))-SUMIFS(Kosztorys!$F:$F,Kosztorys!$D:$D,$B89,Kosztorys!$I:$I,CONCATENATE("&lt;=31.12.",CP$10,"")))*0.75+(SUMIFS(Kosztorys!$F:$F,Kosztorys!$D:$D,$B89,Kosztorys!$I:$I,CONCATENATE("&lt;=30.06.",CQ$10,""))-SUMIFS(Kosztorys!$F:$F,Kosztorys!$D:$D,$B89,Kosztorys!$I:$I,CONCATENATE("&lt;=31.03.",CQ$10,"")))*0.5+(SUMIFS(Kosztorys!$F:$F,Kosztorys!$D:$D,$B89,Kosztorys!$I:$I,CONCATENATE("&lt;=30.09.",CQ$10,""))-SUMIFS(Kosztorys!$F:$F,Kosztorys!$D:$D,$B89,Kosztorys!$I:$I,CONCATENATE("&lt;=30.06.",CQ$10,"")))*0.25,"nic"),0)</f>
        <v/>
      </c>
      <c r="CR89" s="41">
        <f>IF(C89="OPEX - Długość 1m koszt/rok",IF(MAX(CB89:CQ89)=IF(ISERROR(VLOOKUP(B89,JB_tabela,MATCH(CR$9,JB_menu,0)-1,FALSE())),,VLOOKUP(B89,JB_tabela,MATCH(CR$9,JB_menu,0)-1,FALSE())),"OK","nie zgadza się liczba użytych JB"),"OK-ND")</f>
        <v/>
      </c>
      <c r="CS89" s="41">
        <f>IFERROR(VLOOKUP($C89,$CY$2:$CZ$7,2,FALSE()),"ERROR")</f>
        <v/>
      </c>
      <c r="CV89" s="41">
        <f>$Q89</f>
        <v/>
      </c>
      <c r="CW89" s="41">
        <f>$R89</f>
        <v/>
      </c>
      <c r="CX89" s="41">
        <f>$S89</f>
        <v/>
      </c>
      <c r="CY89" s="41">
        <f>ROUND(IF(LEFT($C89,4)="CAPE",ROUND($E89*$H89,2)*OFFSET(T89,0,$CS89),0),2)</f>
        <v/>
      </c>
      <c r="CZ89" s="41">
        <f>ROUND(IF(LEFT($C89,4)="CAPE",ROUND($E89*$H89,2)*OFFSET(U89,0,$CS89),0),2)</f>
        <v/>
      </c>
      <c r="DA89" s="41">
        <f>ROUND(IF(LEFT($C89,4)="CAPE",ROUND($E89*$H89,2)*OFFSET(V89,0,$CS89),0),2)</f>
        <v/>
      </c>
      <c r="DB89" s="41">
        <f>ROUND(IF(LEFT($C89,4)="CAPE",ROUND($E89*$H89,2)*OFFSET(W89,0,$CS89),0),2)</f>
        <v/>
      </c>
      <c r="DC89" s="41">
        <f>ROUND(IF(LEFT($C89,4)="CAPE",ROUND($E89*$H89,2)*OFFSET(X89,0,$CS89),0),2)</f>
        <v/>
      </c>
      <c r="DD89" s="41">
        <f>ROUND(IF(LEFT($C89,4)="CAPE",ROUND($E89*$H89,2)*OFFSET(Y89,0,$CS89),0),2)</f>
        <v/>
      </c>
      <c r="DE89" s="41">
        <f>ROUND(IF(LEFT($C89,4)="CAPE",ROUND($E89*$H89,2)*OFFSET(Z89,0,$CS89),0),2)</f>
        <v/>
      </c>
      <c r="DF89" s="41">
        <f>ROUND(IF(LEFT($C89,4)="CAPE",ROUND($E89*$H89,2)*OFFSET(AA89,0,$CS89),0),2)</f>
        <v/>
      </c>
      <c r="DG89" s="41">
        <f>ROUND(IF(LEFT($C89,4)="CAPE",ROUND($E89*$H89,2)*OFFSET(AB89,0,$CS89),0),2)</f>
        <v/>
      </c>
      <c r="DH89" s="41">
        <f>ROUND(IF(LEFT($C89,4)="CAPE",ROUND($E89*$H89,2)*OFFSET(AC89,0,$CS89),0),2)</f>
        <v/>
      </c>
      <c r="DI89" s="41">
        <f>ROUND(IF(LEFT($C89,4)="CAPE",ROUND($E89*$H89,2)*OFFSET(AD89,0,$CS89),0),2)</f>
        <v/>
      </c>
      <c r="DJ89" s="41">
        <f>ROUND(IF(LEFT($C89,4)="CAPE",ROUND($E89*$H89,2)*OFFSET(AE89,0,$CS89),0),2)</f>
        <v/>
      </c>
      <c r="DK89" s="41">
        <f>ROUND(IF(LEFT($C89,4)="CAPE",ROUND($E89*$H89,2)*OFFSET(AF89,0,$CS89),0),2)</f>
        <v/>
      </c>
      <c r="DL89" s="41">
        <f>ROUND(IF(LEFT($C89,4)="CAPE",ROUND($E89*$H89,2)*OFFSET(AG89,0,$CS89),0),2)</f>
        <v/>
      </c>
      <c r="DM89" s="41">
        <f>ROUND(IF(LEFT($C89,4)="CAPE",ROUND($E89*$H89,2)*OFFSET(AH89,0,$CS89),0),2)</f>
        <v/>
      </c>
      <c r="DN89" s="41">
        <f>ROUND(IF(LEFT($C89,4)="CAPE",ROUND($E89*$H89,2)*OFFSET(AI89,0,$CS89),0),2)</f>
        <v/>
      </c>
      <c r="DP89" s="41">
        <f>$Q89</f>
        <v/>
      </c>
      <c r="DQ89" s="41">
        <f>$R89</f>
        <v/>
      </c>
      <c r="DR89" s="41">
        <f>$S89</f>
        <v/>
      </c>
      <c r="DS89" s="41">
        <f>ROUND(IF(LEFT($C89,4)="OPEX",$E89*$H89*OFFSET($T89,0,$CS89),0),2)</f>
        <v/>
      </c>
      <c r="DT89" s="41">
        <f>ROUND(IF(LEFT($C89,4)="OPEX",$E89*$H89*OFFSET($U89,0,$CS89),0),2)</f>
        <v/>
      </c>
      <c r="DU89" s="41">
        <f>ROUND(IF(LEFT($C89,4)="OPEX",$E89*$H89*OFFSET($V89,0,$CS89),0),2)</f>
        <v/>
      </c>
      <c r="DV89" s="41">
        <f>ROUND(IF(LEFT($C89,4)="OPEX",$E89*$H89*OFFSET($W89,0,$CS89),0),2)</f>
        <v/>
      </c>
      <c r="DW89" s="41">
        <f>ROUND(IF(LEFT($C89,4)="OPEX",$E89*$H89*OFFSET($X89,0,$CS89),0),2)</f>
        <v/>
      </c>
      <c r="DX89" s="41">
        <f>ROUND(IF(LEFT($C89,4)="OPEX",$E89*$H89*OFFSET($Y89,0,$CS89),0),2)</f>
        <v/>
      </c>
      <c r="DY89" s="41">
        <f>ROUND(IF(LEFT($C89,4)="OPEX",$E89*$H89*OFFSET($Z89,0,$CS89),0),2)</f>
        <v/>
      </c>
      <c r="DZ89" s="41">
        <f>ROUND(IF(LEFT($C89,4)="OPEX",$E89*$H89*OFFSET($AA89,0,$CS89),0),2)</f>
        <v/>
      </c>
      <c r="EA89" s="41">
        <f>ROUND(IF(LEFT($C89,4)="OPEX",$E89*$H89*OFFSET($AB89,0,$CS89),0),2)</f>
        <v/>
      </c>
      <c r="EB89" s="41">
        <f>ROUND(IF(LEFT($C89,4)="OPEX",$E89*$H89*OFFSET($AC89,0,$CS89),0),2)</f>
        <v/>
      </c>
      <c r="EC89" s="41">
        <f>ROUND(IF(LEFT($C89,4)="OPEX",$E89*$H89*OFFSET($AD89,0,$CS89),0),2)</f>
        <v/>
      </c>
      <c r="ED89" s="41">
        <f>ROUND(IF(LEFT($C89,4)="OPEX",$E89*$H89*OFFSET($AE89,0,$CS89),0),2)</f>
        <v/>
      </c>
      <c r="EE89" s="41">
        <f>ROUND(IF(LEFT($C89,4)="OPEX",$E89*$H89*OFFSET($AF89,0,$CS89),0),2)</f>
        <v/>
      </c>
      <c r="EF89" s="41">
        <f>ROUND(IF(LEFT($C89,4)="OPEX",$E89*$H89*OFFSET($AG89,0,$CS89),0),2)</f>
        <v/>
      </c>
      <c r="EG89" s="41">
        <f>ROUND(IF(LEFT($C89,4)="OPEX",$E89*$H89*OFFSET($AH89,0,$CS89),0),2)</f>
        <v/>
      </c>
      <c r="EH89" s="41">
        <f>ROUND(IF(LEFT($C89,4)="OPEX",$E89*$H89*OFFSET($AI89,0,$CS89),0),2)</f>
        <v/>
      </c>
      <c r="EJ89" s="41">
        <f>$Q89</f>
        <v/>
      </c>
      <c r="EK89" s="41">
        <f>$R89</f>
        <v/>
      </c>
      <c r="EL89" s="41">
        <f>$S89</f>
        <v/>
      </c>
      <c r="EM89" s="41">
        <f>ROUND($D89*$CY89,2)</f>
        <v/>
      </c>
      <c r="EN89" s="41">
        <f>ROUND($D89*$CZ89,2)</f>
        <v/>
      </c>
      <c r="EO89" s="41">
        <f>ROUND($D89*$DA89,2)</f>
        <v/>
      </c>
      <c r="EP89" s="41">
        <f>ROUND($D89*$DB89,2)</f>
        <v/>
      </c>
      <c r="EQ89" s="41">
        <f>ROUND($D89*$DC89,2)</f>
        <v/>
      </c>
      <c r="ER89" s="41">
        <f>ROUND($D89*$DD89,2)</f>
        <v/>
      </c>
      <c r="ES89" s="41">
        <f>ROUND($D89*$DE89,2)</f>
        <v/>
      </c>
      <c r="ET89" s="41">
        <f>ROUND($D89*$DF89,2)</f>
        <v/>
      </c>
      <c r="EU89" s="41">
        <f>ROUND($D89*$DG89,2)</f>
        <v/>
      </c>
      <c r="EV89" s="41">
        <f>ROUND($D89*$DH89,2)</f>
        <v/>
      </c>
      <c r="EW89" s="41">
        <f>ROUND($D89*$DI89,2)</f>
        <v/>
      </c>
      <c r="EX89" s="41">
        <f>ROUND($D89*$DJ89,2)</f>
        <v/>
      </c>
      <c r="EY89" s="41">
        <f>ROUND($D89*$DK89,2)</f>
        <v/>
      </c>
      <c r="EZ89" s="41">
        <f>ROUND($D89*$DL89,2)</f>
        <v/>
      </c>
      <c r="FA89" s="41">
        <f>ROUND($D89*$DM89,2)</f>
        <v/>
      </c>
      <c r="FB89" s="41">
        <f>ROUND($D89*$DN89,2)</f>
        <v/>
      </c>
      <c r="FG89" s="41">
        <f>ROUND(IF(LEFT($C89,4)="CAPE",SUM($CY89:CY89 )/$P89,0),2)</f>
        <v/>
      </c>
      <c r="FH89" s="41">
        <f>ROUND(IF(LEFT($C89,4)="CAPE",SUM($CY89:CZ89 )/$P89,0),2)</f>
        <v/>
      </c>
      <c r="FI89" s="41">
        <f>ROUND(IF(LEFT($C89,4)="CAPE",SUM($CY89:DA89 )/$P89,0),2)</f>
        <v/>
      </c>
      <c r="FJ89" s="41">
        <f>ROUND(IF(LEFT($C89,4)="CAPE",SUM($CY89:DB89 )/$P89,0),2)</f>
        <v/>
      </c>
      <c r="FK89" s="41">
        <f>ROUND(IF(LEFT($C89,4)="CAPE",SUM($CY89:DC89 )/$P89,0),2)</f>
        <v/>
      </c>
      <c r="FL89" s="41">
        <f>ROUND(IF(LEFT($C89,4)="CAPE",SUM($CY89:DD89 )/$P89,0),2)</f>
        <v/>
      </c>
      <c r="FM89" s="41">
        <f>ROUND(IF(LEFT($C89,4)="CAPE",SUM($CY89:DE89 )/$P89,0),2)</f>
        <v/>
      </c>
      <c r="FN89" s="41">
        <f>ROUND(IF(LEFT($C89,4)="CAPE",SUM($CY89:DF89 )/$P89,0),2)</f>
        <v/>
      </c>
      <c r="FO89" s="41">
        <f>ROUND(IF(LEFT($C89,4)="CAPE",SUM($CY89:DG89 )/$P89,0),2)</f>
        <v/>
      </c>
      <c r="FP89" s="41">
        <f>ROUND(IF(LEFT($C89,4)="CAPE",SUM($CY89:DH89 )/$P89,0),2)</f>
        <v/>
      </c>
      <c r="FQ89" s="41">
        <f>ROUND(IF(LEFT($C89,4)="CAPE",SUM($CY89:DI89 )/$P89,0),2)</f>
        <v/>
      </c>
      <c r="FR89" s="41">
        <f>ROUND(IF(LEFT($C89,4)="CAPE",SUM($CY89:DJ89 )/$P89,0),2)</f>
        <v/>
      </c>
      <c r="FS89" s="41">
        <f>ROUND(IF(LEFT($C89,4)="CAPE",SUM($CY89:DK89 )/$P89,0),2)</f>
        <v/>
      </c>
      <c r="FT89" s="41">
        <f>ROUND(IF(LEFT($C89,4)="CAPE",SUM($CY89:DL89 )/$P89,0),2)</f>
        <v/>
      </c>
      <c r="FU89" s="41">
        <f>ROUND(IF(LEFT($C89,4)="CAPE",SUM($CY89:DM89 )/$P89,0),2)</f>
        <v/>
      </c>
      <c r="FV89" s="41">
        <f>ROUND(IF(LEFT($C89,4)="CAPE",SUM($CY89:DN89 )/$P89,0),2)</f>
        <v/>
      </c>
      <c r="GA89" s="41">
        <f>ROUND(IF(SUM($FG89:FG89)&gt;SUM($CY89:CY89),SUM($CY89:CY89),SUM($FG89:FG89)),2)</f>
        <v/>
      </c>
      <c r="GB89" s="41">
        <f>ROUND(IF(SUM($FG89:FH89)&gt;SUM($CY89:CZ89),SUM($CY89:CZ89),SUM($FG89:FH89)),2)</f>
        <v/>
      </c>
      <c r="GC89" s="41">
        <f>ROUND(IF(SUM($FG89:FI89)&gt;SUM($CY89:DA89),SUM($CY89:DA89),SUM($FG89:FI89)),2)</f>
        <v/>
      </c>
      <c r="GD89" s="41">
        <f>ROUND(IF(SUM($FG89:FJ89)&gt;SUM($CY89:DB89),SUM($CY89:DB89),SUM($FG89:FJ89)),2)</f>
        <v/>
      </c>
      <c r="GE89" s="41">
        <f>ROUND(IF(SUM($FG89:FK89)&gt;SUM($CY89:DC89),SUM($CY89:DC89),SUM($FG89:FK89)),2)</f>
        <v/>
      </c>
      <c r="GF89" s="41">
        <f>ROUND(IF(SUM($FG89:FL89)&gt;SUM($CY89:DD89),SUM($CY89:DD89),SUM($FG89:FL89)),2)</f>
        <v/>
      </c>
      <c r="GG89" s="41">
        <f>ROUND(IF(SUM($FG89:FM89)&gt;SUM($CY89:DE89),SUM($CY89:DE89),SUM($FG89:FM89)),2)</f>
        <v/>
      </c>
      <c r="GH89" s="41">
        <f>ROUND(IF(SUM($FG89:FN89)&gt;SUM($CY89:DF89),SUM($CY89:DF89),SUM($FG89:FN89)),2)</f>
        <v/>
      </c>
      <c r="GI89" s="41">
        <f>ROUND(IF(SUM($FG89:FO89)&gt;SUM($CY89:DG89),SUM($CY89:DG89),SUM($FG89:FO89)),2)</f>
        <v/>
      </c>
      <c r="GJ89" s="41">
        <f>ROUND(IF(SUM($FG89:FP89)&gt;SUM($CY89:DH89),SUM($CY89:DH89),SUM($FG89:FP89)),2)</f>
        <v/>
      </c>
      <c r="GK89" s="41">
        <f>ROUND(IF(SUM($FG89:FQ89)&gt;SUM($CY89:DI89),SUM($CY89:DI89),SUM($FG89:FQ89)),2)</f>
        <v/>
      </c>
      <c r="GL89" s="41">
        <f>ROUND(IF(SUM($FG89:FR89)&gt;SUM($CY89:DJ89),SUM($CY89:DJ89),SUM($FG89:FR89)),2)</f>
        <v/>
      </c>
      <c r="GM89" s="41">
        <f>ROUND(IF(SUM($FG89:FS89)&gt;SUM($CY89:DK89),SUM($CY89:DK89),SUM($FG89:FS89)),2)</f>
        <v/>
      </c>
      <c r="GN89" s="41">
        <f>ROUND(IF(SUM($FG89:FT89)&gt;SUM($CY89:DL89),SUM($CY89:DL89),SUM($FG89:FT89)),2)</f>
        <v/>
      </c>
      <c r="GO89" s="41">
        <f>ROUND(IF(SUM($FG89:FU89)&gt;SUM($CY89:DM89),SUM($CY89:DM89),SUM($FG89:FU89)),2)</f>
        <v/>
      </c>
      <c r="GP89" s="41">
        <f>ROUND(IF(SUM($FG89:FV89)&gt;SUM($CY89:DN89),SUM($CY89:DN89),SUM($FG89:FV89)),2)</f>
        <v/>
      </c>
      <c r="GR89" s="41">
        <f>$Q89</f>
        <v/>
      </c>
      <c r="GS89" s="41">
        <f>$R89</f>
        <v/>
      </c>
      <c r="GT89" s="41">
        <f>$S89</f>
        <v/>
      </c>
      <c r="GU89" s="41">
        <f>$GA89</f>
        <v/>
      </c>
      <c r="GV89" s="41">
        <f>GB89 - GA89</f>
        <v/>
      </c>
      <c r="GW89" s="41">
        <f>GC89 - GB89</f>
        <v/>
      </c>
      <c r="GX89" s="41">
        <f>GD89 - GC89</f>
        <v/>
      </c>
      <c r="GY89" s="41">
        <f>GE89 - GD89</f>
        <v/>
      </c>
      <c r="GZ89" s="41">
        <f>GF89 - GE89</f>
        <v/>
      </c>
      <c r="HA89" s="41">
        <f>GG89 - GF89</f>
        <v/>
      </c>
      <c r="HB89" s="41">
        <f>GH89 - GG89</f>
        <v/>
      </c>
      <c r="HC89" s="41">
        <f>GI89 - GH89</f>
        <v/>
      </c>
      <c r="HD89" s="41">
        <f>GJ89 - GI89</f>
        <v/>
      </c>
      <c r="HE89" s="41">
        <f>GK89 - GJ89</f>
        <v/>
      </c>
      <c r="HF89" s="41">
        <f>GL89 - GK89</f>
        <v/>
      </c>
      <c r="HG89" s="41">
        <f>GM89 - GL89</f>
        <v/>
      </c>
      <c r="HH89" s="41">
        <f>GN89 - GM89</f>
        <v/>
      </c>
      <c r="HI89" s="41">
        <f>GO89 - GN89</f>
        <v/>
      </c>
      <c r="HJ89" s="41">
        <f>GP89 - GO89</f>
        <v/>
      </c>
      <c r="HL89" s="41">
        <f>$Q89</f>
        <v/>
      </c>
      <c r="HM89" s="41">
        <f>$R89</f>
        <v/>
      </c>
      <c r="HN89" s="41">
        <f>$S89</f>
        <v/>
      </c>
      <c r="HO89" s="144">
        <f>SUMIFS(Kosztorys!$F:$F,Kosztorys!$D:$D,$B89,Kosztorys!$I:$I,CONCATENATE("&lt;01.01.",HP$10,""))</f>
        <v/>
      </c>
      <c r="HP89" s="144">
        <f>SUMIFS(Kosztorys!$F:$F,Kosztorys!$D:$D,$B89,Kosztorys!$I:$I,CONCATENATE("&lt;01.04.",HQ$10,""))-SUM($HO89)</f>
        <v/>
      </c>
      <c r="HQ89" s="144">
        <f>SUMIFS(Kosztorys!$F:$F,Kosztorys!$D:$D,$B89,Kosztorys!$I:$I,CONCATENATE("&lt;01.07.",HR$10,""))-SUM($HO89:HP89)</f>
        <v/>
      </c>
      <c r="HR89" s="144">
        <f>SUMIFS(Kosztorys!$F:$F,Kosztorys!$D:$D,$B89,Kosztorys!$I:$I,CONCATENATE("&lt;01.10.",HS$10,""))-SUM($HO89:HQ89)</f>
        <v/>
      </c>
      <c r="HS89" s="144">
        <f>SUMIFS(Kosztorys!$F:$F,Kosztorys!$D:$D,$B89,Kosztorys!$I:$I,CONCATENATE("&lt;01.01.",HT$10,""))-SUM($HO89:HR89)</f>
        <v/>
      </c>
      <c r="HT89" s="144">
        <f>SUMIFS(Kosztorys!$F:$F,Kosztorys!$D:$D,$B89,Kosztorys!$I:$I,CONCATENATE("&lt;01.04.",HU$10,""))-SUM($HO89:HS89)</f>
        <v/>
      </c>
      <c r="HU89" s="144">
        <f>SUMIFS(Kosztorys!$F:$F,Kosztorys!$D:$D,$B89,Kosztorys!$I:$I,CONCATENATE("&lt;01.07.",HV$10,""))-SUM($HO89:HT89)</f>
        <v/>
      </c>
      <c r="HV89" s="144">
        <f>SUMIFS(Kosztorys!$F:$F,Kosztorys!$D:$D,$B89,Kosztorys!$I:$I,CONCATENATE("&lt;01.10.",HW$10,""))-SUM($HO89:HU89)</f>
        <v/>
      </c>
      <c r="HW89" s="144">
        <f>SUMIFS(Kosztorys!$F:$F,Kosztorys!$D:$D,$B89,Kosztorys!$I:$I,CONCATENATE("&lt;01.01.",HX$10,""))-SUM($HO89:HV89)</f>
        <v/>
      </c>
      <c r="HX89" s="144">
        <f>SUMIFS(Kosztorys!$F:$F,Kosztorys!$D:$D,$B89,Kosztorys!$I:$I,CONCATENATE("&lt;01.04.",HY$10,""))-SUM($HO89:HW89)</f>
        <v/>
      </c>
      <c r="HY89" s="144">
        <f>SUMIFS(Kosztorys!$F:$F,Kosztorys!$D:$D,$B89,Kosztorys!$I:$I,CONCATENATE("&lt;01.07.",HZ$10,""))-SUM($HO89:HX89)</f>
        <v/>
      </c>
      <c r="HZ89" s="144">
        <f>SUMIFS(Kosztorys!$F:$F,Kosztorys!$D:$D,$B89,Kosztorys!$I:$I,CONCATENATE("&lt;01.10.",IA$10,""))-SUM($HO89:HY89)</f>
        <v/>
      </c>
      <c r="IA89" s="144">
        <f>SUMIFS(Kosztorys!$F:$F,Kosztorys!$D:$D,$B89,Kosztorys!$I:$I,CONCATENATE("&lt;01.01.",IB$10,""))-SUM($HO89:HZ89)</f>
        <v/>
      </c>
      <c r="IB89" s="145">
        <f>IF(M89="szt",IF(SUM(HO89:IA89)=IF(ISERROR(VLOOKUP(B89,JB_tabela,MATCH(IB$9,JB_menu,0)-1,FALSE())),,VLOOKUP(B89,JB_tabela,MATCH(IB$9,JB_menu,0)-1,FALSE())),"OK","nie zgadza się liczba użytych JB"),IF(SUM(HO89:IA89)=IF(ISERROR(VLOOKUP(B89,JB_tabela,MATCH(IC$9,JB_menu,0)-1,FALSE())),,VLOOKUP(B89,JB_tabela,MATCH(IC$9,JB_menu,0)-1,FALSE())),"OK","nie zgadzają się metry użyte w JB"))</f>
        <v/>
      </c>
      <c r="IE89" s="41">
        <f>$Q89</f>
        <v/>
      </c>
      <c r="IF89" s="41">
        <f>$R89</f>
        <v/>
      </c>
      <c r="IG89" s="41">
        <f>$S89</f>
        <v/>
      </c>
      <c r="IH89" s="348">
        <f>IF(LEFT($C89,4)="CAPE",ROUND(HO89*$L89,2),0)</f>
        <v/>
      </c>
      <c r="II89" s="348">
        <f>IF(LEFT($C89,4)="CAPE",ROUND(HP89*$L89,2),0)</f>
        <v/>
      </c>
      <c r="IJ89" s="348">
        <f>IF(LEFT($C89,4)="CAPE",ROUND(HQ89*$L89,2),0)</f>
        <v/>
      </c>
      <c r="IK89" s="348">
        <f>IF(LEFT($C89,4)="CAPE",ROUND(HR89*$L89,2),0)</f>
        <v/>
      </c>
      <c r="IL89" s="348">
        <f>IF(LEFT($C89,4)="CAPE",ROUND(HS89*$L89,2),0)</f>
        <v/>
      </c>
      <c r="IM89" s="348">
        <f>IF(LEFT($C89,4)="CAPE",ROUND(HT89*$L89,2),0)</f>
        <v/>
      </c>
      <c r="IN89" s="348">
        <f>IF(LEFT($C89,4)="CAPE",ROUND(HU89*$L89,2),0)</f>
        <v/>
      </c>
      <c r="IO89" s="348">
        <f>IF(LEFT($C89,4)="CAPE",ROUND(HV89*$L89,2),0)</f>
        <v/>
      </c>
      <c r="IP89" s="348">
        <f>IF(LEFT($C89,4)="CAPE",ROUND(HW89*$L89,2),0)</f>
        <v/>
      </c>
      <c r="IQ89" s="348">
        <f>IF(LEFT($C89,4)="CAPE",ROUND(HX89*$L89,2),0)</f>
        <v/>
      </c>
      <c r="IR89" s="348">
        <f>IF(LEFT($C89,4)="CAPE",ROUND(HY89*$L89,2),0)</f>
        <v/>
      </c>
      <c r="IS89" s="348">
        <f>IF(LEFT($C89,4)="CAPE",ROUND(HZ89*$L89,2),0)</f>
        <v/>
      </c>
      <c r="IT89" s="348">
        <f>IF(LEFT($C89,4)="CAPE",ROUND(IA89*$L89,2),0)</f>
        <v/>
      </c>
      <c r="IU89" s="41">
        <f>IF(SUM(IH89:IT89)=SUM(CY89:DN89),"OK",SUM(IH89:IT89)-SUM(CY89:DN89))</f>
        <v/>
      </c>
    </row>
    <row r="90" ht="12.75" customHeight="1">
      <c r="A90" s="119" t="n"/>
      <c r="B90" s="139" t="inlineStr">
        <is>
          <t>wezel_nowy</t>
        </is>
      </c>
      <c r="C90" s="139" t="inlineStr">
        <is>
          <t>CAPEX - 1szt JB</t>
        </is>
      </c>
      <c r="D90" s="140" t="n">
        <v>0</v>
      </c>
      <c r="E90" s="148" t="n">
        <v>1</v>
      </c>
      <c r="F90" s="141" t="inlineStr">
        <is>
          <t>szt</t>
        </is>
      </c>
      <c r="G90" s="139" t="inlineStr">
        <is>
          <t>Siłownia telekomunikacyjna wraz z kontrolerem</t>
        </is>
      </c>
      <c r="H90" s="360">
        <f>IF(ISERROR(VLOOKUP(G90,KB_tabela,MATCH(H$9,KB_menu,0)-2,FALSE())),,VLOOKUP(G90,KB_tabela,MATCH(H$9,KB_menu,0)-2,FALSE()))</f>
        <v/>
      </c>
      <c r="I90" s="41">
        <f>IF(ISERROR(VLOOKUP(B90,JB_tabela,MATCH("czy puste",JB_menu,0)-1,FALSE())),"BŁĄD brak takiej JB",VLOOKUP(B90,JB_tabela,MATCH("czy puste",JB_menu,0)-1,FALSE()))</f>
        <v/>
      </c>
      <c r="J90" s="41">
        <f>IF(ISERROR(VLOOKUP(G90,KB_tabela,MATCH(H$9,KB_menu,0)-2,FALSE())),"BŁĄD brak takiego KB",IF(H90=0,IF(LEFT(C90,4)="OPEX","OK",IF(G90="brak kosztów CAPEX","OK","Brak Ceny KB")),"OK"))</f>
        <v/>
      </c>
      <c r="K90" s="41">
        <f>IF(AJ90="nie zgadza się liczba użytych JB","Nie liczy wszystkich JB",IF(BD90="nie zgadza się liczba użytych JB","Nie liczy wszystkich JB",IF(BX90="nie zgadza się liczba użytych JB","Nie liczy wszystkich JB",IF(BX90="nie zgadza się liczba użytych JB","Nie liczy wszystkich JB","OK"))))</f>
        <v/>
      </c>
      <c r="L90" s="361">
        <f>ROUND((E90*H90),2)</f>
        <v/>
      </c>
      <c r="M90" s="41">
        <f>VLOOKUP(B90,JB_tabela,MATCH(M$9,JB_menu,0)-1,FALSE())</f>
        <v/>
      </c>
      <c r="P90" s="41">
        <f>IF(ISERROR(VLOOKUP(S90,KATEGORIA_tabela,MATCH(P$9,KATEGORIA_menu,0)-2,FALSE())),,VLOOKUP(S90,KATEGORIA_tabela,MATCH(P$9,KATEGORIA_menu,0)-2,FALSE()))</f>
        <v/>
      </c>
      <c r="Q90" s="41">
        <f>IF(ISERROR(VLOOKUP(B90,JB_tabela,MATCH(Q$9,JB_menu,0)-1,FALSE())),,VLOOKUP(B90,JB_tabela,MATCH(Q$9,JB_menu,0)-1,FALSE()))</f>
        <v/>
      </c>
      <c r="R90" s="41">
        <f>IF(ISERROR(VLOOKUP(G90,KB_tabela,MATCH(R$9,KB_menu,0)-2,FALSE())),,VLOOKUP(G90,KB_tabela,MATCH(R$9,KB_menu,0)-2,FALSE()))</f>
        <v/>
      </c>
      <c r="S90" s="41">
        <f>IF(ISERROR(VLOOKUP(G90,KB_tabela,MATCH(S$9,KB_menu,0)-2,FALSE())),,VLOOKUP(G90,KB_tabela,MATCH(S$9,KB_menu,0)-2,FALSE()))</f>
        <v/>
      </c>
      <c r="T90" s="116">
        <f>IF($C90="CAPEX - 1szt JB",IF($M90="szt",SUMIFS(Kosztorys!$F:$F,Kosztorys!$D:$D,$B90,Kosztorys!$I:$I,CONCATENATE("&lt;01.01.",U$10,""))-SUMIFS(Kosztorys!$F:$F,Kosztorys!$D:$D,$B90,Kosztorys!$I:$I,CONCATENATE("&lt;01.01.",T$10,"")),COUNTIFS(Kosztorys!$D:$D,$B90,Kosztorys!$I:$I,CONCATENATE("&lt;01.01.",U$10,""))-COUNTIFS(Kosztorys!$D:$D,$B90,Kosztorys!$I:$I,CONCATENATE("&lt;01.01.",T$10,""))),0)</f>
        <v/>
      </c>
      <c r="U90" s="116">
        <f>IF($C90="CAPEX - 1szt JB",IF($M90="szt",SUMIFS(Kosztorys!$F:$F,Kosztorys!$D:$D,$B90,Kosztorys!$I:$I,CONCATENATE("&lt;01.01.",V$10,""))-SUMIFS(Kosztorys!$F:$F,Kosztorys!$D:$D,$B90,Kosztorys!$I:$I,CONCATENATE("&lt;01.01.",U$10,"")),COUNTIFS(Kosztorys!$D:$D,$B90,Kosztorys!$I:$I,CONCATENATE("&lt;01.01.",V$10,""))-COUNTIFS(Kosztorys!$D:$D,$B90,Kosztorys!$I:$I,CONCATENATE("&lt;01.01.",U$10,""))),0)</f>
        <v/>
      </c>
      <c r="V90" s="116">
        <f>IF($C90="CAPEX - 1szt JB",IF($M90="szt",SUMIFS(Kosztorys!$F:$F,Kosztorys!$D:$D,$B90,Kosztorys!$I:$I,CONCATENATE("&lt;01.01.",W$10,""))-SUMIFS(Kosztorys!$F:$F,Kosztorys!$D:$D,$B90,Kosztorys!$I:$I,CONCATENATE("&lt;01.01.",V$10,"")),COUNTIFS(Kosztorys!$D:$D,$B90,Kosztorys!$I:$I,CONCATENATE("&lt;01.01.",W$10,""))-COUNTIFS(Kosztorys!$D:$D,$B90,Kosztorys!$I:$I,CONCATENATE("&lt;01.01.",V$10,""))),0)</f>
        <v/>
      </c>
      <c r="W90" s="116">
        <f>IF($C90="CAPEX - 1szt JB",IF($M90="szt",SUMIFS(Kosztorys!$F:$F,Kosztorys!$D:$D,$B90,Kosztorys!$I:$I,CONCATENATE("&lt;01.01.",X$10,""))-SUMIFS(Kosztorys!$F:$F,Kosztorys!$D:$D,$B90,Kosztorys!$I:$I,CONCATENATE("&lt;01.01.",W$10,"")),COUNTIFS(Kosztorys!$D:$D,$B90,Kosztorys!$I:$I,CONCATENATE("&lt;01.01.",X$10,""))-COUNTIFS(Kosztorys!$D:$D,$B90,Kosztorys!$I:$I,CONCATENATE("&lt;01.01.",W$10,""))),0)</f>
        <v/>
      </c>
      <c r="X90" s="116">
        <f>IF($C90="CAPEX - 1szt JB",IF($M90="szt",SUMIFS(Kosztorys!$F:$F,Kosztorys!$D:$D,$B90,Kosztorys!$I:$I,CONCATENATE("&lt;01.01.",Y$10,""))-SUMIFS(Kosztorys!$F:$F,Kosztorys!$D:$D,$B90,Kosztorys!$I:$I,CONCATENATE("&lt;01.01.",X$10,"")),COUNTIFS(Kosztorys!$D:$D,$B90,Kosztorys!$I:$I,CONCATENATE("&lt;01.01.",Y$10,""))-COUNTIFS(Kosztorys!$D:$D,$B90,Kosztorys!$I:$I,CONCATENATE("&lt;01.01.",X$10,""))),0)</f>
        <v/>
      </c>
      <c r="Y90" s="116">
        <f>IF($C90="CAPEX - 1szt JB",IF($M90="szt",SUMIFS(Kosztorys!$F:$F,Kosztorys!$D:$D,$B90,Kosztorys!$I:$I,CONCATENATE("&lt;01.01.",Z$10,""))-SUMIFS(Kosztorys!$F:$F,Kosztorys!$D:$D,$B90,Kosztorys!$I:$I,CONCATENATE("&lt;01.01.",Y$10,"")),COUNTIFS(Kosztorys!$D:$D,$B90,Kosztorys!$I:$I,CONCATENATE("&lt;01.01.",Z$10,""))-COUNTIFS(Kosztorys!$D:$D,$B90,Kosztorys!$I:$I,CONCATENATE("&lt;01.01.",Y$10,""))),0)</f>
        <v/>
      </c>
      <c r="Z90" s="116">
        <f>IF($C90="CAPEX - 1szt JB",IF($M90="szt",SUMIFS(Kosztorys!$F:$F,Kosztorys!$D:$D,$B90,Kosztorys!$I:$I,CONCATENATE("&lt;01.01.",AA$10,""))-SUMIFS(Kosztorys!$F:$F,Kosztorys!$D:$D,$B90,Kosztorys!$I:$I,CONCATENATE("&lt;01.01.",Z$10,"")),COUNTIFS(Kosztorys!$D:$D,$B90,Kosztorys!$I:$I,CONCATENATE("&lt;01.01.",AA$10,""))-COUNTIFS(Kosztorys!$D:$D,$B90,Kosztorys!$I:$I,CONCATENATE("&lt;01.01.",Z$10,""))),0)</f>
        <v/>
      </c>
      <c r="AA90" s="116">
        <f>IF($C90="CAPEX - 1szt JB",IF($M90="szt",SUMIFS(Kosztorys!$F:$F,Kosztorys!$D:$D,$B90,Kosztorys!$I:$I,CONCATENATE("&lt;01.01.",AB$10,""))-SUMIFS(Kosztorys!$F:$F,Kosztorys!$D:$D,$B90,Kosztorys!$I:$I,CONCATENATE("&lt;01.01.",AA$10,"")),COUNTIFS(Kosztorys!$D:$D,$B90,Kosztorys!$I:$I,CONCATENATE("&lt;01.01.",AB$10,""))-COUNTIFS(Kosztorys!$D:$D,$B90,Kosztorys!$I:$I,CONCATENATE("&lt;01.01.",AA$10,""))),0)</f>
        <v/>
      </c>
      <c r="AB90" s="116">
        <f>IF($C90="CAPEX - 1szt JB",IF($M90="szt",SUMIFS(Kosztorys!$F:$F,Kosztorys!$D:$D,$B90,Kosztorys!$I:$I,CONCATENATE("&lt;01.01.",AC$10,""))-SUMIFS(Kosztorys!$F:$F,Kosztorys!$D:$D,$B90,Kosztorys!$I:$I,CONCATENATE("&lt;01.01.",AB$10,"")),COUNTIFS(Kosztorys!$D:$D,$B90,Kosztorys!$I:$I,CONCATENATE("&lt;01.01.",AC$10,""))-COUNTIFS(Kosztorys!$D:$D,$B90,Kosztorys!$I:$I,CONCATENATE("&lt;01.01.",AB$10,""))),0)</f>
        <v/>
      </c>
      <c r="AC90" s="116">
        <f>IF($C90="CAPEX - 1szt JB",IF($M90="szt",SUMIFS(Kosztorys!$F:$F,Kosztorys!$D:$D,$B90,Kosztorys!$I:$I,CONCATENATE("&lt;01.01.",AD$10,""))-SUMIFS(Kosztorys!$F:$F,Kosztorys!$D:$D,$B90,Kosztorys!$I:$I,CONCATENATE("&lt;01.01.",AC$10,"")),COUNTIFS(Kosztorys!$D:$D,$B90,Kosztorys!$I:$I,CONCATENATE("&lt;01.01.",AD$10,""))-COUNTIFS(Kosztorys!$D:$D,$B90,Kosztorys!$I:$I,CONCATENATE("&lt;01.01.",AC$10,""))),0)</f>
        <v/>
      </c>
      <c r="AD90" s="116">
        <f>IF($C90="CAPEX - 1szt JB",IF($M90="szt",SUMIFS(Kosztorys!$F:$F,Kosztorys!$D:$D,$B90,Kosztorys!$I:$I,CONCATENATE("&lt;01.01.",AE$10,""))-SUMIFS(Kosztorys!$F:$F,Kosztorys!$D:$D,$B90,Kosztorys!$I:$I,CONCATENATE("&lt;01.01.",AD$10,"")),COUNTIFS(Kosztorys!$D:$D,$B90,Kosztorys!$I:$I,CONCATENATE("&lt;01.01.",AE$10,""))-COUNTIFS(Kosztorys!$D:$D,$B90,Kosztorys!$I:$I,CONCATENATE("&lt;01.01.",AD$10,""))),0)</f>
        <v/>
      </c>
      <c r="AE90" s="116">
        <f>IF($C90="CAPEX - 1szt JB",IF($M90="szt",SUMIFS(Kosztorys!$F:$F,Kosztorys!$D:$D,$B90,Kosztorys!$I:$I,CONCATENATE("&lt;01.01.",AF$10,""))-SUMIFS(Kosztorys!$F:$F,Kosztorys!$D:$D,$B90,Kosztorys!$I:$I,CONCATENATE("&lt;01.01.",AE$10,"")),COUNTIFS(Kosztorys!$D:$D,$B90,Kosztorys!$I:$I,CONCATENATE("&lt;01.01.",AF$10,""))-COUNTIFS(Kosztorys!$D:$D,$B90,Kosztorys!$I:$I,CONCATENATE("&lt;01.01.",AE$10,""))),0)</f>
        <v/>
      </c>
      <c r="AF90" s="116">
        <f>IF($C90="CAPEX - 1szt JB",IF($M90="szt",SUMIFS(Kosztorys!$F:$F,Kosztorys!$D:$D,$B90,Kosztorys!$I:$I,CONCATENATE("&lt;01.01.",AG$10,""))-SUMIFS(Kosztorys!$F:$F,Kosztorys!$D:$D,$B90,Kosztorys!$I:$I,CONCATENATE("&lt;01.01.",AF$10,"")),COUNTIFS(Kosztorys!$D:$D,$B90,Kosztorys!$I:$I,CONCATENATE("&lt;01.01.",AG$10,""))-COUNTIFS(Kosztorys!$D:$D,$B90,Kosztorys!$I:$I,CONCATENATE("&lt;01.01.",AF$10,""))),0)</f>
        <v/>
      </c>
      <c r="AG90" s="116">
        <f>IF($C90="CAPEX - 1szt JB",IF($M90="szt",SUMIFS(Kosztorys!$F:$F,Kosztorys!$D:$D,$B90,Kosztorys!$I:$I,CONCATENATE("&lt;01.01.",AH$10,""))-SUMIFS(Kosztorys!$F:$F,Kosztorys!$D:$D,$B90,Kosztorys!$I:$I,CONCATENATE("&lt;01.01.",AG$10,"")),COUNTIFS(Kosztorys!$D:$D,$B90,Kosztorys!$I:$I,CONCATENATE("&lt;01.01.",AH$10,""))-COUNTIFS(Kosztorys!$D:$D,$B90,Kosztorys!$I:$I,CONCATENATE("&lt;01.01.",AG$10,""))),0)</f>
        <v/>
      </c>
      <c r="AH90" s="116">
        <f>IF($C90="CAPEX - 1szt JB",IF($M90="szt",SUMIFS(Kosztorys!$F:$F,Kosztorys!$D:$D,$B90,Kosztorys!$I:$I,CONCATENATE("&lt;01.01.",AI$10,""))-SUMIFS(Kosztorys!$F:$F,Kosztorys!$D:$D,$B90,Kosztorys!$I:$I,CONCATENATE("&lt;01.01.",AH$10,"")),COUNTIFS(Kosztorys!$D:$D,$B90,Kosztorys!$I:$I,CONCATENATE("&lt;01.01.",AI$10,""))-COUNTIFS(Kosztorys!$D:$D,$B90,Kosztorys!$I:$I,CONCATENATE("&lt;01.01.",AH$10,""))),0)</f>
        <v/>
      </c>
      <c r="AI90" s="116">
        <f>IF($C90="CAPEX - 1szt JB",IF($M90="szt",SUMIFS(Kosztorys!$F:$F,Kosztorys!$D:$D,$B90,Kosztorys!$I:$I,CONCATENATE("&lt;01.01.",AJ$10,""))-SUMIFS(Kosztorys!$F:$F,Kosztorys!$D:$D,$B90,Kosztorys!$I:$I,CONCATENATE("&lt;01.01.",AI$10,"")),COUNTIFS(Kosztorys!$D:$D,$B90,Kosztorys!$I:$I,CONCATENATE("&lt;01.01.",AJ$10,""))-COUNTIFS(Kosztorys!$D:$D,$B90,Kosztorys!$I:$I,CONCATENATE("&lt;01.01.",AI$10,""))),0)</f>
        <v/>
      </c>
      <c r="AJ90" s="116">
        <f>IF(C90="CAPEX - 1szt JB",IF(SUM(T90:AI90)=IF(ISERROR(VLOOKUP(B90,JB_tabela,MATCH(AJ$9,JB_menu,0)-1,FALSE())),,VLOOKUP(B90,JB_tabela,MATCH(AJ$9,JB_menu,0)-1,FALSE())),"OK","nie zgadza się liczba użytych JB"),"OK-ND")</f>
        <v/>
      </c>
      <c r="AM90" s="41">
        <f>IFERROR("_" &amp; VLOOKUP($B90,#REF!,1,FALSE()),#REF!)</f>
        <v/>
      </c>
      <c r="AN90" s="41">
        <f>IF($C90="CAPEX - Długość 1m",SUMIFS(Kosztorys!$F:$F,Kosztorys!$D:$D,$B90,Kosztorys!$I:$I,CONCATENATE("&lt;31.12.",AN$10,""))-SUMIFS(Kosztorys!$F:$F,Kosztorys!$D:$D,$B90,Kosztorys!$I:$I,CONCATENATE("&lt;31.12.",AM$10,"")),"x")</f>
        <v/>
      </c>
      <c r="AO90" s="41">
        <f>IF($C90="CAPEX - Długość 1m",SUMIFS(Kosztorys!$F:$F,Kosztorys!$D:$D,$B90,Kosztorys!$I:$I,CONCATENATE("&lt;31.12.",AO$10,""))-SUMIFS(Kosztorys!$F:$F,Kosztorys!$D:$D,$B90,Kosztorys!$I:$I,CONCATENATE("&lt;31.12.",AN$10,"")),"x")</f>
        <v/>
      </c>
      <c r="AP90" s="41">
        <f>IF($C90="CAPEX - Długość 1m",SUMIFS(Kosztorys!$F:$F,Kosztorys!$D:$D,$B90,Kosztorys!$I:$I,CONCATENATE("&lt;31.12.",AP$10,""))-SUMIFS(Kosztorys!$F:$F,Kosztorys!$D:$D,$B90,Kosztorys!$I:$I,CONCATENATE("&lt;31.12.",AO$10,"")),"x")</f>
        <v/>
      </c>
      <c r="AQ90" s="41">
        <f>IF($C90="CAPEX - Długość 1m",SUMIFS(Kosztorys!$F:$F,Kosztorys!$D:$D,$B90,Kosztorys!$I:$I,CONCATENATE("&lt;31.12.",AQ$10,""))-SUMIFS(Kosztorys!$F:$F,Kosztorys!$D:$D,$B90,Kosztorys!$I:$I,CONCATENATE("&lt;31.12.",AP$10,"")),"x")</f>
        <v/>
      </c>
      <c r="AR90" s="41">
        <f>IF($C90="CAPEX - Długość 1m",SUMIFS(Kosztorys!$F:$F,Kosztorys!$D:$D,$B90,Kosztorys!$I:$I,CONCATENATE("&lt;31.12.",AR$10,""))-SUMIFS(Kosztorys!$F:$F,Kosztorys!$D:$D,$B90,Kosztorys!$I:$I,CONCATENATE("&lt;31.12.",AQ$10,"")),"x")</f>
        <v/>
      </c>
      <c r="AS90" s="41">
        <f>IF($C90="CAPEX - Długość 1m",SUMIFS(Kosztorys!$F:$F,Kosztorys!$D:$D,$B90,Kosztorys!$I:$I,CONCATENATE("&lt;31.12.",AS$10,""))-SUMIFS(Kosztorys!$F:$F,Kosztorys!$D:$D,$B90,Kosztorys!$I:$I,CONCATENATE("&lt;31.12.",AR$10,"")),"x")</f>
        <v/>
      </c>
      <c r="AT90" s="41">
        <f>IF($C90="CAPEX - Długość 1m",SUMIFS(Kosztorys!$F:$F,Kosztorys!$D:$D,$B90,Kosztorys!$I:$I,CONCATENATE("&lt;31.12.",AT$10,""))-SUMIFS(Kosztorys!$F:$F,Kosztorys!$D:$D,$B90,Kosztorys!$I:$I,CONCATENATE("&lt;31.12.",AS$10,"")),"x")</f>
        <v/>
      </c>
      <c r="AU90" s="41">
        <f>IF($C90="CAPEX - Długość 1m",SUMIFS(Kosztorys!$F:$F,Kosztorys!$D:$D,$B90,Kosztorys!$I:$I,CONCATENATE("&lt;31.12.",AU$10,""))-SUMIFS(Kosztorys!$F:$F,Kosztorys!$D:$D,$B90,Kosztorys!$I:$I,CONCATENATE("&lt;31.12.",AT$10,"")),"x")</f>
        <v/>
      </c>
      <c r="AV90" s="41">
        <f>IF($C90="CAPEX - Długość 1m",SUMIFS(Kosztorys!$F:$F,Kosztorys!$D:$D,$B90,Kosztorys!$I:$I,CONCATENATE("&lt;31.12.",AV$10,""))-SUMIFS(Kosztorys!$F:$F,Kosztorys!$D:$D,$B90,Kosztorys!$I:$I,CONCATENATE("&lt;31.12.",AU$10,"")),"x")</f>
        <v/>
      </c>
      <c r="AW90" s="41">
        <f>IF($C90="CAPEX - Długość 1m",SUMIFS(Kosztorys!$F:$F,Kosztorys!$D:$D,$B90,Kosztorys!$I:$I,CONCATENATE("&lt;31.12.",AW$10,""))-SUMIFS(Kosztorys!$F:$F,Kosztorys!$D:$D,$B90,Kosztorys!$I:$I,CONCATENATE("&lt;31.12.",AV$10,"")),"x")</f>
        <v/>
      </c>
      <c r="AX90" s="41">
        <f>IF($C90="CAPEX - Długość 1m",SUMIFS(Kosztorys!$F:$F,Kosztorys!$D:$D,$B90,Kosztorys!$I:$I,CONCATENATE("&lt;31.12.",AX$10,""))-SUMIFS(Kosztorys!$F:$F,Kosztorys!$D:$D,$B90,Kosztorys!$I:$I,CONCATENATE("&lt;31.12.",AW$10,"")),"x")</f>
        <v/>
      </c>
      <c r="AY90" s="41">
        <f>IF($C90="CAPEX - Długość 1m",SUMIFS(Kosztorys!$F:$F,Kosztorys!$D:$D,$B90,Kosztorys!$I:$I,CONCATENATE("&lt;31.12.",AY$10,""))-SUMIFS(Kosztorys!$F:$F,Kosztorys!$D:$D,$B90,Kosztorys!$I:$I,CONCATENATE("&lt;31.12.",AX$10,"")),"x")</f>
        <v/>
      </c>
      <c r="AZ90" s="41">
        <f>IF($C90="CAPEX - Długość 1m",SUMIFS(Kosztorys!$F:$F,Kosztorys!$D:$D,$B90,Kosztorys!$I:$I,CONCATENATE("&lt;31.12.",AZ$10,""))-SUMIFS(Kosztorys!$F:$F,Kosztorys!$D:$D,$B90,Kosztorys!$I:$I,CONCATENATE("&lt;31.12.",AY$10,"")),"x")</f>
        <v/>
      </c>
      <c r="BA90" s="41">
        <f>IF($C90="CAPEX - Długość 1m",SUMIFS(Kosztorys!$F:$F,Kosztorys!$D:$D,$B90,Kosztorys!$I:$I,CONCATENATE("&lt;31.12.",BA$10,""))-SUMIFS(Kosztorys!$F:$F,Kosztorys!$D:$D,$B90,Kosztorys!$I:$I,CONCATENATE("&lt;31.12.",AZ$10,"")),"x")</f>
        <v/>
      </c>
      <c r="BB90" s="41">
        <f>IF($C90="CAPEX - Długość 1m",SUMIFS(Kosztorys!$F:$F,Kosztorys!$D:$D,$B90,Kosztorys!$I:$I,CONCATENATE("&lt;31.12.",BB$10,""))-SUMIFS(Kosztorys!$F:$F,Kosztorys!$D:$D,$B90,Kosztorys!$I:$I,CONCATENATE("&lt;31.12.",BA$10,"")),"x")</f>
        <v/>
      </c>
      <c r="BC90" s="41">
        <f>IF($C90="CAPEX - Długość 1m",SUMIFS(Kosztorys!$F:$F,Kosztorys!$D:$D,$B90,Kosztorys!$I:$I,CONCATENATE("&lt;31.12.",BC$10,""))-SUMIFS(Kosztorys!$F:$F,Kosztorys!$D:$D,$B90,Kosztorys!$I:$I,CONCATENATE("&lt;31.12.",BB$10,"")),"x")</f>
        <v/>
      </c>
      <c r="BD90" s="41">
        <f>IF(C90="CAPEX - Długość 1m",IF(SUM(AN90:BC90)=IF(ISERROR(VLOOKUP(B90,JB_tabela,MATCH(BD$9,JB_menu,0)-1,FALSE())),,VLOOKUP(B90,JB_tabela,MATCH(BD$9,JB_menu,0)-1,FALSE())),"OK","nie zgadza się liczba użytych JB"),"OK-ND")</f>
        <v/>
      </c>
      <c r="BH90" s="41">
        <f>IF($C90="OPEX - Koszt 1szt/rok",IF($M90="szt",SUMIFS(Kosztorys!$F:$F,Kosztorys!$D:$D,$B90,Kosztorys!$I:$I,CONCATENATE("&lt;01.01.",BH$10,""))+(SUMIFS(Kosztorys!$F:$F,Kosztorys!$D:$D,$B90,Kosztorys!$I:$I,CONCATENATE("&lt;=31.03.",BH$10,""))-SUMIFS(Kosztorys!$F:$F,Kosztorys!$D:$D,$B90,Kosztorys!$I:$I,CONCATENATE("&lt;=31.12.",BG$10,"")))*0.75+(SUMIFS(Kosztorys!$F:$F,Kosztorys!$D:$D,$B90,Kosztorys!$I:$I,CONCATENATE("&lt;=30.06.",BH$10,""))-SUMIFS(Kosztorys!$F:$F,Kosztorys!$D:$D,$B90,Kosztorys!$I:$I,CONCATENATE("&lt;=31.03.",BH$10,"")))*0.5+(SUMIFS(Kosztorys!$F:$F,Kosztorys!$D:$D,$B90,Kosztorys!$I:$I,CONCATENATE("&lt;=30.09.",BH$10,""))-SUMIFS(Kosztorys!$F:$F,Kosztorys!$D:$D,$B90,Kosztorys!$I:$I,CONCATENATE("&lt;=30.06.",BH$10,"")))*0.25,"nic"),0)</f>
        <v/>
      </c>
      <c r="BI90" s="41">
        <f>IF($C90="OPEX - Koszt 1szt/rok",IF($M90="szt",SUMIFS(Kosztorys!$F:$F,Kosztorys!$D:$D,$B90,Kosztorys!$I:$I,CONCATENATE("&lt;01.01.",BI$10,""))+(SUMIFS(Kosztorys!$F:$F,Kosztorys!$D:$D,$B90,Kosztorys!$I:$I,CONCATENATE("&lt;=31.03.",BI$10,""))-SUMIFS(Kosztorys!$F:$F,Kosztorys!$D:$D,$B90,Kosztorys!$I:$I,CONCATENATE("&lt;=31.12.",BH$10,"")))*0.75+(SUMIFS(Kosztorys!$F:$F,Kosztorys!$D:$D,$B90,Kosztorys!$I:$I,CONCATENATE("&lt;=30.06.",BI$10,""))-SUMIFS(Kosztorys!$F:$F,Kosztorys!$D:$D,$B90,Kosztorys!$I:$I,CONCATENATE("&lt;=31.03.",BI$10,"")))*0.5+(SUMIFS(Kosztorys!$F:$F,Kosztorys!$D:$D,$B90,Kosztorys!$I:$I,CONCATENATE("&lt;=30.09.",BI$10,""))-SUMIFS(Kosztorys!$F:$F,Kosztorys!$D:$D,$B90,Kosztorys!$I:$I,CONCATENATE("&lt;=30.06.",BI$10,"")))*0.25,"nic"),0)</f>
        <v/>
      </c>
      <c r="BJ90" s="41">
        <f>IF($C90="OPEX - Koszt 1szt/rok",IF($M90="szt",SUMIFS(Kosztorys!$F:$F,Kosztorys!$D:$D,$B90,Kosztorys!$I:$I,CONCATENATE("&lt;01.01.",BJ$10,""))+(SUMIFS(Kosztorys!$F:$F,Kosztorys!$D:$D,$B90,Kosztorys!$I:$I,CONCATENATE("&lt;=31.03.",BJ$10,""))-SUMIFS(Kosztorys!$F:$F,Kosztorys!$D:$D,$B90,Kosztorys!$I:$I,CONCATENATE("&lt;=31.12.",BI$10,"")))*0.75+(SUMIFS(Kosztorys!$F:$F,Kosztorys!$D:$D,$B90,Kosztorys!$I:$I,CONCATENATE("&lt;=30.06.",BJ$10,""))-SUMIFS(Kosztorys!$F:$F,Kosztorys!$D:$D,$B90,Kosztorys!$I:$I,CONCATENATE("&lt;=31.03.",BJ$10,"")))*0.5+(SUMIFS(Kosztorys!$F:$F,Kosztorys!$D:$D,$B90,Kosztorys!$I:$I,CONCATENATE("&lt;=30.09.",BJ$10,""))-SUMIFS(Kosztorys!$F:$F,Kosztorys!$D:$D,$B90,Kosztorys!$I:$I,CONCATENATE("&lt;=30.06.",BJ$10,"")))*0.25,"nic"),0)</f>
        <v/>
      </c>
      <c r="BK90" s="41">
        <f>IF($C90="OPEX - Koszt 1szt/rok",IF($M90="szt",SUMIFS(Kosztorys!$F:$F,Kosztorys!$D:$D,$B90,Kosztorys!$I:$I,CONCATENATE("&lt;01.01.",BK$10,""))+(SUMIFS(Kosztorys!$F:$F,Kosztorys!$D:$D,$B90,Kosztorys!$I:$I,CONCATENATE("&lt;=31.03.",BK$10,""))-SUMIFS(Kosztorys!$F:$F,Kosztorys!$D:$D,$B90,Kosztorys!$I:$I,CONCATENATE("&lt;=31.12.",BJ$10,"")))*0.75+(SUMIFS(Kosztorys!$F:$F,Kosztorys!$D:$D,$B90,Kosztorys!$I:$I,CONCATENATE("&lt;=30.06.",BK$10,""))-SUMIFS(Kosztorys!$F:$F,Kosztorys!$D:$D,$B90,Kosztorys!$I:$I,CONCATENATE("&lt;=31.03.",BK$10,"")))*0.5+(SUMIFS(Kosztorys!$F:$F,Kosztorys!$D:$D,$B90,Kosztorys!$I:$I,CONCATENATE("&lt;=30.09.",BK$10,""))-SUMIFS(Kosztorys!$F:$F,Kosztorys!$D:$D,$B90,Kosztorys!$I:$I,CONCATENATE("&lt;=30.06.",BK$10,"")))*0.25,"nic"),0)</f>
        <v/>
      </c>
      <c r="BL90" s="41">
        <f>IF($C90="OPEX - Koszt 1szt/rok",IF($M90="szt",SUMIFS(Kosztorys!$F:$F,Kosztorys!$D:$D,$B90,Kosztorys!$I:$I,CONCATENATE("&lt;01.01.",BL$10,""))+(SUMIFS(Kosztorys!$F:$F,Kosztorys!$D:$D,$B90,Kosztorys!$I:$I,CONCATENATE("&lt;=31.03.",BL$10,""))-SUMIFS(Kosztorys!$F:$F,Kosztorys!$D:$D,$B90,Kosztorys!$I:$I,CONCATENATE("&lt;=31.12.",BK$10,"")))*0.75+(SUMIFS(Kosztorys!$F:$F,Kosztorys!$D:$D,$B90,Kosztorys!$I:$I,CONCATENATE("&lt;=30.06.",BL$10,""))-SUMIFS(Kosztorys!$F:$F,Kosztorys!$D:$D,$B90,Kosztorys!$I:$I,CONCATENATE("&lt;=31.03.",BL$10,"")))*0.5+(SUMIFS(Kosztorys!$F:$F,Kosztorys!$D:$D,$B90,Kosztorys!$I:$I,CONCATENATE("&lt;=30.09.",BL$10,""))-SUMIFS(Kosztorys!$F:$F,Kosztorys!$D:$D,$B90,Kosztorys!$I:$I,CONCATENATE("&lt;=30.06.",BL$10,"")))*0.25,"nic"),0)</f>
        <v/>
      </c>
      <c r="BM90" s="41">
        <f>IF($C90="OPEX - Koszt 1szt/rok",IF($M90="szt",SUMIFS(Kosztorys!$F:$F,Kosztorys!$D:$D,$B90,Kosztorys!$I:$I,CONCATENATE("&lt;01.01.",BM$10,""))+(SUMIFS(Kosztorys!$F:$F,Kosztorys!$D:$D,$B90,Kosztorys!$I:$I,CONCATENATE("&lt;=31.03.",BM$10,""))-SUMIFS(Kosztorys!$F:$F,Kosztorys!$D:$D,$B90,Kosztorys!$I:$I,CONCATENATE("&lt;=31.12.",BL$10,"")))*0.75+(SUMIFS(Kosztorys!$F:$F,Kosztorys!$D:$D,$B90,Kosztorys!$I:$I,CONCATENATE("&lt;=30.06.",BM$10,""))-SUMIFS(Kosztorys!$F:$F,Kosztorys!$D:$D,$B90,Kosztorys!$I:$I,CONCATENATE("&lt;=31.03.",BM$10,"")))*0.5+(SUMIFS(Kosztorys!$F:$F,Kosztorys!$D:$D,$B90,Kosztorys!$I:$I,CONCATENATE("&lt;=30.09.",BM$10,""))-SUMIFS(Kosztorys!$F:$F,Kosztorys!$D:$D,$B90,Kosztorys!$I:$I,CONCATENATE("&lt;=30.06.",BM$10,"")))*0.25,"nic"),0)</f>
        <v/>
      </c>
      <c r="BN90" s="41">
        <f>IF($C90="OPEX - Koszt 1szt/rok",IF($M90="szt",SUMIFS(Kosztorys!$F:$F,Kosztorys!$D:$D,$B90,Kosztorys!$I:$I,CONCATENATE("&lt;01.01.",BN$10,""))+(SUMIFS(Kosztorys!$F:$F,Kosztorys!$D:$D,$B90,Kosztorys!$I:$I,CONCATENATE("&lt;=31.03.",BN$10,""))-SUMIFS(Kosztorys!$F:$F,Kosztorys!$D:$D,$B90,Kosztorys!$I:$I,CONCATENATE("&lt;=31.12.",BM$10,"")))*0.75+(SUMIFS(Kosztorys!$F:$F,Kosztorys!$D:$D,$B90,Kosztorys!$I:$I,CONCATENATE("&lt;=30.06.",BN$10,""))-SUMIFS(Kosztorys!$F:$F,Kosztorys!$D:$D,$B90,Kosztorys!$I:$I,CONCATENATE("&lt;=31.03.",BN$10,"")))*0.5+(SUMIFS(Kosztorys!$F:$F,Kosztorys!$D:$D,$B90,Kosztorys!$I:$I,CONCATENATE("&lt;=30.09.",BN$10,""))-SUMIFS(Kosztorys!$F:$F,Kosztorys!$D:$D,$B90,Kosztorys!$I:$I,CONCATENATE("&lt;=30.06.",BN$10,"")))*0.25,"nic"),0)</f>
        <v/>
      </c>
      <c r="BO90" s="41">
        <f>IF($C90="OPEX - Koszt 1szt/rok",IF($M90="szt",SUMIFS(Kosztorys!$F:$F,Kosztorys!$D:$D,$B90,Kosztorys!$I:$I,CONCATENATE("&lt;01.01.",BO$10,""))+(SUMIFS(Kosztorys!$F:$F,Kosztorys!$D:$D,$B90,Kosztorys!$I:$I,CONCATENATE("&lt;=31.03.",BO$10,""))-SUMIFS(Kosztorys!$F:$F,Kosztorys!$D:$D,$B90,Kosztorys!$I:$I,CONCATENATE("&lt;=31.12.",BN$10,"")))*0.75+(SUMIFS(Kosztorys!$F:$F,Kosztorys!$D:$D,$B90,Kosztorys!$I:$I,CONCATENATE("&lt;=30.06.",BO$10,""))-SUMIFS(Kosztorys!$F:$F,Kosztorys!$D:$D,$B90,Kosztorys!$I:$I,CONCATENATE("&lt;=31.03.",BO$10,"")))*0.5+(SUMIFS(Kosztorys!$F:$F,Kosztorys!$D:$D,$B90,Kosztorys!$I:$I,CONCATENATE("&lt;=30.09.",BO$10,""))-SUMIFS(Kosztorys!$F:$F,Kosztorys!$D:$D,$B90,Kosztorys!$I:$I,CONCATENATE("&lt;=30.06.",BO$10,"")))*0.25,"nic"),0)</f>
        <v/>
      </c>
      <c r="BP90" s="41">
        <f>IF($C90="OPEX - Koszt 1szt/rok",IF($M90="szt",SUMIFS(Kosztorys!$F:$F,Kosztorys!$D:$D,$B90,Kosztorys!$I:$I,CONCATENATE("&lt;01.01.",BP$10,""))+(SUMIFS(Kosztorys!$F:$F,Kosztorys!$D:$D,$B90,Kosztorys!$I:$I,CONCATENATE("&lt;=31.03.",BP$10,""))-SUMIFS(Kosztorys!$F:$F,Kosztorys!$D:$D,$B90,Kosztorys!$I:$I,CONCATENATE("&lt;=31.12.",BO$10,"")))*0.75+(SUMIFS(Kosztorys!$F:$F,Kosztorys!$D:$D,$B90,Kosztorys!$I:$I,CONCATENATE("&lt;=30.06.",BP$10,""))-SUMIFS(Kosztorys!$F:$F,Kosztorys!$D:$D,$B90,Kosztorys!$I:$I,CONCATENATE("&lt;=31.03.",BP$10,"")))*0.5+(SUMIFS(Kosztorys!$F:$F,Kosztorys!$D:$D,$B90,Kosztorys!$I:$I,CONCATENATE("&lt;=30.09.",BP$10,""))-SUMIFS(Kosztorys!$F:$F,Kosztorys!$D:$D,$B90,Kosztorys!$I:$I,CONCATENATE("&lt;=30.06.",BP$10,"")))*0.25,"nic"),0)</f>
        <v/>
      </c>
      <c r="BQ90" s="41">
        <f>IF($C90="OPEX - Koszt 1szt/rok",IF($M90="szt",SUMIFS(Kosztorys!$F:$F,Kosztorys!$D:$D,$B90,Kosztorys!$I:$I,CONCATENATE("&lt;01.01.",BQ$10,""))+(SUMIFS(Kosztorys!$F:$F,Kosztorys!$D:$D,$B90,Kosztorys!$I:$I,CONCATENATE("&lt;=31.03.",BQ$10,""))-SUMIFS(Kosztorys!$F:$F,Kosztorys!$D:$D,$B90,Kosztorys!$I:$I,CONCATENATE("&lt;=31.12.",BP$10,"")))*0.75+(SUMIFS(Kosztorys!$F:$F,Kosztorys!$D:$D,$B90,Kosztorys!$I:$I,CONCATENATE("&lt;=30.06.",BQ$10,""))-SUMIFS(Kosztorys!$F:$F,Kosztorys!$D:$D,$B90,Kosztorys!$I:$I,CONCATENATE("&lt;=31.03.",BQ$10,"")))*0.5+(SUMIFS(Kosztorys!$F:$F,Kosztorys!$D:$D,$B90,Kosztorys!$I:$I,CONCATENATE("&lt;=30.09.",BQ$10,""))-SUMIFS(Kosztorys!$F:$F,Kosztorys!$D:$D,$B90,Kosztorys!$I:$I,CONCATENATE("&lt;=30.06.",BQ$10,"")))*0.25,"nic"),0)</f>
        <v/>
      </c>
      <c r="BR90" s="41">
        <f>IF($C90="OPEX - Koszt 1szt/rok",IF($M90="szt",SUMIFS(Kosztorys!$F:$F,Kosztorys!$D:$D,$B90,Kosztorys!$I:$I,CONCATENATE("&lt;01.01.",BR$10,""))+(SUMIFS(Kosztorys!$F:$F,Kosztorys!$D:$D,$B90,Kosztorys!$I:$I,CONCATENATE("&lt;=31.03.",BR$10,""))-SUMIFS(Kosztorys!$F:$F,Kosztorys!$D:$D,$B90,Kosztorys!$I:$I,CONCATENATE("&lt;=31.12.",BQ$10,"")))*0.75+(SUMIFS(Kosztorys!$F:$F,Kosztorys!$D:$D,$B90,Kosztorys!$I:$I,CONCATENATE("&lt;=30.06.",BR$10,""))-SUMIFS(Kosztorys!$F:$F,Kosztorys!$D:$D,$B90,Kosztorys!$I:$I,CONCATENATE("&lt;=31.03.",BR$10,"")))*0.5+(SUMIFS(Kosztorys!$F:$F,Kosztorys!$D:$D,$B90,Kosztorys!$I:$I,CONCATENATE("&lt;=30.09.",BR$10,""))-SUMIFS(Kosztorys!$F:$F,Kosztorys!$D:$D,$B90,Kosztorys!$I:$I,CONCATENATE("&lt;=30.06.",BR$10,"")))*0.25,"nic"),0)</f>
        <v/>
      </c>
      <c r="BS90" s="41">
        <f>IF($C90="OPEX - Koszt 1szt/rok",IF($M90="szt",SUMIFS(Kosztorys!$F:$F,Kosztorys!$D:$D,$B90,Kosztorys!$I:$I,CONCATENATE("&lt;01.01.",BS$10,""))+(SUMIFS(Kosztorys!$F:$F,Kosztorys!$D:$D,$B90,Kosztorys!$I:$I,CONCATENATE("&lt;=31.03.",BS$10,""))-SUMIFS(Kosztorys!$F:$F,Kosztorys!$D:$D,$B90,Kosztorys!$I:$I,CONCATENATE("&lt;=31.12.",BR$10,"")))*0.75+(SUMIFS(Kosztorys!$F:$F,Kosztorys!$D:$D,$B90,Kosztorys!$I:$I,CONCATENATE("&lt;=30.06.",BS$10,""))-SUMIFS(Kosztorys!$F:$F,Kosztorys!$D:$D,$B90,Kosztorys!$I:$I,CONCATENATE("&lt;=31.03.",BS$10,"")))*0.5+(SUMIFS(Kosztorys!$F:$F,Kosztorys!$D:$D,$B90,Kosztorys!$I:$I,CONCATENATE("&lt;=30.09.",BS$10,""))-SUMIFS(Kosztorys!$F:$F,Kosztorys!$D:$D,$B90,Kosztorys!$I:$I,CONCATENATE("&lt;=30.06.",BS$10,"")))*0.25,"nic"),0)</f>
        <v/>
      </c>
      <c r="BT90" s="41">
        <f>IF($C90="OPEX - Koszt 1szt/rok",IF($M90="szt",SUMIFS(Kosztorys!$F:$F,Kosztorys!$D:$D,$B90,Kosztorys!$I:$I,CONCATENATE("&lt;01.01.",BT$10,""))+(SUMIFS(Kosztorys!$F:$F,Kosztorys!$D:$D,$B90,Kosztorys!$I:$I,CONCATENATE("&lt;=31.03.",BT$10,""))-SUMIFS(Kosztorys!$F:$F,Kosztorys!$D:$D,$B90,Kosztorys!$I:$I,CONCATENATE("&lt;=31.12.",BS$10,"")))*0.75+(SUMIFS(Kosztorys!$F:$F,Kosztorys!$D:$D,$B90,Kosztorys!$I:$I,CONCATENATE("&lt;=30.06.",BT$10,""))-SUMIFS(Kosztorys!$F:$F,Kosztorys!$D:$D,$B90,Kosztorys!$I:$I,CONCATENATE("&lt;=31.03.",BT$10,"")))*0.5+(SUMIFS(Kosztorys!$F:$F,Kosztorys!$D:$D,$B90,Kosztorys!$I:$I,CONCATENATE("&lt;=30.09.",BT$10,""))-SUMIFS(Kosztorys!$F:$F,Kosztorys!$D:$D,$B90,Kosztorys!$I:$I,CONCATENATE("&lt;=30.06.",BT$10,"")))*0.25,"nic"),0)</f>
        <v/>
      </c>
      <c r="BU90" s="41">
        <f>IF($C90="OPEX - Koszt 1szt/rok",IF($M90="szt",SUMIFS(Kosztorys!$F:$F,Kosztorys!$D:$D,$B90,Kosztorys!$I:$I,CONCATENATE("&lt;01.01.",BU$10,""))+(SUMIFS(Kosztorys!$F:$F,Kosztorys!$D:$D,$B90,Kosztorys!$I:$I,CONCATENATE("&lt;=31.03.",BU$10,""))-SUMIFS(Kosztorys!$F:$F,Kosztorys!$D:$D,$B90,Kosztorys!$I:$I,CONCATENATE("&lt;=31.12.",BT$10,"")))*0.75+(SUMIFS(Kosztorys!$F:$F,Kosztorys!$D:$D,$B90,Kosztorys!$I:$I,CONCATENATE("&lt;=30.06.",BU$10,""))-SUMIFS(Kosztorys!$F:$F,Kosztorys!$D:$D,$B90,Kosztorys!$I:$I,CONCATENATE("&lt;=31.03.",BU$10,"")))*0.5+(SUMIFS(Kosztorys!$F:$F,Kosztorys!$D:$D,$B90,Kosztorys!$I:$I,CONCATENATE("&lt;=30.09.",BU$10,""))-SUMIFS(Kosztorys!$F:$F,Kosztorys!$D:$D,$B90,Kosztorys!$I:$I,CONCATENATE("&lt;=30.06.",BU$10,"")))*0.25,"nic"),0)</f>
        <v/>
      </c>
      <c r="BV90" s="41">
        <f>IF($C90="OPEX - Koszt 1szt/rok",IF($M90="szt",SUMIFS(Kosztorys!$F:$F,Kosztorys!$D:$D,$B90,Kosztorys!$I:$I,CONCATENATE("&lt;01.01.",BV$10,""))+(SUMIFS(Kosztorys!$F:$F,Kosztorys!$D:$D,$B90,Kosztorys!$I:$I,CONCATENATE("&lt;=31.03.",BV$10,""))-SUMIFS(Kosztorys!$F:$F,Kosztorys!$D:$D,$B90,Kosztorys!$I:$I,CONCATENATE("&lt;=31.12.",BU$10,"")))*0.75+(SUMIFS(Kosztorys!$F:$F,Kosztorys!$D:$D,$B90,Kosztorys!$I:$I,CONCATENATE("&lt;=30.06.",BV$10,""))-SUMIFS(Kosztorys!$F:$F,Kosztorys!$D:$D,$B90,Kosztorys!$I:$I,CONCATENATE("&lt;=31.03.",BV$10,"")))*0.5+(SUMIFS(Kosztorys!$F:$F,Kosztorys!$D:$D,$B90,Kosztorys!$I:$I,CONCATENATE("&lt;=30.09.",BV$10,""))-SUMIFS(Kosztorys!$F:$F,Kosztorys!$D:$D,$B90,Kosztorys!$I:$I,CONCATENATE("&lt;=30.06.",BV$10,"")))*0.25,"nic"),0)</f>
        <v/>
      </c>
      <c r="BW90" s="41">
        <f>IF($C90="OPEX - Koszt 1szt/rok",IF($M90="szt",SUMIFS(Kosztorys!$F:$F,Kosztorys!$D:$D,$B90,Kosztorys!$I:$I,CONCATENATE("&lt;01.01.",BW$10,""))+(SUMIFS(Kosztorys!$F:$F,Kosztorys!$D:$D,$B90,Kosztorys!$I:$I,CONCATENATE("&lt;=31.03.",BW$10,""))-SUMIFS(Kosztorys!$F:$F,Kosztorys!$D:$D,$B90,Kosztorys!$I:$I,CONCATENATE("&lt;=31.12.",BV$10,"")))*0.75+(SUMIFS(Kosztorys!$F:$F,Kosztorys!$D:$D,$B90,Kosztorys!$I:$I,CONCATENATE("&lt;=30.06.",BW$10,""))-SUMIFS(Kosztorys!$F:$F,Kosztorys!$D:$D,$B90,Kosztorys!$I:$I,CONCATENATE("&lt;=31.03.",BW$10,"")))*0.5+(SUMIFS(Kosztorys!$F:$F,Kosztorys!$D:$D,$B90,Kosztorys!$I:$I,CONCATENATE("&lt;=30.09.",BW$10,""))-SUMIFS(Kosztorys!$F:$F,Kosztorys!$D:$D,$B90,Kosztorys!$I:$I,CONCATENATE("&lt;=30.06.",BW$10,"")))*0.25,"nic"),0)</f>
        <v/>
      </c>
      <c r="BX90" s="41">
        <f>IF(C90="OPEX - Koszt 1szt/rok",IF(MAX(BH90:BW90)=IF(ISERROR(VLOOKUP(B90,JB_tabela,MATCH(BX$9,JB_menu,0)-1,FALSE())),,VLOOKUP(B90,JB_tabela,MATCH(BX$9,JB_menu,0)-1,FALSE())),"OK","nie zgadza się liczba użytych JB"),"OK-ND")</f>
        <v/>
      </c>
      <c r="CB90" s="41">
        <f>IF($C90="OPEX - Długość 1m koszt/rok",IF($M90="m",SUMIFS(Kosztorys!$F:$F,Kosztorys!$D:$D,$B90,Kosztorys!$I:$I,CONCATENATE("&lt;01.01.",CB$10,""))+(SUMIFS(Kosztorys!$F:$F,Kosztorys!$D:$D,$B90,Kosztorys!$I:$I,CONCATENATE("&lt;=31.03.",CB$10,""))-SUMIFS(Kosztorys!$F:$F,Kosztorys!$D:$D,$B90,Kosztorys!$I:$I,CONCATENATE("&lt;=31.12.",CA$10,"")))*0.75+(SUMIFS(Kosztorys!$F:$F,Kosztorys!$D:$D,$B90,Kosztorys!$I:$I,CONCATENATE("&lt;=30.06.",CB$10,""))-SUMIFS(Kosztorys!$F:$F,Kosztorys!$D:$D,$B90,Kosztorys!$I:$I,CONCATENATE("&lt;=31.03.",CB$10,"")))*0.5+(SUMIFS(Kosztorys!$F:$F,Kosztorys!$D:$D,$B90,Kosztorys!$I:$I,CONCATENATE("&lt;=30.09.",CB$10,""))-SUMIFS(Kosztorys!$F:$F,Kosztorys!$D:$D,$B90,Kosztorys!$I:$I,CONCATENATE("&lt;=30.06.",CB$10,"")))*0.25,"nic"),0)</f>
        <v/>
      </c>
      <c r="CC90" s="41">
        <f>IF($C90="OPEX - Długość 1m koszt/rok",IF($M90="m",SUMIFS(Kosztorys!$F:$F,Kosztorys!$D:$D,$B90,Kosztorys!$I:$I,CONCATENATE("&lt;01.01.",CC$10,""))+(SUMIFS(Kosztorys!$F:$F,Kosztorys!$D:$D,$B90,Kosztorys!$I:$I,CONCATENATE("&lt;=31.03.",CC$10,""))-SUMIFS(Kosztorys!$F:$F,Kosztorys!$D:$D,$B90,Kosztorys!$I:$I,CONCATENATE("&lt;=31.12.",CB$10,"")))*0.75+(SUMIFS(Kosztorys!$F:$F,Kosztorys!$D:$D,$B90,Kosztorys!$I:$I,CONCATENATE("&lt;=30.06.",CC$10,""))-SUMIFS(Kosztorys!$F:$F,Kosztorys!$D:$D,$B90,Kosztorys!$I:$I,CONCATENATE("&lt;=31.03.",CC$10,"")))*0.5+(SUMIFS(Kosztorys!$F:$F,Kosztorys!$D:$D,$B90,Kosztorys!$I:$I,CONCATENATE("&lt;=30.09.",CC$10,""))-SUMIFS(Kosztorys!$F:$F,Kosztorys!$D:$D,$B90,Kosztorys!$I:$I,CONCATENATE("&lt;=30.06.",CC$10,"")))*0.25,"nic"),0)</f>
        <v/>
      </c>
      <c r="CD90" s="41">
        <f>IF($C90="OPEX - Długość 1m koszt/rok",IF($M90="m",SUMIFS(Kosztorys!$F:$F,Kosztorys!$D:$D,$B90,Kosztorys!$I:$I,CONCATENATE("&lt;01.01.",CD$10,""))+(SUMIFS(Kosztorys!$F:$F,Kosztorys!$D:$D,$B90,Kosztorys!$I:$I,CONCATENATE("&lt;=31.03.",CD$10,""))-SUMIFS(Kosztorys!$F:$F,Kosztorys!$D:$D,$B90,Kosztorys!$I:$I,CONCATENATE("&lt;=31.12.",CC$10,"")))*0.75+(SUMIFS(Kosztorys!$F:$F,Kosztorys!$D:$D,$B90,Kosztorys!$I:$I,CONCATENATE("&lt;=30.06.",CD$10,""))-SUMIFS(Kosztorys!$F:$F,Kosztorys!$D:$D,$B90,Kosztorys!$I:$I,CONCATENATE("&lt;=31.03.",CD$10,"")))*0.5+(SUMIFS(Kosztorys!$F:$F,Kosztorys!$D:$D,$B90,Kosztorys!$I:$I,CONCATENATE("&lt;=30.09.",CD$10,""))-SUMIFS(Kosztorys!$F:$F,Kosztorys!$D:$D,$B90,Kosztorys!$I:$I,CONCATENATE("&lt;=30.06.",CD$10,"")))*0.25,"nic"),0)</f>
        <v/>
      </c>
      <c r="CE90" s="41">
        <f>IF($C90="OPEX - Długość 1m koszt/rok",IF($M90="m",SUMIFS(Kosztorys!$F:$F,Kosztorys!$D:$D,$B90,Kosztorys!$I:$I,CONCATENATE("&lt;01.01.",CE$10,""))+(SUMIFS(Kosztorys!$F:$F,Kosztorys!$D:$D,$B90,Kosztorys!$I:$I,CONCATENATE("&lt;=31.03.",CE$10,""))-SUMIFS(Kosztorys!$F:$F,Kosztorys!$D:$D,$B90,Kosztorys!$I:$I,CONCATENATE("&lt;=31.12.",CD$10,"")))*0.75+(SUMIFS(Kosztorys!$F:$F,Kosztorys!$D:$D,$B90,Kosztorys!$I:$I,CONCATENATE("&lt;=30.06.",CE$10,""))-SUMIFS(Kosztorys!$F:$F,Kosztorys!$D:$D,$B90,Kosztorys!$I:$I,CONCATENATE("&lt;=31.03.",CE$10,"")))*0.5+(SUMIFS(Kosztorys!$F:$F,Kosztorys!$D:$D,$B90,Kosztorys!$I:$I,CONCATENATE("&lt;=30.09.",CE$10,""))-SUMIFS(Kosztorys!$F:$F,Kosztorys!$D:$D,$B90,Kosztorys!$I:$I,CONCATENATE("&lt;=30.06.",CE$10,"")))*0.25,"nic"),0)</f>
        <v/>
      </c>
      <c r="CF90" s="41">
        <f>IF($C90="OPEX - Długość 1m koszt/rok",IF($M90="m",SUMIFS(Kosztorys!$F:$F,Kosztorys!$D:$D,$B90,Kosztorys!$I:$I,CONCATENATE("&lt;01.01.",CF$10,""))+(SUMIFS(Kosztorys!$F:$F,Kosztorys!$D:$D,$B90,Kosztorys!$I:$I,CONCATENATE("&lt;=31.03.",CF$10,""))-SUMIFS(Kosztorys!$F:$F,Kosztorys!$D:$D,$B90,Kosztorys!$I:$I,CONCATENATE("&lt;=31.12.",CE$10,"")))*0.75+(SUMIFS(Kosztorys!$F:$F,Kosztorys!$D:$D,$B90,Kosztorys!$I:$I,CONCATENATE("&lt;=30.06.",CF$10,""))-SUMIFS(Kosztorys!$F:$F,Kosztorys!$D:$D,$B90,Kosztorys!$I:$I,CONCATENATE("&lt;=31.03.",CF$10,"")))*0.5+(SUMIFS(Kosztorys!$F:$F,Kosztorys!$D:$D,$B90,Kosztorys!$I:$I,CONCATENATE("&lt;=30.09.",CF$10,""))-SUMIFS(Kosztorys!$F:$F,Kosztorys!$D:$D,$B90,Kosztorys!$I:$I,CONCATENATE("&lt;=30.06.",CF$10,"")))*0.25,"nic"),0)</f>
        <v/>
      </c>
      <c r="CG90" s="41">
        <f>IF($C90="OPEX - Długość 1m koszt/rok",IF($M90="m",SUMIFS(Kosztorys!$F:$F,Kosztorys!$D:$D,$B90,Kosztorys!$I:$I,CONCATENATE("&lt;01.01.",CG$10,""))+(SUMIFS(Kosztorys!$F:$F,Kosztorys!$D:$D,$B90,Kosztorys!$I:$I,CONCATENATE("&lt;=31.03.",CG$10,""))-SUMIFS(Kosztorys!$F:$F,Kosztorys!$D:$D,$B90,Kosztorys!$I:$I,CONCATENATE("&lt;=31.12.",CF$10,"")))*0.75+(SUMIFS(Kosztorys!$F:$F,Kosztorys!$D:$D,$B90,Kosztorys!$I:$I,CONCATENATE("&lt;=30.06.",CG$10,""))-SUMIFS(Kosztorys!$F:$F,Kosztorys!$D:$D,$B90,Kosztorys!$I:$I,CONCATENATE("&lt;=31.03.",CG$10,"")))*0.5+(SUMIFS(Kosztorys!$F:$F,Kosztorys!$D:$D,$B90,Kosztorys!$I:$I,CONCATENATE("&lt;=30.09.",CG$10,""))-SUMIFS(Kosztorys!$F:$F,Kosztorys!$D:$D,$B90,Kosztorys!$I:$I,CONCATENATE("&lt;=30.06.",CG$10,"")))*0.25,"nic"),0)</f>
        <v/>
      </c>
      <c r="CH90" s="41">
        <f>IF($C90="OPEX - Długość 1m koszt/rok",IF($M90="m",SUMIFS(Kosztorys!$F:$F,Kosztorys!$D:$D,$B90,Kosztorys!$I:$I,CONCATENATE("&lt;01.01.",CH$10,""))+(SUMIFS(Kosztorys!$F:$F,Kosztorys!$D:$D,$B90,Kosztorys!$I:$I,CONCATENATE("&lt;=31.03.",CH$10,""))-SUMIFS(Kosztorys!$F:$F,Kosztorys!$D:$D,$B90,Kosztorys!$I:$I,CONCATENATE("&lt;=31.12.",CG$10,"")))*0.75+(SUMIFS(Kosztorys!$F:$F,Kosztorys!$D:$D,$B90,Kosztorys!$I:$I,CONCATENATE("&lt;=30.06.",CH$10,""))-SUMIFS(Kosztorys!$F:$F,Kosztorys!$D:$D,$B90,Kosztorys!$I:$I,CONCATENATE("&lt;=31.03.",CH$10,"")))*0.5+(SUMIFS(Kosztorys!$F:$F,Kosztorys!$D:$D,$B90,Kosztorys!$I:$I,CONCATENATE("&lt;=30.09.",CH$10,""))-SUMIFS(Kosztorys!$F:$F,Kosztorys!$D:$D,$B90,Kosztorys!$I:$I,CONCATENATE("&lt;=30.06.",CH$10,"")))*0.25,"nic"),0)</f>
        <v/>
      </c>
      <c r="CI90" s="41">
        <f>IF($C90="OPEX - Długość 1m koszt/rok",IF($M90="m",SUMIFS(Kosztorys!$F:$F,Kosztorys!$D:$D,$B90,Kosztorys!$I:$I,CONCATENATE("&lt;01.01.",CI$10,""))+(SUMIFS(Kosztorys!$F:$F,Kosztorys!$D:$D,$B90,Kosztorys!$I:$I,CONCATENATE("&lt;=31.03.",CI$10,""))-SUMIFS(Kosztorys!$F:$F,Kosztorys!$D:$D,$B90,Kosztorys!$I:$I,CONCATENATE("&lt;=31.12.",CH$10,"")))*0.75+(SUMIFS(Kosztorys!$F:$F,Kosztorys!$D:$D,$B90,Kosztorys!$I:$I,CONCATENATE("&lt;=30.06.",CI$10,""))-SUMIFS(Kosztorys!$F:$F,Kosztorys!$D:$D,$B90,Kosztorys!$I:$I,CONCATENATE("&lt;=31.03.",CI$10,"")))*0.5+(SUMIFS(Kosztorys!$F:$F,Kosztorys!$D:$D,$B90,Kosztorys!$I:$I,CONCATENATE("&lt;=30.09.",CI$10,""))-SUMIFS(Kosztorys!$F:$F,Kosztorys!$D:$D,$B90,Kosztorys!$I:$I,CONCATENATE("&lt;=30.06.",CI$10,"")))*0.25,"nic"),0)</f>
        <v/>
      </c>
      <c r="CJ90" s="41">
        <f>IF($C90="OPEX - Długość 1m koszt/rok",IF($M90="m",SUMIFS(Kosztorys!$F:$F,Kosztorys!$D:$D,$B90,Kosztorys!$I:$I,CONCATENATE("&lt;01.01.",CJ$10,""))+(SUMIFS(Kosztorys!$F:$F,Kosztorys!$D:$D,$B90,Kosztorys!$I:$I,CONCATENATE("&lt;=31.03.",CJ$10,""))-SUMIFS(Kosztorys!$F:$F,Kosztorys!$D:$D,$B90,Kosztorys!$I:$I,CONCATENATE("&lt;=31.12.",CI$10,"")))*0.75+(SUMIFS(Kosztorys!$F:$F,Kosztorys!$D:$D,$B90,Kosztorys!$I:$I,CONCATENATE("&lt;=30.06.",CJ$10,""))-SUMIFS(Kosztorys!$F:$F,Kosztorys!$D:$D,$B90,Kosztorys!$I:$I,CONCATENATE("&lt;=31.03.",CJ$10,"")))*0.5+(SUMIFS(Kosztorys!$F:$F,Kosztorys!$D:$D,$B90,Kosztorys!$I:$I,CONCATENATE("&lt;=30.09.",CJ$10,""))-SUMIFS(Kosztorys!$F:$F,Kosztorys!$D:$D,$B90,Kosztorys!$I:$I,CONCATENATE("&lt;=30.06.",CJ$10,"")))*0.25,"nic"),0)</f>
        <v/>
      </c>
      <c r="CK90" s="41">
        <f>IF($C90="OPEX - Długość 1m koszt/rok",IF($M90="m",SUMIFS(Kosztorys!$F:$F,Kosztorys!$D:$D,$B90,Kosztorys!$I:$I,CONCATENATE("&lt;01.01.",CK$10,""))+(SUMIFS(Kosztorys!$F:$F,Kosztorys!$D:$D,$B90,Kosztorys!$I:$I,CONCATENATE("&lt;=31.03.",CK$10,""))-SUMIFS(Kosztorys!$F:$F,Kosztorys!$D:$D,$B90,Kosztorys!$I:$I,CONCATENATE("&lt;=31.12.",CJ$10,"")))*0.75+(SUMIFS(Kosztorys!$F:$F,Kosztorys!$D:$D,$B90,Kosztorys!$I:$I,CONCATENATE("&lt;=30.06.",CK$10,""))-SUMIFS(Kosztorys!$F:$F,Kosztorys!$D:$D,$B90,Kosztorys!$I:$I,CONCATENATE("&lt;=31.03.",CK$10,"")))*0.5+(SUMIFS(Kosztorys!$F:$F,Kosztorys!$D:$D,$B90,Kosztorys!$I:$I,CONCATENATE("&lt;=30.09.",CK$10,""))-SUMIFS(Kosztorys!$F:$F,Kosztorys!$D:$D,$B90,Kosztorys!$I:$I,CONCATENATE("&lt;=30.06.",CK$10,"")))*0.25,"nic"),0)</f>
        <v/>
      </c>
      <c r="CL90" s="41">
        <f>IF($C90="OPEX - Długość 1m koszt/rok",IF($M90="m",SUMIFS(Kosztorys!$F:$F,Kosztorys!$D:$D,$B90,Kosztorys!$I:$I,CONCATENATE("&lt;01.01.",CL$10,""))+(SUMIFS(Kosztorys!$F:$F,Kosztorys!$D:$D,$B90,Kosztorys!$I:$I,CONCATENATE("&lt;=31.03.",CL$10,""))-SUMIFS(Kosztorys!$F:$F,Kosztorys!$D:$D,$B90,Kosztorys!$I:$I,CONCATENATE("&lt;=31.12.",CK$10,"")))*0.75+(SUMIFS(Kosztorys!$F:$F,Kosztorys!$D:$D,$B90,Kosztorys!$I:$I,CONCATENATE("&lt;=30.06.",CL$10,""))-SUMIFS(Kosztorys!$F:$F,Kosztorys!$D:$D,$B90,Kosztorys!$I:$I,CONCATENATE("&lt;=31.03.",CL$10,"")))*0.5+(SUMIFS(Kosztorys!$F:$F,Kosztorys!$D:$D,$B90,Kosztorys!$I:$I,CONCATENATE("&lt;=30.09.",CL$10,""))-SUMIFS(Kosztorys!$F:$F,Kosztorys!$D:$D,$B90,Kosztorys!$I:$I,CONCATENATE("&lt;=30.06.",CL$10,"")))*0.25,"nic"),0)</f>
        <v/>
      </c>
      <c r="CM90" s="41">
        <f>IF($C90="OPEX - Długość 1m koszt/rok",IF($M90="m",SUMIFS(Kosztorys!$F:$F,Kosztorys!$D:$D,$B90,Kosztorys!$I:$I,CONCATENATE("&lt;01.01.",CM$10,""))+(SUMIFS(Kosztorys!$F:$F,Kosztorys!$D:$D,$B90,Kosztorys!$I:$I,CONCATENATE("&lt;=31.03.",CM$10,""))-SUMIFS(Kosztorys!$F:$F,Kosztorys!$D:$D,$B90,Kosztorys!$I:$I,CONCATENATE("&lt;=31.12.",CL$10,"")))*0.75+(SUMIFS(Kosztorys!$F:$F,Kosztorys!$D:$D,$B90,Kosztorys!$I:$I,CONCATENATE("&lt;=30.06.",CM$10,""))-SUMIFS(Kosztorys!$F:$F,Kosztorys!$D:$D,$B90,Kosztorys!$I:$I,CONCATENATE("&lt;=31.03.",CM$10,"")))*0.5+(SUMIFS(Kosztorys!$F:$F,Kosztorys!$D:$D,$B90,Kosztorys!$I:$I,CONCATENATE("&lt;=30.09.",CM$10,""))-SUMIFS(Kosztorys!$F:$F,Kosztorys!$D:$D,$B90,Kosztorys!$I:$I,CONCATENATE("&lt;=30.06.",CM$10,"")))*0.25,"nic"),0)</f>
        <v/>
      </c>
      <c r="CN90" s="41">
        <f>IF($C90="OPEX - Długość 1m koszt/rok",IF($M90="m",SUMIFS(Kosztorys!$F:$F,Kosztorys!$D:$D,$B90,Kosztorys!$I:$I,CONCATENATE("&lt;01.01.",CN$10,""))+(SUMIFS(Kosztorys!$F:$F,Kosztorys!$D:$D,$B90,Kosztorys!$I:$I,CONCATENATE("&lt;=31.03.",CN$10,""))-SUMIFS(Kosztorys!$F:$F,Kosztorys!$D:$D,$B90,Kosztorys!$I:$I,CONCATENATE("&lt;=31.12.",CM$10,"")))*0.75+(SUMIFS(Kosztorys!$F:$F,Kosztorys!$D:$D,$B90,Kosztorys!$I:$I,CONCATENATE("&lt;=30.06.",CN$10,""))-SUMIFS(Kosztorys!$F:$F,Kosztorys!$D:$D,$B90,Kosztorys!$I:$I,CONCATENATE("&lt;=31.03.",CN$10,"")))*0.5+(SUMIFS(Kosztorys!$F:$F,Kosztorys!$D:$D,$B90,Kosztorys!$I:$I,CONCATENATE("&lt;=30.09.",CN$10,""))-SUMIFS(Kosztorys!$F:$F,Kosztorys!$D:$D,$B90,Kosztorys!$I:$I,CONCATENATE("&lt;=30.06.",CN$10,"")))*0.25,"nic"),0)</f>
        <v/>
      </c>
      <c r="CO90" s="41">
        <f>IF($C90="OPEX - Długość 1m koszt/rok",IF($M90="m",SUMIFS(Kosztorys!$F:$F,Kosztorys!$D:$D,$B90,Kosztorys!$I:$I,CONCATENATE("&lt;01.01.",CO$10,""))+(SUMIFS(Kosztorys!$F:$F,Kosztorys!$D:$D,$B90,Kosztorys!$I:$I,CONCATENATE("&lt;=31.03.",CO$10,""))-SUMIFS(Kosztorys!$F:$F,Kosztorys!$D:$D,$B90,Kosztorys!$I:$I,CONCATENATE("&lt;=31.12.",CN$10,"")))*0.75+(SUMIFS(Kosztorys!$F:$F,Kosztorys!$D:$D,$B90,Kosztorys!$I:$I,CONCATENATE("&lt;=30.06.",CO$10,""))-SUMIFS(Kosztorys!$F:$F,Kosztorys!$D:$D,$B90,Kosztorys!$I:$I,CONCATENATE("&lt;=31.03.",CO$10,"")))*0.5+(SUMIFS(Kosztorys!$F:$F,Kosztorys!$D:$D,$B90,Kosztorys!$I:$I,CONCATENATE("&lt;=30.09.",CO$10,""))-SUMIFS(Kosztorys!$F:$F,Kosztorys!$D:$D,$B90,Kosztorys!$I:$I,CONCATENATE("&lt;=30.06.",CO$10,"")))*0.25,"nic"),0)</f>
        <v/>
      </c>
      <c r="CP90" s="41">
        <f>IF($C90="OPEX - Długość 1m koszt/rok",IF($M90="m",SUMIFS(Kosztorys!$F:$F,Kosztorys!$D:$D,$B90,Kosztorys!$I:$I,CONCATENATE("&lt;01.01.",CP$10,""))+(SUMIFS(Kosztorys!$F:$F,Kosztorys!$D:$D,$B90,Kosztorys!$I:$I,CONCATENATE("&lt;=31.03.",CP$10,""))-SUMIFS(Kosztorys!$F:$F,Kosztorys!$D:$D,$B90,Kosztorys!$I:$I,CONCATENATE("&lt;=31.12.",CO$10,"")))*0.75+(SUMIFS(Kosztorys!$F:$F,Kosztorys!$D:$D,$B90,Kosztorys!$I:$I,CONCATENATE("&lt;=30.06.",CP$10,""))-SUMIFS(Kosztorys!$F:$F,Kosztorys!$D:$D,$B90,Kosztorys!$I:$I,CONCATENATE("&lt;=31.03.",CP$10,"")))*0.5+(SUMIFS(Kosztorys!$F:$F,Kosztorys!$D:$D,$B90,Kosztorys!$I:$I,CONCATENATE("&lt;=30.09.",CP$10,""))-SUMIFS(Kosztorys!$F:$F,Kosztorys!$D:$D,$B90,Kosztorys!$I:$I,CONCATENATE("&lt;=30.06.",CP$10,"")))*0.25,"nic"),0)</f>
        <v/>
      </c>
      <c r="CQ90" s="41">
        <f>IF($C90="OPEX - Długość 1m koszt/rok",IF($M90="m",SUMIFS(Kosztorys!$F:$F,Kosztorys!$D:$D,$B90,Kosztorys!$I:$I,CONCATENATE("&lt;01.01.",CQ$10,""))+(SUMIFS(Kosztorys!$F:$F,Kosztorys!$D:$D,$B90,Kosztorys!$I:$I,CONCATENATE("&lt;=31.03.",CQ$10,""))-SUMIFS(Kosztorys!$F:$F,Kosztorys!$D:$D,$B90,Kosztorys!$I:$I,CONCATENATE("&lt;=31.12.",CP$10,"")))*0.75+(SUMIFS(Kosztorys!$F:$F,Kosztorys!$D:$D,$B90,Kosztorys!$I:$I,CONCATENATE("&lt;=30.06.",CQ$10,""))-SUMIFS(Kosztorys!$F:$F,Kosztorys!$D:$D,$B90,Kosztorys!$I:$I,CONCATENATE("&lt;=31.03.",CQ$10,"")))*0.5+(SUMIFS(Kosztorys!$F:$F,Kosztorys!$D:$D,$B90,Kosztorys!$I:$I,CONCATENATE("&lt;=30.09.",CQ$10,""))-SUMIFS(Kosztorys!$F:$F,Kosztorys!$D:$D,$B90,Kosztorys!$I:$I,CONCATENATE("&lt;=30.06.",CQ$10,"")))*0.25,"nic"),0)</f>
        <v/>
      </c>
      <c r="CR90" s="41">
        <f>IF(C90="OPEX - Długość 1m koszt/rok",IF(MAX(CB90:CQ90)=IF(ISERROR(VLOOKUP(B90,JB_tabela,MATCH(CR$9,JB_menu,0)-1,FALSE())),,VLOOKUP(B90,JB_tabela,MATCH(CR$9,JB_menu,0)-1,FALSE())),"OK","nie zgadza się liczba użytych JB"),"OK-ND")</f>
        <v/>
      </c>
      <c r="CS90" s="41">
        <f>IFERROR(VLOOKUP($C90,$CY$2:$CZ$7,2,FALSE()),"ERROR")</f>
        <v/>
      </c>
      <c r="CV90" s="41">
        <f>$Q90</f>
        <v/>
      </c>
      <c r="CW90" s="41">
        <f>$R90</f>
        <v/>
      </c>
      <c r="CX90" s="41">
        <f>$S90</f>
        <v/>
      </c>
      <c r="CY90" s="41">
        <f>ROUND(IF(LEFT($C90,4)="CAPE",ROUND($E90*$H90,2)*OFFSET(T90,0,$CS90),0),2)</f>
        <v/>
      </c>
      <c r="CZ90" s="41">
        <f>ROUND(IF(LEFT($C90,4)="CAPE",ROUND($E90*$H90,2)*OFFSET(U90,0,$CS90),0),2)</f>
        <v/>
      </c>
      <c r="DA90" s="41">
        <f>ROUND(IF(LEFT($C90,4)="CAPE",ROUND($E90*$H90,2)*OFFSET(V90,0,$CS90),0),2)</f>
        <v/>
      </c>
      <c r="DB90" s="41">
        <f>ROUND(IF(LEFT($C90,4)="CAPE",ROUND($E90*$H90,2)*OFFSET(W90,0,$CS90),0),2)</f>
        <v/>
      </c>
      <c r="DC90" s="41">
        <f>ROUND(IF(LEFT($C90,4)="CAPE",ROUND($E90*$H90,2)*OFFSET(X90,0,$CS90),0),2)</f>
        <v/>
      </c>
      <c r="DD90" s="41">
        <f>ROUND(IF(LEFT($C90,4)="CAPE",ROUND($E90*$H90,2)*OFFSET(Y90,0,$CS90),0),2)</f>
        <v/>
      </c>
      <c r="DE90" s="41">
        <f>ROUND(IF(LEFT($C90,4)="CAPE",ROUND($E90*$H90,2)*OFFSET(Z90,0,$CS90),0),2)</f>
        <v/>
      </c>
      <c r="DF90" s="41">
        <f>ROUND(IF(LEFT($C90,4)="CAPE",ROUND($E90*$H90,2)*OFFSET(AA90,0,$CS90),0),2)</f>
        <v/>
      </c>
      <c r="DG90" s="41">
        <f>ROUND(IF(LEFT($C90,4)="CAPE",ROUND($E90*$H90,2)*OFFSET(AB90,0,$CS90),0),2)</f>
        <v/>
      </c>
      <c r="DH90" s="41">
        <f>ROUND(IF(LEFT($C90,4)="CAPE",ROUND($E90*$H90,2)*OFFSET(AC90,0,$CS90),0),2)</f>
        <v/>
      </c>
      <c r="DI90" s="41">
        <f>ROUND(IF(LEFT($C90,4)="CAPE",ROUND($E90*$H90,2)*OFFSET(AD90,0,$CS90),0),2)</f>
        <v/>
      </c>
      <c r="DJ90" s="41">
        <f>ROUND(IF(LEFT($C90,4)="CAPE",ROUND($E90*$H90,2)*OFFSET(AE90,0,$CS90),0),2)</f>
        <v/>
      </c>
      <c r="DK90" s="41">
        <f>ROUND(IF(LEFT($C90,4)="CAPE",ROUND($E90*$H90,2)*OFFSET(AF90,0,$CS90),0),2)</f>
        <v/>
      </c>
      <c r="DL90" s="41">
        <f>ROUND(IF(LEFT($C90,4)="CAPE",ROUND($E90*$H90,2)*OFFSET(AG90,0,$CS90),0),2)</f>
        <v/>
      </c>
      <c r="DM90" s="41">
        <f>ROUND(IF(LEFT($C90,4)="CAPE",ROUND($E90*$H90,2)*OFFSET(AH90,0,$CS90),0),2)</f>
        <v/>
      </c>
      <c r="DN90" s="41">
        <f>ROUND(IF(LEFT($C90,4)="CAPE",ROUND($E90*$H90,2)*OFFSET(AI90,0,$CS90),0),2)</f>
        <v/>
      </c>
      <c r="DP90" s="41">
        <f>$Q90</f>
        <v/>
      </c>
      <c r="DQ90" s="41">
        <f>$R90</f>
        <v/>
      </c>
      <c r="DR90" s="41">
        <f>$S90</f>
        <v/>
      </c>
      <c r="DS90" s="41">
        <f>ROUND(IF(LEFT($C90,4)="OPEX",$E90*$H90*OFFSET($T90,0,$CS90),0),2)</f>
        <v/>
      </c>
      <c r="DT90" s="41">
        <f>ROUND(IF(LEFT($C90,4)="OPEX",$E90*$H90*OFFSET($U90,0,$CS90),0),2)</f>
        <v/>
      </c>
      <c r="DU90" s="41">
        <f>ROUND(IF(LEFT($C90,4)="OPEX",$E90*$H90*OFFSET($V90,0,$CS90),0),2)</f>
        <v/>
      </c>
      <c r="DV90" s="41">
        <f>ROUND(IF(LEFT($C90,4)="OPEX",$E90*$H90*OFFSET($W90,0,$CS90),0),2)</f>
        <v/>
      </c>
      <c r="DW90" s="41">
        <f>ROUND(IF(LEFT($C90,4)="OPEX",$E90*$H90*OFFSET($X90,0,$CS90),0),2)</f>
        <v/>
      </c>
      <c r="DX90" s="41">
        <f>ROUND(IF(LEFT($C90,4)="OPEX",$E90*$H90*OFFSET($Y90,0,$CS90),0),2)</f>
        <v/>
      </c>
      <c r="DY90" s="41">
        <f>ROUND(IF(LEFT($C90,4)="OPEX",$E90*$H90*OFFSET($Z90,0,$CS90),0),2)</f>
        <v/>
      </c>
      <c r="DZ90" s="41">
        <f>ROUND(IF(LEFT($C90,4)="OPEX",$E90*$H90*OFFSET($AA90,0,$CS90),0),2)</f>
        <v/>
      </c>
      <c r="EA90" s="41">
        <f>ROUND(IF(LEFT($C90,4)="OPEX",$E90*$H90*OFFSET($AB90,0,$CS90),0),2)</f>
        <v/>
      </c>
      <c r="EB90" s="41">
        <f>ROUND(IF(LEFT($C90,4)="OPEX",$E90*$H90*OFFSET($AC90,0,$CS90),0),2)</f>
        <v/>
      </c>
      <c r="EC90" s="41">
        <f>ROUND(IF(LEFT($C90,4)="OPEX",$E90*$H90*OFFSET($AD90,0,$CS90),0),2)</f>
        <v/>
      </c>
      <c r="ED90" s="41">
        <f>ROUND(IF(LEFT($C90,4)="OPEX",$E90*$H90*OFFSET($AE90,0,$CS90),0),2)</f>
        <v/>
      </c>
      <c r="EE90" s="41">
        <f>ROUND(IF(LEFT($C90,4)="OPEX",$E90*$H90*OFFSET($AF90,0,$CS90),0),2)</f>
        <v/>
      </c>
      <c r="EF90" s="41">
        <f>ROUND(IF(LEFT($C90,4)="OPEX",$E90*$H90*OFFSET($AG90,0,$CS90),0),2)</f>
        <v/>
      </c>
      <c r="EG90" s="41">
        <f>ROUND(IF(LEFT($C90,4)="OPEX",$E90*$H90*OFFSET($AH90,0,$CS90),0),2)</f>
        <v/>
      </c>
      <c r="EH90" s="41">
        <f>ROUND(IF(LEFT($C90,4)="OPEX",$E90*$H90*OFFSET($AI90,0,$CS90),0),2)</f>
        <v/>
      </c>
      <c r="EJ90" s="41">
        <f>$Q90</f>
        <v/>
      </c>
      <c r="EK90" s="41">
        <f>$R90</f>
        <v/>
      </c>
      <c r="EL90" s="41">
        <f>$S90</f>
        <v/>
      </c>
      <c r="EM90" s="41">
        <f>ROUND($D90*$CY90,2)</f>
        <v/>
      </c>
      <c r="EN90" s="41">
        <f>ROUND($D90*$CZ90,2)</f>
        <v/>
      </c>
      <c r="EO90" s="41">
        <f>ROUND($D90*$DA90,2)</f>
        <v/>
      </c>
      <c r="EP90" s="41">
        <f>ROUND($D90*$DB90,2)</f>
        <v/>
      </c>
      <c r="EQ90" s="41">
        <f>ROUND($D90*$DC90,2)</f>
        <v/>
      </c>
      <c r="ER90" s="41">
        <f>ROUND($D90*$DD90,2)</f>
        <v/>
      </c>
      <c r="ES90" s="41">
        <f>ROUND($D90*$DE90,2)</f>
        <v/>
      </c>
      <c r="ET90" s="41">
        <f>ROUND($D90*$DF90,2)</f>
        <v/>
      </c>
      <c r="EU90" s="41">
        <f>ROUND($D90*$DG90,2)</f>
        <v/>
      </c>
      <c r="EV90" s="41">
        <f>ROUND($D90*$DH90,2)</f>
        <v/>
      </c>
      <c r="EW90" s="41">
        <f>ROUND($D90*$DI90,2)</f>
        <v/>
      </c>
      <c r="EX90" s="41">
        <f>ROUND($D90*$DJ90,2)</f>
        <v/>
      </c>
      <c r="EY90" s="41">
        <f>ROUND($D90*$DK90,2)</f>
        <v/>
      </c>
      <c r="EZ90" s="41">
        <f>ROUND($D90*$DL90,2)</f>
        <v/>
      </c>
      <c r="FA90" s="41">
        <f>ROUND($D90*$DM90,2)</f>
        <v/>
      </c>
      <c r="FB90" s="41">
        <f>ROUND($D90*$DN90,2)</f>
        <v/>
      </c>
      <c r="FG90" s="41">
        <f>ROUND(IF(LEFT($C90,4)="CAPE",SUM($CY90:CY90 )/$P90,0),2)</f>
        <v/>
      </c>
      <c r="FH90" s="41">
        <f>ROUND(IF(LEFT($C90,4)="CAPE",SUM($CY90:CZ90 )/$P90,0),2)</f>
        <v/>
      </c>
      <c r="FI90" s="41">
        <f>ROUND(IF(LEFT($C90,4)="CAPE",SUM($CY90:DA90 )/$P90,0),2)</f>
        <v/>
      </c>
      <c r="FJ90" s="41">
        <f>ROUND(IF(LEFT($C90,4)="CAPE",SUM($CY90:DB90 )/$P90,0),2)</f>
        <v/>
      </c>
      <c r="FK90" s="41">
        <f>ROUND(IF(LEFT($C90,4)="CAPE",SUM($CY90:DC90 )/$P90,0),2)</f>
        <v/>
      </c>
      <c r="FL90" s="41">
        <f>ROUND(IF(LEFT($C90,4)="CAPE",SUM($CY90:DD90 )/$P90,0),2)</f>
        <v/>
      </c>
      <c r="FM90" s="41">
        <f>ROUND(IF(LEFT($C90,4)="CAPE",SUM($CY90:DE90 )/$P90,0),2)</f>
        <v/>
      </c>
      <c r="FN90" s="41">
        <f>ROUND(IF(LEFT($C90,4)="CAPE",SUM($CY90:DF90 )/$P90,0),2)</f>
        <v/>
      </c>
      <c r="FO90" s="41">
        <f>ROUND(IF(LEFT($C90,4)="CAPE",SUM($CY90:DG90 )/$P90,0),2)</f>
        <v/>
      </c>
      <c r="FP90" s="41">
        <f>ROUND(IF(LEFT($C90,4)="CAPE",SUM($CY90:DH90 )/$P90,0),2)</f>
        <v/>
      </c>
      <c r="FQ90" s="41">
        <f>ROUND(IF(LEFT($C90,4)="CAPE",SUM($CY90:DI90 )/$P90,0),2)</f>
        <v/>
      </c>
      <c r="FR90" s="41">
        <f>ROUND(IF(LEFT($C90,4)="CAPE",SUM($CY90:DJ90 )/$P90,0),2)</f>
        <v/>
      </c>
      <c r="FS90" s="41">
        <f>ROUND(IF(LEFT($C90,4)="CAPE",SUM($CY90:DK90 )/$P90,0),2)</f>
        <v/>
      </c>
      <c r="FT90" s="41">
        <f>ROUND(IF(LEFT($C90,4)="CAPE",SUM($CY90:DL90 )/$P90,0),2)</f>
        <v/>
      </c>
      <c r="FU90" s="41">
        <f>ROUND(IF(LEFT($C90,4)="CAPE",SUM($CY90:DM90 )/$P90,0),2)</f>
        <v/>
      </c>
      <c r="FV90" s="41">
        <f>ROUND(IF(LEFT($C90,4)="CAPE",SUM($CY90:DN90 )/$P90,0),2)</f>
        <v/>
      </c>
      <c r="GA90" s="41">
        <f>ROUND(IF(SUM($FG90:FG90)&gt;SUM($CY90:CY90),SUM($CY90:CY90),SUM($FG90:FG90)),2)</f>
        <v/>
      </c>
      <c r="GB90" s="41">
        <f>ROUND(IF(SUM($FG90:FH90)&gt;SUM($CY90:CZ90),SUM($CY90:CZ90),SUM($FG90:FH90)),2)</f>
        <v/>
      </c>
      <c r="GC90" s="41">
        <f>ROUND(IF(SUM($FG90:FI90)&gt;SUM($CY90:DA90),SUM($CY90:DA90),SUM($FG90:FI90)),2)</f>
        <v/>
      </c>
      <c r="GD90" s="41">
        <f>ROUND(IF(SUM($FG90:FJ90)&gt;SUM($CY90:DB90),SUM($CY90:DB90),SUM($FG90:FJ90)),2)</f>
        <v/>
      </c>
      <c r="GE90" s="41">
        <f>ROUND(IF(SUM($FG90:FK90)&gt;SUM($CY90:DC90),SUM($CY90:DC90),SUM($FG90:FK90)),2)</f>
        <v/>
      </c>
      <c r="GF90" s="41">
        <f>ROUND(IF(SUM($FG90:FL90)&gt;SUM($CY90:DD90),SUM($CY90:DD90),SUM($FG90:FL90)),2)</f>
        <v/>
      </c>
      <c r="GG90" s="41">
        <f>ROUND(IF(SUM($FG90:FM90)&gt;SUM($CY90:DE90),SUM($CY90:DE90),SUM($FG90:FM90)),2)</f>
        <v/>
      </c>
      <c r="GH90" s="41">
        <f>ROUND(IF(SUM($FG90:FN90)&gt;SUM($CY90:DF90),SUM($CY90:DF90),SUM($FG90:FN90)),2)</f>
        <v/>
      </c>
      <c r="GI90" s="41">
        <f>ROUND(IF(SUM($FG90:FO90)&gt;SUM($CY90:DG90),SUM($CY90:DG90),SUM($FG90:FO90)),2)</f>
        <v/>
      </c>
      <c r="GJ90" s="41">
        <f>ROUND(IF(SUM($FG90:FP90)&gt;SUM($CY90:DH90),SUM($CY90:DH90),SUM($FG90:FP90)),2)</f>
        <v/>
      </c>
      <c r="GK90" s="41">
        <f>ROUND(IF(SUM($FG90:FQ90)&gt;SUM($CY90:DI90),SUM($CY90:DI90),SUM($FG90:FQ90)),2)</f>
        <v/>
      </c>
      <c r="GL90" s="41">
        <f>ROUND(IF(SUM($FG90:FR90)&gt;SUM($CY90:DJ90),SUM($CY90:DJ90),SUM($FG90:FR90)),2)</f>
        <v/>
      </c>
      <c r="GM90" s="41">
        <f>ROUND(IF(SUM($FG90:FS90)&gt;SUM($CY90:DK90),SUM($CY90:DK90),SUM($FG90:FS90)),2)</f>
        <v/>
      </c>
      <c r="GN90" s="41">
        <f>ROUND(IF(SUM($FG90:FT90)&gt;SUM($CY90:DL90),SUM($CY90:DL90),SUM($FG90:FT90)),2)</f>
        <v/>
      </c>
      <c r="GO90" s="41">
        <f>ROUND(IF(SUM($FG90:FU90)&gt;SUM($CY90:DM90),SUM($CY90:DM90),SUM($FG90:FU90)),2)</f>
        <v/>
      </c>
      <c r="GP90" s="41">
        <f>ROUND(IF(SUM($FG90:FV90)&gt;SUM($CY90:DN90),SUM($CY90:DN90),SUM($FG90:FV90)),2)</f>
        <v/>
      </c>
      <c r="GR90" s="41">
        <f>$Q90</f>
        <v/>
      </c>
      <c r="GS90" s="41">
        <f>$R90</f>
        <v/>
      </c>
      <c r="GT90" s="41">
        <f>$S90</f>
        <v/>
      </c>
      <c r="GU90" s="41">
        <f>$GA90</f>
        <v/>
      </c>
      <c r="GV90" s="41">
        <f>GB90 - GA90</f>
        <v/>
      </c>
      <c r="GW90" s="41">
        <f>GC90 - GB90</f>
        <v/>
      </c>
      <c r="GX90" s="41">
        <f>GD90 - GC90</f>
        <v/>
      </c>
      <c r="GY90" s="41">
        <f>GE90 - GD90</f>
        <v/>
      </c>
      <c r="GZ90" s="41">
        <f>GF90 - GE90</f>
        <v/>
      </c>
      <c r="HA90" s="41">
        <f>GG90 - GF90</f>
        <v/>
      </c>
      <c r="HB90" s="41">
        <f>GH90 - GG90</f>
        <v/>
      </c>
      <c r="HC90" s="41">
        <f>GI90 - GH90</f>
        <v/>
      </c>
      <c r="HD90" s="41">
        <f>GJ90 - GI90</f>
        <v/>
      </c>
      <c r="HE90" s="41">
        <f>GK90 - GJ90</f>
        <v/>
      </c>
      <c r="HF90" s="41">
        <f>GL90 - GK90</f>
        <v/>
      </c>
      <c r="HG90" s="41">
        <f>GM90 - GL90</f>
        <v/>
      </c>
      <c r="HH90" s="41">
        <f>GN90 - GM90</f>
        <v/>
      </c>
      <c r="HI90" s="41">
        <f>GO90 - GN90</f>
        <v/>
      </c>
      <c r="HJ90" s="41">
        <f>GP90 - GO90</f>
        <v/>
      </c>
      <c r="HL90" s="41">
        <f>$Q90</f>
        <v/>
      </c>
      <c r="HM90" s="41">
        <f>$R90</f>
        <v/>
      </c>
      <c r="HN90" s="41">
        <f>$S90</f>
        <v/>
      </c>
      <c r="HO90" s="144">
        <f>SUMIFS(Kosztorys!$F:$F,Kosztorys!$D:$D,$B90,Kosztorys!$I:$I,CONCATENATE("&lt;01.01.",HP$10,""))</f>
        <v/>
      </c>
      <c r="HP90" s="144">
        <f>SUMIFS(Kosztorys!$F:$F,Kosztorys!$D:$D,$B90,Kosztorys!$I:$I,CONCATENATE("&lt;01.04.",HQ$10,""))-SUM($HO90)</f>
        <v/>
      </c>
      <c r="HQ90" s="144">
        <f>SUMIFS(Kosztorys!$F:$F,Kosztorys!$D:$D,$B90,Kosztorys!$I:$I,CONCATENATE("&lt;01.07.",HR$10,""))-SUM($HO90:HP90)</f>
        <v/>
      </c>
      <c r="HR90" s="144">
        <f>SUMIFS(Kosztorys!$F:$F,Kosztorys!$D:$D,$B90,Kosztorys!$I:$I,CONCATENATE("&lt;01.10.",HS$10,""))-SUM($HO90:HQ90)</f>
        <v/>
      </c>
      <c r="HS90" s="144">
        <f>SUMIFS(Kosztorys!$F:$F,Kosztorys!$D:$D,$B90,Kosztorys!$I:$I,CONCATENATE("&lt;01.01.",HT$10,""))-SUM($HO90:HR90)</f>
        <v/>
      </c>
      <c r="HT90" s="144">
        <f>SUMIFS(Kosztorys!$F:$F,Kosztorys!$D:$D,$B90,Kosztorys!$I:$I,CONCATENATE("&lt;01.04.",HU$10,""))-SUM($HO90:HS90)</f>
        <v/>
      </c>
      <c r="HU90" s="144">
        <f>SUMIFS(Kosztorys!$F:$F,Kosztorys!$D:$D,$B90,Kosztorys!$I:$I,CONCATENATE("&lt;01.07.",HV$10,""))-SUM($HO90:HT90)</f>
        <v/>
      </c>
      <c r="HV90" s="144">
        <f>SUMIFS(Kosztorys!$F:$F,Kosztorys!$D:$D,$B90,Kosztorys!$I:$I,CONCATENATE("&lt;01.10.",HW$10,""))-SUM($HO90:HU90)</f>
        <v/>
      </c>
      <c r="HW90" s="144">
        <f>SUMIFS(Kosztorys!$F:$F,Kosztorys!$D:$D,$B90,Kosztorys!$I:$I,CONCATENATE("&lt;01.01.",HX$10,""))-SUM($HO90:HV90)</f>
        <v/>
      </c>
      <c r="HX90" s="144">
        <f>SUMIFS(Kosztorys!$F:$F,Kosztorys!$D:$D,$B90,Kosztorys!$I:$I,CONCATENATE("&lt;01.04.",HY$10,""))-SUM($HO90:HW90)</f>
        <v/>
      </c>
      <c r="HY90" s="144">
        <f>SUMIFS(Kosztorys!$F:$F,Kosztorys!$D:$D,$B90,Kosztorys!$I:$I,CONCATENATE("&lt;01.07.",HZ$10,""))-SUM($HO90:HX90)</f>
        <v/>
      </c>
      <c r="HZ90" s="144">
        <f>SUMIFS(Kosztorys!$F:$F,Kosztorys!$D:$D,$B90,Kosztorys!$I:$I,CONCATENATE("&lt;01.10.",IA$10,""))-SUM($HO90:HY90)</f>
        <v/>
      </c>
      <c r="IA90" s="144">
        <f>SUMIFS(Kosztorys!$F:$F,Kosztorys!$D:$D,$B90,Kosztorys!$I:$I,CONCATENATE("&lt;01.01.",IB$10,""))-SUM($HO90:HZ90)</f>
        <v/>
      </c>
      <c r="IB90" s="145">
        <f>IF(M90="szt",IF(SUM(HO90:IA90)=IF(ISERROR(VLOOKUP(B90,JB_tabela,MATCH(IB$9,JB_menu,0)-1,FALSE())),,VLOOKUP(B90,JB_tabela,MATCH(IB$9,JB_menu,0)-1,FALSE())),"OK","nie zgadza się liczba użytych JB"),IF(SUM(HO90:IA90)=IF(ISERROR(VLOOKUP(B90,JB_tabela,MATCH(IC$9,JB_menu,0)-1,FALSE())),,VLOOKUP(B90,JB_tabela,MATCH(IC$9,JB_menu,0)-1,FALSE())),"OK","nie zgadzają się metry użyte w JB"))</f>
        <v/>
      </c>
      <c r="IE90" s="41">
        <f>$Q90</f>
        <v/>
      </c>
      <c r="IF90" s="41">
        <f>$R90</f>
        <v/>
      </c>
      <c r="IG90" s="41">
        <f>$S90</f>
        <v/>
      </c>
      <c r="IH90" s="348">
        <f>IF(LEFT($C90,4)="CAPE",ROUND(HO90*$L90,2),0)</f>
        <v/>
      </c>
      <c r="II90" s="348">
        <f>IF(LEFT($C90,4)="CAPE",ROUND(HP90*$L90,2),0)</f>
        <v/>
      </c>
      <c r="IJ90" s="348">
        <f>IF(LEFT($C90,4)="CAPE",ROUND(HQ90*$L90,2),0)</f>
        <v/>
      </c>
      <c r="IK90" s="348">
        <f>IF(LEFT($C90,4)="CAPE",ROUND(HR90*$L90,2),0)</f>
        <v/>
      </c>
      <c r="IL90" s="348">
        <f>IF(LEFT($C90,4)="CAPE",ROUND(HS90*$L90,2),0)</f>
        <v/>
      </c>
      <c r="IM90" s="348">
        <f>IF(LEFT($C90,4)="CAPE",ROUND(HT90*$L90,2),0)</f>
        <v/>
      </c>
      <c r="IN90" s="348">
        <f>IF(LEFT($C90,4)="CAPE",ROUND(HU90*$L90,2),0)</f>
        <v/>
      </c>
      <c r="IO90" s="348">
        <f>IF(LEFT($C90,4)="CAPE",ROUND(HV90*$L90,2),0)</f>
        <v/>
      </c>
      <c r="IP90" s="348">
        <f>IF(LEFT($C90,4)="CAPE",ROUND(HW90*$L90,2),0)</f>
        <v/>
      </c>
      <c r="IQ90" s="348">
        <f>IF(LEFT($C90,4)="CAPE",ROUND(HX90*$L90,2),0)</f>
        <v/>
      </c>
      <c r="IR90" s="348">
        <f>IF(LEFT($C90,4)="CAPE",ROUND(HY90*$L90,2),0)</f>
        <v/>
      </c>
      <c r="IS90" s="348">
        <f>IF(LEFT($C90,4)="CAPE",ROUND(HZ90*$L90,2),0)</f>
        <v/>
      </c>
      <c r="IT90" s="348">
        <f>IF(LEFT($C90,4)="CAPE",ROUND(IA90*$L90,2),0)</f>
        <v/>
      </c>
      <c r="IU90" s="41">
        <f>IF(SUM(IH90:IT90)=SUM(CY90:DN90),"OK",SUM(IH90:IT90)-SUM(CY90:DN90))</f>
        <v/>
      </c>
    </row>
    <row r="91" ht="12.75" customHeight="1">
      <c r="A91" s="119" t="n"/>
      <c r="B91" s="139" t="inlineStr">
        <is>
          <t>wezel_nowy</t>
        </is>
      </c>
      <c r="C91" s="139" t="inlineStr">
        <is>
          <t>CAPEX - 1szt JB</t>
        </is>
      </c>
      <c r="D91" s="140" t="n">
        <v>0</v>
      </c>
      <c r="E91" s="148" t="n">
        <v>1</v>
      </c>
      <c r="F91" s="141" t="inlineStr">
        <is>
          <t>szt</t>
        </is>
      </c>
      <c r="G91" s="139" t="inlineStr">
        <is>
          <t>Szafa zewnętrzna</t>
        </is>
      </c>
      <c r="H91" s="360">
        <f>IF(ISERROR(VLOOKUP(G91,KB_tabela,MATCH(H$9,KB_menu,0)-2,FALSE())),,VLOOKUP(G91,KB_tabela,MATCH(H$9,KB_menu,0)-2,FALSE()))</f>
        <v/>
      </c>
      <c r="I91" s="41">
        <f>IF(ISERROR(VLOOKUP(B91,JB_tabela,MATCH("czy puste",JB_menu,0)-1,FALSE())),"BŁĄD brak takiej JB",VLOOKUP(B91,JB_tabela,MATCH("czy puste",JB_menu,0)-1,FALSE()))</f>
        <v/>
      </c>
      <c r="J91" s="41">
        <f>IF(ISERROR(VLOOKUP(G91,KB_tabela,MATCH(H$9,KB_menu,0)-2,FALSE())),"BŁĄD brak takiego KB",IF(H91=0,IF(LEFT(C91,4)="OPEX","OK",IF(G91="brak kosztów CAPEX","OK","Brak Ceny KB")),"OK"))</f>
        <v/>
      </c>
      <c r="K91" s="41">
        <f>IF(AJ91="nie zgadza się liczba użytych JB","Nie liczy wszystkich JB",IF(BD91="nie zgadza się liczba użytych JB","Nie liczy wszystkich JB",IF(BX91="nie zgadza się liczba użytych JB","Nie liczy wszystkich JB",IF(BX91="nie zgadza się liczba użytych JB","Nie liczy wszystkich JB","OK"))))</f>
        <v/>
      </c>
      <c r="L91" s="361">
        <f>ROUND((E91*H91),2)</f>
        <v/>
      </c>
      <c r="M91" s="41">
        <f>VLOOKUP(B91,JB_tabela,MATCH(M$9,JB_menu,0)-1,FALSE())</f>
        <v/>
      </c>
      <c r="P91" s="41">
        <f>IF(ISERROR(VLOOKUP(S91,KATEGORIA_tabela,MATCH(P$9,KATEGORIA_menu,0)-2,FALSE())),,VLOOKUP(S91,KATEGORIA_tabela,MATCH(P$9,KATEGORIA_menu,0)-2,FALSE()))</f>
        <v/>
      </c>
      <c r="Q91" s="41">
        <f>IF(ISERROR(VLOOKUP(B91,JB_tabela,MATCH(Q$9,JB_menu,0)-1,FALSE())),,VLOOKUP(B91,JB_tabela,MATCH(Q$9,JB_menu,0)-1,FALSE()))</f>
        <v/>
      </c>
      <c r="R91" s="41">
        <f>IF(ISERROR(VLOOKUP(G91,KB_tabela,MATCH(R$9,KB_menu,0)-2,FALSE())),,VLOOKUP(G91,KB_tabela,MATCH(R$9,KB_menu,0)-2,FALSE()))</f>
        <v/>
      </c>
      <c r="S91" s="41">
        <f>IF(ISERROR(VLOOKUP(G91,KB_tabela,MATCH(S$9,KB_menu,0)-2,FALSE())),,VLOOKUP(G91,KB_tabela,MATCH(S$9,KB_menu,0)-2,FALSE()))</f>
        <v/>
      </c>
      <c r="T91" s="116">
        <f>IF($C91="CAPEX - 1szt JB",IF($M91="szt",SUMIFS(Kosztorys!$F:$F,Kosztorys!$D:$D,$B91,Kosztorys!$I:$I,CONCATENATE("&lt;01.01.",U$10,""))-SUMIFS(Kosztorys!$F:$F,Kosztorys!$D:$D,$B91,Kosztorys!$I:$I,CONCATENATE("&lt;01.01.",T$10,"")),COUNTIFS(Kosztorys!$D:$D,$B91,Kosztorys!$I:$I,CONCATENATE("&lt;01.01.",U$10,""))-COUNTIFS(Kosztorys!$D:$D,$B91,Kosztorys!$I:$I,CONCATENATE("&lt;01.01.",T$10,""))),0)</f>
        <v/>
      </c>
      <c r="U91" s="116">
        <f>IF($C91="CAPEX - 1szt JB",IF($M91="szt",SUMIFS(Kosztorys!$F:$F,Kosztorys!$D:$D,$B91,Kosztorys!$I:$I,CONCATENATE("&lt;01.01.",V$10,""))-SUMIFS(Kosztorys!$F:$F,Kosztorys!$D:$D,$B91,Kosztorys!$I:$I,CONCATENATE("&lt;01.01.",U$10,"")),COUNTIFS(Kosztorys!$D:$D,$B91,Kosztorys!$I:$I,CONCATENATE("&lt;01.01.",V$10,""))-COUNTIFS(Kosztorys!$D:$D,$B91,Kosztorys!$I:$I,CONCATENATE("&lt;01.01.",U$10,""))),0)</f>
        <v/>
      </c>
      <c r="V91" s="116">
        <f>IF($C91="CAPEX - 1szt JB",IF($M91="szt",SUMIFS(Kosztorys!$F:$F,Kosztorys!$D:$D,$B91,Kosztorys!$I:$I,CONCATENATE("&lt;01.01.",W$10,""))-SUMIFS(Kosztorys!$F:$F,Kosztorys!$D:$D,$B91,Kosztorys!$I:$I,CONCATENATE("&lt;01.01.",V$10,"")),COUNTIFS(Kosztorys!$D:$D,$B91,Kosztorys!$I:$I,CONCATENATE("&lt;01.01.",W$10,""))-COUNTIFS(Kosztorys!$D:$D,$B91,Kosztorys!$I:$I,CONCATENATE("&lt;01.01.",V$10,""))),0)</f>
        <v/>
      </c>
      <c r="W91" s="116">
        <f>IF($C91="CAPEX - 1szt JB",IF($M91="szt",SUMIFS(Kosztorys!$F:$F,Kosztorys!$D:$D,$B91,Kosztorys!$I:$I,CONCATENATE("&lt;01.01.",X$10,""))-SUMIFS(Kosztorys!$F:$F,Kosztorys!$D:$D,$B91,Kosztorys!$I:$I,CONCATENATE("&lt;01.01.",W$10,"")),COUNTIFS(Kosztorys!$D:$D,$B91,Kosztorys!$I:$I,CONCATENATE("&lt;01.01.",X$10,""))-COUNTIFS(Kosztorys!$D:$D,$B91,Kosztorys!$I:$I,CONCATENATE("&lt;01.01.",W$10,""))),0)</f>
        <v/>
      </c>
      <c r="X91" s="116">
        <f>IF($C91="CAPEX - 1szt JB",IF($M91="szt",SUMIFS(Kosztorys!$F:$F,Kosztorys!$D:$D,$B91,Kosztorys!$I:$I,CONCATENATE("&lt;01.01.",Y$10,""))-SUMIFS(Kosztorys!$F:$F,Kosztorys!$D:$D,$B91,Kosztorys!$I:$I,CONCATENATE("&lt;01.01.",X$10,"")),COUNTIFS(Kosztorys!$D:$D,$B91,Kosztorys!$I:$I,CONCATENATE("&lt;01.01.",Y$10,""))-COUNTIFS(Kosztorys!$D:$D,$B91,Kosztorys!$I:$I,CONCATENATE("&lt;01.01.",X$10,""))),0)</f>
        <v/>
      </c>
      <c r="Y91" s="116">
        <f>IF($C91="CAPEX - 1szt JB",IF($M91="szt",SUMIFS(Kosztorys!$F:$F,Kosztorys!$D:$D,$B91,Kosztorys!$I:$I,CONCATENATE("&lt;01.01.",Z$10,""))-SUMIFS(Kosztorys!$F:$F,Kosztorys!$D:$D,$B91,Kosztorys!$I:$I,CONCATENATE("&lt;01.01.",Y$10,"")),COUNTIFS(Kosztorys!$D:$D,$B91,Kosztorys!$I:$I,CONCATENATE("&lt;01.01.",Z$10,""))-COUNTIFS(Kosztorys!$D:$D,$B91,Kosztorys!$I:$I,CONCATENATE("&lt;01.01.",Y$10,""))),0)</f>
        <v/>
      </c>
      <c r="Z91" s="116">
        <f>IF($C91="CAPEX - 1szt JB",IF($M91="szt",SUMIFS(Kosztorys!$F:$F,Kosztorys!$D:$D,$B91,Kosztorys!$I:$I,CONCATENATE("&lt;01.01.",AA$10,""))-SUMIFS(Kosztorys!$F:$F,Kosztorys!$D:$D,$B91,Kosztorys!$I:$I,CONCATENATE("&lt;01.01.",Z$10,"")),COUNTIFS(Kosztorys!$D:$D,$B91,Kosztorys!$I:$I,CONCATENATE("&lt;01.01.",AA$10,""))-COUNTIFS(Kosztorys!$D:$D,$B91,Kosztorys!$I:$I,CONCATENATE("&lt;01.01.",Z$10,""))),0)</f>
        <v/>
      </c>
      <c r="AA91" s="116">
        <f>IF($C91="CAPEX - 1szt JB",IF($M91="szt",SUMIFS(Kosztorys!$F:$F,Kosztorys!$D:$D,$B91,Kosztorys!$I:$I,CONCATENATE("&lt;01.01.",AB$10,""))-SUMIFS(Kosztorys!$F:$F,Kosztorys!$D:$D,$B91,Kosztorys!$I:$I,CONCATENATE("&lt;01.01.",AA$10,"")),COUNTIFS(Kosztorys!$D:$D,$B91,Kosztorys!$I:$I,CONCATENATE("&lt;01.01.",AB$10,""))-COUNTIFS(Kosztorys!$D:$D,$B91,Kosztorys!$I:$I,CONCATENATE("&lt;01.01.",AA$10,""))),0)</f>
        <v/>
      </c>
      <c r="AB91" s="116">
        <f>IF($C91="CAPEX - 1szt JB",IF($M91="szt",SUMIFS(Kosztorys!$F:$F,Kosztorys!$D:$D,$B91,Kosztorys!$I:$I,CONCATENATE("&lt;01.01.",AC$10,""))-SUMIFS(Kosztorys!$F:$F,Kosztorys!$D:$D,$B91,Kosztorys!$I:$I,CONCATENATE("&lt;01.01.",AB$10,"")),COUNTIFS(Kosztorys!$D:$D,$B91,Kosztorys!$I:$I,CONCATENATE("&lt;01.01.",AC$10,""))-COUNTIFS(Kosztorys!$D:$D,$B91,Kosztorys!$I:$I,CONCATENATE("&lt;01.01.",AB$10,""))),0)</f>
        <v/>
      </c>
      <c r="AC91" s="116">
        <f>IF($C91="CAPEX - 1szt JB",IF($M91="szt",SUMIFS(Kosztorys!$F:$F,Kosztorys!$D:$D,$B91,Kosztorys!$I:$I,CONCATENATE("&lt;01.01.",AD$10,""))-SUMIFS(Kosztorys!$F:$F,Kosztorys!$D:$D,$B91,Kosztorys!$I:$I,CONCATENATE("&lt;01.01.",AC$10,"")),COUNTIFS(Kosztorys!$D:$D,$B91,Kosztorys!$I:$I,CONCATENATE("&lt;01.01.",AD$10,""))-COUNTIFS(Kosztorys!$D:$D,$B91,Kosztorys!$I:$I,CONCATENATE("&lt;01.01.",AC$10,""))),0)</f>
        <v/>
      </c>
      <c r="AD91" s="116">
        <f>IF($C91="CAPEX - 1szt JB",IF($M91="szt",SUMIFS(Kosztorys!$F:$F,Kosztorys!$D:$D,$B91,Kosztorys!$I:$I,CONCATENATE("&lt;01.01.",AE$10,""))-SUMIFS(Kosztorys!$F:$F,Kosztorys!$D:$D,$B91,Kosztorys!$I:$I,CONCATENATE("&lt;01.01.",AD$10,"")),COUNTIFS(Kosztorys!$D:$D,$B91,Kosztorys!$I:$I,CONCATENATE("&lt;01.01.",AE$10,""))-COUNTIFS(Kosztorys!$D:$D,$B91,Kosztorys!$I:$I,CONCATENATE("&lt;01.01.",AD$10,""))),0)</f>
        <v/>
      </c>
      <c r="AE91" s="116">
        <f>IF($C91="CAPEX - 1szt JB",IF($M91="szt",SUMIFS(Kosztorys!$F:$F,Kosztorys!$D:$D,$B91,Kosztorys!$I:$I,CONCATENATE("&lt;01.01.",AF$10,""))-SUMIFS(Kosztorys!$F:$F,Kosztorys!$D:$D,$B91,Kosztorys!$I:$I,CONCATENATE("&lt;01.01.",AE$10,"")),COUNTIFS(Kosztorys!$D:$D,$B91,Kosztorys!$I:$I,CONCATENATE("&lt;01.01.",AF$10,""))-COUNTIFS(Kosztorys!$D:$D,$B91,Kosztorys!$I:$I,CONCATENATE("&lt;01.01.",AE$10,""))),0)</f>
        <v/>
      </c>
      <c r="AF91" s="116">
        <f>IF($C91="CAPEX - 1szt JB",IF($M91="szt",SUMIFS(Kosztorys!$F:$F,Kosztorys!$D:$D,$B91,Kosztorys!$I:$I,CONCATENATE("&lt;01.01.",AG$10,""))-SUMIFS(Kosztorys!$F:$F,Kosztorys!$D:$D,$B91,Kosztorys!$I:$I,CONCATENATE("&lt;01.01.",AF$10,"")),COUNTIFS(Kosztorys!$D:$D,$B91,Kosztorys!$I:$I,CONCATENATE("&lt;01.01.",AG$10,""))-COUNTIFS(Kosztorys!$D:$D,$B91,Kosztorys!$I:$I,CONCATENATE("&lt;01.01.",AF$10,""))),0)</f>
        <v/>
      </c>
      <c r="AG91" s="116">
        <f>IF($C91="CAPEX - 1szt JB",IF($M91="szt",SUMIFS(Kosztorys!$F:$F,Kosztorys!$D:$D,$B91,Kosztorys!$I:$I,CONCATENATE("&lt;01.01.",AH$10,""))-SUMIFS(Kosztorys!$F:$F,Kosztorys!$D:$D,$B91,Kosztorys!$I:$I,CONCATENATE("&lt;01.01.",AG$10,"")),COUNTIFS(Kosztorys!$D:$D,$B91,Kosztorys!$I:$I,CONCATENATE("&lt;01.01.",AH$10,""))-COUNTIFS(Kosztorys!$D:$D,$B91,Kosztorys!$I:$I,CONCATENATE("&lt;01.01.",AG$10,""))),0)</f>
        <v/>
      </c>
      <c r="AH91" s="116">
        <f>IF($C91="CAPEX - 1szt JB",IF($M91="szt",SUMIFS(Kosztorys!$F:$F,Kosztorys!$D:$D,$B91,Kosztorys!$I:$I,CONCATENATE("&lt;01.01.",AI$10,""))-SUMIFS(Kosztorys!$F:$F,Kosztorys!$D:$D,$B91,Kosztorys!$I:$I,CONCATENATE("&lt;01.01.",AH$10,"")),COUNTIFS(Kosztorys!$D:$D,$B91,Kosztorys!$I:$I,CONCATENATE("&lt;01.01.",AI$10,""))-COUNTIFS(Kosztorys!$D:$D,$B91,Kosztorys!$I:$I,CONCATENATE("&lt;01.01.",AH$10,""))),0)</f>
        <v/>
      </c>
      <c r="AI91" s="116">
        <f>IF($C91="CAPEX - 1szt JB",IF($M91="szt",SUMIFS(Kosztorys!$F:$F,Kosztorys!$D:$D,$B91,Kosztorys!$I:$I,CONCATENATE("&lt;01.01.",AJ$10,""))-SUMIFS(Kosztorys!$F:$F,Kosztorys!$D:$D,$B91,Kosztorys!$I:$I,CONCATENATE("&lt;01.01.",AI$10,"")),COUNTIFS(Kosztorys!$D:$D,$B91,Kosztorys!$I:$I,CONCATENATE("&lt;01.01.",AJ$10,""))-COUNTIFS(Kosztorys!$D:$D,$B91,Kosztorys!$I:$I,CONCATENATE("&lt;01.01.",AI$10,""))),0)</f>
        <v/>
      </c>
      <c r="AJ91" s="116">
        <f>IF(C91="CAPEX - 1szt JB",IF(SUM(T91:AI91)=IF(ISERROR(VLOOKUP(B91,JB_tabela,MATCH(AJ$9,JB_menu,0)-1,FALSE())),,VLOOKUP(B91,JB_tabela,MATCH(AJ$9,JB_menu,0)-1,FALSE())),"OK","nie zgadza się liczba użytych JB"),"OK-ND")</f>
        <v/>
      </c>
      <c r="AM91" s="41">
        <f>IFERROR("_" &amp; VLOOKUP($B91,#REF!,1,FALSE()),#REF!)</f>
        <v/>
      </c>
      <c r="AN91" s="41">
        <f>IF($C91="CAPEX - Długość 1m",SUMIFS(Kosztorys!$F:$F,Kosztorys!$D:$D,$B91,Kosztorys!$I:$I,CONCATENATE("&lt;31.12.",AN$10,""))-SUMIFS(Kosztorys!$F:$F,Kosztorys!$D:$D,$B91,Kosztorys!$I:$I,CONCATENATE("&lt;31.12.",AM$10,"")),"x")</f>
        <v/>
      </c>
      <c r="AO91" s="41">
        <f>IF($C91="CAPEX - Długość 1m",SUMIFS(Kosztorys!$F:$F,Kosztorys!$D:$D,$B91,Kosztorys!$I:$I,CONCATENATE("&lt;31.12.",AO$10,""))-SUMIFS(Kosztorys!$F:$F,Kosztorys!$D:$D,$B91,Kosztorys!$I:$I,CONCATENATE("&lt;31.12.",AN$10,"")),"x")</f>
        <v/>
      </c>
      <c r="AP91" s="41">
        <f>IF($C91="CAPEX - Długość 1m",SUMIFS(Kosztorys!$F:$F,Kosztorys!$D:$D,$B91,Kosztorys!$I:$I,CONCATENATE("&lt;31.12.",AP$10,""))-SUMIFS(Kosztorys!$F:$F,Kosztorys!$D:$D,$B91,Kosztorys!$I:$I,CONCATENATE("&lt;31.12.",AO$10,"")),"x")</f>
        <v/>
      </c>
      <c r="AQ91" s="41">
        <f>IF($C91="CAPEX - Długość 1m",SUMIFS(Kosztorys!$F:$F,Kosztorys!$D:$D,$B91,Kosztorys!$I:$I,CONCATENATE("&lt;31.12.",AQ$10,""))-SUMIFS(Kosztorys!$F:$F,Kosztorys!$D:$D,$B91,Kosztorys!$I:$I,CONCATENATE("&lt;31.12.",AP$10,"")),"x")</f>
        <v/>
      </c>
      <c r="AR91" s="41">
        <f>IF($C91="CAPEX - Długość 1m",SUMIFS(Kosztorys!$F:$F,Kosztorys!$D:$D,$B91,Kosztorys!$I:$I,CONCATENATE("&lt;31.12.",AR$10,""))-SUMIFS(Kosztorys!$F:$F,Kosztorys!$D:$D,$B91,Kosztorys!$I:$I,CONCATENATE("&lt;31.12.",AQ$10,"")),"x")</f>
        <v/>
      </c>
      <c r="AS91" s="41">
        <f>IF($C91="CAPEX - Długość 1m",SUMIFS(Kosztorys!$F:$F,Kosztorys!$D:$D,$B91,Kosztorys!$I:$I,CONCATENATE("&lt;31.12.",AS$10,""))-SUMIFS(Kosztorys!$F:$F,Kosztorys!$D:$D,$B91,Kosztorys!$I:$I,CONCATENATE("&lt;31.12.",AR$10,"")),"x")</f>
        <v/>
      </c>
      <c r="AT91" s="41">
        <f>IF($C91="CAPEX - Długość 1m",SUMIFS(Kosztorys!$F:$F,Kosztorys!$D:$D,$B91,Kosztorys!$I:$I,CONCATENATE("&lt;31.12.",AT$10,""))-SUMIFS(Kosztorys!$F:$F,Kosztorys!$D:$D,$B91,Kosztorys!$I:$I,CONCATENATE("&lt;31.12.",AS$10,"")),"x")</f>
        <v/>
      </c>
      <c r="AU91" s="41">
        <f>IF($C91="CAPEX - Długość 1m",SUMIFS(Kosztorys!$F:$F,Kosztorys!$D:$D,$B91,Kosztorys!$I:$I,CONCATENATE("&lt;31.12.",AU$10,""))-SUMIFS(Kosztorys!$F:$F,Kosztorys!$D:$D,$B91,Kosztorys!$I:$I,CONCATENATE("&lt;31.12.",AT$10,"")),"x")</f>
        <v/>
      </c>
      <c r="AV91" s="41">
        <f>IF($C91="CAPEX - Długość 1m",SUMIFS(Kosztorys!$F:$F,Kosztorys!$D:$D,$B91,Kosztorys!$I:$I,CONCATENATE("&lt;31.12.",AV$10,""))-SUMIFS(Kosztorys!$F:$F,Kosztorys!$D:$D,$B91,Kosztorys!$I:$I,CONCATENATE("&lt;31.12.",AU$10,"")),"x")</f>
        <v/>
      </c>
      <c r="AW91" s="41">
        <f>IF($C91="CAPEX - Długość 1m",SUMIFS(Kosztorys!$F:$F,Kosztorys!$D:$D,$B91,Kosztorys!$I:$I,CONCATENATE("&lt;31.12.",AW$10,""))-SUMIFS(Kosztorys!$F:$F,Kosztorys!$D:$D,$B91,Kosztorys!$I:$I,CONCATENATE("&lt;31.12.",AV$10,"")),"x")</f>
        <v/>
      </c>
      <c r="AX91" s="41">
        <f>IF($C91="CAPEX - Długość 1m",SUMIFS(Kosztorys!$F:$F,Kosztorys!$D:$D,$B91,Kosztorys!$I:$I,CONCATENATE("&lt;31.12.",AX$10,""))-SUMIFS(Kosztorys!$F:$F,Kosztorys!$D:$D,$B91,Kosztorys!$I:$I,CONCATENATE("&lt;31.12.",AW$10,"")),"x")</f>
        <v/>
      </c>
      <c r="AY91" s="41">
        <f>IF($C91="CAPEX - Długość 1m",SUMIFS(Kosztorys!$F:$F,Kosztorys!$D:$D,$B91,Kosztorys!$I:$I,CONCATENATE("&lt;31.12.",AY$10,""))-SUMIFS(Kosztorys!$F:$F,Kosztorys!$D:$D,$B91,Kosztorys!$I:$I,CONCATENATE("&lt;31.12.",AX$10,"")),"x")</f>
        <v/>
      </c>
      <c r="AZ91" s="41">
        <f>IF($C91="CAPEX - Długość 1m",SUMIFS(Kosztorys!$F:$F,Kosztorys!$D:$D,$B91,Kosztorys!$I:$I,CONCATENATE("&lt;31.12.",AZ$10,""))-SUMIFS(Kosztorys!$F:$F,Kosztorys!$D:$D,$B91,Kosztorys!$I:$I,CONCATENATE("&lt;31.12.",AY$10,"")),"x")</f>
        <v/>
      </c>
      <c r="BA91" s="41">
        <f>IF($C91="CAPEX - Długość 1m",SUMIFS(Kosztorys!$F:$F,Kosztorys!$D:$D,$B91,Kosztorys!$I:$I,CONCATENATE("&lt;31.12.",BA$10,""))-SUMIFS(Kosztorys!$F:$F,Kosztorys!$D:$D,$B91,Kosztorys!$I:$I,CONCATENATE("&lt;31.12.",AZ$10,"")),"x")</f>
        <v/>
      </c>
      <c r="BB91" s="41">
        <f>IF($C91="CAPEX - Długość 1m",SUMIFS(Kosztorys!$F:$F,Kosztorys!$D:$D,$B91,Kosztorys!$I:$I,CONCATENATE("&lt;31.12.",BB$10,""))-SUMIFS(Kosztorys!$F:$F,Kosztorys!$D:$D,$B91,Kosztorys!$I:$I,CONCATENATE("&lt;31.12.",BA$10,"")),"x")</f>
        <v/>
      </c>
      <c r="BC91" s="41">
        <f>IF($C91="CAPEX - Długość 1m",SUMIFS(Kosztorys!$F:$F,Kosztorys!$D:$D,$B91,Kosztorys!$I:$I,CONCATENATE("&lt;31.12.",BC$10,""))-SUMIFS(Kosztorys!$F:$F,Kosztorys!$D:$D,$B91,Kosztorys!$I:$I,CONCATENATE("&lt;31.12.",BB$10,"")),"x")</f>
        <v/>
      </c>
      <c r="BD91" s="41">
        <f>IF(C91="CAPEX - Długość 1m",IF(SUM(AN91:BC91)=IF(ISERROR(VLOOKUP(B91,JB_tabela,MATCH(BD$9,JB_menu,0)-1,FALSE())),,VLOOKUP(B91,JB_tabela,MATCH(BD$9,JB_menu,0)-1,FALSE())),"OK","nie zgadza się liczba użytych JB"),"OK-ND")</f>
        <v/>
      </c>
      <c r="BH91" s="41">
        <f>IF($C91="OPEX - Koszt 1szt/rok",IF($M91="szt",SUMIFS(Kosztorys!$F:$F,Kosztorys!$D:$D,$B91,Kosztorys!$I:$I,CONCATENATE("&lt;01.01.",BH$10,""))+(SUMIFS(Kosztorys!$F:$F,Kosztorys!$D:$D,$B91,Kosztorys!$I:$I,CONCATENATE("&lt;=31.03.",BH$10,""))-SUMIFS(Kosztorys!$F:$F,Kosztorys!$D:$D,$B91,Kosztorys!$I:$I,CONCATENATE("&lt;=31.12.",BG$10,"")))*0.75+(SUMIFS(Kosztorys!$F:$F,Kosztorys!$D:$D,$B91,Kosztorys!$I:$I,CONCATENATE("&lt;=30.06.",BH$10,""))-SUMIFS(Kosztorys!$F:$F,Kosztorys!$D:$D,$B91,Kosztorys!$I:$I,CONCATENATE("&lt;=31.03.",BH$10,"")))*0.5+(SUMIFS(Kosztorys!$F:$F,Kosztorys!$D:$D,$B91,Kosztorys!$I:$I,CONCATENATE("&lt;=30.09.",BH$10,""))-SUMIFS(Kosztorys!$F:$F,Kosztorys!$D:$D,$B91,Kosztorys!$I:$I,CONCATENATE("&lt;=30.06.",BH$10,"")))*0.25,"nic"),0)</f>
        <v/>
      </c>
      <c r="BI91" s="41">
        <f>IF($C91="OPEX - Koszt 1szt/rok",IF($M91="szt",SUMIFS(Kosztorys!$F:$F,Kosztorys!$D:$D,$B91,Kosztorys!$I:$I,CONCATENATE("&lt;01.01.",BI$10,""))+(SUMIFS(Kosztorys!$F:$F,Kosztorys!$D:$D,$B91,Kosztorys!$I:$I,CONCATENATE("&lt;=31.03.",BI$10,""))-SUMIFS(Kosztorys!$F:$F,Kosztorys!$D:$D,$B91,Kosztorys!$I:$I,CONCATENATE("&lt;=31.12.",BH$10,"")))*0.75+(SUMIFS(Kosztorys!$F:$F,Kosztorys!$D:$D,$B91,Kosztorys!$I:$I,CONCATENATE("&lt;=30.06.",BI$10,""))-SUMIFS(Kosztorys!$F:$F,Kosztorys!$D:$D,$B91,Kosztorys!$I:$I,CONCATENATE("&lt;=31.03.",BI$10,"")))*0.5+(SUMIFS(Kosztorys!$F:$F,Kosztorys!$D:$D,$B91,Kosztorys!$I:$I,CONCATENATE("&lt;=30.09.",BI$10,""))-SUMIFS(Kosztorys!$F:$F,Kosztorys!$D:$D,$B91,Kosztorys!$I:$I,CONCATENATE("&lt;=30.06.",BI$10,"")))*0.25,"nic"),0)</f>
        <v/>
      </c>
      <c r="BJ91" s="41">
        <f>IF($C91="OPEX - Koszt 1szt/rok",IF($M91="szt",SUMIFS(Kosztorys!$F:$F,Kosztorys!$D:$D,$B91,Kosztorys!$I:$I,CONCATENATE("&lt;01.01.",BJ$10,""))+(SUMIFS(Kosztorys!$F:$F,Kosztorys!$D:$D,$B91,Kosztorys!$I:$I,CONCATENATE("&lt;=31.03.",BJ$10,""))-SUMIFS(Kosztorys!$F:$F,Kosztorys!$D:$D,$B91,Kosztorys!$I:$I,CONCATENATE("&lt;=31.12.",BI$10,"")))*0.75+(SUMIFS(Kosztorys!$F:$F,Kosztorys!$D:$D,$B91,Kosztorys!$I:$I,CONCATENATE("&lt;=30.06.",BJ$10,""))-SUMIFS(Kosztorys!$F:$F,Kosztorys!$D:$D,$B91,Kosztorys!$I:$I,CONCATENATE("&lt;=31.03.",BJ$10,"")))*0.5+(SUMIFS(Kosztorys!$F:$F,Kosztorys!$D:$D,$B91,Kosztorys!$I:$I,CONCATENATE("&lt;=30.09.",BJ$10,""))-SUMIFS(Kosztorys!$F:$F,Kosztorys!$D:$D,$B91,Kosztorys!$I:$I,CONCATENATE("&lt;=30.06.",BJ$10,"")))*0.25,"nic"),0)</f>
        <v/>
      </c>
      <c r="BK91" s="41">
        <f>IF($C91="OPEX - Koszt 1szt/rok",IF($M91="szt",SUMIFS(Kosztorys!$F:$F,Kosztorys!$D:$D,$B91,Kosztorys!$I:$I,CONCATENATE("&lt;01.01.",BK$10,""))+(SUMIFS(Kosztorys!$F:$F,Kosztorys!$D:$D,$B91,Kosztorys!$I:$I,CONCATENATE("&lt;=31.03.",BK$10,""))-SUMIFS(Kosztorys!$F:$F,Kosztorys!$D:$D,$B91,Kosztorys!$I:$I,CONCATENATE("&lt;=31.12.",BJ$10,"")))*0.75+(SUMIFS(Kosztorys!$F:$F,Kosztorys!$D:$D,$B91,Kosztorys!$I:$I,CONCATENATE("&lt;=30.06.",BK$10,""))-SUMIFS(Kosztorys!$F:$F,Kosztorys!$D:$D,$B91,Kosztorys!$I:$I,CONCATENATE("&lt;=31.03.",BK$10,"")))*0.5+(SUMIFS(Kosztorys!$F:$F,Kosztorys!$D:$D,$B91,Kosztorys!$I:$I,CONCATENATE("&lt;=30.09.",BK$10,""))-SUMIFS(Kosztorys!$F:$F,Kosztorys!$D:$D,$B91,Kosztorys!$I:$I,CONCATENATE("&lt;=30.06.",BK$10,"")))*0.25,"nic"),0)</f>
        <v/>
      </c>
      <c r="BL91" s="41">
        <f>IF($C91="OPEX - Koszt 1szt/rok",IF($M91="szt",SUMIFS(Kosztorys!$F:$F,Kosztorys!$D:$D,$B91,Kosztorys!$I:$I,CONCATENATE("&lt;01.01.",BL$10,""))+(SUMIFS(Kosztorys!$F:$F,Kosztorys!$D:$D,$B91,Kosztorys!$I:$I,CONCATENATE("&lt;=31.03.",BL$10,""))-SUMIFS(Kosztorys!$F:$F,Kosztorys!$D:$D,$B91,Kosztorys!$I:$I,CONCATENATE("&lt;=31.12.",BK$10,"")))*0.75+(SUMIFS(Kosztorys!$F:$F,Kosztorys!$D:$D,$B91,Kosztorys!$I:$I,CONCATENATE("&lt;=30.06.",BL$10,""))-SUMIFS(Kosztorys!$F:$F,Kosztorys!$D:$D,$B91,Kosztorys!$I:$I,CONCATENATE("&lt;=31.03.",BL$10,"")))*0.5+(SUMIFS(Kosztorys!$F:$F,Kosztorys!$D:$D,$B91,Kosztorys!$I:$I,CONCATENATE("&lt;=30.09.",BL$10,""))-SUMIFS(Kosztorys!$F:$F,Kosztorys!$D:$D,$B91,Kosztorys!$I:$I,CONCATENATE("&lt;=30.06.",BL$10,"")))*0.25,"nic"),0)</f>
        <v/>
      </c>
      <c r="BM91" s="41">
        <f>IF($C91="OPEX - Koszt 1szt/rok",IF($M91="szt",SUMIFS(Kosztorys!$F:$F,Kosztorys!$D:$D,$B91,Kosztorys!$I:$I,CONCATENATE("&lt;01.01.",BM$10,""))+(SUMIFS(Kosztorys!$F:$F,Kosztorys!$D:$D,$B91,Kosztorys!$I:$I,CONCATENATE("&lt;=31.03.",BM$10,""))-SUMIFS(Kosztorys!$F:$F,Kosztorys!$D:$D,$B91,Kosztorys!$I:$I,CONCATENATE("&lt;=31.12.",BL$10,"")))*0.75+(SUMIFS(Kosztorys!$F:$F,Kosztorys!$D:$D,$B91,Kosztorys!$I:$I,CONCATENATE("&lt;=30.06.",BM$10,""))-SUMIFS(Kosztorys!$F:$F,Kosztorys!$D:$D,$B91,Kosztorys!$I:$I,CONCATENATE("&lt;=31.03.",BM$10,"")))*0.5+(SUMIFS(Kosztorys!$F:$F,Kosztorys!$D:$D,$B91,Kosztorys!$I:$I,CONCATENATE("&lt;=30.09.",BM$10,""))-SUMIFS(Kosztorys!$F:$F,Kosztorys!$D:$D,$B91,Kosztorys!$I:$I,CONCATENATE("&lt;=30.06.",BM$10,"")))*0.25,"nic"),0)</f>
        <v/>
      </c>
      <c r="BN91" s="41">
        <f>IF($C91="OPEX - Koszt 1szt/rok",IF($M91="szt",SUMIFS(Kosztorys!$F:$F,Kosztorys!$D:$D,$B91,Kosztorys!$I:$I,CONCATENATE("&lt;01.01.",BN$10,""))+(SUMIFS(Kosztorys!$F:$F,Kosztorys!$D:$D,$B91,Kosztorys!$I:$I,CONCATENATE("&lt;=31.03.",BN$10,""))-SUMIFS(Kosztorys!$F:$F,Kosztorys!$D:$D,$B91,Kosztorys!$I:$I,CONCATENATE("&lt;=31.12.",BM$10,"")))*0.75+(SUMIFS(Kosztorys!$F:$F,Kosztorys!$D:$D,$B91,Kosztorys!$I:$I,CONCATENATE("&lt;=30.06.",BN$10,""))-SUMIFS(Kosztorys!$F:$F,Kosztorys!$D:$D,$B91,Kosztorys!$I:$I,CONCATENATE("&lt;=31.03.",BN$10,"")))*0.5+(SUMIFS(Kosztorys!$F:$F,Kosztorys!$D:$D,$B91,Kosztorys!$I:$I,CONCATENATE("&lt;=30.09.",BN$10,""))-SUMIFS(Kosztorys!$F:$F,Kosztorys!$D:$D,$B91,Kosztorys!$I:$I,CONCATENATE("&lt;=30.06.",BN$10,"")))*0.25,"nic"),0)</f>
        <v/>
      </c>
      <c r="BO91" s="41">
        <f>IF($C91="OPEX - Koszt 1szt/rok",IF($M91="szt",SUMIFS(Kosztorys!$F:$F,Kosztorys!$D:$D,$B91,Kosztorys!$I:$I,CONCATENATE("&lt;01.01.",BO$10,""))+(SUMIFS(Kosztorys!$F:$F,Kosztorys!$D:$D,$B91,Kosztorys!$I:$I,CONCATENATE("&lt;=31.03.",BO$10,""))-SUMIFS(Kosztorys!$F:$F,Kosztorys!$D:$D,$B91,Kosztorys!$I:$I,CONCATENATE("&lt;=31.12.",BN$10,"")))*0.75+(SUMIFS(Kosztorys!$F:$F,Kosztorys!$D:$D,$B91,Kosztorys!$I:$I,CONCATENATE("&lt;=30.06.",BO$10,""))-SUMIFS(Kosztorys!$F:$F,Kosztorys!$D:$D,$B91,Kosztorys!$I:$I,CONCATENATE("&lt;=31.03.",BO$10,"")))*0.5+(SUMIFS(Kosztorys!$F:$F,Kosztorys!$D:$D,$B91,Kosztorys!$I:$I,CONCATENATE("&lt;=30.09.",BO$10,""))-SUMIFS(Kosztorys!$F:$F,Kosztorys!$D:$D,$B91,Kosztorys!$I:$I,CONCATENATE("&lt;=30.06.",BO$10,"")))*0.25,"nic"),0)</f>
        <v/>
      </c>
      <c r="BP91" s="41">
        <f>IF($C91="OPEX - Koszt 1szt/rok",IF($M91="szt",SUMIFS(Kosztorys!$F:$F,Kosztorys!$D:$D,$B91,Kosztorys!$I:$I,CONCATENATE("&lt;01.01.",BP$10,""))+(SUMIFS(Kosztorys!$F:$F,Kosztorys!$D:$D,$B91,Kosztorys!$I:$I,CONCATENATE("&lt;=31.03.",BP$10,""))-SUMIFS(Kosztorys!$F:$F,Kosztorys!$D:$D,$B91,Kosztorys!$I:$I,CONCATENATE("&lt;=31.12.",BO$10,"")))*0.75+(SUMIFS(Kosztorys!$F:$F,Kosztorys!$D:$D,$B91,Kosztorys!$I:$I,CONCATENATE("&lt;=30.06.",BP$10,""))-SUMIFS(Kosztorys!$F:$F,Kosztorys!$D:$D,$B91,Kosztorys!$I:$I,CONCATENATE("&lt;=31.03.",BP$10,"")))*0.5+(SUMIFS(Kosztorys!$F:$F,Kosztorys!$D:$D,$B91,Kosztorys!$I:$I,CONCATENATE("&lt;=30.09.",BP$10,""))-SUMIFS(Kosztorys!$F:$F,Kosztorys!$D:$D,$B91,Kosztorys!$I:$I,CONCATENATE("&lt;=30.06.",BP$10,"")))*0.25,"nic"),0)</f>
        <v/>
      </c>
      <c r="BQ91" s="41">
        <f>IF($C91="OPEX - Koszt 1szt/rok",IF($M91="szt",SUMIFS(Kosztorys!$F:$F,Kosztorys!$D:$D,$B91,Kosztorys!$I:$I,CONCATENATE("&lt;01.01.",BQ$10,""))+(SUMIFS(Kosztorys!$F:$F,Kosztorys!$D:$D,$B91,Kosztorys!$I:$I,CONCATENATE("&lt;=31.03.",BQ$10,""))-SUMIFS(Kosztorys!$F:$F,Kosztorys!$D:$D,$B91,Kosztorys!$I:$I,CONCATENATE("&lt;=31.12.",BP$10,"")))*0.75+(SUMIFS(Kosztorys!$F:$F,Kosztorys!$D:$D,$B91,Kosztorys!$I:$I,CONCATENATE("&lt;=30.06.",BQ$10,""))-SUMIFS(Kosztorys!$F:$F,Kosztorys!$D:$D,$B91,Kosztorys!$I:$I,CONCATENATE("&lt;=31.03.",BQ$10,"")))*0.5+(SUMIFS(Kosztorys!$F:$F,Kosztorys!$D:$D,$B91,Kosztorys!$I:$I,CONCATENATE("&lt;=30.09.",BQ$10,""))-SUMIFS(Kosztorys!$F:$F,Kosztorys!$D:$D,$B91,Kosztorys!$I:$I,CONCATENATE("&lt;=30.06.",BQ$10,"")))*0.25,"nic"),0)</f>
        <v/>
      </c>
      <c r="BR91" s="41">
        <f>IF($C91="OPEX - Koszt 1szt/rok",IF($M91="szt",SUMIFS(Kosztorys!$F:$F,Kosztorys!$D:$D,$B91,Kosztorys!$I:$I,CONCATENATE("&lt;01.01.",BR$10,""))+(SUMIFS(Kosztorys!$F:$F,Kosztorys!$D:$D,$B91,Kosztorys!$I:$I,CONCATENATE("&lt;=31.03.",BR$10,""))-SUMIFS(Kosztorys!$F:$F,Kosztorys!$D:$D,$B91,Kosztorys!$I:$I,CONCATENATE("&lt;=31.12.",BQ$10,"")))*0.75+(SUMIFS(Kosztorys!$F:$F,Kosztorys!$D:$D,$B91,Kosztorys!$I:$I,CONCATENATE("&lt;=30.06.",BR$10,""))-SUMIFS(Kosztorys!$F:$F,Kosztorys!$D:$D,$B91,Kosztorys!$I:$I,CONCATENATE("&lt;=31.03.",BR$10,"")))*0.5+(SUMIFS(Kosztorys!$F:$F,Kosztorys!$D:$D,$B91,Kosztorys!$I:$I,CONCATENATE("&lt;=30.09.",BR$10,""))-SUMIFS(Kosztorys!$F:$F,Kosztorys!$D:$D,$B91,Kosztorys!$I:$I,CONCATENATE("&lt;=30.06.",BR$10,"")))*0.25,"nic"),0)</f>
        <v/>
      </c>
      <c r="BS91" s="41">
        <f>IF($C91="OPEX - Koszt 1szt/rok",IF($M91="szt",SUMIFS(Kosztorys!$F:$F,Kosztorys!$D:$D,$B91,Kosztorys!$I:$I,CONCATENATE("&lt;01.01.",BS$10,""))+(SUMIFS(Kosztorys!$F:$F,Kosztorys!$D:$D,$B91,Kosztorys!$I:$I,CONCATENATE("&lt;=31.03.",BS$10,""))-SUMIFS(Kosztorys!$F:$F,Kosztorys!$D:$D,$B91,Kosztorys!$I:$I,CONCATENATE("&lt;=31.12.",BR$10,"")))*0.75+(SUMIFS(Kosztorys!$F:$F,Kosztorys!$D:$D,$B91,Kosztorys!$I:$I,CONCATENATE("&lt;=30.06.",BS$10,""))-SUMIFS(Kosztorys!$F:$F,Kosztorys!$D:$D,$B91,Kosztorys!$I:$I,CONCATENATE("&lt;=31.03.",BS$10,"")))*0.5+(SUMIFS(Kosztorys!$F:$F,Kosztorys!$D:$D,$B91,Kosztorys!$I:$I,CONCATENATE("&lt;=30.09.",BS$10,""))-SUMIFS(Kosztorys!$F:$F,Kosztorys!$D:$D,$B91,Kosztorys!$I:$I,CONCATENATE("&lt;=30.06.",BS$10,"")))*0.25,"nic"),0)</f>
        <v/>
      </c>
      <c r="BT91" s="41">
        <f>IF($C91="OPEX - Koszt 1szt/rok",IF($M91="szt",SUMIFS(Kosztorys!$F:$F,Kosztorys!$D:$D,$B91,Kosztorys!$I:$I,CONCATENATE("&lt;01.01.",BT$10,""))+(SUMIFS(Kosztorys!$F:$F,Kosztorys!$D:$D,$B91,Kosztorys!$I:$I,CONCATENATE("&lt;=31.03.",BT$10,""))-SUMIFS(Kosztorys!$F:$F,Kosztorys!$D:$D,$B91,Kosztorys!$I:$I,CONCATENATE("&lt;=31.12.",BS$10,"")))*0.75+(SUMIFS(Kosztorys!$F:$F,Kosztorys!$D:$D,$B91,Kosztorys!$I:$I,CONCATENATE("&lt;=30.06.",BT$10,""))-SUMIFS(Kosztorys!$F:$F,Kosztorys!$D:$D,$B91,Kosztorys!$I:$I,CONCATENATE("&lt;=31.03.",BT$10,"")))*0.5+(SUMIFS(Kosztorys!$F:$F,Kosztorys!$D:$D,$B91,Kosztorys!$I:$I,CONCATENATE("&lt;=30.09.",BT$10,""))-SUMIFS(Kosztorys!$F:$F,Kosztorys!$D:$D,$B91,Kosztorys!$I:$I,CONCATENATE("&lt;=30.06.",BT$10,"")))*0.25,"nic"),0)</f>
        <v/>
      </c>
      <c r="BU91" s="41">
        <f>IF($C91="OPEX - Koszt 1szt/rok",IF($M91="szt",SUMIFS(Kosztorys!$F:$F,Kosztorys!$D:$D,$B91,Kosztorys!$I:$I,CONCATENATE("&lt;01.01.",BU$10,""))+(SUMIFS(Kosztorys!$F:$F,Kosztorys!$D:$D,$B91,Kosztorys!$I:$I,CONCATENATE("&lt;=31.03.",BU$10,""))-SUMIFS(Kosztorys!$F:$F,Kosztorys!$D:$D,$B91,Kosztorys!$I:$I,CONCATENATE("&lt;=31.12.",BT$10,"")))*0.75+(SUMIFS(Kosztorys!$F:$F,Kosztorys!$D:$D,$B91,Kosztorys!$I:$I,CONCATENATE("&lt;=30.06.",BU$10,""))-SUMIFS(Kosztorys!$F:$F,Kosztorys!$D:$D,$B91,Kosztorys!$I:$I,CONCATENATE("&lt;=31.03.",BU$10,"")))*0.5+(SUMIFS(Kosztorys!$F:$F,Kosztorys!$D:$D,$B91,Kosztorys!$I:$I,CONCATENATE("&lt;=30.09.",BU$10,""))-SUMIFS(Kosztorys!$F:$F,Kosztorys!$D:$D,$B91,Kosztorys!$I:$I,CONCATENATE("&lt;=30.06.",BU$10,"")))*0.25,"nic"),0)</f>
        <v/>
      </c>
      <c r="BV91" s="41">
        <f>IF($C91="OPEX - Koszt 1szt/rok",IF($M91="szt",SUMIFS(Kosztorys!$F:$F,Kosztorys!$D:$D,$B91,Kosztorys!$I:$I,CONCATENATE("&lt;01.01.",BV$10,""))+(SUMIFS(Kosztorys!$F:$F,Kosztorys!$D:$D,$B91,Kosztorys!$I:$I,CONCATENATE("&lt;=31.03.",BV$10,""))-SUMIFS(Kosztorys!$F:$F,Kosztorys!$D:$D,$B91,Kosztorys!$I:$I,CONCATENATE("&lt;=31.12.",BU$10,"")))*0.75+(SUMIFS(Kosztorys!$F:$F,Kosztorys!$D:$D,$B91,Kosztorys!$I:$I,CONCATENATE("&lt;=30.06.",BV$10,""))-SUMIFS(Kosztorys!$F:$F,Kosztorys!$D:$D,$B91,Kosztorys!$I:$I,CONCATENATE("&lt;=31.03.",BV$10,"")))*0.5+(SUMIFS(Kosztorys!$F:$F,Kosztorys!$D:$D,$B91,Kosztorys!$I:$I,CONCATENATE("&lt;=30.09.",BV$10,""))-SUMIFS(Kosztorys!$F:$F,Kosztorys!$D:$D,$B91,Kosztorys!$I:$I,CONCATENATE("&lt;=30.06.",BV$10,"")))*0.25,"nic"),0)</f>
        <v/>
      </c>
      <c r="BW91" s="41">
        <f>IF($C91="OPEX - Koszt 1szt/rok",IF($M91="szt",SUMIFS(Kosztorys!$F:$F,Kosztorys!$D:$D,$B91,Kosztorys!$I:$I,CONCATENATE("&lt;01.01.",BW$10,""))+(SUMIFS(Kosztorys!$F:$F,Kosztorys!$D:$D,$B91,Kosztorys!$I:$I,CONCATENATE("&lt;=31.03.",BW$10,""))-SUMIFS(Kosztorys!$F:$F,Kosztorys!$D:$D,$B91,Kosztorys!$I:$I,CONCATENATE("&lt;=31.12.",BV$10,"")))*0.75+(SUMIFS(Kosztorys!$F:$F,Kosztorys!$D:$D,$B91,Kosztorys!$I:$I,CONCATENATE("&lt;=30.06.",BW$10,""))-SUMIFS(Kosztorys!$F:$F,Kosztorys!$D:$D,$B91,Kosztorys!$I:$I,CONCATENATE("&lt;=31.03.",BW$10,"")))*0.5+(SUMIFS(Kosztorys!$F:$F,Kosztorys!$D:$D,$B91,Kosztorys!$I:$I,CONCATENATE("&lt;=30.09.",BW$10,""))-SUMIFS(Kosztorys!$F:$F,Kosztorys!$D:$D,$B91,Kosztorys!$I:$I,CONCATENATE("&lt;=30.06.",BW$10,"")))*0.25,"nic"),0)</f>
        <v/>
      </c>
      <c r="BX91" s="41">
        <f>IF(C91="OPEX - Koszt 1szt/rok",IF(MAX(BH91:BW91)=IF(ISERROR(VLOOKUP(B91,JB_tabela,MATCH(BX$9,JB_menu,0)-1,FALSE())),,VLOOKUP(B91,JB_tabela,MATCH(BX$9,JB_menu,0)-1,FALSE())),"OK","nie zgadza się liczba użytych JB"),"OK-ND")</f>
        <v/>
      </c>
      <c r="CB91" s="41">
        <f>IF($C91="OPEX - Długość 1m koszt/rok",IF($M91="m",SUMIFS(Kosztorys!$F:$F,Kosztorys!$D:$D,$B91,Kosztorys!$I:$I,CONCATENATE("&lt;01.01.",CB$10,""))+(SUMIFS(Kosztorys!$F:$F,Kosztorys!$D:$D,$B91,Kosztorys!$I:$I,CONCATENATE("&lt;=31.03.",CB$10,""))-SUMIFS(Kosztorys!$F:$F,Kosztorys!$D:$D,$B91,Kosztorys!$I:$I,CONCATENATE("&lt;=31.12.",CA$10,"")))*0.75+(SUMIFS(Kosztorys!$F:$F,Kosztorys!$D:$D,$B91,Kosztorys!$I:$I,CONCATENATE("&lt;=30.06.",CB$10,""))-SUMIFS(Kosztorys!$F:$F,Kosztorys!$D:$D,$B91,Kosztorys!$I:$I,CONCATENATE("&lt;=31.03.",CB$10,"")))*0.5+(SUMIFS(Kosztorys!$F:$F,Kosztorys!$D:$D,$B91,Kosztorys!$I:$I,CONCATENATE("&lt;=30.09.",CB$10,""))-SUMIFS(Kosztorys!$F:$F,Kosztorys!$D:$D,$B91,Kosztorys!$I:$I,CONCATENATE("&lt;=30.06.",CB$10,"")))*0.25,"nic"),0)</f>
        <v/>
      </c>
      <c r="CC91" s="41">
        <f>IF($C91="OPEX - Długość 1m koszt/rok",IF($M91="m",SUMIFS(Kosztorys!$F:$F,Kosztorys!$D:$D,$B91,Kosztorys!$I:$I,CONCATENATE("&lt;01.01.",CC$10,""))+(SUMIFS(Kosztorys!$F:$F,Kosztorys!$D:$D,$B91,Kosztorys!$I:$I,CONCATENATE("&lt;=31.03.",CC$10,""))-SUMIFS(Kosztorys!$F:$F,Kosztorys!$D:$D,$B91,Kosztorys!$I:$I,CONCATENATE("&lt;=31.12.",CB$10,"")))*0.75+(SUMIFS(Kosztorys!$F:$F,Kosztorys!$D:$D,$B91,Kosztorys!$I:$I,CONCATENATE("&lt;=30.06.",CC$10,""))-SUMIFS(Kosztorys!$F:$F,Kosztorys!$D:$D,$B91,Kosztorys!$I:$I,CONCATENATE("&lt;=31.03.",CC$10,"")))*0.5+(SUMIFS(Kosztorys!$F:$F,Kosztorys!$D:$D,$B91,Kosztorys!$I:$I,CONCATENATE("&lt;=30.09.",CC$10,""))-SUMIFS(Kosztorys!$F:$F,Kosztorys!$D:$D,$B91,Kosztorys!$I:$I,CONCATENATE("&lt;=30.06.",CC$10,"")))*0.25,"nic"),0)</f>
        <v/>
      </c>
      <c r="CD91" s="41">
        <f>IF($C91="OPEX - Długość 1m koszt/rok",IF($M91="m",SUMIFS(Kosztorys!$F:$F,Kosztorys!$D:$D,$B91,Kosztorys!$I:$I,CONCATENATE("&lt;01.01.",CD$10,""))+(SUMIFS(Kosztorys!$F:$F,Kosztorys!$D:$D,$B91,Kosztorys!$I:$I,CONCATENATE("&lt;=31.03.",CD$10,""))-SUMIFS(Kosztorys!$F:$F,Kosztorys!$D:$D,$B91,Kosztorys!$I:$I,CONCATENATE("&lt;=31.12.",CC$10,"")))*0.75+(SUMIFS(Kosztorys!$F:$F,Kosztorys!$D:$D,$B91,Kosztorys!$I:$I,CONCATENATE("&lt;=30.06.",CD$10,""))-SUMIFS(Kosztorys!$F:$F,Kosztorys!$D:$D,$B91,Kosztorys!$I:$I,CONCATENATE("&lt;=31.03.",CD$10,"")))*0.5+(SUMIFS(Kosztorys!$F:$F,Kosztorys!$D:$D,$B91,Kosztorys!$I:$I,CONCATENATE("&lt;=30.09.",CD$10,""))-SUMIFS(Kosztorys!$F:$F,Kosztorys!$D:$D,$B91,Kosztorys!$I:$I,CONCATENATE("&lt;=30.06.",CD$10,"")))*0.25,"nic"),0)</f>
        <v/>
      </c>
      <c r="CE91" s="41">
        <f>IF($C91="OPEX - Długość 1m koszt/rok",IF($M91="m",SUMIFS(Kosztorys!$F:$F,Kosztorys!$D:$D,$B91,Kosztorys!$I:$I,CONCATENATE("&lt;01.01.",CE$10,""))+(SUMIFS(Kosztorys!$F:$F,Kosztorys!$D:$D,$B91,Kosztorys!$I:$I,CONCATENATE("&lt;=31.03.",CE$10,""))-SUMIFS(Kosztorys!$F:$F,Kosztorys!$D:$D,$B91,Kosztorys!$I:$I,CONCATENATE("&lt;=31.12.",CD$10,"")))*0.75+(SUMIFS(Kosztorys!$F:$F,Kosztorys!$D:$D,$B91,Kosztorys!$I:$I,CONCATENATE("&lt;=30.06.",CE$10,""))-SUMIFS(Kosztorys!$F:$F,Kosztorys!$D:$D,$B91,Kosztorys!$I:$I,CONCATENATE("&lt;=31.03.",CE$10,"")))*0.5+(SUMIFS(Kosztorys!$F:$F,Kosztorys!$D:$D,$B91,Kosztorys!$I:$I,CONCATENATE("&lt;=30.09.",CE$10,""))-SUMIFS(Kosztorys!$F:$F,Kosztorys!$D:$D,$B91,Kosztorys!$I:$I,CONCATENATE("&lt;=30.06.",CE$10,"")))*0.25,"nic"),0)</f>
        <v/>
      </c>
      <c r="CF91" s="41">
        <f>IF($C91="OPEX - Długość 1m koszt/rok",IF($M91="m",SUMIFS(Kosztorys!$F:$F,Kosztorys!$D:$D,$B91,Kosztorys!$I:$I,CONCATENATE("&lt;01.01.",CF$10,""))+(SUMIFS(Kosztorys!$F:$F,Kosztorys!$D:$D,$B91,Kosztorys!$I:$I,CONCATENATE("&lt;=31.03.",CF$10,""))-SUMIFS(Kosztorys!$F:$F,Kosztorys!$D:$D,$B91,Kosztorys!$I:$I,CONCATENATE("&lt;=31.12.",CE$10,"")))*0.75+(SUMIFS(Kosztorys!$F:$F,Kosztorys!$D:$D,$B91,Kosztorys!$I:$I,CONCATENATE("&lt;=30.06.",CF$10,""))-SUMIFS(Kosztorys!$F:$F,Kosztorys!$D:$D,$B91,Kosztorys!$I:$I,CONCATENATE("&lt;=31.03.",CF$10,"")))*0.5+(SUMIFS(Kosztorys!$F:$F,Kosztorys!$D:$D,$B91,Kosztorys!$I:$I,CONCATENATE("&lt;=30.09.",CF$10,""))-SUMIFS(Kosztorys!$F:$F,Kosztorys!$D:$D,$B91,Kosztorys!$I:$I,CONCATENATE("&lt;=30.06.",CF$10,"")))*0.25,"nic"),0)</f>
        <v/>
      </c>
      <c r="CG91" s="41">
        <f>IF($C91="OPEX - Długość 1m koszt/rok",IF($M91="m",SUMIFS(Kosztorys!$F:$F,Kosztorys!$D:$D,$B91,Kosztorys!$I:$I,CONCATENATE("&lt;01.01.",CG$10,""))+(SUMIFS(Kosztorys!$F:$F,Kosztorys!$D:$D,$B91,Kosztorys!$I:$I,CONCATENATE("&lt;=31.03.",CG$10,""))-SUMIFS(Kosztorys!$F:$F,Kosztorys!$D:$D,$B91,Kosztorys!$I:$I,CONCATENATE("&lt;=31.12.",CF$10,"")))*0.75+(SUMIFS(Kosztorys!$F:$F,Kosztorys!$D:$D,$B91,Kosztorys!$I:$I,CONCATENATE("&lt;=30.06.",CG$10,""))-SUMIFS(Kosztorys!$F:$F,Kosztorys!$D:$D,$B91,Kosztorys!$I:$I,CONCATENATE("&lt;=31.03.",CG$10,"")))*0.5+(SUMIFS(Kosztorys!$F:$F,Kosztorys!$D:$D,$B91,Kosztorys!$I:$I,CONCATENATE("&lt;=30.09.",CG$10,""))-SUMIFS(Kosztorys!$F:$F,Kosztorys!$D:$D,$B91,Kosztorys!$I:$I,CONCATENATE("&lt;=30.06.",CG$10,"")))*0.25,"nic"),0)</f>
        <v/>
      </c>
      <c r="CH91" s="41">
        <f>IF($C91="OPEX - Długość 1m koszt/rok",IF($M91="m",SUMIFS(Kosztorys!$F:$F,Kosztorys!$D:$D,$B91,Kosztorys!$I:$I,CONCATENATE("&lt;01.01.",CH$10,""))+(SUMIFS(Kosztorys!$F:$F,Kosztorys!$D:$D,$B91,Kosztorys!$I:$I,CONCATENATE("&lt;=31.03.",CH$10,""))-SUMIFS(Kosztorys!$F:$F,Kosztorys!$D:$D,$B91,Kosztorys!$I:$I,CONCATENATE("&lt;=31.12.",CG$10,"")))*0.75+(SUMIFS(Kosztorys!$F:$F,Kosztorys!$D:$D,$B91,Kosztorys!$I:$I,CONCATENATE("&lt;=30.06.",CH$10,""))-SUMIFS(Kosztorys!$F:$F,Kosztorys!$D:$D,$B91,Kosztorys!$I:$I,CONCATENATE("&lt;=31.03.",CH$10,"")))*0.5+(SUMIFS(Kosztorys!$F:$F,Kosztorys!$D:$D,$B91,Kosztorys!$I:$I,CONCATENATE("&lt;=30.09.",CH$10,""))-SUMIFS(Kosztorys!$F:$F,Kosztorys!$D:$D,$B91,Kosztorys!$I:$I,CONCATENATE("&lt;=30.06.",CH$10,"")))*0.25,"nic"),0)</f>
        <v/>
      </c>
      <c r="CI91" s="41">
        <f>IF($C91="OPEX - Długość 1m koszt/rok",IF($M91="m",SUMIFS(Kosztorys!$F:$F,Kosztorys!$D:$D,$B91,Kosztorys!$I:$I,CONCATENATE("&lt;01.01.",CI$10,""))+(SUMIFS(Kosztorys!$F:$F,Kosztorys!$D:$D,$B91,Kosztorys!$I:$I,CONCATENATE("&lt;=31.03.",CI$10,""))-SUMIFS(Kosztorys!$F:$F,Kosztorys!$D:$D,$B91,Kosztorys!$I:$I,CONCATENATE("&lt;=31.12.",CH$10,"")))*0.75+(SUMIFS(Kosztorys!$F:$F,Kosztorys!$D:$D,$B91,Kosztorys!$I:$I,CONCATENATE("&lt;=30.06.",CI$10,""))-SUMIFS(Kosztorys!$F:$F,Kosztorys!$D:$D,$B91,Kosztorys!$I:$I,CONCATENATE("&lt;=31.03.",CI$10,"")))*0.5+(SUMIFS(Kosztorys!$F:$F,Kosztorys!$D:$D,$B91,Kosztorys!$I:$I,CONCATENATE("&lt;=30.09.",CI$10,""))-SUMIFS(Kosztorys!$F:$F,Kosztorys!$D:$D,$B91,Kosztorys!$I:$I,CONCATENATE("&lt;=30.06.",CI$10,"")))*0.25,"nic"),0)</f>
        <v/>
      </c>
      <c r="CJ91" s="41">
        <f>IF($C91="OPEX - Długość 1m koszt/rok",IF($M91="m",SUMIFS(Kosztorys!$F:$F,Kosztorys!$D:$D,$B91,Kosztorys!$I:$I,CONCATENATE("&lt;01.01.",CJ$10,""))+(SUMIFS(Kosztorys!$F:$F,Kosztorys!$D:$D,$B91,Kosztorys!$I:$I,CONCATENATE("&lt;=31.03.",CJ$10,""))-SUMIFS(Kosztorys!$F:$F,Kosztorys!$D:$D,$B91,Kosztorys!$I:$I,CONCATENATE("&lt;=31.12.",CI$10,"")))*0.75+(SUMIFS(Kosztorys!$F:$F,Kosztorys!$D:$D,$B91,Kosztorys!$I:$I,CONCATENATE("&lt;=30.06.",CJ$10,""))-SUMIFS(Kosztorys!$F:$F,Kosztorys!$D:$D,$B91,Kosztorys!$I:$I,CONCATENATE("&lt;=31.03.",CJ$10,"")))*0.5+(SUMIFS(Kosztorys!$F:$F,Kosztorys!$D:$D,$B91,Kosztorys!$I:$I,CONCATENATE("&lt;=30.09.",CJ$10,""))-SUMIFS(Kosztorys!$F:$F,Kosztorys!$D:$D,$B91,Kosztorys!$I:$I,CONCATENATE("&lt;=30.06.",CJ$10,"")))*0.25,"nic"),0)</f>
        <v/>
      </c>
      <c r="CK91" s="41">
        <f>IF($C91="OPEX - Długość 1m koszt/rok",IF($M91="m",SUMIFS(Kosztorys!$F:$F,Kosztorys!$D:$D,$B91,Kosztorys!$I:$I,CONCATENATE("&lt;01.01.",CK$10,""))+(SUMIFS(Kosztorys!$F:$F,Kosztorys!$D:$D,$B91,Kosztorys!$I:$I,CONCATENATE("&lt;=31.03.",CK$10,""))-SUMIFS(Kosztorys!$F:$F,Kosztorys!$D:$D,$B91,Kosztorys!$I:$I,CONCATENATE("&lt;=31.12.",CJ$10,"")))*0.75+(SUMIFS(Kosztorys!$F:$F,Kosztorys!$D:$D,$B91,Kosztorys!$I:$I,CONCATENATE("&lt;=30.06.",CK$10,""))-SUMIFS(Kosztorys!$F:$F,Kosztorys!$D:$D,$B91,Kosztorys!$I:$I,CONCATENATE("&lt;=31.03.",CK$10,"")))*0.5+(SUMIFS(Kosztorys!$F:$F,Kosztorys!$D:$D,$B91,Kosztorys!$I:$I,CONCATENATE("&lt;=30.09.",CK$10,""))-SUMIFS(Kosztorys!$F:$F,Kosztorys!$D:$D,$B91,Kosztorys!$I:$I,CONCATENATE("&lt;=30.06.",CK$10,"")))*0.25,"nic"),0)</f>
        <v/>
      </c>
      <c r="CL91" s="41">
        <f>IF($C91="OPEX - Długość 1m koszt/rok",IF($M91="m",SUMIFS(Kosztorys!$F:$F,Kosztorys!$D:$D,$B91,Kosztorys!$I:$I,CONCATENATE("&lt;01.01.",CL$10,""))+(SUMIFS(Kosztorys!$F:$F,Kosztorys!$D:$D,$B91,Kosztorys!$I:$I,CONCATENATE("&lt;=31.03.",CL$10,""))-SUMIFS(Kosztorys!$F:$F,Kosztorys!$D:$D,$B91,Kosztorys!$I:$I,CONCATENATE("&lt;=31.12.",CK$10,"")))*0.75+(SUMIFS(Kosztorys!$F:$F,Kosztorys!$D:$D,$B91,Kosztorys!$I:$I,CONCATENATE("&lt;=30.06.",CL$10,""))-SUMIFS(Kosztorys!$F:$F,Kosztorys!$D:$D,$B91,Kosztorys!$I:$I,CONCATENATE("&lt;=31.03.",CL$10,"")))*0.5+(SUMIFS(Kosztorys!$F:$F,Kosztorys!$D:$D,$B91,Kosztorys!$I:$I,CONCATENATE("&lt;=30.09.",CL$10,""))-SUMIFS(Kosztorys!$F:$F,Kosztorys!$D:$D,$B91,Kosztorys!$I:$I,CONCATENATE("&lt;=30.06.",CL$10,"")))*0.25,"nic"),0)</f>
        <v/>
      </c>
      <c r="CM91" s="41">
        <f>IF($C91="OPEX - Długość 1m koszt/rok",IF($M91="m",SUMIFS(Kosztorys!$F:$F,Kosztorys!$D:$D,$B91,Kosztorys!$I:$I,CONCATENATE("&lt;01.01.",CM$10,""))+(SUMIFS(Kosztorys!$F:$F,Kosztorys!$D:$D,$B91,Kosztorys!$I:$I,CONCATENATE("&lt;=31.03.",CM$10,""))-SUMIFS(Kosztorys!$F:$F,Kosztorys!$D:$D,$B91,Kosztorys!$I:$I,CONCATENATE("&lt;=31.12.",CL$10,"")))*0.75+(SUMIFS(Kosztorys!$F:$F,Kosztorys!$D:$D,$B91,Kosztorys!$I:$I,CONCATENATE("&lt;=30.06.",CM$10,""))-SUMIFS(Kosztorys!$F:$F,Kosztorys!$D:$D,$B91,Kosztorys!$I:$I,CONCATENATE("&lt;=31.03.",CM$10,"")))*0.5+(SUMIFS(Kosztorys!$F:$F,Kosztorys!$D:$D,$B91,Kosztorys!$I:$I,CONCATENATE("&lt;=30.09.",CM$10,""))-SUMIFS(Kosztorys!$F:$F,Kosztorys!$D:$D,$B91,Kosztorys!$I:$I,CONCATENATE("&lt;=30.06.",CM$10,"")))*0.25,"nic"),0)</f>
        <v/>
      </c>
      <c r="CN91" s="41">
        <f>IF($C91="OPEX - Długość 1m koszt/rok",IF($M91="m",SUMIFS(Kosztorys!$F:$F,Kosztorys!$D:$D,$B91,Kosztorys!$I:$I,CONCATENATE("&lt;01.01.",CN$10,""))+(SUMIFS(Kosztorys!$F:$F,Kosztorys!$D:$D,$B91,Kosztorys!$I:$I,CONCATENATE("&lt;=31.03.",CN$10,""))-SUMIFS(Kosztorys!$F:$F,Kosztorys!$D:$D,$B91,Kosztorys!$I:$I,CONCATENATE("&lt;=31.12.",CM$10,"")))*0.75+(SUMIFS(Kosztorys!$F:$F,Kosztorys!$D:$D,$B91,Kosztorys!$I:$I,CONCATENATE("&lt;=30.06.",CN$10,""))-SUMIFS(Kosztorys!$F:$F,Kosztorys!$D:$D,$B91,Kosztorys!$I:$I,CONCATENATE("&lt;=31.03.",CN$10,"")))*0.5+(SUMIFS(Kosztorys!$F:$F,Kosztorys!$D:$D,$B91,Kosztorys!$I:$I,CONCATENATE("&lt;=30.09.",CN$10,""))-SUMIFS(Kosztorys!$F:$F,Kosztorys!$D:$D,$B91,Kosztorys!$I:$I,CONCATENATE("&lt;=30.06.",CN$10,"")))*0.25,"nic"),0)</f>
        <v/>
      </c>
      <c r="CO91" s="41">
        <f>IF($C91="OPEX - Długość 1m koszt/rok",IF($M91="m",SUMIFS(Kosztorys!$F:$F,Kosztorys!$D:$D,$B91,Kosztorys!$I:$I,CONCATENATE("&lt;01.01.",CO$10,""))+(SUMIFS(Kosztorys!$F:$F,Kosztorys!$D:$D,$B91,Kosztorys!$I:$I,CONCATENATE("&lt;=31.03.",CO$10,""))-SUMIFS(Kosztorys!$F:$F,Kosztorys!$D:$D,$B91,Kosztorys!$I:$I,CONCATENATE("&lt;=31.12.",CN$10,"")))*0.75+(SUMIFS(Kosztorys!$F:$F,Kosztorys!$D:$D,$B91,Kosztorys!$I:$I,CONCATENATE("&lt;=30.06.",CO$10,""))-SUMIFS(Kosztorys!$F:$F,Kosztorys!$D:$D,$B91,Kosztorys!$I:$I,CONCATENATE("&lt;=31.03.",CO$10,"")))*0.5+(SUMIFS(Kosztorys!$F:$F,Kosztorys!$D:$D,$B91,Kosztorys!$I:$I,CONCATENATE("&lt;=30.09.",CO$10,""))-SUMIFS(Kosztorys!$F:$F,Kosztorys!$D:$D,$B91,Kosztorys!$I:$I,CONCATENATE("&lt;=30.06.",CO$10,"")))*0.25,"nic"),0)</f>
        <v/>
      </c>
      <c r="CP91" s="41">
        <f>IF($C91="OPEX - Długość 1m koszt/rok",IF($M91="m",SUMIFS(Kosztorys!$F:$F,Kosztorys!$D:$D,$B91,Kosztorys!$I:$I,CONCATENATE("&lt;01.01.",CP$10,""))+(SUMIFS(Kosztorys!$F:$F,Kosztorys!$D:$D,$B91,Kosztorys!$I:$I,CONCATENATE("&lt;=31.03.",CP$10,""))-SUMIFS(Kosztorys!$F:$F,Kosztorys!$D:$D,$B91,Kosztorys!$I:$I,CONCATENATE("&lt;=31.12.",CO$10,"")))*0.75+(SUMIFS(Kosztorys!$F:$F,Kosztorys!$D:$D,$B91,Kosztorys!$I:$I,CONCATENATE("&lt;=30.06.",CP$10,""))-SUMIFS(Kosztorys!$F:$F,Kosztorys!$D:$D,$B91,Kosztorys!$I:$I,CONCATENATE("&lt;=31.03.",CP$10,"")))*0.5+(SUMIFS(Kosztorys!$F:$F,Kosztorys!$D:$D,$B91,Kosztorys!$I:$I,CONCATENATE("&lt;=30.09.",CP$10,""))-SUMIFS(Kosztorys!$F:$F,Kosztorys!$D:$D,$B91,Kosztorys!$I:$I,CONCATENATE("&lt;=30.06.",CP$10,"")))*0.25,"nic"),0)</f>
        <v/>
      </c>
      <c r="CQ91" s="41">
        <f>IF($C91="OPEX - Długość 1m koszt/rok",IF($M91="m",SUMIFS(Kosztorys!$F:$F,Kosztorys!$D:$D,$B91,Kosztorys!$I:$I,CONCATENATE("&lt;01.01.",CQ$10,""))+(SUMIFS(Kosztorys!$F:$F,Kosztorys!$D:$D,$B91,Kosztorys!$I:$I,CONCATENATE("&lt;=31.03.",CQ$10,""))-SUMIFS(Kosztorys!$F:$F,Kosztorys!$D:$D,$B91,Kosztorys!$I:$I,CONCATENATE("&lt;=31.12.",CP$10,"")))*0.75+(SUMIFS(Kosztorys!$F:$F,Kosztorys!$D:$D,$B91,Kosztorys!$I:$I,CONCATENATE("&lt;=30.06.",CQ$10,""))-SUMIFS(Kosztorys!$F:$F,Kosztorys!$D:$D,$B91,Kosztorys!$I:$I,CONCATENATE("&lt;=31.03.",CQ$10,"")))*0.5+(SUMIFS(Kosztorys!$F:$F,Kosztorys!$D:$D,$B91,Kosztorys!$I:$I,CONCATENATE("&lt;=30.09.",CQ$10,""))-SUMIFS(Kosztorys!$F:$F,Kosztorys!$D:$D,$B91,Kosztorys!$I:$I,CONCATENATE("&lt;=30.06.",CQ$10,"")))*0.25,"nic"),0)</f>
        <v/>
      </c>
      <c r="CR91" s="41">
        <f>IF(C91="OPEX - Długość 1m koszt/rok",IF(MAX(CB91:CQ91)=IF(ISERROR(VLOOKUP(B91,JB_tabela,MATCH(CR$9,JB_menu,0)-1,FALSE())),,VLOOKUP(B91,JB_tabela,MATCH(CR$9,JB_menu,0)-1,FALSE())),"OK","nie zgadza się liczba użytych JB"),"OK-ND")</f>
        <v/>
      </c>
      <c r="CS91" s="41">
        <f>IFERROR(VLOOKUP($C91,$CY$2:$CZ$7,2,FALSE()),"ERROR")</f>
        <v/>
      </c>
      <c r="CV91" s="41">
        <f>$Q91</f>
        <v/>
      </c>
      <c r="CW91" s="41">
        <f>$R91</f>
        <v/>
      </c>
      <c r="CX91" s="41">
        <f>$S91</f>
        <v/>
      </c>
      <c r="CY91" s="41">
        <f>ROUND(IF(LEFT($C91,4)="CAPE",ROUND($E91*$H91,2)*OFFSET(T91,0,$CS91),0),2)</f>
        <v/>
      </c>
      <c r="CZ91" s="41">
        <f>ROUND(IF(LEFT($C91,4)="CAPE",ROUND($E91*$H91,2)*OFFSET(U91,0,$CS91),0),2)</f>
        <v/>
      </c>
      <c r="DA91" s="41">
        <f>ROUND(IF(LEFT($C91,4)="CAPE",ROUND($E91*$H91,2)*OFFSET(V91,0,$CS91),0),2)</f>
        <v/>
      </c>
      <c r="DB91" s="41">
        <f>ROUND(IF(LEFT($C91,4)="CAPE",ROUND($E91*$H91,2)*OFFSET(W91,0,$CS91),0),2)</f>
        <v/>
      </c>
      <c r="DC91" s="41">
        <f>ROUND(IF(LEFT($C91,4)="CAPE",ROUND($E91*$H91,2)*OFFSET(X91,0,$CS91),0),2)</f>
        <v/>
      </c>
      <c r="DD91" s="41">
        <f>ROUND(IF(LEFT($C91,4)="CAPE",ROUND($E91*$H91,2)*OFFSET(Y91,0,$CS91),0),2)</f>
        <v/>
      </c>
      <c r="DE91" s="41">
        <f>ROUND(IF(LEFT($C91,4)="CAPE",ROUND($E91*$H91,2)*OFFSET(Z91,0,$CS91),0),2)</f>
        <v/>
      </c>
      <c r="DF91" s="41">
        <f>ROUND(IF(LEFT($C91,4)="CAPE",ROUND($E91*$H91,2)*OFFSET(AA91,0,$CS91),0),2)</f>
        <v/>
      </c>
      <c r="DG91" s="41">
        <f>ROUND(IF(LEFT($C91,4)="CAPE",ROUND($E91*$H91,2)*OFFSET(AB91,0,$CS91),0),2)</f>
        <v/>
      </c>
      <c r="DH91" s="41">
        <f>ROUND(IF(LEFT($C91,4)="CAPE",ROUND($E91*$H91,2)*OFFSET(AC91,0,$CS91),0),2)</f>
        <v/>
      </c>
      <c r="DI91" s="41">
        <f>ROUND(IF(LEFT($C91,4)="CAPE",ROUND($E91*$H91,2)*OFFSET(AD91,0,$CS91),0),2)</f>
        <v/>
      </c>
      <c r="DJ91" s="41">
        <f>ROUND(IF(LEFT($C91,4)="CAPE",ROUND($E91*$H91,2)*OFFSET(AE91,0,$CS91),0),2)</f>
        <v/>
      </c>
      <c r="DK91" s="41">
        <f>ROUND(IF(LEFT($C91,4)="CAPE",ROUND($E91*$H91,2)*OFFSET(AF91,0,$CS91),0),2)</f>
        <v/>
      </c>
      <c r="DL91" s="41">
        <f>ROUND(IF(LEFT($C91,4)="CAPE",ROUND($E91*$H91,2)*OFFSET(AG91,0,$CS91),0),2)</f>
        <v/>
      </c>
      <c r="DM91" s="41">
        <f>ROUND(IF(LEFT($C91,4)="CAPE",ROUND($E91*$H91,2)*OFFSET(AH91,0,$CS91),0),2)</f>
        <v/>
      </c>
      <c r="DN91" s="41">
        <f>ROUND(IF(LEFT($C91,4)="CAPE",ROUND($E91*$H91,2)*OFFSET(AI91,0,$CS91),0),2)</f>
        <v/>
      </c>
      <c r="DP91" s="41">
        <f>$Q91</f>
        <v/>
      </c>
      <c r="DQ91" s="41">
        <f>$R91</f>
        <v/>
      </c>
      <c r="DR91" s="41">
        <f>$S91</f>
        <v/>
      </c>
      <c r="DS91" s="41">
        <f>ROUND(IF(LEFT($C91,4)="OPEX",$E91*$H91*OFFSET($T91,0,$CS91),0),2)</f>
        <v/>
      </c>
      <c r="DT91" s="41">
        <f>ROUND(IF(LEFT($C91,4)="OPEX",$E91*$H91*OFFSET($U91,0,$CS91),0),2)</f>
        <v/>
      </c>
      <c r="DU91" s="41">
        <f>ROUND(IF(LEFT($C91,4)="OPEX",$E91*$H91*OFFSET($V91,0,$CS91),0),2)</f>
        <v/>
      </c>
      <c r="DV91" s="41">
        <f>ROUND(IF(LEFT($C91,4)="OPEX",$E91*$H91*OFFSET($W91,0,$CS91),0),2)</f>
        <v/>
      </c>
      <c r="DW91" s="41">
        <f>ROUND(IF(LEFT($C91,4)="OPEX",$E91*$H91*OFFSET($X91,0,$CS91),0),2)</f>
        <v/>
      </c>
      <c r="DX91" s="41">
        <f>ROUND(IF(LEFT($C91,4)="OPEX",$E91*$H91*OFFSET($Y91,0,$CS91),0),2)</f>
        <v/>
      </c>
      <c r="DY91" s="41">
        <f>ROUND(IF(LEFT($C91,4)="OPEX",$E91*$H91*OFFSET($Z91,0,$CS91),0),2)</f>
        <v/>
      </c>
      <c r="DZ91" s="41">
        <f>ROUND(IF(LEFT($C91,4)="OPEX",$E91*$H91*OFFSET($AA91,0,$CS91),0),2)</f>
        <v/>
      </c>
      <c r="EA91" s="41">
        <f>ROUND(IF(LEFT($C91,4)="OPEX",$E91*$H91*OFFSET($AB91,0,$CS91),0),2)</f>
        <v/>
      </c>
      <c r="EB91" s="41">
        <f>ROUND(IF(LEFT($C91,4)="OPEX",$E91*$H91*OFFSET($AC91,0,$CS91),0),2)</f>
        <v/>
      </c>
      <c r="EC91" s="41">
        <f>ROUND(IF(LEFT($C91,4)="OPEX",$E91*$H91*OFFSET($AD91,0,$CS91),0),2)</f>
        <v/>
      </c>
      <c r="ED91" s="41">
        <f>ROUND(IF(LEFT($C91,4)="OPEX",$E91*$H91*OFFSET($AE91,0,$CS91),0),2)</f>
        <v/>
      </c>
      <c r="EE91" s="41">
        <f>ROUND(IF(LEFT($C91,4)="OPEX",$E91*$H91*OFFSET($AF91,0,$CS91),0),2)</f>
        <v/>
      </c>
      <c r="EF91" s="41">
        <f>ROUND(IF(LEFT($C91,4)="OPEX",$E91*$H91*OFFSET($AG91,0,$CS91),0),2)</f>
        <v/>
      </c>
      <c r="EG91" s="41">
        <f>ROUND(IF(LEFT($C91,4)="OPEX",$E91*$H91*OFFSET($AH91,0,$CS91),0),2)</f>
        <v/>
      </c>
      <c r="EH91" s="41">
        <f>ROUND(IF(LEFT($C91,4)="OPEX",$E91*$H91*OFFSET($AI91,0,$CS91),0),2)</f>
        <v/>
      </c>
      <c r="EJ91" s="41">
        <f>$Q91</f>
        <v/>
      </c>
      <c r="EK91" s="41">
        <f>$R91</f>
        <v/>
      </c>
      <c r="EL91" s="41">
        <f>$S91</f>
        <v/>
      </c>
      <c r="EM91" s="41">
        <f>ROUND($D91*$CY91,2)</f>
        <v/>
      </c>
      <c r="EN91" s="41">
        <f>ROUND($D91*$CZ91,2)</f>
        <v/>
      </c>
      <c r="EO91" s="41">
        <f>ROUND($D91*$DA91,2)</f>
        <v/>
      </c>
      <c r="EP91" s="41">
        <f>ROUND($D91*$DB91,2)</f>
        <v/>
      </c>
      <c r="EQ91" s="41">
        <f>ROUND($D91*$DC91,2)</f>
        <v/>
      </c>
      <c r="ER91" s="41">
        <f>ROUND($D91*$DD91,2)</f>
        <v/>
      </c>
      <c r="ES91" s="41">
        <f>ROUND($D91*$DE91,2)</f>
        <v/>
      </c>
      <c r="ET91" s="41">
        <f>ROUND($D91*$DF91,2)</f>
        <v/>
      </c>
      <c r="EU91" s="41">
        <f>ROUND($D91*$DG91,2)</f>
        <v/>
      </c>
      <c r="EV91" s="41">
        <f>ROUND($D91*$DH91,2)</f>
        <v/>
      </c>
      <c r="EW91" s="41">
        <f>ROUND($D91*$DI91,2)</f>
        <v/>
      </c>
      <c r="EX91" s="41">
        <f>ROUND($D91*$DJ91,2)</f>
        <v/>
      </c>
      <c r="EY91" s="41">
        <f>ROUND($D91*$DK91,2)</f>
        <v/>
      </c>
      <c r="EZ91" s="41">
        <f>ROUND($D91*$DL91,2)</f>
        <v/>
      </c>
      <c r="FA91" s="41">
        <f>ROUND($D91*$DM91,2)</f>
        <v/>
      </c>
      <c r="FB91" s="41">
        <f>ROUND($D91*$DN91,2)</f>
        <v/>
      </c>
      <c r="FG91" s="41">
        <f>ROUND(IF(LEFT($C91,4)="CAPE",SUM($CY91:CY91 )/$P91,0),2)</f>
        <v/>
      </c>
      <c r="FH91" s="41">
        <f>ROUND(IF(LEFT($C91,4)="CAPE",SUM($CY91:CZ91 )/$P91,0),2)</f>
        <v/>
      </c>
      <c r="FI91" s="41">
        <f>ROUND(IF(LEFT($C91,4)="CAPE",SUM($CY91:DA91 )/$P91,0),2)</f>
        <v/>
      </c>
      <c r="FJ91" s="41">
        <f>ROUND(IF(LEFT($C91,4)="CAPE",SUM($CY91:DB91 )/$P91,0),2)</f>
        <v/>
      </c>
      <c r="FK91" s="41">
        <f>ROUND(IF(LEFT($C91,4)="CAPE",SUM($CY91:DC91 )/$P91,0),2)</f>
        <v/>
      </c>
      <c r="FL91" s="41">
        <f>ROUND(IF(LEFT($C91,4)="CAPE",SUM($CY91:DD91 )/$P91,0),2)</f>
        <v/>
      </c>
      <c r="FM91" s="41">
        <f>ROUND(IF(LEFT($C91,4)="CAPE",SUM($CY91:DE91 )/$P91,0),2)</f>
        <v/>
      </c>
      <c r="FN91" s="41">
        <f>ROUND(IF(LEFT($C91,4)="CAPE",SUM($CY91:DF91 )/$P91,0),2)</f>
        <v/>
      </c>
      <c r="FO91" s="41">
        <f>ROUND(IF(LEFT($C91,4)="CAPE",SUM($CY91:DG91 )/$P91,0),2)</f>
        <v/>
      </c>
      <c r="FP91" s="41">
        <f>ROUND(IF(LEFT($C91,4)="CAPE",SUM($CY91:DH91 )/$P91,0),2)</f>
        <v/>
      </c>
      <c r="FQ91" s="41">
        <f>ROUND(IF(LEFT($C91,4)="CAPE",SUM($CY91:DI91 )/$P91,0),2)</f>
        <v/>
      </c>
      <c r="FR91" s="41">
        <f>ROUND(IF(LEFT($C91,4)="CAPE",SUM($CY91:DJ91 )/$P91,0),2)</f>
        <v/>
      </c>
      <c r="FS91" s="41">
        <f>ROUND(IF(LEFT($C91,4)="CAPE",SUM($CY91:DK91 )/$P91,0),2)</f>
        <v/>
      </c>
      <c r="FT91" s="41">
        <f>ROUND(IF(LEFT($C91,4)="CAPE",SUM($CY91:DL91 )/$P91,0),2)</f>
        <v/>
      </c>
      <c r="FU91" s="41">
        <f>ROUND(IF(LEFT($C91,4)="CAPE",SUM($CY91:DM91 )/$P91,0),2)</f>
        <v/>
      </c>
      <c r="FV91" s="41">
        <f>ROUND(IF(LEFT($C91,4)="CAPE",SUM($CY91:DN91 )/$P91,0),2)</f>
        <v/>
      </c>
      <c r="GA91" s="41">
        <f>ROUND(IF(SUM($FG91:FG91)&gt;SUM($CY91:CY91),SUM($CY91:CY91),SUM($FG91:FG91)),2)</f>
        <v/>
      </c>
      <c r="GB91" s="41">
        <f>ROUND(IF(SUM($FG91:FH91)&gt;SUM($CY91:CZ91),SUM($CY91:CZ91),SUM($FG91:FH91)),2)</f>
        <v/>
      </c>
      <c r="GC91" s="41">
        <f>ROUND(IF(SUM($FG91:FI91)&gt;SUM($CY91:DA91),SUM($CY91:DA91),SUM($FG91:FI91)),2)</f>
        <v/>
      </c>
      <c r="GD91" s="41">
        <f>ROUND(IF(SUM($FG91:FJ91)&gt;SUM($CY91:DB91),SUM($CY91:DB91),SUM($FG91:FJ91)),2)</f>
        <v/>
      </c>
      <c r="GE91" s="41">
        <f>ROUND(IF(SUM($FG91:FK91)&gt;SUM($CY91:DC91),SUM($CY91:DC91),SUM($FG91:FK91)),2)</f>
        <v/>
      </c>
      <c r="GF91" s="41">
        <f>ROUND(IF(SUM($FG91:FL91)&gt;SUM($CY91:DD91),SUM($CY91:DD91),SUM($FG91:FL91)),2)</f>
        <v/>
      </c>
      <c r="GG91" s="41">
        <f>ROUND(IF(SUM($FG91:FM91)&gt;SUM($CY91:DE91),SUM($CY91:DE91),SUM($FG91:FM91)),2)</f>
        <v/>
      </c>
      <c r="GH91" s="41">
        <f>ROUND(IF(SUM($FG91:FN91)&gt;SUM($CY91:DF91),SUM($CY91:DF91),SUM($FG91:FN91)),2)</f>
        <v/>
      </c>
      <c r="GI91" s="41">
        <f>ROUND(IF(SUM($FG91:FO91)&gt;SUM($CY91:DG91),SUM($CY91:DG91),SUM($FG91:FO91)),2)</f>
        <v/>
      </c>
      <c r="GJ91" s="41">
        <f>ROUND(IF(SUM($FG91:FP91)&gt;SUM($CY91:DH91),SUM($CY91:DH91),SUM($FG91:FP91)),2)</f>
        <v/>
      </c>
      <c r="GK91" s="41">
        <f>ROUND(IF(SUM($FG91:FQ91)&gt;SUM($CY91:DI91),SUM($CY91:DI91),SUM($FG91:FQ91)),2)</f>
        <v/>
      </c>
      <c r="GL91" s="41">
        <f>ROUND(IF(SUM($FG91:FR91)&gt;SUM($CY91:DJ91),SUM($CY91:DJ91),SUM($FG91:FR91)),2)</f>
        <v/>
      </c>
      <c r="GM91" s="41">
        <f>ROUND(IF(SUM($FG91:FS91)&gt;SUM($CY91:DK91),SUM($CY91:DK91),SUM($FG91:FS91)),2)</f>
        <v/>
      </c>
      <c r="GN91" s="41">
        <f>ROUND(IF(SUM($FG91:FT91)&gt;SUM($CY91:DL91),SUM($CY91:DL91),SUM($FG91:FT91)),2)</f>
        <v/>
      </c>
      <c r="GO91" s="41">
        <f>ROUND(IF(SUM($FG91:FU91)&gt;SUM($CY91:DM91),SUM($CY91:DM91),SUM($FG91:FU91)),2)</f>
        <v/>
      </c>
      <c r="GP91" s="41">
        <f>ROUND(IF(SUM($FG91:FV91)&gt;SUM($CY91:DN91),SUM($CY91:DN91),SUM($FG91:FV91)),2)</f>
        <v/>
      </c>
      <c r="GR91" s="41">
        <f>$Q91</f>
        <v/>
      </c>
      <c r="GS91" s="41">
        <f>$R91</f>
        <v/>
      </c>
      <c r="GT91" s="41">
        <f>$S91</f>
        <v/>
      </c>
      <c r="GU91" s="41">
        <f>$GA91</f>
        <v/>
      </c>
      <c r="GV91" s="41">
        <f>GB91 - GA91</f>
        <v/>
      </c>
      <c r="GW91" s="41">
        <f>GC91 - GB91</f>
        <v/>
      </c>
      <c r="GX91" s="41">
        <f>GD91 - GC91</f>
        <v/>
      </c>
      <c r="GY91" s="41">
        <f>GE91 - GD91</f>
        <v/>
      </c>
      <c r="GZ91" s="41">
        <f>GF91 - GE91</f>
        <v/>
      </c>
      <c r="HA91" s="41">
        <f>GG91 - GF91</f>
        <v/>
      </c>
      <c r="HB91" s="41">
        <f>GH91 - GG91</f>
        <v/>
      </c>
      <c r="HC91" s="41">
        <f>GI91 - GH91</f>
        <v/>
      </c>
      <c r="HD91" s="41">
        <f>GJ91 - GI91</f>
        <v/>
      </c>
      <c r="HE91" s="41">
        <f>GK91 - GJ91</f>
        <v/>
      </c>
      <c r="HF91" s="41">
        <f>GL91 - GK91</f>
        <v/>
      </c>
      <c r="HG91" s="41">
        <f>GM91 - GL91</f>
        <v/>
      </c>
      <c r="HH91" s="41">
        <f>GN91 - GM91</f>
        <v/>
      </c>
      <c r="HI91" s="41">
        <f>GO91 - GN91</f>
        <v/>
      </c>
      <c r="HJ91" s="41">
        <f>GP91 - GO91</f>
        <v/>
      </c>
      <c r="HL91" s="41">
        <f>$Q91</f>
        <v/>
      </c>
      <c r="HM91" s="41">
        <f>$R91</f>
        <v/>
      </c>
      <c r="HN91" s="41">
        <f>$S91</f>
        <v/>
      </c>
      <c r="HO91" s="144">
        <f>SUMIFS(Kosztorys!$F:$F,Kosztorys!$D:$D,$B91,Kosztorys!$I:$I,CONCATENATE("&lt;01.01.",HP$10,""))</f>
        <v/>
      </c>
      <c r="HP91" s="144">
        <f>SUMIFS(Kosztorys!$F:$F,Kosztorys!$D:$D,$B91,Kosztorys!$I:$I,CONCATENATE("&lt;01.04.",HQ$10,""))-SUM($HO91)</f>
        <v/>
      </c>
      <c r="HQ91" s="144">
        <f>SUMIFS(Kosztorys!$F:$F,Kosztorys!$D:$D,$B91,Kosztorys!$I:$I,CONCATENATE("&lt;01.07.",HR$10,""))-SUM($HO91:HP91)</f>
        <v/>
      </c>
      <c r="HR91" s="144">
        <f>SUMIFS(Kosztorys!$F:$F,Kosztorys!$D:$D,$B91,Kosztorys!$I:$I,CONCATENATE("&lt;01.10.",HS$10,""))-SUM($HO91:HQ91)</f>
        <v/>
      </c>
      <c r="HS91" s="144">
        <f>SUMIFS(Kosztorys!$F:$F,Kosztorys!$D:$D,$B91,Kosztorys!$I:$I,CONCATENATE("&lt;01.01.",HT$10,""))-SUM($HO91:HR91)</f>
        <v/>
      </c>
      <c r="HT91" s="144">
        <f>SUMIFS(Kosztorys!$F:$F,Kosztorys!$D:$D,$B91,Kosztorys!$I:$I,CONCATENATE("&lt;01.04.",HU$10,""))-SUM($HO91:HS91)</f>
        <v/>
      </c>
      <c r="HU91" s="144">
        <f>SUMIFS(Kosztorys!$F:$F,Kosztorys!$D:$D,$B91,Kosztorys!$I:$I,CONCATENATE("&lt;01.07.",HV$10,""))-SUM($HO91:HT91)</f>
        <v/>
      </c>
      <c r="HV91" s="144">
        <f>SUMIFS(Kosztorys!$F:$F,Kosztorys!$D:$D,$B91,Kosztorys!$I:$I,CONCATENATE("&lt;01.10.",HW$10,""))-SUM($HO91:HU91)</f>
        <v/>
      </c>
      <c r="HW91" s="144">
        <f>SUMIFS(Kosztorys!$F:$F,Kosztorys!$D:$D,$B91,Kosztorys!$I:$I,CONCATENATE("&lt;01.01.",HX$10,""))-SUM($HO91:HV91)</f>
        <v/>
      </c>
      <c r="HX91" s="144">
        <f>SUMIFS(Kosztorys!$F:$F,Kosztorys!$D:$D,$B91,Kosztorys!$I:$I,CONCATENATE("&lt;01.04.",HY$10,""))-SUM($HO91:HW91)</f>
        <v/>
      </c>
      <c r="HY91" s="144">
        <f>SUMIFS(Kosztorys!$F:$F,Kosztorys!$D:$D,$B91,Kosztorys!$I:$I,CONCATENATE("&lt;01.07.",HZ$10,""))-SUM($HO91:HX91)</f>
        <v/>
      </c>
      <c r="HZ91" s="144">
        <f>SUMIFS(Kosztorys!$F:$F,Kosztorys!$D:$D,$B91,Kosztorys!$I:$I,CONCATENATE("&lt;01.10.",IA$10,""))-SUM($HO91:HY91)</f>
        <v/>
      </c>
      <c r="IA91" s="144">
        <f>SUMIFS(Kosztorys!$F:$F,Kosztorys!$D:$D,$B91,Kosztorys!$I:$I,CONCATENATE("&lt;01.01.",IB$10,""))-SUM($HO91:HZ91)</f>
        <v/>
      </c>
      <c r="IB91" s="145">
        <f>IF(M91="szt",IF(SUM(HO91:IA91)=IF(ISERROR(VLOOKUP(B91,JB_tabela,MATCH(IB$9,JB_menu,0)-1,FALSE())),,VLOOKUP(B91,JB_tabela,MATCH(IB$9,JB_menu,0)-1,FALSE())),"OK","nie zgadza się liczba użytych JB"),IF(SUM(HO91:IA91)=IF(ISERROR(VLOOKUP(B91,JB_tabela,MATCH(IC$9,JB_menu,0)-1,FALSE())),,VLOOKUP(B91,JB_tabela,MATCH(IC$9,JB_menu,0)-1,FALSE())),"OK","nie zgadzają się metry użyte w JB"))</f>
        <v/>
      </c>
      <c r="IE91" s="41">
        <f>$Q91</f>
        <v/>
      </c>
      <c r="IF91" s="41">
        <f>$R91</f>
        <v/>
      </c>
      <c r="IG91" s="41">
        <f>$S91</f>
        <v/>
      </c>
      <c r="IH91" s="348">
        <f>IF(LEFT($C91,4)="CAPE",ROUND(HO91*$L91,2),0)</f>
        <v/>
      </c>
      <c r="II91" s="348">
        <f>IF(LEFT($C91,4)="CAPE",ROUND(HP91*$L91,2),0)</f>
        <v/>
      </c>
      <c r="IJ91" s="348">
        <f>IF(LEFT($C91,4)="CAPE",ROUND(HQ91*$L91,2),0)</f>
        <v/>
      </c>
      <c r="IK91" s="348">
        <f>IF(LEFT($C91,4)="CAPE",ROUND(HR91*$L91,2),0)</f>
        <v/>
      </c>
      <c r="IL91" s="348">
        <f>IF(LEFT($C91,4)="CAPE",ROUND(HS91*$L91,2),0)</f>
        <v/>
      </c>
      <c r="IM91" s="348">
        <f>IF(LEFT($C91,4)="CAPE",ROUND(HT91*$L91,2),0)</f>
        <v/>
      </c>
      <c r="IN91" s="348">
        <f>IF(LEFT($C91,4)="CAPE",ROUND(HU91*$L91,2),0)</f>
        <v/>
      </c>
      <c r="IO91" s="348">
        <f>IF(LEFT($C91,4)="CAPE",ROUND(HV91*$L91,2),0)</f>
        <v/>
      </c>
      <c r="IP91" s="348">
        <f>IF(LEFT($C91,4)="CAPE",ROUND(HW91*$L91,2),0)</f>
        <v/>
      </c>
      <c r="IQ91" s="348">
        <f>IF(LEFT($C91,4)="CAPE",ROUND(HX91*$L91,2),0)</f>
        <v/>
      </c>
      <c r="IR91" s="348">
        <f>IF(LEFT($C91,4)="CAPE",ROUND(HY91*$L91,2),0)</f>
        <v/>
      </c>
      <c r="IS91" s="348">
        <f>IF(LEFT($C91,4)="CAPE",ROUND(HZ91*$L91,2),0)</f>
        <v/>
      </c>
      <c r="IT91" s="348">
        <f>IF(LEFT($C91,4)="CAPE",ROUND(IA91*$L91,2),0)</f>
        <v/>
      </c>
      <c r="IU91" s="41">
        <f>IF(SUM(IH91:IT91)=SUM(CY91:DN91),"OK",SUM(IH91:IT91)-SUM(CY91:DN91))</f>
        <v/>
      </c>
    </row>
    <row r="92" ht="12.75" customHeight="1">
      <c r="A92" s="119" t="n"/>
      <c r="B92" s="139" t="inlineStr">
        <is>
          <t>wezel_nowy</t>
        </is>
      </c>
      <c r="C92" s="139" t="inlineStr">
        <is>
          <t>CAPEX - 1szt JB</t>
        </is>
      </c>
      <c r="D92" s="140" t="n">
        <v>0</v>
      </c>
      <c r="E92" s="148" t="n">
        <v>1</v>
      </c>
      <c r="F92" s="141" t="inlineStr">
        <is>
          <t>szt</t>
        </is>
      </c>
      <c r="G92" s="139" t="inlineStr">
        <is>
          <t>Zestaw akumulatorowy na potrzeby podtrzymania</t>
        </is>
      </c>
      <c r="H92" s="360">
        <f>IF(ISERROR(VLOOKUP(G92,KB_tabela,MATCH(H$9,KB_menu,0)-2,FALSE())),,VLOOKUP(G92,KB_tabela,MATCH(H$9,KB_menu,0)-2,FALSE()))</f>
        <v/>
      </c>
      <c r="I92" s="41">
        <f>IF(ISERROR(VLOOKUP(B92,JB_tabela,MATCH("czy puste",JB_menu,0)-1,FALSE())),"BŁĄD brak takiej JB",VLOOKUP(B92,JB_tabela,MATCH("czy puste",JB_menu,0)-1,FALSE()))</f>
        <v/>
      </c>
      <c r="J92" s="41">
        <f>IF(ISERROR(VLOOKUP(G92,KB_tabela,MATCH(H$9,KB_menu,0)-2,FALSE())),"BŁĄD brak takiego KB",IF(H92=0,IF(LEFT(C92,4)="OPEX","OK",IF(G92="brak kosztów CAPEX","OK","Brak Ceny KB")),"OK"))</f>
        <v/>
      </c>
      <c r="K92" s="41">
        <f>IF(AJ92="nie zgadza się liczba użytych JB","Nie liczy wszystkich JB",IF(BD92="nie zgadza się liczba użytych JB","Nie liczy wszystkich JB",IF(BX92="nie zgadza się liczba użytych JB","Nie liczy wszystkich JB",IF(BX92="nie zgadza się liczba użytych JB","Nie liczy wszystkich JB","OK"))))</f>
        <v/>
      </c>
      <c r="L92" s="361">
        <f>ROUND((E92*H92),2)</f>
        <v/>
      </c>
      <c r="M92" s="41">
        <f>VLOOKUP(B92,JB_tabela,MATCH(M$9,JB_menu,0)-1,FALSE())</f>
        <v/>
      </c>
      <c r="P92" s="41">
        <f>IF(ISERROR(VLOOKUP(S92,KATEGORIA_tabela,MATCH(P$9,KATEGORIA_menu,0)-2,FALSE())),,VLOOKUP(S92,KATEGORIA_tabela,MATCH(P$9,KATEGORIA_menu,0)-2,FALSE()))</f>
        <v/>
      </c>
      <c r="Q92" s="41">
        <f>IF(ISERROR(VLOOKUP(B92,JB_tabela,MATCH(Q$9,JB_menu,0)-1,FALSE())),,VLOOKUP(B92,JB_tabela,MATCH(Q$9,JB_menu,0)-1,FALSE()))</f>
        <v/>
      </c>
      <c r="R92" s="41">
        <f>IF(ISERROR(VLOOKUP(G92,KB_tabela,MATCH(R$9,KB_menu,0)-2,FALSE())),,VLOOKUP(G92,KB_tabela,MATCH(R$9,KB_menu,0)-2,FALSE()))</f>
        <v/>
      </c>
      <c r="S92" s="41">
        <f>IF(ISERROR(VLOOKUP(G92,KB_tabela,MATCH(S$9,KB_menu,0)-2,FALSE())),,VLOOKUP(G92,KB_tabela,MATCH(S$9,KB_menu,0)-2,FALSE()))</f>
        <v/>
      </c>
      <c r="T92" s="116">
        <f>IF($C92="CAPEX - 1szt JB",IF($M92="szt",SUMIFS(Kosztorys!$F:$F,Kosztorys!$D:$D,$B92,Kosztorys!$I:$I,CONCATENATE("&lt;01.01.",U$10,""))-SUMIFS(Kosztorys!$F:$F,Kosztorys!$D:$D,$B92,Kosztorys!$I:$I,CONCATENATE("&lt;01.01.",T$10,"")),COUNTIFS(Kosztorys!$D:$D,$B92,Kosztorys!$I:$I,CONCATENATE("&lt;01.01.",U$10,""))-COUNTIFS(Kosztorys!$D:$D,$B92,Kosztorys!$I:$I,CONCATENATE("&lt;01.01.",T$10,""))),0)</f>
        <v/>
      </c>
      <c r="U92" s="116">
        <f>IF($C92="CAPEX - 1szt JB",IF($M92="szt",SUMIFS(Kosztorys!$F:$F,Kosztorys!$D:$D,$B92,Kosztorys!$I:$I,CONCATENATE("&lt;01.01.",V$10,""))-SUMIFS(Kosztorys!$F:$F,Kosztorys!$D:$D,$B92,Kosztorys!$I:$I,CONCATENATE("&lt;01.01.",U$10,"")),COUNTIFS(Kosztorys!$D:$D,$B92,Kosztorys!$I:$I,CONCATENATE("&lt;01.01.",V$10,""))-COUNTIFS(Kosztorys!$D:$D,$B92,Kosztorys!$I:$I,CONCATENATE("&lt;01.01.",U$10,""))),0)</f>
        <v/>
      </c>
      <c r="V92" s="116">
        <f>IF($C92="CAPEX - 1szt JB",IF($M92="szt",SUMIFS(Kosztorys!$F:$F,Kosztorys!$D:$D,$B92,Kosztorys!$I:$I,CONCATENATE("&lt;01.01.",W$10,""))-SUMIFS(Kosztorys!$F:$F,Kosztorys!$D:$D,$B92,Kosztorys!$I:$I,CONCATENATE("&lt;01.01.",V$10,"")),COUNTIFS(Kosztorys!$D:$D,$B92,Kosztorys!$I:$I,CONCATENATE("&lt;01.01.",W$10,""))-COUNTIFS(Kosztorys!$D:$D,$B92,Kosztorys!$I:$I,CONCATENATE("&lt;01.01.",V$10,""))),0)</f>
        <v/>
      </c>
      <c r="W92" s="116">
        <f>IF($C92="CAPEX - 1szt JB",IF($M92="szt",SUMIFS(Kosztorys!$F:$F,Kosztorys!$D:$D,$B92,Kosztorys!$I:$I,CONCATENATE("&lt;01.01.",X$10,""))-SUMIFS(Kosztorys!$F:$F,Kosztorys!$D:$D,$B92,Kosztorys!$I:$I,CONCATENATE("&lt;01.01.",W$10,"")),COUNTIFS(Kosztorys!$D:$D,$B92,Kosztorys!$I:$I,CONCATENATE("&lt;01.01.",X$10,""))-COUNTIFS(Kosztorys!$D:$D,$B92,Kosztorys!$I:$I,CONCATENATE("&lt;01.01.",W$10,""))),0)</f>
        <v/>
      </c>
      <c r="X92" s="116">
        <f>IF($C92="CAPEX - 1szt JB",IF($M92="szt",SUMIFS(Kosztorys!$F:$F,Kosztorys!$D:$D,$B92,Kosztorys!$I:$I,CONCATENATE("&lt;01.01.",Y$10,""))-SUMIFS(Kosztorys!$F:$F,Kosztorys!$D:$D,$B92,Kosztorys!$I:$I,CONCATENATE("&lt;01.01.",X$10,"")),COUNTIFS(Kosztorys!$D:$D,$B92,Kosztorys!$I:$I,CONCATENATE("&lt;01.01.",Y$10,""))-COUNTIFS(Kosztorys!$D:$D,$B92,Kosztorys!$I:$I,CONCATENATE("&lt;01.01.",X$10,""))),0)</f>
        <v/>
      </c>
      <c r="Y92" s="116">
        <f>IF($C92="CAPEX - 1szt JB",IF($M92="szt",SUMIFS(Kosztorys!$F:$F,Kosztorys!$D:$D,$B92,Kosztorys!$I:$I,CONCATENATE("&lt;01.01.",Z$10,""))-SUMIFS(Kosztorys!$F:$F,Kosztorys!$D:$D,$B92,Kosztorys!$I:$I,CONCATENATE("&lt;01.01.",Y$10,"")),COUNTIFS(Kosztorys!$D:$D,$B92,Kosztorys!$I:$I,CONCATENATE("&lt;01.01.",Z$10,""))-COUNTIFS(Kosztorys!$D:$D,$B92,Kosztorys!$I:$I,CONCATENATE("&lt;01.01.",Y$10,""))),0)</f>
        <v/>
      </c>
      <c r="Z92" s="116">
        <f>IF($C92="CAPEX - 1szt JB",IF($M92="szt",SUMIFS(Kosztorys!$F:$F,Kosztorys!$D:$D,$B92,Kosztorys!$I:$I,CONCATENATE("&lt;01.01.",AA$10,""))-SUMIFS(Kosztorys!$F:$F,Kosztorys!$D:$D,$B92,Kosztorys!$I:$I,CONCATENATE("&lt;01.01.",Z$10,"")),COUNTIFS(Kosztorys!$D:$D,$B92,Kosztorys!$I:$I,CONCATENATE("&lt;01.01.",AA$10,""))-COUNTIFS(Kosztorys!$D:$D,$B92,Kosztorys!$I:$I,CONCATENATE("&lt;01.01.",Z$10,""))),0)</f>
        <v/>
      </c>
      <c r="AA92" s="116">
        <f>IF($C92="CAPEX - 1szt JB",IF($M92="szt",SUMIFS(Kosztorys!$F:$F,Kosztorys!$D:$D,$B92,Kosztorys!$I:$I,CONCATENATE("&lt;01.01.",AB$10,""))-SUMIFS(Kosztorys!$F:$F,Kosztorys!$D:$D,$B92,Kosztorys!$I:$I,CONCATENATE("&lt;01.01.",AA$10,"")),COUNTIFS(Kosztorys!$D:$D,$B92,Kosztorys!$I:$I,CONCATENATE("&lt;01.01.",AB$10,""))-COUNTIFS(Kosztorys!$D:$D,$B92,Kosztorys!$I:$I,CONCATENATE("&lt;01.01.",AA$10,""))),0)</f>
        <v/>
      </c>
      <c r="AB92" s="116">
        <f>IF($C92="CAPEX - 1szt JB",IF($M92="szt",SUMIFS(Kosztorys!$F:$F,Kosztorys!$D:$D,$B92,Kosztorys!$I:$I,CONCATENATE("&lt;01.01.",AC$10,""))-SUMIFS(Kosztorys!$F:$F,Kosztorys!$D:$D,$B92,Kosztorys!$I:$I,CONCATENATE("&lt;01.01.",AB$10,"")),COUNTIFS(Kosztorys!$D:$D,$B92,Kosztorys!$I:$I,CONCATENATE("&lt;01.01.",AC$10,""))-COUNTIFS(Kosztorys!$D:$D,$B92,Kosztorys!$I:$I,CONCATENATE("&lt;01.01.",AB$10,""))),0)</f>
        <v/>
      </c>
      <c r="AC92" s="116">
        <f>IF($C92="CAPEX - 1szt JB",IF($M92="szt",SUMIFS(Kosztorys!$F:$F,Kosztorys!$D:$D,$B92,Kosztorys!$I:$I,CONCATENATE("&lt;01.01.",AD$10,""))-SUMIFS(Kosztorys!$F:$F,Kosztorys!$D:$D,$B92,Kosztorys!$I:$I,CONCATENATE("&lt;01.01.",AC$10,"")),COUNTIFS(Kosztorys!$D:$D,$B92,Kosztorys!$I:$I,CONCATENATE("&lt;01.01.",AD$10,""))-COUNTIFS(Kosztorys!$D:$D,$B92,Kosztorys!$I:$I,CONCATENATE("&lt;01.01.",AC$10,""))),0)</f>
        <v/>
      </c>
      <c r="AD92" s="116">
        <f>IF($C92="CAPEX - 1szt JB",IF($M92="szt",SUMIFS(Kosztorys!$F:$F,Kosztorys!$D:$D,$B92,Kosztorys!$I:$I,CONCATENATE("&lt;01.01.",AE$10,""))-SUMIFS(Kosztorys!$F:$F,Kosztorys!$D:$D,$B92,Kosztorys!$I:$I,CONCATENATE("&lt;01.01.",AD$10,"")),COUNTIFS(Kosztorys!$D:$D,$B92,Kosztorys!$I:$I,CONCATENATE("&lt;01.01.",AE$10,""))-COUNTIFS(Kosztorys!$D:$D,$B92,Kosztorys!$I:$I,CONCATENATE("&lt;01.01.",AD$10,""))),0)</f>
        <v/>
      </c>
      <c r="AE92" s="116">
        <f>IF($C92="CAPEX - 1szt JB",IF($M92="szt",SUMIFS(Kosztorys!$F:$F,Kosztorys!$D:$D,$B92,Kosztorys!$I:$I,CONCATENATE("&lt;01.01.",AF$10,""))-SUMIFS(Kosztorys!$F:$F,Kosztorys!$D:$D,$B92,Kosztorys!$I:$I,CONCATENATE("&lt;01.01.",AE$10,"")),COUNTIFS(Kosztorys!$D:$D,$B92,Kosztorys!$I:$I,CONCATENATE("&lt;01.01.",AF$10,""))-COUNTIFS(Kosztorys!$D:$D,$B92,Kosztorys!$I:$I,CONCATENATE("&lt;01.01.",AE$10,""))),0)</f>
        <v/>
      </c>
      <c r="AF92" s="116">
        <f>IF($C92="CAPEX - 1szt JB",IF($M92="szt",SUMIFS(Kosztorys!$F:$F,Kosztorys!$D:$D,$B92,Kosztorys!$I:$I,CONCATENATE("&lt;01.01.",AG$10,""))-SUMIFS(Kosztorys!$F:$F,Kosztorys!$D:$D,$B92,Kosztorys!$I:$I,CONCATENATE("&lt;01.01.",AF$10,"")),COUNTIFS(Kosztorys!$D:$D,$B92,Kosztorys!$I:$I,CONCATENATE("&lt;01.01.",AG$10,""))-COUNTIFS(Kosztorys!$D:$D,$B92,Kosztorys!$I:$I,CONCATENATE("&lt;01.01.",AF$10,""))),0)</f>
        <v/>
      </c>
      <c r="AG92" s="116">
        <f>IF($C92="CAPEX - 1szt JB",IF($M92="szt",SUMIFS(Kosztorys!$F:$F,Kosztorys!$D:$D,$B92,Kosztorys!$I:$I,CONCATENATE("&lt;01.01.",AH$10,""))-SUMIFS(Kosztorys!$F:$F,Kosztorys!$D:$D,$B92,Kosztorys!$I:$I,CONCATENATE("&lt;01.01.",AG$10,"")),COUNTIFS(Kosztorys!$D:$D,$B92,Kosztorys!$I:$I,CONCATENATE("&lt;01.01.",AH$10,""))-COUNTIFS(Kosztorys!$D:$D,$B92,Kosztorys!$I:$I,CONCATENATE("&lt;01.01.",AG$10,""))),0)</f>
        <v/>
      </c>
      <c r="AH92" s="116">
        <f>IF($C92="CAPEX - 1szt JB",IF($M92="szt",SUMIFS(Kosztorys!$F:$F,Kosztorys!$D:$D,$B92,Kosztorys!$I:$I,CONCATENATE("&lt;01.01.",AI$10,""))-SUMIFS(Kosztorys!$F:$F,Kosztorys!$D:$D,$B92,Kosztorys!$I:$I,CONCATENATE("&lt;01.01.",AH$10,"")),COUNTIFS(Kosztorys!$D:$D,$B92,Kosztorys!$I:$I,CONCATENATE("&lt;01.01.",AI$10,""))-COUNTIFS(Kosztorys!$D:$D,$B92,Kosztorys!$I:$I,CONCATENATE("&lt;01.01.",AH$10,""))),0)</f>
        <v/>
      </c>
      <c r="AI92" s="116">
        <f>IF($C92="CAPEX - 1szt JB",IF($M92="szt",SUMIFS(Kosztorys!$F:$F,Kosztorys!$D:$D,$B92,Kosztorys!$I:$I,CONCATENATE("&lt;01.01.",AJ$10,""))-SUMIFS(Kosztorys!$F:$F,Kosztorys!$D:$D,$B92,Kosztorys!$I:$I,CONCATENATE("&lt;01.01.",AI$10,"")),COUNTIFS(Kosztorys!$D:$D,$B92,Kosztorys!$I:$I,CONCATENATE("&lt;01.01.",AJ$10,""))-COUNTIFS(Kosztorys!$D:$D,$B92,Kosztorys!$I:$I,CONCATENATE("&lt;01.01.",AI$10,""))),0)</f>
        <v/>
      </c>
      <c r="AJ92" s="116">
        <f>IF(C92="CAPEX - 1szt JB",IF(SUM(T92:AI92)=IF(ISERROR(VLOOKUP(B92,JB_tabela,MATCH(AJ$9,JB_menu,0)-1,FALSE())),,VLOOKUP(B92,JB_tabela,MATCH(AJ$9,JB_menu,0)-1,FALSE())),"OK","nie zgadza się liczba użytych JB"),"OK-ND")</f>
        <v/>
      </c>
      <c r="AM92" s="41">
        <f>IFERROR("_" &amp; VLOOKUP($B92,#REF!,1,FALSE()),#REF!)</f>
        <v/>
      </c>
      <c r="AN92" s="41">
        <f>IF($C92="CAPEX - Długość 1m",SUMIFS(Kosztorys!$F:$F,Kosztorys!$D:$D,$B92,Kosztorys!$I:$I,CONCATENATE("&lt;31.12.",AN$10,""))-SUMIFS(Kosztorys!$F:$F,Kosztorys!$D:$D,$B92,Kosztorys!$I:$I,CONCATENATE("&lt;31.12.",AM$10,"")),"x")</f>
        <v/>
      </c>
      <c r="AO92" s="41">
        <f>IF($C92="CAPEX - Długość 1m",SUMIFS(Kosztorys!$F:$F,Kosztorys!$D:$D,$B92,Kosztorys!$I:$I,CONCATENATE("&lt;31.12.",AO$10,""))-SUMIFS(Kosztorys!$F:$F,Kosztorys!$D:$D,$B92,Kosztorys!$I:$I,CONCATENATE("&lt;31.12.",AN$10,"")),"x")</f>
        <v/>
      </c>
      <c r="AP92" s="41">
        <f>IF($C92="CAPEX - Długość 1m",SUMIFS(Kosztorys!$F:$F,Kosztorys!$D:$D,$B92,Kosztorys!$I:$I,CONCATENATE("&lt;31.12.",AP$10,""))-SUMIFS(Kosztorys!$F:$F,Kosztorys!$D:$D,$B92,Kosztorys!$I:$I,CONCATENATE("&lt;31.12.",AO$10,"")),"x")</f>
        <v/>
      </c>
      <c r="AQ92" s="41">
        <f>IF($C92="CAPEX - Długość 1m",SUMIFS(Kosztorys!$F:$F,Kosztorys!$D:$D,$B92,Kosztorys!$I:$I,CONCATENATE("&lt;31.12.",AQ$10,""))-SUMIFS(Kosztorys!$F:$F,Kosztorys!$D:$D,$B92,Kosztorys!$I:$I,CONCATENATE("&lt;31.12.",AP$10,"")),"x")</f>
        <v/>
      </c>
      <c r="AR92" s="41">
        <f>IF($C92="CAPEX - Długość 1m",SUMIFS(Kosztorys!$F:$F,Kosztorys!$D:$D,$B92,Kosztorys!$I:$I,CONCATENATE("&lt;31.12.",AR$10,""))-SUMIFS(Kosztorys!$F:$F,Kosztorys!$D:$D,$B92,Kosztorys!$I:$I,CONCATENATE("&lt;31.12.",AQ$10,"")),"x")</f>
        <v/>
      </c>
      <c r="AS92" s="41">
        <f>IF($C92="CAPEX - Długość 1m",SUMIFS(Kosztorys!$F:$F,Kosztorys!$D:$D,$B92,Kosztorys!$I:$I,CONCATENATE("&lt;31.12.",AS$10,""))-SUMIFS(Kosztorys!$F:$F,Kosztorys!$D:$D,$B92,Kosztorys!$I:$I,CONCATENATE("&lt;31.12.",AR$10,"")),"x")</f>
        <v/>
      </c>
      <c r="AT92" s="41">
        <f>IF($C92="CAPEX - Długość 1m",SUMIFS(Kosztorys!$F:$F,Kosztorys!$D:$D,$B92,Kosztorys!$I:$I,CONCATENATE("&lt;31.12.",AT$10,""))-SUMIFS(Kosztorys!$F:$F,Kosztorys!$D:$D,$B92,Kosztorys!$I:$I,CONCATENATE("&lt;31.12.",AS$10,"")),"x")</f>
        <v/>
      </c>
      <c r="AU92" s="41">
        <f>IF($C92="CAPEX - Długość 1m",SUMIFS(Kosztorys!$F:$F,Kosztorys!$D:$D,$B92,Kosztorys!$I:$I,CONCATENATE("&lt;31.12.",AU$10,""))-SUMIFS(Kosztorys!$F:$F,Kosztorys!$D:$D,$B92,Kosztorys!$I:$I,CONCATENATE("&lt;31.12.",AT$10,"")),"x")</f>
        <v/>
      </c>
      <c r="AV92" s="41">
        <f>IF($C92="CAPEX - Długość 1m",SUMIFS(Kosztorys!$F:$F,Kosztorys!$D:$D,$B92,Kosztorys!$I:$I,CONCATENATE("&lt;31.12.",AV$10,""))-SUMIFS(Kosztorys!$F:$F,Kosztorys!$D:$D,$B92,Kosztorys!$I:$I,CONCATENATE("&lt;31.12.",AU$10,"")),"x")</f>
        <v/>
      </c>
      <c r="AW92" s="41">
        <f>IF($C92="CAPEX - Długość 1m",SUMIFS(Kosztorys!$F:$F,Kosztorys!$D:$D,$B92,Kosztorys!$I:$I,CONCATENATE("&lt;31.12.",AW$10,""))-SUMIFS(Kosztorys!$F:$F,Kosztorys!$D:$D,$B92,Kosztorys!$I:$I,CONCATENATE("&lt;31.12.",AV$10,"")),"x")</f>
        <v/>
      </c>
      <c r="AX92" s="41">
        <f>IF($C92="CAPEX - Długość 1m",SUMIFS(Kosztorys!$F:$F,Kosztorys!$D:$D,$B92,Kosztorys!$I:$I,CONCATENATE("&lt;31.12.",AX$10,""))-SUMIFS(Kosztorys!$F:$F,Kosztorys!$D:$D,$B92,Kosztorys!$I:$I,CONCATENATE("&lt;31.12.",AW$10,"")),"x")</f>
        <v/>
      </c>
      <c r="AY92" s="41">
        <f>IF($C92="CAPEX - Długość 1m",SUMIFS(Kosztorys!$F:$F,Kosztorys!$D:$D,$B92,Kosztorys!$I:$I,CONCATENATE("&lt;31.12.",AY$10,""))-SUMIFS(Kosztorys!$F:$F,Kosztorys!$D:$D,$B92,Kosztorys!$I:$I,CONCATENATE("&lt;31.12.",AX$10,"")),"x")</f>
        <v/>
      </c>
      <c r="AZ92" s="41">
        <f>IF($C92="CAPEX - Długość 1m",SUMIFS(Kosztorys!$F:$F,Kosztorys!$D:$D,$B92,Kosztorys!$I:$I,CONCATENATE("&lt;31.12.",AZ$10,""))-SUMIFS(Kosztorys!$F:$F,Kosztorys!$D:$D,$B92,Kosztorys!$I:$I,CONCATENATE("&lt;31.12.",AY$10,"")),"x")</f>
        <v/>
      </c>
      <c r="BA92" s="41">
        <f>IF($C92="CAPEX - Długość 1m",SUMIFS(Kosztorys!$F:$F,Kosztorys!$D:$D,$B92,Kosztorys!$I:$I,CONCATENATE("&lt;31.12.",BA$10,""))-SUMIFS(Kosztorys!$F:$F,Kosztorys!$D:$D,$B92,Kosztorys!$I:$I,CONCATENATE("&lt;31.12.",AZ$10,"")),"x")</f>
        <v/>
      </c>
      <c r="BB92" s="41">
        <f>IF($C92="CAPEX - Długość 1m",SUMIFS(Kosztorys!$F:$F,Kosztorys!$D:$D,$B92,Kosztorys!$I:$I,CONCATENATE("&lt;31.12.",BB$10,""))-SUMIFS(Kosztorys!$F:$F,Kosztorys!$D:$D,$B92,Kosztorys!$I:$I,CONCATENATE("&lt;31.12.",BA$10,"")),"x")</f>
        <v/>
      </c>
      <c r="BC92" s="41">
        <f>IF($C92="CAPEX - Długość 1m",SUMIFS(Kosztorys!$F:$F,Kosztorys!$D:$D,$B92,Kosztorys!$I:$I,CONCATENATE("&lt;31.12.",BC$10,""))-SUMIFS(Kosztorys!$F:$F,Kosztorys!$D:$D,$B92,Kosztorys!$I:$I,CONCATENATE("&lt;31.12.",BB$10,"")),"x")</f>
        <v/>
      </c>
      <c r="BD92" s="41">
        <f>IF(C92="CAPEX - Długość 1m",IF(SUM(AN92:BC92)=IF(ISERROR(VLOOKUP(B92,JB_tabela,MATCH(BD$9,JB_menu,0)-1,FALSE())),,VLOOKUP(B92,JB_tabela,MATCH(BD$9,JB_menu,0)-1,FALSE())),"OK","nie zgadza się liczba użytych JB"),"OK-ND")</f>
        <v/>
      </c>
      <c r="BH92" s="41">
        <f>IF($C92="OPEX - Koszt 1szt/rok",IF($M92="szt",SUMIFS(Kosztorys!$F:$F,Kosztorys!$D:$D,$B92,Kosztorys!$I:$I,CONCATENATE("&lt;01.01.",BH$10,""))+(SUMIFS(Kosztorys!$F:$F,Kosztorys!$D:$D,$B92,Kosztorys!$I:$I,CONCATENATE("&lt;=31.03.",BH$10,""))-SUMIFS(Kosztorys!$F:$F,Kosztorys!$D:$D,$B92,Kosztorys!$I:$I,CONCATENATE("&lt;=31.12.",BG$10,"")))*0.75+(SUMIFS(Kosztorys!$F:$F,Kosztorys!$D:$D,$B92,Kosztorys!$I:$I,CONCATENATE("&lt;=30.06.",BH$10,""))-SUMIFS(Kosztorys!$F:$F,Kosztorys!$D:$D,$B92,Kosztorys!$I:$I,CONCATENATE("&lt;=31.03.",BH$10,"")))*0.5+(SUMIFS(Kosztorys!$F:$F,Kosztorys!$D:$D,$B92,Kosztorys!$I:$I,CONCATENATE("&lt;=30.09.",BH$10,""))-SUMIFS(Kosztorys!$F:$F,Kosztorys!$D:$D,$B92,Kosztorys!$I:$I,CONCATENATE("&lt;=30.06.",BH$10,"")))*0.25,"nic"),0)</f>
        <v/>
      </c>
      <c r="BI92" s="41">
        <f>IF($C92="OPEX - Koszt 1szt/rok",IF($M92="szt",SUMIFS(Kosztorys!$F:$F,Kosztorys!$D:$D,$B92,Kosztorys!$I:$I,CONCATENATE("&lt;01.01.",BI$10,""))+(SUMIFS(Kosztorys!$F:$F,Kosztorys!$D:$D,$B92,Kosztorys!$I:$I,CONCATENATE("&lt;=31.03.",BI$10,""))-SUMIFS(Kosztorys!$F:$F,Kosztorys!$D:$D,$B92,Kosztorys!$I:$I,CONCATENATE("&lt;=31.12.",BH$10,"")))*0.75+(SUMIFS(Kosztorys!$F:$F,Kosztorys!$D:$D,$B92,Kosztorys!$I:$I,CONCATENATE("&lt;=30.06.",BI$10,""))-SUMIFS(Kosztorys!$F:$F,Kosztorys!$D:$D,$B92,Kosztorys!$I:$I,CONCATENATE("&lt;=31.03.",BI$10,"")))*0.5+(SUMIFS(Kosztorys!$F:$F,Kosztorys!$D:$D,$B92,Kosztorys!$I:$I,CONCATENATE("&lt;=30.09.",BI$10,""))-SUMIFS(Kosztorys!$F:$F,Kosztorys!$D:$D,$B92,Kosztorys!$I:$I,CONCATENATE("&lt;=30.06.",BI$10,"")))*0.25,"nic"),0)</f>
        <v/>
      </c>
      <c r="BJ92" s="41">
        <f>IF($C92="OPEX - Koszt 1szt/rok",IF($M92="szt",SUMIFS(Kosztorys!$F:$F,Kosztorys!$D:$D,$B92,Kosztorys!$I:$I,CONCATENATE("&lt;01.01.",BJ$10,""))+(SUMIFS(Kosztorys!$F:$F,Kosztorys!$D:$D,$B92,Kosztorys!$I:$I,CONCATENATE("&lt;=31.03.",BJ$10,""))-SUMIFS(Kosztorys!$F:$F,Kosztorys!$D:$D,$B92,Kosztorys!$I:$I,CONCATENATE("&lt;=31.12.",BI$10,"")))*0.75+(SUMIFS(Kosztorys!$F:$F,Kosztorys!$D:$D,$B92,Kosztorys!$I:$I,CONCATENATE("&lt;=30.06.",BJ$10,""))-SUMIFS(Kosztorys!$F:$F,Kosztorys!$D:$D,$B92,Kosztorys!$I:$I,CONCATENATE("&lt;=31.03.",BJ$10,"")))*0.5+(SUMIFS(Kosztorys!$F:$F,Kosztorys!$D:$D,$B92,Kosztorys!$I:$I,CONCATENATE("&lt;=30.09.",BJ$10,""))-SUMIFS(Kosztorys!$F:$F,Kosztorys!$D:$D,$B92,Kosztorys!$I:$I,CONCATENATE("&lt;=30.06.",BJ$10,"")))*0.25,"nic"),0)</f>
        <v/>
      </c>
      <c r="BK92" s="41">
        <f>IF($C92="OPEX - Koszt 1szt/rok",IF($M92="szt",SUMIFS(Kosztorys!$F:$F,Kosztorys!$D:$D,$B92,Kosztorys!$I:$I,CONCATENATE("&lt;01.01.",BK$10,""))+(SUMIFS(Kosztorys!$F:$F,Kosztorys!$D:$D,$B92,Kosztorys!$I:$I,CONCATENATE("&lt;=31.03.",BK$10,""))-SUMIFS(Kosztorys!$F:$F,Kosztorys!$D:$D,$B92,Kosztorys!$I:$I,CONCATENATE("&lt;=31.12.",BJ$10,"")))*0.75+(SUMIFS(Kosztorys!$F:$F,Kosztorys!$D:$D,$B92,Kosztorys!$I:$I,CONCATENATE("&lt;=30.06.",BK$10,""))-SUMIFS(Kosztorys!$F:$F,Kosztorys!$D:$D,$B92,Kosztorys!$I:$I,CONCATENATE("&lt;=31.03.",BK$10,"")))*0.5+(SUMIFS(Kosztorys!$F:$F,Kosztorys!$D:$D,$B92,Kosztorys!$I:$I,CONCATENATE("&lt;=30.09.",BK$10,""))-SUMIFS(Kosztorys!$F:$F,Kosztorys!$D:$D,$B92,Kosztorys!$I:$I,CONCATENATE("&lt;=30.06.",BK$10,"")))*0.25,"nic"),0)</f>
        <v/>
      </c>
      <c r="BL92" s="41">
        <f>IF($C92="OPEX - Koszt 1szt/rok",IF($M92="szt",SUMIFS(Kosztorys!$F:$F,Kosztorys!$D:$D,$B92,Kosztorys!$I:$I,CONCATENATE("&lt;01.01.",BL$10,""))+(SUMIFS(Kosztorys!$F:$F,Kosztorys!$D:$D,$B92,Kosztorys!$I:$I,CONCATENATE("&lt;=31.03.",BL$10,""))-SUMIFS(Kosztorys!$F:$F,Kosztorys!$D:$D,$B92,Kosztorys!$I:$I,CONCATENATE("&lt;=31.12.",BK$10,"")))*0.75+(SUMIFS(Kosztorys!$F:$F,Kosztorys!$D:$D,$B92,Kosztorys!$I:$I,CONCATENATE("&lt;=30.06.",BL$10,""))-SUMIFS(Kosztorys!$F:$F,Kosztorys!$D:$D,$B92,Kosztorys!$I:$I,CONCATENATE("&lt;=31.03.",BL$10,"")))*0.5+(SUMIFS(Kosztorys!$F:$F,Kosztorys!$D:$D,$B92,Kosztorys!$I:$I,CONCATENATE("&lt;=30.09.",BL$10,""))-SUMIFS(Kosztorys!$F:$F,Kosztorys!$D:$D,$B92,Kosztorys!$I:$I,CONCATENATE("&lt;=30.06.",BL$10,"")))*0.25,"nic"),0)</f>
        <v/>
      </c>
      <c r="BM92" s="41">
        <f>IF($C92="OPEX - Koszt 1szt/rok",IF($M92="szt",SUMIFS(Kosztorys!$F:$F,Kosztorys!$D:$D,$B92,Kosztorys!$I:$I,CONCATENATE("&lt;01.01.",BM$10,""))+(SUMIFS(Kosztorys!$F:$F,Kosztorys!$D:$D,$B92,Kosztorys!$I:$I,CONCATENATE("&lt;=31.03.",BM$10,""))-SUMIFS(Kosztorys!$F:$F,Kosztorys!$D:$D,$B92,Kosztorys!$I:$I,CONCATENATE("&lt;=31.12.",BL$10,"")))*0.75+(SUMIFS(Kosztorys!$F:$F,Kosztorys!$D:$D,$B92,Kosztorys!$I:$I,CONCATENATE("&lt;=30.06.",BM$10,""))-SUMIFS(Kosztorys!$F:$F,Kosztorys!$D:$D,$B92,Kosztorys!$I:$I,CONCATENATE("&lt;=31.03.",BM$10,"")))*0.5+(SUMIFS(Kosztorys!$F:$F,Kosztorys!$D:$D,$B92,Kosztorys!$I:$I,CONCATENATE("&lt;=30.09.",BM$10,""))-SUMIFS(Kosztorys!$F:$F,Kosztorys!$D:$D,$B92,Kosztorys!$I:$I,CONCATENATE("&lt;=30.06.",BM$10,"")))*0.25,"nic"),0)</f>
        <v/>
      </c>
      <c r="BN92" s="41">
        <f>IF($C92="OPEX - Koszt 1szt/rok",IF($M92="szt",SUMIFS(Kosztorys!$F:$F,Kosztorys!$D:$D,$B92,Kosztorys!$I:$I,CONCATENATE("&lt;01.01.",BN$10,""))+(SUMIFS(Kosztorys!$F:$F,Kosztorys!$D:$D,$B92,Kosztorys!$I:$I,CONCATENATE("&lt;=31.03.",BN$10,""))-SUMIFS(Kosztorys!$F:$F,Kosztorys!$D:$D,$B92,Kosztorys!$I:$I,CONCATENATE("&lt;=31.12.",BM$10,"")))*0.75+(SUMIFS(Kosztorys!$F:$F,Kosztorys!$D:$D,$B92,Kosztorys!$I:$I,CONCATENATE("&lt;=30.06.",BN$10,""))-SUMIFS(Kosztorys!$F:$F,Kosztorys!$D:$D,$B92,Kosztorys!$I:$I,CONCATENATE("&lt;=31.03.",BN$10,"")))*0.5+(SUMIFS(Kosztorys!$F:$F,Kosztorys!$D:$D,$B92,Kosztorys!$I:$I,CONCATENATE("&lt;=30.09.",BN$10,""))-SUMIFS(Kosztorys!$F:$F,Kosztorys!$D:$D,$B92,Kosztorys!$I:$I,CONCATENATE("&lt;=30.06.",BN$10,"")))*0.25,"nic"),0)</f>
        <v/>
      </c>
      <c r="BO92" s="41">
        <f>IF($C92="OPEX - Koszt 1szt/rok",IF($M92="szt",SUMIFS(Kosztorys!$F:$F,Kosztorys!$D:$D,$B92,Kosztorys!$I:$I,CONCATENATE("&lt;01.01.",BO$10,""))+(SUMIFS(Kosztorys!$F:$F,Kosztorys!$D:$D,$B92,Kosztorys!$I:$I,CONCATENATE("&lt;=31.03.",BO$10,""))-SUMIFS(Kosztorys!$F:$F,Kosztorys!$D:$D,$B92,Kosztorys!$I:$I,CONCATENATE("&lt;=31.12.",BN$10,"")))*0.75+(SUMIFS(Kosztorys!$F:$F,Kosztorys!$D:$D,$B92,Kosztorys!$I:$I,CONCATENATE("&lt;=30.06.",BO$10,""))-SUMIFS(Kosztorys!$F:$F,Kosztorys!$D:$D,$B92,Kosztorys!$I:$I,CONCATENATE("&lt;=31.03.",BO$10,"")))*0.5+(SUMIFS(Kosztorys!$F:$F,Kosztorys!$D:$D,$B92,Kosztorys!$I:$I,CONCATENATE("&lt;=30.09.",BO$10,""))-SUMIFS(Kosztorys!$F:$F,Kosztorys!$D:$D,$B92,Kosztorys!$I:$I,CONCATENATE("&lt;=30.06.",BO$10,"")))*0.25,"nic"),0)</f>
        <v/>
      </c>
      <c r="BP92" s="41">
        <f>IF($C92="OPEX - Koszt 1szt/rok",IF($M92="szt",SUMIFS(Kosztorys!$F:$F,Kosztorys!$D:$D,$B92,Kosztorys!$I:$I,CONCATENATE("&lt;01.01.",BP$10,""))+(SUMIFS(Kosztorys!$F:$F,Kosztorys!$D:$D,$B92,Kosztorys!$I:$I,CONCATENATE("&lt;=31.03.",BP$10,""))-SUMIFS(Kosztorys!$F:$F,Kosztorys!$D:$D,$B92,Kosztorys!$I:$I,CONCATENATE("&lt;=31.12.",BO$10,"")))*0.75+(SUMIFS(Kosztorys!$F:$F,Kosztorys!$D:$D,$B92,Kosztorys!$I:$I,CONCATENATE("&lt;=30.06.",BP$10,""))-SUMIFS(Kosztorys!$F:$F,Kosztorys!$D:$D,$B92,Kosztorys!$I:$I,CONCATENATE("&lt;=31.03.",BP$10,"")))*0.5+(SUMIFS(Kosztorys!$F:$F,Kosztorys!$D:$D,$B92,Kosztorys!$I:$I,CONCATENATE("&lt;=30.09.",BP$10,""))-SUMIFS(Kosztorys!$F:$F,Kosztorys!$D:$D,$B92,Kosztorys!$I:$I,CONCATENATE("&lt;=30.06.",BP$10,"")))*0.25,"nic"),0)</f>
        <v/>
      </c>
      <c r="BQ92" s="41">
        <f>IF($C92="OPEX - Koszt 1szt/rok",IF($M92="szt",SUMIFS(Kosztorys!$F:$F,Kosztorys!$D:$D,$B92,Kosztorys!$I:$I,CONCATENATE("&lt;01.01.",BQ$10,""))+(SUMIFS(Kosztorys!$F:$F,Kosztorys!$D:$D,$B92,Kosztorys!$I:$I,CONCATENATE("&lt;=31.03.",BQ$10,""))-SUMIFS(Kosztorys!$F:$F,Kosztorys!$D:$D,$B92,Kosztorys!$I:$I,CONCATENATE("&lt;=31.12.",BP$10,"")))*0.75+(SUMIFS(Kosztorys!$F:$F,Kosztorys!$D:$D,$B92,Kosztorys!$I:$I,CONCATENATE("&lt;=30.06.",BQ$10,""))-SUMIFS(Kosztorys!$F:$F,Kosztorys!$D:$D,$B92,Kosztorys!$I:$I,CONCATENATE("&lt;=31.03.",BQ$10,"")))*0.5+(SUMIFS(Kosztorys!$F:$F,Kosztorys!$D:$D,$B92,Kosztorys!$I:$I,CONCATENATE("&lt;=30.09.",BQ$10,""))-SUMIFS(Kosztorys!$F:$F,Kosztorys!$D:$D,$B92,Kosztorys!$I:$I,CONCATENATE("&lt;=30.06.",BQ$10,"")))*0.25,"nic"),0)</f>
        <v/>
      </c>
      <c r="BR92" s="41">
        <f>IF($C92="OPEX - Koszt 1szt/rok",IF($M92="szt",SUMIFS(Kosztorys!$F:$F,Kosztorys!$D:$D,$B92,Kosztorys!$I:$I,CONCATENATE("&lt;01.01.",BR$10,""))+(SUMIFS(Kosztorys!$F:$F,Kosztorys!$D:$D,$B92,Kosztorys!$I:$I,CONCATENATE("&lt;=31.03.",BR$10,""))-SUMIFS(Kosztorys!$F:$F,Kosztorys!$D:$D,$B92,Kosztorys!$I:$I,CONCATENATE("&lt;=31.12.",BQ$10,"")))*0.75+(SUMIFS(Kosztorys!$F:$F,Kosztorys!$D:$D,$B92,Kosztorys!$I:$I,CONCATENATE("&lt;=30.06.",BR$10,""))-SUMIFS(Kosztorys!$F:$F,Kosztorys!$D:$D,$B92,Kosztorys!$I:$I,CONCATENATE("&lt;=31.03.",BR$10,"")))*0.5+(SUMIFS(Kosztorys!$F:$F,Kosztorys!$D:$D,$B92,Kosztorys!$I:$I,CONCATENATE("&lt;=30.09.",BR$10,""))-SUMIFS(Kosztorys!$F:$F,Kosztorys!$D:$D,$B92,Kosztorys!$I:$I,CONCATENATE("&lt;=30.06.",BR$10,"")))*0.25,"nic"),0)</f>
        <v/>
      </c>
      <c r="BS92" s="41">
        <f>IF($C92="OPEX - Koszt 1szt/rok",IF($M92="szt",SUMIFS(Kosztorys!$F:$F,Kosztorys!$D:$D,$B92,Kosztorys!$I:$I,CONCATENATE("&lt;01.01.",BS$10,""))+(SUMIFS(Kosztorys!$F:$F,Kosztorys!$D:$D,$B92,Kosztorys!$I:$I,CONCATENATE("&lt;=31.03.",BS$10,""))-SUMIFS(Kosztorys!$F:$F,Kosztorys!$D:$D,$B92,Kosztorys!$I:$I,CONCATENATE("&lt;=31.12.",BR$10,"")))*0.75+(SUMIFS(Kosztorys!$F:$F,Kosztorys!$D:$D,$B92,Kosztorys!$I:$I,CONCATENATE("&lt;=30.06.",BS$10,""))-SUMIFS(Kosztorys!$F:$F,Kosztorys!$D:$D,$B92,Kosztorys!$I:$I,CONCATENATE("&lt;=31.03.",BS$10,"")))*0.5+(SUMIFS(Kosztorys!$F:$F,Kosztorys!$D:$D,$B92,Kosztorys!$I:$I,CONCATENATE("&lt;=30.09.",BS$10,""))-SUMIFS(Kosztorys!$F:$F,Kosztorys!$D:$D,$B92,Kosztorys!$I:$I,CONCATENATE("&lt;=30.06.",BS$10,"")))*0.25,"nic"),0)</f>
        <v/>
      </c>
      <c r="BT92" s="41">
        <f>IF($C92="OPEX - Koszt 1szt/rok",IF($M92="szt",SUMIFS(Kosztorys!$F:$F,Kosztorys!$D:$D,$B92,Kosztorys!$I:$I,CONCATENATE("&lt;01.01.",BT$10,""))+(SUMIFS(Kosztorys!$F:$F,Kosztorys!$D:$D,$B92,Kosztorys!$I:$I,CONCATENATE("&lt;=31.03.",BT$10,""))-SUMIFS(Kosztorys!$F:$F,Kosztorys!$D:$D,$B92,Kosztorys!$I:$I,CONCATENATE("&lt;=31.12.",BS$10,"")))*0.75+(SUMIFS(Kosztorys!$F:$F,Kosztorys!$D:$D,$B92,Kosztorys!$I:$I,CONCATENATE("&lt;=30.06.",BT$10,""))-SUMIFS(Kosztorys!$F:$F,Kosztorys!$D:$D,$B92,Kosztorys!$I:$I,CONCATENATE("&lt;=31.03.",BT$10,"")))*0.5+(SUMIFS(Kosztorys!$F:$F,Kosztorys!$D:$D,$B92,Kosztorys!$I:$I,CONCATENATE("&lt;=30.09.",BT$10,""))-SUMIFS(Kosztorys!$F:$F,Kosztorys!$D:$D,$B92,Kosztorys!$I:$I,CONCATENATE("&lt;=30.06.",BT$10,"")))*0.25,"nic"),0)</f>
        <v/>
      </c>
      <c r="BU92" s="41">
        <f>IF($C92="OPEX - Koszt 1szt/rok",IF($M92="szt",SUMIFS(Kosztorys!$F:$F,Kosztorys!$D:$D,$B92,Kosztorys!$I:$I,CONCATENATE("&lt;01.01.",BU$10,""))+(SUMIFS(Kosztorys!$F:$F,Kosztorys!$D:$D,$B92,Kosztorys!$I:$I,CONCATENATE("&lt;=31.03.",BU$10,""))-SUMIFS(Kosztorys!$F:$F,Kosztorys!$D:$D,$B92,Kosztorys!$I:$I,CONCATENATE("&lt;=31.12.",BT$10,"")))*0.75+(SUMIFS(Kosztorys!$F:$F,Kosztorys!$D:$D,$B92,Kosztorys!$I:$I,CONCATENATE("&lt;=30.06.",BU$10,""))-SUMIFS(Kosztorys!$F:$F,Kosztorys!$D:$D,$B92,Kosztorys!$I:$I,CONCATENATE("&lt;=31.03.",BU$10,"")))*0.5+(SUMIFS(Kosztorys!$F:$F,Kosztorys!$D:$D,$B92,Kosztorys!$I:$I,CONCATENATE("&lt;=30.09.",BU$10,""))-SUMIFS(Kosztorys!$F:$F,Kosztorys!$D:$D,$B92,Kosztorys!$I:$I,CONCATENATE("&lt;=30.06.",BU$10,"")))*0.25,"nic"),0)</f>
        <v/>
      </c>
      <c r="BV92" s="41">
        <f>IF($C92="OPEX - Koszt 1szt/rok",IF($M92="szt",SUMIFS(Kosztorys!$F:$F,Kosztorys!$D:$D,$B92,Kosztorys!$I:$I,CONCATENATE("&lt;01.01.",BV$10,""))+(SUMIFS(Kosztorys!$F:$F,Kosztorys!$D:$D,$B92,Kosztorys!$I:$I,CONCATENATE("&lt;=31.03.",BV$10,""))-SUMIFS(Kosztorys!$F:$F,Kosztorys!$D:$D,$B92,Kosztorys!$I:$I,CONCATENATE("&lt;=31.12.",BU$10,"")))*0.75+(SUMIFS(Kosztorys!$F:$F,Kosztorys!$D:$D,$B92,Kosztorys!$I:$I,CONCATENATE("&lt;=30.06.",BV$10,""))-SUMIFS(Kosztorys!$F:$F,Kosztorys!$D:$D,$B92,Kosztorys!$I:$I,CONCATENATE("&lt;=31.03.",BV$10,"")))*0.5+(SUMIFS(Kosztorys!$F:$F,Kosztorys!$D:$D,$B92,Kosztorys!$I:$I,CONCATENATE("&lt;=30.09.",BV$10,""))-SUMIFS(Kosztorys!$F:$F,Kosztorys!$D:$D,$B92,Kosztorys!$I:$I,CONCATENATE("&lt;=30.06.",BV$10,"")))*0.25,"nic"),0)</f>
        <v/>
      </c>
      <c r="BW92" s="41">
        <f>IF($C92="OPEX - Koszt 1szt/rok",IF($M92="szt",SUMIFS(Kosztorys!$F:$F,Kosztorys!$D:$D,$B92,Kosztorys!$I:$I,CONCATENATE("&lt;01.01.",BW$10,""))+(SUMIFS(Kosztorys!$F:$F,Kosztorys!$D:$D,$B92,Kosztorys!$I:$I,CONCATENATE("&lt;=31.03.",BW$10,""))-SUMIFS(Kosztorys!$F:$F,Kosztorys!$D:$D,$B92,Kosztorys!$I:$I,CONCATENATE("&lt;=31.12.",BV$10,"")))*0.75+(SUMIFS(Kosztorys!$F:$F,Kosztorys!$D:$D,$B92,Kosztorys!$I:$I,CONCATENATE("&lt;=30.06.",BW$10,""))-SUMIFS(Kosztorys!$F:$F,Kosztorys!$D:$D,$B92,Kosztorys!$I:$I,CONCATENATE("&lt;=31.03.",BW$10,"")))*0.5+(SUMIFS(Kosztorys!$F:$F,Kosztorys!$D:$D,$B92,Kosztorys!$I:$I,CONCATENATE("&lt;=30.09.",BW$10,""))-SUMIFS(Kosztorys!$F:$F,Kosztorys!$D:$D,$B92,Kosztorys!$I:$I,CONCATENATE("&lt;=30.06.",BW$10,"")))*0.25,"nic"),0)</f>
        <v/>
      </c>
      <c r="BX92" s="41">
        <f>IF(C92="OPEX - Koszt 1szt/rok",IF(MAX(BH92:BW92)=IF(ISERROR(VLOOKUP(B92,JB_tabela,MATCH(BX$9,JB_menu,0)-1,FALSE())),,VLOOKUP(B92,JB_tabela,MATCH(BX$9,JB_menu,0)-1,FALSE())),"OK","nie zgadza się liczba użytych JB"),"OK-ND")</f>
        <v/>
      </c>
      <c r="CB92" s="41">
        <f>IF($C92="OPEX - Długość 1m koszt/rok",IF($M92="m",SUMIFS(Kosztorys!$F:$F,Kosztorys!$D:$D,$B92,Kosztorys!$I:$I,CONCATENATE("&lt;01.01.",CB$10,""))+(SUMIFS(Kosztorys!$F:$F,Kosztorys!$D:$D,$B92,Kosztorys!$I:$I,CONCATENATE("&lt;=31.03.",CB$10,""))-SUMIFS(Kosztorys!$F:$F,Kosztorys!$D:$D,$B92,Kosztorys!$I:$I,CONCATENATE("&lt;=31.12.",CA$10,"")))*0.75+(SUMIFS(Kosztorys!$F:$F,Kosztorys!$D:$D,$B92,Kosztorys!$I:$I,CONCATENATE("&lt;=30.06.",CB$10,""))-SUMIFS(Kosztorys!$F:$F,Kosztorys!$D:$D,$B92,Kosztorys!$I:$I,CONCATENATE("&lt;=31.03.",CB$10,"")))*0.5+(SUMIFS(Kosztorys!$F:$F,Kosztorys!$D:$D,$B92,Kosztorys!$I:$I,CONCATENATE("&lt;=30.09.",CB$10,""))-SUMIFS(Kosztorys!$F:$F,Kosztorys!$D:$D,$B92,Kosztorys!$I:$I,CONCATENATE("&lt;=30.06.",CB$10,"")))*0.25,"nic"),0)</f>
        <v/>
      </c>
      <c r="CC92" s="41">
        <f>IF($C92="OPEX - Długość 1m koszt/rok",IF($M92="m",SUMIFS(Kosztorys!$F:$F,Kosztorys!$D:$D,$B92,Kosztorys!$I:$I,CONCATENATE("&lt;01.01.",CC$10,""))+(SUMIFS(Kosztorys!$F:$F,Kosztorys!$D:$D,$B92,Kosztorys!$I:$I,CONCATENATE("&lt;=31.03.",CC$10,""))-SUMIFS(Kosztorys!$F:$F,Kosztorys!$D:$D,$B92,Kosztorys!$I:$I,CONCATENATE("&lt;=31.12.",CB$10,"")))*0.75+(SUMIFS(Kosztorys!$F:$F,Kosztorys!$D:$D,$B92,Kosztorys!$I:$I,CONCATENATE("&lt;=30.06.",CC$10,""))-SUMIFS(Kosztorys!$F:$F,Kosztorys!$D:$D,$B92,Kosztorys!$I:$I,CONCATENATE("&lt;=31.03.",CC$10,"")))*0.5+(SUMIFS(Kosztorys!$F:$F,Kosztorys!$D:$D,$B92,Kosztorys!$I:$I,CONCATENATE("&lt;=30.09.",CC$10,""))-SUMIFS(Kosztorys!$F:$F,Kosztorys!$D:$D,$B92,Kosztorys!$I:$I,CONCATENATE("&lt;=30.06.",CC$10,"")))*0.25,"nic"),0)</f>
        <v/>
      </c>
      <c r="CD92" s="41">
        <f>IF($C92="OPEX - Długość 1m koszt/rok",IF($M92="m",SUMIFS(Kosztorys!$F:$F,Kosztorys!$D:$D,$B92,Kosztorys!$I:$I,CONCATENATE("&lt;01.01.",CD$10,""))+(SUMIFS(Kosztorys!$F:$F,Kosztorys!$D:$D,$B92,Kosztorys!$I:$I,CONCATENATE("&lt;=31.03.",CD$10,""))-SUMIFS(Kosztorys!$F:$F,Kosztorys!$D:$D,$B92,Kosztorys!$I:$I,CONCATENATE("&lt;=31.12.",CC$10,"")))*0.75+(SUMIFS(Kosztorys!$F:$F,Kosztorys!$D:$D,$B92,Kosztorys!$I:$I,CONCATENATE("&lt;=30.06.",CD$10,""))-SUMIFS(Kosztorys!$F:$F,Kosztorys!$D:$D,$B92,Kosztorys!$I:$I,CONCATENATE("&lt;=31.03.",CD$10,"")))*0.5+(SUMIFS(Kosztorys!$F:$F,Kosztorys!$D:$D,$B92,Kosztorys!$I:$I,CONCATENATE("&lt;=30.09.",CD$10,""))-SUMIFS(Kosztorys!$F:$F,Kosztorys!$D:$D,$B92,Kosztorys!$I:$I,CONCATENATE("&lt;=30.06.",CD$10,"")))*0.25,"nic"),0)</f>
        <v/>
      </c>
      <c r="CE92" s="41">
        <f>IF($C92="OPEX - Długość 1m koszt/rok",IF($M92="m",SUMIFS(Kosztorys!$F:$F,Kosztorys!$D:$D,$B92,Kosztorys!$I:$I,CONCATENATE("&lt;01.01.",CE$10,""))+(SUMIFS(Kosztorys!$F:$F,Kosztorys!$D:$D,$B92,Kosztorys!$I:$I,CONCATENATE("&lt;=31.03.",CE$10,""))-SUMIFS(Kosztorys!$F:$F,Kosztorys!$D:$D,$B92,Kosztorys!$I:$I,CONCATENATE("&lt;=31.12.",CD$10,"")))*0.75+(SUMIFS(Kosztorys!$F:$F,Kosztorys!$D:$D,$B92,Kosztorys!$I:$I,CONCATENATE("&lt;=30.06.",CE$10,""))-SUMIFS(Kosztorys!$F:$F,Kosztorys!$D:$D,$B92,Kosztorys!$I:$I,CONCATENATE("&lt;=31.03.",CE$10,"")))*0.5+(SUMIFS(Kosztorys!$F:$F,Kosztorys!$D:$D,$B92,Kosztorys!$I:$I,CONCATENATE("&lt;=30.09.",CE$10,""))-SUMIFS(Kosztorys!$F:$F,Kosztorys!$D:$D,$B92,Kosztorys!$I:$I,CONCATENATE("&lt;=30.06.",CE$10,"")))*0.25,"nic"),0)</f>
        <v/>
      </c>
      <c r="CF92" s="41">
        <f>IF($C92="OPEX - Długość 1m koszt/rok",IF($M92="m",SUMIFS(Kosztorys!$F:$F,Kosztorys!$D:$D,$B92,Kosztorys!$I:$I,CONCATENATE("&lt;01.01.",CF$10,""))+(SUMIFS(Kosztorys!$F:$F,Kosztorys!$D:$D,$B92,Kosztorys!$I:$I,CONCATENATE("&lt;=31.03.",CF$10,""))-SUMIFS(Kosztorys!$F:$F,Kosztorys!$D:$D,$B92,Kosztorys!$I:$I,CONCATENATE("&lt;=31.12.",CE$10,"")))*0.75+(SUMIFS(Kosztorys!$F:$F,Kosztorys!$D:$D,$B92,Kosztorys!$I:$I,CONCATENATE("&lt;=30.06.",CF$10,""))-SUMIFS(Kosztorys!$F:$F,Kosztorys!$D:$D,$B92,Kosztorys!$I:$I,CONCATENATE("&lt;=31.03.",CF$10,"")))*0.5+(SUMIFS(Kosztorys!$F:$F,Kosztorys!$D:$D,$B92,Kosztorys!$I:$I,CONCATENATE("&lt;=30.09.",CF$10,""))-SUMIFS(Kosztorys!$F:$F,Kosztorys!$D:$D,$B92,Kosztorys!$I:$I,CONCATENATE("&lt;=30.06.",CF$10,"")))*0.25,"nic"),0)</f>
        <v/>
      </c>
      <c r="CG92" s="41">
        <f>IF($C92="OPEX - Długość 1m koszt/rok",IF($M92="m",SUMIFS(Kosztorys!$F:$F,Kosztorys!$D:$D,$B92,Kosztorys!$I:$I,CONCATENATE("&lt;01.01.",CG$10,""))+(SUMIFS(Kosztorys!$F:$F,Kosztorys!$D:$D,$B92,Kosztorys!$I:$I,CONCATENATE("&lt;=31.03.",CG$10,""))-SUMIFS(Kosztorys!$F:$F,Kosztorys!$D:$D,$B92,Kosztorys!$I:$I,CONCATENATE("&lt;=31.12.",CF$10,"")))*0.75+(SUMIFS(Kosztorys!$F:$F,Kosztorys!$D:$D,$B92,Kosztorys!$I:$I,CONCATENATE("&lt;=30.06.",CG$10,""))-SUMIFS(Kosztorys!$F:$F,Kosztorys!$D:$D,$B92,Kosztorys!$I:$I,CONCATENATE("&lt;=31.03.",CG$10,"")))*0.5+(SUMIFS(Kosztorys!$F:$F,Kosztorys!$D:$D,$B92,Kosztorys!$I:$I,CONCATENATE("&lt;=30.09.",CG$10,""))-SUMIFS(Kosztorys!$F:$F,Kosztorys!$D:$D,$B92,Kosztorys!$I:$I,CONCATENATE("&lt;=30.06.",CG$10,"")))*0.25,"nic"),0)</f>
        <v/>
      </c>
      <c r="CH92" s="41">
        <f>IF($C92="OPEX - Długość 1m koszt/rok",IF($M92="m",SUMIFS(Kosztorys!$F:$F,Kosztorys!$D:$D,$B92,Kosztorys!$I:$I,CONCATENATE("&lt;01.01.",CH$10,""))+(SUMIFS(Kosztorys!$F:$F,Kosztorys!$D:$D,$B92,Kosztorys!$I:$I,CONCATENATE("&lt;=31.03.",CH$10,""))-SUMIFS(Kosztorys!$F:$F,Kosztorys!$D:$D,$B92,Kosztorys!$I:$I,CONCATENATE("&lt;=31.12.",CG$10,"")))*0.75+(SUMIFS(Kosztorys!$F:$F,Kosztorys!$D:$D,$B92,Kosztorys!$I:$I,CONCATENATE("&lt;=30.06.",CH$10,""))-SUMIFS(Kosztorys!$F:$F,Kosztorys!$D:$D,$B92,Kosztorys!$I:$I,CONCATENATE("&lt;=31.03.",CH$10,"")))*0.5+(SUMIFS(Kosztorys!$F:$F,Kosztorys!$D:$D,$B92,Kosztorys!$I:$I,CONCATENATE("&lt;=30.09.",CH$10,""))-SUMIFS(Kosztorys!$F:$F,Kosztorys!$D:$D,$B92,Kosztorys!$I:$I,CONCATENATE("&lt;=30.06.",CH$10,"")))*0.25,"nic"),0)</f>
        <v/>
      </c>
      <c r="CI92" s="41">
        <f>IF($C92="OPEX - Długość 1m koszt/rok",IF($M92="m",SUMIFS(Kosztorys!$F:$F,Kosztorys!$D:$D,$B92,Kosztorys!$I:$I,CONCATENATE("&lt;01.01.",CI$10,""))+(SUMIFS(Kosztorys!$F:$F,Kosztorys!$D:$D,$B92,Kosztorys!$I:$I,CONCATENATE("&lt;=31.03.",CI$10,""))-SUMIFS(Kosztorys!$F:$F,Kosztorys!$D:$D,$B92,Kosztorys!$I:$I,CONCATENATE("&lt;=31.12.",CH$10,"")))*0.75+(SUMIFS(Kosztorys!$F:$F,Kosztorys!$D:$D,$B92,Kosztorys!$I:$I,CONCATENATE("&lt;=30.06.",CI$10,""))-SUMIFS(Kosztorys!$F:$F,Kosztorys!$D:$D,$B92,Kosztorys!$I:$I,CONCATENATE("&lt;=31.03.",CI$10,"")))*0.5+(SUMIFS(Kosztorys!$F:$F,Kosztorys!$D:$D,$B92,Kosztorys!$I:$I,CONCATENATE("&lt;=30.09.",CI$10,""))-SUMIFS(Kosztorys!$F:$F,Kosztorys!$D:$D,$B92,Kosztorys!$I:$I,CONCATENATE("&lt;=30.06.",CI$10,"")))*0.25,"nic"),0)</f>
        <v/>
      </c>
      <c r="CJ92" s="41">
        <f>IF($C92="OPEX - Długość 1m koszt/rok",IF($M92="m",SUMIFS(Kosztorys!$F:$F,Kosztorys!$D:$D,$B92,Kosztorys!$I:$I,CONCATENATE("&lt;01.01.",CJ$10,""))+(SUMIFS(Kosztorys!$F:$F,Kosztorys!$D:$D,$B92,Kosztorys!$I:$I,CONCATENATE("&lt;=31.03.",CJ$10,""))-SUMIFS(Kosztorys!$F:$F,Kosztorys!$D:$D,$B92,Kosztorys!$I:$I,CONCATENATE("&lt;=31.12.",CI$10,"")))*0.75+(SUMIFS(Kosztorys!$F:$F,Kosztorys!$D:$D,$B92,Kosztorys!$I:$I,CONCATENATE("&lt;=30.06.",CJ$10,""))-SUMIFS(Kosztorys!$F:$F,Kosztorys!$D:$D,$B92,Kosztorys!$I:$I,CONCATENATE("&lt;=31.03.",CJ$10,"")))*0.5+(SUMIFS(Kosztorys!$F:$F,Kosztorys!$D:$D,$B92,Kosztorys!$I:$I,CONCATENATE("&lt;=30.09.",CJ$10,""))-SUMIFS(Kosztorys!$F:$F,Kosztorys!$D:$D,$B92,Kosztorys!$I:$I,CONCATENATE("&lt;=30.06.",CJ$10,"")))*0.25,"nic"),0)</f>
        <v/>
      </c>
      <c r="CK92" s="41">
        <f>IF($C92="OPEX - Długość 1m koszt/rok",IF($M92="m",SUMIFS(Kosztorys!$F:$F,Kosztorys!$D:$D,$B92,Kosztorys!$I:$I,CONCATENATE("&lt;01.01.",CK$10,""))+(SUMIFS(Kosztorys!$F:$F,Kosztorys!$D:$D,$B92,Kosztorys!$I:$I,CONCATENATE("&lt;=31.03.",CK$10,""))-SUMIFS(Kosztorys!$F:$F,Kosztorys!$D:$D,$B92,Kosztorys!$I:$I,CONCATENATE("&lt;=31.12.",CJ$10,"")))*0.75+(SUMIFS(Kosztorys!$F:$F,Kosztorys!$D:$D,$B92,Kosztorys!$I:$I,CONCATENATE("&lt;=30.06.",CK$10,""))-SUMIFS(Kosztorys!$F:$F,Kosztorys!$D:$D,$B92,Kosztorys!$I:$I,CONCATENATE("&lt;=31.03.",CK$10,"")))*0.5+(SUMIFS(Kosztorys!$F:$F,Kosztorys!$D:$D,$B92,Kosztorys!$I:$I,CONCATENATE("&lt;=30.09.",CK$10,""))-SUMIFS(Kosztorys!$F:$F,Kosztorys!$D:$D,$B92,Kosztorys!$I:$I,CONCATENATE("&lt;=30.06.",CK$10,"")))*0.25,"nic"),0)</f>
        <v/>
      </c>
      <c r="CL92" s="41">
        <f>IF($C92="OPEX - Długość 1m koszt/rok",IF($M92="m",SUMIFS(Kosztorys!$F:$F,Kosztorys!$D:$D,$B92,Kosztorys!$I:$I,CONCATENATE("&lt;01.01.",CL$10,""))+(SUMIFS(Kosztorys!$F:$F,Kosztorys!$D:$D,$B92,Kosztorys!$I:$I,CONCATENATE("&lt;=31.03.",CL$10,""))-SUMIFS(Kosztorys!$F:$F,Kosztorys!$D:$D,$B92,Kosztorys!$I:$I,CONCATENATE("&lt;=31.12.",CK$10,"")))*0.75+(SUMIFS(Kosztorys!$F:$F,Kosztorys!$D:$D,$B92,Kosztorys!$I:$I,CONCATENATE("&lt;=30.06.",CL$10,""))-SUMIFS(Kosztorys!$F:$F,Kosztorys!$D:$D,$B92,Kosztorys!$I:$I,CONCATENATE("&lt;=31.03.",CL$10,"")))*0.5+(SUMIFS(Kosztorys!$F:$F,Kosztorys!$D:$D,$B92,Kosztorys!$I:$I,CONCATENATE("&lt;=30.09.",CL$10,""))-SUMIFS(Kosztorys!$F:$F,Kosztorys!$D:$D,$B92,Kosztorys!$I:$I,CONCATENATE("&lt;=30.06.",CL$10,"")))*0.25,"nic"),0)</f>
        <v/>
      </c>
      <c r="CM92" s="41">
        <f>IF($C92="OPEX - Długość 1m koszt/rok",IF($M92="m",SUMIFS(Kosztorys!$F:$F,Kosztorys!$D:$D,$B92,Kosztorys!$I:$I,CONCATENATE("&lt;01.01.",CM$10,""))+(SUMIFS(Kosztorys!$F:$F,Kosztorys!$D:$D,$B92,Kosztorys!$I:$I,CONCATENATE("&lt;=31.03.",CM$10,""))-SUMIFS(Kosztorys!$F:$F,Kosztorys!$D:$D,$B92,Kosztorys!$I:$I,CONCATENATE("&lt;=31.12.",CL$10,"")))*0.75+(SUMIFS(Kosztorys!$F:$F,Kosztorys!$D:$D,$B92,Kosztorys!$I:$I,CONCATENATE("&lt;=30.06.",CM$10,""))-SUMIFS(Kosztorys!$F:$F,Kosztorys!$D:$D,$B92,Kosztorys!$I:$I,CONCATENATE("&lt;=31.03.",CM$10,"")))*0.5+(SUMIFS(Kosztorys!$F:$F,Kosztorys!$D:$D,$B92,Kosztorys!$I:$I,CONCATENATE("&lt;=30.09.",CM$10,""))-SUMIFS(Kosztorys!$F:$F,Kosztorys!$D:$D,$B92,Kosztorys!$I:$I,CONCATENATE("&lt;=30.06.",CM$10,"")))*0.25,"nic"),0)</f>
        <v/>
      </c>
      <c r="CN92" s="41">
        <f>IF($C92="OPEX - Długość 1m koszt/rok",IF($M92="m",SUMIFS(Kosztorys!$F:$F,Kosztorys!$D:$D,$B92,Kosztorys!$I:$I,CONCATENATE("&lt;01.01.",CN$10,""))+(SUMIFS(Kosztorys!$F:$F,Kosztorys!$D:$D,$B92,Kosztorys!$I:$I,CONCATENATE("&lt;=31.03.",CN$10,""))-SUMIFS(Kosztorys!$F:$F,Kosztorys!$D:$D,$B92,Kosztorys!$I:$I,CONCATENATE("&lt;=31.12.",CM$10,"")))*0.75+(SUMIFS(Kosztorys!$F:$F,Kosztorys!$D:$D,$B92,Kosztorys!$I:$I,CONCATENATE("&lt;=30.06.",CN$10,""))-SUMIFS(Kosztorys!$F:$F,Kosztorys!$D:$D,$B92,Kosztorys!$I:$I,CONCATENATE("&lt;=31.03.",CN$10,"")))*0.5+(SUMIFS(Kosztorys!$F:$F,Kosztorys!$D:$D,$B92,Kosztorys!$I:$I,CONCATENATE("&lt;=30.09.",CN$10,""))-SUMIFS(Kosztorys!$F:$F,Kosztorys!$D:$D,$B92,Kosztorys!$I:$I,CONCATENATE("&lt;=30.06.",CN$10,"")))*0.25,"nic"),0)</f>
        <v/>
      </c>
      <c r="CO92" s="41">
        <f>IF($C92="OPEX - Długość 1m koszt/rok",IF($M92="m",SUMIFS(Kosztorys!$F:$F,Kosztorys!$D:$D,$B92,Kosztorys!$I:$I,CONCATENATE("&lt;01.01.",CO$10,""))+(SUMIFS(Kosztorys!$F:$F,Kosztorys!$D:$D,$B92,Kosztorys!$I:$I,CONCATENATE("&lt;=31.03.",CO$10,""))-SUMIFS(Kosztorys!$F:$F,Kosztorys!$D:$D,$B92,Kosztorys!$I:$I,CONCATENATE("&lt;=31.12.",CN$10,"")))*0.75+(SUMIFS(Kosztorys!$F:$F,Kosztorys!$D:$D,$B92,Kosztorys!$I:$I,CONCATENATE("&lt;=30.06.",CO$10,""))-SUMIFS(Kosztorys!$F:$F,Kosztorys!$D:$D,$B92,Kosztorys!$I:$I,CONCATENATE("&lt;=31.03.",CO$10,"")))*0.5+(SUMIFS(Kosztorys!$F:$F,Kosztorys!$D:$D,$B92,Kosztorys!$I:$I,CONCATENATE("&lt;=30.09.",CO$10,""))-SUMIFS(Kosztorys!$F:$F,Kosztorys!$D:$D,$B92,Kosztorys!$I:$I,CONCATENATE("&lt;=30.06.",CO$10,"")))*0.25,"nic"),0)</f>
        <v/>
      </c>
      <c r="CP92" s="41">
        <f>IF($C92="OPEX - Długość 1m koszt/rok",IF($M92="m",SUMIFS(Kosztorys!$F:$F,Kosztorys!$D:$D,$B92,Kosztorys!$I:$I,CONCATENATE("&lt;01.01.",CP$10,""))+(SUMIFS(Kosztorys!$F:$F,Kosztorys!$D:$D,$B92,Kosztorys!$I:$I,CONCATENATE("&lt;=31.03.",CP$10,""))-SUMIFS(Kosztorys!$F:$F,Kosztorys!$D:$D,$B92,Kosztorys!$I:$I,CONCATENATE("&lt;=31.12.",CO$10,"")))*0.75+(SUMIFS(Kosztorys!$F:$F,Kosztorys!$D:$D,$B92,Kosztorys!$I:$I,CONCATENATE("&lt;=30.06.",CP$10,""))-SUMIFS(Kosztorys!$F:$F,Kosztorys!$D:$D,$B92,Kosztorys!$I:$I,CONCATENATE("&lt;=31.03.",CP$10,"")))*0.5+(SUMIFS(Kosztorys!$F:$F,Kosztorys!$D:$D,$B92,Kosztorys!$I:$I,CONCATENATE("&lt;=30.09.",CP$10,""))-SUMIFS(Kosztorys!$F:$F,Kosztorys!$D:$D,$B92,Kosztorys!$I:$I,CONCATENATE("&lt;=30.06.",CP$10,"")))*0.25,"nic"),0)</f>
        <v/>
      </c>
      <c r="CQ92" s="41">
        <f>IF($C92="OPEX - Długość 1m koszt/rok",IF($M92="m",SUMIFS(Kosztorys!$F:$F,Kosztorys!$D:$D,$B92,Kosztorys!$I:$I,CONCATENATE("&lt;01.01.",CQ$10,""))+(SUMIFS(Kosztorys!$F:$F,Kosztorys!$D:$D,$B92,Kosztorys!$I:$I,CONCATENATE("&lt;=31.03.",CQ$10,""))-SUMIFS(Kosztorys!$F:$F,Kosztorys!$D:$D,$B92,Kosztorys!$I:$I,CONCATENATE("&lt;=31.12.",CP$10,"")))*0.75+(SUMIFS(Kosztorys!$F:$F,Kosztorys!$D:$D,$B92,Kosztorys!$I:$I,CONCATENATE("&lt;=30.06.",CQ$10,""))-SUMIFS(Kosztorys!$F:$F,Kosztorys!$D:$D,$B92,Kosztorys!$I:$I,CONCATENATE("&lt;=31.03.",CQ$10,"")))*0.5+(SUMIFS(Kosztorys!$F:$F,Kosztorys!$D:$D,$B92,Kosztorys!$I:$I,CONCATENATE("&lt;=30.09.",CQ$10,""))-SUMIFS(Kosztorys!$F:$F,Kosztorys!$D:$D,$B92,Kosztorys!$I:$I,CONCATENATE("&lt;=30.06.",CQ$10,"")))*0.25,"nic"),0)</f>
        <v/>
      </c>
      <c r="CR92" s="41">
        <f>IF(C92="OPEX - Długość 1m koszt/rok",IF(MAX(CB92:CQ92)=IF(ISERROR(VLOOKUP(B92,JB_tabela,MATCH(CR$9,JB_menu,0)-1,FALSE())),,VLOOKUP(B92,JB_tabela,MATCH(CR$9,JB_menu,0)-1,FALSE())),"OK","nie zgadza się liczba użytych JB"),"OK-ND")</f>
        <v/>
      </c>
      <c r="CS92" s="41">
        <f>IFERROR(VLOOKUP($C92,$CY$2:$CZ$7,2,FALSE()),"ERROR")</f>
        <v/>
      </c>
      <c r="CV92" s="41">
        <f>$Q92</f>
        <v/>
      </c>
      <c r="CW92" s="41">
        <f>$R92</f>
        <v/>
      </c>
      <c r="CX92" s="41">
        <f>$S92</f>
        <v/>
      </c>
      <c r="CY92" s="41">
        <f>ROUND(IF(LEFT($C92,4)="CAPE",ROUND($E92*$H92,2)*OFFSET(T92,0,$CS92),0),2)</f>
        <v/>
      </c>
      <c r="CZ92" s="41">
        <f>ROUND(IF(LEFT($C92,4)="CAPE",ROUND($E92*$H92,2)*OFFSET(U92,0,$CS92),0),2)</f>
        <v/>
      </c>
      <c r="DA92" s="41">
        <f>ROUND(IF(LEFT($C92,4)="CAPE",ROUND($E92*$H92,2)*OFFSET(V92,0,$CS92),0),2)</f>
        <v/>
      </c>
      <c r="DB92" s="41">
        <f>ROUND(IF(LEFT($C92,4)="CAPE",ROUND($E92*$H92,2)*OFFSET(W92,0,$CS92),0),2)</f>
        <v/>
      </c>
      <c r="DC92" s="41">
        <f>ROUND(IF(LEFT($C92,4)="CAPE",ROUND($E92*$H92,2)*OFFSET(X92,0,$CS92),0),2)</f>
        <v/>
      </c>
      <c r="DD92" s="41">
        <f>ROUND(IF(LEFT($C92,4)="CAPE",ROUND($E92*$H92,2)*OFFSET(Y92,0,$CS92),0),2)</f>
        <v/>
      </c>
      <c r="DE92" s="41">
        <f>ROUND(IF(LEFT($C92,4)="CAPE",ROUND($E92*$H92,2)*OFFSET(Z92,0,$CS92),0),2)</f>
        <v/>
      </c>
      <c r="DF92" s="41">
        <f>ROUND(IF(LEFT($C92,4)="CAPE",ROUND($E92*$H92,2)*OFFSET(AA92,0,$CS92),0),2)</f>
        <v/>
      </c>
      <c r="DG92" s="41">
        <f>ROUND(IF(LEFT($C92,4)="CAPE",ROUND($E92*$H92,2)*OFFSET(AB92,0,$CS92),0),2)</f>
        <v/>
      </c>
      <c r="DH92" s="41">
        <f>ROUND(IF(LEFT($C92,4)="CAPE",ROUND($E92*$H92,2)*OFFSET(AC92,0,$CS92),0),2)</f>
        <v/>
      </c>
      <c r="DI92" s="41">
        <f>ROUND(IF(LEFT($C92,4)="CAPE",ROUND($E92*$H92,2)*OFFSET(AD92,0,$CS92),0),2)</f>
        <v/>
      </c>
      <c r="DJ92" s="41">
        <f>ROUND(IF(LEFT($C92,4)="CAPE",ROUND($E92*$H92,2)*OFFSET(AE92,0,$CS92),0),2)</f>
        <v/>
      </c>
      <c r="DK92" s="41">
        <f>ROUND(IF(LEFT($C92,4)="CAPE",ROUND($E92*$H92,2)*OFFSET(AF92,0,$CS92),0),2)</f>
        <v/>
      </c>
      <c r="DL92" s="41">
        <f>ROUND(IF(LEFT($C92,4)="CAPE",ROUND($E92*$H92,2)*OFFSET(AG92,0,$CS92),0),2)</f>
        <v/>
      </c>
      <c r="DM92" s="41">
        <f>ROUND(IF(LEFT($C92,4)="CAPE",ROUND($E92*$H92,2)*OFFSET(AH92,0,$CS92),0),2)</f>
        <v/>
      </c>
      <c r="DN92" s="41">
        <f>ROUND(IF(LEFT($C92,4)="CAPE",ROUND($E92*$H92,2)*OFFSET(AI92,0,$CS92),0),2)</f>
        <v/>
      </c>
      <c r="DP92" s="41">
        <f>$Q92</f>
        <v/>
      </c>
      <c r="DQ92" s="41">
        <f>$R92</f>
        <v/>
      </c>
      <c r="DR92" s="41">
        <f>$S92</f>
        <v/>
      </c>
      <c r="DS92" s="41">
        <f>ROUND(IF(LEFT($C92,4)="OPEX",$E92*$H92*OFFSET($T92,0,$CS92),0),2)</f>
        <v/>
      </c>
      <c r="DT92" s="41">
        <f>ROUND(IF(LEFT($C92,4)="OPEX",$E92*$H92*OFFSET($U92,0,$CS92),0),2)</f>
        <v/>
      </c>
      <c r="DU92" s="41">
        <f>ROUND(IF(LEFT($C92,4)="OPEX",$E92*$H92*OFFSET($V92,0,$CS92),0),2)</f>
        <v/>
      </c>
      <c r="DV92" s="41">
        <f>ROUND(IF(LEFT($C92,4)="OPEX",$E92*$H92*OFFSET($W92,0,$CS92),0),2)</f>
        <v/>
      </c>
      <c r="DW92" s="41">
        <f>ROUND(IF(LEFT($C92,4)="OPEX",$E92*$H92*OFFSET($X92,0,$CS92),0),2)</f>
        <v/>
      </c>
      <c r="DX92" s="41">
        <f>ROUND(IF(LEFT($C92,4)="OPEX",$E92*$H92*OFFSET($Y92,0,$CS92),0),2)</f>
        <v/>
      </c>
      <c r="DY92" s="41">
        <f>ROUND(IF(LEFT($C92,4)="OPEX",$E92*$H92*OFFSET($Z92,0,$CS92),0),2)</f>
        <v/>
      </c>
      <c r="DZ92" s="41">
        <f>ROUND(IF(LEFT($C92,4)="OPEX",$E92*$H92*OFFSET($AA92,0,$CS92),0),2)</f>
        <v/>
      </c>
      <c r="EA92" s="41">
        <f>ROUND(IF(LEFT($C92,4)="OPEX",$E92*$H92*OFFSET($AB92,0,$CS92),0),2)</f>
        <v/>
      </c>
      <c r="EB92" s="41">
        <f>ROUND(IF(LEFT($C92,4)="OPEX",$E92*$H92*OFFSET($AC92,0,$CS92),0),2)</f>
        <v/>
      </c>
      <c r="EC92" s="41">
        <f>ROUND(IF(LEFT($C92,4)="OPEX",$E92*$H92*OFFSET($AD92,0,$CS92),0),2)</f>
        <v/>
      </c>
      <c r="ED92" s="41">
        <f>ROUND(IF(LEFT($C92,4)="OPEX",$E92*$H92*OFFSET($AE92,0,$CS92),0),2)</f>
        <v/>
      </c>
      <c r="EE92" s="41">
        <f>ROUND(IF(LEFT($C92,4)="OPEX",$E92*$H92*OFFSET($AF92,0,$CS92),0),2)</f>
        <v/>
      </c>
      <c r="EF92" s="41">
        <f>ROUND(IF(LEFT($C92,4)="OPEX",$E92*$H92*OFFSET($AG92,0,$CS92),0),2)</f>
        <v/>
      </c>
      <c r="EG92" s="41">
        <f>ROUND(IF(LEFT($C92,4)="OPEX",$E92*$H92*OFFSET($AH92,0,$CS92),0),2)</f>
        <v/>
      </c>
      <c r="EH92" s="41">
        <f>ROUND(IF(LEFT($C92,4)="OPEX",$E92*$H92*OFFSET($AI92,0,$CS92),0),2)</f>
        <v/>
      </c>
      <c r="EJ92" s="41">
        <f>$Q92</f>
        <v/>
      </c>
      <c r="EK92" s="41">
        <f>$R92</f>
        <v/>
      </c>
      <c r="EL92" s="41">
        <f>$S92</f>
        <v/>
      </c>
      <c r="EM92" s="41">
        <f>ROUND($D92*$CY92,2)</f>
        <v/>
      </c>
      <c r="EN92" s="41">
        <f>ROUND($D92*$CZ92,2)</f>
        <v/>
      </c>
      <c r="EO92" s="41">
        <f>ROUND($D92*$DA92,2)</f>
        <v/>
      </c>
      <c r="EP92" s="41">
        <f>ROUND($D92*$DB92,2)</f>
        <v/>
      </c>
      <c r="EQ92" s="41">
        <f>ROUND($D92*$DC92,2)</f>
        <v/>
      </c>
      <c r="ER92" s="41">
        <f>ROUND($D92*$DD92,2)</f>
        <v/>
      </c>
      <c r="ES92" s="41">
        <f>ROUND($D92*$DE92,2)</f>
        <v/>
      </c>
      <c r="ET92" s="41">
        <f>ROUND($D92*$DF92,2)</f>
        <v/>
      </c>
      <c r="EU92" s="41">
        <f>ROUND($D92*$DG92,2)</f>
        <v/>
      </c>
      <c r="EV92" s="41">
        <f>ROUND($D92*$DH92,2)</f>
        <v/>
      </c>
      <c r="EW92" s="41">
        <f>ROUND($D92*$DI92,2)</f>
        <v/>
      </c>
      <c r="EX92" s="41">
        <f>ROUND($D92*$DJ92,2)</f>
        <v/>
      </c>
      <c r="EY92" s="41">
        <f>ROUND($D92*$DK92,2)</f>
        <v/>
      </c>
      <c r="EZ92" s="41">
        <f>ROUND($D92*$DL92,2)</f>
        <v/>
      </c>
      <c r="FA92" s="41">
        <f>ROUND($D92*$DM92,2)</f>
        <v/>
      </c>
      <c r="FB92" s="41">
        <f>ROUND($D92*$DN92,2)</f>
        <v/>
      </c>
      <c r="FG92" s="41">
        <f>ROUND(IF(LEFT($C92,4)="CAPE",SUM($CY92:CY92 )/$P92,0),2)</f>
        <v/>
      </c>
      <c r="FH92" s="41">
        <f>ROUND(IF(LEFT($C92,4)="CAPE",SUM($CY92:CZ92 )/$P92,0),2)</f>
        <v/>
      </c>
      <c r="FI92" s="41">
        <f>ROUND(IF(LEFT($C92,4)="CAPE",SUM($CY92:DA92 )/$P92,0),2)</f>
        <v/>
      </c>
      <c r="FJ92" s="41">
        <f>ROUND(IF(LEFT($C92,4)="CAPE",SUM($CY92:DB92 )/$P92,0),2)</f>
        <v/>
      </c>
      <c r="FK92" s="41">
        <f>ROUND(IF(LEFT($C92,4)="CAPE",SUM($CY92:DC92 )/$P92,0),2)</f>
        <v/>
      </c>
      <c r="FL92" s="41">
        <f>ROUND(IF(LEFT($C92,4)="CAPE",SUM($CY92:DD92 )/$P92,0),2)</f>
        <v/>
      </c>
      <c r="FM92" s="41">
        <f>ROUND(IF(LEFT($C92,4)="CAPE",SUM($CY92:DE92 )/$P92,0),2)</f>
        <v/>
      </c>
      <c r="FN92" s="41">
        <f>ROUND(IF(LEFT($C92,4)="CAPE",SUM($CY92:DF92 )/$P92,0),2)</f>
        <v/>
      </c>
      <c r="FO92" s="41">
        <f>ROUND(IF(LEFT($C92,4)="CAPE",SUM($CY92:DG92 )/$P92,0),2)</f>
        <v/>
      </c>
      <c r="FP92" s="41">
        <f>ROUND(IF(LEFT($C92,4)="CAPE",SUM($CY92:DH92 )/$P92,0),2)</f>
        <v/>
      </c>
      <c r="FQ92" s="41">
        <f>ROUND(IF(LEFT($C92,4)="CAPE",SUM($CY92:DI92 )/$P92,0),2)</f>
        <v/>
      </c>
      <c r="FR92" s="41">
        <f>ROUND(IF(LEFT($C92,4)="CAPE",SUM($CY92:DJ92 )/$P92,0),2)</f>
        <v/>
      </c>
      <c r="FS92" s="41">
        <f>ROUND(IF(LEFT($C92,4)="CAPE",SUM($CY92:DK92 )/$P92,0),2)</f>
        <v/>
      </c>
      <c r="FT92" s="41">
        <f>ROUND(IF(LEFT($C92,4)="CAPE",SUM($CY92:DL92 )/$P92,0),2)</f>
        <v/>
      </c>
      <c r="FU92" s="41">
        <f>ROUND(IF(LEFT($C92,4)="CAPE",SUM($CY92:DM92 )/$P92,0),2)</f>
        <v/>
      </c>
      <c r="FV92" s="41">
        <f>ROUND(IF(LEFT($C92,4)="CAPE",SUM($CY92:DN92 )/$P92,0),2)</f>
        <v/>
      </c>
      <c r="GA92" s="41">
        <f>ROUND(IF(SUM($FG92:FG92)&gt;SUM($CY92:CY92),SUM($CY92:CY92),SUM($FG92:FG92)),2)</f>
        <v/>
      </c>
      <c r="GB92" s="41">
        <f>ROUND(IF(SUM($FG92:FH92)&gt;SUM($CY92:CZ92),SUM($CY92:CZ92),SUM($FG92:FH92)),2)</f>
        <v/>
      </c>
      <c r="GC92" s="41">
        <f>ROUND(IF(SUM($FG92:FI92)&gt;SUM($CY92:DA92),SUM($CY92:DA92),SUM($FG92:FI92)),2)</f>
        <v/>
      </c>
      <c r="GD92" s="41">
        <f>ROUND(IF(SUM($FG92:FJ92)&gt;SUM($CY92:DB92),SUM($CY92:DB92),SUM($FG92:FJ92)),2)</f>
        <v/>
      </c>
      <c r="GE92" s="41">
        <f>ROUND(IF(SUM($FG92:FK92)&gt;SUM($CY92:DC92),SUM($CY92:DC92),SUM($FG92:FK92)),2)</f>
        <v/>
      </c>
      <c r="GF92" s="41">
        <f>ROUND(IF(SUM($FG92:FL92)&gt;SUM($CY92:DD92),SUM($CY92:DD92),SUM($FG92:FL92)),2)</f>
        <v/>
      </c>
      <c r="GG92" s="41">
        <f>ROUND(IF(SUM($FG92:FM92)&gt;SUM($CY92:DE92),SUM($CY92:DE92),SUM($FG92:FM92)),2)</f>
        <v/>
      </c>
      <c r="GH92" s="41">
        <f>ROUND(IF(SUM($FG92:FN92)&gt;SUM($CY92:DF92),SUM($CY92:DF92),SUM($FG92:FN92)),2)</f>
        <v/>
      </c>
      <c r="GI92" s="41">
        <f>ROUND(IF(SUM($FG92:FO92)&gt;SUM($CY92:DG92),SUM($CY92:DG92),SUM($FG92:FO92)),2)</f>
        <v/>
      </c>
      <c r="GJ92" s="41">
        <f>ROUND(IF(SUM($FG92:FP92)&gt;SUM($CY92:DH92),SUM($CY92:DH92),SUM($FG92:FP92)),2)</f>
        <v/>
      </c>
      <c r="GK92" s="41">
        <f>ROUND(IF(SUM($FG92:FQ92)&gt;SUM($CY92:DI92),SUM($CY92:DI92),SUM($FG92:FQ92)),2)</f>
        <v/>
      </c>
      <c r="GL92" s="41">
        <f>ROUND(IF(SUM($FG92:FR92)&gt;SUM($CY92:DJ92),SUM($CY92:DJ92),SUM($FG92:FR92)),2)</f>
        <v/>
      </c>
      <c r="GM92" s="41">
        <f>ROUND(IF(SUM($FG92:FS92)&gt;SUM($CY92:DK92),SUM($CY92:DK92),SUM($FG92:FS92)),2)</f>
        <v/>
      </c>
      <c r="GN92" s="41">
        <f>ROUND(IF(SUM($FG92:FT92)&gt;SUM($CY92:DL92),SUM($CY92:DL92),SUM($FG92:FT92)),2)</f>
        <v/>
      </c>
      <c r="GO92" s="41">
        <f>ROUND(IF(SUM($FG92:FU92)&gt;SUM($CY92:DM92),SUM($CY92:DM92),SUM($FG92:FU92)),2)</f>
        <v/>
      </c>
      <c r="GP92" s="41">
        <f>ROUND(IF(SUM($FG92:FV92)&gt;SUM($CY92:DN92),SUM($CY92:DN92),SUM($FG92:FV92)),2)</f>
        <v/>
      </c>
      <c r="GR92" s="41">
        <f>$Q92</f>
        <v/>
      </c>
      <c r="GS92" s="41">
        <f>$R92</f>
        <v/>
      </c>
      <c r="GT92" s="41">
        <f>$S92</f>
        <v/>
      </c>
      <c r="GU92" s="41">
        <f>$GA92</f>
        <v/>
      </c>
      <c r="GV92" s="41">
        <f>GB92 - GA92</f>
        <v/>
      </c>
      <c r="GW92" s="41">
        <f>GC92 - GB92</f>
        <v/>
      </c>
      <c r="GX92" s="41">
        <f>GD92 - GC92</f>
        <v/>
      </c>
      <c r="GY92" s="41">
        <f>GE92 - GD92</f>
        <v/>
      </c>
      <c r="GZ92" s="41">
        <f>GF92 - GE92</f>
        <v/>
      </c>
      <c r="HA92" s="41">
        <f>GG92 - GF92</f>
        <v/>
      </c>
      <c r="HB92" s="41">
        <f>GH92 - GG92</f>
        <v/>
      </c>
      <c r="HC92" s="41">
        <f>GI92 - GH92</f>
        <v/>
      </c>
      <c r="HD92" s="41">
        <f>GJ92 - GI92</f>
        <v/>
      </c>
      <c r="HE92" s="41">
        <f>GK92 - GJ92</f>
        <v/>
      </c>
      <c r="HF92" s="41">
        <f>GL92 - GK92</f>
        <v/>
      </c>
      <c r="HG92" s="41">
        <f>GM92 - GL92</f>
        <v/>
      </c>
      <c r="HH92" s="41">
        <f>GN92 - GM92</f>
        <v/>
      </c>
      <c r="HI92" s="41">
        <f>GO92 - GN92</f>
        <v/>
      </c>
      <c r="HJ92" s="41">
        <f>GP92 - GO92</f>
        <v/>
      </c>
      <c r="HL92" s="41">
        <f>$Q92</f>
        <v/>
      </c>
      <c r="HM92" s="41">
        <f>$R92</f>
        <v/>
      </c>
      <c r="HN92" s="41">
        <f>$S92</f>
        <v/>
      </c>
      <c r="HO92" s="144">
        <f>SUMIFS(Kosztorys!$F:$F,Kosztorys!$D:$D,$B92,Kosztorys!$I:$I,CONCATENATE("&lt;01.01.",HP$10,""))</f>
        <v/>
      </c>
      <c r="HP92" s="144">
        <f>SUMIFS(Kosztorys!$F:$F,Kosztorys!$D:$D,$B92,Kosztorys!$I:$I,CONCATENATE("&lt;01.04.",HQ$10,""))-SUM($HO92)</f>
        <v/>
      </c>
      <c r="HQ92" s="144">
        <f>SUMIFS(Kosztorys!$F:$F,Kosztorys!$D:$D,$B92,Kosztorys!$I:$I,CONCATENATE("&lt;01.07.",HR$10,""))-SUM($HO92:HP92)</f>
        <v/>
      </c>
      <c r="HR92" s="144">
        <f>SUMIFS(Kosztorys!$F:$F,Kosztorys!$D:$D,$B92,Kosztorys!$I:$I,CONCATENATE("&lt;01.10.",HS$10,""))-SUM($HO92:HQ92)</f>
        <v/>
      </c>
      <c r="HS92" s="144">
        <f>SUMIFS(Kosztorys!$F:$F,Kosztorys!$D:$D,$B92,Kosztorys!$I:$I,CONCATENATE("&lt;01.01.",HT$10,""))-SUM($HO92:HR92)</f>
        <v/>
      </c>
      <c r="HT92" s="144">
        <f>SUMIFS(Kosztorys!$F:$F,Kosztorys!$D:$D,$B92,Kosztorys!$I:$I,CONCATENATE("&lt;01.04.",HU$10,""))-SUM($HO92:HS92)</f>
        <v/>
      </c>
      <c r="HU92" s="144">
        <f>SUMIFS(Kosztorys!$F:$F,Kosztorys!$D:$D,$B92,Kosztorys!$I:$I,CONCATENATE("&lt;01.07.",HV$10,""))-SUM($HO92:HT92)</f>
        <v/>
      </c>
      <c r="HV92" s="144">
        <f>SUMIFS(Kosztorys!$F:$F,Kosztorys!$D:$D,$B92,Kosztorys!$I:$I,CONCATENATE("&lt;01.10.",HW$10,""))-SUM($HO92:HU92)</f>
        <v/>
      </c>
      <c r="HW92" s="144">
        <f>SUMIFS(Kosztorys!$F:$F,Kosztorys!$D:$D,$B92,Kosztorys!$I:$I,CONCATENATE("&lt;01.01.",HX$10,""))-SUM($HO92:HV92)</f>
        <v/>
      </c>
      <c r="HX92" s="144">
        <f>SUMIFS(Kosztorys!$F:$F,Kosztorys!$D:$D,$B92,Kosztorys!$I:$I,CONCATENATE("&lt;01.04.",HY$10,""))-SUM($HO92:HW92)</f>
        <v/>
      </c>
      <c r="HY92" s="144">
        <f>SUMIFS(Kosztorys!$F:$F,Kosztorys!$D:$D,$B92,Kosztorys!$I:$I,CONCATENATE("&lt;01.07.",HZ$10,""))-SUM($HO92:HX92)</f>
        <v/>
      </c>
      <c r="HZ92" s="144">
        <f>SUMIFS(Kosztorys!$F:$F,Kosztorys!$D:$D,$B92,Kosztorys!$I:$I,CONCATENATE("&lt;01.10.",IA$10,""))-SUM($HO92:HY92)</f>
        <v/>
      </c>
      <c r="IA92" s="144">
        <f>SUMIFS(Kosztorys!$F:$F,Kosztorys!$D:$D,$B92,Kosztorys!$I:$I,CONCATENATE("&lt;01.01.",IB$10,""))-SUM($HO92:HZ92)</f>
        <v/>
      </c>
      <c r="IB92" s="145">
        <f>IF(M92="szt",IF(SUM(HO92:IA92)=IF(ISERROR(VLOOKUP(B92,JB_tabela,MATCH(IB$9,JB_menu,0)-1,FALSE())),,VLOOKUP(B92,JB_tabela,MATCH(IB$9,JB_menu,0)-1,FALSE())),"OK","nie zgadza się liczba użytych JB"),IF(SUM(HO92:IA92)=IF(ISERROR(VLOOKUP(B92,JB_tabela,MATCH(IC$9,JB_menu,0)-1,FALSE())),,VLOOKUP(B92,JB_tabela,MATCH(IC$9,JB_menu,0)-1,FALSE())),"OK","nie zgadzają się metry użyte w JB"))</f>
        <v/>
      </c>
      <c r="IE92" s="41">
        <f>$Q92</f>
        <v/>
      </c>
      <c r="IF92" s="41">
        <f>$R92</f>
        <v/>
      </c>
      <c r="IG92" s="41">
        <f>$S92</f>
        <v/>
      </c>
      <c r="IH92" s="348">
        <f>IF(LEFT($C92,4)="CAPE",ROUND(HO92*$L92,2),0)</f>
        <v/>
      </c>
      <c r="II92" s="348">
        <f>IF(LEFT($C92,4)="CAPE",ROUND(HP92*$L92,2),0)</f>
        <v/>
      </c>
      <c r="IJ92" s="348">
        <f>IF(LEFT($C92,4)="CAPE",ROUND(HQ92*$L92,2),0)</f>
        <v/>
      </c>
      <c r="IK92" s="348">
        <f>IF(LEFT($C92,4)="CAPE",ROUND(HR92*$L92,2),0)</f>
        <v/>
      </c>
      <c r="IL92" s="348">
        <f>IF(LEFT($C92,4)="CAPE",ROUND(HS92*$L92,2),0)</f>
        <v/>
      </c>
      <c r="IM92" s="348">
        <f>IF(LEFT($C92,4)="CAPE",ROUND(HT92*$L92,2),0)</f>
        <v/>
      </c>
      <c r="IN92" s="348">
        <f>IF(LEFT($C92,4)="CAPE",ROUND(HU92*$L92,2),0)</f>
        <v/>
      </c>
      <c r="IO92" s="348">
        <f>IF(LEFT($C92,4)="CAPE",ROUND(HV92*$L92,2),0)</f>
        <v/>
      </c>
      <c r="IP92" s="348">
        <f>IF(LEFT($C92,4)="CAPE",ROUND(HW92*$L92,2),0)</f>
        <v/>
      </c>
      <c r="IQ92" s="348">
        <f>IF(LEFT($C92,4)="CAPE",ROUND(HX92*$L92,2),0)</f>
        <v/>
      </c>
      <c r="IR92" s="348">
        <f>IF(LEFT($C92,4)="CAPE",ROUND(HY92*$L92,2),0)</f>
        <v/>
      </c>
      <c r="IS92" s="348">
        <f>IF(LEFT($C92,4)="CAPE",ROUND(HZ92*$L92,2),0)</f>
        <v/>
      </c>
      <c r="IT92" s="348">
        <f>IF(LEFT($C92,4)="CAPE",ROUND(IA92*$L92,2),0)</f>
        <v/>
      </c>
      <c r="IU92" s="41">
        <f>IF(SUM(IH92:IT92)=SUM(CY92:DN92),"OK",SUM(IH92:IT92)-SUM(CY92:DN92))</f>
        <v/>
      </c>
    </row>
    <row r="93" ht="12.75" customHeight="1">
      <c r="A93" s="119" t="n"/>
      <c r="B93" s="139" t="inlineStr">
        <is>
          <t>wezel_nowy</t>
        </is>
      </c>
      <c r="C93" s="139" t="inlineStr">
        <is>
          <t>CAPEX - 1szt JB</t>
        </is>
      </c>
      <c r="D93" s="140" t="n">
        <v>0</v>
      </c>
      <c r="E93" s="148" t="n">
        <v>2</v>
      </c>
      <c r="F93" s="141" t="inlineStr">
        <is>
          <t>szt</t>
        </is>
      </c>
      <c r="G93" s="139" t="inlineStr">
        <is>
          <t>Przełącznica optyczna z osprzętem dla 72 włókien</t>
        </is>
      </c>
      <c r="H93" s="360">
        <f>IF(ISERROR(VLOOKUP(G93,KB_tabela,MATCH(H$9,KB_menu,0)-2,FALSE())),,VLOOKUP(G93,KB_tabela,MATCH(H$9,KB_menu,0)-2,FALSE()))</f>
        <v/>
      </c>
      <c r="I93" s="41">
        <f>IF(ISERROR(VLOOKUP(B93,JB_tabela,MATCH("czy puste",JB_menu,0)-1,FALSE())),"BŁĄD brak takiej JB",VLOOKUP(B93,JB_tabela,MATCH("czy puste",JB_menu,0)-1,FALSE()))</f>
        <v/>
      </c>
      <c r="J93" s="41">
        <f>IF(ISERROR(VLOOKUP(G93,KB_tabela,MATCH(H$9,KB_menu,0)-2,FALSE())),"BŁĄD brak takiego KB",IF(H93=0,IF(LEFT(C93,4)="OPEX","OK",IF(G93="brak kosztów CAPEX","OK","Brak Ceny KB")),"OK"))</f>
        <v/>
      </c>
      <c r="K93" s="41">
        <f>IF(AJ93="nie zgadza się liczba użytych JB","Nie liczy wszystkich JB",IF(BD93="nie zgadza się liczba użytych JB","Nie liczy wszystkich JB",IF(BX93="nie zgadza się liczba użytych JB","Nie liczy wszystkich JB",IF(BX93="nie zgadza się liczba użytych JB","Nie liczy wszystkich JB","OK"))))</f>
        <v/>
      </c>
      <c r="L93" s="361">
        <f>ROUND((E93*H93),2)</f>
        <v/>
      </c>
      <c r="M93" s="41">
        <f>VLOOKUP(B93,JB_tabela,MATCH(M$9,JB_menu,0)-1,FALSE())</f>
        <v/>
      </c>
      <c r="P93" s="41">
        <f>IF(ISERROR(VLOOKUP(S93,KATEGORIA_tabela,MATCH(P$9,KATEGORIA_menu,0)-2,FALSE())),,VLOOKUP(S93,KATEGORIA_tabela,MATCH(P$9,KATEGORIA_menu,0)-2,FALSE()))</f>
        <v/>
      </c>
      <c r="Q93" s="41">
        <f>IF(ISERROR(VLOOKUP(B93,JB_tabela,MATCH(Q$9,JB_menu,0)-1,FALSE())),,VLOOKUP(B93,JB_tabela,MATCH(Q$9,JB_menu,0)-1,FALSE()))</f>
        <v/>
      </c>
      <c r="R93" s="41">
        <f>IF(ISERROR(VLOOKUP(G93,KB_tabela,MATCH(R$9,KB_menu,0)-2,FALSE())),,VLOOKUP(G93,KB_tabela,MATCH(R$9,KB_menu,0)-2,FALSE()))</f>
        <v/>
      </c>
      <c r="S93" s="41">
        <f>IF(ISERROR(VLOOKUP(G93,KB_tabela,MATCH(S$9,KB_menu,0)-2,FALSE())),,VLOOKUP(G93,KB_tabela,MATCH(S$9,KB_menu,0)-2,FALSE()))</f>
        <v/>
      </c>
      <c r="T93" s="116">
        <f>IF($C93="CAPEX - 1szt JB",IF($M93="szt",SUMIFS(Kosztorys!$F:$F,Kosztorys!$D:$D,$B93,Kosztorys!$I:$I,CONCATENATE("&lt;01.01.",U$10,""))-SUMIFS(Kosztorys!$F:$F,Kosztorys!$D:$D,$B93,Kosztorys!$I:$I,CONCATENATE("&lt;01.01.",T$10,"")),COUNTIFS(Kosztorys!$D:$D,$B93,Kosztorys!$I:$I,CONCATENATE("&lt;01.01.",U$10,""))-COUNTIFS(Kosztorys!$D:$D,$B93,Kosztorys!$I:$I,CONCATENATE("&lt;01.01.",T$10,""))),0)</f>
        <v/>
      </c>
      <c r="U93" s="116">
        <f>IF($C93="CAPEX - 1szt JB",IF($M93="szt",SUMIFS(Kosztorys!$F:$F,Kosztorys!$D:$D,$B93,Kosztorys!$I:$I,CONCATENATE("&lt;01.01.",V$10,""))-SUMIFS(Kosztorys!$F:$F,Kosztorys!$D:$D,$B93,Kosztorys!$I:$I,CONCATENATE("&lt;01.01.",U$10,"")),COUNTIFS(Kosztorys!$D:$D,$B93,Kosztorys!$I:$I,CONCATENATE("&lt;01.01.",V$10,""))-COUNTIFS(Kosztorys!$D:$D,$B93,Kosztorys!$I:$I,CONCATENATE("&lt;01.01.",U$10,""))),0)</f>
        <v/>
      </c>
      <c r="V93" s="116">
        <f>IF($C93="CAPEX - 1szt JB",IF($M93="szt",SUMIFS(Kosztorys!$F:$F,Kosztorys!$D:$D,$B93,Kosztorys!$I:$I,CONCATENATE("&lt;01.01.",W$10,""))-SUMIFS(Kosztorys!$F:$F,Kosztorys!$D:$D,$B93,Kosztorys!$I:$I,CONCATENATE("&lt;01.01.",V$10,"")),COUNTIFS(Kosztorys!$D:$D,$B93,Kosztorys!$I:$I,CONCATENATE("&lt;01.01.",W$10,""))-COUNTIFS(Kosztorys!$D:$D,$B93,Kosztorys!$I:$I,CONCATENATE("&lt;01.01.",V$10,""))),0)</f>
        <v/>
      </c>
      <c r="W93" s="116">
        <f>IF($C93="CAPEX - 1szt JB",IF($M93="szt",SUMIFS(Kosztorys!$F:$F,Kosztorys!$D:$D,$B93,Kosztorys!$I:$I,CONCATENATE("&lt;01.01.",X$10,""))-SUMIFS(Kosztorys!$F:$F,Kosztorys!$D:$D,$B93,Kosztorys!$I:$I,CONCATENATE("&lt;01.01.",W$10,"")),COUNTIFS(Kosztorys!$D:$D,$B93,Kosztorys!$I:$I,CONCATENATE("&lt;01.01.",X$10,""))-COUNTIFS(Kosztorys!$D:$D,$B93,Kosztorys!$I:$I,CONCATENATE("&lt;01.01.",W$10,""))),0)</f>
        <v/>
      </c>
      <c r="X93" s="116">
        <f>IF($C93="CAPEX - 1szt JB",IF($M93="szt",SUMIFS(Kosztorys!$F:$F,Kosztorys!$D:$D,$B93,Kosztorys!$I:$I,CONCATENATE("&lt;01.01.",Y$10,""))-SUMIFS(Kosztorys!$F:$F,Kosztorys!$D:$D,$B93,Kosztorys!$I:$I,CONCATENATE("&lt;01.01.",X$10,"")),COUNTIFS(Kosztorys!$D:$D,$B93,Kosztorys!$I:$I,CONCATENATE("&lt;01.01.",Y$10,""))-COUNTIFS(Kosztorys!$D:$D,$B93,Kosztorys!$I:$I,CONCATENATE("&lt;01.01.",X$10,""))),0)</f>
        <v/>
      </c>
      <c r="Y93" s="116">
        <f>IF($C93="CAPEX - 1szt JB",IF($M93="szt",SUMIFS(Kosztorys!$F:$F,Kosztorys!$D:$D,$B93,Kosztorys!$I:$I,CONCATENATE("&lt;01.01.",Z$10,""))-SUMIFS(Kosztorys!$F:$F,Kosztorys!$D:$D,$B93,Kosztorys!$I:$I,CONCATENATE("&lt;01.01.",Y$10,"")),COUNTIFS(Kosztorys!$D:$D,$B93,Kosztorys!$I:$I,CONCATENATE("&lt;01.01.",Z$10,""))-COUNTIFS(Kosztorys!$D:$D,$B93,Kosztorys!$I:$I,CONCATENATE("&lt;01.01.",Y$10,""))),0)</f>
        <v/>
      </c>
      <c r="Z93" s="116">
        <f>IF($C93="CAPEX - 1szt JB",IF($M93="szt",SUMIFS(Kosztorys!$F:$F,Kosztorys!$D:$D,$B93,Kosztorys!$I:$I,CONCATENATE("&lt;01.01.",AA$10,""))-SUMIFS(Kosztorys!$F:$F,Kosztorys!$D:$D,$B93,Kosztorys!$I:$I,CONCATENATE("&lt;01.01.",Z$10,"")),COUNTIFS(Kosztorys!$D:$D,$B93,Kosztorys!$I:$I,CONCATENATE("&lt;01.01.",AA$10,""))-COUNTIFS(Kosztorys!$D:$D,$B93,Kosztorys!$I:$I,CONCATENATE("&lt;01.01.",Z$10,""))),0)</f>
        <v/>
      </c>
      <c r="AA93" s="116">
        <f>IF($C93="CAPEX - 1szt JB",IF($M93="szt",SUMIFS(Kosztorys!$F:$F,Kosztorys!$D:$D,$B93,Kosztorys!$I:$I,CONCATENATE("&lt;01.01.",AB$10,""))-SUMIFS(Kosztorys!$F:$F,Kosztorys!$D:$D,$B93,Kosztorys!$I:$I,CONCATENATE("&lt;01.01.",AA$10,"")),COUNTIFS(Kosztorys!$D:$D,$B93,Kosztorys!$I:$I,CONCATENATE("&lt;01.01.",AB$10,""))-COUNTIFS(Kosztorys!$D:$D,$B93,Kosztorys!$I:$I,CONCATENATE("&lt;01.01.",AA$10,""))),0)</f>
        <v/>
      </c>
      <c r="AB93" s="116">
        <f>IF($C93="CAPEX - 1szt JB",IF($M93="szt",SUMIFS(Kosztorys!$F:$F,Kosztorys!$D:$D,$B93,Kosztorys!$I:$I,CONCATENATE("&lt;01.01.",AC$10,""))-SUMIFS(Kosztorys!$F:$F,Kosztorys!$D:$D,$B93,Kosztorys!$I:$I,CONCATENATE("&lt;01.01.",AB$10,"")),COUNTIFS(Kosztorys!$D:$D,$B93,Kosztorys!$I:$I,CONCATENATE("&lt;01.01.",AC$10,""))-COUNTIFS(Kosztorys!$D:$D,$B93,Kosztorys!$I:$I,CONCATENATE("&lt;01.01.",AB$10,""))),0)</f>
        <v/>
      </c>
      <c r="AC93" s="116">
        <f>IF($C93="CAPEX - 1szt JB",IF($M93="szt",SUMIFS(Kosztorys!$F:$F,Kosztorys!$D:$D,$B93,Kosztorys!$I:$I,CONCATENATE("&lt;01.01.",AD$10,""))-SUMIFS(Kosztorys!$F:$F,Kosztorys!$D:$D,$B93,Kosztorys!$I:$I,CONCATENATE("&lt;01.01.",AC$10,"")),COUNTIFS(Kosztorys!$D:$D,$B93,Kosztorys!$I:$I,CONCATENATE("&lt;01.01.",AD$10,""))-COUNTIFS(Kosztorys!$D:$D,$B93,Kosztorys!$I:$I,CONCATENATE("&lt;01.01.",AC$10,""))),0)</f>
        <v/>
      </c>
      <c r="AD93" s="116">
        <f>IF($C93="CAPEX - 1szt JB",IF($M93="szt",SUMIFS(Kosztorys!$F:$F,Kosztorys!$D:$D,$B93,Kosztorys!$I:$I,CONCATENATE("&lt;01.01.",AE$10,""))-SUMIFS(Kosztorys!$F:$F,Kosztorys!$D:$D,$B93,Kosztorys!$I:$I,CONCATENATE("&lt;01.01.",AD$10,"")),COUNTIFS(Kosztorys!$D:$D,$B93,Kosztorys!$I:$I,CONCATENATE("&lt;01.01.",AE$10,""))-COUNTIFS(Kosztorys!$D:$D,$B93,Kosztorys!$I:$I,CONCATENATE("&lt;01.01.",AD$10,""))),0)</f>
        <v/>
      </c>
      <c r="AE93" s="116">
        <f>IF($C93="CAPEX - 1szt JB",IF($M93="szt",SUMIFS(Kosztorys!$F:$F,Kosztorys!$D:$D,$B93,Kosztorys!$I:$I,CONCATENATE("&lt;01.01.",AF$10,""))-SUMIFS(Kosztorys!$F:$F,Kosztorys!$D:$D,$B93,Kosztorys!$I:$I,CONCATENATE("&lt;01.01.",AE$10,"")),COUNTIFS(Kosztorys!$D:$D,$B93,Kosztorys!$I:$I,CONCATENATE("&lt;01.01.",AF$10,""))-COUNTIFS(Kosztorys!$D:$D,$B93,Kosztorys!$I:$I,CONCATENATE("&lt;01.01.",AE$10,""))),0)</f>
        <v/>
      </c>
      <c r="AF93" s="116">
        <f>IF($C93="CAPEX - 1szt JB",IF($M93="szt",SUMIFS(Kosztorys!$F:$F,Kosztorys!$D:$D,$B93,Kosztorys!$I:$I,CONCATENATE("&lt;01.01.",AG$10,""))-SUMIFS(Kosztorys!$F:$F,Kosztorys!$D:$D,$B93,Kosztorys!$I:$I,CONCATENATE("&lt;01.01.",AF$10,"")),COUNTIFS(Kosztorys!$D:$D,$B93,Kosztorys!$I:$I,CONCATENATE("&lt;01.01.",AG$10,""))-COUNTIFS(Kosztorys!$D:$D,$B93,Kosztorys!$I:$I,CONCATENATE("&lt;01.01.",AF$10,""))),0)</f>
        <v/>
      </c>
      <c r="AG93" s="116">
        <f>IF($C93="CAPEX - 1szt JB",IF($M93="szt",SUMIFS(Kosztorys!$F:$F,Kosztorys!$D:$D,$B93,Kosztorys!$I:$I,CONCATENATE("&lt;01.01.",AH$10,""))-SUMIFS(Kosztorys!$F:$F,Kosztorys!$D:$D,$B93,Kosztorys!$I:$I,CONCATENATE("&lt;01.01.",AG$10,"")),COUNTIFS(Kosztorys!$D:$D,$B93,Kosztorys!$I:$I,CONCATENATE("&lt;01.01.",AH$10,""))-COUNTIFS(Kosztorys!$D:$D,$B93,Kosztorys!$I:$I,CONCATENATE("&lt;01.01.",AG$10,""))),0)</f>
        <v/>
      </c>
      <c r="AH93" s="116">
        <f>IF($C93="CAPEX - 1szt JB",IF($M93="szt",SUMIFS(Kosztorys!$F:$F,Kosztorys!$D:$D,$B93,Kosztorys!$I:$I,CONCATENATE("&lt;01.01.",AI$10,""))-SUMIFS(Kosztorys!$F:$F,Kosztorys!$D:$D,$B93,Kosztorys!$I:$I,CONCATENATE("&lt;01.01.",AH$10,"")),COUNTIFS(Kosztorys!$D:$D,$B93,Kosztorys!$I:$I,CONCATENATE("&lt;01.01.",AI$10,""))-COUNTIFS(Kosztorys!$D:$D,$B93,Kosztorys!$I:$I,CONCATENATE("&lt;01.01.",AH$10,""))),0)</f>
        <v/>
      </c>
      <c r="AI93" s="116">
        <f>IF($C93="CAPEX - 1szt JB",IF($M93="szt",SUMIFS(Kosztorys!$F:$F,Kosztorys!$D:$D,$B93,Kosztorys!$I:$I,CONCATENATE("&lt;01.01.",AJ$10,""))-SUMIFS(Kosztorys!$F:$F,Kosztorys!$D:$D,$B93,Kosztorys!$I:$I,CONCATENATE("&lt;01.01.",AI$10,"")),COUNTIFS(Kosztorys!$D:$D,$B93,Kosztorys!$I:$I,CONCATENATE("&lt;01.01.",AJ$10,""))-COUNTIFS(Kosztorys!$D:$D,$B93,Kosztorys!$I:$I,CONCATENATE("&lt;01.01.",AI$10,""))),0)</f>
        <v/>
      </c>
      <c r="AJ93" s="116">
        <f>IF(C93="CAPEX - 1szt JB",IF(SUM(T93:AI93)=IF(ISERROR(VLOOKUP(B93,JB_tabela,MATCH(AJ$9,JB_menu,0)-1,FALSE())),,VLOOKUP(B93,JB_tabela,MATCH(AJ$9,JB_menu,0)-1,FALSE())),"OK","nie zgadza się liczba użytych JB"),"OK-ND")</f>
        <v/>
      </c>
      <c r="AM93" s="41">
        <f>IFERROR("_" &amp; VLOOKUP($B93,#REF!,1,FALSE()),#REF!)</f>
        <v/>
      </c>
      <c r="AN93" s="41">
        <f>IF($C93="CAPEX - Długość 1m",SUMIFS(Kosztorys!$F:$F,Kosztorys!$D:$D,$B93,Kosztorys!$I:$I,CONCATENATE("&lt;31.12.",AN$10,""))-SUMIFS(Kosztorys!$F:$F,Kosztorys!$D:$D,$B93,Kosztorys!$I:$I,CONCATENATE("&lt;31.12.",AM$10,"")),"x")</f>
        <v/>
      </c>
      <c r="AO93" s="41">
        <f>IF($C93="CAPEX - Długość 1m",SUMIFS(Kosztorys!$F:$F,Kosztorys!$D:$D,$B93,Kosztorys!$I:$I,CONCATENATE("&lt;31.12.",AO$10,""))-SUMIFS(Kosztorys!$F:$F,Kosztorys!$D:$D,$B93,Kosztorys!$I:$I,CONCATENATE("&lt;31.12.",AN$10,"")),"x")</f>
        <v/>
      </c>
      <c r="AP93" s="41">
        <f>IF($C93="CAPEX - Długość 1m",SUMIFS(Kosztorys!$F:$F,Kosztorys!$D:$D,$B93,Kosztorys!$I:$I,CONCATENATE("&lt;31.12.",AP$10,""))-SUMIFS(Kosztorys!$F:$F,Kosztorys!$D:$D,$B93,Kosztorys!$I:$I,CONCATENATE("&lt;31.12.",AO$10,"")),"x")</f>
        <v/>
      </c>
      <c r="AQ93" s="41">
        <f>IF($C93="CAPEX - Długość 1m",SUMIFS(Kosztorys!$F:$F,Kosztorys!$D:$D,$B93,Kosztorys!$I:$I,CONCATENATE("&lt;31.12.",AQ$10,""))-SUMIFS(Kosztorys!$F:$F,Kosztorys!$D:$D,$B93,Kosztorys!$I:$I,CONCATENATE("&lt;31.12.",AP$10,"")),"x")</f>
        <v/>
      </c>
      <c r="AR93" s="41">
        <f>IF($C93="CAPEX - Długość 1m",SUMIFS(Kosztorys!$F:$F,Kosztorys!$D:$D,$B93,Kosztorys!$I:$I,CONCATENATE("&lt;31.12.",AR$10,""))-SUMIFS(Kosztorys!$F:$F,Kosztorys!$D:$D,$B93,Kosztorys!$I:$I,CONCATENATE("&lt;31.12.",AQ$10,"")),"x")</f>
        <v/>
      </c>
      <c r="AS93" s="41">
        <f>IF($C93="CAPEX - Długość 1m",SUMIFS(Kosztorys!$F:$F,Kosztorys!$D:$D,$B93,Kosztorys!$I:$I,CONCATENATE("&lt;31.12.",AS$10,""))-SUMIFS(Kosztorys!$F:$F,Kosztorys!$D:$D,$B93,Kosztorys!$I:$I,CONCATENATE("&lt;31.12.",AR$10,"")),"x")</f>
        <v/>
      </c>
      <c r="AT93" s="41">
        <f>IF($C93="CAPEX - Długość 1m",SUMIFS(Kosztorys!$F:$F,Kosztorys!$D:$D,$B93,Kosztorys!$I:$I,CONCATENATE("&lt;31.12.",AT$10,""))-SUMIFS(Kosztorys!$F:$F,Kosztorys!$D:$D,$B93,Kosztorys!$I:$I,CONCATENATE("&lt;31.12.",AS$10,"")),"x")</f>
        <v/>
      </c>
      <c r="AU93" s="41">
        <f>IF($C93="CAPEX - Długość 1m",SUMIFS(Kosztorys!$F:$F,Kosztorys!$D:$D,$B93,Kosztorys!$I:$I,CONCATENATE("&lt;31.12.",AU$10,""))-SUMIFS(Kosztorys!$F:$F,Kosztorys!$D:$D,$B93,Kosztorys!$I:$I,CONCATENATE("&lt;31.12.",AT$10,"")),"x")</f>
        <v/>
      </c>
      <c r="AV93" s="41">
        <f>IF($C93="CAPEX - Długość 1m",SUMIFS(Kosztorys!$F:$F,Kosztorys!$D:$D,$B93,Kosztorys!$I:$I,CONCATENATE("&lt;31.12.",AV$10,""))-SUMIFS(Kosztorys!$F:$F,Kosztorys!$D:$D,$B93,Kosztorys!$I:$I,CONCATENATE("&lt;31.12.",AU$10,"")),"x")</f>
        <v/>
      </c>
      <c r="AW93" s="41">
        <f>IF($C93="CAPEX - Długość 1m",SUMIFS(Kosztorys!$F:$F,Kosztorys!$D:$D,$B93,Kosztorys!$I:$I,CONCATENATE("&lt;31.12.",AW$10,""))-SUMIFS(Kosztorys!$F:$F,Kosztorys!$D:$D,$B93,Kosztorys!$I:$I,CONCATENATE("&lt;31.12.",AV$10,"")),"x")</f>
        <v/>
      </c>
      <c r="AX93" s="41">
        <f>IF($C93="CAPEX - Długość 1m",SUMIFS(Kosztorys!$F:$F,Kosztorys!$D:$D,$B93,Kosztorys!$I:$I,CONCATENATE("&lt;31.12.",AX$10,""))-SUMIFS(Kosztorys!$F:$F,Kosztorys!$D:$D,$B93,Kosztorys!$I:$I,CONCATENATE("&lt;31.12.",AW$10,"")),"x")</f>
        <v/>
      </c>
      <c r="AY93" s="41">
        <f>IF($C93="CAPEX - Długość 1m",SUMIFS(Kosztorys!$F:$F,Kosztorys!$D:$D,$B93,Kosztorys!$I:$I,CONCATENATE("&lt;31.12.",AY$10,""))-SUMIFS(Kosztorys!$F:$F,Kosztorys!$D:$D,$B93,Kosztorys!$I:$I,CONCATENATE("&lt;31.12.",AX$10,"")),"x")</f>
        <v/>
      </c>
      <c r="AZ93" s="41">
        <f>IF($C93="CAPEX - Długość 1m",SUMIFS(Kosztorys!$F:$F,Kosztorys!$D:$D,$B93,Kosztorys!$I:$I,CONCATENATE("&lt;31.12.",AZ$10,""))-SUMIFS(Kosztorys!$F:$F,Kosztorys!$D:$D,$B93,Kosztorys!$I:$I,CONCATENATE("&lt;31.12.",AY$10,"")),"x")</f>
        <v/>
      </c>
      <c r="BA93" s="41">
        <f>IF($C93="CAPEX - Długość 1m",SUMIFS(Kosztorys!$F:$F,Kosztorys!$D:$D,$B93,Kosztorys!$I:$I,CONCATENATE("&lt;31.12.",BA$10,""))-SUMIFS(Kosztorys!$F:$F,Kosztorys!$D:$D,$B93,Kosztorys!$I:$I,CONCATENATE("&lt;31.12.",AZ$10,"")),"x")</f>
        <v/>
      </c>
      <c r="BB93" s="41">
        <f>IF($C93="CAPEX - Długość 1m",SUMIFS(Kosztorys!$F:$F,Kosztorys!$D:$D,$B93,Kosztorys!$I:$I,CONCATENATE("&lt;31.12.",BB$10,""))-SUMIFS(Kosztorys!$F:$F,Kosztorys!$D:$D,$B93,Kosztorys!$I:$I,CONCATENATE("&lt;31.12.",BA$10,"")),"x")</f>
        <v/>
      </c>
      <c r="BC93" s="41">
        <f>IF($C93="CAPEX - Długość 1m",SUMIFS(Kosztorys!$F:$F,Kosztorys!$D:$D,$B93,Kosztorys!$I:$I,CONCATENATE("&lt;31.12.",BC$10,""))-SUMIFS(Kosztorys!$F:$F,Kosztorys!$D:$D,$B93,Kosztorys!$I:$I,CONCATENATE("&lt;31.12.",BB$10,"")),"x")</f>
        <v/>
      </c>
      <c r="BD93" s="41">
        <f>IF(C93="CAPEX - Długość 1m",IF(SUM(AN93:BC93)=IF(ISERROR(VLOOKUP(B93,JB_tabela,MATCH(BD$9,JB_menu,0)-1,FALSE())),,VLOOKUP(B93,JB_tabela,MATCH(BD$9,JB_menu,0)-1,FALSE())),"OK","nie zgadza się liczba użytych JB"),"OK-ND")</f>
        <v/>
      </c>
      <c r="BH93" s="41">
        <f>IF($C93="OPEX - Koszt 1szt/rok",IF($M93="szt",SUMIFS(Kosztorys!$F:$F,Kosztorys!$D:$D,$B93,Kosztorys!$I:$I,CONCATENATE("&lt;01.01.",BH$10,""))+(SUMIFS(Kosztorys!$F:$F,Kosztorys!$D:$D,$B93,Kosztorys!$I:$I,CONCATENATE("&lt;=31.03.",BH$10,""))-SUMIFS(Kosztorys!$F:$F,Kosztorys!$D:$D,$B93,Kosztorys!$I:$I,CONCATENATE("&lt;=31.12.",BG$10,"")))*0.75+(SUMIFS(Kosztorys!$F:$F,Kosztorys!$D:$D,$B93,Kosztorys!$I:$I,CONCATENATE("&lt;=30.06.",BH$10,""))-SUMIFS(Kosztorys!$F:$F,Kosztorys!$D:$D,$B93,Kosztorys!$I:$I,CONCATENATE("&lt;=31.03.",BH$10,"")))*0.5+(SUMIFS(Kosztorys!$F:$F,Kosztorys!$D:$D,$B93,Kosztorys!$I:$I,CONCATENATE("&lt;=30.09.",BH$10,""))-SUMIFS(Kosztorys!$F:$F,Kosztorys!$D:$D,$B93,Kosztorys!$I:$I,CONCATENATE("&lt;=30.06.",BH$10,"")))*0.25,"nic"),0)</f>
        <v/>
      </c>
      <c r="BI93" s="41">
        <f>IF($C93="OPEX - Koszt 1szt/rok",IF($M93="szt",SUMIFS(Kosztorys!$F:$F,Kosztorys!$D:$D,$B93,Kosztorys!$I:$I,CONCATENATE("&lt;01.01.",BI$10,""))+(SUMIFS(Kosztorys!$F:$F,Kosztorys!$D:$D,$B93,Kosztorys!$I:$I,CONCATENATE("&lt;=31.03.",BI$10,""))-SUMIFS(Kosztorys!$F:$F,Kosztorys!$D:$D,$B93,Kosztorys!$I:$I,CONCATENATE("&lt;=31.12.",BH$10,"")))*0.75+(SUMIFS(Kosztorys!$F:$F,Kosztorys!$D:$D,$B93,Kosztorys!$I:$I,CONCATENATE("&lt;=30.06.",BI$10,""))-SUMIFS(Kosztorys!$F:$F,Kosztorys!$D:$D,$B93,Kosztorys!$I:$I,CONCATENATE("&lt;=31.03.",BI$10,"")))*0.5+(SUMIFS(Kosztorys!$F:$F,Kosztorys!$D:$D,$B93,Kosztorys!$I:$I,CONCATENATE("&lt;=30.09.",BI$10,""))-SUMIFS(Kosztorys!$F:$F,Kosztorys!$D:$D,$B93,Kosztorys!$I:$I,CONCATENATE("&lt;=30.06.",BI$10,"")))*0.25,"nic"),0)</f>
        <v/>
      </c>
      <c r="BJ93" s="41">
        <f>IF($C93="OPEX - Koszt 1szt/rok",IF($M93="szt",SUMIFS(Kosztorys!$F:$F,Kosztorys!$D:$D,$B93,Kosztorys!$I:$I,CONCATENATE("&lt;01.01.",BJ$10,""))+(SUMIFS(Kosztorys!$F:$F,Kosztorys!$D:$D,$B93,Kosztorys!$I:$I,CONCATENATE("&lt;=31.03.",BJ$10,""))-SUMIFS(Kosztorys!$F:$F,Kosztorys!$D:$D,$B93,Kosztorys!$I:$I,CONCATENATE("&lt;=31.12.",BI$10,"")))*0.75+(SUMIFS(Kosztorys!$F:$F,Kosztorys!$D:$D,$B93,Kosztorys!$I:$I,CONCATENATE("&lt;=30.06.",BJ$10,""))-SUMIFS(Kosztorys!$F:$F,Kosztorys!$D:$D,$B93,Kosztorys!$I:$I,CONCATENATE("&lt;=31.03.",BJ$10,"")))*0.5+(SUMIFS(Kosztorys!$F:$F,Kosztorys!$D:$D,$B93,Kosztorys!$I:$I,CONCATENATE("&lt;=30.09.",BJ$10,""))-SUMIFS(Kosztorys!$F:$F,Kosztorys!$D:$D,$B93,Kosztorys!$I:$I,CONCATENATE("&lt;=30.06.",BJ$10,"")))*0.25,"nic"),0)</f>
        <v/>
      </c>
      <c r="BK93" s="41">
        <f>IF($C93="OPEX - Koszt 1szt/rok",IF($M93="szt",SUMIFS(Kosztorys!$F:$F,Kosztorys!$D:$D,$B93,Kosztorys!$I:$I,CONCATENATE("&lt;01.01.",BK$10,""))+(SUMIFS(Kosztorys!$F:$F,Kosztorys!$D:$D,$B93,Kosztorys!$I:$I,CONCATENATE("&lt;=31.03.",BK$10,""))-SUMIFS(Kosztorys!$F:$F,Kosztorys!$D:$D,$B93,Kosztorys!$I:$I,CONCATENATE("&lt;=31.12.",BJ$10,"")))*0.75+(SUMIFS(Kosztorys!$F:$F,Kosztorys!$D:$D,$B93,Kosztorys!$I:$I,CONCATENATE("&lt;=30.06.",BK$10,""))-SUMIFS(Kosztorys!$F:$F,Kosztorys!$D:$D,$B93,Kosztorys!$I:$I,CONCATENATE("&lt;=31.03.",BK$10,"")))*0.5+(SUMIFS(Kosztorys!$F:$F,Kosztorys!$D:$D,$B93,Kosztorys!$I:$I,CONCATENATE("&lt;=30.09.",BK$10,""))-SUMIFS(Kosztorys!$F:$F,Kosztorys!$D:$D,$B93,Kosztorys!$I:$I,CONCATENATE("&lt;=30.06.",BK$10,"")))*0.25,"nic"),0)</f>
        <v/>
      </c>
      <c r="BL93" s="41">
        <f>IF($C93="OPEX - Koszt 1szt/rok",IF($M93="szt",SUMIFS(Kosztorys!$F:$F,Kosztorys!$D:$D,$B93,Kosztorys!$I:$I,CONCATENATE("&lt;01.01.",BL$10,""))+(SUMIFS(Kosztorys!$F:$F,Kosztorys!$D:$D,$B93,Kosztorys!$I:$I,CONCATENATE("&lt;=31.03.",BL$10,""))-SUMIFS(Kosztorys!$F:$F,Kosztorys!$D:$D,$B93,Kosztorys!$I:$I,CONCATENATE("&lt;=31.12.",BK$10,"")))*0.75+(SUMIFS(Kosztorys!$F:$F,Kosztorys!$D:$D,$B93,Kosztorys!$I:$I,CONCATENATE("&lt;=30.06.",BL$10,""))-SUMIFS(Kosztorys!$F:$F,Kosztorys!$D:$D,$B93,Kosztorys!$I:$I,CONCATENATE("&lt;=31.03.",BL$10,"")))*0.5+(SUMIFS(Kosztorys!$F:$F,Kosztorys!$D:$D,$B93,Kosztorys!$I:$I,CONCATENATE("&lt;=30.09.",BL$10,""))-SUMIFS(Kosztorys!$F:$F,Kosztorys!$D:$D,$B93,Kosztorys!$I:$I,CONCATENATE("&lt;=30.06.",BL$10,"")))*0.25,"nic"),0)</f>
        <v/>
      </c>
      <c r="BM93" s="41">
        <f>IF($C93="OPEX - Koszt 1szt/rok",IF($M93="szt",SUMIFS(Kosztorys!$F:$F,Kosztorys!$D:$D,$B93,Kosztorys!$I:$I,CONCATENATE("&lt;01.01.",BM$10,""))+(SUMIFS(Kosztorys!$F:$F,Kosztorys!$D:$D,$B93,Kosztorys!$I:$I,CONCATENATE("&lt;=31.03.",BM$10,""))-SUMIFS(Kosztorys!$F:$F,Kosztorys!$D:$D,$B93,Kosztorys!$I:$I,CONCATENATE("&lt;=31.12.",BL$10,"")))*0.75+(SUMIFS(Kosztorys!$F:$F,Kosztorys!$D:$D,$B93,Kosztorys!$I:$I,CONCATENATE("&lt;=30.06.",BM$10,""))-SUMIFS(Kosztorys!$F:$F,Kosztorys!$D:$D,$B93,Kosztorys!$I:$I,CONCATENATE("&lt;=31.03.",BM$10,"")))*0.5+(SUMIFS(Kosztorys!$F:$F,Kosztorys!$D:$D,$B93,Kosztorys!$I:$I,CONCATENATE("&lt;=30.09.",BM$10,""))-SUMIFS(Kosztorys!$F:$F,Kosztorys!$D:$D,$B93,Kosztorys!$I:$I,CONCATENATE("&lt;=30.06.",BM$10,"")))*0.25,"nic"),0)</f>
        <v/>
      </c>
      <c r="BN93" s="41">
        <f>IF($C93="OPEX - Koszt 1szt/rok",IF($M93="szt",SUMIFS(Kosztorys!$F:$F,Kosztorys!$D:$D,$B93,Kosztorys!$I:$I,CONCATENATE("&lt;01.01.",BN$10,""))+(SUMIFS(Kosztorys!$F:$F,Kosztorys!$D:$D,$B93,Kosztorys!$I:$I,CONCATENATE("&lt;=31.03.",BN$10,""))-SUMIFS(Kosztorys!$F:$F,Kosztorys!$D:$D,$B93,Kosztorys!$I:$I,CONCATENATE("&lt;=31.12.",BM$10,"")))*0.75+(SUMIFS(Kosztorys!$F:$F,Kosztorys!$D:$D,$B93,Kosztorys!$I:$I,CONCATENATE("&lt;=30.06.",BN$10,""))-SUMIFS(Kosztorys!$F:$F,Kosztorys!$D:$D,$B93,Kosztorys!$I:$I,CONCATENATE("&lt;=31.03.",BN$10,"")))*0.5+(SUMIFS(Kosztorys!$F:$F,Kosztorys!$D:$D,$B93,Kosztorys!$I:$I,CONCATENATE("&lt;=30.09.",BN$10,""))-SUMIFS(Kosztorys!$F:$F,Kosztorys!$D:$D,$B93,Kosztorys!$I:$I,CONCATENATE("&lt;=30.06.",BN$10,"")))*0.25,"nic"),0)</f>
        <v/>
      </c>
      <c r="BO93" s="41">
        <f>IF($C93="OPEX - Koszt 1szt/rok",IF($M93="szt",SUMIFS(Kosztorys!$F:$F,Kosztorys!$D:$D,$B93,Kosztorys!$I:$I,CONCATENATE("&lt;01.01.",BO$10,""))+(SUMIFS(Kosztorys!$F:$F,Kosztorys!$D:$D,$B93,Kosztorys!$I:$I,CONCATENATE("&lt;=31.03.",BO$10,""))-SUMIFS(Kosztorys!$F:$F,Kosztorys!$D:$D,$B93,Kosztorys!$I:$I,CONCATENATE("&lt;=31.12.",BN$10,"")))*0.75+(SUMIFS(Kosztorys!$F:$F,Kosztorys!$D:$D,$B93,Kosztorys!$I:$I,CONCATENATE("&lt;=30.06.",BO$10,""))-SUMIFS(Kosztorys!$F:$F,Kosztorys!$D:$D,$B93,Kosztorys!$I:$I,CONCATENATE("&lt;=31.03.",BO$10,"")))*0.5+(SUMIFS(Kosztorys!$F:$F,Kosztorys!$D:$D,$B93,Kosztorys!$I:$I,CONCATENATE("&lt;=30.09.",BO$10,""))-SUMIFS(Kosztorys!$F:$F,Kosztorys!$D:$D,$B93,Kosztorys!$I:$I,CONCATENATE("&lt;=30.06.",BO$10,"")))*0.25,"nic"),0)</f>
        <v/>
      </c>
      <c r="BP93" s="41">
        <f>IF($C93="OPEX - Koszt 1szt/rok",IF($M93="szt",SUMIFS(Kosztorys!$F:$F,Kosztorys!$D:$D,$B93,Kosztorys!$I:$I,CONCATENATE("&lt;01.01.",BP$10,""))+(SUMIFS(Kosztorys!$F:$F,Kosztorys!$D:$D,$B93,Kosztorys!$I:$I,CONCATENATE("&lt;=31.03.",BP$10,""))-SUMIFS(Kosztorys!$F:$F,Kosztorys!$D:$D,$B93,Kosztorys!$I:$I,CONCATENATE("&lt;=31.12.",BO$10,"")))*0.75+(SUMIFS(Kosztorys!$F:$F,Kosztorys!$D:$D,$B93,Kosztorys!$I:$I,CONCATENATE("&lt;=30.06.",BP$10,""))-SUMIFS(Kosztorys!$F:$F,Kosztorys!$D:$D,$B93,Kosztorys!$I:$I,CONCATENATE("&lt;=31.03.",BP$10,"")))*0.5+(SUMIFS(Kosztorys!$F:$F,Kosztorys!$D:$D,$B93,Kosztorys!$I:$I,CONCATENATE("&lt;=30.09.",BP$10,""))-SUMIFS(Kosztorys!$F:$F,Kosztorys!$D:$D,$B93,Kosztorys!$I:$I,CONCATENATE("&lt;=30.06.",BP$10,"")))*0.25,"nic"),0)</f>
        <v/>
      </c>
      <c r="BQ93" s="41">
        <f>IF($C93="OPEX - Koszt 1szt/rok",IF($M93="szt",SUMIFS(Kosztorys!$F:$F,Kosztorys!$D:$D,$B93,Kosztorys!$I:$I,CONCATENATE("&lt;01.01.",BQ$10,""))+(SUMIFS(Kosztorys!$F:$F,Kosztorys!$D:$D,$B93,Kosztorys!$I:$I,CONCATENATE("&lt;=31.03.",BQ$10,""))-SUMIFS(Kosztorys!$F:$F,Kosztorys!$D:$D,$B93,Kosztorys!$I:$I,CONCATENATE("&lt;=31.12.",BP$10,"")))*0.75+(SUMIFS(Kosztorys!$F:$F,Kosztorys!$D:$D,$B93,Kosztorys!$I:$I,CONCATENATE("&lt;=30.06.",BQ$10,""))-SUMIFS(Kosztorys!$F:$F,Kosztorys!$D:$D,$B93,Kosztorys!$I:$I,CONCATENATE("&lt;=31.03.",BQ$10,"")))*0.5+(SUMIFS(Kosztorys!$F:$F,Kosztorys!$D:$D,$B93,Kosztorys!$I:$I,CONCATENATE("&lt;=30.09.",BQ$10,""))-SUMIFS(Kosztorys!$F:$F,Kosztorys!$D:$D,$B93,Kosztorys!$I:$I,CONCATENATE("&lt;=30.06.",BQ$10,"")))*0.25,"nic"),0)</f>
        <v/>
      </c>
      <c r="BR93" s="41">
        <f>IF($C93="OPEX - Koszt 1szt/rok",IF($M93="szt",SUMIFS(Kosztorys!$F:$F,Kosztorys!$D:$D,$B93,Kosztorys!$I:$I,CONCATENATE("&lt;01.01.",BR$10,""))+(SUMIFS(Kosztorys!$F:$F,Kosztorys!$D:$D,$B93,Kosztorys!$I:$I,CONCATENATE("&lt;=31.03.",BR$10,""))-SUMIFS(Kosztorys!$F:$F,Kosztorys!$D:$D,$B93,Kosztorys!$I:$I,CONCATENATE("&lt;=31.12.",BQ$10,"")))*0.75+(SUMIFS(Kosztorys!$F:$F,Kosztorys!$D:$D,$B93,Kosztorys!$I:$I,CONCATENATE("&lt;=30.06.",BR$10,""))-SUMIFS(Kosztorys!$F:$F,Kosztorys!$D:$D,$B93,Kosztorys!$I:$I,CONCATENATE("&lt;=31.03.",BR$10,"")))*0.5+(SUMIFS(Kosztorys!$F:$F,Kosztorys!$D:$D,$B93,Kosztorys!$I:$I,CONCATENATE("&lt;=30.09.",BR$10,""))-SUMIFS(Kosztorys!$F:$F,Kosztorys!$D:$D,$B93,Kosztorys!$I:$I,CONCATENATE("&lt;=30.06.",BR$10,"")))*0.25,"nic"),0)</f>
        <v/>
      </c>
      <c r="BS93" s="41">
        <f>IF($C93="OPEX - Koszt 1szt/rok",IF($M93="szt",SUMIFS(Kosztorys!$F:$F,Kosztorys!$D:$D,$B93,Kosztorys!$I:$I,CONCATENATE("&lt;01.01.",BS$10,""))+(SUMIFS(Kosztorys!$F:$F,Kosztorys!$D:$D,$B93,Kosztorys!$I:$I,CONCATENATE("&lt;=31.03.",BS$10,""))-SUMIFS(Kosztorys!$F:$F,Kosztorys!$D:$D,$B93,Kosztorys!$I:$I,CONCATENATE("&lt;=31.12.",BR$10,"")))*0.75+(SUMIFS(Kosztorys!$F:$F,Kosztorys!$D:$D,$B93,Kosztorys!$I:$I,CONCATENATE("&lt;=30.06.",BS$10,""))-SUMIFS(Kosztorys!$F:$F,Kosztorys!$D:$D,$B93,Kosztorys!$I:$I,CONCATENATE("&lt;=31.03.",BS$10,"")))*0.5+(SUMIFS(Kosztorys!$F:$F,Kosztorys!$D:$D,$B93,Kosztorys!$I:$I,CONCATENATE("&lt;=30.09.",BS$10,""))-SUMIFS(Kosztorys!$F:$F,Kosztorys!$D:$D,$B93,Kosztorys!$I:$I,CONCATENATE("&lt;=30.06.",BS$10,"")))*0.25,"nic"),0)</f>
        <v/>
      </c>
      <c r="BT93" s="41">
        <f>IF($C93="OPEX - Koszt 1szt/rok",IF($M93="szt",SUMIFS(Kosztorys!$F:$F,Kosztorys!$D:$D,$B93,Kosztorys!$I:$I,CONCATENATE("&lt;01.01.",BT$10,""))+(SUMIFS(Kosztorys!$F:$F,Kosztorys!$D:$D,$B93,Kosztorys!$I:$I,CONCATENATE("&lt;=31.03.",BT$10,""))-SUMIFS(Kosztorys!$F:$F,Kosztorys!$D:$D,$B93,Kosztorys!$I:$I,CONCATENATE("&lt;=31.12.",BS$10,"")))*0.75+(SUMIFS(Kosztorys!$F:$F,Kosztorys!$D:$D,$B93,Kosztorys!$I:$I,CONCATENATE("&lt;=30.06.",BT$10,""))-SUMIFS(Kosztorys!$F:$F,Kosztorys!$D:$D,$B93,Kosztorys!$I:$I,CONCATENATE("&lt;=31.03.",BT$10,"")))*0.5+(SUMIFS(Kosztorys!$F:$F,Kosztorys!$D:$D,$B93,Kosztorys!$I:$I,CONCATENATE("&lt;=30.09.",BT$10,""))-SUMIFS(Kosztorys!$F:$F,Kosztorys!$D:$D,$B93,Kosztorys!$I:$I,CONCATENATE("&lt;=30.06.",BT$10,"")))*0.25,"nic"),0)</f>
        <v/>
      </c>
      <c r="BU93" s="41">
        <f>IF($C93="OPEX - Koszt 1szt/rok",IF($M93="szt",SUMIFS(Kosztorys!$F:$F,Kosztorys!$D:$D,$B93,Kosztorys!$I:$I,CONCATENATE("&lt;01.01.",BU$10,""))+(SUMIFS(Kosztorys!$F:$F,Kosztorys!$D:$D,$B93,Kosztorys!$I:$I,CONCATENATE("&lt;=31.03.",BU$10,""))-SUMIFS(Kosztorys!$F:$F,Kosztorys!$D:$D,$B93,Kosztorys!$I:$I,CONCATENATE("&lt;=31.12.",BT$10,"")))*0.75+(SUMIFS(Kosztorys!$F:$F,Kosztorys!$D:$D,$B93,Kosztorys!$I:$I,CONCATENATE("&lt;=30.06.",BU$10,""))-SUMIFS(Kosztorys!$F:$F,Kosztorys!$D:$D,$B93,Kosztorys!$I:$I,CONCATENATE("&lt;=31.03.",BU$10,"")))*0.5+(SUMIFS(Kosztorys!$F:$F,Kosztorys!$D:$D,$B93,Kosztorys!$I:$I,CONCATENATE("&lt;=30.09.",BU$10,""))-SUMIFS(Kosztorys!$F:$F,Kosztorys!$D:$D,$B93,Kosztorys!$I:$I,CONCATENATE("&lt;=30.06.",BU$10,"")))*0.25,"nic"),0)</f>
        <v/>
      </c>
      <c r="BV93" s="41">
        <f>IF($C93="OPEX - Koszt 1szt/rok",IF($M93="szt",SUMIFS(Kosztorys!$F:$F,Kosztorys!$D:$D,$B93,Kosztorys!$I:$I,CONCATENATE("&lt;01.01.",BV$10,""))+(SUMIFS(Kosztorys!$F:$F,Kosztorys!$D:$D,$B93,Kosztorys!$I:$I,CONCATENATE("&lt;=31.03.",BV$10,""))-SUMIFS(Kosztorys!$F:$F,Kosztorys!$D:$D,$B93,Kosztorys!$I:$I,CONCATENATE("&lt;=31.12.",BU$10,"")))*0.75+(SUMIFS(Kosztorys!$F:$F,Kosztorys!$D:$D,$B93,Kosztorys!$I:$I,CONCATENATE("&lt;=30.06.",BV$10,""))-SUMIFS(Kosztorys!$F:$F,Kosztorys!$D:$D,$B93,Kosztorys!$I:$I,CONCATENATE("&lt;=31.03.",BV$10,"")))*0.5+(SUMIFS(Kosztorys!$F:$F,Kosztorys!$D:$D,$B93,Kosztorys!$I:$I,CONCATENATE("&lt;=30.09.",BV$10,""))-SUMIFS(Kosztorys!$F:$F,Kosztorys!$D:$D,$B93,Kosztorys!$I:$I,CONCATENATE("&lt;=30.06.",BV$10,"")))*0.25,"nic"),0)</f>
        <v/>
      </c>
      <c r="BW93" s="41">
        <f>IF($C93="OPEX - Koszt 1szt/rok",IF($M93="szt",SUMIFS(Kosztorys!$F:$F,Kosztorys!$D:$D,$B93,Kosztorys!$I:$I,CONCATENATE("&lt;01.01.",BW$10,""))+(SUMIFS(Kosztorys!$F:$F,Kosztorys!$D:$D,$B93,Kosztorys!$I:$I,CONCATENATE("&lt;=31.03.",BW$10,""))-SUMIFS(Kosztorys!$F:$F,Kosztorys!$D:$D,$B93,Kosztorys!$I:$I,CONCATENATE("&lt;=31.12.",BV$10,"")))*0.75+(SUMIFS(Kosztorys!$F:$F,Kosztorys!$D:$D,$B93,Kosztorys!$I:$I,CONCATENATE("&lt;=30.06.",BW$10,""))-SUMIFS(Kosztorys!$F:$F,Kosztorys!$D:$D,$B93,Kosztorys!$I:$I,CONCATENATE("&lt;=31.03.",BW$10,"")))*0.5+(SUMIFS(Kosztorys!$F:$F,Kosztorys!$D:$D,$B93,Kosztorys!$I:$I,CONCATENATE("&lt;=30.09.",BW$10,""))-SUMIFS(Kosztorys!$F:$F,Kosztorys!$D:$D,$B93,Kosztorys!$I:$I,CONCATENATE("&lt;=30.06.",BW$10,"")))*0.25,"nic"),0)</f>
        <v/>
      </c>
      <c r="BX93" s="41">
        <f>IF(C93="OPEX - Koszt 1szt/rok",IF(MAX(BH93:BW93)=IF(ISERROR(VLOOKUP(B93,JB_tabela,MATCH(BX$9,JB_menu,0)-1,FALSE())),,VLOOKUP(B93,JB_tabela,MATCH(BX$9,JB_menu,0)-1,FALSE())),"OK","nie zgadza się liczba użytych JB"),"OK-ND")</f>
        <v/>
      </c>
      <c r="CB93" s="41">
        <f>IF($C93="OPEX - Długość 1m koszt/rok",IF($M93="m",SUMIFS(Kosztorys!$F:$F,Kosztorys!$D:$D,$B93,Kosztorys!$I:$I,CONCATENATE("&lt;01.01.",CB$10,""))+(SUMIFS(Kosztorys!$F:$F,Kosztorys!$D:$D,$B93,Kosztorys!$I:$I,CONCATENATE("&lt;=31.03.",CB$10,""))-SUMIFS(Kosztorys!$F:$F,Kosztorys!$D:$D,$B93,Kosztorys!$I:$I,CONCATENATE("&lt;=31.12.",CA$10,"")))*0.75+(SUMIFS(Kosztorys!$F:$F,Kosztorys!$D:$D,$B93,Kosztorys!$I:$I,CONCATENATE("&lt;=30.06.",CB$10,""))-SUMIFS(Kosztorys!$F:$F,Kosztorys!$D:$D,$B93,Kosztorys!$I:$I,CONCATENATE("&lt;=31.03.",CB$10,"")))*0.5+(SUMIFS(Kosztorys!$F:$F,Kosztorys!$D:$D,$B93,Kosztorys!$I:$I,CONCATENATE("&lt;=30.09.",CB$10,""))-SUMIFS(Kosztorys!$F:$F,Kosztorys!$D:$D,$B93,Kosztorys!$I:$I,CONCATENATE("&lt;=30.06.",CB$10,"")))*0.25,"nic"),0)</f>
        <v/>
      </c>
      <c r="CC93" s="41">
        <f>IF($C93="OPEX - Długość 1m koszt/rok",IF($M93="m",SUMIFS(Kosztorys!$F:$F,Kosztorys!$D:$D,$B93,Kosztorys!$I:$I,CONCATENATE("&lt;01.01.",CC$10,""))+(SUMIFS(Kosztorys!$F:$F,Kosztorys!$D:$D,$B93,Kosztorys!$I:$I,CONCATENATE("&lt;=31.03.",CC$10,""))-SUMIFS(Kosztorys!$F:$F,Kosztorys!$D:$D,$B93,Kosztorys!$I:$I,CONCATENATE("&lt;=31.12.",CB$10,"")))*0.75+(SUMIFS(Kosztorys!$F:$F,Kosztorys!$D:$D,$B93,Kosztorys!$I:$I,CONCATENATE("&lt;=30.06.",CC$10,""))-SUMIFS(Kosztorys!$F:$F,Kosztorys!$D:$D,$B93,Kosztorys!$I:$I,CONCATENATE("&lt;=31.03.",CC$10,"")))*0.5+(SUMIFS(Kosztorys!$F:$F,Kosztorys!$D:$D,$B93,Kosztorys!$I:$I,CONCATENATE("&lt;=30.09.",CC$10,""))-SUMIFS(Kosztorys!$F:$F,Kosztorys!$D:$D,$B93,Kosztorys!$I:$I,CONCATENATE("&lt;=30.06.",CC$10,"")))*0.25,"nic"),0)</f>
        <v/>
      </c>
      <c r="CD93" s="41">
        <f>IF($C93="OPEX - Długość 1m koszt/rok",IF($M93="m",SUMIFS(Kosztorys!$F:$F,Kosztorys!$D:$D,$B93,Kosztorys!$I:$I,CONCATENATE("&lt;01.01.",CD$10,""))+(SUMIFS(Kosztorys!$F:$F,Kosztorys!$D:$D,$B93,Kosztorys!$I:$I,CONCATENATE("&lt;=31.03.",CD$10,""))-SUMIFS(Kosztorys!$F:$F,Kosztorys!$D:$D,$B93,Kosztorys!$I:$I,CONCATENATE("&lt;=31.12.",CC$10,"")))*0.75+(SUMIFS(Kosztorys!$F:$F,Kosztorys!$D:$D,$B93,Kosztorys!$I:$I,CONCATENATE("&lt;=30.06.",CD$10,""))-SUMIFS(Kosztorys!$F:$F,Kosztorys!$D:$D,$B93,Kosztorys!$I:$I,CONCATENATE("&lt;=31.03.",CD$10,"")))*0.5+(SUMIFS(Kosztorys!$F:$F,Kosztorys!$D:$D,$B93,Kosztorys!$I:$I,CONCATENATE("&lt;=30.09.",CD$10,""))-SUMIFS(Kosztorys!$F:$F,Kosztorys!$D:$D,$B93,Kosztorys!$I:$I,CONCATENATE("&lt;=30.06.",CD$10,"")))*0.25,"nic"),0)</f>
        <v/>
      </c>
      <c r="CE93" s="41">
        <f>IF($C93="OPEX - Długość 1m koszt/rok",IF($M93="m",SUMIFS(Kosztorys!$F:$F,Kosztorys!$D:$D,$B93,Kosztorys!$I:$I,CONCATENATE("&lt;01.01.",CE$10,""))+(SUMIFS(Kosztorys!$F:$F,Kosztorys!$D:$D,$B93,Kosztorys!$I:$I,CONCATENATE("&lt;=31.03.",CE$10,""))-SUMIFS(Kosztorys!$F:$F,Kosztorys!$D:$D,$B93,Kosztorys!$I:$I,CONCATENATE("&lt;=31.12.",CD$10,"")))*0.75+(SUMIFS(Kosztorys!$F:$F,Kosztorys!$D:$D,$B93,Kosztorys!$I:$I,CONCATENATE("&lt;=30.06.",CE$10,""))-SUMIFS(Kosztorys!$F:$F,Kosztorys!$D:$D,$B93,Kosztorys!$I:$I,CONCATENATE("&lt;=31.03.",CE$10,"")))*0.5+(SUMIFS(Kosztorys!$F:$F,Kosztorys!$D:$D,$B93,Kosztorys!$I:$I,CONCATENATE("&lt;=30.09.",CE$10,""))-SUMIFS(Kosztorys!$F:$F,Kosztorys!$D:$D,$B93,Kosztorys!$I:$I,CONCATENATE("&lt;=30.06.",CE$10,"")))*0.25,"nic"),0)</f>
        <v/>
      </c>
      <c r="CF93" s="41">
        <f>IF($C93="OPEX - Długość 1m koszt/rok",IF($M93="m",SUMIFS(Kosztorys!$F:$F,Kosztorys!$D:$D,$B93,Kosztorys!$I:$I,CONCATENATE("&lt;01.01.",CF$10,""))+(SUMIFS(Kosztorys!$F:$F,Kosztorys!$D:$D,$B93,Kosztorys!$I:$I,CONCATENATE("&lt;=31.03.",CF$10,""))-SUMIFS(Kosztorys!$F:$F,Kosztorys!$D:$D,$B93,Kosztorys!$I:$I,CONCATENATE("&lt;=31.12.",CE$10,"")))*0.75+(SUMIFS(Kosztorys!$F:$F,Kosztorys!$D:$D,$B93,Kosztorys!$I:$I,CONCATENATE("&lt;=30.06.",CF$10,""))-SUMIFS(Kosztorys!$F:$F,Kosztorys!$D:$D,$B93,Kosztorys!$I:$I,CONCATENATE("&lt;=31.03.",CF$10,"")))*0.5+(SUMIFS(Kosztorys!$F:$F,Kosztorys!$D:$D,$B93,Kosztorys!$I:$I,CONCATENATE("&lt;=30.09.",CF$10,""))-SUMIFS(Kosztorys!$F:$F,Kosztorys!$D:$D,$B93,Kosztorys!$I:$I,CONCATENATE("&lt;=30.06.",CF$10,"")))*0.25,"nic"),0)</f>
        <v/>
      </c>
      <c r="CG93" s="41">
        <f>IF($C93="OPEX - Długość 1m koszt/rok",IF($M93="m",SUMIFS(Kosztorys!$F:$F,Kosztorys!$D:$D,$B93,Kosztorys!$I:$I,CONCATENATE("&lt;01.01.",CG$10,""))+(SUMIFS(Kosztorys!$F:$F,Kosztorys!$D:$D,$B93,Kosztorys!$I:$I,CONCATENATE("&lt;=31.03.",CG$10,""))-SUMIFS(Kosztorys!$F:$F,Kosztorys!$D:$D,$B93,Kosztorys!$I:$I,CONCATENATE("&lt;=31.12.",CF$10,"")))*0.75+(SUMIFS(Kosztorys!$F:$F,Kosztorys!$D:$D,$B93,Kosztorys!$I:$I,CONCATENATE("&lt;=30.06.",CG$10,""))-SUMIFS(Kosztorys!$F:$F,Kosztorys!$D:$D,$B93,Kosztorys!$I:$I,CONCATENATE("&lt;=31.03.",CG$10,"")))*0.5+(SUMIFS(Kosztorys!$F:$F,Kosztorys!$D:$D,$B93,Kosztorys!$I:$I,CONCATENATE("&lt;=30.09.",CG$10,""))-SUMIFS(Kosztorys!$F:$F,Kosztorys!$D:$D,$B93,Kosztorys!$I:$I,CONCATENATE("&lt;=30.06.",CG$10,"")))*0.25,"nic"),0)</f>
        <v/>
      </c>
      <c r="CH93" s="41">
        <f>IF($C93="OPEX - Długość 1m koszt/rok",IF($M93="m",SUMIFS(Kosztorys!$F:$F,Kosztorys!$D:$D,$B93,Kosztorys!$I:$I,CONCATENATE("&lt;01.01.",CH$10,""))+(SUMIFS(Kosztorys!$F:$F,Kosztorys!$D:$D,$B93,Kosztorys!$I:$I,CONCATENATE("&lt;=31.03.",CH$10,""))-SUMIFS(Kosztorys!$F:$F,Kosztorys!$D:$D,$B93,Kosztorys!$I:$I,CONCATENATE("&lt;=31.12.",CG$10,"")))*0.75+(SUMIFS(Kosztorys!$F:$F,Kosztorys!$D:$D,$B93,Kosztorys!$I:$I,CONCATENATE("&lt;=30.06.",CH$10,""))-SUMIFS(Kosztorys!$F:$F,Kosztorys!$D:$D,$B93,Kosztorys!$I:$I,CONCATENATE("&lt;=31.03.",CH$10,"")))*0.5+(SUMIFS(Kosztorys!$F:$F,Kosztorys!$D:$D,$B93,Kosztorys!$I:$I,CONCATENATE("&lt;=30.09.",CH$10,""))-SUMIFS(Kosztorys!$F:$F,Kosztorys!$D:$D,$B93,Kosztorys!$I:$I,CONCATENATE("&lt;=30.06.",CH$10,"")))*0.25,"nic"),0)</f>
        <v/>
      </c>
      <c r="CI93" s="41">
        <f>IF($C93="OPEX - Długość 1m koszt/rok",IF($M93="m",SUMIFS(Kosztorys!$F:$F,Kosztorys!$D:$D,$B93,Kosztorys!$I:$I,CONCATENATE("&lt;01.01.",CI$10,""))+(SUMIFS(Kosztorys!$F:$F,Kosztorys!$D:$D,$B93,Kosztorys!$I:$I,CONCATENATE("&lt;=31.03.",CI$10,""))-SUMIFS(Kosztorys!$F:$F,Kosztorys!$D:$D,$B93,Kosztorys!$I:$I,CONCATENATE("&lt;=31.12.",CH$10,"")))*0.75+(SUMIFS(Kosztorys!$F:$F,Kosztorys!$D:$D,$B93,Kosztorys!$I:$I,CONCATENATE("&lt;=30.06.",CI$10,""))-SUMIFS(Kosztorys!$F:$F,Kosztorys!$D:$D,$B93,Kosztorys!$I:$I,CONCATENATE("&lt;=31.03.",CI$10,"")))*0.5+(SUMIFS(Kosztorys!$F:$F,Kosztorys!$D:$D,$B93,Kosztorys!$I:$I,CONCATENATE("&lt;=30.09.",CI$10,""))-SUMIFS(Kosztorys!$F:$F,Kosztorys!$D:$D,$B93,Kosztorys!$I:$I,CONCATENATE("&lt;=30.06.",CI$10,"")))*0.25,"nic"),0)</f>
        <v/>
      </c>
      <c r="CJ93" s="41">
        <f>IF($C93="OPEX - Długość 1m koszt/rok",IF($M93="m",SUMIFS(Kosztorys!$F:$F,Kosztorys!$D:$D,$B93,Kosztorys!$I:$I,CONCATENATE("&lt;01.01.",CJ$10,""))+(SUMIFS(Kosztorys!$F:$F,Kosztorys!$D:$D,$B93,Kosztorys!$I:$I,CONCATENATE("&lt;=31.03.",CJ$10,""))-SUMIFS(Kosztorys!$F:$F,Kosztorys!$D:$D,$B93,Kosztorys!$I:$I,CONCATENATE("&lt;=31.12.",CI$10,"")))*0.75+(SUMIFS(Kosztorys!$F:$F,Kosztorys!$D:$D,$B93,Kosztorys!$I:$I,CONCATENATE("&lt;=30.06.",CJ$10,""))-SUMIFS(Kosztorys!$F:$F,Kosztorys!$D:$D,$B93,Kosztorys!$I:$I,CONCATENATE("&lt;=31.03.",CJ$10,"")))*0.5+(SUMIFS(Kosztorys!$F:$F,Kosztorys!$D:$D,$B93,Kosztorys!$I:$I,CONCATENATE("&lt;=30.09.",CJ$10,""))-SUMIFS(Kosztorys!$F:$F,Kosztorys!$D:$D,$B93,Kosztorys!$I:$I,CONCATENATE("&lt;=30.06.",CJ$10,"")))*0.25,"nic"),0)</f>
        <v/>
      </c>
      <c r="CK93" s="41">
        <f>IF($C93="OPEX - Długość 1m koszt/rok",IF($M93="m",SUMIFS(Kosztorys!$F:$F,Kosztorys!$D:$D,$B93,Kosztorys!$I:$I,CONCATENATE("&lt;01.01.",CK$10,""))+(SUMIFS(Kosztorys!$F:$F,Kosztorys!$D:$D,$B93,Kosztorys!$I:$I,CONCATENATE("&lt;=31.03.",CK$10,""))-SUMIFS(Kosztorys!$F:$F,Kosztorys!$D:$D,$B93,Kosztorys!$I:$I,CONCATENATE("&lt;=31.12.",CJ$10,"")))*0.75+(SUMIFS(Kosztorys!$F:$F,Kosztorys!$D:$D,$B93,Kosztorys!$I:$I,CONCATENATE("&lt;=30.06.",CK$10,""))-SUMIFS(Kosztorys!$F:$F,Kosztorys!$D:$D,$B93,Kosztorys!$I:$I,CONCATENATE("&lt;=31.03.",CK$10,"")))*0.5+(SUMIFS(Kosztorys!$F:$F,Kosztorys!$D:$D,$B93,Kosztorys!$I:$I,CONCATENATE("&lt;=30.09.",CK$10,""))-SUMIFS(Kosztorys!$F:$F,Kosztorys!$D:$D,$B93,Kosztorys!$I:$I,CONCATENATE("&lt;=30.06.",CK$10,"")))*0.25,"nic"),0)</f>
        <v/>
      </c>
      <c r="CL93" s="41">
        <f>IF($C93="OPEX - Długość 1m koszt/rok",IF($M93="m",SUMIFS(Kosztorys!$F:$F,Kosztorys!$D:$D,$B93,Kosztorys!$I:$I,CONCATENATE("&lt;01.01.",CL$10,""))+(SUMIFS(Kosztorys!$F:$F,Kosztorys!$D:$D,$B93,Kosztorys!$I:$I,CONCATENATE("&lt;=31.03.",CL$10,""))-SUMIFS(Kosztorys!$F:$F,Kosztorys!$D:$D,$B93,Kosztorys!$I:$I,CONCATENATE("&lt;=31.12.",CK$10,"")))*0.75+(SUMIFS(Kosztorys!$F:$F,Kosztorys!$D:$D,$B93,Kosztorys!$I:$I,CONCATENATE("&lt;=30.06.",CL$10,""))-SUMIFS(Kosztorys!$F:$F,Kosztorys!$D:$D,$B93,Kosztorys!$I:$I,CONCATENATE("&lt;=31.03.",CL$10,"")))*0.5+(SUMIFS(Kosztorys!$F:$F,Kosztorys!$D:$D,$B93,Kosztorys!$I:$I,CONCATENATE("&lt;=30.09.",CL$10,""))-SUMIFS(Kosztorys!$F:$F,Kosztorys!$D:$D,$B93,Kosztorys!$I:$I,CONCATENATE("&lt;=30.06.",CL$10,"")))*0.25,"nic"),0)</f>
        <v/>
      </c>
      <c r="CM93" s="41">
        <f>IF($C93="OPEX - Długość 1m koszt/rok",IF($M93="m",SUMIFS(Kosztorys!$F:$F,Kosztorys!$D:$D,$B93,Kosztorys!$I:$I,CONCATENATE("&lt;01.01.",CM$10,""))+(SUMIFS(Kosztorys!$F:$F,Kosztorys!$D:$D,$B93,Kosztorys!$I:$I,CONCATENATE("&lt;=31.03.",CM$10,""))-SUMIFS(Kosztorys!$F:$F,Kosztorys!$D:$D,$B93,Kosztorys!$I:$I,CONCATENATE("&lt;=31.12.",CL$10,"")))*0.75+(SUMIFS(Kosztorys!$F:$F,Kosztorys!$D:$D,$B93,Kosztorys!$I:$I,CONCATENATE("&lt;=30.06.",CM$10,""))-SUMIFS(Kosztorys!$F:$F,Kosztorys!$D:$D,$B93,Kosztorys!$I:$I,CONCATENATE("&lt;=31.03.",CM$10,"")))*0.5+(SUMIFS(Kosztorys!$F:$F,Kosztorys!$D:$D,$B93,Kosztorys!$I:$I,CONCATENATE("&lt;=30.09.",CM$10,""))-SUMIFS(Kosztorys!$F:$F,Kosztorys!$D:$D,$B93,Kosztorys!$I:$I,CONCATENATE("&lt;=30.06.",CM$10,"")))*0.25,"nic"),0)</f>
        <v/>
      </c>
      <c r="CN93" s="41">
        <f>IF($C93="OPEX - Długość 1m koszt/rok",IF($M93="m",SUMIFS(Kosztorys!$F:$F,Kosztorys!$D:$D,$B93,Kosztorys!$I:$I,CONCATENATE("&lt;01.01.",CN$10,""))+(SUMIFS(Kosztorys!$F:$F,Kosztorys!$D:$D,$B93,Kosztorys!$I:$I,CONCATENATE("&lt;=31.03.",CN$10,""))-SUMIFS(Kosztorys!$F:$F,Kosztorys!$D:$D,$B93,Kosztorys!$I:$I,CONCATENATE("&lt;=31.12.",CM$10,"")))*0.75+(SUMIFS(Kosztorys!$F:$F,Kosztorys!$D:$D,$B93,Kosztorys!$I:$I,CONCATENATE("&lt;=30.06.",CN$10,""))-SUMIFS(Kosztorys!$F:$F,Kosztorys!$D:$D,$B93,Kosztorys!$I:$I,CONCATENATE("&lt;=31.03.",CN$10,"")))*0.5+(SUMIFS(Kosztorys!$F:$F,Kosztorys!$D:$D,$B93,Kosztorys!$I:$I,CONCATENATE("&lt;=30.09.",CN$10,""))-SUMIFS(Kosztorys!$F:$F,Kosztorys!$D:$D,$B93,Kosztorys!$I:$I,CONCATENATE("&lt;=30.06.",CN$10,"")))*0.25,"nic"),0)</f>
        <v/>
      </c>
      <c r="CO93" s="41">
        <f>IF($C93="OPEX - Długość 1m koszt/rok",IF($M93="m",SUMIFS(Kosztorys!$F:$F,Kosztorys!$D:$D,$B93,Kosztorys!$I:$I,CONCATENATE("&lt;01.01.",CO$10,""))+(SUMIFS(Kosztorys!$F:$F,Kosztorys!$D:$D,$B93,Kosztorys!$I:$I,CONCATENATE("&lt;=31.03.",CO$10,""))-SUMIFS(Kosztorys!$F:$F,Kosztorys!$D:$D,$B93,Kosztorys!$I:$I,CONCATENATE("&lt;=31.12.",CN$10,"")))*0.75+(SUMIFS(Kosztorys!$F:$F,Kosztorys!$D:$D,$B93,Kosztorys!$I:$I,CONCATENATE("&lt;=30.06.",CO$10,""))-SUMIFS(Kosztorys!$F:$F,Kosztorys!$D:$D,$B93,Kosztorys!$I:$I,CONCATENATE("&lt;=31.03.",CO$10,"")))*0.5+(SUMIFS(Kosztorys!$F:$F,Kosztorys!$D:$D,$B93,Kosztorys!$I:$I,CONCATENATE("&lt;=30.09.",CO$10,""))-SUMIFS(Kosztorys!$F:$F,Kosztorys!$D:$D,$B93,Kosztorys!$I:$I,CONCATENATE("&lt;=30.06.",CO$10,"")))*0.25,"nic"),0)</f>
        <v/>
      </c>
      <c r="CP93" s="41">
        <f>IF($C93="OPEX - Długość 1m koszt/rok",IF($M93="m",SUMIFS(Kosztorys!$F:$F,Kosztorys!$D:$D,$B93,Kosztorys!$I:$I,CONCATENATE("&lt;01.01.",CP$10,""))+(SUMIFS(Kosztorys!$F:$F,Kosztorys!$D:$D,$B93,Kosztorys!$I:$I,CONCATENATE("&lt;=31.03.",CP$10,""))-SUMIFS(Kosztorys!$F:$F,Kosztorys!$D:$D,$B93,Kosztorys!$I:$I,CONCATENATE("&lt;=31.12.",CO$10,"")))*0.75+(SUMIFS(Kosztorys!$F:$F,Kosztorys!$D:$D,$B93,Kosztorys!$I:$I,CONCATENATE("&lt;=30.06.",CP$10,""))-SUMIFS(Kosztorys!$F:$F,Kosztorys!$D:$D,$B93,Kosztorys!$I:$I,CONCATENATE("&lt;=31.03.",CP$10,"")))*0.5+(SUMIFS(Kosztorys!$F:$F,Kosztorys!$D:$D,$B93,Kosztorys!$I:$I,CONCATENATE("&lt;=30.09.",CP$10,""))-SUMIFS(Kosztorys!$F:$F,Kosztorys!$D:$D,$B93,Kosztorys!$I:$I,CONCATENATE("&lt;=30.06.",CP$10,"")))*0.25,"nic"),0)</f>
        <v/>
      </c>
      <c r="CQ93" s="41">
        <f>IF($C93="OPEX - Długość 1m koszt/rok",IF($M93="m",SUMIFS(Kosztorys!$F:$F,Kosztorys!$D:$D,$B93,Kosztorys!$I:$I,CONCATENATE("&lt;01.01.",CQ$10,""))+(SUMIFS(Kosztorys!$F:$F,Kosztorys!$D:$D,$B93,Kosztorys!$I:$I,CONCATENATE("&lt;=31.03.",CQ$10,""))-SUMIFS(Kosztorys!$F:$F,Kosztorys!$D:$D,$B93,Kosztorys!$I:$I,CONCATENATE("&lt;=31.12.",CP$10,"")))*0.75+(SUMIFS(Kosztorys!$F:$F,Kosztorys!$D:$D,$B93,Kosztorys!$I:$I,CONCATENATE("&lt;=30.06.",CQ$10,""))-SUMIFS(Kosztorys!$F:$F,Kosztorys!$D:$D,$B93,Kosztorys!$I:$I,CONCATENATE("&lt;=31.03.",CQ$10,"")))*0.5+(SUMIFS(Kosztorys!$F:$F,Kosztorys!$D:$D,$B93,Kosztorys!$I:$I,CONCATENATE("&lt;=30.09.",CQ$10,""))-SUMIFS(Kosztorys!$F:$F,Kosztorys!$D:$D,$B93,Kosztorys!$I:$I,CONCATENATE("&lt;=30.06.",CQ$10,"")))*0.25,"nic"),0)</f>
        <v/>
      </c>
      <c r="CR93" s="41">
        <f>IF(C93="OPEX - Długość 1m koszt/rok",IF(MAX(CB93:CQ93)=IF(ISERROR(VLOOKUP(B93,JB_tabela,MATCH(CR$9,JB_menu,0)-1,FALSE())),,VLOOKUP(B93,JB_tabela,MATCH(CR$9,JB_menu,0)-1,FALSE())),"OK","nie zgadza się liczba użytych JB"),"OK-ND")</f>
        <v/>
      </c>
      <c r="CS93" s="41">
        <f>IFERROR(VLOOKUP($C93,$CY$2:$CZ$7,2,FALSE()),"ERROR")</f>
        <v/>
      </c>
      <c r="CV93" s="41">
        <f>$Q93</f>
        <v/>
      </c>
      <c r="CW93" s="41">
        <f>$R93</f>
        <v/>
      </c>
      <c r="CX93" s="41">
        <f>$S93</f>
        <v/>
      </c>
      <c r="CY93" s="41">
        <f>ROUND(IF(LEFT($C93,4)="CAPE",ROUND($E93*$H93,2)*OFFSET(T93,0,$CS93),0),2)</f>
        <v/>
      </c>
      <c r="CZ93" s="41">
        <f>ROUND(IF(LEFT($C93,4)="CAPE",ROUND($E93*$H93,2)*OFFSET(U93,0,$CS93),0),2)</f>
        <v/>
      </c>
      <c r="DA93" s="41">
        <f>ROUND(IF(LEFT($C93,4)="CAPE",ROUND($E93*$H93,2)*OFFSET(V93,0,$CS93),0),2)</f>
        <v/>
      </c>
      <c r="DB93" s="41">
        <f>ROUND(IF(LEFT($C93,4)="CAPE",ROUND($E93*$H93,2)*OFFSET(W93,0,$CS93),0),2)</f>
        <v/>
      </c>
      <c r="DC93" s="41">
        <f>ROUND(IF(LEFT($C93,4)="CAPE",ROUND($E93*$H93,2)*OFFSET(X93,0,$CS93),0),2)</f>
        <v/>
      </c>
      <c r="DD93" s="41">
        <f>ROUND(IF(LEFT($C93,4)="CAPE",ROUND($E93*$H93,2)*OFFSET(Y93,0,$CS93),0),2)</f>
        <v/>
      </c>
      <c r="DE93" s="41">
        <f>ROUND(IF(LEFT($C93,4)="CAPE",ROUND($E93*$H93,2)*OFFSET(Z93,0,$CS93),0),2)</f>
        <v/>
      </c>
      <c r="DF93" s="41">
        <f>ROUND(IF(LEFT($C93,4)="CAPE",ROUND($E93*$H93,2)*OFFSET(AA93,0,$CS93),0),2)</f>
        <v/>
      </c>
      <c r="DG93" s="41">
        <f>ROUND(IF(LEFT($C93,4)="CAPE",ROUND($E93*$H93,2)*OFFSET(AB93,0,$CS93),0),2)</f>
        <v/>
      </c>
      <c r="DH93" s="41">
        <f>ROUND(IF(LEFT($C93,4)="CAPE",ROUND($E93*$H93,2)*OFFSET(AC93,0,$CS93),0),2)</f>
        <v/>
      </c>
      <c r="DI93" s="41">
        <f>ROUND(IF(LEFT($C93,4)="CAPE",ROUND($E93*$H93,2)*OFFSET(AD93,0,$CS93),0),2)</f>
        <v/>
      </c>
      <c r="DJ93" s="41">
        <f>ROUND(IF(LEFT($C93,4)="CAPE",ROUND($E93*$H93,2)*OFFSET(AE93,0,$CS93),0),2)</f>
        <v/>
      </c>
      <c r="DK93" s="41">
        <f>ROUND(IF(LEFT($C93,4)="CAPE",ROUND($E93*$H93,2)*OFFSET(AF93,0,$CS93),0),2)</f>
        <v/>
      </c>
      <c r="DL93" s="41">
        <f>ROUND(IF(LEFT($C93,4)="CAPE",ROUND($E93*$H93,2)*OFFSET(AG93,0,$CS93),0),2)</f>
        <v/>
      </c>
      <c r="DM93" s="41">
        <f>ROUND(IF(LEFT($C93,4)="CAPE",ROUND($E93*$H93,2)*OFFSET(AH93,0,$CS93),0),2)</f>
        <v/>
      </c>
      <c r="DN93" s="41">
        <f>ROUND(IF(LEFT($C93,4)="CAPE",ROUND($E93*$H93,2)*OFFSET(AI93,0,$CS93),0),2)</f>
        <v/>
      </c>
      <c r="DP93" s="41">
        <f>$Q93</f>
        <v/>
      </c>
      <c r="DQ93" s="41">
        <f>$R93</f>
        <v/>
      </c>
      <c r="DR93" s="41">
        <f>$S93</f>
        <v/>
      </c>
      <c r="DS93" s="41">
        <f>ROUND(IF(LEFT($C93,4)="OPEX",$E93*$H93*OFFSET($T93,0,$CS93),0),2)</f>
        <v/>
      </c>
      <c r="DT93" s="41">
        <f>ROUND(IF(LEFT($C93,4)="OPEX",$E93*$H93*OFFSET($U93,0,$CS93),0),2)</f>
        <v/>
      </c>
      <c r="DU93" s="41">
        <f>ROUND(IF(LEFT($C93,4)="OPEX",$E93*$H93*OFFSET($V93,0,$CS93),0),2)</f>
        <v/>
      </c>
      <c r="DV93" s="41">
        <f>ROUND(IF(LEFT($C93,4)="OPEX",$E93*$H93*OFFSET($W93,0,$CS93),0),2)</f>
        <v/>
      </c>
      <c r="DW93" s="41">
        <f>ROUND(IF(LEFT($C93,4)="OPEX",$E93*$H93*OFFSET($X93,0,$CS93),0),2)</f>
        <v/>
      </c>
      <c r="DX93" s="41">
        <f>ROUND(IF(LEFT($C93,4)="OPEX",$E93*$H93*OFFSET($Y93,0,$CS93),0),2)</f>
        <v/>
      </c>
      <c r="DY93" s="41">
        <f>ROUND(IF(LEFT($C93,4)="OPEX",$E93*$H93*OFFSET($Z93,0,$CS93),0),2)</f>
        <v/>
      </c>
      <c r="DZ93" s="41">
        <f>ROUND(IF(LEFT($C93,4)="OPEX",$E93*$H93*OFFSET($AA93,0,$CS93),0),2)</f>
        <v/>
      </c>
      <c r="EA93" s="41">
        <f>ROUND(IF(LEFT($C93,4)="OPEX",$E93*$H93*OFFSET($AB93,0,$CS93),0),2)</f>
        <v/>
      </c>
      <c r="EB93" s="41">
        <f>ROUND(IF(LEFT($C93,4)="OPEX",$E93*$H93*OFFSET($AC93,0,$CS93),0),2)</f>
        <v/>
      </c>
      <c r="EC93" s="41">
        <f>ROUND(IF(LEFT($C93,4)="OPEX",$E93*$H93*OFFSET($AD93,0,$CS93),0),2)</f>
        <v/>
      </c>
      <c r="ED93" s="41">
        <f>ROUND(IF(LEFT($C93,4)="OPEX",$E93*$H93*OFFSET($AE93,0,$CS93),0),2)</f>
        <v/>
      </c>
      <c r="EE93" s="41">
        <f>ROUND(IF(LEFT($C93,4)="OPEX",$E93*$H93*OFFSET($AF93,0,$CS93),0),2)</f>
        <v/>
      </c>
      <c r="EF93" s="41">
        <f>ROUND(IF(LEFT($C93,4)="OPEX",$E93*$H93*OFFSET($AG93,0,$CS93),0),2)</f>
        <v/>
      </c>
      <c r="EG93" s="41">
        <f>ROUND(IF(LEFT($C93,4)="OPEX",$E93*$H93*OFFSET($AH93,0,$CS93),0),2)</f>
        <v/>
      </c>
      <c r="EH93" s="41">
        <f>ROUND(IF(LEFT($C93,4)="OPEX",$E93*$H93*OFFSET($AI93,0,$CS93),0),2)</f>
        <v/>
      </c>
      <c r="EJ93" s="41">
        <f>$Q93</f>
        <v/>
      </c>
      <c r="EK93" s="41">
        <f>$R93</f>
        <v/>
      </c>
      <c r="EL93" s="41">
        <f>$S93</f>
        <v/>
      </c>
      <c r="EM93" s="41">
        <f>ROUND($D93*$CY93,2)</f>
        <v/>
      </c>
      <c r="EN93" s="41">
        <f>ROUND($D93*$CZ93,2)</f>
        <v/>
      </c>
      <c r="EO93" s="41">
        <f>ROUND($D93*$DA93,2)</f>
        <v/>
      </c>
      <c r="EP93" s="41">
        <f>ROUND($D93*$DB93,2)</f>
        <v/>
      </c>
      <c r="EQ93" s="41">
        <f>ROUND($D93*$DC93,2)</f>
        <v/>
      </c>
      <c r="ER93" s="41">
        <f>ROUND($D93*$DD93,2)</f>
        <v/>
      </c>
      <c r="ES93" s="41">
        <f>ROUND($D93*$DE93,2)</f>
        <v/>
      </c>
      <c r="ET93" s="41">
        <f>ROUND($D93*$DF93,2)</f>
        <v/>
      </c>
      <c r="EU93" s="41">
        <f>ROUND($D93*$DG93,2)</f>
        <v/>
      </c>
      <c r="EV93" s="41">
        <f>ROUND($D93*$DH93,2)</f>
        <v/>
      </c>
      <c r="EW93" s="41">
        <f>ROUND($D93*$DI93,2)</f>
        <v/>
      </c>
      <c r="EX93" s="41">
        <f>ROUND($D93*$DJ93,2)</f>
        <v/>
      </c>
      <c r="EY93" s="41">
        <f>ROUND($D93*$DK93,2)</f>
        <v/>
      </c>
      <c r="EZ93" s="41">
        <f>ROUND($D93*$DL93,2)</f>
        <v/>
      </c>
      <c r="FA93" s="41">
        <f>ROUND($D93*$DM93,2)</f>
        <v/>
      </c>
      <c r="FB93" s="41">
        <f>ROUND($D93*$DN93,2)</f>
        <v/>
      </c>
      <c r="FG93" s="41">
        <f>ROUND(IF(LEFT($C93,4)="CAPE",SUM($CY93:CY93 )/$P93,0),2)</f>
        <v/>
      </c>
      <c r="FH93" s="41">
        <f>ROUND(IF(LEFT($C93,4)="CAPE",SUM($CY93:CZ93 )/$P93,0),2)</f>
        <v/>
      </c>
      <c r="FI93" s="41">
        <f>ROUND(IF(LEFT($C93,4)="CAPE",SUM($CY93:DA93 )/$P93,0),2)</f>
        <v/>
      </c>
      <c r="FJ93" s="41">
        <f>ROUND(IF(LEFT($C93,4)="CAPE",SUM($CY93:DB93 )/$P93,0),2)</f>
        <v/>
      </c>
      <c r="FK93" s="41">
        <f>ROUND(IF(LEFT($C93,4)="CAPE",SUM($CY93:DC93 )/$P93,0),2)</f>
        <v/>
      </c>
      <c r="FL93" s="41">
        <f>ROUND(IF(LEFT($C93,4)="CAPE",SUM($CY93:DD93 )/$P93,0),2)</f>
        <v/>
      </c>
      <c r="FM93" s="41">
        <f>ROUND(IF(LEFT($C93,4)="CAPE",SUM($CY93:DE93 )/$P93,0),2)</f>
        <v/>
      </c>
      <c r="FN93" s="41">
        <f>ROUND(IF(LEFT($C93,4)="CAPE",SUM($CY93:DF93 )/$P93,0),2)</f>
        <v/>
      </c>
      <c r="FO93" s="41">
        <f>ROUND(IF(LEFT($C93,4)="CAPE",SUM($CY93:DG93 )/$P93,0),2)</f>
        <v/>
      </c>
      <c r="FP93" s="41">
        <f>ROUND(IF(LEFT($C93,4)="CAPE",SUM($CY93:DH93 )/$P93,0),2)</f>
        <v/>
      </c>
      <c r="FQ93" s="41">
        <f>ROUND(IF(LEFT($C93,4)="CAPE",SUM($CY93:DI93 )/$P93,0),2)</f>
        <v/>
      </c>
      <c r="FR93" s="41">
        <f>ROUND(IF(LEFT($C93,4)="CAPE",SUM($CY93:DJ93 )/$P93,0),2)</f>
        <v/>
      </c>
      <c r="FS93" s="41">
        <f>ROUND(IF(LEFT($C93,4)="CAPE",SUM($CY93:DK93 )/$P93,0),2)</f>
        <v/>
      </c>
      <c r="FT93" s="41">
        <f>ROUND(IF(LEFT($C93,4)="CAPE",SUM($CY93:DL93 )/$P93,0),2)</f>
        <v/>
      </c>
      <c r="FU93" s="41">
        <f>ROUND(IF(LEFT($C93,4)="CAPE",SUM($CY93:DM93 )/$P93,0),2)</f>
        <v/>
      </c>
      <c r="FV93" s="41">
        <f>ROUND(IF(LEFT($C93,4)="CAPE",SUM($CY93:DN93 )/$P93,0),2)</f>
        <v/>
      </c>
      <c r="GA93" s="41">
        <f>ROUND(IF(SUM($FG93:FG93)&gt;SUM($CY93:CY93),SUM($CY93:CY93),SUM($FG93:FG93)),2)</f>
        <v/>
      </c>
      <c r="GB93" s="41">
        <f>ROUND(IF(SUM($FG93:FH93)&gt;SUM($CY93:CZ93),SUM($CY93:CZ93),SUM($FG93:FH93)),2)</f>
        <v/>
      </c>
      <c r="GC93" s="41">
        <f>ROUND(IF(SUM($FG93:FI93)&gt;SUM($CY93:DA93),SUM($CY93:DA93),SUM($FG93:FI93)),2)</f>
        <v/>
      </c>
      <c r="GD93" s="41">
        <f>ROUND(IF(SUM($FG93:FJ93)&gt;SUM($CY93:DB93),SUM($CY93:DB93),SUM($FG93:FJ93)),2)</f>
        <v/>
      </c>
      <c r="GE93" s="41">
        <f>ROUND(IF(SUM($FG93:FK93)&gt;SUM($CY93:DC93),SUM($CY93:DC93),SUM($FG93:FK93)),2)</f>
        <v/>
      </c>
      <c r="GF93" s="41">
        <f>ROUND(IF(SUM($FG93:FL93)&gt;SUM($CY93:DD93),SUM($CY93:DD93),SUM($FG93:FL93)),2)</f>
        <v/>
      </c>
      <c r="GG93" s="41">
        <f>ROUND(IF(SUM($FG93:FM93)&gt;SUM($CY93:DE93),SUM($CY93:DE93),SUM($FG93:FM93)),2)</f>
        <v/>
      </c>
      <c r="GH93" s="41">
        <f>ROUND(IF(SUM($FG93:FN93)&gt;SUM($CY93:DF93),SUM($CY93:DF93),SUM($FG93:FN93)),2)</f>
        <v/>
      </c>
      <c r="GI93" s="41">
        <f>ROUND(IF(SUM($FG93:FO93)&gt;SUM($CY93:DG93),SUM($CY93:DG93),SUM($FG93:FO93)),2)</f>
        <v/>
      </c>
      <c r="GJ93" s="41">
        <f>ROUND(IF(SUM($FG93:FP93)&gt;SUM($CY93:DH93),SUM($CY93:DH93),SUM($FG93:FP93)),2)</f>
        <v/>
      </c>
      <c r="GK93" s="41">
        <f>ROUND(IF(SUM($FG93:FQ93)&gt;SUM($CY93:DI93),SUM($CY93:DI93),SUM($FG93:FQ93)),2)</f>
        <v/>
      </c>
      <c r="GL93" s="41">
        <f>ROUND(IF(SUM($FG93:FR93)&gt;SUM($CY93:DJ93),SUM($CY93:DJ93),SUM($FG93:FR93)),2)</f>
        <v/>
      </c>
      <c r="GM93" s="41">
        <f>ROUND(IF(SUM($FG93:FS93)&gt;SUM($CY93:DK93),SUM($CY93:DK93),SUM($FG93:FS93)),2)</f>
        <v/>
      </c>
      <c r="GN93" s="41">
        <f>ROUND(IF(SUM($FG93:FT93)&gt;SUM($CY93:DL93),SUM($CY93:DL93),SUM($FG93:FT93)),2)</f>
        <v/>
      </c>
      <c r="GO93" s="41">
        <f>ROUND(IF(SUM($FG93:FU93)&gt;SUM($CY93:DM93),SUM($CY93:DM93),SUM($FG93:FU93)),2)</f>
        <v/>
      </c>
      <c r="GP93" s="41">
        <f>ROUND(IF(SUM($FG93:FV93)&gt;SUM($CY93:DN93),SUM($CY93:DN93),SUM($FG93:FV93)),2)</f>
        <v/>
      </c>
      <c r="GR93" s="41">
        <f>$Q93</f>
        <v/>
      </c>
      <c r="GS93" s="41">
        <f>$R93</f>
        <v/>
      </c>
      <c r="GT93" s="41">
        <f>$S93</f>
        <v/>
      </c>
      <c r="GU93" s="41">
        <f>$GA93</f>
        <v/>
      </c>
      <c r="GV93" s="41">
        <f>GB93 - GA93</f>
        <v/>
      </c>
      <c r="GW93" s="41">
        <f>GC93 - GB93</f>
        <v/>
      </c>
      <c r="GX93" s="41">
        <f>GD93 - GC93</f>
        <v/>
      </c>
      <c r="GY93" s="41">
        <f>GE93 - GD93</f>
        <v/>
      </c>
      <c r="GZ93" s="41">
        <f>GF93 - GE93</f>
        <v/>
      </c>
      <c r="HA93" s="41">
        <f>GG93 - GF93</f>
        <v/>
      </c>
      <c r="HB93" s="41">
        <f>GH93 - GG93</f>
        <v/>
      </c>
      <c r="HC93" s="41">
        <f>GI93 - GH93</f>
        <v/>
      </c>
      <c r="HD93" s="41">
        <f>GJ93 - GI93</f>
        <v/>
      </c>
      <c r="HE93" s="41">
        <f>GK93 - GJ93</f>
        <v/>
      </c>
      <c r="HF93" s="41">
        <f>GL93 - GK93</f>
        <v/>
      </c>
      <c r="HG93" s="41">
        <f>GM93 - GL93</f>
        <v/>
      </c>
      <c r="HH93" s="41">
        <f>GN93 - GM93</f>
        <v/>
      </c>
      <c r="HI93" s="41">
        <f>GO93 - GN93</f>
        <v/>
      </c>
      <c r="HJ93" s="41">
        <f>GP93 - GO93</f>
        <v/>
      </c>
      <c r="HL93" s="41">
        <f>$Q93</f>
        <v/>
      </c>
      <c r="HM93" s="41">
        <f>$R93</f>
        <v/>
      </c>
      <c r="HN93" s="41">
        <f>$S93</f>
        <v/>
      </c>
      <c r="HO93" s="144">
        <f>SUMIFS(Kosztorys!$F:$F,Kosztorys!$D:$D,$B93,Kosztorys!$I:$I,CONCATENATE("&lt;01.01.",HP$10,""))</f>
        <v/>
      </c>
      <c r="HP93" s="144">
        <f>SUMIFS(Kosztorys!$F:$F,Kosztorys!$D:$D,$B93,Kosztorys!$I:$I,CONCATENATE("&lt;01.04.",HQ$10,""))-SUM($HO93)</f>
        <v/>
      </c>
      <c r="HQ93" s="144">
        <f>SUMIFS(Kosztorys!$F:$F,Kosztorys!$D:$D,$B93,Kosztorys!$I:$I,CONCATENATE("&lt;01.07.",HR$10,""))-SUM($HO93:HP93)</f>
        <v/>
      </c>
      <c r="HR93" s="144">
        <f>SUMIFS(Kosztorys!$F:$F,Kosztorys!$D:$D,$B93,Kosztorys!$I:$I,CONCATENATE("&lt;01.10.",HS$10,""))-SUM($HO93:HQ93)</f>
        <v/>
      </c>
      <c r="HS93" s="144">
        <f>SUMIFS(Kosztorys!$F:$F,Kosztorys!$D:$D,$B93,Kosztorys!$I:$I,CONCATENATE("&lt;01.01.",HT$10,""))-SUM($HO93:HR93)</f>
        <v/>
      </c>
      <c r="HT93" s="144">
        <f>SUMIFS(Kosztorys!$F:$F,Kosztorys!$D:$D,$B93,Kosztorys!$I:$I,CONCATENATE("&lt;01.04.",HU$10,""))-SUM($HO93:HS93)</f>
        <v/>
      </c>
      <c r="HU93" s="144">
        <f>SUMIFS(Kosztorys!$F:$F,Kosztorys!$D:$D,$B93,Kosztorys!$I:$I,CONCATENATE("&lt;01.07.",HV$10,""))-SUM($HO93:HT93)</f>
        <v/>
      </c>
      <c r="HV93" s="144">
        <f>SUMIFS(Kosztorys!$F:$F,Kosztorys!$D:$D,$B93,Kosztorys!$I:$I,CONCATENATE("&lt;01.10.",HW$10,""))-SUM($HO93:HU93)</f>
        <v/>
      </c>
      <c r="HW93" s="144">
        <f>SUMIFS(Kosztorys!$F:$F,Kosztorys!$D:$D,$B93,Kosztorys!$I:$I,CONCATENATE("&lt;01.01.",HX$10,""))-SUM($HO93:HV93)</f>
        <v/>
      </c>
      <c r="HX93" s="144">
        <f>SUMIFS(Kosztorys!$F:$F,Kosztorys!$D:$D,$B93,Kosztorys!$I:$I,CONCATENATE("&lt;01.04.",HY$10,""))-SUM($HO93:HW93)</f>
        <v/>
      </c>
      <c r="HY93" s="144">
        <f>SUMIFS(Kosztorys!$F:$F,Kosztorys!$D:$D,$B93,Kosztorys!$I:$I,CONCATENATE("&lt;01.07.",HZ$10,""))-SUM($HO93:HX93)</f>
        <v/>
      </c>
      <c r="HZ93" s="144">
        <f>SUMIFS(Kosztorys!$F:$F,Kosztorys!$D:$D,$B93,Kosztorys!$I:$I,CONCATENATE("&lt;01.10.",IA$10,""))-SUM($HO93:HY93)</f>
        <v/>
      </c>
      <c r="IA93" s="144">
        <f>SUMIFS(Kosztorys!$F:$F,Kosztorys!$D:$D,$B93,Kosztorys!$I:$I,CONCATENATE("&lt;01.01.",IB$10,""))-SUM($HO93:HZ93)</f>
        <v/>
      </c>
      <c r="IB93" s="145">
        <f>IF(M93="szt",IF(SUM(HO93:IA93)=IF(ISERROR(VLOOKUP(B93,JB_tabela,MATCH(IB$9,JB_menu,0)-1,FALSE())),,VLOOKUP(B93,JB_tabela,MATCH(IB$9,JB_menu,0)-1,FALSE())),"OK","nie zgadza się liczba użytych JB"),IF(SUM(HO93:IA93)=IF(ISERROR(VLOOKUP(B93,JB_tabela,MATCH(IC$9,JB_menu,0)-1,FALSE())),,VLOOKUP(B93,JB_tabela,MATCH(IC$9,JB_menu,0)-1,FALSE())),"OK","nie zgadzają się metry użyte w JB"))</f>
        <v/>
      </c>
      <c r="IE93" s="41">
        <f>$Q93</f>
        <v/>
      </c>
      <c r="IF93" s="41">
        <f>$R93</f>
        <v/>
      </c>
      <c r="IG93" s="41">
        <f>$S93</f>
        <v/>
      </c>
      <c r="IH93" s="348">
        <f>IF(LEFT($C93,4)="CAPE",ROUND(HO93*$L93,2),0)</f>
        <v/>
      </c>
      <c r="II93" s="348">
        <f>IF(LEFT($C93,4)="CAPE",ROUND(HP93*$L93,2),0)</f>
        <v/>
      </c>
      <c r="IJ93" s="348">
        <f>IF(LEFT($C93,4)="CAPE",ROUND(HQ93*$L93,2),0)</f>
        <v/>
      </c>
      <c r="IK93" s="348">
        <f>IF(LEFT($C93,4)="CAPE",ROUND(HR93*$L93,2),0)</f>
        <v/>
      </c>
      <c r="IL93" s="348">
        <f>IF(LEFT($C93,4)="CAPE",ROUND(HS93*$L93,2),0)</f>
        <v/>
      </c>
      <c r="IM93" s="348">
        <f>IF(LEFT($C93,4)="CAPE",ROUND(HT93*$L93,2),0)</f>
        <v/>
      </c>
      <c r="IN93" s="348">
        <f>IF(LEFT($C93,4)="CAPE",ROUND(HU93*$L93,2),0)</f>
        <v/>
      </c>
      <c r="IO93" s="348">
        <f>IF(LEFT($C93,4)="CAPE",ROUND(HV93*$L93,2),0)</f>
        <v/>
      </c>
      <c r="IP93" s="348">
        <f>IF(LEFT($C93,4)="CAPE",ROUND(HW93*$L93,2),0)</f>
        <v/>
      </c>
      <c r="IQ93" s="348">
        <f>IF(LEFT($C93,4)="CAPE",ROUND(HX93*$L93,2),0)</f>
        <v/>
      </c>
      <c r="IR93" s="348">
        <f>IF(LEFT($C93,4)="CAPE",ROUND(HY93*$L93,2),0)</f>
        <v/>
      </c>
      <c r="IS93" s="348">
        <f>IF(LEFT($C93,4)="CAPE",ROUND(HZ93*$L93,2),0)</f>
        <v/>
      </c>
      <c r="IT93" s="348">
        <f>IF(LEFT($C93,4)="CAPE",ROUND(IA93*$L93,2),0)</f>
        <v/>
      </c>
      <c r="IU93" s="41">
        <f>IF(SUM(IH93:IT93)=SUM(CY93:DN93),"OK",SUM(IH93:IT93)-SUM(CY93:DN93))</f>
        <v/>
      </c>
    </row>
    <row r="94" ht="12.75" customHeight="1">
      <c r="A94" s="119" t="n"/>
      <c r="B94" s="139" t="inlineStr">
        <is>
          <t>wezel_nowy</t>
        </is>
      </c>
      <c r="C94" s="139" t="inlineStr">
        <is>
          <t>CAPEX - 1szt JB</t>
        </is>
      </c>
      <c r="D94" s="140" t="n">
        <v>0</v>
      </c>
      <c r="E94" s="148" t="n">
        <v>4</v>
      </c>
      <c r="F94" s="141" t="inlineStr">
        <is>
          <t>szt</t>
        </is>
      </c>
      <c r="G94" s="139" t="inlineStr">
        <is>
          <t>Montaż przełącznic światłowodowych -1 przełącznica, 1 łącznik</t>
        </is>
      </c>
      <c r="H94" s="360">
        <f>IF(ISERROR(VLOOKUP(G94,KB_tabela,MATCH(H$9,KB_menu,0)-2,FALSE())),,VLOOKUP(G94,KB_tabela,MATCH(H$9,KB_menu,0)-2,FALSE()))</f>
        <v/>
      </c>
      <c r="I94" s="41">
        <f>IF(ISERROR(VLOOKUP(B94,JB_tabela,MATCH("czy puste",JB_menu,0)-1,FALSE())),"BŁĄD brak takiej JB",VLOOKUP(B94,JB_tabela,MATCH("czy puste",JB_menu,0)-1,FALSE()))</f>
        <v/>
      </c>
      <c r="J94" s="41">
        <f>IF(ISERROR(VLOOKUP(G94,KB_tabela,MATCH(H$9,KB_menu,0)-2,FALSE())),"BŁĄD brak takiego KB",IF(H94=0,IF(LEFT(C94,4)="OPEX","OK",IF(G94="brak kosztów CAPEX","OK","Brak Ceny KB")),"OK"))</f>
        <v/>
      </c>
      <c r="K94" s="41">
        <f>IF(AJ94="nie zgadza się liczba użytych JB","Nie liczy wszystkich JB",IF(BD94="nie zgadza się liczba użytych JB","Nie liczy wszystkich JB",IF(BX94="nie zgadza się liczba użytych JB","Nie liczy wszystkich JB",IF(BX94="nie zgadza się liczba użytych JB","Nie liczy wszystkich JB","OK"))))</f>
        <v/>
      </c>
      <c r="L94" s="361">
        <f>ROUND((E94*H94),2)</f>
        <v/>
      </c>
      <c r="M94" s="41">
        <f>VLOOKUP(B94,JB_tabela,MATCH(M$9,JB_menu,0)-1,FALSE())</f>
        <v/>
      </c>
      <c r="P94" s="41">
        <f>IF(ISERROR(VLOOKUP(S94,KATEGORIA_tabela,MATCH(P$9,KATEGORIA_menu,0)-2,FALSE())),,VLOOKUP(S94,KATEGORIA_tabela,MATCH(P$9,KATEGORIA_menu,0)-2,FALSE()))</f>
        <v/>
      </c>
      <c r="Q94" s="41">
        <f>IF(ISERROR(VLOOKUP(B94,JB_tabela,MATCH(Q$9,JB_menu,0)-1,FALSE())),,VLOOKUP(B94,JB_tabela,MATCH(Q$9,JB_menu,0)-1,FALSE()))</f>
        <v/>
      </c>
      <c r="R94" s="41">
        <f>IF(ISERROR(VLOOKUP(G94,KB_tabela,MATCH(R$9,KB_menu,0)-2,FALSE())),,VLOOKUP(G94,KB_tabela,MATCH(R$9,KB_menu,0)-2,FALSE()))</f>
        <v/>
      </c>
      <c r="S94" s="41">
        <f>IF(ISERROR(VLOOKUP(G94,KB_tabela,MATCH(S$9,KB_menu,0)-2,FALSE())),,VLOOKUP(G94,KB_tabela,MATCH(S$9,KB_menu,0)-2,FALSE()))</f>
        <v/>
      </c>
      <c r="T94" s="116">
        <f>IF($C94="CAPEX - 1szt JB",IF($M94="szt",SUMIFS(Kosztorys!$F:$F,Kosztorys!$D:$D,$B94,Kosztorys!$I:$I,CONCATENATE("&lt;01.01.",U$10,""))-SUMIFS(Kosztorys!$F:$F,Kosztorys!$D:$D,$B94,Kosztorys!$I:$I,CONCATENATE("&lt;01.01.",T$10,"")),COUNTIFS(Kosztorys!$D:$D,$B94,Kosztorys!$I:$I,CONCATENATE("&lt;01.01.",U$10,""))-COUNTIFS(Kosztorys!$D:$D,$B94,Kosztorys!$I:$I,CONCATENATE("&lt;01.01.",T$10,""))),0)</f>
        <v/>
      </c>
      <c r="U94" s="116">
        <f>IF($C94="CAPEX - 1szt JB",IF($M94="szt",SUMIFS(Kosztorys!$F:$F,Kosztorys!$D:$D,$B94,Kosztorys!$I:$I,CONCATENATE("&lt;01.01.",V$10,""))-SUMIFS(Kosztorys!$F:$F,Kosztorys!$D:$D,$B94,Kosztorys!$I:$I,CONCATENATE("&lt;01.01.",U$10,"")),COUNTIFS(Kosztorys!$D:$D,$B94,Kosztorys!$I:$I,CONCATENATE("&lt;01.01.",V$10,""))-COUNTIFS(Kosztorys!$D:$D,$B94,Kosztorys!$I:$I,CONCATENATE("&lt;01.01.",U$10,""))),0)</f>
        <v/>
      </c>
      <c r="V94" s="116">
        <f>IF($C94="CAPEX - 1szt JB",IF($M94="szt",SUMIFS(Kosztorys!$F:$F,Kosztorys!$D:$D,$B94,Kosztorys!$I:$I,CONCATENATE("&lt;01.01.",W$10,""))-SUMIFS(Kosztorys!$F:$F,Kosztorys!$D:$D,$B94,Kosztorys!$I:$I,CONCATENATE("&lt;01.01.",V$10,"")),COUNTIFS(Kosztorys!$D:$D,$B94,Kosztorys!$I:$I,CONCATENATE("&lt;01.01.",W$10,""))-COUNTIFS(Kosztorys!$D:$D,$B94,Kosztorys!$I:$I,CONCATENATE("&lt;01.01.",V$10,""))),0)</f>
        <v/>
      </c>
      <c r="W94" s="116">
        <f>IF($C94="CAPEX - 1szt JB",IF($M94="szt",SUMIFS(Kosztorys!$F:$F,Kosztorys!$D:$D,$B94,Kosztorys!$I:$I,CONCATENATE("&lt;01.01.",X$10,""))-SUMIFS(Kosztorys!$F:$F,Kosztorys!$D:$D,$B94,Kosztorys!$I:$I,CONCATENATE("&lt;01.01.",W$10,"")),COUNTIFS(Kosztorys!$D:$D,$B94,Kosztorys!$I:$I,CONCATENATE("&lt;01.01.",X$10,""))-COUNTIFS(Kosztorys!$D:$D,$B94,Kosztorys!$I:$I,CONCATENATE("&lt;01.01.",W$10,""))),0)</f>
        <v/>
      </c>
      <c r="X94" s="116">
        <f>IF($C94="CAPEX - 1szt JB",IF($M94="szt",SUMIFS(Kosztorys!$F:$F,Kosztorys!$D:$D,$B94,Kosztorys!$I:$I,CONCATENATE("&lt;01.01.",Y$10,""))-SUMIFS(Kosztorys!$F:$F,Kosztorys!$D:$D,$B94,Kosztorys!$I:$I,CONCATENATE("&lt;01.01.",X$10,"")),COUNTIFS(Kosztorys!$D:$D,$B94,Kosztorys!$I:$I,CONCATENATE("&lt;01.01.",Y$10,""))-COUNTIFS(Kosztorys!$D:$D,$B94,Kosztorys!$I:$I,CONCATENATE("&lt;01.01.",X$10,""))),0)</f>
        <v/>
      </c>
      <c r="Y94" s="116">
        <f>IF($C94="CAPEX - 1szt JB",IF($M94="szt",SUMIFS(Kosztorys!$F:$F,Kosztorys!$D:$D,$B94,Kosztorys!$I:$I,CONCATENATE("&lt;01.01.",Z$10,""))-SUMIFS(Kosztorys!$F:$F,Kosztorys!$D:$D,$B94,Kosztorys!$I:$I,CONCATENATE("&lt;01.01.",Y$10,"")),COUNTIFS(Kosztorys!$D:$D,$B94,Kosztorys!$I:$I,CONCATENATE("&lt;01.01.",Z$10,""))-COUNTIFS(Kosztorys!$D:$D,$B94,Kosztorys!$I:$I,CONCATENATE("&lt;01.01.",Y$10,""))),0)</f>
        <v/>
      </c>
      <c r="Z94" s="116">
        <f>IF($C94="CAPEX - 1szt JB",IF($M94="szt",SUMIFS(Kosztorys!$F:$F,Kosztorys!$D:$D,$B94,Kosztorys!$I:$I,CONCATENATE("&lt;01.01.",AA$10,""))-SUMIFS(Kosztorys!$F:$F,Kosztorys!$D:$D,$B94,Kosztorys!$I:$I,CONCATENATE("&lt;01.01.",Z$10,"")),COUNTIFS(Kosztorys!$D:$D,$B94,Kosztorys!$I:$I,CONCATENATE("&lt;01.01.",AA$10,""))-COUNTIFS(Kosztorys!$D:$D,$B94,Kosztorys!$I:$I,CONCATENATE("&lt;01.01.",Z$10,""))),0)</f>
        <v/>
      </c>
      <c r="AA94" s="116">
        <f>IF($C94="CAPEX - 1szt JB",IF($M94="szt",SUMIFS(Kosztorys!$F:$F,Kosztorys!$D:$D,$B94,Kosztorys!$I:$I,CONCATENATE("&lt;01.01.",AB$10,""))-SUMIFS(Kosztorys!$F:$F,Kosztorys!$D:$D,$B94,Kosztorys!$I:$I,CONCATENATE("&lt;01.01.",AA$10,"")),COUNTIFS(Kosztorys!$D:$D,$B94,Kosztorys!$I:$I,CONCATENATE("&lt;01.01.",AB$10,""))-COUNTIFS(Kosztorys!$D:$D,$B94,Kosztorys!$I:$I,CONCATENATE("&lt;01.01.",AA$10,""))),0)</f>
        <v/>
      </c>
      <c r="AB94" s="116">
        <f>IF($C94="CAPEX - 1szt JB",IF($M94="szt",SUMIFS(Kosztorys!$F:$F,Kosztorys!$D:$D,$B94,Kosztorys!$I:$I,CONCATENATE("&lt;01.01.",AC$10,""))-SUMIFS(Kosztorys!$F:$F,Kosztorys!$D:$D,$B94,Kosztorys!$I:$I,CONCATENATE("&lt;01.01.",AB$10,"")),COUNTIFS(Kosztorys!$D:$D,$B94,Kosztorys!$I:$I,CONCATENATE("&lt;01.01.",AC$10,""))-COUNTIFS(Kosztorys!$D:$D,$B94,Kosztorys!$I:$I,CONCATENATE("&lt;01.01.",AB$10,""))),0)</f>
        <v/>
      </c>
      <c r="AC94" s="116">
        <f>IF($C94="CAPEX - 1szt JB",IF($M94="szt",SUMIFS(Kosztorys!$F:$F,Kosztorys!$D:$D,$B94,Kosztorys!$I:$I,CONCATENATE("&lt;01.01.",AD$10,""))-SUMIFS(Kosztorys!$F:$F,Kosztorys!$D:$D,$B94,Kosztorys!$I:$I,CONCATENATE("&lt;01.01.",AC$10,"")),COUNTIFS(Kosztorys!$D:$D,$B94,Kosztorys!$I:$I,CONCATENATE("&lt;01.01.",AD$10,""))-COUNTIFS(Kosztorys!$D:$D,$B94,Kosztorys!$I:$I,CONCATENATE("&lt;01.01.",AC$10,""))),0)</f>
        <v/>
      </c>
      <c r="AD94" s="116">
        <f>IF($C94="CAPEX - 1szt JB",IF($M94="szt",SUMIFS(Kosztorys!$F:$F,Kosztorys!$D:$D,$B94,Kosztorys!$I:$I,CONCATENATE("&lt;01.01.",AE$10,""))-SUMIFS(Kosztorys!$F:$F,Kosztorys!$D:$D,$B94,Kosztorys!$I:$I,CONCATENATE("&lt;01.01.",AD$10,"")),COUNTIFS(Kosztorys!$D:$D,$B94,Kosztorys!$I:$I,CONCATENATE("&lt;01.01.",AE$10,""))-COUNTIFS(Kosztorys!$D:$D,$B94,Kosztorys!$I:$I,CONCATENATE("&lt;01.01.",AD$10,""))),0)</f>
        <v/>
      </c>
      <c r="AE94" s="116">
        <f>IF($C94="CAPEX - 1szt JB",IF($M94="szt",SUMIFS(Kosztorys!$F:$F,Kosztorys!$D:$D,$B94,Kosztorys!$I:$I,CONCATENATE("&lt;01.01.",AF$10,""))-SUMIFS(Kosztorys!$F:$F,Kosztorys!$D:$D,$B94,Kosztorys!$I:$I,CONCATENATE("&lt;01.01.",AE$10,"")),COUNTIFS(Kosztorys!$D:$D,$B94,Kosztorys!$I:$I,CONCATENATE("&lt;01.01.",AF$10,""))-COUNTIFS(Kosztorys!$D:$D,$B94,Kosztorys!$I:$I,CONCATENATE("&lt;01.01.",AE$10,""))),0)</f>
        <v/>
      </c>
      <c r="AF94" s="116">
        <f>IF($C94="CAPEX - 1szt JB",IF($M94="szt",SUMIFS(Kosztorys!$F:$F,Kosztorys!$D:$D,$B94,Kosztorys!$I:$I,CONCATENATE("&lt;01.01.",AG$10,""))-SUMIFS(Kosztorys!$F:$F,Kosztorys!$D:$D,$B94,Kosztorys!$I:$I,CONCATENATE("&lt;01.01.",AF$10,"")),COUNTIFS(Kosztorys!$D:$D,$B94,Kosztorys!$I:$I,CONCATENATE("&lt;01.01.",AG$10,""))-COUNTIFS(Kosztorys!$D:$D,$B94,Kosztorys!$I:$I,CONCATENATE("&lt;01.01.",AF$10,""))),0)</f>
        <v/>
      </c>
      <c r="AG94" s="116">
        <f>IF($C94="CAPEX - 1szt JB",IF($M94="szt",SUMIFS(Kosztorys!$F:$F,Kosztorys!$D:$D,$B94,Kosztorys!$I:$I,CONCATENATE("&lt;01.01.",AH$10,""))-SUMIFS(Kosztorys!$F:$F,Kosztorys!$D:$D,$B94,Kosztorys!$I:$I,CONCATENATE("&lt;01.01.",AG$10,"")),COUNTIFS(Kosztorys!$D:$D,$B94,Kosztorys!$I:$I,CONCATENATE("&lt;01.01.",AH$10,""))-COUNTIFS(Kosztorys!$D:$D,$B94,Kosztorys!$I:$I,CONCATENATE("&lt;01.01.",AG$10,""))),0)</f>
        <v/>
      </c>
      <c r="AH94" s="116">
        <f>IF($C94="CAPEX - 1szt JB",IF($M94="szt",SUMIFS(Kosztorys!$F:$F,Kosztorys!$D:$D,$B94,Kosztorys!$I:$I,CONCATENATE("&lt;01.01.",AI$10,""))-SUMIFS(Kosztorys!$F:$F,Kosztorys!$D:$D,$B94,Kosztorys!$I:$I,CONCATENATE("&lt;01.01.",AH$10,"")),COUNTIFS(Kosztorys!$D:$D,$B94,Kosztorys!$I:$I,CONCATENATE("&lt;01.01.",AI$10,""))-COUNTIFS(Kosztorys!$D:$D,$B94,Kosztorys!$I:$I,CONCATENATE("&lt;01.01.",AH$10,""))),0)</f>
        <v/>
      </c>
      <c r="AI94" s="116">
        <f>IF($C94="CAPEX - 1szt JB",IF($M94="szt",SUMIFS(Kosztorys!$F:$F,Kosztorys!$D:$D,$B94,Kosztorys!$I:$I,CONCATENATE("&lt;01.01.",AJ$10,""))-SUMIFS(Kosztorys!$F:$F,Kosztorys!$D:$D,$B94,Kosztorys!$I:$I,CONCATENATE("&lt;01.01.",AI$10,"")),COUNTIFS(Kosztorys!$D:$D,$B94,Kosztorys!$I:$I,CONCATENATE("&lt;01.01.",AJ$10,""))-COUNTIFS(Kosztorys!$D:$D,$B94,Kosztorys!$I:$I,CONCATENATE("&lt;01.01.",AI$10,""))),0)</f>
        <v/>
      </c>
      <c r="AJ94" s="116">
        <f>IF(C94="CAPEX - 1szt JB",IF(SUM(T94:AI94)=IF(ISERROR(VLOOKUP(B94,JB_tabela,MATCH(AJ$9,JB_menu,0)-1,FALSE())),,VLOOKUP(B94,JB_tabela,MATCH(AJ$9,JB_menu,0)-1,FALSE())),"OK","nie zgadza się liczba użytych JB"),"OK-ND")</f>
        <v/>
      </c>
      <c r="AM94" s="41">
        <f>IFERROR("_" &amp; VLOOKUP($B94,#REF!,1,FALSE()),#REF!)</f>
        <v/>
      </c>
      <c r="AN94" s="41">
        <f>IF($C94="CAPEX - Długość 1m",SUMIFS(Kosztorys!$F:$F,Kosztorys!$D:$D,$B94,Kosztorys!$I:$I,CONCATENATE("&lt;31.12.",AN$10,""))-SUMIFS(Kosztorys!$F:$F,Kosztorys!$D:$D,$B94,Kosztorys!$I:$I,CONCATENATE("&lt;31.12.",AM$10,"")),"x")</f>
        <v/>
      </c>
      <c r="AO94" s="41">
        <f>IF($C94="CAPEX - Długość 1m",SUMIFS(Kosztorys!$F:$F,Kosztorys!$D:$D,$B94,Kosztorys!$I:$I,CONCATENATE("&lt;31.12.",AO$10,""))-SUMIFS(Kosztorys!$F:$F,Kosztorys!$D:$D,$B94,Kosztorys!$I:$I,CONCATENATE("&lt;31.12.",AN$10,"")),"x")</f>
        <v/>
      </c>
      <c r="AP94" s="41">
        <f>IF($C94="CAPEX - Długość 1m",SUMIFS(Kosztorys!$F:$F,Kosztorys!$D:$D,$B94,Kosztorys!$I:$I,CONCATENATE("&lt;31.12.",AP$10,""))-SUMIFS(Kosztorys!$F:$F,Kosztorys!$D:$D,$B94,Kosztorys!$I:$I,CONCATENATE("&lt;31.12.",AO$10,"")),"x")</f>
        <v/>
      </c>
      <c r="AQ94" s="41">
        <f>IF($C94="CAPEX - Długość 1m",SUMIFS(Kosztorys!$F:$F,Kosztorys!$D:$D,$B94,Kosztorys!$I:$I,CONCATENATE("&lt;31.12.",AQ$10,""))-SUMIFS(Kosztorys!$F:$F,Kosztorys!$D:$D,$B94,Kosztorys!$I:$I,CONCATENATE("&lt;31.12.",AP$10,"")),"x")</f>
        <v/>
      </c>
      <c r="AR94" s="41">
        <f>IF($C94="CAPEX - Długość 1m",SUMIFS(Kosztorys!$F:$F,Kosztorys!$D:$D,$B94,Kosztorys!$I:$I,CONCATENATE("&lt;31.12.",AR$10,""))-SUMIFS(Kosztorys!$F:$F,Kosztorys!$D:$D,$B94,Kosztorys!$I:$I,CONCATENATE("&lt;31.12.",AQ$10,"")),"x")</f>
        <v/>
      </c>
      <c r="AS94" s="41">
        <f>IF($C94="CAPEX - Długość 1m",SUMIFS(Kosztorys!$F:$F,Kosztorys!$D:$D,$B94,Kosztorys!$I:$I,CONCATENATE("&lt;31.12.",AS$10,""))-SUMIFS(Kosztorys!$F:$F,Kosztorys!$D:$D,$B94,Kosztorys!$I:$I,CONCATENATE("&lt;31.12.",AR$10,"")),"x")</f>
        <v/>
      </c>
      <c r="AT94" s="41">
        <f>IF($C94="CAPEX - Długość 1m",SUMIFS(Kosztorys!$F:$F,Kosztorys!$D:$D,$B94,Kosztorys!$I:$I,CONCATENATE("&lt;31.12.",AT$10,""))-SUMIFS(Kosztorys!$F:$F,Kosztorys!$D:$D,$B94,Kosztorys!$I:$I,CONCATENATE("&lt;31.12.",AS$10,"")),"x")</f>
        <v/>
      </c>
      <c r="AU94" s="41">
        <f>IF($C94="CAPEX - Długość 1m",SUMIFS(Kosztorys!$F:$F,Kosztorys!$D:$D,$B94,Kosztorys!$I:$I,CONCATENATE("&lt;31.12.",AU$10,""))-SUMIFS(Kosztorys!$F:$F,Kosztorys!$D:$D,$B94,Kosztorys!$I:$I,CONCATENATE("&lt;31.12.",AT$10,"")),"x")</f>
        <v/>
      </c>
      <c r="AV94" s="41">
        <f>IF($C94="CAPEX - Długość 1m",SUMIFS(Kosztorys!$F:$F,Kosztorys!$D:$D,$B94,Kosztorys!$I:$I,CONCATENATE("&lt;31.12.",AV$10,""))-SUMIFS(Kosztorys!$F:$F,Kosztorys!$D:$D,$B94,Kosztorys!$I:$I,CONCATENATE("&lt;31.12.",AU$10,"")),"x")</f>
        <v/>
      </c>
      <c r="AW94" s="41">
        <f>IF($C94="CAPEX - Długość 1m",SUMIFS(Kosztorys!$F:$F,Kosztorys!$D:$D,$B94,Kosztorys!$I:$I,CONCATENATE("&lt;31.12.",AW$10,""))-SUMIFS(Kosztorys!$F:$F,Kosztorys!$D:$D,$B94,Kosztorys!$I:$I,CONCATENATE("&lt;31.12.",AV$10,"")),"x")</f>
        <v/>
      </c>
      <c r="AX94" s="41">
        <f>IF($C94="CAPEX - Długość 1m",SUMIFS(Kosztorys!$F:$F,Kosztorys!$D:$D,$B94,Kosztorys!$I:$I,CONCATENATE("&lt;31.12.",AX$10,""))-SUMIFS(Kosztorys!$F:$F,Kosztorys!$D:$D,$B94,Kosztorys!$I:$I,CONCATENATE("&lt;31.12.",AW$10,"")),"x")</f>
        <v/>
      </c>
      <c r="AY94" s="41">
        <f>IF($C94="CAPEX - Długość 1m",SUMIFS(Kosztorys!$F:$F,Kosztorys!$D:$D,$B94,Kosztorys!$I:$I,CONCATENATE("&lt;31.12.",AY$10,""))-SUMIFS(Kosztorys!$F:$F,Kosztorys!$D:$D,$B94,Kosztorys!$I:$I,CONCATENATE("&lt;31.12.",AX$10,"")),"x")</f>
        <v/>
      </c>
      <c r="AZ94" s="41">
        <f>IF($C94="CAPEX - Długość 1m",SUMIFS(Kosztorys!$F:$F,Kosztorys!$D:$D,$B94,Kosztorys!$I:$I,CONCATENATE("&lt;31.12.",AZ$10,""))-SUMIFS(Kosztorys!$F:$F,Kosztorys!$D:$D,$B94,Kosztorys!$I:$I,CONCATENATE("&lt;31.12.",AY$10,"")),"x")</f>
        <v/>
      </c>
      <c r="BA94" s="41">
        <f>IF($C94="CAPEX - Długość 1m",SUMIFS(Kosztorys!$F:$F,Kosztorys!$D:$D,$B94,Kosztorys!$I:$I,CONCATENATE("&lt;31.12.",BA$10,""))-SUMIFS(Kosztorys!$F:$F,Kosztorys!$D:$D,$B94,Kosztorys!$I:$I,CONCATENATE("&lt;31.12.",AZ$10,"")),"x")</f>
        <v/>
      </c>
      <c r="BB94" s="41">
        <f>IF($C94="CAPEX - Długość 1m",SUMIFS(Kosztorys!$F:$F,Kosztorys!$D:$D,$B94,Kosztorys!$I:$I,CONCATENATE("&lt;31.12.",BB$10,""))-SUMIFS(Kosztorys!$F:$F,Kosztorys!$D:$D,$B94,Kosztorys!$I:$I,CONCATENATE("&lt;31.12.",BA$10,"")),"x")</f>
        <v/>
      </c>
      <c r="BC94" s="41">
        <f>IF($C94="CAPEX - Długość 1m",SUMIFS(Kosztorys!$F:$F,Kosztorys!$D:$D,$B94,Kosztorys!$I:$I,CONCATENATE("&lt;31.12.",BC$10,""))-SUMIFS(Kosztorys!$F:$F,Kosztorys!$D:$D,$B94,Kosztorys!$I:$I,CONCATENATE("&lt;31.12.",BB$10,"")),"x")</f>
        <v/>
      </c>
      <c r="BD94" s="41">
        <f>IF(C94="CAPEX - Długość 1m",IF(SUM(AN94:BC94)=IF(ISERROR(VLOOKUP(B94,JB_tabela,MATCH(BD$9,JB_menu,0)-1,FALSE())),,VLOOKUP(B94,JB_tabela,MATCH(BD$9,JB_menu,0)-1,FALSE())),"OK","nie zgadza się liczba użytych JB"),"OK-ND")</f>
        <v/>
      </c>
      <c r="BH94" s="41">
        <f>IF($C94="OPEX - Koszt 1szt/rok",IF($M94="szt",SUMIFS(Kosztorys!$F:$F,Kosztorys!$D:$D,$B94,Kosztorys!$I:$I,CONCATENATE("&lt;01.01.",BH$10,""))+(SUMIFS(Kosztorys!$F:$F,Kosztorys!$D:$D,$B94,Kosztorys!$I:$I,CONCATENATE("&lt;=31.03.",BH$10,""))-SUMIFS(Kosztorys!$F:$F,Kosztorys!$D:$D,$B94,Kosztorys!$I:$I,CONCATENATE("&lt;=31.12.",BG$10,"")))*0.75+(SUMIFS(Kosztorys!$F:$F,Kosztorys!$D:$D,$B94,Kosztorys!$I:$I,CONCATENATE("&lt;=30.06.",BH$10,""))-SUMIFS(Kosztorys!$F:$F,Kosztorys!$D:$D,$B94,Kosztorys!$I:$I,CONCATENATE("&lt;=31.03.",BH$10,"")))*0.5+(SUMIFS(Kosztorys!$F:$F,Kosztorys!$D:$D,$B94,Kosztorys!$I:$I,CONCATENATE("&lt;=30.09.",BH$10,""))-SUMIFS(Kosztorys!$F:$F,Kosztorys!$D:$D,$B94,Kosztorys!$I:$I,CONCATENATE("&lt;=30.06.",BH$10,"")))*0.25,"nic"),0)</f>
        <v/>
      </c>
      <c r="BI94" s="41">
        <f>IF($C94="OPEX - Koszt 1szt/rok",IF($M94="szt",SUMIFS(Kosztorys!$F:$F,Kosztorys!$D:$D,$B94,Kosztorys!$I:$I,CONCATENATE("&lt;01.01.",BI$10,""))+(SUMIFS(Kosztorys!$F:$F,Kosztorys!$D:$D,$B94,Kosztorys!$I:$I,CONCATENATE("&lt;=31.03.",BI$10,""))-SUMIFS(Kosztorys!$F:$F,Kosztorys!$D:$D,$B94,Kosztorys!$I:$I,CONCATENATE("&lt;=31.12.",BH$10,"")))*0.75+(SUMIFS(Kosztorys!$F:$F,Kosztorys!$D:$D,$B94,Kosztorys!$I:$I,CONCATENATE("&lt;=30.06.",BI$10,""))-SUMIFS(Kosztorys!$F:$F,Kosztorys!$D:$D,$B94,Kosztorys!$I:$I,CONCATENATE("&lt;=31.03.",BI$10,"")))*0.5+(SUMIFS(Kosztorys!$F:$F,Kosztorys!$D:$D,$B94,Kosztorys!$I:$I,CONCATENATE("&lt;=30.09.",BI$10,""))-SUMIFS(Kosztorys!$F:$F,Kosztorys!$D:$D,$B94,Kosztorys!$I:$I,CONCATENATE("&lt;=30.06.",BI$10,"")))*0.25,"nic"),0)</f>
        <v/>
      </c>
      <c r="BJ94" s="41">
        <f>IF($C94="OPEX - Koszt 1szt/rok",IF($M94="szt",SUMIFS(Kosztorys!$F:$F,Kosztorys!$D:$D,$B94,Kosztorys!$I:$I,CONCATENATE("&lt;01.01.",BJ$10,""))+(SUMIFS(Kosztorys!$F:$F,Kosztorys!$D:$D,$B94,Kosztorys!$I:$I,CONCATENATE("&lt;=31.03.",BJ$10,""))-SUMIFS(Kosztorys!$F:$F,Kosztorys!$D:$D,$B94,Kosztorys!$I:$I,CONCATENATE("&lt;=31.12.",BI$10,"")))*0.75+(SUMIFS(Kosztorys!$F:$F,Kosztorys!$D:$D,$B94,Kosztorys!$I:$I,CONCATENATE("&lt;=30.06.",BJ$10,""))-SUMIFS(Kosztorys!$F:$F,Kosztorys!$D:$D,$B94,Kosztorys!$I:$I,CONCATENATE("&lt;=31.03.",BJ$10,"")))*0.5+(SUMIFS(Kosztorys!$F:$F,Kosztorys!$D:$D,$B94,Kosztorys!$I:$I,CONCATENATE("&lt;=30.09.",BJ$10,""))-SUMIFS(Kosztorys!$F:$F,Kosztorys!$D:$D,$B94,Kosztorys!$I:$I,CONCATENATE("&lt;=30.06.",BJ$10,"")))*0.25,"nic"),0)</f>
        <v/>
      </c>
      <c r="BK94" s="41">
        <f>IF($C94="OPEX - Koszt 1szt/rok",IF($M94="szt",SUMIFS(Kosztorys!$F:$F,Kosztorys!$D:$D,$B94,Kosztorys!$I:$I,CONCATENATE("&lt;01.01.",BK$10,""))+(SUMIFS(Kosztorys!$F:$F,Kosztorys!$D:$D,$B94,Kosztorys!$I:$I,CONCATENATE("&lt;=31.03.",BK$10,""))-SUMIFS(Kosztorys!$F:$F,Kosztorys!$D:$D,$B94,Kosztorys!$I:$I,CONCATENATE("&lt;=31.12.",BJ$10,"")))*0.75+(SUMIFS(Kosztorys!$F:$F,Kosztorys!$D:$D,$B94,Kosztorys!$I:$I,CONCATENATE("&lt;=30.06.",BK$10,""))-SUMIFS(Kosztorys!$F:$F,Kosztorys!$D:$D,$B94,Kosztorys!$I:$I,CONCATENATE("&lt;=31.03.",BK$10,"")))*0.5+(SUMIFS(Kosztorys!$F:$F,Kosztorys!$D:$D,$B94,Kosztorys!$I:$I,CONCATENATE("&lt;=30.09.",BK$10,""))-SUMIFS(Kosztorys!$F:$F,Kosztorys!$D:$D,$B94,Kosztorys!$I:$I,CONCATENATE("&lt;=30.06.",BK$10,"")))*0.25,"nic"),0)</f>
        <v/>
      </c>
      <c r="BL94" s="41">
        <f>IF($C94="OPEX - Koszt 1szt/rok",IF($M94="szt",SUMIFS(Kosztorys!$F:$F,Kosztorys!$D:$D,$B94,Kosztorys!$I:$I,CONCATENATE("&lt;01.01.",BL$10,""))+(SUMIFS(Kosztorys!$F:$F,Kosztorys!$D:$D,$B94,Kosztorys!$I:$I,CONCATENATE("&lt;=31.03.",BL$10,""))-SUMIFS(Kosztorys!$F:$F,Kosztorys!$D:$D,$B94,Kosztorys!$I:$I,CONCATENATE("&lt;=31.12.",BK$10,"")))*0.75+(SUMIFS(Kosztorys!$F:$F,Kosztorys!$D:$D,$B94,Kosztorys!$I:$I,CONCATENATE("&lt;=30.06.",BL$10,""))-SUMIFS(Kosztorys!$F:$F,Kosztorys!$D:$D,$B94,Kosztorys!$I:$I,CONCATENATE("&lt;=31.03.",BL$10,"")))*0.5+(SUMIFS(Kosztorys!$F:$F,Kosztorys!$D:$D,$B94,Kosztorys!$I:$I,CONCATENATE("&lt;=30.09.",BL$10,""))-SUMIFS(Kosztorys!$F:$F,Kosztorys!$D:$D,$B94,Kosztorys!$I:$I,CONCATENATE("&lt;=30.06.",BL$10,"")))*0.25,"nic"),0)</f>
        <v/>
      </c>
      <c r="BM94" s="41">
        <f>IF($C94="OPEX - Koszt 1szt/rok",IF($M94="szt",SUMIFS(Kosztorys!$F:$F,Kosztorys!$D:$D,$B94,Kosztorys!$I:$I,CONCATENATE("&lt;01.01.",BM$10,""))+(SUMIFS(Kosztorys!$F:$F,Kosztorys!$D:$D,$B94,Kosztorys!$I:$I,CONCATENATE("&lt;=31.03.",BM$10,""))-SUMIFS(Kosztorys!$F:$F,Kosztorys!$D:$D,$B94,Kosztorys!$I:$I,CONCATENATE("&lt;=31.12.",BL$10,"")))*0.75+(SUMIFS(Kosztorys!$F:$F,Kosztorys!$D:$D,$B94,Kosztorys!$I:$I,CONCATENATE("&lt;=30.06.",BM$10,""))-SUMIFS(Kosztorys!$F:$F,Kosztorys!$D:$D,$B94,Kosztorys!$I:$I,CONCATENATE("&lt;=31.03.",BM$10,"")))*0.5+(SUMIFS(Kosztorys!$F:$F,Kosztorys!$D:$D,$B94,Kosztorys!$I:$I,CONCATENATE("&lt;=30.09.",BM$10,""))-SUMIFS(Kosztorys!$F:$F,Kosztorys!$D:$D,$B94,Kosztorys!$I:$I,CONCATENATE("&lt;=30.06.",BM$10,"")))*0.25,"nic"),0)</f>
        <v/>
      </c>
      <c r="BN94" s="41">
        <f>IF($C94="OPEX - Koszt 1szt/rok",IF($M94="szt",SUMIFS(Kosztorys!$F:$F,Kosztorys!$D:$D,$B94,Kosztorys!$I:$I,CONCATENATE("&lt;01.01.",BN$10,""))+(SUMIFS(Kosztorys!$F:$F,Kosztorys!$D:$D,$B94,Kosztorys!$I:$I,CONCATENATE("&lt;=31.03.",BN$10,""))-SUMIFS(Kosztorys!$F:$F,Kosztorys!$D:$D,$B94,Kosztorys!$I:$I,CONCATENATE("&lt;=31.12.",BM$10,"")))*0.75+(SUMIFS(Kosztorys!$F:$F,Kosztorys!$D:$D,$B94,Kosztorys!$I:$I,CONCATENATE("&lt;=30.06.",BN$10,""))-SUMIFS(Kosztorys!$F:$F,Kosztorys!$D:$D,$B94,Kosztorys!$I:$I,CONCATENATE("&lt;=31.03.",BN$10,"")))*0.5+(SUMIFS(Kosztorys!$F:$F,Kosztorys!$D:$D,$B94,Kosztorys!$I:$I,CONCATENATE("&lt;=30.09.",BN$10,""))-SUMIFS(Kosztorys!$F:$F,Kosztorys!$D:$D,$B94,Kosztorys!$I:$I,CONCATENATE("&lt;=30.06.",BN$10,"")))*0.25,"nic"),0)</f>
        <v/>
      </c>
      <c r="BO94" s="41">
        <f>IF($C94="OPEX - Koszt 1szt/rok",IF($M94="szt",SUMIFS(Kosztorys!$F:$F,Kosztorys!$D:$D,$B94,Kosztorys!$I:$I,CONCATENATE("&lt;01.01.",BO$10,""))+(SUMIFS(Kosztorys!$F:$F,Kosztorys!$D:$D,$B94,Kosztorys!$I:$I,CONCATENATE("&lt;=31.03.",BO$10,""))-SUMIFS(Kosztorys!$F:$F,Kosztorys!$D:$D,$B94,Kosztorys!$I:$I,CONCATENATE("&lt;=31.12.",BN$10,"")))*0.75+(SUMIFS(Kosztorys!$F:$F,Kosztorys!$D:$D,$B94,Kosztorys!$I:$I,CONCATENATE("&lt;=30.06.",BO$10,""))-SUMIFS(Kosztorys!$F:$F,Kosztorys!$D:$D,$B94,Kosztorys!$I:$I,CONCATENATE("&lt;=31.03.",BO$10,"")))*0.5+(SUMIFS(Kosztorys!$F:$F,Kosztorys!$D:$D,$B94,Kosztorys!$I:$I,CONCATENATE("&lt;=30.09.",BO$10,""))-SUMIFS(Kosztorys!$F:$F,Kosztorys!$D:$D,$B94,Kosztorys!$I:$I,CONCATENATE("&lt;=30.06.",BO$10,"")))*0.25,"nic"),0)</f>
        <v/>
      </c>
      <c r="BP94" s="41">
        <f>IF($C94="OPEX - Koszt 1szt/rok",IF($M94="szt",SUMIFS(Kosztorys!$F:$F,Kosztorys!$D:$D,$B94,Kosztorys!$I:$I,CONCATENATE("&lt;01.01.",BP$10,""))+(SUMIFS(Kosztorys!$F:$F,Kosztorys!$D:$D,$B94,Kosztorys!$I:$I,CONCATENATE("&lt;=31.03.",BP$10,""))-SUMIFS(Kosztorys!$F:$F,Kosztorys!$D:$D,$B94,Kosztorys!$I:$I,CONCATENATE("&lt;=31.12.",BO$10,"")))*0.75+(SUMIFS(Kosztorys!$F:$F,Kosztorys!$D:$D,$B94,Kosztorys!$I:$I,CONCATENATE("&lt;=30.06.",BP$10,""))-SUMIFS(Kosztorys!$F:$F,Kosztorys!$D:$D,$B94,Kosztorys!$I:$I,CONCATENATE("&lt;=31.03.",BP$10,"")))*0.5+(SUMIFS(Kosztorys!$F:$F,Kosztorys!$D:$D,$B94,Kosztorys!$I:$I,CONCATENATE("&lt;=30.09.",BP$10,""))-SUMIFS(Kosztorys!$F:$F,Kosztorys!$D:$D,$B94,Kosztorys!$I:$I,CONCATENATE("&lt;=30.06.",BP$10,"")))*0.25,"nic"),0)</f>
        <v/>
      </c>
      <c r="BQ94" s="41">
        <f>IF($C94="OPEX - Koszt 1szt/rok",IF($M94="szt",SUMIFS(Kosztorys!$F:$F,Kosztorys!$D:$D,$B94,Kosztorys!$I:$I,CONCATENATE("&lt;01.01.",BQ$10,""))+(SUMIFS(Kosztorys!$F:$F,Kosztorys!$D:$D,$B94,Kosztorys!$I:$I,CONCATENATE("&lt;=31.03.",BQ$10,""))-SUMIFS(Kosztorys!$F:$F,Kosztorys!$D:$D,$B94,Kosztorys!$I:$I,CONCATENATE("&lt;=31.12.",BP$10,"")))*0.75+(SUMIFS(Kosztorys!$F:$F,Kosztorys!$D:$D,$B94,Kosztorys!$I:$I,CONCATENATE("&lt;=30.06.",BQ$10,""))-SUMIFS(Kosztorys!$F:$F,Kosztorys!$D:$D,$B94,Kosztorys!$I:$I,CONCATENATE("&lt;=31.03.",BQ$10,"")))*0.5+(SUMIFS(Kosztorys!$F:$F,Kosztorys!$D:$D,$B94,Kosztorys!$I:$I,CONCATENATE("&lt;=30.09.",BQ$10,""))-SUMIFS(Kosztorys!$F:$F,Kosztorys!$D:$D,$B94,Kosztorys!$I:$I,CONCATENATE("&lt;=30.06.",BQ$10,"")))*0.25,"nic"),0)</f>
        <v/>
      </c>
      <c r="BR94" s="41">
        <f>IF($C94="OPEX - Koszt 1szt/rok",IF($M94="szt",SUMIFS(Kosztorys!$F:$F,Kosztorys!$D:$D,$B94,Kosztorys!$I:$I,CONCATENATE("&lt;01.01.",BR$10,""))+(SUMIFS(Kosztorys!$F:$F,Kosztorys!$D:$D,$B94,Kosztorys!$I:$I,CONCATENATE("&lt;=31.03.",BR$10,""))-SUMIFS(Kosztorys!$F:$F,Kosztorys!$D:$D,$B94,Kosztorys!$I:$I,CONCATENATE("&lt;=31.12.",BQ$10,"")))*0.75+(SUMIFS(Kosztorys!$F:$F,Kosztorys!$D:$D,$B94,Kosztorys!$I:$I,CONCATENATE("&lt;=30.06.",BR$10,""))-SUMIFS(Kosztorys!$F:$F,Kosztorys!$D:$D,$B94,Kosztorys!$I:$I,CONCATENATE("&lt;=31.03.",BR$10,"")))*0.5+(SUMIFS(Kosztorys!$F:$F,Kosztorys!$D:$D,$B94,Kosztorys!$I:$I,CONCATENATE("&lt;=30.09.",BR$10,""))-SUMIFS(Kosztorys!$F:$F,Kosztorys!$D:$D,$B94,Kosztorys!$I:$I,CONCATENATE("&lt;=30.06.",BR$10,"")))*0.25,"nic"),0)</f>
        <v/>
      </c>
      <c r="BS94" s="41">
        <f>IF($C94="OPEX - Koszt 1szt/rok",IF($M94="szt",SUMIFS(Kosztorys!$F:$F,Kosztorys!$D:$D,$B94,Kosztorys!$I:$I,CONCATENATE("&lt;01.01.",BS$10,""))+(SUMIFS(Kosztorys!$F:$F,Kosztorys!$D:$D,$B94,Kosztorys!$I:$I,CONCATENATE("&lt;=31.03.",BS$10,""))-SUMIFS(Kosztorys!$F:$F,Kosztorys!$D:$D,$B94,Kosztorys!$I:$I,CONCATENATE("&lt;=31.12.",BR$10,"")))*0.75+(SUMIFS(Kosztorys!$F:$F,Kosztorys!$D:$D,$B94,Kosztorys!$I:$I,CONCATENATE("&lt;=30.06.",BS$10,""))-SUMIFS(Kosztorys!$F:$F,Kosztorys!$D:$D,$B94,Kosztorys!$I:$I,CONCATENATE("&lt;=31.03.",BS$10,"")))*0.5+(SUMIFS(Kosztorys!$F:$F,Kosztorys!$D:$D,$B94,Kosztorys!$I:$I,CONCATENATE("&lt;=30.09.",BS$10,""))-SUMIFS(Kosztorys!$F:$F,Kosztorys!$D:$D,$B94,Kosztorys!$I:$I,CONCATENATE("&lt;=30.06.",BS$10,"")))*0.25,"nic"),0)</f>
        <v/>
      </c>
      <c r="BT94" s="41">
        <f>IF($C94="OPEX - Koszt 1szt/rok",IF($M94="szt",SUMIFS(Kosztorys!$F:$F,Kosztorys!$D:$D,$B94,Kosztorys!$I:$I,CONCATENATE("&lt;01.01.",BT$10,""))+(SUMIFS(Kosztorys!$F:$F,Kosztorys!$D:$D,$B94,Kosztorys!$I:$I,CONCATENATE("&lt;=31.03.",BT$10,""))-SUMIFS(Kosztorys!$F:$F,Kosztorys!$D:$D,$B94,Kosztorys!$I:$I,CONCATENATE("&lt;=31.12.",BS$10,"")))*0.75+(SUMIFS(Kosztorys!$F:$F,Kosztorys!$D:$D,$B94,Kosztorys!$I:$I,CONCATENATE("&lt;=30.06.",BT$10,""))-SUMIFS(Kosztorys!$F:$F,Kosztorys!$D:$D,$B94,Kosztorys!$I:$I,CONCATENATE("&lt;=31.03.",BT$10,"")))*0.5+(SUMIFS(Kosztorys!$F:$F,Kosztorys!$D:$D,$B94,Kosztorys!$I:$I,CONCATENATE("&lt;=30.09.",BT$10,""))-SUMIFS(Kosztorys!$F:$F,Kosztorys!$D:$D,$B94,Kosztorys!$I:$I,CONCATENATE("&lt;=30.06.",BT$10,"")))*0.25,"nic"),0)</f>
        <v/>
      </c>
      <c r="BU94" s="41">
        <f>IF($C94="OPEX - Koszt 1szt/rok",IF($M94="szt",SUMIFS(Kosztorys!$F:$F,Kosztorys!$D:$D,$B94,Kosztorys!$I:$I,CONCATENATE("&lt;01.01.",BU$10,""))+(SUMIFS(Kosztorys!$F:$F,Kosztorys!$D:$D,$B94,Kosztorys!$I:$I,CONCATENATE("&lt;=31.03.",BU$10,""))-SUMIFS(Kosztorys!$F:$F,Kosztorys!$D:$D,$B94,Kosztorys!$I:$I,CONCATENATE("&lt;=31.12.",BT$10,"")))*0.75+(SUMIFS(Kosztorys!$F:$F,Kosztorys!$D:$D,$B94,Kosztorys!$I:$I,CONCATENATE("&lt;=30.06.",BU$10,""))-SUMIFS(Kosztorys!$F:$F,Kosztorys!$D:$D,$B94,Kosztorys!$I:$I,CONCATENATE("&lt;=31.03.",BU$10,"")))*0.5+(SUMIFS(Kosztorys!$F:$F,Kosztorys!$D:$D,$B94,Kosztorys!$I:$I,CONCATENATE("&lt;=30.09.",BU$10,""))-SUMIFS(Kosztorys!$F:$F,Kosztorys!$D:$D,$B94,Kosztorys!$I:$I,CONCATENATE("&lt;=30.06.",BU$10,"")))*0.25,"nic"),0)</f>
        <v/>
      </c>
      <c r="BV94" s="41">
        <f>IF($C94="OPEX - Koszt 1szt/rok",IF($M94="szt",SUMIFS(Kosztorys!$F:$F,Kosztorys!$D:$D,$B94,Kosztorys!$I:$I,CONCATENATE("&lt;01.01.",BV$10,""))+(SUMIFS(Kosztorys!$F:$F,Kosztorys!$D:$D,$B94,Kosztorys!$I:$I,CONCATENATE("&lt;=31.03.",BV$10,""))-SUMIFS(Kosztorys!$F:$F,Kosztorys!$D:$D,$B94,Kosztorys!$I:$I,CONCATENATE("&lt;=31.12.",BU$10,"")))*0.75+(SUMIFS(Kosztorys!$F:$F,Kosztorys!$D:$D,$B94,Kosztorys!$I:$I,CONCATENATE("&lt;=30.06.",BV$10,""))-SUMIFS(Kosztorys!$F:$F,Kosztorys!$D:$D,$B94,Kosztorys!$I:$I,CONCATENATE("&lt;=31.03.",BV$10,"")))*0.5+(SUMIFS(Kosztorys!$F:$F,Kosztorys!$D:$D,$B94,Kosztorys!$I:$I,CONCATENATE("&lt;=30.09.",BV$10,""))-SUMIFS(Kosztorys!$F:$F,Kosztorys!$D:$D,$B94,Kosztorys!$I:$I,CONCATENATE("&lt;=30.06.",BV$10,"")))*0.25,"nic"),0)</f>
        <v/>
      </c>
      <c r="BW94" s="41">
        <f>IF($C94="OPEX - Koszt 1szt/rok",IF($M94="szt",SUMIFS(Kosztorys!$F:$F,Kosztorys!$D:$D,$B94,Kosztorys!$I:$I,CONCATENATE("&lt;01.01.",BW$10,""))+(SUMIFS(Kosztorys!$F:$F,Kosztorys!$D:$D,$B94,Kosztorys!$I:$I,CONCATENATE("&lt;=31.03.",BW$10,""))-SUMIFS(Kosztorys!$F:$F,Kosztorys!$D:$D,$B94,Kosztorys!$I:$I,CONCATENATE("&lt;=31.12.",BV$10,"")))*0.75+(SUMIFS(Kosztorys!$F:$F,Kosztorys!$D:$D,$B94,Kosztorys!$I:$I,CONCATENATE("&lt;=30.06.",BW$10,""))-SUMIFS(Kosztorys!$F:$F,Kosztorys!$D:$D,$B94,Kosztorys!$I:$I,CONCATENATE("&lt;=31.03.",BW$10,"")))*0.5+(SUMIFS(Kosztorys!$F:$F,Kosztorys!$D:$D,$B94,Kosztorys!$I:$I,CONCATENATE("&lt;=30.09.",BW$10,""))-SUMIFS(Kosztorys!$F:$F,Kosztorys!$D:$D,$B94,Kosztorys!$I:$I,CONCATENATE("&lt;=30.06.",BW$10,"")))*0.25,"nic"),0)</f>
        <v/>
      </c>
      <c r="BX94" s="41">
        <f>IF(C94="OPEX - Koszt 1szt/rok",IF(MAX(BH94:BW94)=IF(ISERROR(VLOOKUP(B94,JB_tabela,MATCH(BX$9,JB_menu,0)-1,FALSE())),,VLOOKUP(B94,JB_tabela,MATCH(BX$9,JB_menu,0)-1,FALSE())),"OK","nie zgadza się liczba użytych JB"),"OK-ND")</f>
        <v/>
      </c>
      <c r="CB94" s="41">
        <f>IF($C94="OPEX - Długość 1m koszt/rok",IF($M94="m",SUMIFS(Kosztorys!$F:$F,Kosztorys!$D:$D,$B94,Kosztorys!$I:$I,CONCATENATE("&lt;01.01.",CB$10,""))+(SUMIFS(Kosztorys!$F:$F,Kosztorys!$D:$D,$B94,Kosztorys!$I:$I,CONCATENATE("&lt;=31.03.",CB$10,""))-SUMIFS(Kosztorys!$F:$F,Kosztorys!$D:$D,$B94,Kosztorys!$I:$I,CONCATENATE("&lt;=31.12.",CA$10,"")))*0.75+(SUMIFS(Kosztorys!$F:$F,Kosztorys!$D:$D,$B94,Kosztorys!$I:$I,CONCATENATE("&lt;=30.06.",CB$10,""))-SUMIFS(Kosztorys!$F:$F,Kosztorys!$D:$D,$B94,Kosztorys!$I:$I,CONCATENATE("&lt;=31.03.",CB$10,"")))*0.5+(SUMIFS(Kosztorys!$F:$F,Kosztorys!$D:$D,$B94,Kosztorys!$I:$I,CONCATENATE("&lt;=30.09.",CB$10,""))-SUMIFS(Kosztorys!$F:$F,Kosztorys!$D:$D,$B94,Kosztorys!$I:$I,CONCATENATE("&lt;=30.06.",CB$10,"")))*0.25,"nic"),0)</f>
        <v/>
      </c>
      <c r="CC94" s="41">
        <f>IF($C94="OPEX - Długość 1m koszt/rok",IF($M94="m",SUMIFS(Kosztorys!$F:$F,Kosztorys!$D:$D,$B94,Kosztorys!$I:$I,CONCATENATE("&lt;01.01.",CC$10,""))+(SUMIFS(Kosztorys!$F:$F,Kosztorys!$D:$D,$B94,Kosztorys!$I:$I,CONCATENATE("&lt;=31.03.",CC$10,""))-SUMIFS(Kosztorys!$F:$F,Kosztorys!$D:$D,$B94,Kosztorys!$I:$I,CONCATENATE("&lt;=31.12.",CB$10,"")))*0.75+(SUMIFS(Kosztorys!$F:$F,Kosztorys!$D:$D,$B94,Kosztorys!$I:$I,CONCATENATE("&lt;=30.06.",CC$10,""))-SUMIFS(Kosztorys!$F:$F,Kosztorys!$D:$D,$B94,Kosztorys!$I:$I,CONCATENATE("&lt;=31.03.",CC$10,"")))*0.5+(SUMIFS(Kosztorys!$F:$F,Kosztorys!$D:$D,$B94,Kosztorys!$I:$I,CONCATENATE("&lt;=30.09.",CC$10,""))-SUMIFS(Kosztorys!$F:$F,Kosztorys!$D:$D,$B94,Kosztorys!$I:$I,CONCATENATE("&lt;=30.06.",CC$10,"")))*0.25,"nic"),0)</f>
        <v/>
      </c>
      <c r="CD94" s="41">
        <f>IF($C94="OPEX - Długość 1m koszt/rok",IF($M94="m",SUMIFS(Kosztorys!$F:$F,Kosztorys!$D:$D,$B94,Kosztorys!$I:$I,CONCATENATE("&lt;01.01.",CD$10,""))+(SUMIFS(Kosztorys!$F:$F,Kosztorys!$D:$D,$B94,Kosztorys!$I:$I,CONCATENATE("&lt;=31.03.",CD$10,""))-SUMIFS(Kosztorys!$F:$F,Kosztorys!$D:$D,$B94,Kosztorys!$I:$I,CONCATENATE("&lt;=31.12.",CC$10,"")))*0.75+(SUMIFS(Kosztorys!$F:$F,Kosztorys!$D:$D,$B94,Kosztorys!$I:$I,CONCATENATE("&lt;=30.06.",CD$10,""))-SUMIFS(Kosztorys!$F:$F,Kosztorys!$D:$D,$B94,Kosztorys!$I:$I,CONCATENATE("&lt;=31.03.",CD$10,"")))*0.5+(SUMIFS(Kosztorys!$F:$F,Kosztorys!$D:$D,$B94,Kosztorys!$I:$I,CONCATENATE("&lt;=30.09.",CD$10,""))-SUMIFS(Kosztorys!$F:$F,Kosztorys!$D:$D,$B94,Kosztorys!$I:$I,CONCATENATE("&lt;=30.06.",CD$10,"")))*0.25,"nic"),0)</f>
        <v/>
      </c>
      <c r="CE94" s="41">
        <f>IF($C94="OPEX - Długość 1m koszt/rok",IF($M94="m",SUMIFS(Kosztorys!$F:$F,Kosztorys!$D:$D,$B94,Kosztorys!$I:$I,CONCATENATE("&lt;01.01.",CE$10,""))+(SUMIFS(Kosztorys!$F:$F,Kosztorys!$D:$D,$B94,Kosztorys!$I:$I,CONCATENATE("&lt;=31.03.",CE$10,""))-SUMIFS(Kosztorys!$F:$F,Kosztorys!$D:$D,$B94,Kosztorys!$I:$I,CONCATENATE("&lt;=31.12.",CD$10,"")))*0.75+(SUMIFS(Kosztorys!$F:$F,Kosztorys!$D:$D,$B94,Kosztorys!$I:$I,CONCATENATE("&lt;=30.06.",CE$10,""))-SUMIFS(Kosztorys!$F:$F,Kosztorys!$D:$D,$B94,Kosztorys!$I:$I,CONCATENATE("&lt;=31.03.",CE$10,"")))*0.5+(SUMIFS(Kosztorys!$F:$F,Kosztorys!$D:$D,$B94,Kosztorys!$I:$I,CONCATENATE("&lt;=30.09.",CE$10,""))-SUMIFS(Kosztorys!$F:$F,Kosztorys!$D:$D,$B94,Kosztorys!$I:$I,CONCATENATE("&lt;=30.06.",CE$10,"")))*0.25,"nic"),0)</f>
        <v/>
      </c>
      <c r="CF94" s="41">
        <f>IF($C94="OPEX - Długość 1m koszt/rok",IF($M94="m",SUMIFS(Kosztorys!$F:$F,Kosztorys!$D:$D,$B94,Kosztorys!$I:$I,CONCATENATE("&lt;01.01.",CF$10,""))+(SUMIFS(Kosztorys!$F:$F,Kosztorys!$D:$D,$B94,Kosztorys!$I:$I,CONCATENATE("&lt;=31.03.",CF$10,""))-SUMIFS(Kosztorys!$F:$F,Kosztorys!$D:$D,$B94,Kosztorys!$I:$I,CONCATENATE("&lt;=31.12.",CE$10,"")))*0.75+(SUMIFS(Kosztorys!$F:$F,Kosztorys!$D:$D,$B94,Kosztorys!$I:$I,CONCATENATE("&lt;=30.06.",CF$10,""))-SUMIFS(Kosztorys!$F:$F,Kosztorys!$D:$D,$B94,Kosztorys!$I:$I,CONCATENATE("&lt;=31.03.",CF$10,"")))*0.5+(SUMIFS(Kosztorys!$F:$F,Kosztorys!$D:$D,$B94,Kosztorys!$I:$I,CONCATENATE("&lt;=30.09.",CF$10,""))-SUMIFS(Kosztorys!$F:$F,Kosztorys!$D:$D,$B94,Kosztorys!$I:$I,CONCATENATE("&lt;=30.06.",CF$10,"")))*0.25,"nic"),0)</f>
        <v/>
      </c>
      <c r="CG94" s="41">
        <f>IF($C94="OPEX - Długość 1m koszt/rok",IF($M94="m",SUMIFS(Kosztorys!$F:$F,Kosztorys!$D:$D,$B94,Kosztorys!$I:$I,CONCATENATE("&lt;01.01.",CG$10,""))+(SUMIFS(Kosztorys!$F:$F,Kosztorys!$D:$D,$B94,Kosztorys!$I:$I,CONCATENATE("&lt;=31.03.",CG$10,""))-SUMIFS(Kosztorys!$F:$F,Kosztorys!$D:$D,$B94,Kosztorys!$I:$I,CONCATENATE("&lt;=31.12.",CF$10,"")))*0.75+(SUMIFS(Kosztorys!$F:$F,Kosztorys!$D:$D,$B94,Kosztorys!$I:$I,CONCATENATE("&lt;=30.06.",CG$10,""))-SUMIFS(Kosztorys!$F:$F,Kosztorys!$D:$D,$B94,Kosztorys!$I:$I,CONCATENATE("&lt;=31.03.",CG$10,"")))*0.5+(SUMIFS(Kosztorys!$F:$F,Kosztorys!$D:$D,$B94,Kosztorys!$I:$I,CONCATENATE("&lt;=30.09.",CG$10,""))-SUMIFS(Kosztorys!$F:$F,Kosztorys!$D:$D,$B94,Kosztorys!$I:$I,CONCATENATE("&lt;=30.06.",CG$10,"")))*0.25,"nic"),0)</f>
        <v/>
      </c>
      <c r="CH94" s="41">
        <f>IF($C94="OPEX - Długość 1m koszt/rok",IF($M94="m",SUMIFS(Kosztorys!$F:$F,Kosztorys!$D:$D,$B94,Kosztorys!$I:$I,CONCATENATE("&lt;01.01.",CH$10,""))+(SUMIFS(Kosztorys!$F:$F,Kosztorys!$D:$D,$B94,Kosztorys!$I:$I,CONCATENATE("&lt;=31.03.",CH$10,""))-SUMIFS(Kosztorys!$F:$F,Kosztorys!$D:$D,$B94,Kosztorys!$I:$I,CONCATENATE("&lt;=31.12.",CG$10,"")))*0.75+(SUMIFS(Kosztorys!$F:$F,Kosztorys!$D:$D,$B94,Kosztorys!$I:$I,CONCATENATE("&lt;=30.06.",CH$10,""))-SUMIFS(Kosztorys!$F:$F,Kosztorys!$D:$D,$B94,Kosztorys!$I:$I,CONCATENATE("&lt;=31.03.",CH$10,"")))*0.5+(SUMIFS(Kosztorys!$F:$F,Kosztorys!$D:$D,$B94,Kosztorys!$I:$I,CONCATENATE("&lt;=30.09.",CH$10,""))-SUMIFS(Kosztorys!$F:$F,Kosztorys!$D:$D,$B94,Kosztorys!$I:$I,CONCATENATE("&lt;=30.06.",CH$10,"")))*0.25,"nic"),0)</f>
        <v/>
      </c>
      <c r="CI94" s="41">
        <f>IF($C94="OPEX - Długość 1m koszt/rok",IF($M94="m",SUMIFS(Kosztorys!$F:$F,Kosztorys!$D:$D,$B94,Kosztorys!$I:$I,CONCATENATE("&lt;01.01.",CI$10,""))+(SUMIFS(Kosztorys!$F:$F,Kosztorys!$D:$D,$B94,Kosztorys!$I:$I,CONCATENATE("&lt;=31.03.",CI$10,""))-SUMIFS(Kosztorys!$F:$F,Kosztorys!$D:$D,$B94,Kosztorys!$I:$I,CONCATENATE("&lt;=31.12.",CH$10,"")))*0.75+(SUMIFS(Kosztorys!$F:$F,Kosztorys!$D:$D,$B94,Kosztorys!$I:$I,CONCATENATE("&lt;=30.06.",CI$10,""))-SUMIFS(Kosztorys!$F:$F,Kosztorys!$D:$D,$B94,Kosztorys!$I:$I,CONCATENATE("&lt;=31.03.",CI$10,"")))*0.5+(SUMIFS(Kosztorys!$F:$F,Kosztorys!$D:$D,$B94,Kosztorys!$I:$I,CONCATENATE("&lt;=30.09.",CI$10,""))-SUMIFS(Kosztorys!$F:$F,Kosztorys!$D:$D,$B94,Kosztorys!$I:$I,CONCATENATE("&lt;=30.06.",CI$10,"")))*0.25,"nic"),0)</f>
        <v/>
      </c>
      <c r="CJ94" s="41">
        <f>IF($C94="OPEX - Długość 1m koszt/rok",IF($M94="m",SUMIFS(Kosztorys!$F:$F,Kosztorys!$D:$D,$B94,Kosztorys!$I:$I,CONCATENATE("&lt;01.01.",CJ$10,""))+(SUMIFS(Kosztorys!$F:$F,Kosztorys!$D:$D,$B94,Kosztorys!$I:$I,CONCATENATE("&lt;=31.03.",CJ$10,""))-SUMIFS(Kosztorys!$F:$F,Kosztorys!$D:$D,$B94,Kosztorys!$I:$I,CONCATENATE("&lt;=31.12.",CI$10,"")))*0.75+(SUMIFS(Kosztorys!$F:$F,Kosztorys!$D:$D,$B94,Kosztorys!$I:$I,CONCATENATE("&lt;=30.06.",CJ$10,""))-SUMIFS(Kosztorys!$F:$F,Kosztorys!$D:$D,$B94,Kosztorys!$I:$I,CONCATENATE("&lt;=31.03.",CJ$10,"")))*0.5+(SUMIFS(Kosztorys!$F:$F,Kosztorys!$D:$D,$B94,Kosztorys!$I:$I,CONCATENATE("&lt;=30.09.",CJ$10,""))-SUMIFS(Kosztorys!$F:$F,Kosztorys!$D:$D,$B94,Kosztorys!$I:$I,CONCATENATE("&lt;=30.06.",CJ$10,"")))*0.25,"nic"),0)</f>
        <v/>
      </c>
      <c r="CK94" s="41">
        <f>IF($C94="OPEX - Długość 1m koszt/rok",IF($M94="m",SUMIFS(Kosztorys!$F:$F,Kosztorys!$D:$D,$B94,Kosztorys!$I:$I,CONCATENATE("&lt;01.01.",CK$10,""))+(SUMIFS(Kosztorys!$F:$F,Kosztorys!$D:$D,$B94,Kosztorys!$I:$I,CONCATENATE("&lt;=31.03.",CK$10,""))-SUMIFS(Kosztorys!$F:$F,Kosztorys!$D:$D,$B94,Kosztorys!$I:$I,CONCATENATE("&lt;=31.12.",CJ$10,"")))*0.75+(SUMIFS(Kosztorys!$F:$F,Kosztorys!$D:$D,$B94,Kosztorys!$I:$I,CONCATENATE("&lt;=30.06.",CK$10,""))-SUMIFS(Kosztorys!$F:$F,Kosztorys!$D:$D,$B94,Kosztorys!$I:$I,CONCATENATE("&lt;=31.03.",CK$10,"")))*0.5+(SUMIFS(Kosztorys!$F:$F,Kosztorys!$D:$D,$B94,Kosztorys!$I:$I,CONCATENATE("&lt;=30.09.",CK$10,""))-SUMIFS(Kosztorys!$F:$F,Kosztorys!$D:$D,$B94,Kosztorys!$I:$I,CONCATENATE("&lt;=30.06.",CK$10,"")))*0.25,"nic"),0)</f>
        <v/>
      </c>
      <c r="CL94" s="41">
        <f>IF($C94="OPEX - Długość 1m koszt/rok",IF($M94="m",SUMIFS(Kosztorys!$F:$F,Kosztorys!$D:$D,$B94,Kosztorys!$I:$I,CONCATENATE("&lt;01.01.",CL$10,""))+(SUMIFS(Kosztorys!$F:$F,Kosztorys!$D:$D,$B94,Kosztorys!$I:$I,CONCATENATE("&lt;=31.03.",CL$10,""))-SUMIFS(Kosztorys!$F:$F,Kosztorys!$D:$D,$B94,Kosztorys!$I:$I,CONCATENATE("&lt;=31.12.",CK$10,"")))*0.75+(SUMIFS(Kosztorys!$F:$F,Kosztorys!$D:$D,$B94,Kosztorys!$I:$I,CONCATENATE("&lt;=30.06.",CL$10,""))-SUMIFS(Kosztorys!$F:$F,Kosztorys!$D:$D,$B94,Kosztorys!$I:$I,CONCATENATE("&lt;=31.03.",CL$10,"")))*0.5+(SUMIFS(Kosztorys!$F:$F,Kosztorys!$D:$D,$B94,Kosztorys!$I:$I,CONCATENATE("&lt;=30.09.",CL$10,""))-SUMIFS(Kosztorys!$F:$F,Kosztorys!$D:$D,$B94,Kosztorys!$I:$I,CONCATENATE("&lt;=30.06.",CL$10,"")))*0.25,"nic"),0)</f>
        <v/>
      </c>
      <c r="CM94" s="41">
        <f>IF($C94="OPEX - Długość 1m koszt/rok",IF($M94="m",SUMIFS(Kosztorys!$F:$F,Kosztorys!$D:$D,$B94,Kosztorys!$I:$I,CONCATENATE("&lt;01.01.",CM$10,""))+(SUMIFS(Kosztorys!$F:$F,Kosztorys!$D:$D,$B94,Kosztorys!$I:$I,CONCATENATE("&lt;=31.03.",CM$10,""))-SUMIFS(Kosztorys!$F:$F,Kosztorys!$D:$D,$B94,Kosztorys!$I:$I,CONCATENATE("&lt;=31.12.",CL$10,"")))*0.75+(SUMIFS(Kosztorys!$F:$F,Kosztorys!$D:$D,$B94,Kosztorys!$I:$I,CONCATENATE("&lt;=30.06.",CM$10,""))-SUMIFS(Kosztorys!$F:$F,Kosztorys!$D:$D,$B94,Kosztorys!$I:$I,CONCATENATE("&lt;=31.03.",CM$10,"")))*0.5+(SUMIFS(Kosztorys!$F:$F,Kosztorys!$D:$D,$B94,Kosztorys!$I:$I,CONCATENATE("&lt;=30.09.",CM$10,""))-SUMIFS(Kosztorys!$F:$F,Kosztorys!$D:$D,$B94,Kosztorys!$I:$I,CONCATENATE("&lt;=30.06.",CM$10,"")))*0.25,"nic"),0)</f>
        <v/>
      </c>
      <c r="CN94" s="41">
        <f>IF($C94="OPEX - Długość 1m koszt/rok",IF($M94="m",SUMIFS(Kosztorys!$F:$F,Kosztorys!$D:$D,$B94,Kosztorys!$I:$I,CONCATENATE("&lt;01.01.",CN$10,""))+(SUMIFS(Kosztorys!$F:$F,Kosztorys!$D:$D,$B94,Kosztorys!$I:$I,CONCATENATE("&lt;=31.03.",CN$10,""))-SUMIFS(Kosztorys!$F:$F,Kosztorys!$D:$D,$B94,Kosztorys!$I:$I,CONCATENATE("&lt;=31.12.",CM$10,"")))*0.75+(SUMIFS(Kosztorys!$F:$F,Kosztorys!$D:$D,$B94,Kosztorys!$I:$I,CONCATENATE("&lt;=30.06.",CN$10,""))-SUMIFS(Kosztorys!$F:$F,Kosztorys!$D:$D,$B94,Kosztorys!$I:$I,CONCATENATE("&lt;=31.03.",CN$10,"")))*0.5+(SUMIFS(Kosztorys!$F:$F,Kosztorys!$D:$D,$B94,Kosztorys!$I:$I,CONCATENATE("&lt;=30.09.",CN$10,""))-SUMIFS(Kosztorys!$F:$F,Kosztorys!$D:$D,$B94,Kosztorys!$I:$I,CONCATENATE("&lt;=30.06.",CN$10,"")))*0.25,"nic"),0)</f>
        <v/>
      </c>
      <c r="CO94" s="41">
        <f>IF($C94="OPEX - Długość 1m koszt/rok",IF($M94="m",SUMIFS(Kosztorys!$F:$F,Kosztorys!$D:$D,$B94,Kosztorys!$I:$I,CONCATENATE("&lt;01.01.",CO$10,""))+(SUMIFS(Kosztorys!$F:$F,Kosztorys!$D:$D,$B94,Kosztorys!$I:$I,CONCATENATE("&lt;=31.03.",CO$10,""))-SUMIFS(Kosztorys!$F:$F,Kosztorys!$D:$D,$B94,Kosztorys!$I:$I,CONCATENATE("&lt;=31.12.",CN$10,"")))*0.75+(SUMIFS(Kosztorys!$F:$F,Kosztorys!$D:$D,$B94,Kosztorys!$I:$I,CONCATENATE("&lt;=30.06.",CO$10,""))-SUMIFS(Kosztorys!$F:$F,Kosztorys!$D:$D,$B94,Kosztorys!$I:$I,CONCATENATE("&lt;=31.03.",CO$10,"")))*0.5+(SUMIFS(Kosztorys!$F:$F,Kosztorys!$D:$D,$B94,Kosztorys!$I:$I,CONCATENATE("&lt;=30.09.",CO$10,""))-SUMIFS(Kosztorys!$F:$F,Kosztorys!$D:$D,$B94,Kosztorys!$I:$I,CONCATENATE("&lt;=30.06.",CO$10,"")))*0.25,"nic"),0)</f>
        <v/>
      </c>
      <c r="CP94" s="41">
        <f>IF($C94="OPEX - Długość 1m koszt/rok",IF($M94="m",SUMIFS(Kosztorys!$F:$F,Kosztorys!$D:$D,$B94,Kosztorys!$I:$I,CONCATENATE("&lt;01.01.",CP$10,""))+(SUMIFS(Kosztorys!$F:$F,Kosztorys!$D:$D,$B94,Kosztorys!$I:$I,CONCATENATE("&lt;=31.03.",CP$10,""))-SUMIFS(Kosztorys!$F:$F,Kosztorys!$D:$D,$B94,Kosztorys!$I:$I,CONCATENATE("&lt;=31.12.",CO$10,"")))*0.75+(SUMIFS(Kosztorys!$F:$F,Kosztorys!$D:$D,$B94,Kosztorys!$I:$I,CONCATENATE("&lt;=30.06.",CP$10,""))-SUMIFS(Kosztorys!$F:$F,Kosztorys!$D:$D,$B94,Kosztorys!$I:$I,CONCATENATE("&lt;=31.03.",CP$10,"")))*0.5+(SUMIFS(Kosztorys!$F:$F,Kosztorys!$D:$D,$B94,Kosztorys!$I:$I,CONCATENATE("&lt;=30.09.",CP$10,""))-SUMIFS(Kosztorys!$F:$F,Kosztorys!$D:$D,$B94,Kosztorys!$I:$I,CONCATENATE("&lt;=30.06.",CP$10,"")))*0.25,"nic"),0)</f>
        <v/>
      </c>
      <c r="CQ94" s="41">
        <f>IF($C94="OPEX - Długość 1m koszt/rok",IF($M94="m",SUMIFS(Kosztorys!$F:$F,Kosztorys!$D:$D,$B94,Kosztorys!$I:$I,CONCATENATE("&lt;01.01.",CQ$10,""))+(SUMIFS(Kosztorys!$F:$F,Kosztorys!$D:$D,$B94,Kosztorys!$I:$I,CONCATENATE("&lt;=31.03.",CQ$10,""))-SUMIFS(Kosztorys!$F:$F,Kosztorys!$D:$D,$B94,Kosztorys!$I:$I,CONCATENATE("&lt;=31.12.",CP$10,"")))*0.75+(SUMIFS(Kosztorys!$F:$F,Kosztorys!$D:$D,$B94,Kosztorys!$I:$I,CONCATENATE("&lt;=30.06.",CQ$10,""))-SUMIFS(Kosztorys!$F:$F,Kosztorys!$D:$D,$B94,Kosztorys!$I:$I,CONCATENATE("&lt;=31.03.",CQ$10,"")))*0.5+(SUMIFS(Kosztorys!$F:$F,Kosztorys!$D:$D,$B94,Kosztorys!$I:$I,CONCATENATE("&lt;=30.09.",CQ$10,""))-SUMIFS(Kosztorys!$F:$F,Kosztorys!$D:$D,$B94,Kosztorys!$I:$I,CONCATENATE("&lt;=30.06.",CQ$10,"")))*0.25,"nic"),0)</f>
        <v/>
      </c>
      <c r="CR94" s="41">
        <f>IF(C94="OPEX - Długość 1m koszt/rok",IF(MAX(CB94:CQ94)=IF(ISERROR(VLOOKUP(B94,JB_tabela,MATCH(CR$9,JB_menu,0)-1,FALSE())),,VLOOKUP(B94,JB_tabela,MATCH(CR$9,JB_menu,0)-1,FALSE())),"OK","nie zgadza się liczba użytych JB"),"OK-ND")</f>
        <v/>
      </c>
      <c r="CS94" s="41">
        <f>IFERROR(VLOOKUP($C94,$CY$2:$CZ$7,2,FALSE()),"ERROR")</f>
        <v/>
      </c>
      <c r="CV94" s="41">
        <f>$Q94</f>
        <v/>
      </c>
      <c r="CW94" s="41">
        <f>$R94</f>
        <v/>
      </c>
      <c r="CX94" s="41">
        <f>$S94</f>
        <v/>
      </c>
      <c r="CY94" s="41">
        <f>ROUND(IF(LEFT($C94,4)="CAPE",ROUND($E94*$H94,2)*OFFSET(T94,0,$CS94),0),2)</f>
        <v/>
      </c>
      <c r="CZ94" s="41">
        <f>ROUND(IF(LEFT($C94,4)="CAPE",ROUND($E94*$H94,2)*OFFSET(U94,0,$CS94),0),2)</f>
        <v/>
      </c>
      <c r="DA94" s="41">
        <f>ROUND(IF(LEFT($C94,4)="CAPE",ROUND($E94*$H94,2)*OFFSET(V94,0,$CS94),0),2)</f>
        <v/>
      </c>
      <c r="DB94" s="41">
        <f>ROUND(IF(LEFT($C94,4)="CAPE",ROUND($E94*$H94,2)*OFFSET(W94,0,$CS94),0),2)</f>
        <v/>
      </c>
      <c r="DC94" s="41">
        <f>ROUND(IF(LEFT($C94,4)="CAPE",ROUND($E94*$H94,2)*OFFSET(X94,0,$CS94),0),2)</f>
        <v/>
      </c>
      <c r="DD94" s="41">
        <f>ROUND(IF(LEFT($C94,4)="CAPE",ROUND($E94*$H94,2)*OFFSET(Y94,0,$CS94),0),2)</f>
        <v/>
      </c>
      <c r="DE94" s="41">
        <f>ROUND(IF(LEFT($C94,4)="CAPE",ROUND($E94*$H94,2)*OFFSET(Z94,0,$CS94),0),2)</f>
        <v/>
      </c>
      <c r="DF94" s="41">
        <f>ROUND(IF(LEFT($C94,4)="CAPE",ROUND($E94*$H94,2)*OFFSET(AA94,0,$CS94),0),2)</f>
        <v/>
      </c>
      <c r="DG94" s="41">
        <f>ROUND(IF(LEFT($C94,4)="CAPE",ROUND($E94*$H94,2)*OFFSET(AB94,0,$CS94),0),2)</f>
        <v/>
      </c>
      <c r="DH94" s="41">
        <f>ROUND(IF(LEFT($C94,4)="CAPE",ROUND($E94*$H94,2)*OFFSET(AC94,0,$CS94),0),2)</f>
        <v/>
      </c>
      <c r="DI94" s="41">
        <f>ROUND(IF(LEFT($C94,4)="CAPE",ROUND($E94*$H94,2)*OFFSET(AD94,0,$CS94),0),2)</f>
        <v/>
      </c>
      <c r="DJ94" s="41">
        <f>ROUND(IF(LEFT($C94,4)="CAPE",ROUND($E94*$H94,2)*OFFSET(AE94,0,$CS94),0),2)</f>
        <v/>
      </c>
      <c r="DK94" s="41">
        <f>ROUND(IF(LEFT($C94,4)="CAPE",ROUND($E94*$H94,2)*OFFSET(AF94,0,$CS94),0),2)</f>
        <v/>
      </c>
      <c r="DL94" s="41">
        <f>ROUND(IF(LEFT($C94,4)="CAPE",ROUND($E94*$H94,2)*OFFSET(AG94,0,$CS94),0),2)</f>
        <v/>
      </c>
      <c r="DM94" s="41">
        <f>ROUND(IF(LEFT($C94,4)="CAPE",ROUND($E94*$H94,2)*OFFSET(AH94,0,$CS94),0),2)</f>
        <v/>
      </c>
      <c r="DN94" s="41">
        <f>ROUND(IF(LEFT($C94,4)="CAPE",ROUND($E94*$H94,2)*OFFSET(AI94,0,$CS94),0),2)</f>
        <v/>
      </c>
      <c r="DP94" s="41">
        <f>$Q94</f>
        <v/>
      </c>
      <c r="DQ94" s="41">
        <f>$R94</f>
        <v/>
      </c>
      <c r="DR94" s="41">
        <f>$S94</f>
        <v/>
      </c>
      <c r="DS94" s="41">
        <f>ROUND(IF(LEFT($C94,4)="OPEX",$E94*$H94*OFFSET($T94,0,$CS94),0),2)</f>
        <v/>
      </c>
      <c r="DT94" s="41">
        <f>ROUND(IF(LEFT($C94,4)="OPEX",$E94*$H94*OFFSET($U94,0,$CS94),0),2)</f>
        <v/>
      </c>
      <c r="DU94" s="41">
        <f>ROUND(IF(LEFT($C94,4)="OPEX",$E94*$H94*OFFSET($V94,0,$CS94),0),2)</f>
        <v/>
      </c>
      <c r="DV94" s="41">
        <f>ROUND(IF(LEFT($C94,4)="OPEX",$E94*$H94*OFFSET($W94,0,$CS94),0),2)</f>
        <v/>
      </c>
      <c r="DW94" s="41">
        <f>ROUND(IF(LEFT($C94,4)="OPEX",$E94*$H94*OFFSET($X94,0,$CS94),0),2)</f>
        <v/>
      </c>
      <c r="DX94" s="41">
        <f>ROUND(IF(LEFT($C94,4)="OPEX",$E94*$H94*OFFSET($Y94,0,$CS94),0),2)</f>
        <v/>
      </c>
      <c r="DY94" s="41">
        <f>ROUND(IF(LEFT($C94,4)="OPEX",$E94*$H94*OFFSET($Z94,0,$CS94),0),2)</f>
        <v/>
      </c>
      <c r="DZ94" s="41">
        <f>ROUND(IF(LEFT($C94,4)="OPEX",$E94*$H94*OFFSET($AA94,0,$CS94),0),2)</f>
        <v/>
      </c>
      <c r="EA94" s="41">
        <f>ROUND(IF(LEFT($C94,4)="OPEX",$E94*$H94*OFFSET($AB94,0,$CS94),0),2)</f>
        <v/>
      </c>
      <c r="EB94" s="41">
        <f>ROUND(IF(LEFT($C94,4)="OPEX",$E94*$H94*OFFSET($AC94,0,$CS94),0),2)</f>
        <v/>
      </c>
      <c r="EC94" s="41">
        <f>ROUND(IF(LEFT($C94,4)="OPEX",$E94*$H94*OFFSET($AD94,0,$CS94),0),2)</f>
        <v/>
      </c>
      <c r="ED94" s="41">
        <f>ROUND(IF(LEFT($C94,4)="OPEX",$E94*$H94*OFFSET($AE94,0,$CS94),0),2)</f>
        <v/>
      </c>
      <c r="EE94" s="41">
        <f>ROUND(IF(LEFT($C94,4)="OPEX",$E94*$H94*OFFSET($AF94,0,$CS94),0),2)</f>
        <v/>
      </c>
      <c r="EF94" s="41">
        <f>ROUND(IF(LEFT($C94,4)="OPEX",$E94*$H94*OFFSET($AG94,0,$CS94),0),2)</f>
        <v/>
      </c>
      <c r="EG94" s="41">
        <f>ROUND(IF(LEFT($C94,4)="OPEX",$E94*$H94*OFFSET($AH94,0,$CS94),0),2)</f>
        <v/>
      </c>
      <c r="EH94" s="41">
        <f>ROUND(IF(LEFT($C94,4)="OPEX",$E94*$H94*OFFSET($AI94,0,$CS94),0),2)</f>
        <v/>
      </c>
      <c r="EJ94" s="41">
        <f>$Q94</f>
        <v/>
      </c>
      <c r="EK94" s="41">
        <f>$R94</f>
        <v/>
      </c>
      <c r="EL94" s="41">
        <f>$S94</f>
        <v/>
      </c>
      <c r="EM94" s="41">
        <f>ROUND($D94*$CY94,2)</f>
        <v/>
      </c>
      <c r="EN94" s="41">
        <f>ROUND($D94*$CZ94,2)</f>
        <v/>
      </c>
      <c r="EO94" s="41">
        <f>ROUND($D94*$DA94,2)</f>
        <v/>
      </c>
      <c r="EP94" s="41">
        <f>ROUND($D94*$DB94,2)</f>
        <v/>
      </c>
      <c r="EQ94" s="41">
        <f>ROUND($D94*$DC94,2)</f>
        <v/>
      </c>
      <c r="ER94" s="41">
        <f>ROUND($D94*$DD94,2)</f>
        <v/>
      </c>
      <c r="ES94" s="41">
        <f>ROUND($D94*$DE94,2)</f>
        <v/>
      </c>
      <c r="ET94" s="41">
        <f>ROUND($D94*$DF94,2)</f>
        <v/>
      </c>
      <c r="EU94" s="41">
        <f>ROUND($D94*$DG94,2)</f>
        <v/>
      </c>
      <c r="EV94" s="41">
        <f>ROUND($D94*$DH94,2)</f>
        <v/>
      </c>
      <c r="EW94" s="41">
        <f>ROUND($D94*$DI94,2)</f>
        <v/>
      </c>
      <c r="EX94" s="41">
        <f>ROUND($D94*$DJ94,2)</f>
        <v/>
      </c>
      <c r="EY94" s="41">
        <f>ROUND($D94*$DK94,2)</f>
        <v/>
      </c>
      <c r="EZ94" s="41">
        <f>ROUND($D94*$DL94,2)</f>
        <v/>
      </c>
      <c r="FA94" s="41">
        <f>ROUND($D94*$DM94,2)</f>
        <v/>
      </c>
      <c r="FB94" s="41">
        <f>ROUND($D94*$DN94,2)</f>
        <v/>
      </c>
      <c r="FG94" s="41">
        <f>ROUND(IF(LEFT($C94,4)="CAPE",SUM($CY94:CY94 )/$P94,0),2)</f>
        <v/>
      </c>
      <c r="FH94" s="41">
        <f>ROUND(IF(LEFT($C94,4)="CAPE",SUM($CY94:CZ94 )/$P94,0),2)</f>
        <v/>
      </c>
      <c r="FI94" s="41">
        <f>ROUND(IF(LEFT($C94,4)="CAPE",SUM($CY94:DA94 )/$P94,0),2)</f>
        <v/>
      </c>
      <c r="FJ94" s="41">
        <f>ROUND(IF(LEFT($C94,4)="CAPE",SUM($CY94:DB94 )/$P94,0),2)</f>
        <v/>
      </c>
      <c r="FK94" s="41">
        <f>ROUND(IF(LEFT($C94,4)="CAPE",SUM($CY94:DC94 )/$P94,0),2)</f>
        <v/>
      </c>
      <c r="FL94" s="41">
        <f>ROUND(IF(LEFT($C94,4)="CAPE",SUM($CY94:DD94 )/$P94,0),2)</f>
        <v/>
      </c>
      <c r="FM94" s="41">
        <f>ROUND(IF(LEFT($C94,4)="CAPE",SUM($CY94:DE94 )/$P94,0),2)</f>
        <v/>
      </c>
      <c r="FN94" s="41">
        <f>ROUND(IF(LEFT($C94,4)="CAPE",SUM($CY94:DF94 )/$P94,0),2)</f>
        <v/>
      </c>
      <c r="FO94" s="41">
        <f>ROUND(IF(LEFT($C94,4)="CAPE",SUM($CY94:DG94 )/$P94,0),2)</f>
        <v/>
      </c>
      <c r="FP94" s="41">
        <f>ROUND(IF(LEFT($C94,4)="CAPE",SUM($CY94:DH94 )/$P94,0),2)</f>
        <v/>
      </c>
      <c r="FQ94" s="41">
        <f>ROUND(IF(LEFT($C94,4)="CAPE",SUM($CY94:DI94 )/$P94,0),2)</f>
        <v/>
      </c>
      <c r="FR94" s="41">
        <f>ROUND(IF(LEFT($C94,4)="CAPE",SUM($CY94:DJ94 )/$P94,0),2)</f>
        <v/>
      </c>
      <c r="FS94" s="41">
        <f>ROUND(IF(LEFT($C94,4)="CAPE",SUM($CY94:DK94 )/$P94,0),2)</f>
        <v/>
      </c>
      <c r="FT94" s="41">
        <f>ROUND(IF(LEFT($C94,4)="CAPE",SUM($CY94:DL94 )/$P94,0),2)</f>
        <v/>
      </c>
      <c r="FU94" s="41">
        <f>ROUND(IF(LEFT($C94,4)="CAPE",SUM($CY94:DM94 )/$P94,0),2)</f>
        <v/>
      </c>
      <c r="FV94" s="41">
        <f>ROUND(IF(LEFT($C94,4)="CAPE",SUM($CY94:DN94 )/$P94,0),2)</f>
        <v/>
      </c>
      <c r="GA94" s="41">
        <f>ROUND(IF(SUM($FG94:FG94)&gt;SUM($CY94:CY94),SUM($CY94:CY94),SUM($FG94:FG94)),2)</f>
        <v/>
      </c>
      <c r="GB94" s="41">
        <f>ROUND(IF(SUM($FG94:FH94)&gt;SUM($CY94:CZ94),SUM($CY94:CZ94),SUM($FG94:FH94)),2)</f>
        <v/>
      </c>
      <c r="GC94" s="41">
        <f>ROUND(IF(SUM($FG94:FI94)&gt;SUM($CY94:DA94),SUM($CY94:DA94),SUM($FG94:FI94)),2)</f>
        <v/>
      </c>
      <c r="GD94" s="41">
        <f>ROUND(IF(SUM($FG94:FJ94)&gt;SUM($CY94:DB94),SUM($CY94:DB94),SUM($FG94:FJ94)),2)</f>
        <v/>
      </c>
      <c r="GE94" s="41">
        <f>ROUND(IF(SUM($FG94:FK94)&gt;SUM($CY94:DC94),SUM($CY94:DC94),SUM($FG94:FK94)),2)</f>
        <v/>
      </c>
      <c r="GF94" s="41">
        <f>ROUND(IF(SUM($FG94:FL94)&gt;SUM($CY94:DD94),SUM($CY94:DD94),SUM($FG94:FL94)),2)</f>
        <v/>
      </c>
      <c r="GG94" s="41">
        <f>ROUND(IF(SUM($FG94:FM94)&gt;SUM($CY94:DE94),SUM($CY94:DE94),SUM($FG94:FM94)),2)</f>
        <v/>
      </c>
      <c r="GH94" s="41">
        <f>ROUND(IF(SUM($FG94:FN94)&gt;SUM($CY94:DF94),SUM($CY94:DF94),SUM($FG94:FN94)),2)</f>
        <v/>
      </c>
      <c r="GI94" s="41">
        <f>ROUND(IF(SUM($FG94:FO94)&gt;SUM($CY94:DG94),SUM($CY94:DG94),SUM($FG94:FO94)),2)</f>
        <v/>
      </c>
      <c r="GJ94" s="41">
        <f>ROUND(IF(SUM($FG94:FP94)&gt;SUM($CY94:DH94),SUM($CY94:DH94),SUM($FG94:FP94)),2)</f>
        <v/>
      </c>
      <c r="GK94" s="41">
        <f>ROUND(IF(SUM($FG94:FQ94)&gt;SUM($CY94:DI94),SUM($CY94:DI94),SUM($FG94:FQ94)),2)</f>
        <v/>
      </c>
      <c r="GL94" s="41">
        <f>ROUND(IF(SUM($FG94:FR94)&gt;SUM($CY94:DJ94),SUM($CY94:DJ94),SUM($FG94:FR94)),2)</f>
        <v/>
      </c>
      <c r="GM94" s="41">
        <f>ROUND(IF(SUM($FG94:FS94)&gt;SUM($CY94:DK94),SUM($CY94:DK94),SUM($FG94:FS94)),2)</f>
        <v/>
      </c>
      <c r="GN94" s="41">
        <f>ROUND(IF(SUM($FG94:FT94)&gt;SUM($CY94:DL94),SUM($CY94:DL94),SUM($FG94:FT94)),2)</f>
        <v/>
      </c>
      <c r="GO94" s="41">
        <f>ROUND(IF(SUM($FG94:FU94)&gt;SUM($CY94:DM94),SUM($CY94:DM94),SUM($FG94:FU94)),2)</f>
        <v/>
      </c>
      <c r="GP94" s="41">
        <f>ROUND(IF(SUM($FG94:FV94)&gt;SUM($CY94:DN94),SUM($CY94:DN94),SUM($FG94:FV94)),2)</f>
        <v/>
      </c>
      <c r="GR94" s="41">
        <f>$Q94</f>
        <v/>
      </c>
      <c r="GS94" s="41">
        <f>$R94</f>
        <v/>
      </c>
      <c r="GT94" s="41">
        <f>$S94</f>
        <v/>
      </c>
      <c r="GU94" s="41">
        <f>$GA94</f>
        <v/>
      </c>
      <c r="GV94" s="41">
        <f>GB94 - GA94</f>
        <v/>
      </c>
      <c r="GW94" s="41">
        <f>GC94 - GB94</f>
        <v/>
      </c>
      <c r="GX94" s="41">
        <f>GD94 - GC94</f>
        <v/>
      </c>
      <c r="GY94" s="41">
        <f>GE94 - GD94</f>
        <v/>
      </c>
      <c r="GZ94" s="41">
        <f>GF94 - GE94</f>
        <v/>
      </c>
      <c r="HA94" s="41">
        <f>GG94 - GF94</f>
        <v/>
      </c>
      <c r="HB94" s="41">
        <f>GH94 - GG94</f>
        <v/>
      </c>
      <c r="HC94" s="41">
        <f>GI94 - GH94</f>
        <v/>
      </c>
      <c r="HD94" s="41">
        <f>GJ94 - GI94</f>
        <v/>
      </c>
      <c r="HE94" s="41">
        <f>GK94 - GJ94</f>
        <v/>
      </c>
      <c r="HF94" s="41">
        <f>GL94 - GK94</f>
        <v/>
      </c>
      <c r="HG94" s="41">
        <f>GM94 - GL94</f>
        <v/>
      </c>
      <c r="HH94" s="41">
        <f>GN94 - GM94</f>
        <v/>
      </c>
      <c r="HI94" s="41">
        <f>GO94 - GN94</f>
        <v/>
      </c>
      <c r="HJ94" s="41">
        <f>GP94 - GO94</f>
        <v/>
      </c>
      <c r="HL94" s="41">
        <f>$Q94</f>
        <v/>
      </c>
      <c r="HM94" s="41">
        <f>$R94</f>
        <v/>
      </c>
      <c r="HN94" s="41">
        <f>$S94</f>
        <v/>
      </c>
      <c r="HO94" s="144">
        <f>SUMIFS(Kosztorys!$F:$F,Kosztorys!$D:$D,$B94,Kosztorys!$I:$I,CONCATENATE("&lt;01.01.",HP$10,""))</f>
        <v/>
      </c>
      <c r="HP94" s="144">
        <f>SUMIFS(Kosztorys!$F:$F,Kosztorys!$D:$D,$B94,Kosztorys!$I:$I,CONCATENATE("&lt;01.04.",HQ$10,""))-SUM($HO94)</f>
        <v/>
      </c>
      <c r="HQ94" s="144">
        <f>SUMIFS(Kosztorys!$F:$F,Kosztorys!$D:$D,$B94,Kosztorys!$I:$I,CONCATENATE("&lt;01.07.",HR$10,""))-SUM($HO94:HP94)</f>
        <v/>
      </c>
      <c r="HR94" s="144">
        <f>SUMIFS(Kosztorys!$F:$F,Kosztorys!$D:$D,$B94,Kosztorys!$I:$I,CONCATENATE("&lt;01.10.",HS$10,""))-SUM($HO94:HQ94)</f>
        <v/>
      </c>
      <c r="HS94" s="144">
        <f>SUMIFS(Kosztorys!$F:$F,Kosztorys!$D:$D,$B94,Kosztorys!$I:$I,CONCATENATE("&lt;01.01.",HT$10,""))-SUM($HO94:HR94)</f>
        <v/>
      </c>
      <c r="HT94" s="144">
        <f>SUMIFS(Kosztorys!$F:$F,Kosztorys!$D:$D,$B94,Kosztorys!$I:$I,CONCATENATE("&lt;01.04.",HU$10,""))-SUM($HO94:HS94)</f>
        <v/>
      </c>
      <c r="HU94" s="144">
        <f>SUMIFS(Kosztorys!$F:$F,Kosztorys!$D:$D,$B94,Kosztorys!$I:$I,CONCATENATE("&lt;01.07.",HV$10,""))-SUM($HO94:HT94)</f>
        <v/>
      </c>
      <c r="HV94" s="144">
        <f>SUMIFS(Kosztorys!$F:$F,Kosztorys!$D:$D,$B94,Kosztorys!$I:$I,CONCATENATE("&lt;01.10.",HW$10,""))-SUM($HO94:HU94)</f>
        <v/>
      </c>
      <c r="HW94" s="144">
        <f>SUMIFS(Kosztorys!$F:$F,Kosztorys!$D:$D,$B94,Kosztorys!$I:$I,CONCATENATE("&lt;01.01.",HX$10,""))-SUM($HO94:HV94)</f>
        <v/>
      </c>
      <c r="HX94" s="144">
        <f>SUMIFS(Kosztorys!$F:$F,Kosztorys!$D:$D,$B94,Kosztorys!$I:$I,CONCATENATE("&lt;01.04.",HY$10,""))-SUM($HO94:HW94)</f>
        <v/>
      </c>
      <c r="HY94" s="144">
        <f>SUMIFS(Kosztorys!$F:$F,Kosztorys!$D:$D,$B94,Kosztorys!$I:$I,CONCATENATE("&lt;01.07.",HZ$10,""))-SUM($HO94:HX94)</f>
        <v/>
      </c>
      <c r="HZ94" s="144">
        <f>SUMIFS(Kosztorys!$F:$F,Kosztorys!$D:$D,$B94,Kosztorys!$I:$I,CONCATENATE("&lt;01.10.",IA$10,""))-SUM($HO94:HY94)</f>
        <v/>
      </c>
      <c r="IA94" s="144">
        <f>SUMIFS(Kosztorys!$F:$F,Kosztorys!$D:$D,$B94,Kosztorys!$I:$I,CONCATENATE("&lt;01.01.",IB$10,""))-SUM($HO94:HZ94)</f>
        <v/>
      </c>
      <c r="IB94" s="145">
        <f>IF(M94="szt",IF(SUM(HO94:IA94)=IF(ISERROR(VLOOKUP(B94,JB_tabela,MATCH(IB$9,JB_menu,0)-1,FALSE())),,VLOOKUP(B94,JB_tabela,MATCH(IB$9,JB_menu,0)-1,FALSE())),"OK","nie zgadza się liczba użytych JB"),IF(SUM(HO94:IA94)=IF(ISERROR(VLOOKUP(B94,JB_tabela,MATCH(IC$9,JB_menu,0)-1,FALSE())),,VLOOKUP(B94,JB_tabela,MATCH(IC$9,JB_menu,0)-1,FALSE())),"OK","nie zgadzają się metry użyte w JB"))</f>
        <v/>
      </c>
      <c r="IE94" s="41">
        <f>$Q94</f>
        <v/>
      </c>
      <c r="IF94" s="41">
        <f>$R94</f>
        <v/>
      </c>
      <c r="IG94" s="41">
        <f>$S94</f>
        <v/>
      </c>
      <c r="IH94" s="348">
        <f>IF(LEFT($C94,4)="CAPE",ROUND(HO94*$L94,2),0)</f>
        <v/>
      </c>
      <c r="II94" s="348">
        <f>IF(LEFT($C94,4)="CAPE",ROUND(HP94*$L94,2),0)</f>
        <v/>
      </c>
      <c r="IJ94" s="348">
        <f>IF(LEFT($C94,4)="CAPE",ROUND(HQ94*$L94,2),0)</f>
        <v/>
      </c>
      <c r="IK94" s="348">
        <f>IF(LEFT($C94,4)="CAPE",ROUND(HR94*$L94,2),0)</f>
        <v/>
      </c>
      <c r="IL94" s="348">
        <f>IF(LEFT($C94,4)="CAPE",ROUND(HS94*$L94,2),0)</f>
        <v/>
      </c>
      <c r="IM94" s="348">
        <f>IF(LEFT($C94,4)="CAPE",ROUND(HT94*$L94,2),0)</f>
        <v/>
      </c>
      <c r="IN94" s="348">
        <f>IF(LEFT($C94,4)="CAPE",ROUND(HU94*$L94,2),0)</f>
        <v/>
      </c>
      <c r="IO94" s="348">
        <f>IF(LEFT($C94,4)="CAPE",ROUND(HV94*$L94,2),0)</f>
        <v/>
      </c>
      <c r="IP94" s="348">
        <f>IF(LEFT($C94,4)="CAPE",ROUND(HW94*$L94,2),0)</f>
        <v/>
      </c>
      <c r="IQ94" s="348">
        <f>IF(LEFT($C94,4)="CAPE",ROUND(HX94*$L94,2),0)</f>
        <v/>
      </c>
      <c r="IR94" s="348">
        <f>IF(LEFT($C94,4)="CAPE",ROUND(HY94*$L94,2),0)</f>
        <v/>
      </c>
      <c r="IS94" s="348">
        <f>IF(LEFT($C94,4)="CAPE",ROUND(HZ94*$L94,2),0)</f>
        <v/>
      </c>
      <c r="IT94" s="348">
        <f>IF(LEFT($C94,4)="CAPE",ROUND(IA94*$L94,2),0)</f>
        <v/>
      </c>
      <c r="IU94" s="41">
        <f>IF(SUM(IH94:IT94)=SUM(CY94:DN94),"OK",SUM(IH94:IT94)-SUM(CY94:DN94))</f>
        <v/>
      </c>
    </row>
    <row r="95" ht="12.75" customHeight="1">
      <c r="A95" s="119" t="n"/>
      <c r="B95" s="139" t="inlineStr">
        <is>
          <t>wezel_nowy</t>
        </is>
      </c>
      <c r="C95" s="139" t="inlineStr">
        <is>
          <t>CAPEX - 1szt JB</t>
        </is>
      </c>
      <c r="D95" s="140" t="n">
        <v>0</v>
      </c>
      <c r="E95" s="148" t="n">
        <v>6</v>
      </c>
      <c r="F95" s="141" t="inlineStr">
        <is>
          <t>szt</t>
        </is>
      </c>
      <c r="G95" s="139" t="inlineStr">
        <is>
          <t>Spliter 1/4 z pigtailami</t>
        </is>
      </c>
      <c r="H95" s="360">
        <f>IF(ISERROR(VLOOKUP(G95,KB_tabela,MATCH(H$9,KB_menu,0)-2,FALSE())),,VLOOKUP(G95,KB_tabela,MATCH(H$9,KB_menu,0)-2,FALSE()))</f>
        <v/>
      </c>
      <c r="I95" s="41">
        <f>IF(ISERROR(VLOOKUP(B95,JB_tabela,MATCH("czy puste",JB_menu,0)-1,FALSE())),"BŁĄD brak takiej JB",VLOOKUP(B95,JB_tabela,MATCH("czy puste",JB_menu,0)-1,FALSE()))</f>
        <v/>
      </c>
      <c r="J95" s="41">
        <f>IF(ISERROR(VLOOKUP(G95,KB_tabela,MATCH(H$9,KB_menu,0)-2,FALSE())),"BŁĄD brak takiego KB",IF(H95=0,IF(LEFT(C95,4)="OPEX","OK",IF(G95="brak kosztów CAPEX","OK","Brak Ceny KB")),"OK"))</f>
        <v/>
      </c>
      <c r="K95" s="41">
        <f>IF(AJ95="nie zgadza się liczba użytych JB","Nie liczy wszystkich JB",IF(BD95="nie zgadza się liczba użytych JB","Nie liczy wszystkich JB",IF(BX95="nie zgadza się liczba użytych JB","Nie liczy wszystkich JB",IF(BX95="nie zgadza się liczba użytych JB","Nie liczy wszystkich JB","OK"))))</f>
        <v/>
      </c>
      <c r="L95" s="361">
        <f>ROUND((E95*H95),2)</f>
        <v/>
      </c>
      <c r="M95" s="41">
        <f>VLOOKUP(B95,JB_tabela,MATCH(M$9,JB_menu,0)-1,FALSE())</f>
        <v/>
      </c>
      <c r="P95" s="41">
        <f>IF(ISERROR(VLOOKUP(S95,KATEGORIA_tabela,MATCH(P$9,KATEGORIA_menu,0)-2,FALSE())),,VLOOKUP(S95,KATEGORIA_tabela,MATCH(P$9,KATEGORIA_menu,0)-2,FALSE()))</f>
        <v/>
      </c>
      <c r="Q95" s="41">
        <f>IF(ISERROR(VLOOKUP(B95,JB_tabela,MATCH(Q$9,JB_menu,0)-1,FALSE())),,VLOOKUP(B95,JB_tabela,MATCH(Q$9,JB_menu,0)-1,FALSE()))</f>
        <v/>
      </c>
      <c r="R95" s="41">
        <f>IF(ISERROR(VLOOKUP(G95,KB_tabela,MATCH(R$9,KB_menu,0)-2,FALSE())),,VLOOKUP(G95,KB_tabela,MATCH(R$9,KB_menu,0)-2,FALSE()))</f>
        <v/>
      </c>
      <c r="S95" s="41">
        <f>IF(ISERROR(VLOOKUP(G95,KB_tabela,MATCH(S$9,KB_menu,0)-2,FALSE())),,VLOOKUP(G95,KB_tabela,MATCH(S$9,KB_menu,0)-2,FALSE()))</f>
        <v/>
      </c>
      <c r="T95" s="116">
        <f>IF($C95="CAPEX - 1szt JB",IF($M95="szt",SUMIFS(Kosztorys!$F:$F,Kosztorys!$D:$D,$B95,Kosztorys!$I:$I,CONCATENATE("&lt;01.01.",U$10,""))-SUMIFS(Kosztorys!$F:$F,Kosztorys!$D:$D,$B95,Kosztorys!$I:$I,CONCATENATE("&lt;01.01.",T$10,"")),COUNTIFS(Kosztorys!$D:$D,$B95,Kosztorys!$I:$I,CONCATENATE("&lt;01.01.",U$10,""))-COUNTIFS(Kosztorys!$D:$D,$B95,Kosztorys!$I:$I,CONCATENATE("&lt;01.01.",T$10,""))),0)</f>
        <v/>
      </c>
      <c r="U95" s="116">
        <f>IF($C95="CAPEX - 1szt JB",IF($M95="szt",SUMIFS(Kosztorys!$F:$F,Kosztorys!$D:$D,$B95,Kosztorys!$I:$I,CONCATENATE("&lt;01.01.",V$10,""))-SUMIFS(Kosztorys!$F:$F,Kosztorys!$D:$D,$B95,Kosztorys!$I:$I,CONCATENATE("&lt;01.01.",U$10,"")),COUNTIFS(Kosztorys!$D:$D,$B95,Kosztorys!$I:$I,CONCATENATE("&lt;01.01.",V$10,""))-COUNTIFS(Kosztorys!$D:$D,$B95,Kosztorys!$I:$I,CONCATENATE("&lt;01.01.",U$10,""))),0)</f>
        <v/>
      </c>
      <c r="V95" s="116">
        <f>IF($C95="CAPEX - 1szt JB",IF($M95="szt",SUMIFS(Kosztorys!$F:$F,Kosztorys!$D:$D,$B95,Kosztorys!$I:$I,CONCATENATE("&lt;01.01.",W$10,""))-SUMIFS(Kosztorys!$F:$F,Kosztorys!$D:$D,$B95,Kosztorys!$I:$I,CONCATENATE("&lt;01.01.",V$10,"")),COUNTIFS(Kosztorys!$D:$D,$B95,Kosztorys!$I:$I,CONCATENATE("&lt;01.01.",W$10,""))-COUNTIFS(Kosztorys!$D:$D,$B95,Kosztorys!$I:$I,CONCATENATE("&lt;01.01.",V$10,""))),0)</f>
        <v/>
      </c>
      <c r="W95" s="116">
        <f>IF($C95="CAPEX - 1szt JB",IF($M95="szt",SUMIFS(Kosztorys!$F:$F,Kosztorys!$D:$D,$B95,Kosztorys!$I:$I,CONCATENATE("&lt;01.01.",X$10,""))-SUMIFS(Kosztorys!$F:$F,Kosztorys!$D:$D,$B95,Kosztorys!$I:$I,CONCATENATE("&lt;01.01.",W$10,"")),COUNTIFS(Kosztorys!$D:$D,$B95,Kosztorys!$I:$I,CONCATENATE("&lt;01.01.",X$10,""))-COUNTIFS(Kosztorys!$D:$D,$B95,Kosztorys!$I:$I,CONCATENATE("&lt;01.01.",W$10,""))),0)</f>
        <v/>
      </c>
      <c r="X95" s="116">
        <f>IF($C95="CAPEX - 1szt JB",IF($M95="szt",SUMIFS(Kosztorys!$F:$F,Kosztorys!$D:$D,$B95,Kosztorys!$I:$I,CONCATENATE("&lt;01.01.",Y$10,""))-SUMIFS(Kosztorys!$F:$F,Kosztorys!$D:$D,$B95,Kosztorys!$I:$I,CONCATENATE("&lt;01.01.",X$10,"")),COUNTIFS(Kosztorys!$D:$D,$B95,Kosztorys!$I:$I,CONCATENATE("&lt;01.01.",Y$10,""))-COUNTIFS(Kosztorys!$D:$D,$B95,Kosztorys!$I:$I,CONCATENATE("&lt;01.01.",X$10,""))),0)</f>
        <v/>
      </c>
      <c r="Y95" s="116">
        <f>IF($C95="CAPEX - 1szt JB",IF($M95="szt",SUMIFS(Kosztorys!$F:$F,Kosztorys!$D:$D,$B95,Kosztorys!$I:$I,CONCATENATE("&lt;01.01.",Z$10,""))-SUMIFS(Kosztorys!$F:$F,Kosztorys!$D:$D,$B95,Kosztorys!$I:$I,CONCATENATE("&lt;01.01.",Y$10,"")),COUNTIFS(Kosztorys!$D:$D,$B95,Kosztorys!$I:$I,CONCATENATE("&lt;01.01.",Z$10,""))-COUNTIFS(Kosztorys!$D:$D,$B95,Kosztorys!$I:$I,CONCATENATE("&lt;01.01.",Y$10,""))),0)</f>
        <v/>
      </c>
      <c r="Z95" s="116">
        <f>IF($C95="CAPEX - 1szt JB",IF($M95="szt",SUMIFS(Kosztorys!$F:$F,Kosztorys!$D:$D,$B95,Kosztorys!$I:$I,CONCATENATE("&lt;01.01.",AA$10,""))-SUMIFS(Kosztorys!$F:$F,Kosztorys!$D:$D,$B95,Kosztorys!$I:$I,CONCATENATE("&lt;01.01.",Z$10,"")),COUNTIFS(Kosztorys!$D:$D,$B95,Kosztorys!$I:$I,CONCATENATE("&lt;01.01.",AA$10,""))-COUNTIFS(Kosztorys!$D:$D,$B95,Kosztorys!$I:$I,CONCATENATE("&lt;01.01.",Z$10,""))),0)</f>
        <v/>
      </c>
      <c r="AA95" s="116">
        <f>IF($C95="CAPEX - 1szt JB",IF($M95="szt",SUMIFS(Kosztorys!$F:$F,Kosztorys!$D:$D,$B95,Kosztorys!$I:$I,CONCATENATE("&lt;01.01.",AB$10,""))-SUMIFS(Kosztorys!$F:$F,Kosztorys!$D:$D,$B95,Kosztorys!$I:$I,CONCATENATE("&lt;01.01.",AA$10,"")),COUNTIFS(Kosztorys!$D:$D,$B95,Kosztorys!$I:$I,CONCATENATE("&lt;01.01.",AB$10,""))-COUNTIFS(Kosztorys!$D:$D,$B95,Kosztorys!$I:$I,CONCATENATE("&lt;01.01.",AA$10,""))),0)</f>
        <v/>
      </c>
      <c r="AB95" s="116">
        <f>IF($C95="CAPEX - 1szt JB",IF($M95="szt",SUMIFS(Kosztorys!$F:$F,Kosztorys!$D:$D,$B95,Kosztorys!$I:$I,CONCATENATE("&lt;01.01.",AC$10,""))-SUMIFS(Kosztorys!$F:$F,Kosztorys!$D:$D,$B95,Kosztorys!$I:$I,CONCATENATE("&lt;01.01.",AB$10,"")),COUNTIFS(Kosztorys!$D:$D,$B95,Kosztorys!$I:$I,CONCATENATE("&lt;01.01.",AC$10,""))-COUNTIFS(Kosztorys!$D:$D,$B95,Kosztorys!$I:$I,CONCATENATE("&lt;01.01.",AB$10,""))),0)</f>
        <v/>
      </c>
      <c r="AC95" s="116">
        <f>IF($C95="CAPEX - 1szt JB",IF($M95="szt",SUMIFS(Kosztorys!$F:$F,Kosztorys!$D:$D,$B95,Kosztorys!$I:$I,CONCATENATE("&lt;01.01.",AD$10,""))-SUMIFS(Kosztorys!$F:$F,Kosztorys!$D:$D,$B95,Kosztorys!$I:$I,CONCATENATE("&lt;01.01.",AC$10,"")),COUNTIFS(Kosztorys!$D:$D,$B95,Kosztorys!$I:$I,CONCATENATE("&lt;01.01.",AD$10,""))-COUNTIFS(Kosztorys!$D:$D,$B95,Kosztorys!$I:$I,CONCATENATE("&lt;01.01.",AC$10,""))),0)</f>
        <v/>
      </c>
      <c r="AD95" s="116">
        <f>IF($C95="CAPEX - 1szt JB",IF($M95="szt",SUMIFS(Kosztorys!$F:$F,Kosztorys!$D:$D,$B95,Kosztorys!$I:$I,CONCATENATE("&lt;01.01.",AE$10,""))-SUMIFS(Kosztorys!$F:$F,Kosztorys!$D:$D,$B95,Kosztorys!$I:$I,CONCATENATE("&lt;01.01.",AD$10,"")),COUNTIFS(Kosztorys!$D:$D,$B95,Kosztorys!$I:$I,CONCATENATE("&lt;01.01.",AE$10,""))-COUNTIFS(Kosztorys!$D:$D,$B95,Kosztorys!$I:$I,CONCATENATE("&lt;01.01.",AD$10,""))),0)</f>
        <v/>
      </c>
      <c r="AE95" s="116">
        <f>IF($C95="CAPEX - 1szt JB",IF($M95="szt",SUMIFS(Kosztorys!$F:$F,Kosztorys!$D:$D,$B95,Kosztorys!$I:$I,CONCATENATE("&lt;01.01.",AF$10,""))-SUMIFS(Kosztorys!$F:$F,Kosztorys!$D:$D,$B95,Kosztorys!$I:$I,CONCATENATE("&lt;01.01.",AE$10,"")),COUNTIFS(Kosztorys!$D:$D,$B95,Kosztorys!$I:$I,CONCATENATE("&lt;01.01.",AF$10,""))-COUNTIFS(Kosztorys!$D:$D,$B95,Kosztorys!$I:$I,CONCATENATE("&lt;01.01.",AE$10,""))),0)</f>
        <v/>
      </c>
      <c r="AF95" s="116">
        <f>IF($C95="CAPEX - 1szt JB",IF($M95="szt",SUMIFS(Kosztorys!$F:$F,Kosztorys!$D:$D,$B95,Kosztorys!$I:$I,CONCATENATE("&lt;01.01.",AG$10,""))-SUMIFS(Kosztorys!$F:$F,Kosztorys!$D:$D,$B95,Kosztorys!$I:$I,CONCATENATE("&lt;01.01.",AF$10,"")),COUNTIFS(Kosztorys!$D:$D,$B95,Kosztorys!$I:$I,CONCATENATE("&lt;01.01.",AG$10,""))-COUNTIFS(Kosztorys!$D:$D,$B95,Kosztorys!$I:$I,CONCATENATE("&lt;01.01.",AF$10,""))),0)</f>
        <v/>
      </c>
      <c r="AG95" s="116">
        <f>IF($C95="CAPEX - 1szt JB",IF($M95="szt",SUMIFS(Kosztorys!$F:$F,Kosztorys!$D:$D,$B95,Kosztorys!$I:$I,CONCATENATE("&lt;01.01.",AH$10,""))-SUMIFS(Kosztorys!$F:$F,Kosztorys!$D:$D,$B95,Kosztorys!$I:$I,CONCATENATE("&lt;01.01.",AG$10,"")),COUNTIFS(Kosztorys!$D:$D,$B95,Kosztorys!$I:$I,CONCATENATE("&lt;01.01.",AH$10,""))-COUNTIFS(Kosztorys!$D:$D,$B95,Kosztorys!$I:$I,CONCATENATE("&lt;01.01.",AG$10,""))),0)</f>
        <v/>
      </c>
      <c r="AH95" s="116">
        <f>IF($C95="CAPEX - 1szt JB",IF($M95="szt",SUMIFS(Kosztorys!$F:$F,Kosztorys!$D:$D,$B95,Kosztorys!$I:$I,CONCATENATE("&lt;01.01.",AI$10,""))-SUMIFS(Kosztorys!$F:$F,Kosztorys!$D:$D,$B95,Kosztorys!$I:$I,CONCATENATE("&lt;01.01.",AH$10,"")),COUNTIFS(Kosztorys!$D:$D,$B95,Kosztorys!$I:$I,CONCATENATE("&lt;01.01.",AI$10,""))-COUNTIFS(Kosztorys!$D:$D,$B95,Kosztorys!$I:$I,CONCATENATE("&lt;01.01.",AH$10,""))),0)</f>
        <v/>
      </c>
      <c r="AI95" s="116">
        <f>IF($C95="CAPEX - 1szt JB",IF($M95="szt",SUMIFS(Kosztorys!$F:$F,Kosztorys!$D:$D,$B95,Kosztorys!$I:$I,CONCATENATE("&lt;01.01.",AJ$10,""))-SUMIFS(Kosztorys!$F:$F,Kosztorys!$D:$D,$B95,Kosztorys!$I:$I,CONCATENATE("&lt;01.01.",AI$10,"")),COUNTIFS(Kosztorys!$D:$D,$B95,Kosztorys!$I:$I,CONCATENATE("&lt;01.01.",AJ$10,""))-COUNTIFS(Kosztorys!$D:$D,$B95,Kosztorys!$I:$I,CONCATENATE("&lt;01.01.",AI$10,""))),0)</f>
        <v/>
      </c>
      <c r="AJ95" s="116">
        <f>IF(C95="CAPEX - 1szt JB",IF(SUM(T95:AI95)=IF(ISERROR(VLOOKUP(B95,JB_tabela,MATCH(AJ$9,JB_menu,0)-1,FALSE())),,VLOOKUP(B95,JB_tabela,MATCH(AJ$9,JB_menu,0)-1,FALSE())),"OK","nie zgadza się liczba użytych JB"),"OK-ND")</f>
        <v/>
      </c>
      <c r="AM95" s="41">
        <f>IFERROR("_" &amp; VLOOKUP($B95,#REF!,1,FALSE()),#REF!)</f>
        <v/>
      </c>
      <c r="AN95" s="41">
        <f>IF($C95="CAPEX - Długość 1m",SUMIFS(Kosztorys!$F:$F,Kosztorys!$D:$D,$B95,Kosztorys!$I:$I,CONCATENATE("&lt;31.12.",AN$10,""))-SUMIFS(Kosztorys!$F:$F,Kosztorys!$D:$D,$B95,Kosztorys!$I:$I,CONCATENATE("&lt;31.12.",AM$10,"")),"x")</f>
        <v/>
      </c>
      <c r="AO95" s="41">
        <f>IF($C95="CAPEX - Długość 1m",SUMIFS(Kosztorys!$F:$F,Kosztorys!$D:$D,$B95,Kosztorys!$I:$I,CONCATENATE("&lt;31.12.",AO$10,""))-SUMIFS(Kosztorys!$F:$F,Kosztorys!$D:$D,$B95,Kosztorys!$I:$I,CONCATENATE("&lt;31.12.",AN$10,"")),"x")</f>
        <v/>
      </c>
      <c r="AP95" s="41">
        <f>IF($C95="CAPEX - Długość 1m",SUMIFS(Kosztorys!$F:$F,Kosztorys!$D:$D,$B95,Kosztorys!$I:$I,CONCATENATE("&lt;31.12.",AP$10,""))-SUMIFS(Kosztorys!$F:$F,Kosztorys!$D:$D,$B95,Kosztorys!$I:$I,CONCATENATE("&lt;31.12.",AO$10,"")),"x")</f>
        <v/>
      </c>
      <c r="AQ95" s="41">
        <f>IF($C95="CAPEX - Długość 1m",SUMIFS(Kosztorys!$F:$F,Kosztorys!$D:$D,$B95,Kosztorys!$I:$I,CONCATENATE("&lt;31.12.",AQ$10,""))-SUMIFS(Kosztorys!$F:$F,Kosztorys!$D:$D,$B95,Kosztorys!$I:$I,CONCATENATE("&lt;31.12.",AP$10,"")),"x")</f>
        <v/>
      </c>
      <c r="AR95" s="41">
        <f>IF($C95="CAPEX - Długość 1m",SUMIFS(Kosztorys!$F:$F,Kosztorys!$D:$D,$B95,Kosztorys!$I:$I,CONCATENATE("&lt;31.12.",AR$10,""))-SUMIFS(Kosztorys!$F:$F,Kosztorys!$D:$D,$B95,Kosztorys!$I:$I,CONCATENATE("&lt;31.12.",AQ$10,"")),"x")</f>
        <v/>
      </c>
      <c r="AS95" s="41">
        <f>IF($C95="CAPEX - Długość 1m",SUMIFS(Kosztorys!$F:$F,Kosztorys!$D:$D,$B95,Kosztorys!$I:$I,CONCATENATE("&lt;31.12.",AS$10,""))-SUMIFS(Kosztorys!$F:$F,Kosztorys!$D:$D,$B95,Kosztorys!$I:$I,CONCATENATE("&lt;31.12.",AR$10,"")),"x")</f>
        <v/>
      </c>
      <c r="AT95" s="41">
        <f>IF($C95="CAPEX - Długość 1m",SUMIFS(Kosztorys!$F:$F,Kosztorys!$D:$D,$B95,Kosztorys!$I:$I,CONCATENATE("&lt;31.12.",AT$10,""))-SUMIFS(Kosztorys!$F:$F,Kosztorys!$D:$D,$B95,Kosztorys!$I:$I,CONCATENATE("&lt;31.12.",AS$10,"")),"x")</f>
        <v/>
      </c>
      <c r="AU95" s="41">
        <f>IF($C95="CAPEX - Długość 1m",SUMIFS(Kosztorys!$F:$F,Kosztorys!$D:$D,$B95,Kosztorys!$I:$I,CONCATENATE("&lt;31.12.",AU$10,""))-SUMIFS(Kosztorys!$F:$F,Kosztorys!$D:$D,$B95,Kosztorys!$I:$I,CONCATENATE("&lt;31.12.",AT$10,"")),"x")</f>
        <v/>
      </c>
      <c r="AV95" s="41">
        <f>IF($C95="CAPEX - Długość 1m",SUMIFS(Kosztorys!$F:$F,Kosztorys!$D:$D,$B95,Kosztorys!$I:$I,CONCATENATE("&lt;31.12.",AV$10,""))-SUMIFS(Kosztorys!$F:$F,Kosztorys!$D:$D,$B95,Kosztorys!$I:$I,CONCATENATE("&lt;31.12.",AU$10,"")),"x")</f>
        <v/>
      </c>
      <c r="AW95" s="41">
        <f>IF($C95="CAPEX - Długość 1m",SUMIFS(Kosztorys!$F:$F,Kosztorys!$D:$D,$B95,Kosztorys!$I:$I,CONCATENATE("&lt;31.12.",AW$10,""))-SUMIFS(Kosztorys!$F:$F,Kosztorys!$D:$D,$B95,Kosztorys!$I:$I,CONCATENATE("&lt;31.12.",AV$10,"")),"x")</f>
        <v/>
      </c>
      <c r="AX95" s="41">
        <f>IF($C95="CAPEX - Długość 1m",SUMIFS(Kosztorys!$F:$F,Kosztorys!$D:$D,$B95,Kosztorys!$I:$I,CONCATENATE("&lt;31.12.",AX$10,""))-SUMIFS(Kosztorys!$F:$F,Kosztorys!$D:$D,$B95,Kosztorys!$I:$I,CONCATENATE("&lt;31.12.",AW$10,"")),"x")</f>
        <v/>
      </c>
      <c r="AY95" s="41">
        <f>IF($C95="CAPEX - Długość 1m",SUMIFS(Kosztorys!$F:$F,Kosztorys!$D:$D,$B95,Kosztorys!$I:$I,CONCATENATE("&lt;31.12.",AY$10,""))-SUMIFS(Kosztorys!$F:$F,Kosztorys!$D:$D,$B95,Kosztorys!$I:$I,CONCATENATE("&lt;31.12.",AX$10,"")),"x")</f>
        <v/>
      </c>
      <c r="AZ95" s="41">
        <f>IF($C95="CAPEX - Długość 1m",SUMIFS(Kosztorys!$F:$F,Kosztorys!$D:$D,$B95,Kosztorys!$I:$I,CONCATENATE("&lt;31.12.",AZ$10,""))-SUMIFS(Kosztorys!$F:$F,Kosztorys!$D:$D,$B95,Kosztorys!$I:$I,CONCATENATE("&lt;31.12.",AY$10,"")),"x")</f>
        <v/>
      </c>
      <c r="BA95" s="41">
        <f>IF($C95="CAPEX - Długość 1m",SUMIFS(Kosztorys!$F:$F,Kosztorys!$D:$D,$B95,Kosztorys!$I:$I,CONCATENATE("&lt;31.12.",BA$10,""))-SUMIFS(Kosztorys!$F:$F,Kosztorys!$D:$D,$B95,Kosztorys!$I:$I,CONCATENATE("&lt;31.12.",AZ$10,"")),"x")</f>
        <v/>
      </c>
      <c r="BB95" s="41">
        <f>IF($C95="CAPEX - Długość 1m",SUMIFS(Kosztorys!$F:$F,Kosztorys!$D:$D,$B95,Kosztorys!$I:$I,CONCATENATE("&lt;31.12.",BB$10,""))-SUMIFS(Kosztorys!$F:$F,Kosztorys!$D:$D,$B95,Kosztorys!$I:$I,CONCATENATE("&lt;31.12.",BA$10,"")),"x")</f>
        <v/>
      </c>
      <c r="BC95" s="41">
        <f>IF($C95="CAPEX - Długość 1m",SUMIFS(Kosztorys!$F:$F,Kosztorys!$D:$D,$B95,Kosztorys!$I:$I,CONCATENATE("&lt;31.12.",BC$10,""))-SUMIFS(Kosztorys!$F:$F,Kosztorys!$D:$D,$B95,Kosztorys!$I:$I,CONCATENATE("&lt;31.12.",BB$10,"")),"x")</f>
        <v/>
      </c>
      <c r="BD95" s="41">
        <f>IF(C95="CAPEX - Długość 1m",IF(SUM(AN95:BC95)=IF(ISERROR(VLOOKUP(B95,JB_tabela,MATCH(BD$9,JB_menu,0)-1,FALSE())),,VLOOKUP(B95,JB_tabela,MATCH(BD$9,JB_menu,0)-1,FALSE())),"OK","nie zgadza się liczba użytych JB"),"OK-ND")</f>
        <v/>
      </c>
      <c r="BH95" s="41">
        <f>IF($C95="OPEX - Koszt 1szt/rok",IF($M95="szt",SUMIFS(Kosztorys!$F:$F,Kosztorys!$D:$D,$B95,Kosztorys!$I:$I,CONCATENATE("&lt;01.01.",BH$10,""))+(SUMIFS(Kosztorys!$F:$F,Kosztorys!$D:$D,$B95,Kosztorys!$I:$I,CONCATENATE("&lt;=31.03.",BH$10,""))-SUMIFS(Kosztorys!$F:$F,Kosztorys!$D:$D,$B95,Kosztorys!$I:$I,CONCATENATE("&lt;=31.12.",BG$10,"")))*0.75+(SUMIFS(Kosztorys!$F:$F,Kosztorys!$D:$D,$B95,Kosztorys!$I:$I,CONCATENATE("&lt;=30.06.",BH$10,""))-SUMIFS(Kosztorys!$F:$F,Kosztorys!$D:$D,$B95,Kosztorys!$I:$I,CONCATENATE("&lt;=31.03.",BH$10,"")))*0.5+(SUMIFS(Kosztorys!$F:$F,Kosztorys!$D:$D,$B95,Kosztorys!$I:$I,CONCATENATE("&lt;=30.09.",BH$10,""))-SUMIFS(Kosztorys!$F:$F,Kosztorys!$D:$D,$B95,Kosztorys!$I:$I,CONCATENATE("&lt;=30.06.",BH$10,"")))*0.25,"nic"),0)</f>
        <v/>
      </c>
      <c r="BI95" s="41">
        <f>IF($C95="OPEX - Koszt 1szt/rok",IF($M95="szt",SUMIFS(Kosztorys!$F:$F,Kosztorys!$D:$D,$B95,Kosztorys!$I:$I,CONCATENATE("&lt;01.01.",BI$10,""))+(SUMIFS(Kosztorys!$F:$F,Kosztorys!$D:$D,$B95,Kosztorys!$I:$I,CONCATENATE("&lt;=31.03.",BI$10,""))-SUMIFS(Kosztorys!$F:$F,Kosztorys!$D:$D,$B95,Kosztorys!$I:$I,CONCATENATE("&lt;=31.12.",BH$10,"")))*0.75+(SUMIFS(Kosztorys!$F:$F,Kosztorys!$D:$D,$B95,Kosztorys!$I:$I,CONCATENATE("&lt;=30.06.",BI$10,""))-SUMIFS(Kosztorys!$F:$F,Kosztorys!$D:$D,$B95,Kosztorys!$I:$I,CONCATENATE("&lt;=31.03.",BI$10,"")))*0.5+(SUMIFS(Kosztorys!$F:$F,Kosztorys!$D:$D,$B95,Kosztorys!$I:$I,CONCATENATE("&lt;=30.09.",BI$10,""))-SUMIFS(Kosztorys!$F:$F,Kosztorys!$D:$D,$B95,Kosztorys!$I:$I,CONCATENATE("&lt;=30.06.",BI$10,"")))*0.25,"nic"),0)</f>
        <v/>
      </c>
      <c r="BJ95" s="41">
        <f>IF($C95="OPEX - Koszt 1szt/rok",IF($M95="szt",SUMIFS(Kosztorys!$F:$F,Kosztorys!$D:$D,$B95,Kosztorys!$I:$I,CONCATENATE("&lt;01.01.",BJ$10,""))+(SUMIFS(Kosztorys!$F:$F,Kosztorys!$D:$D,$B95,Kosztorys!$I:$I,CONCATENATE("&lt;=31.03.",BJ$10,""))-SUMIFS(Kosztorys!$F:$F,Kosztorys!$D:$D,$B95,Kosztorys!$I:$I,CONCATENATE("&lt;=31.12.",BI$10,"")))*0.75+(SUMIFS(Kosztorys!$F:$F,Kosztorys!$D:$D,$B95,Kosztorys!$I:$I,CONCATENATE("&lt;=30.06.",BJ$10,""))-SUMIFS(Kosztorys!$F:$F,Kosztorys!$D:$D,$B95,Kosztorys!$I:$I,CONCATENATE("&lt;=31.03.",BJ$10,"")))*0.5+(SUMIFS(Kosztorys!$F:$F,Kosztorys!$D:$D,$B95,Kosztorys!$I:$I,CONCATENATE("&lt;=30.09.",BJ$10,""))-SUMIFS(Kosztorys!$F:$F,Kosztorys!$D:$D,$B95,Kosztorys!$I:$I,CONCATENATE("&lt;=30.06.",BJ$10,"")))*0.25,"nic"),0)</f>
        <v/>
      </c>
      <c r="BK95" s="41">
        <f>IF($C95="OPEX - Koszt 1szt/rok",IF($M95="szt",SUMIFS(Kosztorys!$F:$F,Kosztorys!$D:$D,$B95,Kosztorys!$I:$I,CONCATENATE("&lt;01.01.",BK$10,""))+(SUMIFS(Kosztorys!$F:$F,Kosztorys!$D:$D,$B95,Kosztorys!$I:$I,CONCATENATE("&lt;=31.03.",BK$10,""))-SUMIFS(Kosztorys!$F:$F,Kosztorys!$D:$D,$B95,Kosztorys!$I:$I,CONCATENATE("&lt;=31.12.",BJ$10,"")))*0.75+(SUMIFS(Kosztorys!$F:$F,Kosztorys!$D:$D,$B95,Kosztorys!$I:$I,CONCATENATE("&lt;=30.06.",BK$10,""))-SUMIFS(Kosztorys!$F:$F,Kosztorys!$D:$D,$B95,Kosztorys!$I:$I,CONCATENATE("&lt;=31.03.",BK$10,"")))*0.5+(SUMIFS(Kosztorys!$F:$F,Kosztorys!$D:$D,$B95,Kosztorys!$I:$I,CONCATENATE("&lt;=30.09.",BK$10,""))-SUMIFS(Kosztorys!$F:$F,Kosztorys!$D:$D,$B95,Kosztorys!$I:$I,CONCATENATE("&lt;=30.06.",BK$10,"")))*0.25,"nic"),0)</f>
        <v/>
      </c>
      <c r="BL95" s="41">
        <f>IF($C95="OPEX - Koszt 1szt/rok",IF($M95="szt",SUMIFS(Kosztorys!$F:$F,Kosztorys!$D:$D,$B95,Kosztorys!$I:$I,CONCATENATE("&lt;01.01.",BL$10,""))+(SUMIFS(Kosztorys!$F:$F,Kosztorys!$D:$D,$B95,Kosztorys!$I:$I,CONCATENATE("&lt;=31.03.",BL$10,""))-SUMIFS(Kosztorys!$F:$F,Kosztorys!$D:$D,$B95,Kosztorys!$I:$I,CONCATENATE("&lt;=31.12.",BK$10,"")))*0.75+(SUMIFS(Kosztorys!$F:$F,Kosztorys!$D:$D,$B95,Kosztorys!$I:$I,CONCATENATE("&lt;=30.06.",BL$10,""))-SUMIFS(Kosztorys!$F:$F,Kosztorys!$D:$D,$B95,Kosztorys!$I:$I,CONCATENATE("&lt;=31.03.",BL$10,"")))*0.5+(SUMIFS(Kosztorys!$F:$F,Kosztorys!$D:$D,$B95,Kosztorys!$I:$I,CONCATENATE("&lt;=30.09.",BL$10,""))-SUMIFS(Kosztorys!$F:$F,Kosztorys!$D:$D,$B95,Kosztorys!$I:$I,CONCATENATE("&lt;=30.06.",BL$10,"")))*0.25,"nic"),0)</f>
        <v/>
      </c>
      <c r="BM95" s="41">
        <f>IF($C95="OPEX - Koszt 1szt/rok",IF($M95="szt",SUMIFS(Kosztorys!$F:$F,Kosztorys!$D:$D,$B95,Kosztorys!$I:$I,CONCATENATE("&lt;01.01.",BM$10,""))+(SUMIFS(Kosztorys!$F:$F,Kosztorys!$D:$D,$B95,Kosztorys!$I:$I,CONCATENATE("&lt;=31.03.",BM$10,""))-SUMIFS(Kosztorys!$F:$F,Kosztorys!$D:$D,$B95,Kosztorys!$I:$I,CONCATENATE("&lt;=31.12.",BL$10,"")))*0.75+(SUMIFS(Kosztorys!$F:$F,Kosztorys!$D:$D,$B95,Kosztorys!$I:$I,CONCATENATE("&lt;=30.06.",BM$10,""))-SUMIFS(Kosztorys!$F:$F,Kosztorys!$D:$D,$B95,Kosztorys!$I:$I,CONCATENATE("&lt;=31.03.",BM$10,"")))*0.5+(SUMIFS(Kosztorys!$F:$F,Kosztorys!$D:$D,$B95,Kosztorys!$I:$I,CONCATENATE("&lt;=30.09.",BM$10,""))-SUMIFS(Kosztorys!$F:$F,Kosztorys!$D:$D,$B95,Kosztorys!$I:$I,CONCATENATE("&lt;=30.06.",BM$10,"")))*0.25,"nic"),0)</f>
        <v/>
      </c>
      <c r="BN95" s="41">
        <f>IF($C95="OPEX - Koszt 1szt/rok",IF($M95="szt",SUMIFS(Kosztorys!$F:$F,Kosztorys!$D:$D,$B95,Kosztorys!$I:$I,CONCATENATE("&lt;01.01.",BN$10,""))+(SUMIFS(Kosztorys!$F:$F,Kosztorys!$D:$D,$B95,Kosztorys!$I:$I,CONCATENATE("&lt;=31.03.",BN$10,""))-SUMIFS(Kosztorys!$F:$F,Kosztorys!$D:$D,$B95,Kosztorys!$I:$I,CONCATENATE("&lt;=31.12.",BM$10,"")))*0.75+(SUMIFS(Kosztorys!$F:$F,Kosztorys!$D:$D,$B95,Kosztorys!$I:$I,CONCATENATE("&lt;=30.06.",BN$10,""))-SUMIFS(Kosztorys!$F:$F,Kosztorys!$D:$D,$B95,Kosztorys!$I:$I,CONCATENATE("&lt;=31.03.",BN$10,"")))*0.5+(SUMIFS(Kosztorys!$F:$F,Kosztorys!$D:$D,$B95,Kosztorys!$I:$I,CONCATENATE("&lt;=30.09.",BN$10,""))-SUMIFS(Kosztorys!$F:$F,Kosztorys!$D:$D,$B95,Kosztorys!$I:$I,CONCATENATE("&lt;=30.06.",BN$10,"")))*0.25,"nic"),0)</f>
        <v/>
      </c>
      <c r="BO95" s="41">
        <f>IF($C95="OPEX - Koszt 1szt/rok",IF($M95="szt",SUMIFS(Kosztorys!$F:$F,Kosztorys!$D:$D,$B95,Kosztorys!$I:$I,CONCATENATE("&lt;01.01.",BO$10,""))+(SUMIFS(Kosztorys!$F:$F,Kosztorys!$D:$D,$B95,Kosztorys!$I:$I,CONCATENATE("&lt;=31.03.",BO$10,""))-SUMIFS(Kosztorys!$F:$F,Kosztorys!$D:$D,$B95,Kosztorys!$I:$I,CONCATENATE("&lt;=31.12.",BN$10,"")))*0.75+(SUMIFS(Kosztorys!$F:$F,Kosztorys!$D:$D,$B95,Kosztorys!$I:$I,CONCATENATE("&lt;=30.06.",BO$10,""))-SUMIFS(Kosztorys!$F:$F,Kosztorys!$D:$D,$B95,Kosztorys!$I:$I,CONCATENATE("&lt;=31.03.",BO$10,"")))*0.5+(SUMIFS(Kosztorys!$F:$F,Kosztorys!$D:$D,$B95,Kosztorys!$I:$I,CONCATENATE("&lt;=30.09.",BO$10,""))-SUMIFS(Kosztorys!$F:$F,Kosztorys!$D:$D,$B95,Kosztorys!$I:$I,CONCATENATE("&lt;=30.06.",BO$10,"")))*0.25,"nic"),0)</f>
        <v/>
      </c>
      <c r="BP95" s="41">
        <f>IF($C95="OPEX - Koszt 1szt/rok",IF($M95="szt",SUMIFS(Kosztorys!$F:$F,Kosztorys!$D:$D,$B95,Kosztorys!$I:$I,CONCATENATE("&lt;01.01.",BP$10,""))+(SUMIFS(Kosztorys!$F:$F,Kosztorys!$D:$D,$B95,Kosztorys!$I:$I,CONCATENATE("&lt;=31.03.",BP$10,""))-SUMIFS(Kosztorys!$F:$F,Kosztorys!$D:$D,$B95,Kosztorys!$I:$I,CONCATENATE("&lt;=31.12.",BO$10,"")))*0.75+(SUMIFS(Kosztorys!$F:$F,Kosztorys!$D:$D,$B95,Kosztorys!$I:$I,CONCATENATE("&lt;=30.06.",BP$10,""))-SUMIFS(Kosztorys!$F:$F,Kosztorys!$D:$D,$B95,Kosztorys!$I:$I,CONCATENATE("&lt;=31.03.",BP$10,"")))*0.5+(SUMIFS(Kosztorys!$F:$F,Kosztorys!$D:$D,$B95,Kosztorys!$I:$I,CONCATENATE("&lt;=30.09.",BP$10,""))-SUMIFS(Kosztorys!$F:$F,Kosztorys!$D:$D,$B95,Kosztorys!$I:$I,CONCATENATE("&lt;=30.06.",BP$10,"")))*0.25,"nic"),0)</f>
        <v/>
      </c>
      <c r="BQ95" s="41">
        <f>IF($C95="OPEX - Koszt 1szt/rok",IF($M95="szt",SUMIFS(Kosztorys!$F:$F,Kosztorys!$D:$D,$B95,Kosztorys!$I:$I,CONCATENATE("&lt;01.01.",BQ$10,""))+(SUMIFS(Kosztorys!$F:$F,Kosztorys!$D:$D,$B95,Kosztorys!$I:$I,CONCATENATE("&lt;=31.03.",BQ$10,""))-SUMIFS(Kosztorys!$F:$F,Kosztorys!$D:$D,$B95,Kosztorys!$I:$I,CONCATENATE("&lt;=31.12.",BP$10,"")))*0.75+(SUMIFS(Kosztorys!$F:$F,Kosztorys!$D:$D,$B95,Kosztorys!$I:$I,CONCATENATE("&lt;=30.06.",BQ$10,""))-SUMIFS(Kosztorys!$F:$F,Kosztorys!$D:$D,$B95,Kosztorys!$I:$I,CONCATENATE("&lt;=31.03.",BQ$10,"")))*0.5+(SUMIFS(Kosztorys!$F:$F,Kosztorys!$D:$D,$B95,Kosztorys!$I:$I,CONCATENATE("&lt;=30.09.",BQ$10,""))-SUMIFS(Kosztorys!$F:$F,Kosztorys!$D:$D,$B95,Kosztorys!$I:$I,CONCATENATE("&lt;=30.06.",BQ$10,"")))*0.25,"nic"),0)</f>
        <v/>
      </c>
      <c r="BR95" s="41">
        <f>IF($C95="OPEX - Koszt 1szt/rok",IF($M95="szt",SUMIFS(Kosztorys!$F:$F,Kosztorys!$D:$D,$B95,Kosztorys!$I:$I,CONCATENATE("&lt;01.01.",BR$10,""))+(SUMIFS(Kosztorys!$F:$F,Kosztorys!$D:$D,$B95,Kosztorys!$I:$I,CONCATENATE("&lt;=31.03.",BR$10,""))-SUMIFS(Kosztorys!$F:$F,Kosztorys!$D:$D,$B95,Kosztorys!$I:$I,CONCATENATE("&lt;=31.12.",BQ$10,"")))*0.75+(SUMIFS(Kosztorys!$F:$F,Kosztorys!$D:$D,$B95,Kosztorys!$I:$I,CONCATENATE("&lt;=30.06.",BR$10,""))-SUMIFS(Kosztorys!$F:$F,Kosztorys!$D:$D,$B95,Kosztorys!$I:$I,CONCATENATE("&lt;=31.03.",BR$10,"")))*0.5+(SUMIFS(Kosztorys!$F:$F,Kosztorys!$D:$D,$B95,Kosztorys!$I:$I,CONCATENATE("&lt;=30.09.",BR$10,""))-SUMIFS(Kosztorys!$F:$F,Kosztorys!$D:$D,$B95,Kosztorys!$I:$I,CONCATENATE("&lt;=30.06.",BR$10,"")))*0.25,"nic"),0)</f>
        <v/>
      </c>
      <c r="BS95" s="41">
        <f>IF($C95="OPEX - Koszt 1szt/rok",IF($M95="szt",SUMIFS(Kosztorys!$F:$F,Kosztorys!$D:$D,$B95,Kosztorys!$I:$I,CONCATENATE("&lt;01.01.",BS$10,""))+(SUMIFS(Kosztorys!$F:$F,Kosztorys!$D:$D,$B95,Kosztorys!$I:$I,CONCATENATE("&lt;=31.03.",BS$10,""))-SUMIFS(Kosztorys!$F:$F,Kosztorys!$D:$D,$B95,Kosztorys!$I:$I,CONCATENATE("&lt;=31.12.",BR$10,"")))*0.75+(SUMIFS(Kosztorys!$F:$F,Kosztorys!$D:$D,$B95,Kosztorys!$I:$I,CONCATENATE("&lt;=30.06.",BS$10,""))-SUMIFS(Kosztorys!$F:$F,Kosztorys!$D:$D,$B95,Kosztorys!$I:$I,CONCATENATE("&lt;=31.03.",BS$10,"")))*0.5+(SUMIFS(Kosztorys!$F:$F,Kosztorys!$D:$D,$B95,Kosztorys!$I:$I,CONCATENATE("&lt;=30.09.",BS$10,""))-SUMIFS(Kosztorys!$F:$F,Kosztorys!$D:$D,$B95,Kosztorys!$I:$I,CONCATENATE("&lt;=30.06.",BS$10,"")))*0.25,"nic"),0)</f>
        <v/>
      </c>
      <c r="BT95" s="41">
        <f>IF($C95="OPEX - Koszt 1szt/rok",IF($M95="szt",SUMIFS(Kosztorys!$F:$F,Kosztorys!$D:$D,$B95,Kosztorys!$I:$I,CONCATENATE("&lt;01.01.",BT$10,""))+(SUMIFS(Kosztorys!$F:$F,Kosztorys!$D:$D,$B95,Kosztorys!$I:$I,CONCATENATE("&lt;=31.03.",BT$10,""))-SUMIFS(Kosztorys!$F:$F,Kosztorys!$D:$D,$B95,Kosztorys!$I:$I,CONCATENATE("&lt;=31.12.",BS$10,"")))*0.75+(SUMIFS(Kosztorys!$F:$F,Kosztorys!$D:$D,$B95,Kosztorys!$I:$I,CONCATENATE("&lt;=30.06.",BT$10,""))-SUMIFS(Kosztorys!$F:$F,Kosztorys!$D:$D,$B95,Kosztorys!$I:$I,CONCATENATE("&lt;=31.03.",BT$10,"")))*0.5+(SUMIFS(Kosztorys!$F:$F,Kosztorys!$D:$D,$B95,Kosztorys!$I:$I,CONCATENATE("&lt;=30.09.",BT$10,""))-SUMIFS(Kosztorys!$F:$F,Kosztorys!$D:$D,$B95,Kosztorys!$I:$I,CONCATENATE("&lt;=30.06.",BT$10,"")))*0.25,"nic"),0)</f>
        <v/>
      </c>
      <c r="BU95" s="41">
        <f>IF($C95="OPEX - Koszt 1szt/rok",IF($M95="szt",SUMIFS(Kosztorys!$F:$F,Kosztorys!$D:$D,$B95,Kosztorys!$I:$I,CONCATENATE("&lt;01.01.",BU$10,""))+(SUMIFS(Kosztorys!$F:$F,Kosztorys!$D:$D,$B95,Kosztorys!$I:$I,CONCATENATE("&lt;=31.03.",BU$10,""))-SUMIFS(Kosztorys!$F:$F,Kosztorys!$D:$D,$B95,Kosztorys!$I:$I,CONCATENATE("&lt;=31.12.",BT$10,"")))*0.75+(SUMIFS(Kosztorys!$F:$F,Kosztorys!$D:$D,$B95,Kosztorys!$I:$I,CONCATENATE("&lt;=30.06.",BU$10,""))-SUMIFS(Kosztorys!$F:$F,Kosztorys!$D:$D,$B95,Kosztorys!$I:$I,CONCATENATE("&lt;=31.03.",BU$10,"")))*0.5+(SUMIFS(Kosztorys!$F:$F,Kosztorys!$D:$D,$B95,Kosztorys!$I:$I,CONCATENATE("&lt;=30.09.",BU$10,""))-SUMIFS(Kosztorys!$F:$F,Kosztorys!$D:$D,$B95,Kosztorys!$I:$I,CONCATENATE("&lt;=30.06.",BU$10,"")))*0.25,"nic"),0)</f>
        <v/>
      </c>
      <c r="BV95" s="41">
        <f>IF($C95="OPEX - Koszt 1szt/rok",IF($M95="szt",SUMIFS(Kosztorys!$F:$F,Kosztorys!$D:$D,$B95,Kosztorys!$I:$I,CONCATENATE("&lt;01.01.",BV$10,""))+(SUMIFS(Kosztorys!$F:$F,Kosztorys!$D:$D,$B95,Kosztorys!$I:$I,CONCATENATE("&lt;=31.03.",BV$10,""))-SUMIFS(Kosztorys!$F:$F,Kosztorys!$D:$D,$B95,Kosztorys!$I:$I,CONCATENATE("&lt;=31.12.",BU$10,"")))*0.75+(SUMIFS(Kosztorys!$F:$F,Kosztorys!$D:$D,$B95,Kosztorys!$I:$I,CONCATENATE("&lt;=30.06.",BV$10,""))-SUMIFS(Kosztorys!$F:$F,Kosztorys!$D:$D,$B95,Kosztorys!$I:$I,CONCATENATE("&lt;=31.03.",BV$10,"")))*0.5+(SUMIFS(Kosztorys!$F:$F,Kosztorys!$D:$D,$B95,Kosztorys!$I:$I,CONCATENATE("&lt;=30.09.",BV$10,""))-SUMIFS(Kosztorys!$F:$F,Kosztorys!$D:$D,$B95,Kosztorys!$I:$I,CONCATENATE("&lt;=30.06.",BV$10,"")))*0.25,"nic"),0)</f>
        <v/>
      </c>
      <c r="BW95" s="41">
        <f>IF($C95="OPEX - Koszt 1szt/rok",IF($M95="szt",SUMIFS(Kosztorys!$F:$F,Kosztorys!$D:$D,$B95,Kosztorys!$I:$I,CONCATENATE("&lt;01.01.",BW$10,""))+(SUMIFS(Kosztorys!$F:$F,Kosztorys!$D:$D,$B95,Kosztorys!$I:$I,CONCATENATE("&lt;=31.03.",BW$10,""))-SUMIFS(Kosztorys!$F:$F,Kosztorys!$D:$D,$B95,Kosztorys!$I:$I,CONCATENATE("&lt;=31.12.",BV$10,"")))*0.75+(SUMIFS(Kosztorys!$F:$F,Kosztorys!$D:$D,$B95,Kosztorys!$I:$I,CONCATENATE("&lt;=30.06.",BW$10,""))-SUMIFS(Kosztorys!$F:$F,Kosztorys!$D:$D,$B95,Kosztorys!$I:$I,CONCATENATE("&lt;=31.03.",BW$10,"")))*0.5+(SUMIFS(Kosztorys!$F:$F,Kosztorys!$D:$D,$B95,Kosztorys!$I:$I,CONCATENATE("&lt;=30.09.",BW$10,""))-SUMIFS(Kosztorys!$F:$F,Kosztorys!$D:$D,$B95,Kosztorys!$I:$I,CONCATENATE("&lt;=30.06.",BW$10,"")))*0.25,"nic"),0)</f>
        <v/>
      </c>
      <c r="BX95" s="41">
        <f>IF(C95="OPEX - Koszt 1szt/rok",IF(MAX(BH95:BW95)=IF(ISERROR(VLOOKUP(B95,JB_tabela,MATCH(BX$9,JB_menu,0)-1,FALSE())),,VLOOKUP(B95,JB_tabela,MATCH(BX$9,JB_menu,0)-1,FALSE())),"OK","nie zgadza się liczba użytych JB"),"OK-ND")</f>
        <v/>
      </c>
      <c r="CB95" s="41">
        <f>IF($C95="OPEX - Długość 1m koszt/rok",IF($M95="m",SUMIFS(Kosztorys!$F:$F,Kosztorys!$D:$D,$B95,Kosztorys!$I:$I,CONCATENATE("&lt;01.01.",CB$10,""))+(SUMIFS(Kosztorys!$F:$F,Kosztorys!$D:$D,$B95,Kosztorys!$I:$I,CONCATENATE("&lt;=31.03.",CB$10,""))-SUMIFS(Kosztorys!$F:$F,Kosztorys!$D:$D,$B95,Kosztorys!$I:$I,CONCATENATE("&lt;=31.12.",CA$10,"")))*0.75+(SUMIFS(Kosztorys!$F:$F,Kosztorys!$D:$D,$B95,Kosztorys!$I:$I,CONCATENATE("&lt;=30.06.",CB$10,""))-SUMIFS(Kosztorys!$F:$F,Kosztorys!$D:$D,$B95,Kosztorys!$I:$I,CONCATENATE("&lt;=31.03.",CB$10,"")))*0.5+(SUMIFS(Kosztorys!$F:$F,Kosztorys!$D:$D,$B95,Kosztorys!$I:$I,CONCATENATE("&lt;=30.09.",CB$10,""))-SUMIFS(Kosztorys!$F:$F,Kosztorys!$D:$D,$B95,Kosztorys!$I:$I,CONCATENATE("&lt;=30.06.",CB$10,"")))*0.25,"nic"),0)</f>
        <v/>
      </c>
      <c r="CC95" s="41">
        <f>IF($C95="OPEX - Długość 1m koszt/rok",IF($M95="m",SUMIFS(Kosztorys!$F:$F,Kosztorys!$D:$D,$B95,Kosztorys!$I:$I,CONCATENATE("&lt;01.01.",CC$10,""))+(SUMIFS(Kosztorys!$F:$F,Kosztorys!$D:$D,$B95,Kosztorys!$I:$I,CONCATENATE("&lt;=31.03.",CC$10,""))-SUMIFS(Kosztorys!$F:$F,Kosztorys!$D:$D,$B95,Kosztorys!$I:$I,CONCATENATE("&lt;=31.12.",CB$10,"")))*0.75+(SUMIFS(Kosztorys!$F:$F,Kosztorys!$D:$D,$B95,Kosztorys!$I:$I,CONCATENATE("&lt;=30.06.",CC$10,""))-SUMIFS(Kosztorys!$F:$F,Kosztorys!$D:$D,$B95,Kosztorys!$I:$I,CONCATENATE("&lt;=31.03.",CC$10,"")))*0.5+(SUMIFS(Kosztorys!$F:$F,Kosztorys!$D:$D,$B95,Kosztorys!$I:$I,CONCATENATE("&lt;=30.09.",CC$10,""))-SUMIFS(Kosztorys!$F:$F,Kosztorys!$D:$D,$B95,Kosztorys!$I:$I,CONCATENATE("&lt;=30.06.",CC$10,"")))*0.25,"nic"),0)</f>
        <v/>
      </c>
      <c r="CD95" s="41">
        <f>IF($C95="OPEX - Długość 1m koszt/rok",IF($M95="m",SUMIFS(Kosztorys!$F:$F,Kosztorys!$D:$D,$B95,Kosztorys!$I:$I,CONCATENATE("&lt;01.01.",CD$10,""))+(SUMIFS(Kosztorys!$F:$F,Kosztorys!$D:$D,$B95,Kosztorys!$I:$I,CONCATENATE("&lt;=31.03.",CD$10,""))-SUMIFS(Kosztorys!$F:$F,Kosztorys!$D:$D,$B95,Kosztorys!$I:$I,CONCATENATE("&lt;=31.12.",CC$10,"")))*0.75+(SUMIFS(Kosztorys!$F:$F,Kosztorys!$D:$D,$B95,Kosztorys!$I:$I,CONCATENATE("&lt;=30.06.",CD$10,""))-SUMIFS(Kosztorys!$F:$F,Kosztorys!$D:$D,$B95,Kosztorys!$I:$I,CONCATENATE("&lt;=31.03.",CD$10,"")))*0.5+(SUMIFS(Kosztorys!$F:$F,Kosztorys!$D:$D,$B95,Kosztorys!$I:$I,CONCATENATE("&lt;=30.09.",CD$10,""))-SUMIFS(Kosztorys!$F:$F,Kosztorys!$D:$D,$B95,Kosztorys!$I:$I,CONCATENATE("&lt;=30.06.",CD$10,"")))*0.25,"nic"),0)</f>
        <v/>
      </c>
      <c r="CE95" s="41">
        <f>IF($C95="OPEX - Długość 1m koszt/rok",IF($M95="m",SUMIFS(Kosztorys!$F:$F,Kosztorys!$D:$D,$B95,Kosztorys!$I:$I,CONCATENATE("&lt;01.01.",CE$10,""))+(SUMIFS(Kosztorys!$F:$F,Kosztorys!$D:$D,$B95,Kosztorys!$I:$I,CONCATENATE("&lt;=31.03.",CE$10,""))-SUMIFS(Kosztorys!$F:$F,Kosztorys!$D:$D,$B95,Kosztorys!$I:$I,CONCATENATE("&lt;=31.12.",CD$10,"")))*0.75+(SUMIFS(Kosztorys!$F:$F,Kosztorys!$D:$D,$B95,Kosztorys!$I:$I,CONCATENATE("&lt;=30.06.",CE$10,""))-SUMIFS(Kosztorys!$F:$F,Kosztorys!$D:$D,$B95,Kosztorys!$I:$I,CONCATENATE("&lt;=31.03.",CE$10,"")))*0.5+(SUMIFS(Kosztorys!$F:$F,Kosztorys!$D:$D,$B95,Kosztorys!$I:$I,CONCATENATE("&lt;=30.09.",CE$10,""))-SUMIFS(Kosztorys!$F:$F,Kosztorys!$D:$D,$B95,Kosztorys!$I:$I,CONCATENATE("&lt;=30.06.",CE$10,"")))*0.25,"nic"),0)</f>
        <v/>
      </c>
      <c r="CF95" s="41">
        <f>IF($C95="OPEX - Długość 1m koszt/rok",IF($M95="m",SUMIFS(Kosztorys!$F:$F,Kosztorys!$D:$D,$B95,Kosztorys!$I:$I,CONCATENATE("&lt;01.01.",CF$10,""))+(SUMIFS(Kosztorys!$F:$F,Kosztorys!$D:$D,$B95,Kosztorys!$I:$I,CONCATENATE("&lt;=31.03.",CF$10,""))-SUMIFS(Kosztorys!$F:$F,Kosztorys!$D:$D,$B95,Kosztorys!$I:$I,CONCATENATE("&lt;=31.12.",CE$10,"")))*0.75+(SUMIFS(Kosztorys!$F:$F,Kosztorys!$D:$D,$B95,Kosztorys!$I:$I,CONCATENATE("&lt;=30.06.",CF$10,""))-SUMIFS(Kosztorys!$F:$F,Kosztorys!$D:$D,$B95,Kosztorys!$I:$I,CONCATENATE("&lt;=31.03.",CF$10,"")))*0.5+(SUMIFS(Kosztorys!$F:$F,Kosztorys!$D:$D,$B95,Kosztorys!$I:$I,CONCATENATE("&lt;=30.09.",CF$10,""))-SUMIFS(Kosztorys!$F:$F,Kosztorys!$D:$D,$B95,Kosztorys!$I:$I,CONCATENATE("&lt;=30.06.",CF$10,"")))*0.25,"nic"),0)</f>
        <v/>
      </c>
      <c r="CG95" s="41">
        <f>IF($C95="OPEX - Długość 1m koszt/rok",IF($M95="m",SUMIFS(Kosztorys!$F:$F,Kosztorys!$D:$D,$B95,Kosztorys!$I:$I,CONCATENATE("&lt;01.01.",CG$10,""))+(SUMIFS(Kosztorys!$F:$F,Kosztorys!$D:$D,$B95,Kosztorys!$I:$I,CONCATENATE("&lt;=31.03.",CG$10,""))-SUMIFS(Kosztorys!$F:$F,Kosztorys!$D:$D,$B95,Kosztorys!$I:$I,CONCATENATE("&lt;=31.12.",CF$10,"")))*0.75+(SUMIFS(Kosztorys!$F:$F,Kosztorys!$D:$D,$B95,Kosztorys!$I:$I,CONCATENATE("&lt;=30.06.",CG$10,""))-SUMIFS(Kosztorys!$F:$F,Kosztorys!$D:$D,$B95,Kosztorys!$I:$I,CONCATENATE("&lt;=31.03.",CG$10,"")))*0.5+(SUMIFS(Kosztorys!$F:$F,Kosztorys!$D:$D,$B95,Kosztorys!$I:$I,CONCATENATE("&lt;=30.09.",CG$10,""))-SUMIFS(Kosztorys!$F:$F,Kosztorys!$D:$D,$B95,Kosztorys!$I:$I,CONCATENATE("&lt;=30.06.",CG$10,"")))*0.25,"nic"),0)</f>
        <v/>
      </c>
      <c r="CH95" s="41">
        <f>IF($C95="OPEX - Długość 1m koszt/rok",IF($M95="m",SUMIFS(Kosztorys!$F:$F,Kosztorys!$D:$D,$B95,Kosztorys!$I:$I,CONCATENATE("&lt;01.01.",CH$10,""))+(SUMIFS(Kosztorys!$F:$F,Kosztorys!$D:$D,$B95,Kosztorys!$I:$I,CONCATENATE("&lt;=31.03.",CH$10,""))-SUMIFS(Kosztorys!$F:$F,Kosztorys!$D:$D,$B95,Kosztorys!$I:$I,CONCATENATE("&lt;=31.12.",CG$10,"")))*0.75+(SUMIFS(Kosztorys!$F:$F,Kosztorys!$D:$D,$B95,Kosztorys!$I:$I,CONCATENATE("&lt;=30.06.",CH$10,""))-SUMIFS(Kosztorys!$F:$F,Kosztorys!$D:$D,$B95,Kosztorys!$I:$I,CONCATENATE("&lt;=31.03.",CH$10,"")))*0.5+(SUMIFS(Kosztorys!$F:$F,Kosztorys!$D:$D,$B95,Kosztorys!$I:$I,CONCATENATE("&lt;=30.09.",CH$10,""))-SUMIFS(Kosztorys!$F:$F,Kosztorys!$D:$D,$B95,Kosztorys!$I:$I,CONCATENATE("&lt;=30.06.",CH$10,"")))*0.25,"nic"),0)</f>
        <v/>
      </c>
      <c r="CI95" s="41">
        <f>IF($C95="OPEX - Długość 1m koszt/rok",IF($M95="m",SUMIFS(Kosztorys!$F:$F,Kosztorys!$D:$D,$B95,Kosztorys!$I:$I,CONCATENATE("&lt;01.01.",CI$10,""))+(SUMIFS(Kosztorys!$F:$F,Kosztorys!$D:$D,$B95,Kosztorys!$I:$I,CONCATENATE("&lt;=31.03.",CI$10,""))-SUMIFS(Kosztorys!$F:$F,Kosztorys!$D:$D,$B95,Kosztorys!$I:$I,CONCATENATE("&lt;=31.12.",CH$10,"")))*0.75+(SUMIFS(Kosztorys!$F:$F,Kosztorys!$D:$D,$B95,Kosztorys!$I:$I,CONCATENATE("&lt;=30.06.",CI$10,""))-SUMIFS(Kosztorys!$F:$F,Kosztorys!$D:$D,$B95,Kosztorys!$I:$I,CONCATENATE("&lt;=31.03.",CI$10,"")))*0.5+(SUMIFS(Kosztorys!$F:$F,Kosztorys!$D:$D,$B95,Kosztorys!$I:$I,CONCATENATE("&lt;=30.09.",CI$10,""))-SUMIFS(Kosztorys!$F:$F,Kosztorys!$D:$D,$B95,Kosztorys!$I:$I,CONCATENATE("&lt;=30.06.",CI$10,"")))*0.25,"nic"),0)</f>
        <v/>
      </c>
      <c r="CJ95" s="41">
        <f>IF($C95="OPEX - Długość 1m koszt/rok",IF($M95="m",SUMIFS(Kosztorys!$F:$F,Kosztorys!$D:$D,$B95,Kosztorys!$I:$I,CONCATENATE("&lt;01.01.",CJ$10,""))+(SUMIFS(Kosztorys!$F:$F,Kosztorys!$D:$D,$B95,Kosztorys!$I:$I,CONCATENATE("&lt;=31.03.",CJ$10,""))-SUMIFS(Kosztorys!$F:$F,Kosztorys!$D:$D,$B95,Kosztorys!$I:$I,CONCATENATE("&lt;=31.12.",CI$10,"")))*0.75+(SUMIFS(Kosztorys!$F:$F,Kosztorys!$D:$D,$B95,Kosztorys!$I:$I,CONCATENATE("&lt;=30.06.",CJ$10,""))-SUMIFS(Kosztorys!$F:$F,Kosztorys!$D:$D,$B95,Kosztorys!$I:$I,CONCATENATE("&lt;=31.03.",CJ$10,"")))*0.5+(SUMIFS(Kosztorys!$F:$F,Kosztorys!$D:$D,$B95,Kosztorys!$I:$I,CONCATENATE("&lt;=30.09.",CJ$10,""))-SUMIFS(Kosztorys!$F:$F,Kosztorys!$D:$D,$B95,Kosztorys!$I:$I,CONCATENATE("&lt;=30.06.",CJ$10,"")))*0.25,"nic"),0)</f>
        <v/>
      </c>
      <c r="CK95" s="41">
        <f>IF($C95="OPEX - Długość 1m koszt/rok",IF($M95="m",SUMIFS(Kosztorys!$F:$F,Kosztorys!$D:$D,$B95,Kosztorys!$I:$I,CONCATENATE("&lt;01.01.",CK$10,""))+(SUMIFS(Kosztorys!$F:$F,Kosztorys!$D:$D,$B95,Kosztorys!$I:$I,CONCATENATE("&lt;=31.03.",CK$10,""))-SUMIFS(Kosztorys!$F:$F,Kosztorys!$D:$D,$B95,Kosztorys!$I:$I,CONCATENATE("&lt;=31.12.",CJ$10,"")))*0.75+(SUMIFS(Kosztorys!$F:$F,Kosztorys!$D:$D,$B95,Kosztorys!$I:$I,CONCATENATE("&lt;=30.06.",CK$10,""))-SUMIFS(Kosztorys!$F:$F,Kosztorys!$D:$D,$B95,Kosztorys!$I:$I,CONCATENATE("&lt;=31.03.",CK$10,"")))*0.5+(SUMIFS(Kosztorys!$F:$F,Kosztorys!$D:$D,$B95,Kosztorys!$I:$I,CONCATENATE("&lt;=30.09.",CK$10,""))-SUMIFS(Kosztorys!$F:$F,Kosztorys!$D:$D,$B95,Kosztorys!$I:$I,CONCATENATE("&lt;=30.06.",CK$10,"")))*0.25,"nic"),0)</f>
        <v/>
      </c>
      <c r="CL95" s="41">
        <f>IF($C95="OPEX - Długość 1m koszt/rok",IF($M95="m",SUMIFS(Kosztorys!$F:$F,Kosztorys!$D:$D,$B95,Kosztorys!$I:$I,CONCATENATE("&lt;01.01.",CL$10,""))+(SUMIFS(Kosztorys!$F:$F,Kosztorys!$D:$D,$B95,Kosztorys!$I:$I,CONCATENATE("&lt;=31.03.",CL$10,""))-SUMIFS(Kosztorys!$F:$F,Kosztorys!$D:$D,$B95,Kosztorys!$I:$I,CONCATENATE("&lt;=31.12.",CK$10,"")))*0.75+(SUMIFS(Kosztorys!$F:$F,Kosztorys!$D:$D,$B95,Kosztorys!$I:$I,CONCATENATE("&lt;=30.06.",CL$10,""))-SUMIFS(Kosztorys!$F:$F,Kosztorys!$D:$D,$B95,Kosztorys!$I:$I,CONCATENATE("&lt;=31.03.",CL$10,"")))*0.5+(SUMIFS(Kosztorys!$F:$F,Kosztorys!$D:$D,$B95,Kosztorys!$I:$I,CONCATENATE("&lt;=30.09.",CL$10,""))-SUMIFS(Kosztorys!$F:$F,Kosztorys!$D:$D,$B95,Kosztorys!$I:$I,CONCATENATE("&lt;=30.06.",CL$10,"")))*0.25,"nic"),0)</f>
        <v/>
      </c>
      <c r="CM95" s="41">
        <f>IF($C95="OPEX - Długość 1m koszt/rok",IF($M95="m",SUMIFS(Kosztorys!$F:$F,Kosztorys!$D:$D,$B95,Kosztorys!$I:$I,CONCATENATE("&lt;01.01.",CM$10,""))+(SUMIFS(Kosztorys!$F:$F,Kosztorys!$D:$D,$B95,Kosztorys!$I:$I,CONCATENATE("&lt;=31.03.",CM$10,""))-SUMIFS(Kosztorys!$F:$F,Kosztorys!$D:$D,$B95,Kosztorys!$I:$I,CONCATENATE("&lt;=31.12.",CL$10,"")))*0.75+(SUMIFS(Kosztorys!$F:$F,Kosztorys!$D:$D,$B95,Kosztorys!$I:$I,CONCATENATE("&lt;=30.06.",CM$10,""))-SUMIFS(Kosztorys!$F:$F,Kosztorys!$D:$D,$B95,Kosztorys!$I:$I,CONCATENATE("&lt;=31.03.",CM$10,"")))*0.5+(SUMIFS(Kosztorys!$F:$F,Kosztorys!$D:$D,$B95,Kosztorys!$I:$I,CONCATENATE("&lt;=30.09.",CM$10,""))-SUMIFS(Kosztorys!$F:$F,Kosztorys!$D:$D,$B95,Kosztorys!$I:$I,CONCATENATE("&lt;=30.06.",CM$10,"")))*0.25,"nic"),0)</f>
        <v/>
      </c>
      <c r="CN95" s="41">
        <f>IF($C95="OPEX - Długość 1m koszt/rok",IF($M95="m",SUMIFS(Kosztorys!$F:$F,Kosztorys!$D:$D,$B95,Kosztorys!$I:$I,CONCATENATE("&lt;01.01.",CN$10,""))+(SUMIFS(Kosztorys!$F:$F,Kosztorys!$D:$D,$B95,Kosztorys!$I:$I,CONCATENATE("&lt;=31.03.",CN$10,""))-SUMIFS(Kosztorys!$F:$F,Kosztorys!$D:$D,$B95,Kosztorys!$I:$I,CONCATENATE("&lt;=31.12.",CM$10,"")))*0.75+(SUMIFS(Kosztorys!$F:$F,Kosztorys!$D:$D,$B95,Kosztorys!$I:$I,CONCATENATE("&lt;=30.06.",CN$10,""))-SUMIFS(Kosztorys!$F:$F,Kosztorys!$D:$D,$B95,Kosztorys!$I:$I,CONCATENATE("&lt;=31.03.",CN$10,"")))*0.5+(SUMIFS(Kosztorys!$F:$F,Kosztorys!$D:$D,$B95,Kosztorys!$I:$I,CONCATENATE("&lt;=30.09.",CN$10,""))-SUMIFS(Kosztorys!$F:$F,Kosztorys!$D:$D,$B95,Kosztorys!$I:$I,CONCATENATE("&lt;=30.06.",CN$10,"")))*0.25,"nic"),0)</f>
        <v/>
      </c>
      <c r="CO95" s="41">
        <f>IF($C95="OPEX - Długość 1m koszt/rok",IF($M95="m",SUMIFS(Kosztorys!$F:$F,Kosztorys!$D:$D,$B95,Kosztorys!$I:$I,CONCATENATE("&lt;01.01.",CO$10,""))+(SUMIFS(Kosztorys!$F:$F,Kosztorys!$D:$D,$B95,Kosztorys!$I:$I,CONCATENATE("&lt;=31.03.",CO$10,""))-SUMIFS(Kosztorys!$F:$F,Kosztorys!$D:$D,$B95,Kosztorys!$I:$I,CONCATENATE("&lt;=31.12.",CN$10,"")))*0.75+(SUMIFS(Kosztorys!$F:$F,Kosztorys!$D:$D,$B95,Kosztorys!$I:$I,CONCATENATE("&lt;=30.06.",CO$10,""))-SUMIFS(Kosztorys!$F:$F,Kosztorys!$D:$D,$B95,Kosztorys!$I:$I,CONCATENATE("&lt;=31.03.",CO$10,"")))*0.5+(SUMIFS(Kosztorys!$F:$F,Kosztorys!$D:$D,$B95,Kosztorys!$I:$I,CONCATENATE("&lt;=30.09.",CO$10,""))-SUMIFS(Kosztorys!$F:$F,Kosztorys!$D:$D,$B95,Kosztorys!$I:$I,CONCATENATE("&lt;=30.06.",CO$10,"")))*0.25,"nic"),0)</f>
        <v/>
      </c>
      <c r="CP95" s="41">
        <f>IF($C95="OPEX - Długość 1m koszt/rok",IF($M95="m",SUMIFS(Kosztorys!$F:$F,Kosztorys!$D:$D,$B95,Kosztorys!$I:$I,CONCATENATE("&lt;01.01.",CP$10,""))+(SUMIFS(Kosztorys!$F:$F,Kosztorys!$D:$D,$B95,Kosztorys!$I:$I,CONCATENATE("&lt;=31.03.",CP$10,""))-SUMIFS(Kosztorys!$F:$F,Kosztorys!$D:$D,$B95,Kosztorys!$I:$I,CONCATENATE("&lt;=31.12.",CO$10,"")))*0.75+(SUMIFS(Kosztorys!$F:$F,Kosztorys!$D:$D,$B95,Kosztorys!$I:$I,CONCATENATE("&lt;=30.06.",CP$10,""))-SUMIFS(Kosztorys!$F:$F,Kosztorys!$D:$D,$B95,Kosztorys!$I:$I,CONCATENATE("&lt;=31.03.",CP$10,"")))*0.5+(SUMIFS(Kosztorys!$F:$F,Kosztorys!$D:$D,$B95,Kosztorys!$I:$I,CONCATENATE("&lt;=30.09.",CP$10,""))-SUMIFS(Kosztorys!$F:$F,Kosztorys!$D:$D,$B95,Kosztorys!$I:$I,CONCATENATE("&lt;=30.06.",CP$10,"")))*0.25,"nic"),0)</f>
        <v/>
      </c>
      <c r="CQ95" s="41">
        <f>IF($C95="OPEX - Długość 1m koszt/rok",IF($M95="m",SUMIFS(Kosztorys!$F:$F,Kosztorys!$D:$D,$B95,Kosztorys!$I:$I,CONCATENATE("&lt;01.01.",CQ$10,""))+(SUMIFS(Kosztorys!$F:$F,Kosztorys!$D:$D,$B95,Kosztorys!$I:$I,CONCATENATE("&lt;=31.03.",CQ$10,""))-SUMIFS(Kosztorys!$F:$F,Kosztorys!$D:$D,$B95,Kosztorys!$I:$I,CONCATENATE("&lt;=31.12.",CP$10,"")))*0.75+(SUMIFS(Kosztorys!$F:$F,Kosztorys!$D:$D,$B95,Kosztorys!$I:$I,CONCATENATE("&lt;=30.06.",CQ$10,""))-SUMIFS(Kosztorys!$F:$F,Kosztorys!$D:$D,$B95,Kosztorys!$I:$I,CONCATENATE("&lt;=31.03.",CQ$10,"")))*0.5+(SUMIFS(Kosztorys!$F:$F,Kosztorys!$D:$D,$B95,Kosztorys!$I:$I,CONCATENATE("&lt;=30.09.",CQ$10,""))-SUMIFS(Kosztorys!$F:$F,Kosztorys!$D:$D,$B95,Kosztorys!$I:$I,CONCATENATE("&lt;=30.06.",CQ$10,"")))*0.25,"nic"),0)</f>
        <v/>
      </c>
      <c r="CR95" s="41">
        <f>IF(C95="OPEX - Długość 1m koszt/rok",IF(MAX(CB95:CQ95)=IF(ISERROR(VLOOKUP(B95,JB_tabela,MATCH(CR$9,JB_menu,0)-1,FALSE())),,VLOOKUP(B95,JB_tabela,MATCH(CR$9,JB_menu,0)-1,FALSE())),"OK","nie zgadza się liczba użytych JB"),"OK-ND")</f>
        <v/>
      </c>
      <c r="CS95" s="41">
        <f>IFERROR(VLOOKUP($C95,$CY$2:$CZ$7,2,FALSE()),"ERROR")</f>
        <v/>
      </c>
      <c r="CV95" s="41">
        <f>$Q95</f>
        <v/>
      </c>
      <c r="CW95" s="41">
        <f>$R95</f>
        <v/>
      </c>
      <c r="CX95" s="41">
        <f>$S95</f>
        <v/>
      </c>
      <c r="CY95" s="41">
        <f>ROUND(IF(LEFT($C95,4)="CAPE",ROUND($E95*$H95,2)*OFFSET(T95,0,$CS95),0),2)</f>
        <v/>
      </c>
      <c r="CZ95" s="41">
        <f>ROUND(IF(LEFT($C95,4)="CAPE",ROUND($E95*$H95,2)*OFFSET(U95,0,$CS95),0),2)</f>
        <v/>
      </c>
      <c r="DA95" s="41">
        <f>ROUND(IF(LEFT($C95,4)="CAPE",ROUND($E95*$H95,2)*OFFSET(V95,0,$CS95),0),2)</f>
        <v/>
      </c>
      <c r="DB95" s="41">
        <f>ROUND(IF(LEFT($C95,4)="CAPE",ROUND($E95*$H95,2)*OFFSET(W95,0,$CS95),0),2)</f>
        <v/>
      </c>
      <c r="DC95" s="41">
        <f>ROUND(IF(LEFT($C95,4)="CAPE",ROUND($E95*$H95,2)*OFFSET(X95,0,$CS95),0),2)</f>
        <v/>
      </c>
      <c r="DD95" s="41">
        <f>ROUND(IF(LEFT($C95,4)="CAPE",ROUND($E95*$H95,2)*OFFSET(Y95,0,$CS95),0),2)</f>
        <v/>
      </c>
      <c r="DE95" s="41">
        <f>ROUND(IF(LEFT($C95,4)="CAPE",ROUND($E95*$H95,2)*OFFSET(Z95,0,$CS95),0),2)</f>
        <v/>
      </c>
      <c r="DF95" s="41">
        <f>ROUND(IF(LEFT($C95,4)="CAPE",ROUND($E95*$H95,2)*OFFSET(AA95,0,$CS95),0),2)</f>
        <v/>
      </c>
      <c r="DG95" s="41">
        <f>ROUND(IF(LEFT($C95,4)="CAPE",ROUND($E95*$H95,2)*OFFSET(AB95,0,$CS95),0),2)</f>
        <v/>
      </c>
      <c r="DH95" s="41">
        <f>ROUND(IF(LEFT($C95,4)="CAPE",ROUND($E95*$H95,2)*OFFSET(AC95,0,$CS95),0),2)</f>
        <v/>
      </c>
      <c r="DI95" s="41">
        <f>ROUND(IF(LEFT($C95,4)="CAPE",ROUND($E95*$H95,2)*OFFSET(AD95,0,$CS95),0),2)</f>
        <v/>
      </c>
      <c r="DJ95" s="41">
        <f>ROUND(IF(LEFT($C95,4)="CAPE",ROUND($E95*$H95,2)*OFFSET(AE95,0,$CS95),0),2)</f>
        <v/>
      </c>
      <c r="DK95" s="41">
        <f>ROUND(IF(LEFT($C95,4)="CAPE",ROUND($E95*$H95,2)*OFFSET(AF95,0,$CS95),0),2)</f>
        <v/>
      </c>
      <c r="DL95" s="41">
        <f>ROUND(IF(LEFT($C95,4)="CAPE",ROUND($E95*$H95,2)*OFFSET(AG95,0,$CS95),0),2)</f>
        <v/>
      </c>
      <c r="DM95" s="41">
        <f>ROUND(IF(LEFT($C95,4)="CAPE",ROUND($E95*$H95,2)*OFFSET(AH95,0,$CS95),0),2)</f>
        <v/>
      </c>
      <c r="DN95" s="41">
        <f>ROUND(IF(LEFT($C95,4)="CAPE",ROUND($E95*$H95,2)*OFFSET(AI95,0,$CS95),0),2)</f>
        <v/>
      </c>
      <c r="DP95" s="41">
        <f>$Q95</f>
        <v/>
      </c>
      <c r="DQ95" s="41">
        <f>$R95</f>
        <v/>
      </c>
      <c r="DR95" s="41">
        <f>$S95</f>
        <v/>
      </c>
      <c r="DS95" s="41">
        <f>ROUND(IF(LEFT($C95,4)="OPEX",$E95*$H95*OFFSET($T95,0,$CS95),0),2)</f>
        <v/>
      </c>
      <c r="DT95" s="41">
        <f>ROUND(IF(LEFT($C95,4)="OPEX",$E95*$H95*OFFSET($U95,0,$CS95),0),2)</f>
        <v/>
      </c>
      <c r="DU95" s="41">
        <f>ROUND(IF(LEFT($C95,4)="OPEX",$E95*$H95*OFFSET($V95,0,$CS95),0),2)</f>
        <v/>
      </c>
      <c r="DV95" s="41">
        <f>ROUND(IF(LEFT($C95,4)="OPEX",$E95*$H95*OFFSET($W95,0,$CS95),0),2)</f>
        <v/>
      </c>
      <c r="DW95" s="41">
        <f>ROUND(IF(LEFT($C95,4)="OPEX",$E95*$H95*OFFSET($X95,0,$CS95),0),2)</f>
        <v/>
      </c>
      <c r="DX95" s="41">
        <f>ROUND(IF(LEFT($C95,4)="OPEX",$E95*$H95*OFFSET($Y95,0,$CS95),0),2)</f>
        <v/>
      </c>
      <c r="DY95" s="41">
        <f>ROUND(IF(LEFT($C95,4)="OPEX",$E95*$H95*OFFSET($Z95,0,$CS95),0),2)</f>
        <v/>
      </c>
      <c r="DZ95" s="41">
        <f>ROUND(IF(LEFT($C95,4)="OPEX",$E95*$H95*OFFSET($AA95,0,$CS95),0),2)</f>
        <v/>
      </c>
      <c r="EA95" s="41">
        <f>ROUND(IF(LEFT($C95,4)="OPEX",$E95*$H95*OFFSET($AB95,0,$CS95),0),2)</f>
        <v/>
      </c>
      <c r="EB95" s="41">
        <f>ROUND(IF(LEFT($C95,4)="OPEX",$E95*$H95*OFFSET($AC95,0,$CS95),0),2)</f>
        <v/>
      </c>
      <c r="EC95" s="41">
        <f>ROUND(IF(LEFT($C95,4)="OPEX",$E95*$H95*OFFSET($AD95,0,$CS95),0),2)</f>
        <v/>
      </c>
      <c r="ED95" s="41">
        <f>ROUND(IF(LEFT($C95,4)="OPEX",$E95*$H95*OFFSET($AE95,0,$CS95),0),2)</f>
        <v/>
      </c>
      <c r="EE95" s="41">
        <f>ROUND(IF(LEFT($C95,4)="OPEX",$E95*$H95*OFFSET($AF95,0,$CS95),0),2)</f>
        <v/>
      </c>
      <c r="EF95" s="41">
        <f>ROUND(IF(LEFT($C95,4)="OPEX",$E95*$H95*OFFSET($AG95,0,$CS95),0),2)</f>
        <v/>
      </c>
      <c r="EG95" s="41">
        <f>ROUND(IF(LEFT($C95,4)="OPEX",$E95*$H95*OFFSET($AH95,0,$CS95),0),2)</f>
        <v/>
      </c>
      <c r="EH95" s="41">
        <f>ROUND(IF(LEFT($C95,4)="OPEX",$E95*$H95*OFFSET($AI95,0,$CS95),0),2)</f>
        <v/>
      </c>
      <c r="EJ95" s="41">
        <f>$Q95</f>
        <v/>
      </c>
      <c r="EK95" s="41">
        <f>$R95</f>
        <v/>
      </c>
      <c r="EL95" s="41">
        <f>$S95</f>
        <v/>
      </c>
      <c r="EM95" s="41">
        <f>ROUND($D95*$CY95,2)</f>
        <v/>
      </c>
      <c r="EN95" s="41">
        <f>ROUND($D95*$CZ95,2)</f>
        <v/>
      </c>
      <c r="EO95" s="41">
        <f>ROUND($D95*$DA95,2)</f>
        <v/>
      </c>
      <c r="EP95" s="41">
        <f>ROUND($D95*$DB95,2)</f>
        <v/>
      </c>
      <c r="EQ95" s="41">
        <f>ROUND($D95*$DC95,2)</f>
        <v/>
      </c>
      <c r="ER95" s="41">
        <f>ROUND($D95*$DD95,2)</f>
        <v/>
      </c>
      <c r="ES95" s="41">
        <f>ROUND($D95*$DE95,2)</f>
        <v/>
      </c>
      <c r="ET95" s="41">
        <f>ROUND($D95*$DF95,2)</f>
        <v/>
      </c>
      <c r="EU95" s="41">
        <f>ROUND($D95*$DG95,2)</f>
        <v/>
      </c>
      <c r="EV95" s="41">
        <f>ROUND($D95*$DH95,2)</f>
        <v/>
      </c>
      <c r="EW95" s="41">
        <f>ROUND($D95*$DI95,2)</f>
        <v/>
      </c>
      <c r="EX95" s="41">
        <f>ROUND($D95*$DJ95,2)</f>
        <v/>
      </c>
      <c r="EY95" s="41">
        <f>ROUND($D95*$DK95,2)</f>
        <v/>
      </c>
      <c r="EZ95" s="41">
        <f>ROUND($D95*$DL95,2)</f>
        <v/>
      </c>
      <c r="FA95" s="41">
        <f>ROUND($D95*$DM95,2)</f>
        <v/>
      </c>
      <c r="FB95" s="41">
        <f>ROUND($D95*$DN95,2)</f>
        <v/>
      </c>
      <c r="FG95" s="41">
        <f>ROUND(IF(LEFT($C95,4)="CAPE",SUM($CY95:CY95 )/$P95,0),2)</f>
        <v/>
      </c>
      <c r="FH95" s="41">
        <f>ROUND(IF(LEFT($C95,4)="CAPE",SUM($CY95:CZ95 )/$P95,0),2)</f>
        <v/>
      </c>
      <c r="FI95" s="41">
        <f>ROUND(IF(LEFT($C95,4)="CAPE",SUM($CY95:DA95 )/$P95,0),2)</f>
        <v/>
      </c>
      <c r="FJ95" s="41">
        <f>ROUND(IF(LEFT($C95,4)="CAPE",SUM($CY95:DB95 )/$P95,0),2)</f>
        <v/>
      </c>
      <c r="FK95" s="41">
        <f>ROUND(IF(LEFT($C95,4)="CAPE",SUM($CY95:DC95 )/$P95,0),2)</f>
        <v/>
      </c>
      <c r="FL95" s="41">
        <f>ROUND(IF(LEFT($C95,4)="CAPE",SUM($CY95:DD95 )/$P95,0),2)</f>
        <v/>
      </c>
      <c r="FM95" s="41">
        <f>ROUND(IF(LEFT($C95,4)="CAPE",SUM($CY95:DE95 )/$P95,0),2)</f>
        <v/>
      </c>
      <c r="FN95" s="41">
        <f>ROUND(IF(LEFT($C95,4)="CAPE",SUM($CY95:DF95 )/$P95,0),2)</f>
        <v/>
      </c>
      <c r="FO95" s="41">
        <f>ROUND(IF(LEFT($C95,4)="CAPE",SUM($CY95:DG95 )/$P95,0),2)</f>
        <v/>
      </c>
      <c r="FP95" s="41">
        <f>ROUND(IF(LEFT($C95,4)="CAPE",SUM($CY95:DH95 )/$P95,0),2)</f>
        <v/>
      </c>
      <c r="FQ95" s="41">
        <f>ROUND(IF(LEFT($C95,4)="CAPE",SUM($CY95:DI95 )/$P95,0),2)</f>
        <v/>
      </c>
      <c r="FR95" s="41">
        <f>ROUND(IF(LEFT($C95,4)="CAPE",SUM($CY95:DJ95 )/$P95,0),2)</f>
        <v/>
      </c>
      <c r="FS95" s="41">
        <f>ROUND(IF(LEFT($C95,4)="CAPE",SUM($CY95:DK95 )/$P95,0),2)</f>
        <v/>
      </c>
      <c r="FT95" s="41">
        <f>ROUND(IF(LEFT($C95,4)="CAPE",SUM($CY95:DL95 )/$P95,0),2)</f>
        <v/>
      </c>
      <c r="FU95" s="41">
        <f>ROUND(IF(LEFT($C95,4)="CAPE",SUM($CY95:DM95 )/$P95,0),2)</f>
        <v/>
      </c>
      <c r="FV95" s="41">
        <f>ROUND(IF(LEFT($C95,4)="CAPE",SUM($CY95:DN95 )/$P95,0),2)</f>
        <v/>
      </c>
      <c r="GA95" s="41">
        <f>ROUND(IF(SUM($FG95:FG95)&gt;SUM($CY95:CY95),SUM($CY95:CY95),SUM($FG95:FG95)),2)</f>
        <v/>
      </c>
      <c r="GB95" s="41">
        <f>ROUND(IF(SUM($FG95:FH95)&gt;SUM($CY95:CZ95),SUM($CY95:CZ95),SUM($FG95:FH95)),2)</f>
        <v/>
      </c>
      <c r="GC95" s="41">
        <f>ROUND(IF(SUM($FG95:FI95)&gt;SUM($CY95:DA95),SUM($CY95:DA95),SUM($FG95:FI95)),2)</f>
        <v/>
      </c>
      <c r="GD95" s="41">
        <f>ROUND(IF(SUM($FG95:FJ95)&gt;SUM($CY95:DB95),SUM($CY95:DB95),SUM($FG95:FJ95)),2)</f>
        <v/>
      </c>
      <c r="GE95" s="41">
        <f>ROUND(IF(SUM($FG95:FK95)&gt;SUM($CY95:DC95),SUM($CY95:DC95),SUM($FG95:FK95)),2)</f>
        <v/>
      </c>
      <c r="GF95" s="41">
        <f>ROUND(IF(SUM($FG95:FL95)&gt;SUM($CY95:DD95),SUM($CY95:DD95),SUM($FG95:FL95)),2)</f>
        <v/>
      </c>
      <c r="GG95" s="41">
        <f>ROUND(IF(SUM($FG95:FM95)&gt;SUM($CY95:DE95),SUM($CY95:DE95),SUM($FG95:FM95)),2)</f>
        <v/>
      </c>
      <c r="GH95" s="41">
        <f>ROUND(IF(SUM($FG95:FN95)&gt;SUM($CY95:DF95),SUM($CY95:DF95),SUM($FG95:FN95)),2)</f>
        <v/>
      </c>
      <c r="GI95" s="41">
        <f>ROUND(IF(SUM($FG95:FO95)&gt;SUM($CY95:DG95),SUM($CY95:DG95),SUM($FG95:FO95)),2)</f>
        <v/>
      </c>
      <c r="GJ95" s="41">
        <f>ROUND(IF(SUM($FG95:FP95)&gt;SUM($CY95:DH95),SUM($CY95:DH95),SUM($FG95:FP95)),2)</f>
        <v/>
      </c>
      <c r="GK95" s="41">
        <f>ROUND(IF(SUM($FG95:FQ95)&gt;SUM($CY95:DI95),SUM($CY95:DI95),SUM($FG95:FQ95)),2)</f>
        <v/>
      </c>
      <c r="GL95" s="41">
        <f>ROUND(IF(SUM($FG95:FR95)&gt;SUM($CY95:DJ95),SUM($CY95:DJ95),SUM($FG95:FR95)),2)</f>
        <v/>
      </c>
      <c r="GM95" s="41">
        <f>ROUND(IF(SUM($FG95:FS95)&gt;SUM($CY95:DK95),SUM($CY95:DK95),SUM($FG95:FS95)),2)</f>
        <v/>
      </c>
      <c r="GN95" s="41">
        <f>ROUND(IF(SUM($FG95:FT95)&gt;SUM($CY95:DL95),SUM($CY95:DL95),SUM($FG95:FT95)),2)</f>
        <v/>
      </c>
      <c r="GO95" s="41">
        <f>ROUND(IF(SUM($FG95:FU95)&gt;SUM($CY95:DM95),SUM($CY95:DM95),SUM($FG95:FU95)),2)</f>
        <v/>
      </c>
      <c r="GP95" s="41">
        <f>ROUND(IF(SUM($FG95:FV95)&gt;SUM($CY95:DN95),SUM($CY95:DN95),SUM($FG95:FV95)),2)</f>
        <v/>
      </c>
      <c r="GR95" s="41">
        <f>$Q95</f>
        <v/>
      </c>
      <c r="GS95" s="41">
        <f>$R95</f>
        <v/>
      </c>
      <c r="GT95" s="41">
        <f>$S95</f>
        <v/>
      </c>
      <c r="GU95" s="41">
        <f>$GA95</f>
        <v/>
      </c>
      <c r="GV95" s="41">
        <f>GB95 - GA95</f>
        <v/>
      </c>
      <c r="GW95" s="41">
        <f>GC95 - GB95</f>
        <v/>
      </c>
      <c r="GX95" s="41">
        <f>GD95 - GC95</f>
        <v/>
      </c>
      <c r="GY95" s="41">
        <f>GE95 - GD95</f>
        <v/>
      </c>
      <c r="GZ95" s="41">
        <f>GF95 - GE95</f>
        <v/>
      </c>
      <c r="HA95" s="41">
        <f>GG95 - GF95</f>
        <v/>
      </c>
      <c r="HB95" s="41">
        <f>GH95 - GG95</f>
        <v/>
      </c>
      <c r="HC95" s="41">
        <f>GI95 - GH95</f>
        <v/>
      </c>
      <c r="HD95" s="41">
        <f>GJ95 - GI95</f>
        <v/>
      </c>
      <c r="HE95" s="41">
        <f>GK95 - GJ95</f>
        <v/>
      </c>
      <c r="HF95" s="41">
        <f>GL95 - GK95</f>
        <v/>
      </c>
      <c r="HG95" s="41">
        <f>GM95 - GL95</f>
        <v/>
      </c>
      <c r="HH95" s="41">
        <f>GN95 - GM95</f>
        <v/>
      </c>
      <c r="HI95" s="41">
        <f>GO95 - GN95</f>
        <v/>
      </c>
      <c r="HJ95" s="41">
        <f>GP95 - GO95</f>
        <v/>
      </c>
      <c r="HL95" s="41">
        <f>$Q95</f>
        <v/>
      </c>
      <c r="HM95" s="41">
        <f>$R95</f>
        <v/>
      </c>
      <c r="HN95" s="41">
        <f>$S95</f>
        <v/>
      </c>
      <c r="HO95" s="144">
        <f>SUMIFS(Kosztorys!$F:$F,Kosztorys!$D:$D,$B95,Kosztorys!$I:$I,CONCATENATE("&lt;01.01.",HP$10,""))</f>
        <v/>
      </c>
      <c r="HP95" s="144">
        <f>SUMIFS(Kosztorys!$F:$F,Kosztorys!$D:$D,$B95,Kosztorys!$I:$I,CONCATENATE("&lt;01.04.",HQ$10,""))-SUM($HO95)</f>
        <v/>
      </c>
      <c r="HQ95" s="144">
        <f>SUMIFS(Kosztorys!$F:$F,Kosztorys!$D:$D,$B95,Kosztorys!$I:$I,CONCATENATE("&lt;01.07.",HR$10,""))-SUM($HO95:HP95)</f>
        <v/>
      </c>
      <c r="HR95" s="144">
        <f>SUMIFS(Kosztorys!$F:$F,Kosztorys!$D:$D,$B95,Kosztorys!$I:$I,CONCATENATE("&lt;01.10.",HS$10,""))-SUM($HO95:HQ95)</f>
        <v/>
      </c>
      <c r="HS95" s="144">
        <f>SUMIFS(Kosztorys!$F:$F,Kosztorys!$D:$D,$B95,Kosztorys!$I:$I,CONCATENATE("&lt;01.01.",HT$10,""))-SUM($HO95:HR95)</f>
        <v/>
      </c>
      <c r="HT95" s="144">
        <f>SUMIFS(Kosztorys!$F:$F,Kosztorys!$D:$D,$B95,Kosztorys!$I:$I,CONCATENATE("&lt;01.04.",HU$10,""))-SUM($HO95:HS95)</f>
        <v/>
      </c>
      <c r="HU95" s="144">
        <f>SUMIFS(Kosztorys!$F:$F,Kosztorys!$D:$D,$B95,Kosztorys!$I:$I,CONCATENATE("&lt;01.07.",HV$10,""))-SUM($HO95:HT95)</f>
        <v/>
      </c>
      <c r="HV95" s="144">
        <f>SUMIFS(Kosztorys!$F:$F,Kosztorys!$D:$D,$B95,Kosztorys!$I:$I,CONCATENATE("&lt;01.10.",HW$10,""))-SUM($HO95:HU95)</f>
        <v/>
      </c>
      <c r="HW95" s="144">
        <f>SUMIFS(Kosztorys!$F:$F,Kosztorys!$D:$D,$B95,Kosztorys!$I:$I,CONCATENATE("&lt;01.01.",HX$10,""))-SUM($HO95:HV95)</f>
        <v/>
      </c>
      <c r="HX95" s="144">
        <f>SUMIFS(Kosztorys!$F:$F,Kosztorys!$D:$D,$B95,Kosztorys!$I:$I,CONCATENATE("&lt;01.04.",HY$10,""))-SUM($HO95:HW95)</f>
        <v/>
      </c>
      <c r="HY95" s="144">
        <f>SUMIFS(Kosztorys!$F:$F,Kosztorys!$D:$D,$B95,Kosztorys!$I:$I,CONCATENATE("&lt;01.07.",HZ$10,""))-SUM($HO95:HX95)</f>
        <v/>
      </c>
      <c r="HZ95" s="144">
        <f>SUMIFS(Kosztorys!$F:$F,Kosztorys!$D:$D,$B95,Kosztorys!$I:$I,CONCATENATE("&lt;01.10.",IA$10,""))-SUM($HO95:HY95)</f>
        <v/>
      </c>
      <c r="IA95" s="144">
        <f>SUMIFS(Kosztorys!$F:$F,Kosztorys!$D:$D,$B95,Kosztorys!$I:$I,CONCATENATE("&lt;01.01.",IB$10,""))-SUM($HO95:HZ95)</f>
        <v/>
      </c>
      <c r="IB95" s="145">
        <f>IF(M95="szt",IF(SUM(HO95:IA95)=IF(ISERROR(VLOOKUP(B95,JB_tabela,MATCH(IB$9,JB_menu,0)-1,FALSE())),,VLOOKUP(B95,JB_tabela,MATCH(IB$9,JB_menu,0)-1,FALSE())),"OK","nie zgadza się liczba użytych JB"),IF(SUM(HO95:IA95)=IF(ISERROR(VLOOKUP(B95,JB_tabela,MATCH(IC$9,JB_menu,0)-1,FALSE())),,VLOOKUP(B95,JB_tabela,MATCH(IC$9,JB_menu,0)-1,FALSE())),"OK","nie zgadzają się metry użyte w JB"))</f>
        <v/>
      </c>
      <c r="IE95" s="41">
        <f>$Q95</f>
        <v/>
      </c>
      <c r="IF95" s="41">
        <f>$R95</f>
        <v/>
      </c>
      <c r="IG95" s="41">
        <f>$S95</f>
        <v/>
      </c>
      <c r="IH95" s="348">
        <f>IF(LEFT($C95,4)="CAPE",ROUND(HO95*$L95,2),0)</f>
        <v/>
      </c>
      <c r="II95" s="348">
        <f>IF(LEFT($C95,4)="CAPE",ROUND(HP95*$L95,2),0)</f>
        <v/>
      </c>
      <c r="IJ95" s="348">
        <f>IF(LEFT($C95,4)="CAPE",ROUND(HQ95*$L95,2),0)</f>
        <v/>
      </c>
      <c r="IK95" s="348">
        <f>IF(LEFT($C95,4)="CAPE",ROUND(HR95*$L95,2),0)</f>
        <v/>
      </c>
      <c r="IL95" s="348">
        <f>IF(LEFT($C95,4)="CAPE",ROUND(HS95*$L95,2),0)</f>
        <v/>
      </c>
      <c r="IM95" s="348">
        <f>IF(LEFT($C95,4)="CAPE",ROUND(HT95*$L95,2),0)</f>
        <v/>
      </c>
      <c r="IN95" s="348">
        <f>IF(LEFT($C95,4)="CAPE",ROUND(HU95*$L95,2),0)</f>
        <v/>
      </c>
      <c r="IO95" s="348">
        <f>IF(LEFT($C95,4)="CAPE",ROUND(HV95*$L95,2),0)</f>
        <v/>
      </c>
      <c r="IP95" s="348">
        <f>IF(LEFT($C95,4)="CAPE",ROUND(HW95*$L95,2),0)</f>
        <v/>
      </c>
      <c r="IQ95" s="348">
        <f>IF(LEFT($C95,4)="CAPE",ROUND(HX95*$L95,2),0)</f>
        <v/>
      </c>
      <c r="IR95" s="348">
        <f>IF(LEFT($C95,4)="CAPE",ROUND(HY95*$L95,2),0)</f>
        <v/>
      </c>
      <c r="IS95" s="348">
        <f>IF(LEFT($C95,4)="CAPE",ROUND(HZ95*$L95,2),0)</f>
        <v/>
      </c>
      <c r="IT95" s="348">
        <f>IF(LEFT($C95,4)="CAPE",ROUND(IA95*$L95,2),0)</f>
        <v/>
      </c>
      <c r="IU95" s="41">
        <f>IF(SUM(IH95:IT95)=SUM(CY95:DN95),"OK",SUM(IH95:IT95)-SUM(CY95:DN95))</f>
        <v/>
      </c>
    </row>
    <row r="96" ht="12.75" customHeight="1">
      <c r="A96" s="119" t="n"/>
      <c r="B96" s="139" t="inlineStr">
        <is>
          <t>wezel_nowy</t>
        </is>
      </c>
      <c r="C96" s="139" t="inlineStr">
        <is>
          <t>CAPEX - 1szt JB</t>
        </is>
      </c>
      <c r="D96" s="140" t="n">
        <v>0</v>
      </c>
      <c r="E96" s="148" t="n">
        <v>8</v>
      </c>
      <c r="F96" s="141" t="inlineStr">
        <is>
          <t>m2</t>
        </is>
      </c>
      <c r="G96" s="139" t="inlineStr">
        <is>
          <t>Opłaty za zajęcie pasa drogowego</t>
        </is>
      </c>
      <c r="H96" s="360">
        <f>IF(ISERROR(VLOOKUP(G96,KB_tabela,MATCH(H$9,KB_menu,0)-2,FALSE())),,VLOOKUP(G96,KB_tabela,MATCH(H$9,KB_menu,0)-2,FALSE()))</f>
        <v/>
      </c>
      <c r="I96" s="41">
        <f>IF(ISERROR(VLOOKUP(B96,JB_tabela,MATCH("czy puste",JB_menu,0)-1,FALSE())),"BŁĄD brak takiej JB",VLOOKUP(B96,JB_tabela,MATCH("czy puste",JB_menu,0)-1,FALSE()))</f>
        <v/>
      </c>
      <c r="J96" s="41">
        <f>IF(ISERROR(VLOOKUP(G96,KB_tabela,MATCH(H$9,KB_menu,0)-2,FALSE())),"BŁĄD brak takiego KB",IF(H96=0,IF(LEFT(C96,4)="OPEX","OK",IF(G96="brak kosztów CAPEX","OK","Brak Ceny KB")),"OK"))</f>
        <v/>
      </c>
      <c r="K96" s="41">
        <f>IF(AJ96="nie zgadza się liczba użytych JB","Nie liczy wszystkich JB",IF(BD96="nie zgadza się liczba użytych JB","Nie liczy wszystkich JB",IF(BX96="nie zgadza się liczba użytych JB","Nie liczy wszystkich JB",IF(BX96="nie zgadza się liczba użytych JB","Nie liczy wszystkich JB","OK"))))</f>
        <v/>
      </c>
      <c r="L96" s="361">
        <f>ROUND((E96*H96),2)</f>
        <v/>
      </c>
      <c r="M96" s="41">
        <f>VLOOKUP(B96,JB_tabela,MATCH(M$9,JB_menu,0)-1,FALSE())</f>
        <v/>
      </c>
      <c r="P96" s="41">
        <f>IF(ISERROR(VLOOKUP(S96,KATEGORIA_tabela,MATCH(P$9,KATEGORIA_menu,0)-2,FALSE())),,VLOOKUP(S96,KATEGORIA_tabela,MATCH(P$9,KATEGORIA_menu,0)-2,FALSE()))</f>
        <v/>
      </c>
      <c r="Q96" s="41">
        <f>IF(ISERROR(VLOOKUP(B96,JB_tabela,MATCH(Q$9,JB_menu,0)-1,FALSE())),,VLOOKUP(B96,JB_tabela,MATCH(Q$9,JB_menu,0)-1,FALSE()))</f>
        <v/>
      </c>
      <c r="R96" s="41">
        <f>IF(ISERROR(VLOOKUP(G96,KB_tabela,MATCH(R$9,KB_menu,0)-2,FALSE())),,VLOOKUP(G96,KB_tabela,MATCH(R$9,KB_menu,0)-2,FALSE()))</f>
        <v/>
      </c>
      <c r="S96" s="41">
        <f>IF(ISERROR(VLOOKUP(G96,KB_tabela,MATCH(S$9,KB_menu,0)-2,FALSE())),,VLOOKUP(G96,KB_tabela,MATCH(S$9,KB_menu,0)-2,FALSE()))</f>
        <v/>
      </c>
      <c r="T96" s="116">
        <f>IF($C96="CAPEX - 1szt JB",IF($M96="szt",SUMIFS(Kosztorys!$F:$F,Kosztorys!$D:$D,$B96,Kosztorys!$I:$I,CONCATENATE("&lt;01.01.",U$10,""))-SUMIFS(Kosztorys!$F:$F,Kosztorys!$D:$D,$B96,Kosztorys!$I:$I,CONCATENATE("&lt;01.01.",T$10,"")),COUNTIFS(Kosztorys!$D:$D,$B96,Kosztorys!$I:$I,CONCATENATE("&lt;01.01.",U$10,""))-COUNTIFS(Kosztorys!$D:$D,$B96,Kosztorys!$I:$I,CONCATENATE("&lt;01.01.",T$10,""))),0)</f>
        <v/>
      </c>
      <c r="U96" s="116">
        <f>IF($C96="CAPEX - 1szt JB",IF($M96="szt",SUMIFS(Kosztorys!$F:$F,Kosztorys!$D:$D,$B96,Kosztorys!$I:$I,CONCATENATE("&lt;01.01.",V$10,""))-SUMIFS(Kosztorys!$F:$F,Kosztorys!$D:$D,$B96,Kosztorys!$I:$I,CONCATENATE("&lt;01.01.",U$10,"")),COUNTIFS(Kosztorys!$D:$D,$B96,Kosztorys!$I:$I,CONCATENATE("&lt;01.01.",V$10,""))-COUNTIFS(Kosztorys!$D:$D,$B96,Kosztorys!$I:$I,CONCATENATE("&lt;01.01.",U$10,""))),0)</f>
        <v/>
      </c>
      <c r="V96" s="116">
        <f>IF($C96="CAPEX - 1szt JB",IF($M96="szt",SUMIFS(Kosztorys!$F:$F,Kosztorys!$D:$D,$B96,Kosztorys!$I:$I,CONCATENATE("&lt;01.01.",W$10,""))-SUMIFS(Kosztorys!$F:$F,Kosztorys!$D:$D,$B96,Kosztorys!$I:$I,CONCATENATE("&lt;01.01.",V$10,"")),COUNTIFS(Kosztorys!$D:$D,$B96,Kosztorys!$I:$I,CONCATENATE("&lt;01.01.",W$10,""))-COUNTIFS(Kosztorys!$D:$D,$B96,Kosztorys!$I:$I,CONCATENATE("&lt;01.01.",V$10,""))),0)</f>
        <v/>
      </c>
      <c r="W96" s="116">
        <f>IF($C96="CAPEX - 1szt JB",IF($M96="szt",SUMIFS(Kosztorys!$F:$F,Kosztorys!$D:$D,$B96,Kosztorys!$I:$I,CONCATENATE("&lt;01.01.",X$10,""))-SUMIFS(Kosztorys!$F:$F,Kosztorys!$D:$D,$B96,Kosztorys!$I:$I,CONCATENATE("&lt;01.01.",W$10,"")),COUNTIFS(Kosztorys!$D:$D,$B96,Kosztorys!$I:$I,CONCATENATE("&lt;01.01.",X$10,""))-COUNTIFS(Kosztorys!$D:$D,$B96,Kosztorys!$I:$I,CONCATENATE("&lt;01.01.",W$10,""))),0)</f>
        <v/>
      </c>
      <c r="X96" s="116">
        <f>IF($C96="CAPEX - 1szt JB",IF($M96="szt",SUMIFS(Kosztorys!$F:$F,Kosztorys!$D:$D,$B96,Kosztorys!$I:$I,CONCATENATE("&lt;01.01.",Y$10,""))-SUMIFS(Kosztorys!$F:$F,Kosztorys!$D:$D,$B96,Kosztorys!$I:$I,CONCATENATE("&lt;01.01.",X$10,"")),COUNTIFS(Kosztorys!$D:$D,$B96,Kosztorys!$I:$I,CONCATENATE("&lt;01.01.",Y$10,""))-COUNTIFS(Kosztorys!$D:$D,$B96,Kosztorys!$I:$I,CONCATENATE("&lt;01.01.",X$10,""))),0)</f>
        <v/>
      </c>
      <c r="Y96" s="116">
        <f>IF($C96="CAPEX - 1szt JB",IF($M96="szt",SUMIFS(Kosztorys!$F:$F,Kosztorys!$D:$D,$B96,Kosztorys!$I:$I,CONCATENATE("&lt;01.01.",Z$10,""))-SUMIFS(Kosztorys!$F:$F,Kosztorys!$D:$D,$B96,Kosztorys!$I:$I,CONCATENATE("&lt;01.01.",Y$10,"")),COUNTIFS(Kosztorys!$D:$D,$B96,Kosztorys!$I:$I,CONCATENATE("&lt;01.01.",Z$10,""))-COUNTIFS(Kosztorys!$D:$D,$B96,Kosztorys!$I:$I,CONCATENATE("&lt;01.01.",Y$10,""))),0)</f>
        <v/>
      </c>
      <c r="Z96" s="116">
        <f>IF($C96="CAPEX - 1szt JB",IF($M96="szt",SUMIFS(Kosztorys!$F:$F,Kosztorys!$D:$D,$B96,Kosztorys!$I:$I,CONCATENATE("&lt;01.01.",AA$10,""))-SUMIFS(Kosztorys!$F:$F,Kosztorys!$D:$D,$B96,Kosztorys!$I:$I,CONCATENATE("&lt;01.01.",Z$10,"")),COUNTIFS(Kosztorys!$D:$D,$B96,Kosztorys!$I:$I,CONCATENATE("&lt;01.01.",AA$10,""))-COUNTIFS(Kosztorys!$D:$D,$B96,Kosztorys!$I:$I,CONCATENATE("&lt;01.01.",Z$10,""))),0)</f>
        <v/>
      </c>
      <c r="AA96" s="116">
        <f>IF($C96="CAPEX - 1szt JB",IF($M96="szt",SUMIFS(Kosztorys!$F:$F,Kosztorys!$D:$D,$B96,Kosztorys!$I:$I,CONCATENATE("&lt;01.01.",AB$10,""))-SUMIFS(Kosztorys!$F:$F,Kosztorys!$D:$D,$B96,Kosztorys!$I:$I,CONCATENATE("&lt;01.01.",AA$10,"")),COUNTIFS(Kosztorys!$D:$D,$B96,Kosztorys!$I:$I,CONCATENATE("&lt;01.01.",AB$10,""))-COUNTIFS(Kosztorys!$D:$D,$B96,Kosztorys!$I:$I,CONCATENATE("&lt;01.01.",AA$10,""))),0)</f>
        <v/>
      </c>
      <c r="AB96" s="116">
        <f>IF($C96="CAPEX - 1szt JB",IF($M96="szt",SUMIFS(Kosztorys!$F:$F,Kosztorys!$D:$D,$B96,Kosztorys!$I:$I,CONCATENATE("&lt;01.01.",AC$10,""))-SUMIFS(Kosztorys!$F:$F,Kosztorys!$D:$D,$B96,Kosztorys!$I:$I,CONCATENATE("&lt;01.01.",AB$10,"")),COUNTIFS(Kosztorys!$D:$D,$B96,Kosztorys!$I:$I,CONCATENATE("&lt;01.01.",AC$10,""))-COUNTIFS(Kosztorys!$D:$D,$B96,Kosztorys!$I:$I,CONCATENATE("&lt;01.01.",AB$10,""))),0)</f>
        <v/>
      </c>
      <c r="AC96" s="116">
        <f>IF($C96="CAPEX - 1szt JB",IF($M96="szt",SUMIFS(Kosztorys!$F:$F,Kosztorys!$D:$D,$B96,Kosztorys!$I:$I,CONCATENATE("&lt;01.01.",AD$10,""))-SUMIFS(Kosztorys!$F:$F,Kosztorys!$D:$D,$B96,Kosztorys!$I:$I,CONCATENATE("&lt;01.01.",AC$10,"")),COUNTIFS(Kosztorys!$D:$D,$B96,Kosztorys!$I:$I,CONCATENATE("&lt;01.01.",AD$10,""))-COUNTIFS(Kosztorys!$D:$D,$B96,Kosztorys!$I:$I,CONCATENATE("&lt;01.01.",AC$10,""))),0)</f>
        <v/>
      </c>
      <c r="AD96" s="116">
        <f>IF($C96="CAPEX - 1szt JB",IF($M96="szt",SUMIFS(Kosztorys!$F:$F,Kosztorys!$D:$D,$B96,Kosztorys!$I:$I,CONCATENATE("&lt;01.01.",AE$10,""))-SUMIFS(Kosztorys!$F:$F,Kosztorys!$D:$D,$B96,Kosztorys!$I:$I,CONCATENATE("&lt;01.01.",AD$10,"")),COUNTIFS(Kosztorys!$D:$D,$B96,Kosztorys!$I:$I,CONCATENATE("&lt;01.01.",AE$10,""))-COUNTIFS(Kosztorys!$D:$D,$B96,Kosztorys!$I:$I,CONCATENATE("&lt;01.01.",AD$10,""))),0)</f>
        <v/>
      </c>
      <c r="AE96" s="116">
        <f>IF($C96="CAPEX - 1szt JB",IF($M96="szt",SUMIFS(Kosztorys!$F:$F,Kosztorys!$D:$D,$B96,Kosztorys!$I:$I,CONCATENATE("&lt;01.01.",AF$10,""))-SUMIFS(Kosztorys!$F:$F,Kosztorys!$D:$D,$B96,Kosztorys!$I:$I,CONCATENATE("&lt;01.01.",AE$10,"")),COUNTIFS(Kosztorys!$D:$D,$B96,Kosztorys!$I:$I,CONCATENATE("&lt;01.01.",AF$10,""))-COUNTIFS(Kosztorys!$D:$D,$B96,Kosztorys!$I:$I,CONCATENATE("&lt;01.01.",AE$10,""))),0)</f>
        <v/>
      </c>
      <c r="AF96" s="116">
        <f>IF($C96="CAPEX - 1szt JB",IF($M96="szt",SUMIFS(Kosztorys!$F:$F,Kosztorys!$D:$D,$B96,Kosztorys!$I:$I,CONCATENATE("&lt;01.01.",AG$10,""))-SUMIFS(Kosztorys!$F:$F,Kosztorys!$D:$D,$B96,Kosztorys!$I:$I,CONCATENATE("&lt;01.01.",AF$10,"")),COUNTIFS(Kosztorys!$D:$D,$B96,Kosztorys!$I:$I,CONCATENATE("&lt;01.01.",AG$10,""))-COUNTIFS(Kosztorys!$D:$D,$B96,Kosztorys!$I:$I,CONCATENATE("&lt;01.01.",AF$10,""))),0)</f>
        <v/>
      </c>
      <c r="AG96" s="116">
        <f>IF($C96="CAPEX - 1szt JB",IF($M96="szt",SUMIFS(Kosztorys!$F:$F,Kosztorys!$D:$D,$B96,Kosztorys!$I:$I,CONCATENATE("&lt;01.01.",AH$10,""))-SUMIFS(Kosztorys!$F:$F,Kosztorys!$D:$D,$B96,Kosztorys!$I:$I,CONCATENATE("&lt;01.01.",AG$10,"")),COUNTIFS(Kosztorys!$D:$D,$B96,Kosztorys!$I:$I,CONCATENATE("&lt;01.01.",AH$10,""))-COUNTIFS(Kosztorys!$D:$D,$B96,Kosztorys!$I:$I,CONCATENATE("&lt;01.01.",AG$10,""))),0)</f>
        <v/>
      </c>
      <c r="AH96" s="116">
        <f>IF($C96="CAPEX - 1szt JB",IF($M96="szt",SUMIFS(Kosztorys!$F:$F,Kosztorys!$D:$D,$B96,Kosztorys!$I:$I,CONCATENATE("&lt;01.01.",AI$10,""))-SUMIFS(Kosztorys!$F:$F,Kosztorys!$D:$D,$B96,Kosztorys!$I:$I,CONCATENATE("&lt;01.01.",AH$10,"")),COUNTIFS(Kosztorys!$D:$D,$B96,Kosztorys!$I:$I,CONCATENATE("&lt;01.01.",AI$10,""))-COUNTIFS(Kosztorys!$D:$D,$B96,Kosztorys!$I:$I,CONCATENATE("&lt;01.01.",AH$10,""))),0)</f>
        <v/>
      </c>
      <c r="AI96" s="116">
        <f>IF($C96="CAPEX - 1szt JB",IF($M96="szt",SUMIFS(Kosztorys!$F:$F,Kosztorys!$D:$D,$B96,Kosztorys!$I:$I,CONCATENATE("&lt;01.01.",AJ$10,""))-SUMIFS(Kosztorys!$F:$F,Kosztorys!$D:$D,$B96,Kosztorys!$I:$I,CONCATENATE("&lt;01.01.",AI$10,"")),COUNTIFS(Kosztorys!$D:$D,$B96,Kosztorys!$I:$I,CONCATENATE("&lt;01.01.",AJ$10,""))-COUNTIFS(Kosztorys!$D:$D,$B96,Kosztorys!$I:$I,CONCATENATE("&lt;01.01.",AI$10,""))),0)</f>
        <v/>
      </c>
      <c r="AJ96" s="116">
        <f>IF(C96="CAPEX - 1szt JB",IF(SUM(T96:AI96)=IF(ISERROR(VLOOKUP(B96,JB_tabela,MATCH(AJ$9,JB_menu,0)-1,FALSE())),,VLOOKUP(B96,JB_tabela,MATCH(AJ$9,JB_menu,0)-1,FALSE())),"OK","nie zgadza się liczba użytych JB"),"OK-ND")</f>
        <v/>
      </c>
      <c r="AM96" s="41">
        <f>IFERROR("_" &amp; VLOOKUP($B96,#REF!,1,FALSE()),#REF!)</f>
        <v/>
      </c>
      <c r="AN96" s="41">
        <f>IF($C96="CAPEX - Długość 1m",SUMIFS(Kosztorys!$F:$F,Kosztorys!$D:$D,$B96,Kosztorys!$I:$I,CONCATENATE("&lt;31.12.",AN$10,""))-SUMIFS(Kosztorys!$F:$F,Kosztorys!$D:$D,$B96,Kosztorys!$I:$I,CONCATENATE("&lt;31.12.",AM$10,"")),"x")</f>
        <v/>
      </c>
      <c r="AO96" s="41">
        <f>IF($C96="CAPEX - Długość 1m",SUMIFS(Kosztorys!$F:$F,Kosztorys!$D:$D,$B96,Kosztorys!$I:$I,CONCATENATE("&lt;31.12.",AO$10,""))-SUMIFS(Kosztorys!$F:$F,Kosztorys!$D:$D,$B96,Kosztorys!$I:$I,CONCATENATE("&lt;31.12.",AN$10,"")),"x")</f>
        <v/>
      </c>
      <c r="AP96" s="41">
        <f>IF($C96="CAPEX - Długość 1m",SUMIFS(Kosztorys!$F:$F,Kosztorys!$D:$D,$B96,Kosztorys!$I:$I,CONCATENATE("&lt;31.12.",AP$10,""))-SUMIFS(Kosztorys!$F:$F,Kosztorys!$D:$D,$B96,Kosztorys!$I:$I,CONCATENATE("&lt;31.12.",AO$10,"")),"x")</f>
        <v/>
      </c>
      <c r="AQ96" s="41">
        <f>IF($C96="CAPEX - Długość 1m",SUMIFS(Kosztorys!$F:$F,Kosztorys!$D:$D,$B96,Kosztorys!$I:$I,CONCATENATE("&lt;31.12.",AQ$10,""))-SUMIFS(Kosztorys!$F:$F,Kosztorys!$D:$D,$B96,Kosztorys!$I:$I,CONCATENATE("&lt;31.12.",AP$10,"")),"x")</f>
        <v/>
      </c>
      <c r="AR96" s="41">
        <f>IF($C96="CAPEX - Długość 1m",SUMIFS(Kosztorys!$F:$F,Kosztorys!$D:$D,$B96,Kosztorys!$I:$I,CONCATENATE("&lt;31.12.",AR$10,""))-SUMIFS(Kosztorys!$F:$F,Kosztorys!$D:$D,$B96,Kosztorys!$I:$I,CONCATENATE("&lt;31.12.",AQ$10,"")),"x")</f>
        <v/>
      </c>
      <c r="AS96" s="41">
        <f>IF($C96="CAPEX - Długość 1m",SUMIFS(Kosztorys!$F:$F,Kosztorys!$D:$D,$B96,Kosztorys!$I:$I,CONCATENATE("&lt;31.12.",AS$10,""))-SUMIFS(Kosztorys!$F:$F,Kosztorys!$D:$D,$B96,Kosztorys!$I:$I,CONCATENATE("&lt;31.12.",AR$10,"")),"x")</f>
        <v/>
      </c>
      <c r="AT96" s="41">
        <f>IF($C96="CAPEX - Długość 1m",SUMIFS(Kosztorys!$F:$F,Kosztorys!$D:$D,$B96,Kosztorys!$I:$I,CONCATENATE("&lt;31.12.",AT$10,""))-SUMIFS(Kosztorys!$F:$F,Kosztorys!$D:$D,$B96,Kosztorys!$I:$I,CONCATENATE("&lt;31.12.",AS$10,"")),"x")</f>
        <v/>
      </c>
      <c r="AU96" s="41">
        <f>IF($C96="CAPEX - Długość 1m",SUMIFS(Kosztorys!$F:$F,Kosztorys!$D:$D,$B96,Kosztorys!$I:$I,CONCATENATE("&lt;31.12.",AU$10,""))-SUMIFS(Kosztorys!$F:$F,Kosztorys!$D:$D,$B96,Kosztorys!$I:$I,CONCATENATE("&lt;31.12.",AT$10,"")),"x")</f>
        <v/>
      </c>
      <c r="AV96" s="41">
        <f>IF($C96="CAPEX - Długość 1m",SUMIFS(Kosztorys!$F:$F,Kosztorys!$D:$D,$B96,Kosztorys!$I:$I,CONCATENATE("&lt;31.12.",AV$10,""))-SUMIFS(Kosztorys!$F:$F,Kosztorys!$D:$D,$B96,Kosztorys!$I:$I,CONCATENATE("&lt;31.12.",AU$10,"")),"x")</f>
        <v/>
      </c>
      <c r="AW96" s="41">
        <f>IF($C96="CAPEX - Długość 1m",SUMIFS(Kosztorys!$F:$F,Kosztorys!$D:$D,$B96,Kosztorys!$I:$I,CONCATENATE("&lt;31.12.",AW$10,""))-SUMIFS(Kosztorys!$F:$F,Kosztorys!$D:$D,$B96,Kosztorys!$I:$I,CONCATENATE("&lt;31.12.",AV$10,"")),"x")</f>
        <v/>
      </c>
      <c r="AX96" s="41">
        <f>IF($C96="CAPEX - Długość 1m",SUMIFS(Kosztorys!$F:$F,Kosztorys!$D:$D,$B96,Kosztorys!$I:$I,CONCATENATE("&lt;31.12.",AX$10,""))-SUMIFS(Kosztorys!$F:$F,Kosztorys!$D:$D,$B96,Kosztorys!$I:$I,CONCATENATE("&lt;31.12.",AW$10,"")),"x")</f>
        <v/>
      </c>
      <c r="AY96" s="41">
        <f>IF($C96="CAPEX - Długość 1m",SUMIFS(Kosztorys!$F:$F,Kosztorys!$D:$D,$B96,Kosztorys!$I:$I,CONCATENATE("&lt;31.12.",AY$10,""))-SUMIFS(Kosztorys!$F:$F,Kosztorys!$D:$D,$B96,Kosztorys!$I:$I,CONCATENATE("&lt;31.12.",AX$10,"")),"x")</f>
        <v/>
      </c>
      <c r="AZ96" s="41">
        <f>IF($C96="CAPEX - Długość 1m",SUMIFS(Kosztorys!$F:$F,Kosztorys!$D:$D,$B96,Kosztorys!$I:$I,CONCATENATE("&lt;31.12.",AZ$10,""))-SUMIFS(Kosztorys!$F:$F,Kosztorys!$D:$D,$B96,Kosztorys!$I:$I,CONCATENATE("&lt;31.12.",AY$10,"")),"x")</f>
        <v/>
      </c>
      <c r="BA96" s="41">
        <f>IF($C96="CAPEX - Długość 1m",SUMIFS(Kosztorys!$F:$F,Kosztorys!$D:$D,$B96,Kosztorys!$I:$I,CONCATENATE("&lt;31.12.",BA$10,""))-SUMIFS(Kosztorys!$F:$F,Kosztorys!$D:$D,$B96,Kosztorys!$I:$I,CONCATENATE("&lt;31.12.",AZ$10,"")),"x")</f>
        <v/>
      </c>
      <c r="BB96" s="41">
        <f>IF($C96="CAPEX - Długość 1m",SUMIFS(Kosztorys!$F:$F,Kosztorys!$D:$D,$B96,Kosztorys!$I:$I,CONCATENATE("&lt;31.12.",BB$10,""))-SUMIFS(Kosztorys!$F:$F,Kosztorys!$D:$D,$B96,Kosztorys!$I:$I,CONCATENATE("&lt;31.12.",BA$10,"")),"x")</f>
        <v/>
      </c>
      <c r="BC96" s="41">
        <f>IF($C96="CAPEX - Długość 1m",SUMIFS(Kosztorys!$F:$F,Kosztorys!$D:$D,$B96,Kosztorys!$I:$I,CONCATENATE("&lt;31.12.",BC$10,""))-SUMIFS(Kosztorys!$F:$F,Kosztorys!$D:$D,$B96,Kosztorys!$I:$I,CONCATENATE("&lt;31.12.",BB$10,"")),"x")</f>
        <v/>
      </c>
      <c r="BD96" s="41">
        <f>IF(C96="CAPEX - Długość 1m",IF(SUM(AN96:BC96)=IF(ISERROR(VLOOKUP(B96,JB_tabela,MATCH(BD$9,JB_menu,0)-1,FALSE())),,VLOOKUP(B96,JB_tabela,MATCH(BD$9,JB_menu,0)-1,FALSE())),"OK","nie zgadza się liczba użytych JB"),"OK-ND")</f>
        <v/>
      </c>
      <c r="BH96" s="41">
        <f>IF($C96="OPEX - Koszt 1szt/rok",IF($M96="szt",SUMIFS(Kosztorys!$F:$F,Kosztorys!$D:$D,$B96,Kosztorys!$I:$I,CONCATENATE("&lt;01.01.",BH$10,""))+(SUMIFS(Kosztorys!$F:$F,Kosztorys!$D:$D,$B96,Kosztorys!$I:$I,CONCATENATE("&lt;=31.03.",BH$10,""))-SUMIFS(Kosztorys!$F:$F,Kosztorys!$D:$D,$B96,Kosztorys!$I:$I,CONCATENATE("&lt;=31.12.",BG$10,"")))*0.75+(SUMIFS(Kosztorys!$F:$F,Kosztorys!$D:$D,$B96,Kosztorys!$I:$I,CONCATENATE("&lt;=30.06.",BH$10,""))-SUMIFS(Kosztorys!$F:$F,Kosztorys!$D:$D,$B96,Kosztorys!$I:$I,CONCATENATE("&lt;=31.03.",BH$10,"")))*0.5+(SUMIFS(Kosztorys!$F:$F,Kosztorys!$D:$D,$B96,Kosztorys!$I:$I,CONCATENATE("&lt;=30.09.",BH$10,""))-SUMIFS(Kosztorys!$F:$F,Kosztorys!$D:$D,$B96,Kosztorys!$I:$I,CONCATENATE("&lt;=30.06.",BH$10,"")))*0.25,"nic"),0)</f>
        <v/>
      </c>
      <c r="BI96" s="41">
        <f>IF($C96="OPEX - Koszt 1szt/rok",IF($M96="szt",SUMIFS(Kosztorys!$F:$F,Kosztorys!$D:$D,$B96,Kosztorys!$I:$I,CONCATENATE("&lt;01.01.",BI$10,""))+(SUMIFS(Kosztorys!$F:$F,Kosztorys!$D:$D,$B96,Kosztorys!$I:$I,CONCATENATE("&lt;=31.03.",BI$10,""))-SUMIFS(Kosztorys!$F:$F,Kosztorys!$D:$D,$B96,Kosztorys!$I:$I,CONCATENATE("&lt;=31.12.",BH$10,"")))*0.75+(SUMIFS(Kosztorys!$F:$F,Kosztorys!$D:$D,$B96,Kosztorys!$I:$I,CONCATENATE("&lt;=30.06.",BI$10,""))-SUMIFS(Kosztorys!$F:$F,Kosztorys!$D:$D,$B96,Kosztorys!$I:$I,CONCATENATE("&lt;=31.03.",BI$10,"")))*0.5+(SUMIFS(Kosztorys!$F:$F,Kosztorys!$D:$D,$B96,Kosztorys!$I:$I,CONCATENATE("&lt;=30.09.",BI$10,""))-SUMIFS(Kosztorys!$F:$F,Kosztorys!$D:$D,$B96,Kosztorys!$I:$I,CONCATENATE("&lt;=30.06.",BI$10,"")))*0.25,"nic"),0)</f>
        <v/>
      </c>
      <c r="BJ96" s="41">
        <f>IF($C96="OPEX - Koszt 1szt/rok",IF($M96="szt",SUMIFS(Kosztorys!$F:$F,Kosztorys!$D:$D,$B96,Kosztorys!$I:$I,CONCATENATE("&lt;01.01.",BJ$10,""))+(SUMIFS(Kosztorys!$F:$F,Kosztorys!$D:$D,$B96,Kosztorys!$I:$I,CONCATENATE("&lt;=31.03.",BJ$10,""))-SUMIFS(Kosztorys!$F:$F,Kosztorys!$D:$D,$B96,Kosztorys!$I:$I,CONCATENATE("&lt;=31.12.",BI$10,"")))*0.75+(SUMIFS(Kosztorys!$F:$F,Kosztorys!$D:$D,$B96,Kosztorys!$I:$I,CONCATENATE("&lt;=30.06.",BJ$10,""))-SUMIFS(Kosztorys!$F:$F,Kosztorys!$D:$D,$B96,Kosztorys!$I:$I,CONCATENATE("&lt;=31.03.",BJ$10,"")))*0.5+(SUMIFS(Kosztorys!$F:$F,Kosztorys!$D:$D,$B96,Kosztorys!$I:$I,CONCATENATE("&lt;=30.09.",BJ$10,""))-SUMIFS(Kosztorys!$F:$F,Kosztorys!$D:$D,$B96,Kosztorys!$I:$I,CONCATENATE("&lt;=30.06.",BJ$10,"")))*0.25,"nic"),0)</f>
        <v/>
      </c>
      <c r="BK96" s="41">
        <f>IF($C96="OPEX - Koszt 1szt/rok",IF($M96="szt",SUMIFS(Kosztorys!$F:$F,Kosztorys!$D:$D,$B96,Kosztorys!$I:$I,CONCATENATE("&lt;01.01.",BK$10,""))+(SUMIFS(Kosztorys!$F:$F,Kosztorys!$D:$D,$B96,Kosztorys!$I:$I,CONCATENATE("&lt;=31.03.",BK$10,""))-SUMIFS(Kosztorys!$F:$F,Kosztorys!$D:$D,$B96,Kosztorys!$I:$I,CONCATENATE("&lt;=31.12.",BJ$10,"")))*0.75+(SUMIFS(Kosztorys!$F:$F,Kosztorys!$D:$D,$B96,Kosztorys!$I:$I,CONCATENATE("&lt;=30.06.",BK$10,""))-SUMIFS(Kosztorys!$F:$F,Kosztorys!$D:$D,$B96,Kosztorys!$I:$I,CONCATENATE("&lt;=31.03.",BK$10,"")))*0.5+(SUMIFS(Kosztorys!$F:$F,Kosztorys!$D:$D,$B96,Kosztorys!$I:$I,CONCATENATE("&lt;=30.09.",BK$10,""))-SUMIFS(Kosztorys!$F:$F,Kosztorys!$D:$D,$B96,Kosztorys!$I:$I,CONCATENATE("&lt;=30.06.",BK$10,"")))*0.25,"nic"),0)</f>
        <v/>
      </c>
      <c r="BL96" s="41">
        <f>IF($C96="OPEX - Koszt 1szt/rok",IF($M96="szt",SUMIFS(Kosztorys!$F:$F,Kosztorys!$D:$D,$B96,Kosztorys!$I:$I,CONCATENATE("&lt;01.01.",BL$10,""))+(SUMIFS(Kosztorys!$F:$F,Kosztorys!$D:$D,$B96,Kosztorys!$I:$I,CONCATENATE("&lt;=31.03.",BL$10,""))-SUMIFS(Kosztorys!$F:$F,Kosztorys!$D:$D,$B96,Kosztorys!$I:$I,CONCATENATE("&lt;=31.12.",BK$10,"")))*0.75+(SUMIFS(Kosztorys!$F:$F,Kosztorys!$D:$D,$B96,Kosztorys!$I:$I,CONCATENATE("&lt;=30.06.",BL$10,""))-SUMIFS(Kosztorys!$F:$F,Kosztorys!$D:$D,$B96,Kosztorys!$I:$I,CONCATENATE("&lt;=31.03.",BL$10,"")))*0.5+(SUMIFS(Kosztorys!$F:$F,Kosztorys!$D:$D,$B96,Kosztorys!$I:$I,CONCATENATE("&lt;=30.09.",BL$10,""))-SUMIFS(Kosztorys!$F:$F,Kosztorys!$D:$D,$B96,Kosztorys!$I:$I,CONCATENATE("&lt;=30.06.",BL$10,"")))*0.25,"nic"),0)</f>
        <v/>
      </c>
      <c r="BM96" s="41">
        <f>IF($C96="OPEX - Koszt 1szt/rok",IF($M96="szt",SUMIFS(Kosztorys!$F:$F,Kosztorys!$D:$D,$B96,Kosztorys!$I:$I,CONCATENATE("&lt;01.01.",BM$10,""))+(SUMIFS(Kosztorys!$F:$F,Kosztorys!$D:$D,$B96,Kosztorys!$I:$I,CONCATENATE("&lt;=31.03.",BM$10,""))-SUMIFS(Kosztorys!$F:$F,Kosztorys!$D:$D,$B96,Kosztorys!$I:$I,CONCATENATE("&lt;=31.12.",BL$10,"")))*0.75+(SUMIFS(Kosztorys!$F:$F,Kosztorys!$D:$D,$B96,Kosztorys!$I:$I,CONCATENATE("&lt;=30.06.",BM$10,""))-SUMIFS(Kosztorys!$F:$F,Kosztorys!$D:$D,$B96,Kosztorys!$I:$I,CONCATENATE("&lt;=31.03.",BM$10,"")))*0.5+(SUMIFS(Kosztorys!$F:$F,Kosztorys!$D:$D,$B96,Kosztorys!$I:$I,CONCATENATE("&lt;=30.09.",BM$10,""))-SUMIFS(Kosztorys!$F:$F,Kosztorys!$D:$D,$B96,Kosztorys!$I:$I,CONCATENATE("&lt;=30.06.",BM$10,"")))*0.25,"nic"),0)</f>
        <v/>
      </c>
      <c r="BN96" s="41">
        <f>IF($C96="OPEX - Koszt 1szt/rok",IF($M96="szt",SUMIFS(Kosztorys!$F:$F,Kosztorys!$D:$D,$B96,Kosztorys!$I:$I,CONCATENATE("&lt;01.01.",BN$10,""))+(SUMIFS(Kosztorys!$F:$F,Kosztorys!$D:$D,$B96,Kosztorys!$I:$I,CONCATENATE("&lt;=31.03.",BN$10,""))-SUMIFS(Kosztorys!$F:$F,Kosztorys!$D:$D,$B96,Kosztorys!$I:$I,CONCATENATE("&lt;=31.12.",BM$10,"")))*0.75+(SUMIFS(Kosztorys!$F:$F,Kosztorys!$D:$D,$B96,Kosztorys!$I:$I,CONCATENATE("&lt;=30.06.",BN$10,""))-SUMIFS(Kosztorys!$F:$F,Kosztorys!$D:$D,$B96,Kosztorys!$I:$I,CONCATENATE("&lt;=31.03.",BN$10,"")))*0.5+(SUMIFS(Kosztorys!$F:$F,Kosztorys!$D:$D,$B96,Kosztorys!$I:$I,CONCATENATE("&lt;=30.09.",BN$10,""))-SUMIFS(Kosztorys!$F:$F,Kosztorys!$D:$D,$B96,Kosztorys!$I:$I,CONCATENATE("&lt;=30.06.",BN$10,"")))*0.25,"nic"),0)</f>
        <v/>
      </c>
      <c r="BO96" s="41">
        <f>IF($C96="OPEX - Koszt 1szt/rok",IF($M96="szt",SUMIFS(Kosztorys!$F:$F,Kosztorys!$D:$D,$B96,Kosztorys!$I:$I,CONCATENATE("&lt;01.01.",BO$10,""))+(SUMIFS(Kosztorys!$F:$F,Kosztorys!$D:$D,$B96,Kosztorys!$I:$I,CONCATENATE("&lt;=31.03.",BO$10,""))-SUMIFS(Kosztorys!$F:$F,Kosztorys!$D:$D,$B96,Kosztorys!$I:$I,CONCATENATE("&lt;=31.12.",BN$10,"")))*0.75+(SUMIFS(Kosztorys!$F:$F,Kosztorys!$D:$D,$B96,Kosztorys!$I:$I,CONCATENATE("&lt;=30.06.",BO$10,""))-SUMIFS(Kosztorys!$F:$F,Kosztorys!$D:$D,$B96,Kosztorys!$I:$I,CONCATENATE("&lt;=31.03.",BO$10,"")))*0.5+(SUMIFS(Kosztorys!$F:$F,Kosztorys!$D:$D,$B96,Kosztorys!$I:$I,CONCATENATE("&lt;=30.09.",BO$10,""))-SUMIFS(Kosztorys!$F:$F,Kosztorys!$D:$D,$B96,Kosztorys!$I:$I,CONCATENATE("&lt;=30.06.",BO$10,"")))*0.25,"nic"),0)</f>
        <v/>
      </c>
      <c r="BP96" s="41">
        <f>IF($C96="OPEX - Koszt 1szt/rok",IF($M96="szt",SUMIFS(Kosztorys!$F:$F,Kosztorys!$D:$D,$B96,Kosztorys!$I:$I,CONCATENATE("&lt;01.01.",BP$10,""))+(SUMIFS(Kosztorys!$F:$F,Kosztorys!$D:$D,$B96,Kosztorys!$I:$I,CONCATENATE("&lt;=31.03.",BP$10,""))-SUMIFS(Kosztorys!$F:$F,Kosztorys!$D:$D,$B96,Kosztorys!$I:$I,CONCATENATE("&lt;=31.12.",BO$10,"")))*0.75+(SUMIFS(Kosztorys!$F:$F,Kosztorys!$D:$D,$B96,Kosztorys!$I:$I,CONCATENATE("&lt;=30.06.",BP$10,""))-SUMIFS(Kosztorys!$F:$F,Kosztorys!$D:$D,$B96,Kosztorys!$I:$I,CONCATENATE("&lt;=31.03.",BP$10,"")))*0.5+(SUMIFS(Kosztorys!$F:$F,Kosztorys!$D:$D,$B96,Kosztorys!$I:$I,CONCATENATE("&lt;=30.09.",BP$10,""))-SUMIFS(Kosztorys!$F:$F,Kosztorys!$D:$D,$B96,Kosztorys!$I:$I,CONCATENATE("&lt;=30.06.",BP$10,"")))*0.25,"nic"),0)</f>
        <v/>
      </c>
      <c r="BQ96" s="41">
        <f>IF($C96="OPEX - Koszt 1szt/rok",IF($M96="szt",SUMIFS(Kosztorys!$F:$F,Kosztorys!$D:$D,$B96,Kosztorys!$I:$I,CONCATENATE("&lt;01.01.",BQ$10,""))+(SUMIFS(Kosztorys!$F:$F,Kosztorys!$D:$D,$B96,Kosztorys!$I:$I,CONCATENATE("&lt;=31.03.",BQ$10,""))-SUMIFS(Kosztorys!$F:$F,Kosztorys!$D:$D,$B96,Kosztorys!$I:$I,CONCATENATE("&lt;=31.12.",BP$10,"")))*0.75+(SUMIFS(Kosztorys!$F:$F,Kosztorys!$D:$D,$B96,Kosztorys!$I:$I,CONCATENATE("&lt;=30.06.",BQ$10,""))-SUMIFS(Kosztorys!$F:$F,Kosztorys!$D:$D,$B96,Kosztorys!$I:$I,CONCATENATE("&lt;=31.03.",BQ$10,"")))*0.5+(SUMIFS(Kosztorys!$F:$F,Kosztorys!$D:$D,$B96,Kosztorys!$I:$I,CONCATENATE("&lt;=30.09.",BQ$10,""))-SUMIFS(Kosztorys!$F:$F,Kosztorys!$D:$D,$B96,Kosztorys!$I:$I,CONCATENATE("&lt;=30.06.",BQ$10,"")))*0.25,"nic"),0)</f>
        <v/>
      </c>
      <c r="BR96" s="41">
        <f>IF($C96="OPEX - Koszt 1szt/rok",IF($M96="szt",SUMIFS(Kosztorys!$F:$F,Kosztorys!$D:$D,$B96,Kosztorys!$I:$I,CONCATENATE("&lt;01.01.",BR$10,""))+(SUMIFS(Kosztorys!$F:$F,Kosztorys!$D:$D,$B96,Kosztorys!$I:$I,CONCATENATE("&lt;=31.03.",BR$10,""))-SUMIFS(Kosztorys!$F:$F,Kosztorys!$D:$D,$B96,Kosztorys!$I:$I,CONCATENATE("&lt;=31.12.",BQ$10,"")))*0.75+(SUMIFS(Kosztorys!$F:$F,Kosztorys!$D:$D,$B96,Kosztorys!$I:$I,CONCATENATE("&lt;=30.06.",BR$10,""))-SUMIFS(Kosztorys!$F:$F,Kosztorys!$D:$D,$B96,Kosztorys!$I:$I,CONCATENATE("&lt;=31.03.",BR$10,"")))*0.5+(SUMIFS(Kosztorys!$F:$F,Kosztorys!$D:$D,$B96,Kosztorys!$I:$I,CONCATENATE("&lt;=30.09.",BR$10,""))-SUMIFS(Kosztorys!$F:$F,Kosztorys!$D:$D,$B96,Kosztorys!$I:$I,CONCATENATE("&lt;=30.06.",BR$10,"")))*0.25,"nic"),0)</f>
        <v/>
      </c>
      <c r="BS96" s="41">
        <f>IF($C96="OPEX - Koszt 1szt/rok",IF($M96="szt",SUMIFS(Kosztorys!$F:$F,Kosztorys!$D:$D,$B96,Kosztorys!$I:$I,CONCATENATE("&lt;01.01.",BS$10,""))+(SUMIFS(Kosztorys!$F:$F,Kosztorys!$D:$D,$B96,Kosztorys!$I:$I,CONCATENATE("&lt;=31.03.",BS$10,""))-SUMIFS(Kosztorys!$F:$F,Kosztorys!$D:$D,$B96,Kosztorys!$I:$I,CONCATENATE("&lt;=31.12.",BR$10,"")))*0.75+(SUMIFS(Kosztorys!$F:$F,Kosztorys!$D:$D,$B96,Kosztorys!$I:$I,CONCATENATE("&lt;=30.06.",BS$10,""))-SUMIFS(Kosztorys!$F:$F,Kosztorys!$D:$D,$B96,Kosztorys!$I:$I,CONCATENATE("&lt;=31.03.",BS$10,"")))*0.5+(SUMIFS(Kosztorys!$F:$F,Kosztorys!$D:$D,$B96,Kosztorys!$I:$I,CONCATENATE("&lt;=30.09.",BS$10,""))-SUMIFS(Kosztorys!$F:$F,Kosztorys!$D:$D,$B96,Kosztorys!$I:$I,CONCATENATE("&lt;=30.06.",BS$10,"")))*0.25,"nic"),0)</f>
        <v/>
      </c>
      <c r="BT96" s="41">
        <f>IF($C96="OPEX - Koszt 1szt/rok",IF($M96="szt",SUMIFS(Kosztorys!$F:$F,Kosztorys!$D:$D,$B96,Kosztorys!$I:$I,CONCATENATE("&lt;01.01.",BT$10,""))+(SUMIFS(Kosztorys!$F:$F,Kosztorys!$D:$D,$B96,Kosztorys!$I:$I,CONCATENATE("&lt;=31.03.",BT$10,""))-SUMIFS(Kosztorys!$F:$F,Kosztorys!$D:$D,$B96,Kosztorys!$I:$I,CONCATENATE("&lt;=31.12.",BS$10,"")))*0.75+(SUMIFS(Kosztorys!$F:$F,Kosztorys!$D:$D,$B96,Kosztorys!$I:$I,CONCATENATE("&lt;=30.06.",BT$10,""))-SUMIFS(Kosztorys!$F:$F,Kosztorys!$D:$D,$B96,Kosztorys!$I:$I,CONCATENATE("&lt;=31.03.",BT$10,"")))*0.5+(SUMIFS(Kosztorys!$F:$F,Kosztorys!$D:$D,$B96,Kosztorys!$I:$I,CONCATENATE("&lt;=30.09.",BT$10,""))-SUMIFS(Kosztorys!$F:$F,Kosztorys!$D:$D,$B96,Kosztorys!$I:$I,CONCATENATE("&lt;=30.06.",BT$10,"")))*0.25,"nic"),0)</f>
        <v/>
      </c>
      <c r="BU96" s="41">
        <f>IF($C96="OPEX - Koszt 1szt/rok",IF($M96="szt",SUMIFS(Kosztorys!$F:$F,Kosztorys!$D:$D,$B96,Kosztorys!$I:$I,CONCATENATE("&lt;01.01.",BU$10,""))+(SUMIFS(Kosztorys!$F:$F,Kosztorys!$D:$D,$B96,Kosztorys!$I:$I,CONCATENATE("&lt;=31.03.",BU$10,""))-SUMIFS(Kosztorys!$F:$F,Kosztorys!$D:$D,$B96,Kosztorys!$I:$I,CONCATENATE("&lt;=31.12.",BT$10,"")))*0.75+(SUMIFS(Kosztorys!$F:$F,Kosztorys!$D:$D,$B96,Kosztorys!$I:$I,CONCATENATE("&lt;=30.06.",BU$10,""))-SUMIFS(Kosztorys!$F:$F,Kosztorys!$D:$D,$B96,Kosztorys!$I:$I,CONCATENATE("&lt;=31.03.",BU$10,"")))*0.5+(SUMIFS(Kosztorys!$F:$F,Kosztorys!$D:$D,$B96,Kosztorys!$I:$I,CONCATENATE("&lt;=30.09.",BU$10,""))-SUMIFS(Kosztorys!$F:$F,Kosztorys!$D:$D,$B96,Kosztorys!$I:$I,CONCATENATE("&lt;=30.06.",BU$10,"")))*0.25,"nic"),0)</f>
        <v/>
      </c>
      <c r="BV96" s="41">
        <f>IF($C96="OPEX - Koszt 1szt/rok",IF($M96="szt",SUMIFS(Kosztorys!$F:$F,Kosztorys!$D:$D,$B96,Kosztorys!$I:$I,CONCATENATE("&lt;01.01.",BV$10,""))+(SUMIFS(Kosztorys!$F:$F,Kosztorys!$D:$D,$B96,Kosztorys!$I:$I,CONCATENATE("&lt;=31.03.",BV$10,""))-SUMIFS(Kosztorys!$F:$F,Kosztorys!$D:$D,$B96,Kosztorys!$I:$I,CONCATENATE("&lt;=31.12.",BU$10,"")))*0.75+(SUMIFS(Kosztorys!$F:$F,Kosztorys!$D:$D,$B96,Kosztorys!$I:$I,CONCATENATE("&lt;=30.06.",BV$10,""))-SUMIFS(Kosztorys!$F:$F,Kosztorys!$D:$D,$B96,Kosztorys!$I:$I,CONCATENATE("&lt;=31.03.",BV$10,"")))*0.5+(SUMIFS(Kosztorys!$F:$F,Kosztorys!$D:$D,$B96,Kosztorys!$I:$I,CONCATENATE("&lt;=30.09.",BV$10,""))-SUMIFS(Kosztorys!$F:$F,Kosztorys!$D:$D,$B96,Kosztorys!$I:$I,CONCATENATE("&lt;=30.06.",BV$10,"")))*0.25,"nic"),0)</f>
        <v/>
      </c>
      <c r="BW96" s="41">
        <f>IF($C96="OPEX - Koszt 1szt/rok",IF($M96="szt",SUMIFS(Kosztorys!$F:$F,Kosztorys!$D:$D,$B96,Kosztorys!$I:$I,CONCATENATE("&lt;01.01.",BW$10,""))+(SUMIFS(Kosztorys!$F:$F,Kosztorys!$D:$D,$B96,Kosztorys!$I:$I,CONCATENATE("&lt;=31.03.",BW$10,""))-SUMIFS(Kosztorys!$F:$F,Kosztorys!$D:$D,$B96,Kosztorys!$I:$I,CONCATENATE("&lt;=31.12.",BV$10,"")))*0.75+(SUMIFS(Kosztorys!$F:$F,Kosztorys!$D:$D,$B96,Kosztorys!$I:$I,CONCATENATE("&lt;=30.06.",BW$10,""))-SUMIFS(Kosztorys!$F:$F,Kosztorys!$D:$D,$B96,Kosztorys!$I:$I,CONCATENATE("&lt;=31.03.",BW$10,"")))*0.5+(SUMIFS(Kosztorys!$F:$F,Kosztorys!$D:$D,$B96,Kosztorys!$I:$I,CONCATENATE("&lt;=30.09.",BW$10,""))-SUMIFS(Kosztorys!$F:$F,Kosztorys!$D:$D,$B96,Kosztorys!$I:$I,CONCATENATE("&lt;=30.06.",BW$10,"")))*0.25,"nic"),0)</f>
        <v/>
      </c>
      <c r="BX96" s="41">
        <f>IF(C96="OPEX - Koszt 1szt/rok",IF(MAX(BH96:BW96)=IF(ISERROR(VLOOKUP(B96,JB_tabela,MATCH(BX$9,JB_menu,0)-1,FALSE())),,VLOOKUP(B96,JB_tabela,MATCH(BX$9,JB_menu,0)-1,FALSE())),"OK","nie zgadza się liczba użytych JB"),"OK-ND")</f>
        <v/>
      </c>
      <c r="CB96" s="41">
        <f>IF($C96="OPEX - Długość 1m koszt/rok",IF($M96="m",SUMIFS(Kosztorys!$F:$F,Kosztorys!$D:$D,$B96,Kosztorys!$I:$I,CONCATENATE("&lt;01.01.",CB$10,""))+(SUMIFS(Kosztorys!$F:$F,Kosztorys!$D:$D,$B96,Kosztorys!$I:$I,CONCATENATE("&lt;=31.03.",CB$10,""))-SUMIFS(Kosztorys!$F:$F,Kosztorys!$D:$D,$B96,Kosztorys!$I:$I,CONCATENATE("&lt;=31.12.",CA$10,"")))*0.75+(SUMIFS(Kosztorys!$F:$F,Kosztorys!$D:$D,$B96,Kosztorys!$I:$I,CONCATENATE("&lt;=30.06.",CB$10,""))-SUMIFS(Kosztorys!$F:$F,Kosztorys!$D:$D,$B96,Kosztorys!$I:$I,CONCATENATE("&lt;=31.03.",CB$10,"")))*0.5+(SUMIFS(Kosztorys!$F:$F,Kosztorys!$D:$D,$B96,Kosztorys!$I:$I,CONCATENATE("&lt;=30.09.",CB$10,""))-SUMIFS(Kosztorys!$F:$F,Kosztorys!$D:$D,$B96,Kosztorys!$I:$I,CONCATENATE("&lt;=30.06.",CB$10,"")))*0.25,"nic"),0)</f>
        <v/>
      </c>
      <c r="CC96" s="41">
        <f>IF($C96="OPEX - Długość 1m koszt/rok",IF($M96="m",SUMIFS(Kosztorys!$F:$F,Kosztorys!$D:$D,$B96,Kosztorys!$I:$I,CONCATENATE("&lt;01.01.",CC$10,""))+(SUMIFS(Kosztorys!$F:$F,Kosztorys!$D:$D,$B96,Kosztorys!$I:$I,CONCATENATE("&lt;=31.03.",CC$10,""))-SUMIFS(Kosztorys!$F:$F,Kosztorys!$D:$D,$B96,Kosztorys!$I:$I,CONCATENATE("&lt;=31.12.",CB$10,"")))*0.75+(SUMIFS(Kosztorys!$F:$F,Kosztorys!$D:$D,$B96,Kosztorys!$I:$I,CONCATENATE("&lt;=30.06.",CC$10,""))-SUMIFS(Kosztorys!$F:$F,Kosztorys!$D:$D,$B96,Kosztorys!$I:$I,CONCATENATE("&lt;=31.03.",CC$10,"")))*0.5+(SUMIFS(Kosztorys!$F:$F,Kosztorys!$D:$D,$B96,Kosztorys!$I:$I,CONCATENATE("&lt;=30.09.",CC$10,""))-SUMIFS(Kosztorys!$F:$F,Kosztorys!$D:$D,$B96,Kosztorys!$I:$I,CONCATENATE("&lt;=30.06.",CC$10,"")))*0.25,"nic"),0)</f>
        <v/>
      </c>
      <c r="CD96" s="41">
        <f>IF($C96="OPEX - Długość 1m koszt/rok",IF($M96="m",SUMIFS(Kosztorys!$F:$F,Kosztorys!$D:$D,$B96,Kosztorys!$I:$I,CONCATENATE("&lt;01.01.",CD$10,""))+(SUMIFS(Kosztorys!$F:$F,Kosztorys!$D:$D,$B96,Kosztorys!$I:$I,CONCATENATE("&lt;=31.03.",CD$10,""))-SUMIFS(Kosztorys!$F:$F,Kosztorys!$D:$D,$B96,Kosztorys!$I:$I,CONCATENATE("&lt;=31.12.",CC$10,"")))*0.75+(SUMIFS(Kosztorys!$F:$F,Kosztorys!$D:$D,$B96,Kosztorys!$I:$I,CONCATENATE("&lt;=30.06.",CD$10,""))-SUMIFS(Kosztorys!$F:$F,Kosztorys!$D:$D,$B96,Kosztorys!$I:$I,CONCATENATE("&lt;=31.03.",CD$10,"")))*0.5+(SUMIFS(Kosztorys!$F:$F,Kosztorys!$D:$D,$B96,Kosztorys!$I:$I,CONCATENATE("&lt;=30.09.",CD$10,""))-SUMIFS(Kosztorys!$F:$F,Kosztorys!$D:$D,$B96,Kosztorys!$I:$I,CONCATENATE("&lt;=30.06.",CD$10,"")))*0.25,"nic"),0)</f>
        <v/>
      </c>
      <c r="CE96" s="41">
        <f>IF($C96="OPEX - Długość 1m koszt/rok",IF($M96="m",SUMIFS(Kosztorys!$F:$F,Kosztorys!$D:$D,$B96,Kosztorys!$I:$I,CONCATENATE("&lt;01.01.",CE$10,""))+(SUMIFS(Kosztorys!$F:$F,Kosztorys!$D:$D,$B96,Kosztorys!$I:$I,CONCATENATE("&lt;=31.03.",CE$10,""))-SUMIFS(Kosztorys!$F:$F,Kosztorys!$D:$D,$B96,Kosztorys!$I:$I,CONCATENATE("&lt;=31.12.",CD$10,"")))*0.75+(SUMIFS(Kosztorys!$F:$F,Kosztorys!$D:$D,$B96,Kosztorys!$I:$I,CONCATENATE("&lt;=30.06.",CE$10,""))-SUMIFS(Kosztorys!$F:$F,Kosztorys!$D:$D,$B96,Kosztorys!$I:$I,CONCATENATE("&lt;=31.03.",CE$10,"")))*0.5+(SUMIFS(Kosztorys!$F:$F,Kosztorys!$D:$D,$B96,Kosztorys!$I:$I,CONCATENATE("&lt;=30.09.",CE$10,""))-SUMIFS(Kosztorys!$F:$F,Kosztorys!$D:$D,$B96,Kosztorys!$I:$I,CONCATENATE("&lt;=30.06.",CE$10,"")))*0.25,"nic"),0)</f>
        <v/>
      </c>
      <c r="CF96" s="41">
        <f>IF($C96="OPEX - Długość 1m koszt/rok",IF($M96="m",SUMIFS(Kosztorys!$F:$F,Kosztorys!$D:$D,$B96,Kosztorys!$I:$I,CONCATENATE("&lt;01.01.",CF$10,""))+(SUMIFS(Kosztorys!$F:$F,Kosztorys!$D:$D,$B96,Kosztorys!$I:$I,CONCATENATE("&lt;=31.03.",CF$10,""))-SUMIFS(Kosztorys!$F:$F,Kosztorys!$D:$D,$B96,Kosztorys!$I:$I,CONCATENATE("&lt;=31.12.",CE$10,"")))*0.75+(SUMIFS(Kosztorys!$F:$F,Kosztorys!$D:$D,$B96,Kosztorys!$I:$I,CONCATENATE("&lt;=30.06.",CF$10,""))-SUMIFS(Kosztorys!$F:$F,Kosztorys!$D:$D,$B96,Kosztorys!$I:$I,CONCATENATE("&lt;=31.03.",CF$10,"")))*0.5+(SUMIFS(Kosztorys!$F:$F,Kosztorys!$D:$D,$B96,Kosztorys!$I:$I,CONCATENATE("&lt;=30.09.",CF$10,""))-SUMIFS(Kosztorys!$F:$F,Kosztorys!$D:$D,$B96,Kosztorys!$I:$I,CONCATENATE("&lt;=30.06.",CF$10,"")))*0.25,"nic"),0)</f>
        <v/>
      </c>
      <c r="CG96" s="41">
        <f>IF($C96="OPEX - Długość 1m koszt/rok",IF($M96="m",SUMIFS(Kosztorys!$F:$F,Kosztorys!$D:$D,$B96,Kosztorys!$I:$I,CONCATENATE("&lt;01.01.",CG$10,""))+(SUMIFS(Kosztorys!$F:$F,Kosztorys!$D:$D,$B96,Kosztorys!$I:$I,CONCATENATE("&lt;=31.03.",CG$10,""))-SUMIFS(Kosztorys!$F:$F,Kosztorys!$D:$D,$B96,Kosztorys!$I:$I,CONCATENATE("&lt;=31.12.",CF$10,"")))*0.75+(SUMIFS(Kosztorys!$F:$F,Kosztorys!$D:$D,$B96,Kosztorys!$I:$I,CONCATENATE("&lt;=30.06.",CG$10,""))-SUMIFS(Kosztorys!$F:$F,Kosztorys!$D:$D,$B96,Kosztorys!$I:$I,CONCATENATE("&lt;=31.03.",CG$10,"")))*0.5+(SUMIFS(Kosztorys!$F:$F,Kosztorys!$D:$D,$B96,Kosztorys!$I:$I,CONCATENATE("&lt;=30.09.",CG$10,""))-SUMIFS(Kosztorys!$F:$F,Kosztorys!$D:$D,$B96,Kosztorys!$I:$I,CONCATENATE("&lt;=30.06.",CG$10,"")))*0.25,"nic"),0)</f>
        <v/>
      </c>
      <c r="CH96" s="41">
        <f>IF($C96="OPEX - Długość 1m koszt/rok",IF($M96="m",SUMIFS(Kosztorys!$F:$F,Kosztorys!$D:$D,$B96,Kosztorys!$I:$I,CONCATENATE("&lt;01.01.",CH$10,""))+(SUMIFS(Kosztorys!$F:$F,Kosztorys!$D:$D,$B96,Kosztorys!$I:$I,CONCATENATE("&lt;=31.03.",CH$10,""))-SUMIFS(Kosztorys!$F:$F,Kosztorys!$D:$D,$B96,Kosztorys!$I:$I,CONCATENATE("&lt;=31.12.",CG$10,"")))*0.75+(SUMIFS(Kosztorys!$F:$F,Kosztorys!$D:$D,$B96,Kosztorys!$I:$I,CONCATENATE("&lt;=30.06.",CH$10,""))-SUMIFS(Kosztorys!$F:$F,Kosztorys!$D:$D,$B96,Kosztorys!$I:$I,CONCATENATE("&lt;=31.03.",CH$10,"")))*0.5+(SUMIFS(Kosztorys!$F:$F,Kosztorys!$D:$D,$B96,Kosztorys!$I:$I,CONCATENATE("&lt;=30.09.",CH$10,""))-SUMIFS(Kosztorys!$F:$F,Kosztorys!$D:$D,$B96,Kosztorys!$I:$I,CONCATENATE("&lt;=30.06.",CH$10,"")))*0.25,"nic"),0)</f>
        <v/>
      </c>
      <c r="CI96" s="41">
        <f>IF($C96="OPEX - Długość 1m koszt/rok",IF($M96="m",SUMIFS(Kosztorys!$F:$F,Kosztorys!$D:$D,$B96,Kosztorys!$I:$I,CONCATENATE("&lt;01.01.",CI$10,""))+(SUMIFS(Kosztorys!$F:$F,Kosztorys!$D:$D,$B96,Kosztorys!$I:$I,CONCATENATE("&lt;=31.03.",CI$10,""))-SUMIFS(Kosztorys!$F:$F,Kosztorys!$D:$D,$B96,Kosztorys!$I:$I,CONCATENATE("&lt;=31.12.",CH$10,"")))*0.75+(SUMIFS(Kosztorys!$F:$F,Kosztorys!$D:$D,$B96,Kosztorys!$I:$I,CONCATENATE("&lt;=30.06.",CI$10,""))-SUMIFS(Kosztorys!$F:$F,Kosztorys!$D:$D,$B96,Kosztorys!$I:$I,CONCATENATE("&lt;=31.03.",CI$10,"")))*0.5+(SUMIFS(Kosztorys!$F:$F,Kosztorys!$D:$D,$B96,Kosztorys!$I:$I,CONCATENATE("&lt;=30.09.",CI$10,""))-SUMIFS(Kosztorys!$F:$F,Kosztorys!$D:$D,$B96,Kosztorys!$I:$I,CONCATENATE("&lt;=30.06.",CI$10,"")))*0.25,"nic"),0)</f>
        <v/>
      </c>
      <c r="CJ96" s="41">
        <f>IF($C96="OPEX - Długość 1m koszt/rok",IF($M96="m",SUMIFS(Kosztorys!$F:$F,Kosztorys!$D:$D,$B96,Kosztorys!$I:$I,CONCATENATE("&lt;01.01.",CJ$10,""))+(SUMIFS(Kosztorys!$F:$F,Kosztorys!$D:$D,$B96,Kosztorys!$I:$I,CONCATENATE("&lt;=31.03.",CJ$10,""))-SUMIFS(Kosztorys!$F:$F,Kosztorys!$D:$D,$B96,Kosztorys!$I:$I,CONCATENATE("&lt;=31.12.",CI$10,"")))*0.75+(SUMIFS(Kosztorys!$F:$F,Kosztorys!$D:$D,$B96,Kosztorys!$I:$I,CONCATENATE("&lt;=30.06.",CJ$10,""))-SUMIFS(Kosztorys!$F:$F,Kosztorys!$D:$D,$B96,Kosztorys!$I:$I,CONCATENATE("&lt;=31.03.",CJ$10,"")))*0.5+(SUMIFS(Kosztorys!$F:$F,Kosztorys!$D:$D,$B96,Kosztorys!$I:$I,CONCATENATE("&lt;=30.09.",CJ$10,""))-SUMIFS(Kosztorys!$F:$F,Kosztorys!$D:$D,$B96,Kosztorys!$I:$I,CONCATENATE("&lt;=30.06.",CJ$10,"")))*0.25,"nic"),0)</f>
        <v/>
      </c>
      <c r="CK96" s="41">
        <f>IF($C96="OPEX - Długość 1m koszt/rok",IF($M96="m",SUMIFS(Kosztorys!$F:$F,Kosztorys!$D:$D,$B96,Kosztorys!$I:$I,CONCATENATE("&lt;01.01.",CK$10,""))+(SUMIFS(Kosztorys!$F:$F,Kosztorys!$D:$D,$B96,Kosztorys!$I:$I,CONCATENATE("&lt;=31.03.",CK$10,""))-SUMIFS(Kosztorys!$F:$F,Kosztorys!$D:$D,$B96,Kosztorys!$I:$I,CONCATENATE("&lt;=31.12.",CJ$10,"")))*0.75+(SUMIFS(Kosztorys!$F:$F,Kosztorys!$D:$D,$B96,Kosztorys!$I:$I,CONCATENATE("&lt;=30.06.",CK$10,""))-SUMIFS(Kosztorys!$F:$F,Kosztorys!$D:$D,$B96,Kosztorys!$I:$I,CONCATENATE("&lt;=31.03.",CK$10,"")))*0.5+(SUMIFS(Kosztorys!$F:$F,Kosztorys!$D:$D,$B96,Kosztorys!$I:$I,CONCATENATE("&lt;=30.09.",CK$10,""))-SUMIFS(Kosztorys!$F:$F,Kosztorys!$D:$D,$B96,Kosztorys!$I:$I,CONCATENATE("&lt;=30.06.",CK$10,"")))*0.25,"nic"),0)</f>
        <v/>
      </c>
      <c r="CL96" s="41">
        <f>IF($C96="OPEX - Długość 1m koszt/rok",IF($M96="m",SUMIFS(Kosztorys!$F:$F,Kosztorys!$D:$D,$B96,Kosztorys!$I:$I,CONCATENATE("&lt;01.01.",CL$10,""))+(SUMIFS(Kosztorys!$F:$F,Kosztorys!$D:$D,$B96,Kosztorys!$I:$I,CONCATENATE("&lt;=31.03.",CL$10,""))-SUMIFS(Kosztorys!$F:$F,Kosztorys!$D:$D,$B96,Kosztorys!$I:$I,CONCATENATE("&lt;=31.12.",CK$10,"")))*0.75+(SUMIFS(Kosztorys!$F:$F,Kosztorys!$D:$D,$B96,Kosztorys!$I:$I,CONCATENATE("&lt;=30.06.",CL$10,""))-SUMIFS(Kosztorys!$F:$F,Kosztorys!$D:$D,$B96,Kosztorys!$I:$I,CONCATENATE("&lt;=31.03.",CL$10,"")))*0.5+(SUMIFS(Kosztorys!$F:$F,Kosztorys!$D:$D,$B96,Kosztorys!$I:$I,CONCATENATE("&lt;=30.09.",CL$10,""))-SUMIFS(Kosztorys!$F:$F,Kosztorys!$D:$D,$B96,Kosztorys!$I:$I,CONCATENATE("&lt;=30.06.",CL$10,"")))*0.25,"nic"),0)</f>
        <v/>
      </c>
      <c r="CM96" s="41">
        <f>IF($C96="OPEX - Długość 1m koszt/rok",IF($M96="m",SUMIFS(Kosztorys!$F:$F,Kosztorys!$D:$D,$B96,Kosztorys!$I:$I,CONCATENATE("&lt;01.01.",CM$10,""))+(SUMIFS(Kosztorys!$F:$F,Kosztorys!$D:$D,$B96,Kosztorys!$I:$I,CONCATENATE("&lt;=31.03.",CM$10,""))-SUMIFS(Kosztorys!$F:$F,Kosztorys!$D:$D,$B96,Kosztorys!$I:$I,CONCATENATE("&lt;=31.12.",CL$10,"")))*0.75+(SUMIFS(Kosztorys!$F:$F,Kosztorys!$D:$D,$B96,Kosztorys!$I:$I,CONCATENATE("&lt;=30.06.",CM$10,""))-SUMIFS(Kosztorys!$F:$F,Kosztorys!$D:$D,$B96,Kosztorys!$I:$I,CONCATENATE("&lt;=31.03.",CM$10,"")))*0.5+(SUMIFS(Kosztorys!$F:$F,Kosztorys!$D:$D,$B96,Kosztorys!$I:$I,CONCATENATE("&lt;=30.09.",CM$10,""))-SUMIFS(Kosztorys!$F:$F,Kosztorys!$D:$D,$B96,Kosztorys!$I:$I,CONCATENATE("&lt;=30.06.",CM$10,"")))*0.25,"nic"),0)</f>
        <v/>
      </c>
      <c r="CN96" s="41">
        <f>IF($C96="OPEX - Długość 1m koszt/rok",IF($M96="m",SUMIFS(Kosztorys!$F:$F,Kosztorys!$D:$D,$B96,Kosztorys!$I:$I,CONCATENATE("&lt;01.01.",CN$10,""))+(SUMIFS(Kosztorys!$F:$F,Kosztorys!$D:$D,$B96,Kosztorys!$I:$I,CONCATENATE("&lt;=31.03.",CN$10,""))-SUMIFS(Kosztorys!$F:$F,Kosztorys!$D:$D,$B96,Kosztorys!$I:$I,CONCATENATE("&lt;=31.12.",CM$10,"")))*0.75+(SUMIFS(Kosztorys!$F:$F,Kosztorys!$D:$D,$B96,Kosztorys!$I:$I,CONCATENATE("&lt;=30.06.",CN$10,""))-SUMIFS(Kosztorys!$F:$F,Kosztorys!$D:$D,$B96,Kosztorys!$I:$I,CONCATENATE("&lt;=31.03.",CN$10,"")))*0.5+(SUMIFS(Kosztorys!$F:$F,Kosztorys!$D:$D,$B96,Kosztorys!$I:$I,CONCATENATE("&lt;=30.09.",CN$10,""))-SUMIFS(Kosztorys!$F:$F,Kosztorys!$D:$D,$B96,Kosztorys!$I:$I,CONCATENATE("&lt;=30.06.",CN$10,"")))*0.25,"nic"),0)</f>
        <v/>
      </c>
      <c r="CO96" s="41">
        <f>IF($C96="OPEX - Długość 1m koszt/rok",IF($M96="m",SUMIFS(Kosztorys!$F:$F,Kosztorys!$D:$D,$B96,Kosztorys!$I:$I,CONCATENATE("&lt;01.01.",CO$10,""))+(SUMIFS(Kosztorys!$F:$F,Kosztorys!$D:$D,$B96,Kosztorys!$I:$I,CONCATENATE("&lt;=31.03.",CO$10,""))-SUMIFS(Kosztorys!$F:$F,Kosztorys!$D:$D,$B96,Kosztorys!$I:$I,CONCATENATE("&lt;=31.12.",CN$10,"")))*0.75+(SUMIFS(Kosztorys!$F:$F,Kosztorys!$D:$D,$B96,Kosztorys!$I:$I,CONCATENATE("&lt;=30.06.",CO$10,""))-SUMIFS(Kosztorys!$F:$F,Kosztorys!$D:$D,$B96,Kosztorys!$I:$I,CONCATENATE("&lt;=31.03.",CO$10,"")))*0.5+(SUMIFS(Kosztorys!$F:$F,Kosztorys!$D:$D,$B96,Kosztorys!$I:$I,CONCATENATE("&lt;=30.09.",CO$10,""))-SUMIFS(Kosztorys!$F:$F,Kosztorys!$D:$D,$B96,Kosztorys!$I:$I,CONCATENATE("&lt;=30.06.",CO$10,"")))*0.25,"nic"),0)</f>
        <v/>
      </c>
      <c r="CP96" s="41">
        <f>IF($C96="OPEX - Długość 1m koszt/rok",IF($M96="m",SUMIFS(Kosztorys!$F:$F,Kosztorys!$D:$D,$B96,Kosztorys!$I:$I,CONCATENATE("&lt;01.01.",CP$10,""))+(SUMIFS(Kosztorys!$F:$F,Kosztorys!$D:$D,$B96,Kosztorys!$I:$I,CONCATENATE("&lt;=31.03.",CP$10,""))-SUMIFS(Kosztorys!$F:$F,Kosztorys!$D:$D,$B96,Kosztorys!$I:$I,CONCATENATE("&lt;=31.12.",CO$10,"")))*0.75+(SUMIFS(Kosztorys!$F:$F,Kosztorys!$D:$D,$B96,Kosztorys!$I:$I,CONCATENATE("&lt;=30.06.",CP$10,""))-SUMIFS(Kosztorys!$F:$F,Kosztorys!$D:$D,$B96,Kosztorys!$I:$I,CONCATENATE("&lt;=31.03.",CP$10,"")))*0.5+(SUMIFS(Kosztorys!$F:$F,Kosztorys!$D:$D,$B96,Kosztorys!$I:$I,CONCATENATE("&lt;=30.09.",CP$10,""))-SUMIFS(Kosztorys!$F:$F,Kosztorys!$D:$D,$B96,Kosztorys!$I:$I,CONCATENATE("&lt;=30.06.",CP$10,"")))*0.25,"nic"),0)</f>
        <v/>
      </c>
      <c r="CQ96" s="41">
        <f>IF($C96="OPEX - Długość 1m koszt/rok",IF($M96="m",SUMIFS(Kosztorys!$F:$F,Kosztorys!$D:$D,$B96,Kosztorys!$I:$I,CONCATENATE("&lt;01.01.",CQ$10,""))+(SUMIFS(Kosztorys!$F:$F,Kosztorys!$D:$D,$B96,Kosztorys!$I:$I,CONCATENATE("&lt;=31.03.",CQ$10,""))-SUMIFS(Kosztorys!$F:$F,Kosztorys!$D:$D,$B96,Kosztorys!$I:$I,CONCATENATE("&lt;=31.12.",CP$10,"")))*0.75+(SUMIFS(Kosztorys!$F:$F,Kosztorys!$D:$D,$B96,Kosztorys!$I:$I,CONCATENATE("&lt;=30.06.",CQ$10,""))-SUMIFS(Kosztorys!$F:$F,Kosztorys!$D:$D,$B96,Kosztorys!$I:$I,CONCATENATE("&lt;=31.03.",CQ$10,"")))*0.5+(SUMIFS(Kosztorys!$F:$F,Kosztorys!$D:$D,$B96,Kosztorys!$I:$I,CONCATENATE("&lt;=30.09.",CQ$10,""))-SUMIFS(Kosztorys!$F:$F,Kosztorys!$D:$D,$B96,Kosztorys!$I:$I,CONCATENATE("&lt;=30.06.",CQ$10,"")))*0.25,"nic"),0)</f>
        <v/>
      </c>
      <c r="CR96" s="41">
        <f>IF(C96="OPEX - Długość 1m koszt/rok",IF(MAX(CB96:CQ96)=IF(ISERROR(VLOOKUP(B96,JB_tabela,MATCH(CR$9,JB_menu,0)-1,FALSE())),,VLOOKUP(B96,JB_tabela,MATCH(CR$9,JB_menu,0)-1,FALSE())),"OK","nie zgadza się liczba użytych JB"),"OK-ND")</f>
        <v/>
      </c>
      <c r="CS96" s="41">
        <f>IFERROR(VLOOKUP($C96,$CY$2:$CZ$7,2,FALSE()),"ERROR")</f>
        <v/>
      </c>
      <c r="CV96" s="41">
        <f>$Q96</f>
        <v/>
      </c>
      <c r="CW96" s="41">
        <f>$R96</f>
        <v/>
      </c>
      <c r="CX96" s="41">
        <f>$S96</f>
        <v/>
      </c>
      <c r="CY96" s="41">
        <f>ROUND(IF(LEFT($C96,4)="CAPE",ROUND($E96*$H96,2)*OFFSET(T96,0,$CS96),0),2)</f>
        <v/>
      </c>
      <c r="CZ96" s="41">
        <f>ROUND(IF(LEFT($C96,4)="CAPE",ROUND($E96*$H96,2)*OFFSET(U96,0,$CS96),0),2)</f>
        <v/>
      </c>
      <c r="DA96" s="41">
        <f>ROUND(IF(LEFT($C96,4)="CAPE",ROUND($E96*$H96,2)*OFFSET(V96,0,$CS96),0),2)</f>
        <v/>
      </c>
      <c r="DB96" s="41">
        <f>ROUND(IF(LEFT($C96,4)="CAPE",ROUND($E96*$H96,2)*OFFSET(W96,0,$CS96),0),2)</f>
        <v/>
      </c>
      <c r="DC96" s="41">
        <f>ROUND(IF(LEFT($C96,4)="CAPE",ROUND($E96*$H96,2)*OFFSET(X96,0,$CS96),0),2)</f>
        <v/>
      </c>
      <c r="DD96" s="41">
        <f>ROUND(IF(LEFT($C96,4)="CAPE",ROUND($E96*$H96,2)*OFFSET(Y96,0,$CS96),0),2)</f>
        <v/>
      </c>
      <c r="DE96" s="41">
        <f>ROUND(IF(LEFT($C96,4)="CAPE",ROUND($E96*$H96,2)*OFFSET(Z96,0,$CS96),0),2)</f>
        <v/>
      </c>
      <c r="DF96" s="41">
        <f>ROUND(IF(LEFT($C96,4)="CAPE",ROUND($E96*$H96,2)*OFFSET(AA96,0,$CS96),0),2)</f>
        <v/>
      </c>
      <c r="DG96" s="41">
        <f>ROUND(IF(LEFT($C96,4)="CAPE",ROUND($E96*$H96,2)*OFFSET(AB96,0,$CS96),0),2)</f>
        <v/>
      </c>
      <c r="DH96" s="41">
        <f>ROUND(IF(LEFT($C96,4)="CAPE",ROUND($E96*$H96,2)*OFFSET(AC96,0,$CS96),0),2)</f>
        <v/>
      </c>
      <c r="DI96" s="41">
        <f>ROUND(IF(LEFT($C96,4)="CAPE",ROUND($E96*$H96,2)*OFFSET(AD96,0,$CS96),0),2)</f>
        <v/>
      </c>
      <c r="DJ96" s="41">
        <f>ROUND(IF(LEFT($C96,4)="CAPE",ROUND($E96*$H96,2)*OFFSET(AE96,0,$CS96),0),2)</f>
        <v/>
      </c>
      <c r="DK96" s="41">
        <f>ROUND(IF(LEFT($C96,4)="CAPE",ROUND($E96*$H96,2)*OFFSET(AF96,0,$CS96),0),2)</f>
        <v/>
      </c>
      <c r="DL96" s="41">
        <f>ROUND(IF(LEFT($C96,4)="CAPE",ROUND($E96*$H96,2)*OFFSET(AG96,0,$CS96),0),2)</f>
        <v/>
      </c>
      <c r="DM96" s="41">
        <f>ROUND(IF(LEFT($C96,4)="CAPE",ROUND($E96*$H96,2)*OFFSET(AH96,0,$CS96),0),2)</f>
        <v/>
      </c>
      <c r="DN96" s="41">
        <f>ROUND(IF(LEFT($C96,4)="CAPE",ROUND($E96*$H96,2)*OFFSET(AI96,0,$CS96),0),2)</f>
        <v/>
      </c>
      <c r="DP96" s="41">
        <f>$Q96</f>
        <v/>
      </c>
      <c r="DQ96" s="41">
        <f>$R96</f>
        <v/>
      </c>
      <c r="DR96" s="41">
        <f>$S96</f>
        <v/>
      </c>
      <c r="DS96" s="41">
        <f>ROUND(IF(LEFT($C96,4)="OPEX",$E96*$H96*OFFSET($T96,0,$CS96),0),2)</f>
        <v/>
      </c>
      <c r="DT96" s="41">
        <f>ROUND(IF(LEFT($C96,4)="OPEX",$E96*$H96*OFFSET($U96,0,$CS96),0),2)</f>
        <v/>
      </c>
      <c r="DU96" s="41">
        <f>ROUND(IF(LEFT($C96,4)="OPEX",$E96*$H96*OFFSET($V96,0,$CS96),0),2)</f>
        <v/>
      </c>
      <c r="DV96" s="41">
        <f>ROUND(IF(LEFT($C96,4)="OPEX",$E96*$H96*OFFSET($W96,0,$CS96),0),2)</f>
        <v/>
      </c>
      <c r="DW96" s="41">
        <f>ROUND(IF(LEFT($C96,4)="OPEX",$E96*$H96*OFFSET($X96,0,$CS96),0),2)</f>
        <v/>
      </c>
      <c r="DX96" s="41">
        <f>ROUND(IF(LEFT($C96,4)="OPEX",$E96*$H96*OFFSET($Y96,0,$CS96),0),2)</f>
        <v/>
      </c>
      <c r="DY96" s="41">
        <f>ROUND(IF(LEFT($C96,4)="OPEX",$E96*$H96*OFFSET($Z96,0,$CS96),0),2)</f>
        <v/>
      </c>
      <c r="DZ96" s="41">
        <f>ROUND(IF(LEFT($C96,4)="OPEX",$E96*$H96*OFFSET($AA96,0,$CS96),0),2)</f>
        <v/>
      </c>
      <c r="EA96" s="41">
        <f>ROUND(IF(LEFT($C96,4)="OPEX",$E96*$H96*OFFSET($AB96,0,$CS96),0),2)</f>
        <v/>
      </c>
      <c r="EB96" s="41">
        <f>ROUND(IF(LEFT($C96,4)="OPEX",$E96*$H96*OFFSET($AC96,0,$CS96),0),2)</f>
        <v/>
      </c>
      <c r="EC96" s="41">
        <f>ROUND(IF(LEFT($C96,4)="OPEX",$E96*$H96*OFFSET($AD96,0,$CS96),0),2)</f>
        <v/>
      </c>
      <c r="ED96" s="41">
        <f>ROUND(IF(LEFT($C96,4)="OPEX",$E96*$H96*OFFSET($AE96,0,$CS96),0),2)</f>
        <v/>
      </c>
      <c r="EE96" s="41">
        <f>ROUND(IF(LEFT($C96,4)="OPEX",$E96*$H96*OFFSET($AF96,0,$CS96),0),2)</f>
        <v/>
      </c>
      <c r="EF96" s="41">
        <f>ROUND(IF(LEFT($C96,4)="OPEX",$E96*$H96*OFFSET($AG96,0,$CS96),0),2)</f>
        <v/>
      </c>
      <c r="EG96" s="41">
        <f>ROUND(IF(LEFT($C96,4)="OPEX",$E96*$H96*OFFSET($AH96,0,$CS96),0),2)</f>
        <v/>
      </c>
      <c r="EH96" s="41">
        <f>ROUND(IF(LEFT($C96,4)="OPEX",$E96*$H96*OFFSET($AI96,0,$CS96),0),2)</f>
        <v/>
      </c>
      <c r="EJ96" s="41">
        <f>$Q96</f>
        <v/>
      </c>
      <c r="EK96" s="41">
        <f>$R96</f>
        <v/>
      </c>
      <c r="EL96" s="41">
        <f>$S96</f>
        <v/>
      </c>
      <c r="EM96" s="41">
        <f>ROUND($D96*$CY96,2)</f>
        <v/>
      </c>
      <c r="EN96" s="41">
        <f>ROUND($D96*$CZ96,2)</f>
        <v/>
      </c>
      <c r="EO96" s="41">
        <f>ROUND($D96*$DA96,2)</f>
        <v/>
      </c>
      <c r="EP96" s="41">
        <f>ROUND($D96*$DB96,2)</f>
        <v/>
      </c>
      <c r="EQ96" s="41">
        <f>ROUND($D96*$DC96,2)</f>
        <v/>
      </c>
      <c r="ER96" s="41">
        <f>ROUND($D96*$DD96,2)</f>
        <v/>
      </c>
      <c r="ES96" s="41">
        <f>ROUND($D96*$DE96,2)</f>
        <v/>
      </c>
      <c r="ET96" s="41">
        <f>ROUND($D96*$DF96,2)</f>
        <v/>
      </c>
      <c r="EU96" s="41">
        <f>ROUND($D96*$DG96,2)</f>
        <v/>
      </c>
      <c r="EV96" s="41">
        <f>ROUND($D96*$DH96,2)</f>
        <v/>
      </c>
      <c r="EW96" s="41">
        <f>ROUND($D96*$DI96,2)</f>
        <v/>
      </c>
      <c r="EX96" s="41">
        <f>ROUND($D96*$DJ96,2)</f>
        <v/>
      </c>
      <c r="EY96" s="41">
        <f>ROUND($D96*$DK96,2)</f>
        <v/>
      </c>
      <c r="EZ96" s="41">
        <f>ROUND($D96*$DL96,2)</f>
        <v/>
      </c>
      <c r="FA96" s="41">
        <f>ROUND($D96*$DM96,2)</f>
        <v/>
      </c>
      <c r="FB96" s="41">
        <f>ROUND($D96*$DN96,2)</f>
        <v/>
      </c>
      <c r="FG96" s="41">
        <f>ROUND(IF(LEFT($C96,4)="CAPE",SUM($CY96:CY96 )/$P96,0),2)</f>
        <v/>
      </c>
      <c r="FH96" s="41">
        <f>ROUND(IF(LEFT($C96,4)="CAPE",SUM($CY96:CZ96 )/$P96,0),2)</f>
        <v/>
      </c>
      <c r="FI96" s="41">
        <f>ROUND(IF(LEFT($C96,4)="CAPE",SUM($CY96:DA96 )/$P96,0),2)</f>
        <v/>
      </c>
      <c r="FJ96" s="41">
        <f>ROUND(IF(LEFT($C96,4)="CAPE",SUM($CY96:DB96 )/$P96,0),2)</f>
        <v/>
      </c>
      <c r="FK96" s="41">
        <f>ROUND(IF(LEFT($C96,4)="CAPE",SUM($CY96:DC96 )/$P96,0),2)</f>
        <v/>
      </c>
      <c r="FL96" s="41">
        <f>ROUND(IF(LEFT($C96,4)="CAPE",SUM($CY96:DD96 )/$P96,0),2)</f>
        <v/>
      </c>
      <c r="FM96" s="41">
        <f>ROUND(IF(LEFT($C96,4)="CAPE",SUM($CY96:DE96 )/$P96,0),2)</f>
        <v/>
      </c>
      <c r="FN96" s="41">
        <f>ROUND(IF(LEFT($C96,4)="CAPE",SUM($CY96:DF96 )/$P96,0),2)</f>
        <v/>
      </c>
      <c r="FO96" s="41">
        <f>ROUND(IF(LEFT($C96,4)="CAPE",SUM($CY96:DG96 )/$P96,0),2)</f>
        <v/>
      </c>
      <c r="FP96" s="41">
        <f>ROUND(IF(LEFT($C96,4)="CAPE",SUM($CY96:DH96 )/$P96,0),2)</f>
        <v/>
      </c>
      <c r="FQ96" s="41">
        <f>ROUND(IF(LEFT($C96,4)="CAPE",SUM($CY96:DI96 )/$P96,0),2)</f>
        <v/>
      </c>
      <c r="FR96" s="41">
        <f>ROUND(IF(LEFT($C96,4)="CAPE",SUM($CY96:DJ96 )/$P96,0),2)</f>
        <v/>
      </c>
      <c r="FS96" s="41">
        <f>ROUND(IF(LEFT($C96,4)="CAPE",SUM($CY96:DK96 )/$P96,0),2)</f>
        <v/>
      </c>
      <c r="FT96" s="41">
        <f>ROUND(IF(LEFT($C96,4)="CAPE",SUM($CY96:DL96 )/$P96,0),2)</f>
        <v/>
      </c>
      <c r="FU96" s="41">
        <f>ROUND(IF(LEFT($C96,4)="CAPE",SUM($CY96:DM96 )/$P96,0),2)</f>
        <v/>
      </c>
      <c r="FV96" s="41">
        <f>ROUND(IF(LEFT($C96,4)="CAPE",SUM($CY96:DN96 )/$P96,0),2)</f>
        <v/>
      </c>
      <c r="GA96" s="41">
        <f>ROUND(IF(SUM($FG96:FG96)&gt;SUM($CY96:CY96),SUM($CY96:CY96),SUM($FG96:FG96)),2)</f>
        <v/>
      </c>
      <c r="GB96" s="41">
        <f>ROUND(IF(SUM($FG96:FH96)&gt;SUM($CY96:CZ96),SUM($CY96:CZ96),SUM($FG96:FH96)),2)</f>
        <v/>
      </c>
      <c r="GC96" s="41">
        <f>ROUND(IF(SUM($FG96:FI96)&gt;SUM($CY96:DA96),SUM($CY96:DA96),SUM($FG96:FI96)),2)</f>
        <v/>
      </c>
      <c r="GD96" s="41">
        <f>ROUND(IF(SUM($FG96:FJ96)&gt;SUM($CY96:DB96),SUM($CY96:DB96),SUM($FG96:FJ96)),2)</f>
        <v/>
      </c>
      <c r="GE96" s="41">
        <f>ROUND(IF(SUM($FG96:FK96)&gt;SUM($CY96:DC96),SUM($CY96:DC96),SUM($FG96:FK96)),2)</f>
        <v/>
      </c>
      <c r="GF96" s="41">
        <f>ROUND(IF(SUM($FG96:FL96)&gt;SUM($CY96:DD96),SUM($CY96:DD96),SUM($FG96:FL96)),2)</f>
        <v/>
      </c>
      <c r="GG96" s="41">
        <f>ROUND(IF(SUM($FG96:FM96)&gt;SUM($CY96:DE96),SUM($CY96:DE96),SUM($FG96:FM96)),2)</f>
        <v/>
      </c>
      <c r="GH96" s="41">
        <f>ROUND(IF(SUM($FG96:FN96)&gt;SUM($CY96:DF96),SUM($CY96:DF96),SUM($FG96:FN96)),2)</f>
        <v/>
      </c>
      <c r="GI96" s="41">
        <f>ROUND(IF(SUM($FG96:FO96)&gt;SUM($CY96:DG96),SUM($CY96:DG96),SUM($FG96:FO96)),2)</f>
        <v/>
      </c>
      <c r="GJ96" s="41">
        <f>ROUND(IF(SUM($FG96:FP96)&gt;SUM($CY96:DH96),SUM($CY96:DH96),SUM($FG96:FP96)),2)</f>
        <v/>
      </c>
      <c r="GK96" s="41">
        <f>ROUND(IF(SUM($FG96:FQ96)&gt;SUM($CY96:DI96),SUM($CY96:DI96),SUM($FG96:FQ96)),2)</f>
        <v/>
      </c>
      <c r="GL96" s="41">
        <f>ROUND(IF(SUM($FG96:FR96)&gt;SUM($CY96:DJ96),SUM($CY96:DJ96),SUM($FG96:FR96)),2)</f>
        <v/>
      </c>
      <c r="GM96" s="41">
        <f>ROUND(IF(SUM($FG96:FS96)&gt;SUM($CY96:DK96),SUM($CY96:DK96),SUM($FG96:FS96)),2)</f>
        <v/>
      </c>
      <c r="GN96" s="41">
        <f>ROUND(IF(SUM($FG96:FT96)&gt;SUM($CY96:DL96),SUM($CY96:DL96),SUM($FG96:FT96)),2)</f>
        <v/>
      </c>
      <c r="GO96" s="41">
        <f>ROUND(IF(SUM($FG96:FU96)&gt;SUM($CY96:DM96),SUM($CY96:DM96),SUM($FG96:FU96)),2)</f>
        <v/>
      </c>
      <c r="GP96" s="41">
        <f>ROUND(IF(SUM($FG96:FV96)&gt;SUM($CY96:DN96),SUM($CY96:DN96),SUM($FG96:FV96)),2)</f>
        <v/>
      </c>
      <c r="GR96" s="41">
        <f>$Q96</f>
        <v/>
      </c>
      <c r="GS96" s="41">
        <f>$R96</f>
        <v/>
      </c>
      <c r="GT96" s="41">
        <f>$S96</f>
        <v/>
      </c>
      <c r="GU96" s="41">
        <f>$GA96</f>
        <v/>
      </c>
      <c r="GV96" s="41">
        <f>GB96 - GA96</f>
        <v/>
      </c>
      <c r="GW96" s="41">
        <f>GC96 - GB96</f>
        <v/>
      </c>
      <c r="GX96" s="41">
        <f>GD96 - GC96</f>
        <v/>
      </c>
      <c r="GY96" s="41">
        <f>GE96 - GD96</f>
        <v/>
      </c>
      <c r="GZ96" s="41">
        <f>GF96 - GE96</f>
        <v/>
      </c>
      <c r="HA96" s="41">
        <f>GG96 - GF96</f>
        <v/>
      </c>
      <c r="HB96" s="41">
        <f>GH96 - GG96</f>
        <v/>
      </c>
      <c r="HC96" s="41">
        <f>GI96 - GH96</f>
        <v/>
      </c>
      <c r="HD96" s="41">
        <f>GJ96 - GI96</f>
        <v/>
      </c>
      <c r="HE96" s="41">
        <f>GK96 - GJ96</f>
        <v/>
      </c>
      <c r="HF96" s="41">
        <f>GL96 - GK96</f>
        <v/>
      </c>
      <c r="HG96" s="41">
        <f>GM96 - GL96</f>
        <v/>
      </c>
      <c r="HH96" s="41">
        <f>GN96 - GM96</f>
        <v/>
      </c>
      <c r="HI96" s="41">
        <f>GO96 - GN96</f>
        <v/>
      </c>
      <c r="HJ96" s="41">
        <f>GP96 - GO96</f>
        <v/>
      </c>
      <c r="HL96" s="41">
        <f>$Q96</f>
        <v/>
      </c>
      <c r="HM96" s="41">
        <f>$R96</f>
        <v/>
      </c>
      <c r="HN96" s="41">
        <f>$S96</f>
        <v/>
      </c>
      <c r="HO96" s="144">
        <f>SUMIFS(Kosztorys!$F:$F,Kosztorys!$D:$D,$B96,Kosztorys!$I:$I,CONCATENATE("&lt;01.01.",HP$10,""))</f>
        <v/>
      </c>
      <c r="HP96" s="144">
        <f>SUMIFS(Kosztorys!$F:$F,Kosztorys!$D:$D,$B96,Kosztorys!$I:$I,CONCATENATE("&lt;01.04.",HQ$10,""))-SUM($HO96)</f>
        <v/>
      </c>
      <c r="HQ96" s="144">
        <f>SUMIFS(Kosztorys!$F:$F,Kosztorys!$D:$D,$B96,Kosztorys!$I:$I,CONCATENATE("&lt;01.07.",HR$10,""))-SUM($HO96:HP96)</f>
        <v/>
      </c>
      <c r="HR96" s="144">
        <f>SUMIFS(Kosztorys!$F:$F,Kosztorys!$D:$D,$B96,Kosztorys!$I:$I,CONCATENATE("&lt;01.10.",HS$10,""))-SUM($HO96:HQ96)</f>
        <v/>
      </c>
      <c r="HS96" s="144">
        <f>SUMIFS(Kosztorys!$F:$F,Kosztorys!$D:$D,$B96,Kosztorys!$I:$I,CONCATENATE("&lt;01.01.",HT$10,""))-SUM($HO96:HR96)</f>
        <v/>
      </c>
      <c r="HT96" s="144">
        <f>SUMIFS(Kosztorys!$F:$F,Kosztorys!$D:$D,$B96,Kosztorys!$I:$I,CONCATENATE("&lt;01.04.",HU$10,""))-SUM($HO96:HS96)</f>
        <v/>
      </c>
      <c r="HU96" s="144">
        <f>SUMIFS(Kosztorys!$F:$F,Kosztorys!$D:$D,$B96,Kosztorys!$I:$I,CONCATENATE("&lt;01.07.",HV$10,""))-SUM($HO96:HT96)</f>
        <v/>
      </c>
      <c r="HV96" s="144">
        <f>SUMIFS(Kosztorys!$F:$F,Kosztorys!$D:$D,$B96,Kosztorys!$I:$I,CONCATENATE("&lt;01.10.",HW$10,""))-SUM($HO96:HU96)</f>
        <v/>
      </c>
      <c r="HW96" s="144">
        <f>SUMIFS(Kosztorys!$F:$F,Kosztorys!$D:$D,$B96,Kosztorys!$I:$I,CONCATENATE("&lt;01.01.",HX$10,""))-SUM($HO96:HV96)</f>
        <v/>
      </c>
      <c r="HX96" s="144">
        <f>SUMIFS(Kosztorys!$F:$F,Kosztorys!$D:$D,$B96,Kosztorys!$I:$I,CONCATENATE("&lt;01.04.",HY$10,""))-SUM($HO96:HW96)</f>
        <v/>
      </c>
      <c r="HY96" s="144">
        <f>SUMIFS(Kosztorys!$F:$F,Kosztorys!$D:$D,$B96,Kosztorys!$I:$I,CONCATENATE("&lt;01.07.",HZ$10,""))-SUM($HO96:HX96)</f>
        <v/>
      </c>
      <c r="HZ96" s="144">
        <f>SUMIFS(Kosztorys!$F:$F,Kosztorys!$D:$D,$B96,Kosztorys!$I:$I,CONCATENATE("&lt;01.10.",IA$10,""))-SUM($HO96:HY96)</f>
        <v/>
      </c>
      <c r="IA96" s="144">
        <f>SUMIFS(Kosztorys!$F:$F,Kosztorys!$D:$D,$B96,Kosztorys!$I:$I,CONCATENATE("&lt;01.01.",IB$10,""))-SUM($HO96:HZ96)</f>
        <v/>
      </c>
      <c r="IB96" s="145">
        <f>IF(M96="szt",IF(SUM(HO96:IA96)=IF(ISERROR(VLOOKUP(B96,JB_tabela,MATCH(IB$9,JB_menu,0)-1,FALSE())),,VLOOKUP(B96,JB_tabela,MATCH(IB$9,JB_menu,0)-1,FALSE())),"OK","nie zgadza się liczba użytych JB"),IF(SUM(HO96:IA96)=IF(ISERROR(VLOOKUP(B96,JB_tabela,MATCH(IC$9,JB_menu,0)-1,FALSE())),,VLOOKUP(B96,JB_tabela,MATCH(IC$9,JB_menu,0)-1,FALSE())),"OK","nie zgadzają się metry użyte w JB"))</f>
        <v/>
      </c>
      <c r="IE96" s="41">
        <f>$Q96</f>
        <v/>
      </c>
      <c r="IF96" s="41">
        <f>$R96</f>
        <v/>
      </c>
      <c r="IG96" s="41">
        <f>$S96</f>
        <v/>
      </c>
      <c r="IH96" s="348">
        <f>IF(LEFT($C96,4)="CAPE",ROUND(HO96*$L96,2),0)</f>
        <v/>
      </c>
      <c r="II96" s="348">
        <f>IF(LEFT($C96,4)="CAPE",ROUND(HP96*$L96,2),0)</f>
        <v/>
      </c>
      <c r="IJ96" s="348">
        <f>IF(LEFT($C96,4)="CAPE",ROUND(HQ96*$L96,2),0)</f>
        <v/>
      </c>
      <c r="IK96" s="348">
        <f>IF(LEFT($C96,4)="CAPE",ROUND(HR96*$L96,2),0)</f>
        <v/>
      </c>
      <c r="IL96" s="348">
        <f>IF(LEFT($C96,4)="CAPE",ROUND(HS96*$L96,2),0)</f>
        <v/>
      </c>
      <c r="IM96" s="348">
        <f>IF(LEFT($C96,4)="CAPE",ROUND(HT96*$L96,2),0)</f>
        <v/>
      </c>
      <c r="IN96" s="348">
        <f>IF(LEFT($C96,4)="CAPE",ROUND(HU96*$L96,2),0)</f>
        <v/>
      </c>
      <c r="IO96" s="348">
        <f>IF(LEFT($C96,4)="CAPE",ROUND(HV96*$L96,2),0)</f>
        <v/>
      </c>
      <c r="IP96" s="348">
        <f>IF(LEFT($C96,4)="CAPE",ROUND(HW96*$L96,2),0)</f>
        <v/>
      </c>
      <c r="IQ96" s="348">
        <f>IF(LEFT($C96,4)="CAPE",ROUND(HX96*$L96,2),0)</f>
        <v/>
      </c>
      <c r="IR96" s="348">
        <f>IF(LEFT($C96,4)="CAPE",ROUND(HY96*$L96,2),0)</f>
        <v/>
      </c>
      <c r="IS96" s="348">
        <f>IF(LEFT($C96,4)="CAPE",ROUND(HZ96*$L96,2),0)</f>
        <v/>
      </c>
      <c r="IT96" s="348">
        <f>IF(LEFT($C96,4)="CAPE",ROUND(IA96*$L96,2),0)</f>
        <v/>
      </c>
      <c r="IU96" s="41">
        <f>IF(SUM(IH96:IT96)=SUM(CY96:DN96),"OK",SUM(IH96:IT96)-SUM(CY96:DN96))</f>
        <v/>
      </c>
    </row>
    <row r="97" ht="12.75" customHeight="1">
      <c r="A97" s="119" t="n"/>
      <c r="B97" s="139" t="inlineStr">
        <is>
          <t>wezel_nowy</t>
        </is>
      </c>
      <c r="C97" s="139" t="inlineStr">
        <is>
          <t>OPEX - Koszt 1szt/rok</t>
        </is>
      </c>
      <c r="D97" s="140" t="n">
        <v>0</v>
      </c>
      <c r="E97" s="148" t="n">
        <v>2500</v>
      </c>
      <c r="F97" s="141" t="inlineStr">
        <is>
          <t>kWh</t>
        </is>
      </c>
      <c r="G97" s="139" t="inlineStr">
        <is>
          <t>Energia elektryczna</t>
        </is>
      </c>
      <c r="H97" s="360">
        <f>IF(ISERROR(VLOOKUP(G97,KB_tabela,MATCH(H$9,KB_menu,0)-2,FALSE())),,VLOOKUP(G97,KB_tabela,MATCH(H$9,KB_menu,0)-2,FALSE()))</f>
        <v/>
      </c>
      <c r="I97" s="41">
        <f>IF(ISERROR(VLOOKUP(B97,JB_tabela,MATCH("czy puste",JB_menu,0)-1,FALSE())),"BŁĄD brak takiej JB",VLOOKUP(B97,JB_tabela,MATCH("czy puste",JB_menu,0)-1,FALSE()))</f>
        <v/>
      </c>
      <c r="J97" s="41">
        <f>IF(ISERROR(VLOOKUP(G97,KB_tabela,MATCH(H$9,KB_menu,0)-2,FALSE())),"BŁĄD brak takiego KB",IF(H97=0,IF(LEFT(C97,4)="OPEX","OK",IF(G97="brak kosztów CAPEX","OK","Brak Ceny KB")),"OK"))</f>
        <v/>
      </c>
      <c r="K97" s="41">
        <f>IF(AJ97="nie zgadza się liczba użytych JB","Nie liczy wszystkich JB",IF(BD97="nie zgadza się liczba użytych JB","Nie liczy wszystkich JB",IF(BX97="nie zgadza się liczba użytych JB","Nie liczy wszystkich JB",IF(BX97="nie zgadza się liczba użytych JB","Nie liczy wszystkich JB","OK"))))</f>
        <v/>
      </c>
      <c r="L97" s="361">
        <f>ROUND((E97*H97),2)</f>
        <v/>
      </c>
      <c r="M97" s="41">
        <f>VLOOKUP(B97,JB_tabela,MATCH(M$9,JB_menu,0)-1,FALSE())</f>
        <v/>
      </c>
      <c r="P97" s="41">
        <f>IF(ISERROR(VLOOKUP(S97,KATEGORIA_tabela,MATCH(P$9,KATEGORIA_menu,0)-2,FALSE())),,VLOOKUP(S97,KATEGORIA_tabela,MATCH(P$9,KATEGORIA_menu,0)-2,FALSE()))</f>
        <v/>
      </c>
      <c r="Q97" s="41">
        <f>IF(ISERROR(VLOOKUP(B97,JB_tabela,MATCH(Q$9,JB_menu,0)-1,FALSE())),,VLOOKUP(B97,JB_tabela,MATCH(Q$9,JB_menu,0)-1,FALSE()))</f>
        <v/>
      </c>
      <c r="R97" s="41">
        <f>IF(ISERROR(VLOOKUP(G97,KB_tabela,MATCH(R$9,KB_menu,0)-2,FALSE())),,VLOOKUP(G97,KB_tabela,MATCH(R$9,KB_menu,0)-2,FALSE()))</f>
        <v/>
      </c>
      <c r="S97" s="41">
        <f>IF(ISERROR(VLOOKUP(G97,KB_tabela,MATCH(S$9,KB_menu,0)-2,FALSE())),,VLOOKUP(G97,KB_tabela,MATCH(S$9,KB_menu,0)-2,FALSE()))</f>
        <v/>
      </c>
      <c r="T97" s="116">
        <f>IF($C97="CAPEX - 1szt JB",IF($M97="szt",SUMIFS(Kosztorys!$F:$F,Kosztorys!$D:$D,$B97,Kosztorys!$I:$I,CONCATENATE("&lt;01.01.",U$10,""))-SUMIFS(Kosztorys!$F:$F,Kosztorys!$D:$D,$B97,Kosztorys!$I:$I,CONCATENATE("&lt;01.01.",T$10,"")),COUNTIFS(Kosztorys!$D:$D,$B97,Kosztorys!$I:$I,CONCATENATE("&lt;01.01.",U$10,""))-COUNTIFS(Kosztorys!$D:$D,$B97,Kosztorys!$I:$I,CONCATENATE("&lt;01.01.",T$10,""))),0)</f>
        <v/>
      </c>
      <c r="U97" s="116">
        <f>IF($C97="CAPEX - 1szt JB",IF($M97="szt",SUMIFS(Kosztorys!$F:$F,Kosztorys!$D:$D,$B97,Kosztorys!$I:$I,CONCATENATE("&lt;01.01.",V$10,""))-SUMIFS(Kosztorys!$F:$F,Kosztorys!$D:$D,$B97,Kosztorys!$I:$I,CONCATENATE("&lt;01.01.",U$10,"")),COUNTIFS(Kosztorys!$D:$D,$B97,Kosztorys!$I:$I,CONCATENATE("&lt;01.01.",V$10,""))-COUNTIFS(Kosztorys!$D:$D,$B97,Kosztorys!$I:$I,CONCATENATE("&lt;01.01.",U$10,""))),0)</f>
        <v/>
      </c>
      <c r="V97" s="116">
        <f>IF($C97="CAPEX - 1szt JB",IF($M97="szt",SUMIFS(Kosztorys!$F:$F,Kosztorys!$D:$D,$B97,Kosztorys!$I:$I,CONCATENATE("&lt;01.01.",W$10,""))-SUMIFS(Kosztorys!$F:$F,Kosztorys!$D:$D,$B97,Kosztorys!$I:$I,CONCATENATE("&lt;01.01.",V$10,"")),COUNTIFS(Kosztorys!$D:$D,$B97,Kosztorys!$I:$I,CONCATENATE("&lt;01.01.",W$10,""))-COUNTIFS(Kosztorys!$D:$D,$B97,Kosztorys!$I:$I,CONCATENATE("&lt;01.01.",V$10,""))),0)</f>
        <v/>
      </c>
      <c r="W97" s="116">
        <f>IF($C97="CAPEX - 1szt JB",IF($M97="szt",SUMIFS(Kosztorys!$F:$F,Kosztorys!$D:$D,$B97,Kosztorys!$I:$I,CONCATENATE("&lt;01.01.",X$10,""))-SUMIFS(Kosztorys!$F:$F,Kosztorys!$D:$D,$B97,Kosztorys!$I:$I,CONCATENATE("&lt;01.01.",W$10,"")),COUNTIFS(Kosztorys!$D:$D,$B97,Kosztorys!$I:$I,CONCATENATE("&lt;01.01.",X$10,""))-COUNTIFS(Kosztorys!$D:$D,$B97,Kosztorys!$I:$I,CONCATENATE("&lt;01.01.",W$10,""))),0)</f>
        <v/>
      </c>
      <c r="X97" s="116">
        <f>IF($C97="CAPEX - 1szt JB",IF($M97="szt",SUMIFS(Kosztorys!$F:$F,Kosztorys!$D:$D,$B97,Kosztorys!$I:$I,CONCATENATE("&lt;01.01.",Y$10,""))-SUMIFS(Kosztorys!$F:$F,Kosztorys!$D:$D,$B97,Kosztorys!$I:$I,CONCATENATE("&lt;01.01.",X$10,"")),COUNTIFS(Kosztorys!$D:$D,$B97,Kosztorys!$I:$I,CONCATENATE("&lt;01.01.",Y$10,""))-COUNTIFS(Kosztorys!$D:$D,$B97,Kosztorys!$I:$I,CONCATENATE("&lt;01.01.",X$10,""))),0)</f>
        <v/>
      </c>
      <c r="Y97" s="116">
        <f>IF($C97="CAPEX - 1szt JB",IF($M97="szt",SUMIFS(Kosztorys!$F:$F,Kosztorys!$D:$D,$B97,Kosztorys!$I:$I,CONCATENATE("&lt;01.01.",Z$10,""))-SUMIFS(Kosztorys!$F:$F,Kosztorys!$D:$D,$B97,Kosztorys!$I:$I,CONCATENATE("&lt;01.01.",Y$10,"")),COUNTIFS(Kosztorys!$D:$D,$B97,Kosztorys!$I:$I,CONCATENATE("&lt;01.01.",Z$10,""))-COUNTIFS(Kosztorys!$D:$D,$B97,Kosztorys!$I:$I,CONCATENATE("&lt;01.01.",Y$10,""))),0)</f>
        <v/>
      </c>
      <c r="Z97" s="116">
        <f>IF($C97="CAPEX - 1szt JB",IF($M97="szt",SUMIFS(Kosztorys!$F:$F,Kosztorys!$D:$D,$B97,Kosztorys!$I:$I,CONCATENATE("&lt;01.01.",AA$10,""))-SUMIFS(Kosztorys!$F:$F,Kosztorys!$D:$D,$B97,Kosztorys!$I:$I,CONCATENATE("&lt;01.01.",Z$10,"")),COUNTIFS(Kosztorys!$D:$D,$B97,Kosztorys!$I:$I,CONCATENATE("&lt;01.01.",AA$10,""))-COUNTIFS(Kosztorys!$D:$D,$B97,Kosztorys!$I:$I,CONCATENATE("&lt;01.01.",Z$10,""))),0)</f>
        <v/>
      </c>
      <c r="AA97" s="116">
        <f>IF($C97="CAPEX - 1szt JB",IF($M97="szt",SUMIFS(Kosztorys!$F:$F,Kosztorys!$D:$D,$B97,Kosztorys!$I:$I,CONCATENATE("&lt;01.01.",AB$10,""))-SUMIFS(Kosztorys!$F:$F,Kosztorys!$D:$D,$B97,Kosztorys!$I:$I,CONCATENATE("&lt;01.01.",AA$10,"")),COUNTIFS(Kosztorys!$D:$D,$B97,Kosztorys!$I:$I,CONCATENATE("&lt;01.01.",AB$10,""))-COUNTIFS(Kosztorys!$D:$D,$B97,Kosztorys!$I:$I,CONCATENATE("&lt;01.01.",AA$10,""))),0)</f>
        <v/>
      </c>
      <c r="AB97" s="116">
        <f>IF($C97="CAPEX - 1szt JB",IF($M97="szt",SUMIFS(Kosztorys!$F:$F,Kosztorys!$D:$D,$B97,Kosztorys!$I:$I,CONCATENATE("&lt;01.01.",AC$10,""))-SUMIFS(Kosztorys!$F:$F,Kosztorys!$D:$D,$B97,Kosztorys!$I:$I,CONCATENATE("&lt;01.01.",AB$10,"")),COUNTIFS(Kosztorys!$D:$D,$B97,Kosztorys!$I:$I,CONCATENATE("&lt;01.01.",AC$10,""))-COUNTIFS(Kosztorys!$D:$D,$B97,Kosztorys!$I:$I,CONCATENATE("&lt;01.01.",AB$10,""))),0)</f>
        <v/>
      </c>
      <c r="AC97" s="116">
        <f>IF($C97="CAPEX - 1szt JB",IF($M97="szt",SUMIFS(Kosztorys!$F:$F,Kosztorys!$D:$D,$B97,Kosztorys!$I:$I,CONCATENATE("&lt;01.01.",AD$10,""))-SUMIFS(Kosztorys!$F:$F,Kosztorys!$D:$D,$B97,Kosztorys!$I:$I,CONCATENATE("&lt;01.01.",AC$10,"")),COUNTIFS(Kosztorys!$D:$D,$B97,Kosztorys!$I:$I,CONCATENATE("&lt;01.01.",AD$10,""))-COUNTIFS(Kosztorys!$D:$D,$B97,Kosztorys!$I:$I,CONCATENATE("&lt;01.01.",AC$10,""))),0)</f>
        <v/>
      </c>
      <c r="AD97" s="116">
        <f>IF($C97="CAPEX - 1szt JB",IF($M97="szt",SUMIFS(Kosztorys!$F:$F,Kosztorys!$D:$D,$B97,Kosztorys!$I:$I,CONCATENATE("&lt;01.01.",AE$10,""))-SUMIFS(Kosztorys!$F:$F,Kosztorys!$D:$D,$B97,Kosztorys!$I:$I,CONCATENATE("&lt;01.01.",AD$10,"")),COUNTIFS(Kosztorys!$D:$D,$B97,Kosztorys!$I:$I,CONCATENATE("&lt;01.01.",AE$10,""))-COUNTIFS(Kosztorys!$D:$D,$B97,Kosztorys!$I:$I,CONCATENATE("&lt;01.01.",AD$10,""))),0)</f>
        <v/>
      </c>
      <c r="AE97" s="116">
        <f>IF($C97="CAPEX - 1szt JB",IF($M97="szt",SUMIFS(Kosztorys!$F:$F,Kosztorys!$D:$D,$B97,Kosztorys!$I:$I,CONCATENATE("&lt;01.01.",AF$10,""))-SUMIFS(Kosztorys!$F:$F,Kosztorys!$D:$D,$B97,Kosztorys!$I:$I,CONCATENATE("&lt;01.01.",AE$10,"")),COUNTIFS(Kosztorys!$D:$D,$B97,Kosztorys!$I:$I,CONCATENATE("&lt;01.01.",AF$10,""))-COUNTIFS(Kosztorys!$D:$D,$B97,Kosztorys!$I:$I,CONCATENATE("&lt;01.01.",AE$10,""))),0)</f>
        <v/>
      </c>
      <c r="AF97" s="116">
        <f>IF($C97="CAPEX - 1szt JB",IF($M97="szt",SUMIFS(Kosztorys!$F:$F,Kosztorys!$D:$D,$B97,Kosztorys!$I:$I,CONCATENATE("&lt;01.01.",AG$10,""))-SUMIFS(Kosztorys!$F:$F,Kosztorys!$D:$D,$B97,Kosztorys!$I:$I,CONCATENATE("&lt;01.01.",AF$10,"")),COUNTIFS(Kosztorys!$D:$D,$B97,Kosztorys!$I:$I,CONCATENATE("&lt;01.01.",AG$10,""))-COUNTIFS(Kosztorys!$D:$D,$B97,Kosztorys!$I:$I,CONCATENATE("&lt;01.01.",AF$10,""))),0)</f>
        <v/>
      </c>
      <c r="AG97" s="116">
        <f>IF($C97="CAPEX - 1szt JB",IF($M97="szt",SUMIFS(Kosztorys!$F:$F,Kosztorys!$D:$D,$B97,Kosztorys!$I:$I,CONCATENATE("&lt;01.01.",AH$10,""))-SUMIFS(Kosztorys!$F:$F,Kosztorys!$D:$D,$B97,Kosztorys!$I:$I,CONCATENATE("&lt;01.01.",AG$10,"")),COUNTIFS(Kosztorys!$D:$D,$B97,Kosztorys!$I:$I,CONCATENATE("&lt;01.01.",AH$10,""))-COUNTIFS(Kosztorys!$D:$D,$B97,Kosztorys!$I:$I,CONCATENATE("&lt;01.01.",AG$10,""))),0)</f>
        <v/>
      </c>
      <c r="AH97" s="116">
        <f>IF($C97="CAPEX - 1szt JB",IF($M97="szt",SUMIFS(Kosztorys!$F:$F,Kosztorys!$D:$D,$B97,Kosztorys!$I:$I,CONCATENATE("&lt;01.01.",AI$10,""))-SUMIFS(Kosztorys!$F:$F,Kosztorys!$D:$D,$B97,Kosztorys!$I:$I,CONCATENATE("&lt;01.01.",AH$10,"")),COUNTIFS(Kosztorys!$D:$D,$B97,Kosztorys!$I:$I,CONCATENATE("&lt;01.01.",AI$10,""))-COUNTIFS(Kosztorys!$D:$D,$B97,Kosztorys!$I:$I,CONCATENATE("&lt;01.01.",AH$10,""))),0)</f>
        <v/>
      </c>
      <c r="AI97" s="116">
        <f>IF($C97="CAPEX - 1szt JB",IF($M97="szt",SUMIFS(Kosztorys!$F:$F,Kosztorys!$D:$D,$B97,Kosztorys!$I:$I,CONCATENATE("&lt;01.01.",AJ$10,""))-SUMIFS(Kosztorys!$F:$F,Kosztorys!$D:$D,$B97,Kosztorys!$I:$I,CONCATENATE("&lt;01.01.",AI$10,"")),COUNTIFS(Kosztorys!$D:$D,$B97,Kosztorys!$I:$I,CONCATENATE("&lt;01.01.",AJ$10,""))-COUNTIFS(Kosztorys!$D:$D,$B97,Kosztorys!$I:$I,CONCATENATE("&lt;01.01.",AI$10,""))),0)</f>
        <v/>
      </c>
      <c r="AJ97" s="116">
        <f>IF(C97="CAPEX - 1szt JB",IF(SUM(T97:AI97)=IF(ISERROR(VLOOKUP(B97,JB_tabela,MATCH(AJ$9,JB_menu,0)-1,FALSE())),,VLOOKUP(B97,JB_tabela,MATCH(AJ$9,JB_menu,0)-1,FALSE())),"OK","nie zgadza się liczba użytych JB"),"OK-ND")</f>
        <v/>
      </c>
      <c r="AM97" s="41">
        <f>IFERROR("_" &amp; VLOOKUP($B97,#REF!,1,FALSE()),#REF!)</f>
        <v/>
      </c>
      <c r="AN97" s="41">
        <f>IF($C97="CAPEX - Długość 1m",SUMIFS(Kosztorys!$F:$F,Kosztorys!$D:$D,$B97,Kosztorys!$I:$I,CONCATENATE("&lt;31.12.",AN$10,""))-SUMIFS(Kosztorys!$F:$F,Kosztorys!$D:$D,$B97,Kosztorys!$I:$I,CONCATENATE("&lt;31.12.",AM$10,"")),"x")</f>
        <v/>
      </c>
      <c r="AO97" s="41">
        <f>IF($C97="CAPEX - Długość 1m",SUMIFS(Kosztorys!$F:$F,Kosztorys!$D:$D,$B97,Kosztorys!$I:$I,CONCATENATE("&lt;31.12.",AO$10,""))-SUMIFS(Kosztorys!$F:$F,Kosztorys!$D:$D,$B97,Kosztorys!$I:$I,CONCATENATE("&lt;31.12.",AN$10,"")),"x")</f>
        <v/>
      </c>
      <c r="AP97" s="41">
        <f>IF($C97="CAPEX - Długość 1m",SUMIFS(Kosztorys!$F:$F,Kosztorys!$D:$D,$B97,Kosztorys!$I:$I,CONCATENATE("&lt;31.12.",AP$10,""))-SUMIFS(Kosztorys!$F:$F,Kosztorys!$D:$D,$B97,Kosztorys!$I:$I,CONCATENATE("&lt;31.12.",AO$10,"")),"x")</f>
        <v/>
      </c>
      <c r="AQ97" s="41">
        <f>IF($C97="CAPEX - Długość 1m",SUMIFS(Kosztorys!$F:$F,Kosztorys!$D:$D,$B97,Kosztorys!$I:$I,CONCATENATE("&lt;31.12.",AQ$10,""))-SUMIFS(Kosztorys!$F:$F,Kosztorys!$D:$D,$B97,Kosztorys!$I:$I,CONCATENATE("&lt;31.12.",AP$10,"")),"x")</f>
        <v/>
      </c>
      <c r="AR97" s="41">
        <f>IF($C97="CAPEX - Długość 1m",SUMIFS(Kosztorys!$F:$F,Kosztorys!$D:$D,$B97,Kosztorys!$I:$I,CONCATENATE("&lt;31.12.",AR$10,""))-SUMIFS(Kosztorys!$F:$F,Kosztorys!$D:$D,$B97,Kosztorys!$I:$I,CONCATENATE("&lt;31.12.",AQ$10,"")),"x")</f>
        <v/>
      </c>
      <c r="AS97" s="41">
        <f>IF($C97="CAPEX - Długość 1m",SUMIFS(Kosztorys!$F:$F,Kosztorys!$D:$D,$B97,Kosztorys!$I:$I,CONCATENATE("&lt;31.12.",AS$10,""))-SUMIFS(Kosztorys!$F:$F,Kosztorys!$D:$D,$B97,Kosztorys!$I:$I,CONCATENATE("&lt;31.12.",AR$10,"")),"x")</f>
        <v/>
      </c>
      <c r="AT97" s="41">
        <f>IF($C97="CAPEX - Długość 1m",SUMIFS(Kosztorys!$F:$F,Kosztorys!$D:$D,$B97,Kosztorys!$I:$I,CONCATENATE("&lt;31.12.",AT$10,""))-SUMIFS(Kosztorys!$F:$F,Kosztorys!$D:$D,$B97,Kosztorys!$I:$I,CONCATENATE("&lt;31.12.",AS$10,"")),"x")</f>
        <v/>
      </c>
      <c r="AU97" s="41">
        <f>IF($C97="CAPEX - Długość 1m",SUMIFS(Kosztorys!$F:$F,Kosztorys!$D:$D,$B97,Kosztorys!$I:$I,CONCATENATE("&lt;31.12.",AU$10,""))-SUMIFS(Kosztorys!$F:$F,Kosztorys!$D:$D,$B97,Kosztorys!$I:$I,CONCATENATE("&lt;31.12.",AT$10,"")),"x")</f>
        <v/>
      </c>
      <c r="AV97" s="41">
        <f>IF($C97="CAPEX - Długość 1m",SUMIFS(Kosztorys!$F:$F,Kosztorys!$D:$D,$B97,Kosztorys!$I:$I,CONCATENATE("&lt;31.12.",AV$10,""))-SUMIFS(Kosztorys!$F:$F,Kosztorys!$D:$D,$B97,Kosztorys!$I:$I,CONCATENATE("&lt;31.12.",AU$10,"")),"x")</f>
        <v/>
      </c>
      <c r="AW97" s="41">
        <f>IF($C97="CAPEX - Długość 1m",SUMIFS(Kosztorys!$F:$F,Kosztorys!$D:$D,$B97,Kosztorys!$I:$I,CONCATENATE("&lt;31.12.",AW$10,""))-SUMIFS(Kosztorys!$F:$F,Kosztorys!$D:$D,$B97,Kosztorys!$I:$I,CONCATENATE("&lt;31.12.",AV$10,"")),"x")</f>
        <v/>
      </c>
      <c r="AX97" s="41">
        <f>IF($C97="CAPEX - Długość 1m",SUMIFS(Kosztorys!$F:$F,Kosztorys!$D:$D,$B97,Kosztorys!$I:$I,CONCATENATE("&lt;31.12.",AX$10,""))-SUMIFS(Kosztorys!$F:$F,Kosztorys!$D:$D,$B97,Kosztorys!$I:$I,CONCATENATE("&lt;31.12.",AW$10,"")),"x")</f>
        <v/>
      </c>
      <c r="AY97" s="41">
        <f>IF($C97="CAPEX - Długość 1m",SUMIFS(Kosztorys!$F:$F,Kosztorys!$D:$D,$B97,Kosztorys!$I:$I,CONCATENATE("&lt;31.12.",AY$10,""))-SUMIFS(Kosztorys!$F:$F,Kosztorys!$D:$D,$B97,Kosztorys!$I:$I,CONCATENATE("&lt;31.12.",AX$10,"")),"x")</f>
        <v/>
      </c>
      <c r="AZ97" s="41">
        <f>IF($C97="CAPEX - Długość 1m",SUMIFS(Kosztorys!$F:$F,Kosztorys!$D:$D,$B97,Kosztorys!$I:$I,CONCATENATE("&lt;31.12.",AZ$10,""))-SUMIFS(Kosztorys!$F:$F,Kosztorys!$D:$D,$B97,Kosztorys!$I:$I,CONCATENATE("&lt;31.12.",AY$10,"")),"x")</f>
        <v/>
      </c>
      <c r="BA97" s="41">
        <f>IF($C97="CAPEX - Długość 1m",SUMIFS(Kosztorys!$F:$F,Kosztorys!$D:$D,$B97,Kosztorys!$I:$I,CONCATENATE("&lt;31.12.",BA$10,""))-SUMIFS(Kosztorys!$F:$F,Kosztorys!$D:$D,$B97,Kosztorys!$I:$I,CONCATENATE("&lt;31.12.",AZ$10,"")),"x")</f>
        <v/>
      </c>
      <c r="BB97" s="41">
        <f>IF($C97="CAPEX - Długość 1m",SUMIFS(Kosztorys!$F:$F,Kosztorys!$D:$D,$B97,Kosztorys!$I:$I,CONCATENATE("&lt;31.12.",BB$10,""))-SUMIFS(Kosztorys!$F:$F,Kosztorys!$D:$D,$B97,Kosztorys!$I:$I,CONCATENATE("&lt;31.12.",BA$10,"")),"x")</f>
        <v/>
      </c>
      <c r="BC97" s="41">
        <f>IF($C97="CAPEX - Długość 1m",SUMIFS(Kosztorys!$F:$F,Kosztorys!$D:$D,$B97,Kosztorys!$I:$I,CONCATENATE("&lt;31.12.",BC$10,""))-SUMIFS(Kosztorys!$F:$F,Kosztorys!$D:$D,$B97,Kosztorys!$I:$I,CONCATENATE("&lt;31.12.",BB$10,"")),"x")</f>
        <v/>
      </c>
      <c r="BD97" s="41">
        <f>IF(C97="CAPEX - Długość 1m",IF(SUM(AN97:BC97)=IF(ISERROR(VLOOKUP(B97,JB_tabela,MATCH(BD$9,JB_menu,0)-1,FALSE())),,VLOOKUP(B97,JB_tabela,MATCH(BD$9,JB_menu,0)-1,FALSE())),"OK","nie zgadza się liczba użytych JB"),"OK-ND")</f>
        <v/>
      </c>
      <c r="BH97" s="41">
        <f>IF($C97="OPEX - Koszt 1szt/rok",IF($M97="szt",SUMIFS(Kosztorys!$F:$F,Kosztorys!$D:$D,$B97,Kosztorys!$I:$I,CONCATENATE("&lt;01.01.",BH$10,""))+(SUMIFS(Kosztorys!$F:$F,Kosztorys!$D:$D,$B97,Kosztorys!$I:$I,CONCATENATE("&lt;=31.03.",BH$10,""))-SUMIFS(Kosztorys!$F:$F,Kosztorys!$D:$D,$B97,Kosztorys!$I:$I,CONCATENATE("&lt;=31.12.",BG$10,"")))*0.75+(SUMIFS(Kosztorys!$F:$F,Kosztorys!$D:$D,$B97,Kosztorys!$I:$I,CONCATENATE("&lt;=30.06.",BH$10,""))-SUMIFS(Kosztorys!$F:$F,Kosztorys!$D:$D,$B97,Kosztorys!$I:$I,CONCATENATE("&lt;=31.03.",BH$10,"")))*0.5+(SUMIFS(Kosztorys!$F:$F,Kosztorys!$D:$D,$B97,Kosztorys!$I:$I,CONCATENATE("&lt;=30.09.",BH$10,""))-SUMIFS(Kosztorys!$F:$F,Kosztorys!$D:$D,$B97,Kosztorys!$I:$I,CONCATENATE("&lt;=30.06.",BH$10,"")))*0.25,"nic"),0)</f>
        <v/>
      </c>
      <c r="BI97" s="41">
        <f>IF($C97="OPEX - Koszt 1szt/rok",IF($M97="szt",SUMIFS(Kosztorys!$F:$F,Kosztorys!$D:$D,$B97,Kosztorys!$I:$I,CONCATENATE("&lt;01.01.",BI$10,""))+(SUMIFS(Kosztorys!$F:$F,Kosztorys!$D:$D,$B97,Kosztorys!$I:$I,CONCATENATE("&lt;=31.03.",BI$10,""))-SUMIFS(Kosztorys!$F:$F,Kosztorys!$D:$D,$B97,Kosztorys!$I:$I,CONCATENATE("&lt;=31.12.",BH$10,"")))*0.75+(SUMIFS(Kosztorys!$F:$F,Kosztorys!$D:$D,$B97,Kosztorys!$I:$I,CONCATENATE("&lt;=30.06.",BI$10,""))-SUMIFS(Kosztorys!$F:$F,Kosztorys!$D:$D,$B97,Kosztorys!$I:$I,CONCATENATE("&lt;=31.03.",BI$10,"")))*0.5+(SUMIFS(Kosztorys!$F:$F,Kosztorys!$D:$D,$B97,Kosztorys!$I:$I,CONCATENATE("&lt;=30.09.",BI$10,""))-SUMIFS(Kosztorys!$F:$F,Kosztorys!$D:$D,$B97,Kosztorys!$I:$I,CONCATENATE("&lt;=30.06.",BI$10,"")))*0.25,"nic"),0)</f>
        <v/>
      </c>
      <c r="BJ97" s="41">
        <f>IF($C97="OPEX - Koszt 1szt/rok",IF($M97="szt",SUMIFS(Kosztorys!$F:$F,Kosztorys!$D:$D,$B97,Kosztorys!$I:$I,CONCATENATE("&lt;01.01.",BJ$10,""))+(SUMIFS(Kosztorys!$F:$F,Kosztorys!$D:$D,$B97,Kosztorys!$I:$I,CONCATENATE("&lt;=31.03.",BJ$10,""))-SUMIFS(Kosztorys!$F:$F,Kosztorys!$D:$D,$B97,Kosztorys!$I:$I,CONCATENATE("&lt;=31.12.",BI$10,"")))*0.75+(SUMIFS(Kosztorys!$F:$F,Kosztorys!$D:$D,$B97,Kosztorys!$I:$I,CONCATENATE("&lt;=30.06.",BJ$10,""))-SUMIFS(Kosztorys!$F:$F,Kosztorys!$D:$D,$B97,Kosztorys!$I:$I,CONCATENATE("&lt;=31.03.",BJ$10,"")))*0.5+(SUMIFS(Kosztorys!$F:$F,Kosztorys!$D:$D,$B97,Kosztorys!$I:$I,CONCATENATE("&lt;=30.09.",BJ$10,""))-SUMIFS(Kosztorys!$F:$F,Kosztorys!$D:$D,$B97,Kosztorys!$I:$I,CONCATENATE("&lt;=30.06.",BJ$10,"")))*0.25,"nic"),0)</f>
        <v/>
      </c>
      <c r="BK97" s="41">
        <f>IF($C97="OPEX - Koszt 1szt/rok",IF($M97="szt",SUMIFS(Kosztorys!$F:$F,Kosztorys!$D:$D,$B97,Kosztorys!$I:$I,CONCATENATE("&lt;01.01.",BK$10,""))+(SUMIFS(Kosztorys!$F:$F,Kosztorys!$D:$D,$B97,Kosztorys!$I:$I,CONCATENATE("&lt;=31.03.",BK$10,""))-SUMIFS(Kosztorys!$F:$F,Kosztorys!$D:$D,$B97,Kosztorys!$I:$I,CONCATENATE("&lt;=31.12.",BJ$10,"")))*0.75+(SUMIFS(Kosztorys!$F:$F,Kosztorys!$D:$D,$B97,Kosztorys!$I:$I,CONCATENATE("&lt;=30.06.",BK$10,""))-SUMIFS(Kosztorys!$F:$F,Kosztorys!$D:$D,$B97,Kosztorys!$I:$I,CONCATENATE("&lt;=31.03.",BK$10,"")))*0.5+(SUMIFS(Kosztorys!$F:$F,Kosztorys!$D:$D,$B97,Kosztorys!$I:$I,CONCATENATE("&lt;=30.09.",BK$10,""))-SUMIFS(Kosztorys!$F:$F,Kosztorys!$D:$D,$B97,Kosztorys!$I:$I,CONCATENATE("&lt;=30.06.",BK$10,"")))*0.25,"nic"),0)</f>
        <v/>
      </c>
      <c r="BL97" s="41">
        <f>IF($C97="OPEX - Koszt 1szt/rok",IF($M97="szt",SUMIFS(Kosztorys!$F:$F,Kosztorys!$D:$D,$B97,Kosztorys!$I:$I,CONCATENATE("&lt;01.01.",BL$10,""))+(SUMIFS(Kosztorys!$F:$F,Kosztorys!$D:$D,$B97,Kosztorys!$I:$I,CONCATENATE("&lt;=31.03.",BL$10,""))-SUMIFS(Kosztorys!$F:$F,Kosztorys!$D:$D,$B97,Kosztorys!$I:$I,CONCATENATE("&lt;=31.12.",BK$10,"")))*0.75+(SUMIFS(Kosztorys!$F:$F,Kosztorys!$D:$D,$B97,Kosztorys!$I:$I,CONCATENATE("&lt;=30.06.",BL$10,""))-SUMIFS(Kosztorys!$F:$F,Kosztorys!$D:$D,$B97,Kosztorys!$I:$I,CONCATENATE("&lt;=31.03.",BL$10,"")))*0.5+(SUMIFS(Kosztorys!$F:$F,Kosztorys!$D:$D,$B97,Kosztorys!$I:$I,CONCATENATE("&lt;=30.09.",BL$10,""))-SUMIFS(Kosztorys!$F:$F,Kosztorys!$D:$D,$B97,Kosztorys!$I:$I,CONCATENATE("&lt;=30.06.",BL$10,"")))*0.25,"nic"),0)</f>
        <v/>
      </c>
      <c r="BM97" s="41">
        <f>IF($C97="OPEX - Koszt 1szt/rok",IF($M97="szt",SUMIFS(Kosztorys!$F:$F,Kosztorys!$D:$D,$B97,Kosztorys!$I:$I,CONCATENATE("&lt;01.01.",BM$10,""))+(SUMIFS(Kosztorys!$F:$F,Kosztorys!$D:$D,$B97,Kosztorys!$I:$I,CONCATENATE("&lt;=31.03.",BM$10,""))-SUMIFS(Kosztorys!$F:$F,Kosztorys!$D:$D,$B97,Kosztorys!$I:$I,CONCATENATE("&lt;=31.12.",BL$10,"")))*0.75+(SUMIFS(Kosztorys!$F:$F,Kosztorys!$D:$D,$B97,Kosztorys!$I:$I,CONCATENATE("&lt;=30.06.",BM$10,""))-SUMIFS(Kosztorys!$F:$F,Kosztorys!$D:$D,$B97,Kosztorys!$I:$I,CONCATENATE("&lt;=31.03.",BM$10,"")))*0.5+(SUMIFS(Kosztorys!$F:$F,Kosztorys!$D:$D,$B97,Kosztorys!$I:$I,CONCATENATE("&lt;=30.09.",BM$10,""))-SUMIFS(Kosztorys!$F:$F,Kosztorys!$D:$D,$B97,Kosztorys!$I:$I,CONCATENATE("&lt;=30.06.",BM$10,"")))*0.25,"nic"),0)</f>
        <v/>
      </c>
      <c r="BN97" s="41">
        <f>IF($C97="OPEX - Koszt 1szt/rok",IF($M97="szt",SUMIFS(Kosztorys!$F:$F,Kosztorys!$D:$D,$B97,Kosztorys!$I:$I,CONCATENATE("&lt;01.01.",BN$10,""))+(SUMIFS(Kosztorys!$F:$F,Kosztorys!$D:$D,$B97,Kosztorys!$I:$I,CONCATENATE("&lt;=31.03.",BN$10,""))-SUMIFS(Kosztorys!$F:$F,Kosztorys!$D:$D,$B97,Kosztorys!$I:$I,CONCATENATE("&lt;=31.12.",BM$10,"")))*0.75+(SUMIFS(Kosztorys!$F:$F,Kosztorys!$D:$D,$B97,Kosztorys!$I:$I,CONCATENATE("&lt;=30.06.",BN$10,""))-SUMIFS(Kosztorys!$F:$F,Kosztorys!$D:$D,$B97,Kosztorys!$I:$I,CONCATENATE("&lt;=31.03.",BN$10,"")))*0.5+(SUMIFS(Kosztorys!$F:$F,Kosztorys!$D:$D,$B97,Kosztorys!$I:$I,CONCATENATE("&lt;=30.09.",BN$10,""))-SUMIFS(Kosztorys!$F:$F,Kosztorys!$D:$D,$B97,Kosztorys!$I:$I,CONCATENATE("&lt;=30.06.",BN$10,"")))*0.25,"nic"),0)</f>
        <v/>
      </c>
      <c r="BO97" s="41">
        <f>IF($C97="OPEX - Koszt 1szt/rok",IF($M97="szt",SUMIFS(Kosztorys!$F:$F,Kosztorys!$D:$D,$B97,Kosztorys!$I:$I,CONCATENATE("&lt;01.01.",BO$10,""))+(SUMIFS(Kosztorys!$F:$F,Kosztorys!$D:$D,$B97,Kosztorys!$I:$I,CONCATENATE("&lt;=31.03.",BO$10,""))-SUMIFS(Kosztorys!$F:$F,Kosztorys!$D:$D,$B97,Kosztorys!$I:$I,CONCATENATE("&lt;=31.12.",BN$10,"")))*0.75+(SUMIFS(Kosztorys!$F:$F,Kosztorys!$D:$D,$B97,Kosztorys!$I:$I,CONCATENATE("&lt;=30.06.",BO$10,""))-SUMIFS(Kosztorys!$F:$F,Kosztorys!$D:$D,$B97,Kosztorys!$I:$I,CONCATENATE("&lt;=31.03.",BO$10,"")))*0.5+(SUMIFS(Kosztorys!$F:$F,Kosztorys!$D:$D,$B97,Kosztorys!$I:$I,CONCATENATE("&lt;=30.09.",BO$10,""))-SUMIFS(Kosztorys!$F:$F,Kosztorys!$D:$D,$B97,Kosztorys!$I:$I,CONCATENATE("&lt;=30.06.",BO$10,"")))*0.25,"nic"),0)</f>
        <v/>
      </c>
      <c r="BP97" s="41">
        <f>IF($C97="OPEX - Koszt 1szt/rok",IF($M97="szt",SUMIFS(Kosztorys!$F:$F,Kosztorys!$D:$D,$B97,Kosztorys!$I:$I,CONCATENATE("&lt;01.01.",BP$10,""))+(SUMIFS(Kosztorys!$F:$F,Kosztorys!$D:$D,$B97,Kosztorys!$I:$I,CONCATENATE("&lt;=31.03.",BP$10,""))-SUMIFS(Kosztorys!$F:$F,Kosztorys!$D:$D,$B97,Kosztorys!$I:$I,CONCATENATE("&lt;=31.12.",BO$10,"")))*0.75+(SUMIFS(Kosztorys!$F:$F,Kosztorys!$D:$D,$B97,Kosztorys!$I:$I,CONCATENATE("&lt;=30.06.",BP$10,""))-SUMIFS(Kosztorys!$F:$F,Kosztorys!$D:$D,$B97,Kosztorys!$I:$I,CONCATENATE("&lt;=31.03.",BP$10,"")))*0.5+(SUMIFS(Kosztorys!$F:$F,Kosztorys!$D:$D,$B97,Kosztorys!$I:$I,CONCATENATE("&lt;=30.09.",BP$10,""))-SUMIFS(Kosztorys!$F:$F,Kosztorys!$D:$D,$B97,Kosztorys!$I:$I,CONCATENATE("&lt;=30.06.",BP$10,"")))*0.25,"nic"),0)</f>
        <v/>
      </c>
      <c r="BQ97" s="41">
        <f>IF($C97="OPEX - Koszt 1szt/rok",IF($M97="szt",SUMIFS(Kosztorys!$F:$F,Kosztorys!$D:$D,$B97,Kosztorys!$I:$I,CONCATENATE("&lt;01.01.",BQ$10,""))+(SUMIFS(Kosztorys!$F:$F,Kosztorys!$D:$D,$B97,Kosztorys!$I:$I,CONCATENATE("&lt;=31.03.",BQ$10,""))-SUMIFS(Kosztorys!$F:$F,Kosztorys!$D:$D,$B97,Kosztorys!$I:$I,CONCATENATE("&lt;=31.12.",BP$10,"")))*0.75+(SUMIFS(Kosztorys!$F:$F,Kosztorys!$D:$D,$B97,Kosztorys!$I:$I,CONCATENATE("&lt;=30.06.",BQ$10,""))-SUMIFS(Kosztorys!$F:$F,Kosztorys!$D:$D,$B97,Kosztorys!$I:$I,CONCATENATE("&lt;=31.03.",BQ$10,"")))*0.5+(SUMIFS(Kosztorys!$F:$F,Kosztorys!$D:$D,$B97,Kosztorys!$I:$I,CONCATENATE("&lt;=30.09.",BQ$10,""))-SUMIFS(Kosztorys!$F:$F,Kosztorys!$D:$D,$B97,Kosztorys!$I:$I,CONCATENATE("&lt;=30.06.",BQ$10,"")))*0.25,"nic"),0)</f>
        <v/>
      </c>
      <c r="BR97" s="41">
        <f>IF($C97="OPEX - Koszt 1szt/rok",IF($M97="szt",SUMIFS(Kosztorys!$F:$F,Kosztorys!$D:$D,$B97,Kosztorys!$I:$I,CONCATENATE("&lt;01.01.",BR$10,""))+(SUMIFS(Kosztorys!$F:$F,Kosztorys!$D:$D,$B97,Kosztorys!$I:$I,CONCATENATE("&lt;=31.03.",BR$10,""))-SUMIFS(Kosztorys!$F:$F,Kosztorys!$D:$D,$B97,Kosztorys!$I:$I,CONCATENATE("&lt;=31.12.",BQ$10,"")))*0.75+(SUMIFS(Kosztorys!$F:$F,Kosztorys!$D:$D,$B97,Kosztorys!$I:$I,CONCATENATE("&lt;=30.06.",BR$10,""))-SUMIFS(Kosztorys!$F:$F,Kosztorys!$D:$D,$B97,Kosztorys!$I:$I,CONCATENATE("&lt;=31.03.",BR$10,"")))*0.5+(SUMIFS(Kosztorys!$F:$F,Kosztorys!$D:$D,$B97,Kosztorys!$I:$I,CONCATENATE("&lt;=30.09.",BR$10,""))-SUMIFS(Kosztorys!$F:$F,Kosztorys!$D:$D,$B97,Kosztorys!$I:$I,CONCATENATE("&lt;=30.06.",BR$10,"")))*0.25,"nic"),0)</f>
        <v/>
      </c>
      <c r="BS97" s="41">
        <f>IF($C97="OPEX - Koszt 1szt/rok",IF($M97="szt",SUMIFS(Kosztorys!$F:$F,Kosztorys!$D:$D,$B97,Kosztorys!$I:$I,CONCATENATE("&lt;01.01.",BS$10,""))+(SUMIFS(Kosztorys!$F:$F,Kosztorys!$D:$D,$B97,Kosztorys!$I:$I,CONCATENATE("&lt;=31.03.",BS$10,""))-SUMIFS(Kosztorys!$F:$F,Kosztorys!$D:$D,$B97,Kosztorys!$I:$I,CONCATENATE("&lt;=31.12.",BR$10,"")))*0.75+(SUMIFS(Kosztorys!$F:$F,Kosztorys!$D:$D,$B97,Kosztorys!$I:$I,CONCATENATE("&lt;=30.06.",BS$10,""))-SUMIFS(Kosztorys!$F:$F,Kosztorys!$D:$D,$B97,Kosztorys!$I:$I,CONCATENATE("&lt;=31.03.",BS$10,"")))*0.5+(SUMIFS(Kosztorys!$F:$F,Kosztorys!$D:$D,$B97,Kosztorys!$I:$I,CONCATENATE("&lt;=30.09.",BS$10,""))-SUMIFS(Kosztorys!$F:$F,Kosztorys!$D:$D,$B97,Kosztorys!$I:$I,CONCATENATE("&lt;=30.06.",BS$10,"")))*0.25,"nic"),0)</f>
        <v/>
      </c>
      <c r="BT97" s="41">
        <f>IF($C97="OPEX - Koszt 1szt/rok",IF($M97="szt",SUMIFS(Kosztorys!$F:$F,Kosztorys!$D:$D,$B97,Kosztorys!$I:$I,CONCATENATE("&lt;01.01.",BT$10,""))+(SUMIFS(Kosztorys!$F:$F,Kosztorys!$D:$D,$B97,Kosztorys!$I:$I,CONCATENATE("&lt;=31.03.",BT$10,""))-SUMIFS(Kosztorys!$F:$F,Kosztorys!$D:$D,$B97,Kosztorys!$I:$I,CONCATENATE("&lt;=31.12.",BS$10,"")))*0.75+(SUMIFS(Kosztorys!$F:$F,Kosztorys!$D:$D,$B97,Kosztorys!$I:$I,CONCATENATE("&lt;=30.06.",BT$10,""))-SUMIFS(Kosztorys!$F:$F,Kosztorys!$D:$D,$B97,Kosztorys!$I:$I,CONCATENATE("&lt;=31.03.",BT$10,"")))*0.5+(SUMIFS(Kosztorys!$F:$F,Kosztorys!$D:$D,$B97,Kosztorys!$I:$I,CONCATENATE("&lt;=30.09.",BT$10,""))-SUMIFS(Kosztorys!$F:$F,Kosztorys!$D:$D,$B97,Kosztorys!$I:$I,CONCATENATE("&lt;=30.06.",BT$10,"")))*0.25,"nic"),0)</f>
        <v/>
      </c>
      <c r="BU97" s="41">
        <f>IF($C97="OPEX - Koszt 1szt/rok",IF($M97="szt",SUMIFS(Kosztorys!$F:$F,Kosztorys!$D:$D,$B97,Kosztorys!$I:$I,CONCATENATE("&lt;01.01.",BU$10,""))+(SUMIFS(Kosztorys!$F:$F,Kosztorys!$D:$D,$B97,Kosztorys!$I:$I,CONCATENATE("&lt;=31.03.",BU$10,""))-SUMIFS(Kosztorys!$F:$F,Kosztorys!$D:$D,$B97,Kosztorys!$I:$I,CONCATENATE("&lt;=31.12.",BT$10,"")))*0.75+(SUMIFS(Kosztorys!$F:$F,Kosztorys!$D:$D,$B97,Kosztorys!$I:$I,CONCATENATE("&lt;=30.06.",BU$10,""))-SUMIFS(Kosztorys!$F:$F,Kosztorys!$D:$D,$B97,Kosztorys!$I:$I,CONCATENATE("&lt;=31.03.",BU$10,"")))*0.5+(SUMIFS(Kosztorys!$F:$F,Kosztorys!$D:$D,$B97,Kosztorys!$I:$I,CONCATENATE("&lt;=30.09.",BU$10,""))-SUMIFS(Kosztorys!$F:$F,Kosztorys!$D:$D,$B97,Kosztorys!$I:$I,CONCATENATE("&lt;=30.06.",BU$10,"")))*0.25,"nic"),0)</f>
        <v/>
      </c>
      <c r="BV97" s="41">
        <f>IF($C97="OPEX - Koszt 1szt/rok",IF($M97="szt",SUMIFS(Kosztorys!$F:$F,Kosztorys!$D:$D,$B97,Kosztorys!$I:$I,CONCATENATE("&lt;01.01.",BV$10,""))+(SUMIFS(Kosztorys!$F:$F,Kosztorys!$D:$D,$B97,Kosztorys!$I:$I,CONCATENATE("&lt;=31.03.",BV$10,""))-SUMIFS(Kosztorys!$F:$F,Kosztorys!$D:$D,$B97,Kosztorys!$I:$I,CONCATENATE("&lt;=31.12.",BU$10,"")))*0.75+(SUMIFS(Kosztorys!$F:$F,Kosztorys!$D:$D,$B97,Kosztorys!$I:$I,CONCATENATE("&lt;=30.06.",BV$10,""))-SUMIFS(Kosztorys!$F:$F,Kosztorys!$D:$D,$B97,Kosztorys!$I:$I,CONCATENATE("&lt;=31.03.",BV$10,"")))*0.5+(SUMIFS(Kosztorys!$F:$F,Kosztorys!$D:$D,$B97,Kosztorys!$I:$I,CONCATENATE("&lt;=30.09.",BV$10,""))-SUMIFS(Kosztorys!$F:$F,Kosztorys!$D:$D,$B97,Kosztorys!$I:$I,CONCATENATE("&lt;=30.06.",BV$10,"")))*0.25,"nic"),0)</f>
        <v/>
      </c>
      <c r="BW97" s="41">
        <f>IF($C97="OPEX - Koszt 1szt/rok",IF($M97="szt",SUMIFS(Kosztorys!$F:$F,Kosztorys!$D:$D,$B97,Kosztorys!$I:$I,CONCATENATE("&lt;01.01.",BW$10,""))+(SUMIFS(Kosztorys!$F:$F,Kosztorys!$D:$D,$B97,Kosztorys!$I:$I,CONCATENATE("&lt;=31.03.",BW$10,""))-SUMIFS(Kosztorys!$F:$F,Kosztorys!$D:$D,$B97,Kosztorys!$I:$I,CONCATENATE("&lt;=31.12.",BV$10,"")))*0.75+(SUMIFS(Kosztorys!$F:$F,Kosztorys!$D:$D,$B97,Kosztorys!$I:$I,CONCATENATE("&lt;=30.06.",BW$10,""))-SUMIFS(Kosztorys!$F:$F,Kosztorys!$D:$D,$B97,Kosztorys!$I:$I,CONCATENATE("&lt;=31.03.",BW$10,"")))*0.5+(SUMIFS(Kosztorys!$F:$F,Kosztorys!$D:$D,$B97,Kosztorys!$I:$I,CONCATENATE("&lt;=30.09.",BW$10,""))-SUMIFS(Kosztorys!$F:$F,Kosztorys!$D:$D,$B97,Kosztorys!$I:$I,CONCATENATE("&lt;=30.06.",BW$10,"")))*0.25,"nic"),0)</f>
        <v/>
      </c>
      <c r="BX97" s="41">
        <f>IF(C97="OPEX - Koszt 1szt/rok",IF(MAX(BH97:BW97)=IF(ISERROR(VLOOKUP(B97,JB_tabela,MATCH(BX$9,JB_menu,0)-1,FALSE())),,VLOOKUP(B97,JB_tabela,MATCH(BX$9,JB_menu,0)-1,FALSE())),"OK","nie zgadza się liczba użytych JB"),"OK-ND")</f>
        <v/>
      </c>
      <c r="CB97" s="41">
        <f>IF($C97="OPEX - Długość 1m koszt/rok",IF($M97="m",SUMIFS(Kosztorys!$F:$F,Kosztorys!$D:$D,$B97,Kosztorys!$I:$I,CONCATENATE("&lt;01.01.",CB$10,""))+(SUMIFS(Kosztorys!$F:$F,Kosztorys!$D:$D,$B97,Kosztorys!$I:$I,CONCATENATE("&lt;=31.03.",CB$10,""))-SUMIFS(Kosztorys!$F:$F,Kosztorys!$D:$D,$B97,Kosztorys!$I:$I,CONCATENATE("&lt;=31.12.",CA$10,"")))*0.75+(SUMIFS(Kosztorys!$F:$F,Kosztorys!$D:$D,$B97,Kosztorys!$I:$I,CONCATENATE("&lt;=30.06.",CB$10,""))-SUMIFS(Kosztorys!$F:$F,Kosztorys!$D:$D,$B97,Kosztorys!$I:$I,CONCATENATE("&lt;=31.03.",CB$10,"")))*0.5+(SUMIFS(Kosztorys!$F:$F,Kosztorys!$D:$D,$B97,Kosztorys!$I:$I,CONCATENATE("&lt;=30.09.",CB$10,""))-SUMIFS(Kosztorys!$F:$F,Kosztorys!$D:$D,$B97,Kosztorys!$I:$I,CONCATENATE("&lt;=30.06.",CB$10,"")))*0.25,"nic"),0)</f>
        <v/>
      </c>
      <c r="CC97" s="41">
        <f>IF($C97="OPEX - Długość 1m koszt/rok",IF($M97="m",SUMIFS(Kosztorys!$F:$F,Kosztorys!$D:$D,$B97,Kosztorys!$I:$I,CONCATENATE("&lt;01.01.",CC$10,""))+(SUMIFS(Kosztorys!$F:$F,Kosztorys!$D:$D,$B97,Kosztorys!$I:$I,CONCATENATE("&lt;=31.03.",CC$10,""))-SUMIFS(Kosztorys!$F:$F,Kosztorys!$D:$D,$B97,Kosztorys!$I:$I,CONCATENATE("&lt;=31.12.",CB$10,"")))*0.75+(SUMIFS(Kosztorys!$F:$F,Kosztorys!$D:$D,$B97,Kosztorys!$I:$I,CONCATENATE("&lt;=30.06.",CC$10,""))-SUMIFS(Kosztorys!$F:$F,Kosztorys!$D:$D,$B97,Kosztorys!$I:$I,CONCATENATE("&lt;=31.03.",CC$10,"")))*0.5+(SUMIFS(Kosztorys!$F:$F,Kosztorys!$D:$D,$B97,Kosztorys!$I:$I,CONCATENATE("&lt;=30.09.",CC$10,""))-SUMIFS(Kosztorys!$F:$F,Kosztorys!$D:$D,$B97,Kosztorys!$I:$I,CONCATENATE("&lt;=30.06.",CC$10,"")))*0.25,"nic"),0)</f>
        <v/>
      </c>
      <c r="CD97" s="41">
        <f>IF($C97="OPEX - Długość 1m koszt/rok",IF($M97="m",SUMIFS(Kosztorys!$F:$F,Kosztorys!$D:$D,$B97,Kosztorys!$I:$I,CONCATENATE("&lt;01.01.",CD$10,""))+(SUMIFS(Kosztorys!$F:$F,Kosztorys!$D:$D,$B97,Kosztorys!$I:$I,CONCATENATE("&lt;=31.03.",CD$10,""))-SUMIFS(Kosztorys!$F:$F,Kosztorys!$D:$D,$B97,Kosztorys!$I:$I,CONCATENATE("&lt;=31.12.",CC$10,"")))*0.75+(SUMIFS(Kosztorys!$F:$F,Kosztorys!$D:$D,$B97,Kosztorys!$I:$I,CONCATENATE("&lt;=30.06.",CD$10,""))-SUMIFS(Kosztorys!$F:$F,Kosztorys!$D:$D,$B97,Kosztorys!$I:$I,CONCATENATE("&lt;=31.03.",CD$10,"")))*0.5+(SUMIFS(Kosztorys!$F:$F,Kosztorys!$D:$D,$B97,Kosztorys!$I:$I,CONCATENATE("&lt;=30.09.",CD$10,""))-SUMIFS(Kosztorys!$F:$F,Kosztorys!$D:$D,$B97,Kosztorys!$I:$I,CONCATENATE("&lt;=30.06.",CD$10,"")))*0.25,"nic"),0)</f>
        <v/>
      </c>
      <c r="CE97" s="41">
        <f>IF($C97="OPEX - Długość 1m koszt/rok",IF($M97="m",SUMIFS(Kosztorys!$F:$F,Kosztorys!$D:$D,$B97,Kosztorys!$I:$I,CONCATENATE("&lt;01.01.",CE$10,""))+(SUMIFS(Kosztorys!$F:$F,Kosztorys!$D:$D,$B97,Kosztorys!$I:$I,CONCATENATE("&lt;=31.03.",CE$10,""))-SUMIFS(Kosztorys!$F:$F,Kosztorys!$D:$D,$B97,Kosztorys!$I:$I,CONCATENATE("&lt;=31.12.",CD$10,"")))*0.75+(SUMIFS(Kosztorys!$F:$F,Kosztorys!$D:$D,$B97,Kosztorys!$I:$I,CONCATENATE("&lt;=30.06.",CE$10,""))-SUMIFS(Kosztorys!$F:$F,Kosztorys!$D:$D,$B97,Kosztorys!$I:$I,CONCATENATE("&lt;=31.03.",CE$10,"")))*0.5+(SUMIFS(Kosztorys!$F:$F,Kosztorys!$D:$D,$B97,Kosztorys!$I:$I,CONCATENATE("&lt;=30.09.",CE$10,""))-SUMIFS(Kosztorys!$F:$F,Kosztorys!$D:$D,$B97,Kosztorys!$I:$I,CONCATENATE("&lt;=30.06.",CE$10,"")))*0.25,"nic"),0)</f>
        <v/>
      </c>
      <c r="CF97" s="41">
        <f>IF($C97="OPEX - Długość 1m koszt/rok",IF($M97="m",SUMIFS(Kosztorys!$F:$F,Kosztorys!$D:$D,$B97,Kosztorys!$I:$I,CONCATENATE("&lt;01.01.",CF$10,""))+(SUMIFS(Kosztorys!$F:$F,Kosztorys!$D:$D,$B97,Kosztorys!$I:$I,CONCATENATE("&lt;=31.03.",CF$10,""))-SUMIFS(Kosztorys!$F:$F,Kosztorys!$D:$D,$B97,Kosztorys!$I:$I,CONCATENATE("&lt;=31.12.",CE$10,"")))*0.75+(SUMIFS(Kosztorys!$F:$F,Kosztorys!$D:$D,$B97,Kosztorys!$I:$I,CONCATENATE("&lt;=30.06.",CF$10,""))-SUMIFS(Kosztorys!$F:$F,Kosztorys!$D:$D,$B97,Kosztorys!$I:$I,CONCATENATE("&lt;=31.03.",CF$10,"")))*0.5+(SUMIFS(Kosztorys!$F:$F,Kosztorys!$D:$D,$B97,Kosztorys!$I:$I,CONCATENATE("&lt;=30.09.",CF$10,""))-SUMIFS(Kosztorys!$F:$F,Kosztorys!$D:$D,$B97,Kosztorys!$I:$I,CONCATENATE("&lt;=30.06.",CF$10,"")))*0.25,"nic"),0)</f>
        <v/>
      </c>
      <c r="CG97" s="41">
        <f>IF($C97="OPEX - Długość 1m koszt/rok",IF($M97="m",SUMIFS(Kosztorys!$F:$F,Kosztorys!$D:$D,$B97,Kosztorys!$I:$I,CONCATENATE("&lt;01.01.",CG$10,""))+(SUMIFS(Kosztorys!$F:$F,Kosztorys!$D:$D,$B97,Kosztorys!$I:$I,CONCATENATE("&lt;=31.03.",CG$10,""))-SUMIFS(Kosztorys!$F:$F,Kosztorys!$D:$D,$B97,Kosztorys!$I:$I,CONCATENATE("&lt;=31.12.",CF$10,"")))*0.75+(SUMIFS(Kosztorys!$F:$F,Kosztorys!$D:$D,$B97,Kosztorys!$I:$I,CONCATENATE("&lt;=30.06.",CG$10,""))-SUMIFS(Kosztorys!$F:$F,Kosztorys!$D:$D,$B97,Kosztorys!$I:$I,CONCATENATE("&lt;=31.03.",CG$10,"")))*0.5+(SUMIFS(Kosztorys!$F:$F,Kosztorys!$D:$D,$B97,Kosztorys!$I:$I,CONCATENATE("&lt;=30.09.",CG$10,""))-SUMIFS(Kosztorys!$F:$F,Kosztorys!$D:$D,$B97,Kosztorys!$I:$I,CONCATENATE("&lt;=30.06.",CG$10,"")))*0.25,"nic"),0)</f>
        <v/>
      </c>
      <c r="CH97" s="41">
        <f>IF($C97="OPEX - Długość 1m koszt/rok",IF($M97="m",SUMIFS(Kosztorys!$F:$F,Kosztorys!$D:$D,$B97,Kosztorys!$I:$I,CONCATENATE("&lt;01.01.",CH$10,""))+(SUMIFS(Kosztorys!$F:$F,Kosztorys!$D:$D,$B97,Kosztorys!$I:$I,CONCATENATE("&lt;=31.03.",CH$10,""))-SUMIFS(Kosztorys!$F:$F,Kosztorys!$D:$D,$B97,Kosztorys!$I:$I,CONCATENATE("&lt;=31.12.",CG$10,"")))*0.75+(SUMIFS(Kosztorys!$F:$F,Kosztorys!$D:$D,$B97,Kosztorys!$I:$I,CONCATENATE("&lt;=30.06.",CH$10,""))-SUMIFS(Kosztorys!$F:$F,Kosztorys!$D:$D,$B97,Kosztorys!$I:$I,CONCATENATE("&lt;=31.03.",CH$10,"")))*0.5+(SUMIFS(Kosztorys!$F:$F,Kosztorys!$D:$D,$B97,Kosztorys!$I:$I,CONCATENATE("&lt;=30.09.",CH$10,""))-SUMIFS(Kosztorys!$F:$F,Kosztorys!$D:$D,$B97,Kosztorys!$I:$I,CONCATENATE("&lt;=30.06.",CH$10,"")))*0.25,"nic"),0)</f>
        <v/>
      </c>
      <c r="CI97" s="41">
        <f>IF($C97="OPEX - Długość 1m koszt/rok",IF($M97="m",SUMIFS(Kosztorys!$F:$F,Kosztorys!$D:$D,$B97,Kosztorys!$I:$I,CONCATENATE("&lt;01.01.",CI$10,""))+(SUMIFS(Kosztorys!$F:$F,Kosztorys!$D:$D,$B97,Kosztorys!$I:$I,CONCATENATE("&lt;=31.03.",CI$10,""))-SUMIFS(Kosztorys!$F:$F,Kosztorys!$D:$D,$B97,Kosztorys!$I:$I,CONCATENATE("&lt;=31.12.",CH$10,"")))*0.75+(SUMIFS(Kosztorys!$F:$F,Kosztorys!$D:$D,$B97,Kosztorys!$I:$I,CONCATENATE("&lt;=30.06.",CI$10,""))-SUMIFS(Kosztorys!$F:$F,Kosztorys!$D:$D,$B97,Kosztorys!$I:$I,CONCATENATE("&lt;=31.03.",CI$10,"")))*0.5+(SUMIFS(Kosztorys!$F:$F,Kosztorys!$D:$D,$B97,Kosztorys!$I:$I,CONCATENATE("&lt;=30.09.",CI$10,""))-SUMIFS(Kosztorys!$F:$F,Kosztorys!$D:$D,$B97,Kosztorys!$I:$I,CONCATENATE("&lt;=30.06.",CI$10,"")))*0.25,"nic"),0)</f>
        <v/>
      </c>
      <c r="CJ97" s="41">
        <f>IF($C97="OPEX - Długość 1m koszt/rok",IF($M97="m",SUMIFS(Kosztorys!$F:$F,Kosztorys!$D:$D,$B97,Kosztorys!$I:$I,CONCATENATE("&lt;01.01.",CJ$10,""))+(SUMIFS(Kosztorys!$F:$F,Kosztorys!$D:$D,$B97,Kosztorys!$I:$I,CONCATENATE("&lt;=31.03.",CJ$10,""))-SUMIFS(Kosztorys!$F:$F,Kosztorys!$D:$D,$B97,Kosztorys!$I:$I,CONCATENATE("&lt;=31.12.",CI$10,"")))*0.75+(SUMIFS(Kosztorys!$F:$F,Kosztorys!$D:$D,$B97,Kosztorys!$I:$I,CONCATENATE("&lt;=30.06.",CJ$10,""))-SUMIFS(Kosztorys!$F:$F,Kosztorys!$D:$D,$B97,Kosztorys!$I:$I,CONCATENATE("&lt;=31.03.",CJ$10,"")))*0.5+(SUMIFS(Kosztorys!$F:$F,Kosztorys!$D:$D,$B97,Kosztorys!$I:$I,CONCATENATE("&lt;=30.09.",CJ$10,""))-SUMIFS(Kosztorys!$F:$F,Kosztorys!$D:$D,$B97,Kosztorys!$I:$I,CONCATENATE("&lt;=30.06.",CJ$10,"")))*0.25,"nic"),0)</f>
        <v/>
      </c>
      <c r="CK97" s="41">
        <f>IF($C97="OPEX - Długość 1m koszt/rok",IF($M97="m",SUMIFS(Kosztorys!$F:$F,Kosztorys!$D:$D,$B97,Kosztorys!$I:$I,CONCATENATE("&lt;01.01.",CK$10,""))+(SUMIFS(Kosztorys!$F:$F,Kosztorys!$D:$D,$B97,Kosztorys!$I:$I,CONCATENATE("&lt;=31.03.",CK$10,""))-SUMIFS(Kosztorys!$F:$F,Kosztorys!$D:$D,$B97,Kosztorys!$I:$I,CONCATENATE("&lt;=31.12.",CJ$10,"")))*0.75+(SUMIFS(Kosztorys!$F:$F,Kosztorys!$D:$D,$B97,Kosztorys!$I:$I,CONCATENATE("&lt;=30.06.",CK$10,""))-SUMIFS(Kosztorys!$F:$F,Kosztorys!$D:$D,$B97,Kosztorys!$I:$I,CONCATENATE("&lt;=31.03.",CK$10,"")))*0.5+(SUMIFS(Kosztorys!$F:$F,Kosztorys!$D:$D,$B97,Kosztorys!$I:$I,CONCATENATE("&lt;=30.09.",CK$10,""))-SUMIFS(Kosztorys!$F:$F,Kosztorys!$D:$D,$B97,Kosztorys!$I:$I,CONCATENATE("&lt;=30.06.",CK$10,"")))*0.25,"nic"),0)</f>
        <v/>
      </c>
      <c r="CL97" s="41">
        <f>IF($C97="OPEX - Długość 1m koszt/rok",IF($M97="m",SUMIFS(Kosztorys!$F:$F,Kosztorys!$D:$D,$B97,Kosztorys!$I:$I,CONCATENATE("&lt;01.01.",CL$10,""))+(SUMIFS(Kosztorys!$F:$F,Kosztorys!$D:$D,$B97,Kosztorys!$I:$I,CONCATENATE("&lt;=31.03.",CL$10,""))-SUMIFS(Kosztorys!$F:$F,Kosztorys!$D:$D,$B97,Kosztorys!$I:$I,CONCATENATE("&lt;=31.12.",CK$10,"")))*0.75+(SUMIFS(Kosztorys!$F:$F,Kosztorys!$D:$D,$B97,Kosztorys!$I:$I,CONCATENATE("&lt;=30.06.",CL$10,""))-SUMIFS(Kosztorys!$F:$F,Kosztorys!$D:$D,$B97,Kosztorys!$I:$I,CONCATENATE("&lt;=31.03.",CL$10,"")))*0.5+(SUMIFS(Kosztorys!$F:$F,Kosztorys!$D:$D,$B97,Kosztorys!$I:$I,CONCATENATE("&lt;=30.09.",CL$10,""))-SUMIFS(Kosztorys!$F:$F,Kosztorys!$D:$D,$B97,Kosztorys!$I:$I,CONCATENATE("&lt;=30.06.",CL$10,"")))*0.25,"nic"),0)</f>
        <v/>
      </c>
      <c r="CM97" s="41">
        <f>IF($C97="OPEX - Długość 1m koszt/rok",IF($M97="m",SUMIFS(Kosztorys!$F:$F,Kosztorys!$D:$D,$B97,Kosztorys!$I:$I,CONCATENATE("&lt;01.01.",CM$10,""))+(SUMIFS(Kosztorys!$F:$F,Kosztorys!$D:$D,$B97,Kosztorys!$I:$I,CONCATENATE("&lt;=31.03.",CM$10,""))-SUMIFS(Kosztorys!$F:$F,Kosztorys!$D:$D,$B97,Kosztorys!$I:$I,CONCATENATE("&lt;=31.12.",CL$10,"")))*0.75+(SUMIFS(Kosztorys!$F:$F,Kosztorys!$D:$D,$B97,Kosztorys!$I:$I,CONCATENATE("&lt;=30.06.",CM$10,""))-SUMIFS(Kosztorys!$F:$F,Kosztorys!$D:$D,$B97,Kosztorys!$I:$I,CONCATENATE("&lt;=31.03.",CM$10,"")))*0.5+(SUMIFS(Kosztorys!$F:$F,Kosztorys!$D:$D,$B97,Kosztorys!$I:$I,CONCATENATE("&lt;=30.09.",CM$10,""))-SUMIFS(Kosztorys!$F:$F,Kosztorys!$D:$D,$B97,Kosztorys!$I:$I,CONCATENATE("&lt;=30.06.",CM$10,"")))*0.25,"nic"),0)</f>
        <v/>
      </c>
      <c r="CN97" s="41">
        <f>IF($C97="OPEX - Długość 1m koszt/rok",IF($M97="m",SUMIFS(Kosztorys!$F:$F,Kosztorys!$D:$D,$B97,Kosztorys!$I:$I,CONCATENATE("&lt;01.01.",CN$10,""))+(SUMIFS(Kosztorys!$F:$F,Kosztorys!$D:$D,$B97,Kosztorys!$I:$I,CONCATENATE("&lt;=31.03.",CN$10,""))-SUMIFS(Kosztorys!$F:$F,Kosztorys!$D:$D,$B97,Kosztorys!$I:$I,CONCATENATE("&lt;=31.12.",CM$10,"")))*0.75+(SUMIFS(Kosztorys!$F:$F,Kosztorys!$D:$D,$B97,Kosztorys!$I:$I,CONCATENATE("&lt;=30.06.",CN$10,""))-SUMIFS(Kosztorys!$F:$F,Kosztorys!$D:$D,$B97,Kosztorys!$I:$I,CONCATENATE("&lt;=31.03.",CN$10,"")))*0.5+(SUMIFS(Kosztorys!$F:$F,Kosztorys!$D:$D,$B97,Kosztorys!$I:$I,CONCATENATE("&lt;=30.09.",CN$10,""))-SUMIFS(Kosztorys!$F:$F,Kosztorys!$D:$D,$B97,Kosztorys!$I:$I,CONCATENATE("&lt;=30.06.",CN$10,"")))*0.25,"nic"),0)</f>
        <v/>
      </c>
      <c r="CO97" s="41">
        <f>IF($C97="OPEX - Długość 1m koszt/rok",IF($M97="m",SUMIFS(Kosztorys!$F:$F,Kosztorys!$D:$D,$B97,Kosztorys!$I:$I,CONCATENATE("&lt;01.01.",CO$10,""))+(SUMIFS(Kosztorys!$F:$F,Kosztorys!$D:$D,$B97,Kosztorys!$I:$I,CONCATENATE("&lt;=31.03.",CO$10,""))-SUMIFS(Kosztorys!$F:$F,Kosztorys!$D:$D,$B97,Kosztorys!$I:$I,CONCATENATE("&lt;=31.12.",CN$10,"")))*0.75+(SUMIFS(Kosztorys!$F:$F,Kosztorys!$D:$D,$B97,Kosztorys!$I:$I,CONCATENATE("&lt;=30.06.",CO$10,""))-SUMIFS(Kosztorys!$F:$F,Kosztorys!$D:$D,$B97,Kosztorys!$I:$I,CONCATENATE("&lt;=31.03.",CO$10,"")))*0.5+(SUMIFS(Kosztorys!$F:$F,Kosztorys!$D:$D,$B97,Kosztorys!$I:$I,CONCATENATE("&lt;=30.09.",CO$10,""))-SUMIFS(Kosztorys!$F:$F,Kosztorys!$D:$D,$B97,Kosztorys!$I:$I,CONCATENATE("&lt;=30.06.",CO$10,"")))*0.25,"nic"),0)</f>
        <v/>
      </c>
      <c r="CP97" s="41">
        <f>IF($C97="OPEX - Długość 1m koszt/rok",IF($M97="m",SUMIFS(Kosztorys!$F:$F,Kosztorys!$D:$D,$B97,Kosztorys!$I:$I,CONCATENATE("&lt;01.01.",CP$10,""))+(SUMIFS(Kosztorys!$F:$F,Kosztorys!$D:$D,$B97,Kosztorys!$I:$I,CONCATENATE("&lt;=31.03.",CP$10,""))-SUMIFS(Kosztorys!$F:$F,Kosztorys!$D:$D,$B97,Kosztorys!$I:$I,CONCATENATE("&lt;=31.12.",CO$10,"")))*0.75+(SUMIFS(Kosztorys!$F:$F,Kosztorys!$D:$D,$B97,Kosztorys!$I:$I,CONCATENATE("&lt;=30.06.",CP$10,""))-SUMIFS(Kosztorys!$F:$F,Kosztorys!$D:$D,$B97,Kosztorys!$I:$I,CONCATENATE("&lt;=31.03.",CP$10,"")))*0.5+(SUMIFS(Kosztorys!$F:$F,Kosztorys!$D:$D,$B97,Kosztorys!$I:$I,CONCATENATE("&lt;=30.09.",CP$10,""))-SUMIFS(Kosztorys!$F:$F,Kosztorys!$D:$D,$B97,Kosztorys!$I:$I,CONCATENATE("&lt;=30.06.",CP$10,"")))*0.25,"nic"),0)</f>
        <v/>
      </c>
      <c r="CQ97" s="41">
        <f>IF($C97="OPEX - Długość 1m koszt/rok",IF($M97="m",SUMIFS(Kosztorys!$F:$F,Kosztorys!$D:$D,$B97,Kosztorys!$I:$I,CONCATENATE("&lt;01.01.",CQ$10,""))+(SUMIFS(Kosztorys!$F:$F,Kosztorys!$D:$D,$B97,Kosztorys!$I:$I,CONCATENATE("&lt;=31.03.",CQ$10,""))-SUMIFS(Kosztorys!$F:$F,Kosztorys!$D:$D,$B97,Kosztorys!$I:$I,CONCATENATE("&lt;=31.12.",CP$10,"")))*0.75+(SUMIFS(Kosztorys!$F:$F,Kosztorys!$D:$D,$B97,Kosztorys!$I:$I,CONCATENATE("&lt;=30.06.",CQ$10,""))-SUMIFS(Kosztorys!$F:$F,Kosztorys!$D:$D,$B97,Kosztorys!$I:$I,CONCATENATE("&lt;=31.03.",CQ$10,"")))*0.5+(SUMIFS(Kosztorys!$F:$F,Kosztorys!$D:$D,$B97,Kosztorys!$I:$I,CONCATENATE("&lt;=30.09.",CQ$10,""))-SUMIFS(Kosztorys!$F:$F,Kosztorys!$D:$D,$B97,Kosztorys!$I:$I,CONCATENATE("&lt;=30.06.",CQ$10,"")))*0.25,"nic"),0)</f>
        <v/>
      </c>
      <c r="CR97" s="41">
        <f>IF(C97="OPEX - Długość 1m koszt/rok",IF(MAX(CB97:CQ97)=IF(ISERROR(VLOOKUP(B97,JB_tabela,MATCH(CR$9,JB_menu,0)-1,FALSE())),,VLOOKUP(B97,JB_tabela,MATCH(CR$9,JB_menu,0)-1,FALSE())),"OK","nie zgadza się liczba użytych JB"),"OK-ND")</f>
        <v/>
      </c>
      <c r="CS97" s="41">
        <f>IFERROR(VLOOKUP($C97,$CY$2:$CZ$7,2,FALSE()),"ERROR")</f>
        <v/>
      </c>
      <c r="CV97" s="41">
        <f>$Q97</f>
        <v/>
      </c>
      <c r="CW97" s="41">
        <f>$R97</f>
        <v/>
      </c>
      <c r="CX97" s="41">
        <f>$S97</f>
        <v/>
      </c>
      <c r="CY97" s="41">
        <f>ROUND(IF(LEFT($C97,4)="CAPE",ROUND($E97*$H97,2)*OFFSET(T97,0,$CS97),0),2)</f>
        <v/>
      </c>
      <c r="CZ97" s="41">
        <f>ROUND(IF(LEFT($C97,4)="CAPE",ROUND($E97*$H97,2)*OFFSET(U97,0,$CS97),0),2)</f>
        <v/>
      </c>
      <c r="DA97" s="41">
        <f>ROUND(IF(LEFT($C97,4)="CAPE",ROUND($E97*$H97,2)*OFFSET(V97,0,$CS97),0),2)</f>
        <v/>
      </c>
      <c r="DB97" s="41">
        <f>ROUND(IF(LEFT($C97,4)="CAPE",ROUND($E97*$H97,2)*OFFSET(W97,0,$CS97),0),2)</f>
        <v/>
      </c>
      <c r="DC97" s="41">
        <f>ROUND(IF(LEFT($C97,4)="CAPE",ROUND($E97*$H97,2)*OFFSET(X97,0,$CS97),0),2)</f>
        <v/>
      </c>
      <c r="DD97" s="41">
        <f>ROUND(IF(LEFT($C97,4)="CAPE",ROUND($E97*$H97,2)*OFFSET(Y97,0,$CS97),0),2)</f>
        <v/>
      </c>
      <c r="DE97" s="41">
        <f>ROUND(IF(LEFT($C97,4)="CAPE",ROUND($E97*$H97,2)*OFFSET(Z97,0,$CS97),0),2)</f>
        <v/>
      </c>
      <c r="DF97" s="41">
        <f>ROUND(IF(LEFT($C97,4)="CAPE",ROUND($E97*$H97,2)*OFFSET(AA97,0,$CS97),0),2)</f>
        <v/>
      </c>
      <c r="DG97" s="41">
        <f>ROUND(IF(LEFT($C97,4)="CAPE",ROUND($E97*$H97,2)*OFFSET(AB97,0,$CS97),0),2)</f>
        <v/>
      </c>
      <c r="DH97" s="41">
        <f>ROUND(IF(LEFT($C97,4)="CAPE",ROUND($E97*$H97,2)*OFFSET(AC97,0,$CS97),0),2)</f>
        <v/>
      </c>
      <c r="DI97" s="41">
        <f>ROUND(IF(LEFT($C97,4)="CAPE",ROUND($E97*$H97,2)*OFFSET(AD97,0,$CS97),0),2)</f>
        <v/>
      </c>
      <c r="DJ97" s="41">
        <f>ROUND(IF(LEFT($C97,4)="CAPE",ROUND($E97*$H97,2)*OFFSET(AE97,0,$CS97),0),2)</f>
        <v/>
      </c>
      <c r="DK97" s="41">
        <f>ROUND(IF(LEFT($C97,4)="CAPE",ROUND($E97*$H97,2)*OFFSET(AF97,0,$CS97),0),2)</f>
        <v/>
      </c>
      <c r="DL97" s="41">
        <f>ROUND(IF(LEFT($C97,4)="CAPE",ROUND($E97*$H97,2)*OFFSET(AG97,0,$CS97),0),2)</f>
        <v/>
      </c>
      <c r="DM97" s="41">
        <f>ROUND(IF(LEFT($C97,4)="CAPE",ROUND($E97*$H97,2)*OFFSET(AH97,0,$CS97),0),2)</f>
        <v/>
      </c>
      <c r="DN97" s="41">
        <f>ROUND(IF(LEFT($C97,4)="CAPE",ROUND($E97*$H97,2)*OFFSET(AI97,0,$CS97),0),2)</f>
        <v/>
      </c>
      <c r="DP97" s="41">
        <f>$Q97</f>
        <v/>
      </c>
      <c r="DQ97" s="41">
        <f>$R97</f>
        <v/>
      </c>
      <c r="DR97" s="41">
        <f>$S97</f>
        <v/>
      </c>
      <c r="DS97" s="41">
        <f>ROUND(IF(LEFT($C97,4)="OPEX",$E97*$H97*OFFSET($T97,0,$CS97),0),2)</f>
        <v/>
      </c>
      <c r="DT97" s="41">
        <f>ROUND(IF(LEFT($C97,4)="OPEX",$E97*$H97*OFFSET($U97,0,$CS97),0),2)</f>
        <v/>
      </c>
      <c r="DU97" s="41">
        <f>ROUND(IF(LEFT($C97,4)="OPEX",$E97*$H97*OFFSET($V97,0,$CS97),0),2)</f>
        <v/>
      </c>
      <c r="DV97" s="41">
        <f>ROUND(IF(LEFT($C97,4)="OPEX",$E97*$H97*OFFSET($W97,0,$CS97),0),2)</f>
        <v/>
      </c>
      <c r="DW97" s="41">
        <f>ROUND(IF(LEFT($C97,4)="OPEX",$E97*$H97*OFFSET($X97,0,$CS97),0),2)</f>
        <v/>
      </c>
      <c r="DX97" s="41">
        <f>ROUND(IF(LEFT($C97,4)="OPEX",$E97*$H97*OFFSET($Y97,0,$CS97),0),2)</f>
        <v/>
      </c>
      <c r="DY97" s="41">
        <f>ROUND(IF(LEFT($C97,4)="OPEX",$E97*$H97*OFFSET($Z97,0,$CS97),0),2)</f>
        <v/>
      </c>
      <c r="DZ97" s="41">
        <f>ROUND(IF(LEFT($C97,4)="OPEX",$E97*$H97*OFFSET($AA97,0,$CS97),0),2)</f>
        <v/>
      </c>
      <c r="EA97" s="41">
        <f>ROUND(IF(LEFT($C97,4)="OPEX",$E97*$H97*OFFSET($AB97,0,$CS97),0),2)</f>
        <v/>
      </c>
      <c r="EB97" s="41">
        <f>ROUND(IF(LEFT($C97,4)="OPEX",$E97*$H97*OFFSET($AC97,0,$CS97),0),2)</f>
        <v/>
      </c>
      <c r="EC97" s="41">
        <f>ROUND(IF(LEFT($C97,4)="OPEX",$E97*$H97*OFFSET($AD97,0,$CS97),0),2)</f>
        <v/>
      </c>
      <c r="ED97" s="41">
        <f>ROUND(IF(LEFT($C97,4)="OPEX",$E97*$H97*OFFSET($AE97,0,$CS97),0),2)</f>
        <v/>
      </c>
      <c r="EE97" s="41">
        <f>ROUND(IF(LEFT($C97,4)="OPEX",$E97*$H97*OFFSET($AF97,0,$CS97),0),2)</f>
        <v/>
      </c>
      <c r="EF97" s="41">
        <f>ROUND(IF(LEFT($C97,4)="OPEX",$E97*$H97*OFFSET($AG97,0,$CS97),0),2)</f>
        <v/>
      </c>
      <c r="EG97" s="41">
        <f>ROUND(IF(LEFT($C97,4)="OPEX",$E97*$H97*OFFSET($AH97,0,$CS97),0),2)</f>
        <v/>
      </c>
      <c r="EH97" s="41">
        <f>ROUND(IF(LEFT($C97,4)="OPEX",$E97*$H97*OFFSET($AI97,0,$CS97),0),2)</f>
        <v/>
      </c>
      <c r="EJ97" s="41">
        <f>$Q97</f>
        <v/>
      </c>
      <c r="EK97" s="41">
        <f>$R97</f>
        <v/>
      </c>
      <c r="EL97" s="41">
        <f>$S97</f>
        <v/>
      </c>
      <c r="EM97" s="41">
        <f>ROUND($D97*$CY97,2)</f>
        <v/>
      </c>
      <c r="EN97" s="41">
        <f>ROUND($D97*$CZ97,2)</f>
        <v/>
      </c>
      <c r="EO97" s="41">
        <f>ROUND($D97*$DA97,2)</f>
        <v/>
      </c>
      <c r="EP97" s="41">
        <f>ROUND($D97*$DB97,2)</f>
        <v/>
      </c>
      <c r="EQ97" s="41">
        <f>ROUND($D97*$DC97,2)</f>
        <v/>
      </c>
      <c r="ER97" s="41">
        <f>ROUND($D97*$DD97,2)</f>
        <v/>
      </c>
      <c r="ES97" s="41">
        <f>ROUND($D97*$DE97,2)</f>
        <v/>
      </c>
      <c r="ET97" s="41">
        <f>ROUND($D97*$DF97,2)</f>
        <v/>
      </c>
      <c r="EU97" s="41">
        <f>ROUND($D97*$DG97,2)</f>
        <v/>
      </c>
      <c r="EV97" s="41">
        <f>ROUND($D97*$DH97,2)</f>
        <v/>
      </c>
      <c r="EW97" s="41">
        <f>ROUND($D97*$DI97,2)</f>
        <v/>
      </c>
      <c r="EX97" s="41">
        <f>ROUND($D97*$DJ97,2)</f>
        <v/>
      </c>
      <c r="EY97" s="41">
        <f>ROUND($D97*$DK97,2)</f>
        <v/>
      </c>
      <c r="EZ97" s="41">
        <f>ROUND($D97*$DL97,2)</f>
        <v/>
      </c>
      <c r="FA97" s="41">
        <f>ROUND($D97*$DM97,2)</f>
        <v/>
      </c>
      <c r="FB97" s="41">
        <f>ROUND($D97*$DN97,2)</f>
        <v/>
      </c>
      <c r="FG97" s="41">
        <f>ROUND(IF(LEFT($C97,4)="CAPE",SUM($CY97:CY97 )/$P97,0),2)</f>
        <v/>
      </c>
      <c r="FH97" s="41">
        <f>ROUND(IF(LEFT($C97,4)="CAPE",SUM($CY97:CZ97 )/$P97,0),2)</f>
        <v/>
      </c>
      <c r="FI97" s="41">
        <f>ROUND(IF(LEFT($C97,4)="CAPE",SUM($CY97:DA97 )/$P97,0),2)</f>
        <v/>
      </c>
      <c r="FJ97" s="41">
        <f>ROUND(IF(LEFT($C97,4)="CAPE",SUM($CY97:DB97 )/$P97,0),2)</f>
        <v/>
      </c>
      <c r="FK97" s="41">
        <f>ROUND(IF(LEFT($C97,4)="CAPE",SUM($CY97:DC97 )/$P97,0),2)</f>
        <v/>
      </c>
      <c r="FL97" s="41">
        <f>ROUND(IF(LEFT($C97,4)="CAPE",SUM($CY97:DD97 )/$P97,0),2)</f>
        <v/>
      </c>
      <c r="FM97" s="41">
        <f>ROUND(IF(LEFT($C97,4)="CAPE",SUM($CY97:DE97 )/$P97,0),2)</f>
        <v/>
      </c>
      <c r="FN97" s="41">
        <f>ROUND(IF(LEFT($C97,4)="CAPE",SUM($CY97:DF97 )/$P97,0),2)</f>
        <v/>
      </c>
      <c r="FO97" s="41">
        <f>ROUND(IF(LEFT($C97,4)="CAPE",SUM($CY97:DG97 )/$P97,0),2)</f>
        <v/>
      </c>
      <c r="FP97" s="41">
        <f>ROUND(IF(LEFT($C97,4)="CAPE",SUM($CY97:DH97 )/$P97,0),2)</f>
        <v/>
      </c>
      <c r="FQ97" s="41">
        <f>ROUND(IF(LEFT($C97,4)="CAPE",SUM($CY97:DI97 )/$P97,0),2)</f>
        <v/>
      </c>
      <c r="FR97" s="41">
        <f>ROUND(IF(LEFT($C97,4)="CAPE",SUM($CY97:DJ97 )/$P97,0),2)</f>
        <v/>
      </c>
      <c r="FS97" s="41">
        <f>ROUND(IF(LEFT($C97,4)="CAPE",SUM($CY97:DK97 )/$P97,0),2)</f>
        <v/>
      </c>
      <c r="FT97" s="41">
        <f>ROUND(IF(LEFT($C97,4)="CAPE",SUM($CY97:DL97 )/$P97,0),2)</f>
        <v/>
      </c>
      <c r="FU97" s="41">
        <f>ROUND(IF(LEFT($C97,4)="CAPE",SUM($CY97:DM97 )/$P97,0),2)</f>
        <v/>
      </c>
      <c r="FV97" s="41">
        <f>ROUND(IF(LEFT($C97,4)="CAPE",SUM($CY97:DN97 )/$P97,0),2)</f>
        <v/>
      </c>
      <c r="GA97" s="41">
        <f>ROUND(IF(SUM($FG97:FG97)&gt;SUM($CY97:CY97),SUM($CY97:CY97),SUM($FG97:FG97)),2)</f>
        <v/>
      </c>
      <c r="GB97" s="41">
        <f>ROUND(IF(SUM($FG97:FH97)&gt;SUM($CY97:CZ97),SUM($CY97:CZ97),SUM($FG97:FH97)),2)</f>
        <v/>
      </c>
      <c r="GC97" s="41">
        <f>ROUND(IF(SUM($FG97:FI97)&gt;SUM($CY97:DA97),SUM($CY97:DA97),SUM($FG97:FI97)),2)</f>
        <v/>
      </c>
      <c r="GD97" s="41">
        <f>ROUND(IF(SUM($FG97:FJ97)&gt;SUM($CY97:DB97),SUM($CY97:DB97),SUM($FG97:FJ97)),2)</f>
        <v/>
      </c>
      <c r="GE97" s="41">
        <f>ROUND(IF(SUM($FG97:FK97)&gt;SUM($CY97:DC97),SUM($CY97:DC97),SUM($FG97:FK97)),2)</f>
        <v/>
      </c>
      <c r="GF97" s="41">
        <f>ROUND(IF(SUM($FG97:FL97)&gt;SUM($CY97:DD97),SUM($CY97:DD97),SUM($FG97:FL97)),2)</f>
        <v/>
      </c>
      <c r="GG97" s="41">
        <f>ROUND(IF(SUM($FG97:FM97)&gt;SUM($CY97:DE97),SUM($CY97:DE97),SUM($FG97:FM97)),2)</f>
        <v/>
      </c>
      <c r="GH97" s="41">
        <f>ROUND(IF(SUM($FG97:FN97)&gt;SUM($CY97:DF97),SUM($CY97:DF97),SUM($FG97:FN97)),2)</f>
        <v/>
      </c>
      <c r="GI97" s="41">
        <f>ROUND(IF(SUM($FG97:FO97)&gt;SUM($CY97:DG97),SUM($CY97:DG97),SUM($FG97:FO97)),2)</f>
        <v/>
      </c>
      <c r="GJ97" s="41">
        <f>ROUND(IF(SUM($FG97:FP97)&gt;SUM($CY97:DH97),SUM($CY97:DH97),SUM($FG97:FP97)),2)</f>
        <v/>
      </c>
      <c r="GK97" s="41">
        <f>ROUND(IF(SUM($FG97:FQ97)&gt;SUM($CY97:DI97),SUM($CY97:DI97),SUM($FG97:FQ97)),2)</f>
        <v/>
      </c>
      <c r="GL97" s="41">
        <f>ROUND(IF(SUM($FG97:FR97)&gt;SUM($CY97:DJ97),SUM($CY97:DJ97),SUM($FG97:FR97)),2)</f>
        <v/>
      </c>
      <c r="GM97" s="41">
        <f>ROUND(IF(SUM($FG97:FS97)&gt;SUM($CY97:DK97),SUM($CY97:DK97),SUM($FG97:FS97)),2)</f>
        <v/>
      </c>
      <c r="GN97" s="41">
        <f>ROUND(IF(SUM($FG97:FT97)&gt;SUM($CY97:DL97),SUM($CY97:DL97),SUM($FG97:FT97)),2)</f>
        <v/>
      </c>
      <c r="GO97" s="41">
        <f>ROUND(IF(SUM($FG97:FU97)&gt;SUM($CY97:DM97),SUM($CY97:DM97),SUM($FG97:FU97)),2)</f>
        <v/>
      </c>
      <c r="GP97" s="41">
        <f>ROUND(IF(SUM($FG97:FV97)&gt;SUM($CY97:DN97),SUM($CY97:DN97),SUM($FG97:FV97)),2)</f>
        <v/>
      </c>
      <c r="GR97" s="41">
        <f>$Q97</f>
        <v/>
      </c>
      <c r="GS97" s="41">
        <f>$R97</f>
        <v/>
      </c>
      <c r="GT97" s="41">
        <f>$S97</f>
        <v/>
      </c>
      <c r="GU97" s="41">
        <f>$GA97</f>
        <v/>
      </c>
      <c r="GV97" s="41">
        <f>GB97 - GA97</f>
        <v/>
      </c>
      <c r="GW97" s="41">
        <f>GC97 - GB97</f>
        <v/>
      </c>
      <c r="GX97" s="41">
        <f>GD97 - GC97</f>
        <v/>
      </c>
      <c r="GY97" s="41">
        <f>GE97 - GD97</f>
        <v/>
      </c>
      <c r="GZ97" s="41">
        <f>GF97 - GE97</f>
        <v/>
      </c>
      <c r="HA97" s="41">
        <f>GG97 - GF97</f>
        <v/>
      </c>
      <c r="HB97" s="41">
        <f>GH97 - GG97</f>
        <v/>
      </c>
      <c r="HC97" s="41">
        <f>GI97 - GH97</f>
        <v/>
      </c>
      <c r="HD97" s="41">
        <f>GJ97 - GI97</f>
        <v/>
      </c>
      <c r="HE97" s="41">
        <f>GK97 - GJ97</f>
        <v/>
      </c>
      <c r="HF97" s="41">
        <f>GL97 - GK97</f>
        <v/>
      </c>
      <c r="HG97" s="41">
        <f>GM97 - GL97</f>
        <v/>
      </c>
      <c r="HH97" s="41">
        <f>GN97 - GM97</f>
        <v/>
      </c>
      <c r="HI97" s="41">
        <f>GO97 - GN97</f>
        <v/>
      </c>
      <c r="HJ97" s="41">
        <f>GP97 - GO97</f>
        <v/>
      </c>
      <c r="HL97" s="41">
        <f>$Q97</f>
        <v/>
      </c>
      <c r="HM97" s="41">
        <f>$R97</f>
        <v/>
      </c>
      <c r="HN97" s="41">
        <f>$S97</f>
        <v/>
      </c>
      <c r="HO97" s="144">
        <f>SUMIFS(Kosztorys!$F:$F,Kosztorys!$D:$D,$B97,Kosztorys!$I:$I,CONCATENATE("&lt;01.01.",HP$10,""))</f>
        <v/>
      </c>
      <c r="HP97" s="144">
        <f>SUMIFS(Kosztorys!$F:$F,Kosztorys!$D:$D,$B97,Kosztorys!$I:$I,CONCATENATE("&lt;01.04.",HQ$10,""))-SUM($HO97)</f>
        <v/>
      </c>
      <c r="HQ97" s="144">
        <f>SUMIFS(Kosztorys!$F:$F,Kosztorys!$D:$D,$B97,Kosztorys!$I:$I,CONCATENATE("&lt;01.07.",HR$10,""))-SUM($HO97:HP97)</f>
        <v/>
      </c>
      <c r="HR97" s="144">
        <f>SUMIFS(Kosztorys!$F:$F,Kosztorys!$D:$D,$B97,Kosztorys!$I:$I,CONCATENATE("&lt;01.10.",HS$10,""))-SUM($HO97:HQ97)</f>
        <v/>
      </c>
      <c r="HS97" s="144">
        <f>SUMIFS(Kosztorys!$F:$F,Kosztorys!$D:$D,$B97,Kosztorys!$I:$I,CONCATENATE("&lt;01.01.",HT$10,""))-SUM($HO97:HR97)</f>
        <v/>
      </c>
      <c r="HT97" s="144">
        <f>SUMIFS(Kosztorys!$F:$F,Kosztorys!$D:$D,$B97,Kosztorys!$I:$I,CONCATENATE("&lt;01.04.",HU$10,""))-SUM($HO97:HS97)</f>
        <v/>
      </c>
      <c r="HU97" s="144">
        <f>SUMIFS(Kosztorys!$F:$F,Kosztorys!$D:$D,$B97,Kosztorys!$I:$I,CONCATENATE("&lt;01.07.",HV$10,""))-SUM($HO97:HT97)</f>
        <v/>
      </c>
      <c r="HV97" s="144">
        <f>SUMIFS(Kosztorys!$F:$F,Kosztorys!$D:$D,$B97,Kosztorys!$I:$I,CONCATENATE("&lt;01.10.",HW$10,""))-SUM($HO97:HU97)</f>
        <v/>
      </c>
      <c r="HW97" s="144">
        <f>SUMIFS(Kosztorys!$F:$F,Kosztorys!$D:$D,$B97,Kosztorys!$I:$I,CONCATENATE("&lt;01.01.",HX$10,""))-SUM($HO97:HV97)</f>
        <v/>
      </c>
      <c r="HX97" s="144">
        <f>SUMIFS(Kosztorys!$F:$F,Kosztorys!$D:$D,$B97,Kosztorys!$I:$I,CONCATENATE("&lt;01.04.",HY$10,""))-SUM($HO97:HW97)</f>
        <v/>
      </c>
      <c r="HY97" s="144">
        <f>SUMIFS(Kosztorys!$F:$F,Kosztorys!$D:$D,$B97,Kosztorys!$I:$I,CONCATENATE("&lt;01.07.",HZ$10,""))-SUM($HO97:HX97)</f>
        <v/>
      </c>
      <c r="HZ97" s="144">
        <f>SUMIFS(Kosztorys!$F:$F,Kosztorys!$D:$D,$B97,Kosztorys!$I:$I,CONCATENATE("&lt;01.10.",IA$10,""))-SUM($HO97:HY97)</f>
        <v/>
      </c>
      <c r="IA97" s="144">
        <f>SUMIFS(Kosztorys!$F:$F,Kosztorys!$D:$D,$B97,Kosztorys!$I:$I,CONCATENATE("&lt;01.01.",IB$10,""))-SUM($HO97:HZ97)</f>
        <v/>
      </c>
      <c r="IB97" s="145">
        <f>IF(M97="szt",IF(SUM(HO97:IA97)=IF(ISERROR(VLOOKUP(B97,JB_tabela,MATCH(IB$9,JB_menu,0)-1,FALSE())),,VLOOKUP(B97,JB_tabela,MATCH(IB$9,JB_menu,0)-1,FALSE())),"OK","nie zgadza się liczba użytych JB"),IF(SUM(HO97:IA97)=IF(ISERROR(VLOOKUP(B97,JB_tabela,MATCH(IC$9,JB_menu,0)-1,FALSE())),,VLOOKUP(B97,JB_tabela,MATCH(IC$9,JB_menu,0)-1,FALSE())),"OK","nie zgadzają się metry użyte w JB"))</f>
        <v/>
      </c>
      <c r="IE97" s="41">
        <f>$Q97</f>
        <v/>
      </c>
      <c r="IF97" s="41">
        <f>$R97</f>
        <v/>
      </c>
      <c r="IG97" s="41">
        <f>$S97</f>
        <v/>
      </c>
      <c r="IH97" s="348">
        <f>IF(LEFT($C97,4)="CAPE",ROUND(HO97*$L97,2),0)</f>
        <v/>
      </c>
      <c r="II97" s="348">
        <f>IF(LEFT($C97,4)="CAPE",ROUND(HP97*$L97,2),0)</f>
        <v/>
      </c>
      <c r="IJ97" s="348">
        <f>IF(LEFT($C97,4)="CAPE",ROUND(HQ97*$L97,2),0)</f>
        <v/>
      </c>
      <c r="IK97" s="348">
        <f>IF(LEFT($C97,4)="CAPE",ROUND(HR97*$L97,2),0)</f>
        <v/>
      </c>
      <c r="IL97" s="348">
        <f>IF(LEFT($C97,4)="CAPE",ROUND(HS97*$L97,2),0)</f>
        <v/>
      </c>
      <c r="IM97" s="348">
        <f>IF(LEFT($C97,4)="CAPE",ROUND(HT97*$L97,2),0)</f>
        <v/>
      </c>
      <c r="IN97" s="348">
        <f>IF(LEFT($C97,4)="CAPE",ROUND(HU97*$L97,2),0)</f>
        <v/>
      </c>
      <c r="IO97" s="348">
        <f>IF(LEFT($C97,4)="CAPE",ROUND(HV97*$L97,2),0)</f>
        <v/>
      </c>
      <c r="IP97" s="348">
        <f>IF(LEFT($C97,4)="CAPE",ROUND(HW97*$L97,2),0)</f>
        <v/>
      </c>
      <c r="IQ97" s="348">
        <f>IF(LEFT($C97,4)="CAPE",ROUND(HX97*$L97,2),0)</f>
        <v/>
      </c>
      <c r="IR97" s="348">
        <f>IF(LEFT($C97,4)="CAPE",ROUND(HY97*$L97,2),0)</f>
        <v/>
      </c>
      <c r="IS97" s="348">
        <f>IF(LEFT($C97,4)="CAPE",ROUND(HZ97*$L97,2),0)</f>
        <v/>
      </c>
      <c r="IT97" s="348">
        <f>IF(LEFT($C97,4)="CAPE",ROUND(IA97*$L97,2),0)</f>
        <v/>
      </c>
      <c r="IU97" s="41">
        <f>IF(SUM(IH97:IT97)=SUM(CY97:DN97),"OK",SUM(IH97:IT97)-SUM(CY97:DN97))</f>
        <v/>
      </c>
    </row>
    <row r="98" ht="12.75" customHeight="1">
      <c r="A98" s="119" t="n"/>
      <c r="B98" s="139" t="inlineStr">
        <is>
          <t>wezel_nowy</t>
        </is>
      </c>
      <c r="C98" s="139" t="inlineStr">
        <is>
          <t>OPEX - Koszt 1szt/rok</t>
        </is>
      </c>
      <c r="D98" s="140" t="n">
        <v>0</v>
      </c>
      <c r="E98" s="148" t="n">
        <v>3.5</v>
      </c>
      <c r="F98" s="141" t="inlineStr">
        <is>
          <t>m2</t>
        </is>
      </c>
      <c r="G98" s="139" t="inlineStr">
        <is>
          <t>Droga gminna - Opłata roczna za umieszczenie infrastruktury na 1mkw drogi</t>
        </is>
      </c>
      <c r="H98" s="360">
        <f>IF(ISERROR(VLOOKUP(G98,KB_tabela,MATCH(H$9,KB_menu,0)-2,FALSE())),,VLOOKUP(G98,KB_tabela,MATCH(H$9,KB_menu,0)-2,FALSE()))</f>
        <v/>
      </c>
      <c r="I98" s="41">
        <f>IF(ISERROR(VLOOKUP(B98,JB_tabela,MATCH("czy puste",JB_menu,0)-1,FALSE())),"BŁĄD brak takiej JB",VLOOKUP(B98,JB_tabela,MATCH("czy puste",JB_menu,0)-1,FALSE()))</f>
        <v/>
      </c>
      <c r="J98" s="41">
        <f>IF(ISERROR(VLOOKUP(G98,KB_tabela,MATCH(H$9,KB_menu,0)-2,FALSE())),"BŁĄD brak takiego KB",IF(H98=0,IF(LEFT(C98,4)="OPEX","OK",IF(G98="brak kosztów CAPEX","OK","Brak Ceny KB")),"OK"))</f>
        <v/>
      </c>
      <c r="K98" s="41">
        <f>IF(AJ98="nie zgadza się liczba użytych JB","Nie liczy wszystkich JB",IF(BD98="nie zgadza się liczba użytych JB","Nie liczy wszystkich JB",IF(BX98="nie zgadza się liczba użytych JB","Nie liczy wszystkich JB",IF(BX98="nie zgadza się liczba użytych JB","Nie liczy wszystkich JB","OK"))))</f>
        <v/>
      </c>
      <c r="L98" s="361">
        <f>ROUND((E98*H98),2)</f>
        <v/>
      </c>
      <c r="M98" s="41">
        <f>VLOOKUP(B98,JB_tabela,MATCH(M$9,JB_menu,0)-1,FALSE())</f>
        <v/>
      </c>
      <c r="P98" s="41">
        <f>IF(ISERROR(VLOOKUP(S98,KATEGORIA_tabela,MATCH(P$9,KATEGORIA_menu,0)-2,FALSE())),,VLOOKUP(S98,KATEGORIA_tabela,MATCH(P$9,KATEGORIA_menu,0)-2,FALSE()))</f>
        <v/>
      </c>
      <c r="Q98" s="41">
        <f>IF(ISERROR(VLOOKUP(B98,JB_tabela,MATCH(Q$9,JB_menu,0)-1,FALSE())),,VLOOKUP(B98,JB_tabela,MATCH(Q$9,JB_menu,0)-1,FALSE()))</f>
        <v/>
      </c>
      <c r="R98" s="41">
        <f>IF(ISERROR(VLOOKUP(G98,KB_tabela,MATCH(R$9,KB_menu,0)-2,FALSE())),,VLOOKUP(G98,KB_tabela,MATCH(R$9,KB_menu,0)-2,FALSE()))</f>
        <v/>
      </c>
      <c r="S98" s="41">
        <f>IF(ISERROR(VLOOKUP(G98,KB_tabela,MATCH(S$9,KB_menu,0)-2,FALSE())),,VLOOKUP(G98,KB_tabela,MATCH(S$9,KB_menu,0)-2,FALSE()))</f>
        <v/>
      </c>
      <c r="T98" s="116">
        <f>IF($C98="CAPEX - 1szt JB",IF($M98="szt",SUMIFS(Kosztorys!$F:$F,Kosztorys!$D:$D,$B98,Kosztorys!$I:$I,CONCATENATE("&lt;01.01.",U$10,""))-SUMIFS(Kosztorys!$F:$F,Kosztorys!$D:$D,$B98,Kosztorys!$I:$I,CONCATENATE("&lt;01.01.",T$10,"")),COUNTIFS(Kosztorys!$D:$D,$B98,Kosztorys!$I:$I,CONCATENATE("&lt;01.01.",U$10,""))-COUNTIFS(Kosztorys!$D:$D,$B98,Kosztorys!$I:$I,CONCATENATE("&lt;01.01.",T$10,""))),0)</f>
        <v/>
      </c>
      <c r="U98" s="116">
        <f>IF($C98="CAPEX - 1szt JB",IF($M98="szt",SUMIFS(Kosztorys!$F:$F,Kosztorys!$D:$D,$B98,Kosztorys!$I:$I,CONCATENATE("&lt;01.01.",V$10,""))-SUMIFS(Kosztorys!$F:$F,Kosztorys!$D:$D,$B98,Kosztorys!$I:$I,CONCATENATE("&lt;01.01.",U$10,"")),COUNTIFS(Kosztorys!$D:$D,$B98,Kosztorys!$I:$I,CONCATENATE("&lt;01.01.",V$10,""))-COUNTIFS(Kosztorys!$D:$D,$B98,Kosztorys!$I:$I,CONCATENATE("&lt;01.01.",U$10,""))),0)</f>
        <v/>
      </c>
      <c r="V98" s="116">
        <f>IF($C98="CAPEX - 1szt JB",IF($M98="szt",SUMIFS(Kosztorys!$F:$F,Kosztorys!$D:$D,$B98,Kosztorys!$I:$I,CONCATENATE("&lt;01.01.",W$10,""))-SUMIFS(Kosztorys!$F:$F,Kosztorys!$D:$D,$B98,Kosztorys!$I:$I,CONCATENATE("&lt;01.01.",V$10,"")),COUNTIFS(Kosztorys!$D:$D,$B98,Kosztorys!$I:$I,CONCATENATE("&lt;01.01.",W$10,""))-COUNTIFS(Kosztorys!$D:$D,$B98,Kosztorys!$I:$I,CONCATENATE("&lt;01.01.",V$10,""))),0)</f>
        <v/>
      </c>
      <c r="W98" s="116">
        <f>IF($C98="CAPEX - 1szt JB",IF($M98="szt",SUMIFS(Kosztorys!$F:$F,Kosztorys!$D:$D,$B98,Kosztorys!$I:$I,CONCATENATE("&lt;01.01.",X$10,""))-SUMIFS(Kosztorys!$F:$F,Kosztorys!$D:$D,$B98,Kosztorys!$I:$I,CONCATENATE("&lt;01.01.",W$10,"")),COUNTIFS(Kosztorys!$D:$D,$B98,Kosztorys!$I:$I,CONCATENATE("&lt;01.01.",X$10,""))-COUNTIFS(Kosztorys!$D:$D,$B98,Kosztorys!$I:$I,CONCATENATE("&lt;01.01.",W$10,""))),0)</f>
        <v/>
      </c>
      <c r="X98" s="116">
        <f>IF($C98="CAPEX - 1szt JB",IF($M98="szt",SUMIFS(Kosztorys!$F:$F,Kosztorys!$D:$D,$B98,Kosztorys!$I:$I,CONCATENATE("&lt;01.01.",Y$10,""))-SUMIFS(Kosztorys!$F:$F,Kosztorys!$D:$D,$B98,Kosztorys!$I:$I,CONCATENATE("&lt;01.01.",X$10,"")),COUNTIFS(Kosztorys!$D:$D,$B98,Kosztorys!$I:$I,CONCATENATE("&lt;01.01.",Y$10,""))-COUNTIFS(Kosztorys!$D:$D,$B98,Kosztorys!$I:$I,CONCATENATE("&lt;01.01.",X$10,""))),0)</f>
        <v/>
      </c>
      <c r="Y98" s="116">
        <f>IF($C98="CAPEX - 1szt JB",IF($M98="szt",SUMIFS(Kosztorys!$F:$F,Kosztorys!$D:$D,$B98,Kosztorys!$I:$I,CONCATENATE("&lt;01.01.",Z$10,""))-SUMIFS(Kosztorys!$F:$F,Kosztorys!$D:$D,$B98,Kosztorys!$I:$I,CONCATENATE("&lt;01.01.",Y$10,"")),COUNTIFS(Kosztorys!$D:$D,$B98,Kosztorys!$I:$I,CONCATENATE("&lt;01.01.",Z$10,""))-COUNTIFS(Kosztorys!$D:$D,$B98,Kosztorys!$I:$I,CONCATENATE("&lt;01.01.",Y$10,""))),0)</f>
        <v/>
      </c>
      <c r="Z98" s="116">
        <f>IF($C98="CAPEX - 1szt JB",IF($M98="szt",SUMIFS(Kosztorys!$F:$F,Kosztorys!$D:$D,$B98,Kosztorys!$I:$I,CONCATENATE("&lt;01.01.",AA$10,""))-SUMIFS(Kosztorys!$F:$F,Kosztorys!$D:$D,$B98,Kosztorys!$I:$I,CONCATENATE("&lt;01.01.",Z$10,"")),COUNTIFS(Kosztorys!$D:$D,$B98,Kosztorys!$I:$I,CONCATENATE("&lt;01.01.",AA$10,""))-COUNTIFS(Kosztorys!$D:$D,$B98,Kosztorys!$I:$I,CONCATENATE("&lt;01.01.",Z$10,""))),0)</f>
        <v/>
      </c>
      <c r="AA98" s="116">
        <f>IF($C98="CAPEX - 1szt JB",IF($M98="szt",SUMIFS(Kosztorys!$F:$F,Kosztorys!$D:$D,$B98,Kosztorys!$I:$I,CONCATENATE("&lt;01.01.",AB$10,""))-SUMIFS(Kosztorys!$F:$F,Kosztorys!$D:$D,$B98,Kosztorys!$I:$I,CONCATENATE("&lt;01.01.",AA$10,"")),COUNTIFS(Kosztorys!$D:$D,$B98,Kosztorys!$I:$I,CONCATENATE("&lt;01.01.",AB$10,""))-COUNTIFS(Kosztorys!$D:$D,$B98,Kosztorys!$I:$I,CONCATENATE("&lt;01.01.",AA$10,""))),0)</f>
        <v/>
      </c>
      <c r="AB98" s="116">
        <f>IF($C98="CAPEX - 1szt JB",IF($M98="szt",SUMIFS(Kosztorys!$F:$F,Kosztorys!$D:$D,$B98,Kosztorys!$I:$I,CONCATENATE("&lt;01.01.",AC$10,""))-SUMIFS(Kosztorys!$F:$F,Kosztorys!$D:$D,$B98,Kosztorys!$I:$I,CONCATENATE("&lt;01.01.",AB$10,"")),COUNTIFS(Kosztorys!$D:$D,$B98,Kosztorys!$I:$I,CONCATENATE("&lt;01.01.",AC$10,""))-COUNTIFS(Kosztorys!$D:$D,$B98,Kosztorys!$I:$I,CONCATENATE("&lt;01.01.",AB$10,""))),0)</f>
        <v/>
      </c>
      <c r="AC98" s="116">
        <f>IF($C98="CAPEX - 1szt JB",IF($M98="szt",SUMIFS(Kosztorys!$F:$F,Kosztorys!$D:$D,$B98,Kosztorys!$I:$I,CONCATENATE("&lt;01.01.",AD$10,""))-SUMIFS(Kosztorys!$F:$F,Kosztorys!$D:$D,$B98,Kosztorys!$I:$I,CONCATENATE("&lt;01.01.",AC$10,"")),COUNTIFS(Kosztorys!$D:$D,$B98,Kosztorys!$I:$I,CONCATENATE("&lt;01.01.",AD$10,""))-COUNTIFS(Kosztorys!$D:$D,$B98,Kosztorys!$I:$I,CONCATENATE("&lt;01.01.",AC$10,""))),0)</f>
        <v/>
      </c>
      <c r="AD98" s="116">
        <f>IF($C98="CAPEX - 1szt JB",IF($M98="szt",SUMIFS(Kosztorys!$F:$F,Kosztorys!$D:$D,$B98,Kosztorys!$I:$I,CONCATENATE("&lt;01.01.",AE$10,""))-SUMIFS(Kosztorys!$F:$F,Kosztorys!$D:$D,$B98,Kosztorys!$I:$I,CONCATENATE("&lt;01.01.",AD$10,"")),COUNTIFS(Kosztorys!$D:$D,$B98,Kosztorys!$I:$I,CONCATENATE("&lt;01.01.",AE$10,""))-COUNTIFS(Kosztorys!$D:$D,$B98,Kosztorys!$I:$I,CONCATENATE("&lt;01.01.",AD$10,""))),0)</f>
        <v/>
      </c>
      <c r="AE98" s="116">
        <f>IF($C98="CAPEX - 1szt JB",IF($M98="szt",SUMIFS(Kosztorys!$F:$F,Kosztorys!$D:$D,$B98,Kosztorys!$I:$I,CONCATENATE("&lt;01.01.",AF$10,""))-SUMIFS(Kosztorys!$F:$F,Kosztorys!$D:$D,$B98,Kosztorys!$I:$I,CONCATENATE("&lt;01.01.",AE$10,"")),COUNTIFS(Kosztorys!$D:$D,$B98,Kosztorys!$I:$I,CONCATENATE("&lt;01.01.",AF$10,""))-COUNTIFS(Kosztorys!$D:$D,$B98,Kosztorys!$I:$I,CONCATENATE("&lt;01.01.",AE$10,""))),0)</f>
        <v/>
      </c>
      <c r="AF98" s="116">
        <f>IF($C98="CAPEX - 1szt JB",IF($M98="szt",SUMIFS(Kosztorys!$F:$F,Kosztorys!$D:$D,$B98,Kosztorys!$I:$I,CONCATENATE("&lt;01.01.",AG$10,""))-SUMIFS(Kosztorys!$F:$F,Kosztorys!$D:$D,$B98,Kosztorys!$I:$I,CONCATENATE("&lt;01.01.",AF$10,"")),COUNTIFS(Kosztorys!$D:$D,$B98,Kosztorys!$I:$I,CONCATENATE("&lt;01.01.",AG$10,""))-COUNTIFS(Kosztorys!$D:$D,$B98,Kosztorys!$I:$I,CONCATENATE("&lt;01.01.",AF$10,""))),0)</f>
        <v/>
      </c>
      <c r="AG98" s="116">
        <f>IF($C98="CAPEX - 1szt JB",IF($M98="szt",SUMIFS(Kosztorys!$F:$F,Kosztorys!$D:$D,$B98,Kosztorys!$I:$I,CONCATENATE("&lt;01.01.",AH$10,""))-SUMIFS(Kosztorys!$F:$F,Kosztorys!$D:$D,$B98,Kosztorys!$I:$I,CONCATENATE("&lt;01.01.",AG$10,"")),COUNTIFS(Kosztorys!$D:$D,$B98,Kosztorys!$I:$I,CONCATENATE("&lt;01.01.",AH$10,""))-COUNTIFS(Kosztorys!$D:$D,$B98,Kosztorys!$I:$I,CONCATENATE("&lt;01.01.",AG$10,""))),0)</f>
        <v/>
      </c>
      <c r="AH98" s="116">
        <f>IF($C98="CAPEX - 1szt JB",IF($M98="szt",SUMIFS(Kosztorys!$F:$F,Kosztorys!$D:$D,$B98,Kosztorys!$I:$I,CONCATENATE("&lt;01.01.",AI$10,""))-SUMIFS(Kosztorys!$F:$F,Kosztorys!$D:$D,$B98,Kosztorys!$I:$I,CONCATENATE("&lt;01.01.",AH$10,"")),COUNTIFS(Kosztorys!$D:$D,$B98,Kosztorys!$I:$I,CONCATENATE("&lt;01.01.",AI$10,""))-COUNTIFS(Kosztorys!$D:$D,$B98,Kosztorys!$I:$I,CONCATENATE("&lt;01.01.",AH$10,""))),0)</f>
        <v/>
      </c>
      <c r="AI98" s="116">
        <f>IF($C98="CAPEX - 1szt JB",IF($M98="szt",SUMIFS(Kosztorys!$F:$F,Kosztorys!$D:$D,$B98,Kosztorys!$I:$I,CONCATENATE("&lt;01.01.",AJ$10,""))-SUMIFS(Kosztorys!$F:$F,Kosztorys!$D:$D,$B98,Kosztorys!$I:$I,CONCATENATE("&lt;01.01.",AI$10,"")),COUNTIFS(Kosztorys!$D:$D,$B98,Kosztorys!$I:$I,CONCATENATE("&lt;01.01.",AJ$10,""))-COUNTIFS(Kosztorys!$D:$D,$B98,Kosztorys!$I:$I,CONCATENATE("&lt;01.01.",AI$10,""))),0)</f>
        <v/>
      </c>
      <c r="AJ98" s="116">
        <f>IF(C98="CAPEX - 1szt JB",IF(SUM(T98:AI98)=IF(ISERROR(VLOOKUP(B98,JB_tabela,MATCH(AJ$9,JB_menu,0)-1,FALSE())),,VLOOKUP(B98,JB_tabela,MATCH(AJ$9,JB_menu,0)-1,FALSE())),"OK","nie zgadza się liczba użytych JB"),"OK-ND")</f>
        <v/>
      </c>
      <c r="AM98" s="41">
        <f>IFERROR("_" &amp; VLOOKUP($B98,#REF!,1,FALSE()),#REF!)</f>
        <v/>
      </c>
      <c r="AN98" s="41">
        <f>IF($C98="CAPEX - Długość 1m",SUMIFS(Kosztorys!$F:$F,Kosztorys!$D:$D,$B98,Kosztorys!$I:$I,CONCATENATE("&lt;31.12.",AN$10,""))-SUMIFS(Kosztorys!$F:$F,Kosztorys!$D:$D,$B98,Kosztorys!$I:$I,CONCATENATE("&lt;31.12.",AM$10,"")),"x")</f>
        <v/>
      </c>
      <c r="AO98" s="41">
        <f>IF($C98="CAPEX - Długość 1m",SUMIFS(Kosztorys!$F:$F,Kosztorys!$D:$D,$B98,Kosztorys!$I:$I,CONCATENATE("&lt;31.12.",AO$10,""))-SUMIFS(Kosztorys!$F:$F,Kosztorys!$D:$D,$B98,Kosztorys!$I:$I,CONCATENATE("&lt;31.12.",AN$10,"")),"x")</f>
        <v/>
      </c>
      <c r="AP98" s="41">
        <f>IF($C98="CAPEX - Długość 1m",SUMIFS(Kosztorys!$F:$F,Kosztorys!$D:$D,$B98,Kosztorys!$I:$I,CONCATENATE("&lt;31.12.",AP$10,""))-SUMIFS(Kosztorys!$F:$F,Kosztorys!$D:$D,$B98,Kosztorys!$I:$I,CONCATENATE("&lt;31.12.",AO$10,"")),"x")</f>
        <v/>
      </c>
      <c r="AQ98" s="41">
        <f>IF($C98="CAPEX - Długość 1m",SUMIFS(Kosztorys!$F:$F,Kosztorys!$D:$D,$B98,Kosztorys!$I:$I,CONCATENATE("&lt;31.12.",AQ$10,""))-SUMIFS(Kosztorys!$F:$F,Kosztorys!$D:$D,$B98,Kosztorys!$I:$I,CONCATENATE("&lt;31.12.",AP$10,"")),"x")</f>
        <v/>
      </c>
      <c r="AR98" s="41">
        <f>IF($C98="CAPEX - Długość 1m",SUMIFS(Kosztorys!$F:$F,Kosztorys!$D:$D,$B98,Kosztorys!$I:$I,CONCATENATE("&lt;31.12.",AR$10,""))-SUMIFS(Kosztorys!$F:$F,Kosztorys!$D:$D,$B98,Kosztorys!$I:$I,CONCATENATE("&lt;31.12.",AQ$10,"")),"x")</f>
        <v/>
      </c>
      <c r="AS98" s="41">
        <f>IF($C98="CAPEX - Długość 1m",SUMIFS(Kosztorys!$F:$F,Kosztorys!$D:$D,$B98,Kosztorys!$I:$I,CONCATENATE("&lt;31.12.",AS$10,""))-SUMIFS(Kosztorys!$F:$F,Kosztorys!$D:$D,$B98,Kosztorys!$I:$I,CONCATENATE("&lt;31.12.",AR$10,"")),"x")</f>
        <v/>
      </c>
      <c r="AT98" s="41">
        <f>IF($C98="CAPEX - Długość 1m",SUMIFS(Kosztorys!$F:$F,Kosztorys!$D:$D,$B98,Kosztorys!$I:$I,CONCATENATE("&lt;31.12.",AT$10,""))-SUMIFS(Kosztorys!$F:$F,Kosztorys!$D:$D,$B98,Kosztorys!$I:$I,CONCATENATE("&lt;31.12.",AS$10,"")),"x")</f>
        <v/>
      </c>
      <c r="AU98" s="41">
        <f>IF($C98="CAPEX - Długość 1m",SUMIFS(Kosztorys!$F:$F,Kosztorys!$D:$D,$B98,Kosztorys!$I:$I,CONCATENATE("&lt;31.12.",AU$10,""))-SUMIFS(Kosztorys!$F:$F,Kosztorys!$D:$D,$B98,Kosztorys!$I:$I,CONCATENATE("&lt;31.12.",AT$10,"")),"x")</f>
        <v/>
      </c>
      <c r="AV98" s="41">
        <f>IF($C98="CAPEX - Długość 1m",SUMIFS(Kosztorys!$F:$F,Kosztorys!$D:$D,$B98,Kosztorys!$I:$I,CONCATENATE("&lt;31.12.",AV$10,""))-SUMIFS(Kosztorys!$F:$F,Kosztorys!$D:$D,$B98,Kosztorys!$I:$I,CONCATENATE("&lt;31.12.",AU$10,"")),"x")</f>
        <v/>
      </c>
      <c r="AW98" s="41">
        <f>IF($C98="CAPEX - Długość 1m",SUMIFS(Kosztorys!$F:$F,Kosztorys!$D:$D,$B98,Kosztorys!$I:$I,CONCATENATE("&lt;31.12.",AW$10,""))-SUMIFS(Kosztorys!$F:$F,Kosztorys!$D:$D,$B98,Kosztorys!$I:$I,CONCATENATE("&lt;31.12.",AV$10,"")),"x")</f>
        <v/>
      </c>
      <c r="AX98" s="41">
        <f>IF($C98="CAPEX - Długość 1m",SUMIFS(Kosztorys!$F:$F,Kosztorys!$D:$D,$B98,Kosztorys!$I:$I,CONCATENATE("&lt;31.12.",AX$10,""))-SUMIFS(Kosztorys!$F:$F,Kosztorys!$D:$D,$B98,Kosztorys!$I:$I,CONCATENATE("&lt;31.12.",AW$10,"")),"x")</f>
        <v/>
      </c>
      <c r="AY98" s="41">
        <f>IF($C98="CAPEX - Długość 1m",SUMIFS(Kosztorys!$F:$F,Kosztorys!$D:$D,$B98,Kosztorys!$I:$I,CONCATENATE("&lt;31.12.",AY$10,""))-SUMIFS(Kosztorys!$F:$F,Kosztorys!$D:$D,$B98,Kosztorys!$I:$I,CONCATENATE("&lt;31.12.",AX$10,"")),"x")</f>
        <v/>
      </c>
      <c r="AZ98" s="41">
        <f>IF($C98="CAPEX - Długość 1m",SUMIFS(Kosztorys!$F:$F,Kosztorys!$D:$D,$B98,Kosztorys!$I:$I,CONCATENATE("&lt;31.12.",AZ$10,""))-SUMIFS(Kosztorys!$F:$F,Kosztorys!$D:$D,$B98,Kosztorys!$I:$I,CONCATENATE("&lt;31.12.",AY$10,"")),"x")</f>
        <v/>
      </c>
      <c r="BA98" s="41">
        <f>IF($C98="CAPEX - Długość 1m",SUMIFS(Kosztorys!$F:$F,Kosztorys!$D:$D,$B98,Kosztorys!$I:$I,CONCATENATE("&lt;31.12.",BA$10,""))-SUMIFS(Kosztorys!$F:$F,Kosztorys!$D:$D,$B98,Kosztorys!$I:$I,CONCATENATE("&lt;31.12.",AZ$10,"")),"x")</f>
        <v/>
      </c>
      <c r="BB98" s="41">
        <f>IF($C98="CAPEX - Długość 1m",SUMIFS(Kosztorys!$F:$F,Kosztorys!$D:$D,$B98,Kosztorys!$I:$I,CONCATENATE("&lt;31.12.",BB$10,""))-SUMIFS(Kosztorys!$F:$F,Kosztorys!$D:$D,$B98,Kosztorys!$I:$I,CONCATENATE("&lt;31.12.",BA$10,"")),"x")</f>
        <v/>
      </c>
      <c r="BC98" s="41">
        <f>IF($C98="CAPEX - Długość 1m",SUMIFS(Kosztorys!$F:$F,Kosztorys!$D:$D,$B98,Kosztorys!$I:$I,CONCATENATE("&lt;31.12.",BC$10,""))-SUMIFS(Kosztorys!$F:$F,Kosztorys!$D:$D,$B98,Kosztorys!$I:$I,CONCATENATE("&lt;31.12.",BB$10,"")),"x")</f>
        <v/>
      </c>
      <c r="BD98" s="41">
        <f>IF(C98="CAPEX - Długość 1m",IF(SUM(AN98:BC98)=IF(ISERROR(VLOOKUP(B98,JB_tabela,MATCH(BD$9,JB_menu,0)-1,FALSE())),,VLOOKUP(B98,JB_tabela,MATCH(BD$9,JB_menu,0)-1,FALSE())),"OK","nie zgadza się liczba użytych JB"),"OK-ND")</f>
        <v/>
      </c>
      <c r="BH98" s="41">
        <f>IF($C98="OPEX - Koszt 1szt/rok",IF($M98="szt",SUMIFS(Kosztorys!$F:$F,Kosztorys!$D:$D,$B98,Kosztorys!$I:$I,CONCATENATE("&lt;01.01.",BH$10,""))+(SUMIFS(Kosztorys!$F:$F,Kosztorys!$D:$D,$B98,Kosztorys!$I:$I,CONCATENATE("&lt;=31.03.",BH$10,""))-SUMIFS(Kosztorys!$F:$F,Kosztorys!$D:$D,$B98,Kosztorys!$I:$I,CONCATENATE("&lt;=31.12.",BG$10,"")))*0.75+(SUMIFS(Kosztorys!$F:$F,Kosztorys!$D:$D,$B98,Kosztorys!$I:$I,CONCATENATE("&lt;=30.06.",BH$10,""))-SUMIFS(Kosztorys!$F:$F,Kosztorys!$D:$D,$B98,Kosztorys!$I:$I,CONCATENATE("&lt;=31.03.",BH$10,"")))*0.5+(SUMIFS(Kosztorys!$F:$F,Kosztorys!$D:$D,$B98,Kosztorys!$I:$I,CONCATENATE("&lt;=30.09.",BH$10,""))-SUMIFS(Kosztorys!$F:$F,Kosztorys!$D:$D,$B98,Kosztorys!$I:$I,CONCATENATE("&lt;=30.06.",BH$10,"")))*0.25,"nic"),0)</f>
        <v/>
      </c>
      <c r="BI98" s="41">
        <f>IF($C98="OPEX - Koszt 1szt/rok",IF($M98="szt",SUMIFS(Kosztorys!$F:$F,Kosztorys!$D:$D,$B98,Kosztorys!$I:$I,CONCATENATE("&lt;01.01.",BI$10,""))+(SUMIFS(Kosztorys!$F:$F,Kosztorys!$D:$D,$B98,Kosztorys!$I:$I,CONCATENATE("&lt;=31.03.",BI$10,""))-SUMIFS(Kosztorys!$F:$F,Kosztorys!$D:$D,$B98,Kosztorys!$I:$I,CONCATENATE("&lt;=31.12.",BH$10,"")))*0.75+(SUMIFS(Kosztorys!$F:$F,Kosztorys!$D:$D,$B98,Kosztorys!$I:$I,CONCATENATE("&lt;=30.06.",BI$10,""))-SUMIFS(Kosztorys!$F:$F,Kosztorys!$D:$D,$B98,Kosztorys!$I:$I,CONCATENATE("&lt;=31.03.",BI$10,"")))*0.5+(SUMIFS(Kosztorys!$F:$F,Kosztorys!$D:$D,$B98,Kosztorys!$I:$I,CONCATENATE("&lt;=30.09.",BI$10,""))-SUMIFS(Kosztorys!$F:$F,Kosztorys!$D:$D,$B98,Kosztorys!$I:$I,CONCATENATE("&lt;=30.06.",BI$10,"")))*0.25,"nic"),0)</f>
        <v/>
      </c>
      <c r="BJ98" s="41">
        <f>IF($C98="OPEX - Koszt 1szt/rok",IF($M98="szt",SUMIFS(Kosztorys!$F:$F,Kosztorys!$D:$D,$B98,Kosztorys!$I:$I,CONCATENATE("&lt;01.01.",BJ$10,""))+(SUMIFS(Kosztorys!$F:$F,Kosztorys!$D:$D,$B98,Kosztorys!$I:$I,CONCATENATE("&lt;=31.03.",BJ$10,""))-SUMIFS(Kosztorys!$F:$F,Kosztorys!$D:$D,$B98,Kosztorys!$I:$I,CONCATENATE("&lt;=31.12.",BI$10,"")))*0.75+(SUMIFS(Kosztorys!$F:$F,Kosztorys!$D:$D,$B98,Kosztorys!$I:$I,CONCATENATE("&lt;=30.06.",BJ$10,""))-SUMIFS(Kosztorys!$F:$F,Kosztorys!$D:$D,$B98,Kosztorys!$I:$I,CONCATENATE("&lt;=31.03.",BJ$10,"")))*0.5+(SUMIFS(Kosztorys!$F:$F,Kosztorys!$D:$D,$B98,Kosztorys!$I:$I,CONCATENATE("&lt;=30.09.",BJ$10,""))-SUMIFS(Kosztorys!$F:$F,Kosztorys!$D:$D,$B98,Kosztorys!$I:$I,CONCATENATE("&lt;=30.06.",BJ$10,"")))*0.25,"nic"),0)</f>
        <v/>
      </c>
      <c r="BK98" s="41">
        <f>IF($C98="OPEX - Koszt 1szt/rok",IF($M98="szt",SUMIFS(Kosztorys!$F:$F,Kosztorys!$D:$D,$B98,Kosztorys!$I:$I,CONCATENATE("&lt;01.01.",BK$10,""))+(SUMIFS(Kosztorys!$F:$F,Kosztorys!$D:$D,$B98,Kosztorys!$I:$I,CONCATENATE("&lt;=31.03.",BK$10,""))-SUMIFS(Kosztorys!$F:$F,Kosztorys!$D:$D,$B98,Kosztorys!$I:$I,CONCATENATE("&lt;=31.12.",BJ$10,"")))*0.75+(SUMIFS(Kosztorys!$F:$F,Kosztorys!$D:$D,$B98,Kosztorys!$I:$I,CONCATENATE("&lt;=30.06.",BK$10,""))-SUMIFS(Kosztorys!$F:$F,Kosztorys!$D:$D,$B98,Kosztorys!$I:$I,CONCATENATE("&lt;=31.03.",BK$10,"")))*0.5+(SUMIFS(Kosztorys!$F:$F,Kosztorys!$D:$D,$B98,Kosztorys!$I:$I,CONCATENATE("&lt;=30.09.",BK$10,""))-SUMIFS(Kosztorys!$F:$F,Kosztorys!$D:$D,$B98,Kosztorys!$I:$I,CONCATENATE("&lt;=30.06.",BK$10,"")))*0.25,"nic"),0)</f>
        <v/>
      </c>
      <c r="BL98" s="41">
        <f>IF($C98="OPEX - Koszt 1szt/rok",IF($M98="szt",SUMIFS(Kosztorys!$F:$F,Kosztorys!$D:$D,$B98,Kosztorys!$I:$I,CONCATENATE("&lt;01.01.",BL$10,""))+(SUMIFS(Kosztorys!$F:$F,Kosztorys!$D:$D,$B98,Kosztorys!$I:$I,CONCATENATE("&lt;=31.03.",BL$10,""))-SUMIFS(Kosztorys!$F:$F,Kosztorys!$D:$D,$B98,Kosztorys!$I:$I,CONCATENATE("&lt;=31.12.",BK$10,"")))*0.75+(SUMIFS(Kosztorys!$F:$F,Kosztorys!$D:$D,$B98,Kosztorys!$I:$I,CONCATENATE("&lt;=30.06.",BL$10,""))-SUMIFS(Kosztorys!$F:$F,Kosztorys!$D:$D,$B98,Kosztorys!$I:$I,CONCATENATE("&lt;=31.03.",BL$10,"")))*0.5+(SUMIFS(Kosztorys!$F:$F,Kosztorys!$D:$D,$B98,Kosztorys!$I:$I,CONCATENATE("&lt;=30.09.",BL$10,""))-SUMIFS(Kosztorys!$F:$F,Kosztorys!$D:$D,$B98,Kosztorys!$I:$I,CONCATENATE("&lt;=30.06.",BL$10,"")))*0.25,"nic"),0)</f>
        <v/>
      </c>
      <c r="BM98" s="41">
        <f>IF($C98="OPEX - Koszt 1szt/rok",IF($M98="szt",SUMIFS(Kosztorys!$F:$F,Kosztorys!$D:$D,$B98,Kosztorys!$I:$I,CONCATENATE("&lt;01.01.",BM$10,""))+(SUMIFS(Kosztorys!$F:$F,Kosztorys!$D:$D,$B98,Kosztorys!$I:$I,CONCATENATE("&lt;=31.03.",BM$10,""))-SUMIFS(Kosztorys!$F:$F,Kosztorys!$D:$D,$B98,Kosztorys!$I:$I,CONCATENATE("&lt;=31.12.",BL$10,"")))*0.75+(SUMIFS(Kosztorys!$F:$F,Kosztorys!$D:$D,$B98,Kosztorys!$I:$I,CONCATENATE("&lt;=30.06.",BM$10,""))-SUMIFS(Kosztorys!$F:$F,Kosztorys!$D:$D,$B98,Kosztorys!$I:$I,CONCATENATE("&lt;=31.03.",BM$10,"")))*0.5+(SUMIFS(Kosztorys!$F:$F,Kosztorys!$D:$D,$B98,Kosztorys!$I:$I,CONCATENATE("&lt;=30.09.",BM$10,""))-SUMIFS(Kosztorys!$F:$F,Kosztorys!$D:$D,$B98,Kosztorys!$I:$I,CONCATENATE("&lt;=30.06.",BM$10,"")))*0.25,"nic"),0)</f>
        <v/>
      </c>
      <c r="BN98" s="41">
        <f>IF($C98="OPEX - Koszt 1szt/rok",IF($M98="szt",SUMIFS(Kosztorys!$F:$F,Kosztorys!$D:$D,$B98,Kosztorys!$I:$I,CONCATENATE("&lt;01.01.",BN$10,""))+(SUMIFS(Kosztorys!$F:$F,Kosztorys!$D:$D,$B98,Kosztorys!$I:$I,CONCATENATE("&lt;=31.03.",BN$10,""))-SUMIFS(Kosztorys!$F:$F,Kosztorys!$D:$D,$B98,Kosztorys!$I:$I,CONCATENATE("&lt;=31.12.",BM$10,"")))*0.75+(SUMIFS(Kosztorys!$F:$F,Kosztorys!$D:$D,$B98,Kosztorys!$I:$I,CONCATENATE("&lt;=30.06.",BN$10,""))-SUMIFS(Kosztorys!$F:$F,Kosztorys!$D:$D,$B98,Kosztorys!$I:$I,CONCATENATE("&lt;=31.03.",BN$10,"")))*0.5+(SUMIFS(Kosztorys!$F:$F,Kosztorys!$D:$D,$B98,Kosztorys!$I:$I,CONCATENATE("&lt;=30.09.",BN$10,""))-SUMIFS(Kosztorys!$F:$F,Kosztorys!$D:$D,$B98,Kosztorys!$I:$I,CONCATENATE("&lt;=30.06.",BN$10,"")))*0.25,"nic"),0)</f>
        <v/>
      </c>
      <c r="BO98" s="41">
        <f>IF($C98="OPEX - Koszt 1szt/rok",IF($M98="szt",SUMIFS(Kosztorys!$F:$F,Kosztorys!$D:$D,$B98,Kosztorys!$I:$I,CONCATENATE("&lt;01.01.",BO$10,""))+(SUMIFS(Kosztorys!$F:$F,Kosztorys!$D:$D,$B98,Kosztorys!$I:$I,CONCATENATE("&lt;=31.03.",BO$10,""))-SUMIFS(Kosztorys!$F:$F,Kosztorys!$D:$D,$B98,Kosztorys!$I:$I,CONCATENATE("&lt;=31.12.",BN$10,"")))*0.75+(SUMIFS(Kosztorys!$F:$F,Kosztorys!$D:$D,$B98,Kosztorys!$I:$I,CONCATENATE("&lt;=30.06.",BO$10,""))-SUMIFS(Kosztorys!$F:$F,Kosztorys!$D:$D,$B98,Kosztorys!$I:$I,CONCATENATE("&lt;=31.03.",BO$10,"")))*0.5+(SUMIFS(Kosztorys!$F:$F,Kosztorys!$D:$D,$B98,Kosztorys!$I:$I,CONCATENATE("&lt;=30.09.",BO$10,""))-SUMIFS(Kosztorys!$F:$F,Kosztorys!$D:$D,$B98,Kosztorys!$I:$I,CONCATENATE("&lt;=30.06.",BO$10,"")))*0.25,"nic"),0)</f>
        <v/>
      </c>
      <c r="BP98" s="41">
        <f>IF($C98="OPEX - Koszt 1szt/rok",IF($M98="szt",SUMIFS(Kosztorys!$F:$F,Kosztorys!$D:$D,$B98,Kosztorys!$I:$I,CONCATENATE("&lt;01.01.",BP$10,""))+(SUMIFS(Kosztorys!$F:$F,Kosztorys!$D:$D,$B98,Kosztorys!$I:$I,CONCATENATE("&lt;=31.03.",BP$10,""))-SUMIFS(Kosztorys!$F:$F,Kosztorys!$D:$D,$B98,Kosztorys!$I:$I,CONCATENATE("&lt;=31.12.",BO$10,"")))*0.75+(SUMIFS(Kosztorys!$F:$F,Kosztorys!$D:$D,$B98,Kosztorys!$I:$I,CONCATENATE("&lt;=30.06.",BP$10,""))-SUMIFS(Kosztorys!$F:$F,Kosztorys!$D:$D,$B98,Kosztorys!$I:$I,CONCATENATE("&lt;=31.03.",BP$10,"")))*0.5+(SUMIFS(Kosztorys!$F:$F,Kosztorys!$D:$D,$B98,Kosztorys!$I:$I,CONCATENATE("&lt;=30.09.",BP$10,""))-SUMIFS(Kosztorys!$F:$F,Kosztorys!$D:$D,$B98,Kosztorys!$I:$I,CONCATENATE("&lt;=30.06.",BP$10,"")))*0.25,"nic"),0)</f>
        <v/>
      </c>
      <c r="BQ98" s="41">
        <f>IF($C98="OPEX - Koszt 1szt/rok",IF($M98="szt",SUMIFS(Kosztorys!$F:$F,Kosztorys!$D:$D,$B98,Kosztorys!$I:$I,CONCATENATE("&lt;01.01.",BQ$10,""))+(SUMIFS(Kosztorys!$F:$F,Kosztorys!$D:$D,$B98,Kosztorys!$I:$I,CONCATENATE("&lt;=31.03.",BQ$10,""))-SUMIFS(Kosztorys!$F:$F,Kosztorys!$D:$D,$B98,Kosztorys!$I:$I,CONCATENATE("&lt;=31.12.",BP$10,"")))*0.75+(SUMIFS(Kosztorys!$F:$F,Kosztorys!$D:$D,$B98,Kosztorys!$I:$I,CONCATENATE("&lt;=30.06.",BQ$10,""))-SUMIFS(Kosztorys!$F:$F,Kosztorys!$D:$D,$B98,Kosztorys!$I:$I,CONCATENATE("&lt;=31.03.",BQ$10,"")))*0.5+(SUMIFS(Kosztorys!$F:$F,Kosztorys!$D:$D,$B98,Kosztorys!$I:$I,CONCATENATE("&lt;=30.09.",BQ$10,""))-SUMIFS(Kosztorys!$F:$F,Kosztorys!$D:$D,$B98,Kosztorys!$I:$I,CONCATENATE("&lt;=30.06.",BQ$10,"")))*0.25,"nic"),0)</f>
        <v/>
      </c>
      <c r="BR98" s="41">
        <f>IF($C98="OPEX - Koszt 1szt/rok",IF($M98="szt",SUMIFS(Kosztorys!$F:$F,Kosztorys!$D:$D,$B98,Kosztorys!$I:$I,CONCATENATE("&lt;01.01.",BR$10,""))+(SUMIFS(Kosztorys!$F:$F,Kosztorys!$D:$D,$B98,Kosztorys!$I:$I,CONCATENATE("&lt;=31.03.",BR$10,""))-SUMIFS(Kosztorys!$F:$F,Kosztorys!$D:$D,$B98,Kosztorys!$I:$I,CONCATENATE("&lt;=31.12.",BQ$10,"")))*0.75+(SUMIFS(Kosztorys!$F:$F,Kosztorys!$D:$D,$B98,Kosztorys!$I:$I,CONCATENATE("&lt;=30.06.",BR$10,""))-SUMIFS(Kosztorys!$F:$F,Kosztorys!$D:$D,$B98,Kosztorys!$I:$I,CONCATENATE("&lt;=31.03.",BR$10,"")))*0.5+(SUMIFS(Kosztorys!$F:$F,Kosztorys!$D:$D,$B98,Kosztorys!$I:$I,CONCATENATE("&lt;=30.09.",BR$10,""))-SUMIFS(Kosztorys!$F:$F,Kosztorys!$D:$D,$B98,Kosztorys!$I:$I,CONCATENATE("&lt;=30.06.",BR$10,"")))*0.25,"nic"),0)</f>
        <v/>
      </c>
      <c r="BS98" s="41">
        <f>IF($C98="OPEX - Koszt 1szt/rok",IF($M98="szt",SUMIFS(Kosztorys!$F:$F,Kosztorys!$D:$D,$B98,Kosztorys!$I:$I,CONCATENATE("&lt;01.01.",BS$10,""))+(SUMIFS(Kosztorys!$F:$F,Kosztorys!$D:$D,$B98,Kosztorys!$I:$I,CONCATENATE("&lt;=31.03.",BS$10,""))-SUMIFS(Kosztorys!$F:$F,Kosztorys!$D:$D,$B98,Kosztorys!$I:$I,CONCATENATE("&lt;=31.12.",BR$10,"")))*0.75+(SUMIFS(Kosztorys!$F:$F,Kosztorys!$D:$D,$B98,Kosztorys!$I:$I,CONCATENATE("&lt;=30.06.",BS$10,""))-SUMIFS(Kosztorys!$F:$F,Kosztorys!$D:$D,$B98,Kosztorys!$I:$I,CONCATENATE("&lt;=31.03.",BS$10,"")))*0.5+(SUMIFS(Kosztorys!$F:$F,Kosztorys!$D:$D,$B98,Kosztorys!$I:$I,CONCATENATE("&lt;=30.09.",BS$10,""))-SUMIFS(Kosztorys!$F:$F,Kosztorys!$D:$D,$B98,Kosztorys!$I:$I,CONCATENATE("&lt;=30.06.",BS$10,"")))*0.25,"nic"),0)</f>
        <v/>
      </c>
      <c r="BT98" s="41">
        <f>IF($C98="OPEX - Koszt 1szt/rok",IF($M98="szt",SUMIFS(Kosztorys!$F:$F,Kosztorys!$D:$D,$B98,Kosztorys!$I:$I,CONCATENATE("&lt;01.01.",BT$10,""))+(SUMIFS(Kosztorys!$F:$F,Kosztorys!$D:$D,$B98,Kosztorys!$I:$I,CONCATENATE("&lt;=31.03.",BT$10,""))-SUMIFS(Kosztorys!$F:$F,Kosztorys!$D:$D,$B98,Kosztorys!$I:$I,CONCATENATE("&lt;=31.12.",BS$10,"")))*0.75+(SUMIFS(Kosztorys!$F:$F,Kosztorys!$D:$D,$B98,Kosztorys!$I:$I,CONCATENATE("&lt;=30.06.",BT$10,""))-SUMIFS(Kosztorys!$F:$F,Kosztorys!$D:$D,$B98,Kosztorys!$I:$I,CONCATENATE("&lt;=31.03.",BT$10,"")))*0.5+(SUMIFS(Kosztorys!$F:$F,Kosztorys!$D:$D,$B98,Kosztorys!$I:$I,CONCATENATE("&lt;=30.09.",BT$10,""))-SUMIFS(Kosztorys!$F:$F,Kosztorys!$D:$D,$B98,Kosztorys!$I:$I,CONCATENATE("&lt;=30.06.",BT$10,"")))*0.25,"nic"),0)</f>
        <v/>
      </c>
      <c r="BU98" s="41">
        <f>IF($C98="OPEX - Koszt 1szt/rok",IF($M98="szt",SUMIFS(Kosztorys!$F:$F,Kosztorys!$D:$D,$B98,Kosztorys!$I:$I,CONCATENATE("&lt;01.01.",BU$10,""))+(SUMIFS(Kosztorys!$F:$F,Kosztorys!$D:$D,$B98,Kosztorys!$I:$I,CONCATENATE("&lt;=31.03.",BU$10,""))-SUMIFS(Kosztorys!$F:$F,Kosztorys!$D:$D,$B98,Kosztorys!$I:$I,CONCATENATE("&lt;=31.12.",BT$10,"")))*0.75+(SUMIFS(Kosztorys!$F:$F,Kosztorys!$D:$D,$B98,Kosztorys!$I:$I,CONCATENATE("&lt;=30.06.",BU$10,""))-SUMIFS(Kosztorys!$F:$F,Kosztorys!$D:$D,$B98,Kosztorys!$I:$I,CONCATENATE("&lt;=31.03.",BU$10,"")))*0.5+(SUMIFS(Kosztorys!$F:$F,Kosztorys!$D:$D,$B98,Kosztorys!$I:$I,CONCATENATE("&lt;=30.09.",BU$10,""))-SUMIFS(Kosztorys!$F:$F,Kosztorys!$D:$D,$B98,Kosztorys!$I:$I,CONCATENATE("&lt;=30.06.",BU$10,"")))*0.25,"nic"),0)</f>
        <v/>
      </c>
      <c r="BV98" s="41">
        <f>IF($C98="OPEX - Koszt 1szt/rok",IF($M98="szt",SUMIFS(Kosztorys!$F:$F,Kosztorys!$D:$D,$B98,Kosztorys!$I:$I,CONCATENATE("&lt;01.01.",BV$10,""))+(SUMIFS(Kosztorys!$F:$F,Kosztorys!$D:$D,$B98,Kosztorys!$I:$I,CONCATENATE("&lt;=31.03.",BV$10,""))-SUMIFS(Kosztorys!$F:$F,Kosztorys!$D:$D,$B98,Kosztorys!$I:$I,CONCATENATE("&lt;=31.12.",BU$10,"")))*0.75+(SUMIFS(Kosztorys!$F:$F,Kosztorys!$D:$D,$B98,Kosztorys!$I:$I,CONCATENATE("&lt;=30.06.",BV$10,""))-SUMIFS(Kosztorys!$F:$F,Kosztorys!$D:$D,$B98,Kosztorys!$I:$I,CONCATENATE("&lt;=31.03.",BV$10,"")))*0.5+(SUMIFS(Kosztorys!$F:$F,Kosztorys!$D:$D,$B98,Kosztorys!$I:$I,CONCATENATE("&lt;=30.09.",BV$10,""))-SUMIFS(Kosztorys!$F:$F,Kosztorys!$D:$D,$B98,Kosztorys!$I:$I,CONCATENATE("&lt;=30.06.",BV$10,"")))*0.25,"nic"),0)</f>
        <v/>
      </c>
      <c r="BW98" s="41">
        <f>IF($C98="OPEX - Koszt 1szt/rok",IF($M98="szt",SUMIFS(Kosztorys!$F:$F,Kosztorys!$D:$D,$B98,Kosztorys!$I:$I,CONCATENATE("&lt;01.01.",BW$10,""))+(SUMIFS(Kosztorys!$F:$F,Kosztorys!$D:$D,$B98,Kosztorys!$I:$I,CONCATENATE("&lt;=31.03.",BW$10,""))-SUMIFS(Kosztorys!$F:$F,Kosztorys!$D:$D,$B98,Kosztorys!$I:$I,CONCATENATE("&lt;=31.12.",BV$10,"")))*0.75+(SUMIFS(Kosztorys!$F:$F,Kosztorys!$D:$D,$B98,Kosztorys!$I:$I,CONCATENATE("&lt;=30.06.",BW$10,""))-SUMIFS(Kosztorys!$F:$F,Kosztorys!$D:$D,$B98,Kosztorys!$I:$I,CONCATENATE("&lt;=31.03.",BW$10,"")))*0.5+(SUMIFS(Kosztorys!$F:$F,Kosztorys!$D:$D,$B98,Kosztorys!$I:$I,CONCATENATE("&lt;=30.09.",BW$10,""))-SUMIFS(Kosztorys!$F:$F,Kosztorys!$D:$D,$B98,Kosztorys!$I:$I,CONCATENATE("&lt;=30.06.",BW$10,"")))*0.25,"nic"),0)</f>
        <v/>
      </c>
      <c r="BX98" s="41">
        <f>IF(C98="OPEX - Koszt 1szt/rok",IF(MAX(BH98:BW98)=IF(ISERROR(VLOOKUP(B98,JB_tabela,MATCH(BX$9,JB_menu,0)-1,FALSE())),,VLOOKUP(B98,JB_tabela,MATCH(BX$9,JB_menu,0)-1,FALSE())),"OK","nie zgadza się liczba użytych JB"),"OK-ND")</f>
        <v/>
      </c>
      <c r="CB98" s="41">
        <f>IF($C98="OPEX - Długość 1m koszt/rok",IF($M98="m",SUMIFS(Kosztorys!$F:$F,Kosztorys!$D:$D,$B98,Kosztorys!$I:$I,CONCATENATE("&lt;01.01.",CB$10,""))+(SUMIFS(Kosztorys!$F:$F,Kosztorys!$D:$D,$B98,Kosztorys!$I:$I,CONCATENATE("&lt;=31.03.",CB$10,""))-SUMIFS(Kosztorys!$F:$F,Kosztorys!$D:$D,$B98,Kosztorys!$I:$I,CONCATENATE("&lt;=31.12.",CA$10,"")))*0.75+(SUMIFS(Kosztorys!$F:$F,Kosztorys!$D:$D,$B98,Kosztorys!$I:$I,CONCATENATE("&lt;=30.06.",CB$10,""))-SUMIFS(Kosztorys!$F:$F,Kosztorys!$D:$D,$B98,Kosztorys!$I:$I,CONCATENATE("&lt;=31.03.",CB$10,"")))*0.5+(SUMIFS(Kosztorys!$F:$F,Kosztorys!$D:$D,$B98,Kosztorys!$I:$I,CONCATENATE("&lt;=30.09.",CB$10,""))-SUMIFS(Kosztorys!$F:$F,Kosztorys!$D:$D,$B98,Kosztorys!$I:$I,CONCATENATE("&lt;=30.06.",CB$10,"")))*0.25,"nic"),0)</f>
        <v/>
      </c>
      <c r="CC98" s="41">
        <f>IF($C98="OPEX - Długość 1m koszt/rok",IF($M98="m",SUMIFS(Kosztorys!$F:$F,Kosztorys!$D:$D,$B98,Kosztorys!$I:$I,CONCATENATE("&lt;01.01.",CC$10,""))+(SUMIFS(Kosztorys!$F:$F,Kosztorys!$D:$D,$B98,Kosztorys!$I:$I,CONCATENATE("&lt;=31.03.",CC$10,""))-SUMIFS(Kosztorys!$F:$F,Kosztorys!$D:$D,$B98,Kosztorys!$I:$I,CONCATENATE("&lt;=31.12.",CB$10,"")))*0.75+(SUMIFS(Kosztorys!$F:$F,Kosztorys!$D:$D,$B98,Kosztorys!$I:$I,CONCATENATE("&lt;=30.06.",CC$10,""))-SUMIFS(Kosztorys!$F:$F,Kosztorys!$D:$D,$B98,Kosztorys!$I:$I,CONCATENATE("&lt;=31.03.",CC$10,"")))*0.5+(SUMIFS(Kosztorys!$F:$F,Kosztorys!$D:$D,$B98,Kosztorys!$I:$I,CONCATENATE("&lt;=30.09.",CC$10,""))-SUMIFS(Kosztorys!$F:$F,Kosztorys!$D:$D,$B98,Kosztorys!$I:$I,CONCATENATE("&lt;=30.06.",CC$10,"")))*0.25,"nic"),0)</f>
        <v/>
      </c>
      <c r="CD98" s="41">
        <f>IF($C98="OPEX - Długość 1m koszt/rok",IF($M98="m",SUMIFS(Kosztorys!$F:$F,Kosztorys!$D:$D,$B98,Kosztorys!$I:$I,CONCATENATE("&lt;01.01.",CD$10,""))+(SUMIFS(Kosztorys!$F:$F,Kosztorys!$D:$D,$B98,Kosztorys!$I:$I,CONCATENATE("&lt;=31.03.",CD$10,""))-SUMIFS(Kosztorys!$F:$F,Kosztorys!$D:$D,$B98,Kosztorys!$I:$I,CONCATENATE("&lt;=31.12.",CC$10,"")))*0.75+(SUMIFS(Kosztorys!$F:$F,Kosztorys!$D:$D,$B98,Kosztorys!$I:$I,CONCATENATE("&lt;=30.06.",CD$10,""))-SUMIFS(Kosztorys!$F:$F,Kosztorys!$D:$D,$B98,Kosztorys!$I:$I,CONCATENATE("&lt;=31.03.",CD$10,"")))*0.5+(SUMIFS(Kosztorys!$F:$F,Kosztorys!$D:$D,$B98,Kosztorys!$I:$I,CONCATENATE("&lt;=30.09.",CD$10,""))-SUMIFS(Kosztorys!$F:$F,Kosztorys!$D:$D,$B98,Kosztorys!$I:$I,CONCATENATE("&lt;=30.06.",CD$10,"")))*0.25,"nic"),0)</f>
        <v/>
      </c>
      <c r="CE98" s="41">
        <f>IF($C98="OPEX - Długość 1m koszt/rok",IF($M98="m",SUMIFS(Kosztorys!$F:$F,Kosztorys!$D:$D,$B98,Kosztorys!$I:$I,CONCATENATE("&lt;01.01.",CE$10,""))+(SUMIFS(Kosztorys!$F:$F,Kosztorys!$D:$D,$B98,Kosztorys!$I:$I,CONCATENATE("&lt;=31.03.",CE$10,""))-SUMIFS(Kosztorys!$F:$F,Kosztorys!$D:$D,$B98,Kosztorys!$I:$I,CONCATENATE("&lt;=31.12.",CD$10,"")))*0.75+(SUMIFS(Kosztorys!$F:$F,Kosztorys!$D:$D,$B98,Kosztorys!$I:$I,CONCATENATE("&lt;=30.06.",CE$10,""))-SUMIFS(Kosztorys!$F:$F,Kosztorys!$D:$D,$B98,Kosztorys!$I:$I,CONCATENATE("&lt;=31.03.",CE$10,"")))*0.5+(SUMIFS(Kosztorys!$F:$F,Kosztorys!$D:$D,$B98,Kosztorys!$I:$I,CONCATENATE("&lt;=30.09.",CE$10,""))-SUMIFS(Kosztorys!$F:$F,Kosztorys!$D:$D,$B98,Kosztorys!$I:$I,CONCATENATE("&lt;=30.06.",CE$10,"")))*0.25,"nic"),0)</f>
        <v/>
      </c>
      <c r="CF98" s="41">
        <f>IF($C98="OPEX - Długość 1m koszt/rok",IF($M98="m",SUMIFS(Kosztorys!$F:$F,Kosztorys!$D:$D,$B98,Kosztorys!$I:$I,CONCATENATE("&lt;01.01.",CF$10,""))+(SUMIFS(Kosztorys!$F:$F,Kosztorys!$D:$D,$B98,Kosztorys!$I:$I,CONCATENATE("&lt;=31.03.",CF$10,""))-SUMIFS(Kosztorys!$F:$F,Kosztorys!$D:$D,$B98,Kosztorys!$I:$I,CONCATENATE("&lt;=31.12.",CE$10,"")))*0.75+(SUMIFS(Kosztorys!$F:$F,Kosztorys!$D:$D,$B98,Kosztorys!$I:$I,CONCATENATE("&lt;=30.06.",CF$10,""))-SUMIFS(Kosztorys!$F:$F,Kosztorys!$D:$D,$B98,Kosztorys!$I:$I,CONCATENATE("&lt;=31.03.",CF$10,"")))*0.5+(SUMIFS(Kosztorys!$F:$F,Kosztorys!$D:$D,$B98,Kosztorys!$I:$I,CONCATENATE("&lt;=30.09.",CF$10,""))-SUMIFS(Kosztorys!$F:$F,Kosztorys!$D:$D,$B98,Kosztorys!$I:$I,CONCATENATE("&lt;=30.06.",CF$10,"")))*0.25,"nic"),0)</f>
        <v/>
      </c>
      <c r="CG98" s="41">
        <f>IF($C98="OPEX - Długość 1m koszt/rok",IF($M98="m",SUMIFS(Kosztorys!$F:$F,Kosztorys!$D:$D,$B98,Kosztorys!$I:$I,CONCATENATE("&lt;01.01.",CG$10,""))+(SUMIFS(Kosztorys!$F:$F,Kosztorys!$D:$D,$B98,Kosztorys!$I:$I,CONCATENATE("&lt;=31.03.",CG$10,""))-SUMIFS(Kosztorys!$F:$F,Kosztorys!$D:$D,$B98,Kosztorys!$I:$I,CONCATENATE("&lt;=31.12.",CF$10,"")))*0.75+(SUMIFS(Kosztorys!$F:$F,Kosztorys!$D:$D,$B98,Kosztorys!$I:$I,CONCATENATE("&lt;=30.06.",CG$10,""))-SUMIFS(Kosztorys!$F:$F,Kosztorys!$D:$D,$B98,Kosztorys!$I:$I,CONCATENATE("&lt;=31.03.",CG$10,"")))*0.5+(SUMIFS(Kosztorys!$F:$F,Kosztorys!$D:$D,$B98,Kosztorys!$I:$I,CONCATENATE("&lt;=30.09.",CG$10,""))-SUMIFS(Kosztorys!$F:$F,Kosztorys!$D:$D,$B98,Kosztorys!$I:$I,CONCATENATE("&lt;=30.06.",CG$10,"")))*0.25,"nic"),0)</f>
        <v/>
      </c>
      <c r="CH98" s="41">
        <f>IF($C98="OPEX - Długość 1m koszt/rok",IF($M98="m",SUMIFS(Kosztorys!$F:$F,Kosztorys!$D:$D,$B98,Kosztorys!$I:$I,CONCATENATE("&lt;01.01.",CH$10,""))+(SUMIFS(Kosztorys!$F:$F,Kosztorys!$D:$D,$B98,Kosztorys!$I:$I,CONCATENATE("&lt;=31.03.",CH$10,""))-SUMIFS(Kosztorys!$F:$F,Kosztorys!$D:$D,$B98,Kosztorys!$I:$I,CONCATENATE("&lt;=31.12.",CG$10,"")))*0.75+(SUMIFS(Kosztorys!$F:$F,Kosztorys!$D:$D,$B98,Kosztorys!$I:$I,CONCATENATE("&lt;=30.06.",CH$10,""))-SUMIFS(Kosztorys!$F:$F,Kosztorys!$D:$D,$B98,Kosztorys!$I:$I,CONCATENATE("&lt;=31.03.",CH$10,"")))*0.5+(SUMIFS(Kosztorys!$F:$F,Kosztorys!$D:$D,$B98,Kosztorys!$I:$I,CONCATENATE("&lt;=30.09.",CH$10,""))-SUMIFS(Kosztorys!$F:$F,Kosztorys!$D:$D,$B98,Kosztorys!$I:$I,CONCATENATE("&lt;=30.06.",CH$10,"")))*0.25,"nic"),0)</f>
        <v/>
      </c>
      <c r="CI98" s="41">
        <f>IF($C98="OPEX - Długość 1m koszt/rok",IF($M98="m",SUMIFS(Kosztorys!$F:$F,Kosztorys!$D:$D,$B98,Kosztorys!$I:$I,CONCATENATE("&lt;01.01.",CI$10,""))+(SUMIFS(Kosztorys!$F:$F,Kosztorys!$D:$D,$B98,Kosztorys!$I:$I,CONCATENATE("&lt;=31.03.",CI$10,""))-SUMIFS(Kosztorys!$F:$F,Kosztorys!$D:$D,$B98,Kosztorys!$I:$I,CONCATENATE("&lt;=31.12.",CH$10,"")))*0.75+(SUMIFS(Kosztorys!$F:$F,Kosztorys!$D:$D,$B98,Kosztorys!$I:$I,CONCATENATE("&lt;=30.06.",CI$10,""))-SUMIFS(Kosztorys!$F:$F,Kosztorys!$D:$D,$B98,Kosztorys!$I:$I,CONCATENATE("&lt;=31.03.",CI$10,"")))*0.5+(SUMIFS(Kosztorys!$F:$F,Kosztorys!$D:$D,$B98,Kosztorys!$I:$I,CONCATENATE("&lt;=30.09.",CI$10,""))-SUMIFS(Kosztorys!$F:$F,Kosztorys!$D:$D,$B98,Kosztorys!$I:$I,CONCATENATE("&lt;=30.06.",CI$10,"")))*0.25,"nic"),0)</f>
        <v/>
      </c>
      <c r="CJ98" s="41">
        <f>IF($C98="OPEX - Długość 1m koszt/rok",IF($M98="m",SUMIFS(Kosztorys!$F:$F,Kosztorys!$D:$D,$B98,Kosztorys!$I:$I,CONCATENATE("&lt;01.01.",CJ$10,""))+(SUMIFS(Kosztorys!$F:$F,Kosztorys!$D:$D,$B98,Kosztorys!$I:$I,CONCATENATE("&lt;=31.03.",CJ$10,""))-SUMIFS(Kosztorys!$F:$F,Kosztorys!$D:$D,$B98,Kosztorys!$I:$I,CONCATENATE("&lt;=31.12.",CI$10,"")))*0.75+(SUMIFS(Kosztorys!$F:$F,Kosztorys!$D:$D,$B98,Kosztorys!$I:$I,CONCATENATE("&lt;=30.06.",CJ$10,""))-SUMIFS(Kosztorys!$F:$F,Kosztorys!$D:$D,$B98,Kosztorys!$I:$I,CONCATENATE("&lt;=31.03.",CJ$10,"")))*0.5+(SUMIFS(Kosztorys!$F:$F,Kosztorys!$D:$D,$B98,Kosztorys!$I:$I,CONCATENATE("&lt;=30.09.",CJ$10,""))-SUMIFS(Kosztorys!$F:$F,Kosztorys!$D:$D,$B98,Kosztorys!$I:$I,CONCATENATE("&lt;=30.06.",CJ$10,"")))*0.25,"nic"),0)</f>
        <v/>
      </c>
      <c r="CK98" s="41">
        <f>IF($C98="OPEX - Długość 1m koszt/rok",IF($M98="m",SUMIFS(Kosztorys!$F:$F,Kosztorys!$D:$D,$B98,Kosztorys!$I:$I,CONCATENATE("&lt;01.01.",CK$10,""))+(SUMIFS(Kosztorys!$F:$F,Kosztorys!$D:$D,$B98,Kosztorys!$I:$I,CONCATENATE("&lt;=31.03.",CK$10,""))-SUMIFS(Kosztorys!$F:$F,Kosztorys!$D:$D,$B98,Kosztorys!$I:$I,CONCATENATE("&lt;=31.12.",CJ$10,"")))*0.75+(SUMIFS(Kosztorys!$F:$F,Kosztorys!$D:$D,$B98,Kosztorys!$I:$I,CONCATENATE("&lt;=30.06.",CK$10,""))-SUMIFS(Kosztorys!$F:$F,Kosztorys!$D:$D,$B98,Kosztorys!$I:$I,CONCATENATE("&lt;=31.03.",CK$10,"")))*0.5+(SUMIFS(Kosztorys!$F:$F,Kosztorys!$D:$D,$B98,Kosztorys!$I:$I,CONCATENATE("&lt;=30.09.",CK$10,""))-SUMIFS(Kosztorys!$F:$F,Kosztorys!$D:$D,$B98,Kosztorys!$I:$I,CONCATENATE("&lt;=30.06.",CK$10,"")))*0.25,"nic"),0)</f>
        <v/>
      </c>
      <c r="CL98" s="41">
        <f>IF($C98="OPEX - Długość 1m koszt/rok",IF($M98="m",SUMIFS(Kosztorys!$F:$F,Kosztorys!$D:$D,$B98,Kosztorys!$I:$I,CONCATENATE("&lt;01.01.",CL$10,""))+(SUMIFS(Kosztorys!$F:$F,Kosztorys!$D:$D,$B98,Kosztorys!$I:$I,CONCATENATE("&lt;=31.03.",CL$10,""))-SUMIFS(Kosztorys!$F:$F,Kosztorys!$D:$D,$B98,Kosztorys!$I:$I,CONCATENATE("&lt;=31.12.",CK$10,"")))*0.75+(SUMIFS(Kosztorys!$F:$F,Kosztorys!$D:$D,$B98,Kosztorys!$I:$I,CONCATENATE("&lt;=30.06.",CL$10,""))-SUMIFS(Kosztorys!$F:$F,Kosztorys!$D:$D,$B98,Kosztorys!$I:$I,CONCATENATE("&lt;=31.03.",CL$10,"")))*0.5+(SUMIFS(Kosztorys!$F:$F,Kosztorys!$D:$D,$B98,Kosztorys!$I:$I,CONCATENATE("&lt;=30.09.",CL$10,""))-SUMIFS(Kosztorys!$F:$F,Kosztorys!$D:$D,$B98,Kosztorys!$I:$I,CONCATENATE("&lt;=30.06.",CL$10,"")))*0.25,"nic"),0)</f>
        <v/>
      </c>
      <c r="CM98" s="41">
        <f>IF($C98="OPEX - Długość 1m koszt/rok",IF($M98="m",SUMIFS(Kosztorys!$F:$F,Kosztorys!$D:$D,$B98,Kosztorys!$I:$I,CONCATENATE("&lt;01.01.",CM$10,""))+(SUMIFS(Kosztorys!$F:$F,Kosztorys!$D:$D,$B98,Kosztorys!$I:$I,CONCATENATE("&lt;=31.03.",CM$10,""))-SUMIFS(Kosztorys!$F:$F,Kosztorys!$D:$D,$B98,Kosztorys!$I:$I,CONCATENATE("&lt;=31.12.",CL$10,"")))*0.75+(SUMIFS(Kosztorys!$F:$F,Kosztorys!$D:$D,$B98,Kosztorys!$I:$I,CONCATENATE("&lt;=30.06.",CM$10,""))-SUMIFS(Kosztorys!$F:$F,Kosztorys!$D:$D,$B98,Kosztorys!$I:$I,CONCATENATE("&lt;=31.03.",CM$10,"")))*0.5+(SUMIFS(Kosztorys!$F:$F,Kosztorys!$D:$D,$B98,Kosztorys!$I:$I,CONCATENATE("&lt;=30.09.",CM$10,""))-SUMIFS(Kosztorys!$F:$F,Kosztorys!$D:$D,$B98,Kosztorys!$I:$I,CONCATENATE("&lt;=30.06.",CM$10,"")))*0.25,"nic"),0)</f>
        <v/>
      </c>
      <c r="CN98" s="41">
        <f>IF($C98="OPEX - Długość 1m koszt/rok",IF($M98="m",SUMIFS(Kosztorys!$F:$F,Kosztorys!$D:$D,$B98,Kosztorys!$I:$I,CONCATENATE("&lt;01.01.",CN$10,""))+(SUMIFS(Kosztorys!$F:$F,Kosztorys!$D:$D,$B98,Kosztorys!$I:$I,CONCATENATE("&lt;=31.03.",CN$10,""))-SUMIFS(Kosztorys!$F:$F,Kosztorys!$D:$D,$B98,Kosztorys!$I:$I,CONCATENATE("&lt;=31.12.",CM$10,"")))*0.75+(SUMIFS(Kosztorys!$F:$F,Kosztorys!$D:$D,$B98,Kosztorys!$I:$I,CONCATENATE("&lt;=30.06.",CN$10,""))-SUMIFS(Kosztorys!$F:$F,Kosztorys!$D:$D,$B98,Kosztorys!$I:$I,CONCATENATE("&lt;=31.03.",CN$10,"")))*0.5+(SUMIFS(Kosztorys!$F:$F,Kosztorys!$D:$D,$B98,Kosztorys!$I:$I,CONCATENATE("&lt;=30.09.",CN$10,""))-SUMIFS(Kosztorys!$F:$F,Kosztorys!$D:$D,$B98,Kosztorys!$I:$I,CONCATENATE("&lt;=30.06.",CN$10,"")))*0.25,"nic"),0)</f>
        <v/>
      </c>
      <c r="CO98" s="41">
        <f>IF($C98="OPEX - Długość 1m koszt/rok",IF($M98="m",SUMIFS(Kosztorys!$F:$F,Kosztorys!$D:$D,$B98,Kosztorys!$I:$I,CONCATENATE("&lt;01.01.",CO$10,""))+(SUMIFS(Kosztorys!$F:$F,Kosztorys!$D:$D,$B98,Kosztorys!$I:$I,CONCATENATE("&lt;=31.03.",CO$10,""))-SUMIFS(Kosztorys!$F:$F,Kosztorys!$D:$D,$B98,Kosztorys!$I:$I,CONCATENATE("&lt;=31.12.",CN$10,"")))*0.75+(SUMIFS(Kosztorys!$F:$F,Kosztorys!$D:$D,$B98,Kosztorys!$I:$I,CONCATENATE("&lt;=30.06.",CO$10,""))-SUMIFS(Kosztorys!$F:$F,Kosztorys!$D:$D,$B98,Kosztorys!$I:$I,CONCATENATE("&lt;=31.03.",CO$10,"")))*0.5+(SUMIFS(Kosztorys!$F:$F,Kosztorys!$D:$D,$B98,Kosztorys!$I:$I,CONCATENATE("&lt;=30.09.",CO$10,""))-SUMIFS(Kosztorys!$F:$F,Kosztorys!$D:$D,$B98,Kosztorys!$I:$I,CONCATENATE("&lt;=30.06.",CO$10,"")))*0.25,"nic"),0)</f>
        <v/>
      </c>
      <c r="CP98" s="41">
        <f>IF($C98="OPEX - Długość 1m koszt/rok",IF($M98="m",SUMIFS(Kosztorys!$F:$F,Kosztorys!$D:$D,$B98,Kosztorys!$I:$I,CONCATENATE("&lt;01.01.",CP$10,""))+(SUMIFS(Kosztorys!$F:$F,Kosztorys!$D:$D,$B98,Kosztorys!$I:$I,CONCATENATE("&lt;=31.03.",CP$10,""))-SUMIFS(Kosztorys!$F:$F,Kosztorys!$D:$D,$B98,Kosztorys!$I:$I,CONCATENATE("&lt;=31.12.",CO$10,"")))*0.75+(SUMIFS(Kosztorys!$F:$F,Kosztorys!$D:$D,$B98,Kosztorys!$I:$I,CONCATENATE("&lt;=30.06.",CP$10,""))-SUMIFS(Kosztorys!$F:$F,Kosztorys!$D:$D,$B98,Kosztorys!$I:$I,CONCATENATE("&lt;=31.03.",CP$10,"")))*0.5+(SUMIFS(Kosztorys!$F:$F,Kosztorys!$D:$D,$B98,Kosztorys!$I:$I,CONCATENATE("&lt;=30.09.",CP$10,""))-SUMIFS(Kosztorys!$F:$F,Kosztorys!$D:$D,$B98,Kosztorys!$I:$I,CONCATENATE("&lt;=30.06.",CP$10,"")))*0.25,"nic"),0)</f>
        <v/>
      </c>
      <c r="CQ98" s="41">
        <f>IF($C98="OPEX - Długość 1m koszt/rok",IF($M98="m",SUMIFS(Kosztorys!$F:$F,Kosztorys!$D:$D,$B98,Kosztorys!$I:$I,CONCATENATE("&lt;01.01.",CQ$10,""))+(SUMIFS(Kosztorys!$F:$F,Kosztorys!$D:$D,$B98,Kosztorys!$I:$I,CONCATENATE("&lt;=31.03.",CQ$10,""))-SUMIFS(Kosztorys!$F:$F,Kosztorys!$D:$D,$B98,Kosztorys!$I:$I,CONCATENATE("&lt;=31.12.",CP$10,"")))*0.75+(SUMIFS(Kosztorys!$F:$F,Kosztorys!$D:$D,$B98,Kosztorys!$I:$I,CONCATENATE("&lt;=30.06.",CQ$10,""))-SUMIFS(Kosztorys!$F:$F,Kosztorys!$D:$D,$B98,Kosztorys!$I:$I,CONCATENATE("&lt;=31.03.",CQ$10,"")))*0.5+(SUMIFS(Kosztorys!$F:$F,Kosztorys!$D:$D,$B98,Kosztorys!$I:$I,CONCATENATE("&lt;=30.09.",CQ$10,""))-SUMIFS(Kosztorys!$F:$F,Kosztorys!$D:$D,$B98,Kosztorys!$I:$I,CONCATENATE("&lt;=30.06.",CQ$10,"")))*0.25,"nic"),0)</f>
        <v/>
      </c>
      <c r="CR98" s="41">
        <f>IF(C98="OPEX - Długość 1m koszt/rok",IF(MAX(CB98:CQ98)=IF(ISERROR(VLOOKUP(B98,JB_tabela,MATCH(CR$9,JB_menu,0)-1,FALSE())),,VLOOKUP(B98,JB_tabela,MATCH(CR$9,JB_menu,0)-1,FALSE())),"OK","nie zgadza się liczba użytych JB"),"OK-ND")</f>
        <v/>
      </c>
      <c r="CS98" s="41">
        <f>IFERROR(VLOOKUP($C98,$CY$2:$CZ$7,2,FALSE()),"ERROR")</f>
        <v/>
      </c>
      <c r="CV98" s="41">
        <f>$Q98</f>
        <v/>
      </c>
      <c r="CW98" s="41">
        <f>$R98</f>
        <v/>
      </c>
      <c r="CX98" s="41">
        <f>$S98</f>
        <v/>
      </c>
      <c r="CY98" s="41">
        <f>ROUND(IF(LEFT($C98,4)="CAPE",ROUND($E98*$H98,2)*OFFSET(T98,0,$CS98),0),2)</f>
        <v/>
      </c>
      <c r="CZ98" s="41">
        <f>ROUND(IF(LEFT($C98,4)="CAPE",ROUND($E98*$H98,2)*OFFSET(U98,0,$CS98),0),2)</f>
        <v/>
      </c>
      <c r="DA98" s="41">
        <f>ROUND(IF(LEFT($C98,4)="CAPE",ROUND($E98*$H98,2)*OFFSET(V98,0,$CS98),0),2)</f>
        <v/>
      </c>
      <c r="DB98" s="41">
        <f>ROUND(IF(LEFT($C98,4)="CAPE",ROUND($E98*$H98,2)*OFFSET(W98,0,$CS98),0),2)</f>
        <v/>
      </c>
      <c r="DC98" s="41">
        <f>ROUND(IF(LEFT($C98,4)="CAPE",ROUND($E98*$H98,2)*OFFSET(X98,0,$CS98),0),2)</f>
        <v/>
      </c>
      <c r="DD98" s="41">
        <f>ROUND(IF(LEFT($C98,4)="CAPE",ROUND($E98*$H98,2)*OFFSET(Y98,0,$CS98),0),2)</f>
        <v/>
      </c>
      <c r="DE98" s="41">
        <f>ROUND(IF(LEFT($C98,4)="CAPE",ROUND($E98*$H98,2)*OFFSET(Z98,0,$CS98),0),2)</f>
        <v/>
      </c>
      <c r="DF98" s="41">
        <f>ROUND(IF(LEFT($C98,4)="CAPE",ROUND($E98*$H98,2)*OFFSET(AA98,0,$CS98),0),2)</f>
        <v/>
      </c>
      <c r="DG98" s="41">
        <f>ROUND(IF(LEFT($C98,4)="CAPE",ROUND($E98*$H98,2)*OFFSET(AB98,0,$CS98),0),2)</f>
        <v/>
      </c>
      <c r="DH98" s="41">
        <f>ROUND(IF(LEFT($C98,4)="CAPE",ROUND($E98*$H98,2)*OFFSET(AC98,0,$CS98),0),2)</f>
        <v/>
      </c>
      <c r="DI98" s="41">
        <f>ROUND(IF(LEFT($C98,4)="CAPE",ROUND($E98*$H98,2)*OFFSET(AD98,0,$CS98),0),2)</f>
        <v/>
      </c>
      <c r="DJ98" s="41">
        <f>ROUND(IF(LEFT($C98,4)="CAPE",ROUND($E98*$H98,2)*OFFSET(AE98,0,$CS98),0),2)</f>
        <v/>
      </c>
      <c r="DK98" s="41">
        <f>ROUND(IF(LEFT($C98,4)="CAPE",ROUND($E98*$H98,2)*OFFSET(AF98,0,$CS98),0),2)</f>
        <v/>
      </c>
      <c r="DL98" s="41">
        <f>ROUND(IF(LEFT($C98,4)="CAPE",ROUND($E98*$H98,2)*OFFSET(AG98,0,$CS98),0),2)</f>
        <v/>
      </c>
      <c r="DM98" s="41">
        <f>ROUND(IF(LEFT($C98,4)="CAPE",ROUND($E98*$H98,2)*OFFSET(AH98,0,$CS98),0),2)</f>
        <v/>
      </c>
      <c r="DN98" s="41">
        <f>ROUND(IF(LEFT($C98,4)="CAPE",ROUND($E98*$H98,2)*OFFSET(AI98,0,$CS98),0),2)</f>
        <v/>
      </c>
      <c r="DP98" s="41">
        <f>$Q98</f>
        <v/>
      </c>
      <c r="DQ98" s="41">
        <f>$R98</f>
        <v/>
      </c>
      <c r="DR98" s="41">
        <f>$S98</f>
        <v/>
      </c>
      <c r="DS98" s="41">
        <f>ROUND(IF(LEFT($C98,4)="OPEX",$E98*$H98*OFFSET($T98,0,$CS98),0),2)</f>
        <v/>
      </c>
      <c r="DT98" s="41">
        <f>ROUND(IF(LEFT($C98,4)="OPEX",$E98*$H98*OFFSET($U98,0,$CS98),0),2)</f>
        <v/>
      </c>
      <c r="DU98" s="41">
        <f>ROUND(IF(LEFT($C98,4)="OPEX",$E98*$H98*OFFSET($V98,0,$CS98),0),2)</f>
        <v/>
      </c>
      <c r="DV98" s="41">
        <f>ROUND(IF(LEFT($C98,4)="OPEX",$E98*$H98*OFFSET($W98,0,$CS98),0),2)</f>
        <v/>
      </c>
      <c r="DW98" s="41">
        <f>ROUND(IF(LEFT($C98,4)="OPEX",$E98*$H98*OFFSET($X98,0,$CS98),0),2)</f>
        <v/>
      </c>
      <c r="DX98" s="41">
        <f>ROUND(IF(LEFT($C98,4)="OPEX",$E98*$H98*OFFSET($Y98,0,$CS98),0),2)</f>
        <v/>
      </c>
      <c r="DY98" s="41">
        <f>ROUND(IF(LEFT($C98,4)="OPEX",$E98*$H98*OFFSET($Z98,0,$CS98),0),2)</f>
        <v/>
      </c>
      <c r="DZ98" s="41">
        <f>ROUND(IF(LEFT($C98,4)="OPEX",$E98*$H98*OFFSET($AA98,0,$CS98),0),2)</f>
        <v/>
      </c>
      <c r="EA98" s="41">
        <f>ROUND(IF(LEFT($C98,4)="OPEX",$E98*$H98*OFFSET($AB98,0,$CS98),0),2)</f>
        <v/>
      </c>
      <c r="EB98" s="41">
        <f>ROUND(IF(LEFT($C98,4)="OPEX",$E98*$H98*OFFSET($AC98,0,$CS98),0),2)</f>
        <v/>
      </c>
      <c r="EC98" s="41">
        <f>ROUND(IF(LEFT($C98,4)="OPEX",$E98*$H98*OFFSET($AD98,0,$CS98),0),2)</f>
        <v/>
      </c>
      <c r="ED98" s="41">
        <f>ROUND(IF(LEFT($C98,4)="OPEX",$E98*$H98*OFFSET($AE98,0,$CS98),0),2)</f>
        <v/>
      </c>
      <c r="EE98" s="41">
        <f>ROUND(IF(LEFT($C98,4)="OPEX",$E98*$H98*OFFSET($AF98,0,$CS98),0),2)</f>
        <v/>
      </c>
      <c r="EF98" s="41">
        <f>ROUND(IF(LEFT($C98,4)="OPEX",$E98*$H98*OFFSET($AG98,0,$CS98),0),2)</f>
        <v/>
      </c>
      <c r="EG98" s="41">
        <f>ROUND(IF(LEFT($C98,4)="OPEX",$E98*$H98*OFFSET($AH98,0,$CS98),0),2)</f>
        <v/>
      </c>
      <c r="EH98" s="41">
        <f>ROUND(IF(LEFT($C98,4)="OPEX",$E98*$H98*OFFSET($AI98,0,$CS98),0),2)</f>
        <v/>
      </c>
      <c r="EJ98" s="41">
        <f>$Q98</f>
        <v/>
      </c>
      <c r="EK98" s="41">
        <f>$R98</f>
        <v/>
      </c>
      <c r="EL98" s="41">
        <f>$S98</f>
        <v/>
      </c>
      <c r="EM98" s="41">
        <f>ROUND($D98*$CY98,2)</f>
        <v/>
      </c>
      <c r="EN98" s="41">
        <f>ROUND($D98*$CZ98,2)</f>
        <v/>
      </c>
      <c r="EO98" s="41">
        <f>ROUND($D98*$DA98,2)</f>
        <v/>
      </c>
      <c r="EP98" s="41">
        <f>ROUND($D98*$DB98,2)</f>
        <v/>
      </c>
      <c r="EQ98" s="41">
        <f>ROUND($D98*$DC98,2)</f>
        <v/>
      </c>
      <c r="ER98" s="41">
        <f>ROUND($D98*$DD98,2)</f>
        <v/>
      </c>
      <c r="ES98" s="41">
        <f>ROUND($D98*$DE98,2)</f>
        <v/>
      </c>
      <c r="ET98" s="41">
        <f>ROUND($D98*$DF98,2)</f>
        <v/>
      </c>
      <c r="EU98" s="41">
        <f>ROUND($D98*$DG98,2)</f>
        <v/>
      </c>
      <c r="EV98" s="41">
        <f>ROUND($D98*$DH98,2)</f>
        <v/>
      </c>
      <c r="EW98" s="41">
        <f>ROUND($D98*$DI98,2)</f>
        <v/>
      </c>
      <c r="EX98" s="41">
        <f>ROUND($D98*$DJ98,2)</f>
        <v/>
      </c>
      <c r="EY98" s="41">
        <f>ROUND($D98*$DK98,2)</f>
        <v/>
      </c>
      <c r="EZ98" s="41">
        <f>ROUND($D98*$DL98,2)</f>
        <v/>
      </c>
      <c r="FA98" s="41">
        <f>ROUND($D98*$DM98,2)</f>
        <v/>
      </c>
      <c r="FB98" s="41">
        <f>ROUND($D98*$DN98,2)</f>
        <v/>
      </c>
      <c r="FG98" s="41">
        <f>ROUND(IF(LEFT($C98,4)="CAPE",SUM($CY98:CY98 )/$P98,0),2)</f>
        <v/>
      </c>
      <c r="FH98" s="41">
        <f>ROUND(IF(LEFT($C98,4)="CAPE",SUM($CY98:CZ98 )/$P98,0),2)</f>
        <v/>
      </c>
      <c r="FI98" s="41">
        <f>ROUND(IF(LEFT($C98,4)="CAPE",SUM($CY98:DA98 )/$P98,0),2)</f>
        <v/>
      </c>
      <c r="FJ98" s="41">
        <f>ROUND(IF(LEFT($C98,4)="CAPE",SUM($CY98:DB98 )/$P98,0),2)</f>
        <v/>
      </c>
      <c r="FK98" s="41">
        <f>ROUND(IF(LEFT($C98,4)="CAPE",SUM($CY98:DC98 )/$P98,0),2)</f>
        <v/>
      </c>
      <c r="FL98" s="41">
        <f>ROUND(IF(LEFT($C98,4)="CAPE",SUM($CY98:DD98 )/$P98,0),2)</f>
        <v/>
      </c>
      <c r="FM98" s="41">
        <f>ROUND(IF(LEFT($C98,4)="CAPE",SUM($CY98:DE98 )/$P98,0),2)</f>
        <v/>
      </c>
      <c r="FN98" s="41">
        <f>ROUND(IF(LEFT($C98,4)="CAPE",SUM($CY98:DF98 )/$P98,0),2)</f>
        <v/>
      </c>
      <c r="FO98" s="41">
        <f>ROUND(IF(LEFT($C98,4)="CAPE",SUM($CY98:DG98 )/$P98,0),2)</f>
        <v/>
      </c>
      <c r="FP98" s="41">
        <f>ROUND(IF(LEFT($C98,4)="CAPE",SUM($CY98:DH98 )/$P98,0),2)</f>
        <v/>
      </c>
      <c r="FQ98" s="41">
        <f>ROUND(IF(LEFT($C98,4)="CAPE",SUM($CY98:DI98 )/$P98,0),2)</f>
        <v/>
      </c>
      <c r="FR98" s="41">
        <f>ROUND(IF(LEFT($C98,4)="CAPE",SUM($CY98:DJ98 )/$P98,0),2)</f>
        <v/>
      </c>
      <c r="FS98" s="41">
        <f>ROUND(IF(LEFT($C98,4)="CAPE",SUM($CY98:DK98 )/$P98,0),2)</f>
        <v/>
      </c>
      <c r="FT98" s="41">
        <f>ROUND(IF(LEFT($C98,4)="CAPE",SUM($CY98:DL98 )/$P98,0),2)</f>
        <v/>
      </c>
      <c r="FU98" s="41">
        <f>ROUND(IF(LEFT($C98,4)="CAPE",SUM($CY98:DM98 )/$P98,0),2)</f>
        <v/>
      </c>
      <c r="FV98" s="41">
        <f>ROUND(IF(LEFT($C98,4)="CAPE",SUM($CY98:DN98 )/$P98,0),2)</f>
        <v/>
      </c>
      <c r="GA98" s="41">
        <f>ROUND(IF(SUM($FG98:FG98)&gt;SUM($CY98:CY98),SUM($CY98:CY98),SUM($FG98:FG98)),2)</f>
        <v/>
      </c>
      <c r="GB98" s="41">
        <f>ROUND(IF(SUM($FG98:FH98)&gt;SUM($CY98:CZ98),SUM($CY98:CZ98),SUM($FG98:FH98)),2)</f>
        <v/>
      </c>
      <c r="GC98" s="41">
        <f>ROUND(IF(SUM($FG98:FI98)&gt;SUM($CY98:DA98),SUM($CY98:DA98),SUM($FG98:FI98)),2)</f>
        <v/>
      </c>
      <c r="GD98" s="41">
        <f>ROUND(IF(SUM($FG98:FJ98)&gt;SUM($CY98:DB98),SUM($CY98:DB98),SUM($FG98:FJ98)),2)</f>
        <v/>
      </c>
      <c r="GE98" s="41">
        <f>ROUND(IF(SUM($FG98:FK98)&gt;SUM($CY98:DC98),SUM($CY98:DC98),SUM($FG98:FK98)),2)</f>
        <v/>
      </c>
      <c r="GF98" s="41">
        <f>ROUND(IF(SUM($FG98:FL98)&gt;SUM($CY98:DD98),SUM($CY98:DD98),SUM($FG98:FL98)),2)</f>
        <v/>
      </c>
      <c r="GG98" s="41">
        <f>ROUND(IF(SUM($FG98:FM98)&gt;SUM($CY98:DE98),SUM($CY98:DE98),SUM($FG98:FM98)),2)</f>
        <v/>
      </c>
      <c r="GH98" s="41">
        <f>ROUND(IF(SUM($FG98:FN98)&gt;SUM($CY98:DF98),SUM($CY98:DF98),SUM($FG98:FN98)),2)</f>
        <v/>
      </c>
      <c r="GI98" s="41">
        <f>ROUND(IF(SUM($FG98:FO98)&gt;SUM($CY98:DG98),SUM($CY98:DG98),SUM($FG98:FO98)),2)</f>
        <v/>
      </c>
      <c r="GJ98" s="41">
        <f>ROUND(IF(SUM($FG98:FP98)&gt;SUM($CY98:DH98),SUM($CY98:DH98),SUM($FG98:FP98)),2)</f>
        <v/>
      </c>
      <c r="GK98" s="41">
        <f>ROUND(IF(SUM($FG98:FQ98)&gt;SUM($CY98:DI98),SUM($CY98:DI98),SUM($FG98:FQ98)),2)</f>
        <v/>
      </c>
      <c r="GL98" s="41">
        <f>ROUND(IF(SUM($FG98:FR98)&gt;SUM($CY98:DJ98),SUM($CY98:DJ98),SUM($FG98:FR98)),2)</f>
        <v/>
      </c>
      <c r="GM98" s="41">
        <f>ROUND(IF(SUM($FG98:FS98)&gt;SUM($CY98:DK98),SUM($CY98:DK98),SUM($FG98:FS98)),2)</f>
        <v/>
      </c>
      <c r="GN98" s="41">
        <f>ROUND(IF(SUM($FG98:FT98)&gt;SUM($CY98:DL98),SUM($CY98:DL98),SUM($FG98:FT98)),2)</f>
        <v/>
      </c>
      <c r="GO98" s="41">
        <f>ROUND(IF(SUM($FG98:FU98)&gt;SUM($CY98:DM98),SUM($CY98:DM98),SUM($FG98:FU98)),2)</f>
        <v/>
      </c>
      <c r="GP98" s="41">
        <f>ROUND(IF(SUM($FG98:FV98)&gt;SUM($CY98:DN98),SUM($CY98:DN98),SUM($FG98:FV98)),2)</f>
        <v/>
      </c>
      <c r="GR98" s="41">
        <f>$Q98</f>
        <v/>
      </c>
      <c r="GS98" s="41">
        <f>$R98</f>
        <v/>
      </c>
      <c r="GT98" s="41">
        <f>$S98</f>
        <v/>
      </c>
      <c r="GU98" s="41">
        <f>$GA98</f>
        <v/>
      </c>
      <c r="GV98" s="41">
        <f>GB98 - GA98</f>
        <v/>
      </c>
      <c r="GW98" s="41">
        <f>GC98 - GB98</f>
        <v/>
      </c>
      <c r="GX98" s="41">
        <f>GD98 - GC98</f>
        <v/>
      </c>
      <c r="GY98" s="41">
        <f>GE98 - GD98</f>
        <v/>
      </c>
      <c r="GZ98" s="41">
        <f>GF98 - GE98</f>
        <v/>
      </c>
      <c r="HA98" s="41">
        <f>GG98 - GF98</f>
        <v/>
      </c>
      <c r="HB98" s="41">
        <f>GH98 - GG98</f>
        <v/>
      </c>
      <c r="HC98" s="41">
        <f>GI98 - GH98</f>
        <v/>
      </c>
      <c r="HD98" s="41">
        <f>GJ98 - GI98</f>
        <v/>
      </c>
      <c r="HE98" s="41">
        <f>GK98 - GJ98</f>
        <v/>
      </c>
      <c r="HF98" s="41">
        <f>GL98 - GK98</f>
        <v/>
      </c>
      <c r="HG98" s="41">
        <f>GM98 - GL98</f>
        <v/>
      </c>
      <c r="HH98" s="41">
        <f>GN98 - GM98</f>
        <v/>
      </c>
      <c r="HI98" s="41">
        <f>GO98 - GN98</f>
        <v/>
      </c>
      <c r="HJ98" s="41">
        <f>GP98 - GO98</f>
        <v/>
      </c>
      <c r="HL98" s="41">
        <f>$Q98</f>
        <v/>
      </c>
      <c r="HM98" s="41">
        <f>$R98</f>
        <v/>
      </c>
      <c r="HN98" s="41">
        <f>$S98</f>
        <v/>
      </c>
      <c r="HO98" s="144">
        <f>SUMIFS(Kosztorys!$F:$F,Kosztorys!$D:$D,$B98,Kosztorys!$I:$I,CONCATENATE("&lt;01.01.",HP$10,""))</f>
        <v/>
      </c>
      <c r="HP98" s="144">
        <f>SUMIFS(Kosztorys!$F:$F,Kosztorys!$D:$D,$B98,Kosztorys!$I:$I,CONCATENATE("&lt;01.04.",HQ$10,""))-SUM($HO98)</f>
        <v/>
      </c>
      <c r="HQ98" s="144">
        <f>SUMIFS(Kosztorys!$F:$F,Kosztorys!$D:$D,$B98,Kosztorys!$I:$I,CONCATENATE("&lt;01.07.",HR$10,""))-SUM($HO98:HP98)</f>
        <v/>
      </c>
      <c r="HR98" s="144">
        <f>SUMIFS(Kosztorys!$F:$F,Kosztorys!$D:$D,$B98,Kosztorys!$I:$I,CONCATENATE("&lt;01.10.",HS$10,""))-SUM($HO98:HQ98)</f>
        <v/>
      </c>
      <c r="HS98" s="144">
        <f>SUMIFS(Kosztorys!$F:$F,Kosztorys!$D:$D,$B98,Kosztorys!$I:$I,CONCATENATE("&lt;01.01.",HT$10,""))-SUM($HO98:HR98)</f>
        <v/>
      </c>
      <c r="HT98" s="144">
        <f>SUMIFS(Kosztorys!$F:$F,Kosztorys!$D:$D,$B98,Kosztorys!$I:$I,CONCATENATE("&lt;01.04.",HU$10,""))-SUM($HO98:HS98)</f>
        <v/>
      </c>
      <c r="HU98" s="144">
        <f>SUMIFS(Kosztorys!$F:$F,Kosztorys!$D:$D,$B98,Kosztorys!$I:$I,CONCATENATE("&lt;01.07.",HV$10,""))-SUM($HO98:HT98)</f>
        <v/>
      </c>
      <c r="HV98" s="144">
        <f>SUMIFS(Kosztorys!$F:$F,Kosztorys!$D:$D,$B98,Kosztorys!$I:$I,CONCATENATE("&lt;01.10.",HW$10,""))-SUM($HO98:HU98)</f>
        <v/>
      </c>
      <c r="HW98" s="144">
        <f>SUMIFS(Kosztorys!$F:$F,Kosztorys!$D:$D,$B98,Kosztorys!$I:$I,CONCATENATE("&lt;01.01.",HX$10,""))-SUM($HO98:HV98)</f>
        <v/>
      </c>
      <c r="HX98" s="144">
        <f>SUMIFS(Kosztorys!$F:$F,Kosztorys!$D:$D,$B98,Kosztorys!$I:$I,CONCATENATE("&lt;01.04.",HY$10,""))-SUM($HO98:HW98)</f>
        <v/>
      </c>
      <c r="HY98" s="144">
        <f>SUMIFS(Kosztorys!$F:$F,Kosztorys!$D:$D,$B98,Kosztorys!$I:$I,CONCATENATE("&lt;01.07.",HZ$10,""))-SUM($HO98:HX98)</f>
        <v/>
      </c>
      <c r="HZ98" s="144">
        <f>SUMIFS(Kosztorys!$F:$F,Kosztorys!$D:$D,$B98,Kosztorys!$I:$I,CONCATENATE("&lt;01.10.",IA$10,""))-SUM($HO98:HY98)</f>
        <v/>
      </c>
      <c r="IA98" s="144">
        <f>SUMIFS(Kosztorys!$F:$F,Kosztorys!$D:$D,$B98,Kosztorys!$I:$I,CONCATENATE("&lt;01.01.",IB$10,""))-SUM($HO98:HZ98)</f>
        <v/>
      </c>
      <c r="IB98" s="145">
        <f>IF(M98="szt",IF(SUM(HO98:IA98)=IF(ISERROR(VLOOKUP(B98,JB_tabela,MATCH(IB$9,JB_menu,0)-1,FALSE())),,VLOOKUP(B98,JB_tabela,MATCH(IB$9,JB_menu,0)-1,FALSE())),"OK","nie zgadza się liczba użytych JB"),IF(SUM(HO98:IA98)=IF(ISERROR(VLOOKUP(B98,JB_tabela,MATCH(IC$9,JB_menu,0)-1,FALSE())),,VLOOKUP(B98,JB_tabela,MATCH(IC$9,JB_menu,0)-1,FALSE())),"OK","nie zgadzają się metry użyte w JB"))</f>
        <v/>
      </c>
      <c r="IE98" s="41">
        <f>$Q98</f>
        <v/>
      </c>
      <c r="IF98" s="41">
        <f>$R98</f>
        <v/>
      </c>
      <c r="IG98" s="41">
        <f>$S98</f>
        <v/>
      </c>
      <c r="IH98" s="348">
        <f>IF(LEFT($C98,4)="CAPE",ROUND(HO98*$L98,2),0)</f>
        <v/>
      </c>
      <c r="II98" s="348">
        <f>IF(LEFT($C98,4)="CAPE",ROUND(HP98*$L98,2),0)</f>
        <v/>
      </c>
      <c r="IJ98" s="348">
        <f>IF(LEFT($C98,4)="CAPE",ROUND(HQ98*$L98,2),0)</f>
        <v/>
      </c>
      <c r="IK98" s="348">
        <f>IF(LEFT($C98,4)="CAPE",ROUND(HR98*$L98,2),0)</f>
        <v/>
      </c>
      <c r="IL98" s="348">
        <f>IF(LEFT($C98,4)="CAPE",ROUND(HS98*$L98,2),0)</f>
        <v/>
      </c>
      <c r="IM98" s="348">
        <f>IF(LEFT($C98,4)="CAPE",ROUND(HT98*$L98,2),0)</f>
        <v/>
      </c>
      <c r="IN98" s="348">
        <f>IF(LEFT($C98,4)="CAPE",ROUND(HU98*$L98,2),0)</f>
        <v/>
      </c>
      <c r="IO98" s="348">
        <f>IF(LEFT($C98,4)="CAPE",ROUND(HV98*$L98,2),0)</f>
        <v/>
      </c>
      <c r="IP98" s="348">
        <f>IF(LEFT($C98,4)="CAPE",ROUND(HW98*$L98,2),0)</f>
        <v/>
      </c>
      <c r="IQ98" s="348">
        <f>IF(LEFT($C98,4)="CAPE",ROUND(HX98*$L98,2),0)</f>
        <v/>
      </c>
      <c r="IR98" s="348">
        <f>IF(LEFT($C98,4)="CAPE",ROUND(HY98*$L98,2),0)</f>
        <v/>
      </c>
      <c r="IS98" s="348">
        <f>IF(LEFT($C98,4)="CAPE",ROUND(HZ98*$L98,2),0)</f>
        <v/>
      </c>
      <c r="IT98" s="348">
        <f>IF(LEFT($C98,4)="CAPE",ROUND(IA98*$L98,2),0)</f>
        <v/>
      </c>
      <c r="IU98" s="41">
        <f>IF(SUM(IH98:IT98)=SUM(CY98:DN98),"OK",SUM(IH98:IT98)-SUM(CY98:DN98))</f>
        <v/>
      </c>
    </row>
    <row r="99" ht="12.75" customHeight="1">
      <c r="A99" s="119" t="n"/>
      <c r="B99" s="139" t="inlineStr">
        <is>
          <t>wezel_nowy</t>
        </is>
      </c>
      <c r="C99" s="139" t="inlineStr">
        <is>
          <t>CAPEX - 1szt JB</t>
        </is>
      </c>
      <c r="D99" s="140" t="n">
        <v>0</v>
      </c>
      <c r="E99" s="148" t="n">
        <v>1</v>
      </c>
      <c r="F99" s="141" t="inlineStr">
        <is>
          <t>szt</t>
        </is>
      </c>
      <c r="G99" s="139" t="inlineStr">
        <is>
          <t>Stelaż zapasu</t>
        </is>
      </c>
      <c r="H99" s="360">
        <f>IF(ISERROR(VLOOKUP(G99,KB_tabela,MATCH(H$9,KB_menu,0)-2,FALSE())),,VLOOKUP(G99,KB_tabela,MATCH(H$9,KB_menu,0)-2,FALSE()))</f>
        <v/>
      </c>
      <c r="I99" s="41">
        <f>IF(ISERROR(VLOOKUP(B99,JB_tabela,MATCH("czy puste",JB_menu,0)-1,FALSE())),"BŁĄD brak takiej JB",VLOOKUP(B99,JB_tabela,MATCH("czy puste",JB_menu,0)-1,FALSE()))</f>
        <v/>
      </c>
      <c r="J99" s="41">
        <f>IF(ISERROR(VLOOKUP(G99,KB_tabela,MATCH(H$9,KB_menu,0)-2,FALSE())),"BŁĄD brak takiego KB",IF(H99=0,IF(LEFT(C99,4)="OPEX","OK",IF(G99="brak kosztów CAPEX","OK","Brak Ceny KB")),"OK"))</f>
        <v/>
      </c>
      <c r="K99" s="41">
        <f>IF(AJ99="nie zgadza się liczba użytych JB","Nie liczy wszystkich JB",IF(BD99="nie zgadza się liczba użytych JB","Nie liczy wszystkich JB",IF(BX99="nie zgadza się liczba użytych JB","Nie liczy wszystkich JB",IF(BX99="nie zgadza się liczba użytych JB","Nie liczy wszystkich JB","OK"))))</f>
        <v/>
      </c>
      <c r="L99" s="361">
        <f>ROUND((E99*H99),2)</f>
        <v/>
      </c>
      <c r="M99" s="41">
        <f>VLOOKUP(B99,JB_tabela,MATCH(M$9,JB_menu,0)-1,FALSE())</f>
        <v/>
      </c>
      <c r="P99" s="41">
        <f>IF(ISERROR(VLOOKUP(S99,KATEGORIA_tabela,MATCH(P$9,KATEGORIA_menu,0)-2,FALSE())),,VLOOKUP(S99,KATEGORIA_tabela,MATCH(P$9,KATEGORIA_menu,0)-2,FALSE()))</f>
        <v/>
      </c>
      <c r="Q99" s="41">
        <f>IF(ISERROR(VLOOKUP(B99,JB_tabela,MATCH(Q$9,JB_menu,0)-1,FALSE())),,VLOOKUP(B99,JB_tabela,MATCH(Q$9,JB_menu,0)-1,FALSE()))</f>
        <v/>
      </c>
      <c r="R99" s="41">
        <f>IF(ISERROR(VLOOKUP(G99,KB_tabela,MATCH(R$9,KB_menu,0)-2,FALSE())),,VLOOKUP(G99,KB_tabela,MATCH(R$9,KB_menu,0)-2,FALSE()))</f>
        <v/>
      </c>
      <c r="S99" s="41">
        <f>IF(ISERROR(VLOOKUP(G99,KB_tabela,MATCH(S$9,KB_menu,0)-2,FALSE())),,VLOOKUP(G99,KB_tabela,MATCH(S$9,KB_menu,0)-2,FALSE()))</f>
        <v/>
      </c>
      <c r="T99" s="116">
        <f>IF($C99="CAPEX - 1szt JB",IF($M99="szt",SUMIFS(Kosztorys!$F:$F,Kosztorys!$D:$D,$B99,Kosztorys!$I:$I,CONCATENATE("&lt;01.01.",U$10,""))-SUMIFS(Kosztorys!$F:$F,Kosztorys!$D:$D,$B99,Kosztorys!$I:$I,CONCATENATE("&lt;01.01.",T$10,"")),COUNTIFS(Kosztorys!$D:$D,$B99,Kosztorys!$I:$I,CONCATENATE("&lt;01.01.",U$10,""))-COUNTIFS(Kosztorys!$D:$D,$B99,Kosztorys!$I:$I,CONCATENATE("&lt;01.01.",T$10,""))),0)</f>
        <v/>
      </c>
      <c r="U99" s="116">
        <f>IF($C99="CAPEX - 1szt JB",IF($M99="szt",SUMIFS(Kosztorys!$F:$F,Kosztorys!$D:$D,$B99,Kosztorys!$I:$I,CONCATENATE("&lt;01.01.",V$10,""))-SUMIFS(Kosztorys!$F:$F,Kosztorys!$D:$D,$B99,Kosztorys!$I:$I,CONCATENATE("&lt;01.01.",U$10,"")),COUNTIFS(Kosztorys!$D:$D,$B99,Kosztorys!$I:$I,CONCATENATE("&lt;01.01.",V$10,""))-COUNTIFS(Kosztorys!$D:$D,$B99,Kosztorys!$I:$I,CONCATENATE("&lt;01.01.",U$10,""))),0)</f>
        <v/>
      </c>
      <c r="V99" s="116">
        <f>IF($C99="CAPEX - 1szt JB",IF($M99="szt",SUMIFS(Kosztorys!$F:$F,Kosztorys!$D:$D,$B99,Kosztorys!$I:$I,CONCATENATE("&lt;01.01.",W$10,""))-SUMIFS(Kosztorys!$F:$F,Kosztorys!$D:$D,$B99,Kosztorys!$I:$I,CONCATENATE("&lt;01.01.",V$10,"")),COUNTIFS(Kosztorys!$D:$D,$B99,Kosztorys!$I:$I,CONCATENATE("&lt;01.01.",W$10,""))-COUNTIFS(Kosztorys!$D:$D,$B99,Kosztorys!$I:$I,CONCATENATE("&lt;01.01.",V$10,""))),0)</f>
        <v/>
      </c>
      <c r="W99" s="116">
        <f>IF($C99="CAPEX - 1szt JB",IF($M99="szt",SUMIFS(Kosztorys!$F:$F,Kosztorys!$D:$D,$B99,Kosztorys!$I:$I,CONCATENATE("&lt;01.01.",X$10,""))-SUMIFS(Kosztorys!$F:$F,Kosztorys!$D:$D,$B99,Kosztorys!$I:$I,CONCATENATE("&lt;01.01.",W$10,"")),COUNTIFS(Kosztorys!$D:$D,$B99,Kosztorys!$I:$I,CONCATENATE("&lt;01.01.",X$10,""))-COUNTIFS(Kosztorys!$D:$D,$B99,Kosztorys!$I:$I,CONCATENATE("&lt;01.01.",W$10,""))),0)</f>
        <v/>
      </c>
      <c r="X99" s="116">
        <f>IF($C99="CAPEX - 1szt JB",IF($M99="szt",SUMIFS(Kosztorys!$F:$F,Kosztorys!$D:$D,$B99,Kosztorys!$I:$I,CONCATENATE("&lt;01.01.",Y$10,""))-SUMIFS(Kosztorys!$F:$F,Kosztorys!$D:$D,$B99,Kosztorys!$I:$I,CONCATENATE("&lt;01.01.",X$10,"")),COUNTIFS(Kosztorys!$D:$D,$B99,Kosztorys!$I:$I,CONCATENATE("&lt;01.01.",Y$10,""))-COUNTIFS(Kosztorys!$D:$D,$B99,Kosztorys!$I:$I,CONCATENATE("&lt;01.01.",X$10,""))),0)</f>
        <v/>
      </c>
      <c r="Y99" s="116">
        <f>IF($C99="CAPEX - 1szt JB",IF($M99="szt",SUMIFS(Kosztorys!$F:$F,Kosztorys!$D:$D,$B99,Kosztorys!$I:$I,CONCATENATE("&lt;01.01.",Z$10,""))-SUMIFS(Kosztorys!$F:$F,Kosztorys!$D:$D,$B99,Kosztorys!$I:$I,CONCATENATE("&lt;01.01.",Y$10,"")),COUNTIFS(Kosztorys!$D:$D,$B99,Kosztorys!$I:$I,CONCATENATE("&lt;01.01.",Z$10,""))-COUNTIFS(Kosztorys!$D:$D,$B99,Kosztorys!$I:$I,CONCATENATE("&lt;01.01.",Y$10,""))),0)</f>
        <v/>
      </c>
      <c r="Z99" s="116">
        <f>IF($C99="CAPEX - 1szt JB",IF($M99="szt",SUMIFS(Kosztorys!$F:$F,Kosztorys!$D:$D,$B99,Kosztorys!$I:$I,CONCATENATE("&lt;01.01.",AA$10,""))-SUMIFS(Kosztorys!$F:$F,Kosztorys!$D:$D,$B99,Kosztorys!$I:$I,CONCATENATE("&lt;01.01.",Z$10,"")),COUNTIFS(Kosztorys!$D:$D,$B99,Kosztorys!$I:$I,CONCATENATE("&lt;01.01.",AA$10,""))-COUNTIFS(Kosztorys!$D:$D,$B99,Kosztorys!$I:$I,CONCATENATE("&lt;01.01.",Z$10,""))),0)</f>
        <v/>
      </c>
      <c r="AA99" s="116">
        <f>IF($C99="CAPEX - 1szt JB",IF($M99="szt",SUMIFS(Kosztorys!$F:$F,Kosztorys!$D:$D,$B99,Kosztorys!$I:$I,CONCATENATE("&lt;01.01.",AB$10,""))-SUMIFS(Kosztorys!$F:$F,Kosztorys!$D:$D,$B99,Kosztorys!$I:$I,CONCATENATE("&lt;01.01.",AA$10,"")),COUNTIFS(Kosztorys!$D:$D,$B99,Kosztorys!$I:$I,CONCATENATE("&lt;01.01.",AB$10,""))-COUNTIFS(Kosztorys!$D:$D,$B99,Kosztorys!$I:$I,CONCATENATE("&lt;01.01.",AA$10,""))),0)</f>
        <v/>
      </c>
      <c r="AB99" s="116">
        <f>IF($C99="CAPEX - 1szt JB",IF($M99="szt",SUMIFS(Kosztorys!$F:$F,Kosztorys!$D:$D,$B99,Kosztorys!$I:$I,CONCATENATE("&lt;01.01.",AC$10,""))-SUMIFS(Kosztorys!$F:$F,Kosztorys!$D:$D,$B99,Kosztorys!$I:$I,CONCATENATE("&lt;01.01.",AB$10,"")),COUNTIFS(Kosztorys!$D:$D,$B99,Kosztorys!$I:$I,CONCATENATE("&lt;01.01.",AC$10,""))-COUNTIFS(Kosztorys!$D:$D,$B99,Kosztorys!$I:$I,CONCATENATE("&lt;01.01.",AB$10,""))),0)</f>
        <v/>
      </c>
      <c r="AC99" s="116">
        <f>IF($C99="CAPEX - 1szt JB",IF($M99="szt",SUMIFS(Kosztorys!$F:$F,Kosztorys!$D:$D,$B99,Kosztorys!$I:$I,CONCATENATE("&lt;01.01.",AD$10,""))-SUMIFS(Kosztorys!$F:$F,Kosztorys!$D:$D,$B99,Kosztorys!$I:$I,CONCATENATE("&lt;01.01.",AC$10,"")),COUNTIFS(Kosztorys!$D:$D,$B99,Kosztorys!$I:$I,CONCATENATE("&lt;01.01.",AD$10,""))-COUNTIFS(Kosztorys!$D:$D,$B99,Kosztorys!$I:$I,CONCATENATE("&lt;01.01.",AC$10,""))),0)</f>
        <v/>
      </c>
      <c r="AD99" s="116">
        <f>IF($C99="CAPEX - 1szt JB",IF($M99="szt",SUMIFS(Kosztorys!$F:$F,Kosztorys!$D:$D,$B99,Kosztorys!$I:$I,CONCATENATE("&lt;01.01.",AE$10,""))-SUMIFS(Kosztorys!$F:$F,Kosztorys!$D:$D,$B99,Kosztorys!$I:$I,CONCATENATE("&lt;01.01.",AD$10,"")),COUNTIFS(Kosztorys!$D:$D,$B99,Kosztorys!$I:$I,CONCATENATE("&lt;01.01.",AE$10,""))-COUNTIFS(Kosztorys!$D:$D,$B99,Kosztorys!$I:$I,CONCATENATE("&lt;01.01.",AD$10,""))),0)</f>
        <v/>
      </c>
      <c r="AE99" s="116">
        <f>IF($C99="CAPEX - 1szt JB",IF($M99="szt",SUMIFS(Kosztorys!$F:$F,Kosztorys!$D:$D,$B99,Kosztorys!$I:$I,CONCATENATE("&lt;01.01.",AF$10,""))-SUMIFS(Kosztorys!$F:$F,Kosztorys!$D:$D,$B99,Kosztorys!$I:$I,CONCATENATE("&lt;01.01.",AE$10,"")),COUNTIFS(Kosztorys!$D:$D,$B99,Kosztorys!$I:$I,CONCATENATE("&lt;01.01.",AF$10,""))-COUNTIFS(Kosztorys!$D:$D,$B99,Kosztorys!$I:$I,CONCATENATE("&lt;01.01.",AE$10,""))),0)</f>
        <v/>
      </c>
      <c r="AF99" s="116">
        <f>IF($C99="CAPEX - 1szt JB",IF($M99="szt",SUMIFS(Kosztorys!$F:$F,Kosztorys!$D:$D,$B99,Kosztorys!$I:$I,CONCATENATE("&lt;01.01.",AG$10,""))-SUMIFS(Kosztorys!$F:$F,Kosztorys!$D:$D,$B99,Kosztorys!$I:$I,CONCATENATE("&lt;01.01.",AF$10,"")),COUNTIFS(Kosztorys!$D:$D,$B99,Kosztorys!$I:$I,CONCATENATE("&lt;01.01.",AG$10,""))-COUNTIFS(Kosztorys!$D:$D,$B99,Kosztorys!$I:$I,CONCATENATE("&lt;01.01.",AF$10,""))),0)</f>
        <v/>
      </c>
      <c r="AG99" s="116">
        <f>IF($C99="CAPEX - 1szt JB",IF($M99="szt",SUMIFS(Kosztorys!$F:$F,Kosztorys!$D:$D,$B99,Kosztorys!$I:$I,CONCATENATE("&lt;01.01.",AH$10,""))-SUMIFS(Kosztorys!$F:$F,Kosztorys!$D:$D,$B99,Kosztorys!$I:$I,CONCATENATE("&lt;01.01.",AG$10,"")),COUNTIFS(Kosztorys!$D:$D,$B99,Kosztorys!$I:$I,CONCATENATE("&lt;01.01.",AH$10,""))-COUNTIFS(Kosztorys!$D:$D,$B99,Kosztorys!$I:$I,CONCATENATE("&lt;01.01.",AG$10,""))),0)</f>
        <v/>
      </c>
      <c r="AH99" s="116">
        <f>IF($C99="CAPEX - 1szt JB",IF($M99="szt",SUMIFS(Kosztorys!$F:$F,Kosztorys!$D:$D,$B99,Kosztorys!$I:$I,CONCATENATE("&lt;01.01.",AI$10,""))-SUMIFS(Kosztorys!$F:$F,Kosztorys!$D:$D,$B99,Kosztorys!$I:$I,CONCATENATE("&lt;01.01.",AH$10,"")),COUNTIFS(Kosztorys!$D:$D,$B99,Kosztorys!$I:$I,CONCATENATE("&lt;01.01.",AI$10,""))-COUNTIFS(Kosztorys!$D:$D,$B99,Kosztorys!$I:$I,CONCATENATE("&lt;01.01.",AH$10,""))),0)</f>
        <v/>
      </c>
      <c r="AI99" s="116">
        <f>IF($C99="CAPEX - 1szt JB",IF($M99="szt",SUMIFS(Kosztorys!$F:$F,Kosztorys!$D:$D,$B99,Kosztorys!$I:$I,CONCATENATE("&lt;01.01.",AJ$10,""))-SUMIFS(Kosztorys!$F:$F,Kosztorys!$D:$D,$B99,Kosztorys!$I:$I,CONCATENATE("&lt;01.01.",AI$10,"")),COUNTIFS(Kosztorys!$D:$D,$B99,Kosztorys!$I:$I,CONCATENATE("&lt;01.01.",AJ$10,""))-COUNTIFS(Kosztorys!$D:$D,$B99,Kosztorys!$I:$I,CONCATENATE("&lt;01.01.",AI$10,""))),0)</f>
        <v/>
      </c>
      <c r="AJ99" s="116">
        <f>IF(C99="CAPEX - 1szt JB",IF(SUM(T99:AI99)=IF(ISERROR(VLOOKUP(B99,JB_tabela,MATCH(AJ$9,JB_menu,0)-1,FALSE())),,VLOOKUP(B99,JB_tabela,MATCH(AJ$9,JB_menu,0)-1,FALSE())),"OK","nie zgadza się liczba użytych JB"),"OK-ND")</f>
        <v/>
      </c>
      <c r="AM99" s="41">
        <f>IFERROR("_" &amp; VLOOKUP($B99,#REF!,1,FALSE()),#REF!)</f>
        <v/>
      </c>
      <c r="AN99" s="41">
        <f>IF($C99="CAPEX - Długość 1m",SUMIFS(Kosztorys!$F:$F,Kosztorys!$D:$D,$B99,Kosztorys!$I:$I,CONCATENATE("&lt;31.12.",AN$10,""))-SUMIFS(Kosztorys!$F:$F,Kosztorys!$D:$D,$B99,Kosztorys!$I:$I,CONCATENATE("&lt;31.12.",AM$10,"")),"x")</f>
        <v/>
      </c>
      <c r="AO99" s="41">
        <f>IF($C99="CAPEX - Długość 1m",SUMIFS(Kosztorys!$F:$F,Kosztorys!$D:$D,$B99,Kosztorys!$I:$I,CONCATENATE("&lt;31.12.",AO$10,""))-SUMIFS(Kosztorys!$F:$F,Kosztorys!$D:$D,$B99,Kosztorys!$I:$I,CONCATENATE("&lt;31.12.",AN$10,"")),"x")</f>
        <v/>
      </c>
      <c r="AP99" s="41">
        <f>IF($C99="CAPEX - Długość 1m",SUMIFS(Kosztorys!$F:$F,Kosztorys!$D:$D,$B99,Kosztorys!$I:$I,CONCATENATE("&lt;31.12.",AP$10,""))-SUMIFS(Kosztorys!$F:$F,Kosztorys!$D:$D,$B99,Kosztorys!$I:$I,CONCATENATE("&lt;31.12.",AO$10,"")),"x")</f>
        <v/>
      </c>
      <c r="AQ99" s="41">
        <f>IF($C99="CAPEX - Długość 1m",SUMIFS(Kosztorys!$F:$F,Kosztorys!$D:$D,$B99,Kosztorys!$I:$I,CONCATENATE("&lt;31.12.",AQ$10,""))-SUMIFS(Kosztorys!$F:$F,Kosztorys!$D:$D,$B99,Kosztorys!$I:$I,CONCATENATE("&lt;31.12.",AP$10,"")),"x")</f>
        <v/>
      </c>
      <c r="AR99" s="41">
        <f>IF($C99="CAPEX - Długość 1m",SUMIFS(Kosztorys!$F:$F,Kosztorys!$D:$D,$B99,Kosztorys!$I:$I,CONCATENATE("&lt;31.12.",AR$10,""))-SUMIFS(Kosztorys!$F:$F,Kosztorys!$D:$D,$B99,Kosztorys!$I:$I,CONCATENATE("&lt;31.12.",AQ$10,"")),"x")</f>
        <v/>
      </c>
      <c r="AS99" s="41">
        <f>IF($C99="CAPEX - Długość 1m",SUMIFS(Kosztorys!$F:$F,Kosztorys!$D:$D,$B99,Kosztorys!$I:$I,CONCATENATE("&lt;31.12.",AS$10,""))-SUMIFS(Kosztorys!$F:$F,Kosztorys!$D:$D,$B99,Kosztorys!$I:$I,CONCATENATE("&lt;31.12.",AR$10,"")),"x")</f>
        <v/>
      </c>
      <c r="AT99" s="41">
        <f>IF($C99="CAPEX - Długość 1m",SUMIFS(Kosztorys!$F:$F,Kosztorys!$D:$D,$B99,Kosztorys!$I:$I,CONCATENATE("&lt;31.12.",AT$10,""))-SUMIFS(Kosztorys!$F:$F,Kosztorys!$D:$D,$B99,Kosztorys!$I:$I,CONCATENATE("&lt;31.12.",AS$10,"")),"x")</f>
        <v/>
      </c>
      <c r="AU99" s="41">
        <f>IF($C99="CAPEX - Długość 1m",SUMIFS(Kosztorys!$F:$F,Kosztorys!$D:$D,$B99,Kosztorys!$I:$I,CONCATENATE("&lt;31.12.",AU$10,""))-SUMIFS(Kosztorys!$F:$F,Kosztorys!$D:$D,$B99,Kosztorys!$I:$I,CONCATENATE("&lt;31.12.",AT$10,"")),"x")</f>
        <v/>
      </c>
      <c r="AV99" s="41">
        <f>IF($C99="CAPEX - Długość 1m",SUMIFS(Kosztorys!$F:$F,Kosztorys!$D:$D,$B99,Kosztorys!$I:$I,CONCATENATE("&lt;31.12.",AV$10,""))-SUMIFS(Kosztorys!$F:$F,Kosztorys!$D:$D,$B99,Kosztorys!$I:$I,CONCATENATE("&lt;31.12.",AU$10,"")),"x")</f>
        <v/>
      </c>
      <c r="AW99" s="41">
        <f>IF($C99="CAPEX - Długość 1m",SUMIFS(Kosztorys!$F:$F,Kosztorys!$D:$D,$B99,Kosztorys!$I:$I,CONCATENATE("&lt;31.12.",AW$10,""))-SUMIFS(Kosztorys!$F:$F,Kosztorys!$D:$D,$B99,Kosztorys!$I:$I,CONCATENATE("&lt;31.12.",AV$10,"")),"x")</f>
        <v/>
      </c>
      <c r="AX99" s="41">
        <f>IF($C99="CAPEX - Długość 1m",SUMIFS(Kosztorys!$F:$F,Kosztorys!$D:$D,$B99,Kosztorys!$I:$I,CONCATENATE("&lt;31.12.",AX$10,""))-SUMIFS(Kosztorys!$F:$F,Kosztorys!$D:$D,$B99,Kosztorys!$I:$I,CONCATENATE("&lt;31.12.",AW$10,"")),"x")</f>
        <v/>
      </c>
      <c r="AY99" s="41">
        <f>IF($C99="CAPEX - Długość 1m",SUMIFS(Kosztorys!$F:$F,Kosztorys!$D:$D,$B99,Kosztorys!$I:$I,CONCATENATE("&lt;31.12.",AY$10,""))-SUMIFS(Kosztorys!$F:$F,Kosztorys!$D:$D,$B99,Kosztorys!$I:$I,CONCATENATE("&lt;31.12.",AX$10,"")),"x")</f>
        <v/>
      </c>
      <c r="AZ99" s="41">
        <f>IF($C99="CAPEX - Długość 1m",SUMIFS(Kosztorys!$F:$F,Kosztorys!$D:$D,$B99,Kosztorys!$I:$I,CONCATENATE("&lt;31.12.",AZ$10,""))-SUMIFS(Kosztorys!$F:$F,Kosztorys!$D:$D,$B99,Kosztorys!$I:$I,CONCATENATE("&lt;31.12.",AY$10,"")),"x")</f>
        <v/>
      </c>
      <c r="BA99" s="41">
        <f>IF($C99="CAPEX - Długość 1m",SUMIFS(Kosztorys!$F:$F,Kosztorys!$D:$D,$B99,Kosztorys!$I:$I,CONCATENATE("&lt;31.12.",BA$10,""))-SUMIFS(Kosztorys!$F:$F,Kosztorys!$D:$D,$B99,Kosztorys!$I:$I,CONCATENATE("&lt;31.12.",AZ$10,"")),"x")</f>
        <v/>
      </c>
      <c r="BB99" s="41">
        <f>IF($C99="CAPEX - Długość 1m",SUMIFS(Kosztorys!$F:$F,Kosztorys!$D:$D,$B99,Kosztorys!$I:$I,CONCATENATE("&lt;31.12.",BB$10,""))-SUMIFS(Kosztorys!$F:$F,Kosztorys!$D:$D,$B99,Kosztorys!$I:$I,CONCATENATE("&lt;31.12.",BA$10,"")),"x")</f>
        <v/>
      </c>
      <c r="BC99" s="41">
        <f>IF($C99="CAPEX - Długość 1m",SUMIFS(Kosztorys!$F:$F,Kosztorys!$D:$D,$B99,Kosztorys!$I:$I,CONCATENATE("&lt;31.12.",BC$10,""))-SUMIFS(Kosztorys!$F:$F,Kosztorys!$D:$D,$B99,Kosztorys!$I:$I,CONCATENATE("&lt;31.12.",BB$10,"")),"x")</f>
        <v/>
      </c>
      <c r="BD99" s="41">
        <f>IF(C99="CAPEX - Długość 1m",IF(SUM(AN99:BC99)=IF(ISERROR(VLOOKUP(B99,JB_tabela,MATCH(BD$9,JB_menu,0)-1,FALSE())),,VLOOKUP(B99,JB_tabela,MATCH(BD$9,JB_menu,0)-1,FALSE())),"OK","nie zgadza się liczba użytych JB"),"OK-ND")</f>
        <v/>
      </c>
      <c r="BH99" s="41">
        <f>IF($C99="OPEX - Koszt 1szt/rok",IF($M99="szt",SUMIFS(Kosztorys!$F:$F,Kosztorys!$D:$D,$B99,Kosztorys!$I:$I,CONCATENATE("&lt;01.01.",BH$10,""))+(SUMIFS(Kosztorys!$F:$F,Kosztorys!$D:$D,$B99,Kosztorys!$I:$I,CONCATENATE("&lt;=31.03.",BH$10,""))-SUMIFS(Kosztorys!$F:$F,Kosztorys!$D:$D,$B99,Kosztorys!$I:$I,CONCATENATE("&lt;=31.12.",BG$10,"")))*0.75+(SUMIFS(Kosztorys!$F:$F,Kosztorys!$D:$D,$B99,Kosztorys!$I:$I,CONCATENATE("&lt;=30.06.",BH$10,""))-SUMIFS(Kosztorys!$F:$F,Kosztorys!$D:$D,$B99,Kosztorys!$I:$I,CONCATENATE("&lt;=31.03.",BH$10,"")))*0.5+(SUMIFS(Kosztorys!$F:$F,Kosztorys!$D:$D,$B99,Kosztorys!$I:$I,CONCATENATE("&lt;=30.09.",BH$10,""))-SUMIFS(Kosztorys!$F:$F,Kosztorys!$D:$D,$B99,Kosztorys!$I:$I,CONCATENATE("&lt;=30.06.",BH$10,"")))*0.25,"nic"),0)</f>
        <v/>
      </c>
      <c r="BI99" s="41">
        <f>IF($C99="OPEX - Koszt 1szt/rok",IF($M99="szt",SUMIFS(Kosztorys!$F:$F,Kosztorys!$D:$D,$B99,Kosztorys!$I:$I,CONCATENATE("&lt;01.01.",BI$10,""))+(SUMIFS(Kosztorys!$F:$F,Kosztorys!$D:$D,$B99,Kosztorys!$I:$I,CONCATENATE("&lt;=31.03.",BI$10,""))-SUMIFS(Kosztorys!$F:$F,Kosztorys!$D:$D,$B99,Kosztorys!$I:$I,CONCATENATE("&lt;=31.12.",BH$10,"")))*0.75+(SUMIFS(Kosztorys!$F:$F,Kosztorys!$D:$D,$B99,Kosztorys!$I:$I,CONCATENATE("&lt;=30.06.",BI$10,""))-SUMIFS(Kosztorys!$F:$F,Kosztorys!$D:$D,$B99,Kosztorys!$I:$I,CONCATENATE("&lt;=31.03.",BI$10,"")))*0.5+(SUMIFS(Kosztorys!$F:$F,Kosztorys!$D:$D,$B99,Kosztorys!$I:$I,CONCATENATE("&lt;=30.09.",BI$10,""))-SUMIFS(Kosztorys!$F:$F,Kosztorys!$D:$D,$B99,Kosztorys!$I:$I,CONCATENATE("&lt;=30.06.",BI$10,"")))*0.25,"nic"),0)</f>
        <v/>
      </c>
      <c r="BJ99" s="41">
        <f>IF($C99="OPEX - Koszt 1szt/rok",IF($M99="szt",SUMIFS(Kosztorys!$F:$F,Kosztorys!$D:$D,$B99,Kosztorys!$I:$I,CONCATENATE("&lt;01.01.",BJ$10,""))+(SUMIFS(Kosztorys!$F:$F,Kosztorys!$D:$D,$B99,Kosztorys!$I:$I,CONCATENATE("&lt;=31.03.",BJ$10,""))-SUMIFS(Kosztorys!$F:$F,Kosztorys!$D:$D,$B99,Kosztorys!$I:$I,CONCATENATE("&lt;=31.12.",BI$10,"")))*0.75+(SUMIFS(Kosztorys!$F:$F,Kosztorys!$D:$D,$B99,Kosztorys!$I:$I,CONCATENATE("&lt;=30.06.",BJ$10,""))-SUMIFS(Kosztorys!$F:$F,Kosztorys!$D:$D,$B99,Kosztorys!$I:$I,CONCATENATE("&lt;=31.03.",BJ$10,"")))*0.5+(SUMIFS(Kosztorys!$F:$F,Kosztorys!$D:$D,$B99,Kosztorys!$I:$I,CONCATENATE("&lt;=30.09.",BJ$10,""))-SUMIFS(Kosztorys!$F:$F,Kosztorys!$D:$D,$B99,Kosztorys!$I:$I,CONCATENATE("&lt;=30.06.",BJ$10,"")))*0.25,"nic"),0)</f>
        <v/>
      </c>
      <c r="BK99" s="41">
        <f>IF($C99="OPEX - Koszt 1szt/rok",IF($M99="szt",SUMIFS(Kosztorys!$F:$F,Kosztorys!$D:$D,$B99,Kosztorys!$I:$I,CONCATENATE("&lt;01.01.",BK$10,""))+(SUMIFS(Kosztorys!$F:$F,Kosztorys!$D:$D,$B99,Kosztorys!$I:$I,CONCATENATE("&lt;=31.03.",BK$10,""))-SUMIFS(Kosztorys!$F:$F,Kosztorys!$D:$D,$B99,Kosztorys!$I:$I,CONCATENATE("&lt;=31.12.",BJ$10,"")))*0.75+(SUMIFS(Kosztorys!$F:$F,Kosztorys!$D:$D,$B99,Kosztorys!$I:$I,CONCATENATE("&lt;=30.06.",BK$10,""))-SUMIFS(Kosztorys!$F:$F,Kosztorys!$D:$D,$B99,Kosztorys!$I:$I,CONCATENATE("&lt;=31.03.",BK$10,"")))*0.5+(SUMIFS(Kosztorys!$F:$F,Kosztorys!$D:$D,$B99,Kosztorys!$I:$I,CONCATENATE("&lt;=30.09.",BK$10,""))-SUMIFS(Kosztorys!$F:$F,Kosztorys!$D:$D,$B99,Kosztorys!$I:$I,CONCATENATE("&lt;=30.06.",BK$10,"")))*0.25,"nic"),0)</f>
        <v/>
      </c>
      <c r="BL99" s="41">
        <f>IF($C99="OPEX - Koszt 1szt/rok",IF($M99="szt",SUMIFS(Kosztorys!$F:$F,Kosztorys!$D:$D,$B99,Kosztorys!$I:$I,CONCATENATE("&lt;01.01.",BL$10,""))+(SUMIFS(Kosztorys!$F:$F,Kosztorys!$D:$D,$B99,Kosztorys!$I:$I,CONCATENATE("&lt;=31.03.",BL$10,""))-SUMIFS(Kosztorys!$F:$F,Kosztorys!$D:$D,$B99,Kosztorys!$I:$I,CONCATENATE("&lt;=31.12.",BK$10,"")))*0.75+(SUMIFS(Kosztorys!$F:$F,Kosztorys!$D:$D,$B99,Kosztorys!$I:$I,CONCATENATE("&lt;=30.06.",BL$10,""))-SUMIFS(Kosztorys!$F:$F,Kosztorys!$D:$D,$B99,Kosztorys!$I:$I,CONCATENATE("&lt;=31.03.",BL$10,"")))*0.5+(SUMIFS(Kosztorys!$F:$F,Kosztorys!$D:$D,$B99,Kosztorys!$I:$I,CONCATENATE("&lt;=30.09.",BL$10,""))-SUMIFS(Kosztorys!$F:$F,Kosztorys!$D:$D,$B99,Kosztorys!$I:$I,CONCATENATE("&lt;=30.06.",BL$10,"")))*0.25,"nic"),0)</f>
        <v/>
      </c>
      <c r="BM99" s="41">
        <f>IF($C99="OPEX - Koszt 1szt/rok",IF($M99="szt",SUMIFS(Kosztorys!$F:$F,Kosztorys!$D:$D,$B99,Kosztorys!$I:$I,CONCATENATE("&lt;01.01.",BM$10,""))+(SUMIFS(Kosztorys!$F:$F,Kosztorys!$D:$D,$B99,Kosztorys!$I:$I,CONCATENATE("&lt;=31.03.",BM$10,""))-SUMIFS(Kosztorys!$F:$F,Kosztorys!$D:$D,$B99,Kosztorys!$I:$I,CONCATENATE("&lt;=31.12.",BL$10,"")))*0.75+(SUMIFS(Kosztorys!$F:$F,Kosztorys!$D:$D,$B99,Kosztorys!$I:$I,CONCATENATE("&lt;=30.06.",BM$10,""))-SUMIFS(Kosztorys!$F:$F,Kosztorys!$D:$D,$B99,Kosztorys!$I:$I,CONCATENATE("&lt;=31.03.",BM$10,"")))*0.5+(SUMIFS(Kosztorys!$F:$F,Kosztorys!$D:$D,$B99,Kosztorys!$I:$I,CONCATENATE("&lt;=30.09.",BM$10,""))-SUMIFS(Kosztorys!$F:$F,Kosztorys!$D:$D,$B99,Kosztorys!$I:$I,CONCATENATE("&lt;=30.06.",BM$10,"")))*0.25,"nic"),0)</f>
        <v/>
      </c>
      <c r="BN99" s="41">
        <f>IF($C99="OPEX - Koszt 1szt/rok",IF($M99="szt",SUMIFS(Kosztorys!$F:$F,Kosztorys!$D:$D,$B99,Kosztorys!$I:$I,CONCATENATE("&lt;01.01.",BN$10,""))+(SUMIFS(Kosztorys!$F:$F,Kosztorys!$D:$D,$B99,Kosztorys!$I:$I,CONCATENATE("&lt;=31.03.",BN$10,""))-SUMIFS(Kosztorys!$F:$F,Kosztorys!$D:$D,$B99,Kosztorys!$I:$I,CONCATENATE("&lt;=31.12.",BM$10,"")))*0.75+(SUMIFS(Kosztorys!$F:$F,Kosztorys!$D:$D,$B99,Kosztorys!$I:$I,CONCATENATE("&lt;=30.06.",BN$10,""))-SUMIFS(Kosztorys!$F:$F,Kosztorys!$D:$D,$B99,Kosztorys!$I:$I,CONCATENATE("&lt;=31.03.",BN$10,"")))*0.5+(SUMIFS(Kosztorys!$F:$F,Kosztorys!$D:$D,$B99,Kosztorys!$I:$I,CONCATENATE("&lt;=30.09.",BN$10,""))-SUMIFS(Kosztorys!$F:$F,Kosztorys!$D:$D,$B99,Kosztorys!$I:$I,CONCATENATE("&lt;=30.06.",BN$10,"")))*0.25,"nic"),0)</f>
        <v/>
      </c>
      <c r="BO99" s="41">
        <f>IF($C99="OPEX - Koszt 1szt/rok",IF($M99="szt",SUMIFS(Kosztorys!$F:$F,Kosztorys!$D:$D,$B99,Kosztorys!$I:$I,CONCATENATE("&lt;01.01.",BO$10,""))+(SUMIFS(Kosztorys!$F:$F,Kosztorys!$D:$D,$B99,Kosztorys!$I:$I,CONCATENATE("&lt;=31.03.",BO$10,""))-SUMIFS(Kosztorys!$F:$F,Kosztorys!$D:$D,$B99,Kosztorys!$I:$I,CONCATENATE("&lt;=31.12.",BN$10,"")))*0.75+(SUMIFS(Kosztorys!$F:$F,Kosztorys!$D:$D,$B99,Kosztorys!$I:$I,CONCATENATE("&lt;=30.06.",BO$10,""))-SUMIFS(Kosztorys!$F:$F,Kosztorys!$D:$D,$B99,Kosztorys!$I:$I,CONCATENATE("&lt;=31.03.",BO$10,"")))*0.5+(SUMIFS(Kosztorys!$F:$F,Kosztorys!$D:$D,$B99,Kosztorys!$I:$I,CONCATENATE("&lt;=30.09.",BO$10,""))-SUMIFS(Kosztorys!$F:$F,Kosztorys!$D:$D,$B99,Kosztorys!$I:$I,CONCATENATE("&lt;=30.06.",BO$10,"")))*0.25,"nic"),0)</f>
        <v/>
      </c>
      <c r="BP99" s="41">
        <f>IF($C99="OPEX - Koszt 1szt/rok",IF($M99="szt",SUMIFS(Kosztorys!$F:$F,Kosztorys!$D:$D,$B99,Kosztorys!$I:$I,CONCATENATE("&lt;01.01.",BP$10,""))+(SUMIFS(Kosztorys!$F:$F,Kosztorys!$D:$D,$B99,Kosztorys!$I:$I,CONCATENATE("&lt;=31.03.",BP$10,""))-SUMIFS(Kosztorys!$F:$F,Kosztorys!$D:$D,$B99,Kosztorys!$I:$I,CONCATENATE("&lt;=31.12.",BO$10,"")))*0.75+(SUMIFS(Kosztorys!$F:$F,Kosztorys!$D:$D,$B99,Kosztorys!$I:$I,CONCATENATE("&lt;=30.06.",BP$10,""))-SUMIFS(Kosztorys!$F:$F,Kosztorys!$D:$D,$B99,Kosztorys!$I:$I,CONCATENATE("&lt;=31.03.",BP$10,"")))*0.5+(SUMIFS(Kosztorys!$F:$F,Kosztorys!$D:$D,$B99,Kosztorys!$I:$I,CONCATENATE("&lt;=30.09.",BP$10,""))-SUMIFS(Kosztorys!$F:$F,Kosztorys!$D:$D,$B99,Kosztorys!$I:$I,CONCATENATE("&lt;=30.06.",BP$10,"")))*0.25,"nic"),0)</f>
        <v/>
      </c>
      <c r="BQ99" s="41">
        <f>IF($C99="OPEX - Koszt 1szt/rok",IF($M99="szt",SUMIFS(Kosztorys!$F:$F,Kosztorys!$D:$D,$B99,Kosztorys!$I:$I,CONCATENATE("&lt;01.01.",BQ$10,""))+(SUMIFS(Kosztorys!$F:$F,Kosztorys!$D:$D,$B99,Kosztorys!$I:$I,CONCATENATE("&lt;=31.03.",BQ$10,""))-SUMIFS(Kosztorys!$F:$F,Kosztorys!$D:$D,$B99,Kosztorys!$I:$I,CONCATENATE("&lt;=31.12.",BP$10,"")))*0.75+(SUMIFS(Kosztorys!$F:$F,Kosztorys!$D:$D,$B99,Kosztorys!$I:$I,CONCATENATE("&lt;=30.06.",BQ$10,""))-SUMIFS(Kosztorys!$F:$F,Kosztorys!$D:$D,$B99,Kosztorys!$I:$I,CONCATENATE("&lt;=31.03.",BQ$10,"")))*0.5+(SUMIFS(Kosztorys!$F:$F,Kosztorys!$D:$D,$B99,Kosztorys!$I:$I,CONCATENATE("&lt;=30.09.",BQ$10,""))-SUMIFS(Kosztorys!$F:$F,Kosztorys!$D:$D,$B99,Kosztorys!$I:$I,CONCATENATE("&lt;=30.06.",BQ$10,"")))*0.25,"nic"),0)</f>
        <v/>
      </c>
      <c r="BR99" s="41">
        <f>IF($C99="OPEX - Koszt 1szt/rok",IF($M99="szt",SUMIFS(Kosztorys!$F:$F,Kosztorys!$D:$D,$B99,Kosztorys!$I:$I,CONCATENATE("&lt;01.01.",BR$10,""))+(SUMIFS(Kosztorys!$F:$F,Kosztorys!$D:$D,$B99,Kosztorys!$I:$I,CONCATENATE("&lt;=31.03.",BR$10,""))-SUMIFS(Kosztorys!$F:$F,Kosztorys!$D:$D,$B99,Kosztorys!$I:$I,CONCATENATE("&lt;=31.12.",BQ$10,"")))*0.75+(SUMIFS(Kosztorys!$F:$F,Kosztorys!$D:$D,$B99,Kosztorys!$I:$I,CONCATENATE("&lt;=30.06.",BR$10,""))-SUMIFS(Kosztorys!$F:$F,Kosztorys!$D:$D,$B99,Kosztorys!$I:$I,CONCATENATE("&lt;=31.03.",BR$10,"")))*0.5+(SUMIFS(Kosztorys!$F:$F,Kosztorys!$D:$D,$B99,Kosztorys!$I:$I,CONCATENATE("&lt;=30.09.",BR$10,""))-SUMIFS(Kosztorys!$F:$F,Kosztorys!$D:$D,$B99,Kosztorys!$I:$I,CONCATENATE("&lt;=30.06.",BR$10,"")))*0.25,"nic"),0)</f>
        <v/>
      </c>
      <c r="BS99" s="41">
        <f>IF($C99="OPEX - Koszt 1szt/rok",IF($M99="szt",SUMIFS(Kosztorys!$F:$F,Kosztorys!$D:$D,$B99,Kosztorys!$I:$I,CONCATENATE("&lt;01.01.",BS$10,""))+(SUMIFS(Kosztorys!$F:$F,Kosztorys!$D:$D,$B99,Kosztorys!$I:$I,CONCATENATE("&lt;=31.03.",BS$10,""))-SUMIFS(Kosztorys!$F:$F,Kosztorys!$D:$D,$B99,Kosztorys!$I:$I,CONCATENATE("&lt;=31.12.",BR$10,"")))*0.75+(SUMIFS(Kosztorys!$F:$F,Kosztorys!$D:$D,$B99,Kosztorys!$I:$I,CONCATENATE("&lt;=30.06.",BS$10,""))-SUMIFS(Kosztorys!$F:$F,Kosztorys!$D:$D,$B99,Kosztorys!$I:$I,CONCATENATE("&lt;=31.03.",BS$10,"")))*0.5+(SUMIFS(Kosztorys!$F:$F,Kosztorys!$D:$D,$B99,Kosztorys!$I:$I,CONCATENATE("&lt;=30.09.",BS$10,""))-SUMIFS(Kosztorys!$F:$F,Kosztorys!$D:$D,$B99,Kosztorys!$I:$I,CONCATENATE("&lt;=30.06.",BS$10,"")))*0.25,"nic"),0)</f>
        <v/>
      </c>
      <c r="BT99" s="41">
        <f>IF($C99="OPEX - Koszt 1szt/rok",IF($M99="szt",SUMIFS(Kosztorys!$F:$F,Kosztorys!$D:$D,$B99,Kosztorys!$I:$I,CONCATENATE("&lt;01.01.",BT$10,""))+(SUMIFS(Kosztorys!$F:$F,Kosztorys!$D:$D,$B99,Kosztorys!$I:$I,CONCATENATE("&lt;=31.03.",BT$10,""))-SUMIFS(Kosztorys!$F:$F,Kosztorys!$D:$D,$B99,Kosztorys!$I:$I,CONCATENATE("&lt;=31.12.",BS$10,"")))*0.75+(SUMIFS(Kosztorys!$F:$F,Kosztorys!$D:$D,$B99,Kosztorys!$I:$I,CONCATENATE("&lt;=30.06.",BT$10,""))-SUMIFS(Kosztorys!$F:$F,Kosztorys!$D:$D,$B99,Kosztorys!$I:$I,CONCATENATE("&lt;=31.03.",BT$10,"")))*0.5+(SUMIFS(Kosztorys!$F:$F,Kosztorys!$D:$D,$B99,Kosztorys!$I:$I,CONCATENATE("&lt;=30.09.",BT$10,""))-SUMIFS(Kosztorys!$F:$F,Kosztorys!$D:$D,$B99,Kosztorys!$I:$I,CONCATENATE("&lt;=30.06.",BT$10,"")))*0.25,"nic"),0)</f>
        <v/>
      </c>
      <c r="BU99" s="41">
        <f>IF($C99="OPEX - Koszt 1szt/rok",IF($M99="szt",SUMIFS(Kosztorys!$F:$F,Kosztorys!$D:$D,$B99,Kosztorys!$I:$I,CONCATENATE("&lt;01.01.",BU$10,""))+(SUMIFS(Kosztorys!$F:$F,Kosztorys!$D:$D,$B99,Kosztorys!$I:$I,CONCATENATE("&lt;=31.03.",BU$10,""))-SUMIFS(Kosztorys!$F:$F,Kosztorys!$D:$D,$B99,Kosztorys!$I:$I,CONCATENATE("&lt;=31.12.",BT$10,"")))*0.75+(SUMIFS(Kosztorys!$F:$F,Kosztorys!$D:$D,$B99,Kosztorys!$I:$I,CONCATENATE("&lt;=30.06.",BU$10,""))-SUMIFS(Kosztorys!$F:$F,Kosztorys!$D:$D,$B99,Kosztorys!$I:$I,CONCATENATE("&lt;=31.03.",BU$10,"")))*0.5+(SUMIFS(Kosztorys!$F:$F,Kosztorys!$D:$D,$B99,Kosztorys!$I:$I,CONCATENATE("&lt;=30.09.",BU$10,""))-SUMIFS(Kosztorys!$F:$F,Kosztorys!$D:$D,$B99,Kosztorys!$I:$I,CONCATENATE("&lt;=30.06.",BU$10,"")))*0.25,"nic"),0)</f>
        <v/>
      </c>
      <c r="BV99" s="41">
        <f>IF($C99="OPEX - Koszt 1szt/rok",IF($M99="szt",SUMIFS(Kosztorys!$F:$F,Kosztorys!$D:$D,$B99,Kosztorys!$I:$I,CONCATENATE("&lt;01.01.",BV$10,""))+(SUMIFS(Kosztorys!$F:$F,Kosztorys!$D:$D,$B99,Kosztorys!$I:$I,CONCATENATE("&lt;=31.03.",BV$10,""))-SUMIFS(Kosztorys!$F:$F,Kosztorys!$D:$D,$B99,Kosztorys!$I:$I,CONCATENATE("&lt;=31.12.",BU$10,"")))*0.75+(SUMIFS(Kosztorys!$F:$F,Kosztorys!$D:$D,$B99,Kosztorys!$I:$I,CONCATENATE("&lt;=30.06.",BV$10,""))-SUMIFS(Kosztorys!$F:$F,Kosztorys!$D:$D,$B99,Kosztorys!$I:$I,CONCATENATE("&lt;=31.03.",BV$10,"")))*0.5+(SUMIFS(Kosztorys!$F:$F,Kosztorys!$D:$D,$B99,Kosztorys!$I:$I,CONCATENATE("&lt;=30.09.",BV$10,""))-SUMIFS(Kosztorys!$F:$F,Kosztorys!$D:$D,$B99,Kosztorys!$I:$I,CONCATENATE("&lt;=30.06.",BV$10,"")))*0.25,"nic"),0)</f>
        <v/>
      </c>
      <c r="BW99" s="41">
        <f>IF($C99="OPEX - Koszt 1szt/rok",IF($M99="szt",SUMIFS(Kosztorys!$F:$F,Kosztorys!$D:$D,$B99,Kosztorys!$I:$I,CONCATENATE("&lt;01.01.",BW$10,""))+(SUMIFS(Kosztorys!$F:$F,Kosztorys!$D:$D,$B99,Kosztorys!$I:$I,CONCATENATE("&lt;=31.03.",BW$10,""))-SUMIFS(Kosztorys!$F:$F,Kosztorys!$D:$D,$B99,Kosztorys!$I:$I,CONCATENATE("&lt;=31.12.",BV$10,"")))*0.75+(SUMIFS(Kosztorys!$F:$F,Kosztorys!$D:$D,$B99,Kosztorys!$I:$I,CONCATENATE("&lt;=30.06.",BW$10,""))-SUMIFS(Kosztorys!$F:$F,Kosztorys!$D:$D,$B99,Kosztorys!$I:$I,CONCATENATE("&lt;=31.03.",BW$10,"")))*0.5+(SUMIFS(Kosztorys!$F:$F,Kosztorys!$D:$D,$B99,Kosztorys!$I:$I,CONCATENATE("&lt;=30.09.",BW$10,""))-SUMIFS(Kosztorys!$F:$F,Kosztorys!$D:$D,$B99,Kosztorys!$I:$I,CONCATENATE("&lt;=30.06.",BW$10,"")))*0.25,"nic"),0)</f>
        <v/>
      </c>
      <c r="BX99" s="41">
        <f>IF(C99="OPEX - Koszt 1szt/rok",IF(MAX(BH99:BW99)=IF(ISERROR(VLOOKUP(B99,JB_tabela,MATCH(BX$9,JB_menu,0)-1,FALSE())),,VLOOKUP(B99,JB_tabela,MATCH(BX$9,JB_menu,0)-1,FALSE())),"OK","nie zgadza się liczba użytych JB"),"OK-ND")</f>
        <v/>
      </c>
      <c r="CB99" s="41">
        <f>IF($C99="OPEX - Długość 1m koszt/rok",IF($M99="m",SUMIFS(Kosztorys!$F:$F,Kosztorys!$D:$D,$B99,Kosztorys!$I:$I,CONCATENATE("&lt;01.01.",CB$10,""))+(SUMIFS(Kosztorys!$F:$F,Kosztorys!$D:$D,$B99,Kosztorys!$I:$I,CONCATENATE("&lt;=31.03.",CB$10,""))-SUMIFS(Kosztorys!$F:$F,Kosztorys!$D:$D,$B99,Kosztorys!$I:$I,CONCATENATE("&lt;=31.12.",CA$10,"")))*0.75+(SUMIFS(Kosztorys!$F:$F,Kosztorys!$D:$D,$B99,Kosztorys!$I:$I,CONCATENATE("&lt;=30.06.",CB$10,""))-SUMIFS(Kosztorys!$F:$F,Kosztorys!$D:$D,$B99,Kosztorys!$I:$I,CONCATENATE("&lt;=31.03.",CB$10,"")))*0.5+(SUMIFS(Kosztorys!$F:$F,Kosztorys!$D:$D,$B99,Kosztorys!$I:$I,CONCATENATE("&lt;=30.09.",CB$10,""))-SUMIFS(Kosztorys!$F:$F,Kosztorys!$D:$D,$B99,Kosztorys!$I:$I,CONCATENATE("&lt;=30.06.",CB$10,"")))*0.25,"nic"),0)</f>
        <v/>
      </c>
      <c r="CC99" s="41">
        <f>IF($C99="OPEX - Długość 1m koszt/rok",IF($M99="m",SUMIFS(Kosztorys!$F:$F,Kosztorys!$D:$D,$B99,Kosztorys!$I:$I,CONCATENATE("&lt;01.01.",CC$10,""))+(SUMIFS(Kosztorys!$F:$F,Kosztorys!$D:$D,$B99,Kosztorys!$I:$I,CONCATENATE("&lt;=31.03.",CC$10,""))-SUMIFS(Kosztorys!$F:$F,Kosztorys!$D:$D,$B99,Kosztorys!$I:$I,CONCATENATE("&lt;=31.12.",CB$10,"")))*0.75+(SUMIFS(Kosztorys!$F:$F,Kosztorys!$D:$D,$B99,Kosztorys!$I:$I,CONCATENATE("&lt;=30.06.",CC$10,""))-SUMIFS(Kosztorys!$F:$F,Kosztorys!$D:$D,$B99,Kosztorys!$I:$I,CONCATENATE("&lt;=31.03.",CC$10,"")))*0.5+(SUMIFS(Kosztorys!$F:$F,Kosztorys!$D:$D,$B99,Kosztorys!$I:$I,CONCATENATE("&lt;=30.09.",CC$10,""))-SUMIFS(Kosztorys!$F:$F,Kosztorys!$D:$D,$B99,Kosztorys!$I:$I,CONCATENATE("&lt;=30.06.",CC$10,"")))*0.25,"nic"),0)</f>
        <v/>
      </c>
      <c r="CD99" s="41">
        <f>IF($C99="OPEX - Długość 1m koszt/rok",IF($M99="m",SUMIFS(Kosztorys!$F:$F,Kosztorys!$D:$D,$B99,Kosztorys!$I:$I,CONCATENATE("&lt;01.01.",CD$10,""))+(SUMIFS(Kosztorys!$F:$F,Kosztorys!$D:$D,$B99,Kosztorys!$I:$I,CONCATENATE("&lt;=31.03.",CD$10,""))-SUMIFS(Kosztorys!$F:$F,Kosztorys!$D:$D,$B99,Kosztorys!$I:$I,CONCATENATE("&lt;=31.12.",CC$10,"")))*0.75+(SUMIFS(Kosztorys!$F:$F,Kosztorys!$D:$D,$B99,Kosztorys!$I:$I,CONCATENATE("&lt;=30.06.",CD$10,""))-SUMIFS(Kosztorys!$F:$F,Kosztorys!$D:$D,$B99,Kosztorys!$I:$I,CONCATENATE("&lt;=31.03.",CD$10,"")))*0.5+(SUMIFS(Kosztorys!$F:$F,Kosztorys!$D:$D,$B99,Kosztorys!$I:$I,CONCATENATE("&lt;=30.09.",CD$10,""))-SUMIFS(Kosztorys!$F:$F,Kosztorys!$D:$D,$B99,Kosztorys!$I:$I,CONCATENATE("&lt;=30.06.",CD$10,"")))*0.25,"nic"),0)</f>
        <v/>
      </c>
      <c r="CE99" s="41">
        <f>IF($C99="OPEX - Długość 1m koszt/rok",IF($M99="m",SUMIFS(Kosztorys!$F:$F,Kosztorys!$D:$D,$B99,Kosztorys!$I:$I,CONCATENATE("&lt;01.01.",CE$10,""))+(SUMIFS(Kosztorys!$F:$F,Kosztorys!$D:$D,$B99,Kosztorys!$I:$I,CONCATENATE("&lt;=31.03.",CE$10,""))-SUMIFS(Kosztorys!$F:$F,Kosztorys!$D:$D,$B99,Kosztorys!$I:$I,CONCATENATE("&lt;=31.12.",CD$10,"")))*0.75+(SUMIFS(Kosztorys!$F:$F,Kosztorys!$D:$D,$B99,Kosztorys!$I:$I,CONCATENATE("&lt;=30.06.",CE$10,""))-SUMIFS(Kosztorys!$F:$F,Kosztorys!$D:$D,$B99,Kosztorys!$I:$I,CONCATENATE("&lt;=31.03.",CE$10,"")))*0.5+(SUMIFS(Kosztorys!$F:$F,Kosztorys!$D:$D,$B99,Kosztorys!$I:$I,CONCATENATE("&lt;=30.09.",CE$10,""))-SUMIFS(Kosztorys!$F:$F,Kosztorys!$D:$D,$B99,Kosztorys!$I:$I,CONCATENATE("&lt;=30.06.",CE$10,"")))*0.25,"nic"),0)</f>
        <v/>
      </c>
      <c r="CF99" s="41">
        <f>IF($C99="OPEX - Długość 1m koszt/rok",IF($M99="m",SUMIFS(Kosztorys!$F:$F,Kosztorys!$D:$D,$B99,Kosztorys!$I:$I,CONCATENATE("&lt;01.01.",CF$10,""))+(SUMIFS(Kosztorys!$F:$F,Kosztorys!$D:$D,$B99,Kosztorys!$I:$I,CONCATENATE("&lt;=31.03.",CF$10,""))-SUMIFS(Kosztorys!$F:$F,Kosztorys!$D:$D,$B99,Kosztorys!$I:$I,CONCATENATE("&lt;=31.12.",CE$10,"")))*0.75+(SUMIFS(Kosztorys!$F:$F,Kosztorys!$D:$D,$B99,Kosztorys!$I:$I,CONCATENATE("&lt;=30.06.",CF$10,""))-SUMIFS(Kosztorys!$F:$F,Kosztorys!$D:$D,$B99,Kosztorys!$I:$I,CONCATENATE("&lt;=31.03.",CF$10,"")))*0.5+(SUMIFS(Kosztorys!$F:$F,Kosztorys!$D:$D,$B99,Kosztorys!$I:$I,CONCATENATE("&lt;=30.09.",CF$10,""))-SUMIFS(Kosztorys!$F:$F,Kosztorys!$D:$D,$B99,Kosztorys!$I:$I,CONCATENATE("&lt;=30.06.",CF$10,"")))*0.25,"nic"),0)</f>
        <v/>
      </c>
      <c r="CG99" s="41">
        <f>IF($C99="OPEX - Długość 1m koszt/rok",IF($M99="m",SUMIFS(Kosztorys!$F:$F,Kosztorys!$D:$D,$B99,Kosztorys!$I:$I,CONCATENATE("&lt;01.01.",CG$10,""))+(SUMIFS(Kosztorys!$F:$F,Kosztorys!$D:$D,$B99,Kosztorys!$I:$I,CONCATENATE("&lt;=31.03.",CG$10,""))-SUMIFS(Kosztorys!$F:$F,Kosztorys!$D:$D,$B99,Kosztorys!$I:$I,CONCATENATE("&lt;=31.12.",CF$10,"")))*0.75+(SUMIFS(Kosztorys!$F:$F,Kosztorys!$D:$D,$B99,Kosztorys!$I:$I,CONCATENATE("&lt;=30.06.",CG$10,""))-SUMIFS(Kosztorys!$F:$F,Kosztorys!$D:$D,$B99,Kosztorys!$I:$I,CONCATENATE("&lt;=31.03.",CG$10,"")))*0.5+(SUMIFS(Kosztorys!$F:$F,Kosztorys!$D:$D,$B99,Kosztorys!$I:$I,CONCATENATE("&lt;=30.09.",CG$10,""))-SUMIFS(Kosztorys!$F:$F,Kosztorys!$D:$D,$B99,Kosztorys!$I:$I,CONCATENATE("&lt;=30.06.",CG$10,"")))*0.25,"nic"),0)</f>
        <v/>
      </c>
      <c r="CH99" s="41">
        <f>IF($C99="OPEX - Długość 1m koszt/rok",IF($M99="m",SUMIFS(Kosztorys!$F:$F,Kosztorys!$D:$D,$B99,Kosztorys!$I:$I,CONCATENATE("&lt;01.01.",CH$10,""))+(SUMIFS(Kosztorys!$F:$F,Kosztorys!$D:$D,$B99,Kosztorys!$I:$I,CONCATENATE("&lt;=31.03.",CH$10,""))-SUMIFS(Kosztorys!$F:$F,Kosztorys!$D:$D,$B99,Kosztorys!$I:$I,CONCATENATE("&lt;=31.12.",CG$10,"")))*0.75+(SUMIFS(Kosztorys!$F:$F,Kosztorys!$D:$D,$B99,Kosztorys!$I:$I,CONCATENATE("&lt;=30.06.",CH$10,""))-SUMIFS(Kosztorys!$F:$F,Kosztorys!$D:$D,$B99,Kosztorys!$I:$I,CONCATENATE("&lt;=31.03.",CH$10,"")))*0.5+(SUMIFS(Kosztorys!$F:$F,Kosztorys!$D:$D,$B99,Kosztorys!$I:$I,CONCATENATE("&lt;=30.09.",CH$10,""))-SUMIFS(Kosztorys!$F:$F,Kosztorys!$D:$D,$B99,Kosztorys!$I:$I,CONCATENATE("&lt;=30.06.",CH$10,"")))*0.25,"nic"),0)</f>
        <v/>
      </c>
      <c r="CI99" s="41">
        <f>IF($C99="OPEX - Długość 1m koszt/rok",IF($M99="m",SUMIFS(Kosztorys!$F:$F,Kosztorys!$D:$D,$B99,Kosztorys!$I:$I,CONCATENATE("&lt;01.01.",CI$10,""))+(SUMIFS(Kosztorys!$F:$F,Kosztorys!$D:$D,$B99,Kosztorys!$I:$I,CONCATENATE("&lt;=31.03.",CI$10,""))-SUMIFS(Kosztorys!$F:$F,Kosztorys!$D:$D,$B99,Kosztorys!$I:$I,CONCATENATE("&lt;=31.12.",CH$10,"")))*0.75+(SUMIFS(Kosztorys!$F:$F,Kosztorys!$D:$D,$B99,Kosztorys!$I:$I,CONCATENATE("&lt;=30.06.",CI$10,""))-SUMIFS(Kosztorys!$F:$F,Kosztorys!$D:$D,$B99,Kosztorys!$I:$I,CONCATENATE("&lt;=31.03.",CI$10,"")))*0.5+(SUMIFS(Kosztorys!$F:$F,Kosztorys!$D:$D,$B99,Kosztorys!$I:$I,CONCATENATE("&lt;=30.09.",CI$10,""))-SUMIFS(Kosztorys!$F:$F,Kosztorys!$D:$D,$B99,Kosztorys!$I:$I,CONCATENATE("&lt;=30.06.",CI$10,"")))*0.25,"nic"),0)</f>
        <v/>
      </c>
      <c r="CJ99" s="41">
        <f>IF($C99="OPEX - Długość 1m koszt/rok",IF($M99="m",SUMIFS(Kosztorys!$F:$F,Kosztorys!$D:$D,$B99,Kosztorys!$I:$I,CONCATENATE("&lt;01.01.",CJ$10,""))+(SUMIFS(Kosztorys!$F:$F,Kosztorys!$D:$D,$B99,Kosztorys!$I:$I,CONCATENATE("&lt;=31.03.",CJ$10,""))-SUMIFS(Kosztorys!$F:$F,Kosztorys!$D:$D,$B99,Kosztorys!$I:$I,CONCATENATE("&lt;=31.12.",CI$10,"")))*0.75+(SUMIFS(Kosztorys!$F:$F,Kosztorys!$D:$D,$B99,Kosztorys!$I:$I,CONCATENATE("&lt;=30.06.",CJ$10,""))-SUMIFS(Kosztorys!$F:$F,Kosztorys!$D:$D,$B99,Kosztorys!$I:$I,CONCATENATE("&lt;=31.03.",CJ$10,"")))*0.5+(SUMIFS(Kosztorys!$F:$F,Kosztorys!$D:$D,$B99,Kosztorys!$I:$I,CONCATENATE("&lt;=30.09.",CJ$10,""))-SUMIFS(Kosztorys!$F:$F,Kosztorys!$D:$D,$B99,Kosztorys!$I:$I,CONCATENATE("&lt;=30.06.",CJ$10,"")))*0.25,"nic"),0)</f>
        <v/>
      </c>
      <c r="CK99" s="41">
        <f>IF($C99="OPEX - Długość 1m koszt/rok",IF($M99="m",SUMIFS(Kosztorys!$F:$F,Kosztorys!$D:$D,$B99,Kosztorys!$I:$I,CONCATENATE("&lt;01.01.",CK$10,""))+(SUMIFS(Kosztorys!$F:$F,Kosztorys!$D:$D,$B99,Kosztorys!$I:$I,CONCATENATE("&lt;=31.03.",CK$10,""))-SUMIFS(Kosztorys!$F:$F,Kosztorys!$D:$D,$B99,Kosztorys!$I:$I,CONCATENATE("&lt;=31.12.",CJ$10,"")))*0.75+(SUMIFS(Kosztorys!$F:$F,Kosztorys!$D:$D,$B99,Kosztorys!$I:$I,CONCATENATE("&lt;=30.06.",CK$10,""))-SUMIFS(Kosztorys!$F:$F,Kosztorys!$D:$D,$B99,Kosztorys!$I:$I,CONCATENATE("&lt;=31.03.",CK$10,"")))*0.5+(SUMIFS(Kosztorys!$F:$F,Kosztorys!$D:$D,$B99,Kosztorys!$I:$I,CONCATENATE("&lt;=30.09.",CK$10,""))-SUMIFS(Kosztorys!$F:$F,Kosztorys!$D:$D,$B99,Kosztorys!$I:$I,CONCATENATE("&lt;=30.06.",CK$10,"")))*0.25,"nic"),0)</f>
        <v/>
      </c>
      <c r="CL99" s="41">
        <f>IF($C99="OPEX - Długość 1m koszt/rok",IF($M99="m",SUMIFS(Kosztorys!$F:$F,Kosztorys!$D:$D,$B99,Kosztorys!$I:$I,CONCATENATE("&lt;01.01.",CL$10,""))+(SUMIFS(Kosztorys!$F:$F,Kosztorys!$D:$D,$B99,Kosztorys!$I:$I,CONCATENATE("&lt;=31.03.",CL$10,""))-SUMIFS(Kosztorys!$F:$F,Kosztorys!$D:$D,$B99,Kosztorys!$I:$I,CONCATENATE("&lt;=31.12.",CK$10,"")))*0.75+(SUMIFS(Kosztorys!$F:$F,Kosztorys!$D:$D,$B99,Kosztorys!$I:$I,CONCATENATE("&lt;=30.06.",CL$10,""))-SUMIFS(Kosztorys!$F:$F,Kosztorys!$D:$D,$B99,Kosztorys!$I:$I,CONCATENATE("&lt;=31.03.",CL$10,"")))*0.5+(SUMIFS(Kosztorys!$F:$F,Kosztorys!$D:$D,$B99,Kosztorys!$I:$I,CONCATENATE("&lt;=30.09.",CL$10,""))-SUMIFS(Kosztorys!$F:$F,Kosztorys!$D:$D,$B99,Kosztorys!$I:$I,CONCATENATE("&lt;=30.06.",CL$10,"")))*0.25,"nic"),0)</f>
        <v/>
      </c>
      <c r="CM99" s="41">
        <f>IF($C99="OPEX - Długość 1m koszt/rok",IF($M99="m",SUMIFS(Kosztorys!$F:$F,Kosztorys!$D:$D,$B99,Kosztorys!$I:$I,CONCATENATE("&lt;01.01.",CM$10,""))+(SUMIFS(Kosztorys!$F:$F,Kosztorys!$D:$D,$B99,Kosztorys!$I:$I,CONCATENATE("&lt;=31.03.",CM$10,""))-SUMIFS(Kosztorys!$F:$F,Kosztorys!$D:$D,$B99,Kosztorys!$I:$I,CONCATENATE("&lt;=31.12.",CL$10,"")))*0.75+(SUMIFS(Kosztorys!$F:$F,Kosztorys!$D:$D,$B99,Kosztorys!$I:$I,CONCATENATE("&lt;=30.06.",CM$10,""))-SUMIFS(Kosztorys!$F:$F,Kosztorys!$D:$D,$B99,Kosztorys!$I:$I,CONCATENATE("&lt;=31.03.",CM$10,"")))*0.5+(SUMIFS(Kosztorys!$F:$F,Kosztorys!$D:$D,$B99,Kosztorys!$I:$I,CONCATENATE("&lt;=30.09.",CM$10,""))-SUMIFS(Kosztorys!$F:$F,Kosztorys!$D:$D,$B99,Kosztorys!$I:$I,CONCATENATE("&lt;=30.06.",CM$10,"")))*0.25,"nic"),0)</f>
        <v/>
      </c>
      <c r="CN99" s="41">
        <f>IF($C99="OPEX - Długość 1m koszt/rok",IF($M99="m",SUMIFS(Kosztorys!$F:$F,Kosztorys!$D:$D,$B99,Kosztorys!$I:$I,CONCATENATE("&lt;01.01.",CN$10,""))+(SUMIFS(Kosztorys!$F:$F,Kosztorys!$D:$D,$B99,Kosztorys!$I:$I,CONCATENATE("&lt;=31.03.",CN$10,""))-SUMIFS(Kosztorys!$F:$F,Kosztorys!$D:$D,$B99,Kosztorys!$I:$I,CONCATENATE("&lt;=31.12.",CM$10,"")))*0.75+(SUMIFS(Kosztorys!$F:$F,Kosztorys!$D:$D,$B99,Kosztorys!$I:$I,CONCATENATE("&lt;=30.06.",CN$10,""))-SUMIFS(Kosztorys!$F:$F,Kosztorys!$D:$D,$B99,Kosztorys!$I:$I,CONCATENATE("&lt;=31.03.",CN$10,"")))*0.5+(SUMIFS(Kosztorys!$F:$F,Kosztorys!$D:$D,$B99,Kosztorys!$I:$I,CONCATENATE("&lt;=30.09.",CN$10,""))-SUMIFS(Kosztorys!$F:$F,Kosztorys!$D:$D,$B99,Kosztorys!$I:$I,CONCATENATE("&lt;=30.06.",CN$10,"")))*0.25,"nic"),0)</f>
        <v/>
      </c>
      <c r="CO99" s="41">
        <f>IF($C99="OPEX - Długość 1m koszt/rok",IF($M99="m",SUMIFS(Kosztorys!$F:$F,Kosztorys!$D:$D,$B99,Kosztorys!$I:$I,CONCATENATE("&lt;01.01.",CO$10,""))+(SUMIFS(Kosztorys!$F:$F,Kosztorys!$D:$D,$B99,Kosztorys!$I:$I,CONCATENATE("&lt;=31.03.",CO$10,""))-SUMIFS(Kosztorys!$F:$F,Kosztorys!$D:$D,$B99,Kosztorys!$I:$I,CONCATENATE("&lt;=31.12.",CN$10,"")))*0.75+(SUMIFS(Kosztorys!$F:$F,Kosztorys!$D:$D,$B99,Kosztorys!$I:$I,CONCATENATE("&lt;=30.06.",CO$10,""))-SUMIFS(Kosztorys!$F:$F,Kosztorys!$D:$D,$B99,Kosztorys!$I:$I,CONCATENATE("&lt;=31.03.",CO$10,"")))*0.5+(SUMIFS(Kosztorys!$F:$F,Kosztorys!$D:$D,$B99,Kosztorys!$I:$I,CONCATENATE("&lt;=30.09.",CO$10,""))-SUMIFS(Kosztorys!$F:$F,Kosztorys!$D:$D,$B99,Kosztorys!$I:$I,CONCATENATE("&lt;=30.06.",CO$10,"")))*0.25,"nic"),0)</f>
        <v/>
      </c>
      <c r="CP99" s="41">
        <f>IF($C99="OPEX - Długość 1m koszt/rok",IF($M99="m",SUMIFS(Kosztorys!$F:$F,Kosztorys!$D:$D,$B99,Kosztorys!$I:$I,CONCATENATE("&lt;01.01.",CP$10,""))+(SUMIFS(Kosztorys!$F:$F,Kosztorys!$D:$D,$B99,Kosztorys!$I:$I,CONCATENATE("&lt;=31.03.",CP$10,""))-SUMIFS(Kosztorys!$F:$F,Kosztorys!$D:$D,$B99,Kosztorys!$I:$I,CONCATENATE("&lt;=31.12.",CO$10,"")))*0.75+(SUMIFS(Kosztorys!$F:$F,Kosztorys!$D:$D,$B99,Kosztorys!$I:$I,CONCATENATE("&lt;=30.06.",CP$10,""))-SUMIFS(Kosztorys!$F:$F,Kosztorys!$D:$D,$B99,Kosztorys!$I:$I,CONCATENATE("&lt;=31.03.",CP$10,"")))*0.5+(SUMIFS(Kosztorys!$F:$F,Kosztorys!$D:$D,$B99,Kosztorys!$I:$I,CONCATENATE("&lt;=30.09.",CP$10,""))-SUMIFS(Kosztorys!$F:$F,Kosztorys!$D:$D,$B99,Kosztorys!$I:$I,CONCATENATE("&lt;=30.06.",CP$10,"")))*0.25,"nic"),0)</f>
        <v/>
      </c>
      <c r="CQ99" s="41">
        <f>IF($C99="OPEX - Długość 1m koszt/rok",IF($M99="m",SUMIFS(Kosztorys!$F:$F,Kosztorys!$D:$D,$B99,Kosztorys!$I:$I,CONCATENATE("&lt;01.01.",CQ$10,""))+(SUMIFS(Kosztorys!$F:$F,Kosztorys!$D:$D,$B99,Kosztorys!$I:$I,CONCATENATE("&lt;=31.03.",CQ$10,""))-SUMIFS(Kosztorys!$F:$F,Kosztorys!$D:$D,$B99,Kosztorys!$I:$I,CONCATENATE("&lt;=31.12.",CP$10,"")))*0.75+(SUMIFS(Kosztorys!$F:$F,Kosztorys!$D:$D,$B99,Kosztorys!$I:$I,CONCATENATE("&lt;=30.06.",CQ$10,""))-SUMIFS(Kosztorys!$F:$F,Kosztorys!$D:$D,$B99,Kosztorys!$I:$I,CONCATENATE("&lt;=31.03.",CQ$10,"")))*0.5+(SUMIFS(Kosztorys!$F:$F,Kosztorys!$D:$D,$B99,Kosztorys!$I:$I,CONCATENATE("&lt;=30.09.",CQ$10,""))-SUMIFS(Kosztorys!$F:$F,Kosztorys!$D:$D,$B99,Kosztorys!$I:$I,CONCATENATE("&lt;=30.06.",CQ$10,"")))*0.25,"nic"),0)</f>
        <v/>
      </c>
      <c r="CR99" s="41">
        <f>IF(C99="OPEX - Długość 1m koszt/rok",IF(MAX(CB99:CQ99)=IF(ISERROR(VLOOKUP(B99,JB_tabela,MATCH(CR$9,JB_menu,0)-1,FALSE())),,VLOOKUP(B99,JB_tabela,MATCH(CR$9,JB_menu,0)-1,FALSE())),"OK","nie zgadza się liczba użytych JB"),"OK-ND")</f>
        <v/>
      </c>
      <c r="CS99" s="41">
        <f>IFERROR(VLOOKUP($C99,$CY$2:$CZ$7,2,FALSE()),"ERROR")</f>
        <v/>
      </c>
      <c r="CV99" s="41">
        <f>$Q99</f>
        <v/>
      </c>
      <c r="CW99" s="41">
        <f>$R99</f>
        <v/>
      </c>
      <c r="CX99" s="41">
        <f>$S99</f>
        <v/>
      </c>
      <c r="CY99" s="41">
        <f>ROUND(IF(LEFT($C99,4)="CAPE",ROUND($E99*$H99,2)*OFFSET(T99,0,$CS99),0),2)</f>
        <v/>
      </c>
      <c r="CZ99" s="41">
        <f>ROUND(IF(LEFT($C99,4)="CAPE",ROUND($E99*$H99,2)*OFFSET(U99,0,$CS99),0),2)</f>
        <v/>
      </c>
      <c r="DA99" s="41">
        <f>ROUND(IF(LEFT($C99,4)="CAPE",ROUND($E99*$H99,2)*OFFSET(V99,0,$CS99),0),2)</f>
        <v/>
      </c>
      <c r="DB99" s="41">
        <f>ROUND(IF(LEFT($C99,4)="CAPE",ROUND($E99*$H99,2)*OFFSET(W99,0,$CS99),0),2)</f>
        <v/>
      </c>
      <c r="DC99" s="41">
        <f>ROUND(IF(LEFT($C99,4)="CAPE",ROUND($E99*$H99,2)*OFFSET(X99,0,$CS99),0),2)</f>
        <v/>
      </c>
      <c r="DD99" s="41">
        <f>ROUND(IF(LEFT($C99,4)="CAPE",ROUND($E99*$H99,2)*OFFSET(Y99,0,$CS99),0),2)</f>
        <v/>
      </c>
      <c r="DE99" s="41">
        <f>ROUND(IF(LEFT($C99,4)="CAPE",ROUND($E99*$H99,2)*OFFSET(Z99,0,$CS99),0),2)</f>
        <v/>
      </c>
      <c r="DF99" s="41">
        <f>ROUND(IF(LEFT($C99,4)="CAPE",ROUND($E99*$H99,2)*OFFSET(AA99,0,$CS99),0),2)</f>
        <v/>
      </c>
      <c r="DG99" s="41">
        <f>ROUND(IF(LEFT($C99,4)="CAPE",ROUND($E99*$H99,2)*OFFSET(AB99,0,$CS99),0),2)</f>
        <v/>
      </c>
      <c r="DH99" s="41">
        <f>ROUND(IF(LEFT($C99,4)="CAPE",ROUND($E99*$H99,2)*OFFSET(AC99,0,$CS99),0),2)</f>
        <v/>
      </c>
      <c r="DI99" s="41">
        <f>ROUND(IF(LEFT($C99,4)="CAPE",ROUND($E99*$H99,2)*OFFSET(AD99,0,$CS99),0),2)</f>
        <v/>
      </c>
      <c r="DJ99" s="41">
        <f>ROUND(IF(LEFT($C99,4)="CAPE",ROUND($E99*$H99,2)*OFFSET(AE99,0,$CS99),0),2)</f>
        <v/>
      </c>
      <c r="DK99" s="41">
        <f>ROUND(IF(LEFT($C99,4)="CAPE",ROUND($E99*$H99,2)*OFFSET(AF99,0,$CS99),0),2)</f>
        <v/>
      </c>
      <c r="DL99" s="41">
        <f>ROUND(IF(LEFT($C99,4)="CAPE",ROUND($E99*$H99,2)*OFFSET(AG99,0,$CS99),0),2)</f>
        <v/>
      </c>
      <c r="DM99" s="41">
        <f>ROUND(IF(LEFT($C99,4)="CAPE",ROUND($E99*$H99,2)*OFFSET(AH99,0,$CS99),0),2)</f>
        <v/>
      </c>
      <c r="DN99" s="41">
        <f>ROUND(IF(LEFT($C99,4)="CAPE",ROUND($E99*$H99,2)*OFFSET(AI99,0,$CS99),0),2)</f>
        <v/>
      </c>
      <c r="DP99" s="41">
        <f>$Q99</f>
        <v/>
      </c>
      <c r="DQ99" s="41">
        <f>$R99</f>
        <v/>
      </c>
      <c r="DR99" s="41">
        <f>$S99</f>
        <v/>
      </c>
      <c r="DS99" s="41">
        <f>ROUND(IF(LEFT($C99,4)="OPEX",$E99*$H99*OFFSET($T99,0,$CS99),0),2)</f>
        <v/>
      </c>
      <c r="DT99" s="41">
        <f>ROUND(IF(LEFT($C99,4)="OPEX",$E99*$H99*OFFSET($U99,0,$CS99),0),2)</f>
        <v/>
      </c>
      <c r="DU99" s="41">
        <f>ROUND(IF(LEFT($C99,4)="OPEX",$E99*$H99*OFFSET($V99,0,$CS99),0),2)</f>
        <v/>
      </c>
      <c r="DV99" s="41">
        <f>ROUND(IF(LEFT($C99,4)="OPEX",$E99*$H99*OFFSET($W99,0,$CS99),0),2)</f>
        <v/>
      </c>
      <c r="DW99" s="41">
        <f>ROUND(IF(LEFT($C99,4)="OPEX",$E99*$H99*OFFSET($X99,0,$CS99),0),2)</f>
        <v/>
      </c>
      <c r="DX99" s="41">
        <f>ROUND(IF(LEFT($C99,4)="OPEX",$E99*$H99*OFFSET($Y99,0,$CS99),0),2)</f>
        <v/>
      </c>
      <c r="DY99" s="41">
        <f>ROUND(IF(LEFT($C99,4)="OPEX",$E99*$H99*OFFSET($Z99,0,$CS99),0),2)</f>
        <v/>
      </c>
      <c r="DZ99" s="41">
        <f>ROUND(IF(LEFT($C99,4)="OPEX",$E99*$H99*OFFSET($AA99,0,$CS99),0),2)</f>
        <v/>
      </c>
      <c r="EA99" s="41">
        <f>ROUND(IF(LEFT($C99,4)="OPEX",$E99*$H99*OFFSET($AB99,0,$CS99),0),2)</f>
        <v/>
      </c>
      <c r="EB99" s="41">
        <f>ROUND(IF(LEFT($C99,4)="OPEX",$E99*$H99*OFFSET($AC99,0,$CS99),0),2)</f>
        <v/>
      </c>
      <c r="EC99" s="41">
        <f>ROUND(IF(LEFT($C99,4)="OPEX",$E99*$H99*OFFSET($AD99,0,$CS99),0),2)</f>
        <v/>
      </c>
      <c r="ED99" s="41">
        <f>ROUND(IF(LEFT($C99,4)="OPEX",$E99*$H99*OFFSET($AE99,0,$CS99),0),2)</f>
        <v/>
      </c>
      <c r="EE99" s="41">
        <f>ROUND(IF(LEFT($C99,4)="OPEX",$E99*$H99*OFFSET($AF99,0,$CS99),0),2)</f>
        <v/>
      </c>
      <c r="EF99" s="41">
        <f>ROUND(IF(LEFT($C99,4)="OPEX",$E99*$H99*OFFSET($AG99,0,$CS99),0),2)</f>
        <v/>
      </c>
      <c r="EG99" s="41">
        <f>ROUND(IF(LEFT($C99,4)="OPEX",$E99*$H99*OFFSET($AH99,0,$CS99),0),2)</f>
        <v/>
      </c>
      <c r="EH99" s="41">
        <f>ROUND(IF(LEFT($C99,4)="OPEX",$E99*$H99*OFFSET($AI99,0,$CS99),0),2)</f>
        <v/>
      </c>
      <c r="EJ99" s="41">
        <f>$Q99</f>
        <v/>
      </c>
      <c r="EK99" s="41">
        <f>$R99</f>
        <v/>
      </c>
      <c r="EL99" s="41">
        <f>$S99</f>
        <v/>
      </c>
      <c r="EM99" s="41">
        <f>ROUND($D99*$CY99,2)</f>
        <v/>
      </c>
      <c r="EN99" s="41">
        <f>ROUND($D99*$CZ99,2)</f>
        <v/>
      </c>
      <c r="EO99" s="41">
        <f>ROUND($D99*$DA99,2)</f>
        <v/>
      </c>
      <c r="EP99" s="41">
        <f>ROUND($D99*$DB99,2)</f>
        <v/>
      </c>
      <c r="EQ99" s="41">
        <f>ROUND($D99*$DC99,2)</f>
        <v/>
      </c>
      <c r="ER99" s="41">
        <f>ROUND($D99*$DD99,2)</f>
        <v/>
      </c>
      <c r="ES99" s="41">
        <f>ROUND($D99*$DE99,2)</f>
        <v/>
      </c>
      <c r="ET99" s="41">
        <f>ROUND($D99*$DF99,2)</f>
        <v/>
      </c>
      <c r="EU99" s="41">
        <f>ROUND($D99*$DG99,2)</f>
        <v/>
      </c>
      <c r="EV99" s="41">
        <f>ROUND($D99*$DH99,2)</f>
        <v/>
      </c>
      <c r="EW99" s="41">
        <f>ROUND($D99*$DI99,2)</f>
        <v/>
      </c>
      <c r="EX99" s="41">
        <f>ROUND($D99*$DJ99,2)</f>
        <v/>
      </c>
      <c r="EY99" s="41">
        <f>ROUND($D99*$DK99,2)</f>
        <v/>
      </c>
      <c r="EZ99" s="41">
        <f>ROUND($D99*$DL99,2)</f>
        <v/>
      </c>
      <c r="FA99" s="41">
        <f>ROUND($D99*$DM99,2)</f>
        <v/>
      </c>
      <c r="FB99" s="41">
        <f>ROUND($D99*$DN99,2)</f>
        <v/>
      </c>
      <c r="FG99" s="41">
        <f>ROUND(IF(LEFT($C99,4)="CAPE",SUM($CY99:CY99 )/$P99,0),2)</f>
        <v/>
      </c>
      <c r="FH99" s="41">
        <f>ROUND(IF(LEFT($C99,4)="CAPE",SUM($CY99:CZ99 )/$P99,0),2)</f>
        <v/>
      </c>
      <c r="FI99" s="41">
        <f>ROUND(IF(LEFT($C99,4)="CAPE",SUM($CY99:DA99 )/$P99,0),2)</f>
        <v/>
      </c>
      <c r="FJ99" s="41">
        <f>ROUND(IF(LEFT($C99,4)="CAPE",SUM($CY99:DB99 )/$P99,0),2)</f>
        <v/>
      </c>
      <c r="FK99" s="41">
        <f>ROUND(IF(LEFT($C99,4)="CAPE",SUM($CY99:DC99 )/$P99,0),2)</f>
        <v/>
      </c>
      <c r="FL99" s="41">
        <f>ROUND(IF(LEFT($C99,4)="CAPE",SUM($CY99:DD99 )/$P99,0),2)</f>
        <v/>
      </c>
      <c r="FM99" s="41">
        <f>ROUND(IF(LEFT($C99,4)="CAPE",SUM($CY99:DE99 )/$P99,0),2)</f>
        <v/>
      </c>
      <c r="FN99" s="41">
        <f>ROUND(IF(LEFT($C99,4)="CAPE",SUM($CY99:DF99 )/$P99,0),2)</f>
        <v/>
      </c>
      <c r="FO99" s="41">
        <f>ROUND(IF(LEFT($C99,4)="CAPE",SUM($CY99:DG99 )/$P99,0),2)</f>
        <v/>
      </c>
      <c r="FP99" s="41">
        <f>ROUND(IF(LEFT($C99,4)="CAPE",SUM($CY99:DH99 )/$P99,0),2)</f>
        <v/>
      </c>
      <c r="FQ99" s="41">
        <f>ROUND(IF(LEFT($C99,4)="CAPE",SUM($CY99:DI99 )/$P99,0),2)</f>
        <v/>
      </c>
      <c r="FR99" s="41">
        <f>ROUND(IF(LEFT($C99,4)="CAPE",SUM($CY99:DJ99 )/$P99,0),2)</f>
        <v/>
      </c>
      <c r="FS99" s="41">
        <f>ROUND(IF(LEFT($C99,4)="CAPE",SUM($CY99:DK99 )/$P99,0),2)</f>
        <v/>
      </c>
      <c r="FT99" s="41">
        <f>ROUND(IF(LEFT($C99,4)="CAPE",SUM($CY99:DL99 )/$P99,0),2)</f>
        <v/>
      </c>
      <c r="FU99" s="41">
        <f>ROUND(IF(LEFT($C99,4)="CAPE",SUM($CY99:DM99 )/$P99,0),2)</f>
        <v/>
      </c>
      <c r="FV99" s="41">
        <f>ROUND(IF(LEFT($C99,4)="CAPE",SUM($CY99:DN99 )/$P99,0),2)</f>
        <v/>
      </c>
      <c r="GA99" s="41">
        <f>ROUND(IF(SUM($FG99:FG99)&gt;SUM($CY99:CY99),SUM($CY99:CY99),SUM($FG99:FG99)),2)</f>
        <v/>
      </c>
      <c r="GB99" s="41">
        <f>ROUND(IF(SUM($FG99:FH99)&gt;SUM($CY99:CZ99),SUM($CY99:CZ99),SUM($FG99:FH99)),2)</f>
        <v/>
      </c>
      <c r="GC99" s="41">
        <f>ROUND(IF(SUM($FG99:FI99)&gt;SUM($CY99:DA99),SUM($CY99:DA99),SUM($FG99:FI99)),2)</f>
        <v/>
      </c>
      <c r="GD99" s="41">
        <f>ROUND(IF(SUM($FG99:FJ99)&gt;SUM($CY99:DB99),SUM($CY99:DB99),SUM($FG99:FJ99)),2)</f>
        <v/>
      </c>
      <c r="GE99" s="41">
        <f>ROUND(IF(SUM($FG99:FK99)&gt;SUM($CY99:DC99),SUM($CY99:DC99),SUM($FG99:FK99)),2)</f>
        <v/>
      </c>
      <c r="GF99" s="41">
        <f>ROUND(IF(SUM($FG99:FL99)&gt;SUM($CY99:DD99),SUM($CY99:DD99),SUM($FG99:FL99)),2)</f>
        <v/>
      </c>
      <c r="GG99" s="41">
        <f>ROUND(IF(SUM($FG99:FM99)&gt;SUM($CY99:DE99),SUM($CY99:DE99),SUM($FG99:FM99)),2)</f>
        <v/>
      </c>
      <c r="GH99" s="41">
        <f>ROUND(IF(SUM($FG99:FN99)&gt;SUM($CY99:DF99),SUM($CY99:DF99),SUM($FG99:FN99)),2)</f>
        <v/>
      </c>
      <c r="GI99" s="41">
        <f>ROUND(IF(SUM($FG99:FO99)&gt;SUM($CY99:DG99),SUM($CY99:DG99),SUM($FG99:FO99)),2)</f>
        <v/>
      </c>
      <c r="GJ99" s="41">
        <f>ROUND(IF(SUM($FG99:FP99)&gt;SUM($CY99:DH99),SUM($CY99:DH99),SUM($FG99:FP99)),2)</f>
        <v/>
      </c>
      <c r="GK99" s="41">
        <f>ROUND(IF(SUM($FG99:FQ99)&gt;SUM($CY99:DI99),SUM($CY99:DI99),SUM($FG99:FQ99)),2)</f>
        <v/>
      </c>
      <c r="GL99" s="41">
        <f>ROUND(IF(SUM($FG99:FR99)&gt;SUM($CY99:DJ99),SUM($CY99:DJ99),SUM($FG99:FR99)),2)</f>
        <v/>
      </c>
      <c r="GM99" s="41">
        <f>ROUND(IF(SUM($FG99:FS99)&gt;SUM($CY99:DK99),SUM($CY99:DK99),SUM($FG99:FS99)),2)</f>
        <v/>
      </c>
      <c r="GN99" s="41">
        <f>ROUND(IF(SUM($FG99:FT99)&gt;SUM($CY99:DL99),SUM($CY99:DL99),SUM($FG99:FT99)),2)</f>
        <v/>
      </c>
      <c r="GO99" s="41">
        <f>ROUND(IF(SUM($FG99:FU99)&gt;SUM($CY99:DM99),SUM($CY99:DM99),SUM($FG99:FU99)),2)</f>
        <v/>
      </c>
      <c r="GP99" s="41">
        <f>ROUND(IF(SUM($FG99:FV99)&gt;SUM($CY99:DN99),SUM($CY99:DN99),SUM($FG99:FV99)),2)</f>
        <v/>
      </c>
      <c r="GR99" s="41">
        <f>$Q99</f>
        <v/>
      </c>
      <c r="GS99" s="41">
        <f>$R99</f>
        <v/>
      </c>
      <c r="GT99" s="41">
        <f>$S99</f>
        <v/>
      </c>
      <c r="GU99" s="41">
        <f>$GA99</f>
        <v/>
      </c>
      <c r="GV99" s="41">
        <f>GB99 - GA99</f>
        <v/>
      </c>
      <c r="GW99" s="41">
        <f>GC99 - GB99</f>
        <v/>
      </c>
      <c r="GX99" s="41">
        <f>GD99 - GC99</f>
        <v/>
      </c>
      <c r="GY99" s="41">
        <f>GE99 - GD99</f>
        <v/>
      </c>
      <c r="GZ99" s="41">
        <f>GF99 - GE99</f>
        <v/>
      </c>
      <c r="HA99" s="41">
        <f>GG99 - GF99</f>
        <v/>
      </c>
      <c r="HB99" s="41">
        <f>GH99 - GG99</f>
        <v/>
      </c>
      <c r="HC99" s="41">
        <f>GI99 - GH99</f>
        <v/>
      </c>
      <c r="HD99" s="41">
        <f>GJ99 - GI99</f>
        <v/>
      </c>
      <c r="HE99" s="41">
        <f>GK99 - GJ99</f>
        <v/>
      </c>
      <c r="HF99" s="41">
        <f>GL99 - GK99</f>
        <v/>
      </c>
      <c r="HG99" s="41">
        <f>GM99 - GL99</f>
        <v/>
      </c>
      <c r="HH99" s="41">
        <f>GN99 - GM99</f>
        <v/>
      </c>
      <c r="HI99" s="41">
        <f>GO99 - GN99</f>
        <v/>
      </c>
      <c r="HJ99" s="41">
        <f>GP99 - GO99</f>
        <v/>
      </c>
      <c r="HL99" s="41">
        <f>$Q99</f>
        <v/>
      </c>
      <c r="HM99" s="41">
        <f>$R99</f>
        <v/>
      </c>
      <c r="HN99" s="41">
        <f>$S99</f>
        <v/>
      </c>
      <c r="HO99" s="144">
        <f>SUMIFS(Kosztorys!$F:$F,Kosztorys!$D:$D,$B99,Kosztorys!$I:$I,CONCATENATE("&lt;01.01.",HP$10,""))</f>
        <v/>
      </c>
      <c r="HP99" s="144">
        <f>SUMIFS(Kosztorys!$F:$F,Kosztorys!$D:$D,$B99,Kosztorys!$I:$I,CONCATENATE("&lt;01.04.",HQ$10,""))-SUM($HO99)</f>
        <v/>
      </c>
      <c r="HQ99" s="144">
        <f>SUMIFS(Kosztorys!$F:$F,Kosztorys!$D:$D,$B99,Kosztorys!$I:$I,CONCATENATE("&lt;01.07.",HR$10,""))-SUM($HO99:HP99)</f>
        <v/>
      </c>
      <c r="HR99" s="144">
        <f>SUMIFS(Kosztorys!$F:$F,Kosztorys!$D:$D,$B99,Kosztorys!$I:$I,CONCATENATE("&lt;01.10.",HS$10,""))-SUM($HO99:HQ99)</f>
        <v/>
      </c>
      <c r="HS99" s="144">
        <f>SUMIFS(Kosztorys!$F:$F,Kosztorys!$D:$D,$B99,Kosztorys!$I:$I,CONCATENATE("&lt;01.01.",HT$10,""))-SUM($HO99:HR99)</f>
        <v/>
      </c>
      <c r="HT99" s="144">
        <f>SUMIFS(Kosztorys!$F:$F,Kosztorys!$D:$D,$B99,Kosztorys!$I:$I,CONCATENATE("&lt;01.04.",HU$10,""))-SUM($HO99:HS99)</f>
        <v/>
      </c>
      <c r="HU99" s="144">
        <f>SUMIFS(Kosztorys!$F:$F,Kosztorys!$D:$D,$B99,Kosztorys!$I:$I,CONCATENATE("&lt;01.07.",HV$10,""))-SUM($HO99:HT99)</f>
        <v/>
      </c>
      <c r="HV99" s="144">
        <f>SUMIFS(Kosztorys!$F:$F,Kosztorys!$D:$D,$B99,Kosztorys!$I:$I,CONCATENATE("&lt;01.10.",HW$10,""))-SUM($HO99:HU99)</f>
        <v/>
      </c>
      <c r="HW99" s="144">
        <f>SUMIFS(Kosztorys!$F:$F,Kosztorys!$D:$D,$B99,Kosztorys!$I:$I,CONCATENATE("&lt;01.01.",HX$10,""))-SUM($HO99:HV99)</f>
        <v/>
      </c>
      <c r="HX99" s="144">
        <f>SUMIFS(Kosztorys!$F:$F,Kosztorys!$D:$D,$B99,Kosztorys!$I:$I,CONCATENATE("&lt;01.04.",HY$10,""))-SUM($HO99:HW99)</f>
        <v/>
      </c>
      <c r="HY99" s="144">
        <f>SUMIFS(Kosztorys!$F:$F,Kosztorys!$D:$D,$B99,Kosztorys!$I:$I,CONCATENATE("&lt;01.07.",HZ$10,""))-SUM($HO99:HX99)</f>
        <v/>
      </c>
      <c r="HZ99" s="144">
        <f>SUMIFS(Kosztorys!$F:$F,Kosztorys!$D:$D,$B99,Kosztorys!$I:$I,CONCATENATE("&lt;01.10.",IA$10,""))-SUM($HO99:HY99)</f>
        <v/>
      </c>
      <c r="IA99" s="144">
        <f>SUMIFS(Kosztorys!$F:$F,Kosztorys!$D:$D,$B99,Kosztorys!$I:$I,CONCATENATE("&lt;01.01.",IB$10,""))-SUM($HO99:HZ99)</f>
        <v/>
      </c>
      <c r="IB99" s="145">
        <f>IF(M99="szt",IF(SUM(HO99:IA99)=IF(ISERROR(VLOOKUP(B99,JB_tabela,MATCH(IB$9,JB_menu,0)-1,FALSE())),,VLOOKUP(B99,JB_tabela,MATCH(IB$9,JB_menu,0)-1,FALSE())),"OK","nie zgadza się liczba użytych JB"),IF(SUM(HO99:IA99)=IF(ISERROR(VLOOKUP(B99,JB_tabela,MATCH(IC$9,JB_menu,0)-1,FALSE())),,VLOOKUP(B99,JB_tabela,MATCH(IC$9,JB_menu,0)-1,FALSE())),"OK","nie zgadzają się metry użyte w JB"))</f>
        <v/>
      </c>
      <c r="IE99" s="41">
        <f>$Q99</f>
        <v/>
      </c>
      <c r="IF99" s="41">
        <f>$R99</f>
        <v/>
      </c>
      <c r="IG99" s="41">
        <f>$S99</f>
        <v/>
      </c>
      <c r="IH99" s="348">
        <f>IF(LEFT($C99,4)="CAPE",ROUND(HO99*$L99,2),0)</f>
        <v/>
      </c>
      <c r="II99" s="348">
        <f>IF(LEFT($C99,4)="CAPE",ROUND(HP99*$L99,2),0)</f>
        <v/>
      </c>
      <c r="IJ99" s="348">
        <f>IF(LEFT($C99,4)="CAPE",ROUND(HQ99*$L99,2),0)</f>
        <v/>
      </c>
      <c r="IK99" s="348">
        <f>IF(LEFT($C99,4)="CAPE",ROUND(HR99*$L99,2),0)</f>
        <v/>
      </c>
      <c r="IL99" s="348">
        <f>IF(LEFT($C99,4)="CAPE",ROUND(HS99*$L99,2),0)</f>
        <v/>
      </c>
      <c r="IM99" s="348">
        <f>IF(LEFT($C99,4)="CAPE",ROUND(HT99*$L99,2),0)</f>
        <v/>
      </c>
      <c r="IN99" s="348">
        <f>IF(LEFT($C99,4)="CAPE",ROUND(HU99*$L99,2),0)</f>
        <v/>
      </c>
      <c r="IO99" s="348">
        <f>IF(LEFT($C99,4)="CAPE",ROUND(HV99*$L99,2),0)</f>
        <v/>
      </c>
      <c r="IP99" s="348">
        <f>IF(LEFT($C99,4)="CAPE",ROUND(HW99*$L99,2),0)</f>
        <v/>
      </c>
      <c r="IQ99" s="348">
        <f>IF(LEFT($C99,4)="CAPE",ROUND(HX99*$L99,2),0)</f>
        <v/>
      </c>
      <c r="IR99" s="348">
        <f>IF(LEFT($C99,4)="CAPE",ROUND(HY99*$L99,2),0)</f>
        <v/>
      </c>
      <c r="IS99" s="348">
        <f>IF(LEFT($C99,4)="CAPE",ROUND(HZ99*$L99,2),0)</f>
        <v/>
      </c>
      <c r="IT99" s="348">
        <f>IF(LEFT($C99,4)="CAPE",ROUND(IA99*$L99,2),0)</f>
        <v/>
      </c>
      <c r="IU99" s="41">
        <f>IF(SUM(IH99:IT99)=SUM(CY99:DN99),"OK",SUM(IH99:IT99)-SUM(CY99:DN99))</f>
        <v/>
      </c>
    </row>
    <row r="100" ht="12.75" customHeight="1">
      <c r="A100" s="119" t="n"/>
      <c r="B100" s="139" t="inlineStr">
        <is>
          <t>wezel_nowy</t>
        </is>
      </c>
      <c r="C100" s="139" t="inlineStr">
        <is>
          <t>CAPEX - 1szt JB</t>
        </is>
      </c>
      <c r="D100" s="140" t="n">
        <v>0</v>
      </c>
      <c r="E100" s="148" t="n">
        <v>1</v>
      </c>
      <c r="F100" s="141" t="inlineStr">
        <is>
          <t>szt</t>
        </is>
      </c>
      <c r="G100" s="139" t="inlineStr">
        <is>
          <t>Spliter 1/32 z pigtailami</t>
        </is>
      </c>
      <c r="H100" s="360">
        <f>IF(ISERROR(VLOOKUP(G100,KB_tabela,MATCH(H$9,KB_menu,0)-2,FALSE())),,VLOOKUP(G100,KB_tabela,MATCH(H$9,KB_menu,0)-2,FALSE()))</f>
        <v/>
      </c>
      <c r="I100" s="41">
        <f>IF(ISERROR(VLOOKUP(B100,JB_tabela,MATCH("czy puste",JB_menu,0)-1,FALSE())),"BŁĄD brak takiej JB",VLOOKUP(B100,JB_tabela,MATCH("czy puste",JB_menu,0)-1,FALSE()))</f>
        <v/>
      </c>
      <c r="J100" s="41">
        <f>IF(ISERROR(VLOOKUP(G100,KB_tabela,MATCH(H$9,KB_menu,0)-2,FALSE())),"BŁĄD brak takiego KB",IF(H100=0,IF(LEFT(C100,4)="OPEX","OK",IF(G100="brak kosztów CAPEX","OK","Brak Ceny KB")),"OK"))</f>
        <v/>
      </c>
      <c r="K100" s="41">
        <f>IF(AJ100="nie zgadza się liczba użytych JB","Nie liczy wszystkich JB",IF(BD100="nie zgadza się liczba użytych JB","Nie liczy wszystkich JB",IF(BX100="nie zgadza się liczba użytych JB","Nie liczy wszystkich JB",IF(BX100="nie zgadza się liczba użytych JB","Nie liczy wszystkich JB","OK"))))</f>
        <v/>
      </c>
      <c r="L100" s="361">
        <f>ROUND((E100*H100),2)</f>
        <v/>
      </c>
      <c r="M100" s="41">
        <f>VLOOKUP(B100,JB_tabela,MATCH(M$9,JB_menu,0)-1,FALSE())</f>
        <v/>
      </c>
      <c r="P100" s="41">
        <f>IF(ISERROR(VLOOKUP(S100,KATEGORIA_tabela,MATCH(P$9,KATEGORIA_menu,0)-2,FALSE())),,VLOOKUP(S100,KATEGORIA_tabela,MATCH(P$9,KATEGORIA_menu,0)-2,FALSE()))</f>
        <v/>
      </c>
      <c r="Q100" s="41">
        <f>IF(ISERROR(VLOOKUP(B100,JB_tabela,MATCH(Q$9,JB_menu,0)-1,FALSE())),,VLOOKUP(B100,JB_tabela,MATCH(Q$9,JB_menu,0)-1,FALSE()))</f>
        <v/>
      </c>
      <c r="R100" s="41">
        <f>IF(ISERROR(VLOOKUP(G100,KB_tabela,MATCH(R$9,KB_menu,0)-2,FALSE())),,VLOOKUP(G100,KB_tabela,MATCH(R$9,KB_menu,0)-2,FALSE()))</f>
        <v/>
      </c>
      <c r="S100" s="41">
        <f>IF(ISERROR(VLOOKUP(G100,KB_tabela,MATCH(S$9,KB_menu,0)-2,FALSE())),,VLOOKUP(G100,KB_tabela,MATCH(S$9,KB_menu,0)-2,FALSE()))</f>
        <v/>
      </c>
      <c r="T100" s="116">
        <f>IF($C100="CAPEX - 1szt JB",IF($M100="szt",SUMIFS(Kosztorys!$F:$F,Kosztorys!$D:$D,$B100,Kosztorys!$I:$I,CONCATENATE("&lt;01.01.",U$10,""))-SUMIFS(Kosztorys!$F:$F,Kosztorys!$D:$D,$B100,Kosztorys!$I:$I,CONCATENATE("&lt;01.01.",T$10,"")),COUNTIFS(Kosztorys!$D:$D,$B100,Kosztorys!$I:$I,CONCATENATE("&lt;01.01.",U$10,""))-COUNTIFS(Kosztorys!$D:$D,$B100,Kosztorys!$I:$I,CONCATENATE("&lt;01.01.",T$10,""))),0)</f>
        <v/>
      </c>
      <c r="U100" s="116">
        <f>IF($C100="CAPEX - 1szt JB",IF($M100="szt",SUMIFS(Kosztorys!$F:$F,Kosztorys!$D:$D,$B100,Kosztorys!$I:$I,CONCATENATE("&lt;01.01.",V$10,""))-SUMIFS(Kosztorys!$F:$F,Kosztorys!$D:$D,$B100,Kosztorys!$I:$I,CONCATENATE("&lt;01.01.",U$10,"")),COUNTIFS(Kosztorys!$D:$D,$B100,Kosztorys!$I:$I,CONCATENATE("&lt;01.01.",V$10,""))-COUNTIFS(Kosztorys!$D:$D,$B100,Kosztorys!$I:$I,CONCATENATE("&lt;01.01.",U$10,""))),0)</f>
        <v/>
      </c>
      <c r="V100" s="116">
        <f>IF($C100="CAPEX - 1szt JB",IF($M100="szt",SUMIFS(Kosztorys!$F:$F,Kosztorys!$D:$D,$B100,Kosztorys!$I:$I,CONCATENATE("&lt;01.01.",W$10,""))-SUMIFS(Kosztorys!$F:$F,Kosztorys!$D:$D,$B100,Kosztorys!$I:$I,CONCATENATE("&lt;01.01.",V$10,"")),COUNTIFS(Kosztorys!$D:$D,$B100,Kosztorys!$I:$I,CONCATENATE("&lt;01.01.",W$10,""))-COUNTIFS(Kosztorys!$D:$D,$B100,Kosztorys!$I:$I,CONCATENATE("&lt;01.01.",V$10,""))),0)</f>
        <v/>
      </c>
      <c r="W100" s="116">
        <f>IF($C100="CAPEX - 1szt JB",IF($M100="szt",SUMIFS(Kosztorys!$F:$F,Kosztorys!$D:$D,$B100,Kosztorys!$I:$I,CONCATENATE("&lt;01.01.",X$10,""))-SUMIFS(Kosztorys!$F:$F,Kosztorys!$D:$D,$B100,Kosztorys!$I:$I,CONCATENATE("&lt;01.01.",W$10,"")),COUNTIFS(Kosztorys!$D:$D,$B100,Kosztorys!$I:$I,CONCATENATE("&lt;01.01.",X$10,""))-COUNTIFS(Kosztorys!$D:$D,$B100,Kosztorys!$I:$I,CONCATENATE("&lt;01.01.",W$10,""))),0)</f>
        <v/>
      </c>
      <c r="X100" s="116">
        <f>IF($C100="CAPEX - 1szt JB",IF($M100="szt",SUMIFS(Kosztorys!$F:$F,Kosztorys!$D:$D,$B100,Kosztorys!$I:$I,CONCATENATE("&lt;01.01.",Y$10,""))-SUMIFS(Kosztorys!$F:$F,Kosztorys!$D:$D,$B100,Kosztorys!$I:$I,CONCATENATE("&lt;01.01.",X$10,"")),COUNTIFS(Kosztorys!$D:$D,$B100,Kosztorys!$I:$I,CONCATENATE("&lt;01.01.",Y$10,""))-COUNTIFS(Kosztorys!$D:$D,$B100,Kosztorys!$I:$I,CONCATENATE("&lt;01.01.",X$10,""))),0)</f>
        <v/>
      </c>
      <c r="Y100" s="116">
        <f>IF($C100="CAPEX - 1szt JB",IF($M100="szt",SUMIFS(Kosztorys!$F:$F,Kosztorys!$D:$D,$B100,Kosztorys!$I:$I,CONCATENATE("&lt;01.01.",Z$10,""))-SUMIFS(Kosztorys!$F:$F,Kosztorys!$D:$D,$B100,Kosztorys!$I:$I,CONCATENATE("&lt;01.01.",Y$10,"")),COUNTIFS(Kosztorys!$D:$D,$B100,Kosztorys!$I:$I,CONCATENATE("&lt;01.01.",Z$10,""))-COUNTIFS(Kosztorys!$D:$D,$B100,Kosztorys!$I:$I,CONCATENATE("&lt;01.01.",Y$10,""))),0)</f>
        <v/>
      </c>
      <c r="Z100" s="116">
        <f>IF($C100="CAPEX - 1szt JB",IF($M100="szt",SUMIFS(Kosztorys!$F:$F,Kosztorys!$D:$D,$B100,Kosztorys!$I:$I,CONCATENATE("&lt;01.01.",AA$10,""))-SUMIFS(Kosztorys!$F:$F,Kosztorys!$D:$D,$B100,Kosztorys!$I:$I,CONCATENATE("&lt;01.01.",Z$10,"")),COUNTIFS(Kosztorys!$D:$D,$B100,Kosztorys!$I:$I,CONCATENATE("&lt;01.01.",AA$10,""))-COUNTIFS(Kosztorys!$D:$D,$B100,Kosztorys!$I:$I,CONCATENATE("&lt;01.01.",Z$10,""))),0)</f>
        <v/>
      </c>
      <c r="AA100" s="116">
        <f>IF($C100="CAPEX - 1szt JB",IF($M100="szt",SUMIFS(Kosztorys!$F:$F,Kosztorys!$D:$D,$B100,Kosztorys!$I:$I,CONCATENATE("&lt;01.01.",AB$10,""))-SUMIFS(Kosztorys!$F:$F,Kosztorys!$D:$D,$B100,Kosztorys!$I:$I,CONCATENATE("&lt;01.01.",AA$10,"")),COUNTIFS(Kosztorys!$D:$D,$B100,Kosztorys!$I:$I,CONCATENATE("&lt;01.01.",AB$10,""))-COUNTIFS(Kosztorys!$D:$D,$B100,Kosztorys!$I:$I,CONCATENATE("&lt;01.01.",AA$10,""))),0)</f>
        <v/>
      </c>
      <c r="AB100" s="116">
        <f>IF($C100="CAPEX - 1szt JB",IF($M100="szt",SUMIFS(Kosztorys!$F:$F,Kosztorys!$D:$D,$B100,Kosztorys!$I:$I,CONCATENATE("&lt;01.01.",AC$10,""))-SUMIFS(Kosztorys!$F:$F,Kosztorys!$D:$D,$B100,Kosztorys!$I:$I,CONCATENATE("&lt;01.01.",AB$10,"")),COUNTIFS(Kosztorys!$D:$D,$B100,Kosztorys!$I:$I,CONCATENATE("&lt;01.01.",AC$10,""))-COUNTIFS(Kosztorys!$D:$D,$B100,Kosztorys!$I:$I,CONCATENATE("&lt;01.01.",AB$10,""))),0)</f>
        <v/>
      </c>
      <c r="AC100" s="116">
        <f>IF($C100="CAPEX - 1szt JB",IF($M100="szt",SUMIFS(Kosztorys!$F:$F,Kosztorys!$D:$D,$B100,Kosztorys!$I:$I,CONCATENATE("&lt;01.01.",AD$10,""))-SUMIFS(Kosztorys!$F:$F,Kosztorys!$D:$D,$B100,Kosztorys!$I:$I,CONCATENATE("&lt;01.01.",AC$10,"")),COUNTIFS(Kosztorys!$D:$D,$B100,Kosztorys!$I:$I,CONCATENATE("&lt;01.01.",AD$10,""))-COUNTIFS(Kosztorys!$D:$D,$B100,Kosztorys!$I:$I,CONCATENATE("&lt;01.01.",AC$10,""))),0)</f>
        <v/>
      </c>
      <c r="AD100" s="116">
        <f>IF($C100="CAPEX - 1szt JB",IF($M100="szt",SUMIFS(Kosztorys!$F:$F,Kosztorys!$D:$D,$B100,Kosztorys!$I:$I,CONCATENATE("&lt;01.01.",AE$10,""))-SUMIFS(Kosztorys!$F:$F,Kosztorys!$D:$D,$B100,Kosztorys!$I:$I,CONCATENATE("&lt;01.01.",AD$10,"")),COUNTIFS(Kosztorys!$D:$D,$B100,Kosztorys!$I:$I,CONCATENATE("&lt;01.01.",AE$10,""))-COUNTIFS(Kosztorys!$D:$D,$B100,Kosztorys!$I:$I,CONCATENATE("&lt;01.01.",AD$10,""))),0)</f>
        <v/>
      </c>
      <c r="AE100" s="116">
        <f>IF($C100="CAPEX - 1szt JB",IF($M100="szt",SUMIFS(Kosztorys!$F:$F,Kosztorys!$D:$D,$B100,Kosztorys!$I:$I,CONCATENATE("&lt;01.01.",AF$10,""))-SUMIFS(Kosztorys!$F:$F,Kosztorys!$D:$D,$B100,Kosztorys!$I:$I,CONCATENATE("&lt;01.01.",AE$10,"")),COUNTIFS(Kosztorys!$D:$D,$B100,Kosztorys!$I:$I,CONCATENATE("&lt;01.01.",AF$10,""))-COUNTIFS(Kosztorys!$D:$D,$B100,Kosztorys!$I:$I,CONCATENATE("&lt;01.01.",AE$10,""))),0)</f>
        <v/>
      </c>
      <c r="AF100" s="116">
        <f>IF($C100="CAPEX - 1szt JB",IF($M100="szt",SUMIFS(Kosztorys!$F:$F,Kosztorys!$D:$D,$B100,Kosztorys!$I:$I,CONCATENATE("&lt;01.01.",AG$10,""))-SUMIFS(Kosztorys!$F:$F,Kosztorys!$D:$D,$B100,Kosztorys!$I:$I,CONCATENATE("&lt;01.01.",AF$10,"")),COUNTIFS(Kosztorys!$D:$D,$B100,Kosztorys!$I:$I,CONCATENATE("&lt;01.01.",AG$10,""))-COUNTIFS(Kosztorys!$D:$D,$B100,Kosztorys!$I:$I,CONCATENATE("&lt;01.01.",AF$10,""))),0)</f>
        <v/>
      </c>
      <c r="AG100" s="116">
        <f>IF($C100="CAPEX - 1szt JB",IF($M100="szt",SUMIFS(Kosztorys!$F:$F,Kosztorys!$D:$D,$B100,Kosztorys!$I:$I,CONCATENATE("&lt;01.01.",AH$10,""))-SUMIFS(Kosztorys!$F:$F,Kosztorys!$D:$D,$B100,Kosztorys!$I:$I,CONCATENATE("&lt;01.01.",AG$10,"")),COUNTIFS(Kosztorys!$D:$D,$B100,Kosztorys!$I:$I,CONCATENATE("&lt;01.01.",AH$10,""))-COUNTIFS(Kosztorys!$D:$D,$B100,Kosztorys!$I:$I,CONCATENATE("&lt;01.01.",AG$10,""))),0)</f>
        <v/>
      </c>
      <c r="AH100" s="116">
        <f>IF($C100="CAPEX - 1szt JB",IF($M100="szt",SUMIFS(Kosztorys!$F:$F,Kosztorys!$D:$D,$B100,Kosztorys!$I:$I,CONCATENATE("&lt;01.01.",AI$10,""))-SUMIFS(Kosztorys!$F:$F,Kosztorys!$D:$D,$B100,Kosztorys!$I:$I,CONCATENATE("&lt;01.01.",AH$10,"")),COUNTIFS(Kosztorys!$D:$D,$B100,Kosztorys!$I:$I,CONCATENATE("&lt;01.01.",AI$10,""))-COUNTIFS(Kosztorys!$D:$D,$B100,Kosztorys!$I:$I,CONCATENATE("&lt;01.01.",AH$10,""))),0)</f>
        <v/>
      </c>
      <c r="AI100" s="116">
        <f>IF($C100="CAPEX - 1szt JB",IF($M100="szt",SUMIFS(Kosztorys!$F:$F,Kosztorys!$D:$D,$B100,Kosztorys!$I:$I,CONCATENATE("&lt;01.01.",AJ$10,""))-SUMIFS(Kosztorys!$F:$F,Kosztorys!$D:$D,$B100,Kosztorys!$I:$I,CONCATENATE("&lt;01.01.",AI$10,"")),COUNTIFS(Kosztorys!$D:$D,$B100,Kosztorys!$I:$I,CONCATENATE("&lt;01.01.",AJ$10,""))-COUNTIFS(Kosztorys!$D:$D,$B100,Kosztorys!$I:$I,CONCATENATE("&lt;01.01.",AI$10,""))),0)</f>
        <v/>
      </c>
      <c r="AJ100" s="116">
        <f>IF(C100="CAPEX - 1szt JB",IF(SUM(T100:AI100)=IF(ISERROR(VLOOKUP(B100,JB_tabela,MATCH(AJ$9,JB_menu,0)-1,FALSE())),,VLOOKUP(B100,JB_tabela,MATCH(AJ$9,JB_menu,0)-1,FALSE())),"OK","nie zgadza się liczba użytych JB"),"OK-ND")</f>
        <v/>
      </c>
      <c r="AM100" s="41">
        <f>IFERROR("_" &amp; VLOOKUP($B100,#REF!,1,FALSE()),#REF!)</f>
        <v/>
      </c>
      <c r="AN100" s="41">
        <f>IF($C100="CAPEX - Długość 1m",SUMIFS(Kosztorys!$F:$F,Kosztorys!$D:$D,$B100,Kosztorys!$I:$I,CONCATENATE("&lt;31.12.",AN$10,""))-SUMIFS(Kosztorys!$F:$F,Kosztorys!$D:$D,$B100,Kosztorys!$I:$I,CONCATENATE("&lt;31.12.",AM$10,"")),"x")</f>
        <v/>
      </c>
      <c r="AO100" s="41">
        <f>IF($C100="CAPEX - Długość 1m",SUMIFS(Kosztorys!$F:$F,Kosztorys!$D:$D,$B100,Kosztorys!$I:$I,CONCATENATE("&lt;31.12.",AO$10,""))-SUMIFS(Kosztorys!$F:$F,Kosztorys!$D:$D,$B100,Kosztorys!$I:$I,CONCATENATE("&lt;31.12.",AN$10,"")),"x")</f>
        <v/>
      </c>
      <c r="AP100" s="41">
        <f>IF($C100="CAPEX - Długość 1m",SUMIFS(Kosztorys!$F:$F,Kosztorys!$D:$D,$B100,Kosztorys!$I:$I,CONCATENATE("&lt;31.12.",AP$10,""))-SUMIFS(Kosztorys!$F:$F,Kosztorys!$D:$D,$B100,Kosztorys!$I:$I,CONCATENATE("&lt;31.12.",AO$10,"")),"x")</f>
        <v/>
      </c>
      <c r="AQ100" s="41">
        <f>IF($C100="CAPEX - Długość 1m",SUMIFS(Kosztorys!$F:$F,Kosztorys!$D:$D,$B100,Kosztorys!$I:$I,CONCATENATE("&lt;31.12.",AQ$10,""))-SUMIFS(Kosztorys!$F:$F,Kosztorys!$D:$D,$B100,Kosztorys!$I:$I,CONCATENATE("&lt;31.12.",AP$10,"")),"x")</f>
        <v/>
      </c>
      <c r="AR100" s="41">
        <f>IF($C100="CAPEX - Długość 1m",SUMIFS(Kosztorys!$F:$F,Kosztorys!$D:$D,$B100,Kosztorys!$I:$I,CONCATENATE("&lt;31.12.",AR$10,""))-SUMIFS(Kosztorys!$F:$F,Kosztorys!$D:$D,$B100,Kosztorys!$I:$I,CONCATENATE("&lt;31.12.",AQ$10,"")),"x")</f>
        <v/>
      </c>
      <c r="AS100" s="41">
        <f>IF($C100="CAPEX - Długość 1m",SUMIFS(Kosztorys!$F:$F,Kosztorys!$D:$D,$B100,Kosztorys!$I:$I,CONCATENATE("&lt;31.12.",AS$10,""))-SUMIFS(Kosztorys!$F:$F,Kosztorys!$D:$D,$B100,Kosztorys!$I:$I,CONCATENATE("&lt;31.12.",AR$10,"")),"x")</f>
        <v/>
      </c>
      <c r="AT100" s="41">
        <f>IF($C100="CAPEX - Długość 1m",SUMIFS(Kosztorys!$F:$F,Kosztorys!$D:$D,$B100,Kosztorys!$I:$I,CONCATENATE("&lt;31.12.",AT$10,""))-SUMIFS(Kosztorys!$F:$F,Kosztorys!$D:$D,$B100,Kosztorys!$I:$I,CONCATENATE("&lt;31.12.",AS$10,"")),"x")</f>
        <v/>
      </c>
      <c r="AU100" s="41">
        <f>IF($C100="CAPEX - Długość 1m",SUMIFS(Kosztorys!$F:$F,Kosztorys!$D:$D,$B100,Kosztorys!$I:$I,CONCATENATE("&lt;31.12.",AU$10,""))-SUMIFS(Kosztorys!$F:$F,Kosztorys!$D:$D,$B100,Kosztorys!$I:$I,CONCATENATE("&lt;31.12.",AT$10,"")),"x")</f>
        <v/>
      </c>
      <c r="AV100" s="41">
        <f>IF($C100="CAPEX - Długość 1m",SUMIFS(Kosztorys!$F:$F,Kosztorys!$D:$D,$B100,Kosztorys!$I:$I,CONCATENATE("&lt;31.12.",AV$10,""))-SUMIFS(Kosztorys!$F:$F,Kosztorys!$D:$D,$B100,Kosztorys!$I:$I,CONCATENATE("&lt;31.12.",AU$10,"")),"x")</f>
        <v/>
      </c>
      <c r="AW100" s="41">
        <f>IF($C100="CAPEX - Długość 1m",SUMIFS(Kosztorys!$F:$F,Kosztorys!$D:$D,$B100,Kosztorys!$I:$I,CONCATENATE("&lt;31.12.",AW$10,""))-SUMIFS(Kosztorys!$F:$F,Kosztorys!$D:$D,$B100,Kosztorys!$I:$I,CONCATENATE("&lt;31.12.",AV$10,"")),"x")</f>
        <v/>
      </c>
      <c r="AX100" s="41">
        <f>IF($C100="CAPEX - Długość 1m",SUMIFS(Kosztorys!$F:$F,Kosztorys!$D:$D,$B100,Kosztorys!$I:$I,CONCATENATE("&lt;31.12.",AX$10,""))-SUMIFS(Kosztorys!$F:$F,Kosztorys!$D:$D,$B100,Kosztorys!$I:$I,CONCATENATE("&lt;31.12.",AW$10,"")),"x")</f>
        <v/>
      </c>
      <c r="AY100" s="41">
        <f>IF($C100="CAPEX - Długość 1m",SUMIFS(Kosztorys!$F:$F,Kosztorys!$D:$D,$B100,Kosztorys!$I:$I,CONCATENATE("&lt;31.12.",AY$10,""))-SUMIFS(Kosztorys!$F:$F,Kosztorys!$D:$D,$B100,Kosztorys!$I:$I,CONCATENATE("&lt;31.12.",AX$10,"")),"x")</f>
        <v/>
      </c>
      <c r="AZ100" s="41">
        <f>IF($C100="CAPEX - Długość 1m",SUMIFS(Kosztorys!$F:$F,Kosztorys!$D:$D,$B100,Kosztorys!$I:$I,CONCATENATE("&lt;31.12.",AZ$10,""))-SUMIFS(Kosztorys!$F:$F,Kosztorys!$D:$D,$B100,Kosztorys!$I:$I,CONCATENATE("&lt;31.12.",AY$10,"")),"x")</f>
        <v/>
      </c>
      <c r="BA100" s="41">
        <f>IF($C100="CAPEX - Długość 1m",SUMIFS(Kosztorys!$F:$F,Kosztorys!$D:$D,$B100,Kosztorys!$I:$I,CONCATENATE("&lt;31.12.",BA$10,""))-SUMIFS(Kosztorys!$F:$F,Kosztorys!$D:$D,$B100,Kosztorys!$I:$I,CONCATENATE("&lt;31.12.",AZ$10,"")),"x")</f>
        <v/>
      </c>
      <c r="BB100" s="41">
        <f>IF($C100="CAPEX - Długość 1m",SUMIFS(Kosztorys!$F:$F,Kosztorys!$D:$D,$B100,Kosztorys!$I:$I,CONCATENATE("&lt;31.12.",BB$10,""))-SUMIFS(Kosztorys!$F:$F,Kosztorys!$D:$D,$B100,Kosztorys!$I:$I,CONCATENATE("&lt;31.12.",BA$10,"")),"x")</f>
        <v/>
      </c>
      <c r="BC100" s="41">
        <f>IF($C100="CAPEX - Długość 1m",SUMIFS(Kosztorys!$F:$F,Kosztorys!$D:$D,$B100,Kosztorys!$I:$I,CONCATENATE("&lt;31.12.",BC$10,""))-SUMIFS(Kosztorys!$F:$F,Kosztorys!$D:$D,$B100,Kosztorys!$I:$I,CONCATENATE("&lt;31.12.",BB$10,"")),"x")</f>
        <v/>
      </c>
      <c r="BD100" s="41">
        <f>IF(C100="CAPEX - Długość 1m",IF(SUM(AN100:BC100)=IF(ISERROR(VLOOKUP(B100,JB_tabela,MATCH(BD$9,JB_menu,0)-1,FALSE())),,VLOOKUP(B100,JB_tabela,MATCH(BD$9,JB_menu,0)-1,FALSE())),"OK","nie zgadza się liczba użytych JB"),"OK-ND")</f>
        <v/>
      </c>
      <c r="BH100" s="41">
        <f>IF($C100="OPEX - Koszt 1szt/rok",IF($M100="szt",SUMIFS(Kosztorys!$F:$F,Kosztorys!$D:$D,$B100,Kosztorys!$I:$I,CONCATENATE("&lt;01.01.",BH$10,""))+(SUMIFS(Kosztorys!$F:$F,Kosztorys!$D:$D,$B100,Kosztorys!$I:$I,CONCATENATE("&lt;=31.03.",BH$10,""))-SUMIFS(Kosztorys!$F:$F,Kosztorys!$D:$D,$B100,Kosztorys!$I:$I,CONCATENATE("&lt;=31.12.",BG$10,"")))*0.75+(SUMIFS(Kosztorys!$F:$F,Kosztorys!$D:$D,$B100,Kosztorys!$I:$I,CONCATENATE("&lt;=30.06.",BH$10,""))-SUMIFS(Kosztorys!$F:$F,Kosztorys!$D:$D,$B100,Kosztorys!$I:$I,CONCATENATE("&lt;=31.03.",BH$10,"")))*0.5+(SUMIFS(Kosztorys!$F:$F,Kosztorys!$D:$D,$B100,Kosztorys!$I:$I,CONCATENATE("&lt;=30.09.",BH$10,""))-SUMIFS(Kosztorys!$F:$F,Kosztorys!$D:$D,$B100,Kosztorys!$I:$I,CONCATENATE("&lt;=30.06.",BH$10,"")))*0.25,"nic"),0)</f>
        <v/>
      </c>
      <c r="BI100" s="41">
        <f>IF($C100="OPEX - Koszt 1szt/rok",IF($M100="szt",SUMIFS(Kosztorys!$F:$F,Kosztorys!$D:$D,$B100,Kosztorys!$I:$I,CONCATENATE("&lt;01.01.",BI$10,""))+(SUMIFS(Kosztorys!$F:$F,Kosztorys!$D:$D,$B100,Kosztorys!$I:$I,CONCATENATE("&lt;=31.03.",BI$10,""))-SUMIFS(Kosztorys!$F:$F,Kosztorys!$D:$D,$B100,Kosztorys!$I:$I,CONCATENATE("&lt;=31.12.",BH$10,"")))*0.75+(SUMIFS(Kosztorys!$F:$F,Kosztorys!$D:$D,$B100,Kosztorys!$I:$I,CONCATENATE("&lt;=30.06.",BI$10,""))-SUMIFS(Kosztorys!$F:$F,Kosztorys!$D:$D,$B100,Kosztorys!$I:$I,CONCATENATE("&lt;=31.03.",BI$10,"")))*0.5+(SUMIFS(Kosztorys!$F:$F,Kosztorys!$D:$D,$B100,Kosztorys!$I:$I,CONCATENATE("&lt;=30.09.",BI$10,""))-SUMIFS(Kosztorys!$F:$F,Kosztorys!$D:$D,$B100,Kosztorys!$I:$I,CONCATENATE("&lt;=30.06.",BI$10,"")))*0.25,"nic"),0)</f>
        <v/>
      </c>
      <c r="BJ100" s="41">
        <f>IF($C100="OPEX - Koszt 1szt/rok",IF($M100="szt",SUMIFS(Kosztorys!$F:$F,Kosztorys!$D:$D,$B100,Kosztorys!$I:$I,CONCATENATE("&lt;01.01.",BJ$10,""))+(SUMIFS(Kosztorys!$F:$F,Kosztorys!$D:$D,$B100,Kosztorys!$I:$I,CONCATENATE("&lt;=31.03.",BJ$10,""))-SUMIFS(Kosztorys!$F:$F,Kosztorys!$D:$D,$B100,Kosztorys!$I:$I,CONCATENATE("&lt;=31.12.",BI$10,"")))*0.75+(SUMIFS(Kosztorys!$F:$F,Kosztorys!$D:$D,$B100,Kosztorys!$I:$I,CONCATENATE("&lt;=30.06.",BJ$10,""))-SUMIFS(Kosztorys!$F:$F,Kosztorys!$D:$D,$B100,Kosztorys!$I:$I,CONCATENATE("&lt;=31.03.",BJ$10,"")))*0.5+(SUMIFS(Kosztorys!$F:$F,Kosztorys!$D:$D,$B100,Kosztorys!$I:$I,CONCATENATE("&lt;=30.09.",BJ$10,""))-SUMIFS(Kosztorys!$F:$F,Kosztorys!$D:$D,$B100,Kosztorys!$I:$I,CONCATENATE("&lt;=30.06.",BJ$10,"")))*0.25,"nic"),0)</f>
        <v/>
      </c>
      <c r="BK100" s="41">
        <f>IF($C100="OPEX - Koszt 1szt/rok",IF($M100="szt",SUMIFS(Kosztorys!$F:$F,Kosztorys!$D:$D,$B100,Kosztorys!$I:$I,CONCATENATE("&lt;01.01.",BK$10,""))+(SUMIFS(Kosztorys!$F:$F,Kosztorys!$D:$D,$B100,Kosztorys!$I:$I,CONCATENATE("&lt;=31.03.",BK$10,""))-SUMIFS(Kosztorys!$F:$F,Kosztorys!$D:$D,$B100,Kosztorys!$I:$I,CONCATENATE("&lt;=31.12.",BJ$10,"")))*0.75+(SUMIFS(Kosztorys!$F:$F,Kosztorys!$D:$D,$B100,Kosztorys!$I:$I,CONCATENATE("&lt;=30.06.",BK$10,""))-SUMIFS(Kosztorys!$F:$F,Kosztorys!$D:$D,$B100,Kosztorys!$I:$I,CONCATENATE("&lt;=31.03.",BK$10,"")))*0.5+(SUMIFS(Kosztorys!$F:$F,Kosztorys!$D:$D,$B100,Kosztorys!$I:$I,CONCATENATE("&lt;=30.09.",BK$10,""))-SUMIFS(Kosztorys!$F:$F,Kosztorys!$D:$D,$B100,Kosztorys!$I:$I,CONCATENATE("&lt;=30.06.",BK$10,"")))*0.25,"nic"),0)</f>
        <v/>
      </c>
      <c r="BL100" s="41">
        <f>IF($C100="OPEX - Koszt 1szt/rok",IF($M100="szt",SUMIFS(Kosztorys!$F:$F,Kosztorys!$D:$D,$B100,Kosztorys!$I:$I,CONCATENATE("&lt;01.01.",BL$10,""))+(SUMIFS(Kosztorys!$F:$F,Kosztorys!$D:$D,$B100,Kosztorys!$I:$I,CONCATENATE("&lt;=31.03.",BL$10,""))-SUMIFS(Kosztorys!$F:$F,Kosztorys!$D:$D,$B100,Kosztorys!$I:$I,CONCATENATE("&lt;=31.12.",BK$10,"")))*0.75+(SUMIFS(Kosztorys!$F:$F,Kosztorys!$D:$D,$B100,Kosztorys!$I:$I,CONCATENATE("&lt;=30.06.",BL$10,""))-SUMIFS(Kosztorys!$F:$F,Kosztorys!$D:$D,$B100,Kosztorys!$I:$I,CONCATENATE("&lt;=31.03.",BL$10,"")))*0.5+(SUMIFS(Kosztorys!$F:$F,Kosztorys!$D:$D,$B100,Kosztorys!$I:$I,CONCATENATE("&lt;=30.09.",BL$10,""))-SUMIFS(Kosztorys!$F:$F,Kosztorys!$D:$D,$B100,Kosztorys!$I:$I,CONCATENATE("&lt;=30.06.",BL$10,"")))*0.25,"nic"),0)</f>
        <v/>
      </c>
      <c r="BM100" s="41">
        <f>IF($C100="OPEX - Koszt 1szt/rok",IF($M100="szt",SUMIFS(Kosztorys!$F:$F,Kosztorys!$D:$D,$B100,Kosztorys!$I:$I,CONCATENATE("&lt;01.01.",BM$10,""))+(SUMIFS(Kosztorys!$F:$F,Kosztorys!$D:$D,$B100,Kosztorys!$I:$I,CONCATENATE("&lt;=31.03.",BM$10,""))-SUMIFS(Kosztorys!$F:$F,Kosztorys!$D:$D,$B100,Kosztorys!$I:$I,CONCATENATE("&lt;=31.12.",BL$10,"")))*0.75+(SUMIFS(Kosztorys!$F:$F,Kosztorys!$D:$D,$B100,Kosztorys!$I:$I,CONCATENATE("&lt;=30.06.",BM$10,""))-SUMIFS(Kosztorys!$F:$F,Kosztorys!$D:$D,$B100,Kosztorys!$I:$I,CONCATENATE("&lt;=31.03.",BM$10,"")))*0.5+(SUMIFS(Kosztorys!$F:$F,Kosztorys!$D:$D,$B100,Kosztorys!$I:$I,CONCATENATE("&lt;=30.09.",BM$10,""))-SUMIFS(Kosztorys!$F:$F,Kosztorys!$D:$D,$B100,Kosztorys!$I:$I,CONCATENATE("&lt;=30.06.",BM$10,"")))*0.25,"nic"),0)</f>
        <v/>
      </c>
      <c r="BN100" s="41">
        <f>IF($C100="OPEX - Koszt 1szt/rok",IF($M100="szt",SUMIFS(Kosztorys!$F:$F,Kosztorys!$D:$D,$B100,Kosztorys!$I:$I,CONCATENATE("&lt;01.01.",BN$10,""))+(SUMIFS(Kosztorys!$F:$F,Kosztorys!$D:$D,$B100,Kosztorys!$I:$I,CONCATENATE("&lt;=31.03.",BN$10,""))-SUMIFS(Kosztorys!$F:$F,Kosztorys!$D:$D,$B100,Kosztorys!$I:$I,CONCATENATE("&lt;=31.12.",BM$10,"")))*0.75+(SUMIFS(Kosztorys!$F:$F,Kosztorys!$D:$D,$B100,Kosztorys!$I:$I,CONCATENATE("&lt;=30.06.",BN$10,""))-SUMIFS(Kosztorys!$F:$F,Kosztorys!$D:$D,$B100,Kosztorys!$I:$I,CONCATENATE("&lt;=31.03.",BN$10,"")))*0.5+(SUMIFS(Kosztorys!$F:$F,Kosztorys!$D:$D,$B100,Kosztorys!$I:$I,CONCATENATE("&lt;=30.09.",BN$10,""))-SUMIFS(Kosztorys!$F:$F,Kosztorys!$D:$D,$B100,Kosztorys!$I:$I,CONCATENATE("&lt;=30.06.",BN$10,"")))*0.25,"nic"),0)</f>
        <v/>
      </c>
      <c r="BO100" s="41">
        <f>IF($C100="OPEX - Koszt 1szt/rok",IF($M100="szt",SUMIFS(Kosztorys!$F:$F,Kosztorys!$D:$D,$B100,Kosztorys!$I:$I,CONCATENATE("&lt;01.01.",BO$10,""))+(SUMIFS(Kosztorys!$F:$F,Kosztorys!$D:$D,$B100,Kosztorys!$I:$I,CONCATENATE("&lt;=31.03.",BO$10,""))-SUMIFS(Kosztorys!$F:$F,Kosztorys!$D:$D,$B100,Kosztorys!$I:$I,CONCATENATE("&lt;=31.12.",BN$10,"")))*0.75+(SUMIFS(Kosztorys!$F:$F,Kosztorys!$D:$D,$B100,Kosztorys!$I:$I,CONCATENATE("&lt;=30.06.",BO$10,""))-SUMIFS(Kosztorys!$F:$F,Kosztorys!$D:$D,$B100,Kosztorys!$I:$I,CONCATENATE("&lt;=31.03.",BO$10,"")))*0.5+(SUMIFS(Kosztorys!$F:$F,Kosztorys!$D:$D,$B100,Kosztorys!$I:$I,CONCATENATE("&lt;=30.09.",BO$10,""))-SUMIFS(Kosztorys!$F:$F,Kosztorys!$D:$D,$B100,Kosztorys!$I:$I,CONCATENATE("&lt;=30.06.",BO$10,"")))*0.25,"nic"),0)</f>
        <v/>
      </c>
      <c r="BP100" s="41">
        <f>IF($C100="OPEX - Koszt 1szt/rok",IF($M100="szt",SUMIFS(Kosztorys!$F:$F,Kosztorys!$D:$D,$B100,Kosztorys!$I:$I,CONCATENATE("&lt;01.01.",BP$10,""))+(SUMIFS(Kosztorys!$F:$F,Kosztorys!$D:$D,$B100,Kosztorys!$I:$I,CONCATENATE("&lt;=31.03.",BP$10,""))-SUMIFS(Kosztorys!$F:$F,Kosztorys!$D:$D,$B100,Kosztorys!$I:$I,CONCATENATE("&lt;=31.12.",BO$10,"")))*0.75+(SUMIFS(Kosztorys!$F:$F,Kosztorys!$D:$D,$B100,Kosztorys!$I:$I,CONCATENATE("&lt;=30.06.",BP$10,""))-SUMIFS(Kosztorys!$F:$F,Kosztorys!$D:$D,$B100,Kosztorys!$I:$I,CONCATENATE("&lt;=31.03.",BP$10,"")))*0.5+(SUMIFS(Kosztorys!$F:$F,Kosztorys!$D:$D,$B100,Kosztorys!$I:$I,CONCATENATE("&lt;=30.09.",BP$10,""))-SUMIFS(Kosztorys!$F:$F,Kosztorys!$D:$D,$B100,Kosztorys!$I:$I,CONCATENATE("&lt;=30.06.",BP$10,"")))*0.25,"nic"),0)</f>
        <v/>
      </c>
      <c r="BQ100" s="41">
        <f>IF($C100="OPEX - Koszt 1szt/rok",IF($M100="szt",SUMIFS(Kosztorys!$F:$F,Kosztorys!$D:$D,$B100,Kosztorys!$I:$I,CONCATENATE("&lt;01.01.",BQ$10,""))+(SUMIFS(Kosztorys!$F:$F,Kosztorys!$D:$D,$B100,Kosztorys!$I:$I,CONCATENATE("&lt;=31.03.",BQ$10,""))-SUMIFS(Kosztorys!$F:$F,Kosztorys!$D:$D,$B100,Kosztorys!$I:$I,CONCATENATE("&lt;=31.12.",BP$10,"")))*0.75+(SUMIFS(Kosztorys!$F:$F,Kosztorys!$D:$D,$B100,Kosztorys!$I:$I,CONCATENATE("&lt;=30.06.",BQ$10,""))-SUMIFS(Kosztorys!$F:$F,Kosztorys!$D:$D,$B100,Kosztorys!$I:$I,CONCATENATE("&lt;=31.03.",BQ$10,"")))*0.5+(SUMIFS(Kosztorys!$F:$F,Kosztorys!$D:$D,$B100,Kosztorys!$I:$I,CONCATENATE("&lt;=30.09.",BQ$10,""))-SUMIFS(Kosztorys!$F:$F,Kosztorys!$D:$D,$B100,Kosztorys!$I:$I,CONCATENATE("&lt;=30.06.",BQ$10,"")))*0.25,"nic"),0)</f>
        <v/>
      </c>
      <c r="BR100" s="41">
        <f>IF($C100="OPEX - Koszt 1szt/rok",IF($M100="szt",SUMIFS(Kosztorys!$F:$F,Kosztorys!$D:$D,$B100,Kosztorys!$I:$I,CONCATENATE("&lt;01.01.",BR$10,""))+(SUMIFS(Kosztorys!$F:$F,Kosztorys!$D:$D,$B100,Kosztorys!$I:$I,CONCATENATE("&lt;=31.03.",BR$10,""))-SUMIFS(Kosztorys!$F:$F,Kosztorys!$D:$D,$B100,Kosztorys!$I:$I,CONCATENATE("&lt;=31.12.",BQ$10,"")))*0.75+(SUMIFS(Kosztorys!$F:$F,Kosztorys!$D:$D,$B100,Kosztorys!$I:$I,CONCATENATE("&lt;=30.06.",BR$10,""))-SUMIFS(Kosztorys!$F:$F,Kosztorys!$D:$D,$B100,Kosztorys!$I:$I,CONCATENATE("&lt;=31.03.",BR$10,"")))*0.5+(SUMIFS(Kosztorys!$F:$F,Kosztorys!$D:$D,$B100,Kosztorys!$I:$I,CONCATENATE("&lt;=30.09.",BR$10,""))-SUMIFS(Kosztorys!$F:$F,Kosztorys!$D:$D,$B100,Kosztorys!$I:$I,CONCATENATE("&lt;=30.06.",BR$10,"")))*0.25,"nic"),0)</f>
        <v/>
      </c>
      <c r="BS100" s="41">
        <f>IF($C100="OPEX - Koszt 1szt/rok",IF($M100="szt",SUMIFS(Kosztorys!$F:$F,Kosztorys!$D:$D,$B100,Kosztorys!$I:$I,CONCATENATE("&lt;01.01.",BS$10,""))+(SUMIFS(Kosztorys!$F:$F,Kosztorys!$D:$D,$B100,Kosztorys!$I:$I,CONCATENATE("&lt;=31.03.",BS$10,""))-SUMIFS(Kosztorys!$F:$F,Kosztorys!$D:$D,$B100,Kosztorys!$I:$I,CONCATENATE("&lt;=31.12.",BR$10,"")))*0.75+(SUMIFS(Kosztorys!$F:$F,Kosztorys!$D:$D,$B100,Kosztorys!$I:$I,CONCATENATE("&lt;=30.06.",BS$10,""))-SUMIFS(Kosztorys!$F:$F,Kosztorys!$D:$D,$B100,Kosztorys!$I:$I,CONCATENATE("&lt;=31.03.",BS$10,"")))*0.5+(SUMIFS(Kosztorys!$F:$F,Kosztorys!$D:$D,$B100,Kosztorys!$I:$I,CONCATENATE("&lt;=30.09.",BS$10,""))-SUMIFS(Kosztorys!$F:$F,Kosztorys!$D:$D,$B100,Kosztorys!$I:$I,CONCATENATE("&lt;=30.06.",BS$10,"")))*0.25,"nic"),0)</f>
        <v/>
      </c>
      <c r="BT100" s="41">
        <f>IF($C100="OPEX - Koszt 1szt/rok",IF($M100="szt",SUMIFS(Kosztorys!$F:$F,Kosztorys!$D:$D,$B100,Kosztorys!$I:$I,CONCATENATE("&lt;01.01.",BT$10,""))+(SUMIFS(Kosztorys!$F:$F,Kosztorys!$D:$D,$B100,Kosztorys!$I:$I,CONCATENATE("&lt;=31.03.",BT$10,""))-SUMIFS(Kosztorys!$F:$F,Kosztorys!$D:$D,$B100,Kosztorys!$I:$I,CONCATENATE("&lt;=31.12.",BS$10,"")))*0.75+(SUMIFS(Kosztorys!$F:$F,Kosztorys!$D:$D,$B100,Kosztorys!$I:$I,CONCATENATE("&lt;=30.06.",BT$10,""))-SUMIFS(Kosztorys!$F:$F,Kosztorys!$D:$D,$B100,Kosztorys!$I:$I,CONCATENATE("&lt;=31.03.",BT$10,"")))*0.5+(SUMIFS(Kosztorys!$F:$F,Kosztorys!$D:$D,$B100,Kosztorys!$I:$I,CONCATENATE("&lt;=30.09.",BT$10,""))-SUMIFS(Kosztorys!$F:$F,Kosztorys!$D:$D,$B100,Kosztorys!$I:$I,CONCATENATE("&lt;=30.06.",BT$10,"")))*0.25,"nic"),0)</f>
        <v/>
      </c>
      <c r="BU100" s="41">
        <f>IF($C100="OPEX - Koszt 1szt/rok",IF($M100="szt",SUMIFS(Kosztorys!$F:$F,Kosztorys!$D:$D,$B100,Kosztorys!$I:$I,CONCATENATE("&lt;01.01.",BU$10,""))+(SUMIFS(Kosztorys!$F:$F,Kosztorys!$D:$D,$B100,Kosztorys!$I:$I,CONCATENATE("&lt;=31.03.",BU$10,""))-SUMIFS(Kosztorys!$F:$F,Kosztorys!$D:$D,$B100,Kosztorys!$I:$I,CONCATENATE("&lt;=31.12.",BT$10,"")))*0.75+(SUMIFS(Kosztorys!$F:$F,Kosztorys!$D:$D,$B100,Kosztorys!$I:$I,CONCATENATE("&lt;=30.06.",BU$10,""))-SUMIFS(Kosztorys!$F:$F,Kosztorys!$D:$D,$B100,Kosztorys!$I:$I,CONCATENATE("&lt;=31.03.",BU$10,"")))*0.5+(SUMIFS(Kosztorys!$F:$F,Kosztorys!$D:$D,$B100,Kosztorys!$I:$I,CONCATENATE("&lt;=30.09.",BU$10,""))-SUMIFS(Kosztorys!$F:$F,Kosztorys!$D:$D,$B100,Kosztorys!$I:$I,CONCATENATE("&lt;=30.06.",BU$10,"")))*0.25,"nic"),0)</f>
        <v/>
      </c>
      <c r="BV100" s="41">
        <f>IF($C100="OPEX - Koszt 1szt/rok",IF($M100="szt",SUMIFS(Kosztorys!$F:$F,Kosztorys!$D:$D,$B100,Kosztorys!$I:$I,CONCATENATE("&lt;01.01.",BV$10,""))+(SUMIFS(Kosztorys!$F:$F,Kosztorys!$D:$D,$B100,Kosztorys!$I:$I,CONCATENATE("&lt;=31.03.",BV$10,""))-SUMIFS(Kosztorys!$F:$F,Kosztorys!$D:$D,$B100,Kosztorys!$I:$I,CONCATENATE("&lt;=31.12.",BU$10,"")))*0.75+(SUMIFS(Kosztorys!$F:$F,Kosztorys!$D:$D,$B100,Kosztorys!$I:$I,CONCATENATE("&lt;=30.06.",BV$10,""))-SUMIFS(Kosztorys!$F:$F,Kosztorys!$D:$D,$B100,Kosztorys!$I:$I,CONCATENATE("&lt;=31.03.",BV$10,"")))*0.5+(SUMIFS(Kosztorys!$F:$F,Kosztorys!$D:$D,$B100,Kosztorys!$I:$I,CONCATENATE("&lt;=30.09.",BV$10,""))-SUMIFS(Kosztorys!$F:$F,Kosztorys!$D:$D,$B100,Kosztorys!$I:$I,CONCATENATE("&lt;=30.06.",BV$10,"")))*0.25,"nic"),0)</f>
        <v/>
      </c>
      <c r="BW100" s="41">
        <f>IF($C100="OPEX - Koszt 1szt/rok",IF($M100="szt",SUMIFS(Kosztorys!$F:$F,Kosztorys!$D:$D,$B100,Kosztorys!$I:$I,CONCATENATE("&lt;01.01.",BW$10,""))+(SUMIFS(Kosztorys!$F:$F,Kosztorys!$D:$D,$B100,Kosztorys!$I:$I,CONCATENATE("&lt;=31.03.",BW$10,""))-SUMIFS(Kosztorys!$F:$F,Kosztorys!$D:$D,$B100,Kosztorys!$I:$I,CONCATENATE("&lt;=31.12.",BV$10,"")))*0.75+(SUMIFS(Kosztorys!$F:$F,Kosztorys!$D:$D,$B100,Kosztorys!$I:$I,CONCATENATE("&lt;=30.06.",BW$10,""))-SUMIFS(Kosztorys!$F:$F,Kosztorys!$D:$D,$B100,Kosztorys!$I:$I,CONCATENATE("&lt;=31.03.",BW$10,"")))*0.5+(SUMIFS(Kosztorys!$F:$F,Kosztorys!$D:$D,$B100,Kosztorys!$I:$I,CONCATENATE("&lt;=30.09.",BW$10,""))-SUMIFS(Kosztorys!$F:$F,Kosztorys!$D:$D,$B100,Kosztorys!$I:$I,CONCATENATE("&lt;=30.06.",BW$10,"")))*0.25,"nic"),0)</f>
        <v/>
      </c>
      <c r="BX100" s="41">
        <f>IF(C100="OPEX - Koszt 1szt/rok",IF(MAX(BH100:BW100)=IF(ISERROR(VLOOKUP(B100,JB_tabela,MATCH(BX$9,JB_menu,0)-1,FALSE())),,VLOOKUP(B100,JB_tabela,MATCH(BX$9,JB_menu,0)-1,FALSE())),"OK","nie zgadza się liczba użytych JB"),"OK-ND")</f>
        <v/>
      </c>
      <c r="CB100" s="41">
        <f>IF($C100="OPEX - Długość 1m koszt/rok",IF($M100="m",SUMIFS(Kosztorys!$F:$F,Kosztorys!$D:$D,$B100,Kosztorys!$I:$I,CONCATENATE("&lt;01.01.",CB$10,""))+(SUMIFS(Kosztorys!$F:$F,Kosztorys!$D:$D,$B100,Kosztorys!$I:$I,CONCATENATE("&lt;=31.03.",CB$10,""))-SUMIFS(Kosztorys!$F:$F,Kosztorys!$D:$D,$B100,Kosztorys!$I:$I,CONCATENATE("&lt;=31.12.",CA$10,"")))*0.75+(SUMIFS(Kosztorys!$F:$F,Kosztorys!$D:$D,$B100,Kosztorys!$I:$I,CONCATENATE("&lt;=30.06.",CB$10,""))-SUMIFS(Kosztorys!$F:$F,Kosztorys!$D:$D,$B100,Kosztorys!$I:$I,CONCATENATE("&lt;=31.03.",CB$10,"")))*0.5+(SUMIFS(Kosztorys!$F:$F,Kosztorys!$D:$D,$B100,Kosztorys!$I:$I,CONCATENATE("&lt;=30.09.",CB$10,""))-SUMIFS(Kosztorys!$F:$F,Kosztorys!$D:$D,$B100,Kosztorys!$I:$I,CONCATENATE("&lt;=30.06.",CB$10,"")))*0.25,"nic"),0)</f>
        <v/>
      </c>
      <c r="CC100" s="41">
        <f>IF($C100="OPEX - Długość 1m koszt/rok",IF($M100="m",SUMIFS(Kosztorys!$F:$F,Kosztorys!$D:$D,$B100,Kosztorys!$I:$I,CONCATENATE("&lt;01.01.",CC$10,""))+(SUMIFS(Kosztorys!$F:$F,Kosztorys!$D:$D,$B100,Kosztorys!$I:$I,CONCATENATE("&lt;=31.03.",CC$10,""))-SUMIFS(Kosztorys!$F:$F,Kosztorys!$D:$D,$B100,Kosztorys!$I:$I,CONCATENATE("&lt;=31.12.",CB$10,"")))*0.75+(SUMIFS(Kosztorys!$F:$F,Kosztorys!$D:$D,$B100,Kosztorys!$I:$I,CONCATENATE("&lt;=30.06.",CC$10,""))-SUMIFS(Kosztorys!$F:$F,Kosztorys!$D:$D,$B100,Kosztorys!$I:$I,CONCATENATE("&lt;=31.03.",CC$10,"")))*0.5+(SUMIFS(Kosztorys!$F:$F,Kosztorys!$D:$D,$B100,Kosztorys!$I:$I,CONCATENATE("&lt;=30.09.",CC$10,""))-SUMIFS(Kosztorys!$F:$F,Kosztorys!$D:$D,$B100,Kosztorys!$I:$I,CONCATENATE("&lt;=30.06.",CC$10,"")))*0.25,"nic"),0)</f>
        <v/>
      </c>
      <c r="CD100" s="41">
        <f>IF($C100="OPEX - Długość 1m koszt/rok",IF($M100="m",SUMIFS(Kosztorys!$F:$F,Kosztorys!$D:$D,$B100,Kosztorys!$I:$I,CONCATENATE("&lt;01.01.",CD$10,""))+(SUMIFS(Kosztorys!$F:$F,Kosztorys!$D:$D,$B100,Kosztorys!$I:$I,CONCATENATE("&lt;=31.03.",CD$10,""))-SUMIFS(Kosztorys!$F:$F,Kosztorys!$D:$D,$B100,Kosztorys!$I:$I,CONCATENATE("&lt;=31.12.",CC$10,"")))*0.75+(SUMIFS(Kosztorys!$F:$F,Kosztorys!$D:$D,$B100,Kosztorys!$I:$I,CONCATENATE("&lt;=30.06.",CD$10,""))-SUMIFS(Kosztorys!$F:$F,Kosztorys!$D:$D,$B100,Kosztorys!$I:$I,CONCATENATE("&lt;=31.03.",CD$10,"")))*0.5+(SUMIFS(Kosztorys!$F:$F,Kosztorys!$D:$D,$B100,Kosztorys!$I:$I,CONCATENATE("&lt;=30.09.",CD$10,""))-SUMIFS(Kosztorys!$F:$F,Kosztorys!$D:$D,$B100,Kosztorys!$I:$I,CONCATENATE("&lt;=30.06.",CD$10,"")))*0.25,"nic"),0)</f>
        <v/>
      </c>
      <c r="CE100" s="41">
        <f>IF($C100="OPEX - Długość 1m koszt/rok",IF($M100="m",SUMIFS(Kosztorys!$F:$F,Kosztorys!$D:$D,$B100,Kosztorys!$I:$I,CONCATENATE("&lt;01.01.",CE$10,""))+(SUMIFS(Kosztorys!$F:$F,Kosztorys!$D:$D,$B100,Kosztorys!$I:$I,CONCATENATE("&lt;=31.03.",CE$10,""))-SUMIFS(Kosztorys!$F:$F,Kosztorys!$D:$D,$B100,Kosztorys!$I:$I,CONCATENATE("&lt;=31.12.",CD$10,"")))*0.75+(SUMIFS(Kosztorys!$F:$F,Kosztorys!$D:$D,$B100,Kosztorys!$I:$I,CONCATENATE("&lt;=30.06.",CE$10,""))-SUMIFS(Kosztorys!$F:$F,Kosztorys!$D:$D,$B100,Kosztorys!$I:$I,CONCATENATE("&lt;=31.03.",CE$10,"")))*0.5+(SUMIFS(Kosztorys!$F:$F,Kosztorys!$D:$D,$B100,Kosztorys!$I:$I,CONCATENATE("&lt;=30.09.",CE$10,""))-SUMIFS(Kosztorys!$F:$F,Kosztorys!$D:$D,$B100,Kosztorys!$I:$I,CONCATENATE("&lt;=30.06.",CE$10,"")))*0.25,"nic"),0)</f>
        <v/>
      </c>
      <c r="CF100" s="41">
        <f>IF($C100="OPEX - Długość 1m koszt/rok",IF($M100="m",SUMIFS(Kosztorys!$F:$F,Kosztorys!$D:$D,$B100,Kosztorys!$I:$I,CONCATENATE("&lt;01.01.",CF$10,""))+(SUMIFS(Kosztorys!$F:$F,Kosztorys!$D:$D,$B100,Kosztorys!$I:$I,CONCATENATE("&lt;=31.03.",CF$10,""))-SUMIFS(Kosztorys!$F:$F,Kosztorys!$D:$D,$B100,Kosztorys!$I:$I,CONCATENATE("&lt;=31.12.",CE$10,"")))*0.75+(SUMIFS(Kosztorys!$F:$F,Kosztorys!$D:$D,$B100,Kosztorys!$I:$I,CONCATENATE("&lt;=30.06.",CF$10,""))-SUMIFS(Kosztorys!$F:$F,Kosztorys!$D:$D,$B100,Kosztorys!$I:$I,CONCATENATE("&lt;=31.03.",CF$10,"")))*0.5+(SUMIFS(Kosztorys!$F:$F,Kosztorys!$D:$D,$B100,Kosztorys!$I:$I,CONCATENATE("&lt;=30.09.",CF$10,""))-SUMIFS(Kosztorys!$F:$F,Kosztorys!$D:$D,$B100,Kosztorys!$I:$I,CONCATENATE("&lt;=30.06.",CF$10,"")))*0.25,"nic"),0)</f>
        <v/>
      </c>
      <c r="CG100" s="41">
        <f>IF($C100="OPEX - Długość 1m koszt/rok",IF($M100="m",SUMIFS(Kosztorys!$F:$F,Kosztorys!$D:$D,$B100,Kosztorys!$I:$I,CONCATENATE("&lt;01.01.",CG$10,""))+(SUMIFS(Kosztorys!$F:$F,Kosztorys!$D:$D,$B100,Kosztorys!$I:$I,CONCATENATE("&lt;=31.03.",CG$10,""))-SUMIFS(Kosztorys!$F:$F,Kosztorys!$D:$D,$B100,Kosztorys!$I:$I,CONCATENATE("&lt;=31.12.",CF$10,"")))*0.75+(SUMIFS(Kosztorys!$F:$F,Kosztorys!$D:$D,$B100,Kosztorys!$I:$I,CONCATENATE("&lt;=30.06.",CG$10,""))-SUMIFS(Kosztorys!$F:$F,Kosztorys!$D:$D,$B100,Kosztorys!$I:$I,CONCATENATE("&lt;=31.03.",CG$10,"")))*0.5+(SUMIFS(Kosztorys!$F:$F,Kosztorys!$D:$D,$B100,Kosztorys!$I:$I,CONCATENATE("&lt;=30.09.",CG$10,""))-SUMIFS(Kosztorys!$F:$F,Kosztorys!$D:$D,$B100,Kosztorys!$I:$I,CONCATENATE("&lt;=30.06.",CG$10,"")))*0.25,"nic"),0)</f>
        <v/>
      </c>
      <c r="CH100" s="41">
        <f>IF($C100="OPEX - Długość 1m koszt/rok",IF($M100="m",SUMIFS(Kosztorys!$F:$F,Kosztorys!$D:$D,$B100,Kosztorys!$I:$I,CONCATENATE("&lt;01.01.",CH$10,""))+(SUMIFS(Kosztorys!$F:$F,Kosztorys!$D:$D,$B100,Kosztorys!$I:$I,CONCATENATE("&lt;=31.03.",CH$10,""))-SUMIFS(Kosztorys!$F:$F,Kosztorys!$D:$D,$B100,Kosztorys!$I:$I,CONCATENATE("&lt;=31.12.",CG$10,"")))*0.75+(SUMIFS(Kosztorys!$F:$F,Kosztorys!$D:$D,$B100,Kosztorys!$I:$I,CONCATENATE("&lt;=30.06.",CH$10,""))-SUMIFS(Kosztorys!$F:$F,Kosztorys!$D:$D,$B100,Kosztorys!$I:$I,CONCATENATE("&lt;=31.03.",CH$10,"")))*0.5+(SUMIFS(Kosztorys!$F:$F,Kosztorys!$D:$D,$B100,Kosztorys!$I:$I,CONCATENATE("&lt;=30.09.",CH$10,""))-SUMIFS(Kosztorys!$F:$F,Kosztorys!$D:$D,$B100,Kosztorys!$I:$I,CONCATENATE("&lt;=30.06.",CH$10,"")))*0.25,"nic"),0)</f>
        <v/>
      </c>
      <c r="CI100" s="41">
        <f>IF($C100="OPEX - Długość 1m koszt/rok",IF($M100="m",SUMIFS(Kosztorys!$F:$F,Kosztorys!$D:$D,$B100,Kosztorys!$I:$I,CONCATENATE("&lt;01.01.",CI$10,""))+(SUMIFS(Kosztorys!$F:$F,Kosztorys!$D:$D,$B100,Kosztorys!$I:$I,CONCATENATE("&lt;=31.03.",CI$10,""))-SUMIFS(Kosztorys!$F:$F,Kosztorys!$D:$D,$B100,Kosztorys!$I:$I,CONCATENATE("&lt;=31.12.",CH$10,"")))*0.75+(SUMIFS(Kosztorys!$F:$F,Kosztorys!$D:$D,$B100,Kosztorys!$I:$I,CONCATENATE("&lt;=30.06.",CI$10,""))-SUMIFS(Kosztorys!$F:$F,Kosztorys!$D:$D,$B100,Kosztorys!$I:$I,CONCATENATE("&lt;=31.03.",CI$10,"")))*0.5+(SUMIFS(Kosztorys!$F:$F,Kosztorys!$D:$D,$B100,Kosztorys!$I:$I,CONCATENATE("&lt;=30.09.",CI$10,""))-SUMIFS(Kosztorys!$F:$F,Kosztorys!$D:$D,$B100,Kosztorys!$I:$I,CONCATENATE("&lt;=30.06.",CI$10,"")))*0.25,"nic"),0)</f>
        <v/>
      </c>
      <c r="CJ100" s="41">
        <f>IF($C100="OPEX - Długość 1m koszt/rok",IF($M100="m",SUMIFS(Kosztorys!$F:$F,Kosztorys!$D:$D,$B100,Kosztorys!$I:$I,CONCATENATE("&lt;01.01.",CJ$10,""))+(SUMIFS(Kosztorys!$F:$F,Kosztorys!$D:$D,$B100,Kosztorys!$I:$I,CONCATENATE("&lt;=31.03.",CJ$10,""))-SUMIFS(Kosztorys!$F:$F,Kosztorys!$D:$D,$B100,Kosztorys!$I:$I,CONCATENATE("&lt;=31.12.",CI$10,"")))*0.75+(SUMIFS(Kosztorys!$F:$F,Kosztorys!$D:$D,$B100,Kosztorys!$I:$I,CONCATENATE("&lt;=30.06.",CJ$10,""))-SUMIFS(Kosztorys!$F:$F,Kosztorys!$D:$D,$B100,Kosztorys!$I:$I,CONCATENATE("&lt;=31.03.",CJ$10,"")))*0.5+(SUMIFS(Kosztorys!$F:$F,Kosztorys!$D:$D,$B100,Kosztorys!$I:$I,CONCATENATE("&lt;=30.09.",CJ$10,""))-SUMIFS(Kosztorys!$F:$F,Kosztorys!$D:$D,$B100,Kosztorys!$I:$I,CONCATENATE("&lt;=30.06.",CJ$10,"")))*0.25,"nic"),0)</f>
        <v/>
      </c>
      <c r="CK100" s="41">
        <f>IF($C100="OPEX - Długość 1m koszt/rok",IF($M100="m",SUMIFS(Kosztorys!$F:$F,Kosztorys!$D:$D,$B100,Kosztorys!$I:$I,CONCATENATE("&lt;01.01.",CK$10,""))+(SUMIFS(Kosztorys!$F:$F,Kosztorys!$D:$D,$B100,Kosztorys!$I:$I,CONCATENATE("&lt;=31.03.",CK$10,""))-SUMIFS(Kosztorys!$F:$F,Kosztorys!$D:$D,$B100,Kosztorys!$I:$I,CONCATENATE("&lt;=31.12.",CJ$10,"")))*0.75+(SUMIFS(Kosztorys!$F:$F,Kosztorys!$D:$D,$B100,Kosztorys!$I:$I,CONCATENATE("&lt;=30.06.",CK$10,""))-SUMIFS(Kosztorys!$F:$F,Kosztorys!$D:$D,$B100,Kosztorys!$I:$I,CONCATENATE("&lt;=31.03.",CK$10,"")))*0.5+(SUMIFS(Kosztorys!$F:$F,Kosztorys!$D:$D,$B100,Kosztorys!$I:$I,CONCATENATE("&lt;=30.09.",CK$10,""))-SUMIFS(Kosztorys!$F:$F,Kosztorys!$D:$D,$B100,Kosztorys!$I:$I,CONCATENATE("&lt;=30.06.",CK$10,"")))*0.25,"nic"),0)</f>
        <v/>
      </c>
      <c r="CL100" s="41">
        <f>IF($C100="OPEX - Długość 1m koszt/rok",IF($M100="m",SUMIFS(Kosztorys!$F:$F,Kosztorys!$D:$D,$B100,Kosztorys!$I:$I,CONCATENATE("&lt;01.01.",CL$10,""))+(SUMIFS(Kosztorys!$F:$F,Kosztorys!$D:$D,$B100,Kosztorys!$I:$I,CONCATENATE("&lt;=31.03.",CL$10,""))-SUMIFS(Kosztorys!$F:$F,Kosztorys!$D:$D,$B100,Kosztorys!$I:$I,CONCATENATE("&lt;=31.12.",CK$10,"")))*0.75+(SUMIFS(Kosztorys!$F:$F,Kosztorys!$D:$D,$B100,Kosztorys!$I:$I,CONCATENATE("&lt;=30.06.",CL$10,""))-SUMIFS(Kosztorys!$F:$F,Kosztorys!$D:$D,$B100,Kosztorys!$I:$I,CONCATENATE("&lt;=31.03.",CL$10,"")))*0.5+(SUMIFS(Kosztorys!$F:$F,Kosztorys!$D:$D,$B100,Kosztorys!$I:$I,CONCATENATE("&lt;=30.09.",CL$10,""))-SUMIFS(Kosztorys!$F:$F,Kosztorys!$D:$D,$B100,Kosztorys!$I:$I,CONCATENATE("&lt;=30.06.",CL$10,"")))*0.25,"nic"),0)</f>
        <v/>
      </c>
      <c r="CM100" s="41">
        <f>IF($C100="OPEX - Długość 1m koszt/rok",IF($M100="m",SUMIFS(Kosztorys!$F:$F,Kosztorys!$D:$D,$B100,Kosztorys!$I:$I,CONCATENATE("&lt;01.01.",CM$10,""))+(SUMIFS(Kosztorys!$F:$F,Kosztorys!$D:$D,$B100,Kosztorys!$I:$I,CONCATENATE("&lt;=31.03.",CM$10,""))-SUMIFS(Kosztorys!$F:$F,Kosztorys!$D:$D,$B100,Kosztorys!$I:$I,CONCATENATE("&lt;=31.12.",CL$10,"")))*0.75+(SUMIFS(Kosztorys!$F:$F,Kosztorys!$D:$D,$B100,Kosztorys!$I:$I,CONCATENATE("&lt;=30.06.",CM$10,""))-SUMIFS(Kosztorys!$F:$F,Kosztorys!$D:$D,$B100,Kosztorys!$I:$I,CONCATENATE("&lt;=31.03.",CM$10,"")))*0.5+(SUMIFS(Kosztorys!$F:$F,Kosztorys!$D:$D,$B100,Kosztorys!$I:$I,CONCATENATE("&lt;=30.09.",CM$10,""))-SUMIFS(Kosztorys!$F:$F,Kosztorys!$D:$D,$B100,Kosztorys!$I:$I,CONCATENATE("&lt;=30.06.",CM$10,"")))*0.25,"nic"),0)</f>
        <v/>
      </c>
      <c r="CN100" s="41">
        <f>IF($C100="OPEX - Długość 1m koszt/rok",IF($M100="m",SUMIFS(Kosztorys!$F:$F,Kosztorys!$D:$D,$B100,Kosztorys!$I:$I,CONCATENATE("&lt;01.01.",CN$10,""))+(SUMIFS(Kosztorys!$F:$F,Kosztorys!$D:$D,$B100,Kosztorys!$I:$I,CONCATENATE("&lt;=31.03.",CN$10,""))-SUMIFS(Kosztorys!$F:$F,Kosztorys!$D:$D,$B100,Kosztorys!$I:$I,CONCATENATE("&lt;=31.12.",CM$10,"")))*0.75+(SUMIFS(Kosztorys!$F:$F,Kosztorys!$D:$D,$B100,Kosztorys!$I:$I,CONCATENATE("&lt;=30.06.",CN$10,""))-SUMIFS(Kosztorys!$F:$F,Kosztorys!$D:$D,$B100,Kosztorys!$I:$I,CONCATENATE("&lt;=31.03.",CN$10,"")))*0.5+(SUMIFS(Kosztorys!$F:$F,Kosztorys!$D:$D,$B100,Kosztorys!$I:$I,CONCATENATE("&lt;=30.09.",CN$10,""))-SUMIFS(Kosztorys!$F:$F,Kosztorys!$D:$D,$B100,Kosztorys!$I:$I,CONCATENATE("&lt;=30.06.",CN$10,"")))*0.25,"nic"),0)</f>
        <v/>
      </c>
      <c r="CO100" s="41">
        <f>IF($C100="OPEX - Długość 1m koszt/rok",IF($M100="m",SUMIFS(Kosztorys!$F:$F,Kosztorys!$D:$D,$B100,Kosztorys!$I:$I,CONCATENATE("&lt;01.01.",CO$10,""))+(SUMIFS(Kosztorys!$F:$F,Kosztorys!$D:$D,$B100,Kosztorys!$I:$I,CONCATENATE("&lt;=31.03.",CO$10,""))-SUMIFS(Kosztorys!$F:$F,Kosztorys!$D:$D,$B100,Kosztorys!$I:$I,CONCATENATE("&lt;=31.12.",CN$10,"")))*0.75+(SUMIFS(Kosztorys!$F:$F,Kosztorys!$D:$D,$B100,Kosztorys!$I:$I,CONCATENATE("&lt;=30.06.",CO$10,""))-SUMIFS(Kosztorys!$F:$F,Kosztorys!$D:$D,$B100,Kosztorys!$I:$I,CONCATENATE("&lt;=31.03.",CO$10,"")))*0.5+(SUMIFS(Kosztorys!$F:$F,Kosztorys!$D:$D,$B100,Kosztorys!$I:$I,CONCATENATE("&lt;=30.09.",CO$10,""))-SUMIFS(Kosztorys!$F:$F,Kosztorys!$D:$D,$B100,Kosztorys!$I:$I,CONCATENATE("&lt;=30.06.",CO$10,"")))*0.25,"nic"),0)</f>
        <v/>
      </c>
      <c r="CP100" s="41">
        <f>IF($C100="OPEX - Długość 1m koszt/rok",IF($M100="m",SUMIFS(Kosztorys!$F:$F,Kosztorys!$D:$D,$B100,Kosztorys!$I:$I,CONCATENATE("&lt;01.01.",CP$10,""))+(SUMIFS(Kosztorys!$F:$F,Kosztorys!$D:$D,$B100,Kosztorys!$I:$I,CONCATENATE("&lt;=31.03.",CP$10,""))-SUMIFS(Kosztorys!$F:$F,Kosztorys!$D:$D,$B100,Kosztorys!$I:$I,CONCATENATE("&lt;=31.12.",CO$10,"")))*0.75+(SUMIFS(Kosztorys!$F:$F,Kosztorys!$D:$D,$B100,Kosztorys!$I:$I,CONCATENATE("&lt;=30.06.",CP$10,""))-SUMIFS(Kosztorys!$F:$F,Kosztorys!$D:$D,$B100,Kosztorys!$I:$I,CONCATENATE("&lt;=31.03.",CP$10,"")))*0.5+(SUMIFS(Kosztorys!$F:$F,Kosztorys!$D:$D,$B100,Kosztorys!$I:$I,CONCATENATE("&lt;=30.09.",CP$10,""))-SUMIFS(Kosztorys!$F:$F,Kosztorys!$D:$D,$B100,Kosztorys!$I:$I,CONCATENATE("&lt;=30.06.",CP$10,"")))*0.25,"nic"),0)</f>
        <v/>
      </c>
      <c r="CQ100" s="41">
        <f>IF($C100="OPEX - Długość 1m koszt/rok",IF($M100="m",SUMIFS(Kosztorys!$F:$F,Kosztorys!$D:$D,$B100,Kosztorys!$I:$I,CONCATENATE("&lt;01.01.",CQ$10,""))+(SUMIFS(Kosztorys!$F:$F,Kosztorys!$D:$D,$B100,Kosztorys!$I:$I,CONCATENATE("&lt;=31.03.",CQ$10,""))-SUMIFS(Kosztorys!$F:$F,Kosztorys!$D:$D,$B100,Kosztorys!$I:$I,CONCATENATE("&lt;=31.12.",CP$10,"")))*0.75+(SUMIFS(Kosztorys!$F:$F,Kosztorys!$D:$D,$B100,Kosztorys!$I:$I,CONCATENATE("&lt;=30.06.",CQ$10,""))-SUMIFS(Kosztorys!$F:$F,Kosztorys!$D:$D,$B100,Kosztorys!$I:$I,CONCATENATE("&lt;=31.03.",CQ$10,"")))*0.5+(SUMIFS(Kosztorys!$F:$F,Kosztorys!$D:$D,$B100,Kosztorys!$I:$I,CONCATENATE("&lt;=30.09.",CQ$10,""))-SUMIFS(Kosztorys!$F:$F,Kosztorys!$D:$D,$B100,Kosztorys!$I:$I,CONCATENATE("&lt;=30.06.",CQ$10,"")))*0.25,"nic"),0)</f>
        <v/>
      </c>
      <c r="CR100" s="41">
        <f>IF(C100="OPEX - Długość 1m koszt/rok",IF(MAX(CB100:CQ100)=IF(ISERROR(VLOOKUP(B100,JB_tabela,MATCH(CR$9,JB_menu,0)-1,FALSE())),,VLOOKUP(B100,JB_tabela,MATCH(CR$9,JB_menu,0)-1,FALSE())),"OK","nie zgadza się liczba użytych JB"),"OK-ND")</f>
        <v/>
      </c>
      <c r="CS100" s="41">
        <f>IFERROR(VLOOKUP($C100,$CY$2:$CZ$7,2,FALSE()),"ERROR")</f>
        <v/>
      </c>
      <c r="CV100" s="41">
        <f>$Q100</f>
        <v/>
      </c>
      <c r="CW100" s="41">
        <f>$R100</f>
        <v/>
      </c>
      <c r="CX100" s="41">
        <f>$S100</f>
        <v/>
      </c>
      <c r="CY100" s="41">
        <f>ROUND(IF(LEFT($C100,4)="CAPE",ROUND($E100*$H100,2)*OFFSET(T100,0,$CS100),0),2)</f>
        <v/>
      </c>
      <c r="CZ100" s="41">
        <f>ROUND(IF(LEFT($C100,4)="CAPE",ROUND($E100*$H100,2)*OFFSET(U100,0,$CS100),0),2)</f>
        <v/>
      </c>
      <c r="DA100" s="41">
        <f>ROUND(IF(LEFT($C100,4)="CAPE",ROUND($E100*$H100,2)*OFFSET(V100,0,$CS100),0),2)</f>
        <v/>
      </c>
      <c r="DB100" s="41">
        <f>ROUND(IF(LEFT($C100,4)="CAPE",ROUND($E100*$H100,2)*OFFSET(W100,0,$CS100),0),2)</f>
        <v/>
      </c>
      <c r="DC100" s="41">
        <f>ROUND(IF(LEFT($C100,4)="CAPE",ROUND($E100*$H100,2)*OFFSET(X100,0,$CS100),0),2)</f>
        <v/>
      </c>
      <c r="DD100" s="41">
        <f>ROUND(IF(LEFT($C100,4)="CAPE",ROUND($E100*$H100,2)*OFFSET(Y100,0,$CS100),0),2)</f>
        <v/>
      </c>
      <c r="DE100" s="41">
        <f>ROUND(IF(LEFT($C100,4)="CAPE",ROUND($E100*$H100,2)*OFFSET(Z100,0,$CS100),0),2)</f>
        <v/>
      </c>
      <c r="DF100" s="41">
        <f>ROUND(IF(LEFT($C100,4)="CAPE",ROUND($E100*$H100,2)*OFFSET(AA100,0,$CS100),0),2)</f>
        <v/>
      </c>
      <c r="DG100" s="41">
        <f>ROUND(IF(LEFT($C100,4)="CAPE",ROUND($E100*$H100,2)*OFFSET(AB100,0,$CS100),0),2)</f>
        <v/>
      </c>
      <c r="DH100" s="41">
        <f>ROUND(IF(LEFT($C100,4)="CAPE",ROUND($E100*$H100,2)*OFFSET(AC100,0,$CS100),0),2)</f>
        <v/>
      </c>
      <c r="DI100" s="41">
        <f>ROUND(IF(LEFT($C100,4)="CAPE",ROUND($E100*$H100,2)*OFFSET(AD100,0,$CS100),0),2)</f>
        <v/>
      </c>
      <c r="DJ100" s="41">
        <f>ROUND(IF(LEFT($C100,4)="CAPE",ROUND($E100*$H100,2)*OFFSET(AE100,0,$CS100),0),2)</f>
        <v/>
      </c>
      <c r="DK100" s="41">
        <f>ROUND(IF(LEFT($C100,4)="CAPE",ROUND($E100*$H100,2)*OFFSET(AF100,0,$CS100),0),2)</f>
        <v/>
      </c>
      <c r="DL100" s="41">
        <f>ROUND(IF(LEFT($C100,4)="CAPE",ROUND($E100*$H100,2)*OFFSET(AG100,0,$CS100),0),2)</f>
        <v/>
      </c>
      <c r="DM100" s="41">
        <f>ROUND(IF(LEFT($C100,4)="CAPE",ROUND($E100*$H100,2)*OFFSET(AH100,0,$CS100),0),2)</f>
        <v/>
      </c>
      <c r="DN100" s="41">
        <f>ROUND(IF(LEFT($C100,4)="CAPE",ROUND($E100*$H100,2)*OFFSET(AI100,0,$CS100),0),2)</f>
        <v/>
      </c>
      <c r="DP100" s="41">
        <f>$Q100</f>
        <v/>
      </c>
      <c r="DQ100" s="41">
        <f>$R100</f>
        <v/>
      </c>
      <c r="DR100" s="41">
        <f>$S100</f>
        <v/>
      </c>
      <c r="DS100" s="41">
        <f>ROUND(IF(LEFT($C100,4)="OPEX",$E100*$H100*OFFSET($T100,0,$CS100),0),2)</f>
        <v/>
      </c>
      <c r="DT100" s="41">
        <f>ROUND(IF(LEFT($C100,4)="OPEX",$E100*$H100*OFFSET($U100,0,$CS100),0),2)</f>
        <v/>
      </c>
      <c r="DU100" s="41">
        <f>ROUND(IF(LEFT($C100,4)="OPEX",$E100*$H100*OFFSET($V100,0,$CS100),0),2)</f>
        <v/>
      </c>
      <c r="DV100" s="41">
        <f>ROUND(IF(LEFT($C100,4)="OPEX",$E100*$H100*OFFSET($W100,0,$CS100),0),2)</f>
        <v/>
      </c>
      <c r="DW100" s="41">
        <f>ROUND(IF(LEFT($C100,4)="OPEX",$E100*$H100*OFFSET($X100,0,$CS100),0),2)</f>
        <v/>
      </c>
      <c r="DX100" s="41">
        <f>ROUND(IF(LEFT($C100,4)="OPEX",$E100*$H100*OFFSET($Y100,0,$CS100),0),2)</f>
        <v/>
      </c>
      <c r="DY100" s="41">
        <f>ROUND(IF(LEFT($C100,4)="OPEX",$E100*$H100*OFFSET($Z100,0,$CS100),0),2)</f>
        <v/>
      </c>
      <c r="DZ100" s="41">
        <f>ROUND(IF(LEFT($C100,4)="OPEX",$E100*$H100*OFFSET($AA100,0,$CS100),0),2)</f>
        <v/>
      </c>
      <c r="EA100" s="41">
        <f>ROUND(IF(LEFT($C100,4)="OPEX",$E100*$H100*OFFSET($AB100,0,$CS100),0),2)</f>
        <v/>
      </c>
      <c r="EB100" s="41">
        <f>ROUND(IF(LEFT($C100,4)="OPEX",$E100*$H100*OFFSET($AC100,0,$CS100),0),2)</f>
        <v/>
      </c>
      <c r="EC100" s="41">
        <f>ROUND(IF(LEFT($C100,4)="OPEX",$E100*$H100*OFFSET($AD100,0,$CS100),0),2)</f>
        <v/>
      </c>
      <c r="ED100" s="41">
        <f>ROUND(IF(LEFT($C100,4)="OPEX",$E100*$H100*OFFSET($AE100,0,$CS100),0),2)</f>
        <v/>
      </c>
      <c r="EE100" s="41">
        <f>ROUND(IF(LEFT($C100,4)="OPEX",$E100*$H100*OFFSET($AF100,0,$CS100),0),2)</f>
        <v/>
      </c>
      <c r="EF100" s="41">
        <f>ROUND(IF(LEFT($C100,4)="OPEX",$E100*$H100*OFFSET($AG100,0,$CS100),0),2)</f>
        <v/>
      </c>
      <c r="EG100" s="41">
        <f>ROUND(IF(LEFT($C100,4)="OPEX",$E100*$H100*OFFSET($AH100,0,$CS100),0),2)</f>
        <v/>
      </c>
      <c r="EH100" s="41">
        <f>ROUND(IF(LEFT($C100,4)="OPEX",$E100*$H100*OFFSET($AI100,0,$CS100),0),2)</f>
        <v/>
      </c>
      <c r="EJ100" s="41">
        <f>$Q100</f>
        <v/>
      </c>
      <c r="EK100" s="41">
        <f>$R100</f>
        <v/>
      </c>
      <c r="EL100" s="41">
        <f>$S100</f>
        <v/>
      </c>
      <c r="EM100" s="41">
        <f>ROUND($D100*$CY100,2)</f>
        <v/>
      </c>
      <c r="EN100" s="41">
        <f>ROUND($D100*$CZ100,2)</f>
        <v/>
      </c>
      <c r="EO100" s="41">
        <f>ROUND($D100*$DA100,2)</f>
        <v/>
      </c>
      <c r="EP100" s="41">
        <f>ROUND($D100*$DB100,2)</f>
        <v/>
      </c>
      <c r="EQ100" s="41">
        <f>ROUND($D100*$DC100,2)</f>
        <v/>
      </c>
      <c r="ER100" s="41">
        <f>ROUND($D100*$DD100,2)</f>
        <v/>
      </c>
      <c r="ES100" s="41">
        <f>ROUND($D100*$DE100,2)</f>
        <v/>
      </c>
      <c r="ET100" s="41">
        <f>ROUND($D100*$DF100,2)</f>
        <v/>
      </c>
      <c r="EU100" s="41">
        <f>ROUND($D100*$DG100,2)</f>
        <v/>
      </c>
      <c r="EV100" s="41">
        <f>ROUND($D100*$DH100,2)</f>
        <v/>
      </c>
      <c r="EW100" s="41">
        <f>ROUND($D100*$DI100,2)</f>
        <v/>
      </c>
      <c r="EX100" s="41">
        <f>ROUND($D100*$DJ100,2)</f>
        <v/>
      </c>
      <c r="EY100" s="41">
        <f>ROUND($D100*$DK100,2)</f>
        <v/>
      </c>
      <c r="EZ100" s="41">
        <f>ROUND($D100*$DL100,2)</f>
        <v/>
      </c>
      <c r="FA100" s="41">
        <f>ROUND($D100*$DM100,2)</f>
        <v/>
      </c>
      <c r="FB100" s="41">
        <f>ROUND($D100*$DN100,2)</f>
        <v/>
      </c>
      <c r="FG100" s="41">
        <f>ROUND(IF(LEFT($C100,4)="CAPE",SUM($CY100:CY100 )/$P100,0),2)</f>
        <v/>
      </c>
      <c r="FH100" s="41">
        <f>ROUND(IF(LEFT($C100,4)="CAPE",SUM($CY100:CZ100 )/$P100,0),2)</f>
        <v/>
      </c>
      <c r="FI100" s="41">
        <f>ROUND(IF(LEFT($C100,4)="CAPE",SUM($CY100:DA100 )/$P100,0),2)</f>
        <v/>
      </c>
      <c r="FJ100" s="41">
        <f>ROUND(IF(LEFT($C100,4)="CAPE",SUM($CY100:DB100 )/$P100,0),2)</f>
        <v/>
      </c>
      <c r="FK100" s="41">
        <f>ROUND(IF(LEFT($C100,4)="CAPE",SUM($CY100:DC100 )/$P100,0),2)</f>
        <v/>
      </c>
      <c r="FL100" s="41">
        <f>ROUND(IF(LEFT($C100,4)="CAPE",SUM($CY100:DD100 )/$P100,0),2)</f>
        <v/>
      </c>
      <c r="FM100" s="41">
        <f>ROUND(IF(LEFT($C100,4)="CAPE",SUM($CY100:DE100 )/$P100,0),2)</f>
        <v/>
      </c>
      <c r="FN100" s="41">
        <f>ROUND(IF(LEFT($C100,4)="CAPE",SUM($CY100:DF100 )/$P100,0),2)</f>
        <v/>
      </c>
      <c r="FO100" s="41">
        <f>ROUND(IF(LEFT($C100,4)="CAPE",SUM($CY100:DG100 )/$P100,0),2)</f>
        <v/>
      </c>
      <c r="FP100" s="41">
        <f>ROUND(IF(LEFT($C100,4)="CAPE",SUM($CY100:DH100 )/$P100,0),2)</f>
        <v/>
      </c>
      <c r="FQ100" s="41">
        <f>ROUND(IF(LEFT($C100,4)="CAPE",SUM($CY100:DI100 )/$P100,0),2)</f>
        <v/>
      </c>
      <c r="FR100" s="41">
        <f>ROUND(IF(LEFT($C100,4)="CAPE",SUM($CY100:DJ100 )/$P100,0),2)</f>
        <v/>
      </c>
      <c r="FS100" s="41">
        <f>ROUND(IF(LEFT($C100,4)="CAPE",SUM($CY100:DK100 )/$P100,0),2)</f>
        <v/>
      </c>
      <c r="FT100" s="41">
        <f>ROUND(IF(LEFT($C100,4)="CAPE",SUM($CY100:DL100 )/$P100,0),2)</f>
        <v/>
      </c>
      <c r="FU100" s="41">
        <f>ROUND(IF(LEFT($C100,4)="CAPE",SUM($CY100:DM100 )/$P100,0),2)</f>
        <v/>
      </c>
      <c r="FV100" s="41">
        <f>ROUND(IF(LEFT($C100,4)="CAPE",SUM($CY100:DN100 )/$P100,0),2)</f>
        <v/>
      </c>
      <c r="GA100" s="41">
        <f>ROUND(IF(SUM($FG100:FG100)&gt;SUM($CY100:CY100),SUM($CY100:CY100),SUM($FG100:FG100)),2)</f>
        <v/>
      </c>
      <c r="GB100" s="41">
        <f>ROUND(IF(SUM($FG100:FH100)&gt;SUM($CY100:CZ100),SUM($CY100:CZ100),SUM($FG100:FH100)),2)</f>
        <v/>
      </c>
      <c r="GC100" s="41">
        <f>ROUND(IF(SUM($FG100:FI100)&gt;SUM($CY100:DA100),SUM($CY100:DA100),SUM($FG100:FI100)),2)</f>
        <v/>
      </c>
      <c r="GD100" s="41">
        <f>ROUND(IF(SUM($FG100:FJ100)&gt;SUM($CY100:DB100),SUM($CY100:DB100),SUM($FG100:FJ100)),2)</f>
        <v/>
      </c>
      <c r="GE100" s="41">
        <f>ROUND(IF(SUM($FG100:FK100)&gt;SUM($CY100:DC100),SUM($CY100:DC100),SUM($FG100:FK100)),2)</f>
        <v/>
      </c>
      <c r="GF100" s="41">
        <f>ROUND(IF(SUM($FG100:FL100)&gt;SUM($CY100:DD100),SUM($CY100:DD100),SUM($FG100:FL100)),2)</f>
        <v/>
      </c>
      <c r="GG100" s="41">
        <f>ROUND(IF(SUM($FG100:FM100)&gt;SUM($CY100:DE100),SUM($CY100:DE100),SUM($FG100:FM100)),2)</f>
        <v/>
      </c>
      <c r="GH100" s="41">
        <f>ROUND(IF(SUM($FG100:FN100)&gt;SUM($CY100:DF100),SUM($CY100:DF100),SUM($FG100:FN100)),2)</f>
        <v/>
      </c>
      <c r="GI100" s="41">
        <f>ROUND(IF(SUM($FG100:FO100)&gt;SUM($CY100:DG100),SUM($CY100:DG100),SUM($FG100:FO100)),2)</f>
        <v/>
      </c>
      <c r="GJ100" s="41">
        <f>ROUND(IF(SUM($FG100:FP100)&gt;SUM($CY100:DH100),SUM($CY100:DH100),SUM($FG100:FP100)),2)</f>
        <v/>
      </c>
      <c r="GK100" s="41">
        <f>ROUND(IF(SUM($FG100:FQ100)&gt;SUM($CY100:DI100),SUM($CY100:DI100),SUM($FG100:FQ100)),2)</f>
        <v/>
      </c>
      <c r="GL100" s="41">
        <f>ROUND(IF(SUM($FG100:FR100)&gt;SUM($CY100:DJ100),SUM($CY100:DJ100),SUM($FG100:FR100)),2)</f>
        <v/>
      </c>
      <c r="GM100" s="41">
        <f>ROUND(IF(SUM($FG100:FS100)&gt;SUM($CY100:DK100),SUM($CY100:DK100),SUM($FG100:FS100)),2)</f>
        <v/>
      </c>
      <c r="GN100" s="41">
        <f>ROUND(IF(SUM($FG100:FT100)&gt;SUM($CY100:DL100),SUM($CY100:DL100),SUM($FG100:FT100)),2)</f>
        <v/>
      </c>
      <c r="GO100" s="41">
        <f>ROUND(IF(SUM($FG100:FU100)&gt;SUM($CY100:DM100),SUM($CY100:DM100),SUM($FG100:FU100)),2)</f>
        <v/>
      </c>
      <c r="GP100" s="41">
        <f>ROUND(IF(SUM($FG100:FV100)&gt;SUM($CY100:DN100),SUM($CY100:DN100),SUM($FG100:FV100)),2)</f>
        <v/>
      </c>
      <c r="GR100" s="41">
        <f>$Q100</f>
        <v/>
      </c>
      <c r="GS100" s="41">
        <f>$R100</f>
        <v/>
      </c>
      <c r="GT100" s="41">
        <f>$S100</f>
        <v/>
      </c>
      <c r="GU100" s="41">
        <f>$GA100</f>
        <v/>
      </c>
      <c r="GV100" s="41">
        <f>GB100 - GA100</f>
        <v/>
      </c>
      <c r="GW100" s="41">
        <f>GC100 - GB100</f>
        <v/>
      </c>
      <c r="GX100" s="41">
        <f>GD100 - GC100</f>
        <v/>
      </c>
      <c r="GY100" s="41">
        <f>GE100 - GD100</f>
        <v/>
      </c>
      <c r="GZ100" s="41">
        <f>GF100 - GE100</f>
        <v/>
      </c>
      <c r="HA100" s="41">
        <f>GG100 - GF100</f>
        <v/>
      </c>
      <c r="HB100" s="41">
        <f>GH100 - GG100</f>
        <v/>
      </c>
      <c r="HC100" s="41">
        <f>GI100 - GH100</f>
        <v/>
      </c>
      <c r="HD100" s="41">
        <f>GJ100 - GI100</f>
        <v/>
      </c>
      <c r="HE100" s="41">
        <f>GK100 - GJ100</f>
        <v/>
      </c>
      <c r="HF100" s="41">
        <f>GL100 - GK100</f>
        <v/>
      </c>
      <c r="HG100" s="41">
        <f>GM100 - GL100</f>
        <v/>
      </c>
      <c r="HH100" s="41">
        <f>GN100 - GM100</f>
        <v/>
      </c>
      <c r="HI100" s="41">
        <f>GO100 - GN100</f>
        <v/>
      </c>
      <c r="HJ100" s="41">
        <f>GP100 - GO100</f>
        <v/>
      </c>
      <c r="HL100" s="41">
        <f>$Q100</f>
        <v/>
      </c>
      <c r="HM100" s="41">
        <f>$R100</f>
        <v/>
      </c>
      <c r="HN100" s="41">
        <f>$S100</f>
        <v/>
      </c>
      <c r="HO100" s="144">
        <f>SUMIFS(Kosztorys!$F:$F,Kosztorys!$D:$D,$B100,Kosztorys!$I:$I,CONCATENATE("&lt;01.01.",HP$10,""))</f>
        <v/>
      </c>
      <c r="HP100" s="144">
        <f>SUMIFS(Kosztorys!$F:$F,Kosztorys!$D:$D,$B100,Kosztorys!$I:$I,CONCATENATE("&lt;01.04.",HQ$10,""))-SUM($HO100)</f>
        <v/>
      </c>
      <c r="HQ100" s="144">
        <f>SUMIFS(Kosztorys!$F:$F,Kosztorys!$D:$D,$B100,Kosztorys!$I:$I,CONCATENATE("&lt;01.07.",HR$10,""))-SUM($HO100:HP100)</f>
        <v/>
      </c>
      <c r="HR100" s="144">
        <f>SUMIFS(Kosztorys!$F:$F,Kosztorys!$D:$D,$B100,Kosztorys!$I:$I,CONCATENATE("&lt;01.10.",HS$10,""))-SUM($HO100:HQ100)</f>
        <v/>
      </c>
      <c r="HS100" s="144">
        <f>SUMIFS(Kosztorys!$F:$F,Kosztorys!$D:$D,$B100,Kosztorys!$I:$I,CONCATENATE("&lt;01.01.",HT$10,""))-SUM($HO100:HR100)</f>
        <v/>
      </c>
      <c r="HT100" s="144">
        <f>SUMIFS(Kosztorys!$F:$F,Kosztorys!$D:$D,$B100,Kosztorys!$I:$I,CONCATENATE("&lt;01.04.",HU$10,""))-SUM($HO100:HS100)</f>
        <v/>
      </c>
      <c r="HU100" s="144">
        <f>SUMIFS(Kosztorys!$F:$F,Kosztorys!$D:$D,$B100,Kosztorys!$I:$I,CONCATENATE("&lt;01.07.",HV$10,""))-SUM($HO100:HT100)</f>
        <v/>
      </c>
      <c r="HV100" s="144">
        <f>SUMIFS(Kosztorys!$F:$F,Kosztorys!$D:$D,$B100,Kosztorys!$I:$I,CONCATENATE("&lt;01.10.",HW$10,""))-SUM($HO100:HU100)</f>
        <v/>
      </c>
      <c r="HW100" s="144">
        <f>SUMIFS(Kosztorys!$F:$F,Kosztorys!$D:$D,$B100,Kosztorys!$I:$I,CONCATENATE("&lt;01.01.",HX$10,""))-SUM($HO100:HV100)</f>
        <v/>
      </c>
      <c r="HX100" s="144">
        <f>SUMIFS(Kosztorys!$F:$F,Kosztorys!$D:$D,$B100,Kosztorys!$I:$I,CONCATENATE("&lt;01.04.",HY$10,""))-SUM($HO100:HW100)</f>
        <v/>
      </c>
      <c r="HY100" s="144">
        <f>SUMIFS(Kosztorys!$F:$F,Kosztorys!$D:$D,$B100,Kosztorys!$I:$I,CONCATENATE("&lt;01.07.",HZ$10,""))-SUM($HO100:HX100)</f>
        <v/>
      </c>
      <c r="HZ100" s="144">
        <f>SUMIFS(Kosztorys!$F:$F,Kosztorys!$D:$D,$B100,Kosztorys!$I:$I,CONCATENATE("&lt;01.10.",IA$10,""))-SUM($HO100:HY100)</f>
        <v/>
      </c>
      <c r="IA100" s="144">
        <f>SUMIFS(Kosztorys!$F:$F,Kosztorys!$D:$D,$B100,Kosztorys!$I:$I,CONCATENATE("&lt;01.01.",IB$10,""))-SUM($HO100:HZ100)</f>
        <v/>
      </c>
      <c r="IB100" s="145">
        <f>IF(M100="szt",IF(SUM(HO100:IA100)=IF(ISERROR(VLOOKUP(B100,JB_tabela,MATCH(IB$9,JB_menu,0)-1,FALSE())),,VLOOKUP(B100,JB_tabela,MATCH(IB$9,JB_menu,0)-1,FALSE())),"OK","nie zgadza się liczba użytych JB"),IF(SUM(HO100:IA100)=IF(ISERROR(VLOOKUP(B100,JB_tabela,MATCH(IC$9,JB_menu,0)-1,FALSE())),,VLOOKUP(B100,JB_tabela,MATCH(IC$9,JB_menu,0)-1,FALSE())),"OK","nie zgadzają się metry użyte w JB"))</f>
        <v/>
      </c>
      <c r="IE100" s="41">
        <f>$Q100</f>
        <v/>
      </c>
      <c r="IF100" s="41">
        <f>$R100</f>
        <v/>
      </c>
      <c r="IG100" s="41">
        <f>$S100</f>
        <v/>
      </c>
      <c r="IH100" s="348">
        <f>IF(LEFT($C100,4)="CAPE",ROUND(HO100*$L100,2),0)</f>
        <v/>
      </c>
      <c r="II100" s="348">
        <f>IF(LEFT($C100,4)="CAPE",ROUND(HP100*$L100,2),0)</f>
        <v/>
      </c>
      <c r="IJ100" s="348">
        <f>IF(LEFT($C100,4)="CAPE",ROUND(HQ100*$L100,2),0)</f>
        <v/>
      </c>
      <c r="IK100" s="348">
        <f>IF(LEFT($C100,4)="CAPE",ROUND(HR100*$L100,2),0)</f>
        <v/>
      </c>
      <c r="IL100" s="348">
        <f>IF(LEFT($C100,4)="CAPE",ROUND(HS100*$L100,2),0)</f>
        <v/>
      </c>
      <c r="IM100" s="348">
        <f>IF(LEFT($C100,4)="CAPE",ROUND(HT100*$L100,2),0)</f>
        <v/>
      </c>
      <c r="IN100" s="348">
        <f>IF(LEFT($C100,4)="CAPE",ROUND(HU100*$L100,2),0)</f>
        <v/>
      </c>
      <c r="IO100" s="348">
        <f>IF(LEFT($C100,4)="CAPE",ROUND(HV100*$L100,2),0)</f>
        <v/>
      </c>
      <c r="IP100" s="348">
        <f>IF(LEFT($C100,4)="CAPE",ROUND(HW100*$L100,2),0)</f>
        <v/>
      </c>
      <c r="IQ100" s="348">
        <f>IF(LEFT($C100,4)="CAPE",ROUND(HX100*$L100,2),0)</f>
        <v/>
      </c>
      <c r="IR100" s="348">
        <f>IF(LEFT($C100,4)="CAPE",ROUND(HY100*$L100,2),0)</f>
        <v/>
      </c>
      <c r="IS100" s="348">
        <f>IF(LEFT($C100,4)="CAPE",ROUND(HZ100*$L100,2),0)</f>
        <v/>
      </c>
      <c r="IT100" s="348">
        <f>IF(LEFT($C100,4)="CAPE",ROUND(IA100*$L100,2),0)</f>
        <v/>
      </c>
      <c r="IU100" s="41">
        <f>IF(SUM(IH100:IT100)=SUM(CY100:DN100),"OK",SUM(IH100:IT100)-SUM(CY100:DN100))</f>
        <v/>
      </c>
    </row>
    <row r="101" ht="12.75" customHeight="1">
      <c r="A101" s="119" t="n"/>
      <c r="B101" s="139" t="inlineStr">
        <is>
          <t>wezel_rozbu</t>
        </is>
      </c>
      <c r="C101" s="139" t="inlineStr">
        <is>
          <t>CAPEX - 1szt JB</t>
        </is>
      </c>
      <c r="D101" s="140" t="n">
        <v>0</v>
      </c>
      <c r="E101" s="148" t="n">
        <v>1</v>
      </c>
      <c r="F101" s="141" t="inlineStr">
        <is>
          <t>szt</t>
        </is>
      </c>
      <c r="G101" s="139" t="inlineStr">
        <is>
          <t>Przełącznica optyczna z osprzętem dla 12 włókien</t>
        </is>
      </c>
      <c r="H101" s="360">
        <f>IF(ISERROR(VLOOKUP(G101,KB_tabela,MATCH(H$9,KB_menu,0)-2,FALSE())),,VLOOKUP(G101,KB_tabela,MATCH(H$9,KB_menu,0)-2,FALSE()))</f>
        <v/>
      </c>
      <c r="I101" s="41">
        <f>IF(ISERROR(VLOOKUP(B101,JB_tabela,MATCH("czy puste",JB_menu,0)-1,FALSE())),"BŁĄD brak takiej JB",VLOOKUP(B101,JB_tabela,MATCH("czy puste",JB_menu,0)-1,FALSE()))</f>
        <v/>
      </c>
      <c r="J101" s="41">
        <f>IF(ISERROR(VLOOKUP(G101,KB_tabela,MATCH(H$9,KB_menu,0)-2,FALSE())),"BŁĄD brak takiego KB",IF(H101=0,IF(LEFT(C101,4)="OPEX","OK",IF(G101="brak kosztów CAPEX","OK","Brak Ceny KB")),"OK"))</f>
        <v/>
      </c>
      <c r="K101" s="41">
        <f>IF(AJ101="nie zgadza się liczba użytych JB","Nie liczy wszystkich JB",IF(BD101="nie zgadza się liczba użytych JB","Nie liczy wszystkich JB",IF(BX101="nie zgadza się liczba użytych JB","Nie liczy wszystkich JB",IF(BX101="nie zgadza się liczba użytych JB","Nie liczy wszystkich JB","OK"))))</f>
        <v/>
      </c>
      <c r="L101" s="361">
        <f>ROUND((E101*H101),2)</f>
        <v/>
      </c>
      <c r="M101" s="41">
        <f>VLOOKUP(B101,JB_tabela,MATCH(M$9,JB_menu,0)-1,FALSE())</f>
        <v/>
      </c>
      <c r="P101" s="41">
        <f>IF(ISERROR(VLOOKUP(S101,KATEGORIA_tabela,MATCH(P$9,KATEGORIA_menu,0)-2,FALSE())),,VLOOKUP(S101,KATEGORIA_tabela,MATCH(P$9,KATEGORIA_menu,0)-2,FALSE()))</f>
        <v/>
      </c>
      <c r="Q101" s="41">
        <f>IF(ISERROR(VLOOKUP(B101,JB_tabela,MATCH(Q$9,JB_menu,0)-1,FALSE())),,VLOOKUP(B101,JB_tabela,MATCH(Q$9,JB_menu,0)-1,FALSE()))</f>
        <v/>
      </c>
      <c r="R101" s="41">
        <f>IF(ISERROR(VLOOKUP(G101,KB_tabela,MATCH(R$9,KB_menu,0)-2,FALSE())),,VLOOKUP(G101,KB_tabela,MATCH(R$9,KB_menu,0)-2,FALSE()))</f>
        <v/>
      </c>
      <c r="S101" s="41">
        <f>IF(ISERROR(VLOOKUP(G101,KB_tabela,MATCH(S$9,KB_menu,0)-2,FALSE())),,VLOOKUP(G101,KB_tabela,MATCH(S$9,KB_menu,0)-2,FALSE()))</f>
        <v/>
      </c>
      <c r="T101" s="116">
        <f>IF($C101="CAPEX - 1szt JB",IF($M101="szt",SUMIFS(Kosztorys!$F:$F,Kosztorys!$D:$D,$B101,Kosztorys!$I:$I,CONCATENATE("&lt;01.01.",U$10,""))-SUMIFS(Kosztorys!$F:$F,Kosztorys!$D:$D,$B101,Kosztorys!$I:$I,CONCATENATE("&lt;01.01.",T$10,"")),COUNTIFS(Kosztorys!$D:$D,$B101,Kosztorys!$I:$I,CONCATENATE("&lt;01.01.",U$10,""))-COUNTIFS(Kosztorys!$D:$D,$B101,Kosztorys!$I:$I,CONCATENATE("&lt;01.01.",T$10,""))),0)</f>
        <v/>
      </c>
      <c r="U101" s="116">
        <f>IF($C101="CAPEX - 1szt JB",IF($M101="szt",SUMIFS(Kosztorys!$F:$F,Kosztorys!$D:$D,$B101,Kosztorys!$I:$I,CONCATENATE("&lt;01.01.",V$10,""))-SUMIFS(Kosztorys!$F:$F,Kosztorys!$D:$D,$B101,Kosztorys!$I:$I,CONCATENATE("&lt;01.01.",U$10,"")),COUNTIFS(Kosztorys!$D:$D,$B101,Kosztorys!$I:$I,CONCATENATE("&lt;01.01.",V$10,""))-COUNTIFS(Kosztorys!$D:$D,$B101,Kosztorys!$I:$I,CONCATENATE("&lt;01.01.",U$10,""))),0)</f>
        <v/>
      </c>
      <c r="V101" s="116">
        <f>IF($C101="CAPEX - 1szt JB",IF($M101="szt",SUMIFS(Kosztorys!$F:$F,Kosztorys!$D:$D,$B101,Kosztorys!$I:$I,CONCATENATE("&lt;01.01.",W$10,""))-SUMIFS(Kosztorys!$F:$F,Kosztorys!$D:$D,$B101,Kosztorys!$I:$I,CONCATENATE("&lt;01.01.",V$10,"")),COUNTIFS(Kosztorys!$D:$D,$B101,Kosztorys!$I:$I,CONCATENATE("&lt;01.01.",W$10,""))-COUNTIFS(Kosztorys!$D:$D,$B101,Kosztorys!$I:$I,CONCATENATE("&lt;01.01.",V$10,""))),0)</f>
        <v/>
      </c>
      <c r="W101" s="116">
        <f>IF($C101="CAPEX - 1szt JB",IF($M101="szt",SUMIFS(Kosztorys!$F:$F,Kosztorys!$D:$D,$B101,Kosztorys!$I:$I,CONCATENATE("&lt;01.01.",X$10,""))-SUMIFS(Kosztorys!$F:$F,Kosztorys!$D:$D,$B101,Kosztorys!$I:$I,CONCATENATE("&lt;01.01.",W$10,"")),COUNTIFS(Kosztorys!$D:$D,$B101,Kosztorys!$I:$I,CONCATENATE("&lt;01.01.",X$10,""))-COUNTIFS(Kosztorys!$D:$D,$B101,Kosztorys!$I:$I,CONCATENATE("&lt;01.01.",W$10,""))),0)</f>
        <v/>
      </c>
      <c r="X101" s="116">
        <f>IF($C101="CAPEX - 1szt JB",IF($M101="szt",SUMIFS(Kosztorys!$F:$F,Kosztorys!$D:$D,$B101,Kosztorys!$I:$I,CONCATENATE("&lt;01.01.",Y$10,""))-SUMIFS(Kosztorys!$F:$F,Kosztorys!$D:$D,$B101,Kosztorys!$I:$I,CONCATENATE("&lt;01.01.",X$10,"")),COUNTIFS(Kosztorys!$D:$D,$B101,Kosztorys!$I:$I,CONCATENATE("&lt;01.01.",Y$10,""))-COUNTIFS(Kosztorys!$D:$D,$B101,Kosztorys!$I:$I,CONCATENATE("&lt;01.01.",X$10,""))),0)</f>
        <v/>
      </c>
      <c r="Y101" s="116">
        <f>IF($C101="CAPEX - 1szt JB",IF($M101="szt",SUMIFS(Kosztorys!$F:$F,Kosztorys!$D:$D,$B101,Kosztorys!$I:$I,CONCATENATE("&lt;01.01.",Z$10,""))-SUMIFS(Kosztorys!$F:$F,Kosztorys!$D:$D,$B101,Kosztorys!$I:$I,CONCATENATE("&lt;01.01.",Y$10,"")),COUNTIFS(Kosztorys!$D:$D,$B101,Kosztorys!$I:$I,CONCATENATE("&lt;01.01.",Z$10,""))-COUNTIFS(Kosztorys!$D:$D,$B101,Kosztorys!$I:$I,CONCATENATE("&lt;01.01.",Y$10,""))),0)</f>
        <v/>
      </c>
      <c r="Z101" s="116">
        <f>IF($C101="CAPEX - 1szt JB",IF($M101="szt",SUMIFS(Kosztorys!$F:$F,Kosztorys!$D:$D,$B101,Kosztorys!$I:$I,CONCATENATE("&lt;01.01.",AA$10,""))-SUMIFS(Kosztorys!$F:$F,Kosztorys!$D:$D,$B101,Kosztorys!$I:$I,CONCATENATE("&lt;01.01.",Z$10,"")),COUNTIFS(Kosztorys!$D:$D,$B101,Kosztorys!$I:$I,CONCATENATE("&lt;01.01.",AA$10,""))-COUNTIFS(Kosztorys!$D:$D,$B101,Kosztorys!$I:$I,CONCATENATE("&lt;01.01.",Z$10,""))),0)</f>
        <v/>
      </c>
      <c r="AA101" s="116">
        <f>IF($C101="CAPEX - 1szt JB",IF($M101="szt",SUMIFS(Kosztorys!$F:$F,Kosztorys!$D:$D,$B101,Kosztorys!$I:$I,CONCATENATE("&lt;01.01.",AB$10,""))-SUMIFS(Kosztorys!$F:$F,Kosztorys!$D:$D,$B101,Kosztorys!$I:$I,CONCATENATE("&lt;01.01.",AA$10,"")),COUNTIFS(Kosztorys!$D:$D,$B101,Kosztorys!$I:$I,CONCATENATE("&lt;01.01.",AB$10,""))-COUNTIFS(Kosztorys!$D:$D,$B101,Kosztorys!$I:$I,CONCATENATE("&lt;01.01.",AA$10,""))),0)</f>
        <v/>
      </c>
      <c r="AB101" s="116">
        <f>IF($C101="CAPEX - 1szt JB",IF($M101="szt",SUMIFS(Kosztorys!$F:$F,Kosztorys!$D:$D,$B101,Kosztorys!$I:$I,CONCATENATE("&lt;01.01.",AC$10,""))-SUMIFS(Kosztorys!$F:$F,Kosztorys!$D:$D,$B101,Kosztorys!$I:$I,CONCATENATE("&lt;01.01.",AB$10,"")),COUNTIFS(Kosztorys!$D:$D,$B101,Kosztorys!$I:$I,CONCATENATE("&lt;01.01.",AC$10,""))-COUNTIFS(Kosztorys!$D:$D,$B101,Kosztorys!$I:$I,CONCATENATE("&lt;01.01.",AB$10,""))),0)</f>
        <v/>
      </c>
      <c r="AC101" s="116">
        <f>IF($C101="CAPEX - 1szt JB",IF($M101="szt",SUMIFS(Kosztorys!$F:$F,Kosztorys!$D:$D,$B101,Kosztorys!$I:$I,CONCATENATE("&lt;01.01.",AD$10,""))-SUMIFS(Kosztorys!$F:$F,Kosztorys!$D:$D,$B101,Kosztorys!$I:$I,CONCATENATE("&lt;01.01.",AC$10,"")),COUNTIFS(Kosztorys!$D:$D,$B101,Kosztorys!$I:$I,CONCATENATE("&lt;01.01.",AD$10,""))-COUNTIFS(Kosztorys!$D:$D,$B101,Kosztorys!$I:$I,CONCATENATE("&lt;01.01.",AC$10,""))),0)</f>
        <v/>
      </c>
      <c r="AD101" s="116">
        <f>IF($C101="CAPEX - 1szt JB",IF($M101="szt",SUMIFS(Kosztorys!$F:$F,Kosztorys!$D:$D,$B101,Kosztorys!$I:$I,CONCATENATE("&lt;01.01.",AE$10,""))-SUMIFS(Kosztorys!$F:$F,Kosztorys!$D:$D,$B101,Kosztorys!$I:$I,CONCATENATE("&lt;01.01.",AD$10,"")),COUNTIFS(Kosztorys!$D:$D,$B101,Kosztorys!$I:$I,CONCATENATE("&lt;01.01.",AE$10,""))-COUNTIFS(Kosztorys!$D:$D,$B101,Kosztorys!$I:$I,CONCATENATE("&lt;01.01.",AD$10,""))),0)</f>
        <v/>
      </c>
      <c r="AE101" s="116">
        <f>IF($C101="CAPEX - 1szt JB",IF($M101="szt",SUMIFS(Kosztorys!$F:$F,Kosztorys!$D:$D,$B101,Kosztorys!$I:$I,CONCATENATE("&lt;01.01.",AF$10,""))-SUMIFS(Kosztorys!$F:$F,Kosztorys!$D:$D,$B101,Kosztorys!$I:$I,CONCATENATE("&lt;01.01.",AE$10,"")),COUNTIFS(Kosztorys!$D:$D,$B101,Kosztorys!$I:$I,CONCATENATE("&lt;01.01.",AF$10,""))-COUNTIFS(Kosztorys!$D:$D,$B101,Kosztorys!$I:$I,CONCATENATE("&lt;01.01.",AE$10,""))),0)</f>
        <v/>
      </c>
      <c r="AF101" s="116">
        <f>IF($C101="CAPEX - 1szt JB",IF($M101="szt",SUMIFS(Kosztorys!$F:$F,Kosztorys!$D:$D,$B101,Kosztorys!$I:$I,CONCATENATE("&lt;01.01.",AG$10,""))-SUMIFS(Kosztorys!$F:$F,Kosztorys!$D:$D,$B101,Kosztorys!$I:$I,CONCATENATE("&lt;01.01.",AF$10,"")),COUNTIFS(Kosztorys!$D:$D,$B101,Kosztorys!$I:$I,CONCATENATE("&lt;01.01.",AG$10,""))-COUNTIFS(Kosztorys!$D:$D,$B101,Kosztorys!$I:$I,CONCATENATE("&lt;01.01.",AF$10,""))),0)</f>
        <v/>
      </c>
      <c r="AG101" s="116">
        <f>IF($C101="CAPEX - 1szt JB",IF($M101="szt",SUMIFS(Kosztorys!$F:$F,Kosztorys!$D:$D,$B101,Kosztorys!$I:$I,CONCATENATE("&lt;01.01.",AH$10,""))-SUMIFS(Kosztorys!$F:$F,Kosztorys!$D:$D,$B101,Kosztorys!$I:$I,CONCATENATE("&lt;01.01.",AG$10,"")),COUNTIFS(Kosztorys!$D:$D,$B101,Kosztorys!$I:$I,CONCATENATE("&lt;01.01.",AH$10,""))-COUNTIFS(Kosztorys!$D:$D,$B101,Kosztorys!$I:$I,CONCATENATE("&lt;01.01.",AG$10,""))),0)</f>
        <v/>
      </c>
      <c r="AH101" s="116">
        <f>IF($C101="CAPEX - 1szt JB",IF($M101="szt",SUMIFS(Kosztorys!$F:$F,Kosztorys!$D:$D,$B101,Kosztorys!$I:$I,CONCATENATE("&lt;01.01.",AI$10,""))-SUMIFS(Kosztorys!$F:$F,Kosztorys!$D:$D,$B101,Kosztorys!$I:$I,CONCATENATE("&lt;01.01.",AH$10,"")),COUNTIFS(Kosztorys!$D:$D,$B101,Kosztorys!$I:$I,CONCATENATE("&lt;01.01.",AI$10,""))-COUNTIFS(Kosztorys!$D:$D,$B101,Kosztorys!$I:$I,CONCATENATE("&lt;01.01.",AH$10,""))),0)</f>
        <v/>
      </c>
      <c r="AI101" s="116">
        <f>IF($C101="CAPEX - 1szt JB",IF($M101="szt",SUMIFS(Kosztorys!$F:$F,Kosztorys!$D:$D,$B101,Kosztorys!$I:$I,CONCATENATE("&lt;01.01.",AJ$10,""))-SUMIFS(Kosztorys!$F:$F,Kosztorys!$D:$D,$B101,Kosztorys!$I:$I,CONCATENATE("&lt;01.01.",AI$10,"")),COUNTIFS(Kosztorys!$D:$D,$B101,Kosztorys!$I:$I,CONCATENATE("&lt;01.01.",AJ$10,""))-COUNTIFS(Kosztorys!$D:$D,$B101,Kosztorys!$I:$I,CONCATENATE("&lt;01.01.",AI$10,""))),0)</f>
        <v/>
      </c>
      <c r="AJ101" s="116">
        <f>IF(C101="CAPEX - 1szt JB",IF(SUM(T101:AI101)=IF(ISERROR(VLOOKUP(B101,JB_tabela,MATCH(AJ$9,JB_menu,0)-1,FALSE())),,VLOOKUP(B101,JB_tabela,MATCH(AJ$9,JB_menu,0)-1,FALSE())),"OK","nie zgadza się liczba użytych JB"),"OK-ND")</f>
        <v/>
      </c>
      <c r="AM101" s="41">
        <f>IFERROR("_" &amp; VLOOKUP($B101,#REF!,1,FALSE()),#REF!)</f>
        <v/>
      </c>
      <c r="AN101" s="41">
        <f>IF($C101="CAPEX - Długość 1m",SUMIFS(Kosztorys!$F:$F,Kosztorys!$D:$D,$B101,Kosztorys!$I:$I,CONCATENATE("&lt;31.12.",AN$10,""))-SUMIFS(Kosztorys!$F:$F,Kosztorys!$D:$D,$B101,Kosztorys!$I:$I,CONCATENATE("&lt;31.12.",AM$10,"")),"x")</f>
        <v/>
      </c>
      <c r="AO101" s="41">
        <f>IF($C101="CAPEX - Długość 1m",SUMIFS(Kosztorys!$F:$F,Kosztorys!$D:$D,$B101,Kosztorys!$I:$I,CONCATENATE("&lt;31.12.",AO$10,""))-SUMIFS(Kosztorys!$F:$F,Kosztorys!$D:$D,$B101,Kosztorys!$I:$I,CONCATENATE("&lt;31.12.",AN$10,"")),"x")</f>
        <v/>
      </c>
      <c r="AP101" s="41">
        <f>IF($C101="CAPEX - Długość 1m",SUMIFS(Kosztorys!$F:$F,Kosztorys!$D:$D,$B101,Kosztorys!$I:$I,CONCATENATE("&lt;31.12.",AP$10,""))-SUMIFS(Kosztorys!$F:$F,Kosztorys!$D:$D,$B101,Kosztorys!$I:$I,CONCATENATE("&lt;31.12.",AO$10,"")),"x")</f>
        <v/>
      </c>
      <c r="AQ101" s="41">
        <f>IF($C101="CAPEX - Długość 1m",SUMIFS(Kosztorys!$F:$F,Kosztorys!$D:$D,$B101,Kosztorys!$I:$I,CONCATENATE("&lt;31.12.",AQ$10,""))-SUMIFS(Kosztorys!$F:$F,Kosztorys!$D:$D,$B101,Kosztorys!$I:$I,CONCATENATE("&lt;31.12.",AP$10,"")),"x")</f>
        <v/>
      </c>
      <c r="AR101" s="41">
        <f>IF($C101="CAPEX - Długość 1m",SUMIFS(Kosztorys!$F:$F,Kosztorys!$D:$D,$B101,Kosztorys!$I:$I,CONCATENATE("&lt;31.12.",AR$10,""))-SUMIFS(Kosztorys!$F:$F,Kosztorys!$D:$D,$B101,Kosztorys!$I:$I,CONCATENATE("&lt;31.12.",AQ$10,"")),"x")</f>
        <v/>
      </c>
      <c r="AS101" s="41">
        <f>IF($C101="CAPEX - Długość 1m",SUMIFS(Kosztorys!$F:$F,Kosztorys!$D:$D,$B101,Kosztorys!$I:$I,CONCATENATE("&lt;31.12.",AS$10,""))-SUMIFS(Kosztorys!$F:$F,Kosztorys!$D:$D,$B101,Kosztorys!$I:$I,CONCATENATE("&lt;31.12.",AR$10,"")),"x")</f>
        <v/>
      </c>
      <c r="AT101" s="41">
        <f>IF($C101="CAPEX - Długość 1m",SUMIFS(Kosztorys!$F:$F,Kosztorys!$D:$D,$B101,Kosztorys!$I:$I,CONCATENATE("&lt;31.12.",AT$10,""))-SUMIFS(Kosztorys!$F:$F,Kosztorys!$D:$D,$B101,Kosztorys!$I:$I,CONCATENATE("&lt;31.12.",AS$10,"")),"x")</f>
        <v/>
      </c>
      <c r="AU101" s="41">
        <f>IF($C101="CAPEX - Długość 1m",SUMIFS(Kosztorys!$F:$F,Kosztorys!$D:$D,$B101,Kosztorys!$I:$I,CONCATENATE("&lt;31.12.",AU$10,""))-SUMIFS(Kosztorys!$F:$F,Kosztorys!$D:$D,$B101,Kosztorys!$I:$I,CONCATENATE("&lt;31.12.",AT$10,"")),"x")</f>
        <v/>
      </c>
      <c r="AV101" s="41">
        <f>IF($C101="CAPEX - Długość 1m",SUMIFS(Kosztorys!$F:$F,Kosztorys!$D:$D,$B101,Kosztorys!$I:$I,CONCATENATE("&lt;31.12.",AV$10,""))-SUMIFS(Kosztorys!$F:$F,Kosztorys!$D:$D,$B101,Kosztorys!$I:$I,CONCATENATE("&lt;31.12.",AU$10,"")),"x")</f>
        <v/>
      </c>
      <c r="AW101" s="41">
        <f>IF($C101="CAPEX - Długość 1m",SUMIFS(Kosztorys!$F:$F,Kosztorys!$D:$D,$B101,Kosztorys!$I:$I,CONCATENATE("&lt;31.12.",AW$10,""))-SUMIFS(Kosztorys!$F:$F,Kosztorys!$D:$D,$B101,Kosztorys!$I:$I,CONCATENATE("&lt;31.12.",AV$10,"")),"x")</f>
        <v/>
      </c>
      <c r="AX101" s="41">
        <f>IF($C101="CAPEX - Długość 1m",SUMIFS(Kosztorys!$F:$F,Kosztorys!$D:$D,$B101,Kosztorys!$I:$I,CONCATENATE("&lt;31.12.",AX$10,""))-SUMIFS(Kosztorys!$F:$F,Kosztorys!$D:$D,$B101,Kosztorys!$I:$I,CONCATENATE("&lt;31.12.",AW$10,"")),"x")</f>
        <v/>
      </c>
      <c r="AY101" s="41">
        <f>IF($C101="CAPEX - Długość 1m",SUMIFS(Kosztorys!$F:$F,Kosztorys!$D:$D,$B101,Kosztorys!$I:$I,CONCATENATE("&lt;31.12.",AY$10,""))-SUMIFS(Kosztorys!$F:$F,Kosztorys!$D:$D,$B101,Kosztorys!$I:$I,CONCATENATE("&lt;31.12.",AX$10,"")),"x")</f>
        <v/>
      </c>
      <c r="AZ101" s="41">
        <f>IF($C101="CAPEX - Długość 1m",SUMIFS(Kosztorys!$F:$F,Kosztorys!$D:$D,$B101,Kosztorys!$I:$I,CONCATENATE("&lt;31.12.",AZ$10,""))-SUMIFS(Kosztorys!$F:$F,Kosztorys!$D:$D,$B101,Kosztorys!$I:$I,CONCATENATE("&lt;31.12.",AY$10,"")),"x")</f>
        <v/>
      </c>
      <c r="BA101" s="41">
        <f>IF($C101="CAPEX - Długość 1m",SUMIFS(Kosztorys!$F:$F,Kosztorys!$D:$D,$B101,Kosztorys!$I:$I,CONCATENATE("&lt;31.12.",BA$10,""))-SUMIFS(Kosztorys!$F:$F,Kosztorys!$D:$D,$B101,Kosztorys!$I:$I,CONCATENATE("&lt;31.12.",AZ$10,"")),"x")</f>
        <v/>
      </c>
      <c r="BB101" s="41">
        <f>IF($C101="CAPEX - Długość 1m",SUMIFS(Kosztorys!$F:$F,Kosztorys!$D:$D,$B101,Kosztorys!$I:$I,CONCATENATE("&lt;31.12.",BB$10,""))-SUMIFS(Kosztorys!$F:$F,Kosztorys!$D:$D,$B101,Kosztorys!$I:$I,CONCATENATE("&lt;31.12.",BA$10,"")),"x")</f>
        <v/>
      </c>
      <c r="BC101" s="41">
        <f>IF($C101="CAPEX - Długość 1m",SUMIFS(Kosztorys!$F:$F,Kosztorys!$D:$D,$B101,Kosztorys!$I:$I,CONCATENATE("&lt;31.12.",BC$10,""))-SUMIFS(Kosztorys!$F:$F,Kosztorys!$D:$D,$B101,Kosztorys!$I:$I,CONCATENATE("&lt;31.12.",BB$10,"")),"x")</f>
        <v/>
      </c>
      <c r="BD101" s="41">
        <f>IF(C101="CAPEX - Długość 1m",IF(SUM(AN101:BC101)=IF(ISERROR(VLOOKUP(B101,JB_tabela,MATCH(BD$9,JB_menu,0)-1,FALSE())),,VLOOKUP(B101,JB_tabela,MATCH(BD$9,JB_menu,0)-1,FALSE())),"OK","nie zgadza się liczba użytych JB"),"OK-ND")</f>
        <v/>
      </c>
      <c r="BH101" s="41">
        <f>IF($C101="OPEX - Koszt 1szt/rok",IF($M101="szt",SUMIFS(Kosztorys!$F:$F,Kosztorys!$D:$D,$B101,Kosztorys!$I:$I,CONCATENATE("&lt;01.01.",BH$10,""))+(SUMIFS(Kosztorys!$F:$F,Kosztorys!$D:$D,$B101,Kosztorys!$I:$I,CONCATENATE("&lt;=31.03.",BH$10,""))-SUMIFS(Kosztorys!$F:$F,Kosztorys!$D:$D,$B101,Kosztorys!$I:$I,CONCATENATE("&lt;=31.12.",BG$10,"")))*0.75+(SUMIFS(Kosztorys!$F:$F,Kosztorys!$D:$D,$B101,Kosztorys!$I:$I,CONCATENATE("&lt;=30.06.",BH$10,""))-SUMIFS(Kosztorys!$F:$F,Kosztorys!$D:$D,$B101,Kosztorys!$I:$I,CONCATENATE("&lt;=31.03.",BH$10,"")))*0.5+(SUMIFS(Kosztorys!$F:$F,Kosztorys!$D:$D,$B101,Kosztorys!$I:$I,CONCATENATE("&lt;=30.09.",BH$10,""))-SUMIFS(Kosztorys!$F:$F,Kosztorys!$D:$D,$B101,Kosztorys!$I:$I,CONCATENATE("&lt;=30.06.",BH$10,"")))*0.25,"nic"),0)</f>
        <v/>
      </c>
      <c r="BI101" s="41">
        <f>IF($C101="OPEX - Koszt 1szt/rok",IF($M101="szt",SUMIFS(Kosztorys!$F:$F,Kosztorys!$D:$D,$B101,Kosztorys!$I:$I,CONCATENATE("&lt;01.01.",BI$10,""))+(SUMIFS(Kosztorys!$F:$F,Kosztorys!$D:$D,$B101,Kosztorys!$I:$I,CONCATENATE("&lt;=31.03.",BI$10,""))-SUMIFS(Kosztorys!$F:$F,Kosztorys!$D:$D,$B101,Kosztorys!$I:$I,CONCATENATE("&lt;=31.12.",BH$10,"")))*0.75+(SUMIFS(Kosztorys!$F:$F,Kosztorys!$D:$D,$B101,Kosztorys!$I:$I,CONCATENATE("&lt;=30.06.",BI$10,""))-SUMIFS(Kosztorys!$F:$F,Kosztorys!$D:$D,$B101,Kosztorys!$I:$I,CONCATENATE("&lt;=31.03.",BI$10,"")))*0.5+(SUMIFS(Kosztorys!$F:$F,Kosztorys!$D:$D,$B101,Kosztorys!$I:$I,CONCATENATE("&lt;=30.09.",BI$10,""))-SUMIFS(Kosztorys!$F:$F,Kosztorys!$D:$D,$B101,Kosztorys!$I:$I,CONCATENATE("&lt;=30.06.",BI$10,"")))*0.25,"nic"),0)</f>
        <v/>
      </c>
      <c r="BJ101" s="41">
        <f>IF($C101="OPEX - Koszt 1szt/rok",IF($M101="szt",SUMIFS(Kosztorys!$F:$F,Kosztorys!$D:$D,$B101,Kosztorys!$I:$I,CONCATENATE("&lt;01.01.",BJ$10,""))+(SUMIFS(Kosztorys!$F:$F,Kosztorys!$D:$D,$B101,Kosztorys!$I:$I,CONCATENATE("&lt;=31.03.",BJ$10,""))-SUMIFS(Kosztorys!$F:$F,Kosztorys!$D:$D,$B101,Kosztorys!$I:$I,CONCATENATE("&lt;=31.12.",BI$10,"")))*0.75+(SUMIFS(Kosztorys!$F:$F,Kosztorys!$D:$D,$B101,Kosztorys!$I:$I,CONCATENATE("&lt;=30.06.",BJ$10,""))-SUMIFS(Kosztorys!$F:$F,Kosztorys!$D:$D,$B101,Kosztorys!$I:$I,CONCATENATE("&lt;=31.03.",BJ$10,"")))*0.5+(SUMIFS(Kosztorys!$F:$F,Kosztorys!$D:$D,$B101,Kosztorys!$I:$I,CONCATENATE("&lt;=30.09.",BJ$10,""))-SUMIFS(Kosztorys!$F:$F,Kosztorys!$D:$D,$B101,Kosztorys!$I:$I,CONCATENATE("&lt;=30.06.",BJ$10,"")))*0.25,"nic"),0)</f>
        <v/>
      </c>
      <c r="BK101" s="41">
        <f>IF($C101="OPEX - Koszt 1szt/rok",IF($M101="szt",SUMIFS(Kosztorys!$F:$F,Kosztorys!$D:$D,$B101,Kosztorys!$I:$I,CONCATENATE("&lt;01.01.",BK$10,""))+(SUMIFS(Kosztorys!$F:$F,Kosztorys!$D:$D,$B101,Kosztorys!$I:$I,CONCATENATE("&lt;=31.03.",BK$10,""))-SUMIFS(Kosztorys!$F:$F,Kosztorys!$D:$D,$B101,Kosztorys!$I:$I,CONCATENATE("&lt;=31.12.",BJ$10,"")))*0.75+(SUMIFS(Kosztorys!$F:$F,Kosztorys!$D:$D,$B101,Kosztorys!$I:$I,CONCATENATE("&lt;=30.06.",BK$10,""))-SUMIFS(Kosztorys!$F:$F,Kosztorys!$D:$D,$B101,Kosztorys!$I:$I,CONCATENATE("&lt;=31.03.",BK$10,"")))*0.5+(SUMIFS(Kosztorys!$F:$F,Kosztorys!$D:$D,$B101,Kosztorys!$I:$I,CONCATENATE("&lt;=30.09.",BK$10,""))-SUMIFS(Kosztorys!$F:$F,Kosztorys!$D:$D,$B101,Kosztorys!$I:$I,CONCATENATE("&lt;=30.06.",BK$10,"")))*0.25,"nic"),0)</f>
        <v/>
      </c>
      <c r="BL101" s="41">
        <f>IF($C101="OPEX - Koszt 1szt/rok",IF($M101="szt",SUMIFS(Kosztorys!$F:$F,Kosztorys!$D:$D,$B101,Kosztorys!$I:$I,CONCATENATE("&lt;01.01.",BL$10,""))+(SUMIFS(Kosztorys!$F:$F,Kosztorys!$D:$D,$B101,Kosztorys!$I:$I,CONCATENATE("&lt;=31.03.",BL$10,""))-SUMIFS(Kosztorys!$F:$F,Kosztorys!$D:$D,$B101,Kosztorys!$I:$I,CONCATENATE("&lt;=31.12.",BK$10,"")))*0.75+(SUMIFS(Kosztorys!$F:$F,Kosztorys!$D:$D,$B101,Kosztorys!$I:$I,CONCATENATE("&lt;=30.06.",BL$10,""))-SUMIFS(Kosztorys!$F:$F,Kosztorys!$D:$D,$B101,Kosztorys!$I:$I,CONCATENATE("&lt;=31.03.",BL$10,"")))*0.5+(SUMIFS(Kosztorys!$F:$F,Kosztorys!$D:$D,$B101,Kosztorys!$I:$I,CONCATENATE("&lt;=30.09.",BL$10,""))-SUMIFS(Kosztorys!$F:$F,Kosztorys!$D:$D,$B101,Kosztorys!$I:$I,CONCATENATE("&lt;=30.06.",BL$10,"")))*0.25,"nic"),0)</f>
        <v/>
      </c>
      <c r="BM101" s="41">
        <f>IF($C101="OPEX - Koszt 1szt/rok",IF($M101="szt",SUMIFS(Kosztorys!$F:$F,Kosztorys!$D:$D,$B101,Kosztorys!$I:$I,CONCATENATE("&lt;01.01.",BM$10,""))+(SUMIFS(Kosztorys!$F:$F,Kosztorys!$D:$D,$B101,Kosztorys!$I:$I,CONCATENATE("&lt;=31.03.",BM$10,""))-SUMIFS(Kosztorys!$F:$F,Kosztorys!$D:$D,$B101,Kosztorys!$I:$I,CONCATENATE("&lt;=31.12.",BL$10,"")))*0.75+(SUMIFS(Kosztorys!$F:$F,Kosztorys!$D:$D,$B101,Kosztorys!$I:$I,CONCATENATE("&lt;=30.06.",BM$10,""))-SUMIFS(Kosztorys!$F:$F,Kosztorys!$D:$D,$B101,Kosztorys!$I:$I,CONCATENATE("&lt;=31.03.",BM$10,"")))*0.5+(SUMIFS(Kosztorys!$F:$F,Kosztorys!$D:$D,$B101,Kosztorys!$I:$I,CONCATENATE("&lt;=30.09.",BM$10,""))-SUMIFS(Kosztorys!$F:$F,Kosztorys!$D:$D,$B101,Kosztorys!$I:$I,CONCATENATE("&lt;=30.06.",BM$10,"")))*0.25,"nic"),0)</f>
        <v/>
      </c>
      <c r="BN101" s="41">
        <f>IF($C101="OPEX - Koszt 1szt/rok",IF($M101="szt",SUMIFS(Kosztorys!$F:$F,Kosztorys!$D:$D,$B101,Kosztorys!$I:$I,CONCATENATE("&lt;01.01.",BN$10,""))+(SUMIFS(Kosztorys!$F:$F,Kosztorys!$D:$D,$B101,Kosztorys!$I:$I,CONCATENATE("&lt;=31.03.",BN$10,""))-SUMIFS(Kosztorys!$F:$F,Kosztorys!$D:$D,$B101,Kosztorys!$I:$I,CONCATENATE("&lt;=31.12.",BM$10,"")))*0.75+(SUMIFS(Kosztorys!$F:$F,Kosztorys!$D:$D,$B101,Kosztorys!$I:$I,CONCATENATE("&lt;=30.06.",BN$10,""))-SUMIFS(Kosztorys!$F:$F,Kosztorys!$D:$D,$B101,Kosztorys!$I:$I,CONCATENATE("&lt;=31.03.",BN$10,"")))*0.5+(SUMIFS(Kosztorys!$F:$F,Kosztorys!$D:$D,$B101,Kosztorys!$I:$I,CONCATENATE("&lt;=30.09.",BN$10,""))-SUMIFS(Kosztorys!$F:$F,Kosztorys!$D:$D,$B101,Kosztorys!$I:$I,CONCATENATE("&lt;=30.06.",BN$10,"")))*0.25,"nic"),0)</f>
        <v/>
      </c>
      <c r="BO101" s="41">
        <f>IF($C101="OPEX - Koszt 1szt/rok",IF($M101="szt",SUMIFS(Kosztorys!$F:$F,Kosztorys!$D:$D,$B101,Kosztorys!$I:$I,CONCATENATE("&lt;01.01.",BO$10,""))+(SUMIFS(Kosztorys!$F:$F,Kosztorys!$D:$D,$B101,Kosztorys!$I:$I,CONCATENATE("&lt;=31.03.",BO$10,""))-SUMIFS(Kosztorys!$F:$F,Kosztorys!$D:$D,$B101,Kosztorys!$I:$I,CONCATENATE("&lt;=31.12.",BN$10,"")))*0.75+(SUMIFS(Kosztorys!$F:$F,Kosztorys!$D:$D,$B101,Kosztorys!$I:$I,CONCATENATE("&lt;=30.06.",BO$10,""))-SUMIFS(Kosztorys!$F:$F,Kosztorys!$D:$D,$B101,Kosztorys!$I:$I,CONCATENATE("&lt;=31.03.",BO$10,"")))*0.5+(SUMIFS(Kosztorys!$F:$F,Kosztorys!$D:$D,$B101,Kosztorys!$I:$I,CONCATENATE("&lt;=30.09.",BO$10,""))-SUMIFS(Kosztorys!$F:$F,Kosztorys!$D:$D,$B101,Kosztorys!$I:$I,CONCATENATE("&lt;=30.06.",BO$10,"")))*0.25,"nic"),0)</f>
        <v/>
      </c>
      <c r="BP101" s="41">
        <f>IF($C101="OPEX - Koszt 1szt/rok",IF($M101="szt",SUMIFS(Kosztorys!$F:$F,Kosztorys!$D:$D,$B101,Kosztorys!$I:$I,CONCATENATE("&lt;01.01.",BP$10,""))+(SUMIFS(Kosztorys!$F:$F,Kosztorys!$D:$D,$B101,Kosztorys!$I:$I,CONCATENATE("&lt;=31.03.",BP$10,""))-SUMIFS(Kosztorys!$F:$F,Kosztorys!$D:$D,$B101,Kosztorys!$I:$I,CONCATENATE("&lt;=31.12.",BO$10,"")))*0.75+(SUMIFS(Kosztorys!$F:$F,Kosztorys!$D:$D,$B101,Kosztorys!$I:$I,CONCATENATE("&lt;=30.06.",BP$10,""))-SUMIFS(Kosztorys!$F:$F,Kosztorys!$D:$D,$B101,Kosztorys!$I:$I,CONCATENATE("&lt;=31.03.",BP$10,"")))*0.5+(SUMIFS(Kosztorys!$F:$F,Kosztorys!$D:$D,$B101,Kosztorys!$I:$I,CONCATENATE("&lt;=30.09.",BP$10,""))-SUMIFS(Kosztorys!$F:$F,Kosztorys!$D:$D,$B101,Kosztorys!$I:$I,CONCATENATE("&lt;=30.06.",BP$10,"")))*0.25,"nic"),0)</f>
        <v/>
      </c>
      <c r="BQ101" s="41">
        <f>IF($C101="OPEX - Koszt 1szt/rok",IF($M101="szt",SUMIFS(Kosztorys!$F:$F,Kosztorys!$D:$D,$B101,Kosztorys!$I:$I,CONCATENATE("&lt;01.01.",BQ$10,""))+(SUMIFS(Kosztorys!$F:$F,Kosztorys!$D:$D,$B101,Kosztorys!$I:$I,CONCATENATE("&lt;=31.03.",BQ$10,""))-SUMIFS(Kosztorys!$F:$F,Kosztorys!$D:$D,$B101,Kosztorys!$I:$I,CONCATENATE("&lt;=31.12.",BP$10,"")))*0.75+(SUMIFS(Kosztorys!$F:$F,Kosztorys!$D:$D,$B101,Kosztorys!$I:$I,CONCATENATE("&lt;=30.06.",BQ$10,""))-SUMIFS(Kosztorys!$F:$F,Kosztorys!$D:$D,$B101,Kosztorys!$I:$I,CONCATENATE("&lt;=31.03.",BQ$10,"")))*0.5+(SUMIFS(Kosztorys!$F:$F,Kosztorys!$D:$D,$B101,Kosztorys!$I:$I,CONCATENATE("&lt;=30.09.",BQ$10,""))-SUMIFS(Kosztorys!$F:$F,Kosztorys!$D:$D,$B101,Kosztorys!$I:$I,CONCATENATE("&lt;=30.06.",BQ$10,"")))*0.25,"nic"),0)</f>
        <v/>
      </c>
      <c r="BR101" s="41">
        <f>IF($C101="OPEX - Koszt 1szt/rok",IF($M101="szt",SUMIFS(Kosztorys!$F:$F,Kosztorys!$D:$D,$B101,Kosztorys!$I:$I,CONCATENATE("&lt;01.01.",BR$10,""))+(SUMIFS(Kosztorys!$F:$F,Kosztorys!$D:$D,$B101,Kosztorys!$I:$I,CONCATENATE("&lt;=31.03.",BR$10,""))-SUMIFS(Kosztorys!$F:$F,Kosztorys!$D:$D,$B101,Kosztorys!$I:$I,CONCATENATE("&lt;=31.12.",BQ$10,"")))*0.75+(SUMIFS(Kosztorys!$F:$F,Kosztorys!$D:$D,$B101,Kosztorys!$I:$I,CONCATENATE("&lt;=30.06.",BR$10,""))-SUMIFS(Kosztorys!$F:$F,Kosztorys!$D:$D,$B101,Kosztorys!$I:$I,CONCATENATE("&lt;=31.03.",BR$10,"")))*0.5+(SUMIFS(Kosztorys!$F:$F,Kosztorys!$D:$D,$B101,Kosztorys!$I:$I,CONCATENATE("&lt;=30.09.",BR$10,""))-SUMIFS(Kosztorys!$F:$F,Kosztorys!$D:$D,$B101,Kosztorys!$I:$I,CONCATENATE("&lt;=30.06.",BR$10,"")))*0.25,"nic"),0)</f>
        <v/>
      </c>
      <c r="BS101" s="41">
        <f>IF($C101="OPEX - Koszt 1szt/rok",IF($M101="szt",SUMIFS(Kosztorys!$F:$F,Kosztorys!$D:$D,$B101,Kosztorys!$I:$I,CONCATENATE("&lt;01.01.",BS$10,""))+(SUMIFS(Kosztorys!$F:$F,Kosztorys!$D:$D,$B101,Kosztorys!$I:$I,CONCATENATE("&lt;=31.03.",BS$10,""))-SUMIFS(Kosztorys!$F:$F,Kosztorys!$D:$D,$B101,Kosztorys!$I:$I,CONCATENATE("&lt;=31.12.",BR$10,"")))*0.75+(SUMIFS(Kosztorys!$F:$F,Kosztorys!$D:$D,$B101,Kosztorys!$I:$I,CONCATENATE("&lt;=30.06.",BS$10,""))-SUMIFS(Kosztorys!$F:$F,Kosztorys!$D:$D,$B101,Kosztorys!$I:$I,CONCATENATE("&lt;=31.03.",BS$10,"")))*0.5+(SUMIFS(Kosztorys!$F:$F,Kosztorys!$D:$D,$B101,Kosztorys!$I:$I,CONCATENATE("&lt;=30.09.",BS$10,""))-SUMIFS(Kosztorys!$F:$F,Kosztorys!$D:$D,$B101,Kosztorys!$I:$I,CONCATENATE("&lt;=30.06.",BS$10,"")))*0.25,"nic"),0)</f>
        <v/>
      </c>
      <c r="BT101" s="41">
        <f>IF($C101="OPEX - Koszt 1szt/rok",IF($M101="szt",SUMIFS(Kosztorys!$F:$F,Kosztorys!$D:$D,$B101,Kosztorys!$I:$I,CONCATENATE("&lt;01.01.",BT$10,""))+(SUMIFS(Kosztorys!$F:$F,Kosztorys!$D:$D,$B101,Kosztorys!$I:$I,CONCATENATE("&lt;=31.03.",BT$10,""))-SUMIFS(Kosztorys!$F:$F,Kosztorys!$D:$D,$B101,Kosztorys!$I:$I,CONCATENATE("&lt;=31.12.",BS$10,"")))*0.75+(SUMIFS(Kosztorys!$F:$F,Kosztorys!$D:$D,$B101,Kosztorys!$I:$I,CONCATENATE("&lt;=30.06.",BT$10,""))-SUMIFS(Kosztorys!$F:$F,Kosztorys!$D:$D,$B101,Kosztorys!$I:$I,CONCATENATE("&lt;=31.03.",BT$10,"")))*0.5+(SUMIFS(Kosztorys!$F:$F,Kosztorys!$D:$D,$B101,Kosztorys!$I:$I,CONCATENATE("&lt;=30.09.",BT$10,""))-SUMIFS(Kosztorys!$F:$F,Kosztorys!$D:$D,$B101,Kosztorys!$I:$I,CONCATENATE("&lt;=30.06.",BT$10,"")))*0.25,"nic"),0)</f>
        <v/>
      </c>
      <c r="BU101" s="41">
        <f>IF($C101="OPEX - Koszt 1szt/rok",IF($M101="szt",SUMIFS(Kosztorys!$F:$F,Kosztorys!$D:$D,$B101,Kosztorys!$I:$I,CONCATENATE("&lt;01.01.",BU$10,""))+(SUMIFS(Kosztorys!$F:$F,Kosztorys!$D:$D,$B101,Kosztorys!$I:$I,CONCATENATE("&lt;=31.03.",BU$10,""))-SUMIFS(Kosztorys!$F:$F,Kosztorys!$D:$D,$B101,Kosztorys!$I:$I,CONCATENATE("&lt;=31.12.",BT$10,"")))*0.75+(SUMIFS(Kosztorys!$F:$F,Kosztorys!$D:$D,$B101,Kosztorys!$I:$I,CONCATENATE("&lt;=30.06.",BU$10,""))-SUMIFS(Kosztorys!$F:$F,Kosztorys!$D:$D,$B101,Kosztorys!$I:$I,CONCATENATE("&lt;=31.03.",BU$10,"")))*0.5+(SUMIFS(Kosztorys!$F:$F,Kosztorys!$D:$D,$B101,Kosztorys!$I:$I,CONCATENATE("&lt;=30.09.",BU$10,""))-SUMIFS(Kosztorys!$F:$F,Kosztorys!$D:$D,$B101,Kosztorys!$I:$I,CONCATENATE("&lt;=30.06.",BU$10,"")))*0.25,"nic"),0)</f>
        <v/>
      </c>
      <c r="BV101" s="41">
        <f>IF($C101="OPEX - Koszt 1szt/rok",IF($M101="szt",SUMIFS(Kosztorys!$F:$F,Kosztorys!$D:$D,$B101,Kosztorys!$I:$I,CONCATENATE("&lt;01.01.",BV$10,""))+(SUMIFS(Kosztorys!$F:$F,Kosztorys!$D:$D,$B101,Kosztorys!$I:$I,CONCATENATE("&lt;=31.03.",BV$10,""))-SUMIFS(Kosztorys!$F:$F,Kosztorys!$D:$D,$B101,Kosztorys!$I:$I,CONCATENATE("&lt;=31.12.",BU$10,"")))*0.75+(SUMIFS(Kosztorys!$F:$F,Kosztorys!$D:$D,$B101,Kosztorys!$I:$I,CONCATENATE("&lt;=30.06.",BV$10,""))-SUMIFS(Kosztorys!$F:$F,Kosztorys!$D:$D,$B101,Kosztorys!$I:$I,CONCATENATE("&lt;=31.03.",BV$10,"")))*0.5+(SUMIFS(Kosztorys!$F:$F,Kosztorys!$D:$D,$B101,Kosztorys!$I:$I,CONCATENATE("&lt;=30.09.",BV$10,""))-SUMIFS(Kosztorys!$F:$F,Kosztorys!$D:$D,$B101,Kosztorys!$I:$I,CONCATENATE("&lt;=30.06.",BV$10,"")))*0.25,"nic"),0)</f>
        <v/>
      </c>
      <c r="BW101" s="41">
        <f>IF($C101="OPEX - Koszt 1szt/rok",IF($M101="szt",SUMIFS(Kosztorys!$F:$F,Kosztorys!$D:$D,$B101,Kosztorys!$I:$I,CONCATENATE("&lt;01.01.",BW$10,""))+(SUMIFS(Kosztorys!$F:$F,Kosztorys!$D:$D,$B101,Kosztorys!$I:$I,CONCATENATE("&lt;=31.03.",BW$10,""))-SUMIFS(Kosztorys!$F:$F,Kosztorys!$D:$D,$B101,Kosztorys!$I:$I,CONCATENATE("&lt;=31.12.",BV$10,"")))*0.75+(SUMIFS(Kosztorys!$F:$F,Kosztorys!$D:$D,$B101,Kosztorys!$I:$I,CONCATENATE("&lt;=30.06.",BW$10,""))-SUMIFS(Kosztorys!$F:$F,Kosztorys!$D:$D,$B101,Kosztorys!$I:$I,CONCATENATE("&lt;=31.03.",BW$10,"")))*0.5+(SUMIFS(Kosztorys!$F:$F,Kosztorys!$D:$D,$B101,Kosztorys!$I:$I,CONCATENATE("&lt;=30.09.",BW$10,""))-SUMIFS(Kosztorys!$F:$F,Kosztorys!$D:$D,$B101,Kosztorys!$I:$I,CONCATENATE("&lt;=30.06.",BW$10,"")))*0.25,"nic"),0)</f>
        <v/>
      </c>
      <c r="BX101" s="41">
        <f>IF(C101="OPEX - Koszt 1szt/rok",IF(MAX(BH101:BW101)=IF(ISERROR(VLOOKUP(B101,JB_tabela,MATCH(BX$9,JB_menu,0)-1,FALSE())),,VLOOKUP(B101,JB_tabela,MATCH(BX$9,JB_menu,0)-1,FALSE())),"OK","nie zgadza się liczba użytych JB"),"OK-ND")</f>
        <v/>
      </c>
      <c r="CB101" s="41">
        <f>IF($C101="OPEX - Długość 1m koszt/rok",IF($M101="m",SUMIFS(Kosztorys!$F:$F,Kosztorys!$D:$D,$B101,Kosztorys!$I:$I,CONCATENATE("&lt;01.01.",CB$10,""))+(SUMIFS(Kosztorys!$F:$F,Kosztorys!$D:$D,$B101,Kosztorys!$I:$I,CONCATENATE("&lt;=31.03.",CB$10,""))-SUMIFS(Kosztorys!$F:$F,Kosztorys!$D:$D,$B101,Kosztorys!$I:$I,CONCATENATE("&lt;=31.12.",CA$10,"")))*0.75+(SUMIFS(Kosztorys!$F:$F,Kosztorys!$D:$D,$B101,Kosztorys!$I:$I,CONCATENATE("&lt;=30.06.",CB$10,""))-SUMIFS(Kosztorys!$F:$F,Kosztorys!$D:$D,$B101,Kosztorys!$I:$I,CONCATENATE("&lt;=31.03.",CB$10,"")))*0.5+(SUMIFS(Kosztorys!$F:$F,Kosztorys!$D:$D,$B101,Kosztorys!$I:$I,CONCATENATE("&lt;=30.09.",CB$10,""))-SUMIFS(Kosztorys!$F:$F,Kosztorys!$D:$D,$B101,Kosztorys!$I:$I,CONCATENATE("&lt;=30.06.",CB$10,"")))*0.25,"nic"),0)</f>
        <v/>
      </c>
      <c r="CC101" s="41">
        <f>IF($C101="OPEX - Długość 1m koszt/rok",IF($M101="m",SUMIFS(Kosztorys!$F:$F,Kosztorys!$D:$D,$B101,Kosztorys!$I:$I,CONCATENATE("&lt;01.01.",CC$10,""))+(SUMIFS(Kosztorys!$F:$F,Kosztorys!$D:$D,$B101,Kosztorys!$I:$I,CONCATENATE("&lt;=31.03.",CC$10,""))-SUMIFS(Kosztorys!$F:$F,Kosztorys!$D:$D,$B101,Kosztorys!$I:$I,CONCATENATE("&lt;=31.12.",CB$10,"")))*0.75+(SUMIFS(Kosztorys!$F:$F,Kosztorys!$D:$D,$B101,Kosztorys!$I:$I,CONCATENATE("&lt;=30.06.",CC$10,""))-SUMIFS(Kosztorys!$F:$F,Kosztorys!$D:$D,$B101,Kosztorys!$I:$I,CONCATENATE("&lt;=31.03.",CC$10,"")))*0.5+(SUMIFS(Kosztorys!$F:$F,Kosztorys!$D:$D,$B101,Kosztorys!$I:$I,CONCATENATE("&lt;=30.09.",CC$10,""))-SUMIFS(Kosztorys!$F:$F,Kosztorys!$D:$D,$B101,Kosztorys!$I:$I,CONCATENATE("&lt;=30.06.",CC$10,"")))*0.25,"nic"),0)</f>
        <v/>
      </c>
      <c r="CD101" s="41">
        <f>IF($C101="OPEX - Długość 1m koszt/rok",IF($M101="m",SUMIFS(Kosztorys!$F:$F,Kosztorys!$D:$D,$B101,Kosztorys!$I:$I,CONCATENATE("&lt;01.01.",CD$10,""))+(SUMIFS(Kosztorys!$F:$F,Kosztorys!$D:$D,$B101,Kosztorys!$I:$I,CONCATENATE("&lt;=31.03.",CD$10,""))-SUMIFS(Kosztorys!$F:$F,Kosztorys!$D:$D,$B101,Kosztorys!$I:$I,CONCATENATE("&lt;=31.12.",CC$10,"")))*0.75+(SUMIFS(Kosztorys!$F:$F,Kosztorys!$D:$D,$B101,Kosztorys!$I:$I,CONCATENATE("&lt;=30.06.",CD$10,""))-SUMIFS(Kosztorys!$F:$F,Kosztorys!$D:$D,$B101,Kosztorys!$I:$I,CONCATENATE("&lt;=31.03.",CD$10,"")))*0.5+(SUMIFS(Kosztorys!$F:$F,Kosztorys!$D:$D,$B101,Kosztorys!$I:$I,CONCATENATE("&lt;=30.09.",CD$10,""))-SUMIFS(Kosztorys!$F:$F,Kosztorys!$D:$D,$B101,Kosztorys!$I:$I,CONCATENATE("&lt;=30.06.",CD$10,"")))*0.25,"nic"),0)</f>
        <v/>
      </c>
      <c r="CE101" s="41">
        <f>IF($C101="OPEX - Długość 1m koszt/rok",IF($M101="m",SUMIFS(Kosztorys!$F:$F,Kosztorys!$D:$D,$B101,Kosztorys!$I:$I,CONCATENATE("&lt;01.01.",CE$10,""))+(SUMIFS(Kosztorys!$F:$F,Kosztorys!$D:$D,$B101,Kosztorys!$I:$I,CONCATENATE("&lt;=31.03.",CE$10,""))-SUMIFS(Kosztorys!$F:$F,Kosztorys!$D:$D,$B101,Kosztorys!$I:$I,CONCATENATE("&lt;=31.12.",CD$10,"")))*0.75+(SUMIFS(Kosztorys!$F:$F,Kosztorys!$D:$D,$B101,Kosztorys!$I:$I,CONCATENATE("&lt;=30.06.",CE$10,""))-SUMIFS(Kosztorys!$F:$F,Kosztorys!$D:$D,$B101,Kosztorys!$I:$I,CONCATENATE("&lt;=31.03.",CE$10,"")))*0.5+(SUMIFS(Kosztorys!$F:$F,Kosztorys!$D:$D,$B101,Kosztorys!$I:$I,CONCATENATE("&lt;=30.09.",CE$10,""))-SUMIFS(Kosztorys!$F:$F,Kosztorys!$D:$D,$B101,Kosztorys!$I:$I,CONCATENATE("&lt;=30.06.",CE$10,"")))*0.25,"nic"),0)</f>
        <v/>
      </c>
      <c r="CF101" s="41">
        <f>IF($C101="OPEX - Długość 1m koszt/rok",IF($M101="m",SUMIFS(Kosztorys!$F:$F,Kosztorys!$D:$D,$B101,Kosztorys!$I:$I,CONCATENATE("&lt;01.01.",CF$10,""))+(SUMIFS(Kosztorys!$F:$F,Kosztorys!$D:$D,$B101,Kosztorys!$I:$I,CONCATENATE("&lt;=31.03.",CF$10,""))-SUMIFS(Kosztorys!$F:$F,Kosztorys!$D:$D,$B101,Kosztorys!$I:$I,CONCATENATE("&lt;=31.12.",CE$10,"")))*0.75+(SUMIFS(Kosztorys!$F:$F,Kosztorys!$D:$D,$B101,Kosztorys!$I:$I,CONCATENATE("&lt;=30.06.",CF$10,""))-SUMIFS(Kosztorys!$F:$F,Kosztorys!$D:$D,$B101,Kosztorys!$I:$I,CONCATENATE("&lt;=31.03.",CF$10,"")))*0.5+(SUMIFS(Kosztorys!$F:$F,Kosztorys!$D:$D,$B101,Kosztorys!$I:$I,CONCATENATE("&lt;=30.09.",CF$10,""))-SUMIFS(Kosztorys!$F:$F,Kosztorys!$D:$D,$B101,Kosztorys!$I:$I,CONCATENATE("&lt;=30.06.",CF$10,"")))*0.25,"nic"),0)</f>
        <v/>
      </c>
      <c r="CG101" s="41">
        <f>IF($C101="OPEX - Długość 1m koszt/rok",IF($M101="m",SUMIFS(Kosztorys!$F:$F,Kosztorys!$D:$D,$B101,Kosztorys!$I:$I,CONCATENATE("&lt;01.01.",CG$10,""))+(SUMIFS(Kosztorys!$F:$F,Kosztorys!$D:$D,$B101,Kosztorys!$I:$I,CONCATENATE("&lt;=31.03.",CG$10,""))-SUMIFS(Kosztorys!$F:$F,Kosztorys!$D:$D,$B101,Kosztorys!$I:$I,CONCATENATE("&lt;=31.12.",CF$10,"")))*0.75+(SUMIFS(Kosztorys!$F:$F,Kosztorys!$D:$D,$B101,Kosztorys!$I:$I,CONCATENATE("&lt;=30.06.",CG$10,""))-SUMIFS(Kosztorys!$F:$F,Kosztorys!$D:$D,$B101,Kosztorys!$I:$I,CONCATENATE("&lt;=31.03.",CG$10,"")))*0.5+(SUMIFS(Kosztorys!$F:$F,Kosztorys!$D:$D,$B101,Kosztorys!$I:$I,CONCATENATE("&lt;=30.09.",CG$10,""))-SUMIFS(Kosztorys!$F:$F,Kosztorys!$D:$D,$B101,Kosztorys!$I:$I,CONCATENATE("&lt;=30.06.",CG$10,"")))*0.25,"nic"),0)</f>
        <v/>
      </c>
      <c r="CH101" s="41">
        <f>IF($C101="OPEX - Długość 1m koszt/rok",IF($M101="m",SUMIFS(Kosztorys!$F:$F,Kosztorys!$D:$D,$B101,Kosztorys!$I:$I,CONCATENATE("&lt;01.01.",CH$10,""))+(SUMIFS(Kosztorys!$F:$F,Kosztorys!$D:$D,$B101,Kosztorys!$I:$I,CONCATENATE("&lt;=31.03.",CH$10,""))-SUMIFS(Kosztorys!$F:$F,Kosztorys!$D:$D,$B101,Kosztorys!$I:$I,CONCATENATE("&lt;=31.12.",CG$10,"")))*0.75+(SUMIFS(Kosztorys!$F:$F,Kosztorys!$D:$D,$B101,Kosztorys!$I:$I,CONCATENATE("&lt;=30.06.",CH$10,""))-SUMIFS(Kosztorys!$F:$F,Kosztorys!$D:$D,$B101,Kosztorys!$I:$I,CONCATENATE("&lt;=31.03.",CH$10,"")))*0.5+(SUMIFS(Kosztorys!$F:$F,Kosztorys!$D:$D,$B101,Kosztorys!$I:$I,CONCATENATE("&lt;=30.09.",CH$10,""))-SUMIFS(Kosztorys!$F:$F,Kosztorys!$D:$D,$B101,Kosztorys!$I:$I,CONCATENATE("&lt;=30.06.",CH$10,"")))*0.25,"nic"),0)</f>
        <v/>
      </c>
      <c r="CI101" s="41">
        <f>IF($C101="OPEX - Długość 1m koszt/rok",IF($M101="m",SUMIFS(Kosztorys!$F:$F,Kosztorys!$D:$D,$B101,Kosztorys!$I:$I,CONCATENATE("&lt;01.01.",CI$10,""))+(SUMIFS(Kosztorys!$F:$F,Kosztorys!$D:$D,$B101,Kosztorys!$I:$I,CONCATENATE("&lt;=31.03.",CI$10,""))-SUMIFS(Kosztorys!$F:$F,Kosztorys!$D:$D,$B101,Kosztorys!$I:$I,CONCATENATE("&lt;=31.12.",CH$10,"")))*0.75+(SUMIFS(Kosztorys!$F:$F,Kosztorys!$D:$D,$B101,Kosztorys!$I:$I,CONCATENATE("&lt;=30.06.",CI$10,""))-SUMIFS(Kosztorys!$F:$F,Kosztorys!$D:$D,$B101,Kosztorys!$I:$I,CONCATENATE("&lt;=31.03.",CI$10,"")))*0.5+(SUMIFS(Kosztorys!$F:$F,Kosztorys!$D:$D,$B101,Kosztorys!$I:$I,CONCATENATE("&lt;=30.09.",CI$10,""))-SUMIFS(Kosztorys!$F:$F,Kosztorys!$D:$D,$B101,Kosztorys!$I:$I,CONCATENATE("&lt;=30.06.",CI$10,"")))*0.25,"nic"),0)</f>
        <v/>
      </c>
      <c r="CJ101" s="41">
        <f>IF($C101="OPEX - Długość 1m koszt/rok",IF($M101="m",SUMIFS(Kosztorys!$F:$F,Kosztorys!$D:$D,$B101,Kosztorys!$I:$I,CONCATENATE("&lt;01.01.",CJ$10,""))+(SUMIFS(Kosztorys!$F:$F,Kosztorys!$D:$D,$B101,Kosztorys!$I:$I,CONCATENATE("&lt;=31.03.",CJ$10,""))-SUMIFS(Kosztorys!$F:$F,Kosztorys!$D:$D,$B101,Kosztorys!$I:$I,CONCATENATE("&lt;=31.12.",CI$10,"")))*0.75+(SUMIFS(Kosztorys!$F:$F,Kosztorys!$D:$D,$B101,Kosztorys!$I:$I,CONCATENATE("&lt;=30.06.",CJ$10,""))-SUMIFS(Kosztorys!$F:$F,Kosztorys!$D:$D,$B101,Kosztorys!$I:$I,CONCATENATE("&lt;=31.03.",CJ$10,"")))*0.5+(SUMIFS(Kosztorys!$F:$F,Kosztorys!$D:$D,$B101,Kosztorys!$I:$I,CONCATENATE("&lt;=30.09.",CJ$10,""))-SUMIFS(Kosztorys!$F:$F,Kosztorys!$D:$D,$B101,Kosztorys!$I:$I,CONCATENATE("&lt;=30.06.",CJ$10,"")))*0.25,"nic"),0)</f>
        <v/>
      </c>
      <c r="CK101" s="41">
        <f>IF($C101="OPEX - Długość 1m koszt/rok",IF($M101="m",SUMIFS(Kosztorys!$F:$F,Kosztorys!$D:$D,$B101,Kosztorys!$I:$I,CONCATENATE("&lt;01.01.",CK$10,""))+(SUMIFS(Kosztorys!$F:$F,Kosztorys!$D:$D,$B101,Kosztorys!$I:$I,CONCATENATE("&lt;=31.03.",CK$10,""))-SUMIFS(Kosztorys!$F:$F,Kosztorys!$D:$D,$B101,Kosztorys!$I:$I,CONCATENATE("&lt;=31.12.",CJ$10,"")))*0.75+(SUMIFS(Kosztorys!$F:$F,Kosztorys!$D:$D,$B101,Kosztorys!$I:$I,CONCATENATE("&lt;=30.06.",CK$10,""))-SUMIFS(Kosztorys!$F:$F,Kosztorys!$D:$D,$B101,Kosztorys!$I:$I,CONCATENATE("&lt;=31.03.",CK$10,"")))*0.5+(SUMIFS(Kosztorys!$F:$F,Kosztorys!$D:$D,$B101,Kosztorys!$I:$I,CONCATENATE("&lt;=30.09.",CK$10,""))-SUMIFS(Kosztorys!$F:$F,Kosztorys!$D:$D,$B101,Kosztorys!$I:$I,CONCATENATE("&lt;=30.06.",CK$10,"")))*0.25,"nic"),0)</f>
        <v/>
      </c>
      <c r="CL101" s="41">
        <f>IF($C101="OPEX - Długość 1m koszt/rok",IF($M101="m",SUMIFS(Kosztorys!$F:$F,Kosztorys!$D:$D,$B101,Kosztorys!$I:$I,CONCATENATE("&lt;01.01.",CL$10,""))+(SUMIFS(Kosztorys!$F:$F,Kosztorys!$D:$D,$B101,Kosztorys!$I:$I,CONCATENATE("&lt;=31.03.",CL$10,""))-SUMIFS(Kosztorys!$F:$F,Kosztorys!$D:$D,$B101,Kosztorys!$I:$I,CONCATENATE("&lt;=31.12.",CK$10,"")))*0.75+(SUMIFS(Kosztorys!$F:$F,Kosztorys!$D:$D,$B101,Kosztorys!$I:$I,CONCATENATE("&lt;=30.06.",CL$10,""))-SUMIFS(Kosztorys!$F:$F,Kosztorys!$D:$D,$B101,Kosztorys!$I:$I,CONCATENATE("&lt;=31.03.",CL$10,"")))*0.5+(SUMIFS(Kosztorys!$F:$F,Kosztorys!$D:$D,$B101,Kosztorys!$I:$I,CONCATENATE("&lt;=30.09.",CL$10,""))-SUMIFS(Kosztorys!$F:$F,Kosztorys!$D:$D,$B101,Kosztorys!$I:$I,CONCATENATE("&lt;=30.06.",CL$10,"")))*0.25,"nic"),0)</f>
        <v/>
      </c>
      <c r="CM101" s="41">
        <f>IF($C101="OPEX - Długość 1m koszt/rok",IF($M101="m",SUMIFS(Kosztorys!$F:$F,Kosztorys!$D:$D,$B101,Kosztorys!$I:$I,CONCATENATE("&lt;01.01.",CM$10,""))+(SUMIFS(Kosztorys!$F:$F,Kosztorys!$D:$D,$B101,Kosztorys!$I:$I,CONCATENATE("&lt;=31.03.",CM$10,""))-SUMIFS(Kosztorys!$F:$F,Kosztorys!$D:$D,$B101,Kosztorys!$I:$I,CONCATENATE("&lt;=31.12.",CL$10,"")))*0.75+(SUMIFS(Kosztorys!$F:$F,Kosztorys!$D:$D,$B101,Kosztorys!$I:$I,CONCATENATE("&lt;=30.06.",CM$10,""))-SUMIFS(Kosztorys!$F:$F,Kosztorys!$D:$D,$B101,Kosztorys!$I:$I,CONCATENATE("&lt;=31.03.",CM$10,"")))*0.5+(SUMIFS(Kosztorys!$F:$F,Kosztorys!$D:$D,$B101,Kosztorys!$I:$I,CONCATENATE("&lt;=30.09.",CM$10,""))-SUMIFS(Kosztorys!$F:$F,Kosztorys!$D:$D,$B101,Kosztorys!$I:$I,CONCATENATE("&lt;=30.06.",CM$10,"")))*0.25,"nic"),0)</f>
        <v/>
      </c>
      <c r="CN101" s="41">
        <f>IF($C101="OPEX - Długość 1m koszt/rok",IF($M101="m",SUMIFS(Kosztorys!$F:$F,Kosztorys!$D:$D,$B101,Kosztorys!$I:$I,CONCATENATE("&lt;01.01.",CN$10,""))+(SUMIFS(Kosztorys!$F:$F,Kosztorys!$D:$D,$B101,Kosztorys!$I:$I,CONCATENATE("&lt;=31.03.",CN$10,""))-SUMIFS(Kosztorys!$F:$F,Kosztorys!$D:$D,$B101,Kosztorys!$I:$I,CONCATENATE("&lt;=31.12.",CM$10,"")))*0.75+(SUMIFS(Kosztorys!$F:$F,Kosztorys!$D:$D,$B101,Kosztorys!$I:$I,CONCATENATE("&lt;=30.06.",CN$10,""))-SUMIFS(Kosztorys!$F:$F,Kosztorys!$D:$D,$B101,Kosztorys!$I:$I,CONCATENATE("&lt;=31.03.",CN$10,"")))*0.5+(SUMIFS(Kosztorys!$F:$F,Kosztorys!$D:$D,$B101,Kosztorys!$I:$I,CONCATENATE("&lt;=30.09.",CN$10,""))-SUMIFS(Kosztorys!$F:$F,Kosztorys!$D:$D,$B101,Kosztorys!$I:$I,CONCATENATE("&lt;=30.06.",CN$10,"")))*0.25,"nic"),0)</f>
        <v/>
      </c>
      <c r="CO101" s="41">
        <f>IF($C101="OPEX - Długość 1m koszt/rok",IF($M101="m",SUMIFS(Kosztorys!$F:$F,Kosztorys!$D:$D,$B101,Kosztorys!$I:$I,CONCATENATE("&lt;01.01.",CO$10,""))+(SUMIFS(Kosztorys!$F:$F,Kosztorys!$D:$D,$B101,Kosztorys!$I:$I,CONCATENATE("&lt;=31.03.",CO$10,""))-SUMIFS(Kosztorys!$F:$F,Kosztorys!$D:$D,$B101,Kosztorys!$I:$I,CONCATENATE("&lt;=31.12.",CN$10,"")))*0.75+(SUMIFS(Kosztorys!$F:$F,Kosztorys!$D:$D,$B101,Kosztorys!$I:$I,CONCATENATE("&lt;=30.06.",CO$10,""))-SUMIFS(Kosztorys!$F:$F,Kosztorys!$D:$D,$B101,Kosztorys!$I:$I,CONCATENATE("&lt;=31.03.",CO$10,"")))*0.5+(SUMIFS(Kosztorys!$F:$F,Kosztorys!$D:$D,$B101,Kosztorys!$I:$I,CONCATENATE("&lt;=30.09.",CO$10,""))-SUMIFS(Kosztorys!$F:$F,Kosztorys!$D:$D,$B101,Kosztorys!$I:$I,CONCATENATE("&lt;=30.06.",CO$10,"")))*0.25,"nic"),0)</f>
        <v/>
      </c>
      <c r="CP101" s="41">
        <f>IF($C101="OPEX - Długość 1m koszt/rok",IF($M101="m",SUMIFS(Kosztorys!$F:$F,Kosztorys!$D:$D,$B101,Kosztorys!$I:$I,CONCATENATE("&lt;01.01.",CP$10,""))+(SUMIFS(Kosztorys!$F:$F,Kosztorys!$D:$D,$B101,Kosztorys!$I:$I,CONCATENATE("&lt;=31.03.",CP$10,""))-SUMIFS(Kosztorys!$F:$F,Kosztorys!$D:$D,$B101,Kosztorys!$I:$I,CONCATENATE("&lt;=31.12.",CO$10,"")))*0.75+(SUMIFS(Kosztorys!$F:$F,Kosztorys!$D:$D,$B101,Kosztorys!$I:$I,CONCATENATE("&lt;=30.06.",CP$10,""))-SUMIFS(Kosztorys!$F:$F,Kosztorys!$D:$D,$B101,Kosztorys!$I:$I,CONCATENATE("&lt;=31.03.",CP$10,"")))*0.5+(SUMIFS(Kosztorys!$F:$F,Kosztorys!$D:$D,$B101,Kosztorys!$I:$I,CONCATENATE("&lt;=30.09.",CP$10,""))-SUMIFS(Kosztorys!$F:$F,Kosztorys!$D:$D,$B101,Kosztorys!$I:$I,CONCATENATE("&lt;=30.06.",CP$10,"")))*0.25,"nic"),0)</f>
        <v/>
      </c>
      <c r="CQ101" s="41">
        <f>IF($C101="OPEX - Długość 1m koszt/rok",IF($M101="m",SUMIFS(Kosztorys!$F:$F,Kosztorys!$D:$D,$B101,Kosztorys!$I:$I,CONCATENATE("&lt;01.01.",CQ$10,""))+(SUMIFS(Kosztorys!$F:$F,Kosztorys!$D:$D,$B101,Kosztorys!$I:$I,CONCATENATE("&lt;=31.03.",CQ$10,""))-SUMIFS(Kosztorys!$F:$F,Kosztorys!$D:$D,$B101,Kosztorys!$I:$I,CONCATENATE("&lt;=31.12.",CP$10,"")))*0.75+(SUMIFS(Kosztorys!$F:$F,Kosztorys!$D:$D,$B101,Kosztorys!$I:$I,CONCATENATE("&lt;=30.06.",CQ$10,""))-SUMIFS(Kosztorys!$F:$F,Kosztorys!$D:$D,$B101,Kosztorys!$I:$I,CONCATENATE("&lt;=31.03.",CQ$10,"")))*0.5+(SUMIFS(Kosztorys!$F:$F,Kosztorys!$D:$D,$B101,Kosztorys!$I:$I,CONCATENATE("&lt;=30.09.",CQ$10,""))-SUMIFS(Kosztorys!$F:$F,Kosztorys!$D:$D,$B101,Kosztorys!$I:$I,CONCATENATE("&lt;=30.06.",CQ$10,"")))*0.25,"nic"),0)</f>
        <v/>
      </c>
      <c r="CR101" s="41">
        <f>IF(C101="OPEX - Długość 1m koszt/rok",IF(MAX(CB101:CQ101)=IF(ISERROR(VLOOKUP(B101,JB_tabela,MATCH(CR$9,JB_menu,0)-1,FALSE())),,VLOOKUP(B101,JB_tabela,MATCH(CR$9,JB_menu,0)-1,FALSE())),"OK","nie zgadza się liczba użytych JB"),"OK-ND")</f>
        <v/>
      </c>
      <c r="CS101" s="41">
        <f>IFERROR(VLOOKUP($C101,$CY$2:$CZ$7,2,FALSE()),"ERROR")</f>
        <v/>
      </c>
      <c r="CV101" s="41">
        <f>$Q101</f>
        <v/>
      </c>
      <c r="CW101" s="41">
        <f>$R101</f>
        <v/>
      </c>
      <c r="CX101" s="41">
        <f>$S101</f>
        <v/>
      </c>
      <c r="CY101" s="41">
        <f>ROUND(IF(LEFT($C101,4)="CAPE",ROUND($E101*$H101,2)*OFFSET(T101,0,$CS101),0),2)</f>
        <v/>
      </c>
      <c r="CZ101" s="41">
        <f>ROUND(IF(LEFT($C101,4)="CAPE",ROUND($E101*$H101,2)*OFFSET(U101,0,$CS101),0),2)</f>
        <v/>
      </c>
      <c r="DA101" s="41">
        <f>ROUND(IF(LEFT($C101,4)="CAPE",ROUND($E101*$H101,2)*OFFSET(V101,0,$CS101),0),2)</f>
        <v/>
      </c>
      <c r="DB101" s="41">
        <f>ROUND(IF(LEFT($C101,4)="CAPE",ROUND($E101*$H101,2)*OFFSET(W101,0,$CS101),0),2)</f>
        <v/>
      </c>
      <c r="DC101" s="41">
        <f>ROUND(IF(LEFT($C101,4)="CAPE",ROUND($E101*$H101,2)*OFFSET(X101,0,$CS101),0),2)</f>
        <v/>
      </c>
      <c r="DD101" s="41">
        <f>ROUND(IF(LEFT($C101,4)="CAPE",ROUND($E101*$H101,2)*OFFSET(Y101,0,$CS101),0),2)</f>
        <v/>
      </c>
      <c r="DE101" s="41">
        <f>ROUND(IF(LEFT($C101,4)="CAPE",ROUND($E101*$H101,2)*OFFSET(Z101,0,$CS101),0),2)</f>
        <v/>
      </c>
      <c r="DF101" s="41">
        <f>ROUND(IF(LEFT($C101,4)="CAPE",ROUND($E101*$H101,2)*OFFSET(AA101,0,$CS101),0),2)</f>
        <v/>
      </c>
      <c r="DG101" s="41">
        <f>ROUND(IF(LEFT($C101,4)="CAPE",ROUND($E101*$H101,2)*OFFSET(AB101,0,$CS101),0),2)</f>
        <v/>
      </c>
      <c r="DH101" s="41">
        <f>ROUND(IF(LEFT($C101,4)="CAPE",ROUND($E101*$H101,2)*OFFSET(AC101,0,$CS101),0),2)</f>
        <v/>
      </c>
      <c r="DI101" s="41">
        <f>ROUND(IF(LEFT($C101,4)="CAPE",ROUND($E101*$H101,2)*OFFSET(AD101,0,$CS101),0),2)</f>
        <v/>
      </c>
      <c r="DJ101" s="41">
        <f>ROUND(IF(LEFT($C101,4)="CAPE",ROUND($E101*$H101,2)*OFFSET(AE101,0,$CS101),0),2)</f>
        <v/>
      </c>
      <c r="DK101" s="41">
        <f>ROUND(IF(LEFT($C101,4)="CAPE",ROUND($E101*$H101,2)*OFFSET(AF101,0,$CS101),0),2)</f>
        <v/>
      </c>
      <c r="DL101" s="41">
        <f>ROUND(IF(LEFT($C101,4)="CAPE",ROUND($E101*$H101,2)*OFFSET(AG101,0,$CS101),0),2)</f>
        <v/>
      </c>
      <c r="DM101" s="41">
        <f>ROUND(IF(LEFT($C101,4)="CAPE",ROUND($E101*$H101,2)*OFFSET(AH101,0,$CS101),0),2)</f>
        <v/>
      </c>
      <c r="DN101" s="41">
        <f>ROUND(IF(LEFT($C101,4)="CAPE",ROUND($E101*$H101,2)*OFFSET(AI101,0,$CS101),0),2)</f>
        <v/>
      </c>
      <c r="DP101" s="41">
        <f>$Q101</f>
        <v/>
      </c>
      <c r="DQ101" s="41">
        <f>$R101</f>
        <v/>
      </c>
      <c r="DR101" s="41">
        <f>$S101</f>
        <v/>
      </c>
      <c r="DS101" s="41">
        <f>ROUND(IF(LEFT($C101,4)="OPEX",$E101*$H101*OFFSET($T101,0,$CS101),0),2)</f>
        <v/>
      </c>
      <c r="DT101" s="41">
        <f>ROUND(IF(LEFT($C101,4)="OPEX",$E101*$H101*OFFSET($U101,0,$CS101),0),2)</f>
        <v/>
      </c>
      <c r="DU101" s="41">
        <f>ROUND(IF(LEFT($C101,4)="OPEX",$E101*$H101*OFFSET($V101,0,$CS101),0),2)</f>
        <v/>
      </c>
      <c r="DV101" s="41">
        <f>ROUND(IF(LEFT($C101,4)="OPEX",$E101*$H101*OFFSET($W101,0,$CS101),0),2)</f>
        <v/>
      </c>
      <c r="DW101" s="41">
        <f>ROUND(IF(LEFT($C101,4)="OPEX",$E101*$H101*OFFSET($X101,0,$CS101),0),2)</f>
        <v/>
      </c>
      <c r="DX101" s="41">
        <f>ROUND(IF(LEFT($C101,4)="OPEX",$E101*$H101*OFFSET($Y101,0,$CS101),0),2)</f>
        <v/>
      </c>
      <c r="DY101" s="41">
        <f>ROUND(IF(LEFT($C101,4)="OPEX",$E101*$H101*OFFSET($Z101,0,$CS101),0),2)</f>
        <v/>
      </c>
      <c r="DZ101" s="41">
        <f>ROUND(IF(LEFT($C101,4)="OPEX",$E101*$H101*OFFSET($AA101,0,$CS101),0),2)</f>
        <v/>
      </c>
      <c r="EA101" s="41">
        <f>ROUND(IF(LEFT($C101,4)="OPEX",$E101*$H101*OFFSET($AB101,0,$CS101),0),2)</f>
        <v/>
      </c>
      <c r="EB101" s="41">
        <f>ROUND(IF(LEFT($C101,4)="OPEX",$E101*$H101*OFFSET($AC101,0,$CS101),0),2)</f>
        <v/>
      </c>
      <c r="EC101" s="41">
        <f>ROUND(IF(LEFT($C101,4)="OPEX",$E101*$H101*OFFSET($AD101,0,$CS101),0),2)</f>
        <v/>
      </c>
      <c r="ED101" s="41">
        <f>ROUND(IF(LEFT($C101,4)="OPEX",$E101*$H101*OFFSET($AE101,0,$CS101),0),2)</f>
        <v/>
      </c>
      <c r="EE101" s="41">
        <f>ROUND(IF(LEFT($C101,4)="OPEX",$E101*$H101*OFFSET($AF101,0,$CS101),0),2)</f>
        <v/>
      </c>
      <c r="EF101" s="41">
        <f>ROUND(IF(LEFT($C101,4)="OPEX",$E101*$H101*OFFSET($AG101,0,$CS101),0),2)</f>
        <v/>
      </c>
      <c r="EG101" s="41">
        <f>ROUND(IF(LEFT($C101,4)="OPEX",$E101*$H101*OFFSET($AH101,0,$CS101),0),2)</f>
        <v/>
      </c>
      <c r="EH101" s="41">
        <f>ROUND(IF(LEFT($C101,4)="OPEX",$E101*$H101*OFFSET($AI101,0,$CS101),0),2)</f>
        <v/>
      </c>
      <c r="EJ101" s="41">
        <f>$Q101</f>
        <v/>
      </c>
      <c r="EK101" s="41">
        <f>$R101</f>
        <v/>
      </c>
      <c r="EL101" s="41">
        <f>$S101</f>
        <v/>
      </c>
      <c r="EM101" s="41">
        <f>ROUND($D101*$CY101,2)</f>
        <v/>
      </c>
      <c r="EN101" s="41">
        <f>ROUND($D101*$CZ101,2)</f>
        <v/>
      </c>
      <c r="EO101" s="41">
        <f>ROUND($D101*$DA101,2)</f>
        <v/>
      </c>
      <c r="EP101" s="41">
        <f>ROUND($D101*$DB101,2)</f>
        <v/>
      </c>
      <c r="EQ101" s="41">
        <f>ROUND($D101*$DC101,2)</f>
        <v/>
      </c>
      <c r="ER101" s="41">
        <f>ROUND($D101*$DD101,2)</f>
        <v/>
      </c>
      <c r="ES101" s="41">
        <f>ROUND($D101*$DE101,2)</f>
        <v/>
      </c>
      <c r="ET101" s="41">
        <f>ROUND($D101*$DF101,2)</f>
        <v/>
      </c>
      <c r="EU101" s="41">
        <f>ROUND($D101*$DG101,2)</f>
        <v/>
      </c>
      <c r="EV101" s="41">
        <f>ROUND($D101*$DH101,2)</f>
        <v/>
      </c>
      <c r="EW101" s="41">
        <f>ROUND($D101*$DI101,2)</f>
        <v/>
      </c>
      <c r="EX101" s="41">
        <f>ROUND($D101*$DJ101,2)</f>
        <v/>
      </c>
      <c r="EY101" s="41">
        <f>ROUND($D101*$DK101,2)</f>
        <v/>
      </c>
      <c r="EZ101" s="41">
        <f>ROUND($D101*$DL101,2)</f>
        <v/>
      </c>
      <c r="FA101" s="41">
        <f>ROUND($D101*$DM101,2)</f>
        <v/>
      </c>
      <c r="FB101" s="41">
        <f>ROUND($D101*$DN101,2)</f>
        <v/>
      </c>
      <c r="FG101" s="41">
        <f>ROUND(IF(LEFT($C101,4)="CAPE",SUM($CY101:CY101 )/$P101,0),2)</f>
        <v/>
      </c>
      <c r="FH101" s="41">
        <f>ROUND(IF(LEFT($C101,4)="CAPE",SUM($CY101:CZ101 )/$P101,0),2)</f>
        <v/>
      </c>
      <c r="FI101" s="41">
        <f>ROUND(IF(LEFT($C101,4)="CAPE",SUM($CY101:DA101 )/$P101,0),2)</f>
        <v/>
      </c>
      <c r="FJ101" s="41">
        <f>ROUND(IF(LEFT($C101,4)="CAPE",SUM($CY101:DB101 )/$P101,0),2)</f>
        <v/>
      </c>
      <c r="FK101" s="41">
        <f>ROUND(IF(LEFT($C101,4)="CAPE",SUM($CY101:DC101 )/$P101,0),2)</f>
        <v/>
      </c>
      <c r="FL101" s="41">
        <f>ROUND(IF(LEFT($C101,4)="CAPE",SUM($CY101:DD101 )/$P101,0),2)</f>
        <v/>
      </c>
      <c r="FM101" s="41">
        <f>ROUND(IF(LEFT($C101,4)="CAPE",SUM($CY101:DE101 )/$P101,0),2)</f>
        <v/>
      </c>
      <c r="FN101" s="41">
        <f>ROUND(IF(LEFT($C101,4)="CAPE",SUM($CY101:DF101 )/$P101,0),2)</f>
        <v/>
      </c>
      <c r="FO101" s="41">
        <f>ROUND(IF(LEFT($C101,4)="CAPE",SUM($CY101:DG101 )/$P101,0),2)</f>
        <v/>
      </c>
      <c r="FP101" s="41">
        <f>ROUND(IF(LEFT($C101,4)="CAPE",SUM($CY101:DH101 )/$P101,0),2)</f>
        <v/>
      </c>
      <c r="FQ101" s="41">
        <f>ROUND(IF(LEFT($C101,4)="CAPE",SUM($CY101:DI101 )/$P101,0),2)</f>
        <v/>
      </c>
      <c r="FR101" s="41">
        <f>ROUND(IF(LEFT($C101,4)="CAPE",SUM($CY101:DJ101 )/$P101,0),2)</f>
        <v/>
      </c>
      <c r="FS101" s="41">
        <f>ROUND(IF(LEFT($C101,4)="CAPE",SUM($CY101:DK101 )/$P101,0),2)</f>
        <v/>
      </c>
      <c r="FT101" s="41">
        <f>ROUND(IF(LEFT($C101,4)="CAPE",SUM($CY101:DL101 )/$P101,0),2)</f>
        <v/>
      </c>
      <c r="FU101" s="41">
        <f>ROUND(IF(LEFT($C101,4)="CAPE",SUM($CY101:DM101 )/$P101,0),2)</f>
        <v/>
      </c>
      <c r="FV101" s="41">
        <f>ROUND(IF(LEFT($C101,4)="CAPE",SUM($CY101:DN101 )/$P101,0),2)</f>
        <v/>
      </c>
      <c r="GA101" s="41">
        <f>ROUND(IF(SUM($FG101:FG101)&gt;SUM($CY101:CY101),SUM($CY101:CY101),SUM($FG101:FG101)),2)</f>
        <v/>
      </c>
      <c r="GB101" s="41">
        <f>ROUND(IF(SUM($FG101:FH101)&gt;SUM($CY101:CZ101),SUM($CY101:CZ101),SUM($FG101:FH101)),2)</f>
        <v/>
      </c>
      <c r="GC101" s="41">
        <f>ROUND(IF(SUM($FG101:FI101)&gt;SUM($CY101:DA101),SUM($CY101:DA101),SUM($FG101:FI101)),2)</f>
        <v/>
      </c>
      <c r="GD101" s="41">
        <f>ROUND(IF(SUM($FG101:FJ101)&gt;SUM($CY101:DB101),SUM($CY101:DB101),SUM($FG101:FJ101)),2)</f>
        <v/>
      </c>
      <c r="GE101" s="41">
        <f>ROUND(IF(SUM($FG101:FK101)&gt;SUM($CY101:DC101),SUM($CY101:DC101),SUM($FG101:FK101)),2)</f>
        <v/>
      </c>
      <c r="GF101" s="41">
        <f>ROUND(IF(SUM($FG101:FL101)&gt;SUM($CY101:DD101),SUM($CY101:DD101),SUM($FG101:FL101)),2)</f>
        <v/>
      </c>
      <c r="GG101" s="41">
        <f>ROUND(IF(SUM($FG101:FM101)&gt;SUM($CY101:DE101),SUM($CY101:DE101),SUM($FG101:FM101)),2)</f>
        <v/>
      </c>
      <c r="GH101" s="41">
        <f>ROUND(IF(SUM($FG101:FN101)&gt;SUM($CY101:DF101),SUM($CY101:DF101),SUM($FG101:FN101)),2)</f>
        <v/>
      </c>
      <c r="GI101" s="41">
        <f>ROUND(IF(SUM($FG101:FO101)&gt;SUM($CY101:DG101),SUM($CY101:DG101),SUM($FG101:FO101)),2)</f>
        <v/>
      </c>
      <c r="GJ101" s="41">
        <f>ROUND(IF(SUM($FG101:FP101)&gt;SUM($CY101:DH101),SUM($CY101:DH101),SUM($FG101:FP101)),2)</f>
        <v/>
      </c>
      <c r="GK101" s="41">
        <f>ROUND(IF(SUM($FG101:FQ101)&gt;SUM($CY101:DI101),SUM($CY101:DI101),SUM($FG101:FQ101)),2)</f>
        <v/>
      </c>
      <c r="GL101" s="41">
        <f>ROUND(IF(SUM($FG101:FR101)&gt;SUM($CY101:DJ101),SUM($CY101:DJ101),SUM($FG101:FR101)),2)</f>
        <v/>
      </c>
      <c r="GM101" s="41">
        <f>ROUND(IF(SUM($FG101:FS101)&gt;SUM($CY101:DK101),SUM($CY101:DK101),SUM($FG101:FS101)),2)</f>
        <v/>
      </c>
      <c r="GN101" s="41">
        <f>ROUND(IF(SUM($FG101:FT101)&gt;SUM($CY101:DL101),SUM($CY101:DL101),SUM($FG101:FT101)),2)</f>
        <v/>
      </c>
      <c r="GO101" s="41">
        <f>ROUND(IF(SUM($FG101:FU101)&gt;SUM($CY101:DM101),SUM($CY101:DM101),SUM($FG101:FU101)),2)</f>
        <v/>
      </c>
      <c r="GP101" s="41">
        <f>ROUND(IF(SUM($FG101:FV101)&gt;SUM($CY101:DN101),SUM($CY101:DN101),SUM($FG101:FV101)),2)</f>
        <v/>
      </c>
      <c r="GR101" s="41">
        <f>$Q101</f>
        <v/>
      </c>
      <c r="GS101" s="41">
        <f>$R101</f>
        <v/>
      </c>
      <c r="GT101" s="41">
        <f>$S101</f>
        <v/>
      </c>
      <c r="GU101" s="41">
        <f>$GA101</f>
        <v/>
      </c>
      <c r="GV101" s="41">
        <f>GB101 - GA101</f>
        <v/>
      </c>
      <c r="GW101" s="41">
        <f>GC101 - GB101</f>
        <v/>
      </c>
      <c r="GX101" s="41">
        <f>GD101 - GC101</f>
        <v/>
      </c>
      <c r="GY101" s="41">
        <f>GE101 - GD101</f>
        <v/>
      </c>
      <c r="GZ101" s="41">
        <f>GF101 - GE101</f>
        <v/>
      </c>
      <c r="HA101" s="41">
        <f>GG101 - GF101</f>
        <v/>
      </c>
      <c r="HB101" s="41">
        <f>GH101 - GG101</f>
        <v/>
      </c>
      <c r="HC101" s="41">
        <f>GI101 - GH101</f>
        <v/>
      </c>
      <c r="HD101" s="41">
        <f>GJ101 - GI101</f>
        <v/>
      </c>
      <c r="HE101" s="41">
        <f>GK101 - GJ101</f>
        <v/>
      </c>
      <c r="HF101" s="41">
        <f>GL101 - GK101</f>
        <v/>
      </c>
      <c r="HG101" s="41">
        <f>GM101 - GL101</f>
        <v/>
      </c>
      <c r="HH101" s="41">
        <f>GN101 - GM101</f>
        <v/>
      </c>
      <c r="HI101" s="41">
        <f>GO101 - GN101</f>
        <v/>
      </c>
      <c r="HJ101" s="41">
        <f>GP101 - GO101</f>
        <v/>
      </c>
      <c r="HL101" s="41">
        <f>$Q101</f>
        <v/>
      </c>
      <c r="HM101" s="41">
        <f>$R101</f>
        <v/>
      </c>
      <c r="HN101" s="41">
        <f>$S101</f>
        <v/>
      </c>
      <c r="HO101" s="144">
        <f>SUMIFS(Kosztorys!$F:$F,Kosztorys!$D:$D,$B101,Kosztorys!$I:$I,CONCATENATE("&lt;01.01.",HP$10,""))</f>
        <v/>
      </c>
      <c r="HP101" s="144">
        <f>SUMIFS(Kosztorys!$F:$F,Kosztorys!$D:$D,$B101,Kosztorys!$I:$I,CONCATENATE("&lt;01.04.",HQ$10,""))-SUM($HO101)</f>
        <v/>
      </c>
      <c r="HQ101" s="144">
        <f>SUMIFS(Kosztorys!$F:$F,Kosztorys!$D:$D,$B101,Kosztorys!$I:$I,CONCATENATE("&lt;01.07.",HR$10,""))-SUM($HO101:HP101)</f>
        <v/>
      </c>
      <c r="HR101" s="144">
        <f>SUMIFS(Kosztorys!$F:$F,Kosztorys!$D:$D,$B101,Kosztorys!$I:$I,CONCATENATE("&lt;01.10.",HS$10,""))-SUM($HO101:HQ101)</f>
        <v/>
      </c>
      <c r="HS101" s="144">
        <f>SUMIFS(Kosztorys!$F:$F,Kosztorys!$D:$D,$B101,Kosztorys!$I:$I,CONCATENATE("&lt;01.01.",HT$10,""))-SUM($HO101:HR101)</f>
        <v/>
      </c>
      <c r="HT101" s="144">
        <f>SUMIFS(Kosztorys!$F:$F,Kosztorys!$D:$D,$B101,Kosztorys!$I:$I,CONCATENATE("&lt;01.04.",HU$10,""))-SUM($HO101:HS101)</f>
        <v/>
      </c>
      <c r="HU101" s="144">
        <f>SUMIFS(Kosztorys!$F:$F,Kosztorys!$D:$D,$B101,Kosztorys!$I:$I,CONCATENATE("&lt;01.07.",HV$10,""))-SUM($HO101:HT101)</f>
        <v/>
      </c>
      <c r="HV101" s="144">
        <f>SUMIFS(Kosztorys!$F:$F,Kosztorys!$D:$D,$B101,Kosztorys!$I:$I,CONCATENATE("&lt;01.10.",HW$10,""))-SUM($HO101:HU101)</f>
        <v/>
      </c>
      <c r="HW101" s="144">
        <f>SUMIFS(Kosztorys!$F:$F,Kosztorys!$D:$D,$B101,Kosztorys!$I:$I,CONCATENATE("&lt;01.01.",HX$10,""))-SUM($HO101:HV101)</f>
        <v/>
      </c>
      <c r="HX101" s="144">
        <f>SUMIFS(Kosztorys!$F:$F,Kosztorys!$D:$D,$B101,Kosztorys!$I:$I,CONCATENATE("&lt;01.04.",HY$10,""))-SUM($HO101:HW101)</f>
        <v/>
      </c>
      <c r="HY101" s="144">
        <f>SUMIFS(Kosztorys!$F:$F,Kosztorys!$D:$D,$B101,Kosztorys!$I:$I,CONCATENATE("&lt;01.07.",HZ$10,""))-SUM($HO101:HX101)</f>
        <v/>
      </c>
      <c r="HZ101" s="144">
        <f>SUMIFS(Kosztorys!$F:$F,Kosztorys!$D:$D,$B101,Kosztorys!$I:$I,CONCATENATE("&lt;01.10.",IA$10,""))-SUM($HO101:HY101)</f>
        <v/>
      </c>
      <c r="IA101" s="144">
        <f>SUMIFS(Kosztorys!$F:$F,Kosztorys!$D:$D,$B101,Kosztorys!$I:$I,CONCATENATE("&lt;01.01.",IB$10,""))-SUM($HO101:HZ101)</f>
        <v/>
      </c>
      <c r="IB101" s="145">
        <f>IF(M101="szt",IF(SUM(HO101:IA101)=IF(ISERROR(VLOOKUP(B101,JB_tabela,MATCH(IB$9,JB_menu,0)-1,FALSE())),,VLOOKUP(B101,JB_tabela,MATCH(IB$9,JB_menu,0)-1,FALSE())),"OK","nie zgadza się liczba użytych JB"),IF(SUM(HO101:IA101)=IF(ISERROR(VLOOKUP(B101,JB_tabela,MATCH(IC$9,JB_menu,0)-1,FALSE())),,VLOOKUP(B101,JB_tabela,MATCH(IC$9,JB_menu,0)-1,FALSE())),"OK","nie zgadzają się metry użyte w JB"))</f>
        <v/>
      </c>
      <c r="IE101" s="41">
        <f>$Q101</f>
        <v/>
      </c>
      <c r="IF101" s="41">
        <f>$R101</f>
        <v/>
      </c>
      <c r="IG101" s="41">
        <f>$S101</f>
        <v/>
      </c>
      <c r="IH101" s="348">
        <f>IF(LEFT($C101,4)="CAPE",ROUND(HO101*$L101,2),0)</f>
        <v/>
      </c>
      <c r="II101" s="348">
        <f>IF(LEFT($C101,4)="CAPE",ROUND(HP101*$L101,2),0)</f>
        <v/>
      </c>
      <c r="IJ101" s="348">
        <f>IF(LEFT($C101,4)="CAPE",ROUND(HQ101*$L101,2),0)</f>
        <v/>
      </c>
      <c r="IK101" s="348">
        <f>IF(LEFT($C101,4)="CAPE",ROUND(HR101*$L101,2),0)</f>
        <v/>
      </c>
      <c r="IL101" s="348">
        <f>IF(LEFT($C101,4)="CAPE",ROUND(HS101*$L101,2),0)</f>
        <v/>
      </c>
      <c r="IM101" s="348">
        <f>IF(LEFT($C101,4)="CAPE",ROUND(HT101*$L101,2),0)</f>
        <v/>
      </c>
      <c r="IN101" s="348">
        <f>IF(LEFT($C101,4)="CAPE",ROUND(HU101*$L101,2),0)</f>
        <v/>
      </c>
      <c r="IO101" s="348">
        <f>IF(LEFT($C101,4)="CAPE",ROUND(HV101*$L101,2),0)</f>
        <v/>
      </c>
      <c r="IP101" s="348">
        <f>IF(LEFT($C101,4)="CAPE",ROUND(HW101*$L101,2),0)</f>
        <v/>
      </c>
      <c r="IQ101" s="348">
        <f>IF(LEFT($C101,4)="CAPE",ROUND(HX101*$L101,2),0)</f>
        <v/>
      </c>
      <c r="IR101" s="348">
        <f>IF(LEFT($C101,4)="CAPE",ROUND(HY101*$L101,2),0)</f>
        <v/>
      </c>
      <c r="IS101" s="348">
        <f>IF(LEFT($C101,4)="CAPE",ROUND(HZ101*$L101,2),0)</f>
        <v/>
      </c>
      <c r="IT101" s="348">
        <f>IF(LEFT($C101,4)="CAPE",ROUND(IA101*$L101,2),0)</f>
        <v/>
      </c>
      <c r="IU101" s="41">
        <f>IF(SUM(IH101:IT101)=SUM(CY101:DN101),"OK",SUM(IH101:IT101)-SUM(CY101:DN101))</f>
        <v/>
      </c>
    </row>
    <row r="102" ht="12.75" customHeight="1">
      <c r="A102" s="119" t="n"/>
      <c r="B102" s="139" t="inlineStr">
        <is>
          <t>wezel_rozbu</t>
        </is>
      </c>
      <c r="C102" s="139" t="inlineStr">
        <is>
          <t>CAPEX - 1szt JB</t>
        </is>
      </c>
      <c r="D102" s="140" t="n">
        <v>0</v>
      </c>
      <c r="E102" s="148" t="n">
        <v>1</v>
      </c>
      <c r="F102" s="141" t="inlineStr">
        <is>
          <t>szt</t>
        </is>
      </c>
      <c r="G102" s="139" t="inlineStr">
        <is>
          <t>Przełącznica optyczna z osprzętem dla 24 włókien</t>
        </is>
      </c>
      <c r="H102" s="360">
        <f>IF(ISERROR(VLOOKUP(G102,KB_tabela,MATCH(H$9,KB_menu,0)-2,FALSE())),,VLOOKUP(G102,KB_tabela,MATCH(H$9,KB_menu,0)-2,FALSE()))</f>
        <v/>
      </c>
      <c r="I102" s="41">
        <f>IF(ISERROR(VLOOKUP(B102,JB_tabela,MATCH("czy puste",JB_menu,0)-1,FALSE())),"BŁĄD brak takiej JB",VLOOKUP(B102,JB_tabela,MATCH("czy puste",JB_menu,0)-1,FALSE()))</f>
        <v/>
      </c>
      <c r="J102" s="41">
        <f>IF(ISERROR(VLOOKUP(G102,KB_tabela,MATCH(H$9,KB_menu,0)-2,FALSE())),"BŁĄD brak takiego KB",IF(H102=0,IF(LEFT(C102,4)="OPEX","OK",IF(G102="brak kosztów CAPEX","OK","Brak Ceny KB")),"OK"))</f>
        <v/>
      </c>
      <c r="K102" s="41">
        <f>IF(AJ102="nie zgadza się liczba użytych JB","Nie liczy wszystkich JB",IF(BD102="nie zgadza się liczba użytych JB","Nie liczy wszystkich JB",IF(BX102="nie zgadza się liczba użytych JB","Nie liczy wszystkich JB",IF(BX102="nie zgadza się liczba użytych JB","Nie liczy wszystkich JB","OK"))))</f>
        <v/>
      </c>
      <c r="L102" s="361">
        <f>ROUND((E102*H102),2)</f>
        <v/>
      </c>
      <c r="M102" s="41">
        <f>VLOOKUP(B102,JB_tabela,MATCH(M$9,JB_menu,0)-1,FALSE())</f>
        <v/>
      </c>
      <c r="P102" s="41">
        <f>IF(ISERROR(VLOOKUP(S102,KATEGORIA_tabela,MATCH(P$9,KATEGORIA_menu,0)-2,FALSE())),,VLOOKUP(S102,KATEGORIA_tabela,MATCH(P$9,KATEGORIA_menu,0)-2,FALSE()))</f>
        <v/>
      </c>
      <c r="Q102" s="41">
        <f>IF(ISERROR(VLOOKUP(B102,JB_tabela,MATCH(Q$9,JB_menu,0)-1,FALSE())),,VLOOKUP(B102,JB_tabela,MATCH(Q$9,JB_menu,0)-1,FALSE()))</f>
        <v/>
      </c>
      <c r="R102" s="41">
        <f>IF(ISERROR(VLOOKUP(G102,KB_tabela,MATCH(R$9,KB_menu,0)-2,FALSE())),,VLOOKUP(G102,KB_tabela,MATCH(R$9,KB_menu,0)-2,FALSE()))</f>
        <v/>
      </c>
      <c r="S102" s="41">
        <f>IF(ISERROR(VLOOKUP(G102,KB_tabela,MATCH(S$9,KB_menu,0)-2,FALSE())),,VLOOKUP(G102,KB_tabela,MATCH(S$9,KB_menu,0)-2,FALSE()))</f>
        <v/>
      </c>
      <c r="T102" s="116">
        <f>IF($C102="CAPEX - 1szt JB",IF($M102="szt",SUMIFS(Kosztorys!$F:$F,Kosztorys!$D:$D,$B102,Kosztorys!$I:$I,CONCATENATE("&lt;01.01.",U$10,""))-SUMIFS(Kosztorys!$F:$F,Kosztorys!$D:$D,$B102,Kosztorys!$I:$I,CONCATENATE("&lt;01.01.",T$10,"")),COUNTIFS(Kosztorys!$D:$D,$B102,Kosztorys!$I:$I,CONCATENATE("&lt;01.01.",U$10,""))-COUNTIFS(Kosztorys!$D:$D,$B102,Kosztorys!$I:$I,CONCATENATE("&lt;01.01.",T$10,""))),0)</f>
        <v/>
      </c>
      <c r="U102" s="116">
        <f>IF($C102="CAPEX - 1szt JB",IF($M102="szt",SUMIFS(Kosztorys!$F:$F,Kosztorys!$D:$D,$B102,Kosztorys!$I:$I,CONCATENATE("&lt;01.01.",V$10,""))-SUMIFS(Kosztorys!$F:$F,Kosztorys!$D:$D,$B102,Kosztorys!$I:$I,CONCATENATE("&lt;01.01.",U$10,"")),COUNTIFS(Kosztorys!$D:$D,$B102,Kosztorys!$I:$I,CONCATENATE("&lt;01.01.",V$10,""))-COUNTIFS(Kosztorys!$D:$D,$B102,Kosztorys!$I:$I,CONCATENATE("&lt;01.01.",U$10,""))),0)</f>
        <v/>
      </c>
      <c r="V102" s="116">
        <f>IF($C102="CAPEX - 1szt JB",IF($M102="szt",SUMIFS(Kosztorys!$F:$F,Kosztorys!$D:$D,$B102,Kosztorys!$I:$I,CONCATENATE("&lt;01.01.",W$10,""))-SUMIFS(Kosztorys!$F:$F,Kosztorys!$D:$D,$B102,Kosztorys!$I:$I,CONCATENATE("&lt;01.01.",V$10,"")),COUNTIFS(Kosztorys!$D:$D,$B102,Kosztorys!$I:$I,CONCATENATE("&lt;01.01.",W$10,""))-COUNTIFS(Kosztorys!$D:$D,$B102,Kosztorys!$I:$I,CONCATENATE("&lt;01.01.",V$10,""))),0)</f>
        <v/>
      </c>
      <c r="W102" s="116">
        <f>IF($C102="CAPEX - 1szt JB",IF($M102="szt",SUMIFS(Kosztorys!$F:$F,Kosztorys!$D:$D,$B102,Kosztorys!$I:$I,CONCATENATE("&lt;01.01.",X$10,""))-SUMIFS(Kosztorys!$F:$F,Kosztorys!$D:$D,$B102,Kosztorys!$I:$I,CONCATENATE("&lt;01.01.",W$10,"")),COUNTIFS(Kosztorys!$D:$D,$B102,Kosztorys!$I:$I,CONCATENATE("&lt;01.01.",X$10,""))-COUNTIFS(Kosztorys!$D:$D,$B102,Kosztorys!$I:$I,CONCATENATE("&lt;01.01.",W$10,""))),0)</f>
        <v/>
      </c>
      <c r="X102" s="116">
        <f>IF($C102="CAPEX - 1szt JB",IF($M102="szt",SUMIFS(Kosztorys!$F:$F,Kosztorys!$D:$D,$B102,Kosztorys!$I:$I,CONCATENATE("&lt;01.01.",Y$10,""))-SUMIFS(Kosztorys!$F:$F,Kosztorys!$D:$D,$B102,Kosztorys!$I:$I,CONCATENATE("&lt;01.01.",X$10,"")),COUNTIFS(Kosztorys!$D:$D,$B102,Kosztorys!$I:$I,CONCATENATE("&lt;01.01.",Y$10,""))-COUNTIFS(Kosztorys!$D:$D,$B102,Kosztorys!$I:$I,CONCATENATE("&lt;01.01.",X$10,""))),0)</f>
        <v/>
      </c>
      <c r="Y102" s="116">
        <f>IF($C102="CAPEX - 1szt JB",IF($M102="szt",SUMIFS(Kosztorys!$F:$F,Kosztorys!$D:$D,$B102,Kosztorys!$I:$I,CONCATENATE("&lt;01.01.",Z$10,""))-SUMIFS(Kosztorys!$F:$F,Kosztorys!$D:$D,$B102,Kosztorys!$I:$I,CONCATENATE("&lt;01.01.",Y$10,"")),COUNTIFS(Kosztorys!$D:$D,$B102,Kosztorys!$I:$I,CONCATENATE("&lt;01.01.",Z$10,""))-COUNTIFS(Kosztorys!$D:$D,$B102,Kosztorys!$I:$I,CONCATENATE("&lt;01.01.",Y$10,""))),0)</f>
        <v/>
      </c>
      <c r="Z102" s="116">
        <f>IF($C102="CAPEX - 1szt JB",IF($M102="szt",SUMIFS(Kosztorys!$F:$F,Kosztorys!$D:$D,$B102,Kosztorys!$I:$I,CONCATENATE("&lt;01.01.",AA$10,""))-SUMIFS(Kosztorys!$F:$F,Kosztorys!$D:$D,$B102,Kosztorys!$I:$I,CONCATENATE("&lt;01.01.",Z$10,"")),COUNTIFS(Kosztorys!$D:$D,$B102,Kosztorys!$I:$I,CONCATENATE("&lt;01.01.",AA$10,""))-COUNTIFS(Kosztorys!$D:$D,$B102,Kosztorys!$I:$I,CONCATENATE("&lt;01.01.",Z$10,""))),0)</f>
        <v/>
      </c>
      <c r="AA102" s="116">
        <f>IF($C102="CAPEX - 1szt JB",IF($M102="szt",SUMIFS(Kosztorys!$F:$F,Kosztorys!$D:$D,$B102,Kosztorys!$I:$I,CONCATENATE("&lt;01.01.",AB$10,""))-SUMIFS(Kosztorys!$F:$F,Kosztorys!$D:$D,$B102,Kosztorys!$I:$I,CONCATENATE("&lt;01.01.",AA$10,"")),COUNTIFS(Kosztorys!$D:$D,$B102,Kosztorys!$I:$I,CONCATENATE("&lt;01.01.",AB$10,""))-COUNTIFS(Kosztorys!$D:$D,$B102,Kosztorys!$I:$I,CONCATENATE("&lt;01.01.",AA$10,""))),0)</f>
        <v/>
      </c>
      <c r="AB102" s="116">
        <f>IF($C102="CAPEX - 1szt JB",IF($M102="szt",SUMIFS(Kosztorys!$F:$F,Kosztorys!$D:$D,$B102,Kosztorys!$I:$I,CONCATENATE("&lt;01.01.",AC$10,""))-SUMIFS(Kosztorys!$F:$F,Kosztorys!$D:$D,$B102,Kosztorys!$I:$I,CONCATENATE("&lt;01.01.",AB$10,"")),COUNTIFS(Kosztorys!$D:$D,$B102,Kosztorys!$I:$I,CONCATENATE("&lt;01.01.",AC$10,""))-COUNTIFS(Kosztorys!$D:$D,$B102,Kosztorys!$I:$I,CONCATENATE("&lt;01.01.",AB$10,""))),0)</f>
        <v/>
      </c>
      <c r="AC102" s="116">
        <f>IF($C102="CAPEX - 1szt JB",IF($M102="szt",SUMIFS(Kosztorys!$F:$F,Kosztorys!$D:$D,$B102,Kosztorys!$I:$I,CONCATENATE("&lt;01.01.",AD$10,""))-SUMIFS(Kosztorys!$F:$F,Kosztorys!$D:$D,$B102,Kosztorys!$I:$I,CONCATENATE("&lt;01.01.",AC$10,"")),COUNTIFS(Kosztorys!$D:$D,$B102,Kosztorys!$I:$I,CONCATENATE("&lt;01.01.",AD$10,""))-COUNTIFS(Kosztorys!$D:$D,$B102,Kosztorys!$I:$I,CONCATENATE("&lt;01.01.",AC$10,""))),0)</f>
        <v/>
      </c>
      <c r="AD102" s="116">
        <f>IF($C102="CAPEX - 1szt JB",IF($M102="szt",SUMIFS(Kosztorys!$F:$F,Kosztorys!$D:$D,$B102,Kosztorys!$I:$I,CONCATENATE("&lt;01.01.",AE$10,""))-SUMIFS(Kosztorys!$F:$F,Kosztorys!$D:$D,$B102,Kosztorys!$I:$I,CONCATENATE("&lt;01.01.",AD$10,"")),COUNTIFS(Kosztorys!$D:$D,$B102,Kosztorys!$I:$I,CONCATENATE("&lt;01.01.",AE$10,""))-COUNTIFS(Kosztorys!$D:$D,$B102,Kosztorys!$I:$I,CONCATENATE("&lt;01.01.",AD$10,""))),0)</f>
        <v/>
      </c>
      <c r="AE102" s="116">
        <f>IF($C102="CAPEX - 1szt JB",IF($M102="szt",SUMIFS(Kosztorys!$F:$F,Kosztorys!$D:$D,$B102,Kosztorys!$I:$I,CONCATENATE("&lt;01.01.",AF$10,""))-SUMIFS(Kosztorys!$F:$F,Kosztorys!$D:$D,$B102,Kosztorys!$I:$I,CONCATENATE("&lt;01.01.",AE$10,"")),COUNTIFS(Kosztorys!$D:$D,$B102,Kosztorys!$I:$I,CONCATENATE("&lt;01.01.",AF$10,""))-COUNTIFS(Kosztorys!$D:$D,$B102,Kosztorys!$I:$I,CONCATENATE("&lt;01.01.",AE$10,""))),0)</f>
        <v/>
      </c>
      <c r="AF102" s="116">
        <f>IF($C102="CAPEX - 1szt JB",IF($M102="szt",SUMIFS(Kosztorys!$F:$F,Kosztorys!$D:$D,$B102,Kosztorys!$I:$I,CONCATENATE("&lt;01.01.",AG$10,""))-SUMIFS(Kosztorys!$F:$F,Kosztorys!$D:$D,$B102,Kosztorys!$I:$I,CONCATENATE("&lt;01.01.",AF$10,"")),COUNTIFS(Kosztorys!$D:$D,$B102,Kosztorys!$I:$I,CONCATENATE("&lt;01.01.",AG$10,""))-COUNTIFS(Kosztorys!$D:$D,$B102,Kosztorys!$I:$I,CONCATENATE("&lt;01.01.",AF$10,""))),0)</f>
        <v/>
      </c>
      <c r="AG102" s="116">
        <f>IF($C102="CAPEX - 1szt JB",IF($M102="szt",SUMIFS(Kosztorys!$F:$F,Kosztorys!$D:$D,$B102,Kosztorys!$I:$I,CONCATENATE("&lt;01.01.",AH$10,""))-SUMIFS(Kosztorys!$F:$F,Kosztorys!$D:$D,$B102,Kosztorys!$I:$I,CONCATENATE("&lt;01.01.",AG$10,"")),COUNTIFS(Kosztorys!$D:$D,$B102,Kosztorys!$I:$I,CONCATENATE("&lt;01.01.",AH$10,""))-COUNTIFS(Kosztorys!$D:$D,$B102,Kosztorys!$I:$I,CONCATENATE("&lt;01.01.",AG$10,""))),0)</f>
        <v/>
      </c>
      <c r="AH102" s="116">
        <f>IF($C102="CAPEX - 1szt JB",IF($M102="szt",SUMIFS(Kosztorys!$F:$F,Kosztorys!$D:$D,$B102,Kosztorys!$I:$I,CONCATENATE("&lt;01.01.",AI$10,""))-SUMIFS(Kosztorys!$F:$F,Kosztorys!$D:$D,$B102,Kosztorys!$I:$I,CONCATENATE("&lt;01.01.",AH$10,"")),COUNTIFS(Kosztorys!$D:$D,$B102,Kosztorys!$I:$I,CONCATENATE("&lt;01.01.",AI$10,""))-COUNTIFS(Kosztorys!$D:$D,$B102,Kosztorys!$I:$I,CONCATENATE("&lt;01.01.",AH$10,""))),0)</f>
        <v/>
      </c>
      <c r="AI102" s="116">
        <f>IF($C102="CAPEX - 1szt JB",IF($M102="szt",SUMIFS(Kosztorys!$F:$F,Kosztorys!$D:$D,$B102,Kosztorys!$I:$I,CONCATENATE("&lt;01.01.",AJ$10,""))-SUMIFS(Kosztorys!$F:$F,Kosztorys!$D:$D,$B102,Kosztorys!$I:$I,CONCATENATE("&lt;01.01.",AI$10,"")),COUNTIFS(Kosztorys!$D:$D,$B102,Kosztorys!$I:$I,CONCATENATE("&lt;01.01.",AJ$10,""))-COUNTIFS(Kosztorys!$D:$D,$B102,Kosztorys!$I:$I,CONCATENATE("&lt;01.01.",AI$10,""))),0)</f>
        <v/>
      </c>
      <c r="AJ102" s="116">
        <f>IF(C102="CAPEX - 1szt JB",IF(SUM(T102:AI102)=IF(ISERROR(VLOOKUP(B102,JB_tabela,MATCH(AJ$9,JB_menu,0)-1,FALSE())),,VLOOKUP(B102,JB_tabela,MATCH(AJ$9,JB_menu,0)-1,FALSE())),"OK","nie zgadza się liczba użytych JB"),"OK-ND")</f>
        <v/>
      </c>
      <c r="AM102" s="41">
        <f>IFERROR("_" &amp; VLOOKUP($B102,#REF!,1,FALSE()),#REF!)</f>
        <v/>
      </c>
      <c r="AN102" s="41">
        <f>IF($C102="CAPEX - Długość 1m",SUMIFS(Kosztorys!$F:$F,Kosztorys!$D:$D,$B102,Kosztorys!$I:$I,CONCATENATE("&lt;31.12.",AN$10,""))-SUMIFS(Kosztorys!$F:$F,Kosztorys!$D:$D,$B102,Kosztorys!$I:$I,CONCATENATE("&lt;31.12.",AM$10,"")),"x")</f>
        <v/>
      </c>
      <c r="AO102" s="41">
        <f>IF($C102="CAPEX - Długość 1m",SUMIFS(Kosztorys!$F:$F,Kosztorys!$D:$D,$B102,Kosztorys!$I:$I,CONCATENATE("&lt;31.12.",AO$10,""))-SUMIFS(Kosztorys!$F:$F,Kosztorys!$D:$D,$B102,Kosztorys!$I:$I,CONCATENATE("&lt;31.12.",AN$10,"")),"x")</f>
        <v/>
      </c>
      <c r="AP102" s="41">
        <f>IF($C102="CAPEX - Długość 1m",SUMIFS(Kosztorys!$F:$F,Kosztorys!$D:$D,$B102,Kosztorys!$I:$I,CONCATENATE("&lt;31.12.",AP$10,""))-SUMIFS(Kosztorys!$F:$F,Kosztorys!$D:$D,$B102,Kosztorys!$I:$I,CONCATENATE("&lt;31.12.",AO$10,"")),"x")</f>
        <v/>
      </c>
      <c r="AQ102" s="41">
        <f>IF($C102="CAPEX - Długość 1m",SUMIFS(Kosztorys!$F:$F,Kosztorys!$D:$D,$B102,Kosztorys!$I:$I,CONCATENATE("&lt;31.12.",AQ$10,""))-SUMIFS(Kosztorys!$F:$F,Kosztorys!$D:$D,$B102,Kosztorys!$I:$I,CONCATENATE("&lt;31.12.",AP$10,"")),"x")</f>
        <v/>
      </c>
      <c r="AR102" s="41">
        <f>IF($C102="CAPEX - Długość 1m",SUMIFS(Kosztorys!$F:$F,Kosztorys!$D:$D,$B102,Kosztorys!$I:$I,CONCATENATE("&lt;31.12.",AR$10,""))-SUMIFS(Kosztorys!$F:$F,Kosztorys!$D:$D,$B102,Kosztorys!$I:$I,CONCATENATE("&lt;31.12.",AQ$10,"")),"x")</f>
        <v/>
      </c>
      <c r="AS102" s="41">
        <f>IF($C102="CAPEX - Długość 1m",SUMIFS(Kosztorys!$F:$F,Kosztorys!$D:$D,$B102,Kosztorys!$I:$I,CONCATENATE("&lt;31.12.",AS$10,""))-SUMIFS(Kosztorys!$F:$F,Kosztorys!$D:$D,$B102,Kosztorys!$I:$I,CONCATENATE("&lt;31.12.",AR$10,"")),"x")</f>
        <v/>
      </c>
      <c r="AT102" s="41">
        <f>IF($C102="CAPEX - Długość 1m",SUMIFS(Kosztorys!$F:$F,Kosztorys!$D:$D,$B102,Kosztorys!$I:$I,CONCATENATE("&lt;31.12.",AT$10,""))-SUMIFS(Kosztorys!$F:$F,Kosztorys!$D:$D,$B102,Kosztorys!$I:$I,CONCATENATE("&lt;31.12.",AS$10,"")),"x")</f>
        <v/>
      </c>
      <c r="AU102" s="41">
        <f>IF($C102="CAPEX - Długość 1m",SUMIFS(Kosztorys!$F:$F,Kosztorys!$D:$D,$B102,Kosztorys!$I:$I,CONCATENATE("&lt;31.12.",AU$10,""))-SUMIFS(Kosztorys!$F:$F,Kosztorys!$D:$D,$B102,Kosztorys!$I:$I,CONCATENATE("&lt;31.12.",AT$10,"")),"x")</f>
        <v/>
      </c>
      <c r="AV102" s="41">
        <f>IF($C102="CAPEX - Długość 1m",SUMIFS(Kosztorys!$F:$F,Kosztorys!$D:$D,$B102,Kosztorys!$I:$I,CONCATENATE("&lt;31.12.",AV$10,""))-SUMIFS(Kosztorys!$F:$F,Kosztorys!$D:$D,$B102,Kosztorys!$I:$I,CONCATENATE("&lt;31.12.",AU$10,"")),"x")</f>
        <v/>
      </c>
      <c r="AW102" s="41">
        <f>IF($C102="CAPEX - Długość 1m",SUMIFS(Kosztorys!$F:$F,Kosztorys!$D:$D,$B102,Kosztorys!$I:$I,CONCATENATE("&lt;31.12.",AW$10,""))-SUMIFS(Kosztorys!$F:$F,Kosztorys!$D:$D,$B102,Kosztorys!$I:$I,CONCATENATE("&lt;31.12.",AV$10,"")),"x")</f>
        <v/>
      </c>
      <c r="AX102" s="41">
        <f>IF($C102="CAPEX - Długość 1m",SUMIFS(Kosztorys!$F:$F,Kosztorys!$D:$D,$B102,Kosztorys!$I:$I,CONCATENATE("&lt;31.12.",AX$10,""))-SUMIFS(Kosztorys!$F:$F,Kosztorys!$D:$D,$B102,Kosztorys!$I:$I,CONCATENATE("&lt;31.12.",AW$10,"")),"x")</f>
        <v/>
      </c>
      <c r="AY102" s="41">
        <f>IF($C102="CAPEX - Długość 1m",SUMIFS(Kosztorys!$F:$F,Kosztorys!$D:$D,$B102,Kosztorys!$I:$I,CONCATENATE("&lt;31.12.",AY$10,""))-SUMIFS(Kosztorys!$F:$F,Kosztorys!$D:$D,$B102,Kosztorys!$I:$I,CONCATENATE("&lt;31.12.",AX$10,"")),"x")</f>
        <v/>
      </c>
      <c r="AZ102" s="41">
        <f>IF($C102="CAPEX - Długość 1m",SUMIFS(Kosztorys!$F:$F,Kosztorys!$D:$D,$B102,Kosztorys!$I:$I,CONCATENATE("&lt;31.12.",AZ$10,""))-SUMIFS(Kosztorys!$F:$F,Kosztorys!$D:$D,$B102,Kosztorys!$I:$I,CONCATENATE("&lt;31.12.",AY$10,"")),"x")</f>
        <v/>
      </c>
      <c r="BA102" s="41">
        <f>IF($C102="CAPEX - Długość 1m",SUMIFS(Kosztorys!$F:$F,Kosztorys!$D:$D,$B102,Kosztorys!$I:$I,CONCATENATE("&lt;31.12.",BA$10,""))-SUMIFS(Kosztorys!$F:$F,Kosztorys!$D:$D,$B102,Kosztorys!$I:$I,CONCATENATE("&lt;31.12.",AZ$10,"")),"x")</f>
        <v/>
      </c>
      <c r="BB102" s="41">
        <f>IF($C102="CAPEX - Długość 1m",SUMIFS(Kosztorys!$F:$F,Kosztorys!$D:$D,$B102,Kosztorys!$I:$I,CONCATENATE("&lt;31.12.",BB$10,""))-SUMIFS(Kosztorys!$F:$F,Kosztorys!$D:$D,$B102,Kosztorys!$I:$I,CONCATENATE("&lt;31.12.",BA$10,"")),"x")</f>
        <v/>
      </c>
      <c r="BC102" s="41">
        <f>IF($C102="CAPEX - Długość 1m",SUMIFS(Kosztorys!$F:$F,Kosztorys!$D:$D,$B102,Kosztorys!$I:$I,CONCATENATE("&lt;31.12.",BC$10,""))-SUMIFS(Kosztorys!$F:$F,Kosztorys!$D:$D,$B102,Kosztorys!$I:$I,CONCATENATE("&lt;31.12.",BB$10,"")),"x")</f>
        <v/>
      </c>
      <c r="BD102" s="41">
        <f>IF(C102="CAPEX - Długość 1m",IF(SUM(AN102:BC102)=IF(ISERROR(VLOOKUP(B102,JB_tabela,MATCH(BD$9,JB_menu,0)-1,FALSE())),,VLOOKUP(B102,JB_tabela,MATCH(BD$9,JB_menu,0)-1,FALSE())),"OK","nie zgadza się liczba użytych JB"),"OK-ND")</f>
        <v/>
      </c>
      <c r="BH102" s="41">
        <f>IF($C102="OPEX - Koszt 1szt/rok",IF($M102="szt",SUMIFS(Kosztorys!$F:$F,Kosztorys!$D:$D,$B102,Kosztorys!$I:$I,CONCATENATE("&lt;01.01.",BH$10,""))+(SUMIFS(Kosztorys!$F:$F,Kosztorys!$D:$D,$B102,Kosztorys!$I:$I,CONCATENATE("&lt;=31.03.",BH$10,""))-SUMIFS(Kosztorys!$F:$F,Kosztorys!$D:$D,$B102,Kosztorys!$I:$I,CONCATENATE("&lt;=31.12.",BG$10,"")))*0.75+(SUMIFS(Kosztorys!$F:$F,Kosztorys!$D:$D,$B102,Kosztorys!$I:$I,CONCATENATE("&lt;=30.06.",BH$10,""))-SUMIFS(Kosztorys!$F:$F,Kosztorys!$D:$D,$B102,Kosztorys!$I:$I,CONCATENATE("&lt;=31.03.",BH$10,"")))*0.5+(SUMIFS(Kosztorys!$F:$F,Kosztorys!$D:$D,$B102,Kosztorys!$I:$I,CONCATENATE("&lt;=30.09.",BH$10,""))-SUMIFS(Kosztorys!$F:$F,Kosztorys!$D:$D,$B102,Kosztorys!$I:$I,CONCATENATE("&lt;=30.06.",BH$10,"")))*0.25,"nic"),0)</f>
        <v/>
      </c>
      <c r="BI102" s="41">
        <f>IF($C102="OPEX - Koszt 1szt/rok",IF($M102="szt",SUMIFS(Kosztorys!$F:$F,Kosztorys!$D:$D,$B102,Kosztorys!$I:$I,CONCATENATE("&lt;01.01.",BI$10,""))+(SUMIFS(Kosztorys!$F:$F,Kosztorys!$D:$D,$B102,Kosztorys!$I:$I,CONCATENATE("&lt;=31.03.",BI$10,""))-SUMIFS(Kosztorys!$F:$F,Kosztorys!$D:$D,$B102,Kosztorys!$I:$I,CONCATENATE("&lt;=31.12.",BH$10,"")))*0.75+(SUMIFS(Kosztorys!$F:$F,Kosztorys!$D:$D,$B102,Kosztorys!$I:$I,CONCATENATE("&lt;=30.06.",BI$10,""))-SUMIFS(Kosztorys!$F:$F,Kosztorys!$D:$D,$B102,Kosztorys!$I:$I,CONCATENATE("&lt;=31.03.",BI$10,"")))*0.5+(SUMIFS(Kosztorys!$F:$F,Kosztorys!$D:$D,$B102,Kosztorys!$I:$I,CONCATENATE("&lt;=30.09.",BI$10,""))-SUMIFS(Kosztorys!$F:$F,Kosztorys!$D:$D,$B102,Kosztorys!$I:$I,CONCATENATE("&lt;=30.06.",BI$10,"")))*0.25,"nic"),0)</f>
        <v/>
      </c>
      <c r="BJ102" s="41">
        <f>IF($C102="OPEX - Koszt 1szt/rok",IF($M102="szt",SUMIFS(Kosztorys!$F:$F,Kosztorys!$D:$D,$B102,Kosztorys!$I:$I,CONCATENATE("&lt;01.01.",BJ$10,""))+(SUMIFS(Kosztorys!$F:$F,Kosztorys!$D:$D,$B102,Kosztorys!$I:$I,CONCATENATE("&lt;=31.03.",BJ$10,""))-SUMIFS(Kosztorys!$F:$F,Kosztorys!$D:$D,$B102,Kosztorys!$I:$I,CONCATENATE("&lt;=31.12.",BI$10,"")))*0.75+(SUMIFS(Kosztorys!$F:$F,Kosztorys!$D:$D,$B102,Kosztorys!$I:$I,CONCATENATE("&lt;=30.06.",BJ$10,""))-SUMIFS(Kosztorys!$F:$F,Kosztorys!$D:$D,$B102,Kosztorys!$I:$I,CONCATENATE("&lt;=31.03.",BJ$10,"")))*0.5+(SUMIFS(Kosztorys!$F:$F,Kosztorys!$D:$D,$B102,Kosztorys!$I:$I,CONCATENATE("&lt;=30.09.",BJ$10,""))-SUMIFS(Kosztorys!$F:$F,Kosztorys!$D:$D,$B102,Kosztorys!$I:$I,CONCATENATE("&lt;=30.06.",BJ$10,"")))*0.25,"nic"),0)</f>
        <v/>
      </c>
      <c r="BK102" s="41">
        <f>IF($C102="OPEX - Koszt 1szt/rok",IF($M102="szt",SUMIFS(Kosztorys!$F:$F,Kosztorys!$D:$D,$B102,Kosztorys!$I:$I,CONCATENATE("&lt;01.01.",BK$10,""))+(SUMIFS(Kosztorys!$F:$F,Kosztorys!$D:$D,$B102,Kosztorys!$I:$I,CONCATENATE("&lt;=31.03.",BK$10,""))-SUMIFS(Kosztorys!$F:$F,Kosztorys!$D:$D,$B102,Kosztorys!$I:$I,CONCATENATE("&lt;=31.12.",BJ$10,"")))*0.75+(SUMIFS(Kosztorys!$F:$F,Kosztorys!$D:$D,$B102,Kosztorys!$I:$I,CONCATENATE("&lt;=30.06.",BK$10,""))-SUMIFS(Kosztorys!$F:$F,Kosztorys!$D:$D,$B102,Kosztorys!$I:$I,CONCATENATE("&lt;=31.03.",BK$10,"")))*0.5+(SUMIFS(Kosztorys!$F:$F,Kosztorys!$D:$D,$B102,Kosztorys!$I:$I,CONCATENATE("&lt;=30.09.",BK$10,""))-SUMIFS(Kosztorys!$F:$F,Kosztorys!$D:$D,$B102,Kosztorys!$I:$I,CONCATENATE("&lt;=30.06.",BK$10,"")))*0.25,"nic"),0)</f>
        <v/>
      </c>
      <c r="BL102" s="41">
        <f>IF($C102="OPEX - Koszt 1szt/rok",IF($M102="szt",SUMIFS(Kosztorys!$F:$F,Kosztorys!$D:$D,$B102,Kosztorys!$I:$I,CONCATENATE("&lt;01.01.",BL$10,""))+(SUMIFS(Kosztorys!$F:$F,Kosztorys!$D:$D,$B102,Kosztorys!$I:$I,CONCATENATE("&lt;=31.03.",BL$10,""))-SUMIFS(Kosztorys!$F:$F,Kosztorys!$D:$D,$B102,Kosztorys!$I:$I,CONCATENATE("&lt;=31.12.",BK$10,"")))*0.75+(SUMIFS(Kosztorys!$F:$F,Kosztorys!$D:$D,$B102,Kosztorys!$I:$I,CONCATENATE("&lt;=30.06.",BL$10,""))-SUMIFS(Kosztorys!$F:$F,Kosztorys!$D:$D,$B102,Kosztorys!$I:$I,CONCATENATE("&lt;=31.03.",BL$10,"")))*0.5+(SUMIFS(Kosztorys!$F:$F,Kosztorys!$D:$D,$B102,Kosztorys!$I:$I,CONCATENATE("&lt;=30.09.",BL$10,""))-SUMIFS(Kosztorys!$F:$F,Kosztorys!$D:$D,$B102,Kosztorys!$I:$I,CONCATENATE("&lt;=30.06.",BL$10,"")))*0.25,"nic"),0)</f>
        <v/>
      </c>
      <c r="BM102" s="41">
        <f>IF($C102="OPEX - Koszt 1szt/rok",IF($M102="szt",SUMIFS(Kosztorys!$F:$F,Kosztorys!$D:$D,$B102,Kosztorys!$I:$I,CONCATENATE("&lt;01.01.",BM$10,""))+(SUMIFS(Kosztorys!$F:$F,Kosztorys!$D:$D,$B102,Kosztorys!$I:$I,CONCATENATE("&lt;=31.03.",BM$10,""))-SUMIFS(Kosztorys!$F:$F,Kosztorys!$D:$D,$B102,Kosztorys!$I:$I,CONCATENATE("&lt;=31.12.",BL$10,"")))*0.75+(SUMIFS(Kosztorys!$F:$F,Kosztorys!$D:$D,$B102,Kosztorys!$I:$I,CONCATENATE("&lt;=30.06.",BM$10,""))-SUMIFS(Kosztorys!$F:$F,Kosztorys!$D:$D,$B102,Kosztorys!$I:$I,CONCATENATE("&lt;=31.03.",BM$10,"")))*0.5+(SUMIFS(Kosztorys!$F:$F,Kosztorys!$D:$D,$B102,Kosztorys!$I:$I,CONCATENATE("&lt;=30.09.",BM$10,""))-SUMIFS(Kosztorys!$F:$F,Kosztorys!$D:$D,$B102,Kosztorys!$I:$I,CONCATENATE("&lt;=30.06.",BM$10,"")))*0.25,"nic"),0)</f>
        <v/>
      </c>
      <c r="BN102" s="41">
        <f>IF($C102="OPEX - Koszt 1szt/rok",IF($M102="szt",SUMIFS(Kosztorys!$F:$F,Kosztorys!$D:$D,$B102,Kosztorys!$I:$I,CONCATENATE("&lt;01.01.",BN$10,""))+(SUMIFS(Kosztorys!$F:$F,Kosztorys!$D:$D,$B102,Kosztorys!$I:$I,CONCATENATE("&lt;=31.03.",BN$10,""))-SUMIFS(Kosztorys!$F:$F,Kosztorys!$D:$D,$B102,Kosztorys!$I:$I,CONCATENATE("&lt;=31.12.",BM$10,"")))*0.75+(SUMIFS(Kosztorys!$F:$F,Kosztorys!$D:$D,$B102,Kosztorys!$I:$I,CONCATENATE("&lt;=30.06.",BN$10,""))-SUMIFS(Kosztorys!$F:$F,Kosztorys!$D:$D,$B102,Kosztorys!$I:$I,CONCATENATE("&lt;=31.03.",BN$10,"")))*0.5+(SUMIFS(Kosztorys!$F:$F,Kosztorys!$D:$D,$B102,Kosztorys!$I:$I,CONCATENATE("&lt;=30.09.",BN$10,""))-SUMIFS(Kosztorys!$F:$F,Kosztorys!$D:$D,$B102,Kosztorys!$I:$I,CONCATENATE("&lt;=30.06.",BN$10,"")))*0.25,"nic"),0)</f>
        <v/>
      </c>
      <c r="BO102" s="41">
        <f>IF($C102="OPEX - Koszt 1szt/rok",IF($M102="szt",SUMIFS(Kosztorys!$F:$F,Kosztorys!$D:$D,$B102,Kosztorys!$I:$I,CONCATENATE("&lt;01.01.",BO$10,""))+(SUMIFS(Kosztorys!$F:$F,Kosztorys!$D:$D,$B102,Kosztorys!$I:$I,CONCATENATE("&lt;=31.03.",BO$10,""))-SUMIFS(Kosztorys!$F:$F,Kosztorys!$D:$D,$B102,Kosztorys!$I:$I,CONCATENATE("&lt;=31.12.",BN$10,"")))*0.75+(SUMIFS(Kosztorys!$F:$F,Kosztorys!$D:$D,$B102,Kosztorys!$I:$I,CONCATENATE("&lt;=30.06.",BO$10,""))-SUMIFS(Kosztorys!$F:$F,Kosztorys!$D:$D,$B102,Kosztorys!$I:$I,CONCATENATE("&lt;=31.03.",BO$10,"")))*0.5+(SUMIFS(Kosztorys!$F:$F,Kosztorys!$D:$D,$B102,Kosztorys!$I:$I,CONCATENATE("&lt;=30.09.",BO$10,""))-SUMIFS(Kosztorys!$F:$F,Kosztorys!$D:$D,$B102,Kosztorys!$I:$I,CONCATENATE("&lt;=30.06.",BO$10,"")))*0.25,"nic"),0)</f>
        <v/>
      </c>
      <c r="BP102" s="41">
        <f>IF($C102="OPEX - Koszt 1szt/rok",IF($M102="szt",SUMIFS(Kosztorys!$F:$F,Kosztorys!$D:$D,$B102,Kosztorys!$I:$I,CONCATENATE("&lt;01.01.",BP$10,""))+(SUMIFS(Kosztorys!$F:$F,Kosztorys!$D:$D,$B102,Kosztorys!$I:$I,CONCATENATE("&lt;=31.03.",BP$10,""))-SUMIFS(Kosztorys!$F:$F,Kosztorys!$D:$D,$B102,Kosztorys!$I:$I,CONCATENATE("&lt;=31.12.",BO$10,"")))*0.75+(SUMIFS(Kosztorys!$F:$F,Kosztorys!$D:$D,$B102,Kosztorys!$I:$I,CONCATENATE("&lt;=30.06.",BP$10,""))-SUMIFS(Kosztorys!$F:$F,Kosztorys!$D:$D,$B102,Kosztorys!$I:$I,CONCATENATE("&lt;=31.03.",BP$10,"")))*0.5+(SUMIFS(Kosztorys!$F:$F,Kosztorys!$D:$D,$B102,Kosztorys!$I:$I,CONCATENATE("&lt;=30.09.",BP$10,""))-SUMIFS(Kosztorys!$F:$F,Kosztorys!$D:$D,$B102,Kosztorys!$I:$I,CONCATENATE("&lt;=30.06.",BP$10,"")))*0.25,"nic"),0)</f>
        <v/>
      </c>
      <c r="BQ102" s="41">
        <f>IF($C102="OPEX - Koszt 1szt/rok",IF($M102="szt",SUMIFS(Kosztorys!$F:$F,Kosztorys!$D:$D,$B102,Kosztorys!$I:$I,CONCATENATE("&lt;01.01.",BQ$10,""))+(SUMIFS(Kosztorys!$F:$F,Kosztorys!$D:$D,$B102,Kosztorys!$I:$I,CONCATENATE("&lt;=31.03.",BQ$10,""))-SUMIFS(Kosztorys!$F:$F,Kosztorys!$D:$D,$B102,Kosztorys!$I:$I,CONCATENATE("&lt;=31.12.",BP$10,"")))*0.75+(SUMIFS(Kosztorys!$F:$F,Kosztorys!$D:$D,$B102,Kosztorys!$I:$I,CONCATENATE("&lt;=30.06.",BQ$10,""))-SUMIFS(Kosztorys!$F:$F,Kosztorys!$D:$D,$B102,Kosztorys!$I:$I,CONCATENATE("&lt;=31.03.",BQ$10,"")))*0.5+(SUMIFS(Kosztorys!$F:$F,Kosztorys!$D:$D,$B102,Kosztorys!$I:$I,CONCATENATE("&lt;=30.09.",BQ$10,""))-SUMIFS(Kosztorys!$F:$F,Kosztorys!$D:$D,$B102,Kosztorys!$I:$I,CONCATENATE("&lt;=30.06.",BQ$10,"")))*0.25,"nic"),0)</f>
        <v/>
      </c>
      <c r="BR102" s="41">
        <f>IF($C102="OPEX - Koszt 1szt/rok",IF($M102="szt",SUMIFS(Kosztorys!$F:$F,Kosztorys!$D:$D,$B102,Kosztorys!$I:$I,CONCATENATE("&lt;01.01.",BR$10,""))+(SUMIFS(Kosztorys!$F:$F,Kosztorys!$D:$D,$B102,Kosztorys!$I:$I,CONCATENATE("&lt;=31.03.",BR$10,""))-SUMIFS(Kosztorys!$F:$F,Kosztorys!$D:$D,$B102,Kosztorys!$I:$I,CONCATENATE("&lt;=31.12.",BQ$10,"")))*0.75+(SUMIFS(Kosztorys!$F:$F,Kosztorys!$D:$D,$B102,Kosztorys!$I:$I,CONCATENATE("&lt;=30.06.",BR$10,""))-SUMIFS(Kosztorys!$F:$F,Kosztorys!$D:$D,$B102,Kosztorys!$I:$I,CONCATENATE("&lt;=31.03.",BR$10,"")))*0.5+(SUMIFS(Kosztorys!$F:$F,Kosztorys!$D:$D,$B102,Kosztorys!$I:$I,CONCATENATE("&lt;=30.09.",BR$10,""))-SUMIFS(Kosztorys!$F:$F,Kosztorys!$D:$D,$B102,Kosztorys!$I:$I,CONCATENATE("&lt;=30.06.",BR$10,"")))*0.25,"nic"),0)</f>
        <v/>
      </c>
      <c r="BS102" s="41">
        <f>IF($C102="OPEX - Koszt 1szt/rok",IF($M102="szt",SUMIFS(Kosztorys!$F:$F,Kosztorys!$D:$D,$B102,Kosztorys!$I:$I,CONCATENATE("&lt;01.01.",BS$10,""))+(SUMIFS(Kosztorys!$F:$F,Kosztorys!$D:$D,$B102,Kosztorys!$I:$I,CONCATENATE("&lt;=31.03.",BS$10,""))-SUMIFS(Kosztorys!$F:$F,Kosztorys!$D:$D,$B102,Kosztorys!$I:$I,CONCATENATE("&lt;=31.12.",BR$10,"")))*0.75+(SUMIFS(Kosztorys!$F:$F,Kosztorys!$D:$D,$B102,Kosztorys!$I:$I,CONCATENATE("&lt;=30.06.",BS$10,""))-SUMIFS(Kosztorys!$F:$F,Kosztorys!$D:$D,$B102,Kosztorys!$I:$I,CONCATENATE("&lt;=31.03.",BS$10,"")))*0.5+(SUMIFS(Kosztorys!$F:$F,Kosztorys!$D:$D,$B102,Kosztorys!$I:$I,CONCATENATE("&lt;=30.09.",BS$10,""))-SUMIFS(Kosztorys!$F:$F,Kosztorys!$D:$D,$B102,Kosztorys!$I:$I,CONCATENATE("&lt;=30.06.",BS$10,"")))*0.25,"nic"),0)</f>
        <v/>
      </c>
      <c r="BT102" s="41">
        <f>IF($C102="OPEX - Koszt 1szt/rok",IF($M102="szt",SUMIFS(Kosztorys!$F:$F,Kosztorys!$D:$D,$B102,Kosztorys!$I:$I,CONCATENATE("&lt;01.01.",BT$10,""))+(SUMIFS(Kosztorys!$F:$F,Kosztorys!$D:$D,$B102,Kosztorys!$I:$I,CONCATENATE("&lt;=31.03.",BT$10,""))-SUMIFS(Kosztorys!$F:$F,Kosztorys!$D:$D,$B102,Kosztorys!$I:$I,CONCATENATE("&lt;=31.12.",BS$10,"")))*0.75+(SUMIFS(Kosztorys!$F:$F,Kosztorys!$D:$D,$B102,Kosztorys!$I:$I,CONCATENATE("&lt;=30.06.",BT$10,""))-SUMIFS(Kosztorys!$F:$F,Kosztorys!$D:$D,$B102,Kosztorys!$I:$I,CONCATENATE("&lt;=31.03.",BT$10,"")))*0.5+(SUMIFS(Kosztorys!$F:$F,Kosztorys!$D:$D,$B102,Kosztorys!$I:$I,CONCATENATE("&lt;=30.09.",BT$10,""))-SUMIFS(Kosztorys!$F:$F,Kosztorys!$D:$D,$B102,Kosztorys!$I:$I,CONCATENATE("&lt;=30.06.",BT$10,"")))*0.25,"nic"),0)</f>
        <v/>
      </c>
      <c r="BU102" s="41">
        <f>IF($C102="OPEX - Koszt 1szt/rok",IF($M102="szt",SUMIFS(Kosztorys!$F:$F,Kosztorys!$D:$D,$B102,Kosztorys!$I:$I,CONCATENATE("&lt;01.01.",BU$10,""))+(SUMIFS(Kosztorys!$F:$F,Kosztorys!$D:$D,$B102,Kosztorys!$I:$I,CONCATENATE("&lt;=31.03.",BU$10,""))-SUMIFS(Kosztorys!$F:$F,Kosztorys!$D:$D,$B102,Kosztorys!$I:$I,CONCATENATE("&lt;=31.12.",BT$10,"")))*0.75+(SUMIFS(Kosztorys!$F:$F,Kosztorys!$D:$D,$B102,Kosztorys!$I:$I,CONCATENATE("&lt;=30.06.",BU$10,""))-SUMIFS(Kosztorys!$F:$F,Kosztorys!$D:$D,$B102,Kosztorys!$I:$I,CONCATENATE("&lt;=31.03.",BU$10,"")))*0.5+(SUMIFS(Kosztorys!$F:$F,Kosztorys!$D:$D,$B102,Kosztorys!$I:$I,CONCATENATE("&lt;=30.09.",BU$10,""))-SUMIFS(Kosztorys!$F:$F,Kosztorys!$D:$D,$B102,Kosztorys!$I:$I,CONCATENATE("&lt;=30.06.",BU$10,"")))*0.25,"nic"),0)</f>
        <v/>
      </c>
      <c r="BV102" s="41">
        <f>IF($C102="OPEX - Koszt 1szt/rok",IF($M102="szt",SUMIFS(Kosztorys!$F:$F,Kosztorys!$D:$D,$B102,Kosztorys!$I:$I,CONCATENATE("&lt;01.01.",BV$10,""))+(SUMIFS(Kosztorys!$F:$F,Kosztorys!$D:$D,$B102,Kosztorys!$I:$I,CONCATENATE("&lt;=31.03.",BV$10,""))-SUMIFS(Kosztorys!$F:$F,Kosztorys!$D:$D,$B102,Kosztorys!$I:$I,CONCATENATE("&lt;=31.12.",BU$10,"")))*0.75+(SUMIFS(Kosztorys!$F:$F,Kosztorys!$D:$D,$B102,Kosztorys!$I:$I,CONCATENATE("&lt;=30.06.",BV$10,""))-SUMIFS(Kosztorys!$F:$F,Kosztorys!$D:$D,$B102,Kosztorys!$I:$I,CONCATENATE("&lt;=31.03.",BV$10,"")))*0.5+(SUMIFS(Kosztorys!$F:$F,Kosztorys!$D:$D,$B102,Kosztorys!$I:$I,CONCATENATE("&lt;=30.09.",BV$10,""))-SUMIFS(Kosztorys!$F:$F,Kosztorys!$D:$D,$B102,Kosztorys!$I:$I,CONCATENATE("&lt;=30.06.",BV$10,"")))*0.25,"nic"),0)</f>
        <v/>
      </c>
      <c r="BW102" s="41">
        <f>IF($C102="OPEX - Koszt 1szt/rok",IF($M102="szt",SUMIFS(Kosztorys!$F:$F,Kosztorys!$D:$D,$B102,Kosztorys!$I:$I,CONCATENATE("&lt;01.01.",BW$10,""))+(SUMIFS(Kosztorys!$F:$F,Kosztorys!$D:$D,$B102,Kosztorys!$I:$I,CONCATENATE("&lt;=31.03.",BW$10,""))-SUMIFS(Kosztorys!$F:$F,Kosztorys!$D:$D,$B102,Kosztorys!$I:$I,CONCATENATE("&lt;=31.12.",BV$10,"")))*0.75+(SUMIFS(Kosztorys!$F:$F,Kosztorys!$D:$D,$B102,Kosztorys!$I:$I,CONCATENATE("&lt;=30.06.",BW$10,""))-SUMIFS(Kosztorys!$F:$F,Kosztorys!$D:$D,$B102,Kosztorys!$I:$I,CONCATENATE("&lt;=31.03.",BW$10,"")))*0.5+(SUMIFS(Kosztorys!$F:$F,Kosztorys!$D:$D,$B102,Kosztorys!$I:$I,CONCATENATE("&lt;=30.09.",BW$10,""))-SUMIFS(Kosztorys!$F:$F,Kosztorys!$D:$D,$B102,Kosztorys!$I:$I,CONCATENATE("&lt;=30.06.",BW$10,"")))*0.25,"nic"),0)</f>
        <v/>
      </c>
      <c r="BX102" s="41">
        <f>IF(C102="OPEX - Koszt 1szt/rok",IF(MAX(BH102:BW102)=IF(ISERROR(VLOOKUP(B102,JB_tabela,MATCH(BX$9,JB_menu,0)-1,FALSE())),,VLOOKUP(B102,JB_tabela,MATCH(BX$9,JB_menu,0)-1,FALSE())),"OK","nie zgadza się liczba użytych JB"),"OK-ND")</f>
        <v/>
      </c>
      <c r="CB102" s="41">
        <f>IF($C102="OPEX - Długość 1m koszt/rok",IF($M102="m",SUMIFS(Kosztorys!$F:$F,Kosztorys!$D:$D,$B102,Kosztorys!$I:$I,CONCATENATE("&lt;01.01.",CB$10,""))+(SUMIFS(Kosztorys!$F:$F,Kosztorys!$D:$D,$B102,Kosztorys!$I:$I,CONCATENATE("&lt;=31.03.",CB$10,""))-SUMIFS(Kosztorys!$F:$F,Kosztorys!$D:$D,$B102,Kosztorys!$I:$I,CONCATENATE("&lt;=31.12.",CA$10,"")))*0.75+(SUMIFS(Kosztorys!$F:$F,Kosztorys!$D:$D,$B102,Kosztorys!$I:$I,CONCATENATE("&lt;=30.06.",CB$10,""))-SUMIFS(Kosztorys!$F:$F,Kosztorys!$D:$D,$B102,Kosztorys!$I:$I,CONCATENATE("&lt;=31.03.",CB$10,"")))*0.5+(SUMIFS(Kosztorys!$F:$F,Kosztorys!$D:$D,$B102,Kosztorys!$I:$I,CONCATENATE("&lt;=30.09.",CB$10,""))-SUMIFS(Kosztorys!$F:$F,Kosztorys!$D:$D,$B102,Kosztorys!$I:$I,CONCATENATE("&lt;=30.06.",CB$10,"")))*0.25,"nic"),0)</f>
        <v/>
      </c>
      <c r="CC102" s="41">
        <f>IF($C102="OPEX - Długość 1m koszt/rok",IF($M102="m",SUMIFS(Kosztorys!$F:$F,Kosztorys!$D:$D,$B102,Kosztorys!$I:$I,CONCATENATE("&lt;01.01.",CC$10,""))+(SUMIFS(Kosztorys!$F:$F,Kosztorys!$D:$D,$B102,Kosztorys!$I:$I,CONCATENATE("&lt;=31.03.",CC$10,""))-SUMIFS(Kosztorys!$F:$F,Kosztorys!$D:$D,$B102,Kosztorys!$I:$I,CONCATENATE("&lt;=31.12.",CB$10,"")))*0.75+(SUMIFS(Kosztorys!$F:$F,Kosztorys!$D:$D,$B102,Kosztorys!$I:$I,CONCATENATE("&lt;=30.06.",CC$10,""))-SUMIFS(Kosztorys!$F:$F,Kosztorys!$D:$D,$B102,Kosztorys!$I:$I,CONCATENATE("&lt;=31.03.",CC$10,"")))*0.5+(SUMIFS(Kosztorys!$F:$F,Kosztorys!$D:$D,$B102,Kosztorys!$I:$I,CONCATENATE("&lt;=30.09.",CC$10,""))-SUMIFS(Kosztorys!$F:$F,Kosztorys!$D:$D,$B102,Kosztorys!$I:$I,CONCATENATE("&lt;=30.06.",CC$10,"")))*0.25,"nic"),0)</f>
        <v/>
      </c>
      <c r="CD102" s="41">
        <f>IF($C102="OPEX - Długość 1m koszt/rok",IF($M102="m",SUMIFS(Kosztorys!$F:$F,Kosztorys!$D:$D,$B102,Kosztorys!$I:$I,CONCATENATE("&lt;01.01.",CD$10,""))+(SUMIFS(Kosztorys!$F:$F,Kosztorys!$D:$D,$B102,Kosztorys!$I:$I,CONCATENATE("&lt;=31.03.",CD$10,""))-SUMIFS(Kosztorys!$F:$F,Kosztorys!$D:$D,$B102,Kosztorys!$I:$I,CONCATENATE("&lt;=31.12.",CC$10,"")))*0.75+(SUMIFS(Kosztorys!$F:$F,Kosztorys!$D:$D,$B102,Kosztorys!$I:$I,CONCATENATE("&lt;=30.06.",CD$10,""))-SUMIFS(Kosztorys!$F:$F,Kosztorys!$D:$D,$B102,Kosztorys!$I:$I,CONCATENATE("&lt;=31.03.",CD$10,"")))*0.5+(SUMIFS(Kosztorys!$F:$F,Kosztorys!$D:$D,$B102,Kosztorys!$I:$I,CONCATENATE("&lt;=30.09.",CD$10,""))-SUMIFS(Kosztorys!$F:$F,Kosztorys!$D:$D,$B102,Kosztorys!$I:$I,CONCATENATE("&lt;=30.06.",CD$10,"")))*0.25,"nic"),0)</f>
        <v/>
      </c>
      <c r="CE102" s="41">
        <f>IF($C102="OPEX - Długość 1m koszt/rok",IF($M102="m",SUMIFS(Kosztorys!$F:$F,Kosztorys!$D:$D,$B102,Kosztorys!$I:$I,CONCATENATE("&lt;01.01.",CE$10,""))+(SUMIFS(Kosztorys!$F:$F,Kosztorys!$D:$D,$B102,Kosztorys!$I:$I,CONCATENATE("&lt;=31.03.",CE$10,""))-SUMIFS(Kosztorys!$F:$F,Kosztorys!$D:$D,$B102,Kosztorys!$I:$I,CONCATENATE("&lt;=31.12.",CD$10,"")))*0.75+(SUMIFS(Kosztorys!$F:$F,Kosztorys!$D:$D,$B102,Kosztorys!$I:$I,CONCATENATE("&lt;=30.06.",CE$10,""))-SUMIFS(Kosztorys!$F:$F,Kosztorys!$D:$D,$B102,Kosztorys!$I:$I,CONCATENATE("&lt;=31.03.",CE$10,"")))*0.5+(SUMIFS(Kosztorys!$F:$F,Kosztorys!$D:$D,$B102,Kosztorys!$I:$I,CONCATENATE("&lt;=30.09.",CE$10,""))-SUMIFS(Kosztorys!$F:$F,Kosztorys!$D:$D,$B102,Kosztorys!$I:$I,CONCATENATE("&lt;=30.06.",CE$10,"")))*0.25,"nic"),0)</f>
        <v/>
      </c>
      <c r="CF102" s="41">
        <f>IF($C102="OPEX - Długość 1m koszt/rok",IF($M102="m",SUMIFS(Kosztorys!$F:$F,Kosztorys!$D:$D,$B102,Kosztorys!$I:$I,CONCATENATE("&lt;01.01.",CF$10,""))+(SUMIFS(Kosztorys!$F:$F,Kosztorys!$D:$D,$B102,Kosztorys!$I:$I,CONCATENATE("&lt;=31.03.",CF$10,""))-SUMIFS(Kosztorys!$F:$F,Kosztorys!$D:$D,$B102,Kosztorys!$I:$I,CONCATENATE("&lt;=31.12.",CE$10,"")))*0.75+(SUMIFS(Kosztorys!$F:$F,Kosztorys!$D:$D,$B102,Kosztorys!$I:$I,CONCATENATE("&lt;=30.06.",CF$10,""))-SUMIFS(Kosztorys!$F:$F,Kosztorys!$D:$D,$B102,Kosztorys!$I:$I,CONCATENATE("&lt;=31.03.",CF$10,"")))*0.5+(SUMIFS(Kosztorys!$F:$F,Kosztorys!$D:$D,$B102,Kosztorys!$I:$I,CONCATENATE("&lt;=30.09.",CF$10,""))-SUMIFS(Kosztorys!$F:$F,Kosztorys!$D:$D,$B102,Kosztorys!$I:$I,CONCATENATE("&lt;=30.06.",CF$10,"")))*0.25,"nic"),0)</f>
        <v/>
      </c>
      <c r="CG102" s="41">
        <f>IF($C102="OPEX - Długość 1m koszt/rok",IF($M102="m",SUMIFS(Kosztorys!$F:$F,Kosztorys!$D:$D,$B102,Kosztorys!$I:$I,CONCATENATE("&lt;01.01.",CG$10,""))+(SUMIFS(Kosztorys!$F:$F,Kosztorys!$D:$D,$B102,Kosztorys!$I:$I,CONCATENATE("&lt;=31.03.",CG$10,""))-SUMIFS(Kosztorys!$F:$F,Kosztorys!$D:$D,$B102,Kosztorys!$I:$I,CONCATENATE("&lt;=31.12.",CF$10,"")))*0.75+(SUMIFS(Kosztorys!$F:$F,Kosztorys!$D:$D,$B102,Kosztorys!$I:$I,CONCATENATE("&lt;=30.06.",CG$10,""))-SUMIFS(Kosztorys!$F:$F,Kosztorys!$D:$D,$B102,Kosztorys!$I:$I,CONCATENATE("&lt;=31.03.",CG$10,"")))*0.5+(SUMIFS(Kosztorys!$F:$F,Kosztorys!$D:$D,$B102,Kosztorys!$I:$I,CONCATENATE("&lt;=30.09.",CG$10,""))-SUMIFS(Kosztorys!$F:$F,Kosztorys!$D:$D,$B102,Kosztorys!$I:$I,CONCATENATE("&lt;=30.06.",CG$10,"")))*0.25,"nic"),0)</f>
        <v/>
      </c>
      <c r="CH102" s="41">
        <f>IF($C102="OPEX - Długość 1m koszt/rok",IF($M102="m",SUMIFS(Kosztorys!$F:$F,Kosztorys!$D:$D,$B102,Kosztorys!$I:$I,CONCATENATE("&lt;01.01.",CH$10,""))+(SUMIFS(Kosztorys!$F:$F,Kosztorys!$D:$D,$B102,Kosztorys!$I:$I,CONCATENATE("&lt;=31.03.",CH$10,""))-SUMIFS(Kosztorys!$F:$F,Kosztorys!$D:$D,$B102,Kosztorys!$I:$I,CONCATENATE("&lt;=31.12.",CG$10,"")))*0.75+(SUMIFS(Kosztorys!$F:$F,Kosztorys!$D:$D,$B102,Kosztorys!$I:$I,CONCATENATE("&lt;=30.06.",CH$10,""))-SUMIFS(Kosztorys!$F:$F,Kosztorys!$D:$D,$B102,Kosztorys!$I:$I,CONCATENATE("&lt;=31.03.",CH$10,"")))*0.5+(SUMIFS(Kosztorys!$F:$F,Kosztorys!$D:$D,$B102,Kosztorys!$I:$I,CONCATENATE("&lt;=30.09.",CH$10,""))-SUMIFS(Kosztorys!$F:$F,Kosztorys!$D:$D,$B102,Kosztorys!$I:$I,CONCATENATE("&lt;=30.06.",CH$10,"")))*0.25,"nic"),0)</f>
        <v/>
      </c>
      <c r="CI102" s="41">
        <f>IF($C102="OPEX - Długość 1m koszt/rok",IF($M102="m",SUMIFS(Kosztorys!$F:$F,Kosztorys!$D:$D,$B102,Kosztorys!$I:$I,CONCATENATE("&lt;01.01.",CI$10,""))+(SUMIFS(Kosztorys!$F:$F,Kosztorys!$D:$D,$B102,Kosztorys!$I:$I,CONCATENATE("&lt;=31.03.",CI$10,""))-SUMIFS(Kosztorys!$F:$F,Kosztorys!$D:$D,$B102,Kosztorys!$I:$I,CONCATENATE("&lt;=31.12.",CH$10,"")))*0.75+(SUMIFS(Kosztorys!$F:$F,Kosztorys!$D:$D,$B102,Kosztorys!$I:$I,CONCATENATE("&lt;=30.06.",CI$10,""))-SUMIFS(Kosztorys!$F:$F,Kosztorys!$D:$D,$B102,Kosztorys!$I:$I,CONCATENATE("&lt;=31.03.",CI$10,"")))*0.5+(SUMIFS(Kosztorys!$F:$F,Kosztorys!$D:$D,$B102,Kosztorys!$I:$I,CONCATENATE("&lt;=30.09.",CI$10,""))-SUMIFS(Kosztorys!$F:$F,Kosztorys!$D:$D,$B102,Kosztorys!$I:$I,CONCATENATE("&lt;=30.06.",CI$10,"")))*0.25,"nic"),0)</f>
        <v/>
      </c>
      <c r="CJ102" s="41">
        <f>IF($C102="OPEX - Długość 1m koszt/rok",IF($M102="m",SUMIFS(Kosztorys!$F:$F,Kosztorys!$D:$D,$B102,Kosztorys!$I:$I,CONCATENATE("&lt;01.01.",CJ$10,""))+(SUMIFS(Kosztorys!$F:$F,Kosztorys!$D:$D,$B102,Kosztorys!$I:$I,CONCATENATE("&lt;=31.03.",CJ$10,""))-SUMIFS(Kosztorys!$F:$F,Kosztorys!$D:$D,$B102,Kosztorys!$I:$I,CONCATENATE("&lt;=31.12.",CI$10,"")))*0.75+(SUMIFS(Kosztorys!$F:$F,Kosztorys!$D:$D,$B102,Kosztorys!$I:$I,CONCATENATE("&lt;=30.06.",CJ$10,""))-SUMIFS(Kosztorys!$F:$F,Kosztorys!$D:$D,$B102,Kosztorys!$I:$I,CONCATENATE("&lt;=31.03.",CJ$10,"")))*0.5+(SUMIFS(Kosztorys!$F:$F,Kosztorys!$D:$D,$B102,Kosztorys!$I:$I,CONCATENATE("&lt;=30.09.",CJ$10,""))-SUMIFS(Kosztorys!$F:$F,Kosztorys!$D:$D,$B102,Kosztorys!$I:$I,CONCATENATE("&lt;=30.06.",CJ$10,"")))*0.25,"nic"),0)</f>
        <v/>
      </c>
      <c r="CK102" s="41">
        <f>IF($C102="OPEX - Długość 1m koszt/rok",IF($M102="m",SUMIFS(Kosztorys!$F:$F,Kosztorys!$D:$D,$B102,Kosztorys!$I:$I,CONCATENATE("&lt;01.01.",CK$10,""))+(SUMIFS(Kosztorys!$F:$F,Kosztorys!$D:$D,$B102,Kosztorys!$I:$I,CONCATENATE("&lt;=31.03.",CK$10,""))-SUMIFS(Kosztorys!$F:$F,Kosztorys!$D:$D,$B102,Kosztorys!$I:$I,CONCATENATE("&lt;=31.12.",CJ$10,"")))*0.75+(SUMIFS(Kosztorys!$F:$F,Kosztorys!$D:$D,$B102,Kosztorys!$I:$I,CONCATENATE("&lt;=30.06.",CK$10,""))-SUMIFS(Kosztorys!$F:$F,Kosztorys!$D:$D,$B102,Kosztorys!$I:$I,CONCATENATE("&lt;=31.03.",CK$10,"")))*0.5+(SUMIFS(Kosztorys!$F:$F,Kosztorys!$D:$D,$B102,Kosztorys!$I:$I,CONCATENATE("&lt;=30.09.",CK$10,""))-SUMIFS(Kosztorys!$F:$F,Kosztorys!$D:$D,$B102,Kosztorys!$I:$I,CONCATENATE("&lt;=30.06.",CK$10,"")))*0.25,"nic"),0)</f>
        <v/>
      </c>
      <c r="CL102" s="41">
        <f>IF($C102="OPEX - Długość 1m koszt/rok",IF($M102="m",SUMIFS(Kosztorys!$F:$F,Kosztorys!$D:$D,$B102,Kosztorys!$I:$I,CONCATENATE("&lt;01.01.",CL$10,""))+(SUMIFS(Kosztorys!$F:$F,Kosztorys!$D:$D,$B102,Kosztorys!$I:$I,CONCATENATE("&lt;=31.03.",CL$10,""))-SUMIFS(Kosztorys!$F:$F,Kosztorys!$D:$D,$B102,Kosztorys!$I:$I,CONCATENATE("&lt;=31.12.",CK$10,"")))*0.75+(SUMIFS(Kosztorys!$F:$F,Kosztorys!$D:$D,$B102,Kosztorys!$I:$I,CONCATENATE("&lt;=30.06.",CL$10,""))-SUMIFS(Kosztorys!$F:$F,Kosztorys!$D:$D,$B102,Kosztorys!$I:$I,CONCATENATE("&lt;=31.03.",CL$10,"")))*0.5+(SUMIFS(Kosztorys!$F:$F,Kosztorys!$D:$D,$B102,Kosztorys!$I:$I,CONCATENATE("&lt;=30.09.",CL$10,""))-SUMIFS(Kosztorys!$F:$F,Kosztorys!$D:$D,$B102,Kosztorys!$I:$I,CONCATENATE("&lt;=30.06.",CL$10,"")))*0.25,"nic"),0)</f>
        <v/>
      </c>
      <c r="CM102" s="41">
        <f>IF($C102="OPEX - Długość 1m koszt/rok",IF($M102="m",SUMIFS(Kosztorys!$F:$F,Kosztorys!$D:$D,$B102,Kosztorys!$I:$I,CONCATENATE("&lt;01.01.",CM$10,""))+(SUMIFS(Kosztorys!$F:$F,Kosztorys!$D:$D,$B102,Kosztorys!$I:$I,CONCATENATE("&lt;=31.03.",CM$10,""))-SUMIFS(Kosztorys!$F:$F,Kosztorys!$D:$D,$B102,Kosztorys!$I:$I,CONCATENATE("&lt;=31.12.",CL$10,"")))*0.75+(SUMIFS(Kosztorys!$F:$F,Kosztorys!$D:$D,$B102,Kosztorys!$I:$I,CONCATENATE("&lt;=30.06.",CM$10,""))-SUMIFS(Kosztorys!$F:$F,Kosztorys!$D:$D,$B102,Kosztorys!$I:$I,CONCATENATE("&lt;=31.03.",CM$10,"")))*0.5+(SUMIFS(Kosztorys!$F:$F,Kosztorys!$D:$D,$B102,Kosztorys!$I:$I,CONCATENATE("&lt;=30.09.",CM$10,""))-SUMIFS(Kosztorys!$F:$F,Kosztorys!$D:$D,$B102,Kosztorys!$I:$I,CONCATENATE("&lt;=30.06.",CM$10,"")))*0.25,"nic"),0)</f>
        <v/>
      </c>
      <c r="CN102" s="41">
        <f>IF($C102="OPEX - Długość 1m koszt/rok",IF($M102="m",SUMIFS(Kosztorys!$F:$F,Kosztorys!$D:$D,$B102,Kosztorys!$I:$I,CONCATENATE("&lt;01.01.",CN$10,""))+(SUMIFS(Kosztorys!$F:$F,Kosztorys!$D:$D,$B102,Kosztorys!$I:$I,CONCATENATE("&lt;=31.03.",CN$10,""))-SUMIFS(Kosztorys!$F:$F,Kosztorys!$D:$D,$B102,Kosztorys!$I:$I,CONCATENATE("&lt;=31.12.",CM$10,"")))*0.75+(SUMIFS(Kosztorys!$F:$F,Kosztorys!$D:$D,$B102,Kosztorys!$I:$I,CONCATENATE("&lt;=30.06.",CN$10,""))-SUMIFS(Kosztorys!$F:$F,Kosztorys!$D:$D,$B102,Kosztorys!$I:$I,CONCATENATE("&lt;=31.03.",CN$10,"")))*0.5+(SUMIFS(Kosztorys!$F:$F,Kosztorys!$D:$D,$B102,Kosztorys!$I:$I,CONCATENATE("&lt;=30.09.",CN$10,""))-SUMIFS(Kosztorys!$F:$F,Kosztorys!$D:$D,$B102,Kosztorys!$I:$I,CONCATENATE("&lt;=30.06.",CN$10,"")))*0.25,"nic"),0)</f>
        <v/>
      </c>
      <c r="CO102" s="41">
        <f>IF($C102="OPEX - Długość 1m koszt/rok",IF($M102="m",SUMIFS(Kosztorys!$F:$F,Kosztorys!$D:$D,$B102,Kosztorys!$I:$I,CONCATENATE("&lt;01.01.",CO$10,""))+(SUMIFS(Kosztorys!$F:$F,Kosztorys!$D:$D,$B102,Kosztorys!$I:$I,CONCATENATE("&lt;=31.03.",CO$10,""))-SUMIFS(Kosztorys!$F:$F,Kosztorys!$D:$D,$B102,Kosztorys!$I:$I,CONCATENATE("&lt;=31.12.",CN$10,"")))*0.75+(SUMIFS(Kosztorys!$F:$F,Kosztorys!$D:$D,$B102,Kosztorys!$I:$I,CONCATENATE("&lt;=30.06.",CO$10,""))-SUMIFS(Kosztorys!$F:$F,Kosztorys!$D:$D,$B102,Kosztorys!$I:$I,CONCATENATE("&lt;=31.03.",CO$10,"")))*0.5+(SUMIFS(Kosztorys!$F:$F,Kosztorys!$D:$D,$B102,Kosztorys!$I:$I,CONCATENATE("&lt;=30.09.",CO$10,""))-SUMIFS(Kosztorys!$F:$F,Kosztorys!$D:$D,$B102,Kosztorys!$I:$I,CONCATENATE("&lt;=30.06.",CO$10,"")))*0.25,"nic"),0)</f>
        <v/>
      </c>
      <c r="CP102" s="41">
        <f>IF($C102="OPEX - Długość 1m koszt/rok",IF($M102="m",SUMIFS(Kosztorys!$F:$F,Kosztorys!$D:$D,$B102,Kosztorys!$I:$I,CONCATENATE("&lt;01.01.",CP$10,""))+(SUMIFS(Kosztorys!$F:$F,Kosztorys!$D:$D,$B102,Kosztorys!$I:$I,CONCATENATE("&lt;=31.03.",CP$10,""))-SUMIFS(Kosztorys!$F:$F,Kosztorys!$D:$D,$B102,Kosztorys!$I:$I,CONCATENATE("&lt;=31.12.",CO$10,"")))*0.75+(SUMIFS(Kosztorys!$F:$F,Kosztorys!$D:$D,$B102,Kosztorys!$I:$I,CONCATENATE("&lt;=30.06.",CP$10,""))-SUMIFS(Kosztorys!$F:$F,Kosztorys!$D:$D,$B102,Kosztorys!$I:$I,CONCATENATE("&lt;=31.03.",CP$10,"")))*0.5+(SUMIFS(Kosztorys!$F:$F,Kosztorys!$D:$D,$B102,Kosztorys!$I:$I,CONCATENATE("&lt;=30.09.",CP$10,""))-SUMIFS(Kosztorys!$F:$F,Kosztorys!$D:$D,$B102,Kosztorys!$I:$I,CONCATENATE("&lt;=30.06.",CP$10,"")))*0.25,"nic"),0)</f>
        <v/>
      </c>
      <c r="CQ102" s="41">
        <f>IF($C102="OPEX - Długość 1m koszt/rok",IF($M102="m",SUMIFS(Kosztorys!$F:$F,Kosztorys!$D:$D,$B102,Kosztorys!$I:$I,CONCATENATE("&lt;01.01.",CQ$10,""))+(SUMIFS(Kosztorys!$F:$F,Kosztorys!$D:$D,$B102,Kosztorys!$I:$I,CONCATENATE("&lt;=31.03.",CQ$10,""))-SUMIFS(Kosztorys!$F:$F,Kosztorys!$D:$D,$B102,Kosztorys!$I:$I,CONCATENATE("&lt;=31.12.",CP$10,"")))*0.75+(SUMIFS(Kosztorys!$F:$F,Kosztorys!$D:$D,$B102,Kosztorys!$I:$I,CONCATENATE("&lt;=30.06.",CQ$10,""))-SUMIFS(Kosztorys!$F:$F,Kosztorys!$D:$D,$B102,Kosztorys!$I:$I,CONCATENATE("&lt;=31.03.",CQ$10,"")))*0.5+(SUMIFS(Kosztorys!$F:$F,Kosztorys!$D:$D,$B102,Kosztorys!$I:$I,CONCATENATE("&lt;=30.09.",CQ$10,""))-SUMIFS(Kosztorys!$F:$F,Kosztorys!$D:$D,$B102,Kosztorys!$I:$I,CONCATENATE("&lt;=30.06.",CQ$10,"")))*0.25,"nic"),0)</f>
        <v/>
      </c>
      <c r="CR102" s="41">
        <f>IF(C102="OPEX - Długość 1m koszt/rok",IF(MAX(CB102:CQ102)=IF(ISERROR(VLOOKUP(B102,JB_tabela,MATCH(CR$9,JB_menu,0)-1,FALSE())),,VLOOKUP(B102,JB_tabela,MATCH(CR$9,JB_menu,0)-1,FALSE())),"OK","nie zgadza się liczba użytych JB"),"OK-ND")</f>
        <v/>
      </c>
      <c r="CS102" s="41">
        <f>IFERROR(VLOOKUP($C102,$CY$2:$CZ$7,2,FALSE()),"ERROR")</f>
        <v/>
      </c>
      <c r="CV102" s="41">
        <f>$Q102</f>
        <v/>
      </c>
      <c r="CW102" s="41">
        <f>$R102</f>
        <v/>
      </c>
      <c r="CX102" s="41">
        <f>$S102</f>
        <v/>
      </c>
      <c r="CY102" s="41">
        <f>ROUND(IF(LEFT($C102,4)="CAPE",ROUND($E102*$H102,2)*OFFSET(T102,0,$CS102),0),2)</f>
        <v/>
      </c>
      <c r="CZ102" s="41">
        <f>ROUND(IF(LEFT($C102,4)="CAPE",ROUND($E102*$H102,2)*OFFSET(U102,0,$CS102),0),2)</f>
        <v/>
      </c>
      <c r="DA102" s="41">
        <f>ROUND(IF(LEFT($C102,4)="CAPE",ROUND($E102*$H102,2)*OFFSET(V102,0,$CS102),0),2)</f>
        <v/>
      </c>
      <c r="DB102" s="41">
        <f>ROUND(IF(LEFT($C102,4)="CAPE",ROUND($E102*$H102,2)*OFFSET(W102,0,$CS102),0),2)</f>
        <v/>
      </c>
      <c r="DC102" s="41">
        <f>ROUND(IF(LEFT($C102,4)="CAPE",ROUND($E102*$H102,2)*OFFSET(X102,0,$CS102),0),2)</f>
        <v/>
      </c>
      <c r="DD102" s="41">
        <f>ROUND(IF(LEFT($C102,4)="CAPE",ROUND($E102*$H102,2)*OFFSET(Y102,0,$CS102),0),2)</f>
        <v/>
      </c>
      <c r="DE102" s="41">
        <f>ROUND(IF(LEFT($C102,4)="CAPE",ROUND($E102*$H102,2)*OFFSET(Z102,0,$CS102),0),2)</f>
        <v/>
      </c>
      <c r="DF102" s="41">
        <f>ROUND(IF(LEFT($C102,4)="CAPE",ROUND($E102*$H102,2)*OFFSET(AA102,0,$CS102),0),2)</f>
        <v/>
      </c>
      <c r="DG102" s="41">
        <f>ROUND(IF(LEFT($C102,4)="CAPE",ROUND($E102*$H102,2)*OFFSET(AB102,0,$CS102),0),2)</f>
        <v/>
      </c>
      <c r="DH102" s="41">
        <f>ROUND(IF(LEFT($C102,4)="CAPE",ROUND($E102*$H102,2)*OFFSET(AC102,0,$CS102),0),2)</f>
        <v/>
      </c>
      <c r="DI102" s="41">
        <f>ROUND(IF(LEFT($C102,4)="CAPE",ROUND($E102*$H102,2)*OFFSET(AD102,0,$CS102),0),2)</f>
        <v/>
      </c>
      <c r="DJ102" s="41">
        <f>ROUND(IF(LEFT($C102,4)="CAPE",ROUND($E102*$H102,2)*OFFSET(AE102,0,$CS102),0),2)</f>
        <v/>
      </c>
      <c r="DK102" s="41">
        <f>ROUND(IF(LEFT($C102,4)="CAPE",ROUND($E102*$H102,2)*OFFSET(AF102,0,$CS102),0),2)</f>
        <v/>
      </c>
      <c r="DL102" s="41">
        <f>ROUND(IF(LEFT($C102,4)="CAPE",ROUND($E102*$H102,2)*OFFSET(AG102,0,$CS102),0),2)</f>
        <v/>
      </c>
      <c r="DM102" s="41">
        <f>ROUND(IF(LEFT($C102,4)="CAPE",ROUND($E102*$H102,2)*OFFSET(AH102,0,$CS102),0),2)</f>
        <v/>
      </c>
      <c r="DN102" s="41">
        <f>ROUND(IF(LEFT($C102,4)="CAPE",ROUND($E102*$H102,2)*OFFSET(AI102,0,$CS102),0),2)</f>
        <v/>
      </c>
      <c r="DP102" s="41">
        <f>$Q102</f>
        <v/>
      </c>
      <c r="DQ102" s="41">
        <f>$R102</f>
        <v/>
      </c>
      <c r="DR102" s="41">
        <f>$S102</f>
        <v/>
      </c>
      <c r="DS102" s="41">
        <f>ROUND(IF(LEFT($C102,4)="OPEX",$E102*$H102*OFFSET($T102,0,$CS102),0),2)</f>
        <v/>
      </c>
      <c r="DT102" s="41">
        <f>ROUND(IF(LEFT($C102,4)="OPEX",$E102*$H102*OFFSET($U102,0,$CS102),0),2)</f>
        <v/>
      </c>
      <c r="DU102" s="41">
        <f>ROUND(IF(LEFT($C102,4)="OPEX",$E102*$H102*OFFSET($V102,0,$CS102),0),2)</f>
        <v/>
      </c>
      <c r="DV102" s="41">
        <f>ROUND(IF(LEFT($C102,4)="OPEX",$E102*$H102*OFFSET($W102,0,$CS102),0),2)</f>
        <v/>
      </c>
      <c r="DW102" s="41">
        <f>ROUND(IF(LEFT($C102,4)="OPEX",$E102*$H102*OFFSET($X102,0,$CS102),0),2)</f>
        <v/>
      </c>
      <c r="DX102" s="41">
        <f>ROUND(IF(LEFT($C102,4)="OPEX",$E102*$H102*OFFSET($Y102,0,$CS102),0),2)</f>
        <v/>
      </c>
      <c r="DY102" s="41">
        <f>ROUND(IF(LEFT($C102,4)="OPEX",$E102*$H102*OFFSET($Z102,0,$CS102),0),2)</f>
        <v/>
      </c>
      <c r="DZ102" s="41">
        <f>ROUND(IF(LEFT($C102,4)="OPEX",$E102*$H102*OFFSET($AA102,0,$CS102),0),2)</f>
        <v/>
      </c>
      <c r="EA102" s="41">
        <f>ROUND(IF(LEFT($C102,4)="OPEX",$E102*$H102*OFFSET($AB102,0,$CS102),0),2)</f>
        <v/>
      </c>
      <c r="EB102" s="41">
        <f>ROUND(IF(LEFT($C102,4)="OPEX",$E102*$H102*OFFSET($AC102,0,$CS102),0),2)</f>
        <v/>
      </c>
      <c r="EC102" s="41">
        <f>ROUND(IF(LEFT($C102,4)="OPEX",$E102*$H102*OFFSET($AD102,0,$CS102),0),2)</f>
        <v/>
      </c>
      <c r="ED102" s="41">
        <f>ROUND(IF(LEFT($C102,4)="OPEX",$E102*$H102*OFFSET($AE102,0,$CS102),0),2)</f>
        <v/>
      </c>
      <c r="EE102" s="41">
        <f>ROUND(IF(LEFT($C102,4)="OPEX",$E102*$H102*OFFSET($AF102,0,$CS102),0),2)</f>
        <v/>
      </c>
      <c r="EF102" s="41">
        <f>ROUND(IF(LEFT($C102,4)="OPEX",$E102*$H102*OFFSET($AG102,0,$CS102),0),2)</f>
        <v/>
      </c>
      <c r="EG102" s="41">
        <f>ROUND(IF(LEFT($C102,4)="OPEX",$E102*$H102*OFFSET($AH102,0,$CS102),0),2)</f>
        <v/>
      </c>
      <c r="EH102" s="41">
        <f>ROUND(IF(LEFT($C102,4)="OPEX",$E102*$H102*OFFSET($AI102,0,$CS102),0),2)</f>
        <v/>
      </c>
      <c r="EJ102" s="41">
        <f>$Q102</f>
        <v/>
      </c>
      <c r="EK102" s="41">
        <f>$R102</f>
        <v/>
      </c>
      <c r="EL102" s="41">
        <f>$S102</f>
        <v/>
      </c>
      <c r="EM102" s="41">
        <f>ROUND($D102*$CY102,2)</f>
        <v/>
      </c>
      <c r="EN102" s="41">
        <f>ROUND($D102*$CZ102,2)</f>
        <v/>
      </c>
      <c r="EO102" s="41">
        <f>ROUND($D102*$DA102,2)</f>
        <v/>
      </c>
      <c r="EP102" s="41">
        <f>ROUND($D102*$DB102,2)</f>
        <v/>
      </c>
      <c r="EQ102" s="41">
        <f>ROUND($D102*$DC102,2)</f>
        <v/>
      </c>
      <c r="ER102" s="41">
        <f>ROUND($D102*$DD102,2)</f>
        <v/>
      </c>
      <c r="ES102" s="41">
        <f>ROUND($D102*$DE102,2)</f>
        <v/>
      </c>
      <c r="ET102" s="41">
        <f>ROUND($D102*$DF102,2)</f>
        <v/>
      </c>
      <c r="EU102" s="41">
        <f>ROUND($D102*$DG102,2)</f>
        <v/>
      </c>
      <c r="EV102" s="41">
        <f>ROUND($D102*$DH102,2)</f>
        <v/>
      </c>
      <c r="EW102" s="41">
        <f>ROUND($D102*$DI102,2)</f>
        <v/>
      </c>
      <c r="EX102" s="41">
        <f>ROUND($D102*$DJ102,2)</f>
        <v/>
      </c>
      <c r="EY102" s="41">
        <f>ROUND($D102*$DK102,2)</f>
        <v/>
      </c>
      <c r="EZ102" s="41">
        <f>ROUND($D102*$DL102,2)</f>
        <v/>
      </c>
      <c r="FA102" s="41">
        <f>ROUND($D102*$DM102,2)</f>
        <v/>
      </c>
      <c r="FB102" s="41">
        <f>ROUND($D102*$DN102,2)</f>
        <v/>
      </c>
      <c r="FG102" s="41">
        <f>ROUND(IF(LEFT($C102,4)="CAPE",SUM($CY102:CY102 )/$P102,0),2)</f>
        <v/>
      </c>
      <c r="FH102" s="41">
        <f>ROUND(IF(LEFT($C102,4)="CAPE",SUM($CY102:CZ102 )/$P102,0),2)</f>
        <v/>
      </c>
      <c r="FI102" s="41">
        <f>ROUND(IF(LEFT($C102,4)="CAPE",SUM($CY102:DA102 )/$P102,0),2)</f>
        <v/>
      </c>
      <c r="FJ102" s="41">
        <f>ROUND(IF(LEFT($C102,4)="CAPE",SUM($CY102:DB102 )/$P102,0),2)</f>
        <v/>
      </c>
      <c r="FK102" s="41">
        <f>ROUND(IF(LEFT($C102,4)="CAPE",SUM($CY102:DC102 )/$P102,0),2)</f>
        <v/>
      </c>
      <c r="FL102" s="41">
        <f>ROUND(IF(LEFT($C102,4)="CAPE",SUM($CY102:DD102 )/$P102,0),2)</f>
        <v/>
      </c>
      <c r="FM102" s="41">
        <f>ROUND(IF(LEFT($C102,4)="CAPE",SUM($CY102:DE102 )/$P102,0),2)</f>
        <v/>
      </c>
      <c r="FN102" s="41">
        <f>ROUND(IF(LEFT($C102,4)="CAPE",SUM($CY102:DF102 )/$P102,0),2)</f>
        <v/>
      </c>
      <c r="FO102" s="41">
        <f>ROUND(IF(LEFT($C102,4)="CAPE",SUM($CY102:DG102 )/$P102,0),2)</f>
        <v/>
      </c>
      <c r="FP102" s="41">
        <f>ROUND(IF(LEFT($C102,4)="CAPE",SUM($CY102:DH102 )/$P102,0),2)</f>
        <v/>
      </c>
      <c r="FQ102" s="41">
        <f>ROUND(IF(LEFT($C102,4)="CAPE",SUM($CY102:DI102 )/$P102,0),2)</f>
        <v/>
      </c>
      <c r="FR102" s="41">
        <f>ROUND(IF(LEFT($C102,4)="CAPE",SUM($CY102:DJ102 )/$P102,0),2)</f>
        <v/>
      </c>
      <c r="FS102" s="41">
        <f>ROUND(IF(LEFT($C102,4)="CAPE",SUM($CY102:DK102 )/$P102,0),2)</f>
        <v/>
      </c>
      <c r="FT102" s="41">
        <f>ROUND(IF(LEFT($C102,4)="CAPE",SUM($CY102:DL102 )/$P102,0),2)</f>
        <v/>
      </c>
      <c r="FU102" s="41">
        <f>ROUND(IF(LEFT($C102,4)="CAPE",SUM($CY102:DM102 )/$P102,0),2)</f>
        <v/>
      </c>
      <c r="FV102" s="41">
        <f>ROUND(IF(LEFT($C102,4)="CAPE",SUM($CY102:DN102 )/$P102,0),2)</f>
        <v/>
      </c>
      <c r="GA102" s="41">
        <f>ROUND(IF(SUM($FG102:FG102)&gt;SUM($CY102:CY102),SUM($CY102:CY102),SUM($FG102:FG102)),2)</f>
        <v/>
      </c>
      <c r="GB102" s="41">
        <f>ROUND(IF(SUM($FG102:FH102)&gt;SUM($CY102:CZ102),SUM($CY102:CZ102),SUM($FG102:FH102)),2)</f>
        <v/>
      </c>
      <c r="GC102" s="41">
        <f>ROUND(IF(SUM($FG102:FI102)&gt;SUM($CY102:DA102),SUM($CY102:DA102),SUM($FG102:FI102)),2)</f>
        <v/>
      </c>
      <c r="GD102" s="41">
        <f>ROUND(IF(SUM($FG102:FJ102)&gt;SUM($CY102:DB102),SUM($CY102:DB102),SUM($FG102:FJ102)),2)</f>
        <v/>
      </c>
      <c r="GE102" s="41">
        <f>ROUND(IF(SUM($FG102:FK102)&gt;SUM($CY102:DC102),SUM($CY102:DC102),SUM($FG102:FK102)),2)</f>
        <v/>
      </c>
      <c r="GF102" s="41">
        <f>ROUND(IF(SUM($FG102:FL102)&gt;SUM($CY102:DD102),SUM($CY102:DD102),SUM($FG102:FL102)),2)</f>
        <v/>
      </c>
      <c r="GG102" s="41">
        <f>ROUND(IF(SUM($FG102:FM102)&gt;SUM($CY102:DE102),SUM($CY102:DE102),SUM($FG102:FM102)),2)</f>
        <v/>
      </c>
      <c r="GH102" s="41">
        <f>ROUND(IF(SUM($FG102:FN102)&gt;SUM($CY102:DF102),SUM($CY102:DF102),SUM($FG102:FN102)),2)</f>
        <v/>
      </c>
      <c r="GI102" s="41">
        <f>ROUND(IF(SUM($FG102:FO102)&gt;SUM($CY102:DG102),SUM($CY102:DG102),SUM($FG102:FO102)),2)</f>
        <v/>
      </c>
      <c r="GJ102" s="41">
        <f>ROUND(IF(SUM($FG102:FP102)&gt;SUM($CY102:DH102),SUM($CY102:DH102),SUM($FG102:FP102)),2)</f>
        <v/>
      </c>
      <c r="GK102" s="41">
        <f>ROUND(IF(SUM($FG102:FQ102)&gt;SUM($CY102:DI102),SUM($CY102:DI102),SUM($FG102:FQ102)),2)</f>
        <v/>
      </c>
      <c r="GL102" s="41">
        <f>ROUND(IF(SUM($FG102:FR102)&gt;SUM($CY102:DJ102),SUM($CY102:DJ102),SUM($FG102:FR102)),2)</f>
        <v/>
      </c>
      <c r="GM102" s="41">
        <f>ROUND(IF(SUM($FG102:FS102)&gt;SUM($CY102:DK102),SUM($CY102:DK102),SUM($FG102:FS102)),2)</f>
        <v/>
      </c>
      <c r="GN102" s="41">
        <f>ROUND(IF(SUM($FG102:FT102)&gt;SUM($CY102:DL102),SUM($CY102:DL102),SUM($FG102:FT102)),2)</f>
        <v/>
      </c>
      <c r="GO102" s="41">
        <f>ROUND(IF(SUM($FG102:FU102)&gt;SUM($CY102:DM102),SUM($CY102:DM102),SUM($FG102:FU102)),2)</f>
        <v/>
      </c>
      <c r="GP102" s="41">
        <f>ROUND(IF(SUM($FG102:FV102)&gt;SUM($CY102:DN102),SUM($CY102:DN102),SUM($FG102:FV102)),2)</f>
        <v/>
      </c>
      <c r="GR102" s="41">
        <f>$Q102</f>
        <v/>
      </c>
      <c r="GS102" s="41">
        <f>$R102</f>
        <v/>
      </c>
      <c r="GT102" s="41">
        <f>$S102</f>
        <v/>
      </c>
      <c r="GU102" s="41">
        <f>$GA102</f>
        <v/>
      </c>
      <c r="GV102" s="41">
        <f>GB102 - GA102</f>
        <v/>
      </c>
      <c r="GW102" s="41">
        <f>GC102 - GB102</f>
        <v/>
      </c>
      <c r="GX102" s="41">
        <f>GD102 - GC102</f>
        <v/>
      </c>
      <c r="GY102" s="41">
        <f>GE102 - GD102</f>
        <v/>
      </c>
      <c r="GZ102" s="41">
        <f>GF102 - GE102</f>
        <v/>
      </c>
      <c r="HA102" s="41">
        <f>GG102 - GF102</f>
        <v/>
      </c>
      <c r="HB102" s="41">
        <f>GH102 - GG102</f>
        <v/>
      </c>
      <c r="HC102" s="41">
        <f>GI102 - GH102</f>
        <v/>
      </c>
      <c r="HD102" s="41">
        <f>GJ102 - GI102</f>
        <v/>
      </c>
      <c r="HE102" s="41">
        <f>GK102 - GJ102</f>
        <v/>
      </c>
      <c r="HF102" s="41">
        <f>GL102 - GK102</f>
        <v/>
      </c>
      <c r="HG102" s="41">
        <f>GM102 - GL102</f>
        <v/>
      </c>
      <c r="HH102" s="41">
        <f>GN102 - GM102</f>
        <v/>
      </c>
      <c r="HI102" s="41">
        <f>GO102 - GN102</f>
        <v/>
      </c>
      <c r="HJ102" s="41">
        <f>GP102 - GO102</f>
        <v/>
      </c>
      <c r="HL102" s="41">
        <f>$Q102</f>
        <v/>
      </c>
      <c r="HM102" s="41">
        <f>$R102</f>
        <v/>
      </c>
      <c r="HN102" s="41">
        <f>$S102</f>
        <v/>
      </c>
      <c r="HO102" s="144">
        <f>SUMIFS(Kosztorys!$F:$F,Kosztorys!$D:$D,$B102,Kosztorys!$I:$I,CONCATENATE("&lt;01.01.",HP$10,""))</f>
        <v/>
      </c>
      <c r="HP102" s="144">
        <f>SUMIFS(Kosztorys!$F:$F,Kosztorys!$D:$D,$B102,Kosztorys!$I:$I,CONCATENATE("&lt;01.04.",HQ$10,""))-SUM($HO102)</f>
        <v/>
      </c>
      <c r="HQ102" s="144">
        <f>SUMIFS(Kosztorys!$F:$F,Kosztorys!$D:$D,$B102,Kosztorys!$I:$I,CONCATENATE("&lt;01.07.",HR$10,""))-SUM($HO102:HP102)</f>
        <v/>
      </c>
      <c r="HR102" s="144">
        <f>SUMIFS(Kosztorys!$F:$F,Kosztorys!$D:$D,$B102,Kosztorys!$I:$I,CONCATENATE("&lt;01.10.",HS$10,""))-SUM($HO102:HQ102)</f>
        <v/>
      </c>
      <c r="HS102" s="144">
        <f>SUMIFS(Kosztorys!$F:$F,Kosztorys!$D:$D,$B102,Kosztorys!$I:$I,CONCATENATE("&lt;01.01.",HT$10,""))-SUM($HO102:HR102)</f>
        <v/>
      </c>
      <c r="HT102" s="144">
        <f>SUMIFS(Kosztorys!$F:$F,Kosztorys!$D:$D,$B102,Kosztorys!$I:$I,CONCATENATE("&lt;01.04.",HU$10,""))-SUM($HO102:HS102)</f>
        <v/>
      </c>
      <c r="HU102" s="144">
        <f>SUMIFS(Kosztorys!$F:$F,Kosztorys!$D:$D,$B102,Kosztorys!$I:$I,CONCATENATE("&lt;01.07.",HV$10,""))-SUM($HO102:HT102)</f>
        <v/>
      </c>
      <c r="HV102" s="144">
        <f>SUMIFS(Kosztorys!$F:$F,Kosztorys!$D:$D,$B102,Kosztorys!$I:$I,CONCATENATE("&lt;01.10.",HW$10,""))-SUM($HO102:HU102)</f>
        <v/>
      </c>
      <c r="HW102" s="144">
        <f>SUMIFS(Kosztorys!$F:$F,Kosztorys!$D:$D,$B102,Kosztorys!$I:$I,CONCATENATE("&lt;01.01.",HX$10,""))-SUM($HO102:HV102)</f>
        <v/>
      </c>
      <c r="HX102" s="144">
        <f>SUMIFS(Kosztorys!$F:$F,Kosztorys!$D:$D,$B102,Kosztorys!$I:$I,CONCATENATE("&lt;01.04.",HY$10,""))-SUM($HO102:HW102)</f>
        <v/>
      </c>
      <c r="HY102" s="144">
        <f>SUMIFS(Kosztorys!$F:$F,Kosztorys!$D:$D,$B102,Kosztorys!$I:$I,CONCATENATE("&lt;01.07.",HZ$10,""))-SUM($HO102:HX102)</f>
        <v/>
      </c>
      <c r="HZ102" s="144">
        <f>SUMIFS(Kosztorys!$F:$F,Kosztorys!$D:$D,$B102,Kosztorys!$I:$I,CONCATENATE("&lt;01.10.",IA$10,""))-SUM($HO102:HY102)</f>
        <v/>
      </c>
      <c r="IA102" s="144">
        <f>SUMIFS(Kosztorys!$F:$F,Kosztorys!$D:$D,$B102,Kosztorys!$I:$I,CONCATENATE("&lt;01.01.",IB$10,""))-SUM($HO102:HZ102)</f>
        <v/>
      </c>
      <c r="IB102" s="145">
        <f>IF(M102="szt",IF(SUM(HO102:IA102)=IF(ISERROR(VLOOKUP(B102,JB_tabela,MATCH(IB$9,JB_menu,0)-1,FALSE())),,VLOOKUP(B102,JB_tabela,MATCH(IB$9,JB_menu,0)-1,FALSE())),"OK","nie zgadza się liczba użytych JB"),IF(SUM(HO102:IA102)=IF(ISERROR(VLOOKUP(B102,JB_tabela,MATCH(IC$9,JB_menu,0)-1,FALSE())),,VLOOKUP(B102,JB_tabela,MATCH(IC$9,JB_menu,0)-1,FALSE())),"OK","nie zgadzają się metry użyte w JB"))</f>
        <v/>
      </c>
      <c r="IE102" s="41">
        <f>$Q102</f>
        <v/>
      </c>
      <c r="IF102" s="41">
        <f>$R102</f>
        <v/>
      </c>
      <c r="IG102" s="41">
        <f>$S102</f>
        <v/>
      </c>
      <c r="IH102" s="348">
        <f>IF(LEFT($C102,4)="CAPE",ROUND(HO102*$L102,2),0)</f>
        <v/>
      </c>
      <c r="II102" s="348">
        <f>IF(LEFT($C102,4)="CAPE",ROUND(HP102*$L102,2),0)</f>
        <v/>
      </c>
      <c r="IJ102" s="348">
        <f>IF(LEFT($C102,4)="CAPE",ROUND(HQ102*$L102,2),0)</f>
        <v/>
      </c>
      <c r="IK102" s="348">
        <f>IF(LEFT($C102,4)="CAPE",ROUND(HR102*$L102,2),0)</f>
        <v/>
      </c>
      <c r="IL102" s="348">
        <f>IF(LEFT($C102,4)="CAPE",ROUND(HS102*$L102,2),0)</f>
        <v/>
      </c>
      <c r="IM102" s="348">
        <f>IF(LEFT($C102,4)="CAPE",ROUND(HT102*$L102,2),0)</f>
        <v/>
      </c>
      <c r="IN102" s="348">
        <f>IF(LEFT($C102,4)="CAPE",ROUND(HU102*$L102,2),0)</f>
        <v/>
      </c>
      <c r="IO102" s="348">
        <f>IF(LEFT($C102,4)="CAPE",ROUND(HV102*$L102,2),0)</f>
        <v/>
      </c>
      <c r="IP102" s="348">
        <f>IF(LEFT($C102,4)="CAPE",ROUND(HW102*$L102,2),0)</f>
        <v/>
      </c>
      <c r="IQ102" s="348">
        <f>IF(LEFT($C102,4)="CAPE",ROUND(HX102*$L102,2),0)</f>
        <v/>
      </c>
      <c r="IR102" s="348">
        <f>IF(LEFT($C102,4)="CAPE",ROUND(HY102*$L102,2),0)</f>
        <v/>
      </c>
      <c r="IS102" s="348">
        <f>IF(LEFT($C102,4)="CAPE",ROUND(HZ102*$L102,2),0)</f>
        <v/>
      </c>
      <c r="IT102" s="348">
        <f>IF(LEFT($C102,4)="CAPE",ROUND(IA102*$L102,2),0)</f>
        <v/>
      </c>
      <c r="IU102" s="41">
        <f>IF(SUM(IH102:IT102)=SUM(CY102:DN102),"OK",SUM(IH102:IT102)-SUM(CY102:DN102))</f>
        <v/>
      </c>
    </row>
    <row r="103" ht="12.75" customHeight="1">
      <c r="A103" s="119" t="n"/>
      <c r="B103" s="139" t="inlineStr">
        <is>
          <t>wezel_rozbu</t>
        </is>
      </c>
      <c r="C103" s="139" t="inlineStr">
        <is>
          <t>CAPEX - 1szt JB</t>
        </is>
      </c>
      <c r="D103" s="140" t="n">
        <v>0</v>
      </c>
      <c r="E103" s="148" t="n">
        <v>2</v>
      </c>
      <c r="F103" s="141" t="inlineStr">
        <is>
          <t>szt</t>
        </is>
      </c>
      <c r="G103" s="139" t="inlineStr">
        <is>
          <t>Przełącznica optyczna z osprzętem dla 72 włókien</t>
        </is>
      </c>
      <c r="H103" s="360">
        <f>IF(ISERROR(VLOOKUP(G103,KB_tabela,MATCH(H$9,KB_menu,0)-2,FALSE())),,VLOOKUP(G103,KB_tabela,MATCH(H$9,KB_menu,0)-2,FALSE()))</f>
        <v/>
      </c>
      <c r="I103" s="41">
        <f>IF(ISERROR(VLOOKUP(B103,JB_tabela,MATCH("czy puste",JB_menu,0)-1,FALSE())),"BŁĄD brak takiej JB",VLOOKUP(B103,JB_tabela,MATCH("czy puste",JB_menu,0)-1,FALSE()))</f>
        <v/>
      </c>
      <c r="J103" s="41">
        <f>IF(ISERROR(VLOOKUP(G103,KB_tabela,MATCH(H$9,KB_menu,0)-2,FALSE())),"BŁĄD brak takiego KB",IF(H103=0,IF(LEFT(C103,4)="OPEX","OK",IF(G103="brak kosztów CAPEX","OK","Brak Ceny KB")),"OK"))</f>
        <v/>
      </c>
      <c r="K103" s="41">
        <f>IF(AJ103="nie zgadza się liczba użytych JB","Nie liczy wszystkich JB",IF(BD103="nie zgadza się liczba użytych JB","Nie liczy wszystkich JB",IF(BX103="nie zgadza się liczba użytych JB","Nie liczy wszystkich JB",IF(BX103="nie zgadza się liczba użytych JB","Nie liczy wszystkich JB","OK"))))</f>
        <v/>
      </c>
      <c r="L103" s="361">
        <f>ROUND((E103*H103),2)</f>
        <v/>
      </c>
      <c r="M103" s="41">
        <f>VLOOKUP(B103,JB_tabela,MATCH(M$9,JB_menu,0)-1,FALSE())</f>
        <v/>
      </c>
      <c r="P103" s="41">
        <f>IF(ISERROR(VLOOKUP(S103,KATEGORIA_tabela,MATCH(P$9,KATEGORIA_menu,0)-2,FALSE())),,VLOOKUP(S103,KATEGORIA_tabela,MATCH(P$9,KATEGORIA_menu,0)-2,FALSE()))</f>
        <v/>
      </c>
      <c r="Q103" s="41">
        <f>IF(ISERROR(VLOOKUP(B103,JB_tabela,MATCH(Q$9,JB_menu,0)-1,FALSE())),,VLOOKUP(B103,JB_tabela,MATCH(Q$9,JB_menu,0)-1,FALSE()))</f>
        <v/>
      </c>
      <c r="R103" s="41">
        <f>IF(ISERROR(VLOOKUP(G103,KB_tabela,MATCH(R$9,KB_menu,0)-2,FALSE())),,VLOOKUP(G103,KB_tabela,MATCH(R$9,KB_menu,0)-2,FALSE()))</f>
        <v/>
      </c>
      <c r="S103" s="41">
        <f>IF(ISERROR(VLOOKUP(G103,KB_tabela,MATCH(S$9,KB_menu,0)-2,FALSE())),,VLOOKUP(G103,KB_tabela,MATCH(S$9,KB_menu,0)-2,FALSE()))</f>
        <v/>
      </c>
      <c r="T103" s="116">
        <f>IF($C103="CAPEX - 1szt JB",IF($M103="szt",SUMIFS(Kosztorys!$F:$F,Kosztorys!$D:$D,$B103,Kosztorys!$I:$I,CONCATENATE("&lt;01.01.",U$10,""))-SUMIFS(Kosztorys!$F:$F,Kosztorys!$D:$D,$B103,Kosztorys!$I:$I,CONCATENATE("&lt;01.01.",T$10,"")),COUNTIFS(Kosztorys!$D:$D,$B103,Kosztorys!$I:$I,CONCATENATE("&lt;01.01.",U$10,""))-COUNTIFS(Kosztorys!$D:$D,$B103,Kosztorys!$I:$I,CONCATENATE("&lt;01.01.",T$10,""))),0)</f>
        <v/>
      </c>
      <c r="U103" s="116">
        <f>IF($C103="CAPEX - 1szt JB",IF($M103="szt",SUMIFS(Kosztorys!$F:$F,Kosztorys!$D:$D,$B103,Kosztorys!$I:$I,CONCATENATE("&lt;01.01.",V$10,""))-SUMIFS(Kosztorys!$F:$F,Kosztorys!$D:$D,$B103,Kosztorys!$I:$I,CONCATENATE("&lt;01.01.",U$10,"")),COUNTIFS(Kosztorys!$D:$D,$B103,Kosztorys!$I:$I,CONCATENATE("&lt;01.01.",V$10,""))-COUNTIFS(Kosztorys!$D:$D,$B103,Kosztorys!$I:$I,CONCATENATE("&lt;01.01.",U$10,""))),0)</f>
        <v/>
      </c>
      <c r="V103" s="116">
        <f>IF($C103="CAPEX - 1szt JB",IF($M103="szt",SUMIFS(Kosztorys!$F:$F,Kosztorys!$D:$D,$B103,Kosztorys!$I:$I,CONCATENATE("&lt;01.01.",W$10,""))-SUMIFS(Kosztorys!$F:$F,Kosztorys!$D:$D,$B103,Kosztorys!$I:$I,CONCATENATE("&lt;01.01.",V$10,"")),COUNTIFS(Kosztorys!$D:$D,$B103,Kosztorys!$I:$I,CONCATENATE("&lt;01.01.",W$10,""))-COUNTIFS(Kosztorys!$D:$D,$B103,Kosztorys!$I:$I,CONCATENATE("&lt;01.01.",V$10,""))),0)</f>
        <v/>
      </c>
      <c r="W103" s="116">
        <f>IF($C103="CAPEX - 1szt JB",IF($M103="szt",SUMIFS(Kosztorys!$F:$F,Kosztorys!$D:$D,$B103,Kosztorys!$I:$I,CONCATENATE("&lt;01.01.",X$10,""))-SUMIFS(Kosztorys!$F:$F,Kosztorys!$D:$D,$B103,Kosztorys!$I:$I,CONCATENATE("&lt;01.01.",W$10,"")),COUNTIFS(Kosztorys!$D:$D,$B103,Kosztorys!$I:$I,CONCATENATE("&lt;01.01.",X$10,""))-COUNTIFS(Kosztorys!$D:$D,$B103,Kosztorys!$I:$I,CONCATENATE("&lt;01.01.",W$10,""))),0)</f>
        <v/>
      </c>
      <c r="X103" s="116">
        <f>IF($C103="CAPEX - 1szt JB",IF($M103="szt",SUMIFS(Kosztorys!$F:$F,Kosztorys!$D:$D,$B103,Kosztorys!$I:$I,CONCATENATE("&lt;01.01.",Y$10,""))-SUMIFS(Kosztorys!$F:$F,Kosztorys!$D:$D,$B103,Kosztorys!$I:$I,CONCATENATE("&lt;01.01.",X$10,"")),COUNTIFS(Kosztorys!$D:$D,$B103,Kosztorys!$I:$I,CONCATENATE("&lt;01.01.",Y$10,""))-COUNTIFS(Kosztorys!$D:$D,$B103,Kosztorys!$I:$I,CONCATENATE("&lt;01.01.",X$10,""))),0)</f>
        <v/>
      </c>
      <c r="Y103" s="116">
        <f>IF($C103="CAPEX - 1szt JB",IF($M103="szt",SUMIFS(Kosztorys!$F:$F,Kosztorys!$D:$D,$B103,Kosztorys!$I:$I,CONCATENATE("&lt;01.01.",Z$10,""))-SUMIFS(Kosztorys!$F:$F,Kosztorys!$D:$D,$B103,Kosztorys!$I:$I,CONCATENATE("&lt;01.01.",Y$10,"")),COUNTIFS(Kosztorys!$D:$D,$B103,Kosztorys!$I:$I,CONCATENATE("&lt;01.01.",Z$10,""))-COUNTIFS(Kosztorys!$D:$D,$B103,Kosztorys!$I:$I,CONCATENATE("&lt;01.01.",Y$10,""))),0)</f>
        <v/>
      </c>
      <c r="Z103" s="116">
        <f>IF($C103="CAPEX - 1szt JB",IF($M103="szt",SUMIFS(Kosztorys!$F:$F,Kosztorys!$D:$D,$B103,Kosztorys!$I:$I,CONCATENATE("&lt;01.01.",AA$10,""))-SUMIFS(Kosztorys!$F:$F,Kosztorys!$D:$D,$B103,Kosztorys!$I:$I,CONCATENATE("&lt;01.01.",Z$10,"")),COUNTIFS(Kosztorys!$D:$D,$B103,Kosztorys!$I:$I,CONCATENATE("&lt;01.01.",AA$10,""))-COUNTIFS(Kosztorys!$D:$D,$B103,Kosztorys!$I:$I,CONCATENATE("&lt;01.01.",Z$10,""))),0)</f>
        <v/>
      </c>
      <c r="AA103" s="116">
        <f>IF($C103="CAPEX - 1szt JB",IF($M103="szt",SUMIFS(Kosztorys!$F:$F,Kosztorys!$D:$D,$B103,Kosztorys!$I:$I,CONCATENATE("&lt;01.01.",AB$10,""))-SUMIFS(Kosztorys!$F:$F,Kosztorys!$D:$D,$B103,Kosztorys!$I:$I,CONCATENATE("&lt;01.01.",AA$10,"")),COUNTIFS(Kosztorys!$D:$D,$B103,Kosztorys!$I:$I,CONCATENATE("&lt;01.01.",AB$10,""))-COUNTIFS(Kosztorys!$D:$D,$B103,Kosztorys!$I:$I,CONCATENATE("&lt;01.01.",AA$10,""))),0)</f>
        <v/>
      </c>
      <c r="AB103" s="116">
        <f>IF($C103="CAPEX - 1szt JB",IF($M103="szt",SUMIFS(Kosztorys!$F:$F,Kosztorys!$D:$D,$B103,Kosztorys!$I:$I,CONCATENATE("&lt;01.01.",AC$10,""))-SUMIFS(Kosztorys!$F:$F,Kosztorys!$D:$D,$B103,Kosztorys!$I:$I,CONCATENATE("&lt;01.01.",AB$10,"")),COUNTIFS(Kosztorys!$D:$D,$B103,Kosztorys!$I:$I,CONCATENATE("&lt;01.01.",AC$10,""))-COUNTIFS(Kosztorys!$D:$D,$B103,Kosztorys!$I:$I,CONCATENATE("&lt;01.01.",AB$10,""))),0)</f>
        <v/>
      </c>
      <c r="AC103" s="116">
        <f>IF($C103="CAPEX - 1szt JB",IF($M103="szt",SUMIFS(Kosztorys!$F:$F,Kosztorys!$D:$D,$B103,Kosztorys!$I:$I,CONCATENATE("&lt;01.01.",AD$10,""))-SUMIFS(Kosztorys!$F:$F,Kosztorys!$D:$D,$B103,Kosztorys!$I:$I,CONCATENATE("&lt;01.01.",AC$10,"")),COUNTIFS(Kosztorys!$D:$D,$B103,Kosztorys!$I:$I,CONCATENATE("&lt;01.01.",AD$10,""))-COUNTIFS(Kosztorys!$D:$D,$B103,Kosztorys!$I:$I,CONCATENATE("&lt;01.01.",AC$10,""))),0)</f>
        <v/>
      </c>
      <c r="AD103" s="116">
        <f>IF($C103="CAPEX - 1szt JB",IF($M103="szt",SUMIFS(Kosztorys!$F:$F,Kosztorys!$D:$D,$B103,Kosztorys!$I:$I,CONCATENATE("&lt;01.01.",AE$10,""))-SUMIFS(Kosztorys!$F:$F,Kosztorys!$D:$D,$B103,Kosztorys!$I:$I,CONCATENATE("&lt;01.01.",AD$10,"")),COUNTIFS(Kosztorys!$D:$D,$B103,Kosztorys!$I:$I,CONCATENATE("&lt;01.01.",AE$10,""))-COUNTIFS(Kosztorys!$D:$D,$B103,Kosztorys!$I:$I,CONCATENATE("&lt;01.01.",AD$10,""))),0)</f>
        <v/>
      </c>
      <c r="AE103" s="116">
        <f>IF($C103="CAPEX - 1szt JB",IF($M103="szt",SUMIFS(Kosztorys!$F:$F,Kosztorys!$D:$D,$B103,Kosztorys!$I:$I,CONCATENATE("&lt;01.01.",AF$10,""))-SUMIFS(Kosztorys!$F:$F,Kosztorys!$D:$D,$B103,Kosztorys!$I:$I,CONCATENATE("&lt;01.01.",AE$10,"")),COUNTIFS(Kosztorys!$D:$D,$B103,Kosztorys!$I:$I,CONCATENATE("&lt;01.01.",AF$10,""))-COUNTIFS(Kosztorys!$D:$D,$B103,Kosztorys!$I:$I,CONCATENATE("&lt;01.01.",AE$10,""))),0)</f>
        <v/>
      </c>
      <c r="AF103" s="116">
        <f>IF($C103="CAPEX - 1szt JB",IF($M103="szt",SUMIFS(Kosztorys!$F:$F,Kosztorys!$D:$D,$B103,Kosztorys!$I:$I,CONCATENATE("&lt;01.01.",AG$10,""))-SUMIFS(Kosztorys!$F:$F,Kosztorys!$D:$D,$B103,Kosztorys!$I:$I,CONCATENATE("&lt;01.01.",AF$10,"")),COUNTIFS(Kosztorys!$D:$D,$B103,Kosztorys!$I:$I,CONCATENATE("&lt;01.01.",AG$10,""))-COUNTIFS(Kosztorys!$D:$D,$B103,Kosztorys!$I:$I,CONCATENATE("&lt;01.01.",AF$10,""))),0)</f>
        <v/>
      </c>
      <c r="AG103" s="116">
        <f>IF($C103="CAPEX - 1szt JB",IF($M103="szt",SUMIFS(Kosztorys!$F:$F,Kosztorys!$D:$D,$B103,Kosztorys!$I:$I,CONCATENATE("&lt;01.01.",AH$10,""))-SUMIFS(Kosztorys!$F:$F,Kosztorys!$D:$D,$B103,Kosztorys!$I:$I,CONCATENATE("&lt;01.01.",AG$10,"")),COUNTIFS(Kosztorys!$D:$D,$B103,Kosztorys!$I:$I,CONCATENATE("&lt;01.01.",AH$10,""))-COUNTIFS(Kosztorys!$D:$D,$B103,Kosztorys!$I:$I,CONCATENATE("&lt;01.01.",AG$10,""))),0)</f>
        <v/>
      </c>
      <c r="AH103" s="116">
        <f>IF($C103="CAPEX - 1szt JB",IF($M103="szt",SUMIFS(Kosztorys!$F:$F,Kosztorys!$D:$D,$B103,Kosztorys!$I:$I,CONCATENATE("&lt;01.01.",AI$10,""))-SUMIFS(Kosztorys!$F:$F,Kosztorys!$D:$D,$B103,Kosztorys!$I:$I,CONCATENATE("&lt;01.01.",AH$10,"")),COUNTIFS(Kosztorys!$D:$D,$B103,Kosztorys!$I:$I,CONCATENATE("&lt;01.01.",AI$10,""))-COUNTIFS(Kosztorys!$D:$D,$B103,Kosztorys!$I:$I,CONCATENATE("&lt;01.01.",AH$10,""))),0)</f>
        <v/>
      </c>
      <c r="AI103" s="116">
        <f>IF($C103="CAPEX - 1szt JB",IF($M103="szt",SUMIFS(Kosztorys!$F:$F,Kosztorys!$D:$D,$B103,Kosztorys!$I:$I,CONCATENATE("&lt;01.01.",AJ$10,""))-SUMIFS(Kosztorys!$F:$F,Kosztorys!$D:$D,$B103,Kosztorys!$I:$I,CONCATENATE("&lt;01.01.",AI$10,"")),COUNTIFS(Kosztorys!$D:$D,$B103,Kosztorys!$I:$I,CONCATENATE("&lt;01.01.",AJ$10,""))-COUNTIFS(Kosztorys!$D:$D,$B103,Kosztorys!$I:$I,CONCATENATE("&lt;01.01.",AI$10,""))),0)</f>
        <v/>
      </c>
      <c r="AJ103" s="116">
        <f>IF(C103="CAPEX - 1szt JB",IF(SUM(T103:AI103)=IF(ISERROR(VLOOKUP(B103,JB_tabela,MATCH(AJ$9,JB_menu,0)-1,FALSE())),,VLOOKUP(B103,JB_tabela,MATCH(AJ$9,JB_menu,0)-1,FALSE())),"OK","nie zgadza się liczba użytych JB"),"OK-ND")</f>
        <v/>
      </c>
      <c r="AM103" s="41">
        <f>IFERROR("_" &amp; VLOOKUP($B103,#REF!,1,FALSE()),#REF!)</f>
        <v/>
      </c>
      <c r="AN103" s="41">
        <f>IF($C103="CAPEX - Długość 1m",SUMIFS(Kosztorys!$F:$F,Kosztorys!$D:$D,$B103,Kosztorys!$I:$I,CONCATENATE("&lt;31.12.",AN$10,""))-SUMIFS(Kosztorys!$F:$F,Kosztorys!$D:$D,$B103,Kosztorys!$I:$I,CONCATENATE("&lt;31.12.",AM$10,"")),"x")</f>
        <v/>
      </c>
      <c r="AO103" s="41">
        <f>IF($C103="CAPEX - Długość 1m",SUMIFS(Kosztorys!$F:$F,Kosztorys!$D:$D,$B103,Kosztorys!$I:$I,CONCATENATE("&lt;31.12.",AO$10,""))-SUMIFS(Kosztorys!$F:$F,Kosztorys!$D:$D,$B103,Kosztorys!$I:$I,CONCATENATE("&lt;31.12.",AN$10,"")),"x")</f>
        <v/>
      </c>
      <c r="AP103" s="41">
        <f>IF($C103="CAPEX - Długość 1m",SUMIFS(Kosztorys!$F:$F,Kosztorys!$D:$D,$B103,Kosztorys!$I:$I,CONCATENATE("&lt;31.12.",AP$10,""))-SUMIFS(Kosztorys!$F:$F,Kosztorys!$D:$D,$B103,Kosztorys!$I:$I,CONCATENATE("&lt;31.12.",AO$10,"")),"x")</f>
        <v/>
      </c>
      <c r="AQ103" s="41">
        <f>IF($C103="CAPEX - Długość 1m",SUMIFS(Kosztorys!$F:$F,Kosztorys!$D:$D,$B103,Kosztorys!$I:$I,CONCATENATE("&lt;31.12.",AQ$10,""))-SUMIFS(Kosztorys!$F:$F,Kosztorys!$D:$D,$B103,Kosztorys!$I:$I,CONCATENATE("&lt;31.12.",AP$10,"")),"x")</f>
        <v/>
      </c>
      <c r="AR103" s="41">
        <f>IF($C103="CAPEX - Długość 1m",SUMIFS(Kosztorys!$F:$F,Kosztorys!$D:$D,$B103,Kosztorys!$I:$I,CONCATENATE("&lt;31.12.",AR$10,""))-SUMIFS(Kosztorys!$F:$F,Kosztorys!$D:$D,$B103,Kosztorys!$I:$I,CONCATENATE("&lt;31.12.",AQ$10,"")),"x")</f>
        <v/>
      </c>
      <c r="AS103" s="41">
        <f>IF($C103="CAPEX - Długość 1m",SUMIFS(Kosztorys!$F:$F,Kosztorys!$D:$D,$B103,Kosztorys!$I:$I,CONCATENATE("&lt;31.12.",AS$10,""))-SUMIFS(Kosztorys!$F:$F,Kosztorys!$D:$D,$B103,Kosztorys!$I:$I,CONCATENATE("&lt;31.12.",AR$10,"")),"x")</f>
        <v/>
      </c>
      <c r="AT103" s="41">
        <f>IF($C103="CAPEX - Długość 1m",SUMIFS(Kosztorys!$F:$F,Kosztorys!$D:$D,$B103,Kosztorys!$I:$I,CONCATENATE("&lt;31.12.",AT$10,""))-SUMIFS(Kosztorys!$F:$F,Kosztorys!$D:$D,$B103,Kosztorys!$I:$I,CONCATENATE("&lt;31.12.",AS$10,"")),"x")</f>
        <v/>
      </c>
      <c r="AU103" s="41">
        <f>IF($C103="CAPEX - Długość 1m",SUMIFS(Kosztorys!$F:$F,Kosztorys!$D:$D,$B103,Kosztorys!$I:$I,CONCATENATE("&lt;31.12.",AU$10,""))-SUMIFS(Kosztorys!$F:$F,Kosztorys!$D:$D,$B103,Kosztorys!$I:$I,CONCATENATE("&lt;31.12.",AT$10,"")),"x")</f>
        <v/>
      </c>
      <c r="AV103" s="41">
        <f>IF($C103="CAPEX - Długość 1m",SUMIFS(Kosztorys!$F:$F,Kosztorys!$D:$D,$B103,Kosztorys!$I:$I,CONCATENATE("&lt;31.12.",AV$10,""))-SUMIFS(Kosztorys!$F:$F,Kosztorys!$D:$D,$B103,Kosztorys!$I:$I,CONCATENATE("&lt;31.12.",AU$10,"")),"x")</f>
        <v/>
      </c>
      <c r="AW103" s="41">
        <f>IF($C103="CAPEX - Długość 1m",SUMIFS(Kosztorys!$F:$F,Kosztorys!$D:$D,$B103,Kosztorys!$I:$I,CONCATENATE("&lt;31.12.",AW$10,""))-SUMIFS(Kosztorys!$F:$F,Kosztorys!$D:$D,$B103,Kosztorys!$I:$I,CONCATENATE("&lt;31.12.",AV$10,"")),"x")</f>
        <v/>
      </c>
      <c r="AX103" s="41">
        <f>IF($C103="CAPEX - Długość 1m",SUMIFS(Kosztorys!$F:$F,Kosztorys!$D:$D,$B103,Kosztorys!$I:$I,CONCATENATE("&lt;31.12.",AX$10,""))-SUMIFS(Kosztorys!$F:$F,Kosztorys!$D:$D,$B103,Kosztorys!$I:$I,CONCATENATE("&lt;31.12.",AW$10,"")),"x")</f>
        <v/>
      </c>
      <c r="AY103" s="41">
        <f>IF($C103="CAPEX - Długość 1m",SUMIFS(Kosztorys!$F:$F,Kosztorys!$D:$D,$B103,Kosztorys!$I:$I,CONCATENATE("&lt;31.12.",AY$10,""))-SUMIFS(Kosztorys!$F:$F,Kosztorys!$D:$D,$B103,Kosztorys!$I:$I,CONCATENATE("&lt;31.12.",AX$10,"")),"x")</f>
        <v/>
      </c>
      <c r="AZ103" s="41">
        <f>IF($C103="CAPEX - Długość 1m",SUMIFS(Kosztorys!$F:$F,Kosztorys!$D:$D,$B103,Kosztorys!$I:$I,CONCATENATE("&lt;31.12.",AZ$10,""))-SUMIFS(Kosztorys!$F:$F,Kosztorys!$D:$D,$B103,Kosztorys!$I:$I,CONCATENATE("&lt;31.12.",AY$10,"")),"x")</f>
        <v/>
      </c>
      <c r="BA103" s="41">
        <f>IF($C103="CAPEX - Długość 1m",SUMIFS(Kosztorys!$F:$F,Kosztorys!$D:$D,$B103,Kosztorys!$I:$I,CONCATENATE("&lt;31.12.",BA$10,""))-SUMIFS(Kosztorys!$F:$F,Kosztorys!$D:$D,$B103,Kosztorys!$I:$I,CONCATENATE("&lt;31.12.",AZ$10,"")),"x")</f>
        <v/>
      </c>
      <c r="BB103" s="41">
        <f>IF($C103="CAPEX - Długość 1m",SUMIFS(Kosztorys!$F:$F,Kosztorys!$D:$D,$B103,Kosztorys!$I:$I,CONCATENATE("&lt;31.12.",BB$10,""))-SUMIFS(Kosztorys!$F:$F,Kosztorys!$D:$D,$B103,Kosztorys!$I:$I,CONCATENATE("&lt;31.12.",BA$10,"")),"x")</f>
        <v/>
      </c>
      <c r="BC103" s="41">
        <f>IF($C103="CAPEX - Długość 1m",SUMIFS(Kosztorys!$F:$F,Kosztorys!$D:$D,$B103,Kosztorys!$I:$I,CONCATENATE("&lt;31.12.",BC$10,""))-SUMIFS(Kosztorys!$F:$F,Kosztorys!$D:$D,$B103,Kosztorys!$I:$I,CONCATENATE("&lt;31.12.",BB$10,"")),"x")</f>
        <v/>
      </c>
      <c r="BD103" s="41">
        <f>IF(C103="CAPEX - Długość 1m",IF(SUM(AN103:BC103)=IF(ISERROR(VLOOKUP(B103,JB_tabela,MATCH(BD$9,JB_menu,0)-1,FALSE())),,VLOOKUP(B103,JB_tabela,MATCH(BD$9,JB_menu,0)-1,FALSE())),"OK","nie zgadza się liczba użytych JB"),"OK-ND")</f>
        <v/>
      </c>
      <c r="BH103" s="41">
        <f>IF($C103="OPEX - Koszt 1szt/rok",IF($M103="szt",SUMIFS(Kosztorys!$F:$F,Kosztorys!$D:$D,$B103,Kosztorys!$I:$I,CONCATENATE("&lt;01.01.",BH$10,""))+(SUMIFS(Kosztorys!$F:$F,Kosztorys!$D:$D,$B103,Kosztorys!$I:$I,CONCATENATE("&lt;=31.03.",BH$10,""))-SUMIFS(Kosztorys!$F:$F,Kosztorys!$D:$D,$B103,Kosztorys!$I:$I,CONCATENATE("&lt;=31.12.",BG$10,"")))*0.75+(SUMIFS(Kosztorys!$F:$F,Kosztorys!$D:$D,$B103,Kosztorys!$I:$I,CONCATENATE("&lt;=30.06.",BH$10,""))-SUMIFS(Kosztorys!$F:$F,Kosztorys!$D:$D,$B103,Kosztorys!$I:$I,CONCATENATE("&lt;=31.03.",BH$10,"")))*0.5+(SUMIFS(Kosztorys!$F:$F,Kosztorys!$D:$D,$B103,Kosztorys!$I:$I,CONCATENATE("&lt;=30.09.",BH$10,""))-SUMIFS(Kosztorys!$F:$F,Kosztorys!$D:$D,$B103,Kosztorys!$I:$I,CONCATENATE("&lt;=30.06.",BH$10,"")))*0.25,"nic"),0)</f>
        <v/>
      </c>
      <c r="BI103" s="41">
        <f>IF($C103="OPEX - Koszt 1szt/rok",IF($M103="szt",SUMIFS(Kosztorys!$F:$F,Kosztorys!$D:$D,$B103,Kosztorys!$I:$I,CONCATENATE("&lt;01.01.",BI$10,""))+(SUMIFS(Kosztorys!$F:$F,Kosztorys!$D:$D,$B103,Kosztorys!$I:$I,CONCATENATE("&lt;=31.03.",BI$10,""))-SUMIFS(Kosztorys!$F:$F,Kosztorys!$D:$D,$B103,Kosztorys!$I:$I,CONCATENATE("&lt;=31.12.",BH$10,"")))*0.75+(SUMIFS(Kosztorys!$F:$F,Kosztorys!$D:$D,$B103,Kosztorys!$I:$I,CONCATENATE("&lt;=30.06.",BI$10,""))-SUMIFS(Kosztorys!$F:$F,Kosztorys!$D:$D,$B103,Kosztorys!$I:$I,CONCATENATE("&lt;=31.03.",BI$10,"")))*0.5+(SUMIFS(Kosztorys!$F:$F,Kosztorys!$D:$D,$B103,Kosztorys!$I:$I,CONCATENATE("&lt;=30.09.",BI$10,""))-SUMIFS(Kosztorys!$F:$F,Kosztorys!$D:$D,$B103,Kosztorys!$I:$I,CONCATENATE("&lt;=30.06.",BI$10,"")))*0.25,"nic"),0)</f>
        <v/>
      </c>
      <c r="BJ103" s="41">
        <f>IF($C103="OPEX - Koszt 1szt/rok",IF($M103="szt",SUMIFS(Kosztorys!$F:$F,Kosztorys!$D:$D,$B103,Kosztorys!$I:$I,CONCATENATE("&lt;01.01.",BJ$10,""))+(SUMIFS(Kosztorys!$F:$F,Kosztorys!$D:$D,$B103,Kosztorys!$I:$I,CONCATENATE("&lt;=31.03.",BJ$10,""))-SUMIFS(Kosztorys!$F:$F,Kosztorys!$D:$D,$B103,Kosztorys!$I:$I,CONCATENATE("&lt;=31.12.",BI$10,"")))*0.75+(SUMIFS(Kosztorys!$F:$F,Kosztorys!$D:$D,$B103,Kosztorys!$I:$I,CONCATENATE("&lt;=30.06.",BJ$10,""))-SUMIFS(Kosztorys!$F:$F,Kosztorys!$D:$D,$B103,Kosztorys!$I:$I,CONCATENATE("&lt;=31.03.",BJ$10,"")))*0.5+(SUMIFS(Kosztorys!$F:$F,Kosztorys!$D:$D,$B103,Kosztorys!$I:$I,CONCATENATE("&lt;=30.09.",BJ$10,""))-SUMIFS(Kosztorys!$F:$F,Kosztorys!$D:$D,$B103,Kosztorys!$I:$I,CONCATENATE("&lt;=30.06.",BJ$10,"")))*0.25,"nic"),0)</f>
        <v/>
      </c>
      <c r="BK103" s="41">
        <f>IF($C103="OPEX - Koszt 1szt/rok",IF($M103="szt",SUMIFS(Kosztorys!$F:$F,Kosztorys!$D:$D,$B103,Kosztorys!$I:$I,CONCATENATE("&lt;01.01.",BK$10,""))+(SUMIFS(Kosztorys!$F:$F,Kosztorys!$D:$D,$B103,Kosztorys!$I:$I,CONCATENATE("&lt;=31.03.",BK$10,""))-SUMIFS(Kosztorys!$F:$F,Kosztorys!$D:$D,$B103,Kosztorys!$I:$I,CONCATENATE("&lt;=31.12.",BJ$10,"")))*0.75+(SUMIFS(Kosztorys!$F:$F,Kosztorys!$D:$D,$B103,Kosztorys!$I:$I,CONCATENATE("&lt;=30.06.",BK$10,""))-SUMIFS(Kosztorys!$F:$F,Kosztorys!$D:$D,$B103,Kosztorys!$I:$I,CONCATENATE("&lt;=31.03.",BK$10,"")))*0.5+(SUMIFS(Kosztorys!$F:$F,Kosztorys!$D:$D,$B103,Kosztorys!$I:$I,CONCATENATE("&lt;=30.09.",BK$10,""))-SUMIFS(Kosztorys!$F:$F,Kosztorys!$D:$D,$B103,Kosztorys!$I:$I,CONCATENATE("&lt;=30.06.",BK$10,"")))*0.25,"nic"),0)</f>
        <v/>
      </c>
      <c r="BL103" s="41">
        <f>IF($C103="OPEX - Koszt 1szt/rok",IF($M103="szt",SUMIFS(Kosztorys!$F:$F,Kosztorys!$D:$D,$B103,Kosztorys!$I:$I,CONCATENATE("&lt;01.01.",BL$10,""))+(SUMIFS(Kosztorys!$F:$F,Kosztorys!$D:$D,$B103,Kosztorys!$I:$I,CONCATENATE("&lt;=31.03.",BL$10,""))-SUMIFS(Kosztorys!$F:$F,Kosztorys!$D:$D,$B103,Kosztorys!$I:$I,CONCATENATE("&lt;=31.12.",BK$10,"")))*0.75+(SUMIFS(Kosztorys!$F:$F,Kosztorys!$D:$D,$B103,Kosztorys!$I:$I,CONCATENATE("&lt;=30.06.",BL$10,""))-SUMIFS(Kosztorys!$F:$F,Kosztorys!$D:$D,$B103,Kosztorys!$I:$I,CONCATENATE("&lt;=31.03.",BL$10,"")))*0.5+(SUMIFS(Kosztorys!$F:$F,Kosztorys!$D:$D,$B103,Kosztorys!$I:$I,CONCATENATE("&lt;=30.09.",BL$10,""))-SUMIFS(Kosztorys!$F:$F,Kosztorys!$D:$D,$B103,Kosztorys!$I:$I,CONCATENATE("&lt;=30.06.",BL$10,"")))*0.25,"nic"),0)</f>
        <v/>
      </c>
      <c r="BM103" s="41">
        <f>IF($C103="OPEX - Koszt 1szt/rok",IF($M103="szt",SUMIFS(Kosztorys!$F:$F,Kosztorys!$D:$D,$B103,Kosztorys!$I:$I,CONCATENATE("&lt;01.01.",BM$10,""))+(SUMIFS(Kosztorys!$F:$F,Kosztorys!$D:$D,$B103,Kosztorys!$I:$I,CONCATENATE("&lt;=31.03.",BM$10,""))-SUMIFS(Kosztorys!$F:$F,Kosztorys!$D:$D,$B103,Kosztorys!$I:$I,CONCATENATE("&lt;=31.12.",BL$10,"")))*0.75+(SUMIFS(Kosztorys!$F:$F,Kosztorys!$D:$D,$B103,Kosztorys!$I:$I,CONCATENATE("&lt;=30.06.",BM$10,""))-SUMIFS(Kosztorys!$F:$F,Kosztorys!$D:$D,$B103,Kosztorys!$I:$I,CONCATENATE("&lt;=31.03.",BM$10,"")))*0.5+(SUMIFS(Kosztorys!$F:$F,Kosztorys!$D:$D,$B103,Kosztorys!$I:$I,CONCATENATE("&lt;=30.09.",BM$10,""))-SUMIFS(Kosztorys!$F:$F,Kosztorys!$D:$D,$B103,Kosztorys!$I:$I,CONCATENATE("&lt;=30.06.",BM$10,"")))*0.25,"nic"),0)</f>
        <v/>
      </c>
      <c r="BN103" s="41">
        <f>IF($C103="OPEX - Koszt 1szt/rok",IF($M103="szt",SUMIFS(Kosztorys!$F:$F,Kosztorys!$D:$D,$B103,Kosztorys!$I:$I,CONCATENATE("&lt;01.01.",BN$10,""))+(SUMIFS(Kosztorys!$F:$F,Kosztorys!$D:$D,$B103,Kosztorys!$I:$I,CONCATENATE("&lt;=31.03.",BN$10,""))-SUMIFS(Kosztorys!$F:$F,Kosztorys!$D:$D,$B103,Kosztorys!$I:$I,CONCATENATE("&lt;=31.12.",BM$10,"")))*0.75+(SUMIFS(Kosztorys!$F:$F,Kosztorys!$D:$D,$B103,Kosztorys!$I:$I,CONCATENATE("&lt;=30.06.",BN$10,""))-SUMIFS(Kosztorys!$F:$F,Kosztorys!$D:$D,$B103,Kosztorys!$I:$I,CONCATENATE("&lt;=31.03.",BN$10,"")))*0.5+(SUMIFS(Kosztorys!$F:$F,Kosztorys!$D:$D,$B103,Kosztorys!$I:$I,CONCATENATE("&lt;=30.09.",BN$10,""))-SUMIFS(Kosztorys!$F:$F,Kosztorys!$D:$D,$B103,Kosztorys!$I:$I,CONCATENATE("&lt;=30.06.",BN$10,"")))*0.25,"nic"),0)</f>
        <v/>
      </c>
      <c r="BO103" s="41">
        <f>IF($C103="OPEX - Koszt 1szt/rok",IF($M103="szt",SUMIFS(Kosztorys!$F:$F,Kosztorys!$D:$D,$B103,Kosztorys!$I:$I,CONCATENATE("&lt;01.01.",BO$10,""))+(SUMIFS(Kosztorys!$F:$F,Kosztorys!$D:$D,$B103,Kosztorys!$I:$I,CONCATENATE("&lt;=31.03.",BO$10,""))-SUMIFS(Kosztorys!$F:$F,Kosztorys!$D:$D,$B103,Kosztorys!$I:$I,CONCATENATE("&lt;=31.12.",BN$10,"")))*0.75+(SUMIFS(Kosztorys!$F:$F,Kosztorys!$D:$D,$B103,Kosztorys!$I:$I,CONCATENATE("&lt;=30.06.",BO$10,""))-SUMIFS(Kosztorys!$F:$F,Kosztorys!$D:$D,$B103,Kosztorys!$I:$I,CONCATENATE("&lt;=31.03.",BO$10,"")))*0.5+(SUMIFS(Kosztorys!$F:$F,Kosztorys!$D:$D,$B103,Kosztorys!$I:$I,CONCATENATE("&lt;=30.09.",BO$10,""))-SUMIFS(Kosztorys!$F:$F,Kosztorys!$D:$D,$B103,Kosztorys!$I:$I,CONCATENATE("&lt;=30.06.",BO$10,"")))*0.25,"nic"),0)</f>
        <v/>
      </c>
      <c r="BP103" s="41">
        <f>IF($C103="OPEX - Koszt 1szt/rok",IF($M103="szt",SUMIFS(Kosztorys!$F:$F,Kosztorys!$D:$D,$B103,Kosztorys!$I:$I,CONCATENATE("&lt;01.01.",BP$10,""))+(SUMIFS(Kosztorys!$F:$F,Kosztorys!$D:$D,$B103,Kosztorys!$I:$I,CONCATENATE("&lt;=31.03.",BP$10,""))-SUMIFS(Kosztorys!$F:$F,Kosztorys!$D:$D,$B103,Kosztorys!$I:$I,CONCATENATE("&lt;=31.12.",BO$10,"")))*0.75+(SUMIFS(Kosztorys!$F:$F,Kosztorys!$D:$D,$B103,Kosztorys!$I:$I,CONCATENATE("&lt;=30.06.",BP$10,""))-SUMIFS(Kosztorys!$F:$F,Kosztorys!$D:$D,$B103,Kosztorys!$I:$I,CONCATENATE("&lt;=31.03.",BP$10,"")))*0.5+(SUMIFS(Kosztorys!$F:$F,Kosztorys!$D:$D,$B103,Kosztorys!$I:$I,CONCATENATE("&lt;=30.09.",BP$10,""))-SUMIFS(Kosztorys!$F:$F,Kosztorys!$D:$D,$B103,Kosztorys!$I:$I,CONCATENATE("&lt;=30.06.",BP$10,"")))*0.25,"nic"),0)</f>
        <v/>
      </c>
      <c r="BQ103" s="41">
        <f>IF($C103="OPEX - Koszt 1szt/rok",IF($M103="szt",SUMIFS(Kosztorys!$F:$F,Kosztorys!$D:$D,$B103,Kosztorys!$I:$I,CONCATENATE("&lt;01.01.",BQ$10,""))+(SUMIFS(Kosztorys!$F:$F,Kosztorys!$D:$D,$B103,Kosztorys!$I:$I,CONCATENATE("&lt;=31.03.",BQ$10,""))-SUMIFS(Kosztorys!$F:$F,Kosztorys!$D:$D,$B103,Kosztorys!$I:$I,CONCATENATE("&lt;=31.12.",BP$10,"")))*0.75+(SUMIFS(Kosztorys!$F:$F,Kosztorys!$D:$D,$B103,Kosztorys!$I:$I,CONCATENATE("&lt;=30.06.",BQ$10,""))-SUMIFS(Kosztorys!$F:$F,Kosztorys!$D:$D,$B103,Kosztorys!$I:$I,CONCATENATE("&lt;=31.03.",BQ$10,"")))*0.5+(SUMIFS(Kosztorys!$F:$F,Kosztorys!$D:$D,$B103,Kosztorys!$I:$I,CONCATENATE("&lt;=30.09.",BQ$10,""))-SUMIFS(Kosztorys!$F:$F,Kosztorys!$D:$D,$B103,Kosztorys!$I:$I,CONCATENATE("&lt;=30.06.",BQ$10,"")))*0.25,"nic"),0)</f>
        <v/>
      </c>
      <c r="BR103" s="41">
        <f>IF($C103="OPEX - Koszt 1szt/rok",IF($M103="szt",SUMIFS(Kosztorys!$F:$F,Kosztorys!$D:$D,$B103,Kosztorys!$I:$I,CONCATENATE("&lt;01.01.",BR$10,""))+(SUMIFS(Kosztorys!$F:$F,Kosztorys!$D:$D,$B103,Kosztorys!$I:$I,CONCATENATE("&lt;=31.03.",BR$10,""))-SUMIFS(Kosztorys!$F:$F,Kosztorys!$D:$D,$B103,Kosztorys!$I:$I,CONCATENATE("&lt;=31.12.",BQ$10,"")))*0.75+(SUMIFS(Kosztorys!$F:$F,Kosztorys!$D:$D,$B103,Kosztorys!$I:$I,CONCATENATE("&lt;=30.06.",BR$10,""))-SUMIFS(Kosztorys!$F:$F,Kosztorys!$D:$D,$B103,Kosztorys!$I:$I,CONCATENATE("&lt;=31.03.",BR$10,"")))*0.5+(SUMIFS(Kosztorys!$F:$F,Kosztorys!$D:$D,$B103,Kosztorys!$I:$I,CONCATENATE("&lt;=30.09.",BR$10,""))-SUMIFS(Kosztorys!$F:$F,Kosztorys!$D:$D,$B103,Kosztorys!$I:$I,CONCATENATE("&lt;=30.06.",BR$10,"")))*0.25,"nic"),0)</f>
        <v/>
      </c>
      <c r="BS103" s="41">
        <f>IF($C103="OPEX - Koszt 1szt/rok",IF($M103="szt",SUMIFS(Kosztorys!$F:$F,Kosztorys!$D:$D,$B103,Kosztorys!$I:$I,CONCATENATE("&lt;01.01.",BS$10,""))+(SUMIFS(Kosztorys!$F:$F,Kosztorys!$D:$D,$B103,Kosztorys!$I:$I,CONCATENATE("&lt;=31.03.",BS$10,""))-SUMIFS(Kosztorys!$F:$F,Kosztorys!$D:$D,$B103,Kosztorys!$I:$I,CONCATENATE("&lt;=31.12.",BR$10,"")))*0.75+(SUMIFS(Kosztorys!$F:$F,Kosztorys!$D:$D,$B103,Kosztorys!$I:$I,CONCATENATE("&lt;=30.06.",BS$10,""))-SUMIFS(Kosztorys!$F:$F,Kosztorys!$D:$D,$B103,Kosztorys!$I:$I,CONCATENATE("&lt;=31.03.",BS$10,"")))*0.5+(SUMIFS(Kosztorys!$F:$F,Kosztorys!$D:$D,$B103,Kosztorys!$I:$I,CONCATENATE("&lt;=30.09.",BS$10,""))-SUMIFS(Kosztorys!$F:$F,Kosztorys!$D:$D,$B103,Kosztorys!$I:$I,CONCATENATE("&lt;=30.06.",BS$10,"")))*0.25,"nic"),0)</f>
        <v/>
      </c>
      <c r="BT103" s="41">
        <f>IF($C103="OPEX - Koszt 1szt/rok",IF($M103="szt",SUMIFS(Kosztorys!$F:$F,Kosztorys!$D:$D,$B103,Kosztorys!$I:$I,CONCATENATE("&lt;01.01.",BT$10,""))+(SUMIFS(Kosztorys!$F:$F,Kosztorys!$D:$D,$B103,Kosztorys!$I:$I,CONCATENATE("&lt;=31.03.",BT$10,""))-SUMIFS(Kosztorys!$F:$F,Kosztorys!$D:$D,$B103,Kosztorys!$I:$I,CONCATENATE("&lt;=31.12.",BS$10,"")))*0.75+(SUMIFS(Kosztorys!$F:$F,Kosztorys!$D:$D,$B103,Kosztorys!$I:$I,CONCATENATE("&lt;=30.06.",BT$10,""))-SUMIFS(Kosztorys!$F:$F,Kosztorys!$D:$D,$B103,Kosztorys!$I:$I,CONCATENATE("&lt;=31.03.",BT$10,"")))*0.5+(SUMIFS(Kosztorys!$F:$F,Kosztorys!$D:$D,$B103,Kosztorys!$I:$I,CONCATENATE("&lt;=30.09.",BT$10,""))-SUMIFS(Kosztorys!$F:$F,Kosztorys!$D:$D,$B103,Kosztorys!$I:$I,CONCATENATE("&lt;=30.06.",BT$10,"")))*0.25,"nic"),0)</f>
        <v/>
      </c>
      <c r="BU103" s="41">
        <f>IF($C103="OPEX - Koszt 1szt/rok",IF($M103="szt",SUMIFS(Kosztorys!$F:$F,Kosztorys!$D:$D,$B103,Kosztorys!$I:$I,CONCATENATE("&lt;01.01.",BU$10,""))+(SUMIFS(Kosztorys!$F:$F,Kosztorys!$D:$D,$B103,Kosztorys!$I:$I,CONCATENATE("&lt;=31.03.",BU$10,""))-SUMIFS(Kosztorys!$F:$F,Kosztorys!$D:$D,$B103,Kosztorys!$I:$I,CONCATENATE("&lt;=31.12.",BT$10,"")))*0.75+(SUMIFS(Kosztorys!$F:$F,Kosztorys!$D:$D,$B103,Kosztorys!$I:$I,CONCATENATE("&lt;=30.06.",BU$10,""))-SUMIFS(Kosztorys!$F:$F,Kosztorys!$D:$D,$B103,Kosztorys!$I:$I,CONCATENATE("&lt;=31.03.",BU$10,"")))*0.5+(SUMIFS(Kosztorys!$F:$F,Kosztorys!$D:$D,$B103,Kosztorys!$I:$I,CONCATENATE("&lt;=30.09.",BU$10,""))-SUMIFS(Kosztorys!$F:$F,Kosztorys!$D:$D,$B103,Kosztorys!$I:$I,CONCATENATE("&lt;=30.06.",BU$10,"")))*0.25,"nic"),0)</f>
        <v/>
      </c>
      <c r="BV103" s="41">
        <f>IF($C103="OPEX - Koszt 1szt/rok",IF($M103="szt",SUMIFS(Kosztorys!$F:$F,Kosztorys!$D:$D,$B103,Kosztorys!$I:$I,CONCATENATE("&lt;01.01.",BV$10,""))+(SUMIFS(Kosztorys!$F:$F,Kosztorys!$D:$D,$B103,Kosztorys!$I:$I,CONCATENATE("&lt;=31.03.",BV$10,""))-SUMIFS(Kosztorys!$F:$F,Kosztorys!$D:$D,$B103,Kosztorys!$I:$I,CONCATENATE("&lt;=31.12.",BU$10,"")))*0.75+(SUMIFS(Kosztorys!$F:$F,Kosztorys!$D:$D,$B103,Kosztorys!$I:$I,CONCATENATE("&lt;=30.06.",BV$10,""))-SUMIFS(Kosztorys!$F:$F,Kosztorys!$D:$D,$B103,Kosztorys!$I:$I,CONCATENATE("&lt;=31.03.",BV$10,"")))*0.5+(SUMIFS(Kosztorys!$F:$F,Kosztorys!$D:$D,$B103,Kosztorys!$I:$I,CONCATENATE("&lt;=30.09.",BV$10,""))-SUMIFS(Kosztorys!$F:$F,Kosztorys!$D:$D,$B103,Kosztorys!$I:$I,CONCATENATE("&lt;=30.06.",BV$10,"")))*0.25,"nic"),0)</f>
        <v/>
      </c>
      <c r="BW103" s="41">
        <f>IF($C103="OPEX - Koszt 1szt/rok",IF($M103="szt",SUMIFS(Kosztorys!$F:$F,Kosztorys!$D:$D,$B103,Kosztorys!$I:$I,CONCATENATE("&lt;01.01.",BW$10,""))+(SUMIFS(Kosztorys!$F:$F,Kosztorys!$D:$D,$B103,Kosztorys!$I:$I,CONCATENATE("&lt;=31.03.",BW$10,""))-SUMIFS(Kosztorys!$F:$F,Kosztorys!$D:$D,$B103,Kosztorys!$I:$I,CONCATENATE("&lt;=31.12.",BV$10,"")))*0.75+(SUMIFS(Kosztorys!$F:$F,Kosztorys!$D:$D,$B103,Kosztorys!$I:$I,CONCATENATE("&lt;=30.06.",BW$10,""))-SUMIFS(Kosztorys!$F:$F,Kosztorys!$D:$D,$B103,Kosztorys!$I:$I,CONCATENATE("&lt;=31.03.",BW$10,"")))*0.5+(SUMIFS(Kosztorys!$F:$F,Kosztorys!$D:$D,$B103,Kosztorys!$I:$I,CONCATENATE("&lt;=30.09.",BW$10,""))-SUMIFS(Kosztorys!$F:$F,Kosztorys!$D:$D,$B103,Kosztorys!$I:$I,CONCATENATE("&lt;=30.06.",BW$10,"")))*0.25,"nic"),0)</f>
        <v/>
      </c>
      <c r="BX103" s="41">
        <f>IF(C103="OPEX - Koszt 1szt/rok",IF(MAX(BH103:BW103)=IF(ISERROR(VLOOKUP(B103,JB_tabela,MATCH(BX$9,JB_menu,0)-1,FALSE())),,VLOOKUP(B103,JB_tabela,MATCH(BX$9,JB_menu,0)-1,FALSE())),"OK","nie zgadza się liczba użytych JB"),"OK-ND")</f>
        <v/>
      </c>
      <c r="CB103" s="41">
        <f>IF($C103="OPEX - Długość 1m koszt/rok",IF($M103="m",SUMIFS(Kosztorys!$F:$F,Kosztorys!$D:$D,$B103,Kosztorys!$I:$I,CONCATENATE("&lt;01.01.",CB$10,""))+(SUMIFS(Kosztorys!$F:$F,Kosztorys!$D:$D,$B103,Kosztorys!$I:$I,CONCATENATE("&lt;=31.03.",CB$10,""))-SUMIFS(Kosztorys!$F:$F,Kosztorys!$D:$D,$B103,Kosztorys!$I:$I,CONCATENATE("&lt;=31.12.",CA$10,"")))*0.75+(SUMIFS(Kosztorys!$F:$F,Kosztorys!$D:$D,$B103,Kosztorys!$I:$I,CONCATENATE("&lt;=30.06.",CB$10,""))-SUMIFS(Kosztorys!$F:$F,Kosztorys!$D:$D,$B103,Kosztorys!$I:$I,CONCATENATE("&lt;=31.03.",CB$10,"")))*0.5+(SUMIFS(Kosztorys!$F:$F,Kosztorys!$D:$D,$B103,Kosztorys!$I:$I,CONCATENATE("&lt;=30.09.",CB$10,""))-SUMIFS(Kosztorys!$F:$F,Kosztorys!$D:$D,$B103,Kosztorys!$I:$I,CONCATENATE("&lt;=30.06.",CB$10,"")))*0.25,"nic"),0)</f>
        <v/>
      </c>
      <c r="CC103" s="41">
        <f>IF($C103="OPEX - Długość 1m koszt/rok",IF($M103="m",SUMIFS(Kosztorys!$F:$F,Kosztorys!$D:$D,$B103,Kosztorys!$I:$I,CONCATENATE("&lt;01.01.",CC$10,""))+(SUMIFS(Kosztorys!$F:$F,Kosztorys!$D:$D,$B103,Kosztorys!$I:$I,CONCATENATE("&lt;=31.03.",CC$10,""))-SUMIFS(Kosztorys!$F:$F,Kosztorys!$D:$D,$B103,Kosztorys!$I:$I,CONCATENATE("&lt;=31.12.",CB$10,"")))*0.75+(SUMIFS(Kosztorys!$F:$F,Kosztorys!$D:$D,$B103,Kosztorys!$I:$I,CONCATENATE("&lt;=30.06.",CC$10,""))-SUMIFS(Kosztorys!$F:$F,Kosztorys!$D:$D,$B103,Kosztorys!$I:$I,CONCATENATE("&lt;=31.03.",CC$10,"")))*0.5+(SUMIFS(Kosztorys!$F:$F,Kosztorys!$D:$D,$B103,Kosztorys!$I:$I,CONCATENATE("&lt;=30.09.",CC$10,""))-SUMIFS(Kosztorys!$F:$F,Kosztorys!$D:$D,$B103,Kosztorys!$I:$I,CONCATENATE("&lt;=30.06.",CC$10,"")))*0.25,"nic"),0)</f>
        <v/>
      </c>
      <c r="CD103" s="41">
        <f>IF($C103="OPEX - Długość 1m koszt/rok",IF($M103="m",SUMIFS(Kosztorys!$F:$F,Kosztorys!$D:$D,$B103,Kosztorys!$I:$I,CONCATENATE("&lt;01.01.",CD$10,""))+(SUMIFS(Kosztorys!$F:$F,Kosztorys!$D:$D,$B103,Kosztorys!$I:$I,CONCATENATE("&lt;=31.03.",CD$10,""))-SUMIFS(Kosztorys!$F:$F,Kosztorys!$D:$D,$B103,Kosztorys!$I:$I,CONCATENATE("&lt;=31.12.",CC$10,"")))*0.75+(SUMIFS(Kosztorys!$F:$F,Kosztorys!$D:$D,$B103,Kosztorys!$I:$I,CONCATENATE("&lt;=30.06.",CD$10,""))-SUMIFS(Kosztorys!$F:$F,Kosztorys!$D:$D,$B103,Kosztorys!$I:$I,CONCATENATE("&lt;=31.03.",CD$10,"")))*0.5+(SUMIFS(Kosztorys!$F:$F,Kosztorys!$D:$D,$B103,Kosztorys!$I:$I,CONCATENATE("&lt;=30.09.",CD$10,""))-SUMIFS(Kosztorys!$F:$F,Kosztorys!$D:$D,$B103,Kosztorys!$I:$I,CONCATENATE("&lt;=30.06.",CD$10,"")))*0.25,"nic"),0)</f>
        <v/>
      </c>
      <c r="CE103" s="41">
        <f>IF($C103="OPEX - Długość 1m koszt/rok",IF($M103="m",SUMIFS(Kosztorys!$F:$F,Kosztorys!$D:$D,$B103,Kosztorys!$I:$I,CONCATENATE("&lt;01.01.",CE$10,""))+(SUMIFS(Kosztorys!$F:$F,Kosztorys!$D:$D,$B103,Kosztorys!$I:$I,CONCATENATE("&lt;=31.03.",CE$10,""))-SUMIFS(Kosztorys!$F:$F,Kosztorys!$D:$D,$B103,Kosztorys!$I:$I,CONCATENATE("&lt;=31.12.",CD$10,"")))*0.75+(SUMIFS(Kosztorys!$F:$F,Kosztorys!$D:$D,$B103,Kosztorys!$I:$I,CONCATENATE("&lt;=30.06.",CE$10,""))-SUMIFS(Kosztorys!$F:$F,Kosztorys!$D:$D,$B103,Kosztorys!$I:$I,CONCATENATE("&lt;=31.03.",CE$10,"")))*0.5+(SUMIFS(Kosztorys!$F:$F,Kosztorys!$D:$D,$B103,Kosztorys!$I:$I,CONCATENATE("&lt;=30.09.",CE$10,""))-SUMIFS(Kosztorys!$F:$F,Kosztorys!$D:$D,$B103,Kosztorys!$I:$I,CONCATENATE("&lt;=30.06.",CE$10,"")))*0.25,"nic"),0)</f>
        <v/>
      </c>
      <c r="CF103" s="41">
        <f>IF($C103="OPEX - Długość 1m koszt/rok",IF($M103="m",SUMIFS(Kosztorys!$F:$F,Kosztorys!$D:$D,$B103,Kosztorys!$I:$I,CONCATENATE("&lt;01.01.",CF$10,""))+(SUMIFS(Kosztorys!$F:$F,Kosztorys!$D:$D,$B103,Kosztorys!$I:$I,CONCATENATE("&lt;=31.03.",CF$10,""))-SUMIFS(Kosztorys!$F:$F,Kosztorys!$D:$D,$B103,Kosztorys!$I:$I,CONCATENATE("&lt;=31.12.",CE$10,"")))*0.75+(SUMIFS(Kosztorys!$F:$F,Kosztorys!$D:$D,$B103,Kosztorys!$I:$I,CONCATENATE("&lt;=30.06.",CF$10,""))-SUMIFS(Kosztorys!$F:$F,Kosztorys!$D:$D,$B103,Kosztorys!$I:$I,CONCATENATE("&lt;=31.03.",CF$10,"")))*0.5+(SUMIFS(Kosztorys!$F:$F,Kosztorys!$D:$D,$B103,Kosztorys!$I:$I,CONCATENATE("&lt;=30.09.",CF$10,""))-SUMIFS(Kosztorys!$F:$F,Kosztorys!$D:$D,$B103,Kosztorys!$I:$I,CONCATENATE("&lt;=30.06.",CF$10,"")))*0.25,"nic"),0)</f>
        <v/>
      </c>
      <c r="CG103" s="41">
        <f>IF($C103="OPEX - Długość 1m koszt/rok",IF($M103="m",SUMIFS(Kosztorys!$F:$F,Kosztorys!$D:$D,$B103,Kosztorys!$I:$I,CONCATENATE("&lt;01.01.",CG$10,""))+(SUMIFS(Kosztorys!$F:$F,Kosztorys!$D:$D,$B103,Kosztorys!$I:$I,CONCATENATE("&lt;=31.03.",CG$10,""))-SUMIFS(Kosztorys!$F:$F,Kosztorys!$D:$D,$B103,Kosztorys!$I:$I,CONCATENATE("&lt;=31.12.",CF$10,"")))*0.75+(SUMIFS(Kosztorys!$F:$F,Kosztorys!$D:$D,$B103,Kosztorys!$I:$I,CONCATENATE("&lt;=30.06.",CG$10,""))-SUMIFS(Kosztorys!$F:$F,Kosztorys!$D:$D,$B103,Kosztorys!$I:$I,CONCATENATE("&lt;=31.03.",CG$10,"")))*0.5+(SUMIFS(Kosztorys!$F:$F,Kosztorys!$D:$D,$B103,Kosztorys!$I:$I,CONCATENATE("&lt;=30.09.",CG$10,""))-SUMIFS(Kosztorys!$F:$F,Kosztorys!$D:$D,$B103,Kosztorys!$I:$I,CONCATENATE("&lt;=30.06.",CG$10,"")))*0.25,"nic"),0)</f>
        <v/>
      </c>
      <c r="CH103" s="41">
        <f>IF($C103="OPEX - Długość 1m koszt/rok",IF($M103="m",SUMIFS(Kosztorys!$F:$F,Kosztorys!$D:$D,$B103,Kosztorys!$I:$I,CONCATENATE("&lt;01.01.",CH$10,""))+(SUMIFS(Kosztorys!$F:$F,Kosztorys!$D:$D,$B103,Kosztorys!$I:$I,CONCATENATE("&lt;=31.03.",CH$10,""))-SUMIFS(Kosztorys!$F:$F,Kosztorys!$D:$D,$B103,Kosztorys!$I:$I,CONCATENATE("&lt;=31.12.",CG$10,"")))*0.75+(SUMIFS(Kosztorys!$F:$F,Kosztorys!$D:$D,$B103,Kosztorys!$I:$I,CONCATENATE("&lt;=30.06.",CH$10,""))-SUMIFS(Kosztorys!$F:$F,Kosztorys!$D:$D,$B103,Kosztorys!$I:$I,CONCATENATE("&lt;=31.03.",CH$10,"")))*0.5+(SUMIFS(Kosztorys!$F:$F,Kosztorys!$D:$D,$B103,Kosztorys!$I:$I,CONCATENATE("&lt;=30.09.",CH$10,""))-SUMIFS(Kosztorys!$F:$F,Kosztorys!$D:$D,$B103,Kosztorys!$I:$I,CONCATENATE("&lt;=30.06.",CH$10,"")))*0.25,"nic"),0)</f>
        <v/>
      </c>
      <c r="CI103" s="41">
        <f>IF($C103="OPEX - Długość 1m koszt/rok",IF($M103="m",SUMIFS(Kosztorys!$F:$F,Kosztorys!$D:$D,$B103,Kosztorys!$I:$I,CONCATENATE("&lt;01.01.",CI$10,""))+(SUMIFS(Kosztorys!$F:$F,Kosztorys!$D:$D,$B103,Kosztorys!$I:$I,CONCATENATE("&lt;=31.03.",CI$10,""))-SUMIFS(Kosztorys!$F:$F,Kosztorys!$D:$D,$B103,Kosztorys!$I:$I,CONCATENATE("&lt;=31.12.",CH$10,"")))*0.75+(SUMIFS(Kosztorys!$F:$F,Kosztorys!$D:$D,$B103,Kosztorys!$I:$I,CONCATENATE("&lt;=30.06.",CI$10,""))-SUMIFS(Kosztorys!$F:$F,Kosztorys!$D:$D,$B103,Kosztorys!$I:$I,CONCATENATE("&lt;=31.03.",CI$10,"")))*0.5+(SUMIFS(Kosztorys!$F:$F,Kosztorys!$D:$D,$B103,Kosztorys!$I:$I,CONCATENATE("&lt;=30.09.",CI$10,""))-SUMIFS(Kosztorys!$F:$F,Kosztorys!$D:$D,$B103,Kosztorys!$I:$I,CONCATENATE("&lt;=30.06.",CI$10,"")))*0.25,"nic"),0)</f>
        <v/>
      </c>
      <c r="CJ103" s="41">
        <f>IF($C103="OPEX - Długość 1m koszt/rok",IF($M103="m",SUMIFS(Kosztorys!$F:$F,Kosztorys!$D:$D,$B103,Kosztorys!$I:$I,CONCATENATE("&lt;01.01.",CJ$10,""))+(SUMIFS(Kosztorys!$F:$F,Kosztorys!$D:$D,$B103,Kosztorys!$I:$I,CONCATENATE("&lt;=31.03.",CJ$10,""))-SUMIFS(Kosztorys!$F:$F,Kosztorys!$D:$D,$B103,Kosztorys!$I:$I,CONCATENATE("&lt;=31.12.",CI$10,"")))*0.75+(SUMIFS(Kosztorys!$F:$F,Kosztorys!$D:$D,$B103,Kosztorys!$I:$I,CONCATENATE("&lt;=30.06.",CJ$10,""))-SUMIFS(Kosztorys!$F:$F,Kosztorys!$D:$D,$B103,Kosztorys!$I:$I,CONCATENATE("&lt;=31.03.",CJ$10,"")))*0.5+(SUMIFS(Kosztorys!$F:$F,Kosztorys!$D:$D,$B103,Kosztorys!$I:$I,CONCATENATE("&lt;=30.09.",CJ$10,""))-SUMIFS(Kosztorys!$F:$F,Kosztorys!$D:$D,$B103,Kosztorys!$I:$I,CONCATENATE("&lt;=30.06.",CJ$10,"")))*0.25,"nic"),0)</f>
        <v/>
      </c>
      <c r="CK103" s="41">
        <f>IF($C103="OPEX - Długość 1m koszt/rok",IF($M103="m",SUMIFS(Kosztorys!$F:$F,Kosztorys!$D:$D,$B103,Kosztorys!$I:$I,CONCATENATE("&lt;01.01.",CK$10,""))+(SUMIFS(Kosztorys!$F:$F,Kosztorys!$D:$D,$B103,Kosztorys!$I:$I,CONCATENATE("&lt;=31.03.",CK$10,""))-SUMIFS(Kosztorys!$F:$F,Kosztorys!$D:$D,$B103,Kosztorys!$I:$I,CONCATENATE("&lt;=31.12.",CJ$10,"")))*0.75+(SUMIFS(Kosztorys!$F:$F,Kosztorys!$D:$D,$B103,Kosztorys!$I:$I,CONCATENATE("&lt;=30.06.",CK$10,""))-SUMIFS(Kosztorys!$F:$F,Kosztorys!$D:$D,$B103,Kosztorys!$I:$I,CONCATENATE("&lt;=31.03.",CK$10,"")))*0.5+(SUMIFS(Kosztorys!$F:$F,Kosztorys!$D:$D,$B103,Kosztorys!$I:$I,CONCATENATE("&lt;=30.09.",CK$10,""))-SUMIFS(Kosztorys!$F:$F,Kosztorys!$D:$D,$B103,Kosztorys!$I:$I,CONCATENATE("&lt;=30.06.",CK$10,"")))*0.25,"nic"),0)</f>
        <v/>
      </c>
      <c r="CL103" s="41">
        <f>IF($C103="OPEX - Długość 1m koszt/rok",IF($M103="m",SUMIFS(Kosztorys!$F:$F,Kosztorys!$D:$D,$B103,Kosztorys!$I:$I,CONCATENATE("&lt;01.01.",CL$10,""))+(SUMIFS(Kosztorys!$F:$F,Kosztorys!$D:$D,$B103,Kosztorys!$I:$I,CONCATENATE("&lt;=31.03.",CL$10,""))-SUMIFS(Kosztorys!$F:$F,Kosztorys!$D:$D,$B103,Kosztorys!$I:$I,CONCATENATE("&lt;=31.12.",CK$10,"")))*0.75+(SUMIFS(Kosztorys!$F:$F,Kosztorys!$D:$D,$B103,Kosztorys!$I:$I,CONCATENATE("&lt;=30.06.",CL$10,""))-SUMIFS(Kosztorys!$F:$F,Kosztorys!$D:$D,$B103,Kosztorys!$I:$I,CONCATENATE("&lt;=31.03.",CL$10,"")))*0.5+(SUMIFS(Kosztorys!$F:$F,Kosztorys!$D:$D,$B103,Kosztorys!$I:$I,CONCATENATE("&lt;=30.09.",CL$10,""))-SUMIFS(Kosztorys!$F:$F,Kosztorys!$D:$D,$B103,Kosztorys!$I:$I,CONCATENATE("&lt;=30.06.",CL$10,"")))*0.25,"nic"),0)</f>
        <v/>
      </c>
      <c r="CM103" s="41">
        <f>IF($C103="OPEX - Długość 1m koszt/rok",IF($M103="m",SUMIFS(Kosztorys!$F:$F,Kosztorys!$D:$D,$B103,Kosztorys!$I:$I,CONCATENATE("&lt;01.01.",CM$10,""))+(SUMIFS(Kosztorys!$F:$F,Kosztorys!$D:$D,$B103,Kosztorys!$I:$I,CONCATENATE("&lt;=31.03.",CM$10,""))-SUMIFS(Kosztorys!$F:$F,Kosztorys!$D:$D,$B103,Kosztorys!$I:$I,CONCATENATE("&lt;=31.12.",CL$10,"")))*0.75+(SUMIFS(Kosztorys!$F:$F,Kosztorys!$D:$D,$B103,Kosztorys!$I:$I,CONCATENATE("&lt;=30.06.",CM$10,""))-SUMIFS(Kosztorys!$F:$F,Kosztorys!$D:$D,$B103,Kosztorys!$I:$I,CONCATENATE("&lt;=31.03.",CM$10,"")))*0.5+(SUMIFS(Kosztorys!$F:$F,Kosztorys!$D:$D,$B103,Kosztorys!$I:$I,CONCATENATE("&lt;=30.09.",CM$10,""))-SUMIFS(Kosztorys!$F:$F,Kosztorys!$D:$D,$B103,Kosztorys!$I:$I,CONCATENATE("&lt;=30.06.",CM$10,"")))*0.25,"nic"),0)</f>
        <v/>
      </c>
      <c r="CN103" s="41">
        <f>IF($C103="OPEX - Długość 1m koszt/rok",IF($M103="m",SUMIFS(Kosztorys!$F:$F,Kosztorys!$D:$D,$B103,Kosztorys!$I:$I,CONCATENATE("&lt;01.01.",CN$10,""))+(SUMIFS(Kosztorys!$F:$F,Kosztorys!$D:$D,$B103,Kosztorys!$I:$I,CONCATENATE("&lt;=31.03.",CN$10,""))-SUMIFS(Kosztorys!$F:$F,Kosztorys!$D:$D,$B103,Kosztorys!$I:$I,CONCATENATE("&lt;=31.12.",CM$10,"")))*0.75+(SUMIFS(Kosztorys!$F:$F,Kosztorys!$D:$D,$B103,Kosztorys!$I:$I,CONCATENATE("&lt;=30.06.",CN$10,""))-SUMIFS(Kosztorys!$F:$F,Kosztorys!$D:$D,$B103,Kosztorys!$I:$I,CONCATENATE("&lt;=31.03.",CN$10,"")))*0.5+(SUMIFS(Kosztorys!$F:$F,Kosztorys!$D:$D,$B103,Kosztorys!$I:$I,CONCATENATE("&lt;=30.09.",CN$10,""))-SUMIFS(Kosztorys!$F:$F,Kosztorys!$D:$D,$B103,Kosztorys!$I:$I,CONCATENATE("&lt;=30.06.",CN$10,"")))*0.25,"nic"),0)</f>
        <v/>
      </c>
      <c r="CO103" s="41">
        <f>IF($C103="OPEX - Długość 1m koszt/rok",IF($M103="m",SUMIFS(Kosztorys!$F:$F,Kosztorys!$D:$D,$B103,Kosztorys!$I:$I,CONCATENATE("&lt;01.01.",CO$10,""))+(SUMIFS(Kosztorys!$F:$F,Kosztorys!$D:$D,$B103,Kosztorys!$I:$I,CONCATENATE("&lt;=31.03.",CO$10,""))-SUMIFS(Kosztorys!$F:$F,Kosztorys!$D:$D,$B103,Kosztorys!$I:$I,CONCATENATE("&lt;=31.12.",CN$10,"")))*0.75+(SUMIFS(Kosztorys!$F:$F,Kosztorys!$D:$D,$B103,Kosztorys!$I:$I,CONCATENATE("&lt;=30.06.",CO$10,""))-SUMIFS(Kosztorys!$F:$F,Kosztorys!$D:$D,$B103,Kosztorys!$I:$I,CONCATENATE("&lt;=31.03.",CO$10,"")))*0.5+(SUMIFS(Kosztorys!$F:$F,Kosztorys!$D:$D,$B103,Kosztorys!$I:$I,CONCATENATE("&lt;=30.09.",CO$10,""))-SUMIFS(Kosztorys!$F:$F,Kosztorys!$D:$D,$B103,Kosztorys!$I:$I,CONCATENATE("&lt;=30.06.",CO$10,"")))*0.25,"nic"),0)</f>
        <v/>
      </c>
      <c r="CP103" s="41">
        <f>IF($C103="OPEX - Długość 1m koszt/rok",IF($M103="m",SUMIFS(Kosztorys!$F:$F,Kosztorys!$D:$D,$B103,Kosztorys!$I:$I,CONCATENATE("&lt;01.01.",CP$10,""))+(SUMIFS(Kosztorys!$F:$F,Kosztorys!$D:$D,$B103,Kosztorys!$I:$I,CONCATENATE("&lt;=31.03.",CP$10,""))-SUMIFS(Kosztorys!$F:$F,Kosztorys!$D:$D,$B103,Kosztorys!$I:$I,CONCATENATE("&lt;=31.12.",CO$10,"")))*0.75+(SUMIFS(Kosztorys!$F:$F,Kosztorys!$D:$D,$B103,Kosztorys!$I:$I,CONCATENATE("&lt;=30.06.",CP$10,""))-SUMIFS(Kosztorys!$F:$F,Kosztorys!$D:$D,$B103,Kosztorys!$I:$I,CONCATENATE("&lt;=31.03.",CP$10,"")))*0.5+(SUMIFS(Kosztorys!$F:$F,Kosztorys!$D:$D,$B103,Kosztorys!$I:$I,CONCATENATE("&lt;=30.09.",CP$10,""))-SUMIFS(Kosztorys!$F:$F,Kosztorys!$D:$D,$B103,Kosztorys!$I:$I,CONCATENATE("&lt;=30.06.",CP$10,"")))*0.25,"nic"),0)</f>
        <v/>
      </c>
      <c r="CQ103" s="41">
        <f>IF($C103="OPEX - Długość 1m koszt/rok",IF($M103="m",SUMIFS(Kosztorys!$F:$F,Kosztorys!$D:$D,$B103,Kosztorys!$I:$I,CONCATENATE("&lt;01.01.",CQ$10,""))+(SUMIFS(Kosztorys!$F:$F,Kosztorys!$D:$D,$B103,Kosztorys!$I:$I,CONCATENATE("&lt;=31.03.",CQ$10,""))-SUMIFS(Kosztorys!$F:$F,Kosztorys!$D:$D,$B103,Kosztorys!$I:$I,CONCATENATE("&lt;=31.12.",CP$10,"")))*0.75+(SUMIFS(Kosztorys!$F:$F,Kosztorys!$D:$D,$B103,Kosztorys!$I:$I,CONCATENATE("&lt;=30.06.",CQ$10,""))-SUMIFS(Kosztorys!$F:$F,Kosztorys!$D:$D,$B103,Kosztorys!$I:$I,CONCATENATE("&lt;=31.03.",CQ$10,"")))*0.5+(SUMIFS(Kosztorys!$F:$F,Kosztorys!$D:$D,$B103,Kosztorys!$I:$I,CONCATENATE("&lt;=30.09.",CQ$10,""))-SUMIFS(Kosztorys!$F:$F,Kosztorys!$D:$D,$B103,Kosztorys!$I:$I,CONCATENATE("&lt;=30.06.",CQ$10,"")))*0.25,"nic"),0)</f>
        <v/>
      </c>
      <c r="CR103" s="41">
        <f>IF(C103="OPEX - Długość 1m koszt/rok",IF(MAX(CB103:CQ103)=IF(ISERROR(VLOOKUP(B103,JB_tabela,MATCH(CR$9,JB_menu,0)-1,FALSE())),,VLOOKUP(B103,JB_tabela,MATCH(CR$9,JB_menu,0)-1,FALSE())),"OK","nie zgadza się liczba użytych JB"),"OK-ND")</f>
        <v/>
      </c>
      <c r="CS103" s="41">
        <f>IFERROR(VLOOKUP($C103,$CY$2:$CZ$7,2,FALSE()),"ERROR")</f>
        <v/>
      </c>
      <c r="CV103" s="41">
        <f>$Q103</f>
        <v/>
      </c>
      <c r="CW103" s="41">
        <f>$R103</f>
        <v/>
      </c>
      <c r="CX103" s="41">
        <f>$S103</f>
        <v/>
      </c>
      <c r="CY103" s="41">
        <f>ROUND(IF(LEFT($C103,4)="CAPE",ROUND($E103*$H103,2)*OFFSET(T103,0,$CS103),0),2)</f>
        <v/>
      </c>
      <c r="CZ103" s="41">
        <f>ROUND(IF(LEFT($C103,4)="CAPE",ROUND($E103*$H103,2)*OFFSET(U103,0,$CS103),0),2)</f>
        <v/>
      </c>
      <c r="DA103" s="41">
        <f>ROUND(IF(LEFT($C103,4)="CAPE",ROUND($E103*$H103,2)*OFFSET(V103,0,$CS103),0),2)</f>
        <v/>
      </c>
      <c r="DB103" s="41">
        <f>ROUND(IF(LEFT($C103,4)="CAPE",ROUND($E103*$H103,2)*OFFSET(W103,0,$CS103),0),2)</f>
        <v/>
      </c>
      <c r="DC103" s="41">
        <f>ROUND(IF(LEFT($C103,4)="CAPE",ROUND($E103*$H103,2)*OFFSET(X103,0,$CS103),0),2)</f>
        <v/>
      </c>
      <c r="DD103" s="41">
        <f>ROUND(IF(LEFT($C103,4)="CAPE",ROUND($E103*$H103,2)*OFFSET(Y103,0,$CS103),0),2)</f>
        <v/>
      </c>
      <c r="DE103" s="41">
        <f>ROUND(IF(LEFT($C103,4)="CAPE",ROUND($E103*$H103,2)*OFFSET(Z103,0,$CS103),0),2)</f>
        <v/>
      </c>
      <c r="DF103" s="41">
        <f>ROUND(IF(LEFT($C103,4)="CAPE",ROUND($E103*$H103,2)*OFFSET(AA103,0,$CS103),0),2)</f>
        <v/>
      </c>
      <c r="DG103" s="41">
        <f>ROUND(IF(LEFT($C103,4)="CAPE",ROUND($E103*$H103,2)*OFFSET(AB103,0,$CS103),0),2)</f>
        <v/>
      </c>
      <c r="DH103" s="41">
        <f>ROUND(IF(LEFT($C103,4)="CAPE",ROUND($E103*$H103,2)*OFFSET(AC103,0,$CS103),0),2)</f>
        <v/>
      </c>
      <c r="DI103" s="41">
        <f>ROUND(IF(LEFT($C103,4)="CAPE",ROUND($E103*$H103,2)*OFFSET(AD103,0,$CS103),0),2)</f>
        <v/>
      </c>
      <c r="DJ103" s="41">
        <f>ROUND(IF(LEFT($C103,4)="CAPE",ROUND($E103*$H103,2)*OFFSET(AE103,0,$CS103),0),2)</f>
        <v/>
      </c>
      <c r="DK103" s="41">
        <f>ROUND(IF(LEFT($C103,4)="CAPE",ROUND($E103*$H103,2)*OFFSET(AF103,0,$CS103),0),2)</f>
        <v/>
      </c>
      <c r="DL103" s="41">
        <f>ROUND(IF(LEFT($C103,4)="CAPE",ROUND($E103*$H103,2)*OFFSET(AG103,0,$CS103),0),2)</f>
        <v/>
      </c>
      <c r="DM103" s="41">
        <f>ROUND(IF(LEFT($C103,4)="CAPE",ROUND($E103*$H103,2)*OFFSET(AH103,0,$CS103),0),2)</f>
        <v/>
      </c>
      <c r="DN103" s="41">
        <f>ROUND(IF(LEFT($C103,4)="CAPE",ROUND($E103*$H103,2)*OFFSET(AI103,0,$CS103),0),2)</f>
        <v/>
      </c>
      <c r="DP103" s="41">
        <f>$Q103</f>
        <v/>
      </c>
      <c r="DQ103" s="41">
        <f>$R103</f>
        <v/>
      </c>
      <c r="DR103" s="41">
        <f>$S103</f>
        <v/>
      </c>
      <c r="DS103" s="41">
        <f>ROUND(IF(LEFT($C103,4)="OPEX",$E103*$H103*OFFSET($T103,0,$CS103),0),2)</f>
        <v/>
      </c>
      <c r="DT103" s="41">
        <f>ROUND(IF(LEFT($C103,4)="OPEX",$E103*$H103*OFFSET($U103,0,$CS103),0),2)</f>
        <v/>
      </c>
      <c r="DU103" s="41">
        <f>ROUND(IF(LEFT($C103,4)="OPEX",$E103*$H103*OFFSET($V103,0,$CS103),0),2)</f>
        <v/>
      </c>
      <c r="DV103" s="41">
        <f>ROUND(IF(LEFT($C103,4)="OPEX",$E103*$H103*OFFSET($W103,0,$CS103),0),2)</f>
        <v/>
      </c>
      <c r="DW103" s="41">
        <f>ROUND(IF(LEFT($C103,4)="OPEX",$E103*$H103*OFFSET($X103,0,$CS103),0),2)</f>
        <v/>
      </c>
      <c r="DX103" s="41">
        <f>ROUND(IF(LEFT($C103,4)="OPEX",$E103*$H103*OFFSET($Y103,0,$CS103),0),2)</f>
        <v/>
      </c>
      <c r="DY103" s="41">
        <f>ROUND(IF(LEFT($C103,4)="OPEX",$E103*$H103*OFFSET($Z103,0,$CS103),0),2)</f>
        <v/>
      </c>
      <c r="DZ103" s="41">
        <f>ROUND(IF(LEFT($C103,4)="OPEX",$E103*$H103*OFFSET($AA103,0,$CS103),0),2)</f>
        <v/>
      </c>
      <c r="EA103" s="41">
        <f>ROUND(IF(LEFT($C103,4)="OPEX",$E103*$H103*OFFSET($AB103,0,$CS103),0),2)</f>
        <v/>
      </c>
      <c r="EB103" s="41">
        <f>ROUND(IF(LEFT($C103,4)="OPEX",$E103*$H103*OFFSET($AC103,0,$CS103),0),2)</f>
        <v/>
      </c>
      <c r="EC103" s="41">
        <f>ROUND(IF(LEFT($C103,4)="OPEX",$E103*$H103*OFFSET($AD103,0,$CS103),0),2)</f>
        <v/>
      </c>
      <c r="ED103" s="41">
        <f>ROUND(IF(LEFT($C103,4)="OPEX",$E103*$H103*OFFSET($AE103,0,$CS103),0),2)</f>
        <v/>
      </c>
      <c r="EE103" s="41">
        <f>ROUND(IF(LEFT($C103,4)="OPEX",$E103*$H103*OFFSET($AF103,0,$CS103),0),2)</f>
        <v/>
      </c>
      <c r="EF103" s="41">
        <f>ROUND(IF(LEFT($C103,4)="OPEX",$E103*$H103*OFFSET($AG103,0,$CS103),0),2)</f>
        <v/>
      </c>
      <c r="EG103" s="41">
        <f>ROUND(IF(LEFT($C103,4)="OPEX",$E103*$H103*OFFSET($AH103,0,$CS103),0),2)</f>
        <v/>
      </c>
      <c r="EH103" s="41">
        <f>ROUND(IF(LEFT($C103,4)="OPEX",$E103*$H103*OFFSET($AI103,0,$CS103),0),2)</f>
        <v/>
      </c>
      <c r="EJ103" s="41">
        <f>$Q103</f>
        <v/>
      </c>
      <c r="EK103" s="41">
        <f>$R103</f>
        <v/>
      </c>
      <c r="EL103" s="41">
        <f>$S103</f>
        <v/>
      </c>
      <c r="EM103" s="41">
        <f>ROUND($D103*$CY103,2)</f>
        <v/>
      </c>
      <c r="EN103" s="41">
        <f>ROUND($D103*$CZ103,2)</f>
        <v/>
      </c>
      <c r="EO103" s="41">
        <f>ROUND($D103*$DA103,2)</f>
        <v/>
      </c>
      <c r="EP103" s="41">
        <f>ROUND($D103*$DB103,2)</f>
        <v/>
      </c>
      <c r="EQ103" s="41">
        <f>ROUND($D103*$DC103,2)</f>
        <v/>
      </c>
      <c r="ER103" s="41">
        <f>ROUND($D103*$DD103,2)</f>
        <v/>
      </c>
      <c r="ES103" s="41">
        <f>ROUND($D103*$DE103,2)</f>
        <v/>
      </c>
      <c r="ET103" s="41">
        <f>ROUND($D103*$DF103,2)</f>
        <v/>
      </c>
      <c r="EU103" s="41">
        <f>ROUND($D103*$DG103,2)</f>
        <v/>
      </c>
      <c r="EV103" s="41">
        <f>ROUND($D103*$DH103,2)</f>
        <v/>
      </c>
      <c r="EW103" s="41">
        <f>ROUND($D103*$DI103,2)</f>
        <v/>
      </c>
      <c r="EX103" s="41">
        <f>ROUND($D103*$DJ103,2)</f>
        <v/>
      </c>
      <c r="EY103" s="41">
        <f>ROUND($D103*$DK103,2)</f>
        <v/>
      </c>
      <c r="EZ103" s="41">
        <f>ROUND($D103*$DL103,2)</f>
        <v/>
      </c>
      <c r="FA103" s="41">
        <f>ROUND($D103*$DM103,2)</f>
        <v/>
      </c>
      <c r="FB103" s="41">
        <f>ROUND($D103*$DN103,2)</f>
        <v/>
      </c>
      <c r="FG103" s="41">
        <f>ROUND(IF(LEFT($C103,4)="CAPE",SUM($CY103:CY103 )/$P103,0),2)</f>
        <v/>
      </c>
      <c r="FH103" s="41">
        <f>ROUND(IF(LEFT($C103,4)="CAPE",SUM($CY103:CZ103 )/$P103,0),2)</f>
        <v/>
      </c>
      <c r="FI103" s="41">
        <f>ROUND(IF(LEFT($C103,4)="CAPE",SUM($CY103:DA103 )/$P103,0),2)</f>
        <v/>
      </c>
      <c r="FJ103" s="41">
        <f>ROUND(IF(LEFT($C103,4)="CAPE",SUM($CY103:DB103 )/$P103,0),2)</f>
        <v/>
      </c>
      <c r="FK103" s="41">
        <f>ROUND(IF(LEFT($C103,4)="CAPE",SUM($CY103:DC103 )/$P103,0),2)</f>
        <v/>
      </c>
      <c r="FL103" s="41">
        <f>ROUND(IF(LEFT($C103,4)="CAPE",SUM($CY103:DD103 )/$P103,0),2)</f>
        <v/>
      </c>
      <c r="FM103" s="41">
        <f>ROUND(IF(LEFT($C103,4)="CAPE",SUM($CY103:DE103 )/$P103,0),2)</f>
        <v/>
      </c>
      <c r="FN103" s="41">
        <f>ROUND(IF(LEFT($C103,4)="CAPE",SUM($CY103:DF103 )/$P103,0),2)</f>
        <v/>
      </c>
      <c r="FO103" s="41">
        <f>ROUND(IF(LEFT($C103,4)="CAPE",SUM($CY103:DG103 )/$P103,0),2)</f>
        <v/>
      </c>
      <c r="FP103" s="41">
        <f>ROUND(IF(LEFT($C103,4)="CAPE",SUM($CY103:DH103 )/$P103,0),2)</f>
        <v/>
      </c>
      <c r="FQ103" s="41">
        <f>ROUND(IF(LEFT($C103,4)="CAPE",SUM($CY103:DI103 )/$P103,0),2)</f>
        <v/>
      </c>
      <c r="FR103" s="41">
        <f>ROUND(IF(LEFT($C103,4)="CAPE",SUM($CY103:DJ103 )/$P103,0),2)</f>
        <v/>
      </c>
      <c r="FS103" s="41">
        <f>ROUND(IF(LEFT($C103,4)="CAPE",SUM($CY103:DK103 )/$P103,0),2)</f>
        <v/>
      </c>
      <c r="FT103" s="41">
        <f>ROUND(IF(LEFT($C103,4)="CAPE",SUM($CY103:DL103 )/$P103,0),2)</f>
        <v/>
      </c>
      <c r="FU103" s="41">
        <f>ROUND(IF(LEFT($C103,4)="CAPE",SUM($CY103:DM103 )/$P103,0),2)</f>
        <v/>
      </c>
      <c r="FV103" s="41">
        <f>ROUND(IF(LEFT($C103,4)="CAPE",SUM($CY103:DN103 )/$P103,0),2)</f>
        <v/>
      </c>
      <c r="GA103" s="41">
        <f>ROUND(IF(SUM($FG103:FG103)&gt;SUM($CY103:CY103),SUM($CY103:CY103),SUM($FG103:FG103)),2)</f>
        <v/>
      </c>
      <c r="GB103" s="41">
        <f>ROUND(IF(SUM($FG103:FH103)&gt;SUM($CY103:CZ103),SUM($CY103:CZ103),SUM($FG103:FH103)),2)</f>
        <v/>
      </c>
      <c r="GC103" s="41">
        <f>ROUND(IF(SUM($FG103:FI103)&gt;SUM($CY103:DA103),SUM($CY103:DA103),SUM($FG103:FI103)),2)</f>
        <v/>
      </c>
      <c r="GD103" s="41">
        <f>ROUND(IF(SUM($FG103:FJ103)&gt;SUM($CY103:DB103),SUM($CY103:DB103),SUM($FG103:FJ103)),2)</f>
        <v/>
      </c>
      <c r="GE103" s="41">
        <f>ROUND(IF(SUM($FG103:FK103)&gt;SUM($CY103:DC103),SUM($CY103:DC103),SUM($FG103:FK103)),2)</f>
        <v/>
      </c>
      <c r="GF103" s="41">
        <f>ROUND(IF(SUM($FG103:FL103)&gt;SUM($CY103:DD103),SUM($CY103:DD103),SUM($FG103:FL103)),2)</f>
        <v/>
      </c>
      <c r="GG103" s="41">
        <f>ROUND(IF(SUM($FG103:FM103)&gt;SUM($CY103:DE103),SUM($CY103:DE103),SUM($FG103:FM103)),2)</f>
        <v/>
      </c>
      <c r="GH103" s="41">
        <f>ROUND(IF(SUM($FG103:FN103)&gt;SUM($CY103:DF103),SUM($CY103:DF103),SUM($FG103:FN103)),2)</f>
        <v/>
      </c>
      <c r="GI103" s="41">
        <f>ROUND(IF(SUM($FG103:FO103)&gt;SUM($CY103:DG103),SUM($CY103:DG103),SUM($FG103:FO103)),2)</f>
        <v/>
      </c>
      <c r="GJ103" s="41">
        <f>ROUND(IF(SUM($FG103:FP103)&gt;SUM($CY103:DH103),SUM($CY103:DH103),SUM($FG103:FP103)),2)</f>
        <v/>
      </c>
      <c r="GK103" s="41">
        <f>ROUND(IF(SUM($FG103:FQ103)&gt;SUM($CY103:DI103),SUM($CY103:DI103),SUM($FG103:FQ103)),2)</f>
        <v/>
      </c>
      <c r="GL103" s="41">
        <f>ROUND(IF(SUM($FG103:FR103)&gt;SUM($CY103:DJ103),SUM($CY103:DJ103),SUM($FG103:FR103)),2)</f>
        <v/>
      </c>
      <c r="GM103" s="41">
        <f>ROUND(IF(SUM($FG103:FS103)&gt;SUM($CY103:DK103),SUM($CY103:DK103),SUM($FG103:FS103)),2)</f>
        <v/>
      </c>
      <c r="GN103" s="41">
        <f>ROUND(IF(SUM($FG103:FT103)&gt;SUM($CY103:DL103),SUM($CY103:DL103),SUM($FG103:FT103)),2)</f>
        <v/>
      </c>
      <c r="GO103" s="41">
        <f>ROUND(IF(SUM($FG103:FU103)&gt;SUM($CY103:DM103),SUM($CY103:DM103),SUM($FG103:FU103)),2)</f>
        <v/>
      </c>
      <c r="GP103" s="41">
        <f>ROUND(IF(SUM($FG103:FV103)&gt;SUM($CY103:DN103),SUM($CY103:DN103),SUM($FG103:FV103)),2)</f>
        <v/>
      </c>
      <c r="GR103" s="41">
        <f>$Q103</f>
        <v/>
      </c>
      <c r="GS103" s="41">
        <f>$R103</f>
        <v/>
      </c>
      <c r="GT103" s="41">
        <f>$S103</f>
        <v/>
      </c>
      <c r="GU103" s="41">
        <f>$GA103</f>
        <v/>
      </c>
      <c r="GV103" s="41">
        <f>GB103 - GA103</f>
        <v/>
      </c>
      <c r="GW103" s="41">
        <f>GC103 - GB103</f>
        <v/>
      </c>
      <c r="GX103" s="41">
        <f>GD103 - GC103</f>
        <v/>
      </c>
      <c r="GY103" s="41">
        <f>GE103 - GD103</f>
        <v/>
      </c>
      <c r="GZ103" s="41">
        <f>GF103 - GE103</f>
        <v/>
      </c>
      <c r="HA103" s="41">
        <f>GG103 - GF103</f>
        <v/>
      </c>
      <c r="HB103" s="41">
        <f>GH103 - GG103</f>
        <v/>
      </c>
      <c r="HC103" s="41">
        <f>GI103 - GH103</f>
        <v/>
      </c>
      <c r="HD103" s="41">
        <f>GJ103 - GI103</f>
        <v/>
      </c>
      <c r="HE103" s="41">
        <f>GK103 - GJ103</f>
        <v/>
      </c>
      <c r="HF103" s="41">
        <f>GL103 - GK103</f>
        <v/>
      </c>
      <c r="HG103" s="41">
        <f>GM103 - GL103</f>
        <v/>
      </c>
      <c r="HH103" s="41">
        <f>GN103 - GM103</f>
        <v/>
      </c>
      <c r="HI103" s="41">
        <f>GO103 - GN103</f>
        <v/>
      </c>
      <c r="HJ103" s="41">
        <f>GP103 - GO103</f>
        <v/>
      </c>
      <c r="HL103" s="41">
        <f>$Q103</f>
        <v/>
      </c>
      <c r="HM103" s="41">
        <f>$R103</f>
        <v/>
      </c>
      <c r="HN103" s="41">
        <f>$S103</f>
        <v/>
      </c>
      <c r="HO103" s="144">
        <f>SUMIFS(Kosztorys!$F:$F,Kosztorys!$D:$D,$B103,Kosztorys!$I:$I,CONCATENATE("&lt;01.01.",HP$10,""))</f>
        <v/>
      </c>
      <c r="HP103" s="144">
        <f>SUMIFS(Kosztorys!$F:$F,Kosztorys!$D:$D,$B103,Kosztorys!$I:$I,CONCATENATE("&lt;01.04.",HQ$10,""))-SUM($HO103)</f>
        <v/>
      </c>
      <c r="HQ103" s="144">
        <f>SUMIFS(Kosztorys!$F:$F,Kosztorys!$D:$D,$B103,Kosztorys!$I:$I,CONCATENATE("&lt;01.07.",HR$10,""))-SUM($HO103:HP103)</f>
        <v/>
      </c>
      <c r="HR103" s="144">
        <f>SUMIFS(Kosztorys!$F:$F,Kosztorys!$D:$D,$B103,Kosztorys!$I:$I,CONCATENATE("&lt;01.10.",HS$10,""))-SUM($HO103:HQ103)</f>
        <v/>
      </c>
      <c r="HS103" s="144">
        <f>SUMIFS(Kosztorys!$F:$F,Kosztorys!$D:$D,$B103,Kosztorys!$I:$I,CONCATENATE("&lt;01.01.",HT$10,""))-SUM($HO103:HR103)</f>
        <v/>
      </c>
      <c r="HT103" s="144">
        <f>SUMIFS(Kosztorys!$F:$F,Kosztorys!$D:$D,$B103,Kosztorys!$I:$I,CONCATENATE("&lt;01.04.",HU$10,""))-SUM($HO103:HS103)</f>
        <v/>
      </c>
      <c r="HU103" s="144">
        <f>SUMIFS(Kosztorys!$F:$F,Kosztorys!$D:$D,$B103,Kosztorys!$I:$I,CONCATENATE("&lt;01.07.",HV$10,""))-SUM($HO103:HT103)</f>
        <v/>
      </c>
      <c r="HV103" s="144">
        <f>SUMIFS(Kosztorys!$F:$F,Kosztorys!$D:$D,$B103,Kosztorys!$I:$I,CONCATENATE("&lt;01.10.",HW$10,""))-SUM($HO103:HU103)</f>
        <v/>
      </c>
      <c r="HW103" s="144">
        <f>SUMIFS(Kosztorys!$F:$F,Kosztorys!$D:$D,$B103,Kosztorys!$I:$I,CONCATENATE("&lt;01.01.",HX$10,""))-SUM($HO103:HV103)</f>
        <v/>
      </c>
      <c r="HX103" s="144">
        <f>SUMIFS(Kosztorys!$F:$F,Kosztorys!$D:$D,$B103,Kosztorys!$I:$I,CONCATENATE("&lt;01.04.",HY$10,""))-SUM($HO103:HW103)</f>
        <v/>
      </c>
      <c r="HY103" s="144">
        <f>SUMIFS(Kosztorys!$F:$F,Kosztorys!$D:$D,$B103,Kosztorys!$I:$I,CONCATENATE("&lt;01.07.",HZ$10,""))-SUM($HO103:HX103)</f>
        <v/>
      </c>
      <c r="HZ103" s="144">
        <f>SUMIFS(Kosztorys!$F:$F,Kosztorys!$D:$D,$B103,Kosztorys!$I:$I,CONCATENATE("&lt;01.10.",IA$10,""))-SUM($HO103:HY103)</f>
        <v/>
      </c>
      <c r="IA103" s="144">
        <f>SUMIFS(Kosztorys!$F:$F,Kosztorys!$D:$D,$B103,Kosztorys!$I:$I,CONCATENATE("&lt;01.01.",IB$10,""))-SUM($HO103:HZ103)</f>
        <v/>
      </c>
      <c r="IB103" s="145">
        <f>IF(M103="szt",IF(SUM(HO103:IA103)=IF(ISERROR(VLOOKUP(B103,JB_tabela,MATCH(IB$9,JB_menu,0)-1,FALSE())),,VLOOKUP(B103,JB_tabela,MATCH(IB$9,JB_menu,0)-1,FALSE())),"OK","nie zgadza się liczba użytych JB"),IF(SUM(HO103:IA103)=IF(ISERROR(VLOOKUP(B103,JB_tabela,MATCH(IC$9,JB_menu,0)-1,FALSE())),,VLOOKUP(B103,JB_tabela,MATCH(IC$9,JB_menu,0)-1,FALSE())),"OK","nie zgadzają się metry użyte w JB"))</f>
        <v/>
      </c>
      <c r="IE103" s="41">
        <f>$Q103</f>
        <v/>
      </c>
      <c r="IF103" s="41">
        <f>$R103</f>
        <v/>
      </c>
      <c r="IG103" s="41">
        <f>$S103</f>
        <v/>
      </c>
      <c r="IH103" s="348">
        <f>IF(LEFT($C103,4)="CAPE",ROUND(HO103*$L103,2),0)</f>
        <v/>
      </c>
      <c r="II103" s="348">
        <f>IF(LEFT($C103,4)="CAPE",ROUND(HP103*$L103,2),0)</f>
        <v/>
      </c>
      <c r="IJ103" s="348">
        <f>IF(LEFT($C103,4)="CAPE",ROUND(HQ103*$L103,2),0)</f>
        <v/>
      </c>
      <c r="IK103" s="348">
        <f>IF(LEFT($C103,4)="CAPE",ROUND(HR103*$L103,2),0)</f>
        <v/>
      </c>
      <c r="IL103" s="348">
        <f>IF(LEFT($C103,4)="CAPE",ROUND(HS103*$L103,2),0)</f>
        <v/>
      </c>
      <c r="IM103" s="348">
        <f>IF(LEFT($C103,4)="CAPE",ROUND(HT103*$L103,2),0)</f>
        <v/>
      </c>
      <c r="IN103" s="348">
        <f>IF(LEFT($C103,4)="CAPE",ROUND(HU103*$L103,2),0)</f>
        <v/>
      </c>
      <c r="IO103" s="348">
        <f>IF(LEFT($C103,4)="CAPE",ROUND(HV103*$L103,2),0)</f>
        <v/>
      </c>
      <c r="IP103" s="348">
        <f>IF(LEFT($C103,4)="CAPE",ROUND(HW103*$L103,2),0)</f>
        <v/>
      </c>
      <c r="IQ103" s="348">
        <f>IF(LEFT($C103,4)="CAPE",ROUND(HX103*$L103,2),0)</f>
        <v/>
      </c>
      <c r="IR103" s="348">
        <f>IF(LEFT($C103,4)="CAPE",ROUND(HY103*$L103,2),0)</f>
        <v/>
      </c>
      <c r="IS103" s="348">
        <f>IF(LEFT($C103,4)="CAPE",ROUND(HZ103*$L103,2),0)</f>
        <v/>
      </c>
      <c r="IT103" s="348">
        <f>IF(LEFT($C103,4)="CAPE",ROUND(IA103*$L103,2),0)</f>
        <v/>
      </c>
      <c r="IU103" s="41">
        <f>IF(SUM(IH103:IT103)=SUM(CY103:DN103),"OK",SUM(IH103:IT103)-SUM(CY103:DN103))</f>
        <v/>
      </c>
    </row>
    <row r="104" ht="12.75" customHeight="1">
      <c r="A104" s="119" t="n"/>
      <c r="B104" s="139" t="inlineStr">
        <is>
          <t>wezel_rozbu</t>
        </is>
      </c>
      <c r="C104" s="139" t="inlineStr">
        <is>
          <t>CAPEX - 1szt JB</t>
        </is>
      </c>
      <c r="D104" s="140" t="n">
        <v>0</v>
      </c>
      <c r="E104" s="148" t="n">
        <v>4</v>
      </c>
      <c r="F104" s="141" t="inlineStr">
        <is>
          <t>szt</t>
        </is>
      </c>
      <c r="G104" s="139" t="inlineStr">
        <is>
          <t>Montaż przełącznic światłowodowych -1 przełącznica, 1 łącznik</t>
        </is>
      </c>
      <c r="H104" s="360">
        <f>IF(ISERROR(VLOOKUP(G104,KB_tabela,MATCH(H$9,KB_menu,0)-2,FALSE())),,VLOOKUP(G104,KB_tabela,MATCH(H$9,KB_menu,0)-2,FALSE()))</f>
        <v/>
      </c>
      <c r="I104" s="41">
        <f>IF(ISERROR(VLOOKUP(B104,JB_tabela,MATCH("czy puste",JB_menu,0)-1,FALSE())),"BŁĄD brak takiej JB",VLOOKUP(B104,JB_tabela,MATCH("czy puste",JB_menu,0)-1,FALSE()))</f>
        <v/>
      </c>
      <c r="J104" s="41">
        <f>IF(ISERROR(VLOOKUP(G104,KB_tabela,MATCH(H$9,KB_menu,0)-2,FALSE())),"BŁĄD brak takiego KB",IF(H104=0,IF(LEFT(C104,4)="OPEX","OK",IF(G104="brak kosztów CAPEX","OK","Brak Ceny KB")),"OK"))</f>
        <v/>
      </c>
      <c r="K104" s="41">
        <f>IF(AJ104="nie zgadza się liczba użytych JB","Nie liczy wszystkich JB",IF(BD104="nie zgadza się liczba użytych JB","Nie liczy wszystkich JB",IF(BX104="nie zgadza się liczba użytych JB","Nie liczy wszystkich JB",IF(BX104="nie zgadza się liczba użytych JB","Nie liczy wszystkich JB","OK"))))</f>
        <v/>
      </c>
      <c r="L104" s="361">
        <f>ROUND((E104*H104),2)</f>
        <v/>
      </c>
      <c r="M104" s="41">
        <f>VLOOKUP(B104,JB_tabela,MATCH(M$9,JB_menu,0)-1,FALSE())</f>
        <v/>
      </c>
      <c r="P104" s="41">
        <f>IF(ISERROR(VLOOKUP(S104,KATEGORIA_tabela,MATCH(P$9,KATEGORIA_menu,0)-2,FALSE())),,VLOOKUP(S104,KATEGORIA_tabela,MATCH(P$9,KATEGORIA_menu,0)-2,FALSE()))</f>
        <v/>
      </c>
      <c r="Q104" s="41">
        <f>IF(ISERROR(VLOOKUP(B104,JB_tabela,MATCH(Q$9,JB_menu,0)-1,FALSE())),,VLOOKUP(B104,JB_tabela,MATCH(Q$9,JB_menu,0)-1,FALSE()))</f>
        <v/>
      </c>
      <c r="R104" s="41">
        <f>IF(ISERROR(VLOOKUP(G104,KB_tabela,MATCH(R$9,KB_menu,0)-2,FALSE())),,VLOOKUP(G104,KB_tabela,MATCH(R$9,KB_menu,0)-2,FALSE()))</f>
        <v/>
      </c>
      <c r="S104" s="41">
        <f>IF(ISERROR(VLOOKUP(G104,KB_tabela,MATCH(S$9,KB_menu,0)-2,FALSE())),,VLOOKUP(G104,KB_tabela,MATCH(S$9,KB_menu,0)-2,FALSE()))</f>
        <v/>
      </c>
      <c r="T104" s="116">
        <f>IF($C104="CAPEX - 1szt JB",IF($M104="szt",SUMIFS(Kosztorys!$F:$F,Kosztorys!$D:$D,$B104,Kosztorys!$I:$I,CONCATENATE("&lt;01.01.",U$10,""))-SUMIFS(Kosztorys!$F:$F,Kosztorys!$D:$D,$B104,Kosztorys!$I:$I,CONCATENATE("&lt;01.01.",T$10,"")),COUNTIFS(Kosztorys!$D:$D,$B104,Kosztorys!$I:$I,CONCATENATE("&lt;01.01.",U$10,""))-COUNTIFS(Kosztorys!$D:$D,$B104,Kosztorys!$I:$I,CONCATENATE("&lt;01.01.",T$10,""))),0)</f>
        <v/>
      </c>
      <c r="U104" s="116">
        <f>IF($C104="CAPEX - 1szt JB",IF($M104="szt",SUMIFS(Kosztorys!$F:$F,Kosztorys!$D:$D,$B104,Kosztorys!$I:$I,CONCATENATE("&lt;01.01.",V$10,""))-SUMIFS(Kosztorys!$F:$F,Kosztorys!$D:$D,$B104,Kosztorys!$I:$I,CONCATENATE("&lt;01.01.",U$10,"")),COUNTIFS(Kosztorys!$D:$D,$B104,Kosztorys!$I:$I,CONCATENATE("&lt;01.01.",V$10,""))-COUNTIFS(Kosztorys!$D:$D,$B104,Kosztorys!$I:$I,CONCATENATE("&lt;01.01.",U$10,""))),0)</f>
        <v/>
      </c>
      <c r="V104" s="116">
        <f>IF($C104="CAPEX - 1szt JB",IF($M104="szt",SUMIFS(Kosztorys!$F:$F,Kosztorys!$D:$D,$B104,Kosztorys!$I:$I,CONCATENATE("&lt;01.01.",W$10,""))-SUMIFS(Kosztorys!$F:$F,Kosztorys!$D:$D,$B104,Kosztorys!$I:$I,CONCATENATE("&lt;01.01.",V$10,"")),COUNTIFS(Kosztorys!$D:$D,$B104,Kosztorys!$I:$I,CONCATENATE("&lt;01.01.",W$10,""))-COUNTIFS(Kosztorys!$D:$D,$B104,Kosztorys!$I:$I,CONCATENATE("&lt;01.01.",V$10,""))),0)</f>
        <v/>
      </c>
      <c r="W104" s="116">
        <f>IF($C104="CAPEX - 1szt JB",IF($M104="szt",SUMIFS(Kosztorys!$F:$F,Kosztorys!$D:$D,$B104,Kosztorys!$I:$I,CONCATENATE("&lt;01.01.",X$10,""))-SUMIFS(Kosztorys!$F:$F,Kosztorys!$D:$D,$B104,Kosztorys!$I:$I,CONCATENATE("&lt;01.01.",W$10,"")),COUNTIFS(Kosztorys!$D:$D,$B104,Kosztorys!$I:$I,CONCATENATE("&lt;01.01.",X$10,""))-COUNTIFS(Kosztorys!$D:$D,$B104,Kosztorys!$I:$I,CONCATENATE("&lt;01.01.",W$10,""))),0)</f>
        <v/>
      </c>
      <c r="X104" s="116">
        <f>IF($C104="CAPEX - 1szt JB",IF($M104="szt",SUMIFS(Kosztorys!$F:$F,Kosztorys!$D:$D,$B104,Kosztorys!$I:$I,CONCATENATE("&lt;01.01.",Y$10,""))-SUMIFS(Kosztorys!$F:$F,Kosztorys!$D:$D,$B104,Kosztorys!$I:$I,CONCATENATE("&lt;01.01.",X$10,"")),COUNTIFS(Kosztorys!$D:$D,$B104,Kosztorys!$I:$I,CONCATENATE("&lt;01.01.",Y$10,""))-COUNTIFS(Kosztorys!$D:$D,$B104,Kosztorys!$I:$I,CONCATENATE("&lt;01.01.",X$10,""))),0)</f>
        <v/>
      </c>
      <c r="Y104" s="116">
        <f>IF($C104="CAPEX - 1szt JB",IF($M104="szt",SUMIFS(Kosztorys!$F:$F,Kosztorys!$D:$D,$B104,Kosztorys!$I:$I,CONCATENATE("&lt;01.01.",Z$10,""))-SUMIFS(Kosztorys!$F:$F,Kosztorys!$D:$D,$B104,Kosztorys!$I:$I,CONCATENATE("&lt;01.01.",Y$10,"")),COUNTIFS(Kosztorys!$D:$D,$B104,Kosztorys!$I:$I,CONCATENATE("&lt;01.01.",Z$10,""))-COUNTIFS(Kosztorys!$D:$D,$B104,Kosztorys!$I:$I,CONCATENATE("&lt;01.01.",Y$10,""))),0)</f>
        <v/>
      </c>
      <c r="Z104" s="116">
        <f>IF($C104="CAPEX - 1szt JB",IF($M104="szt",SUMIFS(Kosztorys!$F:$F,Kosztorys!$D:$D,$B104,Kosztorys!$I:$I,CONCATENATE("&lt;01.01.",AA$10,""))-SUMIFS(Kosztorys!$F:$F,Kosztorys!$D:$D,$B104,Kosztorys!$I:$I,CONCATENATE("&lt;01.01.",Z$10,"")),COUNTIFS(Kosztorys!$D:$D,$B104,Kosztorys!$I:$I,CONCATENATE("&lt;01.01.",AA$10,""))-COUNTIFS(Kosztorys!$D:$D,$B104,Kosztorys!$I:$I,CONCATENATE("&lt;01.01.",Z$10,""))),0)</f>
        <v/>
      </c>
      <c r="AA104" s="116">
        <f>IF($C104="CAPEX - 1szt JB",IF($M104="szt",SUMIFS(Kosztorys!$F:$F,Kosztorys!$D:$D,$B104,Kosztorys!$I:$I,CONCATENATE("&lt;01.01.",AB$10,""))-SUMIFS(Kosztorys!$F:$F,Kosztorys!$D:$D,$B104,Kosztorys!$I:$I,CONCATENATE("&lt;01.01.",AA$10,"")),COUNTIFS(Kosztorys!$D:$D,$B104,Kosztorys!$I:$I,CONCATENATE("&lt;01.01.",AB$10,""))-COUNTIFS(Kosztorys!$D:$D,$B104,Kosztorys!$I:$I,CONCATENATE("&lt;01.01.",AA$10,""))),0)</f>
        <v/>
      </c>
      <c r="AB104" s="116">
        <f>IF($C104="CAPEX - 1szt JB",IF($M104="szt",SUMIFS(Kosztorys!$F:$F,Kosztorys!$D:$D,$B104,Kosztorys!$I:$I,CONCATENATE("&lt;01.01.",AC$10,""))-SUMIFS(Kosztorys!$F:$F,Kosztorys!$D:$D,$B104,Kosztorys!$I:$I,CONCATENATE("&lt;01.01.",AB$10,"")),COUNTIFS(Kosztorys!$D:$D,$B104,Kosztorys!$I:$I,CONCATENATE("&lt;01.01.",AC$10,""))-COUNTIFS(Kosztorys!$D:$D,$B104,Kosztorys!$I:$I,CONCATENATE("&lt;01.01.",AB$10,""))),0)</f>
        <v/>
      </c>
      <c r="AC104" s="116">
        <f>IF($C104="CAPEX - 1szt JB",IF($M104="szt",SUMIFS(Kosztorys!$F:$F,Kosztorys!$D:$D,$B104,Kosztorys!$I:$I,CONCATENATE("&lt;01.01.",AD$10,""))-SUMIFS(Kosztorys!$F:$F,Kosztorys!$D:$D,$B104,Kosztorys!$I:$I,CONCATENATE("&lt;01.01.",AC$10,"")),COUNTIFS(Kosztorys!$D:$D,$B104,Kosztorys!$I:$I,CONCATENATE("&lt;01.01.",AD$10,""))-COUNTIFS(Kosztorys!$D:$D,$B104,Kosztorys!$I:$I,CONCATENATE("&lt;01.01.",AC$10,""))),0)</f>
        <v/>
      </c>
      <c r="AD104" s="116">
        <f>IF($C104="CAPEX - 1szt JB",IF($M104="szt",SUMIFS(Kosztorys!$F:$F,Kosztorys!$D:$D,$B104,Kosztorys!$I:$I,CONCATENATE("&lt;01.01.",AE$10,""))-SUMIFS(Kosztorys!$F:$F,Kosztorys!$D:$D,$B104,Kosztorys!$I:$I,CONCATENATE("&lt;01.01.",AD$10,"")),COUNTIFS(Kosztorys!$D:$D,$B104,Kosztorys!$I:$I,CONCATENATE("&lt;01.01.",AE$10,""))-COUNTIFS(Kosztorys!$D:$D,$B104,Kosztorys!$I:$I,CONCATENATE("&lt;01.01.",AD$10,""))),0)</f>
        <v/>
      </c>
      <c r="AE104" s="116">
        <f>IF($C104="CAPEX - 1szt JB",IF($M104="szt",SUMIFS(Kosztorys!$F:$F,Kosztorys!$D:$D,$B104,Kosztorys!$I:$I,CONCATENATE("&lt;01.01.",AF$10,""))-SUMIFS(Kosztorys!$F:$F,Kosztorys!$D:$D,$B104,Kosztorys!$I:$I,CONCATENATE("&lt;01.01.",AE$10,"")),COUNTIFS(Kosztorys!$D:$D,$B104,Kosztorys!$I:$I,CONCATENATE("&lt;01.01.",AF$10,""))-COUNTIFS(Kosztorys!$D:$D,$B104,Kosztorys!$I:$I,CONCATENATE("&lt;01.01.",AE$10,""))),0)</f>
        <v/>
      </c>
      <c r="AF104" s="116">
        <f>IF($C104="CAPEX - 1szt JB",IF($M104="szt",SUMIFS(Kosztorys!$F:$F,Kosztorys!$D:$D,$B104,Kosztorys!$I:$I,CONCATENATE("&lt;01.01.",AG$10,""))-SUMIFS(Kosztorys!$F:$F,Kosztorys!$D:$D,$B104,Kosztorys!$I:$I,CONCATENATE("&lt;01.01.",AF$10,"")),COUNTIFS(Kosztorys!$D:$D,$B104,Kosztorys!$I:$I,CONCATENATE("&lt;01.01.",AG$10,""))-COUNTIFS(Kosztorys!$D:$D,$B104,Kosztorys!$I:$I,CONCATENATE("&lt;01.01.",AF$10,""))),0)</f>
        <v/>
      </c>
      <c r="AG104" s="116">
        <f>IF($C104="CAPEX - 1szt JB",IF($M104="szt",SUMIFS(Kosztorys!$F:$F,Kosztorys!$D:$D,$B104,Kosztorys!$I:$I,CONCATENATE("&lt;01.01.",AH$10,""))-SUMIFS(Kosztorys!$F:$F,Kosztorys!$D:$D,$B104,Kosztorys!$I:$I,CONCATENATE("&lt;01.01.",AG$10,"")),COUNTIFS(Kosztorys!$D:$D,$B104,Kosztorys!$I:$I,CONCATENATE("&lt;01.01.",AH$10,""))-COUNTIFS(Kosztorys!$D:$D,$B104,Kosztorys!$I:$I,CONCATENATE("&lt;01.01.",AG$10,""))),0)</f>
        <v/>
      </c>
      <c r="AH104" s="116">
        <f>IF($C104="CAPEX - 1szt JB",IF($M104="szt",SUMIFS(Kosztorys!$F:$F,Kosztorys!$D:$D,$B104,Kosztorys!$I:$I,CONCATENATE("&lt;01.01.",AI$10,""))-SUMIFS(Kosztorys!$F:$F,Kosztorys!$D:$D,$B104,Kosztorys!$I:$I,CONCATENATE("&lt;01.01.",AH$10,"")),COUNTIFS(Kosztorys!$D:$D,$B104,Kosztorys!$I:$I,CONCATENATE("&lt;01.01.",AI$10,""))-COUNTIFS(Kosztorys!$D:$D,$B104,Kosztorys!$I:$I,CONCATENATE("&lt;01.01.",AH$10,""))),0)</f>
        <v/>
      </c>
      <c r="AI104" s="116">
        <f>IF($C104="CAPEX - 1szt JB",IF($M104="szt",SUMIFS(Kosztorys!$F:$F,Kosztorys!$D:$D,$B104,Kosztorys!$I:$I,CONCATENATE("&lt;01.01.",AJ$10,""))-SUMIFS(Kosztorys!$F:$F,Kosztorys!$D:$D,$B104,Kosztorys!$I:$I,CONCATENATE("&lt;01.01.",AI$10,"")),COUNTIFS(Kosztorys!$D:$D,$B104,Kosztorys!$I:$I,CONCATENATE("&lt;01.01.",AJ$10,""))-COUNTIFS(Kosztorys!$D:$D,$B104,Kosztorys!$I:$I,CONCATENATE("&lt;01.01.",AI$10,""))),0)</f>
        <v/>
      </c>
      <c r="AJ104" s="116">
        <f>IF(C104="CAPEX - 1szt JB",IF(SUM(T104:AI104)=IF(ISERROR(VLOOKUP(B104,JB_tabela,MATCH(AJ$9,JB_menu,0)-1,FALSE())),,VLOOKUP(B104,JB_tabela,MATCH(AJ$9,JB_menu,0)-1,FALSE())),"OK","nie zgadza się liczba użytych JB"),"OK-ND")</f>
        <v/>
      </c>
      <c r="AM104" s="41">
        <f>IFERROR("_" &amp; VLOOKUP($B104,#REF!,1,FALSE()),#REF!)</f>
        <v/>
      </c>
      <c r="AN104" s="41">
        <f>IF($C104="CAPEX - Długość 1m",SUMIFS(Kosztorys!$F:$F,Kosztorys!$D:$D,$B104,Kosztorys!$I:$I,CONCATENATE("&lt;31.12.",AN$10,""))-SUMIFS(Kosztorys!$F:$F,Kosztorys!$D:$D,$B104,Kosztorys!$I:$I,CONCATENATE("&lt;31.12.",AM$10,"")),"x")</f>
        <v/>
      </c>
      <c r="AO104" s="41">
        <f>IF($C104="CAPEX - Długość 1m",SUMIFS(Kosztorys!$F:$F,Kosztorys!$D:$D,$B104,Kosztorys!$I:$I,CONCATENATE("&lt;31.12.",AO$10,""))-SUMIFS(Kosztorys!$F:$F,Kosztorys!$D:$D,$B104,Kosztorys!$I:$I,CONCATENATE("&lt;31.12.",AN$10,"")),"x")</f>
        <v/>
      </c>
      <c r="AP104" s="41">
        <f>IF($C104="CAPEX - Długość 1m",SUMIFS(Kosztorys!$F:$F,Kosztorys!$D:$D,$B104,Kosztorys!$I:$I,CONCATENATE("&lt;31.12.",AP$10,""))-SUMIFS(Kosztorys!$F:$F,Kosztorys!$D:$D,$B104,Kosztorys!$I:$I,CONCATENATE("&lt;31.12.",AO$10,"")),"x")</f>
        <v/>
      </c>
      <c r="AQ104" s="41">
        <f>IF($C104="CAPEX - Długość 1m",SUMIFS(Kosztorys!$F:$F,Kosztorys!$D:$D,$B104,Kosztorys!$I:$I,CONCATENATE("&lt;31.12.",AQ$10,""))-SUMIFS(Kosztorys!$F:$F,Kosztorys!$D:$D,$B104,Kosztorys!$I:$I,CONCATENATE("&lt;31.12.",AP$10,"")),"x")</f>
        <v/>
      </c>
      <c r="AR104" s="41">
        <f>IF($C104="CAPEX - Długość 1m",SUMIFS(Kosztorys!$F:$F,Kosztorys!$D:$D,$B104,Kosztorys!$I:$I,CONCATENATE("&lt;31.12.",AR$10,""))-SUMIFS(Kosztorys!$F:$F,Kosztorys!$D:$D,$B104,Kosztorys!$I:$I,CONCATENATE("&lt;31.12.",AQ$10,"")),"x")</f>
        <v/>
      </c>
      <c r="AS104" s="41">
        <f>IF($C104="CAPEX - Długość 1m",SUMIFS(Kosztorys!$F:$F,Kosztorys!$D:$D,$B104,Kosztorys!$I:$I,CONCATENATE("&lt;31.12.",AS$10,""))-SUMIFS(Kosztorys!$F:$F,Kosztorys!$D:$D,$B104,Kosztorys!$I:$I,CONCATENATE("&lt;31.12.",AR$10,"")),"x")</f>
        <v/>
      </c>
      <c r="AT104" s="41">
        <f>IF($C104="CAPEX - Długość 1m",SUMIFS(Kosztorys!$F:$F,Kosztorys!$D:$D,$B104,Kosztorys!$I:$I,CONCATENATE("&lt;31.12.",AT$10,""))-SUMIFS(Kosztorys!$F:$F,Kosztorys!$D:$D,$B104,Kosztorys!$I:$I,CONCATENATE("&lt;31.12.",AS$10,"")),"x")</f>
        <v/>
      </c>
      <c r="AU104" s="41">
        <f>IF($C104="CAPEX - Długość 1m",SUMIFS(Kosztorys!$F:$F,Kosztorys!$D:$D,$B104,Kosztorys!$I:$I,CONCATENATE("&lt;31.12.",AU$10,""))-SUMIFS(Kosztorys!$F:$F,Kosztorys!$D:$D,$B104,Kosztorys!$I:$I,CONCATENATE("&lt;31.12.",AT$10,"")),"x")</f>
        <v/>
      </c>
      <c r="AV104" s="41">
        <f>IF($C104="CAPEX - Długość 1m",SUMIFS(Kosztorys!$F:$F,Kosztorys!$D:$D,$B104,Kosztorys!$I:$I,CONCATENATE("&lt;31.12.",AV$10,""))-SUMIFS(Kosztorys!$F:$F,Kosztorys!$D:$D,$B104,Kosztorys!$I:$I,CONCATENATE("&lt;31.12.",AU$10,"")),"x")</f>
        <v/>
      </c>
      <c r="AW104" s="41">
        <f>IF($C104="CAPEX - Długość 1m",SUMIFS(Kosztorys!$F:$F,Kosztorys!$D:$D,$B104,Kosztorys!$I:$I,CONCATENATE("&lt;31.12.",AW$10,""))-SUMIFS(Kosztorys!$F:$F,Kosztorys!$D:$D,$B104,Kosztorys!$I:$I,CONCATENATE("&lt;31.12.",AV$10,"")),"x")</f>
        <v/>
      </c>
      <c r="AX104" s="41">
        <f>IF($C104="CAPEX - Długość 1m",SUMIFS(Kosztorys!$F:$F,Kosztorys!$D:$D,$B104,Kosztorys!$I:$I,CONCATENATE("&lt;31.12.",AX$10,""))-SUMIFS(Kosztorys!$F:$F,Kosztorys!$D:$D,$B104,Kosztorys!$I:$I,CONCATENATE("&lt;31.12.",AW$10,"")),"x")</f>
        <v/>
      </c>
      <c r="AY104" s="41">
        <f>IF($C104="CAPEX - Długość 1m",SUMIFS(Kosztorys!$F:$F,Kosztorys!$D:$D,$B104,Kosztorys!$I:$I,CONCATENATE("&lt;31.12.",AY$10,""))-SUMIFS(Kosztorys!$F:$F,Kosztorys!$D:$D,$B104,Kosztorys!$I:$I,CONCATENATE("&lt;31.12.",AX$10,"")),"x")</f>
        <v/>
      </c>
      <c r="AZ104" s="41">
        <f>IF($C104="CAPEX - Długość 1m",SUMIFS(Kosztorys!$F:$F,Kosztorys!$D:$D,$B104,Kosztorys!$I:$I,CONCATENATE("&lt;31.12.",AZ$10,""))-SUMIFS(Kosztorys!$F:$F,Kosztorys!$D:$D,$B104,Kosztorys!$I:$I,CONCATENATE("&lt;31.12.",AY$10,"")),"x")</f>
        <v/>
      </c>
      <c r="BA104" s="41">
        <f>IF($C104="CAPEX - Długość 1m",SUMIFS(Kosztorys!$F:$F,Kosztorys!$D:$D,$B104,Kosztorys!$I:$I,CONCATENATE("&lt;31.12.",BA$10,""))-SUMIFS(Kosztorys!$F:$F,Kosztorys!$D:$D,$B104,Kosztorys!$I:$I,CONCATENATE("&lt;31.12.",AZ$10,"")),"x")</f>
        <v/>
      </c>
      <c r="BB104" s="41">
        <f>IF($C104="CAPEX - Długość 1m",SUMIFS(Kosztorys!$F:$F,Kosztorys!$D:$D,$B104,Kosztorys!$I:$I,CONCATENATE("&lt;31.12.",BB$10,""))-SUMIFS(Kosztorys!$F:$F,Kosztorys!$D:$D,$B104,Kosztorys!$I:$I,CONCATENATE("&lt;31.12.",BA$10,"")),"x")</f>
        <v/>
      </c>
      <c r="BC104" s="41">
        <f>IF($C104="CAPEX - Długość 1m",SUMIFS(Kosztorys!$F:$F,Kosztorys!$D:$D,$B104,Kosztorys!$I:$I,CONCATENATE("&lt;31.12.",BC$10,""))-SUMIFS(Kosztorys!$F:$F,Kosztorys!$D:$D,$B104,Kosztorys!$I:$I,CONCATENATE("&lt;31.12.",BB$10,"")),"x")</f>
        <v/>
      </c>
      <c r="BD104" s="41">
        <f>IF(C104="CAPEX - Długość 1m",IF(SUM(AN104:BC104)=IF(ISERROR(VLOOKUP(B104,JB_tabela,MATCH(BD$9,JB_menu,0)-1,FALSE())),,VLOOKUP(B104,JB_tabela,MATCH(BD$9,JB_menu,0)-1,FALSE())),"OK","nie zgadza się liczba użytych JB"),"OK-ND")</f>
        <v/>
      </c>
      <c r="BH104" s="41">
        <f>IF($C104="OPEX - Koszt 1szt/rok",IF($M104="szt",SUMIFS(Kosztorys!$F:$F,Kosztorys!$D:$D,$B104,Kosztorys!$I:$I,CONCATENATE("&lt;01.01.",BH$10,""))+(SUMIFS(Kosztorys!$F:$F,Kosztorys!$D:$D,$B104,Kosztorys!$I:$I,CONCATENATE("&lt;=31.03.",BH$10,""))-SUMIFS(Kosztorys!$F:$F,Kosztorys!$D:$D,$B104,Kosztorys!$I:$I,CONCATENATE("&lt;=31.12.",BG$10,"")))*0.75+(SUMIFS(Kosztorys!$F:$F,Kosztorys!$D:$D,$B104,Kosztorys!$I:$I,CONCATENATE("&lt;=30.06.",BH$10,""))-SUMIFS(Kosztorys!$F:$F,Kosztorys!$D:$D,$B104,Kosztorys!$I:$I,CONCATENATE("&lt;=31.03.",BH$10,"")))*0.5+(SUMIFS(Kosztorys!$F:$F,Kosztorys!$D:$D,$B104,Kosztorys!$I:$I,CONCATENATE("&lt;=30.09.",BH$10,""))-SUMIFS(Kosztorys!$F:$F,Kosztorys!$D:$D,$B104,Kosztorys!$I:$I,CONCATENATE("&lt;=30.06.",BH$10,"")))*0.25,"nic"),0)</f>
        <v/>
      </c>
      <c r="BI104" s="41">
        <f>IF($C104="OPEX - Koszt 1szt/rok",IF($M104="szt",SUMIFS(Kosztorys!$F:$F,Kosztorys!$D:$D,$B104,Kosztorys!$I:$I,CONCATENATE("&lt;01.01.",BI$10,""))+(SUMIFS(Kosztorys!$F:$F,Kosztorys!$D:$D,$B104,Kosztorys!$I:$I,CONCATENATE("&lt;=31.03.",BI$10,""))-SUMIFS(Kosztorys!$F:$F,Kosztorys!$D:$D,$B104,Kosztorys!$I:$I,CONCATENATE("&lt;=31.12.",BH$10,"")))*0.75+(SUMIFS(Kosztorys!$F:$F,Kosztorys!$D:$D,$B104,Kosztorys!$I:$I,CONCATENATE("&lt;=30.06.",BI$10,""))-SUMIFS(Kosztorys!$F:$F,Kosztorys!$D:$D,$B104,Kosztorys!$I:$I,CONCATENATE("&lt;=31.03.",BI$10,"")))*0.5+(SUMIFS(Kosztorys!$F:$F,Kosztorys!$D:$D,$B104,Kosztorys!$I:$I,CONCATENATE("&lt;=30.09.",BI$10,""))-SUMIFS(Kosztorys!$F:$F,Kosztorys!$D:$D,$B104,Kosztorys!$I:$I,CONCATENATE("&lt;=30.06.",BI$10,"")))*0.25,"nic"),0)</f>
        <v/>
      </c>
      <c r="BJ104" s="41">
        <f>IF($C104="OPEX - Koszt 1szt/rok",IF($M104="szt",SUMIFS(Kosztorys!$F:$F,Kosztorys!$D:$D,$B104,Kosztorys!$I:$I,CONCATENATE("&lt;01.01.",BJ$10,""))+(SUMIFS(Kosztorys!$F:$F,Kosztorys!$D:$D,$B104,Kosztorys!$I:$I,CONCATENATE("&lt;=31.03.",BJ$10,""))-SUMIFS(Kosztorys!$F:$F,Kosztorys!$D:$D,$B104,Kosztorys!$I:$I,CONCATENATE("&lt;=31.12.",BI$10,"")))*0.75+(SUMIFS(Kosztorys!$F:$F,Kosztorys!$D:$D,$B104,Kosztorys!$I:$I,CONCATENATE("&lt;=30.06.",BJ$10,""))-SUMIFS(Kosztorys!$F:$F,Kosztorys!$D:$D,$B104,Kosztorys!$I:$I,CONCATENATE("&lt;=31.03.",BJ$10,"")))*0.5+(SUMIFS(Kosztorys!$F:$F,Kosztorys!$D:$D,$B104,Kosztorys!$I:$I,CONCATENATE("&lt;=30.09.",BJ$10,""))-SUMIFS(Kosztorys!$F:$F,Kosztorys!$D:$D,$B104,Kosztorys!$I:$I,CONCATENATE("&lt;=30.06.",BJ$10,"")))*0.25,"nic"),0)</f>
        <v/>
      </c>
      <c r="BK104" s="41">
        <f>IF($C104="OPEX - Koszt 1szt/rok",IF($M104="szt",SUMIFS(Kosztorys!$F:$F,Kosztorys!$D:$D,$B104,Kosztorys!$I:$I,CONCATENATE("&lt;01.01.",BK$10,""))+(SUMIFS(Kosztorys!$F:$F,Kosztorys!$D:$D,$B104,Kosztorys!$I:$I,CONCATENATE("&lt;=31.03.",BK$10,""))-SUMIFS(Kosztorys!$F:$F,Kosztorys!$D:$D,$B104,Kosztorys!$I:$I,CONCATENATE("&lt;=31.12.",BJ$10,"")))*0.75+(SUMIFS(Kosztorys!$F:$F,Kosztorys!$D:$D,$B104,Kosztorys!$I:$I,CONCATENATE("&lt;=30.06.",BK$10,""))-SUMIFS(Kosztorys!$F:$F,Kosztorys!$D:$D,$B104,Kosztorys!$I:$I,CONCATENATE("&lt;=31.03.",BK$10,"")))*0.5+(SUMIFS(Kosztorys!$F:$F,Kosztorys!$D:$D,$B104,Kosztorys!$I:$I,CONCATENATE("&lt;=30.09.",BK$10,""))-SUMIFS(Kosztorys!$F:$F,Kosztorys!$D:$D,$B104,Kosztorys!$I:$I,CONCATENATE("&lt;=30.06.",BK$10,"")))*0.25,"nic"),0)</f>
        <v/>
      </c>
      <c r="BL104" s="41">
        <f>IF($C104="OPEX - Koszt 1szt/rok",IF($M104="szt",SUMIFS(Kosztorys!$F:$F,Kosztorys!$D:$D,$B104,Kosztorys!$I:$I,CONCATENATE("&lt;01.01.",BL$10,""))+(SUMIFS(Kosztorys!$F:$F,Kosztorys!$D:$D,$B104,Kosztorys!$I:$I,CONCATENATE("&lt;=31.03.",BL$10,""))-SUMIFS(Kosztorys!$F:$F,Kosztorys!$D:$D,$B104,Kosztorys!$I:$I,CONCATENATE("&lt;=31.12.",BK$10,"")))*0.75+(SUMIFS(Kosztorys!$F:$F,Kosztorys!$D:$D,$B104,Kosztorys!$I:$I,CONCATENATE("&lt;=30.06.",BL$10,""))-SUMIFS(Kosztorys!$F:$F,Kosztorys!$D:$D,$B104,Kosztorys!$I:$I,CONCATENATE("&lt;=31.03.",BL$10,"")))*0.5+(SUMIFS(Kosztorys!$F:$F,Kosztorys!$D:$D,$B104,Kosztorys!$I:$I,CONCATENATE("&lt;=30.09.",BL$10,""))-SUMIFS(Kosztorys!$F:$F,Kosztorys!$D:$D,$B104,Kosztorys!$I:$I,CONCATENATE("&lt;=30.06.",BL$10,"")))*0.25,"nic"),0)</f>
        <v/>
      </c>
      <c r="BM104" s="41">
        <f>IF($C104="OPEX - Koszt 1szt/rok",IF($M104="szt",SUMIFS(Kosztorys!$F:$F,Kosztorys!$D:$D,$B104,Kosztorys!$I:$I,CONCATENATE("&lt;01.01.",BM$10,""))+(SUMIFS(Kosztorys!$F:$F,Kosztorys!$D:$D,$B104,Kosztorys!$I:$I,CONCATENATE("&lt;=31.03.",BM$10,""))-SUMIFS(Kosztorys!$F:$F,Kosztorys!$D:$D,$B104,Kosztorys!$I:$I,CONCATENATE("&lt;=31.12.",BL$10,"")))*0.75+(SUMIFS(Kosztorys!$F:$F,Kosztorys!$D:$D,$B104,Kosztorys!$I:$I,CONCATENATE("&lt;=30.06.",BM$10,""))-SUMIFS(Kosztorys!$F:$F,Kosztorys!$D:$D,$B104,Kosztorys!$I:$I,CONCATENATE("&lt;=31.03.",BM$10,"")))*0.5+(SUMIFS(Kosztorys!$F:$F,Kosztorys!$D:$D,$B104,Kosztorys!$I:$I,CONCATENATE("&lt;=30.09.",BM$10,""))-SUMIFS(Kosztorys!$F:$F,Kosztorys!$D:$D,$B104,Kosztorys!$I:$I,CONCATENATE("&lt;=30.06.",BM$10,"")))*0.25,"nic"),0)</f>
        <v/>
      </c>
      <c r="BN104" s="41">
        <f>IF($C104="OPEX - Koszt 1szt/rok",IF($M104="szt",SUMIFS(Kosztorys!$F:$F,Kosztorys!$D:$D,$B104,Kosztorys!$I:$I,CONCATENATE("&lt;01.01.",BN$10,""))+(SUMIFS(Kosztorys!$F:$F,Kosztorys!$D:$D,$B104,Kosztorys!$I:$I,CONCATENATE("&lt;=31.03.",BN$10,""))-SUMIFS(Kosztorys!$F:$F,Kosztorys!$D:$D,$B104,Kosztorys!$I:$I,CONCATENATE("&lt;=31.12.",BM$10,"")))*0.75+(SUMIFS(Kosztorys!$F:$F,Kosztorys!$D:$D,$B104,Kosztorys!$I:$I,CONCATENATE("&lt;=30.06.",BN$10,""))-SUMIFS(Kosztorys!$F:$F,Kosztorys!$D:$D,$B104,Kosztorys!$I:$I,CONCATENATE("&lt;=31.03.",BN$10,"")))*0.5+(SUMIFS(Kosztorys!$F:$F,Kosztorys!$D:$D,$B104,Kosztorys!$I:$I,CONCATENATE("&lt;=30.09.",BN$10,""))-SUMIFS(Kosztorys!$F:$F,Kosztorys!$D:$D,$B104,Kosztorys!$I:$I,CONCATENATE("&lt;=30.06.",BN$10,"")))*0.25,"nic"),0)</f>
        <v/>
      </c>
      <c r="BO104" s="41">
        <f>IF($C104="OPEX - Koszt 1szt/rok",IF($M104="szt",SUMIFS(Kosztorys!$F:$F,Kosztorys!$D:$D,$B104,Kosztorys!$I:$I,CONCATENATE("&lt;01.01.",BO$10,""))+(SUMIFS(Kosztorys!$F:$F,Kosztorys!$D:$D,$B104,Kosztorys!$I:$I,CONCATENATE("&lt;=31.03.",BO$10,""))-SUMIFS(Kosztorys!$F:$F,Kosztorys!$D:$D,$B104,Kosztorys!$I:$I,CONCATENATE("&lt;=31.12.",BN$10,"")))*0.75+(SUMIFS(Kosztorys!$F:$F,Kosztorys!$D:$D,$B104,Kosztorys!$I:$I,CONCATENATE("&lt;=30.06.",BO$10,""))-SUMIFS(Kosztorys!$F:$F,Kosztorys!$D:$D,$B104,Kosztorys!$I:$I,CONCATENATE("&lt;=31.03.",BO$10,"")))*0.5+(SUMIFS(Kosztorys!$F:$F,Kosztorys!$D:$D,$B104,Kosztorys!$I:$I,CONCATENATE("&lt;=30.09.",BO$10,""))-SUMIFS(Kosztorys!$F:$F,Kosztorys!$D:$D,$B104,Kosztorys!$I:$I,CONCATENATE("&lt;=30.06.",BO$10,"")))*0.25,"nic"),0)</f>
        <v/>
      </c>
      <c r="BP104" s="41">
        <f>IF($C104="OPEX - Koszt 1szt/rok",IF($M104="szt",SUMIFS(Kosztorys!$F:$F,Kosztorys!$D:$D,$B104,Kosztorys!$I:$I,CONCATENATE("&lt;01.01.",BP$10,""))+(SUMIFS(Kosztorys!$F:$F,Kosztorys!$D:$D,$B104,Kosztorys!$I:$I,CONCATENATE("&lt;=31.03.",BP$10,""))-SUMIFS(Kosztorys!$F:$F,Kosztorys!$D:$D,$B104,Kosztorys!$I:$I,CONCATENATE("&lt;=31.12.",BO$10,"")))*0.75+(SUMIFS(Kosztorys!$F:$F,Kosztorys!$D:$D,$B104,Kosztorys!$I:$I,CONCATENATE("&lt;=30.06.",BP$10,""))-SUMIFS(Kosztorys!$F:$F,Kosztorys!$D:$D,$B104,Kosztorys!$I:$I,CONCATENATE("&lt;=31.03.",BP$10,"")))*0.5+(SUMIFS(Kosztorys!$F:$F,Kosztorys!$D:$D,$B104,Kosztorys!$I:$I,CONCATENATE("&lt;=30.09.",BP$10,""))-SUMIFS(Kosztorys!$F:$F,Kosztorys!$D:$D,$B104,Kosztorys!$I:$I,CONCATENATE("&lt;=30.06.",BP$10,"")))*0.25,"nic"),0)</f>
        <v/>
      </c>
      <c r="BQ104" s="41">
        <f>IF($C104="OPEX - Koszt 1szt/rok",IF($M104="szt",SUMIFS(Kosztorys!$F:$F,Kosztorys!$D:$D,$B104,Kosztorys!$I:$I,CONCATENATE("&lt;01.01.",BQ$10,""))+(SUMIFS(Kosztorys!$F:$F,Kosztorys!$D:$D,$B104,Kosztorys!$I:$I,CONCATENATE("&lt;=31.03.",BQ$10,""))-SUMIFS(Kosztorys!$F:$F,Kosztorys!$D:$D,$B104,Kosztorys!$I:$I,CONCATENATE("&lt;=31.12.",BP$10,"")))*0.75+(SUMIFS(Kosztorys!$F:$F,Kosztorys!$D:$D,$B104,Kosztorys!$I:$I,CONCATENATE("&lt;=30.06.",BQ$10,""))-SUMIFS(Kosztorys!$F:$F,Kosztorys!$D:$D,$B104,Kosztorys!$I:$I,CONCATENATE("&lt;=31.03.",BQ$10,"")))*0.5+(SUMIFS(Kosztorys!$F:$F,Kosztorys!$D:$D,$B104,Kosztorys!$I:$I,CONCATENATE("&lt;=30.09.",BQ$10,""))-SUMIFS(Kosztorys!$F:$F,Kosztorys!$D:$D,$B104,Kosztorys!$I:$I,CONCATENATE("&lt;=30.06.",BQ$10,"")))*0.25,"nic"),0)</f>
        <v/>
      </c>
      <c r="BR104" s="41">
        <f>IF($C104="OPEX - Koszt 1szt/rok",IF($M104="szt",SUMIFS(Kosztorys!$F:$F,Kosztorys!$D:$D,$B104,Kosztorys!$I:$I,CONCATENATE("&lt;01.01.",BR$10,""))+(SUMIFS(Kosztorys!$F:$F,Kosztorys!$D:$D,$B104,Kosztorys!$I:$I,CONCATENATE("&lt;=31.03.",BR$10,""))-SUMIFS(Kosztorys!$F:$F,Kosztorys!$D:$D,$B104,Kosztorys!$I:$I,CONCATENATE("&lt;=31.12.",BQ$10,"")))*0.75+(SUMIFS(Kosztorys!$F:$F,Kosztorys!$D:$D,$B104,Kosztorys!$I:$I,CONCATENATE("&lt;=30.06.",BR$10,""))-SUMIFS(Kosztorys!$F:$F,Kosztorys!$D:$D,$B104,Kosztorys!$I:$I,CONCATENATE("&lt;=31.03.",BR$10,"")))*0.5+(SUMIFS(Kosztorys!$F:$F,Kosztorys!$D:$D,$B104,Kosztorys!$I:$I,CONCATENATE("&lt;=30.09.",BR$10,""))-SUMIFS(Kosztorys!$F:$F,Kosztorys!$D:$D,$B104,Kosztorys!$I:$I,CONCATENATE("&lt;=30.06.",BR$10,"")))*0.25,"nic"),0)</f>
        <v/>
      </c>
      <c r="BS104" s="41">
        <f>IF($C104="OPEX - Koszt 1szt/rok",IF($M104="szt",SUMIFS(Kosztorys!$F:$F,Kosztorys!$D:$D,$B104,Kosztorys!$I:$I,CONCATENATE("&lt;01.01.",BS$10,""))+(SUMIFS(Kosztorys!$F:$F,Kosztorys!$D:$D,$B104,Kosztorys!$I:$I,CONCATENATE("&lt;=31.03.",BS$10,""))-SUMIFS(Kosztorys!$F:$F,Kosztorys!$D:$D,$B104,Kosztorys!$I:$I,CONCATENATE("&lt;=31.12.",BR$10,"")))*0.75+(SUMIFS(Kosztorys!$F:$F,Kosztorys!$D:$D,$B104,Kosztorys!$I:$I,CONCATENATE("&lt;=30.06.",BS$10,""))-SUMIFS(Kosztorys!$F:$F,Kosztorys!$D:$D,$B104,Kosztorys!$I:$I,CONCATENATE("&lt;=31.03.",BS$10,"")))*0.5+(SUMIFS(Kosztorys!$F:$F,Kosztorys!$D:$D,$B104,Kosztorys!$I:$I,CONCATENATE("&lt;=30.09.",BS$10,""))-SUMIFS(Kosztorys!$F:$F,Kosztorys!$D:$D,$B104,Kosztorys!$I:$I,CONCATENATE("&lt;=30.06.",BS$10,"")))*0.25,"nic"),0)</f>
        <v/>
      </c>
      <c r="BT104" s="41">
        <f>IF($C104="OPEX - Koszt 1szt/rok",IF($M104="szt",SUMIFS(Kosztorys!$F:$F,Kosztorys!$D:$D,$B104,Kosztorys!$I:$I,CONCATENATE("&lt;01.01.",BT$10,""))+(SUMIFS(Kosztorys!$F:$F,Kosztorys!$D:$D,$B104,Kosztorys!$I:$I,CONCATENATE("&lt;=31.03.",BT$10,""))-SUMIFS(Kosztorys!$F:$F,Kosztorys!$D:$D,$B104,Kosztorys!$I:$I,CONCATENATE("&lt;=31.12.",BS$10,"")))*0.75+(SUMIFS(Kosztorys!$F:$F,Kosztorys!$D:$D,$B104,Kosztorys!$I:$I,CONCATENATE("&lt;=30.06.",BT$10,""))-SUMIFS(Kosztorys!$F:$F,Kosztorys!$D:$D,$B104,Kosztorys!$I:$I,CONCATENATE("&lt;=31.03.",BT$10,"")))*0.5+(SUMIFS(Kosztorys!$F:$F,Kosztorys!$D:$D,$B104,Kosztorys!$I:$I,CONCATENATE("&lt;=30.09.",BT$10,""))-SUMIFS(Kosztorys!$F:$F,Kosztorys!$D:$D,$B104,Kosztorys!$I:$I,CONCATENATE("&lt;=30.06.",BT$10,"")))*0.25,"nic"),0)</f>
        <v/>
      </c>
      <c r="BU104" s="41">
        <f>IF($C104="OPEX - Koszt 1szt/rok",IF($M104="szt",SUMIFS(Kosztorys!$F:$F,Kosztorys!$D:$D,$B104,Kosztorys!$I:$I,CONCATENATE("&lt;01.01.",BU$10,""))+(SUMIFS(Kosztorys!$F:$F,Kosztorys!$D:$D,$B104,Kosztorys!$I:$I,CONCATENATE("&lt;=31.03.",BU$10,""))-SUMIFS(Kosztorys!$F:$F,Kosztorys!$D:$D,$B104,Kosztorys!$I:$I,CONCATENATE("&lt;=31.12.",BT$10,"")))*0.75+(SUMIFS(Kosztorys!$F:$F,Kosztorys!$D:$D,$B104,Kosztorys!$I:$I,CONCATENATE("&lt;=30.06.",BU$10,""))-SUMIFS(Kosztorys!$F:$F,Kosztorys!$D:$D,$B104,Kosztorys!$I:$I,CONCATENATE("&lt;=31.03.",BU$10,"")))*0.5+(SUMIFS(Kosztorys!$F:$F,Kosztorys!$D:$D,$B104,Kosztorys!$I:$I,CONCATENATE("&lt;=30.09.",BU$10,""))-SUMIFS(Kosztorys!$F:$F,Kosztorys!$D:$D,$B104,Kosztorys!$I:$I,CONCATENATE("&lt;=30.06.",BU$10,"")))*0.25,"nic"),0)</f>
        <v/>
      </c>
      <c r="BV104" s="41">
        <f>IF($C104="OPEX - Koszt 1szt/rok",IF($M104="szt",SUMIFS(Kosztorys!$F:$F,Kosztorys!$D:$D,$B104,Kosztorys!$I:$I,CONCATENATE("&lt;01.01.",BV$10,""))+(SUMIFS(Kosztorys!$F:$F,Kosztorys!$D:$D,$B104,Kosztorys!$I:$I,CONCATENATE("&lt;=31.03.",BV$10,""))-SUMIFS(Kosztorys!$F:$F,Kosztorys!$D:$D,$B104,Kosztorys!$I:$I,CONCATENATE("&lt;=31.12.",BU$10,"")))*0.75+(SUMIFS(Kosztorys!$F:$F,Kosztorys!$D:$D,$B104,Kosztorys!$I:$I,CONCATENATE("&lt;=30.06.",BV$10,""))-SUMIFS(Kosztorys!$F:$F,Kosztorys!$D:$D,$B104,Kosztorys!$I:$I,CONCATENATE("&lt;=31.03.",BV$10,"")))*0.5+(SUMIFS(Kosztorys!$F:$F,Kosztorys!$D:$D,$B104,Kosztorys!$I:$I,CONCATENATE("&lt;=30.09.",BV$10,""))-SUMIFS(Kosztorys!$F:$F,Kosztorys!$D:$D,$B104,Kosztorys!$I:$I,CONCATENATE("&lt;=30.06.",BV$10,"")))*0.25,"nic"),0)</f>
        <v/>
      </c>
      <c r="BW104" s="41">
        <f>IF($C104="OPEX - Koszt 1szt/rok",IF($M104="szt",SUMIFS(Kosztorys!$F:$F,Kosztorys!$D:$D,$B104,Kosztorys!$I:$I,CONCATENATE("&lt;01.01.",BW$10,""))+(SUMIFS(Kosztorys!$F:$F,Kosztorys!$D:$D,$B104,Kosztorys!$I:$I,CONCATENATE("&lt;=31.03.",BW$10,""))-SUMIFS(Kosztorys!$F:$F,Kosztorys!$D:$D,$B104,Kosztorys!$I:$I,CONCATENATE("&lt;=31.12.",BV$10,"")))*0.75+(SUMIFS(Kosztorys!$F:$F,Kosztorys!$D:$D,$B104,Kosztorys!$I:$I,CONCATENATE("&lt;=30.06.",BW$10,""))-SUMIFS(Kosztorys!$F:$F,Kosztorys!$D:$D,$B104,Kosztorys!$I:$I,CONCATENATE("&lt;=31.03.",BW$10,"")))*0.5+(SUMIFS(Kosztorys!$F:$F,Kosztorys!$D:$D,$B104,Kosztorys!$I:$I,CONCATENATE("&lt;=30.09.",BW$10,""))-SUMIFS(Kosztorys!$F:$F,Kosztorys!$D:$D,$B104,Kosztorys!$I:$I,CONCATENATE("&lt;=30.06.",BW$10,"")))*0.25,"nic"),0)</f>
        <v/>
      </c>
      <c r="BX104" s="41">
        <f>IF(C104="OPEX - Koszt 1szt/rok",IF(MAX(BH104:BW104)=IF(ISERROR(VLOOKUP(B104,JB_tabela,MATCH(BX$9,JB_menu,0)-1,FALSE())),,VLOOKUP(B104,JB_tabela,MATCH(BX$9,JB_menu,0)-1,FALSE())),"OK","nie zgadza się liczba użytych JB"),"OK-ND")</f>
        <v/>
      </c>
      <c r="CB104" s="41">
        <f>IF($C104="OPEX - Długość 1m koszt/rok",IF($M104="m",SUMIFS(Kosztorys!$F:$F,Kosztorys!$D:$D,$B104,Kosztorys!$I:$I,CONCATENATE("&lt;01.01.",CB$10,""))+(SUMIFS(Kosztorys!$F:$F,Kosztorys!$D:$D,$B104,Kosztorys!$I:$I,CONCATENATE("&lt;=31.03.",CB$10,""))-SUMIFS(Kosztorys!$F:$F,Kosztorys!$D:$D,$B104,Kosztorys!$I:$I,CONCATENATE("&lt;=31.12.",CA$10,"")))*0.75+(SUMIFS(Kosztorys!$F:$F,Kosztorys!$D:$D,$B104,Kosztorys!$I:$I,CONCATENATE("&lt;=30.06.",CB$10,""))-SUMIFS(Kosztorys!$F:$F,Kosztorys!$D:$D,$B104,Kosztorys!$I:$I,CONCATENATE("&lt;=31.03.",CB$10,"")))*0.5+(SUMIFS(Kosztorys!$F:$F,Kosztorys!$D:$D,$B104,Kosztorys!$I:$I,CONCATENATE("&lt;=30.09.",CB$10,""))-SUMIFS(Kosztorys!$F:$F,Kosztorys!$D:$D,$B104,Kosztorys!$I:$I,CONCATENATE("&lt;=30.06.",CB$10,"")))*0.25,"nic"),0)</f>
        <v/>
      </c>
      <c r="CC104" s="41">
        <f>IF($C104="OPEX - Długość 1m koszt/rok",IF($M104="m",SUMIFS(Kosztorys!$F:$F,Kosztorys!$D:$D,$B104,Kosztorys!$I:$I,CONCATENATE("&lt;01.01.",CC$10,""))+(SUMIFS(Kosztorys!$F:$F,Kosztorys!$D:$D,$B104,Kosztorys!$I:$I,CONCATENATE("&lt;=31.03.",CC$10,""))-SUMIFS(Kosztorys!$F:$F,Kosztorys!$D:$D,$B104,Kosztorys!$I:$I,CONCATENATE("&lt;=31.12.",CB$10,"")))*0.75+(SUMIFS(Kosztorys!$F:$F,Kosztorys!$D:$D,$B104,Kosztorys!$I:$I,CONCATENATE("&lt;=30.06.",CC$10,""))-SUMIFS(Kosztorys!$F:$F,Kosztorys!$D:$D,$B104,Kosztorys!$I:$I,CONCATENATE("&lt;=31.03.",CC$10,"")))*0.5+(SUMIFS(Kosztorys!$F:$F,Kosztorys!$D:$D,$B104,Kosztorys!$I:$I,CONCATENATE("&lt;=30.09.",CC$10,""))-SUMIFS(Kosztorys!$F:$F,Kosztorys!$D:$D,$B104,Kosztorys!$I:$I,CONCATENATE("&lt;=30.06.",CC$10,"")))*0.25,"nic"),0)</f>
        <v/>
      </c>
      <c r="CD104" s="41">
        <f>IF($C104="OPEX - Długość 1m koszt/rok",IF($M104="m",SUMIFS(Kosztorys!$F:$F,Kosztorys!$D:$D,$B104,Kosztorys!$I:$I,CONCATENATE("&lt;01.01.",CD$10,""))+(SUMIFS(Kosztorys!$F:$F,Kosztorys!$D:$D,$B104,Kosztorys!$I:$I,CONCATENATE("&lt;=31.03.",CD$10,""))-SUMIFS(Kosztorys!$F:$F,Kosztorys!$D:$D,$B104,Kosztorys!$I:$I,CONCATENATE("&lt;=31.12.",CC$10,"")))*0.75+(SUMIFS(Kosztorys!$F:$F,Kosztorys!$D:$D,$B104,Kosztorys!$I:$I,CONCATENATE("&lt;=30.06.",CD$10,""))-SUMIFS(Kosztorys!$F:$F,Kosztorys!$D:$D,$B104,Kosztorys!$I:$I,CONCATENATE("&lt;=31.03.",CD$10,"")))*0.5+(SUMIFS(Kosztorys!$F:$F,Kosztorys!$D:$D,$B104,Kosztorys!$I:$I,CONCATENATE("&lt;=30.09.",CD$10,""))-SUMIFS(Kosztorys!$F:$F,Kosztorys!$D:$D,$B104,Kosztorys!$I:$I,CONCATENATE("&lt;=30.06.",CD$10,"")))*0.25,"nic"),0)</f>
        <v/>
      </c>
      <c r="CE104" s="41">
        <f>IF($C104="OPEX - Długość 1m koszt/rok",IF($M104="m",SUMIFS(Kosztorys!$F:$F,Kosztorys!$D:$D,$B104,Kosztorys!$I:$I,CONCATENATE("&lt;01.01.",CE$10,""))+(SUMIFS(Kosztorys!$F:$F,Kosztorys!$D:$D,$B104,Kosztorys!$I:$I,CONCATENATE("&lt;=31.03.",CE$10,""))-SUMIFS(Kosztorys!$F:$F,Kosztorys!$D:$D,$B104,Kosztorys!$I:$I,CONCATENATE("&lt;=31.12.",CD$10,"")))*0.75+(SUMIFS(Kosztorys!$F:$F,Kosztorys!$D:$D,$B104,Kosztorys!$I:$I,CONCATENATE("&lt;=30.06.",CE$10,""))-SUMIFS(Kosztorys!$F:$F,Kosztorys!$D:$D,$B104,Kosztorys!$I:$I,CONCATENATE("&lt;=31.03.",CE$10,"")))*0.5+(SUMIFS(Kosztorys!$F:$F,Kosztorys!$D:$D,$B104,Kosztorys!$I:$I,CONCATENATE("&lt;=30.09.",CE$10,""))-SUMIFS(Kosztorys!$F:$F,Kosztorys!$D:$D,$B104,Kosztorys!$I:$I,CONCATENATE("&lt;=30.06.",CE$10,"")))*0.25,"nic"),0)</f>
        <v/>
      </c>
      <c r="CF104" s="41">
        <f>IF($C104="OPEX - Długość 1m koszt/rok",IF($M104="m",SUMIFS(Kosztorys!$F:$F,Kosztorys!$D:$D,$B104,Kosztorys!$I:$I,CONCATENATE("&lt;01.01.",CF$10,""))+(SUMIFS(Kosztorys!$F:$F,Kosztorys!$D:$D,$B104,Kosztorys!$I:$I,CONCATENATE("&lt;=31.03.",CF$10,""))-SUMIFS(Kosztorys!$F:$F,Kosztorys!$D:$D,$B104,Kosztorys!$I:$I,CONCATENATE("&lt;=31.12.",CE$10,"")))*0.75+(SUMIFS(Kosztorys!$F:$F,Kosztorys!$D:$D,$B104,Kosztorys!$I:$I,CONCATENATE("&lt;=30.06.",CF$10,""))-SUMIFS(Kosztorys!$F:$F,Kosztorys!$D:$D,$B104,Kosztorys!$I:$I,CONCATENATE("&lt;=31.03.",CF$10,"")))*0.5+(SUMIFS(Kosztorys!$F:$F,Kosztorys!$D:$D,$B104,Kosztorys!$I:$I,CONCATENATE("&lt;=30.09.",CF$10,""))-SUMIFS(Kosztorys!$F:$F,Kosztorys!$D:$D,$B104,Kosztorys!$I:$I,CONCATENATE("&lt;=30.06.",CF$10,"")))*0.25,"nic"),0)</f>
        <v/>
      </c>
      <c r="CG104" s="41">
        <f>IF($C104="OPEX - Długość 1m koszt/rok",IF($M104="m",SUMIFS(Kosztorys!$F:$F,Kosztorys!$D:$D,$B104,Kosztorys!$I:$I,CONCATENATE("&lt;01.01.",CG$10,""))+(SUMIFS(Kosztorys!$F:$F,Kosztorys!$D:$D,$B104,Kosztorys!$I:$I,CONCATENATE("&lt;=31.03.",CG$10,""))-SUMIFS(Kosztorys!$F:$F,Kosztorys!$D:$D,$B104,Kosztorys!$I:$I,CONCATENATE("&lt;=31.12.",CF$10,"")))*0.75+(SUMIFS(Kosztorys!$F:$F,Kosztorys!$D:$D,$B104,Kosztorys!$I:$I,CONCATENATE("&lt;=30.06.",CG$10,""))-SUMIFS(Kosztorys!$F:$F,Kosztorys!$D:$D,$B104,Kosztorys!$I:$I,CONCATENATE("&lt;=31.03.",CG$10,"")))*0.5+(SUMIFS(Kosztorys!$F:$F,Kosztorys!$D:$D,$B104,Kosztorys!$I:$I,CONCATENATE("&lt;=30.09.",CG$10,""))-SUMIFS(Kosztorys!$F:$F,Kosztorys!$D:$D,$B104,Kosztorys!$I:$I,CONCATENATE("&lt;=30.06.",CG$10,"")))*0.25,"nic"),0)</f>
        <v/>
      </c>
      <c r="CH104" s="41">
        <f>IF($C104="OPEX - Długość 1m koszt/rok",IF($M104="m",SUMIFS(Kosztorys!$F:$F,Kosztorys!$D:$D,$B104,Kosztorys!$I:$I,CONCATENATE("&lt;01.01.",CH$10,""))+(SUMIFS(Kosztorys!$F:$F,Kosztorys!$D:$D,$B104,Kosztorys!$I:$I,CONCATENATE("&lt;=31.03.",CH$10,""))-SUMIFS(Kosztorys!$F:$F,Kosztorys!$D:$D,$B104,Kosztorys!$I:$I,CONCATENATE("&lt;=31.12.",CG$10,"")))*0.75+(SUMIFS(Kosztorys!$F:$F,Kosztorys!$D:$D,$B104,Kosztorys!$I:$I,CONCATENATE("&lt;=30.06.",CH$10,""))-SUMIFS(Kosztorys!$F:$F,Kosztorys!$D:$D,$B104,Kosztorys!$I:$I,CONCATENATE("&lt;=31.03.",CH$10,"")))*0.5+(SUMIFS(Kosztorys!$F:$F,Kosztorys!$D:$D,$B104,Kosztorys!$I:$I,CONCATENATE("&lt;=30.09.",CH$10,""))-SUMIFS(Kosztorys!$F:$F,Kosztorys!$D:$D,$B104,Kosztorys!$I:$I,CONCATENATE("&lt;=30.06.",CH$10,"")))*0.25,"nic"),0)</f>
        <v/>
      </c>
      <c r="CI104" s="41">
        <f>IF($C104="OPEX - Długość 1m koszt/rok",IF($M104="m",SUMIFS(Kosztorys!$F:$F,Kosztorys!$D:$D,$B104,Kosztorys!$I:$I,CONCATENATE("&lt;01.01.",CI$10,""))+(SUMIFS(Kosztorys!$F:$F,Kosztorys!$D:$D,$B104,Kosztorys!$I:$I,CONCATENATE("&lt;=31.03.",CI$10,""))-SUMIFS(Kosztorys!$F:$F,Kosztorys!$D:$D,$B104,Kosztorys!$I:$I,CONCATENATE("&lt;=31.12.",CH$10,"")))*0.75+(SUMIFS(Kosztorys!$F:$F,Kosztorys!$D:$D,$B104,Kosztorys!$I:$I,CONCATENATE("&lt;=30.06.",CI$10,""))-SUMIFS(Kosztorys!$F:$F,Kosztorys!$D:$D,$B104,Kosztorys!$I:$I,CONCATENATE("&lt;=31.03.",CI$10,"")))*0.5+(SUMIFS(Kosztorys!$F:$F,Kosztorys!$D:$D,$B104,Kosztorys!$I:$I,CONCATENATE("&lt;=30.09.",CI$10,""))-SUMIFS(Kosztorys!$F:$F,Kosztorys!$D:$D,$B104,Kosztorys!$I:$I,CONCATENATE("&lt;=30.06.",CI$10,"")))*0.25,"nic"),0)</f>
        <v/>
      </c>
      <c r="CJ104" s="41">
        <f>IF($C104="OPEX - Długość 1m koszt/rok",IF($M104="m",SUMIFS(Kosztorys!$F:$F,Kosztorys!$D:$D,$B104,Kosztorys!$I:$I,CONCATENATE("&lt;01.01.",CJ$10,""))+(SUMIFS(Kosztorys!$F:$F,Kosztorys!$D:$D,$B104,Kosztorys!$I:$I,CONCATENATE("&lt;=31.03.",CJ$10,""))-SUMIFS(Kosztorys!$F:$F,Kosztorys!$D:$D,$B104,Kosztorys!$I:$I,CONCATENATE("&lt;=31.12.",CI$10,"")))*0.75+(SUMIFS(Kosztorys!$F:$F,Kosztorys!$D:$D,$B104,Kosztorys!$I:$I,CONCATENATE("&lt;=30.06.",CJ$10,""))-SUMIFS(Kosztorys!$F:$F,Kosztorys!$D:$D,$B104,Kosztorys!$I:$I,CONCATENATE("&lt;=31.03.",CJ$10,"")))*0.5+(SUMIFS(Kosztorys!$F:$F,Kosztorys!$D:$D,$B104,Kosztorys!$I:$I,CONCATENATE("&lt;=30.09.",CJ$10,""))-SUMIFS(Kosztorys!$F:$F,Kosztorys!$D:$D,$B104,Kosztorys!$I:$I,CONCATENATE("&lt;=30.06.",CJ$10,"")))*0.25,"nic"),0)</f>
        <v/>
      </c>
      <c r="CK104" s="41">
        <f>IF($C104="OPEX - Długość 1m koszt/rok",IF($M104="m",SUMIFS(Kosztorys!$F:$F,Kosztorys!$D:$D,$B104,Kosztorys!$I:$I,CONCATENATE("&lt;01.01.",CK$10,""))+(SUMIFS(Kosztorys!$F:$F,Kosztorys!$D:$D,$B104,Kosztorys!$I:$I,CONCATENATE("&lt;=31.03.",CK$10,""))-SUMIFS(Kosztorys!$F:$F,Kosztorys!$D:$D,$B104,Kosztorys!$I:$I,CONCATENATE("&lt;=31.12.",CJ$10,"")))*0.75+(SUMIFS(Kosztorys!$F:$F,Kosztorys!$D:$D,$B104,Kosztorys!$I:$I,CONCATENATE("&lt;=30.06.",CK$10,""))-SUMIFS(Kosztorys!$F:$F,Kosztorys!$D:$D,$B104,Kosztorys!$I:$I,CONCATENATE("&lt;=31.03.",CK$10,"")))*0.5+(SUMIFS(Kosztorys!$F:$F,Kosztorys!$D:$D,$B104,Kosztorys!$I:$I,CONCATENATE("&lt;=30.09.",CK$10,""))-SUMIFS(Kosztorys!$F:$F,Kosztorys!$D:$D,$B104,Kosztorys!$I:$I,CONCATENATE("&lt;=30.06.",CK$10,"")))*0.25,"nic"),0)</f>
        <v/>
      </c>
      <c r="CL104" s="41">
        <f>IF($C104="OPEX - Długość 1m koszt/rok",IF($M104="m",SUMIFS(Kosztorys!$F:$F,Kosztorys!$D:$D,$B104,Kosztorys!$I:$I,CONCATENATE("&lt;01.01.",CL$10,""))+(SUMIFS(Kosztorys!$F:$F,Kosztorys!$D:$D,$B104,Kosztorys!$I:$I,CONCATENATE("&lt;=31.03.",CL$10,""))-SUMIFS(Kosztorys!$F:$F,Kosztorys!$D:$D,$B104,Kosztorys!$I:$I,CONCATENATE("&lt;=31.12.",CK$10,"")))*0.75+(SUMIFS(Kosztorys!$F:$F,Kosztorys!$D:$D,$B104,Kosztorys!$I:$I,CONCATENATE("&lt;=30.06.",CL$10,""))-SUMIFS(Kosztorys!$F:$F,Kosztorys!$D:$D,$B104,Kosztorys!$I:$I,CONCATENATE("&lt;=31.03.",CL$10,"")))*0.5+(SUMIFS(Kosztorys!$F:$F,Kosztorys!$D:$D,$B104,Kosztorys!$I:$I,CONCATENATE("&lt;=30.09.",CL$10,""))-SUMIFS(Kosztorys!$F:$F,Kosztorys!$D:$D,$B104,Kosztorys!$I:$I,CONCATENATE("&lt;=30.06.",CL$10,"")))*0.25,"nic"),0)</f>
        <v/>
      </c>
      <c r="CM104" s="41">
        <f>IF($C104="OPEX - Długość 1m koszt/rok",IF($M104="m",SUMIFS(Kosztorys!$F:$F,Kosztorys!$D:$D,$B104,Kosztorys!$I:$I,CONCATENATE("&lt;01.01.",CM$10,""))+(SUMIFS(Kosztorys!$F:$F,Kosztorys!$D:$D,$B104,Kosztorys!$I:$I,CONCATENATE("&lt;=31.03.",CM$10,""))-SUMIFS(Kosztorys!$F:$F,Kosztorys!$D:$D,$B104,Kosztorys!$I:$I,CONCATENATE("&lt;=31.12.",CL$10,"")))*0.75+(SUMIFS(Kosztorys!$F:$F,Kosztorys!$D:$D,$B104,Kosztorys!$I:$I,CONCATENATE("&lt;=30.06.",CM$10,""))-SUMIFS(Kosztorys!$F:$F,Kosztorys!$D:$D,$B104,Kosztorys!$I:$I,CONCATENATE("&lt;=31.03.",CM$10,"")))*0.5+(SUMIFS(Kosztorys!$F:$F,Kosztorys!$D:$D,$B104,Kosztorys!$I:$I,CONCATENATE("&lt;=30.09.",CM$10,""))-SUMIFS(Kosztorys!$F:$F,Kosztorys!$D:$D,$B104,Kosztorys!$I:$I,CONCATENATE("&lt;=30.06.",CM$10,"")))*0.25,"nic"),0)</f>
        <v/>
      </c>
      <c r="CN104" s="41">
        <f>IF($C104="OPEX - Długość 1m koszt/rok",IF($M104="m",SUMIFS(Kosztorys!$F:$F,Kosztorys!$D:$D,$B104,Kosztorys!$I:$I,CONCATENATE("&lt;01.01.",CN$10,""))+(SUMIFS(Kosztorys!$F:$F,Kosztorys!$D:$D,$B104,Kosztorys!$I:$I,CONCATENATE("&lt;=31.03.",CN$10,""))-SUMIFS(Kosztorys!$F:$F,Kosztorys!$D:$D,$B104,Kosztorys!$I:$I,CONCATENATE("&lt;=31.12.",CM$10,"")))*0.75+(SUMIFS(Kosztorys!$F:$F,Kosztorys!$D:$D,$B104,Kosztorys!$I:$I,CONCATENATE("&lt;=30.06.",CN$10,""))-SUMIFS(Kosztorys!$F:$F,Kosztorys!$D:$D,$B104,Kosztorys!$I:$I,CONCATENATE("&lt;=31.03.",CN$10,"")))*0.5+(SUMIFS(Kosztorys!$F:$F,Kosztorys!$D:$D,$B104,Kosztorys!$I:$I,CONCATENATE("&lt;=30.09.",CN$10,""))-SUMIFS(Kosztorys!$F:$F,Kosztorys!$D:$D,$B104,Kosztorys!$I:$I,CONCATENATE("&lt;=30.06.",CN$10,"")))*0.25,"nic"),0)</f>
        <v/>
      </c>
      <c r="CO104" s="41">
        <f>IF($C104="OPEX - Długość 1m koszt/rok",IF($M104="m",SUMIFS(Kosztorys!$F:$F,Kosztorys!$D:$D,$B104,Kosztorys!$I:$I,CONCATENATE("&lt;01.01.",CO$10,""))+(SUMIFS(Kosztorys!$F:$F,Kosztorys!$D:$D,$B104,Kosztorys!$I:$I,CONCATENATE("&lt;=31.03.",CO$10,""))-SUMIFS(Kosztorys!$F:$F,Kosztorys!$D:$D,$B104,Kosztorys!$I:$I,CONCATENATE("&lt;=31.12.",CN$10,"")))*0.75+(SUMIFS(Kosztorys!$F:$F,Kosztorys!$D:$D,$B104,Kosztorys!$I:$I,CONCATENATE("&lt;=30.06.",CO$10,""))-SUMIFS(Kosztorys!$F:$F,Kosztorys!$D:$D,$B104,Kosztorys!$I:$I,CONCATENATE("&lt;=31.03.",CO$10,"")))*0.5+(SUMIFS(Kosztorys!$F:$F,Kosztorys!$D:$D,$B104,Kosztorys!$I:$I,CONCATENATE("&lt;=30.09.",CO$10,""))-SUMIFS(Kosztorys!$F:$F,Kosztorys!$D:$D,$B104,Kosztorys!$I:$I,CONCATENATE("&lt;=30.06.",CO$10,"")))*0.25,"nic"),0)</f>
        <v/>
      </c>
      <c r="CP104" s="41">
        <f>IF($C104="OPEX - Długość 1m koszt/rok",IF($M104="m",SUMIFS(Kosztorys!$F:$F,Kosztorys!$D:$D,$B104,Kosztorys!$I:$I,CONCATENATE("&lt;01.01.",CP$10,""))+(SUMIFS(Kosztorys!$F:$F,Kosztorys!$D:$D,$B104,Kosztorys!$I:$I,CONCATENATE("&lt;=31.03.",CP$10,""))-SUMIFS(Kosztorys!$F:$F,Kosztorys!$D:$D,$B104,Kosztorys!$I:$I,CONCATENATE("&lt;=31.12.",CO$10,"")))*0.75+(SUMIFS(Kosztorys!$F:$F,Kosztorys!$D:$D,$B104,Kosztorys!$I:$I,CONCATENATE("&lt;=30.06.",CP$10,""))-SUMIFS(Kosztorys!$F:$F,Kosztorys!$D:$D,$B104,Kosztorys!$I:$I,CONCATENATE("&lt;=31.03.",CP$10,"")))*0.5+(SUMIFS(Kosztorys!$F:$F,Kosztorys!$D:$D,$B104,Kosztorys!$I:$I,CONCATENATE("&lt;=30.09.",CP$10,""))-SUMIFS(Kosztorys!$F:$F,Kosztorys!$D:$D,$B104,Kosztorys!$I:$I,CONCATENATE("&lt;=30.06.",CP$10,"")))*0.25,"nic"),0)</f>
        <v/>
      </c>
      <c r="CQ104" s="41">
        <f>IF($C104="OPEX - Długość 1m koszt/rok",IF($M104="m",SUMIFS(Kosztorys!$F:$F,Kosztorys!$D:$D,$B104,Kosztorys!$I:$I,CONCATENATE("&lt;01.01.",CQ$10,""))+(SUMIFS(Kosztorys!$F:$F,Kosztorys!$D:$D,$B104,Kosztorys!$I:$I,CONCATENATE("&lt;=31.03.",CQ$10,""))-SUMIFS(Kosztorys!$F:$F,Kosztorys!$D:$D,$B104,Kosztorys!$I:$I,CONCATENATE("&lt;=31.12.",CP$10,"")))*0.75+(SUMIFS(Kosztorys!$F:$F,Kosztorys!$D:$D,$B104,Kosztorys!$I:$I,CONCATENATE("&lt;=30.06.",CQ$10,""))-SUMIFS(Kosztorys!$F:$F,Kosztorys!$D:$D,$B104,Kosztorys!$I:$I,CONCATENATE("&lt;=31.03.",CQ$10,"")))*0.5+(SUMIFS(Kosztorys!$F:$F,Kosztorys!$D:$D,$B104,Kosztorys!$I:$I,CONCATENATE("&lt;=30.09.",CQ$10,""))-SUMIFS(Kosztorys!$F:$F,Kosztorys!$D:$D,$B104,Kosztorys!$I:$I,CONCATENATE("&lt;=30.06.",CQ$10,"")))*0.25,"nic"),0)</f>
        <v/>
      </c>
      <c r="CR104" s="41">
        <f>IF(C104="OPEX - Długość 1m koszt/rok",IF(MAX(CB104:CQ104)=IF(ISERROR(VLOOKUP(B104,JB_tabela,MATCH(CR$9,JB_menu,0)-1,FALSE())),,VLOOKUP(B104,JB_tabela,MATCH(CR$9,JB_menu,0)-1,FALSE())),"OK","nie zgadza się liczba użytych JB"),"OK-ND")</f>
        <v/>
      </c>
      <c r="CS104" s="41">
        <f>IFERROR(VLOOKUP($C104,$CY$2:$CZ$7,2,FALSE()),"ERROR")</f>
        <v/>
      </c>
      <c r="CV104" s="41">
        <f>$Q104</f>
        <v/>
      </c>
      <c r="CW104" s="41">
        <f>$R104</f>
        <v/>
      </c>
      <c r="CX104" s="41">
        <f>$S104</f>
        <v/>
      </c>
      <c r="CY104" s="41">
        <f>ROUND(IF(LEFT($C104,4)="CAPE",ROUND($E104*$H104,2)*OFFSET(T104,0,$CS104),0),2)</f>
        <v/>
      </c>
      <c r="CZ104" s="41">
        <f>ROUND(IF(LEFT($C104,4)="CAPE",ROUND($E104*$H104,2)*OFFSET(U104,0,$CS104),0),2)</f>
        <v/>
      </c>
      <c r="DA104" s="41">
        <f>ROUND(IF(LEFT($C104,4)="CAPE",ROUND($E104*$H104,2)*OFFSET(V104,0,$CS104),0),2)</f>
        <v/>
      </c>
      <c r="DB104" s="41">
        <f>ROUND(IF(LEFT($C104,4)="CAPE",ROUND($E104*$H104,2)*OFFSET(W104,0,$CS104),0),2)</f>
        <v/>
      </c>
      <c r="DC104" s="41">
        <f>ROUND(IF(LEFT($C104,4)="CAPE",ROUND($E104*$H104,2)*OFFSET(X104,0,$CS104),0),2)</f>
        <v/>
      </c>
      <c r="DD104" s="41">
        <f>ROUND(IF(LEFT($C104,4)="CAPE",ROUND($E104*$H104,2)*OFFSET(Y104,0,$CS104),0),2)</f>
        <v/>
      </c>
      <c r="DE104" s="41">
        <f>ROUND(IF(LEFT($C104,4)="CAPE",ROUND($E104*$H104,2)*OFFSET(Z104,0,$CS104),0),2)</f>
        <v/>
      </c>
      <c r="DF104" s="41">
        <f>ROUND(IF(LEFT($C104,4)="CAPE",ROUND($E104*$H104,2)*OFFSET(AA104,0,$CS104),0),2)</f>
        <v/>
      </c>
      <c r="DG104" s="41">
        <f>ROUND(IF(LEFT($C104,4)="CAPE",ROUND($E104*$H104,2)*OFFSET(AB104,0,$CS104),0),2)</f>
        <v/>
      </c>
      <c r="DH104" s="41">
        <f>ROUND(IF(LEFT($C104,4)="CAPE",ROUND($E104*$H104,2)*OFFSET(AC104,0,$CS104),0),2)</f>
        <v/>
      </c>
      <c r="DI104" s="41">
        <f>ROUND(IF(LEFT($C104,4)="CAPE",ROUND($E104*$H104,2)*OFFSET(AD104,0,$CS104),0),2)</f>
        <v/>
      </c>
      <c r="DJ104" s="41">
        <f>ROUND(IF(LEFT($C104,4)="CAPE",ROUND($E104*$H104,2)*OFFSET(AE104,0,$CS104),0),2)</f>
        <v/>
      </c>
      <c r="DK104" s="41">
        <f>ROUND(IF(LEFT($C104,4)="CAPE",ROUND($E104*$H104,2)*OFFSET(AF104,0,$CS104),0),2)</f>
        <v/>
      </c>
      <c r="DL104" s="41">
        <f>ROUND(IF(LEFT($C104,4)="CAPE",ROUND($E104*$H104,2)*OFFSET(AG104,0,$CS104),0),2)</f>
        <v/>
      </c>
      <c r="DM104" s="41">
        <f>ROUND(IF(LEFT($C104,4)="CAPE",ROUND($E104*$H104,2)*OFFSET(AH104,0,$CS104),0),2)</f>
        <v/>
      </c>
      <c r="DN104" s="41">
        <f>ROUND(IF(LEFT($C104,4)="CAPE",ROUND($E104*$H104,2)*OFFSET(AI104,0,$CS104),0),2)</f>
        <v/>
      </c>
      <c r="DP104" s="41">
        <f>$Q104</f>
        <v/>
      </c>
      <c r="DQ104" s="41">
        <f>$R104</f>
        <v/>
      </c>
      <c r="DR104" s="41">
        <f>$S104</f>
        <v/>
      </c>
      <c r="DS104" s="41">
        <f>ROUND(IF(LEFT($C104,4)="OPEX",$E104*$H104*OFFSET($T104,0,$CS104),0),2)</f>
        <v/>
      </c>
      <c r="DT104" s="41">
        <f>ROUND(IF(LEFT($C104,4)="OPEX",$E104*$H104*OFFSET($U104,0,$CS104),0),2)</f>
        <v/>
      </c>
      <c r="DU104" s="41">
        <f>ROUND(IF(LEFT($C104,4)="OPEX",$E104*$H104*OFFSET($V104,0,$CS104),0),2)</f>
        <v/>
      </c>
      <c r="DV104" s="41">
        <f>ROUND(IF(LEFT($C104,4)="OPEX",$E104*$H104*OFFSET($W104,0,$CS104),0),2)</f>
        <v/>
      </c>
      <c r="DW104" s="41">
        <f>ROUND(IF(LEFT($C104,4)="OPEX",$E104*$H104*OFFSET($X104,0,$CS104),0),2)</f>
        <v/>
      </c>
      <c r="DX104" s="41">
        <f>ROUND(IF(LEFT($C104,4)="OPEX",$E104*$H104*OFFSET($Y104,0,$CS104),0),2)</f>
        <v/>
      </c>
      <c r="DY104" s="41">
        <f>ROUND(IF(LEFT($C104,4)="OPEX",$E104*$H104*OFFSET($Z104,0,$CS104),0),2)</f>
        <v/>
      </c>
      <c r="DZ104" s="41">
        <f>ROUND(IF(LEFT($C104,4)="OPEX",$E104*$H104*OFFSET($AA104,0,$CS104),0),2)</f>
        <v/>
      </c>
      <c r="EA104" s="41">
        <f>ROUND(IF(LEFT($C104,4)="OPEX",$E104*$H104*OFFSET($AB104,0,$CS104),0),2)</f>
        <v/>
      </c>
      <c r="EB104" s="41">
        <f>ROUND(IF(LEFT($C104,4)="OPEX",$E104*$H104*OFFSET($AC104,0,$CS104),0),2)</f>
        <v/>
      </c>
      <c r="EC104" s="41">
        <f>ROUND(IF(LEFT($C104,4)="OPEX",$E104*$H104*OFFSET($AD104,0,$CS104),0),2)</f>
        <v/>
      </c>
      <c r="ED104" s="41">
        <f>ROUND(IF(LEFT($C104,4)="OPEX",$E104*$H104*OFFSET($AE104,0,$CS104),0),2)</f>
        <v/>
      </c>
      <c r="EE104" s="41">
        <f>ROUND(IF(LEFT($C104,4)="OPEX",$E104*$H104*OFFSET($AF104,0,$CS104),0),2)</f>
        <v/>
      </c>
      <c r="EF104" s="41">
        <f>ROUND(IF(LEFT($C104,4)="OPEX",$E104*$H104*OFFSET($AG104,0,$CS104),0),2)</f>
        <v/>
      </c>
      <c r="EG104" s="41">
        <f>ROUND(IF(LEFT($C104,4)="OPEX",$E104*$H104*OFFSET($AH104,0,$CS104),0),2)</f>
        <v/>
      </c>
      <c r="EH104" s="41">
        <f>ROUND(IF(LEFT($C104,4)="OPEX",$E104*$H104*OFFSET($AI104,0,$CS104),0),2)</f>
        <v/>
      </c>
      <c r="EJ104" s="41">
        <f>$Q104</f>
        <v/>
      </c>
      <c r="EK104" s="41">
        <f>$R104</f>
        <v/>
      </c>
      <c r="EL104" s="41">
        <f>$S104</f>
        <v/>
      </c>
      <c r="EM104" s="41">
        <f>ROUND($D104*$CY104,2)</f>
        <v/>
      </c>
      <c r="EN104" s="41">
        <f>ROUND($D104*$CZ104,2)</f>
        <v/>
      </c>
      <c r="EO104" s="41">
        <f>ROUND($D104*$DA104,2)</f>
        <v/>
      </c>
      <c r="EP104" s="41">
        <f>ROUND($D104*$DB104,2)</f>
        <v/>
      </c>
      <c r="EQ104" s="41">
        <f>ROUND($D104*$DC104,2)</f>
        <v/>
      </c>
      <c r="ER104" s="41">
        <f>ROUND($D104*$DD104,2)</f>
        <v/>
      </c>
      <c r="ES104" s="41">
        <f>ROUND($D104*$DE104,2)</f>
        <v/>
      </c>
      <c r="ET104" s="41">
        <f>ROUND($D104*$DF104,2)</f>
        <v/>
      </c>
      <c r="EU104" s="41">
        <f>ROUND($D104*$DG104,2)</f>
        <v/>
      </c>
      <c r="EV104" s="41">
        <f>ROUND($D104*$DH104,2)</f>
        <v/>
      </c>
      <c r="EW104" s="41">
        <f>ROUND($D104*$DI104,2)</f>
        <v/>
      </c>
      <c r="EX104" s="41">
        <f>ROUND($D104*$DJ104,2)</f>
        <v/>
      </c>
      <c r="EY104" s="41">
        <f>ROUND($D104*$DK104,2)</f>
        <v/>
      </c>
      <c r="EZ104" s="41">
        <f>ROUND($D104*$DL104,2)</f>
        <v/>
      </c>
      <c r="FA104" s="41">
        <f>ROUND($D104*$DM104,2)</f>
        <v/>
      </c>
      <c r="FB104" s="41">
        <f>ROUND($D104*$DN104,2)</f>
        <v/>
      </c>
      <c r="FG104" s="41">
        <f>ROUND(IF(LEFT($C104,4)="CAPE",SUM($CY104:CY104 )/$P104,0),2)</f>
        <v/>
      </c>
      <c r="FH104" s="41">
        <f>ROUND(IF(LEFT($C104,4)="CAPE",SUM($CY104:CZ104 )/$P104,0),2)</f>
        <v/>
      </c>
      <c r="FI104" s="41">
        <f>ROUND(IF(LEFT($C104,4)="CAPE",SUM($CY104:DA104 )/$P104,0),2)</f>
        <v/>
      </c>
      <c r="FJ104" s="41">
        <f>ROUND(IF(LEFT($C104,4)="CAPE",SUM($CY104:DB104 )/$P104,0),2)</f>
        <v/>
      </c>
      <c r="FK104" s="41">
        <f>ROUND(IF(LEFT($C104,4)="CAPE",SUM($CY104:DC104 )/$P104,0),2)</f>
        <v/>
      </c>
      <c r="FL104" s="41">
        <f>ROUND(IF(LEFT($C104,4)="CAPE",SUM($CY104:DD104 )/$P104,0),2)</f>
        <v/>
      </c>
      <c r="FM104" s="41">
        <f>ROUND(IF(LEFT($C104,4)="CAPE",SUM($CY104:DE104 )/$P104,0),2)</f>
        <v/>
      </c>
      <c r="FN104" s="41">
        <f>ROUND(IF(LEFT($C104,4)="CAPE",SUM($CY104:DF104 )/$P104,0),2)</f>
        <v/>
      </c>
      <c r="FO104" s="41">
        <f>ROUND(IF(LEFT($C104,4)="CAPE",SUM($CY104:DG104 )/$P104,0),2)</f>
        <v/>
      </c>
      <c r="FP104" s="41">
        <f>ROUND(IF(LEFT($C104,4)="CAPE",SUM($CY104:DH104 )/$P104,0),2)</f>
        <v/>
      </c>
      <c r="FQ104" s="41">
        <f>ROUND(IF(LEFT($C104,4)="CAPE",SUM($CY104:DI104 )/$P104,0),2)</f>
        <v/>
      </c>
      <c r="FR104" s="41">
        <f>ROUND(IF(LEFT($C104,4)="CAPE",SUM($CY104:DJ104 )/$P104,0),2)</f>
        <v/>
      </c>
      <c r="FS104" s="41">
        <f>ROUND(IF(LEFT($C104,4)="CAPE",SUM($CY104:DK104 )/$P104,0),2)</f>
        <v/>
      </c>
      <c r="FT104" s="41">
        <f>ROUND(IF(LEFT($C104,4)="CAPE",SUM($CY104:DL104 )/$P104,0),2)</f>
        <v/>
      </c>
      <c r="FU104" s="41">
        <f>ROUND(IF(LEFT($C104,4)="CAPE",SUM($CY104:DM104 )/$P104,0),2)</f>
        <v/>
      </c>
      <c r="FV104" s="41">
        <f>ROUND(IF(LEFT($C104,4)="CAPE",SUM($CY104:DN104 )/$P104,0),2)</f>
        <v/>
      </c>
      <c r="GA104" s="41">
        <f>ROUND(IF(SUM($FG104:FG104)&gt;SUM($CY104:CY104),SUM($CY104:CY104),SUM($FG104:FG104)),2)</f>
        <v/>
      </c>
      <c r="GB104" s="41">
        <f>ROUND(IF(SUM($FG104:FH104)&gt;SUM($CY104:CZ104),SUM($CY104:CZ104),SUM($FG104:FH104)),2)</f>
        <v/>
      </c>
      <c r="GC104" s="41">
        <f>ROUND(IF(SUM($FG104:FI104)&gt;SUM($CY104:DA104),SUM($CY104:DA104),SUM($FG104:FI104)),2)</f>
        <v/>
      </c>
      <c r="GD104" s="41">
        <f>ROUND(IF(SUM($FG104:FJ104)&gt;SUM($CY104:DB104),SUM($CY104:DB104),SUM($FG104:FJ104)),2)</f>
        <v/>
      </c>
      <c r="GE104" s="41">
        <f>ROUND(IF(SUM($FG104:FK104)&gt;SUM($CY104:DC104),SUM($CY104:DC104),SUM($FG104:FK104)),2)</f>
        <v/>
      </c>
      <c r="GF104" s="41">
        <f>ROUND(IF(SUM($FG104:FL104)&gt;SUM($CY104:DD104),SUM($CY104:DD104),SUM($FG104:FL104)),2)</f>
        <v/>
      </c>
      <c r="GG104" s="41">
        <f>ROUND(IF(SUM($FG104:FM104)&gt;SUM($CY104:DE104),SUM($CY104:DE104),SUM($FG104:FM104)),2)</f>
        <v/>
      </c>
      <c r="GH104" s="41">
        <f>ROUND(IF(SUM($FG104:FN104)&gt;SUM($CY104:DF104),SUM($CY104:DF104),SUM($FG104:FN104)),2)</f>
        <v/>
      </c>
      <c r="GI104" s="41">
        <f>ROUND(IF(SUM($FG104:FO104)&gt;SUM($CY104:DG104),SUM($CY104:DG104),SUM($FG104:FO104)),2)</f>
        <v/>
      </c>
      <c r="GJ104" s="41">
        <f>ROUND(IF(SUM($FG104:FP104)&gt;SUM($CY104:DH104),SUM($CY104:DH104),SUM($FG104:FP104)),2)</f>
        <v/>
      </c>
      <c r="GK104" s="41">
        <f>ROUND(IF(SUM($FG104:FQ104)&gt;SUM($CY104:DI104),SUM($CY104:DI104),SUM($FG104:FQ104)),2)</f>
        <v/>
      </c>
      <c r="GL104" s="41">
        <f>ROUND(IF(SUM($FG104:FR104)&gt;SUM($CY104:DJ104),SUM($CY104:DJ104),SUM($FG104:FR104)),2)</f>
        <v/>
      </c>
      <c r="GM104" s="41">
        <f>ROUND(IF(SUM($FG104:FS104)&gt;SUM($CY104:DK104),SUM($CY104:DK104),SUM($FG104:FS104)),2)</f>
        <v/>
      </c>
      <c r="GN104" s="41">
        <f>ROUND(IF(SUM($FG104:FT104)&gt;SUM($CY104:DL104),SUM($CY104:DL104),SUM($FG104:FT104)),2)</f>
        <v/>
      </c>
      <c r="GO104" s="41">
        <f>ROUND(IF(SUM($FG104:FU104)&gt;SUM($CY104:DM104),SUM($CY104:DM104),SUM($FG104:FU104)),2)</f>
        <v/>
      </c>
      <c r="GP104" s="41">
        <f>ROUND(IF(SUM($FG104:FV104)&gt;SUM($CY104:DN104),SUM($CY104:DN104),SUM($FG104:FV104)),2)</f>
        <v/>
      </c>
      <c r="GR104" s="41">
        <f>$Q104</f>
        <v/>
      </c>
      <c r="GS104" s="41">
        <f>$R104</f>
        <v/>
      </c>
      <c r="GT104" s="41">
        <f>$S104</f>
        <v/>
      </c>
      <c r="GU104" s="41">
        <f>$GA104</f>
        <v/>
      </c>
      <c r="GV104" s="41">
        <f>GB104 - GA104</f>
        <v/>
      </c>
      <c r="GW104" s="41">
        <f>GC104 - GB104</f>
        <v/>
      </c>
      <c r="GX104" s="41">
        <f>GD104 - GC104</f>
        <v/>
      </c>
      <c r="GY104" s="41">
        <f>GE104 - GD104</f>
        <v/>
      </c>
      <c r="GZ104" s="41">
        <f>GF104 - GE104</f>
        <v/>
      </c>
      <c r="HA104" s="41">
        <f>GG104 - GF104</f>
        <v/>
      </c>
      <c r="HB104" s="41">
        <f>GH104 - GG104</f>
        <v/>
      </c>
      <c r="HC104" s="41">
        <f>GI104 - GH104</f>
        <v/>
      </c>
      <c r="HD104" s="41">
        <f>GJ104 - GI104</f>
        <v/>
      </c>
      <c r="HE104" s="41">
        <f>GK104 - GJ104</f>
        <v/>
      </c>
      <c r="HF104" s="41">
        <f>GL104 - GK104</f>
        <v/>
      </c>
      <c r="HG104" s="41">
        <f>GM104 - GL104</f>
        <v/>
      </c>
      <c r="HH104" s="41">
        <f>GN104 - GM104</f>
        <v/>
      </c>
      <c r="HI104" s="41">
        <f>GO104 - GN104</f>
        <v/>
      </c>
      <c r="HJ104" s="41">
        <f>GP104 - GO104</f>
        <v/>
      </c>
      <c r="HL104" s="41">
        <f>$Q104</f>
        <v/>
      </c>
      <c r="HM104" s="41">
        <f>$R104</f>
        <v/>
      </c>
      <c r="HN104" s="41">
        <f>$S104</f>
        <v/>
      </c>
      <c r="HO104" s="144">
        <f>SUMIFS(Kosztorys!$F:$F,Kosztorys!$D:$D,$B104,Kosztorys!$I:$I,CONCATENATE("&lt;01.01.",HP$10,""))</f>
        <v/>
      </c>
      <c r="HP104" s="144">
        <f>SUMIFS(Kosztorys!$F:$F,Kosztorys!$D:$D,$B104,Kosztorys!$I:$I,CONCATENATE("&lt;01.04.",HQ$10,""))-SUM($HO104)</f>
        <v/>
      </c>
      <c r="HQ104" s="144">
        <f>SUMIFS(Kosztorys!$F:$F,Kosztorys!$D:$D,$B104,Kosztorys!$I:$I,CONCATENATE("&lt;01.07.",HR$10,""))-SUM($HO104:HP104)</f>
        <v/>
      </c>
      <c r="HR104" s="144">
        <f>SUMIFS(Kosztorys!$F:$F,Kosztorys!$D:$D,$B104,Kosztorys!$I:$I,CONCATENATE("&lt;01.10.",HS$10,""))-SUM($HO104:HQ104)</f>
        <v/>
      </c>
      <c r="HS104" s="144">
        <f>SUMIFS(Kosztorys!$F:$F,Kosztorys!$D:$D,$B104,Kosztorys!$I:$I,CONCATENATE("&lt;01.01.",HT$10,""))-SUM($HO104:HR104)</f>
        <v/>
      </c>
      <c r="HT104" s="144">
        <f>SUMIFS(Kosztorys!$F:$F,Kosztorys!$D:$D,$B104,Kosztorys!$I:$I,CONCATENATE("&lt;01.04.",HU$10,""))-SUM($HO104:HS104)</f>
        <v/>
      </c>
      <c r="HU104" s="144">
        <f>SUMIFS(Kosztorys!$F:$F,Kosztorys!$D:$D,$B104,Kosztorys!$I:$I,CONCATENATE("&lt;01.07.",HV$10,""))-SUM($HO104:HT104)</f>
        <v/>
      </c>
      <c r="HV104" s="144">
        <f>SUMIFS(Kosztorys!$F:$F,Kosztorys!$D:$D,$B104,Kosztorys!$I:$I,CONCATENATE("&lt;01.10.",HW$10,""))-SUM($HO104:HU104)</f>
        <v/>
      </c>
      <c r="HW104" s="144">
        <f>SUMIFS(Kosztorys!$F:$F,Kosztorys!$D:$D,$B104,Kosztorys!$I:$I,CONCATENATE("&lt;01.01.",HX$10,""))-SUM($HO104:HV104)</f>
        <v/>
      </c>
      <c r="HX104" s="144">
        <f>SUMIFS(Kosztorys!$F:$F,Kosztorys!$D:$D,$B104,Kosztorys!$I:$I,CONCATENATE("&lt;01.04.",HY$10,""))-SUM($HO104:HW104)</f>
        <v/>
      </c>
      <c r="HY104" s="144">
        <f>SUMIFS(Kosztorys!$F:$F,Kosztorys!$D:$D,$B104,Kosztorys!$I:$I,CONCATENATE("&lt;01.07.",HZ$10,""))-SUM($HO104:HX104)</f>
        <v/>
      </c>
      <c r="HZ104" s="144">
        <f>SUMIFS(Kosztorys!$F:$F,Kosztorys!$D:$D,$B104,Kosztorys!$I:$I,CONCATENATE("&lt;01.10.",IA$10,""))-SUM($HO104:HY104)</f>
        <v/>
      </c>
      <c r="IA104" s="144">
        <f>SUMIFS(Kosztorys!$F:$F,Kosztorys!$D:$D,$B104,Kosztorys!$I:$I,CONCATENATE("&lt;01.01.",IB$10,""))-SUM($HO104:HZ104)</f>
        <v/>
      </c>
      <c r="IB104" s="145">
        <f>IF(M104="szt",IF(SUM(HO104:IA104)=IF(ISERROR(VLOOKUP(B104,JB_tabela,MATCH(IB$9,JB_menu,0)-1,FALSE())),,VLOOKUP(B104,JB_tabela,MATCH(IB$9,JB_menu,0)-1,FALSE())),"OK","nie zgadza się liczba użytych JB"),IF(SUM(HO104:IA104)=IF(ISERROR(VLOOKUP(B104,JB_tabela,MATCH(IC$9,JB_menu,0)-1,FALSE())),,VLOOKUP(B104,JB_tabela,MATCH(IC$9,JB_menu,0)-1,FALSE())),"OK","nie zgadzają się metry użyte w JB"))</f>
        <v/>
      </c>
      <c r="IE104" s="41">
        <f>$Q104</f>
        <v/>
      </c>
      <c r="IF104" s="41">
        <f>$R104</f>
        <v/>
      </c>
      <c r="IG104" s="41">
        <f>$S104</f>
        <v/>
      </c>
      <c r="IH104" s="348">
        <f>IF(LEFT($C104,4)="CAPE",ROUND(HO104*$L104,2),0)</f>
        <v/>
      </c>
      <c r="II104" s="348">
        <f>IF(LEFT($C104,4)="CAPE",ROUND(HP104*$L104,2),0)</f>
        <v/>
      </c>
      <c r="IJ104" s="348">
        <f>IF(LEFT($C104,4)="CAPE",ROUND(HQ104*$L104,2),0)</f>
        <v/>
      </c>
      <c r="IK104" s="348">
        <f>IF(LEFT($C104,4)="CAPE",ROUND(HR104*$L104,2),0)</f>
        <v/>
      </c>
      <c r="IL104" s="348">
        <f>IF(LEFT($C104,4)="CAPE",ROUND(HS104*$L104,2),0)</f>
        <v/>
      </c>
      <c r="IM104" s="348">
        <f>IF(LEFT($C104,4)="CAPE",ROUND(HT104*$L104,2),0)</f>
        <v/>
      </c>
      <c r="IN104" s="348">
        <f>IF(LEFT($C104,4)="CAPE",ROUND(HU104*$L104,2),0)</f>
        <v/>
      </c>
      <c r="IO104" s="348">
        <f>IF(LEFT($C104,4)="CAPE",ROUND(HV104*$L104,2),0)</f>
        <v/>
      </c>
      <c r="IP104" s="348">
        <f>IF(LEFT($C104,4)="CAPE",ROUND(HW104*$L104,2),0)</f>
        <v/>
      </c>
      <c r="IQ104" s="348">
        <f>IF(LEFT($C104,4)="CAPE",ROUND(HX104*$L104,2),0)</f>
        <v/>
      </c>
      <c r="IR104" s="348">
        <f>IF(LEFT($C104,4)="CAPE",ROUND(HY104*$L104,2),0)</f>
        <v/>
      </c>
      <c r="IS104" s="348">
        <f>IF(LEFT($C104,4)="CAPE",ROUND(HZ104*$L104,2),0)</f>
        <v/>
      </c>
      <c r="IT104" s="348">
        <f>IF(LEFT($C104,4)="CAPE",ROUND(IA104*$L104,2),0)</f>
        <v/>
      </c>
      <c r="IU104" s="41">
        <f>IF(SUM(IH104:IT104)=SUM(CY104:DN104),"OK",SUM(IH104:IT104)-SUM(CY104:DN104))</f>
        <v/>
      </c>
    </row>
    <row r="105" ht="12.75" customHeight="1">
      <c r="A105" s="119" t="n"/>
      <c r="B105" s="139" t="inlineStr">
        <is>
          <t>wezel_rozbu</t>
        </is>
      </c>
      <c r="C105" s="139" t="inlineStr">
        <is>
          <t>CAPEX - 1szt JB</t>
        </is>
      </c>
      <c r="D105" s="140" t="n">
        <v>0</v>
      </c>
      <c r="E105" s="148" t="n">
        <v>6</v>
      </c>
      <c r="F105" s="141" t="inlineStr">
        <is>
          <t>szt</t>
        </is>
      </c>
      <c r="G105" s="139" t="inlineStr">
        <is>
          <t>Spliter 1/4 z pigtailami</t>
        </is>
      </c>
      <c r="H105" s="360">
        <f>IF(ISERROR(VLOOKUP(G105,KB_tabela,MATCH(H$9,KB_menu,0)-2,FALSE())),,VLOOKUP(G105,KB_tabela,MATCH(H$9,KB_menu,0)-2,FALSE()))</f>
        <v/>
      </c>
      <c r="I105" s="41">
        <f>IF(ISERROR(VLOOKUP(B105,JB_tabela,MATCH("czy puste",JB_menu,0)-1,FALSE())),"BŁĄD brak takiej JB",VLOOKUP(B105,JB_tabela,MATCH("czy puste",JB_menu,0)-1,FALSE()))</f>
        <v/>
      </c>
      <c r="J105" s="41">
        <f>IF(ISERROR(VLOOKUP(G105,KB_tabela,MATCH(H$9,KB_menu,0)-2,FALSE())),"BŁĄD brak takiego KB",IF(H105=0,IF(LEFT(C105,4)="OPEX","OK",IF(G105="brak kosztów CAPEX","OK","Brak Ceny KB")),"OK"))</f>
        <v/>
      </c>
      <c r="K105" s="41">
        <f>IF(AJ105="nie zgadza się liczba użytych JB","Nie liczy wszystkich JB",IF(BD105="nie zgadza się liczba użytych JB","Nie liczy wszystkich JB",IF(BX105="nie zgadza się liczba użytych JB","Nie liczy wszystkich JB",IF(BX105="nie zgadza się liczba użytych JB","Nie liczy wszystkich JB","OK"))))</f>
        <v/>
      </c>
      <c r="L105" s="361">
        <f>ROUND((E105*H105),2)</f>
        <v/>
      </c>
      <c r="M105" s="41">
        <f>VLOOKUP(B105,JB_tabela,MATCH(M$9,JB_menu,0)-1,FALSE())</f>
        <v/>
      </c>
      <c r="P105" s="41">
        <f>IF(ISERROR(VLOOKUP(S105,KATEGORIA_tabela,MATCH(P$9,KATEGORIA_menu,0)-2,FALSE())),,VLOOKUP(S105,KATEGORIA_tabela,MATCH(P$9,KATEGORIA_menu,0)-2,FALSE()))</f>
        <v/>
      </c>
      <c r="Q105" s="41">
        <f>IF(ISERROR(VLOOKUP(B105,JB_tabela,MATCH(Q$9,JB_menu,0)-1,FALSE())),,VLOOKUP(B105,JB_tabela,MATCH(Q$9,JB_menu,0)-1,FALSE()))</f>
        <v/>
      </c>
      <c r="R105" s="41">
        <f>IF(ISERROR(VLOOKUP(G105,KB_tabela,MATCH(R$9,KB_menu,0)-2,FALSE())),,VLOOKUP(G105,KB_tabela,MATCH(R$9,KB_menu,0)-2,FALSE()))</f>
        <v/>
      </c>
      <c r="S105" s="41">
        <f>IF(ISERROR(VLOOKUP(G105,KB_tabela,MATCH(S$9,KB_menu,0)-2,FALSE())),,VLOOKUP(G105,KB_tabela,MATCH(S$9,KB_menu,0)-2,FALSE()))</f>
        <v/>
      </c>
      <c r="T105" s="116">
        <f>IF($C105="CAPEX - 1szt JB",IF($M105="szt",SUMIFS(Kosztorys!$F:$F,Kosztorys!$D:$D,$B105,Kosztorys!$I:$I,CONCATENATE("&lt;01.01.",U$10,""))-SUMIFS(Kosztorys!$F:$F,Kosztorys!$D:$D,$B105,Kosztorys!$I:$I,CONCATENATE("&lt;01.01.",T$10,"")),COUNTIFS(Kosztorys!$D:$D,$B105,Kosztorys!$I:$I,CONCATENATE("&lt;01.01.",U$10,""))-COUNTIFS(Kosztorys!$D:$D,$B105,Kosztorys!$I:$I,CONCATENATE("&lt;01.01.",T$10,""))),0)</f>
        <v/>
      </c>
      <c r="U105" s="116">
        <f>IF($C105="CAPEX - 1szt JB",IF($M105="szt",SUMIFS(Kosztorys!$F:$F,Kosztorys!$D:$D,$B105,Kosztorys!$I:$I,CONCATENATE("&lt;01.01.",V$10,""))-SUMIFS(Kosztorys!$F:$F,Kosztorys!$D:$D,$B105,Kosztorys!$I:$I,CONCATENATE("&lt;01.01.",U$10,"")),COUNTIFS(Kosztorys!$D:$D,$B105,Kosztorys!$I:$I,CONCATENATE("&lt;01.01.",V$10,""))-COUNTIFS(Kosztorys!$D:$D,$B105,Kosztorys!$I:$I,CONCATENATE("&lt;01.01.",U$10,""))),0)</f>
        <v/>
      </c>
      <c r="V105" s="116">
        <f>IF($C105="CAPEX - 1szt JB",IF($M105="szt",SUMIFS(Kosztorys!$F:$F,Kosztorys!$D:$D,$B105,Kosztorys!$I:$I,CONCATENATE("&lt;01.01.",W$10,""))-SUMIFS(Kosztorys!$F:$F,Kosztorys!$D:$D,$B105,Kosztorys!$I:$I,CONCATENATE("&lt;01.01.",V$10,"")),COUNTIFS(Kosztorys!$D:$D,$B105,Kosztorys!$I:$I,CONCATENATE("&lt;01.01.",W$10,""))-COUNTIFS(Kosztorys!$D:$D,$B105,Kosztorys!$I:$I,CONCATENATE("&lt;01.01.",V$10,""))),0)</f>
        <v/>
      </c>
      <c r="W105" s="116">
        <f>IF($C105="CAPEX - 1szt JB",IF($M105="szt",SUMIFS(Kosztorys!$F:$F,Kosztorys!$D:$D,$B105,Kosztorys!$I:$I,CONCATENATE("&lt;01.01.",X$10,""))-SUMIFS(Kosztorys!$F:$F,Kosztorys!$D:$D,$B105,Kosztorys!$I:$I,CONCATENATE("&lt;01.01.",W$10,"")),COUNTIFS(Kosztorys!$D:$D,$B105,Kosztorys!$I:$I,CONCATENATE("&lt;01.01.",X$10,""))-COUNTIFS(Kosztorys!$D:$D,$B105,Kosztorys!$I:$I,CONCATENATE("&lt;01.01.",W$10,""))),0)</f>
        <v/>
      </c>
      <c r="X105" s="116">
        <f>IF($C105="CAPEX - 1szt JB",IF($M105="szt",SUMIFS(Kosztorys!$F:$F,Kosztorys!$D:$D,$B105,Kosztorys!$I:$I,CONCATENATE("&lt;01.01.",Y$10,""))-SUMIFS(Kosztorys!$F:$F,Kosztorys!$D:$D,$B105,Kosztorys!$I:$I,CONCATENATE("&lt;01.01.",X$10,"")),COUNTIFS(Kosztorys!$D:$D,$B105,Kosztorys!$I:$I,CONCATENATE("&lt;01.01.",Y$10,""))-COUNTIFS(Kosztorys!$D:$D,$B105,Kosztorys!$I:$I,CONCATENATE("&lt;01.01.",X$10,""))),0)</f>
        <v/>
      </c>
      <c r="Y105" s="116">
        <f>IF($C105="CAPEX - 1szt JB",IF($M105="szt",SUMIFS(Kosztorys!$F:$F,Kosztorys!$D:$D,$B105,Kosztorys!$I:$I,CONCATENATE("&lt;01.01.",Z$10,""))-SUMIFS(Kosztorys!$F:$F,Kosztorys!$D:$D,$B105,Kosztorys!$I:$I,CONCATENATE("&lt;01.01.",Y$10,"")),COUNTIFS(Kosztorys!$D:$D,$B105,Kosztorys!$I:$I,CONCATENATE("&lt;01.01.",Z$10,""))-COUNTIFS(Kosztorys!$D:$D,$B105,Kosztorys!$I:$I,CONCATENATE("&lt;01.01.",Y$10,""))),0)</f>
        <v/>
      </c>
      <c r="Z105" s="116">
        <f>IF($C105="CAPEX - 1szt JB",IF($M105="szt",SUMIFS(Kosztorys!$F:$F,Kosztorys!$D:$D,$B105,Kosztorys!$I:$I,CONCATENATE("&lt;01.01.",AA$10,""))-SUMIFS(Kosztorys!$F:$F,Kosztorys!$D:$D,$B105,Kosztorys!$I:$I,CONCATENATE("&lt;01.01.",Z$10,"")),COUNTIFS(Kosztorys!$D:$D,$B105,Kosztorys!$I:$I,CONCATENATE("&lt;01.01.",AA$10,""))-COUNTIFS(Kosztorys!$D:$D,$B105,Kosztorys!$I:$I,CONCATENATE("&lt;01.01.",Z$10,""))),0)</f>
        <v/>
      </c>
      <c r="AA105" s="116">
        <f>IF($C105="CAPEX - 1szt JB",IF($M105="szt",SUMIFS(Kosztorys!$F:$F,Kosztorys!$D:$D,$B105,Kosztorys!$I:$I,CONCATENATE("&lt;01.01.",AB$10,""))-SUMIFS(Kosztorys!$F:$F,Kosztorys!$D:$D,$B105,Kosztorys!$I:$I,CONCATENATE("&lt;01.01.",AA$10,"")),COUNTIFS(Kosztorys!$D:$D,$B105,Kosztorys!$I:$I,CONCATENATE("&lt;01.01.",AB$10,""))-COUNTIFS(Kosztorys!$D:$D,$B105,Kosztorys!$I:$I,CONCATENATE("&lt;01.01.",AA$10,""))),0)</f>
        <v/>
      </c>
      <c r="AB105" s="116">
        <f>IF($C105="CAPEX - 1szt JB",IF($M105="szt",SUMIFS(Kosztorys!$F:$F,Kosztorys!$D:$D,$B105,Kosztorys!$I:$I,CONCATENATE("&lt;01.01.",AC$10,""))-SUMIFS(Kosztorys!$F:$F,Kosztorys!$D:$D,$B105,Kosztorys!$I:$I,CONCATENATE("&lt;01.01.",AB$10,"")),COUNTIFS(Kosztorys!$D:$D,$B105,Kosztorys!$I:$I,CONCATENATE("&lt;01.01.",AC$10,""))-COUNTIFS(Kosztorys!$D:$D,$B105,Kosztorys!$I:$I,CONCATENATE("&lt;01.01.",AB$10,""))),0)</f>
        <v/>
      </c>
      <c r="AC105" s="116">
        <f>IF($C105="CAPEX - 1szt JB",IF($M105="szt",SUMIFS(Kosztorys!$F:$F,Kosztorys!$D:$D,$B105,Kosztorys!$I:$I,CONCATENATE("&lt;01.01.",AD$10,""))-SUMIFS(Kosztorys!$F:$F,Kosztorys!$D:$D,$B105,Kosztorys!$I:$I,CONCATENATE("&lt;01.01.",AC$10,"")),COUNTIFS(Kosztorys!$D:$D,$B105,Kosztorys!$I:$I,CONCATENATE("&lt;01.01.",AD$10,""))-COUNTIFS(Kosztorys!$D:$D,$B105,Kosztorys!$I:$I,CONCATENATE("&lt;01.01.",AC$10,""))),0)</f>
        <v/>
      </c>
      <c r="AD105" s="116">
        <f>IF($C105="CAPEX - 1szt JB",IF($M105="szt",SUMIFS(Kosztorys!$F:$F,Kosztorys!$D:$D,$B105,Kosztorys!$I:$I,CONCATENATE("&lt;01.01.",AE$10,""))-SUMIFS(Kosztorys!$F:$F,Kosztorys!$D:$D,$B105,Kosztorys!$I:$I,CONCATENATE("&lt;01.01.",AD$10,"")),COUNTIFS(Kosztorys!$D:$D,$B105,Kosztorys!$I:$I,CONCATENATE("&lt;01.01.",AE$10,""))-COUNTIFS(Kosztorys!$D:$D,$B105,Kosztorys!$I:$I,CONCATENATE("&lt;01.01.",AD$10,""))),0)</f>
        <v/>
      </c>
      <c r="AE105" s="116">
        <f>IF($C105="CAPEX - 1szt JB",IF($M105="szt",SUMIFS(Kosztorys!$F:$F,Kosztorys!$D:$D,$B105,Kosztorys!$I:$I,CONCATENATE("&lt;01.01.",AF$10,""))-SUMIFS(Kosztorys!$F:$F,Kosztorys!$D:$D,$B105,Kosztorys!$I:$I,CONCATENATE("&lt;01.01.",AE$10,"")),COUNTIFS(Kosztorys!$D:$D,$B105,Kosztorys!$I:$I,CONCATENATE("&lt;01.01.",AF$10,""))-COUNTIFS(Kosztorys!$D:$D,$B105,Kosztorys!$I:$I,CONCATENATE("&lt;01.01.",AE$10,""))),0)</f>
        <v/>
      </c>
      <c r="AF105" s="116">
        <f>IF($C105="CAPEX - 1szt JB",IF($M105="szt",SUMIFS(Kosztorys!$F:$F,Kosztorys!$D:$D,$B105,Kosztorys!$I:$I,CONCATENATE("&lt;01.01.",AG$10,""))-SUMIFS(Kosztorys!$F:$F,Kosztorys!$D:$D,$B105,Kosztorys!$I:$I,CONCATENATE("&lt;01.01.",AF$10,"")),COUNTIFS(Kosztorys!$D:$D,$B105,Kosztorys!$I:$I,CONCATENATE("&lt;01.01.",AG$10,""))-COUNTIFS(Kosztorys!$D:$D,$B105,Kosztorys!$I:$I,CONCATENATE("&lt;01.01.",AF$10,""))),0)</f>
        <v/>
      </c>
      <c r="AG105" s="116">
        <f>IF($C105="CAPEX - 1szt JB",IF($M105="szt",SUMIFS(Kosztorys!$F:$F,Kosztorys!$D:$D,$B105,Kosztorys!$I:$I,CONCATENATE("&lt;01.01.",AH$10,""))-SUMIFS(Kosztorys!$F:$F,Kosztorys!$D:$D,$B105,Kosztorys!$I:$I,CONCATENATE("&lt;01.01.",AG$10,"")),COUNTIFS(Kosztorys!$D:$D,$B105,Kosztorys!$I:$I,CONCATENATE("&lt;01.01.",AH$10,""))-COUNTIFS(Kosztorys!$D:$D,$B105,Kosztorys!$I:$I,CONCATENATE("&lt;01.01.",AG$10,""))),0)</f>
        <v/>
      </c>
      <c r="AH105" s="116">
        <f>IF($C105="CAPEX - 1szt JB",IF($M105="szt",SUMIFS(Kosztorys!$F:$F,Kosztorys!$D:$D,$B105,Kosztorys!$I:$I,CONCATENATE("&lt;01.01.",AI$10,""))-SUMIFS(Kosztorys!$F:$F,Kosztorys!$D:$D,$B105,Kosztorys!$I:$I,CONCATENATE("&lt;01.01.",AH$10,"")),COUNTIFS(Kosztorys!$D:$D,$B105,Kosztorys!$I:$I,CONCATENATE("&lt;01.01.",AI$10,""))-COUNTIFS(Kosztorys!$D:$D,$B105,Kosztorys!$I:$I,CONCATENATE("&lt;01.01.",AH$10,""))),0)</f>
        <v/>
      </c>
      <c r="AI105" s="116">
        <f>IF($C105="CAPEX - 1szt JB",IF($M105="szt",SUMIFS(Kosztorys!$F:$F,Kosztorys!$D:$D,$B105,Kosztorys!$I:$I,CONCATENATE("&lt;01.01.",AJ$10,""))-SUMIFS(Kosztorys!$F:$F,Kosztorys!$D:$D,$B105,Kosztorys!$I:$I,CONCATENATE("&lt;01.01.",AI$10,"")),COUNTIFS(Kosztorys!$D:$D,$B105,Kosztorys!$I:$I,CONCATENATE("&lt;01.01.",AJ$10,""))-COUNTIFS(Kosztorys!$D:$D,$B105,Kosztorys!$I:$I,CONCATENATE("&lt;01.01.",AI$10,""))),0)</f>
        <v/>
      </c>
      <c r="AJ105" s="116">
        <f>IF(C105="CAPEX - 1szt JB",IF(SUM(T105:AI105)=IF(ISERROR(VLOOKUP(B105,JB_tabela,MATCH(AJ$9,JB_menu,0)-1,FALSE())),,VLOOKUP(B105,JB_tabela,MATCH(AJ$9,JB_menu,0)-1,FALSE())),"OK","nie zgadza się liczba użytych JB"),"OK-ND")</f>
        <v/>
      </c>
      <c r="AM105" s="41">
        <f>IFERROR("_" &amp; VLOOKUP($B105,#REF!,1,FALSE()),#REF!)</f>
        <v/>
      </c>
      <c r="AN105" s="41">
        <f>IF($C105="CAPEX - Długość 1m",SUMIFS(Kosztorys!$F:$F,Kosztorys!$D:$D,$B105,Kosztorys!$I:$I,CONCATENATE("&lt;31.12.",AN$10,""))-SUMIFS(Kosztorys!$F:$F,Kosztorys!$D:$D,$B105,Kosztorys!$I:$I,CONCATENATE("&lt;31.12.",AM$10,"")),"x")</f>
        <v/>
      </c>
      <c r="AO105" s="41">
        <f>IF($C105="CAPEX - Długość 1m",SUMIFS(Kosztorys!$F:$F,Kosztorys!$D:$D,$B105,Kosztorys!$I:$I,CONCATENATE("&lt;31.12.",AO$10,""))-SUMIFS(Kosztorys!$F:$F,Kosztorys!$D:$D,$B105,Kosztorys!$I:$I,CONCATENATE("&lt;31.12.",AN$10,"")),"x")</f>
        <v/>
      </c>
      <c r="AP105" s="41">
        <f>IF($C105="CAPEX - Długość 1m",SUMIFS(Kosztorys!$F:$F,Kosztorys!$D:$D,$B105,Kosztorys!$I:$I,CONCATENATE("&lt;31.12.",AP$10,""))-SUMIFS(Kosztorys!$F:$F,Kosztorys!$D:$D,$B105,Kosztorys!$I:$I,CONCATENATE("&lt;31.12.",AO$10,"")),"x")</f>
        <v/>
      </c>
      <c r="AQ105" s="41">
        <f>IF($C105="CAPEX - Długość 1m",SUMIFS(Kosztorys!$F:$F,Kosztorys!$D:$D,$B105,Kosztorys!$I:$I,CONCATENATE("&lt;31.12.",AQ$10,""))-SUMIFS(Kosztorys!$F:$F,Kosztorys!$D:$D,$B105,Kosztorys!$I:$I,CONCATENATE("&lt;31.12.",AP$10,"")),"x")</f>
        <v/>
      </c>
      <c r="AR105" s="41">
        <f>IF($C105="CAPEX - Długość 1m",SUMIFS(Kosztorys!$F:$F,Kosztorys!$D:$D,$B105,Kosztorys!$I:$I,CONCATENATE("&lt;31.12.",AR$10,""))-SUMIFS(Kosztorys!$F:$F,Kosztorys!$D:$D,$B105,Kosztorys!$I:$I,CONCATENATE("&lt;31.12.",AQ$10,"")),"x")</f>
        <v/>
      </c>
      <c r="AS105" s="41">
        <f>IF($C105="CAPEX - Długość 1m",SUMIFS(Kosztorys!$F:$F,Kosztorys!$D:$D,$B105,Kosztorys!$I:$I,CONCATENATE("&lt;31.12.",AS$10,""))-SUMIFS(Kosztorys!$F:$F,Kosztorys!$D:$D,$B105,Kosztorys!$I:$I,CONCATENATE("&lt;31.12.",AR$10,"")),"x")</f>
        <v/>
      </c>
      <c r="AT105" s="41">
        <f>IF($C105="CAPEX - Długość 1m",SUMIFS(Kosztorys!$F:$F,Kosztorys!$D:$D,$B105,Kosztorys!$I:$I,CONCATENATE("&lt;31.12.",AT$10,""))-SUMIFS(Kosztorys!$F:$F,Kosztorys!$D:$D,$B105,Kosztorys!$I:$I,CONCATENATE("&lt;31.12.",AS$10,"")),"x")</f>
        <v/>
      </c>
      <c r="AU105" s="41">
        <f>IF($C105="CAPEX - Długość 1m",SUMIFS(Kosztorys!$F:$F,Kosztorys!$D:$D,$B105,Kosztorys!$I:$I,CONCATENATE("&lt;31.12.",AU$10,""))-SUMIFS(Kosztorys!$F:$F,Kosztorys!$D:$D,$B105,Kosztorys!$I:$I,CONCATENATE("&lt;31.12.",AT$10,"")),"x")</f>
        <v/>
      </c>
      <c r="AV105" s="41">
        <f>IF($C105="CAPEX - Długość 1m",SUMIFS(Kosztorys!$F:$F,Kosztorys!$D:$D,$B105,Kosztorys!$I:$I,CONCATENATE("&lt;31.12.",AV$10,""))-SUMIFS(Kosztorys!$F:$F,Kosztorys!$D:$D,$B105,Kosztorys!$I:$I,CONCATENATE("&lt;31.12.",AU$10,"")),"x")</f>
        <v/>
      </c>
      <c r="AW105" s="41">
        <f>IF($C105="CAPEX - Długość 1m",SUMIFS(Kosztorys!$F:$F,Kosztorys!$D:$D,$B105,Kosztorys!$I:$I,CONCATENATE("&lt;31.12.",AW$10,""))-SUMIFS(Kosztorys!$F:$F,Kosztorys!$D:$D,$B105,Kosztorys!$I:$I,CONCATENATE("&lt;31.12.",AV$10,"")),"x")</f>
        <v/>
      </c>
      <c r="AX105" s="41">
        <f>IF($C105="CAPEX - Długość 1m",SUMIFS(Kosztorys!$F:$F,Kosztorys!$D:$D,$B105,Kosztorys!$I:$I,CONCATENATE("&lt;31.12.",AX$10,""))-SUMIFS(Kosztorys!$F:$F,Kosztorys!$D:$D,$B105,Kosztorys!$I:$I,CONCATENATE("&lt;31.12.",AW$10,"")),"x")</f>
        <v/>
      </c>
      <c r="AY105" s="41">
        <f>IF($C105="CAPEX - Długość 1m",SUMIFS(Kosztorys!$F:$F,Kosztorys!$D:$D,$B105,Kosztorys!$I:$I,CONCATENATE("&lt;31.12.",AY$10,""))-SUMIFS(Kosztorys!$F:$F,Kosztorys!$D:$D,$B105,Kosztorys!$I:$I,CONCATENATE("&lt;31.12.",AX$10,"")),"x")</f>
        <v/>
      </c>
      <c r="AZ105" s="41">
        <f>IF($C105="CAPEX - Długość 1m",SUMIFS(Kosztorys!$F:$F,Kosztorys!$D:$D,$B105,Kosztorys!$I:$I,CONCATENATE("&lt;31.12.",AZ$10,""))-SUMIFS(Kosztorys!$F:$F,Kosztorys!$D:$D,$B105,Kosztorys!$I:$I,CONCATENATE("&lt;31.12.",AY$10,"")),"x")</f>
        <v/>
      </c>
      <c r="BA105" s="41">
        <f>IF($C105="CAPEX - Długość 1m",SUMIFS(Kosztorys!$F:$F,Kosztorys!$D:$D,$B105,Kosztorys!$I:$I,CONCATENATE("&lt;31.12.",BA$10,""))-SUMIFS(Kosztorys!$F:$F,Kosztorys!$D:$D,$B105,Kosztorys!$I:$I,CONCATENATE("&lt;31.12.",AZ$10,"")),"x")</f>
        <v/>
      </c>
      <c r="BB105" s="41">
        <f>IF($C105="CAPEX - Długość 1m",SUMIFS(Kosztorys!$F:$F,Kosztorys!$D:$D,$B105,Kosztorys!$I:$I,CONCATENATE("&lt;31.12.",BB$10,""))-SUMIFS(Kosztorys!$F:$F,Kosztorys!$D:$D,$B105,Kosztorys!$I:$I,CONCATENATE("&lt;31.12.",BA$10,"")),"x")</f>
        <v/>
      </c>
      <c r="BC105" s="41">
        <f>IF($C105="CAPEX - Długość 1m",SUMIFS(Kosztorys!$F:$F,Kosztorys!$D:$D,$B105,Kosztorys!$I:$I,CONCATENATE("&lt;31.12.",BC$10,""))-SUMIFS(Kosztorys!$F:$F,Kosztorys!$D:$D,$B105,Kosztorys!$I:$I,CONCATENATE("&lt;31.12.",BB$10,"")),"x")</f>
        <v/>
      </c>
      <c r="BD105" s="41">
        <f>IF(C105="CAPEX - Długość 1m",IF(SUM(AN105:BC105)=IF(ISERROR(VLOOKUP(B105,JB_tabela,MATCH(BD$9,JB_menu,0)-1,FALSE())),,VLOOKUP(B105,JB_tabela,MATCH(BD$9,JB_menu,0)-1,FALSE())),"OK","nie zgadza się liczba użytych JB"),"OK-ND")</f>
        <v/>
      </c>
      <c r="BH105" s="41">
        <f>IF($C105="OPEX - Koszt 1szt/rok",IF($M105="szt",SUMIFS(Kosztorys!$F:$F,Kosztorys!$D:$D,$B105,Kosztorys!$I:$I,CONCATENATE("&lt;01.01.",BH$10,""))+(SUMIFS(Kosztorys!$F:$F,Kosztorys!$D:$D,$B105,Kosztorys!$I:$I,CONCATENATE("&lt;=31.03.",BH$10,""))-SUMIFS(Kosztorys!$F:$F,Kosztorys!$D:$D,$B105,Kosztorys!$I:$I,CONCATENATE("&lt;=31.12.",BG$10,"")))*0.75+(SUMIFS(Kosztorys!$F:$F,Kosztorys!$D:$D,$B105,Kosztorys!$I:$I,CONCATENATE("&lt;=30.06.",BH$10,""))-SUMIFS(Kosztorys!$F:$F,Kosztorys!$D:$D,$B105,Kosztorys!$I:$I,CONCATENATE("&lt;=31.03.",BH$10,"")))*0.5+(SUMIFS(Kosztorys!$F:$F,Kosztorys!$D:$D,$B105,Kosztorys!$I:$I,CONCATENATE("&lt;=30.09.",BH$10,""))-SUMIFS(Kosztorys!$F:$F,Kosztorys!$D:$D,$B105,Kosztorys!$I:$I,CONCATENATE("&lt;=30.06.",BH$10,"")))*0.25,"nic"),0)</f>
        <v/>
      </c>
      <c r="BI105" s="41">
        <f>IF($C105="OPEX - Koszt 1szt/rok",IF($M105="szt",SUMIFS(Kosztorys!$F:$F,Kosztorys!$D:$D,$B105,Kosztorys!$I:$I,CONCATENATE("&lt;01.01.",BI$10,""))+(SUMIFS(Kosztorys!$F:$F,Kosztorys!$D:$D,$B105,Kosztorys!$I:$I,CONCATENATE("&lt;=31.03.",BI$10,""))-SUMIFS(Kosztorys!$F:$F,Kosztorys!$D:$D,$B105,Kosztorys!$I:$I,CONCATENATE("&lt;=31.12.",BH$10,"")))*0.75+(SUMIFS(Kosztorys!$F:$F,Kosztorys!$D:$D,$B105,Kosztorys!$I:$I,CONCATENATE("&lt;=30.06.",BI$10,""))-SUMIFS(Kosztorys!$F:$F,Kosztorys!$D:$D,$B105,Kosztorys!$I:$I,CONCATENATE("&lt;=31.03.",BI$10,"")))*0.5+(SUMIFS(Kosztorys!$F:$F,Kosztorys!$D:$D,$B105,Kosztorys!$I:$I,CONCATENATE("&lt;=30.09.",BI$10,""))-SUMIFS(Kosztorys!$F:$F,Kosztorys!$D:$D,$B105,Kosztorys!$I:$I,CONCATENATE("&lt;=30.06.",BI$10,"")))*0.25,"nic"),0)</f>
        <v/>
      </c>
      <c r="BJ105" s="41">
        <f>IF($C105="OPEX - Koszt 1szt/rok",IF($M105="szt",SUMIFS(Kosztorys!$F:$F,Kosztorys!$D:$D,$B105,Kosztorys!$I:$I,CONCATENATE("&lt;01.01.",BJ$10,""))+(SUMIFS(Kosztorys!$F:$F,Kosztorys!$D:$D,$B105,Kosztorys!$I:$I,CONCATENATE("&lt;=31.03.",BJ$10,""))-SUMIFS(Kosztorys!$F:$F,Kosztorys!$D:$D,$B105,Kosztorys!$I:$I,CONCATENATE("&lt;=31.12.",BI$10,"")))*0.75+(SUMIFS(Kosztorys!$F:$F,Kosztorys!$D:$D,$B105,Kosztorys!$I:$I,CONCATENATE("&lt;=30.06.",BJ$10,""))-SUMIFS(Kosztorys!$F:$F,Kosztorys!$D:$D,$B105,Kosztorys!$I:$I,CONCATENATE("&lt;=31.03.",BJ$10,"")))*0.5+(SUMIFS(Kosztorys!$F:$F,Kosztorys!$D:$D,$B105,Kosztorys!$I:$I,CONCATENATE("&lt;=30.09.",BJ$10,""))-SUMIFS(Kosztorys!$F:$F,Kosztorys!$D:$D,$B105,Kosztorys!$I:$I,CONCATENATE("&lt;=30.06.",BJ$10,"")))*0.25,"nic"),0)</f>
        <v/>
      </c>
      <c r="BK105" s="41">
        <f>IF($C105="OPEX - Koszt 1szt/rok",IF($M105="szt",SUMIFS(Kosztorys!$F:$F,Kosztorys!$D:$D,$B105,Kosztorys!$I:$I,CONCATENATE("&lt;01.01.",BK$10,""))+(SUMIFS(Kosztorys!$F:$F,Kosztorys!$D:$D,$B105,Kosztorys!$I:$I,CONCATENATE("&lt;=31.03.",BK$10,""))-SUMIFS(Kosztorys!$F:$F,Kosztorys!$D:$D,$B105,Kosztorys!$I:$I,CONCATENATE("&lt;=31.12.",BJ$10,"")))*0.75+(SUMIFS(Kosztorys!$F:$F,Kosztorys!$D:$D,$B105,Kosztorys!$I:$I,CONCATENATE("&lt;=30.06.",BK$10,""))-SUMIFS(Kosztorys!$F:$F,Kosztorys!$D:$D,$B105,Kosztorys!$I:$I,CONCATENATE("&lt;=31.03.",BK$10,"")))*0.5+(SUMIFS(Kosztorys!$F:$F,Kosztorys!$D:$D,$B105,Kosztorys!$I:$I,CONCATENATE("&lt;=30.09.",BK$10,""))-SUMIFS(Kosztorys!$F:$F,Kosztorys!$D:$D,$B105,Kosztorys!$I:$I,CONCATENATE("&lt;=30.06.",BK$10,"")))*0.25,"nic"),0)</f>
        <v/>
      </c>
      <c r="BL105" s="41">
        <f>IF($C105="OPEX - Koszt 1szt/rok",IF($M105="szt",SUMIFS(Kosztorys!$F:$F,Kosztorys!$D:$D,$B105,Kosztorys!$I:$I,CONCATENATE("&lt;01.01.",BL$10,""))+(SUMIFS(Kosztorys!$F:$F,Kosztorys!$D:$D,$B105,Kosztorys!$I:$I,CONCATENATE("&lt;=31.03.",BL$10,""))-SUMIFS(Kosztorys!$F:$F,Kosztorys!$D:$D,$B105,Kosztorys!$I:$I,CONCATENATE("&lt;=31.12.",BK$10,"")))*0.75+(SUMIFS(Kosztorys!$F:$F,Kosztorys!$D:$D,$B105,Kosztorys!$I:$I,CONCATENATE("&lt;=30.06.",BL$10,""))-SUMIFS(Kosztorys!$F:$F,Kosztorys!$D:$D,$B105,Kosztorys!$I:$I,CONCATENATE("&lt;=31.03.",BL$10,"")))*0.5+(SUMIFS(Kosztorys!$F:$F,Kosztorys!$D:$D,$B105,Kosztorys!$I:$I,CONCATENATE("&lt;=30.09.",BL$10,""))-SUMIFS(Kosztorys!$F:$F,Kosztorys!$D:$D,$B105,Kosztorys!$I:$I,CONCATENATE("&lt;=30.06.",BL$10,"")))*0.25,"nic"),0)</f>
        <v/>
      </c>
      <c r="BM105" s="41">
        <f>IF($C105="OPEX - Koszt 1szt/rok",IF($M105="szt",SUMIFS(Kosztorys!$F:$F,Kosztorys!$D:$D,$B105,Kosztorys!$I:$I,CONCATENATE("&lt;01.01.",BM$10,""))+(SUMIFS(Kosztorys!$F:$F,Kosztorys!$D:$D,$B105,Kosztorys!$I:$I,CONCATENATE("&lt;=31.03.",BM$10,""))-SUMIFS(Kosztorys!$F:$F,Kosztorys!$D:$D,$B105,Kosztorys!$I:$I,CONCATENATE("&lt;=31.12.",BL$10,"")))*0.75+(SUMIFS(Kosztorys!$F:$F,Kosztorys!$D:$D,$B105,Kosztorys!$I:$I,CONCATENATE("&lt;=30.06.",BM$10,""))-SUMIFS(Kosztorys!$F:$F,Kosztorys!$D:$D,$B105,Kosztorys!$I:$I,CONCATENATE("&lt;=31.03.",BM$10,"")))*0.5+(SUMIFS(Kosztorys!$F:$F,Kosztorys!$D:$D,$B105,Kosztorys!$I:$I,CONCATENATE("&lt;=30.09.",BM$10,""))-SUMIFS(Kosztorys!$F:$F,Kosztorys!$D:$D,$B105,Kosztorys!$I:$I,CONCATENATE("&lt;=30.06.",BM$10,"")))*0.25,"nic"),0)</f>
        <v/>
      </c>
      <c r="BN105" s="41">
        <f>IF($C105="OPEX - Koszt 1szt/rok",IF($M105="szt",SUMIFS(Kosztorys!$F:$F,Kosztorys!$D:$D,$B105,Kosztorys!$I:$I,CONCATENATE("&lt;01.01.",BN$10,""))+(SUMIFS(Kosztorys!$F:$F,Kosztorys!$D:$D,$B105,Kosztorys!$I:$I,CONCATENATE("&lt;=31.03.",BN$10,""))-SUMIFS(Kosztorys!$F:$F,Kosztorys!$D:$D,$B105,Kosztorys!$I:$I,CONCATENATE("&lt;=31.12.",BM$10,"")))*0.75+(SUMIFS(Kosztorys!$F:$F,Kosztorys!$D:$D,$B105,Kosztorys!$I:$I,CONCATENATE("&lt;=30.06.",BN$10,""))-SUMIFS(Kosztorys!$F:$F,Kosztorys!$D:$D,$B105,Kosztorys!$I:$I,CONCATENATE("&lt;=31.03.",BN$10,"")))*0.5+(SUMIFS(Kosztorys!$F:$F,Kosztorys!$D:$D,$B105,Kosztorys!$I:$I,CONCATENATE("&lt;=30.09.",BN$10,""))-SUMIFS(Kosztorys!$F:$F,Kosztorys!$D:$D,$B105,Kosztorys!$I:$I,CONCATENATE("&lt;=30.06.",BN$10,"")))*0.25,"nic"),0)</f>
        <v/>
      </c>
      <c r="BO105" s="41">
        <f>IF($C105="OPEX - Koszt 1szt/rok",IF($M105="szt",SUMIFS(Kosztorys!$F:$F,Kosztorys!$D:$D,$B105,Kosztorys!$I:$I,CONCATENATE("&lt;01.01.",BO$10,""))+(SUMIFS(Kosztorys!$F:$F,Kosztorys!$D:$D,$B105,Kosztorys!$I:$I,CONCATENATE("&lt;=31.03.",BO$10,""))-SUMIFS(Kosztorys!$F:$F,Kosztorys!$D:$D,$B105,Kosztorys!$I:$I,CONCATENATE("&lt;=31.12.",BN$10,"")))*0.75+(SUMIFS(Kosztorys!$F:$F,Kosztorys!$D:$D,$B105,Kosztorys!$I:$I,CONCATENATE("&lt;=30.06.",BO$10,""))-SUMIFS(Kosztorys!$F:$F,Kosztorys!$D:$D,$B105,Kosztorys!$I:$I,CONCATENATE("&lt;=31.03.",BO$10,"")))*0.5+(SUMIFS(Kosztorys!$F:$F,Kosztorys!$D:$D,$B105,Kosztorys!$I:$I,CONCATENATE("&lt;=30.09.",BO$10,""))-SUMIFS(Kosztorys!$F:$F,Kosztorys!$D:$D,$B105,Kosztorys!$I:$I,CONCATENATE("&lt;=30.06.",BO$10,"")))*0.25,"nic"),0)</f>
        <v/>
      </c>
      <c r="BP105" s="41">
        <f>IF($C105="OPEX - Koszt 1szt/rok",IF($M105="szt",SUMIFS(Kosztorys!$F:$F,Kosztorys!$D:$D,$B105,Kosztorys!$I:$I,CONCATENATE("&lt;01.01.",BP$10,""))+(SUMIFS(Kosztorys!$F:$F,Kosztorys!$D:$D,$B105,Kosztorys!$I:$I,CONCATENATE("&lt;=31.03.",BP$10,""))-SUMIFS(Kosztorys!$F:$F,Kosztorys!$D:$D,$B105,Kosztorys!$I:$I,CONCATENATE("&lt;=31.12.",BO$10,"")))*0.75+(SUMIFS(Kosztorys!$F:$F,Kosztorys!$D:$D,$B105,Kosztorys!$I:$I,CONCATENATE("&lt;=30.06.",BP$10,""))-SUMIFS(Kosztorys!$F:$F,Kosztorys!$D:$D,$B105,Kosztorys!$I:$I,CONCATENATE("&lt;=31.03.",BP$10,"")))*0.5+(SUMIFS(Kosztorys!$F:$F,Kosztorys!$D:$D,$B105,Kosztorys!$I:$I,CONCATENATE("&lt;=30.09.",BP$10,""))-SUMIFS(Kosztorys!$F:$F,Kosztorys!$D:$D,$B105,Kosztorys!$I:$I,CONCATENATE("&lt;=30.06.",BP$10,"")))*0.25,"nic"),0)</f>
        <v/>
      </c>
      <c r="BQ105" s="41">
        <f>IF($C105="OPEX - Koszt 1szt/rok",IF($M105="szt",SUMIFS(Kosztorys!$F:$F,Kosztorys!$D:$D,$B105,Kosztorys!$I:$I,CONCATENATE("&lt;01.01.",BQ$10,""))+(SUMIFS(Kosztorys!$F:$F,Kosztorys!$D:$D,$B105,Kosztorys!$I:$I,CONCATENATE("&lt;=31.03.",BQ$10,""))-SUMIFS(Kosztorys!$F:$F,Kosztorys!$D:$D,$B105,Kosztorys!$I:$I,CONCATENATE("&lt;=31.12.",BP$10,"")))*0.75+(SUMIFS(Kosztorys!$F:$F,Kosztorys!$D:$D,$B105,Kosztorys!$I:$I,CONCATENATE("&lt;=30.06.",BQ$10,""))-SUMIFS(Kosztorys!$F:$F,Kosztorys!$D:$D,$B105,Kosztorys!$I:$I,CONCATENATE("&lt;=31.03.",BQ$10,"")))*0.5+(SUMIFS(Kosztorys!$F:$F,Kosztorys!$D:$D,$B105,Kosztorys!$I:$I,CONCATENATE("&lt;=30.09.",BQ$10,""))-SUMIFS(Kosztorys!$F:$F,Kosztorys!$D:$D,$B105,Kosztorys!$I:$I,CONCATENATE("&lt;=30.06.",BQ$10,"")))*0.25,"nic"),0)</f>
        <v/>
      </c>
      <c r="BR105" s="41">
        <f>IF($C105="OPEX - Koszt 1szt/rok",IF($M105="szt",SUMIFS(Kosztorys!$F:$F,Kosztorys!$D:$D,$B105,Kosztorys!$I:$I,CONCATENATE("&lt;01.01.",BR$10,""))+(SUMIFS(Kosztorys!$F:$F,Kosztorys!$D:$D,$B105,Kosztorys!$I:$I,CONCATENATE("&lt;=31.03.",BR$10,""))-SUMIFS(Kosztorys!$F:$F,Kosztorys!$D:$D,$B105,Kosztorys!$I:$I,CONCATENATE("&lt;=31.12.",BQ$10,"")))*0.75+(SUMIFS(Kosztorys!$F:$F,Kosztorys!$D:$D,$B105,Kosztorys!$I:$I,CONCATENATE("&lt;=30.06.",BR$10,""))-SUMIFS(Kosztorys!$F:$F,Kosztorys!$D:$D,$B105,Kosztorys!$I:$I,CONCATENATE("&lt;=31.03.",BR$10,"")))*0.5+(SUMIFS(Kosztorys!$F:$F,Kosztorys!$D:$D,$B105,Kosztorys!$I:$I,CONCATENATE("&lt;=30.09.",BR$10,""))-SUMIFS(Kosztorys!$F:$F,Kosztorys!$D:$D,$B105,Kosztorys!$I:$I,CONCATENATE("&lt;=30.06.",BR$10,"")))*0.25,"nic"),0)</f>
        <v/>
      </c>
      <c r="BS105" s="41">
        <f>IF($C105="OPEX - Koszt 1szt/rok",IF($M105="szt",SUMIFS(Kosztorys!$F:$F,Kosztorys!$D:$D,$B105,Kosztorys!$I:$I,CONCATENATE("&lt;01.01.",BS$10,""))+(SUMIFS(Kosztorys!$F:$F,Kosztorys!$D:$D,$B105,Kosztorys!$I:$I,CONCATENATE("&lt;=31.03.",BS$10,""))-SUMIFS(Kosztorys!$F:$F,Kosztorys!$D:$D,$B105,Kosztorys!$I:$I,CONCATENATE("&lt;=31.12.",BR$10,"")))*0.75+(SUMIFS(Kosztorys!$F:$F,Kosztorys!$D:$D,$B105,Kosztorys!$I:$I,CONCATENATE("&lt;=30.06.",BS$10,""))-SUMIFS(Kosztorys!$F:$F,Kosztorys!$D:$D,$B105,Kosztorys!$I:$I,CONCATENATE("&lt;=31.03.",BS$10,"")))*0.5+(SUMIFS(Kosztorys!$F:$F,Kosztorys!$D:$D,$B105,Kosztorys!$I:$I,CONCATENATE("&lt;=30.09.",BS$10,""))-SUMIFS(Kosztorys!$F:$F,Kosztorys!$D:$D,$B105,Kosztorys!$I:$I,CONCATENATE("&lt;=30.06.",BS$10,"")))*0.25,"nic"),0)</f>
        <v/>
      </c>
      <c r="BT105" s="41">
        <f>IF($C105="OPEX - Koszt 1szt/rok",IF($M105="szt",SUMIFS(Kosztorys!$F:$F,Kosztorys!$D:$D,$B105,Kosztorys!$I:$I,CONCATENATE("&lt;01.01.",BT$10,""))+(SUMIFS(Kosztorys!$F:$F,Kosztorys!$D:$D,$B105,Kosztorys!$I:$I,CONCATENATE("&lt;=31.03.",BT$10,""))-SUMIFS(Kosztorys!$F:$F,Kosztorys!$D:$D,$B105,Kosztorys!$I:$I,CONCATENATE("&lt;=31.12.",BS$10,"")))*0.75+(SUMIFS(Kosztorys!$F:$F,Kosztorys!$D:$D,$B105,Kosztorys!$I:$I,CONCATENATE("&lt;=30.06.",BT$10,""))-SUMIFS(Kosztorys!$F:$F,Kosztorys!$D:$D,$B105,Kosztorys!$I:$I,CONCATENATE("&lt;=31.03.",BT$10,"")))*0.5+(SUMIFS(Kosztorys!$F:$F,Kosztorys!$D:$D,$B105,Kosztorys!$I:$I,CONCATENATE("&lt;=30.09.",BT$10,""))-SUMIFS(Kosztorys!$F:$F,Kosztorys!$D:$D,$B105,Kosztorys!$I:$I,CONCATENATE("&lt;=30.06.",BT$10,"")))*0.25,"nic"),0)</f>
        <v/>
      </c>
      <c r="BU105" s="41">
        <f>IF($C105="OPEX - Koszt 1szt/rok",IF($M105="szt",SUMIFS(Kosztorys!$F:$F,Kosztorys!$D:$D,$B105,Kosztorys!$I:$I,CONCATENATE("&lt;01.01.",BU$10,""))+(SUMIFS(Kosztorys!$F:$F,Kosztorys!$D:$D,$B105,Kosztorys!$I:$I,CONCATENATE("&lt;=31.03.",BU$10,""))-SUMIFS(Kosztorys!$F:$F,Kosztorys!$D:$D,$B105,Kosztorys!$I:$I,CONCATENATE("&lt;=31.12.",BT$10,"")))*0.75+(SUMIFS(Kosztorys!$F:$F,Kosztorys!$D:$D,$B105,Kosztorys!$I:$I,CONCATENATE("&lt;=30.06.",BU$10,""))-SUMIFS(Kosztorys!$F:$F,Kosztorys!$D:$D,$B105,Kosztorys!$I:$I,CONCATENATE("&lt;=31.03.",BU$10,"")))*0.5+(SUMIFS(Kosztorys!$F:$F,Kosztorys!$D:$D,$B105,Kosztorys!$I:$I,CONCATENATE("&lt;=30.09.",BU$10,""))-SUMIFS(Kosztorys!$F:$F,Kosztorys!$D:$D,$B105,Kosztorys!$I:$I,CONCATENATE("&lt;=30.06.",BU$10,"")))*0.25,"nic"),0)</f>
        <v/>
      </c>
      <c r="BV105" s="41">
        <f>IF($C105="OPEX - Koszt 1szt/rok",IF($M105="szt",SUMIFS(Kosztorys!$F:$F,Kosztorys!$D:$D,$B105,Kosztorys!$I:$I,CONCATENATE("&lt;01.01.",BV$10,""))+(SUMIFS(Kosztorys!$F:$F,Kosztorys!$D:$D,$B105,Kosztorys!$I:$I,CONCATENATE("&lt;=31.03.",BV$10,""))-SUMIFS(Kosztorys!$F:$F,Kosztorys!$D:$D,$B105,Kosztorys!$I:$I,CONCATENATE("&lt;=31.12.",BU$10,"")))*0.75+(SUMIFS(Kosztorys!$F:$F,Kosztorys!$D:$D,$B105,Kosztorys!$I:$I,CONCATENATE("&lt;=30.06.",BV$10,""))-SUMIFS(Kosztorys!$F:$F,Kosztorys!$D:$D,$B105,Kosztorys!$I:$I,CONCATENATE("&lt;=31.03.",BV$10,"")))*0.5+(SUMIFS(Kosztorys!$F:$F,Kosztorys!$D:$D,$B105,Kosztorys!$I:$I,CONCATENATE("&lt;=30.09.",BV$10,""))-SUMIFS(Kosztorys!$F:$F,Kosztorys!$D:$D,$B105,Kosztorys!$I:$I,CONCATENATE("&lt;=30.06.",BV$10,"")))*0.25,"nic"),0)</f>
        <v/>
      </c>
      <c r="BW105" s="41">
        <f>IF($C105="OPEX - Koszt 1szt/rok",IF($M105="szt",SUMIFS(Kosztorys!$F:$F,Kosztorys!$D:$D,$B105,Kosztorys!$I:$I,CONCATENATE("&lt;01.01.",BW$10,""))+(SUMIFS(Kosztorys!$F:$F,Kosztorys!$D:$D,$B105,Kosztorys!$I:$I,CONCATENATE("&lt;=31.03.",BW$10,""))-SUMIFS(Kosztorys!$F:$F,Kosztorys!$D:$D,$B105,Kosztorys!$I:$I,CONCATENATE("&lt;=31.12.",BV$10,"")))*0.75+(SUMIFS(Kosztorys!$F:$F,Kosztorys!$D:$D,$B105,Kosztorys!$I:$I,CONCATENATE("&lt;=30.06.",BW$10,""))-SUMIFS(Kosztorys!$F:$F,Kosztorys!$D:$D,$B105,Kosztorys!$I:$I,CONCATENATE("&lt;=31.03.",BW$10,"")))*0.5+(SUMIFS(Kosztorys!$F:$F,Kosztorys!$D:$D,$B105,Kosztorys!$I:$I,CONCATENATE("&lt;=30.09.",BW$10,""))-SUMIFS(Kosztorys!$F:$F,Kosztorys!$D:$D,$B105,Kosztorys!$I:$I,CONCATENATE("&lt;=30.06.",BW$10,"")))*0.25,"nic"),0)</f>
        <v/>
      </c>
      <c r="BX105" s="41">
        <f>IF(C105="OPEX - Koszt 1szt/rok",IF(MAX(BH105:BW105)=IF(ISERROR(VLOOKUP(B105,JB_tabela,MATCH(BX$9,JB_menu,0)-1,FALSE())),,VLOOKUP(B105,JB_tabela,MATCH(BX$9,JB_menu,0)-1,FALSE())),"OK","nie zgadza się liczba użytych JB"),"OK-ND")</f>
        <v/>
      </c>
      <c r="CB105" s="41">
        <f>IF($C105="OPEX - Długość 1m koszt/rok",IF($M105="m",SUMIFS(Kosztorys!$F:$F,Kosztorys!$D:$D,$B105,Kosztorys!$I:$I,CONCATENATE("&lt;01.01.",CB$10,""))+(SUMIFS(Kosztorys!$F:$F,Kosztorys!$D:$D,$B105,Kosztorys!$I:$I,CONCATENATE("&lt;=31.03.",CB$10,""))-SUMIFS(Kosztorys!$F:$F,Kosztorys!$D:$D,$B105,Kosztorys!$I:$I,CONCATENATE("&lt;=31.12.",CA$10,"")))*0.75+(SUMIFS(Kosztorys!$F:$F,Kosztorys!$D:$D,$B105,Kosztorys!$I:$I,CONCATENATE("&lt;=30.06.",CB$10,""))-SUMIFS(Kosztorys!$F:$F,Kosztorys!$D:$D,$B105,Kosztorys!$I:$I,CONCATENATE("&lt;=31.03.",CB$10,"")))*0.5+(SUMIFS(Kosztorys!$F:$F,Kosztorys!$D:$D,$B105,Kosztorys!$I:$I,CONCATENATE("&lt;=30.09.",CB$10,""))-SUMIFS(Kosztorys!$F:$F,Kosztorys!$D:$D,$B105,Kosztorys!$I:$I,CONCATENATE("&lt;=30.06.",CB$10,"")))*0.25,"nic"),0)</f>
        <v/>
      </c>
      <c r="CC105" s="41">
        <f>IF($C105="OPEX - Długość 1m koszt/rok",IF($M105="m",SUMIFS(Kosztorys!$F:$F,Kosztorys!$D:$D,$B105,Kosztorys!$I:$I,CONCATENATE("&lt;01.01.",CC$10,""))+(SUMIFS(Kosztorys!$F:$F,Kosztorys!$D:$D,$B105,Kosztorys!$I:$I,CONCATENATE("&lt;=31.03.",CC$10,""))-SUMIFS(Kosztorys!$F:$F,Kosztorys!$D:$D,$B105,Kosztorys!$I:$I,CONCATENATE("&lt;=31.12.",CB$10,"")))*0.75+(SUMIFS(Kosztorys!$F:$F,Kosztorys!$D:$D,$B105,Kosztorys!$I:$I,CONCATENATE("&lt;=30.06.",CC$10,""))-SUMIFS(Kosztorys!$F:$F,Kosztorys!$D:$D,$B105,Kosztorys!$I:$I,CONCATENATE("&lt;=31.03.",CC$10,"")))*0.5+(SUMIFS(Kosztorys!$F:$F,Kosztorys!$D:$D,$B105,Kosztorys!$I:$I,CONCATENATE("&lt;=30.09.",CC$10,""))-SUMIFS(Kosztorys!$F:$F,Kosztorys!$D:$D,$B105,Kosztorys!$I:$I,CONCATENATE("&lt;=30.06.",CC$10,"")))*0.25,"nic"),0)</f>
        <v/>
      </c>
      <c r="CD105" s="41">
        <f>IF($C105="OPEX - Długość 1m koszt/rok",IF($M105="m",SUMIFS(Kosztorys!$F:$F,Kosztorys!$D:$D,$B105,Kosztorys!$I:$I,CONCATENATE("&lt;01.01.",CD$10,""))+(SUMIFS(Kosztorys!$F:$F,Kosztorys!$D:$D,$B105,Kosztorys!$I:$I,CONCATENATE("&lt;=31.03.",CD$10,""))-SUMIFS(Kosztorys!$F:$F,Kosztorys!$D:$D,$B105,Kosztorys!$I:$I,CONCATENATE("&lt;=31.12.",CC$10,"")))*0.75+(SUMIFS(Kosztorys!$F:$F,Kosztorys!$D:$D,$B105,Kosztorys!$I:$I,CONCATENATE("&lt;=30.06.",CD$10,""))-SUMIFS(Kosztorys!$F:$F,Kosztorys!$D:$D,$B105,Kosztorys!$I:$I,CONCATENATE("&lt;=31.03.",CD$10,"")))*0.5+(SUMIFS(Kosztorys!$F:$F,Kosztorys!$D:$D,$B105,Kosztorys!$I:$I,CONCATENATE("&lt;=30.09.",CD$10,""))-SUMIFS(Kosztorys!$F:$F,Kosztorys!$D:$D,$B105,Kosztorys!$I:$I,CONCATENATE("&lt;=30.06.",CD$10,"")))*0.25,"nic"),0)</f>
        <v/>
      </c>
      <c r="CE105" s="41">
        <f>IF($C105="OPEX - Długość 1m koszt/rok",IF($M105="m",SUMIFS(Kosztorys!$F:$F,Kosztorys!$D:$D,$B105,Kosztorys!$I:$I,CONCATENATE("&lt;01.01.",CE$10,""))+(SUMIFS(Kosztorys!$F:$F,Kosztorys!$D:$D,$B105,Kosztorys!$I:$I,CONCATENATE("&lt;=31.03.",CE$10,""))-SUMIFS(Kosztorys!$F:$F,Kosztorys!$D:$D,$B105,Kosztorys!$I:$I,CONCATENATE("&lt;=31.12.",CD$10,"")))*0.75+(SUMIFS(Kosztorys!$F:$F,Kosztorys!$D:$D,$B105,Kosztorys!$I:$I,CONCATENATE("&lt;=30.06.",CE$10,""))-SUMIFS(Kosztorys!$F:$F,Kosztorys!$D:$D,$B105,Kosztorys!$I:$I,CONCATENATE("&lt;=31.03.",CE$10,"")))*0.5+(SUMIFS(Kosztorys!$F:$F,Kosztorys!$D:$D,$B105,Kosztorys!$I:$I,CONCATENATE("&lt;=30.09.",CE$10,""))-SUMIFS(Kosztorys!$F:$F,Kosztorys!$D:$D,$B105,Kosztorys!$I:$I,CONCATENATE("&lt;=30.06.",CE$10,"")))*0.25,"nic"),0)</f>
        <v/>
      </c>
      <c r="CF105" s="41">
        <f>IF($C105="OPEX - Długość 1m koszt/rok",IF($M105="m",SUMIFS(Kosztorys!$F:$F,Kosztorys!$D:$D,$B105,Kosztorys!$I:$I,CONCATENATE("&lt;01.01.",CF$10,""))+(SUMIFS(Kosztorys!$F:$F,Kosztorys!$D:$D,$B105,Kosztorys!$I:$I,CONCATENATE("&lt;=31.03.",CF$10,""))-SUMIFS(Kosztorys!$F:$F,Kosztorys!$D:$D,$B105,Kosztorys!$I:$I,CONCATENATE("&lt;=31.12.",CE$10,"")))*0.75+(SUMIFS(Kosztorys!$F:$F,Kosztorys!$D:$D,$B105,Kosztorys!$I:$I,CONCATENATE("&lt;=30.06.",CF$10,""))-SUMIFS(Kosztorys!$F:$F,Kosztorys!$D:$D,$B105,Kosztorys!$I:$I,CONCATENATE("&lt;=31.03.",CF$10,"")))*0.5+(SUMIFS(Kosztorys!$F:$F,Kosztorys!$D:$D,$B105,Kosztorys!$I:$I,CONCATENATE("&lt;=30.09.",CF$10,""))-SUMIFS(Kosztorys!$F:$F,Kosztorys!$D:$D,$B105,Kosztorys!$I:$I,CONCATENATE("&lt;=30.06.",CF$10,"")))*0.25,"nic"),0)</f>
        <v/>
      </c>
      <c r="CG105" s="41">
        <f>IF($C105="OPEX - Długość 1m koszt/rok",IF($M105="m",SUMIFS(Kosztorys!$F:$F,Kosztorys!$D:$D,$B105,Kosztorys!$I:$I,CONCATENATE("&lt;01.01.",CG$10,""))+(SUMIFS(Kosztorys!$F:$F,Kosztorys!$D:$D,$B105,Kosztorys!$I:$I,CONCATENATE("&lt;=31.03.",CG$10,""))-SUMIFS(Kosztorys!$F:$F,Kosztorys!$D:$D,$B105,Kosztorys!$I:$I,CONCATENATE("&lt;=31.12.",CF$10,"")))*0.75+(SUMIFS(Kosztorys!$F:$F,Kosztorys!$D:$D,$B105,Kosztorys!$I:$I,CONCATENATE("&lt;=30.06.",CG$10,""))-SUMIFS(Kosztorys!$F:$F,Kosztorys!$D:$D,$B105,Kosztorys!$I:$I,CONCATENATE("&lt;=31.03.",CG$10,"")))*0.5+(SUMIFS(Kosztorys!$F:$F,Kosztorys!$D:$D,$B105,Kosztorys!$I:$I,CONCATENATE("&lt;=30.09.",CG$10,""))-SUMIFS(Kosztorys!$F:$F,Kosztorys!$D:$D,$B105,Kosztorys!$I:$I,CONCATENATE("&lt;=30.06.",CG$10,"")))*0.25,"nic"),0)</f>
        <v/>
      </c>
      <c r="CH105" s="41">
        <f>IF($C105="OPEX - Długość 1m koszt/rok",IF($M105="m",SUMIFS(Kosztorys!$F:$F,Kosztorys!$D:$D,$B105,Kosztorys!$I:$I,CONCATENATE("&lt;01.01.",CH$10,""))+(SUMIFS(Kosztorys!$F:$F,Kosztorys!$D:$D,$B105,Kosztorys!$I:$I,CONCATENATE("&lt;=31.03.",CH$10,""))-SUMIFS(Kosztorys!$F:$F,Kosztorys!$D:$D,$B105,Kosztorys!$I:$I,CONCATENATE("&lt;=31.12.",CG$10,"")))*0.75+(SUMIFS(Kosztorys!$F:$F,Kosztorys!$D:$D,$B105,Kosztorys!$I:$I,CONCATENATE("&lt;=30.06.",CH$10,""))-SUMIFS(Kosztorys!$F:$F,Kosztorys!$D:$D,$B105,Kosztorys!$I:$I,CONCATENATE("&lt;=31.03.",CH$10,"")))*0.5+(SUMIFS(Kosztorys!$F:$F,Kosztorys!$D:$D,$B105,Kosztorys!$I:$I,CONCATENATE("&lt;=30.09.",CH$10,""))-SUMIFS(Kosztorys!$F:$F,Kosztorys!$D:$D,$B105,Kosztorys!$I:$I,CONCATENATE("&lt;=30.06.",CH$10,"")))*0.25,"nic"),0)</f>
        <v/>
      </c>
      <c r="CI105" s="41">
        <f>IF($C105="OPEX - Długość 1m koszt/rok",IF($M105="m",SUMIFS(Kosztorys!$F:$F,Kosztorys!$D:$D,$B105,Kosztorys!$I:$I,CONCATENATE("&lt;01.01.",CI$10,""))+(SUMIFS(Kosztorys!$F:$F,Kosztorys!$D:$D,$B105,Kosztorys!$I:$I,CONCATENATE("&lt;=31.03.",CI$10,""))-SUMIFS(Kosztorys!$F:$F,Kosztorys!$D:$D,$B105,Kosztorys!$I:$I,CONCATENATE("&lt;=31.12.",CH$10,"")))*0.75+(SUMIFS(Kosztorys!$F:$F,Kosztorys!$D:$D,$B105,Kosztorys!$I:$I,CONCATENATE("&lt;=30.06.",CI$10,""))-SUMIFS(Kosztorys!$F:$F,Kosztorys!$D:$D,$B105,Kosztorys!$I:$I,CONCATENATE("&lt;=31.03.",CI$10,"")))*0.5+(SUMIFS(Kosztorys!$F:$F,Kosztorys!$D:$D,$B105,Kosztorys!$I:$I,CONCATENATE("&lt;=30.09.",CI$10,""))-SUMIFS(Kosztorys!$F:$F,Kosztorys!$D:$D,$B105,Kosztorys!$I:$I,CONCATENATE("&lt;=30.06.",CI$10,"")))*0.25,"nic"),0)</f>
        <v/>
      </c>
      <c r="CJ105" s="41">
        <f>IF($C105="OPEX - Długość 1m koszt/rok",IF($M105="m",SUMIFS(Kosztorys!$F:$F,Kosztorys!$D:$D,$B105,Kosztorys!$I:$I,CONCATENATE("&lt;01.01.",CJ$10,""))+(SUMIFS(Kosztorys!$F:$F,Kosztorys!$D:$D,$B105,Kosztorys!$I:$I,CONCATENATE("&lt;=31.03.",CJ$10,""))-SUMIFS(Kosztorys!$F:$F,Kosztorys!$D:$D,$B105,Kosztorys!$I:$I,CONCATENATE("&lt;=31.12.",CI$10,"")))*0.75+(SUMIFS(Kosztorys!$F:$F,Kosztorys!$D:$D,$B105,Kosztorys!$I:$I,CONCATENATE("&lt;=30.06.",CJ$10,""))-SUMIFS(Kosztorys!$F:$F,Kosztorys!$D:$D,$B105,Kosztorys!$I:$I,CONCATENATE("&lt;=31.03.",CJ$10,"")))*0.5+(SUMIFS(Kosztorys!$F:$F,Kosztorys!$D:$D,$B105,Kosztorys!$I:$I,CONCATENATE("&lt;=30.09.",CJ$10,""))-SUMIFS(Kosztorys!$F:$F,Kosztorys!$D:$D,$B105,Kosztorys!$I:$I,CONCATENATE("&lt;=30.06.",CJ$10,"")))*0.25,"nic"),0)</f>
        <v/>
      </c>
      <c r="CK105" s="41">
        <f>IF($C105="OPEX - Długość 1m koszt/rok",IF($M105="m",SUMIFS(Kosztorys!$F:$F,Kosztorys!$D:$D,$B105,Kosztorys!$I:$I,CONCATENATE("&lt;01.01.",CK$10,""))+(SUMIFS(Kosztorys!$F:$F,Kosztorys!$D:$D,$B105,Kosztorys!$I:$I,CONCATENATE("&lt;=31.03.",CK$10,""))-SUMIFS(Kosztorys!$F:$F,Kosztorys!$D:$D,$B105,Kosztorys!$I:$I,CONCATENATE("&lt;=31.12.",CJ$10,"")))*0.75+(SUMIFS(Kosztorys!$F:$F,Kosztorys!$D:$D,$B105,Kosztorys!$I:$I,CONCATENATE("&lt;=30.06.",CK$10,""))-SUMIFS(Kosztorys!$F:$F,Kosztorys!$D:$D,$B105,Kosztorys!$I:$I,CONCATENATE("&lt;=31.03.",CK$10,"")))*0.5+(SUMIFS(Kosztorys!$F:$F,Kosztorys!$D:$D,$B105,Kosztorys!$I:$I,CONCATENATE("&lt;=30.09.",CK$10,""))-SUMIFS(Kosztorys!$F:$F,Kosztorys!$D:$D,$B105,Kosztorys!$I:$I,CONCATENATE("&lt;=30.06.",CK$10,"")))*0.25,"nic"),0)</f>
        <v/>
      </c>
      <c r="CL105" s="41">
        <f>IF($C105="OPEX - Długość 1m koszt/rok",IF($M105="m",SUMIFS(Kosztorys!$F:$F,Kosztorys!$D:$D,$B105,Kosztorys!$I:$I,CONCATENATE("&lt;01.01.",CL$10,""))+(SUMIFS(Kosztorys!$F:$F,Kosztorys!$D:$D,$B105,Kosztorys!$I:$I,CONCATENATE("&lt;=31.03.",CL$10,""))-SUMIFS(Kosztorys!$F:$F,Kosztorys!$D:$D,$B105,Kosztorys!$I:$I,CONCATENATE("&lt;=31.12.",CK$10,"")))*0.75+(SUMIFS(Kosztorys!$F:$F,Kosztorys!$D:$D,$B105,Kosztorys!$I:$I,CONCATENATE("&lt;=30.06.",CL$10,""))-SUMIFS(Kosztorys!$F:$F,Kosztorys!$D:$D,$B105,Kosztorys!$I:$I,CONCATENATE("&lt;=31.03.",CL$10,"")))*0.5+(SUMIFS(Kosztorys!$F:$F,Kosztorys!$D:$D,$B105,Kosztorys!$I:$I,CONCATENATE("&lt;=30.09.",CL$10,""))-SUMIFS(Kosztorys!$F:$F,Kosztorys!$D:$D,$B105,Kosztorys!$I:$I,CONCATENATE("&lt;=30.06.",CL$10,"")))*0.25,"nic"),0)</f>
        <v/>
      </c>
      <c r="CM105" s="41">
        <f>IF($C105="OPEX - Długość 1m koszt/rok",IF($M105="m",SUMIFS(Kosztorys!$F:$F,Kosztorys!$D:$D,$B105,Kosztorys!$I:$I,CONCATENATE("&lt;01.01.",CM$10,""))+(SUMIFS(Kosztorys!$F:$F,Kosztorys!$D:$D,$B105,Kosztorys!$I:$I,CONCATENATE("&lt;=31.03.",CM$10,""))-SUMIFS(Kosztorys!$F:$F,Kosztorys!$D:$D,$B105,Kosztorys!$I:$I,CONCATENATE("&lt;=31.12.",CL$10,"")))*0.75+(SUMIFS(Kosztorys!$F:$F,Kosztorys!$D:$D,$B105,Kosztorys!$I:$I,CONCATENATE("&lt;=30.06.",CM$10,""))-SUMIFS(Kosztorys!$F:$F,Kosztorys!$D:$D,$B105,Kosztorys!$I:$I,CONCATENATE("&lt;=31.03.",CM$10,"")))*0.5+(SUMIFS(Kosztorys!$F:$F,Kosztorys!$D:$D,$B105,Kosztorys!$I:$I,CONCATENATE("&lt;=30.09.",CM$10,""))-SUMIFS(Kosztorys!$F:$F,Kosztorys!$D:$D,$B105,Kosztorys!$I:$I,CONCATENATE("&lt;=30.06.",CM$10,"")))*0.25,"nic"),0)</f>
        <v/>
      </c>
      <c r="CN105" s="41">
        <f>IF($C105="OPEX - Długość 1m koszt/rok",IF($M105="m",SUMIFS(Kosztorys!$F:$F,Kosztorys!$D:$D,$B105,Kosztorys!$I:$I,CONCATENATE("&lt;01.01.",CN$10,""))+(SUMIFS(Kosztorys!$F:$F,Kosztorys!$D:$D,$B105,Kosztorys!$I:$I,CONCATENATE("&lt;=31.03.",CN$10,""))-SUMIFS(Kosztorys!$F:$F,Kosztorys!$D:$D,$B105,Kosztorys!$I:$I,CONCATENATE("&lt;=31.12.",CM$10,"")))*0.75+(SUMIFS(Kosztorys!$F:$F,Kosztorys!$D:$D,$B105,Kosztorys!$I:$I,CONCATENATE("&lt;=30.06.",CN$10,""))-SUMIFS(Kosztorys!$F:$F,Kosztorys!$D:$D,$B105,Kosztorys!$I:$I,CONCATENATE("&lt;=31.03.",CN$10,"")))*0.5+(SUMIFS(Kosztorys!$F:$F,Kosztorys!$D:$D,$B105,Kosztorys!$I:$I,CONCATENATE("&lt;=30.09.",CN$10,""))-SUMIFS(Kosztorys!$F:$F,Kosztorys!$D:$D,$B105,Kosztorys!$I:$I,CONCATENATE("&lt;=30.06.",CN$10,"")))*0.25,"nic"),0)</f>
        <v/>
      </c>
      <c r="CO105" s="41">
        <f>IF($C105="OPEX - Długość 1m koszt/rok",IF($M105="m",SUMIFS(Kosztorys!$F:$F,Kosztorys!$D:$D,$B105,Kosztorys!$I:$I,CONCATENATE("&lt;01.01.",CO$10,""))+(SUMIFS(Kosztorys!$F:$F,Kosztorys!$D:$D,$B105,Kosztorys!$I:$I,CONCATENATE("&lt;=31.03.",CO$10,""))-SUMIFS(Kosztorys!$F:$F,Kosztorys!$D:$D,$B105,Kosztorys!$I:$I,CONCATENATE("&lt;=31.12.",CN$10,"")))*0.75+(SUMIFS(Kosztorys!$F:$F,Kosztorys!$D:$D,$B105,Kosztorys!$I:$I,CONCATENATE("&lt;=30.06.",CO$10,""))-SUMIFS(Kosztorys!$F:$F,Kosztorys!$D:$D,$B105,Kosztorys!$I:$I,CONCATENATE("&lt;=31.03.",CO$10,"")))*0.5+(SUMIFS(Kosztorys!$F:$F,Kosztorys!$D:$D,$B105,Kosztorys!$I:$I,CONCATENATE("&lt;=30.09.",CO$10,""))-SUMIFS(Kosztorys!$F:$F,Kosztorys!$D:$D,$B105,Kosztorys!$I:$I,CONCATENATE("&lt;=30.06.",CO$10,"")))*0.25,"nic"),0)</f>
        <v/>
      </c>
      <c r="CP105" s="41">
        <f>IF($C105="OPEX - Długość 1m koszt/rok",IF($M105="m",SUMIFS(Kosztorys!$F:$F,Kosztorys!$D:$D,$B105,Kosztorys!$I:$I,CONCATENATE("&lt;01.01.",CP$10,""))+(SUMIFS(Kosztorys!$F:$F,Kosztorys!$D:$D,$B105,Kosztorys!$I:$I,CONCATENATE("&lt;=31.03.",CP$10,""))-SUMIFS(Kosztorys!$F:$F,Kosztorys!$D:$D,$B105,Kosztorys!$I:$I,CONCATENATE("&lt;=31.12.",CO$10,"")))*0.75+(SUMIFS(Kosztorys!$F:$F,Kosztorys!$D:$D,$B105,Kosztorys!$I:$I,CONCATENATE("&lt;=30.06.",CP$10,""))-SUMIFS(Kosztorys!$F:$F,Kosztorys!$D:$D,$B105,Kosztorys!$I:$I,CONCATENATE("&lt;=31.03.",CP$10,"")))*0.5+(SUMIFS(Kosztorys!$F:$F,Kosztorys!$D:$D,$B105,Kosztorys!$I:$I,CONCATENATE("&lt;=30.09.",CP$10,""))-SUMIFS(Kosztorys!$F:$F,Kosztorys!$D:$D,$B105,Kosztorys!$I:$I,CONCATENATE("&lt;=30.06.",CP$10,"")))*0.25,"nic"),0)</f>
        <v/>
      </c>
      <c r="CQ105" s="41">
        <f>IF($C105="OPEX - Długość 1m koszt/rok",IF($M105="m",SUMIFS(Kosztorys!$F:$F,Kosztorys!$D:$D,$B105,Kosztorys!$I:$I,CONCATENATE("&lt;01.01.",CQ$10,""))+(SUMIFS(Kosztorys!$F:$F,Kosztorys!$D:$D,$B105,Kosztorys!$I:$I,CONCATENATE("&lt;=31.03.",CQ$10,""))-SUMIFS(Kosztorys!$F:$F,Kosztorys!$D:$D,$B105,Kosztorys!$I:$I,CONCATENATE("&lt;=31.12.",CP$10,"")))*0.75+(SUMIFS(Kosztorys!$F:$F,Kosztorys!$D:$D,$B105,Kosztorys!$I:$I,CONCATENATE("&lt;=30.06.",CQ$10,""))-SUMIFS(Kosztorys!$F:$F,Kosztorys!$D:$D,$B105,Kosztorys!$I:$I,CONCATENATE("&lt;=31.03.",CQ$10,"")))*0.5+(SUMIFS(Kosztorys!$F:$F,Kosztorys!$D:$D,$B105,Kosztorys!$I:$I,CONCATENATE("&lt;=30.09.",CQ$10,""))-SUMIFS(Kosztorys!$F:$F,Kosztorys!$D:$D,$B105,Kosztorys!$I:$I,CONCATENATE("&lt;=30.06.",CQ$10,"")))*0.25,"nic"),0)</f>
        <v/>
      </c>
      <c r="CR105" s="41">
        <f>IF(C105="OPEX - Długość 1m koszt/rok",IF(MAX(CB105:CQ105)=IF(ISERROR(VLOOKUP(B105,JB_tabela,MATCH(CR$9,JB_menu,0)-1,FALSE())),,VLOOKUP(B105,JB_tabela,MATCH(CR$9,JB_menu,0)-1,FALSE())),"OK","nie zgadza się liczba użytych JB"),"OK-ND")</f>
        <v/>
      </c>
      <c r="CS105" s="41">
        <f>IFERROR(VLOOKUP($C105,$CY$2:$CZ$7,2,FALSE()),"ERROR")</f>
        <v/>
      </c>
      <c r="CV105" s="41">
        <f>$Q105</f>
        <v/>
      </c>
      <c r="CW105" s="41">
        <f>$R105</f>
        <v/>
      </c>
      <c r="CX105" s="41">
        <f>$S105</f>
        <v/>
      </c>
      <c r="CY105" s="41">
        <f>ROUND(IF(LEFT($C105,4)="CAPE",ROUND($E105*$H105,2)*OFFSET(T105,0,$CS105),0),2)</f>
        <v/>
      </c>
      <c r="CZ105" s="41">
        <f>ROUND(IF(LEFT($C105,4)="CAPE",ROUND($E105*$H105,2)*OFFSET(U105,0,$CS105),0),2)</f>
        <v/>
      </c>
      <c r="DA105" s="41">
        <f>ROUND(IF(LEFT($C105,4)="CAPE",ROUND($E105*$H105,2)*OFFSET(V105,0,$CS105),0),2)</f>
        <v/>
      </c>
      <c r="DB105" s="41">
        <f>ROUND(IF(LEFT($C105,4)="CAPE",ROUND($E105*$H105,2)*OFFSET(W105,0,$CS105),0),2)</f>
        <v/>
      </c>
      <c r="DC105" s="41">
        <f>ROUND(IF(LEFT($C105,4)="CAPE",ROUND($E105*$H105,2)*OFFSET(X105,0,$CS105),0),2)</f>
        <v/>
      </c>
      <c r="DD105" s="41">
        <f>ROUND(IF(LEFT($C105,4)="CAPE",ROUND($E105*$H105,2)*OFFSET(Y105,0,$CS105),0),2)</f>
        <v/>
      </c>
      <c r="DE105" s="41">
        <f>ROUND(IF(LEFT($C105,4)="CAPE",ROUND($E105*$H105,2)*OFFSET(Z105,0,$CS105),0),2)</f>
        <v/>
      </c>
      <c r="DF105" s="41">
        <f>ROUND(IF(LEFT($C105,4)="CAPE",ROUND($E105*$H105,2)*OFFSET(AA105,0,$CS105),0),2)</f>
        <v/>
      </c>
      <c r="DG105" s="41">
        <f>ROUND(IF(LEFT($C105,4)="CAPE",ROUND($E105*$H105,2)*OFFSET(AB105,0,$CS105),0),2)</f>
        <v/>
      </c>
      <c r="DH105" s="41">
        <f>ROUND(IF(LEFT($C105,4)="CAPE",ROUND($E105*$H105,2)*OFFSET(AC105,0,$CS105),0),2)</f>
        <v/>
      </c>
      <c r="DI105" s="41">
        <f>ROUND(IF(LEFT($C105,4)="CAPE",ROUND($E105*$H105,2)*OFFSET(AD105,0,$CS105),0),2)</f>
        <v/>
      </c>
      <c r="DJ105" s="41">
        <f>ROUND(IF(LEFT($C105,4)="CAPE",ROUND($E105*$H105,2)*OFFSET(AE105,0,$CS105),0),2)</f>
        <v/>
      </c>
      <c r="DK105" s="41">
        <f>ROUND(IF(LEFT($C105,4)="CAPE",ROUND($E105*$H105,2)*OFFSET(AF105,0,$CS105),0),2)</f>
        <v/>
      </c>
      <c r="DL105" s="41">
        <f>ROUND(IF(LEFT($C105,4)="CAPE",ROUND($E105*$H105,2)*OFFSET(AG105,0,$CS105),0),2)</f>
        <v/>
      </c>
      <c r="DM105" s="41">
        <f>ROUND(IF(LEFT($C105,4)="CAPE",ROUND($E105*$H105,2)*OFFSET(AH105,0,$CS105),0),2)</f>
        <v/>
      </c>
      <c r="DN105" s="41">
        <f>ROUND(IF(LEFT($C105,4)="CAPE",ROUND($E105*$H105,2)*OFFSET(AI105,0,$CS105),0),2)</f>
        <v/>
      </c>
      <c r="DP105" s="41">
        <f>$Q105</f>
        <v/>
      </c>
      <c r="DQ105" s="41">
        <f>$R105</f>
        <v/>
      </c>
      <c r="DR105" s="41">
        <f>$S105</f>
        <v/>
      </c>
      <c r="DS105" s="41">
        <f>ROUND(IF(LEFT($C105,4)="OPEX",$E105*$H105*OFFSET($T105,0,$CS105),0),2)</f>
        <v/>
      </c>
      <c r="DT105" s="41">
        <f>ROUND(IF(LEFT($C105,4)="OPEX",$E105*$H105*OFFSET($U105,0,$CS105),0),2)</f>
        <v/>
      </c>
      <c r="DU105" s="41">
        <f>ROUND(IF(LEFT($C105,4)="OPEX",$E105*$H105*OFFSET($V105,0,$CS105),0),2)</f>
        <v/>
      </c>
      <c r="DV105" s="41">
        <f>ROUND(IF(LEFT($C105,4)="OPEX",$E105*$H105*OFFSET($W105,0,$CS105),0),2)</f>
        <v/>
      </c>
      <c r="DW105" s="41">
        <f>ROUND(IF(LEFT($C105,4)="OPEX",$E105*$H105*OFFSET($X105,0,$CS105),0),2)</f>
        <v/>
      </c>
      <c r="DX105" s="41">
        <f>ROUND(IF(LEFT($C105,4)="OPEX",$E105*$H105*OFFSET($Y105,0,$CS105),0),2)</f>
        <v/>
      </c>
      <c r="DY105" s="41">
        <f>ROUND(IF(LEFT($C105,4)="OPEX",$E105*$H105*OFFSET($Z105,0,$CS105),0),2)</f>
        <v/>
      </c>
      <c r="DZ105" s="41">
        <f>ROUND(IF(LEFT($C105,4)="OPEX",$E105*$H105*OFFSET($AA105,0,$CS105),0),2)</f>
        <v/>
      </c>
      <c r="EA105" s="41">
        <f>ROUND(IF(LEFT($C105,4)="OPEX",$E105*$H105*OFFSET($AB105,0,$CS105),0),2)</f>
        <v/>
      </c>
      <c r="EB105" s="41">
        <f>ROUND(IF(LEFT($C105,4)="OPEX",$E105*$H105*OFFSET($AC105,0,$CS105),0),2)</f>
        <v/>
      </c>
      <c r="EC105" s="41">
        <f>ROUND(IF(LEFT($C105,4)="OPEX",$E105*$H105*OFFSET($AD105,0,$CS105),0),2)</f>
        <v/>
      </c>
      <c r="ED105" s="41">
        <f>ROUND(IF(LEFT($C105,4)="OPEX",$E105*$H105*OFFSET($AE105,0,$CS105),0),2)</f>
        <v/>
      </c>
      <c r="EE105" s="41">
        <f>ROUND(IF(LEFT($C105,4)="OPEX",$E105*$H105*OFFSET($AF105,0,$CS105),0),2)</f>
        <v/>
      </c>
      <c r="EF105" s="41">
        <f>ROUND(IF(LEFT($C105,4)="OPEX",$E105*$H105*OFFSET($AG105,0,$CS105),0),2)</f>
        <v/>
      </c>
      <c r="EG105" s="41">
        <f>ROUND(IF(LEFT($C105,4)="OPEX",$E105*$H105*OFFSET($AH105,0,$CS105),0),2)</f>
        <v/>
      </c>
      <c r="EH105" s="41">
        <f>ROUND(IF(LEFT($C105,4)="OPEX",$E105*$H105*OFFSET($AI105,0,$CS105),0),2)</f>
        <v/>
      </c>
      <c r="EJ105" s="41">
        <f>$Q105</f>
        <v/>
      </c>
      <c r="EK105" s="41">
        <f>$R105</f>
        <v/>
      </c>
      <c r="EL105" s="41">
        <f>$S105</f>
        <v/>
      </c>
      <c r="EM105" s="41">
        <f>ROUND($D105*$CY105,2)</f>
        <v/>
      </c>
      <c r="EN105" s="41">
        <f>ROUND($D105*$CZ105,2)</f>
        <v/>
      </c>
      <c r="EO105" s="41">
        <f>ROUND($D105*$DA105,2)</f>
        <v/>
      </c>
      <c r="EP105" s="41">
        <f>ROUND($D105*$DB105,2)</f>
        <v/>
      </c>
      <c r="EQ105" s="41">
        <f>ROUND($D105*$DC105,2)</f>
        <v/>
      </c>
      <c r="ER105" s="41">
        <f>ROUND($D105*$DD105,2)</f>
        <v/>
      </c>
      <c r="ES105" s="41">
        <f>ROUND($D105*$DE105,2)</f>
        <v/>
      </c>
      <c r="ET105" s="41">
        <f>ROUND($D105*$DF105,2)</f>
        <v/>
      </c>
      <c r="EU105" s="41">
        <f>ROUND($D105*$DG105,2)</f>
        <v/>
      </c>
      <c r="EV105" s="41">
        <f>ROUND($D105*$DH105,2)</f>
        <v/>
      </c>
      <c r="EW105" s="41">
        <f>ROUND($D105*$DI105,2)</f>
        <v/>
      </c>
      <c r="EX105" s="41">
        <f>ROUND($D105*$DJ105,2)</f>
        <v/>
      </c>
      <c r="EY105" s="41">
        <f>ROUND($D105*$DK105,2)</f>
        <v/>
      </c>
      <c r="EZ105" s="41">
        <f>ROUND($D105*$DL105,2)</f>
        <v/>
      </c>
      <c r="FA105" s="41">
        <f>ROUND($D105*$DM105,2)</f>
        <v/>
      </c>
      <c r="FB105" s="41">
        <f>ROUND($D105*$DN105,2)</f>
        <v/>
      </c>
      <c r="FG105" s="41">
        <f>ROUND(IF(LEFT($C105,4)="CAPE",SUM($CY105:CY105 )/$P105,0),2)</f>
        <v/>
      </c>
      <c r="FH105" s="41">
        <f>ROUND(IF(LEFT($C105,4)="CAPE",SUM($CY105:CZ105 )/$P105,0),2)</f>
        <v/>
      </c>
      <c r="FI105" s="41">
        <f>ROUND(IF(LEFT($C105,4)="CAPE",SUM($CY105:DA105 )/$P105,0),2)</f>
        <v/>
      </c>
      <c r="FJ105" s="41">
        <f>ROUND(IF(LEFT($C105,4)="CAPE",SUM($CY105:DB105 )/$P105,0),2)</f>
        <v/>
      </c>
      <c r="FK105" s="41">
        <f>ROUND(IF(LEFT($C105,4)="CAPE",SUM($CY105:DC105 )/$P105,0),2)</f>
        <v/>
      </c>
      <c r="FL105" s="41">
        <f>ROUND(IF(LEFT($C105,4)="CAPE",SUM($CY105:DD105 )/$P105,0),2)</f>
        <v/>
      </c>
      <c r="FM105" s="41">
        <f>ROUND(IF(LEFT($C105,4)="CAPE",SUM($CY105:DE105 )/$P105,0),2)</f>
        <v/>
      </c>
      <c r="FN105" s="41">
        <f>ROUND(IF(LEFT($C105,4)="CAPE",SUM($CY105:DF105 )/$P105,0),2)</f>
        <v/>
      </c>
      <c r="FO105" s="41">
        <f>ROUND(IF(LEFT($C105,4)="CAPE",SUM($CY105:DG105 )/$P105,0),2)</f>
        <v/>
      </c>
      <c r="FP105" s="41">
        <f>ROUND(IF(LEFT($C105,4)="CAPE",SUM($CY105:DH105 )/$P105,0),2)</f>
        <v/>
      </c>
      <c r="FQ105" s="41">
        <f>ROUND(IF(LEFT($C105,4)="CAPE",SUM($CY105:DI105 )/$P105,0),2)</f>
        <v/>
      </c>
      <c r="FR105" s="41">
        <f>ROUND(IF(LEFT($C105,4)="CAPE",SUM($CY105:DJ105 )/$P105,0),2)</f>
        <v/>
      </c>
      <c r="FS105" s="41">
        <f>ROUND(IF(LEFT($C105,4)="CAPE",SUM($CY105:DK105 )/$P105,0),2)</f>
        <v/>
      </c>
      <c r="FT105" s="41">
        <f>ROUND(IF(LEFT($C105,4)="CAPE",SUM($CY105:DL105 )/$P105,0),2)</f>
        <v/>
      </c>
      <c r="FU105" s="41">
        <f>ROUND(IF(LEFT($C105,4)="CAPE",SUM($CY105:DM105 )/$P105,0),2)</f>
        <v/>
      </c>
      <c r="FV105" s="41">
        <f>ROUND(IF(LEFT($C105,4)="CAPE",SUM($CY105:DN105 )/$P105,0),2)</f>
        <v/>
      </c>
      <c r="GA105" s="41">
        <f>ROUND(IF(SUM($FG105:FG105)&gt;SUM($CY105:CY105),SUM($CY105:CY105),SUM($FG105:FG105)),2)</f>
        <v/>
      </c>
      <c r="GB105" s="41">
        <f>ROUND(IF(SUM($FG105:FH105)&gt;SUM($CY105:CZ105),SUM($CY105:CZ105),SUM($FG105:FH105)),2)</f>
        <v/>
      </c>
      <c r="GC105" s="41">
        <f>ROUND(IF(SUM($FG105:FI105)&gt;SUM($CY105:DA105),SUM($CY105:DA105),SUM($FG105:FI105)),2)</f>
        <v/>
      </c>
      <c r="GD105" s="41">
        <f>ROUND(IF(SUM($FG105:FJ105)&gt;SUM($CY105:DB105),SUM($CY105:DB105),SUM($FG105:FJ105)),2)</f>
        <v/>
      </c>
      <c r="GE105" s="41">
        <f>ROUND(IF(SUM($FG105:FK105)&gt;SUM($CY105:DC105),SUM($CY105:DC105),SUM($FG105:FK105)),2)</f>
        <v/>
      </c>
      <c r="GF105" s="41">
        <f>ROUND(IF(SUM($FG105:FL105)&gt;SUM($CY105:DD105),SUM($CY105:DD105),SUM($FG105:FL105)),2)</f>
        <v/>
      </c>
      <c r="GG105" s="41">
        <f>ROUND(IF(SUM($FG105:FM105)&gt;SUM($CY105:DE105),SUM($CY105:DE105),SUM($FG105:FM105)),2)</f>
        <v/>
      </c>
      <c r="GH105" s="41">
        <f>ROUND(IF(SUM($FG105:FN105)&gt;SUM($CY105:DF105),SUM($CY105:DF105),SUM($FG105:FN105)),2)</f>
        <v/>
      </c>
      <c r="GI105" s="41">
        <f>ROUND(IF(SUM($FG105:FO105)&gt;SUM($CY105:DG105),SUM($CY105:DG105),SUM($FG105:FO105)),2)</f>
        <v/>
      </c>
      <c r="GJ105" s="41">
        <f>ROUND(IF(SUM($FG105:FP105)&gt;SUM($CY105:DH105),SUM($CY105:DH105),SUM($FG105:FP105)),2)</f>
        <v/>
      </c>
      <c r="GK105" s="41">
        <f>ROUND(IF(SUM($FG105:FQ105)&gt;SUM($CY105:DI105),SUM($CY105:DI105),SUM($FG105:FQ105)),2)</f>
        <v/>
      </c>
      <c r="GL105" s="41">
        <f>ROUND(IF(SUM($FG105:FR105)&gt;SUM($CY105:DJ105),SUM($CY105:DJ105),SUM($FG105:FR105)),2)</f>
        <v/>
      </c>
      <c r="GM105" s="41">
        <f>ROUND(IF(SUM($FG105:FS105)&gt;SUM($CY105:DK105),SUM($CY105:DK105),SUM($FG105:FS105)),2)</f>
        <v/>
      </c>
      <c r="GN105" s="41">
        <f>ROUND(IF(SUM($FG105:FT105)&gt;SUM($CY105:DL105),SUM($CY105:DL105),SUM($FG105:FT105)),2)</f>
        <v/>
      </c>
      <c r="GO105" s="41">
        <f>ROUND(IF(SUM($FG105:FU105)&gt;SUM($CY105:DM105),SUM($CY105:DM105),SUM($FG105:FU105)),2)</f>
        <v/>
      </c>
      <c r="GP105" s="41">
        <f>ROUND(IF(SUM($FG105:FV105)&gt;SUM($CY105:DN105),SUM($CY105:DN105),SUM($FG105:FV105)),2)</f>
        <v/>
      </c>
      <c r="GR105" s="41">
        <f>$Q105</f>
        <v/>
      </c>
      <c r="GS105" s="41">
        <f>$R105</f>
        <v/>
      </c>
      <c r="GT105" s="41">
        <f>$S105</f>
        <v/>
      </c>
      <c r="GU105" s="41">
        <f>$GA105</f>
        <v/>
      </c>
      <c r="GV105" s="41">
        <f>GB105 - GA105</f>
        <v/>
      </c>
      <c r="GW105" s="41">
        <f>GC105 - GB105</f>
        <v/>
      </c>
      <c r="GX105" s="41">
        <f>GD105 - GC105</f>
        <v/>
      </c>
      <c r="GY105" s="41">
        <f>GE105 - GD105</f>
        <v/>
      </c>
      <c r="GZ105" s="41">
        <f>GF105 - GE105</f>
        <v/>
      </c>
      <c r="HA105" s="41">
        <f>GG105 - GF105</f>
        <v/>
      </c>
      <c r="HB105" s="41">
        <f>GH105 - GG105</f>
        <v/>
      </c>
      <c r="HC105" s="41">
        <f>GI105 - GH105</f>
        <v/>
      </c>
      <c r="HD105" s="41">
        <f>GJ105 - GI105</f>
        <v/>
      </c>
      <c r="HE105" s="41">
        <f>GK105 - GJ105</f>
        <v/>
      </c>
      <c r="HF105" s="41">
        <f>GL105 - GK105</f>
        <v/>
      </c>
      <c r="HG105" s="41">
        <f>GM105 - GL105</f>
        <v/>
      </c>
      <c r="HH105" s="41">
        <f>GN105 - GM105</f>
        <v/>
      </c>
      <c r="HI105" s="41">
        <f>GO105 - GN105</f>
        <v/>
      </c>
      <c r="HJ105" s="41">
        <f>GP105 - GO105</f>
        <v/>
      </c>
      <c r="HL105" s="41">
        <f>$Q105</f>
        <v/>
      </c>
      <c r="HM105" s="41">
        <f>$R105</f>
        <v/>
      </c>
      <c r="HN105" s="41">
        <f>$S105</f>
        <v/>
      </c>
      <c r="HO105" s="144">
        <f>SUMIFS(Kosztorys!$F:$F,Kosztorys!$D:$D,$B105,Kosztorys!$I:$I,CONCATENATE("&lt;01.01.",HP$10,""))</f>
        <v/>
      </c>
      <c r="HP105" s="144">
        <f>SUMIFS(Kosztorys!$F:$F,Kosztorys!$D:$D,$B105,Kosztorys!$I:$I,CONCATENATE("&lt;01.04.",HQ$10,""))-SUM($HO105)</f>
        <v/>
      </c>
      <c r="HQ105" s="144">
        <f>SUMIFS(Kosztorys!$F:$F,Kosztorys!$D:$D,$B105,Kosztorys!$I:$I,CONCATENATE("&lt;01.07.",HR$10,""))-SUM($HO105:HP105)</f>
        <v/>
      </c>
      <c r="HR105" s="144">
        <f>SUMIFS(Kosztorys!$F:$F,Kosztorys!$D:$D,$B105,Kosztorys!$I:$I,CONCATENATE("&lt;01.10.",HS$10,""))-SUM($HO105:HQ105)</f>
        <v/>
      </c>
      <c r="HS105" s="144">
        <f>SUMIFS(Kosztorys!$F:$F,Kosztorys!$D:$D,$B105,Kosztorys!$I:$I,CONCATENATE("&lt;01.01.",HT$10,""))-SUM($HO105:HR105)</f>
        <v/>
      </c>
      <c r="HT105" s="144">
        <f>SUMIFS(Kosztorys!$F:$F,Kosztorys!$D:$D,$B105,Kosztorys!$I:$I,CONCATENATE("&lt;01.04.",HU$10,""))-SUM($HO105:HS105)</f>
        <v/>
      </c>
      <c r="HU105" s="144">
        <f>SUMIFS(Kosztorys!$F:$F,Kosztorys!$D:$D,$B105,Kosztorys!$I:$I,CONCATENATE("&lt;01.07.",HV$10,""))-SUM($HO105:HT105)</f>
        <v/>
      </c>
      <c r="HV105" s="144">
        <f>SUMIFS(Kosztorys!$F:$F,Kosztorys!$D:$D,$B105,Kosztorys!$I:$I,CONCATENATE("&lt;01.10.",HW$10,""))-SUM($HO105:HU105)</f>
        <v/>
      </c>
      <c r="HW105" s="144">
        <f>SUMIFS(Kosztorys!$F:$F,Kosztorys!$D:$D,$B105,Kosztorys!$I:$I,CONCATENATE("&lt;01.01.",HX$10,""))-SUM($HO105:HV105)</f>
        <v/>
      </c>
      <c r="HX105" s="144">
        <f>SUMIFS(Kosztorys!$F:$F,Kosztorys!$D:$D,$B105,Kosztorys!$I:$I,CONCATENATE("&lt;01.04.",HY$10,""))-SUM($HO105:HW105)</f>
        <v/>
      </c>
      <c r="HY105" s="144">
        <f>SUMIFS(Kosztorys!$F:$F,Kosztorys!$D:$D,$B105,Kosztorys!$I:$I,CONCATENATE("&lt;01.07.",HZ$10,""))-SUM($HO105:HX105)</f>
        <v/>
      </c>
      <c r="HZ105" s="144">
        <f>SUMIFS(Kosztorys!$F:$F,Kosztorys!$D:$D,$B105,Kosztorys!$I:$I,CONCATENATE("&lt;01.10.",IA$10,""))-SUM($HO105:HY105)</f>
        <v/>
      </c>
      <c r="IA105" s="144">
        <f>SUMIFS(Kosztorys!$F:$F,Kosztorys!$D:$D,$B105,Kosztorys!$I:$I,CONCATENATE("&lt;01.01.",IB$10,""))-SUM($HO105:HZ105)</f>
        <v/>
      </c>
      <c r="IB105" s="145">
        <f>IF(M105="szt",IF(SUM(HO105:IA105)=IF(ISERROR(VLOOKUP(B105,JB_tabela,MATCH(IB$9,JB_menu,0)-1,FALSE())),,VLOOKUP(B105,JB_tabela,MATCH(IB$9,JB_menu,0)-1,FALSE())),"OK","nie zgadza się liczba użytych JB"),IF(SUM(HO105:IA105)=IF(ISERROR(VLOOKUP(B105,JB_tabela,MATCH(IC$9,JB_menu,0)-1,FALSE())),,VLOOKUP(B105,JB_tabela,MATCH(IC$9,JB_menu,0)-1,FALSE())),"OK","nie zgadzają się metry użyte w JB"))</f>
        <v/>
      </c>
      <c r="IE105" s="41">
        <f>$Q105</f>
        <v/>
      </c>
      <c r="IF105" s="41">
        <f>$R105</f>
        <v/>
      </c>
      <c r="IG105" s="41">
        <f>$S105</f>
        <v/>
      </c>
      <c r="IH105" s="348">
        <f>IF(LEFT($C105,4)="CAPE",ROUND(HO105*$L105,2),0)</f>
        <v/>
      </c>
      <c r="II105" s="348">
        <f>IF(LEFT($C105,4)="CAPE",ROUND(HP105*$L105,2),0)</f>
        <v/>
      </c>
      <c r="IJ105" s="348">
        <f>IF(LEFT($C105,4)="CAPE",ROUND(HQ105*$L105,2),0)</f>
        <v/>
      </c>
      <c r="IK105" s="348">
        <f>IF(LEFT($C105,4)="CAPE",ROUND(HR105*$L105,2),0)</f>
        <v/>
      </c>
      <c r="IL105" s="348">
        <f>IF(LEFT($C105,4)="CAPE",ROUND(HS105*$L105,2),0)</f>
        <v/>
      </c>
      <c r="IM105" s="348">
        <f>IF(LEFT($C105,4)="CAPE",ROUND(HT105*$L105,2),0)</f>
        <v/>
      </c>
      <c r="IN105" s="348">
        <f>IF(LEFT($C105,4)="CAPE",ROUND(HU105*$L105,2),0)</f>
        <v/>
      </c>
      <c r="IO105" s="348">
        <f>IF(LEFT($C105,4)="CAPE",ROUND(HV105*$L105,2),0)</f>
        <v/>
      </c>
      <c r="IP105" s="348">
        <f>IF(LEFT($C105,4)="CAPE",ROUND(HW105*$L105,2),0)</f>
        <v/>
      </c>
      <c r="IQ105" s="348">
        <f>IF(LEFT($C105,4)="CAPE",ROUND(HX105*$L105,2),0)</f>
        <v/>
      </c>
      <c r="IR105" s="348">
        <f>IF(LEFT($C105,4)="CAPE",ROUND(HY105*$L105,2),0)</f>
        <v/>
      </c>
      <c r="IS105" s="348">
        <f>IF(LEFT($C105,4)="CAPE",ROUND(HZ105*$L105,2),0)</f>
        <v/>
      </c>
      <c r="IT105" s="348">
        <f>IF(LEFT($C105,4)="CAPE",ROUND(IA105*$L105,2),0)</f>
        <v/>
      </c>
      <c r="IU105" s="41">
        <f>IF(SUM(IH105:IT105)=SUM(CY105:DN105),"OK",SUM(IH105:IT105)-SUM(CY105:DN105))</f>
        <v/>
      </c>
    </row>
    <row r="106" ht="12.75" customHeight="1">
      <c r="A106" s="119" t="n"/>
      <c r="B106" s="139" t="inlineStr">
        <is>
          <t>wezel_rozbu</t>
        </is>
      </c>
      <c r="C106" s="139" t="inlineStr">
        <is>
          <t>CAPEX - 1szt JB</t>
        </is>
      </c>
      <c r="D106" s="140" t="n">
        <v>0</v>
      </c>
      <c r="E106" s="148" t="n">
        <v>1</v>
      </c>
      <c r="F106" s="141" t="inlineStr">
        <is>
          <t>szt</t>
        </is>
      </c>
      <c r="G106" s="139" t="inlineStr">
        <is>
          <t>Spliter 1/32 z pigtailami</t>
        </is>
      </c>
      <c r="H106" s="360">
        <f>IF(ISERROR(VLOOKUP(G106,KB_tabela,MATCH(H$9,KB_menu,0)-2,FALSE())),,VLOOKUP(G106,KB_tabela,MATCH(H$9,KB_menu,0)-2,FALSE()))</f>
        <v/>
      </c>
      <c r="I106" s="41">
        <f>IF(ISERROR(VLOOKUP(B106,JB_tabela,MATCH("czy puste",JB_menu,0)-1,FALSE())),"BŁĄD brak takiej JB",VLOOKUP(B106,JB_tabela,MATCH("czy puste",JB_menu,0)-1,FALSE()))</f>
        <v/>
      </c>
      <c r="J106" s="41">
        <f>IF(ISERROR(VLOOKUP(G106,KB_tabela,MATCH(H$9,KB_menu,0)-2,FALSE())),"BŁĄD brak takiego KB",IF(H106=0,IF(LEFT(C106,4)="OPEX","OK",IF(G106="brak kosztów CAPEX","OK","Brak Ceny KB")),"OK"))</f>
        <v/>
      </c>
      <c r="K106" s="41">
        <f>IF(AJ106="nie zgadza się liczba użytych JB","Nie liczy wszystkich JB",IF(BD106="nie zgadza się liczba użytych JB","Nie liczy wszystkich JB",IF(BX106="nie zgadza się liczba użytych JB","Nie liczy wszystkich JB",IF(BX106="nie zgadza się liczba użytych JB","Nie liczy wszystkich JB","OK"))))</f>
        <v/>
      </c>
      <c r="L106" s="361">
        <f>ROUND((E106*H106),2)</f>
        <v/>
      </c>
      <c r="M106" s="41">
        <f>VLOOKUP(B106,JB_tabela,MATCH(M$9,JB_menu,0)-1,FALSE())</f>
        <v/>
      </c>
      <c r="P106" s="41">
        <f>IF(ISERROR(VLOOKUP(S106,KATEGORIA_tabela,MATCH(P$9,KATEGORIA_menu,0)-2,FALSE())),,VLOOKUP(S106,KATEGORIA_tabela,MATCH(P$9,KATEGORIA_menu,0)-2,FALSE()))</f>
        <v/>
      </c>
      <c r="Q106" s="41">
        <f>IF(ISERROR(VLOOKUP(B106,JB_tabela,MATCH(Q$9,JB_menu,0)-1,FALSE())),,VLOOKUP(B106,JB_tabela,MATCH(Q$9,JB_menu,0)-1,FALSE()))</f>
        <v/>
      </c>
      <c r="R106" s="41">
        <f>IF(ISERROR(VLOOKUP(G106,KB_tabela,MATCH(R$9,KB_menu,0)-2,FALSE())),,VLOOKUP(G106,KB_tabela,MATCH(R$9,KB_menu,0)-2,FALSE()))</f>
        <v/>
      </c>
      <c r="S106" s="41">
        <f>IF(ISERROR(VLOOKUP(G106,KB_tabela,MATCH(S$9,KB_menu,0)-2,FALSE())),,VLOOKUP(G106,KB_tabela,MATCH(S$9,KB_menu,0)-2,FALSE()))</f>
        <v/>
      </c>
      <c r="T106" s="116">
        <f>IF($C106="CAPEX - 1szt JB",IF($M106="szt",SUMIFS(Kosztorys!$F:$F,Kosztorys!$D:$D,$B106,Kosztorys!$I:$I,CONCATENATE("&lt;01.01.",U$10,""))-SUMIFS(Kosztorys!$F:$F,Kosztorys!$D:$D,$B106,Kosztorys!$I:$I,CONCATENATE("&lt;01.01.",T$10,"")),COUNTIFS(Kosztorys!$D:$D,$B106,Kosztorys!$I:$I,CONCATENATE("&lt;01.01.",U$10,""))-COUNTIFS(Kosztorys!$D:$D,$B106,Kosztorys!$I:$I,CONCATENATE("&lt;01.01.",T$10,""))),0)</f>
        <v/>
      </c>
      <c r="U106" s="116">
        <f>IF($C106="CAPEX - 1szt JB",IF($M106="szt",SUMIFS(Kosztorys!$F:$F,Kosztorys!$D:$D,$B106,Kosztorys!$I:$I,CONCATENATE("&lt;01.01.",V$10,""))-SUMIFS(Kosztorys!$F:$F,Kosztorys!$D:$D,$B106,Kosztorys!$I:$I,CONCATENATE("&lt;01.01.",U$10,"")),COUNTIFS(Kosztorys!$D:$D,$B106,Kosztorys!$I:$I,CONCATENATE("&lt;01.01.",V$10,""))-COUNTIFS(Kosztorys!$D:$D,$B106,Kosztorys!$I:$I,CONCATENATE("&lt;01.01.",U$10,""))),0)</f>
        <v/>
      </c>
      <c r="V106" s="116">
        <f>IF($C106="CAPEX - 1szt JB",IF($M106="szt",SUMIFS(Kosztorys!$F:$F,Kosztorys!$D:$D,$B106,Kosztorys!$I:$I,CONCATENATE("&lt;01.01.",W$10,""))-SUMIFS(Kosztorys!$F:$F,Kosztorys!$D:$D,$B106,Kosztorys!$I:$I,CONCATENATE("&lt;01.01.",V$10,"")),COUNTIFS(Kosztorys!$D:$D,$B106,Kosztorys!$I:$I,CONCATENATE("&lt;01.01.",W$10,""))-COUNTIFS(Kosztorys!$D:$D,$B106,Kosztorys!$I:$I,CONCATENATE("&lt;01.01.",V$10,""))),0)</f>
        <v/>
      </c>
      <c r="W106" s="116">
        <f>IF($C106="CAPEX - 1szt JB",IF($M106="szt",SUMIFS(Kosztorys!$F:$F,Kosztorys!$D:$D,$B106,Kosztorys!$I:$I,CONCATENATE("&lt;01.01.",X$10,""))-SUMIFS(Kosztorys!$F:$F,Kosztorys!$D:$D,$B106,Kosztorys!$I:$I,CONCATENATE("&lt;01.01.",W$10,"")),COUNTIFS(Kosztorys!$D:$D,$B106,Kosztorys!$I:$I,CONCATENATE("&lt;01.01.",X$10,""))-COUNTIFS(Kosztorys!$D:$D,$B106,Kosztorys!$I:$I,CONCATENATE("&lt;01.01.",W$10,""))),0)</f>
        <v/>
      </c>
      <c r="X106" s="116">
        <f>IF($C106="CAPEX - 1szt JB",IF($M106="szt",SUMIFS(Kosztorys!$F:$F,Kosztorys!$D:$D,$B106,Kosztorys!$I:$I,CONCATENATE("&lt;01.01.",Y$10,""))-SUMIFS(Kosztorys!$F:$F,Kosztorys!$D:$D,$B106,Kosztorys!$I:$I,CONCATENATE("&lt;01.01.",X$10,"")),COUNTIFS(Kosztorys!$D:$D,$B106,Kosztorys!$I:$I,CONCATENATE("&lt;01.01.",Y$10,""))-COUNTIFS(Kosztorys!$D:$D,$B106,Kosztorys!$I:$I,CONCATENATE("&lt;01.01.",X$10,""))),0)</f>
        <v/>
      </c>
      <c r="Y106" s="116">
        <f>IF($C106="CAPEX - 1szt JB",IF($M106="szt",SUMIFS(Kosztorys!$F:$F,Kosztorys!$D:$D,$B106,Kosztorys!$I:$I,CONCATENATE("&lt;01.01.",Z$10,""))-SUMIFS(Kosztorys!$F:$F,Kosztorys!$D:$D,$B106,Kosztorys!$I:$I,CONCATENATE("&lt;01.01.",Y$10,"")),COUNTIFS(Kosztorys!$D:$D,$B106,Kosztorys!$I:$I,CONCATENATE("&lt;01.01.",Z$10,""))-COUNTIFS(Kosztorys!$D:$D,$B106,Kosztorys!$I:$I,CONCATENATE("&lt;01.01.",Y$10,""))),0)</f>
        <v/>
      </c>
      <c r="Z106" s="116">
        <f>IF($C106="CAPEX - 1szt JB",IF($M106="szt",SUMIFS(Kosztorys!$F:$F,Kosztorys!$D:$D,$B106,Kosztorys!$I:$I,CONCATENATE("&lt;01.01.",AA$10,""))-SUMIFS(Kosztorys!$F:$F,Kosztorys!$D:$D,$B106,Kosztorys!$I:$I,CONCATENATE("&lt;01.01.",Z$10,"")),COUNTIFS(Kosztorys!$D:$D,$B106,Kosztorys!$I:$I,CONCATENATE("&lt;01.01.",AA$10,""))-COUNTIFS(Kosztorys!$D:$D,$B106,Kosztorys!$I:$I,CONCATENATE("&lt;01.01.",Z$10,""))),0)</f>
        <v/>
      </c>
      <c r="AA106" s="116">
        <f>IF($C106="CAPEX - 1szt JB",IF($M106="szt",SUMIFS(Kosztorys!$F:$F,Kosztorys!$D:$D,$B106,Kosztorys!$I:$I,CONCATENATE("&lt;01.01.",AB$10,""))-SUMIFS(Kosztorys!$F:$F,Kosztorys!$D:$D,$B106,Kosztorys!$I:$I,CONCATENATE("&lt;01.01.",AA$10,"")),COUNTIFS(Kosztorys!$D:$D,$B106,Kosztorys!$I:$I,CONCATENATE("&lt;01.01.",AB$10,""))-COUNTIFS(Kosztorys!$D:$D,$B106,Kosztorys!$I:$I,CONCATENATE("&lt;01.01.",AA$10,""))),0)</f>
        <v/>
      </c>
      <c r="AB106" s="116">
        <f>IF($C106="CAPEX - 1szt JB",IF($M106="szt",SUMIFS(Kosztorys!$F:$F,Kosztorys!$D:$D,$B106,Kosztorys!$I:$I,CONCATENATE("&lt;01.01.",AC$10,""))-SUMIFS(Kosztorys!$F:$F,Kosztorys!$D:$D,$B106,Kosztorys!$I:$I,CONCATENATE("&lt;01.01.",AB$10,"")),COUNTIFS(Kosztorys!$D:$D,$B106,Kosztorys!$I:$I,CONCATENATE("&lt;01.01.",AC$10,""))-COUNTIFS(Kosztorys!$D:$D,$B106,Kosztorys!$I:$I,CONCATENATE("&lt;01.01.",AB$10,""))),0)</f>
        <v/>
      </c>
      <c r="AC106" s="116">
        <f>IF($C106="CAPEX - 1szt JB",IF($M106="szt",SUMIFS(Kosztorys!$F:$F,Kosztorys!$D:$D,$B106,Kosztorys!$I:$I,CONCATENATE("&lt;01.01.",AD$10,""))-SUMIFS(Kosztorys!$F:$F,Kosztorys!$D:$D,$B106,Kosztorys!$I:$I,CONCATENATE("&lt;01.01.",AC$10,"")),COUNTIFS(Kosztorys!$D:$D,$B106,Kosztorys!$I:$I,CONCATENATE("&lt;01.01.",AD$10,""))-COUNTIFS(Kosztorys!$D:$D,$B106,Kosztorys!$I:$I,CONCATENATE("&lt;01.01.",AC$10,""))),0)</f>
        <v/>
      </c>
      <c r="AD106" s="116">
        <f>IF($C106="CAPEX - 1szt JB",IF($M106="szt",SUMIFS(Kosztorys!$F:$F,Kosztorys!$D:$D,$B106,Kosztorys!$I:$I,CONCATENATE("&lt;01.01.",AE$10,""))-SUMIFS(Kosztorys!$F:$F,Kosztorys!$D:$D,$B106,Kosztorys!$I:$I,CONCATENATE("&lt;01.01.",AD$10,"")),COUNTIFS(Kosztorys!$D:$D,$B106,Kosztorys!$I:$I,CONCATENATE("&lt;01.01.",AE$10,""))-COUNTIFS(Kosztorys!$D:$D,$B106,Kosztorys!$I:$I,CONCATENATE("&lt;01.01.",AD$10,""))),0)</f>
        <v/>
      </c>
      <c r="AE106" s="116">
        <f>IF($C106="CAPEX - 1szt JB",IF($M106="szt",SUMIFS(Kosztorys!$F:$F,Kosztorys!$D:$D,$B106,Kosztorys!$I:$I,CONCATENATE("&lt;01.01.",AF$10,""))-SUMIFS(Kosztorys!$F:$F,Kosztorys!$D:$D,$B106,Kosztorys!$I:$I,CONCATENATE("&lt;01.01.",AE$10,"")),COUNTIFS(Kosztorys!$D:$D,$B106,Kosztorys!$I:$I,CONCATENATE("&lt;01.01.",AF$10,""))-COUNTIFS(Kosztorys!$D:$D,$B106,Kosztorys!$I:$I,CONCATENATE("&lt;01.01.",AE$10,""))),0)</f>
        <v/>
      </c>
      <c r="AF106" s="116">
        <f>IF($C106="CAPEX - 1szt JB",IF($M106="szt",SUMIFS(Kosztorys!$F:$F,Kosztorys!$D:$D,$B106,Kosztorys!$I:$I,CONCATENATE("&lt;01.01.",AG$10,""))-SUMIFS(Kosztorys!$F:$F,Kosztorys!$D:$D,$B106,Kosztorys!$I:$I,CONCATENATE("&lt;01.01.",AF$10,"")),COUNTIFS(Kosztorys!$D:$D,$B106,Kosztorys!$I:$I,CONCATENATE("&lt;01.01.",AG$10,""))-COUNTIFS(Kosztorys!$D:$D,$B106,Kosztorys!$I:$I,CONCATENATE("&lt;01.01.",AF$10,""))),0)</f>
        <v/>
      </c>
      <c r="AG106" s="116">
        <f>IF($C106="CAPEX - 1szt JB",IF($M106="szt",SUMIFS(Kosztorys!$F:$F,Kosztorys!$D:$D,$B106,Kosztorys!$I:$I,CONCATENATE("&lt;01.01.",AH$10,""))-SUMIFS(Kosztorys!$F:$F,Kosztorys!$D:$D,$B106,Kosztorys!$I:$I,CONCATENATE("&lt;01.01.",AG$10,"")),COUNTIFS(Kosztorys!$D:$D,$B106,Kosztorys!$I:$I,CONCATENATE("&lt;01.01.",AH$10,""))-COUNTIFS(Kosztorys!$D:$D,$B106,Kosztorys!$I:$I,CONCATENATE("&lt;01.01.",AG$10,""))),0)</f>
        <v/>
      </c>
      <c r="AH106" s="116">
        <f>IF($C106="CAPEX - 1szt JB",IF($M106="szt",SUMIFS(Kosztorys!$F:$F,Kosztorys!$D:$D,$B106,Kosztorys!$I:$I,CONCATENATE("&lt;01.01.",AI$10,""))-SUMIFS(Kosztorys!$F:$F,Kosztorys!$D:$D,$B106,Kosztorys!$I:$I,CONCATENATE("&lt;01.01.",AH$10,"")),COUNTIFS(Kosztorys!$D:$D,$B106,Kosztorys!$I:$I,CONCATENATE("&lt;01.01.",AI$10,""))-COUNTIFS(Kosztorys!$D:$D,$B106,Kosztorys!$I:$I,CONCATENATE("&lt;01.01.",AH$10,""))),0)</f>
        <v/>
      </c>
      <c r="AI106" s="116">
        <f>IF($C106="CAPEX - 1szt JB",IF($M106="szt",SUMIFS(Kosztorys!$F:$F,Kosztorys!$D:$D,$B106,Kosztorys!$I:$I,CONCATENATE("&lt;01.01.",AJ$10,""))-SUMIFS(Kosztorys!$F:$F,Kosztorys!$D:$D,$B106,Kosztorys!$I:$I,CONCATENATE("&lt;01.01.",AI$10,"")),COUNTIFS(Kosztorys!$D:$D,$B106,Kosztorys!$I:$I,CONCATENATE("&lt;01.01.",AJ$10,""))-COUNTIFS(Kosztorys!$D:$D,$B106,Kosztorys!$I:$I,CONCATENATE("&lt;01.01.",AI$10,""))),0)</f>
        <v/>
      </c>
      <c r="AJ106" s="116">
        <f>IF(C106="CAPEX - 1szt JB",IF(SUM(T106:AI106)=IF(ISERROR(VLOOKUP(B106,JB_tabela,MATCH(AJ$9,JB_menu,0)-1,FALSE())),,VLOOKUP(B106,JB_tabela,MATCH(AJ$9,JB_menu,0)-1,FALSE())),"OK","nie zgadza się liczba użytych JB"),"OK-ND")</f>
        <v/>
      </c>
      <c r="AM106" s="41">
        <f>IFERROR("_" &amp; VLOOKUP($B106,#REF!,1,FALSE()),#REF!)</f>
        <v/>
      </c>
      <c r="AN106" s="41">
        <f>IF($C106="CAPEX - Długość 1m",SUMIFS(Kosztorys!$F:$F,Kosztorys!$D:$D,$B106,Kosztorys!$I:$I,CONCATENATE("&lt;31.12.",AN$10,""))-SUMIFS(Kosztorys!$F:$F,Kosztorys!$D:$D,$B106,Kosztorys!$I:$I,CONCATENATE("&lt;31.12.",AM$10,"")),"x")</f>
        <v/>
      </c>
      <c r="AO106" s="41">
        <f>IF($C106="CAPEX - Długość 1m",SUMIFS(Kosztorys!$F:$F,Kosztorys!$D:$D,$B106,Kosztorys!$I:$I,CONCATENATE("&lt;31.12.",AO$10,""))-SUMIFS(Kosztorys!$F:$F,Kosztorys!$D:$D,$B106,Kosztorys!$I:$I,CONCATENATE("&lt;31.12.",AN$10,"")),"x")</f>
        <v/>
      </c>
      <c r="AP106" s="41">
        <f>IF($C106="CAPEX - Długość 1m",SUMIFS(Kosztorys!$F:$F,Kosztorys!$D:$D,$B106,Kosztorys!$I:$I,CONCATENATE("&lt;31.12.",AP$10,""))-SUMIFS(Kosztorys!$F:$F,Kosztorys!$D:$D,$B106,Kosztorys!$I:$I,CONCATENATE("&lt;31.12.",AO$10,"")),"x")</f>
        <v/>
      </c>
      <c r="AQ106" s="41">
        <f>IF($C106="CAPEX - Długość 1m",SUMIFS(Kosztorys!$F:$F,Kosztorys!$D:$D,$B106,Kosztorys!$I:$I,CONCATENATE("&lt;31.12.",AQ$10,""))-SUMIFS(Kosztorys!$F:$F,Kosztorys!$D:$D,$B106,Kosztorys!$I:$I,CONCATENATE("&lt;31.12.",AP$10,"")),"x")</f>
        <v/>
      </c>
      <c r="AR106" s="41">
        <f>IF($C106="CAPEX - Długość 1m",SUMIFS(Kosztorys!$F:$F,Kosztorys!$D:$D,$B106,Kosztorys!$I:$I,CONCATENATE("&lt;31.12.",AR$10,""))-SUMIFS(Kosztorys!$F:$F,Kosztorys!$D:$D,$B106,Kosztorys!$I:$I,CONCATENATE("&lt;31.12.",AQ$10,"")),"x")</f>
        <v/>
      </c>
      <c r="AS106" s="41">
        <f>IF($C106="CAPEX - Długość 1m",SUMIFS(Kosztorys!$F:$F,Kosztorys!$D:$D,$B106,Kosztorys!$I:$I,CONCATENATE("&lt;31.12.",AS$10,""))-SUMIFS(Kosztorys!$F:$F,Kosztorys!$D:$D,$B106,Kosztorys!$I:$I,CONCATENATE("&lt;31.12.",AR$10,"")),"x")</f>
        <v/>
      </c>
      <c r="AT106" s="41">
        <f>IF($C106="CAPEX - Długość 1m",SUMIFS(Kosztorys!$F:$F,Kosztorys!$D:$D,$B106,Kosztorys!$I:$I,CONCATENATE("&lt;31.12.",AT$10,""))-SUMIFS(Kosztorys!$F:$F,Kosztorys!$D:$D,$B106,Kosztorys!$I:$I,CONCATENATE("&lt;31.12.",AS$10,"")),"x")</f>
        <v/>
      </c>
      <c r="AU106" s="41">
        <f>IF($C106="CAPEX - Długość 1m",SUMIFS(Kosztorys!$F:$F,Kosztorys!$D:$D,$B106,Kosztorys!$I:$I,CONCATENATE("&lt;31.12.",AU$10,""))-SUMIFS(Kosztorys!$F:$F,Kosztorys!$D:$D,$B106,Kosztorys!$I:$I,CONCATENATE("&lt;31.12.",AT$10,"")),"x")</f>
        <v/>
      </c>
      <c r="AV106" s="41">
        <f>IF($C106="CAPEX - Długość 1m",SUMIFS(Kosztorys!$F:$F,Kosztorys!$D:$D,$B106,Kosztorys!$I:$I,CONCATENATE("&lt;31.12.",AV$10,""))-SUMIFS(Kosztorys!$F:$F,Kosztorys!$D:$D,$B106,Kosztorys!$I:$I,CONCATENATE("&lt;31.12.",AU$10,"")),"x")</f>
        <v/>
      </c>
      <c r="AW106" s="41">
        <f>IF($C106="CAPEX - Długość 1m",SUMIFS(Kosztorys!$F:$F,Kosztorys!$D:$D,$B106,Kosztorys!$I:$I,CONCATENATE("&lt;31.12.",AW$10,""))-SUMIFS(Kosztorys!$F:$F,Kosztorys!$D:$D,$B106,Kosztorys!$I:$I,CONCATENATE("&lt;31.12.",AV$10,"")),"x")</f>
        <v/>
      </c>
      <c r="AX106" s="41">
        <f>IF($C106="CAPEX - Długość 1m",SUMIFS(Kosztorys!$F:$F,Kosztorys!$D:$D,$B106,Kosztorys!$I:$I,CONCATENATE("&lt;31.12.",AX$10,""))-SUMIFS(Kosztorys!$F:$F,Kosztorys!$D:$D,$B106,Kosztorys!$I:$I,CONCATENATE("&lt;31.12.",AW$10,"")),"x")</f>
        <v/>
      </c>
      <c r="AY106" s="41">
        <f>IF($C106="CAPEX - Długość 1m",SUMIFS(Kosztorys!$F:$F,Kosztorys!$D:$D,$B106,Kosztorys!$I:$I,CONCATENATE("&lt;31.12.",AY$10,""))-SUMIFS(Kosztorys!$F:$F,Kosztorys!$D:$D,$B106,Kosztorys!$I:$I,CONCATENATE("&lt;31.12.",AX$10,"")),"x")</f>
        <v/>
      </c>
      <c r="AZ106" s="41">
        <f>IF($C106="CAPEX - Długość 1m",SUMIFS(Kosztorys!$F:$F,Kosztorys!$D:$D,$B106,Kosztorys!$I:$I,CONCATENATE("&lt;31.12.",AZ$10,""))-SUMIFS(Kosztorys!$F:$F,Kosztorys!$D:$D,$B106,Kosztorys!$I:$I,CONCATENATE("&lt;31.12.",AY$10,"")),"x")</f>
        <v/>
      </c>
      <c r="BA106" s="41">
        <f>IF($C106="CAPEX - Długość 1m",SUMIFS(Kosztorys!$F:$F,Kosztorys!$D:$D,$B106,Kosztorys!$I:$I,CONCATENATE("&lt;31.12.",BA$10,""))-SUMIFS(Kosztorys!$F:$F,Kosztorys!$D:$D,$B106,Kosztorys!$I:$I,CONCATENATE("&lt;31.12.",AZ$10,"")),"x")</f>
        <v/>
      </c>
      <c r="BB106" s="41">
        <f>IF($C106="CAPEX - Długość 1m",SUMIFS(Kosztorys!$F:$F,Kosztorys!$D:$D,$B106,Kosztorys!$I:$I,CONCATENATE("&lt;31.12.",BB$10,""))-SUMIFS(Kosztorys!$F:$F,Kosztorys!$D:$D,$B106,Kosztorys!$I:$I,CONCATENATE("&lt;31.12.",BA$10,"")),"x")</f>
        <v/>
      </c>
      <c r="BC106" s="41">
        <f>IF($C106="CAPEX - Długość 1m",SUMIFS(Kosztorys!$F:$F,Kosztorys!$D:$D,$B106,Kosztorys!$I:$I,CONCATENATE("&lt;31.12.",BC$10,""))-SUMIFS(Kosztorys!$F:$F,Kosztorys!$D:$D,$B106,Kosztorys!$I:$I,CONCATENATE("&lt;31.12.",BB$10,"")),"x")</f>
        <v/>
      </c>
      <c r="BD106" s="41">
        <f>IF(C106="CAPEX - Długość 1m",IF(SUM(AN106:BC106)=IF(ISERROR(VLOOKUP(B106,JB_tabela,MATCH(BD$9,JB_menu,0)-1,FALSE())),,VLOOKUP(B106,JB_tabela,MATCH(BD$9,JB_menu,0)-1,FALSE())),"OK","nie zgadza się liczba użytych JB"),"OK-ND")</f>
        <v/>
      </c>
      <c r="BH106" s="41">
        <f>IF($C106="OPEX - Koszt 1szt/rok",IF($M106="szt",SUMIFS(Kosztorys!$F:$F,Kosztorys!$D:$D,$B106,Kosztorys!$I:$I,CONCATENATE("&lt;01.01.",BH$10,""))+(SUMIFS(Kosztorys!$F:$F,Kosztorys!$D:$D,$B106,Kosztorys!$I:$I,CONCATENATE("&lt;=31.03.",BH$10,""))-SUMIFS(Kosztorys!$F:$F,Kosztorys!$D:$D,$B106,Kosztorys!$I:$I,CONCATENATE("&lt;=31.12.",BG$10,"")))*0.75+(SUMIFS(Kosztorys!$F:$F,Kosztorys!$D:$D,$B106,Kosztorys!$I:$I,CONCATENATE("&lt;=30.06.",BH$10,""))-SUMIFS(Kosztorys!$F:$F,Kosztorys!$D:$D,$B106,Kosztorys!$I:$I,CONCATENATE("&lt;=31.03.",BH$10,"")))*0.5+(SUMIFS(Kosztorys!$F:$F,Kosztorys!$D:$D,$B106,Kosztorys!$I:$I,CONCATENATE("&lt;=30.09.",BH$10,""))-SUMIFS(Kosztorys!$F:$F,Kosztorys!$D:$D,$B106,Kosztorys!$I:$I,CONCATENATE("&lt;=30.06.",BH$10,"")))*0.25,"nic"),0)</f>
        <v/>
      </c>
      <c r="BI106" s="41">
        <f>IF($C106="OPEX - Koszt 1szt/rok",IF($M106="szt",SUMIFS(Kosztorys!$F:$F,Kosztorys!$D:$D,$B106,Kosztorys!$I:$I,CONCATENATE("&lt;01.01.",BI$10,""))+(SUMIFS(Kosztorys!$F:$F,Kosztorys!$D:$D,$B106,Kosztorys!$I:$I,CONCATENATE("&lt;=31.03.",BI$10,""))-SUMIFS(Kosztorys!$F:$F,Kosztorys!$D:$D,$B106,Kosztorys!$I:$I,CONCATENATE("&lt;=31.12.",BH$10,"")))*0.75+(SUMIFS(Kosztorys!$F:$F,Kosztorys!$D:$D,$B106,Kosztorys!$I:$I,CONCATENATE("&lt;=30.06.",BI$10,""))-SUMIFS(Kosztorys!$F:$F,Kosztorys!$D:$D,$B106,Kosztorys!$I:$I,CONCATENATE("&lt;=31.03.",BI$10,"")))*0.5+(SUMIFS(Kosztorys!$F:$F,Kosztorys!$D:$D,$B106,Kosztorys!$I:$I,CONCATENATE("&lt;=30.09.",BI$10,""))-SUMIFS(Kosztorys!$F:$F,Kosztorys!$D:$D,$B106,Kosztorys!$I:$I,CONCATENATE("&lt;=30.06.",BI$10,"")))*0.25,"nic"),0)</f>
        <v/>
      </c>
      <c r="BJ106" s="41">
        <f>IF($C106="OPEX - Koszt 1szt/rok",IF($M106="szt",SUMIFS(Kosztorys!$F:$F,Kosztorys!$D:$D,$B106,Kosztorys!$I:$I,CONCATENATE("&lt;01.01.",BJ$10,""))+(SUMIFS(Kosztorys!$F:$F,Kosztorys!$D:$D,$B106,Kosztorys!$I:$I,CONCATENATE("&lt;=31.03.",BJ$10,""))-SUMIFS(Kosztorys!$F:$F,Kosztorys!$D:$D,$B106,Kosztorys!$I:$I,CONCATENATE("&lt;=31.12.",BI$10,"")))*0.75+(SUMIFS(Kosztorys!$F:$F,Kosztorys!$D:$D,$B106,Kosztorys!$I:$I,CONCATENATE("&lt;=30.06.",BJ$10,""))-SUMIFS(Kosztorys!$F:$F,Kosztorys!$D:$D,$B106,Kosztorys!$I:$I,CONCATENATE("&lt;=31.03.",BJ$10,"")))*0.5+(SUMIFS(Kosztorys!$F:$F,Kosztorys!$D:$D,$B106,Kosztorys!$I:$I,CONCATENATE("&lt;=30.09.",BJ$10,""))-SUMIFS(Kosztorys!$F:$F,Kosztorys!$D:$D,$B106,Kosztorys!$I:$I,CONCATENATE("&lt;=30.06.",BJ$10,"")))*0.25,"nic"),0)</f>
        <v/>
      </c>
      <c r="BK106" s="41">
        <f>IF($C106="OPEX - Koszt 1szt/rok",IF($M106="szt",SUMIFS(Kosztorys!$F:$F,Kosztorys!$D:$D,$B106,Kosztorys!$I:$I,CONCATENATE("&lt;01.01.",BK$10,""))+(SUMIFS(Kosztorys!$F:$F,Kosztorys!$D:$D,$B106,Kosztorys!$I:$I,CONCATENATE("&lt;=31.03.",BK$10,""))-SUMIFS(Kosztorys!$F:$F,Kosztorys!$D:$D,$B106,Kosztorys!$I:$I,CONCATENATE("&lt;=31.12.",BJ$10,"")))*0.75+(SUMIFS(Kosztorys!$F:$F,Kosztorys!$D:$D,$B106,Kosztorys!$I:$I,CONCATENATE("&lt;=30.06.",BK$10,""))-SUMIFS(Kosztorys!$F:$F,Kosztorys!$D:$D,$B106,Kosztorys!$I:$I,CONCATENATE("&lt;=31.03.",BK$10,"")))*0.5+(SUMIFS(Kosztorys!$F:$F,Kosztorys!$D:$D,$B106,Kosztorys!$I:$I,CONCATENATE("&lt;=30.09.",BK$10,""))-SUMIFS(Kosztorys!$F:$F,Kosztorys!$D:$D,$B106,Kosztorys!$I:$I,CONCATENATE("&lt;=30.06.",BK$10,"")))*0.25,"nic"),0)</f>
        <v/>
      </c>
      <c r="BL106" s="41">
        <f>IF($C106="OPEX - Koszt 1szt/rok",IF($M106="szt",SUMIFS(Kosztorys!$F:$F,Kosztorys!$D:$D,$B106,Kosztorys!$I:$I,CONCATENATE("&lt;01.01.",BL$10,""))+(SUMIFS(Kosztorys!$F:$F,Kosztorys!$D:$D,$B106,Kosztorys!$I:$I,CONCATENATE("&lt;=31.03.",BL$10,""))-SUMIFS(Kosztorys!$F:$F,Kosztorys!$D:$D,$B106,Kosztorys!$I:$I,CONCATENATE("&lt;=31.12.",BK$10,"")))*0.75+(SUMIFS(Kosztorys!$F:$F,Kosztorys!$D:$D,$B106,Kosztorys!$I:$I,CONCATENATE("&lt;=30.06.",BL$10,""))-SUMIFS(Kosztorys!$F:$F,Kosztorys!$D:$D,$B106,Kosztorys!$I:$I,CONCATENATE("&lt;=31.03.",BL$10,"")))*0.5+(SUMIFS(Kosztorys!$F:$F,Kosztorys!$D:$D,$B106,Kosztorys!$I:$I,CONCATENATE("&lt;=30.09.",BL$10,""))-SUMIFS(Kosztorys!$F:$F,Kosztorys!$D:$D,$B106,Kosztorys!$I:$I,CONCATENATE("&lt;=30.06.",BL$10,"")))*0.25,"nic"),0)</f>
        <v/>
      </c>
      <c r="BM106" s="41">
        <f>IF($C106="OPEX - Koszt 1szt/rok",IF($M106="szt",SUMIFS(Kosztorys!$F:$F,Kosztorys!$D:$D,$B106,Kosztorys!$I:$I,CONCATENATE("&lt;01.01.",BM$10,""))+(SUMIFS(Kosztorys!$F:$F,Kosztorys!$D:$D,$B106,Kosztorys!$I:$I,CONCATENATE("&lt;=31.03.",BM$10,""))-SUMIFS(Kosztorys!$F:$F,Kosztorys!$D:$D,$B106,Kosztorys!$I:$I,CONCATENATE("&lt;=31.12.",BL$10,"")))*0.75+(SUMIFS(Kosztorys!$F:$F,Kosztorys!$D:$D,$B106,Kosztorys!$I:$I,CONCATENATE("&lt;=30.06.",BM$10,""))-SUMIFS(Kosztorys!$F:$F,Kosztorys!$D:$D,$B106,Kosztorys!$I:$I,CONCATENATE("&lt;=31.03.",BM$10,"")))*0.5+(SUMIFS(Kosztorys!$F:$F,Kosztorys!$D:$D,$B106,Kosztorys!$I:$I,CONCATENATE("&lt;=30.09.",BM$10,""))-SUMIFS(Kosztorys!$F:$F,Kosztorys!$D:$D,$B106,Kosztorys!$I:$I,CONCATENATE("&lt;=30.06.",BM$10,"")))*0.25,"nic"),0)</f>
        <v/>
      </c>
      <c r="BN106" s="41">
        <f>IF($C106="OPEX - Koszt 1szt/rok",IF($M106="szt",SUMIFS(Kosztorys!$F:$F,Kosztorys!$D:$D,$B106,Kosztorys!$I:$I,CONCATENATE("&lt;01.01.",BN$10,""))+(SUMIFS(Kosztorys!$F:$F,Kosztorys!$D:$D,$B106,Kosztorys!$I:$I,CONCATENATE("&lt;=31.03.",BN$10,""))-SUMIFS(Kosztorys!$F:$F,Kosztorys!$D:$D,$B106,Kosztorys!$I:$I,CONCATENATE("&lt;=31.12.",BM$10,"")))*0.75+(SUMIFS(Kosztorys!$F:$F,Kosztorys!$D:$D,$B106,Kosztorys!$I:$I,CONCATENATE("&lt;=30.06.",BN$10,""))-SUMIFS(Kosztorys!$F:$F,Kosztorys!$D:$D,$B106,Kosztorys!$I:$I,CONCATENATE("&lt;=31.03.",BN$10,"")))*0.5+(SUMIFS(Kosztorys!$F:$F,Kosztorys!$D:$D,$B106,Kosztorys!$I:$I,CONCATENATE("&lt;=30.09.",BN$10,""))-SUMIFS(Kosztorys!$F:$F,Kosztorys!$D:$D,$B106,Kosztorys!$I:$I,CONCATENATE("&lt;=30.06.",BN$10,"")))*0.25,"nic"),0)</f>
        <v/>
      </c>
      <c r="BO106" s="41">
        <f>IF($C106="OPEX - Koszt 1szt/rok",IF($M106="szt",SUMIFS(Kosztorys!$F:$F,Kosztorys!$D:$D,$B106,Kosztorys!$I:$I,CONCATENATE("&lt;01.01.",BO$10,""))+(SUMIFS(Kosztorys!$F:$F,Kosztorys!$D:$D,$B106,Kosztorys!$I:$I,CONCATENATE("&lt;=31.03.",BO$10,""))-SUMIFS(Kosztorys!$F:$F,Kosztorys!$D:$D,$B106,Kosztorys!$I:$I,CONCATENATE("&lt;=31.12.",BN$10,"")))*0.75+(SUMIFS(Kosztorys!$F:$F,Kosztorys!$D:$D,$B106,Kosztorys!$I:$I,CONCATENATE("&lt;=30.06.",BO$10,""))-SUMIFS(Kosztorys!$F:$F,Kosztorys!$D:$D,$B106,Kosztorys!$I:$I,CONCATENATE("&lt;=31.03.",BO$10,"")))*0.5+(SUMIFS(Kosztorys!$F:$F,Kosztorys!$D:$D,$B106,Kosztorys!$I:$I,CONCATENATE("&lt;=30.09.",BO$10,""))-SUMIFS(Kosztorys!$F:$F,Kosztorys!$D:$D,$B106,Kosztorys!$I:$I,CONCATENATE("&lt;=30.06.",BO$10,"")))*0.25,"nic"),0)</f>
        <v/>
      </c>
      <c r="BP106" s="41">
        <f>IF($C106="OPEX - Koszt 1szt/rok",IF($M106="szt",SUMIFS(Kosztorys!$F:$F,Kosztorys!$D:$D,$B106,Kosztorys!$I:$I,CONCATENATE("&lt;01.01.",BP$10,""))+(SUMIFS(Kosztorys!$F:$F,Kosztorys!$D:$D,$B106,Kosztorys!$I:$I,CONCATENATE("&lt;=31.03.",BP$10,""))-SUMIFS(Kosztorys!$F:$F,Kosztorys!$D:$D,$B106,Kosztorys!$I:$I,CONCATENATE("&lt;=31.12.",BO$10,"")))*0.75+(SUMIFS(Kosztorys!$F:$F,Kosztorys!$D:$D,$B106,Kosztorys!$I:$I,CONCATENATE("&lt;=30.06.",BP$10,""))-SUMIFS(Kosztorys!$F:$F,Kosztorys!$D:$D,$B106,Kosztorys!$I:$I,CONCATENATE("&lt;=31.03.",BP$10,"")))*0.5+(SUMIFS(Kosztorys!$F:$F,Kosztorys!$D:$D,$B106,Kosztorys!$I:$I,CONCATENATE("&lt;=30.09.",BP$10,""))-SUMIFS(Kosztorys!$F:$F,Kosztorys!$D:$D,$B106,Kosztorys!$I:$I,CONCATENATE("&lt;=30.06.",BP$10,"")))*0.25,"nic"),0)</f>
        <v/>
      </c>
      <c r="BQ106" s="41">
        <f>IF($C106="OPEX - Koszt 1szt/rok",IF($M106="szt",SUMIFS(Kosztorys!$F:$F,Kosztorys!$D:$D,$B106,Kosztorys!$I:$I,CONCATENATE("&lt;01.01.",BQ$10,""))+(SUMIFS(Kosztorys!$F:$F,Kosztorys!$D:$D,$B106,Kosztorys!$I:$I,CONCATENATE("&lt;=31.03.",BQ$10,""))-SUMIFS(Kosztorys!$F:$F,Kosztorys!$D:$D,$B106,Kosztorys!$I:$I,CONCATENATE("&lt;=31.12.",BP$10,"")))*0.75+(SUMIFS(Kosztorys!$F:$F,Kosztorys!$D:$D,$B106,Kosztorys!$I:$I,CONCATENATE("&lt;=30.06.",BQ$10,""))-SUMIFS(Kosztorys!$F:$F,Kosztorys!$D:$D,$B106,Kosztorys!$I:$I,CONCATENATE("&lt;=31.03.",BQ$10,"")))*0.5+(SUMIFS(Kosztorys!$F:$F,Kosztorys!$D:$D,$B106,Kosztorys!$I:$I,CONCATENATE("&lt;=30.09.",BQ$10,""))-SUMIFS(Kosztorys!$F:$F,Kosztorys!$D:$D,$B106,Kosztorys!$I:$I,CONCATENATE("&lt;=30.06.",BQ$10,"")))*0.25,"nic"),0)</f>
        <v/>
      </c>
      <c r="BR106" s="41">
        <f>IF($C106="OPEX - Koszt 1szt/rok",IF($M106="szt",SUMIFS(Kosztorys!$F:$F,Kosztorys!$D:$D,$B106,Kosztorys!$I:$I,CONCATENATE("&lt;01.01.",BR$10,""))+(SUMIFS(Kosztorys!$F:$F,Kosztorys!$D:$D,$B106,Kosztorys!$I:$I,CONCATENATE("&lt;=31.03.",BR$10,""))-SUMIFS(Kosztorys!$F:$F,Kosztorys!$D:$D,$B106,Kosztorys!$I:$I,CONCATENATE("&lt;=31.12.",BQ$10,"")))*0.75+(SUMIFS(Kosztorys!$F:$F,Kosztorys!$D:$D,$B106,Kosztorys!$I:$I,CONCATENATE("&lt;=30.06.",BR$10,""))-SUMIFS(Kosztorys!$F:$F,Kosztorys!$D:$D,$B106,Kosztorys!$I:$I,CONCATENATE("&lt;=31.03.",BR$10,"")))*0.5+(SUMIFS(Kosztorys!$F:$F,Kosztorys!$D:$D,$B106,Kosztorys!$I:$I,CONCATENATE("&lt;=30.09.",BR$10,""))-SUMIFS(Kosztorys!$F:$F,Kosztorys!$D:$D,$B106,Kosztorys!$I:$I,CONCATENATE("&lt;=30.06.",BR$10,"")))*0.25,"nic"),0)</f>
        <v/>
      </c>
      <c r="BS106" s="41">
        <f>IF($C106="OPEX - Koszt 1szt/rok",IF($M106="szt",SUMIFS(Kosztorys!$F:$F,Kosztorys!$D:$D,$B106,Kosztorys!$I:$I,CONCATENATE("&lt;01.01.",BS$10,""))+(SUMIFS(Kosztorys!$F:$F,Kosztorys!$D:$D,$B106,Kosztorys!$I:$I,CONCATENATE("&lt;=31.03.",BS$10,""))-SUMIFS(Kosztorys!$F:$F,Kosztorys!$D:$D,$B106,Kosztorys!$I:$I,CONCATENATE("&lt;=31.12.",BR$10,"")))*0.75+(SUMIFS(Kosztorys!$F:$F,Kosztorys!$D:$D,$B106,Kosztorys!$I:$I,CONCATENATE("&lt;=30.06.",BS$10,""))-SUMIFS(Kosztorys!$F:$F,Kosztorys!$D:$D,$B106,Kosztorys!$I:$I,CONCATENATE("&lt;=31.03.",BS$10,"")))*0.5+(SUMIFS(Kosztorys!$F:$F,Kosztorys!$D:$D,$B106,Kosztorys!$I:$I,CONCATENATE("&lt;=30.09.",BS$10,""))-SUMIFS(Kosztorys!$F:$F,Kosztorys!$D:$D,$B106,Kosztorys!$I:$I,CONCATENATE("&lt;=30.06.",BS$10,"")))*0.25,"nic"),0)</f>
        <v/>
      </c>
      <c r="BT106" s="41">
        <f>IF($C106="OPEX - Koszt 1szt/rok",IF($M106="szt",SUMIFS(Kosztorys!$F:$F,Kosztorys!$D:$D,$B106,Kosztorys!$I:$I,CONCATENATE("&lt;01.01.",BT$10,""))+(SUMIFS(Kosztorys!$F:$F,Kosztorys!$D:$D,$B106,Kosztorys!$I:$I,CONCATENATE("&lt;=31.03.",BT$10,""))-SUMIFS(Kosztorys!$F:$F,Kosztorys!$D:$D,$B106,Kosztorys!$I:$I,CONCATENATE("&lt;=31.12.",BS$10,"")))*0.75+(SUMIFS(Kosztorys!$F:$F,Kosztorys!$D:$D,$B106,Kosztorys!$I:$I,CONCATENATE("&lt;=30.06.",BT$10,""))-SUMIFS(Kosztorys!$F:$F,Kosztorys!$D:$D,$B106,Kosztorys!$I:$I,CONCATENATE("&lt;=31.03.",BT$10,"")))*0.5+(SUMIFS(Kosztorys!$F:$F,Kosztorys!$D:$D,$B106,Kosztorys!$I:$I,CONCATENATE("&lt;=30.09.",BT$10,""))-SUMIFS(Kosztorys!$F:$F,Kosztorys!$D:$D,$B106,Kosztorys!$I:$I,CONCATENATE("&lt;=30.06.",BT$10,"")))*0.25,"nic"),0)</f>
        <v/>
      </c>
      <c r="BU106" s="41">
        <f>IF($C106="OPEX - Koszt 1szt/rok",IF($M106="szt",SUMIFS(Kosztorys!$F:$F,Kosztorys!$D:$D,$B106,Kosztorys!$I:$I,CONCATENATE("&lt;01.01.",BU$10,""))+(SUMIFS(Kosztorys!$F:$F,Kosztorys!$D:$D,$B106,Kosztorys!$I:$I,CONCATENATE("&lt;=31.03.",BU$10,""))-SUMIFS(Kosztorys!$F:$F,Kosztorys!$D:$D,$B106,Kosztorys!$I:$I,CONCATENATE("&lt;=31.12.",BT$10,"")))*0.75+(SUMIFS(Kosztorys!$F:$F,Kosztorys!$D:$D,$B106,Kosztorys!$I:$I,CONCATENATE("&lt;=30.06.",BU$10,""))-SUMIFS(Kosztorys!$F:$F,Kosztorys!$D:$D,$B106,Kosztorys!$I:$I,CONCATENATE("&lt;=31.03.",BU$10,"")))*0.5+(SUMIFS(Kosztorys!$F:$F,Kosztorys!$D:$D,$B106,Kosztorys!$I:$I,CONCATENATE("&lt;=30.09.",BU$10,""))-SUMIFS(Kosztorys!$F:$F,Kosztorys!$D:$D,$B106,Kosztorys!$I:$I,CONCATENATE("&lt;=30.06.",BU$10,"")))*0.25,"nic"),0)</f>
        <v/>
      </c>
      <c r="BV106" s="41">
        <f>IF($C106="OPEX - Koszt 1szt/rok",IF($M106="szt",SUMIFS(Kosztorys!$F:$F,Kosztorys!$D:$D,$B106,Kosztorys!$I:$I,CONCATENATE("&lt;01.01.",BV$10,""))+(SUMIFS(Kosztorys!$F:$F,Kosztorys!$D:$D,$B106,Kosztorys!$I:$I,CONCATENATE("&lt;=31.03.",BV$10,""))-SUMIFS(Kosztorys!$F:$F,Kosztorys!$D:$D,$B106,Kosztorys!$I:$I,CONCATENATE("&lt;=31.12.",BU$10,"")))*0.75+(SUMIFS(Kosztorys!$F:$F,Kosztorys!$D:$D,$B106,Kosztorys!$I:$I,CONCATENATE("&lt;=30.06.",BV$10,""))-SUMIFS(Kosztorys!$F:$F,Kosztorys!$D:$D,$B106,Kosztorys!$I:$I,CONCATENATE("&lt;=31.03.",BV$10,"")))*0.5+(SUMIFS(Kosztorys!$F:$F,Kosztorys!$D:$D,$B106,Kosztorys!$I:$I,CONCATENATE("&lt;=30.09.",BV$10,""))-SUMIFS(Kosztorys!$F:$F,Kosztorys!$D:$D,$B106,Kosztorys!$I:$I,CONCATENATE("&lt;=30.06.",BV$10,"")))*0.25,"nic"),0)</f>
        <v/>
      </c>
      <c r="BW106" s="41">
        <f>IF($C106="OPEX - Koszt 1szt/rok",IF($M106="szt",SUMIFS(Kosztorys!$F:$F,Kosztorys!$D:$D,$B106,Kosztorys!$I:$I,CONCATENATE("&lt;01.01.",BW$10,""))+(SUMIFS(Kosztorys!$F:$F,Kosztorys!$D:$D,$B106,Kosztorys!$I:$I,CONCATENATE("&lt;=31.03.",BW$10,""))-SUMIFS(Kosztorys!$F:$F,Kosztorys!$D:$D,$B106,Kosztorys!$I:$I,CONCATENATE("&lt;=31.12.",BV$10,"")))*0.75+(SUMIFS(Kosztorys!$F:$F,Kosztorys!$D:$D,$B106,Kosztorys!$I:$I,CONCATENATE("&lt;=30.06.",BW$10,""))-SUMIFS(Kosztorys!$F:$F,Kosztorys!$D:$D,$B106,Kosztorys!$I:$I,CONCATENATE("&lt;=31.03.",BW$10,"")))*0.5+(SUMIFS(Kosztorys!$F:$F,Kosztorys!$D:$D,$B106,Kosztorys!$I:$I,CONCATENATE("&lt;=30.09.",BW$10,""))-SUMIFS(Kosztorys!$F:$F,Kosztorys!$D:$D,$B106,Kosztorys!$I:$I,CONCATENATE("&lt;=30.06.",BW$10,"")))*0.25,"nic"),0)</f>
        <v/>
      </c>
      <c r="BX106" s="41">
        <f>IF(C106="OPEX - Koszt 1szt/rok",IF(MAX(BH106:BW106)=IF(ISERROR(VLOOKUP(B106,JB_tabela,MATCH(BX$9,JB_menu,0)-1,FALSE())),,VLOOKUP(B106,JB_tabela,MATCH(BX$9,JB_menu,0)-1,FALSE())),"OK","nie zgadza się liczba użytych JB"),"OK-ND")</f>
        <v/>
      </c>
      <c r="CB106" s="41">
        <f>IF($C106="OPEX - Długość 1m koszt/rok",IF($M106="m",SUMIFS(Kosztorys!$F:$F,Kosztorys!$D:$D,$B106,Kosztorys!$I:$I,CONCATENATE("&lt;01.01.",CB$10,""))+(SUMIFS(Kosztorys!$F:$F,Kosztorys!$D:$D,$B106,Kosztorys!$I:$I,CONCATENATE("&lt;=31.03.",CB$10,""))-SUMIFS(Kosztorys!$F:$F,Kosztorys!$D:$D,$B106,Kosztorys!$I:$I,CONCATENATE("&lt;=31.12.",CA$10,"")))*0.75+(SUMIFS(Kosztorys!$F:$F,Kosztorys!$D:$D,$B106,Kosztorys!$I:$I,CONCATENATE("&lt;=30.06.",CB$10,""))-SUMIFS(Kosztorys!$F:$F,Kosztorys!$D:$D,$B106,Kosztorys!$I:$I,CONCATENATE("&lt;=31.03.",CB$10,"")))*0.5+(SUMIFS(Kosztorys!$F:$F,Kosztorys!$D:$D,$B106,Kosztorys!$I:$I,CONCATENATE("&lt;=30.09.",CB$10,""))-SUMIFS(Kosztorys!$F:$F,Kosztorys!$D:$D,$B106,Kosztorys!$I:$I,CONCATENATE("&lt;=30.06.",CB$10,"")))*0.25,"nic"),0)</f>
        <v/>
      </c>
      <c r="CC106" s="41">
        <f>IF($C106="OPEX - Długość 1m koszt/rok",IF($M106="m",SUMIFS(Kosztorys!$F:$F,Kosztorys!$D:$D,$B106,Kosztorys!$I:$I,CONCATENATE("&lt;01.01.",CC$10,""))+(SUMIFS(Kosztorys!$F:$F,Kosztorys!$D:$D,$B106,Kosztorys!$I:$I,CONCATENATE("&lt;=31.03.",CC$10,""))-SUMIFS(Kosztorys!$F:$F,Kosztorys!$D:$D,$B106,Kosztorys!$I:$I,CONCATENATE("&lt;=31.12.",CB$10,"")))*0.75+(SUMIFS(Kosztorys!$F:$F,Kosztorys!$D:$D,$B106,Kosztorys!$I:$I,CONCATENATE("&lt;=30.06.",CC$10,""))-SUMIFS(Kosztorys!$F:$F,Kosztorys!$D:$D,$B106,Kosztorys!$I:$I,CONCATENATE("&lt;=31.03.",CC$10,"")))*0.5+(SUMIFS(Kosztorys!$F:$F,Kosztorys!$D:$D,$B106,Kosztorys!$I:$I,CONCATENATE("&lt;=30.09.",CC$10,""))-SUMIFS(Kosztorys!$F:$F,Kosztorys!$D:$D,$B106,Kosztorys!$I:$I,CONCATENATE("&lt;=30.06.",CC$10,"")))*0.25,"nic"),0)</f>
        <v/>
      </c>
      <c r="CD106" s="41">
        <f>IF($C106="OPEX - Długość 1m koszt/rok",IF($M106="m",SUMIFS(Kosztorys!$F:$F,Kosztorys!$D:$D,$B106,Kosztorys!$I:$I,CONCATENATE("&lt;01.01.",CD$10,""))+(SUMIFS(Kosztorys!$F:$F,Kosztorys!$D:$D,$B106,Kosztorys!$I:$I,CONCATENATE("&lt;=31.03.",CD$10,""))-SUMIFS(Kosztorys!$F:$F,Kosztorys!$D:$D,$B106,Kosztorys!$I:$I,CONCATENATE("&lt;=31.12.",CC$10,"")))*0.75+(SUMIFS(Kosztorys!$F:$F,Kosztorys!$D:$D,$B106,Kosztorys!$I:$I,CONCATENATE("&lt;=30.06.",CD$10,""))-SUMIFS(Kosztorys!$F:$F,Kosztorys!$D:$D,$B106,Kosztorys!$I:$I,CONCATENATE("&lt;=31.03.",CD$10,"")))*0.5+(SUMIFS(Kosztorys!$F:$F,Kosztorys!$D:$D,$B106,Kosztorys!$I:$I,CONCATENATE("&lt;=30.09.",CD$10,""))-SUMIFS(Kosztorys!$F:$F,Kosztorys!$D:$D,$B106,Kosztorys!$I:$I,CONCATENATE("&lt;=30.06.",CD$10,"")))*0.25,"nic"),0)</f>
        <v/>
      </c>
      <c r="CE106" s="41">
        <f>IF($C106="OPEX - Długość 1m koszt/rok",IF($M106="m",SUMIFS(Kosztorys!$F:$F,Kosztorys!$D:$D,$B106,Kosztorys!$I:$I,CONCATENATE("&lt;01.01.",CE$10,""))+(SUMIFS(Kosztorys!$F:$F,Kosztorys!$D:$D,$B106,Kosztorys!$I:$I,CONCATENATE("&lt;=31.03.",CE$10,""))-SUMIFS(Kosztorys!$F:$F,Kosztorys!$D:$D,$B106,Kosztorys!$I:$I,CONCATENATE("&lt;=31.12.",CD$10,"")))*0.75+(SUMIFS(Kosztorys!$F:$F,Kosztorys!$D:$D,$B106,Kosztorys!$I:$I,CONCATENATE("&lt;=30.06.",CE$10,""))-SUMIFS(Kosztorys!$F:$F,Kosztorys!$D:$D,$B106,Kosztorys!$I:$I,CONCATENATE("&lt;=31.03.",CE$10,"")))*0.5+(SUMIFS(Kosztorys!$F:$F,Kosztorys!$D:$D,$B106,Kosztorys!$I:$I,CONCATENATE("&lt;=30.09.",CE$10,""))-SUMIFS(Kosztorys!$F:$F,Kosztorys!$D:$D,$B106,Kosztorys!$I:$I,CONCATENATE("&lt;=30.06.",CE$10,"")))*0.25,"nic"),0)</f>
        <v/>
      </c>
      <c r="CF106" s="41">
        <f>IF($C106="OPEX - Długość 1m koszt/rok",IF($M106="m",SUMIFS(Kosztorys!$F:$F,Kosztorys!$D:$D,$B106,Kosztorys!$I:$I,CONCATENATE("&lt;01.01.",CF$10,""))+(SUMIFS(Kosztorys!$F:$F,Kosztorys!$D:$D,$B106,Kosztorys!$I:$I,CONCATENATE("&lt;=31.03.",CF$10,""))-SUMIFS(Kosztorys!$F:$F,Kosztorys!$D:$D,$B106,Kosztorys!$I:$I,CONCATENATE("&lt;=31.12.",CE$10,"")))*0.75+(SUMIFS(Kosztorys!$F:$F,Kosztorys!$D:$D,$B106,Kosztorys!$I:$I,CONCATENATE("&lt;=30.06.",CF$10,""))-SUMIFS(Kosztorys!$F:$F,Kosztorys!$D:$D,$B106,Kosztorys!$I:$I,CONCATENATE("&lt;=31.03.",CF$10,"")))*0.5+(SUMIFS(Kosztorys!$F:$F,Kosztorys!$D:$D,$B106,Kosztorys!$I:$I,CONCATENATE("&lt;=30.09.",CF$10,""))-SUMIFS(Kosztorys!$F:$F,Kosztorys!$D:$D,$B106,Kosztorys!$I:$I,CONCATENATE("&lt;=30.06.",CF$10,"")))*0.25,"nic"),0)</f>
        <v/>
      </c>
      <c r="CG106" s="41">
        <f>IF($C106="OPEX - Długość 1m koszt/rok",IF($M106="m",SUMIFS(Kosztorys!$F:$F,Kosztorys!$D:$D,$B106,Kosztorys!$I:$I,CONCATENATE("&lt;01.01.",CG$10,""))+(SUMIFS(Kosztorys!$F:$F,Kosztorys!$D:$D,$B106,Kosztorys!$I:$I,CONCATENATE("&lt;=31.03.",CG$10,""))-SUMIFS(Kosztorys!$F:$F,Kosztorys!$D:$D,$B106,Kosztorys!$I:$I,CONCATENATE("&lt;=31.12.",CF$10,"")))*0.75+(SUMIFS(Kosztorys!$F:$F,Kosztorys!$D:$D,$B106,Kosztorys!$I:$I,CONCATENATE("&lt;=30.06.",CG$10,""))-SUMIFS(Kosztorys!$F:$F,Kosztorys!$D:$D,$B106,Kosztorys!$I:$I,CONCATENATE("&lt;=31.03.",CG$10,"")))*0.5+(SUMIFS(Kosztorys!$F:$F,Kosztorys!$D:$D,$B106,Kosztorys!$I:$I,CONCATENATE("&lt;=30.09.",CG$10,""))-SUMIFS(Kosztorys!$F:$F,Kosztorys!$D:$D,$B106,Kosztorys!$I:$I,CONCATENATE("&lt;=30.06.",CG$10,"")))*0.25,"nic"),0)</f>
        <v/>
      </c>
      <c r="CH106" s="41">
        <f>IF($C106="OPEX - Długość 1m koszt/rok",IF($M106="m",SUMIFS(Kosztorys!$F:$F,Kosztorys!$D:$D,$B106,Kosztorys!$I:$I,CONCATENATE("&lt;01.01.",CH$10,""))+(SUMIFS(Kosztorys!$F:$F,Kosztorys!$D:$D,$B106,Kosztorys!$I:$I,CONCATENATE("&lt;=31.03.",CH$10,""))-SUMIFS(Kosztorys!$F:$F,Kosztorys!$D:$D,$B106,Kosztorys!$I:$I,CONCATENATE("&lt;=31.12.",CG$10,"")))*0.75+(SUMIFS(Kosztorys!$F:$F,Kosztorys!$D:$D,$B106,Kosztorys!$I:$I,CONCATENATE("&lt;=30.06.",CH$10,""))-SUMIFS(Kosztorys!$F:$F,Kosztorys!$D:$D,$B106,Kosztorys!$I:$I,CONCATENATE("&lt;=31.03.",CH$10,"")))*0.5+(SUMIFS(Kosztorys!$F:$F,Kosztorys!$D:$D,$B106,Kosztorys!$I:$I,CONCATENATE("&lt;=30.09.",CH$10,""))-SUMIFS(Kosztorys!$F:$F,Kosztorys!$D:$D,$B106,Kosztorys!$I:$I,CONCATENATE("&lt;=30.06.",CH$10,"")))*0.25,"nic"),0)</f>
        <v/>
      </c>
      <c r="CI106" s="41">
        <f>IF($C106="OPEX - Długość 1m koszt/rok",IF($M106="m",SUMIFS(Kosztorys!$F:$F,Kosztorys!$D:$D,$B106,Kosztorys!$I:$I,CONCATENATE("&lt;01.01.",CI$10,""))+(SUMIFS(Kosztorys!$F:$F,Kosztorys!$D:$D,$B106,Kosztorys!$I:$I,CONCATENATE("&lt;=31.03.",CI$10,""))-SUMIFS(Kosztorys!$F:$F,Kosztorys!$D:$D,$B106,Kosztorys!$I:$I,CONCATENATE("&lt;=31.12.",CH$10,"")))*0.75+(SUMIFS(Kosztorys!$F:$F,Kosztorys!$D:$D,$B106,Kosztorys!$I:$I,CONCATENATE("&lt;=30.06.",CI$10,""))-SUMIFS(Kosztorys!$F:$F,Kosztorys!$D:$D,$B106,Kosztorys!$I:$I,CONCATENATE("&lt;=31.03.",CI$10,"")))*0.5+(SUMIFS(Kosztorys!$F:$F,Kosztorys!$D:$D,$B106,Kosztorys!$I:$I,CONCATENATE("&lt;=30.09.",CI$10,""))-SUMIFS(Kosztorys!$F:$F,Kosztorys!$D:$D,$B106,Kosztorys!$I:$I,CONCATENATE("&lt;=30.06.",CI$10,"")))*0.25,"nic"),0)</f>
        <v/>
      </c>
      <c r="CJ106" s="41">
        <f>IF($C106="OPEX - Długość 1m koszt/rok",IF($M106="m",SUMIFS(Kosztorys!$F:$F,Kosztorys!$D:$D,$B106,Kosztorys!$I:$I,CONCATENATE("&lt;01.01.",CJ$10,""))+(SUMIFS(Kosztorys!$F:$F,Kosztorys!$D:$D,$B106,Kosztorys!$I:$I,CONCATENATE("&lt;=31.03.",CJ$10,""))-SUMIFS(Kosztorys!$F:$F,Kosztorys!$D:$D,$B106,Kosztorys!$I:$I,CONCATENATE("&lt;=31.12.",CI$10,"")))*0.75+(SUMIFS(Kosztorys!$F:$F,Kosztorys!$D:$D,$B106,Kosztorys!$I:$I,CONCATENATE("&lt;=30.06.",CJ$10,""))-SUMIFS(Kosztorys!$F:$F,Kosztorys!$D:$D,$B106,Kosztorys!$I:$I,CONCATENATE("&lt;=31.03.",CJ$10,"")))*0.5+(SUMIFS(Kosztorys!$F:$F,Kosztorys!$D:$D,$B106,Kosztorys!$I:$I,CONCATENATE("&lt;=30.09.",CJ$10,""))-SUMIFS(Kosztorys!$F:$F,Kosztorys!$D:$D,$B106,Kosztorys!$I:$I,CONCATENATE("&lt;=30.06.",CJ$10,"")))*0.25,"nic"),0)</f>
        <v/>
      </c>
      <c r="CK106" s="41">
        <f>IF($C106="OPEX - Długość 1m koszt/rok",IF($M106="m",SUMIFS(Kosztorys!$F:$F,Kosztorys!$D:$D,$B106,Kosztorys!$I:$I,CONCATENATE("&lt;01.01.",CK$10,""))+(SUMIFS(Kosztorys!$F:$F,Kosztorys!$D:$D,$B106,Kosztorys!$I:$I,CONCATENATE("&lt;=31.03.",CK$10,""))-SUMIFS(Kosztorys!$F:$F,Kosztorys!$D:$D,$B106,Kosztorys!$I:$I,CONCATENATE("&lt;=31.12.",CJ$10,"")))*0.75+(SUMIFS(Kosztorys!$F:$F,Kosztorys!$D:$D,$B106,Kosztorys!$I:$I,CONCATENATE("&lt;=30.06.",CK$10,""))-SUMIFS(Kosztorys!$F:$F,Kosztorys!$D:$D,$B106,Kosztorys!$I:$I,CONCATENATE("&lt;=31.03.",CK$10,"")))*0.5+(SUMIFS(Kosztorys!$F:$F,Kosztorys!$D:$D,$B106,Kosztorys!$I:$I,CONCATENATE("&lt;=30.09.",CK$10,""))-SUMIFS(Kosztorys!$F:$F,Kosztorys!$D:$D,$B106,Kosztorys!$I:$I,CONCATENATE("&lt;=30.06.",CK$10,"")))*0.25,"nic"),0)</f>
        <v/>
      </c>
      <c r="CL106" s="41">
        <f>IF($C106="OPEX - Długość 1m koszt/rok",IF($M106="m",SUMIFS(Kosztorys!$F:$F,Kosztorys!$D:$D,$B106,Kosztorys!$I:$I,CONCATENATE("&lt;01.01.",CL$10,""))+(SUMIFS(Kosztorys!$F:$F,Kosztorys!$D:$D,$B106,Kosztorys!$I:$I,CONCATENATE("&lt;=31.03.",CL$10,""))-SUMIFS(Kosztorys!$F:$F,Kosztorys!$D:$D,$B106,Kosztorys!$I:$I,CONCATENATE("&lt;=31.12.",CK$10,"")))*0.75+(SUMIFS(Kosztorys!$F:$F,Kosztorys!$D:$D,$B106,Kosztorys!$I:$I,CONCATENATE("&lt;=30.06.",CL$10,""))-SUMIFS(Kosztorys!$F:$F,Kosztorys!$D:$D,$B106,Kosztorys!$I:$I,CONCATENATE("&lt;=31.03.",CL$10,"")))*0.5+(SUMIFS(Kosztorys!$F:$F,Kosztorys!$D:$D,$B106,Kosztorys!$I:$I,CONCATENATE("&lt;=30.09.",CL$10,""))-SUMIFS(Kosztorys!$F:$F,Kosztorys!$D:$D,$B106,Kosztorys!$I:$I,CONCATENATE("&lt;=30.06.",CL$10,"")))*0.25,"nic"),0)</f>
        <v/>
      </c>
      <c r="CM106" s="41">
        <f>IF($C106="OPEX - Długość 1m koszt/rok",IF($M106="m",SUMIFS(Kosztorys!$F:$F,Kosztorys!$D:$D,$B106,Kosztorys!$I:$I,CONCATENATE("&lt;01.01.",CM$10,""))+(SUMIFS(Kosztorys!$F:$F,Kosztorys!$D:$D,$B106,Kosztorys!$I:$I,CONCATENATE("&lt;=31.03.",CM$10,""))-SUMIFS(Kosztorys!$F:$F,Kosztorys!$D:$D,$B106,Kosztorys!$I:$I,CONCATENATE("&lt;=31.12.",CL$10,"")))*0.75+(SUMIFS(Kosztorys!$F:$F,Kosztorys!$D:$D,$B106,Kosztorys!$I:$I,CONCATENATE("&lt;=30.06.",CM$10,""))-SUMIFS(Kosztorys!$F:$F,Kosztorys!$D:$D,$B106,Kosztorys!$I:$I,CONCATENATE("&lt;=31.03.",CM$10,"")))*0.5+(SUMIFS(Kosztorys!$F:$F,Kosztorys!$D:$D,$B106,Kosztorys!$I:$I,CONCATENATE("&lt;=30.09.",CM$10,""))-SUMIFS(Kosztorys!$F:$F,Kosztorys!$D:$D,$B106,Kosztorys!$I:$I,CONCATENATE("&lt;=30.06.",CM$10,"")))*0.25,"nic"),0)</f>
        <v/>
      </c>
      <c r="CN106" s="41">
        <f>IF($C106="OPEX - Długość 1m koszt/rok",IF($M106="m",SUMIFS(Kosztorys!$F:$F,Kosztorys!$D:$D,$B106,Kosztorys!$I:$I,CONCATENATE("&lt;01.01.",CN$10,""))+(SUMIFS(Kosztorys!$F:$F,Kosztorys!$D:$D,$B106,Kosztorys!$I:$I,CONCATENATE("&lt;=31.03.",CN$10,""))-SUMIFS(Kosztorys!$F:$F,Kosztorys!$D:$D,$B106,Kosztorys!$I:$I,CONCATENATE("&lt;=31.12.",CM$10,"")))*0.75+(SUMIFS(Kosztorys!$F:$F,Kosztorys!$D:$D,$B106,Kosztorys!$I:$I,CONCATENATE("&lt;=30.06.",CN$10,""))-SUMIFS(Kosztorys!$F:$F,Kosztorys!$D:$D,$B106,Kosztorys!$I:$I,CONCATENATE("&lt;=31.03.",CN$10,"")))*0.5+(SUMIFS(Kosztorys!$F:$F,Kosztorys!$D:$D,$B106,Kosztorys!$I:$I,CONCATENATE("&lt;=30.09.",CN$10,""))-SUMIFS(Kosztorys!$F:$F,Kosztorys!$D:$D,$B106,Kosztorys!$I:$I,CONCATENATE("&lt;=30.06.",CN$10,"")))*0.25,"nic"),0)</f>
        <v/>
      </c>
      <c r="CO106" s="41">
        <f>IF($C106="OPEX - Długość 1m koszt/rok",IF($M106="m",SUMIFS(Kosztorys!$F:$F,Kosztorys!$D:$D,$B106,Kosztorys!$I:$I,CONCATENATE("&lt;01.01.",CO$10,""))+(SUMIFS(Kosztorys!$F:$F,Kosztorys!$D:$D,$B106,Kosztorys!$I:$I,CONCATENATE("&lt;=31.03.",CO$10,""))-SUMIFS(Kosztorys!$F:$F,Kosztorys!$D:$D,$B106,Kosztorys!$I:$I,CONCATENATE("&lt;=31.12.",CN$10,"")))*0.75+(SUMIFS(Kosztorys!$F:$F,Kosztorys!$D:$D,$B106,Kosztorys!$I:$I,CONCATENATE("&lt;=30.06.",CO$10,""))-SUMIFS(Kosztorys!$F:$F,Kosztorys!$D:$D,$B106,Kosztorys!$I:$I,CONCATENATE("&lt;=31.03.",CO$10,"")))*0.5+(SUMIFS(Kosztorys!$F:$F,Kosztorys!$D:$D,$B106,Kosztorys!$I:$I,CONCATENATE("&lt;=30.09.",CO$10,""))-SUMIFS(Kosztorys!$F:$F,Kosztorys!$D:$D,$B106,Kosztorys!$I:$I,CONCATENATE("&lt;=30.06.",CO$10,"")))*0.25,"nic"),0)</f>
        <v/>
      </c>
      <c r="CP106" s="41">
        <f>IF($C106="OPEX - Długość 1m koszt/rok",IF($M106="m",SUMIFS(Kosztorys!$F:$F,Kosztorys!$D:$D,$B106,Kosztorys!$I:$I,CONCATENATE("&lt;01.01.",CP$10,""))+(SUMIFS(Kosztorys!$F:$F,Kosztorys!$D:$D,$B106,Kosztorys!$I:$I,CONCATENATE("&lt;=31.03.",CP$10,""))-SUMIFS(Kosztorys!$F:$F,Kosztorys!$D:$D,$B106,Kosztorys!$I:$I,CONCATENATE("&lt;=31.12.",CO$10,"")))*0.75+(SUMIFS(Kosztorys!$F:$F,Kosztorys!$D:$D,$B106,Kosztorys!$I:$I,CONCATENATE("&lt;=30.06.",CP$10,""))-SUMIFS(Kosztorys!$F:$F,Kosztorys!$D:$D,$B106,Kosztorys!$I:$I,CONCATENATE("&lt;=31.03.",CP$10,"")))*0.5+(SUMIFS(Kosztorys!$F:$F,Kosztorys!$D:$D,$B106,Kosztorys!$I:$I,CONCATENATE("&lt;=30.09.",CP$10,""))-SUMIFS(Kosztorys!$F:$F,Kosztorys!$D:$D,$B106,Kosztorys!$I:$I,CONCATENATE("&lt;=30.06.",CP$10,"")))*0.25,"nic"),0)</f>
        <v/>
      </c>
      <c r="CQ106" s="41">
        <f>IF($C106="OPEX - Długość 1m koszt/rok",IF($M106="m",SUMIFS(Kosztorys!$F:$F,Kosztorys!$D:$D,$B106,Kosztorys!$I:$I,CONCATENATE("&lt;01.01.",CQ$10,""))+(SUMIFS(Kosztorys!$F:$F,Kosztorys!$D:$D,$B106,Kosztorys!$I:$I,CONCATENATE("&lt;=31.03.",CQ$10,""))-SUMIFS(Kosztorys!$F:$F,Kosztorys!$D:$D,$B106,Kosztorys!$I:$I,CONCATENATE("&lt;=31.12.",CP$10,"")))*0.75+(SUMIFS(Kosztorys!$F:$F,Kosztorys!$D:$D,$B106,Kosztorys!$I:$I,CONCATENATE("&lt;=30.06.",CQ$10,""))-SUMIFS(Kosztorys!$F:$F,Kosztorys!$D:$D,$B106,Kosztorys!$I:$I,CONCATENATE("&lt;=31.03.",CQ$10,"")))*0.5+(SUMIFS(Kosztorys!$F:$F,Kosztorys!$D:$D,$B106,Kosztorys!$I:$I,CONCATENATE("&lt;=30.09.",CQ$10,""))-SUMIFS(Kosztorys!$F:$F,Kosztorys!$D:$D,$B106,Kosztorys!$I:$I,CONCATENATE("&lt;=30.06.",CQ$10,"")))*0.25,"nic"),0)</f>
        <v/>
      </c>
      <c r="CR106" s="41">
        <f>IF(C106="OPEX - Długość 1m koszt/rok",IF(MAX(CB106:CQ106)=IF(ISERROR(VLOOKUP(B106,JB_tabela,MATCH(CR$9,JB_menu,0)-1,FALSE())),,VLOOKUP(B106,JB_tabela,MATCH(CR$9,JB_menu,0)-1,FALSE())),"OK","nie zgadza się liczba użytych JB"),"OK-ND")</f>
        <v/>
      </c>
      <c r="CS106" s="41">
        <f>IFERROR(VLOOKUP($C106,$CY$2:$CZ$7,2,FALSE()),"ERROR")</f>
        <v/>
      </c>
      <c r="CV106" s="41">
        <f>$Q106</f>
        <v/>
      </c>
      <c r="CW106" s="41">
        <f>$R106</f>
        <v/>
      </c>
      <c r="CX106" s="41">
        <f>$S106</f>
        <v/>
      </c>
      <c r="CY106" s="41">
        <f>ROUND(IF(LEFT($C106,4)="CAPE",ROUND($E106*$H106,2)*OFFSET(T106,0,$CS106),0),2)</f>
        <v/>
      </c>
      <c r="CZ106" s="41">
        <f>ROUND(IF(LEFT($C106,4)="CAPE",ROUND($E106*$H106,2)*OFFSET(U106,0,$CS106),0),2)</f>
        <v/>
      </c>
      <c r="DA106" s="41">
        <f>ROUND(IF(LEFT($C106,4)="CAPE",ROUND($E106*$H106,2)*OFFSET(V106,0,$CS106),0),2)</f>
        <v/>
      </c>
      <c r="DB106" s="41">
        <f>ROUND(IF(LEFT($C106,4)="CAPE",ROUND($E106*$H106,2)*OFFSET(W106,0,$CS106),0),2)</f>
        <v/>
      </c>
      <c r="DC106" s="41">
        <f>ROUND(IF(LEFT($C106,4)="CAPE",ROUND($E106*$H106,2)*OFFSET(X106,0,$CS106),0),2)</f>
        <v/>
      </c>
      <c r="DD106" s="41">
        <f>ROUND(IF(LEFT($C106,4)="CAPE",ROUND($E106*$H106,2)*OFFSET(Y106,0,$CS106),0),2)</f>
        <v/>
      </c>
      <c r="DE106" s="41">
        <f>ROUND(IF(LEFT($C106,4)="CAPE",ROUND($E106*$H106,2)*OFFSET(Z106,0,$CS106),0),2)</f>
        <v/>
      </c>
      <c r="DF106" s="41">
        <f>ROUND(IF(LEFT($C106,4)="CAPE",ROUND($E106*$H106,2)*OFFSET(AA106,0,$CS106),0),2)</f>
        <v/>
      </c>
      <c r="DG106" s="41">
        <f>ROUND(IF(LEFT($C106,4)="CAPE",ROUND($E106*$H106,2)*OFFSET(AB106,0,$CS106),0),2)</f>
        <v/>
      </c>
      <c r="DH106" s="41">
        <f>ROUND(IF(LEFT($C106,4)="CAPE",ROUND($E106*$H106,2)*OFFSET(AC106,0,$CS106),0),2)</f>
        <v/>
      </c>
      <c r="DI106" s="41">
        <f>ROUND(IF(LEFT($C106,4)="CAPE",ROUND($E106*$H106,2)*OFFSET(AD106,0,$CS106),0),2)</f>
        <v/>
      </c>
      <c r="DJ106" s="41">
        <f>ROUND(IF(LEFT($C106,4)="CAPE",ROUND($E106*$H106,2)*OFFSET(AE106,0,$CS106),0),2)</f>
        <v/>
      </c>
      <c r="DK106" s="41">
        <f>ROUND(IF(LEFT($C106,4)="CAPE",ROUND($E106*$H106,2)*OFFSET(AF106,0,$CS106),0),2)</f>
        <v/>
      </c>
      <c r="DL106" s="41">
        <f>ROUND(IF(LEFT($C106,4)="CAPE",ROUND($E106*$H106,2)*OFFSET(AG106,0,$CS106),0),2)</f>
        <v/>
      </c>
      <c r="DM106" s="41">
        <f>ROUND(IF(LEFT($C106,4)="CAPE",ROUND($E106*$H106,2)*OFFSET(AH106,0,$CS106),0),2)</f>
        <v/>
      </c>
      <c r="DN106" s="41">
        <f>ROUND(IF(LEFT($C106,4)="CAPE",ROUND($E106*$H106,2)*OFFSET(AI106,0,$CS106),0),2)</f>
        <v/>
      </c>
      <c r="DP106" s="41">
        <f>$Q106</f>
        <v/>
      </c>
      <c r="DQ106" s="41">
        <f>$R106</f>
        <v/>
      </c>
      <c r="DR106" s="41">
        <f>$S106</f>
        <v/>
      </c>
      <c r="DS106" s="41">
        <f>ROUND(IF(LEFT($C106,4)="OPEX",$E106*$H106*OFFSET($T106,0,$CS106),0),2)</f>
        <v/>
      </c>
      <c r="DT106" s="41">
        <f>ROUND(IF(LEFT($C106,4)="OPEX",$E106*$H106*OFFSET($U106,0,$CS106),0),2)</f>
        <v/>
      </c>
      <c r="DU106" s="41">
        <f>ROUND(IF(LEFT($C106,4)="OPEX",$E106*$H106*OFFSET($V106,0,$CS106),0),2)</f>
        <v/>
      </c>
      <c r="DV106" s="41">
        <f>ROUND(IF(LEFT($C106,4)="OPEX",$E106*$H106*OFFSET($W106,0,$CS106),0),2)</f>
        <v/>
      </c>
      <c r="DW106" s="41">
        <f>ROUND(IF(LEFT($C106,4)="OPEX",$E106*$H106*OFFSET($X106,0,$CS106),0),2)</f>
        <v/>
      </c>
      <c r="DX106" s="41">
        <f>ROUND(IF(LEFT($C106,4)="OPEX",$E106*$H106*OFFSET($Y106,0,$CS106),0),2)</f>
        <v/>
      </c>
      <c r="DY106" s="41">
        <f>ROUND(IF(LEFT($C106,4)="OPEX",$E106*$H106*OFFSET($Z106,0,$CS106),0),2)</f>
        <v/>
      </c>
      <c r="DZ106" s="41">
        <f>ROUND(IF(LEFT($C106,4)="OPEX",$E106*$H106*OFFSET($AA106,0,$CS106),0),2)</f>
        <v/>
      </c>
      <c r="EA106" s="41">
        <f>ROUND(IF(LEFT($C106,4)="OPEX",$E106*$H106*OFFSET($AB106,0,$CS106),0),2)</f>
        <v/>
      </c>
      <c r="EB106" s="41">
        <f>ROUND(IF(LEFT($C106,4)="OPEX",$E106*$H106*OFFSET($AC106,0,$CS106),0),2)</f>
        <v/>
      </c>
      <c r="EC106" s="41">
        <f>ROUND(IF(LEFT($C106,4)="OPEX",$E106*$H106*OFFSET($AD106,0,$CS106),0),2)</f>
        <v/>
      </c>
      <c r="ED106" s="41">
        <f>ROUND(IF(LEFT($C106,4)="OPEX",$E106*$H106*OFFSET($AE106,0,$CS106),0),2)</f>
        <v/>
      </c>
      <c r="EE106" s="41">
        <f>ROUND(IF(LEFT($C106,4)="OPEX",$E106*$H106*OFFSET($AF106,0,$CS106),0),2)</f>
        <v/>
      </c>
      <c r="EF106" s="41">
        <f>ROUND(IF(LEFT($C106,4)="OPEX",$E106*$H106*OFFSET($AG106,0,$CS106),0),2)</f>
        <v/>
      </c>
      <c r="EG106" s="41">
        <f>ROUND(IF(LEFT($C106,4)="OPEX",$E106*$H106*OFFSET($AH106,0,$CS106),0),2)</f>
        <v/>
      </c>
      <c r="EH106" s="41">
        <f>ROUND(IF(LEFT($C106,4)="OPEX",$E106*$H106*OFFSET($AI106,0,$CS106),0),2)</f>
        <v/>
      </c>
      <c r="EJ106" s="41">
        <f>$Q106</f>
        <v/>
      </c>
      <c r="EK106" s="41">
        <f>$R106</f>
        <v/>
      </c>
      <c r="EL106" s="41">
        <f>$S106</f>
        <v/>
      </c>
      <c r="EM106" s="41">
        <f>ROUND($D106*$CY106,2)</f>
        <v/>
      </c>
      <c r="EN106" s="41">
        <f>ROUND($D106*$CZ106,2)</f>
        <v/>
      </c>
      <c r="EO106" s="41">
        <f>ROUND($D106*$DA106,2)</f>
        <v/>
      </c>
      <c r="EP106" s="41">
        <f>ROUND($D106*$DB106,2)</f>
        <v/>
      </c>
      <c r="EQ106" s="41">
        <f>ROUND($D106*$DC106,2)</f>
        <v/>
      </c>
      <c r="ER106" s="41">
        <f>ROUND($D106*$DD106,2)</f>
        <v/>
      </c>
      <c r="ES106" s="41">
        <f>ROUND($D106*$DE106,2)</f>
        <v/>
      </c>
      <c r="ET106" s="41">
        <f>ROUND($D106*$DF106,2)</f>
        <v/>
      </c>
      <c r="EU106" s="41">
        <f>ROUND($D106*$DG106,2)</f>
        <v/>
      </c>
      <c r="EV106" s="41">
        <f>ROUND($D106*$DH106,2)</f>
        <v/>
      </c>
      <c r="EW106" s="41">
        <f>ROUND($D106*$DI106,2)</f>
        <v/>
      </c>
      <c r="EX106" s="41">
        <f>ROUND($D106*$DJ106,2)</f>
        <v/>
      </c>
      <c r="EY106" s="41">
        <f>ROUND($D106*$DK106,2)</f>
        <v/>
      </c>
      <c r="EZ106" s="41">
        <f>ROUND($D106*$DL106,2)</f>
        <v/>
      </c>
      <c r="FA106" s="41">
        <f>ROUND($D106*$DM106,2)</f>
        <v/>
      </c>
      <c r="FB106" s="41">
        <f>ROUND($D106*$DN106,2)</f>
        <v/>
      </c>
      <c r="FG106" s="41">
        <f>ROUND(IF(LEFT($C106,4)="CAPE",SUM($CY106:CY106 )/$P106,0),2)</f>
        <v/>
      </c>
      <c r="FH106" s="41">
        <f>ROUND(IF(LEFT($C106,4)="CAPE",SUM($CY106:CZ106 )/$P106,0),2)</f>
        <v/>
      </c>
      <c r="FI106" s="41">
        <f>ROUND(IF(LEFT($C106,4)="CAPE",SUM($CY106:DA106 )/$P106,0),2)</f>
        <v/>
      </c>
      <c r="FJ106" s="41">
        <f>ROUND(IF(LEFT($C106,4)="CAPE",SUM($CY106:DB106 )/$P106,0),2)</f>
        <v/>
      </c>
      <c r="FK106" s="41">
        <f>ROUND(IF(LEFT($C106,4)="CAPE",SUM($CY106:DC106 )/$P106,0),2)</f>
        <v/>
      </c>
      <c r="FL106" s="41">
        <f>ROUND(IF(LEFT($C106,4)="CAPE",SUM($CY106:DD106 )/$P106,0),2)</f>
        <v/>
      </c>
      <c r="FM106" s="41">
        <f>ROUND(IF(LEFT($C106,4)="CAPE",SUM($CY106:DE106 )/$P106,0),2)</f>
        <v/>
      </c>
      <c r="FN106" s="41">
        <f>ROUND(IF(LEFT($C106,4)="CAPE",SUM($CY106:DF106 )/$P106,0),2)</f>
        <v/>
      </c>
      <c r="FO106" s="41">
        <f>ROUND(IF(LEFT($C106,4)="CAPE",SUM($CY106:DG106 )/$P106,0),2)</f>
        <v/>
      </c>
      <c r="FP106" s="41">
        <f>ROUND(IF(LEFT($C106,4)="CAPE",SUM($CY106:DH106 )/$P106,0),2)</f>
        <v/>
      </c>
      <c r="FQ106" s="41">
        <f>ROUND(IF(LEFT($C106,4)="CAPE",SUM($CY106:DI106 )/$P106,0),2)</f>
        <v/>
      </c>
      <c r="FR106" s="41">
        <f>ROUND(IF(LEFT($C106,4)="CAPE",SUM($CY106:DJ106 )/$P106,0),2)</f>
        <v/>
      </c>
      <c r="FS106" s="41">
        <f>ROUND(IF(LEFT($C106,4)="CAPE",SUM($CY106:DK106 )/$P106,0),2)</f>
        <v/>
      </c>
      <c r="FT106" s="41">
        <f>ROUND(IF(LEFT($C106,4)="CAPE",SUM($CY106:DL106 )/$P106,0),2)</f>
        <v/>
      </c>
      <c r="FU106" s="41">
        <f>ROUND(IF(LEFT($C106,4)="CAPE",SUM($CY106:DM106 )/$P106,0),2)</f>
        <v/>
      </c>
      <c r="FV106" s="41">
        <f>ROUND(IF(LEFT($C106,4)="CAPE",SUM($CY106:DN106 )/$P106,0),2)</f>
        <v/>
      </c>
      <c r="GA106" s="41">
        <f>ROUND(IF(SUM($FG106:FG106)&gt;SUM($CY106:CY106),SUM($CY106:CY106),SUM($FG106:FG106)),2)</f>
        <v/>
      </c>
      <c r="GB106" s="41">
        <f>ROUND(IF(SUM($FG106:FH106)&gt;SUM($CY106:CZ106),SUM($CY106:CZ106),SUM($FG106:FH106)),2)</f>
        <v/>
      </c>
      <c r="GC106" s="41">
        <f>ROUND(IF(SUM($FG106:FI106)&gt;SUM($CY106:DA106),SUM($CY106:DA106),SUM($FG106:FI106)),2)</f>
        <v/>
      </c>
      <c r="GD106" s="41">
        <f>ROUND(IF(SUM($FG106:FJ106)&gt;SUM($CY106:DB106),SUM($CY106:DB106),SUM($FG106:FJ106)),2)</f>
        <v/>
      </c>
      <c r="GE106" s="41">
        <f>ROUND(IF(SUM($FG106:FK106)&gt;SUM($CY106:DC106),SUM($CY106:DC106),SUM($FG106:FK106)),2)</f>
        <v/>
      </c>
      <c r="GF106" s="41">
        <f>ROUND(IF(SUM($FG106:FL106)&gt;SUM($CY106:DD106),SUM($CY106:DD106),SUM($FG106:FL106)),2)</f>
        <v/>
      </c>
      <c r="GG106" s="41">
        <f>ROUND(IF(SUM($FG106:FM106)&gt;SUM($CY106:DE106),SUM($CY106:DE106),SUM($FG106:FM106)),2)</f>
        <v/>
      </c>
      <c r="GH106" s="41">
        <f>ROUND(IF(SUM($FG106:FN106)&gt;SUM($CY106:DF106),SUM($CY106:DF106),SUM($FG106:FN106)),2)</f>
        <v/>
      </c>
      <c r="GI106" s="41">
        <f>ROUND(IF(SUM($FG106:FO106)&gt;SUM($CY106:DG106),SUM($CY106:DG106),SUM($FG106:FO106)),2)</f>
        <v/>
      </c>
      <c r="GJ106" s="41">
        <f>ROUND(IF(SUM($FG106:FP106)&gt;SUM($CY106:DH106),SUM($CY106:DH106),SUM($FG106:FP106)),2)</f>
        <v/>
      </c>
      <c r="GK106" s="41">
        <f>ROUND(IF(SUM($FG106:FQ106)&gt;SUM($CY106:DI106),SUM($CY106:DI106),SUM($FG106:FQ106)),2)</f>
        <v/>
      </c>
      <c r="GL106" s="41">
        <f>ROUND(IF(SUM($FG106:FR106)&gt;SUM($CY106:DJ106),SUM($CY106:DJ106),SUM($FG106:FR106)),2)</f>
        <v/>
      </c>
      <c r="GM106" s="41">
        <f>ROUND(IF(SUM($FG106:FS106)&gt;SUM($CY106:DK106),SUM($CY106:DK106),SUM($FG106:FS106)),2)</f>
        <v/>
      </c>
      <c r="GN106" s="41">
        <f>ROUND(IF(SUM($FG106:FT106)&gt;SUM($CY106:DL106),SUM($CY106:DL106),SUM($FG106:FT106)),2)</f>
        <v/>
      </c>
      <c r="GO106" s="41">
        <f>ROUND(IF(SUM($FG106:FU106)&gt;SUM($CY106:DM106),SUM($CY106:DM106),SUM($FG106:FU106)),2)</f>
        <v/>
      </c>
      <c r="GP106" s="41">
        <f>ROUND(IF(SUM($FG106:FV106)&gt;SUM($CY106:DN106),SUM($CY106:DN106),SUM($FG106:FV106)),2)</f>
        <v/>
      </c>
      <c r="GR106" s="41">
        <f>$Q106</f>
        <v/>
      </c>
      <c r="GS106" s="41">
        <f>$R106</f>
        <v/>
      </c>
      <c r="GT106" s="41">
        <f>$S106</f>
        <v/>
      </c>
      <c r="GU106" s="41">
        <f>$GA106</f>
        <v/>
      </c>
      <c r="GV106" s="41">
        <f>GB106 - GA106</f>
        <v/>
      </c>
      <c r="GW106" s="41">
        <f>GC106 - GB106</f>
        <v/>
      </c>
      <c r="GX106" s="41">
        <f>GD106 - GC106</f>
        <v/>
      </c>
      <c r="GY106" s="41">
        <f>GE106 - GD106</f>
        <v/>
      </c>
      <c r="GZ106" s="41">
        <f>GF106 - GE106</f>
        <v/>
      </c>
      <c r="HA106" s="41">
        <f>GG106 - GF106</f>
        <v/>
      </c>
      <c r="HB106" s="41">
        <f>GH106 - GG106</f>
        <v/>
      </c>
      <c r="HC106" s="41">
        <f>GI106 - GH106</f>
        <v/>
      </c>
      <c r="HD106" s="41">
        <f>GJ106 - GI106</f>
        <v/>
      </c>
      <c r="HE106" s="41">
        <f>GK106 - GJ106</f>
        <v/>
      </c>
      <c r="HF106" s="41">
        <f>GL106 - GK106</f>
        <v/>
      </c>
      <c r="HG106" s="41">
        <f>GM106 - GL106</f>
        <v/>
      </c>
      <c r="HH106" s="41">
        <f>GN106 - GM106</f>
        <v/>
      </c>
      <c r="HI106" s="41">
        <f>GO106 - GN106</f>
        <v/>
      </c>
      <c r="HJ106" s="41">
        <f>GP106 - GO106</f>
        <v/>
      </c>
      <c r="HL106" s="41">
        <f>$Q106</f>
        <v/>
      </c>
      <c r="HM106" s="41">
        <f>$R106</f>
        <v/>
      </c>
      <c r="HN106" s="41">
        <f>$S106</f>
        <v/>
      </c>
      <c r="HO106" s="144">
        <f>SUMIFS(Kosztorys!$F:$F,Kosztorys!$D:$D,$B106,Kosztorys!$I:$I,CONCATENATE("&lt;01.01.",HP$10,""))</f>
        <v/>
      </c>
      <c r="HP106" s="144">
        <f>SUMIFS(Kosztorys!$F:$F,Kosztorys!$D:$D,$B106,Kosztorys!$I:$I,CONCATENATE("&lt;01.04.",HQ$10,""))-SUM($HO106)</f>
        <v/>
      </c>
      <c r="HQ106" s="144">
        <f>SUMIFS(Kosztorys!$F:$F,Kosztorys!$D:$D,$B106,Kosztorys!$I:$I,CONCATENATE("&lt;01.07.",HR$10,""))-SUM($HO106:HP106)</f>
        <v/>
      </c>
      <c r="HR106" s="144">
        <f>SUMIFS(Kosztorys!$F:$F,Kosztorys!$D:$D,$B106,Kosztorys!$I:$I,CONCATENATE("&lt;01.10.",HS$10,""))-SUM($HO106:HQ106)</f>
        <v/>
      </c>
      <c r="HS106" s="144">
        <f>SUMIFS(Kosztorys!$F:$F,Kosztorys!$D:$D,$B106,Kosztorys!$I:$I,CONCATENATE("&lt;01.01.",HT$10,""))-SUM($HO106:HR106)</f>
        <v/>
      </c>
      <c r="HT106" s="144">
        <f>SUMIFS(Kosztorys!$F:$F,Kosztorys!$D:$D,$B106,Kosztorys!$I:$I,CONCATENATE("&lt;01.04.",HU$10,""))-SUM($HO106:HS106)</f>
        <v/>
      </c>
      <c r="HU106" s="144">
        <f>SUMIFS(Kosztorys!$F:$F,Kosztorys!$D:$D,$B106,Kosztorys!$I:$I,CONCATENATE("&lt;01.07.",HV$10,""))-SUM($HO106:HT106)</f>
        <v/>
      </c>
      <c r="HV106" s="144">
        <f>SUMIFS(Kosztorys!$F:$F,Kosztorys!$D:$D,$B106,Kosztorys!$I:$I,CONCATENATE("&lt;01.10.",HW$10,""))-SUM($HO106:HU106)</f>
        <v/>
      </c>
      <c r="HW106" s="144">
        <f>SUMIFS(Kosztorys!$F:$F,Kosztorys!$D:$D,$B106,Kosztorys!$I:$I,CONCATENATE("&lt;01.01.",HX$10,""))-SUM($HO106:HV106)</f>
        <v/>
      </c>
      <c r="HX106" s="144">
        <f>SUMIFS(Kosztorys!$F:$F,Kosztorys!$D:$D,$B106,Kosztorys!$I:$I,CONCATENATE("&lt;01.04.",HY$10,""))-SUM($HO106:HW106)</f>
        <v/>
      </c>
      <c r="HY106" s="144">
        <f>SUMIFS(Kosztorys!$F:$F,Kosztorys!$D:$D,$B106,Kosztorys!$I:$I,CONCATENATE("&lt;01.07.",HZ$10,""))-SUM($HO106:HX106)</f>
        <v/>
      </c>
      <c r="HZ106" s="144">
        <f>SUMIFS(Kosztorys!$F:$F,Kosztorys!$D:$D,$B106,Kosztorys!$I:$I,CONCATENATE("&lt;01.10.",IA$10,""))-SUM($HO106:HY106)</f>
        <v/>
      </c>
      <c r="IA106" s="144">
        <f>SUMIFS(Kosztorys!$F:$F,Kosztorys!$D:$D,$B106,Kosztorys!$I:$I,CONCATENATE("&lt;01.01.",IB$10,""))-SUM($HO106:HZ106)</f>
        <v/>
      </c>
      <c r="IB106" s="145">
        <f>IF(M106="szt",IF(SUM(HO106:IA106)=IF(ISERROR(VLOOKUP(B106,JB_tabela,MATCH(IB$9,JB_menu,0)-1,FALSE())),,VLOOKUP(B106,JB_tabela,MATCH(IB$9,JB_menu,0)-1,FALSE())),"OK","nie zgadza się liczba użytych JB"),IF(SUM(HO106:IA106)=IF(ISERROR(VLOOKUP(B106,JB_tabela,MATCH(IC$9,JB_menu,0)-1,FALSE())),,VLOOKUP(B106,JB_tabela,MATCH(IC$9,JB_menu,0)-1,FALSE())),"OK","nie zgadzają się metry użyte w JB"))</f>
        <v/>
      </c>
      <c r="IE106" s="41">
        <f>$Q106</f>
        <v/>
      </c>
      <c r="IF106" s="41">
        <f>$R106</f>
        <v/>
      </c>
      <c r="IG106" s="41">
        <f>$S106</f>
        <v/>
      </c>
      <c r="IH106" s="348">
        <f>IF(LEFT($C106,4)="CAPE",ROUND(HO106*$L106,2),0)</f>
        <v/>
      </c>
      <c r="II106" s="348">
        <f>IF(LEFT($C106,4)="CAPE",ROUND(HP106*$L106,2),0)</f>
        <v/>
      </c>
      <c r="IJ106" s="348">
        <f>IF(LEFT($C106,4)="CAPE",ROUND(HQ106*$L106,2),0)</f>
        <v/>
      </c>
      <c r="IK106" s="348">
        <f>IF(LEFT($C106,4)="CAPE",ROUND(HR106*$L106,2),0)</f>
        <v/>
      </c>
      <c r="IL106" s="348">
        <f>IF(LEFT($C106,4)="CAPE",ROUND(HS106*$L106,2),0)</f>
        <v/>
      </c>
      <c r="IM106" s="348">
        <f>IF(LEFT($C106,4)="CAPE",ROUND(HT106*$L106,2),0)</f>
        <v/>
      </c>
      <c r="IN106" s="348">
        <f>IF(LEFT($C106,4)="CAPE",ROUND(HU106*$L106,2),0)</f>
        <v/>
      </c>
      <c r="IO106" s="348">
        <f>IF(LEFT($C106,4)="CAPE",ROUND(HV106*$L106,2),0)</f>
        <v/>
      </c>
      <c r="IP106" s="348">
        <f>IF(LEFT($C106,4)="CAPE",ROUND(HW106*$L106,2),0)</f>
        <v/>
      </c>
      <c r="IQ106" s="348">
        <f>IF(LEFT($C106,4)="CAPE",ROUND(HX106*$L106,2),0)</f>
        <v/>
      </c>
      <c r="IR106" s="348">
        <f>IF(LEFT($C106,4)="CAPE",ROUND(HY106*$L106,2),0)</f>
        <v/>
      </c>
      <c r="IS106" s="348">
        <f>IF(LEFT($C106,4)="CAPE",ROUND(HZ106*$L106,2),0)</f>
        <v/>
      </c>
      <c r="IT106" s="348">
        <f>IF(LEFT($C106,4)="CAPE",ROUND(IA106*$L106,2),0)</f>
        <v/>
      </c>
      <c r="IU106" s="41">
        <f>IF(SUM(IH106:IT106)=SUM(CY106:DN106),"OK",SUM(IH106:IT106)-SUM(CY106:DN106))</f>
        <v/>
      </c>
    </row>
    <row r="107" ht="12.75" customHeight="1">
      <c r="A107" s="119" t="n"/>
      <c r="B107" s="139" t="inlineStr">
        <is>
          <t>wezel_rozbu</t>
        </is>
      </c>
      <c r="C107" s="139" t="inlineStr">
        <is>
          <t>CAPEX - 1szt JB</t>
        </is>
      </c>
      <c r="D107" s="140" t="n">
        <v>0</v>
      </c>
      <c r="E107" s="148" t="n">
        <v>10</v>
      </c>
      <c r="F107" s="141" t="inlineStr">
        <is>
          <t>szt</t>
        </is>
      </c>
      <c r="G107" s="139" t="inlineStr">
        <is>
          <t>Zaślepki i uszczelnienia zakończeń mikrorurek</t>
        </is>
      </c>
      <c r="H107" s="360">
        <f>IF(ISERROR(VLOOKUP(G107,KB_tabela,MATCH(H$9,KB_menu,0)-2,FALSE())),,VLOOKUP(G107,KB_tabela,MATCH(H$9,KB_menu,0)-2,FALSE()))</f>
        <v/>
      </c>
      <c r="I107" s="41">
        <f>IF(ISERROR(VLOOKUP(B107,JB_tabela,MATCH("czy puste",JB_menu,0)-1,FALSE())),"BŁĄD brak takiej JB",VLOOKUP(B107,JB_tabela,MATCH("czy puste",JB_menu,0)-1,FALSE()))</f>
        <v/>
      </c>
      <c r="J107" s="41">
        <f>IF(ISERROR(VLOOKUP(G107,KB_tabela,MATCH(H$9,KB_menu,0)-2,FALSE())),"BŁĄD brak takiego KB",IF(H107=0,IF(LEFT(C107,4)="OPEX","OK",IF(G107="brak kosztów CAPEX","OK","Brak Ceny KB")),"OK"))</f>
        <v/>
      </c>
      <c r="K107" s="41">
        <f>IF(AJ107="nie zgadza się liczba użytych JB","Nie liczy wszystkich JB",IF(BD107="nie zgadza się liczba użytych JB","Nie liczy wszystkich JB",IF(BX107="nie zgadza się liczba użytych JB","Nie liczy wszystkich JB",IF(BX107="nie zgadza się liczba użytych JB","Nie liczy wszystkich JB","OK"))))</f>
        <v/>
      </c>
      <c r="L107" s="361">
        <f>ROUND((E107*H107),2)</f>
        <v/>
      </c>
      <c r="M107" s="41">
        <f>VLOOKUP(B107,JB_tabela,MATCH(M$9,JB_menu,0)-1,FALSE())</f>
        <v/>
      </c>
      <c r="P107" s="41">
        <f>IF(ISERROR(VLOOKUP(S107,KATEGORIA_tabela,MATCH(P$9,KATEGORIA_menu,0)-2,FALSE())),,VLOOKUP(S107,KATEGORIA_tabela,MATCH(P$9,KATEGORIA_menu,0)-2,FALSE()))</f>
        <v/>
      </c>
      <c r="Q107" s="41">
        <f>IF(ISERROR(VLOOKUP(B107,JB_tabela,MATCH(Q$9,JB_menu,0)-1,FALSE())),,VLOOKUP(B107,JB_tabela,MATCH(Q$9,JB_menu,0)-1,FALSE()))</f>
        <v/>
      </c>
      <c r="R107" s="41">
        <f>IF(ISERROR(VLOOKUP(G107,KB_tabela,MATCH(R$9,KB_menu,0)-2,FALSE())),,VLOOKUP(G107,KB_tabela,MATCH(R$9,KB_menu,0)-2,FALSE()))</f>
        <v/>
      </c>
      <c r="S107" s="41">
        <f>IF(ISERROR(VLOOKUP(G107,KB_tabela,MATCH(S$9,KB_menu,0)-2,FALSE())),,VLOOKUP(G107,KB_tabela,MATCH(S$9,KB_menu,0)-2,FALSE()))</f>
        <v/>
      </c>
      <c r="T107" s="116">
        <f>IF($C107="CAPEX - 1szt JB",IF($M107="szt",SUMIFS(Kosztorys!$F:$F,Kosztorys!$D:$D,$B107,Kosztorys!$I:$I,CONCATENATE("&lt;01.01.",U$10,""))-SUMIFS(Kosztorys!$F:$F,Kosztorys!$D:$D,$B107,Kosztorys!$I:$I,CONCATENATE("&lt;01.01.",T$10,"")),COUNTIFS(Kosztorys!$D:$D,$B107,Kosztorys!$I:$I,CONCATENATE("&lt;01.01.",U$10,""))-COUNTIFS(Kosztorys!$D:$D,$B107,Kosztorys!$I:$I,CONCATENATE("&lt;01.01.",T$10,""))),0)</f>
        <v/>
      </c>
      <c r="U107" s="116">
        <f>IF($C107="CAPEX - 1szt JB",IF($M107="szt",SUMIFS(Kosztorys!$F:$F,Kosztorys!$D:$D,$B107,Kosztorys!$I:$I,CONCATENATE("&lt;01.01.",V$10,""))-SUMIFS(Kosztorys!$F:$F,Kosztorys!$D:$D,$B107,Kosztorys!$I:$I,CONCATENATE("&lt;01.01.",U$10,"")),COUNTIFS(Kosztorys!$D:$D,$B107,Kosztorys!$I:$I,CONCATENATE("&lt;01.01.",V$10,""))-COUNTIFS(Kosztorys!$D:$D,$B107,Kosztorys!$I:$I,CONCATENATE("&lt;01.01.",U$10,""))),0)</f>
        <v/>
      </c>
      <c r="V107" s="116">
        <f>IF($C107="CAPEX - 1szt JB",IF($M107="szt",SUMIFS(Kosztorys!$F:$F,Kosztorys!$D:$D,$B107,Kosztorys!$I:$I,CONCATENATE("&lt;01.01.",W$10,""))-SUMIFS(Kosztorys!$F:$F,Kosztorys!$D:$D,$B107,Kosztorys!$I:$I,CONCATENATE("&lt;01.01.",V$10,"")),COUNTIFS(Kosztorys!$D:$D,$B107,Kosztorys!$I:$I,CONCATENATE("&lt;01.01.",W$10,""))-COUNTIFS(Kosztorys!$D:$D,$B107,Kosztorys!$I:$I,CONCATENATE("&lt;01.01.",V$10,""))),0)</f>
        <v/>
      </c>
      <c r="W107" s="116">
        <f>IF($C107="CAPEX - 1szt JB",IF($M107="szt",SUMIFS(Kosztorys!$F:$F,Kosztorys!$D:$D,$B107,Kosztorys!$I:$I,CONCATENATE("&lt;01.01.",X$10,""))-SUMIFS(Kosztorys!$F:$F,Kosztorys!$D:$D,$B107,Kosztorys!$I:$I,CONCATENATE("&lt;01.01.",W$10,"")),COUNTIFS(Kosztorys!$D:$D,$B107,Kosztorys!$I:$I,CONCATENATE("&lt;01.01.",X$10,""))-COUNTIFS(Kosztorys!$D:$D,$B107,Kosztorys!$I:$I,CONCATENATE("&lt;01.01.",W$10,""))),0)</f>
        <v/>
      </c>
      <c r="X107" s="116">
        <f>IF($C107="CAPEX - 1szt JB",IF($M107="szt",SUMIFS(Kosztorys!$F:$F,Kosztorys!$D:$D,$B107,Kosztorys!$I:$I,CONCATENATE("&lt;01.01.",Y$10,""))-SUMIFS(Kosztorys!$F:$F,Kosztorys!$D:$D,$B107,Kosztorys!$I:$I,CONCATENATE("&lt;01.01.",X$10,"")),COUNTIFS(Kosztorys!$D:$D,$B107,Kosztorys!$I:$I,CONCATENATE("&lt;01.01.",Y$10,""))-COUNTIFS(Kosztorys!$D:$D,$B107,Kosztorys!$I:$I,CONCATENATE("&lt;01.01.",X$10,""))),0)</f>
        <v/>
      </c>
      <c r="Y107" s="116">
        <f>IF($C107="CAPEX - 1szt JB",IF($M107="szt",SUMIFS(Kosztorys!$F:$F,Kosztorys!$D:$D,$B107,Kosztorys!$I:$I,CONCATENATE("&lt;01.01.",Z$10,""))-SUMIFS(Kosztorys!$F:$F,Kosztorys!$D:$D,$B107,Kosztorys!$I:$I,CONCATENATE("&lt;01.01.",Y$10,"")),COUNTIFS(Kosztorys!$D:$D,$B107,Kosztorys!$I:$I,CONCATENATE("&lt;01.01.",Z$10,""))-COUNTIFS(Kosztorys!$D:$D,$B107,Kosztorys!$I:$I,CONCATENATE("&lt;01.01.",Y$10,""))),0)</f>
        <v/>
      </c>
      <c r="Z107" s="116">
        <f>IF($C107="CAPEX - 1szt JB",IF($M107="szt",SUMIFS(Kosztorys!$F:$F,Kosztorys!$D:$D,$B107,Kosztorys!$I:$I,CONCATENATE("&lt;01.01.",AA$10,""))-SUMIFS(Kosztorys!$F:$F,Kosztorys!$D:$D,$B107,Kosztorys!$I:$I,CONCATENATE("&lt;01.01.",Z$10,"")),COUNTIFS(Kosztorys!$D:$D,$B107,Kosztorys!$I:$I,CONCATENATE("&lt;01.01.",AA$10,""))-COUNTIFS(Kosztorys!$D:$D,$B107,Kosztorys!$I:$I,CONCATENATE("&lt;01.01.",Z$10,""))),0)</f>
        <v/>
      </c>
      <c r="AA107" s="116">
        <f>IF($C107="CAPEX - 1szt JB",IF($M107="szt",SUMIFS(Kosztorys!$F:$F,Kosztorys!$D:$D,$B107,Kosztorys!$I:$I,CONCATENATE("&lt;01.01.",AB$10,""))-SUMIFS(Kosztorys!$F:$F,Kosztorys!$D:$D,$B107,Kosztorys!$I:$I,CONCATENATE("&lt;01.01.",AA$10,"")),COUNTIFS(Kosztorys!$D:$D,$B107,Kosztorys!$I:$I,CONCATENATE("&lt;01.01.",AB$10,""))-COUNTIFS(Kosztorys!$D:$D,$B107,Kosztorys!$I:$I,CONCATENATE("&lt;01.01.",AA$10,""))),0)</f>
        <v/>
      </c>
      <c r="AB107" s="116">
        <f>IF($C107="CAPEX - 1szt JB",IF($M107="szt",SUMIFS(Kosztorys!$F:$F,Kosztorys!$D:$D,$B107,Kosztorys!$I:$I,CONCATENATE("&lt;01.01.",AC$10,""))-SUMIFS(Kosztorys!$F:$F,Kosztorys!$D:$D,$B107,Kosztorys!$I:$I,CONCATENATE("&lt;01.01.",AB$10,"")),COUNTIFS(Kosztorys!$D:$D,$B107,Kosztorys!$I:$I,CONCATENATE("&lt;01.01.",AC$10,""))-COUNTIFS(Kosztorys!$D:$D,$B107,Kosztorys!$I:$I,CONCATENATE("&lt;01.01.",AB$10,""))),0)</f>
        <v/>
      </c>
      <c r="AC107" s="116">
        <f>IF($C107="CAPEX - 1szt JB",IF($M107="szt",SUMIFS(Kosztorys!$F:$F,Kosztorys!$D:$D,$B107,Kosztorys!$I:$I,CONCATENATE("&lt;01.01.",AD$10,""))-SUMIFS(Kosztorys!$F:$F,Kosztorys!$D:$D,$B107,Kosztorys!$I:$I,CONCATENATE("&lt;01.01.",AC$10,"")),COUNTIFS(Kosztorys!$D:$D,$B107,Kosztorys!$I:$I,CONCATENATE("&lt;01.01.",AD$10,""))-COUNTIFS(Kosztorys!$D:$D,$B107,Kosztorys!$I:$I,CONCATENATE("&lt;01.01.",AC$10,""))),0)</f>
        <v/>
      </c>
      <c r="AD107" s="116">
        <f>IF($C107="CAPEX - 1szt JB",IF($M107="szt",SUMIFS(Kosztorys!$F:$F,Kosztorys!$D:$D,$B107,Kosztorys!$I:$I,CONCATENATE("&lt;01.01.",AE$10,""))-SUMIFS(Kosztorys!$F:$F,Kosztorys!$D:$D,$B107,Kosztorys!$I:$I,CONCATENATE("&lt;01.01.",AD$10,"")),COUNTIFS(Kosztorys!$D:$D,$B107,Kosztorys!$I:$I,CONCATENATE("&lt;01.01.",AE$10,""))-COUNTIFS(Kosztorys!$D:$D,$B107,Kosztorys!$I:$I,CONCATENATE("&lt;01.01.",AD$10,""))),0)</f>
        <v/>
      </c>
      <c r="AE107" s="116">
        <f>IF($C107="CAPEX - 1szt JB",IF($M107="szt",SUMIFS(Kosztorys!$F:$F,Kosztorys!$D:$D,$B107,Kosztorys!$I:$I,CONCATENATE("&lt;01.01.",AF$10,""))-SUMIFS(Kosztorys!$F:$F,Kosztorys!$D:$D,$B107,Kosztorys!$I:$I,CONCATENATE("&lt;01.01.",AE$10,"")),COUNTIFS(Kosztorys!$D:$D,$B107,Kosztorys!$I:$I,CONCATENATE("&lt;01.01.",AF$10,""))-COUNTIFS(Kosztorys!$D:$D,$B107,Kosztorys!$I:$I,CONCATENATE("&lt;01.01.",AE$10,""))),0)</f>
        <v/>
      </c>
      <c r="AF107" s="116">
        <f>IF($C107="CAPEX - 1szt JB",IF($M107="szt",SUMIFS(Kosztorys!$F:$F,Kosztorys!$D:$D,$B107,Kosztorys!$I:$I,CONCATENATE("&lt;01.01.",AG$10,""))-SUMIFS(Kosztorys!$F:$F,Kosztorys!$D:$D,$B107,Kosztorys!$I:$I,CONCATENATE("&lt;01.01.",AF$10,"")),COUNTIFS(Kosztorys!$D:$D,$B107,Kosztorys!$I:$I,CONCATENATE("&lt;01.01.",AG$10,""))-COUNTIFS(Kosztorys!$D:$D,$B107,Kosztorys!$I:$I,CONCATENATE("&lt;01.01.",AF$10,""))),0)</f>
        <v/>
      </c>
      <c r="AG107" s="116">
        <f>IF($C107="CAPEX - 1szt JB",IF($M107="szt",SUMIFS(Kosztorys!$F:$F,Kosztorys!$D:$D,$B107,Kosztorys!$I:$I,CONCATENATE("&lt;01.01.",AH$10,""))-SUMIFS(Kosztorys!$F:$F,Kosztorys!$D:$D,$B107,Kosztorys!$I:$I,CONCATENATE("&lt;01.01.",AG$10,"")),COUNTIFS(Kosztorys!$D:$D,$B107,Kosztorys!$I:$I,CONCATENATE("&lt;01.01.",AH$10,""))-COUNTIFS(Kosztorys!$D:$D,$B107,Kosztorys!$I:$I,CONCATENATE("&lt;01.01.",AG$10,""))),0)</f>
        <v/>
      </c>
      <c r="AH107" s="116">
        <f>IF($C107="CAPEX - 1szt JB",IF($M107="szt",SUMIFS(Kosztorys!$F:$F,Kosztorys!$D:$D,$B107,Kosztorys!$I:$I,CONCATENATE("&lt;01.01.",AI$10,""))-SUMIFS(Kosztorys!$F:$F,Kosztorys!$D:$D,$B107,Kosztorys!$I:$I,CONCATENATE("&lt;01.01.",AH$10,"")),COUNTIFS(Kosztorys!$D:$D,$B107,Kosztorys!$I:$I,CONCATENATE("&lt;01.01.",AI$10,""))-COUNTIFS(Kosztorys!$D:$D,$B107,Kosztorys!$I:$I,CONCATENATE("&lt;01.01.",AH$10,""))),0)</f>
        <v/>
      </c>
      <c r="AI107" s="116">
        <f>IF($C107="CAPEX - 1szt JB",IF($M107="szt",SUMIFS(Kosztorys!$F:$F,Kosztorys!$D:$D,$B107,Kosztorys!$I:$I,CONCATENATE("&lt;01.01.",AJ$10,""))-SUMIFS(Kosztorys!$F:$F,Kosztorys!$D:$D,$B107,Kosztorys!$I:$I,CONCATENATE("&lt;01.01.",AI$10,"")),COUNTIFS(Kosztorys!$D:$D,$B107,Kosztorys!$I:$I,CONCATENATE("&lt;01.01.",AJ$10,""))-COUNTIFS(Kosztorys!$D:$D,$B107,Kosztorys!$I:$I,CONCATENATE("&lt;01.01.",AI$10,""))),0)</f>
        <v/>
      </c>
      <c r="AJ107" s="116">
        <f>IF(C107="CAPEX - 1szt JB",IF(SUM(T107:AI107)=IF(ISERROR(VLOOKUP(B107,JB_tabela,MATCH(AJ$9,JB_menu,0)-1,FALSE())),,VLOOKUP(B107,JB_tabela,MATCH(AJ$9,JB_menu,0)-1,FALSE())),"OK","nie zgadza się liczba użytych JB"),"OK-ND")</f>
        <v/>
      </c>
      <c r="AM107" s="41">
        <f>IFERROR("_" &amp; VLOOKUP($B107,#REF!,1,FALSE()),#REF!)</f>
        <v/>
      </c>
      <c r="AN107" s="41">
        <f>IF($C107="CAPEX - Długość 1m",SUMIFS(Kosztorys!$F:$F,Kosztorys!$D:$D,$B107,Kosztorys!$I:$I,CONCATENATE("&lt;31.12.",AN$10,""))-SUMIFS(Kosztorys!$F:$F,Kosztorys!$D:$D,$B107,Kosztorys!$I:$I,CONCATENATE("&lt;31.12.",AM$10,"")),"x")</f>
        <v/>
      </c>
      <c r="AO107" s="41">
        <f>IF($C107="CAPEX - Długość 1m",SUMIFS(Kosztorys!$F:$F,Kosztorys!$D:$D,$B107,Kosztorys!$I:$I,CONCATENATE("&lt;31.12.",AO$10,""))-SUMIFS(Kosztorys!$F:$F,Kosztorys!$D:$D,$B107,Kosztorys!$I:$I,CONCATENATE("&lt;31.12.",AN$10,"")),"x")</f>
        <v/>
      </c>
      <c r="AP107" s="41">
        <f>IF($C107="CAPEX - Długość 1m",SUMIFS(Kosztorys!$F:$F,Kosztorys!$D:$D,$B107,Kosztorys!$I:$I,CONCATENATE("&lt;31.12.",AP$10,""))-SUMIFS(Kosztorys!$F:$F,Kosztorys!$D:$D,$B107,Kosztorys!$I:$I,CONCATENATE("&lt;31.12.",AO$10,"")),"x")</f>
        <v/>
      </c>
      <c r="AQ107" s="41">
        <f>IF($C107="CAPEX - Długość 1m",SUMIFS(Kosztorys!$F:$F,Kosztorys!$D:$D,$B107,Kosztorys!$I:$I,CONCATENATE("&lt;31.12.",AQ$10,""))-SUMIFS(Kosztorys!$F:$F,Kosztorys!$D:$D,$B107,Kosztorys!$I:$I,CONCATENATE("&lt;31.12.",AP$10,"")),"x")</f>
        <v/>
      </c>
      <c r="AR107" s="41">
        <f>IF($C107="CAPEX - Długość 1m",SUMIFS(Kosztorys!$F:$F,Kosztorys!$D:$D,$B107,Kosztorys!$I:$I,CONCATENATE("&lt;31.12.",AR$10,""))-SUMIFS(Kosztorys!$F:$F,Kosztorys!$D:$D,$B107,Kosztorys!$I:$I,CONCATENATE("&lt;31.12.",AQ$10,"")),"x")</f>
        <v/>
      </c>
      <c r="AS107" s="41">
        <f>IF($C107="CAPEX - Długość 1m",SUMIFS(Kosztorys!$F:$F,Kosztorys!$D:$D,$B107,Kosztorys!$I:$I,CONCATENATE("&lt;31.12.",AS$10,""))-SUMIFS(Kosztorys!$F:$F,Kosztorys!$D:$D,$B107,Kosztorys!$I:$I,CONCATENATE("&lt;31.12.",AR$10,"")),"x")</f>
        <v/>
      </c>
      <c r="AT107" s="41">
        <f>IF($C107="CAPEX - Długość 1m",SUMIFS(Kosztorys!$F:$F,Kosztorys!$D:$D,$B107,Kosztorys!$I:$I,CONCATENATE("&lt;31.12.",AT$10,""))-SUMIFS(Kosztorys!$F:$F,Kosztorys!$D:$D,$B107,Kosztorys!$I:$I,CONCATENATE("&lt;31.12.",AS$10,"")),"x")</f>
        <v/>
      </c>
      <c r="AU107" s="41">
        <f>IF($C107="CAPEX - Długość 1m",SUMIFS(Kosztorys!$F:$F,Kosztorys!$D:$D,$B107,Kosztorys!$I:$I,CONCATENATE("&lt;31.12.",AU$10,""))-SUMIFS(Kosztorys!$F:$F,Kosztorys!$D:$D,$B107,Kosztorys!$I:$I,CONCATENATE("&lt;31.12.",AT$10,"")),"x")</f>
        <v/>
      </c>
      <c r="AV107" s="41">
        <f>IF($C107="CAPEX - Długość 1m",SUMIFS(Kosztorys!$F:$F,Kosztorys!$D:$D,$B107,Kosztorys!$I:$I,CONCATENATE("&lt;31.12.",AV$10,""))-SUMIFS(Kosztorys!$F:$F,Kosztorys!$D:$D,$B107,Kosztorys!$I:$I,CONCATENATE("&lt;31.12.",AU$10,"")),"x")</f>
        <v/>
      </c>
      <c r="AW107" s="41">
        <f>IF($C107="CAPEX - Długość 1m",SUMIFS(Kosztorys!$F:$F,Kosztorys!$D:$D,$B107,Kosztorys!$I:$I,CONCATENATE("&lt;31.12.",AW$10,""))-SUMIFS(Kosztorys!$F:$F,Kosztorys!$D:$D,$B107,Kosztorys!$I:$I,CONCATENATE("&lt;31.12.",AV$10,"")),"x")</f>
        <v/>
      </c>
      <c r="AX107" s="41">
        <f>IF($C107="CAPEX - Długość 1m",SUMIFS(Kosztorys!$F:$F,Kosztorys!$D:$D,$B107,Kosztorys!$I:$I,CONCATENATE("&lt;31.12.",AX$10,""))-SUMIFS(Kosztorys!$F:$F,Kosztorys!$D:$D,$B107,Kosztorys!$I:$I,CONCATENATE("&lt;31.12.",AW$10,"")),"x")</f>
        <v/>
      </c>
      <c r="AY107" s="41">
        <f>IF($C107="CAPEX - Długość 1m",SUMIFS(Kosztorys!$F:$F,Kosztorys!$D:$D,$B107,Kosztorys!$I:$I,CONCATENATE("&lt;31.12.",AY$10,""))-SUMIFS(Kosztorys!$F:$F,Kosztorys!$D:$D,$B107,Kosztorys!$I:$I,CONCATENATE("&lt;31.12.",AX$10,"")),"x")</f>
        <v/>
      </c>
      <c r="AZ107" s="41">
        <f>IF($C107="CAPEX - Długość 1m",SUMIFS(Kosztorys!$F:$F,Kosztorys!$D:$D,$B107,Kosztorys!$I:$I,CONCATENATE("&lt;31.12.",AZ$10,""))-SUMIFS(Kosztorys!$F:$F,Kosztorys!$D:$D,$B107,Kosztorys!$I:$I,CONCATENATE("&lt;31.12.",AY$10,"")),"x")</f>
        <v/>
      </c>
      <c r="BA107" s="41">
        <f>IF($C107="CAPEX - Długość 1m",SUMIFS(Kosztorys!$F:$F,Kosztorys!$D:$D,$B107,Kosztorys!$I:$I,CONCATENATE("&lt;31.12.",BA$10,""))-SUMIFS(Kosztorys!$F:$F,Kosztorys!$D:$D,$B107,Kosztorys!$I:$I,CONCATENATE("&lt;31.12.",AZ$10,"")),"x")</f>
        <v/>
      </c>
      <c r="BB107" s="41">
        <f>IF($C107="CAPEX - Długość 1m",SUMIFS(Kosztorys!$F:$F,Kosztorys!$D:$D,$B107,Kosztorys!$I:$I,CONCATENATE("&lt;31.12.",BB$10,""))-SUMIFS(Kosztorys!$F:$F,Kosztorys!$D:$D,$B107,Kosztorys!$I:$I,CONCATENATE("&lt;31.12.",BA$10,"")),"x")</f>
        <v/>
      </c>
      <c r="BC107" s="41">
        <f>IF($C107="CAPEX - Długość 1m",SUMIFS(Kosztorys!$F:$F,Kosztorys!$D:$D,$B107,Kosztorys!$I:$I,CONCATENATE("&lt;31.12.",BC$10,""))-SUMIFS(Kosztorys!$F:$F,Kosztorys!$D:$D,$B107,Kosztorys!$I:$I,CONCATENATE("&lt;31.12.",BB$10,"")),"x")</f>
        <v/>
      </c>
      <c r="BD107" s="41">
        <f>IF(C107="CAPEX - Długość 1m",IF(SUM(AN107:BC107)=IF(ISERROR(VLOOKUP(B107,JB_tabela,MATCH(BD$9,JB_menu,0)-1,FALSE())),,VLOOKUP(B107,JB_tabela,MATCH(BD$9,JB_menu,0)-1,FALSE())),"OK","nie zgadza się liczba użytych JB"),"OK-ND")</f>
        <v/>
      </c>
      <c r="BH107" s="41">
        <f>IF($C107="OPEX - Koszt 1szt/rok",IF($M107="szt",SUMIFS(Kosztorys!$F:$F,Kosztorys!$D:$D,$B107,Kosztorys!$I:$I,CONCATENATE("&lt;01.01.",BH$10,""))+(SUMIFS(Kosztorys!$F:$F,Kosztorys!$D:$D,$B107,Kosztorys!$I:$I,CONCATENATE("&lt;=31.03.",BH$10,""))-SUMIFS(Kosztorys!$F:$F,Kosztorys!$D:$D,$B107,Kosztorys!$I:$I,CONCATENATE("&lt;=31.12.",BG$10,"")))*0.75+(SUMIFS(Kosztorys!$F:$F,Kosztorys!$D:$D,$B107,Kosztorys!$I:$I,CONCATENATE("&lt;=30.06.",BH$10,""))-SUMIFS(Kosztorys!$F:$F,Kosztorys!$D:$D,$B107,Kosztorys!$I:$I,CONCATENATE("&lt;=31.03.",BH$10,"")))*0.5+(SUMIFS(Kosztorys!$F:$F,Kosztorys!$D:$D,$B107,Kosztorys!$I:$I,CONCATENATE("&lt;=30.09.",BH$10,""))-SUMIFS(Kosztorys!$F:$F,Kosztorys!$D:$D,$B107,Kosztorys!$I:$I,CONCATENATE("&lt;=30.06.",BH$10,"")))*0.25,"nic"),0)</f>
        <v/>
      </c>
      <c r="BI107" s="41">
        <f>IF($C107="OPEX - Koszt 1szt/rok",IF($M107="szt",SUMIFS(Kosztorys!$F:$F,Kosztorys!$D:$D,$B107,Kosztorys!$I:$I,CONCATENATE("&lt;01.01.",BI$10,""))+(SUMIFS(Kosztorys!$F:$F,Kosztorys!$D:$D,$B107,Kosztorys!$I:$I,CONCATENATE("&lt;=31.03.",BI$10,""))-SUMIFS(Kosztorys!$F:$F,Kosztorys!$D:$D,$B107,Kosztorys!$I:$I,CONCATENATE("&lt;=31.12.",BH$10,"")))*0.75+(SUMIFS(Kosztorys!$F:$F,Kosztorys!$D:$D,$B107,Kosztorys!$I:$I,CONCATENATE("&lt;=30.06.",BI$10,""))-SUMIFS(Kosztorys!$F:$F,Kosztorys!$D:$D,$B107,Kosztorys!$I:$I,CONCATENATE("&lt;=31.03.",BI$10,"")))*0.5+(SUMIFS(Kosztorys!$F:$F,Kosztorys!$D:$D,$B107,Kosztorys!$I:$I,CONCATENATE("&lt;=30.09.",BI$10,""))-SUMIFS(Kosztorys!$F:$F,Kosztorys!$D:$D,$B107,Kosztorys!$I:$I,CONCATENATE("&lt;=30.06.",BI$10,"")))*0.25,"nic"),0)</f>
        <v/>
      </c>
      <c r="BJ107" s="41">
        <f>IF($C107="OPEX - Koszt 1szt/rok",IF($M107="szt",SUMIFS(Kosztorys!$F:$F,Kosztorys!$D:$D,$B107,Kosztorys!$I:$I,CONCATENATE("&lt;01.01.",BJ$10,""))+(SUMIFS(Kosztorys!$F:$F,Kosztorys!$D:$D,$B107,Kosztorys!$I:$I,CONCATENATE("&lt;=31.03.",BJ$10,""))-SUMIFS(Kosztorys!$F:$F,Kosztorys!$D:$D,$B107,Kosztorys!$I:$I,CONCATENATE("&lt;=31.12.",BI$10,"")))*0.75+(SUMIFS(Kosztorys!$F:$F,Kosztorys!$D:$D,$B107,Kosztorys!$I:$I,CONCATENATE("&lt;=30.06.",BJ$10,""))-SUMIFS(Kosztorys!$F:$F,Kosztorys!$D:$D,$B107,Kosztorys!$I:$I,CONCATENATE("&lt;=31.03.",BJ$10,"")))*0.5+(SUMIFS(Kosztorys!$F:$F,Kosztorys!$D:$D,$B107,Kosztorys!$I:$I,CONCATENATE("&lt;=30.09.",BJ$10,""))-SUMIFS(Kosztorys!$F:$F,Kosztorys!$D:$D,$B107,Kosztorys!$I:$I,CONCATENATE("&lt;=30.06.",BJ$10,"")))*0.25,"nic"),0)</f>
        <v/>
      </c>
      <c r="BK107" s="41">
        <f>IF($C107="OPEX - Koszt 1szt/rok",IF($M107="szt",SUMIFS(Kosztorys!$F:$F,Kosztorys!$D:$D,$B107,Kosztorys!$I:$I,CONCATENATE("&lt;01.01.",BK$10,""))+(SUMIFS(Kosztorys!$F:$F,Kosztorys!$D:$D,$B107,Kosztorys!$I:$I,CONCATENATE("&lt;=31.03.",BK$10,""))-SUMIFS(Kosztorys!$F:$F,Kosztorys!$D:$D,$B107,Kosztorys!$I:$I,CONCATENATE("&lt;=31.12.",BJ$10,"")))*0.75+(SUMIFS(Kosztorys!$F:$F,Kosztorys!$D:$D,$B107,Kosztorys!$I:$I,CONCATENATE("&lt;=30.06.",BK$10,""))-SUMIFS(Kosztorys!$F:$F,Kosztorys!$D:$D,$B107,Kosztorys!$I:$I,CONCATENATE("&lt;=31.03.",BK$10,"")))*0.5+(SUMIFS(Kosztorys!$F:$F,Kosztorys!$D:$D,$B107,Kosztorys!$I:$I,CONCATENATE("&lt;=30.09.",BK$10,""))-SUMIFS(Kosztorys!$F:$F,Kosztorys!$D:$D,$B107,Kosztorys!$I:$I,CONCATENATE("&lt;=30.06.",BK$10,"")))*0.25,"nic"),0)</f>
        <v/>
      </c>
      <c r="BL107" s="41">
        <f>IF($C107="OPEX - Koszt 1szt/rok",IF($M107="szt",SUMIFS(Kosztorys!$F:$F,Kosztorys!$D:$D,$B107,Kosztorys!$I:$I,CONCATENATE("&lt;01.01.",BL$10,""))+(SUMIFS(Kosztorys!$F:$F,Kosztorys!$D:$D,$B107,Kosztorys!$I:$I,CONCATENATE("&lt;=31.03.",BL$10,""))-SUMIFS(Kosztorys!$F:$F,Kosztorys!$D:$D,$B107,Kosztorys!$I:$I,CONCATENATE("&lt;=31.12.",BK$10,"")))*0.75+(SUMIFS(Kosztorys!$F:$F,Kosztorys!$D:$D,$B107,Kosztorys!$I:$I,CONCATENATE("&lt;=30.06.",BL$10,""))-SUMIFS(Kosztorys!$F:$F,Kosztorys!$D:$D,$B107,Kosztorys!$I:$I,CONCATENATE("&lt;=31.03.",BL$10,"")))*0.5+(SUMIFS(Kosztorys!$F:$F,Kosztorys!$D:$D,$B107,Kosztorys!$I:$I,CONCATENATE("&lt;=30.09.",BL$10,""))-SUMIFS(Kosztorys!$F:$F,Kosztorys!$D:$D,$B107,Kosztorys!$I:$I,CONCATENATE("&lt;=30.06.",BL$10,"")))*0.25,"nic"),0)</f>
        <v/>
      </c>
      <c r="BM107" s="41">
        <f>IF($C107="OPEX - Koszt 1szt/rok",IF($M107="szt",SUMIFS(Kosztorys!$F:$F,Kosztorys!$D:$D,$B107,Kosztorys!$I:$I,CONCATENATE("&lt;01.01.",BM$10,""))+(SUMIFS(Kosztorys!$F:$F,Kosztorys!$D:$D,$B107,Kosztorys!$I:$I,CONCATENATE("&lt;=31.03.",BM$10,""))-SUMIFS(Kosztorys!$F:$F,Kosztorys!$D:$D,$B107,Kosztorys!$I:$I,CONCATENATE("&lt;=31.12.",BL$10,"")))*0.75+(SUMIFS(Kosztorys!$F:$F,Kosztorys!$D:$D,$B107,Kosztorys!$I:$I,CONCATENATE("&lt;=30.06.",BM$10,""))-SUMIFS(Kosztorys!$F:$F,Kosztorys!$D:$D,$B107,Kosztorys!$I:$I,CONCATENATE("&lt;=31.03.",BM$10,"")))*0.5+(SUMIFS(Kosztorys!$F:$F,Kosztorys!$D:$D,$B107,Kosztorys!$I:$I,CONCATENATE("&lt;=30.09.",BM$10,""))-SUMIFS(Kosztorys!$F:$F,Kosztorys!$D:$D,$B107,Kosztorys!$I:$I,CONCATENATE("&lt;=30.06.",BM$10,"")))*0.25,"nic"),0)</f>
        <v/>
      </c>
      <c r="BN107" s="41">
        <f>IF($C107="OPEX - Koszt 1szt/rok",IF($M107="szt",SUMIFS(Kosztorys!$F:$F,Kosztorys!$D:$D,$B107,Kosztorys!$I:$I,CONCATENATE("&lt;01.01.",BN$10,""))+(SUMIFS(Kosztorys!$F:$F,Kosztorys!$D:$D,$B107,Kosztorys!$I:$I,CONCATENATE("&lt;=31.03.",BN$10,""))-SUMIFS(Kosztorys!$F:$F,Kosztorys!$D:$D,$B107,Kosztorys!$I:$I,CONCATENATE("&lt;=31.12.",BM$10,"")))*0.75+(SUMIFS(Kosztorys!$F:$F,Kosztorys!$D:$D,$B107,Kosztorys!$I:$I,CONCATENATE("&lt;=30.06.",BN$10,""))-SUMIFS(Kosztorys!$F:$F,Kosztorys!$D:$D,$B107,Kosztorys!$I:$I,CONCATENATE("&lt;=31.03.",BN$10,"")))*0.5+(SUMIFS(Kosztorys!$F:$F,Kosztorys!$D:$D,$B107,Kosztorys!$I:$I,CONCATENATE("&lt;=30.09.",BN$10,""))-SUMIFS(Kosztorys!$F:$F,Kosztorys!$D:$D,$B107,Kosztorys!$I:$I,CONCATENATE("&lt;=30.06.",BN$10,"")))*0.25,"nic"),0)</f>
        <v/>
      </c>
      <c r="BO107" s="41">
        <f>IF($C107="OPEX - Koszt 1szt/rok",IF($M107="szt",SUMIFS(Kosztorys!$F:$F,Kosztorys!$D:$D,$B107,Kosztorys!$I:$I,CONCATENATE("&lt;01.01.",BO$10,""))+(SUMIFS(Kosztorys!$F:$F,Kosztorys!$D:$D,$B107,Kosztorys!$I:$I,CONCATENATE("&lt;=31.03.",BO$10,""))-SUMIFS(Kosztorys!$F:$F,Kosztorys!$D:$D,$B107,Kosztorys!$I:$I,CONCATENATE("&lt;=31.12.",BN$10,"")))*0.75+(SUMIFS(Kosztorys!$F:$F,Kosztorys!$D:$D,$B107,Kosztorys!$I:$I,CONCATENATE("&lt;=30.06.",BO$10,""))-SUMIFS(Kosztorys!$F:$F,Kosztorys!$D:$D,$B107,Kosztorys!$I:$I,CONCATENATE("&lt;=31.03.",BO$10,"")))*0.5+(SUMIFS(Kosztorys!$F:$F,Kosztorys!$D:$D,$B107,Kosztorys!$I:$I,CONCATENATE("&lt;=30.09.",BO$10,""))-SUMIFS(Kosztorys!$F:$F,Kosztorys!$D:$D,$B107,Kosztorys!$I:$I,CONCATENATE("&lt;=30.06.",BO$10,"")))*0.25,"nic"),0)</f>
        <v/>
      </c>
      <c r="BP107" s="41">
        <f>IF($C107="OPEX - Koszt 1szt/rok",IF($M107="szt",SUMIFS(Kosztorys!$F:$F,Kosztorys!$D:$D,$B107,Kosztorys!$I:$I,CONCATENATE("&lt;01.01.",BP$10,""))+(SUMIFS(Kosztorys!$F:$F,Kosztorys!$D:$D,$B107,Kosztorys!$I:$I,CONCATENATE("&lt;=31.03.",BP$10,""))-SUMIFS(Kosztorys!$F:$F,Kosztorys!$D:$D,$B107,Kosztorys!$I:$I,CONCATENATE("&lt;=31.12.",BO$10,"")))*0.75+(SUMIFS(Kosztorys!$F:$F,Kosztorys!$D:$D,$B107,Kosztorys!$I:$I,CONCATENATE("&lt;=30.06.",BP$10,""))-SUMIFS(Kosztorys!$F:$F,Kosztorys!$D:$D,$B107,Kosztorys!$I:$I,CONCATENATE("&lt;=31.03.",BP$10,"")))*0.5+(SUMIFS(Kosztorys!$F:$F,Kosztorys!$D:$D,$B107,Kosztorys!$I:$I,CONCATENATE("&lt;=30.09.",BP$10,""))-SUMIFS(Kosztorys!$F:$F,Kosztorys!$D:$D,$B107,Kosztorys!$I:$I,CONCATENATE("&lt;=30.06.",BP$10,"")))*0.25,"nic"),0)</f>
        <v/>
      </c>
      <c r="BQ107" s="41">
        <f>IF($C107="OPEX - Koszt 1szt/rok",IF($M107="szt",SUMIFS(Kosztorys!$F:$F,Kosztorys!$D:$D,$B107,Kosztorys!$I:$I,CONCATENATE("&lt;01.01.",BQ$10,""))+(SUMIFS(Kosztorys!$F:$F,Kosztorys!$D:$D,$B107,Kosztorys!$I:$I,CONCATENATE("&lt;=31.03.",BQ$10,""))-SUMIFS(Kosztorys!$F:$F,Kosztorys!$D:$D,$B107,Kosztorys!$I:$I,CONCATENATE("&lt;=31.12.",BP$10,"")))*0.75+(SUMIFS(Kosztorys!$F:$F,Kosztorys!$D:$D,$B107,Kosztorys!$I:$I,CONCATENATE("&lt;=30.06.",BQ$10,""))-SUMIFS(Kosztorys!$F:$F,Kosztorys!$D:$D,$B107,Kosztorys!$I:$I,CONCATENATE("&lt;=31.03.",BQ$10,"")))*0.5+(SUMIFS(Kosztorys!$F:$F,Kosztorys!$D:$D,$B107,Kosztorys!$I:$I,CONCATENATE("&lt;=30.09.",BQ$10,""))-SUMIFS(Kosztorys!$F:$F,Kosztorys!$D:$D,$B107,Kosztorys!$I:$I,CONCATENATE("&lt;=30.06.",BQ$10,"")))*0.25,"nic"),0)</f>
        <v/>
      </c>
      <c r="BR107" s="41">
        <f>IF($C107="OPEX - Koszt 1szt/rok",IF($M107="szt",SUMIFS(Kosztorys!$F:$F,Kosztorys!$D:$D,$B107,Kosztorys!$I:$I,CONCATENATE("&lt;01.01.",BR$10,""))+(SUMIFS(Kosztorys!$F:$F,Kosztorys!$D:$D,$B107,Kosztorys!$I:$I,CONCATENATE("&lt;=31.03.",BR$10,""))-SUMIFS(Kosztorys!$F:$F,Kosztorys!$D:$D,$B107,Kosztorys!$I:$I,CONCATENATE("&lt;=31.12.",BQ$10,"")))*0.75+(SUMIFS(Kosztorys!$F:$F,Kosztorys!$D:$D,$B107,Kosztorys!$I:$I,CONCATENATE("&lt;=30.06.",BR$10,""))-SUMIFS(Kosztorys!$F:$F,Kosztorys!$D:$D,$B107,Kosztorys!$I:$I,CONCATENATE("&lt;=31.03.",BR$10,"")))*0.5+(SUMIFS(Kosztorys!$F:$F,Kosztorys!$D:$D,$B107,Kosztorys!$I:$I,CONCATENATE("&lt;=30.09.",BR$10,""))-SUMIFS(Kosztorys!$F:$F,Kosztorys!$D:$D,$B107,Kosztorys!$I:$I,CONCATENATE("&lt;=30.06.",BR$10,"")))*0.25,"nic"),0)</f>
        <v/>
      </c>
      <c r="BS107" s="41">
        <f>IF($C107="OPEX - Koszt 1szt/rok",IF($M107="szt",SUMIFS(Kosztorys!$F:$F,Kosztorys!$D:$D,$B107,Kosztorys!$I:$I,CONCATENATE("&lt;01.01.",BS$10,""))+(SUMIFS(Kosztorys!$F:$F,Kosztorys!$D:$D,$B107,Kosztorys!$I:$I,CONCATENATE("&lt;=31.03.",BS$10,""))-SUMIFS(Kosztorys!$F:$F,Kosztorys!$D:$D,$B107,Kosztorys!$I:$I,CONCATENATE("&lt;=31.12.",BR$10,"")))*0.75+(SUMIFS(Kosztorys!$F:$F,Kosztorys!$D:$D,$B107,Kosztorys!$I:$I,CONCATENATE("&lt;=30.06.",BS$10,""))-SUMIFS(Kosztorys!$F:$F,Kosztorys!$D:$D,$B107,Kosztorys!$I:$I,CONCATENATE("&lt;=31.03.",BS$10,"")))*0.5+(SUMIFS(Kosztorys!$F:$F,Kosztorys!$D:$D,$B107,Kosztorys!$I:$I,CONCATENATE("&lt;=30.09.",BS$10,""))-SUMIFS(Kosztorys!$F:$F,Kosztorys!$D:$D,$B107,Kosztorys!$I:$I,CONCATENATE("&lt;=30.06.",BS$10,"")))*0.25,"nic"),0)</f>
        <v/>
      </c>
      <c r="BT107" s="41">
        <f>IF($C107="OPEX - Koszt 1szt/rok",IF($M107="szt",SUMIFS(Kosztorys!$F:$F,Kosztorys!$D:$D,$B107,Kosztorys!$I:$I,CONCATENATE("&lt;01.01.",BT$10,""))+(SUMIFS(Kosztorys!$F:$F,Kosztorys!$D:$D,$B107,Kosztorys!$I:$I,CONCATENATE("&lt;=31.03.",BT$10,""))-SUMIFS(Kosztorys!$F:$F,Kosztorys!$D:$D,$B107,Kosztorys!$I:$I,CONCATENATE("&lt;=31.12.",BS$10,"")))*0.75+(SUMIFS(Kosztorys!$F:$F,Kosztorys!$D:$D,$B107,Kosztorys!$I:$I,CONCATENATE("&lt;=30.06.",BT$10,""))-SUMIFS(Kosztorys!$F:$F,Kosztorys!$D:$D,$B107,Kosztorys!$I:$I,CONCATENATE("&lt;=31.03.",BT$10,"")))*0.5+(SUMIFS(Kosztorys!$F:$F,Kosztorys!$D:$D,$B107,Kosztorys!$I:$I,CONCATENATE("&lt;=30.09.",BT$10,""))-SUMIFS(Kosztorys!$F:$F,Kosztorys!$D:$D,$B107,Kosztorys!$I:$I,CONCATENATE("&lt;=30.06.",BT$10,"")))*0.25,"nic"),0)</f>
        <v/>
      </c>
      <c r="BU107" s="41">
        <f>IF($C107="OPEX - Koszt 1szt/rok",IF($M107="szt",SUMIFS(Kosztorys!$F:$F,Kosztorys!$D:$D,$B107,Kosztorys!$I:$I,CONCATENATE("&lt;01.01.",BU$10,""))+(SUMIFS(Kosztorys!$F:$F,Kosztorys!$D:$D,$B107,Kosztorys!$I:$I,CONCATENATE("&lt;=31.03.",BU$10,""))-SUMIFS(Kosztorys!$F:$F,Kosztorys!$D:$D,$B107,Kosztorys!$I:$I,CONCATENATE("&lt;=31.12.",BT$10,"")))*0.75+(SUMIFS(Kosztorys!$F:$F,Kosztorys!$D:$D,$B107,Kosztorys!$I:$I,CONCATENATE("&lt;=30.06.",BU$10,""))-SUMIFS(Kosztorys!$F:$F,Kosztorys!$D:$D,$B107,Kosztorys!$I:$I,CONCATENATE("&lt;=31.03.",BU$10,"")))*0.5+(SUMIFS(Kosztorys!$F:$F,Kosztorys!$D:$D,$B107,Kosztorys!$I:$I,CONCATENATE("&lt;=30.09.",BU$10,""))-SUMIFS(Kosztorys!$F:$F,Kosztorys!$D:$D,$B107,Kosztorys!$I:$I,CONCATENATE("&lt;=30.06.",BU$10,"")))*0.25,"nic"),0)</f>
        <v/>
      </c>
      <c r="BV107" s="41">
        <f>IF($C107="OPEX - Koszt 1szt/rok",IF($M107="szt",SUMIFS(Kosztorys!$F:$F,Kosztorys!$D:$D,$B107,Kosztorys!$I:$I,CONCATENATE("&lt;01.01.",BV$10,""))+(SUMIFS(Kosztorys!$F:$F,Kosztorys!$D:$D,$B107,Kosztorys!$I:$I,CONCATENATE("&lt;=31.03.",BV$10,""))-SUMIFS(Kosztorys!$F:$F,Kosztorys!$D:$D,$B107,Kosztorys!$I:$I,CONCATENATE("&lt;=31.12.",BU$10,"")))*0.75+(SUMIFS(Kosztorys!$F:$F,Kosztorys!$D:$D,$B107,Kosztorys!$I:$I,CONCATENATE("&lt;=30.06.",BV$10,""))-SUMIFS(Kosztorys!$F:$F,Kosztorys!$D:$D,$B107,Kosztorys!$I:$I,CONCATENATE("&lt;=31.03.",BV$10,"")))*0.5+(SUMIFS(Kosztorys!$F:$F,Kosztorys!$D:$D,$B107,Kosztorys!$I:$I,CONCATENATE("&lt;=30.09.",BV$10,""))-SUMIFS(Kosztorys!$F:$F,Kosztorys!$D:$D,$B107,Kosztorys!$I:$I,CONCATENATE("&lt;=30.06.",BV$10,"")))*0.25,"nic"),0)</f>
        <v/>
      </c>
      <c r="BW107" s="41">
        <f>IF($C107="OPEX - Koszt 1szt/rok",IF($M107="szt",SUMIFS(Kosztorys!$F:$F,Kosztorys!$D:$D,$B107,Kosztorys!$I:$I,CONCATENATE("&lt;01.01.",BW$10,""))+(SUMIFS(Kosztorys!$F:$F,Kosztorys!$D:$D,$B107,Kosztorys!$I:$I,CONCATENATE("&lt;=31.03.",BW$10,""))-SUMIFS(Kosztorys!$F:$F,Kosztorys!$D:$D,$B107,Kosztorys!$I:$I,CONCATENATE("&lt;=31.12.",BV$10,"")))*0.75+(SUMIFS(Kosztorys!$F:$F,Kosztorys!$D:$D,$B107,Kosztorys!$I:$I,CONCATENATE("&lt;=30.06.",BW$10,""))-SUMIFS(Kosztorys!$F:$F,Kosztorys!$D:$D,$B107,Kosztorys!$I:$I,CONCATENATE("&lt;=31.03.",BW$10,"")))*0.5+(SUMIFS(Kosztorys!$F:$F,Kosztorys!$D:$D,$B107,Kosztorys!$I:$I,CONCATENATE("&lt;=30.09.",BW$10,""))-SUMIFS(Kosztorys!$F:$F,Kosztorys!$D:$D,$B107,Kosztorys!$I:$I,CONCATENATE("&lt;=30.06.",BW$10,"")))*0.25,"nic"),0)</f>
        <v/>
      </c>
      <c r="BX107" s="41">
        <f>IF(C107="OPEX - Koszt 1szt/rok",IF(MAX(BH107:BW107)=IF(ISERROR(VLOOKUP(B107,JB_tabela,MATCH(BX$9,JB_menu,0)-1,FALSE())),,VLOOKUP(B107,JB_tabela,MATCH(BX$9,JB_menu,0)-1,FALSE())),"OK","nie zgadza się liczba użytych JB"),"OK-ND")</f>
        <v/>
      </c>
      <c r="CB107" s="41">
        <f>IF($C107="OPEX - Długość 1m koszt/rok",IF($M107="m",SUMIFS(Kosztorys!$F:$F,Kosztorys!$D:$D,$B107,Kosztorys!$I:$I,CONCATENATE("&lt;01.01.",CB$10,""))+(SUMIFS(Kosztorys!$F:$F,Kosztorys!$D:$D,$B107,Kosztorys!$I:$I,CONCATENATE("&lt;=31.03.",CB$10,""))-SUMIFS(Kosztorys!$F:$F,Kosztorys!$D:$D,$B107,Kosztorys!$I:$I,CONCATENATE("&lt;=31.12.",CA$10,"")))*0.75+(SUMIFS(Kosztorys!$F:$F,Kosztorys!$D:$D,$B107,Kosztorys!$I:$I,CONCATENATE("&lt;=30.06.",CB$10,""))-SUMIFS(Kosztorys!$F:$F,Kosztorys!$D:$D,$B107,Kosztorys!$I:$I,CONCATENATE("&lt;=31.03.",CB$10,"")))*0.5+(SUMIFS(Kosztorys!$F:$F,Kosztorys!$D:$D,$B107,Kosztorys!$I:$I,CONCATENATE("&lt;=30.09.",CB$10,""))-SUMIFS(Kosztorys!$F:$F,Kosztorys!$D:$D,$B107,Kosztorys!$I:$I,CONCATENATE("&lt;=30.06.",CB$10,"")))*0.25,"nic"),0)</f>
        <v/>
      </c>
      <c r="CC107" s="41">
        <f>IF($C107="OPEX - Długość 1m koszt/rok",IF($M107="m",SUMIFS(Kosztorys!$F:$F,Kosztorys!$D:$D,$B107,Kosztorys!$I:$I,CONCATENATE("&lt;01.01.",CC$10,""))+(SUMIFS(Kosztorys!$F:$F,Kosztorys!$D:$D,$B107,Kosztorys!$I:$I,CONCATENATE("&lt;=31.03.",CC$10,""))-SUMIFS(Kosztorys!$F:$F,Kosztorys!$D:$D,$B107,Kosztorys!$I:$I,CONCATENATE("&lt;=31.12.",CB$10,"")))*0.75+(SUMIFS(Kosztorys!$F:$F,Kosztorys!$D:$D,$B107,Kosztorys!$I:$I,CONCATENATE("&lt;=30.06.",CC$10,""))-SUMIFS(Kosztorys!$F:$F,Kosztorys!$D:$D,$B107,Kosztorys!$I:$I,CONCATENATE("&lt;=31.03.",CC$10,"")))*0.5+(SUMIFS(Kosztorys!$F:$F,Kosztorys!$D:$D,$B107,Kosztorys!$I:$I,CONCATENATE("&lt;=30.09.",CC$10,""))-SUMIFS(Kosztorys!$F:$F,Kosztorys!$D:$D,$B107,Kosztorys!$I:$I,CONCATENATE("&lt;=30.06.",CC$10,"")))*0.25,"nic"),0)</f>
        <v/>
      </c>
      <c r="CD107" s="41">
        <f>IF($C107="OPEX - Długość 1m koszt/rok",IF($M107="m",SUMIFS(Kosztorys!$F:$F,Kosztorys!$D:$D,$B107,Kosztorys!$I:$I,CONCATENATE("&lt;01.01.",CD$10,""))+(SUMIFS(Kosztorys!$F:$F,Kosztorys!$D:$D,$B107,Kosztorys!$I:$I,CONCATENATE("&lt;=31.03.",CD$10,""))-SUMIFS(Kosztorys!$F:$F,Kosztorys!$D:$D,$B107,Kosztorys!$I:$I,CONCATENATE("&lt;=31.12.",CC$10,"")))*0.75+(SUMIFS(Kosztorys!$F:$F,Kosztorys!$D:$D,$B107,Kosztorys!$I:$I,CONCATENATE("&lt;=30.06.",CD$10,""))-SUMIFS(Kosztorys!$F:$F,Kosztorys!$D:$D,$B107,Kosztorys!$I:$I,CONCATENATE("&lt;=31.03.",CD$10,"")))*0.5+(SUMIFS(Kosztorys!$F:$F,Kosztorys!$D:$D,$B107,Kosztorys!$I:$I,CONCATENATE("&lt;=30.09.",CD$10,""))-SUMIFS(Kosztorys!$F:$F,Kosztorys!$D:$D,$B107,Kosztorys!$I:$I,CONCATENATE("&lt;=30.06.",CD$10,"")))*0.25,"nic"),0)</f>
        <v/>
      </c>
      <c r="CE107" s="41">
        <f>IF($C107="OPEX - Długość 1m koszt/rok",IF($M107="m",SUMIFS(Kosztorys!$F:$F,Kosztorys!$D:$D,$B107,Kosztorys!$I:$I,CONCATENATE("&lt;01.01.",CE$10,""))+(SUMIFS(Kosztorys!$F:$F,Kosztorys!$D:$D,$B107,Kosztorys!$I:$I,CONCATENATE("&lt;=31.03.",CE$10,""))-SUMIFS(Kosztorys!$F:$F,Kosztorys!$D:$D,$B107,Kosztorys!$I:$I,CONCATENATE("&lt;=31.12.",CD$10,"")))*0.75+(SUMIFS(Kosztorys!$F:$F,Kosztorys!$D:$D,$B107,Kosztorys!$I:$I,CONCATENATE("&lt;=30.06.",CE$10,""))-SUMIFS(Kosztorys!$F:$F,Kosztorys!$D:$D,$B107,Kosztorys!$I:$I,CONCATENATE("&lt;=31.03.",CE$10,"")))*0.5+(SUMIFS(Kosztorys!$F:$F,Kosztorys!$D:$D,$B107,Kosztorys!$I:$I,CONCATENATE("&lt;=30.09.",CE$10,""))-SUMIFS(Kosztorys!$F:$F,Kosztorys!$D:$D,$B107,Kosztorys!$I:$I,CONCATENATE("&lt;=30.06.",CE$10,"")))*0.25,"nic"),0)</f>
        <v/>
      </c>
      <c r="CF107" s="41">
        <f>IF($C107="OPEX - Długość 1m koszt/rok",IF($M107="m",SUMIFS(Kosztorys!$F:$F,Kosztorys!$D:$D,$B107,Kosztorys!$I:$I,CONCATENATE("&lt;01.01.",CF$10,""))+(SUMIFS(Kosztorys!$F:$F,Kosztorys!$D:$D,$B107,Kosztorys!$I:$I,CONCATENATE("&lt;=31.03.",CF$10,""))-SUMIFS(Kosztorys!$F:$F,Kosztorys!$D:$D,$B107,Kosztorys!$I:$I,CONCATENATE("&lt;=31.12.",CE$10,"")))*0.75+(SUMIFS(Kosztorys!$F:$F,Kosztorys!$D:$D,$B107,Kosztorys!$I:$I,CONCATENATE("&lt;=30.06.",CF$10,""))-SUMIFS(Kosztorys!$F:$F,Kosztorys!$D:$D,$B107,Kosztorys!$I:$I,CONCATENATE("&lt;=31.03.",CF$10,"")))*0.5+(SUMIFS(Kosztorys!$F:$F,Kosztorys!$D:$D,$B107,Kosztorys!$I:$I,CONCATENATE("&lt;=30.09.",CF$10,""))-SUMIFS(Kosztorys!$F:$F,Kosztorys!$D:$D,$B107,Kosztorys!$I:$I,CONCATENATE("&lt;=30.06.",CF$10,"")))*0.25,"nic"),0)</f>
        <v/>
      </c>
      <c r="CG107" s="41">
        <f>IF($C107="OPEX - Długość 1m koszt/rok",IF($M107="m",SUMIFS(Kosztorys!$F:$F,Kosztorys!$D:$D,$B107,Kosztorys!$I:$I,CONCATENATE("&lt;01.01.",CG$10,""))+(SUMIFS(Kosztorys!$F:$F,Kosztorys!$D:$D,$B107,Kosztorys!$I:$I,CONCATENATE("&lt;=31.03.",CG$10,""))-SUMIFS(Kosztorys!$F:$F,Kosztorys!$D:$D,$B107,Kosztorys!$I:$I,CONCATENATE("&lt;=31.12.",CF$10,"")))*0.75+(SUMIFS(Kosztorys!$F:$F,Kosztorys!$D:$D,$B107,Kosztorys!$I:$I,CONCATENATE("&lt;=30.06.",CG$10,""))-SUMIFS(Kosztorys!$F:$F,Kosztorys!$D:$D,$B107,Kosztorys!$I:$I,CONCATENATE("&lt;=31.03.",CG$10,"")))*0.5+(SUMIFS(Kosztorys!$F:$F,Kosztorys!$D:$D,$B107,Kosztorys!$I:$I,CONCATENATE("&lt;=30.09.",CG$10,""))-SUMIFS(Kosztorys!$F:$F,Kosztorys!$D:$D,$B107,Kosztorys!$I:$I,CONCATENATE("&lt;=30.06.",CG$10,"")))*0.25,"nic"),0)</f>
        <v/>
      </c>
      <c r="CH107" s="41">
        <f>IF($C107="OPEX - Długość 1m koszt/rok",IF($M107="m",SUMIFS(Kosztorys!$F:$F,Kosztorys!$D:$D,$B107,Kosztorys!$I:$I,CONCATENATE("&lt;01.01.",CH$10,""))+(SUMIFS(Kosztorys!$F:$F,Kosztorys!$D:$D,$B107,Kosztorys!$I:$I,CONCATENATE("&lt;=31.03.",CH$10,""))-SUMIFS(Kosztorys!$F:$F,Kosztorys!$D:$D,$B107,Kosztorys!$I:$I,CONCATENATE("&lt;=31.12.",CG$10,"")))*0.75+(SUMIFS(Kosztorys!$F:$F,Kosztorys!$D:$D,$B107,Kosztorys!$I:$I,CONCATENATE("&lt;=30.06.",CH$10,""))-SUMIFS(Kosztorys!$F:$F,Kosztorys!$D:$D,$B107,Kosztorys!$I:$I,CONCATENATE("&lt;=31.03.",CH$10,"")))*0.5+(SUMIFS(Kosztorys!$F:$F,Kosztorys!$D:$D,$B107,Kosztorys!$I:$I,CONCATENATE("&lt;=30.09.",CH$10,""))-SUMIFS(Kosztorys!$F:$F,Kosztorys!$D:$D,$B107,Kosztorys!$I:$I,CONCATENATE("&lt;=30.06.",CH$10,"")))*0.25,"nic"),0)</f>
        <v/>
      </c>
      <c r="CI107" s="41">
        <f>IF($C107="OPEX - Długość 1m koszt/rok",IF($M107="m",SUMIFS(Kosztorys!$F:$F,Kosztorys!$D:$D,$B107,Kosztorys!$I:$I,CONCATENATE("&lt;01.01.",CI$10,""))+(SUMIFS(Kosztorys!$F:$F,Kosztorys!$D:$D,$B107,Kosztorys!$I:$I,CONCATENATE("&lt;=31.03.",CI$10,""))-SUMIFS(Kosztorys!$F:$F,Kosztorys!$D:$D,$B107,Kosztorys!$I:$I,CONCATENATE("&lt;=31.12.",CH$10,"")))*0.75+(SUMIFS(Kosztorys!$F:$F,Kosztorys!$D:$D,$B107,Kosztorys!$I:$I,CONCATENATE("&lt;=30.06.",CI$10,""))-SUMIFS(Kosztorys!$F:$F,Kosztorys!$D:$D,$B107,Kosztorys!$I:$I,CONCATENATE("&lt;=31.03.",CI$10,"")))*0.5+(SUMIFS(Kosztorys!$F:$F,Kosztorys!$D:$D,$B107,Kosztorys!$I:$I,CONCATENATE("&lt;=30.09.",CI$10,""))-SUMIFS(Kosztorys!$F:$F,Kosztorys!$D:$D,$B107,Kosztorys!$I:$I,CONCATENATE("&lt;=30.06.",CI$10,"")))*0.25,"nic"),0)</f>
        <v/>
      </c>
      <c r="CJ107" s="41">
        <f>IF($C107="OPEX - Długość 1m koszt/rok",IF($M107="m",SUMIFS(Kosztorys!$F:$F,Kosztorys!$D:$D,$B107,Kosztorys!$I:$I,CONCATENATE("&lt;01.01.",CJ$10,""))+(SUMIFS(Kosztorys!$F:$F,Kosztorys!$D:$D,$B107,Kosztorys!$I:$I,CONCATENATE("&lt;=31.03.",CJ$10,""))-SUMIFS(Kosztorys!$F:$F,Kosztorys!$D:$D,$B107,Kosztorys!$I:$I,CONCATENATE("&lt;=31.12.",CI$10,"")))*0.75+(SUMIFS(Kosztorys!$F:$F,Kosztorys!$D:$D,$B107,Kosztorys!$I:$I,CONCATENATE("&lt;=30.06.",CJ$10,""))-SUMIFS(Kosztorys!$F:$F,Kosztorys!$D:$D,$B107,Kosztorys!$I:$I,CONCATENATE("&lt;=31.03.",CJ$10,"")))*0.5+(SUMIFS(Kosztorys!$F:$F,Kosztorys!$D:$D,$B107,Kosztorys!$I:$I,CONCATENATE("&lt;=30.09.",CJ$10,""))-SUMIFS(Kosztorys!$F:$F,Kosztorys!$D:$D,$B107,Kosztorys!$I:$I,CONCATENATE("&lt;=30.06.",CJ$10,"")))*0.25,"nic"),0)</f>
        <v/>
      </c>
      <c r="CK107" s="41">
        <f>IF($C107="OPEX - Długość 1m koszt/rok",IF($M107="m",SUMIFS(Kosztorys!$F:$F,Kosztorys!$D:$D,$B107,Kosztorys!$I:$I,CONCATENATE("&lt;01.01.",CK$10,""))+(SUMIFS(Kosztorys!$F:$F,Kosztorys!$D:$D,$B107,Kosztorys!$I:$I,CONCATENATE("&lt;=31.03.",CK$10,""))-SUMIFS(Kosztorys!$F:$F,Kosztorys!$D:$D,$B107,Kosztorys!$I:$I,CONCATENATE("&lt;=31.12.",CJ$10,"")))*0.75+(SUMIFS(Kosztorys!$F:$F,Kosztorys!$D:$D,$B107,Kosztorys!$I:$I,CONCATENATE("&lt;=30.06.",CK$10,""))-SUMIFS(Kosztorys!$F:$F,Kosztorys!$D:$D,$B107,Kosztorys!$I:$I,CONCATENATE("&lt;=31.03.",CK$10,"")))*0.5+(SUMIFS(Kosztorys!$F:$F,Kosztorys!$D:$D,$B107,Kosztorys!$I:$I,CONCATENATE("&lt;=30.09.",CK$10,""))-SUMIFS(Kosztorys!$F:$F,Kosztorys!$D:$D,$B107,Kosztorys!$I:$I,CONCATENATE("&lt;=30.06.",CK$10,"")))*0.25,"nic"),0)</f>
        <v/>
      </c>
      <c r="CL107" s="41">
        <f>IF($C107="OPEX - Długość 1m koszt/rok",IF($M107="m",SUMIFS(Kosztorys!$F:$F,Kosztorys!$D:$D,$B107,Kosztorys!$I:$I,CONCATENATE("&lt;01.01.",CL$10,""))+(SUMIFS(Kosztorys!$F:$F,Kosztorys!$D:$D,$B107,Kosztorys!$I:$I,CONCATENATE("&lt;=31.03.",CL$10,""))-SUMIFS(Kosztorys!$F:$F,Kosztorys!$D:$D,$B107,Kosztorys!$I:$I,CONCATENATE("&lt;=31.12.",CK$10,"")))*0.75+(SUMIFS(Kosztorys!$F:$F,Kosztorys!$D:$D,$B107,Kosztorys!$I:$I,CONCATENATE("&lt;=30.06.",CL$10,""))-SUMIFS(Kosztorys!$F:$F,Kosztorys!$D:$D,$B107,Kosztorys!$I:$I,CONCATENATE("&lt;=31.03.",CL$10,"")))*0.5+(SUMIFS(Kosztorys!$F:$F,Kosztorys!$D:$D,$B107,Kosztorys!$I:$I,CONCATENATE("&lt;=30.09.",CL$10,""))-SUMIFS(Kosztorys!$F:$F,Kosztorys!$D:$D,$B107,Kosztorys!$I:$I,CONCATENATE("&lt;=30.06.",CL$10,"")))*0.25,"nic"),0)</f>
        <v/>
      </c>
      <c r="CM107" s="41">
        <f>IF($C107="OPEX - Długość 1m koszt/rok",IF($M107="m",SUMIFS(Kosztorys!$F:$F,Kosztorys!$D:$D,$B107,Kosztorys!$I:$I,CONCATENATE("&lt;01.01.",CM$10,""))+(SUMIFS(Kosztorys!$F:$F,Kosztorys!$D:$D,$B107,Kosztorys!$I:$I,CONCATENATE("&lt;=31.03.",CM$10,""))-SUMIFS(Kosztorys!$F:$F,Kosztorys!$D:$D,$B107,Kosztorys!$I:$I,CONCATENATE("&lt;=31.12.",CL$10,"")))*0.75+(SUMIFS(Kosztorys!$F:$F,Kosztorys!$D:$D,$B107,Kosztorys!$I:$I,CONCATENATE("&lt;=30.06.",CM$10,""))-SUMIFS(Kosztorys!$F:$F,Kosztorys!$D:$D,$B107,Kosztorys!$I:$I,CONCATENATE("&lt;=31.03.",CM$10,"")))*0.5+(SUMIFS(Kosztorys!$F:$F,Kosztorys!$D:$D,$B107,Kosztorys!$I:$I,CONCATENATE("&lt;=30.09.",CM$10,""))-SUMIFS(Kosztorys!$F:$F,Kosztorys!$D:$D,$B107,Kosztorys!$I:$I,CONCATENATE("&lt;=30.06.",CM$10,"")))*0.25,"nic"),0)</f>
        <v/>
      </c>
      <c r="CN107" s="41">
        <f>IF($C107="OPEX - Długość 1m koszt/rok",IF($M107="m",SUMIFS(Kosztorys!$F:$F,Kosztorys!$D:$D,$B107,Kosztorys!$I:$I,CONCATENATE("&lt;01.01.",CN$10,""))+(SUMIFS(Kosztorys!$F:$F,Kosztorys!$D:$D,$B107,Kosztorys!$I:$I,CONCATENATE("&lt;=31.03.",CN$10,""))-SUMIFS(Kosztorys!$F:$F,Kosztorys!$D:$D,$B107,Kosztorys!$I:$I,CONCATENATE("&lt;=31.12.",CM$10,"")))*0.75+(SUMIFS(Kosztorys!$F:$F,Kosztorys!$D:$D,$B107,Kosztorys!$I:$I,CONCATENATE("&lt;=30.06.",CN$10,""))-SUMIFS(Kosztorys!$F:$F,Kosztorys!$D:$D,$B107,Kosztorys!$I:$I,CONCATENATE("&lt;=31.03.",CN$10,"")))*0.5+(SUMIFS(Kosztorys!$F:$F,Kosztorys!$D:$D,$B107,Kosztorys!$I:$I,CONCATENATE("&lt;=30.09.",CN$10,""))-SUMIFS(Kosztorys!$F:$F,Kosztorys!$D:$D,$B107,Kosztorys!$I:$I,CONCATENATE("&lt;=30.06.",CN$10,"")))*0.25,"nic"),0)</f>
        <v/>
      </c>
      <c r="CO107" s="41">
        <f>IF($C107="OPEX - Długość 1m koszt/rok",IF($M107="m",SUMIFS(Kosztorys!$F:$F,Kosztorys!$D:$D,$B107,Kosztorys!$I:$I,CONCATENATE("&lt;01.01.",CO$10,""))+(SUMIFS(Kosztorys!$F:$F,Kosztorys!$D:$D,$B107,Kosztorys!$I:$I,CONCATENATE("&lt;=31.03.",CO$10,""))-SUMIFS(Kosztorys!$F:$F,Kosztorys!$D:$D,$B107,Kosztorys!$I:$I,CONCATENATE("&lt;=31.12.",CN$10,"")))*0.75+(SUMIFS(Kosztorys!$F:$F,Kosztorys!$D:$D,$B107,Kosztorys!$I:$I,CONCATENATE("&lt;=30.06.",CO$10,""))-SUMIFS(Kosztorys!$F:$F,Kosztorys!$D:$D,$B107,Kosztorys!$I:$I,CONCATENATE("&lt;=31.03.",CO$10,"")))*0.5+(SUMIFS(Kosztorys!$F:$F,Kosztorys!$D:$D,$B107,Kosztorys!$I:$I,CONCATENATE("&lt;=30.09.",CO$10,""))-SUMIFS(Kosztorys!$F:$F,Kosztorys!$D:$D,$B107,Kosztorys!$I:$I,CONCATENATE("&lt;=30.06.",CO$10,"")))*0.25,"nic"),0)</f>
        <v/>
      </c>
      <c r="CP107" s="41">
        <f>IF($C107="OPEX - Długość 1m koszt/rok",IF($M107="m",SUMIFS(Kosztorys!$F:$F,Kosztorys!$D:$D,$B107,Kosztorys!$I:$I,CONCATENATE("&lt;01.01.",CP$10,""))+(SUMIFS(Kosztorys!$F:$F,Kosztorys!$D:$D,$B107,Kosztorys!$I:$I,CONCATENATE("&lt;=31.03.",CP$10,""))-SUMIFS(Kosztorys!$F:$F,Kosztorys!$D:$D,$B107,Kosztorys!$I:$I,CONCATENATE("&lt;=31.12.",CO$10,"")))*0.75+(SUMIFS(Kosztorys!$F:$F,Kosztorys!$D:$D,$B107,Kosztorys!$I:$I,CONCATENATE("&lt;=30.06.",CP$10,""))-SUMIFS(Kosztorys!$F:$F,Kosztorys!$D:$D,$B107,Kosztorys!$I:$I,CONCATENATE("&lt;=31.03.",CP$10,"")))*0.5+(SUMIFS(Kosztorys!$F:$F,Kosztorys!$D:$D,$B107,Kosztorys!$I:$I,CONCATENATE("&lt;=30.09.",CP$10,""))-SUMIFS(Kosztorys!$F:$F,Kosztorys!$D:$D,$B107,Kosztorys!$I:$I,CONCATENATE("&lt;=30.06.",CP$10,"")))*0.25,"nic"),0)</f>
        <v/>
      </c>
      <c r="CQ107" s="41">
        <f>IF($C107="OPEX - Długość 1m koszt/rok",IF($M107="m",SUMIFS(Kosztorys!$F:$F,Kosztorys!$D:$D,$B107,Kosztorys!$I:$I,CONCATENATE("&lt;01.01.",CQ$10,""))+(SUMIFS(Kosztorys!$F:$F,Kosztorys!$D:$D,$B107,Kosztorys!$I:$I,CONCATENATE("&lt;=31.03.",CQ$10,""))-SUMIFS(Kosztorys!$F:$F,Kosztorys!$D:$D,$B107,Kosztorys!$I:$I,CONCATENATE("&lt;=31.12.",CP$10,"")))*0.75+(SUMIFS(Kosztorys!$F:$F,Kosztorys!$D:$D,$B107,Kosztorys!$I:$I,CONCATENATE("&lt;=30.06.",CQ$10,""))-SUMIFS(Kosztorys!$F:$F,Kosztorys!$D:$D,$B107,Kosztorys!$I:$I,CONCATENATE("&lt;=31.03.",CQ$10,"")))*0.5+(SUMIFS(Kosztorys!$F:$F,Kosztorys!$D:$D,$B107,Kosztorys!$I:$I,CONCATENATE("&lt;=30.09.",CQ$10,""))-SUMIFS(Kosztorys!$F:$F,Kosztorys!$D:$D,$B107,Kosztorys!$I:$I,CONCATENATE("&lt;=30.06.",CQ$10,"")))*0.25,"nic"),0)</f>
        <v/>
      </c>
      <c r="CR107" s="41">
        <f>IF(C107="OPEX - Długość 1m koszt/rok",IF(MAX(CB107:CQ107)=IF(ISERROR(VLOOKUP(B107,JB_tabela,MATCH(CR$9,JB_menu,0)-1,FALSE())),,VLOOKUP(B107,JB_tabela,MATCH(CR$9,JB_menu,0)-1,FALSE())),"OK","nie zgadza się liczba użytych JB"),"OK-ND")</f>
        <v/>
      </c>
      <c r="CS107" s="41">
        <f>IFERROR(VLOOKUP($C107,$CY$2:$CZ$7,2,FALSE()),"ERROR")</f>
        <v/>
      </c>
      <c r="CV107" s="41">
        <f>$Q107</f>
        <v/>
      </c>
      <c r="CW107" s="41">
        <f>$R107</f>
        <v/>
      </c>
      <c r="CX107" s="41">
        <f>$S107</f>
        <v/>
      </c>
      <c r="CY107" s="41">
        <f>ROUND(IF(LEFT($C107,4)="CAPE",ROUND($E107*$H107,2)*OFFSET(T107,0,$CS107),0),2)</f>
        <v/>
      </c>
      <c r="CZ107" s="41">
        <f>ROUND(IF(LEFT($C107,4)="CAPE",ROUND($E107*$H107,2)*OFFSET(U107,0,$CS107),0),2)</f>
        <v/>
      </c>
      <c r="DA107" s="41">
        <f>ROUND(IF(LEFT($C107,4)="CAPE",ROUND($E107*$H107,2)*OFFSET(V107,0,$CS107),0),2)</f>
        <v/>
      </c>
      <c r="DB107" s="41">
        <f>ROUND(IF(LEFT($C107,4)="CAPE",ROUND($E107*$H107,2)*OFFSET(W107,0,$CS107),0),2)</f>
        <v/>
      </c>
      <c r="DC107" s="41">
        <f>ROUND(IF(LEFT($C107,4)="CAPE",ROUND($E107*$H107,2)*OFFSET(X107,0,$CS107),0),2)</f>
        <v/>
      </c>
      <c r="DD107" s="41">
        <f>ROUND(IF(LEFT($C107,4)="CAPE",ROUND($E107*$H107,2)*OFFSET(Y107,0,$CS107),0),2)</f>
        <v/>
      </c>
      <c r="DE107" s="41">
        <f>ROUND(IF(LEFT($C107,4)="CAPE",ROUND($E107*$H107,2)*OFFSET(Z107,0,$CS107),0),2)</f>
        <v/>
      </c>
      <c r="DF107" s="41">
        <f>ROUND(IF(LEFT($C107,4)="CAPE",ROUND($E107*$H107,2)*OFFSET(AA107,0,$CS107),0),2)</f>
        <v/>
      </c>
      <c r="DG107" s="41">
        <f>ROUND(IF(LEFT($C107,4)="CAPE",ROUND($E107*$H107,2)*OFFSET(AB107,0,$CS107),0),2)</f>
        <v/>
      </c>
      <c r="DH107" s="41">
        <f>ROUND(IF(LEFT($C107,4)="CAPE",ROUND($E107*$H107,2)*OFFSET(AC107,0,$CS107),0),2)</f>
        <v/>
      </c>
      <c r="DI107" s="41">
        <f>ROUND(IF(LEFT($C107,4)="CAPE",ROUND($E107*$H107,2)*OFFSET(AD107,0,$CS107),0),2)</f>
        <v/>
      </c>
      <c r="DJ107" s="41">
        <f>ROUND(IF(LEFT($C107,4)="CAPE",ROUND($E107*$H107,2)*OFFSET(AE107,0,$CS107),0),2)</f>
        <v/>
      </c>
      <c r="DK107" s="41">
        <f>ROUND(IF(LEFT($C107,4)="CAPE",ROUND($E107*$H107,2)*OFFSET(AF107,0,$CS107),0),2)</f>
        <v/>
      </c>
      <c r="DL107" s="41">
        <f>ROUND(IF(LEFT($C107,4)="CAPE",ROUND($E107*$H107,2)*OFFSET(AG107,0,$CS107),0),2)</f>
        <v/>
      </c>
      <c r="DM107" s="41">
        <f>ROUND(IF(LEFT($C107,4)="CAPE",ROUND($E107*$H107,2)*OFFSET(AH107,0,$CS107),0),2)</f>
        <v/>
      </c>
      <c r="DN107" s="41">
        <f>ROUND(IF(LEFT($C107,4)="CAPE",ROUND($E107*$H107,2)*OFFSET(AI107,0,$CS107),0),2)</f>
        <v/>
      </c>
      <c r="DP107" s="41">
        <f>$Q107</f>
        <v/>
      </c>
      <c r="DQ107" s="41">
        <f>$R107</f>
        <v/>
      </c>
      <c r="DR107" s="41">
        <f>$S107</f>
        <v/>
      </c>
      <c r="DS107" s="41">
        <f>ROUND(IF(LEFT($C107,4)="OPEX",$E107*$H107*OFFSET($T107,0,$CS107),0),2)</f>
        <v/>
      </c>
      <c r="DT107" s="41">
        <f>ROUND(IF(LEFT($C107,4)="OPEX",$E107*$H107*OFFSET($U107,0,$CS107),0),2)</f>
        <v/>
      </c>
      <c r="DU107" s="41">
        <f>ROUND(IF(LEFT($C107,4)="OPEX",$E107*$H107*OFFSET($V107,0,$CS107),0),2)</f>
        <v/>
      </c>
      <c r="DV107" s="41">
        <f>ROUND(IF(LEFT($C107,4)="OPEX",$E107*$H107*OFFSET($W107,0,$CS107),0),2)</f>
        <v/>
      </c>
      <c r="DW107" s="41">
        <f>ROUND(IF(LEFT($C107,4)="OPEX",$E107*$H107*OFFSET($X107,0,$CS107),0),2)</f>
        <v/>
      </c>
      <c r="DX107" s="41">
        <f>ROUND(IF(LEFT($C107,4)="OPEX",$E107*$H107*OFFSET($Y107,0,$CS107),0),2)</f>
        <v/>
      </c>
      <c r="DY107" s="41">
        <f>ROUND(IF(LEFT($C107,4)="OPEX",$E107*$H107*OFFSET($Z107,0,$CS107),0),2)</f>
        <v/>
      </c>
      <c r="DZ107" s="41">
        <f>ROUND(IF(LEFT($C107,4)="OPEX",$E107*$H107*OFFSET($AA107,0,$CS107),0),2)</f>
        <v/>
      </c>
      <c r="EA107" s="41">
        <f>ROUND(IF(LEFT($C107,4)="OPEX",$E107*$H107*OFFSET($AB107,0,$CS107),0),2)</f>
        <v/>
      </c>
      <c r="EB107" s="41">
        <f>ROUND(IF(LEFT($C107,4)="OPEX",$E107*$H107*OFFSET($AC107,0,$CS107),0),2)</f>
        <v/>
      </c>
      <c r="EC107" s="41">
        <f>ROUND(IF(LEFT($C107,4)="OPEX",$E107*$H107*OFFSET($AD107,0,$CS107),0),2)</f>
        <v/>
      </c>
      <c r="ED107" s="41">
        <f>ROUND(IF(LEFT($C107,4)="OPEX",$E107*$H107*OFFSET($AE107,0,$CS107),0),2)</f>
        <v/>
      </c>
      <c r="EE107" s="41">
        <f>ROUND(IF(LEFT($C107,4)="OPEX",$E107*$H107*OFFSET($AF107,0,$CS107),0),2)</f>
        <v/>
      </c>
      <c r="EF107" s="41">
        <f>ROUND(IF(LEFT($C107,4)="OPEX",$E107*$H107*OFFSET($AG107,0,$CS107),0),2)</f>
        <v/>
      </c>
      <c r="EG107" s="41">
        <f>ROUND(IF(LEFT($C107,4)="OPEX",$E107*$H107*OFFSET($AH107,0,$CS107),0),2)</f>
        <v/>
      </c>
      <c r="EH107" s="41">
        <f>ROUND(IF(LEFT($C107,4)="OPEX",$E107*$H107*OFFSET($AI107,0,$CS107),0),2)</f>
        <v/>
      </c>
      <c r="EJ107" s="41">
        <f>$Q107</f>
        <v/>
      </c>
      <c r="EK107" s="41">
        <f>$R107</f>
        <v/>
      </c>
      <c r="EL107" s="41">
        <f>$S107</f>
        <v/>
      </c>
      <c r="EM107" s="41">
        <f>ROUND($D107*$CY107,2)</f>
        <v/>
      </c>
      <c r="EN107" s="41">
        <f>ROUND($D107*$CZ107,2)</f>
        <v/>
      </c>
      <c r="EO107" s="41">
        <f>ROUND($D107*$DA107,2)</f>
        <v/>
      </c>
      <c r="EP107" s="41">
        <f>ROUND($D107*$DB107,2)</f>
        <v/>
      </c>
      <c r="EQ107" s="41">
        <f>ROUND($D107*$DC107,2)</f>
        <v/>
      </c>
      <c r="ER107" s="41">
        <f>ROUND($D107*$DD107,2)</f>
        <v/>
      </c>
      <c r="ES107" s="41">
        <f>ROUND($D107*$DE107,2)</f>
        <v/>
      </c>
      <c r="ET107" s="41">
        <f>ROUND($D107*$DF107,2)</f>
        <v/>
      </c>
      <c r="EU107" s="41">
        <f>ROUND($D107*$DG107,2)</f>
        <v/>
      </c>
      <c r="EV107" s="41">
        <f>ROUND($D107*$DH107,2)</f>
        <v/>
      </c>
      <c r="EW107" s="41">
        <f>ROUND($D107*$DI107,2)</f>
        <v/>
      </c>
      <c r="EX107" s="41">
        <f>ROUND($D107*$DJ107,2)</f>
        <v/>
      </c>
      <c r="EY107" s="41">
        <f>ROUND($D107*$DK107,2)</f>
        <v/>
      </c>
      <c r="EZ107" s="41">
        <f>ROUND($D107*$DL107,2)</f>
        <v/>
      </c>
      <c r="FA107" s="41">
        <f>ROUND($D107*$DM107,2)</f>
        <v/>
      </c>
      <c r="FB107" s="41">
        <f>ROUND($D107*$DN107,2)</f>
        <v/>
      </c>
      <c r="FG107" s="41">
        <f>ROUND(IF(LEFT($C107,4)="CAPE",SUM($CY107:CY107 )/$P107,0),2)</f>
        <v/>
      </c>
      <c r="FH107" s="41">
        <f>ROUND(IF(LEFT($C107,4)="CAPE",SUM($CY107:CZ107 )/$P107,0),2)</f>
        <v/>
      </c>
      <c r="FI107" s="41">
        <f>ROUND(IF(LEFT($C107,4)="CAPE",SUM($CY107:DA107 )/$P107,0),2)</f>
        <v/>
      </c>
      <c r="FJ107" s="41">
        <f>ROUND(IF(LEFT($C107,4)="CAPE",SUM($CY107:DB107 )/$P107,0),2)</f>
        <v/>
      </c>
      <c r="FK107" s="41">
        <f>ROUND(IF(LEFT($C107,4)="CAPE",SUM($CY107:DC107 )/$P107,0),2)</f>
        <v/>
      </c>
      <c r="FL107" s="41">
        <f>ROUND(IF(LEFT($C107,4)="CAPE",SUM($CY107:DD107 )/$P107,0),2)</f>
        <v/>
      </c>
      <c r="FM107" s="41">
        <f>ROUND(IF(LEFT($C107,4)="CAPE",SUM($CY107:DE107 )/$P107,0),2)</f>
        <v/>
      </c>
      <c r="FN107" s="41">
        <f>ROUND(IF(LEFT($C107,4)="CAPE",SUM($CY107:DF107 )/$P107,0),2)</f>
        <v/>
      </c>
      <c r="FO107" s="41">
        <f>ROUND(IF(LEFT($C107,4)="CAPE",SUM($CY107:DG107 )/$P107,0),2)</f>
        <v/>
      </c>
      <c r="FP107" s="41">
        <f>ROUND(IF(LEFT($C107,4)="CAPE",SUM($CY107:DH107 )/$P107,0),2)</f>
        <v/>
      </c>
      <c r="FQ107" s="41">
        <f>ROUND(IF(LEFT($C107,4)="CAPE",SUM($CY107:DI107 )/$P107,0),2)</f>
        <v/>
      </c>
      <c r="FR107" s="41">
        <f>ROUND(IF(LEFT($C107,4)="CAPE",SUM($CY107:DJ107 )/$P107,0),2)</f>
        <v/>
      </c>
      <c r="FS107" s="41">
        <f>ROUND(IF(LEFT($C107,4)="CAPE",SUM($CY107:DK107 )/$P107,0),2)</f>
        <v/>
      </c>
      <c r="FT107" s="41">
        <f>ROUND(IF(LEFT($C107,4)="CAPE",SUM($CY107:DL107 )/$P107,0),2)</f>
        <v/>
      </c>
      <c r="FU107" s="41">
        <f>ROUND(IF(LEFT($C107,4)="CAPE",SUM($CY107:DM107 )/$P107,0),2)</f>
        <v/>
      </c>
      <c r="FV107" s="41">
        <f>ROUND(IF(LEFT($C107,4)="CAPE",SUM($CY107:DN107 )/$P107,0),2)</f>
        <v/>
      </c>
      <c r="GA107" s="41">
        <f>ROUND(IF(SUM($FG107:FG107)&gt;SUM($CY107:CY107),SUM($CY107:CY107),SUM($FG107:FG107)),2)</f>
        <v/>
      </c>
      <c r="GB107" s="41">
        <f>ROUND(IF(SUM($FG107:FH107)&gt;SUM($CY107:CZ107),SUM($CY107:CZ107),SUM($FG107:FH107)),2)</f>
        <v/>
      </c>
      <c r="GC107" s="41">
        <f>ROUND(IF(SUM($FG107:FI107)&gt;SUM($CY107:DA107),SUM($CY107:DA107),SUM($FG107:FI107)),2)</f>
        <v/>
      </c>
      <c r="GD107" s="41">
        <f>ROUND(IF(SUM($FG107:FJ107)&gt;SUM($CY107:DB107),SUM($CY107:DB107),SUM($FG107:FJ107)),2)</f>
        <v/>
      </c>
      <c r="GE107" s="41">
        <f>ROUND(IF(SUM($FG107:FK107)&gt;SUM($CY107:DC107),SUM($CY107:DC107),SUM($FG107:FK107)),2)</f>
        <v/>
      </c>
      <c r="GF107" s="41">
        <f>ROUND(IF(SUM($FG107:FL107)&gt;SUM($CY107:DD107),SUM($CY107:DD107),SUM($FG107:FL107)),2)</f>
        <v/>
      </c>
      <c r="GG107" s="41">
        <f>ROUND(IF(SUM($FG107:FM107)&gt;SUM($CY107:DE107),SUM($CY107:DE107),SUM($FG107:FM107)),2)</f>
        <v/>
      </c>
      <c r="GH107" s="41">
        <f>ROUND(IF(SUM($FG107:FN107)&gt;SUM($CY107:DF107),SUM($CY107:DF107),SUM($FG107:FN107)),2)</f>
        <v/>
      </c>
      <c r="GI107" s="41">
        <f>ROUND(IF(SUM($FG107:FO107)&gt;SUM($CY107:DG107),SUM($CY107:DG107),SUM($FG107:FO107)),2)</f>
        <v/>
      </c>
      <c r="GJ107" s="41">
        <f>ROUND(IF(SUM($FG107:FP107)&gt;SUM($CY107:DH107),SUM($CY107:DH107),SUM($FG107:FP107)),2)</f>
        <v/>
      </c>
      <c r="GK107" s="41">
        <f>ROUND(IF(SUM($FG107:FQ107)&gt;SUM($CY107:DI107),SUM($CY107:DI107),SUM($FG107:FQ107)),2)</f>
        <v/>
      </c>
      <c r="GL107" s="41">
        <f>ROUND(IF(SUM($FG107:FR107)&gt;SUM($CY107:DJ107),SUM($CY107:DJ107),SUM($FG107:FR107)),2)</f>
        <v/>
      </c>
      <c r="GM107" s="41">
        <f>ROUND(IF(SUM($FG107:FS107)&gt;SUM($CY107:DK107),SUM($CY107:DK107),SUM($FG107:FS107)),2)</f>
        <v/>
      </c>
      <c r="GN107" s="41">
        <f>ROUND(IF(SUM($FG107:FT107)&gt;SUM($CY107:DL107),SUM($CY107:DL107),SUM($FG107:FT107)),2)</f>
        <v/>
      </c>
      <c r="GO107" s="41">
        <f>ROUND(IF(SUM($FG107:FU107)&gt;SUM($CY107:DM107),SUM($CY107:DM107),SUM($FG107:FU107)),2)</f>
        <v/>
      </c>
      <c r="GP107" s="41">
        <f>ROUND(IF(SUM($FG107:FV107)&gt;SUM($CY107:DN107),SUM($CY107:DN107),SUM($FG107:FV107)),2)</f>
        <v/>
      </c>
      <c r="GR107" s="41">
        <f>$Q107</f>
        <v/>
      </c>
      <c r="GS107" s="41">
        <f>$R107</f>
        <v/>
      </c>
      <c r="GT107" s="41">
        <f>$S107</f>
        <v/>
      </c>
      <c r="GU107" s="41">
        <f>$GA107</f>
        <v/>
      </c>
      <c r="GV107" s="41">
        <f>GB107 - GA107</f>
        <v/>
      </c>
      <c r="GW107" s="41">
        <f>GC107 - GB107</f>
        <v/>
      </c>
      <c r="GX107" s="41">
        <f>GD107 - GC107</f>
        <v/>
      </c>
      <c r="GY107" s="41">
        <f>GE107 - GD107</f>
        <v/>
      </c>
      <c r="GZ107" s="41">
        <f>GF107 - GE107</f>
        <v/>
      </c>
      <c r="HA107" s="41">
        <f>GG107 - GF107</f>
        <v/>
      </c>
      <c r="HB107" s="41">
        <f>GH107 - GG107</f>
        <v/>
      </c>
      <c r="HC107" s="41">
        <f>GI107 - GH107</f>
        <v/>
      </c>
      <c r="HD107" s="41">
        <f>GJ107 - GI107</f>
        <v/>
      </c>
      <c r="HE107" s="41">
        <f>GK107 - GJ107</f>
        <v/>
      </c>
      <c r="HF107" s="41">
        <f>GL107 - GK107</f>
        <v/>
      </c>
      <c r="HG107" s="41">
        <f>GM107 - GL107</f>
        <v/>
      </c>
      <c r="HH107" s="41">
        <f>GN107 - GM107</f>
        <v/>
      </c>
      <c r="HI107" s="41">
        <f>GO107 - GN107</f>
        <v/>
      </c>
      <c r="HJ107" s="41">
        <f>GP107 - GO107</f>
        <v/>
      </c>
      <c r="HL107" s="41">
        <f>$Q107</f>
        <v/>
      </c>
      <c r="HM107" s="41">
        <f>$R107</f>
        <v/>
      </c>
      <c r="HN107" s="41">
        <f>$S107</f>
        <v/>
      </c>
      <c r="HO107" s="144">
        <f>SUMIFS(Kosztorys!$F:$F,Kosztorys!$D:$D,$B107,Kosztorys!$I:$I,CONCATENATE("&lt;01.01.",HP$10,""))</f>
        <v/>
      </c>
      <c r="HP107" s="144">
        <f>SUMIFS(Kosztorys!$F:$F,Kosztorys!$D:$D,$B107,Kosztorys!$I:$I,CONCATENATE("&lt;01.04.",HQ$10,""))-SUM($HO107)</f>
        <v/>
      </c>
      <c r="HQ107" s="144">
        <f>SUMIFS(Kosztorys!$F:$F,Kosztorys!$D:$D,$B107,Kosztorys!$I:$I,CONCATENATE("&lt;01.07.",HR$10,""))-SUM($HO107:HP107)</f>
        <v/>
      </c>
      <c r="HR107" s="144">
        <f>SUMIFS(Kosztorys!$F:$F,Kosztorys!$D:$D,$B107,Kosztorys!$I:$I,CONCATENATE("&lt;01.10.",HS$10,""))-SUM($HO107:HQ107)</f>
        <v/>
      </c>
      <c r="HS107" s="144">
        <f>SUMIFS(Kosztorys!$F:$F,Kosztorys!$D:$D,$B107,Kosztorys!$I:$I,CONCATENATE("&lt;01.01.",HT$10,""))-SUM($HO107:HR107)</f>
        <v/>
      </c>
      <c r="HT107" s="144">
        <f>SUMIFS(Kosztorys!$F:$F,Kosztorys!$D:$D,$B107,Kosztorys!$I:$I,CONCATENATE("&lt;01.04.",HU$10,""))-SUM($HO107:HS107)</f>
        <v/>
      </c>
      <c r="HU107" s="144">
        <f>SUMIFS(Kosztorys!$F:$F,Kosztorys!$D:$D,$B107,Kosztorys!$I:$I,CONCATENATE("&lt;01.07.",HV$10,""))-SUM($HO107:HT107)</f>
        <v/>
      </c>
      <c r="HV107" s="144">
        <f>SUMIFS(Kosztorys!$F:$F,Kosztorys!$D:$D,$B107,Kosztorys!$I:$I,CONCATENATE("&lt;01.10.",HW$10,""))-SUM($HO107:HU107)</f>
        <v/>
      </c>
      <c r="HW107" s="144">
        <f>SUMIFS(Kosztorys!$F:$F,Kosztorys!$D:$D,$B107,Kosztorys!$I:$I,CONCATENATE("&lt;01.01.",HX$10,""))-SUM($HO107:HV107)</f>
        <v/>
      </c>
      <c r="HX107" s="144">
        <f>SUMIFS(Kosztorys!$F:$F,Kosztorys!$D:$D,$B107,Kosztorys!$I:$I,CONCATENATE("&lt;01.04.",HY$10,""))-SUM($HO107:HW107)</f>
        <v/>
      </c>
      <c r="HY107" s="144">
        <f>SUMIFS(Kosztorys!$F:$F,Kosztorys!$D:$D,$B107,Kosztorys!$I:$I,CONCATENATE("&lt;01.07.",HZ$10,""))-SUM($HO107:HX107)</f>
        <v/>
      </c>
      <c r="HZ107" s="144">
        <f>SUMIFS(Kosztorys!$F:$F,Kosztorys!$D:$D,$B107,Kosztorys!$I:$I,CONCATENATE("&lt;01.10.",IA$10,""))-SUM($HO107:HY107)</f>
        <v/>
      </c>
      <c r="IA107" s="144">
        <f>SUMIFS(Kosztorys!$F:$F,Kosztorys!$D:$D,$B107,Kosztorys!$I:$I,CONCATENATE("&lt;01.01.",IB$10,""))-SUM($HO107:HZ107)</f>
        <v/>
      </c>
      <c r="IB107" s="145">
        <f>IF(M107="szt",IF(SUM(HO107:IA107)=IF(ISERROR(VLOOKUP(B107,JB_tabela,MATCH(IB$9,JB_menu,0)-1,FALSE())),,VLOOKUP(B107,JB_tabela,MATCH(IB$9,JB_menu,0)-1,FALSE())),"OK","nie zgadza się liczba użytych JB"),IF(SUM(HO107:IA107)=IF(ISERROR(VLOOKUP(B107,JB_tabela,MATCH(IC$9,JB_menu,0)-1,FALSE())),,VLOOKUP(B107,JB_tabela,MATCH(IC$9,JB_menu,0)-1,FALSE())),"OK","nie zgadzają się metry użyte w JB"))</f>
        <v/>
      </c>
      <c r="IE107" s="41">
        <f>$Q107</f>
        <v/>
      </c>
      <c r="IF107" s="41">
        <f>$R107</f>
        <v/>
      </c>
      <c r="IG107" s="41">
        <f>$S107</f>
        <v/>
      </c>
      <c r="IH107" s="348">
        <f>IF(LEFT($C107,4)="CAPE",ROUND(HO107*$L107,2),0)</f>
        <v/>
      </c>
      <c r="II107" s="348">
        <f>IF(LEFT($C107,4)="CAPE",ROUND(HP107*$L107,2),0)</f>
        <v/>
      </c>
      <c r="IJ107" s="348">
        <f>IF(LEFT($C107,4)="CAPE",ROUND(HQ107*$L107,2),0)</f>
        <v/>
      </c>
      <c r="IK107" s="348">
        <f>IF(LEFT($C107,4)="CAPE",ROUND(HR107*$L107,2),0)</f>
        <v/>
      </c>
      <c r="IL107" s="348">
        <f>IF(LEFT($C107,4)="CAPE",ROUND(HS107*$L107,2),0)</f>
        <v/>
      </c>
      <c r="IM107" s="348">
        <f>IF(LEFT($C107,4)="CAPE",ROUND(HT107*$L107,2),0)</f>
        <v/>
      </c>
      <c r="IN107" s="348">
        <f>IF(LEFT($C107,4)="CAPE",ROUND(HU107*$L107,2),0)</f>
        <v/>
      </c>
      <c r="IO107" s="348">
        <f>IF(LEFT($C107,4)="CAPE",ROUND(HV107*$L107,2),0)</f>
        <v/>
      </c>
      <c r="IP107" s="348">
        <f>IF(LEFT($C107,4)="CAPE",ROUND(HW107*$L107,2),0)</f>
        <v/>
      </c>
      <c r="IQ107" s="348">
        <f>IF(LEFT($C107,4)="CAPE",ROUND(HX107*$L107,2),0)</f>
        <v/>
      </c>
      <c r="IR107" s="348">
        <f>IF(LEFT($C107,4)="CAPE",ROUND(HY107*$L107,2),0)</f>
        <v/>
      </c>
      <c r="IS107" s="348">
        <f>IF(LEFT($C107,4)="CAPE",ROUND(HZ107*$L107,2),0)</f>
        <v/>
      </c>
      <c r="IT107" s="348">
        <f>IF(LEFT($C107,4)="CAPE",ROUND(IA107*$L107,2),0)</f>
        <v/>
      </c>
      <c r="IU107" s="41">
        <f>IF(SUM(IH107:IT107)=SUM(CY107:DN107),"OK",SUM(IH107:IT107)-SUM(CY107:DN107))</f>
        <v/>
      </c>
    </row>
    <row r="108" ht="12.75" customHeight="1">
      <c r="A108" s="119" t="n"/>
      <c r="B108" s="139" t="inlineStr">
        <is>
          <t>wezel_rozbu</t>
        </is>
      </c>
      <c r="C108" s="139" t="inlineStr">
        <is>
          <t>CAPEX - 1szt JB</t>
        </is>
      </c>
      <c r="D108" s="140" t="n">
        <v>0</v>
      </c>
      <c r="E108" s="148" t="n">
        <v>180</v>
      </c>
      <c r="F108" s="141" t="inlineStr">
        <is>
          <t>szt</t>
        </is>
      </c>
      <c r="G108" s="150" t="inlineStr">
        <is>
          <t xml:space="preserve">Wykonanie spawów na kablu FO </t>
        </is>
      </c>
      <c r="H108" s="360">
        <f>IF(ISERROR(VLOOKUP(G108,KB_tabela,MATCH(H$9,KB_menu,0)-2,FALSE())),,VLOOKUP(G108,KB_tabela,MATCH(H$9,KB_menu,0)-2,FALSE()))</f>
        <v/>
      </c>
      <c r="I108" s="41">
        <f>IF(ISERROR(VLOOKUP(B108,JB_tabela,MATCH("czy puste",JB_menu,0)-1,FALSE())),"BŁĄD brak takiej JB",VLOOKUP(B108,JB_tabela,MATCH("czy puste",JB_menu,0)-1,FALSE()))</f>
        <v/>
      </c>
      <c r="J108" s="41">
        <f>IF(ISERROR(VLOOKUP(G108,KB_tabela,MATCH(H$9,KB_menu,0)-2,FALSE())),"BŁĄD brak takiego KB",IF(H108=0,IF(LEFT(C108,4)="OPEX","OK",IF(G108="brak kosztów CAPEX","OK","Brak Ceny KB")),"OK"))</f>
        <v/>
      </c>
      <c r="K108" s="41">
        <f>IF(AJ108="nie zgadza się liczba użytych JB","Nie liczy wszystkich JB",IF(BD108="nie zgadza się liczba użytych JB","Nie liczy wszystkich JB",IF(BX108="nie zgadza się liczba użytych JB","Nie liczy wszystkich JB",IF(BX108="nie zgadza się liczba użytych JB","Nie liczy wszystkich JB","OK"))))</f>
        <v/>
      </c>
      <c r="L108" s="361">
        <f>ROUND((E108*H108),2)</f>
        <v/>
      </c>
      <c r="M108" s="41">
        <f>VLOOKUP(B108,JB_tabela,MATCH(M$9,JB_menu,0)-1,FALSE())</f>
        <v/>
      </c>
      <c r="P108" s="41">
        <f>IF(ISERROR(VLOOKUP(S108,KATEGORIA_tabela,MATCH(P$9,KATEGORIA_menu,0)-2,FALSE())),,VLOOKUP(S108,KATEGORIA_tabela,MATCH(P$9,KATEGORIA_menu,0)-2,FALSE()))</f>
        <v/>
      </c>
      <c r="Q108" s="41">
        <f>IF(ISERROR(VLOOKUP(B108,JB_tabela,MATCH(Q$9,JB_menu,0)-1,FALSE())),,VLOOKUP(B108,JB_tabela,MATCH(Q$9,JB_menu,0)-1,FALSE()))</f>
        <v/>
      </c>
      <c r="R108" s="41">
        <f>IF(ISERROR(VLOOKUP(G108,KB_tabela,MATCH(R$9,KB_menu,0)-2,FALSE())),,VLOOKUP(G108,KB_tabela,MATCH(R$9,KB_menu,0)-2,FALSE()))</f>
        <v/>
      </c>
      <c r="S108" s="41">
        <f>IF(ISERROR(VLOOKUP(G108,KB_tabela,MATCH(S$9,KB_menu,0)-2,FALSE())),,VLOOKUP(G108,KB_tabela,MATCH(S$9,KB_menu,0)-2,FALSE()))</f>
        <v/>
      </c>
      <c r="T108" s="116">
        <f>IF($C108="CAPEX - 1szt JB",IF($M108="szt",SUMIFS(Kosztorys!$F:$F,Kosztorys!$D:$D,$B108,Kosztorys!$I:$I,CONCATENATE("&lt;01.01.",U$10,""))-SUMIFS(Kosztorys!$F:$F,Kosztorys!$D:$D,$B108,Kosztorys!$I:$I,CONCATENATE("&lt;01.01.",T$10,"")),COUNTIFS(Kosztorys!$D:$D,$B108,Kosztorys!$I:$I,CONCATENATE("&lt;01.01.",U$10,""))-COUNTIFS(Kosztorys!$D:$D,$B108,Kosztorys!$I:$I,CONCATENATE("&lt;01.01.",T$10,""))),0)</f>
        <v/>
      </c>
      <c r="U108" s="116">
        <f>IF($C108="CAPEX - 1szt JB",IF($M108="szt",SUMIFS(Kosztorys!$F:$F,Kosztorys!$D:$D,$B108,Kosztorys!$I:$I,CONCATENATE("&lt;01.01.",V$10,""))-SUMIFS(Kosztorys!$F:$F,Kosztorys!$D:$D,$B108,Kosztorys!$I:$I,CONCATENATE("&lt;01.01.",U$10,"")),COUNTIFS(Kosztorys!$D:$D,$B108,Kosztorys!$I:$I,CONCATENATE("&lt;01.01.",V$10,""))-COUNTIFS(Kosztorys!$D:$D,$B108,Kosztorys!$I:$I,CONCATENATE("&lt;01.01.",U$10,""))),0)</f>
        <v/>
      </c>
      <c r="V108" s="116">
        <f>IF($C108="CAPEX - 1szt JB",IF($M108="szt",SUMIFS(Kosztorys!$F:$F,Kosztorys!$D:$D,$B108,Kosztorys!$I:$I,CONCATENATE("&lt;01.01.",W$10,""))-SUMIFS(Kosztorys!$F:$F,Kosztorys!$D:$D,$B108,Kosztorys!$I:$I,CONCATENATE("&lt;01.01.",V$10,"")),COUNTIFS(Kosztorys!$D:$D,$B108,Kosztorys!$I:$I,CONCATENATE("&lt;01.01.",W$10,""))-COUNTIFS(Kosztorys!$D:$D,$B108,Kosztorys!$I:$I,CONCATENATE("&lt;01.01.",V$10,""))),0)</f>
        <v/>
      </c>
      <c r="W108" s="116">
        <f>IF($C108="CAPEX - 1szt JB",IF($M108="szt",SUMIFS(Kosztorys!$F:$F,Kosztorys!$D:$D,$B108,Kosztorys!$I:$I,CONCATENATE("&lt;01.01.",X$10,""))-SUMIFS(Kosztorys!$F:$F,Kosztorys!$D:$D,$B108,Kosztorys!$I:$I,CONCATENATE("&lt;01.01.",W$10,"")),COUNTIFS(Kosztorys!$D:$D,$B108,Kosztorys!$I:$I,CONCATENATE("&lt;01.01.",X$10,""))-COUNTIFS(Kosztorys!$D:$D,$B108,Kosztorys!$I:$I,CONCATENATE("&lt;01.01.",W$10,""))),0)</f>
        <v/>
      </c>
      <c r="X108" s="116">
        <f>IF($C108="CAPEX - 1szt JB",IF($M108="szt",SUMIFS(Kosztorys!$F:$F,Kosztorys!$D:$D,$B108,Kosztorys!$I:$I,CONCATENATE("&lt;01.01.",Y$10,""))-SUMIFS(Kosztorys!$F:$F,Kosztorys!$D:$D,$B108,Kosztorys!$I:$I,CONCATENATE("&lt;01.01.",X$10,"")),COUNTIFS(Kosztorys!$D:$D,$B108,Kosztorys!$I:$I,CONCATENATE("&lt;01.01.",Y$10,""))-COUNTIFS(Kosztorys!$D:$D,$B108,Kosztorys!$I:$I,CONCATENATE("&lt;01.01.",X$10,""))),0)</f>
        <v/>
      </c>
      <c r="Y108" s="116">
        <f>IF($C108="CAPEX - 1szt JB",IF($M108="szt",SUMIFS(Kosztorys!$F:$F,Kosztorys!$D:$D,$B108,Kosztorys!$I:$I,CONCATENATE("&lt;01.01.",Z$10,""))-SUMIFS(Kosztorys!$F:$F,Kosztorys!$D:$D,$B108,Kosztorys!$I:$I,CONCATENATE("&lt;01.01.",Y$10,"")),COUNTIFS(Kosztorys!$D:$D,$B108,Kosztorys!$I:$I,CONCATENATE("&lt;01.01.",Z$10,""))-COUNTIFS(Kosztorys!$D:$D,$B108,Kosztorys!$I:$I,CONCATENATE("&lt;01.01.",Y$10,""))),0)</f>
        <v/>
      </c>
      <c r="Z108" s="116">
        <f>IF($C108="CAPEX - 1szt JB",IF($M108="szt",SUMIFS(Kosztorys!$F:$F,Kosztorys!$D:$D,$B108,Kosztorys!$I:$I,CONCATENATE("&lt;01.01.",AA$10,""))-SUMIFS(Kosztorys!$F:$F,Kosztorys!$D:$D,$B108,Kosztorys!$I:$I,CONCATENATE("&lt;01.01.",Z$10,"")),COUNTIFS(Kosztorys!$D:$D,$B108,Kosztorys!$I:$I,CONCATENATE("&lt;01.01.",AA$10,""))-COUNTIFS(Kosztorys!$D:$D,$B108,Kosztorys!$I:$I,CONCATENATE("&lt;01.01.",Z$10,""))),0)</f>
        <v/>
      </c>
      <c r="AA108" s="116">
        <f>IF($C108="CAPEX - 1szt JB",IF($M108="szt",SUMIFS(Kosztorys!$F:$F,Kosztorys!$D:$D,$B108,Kosztorys!$I:$I,CONCATENATE("&lt;01.01.",AB$10,""))-SUMIFS(Kosztorys!$F:$F,Kosztorys!$D:$D,$B108,Kosztorys!$I:$I,CONCATENATE("&lt;01.01.",AA$10,"")),COUNTIFS(Kosztorys!$D:$D,$B108,Kosztorys!$I:$I,CONCATENATE("&lt;01.01.",AB$10,""))-COUNTIFS(Kosztorys!$D:$D,$B108,Kosztorys!$I:$I,CONCATENATE("&lt;01.01.",AA$10,""))),0)</f>
        <v/>
      </c>
      <c r="AB108" s="116">
        <f>IF($C108="CAPEX - 1szt JB",IF($M108="szt",SUMIFS(Kosztorys!$F:$F,Kosztorys!$D:$D,$B108,Kosztorys!$I:$I,CONCATENATE("&lt;01.01.",AC$10,""))-SUMIFS(Kosztorys!$F:$F,Kosztorys!$D:$D,$B108,Kosztorys!$I:$I,CONCATENATE("&lt;01.01.",AB$10,"")),COUNTIFS(Kosztorys!$D:$D,$B108,Kosztorys!$I:$I,CONCATENATE("&lt;01.01.",AC$10,""))-COUNTIFS(Kosztorys!$D:$D,$B108,Kosztorys!$I:$I,CONCATENATE("&lt;01.01.",AB$10,""))),0)</f>
        <v/>
      </c>
      <c r="AC108" s="116">
        <f>IF($C108="CAPEX - 1szt JB",IF($M108="szt",SUMIFS(Kosztorys!$F:$F,Kosztorys!$D:$D,$B108,Kosztorys!$I:$I,CONCATENATE("&lt;01.01.",AD$10,""))-SUMIFS(Kosztorys!$F:$F,Kosztorys!$D:$D,$B108,Kosztorys!$I:$I,CONCATENATE("&lt;01.01.",AC$10,"")),COUNTIFS(Kosztorys!$D:$D,$B108,Kosztorys!$I:$I,CONCATENATE("&lt;01.01.",AD$10,""))-COUNTIFS(Kosztorys!$D:$D,$B108,Kosztorys!$I:$I,CONCATENATE("&lt;01.01.",AC$10,""))),0)</f>
        <v/>
      </c>
      <c r="AD108" s="116">
        <f>IF($C108="CAPEX - 1szt JB",IF($M108="szt",SUMIFS(Kosztorys!$F:$F,Kosztorys!$D:$D,$B108,Kosztorys!$I:$I,CONCATENATE("&lt;01.01.",AE$10,""))-SUMIFS(Kosztorys!$F:$F,Kosztorys!$D:$D,$B108,Kosztorys!$I:$I,CONCATENATE("&lt;01.01.",AD$10,"")),COUNTIFS(Kosztorys!$D:$D,$B108,Kosztorys!$I:$I,CONCATENATE("&lt;01.01.",AE$10,""))-COUNTIFS(Kosztorys!$D:$D,$B108,Kosztorys!$I:$I,CONCATENATE("&lt;01.01.",AD$10,""))),0)</f>
        <v/>
      </c>
      <c r="AE108" s="116">
        <f>IF($C108="CAPEX - 1szt JB",IF($M108="szt",SUMIFS(Kosztorys!$F:$F,Kosztorys!$D:$D,$B108,Kosztorys!$I:$I,CONCATENATE("&lt;01.01.",AF$10,""))-SUMIFS(Kosztorys!$F:$F,Kosztorys!$D:$D,$B108,Kosztorys!$I:$I,CONCATENATE("&lt;01.01.",AE$10,"")),COUNTIFS(Kosztorys!$D:$D,$B108,Kosztorys!$I:$I,CONCATENATE("&lt;01.01.",AF$10,""))-COUNTIFS(Kosztorys!$D:$D,$B108,Kosztorys!$I:$I,CONCATENATE("&lt;01.01.",AE$10,""))),0)</f>
        <v/>
      </c>
      <c r="AF108" s="116">
        <f>IF($C108="CAPEX - 1szt JB",IF($M108="szt",SUMIFS(Kosztorys!$F:$F,Kosztorys!$D:$D,$B108,Kosztorys!$I:$I,CONCATENATE("&lt;01.01.",AG$10,""))-SUMIFS(Kosztorys!$F:$F,Kosztorys!$D:$D,$B108,Kosztorys!$I:$I,CONCATENATE("&lt;01.01.",AF$10,"")),COUNTIFS(Kosztorys!$D:$D,$B108,Kosztorys!$I:$I,CONCATENATE("&lt;01.01.",AG$10,""))-COUNTIFS(Kosztorys!$D:$D,$B108,Kosztorys!$I:$I,CONCATENATE("&lt;01.01.",AF$10,""))),0)</f>
        <v/>
      </c>
      <c r="AG108" s="116">
        <f>IF($C108="CAPEX - 1szt JB",IF($M108="szt",SUMIFS(Kosztorys!$F:$F,Kosztorys!$D:$D,$B108,Kosztorys!$I:$I,CONCATENATE("&lt;01.01.",AH$10,""))-SUMIFS(Kosztorys!$F:$F,Kosztorys!$D:$D,$B108,Kosztorys!$I:$I,CONCATENATE("&lt;01.01.",AG$10,"")),COUNTIFS(Kosztorys!$D:$D,$B108,Kosztorys!$I:$I,CONCATENATE("&lt;01.01.",AH$10,""))-COUNTIFS(Kosztorys!$D:$D,$B108,Kosztorys!$I:$I,CONCATENATE("&lt;01.01.",AG$10,""))),0)</f>
        <v/>
      </c>
      <c r="AH108" s="116">
        <f>IF($C108="CAPEX - 1szt JB",IF($M108="szt",SUMIFS(Kosztorys!$F:$F,Kosztorys!$D:$D,$B108,Kosztorys!$I:$I,CONCATENATE("&lt;01.01.",AI$10,""))-SUMIFS(Kosztorys!$F:$F,Kosztorys!$D:$D,$B108,Kosztorys!$I:$I,CONCATENATE("&lt;01.01.",AH$10,"")),COUNTIFS(Kosztorys!$D:$D,$B108,Kosztorys!$I:$I,CONCATENATE("&lt;01.01.",AI$10,""))-COUNTIFS(Kosztorys!$D:$D,$B108,Kosztorys!$I:$I,CONCATENATE("&lt;01.01.",AH$10,""))),0)</f>
        <v/>
      </c>
      <c r="AI108" s="116">
        <f>IF($C108="CAPEX - 1szt JB",IF($M108="szt",SUMIFS(Kosztorys!$F:$F,Kosztorys!$D:$D,$B108,Kosztorys!$I:$I,CONCATENATE("&lt;01.01.",AJ$10,""))-SUMIFS(Kosztorys!$F:$F,Kosztorys!$D:$D,$B108,Kosztorys!$I:$I,CONCATENATE("&lt;01.01.",AI$10,"")),COUNTIFS(Kosztorys!$D:$D,$B108,Kosztorys!$I:$I,CONCATENATE("&lt;01.01.",AJ$10,""))-COUNTIFS(Kosztorys!$D:$D,$B108,Kosztorys!$I:$I,CONCATENATE("&lt;01.01.",AI$10,""))),0)</f>
        <v/>
      </c>
      <c r="AJ108" s="116">
        <f>IF(C108="CAPEX - 1szt JB",IF(SUM(T108:AI108)=IF(ISERROR(VLOOKUP(B108,JB_tabela,MATCH(AJ$9,JB_menu,0)-1,FALSE())),,VLOOKUP(B108,JB_tabela,MATCH(AJ$9,JB_menu,0)-1,FALSE())),"OK","nie zgadza się liczba użytych JB"),"OK-ND")</f>
        <v/>
      </c>
      <c r="AM108" s="41">
        <f>IFERROR("_" &amp; VLOOKUP($B108,#REF!,1,FALSE()),#REF!)</f>
        <v/>
      </c>
      <c r="AN108" s="41">
        <f>IF($C108="CAPEX - Długość 1m",SUMIFS(Kosztorys!$F:$F,Kosztorys!$D:$D,$B108,Kosztorys!$I:$I,CONCATENATE("&lt;31.12.",AN$10,""))-SUMIFS(Kosztorys!$F:$F,Kosztorys!$D:$D,$B108,Kosztorys!$I:$I,CONCATENATE("&lt;31.12.",AM$10,"")),"x")</f>
        <v/>
      </c>
      <c r="AO108" s="41">
        <f>IF($C108="CAPEX - Długość 1m",SUMIFS(Kosztorys!$F:$F,Kosztorys!$D:$D,$B108,Kosztorys!$I:$I,CONCATENATE("&lt;31.12.",AO$10,""))-SUMIFS(Kosztorys!$F:$F,Kosztorys!$D:$D,$B108,Kosztorys!$I:$I,CONCATENATE("&lt;31.12.",AN$10,"")),"x")</f>
        <v/>
      </c>
      <c r="AP108" s="41">
        <f>IF($C108="CAPEX - Długość 1m",SUMIFS(Kosztorys!$F:$F,Kosztorys!$D:$D,$B108,Kosztorys!$I:$I,CONCATENATE("&lt;31.12.",AP$10,""))-SUMIFS(Kosztorys!$F:$F,Kosztorys!$D:$D,$B108,Kosztorys!$I:$I,CONCATENATE("&lt;31.12.",AO$10,"")),"x")</f>
        <v/>
      </c>
      <c r="AQ108" s="41">
        <f>IF($C108="CAPEX - Długość 1m",SUMIFS(Kosztorys!$F:$F,Kosztorys!$D:$D,$B108,Kosztorys!$I:$I,CONCATENATE("&lt;31.12.",AQ$10,""))-SUMIFS(Kosztorys!$F:$F,Kosztorys!$D:$D,$B108,Kosztorys!$I:$I,CONCATENATE("&lt;31.12.",AP$10,"")),"x")</f>
        <v/>
      </c>
      <c r="AR108" s="41">
        <f>IF($C108="CAPEX - Długość 1m",SUMIFS(Kosztorys!$F:$F,Kosztorys!$D:$D,$B108,Kosztorys!$I:$I,CONCATENATE("&lt;31.12.",AR$10,""))-SUMIFS(Kosztorys!$F:$F,Kosztorys!$D:$D,$B108,Kosztorys!$I:$I,CONCATENATE("&lt;31.12.",AQ$10,"")),"x")</f>
        <v/>
      </c>
      <c r="AS108" s="41">
        <f>IF($C108="CAPEX - Długość 1m",SUMIFS(Kosztorys!$F:$F,Kosztorys!$D:$D,$B108,Kosztorys!$I:$I,CONCATENATE("&lt;31.12.",AS$10,""))-SUMIFS(Kosztorys!$F:$F,Kosztorys!$D:$D,$B108,Kosztorys!$I:$I,CONCATENATE("&lt;31.12.",AR$10,"")),"x")</f>
        <v/>
      </c>
      <c r="AT108" s="41">
        <f>IF($C108="CAPEX - Długość 1m",SUMIFS(Kosztorys!$F:$F,Kosztorys!$D:$D,$B108,Kosztorys!$I:$I,CONCATENATE("&lt;31.12.",AT$10,""))-SUMIFS(Kosztorys!$F:$F,Kosztorys!$D:$D,$B108,Kosztorys!$I:$I,CONCATENATE("&lt;31.12.",AS$10,"")),"x")</f>
        <v/>
      </c>
      <c r="AU108" s="41">
        <f>IF($C108="CAPEX - Długość 1m",SUMIFS(Kosztorys!$F:$F,Kosztorys!$D:$D,$B108,Kosztorys!$I:$I,CONCATENATE("&lt;31.12.",AU$10,""))-SUMIFS(Kosztorys!$F:$F,Kosztorys!$D:$D,$B108,Kosztorys!$I:$I,CONCATENATE("&lt;31.12.",AT$10,"")),"x")</f>
        <v/>
      </c>
      <c r="AV108" s="41">
        <f>IF($C108="CAPEX - Długość 1m",SUMIFS(Kosztorys!$F:$F,Kosztorys!$D:$D,$B108,Kosztorys!$I:$I,CONCATENATE("&lt;31.12.",AV$10,""))-SUMIFS(Kosztorys!$F:$F,Kosztorys!$D:$D,$B108,Kosztorys!$I:$I,CONCATENATE("&lt;31.12.",AU$10,"")),"x")</f>
        <v/>
      </c>
      <c r="AW108" s="41">
        <f>IF($C108="CAPEX - Długość 1m",SUMIFS(Kosztorys!$F:$F,Kosztorys!$D:$D,$B108,Kosztorys!$I:$I,CONCATENATE("&lt;31.12.",AW$10,""))-SUMIFS(Kosztorys!$F:$F,Kosztorys!$D:$D,$B108,Kosztorys!$I:$I,CONCATENATE("&lt;31.12.",AV$10,"")),"x")</f>
        <v/>
      </c>
      <c r="AX108" s="41">
        <f>IF($C108="CAPEX - Długość 1m",SUMIFS(Kosztorys!$F:$F,Kosztorys!$D:$D,$B108,Kosztorys!$I:$I,CONCATENATE("&lt;31.12.",AX$10,""))-SUMIFS(Kosztorys!$F:$F,Kosztorys!$D:$D,$B108,Kosztorys!$I:$I,CONCATENATE("&lt;31.12.",AW$10,"")),"x")</f>
        <v/>
      </c>
      <c r="AY108" s="41">
        <f>IF($C108="CAPEX - Długość 1m",SUMIFS(Kosztorys!$F:$F,Kosztorys!$D:$D,$B108,Kosztorys!$I:$I,CONCATENATE("&lt;31.12.",AY$10,""))-SUMIFS(Kosztorys!$F:$F,Kosztorys!$D:$D,$B108,Kosztorys!$I:$I,CONCATENATE("&lt;31.12.",AX$10,"")),"x")</f>
        <v/>
      </c>
      <c r="AZ108" s="41">
        <f>IF($C108="CAPEX - Długość 1m",SUMIFS(Kosztorys!$F:$F,Kosztorys!$D:$D,$B108,Kosztorys!$I:$I,CONCATENATE("&lt;31.12.",AZ$10,""))-SUMIFS(Kosztorys!$F:$F,Kosztorys!$D:$D,$B108,Kosztorys!$I:$I,CONCATENATE("&lt;31.12.",AY$10,"")),"x")</f>
        <v/>
      </c>
      <c r="BA108" s="41">
        <f>IF($C108="CAPEX - Długość 1m",SUMIFS(Kosztorys!$F:$F,Kosztorys!$D:$D,$B108,Kosztorys!$I:$I,CONCATENATE("&lt;31.12.",BA$10,""))-SUMIFS(Kosztorys!$F:$F,Kosztorys!$D:$D,$B108,Kosztorys!$I:$I,CONCATENATE("&lt;31.12.",AZ$10,"")),"x")</f>
        <v/>
      </c>
      <c r="BB108" s="41">
        <f>IF($C108="CAPEX - Długość 1m",SUMIFS(Kosztorys!$F:$F,Kosztorys!$D:$D,$B108,Kosztorys!$I:$I,CONCATENATE("&lt;31.12.",BB$10,""))-SUMIFS(Kosztorys!$F:$F,Kosztorys!$D:$D,$B108,Kosztorys!$I:$I,CONCATENATE("&lt;31.12.",BA$10,"")),"x")</f>
        <v/>
      </c>
      <c r="BC108" s="41">
        <f>IF($C108="CAPEX - Długość 1m",SUMIFS(Kosztorys!$F:$F,Kosztorys!$D:$D,$B108,Kosztorys!$I:$I,CONCATENATE("&lt;31.12.",BC$10,""))-SUMIFS(Kosztorys!$F:$F,Kosztorys!$D:$D,$B108,Kosztorys!$I:$I,CONCATENATE("&lt;31.12.",BB$10,"")),"x")</f>
        <v/>
      </c>
      <c r="BD108" s="41">
        <f>IF(C108="CAPEX - Długość 1m",IF(SUM(AN108:BC108)=IF(ISERROR(VLOOKUP(B108,JB_tabela,MATCH(BD$9,JB_menu,0)-1,FALSE())),,VLOOKUP(B108,JB_tabela,MATCH(BD$9,JB_menu,0)-1,FALSE())),"OK","nie zgadza się liczba użytych JB"),"OK-ND")</f>
        <v/>
      </c>
      <c r="BH108" s="41">
        <f>IF($C108="OPEX - Koszt 1szt/rok",IF($M108="szt",SUMIFS(Kosztorys!$F:$F,Kosztorys!$D:$D,$B108,Kosztorys!$I:$I,CONCATENATE("&lt;01.01.",BH$10,""))+(SUMIFS(Kosztorys!$F:$F,Kosztorys!$D:$D,$B108,Kosztorys!$I:$I,CONCATENATE("&lt;=31.03.",BH$10,""))-SUMIFS(Kosztorys!$F:$F,Kosztorys!$D:$D,$B108,Kosztorys!$I:$I,CONCATENATE("&lt;=31.12.",BG$10,"")))*0.75+(SUMIFS(Kosztorys!$F:$F,Kosztorys!$D:$D,$B108,Kosztorys!$I:$I,CONCATENATE("&lt;=30.06.",BH$10,""))-SUMIFS(Kosztorys!$F:$F,Kosztorys!$D:$D,$B108,Kosztorys!$I:$I,CONCATENATE("&lt;=31.03.",BH$10,"")))*0.5+(SUMIFS(Kosztorys!$F:$F,Kosztorys!$D:$D,$B108,Kosztorys!$I:$I,CONCATENATE("&lt;=30.09.",BH$10,""))-SUMIFS(Kosztorys!$F:$F,Kosztorys!$D:$D,$B108,Kosztorys!$I:$I,CONCATENATE("&lt;=30.06.",BH$10,"")))*0.25,"nic"),0)</f>
        <v/>
      </c>
      <c r="BI108" s="41">
        <f>IF($C108="OPEX - Koszt 1szt/rok",IF($M108="szt",SUMIFS(Kosztorys!$F:$F,Kosztorys!$D:$D,$B108,Kosztorys!$I:$I,CONCATENATE("&lt;01.01.",BI$10,""))+(SUMIFS(Kosztorys!$F:$F,Kosztorys!$D:$D,$B108,Kosztorys!$I:$I,CONCATENATE("&lt;=31.03.",BI$10,""))-SUMIFS(Kosztorys!$F:$F,Kosztorys!$D:$D,$B108,Kosztorys!$I:$I,CONCATENATE("&lt;=31.12.",BH$10,"")))*0.75+(SUMIFS(Kosztorys!$F:$F,Kosztorys!$D:$D,$B108,Kosztorys!$I:$I,CONCATENATE("&lt;=30.06.",BI$10,""))-SUMIFS(Kosztorys!$F:$F,Kosztorys!$D:$D,$B108,Kosztorys!$I:$I,CONCATENATE("&lt;=31.03.",BI$10,"")))*0.5+(SUMIFS(Kosztorys!$F:$F,Kosztorys!$D:$D,$B108,Kosztorys!$I:$I,CONCATENATE("&lt;=30.09.",BI$10,""))-SUMIFS(Kosztorys!$F:$F,Kosztorys!$D:$D,$B108,Kosztorys!$I:$I,CONCATENATE("&lt;=30.06.",BI$10,"")))*0.25,"nic"),0)</f>
        <v/>
      </c>
      <c r="BJ108" s="41">
        <f>IF($C108="OPEX - Koszt 1szt/rok",IF($M108="szt",SUMIFS(Kosztorys!$F:$F,Kosztorys!$D:$D,$B108,Kosztorys!$I:$I,CONCATENATE("&lt;01.01.",BJ$10,""))+(SUMIFS(Kosztorys!$F:$F,Kosztorys!$D:$D,$B108,Kosztorys!$I:$I,CONCATENATE("&lt;=31.03.",BJ$10,""))-SUMIFS(Kosztorys!$F:$F,Kosztorys!$D:$D,$B108,Kosztorys!$I:$I,CONCATENATE("&lt;=31.12.",BI$10,"")))*0.75+(SUMIFS(Kosztorys!$F:$F,Kosztorys!$D:$D,$B108,Kosztorys!$I:$I,CONCATENATE("&lt;=30.06.",BJ$10,""))-SUMIFS(Kosztorys!$F:$F,Kosztorys!$D:$D,$B108,Kosztorys!$I:$I,CONCATENATE("&lt;=31.03.",BJ$10,"")))*0.5+(SUMIFS(Kosztorys!$F:$F,Kosztorys!$D:$D,$B108,Kosztorys!$I:$I,CONCATENATE("&lt;=30.09.",BJ$10,""))-SUMIFS(Kosztorys!$F:$F,Kosztorys!$D:$D,$B108,Kosztorys!$I:$I,CONCATENATE("&lt;=30.06.",BJ$10,"")))*0.25,"nic"),0)</f>
        <v/>
      </c>
      <c r="BK108" s="41">
        <f>IF($C108="OPEX - Koszt 1szt/rok",IF($M108="szt",SUMIFS(Kosztorys!$F:$F,Kosztorys!$D:$D,$B108,Kosztorys!$I:$I,CONCATENATE("&lt;01.01.",BK$10,""))+(SUMIFS(Kosztorys!$F:$F,Kosztorys!$D:$D,$B108,Kosztorys!$I:$I,CONCATENATE("&lt;=31.03.",BK$10,""))-SUMIFS(Kosztorys!$F:$F,Kosztorys!$D:$D,$B108,Kosztorys!$I:$I,CONCATENATE("&lt;=31.12.",BJ$10,"")))*0.75+(SUMIFS(Kosztorys!$F:$F,Kosztorys!$D:$D,$B108,Kosztorys!$I:$I,CONCATENATE("&lt;=30.06.",BK$10,""))-SUMIFS(Kosztorys!$F:$F,Kosztorys!$D:$D,$B108,Kosztorys!$I:$I,CONCATENATE("&lt;=31.03.",BK$10,"")))*0.5+(SUMIFS(Kosztorys!$F:$F,Kosztorys!$D:$D,$B108,Kosztorys!$I:$I,CONCATENATE("&lt;=30.09.",BK$10,""))-SUMIFS(Kosztorys!$F:$F,Kosztorys!$D:$D,$B108,Kosztorys!$I:$I,CONCATENATE("&lt;=30.06.",BK$10,"")))*0.25,"nic"),0)</f>
        <v/>
      </c>
      <c r="BL108" s="41">
        <f>IF($C108="OPEX - Koszt 1szt/rok",IF($M108="szt",SUMIFS(Kosztorys!$F:$F,Kosztorys!$D:$D,$B108,Kosztorys!$I:$I,CONCATENATE("&lt;01.01.",BL$10,""))+(SUMIFS(Kosztorys!$F:$F,Kosztorys!$D:$D,$B108,Kosztorys!$I:$I,CONCATENATE("&lt;=31.03.",BL$10,""))-SUMIFS(Kosztorys!$F:$F,Kosztorys!$D:$D,$B108,Kosztorys!$I:$I,CONCATENATE("&lt;=31.12.",BK$10,"")))*0.75+(SUMIFS(Kosztorys!$F:$F,Kosztorys!$D:$D,$B108,Kosztorys!$I:$I,CONCATENATE("&lt;=30.06.",BL$10,""))-SUMIFS(Kosztorys!$F:$F,Kosztorys!$D:$D,$B108,Kosztorys!$I:$I,CONCATENATE("&lt;=31.03.",BL$10,"")))*0.5+(SUMIFS(Kosztorys!$F:$F,Kosztorys!$D:$D,$B108,Kosztorys!$I:$I,CONCATENATE("&lt;=30.09.",BL$10,""))-SUMIFS(Kosztorys!$F:$F,Kosztorys!$D:$D,$B108,Kosztorys!$I:$I,CONCATENATE("&lt;=30.06.",BL$10,"")))*0.25,"nic"),0)</f>
        <v/>
      </c>
      <c r="BM108" s="41">
        <f>IF($C108="OPEX - Koszt 1szt/rok",IF($M108="szt",SUMIFS(Kosztorys!$F:$F,Kosztorys!$D:$D,$B108,Kosztorys!$I:$I,CONCATENATE("&lt;01.01.",BM$10,""))+(SUMIFS(Kosztorys!$F:$F,Kosztorys!$D:$D,$B108,Kosztorys!$I:$I,CONCATENATE("&lt;=31.03.",BM$10,""))-SUMIFS(Kosztorys!$F:$F,Kosztorys!$D:$D,$B108,Kosztorys!$I:$I,CONCATENATE("&lt;=31.12.",BL$10,"")))*0.75+(SUMIFS(Kosztorys!$F:$F,Kosztorys!$D:$D,$B108,Kosztorys!$I:$I,CONCATENATE("&lt;=30.06.",BM$10,""))-SUMIFS(Kosztorys!$F:$F,Kosztorys!$D:$D,$B108,Kosztorys!$I:$I,CONCATENATE("&lt;=31.03.",BM$10,"")))*0.5+(SUMIFS(Kosztorys!$F:$F,Kosztorys!$D:$D,$B108,Kosztorys!$I:$I,CONCATENATE("&lt;=30.09.",BM$10,""))-SUMIFS(Kosztorys!$F:$F,Kosztorys!$D:$D,$B108,Kosztorys!$I:$I,CONCATENATE("&lt;=30.06.",BM$10,"")))*0.25,"nic"),0)</f>
        <v/>
      </c>
      <c r="BN108" s="41">
        <f>IF($C108="OPEX - Koszt 1szt/rok",IF($M108="szt",SUMIFS(Kosztorys!$F:$F,Kosztorys!$D:$D,$B108,Kosztorys!$I:$I,CONCATENATE("&lt;01.01.",BN$10,""))+(SUMIFS(Kosztorys!$F:$F,Kosztorys!$D:$D,$B108,Kosztorys!$I:$I,CONCATENATE("&lt;=31.03.",BN$10,""))-SUMIFS(Kosztorys!$F:$F,Kosztorys!$D:$D,$B108,Kosztorys!$I:$I,CONCATENATE("&lt;=31.12.",BM$10,"")))*0.75+(SUMIFS(Kosztorys!$F:$F,Kosztorys!$D:$D,$B108,Kosztorys!$I:$I,CONCATENATE("&lt;=30.06.",BN$10,""))-SUMIFS(Kosztorys!$F:$F,Kosztorys!$D:$D,$B108,Kosztorys!$I:$I,CONCATENATE("&lt;=31.03.",BN$10,"")))*0.5+(SUMIFS(Kosztorys!$F:$F,Kosztorys!$D:$D,$B108,Kosztorys!$I:$I,CONCATENATE("&lt;=30.09.",BN$10,""))-SUMIFS(Kosztorys!$F:$F,Kosztorys!$D:$D,$B108,Kosztorys!$I:$I,CONCATENATE("&lt;=30.06.",BN$10,"")))*0.25,"nic"),0)</f>
        <v/>
      </c>
      <c r="BO108" s="41">
        <f>IF($C108="OPEX - Koszt 1szt/rok",IF($M108="szt",SUMIFS(Kosztorys!$F:$F,Kosztorys!$D:$D,$B108,Kosztorys!$I:$I,CONCATENATE("&lt;01.01.",BO$10,""))+(SUMIFS(Kosztorys!$F:$F,Kosztorys!$D:$D,$B108,Kosztorys!$I:$I,CONCATENATE("&lt;=31.03.",BO$10,""))-SUMIFS(Kosztorys!$F:$F,Kosztorys!$D:$D,$B108,Kosztorys!$I:$I,CONCATENATE("&lt;=31.12.",BN$10,"")))*0.75+(SUMIFS(Kosztorys!$F:$F,Kosztorys!$D:$D,$B108,Kosztorys!$I:$I,CONCATENATE("&lt;=30.06.",BO$10,""))-SUMIFS(Kosztorys!$F:$F,Kosztorys!$D:$D,$B108,Kosztorys!$I:$I,CONCATENATE("&lt;=31.03.",BO$10,"")))*0.5+(SUMIFS(Kosztorys!$F:$F,Kosztorys!$D:$D,$B108,Kosztorys!$I:$I,CONCATENATE("&lt;=30.09.",BO$10,""))-SUMIFS(Kosztorys!$F:$F,Kosztorys!$D:$D,$B108,Kosztorys!$I:$I,CONCATENATE("&lt;=30.06.",BO$10,"")))*0.25,"nic"),0)</f>
        <v/>
      </c>
      <c r="BP108" s="41">
        <f>IF($C108="OPEX - Koszt 1szt/rok",IF($M108="szt",SUMIFS(Kosztorys!$F:$F,Kosztorys!$D:$D,$B108,Kosztorys!$I:$I,CONCATENATE("&lt;01.01.",BP$10,""))+(SUMIFS(Kosztorys!$F:$F,Kosztorys!$D:$D,$B108,Kosztorys!$I:$I,CONCATENATE("&lt;=31.03.",BP$10,""))-SUMIFS(Kosztorys!$F:$F,Kosztorys!$D:$D,$B108,Kosztorys!$I:$I,CONCATENATE("&lt;=31.12.",BO$10,"")))*0.75+(SUMIFS(Kosztorys!$F:$F,Kosztorys!$D:$D,$B108,Kosztorys!$I:$I,CONCATENATE("&lt;=30.06.",BP$10,""))-SUMIFS(Kosztorys!$F:$F,Kosztorys!$D:$D,$B108,Kosztorys!$I:$I,CONCATENATE("&lt;=31.03.",BP$10,"")))*0.5+(SUMIFS(Kosztorys!$F:$F,Kosztorys!$D:$D,$B108,Kosztorys!$I:$I,CONCATENATE("&lt;=30.09.",BP$10,""))-SUMIFS(Kosztorys!$F:$F,Kosztorys!$D:$D,$B108,Kosztorys!$I:$I,CONCATENATE("&lt;=30.06.",BP$10,"")))*0.25,"nic"),0)</f>
        <v/>
      </c>
      <c r="BQ108" s="41">
        <f>IF($C108="OPEX - Koszt 1szt/rok",IF($M108="szt",SUMIFS(Kosztorys!$F:$F,Kosztorys!$D:$D,$B108,Kosztorys!$I:$I,CONCATENATE("&lt;01.01.",BQ$10,""))+(SUMIFS(Kosztorys!$F:$F,Kosztorys!$D:$D,$B108,Kosztorys!$I:$I,CONCATENATE("&lt;=31.03.",BQ$10,""))-SUMIFS(Kosztorys!$F:$F,Kosztorys!$D:$D,$B108,Kosztorys!$I:$I,CONCATENATE("&lt;=31.12.",BP$10,"")))*0.75+(SUMIFS(Kosztorys!$F:$F,Kosztorys!$D:$D,$B108,Kosztorys!$I:$I,CONCATENATE("&lt;=30.06.",BQ$10,""))-SUMIFS(Kosztorys!$F:$F,Kosztorys!$D:$D,$B108,Kosztorys!$I:$I,CONCATENATE("&lt;=31.03.",BQ$10,"")))*0.5+(SUMIFS(Kosztorys!$F:$F,Kosztorys!$D:$D,$B108,Kosztorys!$I:$I,CONCATENATE("&lt;=30.09.",BQ$10,""))-SUMIFS(Kosztorys!$F:$F,Kosztorys!$D:$D,$B108,Kosztorys!$I:$I,CONCATENATE("&lt;=30.06.",BQ$10,"")))*0.25,"nic"),0)</f>
        <v/>
      </c>
      <c r="BR108" s="41">
        <f>IF($C108="OPEX - Koszt 1szt/rok",IF($M108="szt",SUMIFS(Kosztorys!$F:$F,Kosztorys!$D:$D,$B108,Kosztorys!$I:$I,CONCATENATE("&lt;01.01.",BR$10,""))+(SUMIFS(Kosztorys!$F:$F,Kosztorys!$D:$D,$B108,Kosztorys!$I:$I,CONCATENATE("&lt;=31.03.",BR$10,""))-SUMIFS(Kosztorys!$F:$F,Kosztorys!$D:$D,$B108,Kosztorys!$I:$I,CONCATENATE("&lt;=31.12.",BQ$10,"")))*0.75+(SUMIFS(Kosztorys!$F:$F,Kosztorys!$D:$D,$B108,Kosztorys!$I:$I,CONCATENATE("&lt;=30.06.",BR$10,""))-SUMIFS(Kosztorys!$F:$F,Kosztorys!$D:$D,$B108,Kosztorys!$I:$I,CONCATENATE("&lt;=31.03.",BR$10,"")))*0.5+(SUMIFS(Kosztorys!$F:$F,Kosztorys!$D:$D,$B108,Kosztorys!$I:$I,CONCATENATE("&lt;=30.09.",BR$10,""))-SUMIFS(Kosztorys!$F:$F,Kosztorys!$D:$D,$B108,Kosztorys!$I:$I,CONCATENATE("&lt;=30.06.",BR$10,"")))*0.25,"nic"),0)</f>
        <v/>
      </c>
      <c r="BS108" s="41">
        <f>IF($C108="OPEX - Koszt 1szt/rok",IF($M108="szt",SUMIFS(Kosztorys!$F:$F,Kosztorys!$D:$D,$B108,Kosztorys!$I:$I,CONCATENATE("&lt;01.01.",BS$10,""))+(SUMIFS(Kosztorys!$F:$F,Kosztorys!$D:$D,$B108,Kosztorys!$I:$I,CONCATENATE("&lt;=31.03.",BS$10,""))-SUMIFS(Kosztorys!$F:$F,Kosztorys!$D:$D,$B108,Kosztorys!$I:$I,CONCATENATE("&lt;=31.12.",BR$10,"")))*0.75+(SUMIFS(Kosztorys!$F:$F,Kosztorys!$D:$D,$B108,Kosztorys!$I:$I,CONCATENATE("&lt;=30.06.",BS$10,""))-SUMIFS(Kosztorys!$F:$F,Kosztorys!$D:$D,$B108,Kosztorys!$I:$I,CONCATENATE("&lt;=31.03.",BS$10,"")))*0.5+(SUMIFS(Kosztorys!$F:$F,Kosztorys!$D:$D,$B108,Kosztorys!$I:$I,CONCATENATE("&lt;=30.09.",BS$10,""))-SUMIFS(Kosztorys!$F:$F,Kosztorys!$D:$D,$B108,Kosztorys!$I:$I,CONCATENATE("&lt;=30.06.",BS$10,"")))*0.25,"nic"),0)</f>
        <v/>
      </c>
      <c r="BT108" s="41">
        <f>IF($C108="OPEX - Koszt 1szt/rok",IF($M108="szt",SUMIFS(Kosztorys!$F:$F,Kosztorys!$D:$D,$B108,Kosztorys!$I:$I,CONCATENATE("&lt;01.01.",BT$10,""))+(SUMIFS(Kosztorys!$F:$F,Kosztorys!$D:$D,$B108,Kosztorys!$I:$I,CONCATENATE("&lt;=31.03.",BT$10,""))-SUMIFS(Kosztorys!$F:$F,Kosztorys!$D:$D,$B108,Kosztorys!$I:$I,CONCATENATE("&lt;=31.12.",BS$10,"")))*0.75+(SUMIFS(Kosztorys!$F:$F,Kosztorys!$D:$D,$B108,Kosztorys!$I:$I,CONCATENATE("&lt;=30.06.",BT$10,""))-SUMIFS(Kosztorys!$F:$F,Kosztorys!$D:$D,$B108,Kosztorys!$I:$I,CONCATENATE("&lt;=31.03.",BT$10,"")))*0.5+(SUMIFS(Kosztorys!$F:$F,Kosztorys!$D:$D,$B108,Kosztorys!$I:$I,CONCATENATE("&lt;=30.09.",BT$10,""))-SUMIFS(Kosztorys!$F:$F,Kosztorys!$D:$D,$B108,Kosztorys!$I:$I,CONCATENATE("&lt;=30.06.",BT$10,"")))*0.25,"nic"),0)</f>
        <v/>
      </c>
      <c r="BU108" s="41">
        <f>IF($C108="OPEX - Koszt 1szt/rok",IF($M108="szt",SUMIFS(Kosztorys!$F:$F,Kosztorys!$D:$D,$B108,Kosztorys!$I:$I,CONCATENATE("&lt;01.01.",BU$10,""))+(SUMIFS(Kosztorys!$F:$F,Kosztorys!$D:$D,$B108,Kosztorys!$I:$I,CONCATENATE("&lt;=31.03.",BU$10,""))-SUMIFS(Kosztorys!$F:$F,Kosztorys!$D:$D,$B108,Kosztorys!$I:$I,CONCATENATE("&lt;=31.12.",BT$10,"")))*0.75+(SUMIFS(Kosztorys!$F:$F,Kosztorys!$D:$D,$B108,Kosztorys!$I:$I,CONCATENATE("&lt;=30.06.",BU$10,""))-SUMIFS(Kosztorys!$F:$F,Kosztorys!$D:$D,$B108,Kosztorys!$I:$I,CONCATENATE("&lt;=31.03.",BU$10,"")))*0.5+(SUMIFS(Kosztorys!$F:$F,Kosztorys!$D:$D,$B108,Kosztorys!$I:$I,CONCATENATE("&lt;=30.09.",BU$10,""))-SUMIFS(Kosztorys!$F:$F,Kosztorys!$D:$D,$B108,Kosztorys!$I:$I,CONCATENATE("&lt;=30.06.",BU$10,"")))*0.25,"nic"),0)</f>
        <v/>
      </c>
      <c r="BV108" s="41">
        <f>IF($C108="OPEX - Koszt 1szt/rok",IF($M108="szt",SUMIFS(Kosztorys!$F:$F,Kosztorys!$D:$D,$B108,Kosztorys!$I:$I,CONCATENATE("&lt;01.01.",BV$10,""))+(SUMIFS(Kosztorys!$F:$F,Kosztorys!$D:$D,$B108,Kosztorys!$I:$I,CONCATENATE("&lt;=31.03.",BV$10,""))-SUMIFS(Kosztorys!$F:$F,Kosztorys!$D:$D,$B108,Kosztorys!$I:$I,CONCATENATE("&lt;=31.12.",BU$10,"")))*0.75+(SUMIFS(Kosztorys!$F:$F,Kosztorys!$D:$D,$B108,Kosztorys!$I:$I,CONCATENATE("&lt;=30.06.",BV$10,""))-SUMIFS(Kosztorys!$F:$F,Kosztorys!$D:$D,$B108,Kosztorys!$I:$I,CONCATENATE("&lt;=31.03.",BV$10,"")))*0.5+(SUMIFS(Kosztorys!$F:$F,Kosztorys!$D:$D,$B108,Kosztorys!$I:$I,CONCATENATE("&lt;=30.09.",BV$10,""))-SUMIFS(Kosztorys!$F:$F,Kosztorys!$D:$D,$B108,Kosztorys!$I:$I,CONCATENATE("&lt;=30.06.",BV$10,"")))*0.25,"nic"),0)</f>
        <v/>
      </c>
      <c r="BW108" s="41">
        <f>IF($C108="OPEX - Koszt 1szt/rok",IF($M108="szt",SUMIFS(Kosztorys!$F:$F,Kosztorys!$D:$D,$B108,Kosztorys!$I:$I,CONCATENATE("&lt;01.01.",BW$10,""))+(SUMIFS(Kosztorys!$F:$F,Kosztorys!$D:$D,$B108,Kosztorys!$I:$I,CONCATENATE("&lt;=31.03.",BW$10,""))-SUMIFS(Kosztorys!$F:$F,Kosztorys!$D:$D,$B108,Kosztorys!$I:$I,CONCATENATE("&lt;=31.12.",BV$10,"")))*0.75+(SUMIFS(Kosztorys!$F:$F,Kosztorys!$D:$D,$B108,Kosztorys!$I:$I,CONCATENATE("&lt;=30.06.",BW$10,""))-SUMIFS(Kosztorys!$F:$F,Kosztorys!$D:$D,$B108,Kosztorys!$I:$I,CONCATENATE("&lt;=31.03.",BW$10,"")))*0.5+(SUMIFS(Kosztorys!$F:$F,Kosztorys!$D:$D,$B108,Kosztorys!$I:$I,CONCATENATE("&lt;=30.09.",BW$10,""))-SUMIFS(Kosztorys!$F:$F,Kosztorys!$D:$D,$B108,Kosztorys!$I:$I,CONCATENATE("&lt;=30.06.",BW$10,"")))*0.25,"nic"),0)</f>
        <v/>
      </c>
      <c r="BX108" s="41">
        <f>IF(C108="OPEX - Koszt 1szt/rok",IF(MAX(BH108:BW108)=IF(ISERROR(VLOOKUP(B108,JB_tabela,MATCH(BX$9,JB_menu,0)-1,FALSE())),,VLOOKUP(B108,JB_tabela,MATCH(BX$9,JB_menu,0)-1,FALSE())),"OK","nie zgadza się liczba użytych JB"),"OK-ND")</f>
        <v/>
      </c>
      <c r="CB108" s="41">
        <f>IF($C108="OPEX - Długość 1m koszt/rok",IF($M108="m",SUMIFS(Kosztorys!$F:$F,Kosztorys!$D:$D,$B108,Kosztorys!$I:$I,CONCATENATE("&lt;01.01.",CB$10,""))+(SUMIFS(Kosztorys!$F:$F,Kosztorys!$D:$D,$B108,Kosztorys!$I:$I,CONCATENATE("&lt;=31.03.",CB$10,""))-SUMIFS(Kosztorys!$F:$F,Kosztorys!$D:$D,$B108,Kosztorys!$I:$I,CONCATENATE("&lt;=31.12.",CA$10,"")))*0.75+(SUMIFS(Kosztorys!$F:$F,Kosztorys!$D:$D,$B108,Kosztorys!$I:$I,CONCATENATE("&lt;=30.06.",CB$10,""))-SUMIFS(Kosztorys!$F:$F,Kosztorys!$D:$D,$B108,Kosztorys!$I:$I,CONCATENATE("&lt;=31.03.",CB$10,"")))*0.5+(SUMIFS(Kosztorys!$F:$F,Kosztorys!$D:$D,$B108,Kosztorys!$I:$I,CONCATENATE("&lt;=30.09.",CB$10,""))-SUMIFS(Kosztorys!$F:$F,Kosztorys!$D:$D,$B108,Kosztorys!$I:$I,CONCATENATE("&lt;=30.06.",CB$10,"")))*0.25,"nic"),0)</f>
        <v/>
      </c>
      <c r="CC108" s="41">
        <f>IF($C108="OPEX - Długość 1m koszt/rok",IF($M108="m",SUMIFS(Kosztorys!$F:$F,Kosztorys!$D:$D,$B108,Kosztorys!$I:$I,CONCATENATE("&lt;01.01.",CC$10,""))+(SUMIFS(Kosztorys!$F:$F,Kosztorys!$D:$D,$B108,Kosztorys!$I:$I,CONCATENATE("&lt;=31.03.",CC$10,""))-SUMIFS(Kosztorys!$F:$F,Kosztorys!$D:$D,$B108,Kosztorys!$I:$I,CONCATENATE("&lt;=31.12.",CB$10,"")))*0.75+(SUMIFS(Kosztorys!$F:$F,Kosztorys!$D:$D,$B108,Kosztorys!$I:$I,CONCATENATE("&lt;=30.06.",CC$10,""))-SUMIFS(Kosztorys!$F:$F,Kosztorys!$D:$D,$B108,Kosztorys!$I:$I,CONCATENATE("&lt;=31.03.",CC$10,"")))*0.5+(SUMIFS(Kosztorys!$F:$F,Kosztorys!$D:$D,$B108,Kosztorys!$I:$I,CONCATENATE("&lt;=30.09.",CC$10,""))-SUMIFS(Kosztorys!$F:$F,Kosztorys!$D:$D,$B108,Kosztorys!$I:$I,CONCATENATE("&lt;=30.06.",CC$10,"")))*0.25,"nic"),0)</f>
        <v/>
      </c>
      <c r="CD108" s="41">
        <f>IF($C108="OPEX - Długość 1m koszt/rok",IF($M108="m",SUMIFS(Kosztorys!$F:$F,Kosztorys!$D:$D,$B108,Kosztorys!$I:$I,CONCATENATE("&lt;01.01.",CD$10,""))+(SUMIFS(Kosztorys!$F:$F,Kosztorys!$D:$D,$B108,Kosztorys!$I:$I,CONCATENATE("&lt;=31.03.",CD$10,""))-SUMIFS(Kosztorys!$F:$F,Kosztorys!$D:$D,$B108,Kosztorys!$I:$I,CONCATENATE("&lt;=31.12.",CC$10,"")))*0.75+(SUMIFS(Kosztorys!$F:$F,Kosztorys!$D:$D,$B108,Kosztorys!$I:$I,CONCATENATE("&lt;=30.06.",CD$10,""))-SUMIFS(Kosztorys!$F:$F,Kosztorys!$D:$D,$B108,Kosztorys!$I:$I,CONCATENATE("&lt;=31.03.",CD$10,"")))*0.5+(SUMIFS(Kosztorys!$F:$F,Kosztorys!$D:$D,$B108,Kosztorys!$I:$I,CONCATENATE("&lt;=30.09.",CD$10,""))-SUMIFS(Kosztorys!$F:$F,Kosztorys!$D:$D,$B108,Kosztorys!$I:$I,CONCATENATE("&lt;=30.06.",CD$10,"")))*0.25,"nic"),0)</f>
        <v/>
      </c>
      <c r="CE108" s="41">
        <f>IF($C108="OPEX - Długość 1m koszt/rok",IF($M108="m",SUMIFS(Kosztorys!$F:$F,Kosztorys!$D:$D,$B108,Kosztorys!$I:$I,CONCATENATE("&lt;01.01.",CE$10,""))+(SUMIFS(Kosztorys!$F:$F,Kosztorys!$D:$D,$B108,Kosztorys!$I:$I,CONCATENATE("&lt;=31.03.",CE$10,""))-SUMIFS(Kosztorys!$F:$F,Kosztorys!$D:$D,$B108,Kosztorys!$I:$I,CONCATENATE("&lt;=31.12.",CD$10,"")))*0.75+(SUMIFS(Kosztorys!$F:$F,Kosztorys!$D:$D,$B108,Kosztorys!$I:$I,CONCATENATE("&lt;=30.06.",CE$10,""))-SUMIFS(Kosztorys!$F:$F,Kosztorys!$D:$D,$B108,Kosztorys!$I:$I,CONCATENATE("&lt;=31.03.",CE$10,"")))*0.5+(SUMIFS(Kosztorys!$F:$F,Kosztorys!$D:$D,$B108,Kosztorys!$I:$I,CONCATENATE("&lt;=30.09.",CE$10,""))-SUMIFS(Kosztorys!$F:$F,Kosztorys!$D:$D,$B108,Kosztorys!$I:$I,CONCATENATE("&lt;=30.06.",CE$10,"")))*0.25,"nic"),0)</f>
        <v/>
      </c>
      <c r="CF108" s="41">
        <f>IF($C108="OPEX - Długość 1m koszt/rok",IF($M108="m",SUMIFS(Kosztorys!$F:$F,Kosztorys!$D:$D,$B108,Kosztorys!$I:$I,CONCATENATE("&lt;01.01.",CF$10,""))+(SUMIFS(Kosztorys!$F:$F,Kosztorys!$D:$D,$B108,Kosztorys!$I:$I,CONCATENATE("&lt;=31.03.",CF$10,""))-SUMIFS(Kosztorys!$F:$F,Kosztorys!$D:$D,$B108,Kosztorys!$I:$I,CONCATENATE("&lt;=31.12.",CE$10,"")))*0.75+(SUMIFS(Kosztorys!$F:$F,Kosztorys!$D:$D,$B108,Kosztorys!$I:$I,CONCATENATE("&lt;=30.06.",CF$10,""))-SUMIFS(Kosztorys!$F:$F,Kosztorys!$D:$D,$B108,Kosztorys!$I:$I,CONCATENATE("&lt;=31.03.",CF$10,"")))*0.5+(SUMIFS(Kosztorys!$F:$F,Kosztorys!$D:$D,$B108,Kosztorys!$I:$I,CONCATENATE("&lt;=30.09.",CF$10,""))-SUMIFS(Kosztorys!$F:$F,Kosztorys!$D:$D,$B108,Kosztorys!$I:$I,CONCATENATE("&lt;=30.06.",CF$10,"")))*0.25,"nic"),0)</f>
        <v/>
      </c>
      <c r="CG108" s="41">
        <f>IF($C108="OPEX - Długość 1m koszt/rok",IF($M108="m",SUMIFS(Kosztorys!$F:$F,Kosztorys!$D:$D,$B108,Kosztorys!$I:$I,CONCATENATE("&lt;01.01.",CG$10,""))+(SUMIFS(Kosztorys!$F:$F,Kosztorys!$D:$D,$B108,Kosztorys!$I:$I,CONCATENATE("&lt;=31.03.",CG$10,""))-SUMIFS(Kosztorys!$F:$F,Kosztorys!$D:$D,$B108,Kosztorys!$I:$I,CONCATENATE("&lt;=31.12.",CF$10,"")))*0.75+(SUMIFS(Kosztorys!$F:$F,Kosztorys!$D:$D,$B108,Kosztorys!$I:$I,CONCATENATE("&lt;=30.06.",CG$10,""))-SUMIFS(Kosztorys!$F:$F,Kosztorys!$D:$D,$B108,Kosztorys!$I:$I,CONCATENATE("&lt;=31.03.",CG$10,"")))*0.5+(SUMIFS(Kosztorys!$F:$F,Kosztorys!$D:$D,$B108,Kosztorys!$I:$I,CONCATENATE("&lt;=30.09.",CG$10,""))-SUMIFS(Kosztorys!$F:$F,Kosztorys!$D:$D,$B108,Kosztorys!$I:$I,CONCATENATE("&lt;=30.06.",CG$10,"")))*0.25,"nic"),0)</f>
        <v/>
      </c>
      <c r="CH108" s="41">
        <f>IF($C108="OPEX - Długość 1m koszt/rok",IF($M108="m",SUMIFS(Kosztorys!$F:$F,Kosztorys!$D:$D,$B108,Kosztorys!$I:$I,CONCATENATE("&lt;01.01.",CH$10,""))+(SUMIFS(Kosztorys!$F:$F,Kosztorys!$D:$D,$B108,Kosztorys!$I:$I,CONCATENATE("&lt;=31.03.",CH$10,""))-SUMIFS(Kosztorys!$F:$F,Kosztorys!$D:$D,$B108,Kosztorys!$I:$I,CONCATENATE("&lt;=31.12.",CG$10,"")))*0.75+(SUMIFS(Kosztorys!$F:$F,Kosztorys!$D:$D,$B108,Kosztorys!$I:$I,CONCATENATE("&lt;=30.06.",CH$10,""))-SUMIFS(Kosztorys!$F:$F,Kosztorys!$D:$D,$B108,Kosztorys!$I:$I,CONCATENATE("&lt;=31.03.",CH$10,"")))*0.5+(SUMIFS(Kosztorys!$F:$F,Kosztorys!$D:$D,$B108,Kosztorys!$I:$I,CONCATENATE("&lt;=30.09.",CH$10,""))-SUMIFS(Kosztorys!$F:$F,Kosztorys!$D:$D,$B108,Kosztorys!$I:$I,CONCATENATE("&lt;=30.06.",CH$10,"")))*0.25,"nic"),0)</f>
        <v/>
      </c>
      <c r="CI108" s="41">
        <f>IF($C108="OPEX - Długość 1m koszt/rok",IF($M108="m",SUMIFS(Kosztorys!$F:$F,Kosztorys!$D:$D,$B108,Kosztorys!$I:$I,CONCATENATE("&lt;01.01.",CI$10,""))+(SUMIFS(Kosztorys!$F:$F,Kosztorys!$D:$D,$B108,Kosztorys!$I:$I,CONCATENATE("&lt;=31.03.",CI$10,""))-SUMIFS(Kosztorys!$F:$F,Kosztorys!$D:$D,$B108,Kosztorys!$I:$I,CONCATENATE("&lt;=31.12.",CH$10,"")))*0.75+(SUMIFS(Kosztorys!$F:$F,Kosztorys!$D:$D,$B108,Kosztorys!$I:$I,CONCATENATE("&lt;=30.06.",CI$10,""))-SUMIFS(Kosztorys!$F:$F,Kosztorys!$D:$D,$B108,Kosztorys!$I:$I,CONCATENATE("&lt;=31.03.",CI$10,"")))*0.5+(SUMIFS(Kosztorys!$F:$F,Kosztorys!$D:$D,$B108,Kosztorys!$I:$I,CONCATENATE("&lt;=30.09.",CI$10,""))-SUMIFS(Kosztorys!$F:$F,Kosztorys!$D:$D,$B108,Kosztorys!$I:$I,CONCATENATE("&lt;=30.06.",CI$10,"")))*0.25,"nic"),0)</f>
        <v/>
      </c>
      <c r="CJ108" s="41">
        <f>IF($C108="OPEX - Długość 1m koszt/rok",IF($M108="m",SUMIFS(Kosztorys!$F:$F,Kosztorys!$D:$D,$B108,Kosztorys!$I:$I,CONCATENATE("&lt;01.01.",CJ$10,""))+(SUMIFS(Kosztorys!$F:$F,Kosztorys!$D:$D,$B108,Kosztorys!$I:$I,CONCATENATE("&lt;=31.03.",CJ$10,""))-SUMIFS(Kosztorys!$F:$F,Kosztorys!$D:$D,$B108,Kosztorys!$I:$I,CONCATENATE("&lt;=31.12.",CI$10,"")))*0.75+(SUMIFS(Kosztorys!$F:$F,Kosztorys!$D:$D,$B108,Kosztorys!$I:$I,CONCATENATE("&lt;=30.06.",CJ$10,""))-SUMIFS(Kosztorys!$F:$F,Kosztorys!$D:$D,$B108,Kosztorys!$I:$I,CONCATENATE("&lt;=31.03.",CJ$10,"")))*0.5+(SUMIFS(Kosztorys!$F:$F,Kosztorys!$D:$D,$B108,Kosztorys!$I:$I,CONCATENATE("&lt;=30.09.",CJ$10,""))-SUMIFS(Kosztorys!$F:$F,Kosztorys!$D:$D,$B108,Kosztorys!$I:$I,CONCATENATE("&lt;=30.06.",CJ$10,"")))*0.25,"nic"),0)</f>
        <v/>
      </c>
      <c r="CK108" s="41">
        <f>IF($C108="OPEX - Długość 1m koszt/rok",IF($M108="m",SUMIFS(Kosztorys!$F:$F,Kosztorys!$D:$D,$B108,Kosztorys!$I:$I,CONCATENATE("&lt;01.01.",CK$10,""))+(SUMIFS(Kosztorys!$F:$F,Kosztorys!$D:$D,$B108,Kosztorys!$I:$I,CONCATENATE("&lt;=31.03.",CK$10,""))-SUMIFS(Kosztorys!$F:$F,Kosztorys!$D:$D,$B108,Kosztorys!$I:$I,CONCATENATE("&lt;=31.12.",CJ$10,"")))*0.75+(SUMIFS(Kosztorys!$F:$F,Kosztorys!$D:$D,$B108,Kosztorys!$I:$I,CONCATENATE("&lt;=30.06.",CK$10,""))-SUMIFS(Kosztorys!$F:$F,Kosztorys!$D:$D,$B108,Kosztorys!$I:$I,CONCATENATE("&lt;=31.03.",CK$10,"")))*0.5+(SUMIFS(Kosztorys!$F:$F,Kosztorys!$D:$D,$B108,Kosztorys!$I:$I,CONCATENATE("&lt;=30.09.",CK$10,""))-SUMIFS(Kosztorys!$F:$F,Kosztorys!$D:$D,$B108,Kosztorys!$I:$I,CONCATENATE("&lt;=30.06.",CK$10,"")))*0.25,"nic"),0)</f>
        <v/>
      </c>
      <c r="CL108" s="41">
        <f>IF($C108="OPEX - Długość 1m koszt/rok",IF($M108="m",SUMIFS(Kosztorys!$F:$F,Kosztorys!$D:$D,$B108,Kosztorys!$I:$I,CONCATENATE("&lt;01.01.",CL$10,""))+(SUMIFS(Kosztorys!$F:$F,Kosztorys!$D:$D,$B108,Kosztorys!$I:$I,CONCATENATE("&lt;=31.03.",CL$10,""))-SUMIFS(Kosztorys!$F:$F,Kosztorys!$D:$D,$B108,Kosztorys!$I:$I,CONCATENATE("&lt;=31.12.",CK$10,"")))*0.75+(SUMIFS(Kosztorys!$F:$F,Kosztorys!$D:$D,$B108,Kosztorys!$I:$I,CONCATENATE("&lt;=30.06.",CL$10,""))-SUMIFS(Kosztorys!$F:$F,Kosztorys!$D:$D,$B108,Kosztorys!$I:$I,CONCATENATE("&lt;=31.03.",CL$10,"")))*0.5+(SUMIFS(Kosztorys!$F:$F,Kosztorys!$D:$D,$B108,Kosztorys!$I:$I,CONCATENATE("&lt;=30.09.",CL$10,""))-SUMIFS(Kosztorys!$F:$F,Kosztorys!$D:$D,$B108,Kosztorys!$I:$I,CONCATENATE("&lt;=30.06.",CL$10,"")))*0.25,"nic"),0)</f>
        <v/>
      </c>
      <c r="CM108" s="41">
        <f>IF($C108="OPEX - Długość 1m koszt/rok",IF($M108="m",SUMIFS(Kosztorys!$F:$F,Kosztorys!$D:$D,$B108,Kosztorys!$I:$I,CONCATENATE("&lt;01.01.",CM$10,""))+(SUMIFS(Kosztorys!$F:$F,Kosztorys!$D:$D,$B108,Kosztorys!$I:$I,CONCATENATE("&lt;=31.03.",CM$10,""))-SUMIFS(Kosztorys!$F:$F,Kosztorys!$D:$D,$B108,Kosztorys!$I:$I,CONCATENATE("&lt;=31.12.",CL$10,"")))*0.75+(SUMIFS(Kosztorys!$F:$F,Kosztorys!$D:$D,$B108,Kosztorys!$I:$I,CONCATENATE("&lt;=30.06.",CM$10,""))-SUMIFS(Kosztorys!$F:$F,Kosztorys!$D:$D,$B108,Kosztorys!$I:$I,CONCATENATE("&lt;=31.03.",CM$10,"")))*0.5+(SUMIFS(Kosztorys!$F:$F,Kosztorys!$D:$D,$B108,Kosztorys!$I:$I,CONCATENATE("&lt;=30.09.",CM$10,""))-SUMIFS(Kosztorys!$F:$F,Kosztorys!$D:$D,$B108,Kosztorys!$I:$I,CONCATENATE("&lt;=30.06.",CM$10,"")))*0.25,"nic"),0)</f>
        <v/>
      </c>
      <c r="CN108" s="41">
        <f>IF($C108="OPEX - Długość 1m koszt/rok",IF($M108="m",SUMIFS(Kosztorys!$F:$F,Kosztorys!$D:$D,$B108,Kosztorys!$I:$I,CONCATENATE("&lt;01.01.",CN$10,""))+(SUMIFS(Kosztorys!$F:$F,Kosztorys!$D:$D,$B108,Kosztorys!$I:$I,CONCATENATE("&lt;=31.03.",CN$10,""))-SUMIFS(Kosztorys!$F:$F,Kosztorys!$D:$D,$B108,Kosztorys!$I:$I,CONCATENATE("&lt;=31.12.",CM$10,"")))*0.75+(SUMIFS(Kosztorys!$F:$F,Kosztorys!$D:$D,$B108,Kosztorys!$I:$I,CONCATENATE("&lt;=30.06.",CN$10,""))-SUMIFS(Kosztorys!$F:$F,Kosztorys!$D:$D,$B108,Kosztorys!$I:$I,CONCATENATE("&lt;=31.03.",CN$10,"")))*0.5+(SUMIFS(Kosztorys!$F:$F,Kosztorys!$D:$D,$B108,Kosztorys!$I:$I,CONCATENATE("&lt;=30.09.",CN$10,""))-SUMIFS(Kosztorys!$F:$F,Kosztorys!$D:$D,$B108,Kosztorys!$I:$I,CONCATENATE("&lt;=30.06.",CN$10,"")))*0.25,"nic"),0)</f>
        <v/>
      </c>
      <c r="CO108" s="41">
        <f>IF($C108="OPEX - Długość 1m koszt/rok",IF($M108="m",SUMIFS(Kosztorys!$F:$F,Kosztorys!$D:$D,$B108,Kosztorys!$I:$I,CONCATENATE("&lt;01.01.",CO$10,""))+(SUMIFS(Kosztorys!$F:$F,Kosztorys!$D:$D,$B108,Kosztorys!$I:$I,CONCATENATE("&lt;=31.03.",CO$10,""))-SUMIFS(Kosztorys!$F:$F,Kosztorys!$D:$D,$B108,Kosztorys!$I:$I,CONCATENATE("&lt;=31.12.",CN$10,"")))*0.75+(SUMIFS(Kosztorys!$F:$F,Kosztorys!$D:$D,$B108,Kosztorys!$I:$I,CONCATENATE("&lt;=30.06.",CO$10,""))-SUMIFS(Kosztorys!$F:$F,Kosztorys!$D:$D,$B108,Kosztorys!$I:$I,CONCATENATE("&lt;=31.03.",CO$10,"")))*0.5+(SUMIFS(Kosztorys!$F:$F,Kosztorys!$D:$D,$B108,Kosztorys!$I:$I,CONCATENATE("&lt;=30.09.",CO$10,""))-SUMIFS(Kosztorys!$F:$F,Kosztorys!$D:$D,$B108,Kosztorys!$I:$I,CONCATENATE("&lt;=30.06.",CO$10,"")))*0.25,"nic"),0)</f>
        <v/>
      </c>
      <c r="CP108" s="41">
        <f>IF($C108="OPEX - Długość 1m koszt/rok",IF($M108="m",SUMIFS(Kosztorys!$F:$F,Kosztorys!$D:$D,$B108,Kosztorys!$I:$I,CONCATENATE("&lt;01.01.",CP$10,""))+(SUMIFS(Kosztorys!$F:$F,Kosztorys!$D:$D,$B108,Kosztorys!$I:$I,CONCATENATE("&lt;=31.03.",CP$10,""))-SUMIFS(Kosztorys!$F:$F,Kosztorys!$D:$D,$B108,Kosztorys!$I:$I,CONCATENATE("&lt;=31.12.",CO$10,"")))*0.75+(SUMIFS(Kosztorys!$F:$F,Kosztorys!$D:$D,$B108,Kosztorys!$I:$I,CONCATENATE("&lt;=30.06.",CP$10,""))-SUMIFS(Kosztorys!$F:$F,Kosztorys!$D:$D,$B108,Kosztorys!$I:$I,CONCATENATE("&lt;=31.03.",CP$10,"")))*0.5+(SUMIFS(Kosztorys!$F:$F,Kosztorys!$D:$D,$B108,Kosztorys!$I:$I,CONCATENATE("&lt;=30.09.",CP$10,""))-SUMIFS(Kosztorys!$F:$F,Kosztorys!$D:$D,$B108,Kosztorys!$I:$I,CONCATENATE("&lt;=30.06.",CP$10,"")))*0.25,"nic"),0)</f>
        <v/>
      </c>
      <c r="CQ108" s="41">
        <f>IF($C108="OPEX - Długość 1m koszt/rok",IF($M108="m",SUMIFS(Kosztorys!$F:$F,Kosztorys!$D:$D,$B108,Kosztorys!$I:$I,CONCATENATE("&lt;01.01.",CQ$10,""))+(SUMIFS(Kosztorys!$F:$F,Kosztorys!$D:$D,$B108,Kosztorys!$I:$I,CONCATENATE("&lt;=31.03.",CQ$10,""))-SUMIFS(Kosztorys!$F:$F,Kosztorys!$D:$D,$B108,Kosztorys!$I:$I,CONCATENATE("&lt;=31.12.",CP$10,"")))*0.75+(SUMIFS(Kosztorys!$F:$F,Kosztorys!$D:$D,$B108,Kosztorys!$I:$I,CONCATENATE("&lt;=30.06.",CQ$10,""))-SUMIFS(Kosztorys!$F:$F,Kosztorys!$D:$D,$B108,Kosztorys!$I:$I,CONCATENATE("&lt;=31.03.",CQ$10,"")))*0.5+(SUMIFS(Kosztorys!$F:$F,Kosztorys!$D:$D,$B108,Kosztorys!$I:$I,CONCATENATE("&lt;=30.09.",CQ$10,""))-SUMIFS(Kosztorys!$F:$F,Kosztorys!$D:$D,$B108,Kosztorys!$I:$I,CONCATENATE("&lt;=30.06.",CQ$10,"")))*0.25,"nic"),0)</f>
        <v/>
      </c>
      <c r="CR108" s="41">
        <f>IF(C108="OPEX - Długość 1m koszt/rok",IF(MAX(CB108:CQ108)=IF(ISERROR(VLOOKUP(B108,JB_tabela,MATCH(CR$9,JB_menu,0)-1,FALSE())),,VLOOKUP(B108,JB_tabela,MATCH(CR$9,JB_menu,0)-1,FALSE())),"OK","nie zgadza się liczba użytych JB"),"OK-ND")</f>
        <v/>
      </c>
      <c r="CS108" s="41">
        <f>IFERROR(VLOOKUP($C108,$CY$2:$CZ$7,2,FALSE()),"ERROR")</f>
        <v/>
      </c>
      <c r="CV108" s="41">
        <f>$Q108</f>
        <v/>
      </c>
      <c r="CW108" s="41">
        <f>$R108</f>
        <v/>
      </c>
      <c r="CX108" s="41">
        <f>$S108</f>
        <v/>
      </c>
      <c r="CY108" s="41">
        <f>ROUND(IF(LEFT($C108,4)="CAPE",ROUND($E108*$H108,2)*OFFSET(T108,0,$CS108),0),2)</f>
        <v/>
      </c>
      <c r="CZ108" s="41">
        <f>ROUND(IF(LEFT($C108,4)="CAPE",ROUND($E108*$H108,2)*OFFSET(U108,0,$CS108),0),2)</f>
        <v/>
      </c>
      <c r="DA108" s="41">
        <f>ROUND(IF(LEFT($C108,4)="CAPE",ROUND($E108*$H108,2)*OFFSET(V108,0,$CS108),0),2)</f>
        <v/>
      </c>
      <c r="DB108" s="41">
        <f>ROUND(IF(LEFT($C108,4)="CAPE",ROUND($E108*$H108,2)*OFFSET(W108,0,$CS108),0),2)</f>
        <v/>
      </c>
      <c r="DC108" s="41">
        <f>ROUND(IF(LEFT($C108,4)="CAPE",ROUND($E108*$H108,2)*OFFSET(X108,0,$CS108),0),2)</f>
        <v/>
      </c>
      <c r="DD108" s="41">
        <f>ROUND(IF(LEFT($C108,4)="CAPE",ROUND($E108*$H108,2)*OFFSET(Y108,0,$CS108),0),2)</f>
        <v/>
      </c>
      <c r="DE108" s="41">
        <f>ROUND(IF(LEFT($C108,4)="CAPE",ROUND($E108*$H108,2)*OFFSET(Z108,0,$CS108),0),2)</f>
        <v/>
      </c>
      <c r="DF108" s="41">
        <f>ROUND(IF(LEFT($C108,4)="CAPE",ROUND($E108*$H108,2)*OFFSET(AA108,0,$CS108),0),2)</f>
        <v/>
      </c>
      <c r="DG108" s="41">
        <f>ROUND(IF(LEFT($C108,4)="CAPE",ROUND($E108*$H108,2)*OFFSET(AB108,0,$CS108),0),2)</f>
        <v/>
      </c>
      <c r="DH108" s="41">
        <f>ROUND(IF(LEFT($C108,4)="CAPE",ROUND($E108*$H108,2)*OFFSET(AC108,0,$CS108),0),2)</f>
        <v/>
      </c>
      <c r="DI108" s="41">
        <f>ROUND(IF(LEFT($C108,4)="CAPE",ROUND($E108*$H108,2)*OFFSET(AD108,0,$CS108),0),2)</f>
        <v/>
      </c>
      <c r="DJ108" s="41">
        <f>ROUND(IF(LEFT($C108,4)="CAPE",ROUND($E108*$H108,2)*OFFSET(AE108,0,$CS108),0),2)</f>
        <v/>
      </c>
      <c r="DK108" s="41">
        <f>ROUND(IF(LEFT($C108,4)="CAPE",ROUND($E108*$H108,2)*OFFSET(AF108,0,$CS108),0),2)</f>
        <v/>
      </c>
      <c r="DL108" s="41">
        <f>ROUND(IF(LEFT($C108,4)="CAPE",ROUND($E108*$H108,2)*OFFSET(AG108,0,$CS108),0),2)</f>
        <v/>
      </c>
      <c r="DM108" s="41">
        <f>ROUND(IF(LEFT($C108,4)="CAPE",ROUND($E108*$H108,2)*OFFSET(AH108,0,$CS108),0),2)</f>
        <v/>
      </c>
      <c r="DN108" s="41">
        <f>ROUND(IF(LEFT($C108,4)="CAPE",ROUND($E108*$H108,2)*OFFSET(AI108,0,$CS108),0),2)</f>
        <v/>
      </c>
      <c r="DP108" s="41">
        <f>$Q108</f>
        <v/>
      </c>
      <c r="DQ108" s="41">
        <f>$R108</f>
        <v/>
      </c>
      <c r="DR108" s="41">
        <f>$S108</f>
        <v/>
      </c>
      <c r="DS108" s="41">
        <f>ROUND(IF(LEFT($C108,4)="OPEX",$E108*$H108*OFFSET($T108,0,$CS108),0),2)</f>
        <v/>
      </c>
      <c r="DT108" s="41">
        <f>ROUND(IF(LEFT($C108,4)="OPEX",$E108*$H108*OFFSET($U108,0,$CS108),0),2)</f>
        <v/>
      </c>
      <c r="DU108" s="41">
        <f>ROUND(IF(LEFT($C108,4)="OPEX",$E108*$H108*OFFSET($V108,0,$CS108),0),2)</f>
        <v/>
      </c>
      <c r="DV108" s="41">
        <f>ROUND(IF(LEFT($C108,4)="OPEX",$E108*$H108*OFFSET($W108,0,$CS108),0),2)</f>
        <v/>
      </c>
      <c r="DW108" s="41">
        <f>ROUND(IF(LEFT($C108,4)="OPEX",$E108*$H108*OFFSET($X108,0,$CS108),0),2)</f>
        <v/>
      </c>
      <c r="DX108" s="41">
        <f>ROUND(IF(LEFT($C108,4)="OPEX",$E108*$H108*OFFSET($Y108,0,$CS108),0),2)</f>
        <v/>
      </c>
      <c r="DY108" s="41">
        <f>ROUND(IF(LEFT($C108,4)="OPEX",$E108*$H108*OFFSET($Z108,0,$CS108),0),2)</f>
        <v/>
      </c>
      <c r="DZ108" s="41">
        <f>ROUND(IF(LEFT($C108,4)="OPEX",$E108*$H108*OFFSET($AA108,0,$CS108),0),2)</f>
        <v/>
      </c>
      <c r="EA108" s="41">
        <f>ROUND(IF(LEFT($C108,4)="OPEX",$E108*$H108*OFFSET($AB108,0,$CS108),0),2)</f>
        <v/>
      </c>
      <c r="EB108" s="41">
        <f>ROUND(IF(LEFT($C108,4)="OPEX",$E108*$H108*OFFSET($AC108,0,$CS108),0),2)</f>
        <v/>
      </c>
      <c r="EC108" s="41">
        <f>ROUND(IF(LEFT($C108,4)="OPEX",$E108*$H108*OFFSET($AD108,0,$CS108),0),2)</f>
        <v/>
      </c>
      <c r="ED108" s="41">
        <f>ROUND(IF(LEFT($C108,4)="OPEX",$E108*$H108*OFFSET($AE108,0,$CS108),0),2)</f>
        <v/>
      </c>
      <c r="EE108" s="41">
        <f>ROUND(IF(LEFT($C108,4)="OPEX",$E108*$H108*OFFSET($AF108,0,$CS108),0),2)</f>
        <v/>
      </c>
      <c r="EF108" s="41">
        <f>ROUND(IF(LEFT($C108,4)="OPEX",$E108*$H108*OFFSET($AG108,0,$CS108),0),2)</f>
        <v/>
      </c>
      <c r="EG108" s="41">
        <f>ROUND(IF(LEFT($C108,4)="OPEX",$E108*$H108*OFFSET($AH108,0,$CS108),0),2)</f>
        <v/>
      </c>
      <c r="EH108" s="41">
        <f>ROUND(IF(LEFT($C108,4)="OPEX",$E108*$H108*OFFSET($AI108,0,$CS108),0),2)</f>
        <v/>
      </c>
      <c r="EJ108" s="41">
        <f>$Q108</f>
        <v/>
      </c>
      <c r="EK108" s="41">
        <f>$R108</f>
        <v/>
      </c>
      <c r="EL108" s="41">
        <f>$S108</f>
        <v/>
      </c>
      <c r="EM108" s="41">
        <f>ROUND($D108*$CY108,2)</f>
        <v/>
      </c>
      <c r="EN108" s="41">
        <f>ROUND($D108*$CZ108,2)</f>
        <v/>
      </c>
      <c r="EO108" s="41">
        <f>ROUND($D108*$DA108,2)</f>
        <v/>
      </c>
      <c r="EP108" s="41">
        <f>ROUND($D108*$DB108,2)</f>
        <v/>
      </c>
      <c r="EQ108" s="41">
        <f>ROUND($D108*$DC108,2)</f>
        <v/>
      </c>
      <c r="ER108" s="41">
        <f>ROUND($D108*$DD108,2)</f>
        <v/>
      </c>
      <c r="ES108" s="41">
        <f>ROUND($D108*$DE108,2)</f>
        <v/>
      </c>
      <c r="ET108" s="41">
        <f>ROUND($D108*$DF108,2)</f>
        <v/>
      </c>
      <c r="EU108" s="41">
        <f>ROUND($D108*$DG108,2)</f>
        <v/>
      </c>
      <c r="EV108" s="41">
        <f>ROUND($D108*$DH108,2)</f>
        <v/>
      </c>
      <c r="EW108" s="41">
        <f>ROUND($D108*$DI108,2)</f>
        <v/>
      </c>
      <c r="EX108" s="41">
        <f>ROUND($D108*$DJ108,2)</f>
        <v/>
      </c>
      <c r="EY108" s="41">
        <f>ROUND($D108*$DK108,2)</f>
        <v/>
      </c>
      <c r="EZ108" s="41">
        <f>ROUND($D108*$DL108,2)</f>
        <v/>
      </c>
      <c r="FA108" s="41">
        <f>ROUND($D108*$DM108,2)</f>
        <v/>
      </c>
      <c r="FB108" s="41">
        <f>ROUND($D108*$DN108,2)</f>
        <v/>
      </c>
      <c r="FG108" s="41">
        <f>ROUND(IF(LEFT($C108,4)="CAPE",SUM($CY108:CY108 )/$P108,0),2)</f>
        <v/>
      </c>
      <c r="FH108" s="41">
        <f>ROUND(IF(LEFT($C108,4)="CAPE",SUM($CY108:CZ108 )/$P108,0),2)</f>
        <v/>
      </c>
      <c r="FI108" s="41">
        <f>ROUND(IF(LEFT($C108,4)="CAPE",SUM($CY108:DA108 )/$P108,0),2)</f>
        <v/>
      </c>
      <c r="FJ108" s="41">
        <f>ROUND(IF(LEFT($C108,4)="CAPE",SUM($CY108:DB108 )/$P108,0),2)</f>
        <v/>
      </c>
      <c r="FK108" s="41">
        <f>ROUND(IF(LEFT($C108,4)="CAPE",SUM($CY108:DC108 )/$P108,0),2)</f>
        <v/>
      </c>
      <c r="FL108" s="41">
        <f>ROUND(IF(LEFT($C108,4)="CAPE",SUM($CY108:DD108 )/$P108,0),2)</f>
        <v/>
      </c>
      <c r="FM108" s="41">
        <f>ROUND(IF(LEFT($C108,4)="CAPE",SUM($CY108:DE108 )/$P108,0),2)</f>
        <v/>
      </c>
      <c r="FN108" s="41">
        <f>ROUND(IF(LEFT($C108,4)="CAPE",SUM($CY108:DF108 )/$P108,0),2)</f>
        <v/>
      </c>
      <c r="FO108" s="41">
        <f>ROUND(IF(LEFT($C108,4)="CAPE",SUM($CY108:DG108 )/$P108,0),2)</f>
        <v/>
      </c>
      <c r="FP108" s="41">
        <f>ROUND(IF(LEFT($C108,4)="CAPE",SUM($CY108:DH108 )/$P108,0),2)</f>
        <v/>
      </c>
      <c r="FQ108" s="41">
        <f>ROUND(IF(LEFT($C108,4)="CAPE",SUM($CY108:DI108 )/$P108,0),2)</f>
        <v/>
      </c>
      <c r="FR108" s="41">
        <f>ROUND(IF(LEFT($C108,4)="CAPE",SUM($CY108:DJ108 )/$P108,0),2)</f>
        <v/>
      </c>
      <c r="FS108" s="41">
        <f>ROUND(IF(LEFT($C108,4)="CAPE",SUM($CY108:DK108 )/$P108,0),2)</f>
        <v/>
      </c>
      <c r="FT108" s="41">
        <f>ROUND(IF(LEFT($C108,4)="CAPE",SUM($CY108:DL108 )/$P108,0),2)</f>
        <v/>
      </c>
      <c r="FU108" s="41">
        <f>ROUND(IF(LEFT($C108,4)="CAPE",SUM($CY108:DM108 )/$P108,0),2)</f>
        <v/>
      </c>
      <c r="FV108" s="41">
        <f>ROUND(IF(LEFT($C108,4)="CAPE",SUM($CY108:DN108 )/$P108,0),2)</f>
        <v/>
      </c>
      <c r="GA108" s="41">
        <f>ROUND(IF(SUM($FG108:FG108)&gt;SUM($CY108:CY108),SUM($CY108:CY108),SUM($FG108:FG108)),2)</f>
        <v/>
      </c>
      <c r="GB108" s="41">
        <f>ROUND(IF(SUM($FG108:FH108)&gt;SUM($CY108:CZ108),SUM($CY108:CZ108),SUM($FG108:FH108)),2)</f>
        <v/>
      </c>
      <c r="GC108" s="41">
        <f>ROUND(IF(SUM($FG108:FI108)&gt;SUM($CY108:DA108),SUM($CY108:DA108),SUM($FG108:FI108)),2)</f>
        <v/>
      </c>
      <c r="GD108" s="41">
        <f>ROUND(IF(SUM($FG108:FJ108)&gt;SUM($CY108:DB108),SUM($CY108:DB108),SUM($FG108:FJ108)),2)</f>
        <v/>
      </c>
      <c r="GE108" s="41">
        <f>ROUND(IF(SUM($FG108:FK108)&gt;SUM($CY108:DC108),SUM($CY108:DC108),SUM($FG108:FK108)),2)</f>
        <v/>
      </c>
      <c r="GF108" s="41">
        <f>ROUND(IF(SUM($FG108:FL108)&gt;SUM($CY108:DD108),SUM($CY108:DD108),SUM($FG108:FL108)),2)</f>
        <v/>
      </c>
      <c r="GG108" s="41">
        <f>ROUND(IF(SUM($FG108:FM108)&gt;SUM($CY108:DE108),SUM($CY108:DE108),SUM($FG108:FM108)),2)</f>
        <v/>
      </c>
      <c r="GH108" s="41">
        <f>ROUND(IF(SUM($FG108:FN108)&gt;SUM($CY108:DF108),SUM($CY108:DF108),SUM($FG108:FN108)),2)</f>
        <v/>
      </c>
      <c r="GI108" s="41">
        <f>ROUND(IF(SUM($FG108:FO108)&gt;SUM($CY108:DG108),SUM($CY108:DG108),SUM($FG108:FO108)),2)</f>
        <v/>
      </c>
      <c r="GJ108" s="41">
        <f>ROUND(IF(SUM($FG108:FP108)&gt;SUM($CY108:DH108),SUM($CY108:DH108),SUM($FG108:FP108)),2)</f>
        <v/>
      </c>
      <c r="GK108" s="41">
        <f>ROUND(IF(SUM($FG108:FQ108)&gt;SUM($CY108:DI108),SUM($CY108:DI108),SUM($FG108:FQ108)),2)</f>
        <v/>
      </c>
      <c r="GL108" s="41">
        <f>ROUND(IF(SUM($FG108:FR108)&gt;SUM($CY108:DJ108),SUM($CY108:DJ108),SUM($FG108:FR108)),2)</f>
        <v/>
      </c>
      <c r="GM108" s="41">
        <f>ROUND(IF(SUM($FG108:FS108)&gt;SUM($CY108:DK108),SUM($CY108:DK108),SUM($FG108:FS108)),2)</f>
        <v/>
      </c>
      <c r="GN108" s="41">
        <f>ROUND(IF(SUM($FG108:FT108)&gt;SUM($CY108:DL108),SUM($CY108:DL108),SUM($FG108:FT108)),2)</f>
        <v/>
      </c>
      <c r="GO108" s="41">
        <f>ROUND(IF(SUM($FG108:FU108)&gt;SUM($CY108:DM108),SUM($CY108:DM108),SUM($FG108:FU108)),2)</f>
        <v/>
      </c>
      <c r="GP108" s="41">
        <f>ROUND(IF(SUM($FG108:FV108)&gt;SUM($CY108:DN108),SUM($CY108:DN108),SUM($FG108:FV108)),2)</f>
        <v/>
      </c>
      <c r="GR108" s="41">
        <f>$Q108</f>
        <v/>
      </c>
      <c r="GS108" s="41">
        <f>$R108</f>
        <v/>
      </c>
      <c r="GT108" s="41">
        <f>$S108</f>
        <v/>
      </c>
      <c r="GU108" s="41">
        <f>$GA108</f>
        <v/>
      </c>
      <c r="GV108" s="41">
        <f>GB108 - GA108</f>
        <v/>
      </c>
      <c r="GW108" s="41">
        <f>GC108 - GB108</f>
        <v/>
      </c>
      <c r="GX108" s="41">
        <f>GD108 - GC108</f>
        <v/>
      </c>
      <c r="GY108" s="41">
        <f>GE108 - GD108</f>
        <v/>
      </c>
      <c r="GZ108" s="41">
        <f>GF108 - GE108</f>
        <v/>
      </c>
      <c r="HA108" s="41">
        <f>GG108 - GF108</f>
        <v/>
      </c>
      <c r="HB108" s="41">
        <f>GH108 - GG108</f>
        <v/>
      </c>
      <c r="HC108" s="41">
        <f>GI108 - GH108</f>
        <v/>
      </c>
      <c r="HD108" s="41">
        <f>GJ108 - GI108</f>
        <v/>
      </c>
      <c r="HE108" s="41">
        <f>GK108 - GJ108</f>
        <v/>
      </c>
      <c r="HF108" s="41">
        <f>GL108 - GK108</f>
        <v/>
      </c>
      <c r="HG108" s="41">
        <f>GM108 - GL108</f>
        <v/>
      </c>
      <c r="HH108" s="41">
        <f>GN108 - GM108</f>
        <v/>
      </c>
      <c r="HI108" s="41">
        <f>GO108 - GN108</f>
        <v/>
      </c>
      <c r="HJ108" s="41">
        <f>GP108 - GO108</f>
        <v/>
      </c>
      <c r="HL108" s="41">
        <f>$Q108</f>
        <v/>
      </c>
      <c r="HM108" s="41">
        <f>$R108</f>
        <v/>
      </c>
      <c r="HN108" s="41">
        <f>$S108</f>
        <v/>
      </c>
      <c r="HO108" s="144">
        <f>SUMIFS(Kosztorys!$F:$F,Kosztorys!$D:$D,$B108,Kosztorys!$I:$I,CONCATENATE("&lt;01.01.",HP$10,""))</f>
        <v/>
      </c>
      <c r="HP108" s="144">
        <f>SUMIFS(Kosztorys!$F:$F,Kosztorys!$D:$D,$B108,Kosztorys!$I:$I,CONCATENATE("&lt;01.04.",HQ$10,""))-SUM($HO108)</f>
        <v/>
      </c>
      <c r="HQ108" s="144">
        <f>SUMIFS(Kosztorys!$F:$F,Kosztorys!$D:$D,$B108,Kosztorys!$I:$I,CONCATENATE("&lt;01.07.",HR$10,""))-SUM($HO108:HP108)</f>
        <v/>
      </c>
      <c r="HR108" s="144">
        <f>SUMIFS(Kosztorys!$F:$F,Kosztorys!$D:$D,$B108,Kosztorys!$I:$I,CONCATENATE("&lt;01.10.",HS$10,""))-SUM($HO108:HQ108)</f>
        <v/>
      </c>
      <c r="HS108" s="144">
        <f>SUMIFS(Kosztorys!$F:$F,Kosztorys!$D:$D,$B108,Kosztorys!$I:$I,CONCATENATE("&lt;01.01.",HT$10,""))-SUM($HO108:HR108)</f>
        <v/>
      </c>
      <c r="HT108" s="144">
        <f>SUMIFS(Kosztorys!$F:$F,Kosztorys!$D:$D,$B108,Kosztorys!$I:$I,CONCATENATE("&lt;01.04.",HU$10,""))-SUM($HO108:HS108)</f>
        <v/>
      </c>
      <c r="HU108" s="144">
        <f>SUMIFS(Kosztorys!$F:$F,Kosztorys!$D:$D,$B108,Kosztorys!$I:$I,CONCATENATE("&lt;01.07.",HV$10,""))-SUM($HO108:HT108)</f>
        <v/>
      </c>
      <c r="HV108" s="144">
        <f>SUMIFS(Kosztorys!$F:$F,Kosztorys!$D:$D,$B108,Kosztorys!$I:$I,CONCATENATE("&lt;01.10.",HW$10,""))-SUM($HO108:HU108)</f>
        <v/>
      </c>
      <c r="HW108" s="144">
        <f>SUMIFS(Kosztorys!$F:$F,Kosztorys!$D:$D,$B108,Kosztorys!$I:$I,CONCATENATE("&lt;01.01.",HX$10,""))-SUM($HO108:HV108)</f>
        <v/>
      </c>
      <c r="HX108" s="144">
        <f>SUMIFS(Kosztorys!$F:$F,Kosztorys!$D:$D,$B108,Kosztorys!$I:$I,CONCATENATE("&lt;01.04.",HY$10,""))-SUM($HO108:HW108)</f>
        <v/>
      </c>
      <c r="HY108" s="144">
        <f>SUMIFS(Kosztorys!$F:$F,Kosztorys!$D:$D,$B108,Kosztorys!$I:$I,CONCATENATE("&lt;01.07.",HZ$10,""))-SUM($HO108:HX108)</f>
        <v/>
      </c>
      <c r="HZ108" s="144">
        <f>SUMIFS(Kosztorys!$F:$F,Kosztorys!$D:$D,$B108,Kosztorys!$I:$I,CONCATENATE("&lt;01.10.",IA$10,""))-SUM($HO108:HY108)</f>
        <v/>
      </c>
      <c r="IA108" s="144">
        <f>SUMIFS(Kosztorys!$F:$F,Kosztorys!$D:$D,$B108,Kosztorys!$I:$I,CONCATENATE("&lt;01.01.",IB$10,""))-SUM($HO108:HZ108)</f>
        <v/>
      </c>
      <c r="IB108" s="145">
        <f>IF(M108="szt",IF(SUM(HO108:IA108)=IF(ISERROR(VLOOKUP(B108,JB_tabela,MATCH(IB$9,JB_menu,0)-1,FALSE())),,VLOOKUP(B108,JB_tabela,MATCH(IB$9,JB_menu,0)-1,FALSE())),"OK","nie zgadza się liczba użytych JB"),IF(SUM(HO108:IA108)=IF(ISERROR(VLOOKUP(B108,JB_tabela,MATCH(IC$9,JB_menu,0)-1,FALSE())),,VLOOKUP(B108,JB_tabela,MATCH(IC$9,JB_menu,0)-1,FALSE())),"OK","nie zgadzają się metry użyte w JB"))</f>
        <v/>
      </c>
      <c r="IE108" s="41">
        <f>$Q108</f>
        <v/>
      </c>
      <c r="IF108" s="41">
        <f>$R108</f>
        <v/>
      </c>
      <c r="IG108" s="41">
        <f>$S108</f>
        <v/>
      </c>
      <c r="IH108" s="348">
        <f>IF(LEFT($C108,4)="CAPE",ROUND(HO108*$L108,2),0)</f>
        <v/>
      </c>
      <c r="II108" s="348">
        <f>IF(LEFT($C108,4)="CAPE",ROUND(HP108*$L108,2),0)</f>
        <v/>
      </c>
      <c r="IJ108" s="348">
        <f>IF(LEFT($C108,4)="CAPE",ROUND(HQ108*$L108,2),0)</f>
        <v/>
      </c>
      <c r="IK108" s="348">
        <f>IF(LEFT($C108,4)="CAPE",ROUND(HR108*$L108,2),0)</f>
        <v/>
      </c>
      <c r="IL108" s="348">
        <f>IF(LEFT($C108,4)="CAPE",ROUND(HS108*$L108,2),0)</f>
        <v/>
      </c>
      <c r="IM108" s="348">
        <f>IF(LEFT($C108,4)="CAPE",ROUND(HT108*$L108,2),0)</f>
        <v/>
      </c>
      <c r="IN108" s="348">
        <f>IF(LEFT($C108,4)="CAPE",ROUND(HU108*$L108,2),0)</f>
        <v/>
      </c>
      <c r="IO108" s="348">
        <f>IF(LEFT($C108,4)="CAPE",ROUND(HV108*$L108,2),0)</f>
        <v/>
      </c>
      <c r="IP108" s="348">
        <f>IF(LEFT($C108,4)="CAPE",ROUND(HW108*$L108,2),0)</f>
        <v/>
      </c>
      <c r="IQ108" s="348">
        <f>IF(LEFT($C108,4)="CAPE",ROUND(HX108*$L108,2),0)</f>
        <v/>
      </c>
      <c r="IR108" s="348">
        <f>IF(LEFT($C108,4)="CAPE",ROUND(HY108*$L108,2),0)</f>
        <v/>
      </c>
      <c r="IS108" s="348">
        <f>IF(LEFT($C108,4)="CAPE",ROUND(HZ108*$L108,2),0)</f>
        <v/>
      </c>
      <c r="IT108" s="348">
        <f>IF(LEFT($C108,4)="CAPE",ROUND(IA108*$L108,2),0)</f>
        <v/>
      </c>
      <c r="IU108" s="41">
        <f>IF(SUM(IH108:IT108)=SUM(CY108:DN108),"OK",SUM(IH108:IT108)-SUM(CY108:DN108))</f>
        <v/>
      </c>
    </row>
    <row r="109" ht="12.75" customHeight="1">
      <c r="A109" s="119" t="n"/>
      <c r="B109" s="139" t="inlineStr">
        <is>
          <t>wezel_rozbu</t>
        </is>
      </c>
      <c r="C109" s="139" t="inlineStr">
        <is>
          <t>CAPEX - 1szt JB</t>
        </is>
      </c>
      <c r="D109" s="140" t="n">
        <v>0</v>
      </c>
      <c r="E109" s="148" t="n">
        <v>1</v>
      </c>
      <c r="F109" s="141" t="inlineStr">
        <is>
          <t>szt</t>
        </is>
      </c>
      <c r="G109" s="139" t="inlineStr">
        <is>
          <t>Montaż stelaży lub skrzynki zapasu - w studni i w komorze kablowej</t>
        </is>
      </c>
      <c r="H109" s="360">
        <f>IF(ISERROR(VLOOKUP(G109,KB_tabela,MATCH(H$9,KB_menu,0)-2,FALSE())),,VLOOKUP(G109,KB_tabela,MATCH(H$9,KB_menu,0)-2,FALSE()))</f>
        <v/>
      </c>
      <c r="I109" s="41">
        <f>IF(ISERROR(VLOOKUP(B109,JB_tabela,MATCH("czy puste",JB_menu,0)-1,FALSE())),"BŁĄD brak takiej JB",VLOOKUP(B109,JB_tabela,MATCH("czy puste",JB_menu,0)-1,FALSE()))</f>
        <v/>
      </c>
      <c r="J109" s="41">
        <f>IF(ISERROR(VLOOKUP(G109,KB_tabela,MATCH(H$9,KB_menu,0)-2,FALSE())),"BŁĄD brak takiego KB",IF(H109=0,IF(LEFT(C109,4)="OPEX","OK",IF(G109="brak kosztów CAPEX","OK","Brak Ceny KB")),"OK"))</f>
        <v/>
      </c>
      <c r="K109" s="41">
        <f>IF(AJ109="nie zgadza się liczba użytych JB","Nie liczy wszystkich JB",IF(BD109="nie zgadza się liczba użytych JB","Nie liczy wszystkich JB",IF(BX109="nie zgadza się liczba użytych JB","Nie liczy wszystkich JB",IF(BX109="nie zgadza się liczba użytych JB","Nie liczy wszystkich JB","OK"))))</f>
        <v/>
      </c>
      <c r="L109" s="361">
        <f>ROUND((E109*H109),2)</f>
        <v/>
      </c>
      <c r="M109" s="41">
        <f>VLOOKUP(B109,JB_tabela,MATCH(M$9,JB_menu,0)-1,FALSE())</f>
        <v/>
      </c>
      <c r="P109" s="41">
        <f>IF(ISERROR(VLOOKUP(S109,KATEGORIA_tabela,MATCH(P$9,KATEGORIA_menu,0)-2,FALSE())),,VLOOKUP(S109,KATEGORIA_tabela,MATCH(P$9,KATEGORIA_menu,0)-2,FALSE()))</f>
        <v/>
      </c>
      <c r="Q109" s="41">
        <f>IF(ISERROR(VLOOKUP(B109,JB_tabela,MATCH(Q$9,JB_menu,0)-1,FALSE())),,VLOOKUP(B109,JB_tabela,MATCH(Q$9,JB_menu,0)-1,FALSE()))</f>
        <v/>
      </c>
      <c r="R109" s="41">
        <f>IF(ISERROR(VLOOKUP(G109,KB_tabela,MATCH(R$9,KB_menu,0)-2,FALSE())),,VLOOKUP(G109,KB_tabela,MATCH(R$9,KB_menu,0)-2,FALSE()))</f>
        <v/>
      </c>
      <c r="S109" s="41">
        <f>IF(ISERROR(VLOOKUP(G109,KB_tabela,MATCH(S$9,KB_menu,0)-2,FALSE())),,VLOOKUP(G109,KB_tabela,MATCH(S$9,KB_menu,0)-2,FALSE()))</f>
        <v/>
      </c>
      <c r="T109" s="116">
        <f>IF($C109="CAPEX - 1szt JB",IF($M109="szt",SUMIFS(Kosztorys!$F:$F,Kosztorys!$D:$D,$B109,Kosztorys!$I:$I,CONCATENATE("&lt;01.01.",U$10,""))-SUMIFS(Kosztorys!$F:$F,Kosztorys!$D:$D,$B109,Kosztorys!$I:$I,CONCATENATE("&lt;01.01.",T$10,"")),COUNTIFS(Kosztorys!$D:$D,$B109,Kosztorys!$I:$I,CONCATENATE("&lt;01.01.",U$10,""))-COUNTIFS(Kosztorys!$D:$D,$B109,Kosztorys!$I:$I,CONCATENATE("&lt;01.01.",T$10,""))),0)</f>
        <v/>
      </c>
      <c r="U109" s="116">
        <f>IF($C109="CAPEX - 1szt JB",IF($M109="szt",SUMIFS(Kosztorys!$F:$F,Kosztorys!$D:$D,$B109,Kosztorys!$I:$I,CONCATENATE("&lt;01.01.",V$10,""))-SUMIFS(Kosztorys!$F:$F,Kosztorys!$D:$D,$B109,Kosztorys!$I:$I,CONCATENATE("&lt;01.01.",U$10,"")),COUNTIFS(Kosztorys!$D:$D,$B109,Kosztorys!$I:$I,CONCATENATE("&lt;01.01.",V$10,""))-COUNTIFS(Kosztorys!$D:$D,$B109,Kosztorys!$I:$I,CONCATENATE("&lt;01.01.",U$10,""))),0)</f>
        <v/>
      </c>
      <c r="V109" s="116">
        <f>IF($C109="CAPEX - 1szt JB",IF($M109="szt",SUMIFS(Kosztorys!$F:$F,Kosztorys!$D:$D,$B109,Kosztorys!$I:$I,CONCATENATE("&lt;01.01.",W$10,""))-SUMIFS(Kosztorys!$F:$F,Kosztorys!$D:$D,$B109,Kosztorys!$I:$I,CONCATENATE("&lt;01.01.",V$10,"")),COUNTIFS(Kosztorys!$D:$D,$B109,Kosztorys!$I:$I,CONCATENATE("&lt;01.01.",W$10,""))-COUNTIFS(Kosztorys!$D:$D,$B109,Kosztorys!$I:$I,CONCATENATE("&lt;01.01.",V$10,""))),0)</f>
        <v/>
      </c>
      <c r="W109" s="116">
        <f>IF($C109="CAPEX - 1szt JB",IF($M109="szt",SUMIFS(Kosztorys!$F:$F,Kosztorys!$D:$D,$B109,Kosztorys!$I:$I,CONCATENATE("&lt;01.01.",X$10,""))-SUMIFS(Kosztorys!$F:$F,Kosztorys!$D:$D,$B109,Kosztorys!$I:$I,CONCATENATE("&lt;01.01.",W$10,"")),COUNTIFS(Kosztorys!$D:$D,$B109,Kosztorys!$I:$I,CONCATENATE("&lt;01.01.",X$10,""))-COUNTIFS(Kosztorys!$D:$D,$B109,Kosztorys!$I:$I,CONCATENATE("&lt;01.01.",W$10,""))),0)</f>
        <v/>
      </c>
      <c r="X109" s="116">
        <f>IF($C109="CAPEX - 1szt JB",IF($M109="szt",SUMIFS(Kosztorys!$F:$F,Kosztorys!$D:$D,$B109,Kosztorys!$I:$I,CONCATENATE("&lt;01.01.",Y$10,""))-SUMIFS(Kosztorys!$F:$F,Kosztorys!$D:$D,$B109,Kosztorys!$I:$I,CONCATENATE("&lt;01.01.",X$10,"")),COUNTIFS(Kosztorys!$D:$D,$B109,Kosztorys!$I:$I,CONCATENATE("&lt;01.01.",Y$10,""))-COUNTIFS(Kosztorys!$D:$D,$B109,Kosztorys!$I:$I,CONCATENATE("&lt;01.01.",X$10,""))),0)</f>
        <v/>
      </c>
      <c r="Y109" s="116">
        <f>IF($C109="CAPEX - 1szt JB",IF($M109="szt",SUMIFS(Kosztorys!$F:$F,Kosztorys!$D:$D,$B109,Kosztorys!$I:$I,CONCATENATE("&lt;01.01.",Z$10,""))-SUMIFS(Kosztorys!$F:$F,Kosztorys!$D:$D,$B109,Kosztorys!$I:$I,CONCATENATE("&lt;01.01.",Y$10,"")),COUNTIFS(Kosztorys!$D:$D,$B109,Kosztorys!$I:$I,CONCATENATE("&lt;01.01.",Z$10,""))-COUNTIFS(Kosztorys!$D:$D,$B109,Kosztorys!$I:$I,CONCATENATE("&lt;01.01.",Y$10,""))),0)</f>
        <v/>
      </c>
      <c r="Z109" s="116">
        <f>IF($C109="CAPEX - 1szt JB",IF($M109="szt",SUMIFS(Kosztorys!$F:$F,Kosztorys!$D:$D,$B109,Kosztorys!$I:$I,CONCATENATE("&lt;01.01.",AA$10,""))-SUMIFS(Kosztorys!$F:$F,Kosztorys!$D:$D,$B109,Kosztorys!$I:$I,CONCATENATE("&lt;01.01.",Z$10,"")),COUNTIFS(Kosztorys!$D:$D,$B109,Kosztorys!$I:$I,CONCATENATE("&lt;01.01.",AA$10,""))-COUNTIFS(Kosztorys!$D:$D,$B109,Kosztorys!$I:$I,CONCATENATE("&lt;01.01.",Z$10,""))),0)</f>
        <v/>
      </c>
      <c r="AA109" s="116">
        <f>IF($C109="CAPEX - 1szt JB",IF($M109="szt",SUMIFS(Kosztorys!$F:$F,Kosztorys!$D:$D,$B109,Kosztorys!$I:$I,CONCATENATE("&lt;01.01.",AB$10,""))-SUMIFS(Kosztorys!$F:$F,Kosztorys!$D:$D,$B109,Kosztorys!$I:$I,CONCATENATE("&lt;01.01.",AA$10,"")),COUNTIFS(Kosztorys!$D:$D,$B109,Kosztorys!$I:$I,CONCATENATE("&lt;01.01.",AB$10,""))-COUNTIFS(Kosztorys!$D:$D,$B109,Kosztorys!$I:$I,CONCATENATE("&lt;01.01.",AA$10,""))),0)</f>
        <v/>
      </c>
      <c r="AB109" s="116">
        <f>IF($C109="CAPEX - 1szt JB",IF($M109="szt",SUMIFS(Kosztorys!$F:$F,Kosztorys!$D:$D,$B109,Kosztorys!$I:$I,CONCATENATE("&lt;01.01.",AC$10,""))-SUMIFS(Kosztorys!$F:$F,Kosztorys!$D:$D,$B109,Kosztorys!$I:$I,CONCATENATE("&lt;01.01.",AB$10,"")),COUNTIFS(Kosztorys!$D:$D,$B109,Kosztorys!$I:$I,CONCATENATE("&lt;01.01.",AC$10,""))-COUNTIFS(Kosztorys!$D:$D,$B109,Kosztorys!$I:$I,CONCATENATE("&lt;01.01.",AB$10,""))),0)</f>
        <v/>
      </c>
      <c r="AC109" s="116">
        <f>IF($C109="CAPEX - 1szt JB",IF($M109="szt",SUMIFS(Kosztorys!$F:$F,Kosztorys!$D:$D,$B109,Kosztorys!$I:$I,CONCATENATE("&lt;01.01.",AD$10,""))-SUMIFS(Kosztorys!$F:$F,Kosztorys!$D:$D,$B109,Kosztorys!$I:$I,CONCATENATE("&lt;01.01.",AC$10,"")),COUNTIFS(Kosztorys!$D:$D,$B109,Kosztorys!$I:$I,CONCATENATE("&lt;01.01.",AD$10,""))-COUNTIFS(Kosztorys!$D:$D,$B109,Kosztorys!$I:$I,CONCATENATE("&lt;01.01.",AC$10,""))),0)</f>
        <v/>
      </c>
      <c r="AD109" s="116">
        <f>IF($C109="CAPEX - 1szt JB",IF($M109="szt",SUMIFS(Kosztorys!$F:$F,Kosztorys!$D:$D,$B109,Kosztorys!$I:$I,CONCATENATE("&lt;01.01.",AE$10,""))-SUMIFS(Kosztorys!$F:$F,Kosztorys!$D:$D,$B109,Kosztorys!$I:$I,CONCATENATE("&lt;01.01.",AD$10,"")),COUNTIFS(Kosztorys!$D:$D,$B109,Kosztorys!$I:$I,CONCATENATE("&lt;01.01.",AE$10,""))-COUNTIFS(Kosztorys!$D:$D,$B109,Kosztorys!$I:$I,CONCATENATE("&lt;01.01.",AD$10,""))),0)</f>
        <v/>
      </c>
      <c r="AE109" s="116">
        <f>IF($C109="CAPEX - 1szt JB",IF($M109="szt",SUMIFS(Kosztorys!$F:$F,Kosztorys!$D:$D,$B109,Kosztorys!$I:$I,CONCATENATE("&lt;01.01.",AF$10,""))-SUMIFS(Kosztorys!$F:$F,Kosztorys!$D:$D,$B109,Kosztorys!$I:$I,CONCATENATE("&lt;01.01.",AE$10,"")),COUNTIFS(Kosztorys!$D:$D,$B109,Kosztorys!$I:$I,CONCATENATE("&lt;01.01.",AF$10,""))-COUNTIFS(Kosztorys!$D:$D,$B109,Kosztorys!$I:$I,CONCATENATE("&lt;01.01.",AE$10,""))),0)</f>
        <v/>
      </c>
      <c r="AF109" s="116">
        <f>IF($C109="CAPEX - 1szt JB",IF($M109="szt",SUMIFS(Kosztorys!$F:$F,Kosztorys!$D:$D,$B109,Kosztorys!$I:$I,CONCATENATE("&lt;01.01.",AG$10,""))-SUMIFS(Kosztorys!$F:$F,Kosztorys!$D:$D,$B109,Kosztorys!$I:$I,CONCATENATE("&lt;01.01.",AF$10,"")),COUNTIFS(Kosztorys!$D:$D,$B109,Kosztorys!$I:$I,CONCATENATE("&lt;01.01.",AG$10,""))-COUNTIFS(Kosztorys!$D:$D,$B109,Kosztorys!$I:$I,CONCATENATE("&lt;01.01.",AF$10,""))),0)</f>
        <v/>
      </c>
      <c r="AG109" s="116">
        <f>IF($C109="CAPEX - 1szt JB",IF($M109="szt",SUMIFS(Kosztorys!$F:$F,Kosztorys!$D:$D,$B109,Kosztorys!$I:$I,CONCATENATE("&lt;01.01.",AH$10,""))-SUMIFS(Kosztorys!$F:$F,Kosztorys!$D:$D,$B109,Kosztorys!$I:$I,CONCATENATE("&lt;01.01.",AG$10,"")),COUNTIFS(Kosztorys!$D:$D,$B109,Kosztorys!$I:$I,CONCATENATE("&lt;01.01.",AH$10,""))-COUNTIFS(Kosztorys!$D:$D,$B109,Kosztorys!$I:$I,CONCATENATE("&lt;01.01.",AG$10,""))),0)</f>
        <v/>
      </c>
      <c r="AH109" s="116">
        <f>IF($C109="CAPEX - 1szt JB",IF($M109="szt",SUMIFS(Kosztorys!$F:$F,Kosztorys!$D:$D,$B109,Kosztorys!$I:$I,CONCATENATE("&lt;01.01.",AI$10,""))-SUMIFS(Kosztorys!$F:$F,Kosztorys!$D:$D,$B109,Kosztorys!$I:$I,CONCATENATE("&lt;01.01.",AH$10,"")),COUNTIFS(Kosztorys!$D:$D,$B109,Kosztorys!$I:$I,CONCATENATE("&lt;01.01.",AI$10,""))-COUNTIFS(Kosztorys!$D:$D,$B109,Kosztorys!$I:$I,CONCATENATE("&lt;01.01.",AH$10,""))),0)</f>
        <v/>
      </c>
      <c r="AI109" s="116">
        <f>IF($C109="CAPEX - 1szt JB",IF($M109="szt",SUMIFS(Kosztorys!$F:$F,Kosztorys!$D:$D,$B109,Kosztorys!$I:$I,CONCATENATE("&lt;01.01.",AJ$10,""))-SUMIFS(Kosztorys!$F:$F,Kosztorys!$D:$D,$B109,Kosztorys!$I:$I,CONCATENATE("&lt;01.01.",AI$10,"")),COUNTIFS(Kosztorys!$D:$D,$B109,Kosztorys!$I:$I,CONCATENATE("&lt;01.01.",AJ$10,""))-COUNTIFS(Kosztorys!$D:$D,$B109,Kosztorys!$I:$I,CONCATENATE("&lt;01.01.",AI$10,""))),0)</f>
        <v/>
      </c>
      <c r="AJ109" s="116">
        <f>IF(C109="CAPEX - 1szt JB",IF(SUM(T109:AI109)=IF(ISERROR(VLOOKUP(B109,JB_tabela,MATCH(AJ$9,JB_menu,0)-1,FALSE())),,VLOOKUP(B109,JB_tabela,MATCH(AJ$9,JB_menu,0)-1,FALSE())),"OK","nie zgadza się liczba użytych JB"),"OK-ND")</f>
        <v/>
      </c>
      <c r="AM109" s="41">
        <f>IFERROR("_" &amp; VLOOKUP($B109,#REF!,1,FALSE()),#REF!)</f>
        <v/>
      </c>
      <c r="AN109" s="41">
        <f>IF($C109="CAPEX - Długość 1m",SUMIFS(Kosztorys!$F:$F,Kosztorys!$D:$D,$B109,Kosztorys!$I:$I,CONCATENATE("&lt;31.12.",AN$10,""))-SUMIFS(Kosztorys!$F:$F,Kosztorys!$D:$D,$B109,Kosztorys!$I:$I,CONCATENATE("&lt;31.12.",AM$10,"")),"x")</f>
        <v/>
      </c>
      <c r="AO109" s="41">
        <f>IF($C109="CAPEX - Długość 1m",SUMIFS(Kosztorys!$F:$F,Kosztorys!$D:$D,$B109,Kosztorys!$I:$I,CONCATENATE("&lt;31.12.",AO$10,""))-SUMIFS(Kosztorys!$F:$F,Kosztorys!$D:$D,$B109,Kosztorys!$I:$I,CONCATENATE("&lt;31.12.",AN$10,"")),"x")</f>
        <v/>
      </c>
      <c r="AP109" s="41">
        <f>IF($C109="CAPEX - Długość 1m",SUMIFS(Kosztorys!$F:$F,Kosztorys!$D:$D,$B109,Kosztorys!$I:$I,CONCATENATE("&lt;31.12.",AP$10,""))-SUMIFS(Kosztorys!$F:$F,Kosztorys!$D:$D,$B109,Kosztorys!$I:$I,CONCATENATE("&lt;31.12.",AO$10,"")),"x")</f>
        <v/>
      </c>
      <c r="AQ109" s="41">
        <f>IF($C109="CAPEX - Długość 1m",SUMIFS(Kosztorys!$F:$F,Kosztorys!$D:$D,$B109,Kosztorys!$I:$I,CONCATENATE("&lt;31.12.",AQ$10,""))-SUMIFS(Kosztorys!$F:$F,Kosztorys!$D:$D,$B109,Kosztorys!$I:$I,CONCATENATE("&lt;31.12.",AP$10,"")),"x")</f>
        <v/>
      </c>
      <c r="AR109" s="41">
        <f>IF($C109="CAPEX - Długość 1m",SUMIFS(Kosztorys!$F:$F,Kosztorys!$D:$D,$B109,Kosztorys!$I:$I,CONCATENATE("&lt;31.12.",AR$10,""))-SUMIFS(Kosztorys!$F:$F,Kosztorys!$D:$D,$B109,Kosztorys!$I:$I,CONCATENATE("&lt;31.12.",AQ$10,"")),"x")</f>
        <v/>
      </c>
      <c r="AS109" s="41">
        <f>IF($C109="CAPEX - Długość 1m",SUMIFS(Kosztorys!$F:$F,Kosztorys!$D:$D,$B109,Kosztorys!$I:$I,CONCATENATE("&lt;31.12.",AS$10,""))-SUMIFS(Kosztorys!$F:$F,Kosztorys!$D:$D,$B109,Kosztorys!$I:$I,CONCATENATE("&lt;31.12.",AR$10,"")),"x")</f>
        <v/>
      </c>
      <c r="AT109" s="41">
        <f>IF($C109="CAPEX - Długość 1m",SUMIFS(Kosztorys!$F:$F,Kosztorys!$D:$D,$B109,Kosztorys!$I:$I,CONCATENATE("&lt;31.12.",AT$10,""))-SUMIFS(Kosztorys!$F:$F,Kosztorys!$D:$D,$B109,Kosztorys!$I:$I,CONCATENATE("&lt;31.12.",AS$10,"")),"x")</f>
        <v/>
      </c>
      <c r="AU109" s="41">
        <f>IF($C109="CAPEX - Długość 1m",SUMIFS(Kosztorys!$F:$F,Kosztorys!$D:$D,$B109,Kosztorys!$I:$I,CONCATENATE("&lt;31.12.",AU$10,""))-SUMIFS(Kosztorys!$F:$F,Kosztorys!$D:$D,$B109,Kosztorys!$I:$I,CONCATENATE("&lt;31.12.",AT$10,"")),"x")</f>
        <v/>
      </c>
      <c r="AV109" s="41">
        <f>IF($C109="CAPEX - Długość 1m",SUMIFS(Kosztorys!$F:$F,Kosztorys!$D:$D,$B109,Kosztorys!$I:$I,CONCATENATE("&lt;31.12.",AV$10,""))-SUMIFS(Kosztorys!$F:$F,Kosztorys!$D:$D,$B109,Kosztorys!$I:$I,CONCATENATE("&lt;31.12.",AU$10,"")),"x")</f>
        <v/>
      </c>
      <c r="AW109" s="41">
        <f>IF($C109="CAPEX - Długość 1m",SUMIFS(Kosztorys!$F:$F,Kosztorys!$D:$D,$B109,Kosztorys!$I:$I,CONCATENATE("&lt;31.12.",AW$10,""))-SUMIFS(Kosztorys!$F:$F,Kosztorys!$D:$D,$B109,Kosztorys!$I:$I,CONCATENATE("&lt;31.12.",AV$10,"")),"x")</f>
        <v/>
      </c>
      <c r="AX109" s="41">
        <f>IF($C109="CAPEX - Długość 1m",SUMIFS(Kosztorys!$F:$F,Kosztorys!$D:$D,$B109,Kosztorys!$I:$I,CONCATENATE("&lt;31.12.",AX$10,""))-SUMIFS(Kosztorys!$F:$F,Kosztorys!$D:$D,$B109,Kosztorys!$I:$I,CONCATENATE("&lt;31.12.",AW$10,"")),"x")</f>
        <v/>
      </c>
      <c r="AY109" s="41">
        <f>IF($C109="CAPEX - Długość 1m",SUMIFS(Kosztorys!$F:$F,Kosztorys!$D:$D,$B109,Kosztorys!$I:$I,CONCATENATE("&lt;31.12.",AY$10,""))-SUMIFS(Kosztorys!$F:$F,Kosztorys!$D:$D,$B109,Kosztorys!$I:$I,CONCATENATE("&lt;31.12.",AX$10,"")),"x")</f>
        <v/>
      </c>
      <c r="AZ109" s="41">
        <f>IF($C109="CAPEX - Długość 1m",SUMIFS(Kosztorys!$F:$F,Kosztorys!$D:$D,$B109,Kosztorys!$I:$I,CONCATENATE("&lt;31.12.",AZ$10,""))-SUMIFS(Kosztorys!$F:$F,Kosztorys!$D:$D,$B109,Kosztorys!$I:$I,CONCATENATE("&lt;31.12.",AY$10,"")),"x")</f>
        <v/>
      </c>
      <c r="BA109" s="41">
        <f>IF($C109="CAPEX - Długość 1m",SUMIFS(Kosztorys!$F:$F,Kosztorys!$D:$D,$B109,Kosztorys!$I:$I,CONCATENATE("&lt;31.12.",BA$10,""))-SUMIFS(Kosztorys!$F:$F,Kosztorys!$D:$D,$B109,Kosztorys!$I:$I,CONCATENATE("&lt;31.12.",AZ$10,"")),"x")</f>
        <v/>
      </c>
      <c r="BB109" s="41">
        <f>IF($C109="CAPEX - Długość 1m",SUMIFS(Kosztorys!$F:$F,Kosztorys!$D:$D,$B109,Kosztorys!$I:$I,CONCATENATE("&lt;31.12.",BB$10,""))-SUMIFS(Kosztorys!$F:$F,Kosztorys!$D:$D,$B109,Kosztorys!$I:$I,CONCATENATE("&lt;31.12.",BA$10,"")),"x")</f>
        <v/>
      </c>
      <c r="BC109" s="41">
        <f>IF($C109="CAPEX - Długość 1m",SUMIFS(Kosztorys!$F:$F,Kosztorys!$D:$D,$B109,Kosztorys!$I:$I,CONCATENATE("&lt;31.12.",BC$10,""))-SUMIFS(Kosztorys!$F:$F,Kosztorys!$D:$D,$B109,Kosztorys!$I:$I,CONCATENATE("&lt;31.12.",BB$10,"")),"x")</f>
        <v/>
      </c>
      <c r="BD109" s="41">
        <f>IF(C109="CAPEX - Długość 1m",IF(SUM(AN109:BC109)=IF(ISERROR(VLOOKUP(B109,JB_tabela,MATCH(BD$9,JB_menu,0)-1,FALSE())),,VLOOKUP(B109,JB_tabela,MATCH(BD$9,JB_menu,0)-1,FALSE())),"OK","nie zgadza się liczba użytych JB"),"OK-ND")</f>
        <v/>
      </c>
      <c r="BH109" s="41">
        <f>IF($C109="OPEX - Koszt 1szt/rok",IF($M109="szt",SUMIFS(Kosztorys!$F:$F,Kosztorys!$D:$D,$B109,Kosztorys!$I:$I,CONCATENATE("&lt;01.01.",BH$10,""))+(SUMIFS(Kosztorys!$F:$F,Kosztorys!$D:$D,$B109,Kosztorys!$I:$I,CONCATENATE("&lt;=31.03.",BH$10,""))-SUMIFS(Kosztorys!$F:$F,Kosztorys!$D:$D,$B109,Kosztorys!$I:$I,CONCATENATE("&lt;=31.12.",BG$10,"")))*0.75+(SUMIFS(Kosztorys!$F:$F,Kosztorys!$D:$D,$B109,Kosztorys!$I:$I,CONCATENATE("&lt;=30.06.",BH$10,""))-SUMIFS(Kosztorys!$F:$F,Kosztorys!$D:$D,$B109,Kosztorys!$I:$I,CONCATENATE("&lt;=31.03.",BH$10,"")))*0.5+(SUMIFS(Kosztorys!$F:$F,Kosztorys!$D:$D,$B109,Kosztorys!$I:$I,CONCATENATE("&lt;=30.09.",BH$10,""))-SUMIFS(Kosztorys!$F:$F,Kosztorys!$D:$D,$B109,Kosztorys!$I:$I,CONCATENATE("&lt;=30.06.",BH$10,"")))*0.25,"nic"),0)</f>
        <v/>
      </c>
      <c r="BI109" s="41">
        <f>IF($C109="OPEX - Koszt 1szt/rok",IF($M109="szt",SUMIFS(Kosztorys!$F:$F,Kosztorys!$D:$D,$B109,Kosztorys!$I:$I,CONCATENATE("&lt;01.01.",BI$10,""))+(SUMIFS(Kosztorys!$F:$F,Kosztorys!$D:$D,$B109,Kosztorys!$I:$I,CONCATENATE("&lt;=31.03.",BI$10,""))-SUMIFS(Kosztorys!$F:$F,Kosztorys!$D:$D,$B109,Kosztorys!$I:$I,CONCATENATE("&lt;=31.12.",BH$10,"")))*0.75+(SUMIFS(Kosztorys!$F:$F,Kosztorys!$D:$D,$B109,Kosztorys!$I:$I,CONCATENATE("&lt;=30.06.",BI$10,""))-SUMIFS(Kosztorys!$F:$F,Kosztorys!$D:$D,$B109,Kosztorys!$I:$I,CONCATENATE("&lt;=31.03.",BI$10,"")))*0.5+(SUMIFS(Kosztorys!$F:$F,Kosztorys!$D:$D,$B109,Kosztorys!$I:$I,CONCATENATE("&lt;=30.09.",BI$10,""))-SUMIFS(Kosztorys!$F:$F,Kosztorys!$D:$D,$B109,Kosztorys!$I:$I,CONCATENATE("&lt;=30.06.",BI$10,"")))*0.25,"nic"),0)</f>
        <v/>
      </c>
      <c r="BJ109" s="41">
        <f>IF($C109="OPEX - Koszt 1szt/rok",IF($M109="szt",SUMIFS(Kosztorys!$F:$F,Kosztorys!$D:$D,$B109,Kosztorys!$I:$I,CONCATENATE("&lt;01.01.",BJ$10,""))+(SUMIFS(Kosztorys!$F:$F,Kosztorys!$D:$D,$B109,Kosztorys!$I:$I,CONCATENATE("&lt;=31.03.",BJ$10,""))-SUMIFS(Kosztorys!$F:$F,Kosztorys!$D:$D,$B109,Kosztorys!$I:$I,CONCATENATE("&lt;=31.12.",BI$10,"")))*0.75+(SUMIFS(Kosztorys!$F:$F,Kosztorys!$D:$D,$B109,Kosztorys!$I:$I,CONCATENATE("&lt;=30.06.",BJ$10,""))-SUMIFS(Kosztorys!$F:$F,Kosztorys!$D:$D,$B109,Kosztorys!$I:$I,CONCATENATE("&lt;=31.03.",BJ$10,"")))*0.5+(SUMIFS(Kosztorys!$F:$F,Kosztorys!$D:$D,$B109,Kosztorys!$I:$I,CONCATENATE("&lt;=30.09.",BJ$10,""))-SUMIFS(Kosztorys!$F:$F,Kosztorys!$D:$D,$B109,Kosztorys!$I:$I,CONCATENATE("&lt;=30.06.",BJ$10,"")))*0.25,"nic"),0)</f>
        <v/>
      </c>
      <c r="BK109" s="41">
        <f>IF($C109="OPEX - Koszt 1szt/rok",IF($M109="szt",SUMIFS(Kosztorys!$F:$F,Kosztorys!$D:$D,$B109,Kosztorys!$I:$I,CONCATENATE("&lt;01.01.",BK$10,""))+(SUMIFS(Kosztorys!$F:$F,Kosztorys!$D:$D,$B109,Kosztorys!$I:$I,CONCATENATE("&lt;=31.03.",BK$10,""))-SUMIFS(Kosztorys!$F:$F,Kosztorys!$D:$D,$B109,Kosztorys!$I:$I,CONCATENATE("&lt;=31.12.",BJ$10,"")))*0.75+(SUMIFS(Kosztorys!$F:$F,Kosztorys!$D:$D,$B109,Kosztorys!$I:$I,CONCATENATE("&lt;=30.06.",BK$10,""))-SUMIFS(Kosztorys!$F:$F,Kosztorys!$D:$D,$B109,Kosztorys!$I:$I,CONCATENATE("&lt;=31.03.",BK$10,"")))*0.5+(SUMIFS(Kosztorys!$F:$F,Kosztorys!$D:$D,$B109,Kosztorys!$I:$I,CONCATENATE("&lt;=30.09.",BK$10,""))-SUMIFS(Kosztorys!$F:$F,Kosztorys!$D:$D,$B109,Kosztorys!$I:$I,CONCATENATE("&lt;=30.06.",BK$10,"")))*0.25,"nic"),0)</f>
        <v/>
      </c>
      <c r="BL109" s="41">
        <f>IF($C109="OPEX - Koszt 1szt/rok",IF($M109="szt",SUMIFS(Kosztorys!$F:$F,Kosztorys!$D:$D,$B109,Kosztorys!$I:$I,CONCATENATE("&lt;01.01.",BL$10,""))+(SUMIFS(Kosztorys!$F:$F,Kosztorys!$D:$D,$B109,Kosztorys!$I:$I,CONCATENATE("&lt;=31.03.",BL$10,""))-SUMIFS(Kosztorys!$F:$F,Kosztorys!$D:$D,$B109,Kosztorys!$I:$I,CONCATENATE("&lt;=31.12.",BK$10,"")))*0.75+(SUMIFS(Kosztorys!$F:$F,Kosztorys!$D:$D,$B109,Kosztorys!$I:$I,CONCATENATE("&lt;=30.06.",BL$10,""))-SUMIFS(Kosztorys!$F:$F,Kosztorys!$D:$D,$B109,Kosztorys!$I:$I,CONCATENATE("&lt;=31.03.",BL$10,"")))*0.5+(SUMIFS(Kosztorys!$F:$F,Kosztorys!$D:$D,$B109,Kosztorys!$I:$I,CONCATENATE("&lt;=30.09.",BL$10,""))-SUMIFS(Kosztorys!$F:$F,Kosztorys!$D:$D,$B109,Kosztorys!$I:$I,CONCATENATE("&lt;=30.06.",BL$10,"")))*0.25,"nic"),0)</f>
        <v/>
      </c>
      <c r="BM109" s="41">
        <f>IF($C109="OPEX - Koszt 1szt/rok",IF($M109="szt",SUMIFS(Kosztorys!$F:$F,Kosztorys!$D:$D,$B109,Kosztorys!$I:$I,CONCATENATE("&lt;01.01.",BM$10,""))+(SUMIFS(Kosztorys!$F:$F,Kosztorys!$D:$D,$B109,Kosztorys!$I:$I,CONCATENATE("&lt;=31.03.",BM$10,""))-SUMIFS(Kosztorys!$F:$F,Kosztorys!$D:$D,$B109,Kosztorys!$I:$I,CONCATENATE("&lt;=31.12.",BL$10,"")))*0.75+(SUMIFS(Kosztorys!$F:$F,Kosztorys!$D:$D,$B109,Kosztorys!$I:$I,CONCATENATE("&lt;=30.06.",BM$10,""))-SUMIFS(Kosztorys!$F:$F,Kosztorys!$D:$D,$B109,Kosztorys!$I:$I,CONCATENATE("&lt;=31.03.",BM$10,"")))*0.5+(SUMIFS(Kosztorys!$F:$F,Kosztorys!$D:$D,$B109,Kosztorys!$I:$I,CONCATENATE("&lt;=30.09.",BM$10,""))-SUMIFS(Kosztorys!$F:$F,Kosztorys!$D:$D,$B109,Kosztorys!$I:$I,CONCATENATE("&lt;=30.06.",BM$10,"")))*0.25,"nic"),0)</f>
        <v/>
      </c>
      <c r="BN109" s="41">
        <f>IF($C109="OPEX - Koszt 1szt/rok",IF($M109="szt",SUMIFS(Kosztorys!$F:$F,Kosztorys!$D:$D,$B109,Kosztorys!$I:$I,CONCATENATE("&lt;01.01.",BN$10,""))+(SUMIFS(Kosztorys!$F:$F,Kosztorys!$D:$D,$B109,Kosztorys!$I:$I,CONCATENATE("&lt;=31.03.",BN$10,""))-SUMIFS(Kosztorys!$F:$F,Kosztorys!$D:$D,$B109,Kosztorys!$I:$I,CONCATENATE("&lt;=31.12.",BM$10,"")))*0.75+(SUMIFS(Kosztorys!$F:$F,Kosztorys!$D:$D,$B109,Kosztorys!$I:$I,CONCATENATE("&lt;=30.06.",BN$10,""))-SUMIFS(Kosztorys!$F:$F,Kosztorys!$D:$D,$B109,Kosztorys!$I:$I,CONCATENATE("&lt;=31.03.",BN$10,"")))*0.5+(SUMIFS(Kosztorys!$F:$F,Kosztorys!$D:$D,$B109,Kosztorys!$I:$I,CONCATENATE("&lt;=30.09.",BN$10,""))-SUMIFS(Kosztorys!$F:$F,Kosztorys!$D:$D,$B109,Kosztorys!$I:$I,CONCATENATE("&lt;=30.06.",BN$10,"")))*0.25,"nic"),0)</f>
        <v/>
      </c>
      <c r="BO109" s="41">
        <f>IF($C109="OPEX - Koszt 1szt/rok",IF($M109="szt",SUMIFS(Kosztorys!$F:$F,Kosztorys!$D:$D,$B109,Kosztorys!$I:$I,CONCATENATE("&lt;01.01.",BO$10,""))+(SUMIFS(Kosztorys!$F:$F,Kosztorys!$D:$D,$B109,Kosztorys!$I:$I,CONCATENATE("&lt;=31.03.",BO$10,""))-SUMIFS(Kosztorys!$F:$F,Kosztorys!$D:$D,$B109,Kosztorys!$I:$I,CONCATENATE("&lt;=31.12.",BN$10,"")))*0.75+(SUMIFS(Kosztorys!$F:$F,Kosztorys!$D:$D,$B109,Kosztorys!$I:$I,CONCATENATE("&lt;=30.06.",BO$10,""))-SUMIFS(Kosztorys!$F:$F,Kosztorys!$D:$D,$B109,Kosztorys!$I:$I,CONCATENATE("&lt;=31.03.",BO$10,"")))*0.5+(SUMIFS(Kosztorys!$F:$F,Kosztorys!$D:$D,$B109,Kosztorys!$I:$I,CONCATENATE("&lt;=30.09.",BO$10,""))-SUMIFS(Kosztorys!$F:$F,Kosztorys!$D:$D,$B109,Kosztorys!$I:$I,CONCATENATE("&lt;=30.06.",BO$10,"")))*0.25,"nic"),0)</f>
        <v/>
      </c>
      <c r="BP109" s="41">
        <f>IF($C109="OPEX - Koszt 1szt/rok",IF($M109="szt",SUMIFS(Kosztorys!$F:$F,Kosztorys!$D:$D,$B109,Kosztorys!$I:$I,CONCATENATE("&lt;01.01.",BP$10,""))+(SUMIFS(Kosztorys!$F:$F,Kosztorys!$D:$D,$B109,Kosztorys!$I:$I,CONCATENATE("&lt;=31.03.",BP$10,""))-SUMIFS(Kosztorys!$F:$F,Kosztorys!$D:$D,$B109,Kosztorys!$I:$I,CONCATENATE("&lt;=31.12.",BO$10,"")))*0.75+(SUMIFS(Kosztorys!$F:$F,Kosztorys!$D:$D,$B109,Kosztorys!$I:$I,CONCATENATE("&lt;=30.06.",BP$10,""))-SUMIFS(Kosztorys!$F:$F,Kosztorys!$D:$D,$B109,Kosztorys!$I:$I,CONCATENATE("&lt;=31.03.",BP$10,"")))*0.5+(SUMIFS(Kosztorys!$F:$F,Kosztorys!$D:$D,$B109,Kosztorys!$I:$I,CONCATENATE("&lt;=30.09.",BP$10,""))-SUMIFS(Kosztorys!$F:$F,Kosztorys!$D:$D,$B109,Kosztorys!$I:$I,CONCATENATE("&lt;=30.06.",BP$10,"")))*0.25,"nic"),0)</f>
        <v/>
      </c>
      <c r="BQ109" s="41">
        <f>IF($C109="OPEX - Koszt 1szt/rok",IF($M109="szt",SUMIFS(Kosztorys!$F:$F,Kosztorys!$D:$D,$B109,Kosztorys!$I:$I,CONCATENATE("&lt;01.01.",BQ$10,""))+(SUMIFS(Kosztorys!$F:$F,Kosztorys!$D:$D,$B109,Kosztorys!$I:$I,CONCATENATE("&lt;=31.03.",BQ$10,""))-SUMIFS(Kosztorys!$F:$F,Kosztorys!$D:$D,$B109,Kosztorys!$I:$I,CONCATENATE("&lt;=31.12.",BP$10,"")))*0.75+(SUMIFS(Kosztorys!$F:$F,Kosztorys!$D:$D,$B109,Kosztorys!$I:$I,CONCATENATE("&lt;=30.06.",BQ$10,""))-SUMIFS(Kosztorys!$F:$F,Kosztorys!$D:$D,$B109,Kosztorys!$I:$I,CONCATENATE("&lt;=31.03.",BQ$10,"")))*0.5+(SUMIFS(Kosztorys!$F:$F,Kosztorys!$D:$D,$B109,Kosztorys!$I:$I,CONCATENATE("&lt;=30.09.",BQ$10,""))-SUMIFS(Kosztorys!$F:$F,Kosztorys!$D:$D,$B109,Kosztorys!$I:$I,CONCATENATE("&lt;=30.06.",BQ$10,"")))*0.25,"nic"),0)</f>
        <v/>
      </c>
      <c r="BR109" s="41">
        <f>IF($C109="OPEX - Koszt 1szt/rok",IF($M109="szt",SUMIFS(Kosztorys!$F:$F,Kosztorys!$D:$D,$B109,Kosztorys!$I:$I,CONCATENATE("&lt;01.01.",BR$10,""))+(SUMIFS(Kosztorys!$F:$F,Kosztorys!$D:$D,$B109,Kosztorys!$I:$I,CONCATENATE("&lt;=31.03.",BR$10,""))-SUMIFS(Kosztorys!$F:$F,Kosztorys!$D:$D,$B109,Kosztorys!$I:$I,CONCATENATE("&lt;=31.12.",BQ$10,"")))*0.75+(SUMIFS(Kosztorys!$F:$F,Kosztorys!$D:$D,$B109,Kosztorys!$I:$I,CONCATENATE("&lt;=30.06.",BR$10,""))-SUMIFS(Kosztorys!$F:$F,Kosztorys!$D:$D,$B109,Kosztorys!$I:$I,CONCATENATE("&lt;=31.03.",BR$10,"")))*0.5+(SUMIFS(Kosztorys!$F:$F,Kosztorys!$D:$D,$B109,Kosztorys!$I:$I,CONCATENATE("&lt;=30.09.",BR$10,""))-SUMIFS(Kosztorys!$F:$F,Kosztorys!$D:$D,$B109,Kosztorys!$I:$I,CONCATENATE("&lt;=30.06.",BR$10,"")))*0.25,"nic"),0)</f>
        <v/>
      </c>
      <c r="BS109" s="41">
        <f>IF($C109="OPEX - Koszt 1szt/rok",IF($M109="szt",SUMIFS(Kosztorys!$F:$F,Kosztorys!$D:$D,$B109,Kosztorys!$I:$I,CONCATENATE("&lt;01.01.",BS$10,""))+(SUMIFS(Kosztorys!$F:$F,Kosztorys!$D:$D,$B109,Kosztorys!$I:$I,CONCATENATE("&lt;=31.03.",BS$10,""))-SUMIFS(Kosztorys!$F:$F,Kosztorys!$D:$D,$B109,Kosztorys!$I:$I,CONCATENATE("&lt;=31.12.",BR$10,"")))*0.75+(SUMIFS(Kosztorys!$F:$F,Kosztorys!$D:$D,$B109,Kosztorys!$I:$I,CONCATENATE("&lt;=30.06.",BS$10,""))-SUMIFS(Kosztorys!$F:$F,Kosztorys!$D:$D,$B109,Kosztorys!$I:$I,CONCATENATE("&lt;=31.03.",BS$10,"")))*0.5+(SUMIFS(Kosztorys!$F:$F,Kosztorys!$D:$D,$B109,Kosztorys!$I:$I,CONCATENATE("&lt;=30.09.",BS$10,""))-SUMIFS(Kosztorys!$F:$F,Kosztorys!$D:$D,$B109,Kosztorys!$I:$I,CONCATENATE("&lt;=30.06.",BS$10,"")))*0.25,"nic"),0)</f>
        <v/>
      </c>
      <c r="BT109" s="41">
        <f>IF($C109="OPEX - Koszt 1szt/rok",IF($M109="szt",SUMIFS(Kosztorys!$F:$F,Kosztorys!$D:$D,$B109,Kosztorys!$I:$I,CONCATENATE("&lt;01.01.",BT$10,""))+(SUMIFS(Kosztorys!$F:$F,Kosztorys!$D:$D,$B109,Kosztorys!$I:$I,CONCATENATE("&lt;=31.03.",BT$10,""))-SUMIFS(Kosztorys!$F:$F,Kosztorys!$D:$D,$B109,Kosztorys!$I:$I,CONCATENATE("&lt;=31.12.",BS$10,"")))*0.75+(SUMIFS(Kosztorys!$F:$F,Kosztorys!$D:$D,$B109,Kosztorys!$I:$I,CONCATENATE("&lt;=30.06.",BT$10,""))-SUMIFS(Kosztorys!$F:$F,Kosztorys!$D:$D,$B109,Kosztorys!$I:$I,CONCATENATE("&lt;=31.03.",BT$10,"")))*0.5+(SUMIFS(Kosztorys!$F:$F,Kosztorys!$D:$D,$B109,Kosztorys!$I:$I,CONCATENATE("&lt;=30.09.",BT$10,""))-SUMIFS(Kosztorys!$F:$F,Kosztorys!$D:$D,$B109,Kosztorys!$I:$I,CONCATENATE("&lt;=30.06.",BT$10,"")))*0.25,"nic"),0)</f>
        <v/>
      </c>
      <c r="BU109" s="41">
        <f>IF($C109="OPEX - Koszt 1szt/rok",IF($M109="szt",SUMIFS(Kosztorys!$F:$F,Kosztorys!$D:$D,$B109,Kosztorys!$I:$I,CONCATENATE("&lt;01.01.",BU$10,""))+(SUMIFS(Kosztorys!$F:$F,Kosztorys!$D:$D,$B109,Kosztorys!$I:$I,CONCATENATE("&lt;=31.03.",BU$10,""))-SUMIFS(Kosztorys!$F:$F,Kosztorys!$D:$D,$B109,Kosztorys!$I:$I,CONCATENATE("&lt;=31.12.",BT$10,"")))*0.75+(SUMIFS(Kosztorys!$F:$F,Kosztorys!$D:$D,$B109,Kosztorys!$I:$I,CONCATENATE("&lt;=30.06.",BU$10,""))-SUMIFS(Kosztorys!$F:$F,Kosztorys!$D:$D,$B109,Kosztorys!$I:$I,CONCATENATE("&lt;=31.03.",BU$10,"")))*0.5+(SUMIFS(Kosztorys!$F:$F,Kosztorys!$D:$D,$B109,Kosztorys!$I:$I,CONCATENATE("&lt;=30.09.",BU$10,""))-SUMIFS(Kosztorys!$F:$F,Kosztorys!$D:$D,$B109,Kosztorys!$I:$I,CONCATENATE("&lt;=30.06.",BU$10,"")))*0.25,"nic"),0)</f>
        <v/>
      </c>
      <c r="BV109" s="41">
        <f>IF($C109="OPEX - Koszt 1szt/rok",IF($M109="szt",SUMIFS(Kosztorys!$F:$F,Kosztorys!$D:$D,$B109,Kosztorys!$I:$I,CONCATENATE("&lt;01.01.",BV$10,""))+(SUMIFS(Kosztorys!$F:$F,Kosztorys!$D:$D,$B109,Kosztorys!$I:$I,CONCATENATE("&lt;=31.03.",BV$10,""))-SUMIFS(Kosztorys!$F:$F,Kosztorys!$D:$D,$B109,Kosztorys!$I:$I,CONCATENATE("&lt;=31.12.",BU$10,"")))*0.75+(SUMIFS(Kosztorys!$F:$F,Kosztorys!$D:$D,$B109,Kosztorys!$I:$I,CONCATENATE("&lt;=30.06.",BV$10,""))-SUMIFS(Kosztorys!$F:$F,Kosztorys!$D:$D,$B109,Kosztorys!$I:$I,CONCATENATE("&lt;=31.03.",BV$10,"")))*0.5+(SUMIFS(Kosztorys!$F:$F,Kosztorys!$D:$D,$B109,Kosztorys!$I:$I,CONCATENATE("&lt;=30.09.",BV$10,""))-SUMIFS(Kosztorys!$F:$F,Kosztorys!$D:$D,$B109,Kosztorys!$I:$I,CONCATENATE("&lt;=30.06.",BV$10,"")))*0.25,"nic"),0)</f>
        <v/>
      </c>
      <c r="BW109" s="41">
        <f>IF($C109="OPEX - Koszt 1szt/rok",IF($M109="szt",SUMIFS(Kosztorys!$F:$F,Kosztorys!$D:$D,$B109,Kosztorys!$I:$I,CONCATENATE("&lt;01.01.",BW$10,""))+(SUMIFS(Kosztorys!$F:$F,Kosztorys!$D:$D,$B109,Kosztorys!$I:$I,CONCATENATE("&lt;=31.03.",BW$10,""))-SUMIFS(Kosztorys!$F:$F,Kosztorys!$D:$D,$B109,Kosztorys!$I:$I,CONCATENATE("&lt;=31.12.",BV$10,"")))*0.75+(SUMIFS(Kosztorys!$F:$F,Kosztorys!$D:$D,$B109,Kosztorys!$I:$I,CONCATENATE("&lt;=30.06.",BW$10,""))-SUMIFS(Kosztorys!$F:$F,Kosztorys!$D:$D,$B109,Kosztorys!$I:$I,CONCATENATE("&lt;=31.03.",BW$10,"")))*0.5+(SUMIFS(Kosztorys!$F:$F,Kosztorys!$D:$D,$B109,Kosztorys!$I:$I,CONCATENATE("&lt;=30.09.",BW$10,""))-SUMIFS(Kosztorys!$F:$F,Kosztorys!$D:$D,$B109,Kosztorys!$I:$I,CONCATENATE("&lt;=30.06.",BW$10,"")))*0.25,"nic"),0)</f>
        <v/>
      </c>
      <c r="BX109" s="41">
        <f>IF(C109="OPEX - Koszt 1szt/rok",IF(MAX(BH109:BW109)=IF(ISERROR(VLOOKUP(B109,JB_tabela,MATCH(BX$9,JB_menu,0)-1,FALSE())),,VLOOKUP(B109,JB_tabela,MATCH(BX$9,JB_menu,0)-1,FALSE())),"OK","nie zgadza się liczba użytych JB"),"OK-ND")</f>
        <v/>
      </c>
      <c r="CB109" s="41">
        <f>IF($C109="OPEX - Długość 1m koszt/rok",IF($M109="m",SUMIFS(Kosztorys!$F:$F,Kosztorys!$D:$D,$B109,Kosztorys!$I:$I,CONCATENATE("&lt;01.01.",CB$10,""))+(SUMIFS(Kosztorys!$F:$F,Kosztorys!$D:$D,$B109,Kosztorys!$I:$I,CONCATENATE("&lt;=31.03.",CB$10,""))-SUMIFS(Kosztorys!$F:$F,Kosztorys!$D:$D,$B109,Kosztorys!$I:$I,CONCATENATE("&lt;=31.12.",CA$10,"")))*0.75+(SUMIFS(Kosztorys!$F:$F,Kosztorys!$D:$D,$B109,Kosztorys!$I:$I,CONCATENATE("&lt;=30.06.",CB$10,""))-SUMIFS(Kosztorys!$F:$F,Kosztorys!$D:$D,$B109,Kosztorys!$I:$I,CONCATENATE("&lt;=31.03.",CB$10,"")))*0.5+(SUMIFS(Kosztorys!$F:$F,Kosztorys!$D:$D,$B109,Kosztorys!$I:$I,CONCATENATE("&lt;=30.09.",CB$10,""))-SUMIFS(Kosztorys!$F:$F,Kosztorys!$D:$D,$B109,Kosztorys!$I:$I,CONCATENATE("&lt;=30.06.",CB$10,"")))*0.25,"nic"),0)</f>
        <v/>
      </c>
      <c r="CC109" s="41">
        <f>IF($C109="OPEX - Długość 1m koszt/rok",IF($M109="m",SUMIFS(Kosztorys!$F:$F,Kosztorys!$D:$D,$B109,Kosztorys!$I:$I,CONCATENATE("&lt;01.01.",CC$10,""))+(SUMIFS(Kosztorys!$F:$F,Kosztorys!$D:$D,$B109,Kosztorys!$I:$I,CONCATENATE("&lt;=31.03.",CC$10,""))-SUMIFS(Kosztorys!$F:$F,Kosztorys!$D:$D,$B109,Kosztorys!$I:$I,CONCATENATE("&lt;=31.12.",CB$10,"")))*0.75+(SUMIFS(Kosztorys!$F:$F,Kosztorys!$D:$D,$B109,Kosztorys!$I:$I,CONCATENATE("&lt;=30.06.",CC$10,""))-SUMIFS(Kosztorys!$F:$F,Kosztorys!$D:$D,$B109,Kosztorys!$I:$I,CONCATENATE("&lt;=31.03.",CC$10,"")))*0.5+(SUMIFS(Kosztorys!$F:$F,Kosztorys!$D:$D,$B109,Kosztorys!$I:$I,CONCATENATE("&lt;=30.09.",CC$10,""))-SUMIFS(Kosztorys!$F:$F,Kosztorys!$D:$D,$B109,Kosztorys!$I:$I,CONCATENATE("&lt;=30.06.",CC$10,"")))*0.25,"nic"),0)</f>
        <v/>
      </c>
      <c r="CD109" s="41">
        <f>IF($C109="OPEX - Długość 1m koszt/rok",IF($M109="m",SUMIFS(Kosztorys!$F:$F,Kosztorys!$D:$D,$B109,Kosztorys!$I:$I,CONCATENATE("&lt;01.01.",CD$10,""))+(SUMIFS(Kosztorys!$F:$F,Kosztorys!$D:$D,$B109,Kosztorys!$I:$I,CONCATENATE("&lt;=31.03.",CD$10,""))-SUMIFS(Kosztorys!$F:$F,Kosztorys!$D:$D,$B109,Kosztorys!$I:$I,CONCATENATE("&lt;=31.12.",CC$10,"")))*0.75+(SUMIFS(Kosztorys!$F:$F,Kosztorys!$D:$D,$B109,Kosztorys!$I:$I,CONCATENATE("&lt;=30.06.",CD$10,""))-SUMIFS(Kosztorys!$F:$F,Kosztorys!$D:$D,$B109,Kosztorys!$I:$I,CONCATENATE("&lt;=31.03.",CD$10,"")))*0.5+(SUMIFS(Kosztorys!$F:$F,Kosztorys!$D:$D,$B109,Kosztorys!$I:$I,CONCATENATE("&lt;=30.09.",CD$10,""))-SUMIFS(Kosztorys!$F:$F,Kosztorys!$D:$D,$B109,Kosztorys!$I:$I,CONCATENATE("&lt;=30.06.",CD$10,"")))*0.25,"nic"),0)</f>
        <v/>
      </c>
      <c r="CE109" s="41">
        <f>IF($C109="OPEX - Długość 1m koszt/rok",IF($M109="m",SUMIFS(Kosztorys!$F:$F,Kosztorys!$D:$D,$B109,Kosztorys!$I:$I,CONCATENATE("&lt;01.01.",CE$10,""))+(SUMIFS(Kosztorys!$F:$F,Kosztorys!$D:$D,$B109,Kosztorys!$I:$I,CONCATENATE("&lt;=31.03.",CE$10,""))-SUMIFS(Kosztorys!$F:$F,Kosztorys!$D:$D,$B109,Kosztorys!$I:$I,CONCATENATE("&lt;=31.12.",CD$10,"")))*0.75+(SUMIFS(Kosztorys!$F:$F,Kosztorys!$D:$D,$B109,Kosztorys!$I:$I,CONCATENATE("&lt;=30.06.",CE$10,""))-SUMIFS(Kosztorys!$F:$F,Kosztorys!$D:$D,$B109,Kosztorys!$I:$I,CONCATENATE("&lt;=31.03.",CE$10,"")))*0.5+(SUMIFS(Kosztorys!$F:$F,Kosztorys!$D:$D,$B109,Kosztorys!$I:$I,CONCATENATE("&lt;=30.09.",CE$10,""))-SUMIFS(Kosztorys!$F:$F,Kosztorys!$D:$D,$B109,Kosztorys!$I:$I,CONCATENATE("&lt;=30.06.",CE$10,"")))*0.25,"nic"),0)</f>
        <v/>
      </c>
      <c r="CF109" s="41">
        <f>IF($C109="OPEX - Długość 1m koszt/rok",IF($M109="m",SUMIFS(Kosztorys!$F:$F,Kosztorys!$D:$D,$B109,Kosztorys!$I:$I,CONCATENATE("&lt;01.01.",CF$10,""))+(SUMIFS(Kosztorys!$F:$F,Kosztorys!$D:$D,$B109,Kosztorys!$I:$I,CONCATENATE("&lt;=31.03.",CF$10,""))-SUMIFS(Kosztorys!$F:$F,Kosztorys!$D:$D,$B109,Kosztorys!$I:$I,CONCATENATE("&lt;=31.12.",CE$10,"")))*0.75+(SUMIFS(Kosztorys!$F:$F,Kosztorys!$D:$D,$B109,Kosztorys!$I:$I,CONCATENATE("&lt;=30.06.",CF$10,""))-SUMIFS(Kosztorys!$F:$F,Kosztorys!$D:$D,$B109,Kosztorys!$I:$I,CONCATENATE("&lt;=31.03.",CF$10,"")))*0.5+(SUMIFS(Kosztorys!$F:$F,Kosztorys!$D:$D,$B109,Kosztorys!$I:$I,CONCATENATE("&lt;=30.09.",CF$10,""))-SUMIFS(Kosztorys!$F:$F,Kosztorys!$D:$D,$B109,Kosztorys!$I:$I,CONCATENATE("&lt;=30.06.",CF$10,"")))*0.25,"nic"),0)</f>
        <v/>
      </c>
      <c r="CG109" s="41">
        <f>IF($C109="OPEX - Długość 1m koszt/rok",IF($M109="m",SUMIFS(Kosztorys!$F:$F,Kosztorys!$D:$D,$B109,Kosztorys!$I:$I,CONCATENATE("&lt;01.01.",CG$10,""))+(SUMIFS(Kosztorys!$F:$F,Kosztorys!$D:$D,$B109,Kosztorys!$I:$I,CONCATENATE("&lt;=31.03.",CG$10,""))-SUMIFS(Kosztorys!$F:$F,Kosztorys!$D:$D,$B109,Kosztorys!$I:$I,CONCATENATE("&lt;=31.12.",CF$10,"")))*0.75+(SUMIFS(Kosztorys!$F:$F,Kosztorys!$D:$D,$B109,Kosztorys!$I:$I,CONCATENATE("&lt;=30.06.",CG$10,""))-SUMIFS(Kosztorys!$F:$F,Kosztorys!$D:$D,$B109,Kosztorys!$I:$I,CONCATENATE("&lt;=31.03.",CG$10,"")))*0.5+(SUMIFS(Kosztorys!$F:$F,Kosztorys!$D:$D,$B109,Kosztorys!$I:$I,CONCATENATE("&lt;=30.09.",CG$10,""))-SUMIFS(Kosztorys!$F:$F,Kosztorys!$D:$D,$B109,Kosztorys!$I:$I,CONCATENATE("&lt;=30.06.",CG$10,"")))*0.25,"nic"),0)</f>
        <v/>
      </c>
      <c r="CH109" s="41">
        <f>IF($C109="OPEX - Długość 1m koszt/rok",IF($M109="m",SUMIFS(Kosztorys!$F:$F,Kosztorys!$D:$D,$B109,Kosztorys!$I:$I,CONCATENATE("&lt;01.01.",CH$10,""))+(SUMIFS(Kosztorys!$F:$F,Kosztorys!$D:$D,$B109,Kosztorys!$I:$I,CONCATENATE("&lt;=31.03.",CH$10,""))-SUMIFS(Kosztorys!$F:$F,Kosztorys!$D:$D,$B109,Kosztorys!$I:$I,CONCATENATE("&lt;=31.12.",CG$10,"")))*0.75+(SUMIFS(Kosztorys!$F:$F,Kosztorys!$D:$D,$B109,Kosztorys!$I:$I,CONCATENATE("&lt;=30.06.",CH$10,""))-SUMIFS(Kosztorys!$F:$F,Kosztorys!$D:$D,$B109,Kosztorys!$I:$I,CONCATENATE("&lt;=31.03.",CH$10,"")))*0.5+(SUMIFS(Kosztorys!$F:$F,Kosztorys!$D:$D,$B109,Kosztorys!$I:$I,CONCATENATE("&lt;=30.09.",CH$10,""))-SUMIFS(Kosztorys!$F:$F,Kosztorys!$D:$D,$B109,Kosztorys!$I:$I,CONCATENATE("&lt;=30.06.",CH$10,"")))*0.25,"nic"),0)</f>
        <v/>
      </c>
      <c r="CI109" s="41">
        <f>IF($C109="OPEX - Długość 1m koszt/rok",IF($M109="m",SUMIFS(Kosztorys!$F:$F,Kosztorys!$D:$D,$B109,Kosztorys!$I:$I,CONCATENATE("&lt;01.01.",CI$10,""))+(SUMIFS(Kosztorys!$F:$F,Kosztorys!$D:$D,$B109,Kosztorys!$I:$I,CONCATENATE("&lt;=31.03.",CI$10,""))-SUMIFS(Kosztorys!$F:$F,Kosztorys!$D:$D,$B109,Kosztorys!$I:$I,CONCATENATE("&lt;=31.12.",CH$10,"")))*0.75+(SUMIFS(Kosztorys!$F:$F,Kosztorys!$D:$D,$B109,Kosztorys!$I:$I,CONCATENATE("&lt;=30.06.",CI$10,""))-SUMIFS(Kosztorys!$F:$F,Kosztorys!$D:$D,$B109,Kosztorys!$I:$I,CONCATENATE("&lt;=31.03.",CI$10,"")))*0.5+(SUMIFS(Kosztorys!$F:$F,Kosztorys!$D:$D,$B109,Kosztorys!$I:$I,CONCATENATE("&lt;=30.09.",CI$10,""))-SUMIFS(Kosztorys!$F:$F,Kosztorys!$D:$D,$B109,Kosztorys!$I:$I,CONCATENATE("&lt;=30.06.",CI$10,"")))*0.25,"nic"),0)</f>
        <v/>
      </c>
      <c r="CJ109" s="41">
        <f>IF($C109="OPEX - Długość 1m koszt/rok",IF($M109="m",SUMIFS(Kosztorys!$F:$F,Kosztorys!$D:$D,$B109,Kosztorys!$I:$I,CONCATENATE("&lt;01.01.",CJ$10,""))+(SUMIFS(Kosztorys!$F:$F,Kosztorys!$D:$D,$B109,Kosztorys!$I:$I,CONCATENATE("&lt;=31.03.",CJ$10,""))-SUMIFS(Kosztorys!$F:$F,Kosztorys!$D:$D,$B109,Kosztorys!$I:$I,CONCATENATE("&lt;=31.12.",CI$10,"")))*0.75+(SUMIFS(Kosztorys!$F:$F,Kosztorys!$D:$D,$B109,Kosztorys!$I:$I,CONCATENATE("&lt;=30.06.",CJ$10,""))-SUMIFS(Kosztorys!$F:$F,Kosztorys!$D:$D,$B109,Kosztorys!$I:$I,CONCATENATE("&lt;=31.03.",CJ$10,"")))*0.5+(SUMIFS(Kosztorys!$F:$F,Kosztorys!$D:$D,$B109,Kosztorys!$I:$I,CONCATENATE("&lt;=30.09.",CJ$10,""))-SUMIFS(Kosztorys!$F:$F,Kosztorys!$D:$D,$B109,Kosztorys!$I:$I,CONCATENATE("&lt;=30.06.",CJ$10,"")))*0.25,"nic"),0)</f>
        <v/>
      </c>
      <c r="CK109" s="41">
        <f>IF($C109="OPEX - Długość 1m koszt/rok",IF($M109="m",SUMIFS(Kosztorys!$F:$F,Kosztorys!$D:$D,$B109,Kosztorys!$I:$I,CONCATENATE("&lt;01.01.",CK$10,""))+(SUMIFS(Kosztorys!$F:$F,Kosztorys!$D:$D,$B109,Kosztorys!$I:$I,CONCATENATE("&lt;=31.03.",CK$10,""))-SUMIFS(Kosztorys!$F:$F,Kosztorys!$D:$D,$B109,Kosztorys!$I:$I,CONCATENATE("&lt;=31.12.",CJ$10,"")))*0.75+(SUMIFS(Kosztorys!$F:$F,Kosztorys!$D:$D,$B109,Kosztorys!$I:$I,CONCATENATE("&lt;=30.06.",CK$10,""))-SUMIFS(Kosztorys!$F:$F,Kosztorys!$D:$D,$B109,Kosztorys!$I:$I,CONCATENATE("&lt;=31.03.",CK$10,"")))*0.5+(SUMIFS(Kosztorys!$F:$F,Kosztorys!$D:$D,$B109,Kosztorys!$I:$I,CONCATENATE("&lt;=30.09.",CK$10,""))-SUMIFS(Kosztorys!$F:$F,Kosztorys!$D:$D,$B109,Kosztorys!$I:$I,CONCATENATE("&lt;=30.06.",CK$10,"")))*0.25,"nic"),0)</f>
        <v/>
      </c>
      <c r="CL109" s="41">
        <f>IF($C109="OPEX - Długość 1m koszt/rok",IF($M109="m",SUMIFS(Kosztorys!$F:$F,Kosztorys!$D:$D,$B109,Kosztorys!$I:$I,CONCATENATE("&lt;01.01.",CL$10,""))+(SUMIFS(Kosztorys!$F:$F,Kosztorys!$D:$D,$B109,Kosztorys!$I:$I,CONCATENATE("&lt;=31.03.",CL$10,""))-SUMIFS(Kosztorys!$F:$F,Kosztorys!$D:$D,$B109,Kosztorys!$I:$I,CONCATENATE("&lt;=31.12.",CK$10,"")))*0.75+(SUMIFS(Kosztorys!$F:$F,Kosztorys!$D:$D,$B109,Kosztorys!$I:$I,CONCATENATE("&lt;=30.06.",CL$10,""))-SUMIFS(Kosztorys!$F:$F,Kosztorys!$D:$D,$B109,Kosztorys!$I:$I,CONCATENATE("&lt;=31.03.",CL$10,"")))*0.5+(SUMIFS(Kosztorys!$F:$F,Kosztorys!$D:$D,$B109,Kosztorys!$I:$I,CONCATENATE("&lt;=30.09.",CL$10,""))-SUMIFS(Kosztorys!$F:$F,Kosztorys!$D:$D,$B109,Kosztorys!$I:$I,CONCATENATE("&lt;=30.06.",CL$10,"")))*0.25,"nic"),0)</f>
        <v/>
      </c>
      <c r="CM109" s="41">
        <f>IF($C109="OPEX - Długość 1m koszt/rok",IF($M109="m",SUMIFS(Kosztorys!$F:$F,Kosztorys!$D:$D,$B109,Kosztorys!$I:$I,CONCATENATE("&lt;01.01.",CM$10,""))+(SUMIFS(Kosztorys!$F:$F,Kosztorys!$D:$D,$B109,Kosztorys!$I:$I,CONCATENATE("&lt;=31.03.",CM$10,""))-SUMIFS(Kosztorys!$F:$F,Kosztorys!$D:$D,$B109,Kosztorys!$I:$I,CONCATENATE("&lt;=31.12.",CL$10,"")))*0.75+(SUMIFS(Kosztorys!$F:$F,Kosztorys!$D:$D,$B109,Kosztorys!$I:$I,CONCATENATE("&lt;=30.06.",CM$10,""))-SUMIFS(Kosztorys!$F:$F,Kosztorys!$D:$D,$B109,Kosztorys!$I:$I,CONCATENATE("&lt;=31.03.",CM$10,"")))*0.5+(SUMIFS(Kosztorys!$F:$F,Kosztorys!$D:$D,$B109,Kosztorys!$I:$I,CONCATENATE("&lt;=30.09.",CM$10,""))-SUMIFS(Kosztorys!$F:$F,Kosztorys!$D:$D,$B109,Kosztorys!$I:$I,CONCATENATE("&lt;=30.06.",CM$10,"")))*0.25,"nic"),0)</f>
        <v/>
      </c>
      <c r="CN109" s="41">
        <f>IF($C109="OPEX - Długość 1m koszt/rok",IF($M109="m",SUMIFS(Kosztorys!$F:$F,Kosztorys!$D:$D,$B109,Kosztorys!$I:$I,CONCATENATE("&lt;01.01.",CN$10,""))+(SUMIFS(Kosztorys!$F:$F,Kosztorys!$D:$D,$B109,Kosztorys!$I:$I,CONCATENATE("&lt;=31.03.",CN$10,""))-SUMIFS(Kosztorys!$F:$F,Kosztorys!$D:$D,$B109,Kosztorys!$I:$I,CONCATENATE("&lt;=31.12.",CM$10,"")))*0.75+(SUMIFS(Kosztorys!$F:$F,Kosztorys!$D:$D,$B109,Kosztorys!$I:$I,CONCATENATE("&lt;=30.06.",CN$10,""))-SUMIFS(Kosztorys!$F:$F,Kosztorys!$D:$D,$B109,Kosztorys!$I:$I,CONCATENATE("&lt;=31.03.",CN$10,"")))*0.5+(SUMIFS(Kosztorys!$F:$F,Kosztorys!$D:$D,$B109,Kosztorys!$I:$I,CONCATENATE("&lt;=30.09.",CN$10,""))-SUMIFS(Kosztorys!$F:$F,Kosztorys!$D:$D,$B109,Kosztorys!$I:$I,CONCATENATE("&lt;=30.06.",CN$10,"")))*0.25,"nic"),0)</f>
        <v/>
      </c>
      <c r="CO109" s="41">
        <f>IF($C109="OPEX - Długość 1m koszt/rok",IF($M109="m",SUMIFS(Kosztorys!$F:$F,Kosztorys!$D:$D,$B109,Kosztorys!$I:$I,CONCATENATE("&lt;01.01.",CO$10,""))+(SUMIFS(Kosztorys!$F:$F,Kosztorys!$D:$D,$B109,Kosztorys!$I:$I,CONCATENATE("&lt;=31.03.",CO$10,""))-SUMIFS(Kosztorys!$F:$F,Kosztorys!$D:$D,$B109,Kosztorys!$I:$I,CONCATENATE("&lt;=31.12.",CN$10,"")))*0.75+(SUMIFS(Kosztorys!$F:$F,Kosztorys!$D:$D,$B109,Kosztorys!$I:$I,CONCATENATE("&lt;=30.06.",CO$10,""))-SUMIFS(Kosztorys!$F:$F,Kosztorys!$D:$D,$B109,Kosztorys!$I:$I,CONCATENATE("&lt;=31.03.",CO$10,"")))*0.5+(SUMIFS(Kosztorys!$F:$F,Kosztorys!$D:$D,$B109,Kosztorys!$I:$I,CONCATENATE("&lt;=30.09.",CO$10,""))-SUMIFS(Kosztorys!$F:$F,Kosztorys!$D:$D,$B109,Kosztorys!$I:$I,CONCATENATE("&lt;=30.06.",CO$10,"")))*0.25,"nic"),0)</f>
        <v/>
      </c>
      <c r="CP109" s="41">
        <f>IF($C109="OPEX - Długość 1m koszt/rok",IF($M109="m",SUMIFS(Kosztorys!$F:$F,Kosztorys!$D:$D,$B109,Kosztorys!$I:$I,CONCATENATE("&lt;01.01.",CP$10,""))+(SUMIFS(Kosztorys!$F:$F,Kosztorys!$D:$D,$B109,Kosztorys!$I:$I,CONCATENATE("&lt;=31.03.",CP$10,""))-SUMIFS(Kosztorys!$F:$F,Kosztorys!$D:$D,$B109,Kosztorys!$I:$I,CONCATENATE("&lt;=31.12.",CO$10,"")))*0.75+(SUMIFS(Kosztorys!$F:$F,Kosztorys!$D:$D,$B109,Kosztorys!$I:$I,CONCATENATE("&lt;=30.06.",CP$10,""))-SUMIFS(Kosztorys!$F:$F,Kosztorys!$D:$D,$B109,Kosztorys!$I:$I,CONCATENATE("&lt;=31.03.",CP$10,"")))*0.5+(SUMIFS(Kosztorys!$F:$F,Kosztorys!$D:$D,$B109,Kosztorys!$I:$I,CONCATENATE("&lt;=30.09.",CP$10,""))-SUMIFS(Kosztorys!$F:$F,Kosztorys!$D:$D,$B109,Kosztorys!$I:$I,CONCATENATE("&lt;=30.06.",CP$10,"")))*0.25,"nic"),0)</f>
        <v/>
      </c>
      <c r="CQ109" s="41">
        <f>IF($C109="OPEX - Długość 1m koszt/rok",IF($M109="m",SUMIFS(Kosztorys!$F:$F,Kosztorys!$D:$D,$B109,Kosztorys!$I:$I,CONCATENATE("&lt;01.01.",CQ$10,""))+(SUMIFS(Kosztorys!$F:$F,Kosztorys!$D:$D,$B109,Kosztorys!$I:$I,CONCATENATE("&lt;=31.03.",CQ$10,""))-SUMIFS(Kosztorys!$F:$F,Kosztorys!$D:$D,$B109,Kosztorys!$I:$I,CONCATENATE("&lt;=31.12.",CP$10,"")))*0.75+(SUMIFS(Kosztorys!$F:$F,Kosztorys!$D:$D,$B109,Kosztorys!$I:$I,CONCATENATE("&lt;=30.06.",CQ$10,""))-SUMIFS(Kosztorys!$F:$F,Kosztorys!$D:$D,$B109,Kosztorys!$I:$I,CONCATENATE("&lt;=31.03.",CQ$10,"")))*0.5+(SUMIFS(Kosztorys!$F:$F,Kosztorys!$D:$D,$B109,Kosztorys!$I:$I,CONCATENATE("&lt;=30.09.",CQ$10,""))-SUMIFS(Kosztorys!$F:$F,Kosztorys!$D:$D,$B109,Kosztorys!$I:$I,CONCATENATE("&lt;=30.06.",CQ$10,"")))*0.25,"nic"),0)</f>
        <v/>
      </c>
      <c r="CR109" s="41">
        <f>IF(C109="OPEX - Długość 1m koszt/rok",IF(MAX(CB109:CQ109)=IF(ISERROR(VLOOKUP(B109,JB_tabela,MATCH(CR$9,JB_menu,0)-1,FALSE())),,VLOOKUP(B109,JB_tabela,MATCH(CR$9,JB_menu,0)-1,FALSE())),"OK","nie zgadza się liczba użytych JB"),"OK-ND")</f>
        <v/>
      </c>
      <c r="CS109" s="41">
        <f>IFERROR(VLOOKUP($C109,$CY$2:$CZ$7,2,FALSE()),"ERROR")</f>
        <v/>
      </c>
      <c r="CV109" s="41">
        <f>$Q109</f>
        <v/>
      </c>
      <c r="CW109" s="41">
        <f>$R109</f>
        <v/>
      </c>
      <c r="CX109" s="41">
        <f>$S109</f>
        <v/>
      </c>
      <c r="CY109" s="41">
        <f>ROUND(IF(LEFT($C109,4)="CAPE",ROUND($E109*$H109,2)*OFFSET(T109,0,$CS109),0),2)</f>
        <v/>
      </c>
      <c r="CZ109" s="41">
        <f>ROUND(IF(LEFT($C109,4)="CAPE",ROUND($E109*$H109,2)*OFFSET(U109,0,$CS109),0),2)</f>
        <v/>
      </c>
      <c r="DA109" s="41">
        <f>ROUND(IF(LEFT($C109,4)="CAPE",ROUND($E109*$H109,2)*OFFSET(V109,0,$CS109),0),2)</f>
        <v/>
      </c>
      <c r="DB109" s="41">
        <f>ROUND(IF(LEFT($C109,4)="CAPE",ROUND($E109*$H109,2)*OFFSET(W109,0,$CS109),0),2)</f>
        <v/>
      </c>
      <c r="DC109" s="41">
        <f>ROUND(IF(LEFT($C109,4)="CAPE",ROUND($E109*$H109,2)*OFFSET(X109,0,$CS109),0),2)</f>
        <v/>
      </c>
      <c r="DD109" s="41">
        <f>ROUND(IF(LEFT($C109,4)="CAPE",ROUND($E109*$H109,2)*OFFSET(Y109,0,$CS109),0),2)</f>
        <v/>
      </c>
      <c r="DE109" s="41">
        <f>ROUND(IF(LEFT($C109,4)="CAPE",ROUND($E109*$H109,2)*OFFSET(Z109,0,$CS109),0),2)</f>
        <v/>
      </c>
      <c r="DF109" s="41">
        <f>ROUND(IF(LEFT($C109,4)="CAPE",ROUND($E109*$H109,2)*OFFSET(AA109,0,$CS109),0),2)</f>
        <v/>
      </c>
      <c r="DG109" s="41">
        <f>ROUND(IF(LEFT($C109,4)="CAPE",ROUND($E109*$H109,2)*OFFSET(AB109,0,$CS109),0),2)</f>
        <v/>
      </c>
      <c r="DH109" s="41">
        <f>ROUND(IF(LEFT($C109,4)="CAPE",ROUND($E109*$H109,2)*OFFSET(AC109,0,$CS109),0),2)</f>
        <v/>
      </c>
      <c r="DI109" s="41">
        <f>ROUND(IF(LEFT($C109,4)="CAPE",ROUND($E109*$H109,2)*OFFSET(AD109,0,$CS109),0),2)</f>
        <v/>
      </c>
      <c r="DJ109" s="41">
        <f>ROUND(IF(LEFT($C109,4)="CAPE",ROUND($E109*$H109,2)*OFFSET(AE109,0,$CS109),0),2)</f>
        <v/>
      </c>
      <c r="DK109" s="41">
        <f>ROUND(IF(LEFT($C109,4)="CAPE",ROUND($E109*$H109,2)*OFFSET(AF109,0,$CS109),0),2)</f>
        <v/>
      </c>
      <c r="DL109" s="41">
        <f>ROUND(IF(LEFT($C109,4)="CAPE",ROUND($E109*$H109,2)*OFFSET(AG109,0,$CS109),0),2)</f>
        <v/>
      </c>
      <c r="DM109" s="41">
        <f>ROUND(IF(LEFT($C109,4)="CAPE",ROUND($E109*$H109,2)*OFFSET(AH109,0,$CS109),0),2)</f>
        <v/>
      </c>
      <c r="DN109" s="41">
        <f>ROUND(IF(LEFT($C109,4)="CAPE",ROUND($E109*$H109,2)*OFFSET(AI109,0,$CS109),0),2)</f>
        <v/>
      </c>
      <c r="DP109" s="41">
        <f>$Q109</f>
        <v/>
      </c>
      <c r="DQ109" s="41">
        <f>$R109</f>
        <v/>
      </c>
      <c r="DR109" s="41">
        <f>$S109</f>
        <v/>
      </c>
      <c r="DS109" s="41">
        <f>ROUND(IF(LEFT($C109,4)="OPEX",$E109*$H109*OFFSET($T109,0,$CS109),0),2)</f>
        <v/>
      </c>
      <c r="DT109" s="41">
        <f>ROUND(IF(LEFT($C109,4)="OPEX",$E109*$H109*OFFSET($U109,0,$CS109),0),2)</f>
        <v/>
      </c>
      <c r="DU109" s="41">
        <f>ROUND(IF(LEFT($C109,4)="OPEX",$E109*$H109*OFFSET($V109,0,$CS109),0),2)</f>
        <v/>
      </c>
      <c r="DV109" s="41">
        <f>ROUND(IF(LEFT($C109,4)="OPEX",$E109*$H109*OFFSET($W109,0,$CS109),0),2)</f>
        <v/>
      </c>
      <c r="DW109" s="41">
        <f>ROUND(IF(LEFT($C109,4)="OPEX",$E109*$H109*OFFSET($X109,0,$CS109),0),2)</f>
        <v/>
      </c>
      <c r="DX109" s="41">
        <f>ROUND(IF(LEFT($C109,4)="OPEX",$E109*$H109*OFFSET($Y109,0,$CS109),0),2)</f>
        <v/>
      </c>
      <c r="DY109" s="41">
        <f>ROUND(IF(LEFT($C109,4)="OPEX",$E109*$H109*OFFSET($Z109,0,$CS109),0),2)</f>
        <v/>
      </c>
      <c r="DZ109" s="41">
        <f>ROUND(IF(LEFT($C109,4)="OPEX",$E109*$H109*OFFSET($AA109,0,$CS109),0),2)</f>
        <v/>
      </c>
      <c r="EA109" s="41">
        <f>ROUND(IF(LEFT($C109,4)="OPEX",$E109*$H109*OFFSET($AB109,0,$CS109),0),2)</f>
        <v/>
      </c>
      <c r="EB109" s="41">
        <f>ROUND(IF(LEFT($C109,4)="OPEX",$E109*$H109*OFFSET($AC109,0,$CS109),0),2)</f>
        <v/>
      </c>
      <c r="EC109" s="41">
        <f>ROUND(IF(LEFT($C109,4)="OPEX",$E109*$H109*OFFSET($AD109,0,$CS109),0),2)</f>
        <v/>
      </c>
      <c r="ED109" s="41">
        <f>ROUND(IF(LEFT($C109,4)="OPEX",$E109*$H109*OFFSET($AE109,0,$CS109),0),2)</f>
        <v/>
      </c>
      <c r="EE109" s="41">
        <f>ROUND(IF(LEFT($C109,4)="OPEX",$E109*$H109*OFFSET($AF109,0,$CS109),0),2)</f>
        <v/>
      </c>
      <c r="EF109" s="41">
        <f>ROUND(IF(LEFT($C109,4)="OPEX",$E109*$H109*OFFSET($AG109,0,$CS109),0),2)</f>
        <v/>
      </c>
      <c r="EG109" s="41">
        <f>ROUND(IF(LEFT($C109,4)="OPEX",$E109*$H109*OFFSET($AH109,0,$CS109),0),2)</f>
        <v/>
      </c>
      <c r="EH109" s="41">
        <f>ROUND(IF(LEFT($C109,4)="OPEX",$E109*$H109*OFFSET($AI109,0,$CS109),0),2)</f>
        <v/>
      </c>
      <c r="EJ109" s="41">
        <f>$Q109</f>
        <v/>
      </c>
      <c r="EK109" s="41">
        <f>$R109</f>
        <v/>
      </c>
      <c r="EL109" s="41">
        <f>$S109</f>
        <v/>
      </c>
      <c r="EM109" s="41">
        <f>ROUND($D109*$CY109,2)</f>
        <v/>
      </c>
      <c r="EN109" s="41">
        <f>ROUND($D109*$CZ109,2)</f>
        <v/>
      </c>
      <c r="EO109" s="41">
        <f>ROUND($D109*$DA109,2)</f>
        <v/>
      </c>
      <c r="EP109" s="41">
        <f>ROUND($D109*$DB109,2)</f>
        <v/>
      </c>
      <c r="EQ109" s="41">
        <f>ROUND($D109*$DC109,2)</f>
        <v/>
      </c>
      <c r="ER109" s="41">
        <f>ROUND($D109*$DD109,2)</f>
        <v/>
      </c>
      <c r="ES109" s="41">
        <f>ROUND($D109*$DE109,2)</f>
        <v/>
      </c>
      <c r="ET109" s="41">
        <f>ROUND($D109*$DF109,2)</f>
        <v/>
      </c>
      <c r="EU109" s="41">
        <f>ROUND($D109*$DG109,2)</f>
        <v/>
      </c>
      <c r="EV109" s="41">
        <f>ROUND($D109*$DH109,2)</f>
        <v/>
      </c>
      <c r="EW109" s="41">
        <f>ROUND($D109*$DI109,2)</f>
        <v/>
      </c>
      <c r="EX109" s="41">
        <f>ROUND($D109*$DJ109,2)</f>
        <v/>
      </c>
      <c r="EY109" s="41">
        <f>ROUND($D109*$DK109,2)</f>
        <v/>
      </c>
      <c r="EZ109" s="41">
        <f>ROUND($D109*$DL109,2)</f>
        <v/>
      </c>
      <c r="FA109" s="41">
        <f>ROUND($D109*$DM109,2)</f>
        <v/>
      </c>
      <c r="FB109" s="41">
        <f>ROUND($D109*$DN109,2)</f>
        <v/>
      </c>
      <c r="FG109" s="41">
        <f>ROUND(IF(LEFT($C109,4)="CAPE",SUM($CY109:CY109 )/$P109,0),2)</f>
        <v/>
      </c>
      <c r="FH109" s="41">
        <f>ROUND(IF(LEFT($C109,4)="CAPE",SUM($CY109:CZ109 )/$P109,0),2)</f>
        <v/>
      </c>
      <c r="FI109" s="41">
        <f>ROUND(IF(LEFT($C109,4)="CAPE",SUM($CY109:DA109 )/$P109,0),2)</f>
        <v/>
      </c>
      <c r="FJ109" s="41">
        <f>ROUND(IF(LEFT($C109,4)="CAPE",SUM($CY109:DB109 )/$P109,0),2)</f>
        <v/>
      </c>
      <c r="FK109" s="41">
        <f>ROUND(IF(LEFT($C109,4)="CAPE",SUM($CY109:DC109 )/$P109,0),2)</f>
        <v/>
      </c>
      <c r="FL109" s="41">
        <f>ROUND(IF(LEFT($C109,4)="CAPE",SUM($CY109:DD109 )/$P109,0),2)</f>
        <v/>
      </c>
      <c r="FM109" s="41">
        <f>ROUND(IF(LEFT($C109,4)="CAPE",SUM($CY109:DE109 )/$P109,0),2)</f>
        <v/>
      </c>
      <c r="FN109" s="41">
        <f>ROUND(IF(LEFT($C109,4)="CAPE",SUM($CY109:DF109 )/$P109,0),2)</f>
        <v/>
      </c>
      <c r="FO109" s="41">
        <f>ROUND(IF(LEFT($C109,4)="CAPE",SUM($CY109:DG109 )/$P109,0),2)</f>
        <v/>
      </c>
      <c r="FP109" s="41">
        <f>ROUND(IF(LEFT($C109,4)="CAPE",SUM($CY109:DH109 )/$P109,0),2)</f>
        <v/>
      </c>
      <c r="FQ109" s="41">
        <f>ROUND(IF(LEFT($C109,4)="CAPE",SUM($CY109:DI109 )/$P109,0),2)</f>
        <v/>
      </c>
      <c r="FR109" s="41">
        <f>ROUND(IF(LEFT($C109,4)="CAPE",SUM($CY109:DJ109 )/$P109,0),2)</f>
        <v/>
      </c>
      <c r="FS109" s="41">
        <f>ROUND(IF(LEFT($C109,4)="CAPE",SUM($CY109:DK109 )/$P109,0),2)</f>
        <v/>
      </c>
      <c r="FT109" s="41">
        <f>ROUND(IF(LEFT($C109,4)="CAPE",SUM($CY109:DL109 )/$P109,0),2)</f>
        <v/>
      </c>
      <c r="FU109" s="41">
        <f>ROUND(IF(LEFT($C109,4)="CAPE",SUM($CY109:DM109 )/$P109,0),2)</f>
        <v/>
      </c>
      <c r="FV109" s="41">
        <f>ROUND(IF(LEFT($C109,4)="CAPE",SUM($CY109:DN109 )/$P109,0),2)</f>
        <v/>
      </c>
      <c r="GA109" s="41">
        <f>ROUND(IF(SUM($FG109:FG109)&gt;SUM($CY109:CY109),SUM($CY109:CY109),SUM($FG109:FG109)),2)</f>
        <v/>
      </c>
      <c r="GB109" s="41">
        <f>ROUND(IF(SUM($FG109:FH109)&gt;SUM($CY109:CZ109),SUM($CY109:CZ109),SUM($FG109:FH109)),2)</f>
        <v/>
      </c>
      <c r="GC109" s="41">
        <f>ROUND(IF(SUM($FG109:FI109)&gt;SUM($CY109:DA109),SUM($CY109:DA109),SUM($FG109:FI109)),2)</f>
        <v/>
      </c>
      <c r="GD109" s="41">
        <f>ROUND(IF(SUM($FG109:FJ109)&gt;SUM($CY109:DB109),SUM($CY109:DB109),SUM($FG109:FJ109)),2)</f>
        <v/>
      </c>
      <c r="GE109" s="41">
        <f>ROUND(IF(SUM($FG109:FK109)&gt;SUM($CY109:DC109),SUM($CY109:DC109),SUM($FG109:FK109)),2)</f>
        <v/>
      </c>
      <c r="GF109" s="41">
        <f>ROUND(IF(SUM($FG109:FL109)&gt;SUM($CY109:DD109),SUM($CY109:DD109),SUM($FG109:FL109)),2)</f>
        <v/>
      </c>
      <c r="GG109" s="41">
        <f>ROUND(IF(SUM($FG109:FM109)&gt;SUM($CY109:DE109),SUM($CY109:DE109),SUM($FG109:FM109)),2)</f>
        <v/>
      </c>
      <c r="GH109" s="41">
        <f>ROUND(IF(SUM($FG109:FN109)&gt;SUM($CY109:DF109),SUM($CY109:DF109),SUM($FG109:FN109)),2)</f>
        <v/>
      </c>
      <c r="GI109" s="41">
        <f>ROUND(IF(SUM($FG109:FO109)&gt;SUM($CY109:DG109),SUM($CY109:DG109),SUM($FG109:FO109)),2)</f>
        <v/>
      </c>
      <c r="GJ109" s="41">
        <f>ROUND(IF(SUM($FG109:FP109)&gt;SUM($CY109:DH109),SUM($CY109:DH109),SUM($FG109:FP109)),2)</f>
        <v/>
      </c>
      <c r="GK109" s="41">
        <f>ROUND(IF(SUM($FG109:FQ109)&gt;SUM($CY109:DI109),SUM($CY109:DI109),SUM($FG109:FQ109)),2)</f>
        <v/>
      </c>
      <c r="GL109" s="41">
        <f>ROUND(IF(SUM($FG109:FR109)&gt;SUM($CY109:DJ109),SUM($CY109:DJ109),SUM($FG109:FR109)),2)</f>
        <v/>
      </c>
      <c r="GM109" s="41">
        <f>ROUND(IF(SUM($FG109:FS109)&gt;SUM($CY109:DK109),SUM($CY109:DK109),SUM($FG109:FS109)),2)</f>
        <v/>
      </c>
      <c r="GN109" s="41">
        <f>ROUND(IF(SUM($FG109:FT109)&gt;SUM($CY109:DL109),SUM($CY109:DL109),SUM($FG109:FT109)),2)</f>
        <v/>
      </c>
      <c r="GO109" s="41">
        <f>ROUND(IF(SUM($FG109:FU109)&gt;SUM($CY109:DM109),SUM($CY109:DM109),SUM($FG109:FU109)),2)</f>
        <v/>
      </c>
      <c r="GP109" s="41">
        <f>ROUND(IF(SUM($FG109:FV109)&gt;SUM($CY109:DN109),SUM($CY109:DN109),SUM($FG109:FV109)),2)</f>
        <v/>
      </c>
      <c r="GR109" s="41">
        <f>$Q109</f>
        <v/>
      </c>
      <c r="GS109" s="41">
        <f>$R109</f>
        <v/>
      </c>
      <c r="GT109" s="41">
        <f>$S109</f>
        <v/>
      </c>
      <c r="GU109" s="41">
        <f>$GA109</f>
        <v/>
      </c>
      <c r="GV109" s="41">
        <f>GB109 - GA109</f>
        <v/>
      </c>
      <c r="GW109" s="41">
        <f>GC109 - GB109</f>
        <v/>
      </c>
      <c r="GX109" s="41">
        <f>GD109 - GC109</f>
        <v/>
      </c>
      <c r="GY109" s="41">
        <f>GE109 - GD109</f>
        <v/>
      </c>
      <c r="GZ109" s="41">
        <f>GF109 - GE109</f>
        <v/>
      </c>
      <c r="HA109" s="41">
        <f>GG109 - GF109</f>
        <v/>
      </c>
      <c r="HB109" s="41">
        <f>GH109 - GG109</f>
        <v/>
      </c>
      <c r="HC109" s="41">
        <f>GI109 - GH109</f>
        <v/>
      </c>
      <c r="HD109" s="41">
        <f>GJ109 - GI109</f>
        <v/>
      </c>
      <c r="HE109" s="41">
        <f>GK109 - GJ109</f>
        <v/>
      </c>
      <c r="HF109" s="41">
        <f>GL109 - GK109</f>
        <v/>
      </c>
      <c r="HG109" s="41">
        <f>GM109 - GL109</f>
        <v/>
      </c>
      <c r="HH109" s="41">
        <f>GN109 - GM109</f>
        <v/>
      </c>
      <c r="HI109" s="41">
        <f>GO109 - GN109</f>
        <v/>
      </c>
      <c r="HJ109" s="41">
        <f>GP109 - GO109</f>
        <v/>
      </c>
      <c r="HL109" s="41">
        <f>$Q109</f>
        <v/>
      </c>
      <c r="HM109" s="41">
        <f>$R109</f>
        <v/>
      </c>
      <c r="HN109" s="41">
        <f>$S109</f>
        <v/>
      </c>
      <c r="HO109" s="144">
        <f>SUMIFS(Kosztorys!$F:$F,Kosztorys!$D:$D,$B109,Kosztorys!$I:$I,CONCATENATE("&lt;01.01.",HP$10,""))</f>
        <v/>
      </c>
      <c r="HP109" s="144">
        <f>SUMIFS(Kosztorys!$F:$F,Kosztorys!$D:$D,$B109,Kosztorys!$I:$I,CONCATENATE("&lt;01.04.",HQ$10,""))-SUM($HO109)</f>
        <v/>
      </c>
      <c r="HQ109" s="144">
        <f>SUMIFS(Kosztorys!$F:$F,Kosztorys!$D:$D,$B109,Kosztorys!$I:$I,CONCATENATE("&lt;01.07.",HR$10,""))-SUM($HO109:HP109)</f>
        <v/>
      </c>
      <c r="HR109" s="144">
        <f>SUMIFS(Kosztorys!$F:$F,Kosztorys!$D:$D,$B109,Kosztorys!$I:$I,CONCATENATE("&lt;01.10.",HS$10,""))-SUM($HO109:HQ109)</f>
        <v/>
      </c>
      <c r="HS109" s="144">
        <f>SUMIFS(Kosztorys!$F:$F,Kosztorys!$D:$D,$B109,Kosztorys!$I:$I,CONCATENATE("&lt;01.01.",HT$10,""))-SUM($HO109:HR109)</f>
        <v/>
      </c>
      <c r="HT109" s="144">
        <f>SUMIFS(Kosztorys!$F:$F,Kosztorys!$D:$D,$B109,Kosztorys!$I:$I,CONCATENATE("&lt;01.04.",HU$10,""))-SUM($HO109:HS109)</f>
        <v/>
      </c>
      <c r="HU109" s="144">
        <f>SUMIFS(Kosztorys!$F:$F,Kosztorys!$D:$D,$B109,Kosztorys!$I:$I,CONCATENATE("&lt;01.07.",HV$10,""))-SUM($HO109:HT109)</f>
        <v/>
      </c>
      <c r="HV109" s="144">
        <f>SUMIFS(Kosztorys!$F:$F,Kosztorys!$D:$D,$B109,Kosztorys!$I:$I,CONCATENATE("&lt;01.10.",HW$10,""))-SUM($HO109:HU109)</f>
        <v/>
      </c>
      <c r="HW109" s="144">
        <f>SUMIFS(Kosztorys!$F:$F,Kosztorys!$D:$D,$B109,Kosztorys!$I:$I,CONCATENATE("&lt;01.01.",HX$10,""))-SUM($HO109:HV109)</f>
        <v/>
      </c>
      <c r="HX109" s="144">
        <f>SUMIFS(Kosztorys!$F:$F,Kosztorys!$D:$D,$B109,Kosztorys!$I:$I,CONCATENATE("&lt;01.04.",HY$10,""))-SUM($HO109:HW109)</f>
        <v/>
      </c>
      <c r="HY109" s="144">
        <f>SUMIFS(Kosztorys!$F:$F,Kosztorys!$D:$D,$B109,Kosztorys!$I:$I,CONCATENATE("&lt;01.07.",HZ$10,""))-SUM($HO109:HX109)</f>
        <v/>
      </c>
      <c r="HZ109" s="144">
        <f>SUMIFS(Kosztorys!$F:$F,Kosztorys!$D:$D,$B109,Kosztorys!$I:$I,CONCATENATE("&lt;01.10.",IA$10,""))-SUM($HO109:HY109)</f>
        <v/>
      </c>
      <c r="IA109" s="144">
        <f>SUMIFS(Kosztorys!$F:$F,Kosztorys!$D:$D,$B109,Kosztorys!$I:$I,CONCATENATE("&lt;01.01.",IB$10,""))-SUM($HO109:HZ109)</f>
        <v/>
      </c>
      <c r="IB109" s="145">
        <f>IF(M109="szt",IF(SUM(HO109:IA109)=IF(ISERROR(VLOOKUP(B109,JB_tabela,MATCH(IB$9,JB_menu,0)-1,FALSE())),,VLOOKUP(B109,JB_tabela,MATCH(IB$9,JB_menu,0)-1,FALSE())),"OK","nie zgadza się liczba użytych JB"),IF(SUM(HO109:IA109)=IF(ISERROR(VLOOKUP(B109,JB_tabela,MATCH(IC$9,JB_menu,0)-1,FALSE())),,VLOOKUP(B109,JB_tabela,MATCH(IC$9,JB_menu,0)-1,FALSE())),"OK","nie zgadzają się metry użyte w JB"))</f>
        <v/>
      </c>
      <c r="IE109" s="41">
        <f>$Q109</f>
        <v/>
      </c>
      <c r="IF109" s="41">
        <f>$R109</f>
        <v/>
      </c>
      <c r="IG109" s="41">
        <f>$S109</f>
        <v/>
      </c>
      <c r="IH109" s="348">
        <f>IF(LEFT($C109,4)="CAPE",ROUND(HO109*$L109,2),0)</f>
        <v/>
      </c>
      <c r="II109" s="348">
        <f>IF(LEFT($C109,4)="CAPE",ROUND(HP109*$L109,2),0)</f>
        <v/>
      </c>
      <c r="IJ109" s="348">
        <f>IF(LEFT($C109,4)="CAPE",ROUND(HQ109*$L109,2),0)</f>
        <v/>
      </c>
      <c r="IK109" s="348">
        <f>IF(LEFT($C109,4)="CAPE",ROUND(HR109*$L109,2),0)</f>
        <v/>
      </c>
      <c r="IL109" s="348">
        <f>IF(LEFT($C109,4)="CAPE",ROUND(HS109*$L109,2),0)</f>
        <v/>
      </c>
      <c r="IM109" s="348">
        <f>IF(LEFT($C109,4)="CAPE",ROUND(HT109*$L109,2),0)</f>
        <v/>
      </c>
      <c r="IN109" s="348">
        <f>IF(LEFT($C109,4)="CAPE",ROUND(HU109*$L109,2),0)</f>
        <v/>
      </c>
      <c r="IO109" s="348">
        <f>IF(LEFT($C109,4)="CAPE",ROUND(HV109*$L109,2),0)</f>
        <v/>
      </c>
      <c r="IP109" s="348">
        <f>IF(LEFT($C109,4)="CAPE",ROUND(HW109*$L109,2),0)</f>
        <v/>
      </c>
      <c r="IQ109" s="348">
        <f>IF(LEFT($C109,4)="CAPE",ROUND(HX109*$L109,2),0)</f>
        <v/>
      </c>
      <c r="IR109" s="348">
        <f>IF(LEFT($C109,4)="CAPE",ROUND(HY109*$L109,2),0)</f>
        <v/>
      </c>
      <c r="IS109" s="348">
        <f>IF(LEFT($C109,4)="CAPE",ROUND(HZ109*$L109,2),0)</f>
        <v/>
      </c>
      <c r="IT109" s="348">
        <f>IF(LEFT($C109,4)="CAPE",ROUND(IA109*$L109,2),0)</f>
        <v/>
      </c>
      <c r="IU109" s="41">
        <f>IF(SUM(IH109:IT109)=SUM(CY109:DN109),"OK",SUM(IH109:IT109)-SUM(CY109:DN109))</f>
        <v/>
      </c>
    </row>
    <row r="110" ht="12.75" customHeight="1">
      <c r="A110" s="119" t="n"/>
      <c r="B110" s="139" t="inlineStr">
        <is>
          <t>wezel_rozbu</t>
        </is>
      </c>
      <c r="C110" s="139" t="inlineStr">
        <is>
          <t>CAPEX - 1szt JB</t>
        </is>
      </c>
      <c r="D110" s="140" t="n">
        <v>0</v>
      </c>
      <c r="E110" s="148" t="n">
        <v>1</v>
      </c>
      <c r="F110" s="141" t="inlineStr">
        <is>
          <t>szt</t>
        </is>
      </c>
      <c r="G110" s="139" t="inlineStr">
        <is>
          <t>Stelaż zapasu</t>
        </is>
      </c>
      <c r="H110" s="360">
        <f>IF(ISERROR(VLOOKUP(G110,KB_tabela,MATCH(H$9,KB_menu,0)-2,FALSE())),,VLOOKUP(G110,KB_tabela,MATCH(H$9,KB_menu,0)-2,FALSE()))</f>
        <v/>
      </c>
      <c r="I110" s="41">
        <f>IF(ISERROR(VLOOKUP(B110,JB_tabela,MATCH("czy puste",JB_menu,0)-1,FALSE())),"BŁĄD brak takiej JB",VLOOKUP(B110,JB_tabela,MATCH("czy puste",JB_menu,0)-1,FALSE()))</f>
        <v/>
      </c>
      <c r="J110" s="41">
        <f>IF(ISERROR(VLOOKUP(G110,KB_tabela,MATCH(H$9,KB_menu,0)-2,FALSE())),"BŁĄD brak takiego KB",IF(H110=0,IF(LEFT(C110,4)="OPEX","OK",IF(G110="brak kosztów CAPEX","OK","Brak Ceny KB")),"OK"))</f>
        <v/>
      </c>
      <c r="K110" s="41">
        <f>IF(AJ110="nie zgadza się liczba użytych JB","Nie liczy wszystkich JB",IF(BD110="nie zgadza się liczba użytych JB","Nie liczy wszystkich JB",IF(BX110="nie zgadza się liczba użytych JB","Nie liczy wszystkich JB",IF(BX110="nie zgadza się liczba użytych JB","Nie liczy wszystkich JB","OK"))))</f>
        <v/>
      </c>
      <c r="L110" s="361">
        <f>ROUND((E110*H110),2)</f>
        <v/>
      </c>
      <c r="M110" s="41">
        <f>VLOOKUP(B110,JB_tabela,MATCH(M$9,JB_menu,0)-1,FALSE())</f>
        <v/>
      </c>
      <c r="P110" s="41">
        <f>IF(ISERROR(VLOOKUP(S110,KATEGORIA_tabela,MATCH(P$9,KATEGORIA_menu,0)-2,FALSE())),,VLOOKUP(S110,KATEGORIA_tabela,MATCH(P$9,KATEGORIA_menu,0)-2,FALSE()))</f>
        <v/>
      </c>
      <c r="Q110" s="41">
        <f>IF(ISERROR(VLOOKUP(B110,JB_tabela,MATCH(Q$9,JB_menu,0)-1,FALSE())),,VLOOKUP(B110,JB_tabela,MATCH(Q$9,JB_menu,0)-1,FALSE()))</f>
        <v/>
      </c>
      <c r="R110" s="41">
        <f>IF(ISERROR(VLOOKUP(G110,KB_tabela,MATCH(R$9,KB_menu,0)-2,FALSE())),,VLOOKUP(G110,KB_tabela,MATCH(R$9,KB_menu,0)-2,FALSE()))</f>
        <v/>
      </c>
      <c r="S110" s="41">
        <f>IF(ISERROR(VLOOKUP(G110,KB_tabela,MATCH(S$9,KB_menu,0)-2,FALSE())),,VLOOKUP(G110,KB_tabela,MATCH(S$9,KB_menu,0)-2,FALSE()))</f>
        <v/>
      </c>
      <c r="T110" s="116">
        <f>IF($C110="CAPEX - 1szt JB",IF($M110="szt",SUMIFS(Kosztorys!$F:$F,Kosztorys!$D:$D,$B110,Kosztorys!$I:$I,CONCATENATE("&lt;01.01.",U$10,""))-SUMIFS(Kosztorys!$F:$F,Kosztorys!$D:$D,$B110,Kosztorys!$I:$I,CONCATENATE("&lt;01.01.",T$10,"")),COUNTIFS(Kosztorys!$D:$D,$B110,Kosztorys!$I:$I,CONCATENATE("&lt;01.01.",U$10,""))-COUNTIFS(Kosztorys!$D:$D,$B110,Kosztorys!$I:$I,CONCATENATE("&lt;01.01.",T$10,""))),0)</f>
        <v/>
      </c>
      <c r="U110" s="116">
        <f>IF($C110="CAPEX - 1szt JB",IF($M110="szt",SUMIFS(Kosztorys!$F:$F,Kosztorys!$D:$D,$B110,Kosztorys!$I:$I,CONCATENATE("&lt;01.01.",V$10,""))-SUMIFS(Kosztorys!$F:$F,Kosztorys!$D:$D,$B110,Kosztorys!$I:$I,CONCATENATE("&lt;01.01.",U$10,"")),COUNTIFS(Kosztorys!$D:$D,$B110,Kosztorys!$I:$I,CONCATENATE("&lt;01.01.",V$10,""))-COUNTIFS(Kosztorys!$D:$D,$B110,Kosztorys!$I:$I,CONCATENATE("&lt;01.01.",U$10,""))),0)</f>
        <v/>
      </c>
      <c r="V110" s="116">
        <f>IF($C110="CAPEX - 1szt JB",IF($M110="szt",SUMIFS(Kosztorys!$F:$F,Kosztorys!$D:$D,$B110,Kosztorys!$I:$I,CONCATENATE("&lt;01.01.",W$10,""))-SUMIFS(Kosztorys!$F:$F,Kosztorys!$D:$D,$B110,Kosztorys!$I:$I,CONCATENATE("&lt;01.01.",V$10,"")),COUNTIFS(Kosztorys!$D:$D,$B110,Kosztorys!$I:$I,CONCATENATE("&lt;01.01.",W$10,""))-COUNTIFS(Kosztorys!$D:$D,$B110,Kosztorys!$I:$I,CONCATENATE("&lt;01.01.",V$10,""))),0)</f>
        <v/>
      </c>
      <c r="W110" s="116">
        <f>IF($C110="CAPEX - 1szt JB",IF($M110="szt",SUMIFS(Kosztorys!$F:$F,Kosztorys!$D:$D,$B110,Kosztorys!$I:$I,CONCATENATE("&lt;01.01.",X$10,""))-SUMIFS(Kosztorys!$F:$F,Kosztorys!$D:$D,$B110,Kosztorys!$I:$I,CONCATENATE("&lt;01.01.",W$10,"")),COUNTIFS(Kosztorys!$D:$D,$B110,Kosztorys!$I:$I,CONCATENATE("&lt;01.01.",X$10,""))-COUNTIFS(Kosztorys!$D:$D,$B110,Kosztorys!$I:$I,CONCATENATE("&lt;01.01.",W$10,""))),0)</f>
        <v/>
      </c>
      <c r="X110" s="116">
        <f>IF($C110="CAPEX - 1szt JB",IF($M110="szt",SUMIFS(Kosztorys!$F:$F,Kosztorys!$D:$D,$B110,Kosztorys!$I:$I,CONCATENATE("&lt;01.01.",Y$10,""))-SUMIFS(Kosztorys!$F:$F,Kosztorys!$D:$D,$B110,Kosztorys!$I:$I,CONCATENATE("&lt;01.01.",X$10,"")),COUNTIFS(Kosztorys!$D:$D,$B110,Kosztorys!$I:$I,CONCATENATE("&lt;01.01.",Y$10,""))-COUNTIFS(Kosztorys!$D:$D,$B110,Kosztorys!$I:$I,CONCATENATE("&lt;01.01.",X$10,""))),0)</f>
        <v/>
      </c>
      <c r="Y110" s="116">
        <f>IF($C110="CAPEX - 1szt JB",IF($M110="szt",SUMIFS(Kosztorys!$F:$F,Kosztorys!$D:$D,$B110,Kosztorys!$I:$I,CONCATENATE("&lt;01.01.",Z$10,""))-SUMIFS(Kosztorys!$F:$F,Kosztorys!$D:$D,$B110,Kosztorys!$I:$I,CONCATENATE("&lt;01.01.",Y$10,"")),COUNTIFS(Kosztorys!$D:$D,$B110,Kosztorys!$I:$I,CONCATENATE("&lt;01.01.",Z$10,""))-COUNTIFS(Kosztorys!$D:$D,$B110,Kosztorys!$I:$I,CONCATENATE("&lt;01.01.",Y$10,""))),0)</f>
        <v/>
      </c>
      <c r="Z110" s="116">
        <f>IF($C110="CAPEX - 1szt JB",IF($M110="szt",SUMIFS(Kosztorys!$F:$F,Kosztorys!$D:$D,$B110,Kosztorys!$I:$I,CONCATENATE("&lt;01.01.",AA$10,""))-SUMIFS(Kosztorys!$F:$F,Kosztorys!$D:$D,$B110,Kosztorys!$I:$I,CONCATENATE("&lt;01.01.",Z$10,"")),COUNTIFS(Kosztorys!$D:$D,$B110,Kosztorys!$I:$I,CONCATENATE("&lt;01.01.",AA$10,""))-COUNTIFS(Kosztorys!$D:$D,$B110,Kosztorys!$I:$I,CONCATENATE("&lt;01.01.",Z$10,""))),0)</f>
        <v/>
      </c>
      <c r="AA110" s="116">
        <f>IF($C110="CAPEX - 1szt JB",IF($M110="szt",SUMIFS(Kosztorys!$F:$F,Kosztorys!$D:$D,$B110,Kosztorys!$I:$I,CONCATENATE("&lt;01.01.",AB$10,""))-SUMIFS(Kosztorys!$F:$F,Kosztorys!$D:$D,$B110,Kosztorys!$I:$I,CONCATENATE("&lt;01.01.",AA$10,"")),COUNTIFS(Kosztorys!$D:$D,$B110,Kosztorys!$I:$I,CONCATENATE("&lt;01.01.",AB$10,""))-COUNTIFS(Kosztorys!$D:$D,$B110,Kosztorys!$I:$I,CONCATENATE("&lt;01.01.",AA$10,""))),0)</f>
        <v/>
      </c>
      <c r="AB110" s="116">
        <f>IF($C110="CAPEX - 1szt JB",IF($M110="szt",SUMIFS(Kosztorys!$F:$F,Kosztorys!$D:$D,$B110,Kosztorys!$I:$I,CONCATENATE("&lt;01.01.",AC$10,""))-SUMIFS(Kosztorys!$F:$F,Kosztorys!$D:$D,$B110,Kosztorys!$I:$I,CONCATENATE("&lt;01.01.",AB$10,"")),COUNTIFS(Kosztorys!$D:$D,$B110,Kosztorys!$I:$I,CONCATENATE("&lt;01.01.",AC$10,""))-COUNTIFS(Kosztorys!$D:$D,$B110,Kosztorys!$I:$I,CONCATENATE("&lt;01.01.",AB$10,""))),0)</f>
        <v/>
      </c>
      <c r="AC110" s="116">
        <f>IF($C110="CAPEX - 1szt JB",IF($M110="szt",SUMIFS(Kosztorys!$F:$F,Kosztorys!$D:$D,$B110,Kosztorys!$I:$I,CONCATENATE("&lt;01.01.",AD$10,""))-SUMIFS(Kosztorys!$F:$F,Kosztorys!$D:$D,$B110,Kosztorys!$I:$I,CONCATENATE("&lt;01.01.",AC$10,"")),COUNTIFS(Kosztorys!$D:$D,$B110,Kosztorys!$I:$I,CONCATENATE("&lt;01.01.",AD$10,""))-COUNTIFS(Kosztorys!$D:$D,$B110,Kosztorys!$I:$I,CONCATENATE("&lt;01.01.",AC$10,""))),0)</f>
        <v/>
      </c>
      <c r="AD110" s="116">
        <f>IF($C110="CAPEX - 1szt JB",IF($M110="szt",SUMIFS(Kosztorys!$F:$F,Kosztorys!$D:$D,$B110,Kosztorys!$I:$I,CONCATENATE("&lt;01.01.",AE$10,""))-SUMIFS(Kosztorys!$F:$F,Kosztorys!$D:$D,$B110,Kosztorys!$I:$I,CONCATENATE("&lt;01.01.",AD$10,"")),COUNTIFS(Kosztorys!$D:$D,$B110,Kosztorys!$I:$I,CONCATENATE("&lt;01.01.",AE$10,""))-COUNTIFS(Kosztorys!$D:$D,$B110,Kosztorys!$I:$I,CONCATENATE("&lt;01.01.",AD$10,""))),0)</f>
        <v/>
      </c>
      <c r="AE110" s="116">
        <f>IF($C110="CAPEX - 1szt JB",IF($M110="szt",SUMIFS(Kosztorys!$F:$F,Kosztorys!$D:$D,$B110,Kosztorys!$I:$I,CONCATENATE("&lt;01.01.",AF$10,""))-SUMIFS(Kosztorys!$F:$F,Kosztorys!$D:$D,$B110,Kosztorys!$I:$I,CONCATENATE("&lt;01.01.",AE$10,"")),COUNTIFS(Kosztorys!$D:$D,$B110,Kosztorys!$I:$I,CONCATENATE("&lt;01.01.",AF$10,""))-COUNTIFS(Kosztorys!$D:$D,$B110,Kosztorys!$I:$I,CONCATENATE("&lt;01.01.",AE$10,""))),0)</f>
        <v/>
      </c>
      <c r="AF110" s="116">
        <f>IF($C110="CAPEX - 1szt JB",IF($M110="szt",SUMIFS(Kosztorys!$F:$F,Kosztorys!$D:$D,$B110,Kosztorys!$I:$I,CONCATENATE("&lt;01.01.",AG$10,""))-SUMIFS(Kosztorys!$F:$F,Kosztorys!$D:$D,$B110,Kosztorys!$I:$I,CONCATENATE("&lt;01.01.",AF$10,"")),COUNTIFS(Kosztorys!$D:$D,$B110,Kosztorys!$I:$I,CONCATENATE("&lt;01.01.",AG$10,""))-COUNTIFS(Kosztorys!$D:$D,$B110,Kosztorys!$I:$I,CONCATENATE("&lt;01.01.",AF$10,""))),0)</f>
        <v/>
      </c>
      <c r="AG110" s="116">
        <f>IF($C110="CAPEX - 1szt JB",IF($M110="szt",SUMIFS(Kosztorys!$F:$F,Kosztorys!$D:$D,$B110,Kosztorys!$I:$I,CONCATENATE("&lt;01.01.",AH$10,""))-SUMIFS(Kosztorys!$F:$F,Kosztorys!$D:$D,$B110,Kosztorys!$I:$I,CONCATENATE("&lt;01.01.",AG$10,"")),COUNTIFS(Kosztorys!$D:$D,$B110,Kosztorys!$I:$I,CONCATENATE("&lt;01.01.",AH$10,""))-COUNTIFS(Kosztorys!$D:$D,$B110,Kosztorys!$I:$I,CONCATENATE("&lt;01.01.",AG$10,""))),0)</f>
        <v/>
      </c>
      <c r="AH110" s="116">
        <f>IF($C110="CAPEX - 1szt JB",IF($M110="szt",SUMIFS(Kosztorys!$F:$F,Kosztorys!$D:$D,$B110,Kosztorys!$I:$I,CONCATENATE("&lt;01.01.",AI$10,""))-SUMIFS(Kosztorys!$F:$F,Kosztorys!$D:$D,$B110,Kosztorys!$I:$I,CONCATENATE("&lt;01.01.",AH$10,"")),COUNTIFS(Kosztorys!$D:$D,$B110,Kosztorys!$I:$I,CONCATENATE("&lt;01.01.",AI$10,""))-COUNTIFS(Kosztorys!$D:$D,$B110,Kosztorys!$I:$I,CONCATENATE("&lt;01.01.",AH$10,""))),0)</f>
        <v/>
      </c>
      <c r="AI110" s="116">
        <f>IF($C110="CAPEX - 1szt JB",IF($M110="szt",SUMIFS(Kosztorys!$F:$F,Kosztorys!$D:$D,$B110,Kosztorys!$I:$I,CONCATENATE("&lt;01.01.",AJ$10,""))-SUMIFS(Kosztorys!$F:$F,Kosztorys!$D:$D,$B110,Kosztorys!$I:$I,CONCATENATE("&lt;01.01.",AI$10,"")),COUNTIFS(Kosztorys!$D:$D,$B110,Kosztorys!$I:$I,CONCATENATE("&lt;01.01.",AJ$10,""))-COUNTIFS(Kosztorys!$D:$D,$B110,Kosztorys!$I:$I,CONCATENATE("&lt;01.01.",AI$10,""))),0)</f>
        <v/>
      </c>
      <c r="AJ110" s="116">
        <f>IF(C110="CAPEX - 1szt JB",IF(SUM(T110:AI110)=IF(ISERROR(VLOOKUP(B110,JB_tabela,MATCH(AJ$9,JB_menu,0)-1,FALSE())),,VLOOKUP(B110,JB_tabela,MATCH(AJ$9,JB_menu,0)-1,FALSE())),"OK","nie zgadza się liczba użytych JB"),"OK-ND")</f>
        <v/>
      </c>
      <c r="AM110" s="41">
        <f>IFERROR("_" &amp; VLOOKUP($B110,#REF!,1,FALSE()),#REF!)</f>
        <v/>
      </c>
      <c r="AN110" s="41">
        <f>IF($C110="CAPEX - Długość 1m",SUMIFS(Kosztorys!$F:$F,Kosztorys!$D:$D,$B110,Kosztorys!$I:$I,CONCATENATE("&lt;31.12.",AN$10,""))-SUMIFS(Kosztorys!$F:$F,Kosztorys!$D:$D,$B110,Kosztorys!$I:$I,CONCATENATE("&lt;31.12.",AM$10,"")),"x")</f>
        <v/>
      </c>
      <c r="AO110" s="41">
        <f>IF($C110="CAPEX - Długość 1m",SUMIFS(Kosztorys!$F:$F,Kosztorys!$D:$D,$B110,Kosztorys!$I:$I,CONCATENATE("&lt;31.12.",AO$10,""))-SUMIFS(Kosztorys!$F:$F,Kosztorys!$D:$D,$B110,Kosztorys!$I:$I,CONCATENATE("&lt;31.12.",AN$10,"")),"x")</f>
        <v/>
      </c>
      <c r="AP110" s="41">
        <f>IF($C110="CAPEX - Długość 1m",SUMIFS(Kosztorys!$F:$F,Kosztorys!$D:$D,$B110,Kosztorys!$I:$I,CONCATENATE("&lt;31.12.",AP$10,""))-SUMIFS(Kosztorys!$F:$F,Kosztorys!$D:$D,$B110,Kosztorys!$I:$I,CONCATENATE("&lt;31.12.",AO$10,"")),"x")</f>
        <v/>
      </c>
      <c r="AQ110" s="41">
        <f>IF($C110="CAPEX - Długość 1m",SUMIFS(Kosztorys!$F:$F,Kosztorys!$D:$D,$B110,Kosztorys!$I:$I,CONCATENATE("&lt;31.12.",AQ$10,""))-SUMIFS(Kosztorys!$F:$F,Kosztorys!$D:$D,$B110,Kosztorys!$I:$I,CONCATENATE("&lt;31.12.",AP$10,"")),"x")</f>
        <v/>
      </c>
      <c r="AR110" s="41">
        <f>IF($C110="CAPEX - Długość 1m",SUMIFS(Kosztorys!$F:$F,Kosztorys!$D:$D,$B110,Kosztorys!$I:$I,CONCATENATE("&lt;31.12.",AR$10,""))-SUMIFS(Kosztorys!$F:$F,Kosztorys!$D:$D,$B110,Kosztorys!$I:$I,CONCATENATE("&lt;31.12.",AQ$10,"")),"x")</f>
        <v/>
      </c>
      <c r="AS110" s="41">
        <f>IF($C110="CAPEX - Długość 1m",SUMIFS(Kosztorys!$F:$F,Kosztorys!$D:$D,$B110,Kosztorys!$I:$I,CONCATENATE("&lt;31.12.",AS$10,""))-SUMIFS(Kosztorys!$F:$F,Kosztorys!$D:$D,$B110,Kosztorys!$I:$I,CONCATENATE("&lt;31.12.",AR$10,"")),"x")</f>
        <v/>
      </c>
      <c r="AT110" s="41">
        <f>IF($C110="CAPEX - Długość 1m",SUMIFS(Kosztorys!$F:$F,Kosztorys!$D:$D,$B110,Kosztorys!$I:$I,CONCATENATE("&lt;31.12.",AT$10,""))-SUMIFS(Kosztorys!$F:$F,Kosztorys!$D:$D,$B110,Kosztorys!$I:$I,CONCATENATE("&lt;31.12.",AS$10,"")),"x")</f>
        <v/>
      </c>
      <c r="AU110" s="41">
        <f>IF($C110="CAPEX - Długość 1m",SUMIFS(Kosztorys!$F:$F,Kosztorys!$D:$D,$B110,Kosztorys!$I:$I,CONCATENATE("&lt;31.12.",AU$10,""))-SUMIFS(Kosztorys!$F:$F,Kosztorys!$D:$D,$B110,Kosztorys!$I:$I,CONCATENATE("&lt;31.12.",AT$10,"")),"x")</f>
        <v/>
      </c>
      <c r="AV110" s="41">
        <f>IF($C110="CAPEX - Długość 1m",SUMIFS(Kosztorys!$F:$F,Kosztorys!$D:$D,$B110,Kosztorys!$I:$I,CONCATENATE("&lt;31.12.",AV$10,""))-SUMIFS(Kosztorys!$F:$F,Kosztorys!$D:$D,$B110,Kosztorys!$I:$I,CONCATENATE("&lt;31.12.",AU$10,"")),"x")</f>
        <v/>
      </c>
      <c r="AW110" s="41">
        <f>IF($C110="CAPEX - Długość 1m",SUMIFS(Kosztorys!$F:$F,Kosztorys!$D:$D,$B110,Kosztorys!$I:$I,CONCATENATE("&lt;31.12.",AW$10,""))-SUMIFS(Kosztorys!$F:$F,Kosztorys!$D:$D,$B110,Kosztorys!$I:$I,CONCATENATE("&lt;31.12.",AV$10,"")),"x")</f>
        <v/>
      </c>
      <c r="AX110" s="41">
        <f>IF($C110="CAPEX - Długość 1m",SUMIFS(Kosztorys!$F:$F,Kosztorys!$D:$D,$B110,Kosztorys!$I:$I,CONCATENATE("&lt;31.12.",AX$10,""))-SUMIFS(Kosztorys!$F:$F,Kosztorys!$D:$D,$B110,Kosztorys!$I:$I,CONCATENATE("&lt;31.12.",AW$10,"")),"x")</f>
        <v/>
      </c>
      <c r="AY110" s="41">
        <f>IF($C110="CAPEX - Długość 1m",SUMIFS(Kosztorys!$F:$F,Kosztorys!$D:$D,$B110,Kosztorys!$I:$I,CONCATENATE("&lt;31.12.",AY$10,""))-SUMIFS(Kosztorys!$F:$F,Kosztorys!$D:$D,$B110,Kosztorys!$I:$I,CONCATENATE("&lt;31.12.",AX$10,"")),"x")</f>
        <v/>
      </c>
      <c r="AZ110" s="41">
        <f>IF($C110="CAPEX - Długość 1m",SUMIFS(Kosztorys!$F:$F,Kosztorys!$D:$D,$B110,Kosztorys!$I:$I,CONCATENATE("&lt;31.12.",AZ$10,""))-SUMIFS(Kosztorys!$F:$F,Kosztorys!$D:$D,$B110,Kosztorys!$I:$I,CONCATENATE("&lt;31.12.",AY$10,"")),"x")</f>
        <v/>
      </c>
      <c r="BA110" s="41">
        <f>IF($C110="CAPEX - Długość 1m",SUMIFS(Kosztorys!$F:$F,Kosztorys!$D:$D,$B110,Kosztorys!$I:$I,CONCATENATE("&lt;31.12.",BA$10,""))-SUMIFS(Kosztorys!$F:$F,Kosztorys!$D:$D,$B110,Kosztorys!$I:$I,CONCATENATE("&lt;31.12.",AZ$10,"")),"x")</f>
        <v/>
      </c>
      <c r="BB110" s="41">
        <f>IF($C110="CAPEX - Długość 1m",SUMIFS(Kosztorys!$F:$F,Kosztorys!$D:$D,$B110,Kosztorys!$I:$I,CONCATENATE("&lt;31.12.",BB$10,""))-SUMIFS(Kosztorys!$F:$F,Kosztorys!$D:$D,$B110,Kosztorys!$I:$I,CONCATENATE("&lt;31.12.",BA$10,"")),"x")</f>
        <v/>
      </c>
      <c r="BC110" s="41">
        <f>IF($C110="CAPEX - Długość 1m",SUMIFS(Kosztorys!$F:$F,Kosztorys!$D:$D,$B110,Kosztorys!$I:$I,CONCATENATE("&lt;31.12.",BC$10,""))-SUMIFS(Kosztorys!$F:$F,Kosztorys!$D:$D,$B110,Kosztorys!$I:$I,CONCATENATE("&lt;31.12.",BB$10,"")),"x")</f>
        <v/>
      </c>
      <c r="BD110" s="41">
        <f>IF(C110="CAPEX - Długość 1m",IF(SUM(AN110:BC110)=IF(ISERROR(VLOOKUP(B110,JB_tabela,MATCH(BD$9,JB_menu,0)-1,FALSE())),,VLOOKUP(B110,JB_tabela,MATCH(BD$9,JB_menu,0)-1,FALSE())),"OK","nie zgadza się liczba użytych JB"),"OK-ND")</f>
        <v/>
      </c>
      <c r="BH110" s="41">
        <f>IF($C110="OPEX - Koszt 1szt/rok",IF($M110="szt",SUMIFS(Kosztorys!$F:$F,Kosztorys!$D:$D,$B110,Kosztorys!$I:$I,CONCATENATE("&lt;01.01.",BH$10,""))+(SUMIFS(Kosztorys!$F:$F,Kosztorys!$D:$D,$B110,Kosztorys!$I:$I,CONCATENATE("&lt;=31.03.",BH$10,""))-SUMIFS(Kosztorys!$F:$F,Kosztorys!$D:$D,$B110,Kosztorys!$I:$I,CONCATENATE("&lt;=31.12.",BG$10,"")))*0.75+(SUMIFS(Kosztorys!$F:$F,Kosztorys!$D:$D,$B110,Kosztorys!$I:$I,CONCATENATE("&lt;=30.06.",BH$10,""))-SUMIFS(Kosztorys!$F:$F,Kosztorys!$D:$D,$B110,Kosztorys!$I:$I,CONCATENATE("&lt;=31.03.",BH$10,"")))*0.5+(SUMIFS(Kosztorys!$F:$F,Kosztorys!$D:$D,$B110,Kosztorys!$I:$I,CONCATENATE("&lt;=30.09.",BH$10,""))-SUMIFS(Kosztorys!$F:$F,Kosztorys!$D:$D,$B110,Kosztorys!$I:$I,CONCATENATE("&lt;=30.06.",BH$10,"")))*0.25,"nic"),0)</f>
        <v/>
      </c>
      <c r="BI110" s="41">
        <f>IF($C110="OPEX - Koszt 1szt/rok",IF($M110="szt",SUMIFS(Kosztorys!$F:$F,Kosztorys!$D:$D,$B110,Kosztorys!$I:$I,CONCATENATE("&lt;01.01.",BI$10,""))+(SUMIFS(Kosztorys!$F:$F,Kosztorys!$D:$D,$B110,Kosztorys!$I:$I,CONCATENATE("&lt;=31.03.",BI$10,""))-SUMIFS(Kosztorys!$F:$F,Kosztorys!$D:$D,$B110,Kosztorys!$I:$I,CONCATENATE("&lt;=31.12.",BH$10,"")))*0.75+(SUMIFS(Kosztorys!$F:$F,Kosztorys!$D:$D,$B110,Kosztorys!$I:$I,CONCATENATE("&lt;=30.06.",BI$10,""))-SUMIFS(Kosztorys!$F:$F,Kosztorys!$D:$D,$B110,Kosztorys!$I:$I,CONCATENATE("&lt;=31.03.",BI$10,"")))*0.5+(SUMIFS(Kosztorys!$F:$F,Kosztorys!$D:$D,$B110,Kosztorys!$I:$I,CONCATENATE("&lt;=30.09.",BI$10,""))-SUMIFS(Kosztorys!$F:$F,Kosztorys!$D:$D,$B110,Kosztorys!$I:$I,CONCATENATE("&lt;=30.06.",BI$10,"")))*0.25,"nic"),0)</f>
        <v/>
      </c>
      <c r="BJ110" s="41">
        <f>IF($C110="OPEX - Koszt 1szt/rok",IF($M110="szt",SUMIFS(Kosztorys!$F:$F,Kosztorys!$D:$D,$B110,Kosztorys!$I:$I,CONCATENATE("&lt;01.01.",BJ$10,""))+(SUMIFS(Kosztorys!$F:$F,Kosztorys!$D:$D,$B110,Kosztorys!$I:$I,CONCATENATE("&lt;=31.03.",BJ$10,""))-SUMIFS(Kosztorys!$F:$F,Kosztorys!$D:$D,$B110,Kosztorys!$I:$I,CONCATENATE("&lt;=31.12.",BI$10,"")))*0.75+(SUMIFS(Kosztorys!$F:$F,Kosztorys!$D:$D,$B110,Kosztorys!$I:$I,CONCATENATE("&lt;=30.06.",BJ$10,""))-SUMIFS(Kosztorys!$F:$F,Kosztorys!$D:$D,$B110,Kosztorys!$I:$I,CONCATENATE("&lt;=31.03.",BJ$10,"")))*0.5+(SUMIFS(Kosztorys!$F:$F,Kosztorys!$D:$D,$B110,Kosztorys!$I:$I,CONCATENATE("&lt;=30.09.",BJ$10,""))-SUMIFS(Kosztorys!$F:$F,Kosztorys!$D:$D,$B110,Kosztorys!$I:$I,CONCATENATE("&lt;=30.06.",BJ$10,"")))*0.25,"nic"),0)</f>
        <v/>
      </c>
      <c r="BK110" s="41">
        <f>IF($C110="OPEX - Koszt 1szt/rok",IF($M110="szt",SUMIFS(Kosztorys!$F:$F,Kosztorys!$D:$D,$B110,Kosztorys!$I:$I,CONCATENATE("&lt;01.01.",BK$10,""))+(SUMIFS(Kosztorys!$F:$F,Kosztorys!$D:$D,$B110,Kosztorys!$I:$I,CONCATENATE("&lt;=31.03.",BK$10,""))-SUMIFS(Kosztorys!$F:$F,Kosztorys!$D:$D,$B110,Kosztorys!$I:$I,CONCATENATE("&lt;=31.12.",BJ$10,"")))*0.75+(SUMIFS(Kosztorys!$F:$F,Kosztorys!$D:$D,$B110,Kosztorys!$I:$I,CONCATENATE("&lt;=30.06.",BK$10,""))-SUMIFS(Kosztorys!$F:$F,Kosztorys!$D:$D,$B110,Kosztorys!$I:$I,CONCATENATE("&lt;=31.03.",BK$10,"")))*0.5+(SUMIFS(Kosztorys!$F:$F,Kosztorys!$D:$D,$B110,Kosztorys!$I:$I,CONCATENATE("&lt;=30.09.",BK$10,""))-SUMIFS(Kosztorys!$F:$F,Kosztorys!$D:$D,$B110,Kosztorys!$I:$I,CONCATENATE("&lt;=30.06.",BK$10,"")))*0.25,"nic"),0)</f>
        <v/>
      </c>
      <c r="BL110" s="41">
        <f>IF($C110="OPEX - Koszt 1szt/rok",IF($M110="szt",SUMIFS(Kosztorys!$F:$F,Kosztorys!$D:$D,$B110,Kosztorys!$I:$I,CONCATENATE("&lt;01.01.",BL$10,""))+(SUMIFS(Kosztorys!$F:$F,Kosztorys!$D:$D,$B110,Kosztorys!$I:$I,CONCATENATE("&lt;=31.03.",BL$10,""))-SUMIFS(Kosztorys!$F:$F,Kosztorys!$D:$D,$B110,Kosztorys!$I:$I,CONCATENATE("&lt;=31.12.",BK$10,"")))*0.75+(SUMIFS(Kosztorys!$F:$F,Kosztorys!$D:$D,$B110,Kosztorys!$I:$I,CONCATENATE("&lt;=30.06.",BL$10,""))-SUMIFS(Kosztorys!$F:$F,Kosztorys!$D:$D,$B110,Kosztorys!$I:$I,CONCATENATE("&lt;=31.03.",BL$10,"")))*0.5+(SUMIFS(Kosztorys!$F:$F,Kosztorys!$D:$D,$B110,Kosztorys!$I:$I,CONCATENATE("&lt;=30.09.",BL$10,""))-SUMIFS(Kosztorys!$F:$F,Kosztorys!$D:$D,$B110,Kosztorys!$I:$I,CONCATENATE("&lt;=30.06.",BL$10,"")))*0.25,"nic"),0)</f>
        <v/>
      </c>
      <c r="BM110" s="41">
        <f>IF($C110="OPEX - Koszt 1szt/rok",IF($M110="szt",SUMIFS(Kosztorys!$F:$F,Kosztorys!$D:$D,$B110,Kosztorys!$I:$I,CONCATENATE("&lt;01.01.",BM$10,""))+(SUMIFS(Kosztorys!$F:$F,Kosztorys!$D:$D,$B110,Kosztorys!$I:$I,CONCATENATE("&lt;=31.03.",BM$10,""))-SUMIFS(Kosztorys!$F:$F,Kosztorys!$D:$D,$B110,Kosztorys!$I:$I,CONCATENATE("&lt;=31.12.",BL$10,"")))*0.75+(SUMIFS(Kosztorys!$F:$F,Kosztorys!$D:$D,$B110,Kosztorys!$I:$I,CONCATENATE("&lt;=30.06.",BM$10,""))-SUMIFS(Kosztorys!$F:$F,Kosztorys!$D:$D,$B110,Kosztorys!$I:$I,CONCATENATE("&lt;=31.03.",BM$10,"")))*0.5+(SUMIFS(Kosztorys!$F:$F,Kosztorys!$D:$D,$B110,Kosztorys!$I:$I,CONCATENATE("&lt;=30.09.",BM$10,""))-SUMIFS(Kosztorys!$F:$F,Kosztorys!$D:$D,$B110,Kosztorys!$I:$I,CONCATENATE("&lt;=30.06.",BM$10,"")))*0.25,"nic"),0)</f>
        <v/>
      </c>
      <c r="BN110" s="41">
        <f>IF($C110="OPEX - Koszt 1szt/rok",IF($M110="szt",SUMIFS(Kosztorys!$F:$F,Kosztorys!$D:$D,$B110,Kosztorys!$I:$I,CONCATENATE("&lt;01.01.",BN$10,""))+(SUMIFS(Kosztorys!$F:$F,Kosztorys!$D:$D,$B110,Kosztorys!$I:$I,CONCATENATE("&lt;=31.03.",BN$10,""))-SUMIFS(Kosztorys!$F:$F,Kosztorys!$D:$D,$B110,Kosztorys!$I:$I,CONCATENATE("&lt;=31.12.",BM$10,"")))*0.75+(SUMIFS(Kosztorys!$F:$F,Kosztorys!$D:$D,$B110,Kosztorys!$I:$I,CONCATENATE("&lt;=30.06.",BN$10,""))-SUMIFS(Kosztorys!$F:$F,Kosztorys!$D:$D,$B110,Kosztorys!$I:$I,CONCATENATE("&lt;=31.03.",BN$10,"")))*0.5+(SUMIFS(Kosztorys!$F:$F,Kosztorys!$D:$D,$B110,Kosztorys!$I:$I,CONCATENATE("&lt;=30.09.",BN$10,""))-SUMIFS(Kosztorys!$F:$F,Kosztorys!$D:$D,$B110,Kosztorys!$I:$I,CONCATENATE("&lt;=30.06.",BN$10,"")))*0.25,"nic"),0)</f>
        <v/>
      </c>
      <c r="BO110" s="41">
        <f>IF($C110="OPEX - Koszt 1szt/rok",IF($M110="szt",SUMIFS(Kosztorys!$F:$F,Kosztorys!$D:$D,$B110,Kosztorys!$I:$I,CONCATENATE("&lt;01.01.",BO$10,""))+(SUMIFS(Kosztorys!$F:$F,Kosztorys!$D:$D,$B110,Kosztorys!$I:$I,CONCATENATE("&lt;=31.03.",BO$10,""))-SUMIFS(Kosztorys!$F:$F,Kosztorys!$D:$D,$B110,Kosztorys!$I:$I,CONCATENATE("&lt;=31.12.",BN$10,"")))*0.75+(SUMIFS(Kosztorys!$F:$F,Kosztorys!$D:$D,$B110,Kosztorys!$I:$I,CONCATENATE("&lt;=30.06.",BO$10,""))-SUMIFS(Kosztorys!$F:$F,Kosztorys!$D:$D,$B110,Kosztorys!$I:$I,CONCATENATE("&lt;=31.03.",BO$10,"")))*0.5+(SUMIFS(Kosztorys!$F:$F,Kosztorys!$D:$D,$B110,Kosztorys!$I:$I,CONCATENATE("&lt;=30.09.",BO$10,""))-SUMIFS(Kosztorys!$F:$F,Kosztorys!$D:$D,$B110,Kosztorys!$I:$I,CONCATENATE("&lt;=30.06.",BO$10,"")))*0.25,"nic"),0)</f>
        <v/>
      </c>
      <c r="BP110" s="41">
        <f>IF($C110="OPEX - Koszt 1szt/rok",IF($M110="szt",SUMIFS(Kosztorys!$F:$F,Kosztorys!$D:$D,$B110,Kosztorys!$I:$I,CONCATENATE("&lt;01.01.",BP$10,""))+(SUMIFS(Kosztorys!$F:$F,Kosztorys!$D:$D,$B110,Kosztorys!$I:$I,CONCATENATE("&lt;=31.03.",BP$10,""))-SUMIFS(Kosztorys!$F:$F,Kosztorys!$D:$D,$B110,Kosztorys!$I:$I,CONCATENATE("&lt;=31.12.",BO$10,"")))*0.75+(SUMIFS(Kosztorys!$F:$F,Kosztorys!$D:$D,$B110,Kosztorys!$I:$I,CONCATENATE("&lt;=30.06.",BP$10,""))-SUMIFS(Kosztorys!$F:$F,Kosztorys!$D:$D,$B110,Kosztorys!$I:$I,CONCATENATE("&lt;=31.03.",BP$10,"")))*0.5+(SUMIFS(Kosztorys!$F:$F,Kosztorys!$D:$D,$B110,Kosztorys!$I:$I,CONCATENATE("&lt;=30.09.",BP$10,""))-SUMIFS(Kosztorys!$F:$F,Kosztorys!$D:$D,$B110,Kosztorys!$I:$I,CONCATENATE("&lt;=30.06.",BP$10,"")))*0.25,"nic"),0)</f>
        <v/>
      </c>
      <c r="BQ110" s="41">
        <f>IF($C110="OPEX - Koszt 1szt/rok",IF($M110="szt",SUMIFS(Kosztorys!$F:$F,Kosztorys!$D:$D,$B110,Kosztorys!$I:$I,CONCATENATE("&lt;01.01.",BQ$10,""))+(SUMIFS(Kosztorys!$F:$F,Kosztorys!$D:$D,$B110,Kosztorys!$I:$I,CONCATENATE("&lt;=31.03.",BQ$10,""))-SUMIFS(Kosztorys!$F:$F,Kosztorys!$D:$D,$B110,Kosztorys!$I:$I,CONCATENATE("&lt;=31.12.",BP$10,"")))*0.75+(SUMIFS(Kosztorys!$F:$F,Kosztorys!$D:$D,$B110,Kosztorys!$I:$I,CONCATENATE("&lt;=30.06.",BQ$10,""))-SUMIFS(Kosztorys!$F:$F,Kosztorys!$D:$D,$B110,Kosztorys!$I:$I,CONCATENATE("&lt;=31.03.",BQ$10,"")))*0.5+(SUMIFS(Kosztorys!$F:$F,Kosztorys!$D:$D,$B110,Kosztorys!$I:$I,CONCATENATE("&lt;=30.09.",BQ$10,""))-SUMIFS(Kosztorys!$F:$F,Kosztorys!$D:$D,$B110,Kosztorys!$I:$I,CONCATENATE("&lt;=30.06.",BQ$10,"")))*0.25,"nic"),0)</f>
        <v/>
      </c>
      <c r="BR110" s="41">
        <f>IF($C110="OPEX - Koszt 1szt/rok",IF($M110="szt",SUMIFS(Kosztorys!$F:$F,Kosztorys!$D:$D,$B110,Kosztorys!$I:$I,CONCATENATE("&lt;01.01.",BR$10,""))+(SUMIFS(Kosztorys!$F:$F,Kosztorys!$D:$D,$B110,Kosztorys!$I:$I,CONCATENATE("&lt;=31.03.",BR$10,""))-SUMIFS(Kosztorys!$F:$F,Kosztorys!$D:$D,$B110,Kosztorys!$I:$I,CONCATENATE("&lt;=31.12.",BQ$10,"")))*0.75+(SUMIFS(Kosztorys!$F:$F,Kosztorys!$D:$D,$B110,Kosztorys!$I:$I,CONCATENATE("&lt;=30.06.",BR$10,""))-SUMIFS(Kosztorys!$F:$F,Kosztorys!$D:$D,$B110,Kosztorys!$I:$I,CONCATENATE("&lt;=31.03.",BR$10,"")))*0.5+(SUMIFS(Kosztorys!$F:$F,Kosztorys!$D:$D,$B110,Kosztorys!$I:$I,CONCATENATE("&lt;=30.09.",BR$10,""))-SUMIFS(Kosztorys!$F:$F,Kosztorys!$D:$D,$B110,Kosztorys!$I:$I,CONCATENATE("&lt;=30.06.",BR$10,"")))*0.25,"nic"),0)</f>
        <v/>
      </c>
      <c r="BS110" s="41">
        <f>IF($C110="OPEX - Koszt 1szt/rok",IF($M110="szt",SUMIFS(Kosztorys!$F:$F,Kosztorys!$D:$D,$B110,Kosztorys!$I:$I,CONCATENATE("&lt;01.01.",BS$10,""))+(SUMIFS(Kosztorys!$F:$F,Kosztorys!$D:$D,$B110,Kosztorys!$I:$I,CONCATENATE("&lt;=31.03.",BS$10,""))-SUMIFS(Kosztorys!$F:$F,Kosztorys!$D:$D,$B110,Kosztorys!$I:$I,CONCATENATE("&lt;=31.12.",BR$10,"")))*0.75+(SUMIFS(Kosztorys!$F:$F,Kosztorys!$D:$D,$B110,Kosztorys!$I:$I,CONCATENATE("&lt;=30.06.",BS$10,""))-SUMIFS(Kosztorys!$F:$F,Kosztorys!$D:$D,$B110,Kosztorys!$I:$I,CONCATENATE("&lt;=31.03.",BS$10,"")))*0.5+(SUMIFS(Kosztorys!$F:$F,Kosztorys!$D:$D,$B110,Kosztorys!$I:$I,CONCATENATE("&lt;=30.09.",BS$10,""))-SUMIFS(Kosztorys!$F:$F,Kosztorys!$D:$D,$B110,Kosztorys!$I:$I,CONCATENATE("&lt;=30.06.",BS$10,"")))*0.25,"nic"),0)</f>
        <v/>
      </c>
      <c r="BT110" s="41">
        <f>IF($C110="OPEX - Koszt 1szt/rok",IF($M110="szt",SUMIFS(Kosztorys!$F:$F,Kosztorys!$D:$D,$B110,Kosztorys!$I:$I,CONCATENATE("&lt;01.01.",BT$10,""))+(SUMIFS(Kosztorys!$F:$F,Kosztorys!$D:$D,$B110,Kosztorys!$I:$I,CONCATENATE("&lt;=31.03.",BT$10,""))-SUMIFS(Kosztorys!$F:$F,Kosztorys!$D:$D,$B110,Kosztorys!$I:$I,CONCATENATE("&lt;=31.12.",BS$10,"")))*0.75+(SUMIFS(Kosztorys!$F:$F,Kosztorys!$D:$D,$B110,Kosztorys!$I:$I,CONCATENATE("&lt;=30.06.",BT$10,""))-SUMIFS(Kosztorys!$F:$F,Kosztorys!$D:$D,$B110,Kosztorys!$I:$I,CONCATENATE("&lt;=31.03.",BT$10,"")))*0.5+(SUMIFS(Kosztorys!$F:$F,Kosztorys!$D:$D,$B110,Kosztorys!$I:$I,CONCATENATE("&lt;=30.09.",BT$10,""))-SUMIFS(Kosztorys!$F:$F,Kosztorys!$D:$D,$B110,Kosztorys!$I:$I,CONCATENATE("&lt;=30.06.",BT$10,"")))*0.25,"nic"),0)</f>
        <v/>
      </c>
      <c r="BU110" s="41">
        <f>IF($C110="OPEX - Koszt 1szt/rok",IF($M110="szt",SUMIFS(Kosztorys!$F:$F,Kosztorys!$D:$D,$B110,Kosztorys!$I:$I,CONCATENATE("&lt;01.01.",BU$10,""))+(SUMIFS(Kosztorys!$F:$F,Kosztorys!$D:$D,$B110,Kosztorys!$I:$I,CONCATENATE("&lt;=31.03.",BU$10,""))-SUMIFS(Kosztorys!$F:$F,Kosztorys!$D:$D,$B110,Kosztorys!$I:$I,CONCATENATE("&lt;=31.12.",BT$10,"")))*0.75+(SUMIFS(Kosztorys!$F:$F,Kosztorys!$D:$D,$B110,Kosztorys!$I:$I,CONCATENATE("&lt;=30.06.",BU$10,""))-SUMIFS(Kosztorys!$F:$F,Kosztorys!$D:$D,$B110,Kosztorys!$I:$I,CONCATENATE("&lt;=31.03.",BU$10,"")))*0.5+(SUMIFS(Kosztorys!$F:$F,Kosztorys!$D:$D,$B110,Kosztorys!$I:$I,CONCATENATE("&lt;=30.09.",BU$10,""))-SUMIFS(Kosztorys!$F:$F,Kosztorys!$D:$D,$B110,Kosztorys!$I:$I,CONCATENATE("&lt;=30.06.",BU$10,"")))*0.25,"nic"),0)</f>
        <v/>
      </c>
      <c r="BV110" s="41">
        <f>IF($C110="OPEX - Koszt 1szt/rok",IF($M110="szt",SUMIFS(Kosztorys!$F:$F,Kosztorys!$D:$D,$B110,Kosztorys!$I:$I,CONCATENATE("&lt;01.01.",BV$10,""))+(SUMIFS(Kosztorys!$F:$F,Kosztorys!$D:$D,$B110,Kosztorys!$I:$I,CONCATENATE("&lt;=31.03.",BV$10,""))-SUMIFS(Kosztorys!$F:$F,Kosztorys!$D:$D,$B110,Kosztorys!$I:$I,CONCATENATE("&lt;=31.12.",BU$10,"")))*0.75+(SUMIFS(Kosztorys!$F:$F,Kosztorys!$D:$D,$B110,Kosztorys!$I:$I,CONCATENATE("&lt;=30.06.",BV$10,""))-SUMIFS(Kosztorys!$F:$F,Kosztorys!$D:$D,$B110,Kosztorys!$I:$I,CONCATENATE("&lt;=31.03.",BV$10,"")))*0.5+(SUMIFS(Kosztorys!$F:$F,Kosztorys!$D:$D,$B110,Kosztorys!$I:$I,CONCATENATE("&lt;=30.09.",BV$10,""))-SUMIFS(Kosztorys!$F:$F,Kosztorys!$D:$D,$B110,Kosztorys!$I:$I,CONCATENATE("&lt;=30.06.",BV$10,"")))*0.25,"nic"),0)</f>
        <v/>
      </c>
      <c r="BW110" s="41">
        <f>IF($C110="OPEX - Koszt 1szt/rok",IF($M110="szt",SUMIFS(Kosztorys!$F:$F,Kosztorys!$D:$D,$B110,Kosztorys!$I:$I,CONCATENATE("&lt;01.01.",BW$10,""))+(SUMIFS(Kosztorys!$F:$F,Kosztorys!$D:$D,$B110,Kosztorys!$I:$I,CONCATENATE("&lt;=31.03.",BW$10,""))-SUMIFS(Kosztorys!$F:$F,Kosztorys!$D:$D,$B110,Kosztorys!$I:$I,CONCATENATE("&lt;=31.12.",BV$10,"")))*0.75+(SUMIFS(Kosztorys!$F:$F,Kosztorys!$D:$D,$B110,Kosztorys!$I:$I,CONCATENATE("&lt;=30.06.",BW$10,""))-SUMIFS(Kosztorys!$F:$F,Kosztorys!$D:$D,$B110,Kosztorys!$I:$I,CONCATENATE("&lt;=31.03.",BW$10,"")))*0.5+(SUMIFS(Kosztorys!$F:$F,Kosztorys!$D:$D,$B110,Kosztorys!$I:$I,CONCATENATE("&lt;=30.09.",BW$10,""))-SUMIFS(Kosztorys!$F:$F,Kosztorys!$D:$D,$B110,Kosztorys!$I:$I,CONCATENATE("&lt;=30.06.",BW$10,"")))*0.25,"nic"),0)</f>
        <v/>
      </c>
      <c r="BX110" s="41">
        <f>IF(C110="OPEX - Koszt 1szt/rok",IF(MAX(BH110:BW110)=IF(ISERROR(VLOOKUP(B110,JB_tabela,MATCH(BX$9,JB_menu,0)-1,FALSE())),,VLOOKUP(B110,JB_tabela,MATCH(BX$9,JB_menu,0)-1,FALSE())),"OK","nie zgadza się liczba użytych JB"),"OK-ND")</f>
        <v/>
      </c>
      <c r="CB110" s="41">
        <f>IF($C110="OPEX - Długość 1m koszt/rok",IF($M110="m",SUMIFS(Kosztorys!$F:$F,Kosztorys!$D:$D,$B110,Kosztorys!$I:$I,CONCATENATE("&lt;01.01.",CB$10,""))+(SUMIFS(Kosztorys!$F:$F,Kosztorys!$D:$D,$B110,Kosztorys!$I:$I,CONCATENATE("&lt;=31.03.",CB$10,""))-SUMIFS(Kosztorys!$F:$F,Kosztorys!$D:$D,$B110,Kosztorys!$I:$I,CONCATENATE("&lt;=31.12.",CA$10,"")))*0.75+(SUMIFS(Kosztorys!$F:$F,Kosztorys!$D:$D,$B110,Kosztorys!$I:$I,CONCATENATE("&lt;=30.06.",CB$10,""))-SUMIFS(Kosztorys!$F:$F,Kosztorys!$D:$D,$B110,Kosztorys!$I:$I,CONCATENATE("&lt;=31.03.",CB$10,"")))*0.5+(SUMIFS(Kosztorys!$F:$F,Kosztorys!$D:$D,$B110,Kosztorys!$I:$I,CONCATENATE("&lt;=30.09.",CB$10,""))-SUMIFS(Kosztorys!$F:$F,Kosztorys!$D:$D,$B110,Kosztorys!$I:$I,CONCATENATE("&lt;=30.06.",CB$10,"")))*0.25,"nic"),0)</f>
        <v/>
      </c>
      <c r="CC110" s="41">
        <f>IF($C110="OPEX - Długość 1m koszt/rok",IF($M110="m",SUMIFS(Kosztorys!$F:$F,Kosztorys!$D:$D,$B110,Kosztorys!$I:$I,CONCATENATE("&lt;01.01.",CC$10,""))+(SUMIFS(Kosztorys!$F:$F,Kosztorys!$D:$D,$B110,Kosztorys!$I:$I,CONCATENATE("&lt;=31.03.",CC$10,""))-SUMIFS(Kosztorys!$F:$F,Kosztorys!$D:$D,$B110,Kosztorys!$I:$I,CONCATENATE("&lt;=31.12.",CB$10,"")))*0.75+(SUMIFS(Kosztorys!$F:$F,Kosztorys!$D:$D,$B110,Kosztorys!$I:$I,CONCATENATE("&lt;=30.06.",CC$10,""))-SUMIFS(Kosztorys!$F:$F,Kosztorys!$D:$D,$B110,Kosztorys!$I:$I,CONCATENATE("&lt;=31.03.",CC$10,"")))*0.5+(SUMIFS(Kosztorys!$F:$F,Kosztorys!$D:$D,$B110,Kosztorys!$I:$I,CONCATENATE("&lt;=30.09.",CC$10,""))-SUMIFS(Kosztorys!$F:$F,Kosztorys!$D:$D,$B110,Kosztorys!$I:$I,CONCATENATE("&lt;=30.06.",CC$10,"")))*0.25,"nic"),0)</f>
        <v/>
      </c>
      <c r="CD110" s="41">
        <f>IF($C110="OPEX - Długość 1m koszt/rok",IF($M110="m",SUMIFS(Kosztorys!$F:$F,Kosztorys!$D:$D,$B110,Kosztorys!$I:$I,CONCATENATE("&lt;01.01.",CD$10,""))+(SUMIFS(Kosztorys!$F:$F,Kosztorys!$D:$D,$B110,Kosztorys!$I:$I,CONCATENATE("&lt;=31.03.",CD$10,""))-SUMIFS(Kosztorys!$F:$F,Kosztorys!$D:$D,$B110,Kosztorys!$I:$I,CONCATENATE("&lt;=31.12.",CC$10,"")))*0.75+(SUMIFS(Kosztorys!$F:$F,Kosztorys!$D:$D,$B110,Kosztorys!$I:$I,CONCATENATE("&lt;=30.06.",CD$10,""))-SUMIFS(Kosztorys!$F:$F,Kosztorys!$D:$D,$B110,Kosztorys!$I:$I,CONCATENATE("&lt;=31.03.",CD$10,"")))*0.5+(SUMIFS(Kosztorys!$F:$F,Kosztorys!$D:$D,$B110,Kosztorys!$I:$I,CONCATENATE("&lt;=30.09.",CD$10,""))-SUMIFS(Kosztorys!$F:$F,Kosztorys!$D:$D,$B110,Kosztorys!$I:$I,CONCATENATE("&lt;=30.06.",CD$10,"")))*0.25,"nic"),0)</f>
        <v/>
      </c>
      <c r="CE110" s="41">
        <f>IF($C110="OPEX - Długość 1m koszt/rok",IF($M110="m",SUMIFS(Kosztorys!$F:$F,Kosztorys!$D:$D,$B110,Kosztorys!$I:$I,CONCATENATE("&lt;01.01.",CE$10,""))+(SUMIFS(Kosztorys!$F:$F,Kosztorys!$D:$D,$B110,Kosztorys!$I:$I,CONCATENATE("&lt;=31.03.",CE$10,""))-SUMIFS(Kosztorys!$F:$F,Kosztorys!$D:$D,$B110,Kosztorys!$I:$I,CONCATENATE("&lt;=31.12.",CD$10,"")))*0.75+(SUMIFS(Kosztorys!$F:$F,Kosztorys!$D:$D,$B110,Kosztorys!$I:$I,CONCATENATE("&lt;=30.06.",CE$10,""))-SUMIFS(Kosztorys!$F:$F,Kosztorys!$D:$D,$B110,Kosztorys!$I:$I,CONCATENATE("&lt;=31.03.",CE$10,"")))*0.5+(SUMIFS(Kosztorys!$F:$F,Kosztorys!$D:$D,$B110,Kosztorys!$I:$I,CONCATENATE("&lt;=30.09.",CE$10,""))-SUMIFS(Kosztorys!$F:$F,Kosztorys!$D:$D,$B110,Kosztorys!$I:$I,CONCATENATE("&lt;=30.06.",CE$10,"")))*0.25,"nic"),0)</f>
        <v/>
      </c>
      <c r="CF110" s="41">
        <f>IF($C110="OPEX - Długość 1m koszt/rok",IF($M110="m",SUMIFS(Kosztorys!$F:$F,Kosztorys!$D:$D,$B110,Kosztorys!$I:$I,CONCATENATE("&lt;01.01.",CF$10,""))+(SUMIFS(Kosztorys!$F:$F,Kosztorys!$D:$D,$B110,Kosztorys!$I:$I,CONCATENATE("&lt;=31.03.",CF$10,""))-SUMIFS(Kosztorys!$F:$F,Kosztorys!$D:$D,$B110,Kosztorys!$I:$I,CONCATENATE("&lt;=31.12.",CE$10,"")))*0.75+(SUMIFS(Kosztorys!$F:$F,Kosztorys!$D:$D,$B110,Kosztorys!$I:$I,CONCATENATE("&lt;=30.06.",CF$10,""))-SUMIFS(Kosztorys!$F:$F,Kosztorys!$D:$D,$B110,Kosztorys!$I:$I,CONCATENATE("&lt;=31.03.",CF$10,"")))*0.5+(SUMIFS(Kosztorys!$F:$F,Kosztorys!$D:$D,$B110,Kosztorys!$I:$I,CONCATENATE("&lt;=30.09.",CF$10,""))-SUMIFS(Kosztorys!$F:$F,Kosztorys!$D:$D,$B110,Kosztorys!$I:$I,CONCATENATE("&lt;=30.06.",CF$10,"")))*0.25,"nic"),0)</f>
        <v/>
      </c>
      <c r="CG110" s="41">
        <f>IF($C110="OPEX - Długość 1m koszt/rok",IF($M110="m",SUMIFS(Kosztorys!$F:$F,Kosztorys!$D:$D,$B110,Kosztorys!$I:$I,CONCATENATE("&lt;01.01.",CG$10,""))+(SUMIFS(Kosztorys!$F:$F,Kosztorys!$D:$D,$B110,Kosztorys!$I:$I,CONCATENATE("&lt;=31.03.",CG$10,""))-SUMIFS(Kosztorys!$F:$F,Kosztorys!$D:$D,$B110,Kosztorys!$I:$I,CONCATENATE("&lt;=31.12.",CF$10,"")))*0.75+(SUMIFS(Kosztorys!$F:$F,Kosztorys!$D:$D,$B110,Kosztorys!$I:$I,CONCATENATE("&lt;=30.06.",CG$10,""))-SUMIFS(Kosztorys!$F:$F,Kosztorys!$D:$D,$B110,Kosztorys!$I:$I,CONCATENATE("&lt;=31.03.",CG$10,"")))*0.5+(SUMIFS(Kosztorys!$F:$F,Kosztorys!$D:$D,$B110,Kosztorys!$I:$I,CONCATENATE("&lt;=30.09.",CG$10,""))-SUMIFS(Kosztorys!$F:$F,Kosztorys!$D:$D,$B110,Kosztorys!$I:$I,CONCATENATE("&lt;=30.06.",CG$10,"")))*0.25,"nic"),0)</f>
        <v/>
      </c>
      <c r="CH110" s="41">
        <f>IF($C110="OPEX - Długość 1m koszt/rok",IF($M110="m",SUMIFS(Kosztorys!$F:$F,Kosztorys!$D:$D,$B110,Kosztorys!$I:$I,CONCATENATE("&lt;01.01.",CH$10,""))+(SUMIFS(Kosztorys!$F:$F,Kosztorys!$D:$D,$B110,Kosztorys!$I:$I,CONCATENATE("&lt;=31.03.",CH$10,""))-SUMIFS(Kosztorys!$F:$F,Kosztorys!$D:$D,$B110,Kosztorys!$I:$I,CONCATENATE("&lt;=31.12.",CG$10,"")))*0.75+(SUMIFS(Kosztorys!$F:$F,Kosztorys!$D:$D,$B110,Kosztorys!$I:$I,CONCATENATE("&lt;=30.06.",CH$10,""))-SUMIFS(Kosztorys!$F:$F,Kosztorys!$D:$D,$B110,Kosztorys!$I:$I,CONCATENATE("&lt;=31.03.",CH$10,"")))*0.5+(SUMIFS(Kosztorys!$F:$F,Kosztorys!$D:$D,$B110,Kosztorys!$I:$I,CONCATENATE("&lt;=30.09.",CH$10,""))-SUMIFS(Kosztorys!$F:$F,Kosztorys!$D:$D,$B110,Kosztorys!$I:$I,CONCATENATE("&lt;=30.06.",CH$10,"")))*0.25,"nic"),0)</f>
        <v/>
      </c>
      <c r="CI110" s="41">
        <f>IF($C110="OPEX - Długość 1m koszt/rok",IF($M110="m",SUMIFS(Kosztorys!$F:$F,Kosztorys!$D:$D,$B110,Kosztorys!$I:$I,CONCATENATE("&lt;01.01.",CI$10,""))+(SUMIFS(Kosztorys!$F:$F,Kosztorys!$D:$D,$B110,Kosztorys!$I:$I,CONCATENATE("&lt;=31.03.",CI$10,""))-SUMIFS(Kosztorys!$F:$F,Kosztorys!$D:$D,$B110,Kosztorys!$I:$I,CONCATENATE("&lt;=31.12.",CH$10,"")))*0.75+(SUMIFS(Kosztorys!$F:$F,Kosztorys!$D:$D,$B110,Kosztorys!$I:$I,CONCATENATE("&lt;=30.06.",CI$10,""))-SUMIFS(Kosztorys!$F:$F,Kosztorys!$D:$D,$B110,Kosztorys!$I:$I,CONCATENATE("&lt;=31.03.",CI$10,"")))*0.5+(SUMIFS(Kosztorys!$F:$F,Kosztorys!$D:$D,$B110,Kosztorys!$I:$I,CONCATENATE("&lt;=30.09.",CI$10,""))-SUMIFS(Kosztorys!$F:$F,Kosztorys!$D:$D,$B110,Kosztorys!$I:$I,CONCATENATE("&lt;=30.06.",CI$10,"")))*0.25,"nic"),0)</f>
        <v/>
      </c>
      <c r="CJ110" s="41">
        <f>IF($C110="OPEX - Długość 1m koszt/rok",IF($M110="m",SUMIFS(Kosztorys!$F:$F,Kosztorys!$D:$D,$B110,Kosztorys!$I:$I,CONCATENATE("&lt;01.01.",CJ$10,""))+(SUMIFS(Kosztorys!$F:$F,Kosztorys!$D:$D,$B110,Kosztorys!$I:$I,CONCATENATE("&lt;=31.03.",CJ$10,""))-SUMIFS(Kosztorys!$F:$F,Kosztorys!$D:$D,$B110,Kosztorys!$I:$I,CONCATENATE("&lt;=31.12.",CI$10,"")))*0.75+(SUMIFS(Kosztorys!$F:$F,Kosztorys!$D:$D,$B110,Kosztorys!$I:$I,CONCATENATE("&lt;=30.06.",CJ$10,""))-SUMIFS(Kosztorys!$F:$F,Kosztorys!$D:$D,$B110,Kosztorys!$I:$I,CONCATENATE("&lt;=31.03.",CJ$10,"")))*0.5+(SUMIFS(Kosztorys!$F:$F,Kosztorys!$D:$D,$B110,Kosztorys!$I:$I,CONCATENATE("&lt;=30.09.",CJ$10,""))-SUMIFS(Kosztorys!$F:$F,Kosztorys!$D:$D,$B110,Kosztorys!$I:$I,CONCATENATE("&lt;=30.06.",CJ$10,"")))*0.25,"nic"),0)</f>
        <v/>
      </c>
      <c r="CK110" s="41">
        <f>IF($C110="OPEX - Długość 1m koszt/rok",IF($M110="m",SUMIFS(Kosztorys!$F:$F,Kosztorys!$D:$D,$B110,Kosztorys!$I:$I,CONCATENATE("&lt;01.01.",CK$10,""))+(SUMIFS(Kosztorys!$F:$F,Kosztorys!$D:$D,$B110,Kosztorys!$I:$I,CONCATENATE("&lt;=31.03.",CK$10,""))-SUMIFS(Kosztorys!$F:$F,Kosztorys!$D:$D,$B110,Kosztorys!$I:$I,CONCATENATE("&lt;=31.12.",CJ$10,"")))*0.75+(SUMIFS(Kosztorys!$F:$F,Kosztorys!$D:$D,$B110,Kosztorys!$I:$I,CONCATENATE("&lt;=30.06.",CK$10,""))-SUMIFS(Kosztorys!$F:$F,Kosztorys!$D:$D,$B110,Kosztorys!$I:$I,CONCATENATE("&lt;=31.03.",CK$10,"")))*0.5+(SUMIFS(Kosztorys!$F:$F,Kosztorys!$D:$D,$B110,Kosztorys!$I:$I,CONCATENATE("&lt;=30.09.",CK$10,""))-SUMIFS(Kosztorys!$F:$F,Kosztorys!$D:$D,$B110,Kosztorys!$I:$I,CONCATENATE("&lt;=30.06.",CK$10,"")))*0.25,"nic"),0)</f>
        <v/>
      </c>
      <c r="CL110" s="41">
        <f>IF($C110="OPEX - Długość 1m koszt/rok",IF($M110="m",SUMIFS(Kosztorys!$F:$F,Kosztorys!$D:$D,$B110,Kosztorys!$I:$I,CONCATENATE("&lt;01.01.",CL$10,""))+(SUMIFS(Kosztorys!$F:$F,Kosztorys!$D:$D,$B110,Kosztorys!$I:$I,CONCATENATE("&lt;=31.03.",CL$10,""))-SUMIFS(Kosztorys!$F:$F,Kosztorys!$D:$D,$B110,Kosztorys!$I:$I,CONCATENATE("&lt;=31.12.",CK$10,"")))*0.75+(SUMIFS(Kosztorys!$F:$F,Kosztorys!$D:$D,$B110,Kosztorys!$I:$I,CONCATENATE("&lt;=30.06.",CL$10,""))-SUMIFS(Kosztorys!$F:$F,Kosztorys!$D:$D,$B110,Kosztorys!$I:$I,CONCATENATE("&lt;=31.03.",CL$10,"")))*0.5+(SUMIFS(Kosztorys!$F:$F,Kosztorys!$D:$D,$B110,Kosztorys!$I:$I,CONCATENATE("&lt;=30.09.",CL$10,""))-SUMIFS(Kosztorys!$F:$F,Kosztorys!$D:$D,$B110,Kosztorys!$I:$I,CONCATENATE("&lt;=30.06.",CL$10,"")))*0.25,"nic"),0)</f>
        <v/>
      </c>
      <c r="CM110" s="41">
        <f>IF($C110="OPEX - Długość 1m koszt/rok",IF($M110="m",SUMIFS(Kosztorys!$F:$F,Kosztorys!$D:$D,$B110,Kosztorys!$I:$I,CONCATENATE("&lt;01.01.",CM$10,""))+(SUMIFS(Kosztorys!$F:$F,Kosztorys!$D:$D,$B110,Kosztorys!$I:$I,CONCATENATE("&lt;=31.03.",CM$10,""))-SUMIFS(Kosztorys!$F:$F,Kosztorys!$D:$D,$B110,Kosztorys!$I:$I,CONCATENATE("&lt;=31.12.",CL$10,"")))*0.75+(SUMIFS(Kosztorys!$F:$F,Kosztorys!$D:$D,$B110,Kosztorys!$I:$I,CONCATENATE("&lt;=30.06.",CM$10,""))-SUMIFS(Kosztorys!$F:$F,Kosztorys!$D:$D,$B110,Kosztorys!$I:$I,CONCATENATE("&lt;=31.03.",CM$10,"")))*0.5+(SUMIFS(Kosztorys!$F:$F,Kosztorys!$D:$D,$B110,Kosztorys!$I:$I,CONCATENATE("&lt;=30.09.",CM$10,""))-SUMIFS(Kosztorys!$F:$F,Kosztorys!$D:$D,$B110,Kosztorys!$I:$I,CONCATENATE("&lt;=30.06.",CM$10,"")))*0.25,"nic"),0)</f>
        <v/>
      </c>
      <c r="CN110" s="41">
        <f>IF($C110="OPEX - Długość 1m koszt/rok",IF($M110="m",SUMIFS(Kosztorys!$F:$F,Kosztorys!$D:$D,$B110,Kosztorys!$I:$I,CONCATENATE("&lt;01.01.",CN$10,""))+(SUMIFS(Kosztorys!$F:$F,Kosztorys!$D:$D,$B110,Kosztorys!$I:$I,CONCATENATE("&lt;=31.03.",CN$10,""))-SUMIFS(Kosztorys!$F:$F,Kosztorys!$D:$D,$B110,Kosztorys!$I:$I,CONCATENATE("&lt;=31.12.",CM$10,"")))*0.75+(SUMIFS(Kosztorys!$F:$F,Kosztorys!$D:$D,$B110,Kosztorys!$I:$I,CONCATENATE("&lt;=30.06.",CN$10,""))-SUMIFS(Kosztorys!$F:$F,Kosztorys!$D:$D,$B110,Kosztorys!$I:$I,CONCATENATE("&lt;=31.03.",CN$10,"")))*0.5+(SUMIFS(Kosztorys!$F:$F,Kosztorys!$D:$D,$B110,Kosztorys!$I:$I,CONCATENATE("&lt;=30.09.",CN$10,""))-SUMIFS(Kosztorys!$F:$F,Kosztorys!$D:$D,$B110,Kosztorys!$I:$I,CONCATENATE("&lt;=30.06.",CN$10,"")))*0.25,"nic"),0)</f>
        <v/>
      </c>
      <c r="CO110" s="41">
        <f>IF($C110="OPEX - Długość 1m koszt/rok",IF($M110="m",SUMIFS(Kosztorys!$F:$F,Kosztorys!$D:$D,$B110,Kosztorys!$I:$I,CONCATENATE("&lt;01.01.",CO$10,""))+(SUMIFS(Kosztorys!$F:$F,Kosztorys!$D:$D,$B110,Kosztorys!$I:$I,CONCATENATE("&lt;=31.03.",CO$10,""))-SUMIFS(Kosztorys!$F:$F,Kosztorys!$D:$D,$B110,Kosztorys!$I:$I,CONCATENATE("&lt;=31.12.",CN$10,"")))*0.75+(SUMIFS(Kosztorys!$F:$F,Kosztorys!$D:$D,$B110,Kosztorys!$I:$I,CONCATENATE("&lt;=30.06.",CO$10,""))-SUMIFS(Kosztorys!$F:$F,Kosztorys!$D:$D,$B110,Kosztorys!$I:$I,CONCATENATE("&lt;=31.03.",CO$10,"")))*0.5+(SUMIFS(Kosztorys!$F:$F,Kosztorys!$D:$D,$B110,Kosztorys!$I:$I,CONCATENATE("&lt;=30.09.",CO$10,""))-SUMIFS(Kosztorys!$F:$F,Kosztorys!$D:$D,$B110,Kosztorys!$I:$I,CONCATENATE("&lt;=30.06.",CO$10,"")))*0.25,"nic"),0)</f>
        <v/>
      </c>
      <c r="CP110" s="41">
        <f>IF($C110="OPEX - Długość 1m koszt/rok",IF($M110="m",SUMIFS(Kosztorys!$F:$F,Kosztorys!$D:$D,$B110,Kosztorys!$I:$I,CONCATENATE("&lt;01.01.",CP$10,""))+(SUMIFS(Kosztorys!$F:$F,Kosztorys!$D:$D,$B110,Kosztorys!$I:$I,CONCATENATE("&lt;=31.03.",CP$10,""))-SUMIFS(Kosztorys!$F:$F,Kosztorys!$D:$D,$B110,Kosztorys!$I:$I,CONCATENATE("&lt;=31.12.",CO$10,"")))*0.75+(SUMIFS(Kosztorys!$F:$F,Kosztorys!$D:$D,$B110,Kosztorys!$I:$I,CONCATENATE("&lt;=30.06.",CP$10,""))-SUMIFS(Kosztorys!$F:$F,Kosztorys!$D:$D,$B110,Kosztorys!$I:$I,CONCATENATE("&lt;=31.03.",CP$10,"")))*0.5+(SUMIFS(Kosztorys!$F:$F,Kosztorys!$D:$D,$B110,Kosztorys!$I:$I,CONCATENATE("&lt;=30.09.",CP$10,""))-SUMIFS(Kosztorys!$F:$F,Kosztorys!$D:$D,$B110,Kosztorys!$I:$I,CONCATENATE("&lt;=30.06.",CP$10,"")))*0.25,"nic"),0)</f>
        <v/>
      </c>
      <c r="CQ110" s="41">
        <f>IF($C110="OPEX - Długość 1m koszt/rok",IF($M110="m",SUMIFS(Kosztorys!$F:$F,Kosztorys!$D:$D,$B110,Kosztorys!$I:$I,CONCATENATE("&lt;01.01.",CQ$10,""))+(SUMIFS(Kosztorys!$F:$F,Kosztorys!$D:$D,$B110,Kosztorys!$I:$I,CONCATENATE("&lt;=31.03.",CQ$10,""))-SUMIFS(Kosztorys!$F:$F,Kosztorys!$D:$D,$B110,Kosztorys!$I:$I,CONCATENATE("&lt;=31.12.",CP$10,"")))*0.75+(SUMIFS(Kosztorys!$F:$F,Kosztorys!$D:$D,$B110,Kosztorys!$I:$I,CONCATENATE("&lt;=30.06.",CQ$10,""))-SUMIFS(Kosztorys!$F:$F,Kosztorys!$D:$D,$B110,Kosztorys!$I:$I,CONCATENATE("&lt;=31.03.",CQ$10,"")))*0.5+(SUMIFS(Kosztorys!$F:$F,Kosztorys!$D:$D,$B110,Kosztorys!$I:$I,CONCATENATE("&lt;=30.09.",CQ$10,""))-SUMIFS(Kosztorys!$F:$F,Kosztorys!$D:$D,$B110,Kosztorys!$I:$I,CONCATENATE("&lt;=30.06.",CQ$10,"")))*0.25,"nic"),0)</f>
        <v/>
      </c>
      <c r="CR110" s="41">
        <f>IF(C110="OPEX - Długość 1m koszt/rok",IF(MAX(CB110:CQ110)=IF(ISERROR(VLOOKUP(B110,JB_tabela,MATCH(CR$9,JB_menu,0)-1,FALSE())),,VLOOKUP(B110,JB_tabela,MATCH(CR$9,JB_menu,0)-1,FALSE())),"OK","nie zgadza się liczba użytych JB"),"OK-ND")</f>
        <v/>
      </c>
      <c r="CS110" s="41">
        <f>IFERROR(VLOOKUP($C110,$CY$2:$CZ$7,2,FALSE()),"ERROR")</f>
        <v/>
      </c>
      <c r="CV110" s="41">
        <f>$Q110</f>
        <v/>
      </c>
      <c r="CW110" s="41">
        <f>$R110</f>
        <v/>
      </c>
      <c r="CX110" s="41">
        <f>$S110</f>
        <v/>
      </c>
      <c r="CY110" s="41">
        <f>ROUND(IF(LEFT($C110,4)="CAPE",ROUND($E110*$H110,2)*OFFSET(T110,0,$CS110),0),2)</f>
        <v/>
      </c>
      <c r="CZ110" s="41">
        <f>ROUND(IF(LEFT($C110,4)="CAPE",ROUND($E110*$H110,2)*OFFSET(U110,0,$CS110),0),2)</f>
        <v/>
      </c>
      <c r="DA110" s="41">
        <f>ROUND(IF(LEFT($C110,4)="CAPE",ROUND($E110*$H110,2)*OFFSET(V110,0,$CS110),0),2)</f>
        <v/>
      </c>
      <c r="DB110" s="41">
        <f>ROUND(IF(LEFT($C110,4)="CAPE",ROUND($E110*$H110,2)*OFFSET(W110,0,$CS110),0),2)</f>
        <v/>
      </c>
      <c r="DC110" s="41">
        <f>ROUND(IF(LEFT($C110,4)="CAPE",ROUND($E110*$H110,2)*OFFSET(X110,0,$CS110),0),2)</f>
        <v/>
      </c>
      <c r="DD110" s="41">
        <f>ROUND(IF(LEFT($C110,4)="CAPE",ROUND($E110*$H110,2)*OFFSET(Y110,0,$CS110),0),2)</f>
        <v/>
      </c>
      <c r="DE110" s="41">
        <f>ROUND(IF(LEFT($C110,4)="CAPE",ROUND($E110*$H110,2)*OFFSET(Z110,0,$CS110),0),2)</f>
        <v/>
      </c>
      <c r="DF110" s="41">
        <f>ROUND(IF(LEFT($C110,4)="CAPE",ROUND($E110*$H110,2)*OFFSET(AA110,0,$CS110),0),2)</f>
        <v/>
      </c>
      <c r="DG110" s="41">
        <f>ROUND(IF(LEFT($C110,4)="CAPE",ROUND($E110*$H110,2)*OFFSET(AB110,0,$CS110),0),2)</f>
        <v/>
      </c>
      <c r="DH110" s="41">
        <f>ROUND(IF(LEFT($C110,4)="CAPE",ROUND($E110*$H110,2)*OFFSET(AC110,0,$CS110),0),2)</f>
        <v/>
      </c>
      <c r="DI110" s="41">
        <f>ROUND(IF(LEFT($C110,4)="CAPE",ROUND($E110*$H110,2)*OFFSET(AD110,0,$CS110),0),2)</f>
        <v/>
      </c>
      <c r="DJ110" s="41">
        <f>ROUND(IF(LEFT($C110,4)="CAPE",ROUND($E110*$H110,2)*OFFSET(AE110,0,$CS110),0),2)</f>
        <v/>
      </c>
      <c r="DK110" s="41">
        <f>ROUND(IF(LEFT($C110,4)="CAPE",ROUND($E110*$H110,2)*OFFSET(AF110,0,$CS110),0),2)</f>
        <v/>
      </c>
      <c r="DL110" s="41">
        <f>ROUND(IF(LEFT($C110,4)="CAPE",ROUND($E110*$H110,2)*OFFSET(AG110,0,$CS110),0),2)</f>
        <v/>
      </c>
      <c r="DM110" s="41">
        <f>ROUND(IF(LEFT($C110,4)="CAPE",ROUND($E110*$H110,2)*OFFSET(AH110,0,$CS110),0),2)</f>
        <v/>
      </c>
      <c r="DN110" s="41">
        <f>ROUND(IF(LEFT($C110,4)="CAPE",ROUND($E110*$H110,2)*OFFSET(AI110,0,$CS110),0),2)</f>
        <v/>
      </c>
      <c r="DP110" s="41">
        <f>$Q110</f>
        <v/>
      </c>
      <c r="DQ110" s="41">
        <f>$R110</f>
        <v/>
      </c>
      <c r="DR110" s="41">
        <f>$S110</f>
        <v/>
      </c>
      <c r="DS110" s="41">
        <f>ROUND(IF(LEFT($C110,4)="OPEX",$E110*$H110*OFFSET($T110,0,$CS110),0),2)</f>
        <v/>
      </c>
      <c r="DT110" s="41">
        <f>ROUND(IF(LEFT($C110,4)="OPEX",$E110*$H110*OFFSET($U110,0,$CS110),0),2)</f>
        <v/>
      </c>
      <c r="DU110" s="41">
        <f>ROUND(IF(LEFT($C110,4)="OPEX",$E110*$H110*OFFSET($V110,0,$CS110),0),2)</f>
        <v/>
      </c>
      <c r="DV110" s="41">
        <f>ROUND(IF(LEFT($C110,4)="OPEX",$E110*$H110*OFFSET($W110,0,$CS110),0),2)</f>
        <v/>
      </c>
      <c r="DW110" s="41">
        <f>ROUND(IF(LEFT($C110,4)="OPEX",$E110*$H110*OFFSET($X110,0,$CS110),0),2)</f>
        <v/>
      </c>
      <c r="DX110" s="41">
        <f>ROUND(IF(LEFT($C110,4)="OPEX",$E110*$H110*OFFSET($Y110,0,$CS110),0),2)</f>
        <v/>
      </c>
      <c r="DY110" s="41">
        <f>ROUND(IF(LEFT($C110,4)="OPEX",$E110*$H110*OFFSET($Z110,0,$CS110),0),2)</f>
        <v/>
      </c>
      <c r="DZ110" s="41">
        <f>ROUND(IF(LEFT($C110,4)="OPEX",$E110*$H110*OFFSET($AA110,0,$CS110),0),2)</f>
        <v/>
      </c>
      <c r="EA110" s="41">
        <f>ROUND(IF(LEFT($C110,4)="OPEX",$E110*$H110*OFFSET($AB110,0,$CS110),0),2)</f>
        <v/>
      </c>
      <c r="EB110" s="41">
        <f>ROUND(IF(LEFT($C110,4)="OPEX",$E110*$H110*OFFSET($AC110,0,$CS110),0),2)</f>
        <v/>
      </c>
      <c r="EC110" s="41">
        <f>ROUND(IF(LEFT($C110,4)="OPEX",$E110*$H110*OFFSET($AD110,0,$CS110),0),2)</f>
        <v/>
      </c>
      <c r="ED110" s="41">
        <f>ROUND(IF(LEFT($C110,4)="OPEX",$E110*$H110*OFFSET($AE110,0,$CS110),0),2)</f>
        <v/>
      </c>
      <c r="EE110" s="41">
        <f>ROUND(IF(LEFT($C110,4)="OPEX",$E110*$H110*OFFSET($AF110,0,$CS110),0),2)</f>
        <v/>
      </c>
      <c r="EF110" s="41">
        <f>ROUND(IF(LEFT($C110,4)="OPEX",$E110*$H110*OFFSET($AG110,0,$CS110),0),2)</f>
        <v/>
      </c>
      <c r="EG110" s="41">
        <f>ROUND(IF(LEFT($C110,4)="OPEX",$E110*$H110*OFFSET($AH110,0,$CS110),0),2)</f>
        <v/>
      </c>
      <c r="EH110" s="41">
        <f>ROUND(IF(LEFT($C110,4)="OPEX",$E110*$H110*OFFSET($AI110,0,$CS110),0),2)</f>
        <v/>
      </c>
      <c r="EJ110" s="41">
        <f>$Q110</f>
        <v/>
      </c>
      <c r="EK110" s="41">
        <f>$R110</f>
        <v/>
      </c>
      <c r="EL110" s="41">
        <f>$S110</f>
        <v/>
      </c>
      <c r="EM110" s="41">
        <f>ROUND($D110*$CY110,2)</f>
        <v/>
      </c>
      <c r="EN110" s="41">
        <f>ROUND($D110*$CZ110,2)</f>
        <v/>
      </c>
      <c r="EO110" s="41">
        <f>ROUND($D110*$DA110,2)</f>
        <v/>
      </c>
      <c r="EP110" s="41">
        <f>ROUND($D110*$DB110,2)</f>
        <v/>
      </c>
      <c r="EQ110" s="41">
        <f>ROUND($D110*$DC110,2)</f>
        <v/>
      </c>
      <c r="ER110" s="41">
        <f>ROUND($D110*$DD110,2)</f>
        <v/>
      </c>
      <c r="ES110" s="41">
        <f>ROUND($D110*$DE110,2)</f>
        <v/>
      </c>
      <c r="ET110" s="41">
        <f>ROUND($D110*$DF110,2)</f>
        <v/>
      </c>
      <c r="EU110" s="41">
        <f>ROUND($D110*$DG110,2)</f>
        <v/>
      </c>
      <c r="EV110" s="41">
        <f>ROUND($D110*$DH110,2)</f>
        <v/>
      </c>
      <c r="EW110" s="41">
        <f>ROUND($D110*$DI110,2)</f>
        <v/>
      </c>
      <c r="EX110" s="41">
        <f>ROUND($D110*$DJ110,2)</f>
        <v/>
      </c>
      <c r="EY110" s="41">
        <f>ROUND($D110*$DK110,2)</f>
        <v/>
      </c>
      <c r="EZ110" s="41">
        <f>ROUND($D110*$DL110,2)</f>
        <v/>
      </c>
      <c r="FA110" s="41">
        <f>ROUND($D110*$DM110,2)</f>
        <v/>
      </c>
      <c r="FB110" s="41">
        <f>ROUND($D110*$DN110,2)</f>
        <v/>
      </c>
      <c r="FG110" s="41">
        <f>ROUND(IF(LEFT($C110,4)="CAPE",SUM($CY110:CY110 )/$P110,0),2)</f>
        <v/>
      </c>
      <c r="FH110" s="41">
        <f>ROUND(IF(LEFT($C110,4)="CAPE",SUM($CY110:CZ110 )/$P110,0),2)</f>
        <v/>
      </c>
      <c r="FI110" s="41">
        <f>ROUND(IF(LEFT($C110,4)="CAPE",SUM($CY110:DA110 )/$P110,0),2)</f>
        <v/>
      </c>
      <c r="FJ110" s="41">
        <f>ROUND(IF(LEFT($C110,4)="CAPE",SUM($CY110:DB110 )/$P110,0),2)</f>
        <v/>
      </c>
      <c r="FK110" s="41">
        <f>ROUND(IF(LEFT($C110,4)="CAPE",SUM($CY110:DC110 )/$P110,0),2)</f>
        <v/>
      </c>
      <c r="FL110" s="41">
        <f>ROUND(IF(LEFT($C110,4)="CAPE",SUM($CY110:DD110 )/$P110,0),2)</f>
        <v/>
      </c>
      <c r="FM110" s="41">
        <f>ROUND(IF(LEFT($C110,4)="CAPE",SUM($CY110:DE110 )/$P110,0),2)</f>
        <v/>
      </c>
      <c r="FN110" s="41">
        <f>ROUND(IF(LEFT($C110,4)="CAPE",SUM($CY110:DF110 )/$P110,0),2)</f>
        <v/>
      </c>
      <c r="FO110" s="41">
        <f>ROUND(IF(LEFT($C110,4)="CAPE",SUM($CY110:DG110 )/$P110,0),2)</f>
        <v/>
      </c>
      <c r="FP110" s="41">
        <f>ROUND(IF(LEFT($C110,4)="CAPE",SUM($CY110:DH110 )/$P110,0),2)</f>
        <v/>
      </c>
      <c r="FQ110" s="41">
        <f>ROUND(IF(LEFT($C110,4)="CAPE",SUM($CY110:DI110 )/$P110,0),2)</f>
        <v/>
      </c>
      <c r="FR110" s="41">
        <f>ROUND(IF(LEFT($C110,4)="CAPE",SUM($CY110:DJ110 )/$P110,0),2)</f>
        <v/>
      </c>
      <c r="FS110" s="41">
        <f>ROUND(IF(LEFT($C110,4)="CAPE",SUM($CY110:DK110 )/$P110,0),2)</f>
        <v/>
      </c>
      <c r="FT110" s="41">
        <f>ROUND(IF(LEFT($C110,4)="CAPE",SUM($CY110:DL110 )/$P110,0),2)</f>
        <v/>
      </c>
      <c r="FU110" s="41">
        <f>ROUND(IF(LEFT($C110,4)="CAPE",SUM($CY110:DM110 )/$P110,0),2)</f>
        <v/>
      </c>
      <c r="FV110" s="41">
        <f>ROUND(IF(LEFT($C110,4)="CAPE",SUM($CY110:DN110 )/$P110,0),2)</f>
        <v/>
      </c>
      <c r="GA110" s="41">
        <f>ROUND(IF(SUM($FG110:FG110)&gt;SUM($CY110:CY110),SUM($CY110:CY110),SUM($FG110:FG110)),2)</f>
        <v/>
      </c>
      <c r="GB110" s="41">
        <f>ROUND(IF(SUM($FG110:FH110)&gt;SUM($CY110:CZ110),SUM($CY110:CZ110),SUM($FG110:FH110)),2)</f>
        <v/>
      </c>
      <c r="GC110" s="41">
        <f>ROUND(IF(SUM($FG110:FI110)&gt;SUM($CY110:DA110),SUM($CY110:DA110),SUM($FG110:FI110)),2)</f>
        <v/>
      </c>
      <c r="GD110" s="41">
        <f>ROUND(IF(SUM($FG110:FJ110)&gt;SUM($CY110:DB110),SUM($CY110:DB110),SUM($FG110:FJ110)),2)</f>
        <v/>
      </c>
      <c r="GE110" s="41">
        <f>ROUND(IF(SUM($FG110:FK110)&gt;SUM($CY110:DC110),SUM($CY110:DC110),SUM($FG110:FK110)),2)</f>
        <v/>
      </c>
      <c r="GF110" s="41">
        <f>ROUND(IF(SUM($FG110:FL110)&gt;SUM($CY110:DD110),SUM($CY110:DD110),SUM($FG110:FL110)),2)</f>
        <v/>
      </c>
      <c r="GG110" s="41">
        <f>ROUND(IF(SUM($FG110:FM110)&gt;SUM($CY110:DE110),SUM($CY110:DE110),SUM($FG110:FM110)),2)</f>
        <v/>
      </c>
      <c r="GH110" s="41">
        <f>ROUND(IF(SUM($FG110:FN110)&gt;SUM($CY110:DF110),SUM($CY110:DF110),SUM($FG110:FN110)),2)</f>
        <v/>
      </c>
      <c r="GI110" s="41">
        <f>ROUND(IF(SUM($FG110:FO110)&gt;SUM($CY110:DG110),SUM($CY110:DG110),SUM($FG110:FO110)),2)</f>
        <v/>
      </c>
      <c r="GJ110" s="41">
        <f>ROUND(IF(SUM($FG110:FP110)&gt;SUM($CY110:DH110),SUM($CY110:DH110),SUM($FG110:FP110)),2)</f>
        <v/>
      </c>
      <c r="GK110" s="41">
        <f>ROUND(IF(SUM($FG110:FQ110)&gt;SUM($CY110:DI110),SUM($CY110:DI110),SUM($FG110:FQ110)),2)</f>
        <v/>
      </c>
      <c r="GL110" s="41">
        <f>ROUND(IF(SUM($FG110:FR110)&gt;SUM($CY110:DJ110),SUM($CY110:DJ110),SUM($FG110:FR110)),2)</f>
        <v/>
      </c>
      <c r="GM110" s="41">
        <f>ROUND(IF(SUM($FG110:FS110)&gt;SUM($CY110:DK110),SUM($CY110:DK110),SUM($FG110:FS110)),2)</f>
        <v/>
      </c>
      <c r="GN110" s="41">
        <f>ROUND(IF(SUM($FG110:FT110)&gt;SUM($CY110:DL110),SUM($CY110:DL110),SUM($FG110:FT110)),2)</f>
        <v/>
      </c>
      <c r="GO110" s="41">
        <f>ROUND(IF(SUM($FG110:FU110)&gt;SUM($CY110:DM110),SUM($CY110:DM110),SUM($FG110:FU110)),2)</f>
        <v/>
      </c>
      <c r="GP110" s="41">
        <f>ROUND(IF(SUM($FG110:FV110)&gt;SUM($CY110:DN110),SUM($CY110:DN110),SUM($FG110:FV110)),2)</f>
        <v/>
      </c>
      <c r="GR110" s="41">
        <f>$Q110</f>
        <v/>
      </c>
      <c r="GS110" s="41">
        <f>$R110</f>
        <v/>
      </c>
      <c r="GT110" s="41">
        <f>$S110</f>
        <v/>
      </c>
      <c r="GU110" s="41">
        <f>$GA110</f>
        <v/>
      </c>
      <c r="GV110" s="41">
        <f>GB110 - GA110</f>
        <v/>
      </c>
      <c r="GW110" s="41">
        <f>GC110 - GB110</f>
        <v/>
      </c>
      <c r="GX110" s="41">
        <f>GD110 - GC110</f>
        <v/>
      </c>
      <c r="GY110" s="41">
        <f>GE110 - GD110</f>
        <v/>
      </c>
      <c r="GZ110" s="41">
        <f>GF110 - GE110</f>
        <v/>
      </c>
      <c r="HA110" s="41">
        <f>GG110 - GF110</f>
        <v/>
      </c>
      <c r="HB110" s="41">
        <f>GH110 - GG110</f>
        <v/>
      </c>
      <c r="HC110" s="41">
        <f>GI110 - GH110</f>
        <v/>
      </c>
      <c r="HD110" s="41">
        <f>GJ110 - GI110</f>
        <v/>
      </c>
      <c r="HE110" s="41">
        <f>GK110 - GJ110</f>
        <v/>
      </c>
      <c r="HF110" s="41">
        <f>GL110 - GK110</f>
        <v/>
      </c>
      <c r="HG110" s="41">
        <f>GM110 - GL110</f>
        <v/>
      </c>
      <c r="HH110" s="41">
        <f>GN110 - GM110</f>
        <v/>
      </c>
      <c r="HI110" s="41">
        <f>GO110 - GN110</f>
        <v/>
      </c>
      <c r="HJ110" s="41">
        <f>GP110 - GO110</f>
        <v/>
      </c>
      <c r="HL110" s="41">
        <f>$Q110</f>
        <v/>
      </c>
      <c r="HM110" s="41">
        <f>$R110</f>
        <v/>
      </c>
      <c r="HN110" s="41">
        <f>$S110</f>
        <v/>
      </c>
      <c r="HO110" s="144">
        <f>SUMIFS(Kosztorys!$F:$F,Kosztorys!$D:$D,$B110,Kosztorys!$I:$I,CONCATENATE("&lt;01.01.",HP$10,""))</f>
        <v/>
      </c>
      <c r="HP110" s="144">
        <f>SUMIFS(Kosztorys!$F:$F,Kosztorys!$D:$D,$B110,Kosztorys!$I:$I,CONCATENATE("&lt;01.04.",HQ$10,""))-SUM($HO110)</f>
        <v/>
      </c>
      <c r="HQ110" s="144">
        <f>SUMIFS(Kosztorys!$F:$F,Kosztorys!$D:$D,$B110,Kosztorys!$I:$I,CONCATENATE("&lt;01.07.",HR$10,""))-SUM($HO110:HP110)</f>
        <v/>
      </c>
      <c r="HR110" s="144">
        <f>SUMIFS(Kosztorys!$F:$F,Kosztorys!$D:$D,$B110,Kosztorys!$I:$I,CONCATENATE("&lt;01.10.",HS$10,""))-SUM($HO110:HQ110)</f>
        <v/>
      </c>
      <c r="HS110" s="144">
        <f>SUMIFS(Kosztorys!$F:$F,Kosztorys!$D:$D,$B110,Kosztorys!$I:$I,CONCATENATE("&lt;01.01.",HT$10,""))-SUM($HO110:HR110)</f>
        <v/>
      </c>
      <c r="HT110" s="144">
        <f>SUMIFS(Kosztorys!$F:$F,Kosztorys!$D:$D,$B110,Kosztorys!$I:$I,CONCATENATE("&lt;01.04.",HU$10,""))-SUM($HO110:HS110)</f>
        <v/>
      </c>
      <c r="HU110" s="144">
        <f>SUMIFS(Kosztorys!$F:$F,Kosztorys!$D:$D,$B110,Kosztorys!$I:$I,CONCATENATE("&lt;01.07.",HV$10,""))-SUM($HO110:HT110)</f>
        <v/>
      </c>
      <c r="HV110" s="144">
        <f>SUMIFS(Kosztorys!$F:$F,Kosztorys!$D:$D,$B110,Kosztorys!$I:$I,CONCATENATE("&lt;01.10.",HW$10,""))-SUM($HO110:HU110)</f>
        <v/>
      </c>
      <c r="HW110" s="144">
        <f>SUMIFS(Kosztorys!$F:$F,Kosztorys!$D:$D,$B110,Kosztorys!$I:$I,CONCATENATE("&lt;01.01.",HX$10,""))-SUM($HO110:HV110)</f>
        <v/>
      </c>
      <c r="HX110" s="144">
        <f>SUMIFS(Kosztorys!$F:$F,Kosztorys!$D:$D,$B110,Kosztorys!$I:$I,CONCATENATE("&lt;01.04.",HY$10,""))-SUM($HO110:HW110)</f>
        <v/>
      </c>
      <c r="HY110" s="144">
        <f>SUMIFS(Kosztorys!$F:$F,Kosztorys!$D:$D,$B110,Kosztorys!$I:$I,CONCATENATE("&lt;01.07.",HZ$10,""))-SUM($HO110:HX110)</f>
        <v/>
      </c>
      <c r="HZ110" s="144">
        <f>SUMIFS(Kosztorys!$F:$F,Kosztorys!$D:$D,$B110,Kosztorys!$I:$I,CONCATENATE("&lt;01.10.",IA$10,""))-SUM($HO110:HY110)</f>
        <v/>
      </c>
      <c r="IA110" s="144">
        <f>SUMIFS(Kosztorys!$F:$F,Kosztorys!$D:$D,$B110,Kosztorys!$I:$I,CONCATENATE("&lt;01.01.",IB$10,""))-SUM($HO110:HZ110)</f>
        <v/>
      </c>
      <c r="IB110" s="145">
        <f>IF(M110="szt",IF(SUM(HO110:IA110)=IF(ISERROR(VLOOKUP(B110,JB_tabela,MATCH(IB$9,JB_menu,0)-1,FALSE())),,VLOOKUP(B110,JB_tabela,MATCH(IB$9,JB_menu,0)-1,FALSE())),"OK","nie zgadza się liczba użytych JB"),IF(SUM(HO110:IA110)=IF(ISERROR(VLOOKUP(B110,JB_tabela,MATCH(IC$9,JB_menu,0)-1,FALSE())),,VLOOKUP(B110,JB_tabela,MATCH(IC$9,JB_menu,0)-1,FALSE())),"OK","nie zgadzają się metry użyte w JB"))</f>
        <v/>
      </c>
      <c r="IE110" s="41">
        <f>$Q110</f>
        <v/>
      </c>
      <c r="IF110" s="41">
        <f>$R110</f>
        <v/>
      </c>
      <c r="IG110" s="41">
        <f>$S110</f>
        <v/>
      </c>
      <c r="IH110" s="348">
        <f>IF(LEFT($C110,4)="CAPE",ROUND(HO110*$L110,2),0)</f>
        <v/>
      </c>
      <c r="II110" s="348">
        <f>IF(LEFT($C110,4)="CAPE",ROUND(HP110*$L110,2),0)</f>
        <v/>
      </c>
      <c r="IJ110" s="348">
        <f>IF(LEFT($C110,4)="CAPE",ROUND(HQ110*$L110,2),0)</f>
        <v/>
      </c>
      <c r="IK110" s="348">
        <f>IF(LEFT($C110,4)="CAPE",ROUND(HR110*$L110,2),0)</f>
        <v/>
      </c>
      <c r="IL110" s="348">
        <f>IF(LEFT($C110,4)="CAPE",ROUND(HS110*$L110,2),0)</f>
        <v/>
      </c>
      <c r="IM110" s="348">
        <f>IF(LEFT($C110,4)="CAPE",ROUND(HT110*$L110,2),0)</f>
        <v/>
      </c>
      <c r="IN110" s="348">
        <f>IF(LEFT($C110,4)="CAPE",ROUND(HU110*$L110,2),0)</f>
        <v/>
      </c>
      <c r="IO110" s="348">
        <f>IF(LEFT($C110,4)="CAPE",ROUND(HV110*$L110,2),0)</f>
        <v/>
      </c>
      <c r="IP110" s="348">
        <f>IF(LEFT($C110,4)="CAPE",ROUND(HW110*$L110,2),0)</f>
        <v/>
      </c>
      <c r="IQ110" s="348">
        <f>IF(LEFT($C110,4)="CAPE",ROUND(HX110*$L110,2),0)</f>
        <v/>
      </c>
      <c r="IR110" s="348">
        <f>IF(LEFT($C110,4)="CAPE",ROUND(HY110*$L110,2),0)</f>
        <v/>
      </c>
      <c r="IS110" s="348">
        <f>IF(LEFT($C110,4)="CAPE",ROUND(HZ110*$L110,2),0)</f>
        <v/>
      </c>
      <c r="IT110" s="348">
        <f>IF(LEFT($C110,4)="CAPE",ROUND(IA110*$L110,2),0)</f>
        <v/>
      </c>
      <c r="IU110" s="41">
        <f>IF(SUM(IH110:IT110)=SUM(CY110:DN110),"OK",SUM(IH110:IT110)-SUM(CY110:DN110))</f>
        <v/>
      </c>
    </row>
    <row r="111" ht="12.75" customHeight="1">
      <c r="A111" s="119" t="n"/>
      <c r="B111" s="139" t="inlineStr">
        <is>
          <t>siec_rozdz_bezwykop</t>
        </is>
      </c>
      <c r="C111" s="139" t="inlineStr">
        <is>
          <t>CAPEX - Długość 1m</t>
        </is>
      </c>
      <c r="D111" s="140" t="n">
        <v>0</v>
      </c>
      <c r="E111" s="148" t="n">
        <v>0.02</v>
      </c>
      <c r="F111" s="141" t="inlineStr">
        <is>
          <t>szt</t>
        </is>
      </c>
      <c r="G111" s="139" t="inlineStr">
        <is>
          <t>Złączki mikrorurek (proste, redukcyjne, z uszczelnieniem gazowym mikrokabla i inne)</t>
        </is>
      </c>
      <c r="H111" s="360">
        <f>IF(ISERROR(VLOOKUP(G111,KB_tabela,MATCH(H$9,KB_menu,0)-2,FALSE())),,VLOOKUP(G111,KB_tabela,MATCH(H$9,KB_menu,0)-2,FALSE()))</f>
        <v/>
      </c>
      <c r="I111" s="41">
        <f>IF(ISERROR(VLOOKUP(B111,JB_tabela,MATCH("czy puste",JB_menu,0)-1,FALSE())),"BŁĄD brak takiej JB",VLOOKUP(B111,JB_tabela,MATCH("czy puste",JB_menu,0)-1,FALSE()))</f>
        <v/>
      </c>
      <c r="J111" s="41">
        <f>IF(ISERROR(VLOOKUP(G111,KB_tabela,MATCH(H$9,KB_menu,0)-2,FALSE())),"BŁĄD brak takiego KB",IF(H111=0,IF(LEFT(C111,4)="OPEX","OK",IF(G111="brak kosztów CAPEX","OK","Brak Ceny KB")),"OK"))</f>
        <v/>
      </c>
      <c r="K111" s="41">
        <f>IF(AJ111="nie zgadza się liczba użytych JB","Nie liczy wszystkich JB",IF(BD111="nie zgadza się liczba użytych JB","Nie liczy wszystkich JB",IF(BX111="nie zgadza się liczba użytych JB","Nie liczy wszystkich JB",IF(BX111="nie zgadza się liczba użytych JB","Nie liczy wszystkich JB","OK"))))</f>
        <v/>
      </c>
      <c r="L111" s="361">
        <f>ROUND((E111*H111),2)</f>
        <v/>
      </c>
      <c r="M111" s="41">
        <f>VLOOKUP(B111,JB_tabela,MATCH(M$9,JB_menu,0)-1,FALSE())</f>
        <v/>
      </c>
      <c r="P111" s="41">
        <f>IF(ISERROR(VLOOKUP(S111,KATEGORIA_tabela,MATCH(P$9,KATEGORIA_menu,0)-2,FALSE())),,VLOOKUP(S111,KATEGORIA_tabela,MATCH(P$9,KATEGORIA_menu,0)-2,FALSE()))</f>
        <v/>
      </c>
      <c r="Q111" s="41">
        <f>IF(ISERROR(VLOOKUP(B111,JB_tabela,MATCH(Q$9,JB_menu,0)-1,FALSE())),,VLOOKUP(B111,JB_tabela,MATCH(Q$9,JB_menu,0)-1,FALSE()))</f>
        <v/>
      </c>
      <c r="R111" s="41">
        <f>IF(ISERROR(VLOOKUP(G111,KB_tabela,MATCH(R$9,KB_menu,0)-2,FALSE())),,VLOOKUP(G111,KB_tabela,MATCH(R$9,KB_menu,0)-2,FALSE()))</f>
        <v/>
      </c>
      <c r="S111" s="41">
        <f>IF(ISERROR(VLOOKUP(G111,KB_tabela,MATCH(S$9,KB_menu,0)-2,FALSE())),,VLOOKUP(G111,KB_tabela,MATCH(S$9,KB_menu,0)-2,FALSE()))</f>
        <v/>
      </c>
      <c r="T111" s="116">
        <f>IF($C111="CAPEX - 1szt JB",IF($M111="szt",SUMIFS(Kosztorys!$F:$F,Kosztorys!$D:$D,$B111,Kosztorys!$I:$I,CONCATENATE("&lt;01.01.",U$10,""))-SUMIFS(Kosztorys!$F:$F,Kosztorys!$D:$D,$B111,Kosztorys!$I:$I,CONCATENATE("&lt;01.01.",T$10,"")),COUNTIFS(Kosztorys!$D:$D,$B111,Kosztorys!$I:$I,CONCATENATE("&lt;01.01.",U$10,""))-COUNTIFS(Kosztorys!$D:$D,$B111,Kosztorys!$I:$I,CONCATENATE("&lt;01.01.",T$10,""))),0)</f>
        <v/>
      </c>
      <c r="U111" s="116">
        <f>IF($C111="CAPEX - 1szt JB",IF($M111="szt",SUMIFS(Kosztorys!$F:$F,Kosztorys!$D:$D,$B111,Kosztorys!$I:$I,CONCATENATE("&lt;01.01.",V$10,""))-SUMIFS(Kosztorys!$F:$F,Kosztorys!$D:$D,$B111,Kosztorys!$I:$I,CONCATENATE("&lt;01.01.",U$10,"")),COUNTIFS(Kosztorys!$D:$D,$B111,Kosztorys!$I:$I,CONCATENATE("&lt;01.01.",V$10,""))-COUNTIFS(Kosztorys!$D:$D,$B111,Kosztorys!$I:$I,CONCATENATE("&lt;01.01.",U$10,""))),0)</f>
        <v/>
      </c>
      <c r="V111" s="116">
        <f>IF($C111="CAPEX - 1szt JB",IF($M111="szt",SUMIFS(Kosztorys!$F:$F,Kosztorys!$D:$D,$B111,Kosztorys!$I:$I,CONCATENATE("&lt;01.01.",W$10,""))-SUMIFS(Kosztorys!$F:$F,Kosztorys!$D:$D,$B111,Kosztorys!$I:$I,CONCATENATE("&lt;01.01.",V$10,"")),COUNTIFS(Kosztorys!$D:$D,$B111,Kosztorys!$I:$I,CONCATENATE("&lt;01.01.",W$10,""))-COUNTIFS(Kosztorys!$D:$D,$B111,Kosztorys!$I:$I,CONCATENATE("&lt;01.01.",V$10,""))),0)</f>
        <v/>
      </c>
      <c r="W111" s="116">
        <f>IF($C111="CAPEX - 1szt JB",IF($M111="szt",SUMIFS(Kosztorys!$F:$F,Kosztorys!$D:$D,$B111,Kosztorys!$I:$I,CONCATENATE("&lt;01.01.",X$10,""))-SUMIFS(Kosztorys!$F:$F,Kosztorys!$D:$D,$B111,Kosztorys!$I:$I,CONCATENATE("&lt;01.01.",W$10,"")),COUNTIFS(Kosztorys!$D:$D,$B111,Kosztorys!$I:$I,CONCATENATE("&lt;01.01.",X$10,""))-COUNTIFS(Kosztorys!$D:$D,$B111,Kosztorys!$I:$I,CONCATENATE("&lt;01.01.",W$10,""))),0)</f>
        <v/>
      </c>
      <c r="X111" s="116">
        <f>IF($C111="CAPEX - 1szt JB",IF($M111="szt",SUMIFS(Kosztorys!$F:$F,Kosztorys!$D:$D,$B111,Kosztorys!$I:$I,CONCATENATE("&lt;01.01.",Y$10,""))-SUMIFS(Kosztorys!$F:$F,Kosztorys!$D:$D,$B111,Kosztorys!$I:$I,CONCATENATE("&lt;01.01.",X$10,"")),COUNTIFS(Kosztorys!$D:$D,$B111,Kosztorys!$I:$I,CONCATENATE("&lt;01.01.",Y$10,""))-COUNTIFS(Kosztorys!$D:$D,$B111,Kosztorys!$I:$I,CONCATENATE("&lt;01.01.",X$10,""))),0)</f>
        <v/>
      </c>
      <c r="Y111" s="116">
        <f>IF($C111="CAPEX - 1szt JB",IF($M111="szt",SUMIFS(Kosztorys!$F:$F,Kosztorys!$D:$D,$B111,Kosztorys!$I:$I,CONCATENATE("&lt;01.01.",Z$10,""))-SUMIFS(Kosztorys!$F:$F,Kosztorys!$D:$D,$B111,Kosztorys!$I:$I,CONCATENATE("&lt;01.01.",Y$10,"")),COUNTIFS(Kosztorys!$D:$D,$B111,Kosztorys!$I:$I,CONCATENATE("&lt;01.01.",Z$10,""))-COUNTIFS(Kosztorys!$D:$D,$B111,Kosztorys!$I:$I,CONCATENATE("&lt;01.01.",Y$10,""))),0)</f>
        <v/>
      </c>
      <c r="Z111" s="116">
        <f>IF($C111="CAPEX - 1szt JB",IF($M111="szt",SUMIFS(Kosztorys!$F:$F,Kosztorys!$D:$D,$B111,Kosztorys!$I:$I,CONCATENATE("&lt;01.01.",AA$10,""))-SUMIFS(Kosztorys!$F:$F,Kosztorys!$D:$D,$B111,Kosztorys!$I:$I,CONCATENATE("&lt;01.01.",Z$10,"")),COUNTIFS(Kosztorys!$D:$D,$B111,Kosztorys!$I:$I,CONCATENATE("&lt;01.01.",AA$10,""))-COUNTIFS(Kosztorys!$D:$D,$B111,Kosztorys!$I:$I,CONCATENATE("&lt;01.01.",Z$10,""))),0)</f>
        <v/>
      </c>
      <c r="AA111" s="116">
        <f>IF($C111="CAPEX - 1szt JB",IF($M111="szt",SUMIFS(Kosztorys!$F:$F,Kosztorys!$D:$D,$B111,Kosztorys!$I:$I,CONCATENATE("&lt;01.01.",AB$10,""))-SUMIFS(Kosztorys!$F:$F,Kosztorys!$D:$D,$B111,Kosztorys!$I:$I,CONCATENATE("&lt;01.01.",AA$10,"")),COUNTIFS(Kosztorys!$D:$D,$B111,Kosztorys!$I:$I,CONCATENATE("&lt;01.01.",AB$10,""))-COUNTIFS(Kosztorys!$D:$D,$B111,Kosztorys!$I:$I,CONCATENATE("&lt;01.01.",AA$10,""))),0)</f>
        <v/>
      </c>
      <c r="AB111" s="116">
        <f>IF($C111="CAPEX - 1szt JB",IF($M111="szt",SUMIFS(Kosztorys!$F:$F,Kosztorys!$D:$D,$B111,Kosztorys!$I:$I,CONCATENATE("&lt;01.01.",AC$10,""))-SUMIFS(Kosztorys!$F:$F,Kosztorys!$D:$D,$B111,Kosztorys!$I:$I,CONCATENATE("&lt;01.01.",AB$10,"")),COUNTIFS(Kosztorys!$D:$D,$B111,Kosztorys!$I:$I,CONCATENATE("&lt;01.01.",AC$10,""))-COUNTIFS(Kosztorys!$D:$D,$B111,Kosztorys!$I:$I,CONCATENATE("&lt;01.01.",AB$10,""))),0)</f>
        <v/>
      </c>
      <c r="AC111" s="116">
        <f>IF($C111="CAPEX - 1szt JB",IF($M111="szt",SUMIFS(Kosztorys!$F:$F,Kosztorys!$D:$D,$B111,Kosztorys!$I:$I,CONCATENATE("&lt;01.01.",AD$10,""))-SUMIFS(Kosztorys!$F:$F,Kosztorys!$D:$D,$B111,Kosztorys!$I:$I,CONCATENATE("&lt;01.01.",AC$10,"")),COUNTIFS(Kosztorys!$D:$D,$B111,Kosztorys!$I:$I,CONCATENATE("&lt;01.01.",AD$10,""))-COUNTIFS(Kosztorys!$D:$D,$B111,Kosztorys!$I:$I,CONCATENATE("&lt;01.01.",AC$10,""))),0)</f>
        <v/>
      </c>
      <c r="AD111" s="116">
        <f>IF($C111="CAPEX - 1szt JB",IF($M111="szt",SUMIFS(Kosztorys!$F:$F,Kosztorys!$D:$D,$B111,Kosztorys!$I:$I,CONCATENATE("&lt;01.01.",AE$10,""))-SUMIFS(Kosztorys!$F:$F,Kosztorys!$D:$D,$B111,Kosztorys!$I:$I,CONCATENATE("&lt;01.01.",AD$10,"")),COUNTIFS(Kosztorys!$D:$D,$B111,Kosztorys!$I:$I,CONCATENATE("&lt;01.01.",AE$10,""))-COUNTIFS(Kosztorys!$D:$D,$B111,Kosztorys!$I:$I,CONCATENATE("&lt;01.01.",AD$10,""))),0)</f>
        <v/>
      </c>
      <c r="AE111" s="116">
        <f>IF($C111="CAPEX - 1szt JB",IF($M111="szt",SUMIFS(Kosztorys!$F:$F,Kosztorys!$D:$D,$B111,Kosztorys!$I:$I,CONCATENATE("&lt;01.01.",AF$10,""))-SUMIFS(Kosztorys!$F:$F,Kosztorys!$D:$D,$B111,Kosztorys!$I:$I,CONCATENATE("&lt;01.01.",AE$10,"")),COUNTIFS(Kosztorys!$D:$D,$B111,Kosztorys!$I:$I,CONCATENATE("&lt;01.01.",AF$10,""))-COUNTIFS(Kosztorys!$D:$D,$B111,Kosztorys!$I:$I,CONCATENATE("&lt;01.01.",AE$10,""))),0)</f>
        <v/>
      </c>
      <c r="AF111" s="116">
        <f>IF($C111="CAPEX - 1szt JB",IF($M111="szt",SUMIFS(Kosztorys!$F:$F,Kosztorys!$D:$D,$B111,Kosztorys!$I:$I,CONCATENATE("&lt;01.01.",AG$10,""))-SUMIFS(Kosztorys!$F:$F,Kosztorys!$D:$D,$B111,Kosztorys!$I:$I,CONCATENATE("&lt;01.01.",AF$10,"")),COUNTIFS(Kosztorys!$D:$D,$B111,Kosztorys!$I:$I,CONCATENATE("&lt;01.01.",AG$10,""))-COUNTIFS(Kosztorys!$D:$D,$B111,Kosztorys!$I:$I,CONCATENATE("&lt;01.01.",AF$10,""))),0)</f>
        <v/>
      </c>
      <c r="AG111" s="116">
        <f>IF($C111="CAPEX - 1szt JB",IF($M111="szt",SUMIFS(Kosztorys!$F:$F,Kosztorys!$D:$D,$B111,Kosztorys!$I:$I,CONCATENATE("&lt;01.01.",AH$10,""))-SUMIFS(Kosztorys!$F:$F,Kosztorys!$D:$D,$B111,Kosztorys!$I:$I,CONCATENATE("&lt;01.01.",AG$10,"")),COUNTIFS(Kosztorys!$D:$D,$B111,Kosztorys!$I:$I,CONCATENATE("&lt;01.01.",AH$10,""))-COUNTIFS(Kosztorys!$D:$D,$B111,Kosztorys!$I:$I,CONCATENATE("&lt;01.01.",AG$10,""))),0)</f>
        <v/>
      </c>
      <c r="AH111" s="116">
        <f>IF($C111="CAPEX - 1szt JB",IF($M111="szt",SUMIFS(Kosztorys!$F:$F,Kosztorys!$D:$D,$B111,Kosztorys!$I:$I,CONCATENATE("&lt;01.01.",AI$10,""))-SUMIFS(Kosztorys!$F:$F,Kosztorys!$D:$D,$B111,Kosztorys!$I:$I,CONCATENATE("&lt;01.01.",AH$10,"")),COUNTIFS(Kosztorys!$D:$D,$B111,Kosztorys!$I:$I,CONCATENATE("&lt;01.01.",AI$10,""))-COUNTIFS(Kosztorys!$D:$D,$B111,Kosztorys!$I:$I,CONCATENATE("&lt;01.01.",AH$10,""))),0)</f>
        <v/>
      </c>
      <c r="AI111" s="116">
        <f>IF($C111="CAPEX - 1szt JB",IF($M111="szt",SUMIFS(Kosztorys!$F:$F,Kosztorys!$D:$D,$B111,Kosztorys!$I:$I,CONCATENATE("&lt;01.01.",AJ$10,""))-SUMIFS(Kosztorys!$F:$F,Kosztorys!$D:$D,$B111,Kosztorys!$I:$I,CONCATENATE("&lt;01.01.",AI$10,"")),COUNTIFS(Kosztorys!$D:$D,$B111,Kosztorys!$I:$I,CONCATENATE("&lt;01.01.",AJ$10,""))-COUNTIFS(Kosztorys!$D:$D,$B111,Kosztorys!$I:$I,CONCATENATE("&lt;01.01.",AI$10,""))),0)</f>
        <v/>
      </c>
      <c r="AJ111" s="116">
        <f>IF(C111="CAPEX - 1szt JB",IF(SUM(T111:AI111)=IF(ISERROR(VLOOKUP(B111,JB_tabela,MATCH(AJ$9,JB_menu,0)-1,FALSE())),,VLOOKUP(B111,JB_tabela,MATCH(AJ$9,JB_menu,0)-1,FALSE())),"OK","nie zgadza się liczba użytych JB"),"OK-ND")</f>
        <v/>
      </c>
      <c r="AM111" s="41">
        <f>IFERROR("_" &amp; VLOOKUP($B111,#REF!,1,FALSE()),#REF!)</f>
        <v/>
      </c>
      <c r="AN111" s="41">
        <f>IF($C111="CAPEX - Długość 1m",SUMIFS(Kosztorys!$F:$F,Kosztorys!$D:$D,$B111,Kosztorys!$I:$I,CONCATENATE("&lt;31.12.",AN$10,""))-SUMIFS(Kosztorys!$F:$F,Kosztorys!$D:$D,$B111,Kosztorys!$I:$I,CONCATENATE("&lt;31.12.",AM$10,"")),"x")</f>
        <v/>
      </c>
      <c r="AO111" s="41">
        <f>IF($C111="CAPEX - Długość 1m",SUMIFS(Kosztorys!$F:$F,Kosztorys!$D:$D,$B111,Kosztorys!$I:$I,CONCATENATE("&lt;31.12.",AO$10,""))-SUMIFS(Kosztorys!$F:$F,Kosztorys!$D:$D,$B111,Kosztorys!$I:$I,CONCATENATE("&lt;31.12.",AN$10,"")),"x")</f>
        <v/>
      </c>
      <c r="AP111" s="41">
        <f>IF($C111="CAPEX - Długość 1m",SUMIFS(Kosztorys!$F:$F,Kosztorys!$D:$D,$B111,Kosztorys!$I:$I,CONCATENATE("&lt;31.12.",AP$10,""))-SUMIFS(Kosztorys!$F:$F,Kosztorys!$D:$D,$B111,Kosztorys!$I:$I,CONCATENATE("&lt;31.12.",AO$10,"")),"x")</f>
        <v/>
      </c>
      <c r="AQ111" s="41">
        <f>IF($C111="CAPEX - Długość 1m",SUMIFS(Kosztorys!$F:$F,Kosztorys!$D:$D,$B111,Kosztorys!$I:$I,CONCATENATE("&lt;31.12.",AQ$10,""))-SUMIFS(Kosztorys!$F:$F,Kosztorys!$D:$D,$B111,Kosztorys!$I:$I,CONCATENATE("&lt;31.12.",AP$10,"")),"x")</f>
        <v/>
      </c>
      <c r="AR111" s="41">
        <f>IF($C111="CAPEX - Długość 1m",SUMIFS(Kosztorys!$F:$F,Kosztorys!$D:$D,$B111,Kosztorys!$I:$I,CONCATENATE("&lt;31.12.",AR$10,""))-SUMIFS(Kosztorys!$F:$F,Kosztorys!$D:$D,$B111,Kosztorys!$I:$I,CONCATENATE("&lt;31.12.",AQ$10,"")),"x")</f>
        <v/>
      </c>
      <c r="AS111" s="41">
        <f>IF($C111="CAPEX - Długość 1m",SUMIFS(Kosztorys!$F:$F,Kosztorys!$D:$D,$B111,Kosztorys!$I:$I,CONCATENATE("&lt;31.12.",AS$10,""))-SUMIFS(Kosztorys!$F:$F,Kosztorys!$D:$D,$B111,Kosztorys!$I:$I,CONCATENATE("&lt;31.12.",AR$10,"")),"x")</f>
        <v/>
      </c>
      <c r="AT111" s="41">
        <f>IF($C111="CAPEX - Długość 1m",SUMIFS(Kosztorys!$F:$F,Kosztorys!$D:$D,$B111,Kosztorys!$I:$I,CONCATENATE("&lt;31.12.",AT$10,""))-SUMIFS(Kosztorys!$F:$F,Kosztorys!$D:$D,$B111,Kosztorys!$I:$I,CONCATENATE("&lt;31.12.",AS$10,"")),"x")</f>
        <v/>
      </c>
      <c r="AU111" s="41">
        <f>IF($C111="CAPEX - Długość 1m",SUMIFS(Kosztorys!$F:$F,Kosztorys!$D:$D,$B111,Kosztorys!$I:$I,CONCATENATE("&lt;31.12.",AU$10,""))-SUMIFS(Kosztorys!$F:$F,Kosztorys!$D:$D,$B111,Kosztorys!$I:$I,CONCATENATE("&lt;31.12.",AT$10,"")),"x")</f>
        <v/>
      </c>
      <c r="AV111" s="41">
        <f>IF($C111="CAPEX - Długość 1m",SUMIFS(Kosztorys!$F:$F,Kosztorys!$D:$D,$B111,Kosztorys!$I:$I,CONCATENATE("&lt;31.12.",AV$10,""))-SUMIFS(Kosztorys!$F:$F,Kosztorys!$D:$D,$B111,Kosztorys!$I:$I,CONCATENATE("&lt;31.12.",AU$10,"")),"x")</f>
        <v/>
      </c>
      <c r="AW111" s="41">
        <f>IF($C111="CAPEX - Długość 1m",SUMIFS(Kosztorys!$F:$F,Kosztorys!$D:$D,$B111,Kosztorys!$I:$I,CONCATENATE("&lt;31.12.",AW$10,""))-SUMIFS(Kosztorys!$F:$F,Kosztorys!$D:$D,$B111,Kosztorys!$I:$I,CONCATENATE("&lt;31.12.",AV$10,"")),"x")</f>
        <v/>
      </c>
      <c r="AX111" s="41">
        <f>IF($C111="CAPEX - Długość 1m",SUMIFS(Kosztorys!$F:$F,Kosztorys!$D:$D,$B111,Kosztorys!$I:$I,CONCATENATE("&lt;31.12.",AX$10,""))-SUMIFS(Kosztorys!$F:$F,Kosztorys!$D:$D,$B111,Kosztorys!$I:$I,CONCATENATE("&lt;31.12.",AW$10,"")),"x")</f>
        <v/>
      </c>
      <c r="AY111" s="41">
        <f>IF($C111="CAPEX - Długość 1m",SUMIFS(Kosztorys!$F:$F,Kosztorys!$D:$D,$B111,Kosztorys!$I:$I,CONCATENATE("&lt;31.12.",AY$10,""))-SUMIFS(Kosztorys!$F:$F,Kosztorys!$D:$D,$B111,Kosztorys!$I:$I,CONCATENATE("&lt;31.12.",AX$10,"")),"x")</f>
        <v/>
      </c>
      <c r="AZ111" s="41">
        <f>IF($C111="CAPEX - Długość 1m",SUMIFS(Kosztorys!$F:$F,Kosztorys!$D:$D,$B111,Kosztorys!$I:$I,CONCATENATE("&lt;31.12.",AZ$10,""))-SUMIFS(Kosztorys!$F:$F,Kosztorys!$D:$D,$B111,Kosztorys!$I:$I,CONCATENATE("&lt;31.12.",AY$10,"")),"x")</f>
        <v/>
      </c>
      <c r="BA111" s="41">
        <f>IF($C111="CAPEX - Długość 1m",SUMIFS(Kosztorys!$F:$F,Kosztorys!$D:$D,$B111,Kosztorys!$I:$I,CONCATENATE("&lt;31.12.",BA$10,""))-SUMIFS(Kosztorys!$F:$F,Kosztorys!$D:$D,$B111,Kosztorys!$I:$I,CONCATENATE("&lt;31.12.",AZ$10,"")),"x")</f>
        <v/>
      </c>
      <c r="BB111" s="41">
        <f>IF($C111="CAPEX - Długość 1m",SUMIFS(Kosztorys!$F:$F,Kosztorys!$D:$D,$B111,Kosztorys!$I:$I,CONCATENATE("&lt;31.12.",BB$10,""))-SUMIFS(Kosztorys!$F:$F,Kosztorys!$D:$D,$B111,Kosztorys!$I:$I,CONCATENATE("&lt;31.12.",BA$10,"")),"x")</f>
        <v/>
      </c>
      <c r="BC111" s="41">
        <f>IF($C111="CAPEX - Długość 1m",SUMIFS(Kosztorys!$F:$F,Kosztorys!$D:$D,$B111,Kosztorys!$I:$I,CONCATENATE("&lt;31.12.",BC$10,""))-SUMIFS(Kosztorys!$F:$F,Kosztorys!$D:$D,$B111,Kosztorys!$I:$I,CONCATENATE("&lt;31.12.",BB$10,"")),"x")</f>
        <v/>
      </c>
      <c r="BD111" s="41">
        <f>IF(C111="CAPEX - Długość 1m",IF(SUM(AN111:BC111)=IF(ISERROR(VLOOKUP(B111,JB_tabela,MATCH(BD$9,JB_menu,0)-1,FALSE())),,VLOOKUP(B111,JB_tabela,MATCH(BD$9,JB_menu,0)-1,FALSE())),"OK","nie zgadza się liczba użytych JB"),"OK-ND")</f>
        <v/>
      </c>
      <c r="BH111" s="41">
        <f>IF($C111="OPEX - Koszt 1szt/rok",IF($M111="szt",SUMIFS(Kosztorys!$F:$F,Kosztorys!$D:$D,$B111,Kosztorys!$I:$I,CONCATENATE("&lt;01.01.",BH$10,""))+(SUMIFS(Kosztorys!$F:$F,Kosztorys!$D:$D,$B111,Kosztorys!$I:$I,CONCATENATE("&lt;=31.03.",BH$10,""))-SUMIFS(Kosztorys!$F:$F,Kosztorys!$D:$D,$B111,Kosztorys!$I:$I,CONCATENATE("&lt;=31.12.",BG$10,"")))*0.75+(SUMIFS(Kosztorys!$F:$F,Kosztorys!$D:$D,$B111,Kosztorys!$I:$I,CONCATENATE("&lt;=30.06.",BH$10,""))-SUMIFS(Kosztorys!$F:$F,Kosztorys!$D:$D,$B111,Kosztorys!$I:$I,CONCATENATE("&lt;=31.03.",BH$10,"")))*0.5+(SUMIFS(Kosztorys!$F:$F,Kosztorys!$D:$D,$B111,Kosztorys!$I:$I,CONCATENATE("&lt;=30.09.",BH$10,""))-SUMIFS(Kosztorys!$F:$F,Kosztorys!$D:$D,$B111,Kosztorys!$I:$I,CONCATENATE("&lt;=30.06.",BH$10,"")))*0.25,"nic"),0)</f>
        <v/>
      </c>
      <c r="BI111" s="41">
        <f>IF($C111="OPEX - Koszt 1szt/rok",IF($M111="szt",SUMIFS(Kosztorys!$F:$F,Kosztorys!$D:$D,$B111,Kosztorys!$I:$I,CONCATENATE("&lt;01.01.",BI$10,""))+(SUMIFS(Kosztorys!$F:$F,Kosztorys!$D:$D,$B111,Kosztorys!$I:$I,CONCATENATE("&lt;=31.03.",BI$10,""))-SUMIFS(Kosztorys!$F:$F,Kosztorys!$D:$D,$B111,Kosztorys!$I:$I,CONCATENATE("&lt;=31.12.",BH$10,"")))*0.75+(SUMIFS(Kosztorys!$F:$F,Kosztorys!$D:$D,$B111,Kosztorys!$I:$I,CONCATENATE("&lt;=30.06.",BI$10,""))-SUMIFS(Kosztorys!$F:$F,Kosztorys!$D:$D,$B111,Kosztorys!$I:$I,CONCATENATE("&lt;=31.03.",BI$10,"")))*0.5+(SUMIFS(Kosztorys!$F:$F,Kosztorys!$D:$D,$B111,Kosztorys!$I:$I,CONCATENATE("&lt;=30.09.",BI$10,""))-SUMIFS(Kosztorys!$F:$F,Kosztorys!$D:$D,$B111,Kosztorys!$I:$I,CONCATENATE("&lt;=30.06.",BI$10,"")))*0.25,"nic"),0)</f>
        <v/>
      </c>
      <c r="BJ111" s="41">
        <f>IF($C111="OPEX - Koszt 1szt/rok",IF($M111="szt",SUMIFS(Kosztorys!$F:$F,Kosztorys!$D:$D,$B111,Kosztorys!$I:$I,CONCATENATE("&lt;01.01.",BJ$10,""))+(SUMIFS(Kosztorys!$F:$F,Kosztorys!$D:$D,$B111,Kosztorys!$I:$I,CONCATENATE("&lt;=31.03.",BJ$10,""))-SUMIFS(Kosztorys!$F:$F,Kosztorys!$D:$D,$B111,Kosztorys!$I:$I,CONCATENATE("&lt;=31.12.",BI$10,"")))*0.75+(SUMIFS(Kosztorys!$F:$F,Kosztorys!$D:$D,$B111,Kosztorys!$I:$I,CONCATENATE("&lt;=30.06.",BJ$10,""))-SUMIFS(Kosztorys!$F:$F,Kosztorys!$D:$D,$B111,Kosztorys!$I:$I,CONCATENATE("&lt;=31.03.",BJ$10,"")))*0.5+(SUMIFS(Kosztorys!$F:$F,Kosztorys!$D:$D,$B111,Kosztorys!$I:$I,CONCATENATE("&lt;=30.09.",BJ$10,""))-SUMIFS(Kosztorys!$F:$F,Kosztorys!$D:$D,$B111,Kosztorys!$I:$I,CONCATENATE("&lt;=30.06.",BJ$10,"")))*0.25,"nic"),0)</f>
        <v/>
      </c>
      <c r="BK111" s="41">
        <f>IF($C111="OPEX - Koszt 1szt/rok",IF($M111="szt",SUMIFS(Kosztorys!$F:$F,Kosztorys!$D:$D,$B111,Kosztorys!$I:$I,CONCATENATE("&lt;01.01.",BK$10,""))+(SUMIFS(Kosztorys!$F:$F,Kosztorys!$D:$D,$B111,Kosztorys!$I:$I,CONCATENATE("&lt;=31.03.",BK$10,""))-SUMIFS(Kosztorys!$F:$F,Kosztorys!$D:$D,$B111,Kosztorys!$I:$I,CONCATENATE("&lt;=31.12.",BJ$10,"")))*0.75+(SUMIFS(Kosztorys!$F:$F,Kosztorys!$D:$D,$B111,Kosztorys!$I:$I,CONCATENATE("&lt;=30.06.",BK$10,""))-SUMIFS(Kosztorys!$F:$F,Kosztorys!$D:$D,$B111,Kosztorys!$I:$I,CONCATENATE("&lt;=31.03.",BK$10,"")))*0.5+(SUMIFS(Kosztorys!$F:$F,Kosztorys!$D:$D,$B111,Kosztorys!$I:$I,CONCATENATE("&lt;=30.09.",BK$10,""))-SUMIFS(Kosztorys!$F:$F,Kosztorys!$D:$D,$B111,Kosztorys!$I:$I,CONCATENATE("&lt;=30.06.",BK$10,"")))*0.25,"nic"),0)</f>
        <v/>
      </c>
      <c r="BL111" s="41">
        <f>IF($C111="OPEX - Koszt 1szt/rok",IF($M111="szt",SUMIFS(Kosztorys!$F:$F,Kosztorys!$D:$D,$B111,Kosztorys!$I:$I,CONCATENATE("&lt;01.01.",BL$10,""))+(SUMIFS(Kosztorys!$F:$F,Kosztorys!$D:$D,$B111,Kosztorys!$I:$I,CONCATENATE("&lt;=31.03.",BL$10,""))-SUMIFS(Kosztorys!$F:$F,Kosztorys!$D:$D,$B111,Kosztorys!$I:$I,CONCATENATE("&lt;=31.12.",BK$10,"")))*0.75+(SUMIFS(Kosztorys!$F:$F,Kosztorys!$D:$D,$B111,Kosztorys!$I:$I,CONCATENATE("&lt;=30.06.",BL$10,""))-SUMIFS(Kosztorys!$F:$F,Kosztorys!$D:$D,$B111,Kosztorys!$I:$I,CONCATENATE("&lt;=31.03.",BL$10,"")))*0.5+(SUMIFS(Kosztorys!$F:$F,Kosztorys!$D:$D,$B111,Kosztorys!$I:$I,CONCATENATE("&lt;=30.09.",BL$10,""))-SUMIFS(Kosztorys!$F:$F,Kosztorys!$D:$D,$B111,Kosztorys!$I:$I,CONCATENATE("&lt;=30.06.",BL$10,"")))*0.25,"nic"),0)</f>
        <v/>
      </c>
      <c r="BM111" s="41">
        <f>IF($C111="OPEX - Koszt 1szt/rok",IF($M111="szt",SUMIFS(Kosztorys!$F:$F,Kosztorys!$D:$D,$B111,Kosztorys!$I:$I,CONCATENATE("&lt;01.01.",BM$10,""))+(SUMIFS(Kosztorys!$F:$F,Kosztorys!$D:$D,$B111,Kosztorys!$I:$I,CONCATENATE("&lt;=31.03.",BM$10,""))-SUMIFS(Kosztorys!$F:$F,Kosztorys!$D:$D,$B111,Kosztorys!$I:$I,CONCATENATE("&lt;=31.12.",BL$10,"")))*0.75+(SUMIFS(Kosztorys!$F:$F,Kosztorys!$D:$D,$B111,Kosztorys!$I:$I,CONCATENATE("&lt;=30.06.",BM$10,""))-SUMIFS(Kosztorys!$F:$F,Kosztorys!$D:$D,$B111,Kosztorys!$I:$I,CONCATENATE("&lt;=31.03.",BM$10,"")))*0.5+(SUMIFS(Kosztorys!$F:$F,Kosztorys!$D:$D,$B111,Kosztorys!$I:$I,CONCATENATE("&lt;=30.09.",BM$10,""))-SUMIFS(Kosztorys!$F:$F,Kosztorys!$D:$D,$B111,Kosztorys!$I:$I,CONCATENATE("&lt;=30.06.",BM$10,"")))*0.25,"nic"),0)</f>
        <v/>
      </c>
      <c r="BN111" s="41">
        <f>IF($C111="OPEX - Koszt 1szt/rok",IF($M111="szt",SUMIFS(Kosztorys!$F:$F,Kosztorys!$D:$D,$B111,Kosztorys!$I:$I,CONCATENATE("&lt;01.01.",BN$10,""))+(SUMIFS(Kosztorys!$F:$F,Kosztorys!$D:$D,$B111,Kosztorys!$I:$I,CONCATENATE("&lt;=31.03.",BN$10,""))-SUMIFS(Kosztorys!$F:$F,Kosztorys!$D:$D,$B111,Kosztorys!$I:$I,CONCATENATE("&lt;=31.12.",BM$10,"")))*0.75+(SUMIFS(Kosztorys!$F:$F,Kosztorys!$D:$D,$B111,Kosztorys!$I:$I,CONCATENATE("&lt;=30.06.",BN$10,""))-SUMIFS(Kosztorys!$F:$F,Kosztorys!$D:$D,$B111,Kosztorys!$I:$I,CONCATENATE("&lt;=31.03.",BN$10,"")))*0.5+(SUMIFS(Kosztorys!$F:$F,Kosztorys!$D:$D,$B111,Kosztorys!$I:$I,CONCATENATE("&lt;=30.09.",BN$10,""))-SUMIFS(Kosztorys!$F:$F,Kosztorys!$D:$D,$B111,Kosztorys!$I:$I,CONCATENATE("&lt;=30.06.",BN$10,"")))*0.25,"nic"),0)</f>
        <v/>
      </c>
      <c r="BO111" s="41">
        <f>IF($C111="OPEX - Koszt 1szt/rok",IF($M111="szt",SUMIFS(Kosztorys!$F:$F,Kosztorys!$D:$D,$B111,Kosztorys!$I:$I,CONCATENATE("&lt;01.01.",BO$10,""))+(SUMIFS(Kosztorys!$F:$F,Kosztorys!$D:$D,$B111,Kosztorys!$I:$I,CONCATENATE("&lt;=31.03.",BO$10,""))-SUMIFS(Kosztorys!$F:$F,Kosztorys!$D:$D,$B111,Kosztorys!$I:$I,CONCATENATE("&lt;=31.12.",BN$10,"")))*0.75+(SUMIFS(Kosztorys!$F:$F,Kosztorys!$D:$D,$B111,Kosztorys!$I:$I,CONCATENATE("&lt;=30.06.",BO$10,""))-SUMIFS(Kosztorys!$F:$F,Kosztorys!$D:$D,$B111,Kosztorys!$I:$I,CONCATENATE("&lt;=31.03.",BO$10,"")))*0.5+(SUMIFS(Kosztorys!$F:$F,Kosztorys!$D:$D,$B111,Kosztorys!$I:$I,CONCATENATE("&lt;=30.09.",BO$10,""))-SUMIFS(Kosztorys!$F:$F,Kosztorys!$D:$D,$B111,Kosztorys!$I:$I,CONCATENATE("&lt;=30.06.",BO$10,"")))*0.25,"nic"),0)</f>
        <v/>
      </c>
      <c r="BP111" s="41">
        <f>IF($C111="OPEX - Koszt 1szt/rok",IF($M111="szt",SUMIFS(Kosztorys!$F:$F,Kosztorys!$D:$D,$B111,Kosztorys!$I:$I,CONCATENATE("&lt;01.01.",BP$10,""))+(SUMIFS(Kosztorys!$F:$F,Kosztorys!$D:$D,$B111,Kosztorys!$I:$I,CONCATENATE("&lt;=31.03.",BP$10,""))-SUMIFS(Kosztorys!$F:$F,Kosztorys!$D:$D,$B111,Kosztorys!$I:$I,CONCATENATE("&lt;=31.12.",BO$10,"")))*0.75+(SUMIFS(Kosztorys!$F:$F,Kosztorys!$D:$D,$B111,Kosztorys!$I:$I,CONCATENATE("&lt;=30.06.",BP$10,""))-SUMIFS(Kosztorys!$F:$F,Kosztorys!$D:$D,$B111,Kosztorys!$I:$I,CONCATENATE("&lt;=31.03.",BP$10,"")))*0.5+(SUMIFS(Kosztorys!$F:$F,Kosztorys!$D:$D,$B111,Kosztorys!$I:$I,CONCATENATE("&lt;=30.09.",BP$10,""))-SUMIFS(Kosztorys!$F:$F,Kosztorys!$D:$D,$B111,Kosztorys!$I:$I,CONCATENATE("&lt;=30.06.",BP$10,"")))*0.25,"nic"),0)</f>
        <v/>
      </c>
      <c r="BQ111" s="41">
        <f>IF($C111="OPEX - Koszt 1szt/rok",IF($M111="szt",SUMIFS(Kosztorys!$F:$F,Kosztorys!$D:$D,$B111,Kosztorys!$I:$I,CONCATENATE("&lt;01.01.",BQ$10,""))+(SUMIFS(Kosztorys!$F:$F,Kosztorys!$D:$D,$B111,Kosztorys!$I:$I,CONCATENATE("&lt;=31.03.",BQ$10,""))-SUMIFS(Kosztorys!$F:$F,Kosztorys!$D:$D,$B111,Kosztorys!$I:$I,CONCATENATE("&lt;=31.12.",BP$10,"")))*0.75+(SUMIFS(Kosztorys!$F:$F,Kosztorys!$D:$D,$B111,Kosztorys!$I:$I,CONCATENATE("&lt;=30.06.",BQ$10,""))-SUMIFS(Kosztorys!$F:$F,Kosztorys!$D:$D,$B111,Kosztorys!$I:$I,CONCATENATE("&lt;=31.03.",BQ$10,"")))*0.5+(SUMIFS(Kosztorys!$F:$F,Kosztorys!$D:$D,$B111,Kosztorys!$I:$I,CONCATENATE("&lt;=30.09.",BQ$10,""))-SUMIFS(Kosztorys!$F:$F,Kosztorys!$D:$D,$B111,Kosztorys!$I:$I,CONCATENATE("&lt;=30.06.",BQ$10,"")))*0.25,"nic"),0)</f>
        <v/>
      </c>
      <c r="BR111" s="41">
        <f>IF($C111="OPEX - Koszt 1szt/rok",IF($M111="szt",SUMIFS(Kosztorys!$F:$F,Kosztorys!$D:$D,$B111,Kosztorys!$I:$I,CONCATENATE("&lt;01.01.",BR$10,""))+(SUMIFS(Kosztorys!$F:$F,Kosztorys!$D:$D,$B111,Kosztorys!$I:$I,CONCATENATE("&lt;=31.03.",BR$10,""))-SUMIFS(Kosztorys!$F:$F,Kosztorys!$D:$D,$B111,Kosztorys!$I:$I,CONCATENATE("&lt;=31.12.",BQ$10,"")))*0.75+(SUMIFS(Kosztorys!$F:$F,Kosztorys!$D:$D,$B111,Kosztorys!$I:$I,CONCATENATE("&lt;=30.06.",BR$10,""))-SUMIFS(Kosztorys!$F:$F,Kosztorys!$D:$D,$B111,Kosztorys!$I:$I,CONCATENATE("&lt;=31.03.",BR$10,"")))*0.5+(SUMIFS(Kosztorys!$F:$F,Kosztorys!$D:$D,$B111,Kosztorys!$I:$I,CONCATENATE("&lt;=30.09.",BR$10,""))-SUMIFS(Kosztorys!$F:$F,Kosztorys!$D:$D,$B111,Kosztorys!$I:$I,CONCATENATE("&lt;=30.06.",BR$10,"")))*0.25,"nic"),0)</f>
        <v/>
      </c>
      <c r="BS111" s="41">
        <f>IF($C111="OPEX - Koszt 1szt/rok",IF($M111="szt",SUMIFS(Kosztorys!$F:$F,Kosztorys!$D:$D,$B111,Kosztorys!$I:$I,CONCATENATE("&lt;01.01.",BS$10,""))+(SUMIFS(Kosztorys!$F:$F,Kosztorys!$D:$D,$B111,Kosztorys!$I:$I,CONCATENATE("&lt;=31.03.",BS$10,""))-SUMIFS(Kosztorys!$F:$F,Kosztorys!$D:$D,$B111,Kosztorys!$I:$I,CONCATENATE("&lt;=31.12.",BR$10,"")))*0.75+(SUMIFS(Kosztorys!$F:$F,Kosztorys!$D:$D,$B111,Kosztorys!$I:$I,CONCATENATE("&lt;=30.06.",BS$10,""))-SUMIFS(Kosztorys!$F:$F,Kosztorys!$D:$D,$B111,Kosztorys!$I:$I,CONCATENATE("&lt;=31.03.",BS$10,"")))*0.5+(SUMIFS(Kosztorys!$F:$F,Kosztorys!$D:$D,$B111,Kosztorys!$I:$I,CONCATENATE("&lt;=30.09.",BS$10,""))-SUMIFS(Kosztorys!$F:$F,Kosztorys!$D:$D,$B111,Kosztorys!$I:$I,CONCATENATE("&lt;=30.06.",BS$10,"")))*0.25,"nic"),0)</f>
        <v/>
      </c>
      <c r="BT111" s="41">
        <f>IF($C111="OPEX - Koszt 1szt/rok",IF($M111="szt",SUMIFS(Kosztorys!$F:$F,Kosztorys!$D:$D,$B111,Kosztorys!$I:$I,CONCATENATE("&lt;01.01.",BT$10,""))+(SUMIFS(Kosztorys!$F:$F,Kosztorys!$D:$D,$B111,Kosztorys!$I:$I,CONCATENATE("&lt;=31.03.",BT$10,""))-SUMIFS(Kosztorys!$F:$F,Kosztorys!$D:$D,$B111,Kosztorys!$I:$I,CONCATENATE("&lt;=31.12.",BS$10,"")))*0.75+(SUMIFS(Kosztorys!$F:$F,Kosztorys!$D:$D,$B111,Kosztorys!$I:$I,CONCATENATE("&lt;=30.06.",BT$10,""))-SUMIFS(Kosztorys!$F:$F,Kosztorys!$D:$D,$B111,Kosztorys!$I:$I,CONCATENATE("&lt;=31.03.",BT$10,"")))*0.5+(SUMIFS(Kosztorys!$F:$F,Kosztorys!$D:$D,$B111,Kosztorys!$I:$I,CONCATENATE("&lt;=30.09.",BT$10,""))-SUMIFS(Kosztorys!$F:$F,Kosztorys!$D:$D,$B111,Kosztorys!$I:$I,CONCATENATE("&lt;=30.06.",BT$10,"")))*0.25,"nic"),0)</f>
        <v/>
      </c>
      <c r="BU111" s="41">
        <f>IF($C111="OPEX - Koszt 1szt/rok",IF($M111="szt",SUMIFS(Kosztorys!$F:$F,Kosztorys!$D:$D,$B111,Kosztorys!$I:$I,CONCATENATE("&lt;01.01.",BU$10,""))+(SUMIFS(Kosztorys!$F:$F,Kosztorys!$D:$D,$B111,Kosztorys!$I:$I,CONCATENATE("&lt;=31.03.",BU$10,""))-SUMIFS(Kosztorys!$F:$F,Kosztorys!$D:$D,$B111,Kosztorys!$I:$I,CONCATENATE("&lt;=31.12.",BT$10,"")))*0.75+(SUMIFS(Kosztorys!$F:$F,Kosztorys!$D:$D,$B111,Kosztorys!$I:$I,CONCATENATE("&lt;=30.06.",BU$10,""))-SUMIFS(Kosztorys!$F:$F,Kosztorys!$D:$D,$B111,Kosztorys!$I:$I,CONCATENATE("&lt;=31.03.",BU$10,"")))*0.5+(SUMIFS(Kosztorys!$F:$F,Kosztorys!$D:$D,$B111,Kosztorys!$I:$I,CONCATENATE("&lt;=30.09.",BU$10,""))-SUMIFS(Kosztorys!$F:$F,Kosztorys!$D:$D,$B111,Kosztorys!$I:$I,CONCATENATE("&lt;=30.06.",BU$10,"")))*0.25,"nic"),0)</f>
        <v/>
      </c>
      <c r="BV111" s="41">
        <f>IF($C111="OPEX - Koszt 1szt/rok",IF($M111="szt",SUMIFS(Kosztorys!$F:$F,Kosztorys!$D:$D,$B111,Kosztorys!$I:$I,CONCATENATE("&lt;01.01.",BV$10,""))+(SUMIFS(Kosztorys!$F:$F,Kosztorys!$D:$D,$B111,Kosztorys!$I:$I,CONCATENATE("&lt;=31.03.",BV$10,""))-SUMIFS(Kosztorys!$F:$F,Kosztorys!$D:$D,$B111,Kosztorys!$I:$I,CONCATENATE("&lt;=31.12.",BU$10,"")))*0.75+(SUMIFS(Kosztorys!$F:$F,Kosztorys!$D:$D,$B111,Kosztorys!$I:$I,CONCATENATE("&lt;=30.06.",BV$10,""))-SUMIFS(Kosztorys!$F:$F,Kosztorys!$D:$D,$B111,Kosztorys!$I:$I,CONCATENATE("&lt;=31.03.",BV$10,"")))*0.5+(SUMIFS(Kosztorys!$F:$F,Kosztorys!$D:$D,$B111,Kosztorys!$I:$I,CONCATENATE("&lt;=30.09.",BV$10,""))-SUMIFS(Kosztorys!$F:$F,Kosztorys!$D:$D,$B111,Kosztorys!$I:$I,CONCATENATE("&lt;=30.06.",BV$10,"")))*0.25,"nic"),0)</f>
        <v/>
      </c>
      <c r="BW111" s="41">
        <f>IF($C111="OPEX - Koszt 1szt/rok",IF($M111="szt",SUMIFS(Kosztorys!$F:$F,Kosztorys!$D:$D,$B111,Kosztorys!$I:$I,CONCATENATE("&lt;01.01.",BW$10,""))+(SUMIFS(Kosztorys!$F:$F,Kosztorys!$D:$D,$B111,Kosztorys!$I:$I,CONCATENATE("&lt;=31.03.",BW$10,""))-SUMIFS(Kosztorys!$F:$F,Kosztorys!$D:$D,$B111,Kosztorys!$I:$I,CONCATENATE("&lt;=31.12.",BV$10,"")))*0.75+(SUMIFS(Kosztorys!$F:$F,Kosztorys!$D:$D,$B111,Kosztorys!$I:$I,CONCATENATE("&lt;=30.06.",BW$10,""))-SUMIFS(Kosztorys!$F:$F,Kosztorys!$D:$D,$B111,Kosztorys!$I:$I,CONCATENATE("&lt;=31.03.",BW$10,"")))*0.5+(SUMIFS(Kosztorys!$F:$F,Kosztorys!$D:$D,$B111,Kosztorys!$I:$I,CONCATENATE("&lt;=30.09.",BW$10,""))-SUMIFS(Kosztorys!$F:$F,Kosztorys!$D:$D,$B111,Kosztorys!$I:$I,CONCATENATE("&lt;=30.06.",BW$10,"")))*0.25,"nic"),0)</f>
        <v/>
      </c>
      <c r="BX111" s="41">
        <f>IF(C111="OPEX - Koszt 1szt/rok",IF(MAX(BH111:BW111)=IF(ISERROR(VLOOKUP(B111,JB_tabela,MATCH(BX$9,JB_menu,0)-1,FALSE())),,VLOOKUP(B111,JB_tabela,MATCH(BX$9,JB_menu,0)-1,FALSE())),"OK","nie zgadza się liczba użytych JB"),"OK-ND")</f>
        <v/>
      </c>
      <c r="CB111" s="41">
        <f>IF($C111="OPEX - Długość 1m koszt/rok",IF($M111="m",SUMIFS(Kosztorys!$F:$F,Kosztorys!$D:$D,$B111,Kosztorys!$I:$I,CONCATENATE("&lt;01.01.",CB$10,""))+(SUMIFS(Kosztorys!$F:$F,Kosztorys!$D:$D,$B111,Kosztorys!$I:$I,CONCATENATE("&lt;=31.03.",CB$10,""))-SUMIFS(Kosztorys!$F:$F,Kosztorys!$D:$D,$B111,Kosztorys!$I:$I,CONCATENATE("&lt;=31.12.",CA$10,"")))*0.75+(SUMIFS(Kosztorys!$F:$F,Kosztorys!$D:$D,$B111,Kosztorys!$I:$I,CONCATENATE("&lt;=30.06.",CB$10,""))-SUMIFS(Kosztorys!$F:$F,Kosztorys!$D:$D,$B111,Kosztorys!$I:$I,CONCATENATE("&lt;=31.03.",CB$10,"")))*0.5+(SUMIFS(Kosztorys!$F:$F,Kosztorys!$D:$D,$B111,Kosztorys!$I:$I,CONCATENATE("&lt;=30.09.",CB$10,""))-SUMIFS(Kosztorys!$F:$F,Kosztorys!$D:$D,$B111,Kosztorys!$I:$I,CONCATENATE("&lt;=30.06.",CB$10,"")))*0.25,"nic"),0)</f>
        <v/>
      </c>
      <c r="CC111" s="41">
        <f>IF($C111="OPEX - Długość 1m koszt/rok",IF($M111="m",SUMIFS(Kosztorys!$F:$F,Kosztorys!$D:$D,$B111,Kosztorys!$I:$I,CONCATENATE("&lt;01.01.",CC$10,""))+(SUMIFS(Kosztorys!$F:$F,Kosztorys!$D:$D,$B111,Kosztorys!$I:$I,CONCATENATE("&lt;=31.03.",CC$10,""))-SUMIFS(Kosztorys!$F:$F,Kosztorys!$D:$D,$B111,Kosztorys!$I:$I,CONCATENATE("&lt;=31.12.",CB$10,"")))*0.75+(SUMIFS(Kosztorys!$F:$F,Kosztorys!$D:$D,$B111,Kosztorys!$I:$I,CONCATENATE("&lt;=30.06.",CC$10,""))-SUMIFS(Kosztorys!$F:$F,Kosztorys!$D:$D,$B111,Kosztorys!$I:$I,CONCATENATE("&lt;=31.03.",CC$10,"")))*0.5+(SUMIFS(Kosztorys!$F:$F,Kosztorys!$D:$D,$B111,Kosztorys!$I:$I,CONCATENATE("&lt;=30.09.",CC$10,""))-SUMIFS(Kosztorys!$F:$F,Kosztorys!$D:$D,$B111,Kosztorys!$I:$I,CONCATENATE("&lt;=30.06.",CC$10,"")))*0.25,"nic"),0)</f>
        <v/>
      </c>
      <c r="CD111" s="41">
        <f>IF($C111="OPEX - Długość 1m koszt/rok",IF($M111="m",SUMIFS(Kosztorys!$F:$F,Kosztorys!$D:$D,$B111,Kosztorys!$I:$I,CONCATENATE("&lt;01.01.",CD$10,""))+(SUMIFS(Kosztorys!$F:$F,Kosztorys!$D:$D,$B111,Kosztorys!$I:$I,CONCATENATE("&lt;=31.03.",CD$10,""))-SUMIFS(Kosztorys!$F:$F,Kosztorys!$D:$D,$B111,Kosztorys!$I:$I,CONCATENATE("&lt;=31.12.",CC$10,"")))*0.75+(SUMIFS(Kosztorys!$F:$F,Kosztorys!$D:$D,$B111,Kosztorys!$I:$I,CONCATENATE("&lt;=30.06.",CD$10,""))-SUMIFS(Kosztorys!$F:$F,Kosztorys!$D:$D,$B111,Kosztorys!$I:$I,CONCATENATE("&lt;=31.03.",CD$10,"")))*0.5+(SUMIFS(Kosztorys!$F:$F,Kosztorys!$D:$D,$B111,Kosztorys!$I:$I,CONCATENATE("&lt;=30.09.",CD$10,""))-SUMIFS(Kosztorys!$F:$F,Kosztorys!$D:$D,$B111,Kosztorys!$I:$I,CONCATENATE("&lt;=30.06.",CD$10,"")))*0.25,"nic"),0)</f>
        <v/>
      </c>
      <c r="CE111" s="41">
        <f>IF($C111="OPEX - Długość 1m koszt/rok",IF($M111="m",SUMIFS(Kosztorys!$F:$F,Kosztorys!$D:$D,$B111,Kosztorys!$I:$I,CONCATENATE("&lt;01.01.",CE$10,""))+(SUMIFS(Kosztorys!$F:$F,Kosztorys!$D:$D,$B111,Kosztorys!$I:$I,CONCATENATE("&lt;=31.03.",CE$10,""))-SUMIFS(Kosztorys!$F:$F,Kosztorys!$D:$D,$B111,Kosztorys!$I:$I,CONCATENATE("&lt;=31.12.",CD$10,"")))*0.75+(SUMIFS(Kosztorys!$F:$F,Kosztorys!$D:$D,$B111,Kosztorys!$I:$I,CONCATENATE("&lt;=30.06.",CE$10,""))-SUMIFS(Kosztorys!$F:$F,Kosztorys!$D:$D,$B111,Kosztorys!$I:$I,CONCATENATE("&lt;=31.03.",CE$10,"")))*0.5+(SUMIFS(Kosztorys!$F:$F,Kosztorys!$D:$D,$B111,Kosztorys!$I:$I,CONCATENATE("&lt;=30.09.",CE$10,""))-SUMIFS(Kosztorys!$F:$F,Kosztorys!$D:$D,$B111,Kosztorys!$I:$I,CONCATENATE("&lt;=30.06.",CE$10,"")))*0.25,"nic"),0)</f>
        <v/>
      </c>
      <c r="CF111" s="41">
        <f>IF($C111="OPEX - Długość 1m koszt/rok",IF($M111="m",SUMIFS(Kosztorys!$F:$F,Kosztorys!$D:$D,$B111,Kosztorys!$I:$I,CONCATENATE("&lt;01.01.",CF$10,""))+(SUMIFS(Kosztorys!$F:$F,Kosztorys!$D:$D,$B111,Kosztorys!$I:$I,CONCATENATE("&lt;=31.03.",CF$10,""))-SUMIFS(Kosztorys!$F:$F,Kosztorys!$D:$D,$B111,Kosztorys!$I:$I,CONCATENATE("&lt;=31.12.",CE$10,"")))*0.75+(SUMIFS(Kosztorys!$F:$F,Kosztorys!$D:$D,$B111,Kosztorys!$I:$I,CONCATENATE("&lt;=30.06.",CF$10,""))-SUMIFS(Kosztorys!$F:$F,Kosztorys!$D:$D,$B111,Kosztorys!$I:$I,CONCATENATE("&lt;=31.03.",CF$10,"")))*0.5+(SUMIFS(Kosztorys!$F:$F,Kosztorys!$D:$D,$B111,Kosztorys!$I:$I,CONCATENATE("&lt;=30.09.",CF$10,""))-SUMIFS(Kosztorys!$F:$F,Kosztorys!$D:$D,$B111,Kosztorys!$I:$I,CONCATENATE("&lt;=30.06.",CF$10,"")))*0.25,"nic"),0)</f>
        <v/>
      </c>
      <c r="CG111" s="41">
        <f>IF($C111="OPEX - Długość 1m koszt/rok",IF($M111="m",SUMIFS(Kosztorys!$F:$F,Kosztorys!$D:$D,$B111,Kosztorys!$I:$I,CONCATENATE("&lt;01.01.",CG$10,""))+(SUMIFS(Kosztorys!$F:$F,Kosztorys!$D:$D,$B111,Kosztorys!$I:$I,CONCATENATE("&lt;=31.03.",CG$10,""))-SUMIFS(Kosztorys!$F:$F,Kosztorys!$D:$D,$B111,Kosztorys!$I:$I,CONCATENATE("&lt;=31.12.",CF$10,"")))*0.75+(SUMIFS(Kosztorys!$F:$F,Kosztorys!$D:$D,$B111,Kosztorys!$I:$I,CONCATENATE("&lt;=30.06.",CG$10,""))-SUMIFS(Kosztorys!$F:$F,Kosztorys!$D:$D,$B111,Kosztorys!$I:$I,CONCATENATE("&lt;=31.03.",CG$10,"")))*0.5+(SUMIFS(Kosztorys!$F:$F,Kosztorys!$D:$D,$B111,Kosztorys!$I:$I,CONCATENATE("&lt;=30.09.",CG$10,""))-SUMIFS(Kosztorys!$F:$F,Kosztorys!$D:$D,$B111,Kosztorys!$I:$I,CONCATENATE("&lt;=30.06.",CG$10,"")))*0.25,"nic"),0)</f>
        <v/>
      </c>
      <c r="CH111" s="41">
        <f>IF($C111="OPEX - Długość 1m koszt/rok",IF($M111="m",SUMIFS(Kosztorys!$F:$F,Kosztorys!$D:$D,$B111,Kosztorys!$I:$I,CONCATENATE("&lt;01.01.",CH$10,""))+(SUMIFS(Kosztorys!$F:$F,Kosztorys!$D:$D,$B111,Kosztorys!$I:$I,CONCATENATE("&lt;=31.03.",CH$10,""))-SUMIFS(Kosztorys!$F:$F,Kosztorys!$D:$D,$B111,Kosztorys!$I:$I,CONCATENATE("&lt;=31.12.",CG$10,"")))*0.75+(SUMIFS(Kosztorys!$F:$F,Kosztorys!$D:$D,$B111,Kosztorys!$I:$I,CONCATENATE("&lt;=30.06.",CH$10,""))-SUMIFS(Kosztorys!$F:$F,Kosztorys!$D:$D,$B111,Kosztorys!$I:$I,CONCATENATE("&lt;=31.03.",CH$10,"")))*0.5+(SUMIFS(Kosztorys!$F:$F,Kosztorys!$D:$D,$B111,Kosztorys!$I:$I,CONCATENATE("&lt;=30.09.",CH$10,""))-SUMIFS(Kosztorys!$F:$F,Kosztorys!$D:$D,$B111,Kosztorys!$I:$I,CONCATENATE("&lt;=30.06.",CH$10,"")))*0.25,"nic"),0)</f>
        <v/>
      </c>
      <c r="CI111" s="41">
        <f>IF($C111="OPEX - Długość 1m koszt/rok",IF($M111="m",SUMIFS(Kosztorys!$F:$F,Kosztorys!$D:$D,$B111,Kosztorys!$I:$I,CONCATENATE("&lt;01.01.",CI$10,""))+(SUMIFS(Kosztorys!$F:$F,Kosztorys!$D:$D,$B111,Kosztorys!$I:$I,CONCATENATE("&lt;=31.03.",CI$10,""))-SUMIFS(Kosztorys!$F:$F,Kosztorys!$D:$D,$B111,Kosztorys!$I:$I,CONCATENATE("&lt;=31.12.",CH$10,"")))*0.75+(SUMIFS(Kosztorys!$F:$F,Kosztorys!$D:$D,$B111,Kosztorys!$I:$I,CONCATENATE("&lt;=30.06.",CI$10,""))-SUMIFS(Kosztorys!$F:$F,Kosztorys!$D:$D,$B111,Kosztorys!$I:$I,CONCATENATE("&lt;=31.03.",CI$10,"")))*0.5+(SUMIFS(Kosztorys!$F:$F,Kosztorys!$D:$D,$B111,Kosztorys!$I:$I,CONCATENATE("&lt;=30.09.",CI$10,""))-SUMIFS(Kosztorys!$F:$F,Kosztorys!$D:$D,$B111,Kosztorys!$I:$I,CONCATENATE("&lt;=30.06.",CI$10,"")))*0.25,"nic"),0)</f>
        <v/>
      </c>
      <c r="CJ111" s="41">
        <f>IF($C111="OPEX - Długość 1m koszt/rok",IF($M111="m",SUMIFS(Kosztorys!$F:$F,Kosztorys!$D:$D,$B111,Kosztorys!$I:$I,CONCATENATE("&lt;01.01.",CJ$10,""))+(SUMIFS(Kosztorys!$F:$F,Kosztorys!$D:$D,$B111,Kosztorys!$I:$I,CONCATENATE("&lt;=31.03.",CJ$10,""))-SUMIFS(Kosztorys!$F:$F,Kosztorys!$D:$D,$B111,Kosztorys!$I:$I,CONCATENATE("&lt;=31.12.",CI$10,"")))*0.75+(SUMIFS(Kosztorys!$F:$F,Kosztorys!$D:$D,$B111,Kosztorys!$I:$I,CONCATENATE("&lt;=30.06.",CJ$10,""))-SUMIFS(Kosztorys!$F:$F,Kosztorys!$D:$D,$B111,Kosztorys!$I:$I,CONCATENATE("&lt;=31.03.",CJ$10,"")))*0.5+(SUMIFS(Kosztorys!$F:$F,Kosztorys!$D:$D,$B111,Kosztorys!$I:$I,CONCATENATE("&lt;=30.09.",CJ$10,""))-SUMIFS(Kosztorys!$F:$F,Kosztorys!$D:$D,$B111,Kosztorys!$I:$I,CONCATENATE("&lt;=30.06.",CJ$10,"")))*0.25,"nic"),0)</f>
        <v/>
      </c>
      <c r="CK111" s="41">
        <f>IF($C111="OPEX - Długość 1m koszt/rok",IF($M111="m",SUMIFS(Kosztorys!$F:$F,Kosztorys!$D:$D,$B111,Kosztorys!$I:$I,CONCATENATE("&lt;01.01.",CK$10,""))+(SUMIFS(Kosztorys!$F:$F,Kosztorys!$D:$D,$B111,Kosztorys!$I:$I,CONCATENATE("&lt;=31.03.",CK$10,""))-SUMIFS(Kosztorys!$F:$F,Kosztorys!$D:$D,$B111,Kosztorys!$I:$I,CONCATENATE("&lt;=31.12.",CJ$10,"")))*0.75+(SUMIFS(Kosztorys!$F:$F,Kosztorys!$D:$D,$B111,Kosztorys!$I:$I,CONCATENATE("&lt;=30.06.",CK$10,""))-SUMIFS(Kosztorys!$F:$F,Kosztorys!$D:$D,$B111,Kosztorys!$I:$I,CONCATENATE("&lt;=31.03.",CK$10,"")))*0.5+(SUMIFS(Kosztorys!$F:$F,Kosztorys!$D:$D,$B111,Kosztorys!$I:$I,CONCATENATE("&lt;=30.09.",CK$10,""))-SUMIFS(Kosztorys!$F:$F,Kosztorys!$D:$D,$B111,Kosztorys!$I:$I,CONCATENATE("&lt;=30.06.",CK$10,"")))*0.25,"nic"),0)</f>
        <v/>
      </c>
      <c r="CL111" s="41">
        <f>IF($C111="OPEX - Długość 1m koszt/rok",IF($M111="m",SUMIFS(Kosztorys!$F:$F,Kosztorys!$D:$D,$B111,Kosztorys!$I:$I,CONCATENATE("&lt;01.01.",CL$10,""))+(SUMIFS(Kosztorys!$F:$F,Kosztorys!$D:$D,$B111,Kosztorys!$I:$I,CONCATENATE("&lt;=31.03.",CL$10,""))-SUMIFS(Kosztorys!$F:$F,Kosztorys!$D:$D,$B111,Kosztorys!$I:$I,CONCATENATE("&lt;=31.12.",CK$10,"")))*0.75+(SUMIFS(Kosztorys!$F:$F,Kosztorys!$D:$D,$B111,Kosztorys!$I:$I,CONCATENATE("&lt;=30.06.",CL$10,""))-SUMIFS(Kosztorys!$F:$F,Kosztorys!$D:$D,$B111,Kosztorys!$I:$I,CONCATENATE("&lt;=31.03.",CL$10,"")))*0.5+(SUMIFS(Kosztorys!$F:$F,Kosztorys!$D:$D,$B111,Kosztorys!$I:$I,CONCATENATE("&lt;=30.09.",CL$10,""))-SUMIFS(Kosztorys!$F:$F,Kosztorys!$D:$D,$B111,Kosztorys!$I:$I,CONCATENATE("&lt;=30.06.",CL$10,"")))*0.25,"nic"),0)</f>
        <v/>
      </c>
      <c r="CM111" s="41">
        <f>IF($C111="OPEX - Długość 1m koszt/rok",IF($M111="m",SUMIFS(Kosztorys!$F:$F,Kosztorys!$D:$D,$B111,Kosztorys!$I:$I,CONCATENATE("&lt;01.01.",CM$10,""))+(SUMIFS(Kosztorys!$F:$F,Kosztorys!$D:$D,$B111,Kosztorys!$I:$I,CONCATENATE("&lt;=31.03.",CM$10,""))-SUMIFS(Kosztorys!$F:$F,Kosztorys!$D:$D,$B111,Kosztorys!$I:$I,CONCATENATE("&lt;=31.12.",CL$10,"")))*0.75+(SUMIFS(Kosztorys!$F:$F,Kosztorys!$D:$D,$B111,Kosztorys!$I:$I,CONCATENATE("&lt;=30.06.",CM$10,""))-SUMIFS(Kosztorys!$F:$F,Kosztorys!$D:$D,$B111,Kosztorys!$I:$I,CONCATENATE("&lt;=31.03.",CM$10,"")))*0.5+(SUMIFS(Kosztorys!$F:$F,Kosztorys!$D:$D,$B111,Kosztorys!$I:$I,CONCATENATE("&lt;=30.09.",CM$10,""))-SUMIFS(Kosztorys!$F:$F,Kosztorys!$D:$D,$B111,Kosztorys!$I:$I,CONCATENATE("&lt;=30.06.",CM$10,"")))*0.25,"nic"),0)</f>
        <v/>
      </c>
      <c r="CN111" s="41">
        <f>IF($C111="OPEX - Długość 1m koszt/rok",IF($M111="m",SUMIFS(Kosztorys!$F:$F,Kosztorys!$D:$D,$B111,Kosztorys!$I:$I,CONCATENATE("&lt;01.01.",CN$10,""))+(SUMIFS(Kosztorys!$F:$F,Kosztorys!$D:$D,$B111,Kosztorys!$I:$I,CONCATENATE("&lt;=31.03.",CN$10,""))-SUMIFS(Kosztorys!$F:$F,Kosztorys!$D:$D,$B111,Kosztorys!$I:$I,CONCATENATE("&lt;=31.12.",CM$10,"")))*0.75+(SUMIFS(Kosztorys!$F:$F,Kosztorys!$D:$D,$B111,Kosztorys!$I:$I,CONCATENATE("&lt;=30.06.",CN$10,""))-SUMIFS(Kosztorys!$F:$F,Kosztorys!$D:$D,$B111,Kosztorys!$I:$I,CONCATENATE("&lt;=31.03.",CN$10,"")))*0.5+(SUMIFS(Kosztorys!$F:$F,Kosztorys!$D:$D,$B111,Kosztorys!$I:$I,CONCATENATE("&lt;=30.09.",CN$10,""))-SUMIFS(Kosztorys!$F:$F,Kosztorys!$D:$D,$B111,Kosztorys!$I:$I,CONCATENATE("&lt;=30.06.",CN$10,"")))*0.25,"nic"),0)</f>
        <v/>
      </c>
      <c r="CO111" s="41">
        <f>IF($C111="OPEX - Długość 1m koszt/rok",IF($M111="m",SUMIFS(Kosztorys!$F:$F,Kosztorys!$D:$D,$B111,Kosztorys!$I:$I,CONCATENATE("&lt;01.01.",CO$10,""))+(SUMIFS(Kosztorys!$F:$F,Kosztorys!$D:$D,$B111,Kosztorys!$I:$I,CONCATENATE("&lt;=31.03.",CO$10,""))-SUMIFS(Kosztorys!$F:$F,Kosztorys!$D:$D,$B111,Kosztorys!$I:$I,CONCATENATE("&lt;=31.12.",CN$10,"")))*0.75+(SUMIFS(Kosztorys!$F:$F,Kosztorys!$D:$D,$B111,Kosztorys!$I:$I,CONCATENATE("&lt;=30.06.",CO$10,""))-SUMIFS(Kosztorys!$F:$F,Kosztorys!$D:$D,$B111,Kosztorys!$I:$I,CONCATENATE("&lt;=31.03.",CO$10,"")))*0.5+(SUMIFS(Kosztorys!$F:$F,Kosztorys!$D:$D,$B111,Kosztorys!$I:$I,CONCATENATE("&lt;=30.09.",CO$10,""))-SUMIFS(Kosztorys!$F:$F,Kosztorys!$D:$D,$B111,Kosztorys!$I:$I,CONCATENATE("&lt;=30.06.",CO$10,"")))*0.25,"nic"),0)</f>
        <v/>
      </c>
      <c r="CP111" s="41">
        <f>IF($C111="OPEX - Długość 1m koszt/rok",IF($M111="m",SUMIFS(Kosztorys!$F:$F,Kosztorys!$D:$D,$B111,Kosztorys!$I:$I,CONCATENATE("&lt;01.01.",CP$10,""))+(SUMIFS(Kosztorys!$F:$F,Kosztorys!$D:$D,$B111,Kosztorys!$I:$I,CONCATENATE("&lt;=31.03.",CP$10,""))-SUMIFS(Kosztorys!$F:$F,Kosztorys!$D:$D,$B111,Kosztorys!$I:$I,CONCATENATE("&lt;=31.12.",CO$10,"")))*0.75+(SUMIFS(Kosztorys!$F:$F,Kosztorys!$D:$D,$B111,Kosztorys!$I:$I,CONCATENATE("&lt;=30.06.",CP$10,""))-SUMIFS(Kosztorys!$F:$F,Kosztorys!$D:$D,$B111,Kosztorys!$I:$I,CONCATENATE("&lt;=31.03.",CP$10,"")))*0.5+(SUMIFS(Kosztorys!$F:$F,Kosztorys!$D:$D,$B111,Kosztorys!$I:$I,CONCATENATE("&lt;=30.09.",CP$10,""))-SUMIFS(Kosztorys!$F:$F,Kosztorys!$D:$D,$B111,Kosztorys!$I:$I,CONCATENATE("&lt;=30.06.",CP$10,"")))*0.25,"nic"),0)</f>
        <v/>
      </c>
      <c r="CQ111" s="41">
        <f>IF($C111="OPEX - Długość 1m koszt/rok",IF($M111="m",SUMIFS(Kosztorys!$F:$F,Kosztorys!$D:$D,$B111,Kosztorys!$I:$I,CONCATENATE("&lt;01.01.",CQ$10,""))+(SUMIFS(Kosztorys!$F:$F,Kosztorys!$D:$D,$B111,Kosztorys!$I:$I,CONCATENATE("&lt;=31.03.",CQ$10,""))-SUMIFS(Kosztorys!$F:$F,Kosztorys!$D:$D,$B111,Kosztorys!$I:$I,CONCATENATE("&lt;=31.12.",CP$10,"")))*0.75+(SUMIFS(Kosztorys!$F:$F,Kosztorys!$D:$D,$B111,Kosztorys!$I:$I,CONCATENATE("&lt;=30.06.",CQ$10,""))-SUMIFS(Kosztorys!$F:$F,Kosztorys!$D:$D,$B111,Kosztorys!$I:$I,CONCATENATE("&lt;=31.03.",CQ$10,"")))*0.5+(SUMIFS(Kosztorys!$F:$F,Kosztorys!$D:$D,$B111,Kosztorys!$I:$I,CONCATENATE("&lt;=30.09.",CQ$10,""))-SUMIFS(Kosztorys!$F:$F,Kosztorys!$D:$D,$B111,Kosztorys!$I:$I,CONCATENATE("&lt;=30.06.",CQ$10,"")))*0.25,"nic"),0)</f>
        <v/>
      </c>
      <c r="CR111" s="41">
        <f>IF(C111="OPEX - Długość 1m koszt/rok",IF(MAX(CB111:CQ111)=IF(ISERROR(VLOOKUP(B111,JB_tabela,MATCH(CR$9,JB_menu,0)-1,FALSE())),,VLOOKUP(B111,JB_tabela,MATCH(CR$9,JB_menu,0)-1,FALSE())),"OK","nie zgadza się liczba użytych JB"),"OK-ND")</f>
        <v/>
      </c>
      <c r="CS111" s="41">
        <f>IFERROR(VLOOKUP($C111,$CY$2:$CZ$7,2,FALSE()),"ERROR")</f>
        <v/>
      </c>
      <c r="CV111" s="41">
        <f>$Q111</f>
        <v/>
      </c>
      <c r="CW111" s="41">
        <f>$R111</f>
        <v/>
      </c>
      <c r="CX111" s="41">
        <f>$S111</f>
        <v/>
      </c>
      <c r="CY111" s="41">
        <f>ROUND(IF(LEFT($C111,4)="CAPE",ROUND($E111*$H111,2)*OFFSET(T111,0,$CS111),0),2)</f>
        <v/>
      </c>
      <c r="CZ111" s="41">
        <f>ROUND(IF(LEFT($C111,4)="CAPE",ROUND($E111*$H111,2)*OFFSET(U111,0,$CS111),0),2)</f>
        <v/>
      </c>
      <c r="DA111" s="41">
        <f>ROUND(IF(LEFT($C111,4)="CAPE",ROUND($E111*$H111,2)*OFFSET(V111,0,$CS111),0),2)</f>
        <v/>
      </c>
      <c r="DB111" s="41">
        <f>ROUND(IF(LEFT($C111,4)="CAPE",ROUND($E111*$H111,2)*OFFSET(W111,0,$CS111),0),2)</f>
        <v/>
      </c>
      <c r="DC111" s="41">
        <f>ROUND(IF(LEFT($C111,4)="CAPE",ROUND($E111*$H111,2)*OFFSET(X111,0,$CS111),0),2)</f>
        <v/>
      </c>
      <c r="DD111" s="41">
        <f>ROUND(IF(LEFT($C111,4)="CAPE",ROUND($E111*$H111,2)*OFFSET(Y111,0,$CS111),0),2)</f>
        <v/>
      </c>
      <c r="DE111" s="41">
        <f>ROUND(IF(LEFT($C111,4)="CAPE",ROUND($E111*$H111,2)*OFFSET(Z111,0,$CS111),0),2)</f>
        <v/>
      </c>
      <c r="DF111" s="41">
        <f>ROUND(IF(LEFT($C111,4)="CAPE",ROUND($E111*$H111,2)*OFFSET(AA111,0,$CS111),0),2)</f>
        <v/>
      </c>
      <c r="DG111" s="41">
        <f>ROUND(IF(LEFT($C111,4)="CAPE",ROUND($E111*$H111,2)*OFFSET(AB111,0,$CS111),0),2)</f>
        <v/>
      </c>
      <c r="DH111" s="41">
        <f>ROUND(IF(LEFT($C111,4)="CAPE",ROUND($E111*$H111,2)*OFFSET(AC111,0,$CS111),0),2)</f>
        <v/>
      </c>
      <c r="DI111" s="41">
        <f>ROUND(IF(LEFT($C111,4)="CAPE",ROUND($E111*$H111,2)*OFFSET(AD111,0,$CS111),0),2)</f>
        <v/>
      </c>
      <c r="DJ111" s="41">
        <f>ROUND(IF(LEFT($C111,4)="CAPE",ROUND($E111*$H111,2)*OFFSET(AE111,0,$CS111),0),2)</f>
        <v/>
      </c>
      <c r="DK111" s="41">
        <f>ROUND(IF(LEFT($C111,4)="CAPE",ROUND($E111*$H111,2)*OFFSET(AF111,0,$CS111),0),2)</f>
        <v/>
      </c>
      <c r="DL111" s="41">
        <f>ROUND(IF(LEFT($C111,4)="CAPE",ROUND($E111*$H111,2)*OFFSET(AG111,0,$CS111),0),2)</f>
        <v/>
      </c>
      <c r="DM111" s="41">
        <f>ROUND(IF(LEFT($C111,4)="CAPE",ROUND($E111*$H111,2)*OFFSET(AH111,0,$CS111),0),2)</f>
        <v/>
      </c>
      <c r="DN111" s="41">
        <f>ROUND(IF(LEFT($C111,4)="CAPE",ROUND($E111*$H111,2)*OFFSET(AI111,0,$CS111),0),2)</f>
        <v/>
      </c>
      <c r="DP111" s="41">
        <f>$Q111</f>
        <v/>
      </c>
      <c r="DQ111" s="41">
        <f>$R111</f>
        <v/>
      </c>
      <c r="DR111" s="41">
        <f>$S111</f>
        <v/>
      </c>
      <c r="DS111" s="41">
        <f>ROUND(IF(LEFT($C111,4)="OPEX",$E111*$H111*OFFSET($T111,0,$CS111),0),2)</f>
        <v/>
      </c>
      <c r="DT111" s="41">
        <f>ROUND(IF(LEFT($C111,4)="OPEX",$E111*$H111*OFFSET($U111,0,$CS111),0),2)</f>
        <v/>
      </c>
      <c r="DU111" s="41">
        <f>ROUND(IF(LEFT($C111,4)="OPEX",$E111*$H111*OFFSET($V111,0,$CS111),0),2)</f>
        <v/>
      </c>
      <c r="DV111" s="41">
        <f>ROUND(IF(LEFT($C111,4)="OPEX",$E111*$H111*OFFSET($W111,0,$CS111),0),2)</f>
        <v/>
      </c>
      <c r="DW111" s="41">
        <f>ROUND(IF(LEFT($C111,4)="OPEX",$E111*$H111*OFFSET($X111,0,$CS111),0),2)</f>
        <v/>
      </c>
      <c r="DX111" s="41">
        <f>ROUND(IF(LEFT($C111,4)="OPEX",$E111*$H111*OFFSET($Y111,0,$CS111),0),2)</f>
        <v/>
      </c>
      <c r="DY111" s="41">
        <f>ROUND(IF(LEFT($C111,4)="OPEX",$E111*$H111*OFFSET($Z111,0,$CS111),0),2)</f>
        <v/>
      </c>
      <c r="DZ111" s="41">
        <f>ROUND(IF(LEFT($C111,4)="OPEX",$E111*$H111*OFFSET($AA111,0,$CS111),0),2)</f>
        <v/>
      </c>
      <c r="EA111" s="41">
        <f>ROUND(IF(LEFT($C111,4)="OPEX",$E111*$H111*OFFSET($AB111,0,$CS111),0),2)</f>
        <v/>
      </c>
      <c r="EB111" s="41">
        <f>ROUND(IF(LEFT($C111,4)="OPEX",$E111*$H111*OFFSET($AC111,0,$CS111),0),2)</f>
        <v/>
      </c>
      <c r="EC111" s="41">
        <f>ROUND(IF(LEFT($C111,4)="OPEX",$E111*$H111*OFFSET($AD111,0,$CS111),0),2)</f>
        <v/>
      </c>
      <c r="ED111" s="41">
        <f>ROUND(IF(LEFT($C111,4)="OPEX",$E111*$H111*OFFSET($AE111,0,$CS111),0),2)</f>
        <v/>
      </c>
      <c r="EE111" s="41">
        <f>ROUND(IF(LEFT($C111,4)="OPEX",$E111*$H111*OFFSET($AF111,0,$CS111),0),2)</f>
        <v/>
      </c>
      <c r="EF111" s="41">
        <f>ROUND(IF(LEFT($C111,4)="OPEX",$E111*$H111*OFFSET($AG111,0,$CS111),0),2)</f>
        <v/>
      </c>
      <c r="EG111" s="41">
        <f>ROUND(IF(LEFT($C111,4)="OPEX",$E111*$H111*OFFSET($AH111,0,$CS111),0),2)</f>
        <v/>
      </c>
      <c r="EH111" s="41">
        <f>ROUND(IF(LEFT($C111,4)="OPEX",$E111*$H111*OFFSET($AI111,0,$CS111),0),2)</f>
        <v/>
      </c>
      <c r="EJ111" s="41">
        <f>$Q111</f>
        <v/>
      </c>
      <c r="EK111" s="41">
        <f>$R111</f>
        <v/>
      </c>
      <c r="EL111" s="41">
        <f>$S111</f>
        <v/>
      </c>
      <c r="EM111" s="41">
        <f>ROUND($D111*$CY111,2)</f>
        <v/>
      </c>
      <c r="EN111" s="41">
        <f>ROUND($D111*$CZ111,2)</f>
        <v/>
      </c>
      <c r="EO111" s="41">
        <f>ROUND($D111*$DA111,2)</f>
        <v/>
      </c>
      <c r="EP111" s="41">
        <f>ROUND($D111*$DB111,2)</f>
        <v/>
      </c>
      <c r="EQ111" s="41">
        <f>ROUND($D111*$DC111,2)</f>
        <v/>
      </c>
      <c r="ER111" s="41">
        <f>ROUND($D111*$DD111,2)</f>
        <v/>
      </c>
      <c r="ES111" s="41">
        <f>ROUND($D111*$DE111,2)</f>
        <v/>
      </c>
      <c r="ET111" s="41">
        <f>ROUND($D111*$DF111,2)</f>
        <v/>
      </c>
      <c r="EU111" s="41">
        <f>ROUND($D111*$DG111,2)</f>
        <v/>
      </c>
      <c r="EV111" s="41">
        <f>ROUND($D111*$DH111,2)</f>
        <v/>
      </c>
      <c r="EW111" s="41">
        <f>ROUND($D111*$DI111,2)</f>
        <v/>
      </c>
      <c r="EX111" s="41">
        <f>ROUND($D111*$DJ111,2)</f>
        <v/>
      </c>
      <c r="EY111" s="41">
        <f>ROUND($D111*$DK111,2)</f>
        <v/>
      </c>
      <c r="EZ111" s="41">
        <f>ROUND($D111*$DL111,2)</f>
        <v/>
      </c>
      <c r="FA111" s="41">
        <f>ROUND($D111*$DM111,2)</f>
        <v/>
      </c>
      <c r="FB111" s="41">
        <f>ROUND($D111*$DN111,2)</f>
        <v/>
      </c>
      <c r="FG111" s="41">
        <f>ROUND(IF(LEFT($C111,4)="CAPE",SUM($CY111:CY111 )/$P111,0),2)</f>
        <v/>
      </c>
      <c r="FH111" s="41">
        <f>ROUND(IF(LEFT($C111,4)="CAPE",SUM($CY111:CZ111 )/$P111,0),2)</f>
        <v/>
      </c>
      <c r="FI111" s="41">
        <f>ROUND(IF(LEFT($C111,4)="CAPE",SUM($CY111:DA111 )/$P111,0),2)</f>
        <v/>
      </c>
      <c r="FJ111" s="41">
        <f>ROUND(IF(LEFT($C111,4)="CAPE",SUM($CY111:DB111 )/$P111,0),2)</f>
        <v/>
      </c>
      <c r="FK111" s="41">
        <f>ROUND(IF(LEFT($C111,4)="CAPE",SUM($CY111:DC111 )/$P111,0),2)</f>
        <v/>
      </c>
      <c r="FL111" s="41">
        <f>ROUND(IF(LEFT($C111,4)="CAPE",SUM($CY111:DD111 )/$P111,0),2)</f>
        <v/>
      </c>
      <c r="FM111" s="41">
        <f>ROUND(IF(LEFT($C111,4)="CAPE",SUM($CY111:DE111 )/$P111,0),2)</f>
        <v/>
      </c>
      <c r="FN111" s="41">
        <f>ROUND(IF(LEFT($C111,4)="CAPE",SUM($CY111:DF111 )/$P111,0),2)</f>
        <v/>
      </c>
      <c r="FO111" s="41">
        <f>ROUND(IF(LEFT($C111,4)="CAPE",SUM($CY111:DG111 )/$P111,0),2)</f>
        <v/>
      </c>
      <c r="FP111" s="41">
        <f>ROUND(IF(LEFT($C111,4)="CAPE",SUM($CY111:DH111 )/$P111,0),2)</f>
        <v/>
      </c>
      <c r="FQ111" s="41">
        <f>ROUND(IF(LEFT($C111,4)="CAPE",SUM($CY111:DI111 )/$P111,0),2)</f>
        <v/>
      </c>
      <c r="FR111" s="41">
        <f>ROUND(IF(LEFT($C111,4)="CAPE",SUM($CY111:DJ111 )/$P111,0),2)</f>
        <v/>
      </c>
      <c r="FS111" s="41">
        <f>ROUND(IF(LEFT($C111,4)="CAPE",SUM($CY111:DK111 )/$P111,0),2)</f>
        <v/>
      </c>
      <c r="FT111" s="41">
        <f>ROUND(IF(LEFT($C111,4)="CAPE",SUM($CY111:DL111 )/$P111,0),2)</f>
        <v/>
      </c>
      <c r="FU111" s="41">
        <f>ROUND(IF(LEFT($C111,4)="CAPE",SUM($CY111:DM111 )/$P111,0),2)</f>
        <v/>
      </c>
      <c r="FV111" s="41">
        <f>ROUND(IF(LEFT($C111,4)="CAPE",SUM($CY111:DN111 )/$P111,0),2)</f>
        <v/>
      </c>
      <c r="GA111" s="41">
        <f>ROUND(IF(SUM($FG111:FG111)&gt;SUM($CY111:CY111),SUM($CY111:CY111),SUM($FG111:FG111)),2)</f>
        <v/>
      </c>
      <c r="GB111" s="41">
        <f>ROUND(IF(SUM($FG111:FH111)&gt;SUM($CY111:CZ111),SUM($CY111:CZ111),SUM($FG111:FH111)),2)</f>
        <v/>
      </c>
      <c r="GC111" s="41">
        <f>ROUND(IF(SUM($FG111:FI111)&gt;SUM($CY111:DA111),SUM($CY111:DA111),SUM($FG111:FI111)),2)</f>
        <v/>
      </c>
      <c r="GD111" s="41">
        <f>ROUND(IF(SUM($FG111:FJ111)&gt;SUM($CY111:DB111),SUM($CY111:DB111),SUM($FG111:FJ111)),2)</f>
        <v/>
      </c>
      <c r="GE111" s="41">
        <f>ROUND(IF(SUM($FG111:FK111)&gt;SUM($CY111:DC111),SUM($CY111:DC111),SUM($FG111:FK111)),2)</f>
        <v/>
      </c>
      <c r="GF111" s="41">
        <f>ROUND(IF(SUM($FG111:FL111)&gt;SUM($CY111:DD111),SUM($CY111:DD111),SUM($FG111:FL111)),2)</f>
        <v/>
      </c>
      <c r="GG111" s="41">
        <f>ROUND(IF(SUM($FG111:FM111)&gt;SUM($CY111:DE111),SUM($CY111:DE111),SUM($FG111:FM111)),2)</f>
        <v/>
      </c>
      <c r="GH111" s="41">
        <f>ROUND(IF(SUM($FG111:FN111)&gt;SUM($CY111:DF111),SUM($CY111:DF111),SUM($FG111:FN111)),2)</f>
        <v/>
      </c>
      <c r="GI111" s="41">
        <f>ROUND(IF(SUM($FG111:FO111)&gt;SUM($CY111:DG111),SUM($CY111:DG111),SUM($FG111:FO111)),2)</f>
        <v/>
      </c>
      <c r="GJ111" s="41">
        <f>ROUND(IF(SUM($FG111:FP111)&gt;SUM($CY111:DH111),SUM($CY111:DH111),SUM($FG111:FP111)),2)</f>
        <v/>
      </c>
      <c r="GK111" s="41">
        <f>ROUND(IF(SUM($FG111:FQ111)&gt;SUM($CY111:DI111),SUM($CY111:DI111),SUM($FG111:FQ111)),2)</f>
        <v/>
      </c>
      <c r="GL111" s="41">
        <f>ROUND(IF(SUM($FG111:FR111)&gt;SUM($CY111:DJ111),SUM($CY111:DJ111),SUM($FG111:FR111)),2)</f>
        <v/>
      </c>
      <c r="GM111" s="41">
        <f>ROUND(IF(SUM($FG111:FS111)&gt;SUM($CY111:DK111),SUM($CY111:DK111),SUM($FG111:FS111)),2)</f>
        <v/>
      </c>
      <c r="GN111" s="41">
        <f>ROUND(IF(SUM($FG111:FT111)&gt;SUM($CY111:DL111),SUM($CY111:DL111),SUM($FG111:FT111)),2)</f>
        <v/>
      </c>
      <c r="GO111" s="41">
        <f>ROUND(IF(SUM($FG111:FU111)&gt;SUM($CY111:DM111),SUM($CY111:DM111),SUM($FG111:FU111)),2)</f>
        <v/>
      </c>
      <c r="GP111" s="41">
        <f>ROUND(IF(SUM($FG111:FV111)&gt;SUM($CY111:DN111),SUM($CY111:DN111),SUM($FG111:FV111)),2)</f>
        <v/>
      </c>
      <c r="GR111" s="41">
        <f>$Q111</f>
        <v/>
      </c>
      <c r="GS111" s="41">
        <f>$R111</f>
        <v/>
      </c>
      <c r="GT111" s="41">
        <f>$S111</f>
        <v/>
      </c>
      <c r="GU111" s="41">
        <f>$GA111</f>
        <v/>
      </c>
      <c r="GV111" s="41">
        <f>GB111 - GA111</f>
        <v/>
      </c>
      <c r="GW111" s="41">
        <f>GC111 - GB111</f>
        <v/>
      </c>
      <c r="GX111" s="41">
        <f>GD111 - GC111</f>
        <v/>
      </c>
      <c r="GY111" s="41">
        <f>GE111 - GD111</f>
        <v/>
      </c>
      <c r="GZ111" s="41">
        <f>GF111 - GE111</f>
        <v/>
      </c>
      <c r="HA111" s="41">
        <f>GG111 - GF111</f>
        <v/>
      </c>
      <c r="HB111" s="41">
        <f>GH111 - GG111</f>
        <v/>
      </c>
      <c r="HC111" s="41">
        <f>GI111 - GH111</f>
        <v/>
      </c>
      <c r="HD111" s="41">
        <f>GJ111 - GI111</f>
        <v/>
      </c>
      <c r="HE111" s="41">
        <f>GK111 - GJ111</f>
        <v/>
      </c>
      <c r="HF111" s="41">
        <f>GL111 - GK111</f>
        <v/>
      </c>
      <c r="HG111" s="41">
        <f>GM111 - GL111</f>
        <v/>
      </c>
      <c r="HH111" s="41">
        <f>GN111 - GM111</f>
        <v/>
      </c>
      <c r="HI111" s="41">
        <f>GO111 - GN111</f>
        <v/>
      </c>
      <c r="HJ111" s="41">
        <f>GP111 - GO111</f>
        <v/>
      </c>
      <c r="HL111" s="41">
        <f>$Q111</f>
        <v/>
      </c>
      <c r="HM111" s="41">
        <f>$R111</f>
        <v/>
      </c>
      <c r="HN111" s="41">
        <f>$S111</f>
        <v/>
      </c>
      <c r="HO111" s="144">
        <f>SUMIFS(Kosztorys!$F:$F,Kosztorys!$D:$D,$B111,Kosztorys!$I:$I,CONCATENATE("&lt;01.01.",HP$10,""))</f>
        <v/>
      </c>
      <c r="HP111" s="144">
        <f>SUMIFS(Kosztorys!$F:$F,Kosztorys!$D:$D,$B111,Kosztorys!$I:$I,CONCATENATE("&lt;01.04.",HQ$10,""))-SUM($HO111)</f>
        <v/>
      </c>
      <c r="HQ111" s="144">
        <f>SUMIFS(Kosztorys!$F:$F,Kosztorys!$D:$D,$B111,Kosztorys!$I:$I,CONCATENATE("&lt;01.07.",HR$10,""))-SUM($HO111:HP111)</f>
        <v/>
      </c>
      <c r="HR111" s="144">
        <f>SUMIFS(Kosztorys!$F:$F,Kosztorys!$D:$D,$B111,Kosztorys!$I:$I,CONCATENATE("&lt;01.10.",HS$10,""))-SUM($HO111:HQ111)</f>
        <v/>
      </c>
      <c r="HS111" s="144">
        <f>SUMIFS(Kosztorys!$F:$F,Kosztorys!$D:$D,$B111,Kosztorys!$I:$I,CONCATENATE("&lt;01.01.",HT$10,""))-SUM($HO111:HR111)</f>
        <v/>
      </c>
      <c r="HT111" s="144">
        <f>SUMIFS(Kosztorys!$F:$F,Kosztorys!$D:$D,$B111,Kosztorys!$I:$I,CONCATENATE("&lt;01.04.",HU$10,""))-SUM($HO111:HS111)</f>
        <v/>
      </c>
      <c r="HU111" s="144">
        <f>SUMIFS(Kosztorys!$F:$F,Kosztorys!$D:$D,$B111,Kosztorys!$I:$I,CONCATENATE("&lt;01.07.",HV$10,""))-SUM($HO111:HT111)</f>
        <v/>
      </c>
      <c r="HV111" s="144">
        <f>SUMIFS(Kosztorys!$F:$F,Kosztorys!$D:$D,$B111,Kosztorys!$I:$I,CONCATENATE("&lt;01.10.",HW$10,""))-SUM($HO111:HU111)</f>
        <v/>
      </c>
      <c r="HW111" s="144">
        <f>SUMIFS(Kosztorys!$F:$F,Kosztorys!$D:$D,$B111,Kosztorys!$I:$I,CONCATENATE("&lt;01.01.",HX$10,""))-SUM($HO111:HV111)</f>
        <v/>
      </c>
      <c r="HX111" s="144">
        <f>SUMIFS(Kosztorys!$F:$F,Kosztorys!$D:$D,$B111,Kosztorys!$I:$I,CONCATENATE("&lt;01.04.",HY$10,""))-SUM($HO111:HW111)</f>
        <v/>
      </c>
      <c r="HY111" s="144">
        <f>SUMIFS(Kosztorys!$F:$F,Kosztorys!$D:$D,$B111,Kosztorys!$I:$I,CONCATENATE("&lt;01.07.",HZ$10,""))-SUM($HO111:HX111)</f>
        <v/>
      </c>
      <c r="HZ111" s="144">
        <f>SUMIFS(Kosztorys!$F:$F,Kosztorys!$D:$D,$B111,Kosztorys!$I:$I,CONCATENATE("&lt;01.10.",IA$10,""))-SUM($HO111:HY111)</f>
        <v/>
      </c>
      <c r="IA111" s="144">
        <f>SUMIFS(Kosztorys!$F:$F,Kosztorys!$D:$D,$B111,Kosztorys!$I:$I,CONCATENATE("&lt;01.01.",IB$10,""))-SUM($HO111:HZ111)</f>
        <v/>
      </c>
      <c r="IB111" s="145">
        <f>IF(M111="szt",IF(SUM(HO111:IA111)=IF(ISERROR(VLOOKUP(B111,JB_tabela,MATCH(IB$9,JB_menu,0)-1,FALSE())),,VLOOKUP(B111,JB_tabela,MATCH(IB$9,JB_menu,0)-1,FALSE())),"OK","nie zgadza się liczba użytych JB"),IF(SUM(HO111:IA111)=IF(ISERROR(VLOOKUP(B111,JB_tabela,MATCH(IC$9,JB_menu,0)-1,FALSE())),,VLOOKUP(B111,JB_tabela,MATCH(IC$9,JB_menu,0)-1,FALSE())),"OK","nie zgadzają się metry użyte w JB"))</f>
        <v/>
      </c>
      <c r="IE111" s="41">
        <f>$Q111</f>
        <v/>
      </c>
      <c r="IF111" s="41">
        <f>$R111</f>
        <v/>
      </c>
      <c r="IG111" s="41">
        <f>$S111</f>
        <v/>
      </c>
      <c r="IH111" s="348">
        <f>IF(LEFT($C111,4)="CAPE",ROUND(HO111*$L111,2),0)</f>
        <v/>
      </c>
      <c r="II111" s="348">
        <f>IF(LEFT($C111,4)="CAPE",ROUND(HP111*$L111,2),0)</f>
        <v/>
      </c>
      <c r="IJ111" s="348">
        <f>IF(LEFT($C111,4)="CAPE",ROUND(HQ111*$L111,2),0)</f>
        <v/>
      </c>
      <c r="IK111" s="348">
        <f>IF(LEFT($C111,4)="CAPE",ROUND(HR111*$L111,2),0)</f>
        <v/>
      </c>
      <c r="IL111" s="348">
        <f>IF(LEFT($C111,4)="CAPE",ROUND(HS111*$L111,2),0)</f>
        <v/>
      </c>
      <c r="IM111" s="348">
        <f>IF(LEFT($C111,4)="CAPE",ROUND(HT111*$L111,2),0)</f>
        <v/>
      </c>
      <c r="IN111" s="348">
        <f>IF(LEFT($C111,4)="CAPE",ROUND(HU111*$L111,2),0)</f>
        <v/>
      </c>
      <c r="IO111" s="348">
        <f>IF(LEFT($C111,4)="CAPE",ROUND(HV111*$L111,2),0)</f>
        <v/>
      </c>
      <c r="IP111" s="348">
        <f>IF(LEFT($C111,4)="CAPE",ROUND(HW111*$L111,2),0)</f>
        <v/>
      </c>
      <c r="IQ111" s="348">
        <f>IF(LEFT($C111,4)="CAPE",ROUND(HX111*$L111,2),0)</f>
        <v/>
      </c>
      <c r="IR111" s="348">
        <f>IF(LEFT($C111,4)="CAPE",ROUND(HY111*$L111,2),0)</f>
        <v/>
      </c>
      <c r="IS111" s="348">
        <f>IF(LEFT($C111,4)="CAPE",ROUND(HZ111*$L111,2),0)</f>
        <v/>
      </c>
      <c r="IT111" s="348">
        <f>IF(LEFT($C111,4)="CAPE",ROUND(IA111*$L111,2),0)</f>
        <v/>
      </c>
      <c r="IU111" s="41">
        <f>IF(SUM(IH111:IT111)=SUM(CY111:DN111),"OK",SUM(IH111:IT111)-SUM(CY111:DN111))</f>
        <v/>
      </c>
    </row>
    <row r="112" ht="12.75" customHeight="1">
      <c r="A112" s="119" t="n"/>
      <c r="B112" s="139" t="inlineStr">
        <is>
          <t>siec_rozdz_bezwykop</t>
        </is>
      </c>
      <c r="C112" s="139" t="inlineStr">
        <is>
          <t>CAPEX - Długość 1m</t>
        </is>
      </c>
      <c r="D112" s="140" t="n">
        <v>0</v>
      </c>
      <c r="E112" s="148" t="n">
        <v>1.2</v>
      </c>
      <c r="F112" s="141" t="inlineStr">
        <is>
          <t>mb</t>
        </is>
      </c>
      <c r="G112" s="139" t="inlineStr">
        <is>
          <t>Wiązka płaska mikrorurek grubościennych 4x12/8</t>
        </is>
      </c>
      <c r="H112" s="360">
        <f>IF(ISERROR(VLOOKUP(G112,KB_tabela,MATCH(H$9,KB_menu,0)-2,FALSE())),,VLOOKUP(G112,KB_tabela,MATCH(H$9,KB_menu,0)-2,FALSE()))</f>
        <v/>
      </c>
      <c r="I112" s="41">
        <f>IF(ISERROR(VLOOKUP(B112,JB_tabela,MATCH("czy puste",JB_menu,0)-1,FALSE())),"BŁĄD brak takiej JB",VLOOKUP(B112,JB_tabela,MATCH("czy puste",JB_menu,0)-1,FALSE()))</f>
        <v/>
      </c>
      <c r="J112" s="41">
        <f>IF(ISERROR(VLOOKUP(G112,KB_tabela,MATCH(H$9,KB_menu,0)-2,FALSE())),"BŁĄD brak takiego KB",IF(H112=0,IF(LEFT(C112,4)="OPEX","OK",IF(G112="brak kosztów CAPEX","OK","Brak Ceny KB")),"OK"))</f>
        <v/>
      </c>
      <c r="K112" s="41">
        <f>IF(AJ112="nie zgadza się liczba użytych JB","Nie liczy wszystkich JB",IF(BD112="nie zgadza się liczba użytych JB","Nie liczy wszystkich JB",IF(BX112="nie zgadza się liczba użytych JB","Nie liczy wszystkich JB",IF(BX112="nie zgadza się liczba użytych JB","Nie liczy wszystkich JB","OK"))))</f>
        <v/>
      </c>
      <c r="L112" s="361">
        <f>ROUND((E112*H112),2)</f>
        <v/>
      </c>
      <c r="M112" s="41">
        <f>VLOOKUP(B112,JB_tabela,MATCH(M$9,JB_menu,0)-1,FALSE())</f>
        <v/>
      </c>
      <c r="P112" s="41">
        <f>IF(ISERROR(VLOOKUP(S112,KATEGORIA_tabela,MATCH(P$9,KATEGORIA_menu,0)-2,FALSE())),,VLOOKUP(S112,KATEGORIA_tabela,MATCH(P$9,KATEGORIA_menu,0)-2,FALSE()))</f>
        <v/>
      </c>
      <c r="Q112" s="41">
        <f>IF(ISERROR(VLOOKUP(B112,JB_tabela,MATCH(Q$9,JB_menu,0)-1,FALSE())),,VLOOKUP(B112,JB_tabela,MATCH(Q$9,JB_menu,0)-1,FALSE()))</f>
        <v/>
      </c>
      <c r="R112" s="41">
        <f>IF(ISERROR(VLOOKUP(G112,KB_tabela,MATCH(R$9,KB_menu,0)-2,FALSE())),,VLOOKUP(G112,KB_tabela,MATCH(R$9,KB_menu,0)-2,FALSE()))</f>
        <v/>
      </c>
      <c r="S112" s="41">
        <f>IF(ISERROR(VLOOKUP(G112,KB_tabela,MATCH(S$9,KB_menu,0)-2,FALSE())),,VLOOKUP(G112,KB_tabela,MATCH(S$9,KB_menu,0)-2,FALSE()))</f>
        <v/>
      </c>
      <c r="T112" s="116">
        <f>IF($C112="CAPEX - 1szt JB",IF($M112="szt",SUMIFS(Kosztorys!$F:$F,Kosztorys!$D:$D,$B112,Kosztorys!$I:$I,CONCATENATE("&lt;01.01.",U$10,""))-SUMIFS(Kosztorys!$F:$F,Kosztorys!$D:$D,$B112,Kosztorys!$I:$I,CONCATENATE("&lt;01.01.",T$10,"")),COUNTIFS(Kosztorys!$D:$D,$B112,Kosztorys!$I:$I,CONCATENATE("&lt;01.01.",U$10,""))-COUNTIFS(Kosztorys!$D:$D,$B112,Kosztorys!$I:$I,CONCATENATE("&lt;01.01.",T$10,""))),0)</f>
        <v/>
      </c>
      <c r="U112" s="116">
        <f>IF($C112="CAPEX - 1szt JB",IF($M112="szt",SUMIFS(Kosztorys!$F:$F,Kosztorys!$D:$D,$B112,Kosztorys!$I:$I,CONCATENATE("&lt;01.01.",V$10,""))-SUMIFS(Kosztorys!$F:$F,Kosztorys!$D:$D,$B112,Kosztorys!$I:$I,CONCATENATE("&lt;01.01.",U$10,"")),COUNTIFS(Kosztorys!$D:$D,$B112,Kosztorys!$I:$I,CONCATENATE("&lt;01.01.",V$10,""))-COUNTIFS(Kosztorys!$D:$D,$B112,Kosztorys!$I:$I,CONCATENATE("&lt;01.01.",U$10,""))),0)</f>
        <v/>
      </c>
      <c r="V112" s="116">
        <f>IF($C112="CAPEX - 1szt JB",IF($M112="szt",SUMIFS(Kosztorys!$F:$F,Kosztorys!$D:$D,$B112,Kosztorys!$I:$I,CONCATENATE("&lt;01.01.",W$10,""))-SUMIFS(Kosztorys!$F:$F,Kosztorys!$D:$D,$B112,Kosztorys!$I:$I,CONCATENATE("&lt;01.01.",V$10,"")),COUNTIFS(Kosztorys!$D:$D,$B112,Kosztorys!$I:$I,CONCATENATE("&lt;01.01.",W$10,""))-COUNTIFS(Kosztorys!$D:$D,$B112,Kosztorys!$I:$I,CONCATENATE("&lt;01.01.",V$10,""))),0)</f>
        <v/>
      </c>
      <c r="W112" s="116">
        <f>IF($C112="CAPEX - 1szt JB",IF($M112="szt",SUMIFS(Kosztorys!$F:$F,Kosztorys!$D:$D,$B112,Kosztorys!$I:$I,CONCATENATE("&lt;01.01.",X$10,""))-SUMIFS(Kosztorys!$F:$F,Kosztorys!$D:$D,$B112,Kosztorys!$I:$I,CONCATENATE("&lt;01.01.",W$10,"")),COUNTIFS(Kosztorys!$D:$D,$B112,Kosztorys!$I:$I,CONCATENATE("&lt;01.01.",X$10,""))-COUNTIFS(Kosztorys!$D:$D,$B112,Kosztorys!$I:$I,CONCATENATE("&lt;01.01.",W$10,""))),0)</f>
        <v/>
      </c>
      <c r="X112" s="116">
        <f>IF($C112="CAPEX - 1szt JB",IF($M112="szt",SUMIFS(Kosztorys!$F:$F,Kosztorys!$D:$D,$B112,Kosztorys!$I:$I,CONCATENATE("&lt;01.01.",Y$10,""))-SUMIFS(Kosztorys!$F:$F,Kosztorys!$D:$D,$B112,Kosztorys!$I:$I,CONCATENATE("&lt;01.01.",X$10,"")),COUNTIFS(Kosztorys!$D:$D,$B112,Kosztorys!$I:$I,CONCATENATE("&lt;01.01.",Y$10,""))-COUNTIFS(Kosztorys!$D:$D,$B112,Kosztorys!$I:$I,CONCATENATE("&lt;01.01.",X$10,""))),0)</f>
        <v/>
      </c>
      <c r="Y112" s="116">
        <f>IF($C112="CAPEX - 1szt JB",IF($M112="szt",SUMIFS(Kosztorys!$F:$F,Kosztorys!$D:$D,$B112,Kosztorys!$I:$I,CONCATENATE("&lt;01.01.",Z$10,""))-SUMIFS(Kosztorys!$F:$F,Kosztorys!$D:$D,$B112,Kosztorys!$I:$I,CONCATENATE("&lt;01.01.",Y$10,"")),COUNTIFS(Kosztorys!$D:$D,$B112,Kosztorys!$I:$I,CONCATENATE("&lt;01.01.",Z$10,""))-COUNTIFS(Kosztorys!$D:$D,$B112,Kosztorys!$I:$I,CONCATENATE("&lt;01.01.",Y$10,""))),0)</f>
        <v/>
      </c>
      <c r="Z112" s="116">
        <f>IF($C112="CAPEX - 1szt JB",IF($M112="szt",SUMIFS(Kosztorys!$F:$F,Kosztorys!$D:$D,$B112,Kosztorys!$I:$I,CONCATENATE("&lt;01.01.",AA$10,""))-SUMIFS(Kosztorys!$F:$F,Kosztorys!$D:$D,$B112,Kosztorys!$I:$I,CONCATENATE("&lt;01.01.",Z$10,"")),COUNTIFS(Kosztorys!$D:$D,$B112,Kosztorys!$I:$I,CONCATENATE("&lt;01.01.",AA$10,""))-COUNTIFS(Kosztorys!$D:$D,$B112,Kosztorys!$I:$I,CONCATENATE("&lt;01.01.",Z$10,""))),0)</f>
        <v/>
      </c>
      <c r="AA112" s="116">
        <f>IF($C112="CAPEX - 1szt JB",IF($M112="szt",SUMIFS(Kosztorys!$F:$F,Kosztorys!$D:$D,$B112,Kosztorys!$I:$I,CONCATENATE("&lt;01.01.",AB$10,""))-SUMIFS(Kosztorys!$F:$F,Kosztorys!$D:$D,$B112,Kosztorys!$I:$I,CONCATENATE("&lt;01.01.",AA$10,"")),COUNTIFS(Kosztorys!$D:$D,$B112,Kosztorys!$I:$I,CONCATENATE("&lt;01.01.",AB$10,""))-COUNTIFS(Kosztorys!$D:$D,$B112,Kosztorys!$I:$I,CONCATENATE("&lt;01.01.",AA$10,""))),0)</f>
        <v/>
      </c>
      <c r="AB112" s="116">
        <f>IF($C112="CAPEX - 1szt JB",IF($M112="szt",SUMIFS(Kosztorys!$F:$F,Kosztorys!$D:$D,$B112,Kosztorys!$I:$I,CONCATENATE("&lt;01.01.",AC$10,""))-SUMIFS(Kosztorys!$F:$F,Kosztorys!$D:$D,$B112,Kosztorys!$I:$I,CONCATENATE("&lt;01.01.",AB$10,"")),COUNTIFS(Kosztorys!$D:$D,$B112,Kosztorys!$I:$I,CONCATENATE("&lt;01.01.",AC$10,""))-COUNTIFS(Kosztorys!$D:$D,$B112,Kosztorys!$I:$I,CONCATENATE("&lt;01.01.",AB$10,""))),0)</f>
        <v/>
      </c>
      <c r="AC112" s="116">
        <f>IF($C112="CAPEX - 1szt JB",IF($M112="szt",SUMIFS(Kosztorys!$F:$F,Kosztorys!$D:$D,$B112,Kosztorys!$I:$I,CONCATENATE("&lt;01.01.",AD$10,""))-SUMIFS(Kosztorys!$F:$F,Kosztorys!$D:$D,$B112,Kosztorys!$I:$I,CONCATENATE("&lt;01.01.",AC$10,"")),COUNTIFS(Kosztorys!$D:$D,$B112,Kosztorys!$I:$I,CONCATENATE("&lt;01.01.",AD$10,""))-COUNTIFS(Kosztorys!$D:$D,$B112,Kosztorys!$I:$I,CONCATENATE("&lt;01.01.",AC$10,""))),0)</f>
        <v/>
      </c>
      <c r="AD112" s="116">
        <f>IF($C112="CAPEX - 1szt JB",IF($M112="szt",SUMIFS(Kosztorys!$F:$F,Kosztorys!$D:$D,$B112,Kosztorys!$I:$I,CONCATENATE("&lt;01.01.",AE$10,""))-SUMIFS(Kosztorys!$F:$F,Kosztorys!$D:$D,$B112,Kosztorys!$I:$I,CONCATENATE("&lt;01.01.",AD$10,"")),COUNTIFS(Kosztorys!$D:$D,$B112,Kosztorys!$I:$I,CONCATENATE("&lt;01.01.",AE$10,""))-COUNTIFS(Kosztorys!$D:$D,$B112,Kosztorys!$I:$I,CONCATENATE("&lt;01.01.",AD$10,""))),0)</f>
        <v/>
      </c>
      <c r="AE112" s="116">
        <f>IF($C112="CAPEX - 1szt JB",IF($M112="szt",SUMIFS(Kosztorys!$F:$F,Kosztorys!$D:$D,$B112,Kosztorys!$I:$I,CONCATENATE("&lt;01.01.",AF$10,""))-SUMIFS(Kosztorys!$F:$F,Kosztorys!$D:$D,$B112,Kosztorys!$I:$I,CONCATENATE("&lt;01.01.",AE$10,"")),COUNTIFS(Kosztorys!$D:$D,$B112,Kosztorys!$I:$I,CONCATENATE("&lt;01.01.",AF$10,""))-COUNTIFS(Kosztorys!$D:$D,$B112,Kosztorys!$I:$I,CONCATENATE("&lt;01.01.",AE$10,""))),0)</f>
        <v/>
      </c>
      <c r="AF112" s="116">
        <f>IF($C112="CAPEX - 1szt JB",IF($M112="szt",SUMIFS(Kosztorys!$F:$F,Kosztorys!$D:$D,$B112,Kosztorys!$I:$I,CONCATENATE("&lt;01.01.",AG$10,""))-SUMIFS(Kosztorys!$F:$F,Kosztorys!$D:$D,$B112,Kosztorys!$I:$I,CONCATENATE("&lt;01.01.",AF$10,"")),COUNTIFS(Kosztorys!$D:$D,$B112,Kosztorys!$I:$I,CONCATENATE("&lt;01.01.",AG$10,""))-COUNTIFS(Kosztorys!$D:$D,$B112,Kosztorys!$I:$I,CONCATENATE("&lt;01.01.",AF$10,""))),0)</f>
        <v/>
      </c>
      <c r="AG112" s="116">
        <f>IF($C112="CAPEX - 1szt JB",IF($M112="szt",SUMIFS(Kosztorys!$F:$F,Kosztorys!$D:$D,$B112,Kosztorys!$I:$I,CONCATENATE("&lt;01.01.",AH$10,""))-SUMIFS(Kosztorys!$F:$F,Kosztorys!$D:$D,$B112,Kosztorys!$I:$I,CONCATENATE("&lt;01.01.",AG$10,"")),COUNTIFS(Kosztorys!$D:$D,$B112,Kosztorys!$I:$I,CONCATENATE("&lt;01.01.",AH$10,""))-COUNTIFS(Kosztorys!$D:$D,$B112,Kosztorys!$I:$I,CONCATENATE("&lt;01.01.",AG$10,""))),0)</f>
        <v/>
      </c>
      <c r="AH112" s="116">
        <f>IF($C112="CAPEX - 1szt JB",IF($M112="szt",SUMIFS(Kosztorys!$F:$F,Kosztorys!$D:$D,$B112,Kosztorys!$I:$I,CONCATENATE("&lt;01.01.",AI$10,""))-SUMIFS(Kosztorys!$F:$F,Kosztorys!$D:$D,$B112,Kosztorys!$I:$I,CONCATENATE("&lt;01.01.",AH$10,"")),COUNTIFS(Kosztorys!$D:$D,$B112,Kosztorys!$I:$I,CONCATENATE("&lt;01.01.",AI$10,""))-COUNTIFS(Kosztorys!$D:$D,$B112,Kosztorys!$I:$I,CONCATENATE("&lt;01.01.",AH$10,""))),0)</f>
        <v/>
      </c>
      <c r="AI112" s="116">
        <f>IF($C112="CAPEX - 1szt JB",IF($M112="szt",SUMIFS(Kosztorys!$F:$F,Kosztorys!$D:$D,$B112,Kosztorys!$I:$I,CONCATENATE("&lt;01.01.",AJ$10,""))-SUMIFS(Kosztorys!$F:$F,Kosztorys!$D:$D,$B112,Kosztorys!$I:$I,CONCATENATE("&lt;01.01.",AI$10,"")),COUNTIFS(Kosztorys!$D:$D,$B112,Kosztorys!$I:$I,CONCATENATE("&lt;01.01.",AJ$10,""))-COUNTIFS(Kosztorys!$D:$D,$B112,Kosztorys!$I:$I,CONCATENATE("&lt;01.01.",AI$10,""))),0)</f>
        <v/>
      </c>
      <c r="AJ112" s="116">
        <f>IF(C112="CAPEX - 1szt JB",IF(SUM(T112:AI112)=IF(ISERROR(VLOOKUP(B112,JB_tabela,MATCH(AJ$9,JB_menu,0)-1,FALSE())),,VLOOKUP(B112,JB_tabela,MATCH(AJ$9,JB_menu,0)-1,FALSE())),"OK","nie zgadza się liczba użytych JB"),"OK-ND")</f>
        <v/>
      </c>
      <c r="AM112" s="41">
        <f>IFERROR("_" &amp; VLOOKUP($B112,#REF!,1,FALSE()),#REF!)</f>
        <v/>
      </c>
      <c r="AN112" s="41">
        <f>IF($C112="CAPEX - Długość 1m",SUMIFS(Kosztorys!$F:$F,Kosztorys!$D:$D,$B112,Kosztorys!$I:$I,CONCATENATE("&lt;31.12.",AN$10,""))-SUMIFS(Kosztorys!$F:$F,Kosztorys!$D:$D,$B112,Kosztorys!$I:$I,CONCATENATE("&lt;31.12.",AM$10,"")),"x")</f>
        <v/>
      </c>
      <c r="AO112" s="41">
        <f>IF($C112="CAPEX - Długość 1m",SUMIFS(Kosztorys!$F:$F,Kosztorys!$D:$D,$B112,Kosztorys!$I:$I,CONCATENATE("&lt;31.12.",AO$10,""))-SUMIFS(Kosztorys!$F:$F,Kosztorys!$D:$D,$B112,Kosztorys!$I:$I,CONCATENATE("&lt;31.12.",AN$10,"")),"x")</f>
        <v/>
      </c>
      <c r="AP112" s="41">
        <f>IF($C112="CAPEX - Długość 1m",SUMIFS(Kosztorys!$F:$F,Kosztorys!$D:$D,$B112,Kosztorys!$I:$I,CONCATENATE("&lt;31.12.",AP$10,""))-SUMIFS(Kosztorys!$F:$F,Kosztorys!$D:$D,$B112,Kosztorys!$I:$I,CONCATENATE("&lt;31.12.",AO$10,"")),"x")</f>
        <v/>
      </c>
      <c r="AQ112" s="41">
        <f>IF($C112="CAPEX - Długość 1m",SUMIFS(Kosztorys!$F:$F,Kosztorys!$D:$D,$B112,Kosztorys!$I:$I,CONCATENATE("&lt;31.12.",AQ$10,""))-SUMIFS(Kosztorys!$F:$F,Kosztorys!$D:$D,$B112,Kosztorys!$I:$I,CONCATENATE("&lt;31.12.",AP$10,"")),"x")</f>
        <v/>
      </c>
      <c r="AR112" s="41">
        <f>IF($C112="CAPEX - Długość 1m",SUMIFS(Kosztorys!$F:$F,Kosztorys!$D:$D,$B112,Kosztorys!$I:$I,CONCATENATE("&lt;31.12.",AR$10,""))-SUMIFS(Kosztorys!$F:$F,Kosztorys!$D:$D,$B112,Kosztorys!$I:$I,CONCATENATE("&lt;31.12.",AQ$10,"")),"x")</f>
        <v/>
      </c>
      <c r="AS112" s="41">
        <f>IF($C112="CAPEX - Długość 1m",SUMIFS(Kosztorys!$F:$F,Kosztorys!$D:$D,$B112,Kosztorys!$I:$I,CONCATENATE("&lt;31.12.",AS$10,""))-SUMIFS(Kosztorys!$F:$F,Kosztorys!$D:$D,$B112,Kosztorys!$I:$I,CONCATENATE("&lt;31.12.",AR$10,"")),"x")</f>
        <v/>
      </c>
      <c r="AT112" s="41">
        <f>IF($C112="CAPEX - Długość 1m",SUMIFS(Kosztorys!$F:$F,Kosztorys!$D:$D,$B112,Kosztorys!$I:$I,CONCATENATE("&lt;31.12.",AT$10,""))-SUMIFS(Kosztorys!$F:$F,Kosztorys!$D:$D,$B112,Kosztorys!$I:$I,CONCATENATE("&lt;31.12.",AS$10,"")),"x")</f>
        <v/>
      </c>
      <c r="AU112" s="41">
        <f>IF($C112="CAPEX - Długość 1m",SUMIFS(Kosztorys!$F:$F,Kosztorys!$D:$D,$B112,Kosztorys!$I:$I,CONCATENATE("&lt;31.12.",AU$10,""))-SUMIFS(Kosztorys!$F:$F,Kosztorys!$D:$D,$B112,Kosztorys!$I:$I,CONCATENATE("&lt;31.12.",AT$10,"")),"x")</f>
        <v/>
      </c>
      <c r="AV112" s="41">
        <f>IF($C112="CAPEX - Długość 1m",SUMIFS(Kosztorys!$F:$F,Kosztorys!$D:$D,$B112,Kosztorys!$I:$I,CONCATENATE("&lt;31.12.",AV$10,""))-SUMIFS(Kosztorys!$F:$F,Kosztorys!$D:$D,$B112,Kosztorys!$I:$I,CONCATENATE("&lt;31.12.",AU$10,"")),"x")</f>
        <v/>
      </c>
      <c r="AW112" s="41">
        <f>IF($C112="CAPEX - Długość 1m",SUMIFS(Kosztorys!$F:$F,Kosztorys!$D:$D,$B112,Kosztorys!$I:$I,CONCATENATE("&lt;31.12.",AW$10,""))-SUMIFS(Kosztorys!$F:$F,Kosztorys!$D:$D,$B112,Kosztorys!$I:$I,CONCATENATE("&lt;31.12.",AV$10,"")),"x")</f>
        <v/>
      </c>
      <c r="AX112" s="41">
        <f>IF($C112="CAPEX - Długość 1m",SUMIFS(Kosztorys!$F:$F,Kosztorys!$D:$D,$B112,Kosztorys!$I:$I,CONCATENATE("&lt;31.12.",AX$10,""))-SUMIFS(Kosztorys!$F:$F,Kosztorys!$D:$D,$B112,Kosztorys!$I:$I,CONCATENATE("&lt;31.12.",AW$10,"")),"x")</f>
        <v/>
      </c>
      <c r="AY112" s="41">
        <f>IF($C112="CAPEX - Długość 1m",SUMIFS(Kosztorys!$F:$F,Kosztorys!$D:$D,$B112,Kosztorys!$I:$I,CONCATENATE("&lt;31.12.",AY$10,""))-SUMIFS(Kosztorys!$F:$F,Kosztorys!$D:$D,$B112,Kosztorys!$I:$I,CONCATENATE("&lt;31.12.",AX$10,"")),"x")</f>
        <v/>
      </c>
      <c r="AZ112" s="41">
        <f>IF($C112="CAPEX - Długość 1m",SUMIFS(Kosztorys!$F:$F,Kosztorys!$D:$D,$B112,Kosztorys!$I:$I,CONCATENATE("&lt;31.12.",AZ$10,""))-SUMIFS(Kosztorys!$F:$F,Kosztorys!$D:$D,$B112,Kosztorys!$I:$I,CONCATENATE("&lt;31.12.",AY$10,"")),"x")</f>
        <v/>
      </c>
      <c r="BA112" s="41">
        <f>IF($C112="CAPEX - Długość 1m",SUMIFS(Kosztorys!$F:$F,Kosztorys!$D:$D,$B112,Kosztorys!$I:$I,CONCATENATE("&lt;31.12.",BA$10,""))-SUMIFS(Kosztorys!$F:$F,Kosztorys!$D:$D,$B112,Kosztorys!$I:$I,CONCATENATE("&lt;31.12.",AZ$10,"")),"x")</f>
        <v/>
      </c>
      <c r="BB112" s="41">
        <f>IF($C112="CAPEX - Długość 1m",SUMIFS(Kosztorys!$F:$F,Kosztorys!$D:$D,$B112,Kosztorys!$I:$I,CONCATENATE("&lt;31.12.",BB$10,""))-SUMIFS(Kosztorys!$F:$F,Kosztorys!$D:$D,$B112,Kosztorys!$I:$I,CONCATENATE("&lt;31.12.",BA$10,"")),"x")</f>
        <v/>
      </c>
      <c r="BC112" s="41">
        <f>IF($C112="CAPEX - Długość 1m",SUMIFS(Kosztorys!$F:$F,Kosztorys!$D:$D,$B112,Kosztorys!$I:$I,CONCATENATE("&lt;31.12.",BC$10,""))-SUMIFS(Kosztorys!$F:$F,Kosztorys!$D:$D,$B112,Kosztorys!$I:$I,CONCATENATE("&lt;31.12.",BB$10,"")),"x")</f>
        <v/>
      </c>
      <c r="BD112" s="41">
        <f>IF(C112="CAPEX - Długość 1m",IF(SUM(AN112:BC112)=IF(ISERROR(VLOOKUP(B112,JB_tabela,MATCH(BD$9,JB_menu,0)-1,FALSE())),,VLOOKUP(B112,JB_tabela,MATCH(BD$9,JB_menu,0)-1,FALSE())),"OK","nie zgadza się liczba użytych JB"),"OK-ND")</f>
        <v/>
      </c>
      <c r="BH112" s="41">
        <f>IF($C112="OPEX - Koszt 1szt/rok",IF($M112="szt",SUMIFS(Kosztorys!$F:$F,Kosztorys!$D:$D,$B112,Kosztorys!$I:$I,CONCATENATE("&lt;01.01.",BH$10,""))+(SUMIFS(Kosztorys!$F:$F,Kosztorys!$D:$D,$B112,Kosztorys!$I:$I,CONCATENATE("&lt;=31.03.",BH$10,""))-SUMIFS(Kosztorys!$F:$F,Kosztorys!$D:$D,$B112,Kosztorys!$I:$I,CONCATENATE("&lt;=31.12.",BG$10,"")))*0.75+(SUMIFS(Kosztorys!$F:$F,Kosztorys!$D:$D,$B112,Kosztorys!$I:$I,CONCATENATE("&lt;=30.06.",BH$10,""))-SUMIFS(Kosztorys!$F:$F,Kosztorys!$D:$D,$B112,Kosztorys!$I:$I,CONCATENATE("&lt;=31.03.",BH$10,"")))*0.5+(SUMIFS(Kosztorys!$F:$F,Kosztorys!$D:$D,$B112,Kosztorys!$I:$I,CONCATENATE("&lt;=30.09.",BH$10,""))-SUMIFS(Kosztorys!$F:$F,Kosztorys!$D:$D,$B112,Kosztorys!$I:$I,CONCATENATE("&lt;=30.06.",BH$10,"")))*0.25,"nic"),0)</f>
        <v/>
      </c>
      <c r="BI112" s="41">
        <f>IF($C112="OPEX - Koszt 1szt/rok",IF($M112="szt",SUMIFS(Kosztorys!$F:$F,Kosztorys!$D:$D,$B112,Kosztorys!$I:$I,CONCATENATE("&lt;01.01.",BI$10,""))+(SUMIFS(Kosztorys!$F:$F,Kosztorys!$D:$D,$B112,Kosztorys!$I:$I,CONCATENATE("&lt;=31.03.",BI$10,""))-SUMIFS(Kosztorys!$F:$F,Kosztorys!$D:$D,$B112,Kosztorys!$I:$I,CONCATENATE("&lt;=31.12.",BH$10,"")))*0.75+(SUMIFS(Kosztorys!$F:$F,Kosztorys!$D:$D,$B112,Kosztorys!$I:$I,CONCATENATE("&lt;=30.06.",BI$10,""))-SUMIFS(Kosztorys!$F:$F,Kosztorys!$D:$D,$B112,Kosztorys!$I:$I,CONCATENATE("&lt;=31.03.",BI$10,"")))*0.5+(SUMIFS(Kosztorys!$F:$F,Kosztorys!$D:$D,$B112,Kosztorys!$I:$I,CONCATENATE("&lt;=30.09.",BI$10,""))-SUMIFS(Kosztorys!$F:$F,Kosztorys!$D:$D,$B112,Kosztorys!$I:$I,CONCATENATE("&lt;=30.06.",BI$10,"")))*0.25,"nic"),0)</f>
        <v/>
      </c>
      <c r="BJ112" s="41">
        <f>IF($C112="OPEX - Koszt 1szt/rok",IF($M112="szt",SUMIFS(Kosztorys!$F:$F,Kosztorys!$D:$D,$B112,Kosztorys!$I:$I,CONCATENATE("&lt;01.01.",BJ$10,""))+(SUMIFS(Kosztorys!$F:$F,Kosztorys!$D:$D,$B112,Kosztorys!$I:$I,CONCATENATE("&lt;=31.03.",BJ$10,""))-SUMIFS(Kosztorys!$F:$F,Kosztorys!$D:$D,$B112,Kosztorys!$I:$I,CONCATENATE("&lt;=31.12.",BI$10,"")))*0.75+(SUMIFS(Kosztorys!$F:$F,Kosztorys!$D:$D,$B112,Kosztorys!$I:$I,CONCATENATE("&lt;=30.06.",BJ$10,""))-SUMIFS(Kosztorys!$F:$F,Kosztorys!$D:$D,$B112,Kosztorys!$I:$I,CONCATENATE("&lt;=31.03.",BJ$10,"")))*0.5+(SUMIFS(Kosztorys!$F:$F,Kosztorys!$D:$D,$B112,Kosztorys!$I:$I,CONCATENATE("&lt;=30.09.",BJ$10,""))-SUMIFS(Kosztorys!$F:$F,Kosztorys!$D:$D,$B112,Kosztorys!$I:$I,CONCATENATE("&lt;=30.06.",BJ$10,"")))*0.25,"nic"),0)</f>
        <v/>
      </c>
      <c r="BK112" s="41">
        <f>IF($C112="OPEX - Koszt 1szt/rok",IF($M112="szt",SUMIFS(Kosztorys!$F:$F,Kosztorys!$D:$D,$B112,Kosztorys!$I:$I,CONCATENATE("&lt;01.01.",BK$10,""))+(SUMIFS(Kosztorys!$F:$F,Kosztorys!$D:$D,$B112,Kosztorys!$I:$I,CONCATENATE("&lt;=31.03.",BK$10,""))-SUMIFS(Kosztorys!$F:$F,Kosztorys!$D:$D,$B112,Kosztorys!$I:$I,CONCATENATE("&lt;=31.12.",BJ$10,"")))*0.75+(SUMIFS(Kosztorys!$F:$F,Kosztorys!$D:$D,$B112,Kosztorys!$I:$I,CONCATENATE("&lt;=30.06.",BK$10,""))-SUMIFS(Kosztorys!$F:$F,Kosztorys!$D:$D,$B112,Kosztorys!$I:$I,CONCATENATE("&lt;=31.03.",BK$10,"")))*0.5+(SUMIFS(Kosztorys!$F:$F,Kosztorys!$D:$D,$B112,Kosztorys!$I:$I,CONCATENATE("&lt;=30.09.",BK$10,""))-SUMIFS(Kosztorys!$F:$F,Kosztorys!$D:$D,$B112,Kosztorys!$I:$I,CONCATENATE("&lt;=30.06.",BK$10,"")))*0.25,"nic"),0)</f>
        <v/>
      </c>
      <c r="BL112" s="41">
        <f>IF($C112="OPEX - Koszt 1szt/rok",IF($M112="szt",SUMIFS(Kosztorys!$F:$F,Kosztorys!$D:$D,$B112,Kosztorys!$I:$I,CONCATENATE("&lt;01.01.",BL$10,""))+(SUMIFS(Kosztorys!$F:$F,Kosztorys!$D:$D,$B112,Kosztorys!$I:$I,CONCATENATE("&lt;=31.03.",BL$10,""))-SUMIFS(Kosztorys!$F:$F,Kosztorys!$D:$D,$B112,Kosztorys!$I:$I,CONCATENATE("&lt;=31.12.",BK$10,"")))*0.75+(SUMIFS(Kosztorys!$F:$F,Kosztorys!$D:$D,$B112,Kosztorys!$I:$I,CONCATENATE("&lt;=30.06.",BL$10,""))-SUMIFS(Kosztorys!$F:$F,Kosztorys!$D:$D,$B112,Kosztorys!$I:$I,CONCATENATE("&lt;=31.03.",BL$10,"")))*0.5+(SUMIFS(Kosztorys!$F:$F,Kosztorys!$D:$D,$B112,Kosztorys!$I:$I,CONCATENATE("&lt;=30.09.",BL$10,""))-SUMIFS(Kosztorys!$F:$F,Kosztorys!$D:$D,$B112,Kosztorys!$I:$I,CONCATENATE("&lt;=30.06.",BL$10,"")))*0.25,"nic"),0)</f>
        <v/>
      </c>
      <c r="BM112" s="41">
        <f>IF($C112="OPEX - Koszt 1szt/rok",IF($M112="szt",SUMIFS(Kosztorys!$F:$F,Kosztorys!$D:$D,$B112,Kosztorys!$I:$I,CONCATENATE("&lt;01.01.",BM$10,""))+(SUMIFS(Kosztorys!$F:$F,Kosztorys!$D:$D,$B112,Kosztorys!$I:$I,CONCATENATE("&lt;=31.03.",BM$10,""))-SUMIFS(Kosztorys!$F:$F,Kosztorys!$D:$D,$B112,Kosztorys!$I:$I,CONCATENATE("&lt;=31.12.",BL$10,"")))*0.75+(SUMIFS(Kosztorys!$F:$F,Kosztorys!$D:$D,$B112,Kosztorys!$I:$I,CONCATENATE("&lt;=30.06.",BM$10,""))-SUMIFS(Kosztorys!$F:$F,Kosztorys!$D:$D,$B112,Kosztorys!$I:$I,CONCATENATE("&lt;=31.03.",BM$10,"")))*0.5+(SUMIFS(Kosztorys!$F:$F,Kosztorys!$D:$D,$B112,Kosztorys!$I:$I,CONCATENATE("&lt;=30.09.",BM$10,""))-SUMIFS(Kosztorys!$F:$F,Kosztorys!$D:$D,$B112,Kosztorys!$I:$I,CONCATENATE("&lt;=30.06.",BM$10,"")))*0.25,"nic"),0)</f>
        <v/>
      </c>
      <c r="BN112" s="41">
        <f>IF($C112="OPEX - Koszt 1szt/rok",IF($M112="szt",SUMIFS(Kosztorys!$F:$F,Kosztorys!$D:$D,$B112,Kosztorys!$I:$I,CONCATENATE("&lt;01.01.",BN$10,""))+(SUMIFS(Kosztorys!$F:$F,Kosztorys!$D:$D,$B112,Kosztorys!$I:$I,CONCATENATE("&lt;=31.03.",BN$10,""))-SUMIFS(Kosztorys!$F:$F,Kosztorys!$D:$D,$B112,Kosztorys!$I:$I,CONCATENATE("&lt;=31.12.",BM$10,"")))*0.75+(SUMIFS(Kosztorys!$F:$F,Kosztorys!$D:$D,$B112,Kosztorys!$I:$I,CONCATENATE("&lt;=30.06.",BN$10,""))-SUMIFS(Kosztorys!$F:$F,Kosztorys!$D:$D,$B112,Kosztorys!$I:$I,CONCATENATE("&lt;=31.03.",BN$10,"")))*0.5+(SUMIFS(Kosztorys!$F:$F,Kosztorys!$D:$D,$B112,Kosztorys!$I:$I,CONCATENATE("&lt;=30.09.",BN$10,""))-SUMIFS(Kosztorys!$F:$F,Kosztorys!$D:$D,$B112,Kosztorys!$I:$I,CONCATENATE("&lt;=30.06.",BN$10,"")))*0.25,"nic"),0)</f>
        <v/>
      </c>
      <c r="BO112" s="41">
        <f>IF($C112="OPEX - Koszt 1szt/rok",IF($M112="szt",SUMIFS(Kosztorys!$F:$F,Kosztorys!$D:$D,$B112,Kosztorys!$I:$I,CONCATENATE("&lt;01.01.",BO$10,""))+(SUMIFS(Kosztorys!$F:$F,Kosztorys!$D:$D,$B112,Kosztorys!$I:$I,CONCATENATE("&lt;=31.03.",BO$10,""))-SUMIFS(Kosztorys!$F:$F,Kosztorys!$D:$D,$B112,Kosztorys!$I:$I,CONCATENATE("&lt;=31.12.",BN$10,"")))*0.75+(SUMIFS(Kosztorys!$F:$F,Kosztorys!$D:$D,$B112,Kosztorys!$I:$I,CONCATENATE("&lt;=30.06.",BO$10,""))-SUMIFS(Kosztorys!$F:$F,Kosztorys!$D:$D,$B112,Kosztorys!$I:$I,CONCATENATE("&lt;=31.03.",BO$10,"")))*0.5+(SUMIFS(Kosztorys!$F:$F,Kosztorys!$D:$D,$B112,Kosztorys!$I:$I,CONCATENATE("&lt;=30.09.",BO$10,""))-SUMIFS(Kosztorys!$F:$F,Kosztorys!$D:$D,$B112,Kosztorys!$I:$I,CONCATENATE("&lt;=30.06.",BO$10,"")))*0.25,"nic"),0)</f>
        <v/>
      </c>
      <c r="BP112" s="41">
        <f>IF($C112="OPEX - Koszt 1szt/rok",IF($M112="szt",SUMIFS(Kosztorys!$F:$F,Kosztorys!$D:$D,$B112,Kosztorys!$I:$I,CONCATENATE("&lt;01.01.",BP$10,""))+(SUMIFS(Kosztorys!$F:$F,Kosztorys!$D:$D,$B112,Kosztorys!$I:$I,CONCATENATE("&lt;=31.03.",BP$10,""))-SUMIFS(Kosztorys!$F:$F,Kosztorys!$D:$D,$B112,Kosztorys!$I:$I,CONCATENATE("&lt;=31.12.",BO$10,"")))*0.75+(SUMIFS(Kosztorys!$F:$F,Kosztorys!$D:$D,$B112,Kosztorys!$I:$I,CONCATENATE("&lt;=30.06.",BP$10,""))-SUMIFS(Kosztorys!$F:$F,Kosztorys!$D:$D,$B112,Kosztorys!$I:$I,CONCATENATE("&lt;=31.03.",BP$10,"")))*0.5+(SUMIFS(Kosztorys!$F:$F,Kosztorys!$D:$D,$B112,Kosztorys!$I:$I,CONCATENATE("&lt;=30.09.",BP$10,""))-SUMIFS(Kosztorys!$F:$F,Kosztorys!$D:$D,$B112,Kosztorys!$I:$I,CONCATENATE("&lt;=30.06.",BP$10,"")))*0.25,"nic"),0)</f>
        <v/>
      </c>
      <c r="BQ112" s="41">
        <f>IF($C112="OPEX - Koszt 1szt/rok",IF($M112="szt",SUMIFS(Kosztorys!$F:$F,Kosztorys!$D:$D,$B112,Kosztorys!$I:$I,CONCATENATE("&lt;01.01.",BQ$10,""))+(SUMIFS(Kosztorys!$F:$F,Kosztorys!$D:$D,$B112,Kosztorys!$I:$I,CONCATENATE("&lt;=31.03.",BQ$10,""))-SUMIFS(Kosztorys!$F:$F,Kosztorys!$D:$D,$B112,Kosztorys!$I:$I,CONCATENATE("&lt;=31.12.",BP$10,"")))*0.75+(SUMIFS(Kosztorys!$F:$F,Kosztorys!$D:$D,$B112,Kosztorys!$I:$I,CONCATENATE("&lt;=30.06.",BQ$10,""))-SUMIFS(Kosztorys!$F:$F,Kosztorys!$D:$D,$B112,Kosztorys!$I:$I,CONCATENATE("&lt;=31.03.",BQ$10,"")))*0.5+(SUMIFS(Kosztorys!$F:$F,Kosztorys!$D:$D,$B112,Kosztorys!$I:$I,CONCATENATE("&lt;=30.09.",BQ$10,""))-SUMIFS(Kosztorys!$F:$F,Kosztorys!$D:$D,$B112,Kosztorys!$I:$I,CONCATENATE("&lt;=30.06.",BQ$10,"")))*0.25,"nic"),0)</f>
        <v/>
      </c>
      <c r="BR112" s="41">
        <f>IF($C112="OPEX - Koszt 1szt/rok",IF($M112="szt",SUMIFS(Kosztorys!$F:$F,Kosztorys!$D:$D,$B112,Kosztorys!$I:$I,CONCATENATE("&lt;01.01.",BR$10,""))+(SUMIFS(Kosztorys!$F:$F,Kosztorys!$D:$D,$B112,Kosztorys!$I:$I,CONCATENATE("&lt;=31.03.",BR$10,""))-SUMIFS(Kosztorys!$F:$F,Kosztorys!$D:$D,$B112,Kosztorys!$I:$I,CONCATENATE("&lt;=31.12.",BQ$10,"")))*0.75+(SUMIFS(Kosztorys!$F:$F,Kosztorys!$D:$D,$B112,Kosztorys!$I:$I,CONCATENATE("&lt;=30.06.",BR$10,""))-SUMIFS(Kosztorys!$F:$F,Kosztorys!$D:$D,$B112,Kosztorys!$I:$I,CONCATENATE("&lt;=31.03.",BR$10,"")))*0.5+(SUMIFS(Kosztorys!$F:$F,Kosztorys!$D:$D,$B112,Kosztorys!$I:$I,CONCATENATE("&lt;=30.09.",BR$10,""))-SUMIFS(Kosztorys!$F:$F,Kosztorys!$D:$D,$B112,Kosztorys!$I:$I,CONCATENATE("&lt;=30.06.",BR$10,"")))*0.25,"nic"),0)</f>
        <v/>
      </c>
      <c r="BS112" s="41">
        <f>IF($C112="OPEX - Koszt 1szt/rok",IF($M112="szt",SUMIFS(Kosztorys!$F:$F,Kosztorys!$D:$D,$B112,Kosztorys!$I:$I,CONCATENATE("&lt;01.01.",BS$10,""))+(SUMIFS(Kosztorys!$F:$F,Kosztorys!$D:$D,$B112,Kosztorys!$I:$I,CONCATENATE("&lt;=31.03.",BS$10,""))-SUMIFS(Kosztorys!$F:$F,Kosztorys!$D:$D,$B112,Kosztorys!$I:$I,CONCATENATE("&lt;=31.12.",BR$10,"")))*0.75+(SUMIFS(Kosztorys!$F:$F,Kosztorys!$D:$D,$B112,Kosztorys!$I:$I,CONCATENATE("&lt;=30.06.",BS$10,""))-SUMIFS(Kosztorys!$F:$F,Kosztorys!$D:$D,$B112,Kosztorys!$I:$I,CONCATENATE("&lt;=31.03.",BS$10,"")))*0.5+(SUMIFS(Kosztorys!$F:$F,Kosztorys!$D:$D,$B112,Kosztorys!$I:$I,CONCATENATE("&lt;=30.09.",BS$10,""))-SUMIFS(Kosztorys!$F:$F,Kosztorys!$D:$D,$B112,Kosztorys!$I:$I,CONCATENATE("&lt;=30.06.",BS$10,"")))*0.25,"nic"),0)</f>
        <v/>
      </c>
      <c r="BT112" s="41">
        <f>IF($C112="OPEX - Koszt 1szt/rok",IF($M112="szt",SUMIFS(Kosztorys!$F:$F,Kosztorys!$D:$D,$B112,Kosztorys!$I:$I,CONCATENATE("&lt;01.01.",BT$10,""))+(SUMIFS(Kosztorys!$F:$F,Kosztorys!$D:$D,$B112,Kosztorys!$I:$I,CONCATENATE("&lt;=31.03.",BT$10,""))-SUMIFS(Kosztorys!$F:$F,Kosztorys!$D:$D,$B112,Kosztorys!$I:$I,CONCATENATE("&lt;=31.12.",BS$10,"")))*0.75+(SUMIFS(Kosztorys!$F:$F,Kosztorys!$D:$D,$B112,Kosztorys!$I:$I,CONCATENATE("&lt;=30.06.",BT$10,""))-SUMIFS(Kosztorys!$F:$F,Kosztorys!$D:$D,$B112,Kosztorys!$I:$I,CONCATENATE("&lt;=31.03.",BT$10,"")))*0.5+(SUMIFS(Kosztorys!$F:$F,Kosztorys!$D:$D,$B112,Kosztorys!$I:$I,CONCATENATE("&lt;=30.09.",BT$10,""))-SUMIFS(Kosztorys!$F:$F,Kosztorys!$D:$D,$B112,Kosztorys!$I:$I,CONCATENATE("&lt;=30.06.",BT$10,"")))*0.25,"nic"),0)</f>
        <v/>
      </c>
      <c r="BU112" s="41">
        <f>IF($C112="OPEX - Koszt 1szt/rok",IF($M112="szt",SUMIFS(Kosztorys!$F:$F,Kosztorys!$D:$D,$B112,Kosztorys!$I:$I,CONCATENATE("&lt;01.01.",BU$10,""))+(SUMIFS(Kosztorys!$F:$F,Kosztorys!$D:$D,$B112,Kosztorys!$I:$I,CONCATENATE("&lt;=31.03.",BU$10,""))-SUMIFS(Kosztorys!$F:$F,Kosztorys!$D:$D,$B112,Kosztorys!$I:$I,CONCATENATE("&lt;=31.12.",BT$10,"")))*0.75+(SUMIFS(Kosztorys!$F:$F,Kosztorys!$D:$D,$B112,Kosztorys!$I:$I,CONCATENATE("&lt;=30.06.",BU$10,""))-SUMIFS(Kosztorys!$F:$F,Kosztorys!$D:$D,$B112,Kosztorys!$I:$I,CONCATENATE("&lt;=31.03.",BU$10,"")))*0.5+(SUMIFS(Kosztorys!$F:$F,Kosztorys!$D:$D,$B112,Kosztorys!$I:$I,CONCATENATE("&lt;=30.09.",BU$10,""))-SUMIFS(Kosztorys!$F:$F,Kosztorys!$D:$D,$B112,Kosztorys!$I:$I,CONCATENATE("&lt;=30.06.",BU$10,"")))*0.25,"nic"),0)</f>
        <v/>
      </c>
      <c r="BV112" s="41">
        <f>IF($C112="OPEX - Koszt 1szt/rok",IF($M112="szt",SUMIFS(Kosztorys!$F:$F,Kosztorys!$D:$D,$B112,Kosztorys!$I:$I,CONCATENATE("&lt;01.01.",BV$10,""))+(SUMIFS(Kosztorys!$F:$F,Kosztorys!$D:$D,$B112,Kosztorys!$I:$I,CONCATENATE("&lt;=31.03.",BV$10,""))-SUMIFS(Kosztorys!$F:$F,Kosztorys!$D:$D,$B112,Kosztorys!$I:$I,CONCATENATE("&lt;=31.12.",BU$10,"")))*0.75+(SUMIFS(Kosztorys!$F:$F,Kosztorys!$D:$D,$B112,Kosztorys!$I:$I,CONCATENATE("&lt;=30.06.",BV$10,""))-SUMIFS(Kosztorys!$F:$F,Kosztorys!$D:$D,$B112,Kosztorys!$I:$I,CONCATENATE("&lt;=31.03.",BV$10,"")))*0.5+(SUMIFS(Kosztorys!$F:$F,Kosztorys!$D:$D,$B112,Kosztorys!$I:$I,CONCATENATE("&lt;=30.09.",BV$10,""))-SUMIFS(Kosztorys!$F:$F,Kosztorys!$D:$D,$B112,Kosztorys!$I:$I,CONCATENATE("&lt;=30.06.",BV$10,"")))*0.25,"nic"),0)</f>
        <v/>
      </c>
      <c r="BW112" s="41">
        <f>IF($C112="OPEX - Koszt 1szt/rok",IF($M112="szt",SUMIFS(Kosztorys!$F:$F,Kosztorys!$D:$D,$B112,Kosztorys!$I:$I,CONCATENATE("&lt;01.01.",BW$10,""))+(SUMIFS(Kosztorys!$F:$F,Kosztorys!$D:$D,$B112,Kosztorys!$I:$I,CONCATENATE("&lt;=31.03.",BW$10,""))-SUMIFS(Kosztorys!$F:$F,Kosztorys!$D:$D,$B112,Kosztorys!$I:$I,CONCATENATE("&lt;=31.12.",BV$10,"")))*0.75+(SUMIFS(Kosztorys!$F:$F,Kosztorys!$D:$D,$B112,Kosztorys!$I:$I,CONCATENATE("&lt;=30.06.",BW$10,""))-SUMIFS(Kosztorys!$F:$F,Kosztorys!$D:$D,$B112,Kosztorys!$I:$I,CONCATENATE("&lt;=31.03.",BW$10,"")))*0.5+(SUMIFS(Kosztorys!$F:$F,Kosztorys!$D:$D,$B112,Kosztorys!$I:$I,CONCATENATE("&lt;=30.09.",BW$10,""))-SUMIFS(Kosztorys!$F:$F,Kosztorys!$D:$D,$B112,Kosztorys!$I:$I,CONCATENATE("&lt;=30.06.",BW$10,"")))*0.25,"nic"),0)</f>
        <v/>
      </c>
      <c r="BX112" s="41">
        <f>IF(C112="OPEX - Koszt 1szt/rok",IF(MAX(BH112:BW112)=IF(ISERROR(VLOOKUP(B112,JB_tabela,MATCH(BX$9,JB_menu,0)-1,FALSE())),,VLOOKUP(B112,JB_tabela,MATCH(BX$9,JB_menu,0)-1,FALSE())),"OK","nie zgadza się liczba użytych JB"),"OK-ND")</f>
        <v/>
      </c>
      <c r="CB112" s="41">
        <f>IF($C112="OPEX - Długość 1m koszt/rok",IF($M112="m",SUMIFS(Kosztorys!$F:$F,Kosztorys!$D:$D,$B112,Kosztorys!$I:$I,CONCATENATE("&lt;01.01.",CB$10,""))+(SUMIFS(Kosztorys!$F:$F,Kosztorys!$D:$D,$B112,Kosztorys!$I:$I,CONCATENATE("&lt;=31.03.",CB$10,""))-SUMIFS(Kosztorys!$F:$F,Kosztorys!$D:$D,$B112,Kosztorys!$I:$I,CONCATENATE("&lt;=31.12.",CA$10,"")))*0.75+(SUMIFS(Kosztorys!$F:$F,Kosztorys!$D:$D,$B112,Kosztorys!$I:$I,CONCATENATE("&lt;=30.06.",CB$10,""))-SUMIFS(Kosztorys!$F:$F,Kosztorys!$D:$D,$B112,Kosztorys!$I:$I,CONCATENATE("&lt;=31.03.",CB$10,"")))*0.5+(SUMIFS(Kosztorys!$F:$F,Kosztorys!$D:$D,$B112,Kosztorys!$I:$I,CONCATENATE("&lt;=30.09.",CB$10,""))-SUMIFS(Kosztorys!$F:$F,Kosztorys!$D:$D,$B112,Kosztorys!$I:$I,CONCATENATE("&lt;=30.06.",CB$10,"")))*0.25,"nic"),0)</f>
        <v/>
      </c>
      <c r="CC112" s="41">
        <f>IF($C112="OPEX - Długość 1m koszt/rok",IF($M112="m",SUMIFS(Kosztorys!$F:$F,Kosztorys!$D:$D,$B112,Kosztorys!$I:$I,CONCATENATE("&lt;01.01.",CC$10,""))+(SUMIFS(Kosztorys!$F:$F,Kosztorys!$D:$D,$B112,Kosztorys!$I:$I,CONCATENATE("&lt;=31.03.",CC$10,""))-SUMIFS(Kosztorys!$F:$F,Kosztorys!$D:$D,$B112,Kosztorys!$I:$I,CONCATENATE("&lt;=31.12.",CB$10,"")))*0.75+(SUMIFS(Kosztorys!$F:$F,Kosztorys!$D:$D,$B112,Kosztorys!$I:$I,CONCATENATE("&lt;=30.06.",CC$10,""))-SUMIFS(Kosztorys!$F:$F,Kosztorys!$D:$D,$B112,Kosztorys!$I:$I,CONCATENATE("&lt;=31.03.",CC$10,"")))*0.5+(SUMIFS(Kosztorys!$F:$F,Kosztorys!$D:$D,$B112,Kosztorys!$I:$I,CONCATENATE("&lt;=30.09.",CC$10,""))-SUMIFS(Kosztorys!$F:$F,Kosztorys!$D:$D,$B112,Kosztorys!$I:$I,CONCATENATE("&lt;=30.06.",CC$10,"")))*0.25,"nic"),0)</f>
        <v/>
      </c>
      <c r="CD112" s="41">
        <f>IF($C112="OPEX - Długość 1m koszt/rok",IF($M112="m",SUMIFS(Kosztorys!$F:$F,Kosztorys!$D:$D,$B112,Kosztorys!$I:$I,CONCATENATE("&lt;01.01.",CD$10,""))+(SUMIFS(Kosztorys!$F:$F,Kosztorys!$D:$D,$B112,Kosztorys!$I:$I,CONCATENATE("&lt;=31.03.",CD$10,""))-SUMIFS(Kosztorys!$F:$F,Kosztorys!$D:$D,$B112,Kosztorys!$I:$I,CONCATENATE("&lt;=31.12.",CC$10,"")))*0.75+(SUMIFS(Kosztorys!$F:$F,Kosztorys!$D:$D,$B112,Kosztorys!$I:$I,CONCATENATE("&lt;=30.06.",CD$10,""))-SUMIFS(Kosztorys!$F:$F,Kosztorys!$D:$D,$B112,Kosztorys!$I:$I,CONCATENATE("&lt;=31.03.",CD$10,"")))*0.5+(SUMIFS(Kosztorys!$F:$F,Kosztorys!$D:$D,$B112,Kosztorys!$I:$I,CONCATENATE("&lt;=30.09.",CD$10,""))-SUMIFS(Kosztorys!$F:$F,Kosztorys!$D:$D,$B112,Kosztorys!$I:$I,CONCATENATE("&lt;=30.06.",CD$10,"")))*0.25,"nic"),0)</f>
        <v/>
      </c>
      <c r="CE112" s="41">
        <f>IF($C112="OPEX - Długość 1m koszt/rok",IF($M112="m",SUMIFS(Kosztorys!$F:$F,Kosztorys!$D:$D,$B112,Kosztorys!$I:$I,CONCATENATE("&lt;01.01.",CE$10,""))+(SUMIFS(Kosztorys!$F:$F,Kosztorys!$D:$D,$B112,Kosztorys!$I:$I,CONCATENATE("&lt;=31.03.",CE$10,""))-SUMIFS(Kosztorys!$F:$F,Kosztorys!$D:$D,$B112,Kosztorys!$I:$I,CONCATENATE("&lt;=31.12.",CD$10,"")))*0.75+(SUMIFS(Kosztorys!$F:$F,Kosztorys!$D:$D,$B112,Kosztorys!$I:$I,CONCATENATE("&lt;=30.06.",CE$10,""))-SUMIFS(Kosztorys!$F:$F,Kosztorys!$D:$D,$B112,Kosztorys!$I:$I,CONCATENATE("&lt;=31.03.",CE$10,"")))*0.5+(SUMIFS(Kosztorys!$F:$F,Kosztorys!$D:$D,$B112,Kosztorys!$I:$I,CONCATENATE("&lt;=30.09.",CE$10,""))-SUMIFS(Kosztorys!$F:$F,Kosztorys!$D:$D,$B112,Kosztorys!$I:$I,CONCATENATE("&lt;=30.06.",CE$10,"")))*0.25,"nic"),0)</f>
        <v/>
      </c>
      <c r="CF112" s="41">
        <f>IF($C112="OPEX - Długość 1m koszt/rok",IF($M112="m",SUMIFS(Kosztorys!$F:$F,Kosztorys!$D:$D,$B112,Kosztorys!$I:$I,CONCATENATE("&lt;01.01.",CF$10,""))+(SUMIFS(Kosztorys!$F:$F,Kosztorys!$D:$D,$B112,Kosztorys!$I:$I,CONCATENATE("&lt;=31.03.",CF$10,""))-SUMIFS(Kosztorys!$F:$F,Kosztorys!$D:$D,$B112,Kosztorys!$I:$I,CONCATENATE("&lt;=31.12.",CE$10,"")))*0.75+(SUMIFS(Kosztorys!$F:$F,Kosztorys!$D:$D,$B112,Kosztorys!$I:$I,CONCATENATE("&lt;=30.06.",CF$10,""))-SUMIFS(Kosztorys!$F:$F,Kosztorys!$D:$D,$B112,Kosztorys!$I:$I,CONCATENATE("&lt;=31.03.",CF$10,"")))*0.5+(SUMIFS(Kosztorys!$F:$F,Kosztorys!$D:$D,$B112,Kosztorys!$I:$I,CONCATENATE("&lt;=30.09.",CF$10,""))-SUMIFS(Kosztorys!$F:$F,Kosztorys!$D:$D,$B112,Kosztorys!$I:$I,CONCATENATE("&lt;=30.06.",CF$10,"")))*0.25,"nic"),0)</f>
        <v/>
      </c>
      <c r="CG112" s="41">
        <f>IF($C112="OPEX - Długość 1m koszt/rok",IF($M112="m",SUMIFS(Kosztorys!$F:$F,Kosztorys!$D:$D,$B112,Kosztorys!$I:$I,CONCATENATE("&lt;01.01.",CG$10,""))+(SUMIFS(Kosztorys!$F:$F,Kosztorys!$D:$D,$B112,Kosztorys!$I:$I,CONCATENATE("&lt;=31.03.",CG$10,""))-SUMIFS(Kosztorys!$F:$F,Kosztorys!$D:$D,$B112,Kosztorys!$I:$I,CONCATENATE("&lt;=31.12.",CF$10,"")))*0.75+(SUMIFS(Kosztorys!$F:$F,Kosztorys!$D:$D,$B112,Kosztorys!$I:$I,CONCATENATE("&lt;=30.06.",CG$10,""))-SUMIFS(Kosztorys!$F:$F,Kosztorys!$D:$D,$B112,Kosztorys!$I:$I,CONCATENATE("&lt;=31.03.",CG$10,"")))*0.5+(SUMIFS(Kosztorys!$F:$F,Kosztorys!$D:$D,$B112,Kosztorys!$I:$I,CONCATENATE("&lt;=30.09.",CG$10,""))-SUMIFS(Kosztorys!$F:$F,Kosztorys!$D:$D,$B112,Kosztorys!$I:$I,CONCATENATE("&lt;=30.06.",CG$10,"")))*0.25,"nic"),0)</f>
        <v/>
      </c>
      <c r="CH112" s="41">
        <f>IF($C112="OPEX - Długość 1m koszt/rok",IF($M112="m",SUMIFS(Kosztorys!$F:$F,Kosztorys!$D:$D,$B112,Kosztorys!$I:$I,CONCATENATE("&lt;01.01.",CH$10,""))+(SUMIFS(Kosztorys!$F:$F,Kosztorys!$D:$D,$B112,Kosztorys!$I:$I,CONCATENATE("&lt;=31.03.",CH$10,""))-SUMIFS(Kosztorys!$F:$F,Kosztorys!$D:$D,$B112,Kosztorys!$I:$I,CONCATENATE("&lt;=31.12.",CG$10,"")))*0.75+(SUMIFS(Kosztorys!$F:$F,Kosztorys!$D:$D,$B112,Kosztorys!$I:$I,CONCATENATE("&lt;=30.06.",CH$10,""))-SUMIFS(Kosztorys!$F:$F,Kosztorys!$D:$D,$B112,Kosztorys!$I:$I,CONCATENATE("&lt;=31.03.",CH$10,"")))*0.5+(SUMIFS(Kosztorys!$F:$F,Kosztorys!$D:$D,$B112,Kosztorys!$I:$I,CONCATENATE("&lt;=30.09.",CH$10,""))-SUMIFS(Kosztorys!$F:$F,Kosztorys!$D:$D,$B112,Kosztorys!$I:$I,CONCATENATE("&lt;=30.06.",CH$10,"")))*0.25,"nic"),0)</f>
        <v/>
      </c>
      <c r="CI112" s="41">
        <f>IF($C112="OPEX - Długość 1m koszt/rok",IF($M112="m",SUMIFS(Kosztorys!$F:$F,Kosztorys!$D:$D,$B112,Kosztorys!$I:$I,CONCATENATE("&lt;01.01.",CI$10,""))+(SUMIFS(Kosztorys!$F:$F,Kosztorys!$D:$D,$B112,Kosztorys!$I:$I,CONCATENATE("&lt;=31.03.",CI$10,""))-SUMIFS(Kosztorys!$F:$F,Kosztorys!$D:$D,$B112,Kosztorys!$I:$I,CONCATENATE("&lt;=31.12.",CH$10,"")))*0.75+(SUMIFS(Kosztorys!$F:$F,Kosztorys!$D:$D,$B112,Kosztorys!$I:$I,CONCATENATE("&lt;=30.06.",CI$10,""))-SUMIFS(Kosztorys!$F:$F,Kosztorys!$D:$D,$B112,Kosztorys!$I:$I,CONCATENATE("&lt;=31.03.",CI$10,"")))*0.5+(SUMIFS(Kosztorys!$F:$F,Kosztorys!$D:$D,$B112,Kosztorys!$I:$I,CONCATENATE("&lt;=30.09.",CI$10,""))-SUMIFS(Kosztorys!$F:$F,Kosztorys!$D:$D,$B112,Kosztorys!$I:$I,CONCATENATE("&lt;=30.06.",CI$10,"")))*0.25,"nic"),0)</f>
        <v/>
      </c>
      <c r="CJ112" s="41">
        <f>IF($C112="OPEX - Długość 1m koszt/rok",IF($M112="m",SUMIFS(Kosztorys!$F:$F,Kosztorys!$D:$D,$B112,Kosztorys!$I:$I,CONCATENATE("&lt;01.01.",CJ$10,""))+(SUMIFS(Kosztorys!$F:$F,Kosztorys!$D:$D,$B112,Kosztorys!$I:$I,CONCATENATE("&lt;=31.03.",CJ$10,""))-SUMIFS(Kosztorys!$F:$F,Kosztorys!$D:$D,$B112,Kosztorys!$I:$I,CONCATENATE("&lt;=31.12.",CI$10,"")))*0.75+(SUMIFS(Kosztorys!$F:$F,Kosztorys!$D:$D,$B112,Kosztorys!$I:$I,CONCATENATE("&lt;=30.06.",CJ$10,""))-SUMIFS(Kosztorys!$F:$F,Kosztorys!$D:$D,$B112,Kosztorys!$I:$I,CONCATENATE("&lt;=31.03.",CJ$10,"")))*0.5+(SUMIFS(Kosztorys!$F:$F,Kosztorys!$D:$D,$B112,Kosztorys!$I:$I,CONCATENATE("&lt;=30.09.",CJ$10,""))-SUMIFS(Kosztorys!$F:$F,Kosztorys!$D:$D,$B112,Kosztorys!$I:$I,CONCATENATE("&lt;=30.06.",CJ$10,"")))*0.25,"nic"),0)</f>
        <v/>
      </c>
      <c r="CK112" s="41">
        <f>IF($C112="OPEX - Długość 1m koszt/rok",IF($M112="m",SUMIFS(Kosztorys!$F:$F,Kosztorys!$D:$D,$B112,Kosztorys!$I:$I,CONCATENATE("&lt;01.01.",CK$10,""))+(SUMIFS(Kosztorys!$F:$F,Kosztorys!$D:$D,$B112,Kosztorys!$I:$I,CONCATENATE("&lt;=31.03.",CK$10,""))-SUMIFS(Kosztorys!$F:$F,Kosztorys!$D:$D,$B112,Kosztorys!$I:$I,CONCATENATE("&lt;=31.12.",CJ$10,"")))*0.75+(SUMIFS(Kosztorys!$F:$F,Kosztorys!$D:$D,$B112,Kosztorys!$I:$I,CONCATENATE("&lt;=30.06.",CK$10,""))-SUMIFS(Kosztorys!$F:$F,Kosztorys!$D:$D,$B112,Kosztorys!$I:$I,CONCATENATE("&lt;=31.03.",CK$10,"")))*0.5+(SUMIFS(Kosztorys!$F:$F,Kosztorys!$D:$D,$B112,Kosztorys!$I:$I,CONCATENATE("&lt;=30.09.",CK$10,""))-SUMIFS(Kosztorys!$F:$F,Kosztorys!$D:$D,$B112,Kosztorys!$I:$I,CONCATENATE("&lt;=30.06.",CK$10,"")))*0.25,"nic"),0)</f>
        <v/>
      </c>
      <c r="CL112" s="41">
        <f>IF($C112="OPEX - Długość 1m koszt/rok",IF($M112="m",SUMIFS(Kosztorys!$F:$F,Kosztorys!$D:$D,$B112,Kosztorys!$I:$I,CONCATENATE("&lt;01.01.",CL$10,""))+(SUMIFS(Kosztorys!$F:$F,Kosztorys!$D:$D,$B112,Kosztorys!$I:$I,CONCATENATE("&lt;=31.03.",CL$10,""))-SUMIFS(Kosztorys!$F:$F,Kosztorys!$D:$D,$B112,Kosztorys!$I:$I,CONCATENATE("&lt;=31.12.",CK$10,"")))*0.75+(SUMIFS(Kosztorys!$F:$F,Kosztorys!$D:$D,$B112,Kosztorys!$I:$I,CONCATENATE("&lt;=30.06.",CL$10,""))-SUMIFS(Kosztorys!$F:$F,Kosztorys!$D:$D,$B112,Kosztorys!$I:$I,CONCATENATE("&lt;=31.03.",CL$10,"")))*0.5+(SUMIFS(Kosztorys!$F:$F,Kosztorys!$D:$D,$B112,Kosztorys!$I:$I,CONCATENATE("&lt;=30.09.",CL$10,""))-SUMIFS(Kosztorys!$F:$F,Kosztorys!$D:$D,$B112,Kosztorys!$I:$I,CONCATENATE("&lt;=30.06.",CL$10,"")))*0.25,"nic"),0)</f>
        <v/>
      </c>
      <c r="CM112" s="41">
        <f>IF($C112="OPEX - Długość 1m koszt/rok",IF($M112="m",SUMIFS(Kosztorys!$F:$F,Kosztorys!$D:$D,$B112,Kosztorys!$I:$I,CONCATENATE("&lt;01.01.",CM$10,""))+(SUMIFS(Kosztorys!$F:$F,Kosztorys!$D:$D,$B112,Kosztorys!$I:$I,CONCATENATE("&lt;=31.03.",CM$10,""))-SUMIFS(Kosztorys!$F:$F,Kosztorys!$D:$D,$B112,Kosztorys!$I:$I,CONCATENATE("&lt;=31.12.",CL$10,"")))*0.75+(SUMIFS(Kosztorys!$F:$F,Kosztorys!$D:$D,$B112,Kosztorys!$I:$I,CONCATENATE("&lt;=30.06.",CM$10,""))-SUMIFS(Kosztorys!$F:$F,Kosztorys!$D:$D,$B112,Kosztorys!$I:$I,CONCATENATE("&lt;=31.03.",CM$10,"")))*0.5+(SUMIFS(Kosztorys!$F:$F,Kosztorys!$D:$D,$B112,Kosztorys!$I:$I,CONCATENATE("&lt;=30.09.",CM$10,""))-SUMIFS(Kosztorys!$F:$F,Kosztorys!$D:$D,$B112,Kosztorys!$I:$I,CONCATENATE("&lt;=30.06.",CM$10,"")))*0.25,"nic"),0)</f>
        <v/>
      </c>
      <c r="CN112" s="41">
        <f>IF($C112="OPEX - Długość 1m koszt/rok",IF($M112="m",SUMIFS(Kosztorys!$F:$F,Kosztorys!$D:$D,$B112,Kosztorys!$I:$I,CONCATENATE("&lt;01.01.",CN$10,""))+(SUMIFS(Kosztorys!$F:$F,Kosztorys!$D:$D,$B112,Kosztorys!$I:$I,CONCATENATE("&lt;=31.03.",CN$10,""))-SUMIFS(Kosztorys!$F:$F,Kosztorys!$D:$D,$B112,Kosztorys!$I:$I,CONCATENATE("&lt;=31.12.",CM$10,"")))*0.75+(SUMIFS(Kosztorys!$F:$F,Kosztorys!$D:$D,$B112,Kosztorys!$I:$I,CONCATENATE("&lt;=30.06.",CN$10,""))-SUMIFS(Kosztorys!$F:$F,Kosztorys!$D:$D,$B112,Kosztorys!$I:$I,CONCATENATE("&lt;=31.03.",CN$10,"")))*0.5+(SUMIFS(Kosztorys!$F:$F,Kosztorys!$D:$D,$B112,Kosztorys!$I:$I,CONCATENATE("&lt;=30.09.",CN$10,""))-SUMIFS(Kosztorys!$F:$F,Kosztorys!$D:$D,$B112,Kosztorys!$I:$I,CONCATENATE("&lt;=30.06.",CN$10,"")))*0.25,"nic"),0)</f>
        <v/>
      </c>
      <c r="CO112" s="41">
        <f>IF($C112="OPEX - Długość 1m koszt/rok",IF($M112="m",SUMIFS(Kosztorys!$F:$F,Kosztorys!$D:$D,$B112,Kosztorys!$I:$I,CONCATENATE("&lt;01.01.",CO$10,""))+(SUMIFS(Kosztorys!$F:$F,Kosztorys!$D:$D,$B112,Kosztorys!$I:$I,CONCATENATE("&lt;=31.03.",CO$10,""))-SUMIFS(Kosztorys!$F:$F,Kosztorys!$D:$D,$B112,Kosztorys!$I:$I,CONCATENATE("&lt;=31.12.",CN$10,"")))*0.75+(SUMIFS(Kosztorys!$F:$F,Kosztorys!$D:$D,$B112,Kosztorys!$I:$I,CONCATENATE("&lt;=30.06.",CO$10,""))-SUMIFS(Kosztorys!$F:$F,Kosztorys!$D:$D,$B112,Kosztorys!$I:$I,CONCATENATE("&lt;=31.03.",CO$10,"")))*0.5+(SUMIFS(Kosztorys!$F:$F,Kosztorys!$D:$D,$B112,Kosztorys!$I:$I,CONCATENATE("&lt;=30.09.",CO$10,""))-SUMIFS(Kosztorys!$F:$F,Kosztorys!$D:$D,$B112,Kosztorys!$I:$I,CONCATENATE("&lt;=30.06.",CO$10,"")))*0.25,"nic"),0)</f>
        <v/>
      </c>
      <c r="CP112" s="41">
        <f>IF($C112="OPEX - Długość 1m koszt/rok",IF($M112="m",SUMIFS(Kosztorys!$F:$F,Kosztorys!$D:$D,$B112,Kosztorys!$I:$I,CONCATENATE("&lt;01.01.",CP$10,""))+(SUMIFS(Kosztorys!$F:$F,Kosztorys!$D:$D,$B112,Kosztorys!$I:$I,CONCATENATE("&lt;=31.03.",CP$10,""))-SUMIFS(Kosztorys!$F:$F,Kosztorys!$D:$D,$B112,Kosztorys!$I:$I,CONCATENATE("&lt;=31.12.",CO$10,"")))*0.75+(SUMIFS(Kosztorys!$F:$F,Kosztorys!$D:$D,$B112,Kosztorys!$I:$I,CONCATENATE("&lt;=30.06.",CP$10,""))-SUMIFS(Kosztorys!$F:$F,Kosztorys!$D:$D,$B112,Kosztorys!$I:$I,CONCATENATE("&lt;=31.03.",CP$10,"")))*0.5+(SUMIFS(Kosztorys!$F:$F,Kosztorys!$D:$D,$B112,Kosztorys!$I:$I,CONCATENATE("&lt;=30.09.",CP$10,""))-SUMIFS(Kosztorys!$F:$F,Kosztorys!$D:$D,$B112,Kosztorys!$I:$I,CONCATENATE("&lt;=30.06.",CP$10,"")))*0.25,"nic"),0)</f>
        <v/>
      </c>
      <c r="CQ112" s="41">
        <f>IF($C112="OPEX - Długość 1m koszt/rok",IF($M112="m",SUMIFS(Kosztorys!$F:$F,Kosztorys!$D:$D,$B112,Kosztorys!$I:$I,CONCATENATE("&lt;01.01.",CQ$10,""))+(SUMIFS(Kosztorys!$F:$F,Kosztorys!$D:$D,$B112,Kosztorys!$I:$I,CONCATENATE("&lt;=31.03.",CQ$10,""))-SUMIFS(Kosztorys!$F:$F,Kosztorys!$D:$D,$B112,Kosztorys!$I:$I,CONCATENATE("&lt;=31.12.",CP$10,"")))*0.75+(SUMIFS(Kosztorys!$F:$F,Kosztorys!$D:$D,$B112,Kosztorys!$I:$I,CONCATENATE("&lt;=30.06.",CQ$10,""))-SUMIFS(Kosztorys!$F:$F,Kosztorys!$D:$D,$B112,Kosztorys!$I:$I,CONCATENATE("&lt;=31.03.",CQ$10,"")))*0.5+(SUMIFS(Kosztorys!$F:$F,Kosztorys!$D:$D,$B112,Kosztorys!$I:$I,CONCATENATE("&lt;=30.09.",CQ$10,""))-SUMIFS(Kosztorys!$F:$F,Kosztorys!$D:$D,$B112,Kosztorys!$I:$I,CONCATENATE("&lt;=30.06.",CQ$10,"")))*0.25,"nic"),0)</f>
        <v/>
      </c>
      <c r="CR112" s="41">
        <f>IF(C112="OPEX - Długość 1m koszt/rok",IF(MAX(CB112:CQ112)=IF(ISERROR(VLOOKUP(B112,JB_tabela,MATCH(CR$9,JB_menu,0)-1,FALSE())),,VLOOKUP(B112,JB_tabela,MATCH(CR$9,JB_menu,0)-1,FALSE())),"OK","nie zgadza się liczba użytych JB"),"OK-ND")</f>
        <v/>
      </c>
      <c r="CS112" s="41">
        <f>IFERROR(VLOOKUP($C112,$CY$2:$CZ$7,2,FALSE()),"ERROR")</f>
        <v/>
      </c>
      <c r="CV112" s="41">
        <f>$Q112</f>
        <v/>
      </c>
      <c r="CW112" s="41">
        <f>$R112</f>
        <v/>
      </c>
      <c r="CX112" s="41">
        <f>$S112</f>
        <v/>
      </c>
      <c r="CY112" s="41">
        <f>ROUND(IF(LEFT($C112,4)="CAPE",ROUND($E112*$H112,2)*OFFSET(T112,0,$CS112),0),2)</f>
        <v/>
      </c>
      <c r="CZ112" s="41">
        <f>ROUND(IF(LEFT($C112,4)="CAPE",ROUND($E112*$H112,2)*OFFSET(U112,0,$CS112),0),2)</f>
        <v/>
      </c>
      <c r="DA112" s="41">
        <f>ROUND(IF(LEFT($C112,4)="CAPE",ROUND($E112*$H112,2)*OFFSET(V112,0,$CS112),0),2)</f>
        <v/>
      </c>
      <c r="DB112" s="41">
        <f>ROUND(IF(LEFT($C112,4)="CAPE",ROUND($E112*$H112,2)*OFFSET(W112,0,$CS112),0),2)</f>
        <v/>
      </c>
      <c r="DC112" s="41">
        <f>ROUND(IF(LEFT($C112,4)="CAPE",ROUND($E112*$H112,2)*OFFSET(X112,0,$CS112),0),2)</f>
        <v/>
      </c>
      <c r="DD112" s="41">
        <f>ROUND(IF(LEFT($C112,4)="CAPE",ROUND($E112*$H112,2)*OFFSET(Y112,0,$CS112),0),2)</f>
        <v/>
      </c>
      <c r="DE112" s="41">
        <f>ROUND(IF(LEFT($C112,4)="CAPE",ROUND($E112*$H112,2)*OFFSET(Z112,0,$CS112),0),2)</f>
        <v/>
      </c>
      <c r="DF112" s="41">
        <f>ROUND(IF(LEFT($C112,4)="CAPE",ROUND($E112*$H112,2)*OFFSET(AA112,0,$CS112),0),2)</f>
        <v/>
      </c>
      <c r="DG112" s="41">
        <f>ROUND(IF(LEFT($C112,4)="CAPE",ROUND($E112*$H112,2)*OFFSET(AB112,0,$CS112),0),2)</f>
        <v/>
      </c>
      <c r="DH112" s="41">
        <f>ROUND(IF(LEFT($C112,4)="CAPE",ROUND($E112*$H112,2)*OFFSET(AC112,0,$CS112),0),2)</f>
        <v/>
      </c>
      <c r="DI112" s="41">
        <f>ROUND(IF(LEFT($C112,4)="CAPE",ROUND($E112*$H112,2)*OFFSET(AD112,0,$CS112),0),2)</f>
        <v/>
      </c>
      <c r="DJ112" s="41">
        <f>ROUND(IF(LEFT($C112,4)="CAPE",ROUND($E112*$H112,2)*OFFSET(AE112,0,$CS112),0),2)</f>
        <v/>
      </c>
      <c r="DK112" s="41">
        <f>ROUND(IF(LEFT($C112,4)="CAPE",ROUND($E112*$H112,2)*OFFSET(AF112,0,$CS112),0),2)</f>
        <v/>
      </c>
      <c r="DL112" s="41">
        <f>ROUND(IF(LEFT($C112,4)="CAPE",ROUND($E112*$H112,2)*OFFSET(AG112,0,$CS112),0),2)</f>
        <v/>
      </c>
      <c r="DM112" s="41">
        <f>ROUND(IF(LEFT($C112,4)="CAPE",ROUND($E112*$H112,2)*OFFSET(AH112,0,$CS112),0),2)</f>
        <v/>
      </c>
      <c r="DN112" s="41">
        <f>ROUND(IF(LEFT($C112,4)="CAPE",ROUND($E112*$H112,2)*OFFSET(AI112,0,$CS112),0),2)</f>
        <v/>
      </c>
      <c r="DP112" s="41">
        <f>$Q112</f>
        <v/>
      </c>
      <c r="DQ112" s="41">
        <f>$R112</f>
        <v/>
      </c>
      <c r="DR112" s="41">
        <f>$S112</f>
        <v/>
      </c>
      <c r="DS112" s="41">
        <f>ROUND(IF(LEFT($C112,4)="OPEX",$E112*$H112*OFFSET($T112,0,$CS112),0),2)</f>
        <v/>
      </c>
      <c r="DT112" s="41">
        <f>ROUND(IF(LEFT($C112,4)="OPEX",$E112*$H112*OFFSET($U112,0,$CS112),0),2)</f>
        <v/>
      </c>
      <c r="DU112" s="41">
        <f>ROUND(IF(LEFT($C112,4)="OPEX",$E112*$H112*OFFSET($V112,0,$CS112),0),2)</f>
        <v/>
      </c>
      <c r="DV112" s="41">
        <f>ROUND(IF(LEFT($C112,4)="OPEX",$E112*$H112*OFFSET($W112,0,$CS112),0),2)</f>
        <v/>
      </c>
      <c r="DW112" s="41">
        <f>ROUND(IF(LEFT($C112,4)="OPEX",$E112*$H112*OFFSET($X112,0,$CS112),0),2)</f>
        <v/>
      </c>
      <c r="DX112" s="41">
        <f>ROUND(IF(LEFT($C112,4)="OPEX",$E112*$H112*OFFSET($Y112,0,$CS112),0),2)</f>
        <v/>
      </c>
      <c r="DY112" s="41">
        <f>ROUND(IF(LEFT($C112,4)="OPEX",$E112*$H112*OFFSET($Z112,0,$CS112),0),2)</f>
        <v/>
      </c>
      <c r="DZ112" s="41">
        <f>ROUND(IF(LEFT($C112,4)="OPEX",$E112*$H112*OFFSET($AA112,0,$CS112),0),2)</f>
        <v/>
      </c>
      <c r="EA112" s="41">
        <f>ROUND(IF(LEFT($C112,4)="OPEX",$E112*$H112*OFFSET($AB112,0,$CS112),0),2)</f>
        <v/>
      </c>
      <c r="EB112" s="41">
        <f>ROUND(IF(LEFT($C112,4)="OPEX",$E112*$H112*OFFSET($AC112,0,$CS112),0),2)</f>
        <v/>
      </c>
      <c r="EC112" s="41">
        <f>ROUND(IF(LEFT($C112,4)="OPEX",$E112*$H112*OFFSET($AD112,0,$CS112),0),2)</f>
        <v/>
      </c>
      <c r="ED112" s="41">
        <f>ROUND(IF(LEFT($C112,4)="OPEX",$E112*$H112*OFFSET($AE112,0,$CS112),0),2)</f>
        <v/>
      </c>
      <c r="EE112" s="41">
        <f>ROUND(IF(LEFT($C112,4)="OPEX",$E112*$H112*OFFSET($AF112,0,$CS112),0),2)</f>
        <v/>
      </c>
      <c r="EF112" s="41">
        <f>ROUND(IF(LEFT($C112,4)="OPEX",$E112*$H112*OFFSET($AG112,0,$CS112),0),2)</f>
        <v/>
      </c>
      <c r="EG112" s="41">
        <f>ROUND(IF(LEFT($C112,4)="OPEX",$E112*$H112*OFFSET($AH112,0,$CS112),0),2)</f>
        <v/>
      </c>
      <c r="EH112" s="41">
        <f>ROUND(IF(LEFT($C112,4)="OPEX",$E112*$H112*OFFSET($AI112,0,$CS112),0),2)</f>
        <v/>
      </c>
      <c r="EJ112" s="41">
        <f>$Q112</f>
        <v/>
      </c>
      <c r="EK112" s="41">
        <f>$R112</f>
        <v/>
      </c>
      <c r="EL112" s="41">
        <f>$S112</f>
        <v/>
      </c>
      <c r="EM112" s="41">
        <f>ROUND($D112*$CY112,2)</f>
        <v/>
      </c>
      <c r="EN112" s="41">
        <f>ROUND($D112*$CZ112,2)</f>
        <v/>
      </c>
      <c r="EO112" s="41">
        <f>ROUND($D112*$DA112,2)</f>
        <v/>
      </c>
      <c r="EP112" s="41">
        <f>ROUND($D112*$DB112,2)</f>
        <v/>
      </c>
      <c r="EQ112" s="41">
        <f>ROUND($D112*$DC112,2)</f>
        <v/>
      </c>
      <c r="ER112" s="41">
        <f>ROUND($D112*$DD112,2)</f>
        <v/>
      </c>
      <c r="ES112" s="41">
        <f>ROUND($D112*$DE112,2)</f>
        <v/>
      </c>
      <c r="ET112" s="41">
        <f>ROUND($D112*$DF112,2)</f>
        <v/>
      </c>
      <c r="EU112" s="41">
        <f>ROUND($D112*$DG112,2)</f>
        <v/>
      </c>
      <c r="EV112" s="41">
        <f>ROUND($D112*$DH112,2)</f>
        <v/>
      </c>
      <c r="EW112" s="41">
        <f>ROUND($D112*$DI112,2)</f>
        <v/>
      </c>
      <c r="EX112" s="41">
        <f>ROUND($D112*$DJ112,2)</f>
        <v/>
      </c>
      <c r="EY112" s="41">
        <f>ROUND($D112*$DK112,2)</f>
        <v/>
      </c>
      <c r="EZ112" s="41">
        <f>ROUND($D112*$DL112,2)</f>
        <v/>
      </c>
      <c r="FA112" s="41">
        <f>ROUND($D112*$DM112,2)</f>
        <v/>
      </c>
      <c r="FB112" s="41">
        <f>ROUND($D112*$DN112,2)</f>
        <v/>
      </c>
      <c r="FG112" s="41">
        <f>ROUND(IF(LEFT($C112,4)="CAPE",SUM($CY112:CY112 )/$P112,0),2)</f>
        <v/>
      </c>
      <c r="FH112" s="41">
        <f>ROUND(IF(LEFT($C112,4)="CAPE",SUM($CY112:CZ112 )/$P112,0),2)</f>
        <v/>
      </c>
      <c r="FI112" s="41">
        <f>ROUND(IF(LEFT($C112,4)="CAPE",SUM($CY112:DA112 )/$P112,0),2)</f>
        <v/>
      </c>
      <c r="FJ112" s="41">
        <f>ROUND(IF(LEFT($C112,4)="CAPE",SUM($CY112:DB112 )/$P112,0),2)</f>
        <v/>
      </c>
      <c r="FK112" s="41">
        <f>ROUND(IF(LEFT($C112,4)="CAPE",SUM($CY112:DC112 )/$P112,0),2)</f>
        <v/>
      </c>
      <c r="FL112" s="41">
        <f>ROUND(IF(LEFT($C112,4)="CAPE",SUM($CY112:DD112 )/$P112,0),2)</f>
        <v/>
      </c>
      <c r="FM112" s="41">
        <f>ROUND(IF(LEFT($C112,4)="CAPE",SUM($CY112:DE112 )/$P112,0),2)</f>
        <v/>
      </c>
      <c r="FN112" s="41">
        <f>ROUND(IF(LEFT($C112,4)="CAPE",SUM($CY112:DF112 )/$P112,0),2)</f>
        <v/>
      </c>
      <c r="FO112" s="41">
        <f>ROUND(IF(LEFT($C112,4)="CAPE",SUM($CY112:DG112 )/$P112,0),2)</f>
        <v/>
      </c>
      <c r="FP112" s="41">
        <f>ROUND(IF(LEFT($C112,4)="CAPE",SUM($CY112:DH112 )/$P112,0),2)</f>
        <v/>
      </c>
      <c r="FQ112" s="41">
        <f>ROUND(IF(LEFT($C112,4)="CAPE",SUM($CY112:DI112 )/$P112,0),2)</f>
        <v/>
      </c>
      <c r="FR112" s="41">
        <f>ROUND(IF(LEFT($C112,4)="CAPE",SUM($CY112:DJ112 )/$P112,0),2)</f>
        <v/>
      </c>
      <c r="FS112" s="41">
        <f>ROUND(IF(LEFT($C112,4)="CAPE",SUM($CY112:DK112 )/$P112,0),2)</f>
        <v/>
      </c>
      <c r="FT112" s="41">
        <f>ROUND(IF(LEFT($C112,4)="CAPE",SUM($CY112:DL112 )/$P112,0),2)</f>
        <v/>
      </c>
      <c r="FU112" s="41">
        <f>ROUND(IF(LEFT($C112,4)="CAPE",SUM($CY112:DM112 )/$P112,0),2)</f>
        <v/>
      </c>
      <c r="FV112" s="41">
        <f>ROUND(IF(LEFT($C112,4)="CAPE",SUM($CY112:DN112 )/$P112,0),2)</f>
        <v/>
      </c>
      <c r="GA112" s="41">
        <f>ROUND(IF(SUM($FG112:FG112)&gt;SUM($CY112:CY112),SUM($CY112:CY112),SUM($FG112:FG112)),2)</f>
        <v/>
      </c>
      <c r="GB112" s="41">
        <f>ROUND(IF(SUM($FG112:FH112)&gt;SUM($CY112:CZ112),SUM($CY112:CZ112),SUM($FG112:FH112)),2)</f>
        <v/>
      </c>
      <c r="GC112" s="41">
        <f>ROUND(IF(SUM($FG112:FI112)&gt;SUM($CY112:DA112),SUM($CY112:DA112),SUM($FG112:FI112)),2)</f>
        <v/>
      </c>
      <c r="GD112" s="41">
        <f>ROUND(IF(SUM($FG112:FJ112)&gt;SUM($CY112:DB112),SUM($CY112:DB112),SUM($FG112:FJ112)),2)</f>
        <v/>
      </c>
      <c r="GE112" s="41">
        <f>ROUND(IF(SUM($FG112:FK112)&gt;SUM($CY112:DC112),SUM($CY112:DC112),SUM($FG112:FK112)),2)</f>
        <v/>
      </c>
      <c r="GF112" s="41">
        <f>ROUND(IF(SUM($FG112:FL112)&gt;SUM($CY112:DD112),SUM($CY112:DD112),SUM($FG112:FL112)),2)</f>
        <v/>
      </c>
      <c r="GG112" s="41">
        <f>ROUND(IF(SUM($FG112:FM112)&gt;SUM($CY112:DE112),SUM($CY112:DE112),SUM($FG112:FM112)),2)</f>
        <v/>
      </c>
      <c r="GH112" s="41">
        <f>ROUND(IF(SUM($FG112:FN112)&gt;SUM($CY112:DF112),SUM($CY112:DF112),SUM($FG112:FN112)),2)</f>
        <v/>
      </c>
      <c r="GI112" s="41">
        <f>ROUND(IF(SUM($FG112:FO112)&gt;SUM($CY112:DG112),SUM($CY112:DG112),SUM($FG112:FO112)),2)</f>
        <v/>
      </c>
      <c r="GJ112" s="41">
        <f>ROUND(IF(SUM($FG112:FP112)&gt;SUM($CY112:DH112),SUM($CY112:DH112),SUM($FG112:FP112)),2)</f>
        <v/>
      </c>
      <c r="GK112" s="41">
        <f>ROUND(IF(SUM($FG112:FQ112)&gt;SUM($CY112:DI112),SUM($CY112:DI112),SUM($FG112:FQ112)),2)</f>
        <v/>
      </c>
      <c r="GL112" s="41">
        <f>ROUND(IF(SUM($FG112:FR112)&gt;SUM($CY112:DJ112),SUM($CY112:DJ112),SUM($FG112:FR112)),2)</f>
        <v/>
      </c>
      <c r="GM112" s="41">
        <f>ROUND(IF(SUM($FG112:FS112)&gt;SUM($CY112:DK112),SUM($CY112:DK112),SUM($FG112:FS112)),2)</f>
        <v/>
      </c>
      <c r="GN112" s="41">
        <f>ROUND(IF(SUM($FG112:FT112)&gt;SUM($CY112:DL112),SUM($CY112:DL112),SUM($FG112:FT112)),2)</f>
        <v/>
      </c>
      <c r="GO112" s="41">
        <f>ROUND(IF(SUM($FG112:FU112)&gt;SUM($CY112:DM112),SUM($CY112:DM112),SUM($FG112:FU112)),2)</f>
        <v/>
      </c>
      <c r="GP112" s="41">
        <f>ROUND(IF(SUM($FG112:FV112)&gt;SUM($CY112:DN112),SUM($CY112:DN112),SUM($FG112:FV112)),2)</f>
        <v/>
      </c>
      <c r="GR112" s="41">
        <f>$Q112</f>
        <v/>
      </c>
      <c r="GS112" s="41">
        <f>$R112</f>
        <v/>
      </c>
      <c r="GT112" s="41">
        <f>$S112</f>
        <v/>
      </c>
      <c r="GU112" s="41">
        <f>$GA112</f>
        <v/>
      </c>
      <c r="GV112" s="41">
        <f>GB112 - GA112</f>
        <v/>
      </c>
      <c r="GW112" s="41">
        <f>GC112 - GB112</f>
        <v/>
      </c>
      <c r="GX112" s="41">
        <f>GD112 - GC112</f>
        <v/>
      </c>
      <c r="GY112" s="41">
        <f>GE112 - GD112</f>
        <v/>
      </c>
      <c r="GZ112" s="41">
        <f>GF112 - GE112</f>
        <v/>
      </c>
      <c r="HA112" s="41">
        <f>GG112 - GF112</f>
        <v/>
      </c>
      <c r="HB112" s="41">
        <f>GH112 - GG112</f>
        <v/>
      </c>
      <c r="HC112" s="41">
        <f>GI112 - GH112</f>
        <v/>
      </c>
      <c r="HD112" s="41">
        <f>GJ112 - GI112</f>
        <v/>
      </c>
      <c r="HE112" s="41">
        <f>GK112 - GJ112</f>
        <v/>
      </c>
      <c r="HF112" s="41">
        <f>GL112 - GK112</f>
        <v/>
      </c>
      <c r="HG112" s="41">
        <f>GM112 - GL112</f>
        <v/>
      </c>
      <c r="HH112" s="41">
        <f>GN112 - GM112</f>
        <v/>
      </c>
      <c r="HI112" s="41">
        <f>GO112 - GN112</f>
        <v/>
      </c>
      <c r="HJ112" s="41">
        <f>GP112 - GO112</f>
        <v/>
      </c>
      <c r="HL112" s="41">
        <f>$Q112</f>
        <v/>
      </c>
      <c r="HM112" s="41">
        <f>$R112</f>
        <v/>
      </c>
      <c r="HN112" s="41">
        <f>$S112</f>
        <v/>
      </c>
      <c r="HO112" s="144">
        <f>SUMIFS(Kosztorys!$F:$F,Kosztorys!$D:$D,$B112,Kosztorys!$I:$I,CONCATENATE("&lt;01.01.",HP$10,""))</f>
        <v/>
      </c>
      <c r="HP112" s="144">
        <f>SUMIFS(Kosztorys!$F:$F,Kosztorys!$D:$D,$B112,Kosztorys!$I:$I,CONCATENATE("&lt;01.04.",HQ$10,""))-SUM($HO112)</f>
        <v/>
      </c>
      <c r="HQ112" s="144">
        <f>SUMIFS(Kosztorys!$F:$F,Kosztorys!$D:$D,$B112,Kosztorys!$I:$I,CONCATENATE("&lt;01.07.",HR$10,""))-SUM($HO112:HP112)</f>
        <v/>
      </c>
      <c r="HR112" s="144">
        <f>SUMIFS(Kosztorys!$F:$F,Kosztorys!$D:$D,$B112,Kosztorys!$I:$I,CONCATENATE("&lt;01.10.",HS$10,""))-SUM($HO112:HQ112)</f>
        <v/>
      </c>
      <c r="HS112" s="144">
        <f>SUMIFS(Kosztorys!$F:$F,Kosztorys!$D:$D,$B112,Kosztorys!$I:$I,CONCATENATE("&lt;01.01.",HT$10,""))-SUM($HO112:HR112)</f>
        <v/>
      </c>
      <c r="HT112" s="144">
        <f>SUMIFS(Kosztorys!$F:$F,Kosztorys!$D:$D,$B112,Kosztorys!$I:$I,CONCATENATE("&lt;01.04.",HU$10,""))-SUM($HO112:HS112)</f>
        <v/>
      </c>
      <c r="HU112" s="144">
        <f>SUMIFS(Kosztorys!$F:$F,Kosztorys!$D:$D,$B112,Kosztorys!$I:$I,CONCATENATE("&lt;01.07.",HV$10,""))-SUM($HO112:HT112)</f>
        <v/>
      </c>
      <c r="HV112" s="144">
        <f>SUMIFS(Kosztorys!$F:$F,Kosztorys!$D:$D,$B112,Kosztorys!$I:$I,CONCATENATE("&lt;01.10.",HW$10,""))-SUM($HO112:HU112)</f>
        <v/>
      </c>
      <c r="HW112" s="144">
        <f>SUMIFS(Kosztorys!$F:$F,Kosztorys!$D:$D,$B112,Kosztorys!$I:$I,CONCATENATE("&lt;01.01.",HX$10,""))-SUM($HO112:HV112)</f>
        <v/>
      </c>
      <c r="HX112" s="144">
        <f>SUMIFS(Kosztorys!$F:$F,Kosztorys!$D:$D,$B112,Kosztorys!$I:$I,CONCATENATE("&lt;01.04.",HY$10,""))-SUM($HO112:HW112)</f>
        <v/>
      </c>
      <c r="HY112" s="144">
        <f>SUMIFS(Kosztorys!$F:$F,Kosztorys!$D:$D,$B112,Kosztorys!$I:$I,CONCATENATE("&lt;01.07.",HZ$10,""))-SUM($HO112:HX112)</f>
        <v/>
      </c>
      <c r="HZ112" s="144">
        <f>SUMIFS(Kosztorys!$F:$F,Kosztorys!$D:$D,$B112,Kosztorys!$I:$I,CONCATENATE("&lt;01.10.",IA$10,""))-SUM($HO112:HY112)</f>
        <v/>
      </c>
      <c r="IA112" s="144">
        <f>SUMIFS(Kosztorys!$F:$F,Kosztorys!$D:$D,$B112,Kosztorys!$I:$I,CONCATENATE("&lt;01.01.",IB$10,""))-SUM($HO112:HZ112)</f>
        <v/>
      </c>
      <c r="IB112" s="145">
        <f>IF(M112="szt",IF(SUM(HO112:IA112)=IF(ISERROR(VLOOKUP(B112,JB_tabela,MATCH(IB$9,JB_menu,0)-1,FALSE())),,VLOOKUP(B112,JB_tabela,MATCH(IB$9,JB_menu,0)-1,FALSE())),"OK","nie zgadza się liczba użytych JB"),IF(SUM(HO112:IA112)=IF(ISERROR(VLOOKUP(B112,JB_tabela,MATCH(IC$9,JB_menu,0)-1,FALSE())),,VLOOKUP(B112,JB_tabela,MATCH(IC$9,JB_menu,0)-1,FALSE())),"OK","nie zgadzają się metry użyte w JB"))</f>
        <v/>
      </c>
      <c r="IE112" s="41">
        <f>$Q112</f>
        <v/>
      </c>
      <c r="IF112" s="41">
        <f>$R112</f>
        <v/>
      </c>
      <c r="IG112" s="41">
        <f>$S112</f>
        <v/>
      </c>
      <c r="IH112" s="348">
        <f>IF(LEFT($C112,4)="CAPE",ROUND(HO112*$L112,2),0)</f>
        <v/>
      </c>
      <c r="II112" s="348">
        <f>IF(LEFT($C112,4)="CAPE",ROUND(HP112*$L112,2),0)</f>
        <v/>
      </c>
      <c r="IJ112" s="348">
        <f>IF(LEFT($C112,4)="CAPE",ROUND(HQ112*$L112,2),0)</f>
        <v/>
      </c>
      <c r="IK112" s="348">
        <f>IF(LEFT($C112,4)="CAPE",ROUND(HR112*$L112,2),0)</f>
        <v/>
      </c>
      <c r="IL112" s="348">
        <f>IF(LEFT($C112,4)="CAPE",ROUND(HS112*$L112,2),0)</f>
        <v/>
      </c>
      <c r="IM112" s="348">
        <f>IF(LEFT($C112,4)="CAPE",ROUND(HT112*$L112,2),0)</f>
        <v/>
      </c>
      <c r="IN112" s="348">
        <f>IF(LEFT($C112,4)="CAPE",ROUND(HU112*$L112,2),0)</f>
        <v/>
      </c>
      <c r="IO112" s="348">
        <f>IF(LEFT($C112,4)="CAPE",ROUND(HV112*$L112,2),0)</f>
        <v/>
      </c>
      <c r="IP112" s="348">
        <f>IF(LEFT($C112,4)="CAPE",ROUND(HW112*$L112,2),0)</f>
        <v/>
      </c>
      <c r="IQ112" s="348">
        <f>IF(LEFT($C112,4)="CAPE",ROUND(HX112*$L112,2),0)</f>
        <v/>
      </c>
      <c r="IR112" s="348">
        <f>IF(LEFT($C112,4)="CAPE",ROUND(HY112*$L112,2),0)</f>
        <v/>
      </c>
      <c r="IS112" s="348">
        <f>IF(LEFT($C112,4)="CAPE",ROUND(HZ112*$L112,2),0)</f>
        <v/>
      </c>
      <c r="IT112" s="348">
        <f>IF(LEFT($C112,4)="CAPE",ROUND(IA112*$L112,2),0)</f>
        <v/>
      </c>
      <c r="IU112" s="41">
        <f>IF(SUM(IH112:IT112)=SUM(CY112:DN112),"OK",SUM(IH112:IT112)-SUM(CY112:DN112))</f>
        <v/>
      </c>
    </row>
    <row r="113" ht="12.75" customHeight="1">
      <c r="A113" s="119" t="n"/>
      <c r="B113" s="139" t="inlineStr">
        <is>
          <t>siec_rozdz_bezwykop</t>
        </is>
      </c>
      <c r="C113" s="139" t="inlineStr">
        <is>
          <t>OPEX - Długość 1m koszt/rok</t>
        </is>
      </c>
      <c r="D113" s="140" t="n">
        <v>0</v>
      </c>
      <c r="E113" s="140" t="n">
        <v>0.012</v>
      </c>
      <c r="F113" s="141" t="inlineStr">
        <is>
          <t>m2</t>
        </is>
      </c>
      <c r="G113" s="139" t="inlineStr">
        <is>
          <t>Droga gminna - Opłata roczna za umieszczenie infrastruktury na 1mkw drogi</t>
        </is>
      </c>
      <c r="H113" s="360">
        <f>IF(ISERROR(VLOOKUP(G113,KB_tabela,MATCH(H$9,KB_menu,0)-2,FALSE())),,VLOOKUP(G113,KB_tabela,MATCH(H$9,KB_menu,0)-2,FALSE()))</f>
        <v/>
      </c>
      <c r="I113" s="41">
        <f>IF(ISERROR(VLOOKUP(B113,JB_tabela,MATCH("czy puste",JB_menu,0)-1,FALSE())),"BŁĄD brak takiej JB",VLOOKUP(B113,JB_tabela,MATCH("czy puste",JB_menu,0)-1,FALSE()))</f>
        <v/>
      </c>
      <c r="J113" s="41">
        <f>IF(ISERROR(VLOOKUP(G113,KB_tabela,MATCH(H$9,KB_menu,0)-2,FALSE())),"BŁĄD brak takiego KB",IF(H113=0,IF(LEFT(C113,4)="OPEX","OK",IF(G113="brak kosztów CAPEX","OK","Brak Ceny KB")),"OK"))</f>
        <v/>
      </c>
      <c r="K113" s="41">
        <f>IF(AJ113="nie zgadza się liczba użytych JB","Nie liczy wszystkich JB",IF(BD113="nie zgadza się liczba użytych JB","Nie liczy wszystkich JB",IF(BX113="nie zgadza się liczba użytych JB","Nie liczy wszystkich JB",IF(BX113="nie zgadza się liczba użytych JB","Nie liczy wszystkich JB","OK"))))</f>
        <v/>
      </c>
      <c r="L113" s="361">
        <f>ROUND((E113*H113),2)</f>
        <v/>
      </c>
      <c r="M113" s="41">
        <f>VLOOKUP(B113,JB_tabela,MATCH(M$9,JB_menu,0)-1,FALSE())</f>
        <v/>
      </c>
      <c r="P113" s="41">
        <f>IF(ISERROR(VLOOKUP(S113,KATEGORIA_tabela,MATCH(P$9,KATEGORIA_menu,0)-2,FALSE())),,VLOOKUP(S113,KATEGORIA_tabela,MATCH(P$9,KATEGORIA_menu,0)-2,FALSE()))</f>
        <v/>
      </c>
      <c r="Q113" s="41">
        <f>IF(ISERROR(VLOOKUP(B113,JB_tabela,MATCH(Q$9,JB_menu,0)-1,FALSE())),,VLOOKUP(B113,JB_tabela,MATCH(Q$9,JB_menu,0)-1,FALSE()))</f>
        <v/>
      </c>
      <c r="R113" s="41">
        <f>IF(ISERROR(VLOOKUP(G113,KB_tabela,MATCH(R$9,KB_menu,0)-2,FALSE())),,VLOOKUP(G113,KB_tabela,MATCH(R$9,KB_menu,0)-2,FALSE()))</f>
        <v/>
      </c>
      <c r="S113" s="41">
        <f>IF(ISERROR(VLOOKUP(G113,KB_tabela,MATCH(S$9,KB_menu,0)-2,FALSE())),,VLOOKUP(G113,KB_tabela,MATCH(S$9,KB_menu,0)-2,FALSE()))</f>
        <v/>
      </c>
      <c r="T113" s="116">
        <f>IF($C113="CAPEX - 1szt JB",IF($M113="szt",SUMIFS(Kosztorys!$F:$F,Kosztorys!$D:$D,$B113,Kosztorys!$I:$I,CONCATENATE("&lt;01.01.",U$10,""))-SUMIFS(Kosztorys!$F:$F,Kosztorys!$D:$D,$B113,Kosztorys!$I:$I,CONCATENATE("&lt;01.01.",T$10,"")),COUNTIFS(Kosztorys!$D:$D,$B113,Kosztorys!$I:$I,CONCATENATE("&lt;01.01.",U$10,""))-COUNTIFS(Kosztorys!$D:$D,$B113,Kosztorys!$I:$I,CONCATENATE("&lt;01.01.",T$10,""))),0)</f>
        <v/>
      </c>
      <c r="U113" s="116">
        <f>IF($C113="CAPEX - 1szt JB",IF($M113="szt",SUMIFS(Kosztorys!$F:$F,Kosztorys!$D:$D,$B113,Kosztorys!$I:$I,CONCATENATE("&lt;01.01.",V$10,""))-SUMIFS(Kosztorys!$F:$F,Kosztorys!$D:$D,$B113,Kosztorys!$I:$I,CONCATENATE("&lt;01.01.",U$10,"")),COUNTIFS(Kosztorys!$D:$D,$B113,Kosztorys!$I:$I,CONCATENATE("&lt;01.01.",V$10,""))-COUNTIFS(Kosztorys!$D:$D,$B113,Kosztorys!$I:$I,CONCATENATE("&lt;01.01.",U$10,""))),0)</f>
        <v/>
      </c>
      <c r="V113" s="116">
        <f>IF($C113="CAPEX - 1szt JB",IF($M113="szt",SUMIFS(Kosztorys!$F:$F,Kosztorys!$D:$D,$B113,Kosztorys!$I:$I,CONCATENATE("&lt;01.01.",W$10,""))-SUMIFS(Kosztorys!$F:$F,Kosztorys!$D:$D,$B113,Kosztorys!$I:$I,CONCATENATE("&lt;01.01.",V$10,"")),COUNTIFS(Kosztorys!$D:$D,$B113,Kosztorys!$I:$I,CONCATENATE("&lt;01.01.",W$10,""))-COUNTIFS(Kosztorys!$D:$D,$B113,Kosztorys!$I:$I,CONCATENATE("&lt;01.01.",V$10,""))),0)</f>
        <v/>
      </c>
      <c r="W113" s="116">
        <f>IF($C113="CAPEX - 1szt JB",IF($M113="szt",SUMIFS(Kosztorys!$F:$F,Kosztorys!$D:$D,$B113,Kosztorys!$I:$I,CONCATENATE("&lt;01.01.",X$10,""))-SUMIFS(Kosztorys!$F:$F,Kosztorys!$D:$D,$B113,Kosztorys!$I:$I,CONCATENATE("&lt;01.01.",W$10,"")),COUNTIFS(Kosztorys!$D:$D,$B113,Kosztorys!$I:$I,CONCATENATE("&lt;01.01.",X$10,""))-COUNTIFS(Kosztorys!$D:$D,$B113,Kosztorys!$I:$I,CONCATENATE("&lt;01.01.",W$10,""))),0)</f>
        <v/>
      </c>
      <c r="X113" s="116">
        <f>IF($C113="CAPEX - 1szt JB",IF($M113="szt",SUMIFS(Kosztorys!$F:$F,Kosztorys!$D:$D,$B113,Kosztorys!$I:$I,CONCATENATE("&lt;01.01.",Y$10,""))-SUMIFS(Kosztorys!$F:$F,Kosztorys!$D:$D,$B113,Kosztorys!$I:$I,CONCATENATE("&lt;01.01.",X$10,"")),COUNTIFS(Kosztorys!$D:$D,$B113,Kosztorys!$I:$I,CONCATENATE("&lt;01.01.",Y$10,""))-COUNTIFS(Kosztorys!$D:$D,$B113,Kosztorys!$I:$I,CONCATENATE("&lt;01.01.",X$10,""))),0)</f>
        <v/>
      </c>
      <c r="Y113" s="116">
        <f>IF($C113="CAPEX - 1szt JB",IF($M113="szt",SUMIFS(Kosztorys!$F:$F,Kosztorys!$D:$D,$B113,Kosztorys!$I:$I,CONCATENATE("&lt;01.01.",Z$10,""))-SUMIFS(Kosztorys!$F:$F,Kosztorys!$D:$D,$B113,Kosztorys!$I:$I,CONCATENATE("&lt;01.01.",Y$10,"")),COUNTIFS(Kosztorys!$D:$D,$B113,Kosztorys!$I:$I,CONCATENATE("&lt;01.01.",Z$10,""))-COUNTIFS(Kosztorys!$D:$D,$B113,Kosztorys!$I:$I,CONCATENATE("&lt;01.01.",Y$10,""))),0)</f>
        <v/>
      </c>
      <c r="Z113" s="116">
        <f>IF($C113="CAPEX - 1szt JB",IF($M113="szt",SUMIFS(Kosztorys!$F:$F,Kosztorys!$D:$D,$B113,Kosztorys!$I:$I,CONCATENATE("&lt;01.01.",AA$10,""))-SUMIFS(Kosztorys!$F:$F,Kosztorys!$D:$D,$B113,Kosztorys!$I:$I,CONCATENATE("&lt;01.01.",Z$10,"")),COUNTIFS(Kosztorys!$D:$D,$B113,Kosztorys!$I:$I,CONCATENATE("&lt;01.01.",AA$10,""))-COUNTIFS(Kosztorys!$D:$D,$B113,Kosztorys!$I:$I,CONCATENATE("&lt;01.01.",Z$10,""))),0)</f>
        <v/>
      </c>
      <c r="AA113" s="116">
        <f>IF($C113="CAPEX - 1szt JB",IF($M113="szt",SUMIFS(Kosztorys!$F:$F,Kosztorys!$D:$D,$B113,Kosztorys!$I:$I,CONCATENATE("&lt;01.01.",AB$10,""))-SUMIFS(Kosztorys!$F:$F,Kosztorys!$D:$D,$B113,Kosztorys!$I:$I,CONCATENATE("&lt;01.01.",AA$10,"")),COUNTIFS(Kosztorys!$D:$D,$B113,Kosztorys!$I:$I,CONCATENATE("&lt;01.01.",AB$10,""))-COUNTIFS(Kosztorys!$D:$D,$B113,Kosztorys!$I:$I,CONCATENATE("&lt;01.01.",AA$10,""))),0)</f>
        <v/>
      </c>
      <c r="AB113" s="116">
        <f>IF($C113="CAPEX - 1szt JB",IF($M113="szt",SUMIFS(Kosztorys!$F:$F,Kosztorys!$D:$D,$B113,Kosztorys!$I:$I,CONCATENATE("&lt;01.01.",AC$10,""))-SUMIFS(Kosztorys!$F:$F,Kosztorys!$D:$D,$B113,Kosztorys!$I:$I,CONCATENATE("&lt;01.01.",AB$10,"")),COUNTIFS(Kosztorys!$D:$D,$B113,Kosztorys!$I:$I,CONCATENATE("&lt;01.01.",AC$10,""))-COUNTIFS(Kosztorys!$D:$D,$B113,Kosztorys!$I:$I,CONCATENATE("&lt;01.01.",AB$10,""))),0)</f>
        <v/>
      </c>
      <c r="AC113" s="116">
        <f>IF($C113="CAPEX - 1szt JB",IF($M113="szt",SUMIFS(Kosztorys!$F:$F,Kosztorys!$D:$D,$B113,Kosztorys!$I:$I,CONCATENATE("&lt;01.01.",AD$10,""))-SUMIFS(Kosztorys!$F:$F,Kosztorys!$D:$D,$B113,Kosztorys!$I:$I,CONCATENATE("&lt;01.01.",AC$10,"")),COUNTIFS(Kosztorys!$D:$D,$B113,Kosztorys!$I:$I,CONCATENATE("&lt;01.01.",AD$10,""))-COUNTIFS(Kosztorys!$D:$D,$B113,Kosztorys!$I:$I,CONCATENATE("&lt;01.01.",AC$10,""))),0)</f>
        <v/>
      </c>
      <c r="AD113" s="116">
        <f>IF($C113="CAPEX - 1szt JB",IF($M113="szt",SUMIFS(Kosztorys!$F:$F,Kosztorys!$D:$D,$B113,Kosztorys!$I:$I,CONCATENATE("&lt;01.01.",AE$10,""))-SUMIFS(Kosztorys!$F:$F,Kosztorys!$D:$D,$B113,Kosztorys!$I:$I,CONCATENATE("&lt;01.01.",AD$10,"")),COUNTIFS(Kosztorys!$D:$D,$B113,Kosztorys!$I:$I,CONCATENATE("&lt;01.01.",AE$10,""))-COUNTIFS(Kosztorys!$D:$D,$B113,Kosztorys!$I:$I,CONCATENATE("&lt;01.01.",AD$10,""))),0)</f>
        <v/>
      </c>
      <c r="AE113" s="116">
        <f>IF($C113="CAPEX - 1szt JB",IF($M113="szt",SUMIFS(Kosztorys!$F:$F,Kosztorys!$D:$D,$B113,Kosztorys!$I:$I,CONCATENATE("&lt;01.01.",AF$10,""))-SUMIFS(Kosztorys!$F:$F,Kosztorys!$D:$D,$B113,Kosztorys!$I:$I,CONCATENATE("&lt;01.01.",AE$10,"")),COUNTIFS(Kosztorys!$D:$D,$B113,Kosztorys!$I:$I,CONCATENATE("&lt;01.01.",AF$10,""))-COUNTIFS(Kosztorys!$D:$D,$B113,Kosztorys!$I:$I,CONCATENATE("&lt;01.01.",AE$10,""))),0)</f>
        <v/>
      </c>
      <c r="AF113" s="116">
        <f>IF($C113="CAPEX - 1szt JB",IF($M113="szt",SUMIFS(Kosztorys!$F:$F,Kosztorys!$D:$D,$B113,Kosztorys!$I:$I,CONCATENATE("&lt;01.01.",AG$10,""))-SUMIFS(Kosztorys!$F:$F,Kosztorys!$D:$D,$B113,Kosztorys!$I:$I,CONCATENATE("&lt;01.01.",AF$10,"")),COUNTIFS(Kosztorys!$D:$D,$B113,Kosztorys!$I:$I,CONCATENATE("&lt;01.01.",AG$10,""))-COUNTIFS(Kosztorys!$D:$D,$B113,Kosztorys!$I:$I,CONCATENATE("&lt;01.01.",AF$10,""))),0)</f>
        <v/>
      </c>
      <c r="AG113" s="116">
        <f>IF($C113="CAPEX - 1szt JB",IF($M113="szt",SUMIFS(Kosztorys!$F:$F,Kosztorys!$D:$D,$B113,Kosztorys!$I:$I,CONCATENATE("&lt;01.01.",AH$10,""))-SUMIFS(Kosztorys!$F:$F,Kosztorys!$D:$D,$B113,Kosztorys!$I:$I,CONCATENATE("&lt;01.01.",AG$10,"")),COUNTIFS(Kosztorys!$D:$D,$B113,Kosztorys!$I:$I,CONCATENATE("&lt;01.01.",AH$10,""))-COUNTIFS(Kosztorys!$D:$D,$B113,Kosztorys!$I:$I,CONCATENATE("&lt;01.01.",AG$10,""))),0)</f>
        <v/>
      </c>
      <c r="AH113" s="116">
        <f>IF($C113="CAPEX - 1szt JB",IF($M113="szt",SUMIFS(Kosztorys!$F:$F,Kosztorys!$D:$D,$B113,Kosztorys!$I:$I,CONCATENATE("&lt;01.01.",AI$10,""))-SUMIFS(Kosztorys!$F:$F,Kosztorys!$D:$D,$B113,Kosztorys!$I:$I,CONCATENATE("&lt;01.01.",AH$10,"")),COUNTIFS(Kosztorys!$D:$D,$B113,Kosztorys!$I:$I,CONCATENATE("&lt;01.01.",AI$10,""))-COUNTIFS(Kosztorys!$D:$D,$B113,Kosztorys!$I:$I,CONCATENATE("&lt;01.01.",AH$10,""))),0)</f>
        <v/>
      </c>
      <c r="AI113" s="116">
        <f>IF($C113="CAPEX - 1szt JB",IF($M113="szt",SUMIFS(Kosztorys!$F:$F,Kosztorys!$D:$D,$B113,Kosztorys!$I:$I,CONCATENATE("&lt;01.01.",AJ$10,""))-SUMIFS(Kosztorys!$F:$F,Kosztorys!$D:$D,$B113,Kosztorys!$I:$I,CONCATENATE("&lt;01.01.",AI$10,"")),COUNTIFS(Kosztorys!$D:$D,$B113,Kosztorys!$I:$I,CONCATENATE("&lt;01.01.",AJ$10,""))-COUNTIFS(Kosztorys!$D:$D,$B113,Kosztorys!$I:$I,CONCATENATE("&lt;01.01.",AI$10,""))),0)</f>
        <v/>
      </c>
      <c r="AJ113" s="116">
        <f>IF(C113="CAPEX - 1szt JB",IF(SUM(T113:AI113)=IF(ISERROR(VLOOKUP(B113,JB_tabela,MATCH(AJ$9,JB_menu,0)-1,FALSE())),,VLOOKUP(B113,JB_tabela,MATCH(AJ$9,JB_menu,0)-1,FALSE())),"OK","nie zgadza się liczba użytych JB"),"OK-ND")</f>
        <v/>
      </c>
      <c r="AM113" s="41">
        <f>IFERROR("_" &amp; VLOOKUP($B113,#REF!,1,FALSE()),#REF!)</f>
        <v/>
      </c>
      <c r="AN113" s="41">
        <f>IF($C113="CAPEX - Długość 1m",SUMIFS(Kosztorys!$F:$F,Kosztorys!$D:$D,$B113,Kosztorys!$I:$I,CONCATENATE("&lt;31.12.",AN$10,""))-SUMIFS(Kosztorys!$F:$F,Kosztorys!$D:$D,$B113,Kosztorys!$I:$I,CONCATENATE("&lt;31.12.",AM$10,"")),"x")</f>
        <v/>
      </c>
      <c r="AO113" s="41">
        <f>IF($C113="CAPEX - Długość 1m",SUMIFS(Kosztorys!$F:$F,Kosztorys!$D:$D,$B113,Kosztorys!$I:$I,CONCATENATE("&lt;31.12.",AO$10,""))-SUMIFS(Kosztorys!$F:$F,Kosztorys!$D:$D,$B113,Kosztorys!$I:$I,CONCATENATE("&lt;31.12.",AN$10,"")),"x")</f>
        <v/>
      </c>
      <c r="AP113" s="41">
        <f>IF($C113="CAPEX - Długość 1m",SUMIFS(Kosztorys!$F:$F,Kosztorys!$D:$D,$B113,Kosztorys!$I:$I,CONCATENATE("&lt;31.12.",AP$10,""))-SUMIFS(Kosztorys!$F:$F,Kosztorys!$D:$D,$B113,Kosztorys!$I:$I,CONCATENATE("&lt;31.12.",AO$10,"")),"x")</f>
        <v/>
      </c>
      <c r="AQ113" s="41">
        <f>IF($C113="CAPEX - Długość 1m",SUMIFS(Kosztorys!$F:$F,Kosztorys!$D:$D,$B113,Kosztorys!$I:$I,CONCATENATE("&lt;31.12.",AQ$10,""))-SUMIFS(Kosztorys!$F:$F,Kosztorys!$D:$D,$B113,Kosztorys!$I:$I,CONCATENATE("&lt;31.12.",AP$10,"")),"x")</f>
        <v/>
      </c>
      <c r="AR113" s="41">
        <f>IF($C113="CAPEX - Długość 1m",SUMIFS(Kosztorys!$F:$F,Kosztorys!$D:$D,$B113,Kosztorys!$I:$I,CONCATENATE("&lt;31.12.",AR$10,""))-SUMIFS(Kosztorys!$F:$F,Kosztorys!$D:$D,$B113,Kosztorys!$I:$I,CONCATENATE("&lt;31.12.",AQ$10,"")),"x")</f>
        <v/>
      </c>
      <c r="AS113" s="41">
        <f>IF($C113="CAPEX - Długość 1m",SUMIFS(Kosztorys!$F:$F,Kosztorys!$D:$D,$B113,Kosztorys!$I:$I,CONCATENATE("&lt;31.12.",AS$10,""))-SUMIFS(Kosztorys!$F:$F,Kosztorys!$D:$D,$B113,Kosztorys!$I:$I,CONCATENATE("&lt;31.12.",AR$10,"")),"x")</f>
        <v/>
      </c>
      <c r="AT113" s="41">
        <f>IF($C113="CAPEX - Długość 1m",SUMIFS(Kosztorys!$F:$F,Kosztorys!$D:$D,$B113,Kosztorys!$I:$I,CONCATENATE("&lt;31.12.",AT$10,""))-SUMIFS(Kosztorys!$F:$F,Kosztorys!$D:$D,$B113,Kosztorys!$I:$I,CONCATENATE("&lt;31.12.",AS$10,"")),"x")</f>
        <v/>
      </c>
      <c r="AU113" s="41">
        <f>IF($C113="CAPEX - Długość 1m",SUMIFS(Kosztorys!$F:$F,Kosztorys!$D:$D,$B113,Kosztorys!$I:$I,CONCATENATE("&lt;31.12.",AU$10,""))-SUMIFS(Kosztorys!$F:$F,Kosztorys!$D:$D,$B113,Kosztorys!$I:$I,CONCATENATE("&lt;31.12.",AT$10,"")),"x")</f>
        <v/>
      </c>
      <c r="AV113" s="41">
        <f>IF($C113="CAPEX - Długość 1m",SUMIFS(Kosztorys!$F:$F,Kosztorys!$D:$D,$B113,Kosztorys!$I:$I,CONCATENATE("&lt;31.12.",AV$10,""))-SUMIFS(Kosztorys!$F:$F,Kosztorys!$D:$D,$B113,Kosztorys!$I:$I,CONCATENATE("&lt;31.12.",AU$10,"")),"x")</f>
        <v/>
      </c>
      <c r="AW113" s="41">
        <f>IF($C113="CAPEX - Długość 1m",SUMIFS(Kosztorys!$F:$F,Kosztorys!$D:$D,$B113,Kosztorys!$I:$I,CONCATENATE("&lt;31.12.",AW$10,""))-SUMIFS(Kosztorys!$F:$F,Kosztorys!$D:$D,$B113,Kosztorys!$I:$I,CONCATENATE("&lt;31.12.",AV$10,"")),"x")</f>
        <v/>
      </c>
      <c r="AX113" s="41">
        <f>IF($C113="CAPEX - Długość 1m",SUMIFS(Kosztorys!$F:$F,Kosztorys!$D:$D,$B113,Kosztorys!$I:$I,CONCATENATE("&lt;31.12.",AX$10,""))-SUMIFS(Kosztorys!$F:$F,Kosztorys!$D:$D,$B113,Kosztorys!$I:$I,CONCATENATE("&lt;31.12.",AW$10,"")),"x")</f>
        <v/>
      </c>
      <c r="AY113" s="41">
        <f>IF($C113="CAPEX - Długość 1m",SUMIFS(Kosztorys!$F:$F,Kosztorys!$D:$D,$B113,Kosztorys!$I:$I,CONCATENATE("&lt;31.12.",AY$10,""))-SUMIFS(Kosztorys!$F:$F,Kosztorys!$D:$D,$B113,Kosztorys!$I:$I,CONCATENATE("&lt;31.12.",AX$10,"")),"x")</f>
        <v/>
      </c>
      <c r="AZ113" s="41">
        <f>IF($C113="CAPEX - Długość 1m",SUMIFS(Kosztorys!$F:$F,Kosztorys!$D:$D,$B113,Kosztorys!$I:$I,CONCATENATE("&lt;31.12.",AZ$10,""))-SUMIFS(Kosztorys!$F:$F,Kosztorys!$D:$D,$B113,Kosztorys!$I:$I,CONCATENATE("&lt;31.12.",AY$10,"")),"x")</f>
        <v/>
      </c>
      <c r="BA113" s="41">
        <f>IF($C113="CAPEX - Długość 1m",SUMIFS(Kosztorys!$F:$F,Kosztorys!$D:$D,$B113,Kosztorys!$I:$I,CONCATENATE("&lt;31.12.",BA$10,""))-SUMIFS(Kosztorys!$F:$F,Kosztorys!$D:$D,$B113,Kosztorys!$I:$I,CONCATENATE("&lt;31.12.",AZ$10,"")),"x")</f>
        <v/>
      </c>
      <c r="BB113" s="41">
        <f>IF($C113="CAPEX - Długość 1m",SUMIFS(Kosztorys!$F:$F,Kosztorys!$D:$D,$B113,Kosztorys!$I:$I,CONCATENATE("&lt;31.12.",BB$10,""))-SUMIFS(Kosztorys!$F:$F,Kosztorys!$D:$D,$B113,Kosztorys!$I:$I,CONCATENATE("&lt;31.12.",BA$10,"")),"x")</f>
        <v/>
      </c>
      <c r="BC113" s="41">
        <f>IF($C113="CAPEX - Długość 1m",SUMIFS(Kosztorys!$F:$F,Kosztorys!$D:$D,$B113,Kosztorys!$I:$I,CONCATENATE("&lt;31.12.",BC$10,""))-SUMIFS(Kosztorys!$F:$F,Kosztorys!$D:$D,$B113,Kosztorys!$I:$I,CONCATENATE("&lt;31.12.",BB$10,"")),"x")</f>
        <v/>
      </c>
      <c r="BD113" s="41">
        <f>IF(C113="CAPEX - Długość 1m",IF(SUM(AN113:BC113)=IF(ISERROR(VLOOKUP(B113,JB_tabela,MATCH(BD$9,JB_menu,0)-1,FALSE())),,VLOOKUP(B113,JB_tabela,MATCH(BD$9,JB_menu,0)-1,FALSE())),"OK","nie zgadza się liczba użytych JB"),"OK-ND")</f>
        <v/>
      </c>
      <c r="BH113" s="41">
        <f>IF($C113="OPEX - Koszt 1szt/rok",IF($M113="szt",SUMIFS(Kosztorys!$F:$F,Kosztorys!$D:$D,$B113,Kosztorys!$I:$I,CONCATENATE("&lt;01.01.",BH$10,""))+(SUMIFS(Kosztorys!$F:$F,Kosztorys!$D:$D,$B113,Kosztorys!$I:$I,CONCATENATE("&lt;=31.03.",BH$10,""))-SUMIFS(Kosztorys!$F:$F,Kosztorys!$D:$D,$B113,Kosztorys!$I:$I,CONCATENATE("&lt;=31.12.",BG$10,"")))*0.75+(SUMIFS(Kosztorys!$F:$F,Kosztorys!$D:$D,$B113,Kosztorys!$I:$I,CONCATENATE("&lt;=30.06.",BH$10,""))-SUMIFS(Kosztorys!$F:$F,Kosztorys!$D:$D,$B113,Kosztorys!$I:$I,CONCATENATE("&lt;=31.03.",BH$10,"")))*0.5+(SUMIFS(Kosztorys!$F:$F,Kosztorys!$D:$D,$B113,Kosztorys!$I:$I,CONCATENATE("&lt;=30.09.",BH$10,""))-SUMIFS(Kosztorys!$F:$F,Kosztorys!$D:$D,$B113,Kosztorys!$I:$I,CONCATENATE("&lt;=30.06.",BH$10,"")))*0.25,"nic"),0)</f>
        <v/>
      </c>
      <c r="BI113" s="41">
        <f>IF($C113="OPEX - Koszt 1szt/rok",IF($M113="szt",SUMIFS(Kosztorys!$F:$F,Kosztorys!$D:$D,$B113,Kosztorys!$I:$I,CONCATENATE("&lt;01.01.",BI$10,""))+(SUMIFS(Kosztorys!$F:$F,Kosztorys!$D:$D,$B113,Kosztorys!$I:$I,CONCATENATE("&lt;=31.03.",BI$10,""))-SUMIFS(Kosztorys!$F:$F,Kosztorys!$D:$D,$B113,Kosztorys!$I:$I,CONCATENATE("&lt;=31.12.",BH$10,"")))*0.75+(SUMIFS(Kosztorys!$F:$F,Kosztorys!$D:$D,$B113,Kosztorys!$I:$I,CONCATENATE("&lt;=30.06.",BI$10,""))-SUMIFS(Kosztorys!$F:$F,Kosztorys!$D:$D,$B113,Kosztorys!$I:$I,CONCATENATE("&lt;=31.03.",BI$10,"")))*0.5+(SUMIFS(Kosztorys!$F:$F,Kosztorys!$D:$D,$B113,Kosztorys!$I:$I,CONCATENATE("&lt;=30.09.",BI$10,""))-SUMIFS(Kosztorys!$F:$F,Kosztorys!$D:$D,$B113,Kosztorys!$I:$I,CONCATENATE("&lt;=30.06.",BI$10,"")))*0.25,"nic"),0)</f>
        <v/>
      </c>
      <c r="BJ113" s="41">
        <f>IF($C113="OPEX - Koszt 1szt/rok",IF($M113="szt",SUMIFS(Kosztorys!$F:$F,Kosztorys!$D:$D,$B113,Kosztorys!$I:$I,CONCATENATE("&lt;01.01.",BJ$10,""))+(SUMIFS(Kosztorys!$F:$F,Kosztorys!$D:$D,$B113,Kosztorys!$I:$I,CONCATENATE("&lt;=31.03.",BJ$10,""))-SUMIFS(Kosztorys!$F:$F,Kosztorys!$D:$D,$B113,Kosztorys!$I:$I,CONCATENATE("&lt;=31.12.",BI$10,"")))*0.75+(SUMIFS(Kosztorys!$F:$F,Kosztorys!$D:$D,$B113,Kosztorys!$I:$I,CONCATENATE("&lt;=30.06.",BJ$10,""))-SUMIFS(Kosztorys!$F:$F,Kosztorys!$D:$D,$B113,Kosztorys!$I:$I,CONCATENATE("&lt;=31.03.",BJ$10,"")))*0.5+(SUMIFS(Kosztorys!$F:$F,Kosztorys!$D:$D,$B113,Kosztorys!$I:$I,CONCATENATE("&lt;=30.09.",BJ$10,""))-SUMIFS(Kosztorys!$F:$F,Kosztorys!$D:$D,$B113,Kosztorys!$I:$I,CONCATENATE("&lt;=30.06.",BJ$10,"")))*0.25,"nic"),0)</f>
        <v/>
      </c>
      <c r="BK113" s="41">
        <f>IF($C113="OPEX - Koszt 1szt/rok",IF($M113="szt",SUMIFS(Kosztorys!$F:$F,Kosztorys!$D:$D,$B113,Kosztorys!$I:$I,CONCATENATE("&lt;01.01.",BK$10,""))+(SUMIFS(Kosztorys!$F:$F,Kosztorys!$D:$D,$B113,Kosztorys!$I:$I,CONCATENATE("&lt;=31.03.",BK$10,""))-SUMIFS(Kosztorys!$F:$F,Kosztorys!$D:$D,$B113,Kosztorys!$I:$I,CONCATENATE("&lt;=31.12.",BJ$10,"")))*0.75+(SUMIFS(Kosztorys!$F:$F,Kosztorys!$D:$D,$B113,Kosztorys!$I:$I,CONCATENATE("&lt;=30.06.",BK$10,""))-SUMIFS(Kosztorys!$F:$F,Kosztorys!$D:$D,$B113,Kosztorys!$I:$I,CONCATENATE("&lt;=31.03.",BK$10,"")))*0.5+(SUMIFS(Kosztorys!$F:$F,Kosztorys!$D:$D,$B113,Kosztorys!$I:$I,CONCATENATE("&lt;=30.09.",BK$10,""))-SUMIFS(Kosztorys!$F:$F,Kosztorys!$D:$D,$B113,Kosztorys!$I:$I,CONCATENATE("&lt;=30.06.",BK$10,"")))*0.25,"nic"),0)</f>
        <v/>
      </c>
      <c r="BL113" s="41">
        <f>IF($C113="OPEX - Koszt 1szt/rok",IF($M113="szt",SUMIFS(Kosztorys!$F:$F,Kosztorys!$D:$D,$B113,Kosztorys!$I:$I,CONCATENATE("&lt;01.01.",BL$10,""))+(SUMIFS(Kosztorys!$F:$F,Kosztorys!$D:$D,$B113,Kosztorys!$I:$I,CONCATENATE("&lt;=31.03.",BL$10,""))-SUMIFS(Kosztorys!$F:$F,Kosztorys!$D:$D,$B113,Kosztorys!$I:$I,CONCATENATE("&lt;=31.12.",BK$10,"")))*0.75+(SUMIFS(Kosztorys!$F:$F,Kosztorys!$D:$D,$B113,Kosztorys!$I:$I,CONCATENATE("&lt;=30.06.",BL$10,""))-SUMIFS(Kosztorys!$F:$F,Kosztorys!$D:$D,$B113,Kosztorys!$I:$I,CONCATENATE("&lt;=31.03.",BL$10,"")))*0.5+(SUMIFS(Kosztorys!$F:$F,Kosztorys!$D:$D,$B113,Kosztorys!$I:$I,CONCATENATE("&lt;=30.09.",BL$10,""))-SUMIFS(Kosztorys!$F:$F,Kosztorys!$D:$D,$B113,Kosztorys!$I:$I,CONCATENATE("&lt;=30.06.",BL$10,"")))*0.25,"nic"),0)</f>
        <v/>
      </c>
      <c r="BM113" s="41">
        <f>IF($C113="OPEX - Koszt 1szt/rok",IF($M113="szt",SUMIFS(Kosztorys!$F:$F,Kosztorys!$D:$D,$B113,Kosztorys!$I:$I,CONCATENATE("&lt;01.01.",BM$10,""))+(SUMIFS(Kosztorys!$F:$F,Kosztorys!$D:$D,$B113,Kosztorys!$I:$I,CONCATENATE("&lt;=31.03.",BM$10,""))-SUMIFS(Kosztorys!$F:$F,Kosztorys!$D:$D,$B113,Kosztorys!$I:$I,CONCATENATE("&lt;=31.12.",BL$10,"")))*0.75+(SUMIFS(Kosztorys!$F:$F,Kosztorys!$D:$D,$B113,Kosztorys!$I:$I,CONCATENATE("&lt;=30.06.",BM$10,""))-SUMIFS(Kosztorys!$F:$F,Kosztorys!$D:$D,$B113,Kosztorys!$I:$I,CONCATENATE("&lt;=31.03.",BM$10,"")))*0.5+(SUMIFS(Kosztorys!$F:$F,Kosztorys!$D:$D,$B113,Kosztorys!$I:$I,CONCATENATE("&lt;=30.09.",BM$10,""))-SUMIFS(Kosztorys!$F:$F,Kosztorys!$D:$D,$B113,Kosztorys!$I:$I,CONCATENATE("&lt;=30.06.",BM$10,"")))*0.25,"nic"),0)</f>
        <v/>
      </c>
      <c r="BN113" s="41">
        <f>IF($C113="OPEX - Koszt 1szt/rok",IF($M113="szt",SUMIFS(Kosztorys!$F:$F,Kosztorys!$D:$D,$B113,Kosztorys!$I:$I,CONCATENATE("&lt;01.01.",BN$10,""))+(SUMIFS(Kosztorys!$F:$F,Kosztorys!$D:$D,$B113,Kosztorys!$I:$I,CONCATENATE("&lt;=31.03.",BN$10,""))-SUMIFS(Kosztorys!$F:$F,Kosztorys!$D:$D,$B113,Kosztorys!$I:$I,CONCATENATE("&lt;=31.12.",BM$10,"")))*0.75+(SUMIFS(Kosztorys!$F:$F,Kosztorys!$D:$D,$B113,Kosztorys!$I:$I,CONCATENATE("&lt;=30.06.",BN$10,""))-SUMIFS(Kosztorys!$F:$F,Kosztorys!$D:$D,$B113,Kosztorys!$I:$I,CONCATENATE("&lt;=31.03.",BN$10,"")))*0.5+(SUMIFS(Kosztorys!$F:$F,Kosztorys!$D:$D,$B113,Kosztorys!$I:$I,CONCATENATE("&lt;=30.09.",BN$10,""))-SUMIFS(Kosztorys!$F:$F,Kosztorys!$D:$D,$B113,Kosztorys!$I:$I,CONCATENATE("&lt;=30.06.",BN$10,"")))*0.25,"nic"),0)</f>
        <v/>
      </c>
      <c r="BO113" s="41">
        <f>IF($C113="OPEX - Koszt 1szt/rok",IF($M113="szt",SUMIFS(Kosztorys!$F:$F,Kosztorys!$D:$D,$B113,Kosztorys!$I:$I,CONCATENATE("&lt;01.01.",BO$10,""))+(SUMIFS(Kosztorys!$F:$F,Kosztorys!$D:$D,$B113,Kosztorys!$I:$I,CONCATENATE("&lt;=31.03.",BO$10,""))-SUMIFS(Kosztorys!$F:$F,Kosztorys!$D:$D,$B113,Kosztorys!$I:$I,CONCATENATE("&lt;=31.12.",BN$10,"")))*0.75+(SUMIFS(Kosztorys!$F:$F,Kosztorys!$D:$D,$B113,Kosztorys!$I:$I,CONCATENATE("&lt;=30.06.",BO$10,""))-SUMIFS(Kosztorys!$F:$F,Kosztorys!$D:$D,$B113,Kosztorys!$I:$I,CONCATENATE("&lt;=31.03.",BO$10,"")))*0.5+(SUMIFS(Kosztorys!$F:$F,Kosztorys!$D:$D,$B113,Kosztorys!$I:$I,CONCATENATE("&lt;=30.09.",BO$10,""))-SUMIFS(Kosztorys!$F:$F,Kosztorys!$D:$D,$B113,Kosztorys!$I:$I,CONCATENATE("&lt;=30.06.",BO$10,"")))*0.25,"nic"),0)</f>
        <v/>
      </c>
      <c r="BP113" s="41">
        <f>IF($C113="OPEX - Koszt 1szt/rok",IF($M113="szt",SUMIFS(Kosztorys!$F:$F,Kosztorys!$D:$D,$B113,Kosztorys!$I:$I,CONCATENATE("&lt;01.01.",BP$10,""))+(SUMIFS(Kosztorys!$F:$F,Kosztorys!$D:$D,$B113,Kosztorys!$I:$I,CONCATENATE("&lt;=31.03.",BP$10,""))-SUMIFS(Kosztorys!$F:$F,Kosztorys!$D:$D,$B113,Kosztorys!$I:$I,CONCATENATE("&lt;=31.12.",BO$10,"")))*0.75+(SUMIFS(Kosztorys!$F:$F,Kosztorys!$D:$D,$B113,Kosztorys!$I:$I,CONCATENATE("&lt;=30.06.",BP$10,""))-SUMIFS(Kosztorys!$F:$F,Kosztorys!$D:$D,$B113,Kosztorys!$I:$I,CONCATENATE("&lt;=31.03.",BP$10,"")))*0.5+(SUMIFS(Kosztorys!$F:$F,Kosztorys!$D:$D,$B113,Kosztorys!$I:$I,CONCATENATE("&lt;=30.09.",BP$10,""))-SUMIFS(Kosztorys!$F:$F,Kosztorys!$D:$D,$B113,Kosztorys!$I:$I,CONCATENATE("&lt;=30.06.",BP$10,"")))*0.25,"nic"),0)</f>
        <v/>
      </c>
      <c r="BQ113" s="41">
        <f>IF($C113="OPEX - Koszt 1szt/rok",IF($M113="szt",SUMIFS(Kosztorys!$F:$F,Kosztorys!$D:$D,$B113,Kosztorys!$I:$I,CONCATENATE("&lt;01.01.",BQ$10,""))+(SUMIFS(Kosztorys!$F:$F,Kosztorys!$D:$D,$B113,Kosztorys!$I:$I,CONCATENATE("&lt;=31.03.",BQ$10,""))-SUMIFS(Kosztorys!$F:$F,Kosztorys!$D:$D,$B113,Kosztorys!$I:$I,CONCATENATE("&lt;=31.12.",BP$10,"")))*0.75+(SUMIFS(Kosztorys!$F:$F,Kosztorys!$D:$D,$B113,Kosztorys!$I:$I,CONCATENATE("&lt;=30.06.",BQ$10,""))-SUMIFS(Kosztorys!$F:$F,Kosztorys!$D:$D,$B113,Kosztorys!$I:$I,CONCATENATE("&lt;=31.03.",BQ$10,"")))*0.5+(SUMIFS(Kosztorys!$F:$F,Kosztorys!$D:$D,$B113,Kosztorys!$I:$I,CONCATENATE("&lt;=30.09.",BQ$10,""))-SUMIFS(Kosztorys!$F:$F,Kosztorys!$D:$D,$B113,Kosztorys!$I:$I,CONCATENATE("&lt;=30.06.",BQ$10,"")))*0.25,"nic"),0)</f>
        <v/>
      </c>
      <c r="BR113" s="41">
        <f>IF($C113="OPEX - Koszt 1szt/rok",IF($M113="szt",SUMIFS(Kosztorys!$F:$F,Kosztorys!$D:$D,$B113,Kosztorys!$I:$I,CONCATENATE("&lt;01.01.",BR$10,""))+(SUMIFS(Kosztorys!$F:$F,Kosztorys!$D:$D,$B113,Kosztorys!$I:$I,CONCATENATE("&lt;=31.03.",BR$10,""))-SUMIFS(Kosztorys!$F:$F,Kosztorys!$D:$D,$B113,Kosztorys!$I:$I,CONCATENATE("&lt;=31.12.",BQ$10,"")))*0.75+(SUMIFS(Kosztorys!$F:$F,Kosztorys!$D:$D,$B113,Kosztorys!$I:$I,CONCATENATE("&lt;=30.06.",BR$10,""))-SUMIFS(Kosztorys!$F:$F,Kosztorys!$D:$D,$B113,Kosztorys!$I:$I,CONCATENATE("&lt;=31.03.",BR$10,"")))*0.5+(SUMIFS(Kosztorys!$F:$F,Kosztorys!$D:$D,$B113,Kosztorys!$I:$I,CONCATENATE("&lt;=30.09.",BR$10,""))-SUMIFS(Kosztorys!$F:$F,Kosztorys!$D:$D,$B113,Kosztorys!$I:$I,CONCATENATE("&lt;=30.06.",BR$10,"")))*0.25,"nic"),0)</f>
        <v/>
      </c>
      <c r="BS113" s="41">
        <f>IF($C113="OPEX - Koszt 1szt/rok",IF($M113="szt",SUMIFS(Kosztorys!$F:$F,Kosztorys!$D:$D,$B113,Kosztorys!$I:$I,CONCATENATE("&lt;01.01.",BS$10,""))+(SUMIFS(Kosztorys!$F:$F,Kosztorys!$D:$D,$B113,Kosztorys!$I:$I,CONCATENATE("&lt;=31.03.",BS$10,""))-SUMIFS(Kosztorys!$F:$F,Kosztorys!$D:$D,$B113,Kosztorys!$I:$I,CONCATENATE("&lt;=31.12.",BR$10,"")))*0.75+(SUMIFS(Kosztorys!$F:$F,Kosztorys!$D:$D,$B113,Kosztorys!$I:$I,CONCATENATE("&lt;=30.06.",BS$10,""))-SUMIFS(Kosztorys!$F:$F,Kosztorys!$D:$D,$B113,Kosztorys!$I:$I,CONCATENATE("&lt;=31.03.",BS$10,"")))*0.5+(SUMIFS(Kosztorys!$F:$F,Kosztorys!$D:$D,$B113,Kosztorys!$I:$I,CONCATENATE("&lt;=30.09.",BS$10,""))-SUMIFS(Kosztorys!$F:$F,Kosztorys!$D:$D,$B113,Kosztorys!$I:$I,CONCATENATE("&lt;=30.06.",BS$10,"")))*0.25,"nic"),0)</f>
        <v/>
      </c>
      <c r="BT113" s="41">
        <f>IF($C113="OPEX - Koszt 1szt/rok",IF($M113="szt",SUMIFS(Kosztorys!$F:$F,Kosztorys!$D:$D,$B113,Kosztorys!$I:$I,CONCATENATE("&lt;01.01.",BT$10,""))+(SUMIFS(Kosztorys!$F:$F,Kosztorys!$D:$D,$B113,Kosztorys!$I:$I,CONCATENATE("&lt;=31.03.",BT$10,""))-SUMIFS(Kosztorys!$F:$F,Kosztorys!$D:$D,$B113,Kosztorys!$I:$I,CONCATENATE("&lt;=31.12.",BS$10,"")))*0.75+(SUMIFS(Kosztorys!$F:$F,Kosztorys!$D:$D,$B113,Kosztorys!$I:$I,CONCATENATE("&lt;=30.06.",BT$10,""))-SUMIFS(Kosztorys!$F:$F,Kosztorys!$D:$D,$B113,Kosztorys!$I:$I,CONCATENATE("&lt;=31.03.",BT$10,"")))*0.5+(SUMIFS(Kosztorys!$F:$F,Kosztorys!$D:$D,$B113,Kosztorys!$I:$I,CONCATENATE("&lt;=30.09.",BT$10,""))-SUMIFS(Kosztorys!$F:$F,Kosztorys!$D:$D,$B113,Kosztorys!$I:$I,CONCATENATE("&lt;=30.06.",BT$10,"")))*0.25,"nic"),0)</f>
        <v/>
      </c>
      <c r="BU113" s="41">
        <f>IF($C113="OPEX - Koszt 1szt/rok",IF($M113="szt",SUMIFS(Kosztorys!$F:$F,Kosztorys!$D:$D,$B113,Kosztorys!$I:$I,CONCATENATE("&lt;01.01.",BU$10,""))+(SUMIFS(Kosztorys!$F:$F,Kosztorys!$D:$D,$B113,Kosztorys!$I:$I,CONCATENATE("&lt;=31.03.",BU$10,""))-SUMIFS(Kosztorys!$F:$F,Kosztorys!$D:$D,$B113,Kosztorys!$I:$I,CONCATENATE("&lt;=31.12.",BT$10,"")))*0.75+(SUMIFS(Kosztorys!$F:$F,Kosztorys!$D:$D,$B113,Kosztorys!$I:$I,CONCATENATE("&lt;=30.06.",BU$10,""))-SUMIFS(Kosztorys!$F:$F,Kosztorys!$D:$D,$B113,Kosztorys!$I:$I,CONCATENATE("&lt;=31.03.",BU$10,"")))*0.5+(SUMIFS(Kosztorys!$F:$F,Kosztorys!$D:$D,$B113,Kosztorys!$I:$I,CONCATENATE("&lt;=30.09.",BU$10,""))-SUMIFS(Kosztorys!$F:$F,Kosztorys!$D:$D,$B113,Kosztorys!$I:$I,CONCATENATE("&lt;=30.06.",BU$10,"")))*0.25,"nic"),0)</f>
        <v/>
      </c>
      <c r="BV113" s="41">
        <f>IF($C113="OPEX - Koszt 1szt/rok",IF($M113="szt",SUMIFS(Kosztorys!$F:$F,Kosztorys!$D:$D,$B113,Kosztorys!$I:$I,CONCATENATE("&lt;01.01.",BV$10,""))+(SUMIFS(Kosztorys!$F:$F,Kosztorys!$D:$D,$B113,Kosztorys!$I:$I,CONCATENATE("&lt;=31.03.",BV$10,""))-SUMIFS(Kosztorys!$F:$F,Kosztorys!$D:$D,$B113,Kosztorys!$I:$I,CONCATENATE("&lt;=31.12.",BU$10,"")))*0.75+(SUMIFS(Kosztorys!$F:$F,Kosztorys!$D:$D,$B113,Kosztorys!$I:$I,CONCATENATE("&lt;=30.06.",BV$10,""))-SUMIFS(Kosztorys!$F:$F,Kosztorys!$D:$D,$B113,Kosztorys!$I:$I,CONCATENATE("&lt;=31.03.",BV$10,"")))*0.5+(SUMIFS(Kosztorys!$F:$F,Kosztorys!$D:$D,$B113,Kosztorys!$I:$I,CONCATENATE("&lt;=30.09.",BV$10,""))-SUMIFS(Kosztorys!$F:$F,Kosztorys!$D:$D,$B113,Kosztorys!$I:$I,CONCATENATE("&lt;=30.06.",BV$10,"")))*0.25,"nic"),0)</f>
        <v/>
      </c>
      <c r="BW113" s="41">
        <f>IF($C113="OPEX - Koszt 1szt/rok",IF($M113="szt",SUMIFS(Kosztorys!$F:$F,Kosztorys!$D:$D,$B113,Kosztorys!$I:$I,CONCATENATE("&lt;01.01.",BW$10,""))+(SUMIFS(Kosztorys!$F:$F,Kosztorys!$D:$D,$B113,Kosztorys!$I:$I,CONCATENATE("&lt;=31.03.",BW$10,""))-SUMIFS(Kosztorys!$F:$F,Kosztorys!$D:$D,$B113,Kosztorys!$I:$I,CONCATENATE("&lt;=31.12.",BV$10,"")))*0.75+(SUMIFS(Kosztorys!$F:$F,Kosztorys!$D:$D,$B113,Kosztorys!$I:$I,CONCATENATE("&lt;=30.06.",BW$10,""))-SUMIFS(Kosztorys!$F:$F,Kosztorys!$D:$D,$B113,Kosztorys!$I:$I,CONCATENATE("&lt;=31.03.",BW$10,"")))*0.5+(SUMIFS(Kosztorys!$F:$F,Kosztorys!$D:$D,$B113,Kosztorys!$I:$I,CONCATENATE("&lt;=30.09.",BW$10,""))-SUMIFS(Kosztorys!$F:$F,Kosztorys!$D:$D,$B113,Kosztorys!$I:$I,CONCATENATE("&lt;=30.06.",BW$10,"")))*0.25,"nic"),0)</f>
        <v/>
      </c>
      <c r="BX113" s="41">
        <f>IF(C113="OPEX - Koszt 1szt/rok",IF(MAX(BH113:BW113)=IF(ISERROR(VLOOKUP(B113,JB_tabela,MATCH(BX$9,JB_menu,0)-1,FALSE())),,VLOOKUP(B113,JB_tabela,MATCH(BX$9,JB_menu,0)-1,FALSE())),"OK","nie zgadza się liczba użytych JB"),"OK-ND")</f>
        <v/>
      </c>
      <c r="CB113" s="41">
        <f>IF($C113="OPEX - Długość 1m koszt/rok",IF($M113="m",SUMIFS(Kosztorys!$F:$F,Kosztorys!$D:$D,$B113,Kosztorys!$I:$I,CONCATENATE("&lt;01.01.",CB$10,""))+(SUMIFS(Kosztorys!$F:$F,Kosztorys!$D:$D,$B113,Kosztorys!$I:$I,CONCATENATE("&lt;=31.03.",CB$10,""))-SUMIFS(Kosztorys!$F:$F,Kosztorys!$D:$D,$B113,Kosztorys!$I:$I,CONCATENATE("&lt;=31.12.",CA$10,"")))*0.75+(SUMIFS(Kosztorys!$F:$F,Kosztorys!$D:$D,$B113,Kosztorys!$I:$I,CONCATENATE("&lt;=30.06.",CB$10,""))-SUMIFS(Kosztorys!$F:$F,Kosztorys!$D:$D,$B113,Kosztorys!$I:$I,CONCATENATE("&lt;=31.03.",CB$10,"")))*0.5+(SUMIFS(Kosztorys!$F:$F,Kosztorys!$D:$D,$B113,Kosztorys!$I:$I,CONCATENATE("&lt;=30.09.",CB$10,""))-SUMIFS(Kosztorys!$F:$F,Kosztorys!$D:$D,$B113,Kosztorys!$I:$I,CONCATENATE("&lt;=30.06.",CB$10,"")))*0.25,"nic"),0)</f>
        <v/>
      </c>
      <c r="CC113" s="41">
        <f>IF($C113="OPEX - Długość 1m koszt/rok",IF($M113="m",SUMIFS(Kosztorys!$F:$F,Kosztorys!$D:$D,$B113,Kosztorys!$I:$I,CONCATENATE("&lt;01.01.",CC$10,""))+(SUMIFS(Kosztorys!$F:$F,Kosztorys!$D:$D,$B113,Kosztorys!$I:$I,CONCATENATE("&lt;=31.03.",CC$10,""))-SUMIFS(Kosztorys!$F:$F,Kosztorys!$D:$D,$B113,Kosztorys!$I:$I,CONCATENATE("&lt;=31.12.",CB$10,"")))*0.75+(SUMIFS(Kosztorys!$F:$F,Kosztorys!$D:$D,$B113,Kosztorys!$I:$I,CONCATENATE("&lt;=30.06.",CC$10,""))-SUMIFS(Kosztorys!$F:$F,Kosztorys!$D:$D,$B113,Kosztorys!$I:$I,CONCATENATE("&lt;=31.03.",CC$10,"")))*0.5+(SUMIFS(Kosztorys!$F:$F,Kosztorys!$D:$D,$B113,Kosztorys!$I:$I,CONCATENATE("&lt;=30.09.",CC$10,""))-SUMIFS(Kosztorys!$F:$F,Kosztorys!$D:$D,$B113,Kosztorys!$I:$I,CONCATENATE("&lt;=30.06.",CC$10,"")))*0.25,"nic"),0)</f>
        <v/>
      </c>
      <c r="CD113" s="41">
        <f>IF($C113="OPEX - Długość 1m koszt/rok",IF($M113="m",SUMIFS(Kosztorys!$F:$F,Kosztorys!$D:$D,$B113,Kosztorys!$I:$I,CONCATENATE("&lt;01.01.",CD$10,""))+(SUMIFS(Kosztorys!$F:$F,Kosztorys!$D:$D,$B113,Kosztorys!$I:$I,CONCATENATE("&lt;=31.03.",CD$10,""))-SUMIFS(Kosztorys!$F:$F,Kosztorys!$D:$D,$B113,Kosztorys!$I:$I,CONCATENATE("&lt;=31.12.",CC$10,"")))*0.75+(SUMIFS(Kosztorys!$F:$F,Kosztorys!$D:$D,$B113,Kosztorys!$I:$I,CONCATENATE("&lt;=30.06.",CD$10,""))-SUMIFS(Kosztorys!$F:$F,Kosztorys!$D:$D,$B113,Kosztorys!$I:$I,CONCATENATE("&lt;=31.03.",CD$10,"")))*0.5+(SUMIFS(Kosztorys!$F:$F,Kosztorys!$D:$D,$B113,Kosztorys!$I:$I,CONCATENATE("&lt;=30.09.",CD$10,""))-SUMIFS(Kosztorys!$F:$F,Kosztorys!$D:$D,$B113,Kosztorys!$I:$I,CONCATENATE("&lt;=30.06.",CD$10,"")))*0.25,"nic"),0)</f>
        <v/>
      </c>
      <c r="CE113" s="41">
        <f>IF($C113="OPEX - Długość 1m koszt/rok",IF($M113="m",SUMIFS(Kosztorys!$F:$F,Kosztorys!$D:$D,$B113,Kosztorys!$I:$I,CONCATENATE("&lt;01.01.",CE$10,""))+(SUMIFS(Kosztorys!$F:$F,Kosztorys!$D:$D,$B113,Kosztorys!$I:$I,CONCATENATE("&lt;=31.03.",CE$10,""))-SUMIFS(Kosztorys!$F:$F,Kosztorys!$D:$D,$B113,Kosztorys!$I:$I,CONCATENATE("&lt;=31.12.",CD$10,"")))*0.75+(SUMIFS(Kosztorys!$F:$F,Kosztorys!$D:$D,$B113,Kosztorys!$I:$I,CONCATENATE("&lt;=30.06.",CE$10,""))-SUMIFS(Kosztorys!$F:$F,Kosztorys!$D:$D,$B113,Kosztorys!$I:$I,CONCATENATE("&lt;=31.03.",CE$10,"")))*0.5+(SUMIFS(Kosztorys!$F:$F,Kosztorys!$D:$D,$B113,Kosztorys!$I:$I,CONCATENATE("&lt;=30.09.",CE$10,""))-SUMIFS(Kosztorys!$F:$F,Kosztorys!$D:$D,$B113,Kosztorys!$I:$I,CONCATENATE("&lt;=30.06.",CE$10,"")))*0.25,"nic"),0)</f>
        <v/>
      </c>
      <c r="CF113" s="41">
        <f>IF($C113="OPEX - Długość 1m koszt/rok",IF($M113="m",SUMIFS(Kosztorys!$F:$F,Kosztorys!$D:$D,$B113,Kosztorys!$I:$I,CONCATENATE("&lt;01.01.",CF$10,""))+(SUMIFS(Kosztorys!$F:$F,Kosztorys!$D:$D,$B113,Kosztorys!$I:$I,CONCATENATE("&lt;=31.03.",CF$10,""))-SUMIFS(Kosztorys!$F:$F,Kosztorys!$D:$D,$B113,Kosztorys!$I:$I,CONCATENATE("&lt;=31.12.",CE$10,"")))*0.75+(SUMIFS(Kosztorys!$F:$F,Kosztorys!$D:$D,$B113,Kosztorys!$I:$I,CONCATENATE("&lt;=30.06.",CF$10,""))-SUMIFS(Kosztorys!$F:$F,Kosztorys!$D:$D,$B113,Kosztorys!$I:$I,CONCATENATE("&lt;=31.03.",CF$10,"")))*0.5+(SUMIFS(Kosztorys!$F:$F,Kosztorys!$D:$D,$B113,Kosztorys!$I:$I,CONCATENATE("&lt;=30.09.",CF$10,""))-SUMIFS(Kosztorys!$F:$F,Kosztorys!$D:$D,$B113,Kosztorys!$I:$I,CONCATENATE("&lt;=30.06.",CF$10,"")))*0.25,"nic"),0)</f>
        <v/>
      </c>
      <c r="CG113" s="41">
        <f>IF($C113="OPEX - Długość 1m koszt/rok",IF($M113="m",SUMIFS(Kosztorys!$F:$F,Kosztorys!$D:$D,$B113,Kosztorys!$I:$I,CONCATENATE("&lt;01.01.",CG$10,""))+(SUMIFS(Kosztorys!$F:$F,Kosztorys!$D:$D,$B113,Kosztorys!$I:$I,CONCATENATE("&lt;=31.03.",CG$10,""))-SUMIFS(Kosztorys!$F:$F,Kosztorys!$D:$D,$B113,Kosztorys!$I:$I,CONCATENATE("&lt;=31.12.",CF$10,"")))*0.75+(SUMIFS(Kosztorys!$F:$F,Kosztorys!$D:$D,$B113,Kosztorys!$I:$I,CONCATENATE("&lt;=30.06.",CG$10,""))-SUMIFS(Kosztorys!$F:$F,Kosztorys!$D:$D,$B113,Kosztorys!$I:$I,CONCATENATE("&lt;=31.03.",CG$10,"")))*0.5+(SUMIFS(Kosztorys!$F:$F,Kosztorys!$D:$D,$B113,Kosztorys!$I:$I,CONCATENATE("&lt;=30.09.",CG$10,""))-SUMIFS(Kosztorys!$F:$F,Kosztorys!$D:$D,$B113,Kosztorys!$I:$I,CONCATENATE("&lt;=30.06.",CG$10,"")))*0.25,"nic"),0)</f>
        <v/>
      </c>
      <c r="CH113" s="41">
        <f>IF($C113="OPEX - Długość 1m koszt/rok",IF($M113="m",SUMIFS(Kosztorys!$F:$F,Kosztorys!$D:$D,$B113,Kosztorys!$I:$I,CONCATENATE("&lt;01.01.",CH$10,""))+(SUMIFS(Kosztorys!$F:$F,Kosztorys!$D:$D,$B113,Kosztorys!$I:$I,CONCATENATE("&lt;=31.03.",CH$10,""))-SUMIFS(Kosztorys!$F:$F,Kosztorys!$D:$D,$B113,Kosztorys!$I:$I,CONCATENATE("&lt;=31.12.",CG$10,"")))*0.75+(SUMIFS(Kosztorys!$F:$F,Kosztorys!$D:$D,$B113,Kosztorys!$I:$I,CONCATENATE("&lt;=30.06.",CH$10,""))-SUMIFS(Kosztorys!$F:$F,Kosztorys!$D:$D,$B113,Kosztorys!$I:$I,CONCATENATE("&lt;=31.03.",CH$10,"")))*0.5+(SUMIFS(Kosztorys!$F:$F,Kosztorys!$D:$D,$B113,Kosztorys!$I:$I,CONCATENATE("&lt;=30.09.",CH$10,""))-SUMIFS(Kosztorys!$F:$F,Kosztorys!$D:$D,$B113,Kosztorys!$I:$I,CONCATENATE("&lt;=30.06.",CH$10,"")))*0.25,"nic"),0)</f>
        <v/>
      </c>
      <c r="CI113" s="41">
        <f>IF($C113="OPEX - Długość 1m koszt/rok",IF($M113="m",SUMIFS(Kosztorys!$F:$F,Kosztorys!$D:$D,$B113,Kosztorys!$I:$I,CONCATENATE("&lt;01.01.",CI$10,""))+(SUMIFS(Kosztorys!$F:$F,Kosztorys!$D:$D,$B113,Kosztorys!$I:$I,CONCATENATE("&lt;=31.03.",CI$10,""))-SUMIFS(Kosztorys!$F:$F,Kosztorys!$D:$D,$B113,Kosztorys!$I:$I,CONCATENATE("&lt;=31.12.",CH$10,"")))*0.75+(SUMIFS(Kosztorys!$F:$F,Kosztorys!$D:$D,$B113,Kosztorys!$I:$I,CONCATENATE("&lt;=30.06.",CI$10,""))-SUMIFS(Kosztorys!$F:$F,Kosztorys!$D:$D,$B113,Kosztorys!$I:$I,CONCATENATE("&lt;=31.03.",CI$10,"")))*0.5+(SUMIFS(Kosztorys!$F:$F,Kosztorys!$D:$D,$B113,Kosztorys!$I:$I,CONCATENATE("&lt;=30.09.",CI$10,""))-SUMIFS(Kosztorys!$F:$F,Kosztorys!$D:$D,$B113,Kosztorys!$I:$I,CONCATENATE("&lt;=30.06.",CI$10,"")))*0.25,"nic"),0)</f>
        <v/>
      </c>
      <c r="CJ113" s="41">
        <f>IF($C113="OPEX - Długość 1m koszt/rok",IF($M113="m",SUMIFS(Kosztorys!$F:$F,Kosztorys!$D:$D,$B113,Kosztorys!$I:$I,CONCATENATE("&lt;01.01.",CJ$10,""))+(SUMIFS(Kosztorys!$F:$F,Kosztorys!$D:$D,$B113,Kosztorys!$I:$I,CONCATENATE("&lt;=31.03.",CJ$10,""))-SUMIFS(Kosztorys!$F:$F,Kosztorys!$D:$D,$B113,Kosztorys!$I:$I,CONCATENATE("&lt;=31.12.",CI$10,"")))*0.75+(SUMIFS(Kosztorys!$F:$F,Kosztorys!$D:$D,$B113,Kosztorys!$I:$I,CONCATENATE("&lt;=30.06.",CJ$10,""))-SUMIFS(Kosztorys!$F:$F,Kosztorys!$D:$D,$B113,Kosztorys!$I:$I,CONCATENATE("&lt;=31.03.",CJ$10,"")))*0.5+(SUMIFS(Kosztorys!$F:$F,Kosztorys!$D:$D,$B113,Kosztorys!$I:$I,CONCATENATE("&lt;=30.09.",CJ$10,""))-SUMIFS(Kosztorys!$F:$F,Kosztorys!$D:$D,$B113,Kosztorys!$I:$I,CONCATENATE("&lt;=30.06.",CJ$10,"")))*0.25,"nic"),0)</f>
        <v/>
      </c>
      <c r="CK113" s="41">
        <f>IF($C113="OPEX - Długość 1m koszt/rok",IF($M113="m",SUMIFS(Kosztorys!$F:$F,Kosztorys!$D:$D,$B113,Kosztorys!$I:$I,CONCATENATE("&lt;01.01.",CK$10,""))+(SUMIFS(Kosztorys!$F:$F,Kosztorys!$D:$D,$B113,Kosztorys!$I:$I,CONCATENATE("&lt;=31.03.",CK$10,""))-SUMIFS(Kosztorys!$F:$F,Kosztorys!$D:$D,$B113,Kosztorys!$I:$I,CONCATENATE("&lt;=31.12.",CJ$10,"")))*0.75+(SUMIFS(Kosztorys!$F:$F,Kosztorys!$D:$D,$B113,Kosztorys!$I:$I,CONCATENATE("&lt;=30.06.",CK$10,""))-SUMIFS(Kosztorys!$F:$F,Kosztorys!$D:$D,$B113,Kosztorys!$I:$I,CONCATENATE("&lt;=31.03.",CK$10,"")))*0.5+(SUMIFS(Kosztorys!$F:$F,Kosztorys!$D:$D,$B113,Kosztorys!$I:$I,CONCATENATE("&lt;=30.09.",CK$10,""))-SUMIFS(Kosztorys!$F:$F,Kosztorys!$D:$D,$B113,Kosztorys!$I:$I,CONCATENATE("&lt;=30.06.",CK$10,"")))*0.25,"nic"),0)</f>
        <v/>
      </c>
      <c r="CL113" s="41">
        <f>IF($C113="OPEX - Długość 1m koszt/rok",IF($M113="m",SUMIFS(Kosztorys!$F:$F,Kosztorys!$D:$D,$B113,Kosztorys!$I:$I,CONCATENATE("&lt;01.01.",CL$10,""))+(SUMIFS(Kosztorys!$F:$F,Kosztorys!$D:$D,$B113,Kosztorys!$I:$I,CONCATENATE("&lt;=31.03.",CL$10,""))-SUMIFS(Kosztorys!$F:$F,Kosztorys!$D:$D,$B113,Kosztorys!$I:$I,CONCATENATE("&lt;=31.12.",CK$10,"")))*0.75+(SUMIFS(Kosztorys!$F:$F,Kosztorys!$D:$D,$B113,Kosztorys!$I:$I,CONCATENATE("&lt;=30.06.",CL$10,""))-SUMIFS(Kosztorys!$F:$F,Kosztorys!$D:$D,$B113,Kosztorys!$I:$I,CONCATENATE("&lt;=31.03.",CL$10,"")))*0.5+(SUMIFS(Kosztorys!$F:$F,Kosztorys!$D:$D,$B113,Kosztorys!$I:$I,CONCATENATE("&lt;=30.09.",CL$10,""))-SUMIFS(Kosztorys!$F:$F,Kosztorys!$D:$D,$B113,Kosztorys!$I:$I,CONCATENATE("&lt;=30.06.",CL$10,"")))*0.25,"nic"),0)</f>
        <v/>
      </c>
      <c r="CM113" s="41">
        <f>IF($C113="OPEX - Długość 1m koszt/rok",IF($M113="m",SUMIFS(Kosztorys!$F:$F,Kosztorys!$D:$D,$B113,Kosztorys!$I:$I,CONCATENATE("&lt;01.01.",CM$10,""))+(SUMIFS(Kosztorys!$F:$F,Kosztorys!$D:$D,$B113,Kosztorys!$I:$I,CONCATENATE("&lt;=31.03.",CM$10,""))-SUMIFS(Kosztorys!$F:$F,Kosztorys!$D:$D,$B113,Kosztorys!$I:$I,CONCATENATE("&lt;=31.12.",CL$10,"")))*0.75+(SUMIFS(Kosztorys!$F:$F,Kosztorys!$D:$D,$B113,Kosztorys!$I:$I,CONCATENATE("&lt;=30.06.",CM$10,""))-SUMIFS(Kosztorys!$F:$F,Kosztorys!$D:$D,$B113,Kosztorys!$I:$I,CONCATENATE("&lt;=31.03.",CM$10,"")))*0.5+(SUMIFS(Kosztorys!$F:$F,Kosztorys!$D:$D,$B113,Kosztorys!$I:$I,CONCATENATE("&lt;=30.09.",CM$10,""))-SUMIFS(Kosztorys!$F:$F,Kosztorys!$D:$D,$B113,Kosztorys!$I:$I,CONCATENATE("&lt;=30.06.",CM$10,"")))*0.25,"nic"),0)</f>
        <v/>
      </c>
      <c r="CN113" s="41">
        <f>IF($C113="OPEX - Długość 1m koszt/rok",IF($M113="m",SUMIFS(Kosztorys!$F:$F,Kosztorys!$D:$D,$B113,Kosztorys!$I:$I,CONCATENATE("&lt;01.01.",CN$10,""))+(SUMIFS(Kosztorys!$F:$F,Kosztorys!$D:$D,$B113,Kosztorys!$I:$I,CONCATENATE("&lt;=31.03.",CN$10,""))-SUMIFS(Kosztorys!$F:$F,Kosztorys!$D:$D,$B113,Kosztorys!$I:$I,CONCATENATE("&lt;=31.12.",CM$10,"")))*0.75+(SUMIFS(Kosztorys!$F:$F,Kosztorys!$D:$D,$B113,Kosztorys!$I:$I,CONCATENATE("&lt;=30.06.",CN$10,""))-SUMIFS(Kosztorys!$F:$F,Kosztorys!$D:$D,$B113,Kosztorys!$I:$I,CONCATENATE("&lt;=31.03.",CN$10,"")))*0.5+(SUMIFS(Kosztorys!$F:$F,Kosztorys!$D:$D,$B113,Kosztorys!$I:$I,CONCATENATE("&lt;=30.09.",CN$10,""))-SUMIFS(Kosztorys!$F:$F,Kosztorys!$D:$D,$B113,Kosztorys!$I:$I,CONCATENATE("&lt;=30.06.",CN$10,"")))*0.25,"nic"),0)</f>
        <v/>
      </c>
      <c r="CO113" s="41">
        <f>IF($C113="OPEX - Długość 1m koszt/rok",IF($M113="m",SUMIFS(Kosztorys!$F:$F,Kosztorys!$D:$D,$B113,Kosztorys!$I:$I,CONCATENATE("&lt;01.01.",CO$10,""))+(SUMIFS(Kosztorys!$F:$F,Kosztorys!$D:$D,$B113,Kosztorys!$I:$I,CONCATENATE("&lt;=31.03.",CO$10,""))-SUMIFS(Kosztorys!$F:$F,Kosztorys!$D:$D,$B113,Kosztorys!$I:$I,CONCATENATE("&lt;=31.12.",CN$10,"")))*0.75+(SUMIFS(Kosztorys!$F:$F,Kosztorys!$D:$D,$B113,Kosztorys!$I:$I,CONCATENATE("&lt;=30.06.",CO$10,""))-SUMIFS(Kosztorys!$F:$F,Kosztorys!$D:$D,$B113,Kosztorys!$I:$I,CONCATENATE("&lt;=31.03.",CO$10,"")))*0.5+(SUMIFS(Kosztorys!$F:$F,Kosztorys!$D:$D,$B113,Kosztorys!$I:$I,CONCATENATE("&lt;=30.09.",CO$10,""))-SUMIFS(Kosztorys!$F:$F,Kosztorys!$D:$D,$B113,Kosztorys!$I:$I,CONCATENATE("&lt;=30.06.",CO$10,"")))*0.25,"nic"),0)</f>
        <v/>
      </c>
      <c r="CP113" s="41">
        <f>IF($C113="OPEX - Długość 1m koszt/rok",IF($M113="m",SUMIFS(Kosztorys!$F:$F,Kosztorys!$D:$D,$B113,Kosztorys!$I:$I,CONCATENATE("&lt;01.01.",CP$10,""))+(SUMIFS(Kosztorys!$F:$F,Kosztorys!$D:$D,$B113,Kosztorys!$I:$I,CONCATENATE("&lt;=31.03.",CP$10,""))-SUMIFS(Kosztorys!$F:$F,Kosztorys!$D:$D,$B113,Kosztorys!$I:$I,CONCATENATE("&lt;=31.12.",CO$10,"")))*0.75+(SUMIFS(Kosztorys!$F:$F,Kosztorys!$D:$D,$B113,Kosztorys!$I:$I,CONCATENATE("&lt;=30.06.",CP$10,""))-SUMIFS(Kosztorys!$F:$F,Kosztorys!$D:$D,$B113,Kosztorys!$I:$I,CONCATENATE("&lt;=31.03.",CP$10,"")))*0.5+(SUMIFS(Kosztorys!$F:$F,Kosztorys!$D:$D,$B113,Kosztorys!$I:$I,CONCATENATE("&lt;=30.09.",CP$10,""))-SUMIFS(Kosztorys!$F:$F,Kosztorys!$D:$D,$B113,Kosztorys!$I:$I,CONCATENATE("&lt;=30.06.",CP$10,"")))*0.25,"nic"),0)</f>
        <v/>
      </c>
      <c r="CQ113" s="41">
        <f>IF($C113="OPEX - Długość 1m koszt/rok",IF($M113="m",SUMIFS(Kosztorys!$F:$F,Kosztorys!$D:$D,$B113,Kosztorys!$I:$I,CONCATENATE("&lt;01.01.",CQ$10,""))+(SUMIFS(Kosztorys!$F:$F,Kosztorys!$D:$D,$B113,Kosztorys!$I:$I,CONCATENATE("&lt;=31.03.",CQ$10,""))-SUMIFS(Kosztorys!$F:$F,Kosztorys!$D:$D,$B113,Kosztorys!$I:$I,CONCATENATE("&lt;=31.12.",CP$10,"")))*0.75+(SUMIFS(Kosztorys!$F:$F,Kosztorys!$D:$D,$B113,Kosztorys!$I:$I,CONCATENATE("&lt;=30.06.",CQ$10,""))-SUMIFS(Kosztorys!$F:$F,Kosztorys!$D:$D,$B113,Kosztorys!$I:$I,CONCATENATE("&lt;=31.03.",CQ$10,"")))*0.5+(SUMIFS(Kosztorys!$F:$F,Kosztorys!$D:$D,$B113,Kosztorys!$I:$I,CONCATENATE("&lt;=30.09.",CQ$10,""))-SUMIFS(Kosztorys!$F:$F,Kosztorys!$D:$D,$B113,Kosztorys!$I:$I,CONCATENATE("&lt;=30.06.",CQ$10,"")))*0.25,"nic"),0)</f>
        <v/>
      </c>
      <c r="CR113" s="41">
        <f>IF(C113="OPEX - Długość 1m koszt/rok",IF(MAX(CB113:CQ113)=IF(ISERROR(VLOOKUP(B113,JB_tabela,MATCH(CR$9,JB_menu,0)-1,FALSE())),,VLOOKUP(B113,JB_tabela,MATCH(CR$9,JB_menu,0)-1,FALSE())),"OK","nie zgadza się liczba użytych JB"),"OK-ND")</f>
        <v/>
      </c>
      <c r="CS113" s="41">
        <f>IFERROR(VLOOKUP($C113,$CY$2:$CZ$7,2,FALSE()),"ERROR")</f>
        <v/>
      </c>
      <c r="CV113" s="41">
        <f>$Q113</f>
        <v/>
      </c>
      <c r="CW113" s="41">
        <f>$R113</f>
        <v/>
      </c>
      <c r="CX113" s="41">
        <f>$S113</f>
        <v/>
      </c>
      <c r="CY113" s="41">
        <f>ROUND(IF(LEFT($C113,4)="CAPE",ROUND($E113*$H113,2)*OFFSET(T113,0,$CS113),0),2)</f>
        <v/>
      </c>
      <c r="CZ113" s="41">
        <f>ROUND(IF(LEFT($C113,4)="CAPE",ROUND($E113*$H113,2)*OFFSET(U113,0,$CS113),0),2)</f>
        <v/>
      </c>
      <c r="DA113" s="41">
        <f>ROUND(IF(LEFT($C113,4)="CAPE",ROUND($E113*$H113,2)*OFFSET(V113,0,$CS113),0),2)</f>
        <v/>
      </c>
      <c r="DB113" s="41">
        <f>ROUND(IF(LEFT($C113,4)="CAPE",ROUND($E113*$H113,2)*OFFSET(W113,0,$CS113),0),2)</f>
        <v/>
      </c>
      <c r="DC113" s="41">
        <f>ROUND(IF(LEFT($C113,4)="CAPE",ROUND($E113*$H113,2)*OFFSET(X113,0,$CS113),0),2)</f>
        <v/>
      </c>
      <c r="DD113" s="41">
        <f>ROUND(IF(LEFT($C113,4)="CAPE",ROUND($E113*$H113,2)*OFFSET(Y113,0,$CS113),0),2)</f>
        <v/>
      </c>
      <c r="DE113" s="41">
        <f>ROUND(IF(LEFT($C113,4)="CAPE",ROUND($E113*$H113,2)*OFFSET(Z113,0,$CS113),0),2)</f>
        <v/>
      </c>
      <c r="DF113" s="41">
        <f>ROUND(IF(LEFT($C113,4)="CAPE",ROUND($E113*$H113,2)*OFFSET(AA113,0,$CS113),0),2)</f>
        <v/>
      </c>
      <c r="DG113" s="41">
        <f>ROUND(IF(LEFT($C113,4)="CAPE",ROUND($E113*$H113,2)*OFFSET(AB113,0,$CS113),0),2)</f>
        <v/>
      </c>
      <c r="DH113" s="41">
        <f>ROUND(IF(LEFT($C113,4)="CAPE",ROUND($E113*$H113,2)*OFFSET(AC113,0,$CS113),0),2)</f>
        <v/>
      </c>
      <c r="DI113" s="41">
        <f>ROUND(IF(LEFT($C113,4)="CAPE",ROUND($E113*$H113,2)*OFFSET(AD113,0,$CS113),0),2)</f>
        <v/>
      </c>
      <c r="DJ113" s="41">
        <f>ROUND(IF(LEFT($C113,4)="CAPE",ROUND($E113*$H113,2)*OFFSET(AE113,0,$CS113),0),2)</f>
        <v/>
      </c>
      <c r="DK113" s="41">
        <f>ROUND(IF(LEFT($C113,4)="CAPE",ROUND($E113*$H113,2)*OFFSET(AF113,0,$CS113),0),2)</f>
        <v/>
      </c>
      <c r="DL113" s="41">
        <f>ROUND(IF(LEFT($C113,4)="CAPE",ROUND($E113*$H113,2)*OFFSET(AG113,0,$CS113),0),2)</f>
        <v/>
      </c>
      <c r="DM113" s="41">
        <f>ROUND(IF(LEFT($C113,4)="CAPE",ROUND($E113*$H113,2)*OFFSET(AH113,0,$CS113),0),2)</f>
        <v/>
      </c>
      <c r="DN113" s="41">
        <f>ROUND(IF(LEFT($C113,4)="CAPE",ROUND($E113*$H113,2)*OFFSET(AI113,0,$CS113),0),2)</f>
        <v/>
      </c>
      <c r="DP113" s="41">
        <f>$Q113</f>
        <v/>
      </c>
      <c r="DQ113" s="41">
        <f>$R113</f>
        <v/>
      </c>
      <c r="DR113" s="41">
        <f>$S113</f>
        <v/>
      </c>
      <c r="DS113" s="41">
        <f>ROUND(IF(LEFT($C113,4)="OPEX",$E113*$H113*OFFSET($T113,0,$CS113),0),2)</f>
        <v/>
      </c>
      <c r="DT113" s="41">
        <f>ROUND(IF(LEFT($C113,4)="OPEX",$E113*$H113*OFFSET($U113,0,$CS113),0),2)</f>
        <v/>
      </c>
      <c r="DU113" s="41">
        <f>ROUND(IF(LEFT($C113,4)="OPEX",$E113*$H113*OFFSET($V113,0,$CS113),0),2)</f>
        <v/>
      </c>
      <c r="DV113" s="41">
        <f>ROUND(IF(LEFT($C113,4)="OPEX",$E113*$H113*OFFSET($W113,0,$CS113),0),2)</f>
        <v/>
      </c>
      <c r="DW113" s="41">
        <f>ROUND(IF(LEFT($C113,4)="OPEX",$E113*$H113*OFFSET($X113,0,$CS113),0),2)</f>
        <v/>
      </c>
      <c r="DX113" s="41">
        <f>ROUND(IF(LEFT($C113,4)="OPEX",$E113*$H113*OFFSET($Y113,0,$CS113),0),2)</f>
        <v/>
      </c>
      <c r="DY113" s="41">
        <f>ROUND(IF(LEFT($C113,4)="OPEX",$E113*$H113*OFFSET($Z113,0,$CS113),0),2)</f>
        <v/>
      </c>
      <c r="DZ113" s="41">
        <f>ROUND(IF(LEFT($C113,4)="OPEX",$E113*$H113*OFFSET($AA113,0,$CS113),0),2)</f>
        <v/>
      </c>
      <c r="EA113" s="41">
        <f>ROUND(IF(LEFT($C113,4)="OPEX",$E113*$H113*OFFSET($AB113,0,$CS113),0),2)</f>
        <v/>
      </c>
      <c r="EB113" s="41">
        <f>ROUND(IF(LEFT($C113,4)="OPEX",$E113*$H113*OFFSET($AC113,0,$CS113),0),2)</f>
        <v/>
      </c>
      <c r="EC113" s="41">
        <f>ROUND(IF(LEFT($C113,4)="OPEX",$E113*$H113*OFFSET($AD113,0,$CS113),0),2)</f>
        <v/>
      </c>
      <c r="ED113" s="41">
        <f>ROUND(IF(LEFT($C113,4)="OPEX",$E113*$H113*OFFSET($AE113,0,$CS113),0),2)</f>
        <v/>
      </c>
      <c r="EE113" s="41">
        <f>ROUND(IF(LEFT($C113,4)="OPEX",$E113*$H113*OFFSET($AF113,0,$CS113),0),2)</f>
        <v/>
      </c>
      <c r="EF113" s="41">
        <f>ROUND(IF(LEFT($C113,4)="OPEX",$E113*$H113*OFFSET($AG113,0,$CS113),0),2)</f>
        <v/>
      </c>
      <c r="EG113" s="41">
        <f>ROUND(IF(LEFT($C113,4)="OPEX",$E113*$H113*OFFSET($AH113,0,$CS113),0),2)</f>
        <v/>
      </c>
      <c r="EH113" s="41">
        <f>ROUND(IF(LEFT($C113,4)="OPEX",$E113*$H113*OFFSET($AI113,0,$CS113),0),2)</f>
        <v/>
      </c>
      <c r="EJ113" s="41">
        <f>$Q113</f>
        <v/>
      </c>
      <c r="EK113" s="41">
        <f>$R113</f>
        <v/>
      </c>
      <c r="EL113" s="41">
        <f>$S113</f>
        <v/>
      </c>
      <c r="EM113" s="41">
        <f>ROUND($D113*$CY113,2)</f>
        <v/>
      </c>
      <c r="EN113" s="41">
        <f>ROUND($D113*$CZ113,2)</f>
        <v/>
      </c>
      <c r="EO113" s="41">
        <f>ROUND($D113*$DA113,2)</f>
        <v/>
      </c>
      <c r="EP113" s="41">
        <f>ROUND($D113*$DB113,2)</f>
        <v/>
      </c>
      <c r="EQ113" s="41">
        <f>ROUND($D113*$DC113,2)</f>
        <v/>
      </c>
      <c r="ER113" s="41">
        <f>ROUND($D113*$DD113,2)</f>
        <v/>
      </c>
      <c r="ES113" s="41">
        <f>ROUND($D113*$DE113,2)</f>
        <v/>
      </c>
      <c r="ET113" s="41">
        <f>ROUND($D113*$DF113,2)</f>
        <v/>
      </c>
      <c r="EU113" s="41">
        <f>ROUND($D113*$DG113,2)</f>
        <v/>
      </c>
      <c r="EV113" s="41">
        <f>ROUND($D113*$DH113,2)</f>
        <v/>
      </c>
      <c r="EW113" s="41">
        <f>ROUND($D113*$DI113,2)</f>
        <v/>
      </c>
      <c r="EX113" s="41">
        <f>ROUND($D113*$DJ113,2)</f>
        <v/>
      </c>
      <c r="EY113" s="41">
        <f>ROUND($D113*$DK113,2)</f>
        <v/>
      </c>
      <c r="EZ113" s="41">
        <f>ROUND($D113*$DL113,2)</f>
        <v/>
      </c>
      <c r="FA113" s="41">
        <f>ROUND($D113*$DM113,2)</f>
        <v/>
      </c>
      <c r="FB113" s="41">
        <f>ROUND($D113*$DN113,2)</f>
        <v/>
      </c>
      <c r="FG113" s="41">
        <f>ROUND(IF(LEFT($C113,4)="CAPE",SUM($CY113:CY113 )/$P113,0),2)</f>
        <v/>
      </c>
      <c r="FH113" s="41">
        <f>ROUND(IF(LEFT($C113,4)="CAPE",SUM($CY113:CZ113 )/$P113,0),2)</f>
        <v/>
      </c>
      <c r="FI113" s="41">
        <f>ROUND(IF(LEFT($C113,4)="CAPE",SUM($CY113:DA113 )/$P113,0),2)</f>
        <v/>
      </c>
      <c r="FJ113" s="41">
        <f>ROUND(IF(LEFT($C113,4)="CAPE",SUM($CY113:DB113 )/$P113,0),2)</f>
        <v/>
      </c>
      <c r="FK113" s="41">
        <f>ROUND(IF(LEFT($C113,4)="CAPE",SUM($CY113:DC113 )/$P113,0),2)</f>
        <v/>
      </c>
      <c r="FL113" s="41">
        <f>ROUND(IF(LEFT($C113,4)="CAPE",SUM($CY113:DD113 )/$P113,0),2)</f>
        <v/>
      </c>
      <c r="FM113" s="41">
        <f>ROUND(IF(LEFT($C113,4)="CAPE",SUM($CY113:DE113 )/$P113,0),2)</f>
        <v/>
      </c>
      <c r="FN113" s="41">
        <f>ROUND(IF(LEFT($C113,4)="CAPE",SUM($CY113:DF113 )/$P113,0),2)</f>
        <v/>
      </c>
      <c r="FO113" s="41">
        <f>ROUND(IF(LEFT($C113,4)="CAPE",SUM($CY113:DG113 )/$P113,0),2)</f>
        <v/>
      </c>
      <c r="FP113" s="41">
        <f>ROUND(IF(LEFT($C113,4)="CAPE",SUM($CY113:DH113 )/$P113,0),2)</f>
        <v/>
      </c>
      <c r="FQ113" s="41">
        <f>ROUND(IF(LEFT($C113,4)="CAPE",SUM($CY113:DI113 )/$P113,0),2)</f>
        <v/>
      </c>
      <c r="FR113" s="41">
        <f>ROUND(IF(LEFT($C113,4)="CAPE",SUM($CY113:DJ113 )/$P113,0),2)</f>
        <v/>
      </c>
      <c r="FS113" s="41">
        <f>ROUND(IF(LEFT($C113,4)="CAPE",SUM($CY113:DK113 )/$P113,0),2)</f>
        <v/>
      </c>
      <c r="FT113" s="41">
        <f>ROUND(IF(LEFT($C113,4)="CAPE",SUM($CY113:DL113 )/$P113,0),2)</f>
        <v/>
      </c>
      <c r="FU113" s="41">
        <f>ROUND(IF(LEFT($C113,4)="CAPE",SUM($CY113:DM113 )/$P113,0),2)</f>
        <v/>
      </c>
      <c r="FV113" s="41">
        <f>ROUND(IF(LEFT($C113,4)="CAPE",SUM($CY113:DN113 )/$P113,0),2)</f>
        <v/>
      </c>
      <c r="GA113" s="41">
        <f>ROUND(IF(SUM($FG113:FG113)&gt;SUM($CY113:CY113),SUM($CY113:CY113),SUM($FG113:FG113)),2)</f>
        <v/>
      </c>
      <c r="GB113" s="41">
        <f>ROUND(IF(SUM($FG113:FH113)&gt;SUM($CY113:CZ113),SUM($CY113:CZ113),SUM($FG113:FH113)),2)</f>
        <v/>
      </c>
      <c r="GC113" s="41">
        <f>ROUND(IF(SUM($FG113:FI113)&gt;SUM($CY113:DA113),SUM($CY113:DA113),SUM($FG113:FI113)),2)</f>
        <v/>
      </c>
      <c r="GD113" s="41">
        <f>ROUND(IF(SUM($FG113:FJ113)&gt;SUM($CY113:DB113),SUM($CY113:DB113),SUM($FG113:FJ113)),2)</f>
        <v/>
      </c>
      <c r="GE113" s="41">
        <f>ROUND(IF(SUM($FG113:FK113)&gt;SUM($CY113:DC113),SUM($CY113:DC113),SUM($FG113:FK113)),2)</f>
        <v/>
      </c>
      <c r="GF113" s="41">
        <f>ROUND(IF(SUM($FG113:FL113)&gt;SUM($CY113:DD113),SUM($CY113:DD113),SUM($FG113:FL113)),2)</f>
        <v/>
      </c>
      <c r="GG113" s="41">
        <f>ROUND(IF(SUM($FG113:FM113)&gt;SUM($CY113:DE113),SUM($CY113:DE113),SUM($FG113:FM113)),2)</f>
        <v/>
      </c>
      <c r="GH113" s="41">
        <f>ROUND(IF(SUM($FG113:FN113)&gt;SUM($CY113:DF113),SUM($CY113:DF113),SUM($FG113:FN113)),2)</f>
        <v/>
      </c>
      <c r="GI113" s="41">
        <f>ROUND(IF(SUM($FG113:FO113)&gt;SUM($CY113:DG113),SUM($CY113:DG113),SUM($FG113:FO113)),2)</f>
        <v/>
      </c>
      <c r="GJ113" s="41">
        <f>ROUND(IF(SUM($FG113:FP113)&gt;SUM($CY113:DH113),SUM($CY113:DH113),SUM($FG113:FP113)),2)</f>
        <v/>
      </c>
      <c r="GK113" s="41">
        <f>ROUND(IF(SUM($FG113:FQ113)&gt;SUM($CY113:DI113),SUM($CY113:DI113),SUM($FG113:FQ113)),2)</f>
        <v/>
      </c>
      <c r="GL113" s="41">
        <f>ROUND(IF(SUM($FG113:FR113)&gt;SUM($CY113:DJ113),SUM($CY113:DJ113),SUM($FG113:FR113)),2)</f>
        <v/>
      </c>
      <c r="GM113" s="41">
        <f>ROUND(IF(SUM($FG113:FS113)&gt;SUM($CY113:DK113),SUM($CY113:DK113),SUM($FG113:FS113)),2)</f>
        <v/>
      </c>
      <c r="GN113" s="41">
        <f>ROUND(IF(SUM($FG113:FT113)&gt;SUM($CY113:DL113),SUM($CY113:DL113),SUM($FG113:FT113)),2)</f>
        <v/>
      </c>
      <c r="GO113" s="41">
        <f>ROUND(IF(SUM($FG113:FU113)&gt;SUM($CY113:DM113),SUM($CY113:DM113),SUM($FG113:FU113)),2)</f>
        <v/>
      </c>
      <c r="GP113" s="41">
        <f>ROUND(IF(SUM($FG113:FV113)&gt;SUM($CY113:DN113),SUM($CY113:DN113),SUM($FG113:FV113)),2)</f>
        <v/>
      </c>
      <c r="GR113" s="41">
        <f>$Q113</f>
        <v/>
      </c>
      <c r="GS113" s="41">
        <f>$R113</f>
        <v/>
      </c>
      <c r="GT113" s="41">
        <f>$S113</f>
        <v/>
      </c>
      <c r="GU113" s="41">
        <f>$GA113</f>
        <v/>
      </c>
      <c r="GV113" s="41">
        <f>GB113 - GA113</f>
        <v/>
      </c>
      <c r="GW113" s="41">
        <f>GC113 - GB113</f>
        <v/>
      </c>
      <c r="GX113" s="41">
        <f>GD113 - GC113</f>
        <v/>
      </c>
      <c r="GY113" s="41">
        <f>GE113 - GD113</f>
        <v/>
      </c>
      <c r="GZ113" s="41">
        <f>GF113 - GE113</f>
        <v/>
      </c>
      <c r="HA113" s="41">
        <f>GG113 - GF113</f>
        <v/>
      </c>
      <c r="HB113" s="41">
        <f>GH113 - GG113</f>
        <v/>
      </c>
      <c r="HC113" s="41">
        <f>GI113 - GH113</f>
        <v/>
      </c>
      <c r="HD113" s="41">
        <f>GJ113 - GI113</f>
        <v/>
      </c>
      <c r="HE113" s="41">
        <f>GK113 - GJ113</f>
        <v/>
      </c>
      <c r="HF113" s="41">
        <f>GL113 - GK113</f>
        <v/>
      </c>
      <c r="HG113" s="41">
        <f>GM113 - GL113</f>
        <v/>
      </c>
      <c r="HH113" s="41">
        <f>GN113 - GM113</f>
        <v/>
      </c>
      <c r="HI113" s="41">
        <f>GO113 - GN113</f>
        <v/>
      </c>
      <c r="HJ113" s="41">
        <f>GP113 - GO113</f>
        <v/>
      </c>
      <c r="HL113" s="41">
        <f>$Q113</f>
        <v/>
      </c>
      <c r="HM113" s="41">
        <f>$R113</f>
        <v/>
      </c>
      <c r="HN113" s="41">
        <f>$S113</f>
        <v/>
      </c>
      <c r="HO113" s="144">
        <f>SUMIFS(Kosztorys!$F:$F,Kosztorys!$D:$D,$B113,Kosztorys!$I:$I,CONCATENATE("&lt;01.01.",HP$10,""))</f>
        <v/>
      </c>
      <c r="HP113" s="144">
        <f>SUMIFS(Kosztorys!$F:$F,Kosztorys!$D:$D,$B113,Kosztorys!$I:$I,CONCATENATE("&lt;01.04.",HQ$10,""))-SUM($HO113)</f>
        <v/>
      </c>
      <c r="HQ113" s="144">
        <f>SUMIFS(Kosztorys!$F:$F,Kosztorys!$D:$D,$B113,Kosztorys!$I:$I,CONCATENATE("&lt;01.07.",HR$10,""))-SUM($HO113:HP113)</f>
        <v/>
      </c>
      <c r="HR113" s="144">
        <f>SUMIFS(Kosztorys!$F:$F,Kosztorys!$D:$D,$B113,Kosztorys!$I:$I,CONCATENATE("&lt;01.10.",HS$10,""))-SUM($HO113:HQ113)</f>
        <v/>
      </c>
      <c r="HS113" s="144">
        <f>SUMIFS(Kosztorys!$F:$F,Kosztorys!$D:$D,$B113,Kosztorys!$I:$I,CONCATENATE("&lt;01.01.",HT$10,""))-SUM($HO113:HR113)</f>
        <v/>
      </c>
      <c r="HT113" s="144">
        <f>SUMIFS(Kosztorys!$F:$F,Kosztorys!$D:$D,$B113,Kosztorys!$I:$I,CONCATENATE("&lt;01.04.",HU$10,""))-SUM($HO113:HS113)</f>
        <v/>
      </c>
      <c r="HU113" s="144">
        <f>SUMIFS(Kosztorys!$F:$F,Kosztorys!$D:$D,$B113,Kosztorys!$I:$I,CONCATENATE("&lt;01.07.",HV$10,""))-SUM($HO113:HT113)</f>
        <v/>
      </c>
      <c r="HV113" s="144">
        <f>SUMIFS(Kosztorys!$F:$F,Kosztorys!$D:$D,$B113,Kosztorys!$I:$I,CONCATENATE("&lt;01.10.",HW$10,""))-SUM($HO113:HU113)</f>
        <v/>
      </c>
      <c r="HW113" s="144">
        <f>SUMIFS(Kosztorys!$F:$F,Kosztorys!$D:$D,$B113,Kosztorys!$I:$I,CONCATENATE("&lt;01.01.",HX$10,""))-SUM($HO113:HV113)</f>
        <v/>
      </c>
      <c r="HX113" s="144">
        <f>SUMIFS(Kosztorys!$F:$F,Kosztorys!$D:$D,$B113,Kosztorys!$I:$I,CONCATENATE("&lt;01.04.",HY$10,""))-SUM($HO113:HW113)</f>
        <v/>
      </c>
      <c r="HY113" s="144">
        <f>SUMIFS(Kosztorys!$F:$F,Kosztorys!$D:$D,$B113,Kosztorys!$I:$I,CONCATENATE("&lt;01.07.",HZ$10,""))-SUM($HO113:HX113)</f>
        <v/>
      </c>
      <c r="HZ113" s="144">
        <f>SUMIFS(Kosztorys!$F:$F,Kosztorys!$D:$D,$B113,Kosztorys!$I:$I,CONCATENATE("&lt;01.10.",IA$10,""))-SUM($HO113:HY113)</f>
        <v/>
      </c>
      <c r="IA113" s="144">
        <f>SUMIFS(Kosztorys!$F:$F,Kosztorys!$D:$D,$B113,Kosztorys!$I:$I,CONCATENATE("&lt;01.01.",IB$10,""))-SUM($HO113:HZ113)</f>
        <v/>
      </c>
      <c r="IB113" s="145">
        <f>IF(M113="szt",IF(SUM(HO113:IA113)=IF(ISERROR(VLOOKUP(B113,JB_tabela,MATCH(IB$9,JB_menu,0)-1,FALSE())),,VLOOKUP(B113,JB_tabela,MATCH(IB$9,JB_menu,0)-1,FALSE())),"OK","nie zgadza się liczba użytych JB"),IF(SUM(HO113:IA113)=IF(ISERROR(VLOOKUP(B113,JB_tabela,MATCH(IC$9,JB_menu,0)-1,FALSE())),,VLOOKUP(B113,JB_tabela,MATCH(IC$9,JB_menu,0)-1,FALSE())),"OK","nie zgadzają się metry użyte w JB"))</f>
        <v/>
      </c>
      <c r="IE113" s="41">
        <f>$Q113</f>
        <v/>
      </c>
      <c r="IF113" s="41">
        <f>$R113</f>
        <v/>
      </c>
      <c r="IG113" s="41">
        <f>$S113</f>
        <v/>
      </c>
      <c r="IH113" s="348">
        <f>IF(LEFT($C113,4)="CAPE",ROUND(HO113*$L113,2),0)</f>
        <v/>
      </c>
      <c r="II113" s="348">
        <f>IF(LEFT($C113,4)="CAPE",ROUND(HP113*$L113,2),0)</f>
        <v/>
      </c>
      <c r="IJ113" s="348">
        <f>IF(LEFT($C113,4)="CAPE",ROUND(HQ113*$L113,2),0)</f>
        <v/>
      </c>
      <c r="IK113" s="348">
        <f>IF(LEFT($C113,4)="CAPE",ROUND(HR113*$L113,2),0)</f>
        <v/>
      </c>
      <c r="IL113" s="348">
        <f>IF(LEFT($C113,4)="CAPE",ROUND(HS113*$L113,2),0)</f>
        <v/>
      </c>
      <c r="IM113" s="348">
        <f>IF(LEFT($C113,4)="CAPE",ROUND(HT113*$L113,2),0)</f>
        <v/>
      </c>
      <c r="IN113" s="348">
        <f>IF(LEFT($C113,4)="CAPE",ROUND(HU113*$L113,2),0)</f>
        <v/>
      </c>
      <c r="IO113" s="348">
        <f>IF(LEFT($C113,4)="CAPE",ROUND(HV113*$L113,2),0)</f>
        <v/>
      </c>
      <c r="IP113" s="348">
        <f>IF(LEFT($C113,4)="CAPE",ROUND(HW113*$L113,2),0)</f>
        <v/>
      </c>
      <c r="IQ113" s="348">
        <f>IF(LEFT($C113,4)="CAPE",ROUND(HX113*$L113,2),0)</f>
        <v/>
      </c>
      <c r="IR113" s="348">
        <f>IF(LEFT($C113,4)="CAPE",ROUND(HY113*$L113,2),0)</f>
        <v/>
      </c>
      <c r="IS113" s="348">
        <f>IF(LEFT($C113,4)="CAPE",ROUND(HZ113*$L113,2),0)</f>
        <v/>
      </c>
      <c r="IT113" s="348">
        <f>IF(LEFT($C113,4)="CAPE",ROUND(IA113*$L113,2),0)</f>
        <v/>
      </c>
      <c r="IU113" s="41">
        <f>IF(SUM(IH113:IT113)=SUM(CY113:DN113),"OK",SUM(IH113:IT113)-SUM(CY113:DN113))</f>
        <v/>
      </c>
    </row>
    <row r="114" ht="12.75" customHeight="1">
      <c r="A114" s="119" t="n"/>
      <c r="B114" s="139" t="inlineStr">
        <is>
          <t>siec_rozdz_bezwykop</t>
        </is>
      </c>
      <c r="C114" s="139" t="inlineStr">
        <is>
          <t>CAPEX - Długość 1m</t>
        </is>
      </c>
      <c r="D114" s="140" t="n">
        <v>0</v>
      </c>
      <c r="E114" s="140" t="n">
        <v>1.2</v>
      </c>
      <c r="F114" s="141" t="inlineStr">
        <is>
          <t>mb</t>
        </is>
      </c>
      <c r="G114" s="139" t="inlineStr">
        <is>
          <t>mikrokable FO 144J</t>
        </is>
      </c>
      <c r="H114" s="360">
        <f>IF(ISERROR(VLOOKUP(G114,KB_tabela,MATCH(H$9,KB_menu,0)-2,FALSE())),,VLOOKUP(G114,KB_tabela,MATCH(H$9,KB_menu,0)-2,FALSE()))</f>
        <v/>
      </c>
      <c r="I114" s="41">
        <f>IF(ISERROR(VLOOKUP(B114,JB_tabela,MATCH("czy puste",JB_menu,0)-1,FALSE())),"BŁĄD brak takiej JB",VLOOKUP(B114,JB_tabela,MATCH("czy puste",JB_menu,0)-1,FALSE()))</f>
        <v/>
      </c>
      <c r="J114" s="41">
        <f>IF(ISERROR(VLOOKUP(G114,KB_tabela,MATCH(H$9,KB_menu,0)-2,FALSE())),"BŁĄD brak takiego KB",IF(H114=0,IF(LEFT(C114,4)="OPEX","OK",IF(G114="brak kosztów CAPEX","OK","Brak Ceny KB")),"OK"))</f>
        <v/>
      </c>
      <c r="K114" s="41">
        <f>IF(AJ114="nie zgadza się liczba użytych JB","Nie liczy wszystkich JB",IF(BD114="nie zgadza się liczba użytych JB","Nie liczy wszystkich JB",IF(BX114="nie zgadza się liczba użytych JB","Nie liczy wszystkich JB",IF(BX114="nie zgadza się liczba użytych JB","Nie liczy wszystkich JB","OK"))))</f>
        <v/>
      </c>
      <c r="L114" s="361">
        <f>ROUND((E114*H114),2)</f>
        <v/>
      </c>
      <c r="M114" s="41">
        <f>VLOOKUP(B114,JB_tabela,MATCH(M$9,JB_menu,0)-1,FALSE())</f>
        <v/>
      </c>
      <c r="P114" s="41">
        <f>IF(ISERROR(VLOOKUP(S114,KATEGORIA_tabela,MATCH(P$9,KATEGORIA_menu,0)-2,FALSE())),,VLOOKUP(S114,KATEGORIA_tabela,MATCH(P$9,KATEGORIA_menu,0)-2,FALSE()))</f>
        <v/>
      </c>
      <c r="Q114" s="41">
        <f>IF(ISERROR(VLOOKUP(B114,JB_tabela,MATCH(Q$9,JB_menu,0)-1,FALSE())),,VLOOKUP(B114,JB_tabela,MATCH(Q$9,JB_menu,0)-1,FALSE()))</f>
        <v/>
      </c>
      <c r="R114" s="41">
        <f>IF(ISERROR(VLOOKUP(G114,KB_tabela,MATCH(R$9,KB_menu,0)-2,FALSE())),,VLOOKUP(G114,KB_tabela,MATCH(R$9,KB_menu,0)-2,FALSE()))</f>
        <v/>
      </c>
      <c r="S114" s="41">
        <f>IF(ISERROR(VLOOKUP(G114,KB_tabela,MATCH(S$9,KB_menu,0)-2,FALSE())),,VLOOKUP(G114,KB_tabela,MATCH(S$9,KB_menu,0)-2,FALSE()))</f>
        <v/>
      </c>
      <c r="T114" s="116">
        <f>IF($C114="CAPEX - 1szt JB",IF($M114="szt",SUMIFS(Kosztorys!$F:$F,Kosztorys!$D:$D,$B114,Kosztorys!$I:$I,CONCATENATE("&lt;01.01.",U$10,""))-SUMIFS(Kosztorys!$F:$F,Kosztorys!$D:$D,$B114,Kosztorys!$I:$I,CONCATENATE("&lt;01.01.",T$10,"")),COUNTIFS(Kosztorys!$D:$D,$B114,Kosztorys!$I:$I,CONCATENATE("&lt;01.01.",U$10,""))-COUNTIFS(Kosztorys!$D:$D,$B114,Kosztorys!$I:$I,CONCATENATE("&lt;01.01.",T$10,""))),0)</f>
        <v/>
      </c>
      <c r="U114" s="116">
        <f>IF($C114="CAPEX - 1szt JB",IF($M114="szt",SUMIFS(Kosztorys!$F:$F,Kosztorys!$D:$D,$B114,Kosztorys!$I:$I,CONCATENATE("&lt;01.01.",V$10,""))-SUMIFS(Kosztorys!$F:$F,Kosztorys!$D:$D,$B114,Kosztorys!$I:$I,CONCATENATE("&lt;01.01.",U$10,"")),COUNTIFS(Kosztorys!$D:$D,$B114,Kosztorys!$I:$I,CONCATENATE("&lt;01.01.",V$10,""))-COUNTIFS(Kosztorys!$D:$D,$B114,Kosztorys!$I:$I,CONCATENATE("&lt;01.01.",U$10,""))),0)</f>
        <v/>
      </c>
      <c r="V114" s="116">
        <f>IF($C114="CAPEX - 1szt JB",IF($M114="szt",SUMIFS(Kosztorys!$F:$F,Kosztorys!$D:$D,$B114,Kosztorys!$I:$I,CONCATENATE("&lt;01.01.",W$10,""))-SUMIFS(Kosztorys!$F:$F,Kosztorys!$D:$D,$B114,Kosztorys!$I:$I,CONCATENATE("&lt;01.01.",V$10,"")),COUNTIFS(Kosztorys!$D:$D,$B114,Kosztorys!$I:$I,CONCATENATE("&lt;01.01.",W$10,""))-COUNTIFS(Kosztorys!$D:$D,$B114,Kosztorys!$I:$I,CONCATENATE("&lt;01.01.",V$10,""))),0)</f>
        <v/>
      </c>
      <c r="W114" s="116">
        <f>IF($C114="CAPEX - 1szt JB",IF($M114="szt",SUMIFS(Kosztorys!$F:$F,Kosztorys!$D:$D,$B114,Kosztorys!$I:$I,CONCATENATE("&lt;01.01.",X$10,""))-SUMIFS(Kosztorys!$F:$F,Kosztorys!$D:$D,$B114,Kosztorys!$I:$I,CONCATENATE("&lt;01.01.",W$10,"")),COUNTIFS(Kosztorys!$D:$D,$B114,Kosztorys!$I:$I,CONCATENATE("&lt;01.01.",X$10,""))-COUNTIFS(Kosztorys!$D:$D,$B114,Kosztorys!$I:$I,CONCATENATE("&lt;01.01.",W$10,""))),0)</f>
        <v/>
      </c>
      <c r="X114" s="116">
        <f>IF($C114="CAPEX - 1szt JB",IF($M114="szt",SUMIFS(Kosztorys!$F:$F,Kosztorys!$D:$D,$B114,Kosztorys!$I:$I,CONCATENATE("&lt;01.01.",Y$10,""))-SUMIFS(Kosztorys!$F:$F,Kosztorys!$D:$D,$B114,Kosztorys!$I:$I,CONCATENATE("&lt;01.01.",X$10,"")),COUNTIFS(Kosztorys!$D:$D,$B114,Kosztorys!$I:$I,CONCATENATE("&lt;01.01.",Y$10,""))-COUNTIFS(Kosztorys!$D:$D,$B114,Kosztorys!$I:$I,CONCATENATE("&lt;01.01.",X$10,""))),0)</f>
        <v/>
      </c>
      <c r="Y114" s="116">
        <f>IF($C114="CAPEX - 1szt JB",IF($M114="szt",SUMIFS(Kosztorys!$F:$F,Kosztorys!$D:$D,$B114,Kosztorys!$I:$I,CONCATENATE("&lt;01.01.",Z$10,""))-SUMIFS(Kosztorys!$F:$F,Kosztorys!$D:$D,$B114,Kosztorys!$I:$I,CONCATENATE("&lt;01.01.",Y$10,"")),COUNTIFS(Kosztorys!$D:$D,$B114,Kosztorys!$I:$I,CONCATENATE("&lt;01.01.",Z$10,""))-COUNTIFS(Kosztorys!$D:$D,$B114,Kosztorys!$I:$I,CONCATENATE("&lt;01.01.",Y$10,""))),0)</f>
        <v/>
      </c>
      <c r="Z114" s="116">
        <f>IF($C114="CAPEX - 1szt JB",IF($M114="szt",SUMIFS(Kosztorys!$F:$F,Kosztorys!$D:$D,$B114,Kosztorys!$I:$I,CONCATENATE("&lt;01.01.",AA$10,""))-SUMIFS(Kosztorys!$F:$F,Kosztorys!$D:$D,$B114,Kosztorys!$I:$I,CONCATENATE("&lt;01.01.",Z$10,"")),COUNTIFS(Kosztorys!$D:$D,$B114,Kosztorys!$I:$I,CONCATENATE("&lt;01.01.",AA$10,""))-COUNTIFS(Kosztorys!$D:$D,$B114,Kosztorys!$I:$I,CONCATENATE("&lt;01.01.",Z$10,""))),0)</f>
        <v/>
      </c>
      <c r="AA114" s="116">
        <f>IF($C114="CAPEX - 1szt JB",IF($M114="szt",SUMIFS(Kosztorys!$F:$F,Kosztorys!$D:$D,$B114,Kosztorys!$I:$I,CONCATENATE("&lt;01.01.",AB$10,""))-SUMIFS(Kosztorys!$F:$F,Kosztorys!$D:$D,$B114,Kosztorys!$I:$I,CONCATENATE("&lt;01.01.",AA$10,"")),COUNTIFS(Kosztorys!$D:$D,$B114,Kosztorys!$I:$I,CONCATENATE("&lt;01.01.",AB$10,""))-COUNTIFS(Kosztorys!$D:$D,$B114,Kosztorys!$I:$I,CONCATENATE("&lt;01.01.",AA$10,""))),0)</f>
        <v/>
      </c>
      <c r="AB114" s="116">
        <f>IF($C114="CAPEX - 1szt JB",IF($M114="szt",SUMIFS(Kosztorys!$F:$F,Kosztorys!$D:$D,$B114,Kosztorys!$I:$I,CONCATENATE("&lt;01.01.",AC$10,""))-SUMIFS(Kosztorys!$F:$F,Kosztorys!$D:$D,$B114,Kosztorys!$I:$I,CONCATENATE("&lt;01.01.",AB$10,"")),COUNTIFS(Kosztorys!$D:$D,$B114,Kosztorys!$I:$I,CONCATENATE("&lt;01.01.",AC$10,""))-COUNTIFS(Kosztorys!$D:$D,$B114,Kosztorys!$I:$I,CONCATENATE("&lt;01.01.",AB$10,""))),0)</f>
        <v/>
      </c>
      <c r="AC114" s="116">
        <f>IF($C114="CAPEX - 1szt JB",IF($M114="szt",SUMIFS(Kosztorys!$F:$F,Kosztorys!$D:$D,$B114,Kosztorys!$I:$I,CONCATENATE("&lt;01.01.",AD$10,""))-SUMIFS(Kosztorys!$F:$F,Kosztorys!$D:$D,$B114,Kosztorys!$I:$I,CONCATENATE("&lt;01.01.",AC$10,"")),COUNTIFS(Kosztorys!$D:$D,$B114,Kosztorys!$I:$I,CONCATENATE("&lt;01.01.",AD$10,""))-COUNTIFS(Kosztorys!$D:$D,$B114,Kosztorys!$I:$I,CONCATENATE("&lt;01.01.",AC$10,""))),0)</f>
        <v/>
      </c>
      <c r="AD114" s="116">
        <f>IF($C114="CAPEX - 1szt JB",IF($M114="szt",SUMIFS(Kosztorys!$F:$F,Kosztorys!$D:$D,$B114,Kosztorys!$I:$I,CONCATENATE("&lt;01.01.",AE$10,""))-SUMIFS(Kosztorys!$F:$F,Kosztorys!$D:$D,$B114,Kosztorys!$I:$I,CONCATENATE("&lt;01.01.",AD$10,"")),COUNTIFS(Kosztorys!$D:$D,$B114,Kosztorys!$I:$I,CONCATENATE("&lt;01.01.",AE$10,""))-COUNTIFS(Kosztorys!$D:$D,$B114,Kosztorys!$I:$I,CONCATENATE("&lt;01.01.",AD$10,""))),0)</f>
        <v/>
      </c>
      <c r="AE114" s="116">
        <f>IF($C114="CAPEX - 1szt JB",IF($M114="szt",SUMIFS(Kosztorys!$F:$F,Kosztorys!$D:$D,$B114,Kosztorys!$I:$I,CONCATENATE("&lt;01.01.",AF$10,""))-SUMIFS(Kosztorys!$F:$F,Kosztorys!$D:$D,$B114,Kosztorys!$I:$I,CONCATENATE("&lt;01.01.",AE$10,"")),COUNTIFS(Kosztorys!$D:$D,$B114,Kosztorys!$I:$I,CONCATENATE("&lt;01.01.",AF$10,""))-COUNTIFS(Kosztorys!$D:$D,$B114,Kosztorys!$I:$I,CONCATENATE("&lt;01.01.",AE$10,""))),0)</f>
        <v/>
      </c>
      <c r="AF114" s="116">
        <f>IF($C114="CAPEX - 1szt JB",IF($M114="szt",SUMIFS(Kosztorys!$F:$F,Kosztorys!$D:$D,$B114,Kosztorys!$I:$I,CONCATENATE("&lt;01.01.",AG$10,""))-SUMIFS(Kosztorys!$F:$F,Kosztorys!$D:$D,$B114,Kosztorys!$I:$I,CONCATENATE("&lt;01.01.",AF$10,"")),COUNTIFS(Kosztorys!$D:$D,$B114,Kosztorys!$I:$I,CONCATENATE("&lt;01.01.",AG$10,""))-COUNTIFS(Kosztorys!$D:$D,$B114,Kosztorys!$I:$I,CONCATENATE("&lt;01.01.",AF$10,""))),0)</f>
        <v/>
      </c>
      <c r="AG114" s="116">
        <f>IF($C114="CAPEX - 1szt JB",IF($M114="szt",SUMIFS(Kosztorys!$F:$F,Kosztorys!$D:$D,$B114,Kosztorys!$I:$I,CONCATENATE("&lt;01.01.",AH$10,""))-SUMIFS(Kosztorys!$F:$F,Kosztorys!$D:$D,$B114,Kosztorys!$I:$I,CONCATENATE("&lt;01.01.",AG$10,"")),COUNTIFS(Kosztorys!$D:$D,$B114,Kosztorys!$I:$I,CONCATENATE("&lt;01.01.",AH$10,""))-COUNTIFS(Kosztorys!$D:$D,$B114,Kosztorys!$I:$I,CONCATENATE("&lt;01.01.",AG$10,""))),0)</f>
        <v/>
      </c>
      <c r="AH114" s="116">
        <f>IF($C114="CAPEX - 1szt JB",IF($M114="szt",SUMIFS(Kosztorys!$F:$F,Kosztorys!$D:$D,$B114,Kosztorys!$I:$I,CONCATENATE("&lt;01.01.",AI$10,""))-SUMIFS(Kosztorys!$F:$F,Kosztorys!$D:$D,$B114,Kosztorys!$I:$I,CONCATENATE("&lt;01.01.",AH$10,"")),COUNTIFS(Kosztorys!$D:$D,$B114,Kosztorys!$I:$I,CONCATENATE("&lt;01.01.",AI$10,""))-COUNTIFS(Kosztorys!$D:$D,$B114,Kosztorys!$I:$I,CONCATENATE("&lt;01.01.",AH$10,""))),0)</f>
        <v/>
      </c>
      <c r="AI114" s="116">
        <f>IF($C114="CAPEX - 1szt JB",IF($M114="szt",SUMIFS(Kosztorys!$F:$F,Kosztorys!$D:$D,$B114,Kosztorys!$I:$I,CONCATENATE("&lt;01.01.",AJ$10,""))-SUMIFS(Kosztorys!$F:$F,Kosztorys!$D:$D,$B114,Kosztorys!$I:$I,CONCATENATE("&lt;01.01.",AI$10,"")),COUNTIFS(Kosztorys!$D:$D,$B114,Kosztorys!$I:$I,CONCATENATE("&lt;01.01.",AJ$10,""))-COUNTIFS(Kosztorys!$D:$D,$B114,Kosztorys!$I:$I,CONCATENATE("&lt;01.01.",AI$10,""))),0)</f>
        <v/>
      </c>
      <c r="AJ114" s="116">
        <f>IF(C114="CAPEX - 1szt JB",IF(SUM(T114:AI114)=IF(ISERROR(VLOOKUP(B114,JB_tabela,MATCH(AJ$9,JB_menu,0)-1,FALSE())),,VLOOKUP(B114,JB_tabela,MATCH(AJ$9,JB_menu,0)-1,FALSE())),"OK","nie zgadza się liczba użytych JB"),"OK-ND")</f>
        <v/>
      </c>
      <c r="AM114" s="41">
        <f>IFERROR("_" &amp; VLOOKUP($B114,#REF!,1,FALSE()),#REF!)</f>
        <v/>
      </c>
      <c r="AN114" s="41">
        <f>IF($C114="CAPEX - Długość 1m",SUMIFS(Kosztorys!$F:$F,Kosztorys!$D:$D,$B114,Kosztorys!$I:$I,CONCATENATE("&lt;31.12.",AN$10,""))-SUMIFS(Kosztorys!$F:$F,Kosztorys!$D:$D,$B114,Kosztorys!$I:$I,CONCATENATE("&lt;31.12.",AM$10,"")),"x")</f>
        <v/>
      </c>
      <c r="AO114" s="41">
        <f>IF($C114="CAPEX - Długość 1m",SUMIFS(Kosztorys!$F:$F,Kosztorys!$D:$D,$B114,Kosztorys!$I:$I,CONCATENATE("&lt;31.12.",AO$10,""))-SUMIFS(Kosztorys!$F:$F,Kosztorys!$D:$D,$B114,Kosztorys!$I:$I,CONCATENATE("&lt;31.12.",AN$10,"")),"x")</f>
        <v/>
      </c>
      <c r="AP114" s="41">
        <f>IF($C114="CAPEX - Długość 1m",SUMIFS(Kosztorys!$F:$F,Kosztorys!$D:$D,$B114,Kosztorys!$I:$I,CONCATENATE("&lt;31.12.",AP$10,""))-SUMIFS(Kosztorys!$F:$F,Kosztorys!$D:$D,$B114,Kosztorys!$I:$I,CONCATENATE("&lt;31.12.",AO$10,"")),"x")</f>
        <v/>
      </c>
      <c r="AQ114" s="41">
        <f>IF($C114="CAPEX - Długość 1m",SUMIFS(Kosztorys!$F:$F,Kosztorys!$D:$D,$B114,Kosztorys!$I:$I,CONCATENATE("&lt;31.12.",AQ$10,""))-SUMIFS(Kosztorys!$F:$F,Kosztorys!$D:$D,$B114,Kosztorys!$I:$I,CONCATENATE("&lt;31.12.",AP$10,"")),"x")</f>
        <v/>
      </c>
      <c r="AR114" s="41">
        <f>IF($C114="CAPEX - Długość 1m",SUMIFS(Kosztorys!$F:$F,Kosztorys!$D:$D,$B114,Kosztorys!$I:$I,CONCATENATE("&lt;31.12.",AR$10,""))-SUMIFS(Kosztorys!$F:$F,Kosztorys!$D:$D,$B114,Kosztorys!$I:$I,CONCATENATE("&lt;31.12.",AQ$10,"")),"x")</f>
        <v/>
      </c>
      <c r="AS114" s="41">
        <f>IF($C114="CAPEX - Długość 1m",SUMIFS(Kosztorys!$F:$F,Kosztorys!$D:$D,$B114,Kosztorys!$I:$I,CONCATENATE("&lt;31.12.",AS$10,""))-SUMIFS(Kosztorys!$F:$F,Kosztorys!$D:$D,$B114,Kosztorys!$I:$I,CONCATENATE("&lt;31.12.",AR$10,"")),"x")</f>
        <v/>
      </c>
      <c r="AT114" s="41">
        <f>IF($C114="CAPEX - Długość 1m",SUMIFS(Kosztorys!$F:$F,Kosztorys!$D:$D,$B114,Kosztorys!$I:$I,CONCATENATE("&lt;31.12.",AT$10,""))-SUMIFS(Kosztorys!$F:$F,Kosztorys!$D:$D,$B114,Kosztorys!$I:$I,CONCATENATE("&lt;31.12.",AS$10,"")),"x")</f>
        <v/>
      </c>
      <c r="AU114" s="41">
        <f>IF($C114="CAPEX - Długość 1m",SUMIFS(Kosztorys!$F:$F,Kosztorys!$D:$D,$B114,Kosztorys!$I:$I,CONCATENATE("&lt;31.12.",AU$10,""))-SUMIFS(Kosztorys!$F:$F,Kosztorys!$D:$D,$B114,Kosztorys!$I:$I,CONCATENATE("&lt;31.12.",AT$10,"")),"x")</f>
        <v/>
      </c>
      <c r="AV114" s="41">
        <f>IF($C114="CAPEX - Długość 1m",SUMIFS(Kosztorys!$F:$F,Kosztorys!$D:$D,$B114,Kosztorys!$I:$I,CONCATENATE("&lt;31.12.",AV$10,""))-SUMIFS(Kosztorys!$F:$F,Kosztorys!$D:$D,$B114,Kosztorys!$I:$I,CONCATENATE("&lt;31.12.",AU$10,"")),"x")</f>
        <v/>
      </c>
      <c r="AW114" s="41">
        <f>IF($C114="CAPEX - Długość 1m",SUMIFS(Kosztorys!$F:$F,Kosztorys!$D:$D,$B114,Kosztorys!$I:$I,CONCATENATE("&lt;31.12.",AW$10,""))-SUMIFS(Kosztorys!$F:$F,Kosztorys!$D:$D,$B114,Kosztorys!$I:$I,CONCATENATE("&lt;31.12.",AV$10,"")),"x")</f>
        <v/>
      </c>
      <c r="AX114" s="41">
        <f>IF($C114="CAPEX - Długość 1m",SUMIFS(Kosztorys!$F:$F,Kosztorys!$D:$D,$B114,Kosztorys!$I:$I,CONCATENATE("&lt;31.12.",AX$10,""))-SUMIFS(Kosztorys!$F:$F,Kosztorys!$D:$D,$B114,Kosztorys!$I:$I,CONCATENATE("&lt;31.12.",AW$10,"")),"x")</f>
        <v/>
      </c>
      <c r="AY114" s="41">
        <f>IF($C114="CAPEX - Długość 1m",SUMIFS(Kosztorys!$F:$F,Kosztorys!$D:$D,$B114,Kosztorys!$I:$I,CONCATENATE("&lt;31.12.",AY$10,""))-SUMIFS(Kosztorys!$F:$F,Kosztorys!$D:$D,$B114,Kosztorys!$I:$I,CONCATENATE("&lt;31.12.",AX$10,"")),"x")</f>
        <v/>
      </c>
      <c r="AZ114" s="41">
        <f>IF($C114="CAPEX - Długość 1m",SUMIFS(Kosztorys!$F:$F,Kosztorys!$D:$D,$B114,Kosztorys!$I:$I,CONCATENATE("&lt;31.12.",AZ$10,""))-SUMIFS(Kosztorys!$F:$F,Kosztorys!$D:$D,$B114,Kosztorys!$I:$I,CONCATENATE("&lt;31.12.",AY$10,"")),"x")</f>
        <v/>
      </c>
      <c r="BA114" s="41">
        <f>IF($C114="CAPEX - Długość 1m",SUMIFS(Kosztorys!$F:$F,Kosztorys!$D:$D,$B114,Kosztorys!$I:$I,CONCATENATE("&lt;31.12.",BA$10,""))-SUMIFS(Kosztorys!$F:$F,Kosztorys!$D:$D,$B114,Kosztorys!$I:$I,CONCATENATE("&lt;31.12.",AZ$10,"")),"x")</f>
        <v/>
      </c>
      <c r="BB114" s="41">
        <f>IF($C114="CAPEX - Długość 1m",SUMIFS(Kosztorys!$F:$F,Kosztorys!$D:$D,$B114,Kosztorys!$I:$I,CONCATENATE("&lt;31.12.",BB$10,""))-SUMIFS(Kosztorys!$F:$F,Kosztorys!$D:$D,$B114,Kosztorys!$I:$I,CONCATENATE("&lt;31.12.",BA$10,"")),"x")</f>
        <v/>
      </c>
      <c r="BC114" s="41">
        <f>IF($C114="CAPEX - Długość 1m",SUMIFS(Kosztorys!$F:$F,Kosztorys!$D:$D,$B114,Kosztorys!$I:$I,CONCATENATE("&lt;31.12.",BC$10,""))-SUMIFS(Kosztorys!$F:$F,Kosztorys!$D:$D,$B114,Kosztorys!$I:$I,CONCATENATE("&lt;31.12.",BB$10,"")),"x")</f>
        <v/>
      </c>
      <c r="BD114" s="41">
        <f>IF(C114="CAPEX - Długość 1m",IF(SUM(AN114:BC114)=IF(ISERROR(VLOOKUP(B114,JB_tabela,MATCH(BD$9,JB_menu,0)-1,FALSE())),,VLOOKUP(B114,JB_tabela,MATCH(BD$9,JB_menu,0)-1,FALSE())),"OK","nie zgadza się liczba użytych JB"),"OK-ND")</f>
        <v/>
      </c>
      <c r="BH114" s="41">
        <f>IF($C114="OPEX - Koszt 1szt/rok",IF($M114="szt",SUMIFS(Kosztorys!$F:$F,Kosztorys!$D:$D,$B114,Kosztorys!$I:$I,CONCATENATE("&lt;01.01.",BH$10,""))+(SUMIFS(Kosztorys!$F:$F,Kosztorys!$D:$D,$B114,Kosztorys!$I:$I,CONCATENATE("&lt;=31.03.",BH$10,""))-SUMIFS(Kosztorys!$F:$F,Kosztorys!$D:$D,$B114,Kosztorys!$I:$I,CONCATENATE("&lt;=31.12.",BG$10,"")))*0.75+(SUMIFS(Kosztorys!$F:$F,Kosztorys!$D:$D,$B114,Kosztorys!$I:$I,CONCATENATE("&lt;=30.06.",BH$10,""))-SUMIFS(Kosztorys!$F:$F,Kosztorys!$D:$D,$B114,Kosztorys!$I:$I,CONCATENATE("&lt;=31.03.",BH$10,"")))*0.5+(SUMIFS(Kosztorys!$F:$F,Kosztorys!$D:$D,$B114,Kosztorys!$I:$I,CONCATENATE("&lt;=30.09.",BH$10,""))-SUMIFS(Kosztorys!$F:$F,Kosztorys!$D:$D,$B114,Kosztorys!$I:$I,CONCATENATE("&lt;=30.06.",BH$10,"")))*0.25,"nic"),0)</f>
        <v/>
      </c>
      <c r="BI114" s="41">
        <f>IF($C114="OPEX - Koszt 1szt/rok",IF($M114="szt",SUMIFS(Kosztorys!$F:$F,Kosztorys!$D:$D,$B114,Kosztorys!$I:$I,CONCATENATE("&lt;01.01.",BI$10,""))+(SUMIFS(Kosztorys!$F:$F,Kosztorys!$D:$D,$B114,Kosztorys!$I:$I,CONCATENATE("&lt;=31.03.",BI$10,""))-SUMIFS(Kosztorys!$F:$F,Kosztorys!$D:$D,$B114,Kosztorys!$I:$I,CONCATENATE("&lt;=31.12.",BH$10,"")))*0.75+(SUMIFS(Kosztorys!$F:$F,Kosztorys!$D:$D,$B114,Kosztorys!$I:$I,CONCATENATE("&lt;=30.06.",BI$10,""))-SUMIFS(Kosztorys!$F:$F,Kosztorys!$D:$D,$B114,Kosztorys!$I:$I,CONCATENATE("&lt;=31.03.",BI$10,"")))*0.5+(SUMIFS(Kosztorys!$F:$F,Kosztorys!$D:$D,$B114,Kosztorys!$I:$I,CONCATENATE("&lt;=30.09.",BI$10,""))-SUMIFS(Kosztorys!$F:$F,Kosztorys!$D:$D,$B114,Kosztorys!$I:$I,CONCATENATE("&lt;=30.06.",BI$10,"")))*0.25,"nic"),0)</f>
        <v/>
      </c>
      <c r="BJ114" s="41">
        <f>IF($C114="OPEX - Koszt 1szt/rok",IF($M114="szt",SUMIFS(Kosztorys!$F:$F,Kosztorys!$D:$D,$B114,Kosztorys!$I:$I,CONCATENATE("&lt;01.01.",BJ$10,""))+(SUMIFS(Kosztorys!$F:$F,Kosztorys!$D:$D,$B114,Kosztorys!$I:$I,CONCATENATE("&lt;=31.03.",BJ$10,""))-SUMIFS(Kosztorys!$F:$F,Kosztorys!$D:$D,$B114,Kosztorys!$I:$I,CONCATENATE("&lt;=31.12.",BI$10,"")))*0.75+(SUMIFS(Kosztorys!$F:$F,Kosztorys!$D:$D,$B114,Kosztorys!$I:$I,CONCATENATE("&lt;=30.06.",BJ$10,""))-SUMIFS(Kosztorys!$F:$F,Kosztorys!$D:$D,$B114,Kosztorys!$I:$I,CONCATENATE("&lt;=31.03.",BJ$10,"")))*0.5+(SUMIFS(Kosztorys!$F:$F,Kosztorys!$D:$D,$B114,Kosztorys!$I:$I,CONCATENATE("&lt;=30.09.",BJ$10,""))-SUMIFS(Kosztorys!$F:$F,Kosztorys!$D:$D,$B114,Kosztorys!$I:$I,CONCATENATE("&lt;=30.06.",BJ$10,"")))*0.25,"nic"),0)</f>
        <v/>
      </c>
      <c r="BK114" s="41">
        <f>IF($C114="OPEX - Koszt 1szt/rok",IF($M114="szt",SUMIFS(Kosztorys!$F:$F,Kosztorys!$D:$D,$B114,Kosztorys!$I:$I,CONCATENATE("&lt;01.01.",BK$10,""))+(SUMIFS(Kosztorys!$F:$F,Kosztorys!$D:$D,$B114,Kosztorys!$I:$I,CONCATENATE("&lt;=31.03.",BK$10,""))-SUMIFS(Kosztorys!$F:$F,Kosztorys!$D:$D,$B114,Kosztorys!$I:$I,CONCATENATE("&lt;=31.12.",BJ$10,"")))*0.75+(SUMIFS(Kosztorys!$F:$F,Kosztorys!$D:$D,$B114,Kosztorys!$I:$I,CONCATENATE("&lt;=30.06.",BK$10,""))-SUMIFS(Kosztorys!$F:$F,Kosztorys!$D:$D,$B114,Kosztorys!$I:$I,CONCATENATE("&lt;=31.03.",BK$10,"")))*0.5+(SUMIFS(Kosztorys!$F:$F,Kosztorys!$D:$D,$B114,Kosztorys!$I:$I,CONCATENATE("&lt;=30.09.",BK$10,""))-SUMIFS(Kosztorys!$F:$F,Kosztorys!$D:$D,$B114,Kosztorys!$I:$I,CONCATENATE("&lt;=30.06.",BK$10,"")))*0.25,"nic"),0)</f>
        <v/>
      </c>
      <c r="BL114" s="41">
        <f>IF($C114="OPEX - Koszt 1szt/rok",IF($M114="szt",SUMIFS(Kosztorys!$F:$F,Kosztorys!$D:$D,$B114,Kosztorys!$I:$I,CONCATENATE("&lt;01.01.",BL$10,""))+(SUMIFS(Kosztorys!$F:$F,Kosztorys!$D:$D,$B114,Kosztorys!$I:$I,CONCATENATE("&lt;=31.03.",BL$10,""))-SUMIFS(Kosztorys!$F:$F,Kosztorys!$D:$D,$B114,Kosztorys!$I:$I,CONCATENATE("&lt;=31.12.",BK$10,"")))*0.75+(SUMIFS(Kosztorys!$F:$F,Kosztorys!$D:$D,$B114,Kosztorys!$I:$I,CONCATENATE("&lt;=30.06.",BL$10,""))-SUMIFS(Kosztorys!$F:$F,Kosztorys!$D:$D,$B114,Kosztorys!$I:$I,CONCATENATE("&lt;=31.03.",BL$10,"")))*0.5+(SUMIFS(Kosztorys!$F:$F,Kosztorys!$D:$D,$B114,Kosztorys!$I:$I,CONCATENATE("&lt;=30.09.",BL$10,""))-SUMIFS(Kosztorys!$F:$F,Kosztorys!$D:$D,$B114,Kosztorys!$I:$I,CONCATENATE("&lt;=30.06.",BL$10,"")))*0.25,"nic"),0)</f>
        <v/>
      </c>
      <c r="BM114" s="41">
        <f>IF($C114="OPEX - Koszt 1szt/rok",IF($M114="szt",SUMIFS(Kosztorys!$F:$F,Kosztorys!$D:$D,$B114,Kosztorys!$I:$I,CONCATENATE("&lt;01.01.",BM$10,""))+(SUMIFS(Kosztorys!$F:$F,Kosztorys!$D:$D,$B114,Kosztorys!$I:$I,CONCATENATE("&lt;=31.03.",BM$10,""))-SUMIFS(Kosztorys!$F:$F,Kosztorys!$D:$D,$B114,Kosztorys!$I:$I,CONCATENATE("&lt;=31.12.",BL$10,"")))*0.75+(SUMIFS(Kosztorys!$F:$F,Kosztorys!$D:$D,$B114,Kosztorys!$I:$I,CONCATENATE("&lt;=30.06.",BM$10,""))-SUMIFS(Kosztorys!$F:$F,Kosztorys!$D:$D,$B114,Kosztorys!$I:$I,CONCATENATE("&lt;=31.03.",BM$10,"")))*0.5+(SUMIFS(Kosztorys!$F:$F,Kosztorys!$D:$D,$B114,Kosztorys!$I:$I,CONCATENATE("&lt;=30.09.",BM$10,""))-SUMIFS(Kosztorys!$F:$F,Kosztorys!$D:$D,$B114,Kosztorys!$I:$I,CONCATENATE("&lt;=30.06.",BM$10,"")))*0.25,"nic"),0)</f>
        <v/>
      </c>
      <c r="BN114" s="41">
        <f>IF($C114="OPEX - Koszt 1szt/rok",IF($M114="szt",SUMIFS(Kosztorys!$F:$F,Kosztorys!$D:$D,$B114,Kosztorys!$I:$I,CONCATENATE("&lt;01.01.",BN$10,""))+(SUMIFS(Kosztorys!$F:$F,Kosztorys!$D:$D,$B114,Kosztorys!$I:$I,CONCATENATE("&lt;=31.03.",BN$10,""))-SUMIFS(Kosztorys!$F:$F,Kosztorys!$D:$D,$B114,Kosztorys!$I:$I,CONCATENATE("&lt;=31.12.",BM$10,"")))*0.75+(SUMIFS(Kosztorys!$F:$F,Kosztorys!$D:$D,$B114,Kosztorys!$I:$I,CONCATENATE("&lt;=30.06.",BN$10,""))-SUMIFS(Kosztorys!$F:$F,Kosztorys!$D:$D,$B114,Kosztorys!$I:$I,CONCATENATE("&lt;=31.03.",BN$10,"")))*0.5+(SUMIFS(Kosztorys!$F:$F,Kosztorys!$D:$D,$B114,Kosztorys!$I:$I,CONCATENATE("&lt;=30.09.",BN$10,""))-SUMIFS(Kosztorys!$F:$F,Kosztorys!$D:$D,$B114,Kosztorys!$I:$I,CONCATENATE("&lt;=30.06.",BN$10,"")))*0.25,"nic"),0)</f>
        <v/>
      </c>
      <c r="BO114" s="41">
        <f>IF($C114="OPEX - Koszt 1szt/rok",IF($M114="szt",SUMIFS(Kosztorys!$F:$F,Kosztorys!$D:$D,$B114,Kosztorys!$I:$I,CONCATENATE("&lt;01.01.",BO$10,""))+(SUMIFS(Kosztorys!$F:$F,Kosztorys!$D:$D,$B114,Kosztorys!$I:$I,CONCATENATE("&lt;=31.03.",BO$10,""))-SUMIFS(Kosztorys!$F:$F,Kosztorys!$D:$D,$B114,Kosztorys!$I:$I,CONCATENATE("&lt;=31.12.",BN$10,"")))*0.75+(SUMIFS(Kosztorys!$F:$F,Kosztorys!$D:$D,$B114,Kosztorys!$I:$I,CONCATENATE("&lt;=30.06.",BO$10,""))-SUMIFS(Kosztorys!$F:$F,Kosztorys!$D:$D,$B114,Kosztorys!$I:$I,CONCATENATE("&lt;=31.03.",BO$10,"")))*0.5+(SUMIFS(Kosztorys!$F:$F,Kosztorys!$D:$D,$B114,Kosztorys!$I:$I,CONCATENATE("&lt;=30.09.",BO$10,""))-SUMIFS(Kosztorys!$F:$F,Kosztorys!$D:$D,$B114,Kosztorys!$I:$I,CONCATENATE("&lt;=30.06.",BO$10,"")))*0.25,"nic"),0)</f>
        <v/>
      </c>
      <c r="BP114" s="41">
        <f>IF($C114="OPEX - Koszt 1szt/rok",IF($M114="szt",SUMIFS(Kosztorys!$F:$F,Kosztorys!$D:$D,$B114,Kosztorys!$I:$I,CONCATENATE("&lt;01.01.",BP$10,""))+(SUMIFS(Kosztorys!$F:$F,Kosztorys!$D:$D,$B114,Kosztorys!$I:$I,CONCATENATE("&lt;=31.03.",BP$10,""))-SUMIFS(Kosztorys!$F:$F,Kosztorys!$D:$D,$B114,Kosztorys!$I:$I,CONCATENATE("&lt;=31.12.",BO$10,"")))*0.75+(SUMIFS(Kosztorys!$F:$F,Kosztorys!$D:$D,$B114,Kosztorys!$I:$I,CONCATENATE("&lt;=30.06.",BP$10,""))-SUMIFS(Kosztorys!$F:$F,Kosztorys!$D:$D,$B114,Kosztorys!$I:$I,CONCATENATE("&lt;=31.03.",BP$10,"")))*0.5+(SUMIFS(Kosztorys!$F:$F,Kosztorys!$D:$D,$B114,Kosztorys!$I:$I,CONCATENATE("&lt;=30.09.",BP$10,""))-SUMIFS(Kosztorys!$F:$F,Kosztorys!$D:$D,$B114,Kosztorys!$I:$I,CONCATENATE("&lt;=30.06.",BP$10,"")))*0.25,"nic"),0)</f>
        <v/>
      </c>
      <c r="BQ114" s="41">
        <f>IF($C114="OPEX - Koszt 1szt/rok",IF($M114="szt",SUMIFS(Kosztorys!$F:$F,Kosztorys!$D:$D,$B114,Kosztorys!$I:$I,CONCATENATE("&lt;01.01.",BQ$10,""))+(SUMIFS(Kosztorys!$F:$F,Kosztorys!$D:$D,$B114,Kosztorys!$I:$I,CONCATENATE("&lt;=31.03.",BQ$10,""))-SUMIFS(Kosztorys!$F:$F,Kosztorys!$D:$D,$B114,Kosztorys!$I:$I,CONCATENATE("&lt;=31.12.",BP$10,"")))*0.75+(SUMIFS(Kosztorys!$F:$F,Kosztorys!$D:$D,$B114,Kosztorys!$I:$I,CONCATENATE("&lt;=30.06.",BQ$10,""))-SUMIFS(Kosztorys!$F:$F,Kosztorys!$D:$D,$B114,Kosztorys!$I:$I,CONCATENATE("&lt;=31.03.",BQ$10,"")))*0.5+(SUMIFS(Kosztorys!$F:$F,Kosztorys!$D:$D,$B114,Kosztorys!$I:$I,CONCATENATE("&lt;=30.09.",BQ$10,""))-SUMIFS(Kosztorys!$F:$F,Kosztorys!$D:$D,$B114,Kosztorys!$I:$I,CONCATENATE("&lt;=30.06.",BQ$10,"")))*0.25,"nic"),0)</f>
        <v/>
      </c>
      <c r="BR114" s="41">
        <f>IF($C114="OPEX - Koszt 1szt/rok",IF($M114="szt",SUMIFS(Kosztorys!$F:$F,Kosztorys!$D:$D,$B114,Kosztorys!$I:$I,CONCATENATE("&lt;01.01.",BR$10,""))+(SUMIFS(Kosztorys!$F:$F,Kosztorys!$D:$D,$B114,Kosztorys!$I:$I,CONCATENATE("&lt;=31.03.",BR$10,""))-SUMIFS(Kosztorys!$F:$F,Kosztorys!$D:$D,$B114,Kosztorys!$I:$I,CONCATENATE("&lt;=31.12.",BQ$10,"")))*0.75+(SUMIFS(Kosztorys!$F:$F,Kosztorys!$D:$D,$B114,Kosztorys!$I:$I,CONCATENATE("&lt;=30.06.",BR$10,""))-SUMIFS(Kosztorys!$F:$F,Kosztorys!$D:$D,$B114,Kosztorys!$I:$I,CONCATENATE("&lt;=31.03.",BR$10,"")))*0.5+(SUMIFS(Kosztorys!$F:$F,Kosztorys!$D:$D,$B114,Kosztorys!$I:$I,CONCATENATE("&lt;=30.09.",BR$10,""))-SUMIFS(Kosztorys!$F:$F,Kosztorys!$D:$D,$B114,Kosztorys!$I:$I,CONCATENATE("&lt;=30.06.",BR$10,"")))*0.25,"nic"),0)</f>
        <v/>
      </c>
      <c r="BS114" s="41">
        <f>IF($C114="OPEX - Koszt 1szt/rok",IF($M114="szt",SUMIFS(Kosztorys!$F:$F,Kosztorys!$D:$D,$B114,Kosztorys!$I:$I,CONCATENATE("&lt;01.01.",BS$10,""))+(SUMIFS(Kosztorys!$F:$F,Kosztorys!$D:$D,$B114,Kosztorys!$I:$I,CONCATENATE("&lt;=31.03.",BS$10,""))-SUMIFS(Kosztorys!$F:$F,Kosztorys!$D:$D,$B114,Kosztorys!$I:$I,CONCATENATE("&lt;=31.12.",BR$10,"")))*0.75+(SUMIFS(Kosztorys!$F:$F,Kosztorys!$D:$D,$B114,Kosztorys!$I:$I,CONCATENATE("&lt;=30.06.",BS$10,""))-SUMIFS(Kosztorys!$F:$F,Kosztorys!$D:$D,$B114,Kosztorys!$I:$I,CONCATENATE("&lt;=31.03.",BS$10,"")))*0.5+(SUMIFS(Kosztorys!$F:$F,Kosztorys!$D:$D,$B114,Kosztorys!$I:$I,CONCATENATE("&lt;=30.09.",BS$10,""))-SUMIFS(Kosztorys!$F:$F,Kosztorys!$D:$D,$B114,Kosztorys!$I:$I,CONCATENATE("&lt;=30.06.",BS$10,"")))*0.25,"nic"),0)</f>
        <v/>
      </c>
      <c r="BT114" s="41">
        <f>IF($C114="OPEX - Koszt 1szt/rok",IF($M114="szt",SUMIFS(Kosztorys!$F:$F,Kosztorys!$D:$D,$B114,Kosztorys!$I:$I,CONCATENATE("&lt;01.01.",BT$10,""))+(SUMIFS(Kosztorys!$F:$F,Kosztorys!$D:$D,$B114,Kosztorys!$I:$I,CONCATENATE("&lt;=31.03.",BT$10,""))-SUMIFS(Kosztorys!$F:$F,Kosztorys!$D:$D,$B114,Kosztorys!$I:$I,CONCATENATE("&lt;=31.12.",BS$10,"")))*0.75+(SUMIFS(Kosztorys!$F:$F,Kosztorys!$D:$D,$B114,Kosztorys!$I:$I,CONCATENATE("&lt;=30.06.",BT$10,""))-SUMIFS(Kosztorys!$F:$F,Kosztorys!$D:$D,$B114,Kosztorys!$I:$I,CONCATENATE("&lt;=31.03.",BT$10,"")))*0.5+(SUMIFS(Kosztorys!$F:$F,Kosztorys!$D:$D,$B114,Kosztorys!$I:$I,CONCATENATE("&lt;=30.09.",BT$10,""))-SUMIFS(Kosztorys!$F:$F,Kosztorys!$D:$D,$B114,Kosztorys!$I:$I,CONCATENATE("&lt;=30.06.",BT$10,"")))*0.25,"nic"),0)</f>
        <v/>
      </c>
      <c r="BU114" s="41">
        <f>IF($C114="OPEX - Koszt 1szt/rok",IF($M114="szt",SUMIFS(Kosztorys!$F:$F,Kosztorys!$D:$D,$B114,Kosztorys!$I:$I,CONCATENATE("&lt;01.01.",BU$10,""))+(SUMIFS(Kosztorys!$F:$F,Kosztorys!$D:$D,$B114,Kosztorys!$I:$I,CONCATENATE("&lt;=31.03.",BU$10,""))-SUMIFS(Kosztorys!$F:$F,Kosztorys!$D:$D,$B114,Kosztorys!$I:$I,CONCATENATE("&lt;=31.12.",BT$10,"")))*0.75+(SUMIFS(Kosztorys!$F:$F,Kosztorys!$D:$D,$B114,Kosztorys!$I:$I,CONCATENATE("&lt;=30.06.",BU$10,""))-SUMIFS(Kosztorys!$F:$F,Kosztorys!$D:$D,$B114,Kosztorys!$I:$I,CONCATENATE("&lt;=31.03.",BU$10,"")))*0.5+(SUMIFS(Kosztorys!$F:$F,Kosztorys!$D:$D,$B114,Kosztorys!$I:$I,CONCATENATE("&lt;=30.09.",BU$10,""))-SUMIFS(Kosztorys!$F:$F,Kosztorys!$D:$D,$B114,Kosztorys!$I:$I,CONCATENATE("&lt;=30.06.",BU$10,"")))*0.25,"nic"),0)</f>
        <v/>
      </c>
      <c r="BV114" s="41">
        <f>IF($C114="OPEX - Koszt 1szt/rok",IF($M114="szt",SUMIFS(Kosztorys!$F:$F,Kosztorys!$D:$D,$B114,Kosztorys!$I:$I,CONCATENATE("&lt;01.01.",BV$10,""))+(SUMIFS(Kosztorys!$F:$F,Kosztorys!$D:$D,$B114,Kosztorys!$I:$I,CONCATENATE("&lt;=31.03.",BV$10,""))-SUMIFS(Kosztorys!$F:$F,Kosztorys!$D:$D,$B114,Kosztorys!$I:$I,CONCATENATE("&lt;=31.12.",BU$10,"")))*0.75+(SUMIFS(Kosztorys!$F:$F,Kosztorys!$D:$D,$B114,Kosztorys!$I:$I,CONCATENATE("&lt;=30.06.",BV$10,""))-SUMIFS(Kosztorys!$F:$F,Kosztorys!$D:$D,$B114,Kosztorys!$I:$I,CONCATENATE("&lt;=31.03.",BV$10,"")))*0.5+(SUMIFS(Kosztorys!$F:$F,Kosztorys!$D:$D,$B114,Kosztorys!$I:$I,CONCATENATE("&lt;=30.09.",BV$10,""))-SUMIFS(Kosztorys!$F:$F,Kosztorys!$D:$D,$B114,Kosztorys!$I:$I,CONCATENATE("&lt;=30.06.",BV$10,"")))*0.25,"nic"),0)</f>
        <v/>
      </c>
      <c r="BW114" s="41">
        <f>IF($C114="OPEX - Koszt 1szt/rok",IF($M114="szt",SUMIFS(Kosztorys!$F:$F,Kosztorys!$D:$D,$B114,Kosztorys!$I:$I,CONCATENATE("&lt;01.01.",BW$10,""))+(SUMIFS(Kosztorys!$F:$F,Kosztorys!$D:$D,$B114,Kosztorys!$I:$I,CONCATENATE("&lt;=31.03.",BW$10,""))-SUMIFS(Kosztorys!$F:$F,Kosztorys!$D:$D,$B114,Kosztorys!$I:$I,CONCATENATE("&lt;=31.12.",BV$10,"")))*0.75+(SUMIFS(Kosztorys!$F:$F,Kosztorys!$D:$D,$B114,Kosztorys!$I:$I,CONCATENATE("&lt;=30.06.",BW$10,""))-SUMIFS(Kosztorys!$F:$F,Kosztorys!$D:$D,$B114,Kosztorys!$I:$I,CONCATENATE("&lt;=31.03.",BW$10,"")))*0.5+(SUMIFS(Kosztorys!$F:$F,Kosztorys!$D:$D,$B114,Kosztorys!$I:$I,CONCATENATE("&lt;=30.09.",BW$10,""))-SUMIFS(Kosztorys!$F:$F,Kosztorys!$D:$D,$B114,Kosztorys!$I:$I,CONCATENATE("&lt;=30.06.",BW$10,"")))*0.25,"nic"),0)</f>
        <v/>
      </c>
      <c r="BX114" s="41">
        <f>IF(C114="OPEX - Koszt 1szt/rok",IF(MAX(BH114:BW114)=IF(ISERROR(VLOOKUP(B114,JB_tabela,MATCH(BX$9,JB_menu,0)-1,FALSE())),,VLOOKUP(B114,JB_tabela,MATCH(BX$9,JB_menu,0)-1,FALSE())),"OK","nie zgadza się liczba użytych JB"),"OK-ND")</f>
        <v/>
      </c>
      <c r="CB114" s="41">
        <f>IF($C114="OPEX - Długość 1m koszt/rok",IF($M114="m",SUMIFS(Kosztorys!$F:$F,Kosztorys!$D:$D,$B114,Kosztorys!$I:$I,CONCATENATE("&lt;01.01.",CB$10,""))+(SUMIFS(Kosztorys!$F:$F,Kosztorys!$D:$D,$B114,Kosztorys!$I:$I,CONCATENATE("&lt;=31.03.",CB$10,""))-SUMIFS(Kosztorys!$F:$F,Kosztorys!$D:$D,$B114,Kosztorys!$I:$I,CONCATENATE("&lt;=31.12.",CA$10,"")))*0.75+(SUMIFS(Kosztorys!$F:$F,Kosztorys!$D:$D,$B114,Kosztorys!$I:$I,CONCATENATE("&lt;=30.06.",CB$10,""))-SUMIFS(Kosztorys!$F:$F,Kosztorys!$D:$D,$B114,Kosztorys!$I:$I,CONCATENATE("&lt;=31.03.",CB$10,"")))*0.5+(SUMIFS(Kosztorys!$F:$F,Kosztorys!$D:$D,$B114,Kosztorys!$I:$I,CONCATENATE("&lt;=30.09.",CB$10,""))-SUMIFS(Kosztorys!$F:$F,Kosztorys!$D:$D,$B114,Kosztorys!$I:$I,CONCATENATE("&lt;=30.06.",CB$10,"")))*0.25,"nic"),0)</f>
        <v/>
      </c>
      <c r="CC114" s="41">
        <f>IF($C114="OPEX - Długość 1m koszt/rok",IF($M114="m",SUMIFS(Kosztorys!$F:$F,Kosztorys!$D:$D,$B114,Kosztorys!$I:$I,CONCATENATE("&lt;01.01.",CC$10,""))+(SUMIFS(Kosztorys!$F:$F,Kosztorys!$D:$D,$B114,Kosztorys!$I:$I,CONCATENATE("&lt;=31.03.",CC$10,""))-SUMIFS(Kosztorys!$F:$F,Kosztorys!$D:$D,$B114,Kosztorys!$I:$I,CONCATENATE("&lt;=31.12.",CB$10,"")))*0.75+(SUMIFS(Kosztorys!$F:$F,Kosztorys!$D:$D,$B114,Kosztorys!$I:$I,CONCATENATE("&lt;=30.06.",CC$10,""))-SUMIFS(Kosztorys!$F:$F,Kosztorys!$D:$D,$B114,Kosztorys!$I:$I,CONCATENATE("&lt;=31.03.",CC$10,"")))*0.5+(SUMIFS(Kosztorys!$F:$F,Kosztorys!$D:$D,$B114,Kosztorys!$I:$I,CONCATENATE("&lt;=30.09.",CC$10,""))-SUMIFS(Kosztorys!$F:$F,Kosztorys!$D:$D,$B114,Kosztorys!$I:$I,CONCATENATE("&lt;=30.06.",CC$10,"")))*0.25,"nic"),0)</f>
        <v/>
      </c>
      <c r="CD114" s="41">
        <f>IF($C114="OPEX - Długość 1m koszt/rok",IF($M114="m",SUMIFS(Kosztorys!$F:$F,Kosztorys!$D:$D,$B114,Kosztorys!$I:$I,CONCATENATE("&lt;01.01.",CD$10,""))+(SUMIFS(Kosztorys!$F:$F,Kosztorys!$D:$D,$B114,Kosztorys!$I:$I,CONCATENATE("&lt;=31.03.",CD$10,""))-SUMIFS(Kosztorys!$F:$F,Kosztorys!$D:$D,$B114,Kosztorys!$I:$I,CONCATENATE("&lt;=31.12.",CC$10,"")))*0.75+(SUMIFS(Kosztorys!$F:$F,Kosztorys!$D:$D,$B114,Kosztorys!$I:$I,CONCATENATE("&lt;=30.06.",CD$10,""))-SUMIFS(Kosztorys!$F:$F,Kosztorys!$D:$D,$B114,Kosztorys!$I:$I,CONCATENATE("&lt;=31.03.",CD$10,"")))*0.5+(SUMIFS(Kosztorys!$F:$F,Kosztorys!$D:$D,$B114,Kosztorys!$I:$I,CONCATENATE("&lt;=30.09.",CD$10,""))-SUMIFS(Kosztorys!$F:$F,Kosztorys!$D:$D,$B114,Kosztorys!$I:$I,CONCATENATE("&lt;=30.06.",CD$10,"")))*0.25,"nic"),0)</f>
        <v/>
      </c>
      <c r="CE114" s="41">
        <f>IF($C114="OPEX - Długość 1m koszt/rok",IF($M114="m",SUMIFS(Kosztorys!$F:$F,Kosztorys!$D:$D,$B114,Kosztorys!$I:$I,CONCATENATE("&lt;01.01.",CE$10,""))+(SUMIFS(Kosztorys!$F:$F,Kosztorys!$D:$D,$B114,Kosztorys!$I:$I,CONCATENATE("&lt;=31.03.",CE$10,""))-SUMIFS(Kosztorys!$F:$F,Kosztorys!$D:$D,$B114,Kosztorys!$I:$I,CONCATENATE("&lt;=31.12.",CD$10,"")))*0.75+(SUMIFS(Kosztorys!$F:$F,Kosztorys!$D:$D,$B114,Kosztorys!$I:$I,CONCATENATE("&lt;=30.06.",CE$10,""))-SUMIFS(Kosztorys!$F:$F,Kosztorys!$D:$D,$B114,Kosztorys!$I:$I,CONCATENATE("&lt;=31.03.",CE$10,"")))*0.5+(SUMIFS(Kosztorys!$F:$F,Kosztorys!$D:$D,$B114,Kosztorys!$I:$I,CONCATENATE("&lt;=30.09.",CE$10,""))-SUMIFS(Kosztorys!$F:$F,Kosztorys!$D:$D,$B114,Kosztorys!$I:$I,CONCATENATE("&lt;=30.06.",CE$10,"")))*0.25,"nic"),0)</f>
        <v/>
      </c>
      <c r="CF114" s="41">
        <f>IF($C114="OPEX - Długość 1m koszt/rok",IF($M114="m",SUMIFS(Kosztorys!$F:$F,Kosztorys!$D:$D,$B114,Kosztorys!$I:$I,CONCATENATE("&lt;01.01.",CF$10,""))+(SUMIFS(Kosztorys!$F:$F,Kosztorys!$D:$D,$B114,Kosztorys!$I:$I,CONCATENATE("&lt;=31.03.",CF$10,""))-SUMIFS(Kosztorys!$F:$F,Kosztorys!$D:$D,$B114,Kosztorys!$I:$I,CONCATENATE("&lt;=31.12.",CE$10,"")))*0.75+(SUMIFS(Kosztorys!$F:$F,Kosztorys!$D:$D,$B114,Kosztorys!$I:$I,CONCATENATE("&lt;=30.06.",CF$10,""))-SUMIFS(Kosztorys!$F:$F,Kosztorys!$D:$D,$B114,Kosztorys!$I:$I,CONCATENATE("&lt;=31.03.",CF$10,"")))*0.5+(SUMIFS(Kosztorys!$F:$F,Kosztorys!$D:$D,$B114,Kosztorys!$I:$I,CONCATENATE("&lt;=30.09.",CF$10,""))-SUMIFS(Kosztorys!$F:$F,Kosztorys!$D:$D,$B114,Kosztorys!$I:$I,CONCATENATE("&lt;=30.06.",CF$10,"")))*0.25,"nic"),0)</f>
        <v/>
      </c>
      <c r="CG114" s="41">
        <f>IF($C114="OPEX - Długość 1m koszt/rok",IF($M114="m",SUMIFS(Kosztorys!$F:$F,Kosztorys!$D:$D,$B114,Kosztorys!$I:$I,CONCATENATE("&lt;01.01.",CG$10,""))+(SUMIFS(Kosztorys!$F:$F,Kosztorys!$D:$D,$B114,Kosztorys!$I:$I,CONCATENATE("&lt;=31.03.",CG$10,""))-SUMIFS(Kosztorys!$F:$F,Kosztorys!$D:$D,$B114,Kosztorys!$I:$I,CONCATENATE("&lt;=31.12.",CF$10,"")))*0.75+(SUMIFS(Kosztorys!$F:$F,Kosztorys!$D:$D,$B114,Kosztorys!$I:$I,CONCATENATE("&lt;=30.06.",CG$10,""))-SUMIFS(Kosztorys!$F:$F,Kosztorys!$D:$D,$B114,Kosztorys!$I:$I,CONCATENATE("&lt;=31.03.",CG$10,"")))*0.5+(SUMIFS(Kosztorys!$F:$F,Kosztorys!$D:$D,$B114,Kosztorys!$I:$I,CONCATENATE("&lt;=30.09.",CG$10,""))-SUMIFS(Kosztorys!$F:$F,Kosztorys!$D:$D,$B114,Kosztorys!$I:$I,CONCATENATE("&lt;=30.06.",CG$10,"")))*0.25,"nic"),0)</f>
        <v/>
      </c>
      <c r="CH114" s="41">
        <f>IF($C114="OPEX - Długość 1m koszt/rok",IF($M114="m",SUMIFS(Kosztorys!$F:$F,Kosztorys!$D:$D,$B114,Kosztorys!$I:$I,CONCATENATE("&lt;01.01.",CH$10,""))+(SUMIFS(Kosztorys!$F:$F,Kosztorys!$D:$D,$B114,Kosztorys!$I:$I,CONCATENATE("&lt;=31.03.",CH$10,""))-SUMIFS(Kosztorys!$F:$F,Kosztorys!$D:$D,$B114,Kosztorys!$I:$I,CONCATENATE("&lt;=31.12.",CG$10,"")))*0.75+(SUMIFS(Kosztorys!$F:$F,Kosztorys!$D:$D,$B114,Kosztorys!$I:$I,CONCATENATE("&lt;=30.06.",CH$10,""))-SUMIFS(Kosztorys!$F:$F,Kosztorys!$D:$D,$B114,Kosztorys!$I:$I,CONCATENATE("&lt;=31.03.",CH$10,"")))*0.5+(SUMIFS(Kosztorys!$F:$F,Kosztorys!$D:$D,$B114,Kosztorys!$I:$I,CONCATENATE("&lt;=30.09.",CH$10,""))-SUMIFS(Kosztorys!$F:$F,Kosztorys!$D:$D,$B114,Kosztorys!$I:$I,CONCATENATE("&lt;=30.06.",CH$10,"")))*0.25,"nic"),0)</f>
        <v/>
      </c>
      <c r="CI114" s="41">
        <f>IF($C114="OPEX - Długość 1m koszt/rok",IF($M114="m",SUMIFS(Kosztorys!$F:$F,Kosztorys!$D:$D,$B114,Kosztorys!$I:$I,CONCATENATE("&lt;01.01.",CI$10,""))+(SUMIFS(Kosztorys!$F:$F,Kosztorys!$D:$D,$B114,Kosztorys!$I:$I,CONCATENATE("&lt;=31.03.",CI$10,""))-SUMIFS(Kosztorys!$F:$F,Kosztorys!$D:$D,$B114,Kosztorys!$I:$I,CONCATENATE("&lt;=31.12.",CH$10,"")))*0.75+(SUMIFS(Kosztorys!$F:$F,Kosztorys!$D:$D,$B114,Kosztorys!$I:$I,CONCATENATE("&lt;=30.06.",CI$10,""))-SUMIFS(Kosztorys!$F:$F,Kosztorys!$D:$D,$B114,Kosztorys!$I:$I,CONCATENATE("&lt;=31.03.",CI$10,"")))*0.5+(SUMIFS(Kosztorys!$F:$F,Kosztorys!$D:$D,$B114,Kosztorys!$I:$I,CONCATENATE("&lt;=30.09.",CI$10,""))-SUMIFS(Kosztorys!$F:$F,Kosztorys!$D:$D,$B114,Kosztorys!$I:$I,CONCATENATE("&lt;=30.06.",CI$10,"")))*0.25,"nic"),0)</f>
        <v/>
      </c>
      <c r="CJ114" s="41">
        <f>IF($C114="OPEX - Długość 1m koszt/rok",IF($M114="m",SUMIFS(Kosztorys!$F:$F,Kosztorys!$D:$D,$B114,Kosztorys!$I:$I,CONCATENATE("&lt;01.01.",CJ$10,""))+(SUMIFS(Kosztorys!$F:$F,Kosztorys!$D:$D,$B114,Kosztorys!$I:$I,CONCATENATE("&lt;=31.03.",CJ$10,""))-SUMIFS(Kosztorys!$F:$F,Kosztorys!$D:$D,$B114,Kosztorys!$I:$I,CONCATENATE("&lt;=31.12.",CI$10,"")))*0.75+(SUMIFS(Kosztorys!$F:$F,Kosztorys!$D:$D,$B114,Kosztorys!$I:$I,CONCATENATE("&lt;=30.06.",CJ$10,""))-SUMIFS(Kosztorys!$F:$F,Kosztorys!$D:$D,$B114,Kosztorys!$I:$I,CONCATENATE("&lt;=31.03.",CJ$10,"")))*0.5+(SUMIFS(Kosztorys!$F:$F,Kosztorys!$D:$D,$B114,Kosztorys!$I:$I,CONCATENATE("&lt;=30.09.",CJ$10,""))-SUMIFS(Kosztorys!$F:$F,Kosztorys!$D:$D,$B114,Kosztorys!$I:$I,CONCATENATE("&lt;=30.06.",CJ$10,"")))*0.25,"nic"),0)</f>
        <v/>
      </c>
      <c r="CK114" s="41">
        <f>IF($C114="OPEX - Długość 1m koszt/rok",IF($M114="m",SUMIFS(Kosztorys!$F:$F,Kosztorys!$D:$D,$B114,Kosztorys!$I:$I,CONCATENATE("&lt;01.01.",CK$10,""))+(SUMIFS(Kosztorys!$F:$F,Kosztorys!$D:$D,$B114,Kosztorys!$I:$I,CONCATENATE("&lt;=31.03.",CK$10,""))-SUMIFS(Kosztorys!$F:$F,Kosztorys!$D:$D,$B114,Kosztorys!$I:$I,CONCATENATE("&lt;=31.12.",CJ$10,"")))*0.75+(SUMIFS(Kosztorys!$F:$F,Kosztorys!$D:$D,$B114,Kosztorys!$I:$I,CONCATENATE("&lt;=30.06.",CK$10,""))-SUMIFS(Kosztorys!$F:$F,Kosztorys!$D:$D,$B114,Kosztorys!$I:$I,CONCATENATE("&lt;=31.03.",CK$10,"")))*0.5+(SUMIFS(Kosztorys!$F:$F,Kosztorys!$D:$D,$B114,Kosztorys!$I:$I,CONCATENATE("&lt;=30.09.",CK$10,""))-SUMIFS(Kosztorys!$F:$F,Kosztorys!$D:$D,$B114,Kosztorys!$I:$I,CONCATENATE("&lt;=30.06.",CK$10,"")))*0.25,"nic"),0)</f>
        <v/>
      </c>
      <c r="CL114" s="41">
        <f>IF($C114="OPEX - Długość 1m koszt/rok",IF($M114="m",SUMIFS(Kosztorys!$F:$F,Kosztorys!$D:$D,$B114,Kosztorys!$I:$I,CONCATENATE("&lt;01.01.",CL$10,""))+(SUMIFS(Kosztorys!$F:$F,Kosztorys!$D:$D,$B114,Kosztorys!$I:$I,CONCATENATE("&lt;=31.03.",CL$10,""))-SUMIFS(Kosztorys!$F:$F,Kosztorys!$D:$D,$B114,Kosztorys!$I:$I,CONCATENATE("&lt;=31.12.",CK$10,"")))*0.75+(SUMIFS(Kosztorys!$F:$F,Kosztorys!$D:$D,$B114,Kosztorys!$I:$I,CONCATENATE("&lt;=30.06.",CL$10,""))-SUMIFS(Kosztorys!$F:$F,Kosztorys!$D:$D,$B114,Kosztorys!$I:$I,CONCATENATE("&lt;=31.03.",CL$10,"")))*0.5+(SUMIFS(Kosztorys!$F:$F,Kosztorys!$D:$D,$B114,Kosztorys!$I:$I,CONCATENATE("&lt;=30.09.",CL$10,""))-SUMIFS(Kosztorys!$F:$F,Kosztorys!$D:$D,$B114,Kosztorys!$I:$I,CONCATENATE("&lt;=30.06.",CL$10,"")))*0.25,"nic"),0)</f>
        <v/>
      </c>
      <c r="CM114" s="41">
        <f>IF($C114="OPEX - Długość 1m koszt/rok",IF($M114="m",SUMIFS(Kosztorys!$F:$F,Kosztorys!$D:$D,$B114,Kosztorys!$I:$I,CONCATENATE("&lt;01.01.",CM$10,""))+(SUMIFS(Kosztorys!$F:$F,Kosztorys!$D:$D,$B114,Kosztorys!$I:$I,CONCATENATE("&lt;=31.03.",CM$10,""))-SUMIFS(Kosztorys!$F:$F,Kosztorys!$D:$D,$B114,Kosztorys!$I:$I,CONCATENATE("&lt;=31.12.",CL$10,"")))*0.75+(SUMIFS(Kosztorys!$F:$F,Kosztorys!$D:$D,$B114,Kosztorys!$I:$I,CONCATENATE("&lt;=30.06.",CM$10,""))-SUMIFS(Kosztorys!$F:$F,Kosztorys!$D:$D,$B114,Kosztorys!$I:$I,CONCATENATE("&lt;=31.03.",CM$10,"")))*0.5+(SUMIFS(Kosztorys!$F:$F,Kosztorys!$D:$D,$B114,Kosztorys!$I:$I,CONCATENATE("&lt;=30.09.",CM$10,""))-SUMIFS(Kosztorys!$F:$F,Kosztorys!$D:$D,$B114,Kosztorys!$I:$I,CONCATENATE("&lt;=30.06.",CM$10,"")))*0.25,"nic"),0)</f>
        <v/>
      </c>
      <c r="CN114" s="41">
        <f>IF($C114="OPEX - Długość 1m koszt/rok",IF($M114="m",SUMIFS(Kosztorys!$F:$F,Kosztorys!$D:$D,$B114,Kosztorys!$I:$I,CONCATENATE("&lt;01.01.",CN$10,""))+(SUMIFS(Kosztorys!$F:$F,Kosztorys!$D:$D,$B114,Kosztorys!$I:$I,CONCATENATE("&lt;=31.03.",CN$10,""))-SUMIFS(Kosztorys!$F:$F,Kosztorys!$D:$D,$B114,Kosztorys!$I:$I,CONCATENATE("&lt;=31.12.",CM$10,"")))*0.75+(SUMIFS(Kosztorys!$F:$F,Kosztorys!$D:$D,$B114,Kosztorys!$I:$I,CONCATENATE("&lt;=30.06.",CN$10,""))-SUMIFS(Kosztorys!$F:$F,Kosztorys!$D:$D,$B114,Kosztorys!$I:$I,CONCATENATE("&lt;=31.03.",CN$10,"")))*0.5+(SUMIFS(Kosztorys!$F:$F,Kosztorys!$D:$D,$B114,Kosztorys!$I:$I,CONCATENATE("&lt;=30.09.",CN$10,""))-SUMIFS(Kosztorys!$F:$F,Kosztorys!$D:$D,$B114,Kosztorys!$I:$I,CONCATENATE("&lt;=30.06.",CN$10,"")))*0.25,"nic"),0)</f>
        <v/>
      </c>
      <c r="CO114" s="41">
        <f>IF($C114="OPEX - Długość 1m koszt/rok",IF($M114="m",SUMIFS(Kosztorys!$F:$F,Kosztorys!$D:$D,$B114,Kosztorys!$I:$I,CONCATENATE("&lt;01.01.",CO$10,""))+(SUMIFS(Kosztorys!$F:$F,Kosztorys!$D:$D,$B114,Kosztorys!$I:$I,CONCATENATE("&lt;=31.03.",CO$10,""))-SUMIFS(Kosztorys!$F:$F,Kosztorys!$D:$D,$B114,Kosztorys!$I:$I,CONCATENATE("&lt;=31.12.",CN$10,"")))*0.75+(SUMIFS(Kosztorys!$F:$F,Kosztorys!$D:$D,$B114,Kosztorys!$I:$I,CONCATENATE("&lt;=30.06.",CO$10,""))-SUMIFS(Kosztorys!$F:$F,Kosztorys!$D:$D,$B114,Kosztorys!$I:$I,CONCATENATE("&lt;=31.03.",CO$10,"")))*0.5+(SUMIFS(Kosztorys!$F:$F,Kosztorys!$D:$D,$B114,Kosztorys!$I:$I,CONCATENATE("&lt;=30.09.",CO$10,""))-SUMIFS(Kosztorys!$F:$F,Kosztorys!$D:$D,$B114,Kosztorys!$I:$I,CONCATENATE("&lt;=30.06.",CO$10,"")))*0.25,"nic"),0)</f>
        <v/>
      </c>
      <c r="CP114" s="41">
        <f>IF($C114="OPEX - Długość 1m koszt/rok",IF($M114="m",SUMIFS(Kosztorys!$F:$F,Kosztorys!$D:$D,$B114,Kosztorys!$I:$I,CONCATENATE("&lt;01.01.",CP$10,""))+(SUMIFS(Kosztorys!$F:$F,Kosztorys!$D:$D,$B114,Kosztorys!$I:$I,CONCATENATE("&lt;=31.03.",CP$10,""))-SUMIFS(Kosztorys!$F:$F,Kosztorys!$D:$D,$B114,Kosztorys!$I:$I,CONCATENATE("&lt;=31.12.",CO$10,"")))*0.75+(SUMIFS(Kosztorys!$F:$F,Kosztorys!$D:$D,$B114,Kosztorys!$I:$I,CONCATENATE("&lt;=30.06.",CP$10,""))-SUMIFS(Kosztorys!$F:$F,Kosztorys!$D:$D,$B114,Kosztorys!$I:$I,CONCATENATE("&lt;=31.03.",CP$10,"")))*0.5+(SUMIFS(Kosztorys!$F:$F,Kosztorys!$D:$D,$B114,Kosztorys!$I:$I,CONCATENATE("&lt;=30.09.",CP$10,""))-SUMIFS(Kosztorys!$F:$F,Kosztorys!$D:$D,$B114,Kosztorys!$I:$I,CONCATENATE("&lt;=30.06.",CP$10,"")))*0.25,"nic"),0)</f>
        <v/>
      </c>
      <c r="CQ114" s="41">
        <f>IF($C114="OPEX - Długość 1m koszt/rok",IF($M114="m",SUMIFS(Kosztorys!$F:$F,Kosztorys!$D:$D,$B114,Kosztorys!$I:$I,CONCATENATE("&lt;01.01.",CQ$10,""))+(SUMIFS(Kosztorys!$F:$F,Kosztorys!$D:$D,$B114,Kosztorys!$I:$I,CONCATENATE("&lt;=31.03.",CQ$10,""))-SUMIFS(Kosztorys!$F:$F,Kosztorys!$D:$D,$B114,Kosztorys!$I:$I,CONCATENATE("&lt;=31.12.",CP$10,"")))*0.75+(SUMIFS(Kosztorys!$F:$F,Kosztorys!$D:$D,$B114,Kosztorys!$I:$I,CONCATENATE("&lt;=30.06.",CQ$10,""))-SUMIFS(Kosztorys!$F:$F,Kosztorys!$D:$D,$B114,Kosztorys!$I:$I,CONCATENATE("&lt;=31.03.",CQ$10,"")))*0.5+(SUMIFS(Kosztorys!$F:$F,Kosztorys!$D:$D,$B114,Kosztorys!$I:$I,CONCATENATE("&lt;=30.09.",CQ$10,""))-SUMIFS(Kosztorys!$F:$F,Kosztorys!$D:$D,$B114,Kosztorys!$I:$I,CONCATENATE("&lt;=30.06.",CQ$10,"")))*0.25,"nic"),0)</f>
        <v/>
      </c>
      <c r="CR114" s="41">
        <f>IF(C114="OPEX - Długość 1m koszt/rok",IF(MAX(CB114:CQ114)=IF(ISERROR(VLOOKUP(B114,JB_tabela,MATCH(CR$9,JB_menu,0)-1,FALSE())),,VLOOKUP(B114,JB_tabela,MATCH(CR$9,JB_menu,0)-1,FALSE())),"OK","nie zgadza się liczba użytych JB"),"OK-ND")</f>
        <v/>
      </c>
      <c r="CS114" s="41">
        <f>IFERROR(VLOOKUP($C114,$CY$2:$CZ$7,2,FALSE()),"ERROR")</f>
        <v/>
      </c>
      <c r="CV114" s="41">
        <f>$Q114</f>
        <v/>
      </c>
      <c r="CW114" s="41">
        <f>$R114</f>
        <v/>
      </c>
      <c r="CX114" s="41">
        <f>$S114</f>
        <v/>
      </c>
      <c r="CY114" s="41">
        <f>ROUND(IF(LEFT($C114,4)="CAPE",ROUND($E114*$H114,2)*OFFSET(T114,0,$CS114),0),2)</f>
        <v/>
      </c>
      <c r="CZ114" s="41">
        <f>ROUND(IF(LEFT($C114,4)="CAPE",ROUND($E114*$H114,2)*OFFSET(U114,0,$CS114),0),2)</f>
        <v/>
      </c>
      <c r="DA114" s="41">
        <f>ROUND(IF(LEFT($C114,4)="CAPE",ROUND($E114*$H114,2)*OFFSET(V114,0,$CS114),0),2)</f>
        <v/>
      </c>
      <c r="DB114" s="41">
        <f>ROUND(IF(LEFT($C114,4)="CAPE",ROUND($E114*$H114,2)*OFFSET(W114,0,$CS114),0),2)</f>
        <v/>
      </c>
      <c r="DC114" s="41">
        <f>ROUND(IF(LEFT($C114,4)="CAPE",ROUND($E114*$H114,2)*OFFSET(X114,0,$CS114),0),2)</f>
        <v/>
      </c>
      <c r="DD114" s="41">
        <f>ROUND(IF(LEFT($C114,4)="CAPE",ROUND($E114*$H114,2)*OFFSET(Y114,0,$CS114),0),2)</f>
        <v/>
      </c>
      <c r="DE114" s="41">
        <f>ROUND(IF(LEFT($C114,4)="CAPE",ROUND($E114*$H114,2)*OFFSET(Z114,0,$CS114),0),2)</f>
        <v/>
      </c>
      <c r="DF114" s="41">
        <f>ROUND(IF(LEFT($C114,4)="CAPE",ROUND($E114*$H114,2)*OFFSET(AA114,0,$CS114),0),2)</f>
        <v/>
      </c>
      <c r="DG114" s="41">
        <f>ROUND(IF(LEFT($C114,4)="CAPE",ROUND($E114*$H114,2)*OFFSET(AB114,0,$CS114),0),2)</f>
        <v/>
      </c>
      <c r="DH114" s="41">
        <f>ROUND(IF(LEFT($C114,4)="CAPE",ROUND($E114*$H114,2)*OFFSET(AC114,0,$CS114),0),2)</f>
        <v/>
      </c>
      <c r="DI114" s="41">
        <f>ROUND(IF(LEFT($C114,4)="CAPE",ROUND($E114*$H114,2)*OFFSET(AD114,0,$CS114),0),2)</f>
        <v/>
      </c>
      <c r="DJ114" s="41">
        <f>ROUND(IF(LEFT($C114,4)="CAPE",ROUND($E114*$H114,2)*OFFSET(AE114,0,$CS114),0),2)</f>
        <v/>
      </c>
      <c r="DK114" s="41">
        <f>ROUND(IF(LEFT($C114,4)="CAPE",ROUND($E114*$H114,2)*OFFSET(AF114,0,$CS114),0),2)</f>
        <v/>
      </c>
      <c r="DL114" s="41">
        <f>ROUND(IF(LEFT($C114,4)="CAPE",ROUND($E114*$H114,2)*OFFSET(AG114,0,$CS114),0),2)</f>
        <v/>
      </c>
      <c r="DM114" s="41">
        <f>ROUND(IF(LEFT($C114,4)="CAPE",ROUND($E114*$H114,2)*OFFSET(AH114,0,$CS114),0),2)</f>
        <v/>
      </c>
      <c r="DN114" s="41">
        <f>ROUND(IF(LEFT($C114,4)="CAPE",ROUND($E114*$H114,2)*OFFSET(AI114,0,$CS114),0),2)</f>
        <v/>
      </c>
      <c r="DP114" s="41">
        <f>$Q114</f>
        <v/>
      </c>
      <c r="DQ114" s="41">
        <f>$R114</f>
        <v/>
      </c>
      <c r="DR114" s="41">
        <f>$S114</f>
        <v/>
      </c>
      <c r="DS114" s="41">
        <f>ROUND(IF(LEFT($C114,4)="OPEX",$E114*$H114*OFFSET($T114,0,$CS114),0),2)</f>
        <v/>
      </c>
      <c r="DT114" s="41">
        <f>ROUND(IF(LEFT($C114,4)="OPEX",$E114*$H114*OFFSET($U114,0,$CS114),0),2)</f>
        <v/>
      </c>
      <c r="DU114" s="41">
        <f>ROUND(IF(LEFT($C114,4)="OPEX",$E114*$H114*OFFSET($V114,0,$CS114),0),2)</f>
        <v/>
      </c>
      <c r="DV114" s="41">
        <f>ROUND(IF(LEFT($C114,4)="OPEX",$E114*$H114*OFFSET($W114,0,$CS114),0),2)</f>
        <v/>
      </c>
      <c r="DW114" s="41">
        <f>ROUND(IF(LEFT($C114,4)="OPEX",$E114*$H114*OFFSET($X114,0,$CS114),0),2)</f>
        <v/>
      </c>
      <c r="DX114" s="41">
        <f>ROUND(IF(LEFT($C114,4)="OPEX",$E114*$H114*OFFSET($Y114,0,$CS114),0),2)</f>
        <v/>
      </c>
      <c r="DY114" s="41">
        <f>ROUND(IF(LEFT($C114,4)="OPEX",$E114*$H114*OFFSET($Z114,0,$CS114),0),2)</f>
        <v/>
      </c>
      <c r="DZ114" s="41">
        <f>ROUND(IF(LEFT($C114,4)="OPEX",$E114*$H114*OFFSET($AA114,0,$CS114),0),2)</f>
        <v/>
      </c>
      <c r="EA114" s="41">
        <f>ROUND(IF(LEFT($C114,4)="OPEX",$E114*$H114*OFFSET($AB114,0,$CS114),0),2)</f>
        <v/>
      </c>
      <c r="EB114" s="41">
        <f>ROUND(IF(LEFT($C114,4)="OPEX",$E114*$H114*OFFSET($AC114,0,$CS114),0),2)</f>
        <v/>
      </c>
      <c r="EC114" s="41">
        <f>ROUND(IF(LEFT($C114,4)="OPEX",$E114*$H114*OFFSET($AD114,0,$CS114),0),2)</f>
        <v/>
      </c>
      <c r="ED114" s="41">
        <f>ROUND(IF(LEFT($C114,4)="OPEX",$E114*$H114*OFFSET($AE114,0,$CS114),0),2)</f>
        <v/>
      </c>
      <c r="EE114" s="41">
        <f>ROUND(IF(LEFT($C114,4)="OPEX",$E114*$H114*OFFSET($AF114,0,$CS114),0),2)</f>
        <v/>
      </c>
      <c r="EF114" s="41">
        <f>ROUND(IF(LEFT($C114,4)="OPEX",$E114*$H114*OFFSET($AG114,0,$CS114),0),2)</f>
        <v/>
      </c>
      <c r="EG114" s="41">
        <f>ROUND(IF(LEFT($C114,4)="OPEX",$E114*$H114*OFFSET($AH114,0,$CS114),0),2)</f>
        <v/>
      </c>
      <c r="EH114" s="41">
        <f>ROUND(IF(LEFT($C114,4)="OPEX",$E114*$H114*OFFSET($AI114,0,$CS114),0),2)</f>
        <v/>
      </c>
      <c r="EJ114" s="41">
        <f>$Q114</f>
        <v/>
      </c>
      <c r="EK114" s="41">
        <f>$R114</f>
        <v/>
      </c>
      <c r="EL114" s="41">
        <f>$S114</f>
        <v/>
      </c>
      <c r="EM114" s="41">
        <f>ROUND($D114*$CY114,2)</f>
        <v/>
      </c>
      <c r="EN114" s="41">
        <f>ROUND($D114*$CZ114,2)</f>
        <v/>
      </c>
      <c r="EO114" s="41">
        <f>ROUND($D114*$DA114,2)</f>
        <v/>
      </c>
      <c r="EP114" s="41">
        <f>ROUND($D114*$DB114,2)</f>
        <v/>
      </c>
      <c r="EQ114" s="41">
        <f>ROUND($D114*$DC114,2)</f>
        <v/>
      </c>
      <c r="ER114" s="41">
        <f>ROUND($D114*$DD114,2)</f>
        <v/>
      </c>
      <c r="ES114" s="41">
        <f>ROUND($D114*$DE114,2)</f>
        <v/>
      </c>
      <c r="ET114" s="41">
        <f>ROUND($D114*$DF114,2)</f>
        <v/>
      </c>
      <c r="EU114" s="41">
        <f>ROUND($D114*$DG114,2)</f>
        <v/>
      </c>
      <c r="EV114" s="41">
        <f>ROUND($D114*$DH114,2)</f>
        <v/>
      </c>
      <c r="EW114" s="41">
        <f>ROUND($D114*$DI114,2)</f>
        <v/>
      </c>
      <c r="EX114" s="41">
        <f>ROUND($D114*$DJ114,2)</f>
        <v/>
      </c>
      <c r="EY114" s="41">
        <f>ROUND($D114*$DK114,2)</f>
        <v/>
      </c>
      <c r="EZ114" s="41">
        <f>ROUND($D114*$DL114,2)</f>
        <v/>
      </c>
      <c r="FA114" s="41">
        <f>ROUND($D114*$DM114,2)</f>
        <v/>
      </c>
      <c r="FB114" s="41">
        <f>ROUND($D114*$DN114,2)</f>
        <v/>
      </c>
      <c r="FG114" s="41">
        <f>ROUND(IF(LEFT($C114,4)="CAPE",SUM($CY114:CY114 )/$P114,0),2)</f>
        <v/>
      </c>
      <c r="FH114" s="41">
        <f>ROUND(IF(LEFT($C114,4)="CAPE",SUM($CY114:CZ114 )/$P114,0),2)</f>
        <v/>
      </c>
      <c r="FI114" s="41">
        <f>ROUND(IF(LEFT($C114,4)="CAPE",SUM($CY114:DA114 )/$P114,0),2)</f>
        <v/>
      </c>
      <c r="FJ114" s="41">
        <f>ROUND(IF(LEFT($C114,4)="CAPE",SUM($CY114:DB114 )/$P114,0),2)</f>
        <v/>
      </c>
      <c r="FK114" s="41">
        <f>ROUND(IF(LEFT($C114,4)="CAPE",SUM($CY114:DC114 )/$P114,0),2)</f>
        <v/>
      </c>
      <c r="FL114" s="41">
        <f>ROUND(IF(LEFT($C114,4)="CAPE",SUM($CY114:DD114 )/$P114,0),2)</f>
        <v/>
      </c>
      <c r="FM114" s="41">
        <f>ROUND(IF(LEFT($C114,4)="CAPE",SUM($CY114:DE114 )/$P114,0),2)</f>
        <v/>
      </c>
      <c r="FN114" s="41">
        <f>ROUND(IF(LEFT($C114,4)="CAPE",SUM($CY114:DF114 )/$P114,0),2)</f>
        <v/>
      </c>
      <c r="FO114" s="41">
        <f>ROUND(IF(LEFT($C114,4)="CAPE",SUM($CY114:DG114 )/$P114,0),2)</f>
        <v/>
      </c>
      <c r="FP114" s="41">
        <f>ROUND(IF(LEFT($C114,4)="CAPE",SUM($CY114:DH114 )/$P114,0),2)</f>
        <v/>
      </c>
      <c r="FQ114" s="41">
        <f>ROUND(IF(LEFT($C114,4)="CAPE",SUM($CY114:DI114 )/$P114,0),2)</f>
        <v/>
      </c>
      <c r="FR114" s="41">
        <f>ROUND(IF(LEFT($C114,4)="CAPE",SUM($CY114:DJ114 )/$P114,0),2)</f>
        <v/>
      </c>
      <c r="FS114" s="41">
        <f>ROUND(IF(LEFT($C114,4)="CAPE",SUM($CY114:DK114 )/$P114,0),2)</f>
        <v/>
      </c>
      <c r="FT114" s="41">
        <f>ROUND(IF(LEFT($C114,4)="CAPE",SUM($CY114:DL114 )/$P114,0),2)</f>
        <v/>
      </c>
      <c r="FU114" s="41">
        <f>ROUND(IF(LEFT($C114,4)="CAPE",SUM($CY114:DM114 )/$P114,0),2)</f>
        <v/>
      </c>
      <c r="FV114" s="41">
        <f>ROUND(IF(LEFT($C114,4)="CAPE",SUM($CY114:DN114 )/$P114,0),2)</f>
        <v/>
      </c>
      <c r="GA114" s="41">
        <f>ROUND(IF(SUM($FG114:FG114)&gt;SUM($CY114:CY114),SUM($CY114:CY114),SUM($FG114:FG114)),2)</f>
        <v/>
      </c>
      <c r="GB114" s="41">
        <f>ROUND(IF(SUM($FG114:FH114)&gt;SUM($CY114:CZ114),SUM($CY114:CZ114),SUM($FG114:FH114)),2)</f>
        <v/>
      </c>
      <c r="GC114" s="41">
        <f>ROUND(IF(SUM($FG114:FI114)&gt;SUM($CY114:DA114),SUM($CY114:DA114),SUM($FG114:FI114)),2)</f>
        <v/>
      </c>
      <c r="GD114" s="41">
        <f>ROUND(IF(SUM($FG114:FJ114)&gt;SUM($CY114:DB114),SUM($CY114:DB114),SUM($FG114:FJ114)),2)</f>
        <v/>
      </c>
      <c r="GE114" s="41">
        <f>ROUND(IF(SUM($FG114:FK114)&gt;SUM($CY114:DC114),SUM($CY114:DC114),SUM($FG114:FK114)),2)</f>
        <v/>
      </c>
      <c r="GF114" s="41">
        <f>ROUND(IF(SUM($FG114:FL114)&gt;SUM($CY114:DD114),SUM($CY114:DD114),SUM($FG114:FL114)),2)</f>
        <v/>
      </c>
      <c r="GG114" s="41">
        <f>ROUND(IF(SUM($FG114:FM114)&gt;SUM($CY114:DE114),SUM($CY114:DE114),SUM($FG114:FM114)),2)</f>
        <v/>
      </c>
      <c r="GH114" s="41">
        <f>ROUND(IF(SUM($FG114:FN114)&gt;SUM($CY114:DF114),SUM($CY114:DF114),SUM($FG114:FN114)),2)</f>
        <v/>
      </c>
      <c r="GI114" s="41">
        <f>ROUND(IF(SUM($FG114:FO114)&gt;SUM($CY114:DG114),SUM($CY114:DG114),SUM($FG114:FO114)),2)</f>
        <v/>
      </c>
      <c r="GJ114" s="41">
        <f>ROUND(IF(SUM($FG114:FP114)&gt;SUM($CY114:DH114),SUM($CY114:DH114),SUM($FG114:FP114)),2)</f>
        <v/>
      </c>
      <c r="GK114" s="41">
        <f>ROUND(IF(SUM($FG114:FQ114)&gt;SUM($CY114:DI114),SUM($CY114:DI114),SUM($FG114:FQ114)),2)</f>
        <v/>
      </c>
      <c r="GL114" s="41">
        <f>ROUND(IF(SUM($FG114:FR114)&gt;SUM($CY114:DJ114),SUM($CY114:DJ114),SUM($FG114:FR114)),2)</f>
        <v/>
      </c>
      <c r="GM114" s="41">
        <f>ROUND(IF(SUM($FG114:FS114)&gt;SUM($CY114:DK114),SUM($CY114:DK114),SUM($FG114:FS114)),2)</f>
        <v/>
      </c>
      <c r="GN114" s="41">
        <f>ROUND(IF(SUM($FG114:FT114)&gt;SUM($CY114:DL114),SUM($CY114:DL114),SUM($FG114:FT114)),2)</f>
        <v/>
      </c>
      <c r="GO114" s="41">
        <f>ROUND(IF(SUM($FG114:FU114)&gt;SUM($CY114:DM114),SUM($CY114:DM114),SUM($FG114:FU114)),2)</f>
        <v/>
      </c>
      <c r="GP114" s="41">
        <f>ROUND(IF(SUM($FG114:FV114)&gt;SUM($CY114:DN114),SUM($CY114:DN114),SUM($FG114:FV114)),2)</f>
        <v/>
      </c>
      <c r="GR114" s="41">
        <f>$Q114</f>
        <v/>
      </c>
      <c r="GS114" s="41">
        <f>$R114</f>
        <v/>
      </c>
      <c r="GT114" s="41">
        <f>$S114</f>
        <v/>
      </c>
      <c r="GU114" s="41">
        <f>$GA114</f>
        <v/>
      </c>
      <c r="GV114" s="41">
        <f>GB114 - GA114</f>
        <v/>
      </c>
      <c r="GW114" s="41">
        <f>GC114 - GB114</f>
        <v/>
      </c>
      <c r="GX114" s="41">
        <f>GD114 - GC114</f>
        <v/>
      </c>
      <c r="GY114" s="41">
        <f>GE114 - GD114</f>
        <v/>
      </c>
      <c r="GZ114" s="41">
        <f>GF114 - GE114</f>
        <v/>
      </c>
      <c r="HA114" s="41">
        <f>GG114 - GF114</f>
        <v/>
      </c>
      <c r="HB114" s="41">
        <f>GH114 - GG114</f>
        <v/>
      </c>
      <c r="HC114" s="41">
        <f>GI114 - GH114</f>
        <v/>
      </c>
      <c r="HD114" s="41">
        <f>GJ114 - GI114</f>
        <v/>
      </c>
      <c r="HE114" s="41">
        <f>GK114 - GJ114</f>
        <v/>
      </c>
      <c r="HF114" s="41">
        <f>GL114 - GK114</f>
        <v/>
      </c>
      <c r="HG114" s="41">
        <f>GM114 - GL114</f>
        <v/>
      </c>
      <c r="HH114" s="41">
        <f>GN114 - GM114</f>
        <v/>
      </c>
      <c r="HI114" s="41">
        <f>GO114 - GN114</f>
        <v/>
      </c>
      <c r="HJ114" s="41">
        <f>GP114 - GO114</f>
        <v/>
      </c>
      <c r="HL114" s="41">
        <f>$Q114</f>
        <v/>
      </c>
      <c r="HM114" s="41">
        <f>$R114</f>
        <v/>
      </c>
      <c r="HN114" s="41">
        <f>$S114</f>
        <v/>
      </c>
      <c r="HO114" s="144">
        <f>SUMIFS(Kosztorys!$F:$F,Kosztorys!$D:$D,$B114,Kosztorys!$I:$I,CONCATENATE("&lt;01.01.",HP$10,""))</f>
        <v/>
      </c>
      <c r="HP114" s="144">
        <f>SUMIFS(Kosztorys!$F:$F,Kosztorys!$D:$D,$B114,Kosztorys!$I:$I,CONCATENATE("&lt;01.04.",HQ$10,""))-SUM($HO114)</f>
        <v/>
      </c>
      <c r="HQ114" s="144">
        <f>SUMIFS(Kosztorys!$F:$F,Kosztorys!$D:$D,$B114,Kosztorys!$I:$I,CONCATENATE("&lt;01.07.",HR$10,""))-SUM($HO114:HP114)</f>
        <v/>
      </c>
      <c r="HR114" s="144">
        <f>SUMIFS(Kosztorys!$F:$F,Kosztorys!$D:$D,$B114,Kosztorys!$I:$I,CONCATENATE("&lt;01.10.",HS$10,""))-SUM($HO114:HQ114)</f>
        <v/>
      </c>
      <c r="HS114" s="144">
        <f>SUMIFS(Kosztorys!$F:$F,Kosztorys!$D:$D,$B114,Kosztorys!$I:$I,CONCATENATE("&lt;01.01.",HT$10,""))-SUM($HO114:HR114)</f>
        <v/>
      </c>
      <c r="HT114" s="144">
        <f>SUMIFS(Kosztorys!$F:$F,Kosztorys!$D:$D,$B114,Kosztorys!$I:$I,CONCATENATE("&lt;01.04.",HU$10,""))-SUM($HO114:HS114)</f>
        <v/>
      </c>
      <c r="HU114" s="144">
        <f>SUMIFS(Kosztorys!$F:$F,Kosztorys!$D:$D,$B114,Kosztorys!$I:$I,CONCATENATE("&lt;01.07.",HV$10,""))-SUM($HO114:HT114)</f>
        <v/>
      </c>
      <c r="HV114" s="144">
        <f>SUMIFS(Kosztorys!$F:$F,Kosztorys!$D:$D,$B114,Kosztorys!$I:$I,CONCATENATE("&lt;01.10.",HW$10,""))-SUM($HO114:HU114)</f>
        <v/>
      </c>
      <c r="HW114" s="144">
        <f>SUMIFS(Kosztorys!$F:$F,Kosztorys!$D:$D,$B114,Kosztorys!$I:$I,CONCATENATE("&lt;01.01.",HX$10,""))-SUM($HO114:HV114)</f>
        <v/>
      </c>
      <c r="HX114" s="144">
        <f>SUMIFS(Kosztorys!$F:$F,Kosztorys!$D:$D,$B114,Kosztorys!$I:$I,CONCATENATE("&lt;01.04.",HY$10,""))-SUM($HO114:HW114)</f>
        <v/>
      </c>
      <c r="HY114" s="144">
        <f>SUMIFS(Kosztorys!$F:$F,Kosztorys!$D:$D,$B114,Kosztorys!$I:$I,CONCATENATE("&lt;01.07.",HZ$10,""))-SUM($HO114:HX114)</f>
        <v/>
      </c>
      <c r="HZ114" s="144">
        <f>SUMIFS(Kosztorys!$F:$F,Kosztorys!$D:$D,$B114,Kosztorys!$I:$I,CONCATENATE("&lt;01.10.",IA$10,""))-SUM($HO114:HY114)</f>
        <v/>
      </c>
      <c r="IA114" s="144">
        <f>SUMIFS(Kosztorys!$F:$F,Kosztorys!$D:$D,$B114,Kosztorys!$I:$I,CONCATENATE("&lt;01.01.",IB$10,""))-SUM($HO114:HZ114)</f>
        <v/>
      </c>
      <c r="IB114" s="145">
        <f>IF(M114="szt",IF(SUM(HO114:IA114)=IF(ISERROR(VLOOKUP(B114,JB_tabela,MATCH(IB$9,JB_menu,0)-1,FALSE())),,VLOOKUP(B114,JB_tabela,MATCH(IB$9,JB_menu,0)-1,FALSE())),"OK","nie zgadza się liczba użytych JB"),IF(SUM(HO114:IA114)=IF(ISERROR(VLOOKUP(B114,JB_tabela,MATCH(IC$9,JB_menu,0)-1,FALSE())),,VLOOKUP(B114,JB_tabela,MATCH(IC$9,JB_menu,0)-1,FALSE())),"OK","nie zgadzają się metry użyte w JB"))</f>
        <v/>
      </c>
      <c r="IE114" s="41">
        <f>$Q114</f>
        <v/>
      </c>
      <c r="IF114" s="41">
        <f>$R114</f>
        <v/>
      </c>
      <c r="IG114" s="41">
        <f>$S114</f>
        <v/>
      </c>
      <c r="IH114" s="348">
        <f>IF(LEFT($C114,4)="CAPE",ROUND(HO114*$L114,2),0)</f>
        <v/>
      </c>
      <c r="II114" s="348">
        <f>IF(LEFT($C114,4)="CAPE",ROUND(HP114*$L114,2),0)</f>
        <v/>
      </c>
      <c r="IJ114" s="348">
        <f>IF(LEFT($C114,4)="CAPE",ROUND(HQ114*$L114,2),0)</f>
        <v/>
      </c>
      <c r="IK114" s="348">
        <f>IF(LEFT($C114,4)="CAPE",ROUND(HR114*$L114,2),0)</f>
        <v/>
      </c>
      <c r="IL114" s="348">
        <f>IF(LEFT($C114,4)="CAPE",ROUND(HS114*$L114,2),0)</f>
        <v/>
      </c>
      <c r="IM114" s="348">
        <f>IF(LEFT($C114,4)="CAPE",ROUND(HT114*$L114,2),0)</f>
        <v/>
      </c>
      <c r="IN114" s="348">
        <f>IF(LEFT($C114,4)="CAPE",ROUND(HU114*$L114,2),0)</f>
        <v/>
      </c>
      <c r="IO114" s="348">
        <f>IF(LEFT($C114,4)="CAPE",ROUND(HV114*$L114,2),0)</f>
        <v/>
      </c>
      <c r="IP114" s="348">
        <f>IF(LEFT($C114,4)="CAPE",ROUND(HW114*$L114,2),0)</f>
        <v/>
      </c>
      <c r="IQ114" s="348">
        <f>IF(LEFT($C114,4)="CAPE",ROUND(HX114*$L114,2),0)</f>
        <v/>
      </c>
      <c r="IR114" s="348">
        <f>IF(LEFT($C114,4)="CAPE",ROUND(HY114*$L114,2),0)</f>
        <v/>
      </c>
      <c r="IS114" s="348">
        <f>IF(LEFT($C114,4)="CAPE",ROUND(HZ114*$L114,2),0)</f>
        <v/>
      </c>
      <c r="IT114" s="348">
        <f>IF(LEFT($C114,4)="CAPE",ROUND(IA114*$L114,2),0)</f>
        <v/>
      </c>
      <c r="IU114" s="41">
        <f>IF(SUM(IH114:IT114)=SUM(CY114:DN114),"OK",SUM(IH114:IT114)-SUM(CY114:DN114))</f>
        <v/>
      </c>
    </row>
    <row r="115" ht="12.75" customHeight="1">
      <c r="A115" s="119" t="n"/>
      <c r="B115" s="139" t="inlineStr">
        <is>
          <t>siec_rozdz_bezwykop</t>
        </is>
      </c>
      <c r="C115" s="139" t="inlineStr">
        <is>
          <t>CAPEX - Długość 1m</t>
        </is>
      </c>
      <c r="D115" s="140" t="n">
        <v>0</v>
      </c>
      <c r="E115" s="140" t="n">
        <v>0.00025</v>
      </c>
      <c r="F115" s="141" t="inlineStr">
        <is>
          <t>szt</t>
        </is>
      </c>
      <c r="G115" s="139" t="inlineStr">
        <is>
          <t>Zasobniki kablowe (z tworzywa)</t>
        </is>
      </c>
      <c r="H115" s="360">
        <f>IF(ISERROR(VLOOKUP(G115,KB_tabela,MATCH(H$9,KB_menu,0)-2,FALSE())),,VLOOKUP(G115,KB_tabela,MATCH(H$9,KB_menu,0)-2,FALSE()))</f>
        <v/>
      </c>
      <c r="I115" s="41">
        <f>IF(ISERROR(VLOOKUP(B115,JB_tabela,MATCH("czy puste",JB_menu,0)-1,FALSE())),"BŁĄD brak takiej JB",VLOOKUP(B115,JB_tabela,MATCH("czy puste",JB_menu,0)-1,FALSE()))</f>
        <v/>
      </c>
      <c r="J115" s="41">
        <f>IF(ISERROR(VLOOKUP(G115,KB_tabela,MATCH(H$9,KB_menu,0)-2,FALSE())),"BŁĄD brak takiego KB",IF(H115=0,IF(LEFT(C115,4)="OPEX","OK",IF(G115="brak kosztów CAPEX","OK","Brak Ceny KB")),"OK"))</f>
        <v/>
      </c>
      <c r="K115" s="41">
        <f>IF(AJ115="nie zgadza się liczba użytych JB","Nie liczy wszystkich JB",IF(BD115="nie zgadza się liczba użytych JB","Nie liczy wszystkich JB",IF(BX115="nie zgadza się liczba użytych JB","Nie liczy wszystkich JB",IF(BX115="nie zgadza się liczba użytych JB","Nie liczy wszystkich JB","OK"))))</f>
        <v/>
      </c>
      <c r="L115" s="361">
        <f>ROUND((E115*H115),2)</f>
        <v/>
      </c>
      <c r="M115" s="41">
        <f>VLOOKUP(B115,JB_tabela,MATCH(M$9,JB_menu,0)-1,FALSE())</f>
        <v/>
      </c>
      <c r="P115" s="41">
        <f>IF(ISERROR(VLOOKUP(S115,KATEGORIA_tabela,MATCH(P$9,KATEGORIA_menu,0)-2,FALSE())),,VLOOKUP(S115,KATEGORIA_tabela,MATCH(P$9,KATEGORIA_menu,0)-2,FALSE()))</f>
        <v/>
      </c>
      <c r="Q115" s="41">
        <f>IF(ISERROR(VLOOKUP(B115,JB_tabela,MATCH(Q$9,JB_menu,0)-1,FALSE())),,VLOOKUP(B115,JB_tabela,MATCH(Q$9,JB_menu,0)-1,FALSE()))</f>
        <v/>
      </c>
      <c r="R115" s="41">
        <f>IF(ISERROR(VLOOKUP(G115,KB_tabela,MATCH(R$9,KB_menu,0)-2,FALSE())),,VLOOKUP(G115,KB_tabela,MATCH(R$9,KB_menu,0)-2,FALSE()))</f>
        <v/>
      </c>
      <c r="S115" s="41">
        <f>IF(ISERROR(VLOOKUP(G115,KB_tabela,MATCH(S$9,KB_menu,0)-2,FALSE())),,VLOOKUP(G115,KB_tabela,MATCH(S$9,KB_menu,0)-2,FALSE()))</f>
        <v/>
      </c>
      <c r="T115" s="116">
        <f>IF($C115="CAPEX - 1szt JB",IF($M115="szt",SUMIFS(Kosztorys!$F:$F,Kosztorys!$D:$D,$B115,Kosztorys!$I:$I,CONCATENATE("&lt;01.01.",U$10,""))-SUMIFS(Kosztorys!$F:$F,Kosztorys!$D:$D,$B115,Kosztorys!$I:$I,CONCATENATE("&lt;01.01.",T$10,"")),COUNTIFS(Kosztorys!$D:$D,$B115,Kosztorys!$I:$I,CONCATENATE("&lt;01.01.",U$10,""))-COUNTIFS(Kosztorys!$D:$D,$B115,Kosztorys!$I:$I,CONCATENATE("&lt;01.01.",T$10,""))),0)</f>
        <v/>
      </c>
      <c r="U115" s="116">
        <f>IF($C115="CAPEX - 1szt JB",IF($M115="szt",SUMIFS(Kosztorys!$F:$F,Kosztorys!$D:$D,$B115,Kosztorys!$I:$I,CONCATENATE("&lt;01.01.",V$10,""))-SUMIFS(Kosztorys!$F:$F,Kosztorys!$D:$D,$B115,Kosztorys!$I:$I,CONCATENATE("&lt;01.01.",U$10,"")),COUNTIFS(Kosztorys!$D:$D,$B115,Kosztorys!$I:$I,CONCATENATE("&lt;01.01.",V$10,""))-COUNTIFS(Kosztorys!$D:$D,$B115,Kosztorys!$I:$I,CONCATENATE("&lt;01.01.",U$10,""))),0)</f>
        <v/>
      </c>
      <c r="V115" s="116">
        <f>IF($C115="CAPEX - 1szt JB",IF($M115="szt",SUMIFS(Kosztorys!$F:$F,Kosztorys!$D:$D,$B115,Kosztorys!$I:$I,CONCATENATE("&lt;01.01.",W$10,""))-SUMIFS(Kosztorys!$F:$F,Kosztorys!$D:$D,$B115,Kosztorys!$I:$I,CONCATENATE("&lt;01.01.",V$10,"")),COUNTIFS(Kosztorys!$D:$D,$B115,Kosztorys!$I:$I,CONCATENATE("&lt;01.01.",W$10,""))-COUNTIFS(Kosztorys!$D:$D,$B115,Kosztorys!$I:$I,CONCATENATE("&lt;01.01.",V$10,""))),0)</f>
        <v/>
      </c>
      <c r="W115" s="116">
        <f>IF($C115="CAPEX - 1szt JB",IF($M115="szt",SUMIFS(Kosztorys!$F:$F,Kosztorys!$D:$D,$B115,Kosztorys!$I:$I,CONCATENATE("&lt;01.01.",X$10,""))-SUMIFS(Kosztorys!$F:$F,Kosztorys!$D:$D,$B115,Kosztorys!$I:$I,CONCATENATE("&lt;01.01.",W$10,"")),COUNTIFS(Kosztorys!$D:$D,$B115,Kosztorys!$I:$I,CONCATENATE("&lt;01.01.",X$10,""))-COUNTIFS(Kosztorys!$D:$D,$B115,Kosztorys!$I:$I,CONCATENATE("&lt;01.01.",W$10,""))),0)</f>
        <v/>
      </c>
      <c r="X115" s="116">
        <f>IF($C115="CAPEX - 1szt JB",IF($M115="szt",SUMIFS(Kosztorys!$F:$F,Kosztorys!$D:$D,$B115,Kosztorys!$I:$I,CONCATENATE("&lt;01.01.",Y$10,""))-SUMIFS(Kosztorys!$F:$F,Kosztorys!$D:$D,$B115,Kosztorys!$I:$I,CONCATENATE("&lt;01.01.",X$10,"")),COUNTIFS(Kosztorys!$D:$D,$B115,Kosztorys!$I:$I,CONCATENATE("&lt;01.01.",Y$10,""))-COUNTIFS(Kosztorys!$D:$D,$B115,Kosztorys!$I:$I,CONCATENATE("&lt;01.01.",X$10,""))),0)</f>
        <v/>
      </c>
      <c r="Y115" s="116">
        <f>IF($C115="CAPEX - 1szt JB",IF($M115="szt",SUMIFS(Kosztorys!$F:$F,Kosztorys!$D:$D,$B115,Kosztorys!$I:$I,CONCATENATE("&lt;01.01.",Z$10,""))-SUMIFS(Kosztorys!$F:$F,Kosztorys!$D:$D,$B115,Kosztorys!$I:$I,CONCATENATE("&lt;01.01.",Y$10,"")),COUNTIFS(Kosztorys!$D:$D,$B115,Kosztorys!$I:$I,CONCATENATE("&lt;01.01.",Z$10,""))-COUNTIFS(Kosztorys!$D:$D,$B115,Kosztorys!$I:$I,CONCATENATE("&lt;01.01.",Y$10,""))),0)</f>
        <v/>
      </c>
      <c r="Z115" s="116">
        <f>IF($C115="CAPEX - 1szt JB",IF($M115="szt",SUMIFS(Kosztorys!$F:$F,Kosztorys!$D:$D,$B115,Kosztorys!$I:$I,CONCATENATE("&lt;01.01.",AA$10,""))-SUMIFS(Kosztorys!$F:$F,Kosztorys!$D:$D,$B115,Kosztorys!$I:$I,CONCATENATE("&lt;01.01.",Z$10,"")),COUNTIFS(Kosztorys!$D:$D,$B115,Kosztorys!$I:$I,CONCATENATE("&lt;01.01.",AA$10,""))-COUNTIFS(Kosztorys!$D:$D,$B115,Kosztorys!$I:$I,CONCATENATE("&lt;01.01.",Z$10,""))),0)</f>
        <v/>
      </c>
      <c r="AA115" s="116">
        <f>IF($C115="CAPEX - 1szt JB",IF($M115="szt",SUMIFS(Kosztorys!$F:$F,Kosztorys!$D:$D,$B115,Kosztorys!$I:$I,CONCATENATE("&lt;01.01.",AB$10,""))-SUMIFS(Kosztorys!$F:$F,Kosztorys!$D:$D,$B115,Kosztorys!$I:$I,CONCATENATE("&lt;01.01.",AA$10,"")),COUNTIFS(Kosztorys!$D:$D,$B115,Kosztorys!$I:$I,CONCATENATE("&lt;01.01.",AB$10,""))-COUNTIFS(Kosztorys!$D:$D,$B115,Kosztorys!$I:$I,CONCATENATE("&lt;01.01.",AA$10,""))),0)</f>
        <v/>
      </c>
      <c r="AB115" s="116">
        <f>IF($C115="CAPEX - 1szt JB",IF($M115="szt",SUMIFS(Kosztorys!$F:$F,Kosztorys!$D:$D,$B115,Kosztorys!$I:$I,CONCATENATE("&lt;01.01.",AC$10,""))-SUMIFS(Kosztorys!$F:$F,Kosztorys!$D:$D,$B115,Kosztorys!$I:$I,CONCATENATE("&lt;01.01.",AB$10,"")),COUNTIFS(Kosztorys!$D:$D,$B115,Kosztorys!$I:$I,CONCATENATE("&lt;01.01.",AC$10,""))-COUNTIFS(Kosztorys!$D:$D,$B115,Kosztorys!$I:$I,CONCATENATE("&lt;01.01.",AB$10,""))),0)</f>
        <v/>
      </c>
      <c r="AC115" s="116">
        <f>IF($C115="CAPEX - 1szt JB",IF($M115="szt",SUMIFS(Kosztorys!$F:$F,Kosztorys!$D:$D,$B115,Kosztorys!$I:$I,CONCATENATE("&lt;01.01.",AD$10,""))-SUMIFS(Kosztorys!$F:$F,Kosztorys!$D:$D,$B115,Kosztorys!$I:$I,CONCATENATE("&lt;01.01.",AC$10,"")),COUNTIFS(Kosztorys!$D:$D,$B115,Kosztorys!$I:$I,CONCATENATE("&lt;01.01.",AD$10,""))-COUNTIFS(Kosztorys!$D:$D,$B115,Kosztorys!$I:$I,CONCATENATE("&lt;01.01.",AC$10,""))),0)</f>
        <v/>
      </c>
      <c r="AD115" s="116">
        <f>IF($C115="CAPEX - 1szt JB",IF($M115="szt",SUMIFS(Kosztorys!$F:$F,Kosztorys!$D:$D,$B115,Kosztorys!$I:$I,CONCATENATE("&lt;01.01.",AE$10,""))-SUMIFS(Kosztorys!$F:$F,Kosztorys!$D:$D,$B115,Kosztorys!$I:$I,CONCATENATE("&lt;01.01.",AD$10,"")),COUNTIFS(Kosztorys!$D:$D,$B115,Kosztorys!$I:$I,CONCATENATE("&lt;01.01.",AE$10,""))-COUNTIFS(Kosztorys!$D:$D,$B115,Kosztorys!$I:$I,CONCATENATE("&lt;01.01.",AD$10,""))),0)</f>
        <v/>
      </c>
      <c r="AE115" s="116">
        <f>IF($C115="CAPEX - 1szt JB",IF($M115="szt",SUMIFS(Kosztorys!$F:$F,Kosztorys!$D:$D,$B115,Kosztorys!$I:$I,CONCATENATE("&lt;01.01.",AF$10,""))-SUMIFS(Kosztorys!$F:$F,Kosztorys!$D:$D,$B115,Kosztorys!$I:$I,CONCATENATE("&lt;01.01.",AE$10,"")),COUNTIFS(Kosztorys!$D:$D,$B115,Kosztorys!$I:$I,CONCATENATE("&lt;01.01.",AF$10,""))-COUNTIFS(Kosztorys!$D:$D,$B115,Kosztorys!$I:$I,CONCATENATE("&lt;01.01.",AE$10,""))),0)</f>
        <v/>
      </c>
      <c r="AF115" s="116">
        <f>IF($C115="CAPEX - 1szt JB",IF($M115="szt",SUMIFS(Kosztorys!$F:$F,Kosztorys!$D:$D,$B115,Kosztorys!$I:$I,CONCATENATE("&lt;01.01.",AG$10,""))-SUMIFS(Kosztorys!$F:$F,Kosztorys!$D:$D,$B115,Kosztorys!$I:$I,CONCATENATE("&lt;01.01.",AF$10,"")),COUNTIFS(Kosztorys!$D:$D,$B115,Kosztorys!$I:$I,CONCATENATE("&lt;01.01.",AG$10,""))-COUNTIFS(Kosztorys!$D:$D,$B115,Kosztorys!$I:$I,CONCATENATE("&lt;01.01.",AF$10,""))),0)</f>
        <v/>
      </c>
      <c r="AG115" s="116">
        <f>IF($C115="CAPEX - 1szt JB",IF($M115="szt",SUMIFS(Kosztorys!$F:$F,Kosztorys!$D:$D,$B115,Kosztorys!$I:$I,CONCATENATE("&lt;01.01.",AH$10,""))-SUMIFS(Kosztorys!$F:$F,Kosztorys!$D:$D,$B115,Kosztorys!$I:$I,CONCATENATE("&lt;01.01.",AG$10,"")),COUNTIFS(Kosztorys!$D:$D,$B115,Kosztorys!$I:$I,CONCATENATE("&lt;01.01.",AH$10,""))-COUNTIFS(Kosztorys!$D:$D,$B115,Kosztorys!$I:$I,CONCATENATE("&lt;01.01.",AG$10,""))),0)</f>
        <v/>
      </c>
      <c r="AH115" s="116">
        <f>IF($C115="CAPEX - 1szt JB",IF($M115="szt",SUMIFS(Kosztorys!$F:$F,Kosztorys!$D:$D,$B115,Kosztorys!$I:$I,CONCATENATE("&lt;01.01.",AI$10,""))-SUMIFS(Kosztorys!$F:$F,Kosztorys!$D:$D,$B115,Kosztorys!$I:$I,CONCATENATE("&lt;01.01.",AH$10,"")),COUNTIFS(Kosztorys!$D:$D,$B115,Kosztorys!$I:$I,CONCATENATE("&lt;01.01.",AI$10,""))-COUNTIFS(Kosztorys!$D:$D,$B115,Kosztorys!$I:$I,CONCATENATE("&lt;01.01.",AH$10,""))),0)</f>
        <v/>
      </c>
      <c r="AI115" s="116">
        <f>IF($C115="CAPEX - 1szt JB",IF($M115="szt",SUMIFS(Kosztorys!$F:$F,Kosztorys!$D:$D,$B115,Kosztorys!$I:$I,CONCATENATE("&lt;01.01.",AJ$10,""))-SUMIFS(Kosztorys!$F:$F,Kosztorys!$D:$D,$B115,Kosztorys!$I:$I,CONCATENATE("&lt;01.01.",AI$10,"")),COUNTIFS(Kosztorys!$D:$D,$B115,Kosztorys!$I:$I,CONCATENATE("&lt;01.01.",AJ$10,""))-COUNTIFS(Kosztorys!$D:$D,$B115,Kosztorys!$I:$I,CONCATENATE("&lt;01.01.",AI$10,""))),0)</f>
        <v/>
      </c>
      <c r="AJ115" s="116">
        <f>IF(C115="CAPEX - 1szt JB",IF(SUM(T115:AI115)=IF(ISERROR(VLOOKUP(B115,JB_tabela,MATCH(AJ$9,JB_menu,0)-1,FALSE())),,VLOOKUP(B115,JB_tabela,MATCH(AJ$9,JB_menu,0)-1,FALSE())),"OK","nie zgadza się liczba użytych JB"),"OK-ND")</f>
        <v/>
      </c>
      <c r="AM115" s="41">
        <f>IFERROR("_" &amp; VLOOKUP($B115,#REF!,1,FALSE()),#REF!)</f>
        <v/>
      </c>
      <c r="AN115" s="41">
        <f>IF($C115="CAPEX - Długość 1m",SUMIFS(Kosztorys!$F:$F,Kosztorys!$D:$D,$B115,Kosztorys!$I:$I,CONCATENATE("&lt;31.12.",AN$10,""))-SUMIFS(Kosztorys!$F:$F,Kosztorys!$D:$D,$B115,Kosztorys!$I:$I,CONCATENATE("&lt;31.12.",AM$10,"")),"x")</f>
        <v/>
      </c>
      <c r="AO115" s="41">
        <f>IF($C115="CAPEX - Długość 1m",SUMIFS(Kosztorys!$F:$F,Kosztorys!$D:$D,$B115,Kosztorys!$I:$I,CONCATENATE("&lt;31.12.",AO$10,""))-SUMIFS(Kosztorys!$F:$F,Kosztorys!$D:$D,$B115,Kosztorys!$I:$I,CONCATENATE("&lt;31.12.",AN$10,"")),"x")</f>
        <v/>
      </c>
      <c r="AP115" s="41">
        <f>IF($C115="CAPEX - Długość 1m",SUMIFS(Kosztorys!$F:$F,Kosztorys!$D:$D,$B115,Kosztorys!$I:$I,CONCATENATE("&lt;31.12.",AP$10,""))-SUMIFS(Kosztorys!$F:$F,Kosztorys!$D:$D,$B115,Kosztorys!$I:$I,CONCATENATE("&lt;31.12.",AO$10,"")),"x")</f>
        <v/>
      </c>
      <c r="AQ115" s="41">
        <f>IF($C115="CAPEX - Długość 1m",SUMIFS(Kosztorys!$F:$F,Kosztorys!$D:$D,$B115,Kosztorys!$I:$I,CONCATENATE("&lt;31.12.",AQ$10,""))-SUMIFS(Kosztorys!$F:$F,Kosztorys!$D:$D,$B115,Kosztorys!$I:$I,CONCATENATE("&lt;31.12.",AP$10,"")),"x")</f>
        <v/>
      </c>
      <c r="AR115" s="41">
        <f>IF($C115="CAPEX - Długość 1m",SUMIFS(Kosztorys!$F:$F,Kosztorys!$D:$D,$B115,Kosztorys!$I:$I,CONCATENATE("&lt;31.12.",AR$10,""))-SUMIFS(Kosztorys!$F:$F,Kosztorys!$D:$D,$B115,Kosztorys!$I:$I,CONCATENATE("&lt;31.12.",AQ$10,"")),"x")</f>
        <v/>
      </c>
      <c r="AS115" s="41">
        <f>IF($C115="CAPEX - Długość 1m",SUMIFS(Kosztorys!$F:$F,Kosztorys!$D:$D,$B115,Kosztorys!$I:$I,CONCATENATE("&lt;31.12.",AS$10,""))-SUMIFS(Kosztorys!$F:$F,Kosztorys!$D:$D,$B115,Kosztorys!$I:$I,CONCATENATE("&lt;31.12.",AR$10,"")),"x")</f>
        <v/>
      </c>
      <c r="AT115" s="41">
        <f>IF($C115="CAPEX - Długość 1m",SUMIFS(Kosztorys!$F:$F,Kosztorys!$D:$D,$B115,Kosztorys!$I:$I,CONCATENATE("&lt;31.12.",AT$10,""))-SUMIFS(Kosztorys!$F:$F,Kosztorys!$D:$D,$B115,Kosztorys!$I:$I,CONCATENATE("&lt;31.12.",AS$10,"")),"x")</f>
        <v/>
      </c>
      <c r="AU115" s="41">
        <f>IF($C115="CAPEX - Długość 1m",SUMIFS(Kosztorys!$F:$F,Kosztorys!$D:$D,$B115,Kosztorys!$I:$I,CONCATENATE("&lt;31.12.",AU$10,""))-SUMIFS(Kosztorys!$F:$F,Kosztorys!$D:$D,$B115,Kosztorys!$I:$I,CONCATENATE("&lt;31.12.",AT$10,"")),"x")</f>
        <v/>
      </c>
      <c r="AV115" s="41">
        <f>IF($C115="CAPEX - Długość 1m",SUMIFS(Kosztorys!$F:$F,Kosztorys!$D:$D,$B115,Kosztorys!$I:$I,CONCATENATE("&lt;31.12.",AV$10,""))-SUMIFS(Kosztorys!$F:$F,Kosztorys!$D:$D,$B115,Kosztorys!$I:$I,CONCATENATE("&lt;31.12.",AU$10,"")),"x")</f>
        <v/>
      </c>
      <c r="AW115" s="41">
        <f>IF($C115="CAPEX - Długość 1m",SUMIFS(Kosztorys!$F:$F,Kosztorys!$D:$D,$B115,Kosztorys!$I:$I,CONCATENATE("&lt;31.12.",AW$10,""))-SUMIFS(Kosztorys!$F:$F,Kosztorys!$D:$D,$B115,Kosztorys!$I:$I,CONCATENATE("&lt;31.12.",AV$10,"")),"x")</f>
        <v/>
      </c>
      <c r="AX115" s="41">
        <f>IF($C115="CAPEX - Długość 1m",SUMIFS(Kosztorys!$F:$F,Kosztorys!$D:$D,$B115,Kosztorys!$I:$I,CONCATENATE("&lt;31.12.",AX$10,""))-SUMIFS(Kosztorys!$F:$F,Kosztorys!$D:$D,$B115,Kosztorys!$I:$I,CONCATENATE("&lt;31.12.",AW$10,"")),"x")</f>
        <v/>
      </c>
      <c r="AY115" s="41">
        <f>IF($C115="CAPEX - Długość 1m",SUMIFS(Kosztorys!$F:$F,Kosztorys!$D:$D,$B115,Kosztorys!$I:$I,CONCATENATE("&lt;31.12.",AY$10,""))-SUMIFS(Kosztorys!$F:$F,Kosztorys!$D:$D,$B115,Kosztorys!$I:$I,CONCATENATE("&lt;31.12.",AX$10,"")),"x")</f>
        <v/>
      </c>
      <c r="AZ115" s="41">
        <f>IF($C115="CAPEX - Długość 1m",SUMIFS(Kosztorys!$F:$F,Kosztorys!$D:$D,$B115,Kosztorys!$I:$I,CONCATENATE("&lt;31.12.",AZ$10,""))-SUMIFS(Kosztorys!$F:$F,Kosztorys!$D:$D,$B115,Kosztorys!$I:$I,CONCATENATE("&lt;31.12.",AY$10,"")),"x")</f>
        <v/>
      </c>
      <c r="BA115" s="41">
        <f>IF($C115="CAPEX - Długość 1m",SUMIFS(Kosztorys!$F:$F,Kosztorys!$D:$D,$B115,Kosztorys!$I:$I,CONCATENATE("&lt;31.12.",BA$10,""))-SUMIFS(Kosztorys!$F:$F,Kosztorys!$D:$D,$B115,Kosztorys!$I:$I,CONCATENATE("&lt;31.12.",AZ$10,"")),"x")</f>
        <v/>
      </c>
      <c r="BB115" s="41">
        <f>IF($C115="CAPEX - Długość 1m",SUMIFS(Kosztorys!$F:$F,Kosztorys!$D:$D,$B115,Kosztorys!$I:$I,CONCATENATE("&lt;31.12.",BB$10,""))-SUMIFS(Kosztorys!$F:$F,Kosztorys!$D:$D,$B115,Kosztorys!$I:$I,CONCATENATE("&lt;31.12.",BA$10,"")),"x")</f>
        <v/>
      </c>
      <c r="BC115" s="41">
        <f>IF($C115="CAPEX - Długość 1m",SUMIFS(Kosztorys!$F:$F,Kosztorys!$D:$D,$B115,Kosztorys!$I:$I,CONCATENATE("&lt;31.12.",BC$10,""))-SUMIFS(Kosztorys!$F:$F,Kosztorys!$D:$D,$B115,Kosztorys!$I:$I,CONCATENATE("&lt;31.12.",BB$10,"")),"x")</f>
        <v/>
      </c>
      <c r="BD115" s="41">
        <f>IF(C115="CAPEX - Długość 1m",IF(SUM(AN115:BC115)=IF(ISERROR(VLOOKUP(B115,JB_tabela,MATCH(BD$9,JB_menu,0)-1,FALSE())),,VLOOKUP(B115,JB_tabela,MATCH(BD$9,JB_menu,0)-1,FALSE())),"OK","nie zgadza się liczba użytych JB"),"OK-ND")</f>
        <v/>
      </c>
      <c r="BH115" s="41">
        <f>IF($C115="OPEX - Koszt 1szt/rok",IF($M115="szt",SUMIFS(Kosztorys!$F:$F,Kosztorys!$D:$D,$B115,Kosztorys!$I:$I,CONCATENATE("&lt;01.01.",BH$10,""))+(SUMIFS(Kosztorys!$F:$F,Kosztorys!$D:$D,$B115,Kosztorys!$I:$I,CONCATENATE("&lt;=31.03.",BH$10,""))-SUMIFS(Kosztorys!$F:$F,Kosztorys!$D:$D,$B115,Kosztorys!$I:$I,CONCATENATE("&lt;=31.12.",BG$10,"")))*0.75+(SUMIFS(Kosztorys!$F:$F,Kosztorys!$D:$D,$B115,Kosztorys!$I:$I,CONCATENATE("&lt;=30.06.",BH$10,""))-SUMIFS(Kosztorys!$F:$F,Kosztorys!$D:$D,$B115,Kosztorys!$I:$I,CONCATENATE("&lt;=31.03.",BH$10,"")))*0.5+(SUMIFS(Kosztorys!$F:$F,Kosztorys!$D:$D,$B115,Kosztorys!$I:$I,CONCATENATE("&lt;=30.09.",BH$10,""))-SUMIFS(Kosztorys!$F:$F,Kosztorys!$D:$D,$B115,Kosztorys!$I:$I,CONCATENATE("&lt;=30.06.",BH$10,"")))*0.25,"nic"),0)</f>
        <v/>
      </c>
      <c r="BI115" s="41">
        <f>IF($C115="OPEX - Koszt 1szt/rok",IF($M115="szt",SUMIFS(Kosztorys!$F:$F,Kosztorys!$D:$D,$B115,Kosztorys!$I:$I,CONCATENATE("&lt;01.01.",BI$10,""))+(SUMIFS(Kosztorys!$F:$F,Kosztorys!$D:$D,$B115,Kosztorys!$I:$I,CONCATENATE("&lt;=31.03.",BI$10,""))-SUMIFS(Kosztorys!$F:$F,Kosztorys!$D:$D,$B115,Kosztorys!$I:$I,CONCATENATE("&lt;=31.12.",BH$10,"")))*0.75+(SUMIFS(Kosztorys!$F:$F,Kosztorys!$D:$D,$B115,Kosztorys!$I:$I,CONCATENATE("&lt;=30.06.",BI$10,""))-SUMIFS(Kosztorys!$F:$F,Kosztorys!$D:$D,$B115,Kosztorys!$I:$I,CONCATENATE("&lt;=31.03.",BI$10,"")))*0.5+(SUMIFS(Kosztorys!$F:$F,Kosztorys!$D:$D,$B115,Kosztorys!$I:$I,CONCATENATE("&lt;=30.09.",BI$10,""))-SUMIFS(Kosztorys!$F:$F,Kosztorys!$D:$D,$B115,Kosztorys!$I:$I,CONCATENATE("&lt;=30.06.",BI$10,"")))*0.25,"nic"),0)</f>
        <v/>
      </c>
      <c r="BJ115" s="41">
        <f>IF($C115="OPEX - Koszt 1szt/rok",IF($M115="szt",SUMIFS(Kosztorys!$F:$F,Kosztorys!$D:$D,$B115,Kosztorys!$I:$I,CONCATENATE("&lt;01.01.",BJ$10,""))+(SUMIFS(Kosztorys!$F:$F,Kosztorys!$D:$D,$B115,Kosztorys!$I:$I,CONCATENATE("&lt;=31.03.",BJ$10,""))-SUMIFS(Kosztorys!$F:$F,Kosztorys!$D:$D,$B115,Kosztorys!$I:$I,CONCATENATE("&lt;=31.12.",BI$10,"")))*0.75+(SUMIFS(Kosztorys!$F:$F,Kosztorys!$D:$D,$B115,Kosztorys!$I:$I,CONCATENATE("&lt;=30.06.",BJ$10,""))-SUMIFS(Kosztorys!$F:$F,Kosztorys!$D:$D,$B115,Kosztorys!$I:$I,CONCATENATE("&lt;=31.03.",BJ$10,"")))*0.5+(SUMIFS(Kosztorys!$F:$F,Kosztorys!$D:$D,$B115,Kosztorys!$I:$I,CONCATENATE("&lt;=30.09.",BJ$10,""))-SUMIFS(Kosztorys!$F:$F,Kosztorys!$D:$D,$B115,Kosztorys!$I:$I,CONCATENATE("&lt;=30.06.",BJ$10,"")))*0.25,"nic"),0)</f>
        <v/>
      </c>
      <c r="BK115" s="41">
        <f>IF($C115="OPEX - Koszt 1szt/rok",IF($M115="szt",SUMIFS(Kosztorys!$F:$F,Kosztorys!$D:$D,$B115,Kosztorys!$I:$I,CONCATENATE("&lt;01.01.",BK$10,""))+(SUMIFS(Kosztorys!$F:$F,Kosztorys!$D:$D,$B115,Kosztorys!$I:$I,CONCATENATE("&lt;=31.03.",BK$10,""))-SUMIFS(Kosztorys!$F:$F,Kosztorys!$D:$D,$B115,Kosztorys!$I:$I,CONCATENATE("&lt;=31.12.",BJ$10,"")))*0.75+(SUMIFS(Kosztorys!$F:$F,Kosztorys!$D:$D,$B115,Kosztorys!$I:$I,CONCATENATE("&lt;=30.06.",BK$10,""))-SUMIFS(Kosztorys!$F:$F,Kosztorys!$D:$D,$B115,Kosztorys!$I:$I,CONCATENATE("&lt;=31.03.",BK$10,"")))*0.5+(SUMIFS(Kosztorys!$F:$F,Kosztorys!$D:$D,$B115,Kosztorys!$I:$I,CONCATENATE("&lt;=30.09.",BK$10,""))-SUMIFS(Kosztorys!$F:$F,Kosztorys!$D:$D,$B115,Kosztorys!$I:$I,CONCATENATE("&lt;=30.06.",BK$10,"")))*0.25,"nic"),0)</f>
        <v/>
      </c>
      <c r="BL115" s="41">
        <f>IF($C115="OPEX - Koszt 1szt/rok",IF($M115="szt",SUMIFS(Kosztorys!$F:$F,Kosztorys!$D:$D,$B115,Kosztorys!$I:$I,CONCATENATE("&lt;01.01.",BL$10,""))+(SUMIFS(Kosztorys!$F:$F,Kosztorys!$D:$D,$B115,Kosztorys!$I:$I,CONCATENATE("&lt;=31.03.",BL$10,""))-SUMIFS(Kosztorys!$F:$F,Kosztorys!$D:$D,$B115,Kosztorys!$I:$I,CONCATENATE("&lt;=31.12.",BK$10,"")))*0.75+(SUMIFS(Kosztorys!$F:$F,Kosztorys!$D:$D,$B115,Kosztorys!$I:$I,CONCATENATE("&lt;=30.06.",BL$10,""))-SUMIFS(Kosztorys!$F:$F,Kosztorys!$D:$D,$B115,Kosztorys!$I:$I,CONCATENATE("&lt;=31.03.",BL$10,"")))*0.5+(SUMIFS(Kosztorys!$F:$F,Kosztorys!$D:$D,$B115,Kosztorys!$I:$I,CONCATENATE("&lt;=30.09.",BL$10,""))-SUMIFS(Kosztorys!$F:$F,Kosztorys!$D:$D,$B115,Kosztorys!$I:$I,CONCATENATE("&lt;=30.06.",BL$10,"")))*0.25,"nic"),0)</f>
        <v/>
      </c>
      <c r="BM115" s="41">
        <f>IF($C115="OPEX - Koszt 1szt/rok",IF($M115="szt",SUMIFS(Kosztorys!$F:$F,Kosztorys!$D:$D,$B115,Kosztorys!$I:$I,CONCATENATE("&lt;01.01.",BM$10,""))+(SUMIFS(Kosztorys!$F:$F,Kosztorys!$D:$D,$B115,Kosztorys!$I:$I,CONCATENATE("&lt;=31.03.",BM$10,""))-SUMIFS(Kosztorys!$F:$F,Kosztorys!$D:$D,$B115,Kosztorys!$I:$I,CONCATENATE("&lt;=31.12.",BL$10,"")))*0.75+(SUMIFS(Kosztorys!$F:$F,Kosztorys!$D:$D,$B115,Kosztorys!$I:$I,CONCATENATE("&lt;=30.06.",BM$10,""))-SUMIFS(Kosztorys!$F:$F,Kosztorys!$D:$D,$B115,Kosztorys!$I:$I,CONCATENATE("&lt;=31.03.",BM$10,"")))*0.5+(SUMIFS(Kosztorys!$F:$F,Kosztorys!$D:$D,$B115,Kosztorys!$I:$I,CONCATENATE("&lt;=30.09.",BM$10,""))-SUMIFS(Kosztorys!$F:$F,Kosztorys!$D:$D,$B115,Kosztorys!$I:$I,CONCATENATE("&lt;=30.06.",BM$10,"")))*0.25,"nic"),0)</f>
        <v/>
      </c>
      <c r="BN115" s="41">
        <f>IF($C115="OPEX - Koszt 1szt/rok",IF($M115="szt",SUMIFS(Kosztorys!$F:$F,Kosztorys!$D:$D,$B115,Kosztorys!$I:$I,CONCATENATE("&lt;01.01.",BN$10,""))+(SUMIFS(Kosztorys!$F:$F,Kosztorys!$D:$D,$B115,Kosztorys!$I:$I,CONCATENATE("&lt;=31.03.",BN$10,""))-SUMIFS(Kosztorys!$F:$F,Kosztorys!$D:$D,$B115,Kosztorys!$I:$I,CONCATENATE("&lt;=31.12.",BM$10,"")))*0.75+(SUMIFS(Kosztorys!$F:$F,Kosztorys!$D:$D,$B115,Kosztorys!$I:$I,CONCATENATE("&lt;=30.06.",BN$10,""))-SUMIFS(Kosztorys!$F:$F,Kosztorys!$D:$D,$B115,Kosztorys!$I:$I,CONCATENATE("&lt;=31.03.",BN$10,"")))*0.5+(SUMIFS(Kosztorys!$F:$F,Kosztorys!$D:$D,$B115,Kosztorys!$I:$I,CONCATENATE("&lt;=30.09.",BN$10,""))-SUMIFS(Kosztorys!$F:$F,Kosztorys!$D:$D,$B115,Kosztorys!$I:$I,CONCATENATE("&lt;=30.06.",BN$10,"")))*0.25,"nic"),0)</f>
        <v/>
      </c>
      <c r="BO115" s="41">
        <f>IF($C115="OPEX - Koszt 1szt/rok",IF($M115="szt",SUMIFS(Kosztorys!$F:$F,Kosztorys!$D:$D,$B115,Kosztorys!$I:$I,CONCATENATE("&lt;01.01.",BO$10,""))+(SUMIFS(Kosztorys!$F:$F,Kosztorys!$D:$D,$B115,Kosztorys!$I:$I,CONCATENATE("&lt;=31.03.",BO$10,""))-SUMIFS(Kosztorys!$F:$F,Kosztorys!$D:$D,$B115,Kosztorys!$I:$I,CONCATENATE("&lt;=31.12.",BN$10,"")))*0.75+(SUMIFS(Kosztorys!$F:$F,Kosztorys!$D:$D,$B115,Kosztorys!$I:$I,CONCATENATE("&lt;=30.06.",BO$10,""))-SUMIFS(Kosztorys!$F:$F,Kosztorys!$D:$D,$B115,Kosztorys!$I:$I,CONCATENATE("&lt;=31.03.",BO$10,"")))*0.5+(SUMIFS(Kosztorys!$F:$F,Kosztorys!$D:$D,$B115,Kosztorys!$I:$I,CONCATENATE("&lt;=30.09.",BO$10,""))-SUMIFS(Kosztorys!$F:$F,Kosztorys!$D:$D,$B115,Kosztorys!$I:$I,CONCATENATE("&lt;=30.06.",BO$10,"")))*0.25,"nic"),0)</f>
        <v/>
      </c>
      <c r="BP115" s="41">
        <f>IF($C115="OPEX - Koszt 1szt/rok",IF($M115="szt",SUMIFS(Kosztorys!$F:$F,Kosztorys!$D:$D,$B115,Kosztorys!$I:$I,CONCATENATE("&lt;01.01.",BP$10,""))+(SUMIFS(Kosztorys!$F:$F,Kosztorys!$D:$D,$B115,Kosztorys!$I:$I,CONCATENATE("&lt;=31.03.",BP$10,""))-SUMIFS(Kosztorys!$F:$F,Kosztorys!$D:$D,$B115,Kosztorys!$I:$I,CONCATENATE("&lt;=31.12.",BO$10,"")))*0.75+(SUMIFS(Kosztorys!$F:$F,Kosztorys!$D:$D,$B115,Kosztorys!$I:$I,CONCATENATE("&lt;=30.06.",BP$10,""))-SUMIFS(Kosztorys!$F:$F,Kosztorys!$D:$D,$B115,Kosztorys!$I:$I,CONCATENATE("&lt;=31.03.",BP$10,"")))*0.5+(SUMIFS(Kosztorys!$F:$F,Kosztorys!$D:$D,$B115,Kosztorys!$I:$I,CONCATENATE("&lt;=30.09.",BP$10,""))-SUMIFS(Kosztorys!$F:$F,Kosztorys!$D:$D,$B115,Kosztorys!$I:$I,CONCATENATE("&lt;=30.06.",BP$10,"")))*0.25,"nic"),0)</f>
        <v/>
      </c>
      <c r="BQ115" s="41">
        <f>IF($C115="OPEX - Koszt 1szt/rok",IF($M115="szt",SUMIFS(Kosztorys!$F:$F,Kosztorys!$D:$D,$B115,Kosztorys!$I:$I,CONCATENATE("&lt;01.01.",BQ$10,""))+(SUMIFS(Kosztorys!$F:$F,Kosztorys!$D:$D,$B115,Kosztorys!$I:$I,CONCATENATE("&lt;=31.03.",BQ$10,""))-SUMIFS(Kosztorys!$F:$F,Kosztorys!$D:$D,$B115,Kosztorys!$I:$I,CONCATENATE("&lt;=31.12.",BP$10,"")))*0.75+(SUMIFS(Kosztorys!$F:$F,Kosztorys!$D:$D,$B115,Kosztorys!$I:$I,CONCATENATE("&lt;=30.06.",BQ$10,""))-SUMIFS(Kosztorys!$F:$F,Kosztorys!$D:$D,$B115,Kosztorys!$I:$I,CONCATENATE("&lt;=31.03.",BQ$10,"")))*0.5+(SUMIFS(Kosztorys!$F:$F,Kosztorys!$D:$D,$B115,Kosztorys!$I:$I,CONCATENATE("&lt;=30.09.",BQ$10,""))-SUMIFS(Kosztorys!$F:$F,Kosztorys!$D:$D,$B115,Kosztorys!$I:$I,CONCATENATE("&lt;=30.06.",BQ$10,"")))*0.25,"nic"),0)</f>
        <v/>
      </c>
      <c r="BR115" s="41">
        <f>IF($C115="OPEX - Koszt 1szt/rok",IF($M115="szt",SUMIFS(Kosztorys!$F:$F,Kosztorys!$D:$D,$B115,Kosztorys!$I:$I,CONCATENATE("&lt;01.01.",BR$10,""))+(SUMIFS(Kosztorys!$F:$F,Kosztorys!$D:$D,$B115,Kosztorys!$I:$I,CONCATENATE("&lt;=31.03.",BR$10,""))-SUMIFS(Kosztorys!$F:$F,Kosztorys!$D:$D,$B115,Kosztorys!$I:$I,CONCATENATE("&lt;=31.12.",BQ$10,"")))*0.75+(SUMIFS(Kosztorys!$F:$F,Kosztorys!$D:$D,$B115,Kosztorys!$I:$I,CONCATENATE("&lt;=30.06.",BR$10,""))-SUMIFS(Kosztorys!$F:$F,Kosztorys!$D:$D,$B115,Kosztorys!$I:$I,CONCATENATE("&lt;=31.03.",BR$10,"")))*0.5+(SUMIFS(Kosztorys!$F:$F,Kosztorys!$D:$D,$B115,Kosztorys!$I:$I,CONCATENATE("&lt;=30.09.",BR$10,""))-SUMIFS(Kosztorys!$F:$F,Kosztorys!$D:$D,$B115,Kosztorys!$I:$I,CONCATENATE("&lt;=30.06.",BR$10,"")))*0.25,"nic"),0)</f>
        <v/>
      </c>
      <c r="BS115" s="41">
        <f>IF($C115="OPEX - Koszt 1szt/rok",IF($M115="szt",SUMIFS(Kosztorys!$F:$F,Kosztorys!$D:$D,$B115,Kosztorys!$I:$I,CONCATENATE("&lt;01.01.",BS$10,""))+(SUMIFS(Kosztorys!$F:$F,Kosztorys!$D:$D,$B115,Kosztorys!$I:$I,CONCATENATE("&lt;=31.03.",BS$10,""))-SUMIFS(Kosztorys!$F:$F,Kosztorys!$D:$D,$B115,Kosztorys!$I:$I,CONCATENATE("&lt;=31.12.",BR$10,"")))*0.75+(SUMIFS(Kosztorys!$F:$F,Kosztorys!$D:$D,$B115,Kosztorys!$I:$I,CONCATENATE("&lt;=30.06.",BS$10,""))-SUMIFS(Kosztorys!$F:$F,Kosztorys!$D:$D,$B115,Kosztorys!$I:$I,CONCATENATE("&lt;=31.03.",BS$10,"")))*0.5+(SUMIFS(Kosztorys!$F:$F,Kosztorys!$D:$D,$B115,Kosztorys!$I:$I,CONCATENATE("&lt;=30.09.",BS$10,""))-SUMIFS(Kosztorys!$F:$F,Kosztorys!$D:$D,$B115,Kosztorys!$I:$I,CONCATENATE("&lt;=30.06.",BS$10,"")))*0.25,"nic"),0)</f>
        <v/>
      </c>
      <c r="BT115" s="41">
        <f>IF($C115="OPEX - Koszt 1szt/rok",IF($M115="szt",SUMIFS(Kosztorys!$F:$F,Kosztorys!$D:$D,$B115,Kosztorys!$I:$I,CONCATENATE("&lt;01.01.",BT$10,""))+(SUMIFS(Kosztorys!$F:$F,Kosztorys!$D:$D,$B115,Kosztorys!$I:$I,CONCATENATE("&lt;=31.03.",BT$10,""))-SUMIFS(Kosztorys!$F:$F,Kosztorys!$D:$D,$B115,Kosztorys!$I:$I,CONCATENATE("&lt;=31.12.",BS$10,"")))*0.75+(SUMIFS(Kosztorys!$F:$F,Kosztorys!$D:$D,$B115,Kosztorys!$I:$I,CONCATENATE("&lt;=30.06.",BT$10,""))-SUMIFS(Kosztorys!$F:$F,Kosztorys!$D:$D,$B115,Kosztorys!$I:$I,CONCATENATE("&lt;=31.03.",BT$10,"")))*0.5+(SUMIFS(Kosztorys!$F:$F,Kosztorys!$D:$D,$B115,Kosztorys!$I:$I,CONCATENATE("&lt;=30.09.",BT$10,""))-SUMIFS(Kosztorys!$F:$F,Kosztorys!$D:$D,$B115,Kosztorys!$I:$I,CONCATENATE("&lt;=30.06.",BT$10,"")))*0.25,"nic"),0)</f>
        <v/>
      </c>
      <c r="BU115" s="41">
        <f>IF($C115="OPEX - Koszt 1szt/rok",IF($M115="szt",SUMIFS(Kosztorys!$F:$F,Kosztorys!$D:$D,$B115,Kosztorys!$I:$I,CONCATENATE("&lt;01.01.",BU$10,""))+(SUMIFS(Kosztorys!$F:$F,Kosztorys!$D:$D,$B115,Kosztorys!$I:$I,CONCATENATE("&lt;=31.03.",BU$10,""))-SUMIFS(Kosztorys!$F:$F,Kosztorys!$D:$D,$B115,Kosztorys!$I:$I,CONCATENATE("&lt;=31.12.",BT$10,"")))*0.75+(SUMIFS(Kosztorys!$F:$F,Kosztorys!$D:$D,$B115,Kosztorys!$I:$I,CONCATENATE("&lt;=30.06.",BU$10,""))-SUMIFS(Kosztorys!$F:$F,Kosztorys!$D:$D,$B115,Kosztorys!$I:$I,CONCATENATE("&lt;=31.03.",BU$10,"")))*0.5+(SUMIFS(Kosztorys!$F:$F,Kosztorys!$D:$D,$B115,Kosztorys!$I:$I,CONCATENATE("&lt;=30.09.",BU$10,""))-SUMIFS(Kosztorys!$F:$F,Kosztorys!$D:$D,$B115,Kosztorys!$I:$I,CONCATENATE("&lt;=30.06.",BU$10,"")))*0.25,"nic"),0)</f>
        <v/>
      </c>
      <c r="BV115" s="41">
        <f>IF($C115="OPEX - Koszt 1szt/rok",IF($M115="szt",SUMIFS(Kosztorys!$F:$F,Kosztorys!$D:$D,$B115,Kosztorys!$I:$I,CONCATENATE("&lt;01.01.",BV$10,""))+(SUMIFS(Kosztorys!$F:$F,Kosztorys!$D:$D,$B115,Kosztorys!$I:$I,CONCATENATE("&lt;=31.03.",BV$10,""))-SUMIFS(Kosztorys!$F:$F,Kosztorys!$D:$D,$B115,Kosztorys!$I:$I,CONCATENATE("&lt;=31.12.",BU$10,"")))*0.75+(SUMIFS(Kosztorys!$F:$F,Kosztorys!$D:$D,$B115,Kosztorys!$I:$I,CONCATENATE("&lt;=30.06.",BV$10,""))-SUMIFS(Kosztorys!$F:$F,Kosztorys!$D:$D,$B115,Kosztorys!$I:$I,CONCATENATE("&lt;=31.03.",BV$10,"")))*0.5+(SUMIFS(Kosztorys!$F:$F,Kosztorys!$D:$D,$B115,Kosztorys!$I:$I,CONCATENATE("&lt;=30.09.",BV$10,""))-SUMIFS(Kosztorys!$F:$F,Kosztorys!$D:$D,$B115,Kosztorys!$I:$I,CONCATENATE("&lt;=30.06.",BV$10,"")))*0.25,"nic"),0)</f>
        <v/>
      </c>
      <c r="BW115" s="41">
        <f>IF($C115="OPEX - Koszt 1szt/rok",IF($M115="szt",SUMIFS(Kosztorys!$F:$F,Kosztorys!$D:$D,$B115,Kosztorys!$I:$I,CONCATENATE("&lt;01.01.",BW$10,""))+(SUMIFS(Kosztorys!$F:$F,Kosztorys!$D:$D,$B115,Kosztorys!$I:$I,CONCATENATE("&lt;=31.03.",BW$10,""))-SUMIFS(Kosztorys!$F:$F,Kosztorys!$D:$D,$B115,Kosztorys!$I:$I,CONCATENATE("&lt;=31.12.",BV$10,"")))*0.75+(SUMIFS(Kosztorys!$F:$F,Kosztorys!$D:$D,$B115,Kosztorys!$I:$I,CONCATENATE("&lt;=30.06.",BW$10,""))-SUMIFS(Kosztorys!$F:$F,Kosztorys!$D:$D,$B115,Kosztorys!$I:$I,CONCATENATE("&lt;=31.03.",BW$10,"")))*0.5+(SUMIFS(Kosztorys!$F:$F,Kosztorys!$D:$D,$B115,Kosztorys!$I:$I,CONCATENATE("&lt;=30.09.",BW$10,""))-SUMIFS(Kosztorys!$F:$F,Kosztorys!$D:$D,$B115,Kosztorys!$I:$I,CONCATENATE("&lt;=30.06.",BW$10,"")))*0.25,"nic"),0)</f>
        <v/>
      </c>
      <c r="BX115" s="41">
        <f>IF(C115="OPEX - Koszt 1szt/rok",IF(MAX(BH115:BW115)=IF(ISERROR(VLOOKUP(B115,JB_tabela,MATCH(BX$9,JB_menu,0)-1,FALSE())),,VLOOKUP(B115,JB_tabela,MATCH(BX$9,JB_menu,0)-1,FALSE())),"OK","nie zgadza się liczba użytych JB"),"OK-ND")</f>
        <v/>
      </c>
      <c r="CB115" s="41">
        <f>IF($C115="OPEX - Długość 1m koszt/rok",IF($M115="m",SUMIFS(Kosztorys!$F:$F,Kosztorys!$D:$D,$B115,Kosztorys!$I:$I,CONCATENATE("&lt;01.01.",CB$10,""))+(SUMIFS(Kosztorys!$F:$F,Kosztorys!$D:$D,$B115,Kosztorys!$I:$I,CONCATENATE("&lt;=31.03.",CB$10,""))-SUMIFS(Kosztorys!$F:$F,Kosztorys!$D:$D,$B115,Kosztorys!$I:$I,CONCATENATE("&lt;=31.12.",CA$10,"")))*0.75+(SUMIFS(Kosztorys!$F:$F,Kosztorys!$D:$D,$B115,Kosztorys!$I:$I,CONCATENATE("&lt;=30.06.",CB$10,""))-SUMIFS(Kosztorys!$F:$F,Kosztorys!$D:$D,$B115,Kosztorys!$I:$I,CONCATENATE("&lt;=31.03.",CB$10,"")))*0.5+(SUMIFS(Kosztorys!$F:$F,Kosztorys!$D:$D,$B115,Kosztorys!$I:$I,CONCATENATE("&lt;=30.09.",CB$10,""))-SUMIFS(Kosztorys!$F:$F,Kosztorys!$D:$D,$B115,Kosztorys!$I:$I,CONCATENATE("&lt;=30.06.",CB$10,"")))*0.25,"nic"),0)</f>
        <v/>
      </c>
      <c r="CC115" s="41">
        <f>IF($C115="OPEX - Długość 1m koszt/rok",IF($M115="m",SUMIFS(Kosztorys!$F:$F,Kosztorys!$D:$D,$B115,Kosztorys!$I:$I,CONCATENATE("&lt;01.01.",CC$10,""))+(SUMIFS(Kosztorys!$F:$F,Kosztorys!$D:$D,$B115,Kosztorys!$I:$I,CONCATENATE("&lt;=31.03.",CC$10,""))-SUMIFS(Kosztorys!$F:$F,Kosztorys!$D:$D,$B115,Kosztorys!$I:$I,CONCATENATE("&lt;=31.12.",CB$10,"")))*0.75+(SUMIFS(Kosztorys!$F:$F,Kosztorys!$D:$D,$B115,Kosztorys!$I:$I,CONCATENATE("&lt;=30.06.",CC$10,""))-SUMIFS(Kosztorys!$F:$F,Kosztorys!$D:$D,$B115,Kosztorys!$I:$I,CONCATENATE("&lt;=31.03.",CC$10,"")))*0.5+(SUMIFS(Kosztorys!$F:$F,Kosztorys!$D:$D,$B115,Kosztorys!$I:$I,CONCATENATE("&lt;=30.09.",CC$10,""))-SUMIFS(Kosztorys!$F:$F,Kosztorys!$D:$D,$B115,Kosztorys!$I:$I,CONCATENATE("&lt;=30.06.",CC$10,"")))*0.25,"nic"),0)</f>
        <v/>
      </c>
      <c r="CD115" s="41">
        <f>IF($C115="OPEX - Długość 1m koszt/rok",IF($M115="m",SUMIFS(Kosztorys!$F:$F,Kosztorys!$D:$D,$B115,Kosztorys!$I:$I,CONCATENATE("&lt;01.01.",CD$10,""))+(SUMIFS(Kosztorys!$F:$F,Kosztorys!$D:$D,$B115,Kosztorys!$I:$I,CONCATENATE("&lt;=31.03.",CD$10,""))-SUMIFS(Kosztorys!$F:$F,Kosztorys!$D:$D,$B115,Kosztorys!$I:$I,CONCATENATE("&lt;=31.12.",CC$10,"")))*0.75+(SUMIFS(Kosztorys!$F:$F,Kosztorys!$D:$D,$B115,Kosztorys!$I:$I,CONCATENATE("&lt;=30.06.",CD$10,""))-SUMIFS(Kosztorys!$F:$F,Kosztorys!$D:$D,$B115,Kosztorys!$I:$I,CONCATENATE("&lt;=31.03.",CD$10,"")))*0.5+(SUMIFS(Kosztorys!$F:$F,Kosztorys!$D:$D,$B115,Kosztorys!$I:$I,CONCATENATE("&lt;=30.09.",CD$10,""))-SUMIFS(Kosztorys!$F:$F,Kosztorys!$D:$D,$B115,Kosztorys!$I:$I,CONCATENATE("&lt;=30.06.",CD$10,"")))*0.25,"nic"),0)</f>
        <v/>
      </c>
      <c r="CE115" s="41">
        <f>IF($C115="OPEX - Długość 1m koszt/rok",IF($M115="m",SUMIFS(Kosztorys!$F:$F,Kosztorys!$D:$D,$B115,Kosztorys!$I:$I,CONCATENATE("&lt;01.01.",CE$10,""))+(SUMIFS(Kosztorys!$F:$F,Kosztorys!$D:$D,$B115,Kosztorys!$I:$I,CONCATENATE("&lt;=31.03.",CE$10,""))-SUMIFS(Kosztorys!$F:$F,Kosztorys!$D:$D,$B115,Kosztorys!$I:$I,CONCATENATE("&lt;=31.12.",CD$10,"")))*0.75+(SUMIFS(Kosztorys!$F:$F,Kosztorys!$D:$D,$B115,Kosztorys!$I:$I,CONCATENATE("&lt;=30.06.",CE$10,""))-SUMIFS(Kosztorys!$F:$F,Kosztorys!$D:$D,$B115,Kosztorys!$I:$I,CONCATENATE("&lt;=31.03.",CE$10,"")))*0.5+(SUMIFS(Kosztorys!$F:$F,Kosztorys!$D:$D,$B115,Kosztorys!$I:$I,CONCATENATE("&lt;=30.09.",CE$10,""))-SUMIFS(Kosztorys!$F:$F,Kosztorys!$D:$D,$B115,Kosztorys!$I:$I,CONCATENATE("&lt;=30.06.",CE$10,"")))*0.25,"nic"),0)</f>
        <v/>
      </c>
      <c r="CF115" s="41">
        <f>IF($C115="OPEX - Długość 1m koszt/rok",IF($M115="m",SUMIFS(Kosztorys!$F:$F,Kosztorys!$D:$D,$B115,Kosztorys!$I:$I,CONCATENATE("&lt;01.01.",CF$10,""))+(SUMIFS(Kosztorys!$F:$F,Kosztorys!$D:$D,$B115,Kosztorys!$I:$I,CONCATENATE("&lt;=31.03.",CF$10,""))-SUMIFS(Kosztorys!$F:$F,Kosztorys!$D:$D,$B115,Kosztorys!$I:$I,CONCATENATE("&lt;=31.12.",CE$10,"")))*0.75+(SUMIFS(Kosztorys!$F:$F,Kosztorys!$D:$D,$B115,Kosztorys!$I:$I,CONCATENATE("&lt;=30.06.",CF$10,""))-SUMIFS(Kosztorys!$F:$F,Kosztorys!$D:$D,$B115,Kosztorys!$I:$I,CONCATENATE("&lt;=31.03.",CF$10,"")))*0.5+(SUMIFS(Kosztorys!$F:$F,Kosztorys!$D:$D,$B115,Kosztorys!$I:$I,CONCATENATE("&lt;=30.09.",CF$10,""))-SUMIFS(Kosztorys!$F:$F,Kosztorys!$D:$D,$B115,Kosztorys!$I:$I,CONCATENATE("&lt;=30.06.",CF$10,"")))*0.25,"nic"),0)</f>
        <v/>
      </c>
      <c r="CG115" s="41">
        <f>IF($C115="OPEX - Długość 1m koszt/rok",IF($M115="m",SUMIFS(Kosztorys!$F:$F,Kosztorys!$D:$D,$B115,Kosztorys!$I:$I,CONCATENATE("&lt;01.01.",CG$10,""))+(SUMIFS(Kosztorys!$F:$F,Kosztorys!$D:$D,$B115,Kosztorys!$I:$I,CONCATENATE("&lt;=31.03.",CG$10,""))-SUMIFS(Kosztorys!$F:$F,Kosztorys!$D:$D,$B115,Kosztorys!$I:$I,CONCATENATE("&lt;=31.12.",CF$10,"")))*0.75+(SUMIFS(Kosztorys!$F:$F,Kosztorys!$D:$D,$B115,Kosztorys!$I:$I,CONCATENATE("&lt;=30.06.",CG$10,""))-SUMIFS(Kosztorys!$F:$F,Kosztorys!$D:$D,$B115,Kosztorys!$I:$I,CONCATENATE("&lt;=31.03.",CG$10,"")))*0.5+(SUMIFS(Kosztorys!$F:$F,Kosztorys!$D:$D,$B115,Kosztorys!$I:$I,CONCATENATE("&lt;=30.09.",CG$10,""))-SUMIFS(Kosztorys!$F:$F,Kosztorys!$D:$D,$B115,Kosztorys!$I:$I,CONCATENATE("&lt;=30.06.",CG$10,"")))*0.25,"nic"),0)</f>
        <v/>
      </c>
      <c r="CH115" s="41">
        <f>IF($C115="OPEX - Długość 1m koszt/rok",IF($M115="m",SUMIFS(Kosztorys!$F:$F,Kosztorys!$D:$D,$B115,Kosztorys!$I:$I,CONCATENATE("&lt;01.01.",CH$10,""))+(SUMIFS(Kosztorys!$F:$F,Kosztorys!$D:$D,$B115,Kosztorys!$I:$I,CONCATENATE("&lt;=31.03.",CH$10,""))-SUMIFS(Kosztorys!$F:$F,Kosztorys!$D:$D,$B115,Kosztorys!$I:$I,CONCATENATE("&lt;=31.12.",CG$10,"")))*0.75+(SUMIFS(Kosztorys!$F:$F,Kosztorys!$D:$D,$B115,Kosztorys!$I:$I,CONCATENATE("&lt;=30.06.",CH$10,""))-SUMIFS(Kosztorys!$F:$F,Kosztorys!$D:$D,$B115,Kosztorys!$I:$I,CONCATENATE("&lt;=31.03.",CH$10,"")))*0.5+(SUMIFS(Kosztorys!$F:$F,Kosztorys!$D:$D,$B115,Kosztorys!$I:$I,CONCATENATE("&lt;=30.09.",CH$10,""))-SUMIFS(Kosztorys!$F:$F,Kosztorys!$D:$D,$B115,Kosztorys!$I:$I,CONCATENATE("&lt;=30.06.",CH$10,"")))*0.25,"nic"),0)</f>
        <v/>
      </c>
      <c r="CI115" s="41">
        <f>IF($C115="OPEX - Długość 1m koszt/rok",IF($M115="m",SUMIFS(Kosztorys!$F:$F,Kosztorys!$D:$D,$B115,Kosztorys!$I:$I,CONCATENATE("&lt;01.01.",CI$10,""))+(SUMIFS(Kosztorys!$F:$F,Kosztorys!$D:$D,$B115,Kosztorys!$I:$I,CONCATENATE("&lt;=31.03.",CI$10,""))-SUMIFS(Kosztorys!$F:$F,Kosztorys!$D:$D,$B115,Kosztorys!$I:$I,CONCATENATE("&lt;=31.12.",CH$10,"")))*0.75+(SUMIFS(Kosztorys!$F:$F,Kosztorys!$D:$D,$B115,Kosztorys!$I:$I,CONCATENATE("&lt;=30.06.",CI$10,""))-SUMIFS(Kosztorys!$F:$F,Kosztorys!$D:$D,$B115,Kosztorys!$I:$I,CONCATENATE("&lt;=31.03.",CI$10,"")))*0.5+(SUMIFS(Kosztorys!$F:$F,Kosztorys!$D:$D,$B115,Kosztorys!$I:$I,CONCATENATE("&lt;=30.09.",CI$10,""))-SUMIFS(Kosztorys!$F:$F,Kosztorys!$D:$D,$B115,Kosztorys!$I:$I,CONCATENATE("&lt;=30.06.",CI$10,"")))*0.25,"nic"),0)</f>
        <v/>
      </c>
      <c r="CJ115" s="41">
        <f>IF($C115="OPEX - Długość 1m koszt/rok",IF($M115="m",SUMIFS(Kosztorys!$F:$F,Kosztorys!$D:$D,$B115,Kosztorys!$I:$I,CONCATENATE("&lt;01.01.",CJ$10,""))+(SUMIFS(Kosztorys!$F:$F,Kosztorys!$D:$D,$B115,Kosztorys!$I:$I,CONCATENATE("&lt;=31.03.",CJ$10,""))-SUMIFS(Kosztorys!$F:$F,Kosztorys!$D:$D,$B115,Kosztorys!$I:$I,CONCATENATE("&lt;=31.12.",CI$10,"")))*0.75+(SUMIFS(Kosztorys!$F:$F,Kosztorys!$D:$D,$B115,Kosztorys!$I:$I,CONCATENATE("&lt;=30.06.",CJ$10,""))-SUMIFS(Kosztorys!$F:$F,Kosztorys!$D:$D,$B115,Kosztorys!$I:$I,CONCATENATE("&lt;=31.03.",CJ$10,"")))*0.5+(SUMIFS(Kosztorys!$F:$F,Kosztorys!$D:$D,$B115,Kosztorys!$I:$I,CONCATENATE("&lt;=30.09.",CJ$10,""))-SUMIFS(Kosztorys!$F:$F,Kosztorys!$D:$D,$B115,Kosztorys!$I:$I,CONCATENATE("&lt;=30.06.",CJ$10,"")))*0.25,"nic"),0)</f>
        <v/>
      </c>
      <c r="CK115" s="41">
        <f>IF($C115="OPEX - Długość 1m koszt/rok",IF($M115="m",SUMIFS(Kosztorys!$F:$F,Kosztorys!$D:$D,$B115,Kosztorys!$I:$I,CONCATENATE("&lt;01.01.",CK$10,""))+(SUMIFS(Kosztorys!$F:$F,Kosztorys!$D:$D,$B115,Kosztorys!$I:$I,CONCATENATE("&lt;=31.03.",CK$10,""))-SUMIFS(Kosztorys!$F:$F,Kosztorys!$D:$D,$B115,Kosztorys!$I:$I,CONCATENATE("&lt;=31.12.",CJ$10,"")))*0.75+(SUMIFS(Kosztorys!$F:$F,Kosztorys!$D:$D,$B115,Kosztorys!$I:$I,CONCATENATE("&lt;=30.06.",CK$10,""))-SUMIFS(Kosztorys!$F:$F,Kosztorys!$D:$D,$B115,Kosztorys!$I:$I,CONCATENATE("&lt;=31.03.",CK$10,"")))*0.5+(SUMIFS(Kosztorys!$F:$F,Kosztorys!$D:$D,$B115,Kosztorys!$I:$I,CONCATENATE("&lt;=30.09.",CK$10,""))-SUMIFS(Kosztorys!$F:$F,Kosztorys!$D:$D,$B115,Kosztorys!$I:$I,CONCATENATE("&lt;=30.06.",CK$10,"")))*0.25,"nic"),0)</f>
        <v/>
      </c>
      <c r="CL115" s="41">
        <f>IF($C115="OPEX - Długość 1m koszt/rok",IF($M115="m",SUMIFS(Kosztorys!$F:$F,Kosztorys!$D:$D,$B115,Kosztorys!$I:$I,CONCATENATE("&lt;01.01.",CL$10,""))+(SUMIFS(Kosztorys!$F:$F,Kosztorys!$D:$D,$B115,Kosztorys!$I:$I,CONCATENATE("&lt;=31.03.",CL$10,""))-SUMIFS(Kosztorys!$F:$F,Kosztorys!$D:$D,$B115,Kosztorys!$I:$I,CONCATENATE("&lt;=31.12.",CK$10,"")))*0.75+(SUMIFS(Kosztorys!$F:$F,Kosztorys!$D:$D,$B115,Kosztorys!$I:$I,CONCATENATE("&lt;=30.06.",CL$10,""))-SUMIFS(Kosztorys!$F:$F,Kosztorys!$D:$D,$B115,Kosztorys!$I:$I,CONCATENATE("&lt;=31.03.",CL$10,"")))*0.5+(SUMIFS(Kosztorys!$F:$F,Kosztorys!$D:$D,$B115,Kosztorys!$I:$I,CONCATENATE("&lt;=30.09.",CL$10,""))-SUMIFS(Kosztorys!$F:$F,Kosztorys!$D:$D,$B115,Kosztorys!$I:$I,CONCATENATE("&lt;=30.06.",CL$10,"")))*0.25,"nic"),0)</f>
        <v/>
      </c>
      <c r="CM115" s="41">
        <f>IF($C115="OPEX - Długość 1m koszt/rok",IF($M115="m",SUMIFS(Kosztorys!$F:$F,Kosztorys!$D:$D,$B115,Kosztorys!$I:$I,CONCATENATE("&lt;01.01.",CM$10,""))+(SUMIFS(Kosztorys!$F:$F,Kosztorys!$D:$D,$B115,Kosztorys!$I:$I,CONCATENATE("&lt;=31.03.",CM$10,""))-SUMIFS(Kosztorys!$F:$F,Kosztorys!$D:$D,$B115,Kosztorys!$I:$I,CONCATENATE("&lt;=31.12.",CL$10,"")))*0.75+(SUMIFS(Kosztorys!$F:$F,Kosztorys!$D:$D,$B115,Kosztorys!$I:$I,CONCATENATE("&lt;=30.06.",CM$10,""))-SUMIFS(Kosztorys!$F:$F,Kosztorys!$D:$D,$B115,Kosztorys!$I:$I,CONCATENATE("&lt;=31.03.",CM$10,"")))*0.5+(SUMIFS(Kosztorys!$F:$F,Kosztorys!$D:$D,$B115,Kosztorys!$I:$I,CONCATENATE("&lt;=30.09.",CM$10,""))-SUMIFS(Kosztorys!$F:$F,Kosztorys!$D:$D,$B115,Kosztorys!$I:$I,CONCATENATE("&lt;=30.06.",CM$10,"")))*0.25,"nic"),0)</f>
        <v/>
      </c>
      <c r="CN115" s="41">
        <f>IF($C115="OPEX - Długość 1m koszt/rok",IF($M115="m",SUMIFS(Kosztorys!$F:$F,Kosztorys!$D:$D,$B115,Kosztorys!$I:$I,CONCATENATE("&lt;01.01.",CN$10,""))+(SUMIFS(Kosztorys!$F:$F,Kosztorys!$D:$D,$B115,Kosztorys!$I:$I,CONCATENATE("&lt;=31.03.",CN$10,""))-SUMIFS(Kosztorys!$F:$F,Kosztorys!$D:$D,$B115,Kosztorys!$I:$I,CONCATENATE("&lt;=31.12.",CM$10,"")))*0.75+(SUMIFS(Kosztorys!$F:$F,Kosztorys!$D:$D,$B115,Kosztorys!$I:$I,CONCATENATE("&lt;=30.06.",CN$10,""))-SUMIFS(Kosztorys!$F:$F,Kosztorys!$D:$D,$B115,Kosztorys!$I:$I,CONCATENATE("&lt;=31.03.",CN$10,"")))*0.5+(SUMIFS(Kosztorys!$F:$F,Kosztorys!$D:$D,$B115,Kosztorys!$I:$I,CONCATENATE("&lt;=30.09.",CN$10,""))-SUMIFS(Kosztorys!$F:$F,Kosztorys!$D:$D,$B115,Kosztorys!$I:$I,CONCATENATE("&lt;=30.06.",CN$10,"")))*0.25,"nic"),0)</f>
        <v/>
      </c>
      <c r="CO115" s="41">
        <f>IF($C115="OPEX - Długość 1m koszt/rok",IF($M115="m",SUMIFS(Kosztorys!$F:$F,Kosztorys!$D:$D,$B115,Kosztorys!$I:$I,CONCATENATE("&lt;01.01.",CO$10,""))+(SUMIFS(Kosztorys!$F:$F,Kosztorys!$D:$D,$B115,Kosztorys!$I:$I,CONCATENATE("&lt;=31.03.",CO$10,""))-SUMIFS(Kosztorys!$F:$F,Kosztorys!$D:$D,$B115,Kosztorys!$I:$I,CONCATENATE("&lt;=31.12.",CN$10,"")))*0.75+(SUMIFS(Kosztorys!$F:$F,Kosztorys!$D:$D,$B115,Kosztorys!$I:$I,CONCATENATE("&lt;=30.06.",CO$10,""))-SUMIFS(Kosztorys!$F:$F,Kosztorys!$D:$D,$B115,Kosztorys!$I:$I,CONCATENATE("&lt;=31.03.",CO$10,"")))*0.5+(SUMIFS(Kosztorys!$F:$F,Kosztorys!$D:$D,$B115,Kosztorys!$I:$I,CONCATENATE("&lt;=30.09.",CO$10,""))-SUMIFS(Kosztorys!$F:$F,Kosztorys!$D:$D,$B115,Kosztorys!$I:$I,CONCATENATE("&lt;=30.06.",CO$10,"")))*0.25,"nic"),0)</f>
        <v/>
      </c>
      <c r="CP115" s="41">
        <f>IF($C115="OPEX - Długość 1m koszt/rok",IF($M115="m",SUMIFS(Kosztorys!$F:$F,Kosztorys!$D:$D,$B115,Kosztorys!$I:$I,CONCATENATE("&lt;01.01.",CP$10,""))+(SUMIFS(Kosztorys!$F:$F,Kosztorys!$D:$D,$B115,Kosztorys!$I:$I,CONCATENATE("&lt;=31.03.",CP$10,""))-SUMIFS(Kosztorys!$F:$F,Kosztorys!$D:$D,$B115,Kosztorys!$I:$I,CONCATENATE("&lt;=31.12.",CO$10,"")))*0.75+(SUMIFS(Kosztorys!$F:$F,Kosztorys!$D:$D,$B115,Kosztorys!$I:$I,CONCATENATE("&lt;=30.06.",CP$10,""))-SUMIFS(Kosztorys!$F:$F,Kosztorys!$D:$D,$B115,Kosztorys!$I:$I,CONCATENATE("&lt;=31.03.",CP$10,"")))*0.5+(SUMIFS(Kosztorys!$F:$F,Kosztorys!$D:$D,$B115,Kosztorys!$I:$I,CONCATENATE("&lt;=30.09.",CP$10,""))-SUMIFS(Kosztorys!$F:$F,Kosztorys!$D:$D,$B115,Kosztorys!$I:$I,CONCATENATE("&lt;=30.06.",CP$10,"")))*0.25,"nic"),0)</f>
        <v/>
      </c>
      <c r="CQ115" s="41">
        <f>IF($C115="OPEX - Długość 1m koszt/rok",IF($M115="m",SUMIFS(Kosztorys!$F:$F,Kosztorys!$D:$D,$B115,Kosztorys!$I:$I,CONCATENATE("&lt;01.01.",CQ$10,""))+(SUMIFS(Kosztorys!$F:$F,Kosztorys!$D:$D,$B115,Kosztorys!$I:$I,CONCATENATE("&lt;=31.03.",CQ$10,""))-SUMIFS(Kosztorys!$F:$F,Kosztorys!$D:$D,$B115,Kosztorys!$I:$I,CONCATENATE("&lt;=31.12.",CP$10,"")))*0.75+(SUMIFS(Kosztorys!$F:$F,Kosztorys!$D:$D,$B115,Kosztorys!$I:$I,CONCATENATE("&lt;=30.06.",CQ$10,""))-SUMIFS(Kosztorys!$F:$F,Kosztorys!$D:$D,$B115,Kosztorys!$I:$I,CONCATENATE("&lt;=31.03.",CQ$10,"")))*0.5+(SUMIFS(Kosztorys!$F:$F,Kosztorys!$D:$D,$B115,Kosztorys!$I:$I,CONCATENATE("&lt;=30.09.",CQ$10,""))-SUMIFS(Kosztorys!$F:$F,Kosztorys!$D:$D,$B115,Kosztorys!$I:$I,CONCATENATE("&lt;=30.06.",CQ$10,"")))*0.25,"nic"),0)</f>
        <v/>
      </c>
      <c r="CR115" s="41">
        <f>IF(C115="OPEX - Długość 1m koszt/rok",IF(MAX(CB115:CQ115)=IF(ISERROR(VLOOKUP(B115,JB_tabela,MATCH(CR$9,JB_menu,0)-1,FALSE())),,VLOOKUP(B115,JB_tabela,MATCH(CR$9,JB_menu,0)-1,FALSE())),"OK","nie zgadza się liczba użytych JB"),"OK-ND")</f>
        <v/>
      </c>
      <c r="CS115" s="41">
        <f>IFERROR(VLOOKUP($C115,$CY$2:$CZ$7,2,FALSE()),"ERROR")</f>
        <v/>
      </c>
      <c r="CV115" s="41">
        <f>$Q115</f>
        <v/>
      </c>
      <c r="CW115" s="41">
        <f>$R115</f>
        <v/>
      </c>
      <c r="CX115" s="41">
        <f>$S115</f>
        <v/>
      </c>
      <c r="CY115" s="41">
        <f>ROUND(IF(LEFT($C115,4)="CAPE",ROUND($E115*$H115,2)*OFFSET(T115,0,$CS115),0),2)</f>
        <v/>
      </c>
      <c r="CZ115" s="41">
        <f>ROUND(IF(LEFT($C115,4)="CAPE",ROUND($E115*$H115,2)*OFFSET(U115,0,$CS115),0),2)</f>
        <v/>
      </c>
      <c r="DA115" s="41">
        <f>ROUND(IF(LEFT($C115,4)="CAPE",ROUND($E115*$H115,2)*OFFSET(V115,0,$CS115),0),2)</f>
        <v/>
      </c>
      <c r="DB115" s="41">
        <f>ROUND(IF(LEFT($C115,4)="CAPE",ROUND($E115*$H115,2)*OFFSET(W115,0,$CS115),0),2)</f>
        <v/>
      </c>
      <c r="DC115" s="41">
        <f>ROUND(IF(LEFT($C115,4)="CAPE",ROUND($E115*$H115,2)*OFFSET(X115,0,$CS115),0),2)</f>
        <v/>
      </c>
      <c r="DD115" s="41">
        <f>ROUND(IF(LEFT($C115,4)="CAPE",ROUND($E115*$H115,2)*OFFSET(Y115,0,$CS115),0),2)</f>
        <v/>
      </c>
      <c r="DE115" s="41">
        <f>ROUND(IF(LEFT($C115,4)="CAPE",ROUND($E115*$H115,2)*OFFSET(Z115,0,$CS115),0),2)</f>
        <v/>
      </c>
      <c r="DF115" s="41">
        <f>ROUND(IF(LEFT($C115,4)="CAPE",ROUND($E115*$H115,2)*OFFSET(AA115,0,$CS115),0),2)</f>
        <v/>
      </c>
      <c r="DG115" s="41">
        <f>ROUND(IF(LEFT($C115,4)="CAPE",ROUND($E115*$H115,2)*OFFSET(AB115,0,$CS115),0),2)</f>
        <v/>
      </c>
      <c r="DH115" s="41">
        <f>ROUND(IF(LEFT($C115,4)="CAPE",ROUND($E115*$H115,2)*OFFSET(AC115,0,$CS115),0),2)</f>
        <v/>
      </c>
      <c r="DI115" s="41">
        <f>ROUND(IF(LEFT($C115,4)="CAPE",ROUND($E115*$H115,2)*OFFSET(AD115,0,$CS115),0),2)</f>
        <v/>
      </c>
      <c r="DJ115" s="41">
        <f>ROUND(IF(LEFT($C115,4)="CAPE",ROUND($E115*$H115,2)*OFFSET(AE115,0,$CS115),0),2)</f>
        <v/>
      </c>
      <c r="DK115" s="41">
        <f>ROUND(IF(LEFT($C115,4)="CAPE",ROUND($E115*$H115,2)*OFFSET(AF115,0,$CS115),0),2)</f>
        <v/>
      </c>
      <c r="DL115" s="41">
        <f>ROUND(IF(LEFT($C115,4)="CAPE",ROUND($E115*$H115,2)*OFFSET(AG115,0,$CS115),0),2)</f>
        <v/>
      </c>
      <c r="DM115" s="41">
        <f>ROUND(IF(LEFT($C115,4)="CAPE",ROUND($E115*$H115,2)*OFFSET(AH115,0,$CS115),0),2)</f>
        <v/>
      </c>
      <c r="DN115" s="41">
        <f>ROUND(IF(LEFT($C115,4)="CAPE",ROUND($E115*$H115,2)*OFFSET(AI115,0,$CS115),0),2)</f>
        <v/>
      </c>
      <c r="DP115" s="41">
        <f>$Q115</f>
        <v/>
      </c>
      <c r="DQ115" s="41">
        <f>$R115</f>
        <v/>
      </c>
      <c r="DR115" s="41">
        <f>$S115</f>
        <v/>
      </c>
      <c r="DS115" s="41">
        <f>ROUND(IF(LEFT($C115,4)="OPEX",$E115*$H115*OFFSET($T115,0,$CS115),0),2)</f>
        <v/>
      </c>
      <c r="DT115" s="41">
        <f>ROUND(IF(LEFT($C115,4)="OPEX",$E115*$H115*OFFSET($U115,0,$CS115),0),2)</f>
        <v/>
      </c>
      <c r="DU115" s="41">
        <f>ROUND(IF(LEFT($C115,4)="OPEX",$E115*$H115*OFFSET($V115,0,$CS115),0),2)</f>
        <v/>
      </c>
      <c r="DV115" s="41">
        <f>ROUND(IF(LEFT($C115,4)="OPEX",$E115*$H115*OFFSET($W115,0,$CS115),0),2)</f>
        <v/>
      </c>
      <c r="DW115" s="41">
        <f>ROUND(IF(LEFT($C115,4)="OPEX",$E115*$H115*OFFSET($X115,0,$CS115),0),2)</f>
        <v/>
      </c>
      <c r="DX115" s="41">
        <f>ROUND(IF(LEFT($C115,4)="OPEX",$E115*$H115*OFFSET($Y115,0,$CS115),0),2)</f>
        <v/>
      </c>
      <c r="DY115" s="41">
        <f>ROUND(IF(LEFT($C115,4)="OPEX",$E115*$H115*OFFSET($Z115,0,$CS115),0),2)</f>
        <v/>
      </c>
      <c r="DZ115" s="41">
        <f>ROUND(IF(LEFT($C115,4)="OPEX",$E115*$H115*OFFSET($AA115,0,$CS115),0),2)</f>
        <v/>
      </c>
      <c r="EA115" s="41">
        <f>ROUND(IF(LEFT($C115,4)="OPEX",$E115*$H115*OFFSET($AB115,0,$CS115),0),2)</f>
        <v/>
      </c>
      <c r="EB115" s="41">
        <f>ROUND(IF(LEFT($C115,4)="OPEX",$E115*$H115*OFFSET($AC115,0,$CS115),0),2)</f>
        <v/>
      </c>
      <c r="EC115" s="41">
        <f>ROUND(IF(LEFT($C115,4)="OPEX",$E115*$H115*OFFSET($AD115,0,$CS115),0),2)</f>
        <v/>
      </c>
      <c r="ED115" s="41">
        <f>ROUND(IF(LEFT($C115,4)="OPEX",$E115*$H115*OFFSET($AE115,0,$CS115),0),2)</f>
        <v/>
      </c>
      <c r="EE115" s="41">
        <f>ROUND(IF(LEFT($C115,4)="OPEX",$E115*$H115*OFFSET($AF115,0,$CS115),0),2)</f>
        <v/>
      </c>
      <c r="EF115" s="41">
        <f>ROUND(IF(LEFT($C115,4)="OPEX",$E115*$H115*OFFSET($AG115,0,$CS115),0),2)</f>
        <v/>
      </c>
      <c r="EG115" s="41">
        <f>ROUND(IF(LEFT($C115,4)="OPEX",$E115*$H115*OFFSET($AH115,0,$CS115),0),2)</f>
        <v/>
      </c>
      <c r="EH115" s="41">
        <f>ROUND(IF(LEFT($C115,4)="OPEX",$E115*$H115*OFFSET($AI115,0,$CS115),0),2)</f>
        <v/>
      </c>
      <c r="EJ115" s="41">
        <f>$Q115</f>
        <v/>
      </c>
      <c r="EK115" s="41">
        <f>$R115</f>
        <v/>
      </c>
      <c r="EL115" s="41">
        <f>$S115</f>
        <v/>
      </c>
      <c r="EM115" s="41">
        <f>ROUND($D115*$CY115,2)</f>
        <v/>
      </c>
      <c r="EN115" s="41">
        <f>ROUND($D115*$CZ115,2)</f>
        <v/>
      </c>
      <c r="EO115" s="41">
        <f>ROUND($D115*$DA115,2)</f>
        <v/>
      </c>
      <c r="EP115" s="41">
        <f>ROUND($D115*$DB115,2)</f>
        <v/>
      </c>
      <c r="EQ115" s="41">
        <f>ROUND($D115*$DC115,2)</f>
        <v/>
      </c>
      <c r="ER115" s="41">
        <f>ROUND($D115*$DD115,2)</f>
        <v/>
      </c>
      <c r="ES115" s="41">
        <f>ROUND($D115*$DE115,2)</f>
        <v/>
      </c>
      <c r="ET115" s="41">
        <f>ROUND($D115*$DF115,2)</f>
        <v/>
      </c>
      <c r="EU115" s="41">
        <f>ROUND($D115*$DG115,2)</f>
        <v/>
      </c>
      <c r="EV115" s="41">
        <f>ROUND($D115*$DH115,2)</f>
        <v/>
      </c>
      <c r="EW115" s="41">
        <f>ROUND($D115*$DI115,2)</f>
        <v/>
      </c>
      <c r="EX115" s="41">
        <f>ROUND($D115*$DJ115,2)</f>
        <v/>
      </c>
      <c r="EY115" s="41">
        <f>ROUND($D115*$DK115,2)</f>
        <v/>
      </c>
      <c r="EZ115" s="41">
        <f>ROUND($D115*$DL115,2)</f>
        <v/>
      </c>
      <c r="FA115" s="41">
        <f>ROUND($D115*$DM115,2)</f>
        <v/>
      </c>
      <c r="FB115" s="41">
        <f>ROUND($D115*$DN115,2)</f>
        <v/>
      </c>
      <c r="FG115" s="41">
        <f>ROUND(IF(LEFT($C115,4)="CAPE",SUM($CY115:CY115 )/$P115,0),2)</f>
        <v/>
      </c>
      <c r="FH115" s="41">
        <f>ROUND(IF(LEFT($C115,4)="CAPE",SUM($CY115:CZ115 )/$P115,0),2)</f>
        <v/>
      </c>
      <c r="FI115" s="41">
        <f>ROUND(IF(LEFT($C115,4)="CAPE",SUM($CY115:DA115 )/$P115,0),2)</f>
        <v/>
      </c>
      <c r="FJ115" s="41">
        <f>ROUND(IF(LEFT($C115,4)="CAPE",SUM($CY115:DB115 )/$P115,0),2)</f>
        <v/>
      </c>
      <c r="FK115" s="41">
        <f>ROUND(IF(LEFT($C115,4)="CAPE",SUM($CY115:DC115 )/$P115,0),2)</f>
        <v/>
      </c>
      <c r="FL115" s="41">
        <f>ROUND(IF(LEFT($C115,4)="CAPE",SUM($CY115:DD115 )/$P115,0),2)</f>
        <v/>
      </c>
      <c r="FM115" s="41">
        <f>ROUND(IF(LEFT($C115,4)="CAPE",SUM($CY115:DE115 )/$P115,0),2)</f>
        <v/>
      </c>
      <c r="FN115" s="41">
        <f>ROUND(IF(LEFT($C115,4)="CAPE",SUM($CY115:DF115 )/$P115,0),2)</f>
        <v/>
      </c>
      <c r="FO115" s="41">
        <f>ROUND(IF(LEFT($C115,4)="CAPE",SUM($CY115:DG115 )/$P115,0),2)</f>
        <v/>
      </c>
      <c r="FP115" s="41">
        <f>ROUND(IF(LEFT($C115,4)="CAPE",SUM($CY115:DH115 )/$P115,0),2)</f>
        <v/>
      </c>
      <c r="FQ115" s="41">
        <f>ROUND(IF(LEFT($C115,4)="CAPE",SUM($CY115:DI115 )/$P115,0),2)</f>
        <v/>
      </c>
      <c r="FR115" s="41">
        <f>ROUND(IF(LEFT($C115,4)="CAPE",SUM($CY115:DJ115 )/$P115,0),2)</f>
        <v/>
      </c>
      <c r="FS115" s="41">
        <f>ROUND(IF(LEFT($C115,4)="CAPE",SUM($CY115:DK115 )/$P115,0),2)</f>
        <v/>
      </c>
      <c r="FT115" s="41">
        <f>ROUND(IF(LEFT($C115,4)="CAPE",SUM($CY115:DL115 )/$P115,0),2)</f>
        <v/>
      </c>
      <c r="FU115" s="41">
        <f>ROUND(IF(LEFT($C115,4)="CAPE",SUM($CY115:DM115 )/$P115,0),2)</f>
        <v/>
      </c>
      <c r="FV115" s="41">
        <f>ROUND(IF(LEFT($C115,4)="CAPE",SUM($CY115:DN115 )/$P115,0),2)</f>
        <v/>
      </c>
      <c r="GA115" s="41">
        <f>ROUND(IF(SUM($FG115:FG115)&gt;SUM($CY115:CY115),SUM($CY115:CY115),SUM($FG115:FG115)),2)</f>
        <v/>
      </c>
      <c r="GB115" s="41">
        <f>ROUND(IF(SUM($FG115:FH115)&gt;SUM($CY115:CZ115),SUM($CY115:CZ115),SUM($FG115:FH115)),2)</f>
        <v/>
      </c>
      <c r="GC115" s="41">
        <f>ROUND(IF(SUM($FG115:FI115)&gt;SUM($CY115:DA115),SUM($CY115:DA115),SUM($FG115:FI115)),2)</f>
        <v/>
      </c>
      <c r="GD115" s="41">
        <f>ROUND(IF(SUM($FG115:FJ115)&gt;SUM($CY115:DB115),SUM($CY115:DB115),SUM($FG115:FJ115)),2)</f>
        <v/>
      </c>
      <c r="GE115" s="41">
        <f>ROUND(IF(SUM($FG115:FK115)&gt;SUM($CY115:DC115),SUM($CY115:DC115),SUM($FG115:FK115)),2)</f>
        <v/>
      </c>
      <c r="GF115" s="41">
        <f>ROUND(IF(SUM($FG115:FL115)&gt;SUM($CY115:DD115),SUM($CY115:DD115),SUM($FG115:FL115)),2)</f>
        <v/>
      </c>
      <c r="GG115" s="41">
        <f>ROUND(IF(SUM($FG115:FM115)&gt;SUM($CY115:DE115),SUM($CY115:DE115),SUM($FG115:FM115)),2)</f>
        <v/>
      </c>
      <c r="GH115" s="41">
        <f>ROUND(IF(SUM($FG115:FN115)&gt;SUM($CY115:DF115),SUM($CY115:DF115),SUM($FG115:FN115)),2)</f>
        <v/>
      </c>
      <c r="GI115" s="41">
        <f>ROUND(IF(SUM($FG115:FO115)&gt;SUM($CY115:DG115),SUM($CY115:DG115),SUM($FG115:FO115)),2)</f>
        <v/>
      </c>
      <c r="GJ115" s="41">
        <f>ROUND(IF(SUM($FG115:FP115)&gt;SUM($CY115:DH115),SUM($CY115:DH115),SUM($FG115:FP115)),2)</f>
        <v/>
      </c>
      <c r="GK115" s="41">
        <f>ROUND(IF(SUM($FG115:FQ115)&gt;SUM($CY115:DI115),SUM($CY115:DI115),SUM($FG115:FQ115)),2)</f>
        <v/>
      </c>
      <c r="GL115" s="41">
        <f>ROUND(IF(SUM($FG115:FR115)&gt;SUM($CY115:DJ115),SUM($CY115:DJ115),SUM($FG115:FR115)),2)</f>
        <v/>
      </c>
      <c r="GM115" s="41">
        <f>ROUND(IF(SUM($FG115:FS115)&gt;SUM($CY115:DK115),SUM($CY115:DK115),SUM($FG115:FS115)),2)</f>
        <v/>
      </c>
      <c r="GN115" s="41">
        <f>ROUND(IF(SUM($FG115:FT115)&gt;SUM($CY115:DL115),SUM($CY115:DL115),SUM($FG115:FT115)),2)</f>
        <v/>
      </c>
      <c r="GO115" s="41">
        <f>ROUND(IF(SUM($FG115:FU115)&gt;SUM($CY115:DM115),SUM($CY115:DM115),SUM($FG115:FU115)),2)</f>
        <v/>
      </c>
      <c r="GP115" s="41">
        <f>ROUND(IF(SUM($FG115:FV115)&gt;SUM($CY115:DN115),SUM($CY115:DN115),SUM($FG115:FV115)),2)</f>
        <v/>
      </c>
      <c r="GR115" s="41">
        <f>$Q115</f>
        <v/>
      </c>
      <c r="GS115" s="41">
        <f>$R115</f>
        <v/>
      </c>
      <c r="GT115" s="41">
        <f>$S115</f>
        <v/>
      </c>
      <c r="GU115" s="41">
        <f>$GA115</f>
        <v/>
      </c>
      <c r="GV115" s="41">
        <f>GB115 - GA115</f>
        <v/>
      </c>
      <c r="GW115" s="41">
        <f>GC115 - GB115</f>
        <v/>
      </c>
      <c r="GX115" s="41">
        <f>GD115 - GC115</f>
        <v/>
      </c>
      <c r="GY115" s="41">
        <f>GE115 - GD115</f>
        <v/>
      </c>
      <c r="GZ115" s="41">
        <f>GF115 - GE115</f>
        <v/>
      </c>
      <c r="HA115" s="41">
        <f>GG115 - GF115</f>
        <v/>
      </c>
      <c r="HB115" s="41">
        <f>GH115 - GG115</f>
        <v/>
      </c>
      <c r="HC115" s="41">
        <f>GI115 - GH115</f>
        <v/>
      </c>
      <c r="HD115" s="41">
        <f>GJ115 - GI115</f>
        <v/>
      </c>
      <c r="HE115" s="41">
        <f>GK115 - GJ115</f>
        <v/>
      </c>
      <c r="HF115" s="41">
        <f>GL115 - GK115</f>
        <v/>
      </c>
      <c r="HG115" s="41">
        <f>GM115 - GL115</f>
        <v/>
      </c>
      <c r="HH115" s="41">
        <f>GN115 - GM115</f>
        <v/>
      </c>
      <c r="HI115" s="41">
        <f>GO115 - GN115</f>
        <v/>
      </c>
      <c r="HJ115" s="41">
        <f>GP115 - GO115</f>
        <v/>
      </c>
      <c r="HL115" s="41">
        <f>$Q115</f>
        <v/>
      </c>
      <c r="HM115" s="41">
        <f>$R115</f>
        <v/>
      </c>
      <c r="HN115" s="41">
        <f>$S115</f>
        <v/>
      </c>
      <c r="HO115" s="144">
        <f>SUMIFS(Kosztorys!$F:$F,Kosztorys!$D:$D,$B115,Kosztorys!$I:$I,CONCATENATE("&lt;01.01.",HP$10,""))</f>
        <v/>
      </c>
      <c r="HP115" s="144">
        <f>SUMIFS(Kosztorys!$F:$F,Kosztorys!$D:$D,$B115,Kosztorys!$I:$I,CONCATENATE("&lt;01.04.",HQ$10,""))-SUM($HO115)</f>
        <v/>
      </c>
      <c r="HQ115" s="144">
        <f>SUMIFS(Kosztorys!$F:$F,Kosztorys!$D:$D,$B115,Kosztorys!$I:$I,CONCATENATE("&lt;01.07.",HR$10,""))-SUM($HO115:HP115)</f>
        <v/>
      </c>
      <c r="HR115" s="144">
        <f>SUMIFS(Kosztorys!$F:$F,Kosztorys!$D:$D,$B115,Kosztorys!$I:$I,CONCATENATE("&lt;01.10.",HS$10,""))-SUM($HO115:HQ115)</f>
        <v/>
      </c>
      <c r="HS115" s="144">
        <f>SUMIFS(Kosztorys!$F:$F,Kosztorys!$D:$D,$B115,Kosztorys!$I:$I,CONCATENATE("&lt;01.01.",HT$10,""))-SUM($HO115:HR115)</f>
        <v/>
      </c>
      <c r="HT115" s="144">
        <f>SUMIFS(Kosztorys!$F:$F,Kosztorys!$D:$D,$B115,Kosztorys!$I:$I,CONCATENATE("&lt;01.04.",HU$10,""))-SUM($HO115:HS115)</f>
        <v/>
      </c>
      <c r="HU115" s="144">
        <f>SUMIFS(Kosztorys!$F:$F,Kosztorys!$D:$D,$B115,Kosztorys!$I:$I,CONCATENATE("&lt;01.07.",HV$10,""))-SUM($HO115:HT115)</f>
        <v/>
      </c>
      <c r="HV115" s="144">
        <f>SUMIFS(Kosztorys!$F:$F,Kosztorys!$D:$D,$B115,Kosztorys!$I:$I,CONCATENATE("&lt;01.10.",HW$10,""))-SUM($HO115:HU115)</f>
        <v/>
      </c>
      <c r="HW115" s="144">
        <f>SUMIFS(Kosztorys!$F:$F,Kosztorys!$D:$D,$B115,Kosztorys!$I:$I,CONCATENATE("&lt;01.01.",HX$10,""))-SUM($HO115:HV115)</f>
        <v/>
      </c>
      <c r="HX115" s="144">
        <f>SUMIFS(Kosztorys!$F:$F,Kosztorys!$D:$D,$B115,Kosztorys!$I:$I,CONCATENATE("&lt;01.04.",HY$10,""))-SUM($HO115:HW115)</f>
        <v/>
      </c>
      <c r="HY115" s="144">
        <f>SUMIFS(Kosztorys!$F:$F,Kosztorys!$D:$D,$B115,Kosztorys!$I:$I,CONCATENATE("&lt;01.07.",HZ$10,""))-SUM($HO115:HX115)</f>
        <v/>
      </c>
      <c r="HZ115" s="144">
        <f>SUMIFS(Kosztorys!$F:$F,Kosztorys!$D:$D,$B115,Kosztorys!$I:$I,CONCATENATE("&lt;01.10.",IA$10,""))-SUM($HO115:HY115)</f>
        <v/>
      </c>
      <c r="IA115" s="144">
        <f>SUMIFS(Kosztorys!$F:$F,Kosztorys!$D:$D,$B115,Kosztorys!$I:$I,CONCATENATE("&lt;01.01.",IB$10,""))-SUM($HO115:HZ115)</f>
        <v/>
      </c>
      <c r="IB115" s="145">
        <f>IF(M115="szt",IF(SUM(HO115:IA115)=IF(ISERROR(VLOOKUP(B115,JB_tabela,MATCH(IB$9,JB_menu,0)-1,FALSE())),,VLOOKUP(B115,JB_tabela,MATCH(IB$9,JB_menu,0)-1,FALSE())),"OK","nie zgadza się liczba użytych JB"),IF(SUM(HO115:IA115)=IF(ISERROR(VLOOKUP(B115,JB_tabela,MATCH(IC$9,JB_menu,0)-1,FALSE())),,VLOOKUP(B115,JB_tabela,MATCH(IC$9,JB_menu,0)-1,FALSE())),"OK","nie zgadzają się metry użyte w JB"))</f>
        <v/>
      </c>
      <c r="IE115" s="41">
        <f>$Q115</f>
        <v/>
      </c>
      <c r="IF115" s="41">
        <f>$R115</f>
        <v/>
      </c>
      <c r="IG115" s="41">
        <f>$S115</f>
        <v/>
      </c>
      <c r="IH115" s="348">
        <f>IF(LEFT($C115,4)="CAPE",ROUND(HO115*$L115,2),0)</f>
        <v/>
      </c>
      <c r="II115" s="348">
        <f>IF(LEFT($C115,4)="CAPE",ROUND(HP115*$L115,2),0)</f>
        <v/>
      </c>
      <c r="IJ115" s="348">
        <f>IF(LEFT($C115,4)="CAPE",ROUND(HQ115*$L115,2),0)</f>
        <v/>
      </c>
      <c r="IK115" s="348">
        <f>IF(LEFT($C115,4)="CAPE",ROUND(HR115*$L115,2),0)</f>
        <v/>
      </c>
      <c r="IL115" s="348">
        <f>IF(LEFT($C115,4)="CAPE",ROUND(HS115*$L115,2),0)</f>
        <v/>
      </c>
      <c r="IM115" s="348">
        <f>IF(LEFT($C115,4)="CAPE",ROUND(HT115*$L115,2),0)</f>
        <v/>
      </c>
      <c r="IN115" s="348">
        <f>IF(LEFT($C115,4)="CAPE",ROUND(HU115*$L115,2),0)</f>
        <v/>
      </c>
      <c r="IO115" s="348">
        <f>IF(LEFT($C115,4)="CAPE",ROUND(HV115*$L115,2),0)</f>
        <v/>
      </c>
      <c r="IP115" s="348">
        <f>IF(LEFT($C115,4)="CAPE",ROUND(HW115*$L115,2),0)</f>
        <v/>
      </c>
      <c r="IQ115" s="348">
        <f>IF(LEFT($C115,4)="CAPE",ROUND(HX115*$L115,2),0)</f>
        <v/>
      </c>
      <c r="IR115" s="348">
        <f>IF(LEFT($C115,4)="CAPE",ROUND(HY115*$L115,2),0)</f>
        <v/>
      </c>
      <c r="IS115" s="348">
        <f>IF(LEFT($C115,4)="CAPE",ROUND(HZ115*$L115,2),0)</f>
        <v/>
      </c>
      <c r="IT115" s="348">
        <f>IF(LEFT($C115,4)="CAPE",ROUND(IA115*$L115,2),0)</f>
        <v/>
      </c>
      <c r="IU115" s="41">
        <f>IF(SUM(IH115:IT115)=SUM(CY115:DN115),"OK",SUM(IH115:IT115)-SUM(CY115:DN115))</f>
        <v/>
      </c>
    </row>
    <row r="116" ht="12.75" customHeight="1">
      <c r="A116" s="119" t="n"/>
      <c r="B116" s="139" t="inlineStr">
        <is>
          <t>siec_rozdz_bezwykop</t>
        </is>
      </c>
      <c r="C116" s="139" t="inlineStr">
        <is>
          <t>CAPEX - Długość 1m</t>
        </is>
      </c>
      <c r="D116" s="140" t="n">
        <v>0</v>
      </c>
      <c r="E116" s="140" t="n">
        <v>0.00025</v>
      </c>
      <c r="F116" s="141" t="inlineStr">
        <is>
          <t>szt</t>
        </is>
      </c>
      <c r="G116" s="139" t="inlineStr">
        <is>
          <t>Studnia kablowa SKO-1 (betonowe)</t>
        </is>
      </c>
      <c r="H116" s="360">
        <f>IF(ISERROR(VLOOKUP(G116,KB_tabela,MATCH(H$9,KB_menu,0)-2,FALSE())),,VLOOKUP(G116,KB_tabela,MATCH(H$9,KB_menu,0)-2,FALSE()))</f>
        <v/>
      </c>
      <c r="I116" s="41">
        <f>IF(ISERROR(VLOOKUP(B116,JB_tabela,MATCH("czy puste",JB_menu,0)-1,FALSE())),"BŁĄD brak takiej JB",VLOOKUP(B116,JB_tabela,MATCH("czy puste",JB_menu,0)-1,FALSE()))</f>
        <v/>
      </c>
      <c r="J116" s="41">
        <f>IF(ISERROR(VLOOKUP(G116,KB_tabela,MATCH(H$9,KB_menu,0)-2,FALSE())),"BŁĄD brak takiego KB",IF(H116=0,IF(LEFT(C116,4)="OPEX","OK",IF(G116="brak kosztów CAPEX","OK","Brak Ceny KB")),"OK"))</f>
        <v/>
      </c>
      <c r="K116" s="41">
        <f>IF(AJ116="nie zgadza się liczba użytych JB","Nie liczy wszystkich JB",IF(BD116="nie zgadza się liczba użytych JB","Nie liczy wszystkich JB",IF(BX116="nie zgadza się liczba użytych JB","Nie liczy wszystkich JB",IF(BX116="nie zgadza się liczba użytych JB","Nie liczy wszystkich JB","OK"))))</f>
        <v/>
      </c>
      <c r="L116" s="361">
        <f>ROUND((E116*H116),2)</f>
        <v/>
      </c>
      <c r="M116" s="41">
        <f>VLOOKUP(B116,JB_tabela,MATCH(M$9,JB_menu,0)-1,FALSE())</f>
        <v/>
      </c>
      <c r="P116" s="41">
        <f>IF(ISERROR(VLOOKUP(S116,KATEGORIA_tabela,MATCH(P$9,KATEGORIA_menu,0)-2,FALSE())),,VLOOKUP(S116,KATEGORIA_tabela,MATCH(P$9,KATEGORIA_menu,0)-2,FALSE()))</f>
        <v/>
      </c>
      <c r="Q116" s="41">
        <f>IF(ISERROR(VLOOKUP(B116,JB_tabela,MATCH(Q$9,JB_menu,0)-1,FALSE())),,VLOOKUP(B116,JB_tabela,MATCH(Q$9,JB_menu,0)-1,FALSE()))</f>
        <v/>
      </c>
      <c r="R116" s="41">
        <f>IF(ISERROR(VLOOKUP(G116,KB_tabela,MATCH(R$9,KB_menu,0)-2,FALSE())),,VLOOKUP(G116,KB_tabela,MATCH(R$9,KB_menu,0)-2,FALSE()))</f>
        <v/>
      </c>
      <c r="S116" s="41">
        <f>IF(ISERROR(VLOOKUP(G116,KB_tabela,MATCH(S$9,KB_menu,0)-2,FALSE())),,VLOOKUP(G116,KB_tabela,MATCH(S$9,KB_menu,0)-2,FALSE()))</f>
        <v/>
      </c>
      <c r="T116" s="116">
        <f>IF($C116="CAPEX - 1szt JB",IF($M116="szt",SUMIFS(Kosztorys!$F:$F,Kosztorys!$D:$D,$B116,Kosztorys!$I:$I,CONCATENATE("&lt;01.01.",U$10,""))-SUMIFS(Kosztorys!$F:$F,Kosztorys!$D:$D,$B116,Kosztorys!$I:$I,CONCATENATE("&lt;01.01.",T$10,"")),COUNTIFS(Kosztorys!$D:$D,$B116,Kosztorys!$I:$I,CONCATENATE("&lt;01.01.",U$10,""))-COUNTIFS(Kosztorys!$D:$D,$B116,Kosztorys!$I:$I,CONCATENATE("&lt;01.01.",T$10,""))),0)</f>
        <v/>
      </c>
      <c r="U116" s="116">
        <f>IF($C116="CAPEX - 1szt JB",IF($M116="szt",SUMIFS(Kosztorys!$F:$F,Kosztorys!$D:$D,$B116,Kosztorys!$I:$I,CONCATENATE("&lt;01.01.",V$10,""))-SUMIFS(Kosztorys!$F:$F,Kosztorys!$D:$D,$B116,Kosztorys!$I:$I,CONCATENATE("&lt;01.01.",U$10,"")),COUNTIFS(Kosztorys!$D:$D,$B116,Kosztorys!$I:$I,CONCATENATE("&lt;01.01.",V$10,""))-COUNTIFS(Kosztorys!$D:$D,$B116,Kosztorys!$I:$I,CONCATENATE("&lt;01.01.",U$10,""))),0)</f>
        <v/>
      </c>
      <c r="V116" s="116">
        <f>IF($C116="CAPEX - 1szt JB",IF($M116="szt",SUMIFS(Kosztorys!$F:$F,Kosztorys!$D:$D,$B116,Kosztorys!$I:$I,CONCATENATE("&lt;01.01.",W$10,""))-SUMIFS(Kosztorys!$F:$F,Kosztorys!$D:$D,$B116,Kosztorys!$I:$I,CONCATENATE("&lt;01.01.",V$10,"")),COUNTIFS(Kosztorys!$D:$D,$B116,Kosztorys!$I:$I,CONCATENATE("&lt;01.01.",W$10,""))-COUNTIFS(Kosztorys!$D:$D,$B116,Kosztorys!$I:$I,CONCATENATE("&lt;01.01.",V$10,""))),0)</f>
        <v/>
      </c>
      <c r="W116" s="116">
        <f>IF($C116="CAPEX - 1szt JB",IF($M116="szt",SUMIFS(Kosztorys!$F:$F,Kosztorys!$D:$D,$B116,Kosztorys!$I:$I,CONCATENATE("&lt;01.01.",X$10,""))-SUMIFS(Kosztorys!$F:$F,Kosztorys!$D:$D,$B116,Kosztorys!$I:$I,CONCATENATE("&lt;01.01.",W$10,"")),COUNTIFS(Kosztorys!$D:$D,$B116,Kosztorys!$I:$I,CONCATENATE("&lt;01.01.",X$10,""))-COUNTIFS(Kosztorys!$D:$D,$B116,Kosztorys!$I:$I,CONCATENATE("&lt;01.01.",W$10,""))),0)</f>
        <v/>
      </c>
      <c r="X116" s="116">
        <f>IF($C116="CAPEX - 1szt JB",IF($M116="szt",SUMIFS(Kosztorys!$F:$F,Kosztorys!$D:$D,$B116,Kosztorys!$I:$I,CONCATENATE("&lt;01.01.",Y$10,""))-SUMIFS(Kosztorys!$F:$F,Kosztorys!$D:$D,$B116,Kosztorys!$I:$I,CONCATENATE("&lt;01.01.",X$10,"")),COUNTIFS(Kosztorys!$D:$D,$B116,Kosztorys!$I:$I,CONCATENATE("&lt;01.01.",Y$10,""))-COUNTIFS(Kosztorys!$D:$D,$B116,Kosztorys!$I:$I,CONCATENATE("&lt;01.01.",X$10,""))),0)</f>
        <v/>
      </c>
      <c r="Y116" s="116">
        <f>IF($C116="CAPEX - 1szt JB",IF($M116="szt",SUMIFS(Kosztorys!$F:$F,Kosztorys!$D:$D,$B116,Kosztorys!$I:$I,CONCATENATE("&lt;01.01.",Z$10,""))-SUMIFS(Kosztorys!$F:$F,Kosztorys!$D:$D,$B116,Kosztorys!$I:$I,CONCATENATE("&lt;01.01.",Y$10,"")),COUNTIFS(Kosztorys!$D:$D,$B116,Kosztorys!$I:$I,CONCATENATE("&lt;01.01.",Z$10,""))-COUNTIFS(Kosztorys!$D:$D,$B116,Kosztorys!$I:$I,CONCATENATE("&lt;01.01.",Y$10,""))),0)</f>
        <v/>
      </c>
      <c r="Z116" s="116">
        <f>IF($C116="CAPEX - 1szt JB",IF($M116="szt",SUMIFS(Kosztorys!$F:$F,Kosztorys!$D:$D,$B116,Kosztorys!$I:$I,CONCATENATE("&lt;01.01.",AA$10,""))-SUMIFS(Kosztorys!$F:$F,Kosztorys!$D:$D,$B116,Kosztorys!$I:$I,CONCATENATE("&lt;01.01.",Z$10,"")),COUNTIFS(Kosztorys!$D:$D,$B116,Kosztorys!$I:$I,CONCATENATE("&lt;01.01.",AA$10,""))-COUNTIFS(Kosztorys!$D:$D,$B116,Kosztorys!$I:$I,CONCATENATE("&lt;01.01.",Z$10,""))),0)</f>
        <v/>
      </c>
      <c r="AA116" s="116">
        <f>IF($C116="CAPEX - 1szt JB",IF($M116="szt",SUMIFS(Kosztorys!$F:$F,Kosztorys!$D:$D,$B116,Kosztorys!$I:$I,CONCATENATE("&lt;01.01.",AB$10,""))-SUMIFS(Kosztorys!$F:$F,Kosztorys!$D:$D,$B116,Kosztorys!$I:$I,CONCATENATE("&lt;01.01.",AA$10,"")),COUNTIFS(Kosztorys!$D:$D,$B116,Kosztorys!$I:$I,CONCATENATE("&lt;01.01.",AB$10,""))-COUNTIFS(Kosztorys!$D:$D,$B116,Kosztorys!$I:$I,CONCATENATE("&lt;01.01.",AA$10,""))),0)</f>
        <v/>
      </c>
      <c r="AB116" s="116">
        <f>IF($C116="CAPEX - 1szt JB",IF($M116="szt",SUMIFS(Kosztorys!$F:$F,Kosztorys!$D:$D,$B116,Kosztorys!$I:$I,CONCATENATE("&lt;01.01.",AC$10,""))-SUMIFS(Kosztorys!$F:$F,Kosztorys!$D:$D,$B116,Kosztorys!$I:$I,CONCATENATE("&lt;01.01.",AB$10,"")),COUNTIFS(Kosztorys!$D:$D,$B116,Kosztorys!$I:$I,CONCATENATE("&lt;01.01.",AC$10,""))-COUNTIFS(Kosztorys!$D:$D,$B116,Kosztorys!$I:$I,CONCATENATE("&lt;01.01.",AB$10,""))),0)</f>
        <v/>
      </c>
      <c r="AC116" s="116">
        <f>IF($C116="CAPEX - 1szt JB",IF($M116="szt",SUMIFS(Kosztorys!$F:$F,Kosztorys!$D:$D,$B116,Kosztorys!$I:$I,CONCATENATE("&lt;01.01.",AD$10,""))-SUMIFS(Kosztorys!$F:$F,Kosztorys!$D:$D,$B116,Kosztorys!$I:$I,CONCATENATE("&lt;01.01.",AC$10,"")),COUNTIFS(Kosztorys!$D:$D,$B116,Kosztorys!$I:$I,CONCATENATE("&lt;01.01.",AD$10,""))-COUNTIFS(Kosztorys!$D:$D,$B116,Kosztorys!$I:$I,CONCATENATE("&lt;01.01.",AC$10,""))),0)</f>
        <v/>
      </c>
      <c r="AD116" s="116">
        <f>IF($C116="CAPEX - 1szt JB",IF($M116="szt",SUMIFS(Kosztorys!$F:$F,Kosztorys!$D:$D,$B116,Kosztorys!$I:$I,CONCATENATE("&lt;01.01.",AE$10,""))-SUMIFS(Kosztorys!$F:$F,Kosztorys!$D:$D,$B116,Kosztorys!$I:$I,CONCATENATE("&lt;01.01.",AD$10,"")),COUNTIFS(Kosztorys!$D:$D,$B116,Kosztorys!$I:$I,CONCATENATE("&lt;01.01.",AE$10,""))-COUNTIFS(Kosztorys!$D:$D,$B116,Kosztorys!$I:$I,CONCATENATE("&lt;01.01.",AD$10,""))),0)</f>
        <v/>
      </c>
      <c r="AE116" s="116">
        <f>IF($C116="CAPEX - 1szt JB",IF($M116="szt",SUMIFS(Kosztorys!$F:$F,Kosztorys!$D:$D,$B116,Kosztorys!$I:$I,CONCATENATE("&lt;01.01.",AF$10,""))-SUMIFS(Kosztorys!$F:$F,Kosztorys!$D:$D,$B116,Kosztorys!$I:$I,CONCATENATE("&lt;01.01.",AE$10,"")),COUNTIFS(Kosztorys!$D:$D,$B116,Kosztorys!$I:$I,CONCATENATE("&lt;01.01.",AF$10,""))-COUNTIFS(Kosztorys!$D:$D,$B116,Kosztorys!$I:$I,CONCATENATE("&lt;01.01.",AE$10,""))),0)</f>
        <v/>
      </c>
      <c r="AF116" s="116">
        <f>IF($C116="CAPEX - 1szt JB",IF($M116="szt",SUMIFS(Kosztorys!$F:$F,Kosztorys!$D:$D,$B116,Kosztorys!$I:$I,CONCATENATE("&lt;01.01.",AG$10,""))-SUMIFS(Kosztorys!$F:$F,Kosztorys!$D:$D,$B116,Kosztorys!$I:$I,CONCATENATE("&lt;01.01.",AF$10,"")),COUNTIFS(Kosztorys!$D:$D,$B116,Kosztorys!$I:$I,CONCATENATE("&lt;01.01.",AG$10,""))-COUNTIFS(Kosztorys!$D:$D,$B116,Kosztorys!$I:$I,CONCATENATE("&lt;01.01.",AF$10,""))),0)</f>
        <v/>
      </c>
      <c r="AG116" s="116">
        <f>IF($C116="CAPEX - 1szt JB",IF($M116="szt",SUMIFS(Kosztorys!$F:$F,Kosztorys!$D:$D,$B116,Kosztorys!$I:$I,CONCATENATE("&lt;01.01.",AH$10,""))-SUMIFS(Kosztorys!$F:$F,Kosztorys!$D:$D,$B116,Kosztorys!$I:$I,CONCATENATE("&lt;01.01.",AG$10,"")),COUNTIFS(Kosztorys!$D:$D,$B116,Kosztorys!$I:$I,CONCATENATE("&lt;01.01.",AH$10,""))-COUNTIFS(Kosztorys!$D:$D,$B116,Kosztorys!$I:$I,CONCATENATE("&lt;01.01.",AG$10,""))),0)</f>
        <v/>
      </c>
      <c r="AH116" s="116">
        <f>IF($C116="CAPEX - 1szt JB",IF($M116="szt",SUMIFS(Kosztorys!$F:$F,Kosztorys!$D:$D,$B116,Kosztorys!$I:$I,CONCATENATE("&lt;01.01.",AI$10,""))-SUMIFS(Kosztorys!$F:$F,Kosztorys!$D:$D,$B116,Kosztorys!$I:$I,CONCATENATE("&lt;01.01.",AH$10,"")),COUNTIFS(Kosztorys!$D:$D,$B116,Kosztorys!$I:$I,CONCATENATE("&lt;01.01.",AI$10,""))-COUNTIFS(Kosztorys!$D:$D,$B116,Kosztorys!$I:$I,CONCATENATE("&lt;01.01.",AH$10,""))),0)</f>
        <v/>
      </c>
      <c r="AI116" s="116">
        <f>IF($C116="CAPEX - 1szt JB",IF($M116="szt",SUMIFS(Kosztorys!$F:$F,Kosztorys!$D:$D,$B116,Kosztorys!$I:$I,CONCATENATE("&lt;01.01.",AJ$10,""))-SUMIFS(Kosztorys!$F:$F,Kosztorys!$D:$D,$B116,Kosztorys!$I:$I,CONCATENATE("&lt;01.01.",AI$10,"")),COUNTIFS(Kosztorys!$D:$D,$B116,Kosztorys!$I:$I,CONCATENATE("&lt;01.01.",AJ$10,""))-COUNTIFS(Kosztorys!$D:$D,$B116,Kosztorys!$I:$I,CONCATENATE("&lt;01.01.",AI$10,""))),0)</f>
        <v/>
      </c>
      <c r="AJ116" s="116">
        <f>IF(C116="CAPEX - 1szt JB",IF(SUM(T116:AI116)=IF(ISERROR(VLOOKUP(B116,JB_tabela,MATCH(AJ$9,JB_menu,0)-1,FALSE())),,VLOOKUP(B116,JB_tabela,MATCH(AJ$9,JB_menu,0)-1,FALSE())),"OK","nie zgadza się liczba użytych JB"),"OK-ND")</f>
        <v/>
      </c>
      <c r="AM116" s="41">
        <f>IFERROR("_" &amp; VLOOKUP($B116,#REF!,1,FALSE()),#REF!)</f>
        <v/>
      </c>
      <c r="AN116" s="41">
        <f>IF($C116="CAPEX - Długość 1m",SUMIFS(Kosztorys!$F:$F,Kosztorys!$D:$D,$B116,Kosztorys!$I:$I,CONCATENATE("&lt;31.12.",AN$10,""))-SUMIFS(Kosztorys!$F:$F,Kosztorys!$D:$D,$B116,Kosztorys!$I:$I,CONCATENATE("&lt;31.12.",AM$10,"")),"x")</f>
        <v/>
      </c>
      <c r="AO116" s="41">
        <f>IF($C116="CAPEX - Długość 1m",SUMIFS(Kosztorys!$F:$F,Kosztorys!$D:$D,$B116,Kosztorys!$I:$I,CONCATENATE("&lt;31.12.",AO$10,""))-SUMIFS(Kosztorys!$F:$F,Kosztorys!$D:$D,$B116,Kosztorys!$I:$I,CONCATENATE("&lt;31.12.",AN$10,"")),"x")</f>
        <v/>
      </c>
      <c r="AP116" s="41">
        <f>IF($C116="CAPEX - Długość 1m",SUMIFS(Kosztorys!$F:$F,Kosztorys!$D:$D,$B116,Kosztorys!$I:$I,CONCATENATE("&lt;31.12.",AP$10,""))-SUMIFS(Kosztorys!$F:$F,Kosztorys!$D:$D,$B116,Kosztorys!$I:$I,CONCATENATE("&lt;31.12.",AO$10,"")),"x")</f>
        <v/>
      </c>
      <c r="AQ116" s="41">
        <f>IF($C116="CAPEX - Długość 1m",SUMIFS(Kosztorys!$F:$F,Kosztorys!$D:$D,$B116,Kosztorys!$I:$I,CONCATENATE("&lt;31.12.",AQ$10,""))-SUMIFS(Kosztorys!$F:$F,Kosztorys!$D:$D,$B116,Kosztorys!$I:$I,CONCATENATE("&lt;31.12.",AP$10,"")),"x")</f>
        <v/>
      </c>
      <c r="AR116" s="41">
        <f>IF($C116="CAPEX - Długość 1m",SUMIFS(Kosztorys!$F:$F,Kosztorys!$D:$D,$B116,Kosztorys!$I:$I,CONCATENATE("&lt;31.12.",AR$10,""))-SUMIFS(Kosztorys!$F:$F,Kosztorys!$D:$D,$B116,Kosztorys!$I:$I,CONCATENATE("&lt;31.12.",AQ$10,"")),"x")</f>
        <v/>
      </c>
      <c r="AS116" s="41">
        <f>IF($C116="CAPEX - Długość 1m",SUMIFS(Kosztorys!$F:$F,Kosztorys!$D:$D,$B116,Kosztorys!$I:$I,CONCATENATE("&lt;31.12.",AS$10,""))-SUMIFS(Kosztorys!$F:$F,Kosztorys!$D:$D,$B116,Kosztorys!$I:$I,CONCATENATE("&lt;31.12.",AR$10,"")),"x")</f>
        <v/>
      </c>
      <c r="AT116" s="41">
        <f>IF($C116="CAPEX - Długość 1m",SUMIFS(Kosztorys!$F:$F,Kosztorys!$D:$D,$B116,Kosztorys!$I:$I,CONCATENATE("&lt;31.12.",AT$10,""))-SUMIFS(Kosztorys!$F:$F,Kosztorys!$D:$D,$B116,Kosztorys!$I:$I,CONCATENATE("&lt;31.12.",AS$10,"")),"x")</f>
        <v/>
      </c>
      <c r="AU116" s="41">
        <f>IF($C116="CAPEX - Długość 1m",SUMIFS(Kosztorys!$F:$F,Kosztorys!$D:$D,$B116,Kosztorys!$I:$I,CONCATENATE("&lt;31.12.",AU$10,""))-SUMIFS(Kosztorys!$F:$F,Kosztorys!$D:$D,$B116,Kosztorys!$I:$I,CONCATENATE("&lt;31.12.",AT$10,"")),"x")</f>
        <v/>
      </c>
      <c r="AV116" s="41">
        <f>IF($C116="CAPEX - Długość 1m",SUMIFS(Kosztorys!$F:$F,Kosztorys!$D:$D,$B116,Kosztorys!$I:$I,CONCATENATE("&lt;31.12.",AV$10,""))-SUMIFS(Kosztorys!$F:$F,Kosztorys!$D:$D,$B116,Kosztorys!$I:$I,CONCATENATE("&lt;31.12.",AU$10,"")),"x")</f>
        <v/>
      </c>
      <c r="AW116" s="41">
        <f>IF($C116="CAPEX - Długość 1m",SUMIFS(Kosztorys!$F:$F,Kosztorys!$D:$D,$B116,Kosztorys!$I:$I,CONCATENATE("&lt;31.12.",AW$10,""))-SUMIFS(Kosztorys!$F:$F,Kosztorys!$D:$D,$B116,Kosztorys!$I:$I,CONCATENATE("&lt;31.12.",AV$10,"")),"x")</f>
        <v/>
      </c>
      <c r="AX116" s="41">
        <f>IF($C116="CAPEX - Długość 1m",SUMIFS(Kosztorys!$F:$F,Kosztorys!$D:$D,$B116,Kosztorys!$I:$I,CONCATENATE("&lt;31.12.",AX$10,""))-SUMIFS(Kosztorys!$F:$F,Kosztorys!$D:$D,$B116,Kosztorys!$I:$I,CONCATENATE("&lt;31.12.",AW$10,"")),"x")</f>
        <v/>
      </c>
      <c r="AY116" s="41">
        <f>IF($C116="CAPEX - Długość 1m",SUMIFS(Kosztorys!$F:$F,Kosztorys!$D:$D,$B116,Kosztorys!$I:$I,CONCATENATE("&lt;31.12.",AY$10,""))-SUMIFS(Kosztorys!$F:$F,Kosztorys!$D:$D,$B116,Kosztorys!$I:$I,CONCATENATE("&lt;31.12.",AX$10,"")),"x")</f>
        <v/>
      </c>
      <c r="AZ116" s="41">
        <f>IF($C116="CAPEX - Długość 1m",SUMIFS(Kosztorys!$F:$F,Kosztorys!$D:$D,$B116,Kosztorys!$I:$I,CONCATENATE("&lt;31.12.",AZ$10,""))-SUMIFS(Kosztorys!$F:$F,Kosztorys!$D:$D,$B116,Kosztorys!$I:$I,CONCATENATE("&lt;31.12.",AY$10,"")),"x")</f>
        <v/>
      </c>
      <c r="BA116" s="41">
        <f>IF($C116="CAPEX - Długość 1m",SUMIFS(Kosztorys!$F:$F,Kosztorys!$D:$D,$B116,Kosztorys!$I:$I,CONCATENATE("&lt;31.12.",BA$10,""))-SUMIFS(Kosztorys!$F:$F,Kosztorys!$D:$D,$B116,Kosztorys!$I:$I,CONCATENATE("&lt;31.12.",AZ$10,"")),"x")</f>
        <v/>
      </c>
      <c r="BB116" s="41">
        <f>IF($C116="CAPEX - Długość 1m",SUMIFS(Kosztorys!$F:$F,Kosztorys!$D:$D,$B116,Kosztorys!$I:$I,CONCATENATE("&lt;31.12.",BB$10,""))-SUMIFS(Kosztorys!$F:$F,Kosztorys!$D:$D,$B116,Kosztorys!$I:$I,CONCATENATE("&lt;31.12.",BA$10,"")),"x")</f>
        <v/>
      </c>
      <c r="BC116" s="41">
        <f>IF($C116="CAPEX - Długość 1m",SUMIFS(Kosztorys!$F:$F,Kosztorys!$D:$D,$B116,Kosztorys!$I:$I,CONCATENATE("&lt;31.12.",BC$10,""))-SUMIFS(Kosztorys!$F:$F,Kosztorys!$D:$D,$B116,Kosztorys!$I:$I,CONCATENATE("&lt;31.12.",BB$10,"")),"x")</f>
        <v/>
      </c>
      <c r="BD116" s="41">
        <f>IF(C116="CAPEX - Długość 1m",IF(SUM(AN116:BC116)=IF(ISERROR(VLOOKUP(B116,JB_tabela,MATCH(BD$9,JB_menu,0)-1,FALSE())),,VLOOKUP(B116,JB_tabela,MATCH(BD$9,JB_menu,0)-1,FALSE())),"OK","nie zgadza się liczba użytych JB"),"OK-ND")</f>
        <v/>
      </c>
      <c r="BH116" s="41">
        <f>IF($C116="OPEX - Koszt 1szt/rok",IF($M116="szt",SUMIFS(Kosztorys!$F:$F,Kosztorys!$D:$D,$B116,Kosztorys!$I:$I,CONCATENATE("&lt;01.01.",BH$10,""))+(SUMIFS(Kosztorys!$F:$F,Kosztorys!$D:$D,$B116,Kosztorys!$I:$I,CONCATENATE("&lt;=31.03.",BH$10,""))-SUMIFS(Kosztorys!$F:$F,Kosztorys!$D:$D,$B116,Kosztorys!$I:$I,CONCATENATE("&lt;=31.12.",BG$10,"")))*0.75+(SUMIFS(Kosztorys!$F:$F,Kosztorys!$D:$D,$B116,Kosztorys!$I:$I,CONCATENATE("&lt;=30.06.",BH$10,""))-SUMIFS(Kosztorys!$F:$F,Kosztorys!$D:$D,$B116,Kosztorys!$I:$I,CONCATENATE("&lt;=31.03.",BH$10,"")))*0.5+(SUMIFS(Kosztorys!$F:$F,Kosztorys!$D:$D,$B116,Kosztorys!$I:$I,CONCATENATE("&lt;=30.09.",BH$10,""))-SUMIFS(Kosztorys!$F:$F,Kosztorys!$D:$D,$B116,Kosztorys!$I:$I,CONCATENATE("&lt;=30.06.",BH$10,"")))*0.25,"nic"),0)</f>
        <v/>
      </c>
      <c r="BI116" s="41">
        <f>IF($C116="OPEX - Koszt 1szt/rok",IF($M116="szt",SUMIFS(Kosztorys!$F:$F,Kosztorys!$D:$D,$B116,Kosztorys!$I:$I,CONCATENATE("&lt;01.01.",BI$10,""))+(SUMIFS(Kosztorys!$F:$F,Kosztorys!$D:$D,$B116,Kosztorys!$I:$I,CONCATENATE("&lt;=31.03.",BI$10,""))-SUMIFS(Kosztorys!$F:$F,Kosztorys!$D:$D,$B116,Kosztorys!$I:$I,CONCATENATE("&lt;=31.12.",BH$10,"")))*0.75+(SUMIFS(Kosztorys!$F:$F,Kosztorys!$D:$D,$B116,Kosztorys!$I:$I,CONCATENATE("&lt;=30.06.",BI$10,""))-SUMIFS(Kosztorys!$F:$F,Kosztorys!$D:$D,$B116,Kosztorys!$I:$I,CONCATENATE("&lt;=31.03.",BI$10,"")))*0.5+(SUMIFS(Kosztorys!$F:$F,Kosztorys!$D:$D,$B116,Kosztorys!$I:$I,CONCATENATE("&lt;=30.09.",BI$10,""))-SUMIFS(Kosztorys!$F:$F,Kosztorys!$D:$D,$B116,Kosztorys!$I:$I,CONCATENATE("&lt;=30.06.",BI$10,"")))*0.25,"nic"),0)</f>
        <v/>
      </c>
      <c r="BJ116" s="41">
        <f>IF($C116="OPEX - Koszt 1szt/rok",IF($M116="szt",SUMIFS(Kosztorys!$F:$F,Kosztorys!$D:$D,$B116,Kosztorys!$I:$I,CONCATENATE("&lt;01.01.",BJ$10,""))+(SUMIFS(Kosztorys!$F:$F,Kosztorys!$D:$D,$B116,Kosztorys!$I:$I,CONCATENATE("&lt;=31.03.",BJ$10,""))-SUMIFS(Kosztorys!$F:$F,Kosztorys!$D:$D,$B116,Kosztorys!$I:$I,CONCATENATE("&lt;=31.12.",BI$10,"")))*0.75+(SUMIFS(Kosztorys!$F:$F,Kosztorys!$D:$D,$B116,Kosztorys!$I:$I,CONCATENATE("&lt;=30.06.",BJ$10,""))-SUMIFS(Kosztorys!$F:$F,Kosztorys!$D:$D,$B116,Kosztorys!$I:$I,CONCATENATE("&lt;=31.03.",BJ$10,"")))*0.5+(SUMIFS(Kosztorys!$F:$F,Kosztorys!$D:$D,$B116,Kosztorys!$I:$I,CONCATENATE("&lt;=30.09.",BJ$10,""))-SUMIFS(Kosztorys!$F:$F,Kosztorys!$D:$D,$B116,Kosztorys!$I:$I,CONCATENATE("&lt;=30.06.",BJ$10,"")))*0.25,"nic"),0)</f>
        <v/>
      </c>
      <c r="BK116" s="41">
        <f>IF($C116="OPEX - Koszt 1szt/rok",IF($M116="szt",SUMIFS(Kosztorys!$F:$F,Kosztorys!$D:$D,$B116,Kosztorys!$I:$I,CONCATENATE("&lt;01.01.",BK$10,""))+(SUMIFS(Kosztorys!$F:$F,Kosztorys!$D:$D,$B116,Kosztorys!$I:$I,CONCATENATE("&lt;=31.03.",BK$10,""))-SUMIFS(Kosztorys!$F:$F,Kosztorys!$D:$D,$B116,Kosztorys!$I:$I,CONCATENATE("&lt;=31.12.",BJ$10,"")))*0.75+(SUMIFS(Kosztorys!$F:$F,Kosztorys!$D:$D,$B116,Kosztorys!$I:$I,CONCATENATE("&lt;=30.06.",BK$10,""))-SUMIFS(Kosztorys!$F:$F,Kosztorys!$D:$D,$B116,Kosztorys!$I:$I,CONCATENATE("&lt;=31.03.",BK$10,"")))*0.5+(SUMIFS(Kosztorys!$F:$F,Kosztorys!$D:$D,$B116,Kosztorys!$I:$I,CONCATENATE("&lt;=30.09.",BK$10,""))-SUMIFS(Kosztorys!$F:$F,Kosztorys!$D:$D,$B116,Kosztorys!$I:$I,CONCATENATE("&lt;=30.06.",BK$10,"")))*0.25,"nic"),0)</f>
        <v/>
      </c>
      <c r="BL116" s="41">
        <f>IF($C116="OPEX - Koszt 1szt/rok",IF($M116="szt",SUMIFS(Kosztorys!$F:$F,Kosztorys!$D:$D,$B116,Kosztorys!$I:$I,CONCATENATE("&lt;01.01.",BL$10,""))+(SUMIFS(Kosztorys!$F:$F,Kosztorys!$D:$D,$B116,Kosztorys!$I:$I,CONCATENATE("&lt;=31.03.",BL$10,""))-SUMIFS(Kosztorys!$F:$F,Kosztorys!$D:$D,$B116,Kosztorys!$I:$I,CONCATENATE("&lt;=31.12.",BK$10,"")))*0.75+(SUMIFS(Kosztorys!$F:$F,Kosztorys!$D:$D,$B116,Kosztorys!$I:$I,CONCATENATE("&lt;=30.06.",BL$10,""))-SUMIFS(Kosztorys!$F:$F,Kosztorys!$D:$D,$B116,Kosztorys!$I:$I,CONCATENATE("&lt;=31.03.",BL$10,"")))*0.5+(SUMIFS(Kosztorys!$F:$F,Kosztorys!$D:$D,$B116,Kosztorys!$I:$I,CONCATENATE("&lt;=30.09.",BL$10,""))-SUMIFS(Kosztorys!$F:$F,Kosztorys!$D:$D,$B116,Kosztorys!$I:$I,CONCATENATE("&lt;=30.06.",BL$10,"")))*0.25,"nic"),0)</f>
        <v/>
      </c>
      <c r="BM116" s="41">
        <f>IF($C116="OPEX - Koszt 1szt/rok",IF($M116="szt",SUMIFS(Kosztorys!$F:$F,Kosztorys!$D:$D,$B116,Kosztorys!$I:$I,CONCATENATE("&lt;01.01.",BM$10,""))+(SUMIFS(Kosztorys!$F:$F,Kosztorys!$D:$D,$B116,Kosztorys!$I:$I,CONCATENATE("&lt;=31.03.",BM$10,""))-SUMIFS(Kosztorys!$F:$F,Kosztorys!$D:$D,$B116,Kosztorys!$I:$I,CONCATENATE("&lt;=31.12.",BL$10,"")))*0.75+(SUMIFS(Kosztorys!$F:$F,Kosztorys!$D:$D,$B116,Kosztorys!$I:$I,CONCATENATE("&lt;=30.06.",BM$10,""))-SUMIFS(Kosztorys!$F:$F,Kosztorys!$D:$D,$B116,Kosztorys!$I:$I,CONCATENATE("&lt;=31.03.",BM$10,"")))*0.5+(SUMIFS(Kosztorys!$F:$F,Kosztorys!$D:$D,$B116,Kosztorys!$I:$I,CONCATENATE("&lt;=30.09.",BM$10,""))-SUMIFS(Kosztorys!$F:$F,Kosztorys!$D:$D,$B116,Kosztorys!$I:$I,CONCATENATE("&lt;=30.06.",BM$10,"")))*0.25,"nic"),0)</f>
        <v/>
      </c>
      <c r="BN116" s="41">
        <f>IF($C116="OPEX - Koszt 1szt/rok",IF($M116="szt",SUMIFS(Kosztorys!$F:$F,Kosztorys!$D:$D,$B116,Kosztorys!$I:$I,CONCATENATE("&lt;01.01.",BN$10,""))+(SUMIFS(Kosztorys!$F:$F,Kosztorys!$D:$D,$B116,Kosztorys!$I:$I,CONCATENATE("&lt;=31.03.",BN$10,""))-SUMIFS(Kosztorys!$F:$F,Kosztorys!$D:$D,$B116,Kosztorys!$I:$I,CONCATENATE("&lt;=31.12.",BM$10,"")))*0.75+(SUMIFS(Kosztorys!$F:$F,Kosztorys!$D:$D,$B116,Kosztorys!$I:$I,CONCATENATE("&lt;=30.06.",BN$10,""))-SUMIFS(Kosztorys!$F:$F,Kosztorys!$D:$D,$B116,Kosztorys!$I:$I,CONCATENATE("&lt;=31.03.",BN$10,"")))*0.5+(SUMIFS(Kosztorys!$F:$F,Kosztorys!$D:$D,$B116,Kosztorys!$I:$I,CONCATENATE("&lt;=30.09.",BN$10,""))-SUMIFS(Kosztorys!$F:$F,Kosztorys!$D:$D,$B116,Kosztorys!$I:$I,CONCATENATE("&lt;=30.06.",BN$10,"")))*0.25,"nic"),0)</f>
        <v/>
      </c>
      <c r="BO116" s="41">
        <f>IF($C116="OPEX - Koszt 1szt/rok",IF($M116="szt",SUMIFS(Kosztorys!$F:$F,Kosztorys!$D:$D,$B116,Kosztorys!$I:$I,CONCATENATE("&lt;01.01.",BO$10,""))+(SUMIFS(Kosztorys!$F:$F,Kosztorys!$D:$D,$B116,Kosztorys!$I:$I,CONCATENATE("&lt;=31.03.",BO$10,""))-SUMIFS(Kosztorys!$F:$F,Kosztorys!$D:$D,$B116,Kosztorys!$I:$I,CONCATENATE("&lt;=31.12.",BN$10,"")))*0.75+(SUMIFS(Kosztorys!$F:$F,Kosztorys!$D:$D,$B116,Kosztorys!$I:$I,CONCATENATE("&lt;=30.06.",BO$10,""))-SUMIFS(Kosztorys!$F:$F,Kosztorys!$D:$D,$B116,Kosztorys!$I:$I,CONCATENATE("&lt;=31.03.",BO$10,"")))*0.5+(SUMIFS(Kosztorys!$F:$F,Kosztorys!$D:$D,$B116,Kosztorys!$I:$I,CONCATENATE("&lt;=30.09.",BO$10,""))-SUMIFS(Kosztorys!$F:$F,Kosztorys!$D:$D,$B116,Kosztorys!$I:$I,CONCATENATE("&lt;=30.06.",BO$10,"")))*0.25,"nic"),0)</f>
        <v/>
      </c>
      <c r="BP116" s="41">
        <f>IF($C116="OPEX - Koszt 1szt/rok",IF($M116="szt",SUMIFS(Kosztorys!$F:$F,Kosztorys!$D:$D,$B116,Kosztorys!$I:$I,CONCATENATE("&lt;01.01.",BP$10,""))+(SUMIFS(Kosztorys!$F:$F,Kosztorys!$D:$D,$B116,Kosztorys!$I:$I,CONCATENATE("&lt;=31.03.",BP$10,""))-SUMIFS(Kosztorys!$F:$F,Kosztorys!$D:$D,$B116,Kosztorys!$I:$I,CONCATENATE("&lt;=31.12.",BO$10,"")))*0.75+(SUMIFS(Kosztorys!$F:$F,Kosztorys!$D:$D,$B116,Kosztorys!$I:$I,CONCATENATE("&lt;=30.06.",BP$10,""))-SUMIFS(Kosztorys!$F:$F,Kosztorys!$D:$D,$B116,Kosztorys!$I:$I,CONCATENATE("&lt;=31.03.",BP$10,"")))*0.5+(SUMIFS(Kosztorys!$F:$F,Kosztorys!$D:$D,$B116,Kosztorys!$I:$I,CONCATENATE("&lt;=30.09.",BP$10,""))-SUMIFS(Kosztorys!$F:$F,Kosztorys!$D:$D,$B116,Kosztorys!$I:$I,CONCATENATE("&lt;=30.06.",BP$10,"")))*0.25,"nic"),0)</f>
        <v/>
      </c>
      <c r="BQ116" s="41">
        <f>IF($C116="OPEX - Koszt 1szt/rok",IF($M116="szt",SUMIFS(Kosztorys!$F:$F,Kosztorys!$D:$D,$B116,Kosztorys!$I:$I,CONCATENATE("&lt;01.01.",BQ$10,""))+(SUMIFS(Kosztorys!$F:$F,Kosztorys!$D:$D,$B116,Kosztorys!$I:$I,CONCATENATE("&lt;=31.03.",BQ$10,""))-SUMIFS(Kosztorys!$F:$F,Kosztorys!$D:$D,$B116,Kosztorys!$I:$I,CONCATENATE("&lt;=31.12.",BP$10,"")))*0.75+(SUMIFS(Kosztorys!$F:$F,Kosztorys!$D:$D,$B116,Kosztorys!$I:$I,CONCATENATE("&lt;=30.06.",BQ$10,""))-SUMIFS(Kosztorys!$F:$F,Kosztorys!$D:$D,$B116,Kosztorys!$I:$I,CONCATENATE("&lt;=31.03.",BQ$10,"")))*0.5+(SUMIFS(Kosztorys!$F:$F,Kosztorys!$D:$D,$B116,Kosztorys!$I:$I,CONCATENATE("&lt;=30.09.",BQ$10,""))-SUMIFS(Kosztorys!$F:$F,Kosztorys!$D:$D,$B116,Kosztorys!$I:$I,CONCATENATE("&lt;=30.06.",BQ$10,"")))*0.25,"nic"),0)</f>
        <v/>
      </c>
      <c r="BR116" s="41">
        <f>IF($C116="OPEX - Koszt 1szt/rok",IF($M116="szt",SUMIFS(Kosztorys!$F:$F,Kosztorys!$D:$D,$B116,Kosztorys!$I:$I,CONCATENATE("&lt;01.01.",BR$10,""))+(SUMIFS(Kosztorys!$F:$F,Kosztorys!$D:$D,$B116,Kosztorys!$I:$I,CONCATENATE("&lt;=31.03.",BR$10,""))-SUMIFS(Kosztorys!$F:$F,Kosztorys!$D:$D,$B116,Kosztorys!$I:$I,CONCATENATE("&lt;=31.12.",BQ$10,"")))*0.75+(SUMIFS(Kosztorys!$F:$F,Kosztorys!$D:$D,$B116,Kosztorys!$I:$I,CONCATENATE("&lt;=30.06.",BR$10,""))-SUMIFS(Kosztorys!$F:$F,Kosztorys!$D:$D,$B116,Kosztorys!$I:$I,CONCATENATE("&lt;=31.03.",BR$10,"")))*0.5+(SUMIFS(Kosztorys!$F:$F,Kosztorys!$D:$D,$B116,Kosztorys!$I:$I,CONCATENATE("&lt;=30.09.",BR$10,""))-SUMIFS(Kosztorys!$F:$F,Kosztorys!$D:$D,$B116,Kosztorys!$I:$I,CONCATENATE("&lt;=30.06.",BR$10,"")))*0.25,"nic"),0)</f>
        <v/>
      </c>
      <c r="BS116" s="41">
        <f>IF($C116="OPEX - Koszt 1szt/rok",IF($M116="szt",SUMIFS(Kosztorys!$F:$F,Kosztorys!$D:$D,$B116,Kosztorys!$I:$I,CONCATENATE("&lt;01.01.",BS$10,""))+(SUMIFS(Kosztorys!$F:$F,Kosztorys!$D:$D,$B116,Kosztorys!$I:$I,CONCATENATE("&lt;=31.03.",BS$10,""))-SUMIFS(Kosztorys!$F:$F,Kosztorys!$D:$D,$B116,Kosztorys!$I:$I,CONCATENATE("&lt;=31.12.",BR$10,"")))*0.75+(SUMIFS(Kosztorys!$F:$F,Kosztorys!$D:$D,$B116,Kosztorys!$I:$I,CONCATENATE("&lt;=30.06.",BS$10,""))-SUMIFS(Kosztorys!$F:$F,Kosztorys!$D:$D,$B116,Kosztorys!$I:$I,CONCATENATE("&lt;=31.03.",BS$10,"")))*0.5+(SUMIFS(Kosztorys!$F:$F,Kosztorys!$D:$D,$B116,Kosztorys!$I:$I,CONCATENATE("&lt;=30.09.",BS$10,""))-SUMIFS(Kosztorys!$F:$F,Kosztorys!$D:$D,$B116,Kosztorys!$I:$I,CONCATENATE("&lt;=30.06.",BS$10,"")))*0.25,"nic"),0)</f>
        <v/>
      </c>
      <c r="BT116" s="41">
        <f>IF($C116="OPEX - Koszt 1szt/rok",IF($M116="szt",SUMIFS(Kosztorys!$F:$F,Kosztorys!$D:$D,$B116,Kosztorys!$I:$I,CONCATENATE("&lt;01.01.",BT$10,""))+(SUMIFS(Kosztorys!$F:$F,Kosztorys!$D:$D,$B116,Kosztorys!$I:$I,CONCATENATE("&lt;=31.03.",BT$10,""))-SUMIFS(Kosztorys!$F:$F,Kosztorys!$D:$D,$B116,Kosztorys!$I:$I,CONCATENATE("&lt;=31.12.",BS$10,"")))*0.75+(SUMIFS(Kosztorys!$F:$F,Kosztorys!$D:$D,$B116,Kosztorys!$I:$I,CONCATENATE("&lt;=30.06.",BT$10,""))-SUMIFS(Kosztorys!$F:$F,Kosztorys!$D:$D,$B116,Kosztorys!$I:$I,CONCATENATE("&lt;=31.03.",BT$10,"")))*0.5+(SUMIFS(Kosztorys!$F:$F,Kosztorys!$D:$D,$B116,Kosztorys!$I:$I,CONCATENATE("&lt;=30.09.",BT$10,""))-SUMIFS(Kosztorys!$F:$F,Kosztorys!$D:$D,$B116,Kosztorys!$I:$I,CONCATENATE("&lt;=30.06.",BT$10,"")))*0.25,"nic"),0)</f>
        <v/>
      </c>
      <c r="BU116" s="41">
        <f>IF($C116="OPEX - Koszt 1szt/rok",IF($M116="szt",SUMIFS(Kosztorys!$F:$F,Kosztorys!$D:$D,$B116,Kosztorys!$I:$I,CONCATENATE("&lt;01.01.",BU$10,""))+(SUMIFS(Kosztorys!$F:$F,Kosztorys!$D:$D,$B116,Kosztorys!$I:$I,CONCATENATE("&lt;=31.03.",BU$10,""))-SUMIFS(Kosztorys!$F:$F,Kosztorys!$D:$D,$B116,Kosztorys!$I:$I,CONCATENATE("&lt;=31.12.",BT$10,"")))*0.75+(SUMIFS(Kosztorys!$F:$F,Kosztorys!$D:$D,$B116,Kosztorys!$I:$I,CONCATENATE("&lt;=30.06.",BU$10,""))-SUMIFS(Kosztorys!$F:$F,Kosztorys!$D:$D,$B116,Kosztorys!$I:$I,CONCATENATE("&lt;=31.03.",BU$10,"")))*0.5+(SUMIFS(Kosztorys!$F:$F,Kosztorys!$D:$D,$B116,Kosztorys!$I:$I,CONCATENATE("&lt;=30.09.",BU$10,""))-SUMIFS(Kosztorys!$F:$F,Kosztorys!$D:$D,$B116,Kosztorys!$I:$I,CONCATENATE("&lt;=30.06.",BU$10,"")))*0.25,"nic"),0)</f>
        <v/>
      </c>
      <c r="BV116" s="41">
        <f>IF($C116="OPEX - Koszt 1szt/rok",IF($M116="szt",SUMIFS(Kosztorys!$F:$F,Kosztorys!$D:$D,$B116,Kosztorys!$I:$I,CONCATENATE("&lt;01.01.",BV$10,""))+(SUMIFS(Kosztorys!$F:$F,Kosztorys!$D:$D,$B116,Kosztorys!$I:$I,CONCATENATE("&lt;=31.03.",BV$10,""))-SUMIFS(Kosztorys!$F:$F,Kosztorys!$D:$D,$B116,Kosztorys!$I:$I,CONCATENATE("&lt;=31.12.",BU$10,"")))*0.75+(SUMIFS(Kosztorys!$F:$F,Kosztorys!$D:$D,$B116,Kosztorys!$I:$I,CONCATENATE("&lt;=30.06.",BV$10,""))-SUMIFS(Kosztorys!$F:$F,Kosztorys!$D:$D,$B116,Kosztorys!$I:$I,CONCATENATE("&lt;=31.03.",BV$10,"")))*0.5+(SUMIFS(Kosztorys!$F:$F,Kosztorys!$D:$D,$B116,Kosztorys!$I:$I,CONCATENATE("&lt;=30.09.",BV$10,""))-SUMIFS(Kosztorys!$F:$F,Kosztorys!$D:$D,$B116,Kosztorys!$I:$I,CONCATENATE("&lt;=30.06.",BV$10,"")))*0.25,"nic"),0)</f>
        <v/>
      </c>
      <c r="BW116" s="41">
        <f>IF($C116="OPEX - Koszt 1szt/rok",IF($M116="szt",SUMIFS(Kosztorys!$F:$F,Kosztorys!$D:$D,$B116,Kosztorys!$I:$I,CONCATENATE("&lt;01.01.",BW$10,""))+(SUMIFS(Kosztorys!$F:$F,Kosztorys!$D:$D,$B116,Kosztorys!$I:$I,CONCATENATE("&lt;=31.03.",BW$10,""))-SUMIFS(Kosztorys!$F:$F,Kosztorys!$D:$D,$B116,Kosztorys!$I:$I,CONCATENATE("&lt;=31.12.",BV$10,"")))*0.75+(SUMIFS(Kosztorys!$F:$F,Kosztorys!$D:$D,$B116,Kosztorys!$I:$I,CONCATENATE("&lt;=30.06.",BW$10,""))-SUMIFS(Kosztorys!$F:$F,Kosztorys!$D:$D,$B116,Kosztorys!$I:$I,CONCATENATE("&lt;=31.03.",BW$10,"")))*0.5+(SUMIFS(Kosztorys!$F:$F,Kosztorys!$D:$D,$B116,Kosztorys!$I:$I,CONCATENATE("&lt;=30.09.",BW$10,""))-SUMIFS(Kosztorys!$F:$F,Kosztorys!$D:$D,$B116,Kosztorys!$I:$I,CONCATENATE("&lt;=30.06.",BW$10,"")))*0.25,"nic"),0)</f>
        <v/>
      </c>
      <c r="BX116" s="41">
        <f>IF(C116="OPEX - Koszt 1szt/rok",IF(MAX(BH116:BW116)=IF(ISERROR(VLOOKUP(B116,JB_tabela,MATCH(BX$9,JB_menu,0)-1,FALSE())),,VLOOKUP(B116,JB_tabela,MATCH(BX$9,JB_menu,0)-1,FALSE())),"OK","nie zgadza się liczba użytych JB"),"OK-ND")</f>
        <v/>
      </c>
      <c r="CB116" s="41">
        <f>IF($C116="OPEX - Długość 1m koszt/rok",IF($M116="m",SUMIFS(Kosztorys!$F:$F,Kosztorys!$D:$D,$B116,Kosztorys!$I:$I,CONCATENATE("&lt;01.01.",CB$10,""))+(SUMIFS(Kosztorys!$F:$F,Kosztorys!$D:$D,$B116,Kosztorys!$I:$I,CONCATENATE("&lt;=31.03.",CB$10,""))-SUMIFS(Kosztorys!$F:$F,Kosztorys!$D:$D,$B116,Kosztorys!$I:$I,CONCATENATE("&lt;=31.12.",CA$10,"")))*0.75+(SUMIFS(Kosztorys!$F:$F,Kosztorys!$D:$D,$B116,Kosztorys!$I:$I,CONCATENATE("&lt;=30.06.",CB$10,""))-SUMIFS(Kosztorys!$F:$F,Kosztorys!$D:$D,$B116,Kosztorys!$I:$I,CONCATENATE("&lt;=31.03.",CB$10,"")))*0.5+(SUMIFS(Kosztorys!$F:$F,Kosztorys!$D:$D,$B116,Kosztorys!$I:$I,CONCATENATE("&lt;=30.09.",CB$10,""))-SUMIFS(Kosztorys!$F:$F,Kosztorys!$D:$D,$B116,Kosztorys!$I:$I,CONCATENATE("&lt;=30.06.",CB$10,"")))*0.25,"nic"),0)</f>
        <v/>
      </c>
      <c r="CC116" s="41">
        <f>IF($C116="OPEX - Długość 1m koszt/rok",IF($M116="m",SUMIFS(Kosztorys!$F:$F,Kosztorys!$D:$D,$B116,Kosztorys!$I:$I,CONCATENATE("&lt;01.01.",CC$10,""))+(SUMIFS(Kosztorys!$F:$F,Kosztorys!$D:$D,$B116,Kosztorys!$I:$I,CONCATENATE("&lt;=31.03.",CC$10,""))-SUMIFS(Kosztorys!$F:$F,Kosztorys!$D:$D,$B116,Kosztorys!$I:$I,CONCATENATE("&lt;=31.12.",CB$10,"")))*0.75+(SUMIFS(Kosztorys!$F:$F,Kosztorys!$D:$D,$B116,Kosztorys!$I:$I,CONCATENATE("&lt;=30.06.",CC$10,""))-SUMIFS(Kosztorys!$F:$F,Kosztorys!$D:$D,$B116,Kosztorys!$I:$I,CONCATENATE("&lt;=31.03.",CC$10,"")))*0.5+(SUMIFS(Kosztorys!$F:$F,Kosztorys!$D:$D,$B116,Kosztorys!$I:$I,CONCATENATE("&lt;=30.09.",CC$10,""))-SUMIFS(Kosztorys!$F:$F,Kosztorys!$D:$D,$B116,Kosztorys!$I:$I,CONCATENATE("&lt;=30.06.",CC$10,"")))*0.25,"nic"),0)</f>
        <v/>
      </c>
      <c r="CD116" s="41">
        <f>IF($C116="OPEX - Długość 1m koszt/rok",IF($M116="m",SUMIFS(Kosztorys!$F:$F,Kosztorys!$D:$D,$B116,Kosztorys!$I:$I,CONCATENATE("&lt;01.01.",CD$10,""))+(SUMIFS(Kosztorys!$F:$F,Kosztorys!$D:$D,$B116,Kosztorys!$I:$I,CONCATENATE("&lt;=31.03.",CD$10,""))-SUMIFS(Kosztorys!$F:$F,Kosztorys!$D:$D,$B116,Kosztorys!$I:$I,CONCATENATE("&lt;=31.12.",CC$10,"")))*0.75+(SUMIFS(Kosztorys!$F:$F,Kosztorys!$D:$D,$B116,Kosztorys!$I:$I,CONCATENATE("&lt;=30.06.",CD$10,""))-SUMIFS(Kosztorys!$F:$F,Kosztorys!$D:$D,$B116,Kosztorys!$I:$I,CONCATENATE("&lt;=31.03.",CD$10,"")))*0.5+(SUMIFS(Kosztorys!$F:$F,Kosztorys!$D:$D,$B116,Kosztorys!$I:$I,CONCATENATE("&lt;=30.09.",CD$10,""))-SUMIFS(Kosztorys!$F:$F,Kosztorys!$D:$D,$B116,Kosztorys!$I:$I,CONCATENATE("&lt;=30.06.",CD$10,"")))*0.25,"nic"),0)</f>
        <v/>
      </c>
      <c r="CE116" s="41">
        <f>IF($C116="OPEX - Długość 1m koszt/rok",IF($M116="m",SUMIFS(Kosztorys!$F:$F,Kosztorys!$D:$D,$B116,Kosztorys!$I:$I,CONCATENATE("&lt;01.01.",CE$10,""))+(SUMIFS(Kosztorys!$F:$F,Kosztorys!$D:$D,$B116,Kosztorys!$I:$I,CONCATENATE("&lt;=31.03.",CE$10,""))-SUMIFS(Kosztorys!$F:$F,Kosztorys!$D:$D,$B116,Kosztorys!$I:$I,CONCATENATE("&lt;=31.12.",CD$10,"")))*0.75+(SUMIFS(Kosztorys!$F:$F,Kosztorys!$D:$D,$B116,Kosztorys!$I:$I,CONCATENATE("&lt;=30.06.",CE$10,""))-SUMIFS(Kosztorys!$F:$F,Kosztorys!$D:$D,$B116,Kosztorys!$I:$I,CONCATENATE("&lt;=31.03.",CE$10,"")))*0.5+(SUMIFS(Kosztorys!$F:$F,Kosztorys!$D:$D,$B116,Kosztorys!$I:$I,CONCATENATE("&lt;=30.09.",CE$10,""))-SUMIFS(Kosztorys!$F:$F,Kosztorys!$D:$D,$B116,Kosztorys!$I:$I,CONCATENATE("&lt;=30.06.",CE$10,"")))*0.25,"nic"),0)</f>
        <v/>
      </c>
      <c r="CF116" s="41">
        <f>IF($C116="OPEX - Długość 1m koszt/rok",IF($M116="m",SUMIFS(Kosztorys!$F:$F,Kosztorys!$D:$D,$B116,Kosztorys!$I:$I,CONCATENATE("&lt;01.01.",CF$10,""))+(SUMIFS(Kosztorys!$F:$F,Kosztorys!$D:$D,$B116,Kosztorys!$I:$I,CONCATENATE("&lt;=31.03.",CF$10,""))-SUMIFS(Kosztorys!$F:$F,Kosztorys!$D:$D,$B116,Kosztorys!$I:$I,CONCATENATE("&lt;=31.12.",CE$10,"")))*0.75+(SUMIFS(Kosztorys!$F:$F,Kosztorys!$D:$D,$B116,Kosztorys!$I:$I,CONCATENATE("&lt;=30.06.",CF$10,""))-SUMIFS(Kosztorys!$F:$F,Kosztorys!$D:$D,$B116,Kosztorys!$I:$I,CONCATENATE("&lt;=31.03.",CF$10,"")))*0.5+(SUMIFS(Kosztorys!$F:$F,Kosztorys!$D:$D,$B116,Kosztorys!$I:$I,CONCATENATE("&lt;=30.09.",CF$10,""))-SUMIFS(Kosztorys!$F:$F,Kosztorys!$D:$D,$B116,Kosztorys!$I:$I,CONCATENATE("&lt;=30.06.",CF$10,"")))*0.25,"nic"),0)</f>
        <v/>
      </c>
      <c r="CG116" s="41">
        <f>IF($C116="OPEX - Długość 1m koszt/rok",IF($M116="m",SUMIFS(Kosztorys!$F:$F,Kosztorys!$D:$D,$B116,Kosztorys!$I:$I,CONCATENATE("&lt;01.01.",CG$10,""))+(SUMIFS(Kosztorys!$F:$F,Kosztorys!$D:$D,$B116,Kosztorys!$I:$I,CONCATENATE("&lt;=31.03.",CG$10,""))-SUMIFS(Kosztorys!$F:$F,Kosztorys!$D:$D,$B116,Kosztorys!$I:$I,CONCATENATE("&lt;=31.12.",CF$10,"")))*0.75+(SUMIFS(Kosztorys!$F:$F,Kosztorys!$D:$D,$B116,Kosztorys!$I:$I,CONCATENATE("&lt;=30.06.",CG$10,""))-SUMIFS(Kosztorys!$F:$F,Kosztorys!$D:$D,$B116,Kosztorys!$I:$I,CONCATENATE("&lt;=31.03.",CG$10,"")))*0.5+(SUMIFS(Kosztorys!$F:$F,Kosztorys!$D:$D,$B116,Kosztorys!$I:$I,CONCATENATE("&lt;=30.09.",CG$10,""))-SUMIFS(Kosztorys!$F:$F,Kosztorys!$D:$D,$B116,Kosztorys!$I:$I,CONCATENATE("&lt;=30.06.",CG$10,"")))*0.25,"nic"),0)</f>
        <v/>
      </c>
      <c r="CH116" s="41">
        <f>IF($C116="OPEX - Długość 1m koszt/rok",IF($M116="m",SUMIFS(Kosztorys!$F:$F,Kosztorys!$D:$D,$B116,Kosztorys!$I:$I,CONCATENATE("&lt;01.01.",CH$10,""))+(SUMIFS(Kosztorys!$F:$F,Kosztorys!$D:$D,$B116,Kosztorys!$I:$I,CONCATENATE("&lt;=31.03.",CH$10,""))-SUMIFS(Kosztorys!$F:$F,Kosztorys!$D:$D,$B116,Kosztorys!$I:$I,CONCATENATE("&lt;=31.12.",CG$10,"")))*0.75+(SUMIFS(Kosztorys!$F:$F,Kosztorys!$D:$D,$B116,Kosztorys!$I:$I,CONCATENATE("&lt;=30.06.",CH$10,""))-SUMIFS(Kosztorys!$F:$F,Kosztorys!$D:$D,$B116,Kosztorys!$I:$I,CONCATENATE("&lt;=31.03.",CH$10,"")))*0.5+(SUMIFS(Kosztorys!$F:$F,Kosztorys!$D:$D,$B116,Kosztorys!$I:$I,CONCATENATE("&lt;=30.09.",CH$10,""))-SUMIFS(Kosztorys!$F:$F,Kosztorys!$D:$D,$B116,Kosztorys!$I:$I,CONCATENATE("&lt;=30.06.",CH$10,"")))*0.25,"nic"),0)</f>
        <v/>
      </c>
      <c r="CI116" s="41">
        <f>IF($C116="OPEX - Długość 1m koszt/rok",IF($M116="m",SUMIFS(Kosztorys!$F:$F,Kosztorys!$D:$D,$B116,Kosztorys!$I:$I,CONCATENATE("&lt;01.01.",CI$10,""))+(SUMIFS(Kosztorys!$F:$F,Kosztorys!$D:$D,$B116,Kosztorys!$I:$I,CONCATENATE("&lt;=31.03.",CI$10,""))-SUMIFS(Kosztorys!$F:$F,Kosztorys!$D:$D,$B116,Kosztorys!$I:$I,CONCATENATE("&lt;=31.12.",CH$10,"")))*0.75+(SUMIFS(Kosztorys!$F:$F,Kosztorys!$D:$D,$B116,Kosztorys!$I:$I,CONCATENATE("&lt;=30.06.",CI$10,""))-SUMIFS(Kosztorys!$F:$F,Kosztorys!$D:$D,$B116,Kosztorys!$I:$I,CONCATENATE("&lt;=31.03.",CI$10,"")))*0.5+(SUMIFS(Kosztorys!$F:$F,Kosztorys!$D:$D,$B116,Kosztorys!$I:$I,CONCATENATE("&lt;=30.09.",CI$10,""))-SUMIFS(Kosztorys!$F:$F,Kosztorys!$D:$D,$B116,Kosztorys!$I:$I,CONCATENATE("&lt;=30.06.",CI$10,"")))*0.25,"nic"),0)</f>
        <v/>
      </c>
      <c r="CJ116" s="41">
        <f>IF($C116="OPEX - Długość 1m koszt/rok",IF($M116="m",SUMIFS(Kosztorys!$F:$F,Kosztorys!$D:$D,$B116,Kosztorys!$I:$I,CONCATENATE("&lt;01.01.",CJ$10,""))+(SUMIFS(Kosztorys!$F:$F,Kosztorys!$D:$D,$B116,Kosztorys!$I:$I,CONCATENATE("&lt;=31.03.",CJ$10,""))-SUMIFS(Kosztorys!$F:$F,Kosztorys!$D:$D,$B116,Kosztorys!$I:$I,CONCATENATE("&lt;=31.12.",CI$10,"")))*0.75+(SUMIFS(Kosztorys!$F:$F,Kosztorys!$D:$D,$B116,Kosztorys!$I:$I,CONCATENATE("&lt;=30.06.",CJ$10,""))-SUMIFS(Kosztorys!$F:$F,Kosztorys!$D:$D,$B116,Kosztorys!$I:$I,CONCATENATE("&lt;=31.03.",CJ$10,"")))*0.5+(SUMIFS(Kosztorys!$F:$F,Kosztorys!$D:$D,$B116,Kosztorys!$I:$I,CONCATENATE("&lt;=30.09.",CJ$10,""))-SUMIFS(Kosztorys!$F:$F,Kosztorys!$D:$D,$B116,Kosztorys!$I:$I,CONCATENATE("&lt;=30.06.",CJ$10,"")))*0.25,"nic"),0)</f>
        <v/>
      </c>
      <c r="CK116" s="41">
        <f>IF($C116="OPEX - Długość 1m koszt/rok",IF($M116="m",SUMIFS(Kosztorys!$F:$F,Kosztorys!$D:$D,$B116,Kosztorys!$I:$I,CONCATENATE("&lt;01.01.",CK$10,""))+(SUMIFS(Kosztorys!$F:$F,Kosztorys!$D:$D,$B116,Kosztorys!$I:$I,CONCATENATE("&lt;=31.03.",CK$10,""))-SUMIFS(Kosztorys!$F:$F,Kosztorys!$D:$D,$B116,Kosztorys!$I:$I,CONCATENATE("&lt;=31.12.",CJ$10,"")))*0.75+(SUMIFS(Kosztorys!$F:$F,Kosztorys!$D:$D,$B116,Kosztorys!$I:$I,CONCATENATE("&lt;=30.06.",CK$10,""))-SUMIFS(Kosztorys!$F:$F,Kosztorys!$D:$D,$B116,Kosztorys!$I:$I,CONCATENATE("&lt;=31.03.",CK$10,"")))*0.5+(SUMIFS(Kosztorys!$F:$F,Kosztorys!$D:$D,$B116,Kosztorys!$I:$I,CONCATENATE("&lt;=30.09.",CK$10,""))-SUMIFS(Kosztorys!$F:$F,Kosztorys!$D:$D,$B116,Kosztorys!$I:$I,CONCATENATE("&lt;=30.06.",CK$10,"")))*0.25,"nic"),0)</f>
        <v/>
      </c>
      <c r="CL116" s="41">
        <f>IF($C116="OPEX - Długość 1m koszt/rok",IF($M116="m",SUMIFS(Kosztorys!$F:$F,Kosztorys!$D:$D,$B116,Kosztorys!$I:$I,CONCATENATE("&lt;01.01.",CL$10,""))+(SUMIFS(Kosztorys!$F:$F,Kosztorys!$D:$D,$B116,Kosztorys!$I:$I,CONCATENATE("&lt;=31.03.",CL$10,""))-SUMIFS(Kosztorys!$F:$F,Kosztorys!$D:$D,$B116,Kosztorys!$I:$I,CONCATENATE("&lt;=31.12.",CK$10,"")))*0.75+(SUMIFS(Kosztorys!$F:$F,Kosztorys!$D:$D,$B116,Kosztorys!$I:$I,CONCATENATE("&lt;=30.06.",CL$10,""))-SUMIFS(Kosztorys!$F:$F,Kosztorys!$D:$D,$B116,Kosztorys!$I:$I,CONCATENATE("&lt;=31.03.",CL$10,"")))*0.5+(SUMIFS(Kosztorys!$F:$F,Kosztorys!$D:$D,$B116,Kosztorys!$I:$I,CONCATENATE("&lt;=30.09.",CL$10,""))-SUMIFS(Kosztorys!$F:$F,Kosztorys!$D:$D,$B116,Kosztorys!$I:$I,CONCATENATE("&lt;=30.06.",CL$10,"")))*0.25,"nic"),0)</f>
        <v/>
      </c>
      <c r="CM116" s="41">
        <f>IF($C116="OPEX - Długość 1m koszt/rok",IF($M116="m",SUMIFS(Kosztorys!$F:$F,Kosztorys!$D:$D,$B116,Kosztorys!$I:$I,CONCATENATE("&lt;01.01.",CM$10,""))+(SUMIFS(Kosztorys!$F:$F,Kosztorys!$D:$D,$B116,Kosztorys!$I:$I,CONCATENATE("&lt;=31.03.",CM$10,""))-SUMIFS(Kosztorys!$F:$F,Kosztorys!$D:$D,$B116,Kosztorys!$I:$I,CONCATENATE("&lt;=31.12.",CL$10,"")))*0.75+(SUMIFS(Kosztorys!$F:$F,Kosztorys!$D:$D,$B116,Kosztorys!$I:$I,CONCATENATE("&lt;=30.06.",CM$10,""))-SUMIFS(Kosztorys!$F:$F,Kosztorys!$D:$D,$B116,Kosztorys!$I:$I,CONCATENATE("&lt;=31.03.",CM$10,"")))*0.5+(SUMIFS(Kosztorys!$F:$F,Kosztorys!$D:$D,$B116,Kosztorys!$I:$I,CONCATENATE("&lt;=30.09.",CM$10,""))-SUMIFS(Kosztorys!$F:$F,Kosztorys!$D:$D,$B116,Kosztorys!$I:$I,CONCATENATE("&lt;=30.06.",CM$10,"")))*0.25,"nic"),0)</f>
        <v/>
      </c>
      <c r="CN116" s="41">
        <f>IF($C116="OPEX - Długość 1m koszt/rok",IF($M116="m",SUMIFS(Kosztorys!$F:$F,Kosztorys!$D:$D,$B116,Kosztorys!$I:$I,CONCATENATE("&lt;01.01.",CN$10,""))+(SUMIFS(Kosztorys!$F:$F,Kosztorys!$D:$D,$B116,Kosztorys!$I:$I,CONCATENATE("&lt;=31.03.",CN$10,""))-SUMIFS(Kosztorys!$F:$F,Kosztorys!$D:$D,$B116,Kosztorys!$I:$I,CONCATENATE("&lt;=31.12.",CM$10,"")))*0.75+(SUMIFS(Kosztorys!$F:$F,Kosztorys!$D:$D,$B116,Kosztorys!$I:$I,CONCATENATE("&lt;=30.06.",CN$10,""))-SUMIFS(Kosztorys!$F:$F,Kosztorys!$D:$D,$B116,Kosztorys!$I:$I,CONCATENATE("&lt;=31.03.",CN$10,"")))*0.5+(SUMIFS(Kosztorys!$F:$F,Kosztorys!$D:$D,$B116,Kosztorys!$I:$I,CONCATENATE("&lt;=30.09.",CN$10,""))-SUMIFS(Kosztorys!$F:$F,Kosztorys!$D:$D,$B116,Kosztorys!$I:$I,CONCATENATE("&lt;=30.06.",CN$10,"")))*0.25,"nic"),0)</f>
        <v/>
      </c>
      <c r="CO116" s="41">
        <f>IF($C116="OPEX - Długość 1m koszt/rok",IF($M116="m",SUMIFS(Kosztorys!$F:$F,Kosztorys!$D:$D,$B116,Kosztorys!$I:$I,CONCATENATE("&lt;01.01.",CO$10,""))+(SUMIFS(Kosztorys!$F:$F,Kosztorys!$D:$D,$B116,Kosztorys!$I:$I,CONCATENATE("&lt;=31.03.",CO$10,""))-SUMIFS(Kosztorys!$F:$F,Kosztorys!$D:$D,$B116,Kosztorys!$I:$I,CONCATENATE("&lt;=31.12.",CN$10,"")))*0.75+(SUMIFS(Kosztorys!$F:$F,Kosztorys!$D:$D,$B116,Kosztorys!$I:$I,CONCATENATE("&lt;=30.06.",CO$10,""))-SUMIFS(Kosztorys!$F:$F,Kosztorys!$D:$D,$B116,Kosztorys!$I:$I,CONCATENATE("&lt;=31.03.",CO$10,"")))*0.5+(SUMIFS(Kosztorys!$F:$F,Kosztorys!$D:$D,$B116,Kosztorys!$I:$I,CONCATENATE("&lt;=30.09.",CO$10,""))-SUMIFS(Kosztorys!$F:$F,Kosztorys!$D:$D,$B116,Kosztorys!$I:$I,CONCATENATE("&lt;=30.06.",CO$10,"")))*0.25,"nic"),0)</f>
        <v/>
      </c>
      <c r="CP116" s="41">
        <f>IF($C116="OPEX - Długość 1m koszt/rok",IF($M116="m",SUMIFS(Kosztorys!$F:$F,Kosztorys!$D:$D,$B116,Kosztorys!$I:$I,CONCATENATE("&lt;01.01.",CP$10,""))+(SUMIFS(Kosztorys!$F:$F,Kosztorys!$D:$D,$B116,Kosztorys!$I:$I,CONCATENATE("&lt;=31.03.",CP$10,""))-SUMIFS(Kosztorys!$F:$F,Kosztorys!$D:$D,$B116,Kosztorys!$I:$I,CONCATENATE("&lt;=31.12.",CO$10,"")))*0.75+(SUMIFS(Kosztorys!$F:$F,Kosztorys!$D:$D,$B116,Kosztorys!$I:$I,CONCATENATE("&lt;=30.06.",CP$10,""))-SUMIFS(Kosztorys!$F:$F,Kosztorys!$D:$D,$B116,Kosztorys!$I:$I,CONCATENATE("&lt;=31.03.",CP$10,"")))*0.5+(SUMIFS(Kosztorys!$F:$F,Kosztorys!$D:$D,$B116,Kosztorys!$I:$I,CONCATENATE("&lt;=30.09.",CP$10,""))-SUMIFS(Kosztorys!$F:$F,Kosztorys!$D:$D,$B116,Kosztorys!$I:$I,CONCATENATE("&lt;=30.06.",CP$10,"")))*0.25,"nic"),0)</f>
        <v/>
      </c>
      <c r="CQ116" s="41">
        <f>IF($C116="OPEX - Długość 1m koszt/rok",IF($M116="m",SUMIFS(Kosztorys!$F:$F,Kosztorys!$D:$D,$B116,Kosztorys!$I:$I,CONCATENATE("&lt;01.01.",CQ$10,""))+(SUMIFS(Kosztorys!$F:$F,Kosztorys!$D:$D,$B116,Kosztorys!$I:$I,CONCATENATE("&lt;=31.03.",CQ$10,""))-SUMIFS(Kosztorys!$F:$F,Kosztorys!$D:$D,$B116,Kosztorys!$I:$I,CONCATENATE("&lt;=31.12.",CP$10,"")))*0.75+(SUMIFS(Kosztorys!$F:$F,Kosztorys!$D:$D,$B116,Kosztorys!$I:$I,CONCATENATE("&lt;=30.06.",CQ$10,""))-SUMIFS(Kosztorys!$F:$F,Kosztorys!$D:$D,$B116,Kosztorys!$I:$I,CONCATENATE("&lt;=31.03.",CQ$10,"")))*0.5+(SUMIFS(Kosztorys!$F:$F,Kosztorys!$D:$D,$B116,Kosztorys!$I:$I,CONCATENATE("&lt;=30.09.",CQ$10,""))-SUMIFS(Kosztorys!$F:$F,Kosztorys!$D:$D,$B116,Kosztorys!$I:$I,CONCATENATE("&lt;=30.06.",CQ$10,"")))*0.25,"nic"),0)</f>
        <v/>
      </c>
      <c r="CR116" s="41">
        <f>IF(C116="OPEX - Długość 1m koszt/rok",IF(MAX(CB116:CQ116)=IF(ISERROR(VLOOKUP(B116,JB_tabela,MATCH(CR$9,JB_menu,0)-1,FALSE())),,VLOOKUP(B116,JB_tabela,MATCH(CR$9,JB_menu,0)-1,FALSE())),"OK","nie zgadza się liczba użytych JB"),"OK-ND")</f>
        <v/>
      </c>
      <c r="CS116" s="41">
        <f>IFERROR(VLOOKUP($C116,$CY$2:$CZ$7,2,FALSE()),"ERROR")</f>
        <v/>
      </c>
      <c r="CV116" s="41">
        <f>$Q116</f>
        <v/>
      </c>
      <c r="CW116" s="41">
        <f>$R116</f>
        <v/>
      </c>
      <c r="CX116" s="41">
        <f>$S116</f>
        <v/>
      </c>
      <c r="CY116" s="41">
        <f>ROUND(IF(LEFT($C116,4)="CAPE",ROUND($E116*$H116,2)*OFFSET(T116,0,$CS116),0),2)</f>
        <v/>
      </c>
      <c r="CZ116" s="41">
        <f>ROUND(IF(LEFT($C116,4)="CAPE",ROUND($E116*$H116,2)*OFFSET(U116,0,$CS116),0),2)</f>
        <v/>
      </c>
      <c r="DA116" s="41">
        <f>ROUND(IF(LEFT($C116,4)="CAPE",ROUND($E116*$H116,2)*OFFSET(V116,0,$CS116),0),2)</f>
        <v/>
      </c>
      <c r="DB116" s="41">
        <f>ROUND(IF(LEFT($C116,4)="CAPE",ROUND($E116*$H116,2)*OFFSET(W116,0,$CS116),0),2)</f>
        <v/>
      </c>
      <c r="DC116" s="41">
        <f>ROUND(IF(LEFT($C116,4)="CAPE",ROUND($E116*$H116,2)*OFFSET(X116,0,$CS116),0),2)</f>
        <v/>
      </c>
      <c r="DD116" s="41">
        <f>ROUND(IF(LEFT($C116,4)="CAPE",ROUND($E116*$H116,2)*OFFSET(Y116,0,$CS116),0),2)</f>
        <v/>
      </c>
      <c r="DE116" s="41">
        <f>ROUND(IF(LEFT($C116,4)="CAPE",ROUND($E116*$H116,2)*OFFSET(Z116,0,$CS116),0),2)</f>
        <v/>
      </c>
      <c r="DF116" s="41">
        <f>ROUND(IF(LEFT($C116,4)="CAPE",ROUND($E116*$H116,2)*OFFSET(AA116,0,$CS116),0),2)</f>
        <v/>
      </c>
      <c r="DG116" s="41">
        <f>ROUND(IF(LEFT($C116,4)="CAPE",ROUND($E116*$H116,2)*OFFSET(AB116,0,$CS116),0),2)</f>
        <v/>
      </c>
      <c r="DH116" s="41">
        <f>ROUND(IF(LEFT($C116,4)="CAPE",ROUND($E116*$H116,2)*OFFSET(AC116,0,$CS116),0),2)</f>
        <v/>
      </c>
      <c r="DI116" s="41">
        <f>ROUND(IF(LEFT($C116,4)="CAPE",ROUND($E116*$H116,2)*OFFSET(AD116,0,$CS116),0),2)</f>
        <v/>
      </c>
      <c r="DJ116" s="41">
        <f>ROUND(IF(LEFT($C116,4)="CAPE",ROUND($E116*$H116,2)*OFFSET(AE116,0,$CS116),0),2)</f>
        <v/>
      </c>
      <c r="DK116" s="41">
        <f>ROUND(IF(LEFT($C116,4)="CAPE",ROUND($E116*$H116,2)*OFFSET(AF116,0,$CS116),0),2)</f>
        <v/>
      </c>
      <c r="DL116" s="41">
        <f>ROUND(IF(LEFT($C116,4)="CAPE",ROUND($E116*$H116,2)*OFFSET(AG116,0,$CS116),0),2)</f>
        <v/>
      </c>
      <c r="DM116" s="41">
        <f>ROUND(IF(LEFT($C116,4)="CAPE",ROUND($E116*$H116,2)*OFFSET(AH116,0,$CS116),0),2)</f>
        <v/>
      </c>
      <c r="DN116" s="41">
        <f>ROUND(IF(LEFT($C116,4)="CAPE",ROUND($E116*$H116,2)*OFFSET(AI116,0,$CS116),0),2)</f>
        <v/>
      </c>
      <c r="DP116" s="41">
        <f>$Q116</f>
        <v/>
      </c>
      <c r="DQ116" s="41">
        <f>$R116</f>
        <v/>
      </c>
      <c r="DR116" s="41">
        <f>$S116</f>
        <v/>
      </c>
      <c r="DS116" s="41">
        <f>ROUND(IF(LEFT($C116,4)="OPEX",$E116*$H116*OFFSET($T116,0,$CS116),0),2)</f>
        <v/>
      </c>
      <c r="DT116" s="41">
        <f>ROUND(IF(LEFT($C116,4)="OPEX",$E116*$H116*OFFSET($U116,0,$CS116),0),2)</f>
        <v/>
      </c>
      <c r="DU116" s="41">
        <f>ROUND(IF(LEFT($C116,4)="OPEX",$E116*$H116*OFFSET($V116,0,$CS116),0),2)</f>
        <v/>
      </c>
      <c r="DV116" s="41">
        <f>ROUND(IF(LEFT($C116,4)="OPEX",$E116*$H116*OFFSET($W116,0,$CS116),0),2)</f>
        <v/>
      </c>
      <c r="DW116" s="41">
        <f>ROUND(IF(LEFT($C116,4)="OPEX",$E116*$H116*OFFSET($X116,0,$CS116),0),2)</f>
        <v/>
      </c>
      <c r="DX116" s="41">
        <f>ROUND(IF(LEFT($C116,4)="OPEX",$E116*$H116*OFFSET($Y116,0,$CS116),0),2)</f>
        <v/>
      </c>
      <c r="DY116" s="41">
        <f>ROUND(IF(LEFT($C116,4)="OPEX",$E116*$H116*OFFSET($Z116,0,$CS116),0),2)</f>
        <v/>
      </c>
      <c r="DZ116" s="41">
        <f>ROUND(IF(LEFT($C116,4)="OPEX",$E116*$H116*OFFSET($AA116,0,$CS116),0),2)</f>
        <v/>
      </c>
      <c r="EA116" s="41">
        <f>ROUND(IF(LEFT($C116,4)="OPEX",$E116*$H116*OFFSET($AB116,0,$CS116),0),2)</f>
        <v/>
      </c>
      <c r="EB116" s="41">
        <f>ROUND(IF(LEFT($C116,4)="OPEX",$E116*$H116*OFFSET($AC116,0,$CS116),0),2)</f>
        <v/>
      </c>
      <c r="EC116" s="41">
        <f>ROUND(IF(LEFT($C116,4)="OPEX",$E116*$H116*OFFSET($AD116,0,$CS116),0),2)</f>
        <v/>
      </c>
      <c r="ED116" s="41">
        <f>ROUND(IF(LEFT($C116,4)="OPEX",$E116*$H116*OFFSET($AE116,0,$CS116),0),2)</f>
        <v/>
      </c>
      <c r="EE116" s="41">
        <f>ROUND(IF(LEFT($C116,4)="OPEX",$E116*$H116*OFFSET($AF116,0,$CS116),0),2)</f>
        <v/>
      </c>
      <c r="EF116" s="41">
        <f>ROUND(IF(LEFT($C116,4)="OPEX",$E116*$H116*OFFSET($AG116,0,$CS116),0),2)</f>
        <v/>
      </c>
      <c r="EG116" s="41">
        <f>ROUND(IF(LEFT($C116,4)="OPEX",$E116*$H116*OFFSET($AH116,0,$CS116),0),2)</f>
        <v/>
      </c>
      <c r="EH116" s="41">
        <f>ROUND(IF(LEFT($C116,4)="OPEX",$E116*$H116*OFFSET($AI116,0,$CS116),0),2)</f>
        <v/>
      </c>
      <c r="EJ116" s="41">
        <f>$Q116</f>
        <v/>
      </c>
      <c r="EK116" s="41">
        <f>$R116</f>
        <v/>
      </c>
      <c r="EL116" s="41">
        <f>$S116</f>
        <v/>
      </c>
      <c r="EM116" s="41">
        <f>ROUND($D116*$CY116,2)</f>
        <v/>
      </c>
      <c r="EN116" s="41">
        <f>ROUND($D116*$CZ116,2)</f>
        <v/>
      </c>
      <c r="EO116" s="41">
        <f>ROUND($D116*$DA116,2)</f>
        <v/>
      </c>
      <c r="EP116" s="41">
        <f>ROUND($D116*$DB116,2)</f>
        <v/>
      </c>
      <c r="EQ116" s="41">
        <f>ROUND($D116*$DC116,2)</f>
        <v/>
      </c>
      <c r="ER116" s="41">
        <f>ROUND($D116*$DD116,2)</f>
        <v/>
      </c>
      <c r="ES116" s="41">
        <f>ROUND($D116*$DE116,2)</f>
        <v/>
      </c>
      <c r="ET116" s="41">
        <f>ROUND($D116*$DF116,2)</f>
        <v/>
      </c>
      <c r="EU116" s="41">
        <f>ROUND($D116*$DG116,2)</f>
        <v/>
      </c>
      <c r="EV116" s="41">
        <f>ROUND($D116*$DH116,2)</f>
        <v/>
      </c>
      <c r="EW116" s="41">
        <f>ROUND($D116*$DI116,2)</f>
        <v/>
      </c>
      <c r="EX116" s="41">
        <f>ROUND($D116*$DJ116,2)</f>
        <v/>
      </c>
      <c r="EY116" s="41">
        <f>ROUND($D116*$DK116,2)</f>
        <v/>
      </c>
      <c r="EZ116" s="41">
        <f>ROUND($D116*$DL116,2)</f>
        <v/>
      </c>
      <c r="FA116" s="41">
        <f>ROUND($D116*$DM116,2)</f>
        <v/>
      </c>
      <c r="FB116" s="41">
        <f>ROUND($D116*$DN116,2)</f>
        <v/>
      </c>
      <c r="FG116" s="41">
        <f>ROUND(IF(LEFT($C116,4)="CAPE",SUM($CY116:CY116 )/$P116,0),2)</f>
        <v/>
      </c>
      <c r="FH116" s="41">
        <f>ROUND(IF(LEFT($C116,4)="CAPE",SUM($CY116:CZ116 )/$P116,0),2)</f>
        <v/>
      </c>
      <c r="FI116" s="41">
        <f>ROUND(IF(LEFT($C116,4)="CAPE",SUM($CY116:DA116 )/$P116,0),2)</f>
        <v/>
      </c>
      <c r="FJ116" s="41">
        <f>ROUND(IF(LEFT($C116,4)="CAPE",SUM($CY116:DB116 )/$P116,0),2)</f>
        <v/>
      </c>
      <c r="FK116" s="41">
        <f>ROUND(IF(LEFT($C116,4)="CAPE",SUM($CY116:DC116 )/$P116,0),2)</f>
        <v/>
      </c>
      <c r="FL116" s="41">
        <f>ROUND(IF(LEFT($C116,4)="CAPE",SUM($CY116:DD116 )/$P116,0),2)</f>
        <v/>
      </c>
      <c r="FM116" s="41">
        <f>ROUND(IF(LEFT($C116,4)="CAPE",SUM($CY116:DE116 )/$P116,0),2)</f>
        <v/>
      </c>
      <c r="FN116" s="41">
        <f>ROUND(IF(LEFT($C116,4)="CAPE",SUM($CY116:DF116 )/$P116,0),2)</f>
        <v/>
      </c>
      <c r="FO116" s="41">
        <f>ROUND(IF(LEFT($C116,4)="CAPE",SUM($CY116:DG116 )/$P116,0),2)</f>
        <v/>
      </c>
      <c r="FP116" s="41">
        <f>ROUND(IF(LEFT($C116,4)="CAPE",SUM($CY116:DH116 )/$P116,0),2)</f>
        <v/>
      </c>
      <c r="FQ116" s="41">
        <f>ROUND(IF(LEFT($C116,4)="CAPE",SUM($CY116:DI116 )/$P116,0),2)</f>
        <v/>
      </c>
      <c r="FR116" s="41">
        <f>ROUND(IF(LEFT($C116,4)="CAPE",SUM($CY116:DJ116 )/$P116,0),2)</f>
        <v/>
      </c>
      <c r="FS116" s="41">
        <f>ROUND(IF(LEFT($C116,4)="CAPE",SUM($CY116:DK116 )/$P116,0),2)</f>
        <v/>
      </c>
      <c r="FT116" s="41">
        <f>ROUND(IF(LEFT($C116,4)="CAPE",SUM($CY116:DL116 )/$P116,0),2)</f>
        <v/>
      </c>
      <c r="FU116" s="41">
        <f>ROUND(IF(LEFT($C116,4)="CAPE",SUM($CY116:DM116 )/$P116,0),2)</f>
        <v/>
      </c>
      <c r="FV116" s="41">
        <f>ROUND(IF(LEFT($C116,4)="CAPE",SUM($CY116:DN116 )/$P116,0),2)</f>
        <v/>
      </c>
      <c r="GA116" s="41">
        <f>ROUND(IF(SUM($FG116:FG116)&gt;SUM($CY116:CY116),SUM($CY116:CY116),SUM($FG116:FG116)),2)</f>
        <v/>
      </c>
      <c r="GB116" s="41">
        <f>ROUND(IF(SUM($FG116:FH116)&gt;SUM($CY116:CZ116),SUM($CY116:CZ116),SUM($FG116:FH116)),2)</f>
        <v/>
      </c>
      <c r="GC116" s="41">
        <f>ROUND(IF(SUM($FG116:FI116)&gt;SUM($CY116:DA116),SUM($CY116:DA116),SUM($FG116:FI116)),2)</f>
        <v/>
      </c>
      <c r="GD116" s="41">
        <f>ROUND(IF(SUM($FG116:FJ116)&gt;SUM($CY116:DB116),SUM($CY116:DB116),SUM($FG116:FJ116)),2)</f>
        <v/>
      </c>
      <c r="GE116" s="41">
        <f>ROUND(IF(SUM($FG116:FK116)&gt;SUM($CY116:DC116),SUM($CY116:DC116),SUM($FG116:FK116)),2)</f>
        <v/>
      </c>
      <c r="GF116" s="41">
        <f>ROUND(IF(SUM($FG116:FL116)&gt;SUM($CY116:DD116),SUM($CY116:DD116),SUM($FG116:FL116)),2)</f>
        <v/>
      </c>
      <c r="GG116" s="41">
        <f>ROUND(IF(SUM($FG116:FM116)&gt;SUM($CY116:DE116),SUM($CY116:DE116),SUM($FG116:FM116)),2)</f>
        <v/>
      </c>
      <c r="GH116" s="41">
        <f>ROUND(IF(SUM($FG116:FN116)&gt;SUM($CY116:DF116),SUM($CY116:DF116),SUM($FG116:FN116)),2)</f>
        <v/>
      </c>
      <c r="GI116" s="41">
        <f>ROUND(IF(SUM($FG116:FO116)&gt;SUM($CY116:DG116),SUM($CY116:DG116),SUM($FG116:FO116)),2)</f>
        <v/>
      </c>
      <c r="GJ116" s="41">
        <f>ROUND(IF(SUM($FG116:FP116)&gt;SUM($CY116:DH116),SUM($CY116:DH116),SUM($FG116:FP116)),2)</f>
        <v/>
      </c>
      <c r="GK116" s="41">
        <f>ROUND(IF(SUM($FG116:FQ116)&gt;SUM($CY116:DI116),SUM($CY116:DI116),SUM($FG116:FQ116)),2)</f>
        <v/>
      </c>
      <c r="GL116" s="41">
        <f>ROUND(IF(SUM($FG116:FR116)&gt;SUM($CY116:DJ116),SUM($CY116:DJ116),SUM($FG116:FR116)),2)</f>
        <v/>
      </c>
      <c r="GM116" s="41">
        <f>ROUND(IF(SUM($FG116:FS116)&gt;SUM($CY116:DK116),SUM($CY116:DK116),SUM($FG116:FS116)),2)</f>
        <v/>
      </c>
      <c r="GN116" s="41">
        <f>ROUND(IF(SUM($FG116:FT116)&gt;SUM($CY116:DL116),SUM($CY116:DL116),SUM($FG116:FT116)),2)</f>
        <v/>
      </c>
      <c r="GO116" s="41">
        <f>ROUND(IF(SUM($FG116:FU116)&gt;SUM($CY116:DM116),SUM($CY116:DM116),SUM($FG116:FU116)),2)</f>
        <v/>
      </c>
      <c r="GP116" s="41">
        <f>ROUND(IF(SUM($FG116:FV116)&gt;SUM($CY116:DN116),SUM($CY116:DN116),SUM($FG116:FV116)),2)</f>
        <v/>
      </c>
      <c r="GR116" s="41">
        <f>$Q116</f>
        <v/>
      </c>
      <c r="GS116" s="41">
        <f>$R116</f>
        <v/>
      </c>
      <c r="GT116" s="41">
        <f>$S116</f>
        <v/>
      </c>
      <c r="GU116" s="41">
        <f>$GA116</f>
        <v/>
      </c>
      <c r="GV116" s="41">
        <f>GB116 - GA116</f>
        <v/>
      </c>
      <c r="GW116" s="41">
        <f>GC116 - GB116</f>
        <v/>
      </c>
      <c r="GX116" s="41">
        <f>GD116 - GC116</f>
        <v/>
      </c>
      <c r="GY116" s="41">
        <f>GE116 - GD116</f>
        <v/>
      </c>
      <c r="GZ116" s="41">
        <f>GF116 - GE116</f>
        <v/>
      </c>
      <c r="HA116" s="41">
        <f>GG116 - GF116</f>
        <v/>
      </c>
      <c r="HB116" s="41">
        <f>GH116 - GG116</f>
        <v/>
      </c>
      <c r="HC116" s="41">
        <f>GI116 - GH116</f>
        <v/>
      </c>
      <c r="HD116" s="41">
        <f>GJ116 - GI116</f>
        <v/>
      </c>
      <c r="HE116" s="41">
        <f>GK116 - GJ116</f>
        <v/>
      </c>
      <c r="HF116" s="41">
        <f>GL116 - GK116</f>
        <v/>
      </c>
      <c r="HG116" s="41">
        <f>GM116 - GL116</f>
        <v/>
      </c>
      <c r="HH116" s="41">
        <f>GN116 - GM116</f>
        <v/>
      </c>
      <c r="HI116" s="41">
        <f>GO116 - GN116</f>
        <v/>
      </c>
      <c r="HJ116" s="41">
        <f>GP116 - GO116</f>
        <v/>
      </c>
      <c r="HL116" s="41">
        <f>$Q116</f>
        <v/>
      </c>
      <c r="HM116" s="41">
        <f>$R116</f>
        <v/>
      </c>
      <c r="HN116" s="41">
        <f>$S116</f>
        <v/>
      </c>
      <c r="HO116" s="144">
        <f>SUMIFS(Kosztorys!$F:$F,Kosztorys!$D:$D,$B116,Kosztorys!$I:$I,CONCATENATE("&lt;01.01.",HP$10,""))</f>
        <v/>
      </c>
      <c r="HP116" s="144">
        <f>SUMIFS(Kosztorys!$F:$F,Kosztorys!$D:$D,$B116,Kosztorys!$I:$I,CONCATENATE("&lt;01.04.",HQ$10,""))-SUM($HO116)</f>
        <v/>
      </c>
      <c r="HQ116" s="144">
        <f>SUMIFS(Kosztorys!$F:$F,Kosztorys!$D:$D,$B116,Kosztorys!$I:$I,CONCATENATE("&lt;01.07.",HR$10,""))-SUM($HO116:HP116)</f>
        <v/>
      </c>
      <c r="HR116" s="144">
        <f>SUMIFS(Kosztorys!$F:$F,Kosztorys!$D:$D,$B116,Kosztorys!$I:$I,CONCATENATE("&lt;01.10.",HS$10,""))-SUM($HO116:HQ116)</f>
        <v/>
      </c>
      <c r="HS116" s="144">
        <f>SUMIFS(Kosztorys!$F:$F,Kosztorys!$D:$D,$B116,Kosztorys!$I:$I,CONCATENATE("&lt;01.01.",HT$10,""))-SUM($HO116:HR116)</f>
        <v/>
      </c>
      <c r="HT116" s="144">
        <f>SUMIFS(Kosztorys!$F:$F,Kosztorys!$D:$D,$B116,Kosztorys!$I:$I,CONCATENATE("&lt;01.04.",HU$10,""))-SUM($HO116:HS116)</f>
        <v/>
      </c>
      <c r="HU116" s="144">
        <f>SUMIFS(Kosztorys!$F:$F,Kosztorys!$D:$D,$B116,Kosztorys!$I:$I,CONCATENATE("&lt;01.07.",HV$10,""))-SUM($HO116:HT116)</f>
        <v/>
      </c>
      <c r="HV116" s="144">
        <f>SUMIFS(Kosztorys!$F:$F,Kosztorys!$D:$D,$B116,Kosztorys!$I:$I,CONCATENATE("&lt;01.10.",HW$10,""))-SUM($HO116:HU116)</f>
        <v/>
      </c>
      <c r="HW116" s="144">
        <f>SUMIFS(Kosztorys!$F:$F,Kosztorys!$D:$D,$B116,Kosztorys!$I:$I,CONCATENATE("&lt;01.01.",HX$10,""))-SUM($HO116:HV116)</f>
        <v/>
      </c>
      <c r="HX116" s="144">
        <f>SUMIFS(Kosztorys!$F:$F,Kosztorys!$D:$D,$B116,Kosztorys!$I:$I,CONCATENATE("&lt;01.04.",HY$10,""))-SUM($HO116:HW116)</f>
        <v/>
      </c>
      <c r="HY116" s="144">
        <f>SUMIFS(Kosztorys!$F:$F,Kosztorys!$D:$D,$B116,Kosztorys!$I:$I,CONCATENATE("&lt;01.07.",HZ$10,""))-SUM($HO116:HX116)</f>
        <v/>
      </c>
      <c r="HZ116" s="144">
        <f>SUMIFS(Kosztorys!$F:$F,Kosztorys!$D:$D,$B116,Kosztorys!$I:$I,CONCATENATE("&lt;01.10.",IA$10,""))-SUM($HO116:HY116)</f>
        <v/>
      </c>
      <c r="IA116" s="144">
        <f>SUMIFS(Kosztorys!$F:$F,Kosztorys!$D:$D,$B116,Kosztorys!$I:$I,CONCATENATE("&lt;01.01.",IB$10,""))-SUM($HO116:HZ116)</f>
        <v/>
      </c>
      <c r="IB116" s="145">
        <f>IF(M116="szt",IF(SUM(HO116:IA116)=IF(ISERROR(VLOOKUP(B116,JB_tabela,MATCH(IB$9,JB_menu,0)-1,FALSE())),,VLOOKUP(B116,JB_tabela,MATCH(IB$9,JB_menu,0)-1,FALSE())),"OK","nie zgadza się liczba użytych JB"),IF(SUM(HO116:IA116)=IF(ISERROR(VLOOKUP(B116,JB_tabela,MATCH(IC$9,JB_menu,0)-1,FALSE())),,VLOOKUP(B116,JB_tabela,MATCH(IC$9,JB_menu,0)-1,FALSE())),"OK","nie zgadzają się metry użyte w JB"))</f>
        <v/>
      </c>
      <c r="IE116" s="41">
        <f>$Q116</f>
        <v/>
      </c>
      <c r="IF116" s="41">
        <f>$R116</f>
        <v/>
      </c>
      <c r="IG116" s="41">
        <f>$S116</f>
        <v/>
      </c>
      <c r="IH116" s="348">
        <f>IF(LEFT($C116,4)="CAPE",ROUND(HO116*$L116,2),0)</f>
        <v/>
      </c>
      <c r="II116" s="348">
        <f>IF(LEFT($C116,4)="CAPE",ROUND(HP116*$L116,2),0)</f>
        <v/>
      </c>
      <c r="IJ116" s="348">
        <f>IF(LEFT($C116,4)="CAPE",ROUND(HQ116*$L116,2),0)</f>
        <v/>
      </c>
      <c r="IK116" s="348">
        <f>IF(LEFT($C116,4)="CAPE",ROUND(HR116*$L116,2),0)</f>
        <v/>
      </c>
      <c r="IL116" s="348">
        <f>IF(LEFT($C116,4)="CAPE",ROUND(HS116*$L116,2),0)</f>
        <v/>
      </c>
      <c r="IM116" s="348">
        <f>IF(LEFT($C116,4)="CAPE",ROUND(HT116*$L116,2),0)</f>
        <v/>
      </c>
      <c r="IN116" s="348">
        <f>IF(LEFT($C116,4)="CAPE",ROUND(HU116*$L116,2),0)</f>
        <v/>
      </c>
      <c r="IO116" s="348">
        <f>IF(LEFT($C116,4)="CAPE",ROUND(HV116*$L116,2),0)</f>
        <v/>
      </c>
      <c r="IP116" s="348">
        <f>IF(LEFT($C116,4)="CAPE",ROUND(HW116*$L116,2),0)</f>
        <v/>
      </c>
      <c r="IQ116" s="348">
        <f>IF(LEFT($C116,4)="CAPE",ROUND(HX116*$L116,2),0)</f>
        <v/>
      </c>
      <c r="IR116" s="348">
        <f>IF(LEFT($C116,4)="CAPE",ROUND(HY116*$L116,2),0)</f>
        <v/>
      </c>
      <c r="IS116" s="348">
        <f>IF(LEFT($C116,4)="CAPE",ROUND(HZ116*$L116,2),0)</f>
        <v/>
      </c>
      <c r="IT116" s="348">
        <f>IF(LEFT($C116,4)="CAPE",ROUND(IA116*$L116,2),0)</f>
        <v/>
      </c>
      <c r="IU116" s="41">
        <f>IF(SUM(IH116:IT116)=SUM(CY116:DN116),"OK",SUM(IH116:IT116)-SUM(CY116:DN116))</f>
        <v/>
      </c>
    </row>
    <row r="117" ht="12.75" customHeight="1">
      <c r="A117" s="119" t="n"/>
      <c r="B117" s="139" t="inlineStr">
        <is>
          <t>siec_rozdz_bezwykop</t>
        </is>
      </c>
      <c r="C117" s="139" t="inlineStr">
        <is>
          <t>CAPEX - Długość 1m</t>
        </is>
      </c>
      <c r="D117" s="140" t="n">
        <v>0</v>
      </c>
      <c r="E117" s="140" t="n">
        <v>1.2</v>
      </c>
      <c r="F117" s="141" t="inlineStr">
        <is>
          <t>mb</t>
        </is>
      </c>
      <c r="G117" s="139" t="inlineStr">
        <is>
          <t>Wdmuchiwanie kabli / mikrokabli</t>
        </is>
      </c>
      <c r="H117" s="360">
        <f>IF(ISERROR(VLOOKUP(G117,KB_tabela,MATCH(H$9,KB_menu,0)-2,FALSE())),,VLOOKUP(G117,KB_tabela,MATCH(H$9,KB_menu,0)-2,FALSE()))</f>
        <v/>
      </c>
      <c r="I117" s="41">
        <f>IF(ISERROR(VLOOKUP(B117,JB_tabela,MATCH("czy puste",JB_menu,0)-1,FALSE())),"BŁĄD brak takiej JB",VLOOKUP(B117,JB_tabela,MATCH("czy puste",JB_menu,0)-1,FALSE()))</f>
        <v/>
      </c>
      <c r="J117" s="41">
        <f>IF(ISERROR(VLOOKUP(G117,KB_tabela,MATCH(H$9,KB_menu,0)-2,FALSE())),"BŁĄD brak takiego KB",IF(H117=0,IF(LEFT(C117,4)="OPEX","OK",IF(G117="brak kosztów CAPEX","OK","Brak Ceny KB")),"OK"))</f>
        <v/>
      </c>
      <c r="K117" s="41">
        <f>IF(AJ117="nie zgadza się liczba użytych JB","Nie liczy wszystkich JB",IF(BD117="nie zgadza się liczba użytych JB","Nie liczy wszystkich JB",IF(BX117="nie zgadza się liczba użytych JB","Nie liczy wszystkich JB",IF(BX117="nie zgadza się liczba użytych JB","Nie liczy wszystkich JB","OK"))))</f>
        <v/>
      </c>
      <c r="L117" s="361">
        <f>ROUND((E117*H117),2)</f>
        <v/>
      </c>
      <c r="M117" s="41">
        <f>VLOOKUP(B117,JB_tabela,MATCH(M$9,JB_menu,0)-1,FALSE())</f>
        <v/>
      </c>
      <c r="P117" s="41">
        <f>IF(ISERROR(VLOOKUP(S117,KATEGORIA_tabela,MATCH(P$9,KATEGORIA_menu,0)-2,FALSE())),,VLOOKUP(S117,KATEGORIA_tabela,MATCH(P$9,KATEGORIA_menu,0)-2,FALSE()))</f>
        <v/>
      </c>
      <c r="Q117" s="41">
        <f>IF(ISERROR(VLOOKUP(B117,JB_tabela,MATCH(Q$9,JB_menu,0)-1,FALSE())),,VLOOKUP(B117,JB_tabela,MATCH(Q$9,JB_menu,0)-1,FALSE()))</f>
        <v/>
      </c>
      <c r="R117" s="41">
        <f>IF(ISERROR(VLOOKUP(G117,KB_tabela,MATCH(R$9,KB_menu,0)-2,FALSE())),,VLOOKUP(G117,KB_tabela,MATCH(R$9,KB_menu,0)-2,FALSE()))</f>
        <v/>
      </c>
      <c r="S117" s="41">
        <f>IF(ISERROR(VLOOKUP(G117,KB_tabela,MATCH(S$9,KB_menu,0)-2,FALSE())),,VLOOKUP(G117,KB_tabela,MATCH(S$9,KB_menu,0)-2,FALSE()))</f>
        <v/>
      </c>
      <c r="T117" s="116">
        <f>IF($C117="CAPEX - 1szt JB",IF($M117="szt",SUMIFS(Kosztorys!$F:$F,Kosztorys!$D:$D,$B117,Kosztorys!$I:$I,CONCATENATE("&lt;01.01.",U$10,""))-SUMIFS(Kosztorys!$F:$F,Kosztorys!$D:$D,$B117,Kosztorys!$I:$I,CONCATENATE("&lt;01.01.",T$10,"")),COUNTIFS(Kosztorys!$D:$D,$B117,Kosztorys!$I:$I,CONCATENATE("&lt;01.01.",U$10,""))-COUNTIFS(Kosztorys!$D:$D,$B117,Kosztorys!$I:$I,CONCATENATE("&lt;01.01.",T$10,""))),0)</f>
        <v/>
      </c>
      <c r="U117" s="116">
        <f>IF($C117="CAPEX - 1szt JB",IF($M117="szt",SUMIFS(Kosztorys!$F:$F,Kosztorys!$D:$D,$B117,Kosztorys!$I:$I,CONCATENATE("&lt;01.01.",V$10,""))-SUMIFS(Kosztorys!$F:$F,Kosztorys!$D:$D,$B117,Kosztorys!$I:$I,CONCATENATE("&lt;01.01.",U$10,"")),COUNTIFS(Kosztorys!$D:$D,$B117,Kosztorys!$I:$I,CONCATENATE("&lt;01.01.",V$10,""))-COUNTIFS(Kosztorys!$D:$D,$B117,Kosztorys!$I:$I,CONCATENATE("&lt;01.01.",U$10,""))),0)</f>
        <v/>
      </c>
      <c r="V117" s="116">
        <f>IF($C117="CAPEX - 1szt JB",IF($M117="szt",SUMIFS(Kosztorys!$F:$F,Kosztorys!$D:$D,$B117,Kosztorys!$I:$I,CONCATENATE("&lt;01.01.",W$10,""))-SUMIFS(Kosztorys!$F:$F,Kosztorys!$D:$D,$B117,Kosztorys!$I:$I,CONCATENATE("&lt;01.01.",V$10,"")),COUNTIFS(Kosztorys!$D:$D,$B117,Kosztorys!$I:$I,CONCATENATE("&lt;01.01.",W$10,""))-COUNTIFS(Kosztorys!$D:$D,$B117,Kosztorys!$I:$I,CONCATENATE("&lt;01.01.",V$10,""))),0)</f>
        <v/>
      </c>
      <c r="W117" s="116">
        <f>IF($C117="CAPEX - 1szt JB",IF($M117="szt",SUMIFS(Kosztorys!$F:$F,Kosztorys!$D:$D,$B117,Kosztorys!$I:$I,CONCATENATE("&lt;01.01.",X$10,""))-SUMIFS(Kosztorys!$F:$F,Kosztorys!$D:$D,$B117,Kosztorys!$I:$I,CONCATENATE("&lt;01.01.",W$10,"")),COUNTIFS(Kosztorys!$D:$D,$B117,Kosztorys!$I:$I,CONCATENATE("&lt;01.01.",X$10,""))-COUNTIFS(Kosztorys!$D:$D,$B117,Kosztorys!$I:$I,CONCATENATE("&lt;01.01.",W$10,""))),0)</f>
        <v/>
      </c>
      <c r="X117" s="116">
        <f>IF($C117="CAPEX - 1szt JB",IF($M117="szt",SUMIFS(Kosztorys!$F:$F,Kosztorys!$D:$D,$B117,Kosztorys!$I:$I,CONCATENATE("&lt;01.01.",Y$10,""))-SUMIFS(Kosztorys!$F:$F,Kosztorys!$D:$D,$B117,Kosztorys!$I:$I,CONCATENATE("&lt;01.01.",X$10,"")),COUNTIFS(Kosztorys!$D:$D,$B117,Kosztorys!$I:$I,CONCATENATE("&lt;01.01.",Y$10,""))-COUNTIFS(Kosztorys!$D:$D,$B117,Kosztorys!$I:$I,CONCATENATE("&lt;01.01.",X$10,""))),0)</f>
        <v/>
      </c>
      <c r="Y117" s="116">
        <f>IF($C117="CAPEX - 1szt JB",IF($M117="szt",SUMIFS(Kosztorys!$F:$F,Kosztorys!$D:$D,$B117,Kosztorys!$I:$I,CONCATENATE("&lt;01.01.",Z$10,""))-SUMIFS(Kosztorys!$F:$F,Kosztorys!$D:$D,$B117,Kosztorys!$I:$I,CONCATENATE("&lt;01.01.",Y$10,"")),COUNTIFS(Kosztorys!$D:$D,$B117,Kosztorys!$I:$I,CONCATENATE("&lt;01.01.",Z$10,""))-COUNTIFS(Kosztorys!$D:$D,$B117,Kosztorys!$I:$I,CONCATENATE("&lt;01.01.",Y$10,""))),0)</f>
        <v/>
      </c>
      <c r="Z117" s="116">
        <f>IF($C117="CAPEX - 1szt JB",IF($M117="szt",SUMIFS(Kosztorys!$F:$F,Kosztorys!$D:$D,$B117,Kosztorys!$I:$I,CONCATENATE("&lt;01.01.",AA$10,""))-SUMIFS(Kosztorys!$F:$F,Kosztorys!$D:$D,$B117,Kosztorys!$I:$I,CONCATENATE("&lt;01.01.",Z$10,"")),COUNTIFS(Kosztorys!$D:$D,$B117,Kosztorys!$I:$I,CONCATENATE("&lt;01.01.",AA$10,""))-COUNTIFS(Kosztorys!$D:$D,$B117,Kosztorys!$I:$I,CONCATENATE("&lt;01.01.",Z$10,""))),0)</f>
        <v/>
      </c>
      <c r="AA117" s="116">
        <f>IF($C117="CAPEX - 1szt JB",IF($M117="szt",SUMIFS(Kosztorys!$F:$F,Kosztorys!$D:$D,$B117,Kosztorys!$I:$I,CONCATENATE("&lt;01.01.",AB$10,""))-SUMIFS(Kosztorys!$F:$F,Kosztorys!$D:$D,$B117,Kosztorys!$I:$I,CONCATENATE("&lt;01.01.",AA$10,"")),COUNTIFS(Kosztorys!$D:$D,$B117,Kosztorys!$I:$I,CONCATENATE("&lt;01.01.",AB$10,""))-COUNTIFS(Kosztorys!$D:$D,$B117,Kosztorys!$I:$I,CONCATENATE("&lt;01.01.",AA$10,""))),0)</f>
        <v/>
      </c>
      <c r="AB117" s="116">
        <f>IF($C117="CAPEX - 1szt JB",IF($M117="szt",SUMIFS(Kosztorys!$F:$F,Kosztorys!$D:$D,$B117,Kosztorys!$I:$I,CONCATENATE("&lt;01.01.",AC$10,""))-SUMIFS(Kosztorys!$F:$F,Kosztorys!$D:$D,$B117,Kosztorys!$I:$I,CONCATENATE("&lt;01.01.",AB$10,"")),COUNTIFS(Kosztorys!$D:$D,$B117,Kosztorys!$I:$I,CONCATENATE("&lt;01.01.",AC$10,""))-COUNTIFS(Kosztorys!$D:$D,$B117,Kosztorys!$I:$I,CONCATENATE("&lt;01.01.",AB$10,""))),0)</f>
        <v/>
      </c>
      <c r="AC117" s="116">
        <f>IF($C117="CAPEX - 1szt JB",IF($M117="szt",SUMIFS(Kosztorys!$F:$F,Kosztorys!$D:$D,$B117,Kosztorys!$I:$I,CONCATENATE("&lt;01.01.",AD$10,""))-SUMIFS(Kosztorys!$F:$F,Kosztorys!$D:$D,$B117,Kosztorys!$I:$I,CONCATENATE("&lt;01.01.",AC$10,"")),COUNTIFS(Kosztorys!$D:$D,$B117,Kosztorys!$I:$I,CONCATENATE("&lt;01.01.",AD$10,""))-COUNTIFS(Kosztorys!$D:$D,$B117,Kosztorys!$I:$I,CONCATENATE("&lt;01.01.",AC$10,""))),0)</f>
        <v/>
      </c>
      <c r="AD117" s="116">
        <f>IF($C117="CAPEX - 1szt JB",IF($M117="szt",SUMIFS(Kosztorys!$F:$F,Kosztorys!$D:$D,$B117,Kosztorys!$I:$I,CONCATENATE("&lt;01.01.",AE$10,""))-SUMIFS(Kosztorys!$F:$F,Kosztorys!$D:$D,$B117,Kosztorys!$I:$I,CONCATENATE("&lt;01.01.",AD$10,"")),COUNTIFS(Kosztorys!$D:$D,$B117,Kosztorys!$I:$I,CONCATENATE("&lt;01.01.",AE$10,""))-COUNTIFS(Kosztorys!$D:$D,$B117,Kosztorys!$I:$I,CONCATENATE("&lt;01.01.",AD$10,""))),0)</f>
        <v/>
      </c>
      <c r="AE117" s="116">
        <f>IF($C117="CAPEX - 1szt JB",IF($M117="szt",SUMIFS(Kosztorys!$F:$F,Kosztorys!$D:$D,$B117,Kosztorys!$I:$I,CONCATENATE("&lt;01.01.",AF$10,""))-SUMIFS(Kosztorys!$F:$F,Kosztorys!$D:$D,$B117,Kosztorys!$I:$I,CONCATENATE("&lt;01.01.",AE$10,"")),COUNTIFS(Kosztorys!$D:$D,$B117,Kosztorys!$I:$I,CONCATENATE("&lt;01.01.",AF$10,""))-COUNTIFS(Kosztorys!$D:$D,$B117,Kosztorys!$I:$I,CONCATENATE("&lt;01.01.",AE$10,""))),0)</f>
        <v/>
      </c>
      <c r="AF117" s="116">
        <f>IF($C117="CAPEX - 1szt JB",IF($M117="szt",SUMIFS(Kosztorys!$F:$F,Kosztorys!$D:$D,$B117,Kosztorys!$I:$I,CONCATENATE("&lt;01.01.",AG$10,""))-SUMIFS(Kosztorys!$F:$F,Kosztorys!$D:$D,$B117,Kosztorys!$I:$I,CONCATENATE("&lt;01.01.",AF$10,"")),COUNTIFS(Kosztorys!$D:$D,$B117,Kosztorys!$I:$I,CONCATENATE("&lt;01.01.",AG$10,""))-COUNTIFS(Kosztorys!$D:$D,$B117,Kosztorys!$I:$I,CONCATENATE("&lt;01.01.",AF$10,""))),0)</f>
        <v/>
      </c>
      <c r="AG117" s="116">
        <f>IF($C117="CAPEX - 1szt JB",IF($M117="szt",SUMIFS(Kosztorys!$F:$F,Kosztorys!$D:$D,$B117,Kosztorys!$I:$I,CONCATENATE("&lt;01.01.",AH$10,""))-SUMIFS(Kosztorys!$F:$F,Kosztorys!$D:$D,$B117,Kosztorys!$I:$I,CONCATENATE("&lt;01.01.",AG$10,"")),COUNTIFS(Kosztorys!$D:$D,$B117,Kosztorys!$I:$I,CONCATENATE("&lt;01.01.",AH$10,""))-COUNTIFS(Kosztorys!$D:$D,$B117,Kosztorys!$I:$I,CONCATENATE("&lt;01.01.",AG$10,""))),0)</f>
        <v/>
      </c>
      <c r="AH117" s="116">
        <f>IF($C117="CAPEX - 1szt JB",IF($M117="szt",SUMIFS(Kosztorys!$F:$F,Kosztorys!$D:$D,$B117,Kosztorys!$I:$I,CONCATENATE("&lt;01.01.",AI$10,""))-SUMIFS(Kosztorys!$F:$F,Kosztorys!$D:$D,$B117,Kosztorys!$I:$I,CONCATENATE("&lt;01.01.",AH$10,"")),COUNTIFS(Kosztorys!$D:$D,$B117,Kosztorys!$I:$I,CONCATENATE("&lt;01.01.",AI$10,""))-COUNTIFS(Kosztorys!$D:$D,$B117,Kosztorys!$I:$I,CONCATENATE("&lt;01.01.",AH$10,""))),0)</f>
        <v/>
      </c>
      <c r="AI117" s="116">
        <f>IF($C117="CAPEX - 1szt JB",IF($M117="szt",SUMIFS(Kosztorys!$F:$F,Kosztorys!$D:$D,$B117,Kosztorys!$I:$I,CONCATENATE("&lt;01.01.",AJ$10,""))-SUMIFS(Kosztorys!$F:$F,Kosztorys!$D:$D,$B117,Kosztorys!$I:$I,CONCATENATE("&lt;01.01.",AI$10,"")),COUNTIFS(Kosztorys!$D:$D,$B117,Kosztorys!$I:$I,CONCATENATE("&lt;01.01.",AJ$10,""))-COUNTIFS(Kosztorys!$D:$D,$B117,Kosztorys!$I:$I,CONCATENATE("&lt;01.01.",AI$10,""))),0)</f>
        <v/>
      </c>
      <c r="AJ117" s="116">
        <f>IF(C117="CAPEX - 1szt JB",IF(SUM(T117:AI117)=IF(ISERROR(VLOOKUP(B117,JB_tabela,MATCH(AJ$9,JB_menu,0)-1,FALSE())),,VLOOKUP(B117,JB_tabela,MATCH(AJ$9,JB_menu,0)-1,FALSE())),"OK","nie zgadza się liczba użytych JB"),"OK-ND")</f>
        <v/>
      </c>
      <c r="AM117" s="41">
        <f>IFERROR("_" &amp; VLOOKUP($B117,#REF!,1,FALSE()),#REF!)</f>
        <v/>
      </c>
      <c r="AN117" s="41">
        <f>IF($C117="CAPEX - Długość 1m",SUMIFS(Kosztorys!$F:$F,Kosztorys!$D:$D,$B117,Kosztorys!$I:$I,CONCATENATE("&lt;31.12.",AN$10,""))-SUMIFS(Kosztorys!$F:$F,Kosztorys!$D:$D,$B117,Kosztorys!$I:$I,CONCATENATE("&lt;31.12.",AM$10,"")),"x")</f>
        <v/>
      </c>
      <c r="AO117" s="41">
        <f>IF($C117="CAPEX - Długość 1m",SUMIFS(Kosztorys!$F:$F,Kosztorys!$D:$D,$B117,Kosztorys!$I:$I,CONCATENATE("&lt;31.12.",AO$10,""))-SUMIFS(Kosztorys!$F:$F,Kosztorys!$D:$D,$B117,Kosztorys!$I:$I,CONCATENATE("&lt;31.12.",AN$10,"")),"x")</f>
        <v/>
      </c>
      <c r="AP117" s="41">
        <f>IF($C117="CAPEX - Długość 1m",SUMIFS(Kosztorys!$F:$F,Kosztorys!$D:$D,$B117,Kosztorys!$I:$I,CONCATENATE("&lt;31.12.",AP$10,""))-SUMIFS(Kosztorys!$F:$F,Kosztorys!$D:$D,$B117,Kosztorys!$I:$I,CONCATENATE("&lt;31.12.",AO$10,"")),"x")</f>
        <v/>
      </c>
      <c r="AQ117" s="41">
        <f>IF($C117="CAPEX - Długość 1m",SUMIFS(Kosztorys!$F:$F,Kosztorys!$D:$D,$B117,Kosztorys!$I:$I,CONCATENATE("&lt;31.12.",AQ$10,""))-SUMIFS(Kosztorys!$F:$F,Kosztorys!$D:$D,$B117,Kosztorys!$I:$I,CONCATENATE("&lt;31.12.",AP$10,"")),"x")</f>
        <v/>
      </c>
      <c r="AR117" s="41">
        <f>IF($C117="CAPEX - Długość 1m",SUMIFS(Kosztorys!$F:$F,Kosztorys!$D:$D,$B117,Kosztorys!$I:$I,CONCATENATE("&lt;31.12.",AR$10,""))-SUMIFS(Kosztorys!$F:$F,Kosztorys!$D:$D,$B117,Kosztorys!$I:$I,CONCATENATE("&lt;31.12.",AQ$10,"")),"x")</f>
        <v/>
      </c>
      <c r="AS117" s="41">
        <f>IF($C117="CAPEX - Długość 1m",SUMIFS(Kosztorys!$F:$F,Kosztorys!$D:$D,$B117,Kosztorys!$I:$I,CONCATENATE("&lt;31.12.",AS$10,""))-SUMIFS(Kosztorys!$F:$F,Kosztorys!$D:$D,$B117,Kosztorys!$I:$I,CONCATENATE("&lt;31.12.",AR$10,"")),"x")</f>
        <v/>
      </c>
      <c r="AT117" s="41">
        <f>IF($C117="CAPEX - Długość 1m",SUMIFS(Kosztorys!$F:$F,Kosztorys!$D:$D,$B117,Kosztorys!$I:$I,CONCATENATE("&lt;31.12.",AT$10,""))-SUMIFS(Kosztorys!$F:$F,Kosztorys!$D:$D,$B117,Kosztorys!$I:$I,CONCATENATE("&lt;31.12.",AS$10,"")),"x")</f>
        <v/>
      </c>
      <c r="AU117" s="41">
        <f>IF($C117="CAPEX - Długość 1m",SUMIFS(Kosztorys!$F:$F,Kosztorys!$D:$D,$B117,Kosztorys!$I:$I,CONCATENATE("&lt;31.12.",AU$10,""))-SUMIFS(Kosztorys!$F:$F,Kosztorys!$D:$D,$B117,Kosztorys!$I:$I,CONCATENATE("&lt;31.12.",AT$10,"")),"x")</f>
        <v/>
      </c>
      <c r="AV117" s="41">
        <f>IF($C117="CAPEX - Długość 1m",SUMIFS(Kosztorys!$F:$F,Kosztorys!$D:$D,$B117,Kosztorys!$I:$I,CONCATENATE("&lt;31.12.",AV$10,""))-SUMIFS(Kosztorys!$F:$F,Kosztorys!$D:$D,$B117,Kosztorys!$I:$I,CONCATENATE("&lt;31.12.",AU$10,"")),"x")</f>
        <v/>
      </c>
      <c r="AW117" s="41">
        <f>IF($C117="CAPEX - Długość 1m",SUMIFS(Kosztorys!$F:$F,Kosztorys!$D:$D,$B117,Kosztorys!$I:$I,CONCATENATE("&lt;31.12.",AW$10,""))-SUMIFS(Kosztorys!$F:$F,Kosztorys!$D:$D,$B117,Kosztorys!$I:$I,CONCATENATE("&lt;31.12.",AV$10,"")),"x")</f>
        <v/>
      </c>
      <c r="AX117" s="41">
        <f>IF($C117="CAPEX - Długość 1m",SUMIFS(Kosztorys!$F:$F,Kosztorys!$D:$D,$B117,Kosztorys!$I:$I,CONCATENATE("&lt;31.12.",AX$10,""))-SUMIFS(Kosztorys!$F:$F,Kosztorys!$D:$D,$B117,Kosztorys!$I:$I,CONCATENATE("&lt;31.12.",AW$10,"")),"x")</f>
        <v/>
      </c>
      <c r="AY117" s="41">
        <f>IF($C117="CAPEX - Długość 1m",SUMIFS(Kosztorys!$F:$F,Kosztorys!$D:$D,$B117,Kosztorys!$I:$I,CONCATENATE("&lt;31.12.",AY$10,""))-SUMIFS(Kosztorys!$F:$F,Kosztorys!$D:$D,$B117,Kosztorys!$I:$I,CONCATENATE("&lt;31.12.",AX$10,"")),"x")</f>
        <v/>
      </c>
      <c r="AZ117" s="41">
        <f>IF($C117="CAPEX - Długość 1m",SUMIFS(Kosztorys!$F:$F,Kosztorys!$D:$D,$B117,Kosztorys!$I:$I,CONCATENATE("&lt;31.12.",AZ$10,""))-SUMIFS(Kosztorys!$F:$F,Kosztorys!$D:$D,$B117,Kosztorys!$I:$I,CONCATENATE("&lt;31.12.",AY$10,"")),"x")</f>
        <v/>
      </c>
      <c r="BA117" s="41">
        <f>IF($C117="CAPEX - Długość 1m",SUMIFS(Kosztorys!$F:$F,Kosztorys!$D:$D,$B117,Kosztorys!$I:$I,CONCATENATE("&lt;31.12.",BA$10,""))-SUMIFS(Kosztorys!$F:$F,Kosztorys!$D:$D,$B117,Kosztorys!$I:$I,CONCATENATE("&lt;31.12.",AZ$10,"")),"x")</f>
        <v/>
      </c>
      <c r="BB117" s="41">
        <f>IF($C117="CAPEX - Długość 1m",SUMIFS(Kosztorys!$F:$F,Kosztorys!$D:$D,$B117,Kosztorys!$I:$I,CONCATENATE("&lt;31.12.",BB$10,""))-SUMIFS(Kosztorys!$F:$F,Kosztorys!$D:$D,$B117,Kosztorys!$I:$I,CONCATENATE("&lt;31.12.",BA$10,"")),"x")</f>
        <v/>
      </c>
      <c r="BC117" s="41">
        <f>IF($C117="CAPEX - Długość 1m",SUMIFS(Kosztorys!$F:$F,Kosztorys!$D:$D,$B117,Kosztorys!$I:$I,CONCATENATE("&lt;31.12.",BC$10,""))-SUMIFS(Kosztorys!$F:$F,Kosztorys!$D:$D,$B117,Kosztorys!$I:$I,CONCATENATE("&lt;31.12.",BB$10,"")),"x")</f>
        <v/>
      </c>
      <c r="BD117" s="41">
        <f>IF(C117="CAPEX - Długość 1m",IF(SUM(AN117:BC117)=IF(ISERROR(VLOOKUP(B117,JB_tabela,MATCH(BD$9,JB_menu,0)-1,FALSE())),,VLOOKUP(B117,JB_tabela,MATCH(BD$9,JB_menu,0)-1,FALSE())),"OK","nie zgadza się liczba użytych JB"),"OK-ND")</f>
        <v/>
      </c>
      <c r="BH117" s="41">
        <f>IF($C117="OPEX - Koszt 1szt/rok",IF($M117="szt",SUMIFS(Kosztorys!$F:$F,Kosztorys!$D:$D,$B117,Kosztorys!$I:$I,CONCATENATE("&lt;01.01.",BH$10,""))+(SUMIFS(Kosztorys!$F:$F,Kosztorys!$D:$D,$B117,Kosztorys!$I:$I,CONCATENATE("&lt;=31.03.",BH$10,""))-SUMIFS(Kosztorys!$F:$F,Kosztorys!$D:$D,$B117,Kosztorys!$I:$I,CONCATENATE("&lt;=31.12.",BG$10,"")))*0.75+(SUMIFS(Kosztorys!$F:$F,Kosztorys!$D:$D,$B117,Kosztorys!$I:$I,CONCATENATE("&lt;=30.06.",BH$10,""))-SUMIFS(Kosztorys!$F:$F,Kosztorys!$D:$D,$B117,Kosztorys!$I:$I,CONCATENATE("&lt;=31.03.",BH$10,"")))*0.5+(SUMIFS(Kosztorys!$F:$F,Kosztorys!$D:$D,$B117,Kosztorys!$I:$I,CONCATENATE("&lt;=30.09.",BH$10,""))-SUMIFS(Kosztorys!$F:$F,Kosztorys!$D:$D,$B117,Kosztorys!$I:$I,CONCATENATE("&lt;=30.06.",BH$10,"")))*0.25,"nic"),0)</f>
        <v/>
      </c>
      <c r="BI117" s="41">
        <f>IF($C117="OPEX - Koszt 1szt/rok",IF($M117="szt",SUMIFS(Kosztorys!$F:$F,Kosztorys!$D:$D,$B117,Kosztorys!$I:$I,CONCATENATE("&lt;01.01.",BI$10,""))+(SUMIFS(Kosztorys!$F:$F,Kosztorys!$D:$D,$B117,Kosztorys!$I:$I,CONCATENATE("&lt;=31.03.",BI$10,""))-SUMIFS(Kosztorys!$F:$F,Kosztorys!$D:$D,$B117,Kosztorys!$I:$I,CONCATENATE("&lt;=31.12.",BH$10,"")))*0.75+(SUMIFS(Kosztorys!$F:$F,Kosztorys!$D:$D,$B117,Kosztorys!$I:$I,CONCATENATE("&lt;=30.06.",BI$10,""))-SUMIFS(Kosztorys!$F:$F,Kosztorys!$D:$D,$B117,Kosztorys!$I:$I,CONCATENATE("&lt;=31.03.",BI$10,"")))*0.5+(SUMIFS(Kosztorys!$F:$F,Kosztorys!$D:$D,$B117,Kosztorys!$I:$I,CONCATENATE("&lt;=30.09.",BI$10,""))-SUMIFS(Kosztorys!$F:$F,Kosztorys!$D:$D,$B117,Kosztorys!$I:$I,CONCATENATE("&lt;=30.06.",BI$10,"")))*0.25,"nic"),0)</f>
        <v/>
      </c>
      <c r="BJ117" s="41">
        <f>IF($C117="OPEX - Koszt 1szt/rok",IF($M117="szt",SUMIFS(Kosztorys!$F:$F,Kosztorys!$D:$D,$B117,Kosztorys!$I:$I,CONCATENATE("&lt;01.01.",BJ$10,""))+(SUMIFS(Kosztorys!$F:$F,Kosztorys!$D:$D,$B117,Kosztorys!$I:$I,CONCATENATE("&lt;=31.03.",BJ$10,""))-SUMIFS(Kosztorys!$F:$F,Kosztorys!$D:$D,$B117,Kosztorys!$I:$I,CONCATENATE("&lt;=31.12.",BI$10,"")))*0.75+(SUMIFS(Kosztorys!$F:$F,Kosztorys!$D:$D,$B117,Kosztorys!$I:$I,CONCATENATE("&lt;=30.06.",BJ$10,""))-SUMIFS(Kosztorys!$F:$F,Kosztorys!$D:$D,$B117,Kosztorys!$I:$I,CONCATENATE("&lt;=31.03.",BJ$10,"")))*0.5+(SUMIFS(Kosztorys!$F:$F,Kosztorys!$D:$D,$B117,Kosztorys!$I:$I,CONCATENATE("&lt;=30.09.",BJ$10,""))-SUMIFS(Kosztorys!$F:$F,Kosztorys!$D:$D,$B117,Kosztorys!$I:$I,CONCATENATE("&lt;=30.06.",BJ$10,"")))*0.25,"nic"),0)</f>
        <v/>
      </c>
      <c r="BK117" s="41">
        <f>IF($C117="OPEX - Koszt 1szt/rok",IF($M117="szt",SUMIFS(Kosztorys!$F:$F,Kosztorys!$D:$D,$B117,Kosztorys!$I:$I,CONCATENATE("&lt;01.01.",BK$10,""))+(SUMIFS(Kosztorys!$F:$F,Kosztorys!$D:$D,$B117,Kosztorys!$I:$I,CONCATENATE("&lt;=31.03.",BK$10,""))-SUMIFS(Kosztorys!$F:$F,Kosztorys!$D:$D,$B117,Kosztorys!$I:$I,CONCATENATE("&lt;=31.12.",BJ$10,"")))*0.75+(SUMIFS(Kosztorys!$F:$F,Kosztorys!$D:$D,$B117,Kosztorys!$I:$I,CONCATENATE("&lt;=30.06.",BK$10,""))-SUMIFS(Kosztorys!$F:$F,Kosztorys!$D:$D,$B117,Kosztorys!$I:$I,CONCATENATE("&lt;=31.03.",BK$10,"")))*0.5+(SUMIFS(Kosztorys!$F:$F,Kosztorys!$D:$D,$B117,Kosztorys!$I:$I,CONCATENATE("&lt;=30.09.",BK$10,""))-SUMIFS(Kosztorys!$F:$F,Kosztorys!$D:$D,$B117,Kosztorys!$I:$I,CONCATENATE("&lt;=30.06.",BK$10,"")))*0.25,"nic"),0)</f>
        <v/>
      </c>
      <c r="BL117" s="41">
        <f>IF($C117="OPEX - Koszt 1szt/rok",IF($M117="szt",SUMIFS(Kosztorys!$F:$F,Kosztorys!$D:$D,$B117,Kosztorys!$I:$I,CONCATENATE("&lt;01.01.",BL$10,""))+(SUMIFS(Kosztorys!$F:$F,Kosztorys!$D:$D,$B117,Kosztorys!$I:$I,CONCATENATE("&lt;=31.03.",BL$10,""))-SUMIFS(Kosztorys!$F:$F,Kosztorys!$D:$D,$B117,Kosztorys!$I:$I,CONCATENATE("&lt;=31.12.",BK$10,"")))*0.75+(SUMIFS(Kosztorys!$F:$F,Kosztorys!$D:$D,$B117,Kosztorys!$I:$I,CONCATENATE("&lt;=30.06.",BL$10,""))-SUMIFS(Kosztorys!$F:$F,Kosztorys!$D:$D,$B117,Kosztorys!$I:$I,CONCATENATE("&lt;=31.03.",BL$10,"")))*0.5+(SUMIFS(Kosztorys!$F:$F,Kosztorys!$D:$D,$B117,Kosztorys!$I:$I,CONCATENATE("&lt;=30.09.",BL$10,""))-SUMIFS(Kosztorys!$F:$F,Kosztorys!$D:$D,$B117,Kosztorys!$I:$I,CONCATENATE("&lt;=30.06.",BL$10,"")))*0.25,"nic"),0)</f>
        <v/>
      </c>
      <c r="BM117" s="41">
        <f>IF($C117="OPEX - Koszt 1szt/rok",IF($M117="szt",SUMIFS(Kosztorys!$F:$F,Kosztorys!$D:$D,$B117,Kosztorys!$I:$I,CONCATENATE("&lt;01.01.",BM$10,""))+(SUMIFS(Kosztorys!$F:$F,Kosztorys!$D:$D,$B117,Kosztorys!$I:$I,CONCATENATE("&lt;=31.03.",BM$10,""))-SUMIFS(Kosztorys!$F:$F,Kosztorys!$D:$D,$B117,Kosztorys!$I:$I,CONCATENATE("&lt;=31.12.",BL$10,"")))*0.75+(SUMIFS(Kosztorys!$F:$F,Kosztorys!$D:$D,$B117,Kosztorys!$I:$I,CONCATENATE("&lt;=30.06.",BM$10,""))-SUMIFS(Kosztorys!$F:$F,Kosztorys!$D:$D,$B117,Kosztorys!$I:$I,CONCATENATE("&lt;=31.03.",BM$10,"")))*0.5+(SUMIFS(Kosztorys!$F:$F,Kosztorys!$D:$D,$B117,Kosztorys!$I:$I,CONCATENATE("&lt;=30.09.",BM$10,""))-SUMIFS(Kosztorys!$F:$F,Kosztorys!$D:$D,$B117,Kosztorys!$I:$I,CONCATENATE("&lt;=30.06.",BM$10,"")))*0.25,"nic"),0)</f>
        <v/>
      </c>
      <c r="BN117" s="41">
        <f>IF($C117="OPEX - Koszt 1szt/rok",IF($M117="szt",SUMIFS(Kosztorys!$F:$F,Kosztorys!$D:$D,$B117,Kosztorys!$I:$I,CONCATENATE("&lt;01.01.",BN$10,""))+(SUMIFS(Kosztorys!$F:$F,Kosztorys!$D:$D,$B117,Kosztorys!$I:$I,CONCATENATE("&lt;=31.03.",BN$10,""))-SUMIFS(Kosztorys!$F:$F,Kosztorys!$D:$D,$B117,Kosztorys!$I:$I,CONCATENATE("&lt;=31.12.",BM$10,"")))*0.75+(SUMIFS(Kosztorys!$F:$F,Kosztorys!$D:$D,$B117,Kosztorys!$I:$I,CONCATENATE("&lt;=30.06.",BN$10,""))-SUMIFS(Kosztorys!$F:$F,Kosztorys!$D:$D,$B117,Kosztorys!$I:$I,CONCATENATE("&lt;=31.03.",BN$10,"")))*0.5+(SUMIFS(Kosztorys!$F:$F,Kosztorys!$D:$D,$B117,Kosztorys!$I:$I,CONCATENATE("&lt;=30.09.",BN$10,""))-SUMIFS(Kosztorys!$F:$F,Kosztorys!$D:$D,$B117,Kosztorys!$I:$I,CONCATENATE("&lt;=30.06.",BN$10,"")))*0.25,"nic"),0)</f>
        <v/>
      </c>
      <c r="BO117" s="41">
        <f>IF($C117="OPEX - Koszt 1szt/rok",IF($M117="szt",SUMIFS(Kosztorys!$F:$F,Kosztorys!$D:$D,$B117,Kosztorys!$I:$I,CONCATENATE("&lt;01.01.",BO$10,""))+(SUMIFS(Kosztorys!$F:$F,Kosztorys!$D:$D,$B117,Kosztorys!$I:$I,CONCATENATE("&lt;=31.03.",BO$10,""))-SUMIFS(Kosztorys!$F:$F,Kosztorys!$D:$D,$B117,Kosztorys!$I:$I,CONCATENATE("&lt;=31.12.",BN$10,"")))*0.75+(SUMIFS(Kosztorys!$F:$F,Kosztorys!$D:$D,$B117,Kosztorys!$I:$I,CONCATENATE("&lt;=30.06.",BO$10,""))-SUMIFS(Kosztorys!$F:$F,Kosztorys!$D:$D,$B117,Kosztorys!$I:$I,CONCATENATE("&lt;=31.03.",BO$10,"")))*0.5+(SUMIFS(Kosztorys!$F:$F,Kosztorys!$D:$D,$B117,Kosztorys!$I:$I,CONCATENATE("&lt;=30.09.",BO$10,""))-SUMIFS(Kosztorys!$F:$F,Kosztorys!$D:$D,$B117,Kosztorys!$I:$I,CONCATENATE("&lt;=30.06.",BO$10,"")))*0.25,"nic"),0)</f>
        <v/>
      </c>
      <c r="BP117" s="41">
        <f>IF($C117="OPEX - Koszt 1szt/rok",IF($M117="szt",SUMIFS(Kosztorys!$F:$F,Kosztorys!$D:$D,$B117,Kosztorys!$I:$I,CONCATENATE("&lt;01.01.",BP$10,""))+(SUMIFS(Kosztorys!$F:$F,Kosztorys!$D:$D,$B117,Kosztorys!$I:$I,CONCATENATE("&lt;=31.03.",BP$10,""))-SUMIFS(Kosztorys!$F:$F,Kosztorys!$D:$D,$B117,Kosztorys!$I:$I,CONCATENATE("&lt;=31.12.",BO$10,"")))*0.75+(SUMIFS(Kosztorys!$F:$F,Kosztorys!$D:$D,$B117,Kosztorys!$I:$I,CONCATENATE("&lt;=30.06.",BP$10,""))-SUMIFS(Kosztorys!$F:$F,Kosztorys!$D:$D,$B117,Kosztorys!$I:$I,CONCATENATE("&lt;=31.03.",BP$10,"")))*0.5+(SUMIFS(Kosztorys!$F:$F,Kosztorys!$D:$D,$B117,Kosztorys!$I:$I,CONCATENATE("&lt;=30.09.",BP$10,""))-SUMIFS(Kosztorys!$F:$F,Kosztorys!$D:$D,$B117,Kosztorys!$I:$I,CONCATENATE("&lt;=30.06.",BP$10,"")))*0.25,"nic"),0)</f>
        <v/>
      </c>
      <c r="BQ117" s="41">
        <f>IF($C117="OPEX - Koszt 1szt/rok",IF($M117="szt",SUMIFS(Kosztorys!$F:$F,Kosztorys!$D:$D,$B117,Kosztorys!$I:$I,CONCATENATE("&lt;01.01.",BQ$10,""))+(SUMIFS(Kosztorys!$F:$F,Kosztorys!$D:$D,$B117,Kosztorys!$I:$I,CONCATENATE("&lt;=31.03.",BQ$10,""))-SUMIFS(Kosztorys!$F:$F,Kosztorys!$D:$D,$B117,Kosztorys!$I:$I,CONCATENATE("&lt;=31.12.",BP$10,"")))*0.75+(SUMIFS(Kosztorys!$F:$F,Kosztorys!$D:$D,$B117,Kosztorys!$I:$I,CONCATENATE("&lt;=30.06.",BQ$10,""))-SUMIFS(Kosztorys!$F:$F,Kosztorys!$D:$D,$B117,Kosztorys!$I:$I,CONCATENATE("&lt;=31.03.",BQ$10,"")))*0.5+(SUMIFS(Kosztorys!$F:$F,Kosztorys!$D:$D,$B117,Kosztorys!$I:$I,CONCATENATE("&lt;=30.09.",BQ$10,""))-SUMIFS(Kosztorys!$F:$F,Kosztorys!$D:$D,$B117,Kosztorys!$I:$I,CONCATENATE("&lt;=30.06.",BQ$10,"")))*0.25,"nic"),0)</f>
        <v/>
      </c>
      <c r="BR117" s="41">
        <f>IF($C117="OPEX - Koszt 1szt/rok",IF($M117="szt",SUMIFS(Kosztorys!$F:$F,Kosztorys!$D:$D,$B117,Kosztorys!$I:$I,CONCATENATE("&lt;01.01.",BR$10,""))+(SUMIFS(Kosztorys!$F:$F,Kosztorys!$D:$D,$B117,Kosztorys!$I:$I,CONCATENATE("&lt;=31.03.",BR$10,""))-SUMIFS(Kosztorys!$F:$F,Kosztorys!$D:$D,$B117,Kosztorys!$I:$I,CONCATENATE("&lt;=31.12.",BQ$10,"")))*0.75+(SUMIFS(Kosztorys!$F:$F,Kosztorys!$D:$D,$B117,Kosztorys!$I:$I,CONCATENATE("&lt;=30.06.",BR$10,""))-SUMIFS(Kosztorys!$F:$F,Kosztorys!$D:$D,$B117,Kosztorys!$I:$I,CONCATENATE("&lt;=31.03.",BR$10,"")))*0.5+(SUMIFS(Kosztorys!$F:$F,Kosztorys!$D:$D,$B117,Kosztorys!$I:$I,CONCATENATE("&lt;=30.09.",BR$10,""))-SUMIFS(Kosztorys!$F:$F,Kosztorys!$D:$D,$B117,Kosztorys!$I:$I,CONCATENATE("&lt;=30.06.",BR$10,"")))*0.25,"nic"),0)</f>
        <v/>
      </c>
      <c r="BS117" s="41">
        <f>IF($C117="OPEX - Koszt 1szt/rok",IF($M117="szt",SUMIFS(Kosztorys!$F:$F,Kosztorys!$D:$D,$B117,Kosztorys!$I:$I,CONCATENATE("&lt;01.01.",BS$10,""))+(SUMIFS(Kosztorys!$F:$F,Kosztorys!$D:$D,$B117,Kosztorys!$I:$I,CONCATENATE("&lt;=31.03.",BS$10,""))-SUMIFS(Kosztorys!$F:$F,Kosztorys!$D:$D,$B117,Kosztorys!$I:$I,CONCATENATE("&lt;=31.12.",BR$10,"")))*0.75+(SUMIFS(Kosztorys!$F:$F,Kosztorys!$D:$D,$B117,Kosztorys!$I:$I,CONCATENATE("&lt;=30.06.",BS$10,""))-SUMIFS(Kosztorys!$F:$F,Kosztorys!$D:$D,$B117,Kosztorys!$I:$I,CONCATENATE("&lt;=31.03.",BS$10,"")))*0.5+(SUMIFS(Kosztorys!$F:$F,Kosztorys!$D:$D,$B117,Kosztorys!$I:$I,CONCATENATE("&lt;=30.09.",BS$10,""))-SUMIFS(Kosztorys!$F:$F,Kosztorys!$D:$D,$B117,Kosztorys!$I:$I,CONCATENATE("&lt;=30.06.",BS$10,"")))*0.25,"nic"),0)</f>
        <v/>
      </c>
      <c r="BT117" s="41">
        <f>IF($C117="OPEX - Koszt 1szt/rok",IF($M117="szt",SUMIFS(Kosztorys!$F:$F,Kosztorys!$D:$D,$B117,Kosztorys!$I:$I,CONCATENATE("&lt;01.01.",BT$10,""))+(SUMIFS(Kosztorys!$F:$F,Kosztorys!$D:$D,$B117,Kosztorys!$I:$I,CONCATENATE("&lt;=31.03.",BT$10,""))-SUMIFS(Kosztorys!$F:$F,Kosztorys!$D:$D,$B117,Kosztorys!$I:$I,CONCATENATE("&lt;=31.12.",BS$10,"")))*0.75+(SUMIFS(Kosztorys!$F:$F,Kosztorys!$D:$D,$B117,Kosztorys!$I:$I,CONCATENATE("&lt;=30.06.",BT$10,""))-SUMIFS(Kosztorys!$F:$F,Kosztorys!$D:$D,$B117,Kosztorys!$I:$I,CONCATENATE("&lt;=31.03.",BT$10,"")))*0.5+(SUMIFS(Kosztorys!$F:$F,Kosztorys!$D:$D,$B117,Kosztorys!$I:$I,CONCATENATE("&lt;=30.09.",BT$10,""))-SUMIFS(Kosztorys!$F:$F,Kosztorys!$D:$D,$B117,Kosztorys!$I:$I,CONCATENATE("&lt;=30.06.",BT$10,"")))*0.25,"nic"),0)</f>
        <v/>
      </c>
      <c r="BU117" s="41">
        <f>IF($C117="OPEX - Koszt 1szt/rok",IF($M117="szt",SUMIFS(Kosztorys!$F:$F,Kosztorys!$D:$D,$B117,Kosztorys!$I:$I,CONCATENATE("&lt;01.01.",BU$10,""))+(SUMIFS(Kosztorys!$F:$F,Kosztorys!$D:$D,$B117,Kosztorys!$I:$I,CONCATENATE("&lt;=31.03.",BU$10,""))-SUMIFS(Kosztorys!$F:$F,Kosztorys!$D:$D,$B117,Kosztorys!$I:$I,CONCATENATE("&lt;=31.12.",BT$10,"")))*0.75+(SUMIFS(Kosztorys!$F:$F,Kosztorys!$D:$D,$B117,Kosztorys!$I:$I,CONCATENATE("&lt;=30.06.",BU$10,""))-SUMIFS(Kosztorys!$F:$F,Kosztorys!$D:$D,$B117,Kosztorys!$I:$I,CONCATENATE("&lt;=31.03.",BU$10,"")))*0.5+(SUMIFS(Kosztorys!$F:$F,Kosztorys!$D:$D,$B117,Kosztorys!$I:$I,CONCATENATE("&lt;=30.09.",BU$10,""))-SUMIFS(Kosztorys!$F:$F,Kosztorys!$D:$D,$B117,Kosztorys!$I:$I,CONCATENATE("&lt;=30.06.",BU$10,"")))*0.25,"nic"),0)</f>
        <v/>
      </c>
      <c r="BV117" s="41">
        <f>IF($C117="OPEX - Koszt 1szt/rok",IF($M117="szt",SUMIFS(Kosztorys!$F:$F,Kosztorys!$D:$D,$B117,Kosztorys!$I:$I,CONCATENATE("&lt;01.01.",BV$10,""))+(SUMIFS(Kosztorys!$F:$F,Kosztorys!$D:$D,$B117,Kosztorys!$I:$I,CONCATENATE("&lt;=31.03.",BV$10,""))-SUMIFS(Kosztorys!$F:$F,Kosztorys!$D:$D,$B117,Kosztorys!$I:$I,CONCATENATE("&lt;=31.12.",BU$10,"")))*0.75+(SUMIFS(Kosztorys!$F:$F,Kosztorys!$D:$D,$B117,Kosztorys!$I:$I,CONCATENATE("&lt;=30.06.",BV$10,""))-SUMIFS(Kosztorys!$F:$F,Kosztorys!$D:$D,$B117,Kosztorys!$I:$I,CONCATENATE("&lt;=31.03.",BV$10,"")))*0.5+(SUMIFS(Kosztorys!$F:$F,Kosztorys!$D:$D,$B117,Kosztorys!$I:$I,CONCATENATE("&lt;=30.09.",BV$10,""))-SUMIFS(Kosztorys!$F:$F,Kosztorys!$D:$D,$B117,Kosztorys!$I:$I,CONCATENATE("&lt;=30.06.",BV$10,"")))*0.25,"nic"),0)</f>
        <v/>
      </c>
      <c r="BW117" s="41">
        <f>IF($C117="OPEX - Koszt 1szt/rok",IF($M117="szt",SUMIFS(Kosztorys!$F:$F,Kosztorys!$D:$D,$B117,Kosztorys!$I:$I,CONCATENATE("&lt;01.01.",BW$10,""))+(SUMIFS(Kosztorys!$F:$F,Kosztorys!$D:$D,$B117,Kosztorys!$I:$I,CONCATENATE("&lt;=31.03.",BW$10,""))-SUMIFS(Kosztorys!$F:$F,Kosztorys!$D:$D,$B117,Kosztorys!$I:$I,CONCATENATE("&lt;=31.12.",BV$10,"")))*0.75+(SUMIFS(Kosztorys!$F:$F,Kosztorys!$D:$D,$B117,Kosztorys!$I:$I,CONCATENATE("&lt;=30.06.",BW$10,""))-SUMIFS(Kosztorys!$F:$F,Kosztorys!$D:$D,$B117,Kosztorys!$I:$I,CONCATENATE("&lt;=31.03.",BW$10,"")))*0.5+(SUMIFS(Kosztorys!$F:$F,Kosztorys!$D:$D,$B117,Kosztorys!$I:$I,CONCATENATE("&lt;=30.09.",BW$10,""))-SUMIFS(Kosztorys!$F:$F,Kosztorys!$D:$D,$B117,Kosztorys!$I:$I,CONCATENATE("&lt;=30.06.",BW$10,"")))*0.25,"nic"),0)</f>
        <v/>
      </c>
      <c r="BX117" s="41">
        <f>IF(C117="OPEX - Koszt 1szt/rok",IF(MAX(BH117:BW117)=IF(ISERROR(VLOOKUP(B117,JB_tabela,MATCH(BX$9,JB_menu,0)-1,FALSE())),,VLOOKUP(B117,JB_tabela,MATCH(BX$9,JB_menu,0)-1,FALSE())),"OK","nie zgadza się liczba użytych JB"),"OK-ND")</f>
        <v/>
      </c>
      <c r="CB117" s="41">
        <f>IF($C117="OPEX - Długość 1m koszt/rok",IF($M117="m",SUMIFS(Kosztorys!$F:$F,Kosztorys!$D:$D,$B117,Kosztorys!$I:$I,CONCATENATE("&lt;01.01.",CB$10,""))+(SUMIFS(Kosztorys!$F:$F,Kosztorys!$D:$D,$B117,Kosztorys!$I:$I,CONCATENATE("&lt;=31.03.",CB$10,""))-SUMIFS(Kosztorys!$F:$F,Kosztorys!$D:$D,$B117,Kosztorys!$I:$I,CONCATENATE("&lt;=31.12.",CA$10,"")))*0.75+(SUMIFS(Kosztorys!$F:$F,Kosztorys!$D:$D,$B117,Kosztorys!$I:$I,CONCATENATE("&lt;=30.06.",CB$10,""))-SUMIFS(Kosztorys!$F:$F,Kosztorys!$D:$D,$B117,Kosztorys!$I:$I,CONCATENATE("&lt;=31.03.",CB$10,"")))*0.5+(SUMIFS(Kosztorys!$F:$F,Kosztorys!$D:$D,$B117,Kosztorys!$I:$I,CONCATENATE("&lt;=30.09.",CB$10,""))-SUMIFS(Kosztorys!$F:$F,Kosztorys!$D:$D,$B117,Kosztorys!$I:$I,CONCATENATE("&lt;=30.06.",CB$10,"")))*0.25,"nic"),0)</f>
        <v/>
      </c>
      <c r="CC117" s="41">
        <f>IF($C117="OPEX - Długość 1m koszt/rok",IF($M117="m",SUMIFS(Kosztorys!$F:$F,Kosztorys!$D:$D,$B117,Kosztorys!$I:$I,CONCATENATE("&lt;01.01.",CC$10,""))+(SUMIFS(Kosztorys!$F:$F,Kosztorys!$D:$D,$B117,Kosztorys!$I:$I,CONCATENATE("&lt;=31.03.",CC$10,""))-SUMIFS(Kosztorys!$F:$F,Kosztorys!$D:$D,$B117,Kosztorys!$I:$I,CONCATENATE("&lt;=31.12.",CB$10,"")))*0.75+(SUMIFS(Kosztorys!$F:$F,Kosztorys!$D:$D,$B117,Kosztorys!$I:$I,CONCATENATE("&lt;=30.06.",CC$10,""))-SUMIFS(Kosztorys!$F:$F,Kosztorys!$D:$D,$B117,Kosztorys!$I:$I,CONCATENATE("&lt;=31.03.",CC$10,"")))*0.5+(SUMIFS(Kosztorys!$F:$F,Kosztorys!$D:$D,$B117,Kosztorys!$I:$I,CONCATENATE("&lt;=30.09.",CC$10,""))-SUMIFS(Kosztorys!$F:$F,Kosztorys!$D:$D,$B117,Kosztorys!$I:$I,CONCATENATE("&lt;=30.06.",CC$10,"")))*0.25,"nic"),0)</f>
        <v/>
      </c>
      <c r="CD117" s="41">
        <f>IF($C117="OPEX - Długość 1m koszt/rok",IF($M117="m",SUMIFS(Kosztorys!$F:$F,Kosztorys!$D:$D,$B117,Kosztorys!$I:$I,CONCATENATE("&lt;01.01.",CD$10,""))+(SUMIFS(Kosztorys!$F:$F,Kosztorys!$D:$D,$B117,Kosztorys!$I:$I,CONCATENATE("&lt;=31.03.",CD$10,""))-SUMIFS(Kosztorys!$F:$F,Kosztorys!$D:$D,$B117,Kosztorys!$I:$I,CONCATENATE("&lt;=31.12.",CC$10,"")))*0.75+(SUMIFS(Kosztorys!$F:$F,Kosztorys!$D:$D,$B117,Kosztorys!$I:$I,CONCATENATE("&lt;=30.06.",CD$10,""))-SUMIFS(Kosztorys!$F:$F,Kosztorys!$D:$D,$B117,Kosztorys!$I:$I,CONCATENATE("&lt;=31.03.",CD$10,"")))*0.5+(SUMIFS(Kosztorys!$F:$F,Kosztorys!$D:$D,$B117,Kosztorys!$I:$I,CONCATENATE("&lt;=30.09.",CD$10,""))-SUMIFS(Kosztorys!$F:$F,Kosztorys!$D:$D,$B117,Kosztorys!$I:$I,CONCATENATE("&lt;=30.06.",CD$10,"")))*0.25,"nic"),0)</f>
        <v/>
      </c>
      <c r="CE117" s="41">
        <f>IF($C117="OPEX - Długość 1m koszt/rok",IF($M117="m",SUMIFS(Kosztorys!$F:$F,Kosztorys!$D:$D,$B117,Kosztorys!$I:$I,CONCATENATE("&lt;01.01.",CE$10,""))+(SUMIFS(Kosztorys!$F:$F,Kosztorys!$D:$D,$B117,Kosztorys!$I:$I,CONCATENATE("&lt;=31.03.",CE$10,""))-SUMIFS(Kosztorys!$F:$F,Kosztorys!$D:$D,$B117,Kosztorys!$I:$I,CONCATENATE("&lt;=31.12.",CD$10,"")))*0.75+(SUMIFS(Kosztorys!$F:$F,Kosztorys!$D:$D,$B117,Kosztorys!$I:$I,CONCATENATE("&lt;=30.06.",CE$10,""))-SUMIFS(Kosztorys!$F:$F,Kosztorys!$D:$D,$B117,Kosztorys!$I:$I,CONCATENATE("&lt;=31.03.",CE$10,"")))*0.5+(SUMIFS(Kosztorys!$F:$F,Kosztorys!$D:$D,$B117,Kosztorys!$I:$I,CONCATENATE("&lt;=30.09.",CE$10,""))-SUMIFS(Kosztorys!$F:$F,Kosztorys!$D:$D,$B117,Kosztorys!$I:$I,CONCATENATE("&lt;=30.06.",CE$10,"")))*0.25,"nic"),0)</f>
        <v/>
      </c>
      <c r="CF117" s="41">
        <f>IF($C117="OPEX - Długość 1m koszt/rok",IF($M117="m",SUMIFS(Kosztorys!$F:$F,Kosztorys!$D:$D,$B117,Kosztorys!$I:$I,CONCATENATE("&lt;01.01.",CF$10,""))+(SUMIFS(Kosztorys!$F:$F,Kosztorys!$D:$D,$B117,Kosztorys!$I:$I,CONCATENATE("&lt;=31.03.",CF$10,""))-SUMIFS(Kosztorys!$F:$F,Kosztorys!$D:$D,$B117,Kosztorys!$I:$I,CONCATENATE("&lt;=31.12.",CE$10,"")))*0.75+(SUMIFS(Kosztorys!$F:$F,Kosztorys!$D:$D,$B117,Kosztorys!$I:$I,CONCATENATE("&lt;=30.06.",CF$10,""))-SUMIFS(Kosztorys!$F:$F,Kosztorys!$D:$D,$B117,Kosztorys!$I:$I,CONCATENATE("&lt;=31.03.",CF$10,"")))*0.5+(SUMIFS(Kosztorys!$F:$F,Kosztorys!$D:$D,$B117,Kosztorys!$I:$I,CONCATENATE("&lt;=30.09.",CF$10,""))-SUMIFS(Kosztorys!$F:$F,Kosztorys!$D:$D,$B117,Kosztorys!$I:$I,CONCATENATE("&lt;=30.06.",CF$10,"")))*0.25,"nic"),0)</f>
        <v/>
      </c>
      <c r="CG117" s="41">
        <f>IF($C117="OPEX - Długość 1m koszt/rok",IF($M117="m",SUMIFS(Kosztorys!$F:$F,Kosztorys!$D:$D,$B117,Kosztorys!$I:$I,CONCATENATE("&lt;01.01.",CG$10,""))+(SUMIFS(Kosztorys!$F:$F,Kosztorys!$D:$D,$B117,Kosztorys!$I:$I,CONCATENATE("&lt;=31.03.",CG$10,""))-SUMIFS(Kosztorys!$F:$F,Kosztorys!$D:$D,$B117,Kosztorys!$I:$I,CONCATENATE("&lt;=31.12.",CF$10,"")))*0.75+(SUMIFS(Kosztorys!$F:$F,Kosztorys!$D:$D,$B117,Kosztorys!$I:$I,CONCATENATE("&lt;=30.06.",CG$10,""))-SUMIFS(Kosztorys!$F:$F,Kosztorys!$D:$D,$B117,Kosztorys!$I:$I,CONCATENATE("&lt;=31.03.",CG$10,"")))*0.5+(SUMIFS(Kosztorys!$F:$F,Kosztorys!$D:$D,$B117,Kosztorys!$I:$I,CONCATENATE("&lt;=30.09.",CG$10,""))-SUMIFS(Kosztorys!$F:$F,Kosztorys!$D:$D,$B117,Kosztorys!$I:$I,CONCATENATE("&lt;=30.06.",CG$10,"")))*0.25,"nic"),0)</f>
        <v/>
      </c>
      <c r="CH117" s="41">
        <f>IF($C117="OPEX - Długość 1m koszt/rok",IF($M117="m",SUMIFS(Kosztorys!$F:$F,Kosztorys!$D:$D,$B117,Kosztorys!$I:$I,CONCATENATE("&lt;01.01.",CH$10,""))+(SUMIFS(Kosztorys!$F:$F,Kosztorys!$D:$D,$B117,Kosztorys!$I:$I,CONCATENATE("&lt;=31.03.",CH$10,""))-SUMIFS(Kosztorys!$F:$F,Kosztorys!$D:$D,$B117,Kosztorys!$I:$I,CONCATENATE("&lt;=31.12.",CG$10,"")))*0.75+(SUMIFS(Kosztorys!$F:$F,Kosztorys!$D:$D,$B117,Kosztorys!$I:$I,CONCATENATE("&lt;=30.06.",CH$10,""))-SUMIFS(Kosztorys!$F:$F,Kosztorys!$D:$D,$B117,Kosztorys!$I:$I,CONCATENATE("&lt;=31.03.",CH$10,"")))*0.5+(SUMIFS(Kosztorys!$F:$F,Kosztorys!$D:$D,$B117,Kosztorys!$I:$I,CONCATENATE("&lt;=30.09.",CH$10,""))-SUMIFS(Kosztorys!$F:$F,Kosztorys!$D:$D,$B117,Kosztorys!$I:$I,CONCATENATE("&lt;=30.06.",CH$10,"")))*0.25,"nic"),0)</f>
        <v/>
      </c>
      <c r="CI117" s="41">
        <f>IF($C117="OPEX - Długość 1m koszt/rok",IF($M117="m",SUMIFS(Kosztorys!$F:$F,Kosztorys!$D:$D,$B117,Kosztorys!$I:$I,CONCATENATE("&lt;01.01.",CI$10,""))+(SUMIFS(Kosztorys!$F:$F,Kosztorys!$D:$D,$B117,Kosztorys!$I:$I,CONCATENATE("&lt;=31.03.",CI$10,""))-SUMIFS(Kosztorys!$F:$F,Kosztorys!$D:$D,$B117,Kosztorys!$I:$I,CONCATENATE("&lt;=31.12.",CH$10,"")))*0.75+(SUMIFS(Kosztorys!$F:$F,Kosztorys!$D:$D,$B117,Kosztorys!$I:$I,CONCATENATE("&lt;=30.06.",CI$10,""))-SUMIFS(Kosztorys!$F:$F,Kosztorys!$D:$D,$B117,Kosztorys!$I:$I,CONCATENATE("&lt;=31.03.",CI$10,"")))*0.5+(SUMIFS(Kosztorys!$F:$F,Kosztorys!$D:$D,$B117,Kosztorys!$I:$I,CONCATENATE("&lt;=30.09.",CI$10,""))-SUMIFS(Kosztorys!$F:$F,Kosztorys!$D:$D,$B117,Kosztorys!$I:$I,CONCATENATE("&lt;=30.06.",CI$10,"")))*0.25,"nic"),0)</f>
        <v/>
      </c>
      <c r="CJ117" s="41">
        <f>IF($C117="OPEX - Długość 1m koszt/rok",IF($M117="m",SUMIFS(Kosztorys!$F:$F,Kosztorys!$D:$D,$B117,Kosztorys!$I:$I,CONCATENATE("&lt;01.01.",CJ$10,""))+(SUMIFS(Kosztorys!$F:$F,Kosztorys!$D:$D,$B117,Kosztorys!$I:$I,CONCATENATE("&lt;=31.03.",CJ$10,""))-SUMIFS(Kosztorys!$F:$F,Kosztorys!$D:$D,$B117,Kosztorys!$I:$I,CONCATENATE("&lt;=31.12.",CI$10,"")))*0.75+(SUMIFS(Kosztorys!$F:$F,Kosztorys!$D:$D,$B117,Kosztorys!$I:$I,CONCATENATE("&lt;=30.06.",CJ$10,""))-SUMIFS(Kosztorys!$F:$F,Kosztorys!$D:$D,$B117,Kosztorys!$I:$I,CONCATENATE("&lt;=31.03.",CJ$10,"")))*0.5+(SUMIFS(Kosztorys!$F:$F,Kosztorys!$D:$D,$B117,Kosztorys!$I:$I,CONCATENATE("&lt;=30.09.",CJ$10,""))-SUMIFS(Kosztorys!$F:$F,Kosztorys!$D:$D,$B117,Kosztorys!$I:$I,CONCATENATE("&lt;=30.06.",CJ$10,"")))*0.25,"nic"),0)</f>
        <v/>
      </c>
      <c r="CK117" s="41">
        <f>IF($C117="OPEX - Długość 1m koszt/rok",IF($M117="m",SUMIFS(Kosztorys!$F:$F,Kosztorys!$D:$D,$B117,Kosztorys!$I:$I,CONCATENATE("&lt;01.01.",CK$10,""))+(SUMIFS(Kosztorys!$F:$F,Kosztorys!$D:$D,$B117,Kosztorys!$I:$I,CONCATENATE("&lt;=31.03.",CK$10,""))-SUMIFS(Kosztorys!$F:$F,Kosztorys!$D:$D,$B117,Kosztorys!$I:$I,CONCATENATE("&lt;=31.12.",CJ$10,"")))*0.75+(SUMIFS(Kosztorys!$F:$F,Kosztorys!$D:$D,$B117,Kosztorys!$I:$I,CONCATENATE("&lt;=30.06.",CK$10,""))-SUMIFS(Kosztorys!$F:$F,Kosztorys!$D:$D,$B117,Kosztorys!$I:$I,CONCATENATE("&lt;=31.03.",CK$10,"")))*0.5+(SUMIFS(Kosztorys!$F:$F,Kosztorys!$D:$D,$B117,Kosztorys!$I:$I,CONCATENATE("&lt;=30.09.",CK$10,""))-SUMIFS(Kosztorys!$F:$F,Kosztorys!$D:$D,$B117,Kosztorys!$I:$I,CONCATENATE("&lt;=30.06.",CK$10,"")))*0.25,"nic"),0)</f>
        <v/>
      </c>
      <c r="CL117" s="41">
        <f>IF($C117="OPEX - Długość 1m koszt/rok",IF($M117="m",SUMIFS(Kosztorys!$F:$F,Kosztorys!$D:$D,$B117,Kosztorys!$I:$I,CONCATENATE("&lt;01.01.",CL$10,""))+(SUMIFS(Kosztorys!$F:$F,Kosztorys!$D:$D,$B117,Kosztorys!$I:$I,CONCATENATE("&lt;=31.03.",CL$10,""))-SUMIFS(Kosztorys!$F:$F,Kosztorys!$D:$D,$B117,Kosztorys!$I:$I,CONCATENATE("&lt;=31.12.",CK$10,"")))*0.75+(SUMIFS(Kosztorys!$F:$F,Kosztorys!$D:$D,$B117,Kosztorys!$I:$I,CONCATENATE("&lt;=30.06.",CL$10,""))-SUMIFS(Kosztorys!$F:$F,Kosztorys!$D:$D,$B117,Kosztorys!$I:$I,CONCATENATE("&lt;=31.03.",CL$10,"")))*0.5+(SUMIFS(Kosztorys!$F:$F,Kosztorys!$D:$D,$B117,Kosztorys!$I:$I,CONCATENATE("&lt;=30.09.",CL$10,""))-SUMIFS(Kosztorys!$F:$F,Kosztorys!$D:$D,$B117,Kosztorys!$I:$I,CONCATENATE("&lt;=30.06.",CL$10,"")))*0.25,"nic"),0)</f>
        <v/>
      </c>
      <c r="CM117" s="41">
        <f>IF($C117="OPEX - Długość 1m koszt/rok",IF($M117="m",SUMIFS(Kosztorys!$F:$F,Kosztorys!$D:$D,$B117,Kosztorys!$I:$I,CONCATENATE("&lt;01.01.",CM$10,""))+(SUMIFS(Kosztorys!$F:$F,Kosztorys!$D:$D,$B117,Kosztorys!$I:$I,CONCATENATE("&lt;=31.03.",CM$10,""))-SUMIFS(Kosztorys!$F:$F,Kosztorys!$D:$D,$B117,Kosztorys!$I:$I,CONCATENATE("&lt;=31.12.",CL$10,"")))*0.75+(SUMIFS(Kosztorys!$F:$F,Kosztorys!$D:$D,$B117,Kosztorys!$I:$I,CONCATENATE("&lt;=30.06.",CM$10,""))-SUMIFS(Kosztorys!$F:$F,Kosztorys!$D:$D,$B117,Kosztorys!$I:$I,CONCATENATE("&lt;=31.03.",CM$10,"")))*0.5+(SUMIFS(Kosztorys!$F:$F,Kosztorys!$D:$D,$B117,Kosztorys!$I:$I,CONCATENATE("&lt;=30.09.",CM$10,""))-SUMIFS(Kosztorys!$F:$F,Kosztorys!$D:$D,$B117,Kosztorys!$I:$I,CONCATENATE("&lt;=30.06.",CM$10,"")))*0.25,"nic"),0)</f>
        <v/>
      </c>
      <c r="CN117" s="41">
        <f>IF($C117="OPEX - Długość 1m koszt/rok",IF($M117="m",SUMIFS(Kosztorys!$F:$F,Kosztorys!$D:$D,$B117,Kosztorys!$I:$I,CONCATENATE("&lt;01.01.",CN$10,""))+(SUMIFS(Kosztorys!$F:$F,Kosztorys!$D:$D,$B117,Kosztorys!$I:$I,CONCATENATE("&lt;=31.03.",CN$10,""))-SUMIFS(Kosztorys!$F:$F,Kosztorys!$D:$D,$B117,Kosztorys!$I:$I,CONCATENATE("&lt;=31.12.",CM$10,"")))*0.75+(SUMIFS(Kosztorys!$F:$F,Kosztorys!$D:$D,$B117,Kosztorys!$I:$I,CONCATENATE("&lt;=30.06.",CN$10,""))-SUMIFS(Kosztorys!$F:$F,Kosztorys!$D:$D,$B117,Kosztorys!$I:$I,CONCATENATE("&lt;=31.03.",CN$10,"")))*0.5+(SUMIFS(Kosztorys!$F:$F,Kosztorys!$D:$D,$B117,Kosztorys!$I:$I,CONCATENATE("&lt;=30.09.",CN$10,""))-SUMIFS(Kosztorys!$F:$F,Kosztorys!$D:$D,$B117,Kosztorys!$I:$I,CONCATENATE("&lt;=30.06.",CN$10,"")))*0.25,"nic"),0)</f>
        <v/>
      </c>
      <c r="CO117" s="41">
        <f>IF($C117="OPEX - Długość 1m koszt/rok",IF($M117="m",SUMIFS(Kosztorys!$F:$F,Kosztorys!$D:$D,$B117,Kosztorys!$I:$I,CONCATENATE("&lt;01.01.",CO$10,""))+(SUMIFS(Kosztorys!$F:$F,Kosztorys!$D:$D,$B117,Kosztorys!$I:$I,CONCATENATE("&lt;=31.03.",CO$10,""))-SUMIFS(Kosztorys!$F:$F,Kosztorys!$D:$D,$B117,Kosztorys!$I:$I,CONCATENATE("&lt;=31.12.",CN$10,"")))*0.75+(SUMIFS(Kosztorys!$F:$F,Kosztorys!$D:$D,$B117,Kosztorys!$I:$I,CONCATENATE("&lt;=30.06.",CO$10,""))-SUMIFS(Kosztorys!$F:$F,Kosztorys!$D:$D,$B117,Kosztorys!$I:$I,CONCATENATE("&lt;=31.03.",CO$10,"")))*0.5+(SUMIFS(Kosztorys!$F:$F,Kosztorys!$D:$D,$B117,Kosztorys!$I:$I,CONCATENATE("&lt;=30.09.",CO$10,""))-SUMIFS(Kosztorys!$F:$F,Kosztorys!$D:$D,$B117,Kosztorys!$I:$I,CONCATENATE("&lt;=30.06.",CO$10,"")))*0.25,"nic"),0)</f>
        <v/>
      </c>
      <c r="CP117" s="41">
        <f>IF($C117="OPEX - Długość 1m koszt/rok",IF($M117="m",SUMIFS(Kosztorys!$F:$F,Kosztorys!$D:$D,$B117,Kosztorys!$I:$I,CONCATENATE("&lt;01.01.",CP$10,""))+(SUMIFS(Kosztorys!$F:$F,Kosztorys!$D:$D,$B117,Kosztorys!$I:$I,CONCATENATE("&lt;=31.03.",CP$10,""))-SUMIFS(Kosztorys!$F:$F,Kosztorys!$D:$D,$B117,Kosztorys!$I:$I,CONCATENATE("&lt;=31.12.",CO$10,"")))*0.75+(SUMIFS(Kosztorys!$F:$F,Kosztorys!$D:$D,$B117,Kosztorys!$I:$I,CONCATENATE("&lt;=30.06.",CP$10,""))-SUMIFS(Kosztorys!$F:$F,Kosztorys!$D:$D,$B117,Kosztorys!$I:$I,CONCATENATE("&lt;=31.03.",CP$10,"")))*0.5+(SUMIFS(Kosztorys!$F:$F,Kosztorys!$D:$D,$B117,Kosztorys!$I:$I,CONCATENATE("&lt;=30.09.",CP$10,""))-SUMIFS(Kosztorys!$F:$F,Kosztorys!$D:$D,$B117,Kosztorys!$I:$I,CONCATENATE("&lt;=30.06.",CP$10,"")))*0.25,"nic"),0)</f>
        <v/>
      </c>
      <c r="CQ117" s="41">
        <f>IF($C117="OPEX - Długość 1m koszt/rok",IF($M117="m",SUMIFS(Kosztorys!$F:$F,Kosztorys!$D:$D,$B117,Kosztorys!$I:$I,CONCATENATE("&lt;01.01.",CQ$10,""))+(SUMIFS(Kosztorys!$F:$F,Kosztorys!$D:$D,$B117,Kosztorys!$I:$I,CONCATENATE("&lt;=31.03.",CQ$10,""))-SUMIFS(Kosztorys!$F:$F,Kosztorys!$D:$D,$B117,Kosztorys!$I:$I,CONCATENATE("&lt;=31.12.",CP$10,"")))*0.75+(SUMIFS(Kosztorys!$F:$F,Kosztorys!$D:$D,$B117,Kosztorys!$I:$I,CONCATENATE("&lt;=30.06.",CQ$10,""))-SUMIFS(Kosztorys!$F:$F,Kosztorys!$D:$D,$B117,Kosztorys!$I:$I,CONCATENATE("&lt;=31.03.",CQ$10,"")))*0.5+(SUMIFS(Kosztorys!$F:$F,Kosztorys!$D:$D,$B117,Kosztorys!$I:$I,CONCATENATE("&lt;=30.09.",CQ$10,""))-SUMIFS(Kosztorys!$F:$F,Kosztorys!$D:$D,$B117,Kosztorys!$I:$I,CONCATENATE("&lt;=30.06.",CQ$10,"")))*0.25,"nic"),0)</f>
        <v/>
      </c>
      <c r="CR117" s="41">
        <f>IF(C117="OPEX - Długość 1m koszt/rok",IF(MAX(CB117:CQ117)=IF(ISERROR(VLOOKUP(B117,JB_tabela,MATCH(CR$9,JB_menu,0)-1,FALSE())),,VLOOKUP(B117,JB_tabela,MATCH(CR$9,JB_menu,0)-1,FALSE())),"OK","nie zgadza się liczba użytych JB"),"OK-ND")</f>
        <v/>
      </c>
      <c r="CS117" s="41">
        <f>IFERROR(VLOOKUP($C117,$CY$2:$CZ$7,2,FALSE()),"ERROR")</f>
        <v/>
      </c>
      <c r="CV117" s="41">
        <f>$Q117</f>
        <v/>
      </c>
      <c r="CW117" s="41">
        <f>$R117</f>
        <v/>
      </c>
      <c r="CX117" s="41">
        <f>$S117</f>
        <v/>
      </c>
      <c r="CY117" s="41">
        <f>ROUND(IF(LEFT($C117,4)="CAPE",ROUND($E117*$H117,2)*OFFSET(T117,0,$CS117),0),2)</f>
        <v/>
      </c>
      <c r="CZ117" s="41">
        <f>ROUND(IF(LEFT($C117,4)="CAPE",ROUND($E117*$H117,2)*OFFSET(U117,0,$CS117),0),2)</f>
        <v/>
      </c>
      <c r="DA117" s="41">
        <f>ROUND(IF(LEFT($C117,4)="CAPE",ROUND($E117*$H117,2)*OFFSET(V117,0,$CS117),0),2)</f>
        <v/>
      </c>
      <c r="DB117" s="41">
        <f>ROUND(IF(LEFT($C117,4)="CAPE",ROUND($E117*$H117,2)*OFFSET(W117,0,$CS117),0),2)</f>
        <v/>
      </c>
      <c r="DC117" s="41">
        <f>ROUND(IF(LEFT($C117,4)="CAPE",ROUND($E117*$H117,2)*OFFSET(X117,0,$CS117),0),2)</f>
        <v/>
      </c>
      <c r="DD117" s="41">
        <f>ROUND(IF(LEFT($C117,4)="CAPE",ROUND($E117*$H117,2)*OFFSET(Y117,0,$CS117),0),2)</f>
        <v/>
      </c>
      <c r="DE117" s="41">
        <f>ROUND(IF(LEFT($C117,4)="CAPE",ROUND($E117*$H117,2)*OFFSET(Z117,0,$CS117),0),2)</f>
        <v/>
      </c>
      <c r="DF117" s="41">
        <f>ROUND(IF(LEFT($C117,4)="CAPE",ROUND($E117*$H117,2)*OFFSET(AA117,0,$CS117),0),2)</f>
        <v/>
      </c>
      <c r="DG117" s="41">
        <f>ROUND(IF(LEFT($C117,4)="CAPE",ROUND($E117*$H117,2)*OFFSET(AB117,0,$CS117),0),2)</f>
        <v/>
      </c>
      <c r="DH117" s="41">
        <f>ROUND(IF(LEFT($C117,4)="CAPE",ROUND($E117*$H117,2)*OFFSET(AC117,0,$CS117),0),2)</f>
        <v/>
      </c>
      <c r="DI117" s="41">
        <f>ROUND(IF(LEFT($C117,4)="CAPE",ROUND($E117*$H117,2)*OFFSET(AD117,0,$CS117),0),2)</f>
        <v/>
      </c>
      <c r="DJ117" s="41">
        <f>ROUND(IF(LEFT($C117,4)="CAPE",ROUND($E117*$H117,2)*OFFSET(AE117,0,$CS117),0),2)</f>
        <v/>
      </c>
      <c r="DK117" s="41">
        <f>ROUND(IF(LEFT($C117,4)="CAPE",ROUND($E117*$H117,2)*OFFSET(AF117,0,$CS117),0),2)</f>
        <v/>
      </c>
      <c r="DL117" s="41">
        <f>ROUND(IF(LEFT($C117,4)="CAPE",ROUND($E117*$H117,2)*OFFSET(AG117,0,$CS117),0),2)</f>
        <v/>
      </c>
      <c r="DM117" s="41">
        <f>ROUND(IF(LEFT($C117,4)="CAPE",ROUND($E117*$H117,2)*OFFSET(AH117,0,$CS117),0),2)</f>
        <v/>
      </c>
      <c r="DN117" s="41">
        <f>ROUND(IF(LEFT($C117,4)="CAPE",ROUND($E117*$H117,2)*OFFSET(AI117,0,$CS117),0),2)</f>
        <v/>
      </c>
      <c r="DP117" s="41">
        <f>$Q117</f>
        <v/>
      </c>
      <c r="DQ117" s="41">
        <f>$R117</f>
        <v/>
      </c>
      <c r="DR117" s="41">
        <f>$S117</f>
        <v/>
      </c>
      <c r="DS117" s="41">
        <f>ROUND(IF(LEFT($C117,4)="OPEX",$E117*$H117*OFFSET($T117,0,$CS117),0),2)</f>
        <v/>
      </c>
      <c r="DT117" s="41">
        <f>ROUND(IF(LEFT($C117,4)="OPEX",$E117*$H117*OFFSET($U117,0,$CS117),0),2)</f>
        <v/>
      </c>
      <c r="DU117" s="41">
        <f>ROUND(IF(LEFT($C117,4)="OPEX",$E117*$H117*OFFSET($V117,0,$CS117),0),2)</f>
        <v/>
      </c>
      <c r="DV117" s="41">
        <f>ROUND(IF(LEFT($C117,4)="OPEX",$E117*$H117*OFFSET($W117,0,$CS117),0),2)</f>
        <v/>
      </c>
      <c r="DW117" s="41">
        <f>ROUND(IF(LEFT($C117,4)="OPEX",$E117*$H117*OFFSET($X117,0,$CS117),0),2)</f>
        <v/>
      </c>
      <c r="DX117" s="41">
        <f>ROUND(IF(LEFT($C117,4)="OPEX",$E117*$H117*OFFSET($Y117,0,$CS117),0),2)</f>
        <v/>
      </c>
      <c r="DY117" s="41">
        <f>ROUND(IF(LEFT($C117,4)="OPEX",$E117*$H117*OFFSET($Z117,0,$CS117),0),2)</f>
        <v/>
      </c>
      <c r="DZ117" s="41">
        <f>ROUND(IF(LEFT($C117,4)="OPEX",$E117*$H117*OFFSET($AA117,0,$CS117),0),2)</f>
        <v/>
      </c>
      <c r="EA117" s="41">
        <f>ROUND(IF(LEFT($C117,4)="OPEX",$E117*$H117*OFFSET($AB117,0,$CS117),0),2)</f>
        <v/>
      </c>
      <c r="EB117" s="41">
        <f>ROUND(IF(LEFT($C117,4)="OPEX",$E117*$H117*OFFSET($AC117,0,$CS117),0),2)</f>
        <v/>
      </c>
      <c r="EC117" s="41">
        <f>ROUND(IF(LEFT($C117,4)="OPEX",$E117*$H117*OFFSET($AD117,0,$CS117),0),2)</f>
        <v/>
      </c>
      <c r="ED117" s="41">
        <f>ROUND(IF(LEFT($C117,4)="OPEX",$E117*$H117*OFFSET($AE117,0,$CS117),0),2)</f>
        <v/>
      </c>
      <c r="EE117" s="41">
        <f>ROUND(IF(LEFT($C117,4)="OPEX",$E117*$H117*OFFSET($AF117,0,$CS117),0),2)</f>
        <v/>
      </c>
      <c r="EF117" s="41">
        <f>ROUND(IF(LEFT($C117,4)="OPEX",$E117*$H117*OFFSET($AG117,0,$CS117),0),2)</f>
        <v/>
      </c>
      <c r="EG117" s="41">
        <f>ROUND(IF(LEFT($C117,4)="OPEX",$E117*$H117*OFFSET($AH117,0,$CS117),0),2)</f>
        <v/>
      </c>
      <c r="EH117" s="41">
        <f>ROUND(IF(LEFT($C117,4)="OPEX",$E117*$H117*OFFSET($AI117,0,$CS117),0),2)</f>
        <v/>
      </c>
      <c r="EJ117" s="41">
        <f>$Q117</f>
        <v/>
      </c>
      <c r="EK117" s="41">
        <f>$R117</f>
        <v/>
      </c>
      <c r="EL117" s="41">
        <f>$S117</f>
        <v/>
      </c>
      <c r="EM117" s="41">
        <f>ROUND($D117*$CY117,2)</f>
        <v/>
      </c>
      <c r="EN117" s="41">
        <f>ROUND($D117*$CZ117,2)</f>
        <v/>
      </c>
      <c r="EO117" s="41">
        <f>ROUND($D117*$DA117,2)</f>
        <v/>
      </c>
      <c r="EP117" s="41">
        <f>ROUND($D117*$DB117,2)</f>
        <v/>
      </c>
      <c r="EQ117" s="41">
        <f>ROUND($D117*$DC117,2)</f>
        <v/>
      </c>
      <c r="ER117" s="41">
        <f>ROUND($D117*$DD117,2)</f>
        <v/>
      </c>
      <c r="ES117" s="41">
        <f>ROUND($D117*$DE117,2)</f>
        <v/>
      </c>
      <c r="ET117" s="41">
        <f>ROUND($D117*$DF117,2)</f>
        <v/>
      </c>
      <c r="EU117" s="41">
        <f>ROUND($D117*$DG117,2)</f>
        <v/>
      </c>
      <c r="EV117" s="41">
        <f>ROUND($D117*$DH117,2)</f>
        <v/>
      </c>
      <c r="EW117" s="41">
        <f>ROUND($D117*$DI117,2)</f>
        <v/>
      </c>
      <c r="EX117" s="41">
        <f>ROUND($D117*$DJ117,2)</f>
        <v/>
      </c>
      <c r="EY117" s="41">
        <f>ROUND($D117*$DK117,2)</f>
        <v/>
      </c>
      <c r="EZ117" s="41">
        <f>ROUND($D117*$DL117,2)</f>
        <v/>
      </c>
      <c r="FA117" s="41">
        <f>ROUND($D117*$DM117,2)</f>
        <v/>
      </c>
      <c r="FB117" s="41">
        <f>ROUND($D117*$DN117,2)</f>
        <v/>
      </c>
      <c r="FG117" s="41">
        <f>ROUND(IF(LEFT($C117,4)="CAPE",SUM($CY117:CY117 )/$P117,0),2)</f>
        <v/>
      </c>
      <c r="FH117" s="41">
        <f>ROUND(IF(LEFT($C117,4)="CAPE",SUM($CY117:CZ117 )/$P117,0),2)</f>
        <v/>
      </c>
      <c r="FI117" s="41">
        <f>ROUND(IF(LEFT($C117,4)="CAPE",SUM($CY117:DA117 )/$P117,0),2)</f>
        <v/>
      </c>
      <c r="FJ117" s="41">
        <f>ROUND(IF(LEFT($C117,4)="CAPE",SUM($CY117:DB117 )/$P117,0),2)</f>
        <v/>
      </c>
      <c r="FK117" s="41">
        <f>ROUND(IF(LEFT($C117,4)="CAPE",SUM($CY117:DC117 )/$P117,0),2)</f>
        <v/>
      </c>
      <c r="FL117" s="41">
        <f>ROUND(IF(LEFT($C117,4)="CAPE",SUM($CY117:DD117 )/$P117,0),2)</f>
        <v/>
      </c>
      <c r="FM117" s="41">
        <f>ROUND(IF(LEFT($C117,4)="CAPE",SUM($CY117:DE117 )/$P117,0),2)</f>
        <v/>
      </c>
      <c r="FN117" s="41">
        <f>ROUND(IF(LEFT($C117,4)="CAPE",SUM($CY117:DF117 )/$P117,0),2)</f>
        <v/>
      </c>
      <c r="FO117" s="41">
        <f>ROUND(IF(LEFT($C117,4)="CAPE",SUM($CY117:DG117 )/$P117,0),2)</f>
        <v/>
      </c>
      <c r="FP117" s="41">
        <f>ROUND(IF(LEFT($C117,4)="CAPE",SUM($CY117:DH117 )/$P117,0),2)</f>
        <v/>
      </c>
      <c r="FQ117" s="41">
        <f>ROUND(IF(LEFT($C117,4)="CAPE",SUM($CY117:DI117 )/$P117,0),2)</f>
        <v/>
      </c>
      <c r="FR117" s="41">
        <f>ROUND(IF(LEFT($C117,4)="CAPE",SUM($CY117:DJ117 )/$P117,0),2)</f>
        <v/>
      </c>
      <c r="FS117" s="41">
        <f>ROUND(IF(LEFT($C117,4)="CAPE",SUM($CY117:DK117 )/$P117,0),2)</f>
        <v/>
      </c>
      <c r="FT117" s="41">
        <f>ROUND(IF(LEFT($C117,4)="CAPE",SUM($CY117:DL117 )/$P117,0),2)</f>
        <v/>
      </c>
      <c r="FU117" s="41">
        <f>ROUND(IF(LEFT($C117,4)="CAPE",SUM($CY117:DM117 )/$P117,0),2)</f>
        <v/>
      </c>
      <c r="FV117" s="41">
        <f>ROUND(IF(LEFT($C117,4)="CAPE",SUM($CY117:DN117 )/$P117,0),2)</f>
        <v/>
      </c>
      <c r="GA117" s="41">
        <f>ROUND(IF(SUM($FG117:FG117)&gt;SUM($CY117:CY117),SUM($CY117:CY117),SUM($FG117:FG117)),2)</f>
        <v/>
      </c>
      <c r="GB117" s="41">
        <f>ROUND(IF(SUM($FG117:FH117)&gt;SUM($CY117:CZ117),SUM($CY117:CZ117),SUM($FG117:FH117)),2)</f>
        <v/>
      </c>
      <c r="GC117" s="41">
        <f>ROUND(IF(SUM($FG117:FI117)&gt;SUM($CY117:DA117),SUM($CY117:DA117),SUM($FG117:FI117)),2)</f>
        <v/>
      </c>
      <c r="GD117" s="41">
        <f>ROUND(IF(SUM($FG117:FJ117)&gt;SUM($CY117:DB117),SUM($CY117:DB117),SUM($FG117:FJ117)),2)</f>
        <v/>
      </c>
      <c r="GE117" s="41">
        <f>ROUND(IF(SUM($FG117:FK117)&gt;SUM($CY117:DC117),SUM($CY117:DC117),SUM($FG117:FK117)),2)</f>
        <v/>
      </c>
      <c r="GF117" s="41">
        <f>ROUND(IF(SUM($FG117:FL117)&gt;SUM($CY117:DD117),SUM($CY117:DD117),SUM($FG117:FL117)),2)</f>
        <v/>
      </c>
      <c r="GG117" s="41">
        <f>ROUND(IF(SUM($FG117:FM117)&gt;SUM($CY117:DE117),SUM($CY117:DE117),SUM($FG117:FM117)),2)</f>
        <v/>
      </c>
      <c r="GH117" s="41">
        <f>ROUND(IF(SUM($FG117:FN117)&gt;SUM($CY117:DF117),SUM($CY117:DF117),SUM($FG117:FN117)),2)</f>
        <v/>
      </c>
      <c r="GI117" s="41">
        <f>ROUND(IF(SUM($FG117:FO117)&gt;SUM($CY117:DG117),SUM($CY117:DG117),SUM($FG117:FO117)),2)</f>
        <v/>
      </c>
      <c r="GJ117" s="41">
        <f>ROUND(IF(SUM($FG117:FP117)&gt;SUM($CY117:DH117),SUM($CY117:DH117),SUM($FG117:FP117)),2)</f>
        <v/>
      </c>
      <c r="GK117" s="41">
        <f>ROUND(IF(SUM($FG117:FQ117)&gt;SUM($CY117:DI117),SUM($CY117:DI117),SUM($FG117:FQ117)),2)</f>
        <v/>
      </c>
      <c r="GL117" s="41">
        <f>ROUND(IF(SUM($FG117:FR117)&gt;SUM($CY117:DJ117),SUM($CY117:DJ117),SUM($FG117:FR117)),2)</f>
        <v/>
      </c>
      <c r="GM117" s="41">
        <f>ROUND(IF(SUM($FG117:FS117)&gt;SUM($CY117:DK117),SUM($CY117:DK117),SUM($FG117:FS117)),2)</f>
        <v/>
      </c>
      <c r="GN117" s="41">
        <f>ROUND(IF(SUM($FG117:FT117)&gt;SUM($CY117:DL117),SUM($CY117:DL117),SUM($FG117:FT117)),2)</f>
        <v/>
      </c>
      <c r="GO117" s="41">
        <f>ROUND(IF(SUM($FG117:FU117)&gt;SUM($CY117:DM117),SUM($CY117:DM117),SUM($FG117:FU117)),2)</f>
        <v/>
      </c>
      <c r="GP117" s="41">
        <f>ROUND(IF(SUM($FG117:FV117)&gt;SUM($CY117:DN117),SUM($CY117:DN117),SUM($FG117:FV117)),2)</f>
        <v/>
      </c>
      <c r="GR117" s="41">
        <f>$Q117</f>
        <v/>
      </c>
      <c r="GS117" s="41">
        <f>$R117</f>
        <v/>
      </c>
      <c r="GT117" s="41">
        <f>$S117</f>
        <v/>
      </c>
      <c r="GU117" s="41">
        <f>$GA117</f>
        <v/>
      </c>
      <c r="GV117" s="41">
        <f>GB117 - GA117</f>
        <v/>
      </c>
      <c r="GW117" s="41">
        <f>GC117 - GB117</f>
        <v/>
      </c>
      <c r="GX117" s="41">
        <f>GD117 - GC117</f>
        <v/>
      </c>
      <c r="GY117" s="41">
        <f>GE117 - GD117</f>
        <v/>
      </c>
      <c r="GZ117" s="41">
        <f>GF117 - GE117</f>
        <v/>
      </c>
      <c r="HA117" s="41">
        <f>GG117 - GF117</f>
        <v/>
      </c>
      <c r="HB117" s="41">
        <f>GH117 - GG117</f>
        <v/>
      </c>
      <c r="HC117" s="41">
        <f>GI117 - GH117</f>
        <v/>
      </c>
      <c r="HD117" s="41">
        <f>GJ117 - GI117</f>
        <v/>
      </c>
      <c r="HE117" s="41">
        <f>GK117 - GJ117</f>
        <v/>
      </c>
      <c r="HF117" s="41">
        <f>GL117 - GK117</f>
        <v/>
      </c>
      <c r="HG117" s="41">
        <f>GM117 - GL117</f>
        <v/>
      </c>
      <c r="HH117" s="41">
        <f>GN117 - GM117</f>
        <v/>
      </c>
      <c r="HI117" s="41">
        <f>GO117 - GN117</f>
        <v/>
      </c>
      <c r="HJ117" s="41">
        <f>GP117 - GO117</f>
        <v/>
      </c>
      <c r="HL117" s="41">
        <f>$Q117</f>
        <v/>
      </c>
      <c r="HM117" s="41">
        <f>$R117</f>
        <v/>
      </c>
      <c r="HN117" s="41">
        <f>$S117</f>
        <v/>
      </c>
      <c r="HO117" s="144">
        <f>SUMIFS(Kosztorys!$F:$F,Kosztorys!$D:$D,$B117,Kosztorys!$I:$I,CONCATENATE("&lt;01.01.",HP$10,""))</f>
        <v/>
      </c>
      <c r="HP117" s="144">
        <f>SUMIFS(Kosztorys!$F:$F,Kosztorys!$D:$D,$B117,Kosztorys!$I:$I,CONCATENATE("&lt;01.04.",HQ$10,""))-SUM($HO117)</f>
        <v/>
      </c>
      <c r="HQ117" s="144">
        <f>SUMIFS(Kosztorys!$F:$F,Kosztorys!$D:$D,$B117,Kosztorys!$I:$I,CONCATENATE("&lt;01.07.",HR$10,""))-SUM($HO117:HP117)</f>
        <v/>
      </c>
      <c r="HR117" s="144">
        <f>SUMIFS(Kosztorys!$F:$F,Kosztorys!$D:$D,$B117,Kosztorys!$I:$I,CONCATENATE("&lt;01.10.",HS$10,""))-SUM($HO117:HQ117)</f>
        <v/>
      </c>
      <c r="HS117" s="144">
        <f>SUMIFS(Kosztorys!$F:$F,Kosztorys!$D:$D,$B117,Kosztorys!$I:$I,CONCATENATE("&lt;01.01.",HT$10,""))-SUM($HO117:HR117)</f>
        <v/>
      </c>
      <c r="HT117" s="144">
        <f>SUMIFS(Kosztorys!$F:$F,Kosztorys!$D:$D,$B117,Kosztorys!$I:$I,CONCATENATE("&lt;01.04.",HU$10,""))-SUM($HO117:HS117)</f>
        <v/>
      </c>
      <c r="HU117" s="144">
        <f>SUMIFS(Kosztorys!$F:$F,Kosztorys!$D:$D,$B117,Kosztorys!$I:$I,CONCATENATE("&lt;01.07.",HV$10,""))-SUM($HO117:HT117)</f>
        <v/>
      </c>
      <c r="HV117" s="144">
        <f>SUMIFS(Kosztorys!$F:$F,Kosztorys!$D:$D,$B117,Kosztorys!$I:$I,CONCATENATE("&lt;01.10.",HW$10,""))-SUM($HO117:HU117)</f>
        <v/>
      </c>
      <c r="HW117" s="144">
        <f>SUMIFS(Kosztorys!$F:$F,Kosztorys!$D:$D,$B117,Kosztorys!$I:$I,CONCATENATE("&lt;01.01.",HX$10,""))-SUM($HO117:HV117)</f>
        <v/>
      </c>
      <c r="HX117" s="144">
        <f>SUMIFS(Kosztorys!$F:$F,Kosztorys!$D:$D,$B117,Kosztorys!$I:$I,CONCATENATE("&lt;01.04.",HY$10,""))-SUM($HO117:HW117)</f>
        <v/>
      </c>
      <c r="HY117" s="144">
        <f>SUMIFS(Kosztorys!$F:$F,Kosztorys!$D:$D,$B117,Kosztorys!$I:$I,CONCATENATE("&lt;01.07.",HZ$10,""))-SUM($HO117:HX117)</f>
        <v/>
      </c>
      <c r="HZ117" s="144">
        <f>SUMIFS(Kosztorys!$F:$F,Kosztorys!$D:$D,$B117,Kosztorys!$I:$I,CONCATENATE("&lt;01.10.",IA$10,""))-SUM($HO117:HY117)</f>
        <v/>
      </c>
      <c r="IA117" s="144">
        <f>SUMIFS(Kosztorys!$F:$F,Kosztorys!$D:$D,$B117,Kosztorys!$I:$I,CONCATENATE("&lt;01.01.",IB$10,""))-SUM($HO117:HZ117)</f>
        <v/>
      </c>
      <c r="IB117" s="145">
        <f>IF(M117="szt",IF(SUM(HO117:IA117)=IF(ISERROR(VLOOKUP(B117,JB_tabela,MATCH(IB$9,JB_menu,0)-1,FALSE())),,VLOOKUP(B117,JB_tabela,MATCH(IB$9,JB_menu,0)-1,FALSE())),"OK","nie zgadza się liczba użytych JB"),IF(SUM(HO117:IA117)=IF(ISERROR(VLOOKUP(B117,JB_tabela,MATCH(IC$9,JB_menu,0)-1,FALSE())),,VLOOKUP(B117,JB_tabela,MATCH(IC$9,JB_menu,0)-1,FALSE())),"OK","nie zgadzają się metry użyte w JB"))</f>
        <v/>
      </c>
      <c r="IE117" s="41">
        <f>$Q117</f>
        <v/>
      </c>
      <c r="IF117" s="41">
        <f>$R117</f>
        <v/>
      </c>
      <c r="IG117" s="41">
        <f>$S117</f>
        <v/>
      </c>
      <c r="IH117" s="348">
        <f>IF(LEFT($C117,4)="CAPE",ROUND(HO117*$L117,2),0)</f>
        <v/>
      </c>
      <c r="II117" s="348">
        <f>IF(LEFT($C117,4)="CAPE",ROUND(HP117*$L117,2),0)</f>
        <v/>
      </c>
      <c r="IJ117" s="348">
        <f>IF(LEFT($C117,4)="CAPE",ROUND(HQ117*$L117,2),0)</f>
        <v/>
      </c>
      <c r="IK117" s="348">
        <f>IF(LEFT($C117,4)="CAPE",ROUND(HR117*$L117,2),0)</f>
        <v/>
      </c>
      <c r="IL117" s="348">
        <f>IF(LEFT($C117,4)="CAPE",ROUND(HS117*$L117,2),0)</f>
        <v/>
      </c>
      <c r="IM117" s="348">
        <f>IF(LEFT($C117,4)="CAPE",ROUND(HT117*$L117,2),0)</f>
        <v/>
      </c>
      <c r="IN117" s="348">
        <f>IF(LEFT($C117,4)="CAPE",ROUND(HU117*$L117,2),0)</f>
        <v/>
      </c>
      <c r="IO117" s="348">
        <f>IF(LEFT($C117,4)="CAPE",ROUND(HV117*$L117,2),0)</f>
        <v/>
      </c>
      <c r="IP117" s="348">
        <f>IF(LEFT($C117,4)="CAPE",ROUND(HW117*$L117,2),0)</f>
        <v/>
      </c>
      <c r="IQ117" s="348">
        <f>IF(LEFT($C117,4)="CAPE",ROUND(HX117*$L117,2),0)</f>
        <v/>
      </c>
      <c r="IR117" s="348">
        <f>IF(LEFT($C117,4)="CAPE",ROUND(HY117*$L117,2),0)</f>
        <v/>
      </c>
      <c r="IS117" s="348">
        <f>IF(LEFT($C117,4)="CAPE",ROUND(HZ117*$L117,2),0)</f>
        <v/>
      </c>
      <c r="IT117" s="348">
        <f>IF(LEFT($C117,4)="CAPE",ROUND(IA117*$L117,2),0)</f>
        <v/>
      </c>
      <c r="IU117" s="41">
        <f>IF(SUM(IH117:IT117)=SUM(CY117:DN117),"OK",SUM(IH117:IT117)-SUM(CY117:DN117))</f>
        <v/>
      </c>
    </row>
    <row r="118" ht="12.75" customHeight="1">
      <c r="A118" s="119" t="n"/>
      <c r="B118" s="139" t="inlineStr">
        <is>
          <t>siec_rozdz_bezwykop</t>
        </is>
      </c>
      <c r="C118" s="139" t="inlineStr">
        <is>
          <t>CAPEX - Długość 1m</t>
        </is>
      </c>
      <c r="D118" s="140" t="n">
        <v>0</v>
      </c>
      <c r="E118" s="140" t="n">
        <v>0.00025</v>
      </c>
      <c r="F118" s="141" t="inlineStr">
        <is>
          <t>szt</t>
        </is>
      </c>
      <c r="G118" s="139" t="inlineStr">
        <is>
          <t>Posadowienie studni kablowej</t>
        </is>
      </c>
      <c r="H118" s="360">
        <f>IF(ISERROR(VLOOKUP(G118,KB_tabela,MATCH(H$9,KB_menu,0)-2,FALSE())),,VLOOKUP(G118,KB_tabela,MATCH(H$9,KB_menu,0)-2,FALSE()))</f>
        <v/>
      </c>
      <c r="I118" s="41">
        <f>IF(ISERROR(VLOOKUP(B118,JB_tabela,MATCH("czy puste",JB_menu,0)-1,FALSE())),"BŁĄD brak takiej JB",VLOOKUP(B118,JB_tabela,MATCH("czy puste",JB_menu,0)-1,FALSE()))</f>
        <v/>
      </c>
      <c r="J118" s="41">
        <f>IF(ISERROR(VLOOKUP(G118,KB_tabela,MATCH(H$9,KB_menu,0)-2,FALSE())),"BŁĄD brak takiego KB",IF(H118=0,IF(LEFT(C118,4)="OPEX","OK",IF(G118="brak kosztów CAPEX","OK","Brak Ceny KB")),"OK"))</f>
        <v/>
      </c>
      <c r="K118" s="41">
        <f>IF(AJ118="nie zgadza się liczba użytych JB","Nie liczy wszystkich JB",IF(BD118="nie zgadza się liczba użytych JB","Nie liczy wszystkich JB",IF(BX118="nie zgadza się liczba użytych JB","Nie liczy wszystkich JB",IF(BX118="nie zgadza się liczba użytych JB","Nie liczy wszystkich JB","OK"))))</f>
        <v/>
      </c>
      <c r="L118" s="361">
        <f>ROUND((E118*H118),2)</f>
        <v/>
      </c>
      <c r="M118" s="41">
        <f>VLOOKUP(B118,JB_tabela,MATCH(M$9,JB_menu,0)-1,FALSE())</f>
        <v/>
      </c>
      <c r="P118" s="41">
        <f>IF(ISERROR(VLOOKUP(S118,KATEGORIA_tabela,MATCH(P$9,KATEGORIA_menu,0)-2,FALSE())),,VLOOKUP(S118,KATEGORIA_tabela,MATCH(P$9,KATEGORIA_menu,0)-2,FALSE()))</f>
        <v/>
      </c>
      <c r="Q118" s="41">
        <f>IF(ISERROR(VLOOKUP(B118,JB_tabela,MATCH(Q$9,JB_menu,0)-1,FALSE())),,VLOOKUP(B118,JB_tabela,MATCH(Q$9,JB_menu,0)-1,FALSE()))</f>
        <v/>
      </c>
      <c r="R118" s="41">
        <f>IF(ISERROR(VLOOKUP(G118,KB_tabela,MATCH(R$9,KB_menu,0)-2,FALSE())),,VLOOKUP(G118,KB_tabela,MATCH(R$9,KB_menu,0)-2,FALSE()))</f>
        <v/>
      </c>
      <c r="S118" s="41">
        <f>IF(ISERROR(VLOOKUP(G118,KB_tabela,MATCH(S$9,KB_menu,0)-2,FALSE())),,VLOOKUP(G118,KB_tabela,MATCH(S$9,KB_menu,0)-2,FALSE()))</f>
        <v/>
      </c>
      <c r="T118" s="116">
        <f>IF($C118="CAPEX - 1szt JB",IF($M118="szt",SUMIFS(Kosztorys!$F:$F,Kosztorys!$D:$D,$B118,Kosztorys!$I:$I,CONCATENATE("&lt;01.01.",U$10,""))-SUMIFS(Kosztorys!$F:$F,Kosztorys!$D:$D,$B118,Kosztorys!$I:$I,CONCATENATE("&lt;01.01.",T$10,"")),COUNTIFS(Kosztorys!$D:$D,$B118,Kosztorys!$I:$I,CONCATENATE("&lt;01.01.",U$10,""))-COUNTIFS(Kosztorys!$D:$D,$B118,Kosztorys!$I:$I,CONCATENATE("&lt;01.01.",T$10,""))),0)</f>
        <v/>
      </c>
      <c r="U118" s="116">
        <f>IF($C118="CAPEX - 1szt JB",IF($M118="szt",SUMIFS(Kosztorys!$F:$F,Kosztorys!$D:$D,$B118,Kosztorys!$I:$I,CONCATENATE("&lt;01.01.",V$10,""))-SUMIFS(Kosztorys!$F:$F,Kosztorys!$D:$D,$B118,Kosztorys!$I:$I,CONCATENATE("&lt;01.01.",U$10,"")),COUNTIFS(Kosztorys!$D:$D,$B118,Kosztorys!$I:$I,CONCATENATE("&lt;01.01.",V$10,""))-COUNTIFS(Kosztorys!$D:$D,$B118,Kosztorys!$I:$I,CONCATENATE("&lt;01.01.",U$10,""))),0)</f>
        <v/>
      </c>
      <c r="V118" s="116">
        <f>IF($C118="CAPEX - 1szt JB",IF($M118="szt",SUMIFS(Kosztorys!$F:$F,Kosztorys!$D:$D,$B118,Kosztorys!$I:$I,CONCATENATE("&lt;01.01.",W$10,""))-SUMIFS(Kosztorys!$F:$F,Kosztorys!$D:$D,$B118,Kosztorys!$I:$I,CONCATENATE("&lt;01.01.",V$10,"")),COUNTIFS(Kosztorys!$D:$D,$B118,Kosztorys!$I:$I,CONCATENATE("&lt;01.01.",W$10,""))-COUNTIFS(Kosztorys!$D:$D,$B118,Kosztorys!$I:$I,CONCATENATE("&lt;01.01.",V$10,""))),0)</f>
        <v/>
      </c>
      <c r="W118" s="116">
        <f>IF($C118="CAPEX - 1szt JB",IF($M118="szt",SUMIFS(Kosztorys!$F:$F,Kosztorys!$D:$D,$B118,Kosztorys!$I:$I,CONCATENATE("&lt;01.01.",X$10,""))-SUMIFS(Kosztorys!$F:$F,Kosztorys!$D:$D,$B118,Kosztorys!$I:$I,CONCATENATE("&lt;01.01.",W$10,"")),COUNTIFS(Kosztorys!$D:$D,$B118,Kosztorys!$I:$I,CONCATENATE("&lt;01.01.",X$10,""))-COUNTIFS(Kosztorys!$D:$D,$B118,Kosztorys!$I:$I,CONCATENATE("&lt;01.01.",W$10,""))),0)</f>
        <v/>
      </c>
      <c r="X118" s="116">
        <f>IF($C118="CAPEX - 1szt JB",IF($M118="szt",SUMIFS(Kosztorys!$F:$F,Kosztorys!$D:$D,$B118,Kosztorys!$I:$I,CONCATENATE("&lt;01.01.",Y$10,""))-SUMIFS(Kosztorys!$F:$F,Kosztorys!$D:$D,$B118,Kosztorys!$I:$I,CONCATENATE("&lt;01.01.",X$10,"")),COUNTIFS(Kosztorys!$D:$D,$B118,Kosztorys!$I:$I,CONCATENATE("&lt;01.01.",Y$10,""))-COUNTIFS(Kosztorys!$D:$D,$B118,Kosztorys!$I:$I,CONCATENATE("&lt;01.01.",X$10,""))),0)</f>
        <v/>
      </c>
      <c r="Y118" s="116">
        <f>IF($C118="CAPEX - 1szt JB",IF($M118="szt",SUMIFS(Kosztorys!$F:$F,Kosztorys!$D:$D,$B118,Kosztorys!$I:$I,CONCATENATE("&lt;01.01.",Z$10,""))-SUMIFS(Kosztorys!$F:$F,Kosztorys!$D:$D,$B118,Kosztorys!$I:$I,CONCATENATE("&lt;01.01.",Y$10,"")),COUNTIFS(Kosztorys!$D:$D,$B118,Kosztorys!$I:$I,CONCATENATE("&lt;01.01.",Z$10,""))-COUNTIFS(Kosztorys!$D:$D,$B118,Kosztorys!$I:$I,CONCATENATE("&lt;01.01.",Y$10,""))),0)</f>
        <v/>
      </c>
      <c r="Z118" s="116">
        <f>IF($C118="CAPEX - 1szt JB",IF($M118="szt",SUMIFS(Kosztorys!$F:$F,Kosztorys!$D:$D,$B118,Kosztorys!$I:$I,CONCATENATE("&lt;01.01.",AA$10,""))-SUMIFS(Kosztorys!$F:$F,Kosztorys!$D:$D,$B118,Kosztorys!$I:$I,CONCATENATE("&lt;01.01.",Z$10,"")),COUNTIFS(Kosztorys!$D:$D,$B118,Kosztorys!$I:$I,CONCATENATE("&lt;01.01.",AA$10,""))-COUNTIFS(Kosztorys!$D:$D,$B118,Kosztorys!$I:$I,CONCATENATE("&lt;01.01.",Z$10,""))),0)</f>
        <v/>
      </c>
      <c r="AA118" s="116">
        <f>IF($C118="CAPEX - 1szt JB",IF($M118="szt",SUMIFS(Kosztorys!$F:$F,Kosztorys!$D:$D,$B118,Kosztorys!$I:$I,CONCATENATE("&lt;01.01.",AB$10,""))-SUMIFS(Kosztorys!$F:$F,Kosztorys!$D:$D,$B118,Kosztorys!$I:$I,CONCATENATE("&lt;01.01.",AA$10,"")),COUNTIFS(Kosztorys!$D:$D,$B118,Kosztorys!$I:$I,CONCATENATE("&lt;01.01.",AB$10,""))-COUNTIFS(Kosztorys!$D:$D,$B118,Kosztorys!$I:$I,CONCATENATE("&lt;01.01.",AA$10,""))),0)</f>
        <v/>
      </c>
      <c r="AB118" s="116">
        <f>IF($C118="CAPEX - 1szt JB",IF($M118="szt",SUMIFS(Kosztorys!$F:$F,Kosztorys!$D:$D,$B118,Kosztorys!$I:$I,CONCATENATE("&lt;01.01.",AC$10,""))-SUMIFS(Kosztorys!$F:$F,Kosztorys!$D:$D,$B118,Kosztorys!$I:$I,CONCATENATE("&lt;01.01.",AB$10,"")),COUNTIFS(Kosztorys!$D:$D,$B118,Kosztorys!$I:$I,CONCATENATE("&lt;01.01.",AC$10,""))-COUNTIFS(Kosztorys!$D:$D,$B118,Kosztorys!$I:$I,CONCATENATE("&lt;01.01.",AB$10,""))),0)</f>
        <v/>
      </c>
      <c r="AC118" s="116">
        <f>IF($C118="CAPEX - 1szt JB",IF($M118="szt",SUMIFS(Kosztorys!$F:$F,Kosztorys!$D:$D,$B118,Kosztorys!$I:$I,CONCATENATE("&lt;01.01.",AD$10,""))-SUMIFS(Kosztorys!$F:$F,Kosztorys!$D:$D,$B118,Kosztorys!$I:$I,CONCATENATE("&lt;01.01.",AC$10,"")),COUNTIFS(Kosztorys!$D:$D,$B118,Kosztorys!$I:$I,CONCATENATE("&lt;01.01.",AD$10,""))-COUNTIFS(Kosztorys!$D:$D,$B118,Kosztorys!$I:$I,CONCATENATE("&lt;01.01.",AC$10,""))),0)</f>
        <v/>
      </c>
      <c r="AD118" s="116">
        <f>IF($C118="CAPEX - 1szt JB",IF($M118="szt",SUMIFS(Kosztorys!$F:$F,Kosztorys!$D:$D,$B118,Kosztorys!$I:$I,CONCATENATE("&lt;01.01.",AE$10,""))-SUMIFS(Kosztorys!$F:$F,Kosztorys!$D:$D,$B118,Kosztorys!$I:$I,CONCATENATE("&lt;01.01.",AD$10,"")),COUNTIFS(Kosztorys!$D:$D,$B118,Kosztorys!$I:$I,CONCATENATE("&lt;01.01.",AE$10,""))-COUNTIFS(Kosztorys!$D:$D,$B118,Kosztorys!$I:$I,CONCATENATE("&lt;01.01.",AD$10,""))),0)</f>
        <v/>
      </c>
      <c r="AE118" s="116">
        <f>IF($C118="CAPEX - 1szt JB",IF($M118="szt",SUMIFS(Kosztorys!$F:$F,Kosztorys!$D:$D,$B118,Kosztorys!$I:$I,CONCATENATE("&lt;01.01.",AF$10,""))-SUMIFS(Kosztorys!$F:$F,Kosztorys!$D:$D,$B118,Kosztorys!$I:$I,CONCATENATE("&lt;01.01.",AE$10,"")),COUNTIFS(Kosztorys!$D:$D,$B118,Kosztorys!$I:$I,CONCATENATE("&lt;01.01.",AF$10,""))-COUNTIFS(Kosztorys!$D:$D,$B118,Kosztorys!$I:$I,CONCATENATE("&lt;01.01.",AE$10,""))),0)</f>
        <v/>
      </c>
      <c r="AF118" s="116">
        <f>IF($C118="CAPEX - 1szt JB",IF($M118="szt",SUMIFS(Kosztorys!$F:$F,Kosztorys!$D:$D,$B118,Kosztorys!$I:$I,CONCATENATE("&lt;01.01.",AG$10,""))-SUMIFS(Kosztorys!$F:$F,Kosztorys!$D:$D,$B118,Kosztorys!$I:$I,CONCATENATE("&lt;01.01.",AF$10,"")),COUNTIFS(Kosztorys!$D:$D,$B118,Kosztorys!$I:$I,CONCATENATE("&lt;01.01.",AG$10,""))-COUNTIFS(Kosztorys!$D:$D,$B118,Kosztorys!$I:$I,CONCATENATE("&lt;01.01.",AF$10,""))),0)</f>
        <v/>
      </c>
      <c r="AG118" s="116">
        <f>IF($C118="CAPEX - 1szt JB",IF($M118="szt",SUMIFS(Kosztorys!$F:$F,Kosztorys!$D:$D,$B118,Kosztorys!$I:$I,CONCATENATE("&lt;01.01.",AH$10,""))-SUMIFS(Kosztorys!$F:$F,Kosztorys!$D:$D,$B118,Kosztorys!$I:$I,CONCATENATE("&lt;01.01.",AG$10,"")),COUNTIFS(Kosztorys!$D:$D,$B118,Kosztorys!$I:$I,CONCATENATE("&lt;01.01.",AH$10,""))-COUNTIFS(Kosztorys!$D:$D,$B118,Kosztorys!$I:$I,CONCATENATE("&lt;01.01.",AG$10,""))),0)</f>
        <v/>
      </c>
      <c r="AH118" s="116">
        <f>IF($C118="CAPEX - 1szt JB",IF($M118="szt",SUMIFS(Kosztorys!$F:$F,Kosztorys!$D:$D,$B118,Kosztorys!$I:$I,CONCATENATE("&lt;01.01.",AI$10,""))-SUMIFS(Kosztorys!$F:$F,Kosztorys!$D:$D,$B118,Kosztorys!$I:$I,CONCATENATE("&lt;01.01.",AH$10,"")),COUNTIFS(Kosztorys!$D:$D,$B118,Kosztorys!$I:$I,CONCATENATE("&lt;01.01.",AI$10,""))-COUNTIFS(Kosztorys!$D:$D,$B118,Kosztorys!$I:$I,CONCATENATE("&lt;01.01.",AH$10,""))),0)</f>
        <v/>
      </c>
      <c r="AI118" s="116">
        <f>IF($C118="CAPEX - 1szt JB",IF($M118="szt",SUMIFS(Kosztorys!$F:$F,Kosztorys!$D:$D,$B118,Kosztorys!$I:$I,CONCATENATE("&lt;01.01.",AJ$10,""))-SUMIFS(Kosztorys!$F:$F,Kosztorys!$D:$D,$B118,Kosztorys!$I:$I,CONCATENATE("&lt;01.01.",AI$10,"")),COUNTIFS(Kosztorys!$D:$D,$B118,Kosztorys!$I:$I,CONCATENATE("&lt;01.01.",AJ$10,""))-COUNTIFS(Kosztorys!$D:$D,$B118,Kosztorys!$I:$I,CONCATENATE("&lt;01.01.",AI$10,""))),0)</f>
        <v/>
      </c>
      <c r="AJ118" s="116">
        <f>IF(C118="CAPEX - 1szt JB",IF(SUM(T118:AI118)=IF(ISERROR(VLOOKUP(B118,JB_tabela,MATCH(AJ$9,JB_menu,0)-1,FALSE())),,VLOOKUP(B118,JB_tabela,MATCH(AJ$9,JB_menu,0)-1,FALSE())),"OK","nie zgadza się liczba użytych JB"),"OK-ND")</f>
        <v/>
      </c>
      <c r="AM118" s="41">
        <f>IFERROR("_" &amp; VLOOKUP($B118,#REF!,1,FALSE()),#REF!)</f>
        <v/>
      </c>
      <c r="AN118" s="41">
        <f>IF($C118="CAPEX - Długość 1m",SUMIFS(Kosztorys!$F:$F,Kosztorys!$D:$D,$B118,Kosztorys!$I:$I,CONCATENATE("&lt;31.12.",AN$10,""))-SUMIFS(Kosztorys!$F:$F,Kosztorys!$D:$D,$B118,Kosztorys!$I:$I,CONCATENATE("&lt;31.12.",AM$10,"")),"x")</f>
        <v/>
      </c>
      <c r="AO118" s="41">
        <f>IF($C118="CAPEX - Długość 1m",SUMIFS(Kosztorys!$F:$F,Kosztorys!$D:$D,$B118,Kosztorys!$I:$I,CONCATENATE("&lt;31.12.",AO$10,""))-SUMIFS(Kosztorys!$F:$F,Kosztorys!$D:$D,$B118,Kosztorys!$I:$I,CONCATENATE("&lt;31.12.",AN$10,"")),"x")</f>
        <v/>
      </c>
      <c r="AP118" s="41">
        <f>IF($C118="CAPEX - Długość 1m",SUMIFS(Kosztorys!$F:$F,Kosztorys!$D:$D,$B118,Kosztorys!$I:$I,CONCATENATE("&lt;31.12.",AP$10,""))-SUMIFS(Kosztorys!$F:$F,Kosztorys!$D:$D,$B118,Kosztorys!$I:$I,CONCATENATE("&lt;31.12.",AO$10,"")),"x")</f>
        <v/>
      </c>
      <c r="AQ118" s="41">
        <f>IF($C118="CAPEX - Długość 1m",SUMIFS(Kosztorys!$F:$F,Kosztorys!$D:$D,$B118,Kosztorys!$I:$I,CONCATENATE("&lt;31.12.",AQ$10,""))-SUMIFS(Kosztorys!$F:$F,Kosztorys!$D:$D,$B118,Kosztorys!$I:$I,CONCATENATE("&lt;31.12.",AP$10,"")),"x")</f>
        <v/>
      </c>
      <c r="AR118" s="41">
        <f>IF($C118="CAPEX - Długość 1m",SUMIFS(Kosztorys!$F:$F,Kosztorys!$D:$D,$B118,Kosztorys!$I:$I,CONCATENATE("&lt;31.12.",AR$10,""))-SUMIFS(Kosztorys!$F:$F,Kosztorys!$D:$D,$B118,Kosztorys!$I:$I,CONCATENATE("&lt;31.12.",AQ$10,"")),"x")</f>
        <v/>
      </c>
      <c r="AS118" s="41">
        <f>IF($C118="CAPEX - Długość 1m",SUMIFS(Kosztorys!$F:$F,Kosztorys!$D:$D,$B118,Kosztorys!$I:$I,CONCATENATE("&lt;31.12.",AS$10,""))-SUMIFS(Kosztorys!$F:$F,Kosztorys!$D:$D,$B118,Kosztorys!$I:$I,CONCATENATE("&lt;31.12.",AR$10,"")),"x")</f>
        <v/>
      </c>
      <c r="AT118" s="41">
        <f>IF($C118="CAPEX - Długość 1m",SUMIFS(Kosztorys!$F:$F,Kosztorys!$D:$D,$B118,Kosztorys!$I:$I,CONCATENATE("&lt;31.12.",AT$10,""))-SUMIFS(Kosztorys!$F:$F,Kosztorys!$D:$D,$B118,Kosztorys!$I:$I,CONCATENATE("&lt;31.12.",AS$10,"")),"x")</f>
        <v/>
      </c>
      <c r="AU118" s="41">
        <f>IF($C118="CAPEX - Długość 1m",SUMIFS(Kosztorys!$F:$F,Kosztorys!$D:$D,$B118,Kosztorys!$I:$I,CONCATENATE("&lt;31.12.",AU$10,""))-SUMIFS(Kosztorys!$F:$F,Kosztorys!$D:$D,$B118,Kosztorys!$I:$I,CONCATENATE("&lt;31.12.",AT$10,"")),"x")</f>
        <v/>
      </c>
      <c r="AV118" s="41">
        <f>IF($C118="CAPEX - Długość 1m",SUMIFS(Kosztorys!$F:$F,Kosztorys!$D:$D,$B118,Kosztorys!$I:$I,CONCATENATE("&lt;31.12.",AV$10,""))-SUMIFS(Kosztorys!$F:$F,Kosztorys!$D:$D,$B118,Kosztorys!$I:$I,CONCATENATE("&lt;31.12.",AU$10,"")),"x")</f>
        <v/>
      </c>
      <c r="AW118" s="41">
        <f>IF($C118="CAPEX - Długość 1m",SUMIFS(Kosztorys!$F:$F,Kosztorys!$D:$D,$B118,Kosztorys!$I:$I,CONCATENATE("&lt;31.12.",AW$10,""))-SUMIFS(Kosztorys!$F:$F,Kosztorys!$D:$D,$B118,Kosztorys!$I:$I,CONCATENATE("&lt;31.12.",AV$10,"")),"x")</f>
        <v/>
      </c>
      <c r="AX118" s="41">
        <f>IF($C118="CAPEX - Długość 1m",SUMIFS(Kosztorys!$F:$F,Kosztorys!$D:$D,$B118,Kosztorys!$I:$I,CONCATENATE("&lt;31.12.",AX$10,""))-SUMIFS(Kosztorys!$F:$F,Kosztorys!$D:$D,$B118,Kosztorys!$I:$I,CONCATENATE("&lt;31.12.",AW$10,"")),"x")</f>
        <v/>
      </c>
      <c r="AY118" s="41">
        <f>IF($C118="CAPEX - Długość 1m",SUMIFS(Kosztorys!$F:$F,Kosztorys!$D:$D,$B118,Kosztorys!$I:$I,CONCATENATE("&lt;31.12.",AY$10,""))-SUMIFS(Kosztorys!$F:$F,Kosztorys!$D:$D,$B118,Kosztorys!$I:$I,CONCATENATE("&lt;31.12.",AX$10,"")),"x")</f>
        <v/>
      </c>
      <c r="AZ118" s="41">
        <f>IF($C118="CAPEX - Długość 1m",SUMIFS(Kosztorys!$F:$F,Kosztorys!$D:$D,$B118,Kosztorys!$I:$I,CONCATENATE("&lt;31.12.",AZ$10,""))-SUMIFS(Kosztorys!$F:$F,Kosztorys!$D:$D,$B118,Kosztorys!$I:$I,CONCATENATE("&lt;31.12.",AY$10,"")),"x")</f>
        <v/>
      </c>
      <c r="BA118" s="41">
        <f>IF($C118="CAPEX - Długość 1m",SUMIFS(Kosztorys!$F:$F,Kosztorys!$D:$D,$B118,Kosztorys!$I:$I,CONCATENATE("&lt;31.12.",BA$10,""))-SUMIFS(Kosztorys!$F:$F,Kosztorys!$D:$D,$B118,Kosztorys!$I:$I,CONCATENATE("&lt;31.12.",AZ$10,"")),"x")</f>
        <v/>
      </c>
      <c r="BB118" s="41">
        <f>IF($C118="CAPEX - Długość 1m",SUMIFS(Kosztorys!$F:$F,Kosztorys!$D:$D,$B118,Kosztorys!$I:$I,CONCATENATE("&lt;31.12.",BB$10,""))-SUMIFS(Kosztorys!$F:$F,Kosztorys!$D:$D,$B118,Kosztorys!$I:$I,CONCATENATE("&lt;31.12.",BA$10,"")),"x")</f>
        <v/>
      </c>
      <c r="BC118" s="41">
        <f>IF($C118="CAPEX - Długość 1m",SUMIFS(Kosztorys!$F:$F,Kosztorys!$D:$D,$B118,Kosztorys!$I:$I,CONCATENATE("&lt;31.12.",BC$10,""))-SUMIFS(Kosztorys!$F:$F,Kosztorys!$D:$D,$B118,Kosztorys!$I:$I,CONCATENATE("&lt;31.12.",BB$10,"")),"x")</f>
        <v/>
      </c>
      <c r="BD118" s="41">
        <f>IF(C118="CAPEX - Długość 1m",IF(SUM(AN118:BC118)=IF(ISERROR(VLOOKUP(B118,JB_tabela,MATCH(BD$9,JB_menu,0)-1,FALSE())),,VLOOKUP(B118,JB_tabela,MATCH(BD$9,JB_menu,0)-1,FALSE())),"OK","nie zgadza się liczba użytych JB"),"OK-ND")</f>
        <v/>
      </c>
      <c r="BH118" s="41">
        <f>IF($C118="OPEX - Koszt 1szt/rok",IF($M118="szt",SUMIFS(Kosztorys!$F:$F,Kosztorys!$D:$D,$B118,Kosztorys!$I:$I,CONCATENATE("&lt;01.01.",BH$10,""))+(SUMIFS(Kosztorys!$F:$F,Kosztorys!$D:$D,$B118,Kosztorys!$I:$I,CONCATENATE("&lt;=31.03.",BH$10,""))-SUMIFS(Kosztorys!$F:$F,Kosztorys!$D:$D,$B118,Kosztorys!$I:$I,CONCATENATE("&lt;=31.12.",BG$10,"")))*0.75+(SUMIFS(Kosztorys!$F:$F,Kosztorys!$D:$D,$B118,Kosztorys!$I:$I,CONCATENATE("&lt;=30.06.",BH$10,""))-SUMIFS(Kosztorys!$F:$F,Kosztorys!$D:$D,$B118,Kosztorys!$I:$I,CONCATENATE("&lt;=31.03.",BH$10,"")))*0.5+(SUMIFS(Kosztorys!$F:$F,Kosztorys!$D:$D,$B118,Kosztorys!$I:$I,CONCATENATE("&lt;=30.09.",BH$10,""))-SUMIFS(Kosztorys!$F:$F,Kosztorys!$D:$D,$B118,Kosztorys!$I:$I,CONCATENATE("&lt;=30.06.",BH$10,"")))*0.25,"nic"),0)</f>
        <v/>
      </c>
      <c r="BI118" s="41">
        <f>IF($C118="OPEX - Koszt 1szt/rok",IF($M118="szt",SUMIFS(Kosztorys!$F:$F,Kosztorys!$D:$D,$B118,Kosztorys!$I:$I,CONCATENATE("&lt;01.01.",BI$10,""))+(SUMIFS(Kosztorys!$F:$F,Kosztorys!$D:$D,$B118,Kosztorys!$I:$I,CONCATENATE("&lt;=31.03.",BI$10,""))-SUMIFS(Kosztorys!$F:$F,Kosztorys!$D:$D,$B118,Kosztorys!$I:$I,CONCATENATE("&lt;=31.12.",BH$10,"")))*0.75+(SUMIFS(Kosztorys!$F:$F,Kosztorys!$D:$D,$B118,Kosztorys!$I:$I,CONCATENATE("&lt;=30.06.",BI$10,""))-SUMIFS(Kosztorys!$F:$F,Kosztorys!$D:$D,$B118,Kosztorys!$I:$I,CONCATENATE("&lt;=31.03.",BI$10,"")))*0.5+(SUMIFS(Kosztorys!$F:$F,Kosztorys!$D:$D,$B118,Kosztorys!$I:$I,CONCATENATE("&lt;=30.09.",BI$10,""))-SUMIFS(Kosztorys!$F:$F,Kosztorys!$D:$D,$B118,Kosztorys!$I:$I,CONCATENATE("&lt;=30.06.",BI$10,"")))*0.25,"nic"),0)</f>
        <v/>
      </c>
      <c r="BJ118" s="41">
        <f>IF($C118="OPEX - Koszt 1szt/rok",IF($M118="szt",SUMIFS(Kosztorys!$F:$F,Kosztorys!$D:$D,$B118,Kosztorys!$I:$I,CONCATENATE("&lt;01.01.",BJ$10,""))+(SUMIFS(Kosztorys!$F:$F,Kosztorys!$D:$D,$B118,Kosztorys!$I:$I,CONCATENATE("&lt;=31.03.",BJ$10,""))-SUMIFS(Kosztorys!$F:$F,Kosztorys!$D:$D,$B118,Kosztorys!$I:$I,CONCATENATE("&lt;=31.12.",BI$10,"")))*0.75+(SUMIFS(Kosztorys!$F:$F,Kosztorys!$D:$D,$B118,Kosztorys!$I:$I,CONCATENATE("&lt;=30.06.",BJ$10,""))-SUMIFS(Kosztorys!$F:$F,Kosztorys!$D:$D,$B118,Kosztorys!$I:$I,CONCATENATE("&lt;=31.03.",BJ$10,"")))*0.5+(SUMIFS(Kosztorys!$F:$F,Kosztorys!$D:$D,$B118,Kosztorys!$I:$I,CONCATENATE("&lt;=30.09.",BJ$10,""))-SUMIFS(Kosztorys!$F:$F,Kosztorys!$D:$D,$B118,Kosztorys!$I:$I,CONCATENATE("&lt;=30.06.",BJ$10,"")))*0.25,"nic"),0)</f>
        <v/>
      </c>
      <c r="BK118" s="41">
        <f>IF($C118="OPEX - Koszt 1szt/rok",IF($M118="szt",SUMIFS(Kosztorys!$F:$F,Kosztorys!$D:$D,$B118,Kosztorys!$I:$I,CONCATENATE("&lt;01.01.",BK$10,""))+(SUMIFS(Kosztorys!$F:$F,Kosztorys!$D:$D,$B118,Kosztorys!$I:$I,CONCATENATE("&lt;=31.03.",BK$10,""))-SUMIFS(Kosztorys!$F:$F,Kosztorys!$D:$D,$B118,Kosztorys!$I:$I,CONCATENATE("&lt;=31.12.",BJ$10,"")))*0.75+(SUMIFS(Kosztorys!$F:$F,Kosztorys!$D:$D,$B118,Kosztorys!$I:$I,CONCATENATE("&lt;=30.06.",BK$10,""))-SUMIFS(Kosztorys!$F:$F,Kosztorys!$D:$D,$B118,Kosztorys!$I:$I,CONCATENATE("&lt;=31.03.",BK$10,"")))*0.5+(SUMIFS(Kosztorys!$F:$F,Kosztorys!$D:$D,$B118,Kosztorys!$I:$I,CONCATENATE("&lt;=30.09.",BK$10,""))-SUMIFS(Kosztorys!$F:$F,Kosztorys!$D:$D,$B118,Kosztorys!$I:$I,CONCATENATE("&lt;=30.06.",BK$10,"")))*0.25,"nic"),0)</f>
        <v/>
      </c>
      <c r="BL118" s="41">
        <f>IF($C118="OPEX - Koszt 1szt/rok",IF($M118="szt",SUMIFS(Kosztorys!$F:$F,Kosztorys!$D:$D,$B118,Kosztorys!$I:$I,CONCATENATE("&lt;01.01.",BL$10,""))+(SUMIFS(Kosztorys!$F:$F,Kosztorys!$D:$D,$B118,Kosztorys!$I:$I,CONCATENATE("&lt;=31.03.",BL$10,""))-SUMIFS(Kosztorys!$F:$F,Kosztorys!$D:$D,$B118,Kosztorys!$I:$I,CONCATENATE("&lt;=31.12.",BK$10,"")))*0.75+(SUMIFS(Kosztorys!$F:$F,Kosztorys!$D:$D,$B118,Kosztorys!$I:$I,CONCATENATE("&lt;=30.06.",BL$10,""))-SUMIFS(Kosztorys!$F:$F,Kosztorys!$D:$D,$B118,Kosztorys!$I:$I,CONCATENATE("&lt;=31.03.",BL$10,"")))*0.5+(SUMIFS(Kosztorys!$F:$F,Kosztorys!$D:$D,$B118,Kosztorys!$I:$I,CONCATENATE("&lt;=30.09.",BL$10,""))-SUMIFS(Kosztorys!$F:$F,Kosztorys!$D:$D,$B118,Kosztorys!$I:$I,CONCATENATE("&lt;=30.06.",BL$10,"")))*0.25,"nic"),0)</f>
        <v/>
      </c>
      <c r="BM118" s="41">
        <f>IF($C118="OPEX - Koszt 1szt/rok",IF($M118="szt",SUMIFS(Kosztorys!$F:$F,Kosztorys!$D:$D,$B118,Kosztorys!$I:$I,CONCATENATE("&lt;01.01.",BM$10,""))+(SUMIFS(Kosztorys!$F:$F,Kosztorys!$D:$D,$B118,Kosztorys!$I:$I,CONCATENATE("&lt;=31.03.",BM$10,""))-SUMIFS(Kosztorys!$F:$F,Kosztorys!$D:$D,$B118,Kosztorys!$I:$I,CONCATENATE("&lt;=31.12.",BL$10,"")))*0.75+(SUMIFS(Kosztorys!$F:$F,Kosztorys!$D:$D,$B118,Kosztorys!$I:$I,CONCATENATE("&lt;=30.06.",BM$10,""))-SUMIFS(Kosztorys!$F:$F,Kosztorys!$D:$D,$B118,Kosztorys!$I:$I,CONCATENATE("&lt;=31.03.",BM$10,"")))*0.5+(SUMIFS(Kosztorys!$F:$F,Kosztorys!$D:$D,$B118,Kosztorys!$I:$I,CONCATENATE("&lt;=30.09.",BM$10,""))-SUMIFS(Kosztorys!$F:$F,Kosztorys!$D:$D,$B118,Kosztorys!$I:$I,CONCATENATE("&lt;=30.06.",BM$10,"")))*0.25,"nic"),0)</f>
        <v/>
      </c>
      <c r="BN118" s="41">
        <f>IF($C118="OPEX - Koszt 1szt/rok",IF($M118="szt",SUMIFS(Kosztorys!$F:$F,Kosztorys!$D:$D,$B118,Kosztorys!$I:$I,CONCATENATE("&lt;01.01.",BN$10,""))+(SUMIFS(Kosztorys!$F:$F,Kosztorys!$D:$D,$B118,Kosztorys!$I:$I,CONCATENATE("&lt;=31.03.",BN$10,""))-SUMIFS(Kosztorys!$F:$F,Kosztorys!$D:$D,$B118,Kosztorys!$I:$I,CONCATENATE("&lt;=31.12.",BM$10,"")))*0.75+(SUMIFS(Kosztorys!$F:$F,Kosztorys!$D:$D,$B118,Kosztorys!$I:$I,CONCATENATE("&lt;=30.06.",BN$10,""))-SUMIFS(Kosztorys!$F:$F,Kosztorys!$D:$D,$B118,Kosztorys!$I:$I,CONCATENATE("&lt;=31.03.",BN$10,"")))*0.5+(SUMIFS(Kosztorys!$F:$F,Kosztorys!$D:$D,$B118,Kosztorys!$I:$I,CONCATENATE("&lt;=30.09.",BN$10,""))-SUMIFS(Kosztorys!$F:$F,Kosztorys!$D:$D,$B118,Kosztorys!$I:$I,CONCATENATE("&lt;=30.06.",BN$10,"")))*0.25,"nic"),0)</f>
        <v/>
      </c>
      <c r="BO118" s="41">
        <f>IF($C118="OPEX - Koszt 1szt/rok",IF($M118="szt",SUMIFS(Kosztorys!$F:$F,Kosztorys!$D:$D,$B118,Kosztorys!$I:$I,CONCATENATE("&lt;01.01.",BO$10,""))+(SUMIFS(Kosztorys!$F:$F,Kosztorys!$D:$D,$B118,Kosztorys!$I:$I,CONCATENATE("&lt;=31.03.",BO$10,""))-SUMIFS(Kosztorys!$F:$F,Kosztorys!$D:$D,$B118,Kosztorys!$I:$I,CONCATENATE("&lt;=31.12.",BN$10,"")))*0.75+(SUMIFS(Kosztorys!$F:$F,Kosztorys!$D:$D,$B118,Kosztorys!$I:$I,CONCATENATE("&lt;=30.06.",BO$10,""))-SUMIFS(Kosztorys!$F:$F,Kosztorys!$D:$D,$B118,Kosztorys!$I:$I,CONCATENATE("&lt;=31.03.",BO$10,"")))*0.5+(SUMIFS(Kosztorys!$F:$F,Kosztorys!$D:$D,$B118,Kosztorys!$I:$I,CONCATENATE("&lt;=30.09.",BO$10,""))-SUMIFS(Kosztorys!$F:$F,Kosztorys!$D:$D,$B118,Kosztorys!$I:$I,CONCATENATE("&lt;=30.06.",BO$10,"")))*0.25,"nic"),0)</f>
        <v/>
      </c>
      <c r="BP118" s="41">
        <f>IF($C118="OPEX - Koszt 1szt/rok",IF($M118="szt",SUMIFS(Kosztorys!$F:$F,Kosztorys!$D:$D,$B118,Kosztorys!$I:$I,CONCATENATE("&lt;01.01.",BP$10,""))+(SUMIFS(Kosztorys!$F:$F,Kosztorys!$D:$D,$B118,Kosztorys!$I:$I,CONCATENATE("&lt;=31.03.",BP$10,""))-SUMIFS(Kosztorys!$F:$F,Kosztorys!$D:$D,$B118,Kosztorys!$I:$I,CONCATENATE("&lt;=31.12.",BO$10,"")))*0.75+(SUMIFS(Kosztorys!$F:$F,Kosztorys!$D:$D,$B118,Kosztorys!$I:$I,CONCATENATE("&lt;=30.06.",BP$10,""))-SUMIFS(Kosztorys!$F:$F,Kosztorys!$D:$D,$B118,Kosztorys!$I:$I,CONCATENATE("&lt;=31.03.",BP$10,"")))*0.5+(SUMIFS(Kosztorys!$F:$F,Kosztorys!$D:$D,$B118,Kosztorys!$I:$I,CONCATENATE("&lt;=30.09.",BP$10,""))-SUMIFS(Kosztorys!$F:$F,Kosztorys!$D:$D,$B118,Kosztorys!$I:$I,CONCATENATE("&lt;=30.06.",BP$10,"")))*0.25,"nic"),0)</f>
        <v/>
      </c>
      <c r="BQ118" s="41">
        <f>IF($C118="OPEX - Koszt 1szt/rok",IF($M118="szt",SUMIFS(Kosztorys!$F:$F,Kosztorys!$D:$D,$B118,Kosztorys!$I:$I,CONCATENATE("&lt;01.01.",BQ$10,""))+(SUMIFS(Kosztorys!$F:$F,Kosztorys!$D:$D,$B118,Kosztorys!$I:$I,CONCATENATE("&lt;=31.03.",BQ$10,""))-SUMIFS(Kosztorys!$F:$F,Kosztorys!$D:$D,$B118,Kosztorys!$I:$I,CONCATENATE("&lt;=31.12.",BP$10,"")))*0.75+(SUMIFS(Kosztorys!$F:$F,Kosztorys!$D:$D,$B118,Kosztorys!$I:$I,CONCATENATE("&lt;=30.06.",BQ$10,""))-SUMIFS(Kosztorys!$F:$F,Kosztorys!$D:$D,$B118,Kosztorys!$I:$I,CONCATENATE("&lt;=31.03.",BQ$10,"")))*0.5+(SUMIFS(Kosztorys!$F:$F,Kosztorys!$D:$D,$B118,Kosztorys!$I:$I,CONCATENATE("&lt;=30.09.",BQ$10,""))-SUMIFS(Kosztorys!$F:$F,Kosztorys!$D:$D,$B118,Kosztorys!$I:$I,CONCATENATE("&lt;=30.06.",BQ$10,"")))*0.25,"nic"),0)</f>
        <v/>
      </c>
      <c r="BR118" s="41">
        <f>IF($C118="OPEX - Koszt 1szt/rok",IF($M118="szt",SUMIFS(Kosztorys!$F:$F,Kosztorys!$D:$D,$B118,Kosztorys!$I:$I,CONCATENATE("&lt;01.01.",BR$10,""))+(SUMIFS(Kosztorys!$F:$F,Kosztorys!$D:$D,$B118,Kosztorys!$I:$I,CONCATENATE("&lt;=31.03.",BR$10,""))-SUMIFS(Kosztorys!$F:$F,Kosztorys!$D:$D,$B118,Kosztorys!$I:$I,CONCATENATE("&lt;=31.12.",BQ$10,"")))*0.75+(SUMIFS(Kosztorys!$F:$F,Kosztorys!$D:$D,$B118,Kosztorys!$I:$I,CONCATENATE("&lt;=30.06.",BR$10,""))-SUMIFS(Kosztorys!$F:$F,Kosztorys!$D:$D,$B118,Kosztorys!$I:$I,CONCATENATE("&lt;=31.03.",BR$10,"")))*0.5+(SUMIFS(Kosztorys!$F:$F,Kosztorys!$D:$D,$B118,Kosztorys!$I:$I,CONCATENATE("&lt;=30.09.",BR$10,""))-SUMIFS(Kosztorys!$F:$F,Kosztorys!$D:$D,$B118,Kosztorys!$I:$I,CONCATENATE("&lt;=30.06.",BR$10,"")))*0.25,"nic"),0)</f>
        <v/>
      </c>
      <c r="BS118" s="41">
        <f>IF($C118="OPEX - Koszt 1szt/rok",IF($M118="szt",SUMIFS(Kosztorys!$F:$F,Kosztorys!$D:$D,$B118,Kosztorys!$I:$I,CONCATENATE("&lt;01.01.",BS$10,""))+(SUMIFS(Kosztorys!$F:$F,Kosztorys!$D:$D,$B118,Kosztorys!$I:$I,CONCATENATE("&lt;=31.03.",BS$10,""))-SUMIFS(Kosztorys!$F:$F,Kosztorys!$D:$D,$B118,Kosztorys!$I:$I,CONCATENATE("&lt;=31.12.",BR$10,"")))*0.75+(SUMIFS(Kosztorys!$F:$F,Kosztorys!$D:$D,$B118,Kosztorys!$I:$I,CONCATENATE("&lt;=30.06.",BS$10,""))-SUMIFS(Kosztorys!$F:$F,Kosztorys!$D:$D,$B118,Kosztorys!$I:$I,CONCATENATE("&lt;=31.03.",BS$10,"")))*0.5+(SUMIFS(Kosztorys!$F:$F,Kosztorys!$D:$D,$B118,Kosztorys!$I:$I,CONCATENATE("&lt;=30.09.",BS$10,""))-SUMIFS(Kosztorys!$F:$F,Kosztorys!$D:$D,$B118,Kosztorys!$I:$I,CONCATENATE("&lt;=30.06.",BS$10,"")))*0.25,"nic"),0)</f>
        <v/>
      </c>
      <c r="BT118" s="41">
        <f>IF($C118="OPEX - Koszt 1szt/rok",IF($M118="szt",SUMIFS(Kosztorys!$F:$F,Kosztorys!$D:$D,$B118,Kosztorys!$I:$I,CONCATENATE("&lt;01.01.",BT$10,""))+(SUMIFS(Kosztorys!$F:$F,Kosztorys!$D:$D,$B118,Kosztorys!$I:$I,CONCATENATE("&lt;=31.03.",BT$10,""))-SUMIFS(Kosztorys!$F:$F,Kosztorys!$D:$D,$B118,Kosztorys!$I:$I,CONCATENATE("&lt;=31.12.",BS$10,"")))*0.75+(SUMIFS(Kosztorys!$F:$F,Kosztorys!$D:$D,$B118,Kosztorys!$I:$I,CONCATENATE("&lt;=30.06.",BT$10,""))-SUMIFS(Kosztorys!$F:$F,Kosztorys!$D:$D,$B118,Kosztorys!$I:$I,CONCATENATE("&lt;=31.03.",BT$10,"")))*0.5+(SUMIFS(Kosztorys!$F:$F,Kosztorys!$D:$D,$B118,Kosztorys!$I:$I,CONCATENATE("&lt;=30.09.",BT$10,""))-SUMIFS(Kosztorys!$F:$F,Kosztorys!$D:$D,$B118,Kosztorys!$I:$I,CONCATENATE("&lt;=30.06.",BT$10,"")))*0.25,"nic"),0)</f>
        <v/>
      </c>
      <c r="BU118" s="41">
        <f>IF($C118="OPEX - Koszt 1szt/rok",IF($M118="szt",SUMIFS(Kosztorys!$F:$F,Kosztorys!$D:$D,$B118,Kosztorys!$I:$I,CONCATENATE("&lt;01.01.",BU$10,""))+(SUMIFS(Kosztorys!$F:$F,Kosztorys!$D:$D,$B118,Kosztorys!$I:$I,CONCATENATE("&lt;=31.03.",BU$10,""))-SUMIFS(Kosztorys!$F:$F,Kosztorys!$D:$D,$B118,Kosztorys!$I:$I,CONCATENATE("&lt;=31.12.",BT$10,"")))*0.75+(SUMIFS(Kosztorys!$F:$F,Kosztorys!$D:$D,$B118,Kosztorys!$I:$I,CONCATENATE("&lt;=30.06.",BU$10,""))-SUMIFS(Kosztorys!$F:$F,Kosztorys!$D:$D,$B118,Kosztorys!$I:$I,CONCATENATE("&lt;=31.03.",BU$10,"")))*0.5+(SUMIFS(Kosztorys!$F:$F,Kosztorys!$D:$D,$B118,Kosztorys!$I:$I,CONCATENATE("&lt;=30.09.",BU$10,""))-SUMIFS(Kosztorys!$F:$F,Kosztorys!$D:$D,$B118,Kosztorys!$I:$I,CONCATENATE("&lt;=30.06.",BU$10,"")))*0.25,"nic"),0)</f>
        <v/>
      </c>
      <c r="BV118" s="41">
        <f>IF($C118="OPEX - Koszt 1szt/rok",IF($M118="szt",SUMIFS(Kosztorys!$F:$F,Kosztorys!$D:$D,$B118,Kosztorys!$I:$I,CONCATENATE("&lt;01.01.",BV$10,""))+(SUMIFS(Kosztorys!$F:$F,Kosztorys!$D:$D,$B118,Kosztorys!$I:$I,CONCATENATE("&lt;=31.03.",BV$10,""))-SUMIFS(Kosztorys!$F:$F,Kosztorys!$D:$D,$B118,Kosztorys!$I:$I,CONCATENATE("&lt;=31.12.",BU$10,"")))*0.75+(SUMIFS(Kosztorys!$F:$F,Kosztorys!$D:$D,$B118,Kosztorys!$I:$I,CONCATENATE("&lt;=30.06.",BV$10,""))-SUMIFS(Kosztorys!$F:$F,Kosztorys!$D:$D,$B118,Kosztorys!$I:$I,CONCATENATE("&lt;=31.03.",BV$10,"")))*0.5+(SUMIFS(Kosztorys!$F:$F,Kosztorys!$D:$D,$B118,Kosztorys!$I:$I,CONCATENATE("&lt;=30.09.",BV$10,""))-SUMIFS(Kosztorys!$F:$F,Kosztorys!$D:$D,$B118,Kosztorys!$I:$I,CONCATENATE("&lt;=30.06.",BV$10,"")))*0.25,"nic"),0)</f>
        <v/>
      </c>
      <c r="BW118" s="41">
        <f>IF($C118="OPEX - Koszt 1szt/rok",IF($M118="szt",SUMIFS(Kosztorys!$F:$F,Kosztorys!$D:$D,$B118,Kosztorys!$I:$I,CONCATENATE("&lt;01.01.",BW$10,""))+(SUMIFS(Kosztorys!$F:$F,Kosztorys!$D:$D,$B118,Kosztorys!$I:$I,CONCATENATE("&lt;=31.03.",BW$10,""))-SUMIFS(Kosztorys!$F:$F,Kosztorys!$D:$D,$B118,Kosztorys!$I:$I,CONCATENATE("&lt;=31.12.",BV$10,"")))*0.75+(SUMIFS(Kosztorys!$F:$F,Kosztorys!$D:$D,$B118,Kosztorys!$I:$I,CONCATENATE("&lt;=30.06.",BW$10,""))-SUMIFS(Kosztorys!$F:$F,Kosztorys!$D:$D,$B118,Kosztorys!$I:$I,CONCATENATE("&lt;=31.03.",BW$10,"")))*0.5+(SUMIFS(Kosztorys!$F:$F,Kosztorys!$D:$D,$B118,Kosztorys!$I:$I,CONCATENATE("&lt;=30.09.",BW$10,""))-SUMIFS(Kosztorys!$F:$F,Kosztorys!$D:$D,$B118,Kosztorys!$I:$I,CONCATENATE("&lt;=30.06.",BW$10,"")))*0.25,"nic"),0)</f>
        <v/>
      </c>
      <c r="BX118" s="41">
        <f>IF(C118="OPEX - Koszt 1szt/rok",IF(MAX(BH118:BW118)=IF(ISERROR(VLOOKUP(B118,JB_tabela,MATCH(BX$9,JB_menu,0)-1,FALSE())),,VLOOKUP(B118,JB_tabela,MATCH(BX$9,JB_menu,0)-1,FALSE())),"OK","nie zgadza się liczba użytych JB"),"OK-ND")</f>
        <v/>
      </c>
      <c r="CB118" s="41">
        <f>IF($C118="OPEX - Długość 1m koszt/rok",IF($M118="m",SUMIFS(Kosztorys!$F:$F,Kosztorys!$D:$D,$B118,Kosztorys!$I:$I,CONCATENATE("&lt;01.01.",CB$10,""))+(SUMIFS(Kosztorys!$F:$F,Kosztorys!$D:$D,$B118,Kosztorys!$I:$I,CONCATENATE("&lt;=31.03.",CB$10,""))-SUMIFS(Kosztorys!$F:$F,Kosztorys!$D:$D,$B118,Kosztorys!$I:$I,CONCATENATE("&lt;=31.12.",CA$10,"")))*0.75+(SUMIFS(Kosztorys!$F:$F,Kosztorys!$D:$D,$B118,Kosztorys!$I:$I,CONCATENATE("&lt;=30.06.",CB$10,""))-SUMIFS(Kosztorys!$F:$F,Kosztorys!$D:$D,$B118,Kosztorys!$I:$I,CONCATENATE("&lt;=31.03.",CB$10,"")))*0.5+(SUMIFS(Kosztorys!$F:$F,Kosztorys!$D:$D,$B118,Kosztorys!$I:$I,CONCATENATE("&lt;=30.09.",CB$10,""))-SUMIFS(Kosztorys!$F:$F,Kosztorys!$D:$D,$B118,Kosztorys!$I:$I,CONCATENATE("&lt;=30.06.",CB$10,"")))*0.25,"nic"),0)</f>
        <v/>
      </c>
      <c r="CC118" s="41">
        <f>IF($C118="OPEX - Długość 1m koszt/rok",IF($M118="m",SUMIFS(Kosztorys!$F:$F,Kosztorys!$D:$D,$B118,Kosztorys!$I:$I,CONCATENATE("&lt;01.01.",CC$10,""))+(SUMIFS(Kosztorys!$F:$F,Kosztorys!$D:$D,$B118,Kosztorys!$I:$I,CONCATENATE("&lt;=31.03.",CC$10,""))-SUMIFS(Kosztorys!$F:$F,Kosztorys!$D:$D,$B118,Kosztorys!$I:$I,CONCATENATE("&lt;=31.12.",CB$10,"")))*0.75+(SUMIFS(Kosztorys!$F:$F,Kosztorys!$D:$D,$B118,Kosztorys!$I:$I,CONCATENATE("&lt;=30.06.",CC$10,""))-SUMIFS(Kosztorys!$F:$F,Kosztorys!$D:$D,$B118,Kosztorys!$I:$I,CONCATENATE("&lt;=31.03.",CC$10,"")))*0.5+(SUMIFS(Kosztorys!$F:$F,Kosztorys!$D:$D,$B118,Kosztorys!$I:$I,CONCATENATE("&lt;=30.09.",CC$10,""))-SUMIFS(Kosztorys!$F:$F,Kosztorys!$D:$D,$B118,Kosztorys!$I:$I,CONCATENATE("&lt;=30.06.",CC$10,"")))*0.25,"nic"),0)</f>
        <v/>
      </c>
      <c r="CD118" s="41">
        <f>IF($C118="OPEX - Długość 1m koszt/rok",IF($M118="m",SUMIFS(Kosztorys!$F:$F,Kosztorys!$D:$D,$B118,Kosztorys!$I:$I,CONCATENATE("&lt;01.01.",CD$10,""))+(SUMIFS(Kosztorys!$F:$F,Kosztorys!$D:$D,$B118,Kosztorys!$I:$I,CONCATENATE("&lt;=31.03.",CD$10,""))-SUMIFS(Kosztorys!$F:$F,Kosztorys!$D:$D,$B118,Kosztorys!$I:$I,CONCATENATE("&lt;=31.12.",CC$10,"")))*0.75+(SUMIFS(Kosztorys!$F:$F,Kosztorys!$D:$D,$B118,Kosztorys!$I:$I,CONCATENATE("&lt;=30.06.",CD$10,""))-SUMIFS(Kosztorys!$F:$F,Kosztorys!$D:$D,$B118,Kosztorys!$I:$I,CONCATENATE("&lt;=31.03.",CD$10,"")))*0.5+(SUMIFS(Kosztorys!$F:$F,Kosztorys!$D:$D,$B118,Kosztorys!$I:$I,CONCATENATE("&lt;=30.09.",CD$10,""))-SUMIFS(Kosztorys!$F:$F,Kosztorys!$D:$D,$B118,Kosztorys!$I:$I,CONCATENATE("&lt;=30.06.",CD$10,"")))*0.25,"nic"),0)</f>
        <v/>
      </c>
      <c r="CE118" s="41">
        <f>IF($C118="OPEX - Długość 1m koszt/rok",IF($M118="m",SUMIFS(Kosztorys!$F:$F,Kosztorys!$D:$D,$B118,Kosztorys!$I:$I,CONCATENATE("&lt;01.01.",CE$10,""))+(SUMIFS(Kosztorys!$F:$F,Kosztorys!$D:$D,$B118,Kosztorys!$I:$I,CONCATENATE("&lt;=31.03.",CE$10,""))-SUMIFS(Kosztorys!$F:$F,Kosztorys!$D:$D,$B118,Kosztorys!$I:$I,CONCATENATE("&lt;=31.12.",CD$10,"")))*0.75+(SUMIFS(Kosztorys!$F:$F,Kosztorys!$D:$D,$B118,Kosztorys!$I:$I,CONCATENATE("&lt;=30.06.",CE$10,""))-SUMIFS(Kosztorys!$F:$F,Kosztorys!$D:$D,$B118,Kosztorys!$I:$I,CONCATENATE("&lt;=31.03.",CE$10,"")))*0.5+(SUMIFS(Kosztorys!$F:$F,Kosztorys!$D:$D,$B118,Kosztorys!$I:$I,CONCATENATE("&lt;=30.09.",CE$10,""))-SUMIFS(Kosztorys!$F:$F,Kosztorys!$D:$D,$B118,Kosztorys!$I:$I,CONCATENATE("&lt;=30.06.",CE$10,"")))*0.25,"nic"),0)</f>
        <v/>
      </c>
      <c r="CF118" s="41">
        <f>IF($C118="OPEX - Długość 1m koszt/rok",IF($M118="m",SUMIFS(Kosztorys!$F:$F,Kosztorys!$D:$D,$B118,Kosztorys!$I:$I,CONCATENATE("&lt;01.01.",CF$10,""))+(SUMIFS(Kosztorys!$F:$F,Kosztorys!$D:$D,$B118,Kosztorys!$I:$I,CONCATENATE("&lt;=31.03.",CF$10,""))-SUMIFS(Kosztorys!$F:$F,Kosztorys!$D:$D,$B118,Kosztorys!$I:$I,CONCATENATE("&lt;=31.12.",CE$10,"")))*0.75+(SUMIFS(Kosztorys!$F:$F,Kosztorys!$D:$D,$B118,Kosztorys!$I:$I,CONCATENATE("&lt;=30.06.",CF$10,""))-SUMIFS(Kosztorys!$F:$F,Kosztorys!$D:$D,$B118,Kosztorys!$I:$I,CONCATENATE("&lt;=31.03.",CF$10,"")))*0.5+(SUMIFS(Kosztorys!$F:$F,Kosztorys!$D:$D,$B118,Kosztorys!$I:$I,CONCATENATE("&lt;=30.09.",CF$10,""))-SUMIFS(Kosztorys!$F:$F,Kosztorys!$D:$D,$B118,Kosztorys!$I:$I,CONCATENATE("&lt;=30.06.",CF$10,"")))*0.25,"nic"),0)</f>
        <v/>
      </c>
      <c r="CG118" s="41">
        <f>IF($C118="OPEX - Długość 1m koszt/rok",IF($M118="m",SUMIFS(Kosztorys!$F:$F,Kosztorys!$D:$D,$B118,Kosztorys!$I:$I,CONCATENATE("&lt;01.01.",CG$10,""))+(SUMIFS(Kosztorys!$F:$F,Kosztorys!$D:$D,$B118,Kosztorys!$I:$I,CONCATENATE("&lt;=31.03.",CG$10,""))-SUMIFS(Kosztorys!$F:$F,Kosztorys!$D:$D,$B118,Kosztorys!$I:$I,CONCATENATE("&lt;=31.12.",CF$10,"")))*0.75+(SUMIFS(Kosztorys!$F:$F,Kosztorys!$D:$D,$B118,Kosztorys!$I:$I,CONCATENATE("&lt;=30.06.",CG$10,""))-SUMIFS(Kosztorys!$F:$F,Kosztorys!$D:$D,$B118,Kosztorys!$I:$I,CONCATENATE("&lt;=31.03.",CG$10,"")))*0.5+(SUMIFS(Kosztorys!$F:$F,Kosztorys!$D:$D,$B118,Kosztorys!$I:$I,CONCATENATE("&lt;=30.09.",CG$10,""))-SUMIFS(Kosztorys!$F:$F,Kosztorys!$D:$D,$B118,Kosztorys!$I:$I,CONCATENATE("&lt;=30.06.",CG$10,"")))*0.25,"nic"),0)</f>
        <v/>
      </c>
      <c r="CH118" s="41">
        <f>IF($C118="OPEX - Długość 1m koszt/rok",IF($M118="m",SUMIFS(Kosztorys!$F:$F,Kosztorys!$D:$D,$B118,Kosztorys!$I:$I,CONCATENATE("&lt;01.01.",CH$10,""))+(SUMIFS(Kosztorys!$F:$F,Kosztorys!$D:$D,$B118,Kosztorys!$I:$I,CONCATENATE("&lt;=31.03.",CH$10,""))-SUMIFS(Kosztorys!$F:$F,Kosztorys!$D:$D,$B118,Kosztorys!$I:$I,CONCATENATE("&lt;=31.12.",CG$10,"")))*0.75+(SUMIFS(Kosztorys!$F:$F,Kosztorys!$D:$D,$B118,Kosztorys!$I:$I,CONCATENATE("&lt;=30.06.",CH$10,""))-SUMIFS(Kosztorys!$F:$F,Kosztorys!$D:$D,$B118,Kosztorys!$I:$I,CONCATENATE("&lt;=31.03.",CH$10,"")))*0.5+(SUMIFS(Kosztorys!$F:$F,Kosztorys!$D:$D,$B118,Kosztorys!$I:$I,CONCATENATE("&lt;=30.09.",CH$10,""))-SUMIFS(Kosztorys!$F:$F,Kosztorys!$D:$D,$B118,Kosztorys!$I:$I,CONCATENATE("&lt;=30.06.",CH$10,"")))*0.25,"nic"),0)</f>
        <v/>
      </c>
      <c r="CI118" s="41">
        <f>IF($C118="OPEX - Długość 1m koszt/rok",IF($M118="m",SUMIFS(Kosztorys!$F:$F,Kosztorys!$D:$D,$B118,Kosztorys!$I:$I,CONCATENATE("&lt;01.01.",CI$10,""))+(SUMIFS(Kosztorys!$F:$F,Kosztorys!$D:$D,$B118,Kosztorys!$I:$I,CONCATENATE("&lt;=31.03.",CI$10,""))-SUMIFS(Kosztorys!$F:$F,Kosztorys!$D:$D,$B118,Kosztorys!$I:$I,CONCATENATE("&lt;=31.12.",CH$10,"")))*0.75+(SUMIFS(Kosztorys!$F:$F,Kosztorys!$D:$D,$B118,Kosztorys!$I:$I,CONCATENATE("&lt;=30.06.",CI$10,""))-SUMIFS(Kosztorys!$F:$F,Kosztorys!$D:$D,$B118,Kosztorys!$I:$I,CONCATENATE("&lt;=31.03.",CI$10,"")))*0.5+(SUMIFS(Kosztorys!$F:$F,Kosztorys!$D:$D,$B118,Kosztorys!$I:$I,CONCATENATE("&lt;=30.09.",CI$10,""))-SUMIFS(Kosztorys!$F:$F,Kosztorys!$D:$D,$B118,Kosztorys!$I:$I,CONCATENATE("&lt;=30.06.",CI$10,"")))*0.25,"nic"),0)</f>
        <v/>
      </c>
      <c r="CJ118" s="41">
        <f>IF($C118="OPEX - Długość 1m koszt/rok",IF($M118="m",SUMIFS(Kosztorys!$F:$F,Kosztorys!$D:$D,$B118,Kosztorys!$I:$I,CONCATENATE("&lt;01.01.",CJ$10,""))+(SUMIFS(Kosztorys!$F:$F,Kosztorys!$D:$D,$B118,Kosztorys!$I:$I,CONCATENATE("&lt;=31.03.",CJ$10,""))-SUMIFS(Kosztorys!$F:$F,Kosztorys!$D:$D,$B118,Kosztorys!$I:$I,CONCATENATE("&lt;=31.12.",CI$10,"")))*0.75+(SUMIFS(Kosztorys!$F:$F,Kosztorys!$D:$D,$B118,Kosztorys!$I:$I,CONCATENATE("&lt;=30.06.",CJ$10,""))-SUMIFS(Kosztorys!$F:$F,Kosztorys!$D:$D,$B118,Kosztorys!$I:$I,CONCATENATE("&lt;=31.03.",CJ$10,"")))*0.5+(SUMIFS(Kosztorys!$F:$F,Kosztorys!$D:$D,$B118,Kosztorys!$I:$I,CONCATENATE("&lt;=30.09.",CJ$10,""))-SUMIFS(Kosztorys!$F:$F,Kosztorys!$D:$D,$B118,Kosztorys!$I:$I,CONCATENATE("&lt;=30.06.",CJ$10,"")))*0.25,"nic"),0)</f>
        <v/>
      </c>
      <c r="CK118" s="41">
        <f>IF($C118="OPEX - Długość 1m koszt/rok",IF($M118="m",SUMIFS(Kosztorys!$F:$F,Kosztorys!$D:$D,$B118,Kosztorys!$I:$I,CONCATENATE("&lt;01.01.",CK$10,""))+(SUMIFS(Kosztorys!$F:$F,Kosztorys!$D:$D,$B118,Kosztorys!$I:$I,CONCATENATE("&lt;=31.03.",CK$10,""))-SUMIFS(Kosztorys!$F:$F,Kosztorys!$D:$D,$B118,Kosztorys!$I:$I,CONCATENATE("&lt;=31.12.",CJ$10,"")))*0.75+(SUMIFS(Kosztorys!$F:$F,Kosztorys!$D:$D,$B118,Kosztorys!$I:$I,CONCATENATE("&lt;=30.06.",CK$10,""))-SUMIFS(Kosztorys!$F:$F,Kosztorys!$D:$D,$B118,Kosztorys!$I:$I,CONCATENATE("&lt;=31.03.",CK$10,"")))*0.5+(SUMIFS(Kosztorys!$F:$F,Kosztorys!$D:$D,$B118,Kosztorys!$I:$I,CONCATENATE("&lt;=30.09.",CK$10,""))-SUMIFS(Kosztorys!$F:$F,Kosztorys!$D:$D,$B118,Kosztorys!$I:$I,CONCATENATE("&lt;=30.06.",CK$10,"")))*0.25,"nic"),0)</f>
        <v/>
      </c>
      <c r="CL118" s="41">
        <f>IF($C118="OPEX - Długość 1m koszt/rok",IF($M118="m",SUMIFS(Kosztorys!$F:$F,Kosztorys!$D:$D,$B118,Kosztorys!$I:$I,CONCATENATE("&lt;01.01.",CL$10,""))+(SUMIFS(Kosztorys!$F:$F,Kosztorys!$D:$D,$B118,Kosztorys!$I:$I,CONCATENATE("&lt;=31.03.",CL$10,""))-SUMIFS(Kosztorys!$F:$F,Kosztorys!$D:$D,$B118,Kosztorys!$I:$I,CONCATENATE("&lt;=31.12.",CK$10,"")))*0.75+(SUMIFS(Kosztorys!$F:$F,Kosztorys!$D:$D,$B118,Kosztorys!$I:$I,CONCATENATE("&lt;=30.06.",CL$10,""))-SUMIFS(Kosztorys!$F:$F,Kosztorys!$D:$D,$B118,Kosztorys!$I:$I,CONCATENATE("&lt;=31.03.",CL$10,"")))*0.5+(SUMIFS(Kosztorys!$F:$F,Kosztorys!$D:$D,$B118,Kosztorys!$I:$I,CONCATENATE("&lt;=30.09.",CL$10,""))-SUMIFS(Kosztorys!$F:$F,Kosztorys!$D:$D,$B118,Kosztorys!$I:$I,CONCATENATE("&lt;=30.06.",CL$10,"")))*0.25,"nic"),0)</f>
        <v/>
      </c>
      <c r="CM118" s="41">
        <f>IF($C118="OPEX - Długość 1m koszt/rok",IF($M118="m",SUMIFS(Kosztorys!$F:$F,Kosztorys!$D:$D,$B118,Kosztorys!$I:$I,CONCATENATE("&lt;01.01.",CM$10,""))+(SUMIFS(Kosztorys!$F:$F,Kosztorys!$D:$D,$B118,Kosztorys!$I:$I,CONCATENATE("&lt;=31.03.",CM$10,""))-SUMIFS(Kosztorys!$F:$F,Kosztorys!$D:$D,$B118,Kosztorys!$I:$I,CONCATENATE("&lt;=31.12.",CL$10,"")))*0.75+(SUMIFS(Kosztorys!$F:$F,Kosztorys!$D:$D,$B118,Kosztorys!$I:$I,CONCATENATE("&lt;=30.06.",CM$10,""))-SUMIFS(Kosztorys!$F:$F,Kosztorys!$D:$D,$B118,Kosztorys!$I:$I,CONCATENATE("&lt;=31.03.",CM$10,"")))*0.5+(SUMIFS(Kosztorys!$F:$F,Kosztorys!$D:$D,$B118,Kosztorys!$I:$I,CONCATENATE("&lt;=30.09.",CM$10,""))-SUMIFS(Kosztorys!$F:$F,Kosztorys!$D:$D,$B118,Kosztorys!$I:$I,CONCATENATE("&lt;=30.06.",CM$10,"")))*0.25,"nic"),0)</f>
        <v/>
      </c>
      <c r="CN118" s="41">
        <f>IF($C118="OPEX - Długość 1m koszt/rok",IF($M118="m",SUMIFS(Kosztorys!$F:$F,Kosztorys!$D:$D,$B118,Kosztorys!$I:$I,CONCATENATE("&lt;01.01.",CN$10,""))+(SUMIFS(Kosztorys!$F:$F,Kosztorys!$D:$D,$B118,Kosztorys!$I:$I,CONCATENATE("&lt;=31.03.",CN$10,""))-SUMIFS(Kosztorys!$F:$F,Kosztorys!$D:$D,$B118,Kosztorys!$I:$I,CONCATENATE("&lt;=31.12.",CM$10,"")))*0.75+(SUMIFS(Kosztorys!$F:$F,Kosztorys!$D:$D,$B118,Kosztorys!$I:$I,CONCATENATE("&lt;=30.06.",CN$10,""))-SUMIFS(Kosztorys!$F:$F,Kosztorys!$D:$D,$B118,Kosztorys!$I:$I,CONCATENATE("&lt;=31.03.",CN$10,"")))*0.5+(SUMIFS(Kosztorys!$F:$F,Kosztorys!$D:$D,$B118,Kosztorys!$I:$I,CONCATENATE("&lt;=30.09.",CN$10,""))-SUMIFS(Kosztorys!$F:$F,Kosztorys!$D:$D,$B118,Kosztorys!$I:$I,CONCATENATE("&lt;=30.06.",CN$10,"")))*0.25,"nic"),0)</f>
        <v/>
      </c>
      <c r="CO118" s="41">
        <f>IF($C118="OPEX - Długość 1m koszt/rok",IF($M118="m",SUMIFS(Kosztorys!$F:$F,Kosztorys!$D:$D,$B118,Kosztorys!$I:$I,CONCATENATE("&lt;01.01.",CO$10,""))+(SUMIFS(Kosztorys!$F:$F,Kosztorys!$D:$D,$B118,Kosztorys!$I:$I,CONCATENATE("&lt;=31.03.",CO$10,""))-SUMIFS(Kosztorys!$F:$F,Kosztorys!$D:$D,$B118,Kosztorys!$I:$I,CONCATENATE("&lt;=31.12.",CN$10,"")))*0.75+(SUMIFS(Kosztorys!$F:$F,Kosztorys!$D:$D,$B118,Kosztorys!$I:$I,CONCATENATE("&lt;=30.06.",CO$10,""))-SUMIFS(Kosztorys!$F:$F,Kosztorys!$D:$D,$B118,Kosztorys!$I:$I,CONCATENATE("&lt;=31.03.",CO$10,"")))*0.5+(SUMIFS(Kosztorys!$F:$F,Kosztorys!$D:$D,$B118,Kosztorys!$I:$I,CONCATENATE("&lt;=30.09.",CO$10,""))-SUMIFS(Kosztorys!$F:$F,Kosztorys!$D:$D,$B118,Kosztorys!$I:$I,CONCATENATE("&lt;=30.06.",CO$10,"")))*0.25,"nic"),0)</f>
        <v/>
      </c>
      <c r="CP118" s="41">
        <f>IF($C118="OPEX - Długość 1m koszt/rok",IF($M118="m",SUMIFS(Kosztorys!$F:$F,Kosztorys!$D:$D,$B118,Kosztorys!$I:$I,CONCATENATE("&lt;01.01.",CP$10,""))+(SUMIFS(Kosztorys!$F:$F,Kosztorys!$D:$D,$B118,Kosztorys!$I:$I,CONCATENATE("&lt;=31.03.",CP$10,""))-SUMIFS(Kosztorys!$F:$F,Kosztorys!$D:$D,$B118,Kosztorys!$I:$I,CONCATENATE("&lt;=31.12.",CO$10,"")))*0.75+(SUMIFS(Kosztorys!$F:$F,Kosztorys!$D:$D,$B118,Kosztorys!$I:$I,CONCATENATE("&lt;=30.06.",CP$10,""))-SUMIFS(Kosztorys!$F:$F,Kosztorys!$D:$D,$B118,Kosztorys!$I:$I,CONCATENATE("&lt;=31.03.",CP$10,"")))*0.5+(SUMIFS(Kosztorys!$F:$F,Kosztorys!$D:$D,$B118,Kosztorys!$I:$I,CONCATENATE("&lt;=30.09.",CP$10,""))-SUMIFS(Kosztorys!$F:$F,Kosztorys!$D:$D,$B118,Kosztorys!$I:$I,CONCATENATE("&lt;=30.06.",CP$10,"")))*0.25,"nic"),0)</f>
        <v/>
      </c>
      <c r="CQ118" s="41">
        <f>IF($C118="OPEX - Długość 1m koszt/rok",IF($M118="m",SUMIFS(Kosztorys!$F:$F,Kosztorys!$D:$D,$B118,Kosztorys!$I:$I,CONCATENATE("&lt;01.01.",CQ$10,""))+(SUMIFS(Kosztorys!$F:$F,Kosztorys!$D:$D,$B118,Kosztorys!$I:$I,CONCATENATE("&lt;=31.03.",CQ$10,""))-SUMIFS(Kosztorys!$F:$F,Kosztorys!$D:$D,$B118,Kosztorys!$I:$I,CONCATENATE("&lt;=31.12.",CP$10,"")))*0.75+(SUMIFS(Kosztorys!$F:$F,Kosztorys!$D:$D,$B118,Kosztorys!$I:$I,CONCATENATE("&lt;=30.06.",CQ$10,""))-SUMIFS(Kosztorys!$F:$F,Kosztorys!$D:$D,$B118,Kosztorys!$I:$I,CONCATENATE("&lt;=31.03.",CQ$10,"")))*0.5+(SUMIFS(Kosztorys!$F:$F,Kosztorys!$D:$D,$B118,Kosztorys!$I:$I,CONCATENATE("&lt;=30.09.",CQ$10,""))-SUMIFS(Kosztorys!$F:$F,Kosztorys!$D:$D,$B118,Kosztorys!$I:$I,CONCATENATE("&lt;=30.06.",CQ$10,"")))*0.25,"nic"),0)</f>
        <v/>
      </c>
      <c r="CR118" s="41">
        <f>IF(C118="OPEX - Długość 1m koszt/rok",IF(MAX(CB118:CQ118)=IF(ISERROR(VLOOKUP(B118,JB_tabela,MATCH(CR$9,JB_menu,0)-1,FALSE())),,VLOOKUP(B118,JB_tabela,MATCH(CR$9,JB_menu,0)-1,FALSE())),"OK","nie zgadza się liczba użytych JB"),"OK-ND")</f>
        <v/>
      </c>
      <c r="CS118" s="41">
        <f>IFERROR(VLOOKUP($C118,$CY$2:$CZ$7,2,FALSE()),"ERROR")</f>
        <v/>
      </c>
      <c r="CV118" s="41">
        <f>$Q118</f>
        <v/>
      </c>
      <c r="CW118" s="41">
        <f>$R118</f>
        <v/>
      </c>
      <c r="CX118" s="41">
        <f>$S118</f>
        <v/>
      </c>
      <c r="CY118" s="41">
        <f>ROUND(IF(LEFT($C118,4)="CAPE",ROUND($E118*$H118,2)*OFFSET(T118,0,$CS118),0),2)</f>
        <v/>
      </c>
      <c r="CZ118" s="41">
        <f>ROUND(IF(LEFT($C118,4)="CAPE",ROUND($E118*$H118,2)*OFFSET(U118,0,$CS118),0),2)</f>
        <v/>
      </c>
      <c r="DA118" s="41">
        <f>ROUND(IF(LEFT($C118,4)="CAPE",ROUND($E118*$H118,2)*OFFSET(V118,0,$CS118),0),2)</f>
        <v/>
      </c>
      <c r="DB118" s="41">
        <f>ROUND(IF(LEFT($C118,4)="CAPE",ROUND($E118*$H118,2)*OFFSET(W118,0,$CS118),0),2)</f>
        <v/>
      </c>
      <c r="DC118" s="41">
        <f>ROUND(IF(LEFT($C118,4)="CAPE",ROUND($E118*$H118,2)*OFFSET(X118,0,$CS118),0),2)</f>
        <v/>
      </c>
      <c r="DD118" s="41">
        <f>ROUND(IF(LEFT($C118,4)="CAPE",ROUND($E118*$H118,2)*OFFSET(Y118,0,$CS118),0),2)</f>
        <v/>
      </c>
      <c r="DE118" s="41">
        <f>ROUND(IF(LEFT($C118,4)="CAPE",ROUND($E118*$H118,2)*OFFSET(Z118,0,$CS118),0),2)</f>
        <v/>
      </c>
      <c r="DF118" s="41">
        <f>ROUND(IF(LEFT($C118,4)="CAPE",ROUND($E118*$H118,2)*OFFSET(AA118,0,$CS118),0),2)</f>
        <v/>
      </c>
      <c r="DG118" s="41">
        <f>ROUND(IF(LEFT($C118,4)="CAPE",ROUND($E118*$H118,2)*OFFSET(AB118,0,$CS118),0),2)</f>
        <v/>
      </c>
      <c r="DH118" s="41">
        <f>ROUND(IF(LEFT($C118,4)="CAPE",ROUND($E118*$H118,2)*OFFSET(AC118,0,$CS118),0),2)</f>
        <v/>
      </c>
      <c r="DI118" s="41">
        <f>ROUND(IF(LEFT($C118,4)="CAPE",ROUND($E118*$H118,2)*OFFSET(AD118,0,$CS118),0),2)</f>
        <v/>
      </c>
      <c r="DJ118" s="41">
        <f>ROUND(IF(LEFT($C118,4)="CAPE",ROUND($E118*$H118,2)*OFFSET(AE118,0,$CS118),0),2)</f>
        <v/>
      </c>
      <c r="DK118" s="41">
        <f>ROUND(IF(LEFT($C118,4)="CAPE",ROUND($E118*$H118,2)*OFFSET(AF118,0,$CS118),0),2)</f>
        <v/>
      </c>
      <c r="DL118" s="41">
        <f>ROUND(IF(LEFT($C118,4)="CAPE",ROUND($E118*$H118,2)*OFFSET(AG118,0,$CS118),0),2)</f>
        <v/>
      </c>
      <c r="DM118" s="41">
        <f>ROUND(IF(LEFT($C118,4)="CAPE",ROUND($E118*$H118,2)*OFFSET(AH118,0,$CS118),0),2)</f>
        <v/>
      </c>
      <c r="DN118" s="41">
        <f>ROUND(IF(LEFT($C118,4)="CAPE",ROUND($E118*$H118,2)*OFFSET(AI118,0,$CS118),0),2)</f>
        <v/>
      </c>
      <c r="DP118" s="41">
        <f>$Q118</f>
        <v/>
      </c>
      <c r="DQ118" s="41">
        <f>$R118</f>
        <v/>
      </c>
      <c r="DR118" s="41">
        <f>$S118</f>
        <v/>
      </c>
      <c r="DS118" s="41">
        <f>ROUND(IF(LEFT($C118,4)="OPEX",$E118*$H118*OFFSET($T118,0,$CS118),0),2)</f>
        <v/>
      </c>
      <c r="DT118" s="41">
        <f>ROUND(IF(LEFT($C118,4)="OPEX",$E118*$H118*OFFSET($U118,0,$CS118),0),2)</f>
        <v/>
      </c>
      <c r="DU118" s="41">
        <f>ROUND(IF(LEFT($C118,4)="OPEX",$E118*$H118*OFFSET($V118,0,$CS118),0),2)</f>
        <v/>
      </c>
      <c r="DV118" s="41">
        <f>ROUND(IF(LEFT($C118,4)="OPEX",$E118*$H118*OFFSET($W118,0,$CS118),0),2)</f>
        <v/>
      </c>
      <c r="DW118" s="41">
        <f>ROUND(IF(LEFT($C118,4)="OPEX",$E118*$H118*OFFSET($X118,0,$CS118),0),2)</f>
        <v/>
      </c>
      <c r="DX118" s="41">
        <f>ROUND(IF(LEFT($C118,4)="OPEX",$E118*$H118*OFFSET($Y118,0,$CS118),0),2)</f>
        <v/>
      </c>
      <c r="DY118" s="41">
        <f>ROUND(IF(LEFT($C118,4)="OPEX",$E118*$H118*OFFSET($Z118,0,$CS118),0),2)</f>
        <v/>
      </c>
      <c r="DZ118" s="41">
        <f>ROUND(IF(LEFT($C118,4)="OPEX",$E118*$H118*OFFSET($AA118,0,$CS118),0),2)</f>
        <v/>
      </c>
      <c r="EA118" s="41">
        <f>ROUND(IF(LEFT($C118,4)="OPEX",$E118*$H118*OFFSET($AB118,0,$CS118),0),2)</f>
        <v/>
      </c>
      <c r="EB118" s="41">
        <f>ROUND(IF(LEFT($C118,4)="OPEX",$E118*$H118*OFFSET($AC118,0,$CS118),0),2)</f>
        <v/>
      </c>
      <c r="EC118" s="41">
        <f>ROUND(IF(LEFT($C118,4)="OPEX",$E118*$H118*OFFSET($AD118,0,$CS118),0),2)</f>
        <v/>
      </c>
      <c r="ED118" s="41">
        <f>ROUND(IF(LEFT($C118,4)="OPEX",$E118*$H118*OFFSET($AE118,0,$CS118),0),2)</f>
        <v/>
      </c>
      <c r="EE118" s="41">
        <f>ROUND(IF(LEFT($C118,4)="OPEX",$E118*$H118*OFFSET($AF118,0,$CS118),0),2)</f>
        <v/>
      </c>
      <c r="EF118" s="41">
        <f>ROUND(IF(LEFT($C118,4)="OPEX",$E118*$H118*OFFSET($AG118,0,$CS118),0),2)</f>
        <v/>
      </c>
      <c r="EG118" s="41">
        <f>ROUND(IF(LEFT($C118,4)="OPEX",$E118*$H118*OFFSET($AH118,0,$CS118),0),2)</f>
        <v/>
      </c>
      <c r="EH118" s="41">
        <f>ROUND(IF(LEFT($C118,4)="OPEX",$E118*$H118*OFFSET($AI118,0,$CS118),0),2)</f>
        <v/>
      </c>
      <c r="EJ118" s="41">
        <f>$Q118</f>
        <v/>
      </c>
      <c r="EK118" s="41">
        <f>$R118</f>
        <v/>
      </c>
      <c r="EL118" s="41">
        <f>$S118</f>
        <v/>
      </c>
      <c r="EM118" s="41">
        <f>ROUND($D118*$CY118,2)</f>
        <v/>
      </c>
      <c r="EN118" s="41">
        <f>ROUND($D118*$CZ118,2)</f>
        <v/>
      </c>
      <c r="EO118" s="41">
        <f>ROUND($D118*$DA118,2)</f>
        <v/>
      </c>
      <c r="EP118" s="41">
        <f>ROUND($D118*$DB118,2)</f>
        <v/>
      </c>
      <c r="EQ118" s="41">
        <f>ROUND($D118*$DC118,2)</f>
        <v/>
      </c>
      <c r="ER118" s="41">
        <f>ROUND($D118*$DD118,2)</f>
        <v/>
      </c>
      <c r="ES118" s="41">
        <f>ROUND($D118*$DE118,2)</f>
        <v/>
      </c>
      <c r="ET118" s="41">
        <f>ROUND($D118*$DF118,2)</f>
        <v/>
      </c>
      <c r="EU118" s="41">
        <f>ROUND($D118*$DG118,2)</f>
        <v/>
      </c>
      <c r="EV118" s="41">
        <f>ROUND($D118*$DH118,2)</f>
        <v/>
      </c>
      <c r="EW118" s="41">
        <f>ROUND($D118*$DI118,2)</f>
        <v/>
      </c>
      <c r="EX118" s="41">
        <f>ROUND($D118*$DJ118,2)</f>
        <v/>
      </c>
      <c r="EY118" s="41">
        <f>ROUND($D118*$DK118,2)</f>
        <v/>
      </c>
      <c r="EZ118" s="41">
        <f>ROUND($D118*$DL118,2)</f>
        <v/>
      </c>
      <c r="FA118" s="41">
        <f>ROUND($D118*$DM118,2)</f>
        <v/>
      </c>
      <c r="FB118" s="41">
        <f>ROUND($D118*$DN118,2)</f>
        <v/>
      </c>
      <c r="FG118" s="41">
        <f>ROUND(IF(LEFT($C118,4)="CAPE",SUM($CY118:CY118 )/$P118,0),2)</f>
        <v/>
      </c>
      <c r="FH118" s="41">
        <f>ROUND(IF(LEFT($C118,4)="CAPE",SUM($CY118:CZ118 )/$P118,0),2)</f>
        <v/>
      </c>
      <c r="FI118" s="41">
        <f>ROUND(IF(LEFT($C118,4)="CAPE",SUM($CY118:DA118 )/$P118,0),2)</f>
        <v/>
      </c>
      <c r="FJ118" s="41">
        <f>ROUND(IF(LEFT($C118,4)="CAPE",SUM($CY118:DB118 )/$P118,0),2)</f>
        <v/>
      </c>
      <c r="FK118" s="41">
        <f>ROUND(IF(LEFT($C118,4)="CAPE",SUM($CY118:DC118 )/$P118,0),2)</f>
        <v/>
      </c>
      <c r="FL118" s="41">
        <f>ROUND(IF(LEFT($C118,4)="CAPE",SUM($CY118:DD118 )/$P118,0),2)</f>
        <v/>
      </c>
      <c r="FM118" s="41">
        <f>ROUND(IF(LEFT($C118,4)="CAPE",SUM($CY118:DE118 )/$P118,0),2)</f>
        <v/>
      </c>
      <c r="FN118" s="41">
        <f>ROUND(IF(LEFT($C118,4)="CAPE",SUM($CY118:DF118 )/$P118,0),2)</f>
        <v/>
      </c>
      <c r="FO118" s="41">
        <f>ROUND(IF(LEFT($C118,4)="CAPE",SUM($CY118:DG118 )/$P118,0),2)</f>
        <v/>
      </c>
      <c r="FP118" s="41">
        <f>ROUND(IF(LEFT($C118,4)="CAPE",SUM($CY118:DH118 )/$P118,0),2)</f>
        <v/>
      </c>
      <c r="FQ118" s="41">
        <f>ROUND(IF(LEFT($C118,4)="CAPE",SUM($CY118:DI118 )/$P118,0),2)</f>
        <v/>
      </c>
      <c r="FR118" s="41">
        <f>ROUND(IF(LEFT($C118,4)="CAPE",SUM($CY118:DJ118 )/$P118,0),2)</f>
        <v/>
      </c>
      <c r="FS118" s="41">
        <f>ROUND(IF(LEFT($C118,4)="CAPE",SUM($CY118:DK118 )/$P118,0),2)</f>
        <v/>
      </c>
      <c r="FT118" s="41">
        <f>ROUND(IF(LEFT($C118,4)="CAPE",SUM($CY118:DL118 )/$P118,0),2)</f>
        <v/>
      </c>
      <c r="FU118" s="41">
        <f>ROUND(IF(LEFT($C118,4)="CAPE",SUM($CY118:DM118 )/$P118,0),2)</f>
        <v/>
      </c>
      <c r="FV118" s="41">
        <f>ROUND(IF(LEFT($C118,4)="CAPE",SUM($CY118:DN118 )/$P118,0),2)</f>
        <v/>
      </c>
      <c r="GA118" s="41">
        <f>ROUND(IF(SUM($FG118:FG118)&gt;SUM($CY118:CY118),SUM($CY118:CY118),SUM($FG118:FG118)),2)</f>
        <v/>
      </c>
      <c r="GB118" s="41">
        <f>ROUND(IF(SUM($FG118:FH118)&gt;SUM($CY118:CZ118),SUM($CY118:CZ118),SUM($FG118:FH118)),2)</f>
        <v/>
      </c>
      <c r="GC118" s="41">
        <f>ROUND(IF(SUM($FG118:FI118)&gt;SUM($CY118:DA118),SUM($CY118:DA118),SUM($FG118:FI118)),2)</f>
        <v/>
      </c>
      <c r="GD118" s="41">
        <f>ROUND(IF(SUM($FG118:FJ118)&gt;SUM($CY118:DB118),SUM($CY118:DB118),SUM($FG118:FJ118)),2)</f>
        <v/>
      </c>
      <c r="GE118" s="41">
        <f>ROUND(IF(SUM($FG118:FK118)&gt;SUM($CY118:DC118),SUM($CY118:DC118),SUM($FG118:FK118)),2)</f>
        <v/>
      </c>
      <c r="GF118" s="41">
        <f>ROUND(IF(SUM($FG118:FL118)&gt;SUM($CY118:DD118),SUM($CY118:DD118),SUM($FG118:FL118)),2)</f>
        <v/>
      </c>
      <c r="GG118" s="41">
        <f>ROUND(IF(SUM($FG118:FM118)&gt;SUM($CY118:DE118),SUM($CY118:DE118),SUM($FG118:FM118)),2)</f>
        <v/>
      </c>
      <c r="GH118" s="41">
        <f>ROUND(IF(SUM($FG118:FN118)&gt;SUM($CY118:DF118),SUM($CY118:DF118),SUM($FG118:FN118)),2)</f>
        <v/>
      </c>
      <c r="GI118" s="41">
        <f>ROUND(IF(SUM($FG118:FO118)&gt;SUM($CY118:DG118),SUM($CY118:DG118),SUM($FG118:FO118)),2)</f>
        <v/>
      </c>
      <c r="GJ118" s="41">
        <f>ROUND(IF(SUM($FG118:FP118)&gt;SUM($CY118:DH118),SUM($CY118:DH118),SUM($FG118:FP118)),2)</f>
        <v/>
      </c>
      <c r="GK118" s="41">
        <f>ROUND(IF(SUM($FG118:FQ118)&gt;SUM($CY118:DI118),SUM($CY118:DI118),SUM($FG118:FQ118)),2)</f>
        <v/>
      </c>
      <c r="GL118" s="41">
        <f>ROUND(IF(SUM($FG118:FR118)&gt;SUM($CY118:DJ118),SUM($CY118:DJ118),SUM($FG118:FR118)),2)</f>
        <v/>
      </c>
      <c r="GM118" s="41">
        <f>ROUND(IF(SUM($FG118:FS118)&gt;SUM($CY118:DK118),SUM($CY118:DK118),SUM($FG118:FS118)),2)</f>
        <v/>
      </c>
      <c r="GN118" s="41">
        <f>ROUND(IF(SUM($FG118:FT118)&gt;SUM($CY118:DL118),SUM($CY118:DL118),SUM($FG118:FT118)),2)</f>
        <v/>
      </c>
      <c r="GO118" s="41">
        <f>ROUND(IF(SUM($FG118:FU118)&gt;SUM($CY118:DM118),SUM($CY118:DM118),SUM($FG118:FU118)),2)</f>
        <v/>
      </c>
      <c r="GP118" s="41">
        <f>ROUND(IF(SUM($FG118:FV118)&gt;SUM($CY118:DN118),SUM($CY118:DN118),SUM($FG118:FV118)),2)</f>
        <v/>
      </c>
      <c r="GR118" s="41">
        <f>$Q118</f>
        <v/>
      </c>
      <c r="GS118" s="41">
        <f>$R118</f>
        <v/>
      </c>
      <c r="GT118" s="41">
        <f>$S118</f>
        <v/>
      </c>
      <c r="GU118" s="41">
        <f>$GA118</f>
        <v/>
      </c>
      <c r="GV118" s="41">
        <f>GB118 - GA118</f>
        <v/>
      </c>
      <c r="GW118" s="41">
        <f>GC118 - GB118</f>
        <v/>
      </c>
      <c r="GX118" s="41">
        <f>GD118 - GC118</f>
        <v/>
      </c>
      <c r="GY118" s="41">
        <f>GE118 - GD118</f>
        <v/>
      </c>
      <c r="GZ118" s="41">
        <f>GF118 - GE118</f>
        <v/>
      </c>
      <c r="HA118" s="41">
        <f>GG118 - GF118</f>
        <v/>
      </c>
      <c r="HB118" s="41">
        <f>GH118 - GG118</f>
        <v/>
      </c>
      <c r="HC118" s="41">
        <f>GI118 - GH118</f>
        <v/>
      </c>
      <c r="HD118" s="41">
        <f>GJ118 - GI118</f>
        <v/>
      </c>
      <c r="HE118" s="41">
        <f>GK118 - GJ118</f>
        <v/>
      </c>
      <c r="HF118" s="41">
        <f>GL118 - GK118</f>
        <v/>
      </c>
      <c r="HG118" s="41">
        <f>GM118 - GL118</f>
        <v/>
      </c>
      <c r="HH118" s="41">
        <f>GN118 - GM118</f>
        <v/>
      </c>
      <c r="HI118" s="41">
        <f>GO118 - GN118</f>
        <v/>
      </c>
      <c r="HJ118" s="41">
        <f>GP118 - GO118</f>
        <v/>
      </c>
      <c r="HL118" s="41">
        <f>$Q118</f>
        <v/>
      </c>
      <c r="HM118" s="41">
        <f>$R118</f>
        <v/>
      </c>
      <c r="HN118" s="41">
        <f>$S118</f>
        <v/>
      </c>
      <c r="HO118" s="144">
        <f>SUMIFS(Kosztorys!$F:$F,Kosztorys!$D:$D,$B118,Kosztorys!$I:$I,CONCATENATE("&lt;01.01.",HP$10,""))</f>
        <v/>
      </c>
      <c r="HP118" s="144">
        <f>SUMIFS(Kosztorys!$F:$F,Kosztorys!$D:$D,$B118,Kosztorys!$I:$I,CONCATENATE("&lt;01.04.",HQ$10,""))-SUM($HO118)</f>
        <v/>
      </c>
      <c r="HQ118" s="144">
        <f>SUMIFS(Kosztorys!$F:$F,Kosztorys!$D:$D,$B118,Kosztorys!$I:$I,CONCATENATE("&lt;01.07.",HR$10,""))-SUM($HO118:HP118)</f>
        <v/>
      </c>
      <c r="HR118" s="144">
        <f>SUMIFS(Kosztorys!$F:$F,Kosztorys!$D:$D,$B118,Kosztorys!$I:$I,CONCATENATE("&lt;01.10.",HS$10,""))-SUM($HO118:HQ118)</f>
        <v/>
      </c>
      <c r="HS118" s="144">
        <f>SUMIFS(Kosztorys!$F:$F,Kosztorys!$D:$D,$B118,Kosztorys!$I:$I,CONCATENATE("&lt;01.01.",HT$10,""))-SUM($HO118:HR118)</f>
        <v/>
      </c>
      <c r="HT118" s="144">
        <f>SUMIFS(Kosztorys!$F:$F,Kosztorys!$D:$D,$B118,Kosztorys!$I:$I,CONCATENATE("&lt;01.04.",HU$10,""))-SUM($HO118:HS118)</f>
        <v/>
      </c>
      <c r="HU118" s="144">
        <f>SUMIFS(Kosztorys!$F:$F,Kosztorys!$D:$D,$B118,Kosztorys!$I:$I,CONCATENATE("&lt;01.07.",HV$10,""))-SUM($HO118:HT118)</f>
        <v/>
      </c>
      <c r="HV118" s="144">
        <f>SUMIFS(Kosztorys!$F:$F,Kosztorys!$D:$D,$B118,Kosztorys!$I:$I,CONCATENATE("&lt;01.10.",HW$10,""))-SUM($HO118:HU118)</f>
        <v/>
      </c>
      <c r="HW118" s="144">
        <f>SUMIFS(Kosztorys!$F:$F,Kosztorys!$D:$D,$B118,Kosztorys!$I:$I,CONCATENATE("&lt;01.01.",HX$10,""))-SUM($HO118:HV118)</f>
        <v/>
      </c>
      <c r="HX118" s="144">
        <f>SUMIFS(Kosztorys!$F:$F,Kosztorys!$D:$D,$B118,Kosztorys!$I:$I,CONCATENATE("&lt;01.04.",HY$10,""))-SUM($HO118:HW118)</f>
        <v/>
      </c>
      <c r="HY118" s="144">
        <f>SUMIFS(Kosztorys!$F:$F,Kosztorys!$D:$D,$B118,Kosztorys!$I:$I,CONCATENATE("&lt;01.07.",HZ$10,""))-SUM($HO118:HX118)</f>
        <v/>
      </c>
      <c r="HZ118" s="144">
        <f>SUMIFS(Kosztorys!$F:$F,Kosztorys!$D:$D,$B118,Kosztorys!$I:$I,CONCATENATE("&lt;01.10.",IA$10,""))-SUM($HO118:HY118)</f>
        <v/>
      </c>
      <c r="IA118" s="144">
        <f>SUMIFS(Kosztorys!$F:$F,Kosztorys!$D:$D,$B118,Kosztorys!$I:$I,CONCATENATE("&lt;01.01.",IB$10,""))-SUM($HO118:HZ118)</f>
        <v/>
      </c>
      <c r="IB118" s="145">
        <f>IF(M118="szt",IF(SUM(HO118:IA118)=IF(ISERROR(VLOOKUP(B118,JB_tabela,MATCH(IB$9,JB_menu,0)-1,FALSE())),,VLOOKUP(B118,JB_tabela,MATCH(IB$9,JB_menu,0)-1,FALSE())),"OK","nie zgadza się liczba użytych JB"),IF(SUM(HO118:IA118)=IF(ISERROR(VLOOKUP(B118,JB_tabela,MATCH(IC$9,JB_menu,0)-1,FALSE())),,VLOOKUP(B118,JB_tabela,MATCH(IC$9,JB_menu,0)-1,FALSE())),"OK","nie zgadzają się metry użyte w JB"))</f>
        <v/>
      </c>
      <c r="IE118" s="41">
        <f>$Q118</f>
        <v/>
      </c>
      <c r="IF118" s="41">
        <f>$R118</f>
        <v/>
      </c>
      <c r="IG118" s="41">
        <f>$S118</f>
        <v/>
      </c>
      <c r="IH118" s="348">
        <f>IF(LEFT($C118,4)="CAPE",ROUND(HO118*$L118,2),0)</f>
        <v/>
      </c>
      <c r="II118" s="348">
        <f>IF(LEFT($C118,4)="CAPE",ROUND(HP118*$L118,2),0)</f>
        <v/>
      </c>
      <c r="IJ118" s="348">
        <f>IF(LEFT($C118,4)="CAPE",ROUND(HQ118*$L118,2),0)</f>
        <v/>
      </c>
      <c r="IK118" s="348">
        <f>IF(LEFT($C118,4)="CAPE",ROUND(HR118*$L118,2),0)</f>
        <v/>
      </c>
      <c r="IL118" s="348">
        <f>IF(LEFT($C118,4)="CAPE",ROUND(HS118*$L118,2),0)</f>
        <v/>
      </c>
      <c r="IM118" s="348">
        <f>IF(LEFT($C118,4)="CAPE",ROUND(HT118*$L118,2),0)</f>
        <v/>
      </c>
      <c r="IN118" s="348">
        <f>IF(LEFT($C118,4)="CAPE",ROUND(HU118*$L118,2),0)</f>
        <v/>
      </c>
      <c r="IO118" s="348">
        <f>IF(LEFT($C118,4)="CAPE",ROUND(HV118*$L118,2),0)</f>
        <v/>
      </c>
      <c r="IP118" s="348">
        <f>IF(LEFT($C118,4)="CAPE",ROUND(HW118*$L118,2),0)</f>
        <v/>
      </c>
      <c r="IQ118" s="348">
        <f>IF(LEFT($C118,4)="CAPE",ROUND(HX118*$L118,2),0)</f>
        <v/>
      </c>
      <c r="IR118" s="348">
        <f>IF(LEFT($C118,4)="CAPE",ROUND(HY118*$L118,2),0)</f>
        <v/>
      </c>
      <c r="IS118" s="348">
        <f>IF(LEFT($C118,4)="CAPE",ROUND(HZ118*$L118,2),0)</f>
        <v/>
      </c>
      <c r="IT118" s="348">
        <f>IF(LEFT($C118,4)="CAPE",ROUND(IA118*$L118,2),0)</f>
        <v/>
      </c>
      <c r="IU118" s="41">
        <f>IF(SUM(IH118:IT118)=SUM(CY118:DN118),"OK",SUM(IH118:IT118)-SUM(CY118:DN118))</f>
        <v/>
      </c>
    </row>
    <row r="119" ht="12.75" customHeight="1">
      <c r="A119" s="119" t="n"/>
      <c r="B119" s="139" t="inlineStr">
        <is>
          <t>siec_rozdz_bezwykop</t>
        </is>
      </c>
      <c r="C119" s="139" t="inlineStr">
        <is>
          <t>CAPEX - Długość 1m</t>
        </is>
      </c>
      <c r="D119" s="140" t="n">
        <v>0</v>
      </c>
      <c r="E119" s="140" t="n">
        <v>0.00025</v>
      </c>
      <c r="F119" s="141" t="inlineStr">
        <is>
          <t>szt</t>
        </is>
      </c>
      <c r="G119" s="139" t="inlineStr">
        <is>
          <t>Posadowienie zasobnika</t>
        </is>
      </c>
      <c r="H119" s="360">
        <f>IF(ISERROR(VLOOKUP(G119,KB_tabela,MATCH(H$9,KB_menu,0)-2,FALSE())),,VLOOKUP(G119,KB_tabela,MATCH(H$9,KB_menu,0)-2,FALSE()))</f>
        <v/>
      </c>
      <c r="I119" s="41">
        <f>IF(ISERROR(VLOOKUP(B119,JB_tabela,MATCH("czy puste",JB_menu,0)-1,FALSE())),"BŁĄD brak takiej JB",VLOOKUP(B119,JB_tabela,MATCH("czy puste",JB_menu,0)-1,FALSE()))</f>
        <v/>
      </c>
      <c r="J119" s="41">
        <f>IF(ISERROR(VLOOKUP(G119,KB_tabela,MATCH(H$9,KB_menu,0)-2,FALSE())),"BŁĄD brak takiego KB",IF(H119=0,IF(LEFT(C119,4)="OPEX","OK",IF(G119="brak kosztów CAPEX","OK","Brak Ceny KB")),"OK"))</f>
        <v/>
      </c>
      <c r="K119" s="41">
        <f>IF(AJ119="nie zgadza się liczba użytych JB","Nie liczy wszystkich JB",IF(BD119="nie zgadza się liczba użytych JB","Nie liczy wszystkich JB",IF(BX119="nie zgadza się liczba użytych JB","Nie liczy wszystkich JB",IF(BX119="nie zgadza się liczba użytych JB","Nie liczy wszystkich JB","OK"))))</f>
        <v/>
      </c>
      <c r="L119" s="361">
        <f>ROUND((E119*H119),2)</f>
        <v/>
      </c>
      <c r="M119" s="41">
        <f>VLOOKUP(B119,JB_tabela,MATCH(M$9,JB_menu,0)-1,FALSE())</f>
        <v/>
      </c>
      <c r="P119" s="41">
        <f>IF(ISERROR(VLOOKUP(S119,KATEGORIA_tabela,MATCH(P$9,KATEGORIA_menu,0)-2,FALSE())),,VLOOKUP(S119,KATEGORIA_tabela,MATCH(P$9,KATEGORIA_menu,0)-2,FALSE()))</f>
        <v/>
      </c>
      <c r="Q119" s="41">
        <f>IF(ISERROR(VLOOKUP(B119,JB_tabela,MATCH(Q$9,JB_menu,0)-1,FALSE())),,VLOOKUP(B119,JB_tabela,MATCH(Q$9,JB_menu,0)-1,FALSE()))</f>
        <v/>
      </c>
      <c r="R119" s="41">
        <f>IF(ISERROR(VLOOKUP(G119,KB_tabela,MATCH(R$9,KB_menu,0)-2,FALSE())),,VLOOKUP(G119,KB_tabela,MATCH(R$9,KB_menu,0)-2,FALSE()))</f>
        <v/>
      </c>
      <c r="S119" s="41">
        <f>IF(ISERROR(VLOOKUP(G119,KB_tabela,MATCH(S$9,KB_menu,0)-2,FALSE())),,VLOOKUP(G119,KB_tabela,MATCH(S$9,KB_menu,0)-2,FALSE()))</f>
        <v/>
      </c>
      <c r="T119" s="116">
        <f>IF($C119="CAPEX - 1szt JB",IF($M119="szt",SUMIFS(Kosztorys!$F:$F,Kosztorys!$D:$D,$B119,Kosztorys!$I:$I,CONCATENATE("&lt;01.01.",U$10,""))-SUMIFS(Kosztorys!$F:$F,Kosztorys!$D:$D,$B119,Kosztorys!$I:$I,CONCATENATE("&lt;01.01.",T$10,"")),COUNTIFS(Kosztorys!$D:$D,$B119,Kosztorys!$I:$I,CONCATENATE("&lt;01.01.",U$10,""))-COUNTIFS(Kosztorys!$D:$D,$B119,Kosztorys!$I:$I,CONCATENATE("&lt;01.01.",T$10,""))),0)</f>
        <v/>
      </c>
      <c r="U119" s="116">
        <f>IF($C119="CAPEX - 1szt JB",IF($M119="szt",SUMIFS(Kosztorys!$F:$F,Kosztorys!$D:$D,$B119,Kosztorys!$I:$I,CONCATENATE("&lt;01.01.",V$10,""))-SUMIFS(Kosztorys!$F:$F,Kosztorys!$D:$D,$B119,Kosztorys!$I:$I,CONCATENATE("&lt;01.01.",U$10,"")),COUNTIFS(Kosztorys!$D:$D,$B119,Kosztorys!$I:$I,CONCATENATE("&lt;01.01.",V$10,""))-COUNTIFS(Kosztorys!$D:$D,$B119,Kosztorys!$I:$I,CONCATENATE("&lt;01.01.",U$10,""))),0)</f>
        <v/>
      </c>
      <c r="V119" s="116">
        <f>IF($C119="CAPEX - 1szt JB",IF($M119="szt",SUMIFS(Kosztorys!$F:$F,Kosztorys!$D:$D,$B119,Kosztorys!$I:$I,CONCATENATE("&lt;01.01.",W$10,""))-SUMIFS(Kosztorys!$F:$F,Kosztorys!$D:$D,$B119,Kosztorys!$I:$I,CONCATENATE("&lt;01.01.",V$10,"")),COUNTIFS(Kosztorys!$D:$D,$B119,Kosztorys!$I:$I,CONCATENATE("&lt;01.01.",W$10,""))-COUNTIFS(Kosztorys!$D:$D,$B119,Kosztorys!$I:$I,CONCATENATE("&lt;01.01.",V$10,""))),0)</f>
        <v/>
      </c>
      <c r="W119" s="116">
        <f>IF($C119="CAPEX - 1szt JB",IF($M119="szt",SUMIFS(Kosztorys!$F:$F,Kosztorys!$D:$D,$B119,Kosztorys!$I:$I,CONCATENATE("&lt;01.01.",X$10,""))-SUMIFS(Kosztorys!$F:$F,Kosztorys!$D:$D,$B119,Kosztorys!$I:$I,CONCATENATE("&lt;01.01.",W$10,"")),COUNTIFS(Kosztorys!$D:$D,$B119,Kosztorys!$I:$I,CONCATENATE("&lt;01.01.",X$10,""))-COUNTIFS(Kosztorys!$D:$D,$B119,Kosztorys!$I:$I,CONCATENATE("&lt;01.01.",W$10,""))),0)</f>
        <v/>
      </c>
      <c r="X119" s="116">
        <f>IF($C119="CAPEX - 1szt JB",IF($M119="szt",SUMIFS(Kosztorys!$F:$F,Kosztorys!$D:$D,$B119,Kosztorys!$I:$I,CONCATENATE("&lt;01.01.",Y$10,""))-SUMIFS(Kosztorys!$F:$F,Kosztorys!$D:$D,$B119,Kosztorys!$I:$I,CONCATENATE("&lt;01.01.",X$10,"")),COUNTIFS(Kosztorys!$D:$D,$B119,Kosztorys!$I:$I,CONCATENATE("&lt;01.01.",Y$10,""))-COUNTIFS(Kosztorys!$D:$D,$B119,Kosztorys!$I:$I,CONCATENATE("&lt;01.01.",X$10,""))),0)</f>
        <v/>
      </c>
      <c r="Y119" s="116">
        <f>IF($C119="CAPEX - 1szt JB",IF($M119="szt",SUMIFS(Kosztorys!$F:$F,Kosztorys!$D:$D,$B119,Kosztorys!$I:$I,CONCATENATE("&lt;01.01.",Z$10,""))-SUMIFS(Kosztorys!$F:$F,Kosztorys!$D:$D,$B119,Kosztorys!$I:$I,CONCATENATE("&lt;01.01.",Y$10,"")),COUNTIFS(Kosztorys!$D:$D,$B119,Kosztorys!$I:$I,CONCATENATE("&lt;01.01.",Z$10,""))-COUNTIFS(Kosztorys!$D:$D,$B119,Kosztorys!$I:$I,CONCATENATE("&lt;01.01.",Y$10,""))),0)</f>
        <v/>
      </c>
      <c r="Z119" s="116">
        <f>IF($C119="CAPEX - 1szt JB",IF($M119="szt",SUMIFS(Kosztorys!$F:$F,Kosztorys!$D:$D,$B119,Kosztorys!$I:$I,CONCATENATE("&lt;01.01.",AA$10,""))-SUMIFS(Kosztorys!$F:$F,Kosztorys!$D:$D,$B119,Kosztorys!$I:$I,CONCATENATE("&lt;01.01.",Z$10,"")),COUNTIFS(Kosztorys!$D:$D,$B119,Kosztorys!$I:$I,CONCATENATE("&lt;01.01.",AA$10,""))-COUNTIFS(Kosztorys!$D:$D,$B119,Kosztorys!$I:$I,CONCATENATE("&lt;01.01.",Z$10,""))),0)</f>
        <v/>
      </c>
      <c r="AA119" s="116">
        <f>IF($C119="CAPEX - 1szt JB",IF($M119="szt",SUMIFS(Kosztorys!$F:$F,Kosztorys!$D:$D,$B119,Kosztorys!$I:$I,CONCATENATE("&lt;01.01.",AB$10,""))-SUMIFS(Kosztorys!$F:$F,Kosztorys!$D:$D,$B119,Kosztorys!$I:$I,CONCATENATE("&lt;01.01.",AA$10,"")),COUNTIFS(Kosztorys!$D:$D,$B119,Kosztorys!$I:$I,CONCATENATE("&lt;01.01.",AB$10,""))-COUNTIFS(Kosztorys!$D:$D,$B119,Kosztorys!$I:$I,CONCATENATE("&lt;01.01.",AA$10,""))),0)</f>
        <v/>
      </c>
      <c r="AB119" s="116">
        <f>IF($C119="CAPEX - 1szt JB",IF($M119="szt",SUMIFS(Kosztorys!$F:$F,Kosztorys!$D:$D,$B119,Kosztorys!$I:$I,CONCATENATE("&lt;01.01.",AC$10,""))-SUMIFS(Kosztorys!$F:$F,Kosztorys!$D:$D,$B119,Kosztorys!$I:$I,CONCATENATE("&lt;01.01.",AB$10,"")),COUNTIFS(Kosztorys!$D:$D,$B119,Kosztorys!$I:$I,CONCATENATE("&lt;01.01.",AC$10,""))-COUNTIFS(Kosztorys!$D:$D,$B119,Kosztorys!$I:$I,CONCATENATE("&lt;01.01.",AB$10,""))),0)</f>
        <v/>
      </c>
      <c r="AC119" s="116">
        <f>IF($C119="CAPEX - 1szt JB",IF($M119="szt",SUMIFS(Kosztorys!$F:$F,Kosztorys!$D:$D,$B119,Kosztorys!$I:$I,CONCATENATE("&lt;01.01.",AD$10,""))-SUMIFS(Kosztorys!$F:$F,Kosztorys!$D:$D,$B119,Kosztorys!$I:$I,CONCATENATE("&lt;01.01.",AC$10,"")),COUNTIFS(Kosztorys!$D:$D,$B119,Kosztorys!$I:$I,CONCATENATE("&lt;01.01.",AD$10,""))-COUNTIFS(Kosztorys!$D:$D,$B119,Kosztorys!$I:$I,CONCATENATE("&lt;01.01.",AC$10,""))),0)</f>
        <v/>
      </c>
      <c r="AD119" s="116">
        <f>IF($C119="CAPEX - 1szt JB",IF($M119="szt",SUMIFS(Kosztorys!$F:$F,Kosztorys!$D:$D,$B119,Kosztorys!$I:$I,CONCATENATE("&lt;01.01.",AE$10,""))-SUMIFS(Kosztorys!$F:$F,Kosztorys!$D:$D,$B119,Kosztorys!$I:$I,CONCATENATE("&lt;01.01.",AD$10,"")),COUNTIFS(Kosztorys!$D:$D,$B119,Kosztorys!$I:$I,CONCATENATE("&lt;01.01.",AE$10,""))-COUNTIFS(Kosztorys!$D:$D,$B119,Kosztorys!$I:$I,CONCATENATE("&lt;01.01.",AD$10,""))),0)</f>
        <v/>
      </c>
      <c r="AE119" s="116">
        <f>IF($C119="CAPEX - 1szt JB",IF($M119="szt",SUMIFS(Kosztorys!$F:$F,Kosztorys!$D:$D,$B119,Kosztorys!$I:$I,CONCATENATE("&lt;01.01.",AF$10,""))-SUMIFS(Kosztorys!$F:$F,Kosztorys!$D:$D,$B119,Kosztorys!$I:$I,CONCATENATE("&lt;01.01.",AE$10,"")),COUNTIFS(Kosztorys!$D:$D,$B119,Kosztorys!$I:$I,CONCATENATE("&lt;01.01.",AF$10,""))-COUNTIFS(Kosztorys!$D:$D,$B119,Kosztorys!$I:$I,CONCATENATE("&lt;01.01.",AE$10,""))),0)</f>
        <v/>
      </c>
      <c r="AF119" s="116">
        <f>IF($C119="CAPEX - 1szt JB",IF($M119="szt",SUMIFS(Kosztorys!$F:$F,Kosztorys!$D:$D,$B119,Kosztorys!$I:$I,CONCATENATE("&lt;01.01.",AG$10,""))-SUMIFS(Kosztorys!$F:$F,Kosztorys!$D:$D,$B119,Kosztorys!$I:$I,CONCATENATE("&lt;01.01.",AF$10,"")),COUNTIFS(Kosztorys!$D:$D,$B119,Kosztorys!$I:$I,CONCATENATE("&lt;01.01.",AG$10,""))-COUNTIFS(Kosztorys!$D:$D,$B119,Kosztorys!$I:$I,CONCATENATE("&lt;01.01.",AF$10,""))),0)</f>
        <v/>
      </c>
      <c r="AG119" s="116">
        <f>IF($C119="CAPEX - 1szt JB",IF($M119="szt",SUMIFS(Kosztorys!$F:$F,Kosztorys!$D:$D,$B119,Kosztorys!$I:$I,CONCATENATE("&lt;01.01.",AH$10,""))-SUMIFS(Kosztorys!$F:$F,Kosztorys!$D:$D,$B119,Kosztorys!$I:$I,CONCATENATE("&lt;01.01.",AG$10,"")),COUNTIFS(Kosztorys!$D:$D,$B119,Kosztorys!$I:$I,CONCATENATE("&lt;01.01.",AH$10,""))-COUNTIFS(Kosztorys!$D:$D,$B119,Kosztorys!$I:$I,CONCATENATE("&lt;01.01.",AG$10,""))),0)</f>
        <v/>
      </c>
      <c r="AH119" s="116">
        <f>IF($C119="CAPEX - 1szt JB",IF($M119="szt",SUMIFS(Kosztorys!$F:$F,Kosztorys!$D:$D,$B119,Kosztorys!$I:$I,CONCATENATE("&lt;01.01.",AI$10,""))-SUMIFS(Kosztorys!$F:$F,Kosztorys!$D:$D,$B119,Kosztorys!$I:$I,CONCATENATE("&lt;01.01.",AH$10,"")),COUNTIFS(Kosztorys!$D:$D,$B119,Kosztorys!$I:$I,CONCATENATE("&lt;01.01.",AI$10,""))-COUNTIFS(Kosztorys!$D:$D,$B119,Kosztorys!$I:$I,CONCATENATE("&lt;01.01.",AH$10,""))),0)</f>
        <v/>
      </c>
      <c r="AI119" s="116">
        <f>IF($C119="CAPEX - 1szt JB",IF($M119="szt",SUMIFS(Kosztorys!$F:$F,Kosztorys!$D:$D,$B119,Kosztorys!$I:$I,CONCATENATE("&lt;01.01.",AJ$10,""))-SUMIFS(Kosztorys!$F:$F,Kosztorys!$D:$D,$B119,Kosztorys!$I:$I,CONCATENATE("&lt;01.01.",AI$10,"")),COUNTIFS(Kosztorys!$D:$D,$B119,Kosztorys!$I:$I,CONCATENATE("&lt;01.01.",AJ$10,""))-COUNTIFS(Kosztorys!$D:$D,$B119,Kosztorys!$I:$I,CONCATENATE("&lt;01.01.",AI$10,""))),0)</f>
        <v/>
      </c>
      <c r="AJ119" s="116">
        <f>IF(C119="CAPEX - 1szt JB",IF(SUM(T119:AI119)=IF(ISERROR(VLOOKUP(B119,JB_tabela,MATCH(AJ$9,JB_menu,0)-1,FALSE())),,VLOOKUP(B119,JB_tabela,MATCH(AJ$9,JB_menu,0)-1,FALSE())),"OK","nie zgadza się liczba użytych JB"),"OK-ND")</f>
        <v/>
      </c>
      <c r="AM119" s="41">
        <f>IFERROR("_" &amp; VLOOKUP($B119,#REF!,1,FALSE()),#REF!)</f>
        <v/>
      </c>
      <c r="AN119" s="41">
        <f>IF($C119="CAPEX - Długość 1m",SUMIFS(Kosztorys!$F:$F,Kosztorys!$D:$D,$B119,Kosztorys!$I:$I,CONCATENATE("&lt;31.12.",AN$10,""))-SUMIFS(Kosztorys!$F:$F,Kosztorys!$D:$D,$B119,Kosztorys!$I:$I,CONCATENATE("&lt;31.12.",AM$10,"")),"x")</f>
        <v/>
      </c>
      <c r="AO119" s="41">
        <f>IF($C119="CAPEX - Długość 1m",SUMIFS(Kosztorys!$F:$F,Kosztorys!$D:$D,$B119,Kosztorys!$I:$I,CONCATENATE("&lt;31.12.",AO$10,""))-SUMIFS(Kosztorys!$F:$F,Kosztorys!$D:$D,$B119,Kosztorys!$I:$I,CONCATENATE("&lt;31.12.",AN$10,"")),"x")</f>
        <v/>
      </c>
      <c r="AP119" s="41">
        <f>IF($C119="CAPEX - Długość 1m",SUMIFS(Kosztorys!$F:$F,Kosztorys!$D:$D,$B119,Kosztorys!$I:$I,CONCATENATE("&lt;31.12.",AP$10,""))-SUMIFS(Kosztorys!$F:$F,Kosztorys!$D:$D,$B119,Kosztorys!$I:$I,CONCATENATE("&lt;31.12.",AO$10,"")),"x")</f>
        <v/>
      </c>
      <c r="AQ119" s="41">
        <f>IF($C119="CAPEX - Długość 1m",SUMIFS(Kosztorys!$F:$F,Kosztorys!$D:$D,$B119,Kosztorys!$I:$I,CONCATENATE("&lt;31.12.",AQ$10,""))-SUMIFS(Kosztorys!$F:$F,Kosztorys!$D:$D,$B119,Kosztorys!$I:$I,CONCATENATE("&lt;31.12.",AP$10,"")),"x")</f>
        <v/>
      </c>
      <c r="AR119" s="41">
        <f>IF($C119="CAPEX - Długość 1m",SUMIFS(Kosztorys!$F:$F,Kosztorys!$D:$D,$B119,Kosztorys!$I:$I,CONCATENATE("&lt;31.12.",AR$10,""))-SUMIFS(Kosztorys!$F:$F,Kosztorys!$D:$D,$B119,Kosztorys!$I:$I,CONCATENATE("&lt;31.12.",AQ$10,"")),"x")</f>
        <v/>
      </c>
      <c r="AS119" s="41">
        <f>IF($C119="CAPEX - Długość 1m",SUMIFS(Kosztorys!$F:$F,Kosztorys!$D:$D,$B119,Kosztorys!$I:$I,CONCATENATE("&lt;31.12.",AS$10,""))-SUMIFS(Kosztorys!$F:$F,Kosztorys!$D:$D,$B119,Kosztorys!$I:$I,CONCATENATE("&lt;31.12.",AR$10,"")),"x")</f>
        <v/>
      </c>
      <c r="AT119" s="41">
        <f>IF($C119="CAPEX - Długość 1m",SUMIFS(Kosztorys!$F:$F,Kosztorys!$D:$D,$B119,Kosztorys!$I:$I,CONCATENATE("&lt;31.12.",AT$10,""))-SUMIFS(Kosztorys!$F:$F,Kosztorys!$D:$D,$B119,Kosztorys!$I:$I,CONCATENATE("&lt;31.12.",AS$10,"")),"x")</f>
        <v/>
      </c>
      <c r="AU119" s="41">
        <f>IF($C119="CAPEX - Długość 1m",SUMIFS(Kosztorys!$F:$F,Kosztorys!$D:$D,$B119,Kosztorys!$I:$I,CONCATENATE("&lt;31.12.",AU$10,""))-SUMIFS(Kosztorys!$F:$F,Kosztorys!$D:$D,$B119,Kosztorys!$I:$I,CONCATENATE("&lt;31.12.",AT$10,"")),"x")</f>
        <v/>
      </c>
      <c r="AV119" s="41">
        <f>IF($C119="CAPEX - Długość 1m",SUMIFS(Kosztorys!$F:$F,Kosztorys!$D:$D,$B119,Kosztorys!$I:$I,CONCATENATE("&lt;31.12.",AV$10,""))-SUMIFS(Kosztorys!$F:$F,Kosztorys!$D:$D,$B119,Kosztorys!$I:$I,CONCATENATE("&lt;31.12.",AU$10,"")),"x")</f>
        <v/>
      </c>
      <c r="AW119" s="41">
        <f>IF($C119="CAPEX - Długość 1m",SUMIFS(Kosztorys!$F:$F,Kosztorys!$D:$D,$B119,Kosztorys!$I:$I,CONCATENATE("&lt;31.12.",AW$10,""))-SUMIFS(Kosztorys!$F:$F,Kosztorys!$D:$D,$B119,Kosztorys!$I:$I,CONCATENATE("&lt;31.12.",AV$10,"")),"x")</f>
        <v/>
      </c>
      <c r="AX119" s="41">
        <f>IF($C119="CAPEX - Długość 1m",SUMIFS(Kosztorys!$F:$F,Kosztorys!$D:$D,$B119,Kosztorys!$I:$I,CONCATENATE("&lt;31.12.",AX$10,""))-SUMIFS(Kosztorys!$F:$F,Kosztorys!$D:$D,$B119,Kosztorys!$I:$I,CONCATENATE("&lt;31.12.",AW$10,"")),"x")</f>
        <v/>
      </c>
      <c r="AY119" s="41">
        <f>IF($C119="CAPEX - Długość 1m",SUMIFS(Kosztorys!$F:$F,Kosztorys!$D:$D,$B119,Kosztorys!$I:$I,CONCATENATE("&lt;31.12.",AY$10,""))-SUMIFS(Kosztorys!$F:$F,Kosztorys!$D:$D,$B119,Kosztorys!$I:$I,CONCATENATE("&lt;31.12.",AX$10,"")),"x")</f>
        <v/>
      </c>
      <c r="AZ119" s="41">
        <f>IF($C119="CAPEX - Długość 1m",SUMIFS(Kosztorys!$F:$F,Kosztorys!$D:$D,$B119,Kosztorys!$I:$I,CONCATENATE("&lt;31.12.",AZ$10,""))-SUMIFS(Kosztorys!$F:$F,Kosztorys!$D:$D,$B119,Kosztorys!$I:$I,CONCATENATE("&lt;31.12.",AY$10,"")),"x")</f>
        <v/>
      </c>
      <c r="BA119" s="41">
        <f>IF($C119="CAPEX - Długość 1m",SUMIFS(Kosztorys!$F:$F,Kosztorys!$D:$D,$B119,Kosztorys!$I:$I,CONCATENATE("&lt;31.12.",BA$10,""))-SUMIFS(Kosztorys!$F:$F,Kosztorys!$D:$D,$B119,Kosztorys!$I:$I,CONCATENATE("&lt;31.12.",AZ$10,"")),"x")</f>
        <v/>
      </c>
      <c r="BB119" s="41">
        <f>IF($C119="CAPEX - Długość 1m",SUMIFS(Kosztorys!$F:$F,Kosztorys!$D:$D,$B119,Kosztorys!$I:$I,CONCATENATE("&lt;31.12.",BB$10,""))-SUMIFS(Kosztorys!$F:$F,Kosztorys!$D:$D,$B119,Kosztorys!$I:$I,CONCATENATE("&lt;31.12.",BA$10,"")),"x")</f>
        <v/>
      </c>
      <c r="BC119" s="41">
        <f>IF($C119="CAPEX - Długość 1m",SUMIFS(Kosztorys!$F:$F,Kosztorys!$D:$D,$B119,Kosztorys!$I:$I,CONCATENATE("&lt;31.12.",BC$10,""))-SUMIFS(Kosztorys!$F:$F,Kosztorys!$D:$D,$B119,Kosztorys!$I:$I,CONCATENATE("&lt;31.12.",BB$10,"")),"x")</f>
        <v/>
      </c>
      <c r="BD119" s="41">
        <f>IF(C119="CAPEX - Długość 1m",IF(SUM(AN119:BC119)=IF(ISERROR(VLOOKUP(B119,JB_tabela,MATCH(BD$9,JB_menu,0)-1,FALSE())),,VLOOKUP(B119,JB_tabela,MATCH(BD$9,JB_menu,0)-1,FALSE())),"OK","nie zgadza się liczba użytych JB"),"OK-ND")</f>
        <v/>
      </c>
      <c r="BH119" s="41">
        <f>IF($C119="OPEX - Koszt 1szt/rok",IF($M119="szt",SUMIFS(Kosztorys!$F:$F,Kosztorys!$D:$D,$B119,Kosztorys!$I:$I,CONCATENATE("&lt;01.01.",BH$10,""))+(SUMIFS(Kosztorys!$F:$F,Kosztorys!$D:$D,$B119,Kosztorys!$I:$I,CONCATENATE("&lt;=31.03.",BH$10,""))-SUMIFS(Kosztorys!$F:$F,Kosztorys!$D:$D,$B119,Kosztorys!$I:$I,CONCATENATE("&lt;=31.12.",BG$10,"")))*0.75+(SUMIFS(Kosztorys!$F:$F,Kosztorys!$D:$D,$B119,Kosztorys!$I:$I,CONCATENATE("&lt;=30.06.",BH$10,""))-SUMIFS(Kosztorys!$F:$F,Kosztorys!$D:$D,$B119,Kosztorys!$I:$I,CONCATENATE("&lt;=31.03.",BH$10,"")))*0.5+(SUMIFS(Kosztorys!$F:$F,Kosztorys!$D:$D,$B119,Kosztorys!$I:$I,CONCATENATE("&lt;=30.09.",BH$10,""))-SUMIFS(Kosztorys!$F:$F,Kosztorys!$D:$D,$B119,Kosztorys!$I:$I,CONCATENATE("&lt;=30.06.",BH$10,"")))*0.25,"nic"),0)</f>
        <v/>
      </c>
      <c r="BI119" s="41">
        <f>IF($C119="OPEX - Koszt 1szt/rok",IF($M119="szt",SUMIFS(Kosztorys!$F:$F,Kosztorys!$D:$D,$B119,Kosztorys!$I:$I,CONCATENATE("&lt;01.01.",BI$10,""))+(SUMIFS(Kosztorys!$F:$F,Kosztorys!$D:$D,$B119,Kosztorys!$I:$I,CONCATENATE("&lt;=31.03.",BI$10,""))-SUMIFS(Kosztorys!$F:$F,Kosztorys!$D:$D,$B119,Kosztorys!$I:$I,CONCATENATE("&lt;=31.12.",BH$10,"")))*0.75+(SUMIFS(Kosztorys!$F:$F,Kosztorys!$D:$D,$B119,Kosztorys!$I:$I,CONCATENATE("&lt;=30.06.",BI$10,""))-SUMIFS(Kosztorys!$F:$F,Kosztorys!$D:$D,$B119,Kosztorys!$I:$I,CONCATENATE("&lt;=31.03.",BI$10,"")))*0.5+(SUMIFS(Kosztorys!$F:$F,Kosztorys!$D:$D,$B119,Kosztorys!$I:$I,CONCATENATE("&lt;=30.09.",BI$10,""))-SUMIFS(Kosztorys!$F:$F,Kosztorys!$D:$D,$B119,Kosztorys!$I:$I,CONCATENATE("&lt;=30.06.",BI$10,"")))*0.25,"nic"),0)</f>
        <v/>
      </c>
      <c r="BJ119" s="41">
        <f>IF($C119="OPEX - Koszt 1szt/rok",IF($M119="szt",SUMIFS(Kosztorys!$F:$F,Kosztorys!$D:$D,$B119,Kosztorys!$I:$I,CONCATENATE("&lt;01.01.",BJ$10,""))+(SUMIFS(Kosztorys!$F:$F,Kosztorys!$D:$D,$B119,Kosztorys!$I:$I,CONCATENATE("&lt;=31.03.",BJ$10,""))-SUMIFS(Kosztorys!$F:$F,Kosztorys!$D:$D,$B119,Kosztorys!$I:$I,CONCATENATE("&lt;=31.12.",BI$10,"")))*0.75+(SUMIFS(Kosztorys!$F:$F,Kosztorys!$D:$D,$B119,Kosztorys!$I:$I,CONCATENATE("&lt;=30.06.",BJ$10,""))-SUMIFS(Kosztorys!$F:$F,Kosztorys!$D:$D,$B119,Kosztorys!$I:$I,CONCATENATE("&lt;=31.03.",BJ$10,"")))*0.5+(SUMIFS(Kosztorys!$F:$F,Kosztorys!$D:$D,$B119,Kosztorys!$I:$I,CONCATENATE("&lt;=30.09.",BJ$10,""))-SUMIFS(Kosztorys!$F:$F,Kosztorys!$D:$D,$B119,Kosztorys!$I:$I,CONCATENATE("&lt;=30.06.",BJ$10,"")))*0.25,"nic"),0)</f>
        <v/>
      </c>
      <c r="BK119" s="41">
        <f>IF($C119="OPEX - Koszt 1szt/rok",IF($M119="szt",SUMIFS(Kosztorys!$F:$F,Kosztorys!$D:$D,$B119,Kosztorys!$I:$I,CONCATENATE("&lt;01.01.",BK$10,""))+(SUMIFS(Kosztorys!$F:$F,Kosztorys!$D:$D,$B119,Kosztorys!$I:$I,CONCATENATE("&lt;=31.03.",BK$10,""))-SUMIFS(Kosztorys!$F:$F,Kosztorys!$D:$D,$B119,Kosztorys!$I:$I,CONCATENATE("&lt;=31.12.",BJ$10,"")))*0.75+(SUMIFS(Kosztorys!$F:$F,Kosztorys!$D:$D,$B119,Kosztorys!$I:$I,CONCATENATE("&lt;=30.06.",BK$10,""))-SUMIFS(Kosztorys!$F:$F,Kosztorys!$D:$D,$B119,Kosztorys!$I:$I,CONCATENATE("&lt;=31.03.",BK$10,"")))*0.5+(SUMIFS(Kosztorys!$F:$F,Kosztorys!$D:$D,$B119,Kosztorys!$I:$I,CONCATENATE("&lt;=30.09.",BK$10,""))-SUMIFS(Kosztorys!$F:$F,Kosztorys!$D:$D,$B119,Kosztorys!$I:$I,CONCATENATE("&lt;=30.06.",BK$10,"")))*0.25,"nic"),0)</f>
        <v/>
      </c>
      <c r="BL119" s="41">
        <f>IF($C119="OPEX - Koszt 1szt/rok",IF($M119="szt",SUMIFS(Kosztorys!$F:$F,Kosztorys!$D:$D,$B119,Kosztorys!$I:$I,CONCATENATE("&lt;01.01.",BL$10,""))+(SUMIFS(Kosztorys!$F:$F,Kosztorys!$D:$D,$B119,Kosztorys!$I:$I,CONCATENATE("&lt;=31.03.",BL$10,""))-SUMIFS(Kosztorys!$F:$F,Kosztorys!$D:$D,$B119,Kosztorys!$I:$I,CONCATENATE("&lt;=31.12.",BK$10,"")))*0.75+(SUMIFS(Kosztorys!$F:$F,Kosztorys!$D:$D,$B119,Kosztorys!$I:$I,CONCATENATE("&lt;=30.06.",BL$10,""))-SUMIFS(Kosztorys!$F:$F,Kosztorys!$D:$D,$B119,Kosztorys!$I:$I,CONCATENATE("&lt;=31.03.",BL$10,"")))*0.5+(SUMIFS(Kosztorys!$F:$F,Kosztorys!$D:$D,$B119,Kosztorys!$I:$I,CONCATENATE("&lt;=30.09.",BL$10,""))-SUMIFS(Kosztorys!$F:$F,Kosztorys!$D:$D,$B119,Kosztorys!$I:$I,CONCATENATE("&lt;=30.06.",BL$10,"")))*0.25,"nic"),0)</f>
        <v/>
      </c>
      <c r="BM119" s="41">
        <f>IF($C119="OPEX - Koszt 1szt/rok",IF($M119="szt",SUMIFS(Kosztorys!$F:$F,Kosztorys!$D:$D,$B119,Kosztorys!$I:$I,CONCATENATE("&lt;01.01.",BM$10,""))+(SUMIFS(Kosztorys!$F:$F,Kosztorys!$D:$D,$B119,Kosztorys!$I:$I,CONCATENATE("&lt;=31.03.",BM$10,""))-SUMIFS(Kosztorys!$F:$F,Kosztorys!$D:$D,$B119,Kosztorys!$I:$I,CONCATENATE("&lt;=31.12.",BL$10,"")))*0.75+(SUMIFS(Kosztorys!$F:$F,Kosztorys!$D:$D,$B119,Kosztorys!$I:$I,CONCATENATE("&lt;=30.06.",BM$10,""))-SUMIFS(Kosztorys!$F:$F,Kosztorys!$D:$D,$B119,Kosztorys!$I:$I,CONCATENATE("&lt;=31.03.",BM$10,"")))*0.5+(SUMIFS(Kosztorys!$F:$F,Kosztorys!$D:$D,$B119,Kosztorys!$I:$I,CONCATENATE("&lt;=30.09.",BM$10,""))-SUMIFS(Kosztorys!$F:$F,Kosztorys!$D:$D,$B119,Kosztorys!$I:$I,CONCATENATE("&lt;=30.06.",BM$10,"")))*0.25,"nic"),0)</f>
        <v/>
      </c>
      <c r="BN119" s="41">
        <f>IF($C119="OPEX - Koszt 1szt/rok",IF($M119="szt",SUMIFS(Kosztorys!$F:$F,Kosztorys!$D:$D,$B119,Kosztorys!$I:$I,CONCATENATE("&lt;01.01.",BN$10,""))+(SUMIFS(Kosztorys!$F:$F,Kosztorys!$D:$D,$B119,Kosztorys!$I:$I,CONCATENATE("&lt;=31.03.",BN$10,""))-SUMIFS(Kosztorys!$F:$F,Kosztorys!$D:$D,$B119,Kosztorys!$I:$I,CONCATENATE("&lt;=31.12.",BM$10,"")))*0.75+(SUMIFS(Kosztorys!$F:$F,Kosztorys!$D:$D,$B119,Kosztorys!$I:$I,CONCATENATE("&lt;=30.06.",BN$10,""))-SUMIFS(Kosztorys!$F:$F,Kosztorys!$D:$D,$B119,Kosztorys!$I:$I,CONCATENATE("&lt;=31.03.",BN$10,"")))*0.5+(SUMIFS(Kosztorys!$F:$F,Kosztorys!$D:$D,$B119,Kosztorys!$I:$I,CONCATENATE("&lt;=30.09.",BN$10,""))-SUMIFS(Kosztorys!$F:$F,Kosztorys!$D:$D,$B119,Kosztorys!$I:$I,CONCATENATE("&lt;=30.06.",BN$10,"")))*0.25,"nic"),0)</f>
        <v/>
      </c>
      <c r="BO119" s="41">
        <f>IF($C119="OPEX - Koszt 1szt/rok",IF($M119="szt",SUMIFS(Kosztorys!$F:$F,Kosztorys!$D:$D,$B119,Kosztorys!$I:$I,CONCATENATE("&lt;01.01.",BO$10,""))+(SUMIFS(Kosztorys!$F:$F,Kosztorys!$D:$D,$B119,Kosztorys!$I:$I,CONCATENATE("&lt;=31.03.",BO$10,""))-SUMIFS(Kosztorys!$F:$F,Kosztorys!$D:$D,$B119,Kosztorys!$I:$I,CONCATENATE("&lt;=31.12.",BN$10,"")))*0.75+(SUMIFS(Kosztorys!$F:$F,Kosztorys!$D:$D,$B119,Kosztorys!$I:$I,CONCATENATE("&lt;=30.06.",BO$10,""))-SUMIFS(Kosztorys!$F:$F,Kosztorys!$D:$D,$B119,Kosztorys!$I:$I,CONCATENATE("&lt;=31.03.",BO$10,"")))*0.5+(SUMIFS(Kosztorys!$F:$F,Kosztorys!$D:$D,$B119,Kosztorys!$I:$I,CONCATENATE("&lt;=30.09.",BO$10,""))-SUMIFS(Kosztorys!$F:$F,Kosztorys!$D:$D,$B119,Kosztorys!$I:$I,CONCATENATE("&lt;=30.06.",BO$10,"")))*0.25,"nic"),0)</f>
        <v/>
      </c>
      <c r="BP119" s="41">
        <f>IF($C119="OPEX - Koszt 1szt/rok",IF($M119="szt",SUMIFS(Kosztorys!$F:$F,Kosztorys!$D:$D,$B119,Kosztorys!$I:$I,CONCATENATE("&lt;01.01.",BP$10,""))+(SUMIFS(Kosztorys!$F:$F,Kosztorys!$D:$D,$B119,Kosztorys!$I:$I,CONCATENATE("&lt;=31.03.",BP$10,""))-SUMIFS(Kosztorys!$F:$F,Kosztorys!$D:$D,$B119,Kosztorys!$I:$I,CONCATENATE("&lt;=31.12.",BO$10,"")))*0.75+(SUMIFS(Kosztorys!$F:$F,Kosztorys!$D:$D,$B119,Kosztorys!$I:$I,CONCATENATE("&lt;=30.06.",BP$10,""))-SUMIFS(Kosztorys!$F:$F,Kosztorys!$D:$D,$B119,Kosztorys!$I:$I,CONCATENATE("&lt;=31.03.",BP$10,"")))*0.5+(SUMIFS(Kosztorys!$F:$F,Kosztorys!$D:$D,$B119,Kosztorys!$I:$I,CONCATENATE("&lt;=30.09.",BP$10,""))-SUMIFS(Kosztorys!$F:$F,Kosztorys!$D:$D,$B119,Kosztorys!$I:$I,CONCATENATE("&lt;=30.06.",BP$10,"")))*0.25,"nic"),0)</f>
        <v/>
      </c>
      <c r="BQ119" s="41">
        <f>IF($C119="OPEX - Koszt 1szt/rok",IF($M119="szt",SUMIFS(Kosztorys!$F:$F,Kosztorys!$D:$D,$B119,Kosztorys!$I:$I,CONCATENATE("&lt;01.01.",BQ$10,""))+(SUMIFS(Kosztorys!$F:$F,Kosztorys!$D:$D,$B119,Kosztorys!$I:$I,CONCATENATE("&lt;=31.03.",BQ$10,""))-SUMIFS(Kosztorys!$F:$F,Kosztorys!$D:$D,$B119,Kosztorys!$I:$I,CONCATENATE("&lt;=31.12.",BP$10,"")))*0.75+(SUMIFS(Kosztorys!$F:$F,Kosztorys!$D:$D,$B119,Kosztorys!$I:$I,CONCATENATE("&lt;=30.06.",BQ$10,""))-SUMIFS(Kosztorys!$F:$F,Kosztorys!$D:$D,$B119,Kosztorys!$I:$I,CONCATENATE("&lt;=31.03.",BQ$10,"")))*0.5+(SUMIFS(Kosztorys!$F:$F,Kosztorys!$D:$D,$B119,Kosztorys!$I:$I,CONCATENATE("&lt;=30.09.",BQ$10,""))-SUMIFS(Kosztorys!$F:$F,Kosztorys!$D:$D,$B119,Kosztorys!$I:$I,CONCATENATE("&lt;=30.06.",BQ$10,"")))*0.25,"nic"),0)</f>
        <v/>
      </c>
      <c r="BR119" s="41">
        <f>IF($C119="OPEX - Koszt 1szt/rok",IF($M119="szt",SUMIFS(Kosztorys!$F:$F,Kosztorys!$D:$D,$B119,Kosztorys!$I:$I,CONCATENATE("&lt;01.01.",BR$10,""))+(SUMIFS(Kosztorys!$F:$F,Kosztorys!$D:$D,$B119,Kosztorys!$I:$I,CONCATENATE("&lt;=31.03.",BR$10,""))-SUMIFS(Kosztorys!$F:$F,Kosztorys!$D:$D,$B119,Kosztorys!$I:$I,CONCATENATE("&lt;=31.12.",BQ$10,"")))*0.75+(SUMIFS(Kosztorys!$F:$F,Kosztorys!$D:$D,$B119,Kosztorys!$I:$I,CONCATENATE("&lt;=30.06.",BR$10,""))-SUMIFS(Kosztorys!$F:$F,Kosztorys!$D:$D,$B119,Kosztorys!$I:$I,CONCATENATE("&lt;=31.03.",BR$10,"")))*0.5+(SUMIFS(Kosztorys!$F:$F,Kosztorys!$D:$D,$B119,Kosztorys!$I:$I,CONCATENATE("&lt;=30.09.",BR$10,""))-SUMIFS(Kosztorys!$F:$F,Kosztorys!$D:$D,$B119,Kosztorys!$I:$I,CONCATENATE("&lt;=30.06.",BR$10,"")))*0.25,"nic"),0)</f>
        <v/>
      </c>
      <c r="BS119" s="41">
        <f>IF($C119="OPEX - Koszt 1szt/rok",IF($M119="szt",SUMIFS(Kosztorys!$F:$F,Kosztorys!$D:$D,$B119,Kosztorys!$I:$I,CONCATENATE("&lt;01.01.",BS$10,""))+(SUMIFS(Kosztorys!$F:$F,Kosztorys!$D:$D,$B119,Kosztorys!$I:$I,CONCATENATE("&lt;=31.03.",BS$10,""))-SUMIFS(Kosztorys!$F:$F,Kosztorys!$D:$D,$B119,Kosztorys!$I:$I,CONCATENATE("&lt;=31.12.",BR$10,"")))*0.75+(SUMIFS(Kosztorys!$F:$F,Kosztorys!$D:$D,$B119,Kosztorys!$I:$I,CONCATENATE("&lt;=30.06.",BS$10,""))-SUMIFS(Kosztorys!$F:$F,Kosztorys!$D:$D,$B119,Kosztorys!$I:$I,CONCATENATE("&lt;=31.03.",BS$10,"")))*0.5+(SUMIFS(Kosztorys!$F:$F,Kosztorys!$D:$D,$B119,Kosztorys!$I:$I,CONCATENATE("&lt;=30.09.",BS$10,""))-SUMIFS(Kosztorys!$F:$F,Kosztorys!$D:$D,$B119,Kosztorys!$I:$I,CONCATENATE("&lt;=30.06.",BS$10,"")))*0.25,"nic"),0)</f>
        <v/>
      </c>
      <c r="BT119" s="41">
        <f>IF($C119="OPEX - Koszt 1szt/rok",IF($M119="szt",SUMIFS(Kosztorys!$F:$F,Kosztorys!$D:$D,$B119,Kosztorys!$I:$I,CONCATENATE("&lt;01.01.",BT$10,""))+(SUMIFS(Kosztorys!$F:$F,Kosztorys!$D:$D,$B119,Kosztorys!$I:$I,CONCATENATE("&lt;=31.03.",BT$10,""))-SUMIFS(Kosztorys!$F:$F,Kosztorys!$D:$D,$B119,Kosztorys!$I:$I,CONCATENATE("&lt;=31.12.",BS$10,"")))*0.75+(SUMIFS(Kosztorys!$F:$F,Kosztorys!$D:$D,$B119,Kosztorys!$I:$I,CONCATENATE("&lt;=30.06.",BT$10,""))-SUMIFS(Kosztorys!$F:$F,Kosztorys!$D:$D,$B119,Kosztorys!$I:$I,CONCATENATE("&lt;=31.03.",BT$10,"")))*0.5+(SUMIFS(Kosztorys!$F:$F,Kosztorys!$D:$D,$B119,Kosztorys!$I:$I,CONCATENATE("&lt;=30.09.",BT$10,""))-SUMIFS(Kosztorys!$F:$F,Kosztorys!$D:$D,$B119,Kosztorys!$I:$I,CONCATENATE("&lt;=30.06.",BT$10,"")))*0.25,"nic"),0)</f>
        <v/>
      </c>
      <c r="BU119" s="41">
        <f>IF($C119="OPEX - Koszt 1szt/rok",IF($M119="szt",SUMIFS(Kosztorys!$F:$F,Kosztorys!$D:$D,$B119,Kosztorys!$I:$I,CONCATENATE("&lt;01.01.",BU$10,""))+(SUMIFS(Kosztorys!$F:$F,Kosztorys!$D:$D,$B119,Kosztorys!$I:$I,CONCATENATE("&lt;=31.03.",BU$10,""))-SUMIFS(Kosztorys!$F:$F,Kosztorys!$D:$D,$B119,Kosztorys!$I:$I,CONCATENATE("&lt;=31.12.",BT$10,"")))*0.75+(SUMIFS(Kosztorys!$F:$F,Kosztorys!$D:$D,$B119,Kosztorys!$I:$I,CONCATENATE("&lt;=30.06.",BU$10,""))-SUMIFS(Kosztorys!$F:$F,Kosztorys!$D:$D,$B119,Kosztorys!$I:$I,CONCATENATE("&lt;=31.03.",BU$10,"")))*0.5+(SUMIFS(Kosztorys!$F:$F,Kosztorys!$D:$D,$B119,Kosztorys!$I:$I,CONCATENATE("&lt;=30.09.",BU$10,""))-SUMIFS(Kosztorys!$F:$F,Kosztorys!$D:$D,$B119,Kosztorys!$I:$I,CONCATENATE("&lt;=30.06.",BU$10,"")))*0.25,"nic"),0)</f>
        <v/>
      </c>
      <c r="BV119" s="41">
        <f>IF($C119="OPEX - Koszt 1szt/rok",IF($M119="szt",SUMIFS(Kosztorys!$F:$F,Kosztorys!$D:$D,$B119,Kosztorys!$I:$I,CONCATENATE("&lt;01.01.",BV$10,""))+(SUMIFS(Kosztorys!$F:$F,Kosztorys!$D:$D,$B119,Kosztorys!$I:$I,CONCATENATE("&lt;=31.03.",BV$10,""))-SUMIFS(Kosztorys!$F:$F,Kosztorys!$D:$D,$B119,Kosztorys!$I:$I,CONCATENATE("&lt;=31.12.",BU$10,"")))*0.75+(SUMIFS(Kosztorys!$F:$F,Kosztorys!$D:$D,$B119,Kosztorys!$I:$I,CONCATENATE("&lt;=30.06.",BV$10,""))-SUMIFS(Kosztorys!$F:$F,Kosztorys!$D:$D,$B119,Kosztorys!$I:$I,CONCATENATE("&lt;=31.03.",BV$10,"")))*0.5+(SUMIFS(Kosztorys!$F:$F,Kosztorys!$D:$D,$B119,Kosztorys!$I:$I,CONCATENATE("&lt;=30.09.",BV$10,""))-SUMIFS(Kosztorys!$F:$F,Kosztorys!$D:$D,$B119,Kosztorys!$I:$I,CONCATENATE("&lt;=30.06.",BV$10,"")))*0.25,"nic"),0)</f>
        <v/>
      </c>
      <c r="BW119" s="41">
        <f>IF($C119="OPEX - Koszt 1szt/rok",IF($M119="szt",SUMIFS(Kosztorys!$F:$F,Kosztorys!$D:$D,$B119,Kosztorys!$I:$I,CONCATENATE("&lt;01.01.",BW$10,""))+(SUMIFS(Kosztorys!$F:$F,Kosztorys!$D:$D,$B119,Kosztorys!$I:$I,CONCATENATE("&lt;=31.03.",BW$10,""))-SUMIFS(Kosztorys!$F:$F,Kosztorys!$D:$D,$B119,Kosztorys!$I:$I,CONCATENATE("&lt;=31.12.",BV$10,"")))*0.75+(SUMIFS(Kosztorys!$F:$F,Kosztorys!$D:$D,$B119,Kosztorys!$I:$I,CONCATENATE("&lt;=30.06.",BW$10,""))-SUMIFS(Kosztorys!$F:$F,Kosztorys!$D:$D,$B119,Kosztorys!$I:$I,CONCATENATE("&lt;=31.03.",BW$10,"")))*0.5+(SUMIFS(Kosztorys!$F:$F,Kosztorys!$D:$D,$B119,Kosztorys!$I:$I,CONCATENATE("&lt;=30.09.",BW$10,""))-SUMIFS(Kosztorys!$F:$F,Kosztorys!$D:$D,$B119,Kosztorys!$I:$I,CONCATENATE("&lt;=30.06.",BW$10,"")))*0.25,"nic"),0)</f>
        <v/>
      </c>
      <c r="BX119" s="41">
        <f>IF(C119="OPEX - Koszt 1szt/rok",IF(MAX(BH119:BW119)=IF(ISERROR(VLOOKUP(B119,JB_tabela,MATCH(BX$9,JB_menu,0)-1,FALSE())),,VLOOKUP(B119,JB_tabela,MATCH(BX$9,JB_menu,0)-1,FALSE())),"OK","nie zgadza się liczba użytych JB"),"OK-ND")</f>
        <v/>
      </c>
      <c r="CB119" s="41">
        <f>IF($C119="OPEX - Długość 1m koszt/rok",IF($M119="m",SUMIFS(Kosztorys!$F:$F,Kosztorys!$D:$D,$B119,Kosztorys!$I:$I,CONCATENATE("&lt;01.01.",CB$10,""))+(SUMIFS(Kosztorys!$F:$F,Kosztorys!$D:$D,$B119,Kosztorys!$I:$I,CONCATENATE("&lt;=31.03.",CB$10,""))-SUMIFS(Kosztorys!$F:$F,Kosztorys!$D:$D,$B119,Kosztorys!$I:$I,CONCATENATE("&lt;=31.12.",CA$10,"")))*0.75+(SUMIFS(Kosztorys!$F:$F,Kosztorys!$D:$D,$B119,Kosztorys!$I:$I,CONCATENATE("&lt;=30.06.",CB$10,""))-SUMIFS(Kosztorys!$F:$F,Kosztorys!$D:$D,$B119,Kosztorys!$I:$I,CONCATENATE("&lt;=31.03.",CB$10,"")))*0.5+(SUMIFS(Kosztorys!$F:$F,Kosztorys!$D:$D,$B119,Kosztorys!$I:$I,CONCATENATE("&lt;=30.09.",CB$10,""))-SUMIFS(Kosztorys!$F:$F,Kosztorys!$D:$D,$B119,Kosztorys!$I:$I,CONCATENATE("&lt;=30.06.",CB$10,"")))*0.25,"nic"),0)</f>
        <v/>
      </c>
      <c r="CC119" s="41">
        <f>IF($C119="OPEX - Długość 1m koszt/rok",IF($M119="m",SUMIFS(Kosztorys!$F:$F,Kosztorys!$D:$D,$B119,Kosztorys!$I:$I,CONCATENATE("&lt;01.01.",CC$10,""))+(SUMIFS(Kosztorys!$F:$F,Kosztorys!$D:$D,$B119,Kosztorys!$I:$I,CONCATENATE("&lt;=31.03.",CC$10,""))-SUMIFS(Kosztorys!$F:$F,Kosztorys!$D:$D,$B119,Kosztorys!$I:$I,CONCATENATE("&lt;=31.12.",CB$10,"")))*0.75+(SUMIFS(Kosztorys!$F:$F,Kosztorys!$D:$D,$B119,Kosztorys!$I:$I,CONCATENATE("&lt;=30.06.",CC$10,""))-SUMIFS(Kosztorys!$F:$F,Kosztorys!$D:$D,$B119,Kosztorys!$I:$I,CONCATENATE("&lt;=31.03.",CC$10,"")))*0.5+(SUMIFS(Kosztorys!$F:$F,Kosztorys!$D:$D,$B119,Kosztorys!$I:$I,CONCATENATE("&lt;=30.09.",CC$10,""))-SUMIFS(Kosztorys!$F:$F,Kosztorys!$D:$D,$B119,Kosztorys!$I:$I,CONCATENATE("&lt;=30.06.",CC$10,"")))*0.25,"nic"),0)</f>
        <v/>
      </c>
      <c r="CD119" s="41">
        <f>IF($C119="OPEX - Długość 1m koszt/rok",IF($M119="m",SUMIFS(Kosztorys!$F:$F,Kosztorys!$D:$D,$B119,Kosztorys!$I:$I,CONCATENATE("&lt;01.01.",CD$10,""))+(SUMIFS(Kosztorys!$F:$F,Kosztorys!$D:$D,$B119,Kosztorys!$I:$I,CONCATENATE("&lt;=31.03.",CD$10,""))-SUMIFS(Kosztorys!$F:$F,Kosztorys!$D:$D,$B119,Kosztorys!$I:$I,CONCATENATE("&lt;=31.12.",CC$10,"")))*0.75+(SUMIFS(Kosztorys!$F:$F,Kosztorys!$D:$D,$B119,Kosztorys!$I:$I,CONCATENATE("&lt;=30.06.",CD$10,""))-SUMIFS(Kosztorys!$F:$F,Kosztorys!$D:$D,$B119,Kosztorys!$I:$I,CONCATENATE("&lt;=31.03.",CD$10,"")))*0.5+(SUMIFS(Kosztorys!$F:$F,Kosztorys!$D:$D,$B119,Kosztorys!$I:$I,CONCATENATE("&lt;=30.09.",CD$10,""))-SUMIFS(Kosztorys!$F:$F,Kosztorys!$D:$D,$B119,Kosztorys!$I:$I,CONCATENATE("&lt;=30.06.",CD$10,"")))*0.25,"nic"),0)</f>
        <v/>
      </c>
      <c r="CE119" s="41">
        <f>IF($C119="OPEX - Długość 1m koszt/rok",IF($M119="m",SUMIFS(Kosztorys!$F:$F,Kosztorys!$D:$D,$B119,Kosztorys!$I:$I,CONCATENATE("&lt;01.01.",CE$10,""))+(SUMIFS(Kosztorys!$F:$F,Kosztorys!$D:$D,$B119,Kosztorys!$I:$I,CONCATENATE("&lt;=31.03.",CE$10,""))-SUMIFS(Kosztorys!$F:$F,Kosztorys!$D:$D,$B119,Kosztorys!$I:$I,CONCATENATE("&lt;=31.12.",CD$10,"")))*0.75+(SUMIFS(Kosztorys!$F:$F,Kosztorys!$D:$D,$B119,Kosztorys!$I:$I,CONCATENATE("&lt;=30.06.",CE$10,""))-SUMIFS(Kosztorys!$F:$F,Kosztorys!$D:$D,$B119,Kosztorys!$I:$I,CONCATENATE("&lt;=31.03.",CE$10,"")))*0.5+(SUMIFS(Kosztorys!$F:$F,Kosztorys!$D:$D,$B119,Kosztorys!$I:$I,CONCATENATE("&lt;=30.09.",CE$10,""))-SUMIFS(Kosztorys!$F:$F,Kosztorys!$D:$D,$B119,Kosztorys!$I:$I,CONCATENATE("&lt;=30.06.",CE$10,"")))*0.25,"nic"),0)</f>
        <v/>
      </c>
      <c r="CF119" s="41">
        <f>IF($C119="OPEX - Długość 1m koszt/rok",IF($M119="m",SUMIFS(Kosztorys!$F:$F,Kosztorys!$D:$D,$B119,Kosztorys!$I:$I,CONCATENATE("&lt;01.01.",CF$10,""))+(SUMIFS(Kosztorys!$F:$F,Kosztorys!$D:$D,$B119,Kosztorys!$I:$I,CONCATENATE("&lt;=31.03.",CF$10,""))-SUMIFS(Kosztorys!$F:$F,Kosztorys!$D:$D,$B119,Kosztorys!$I:$I,CONCATENATE("&lt;=31.12.",CE$10,"")))*0.75+(SUMIFS(Kosztorys!$F:$F,Kosztorys!$D:$D,$B119,Kosztorys!$I:$I,CONCATENATE("&lt;=30.06.",CF$10,""))-SUMIFS(Kosztorys!$F:$F,Kosztorys!$D:$D,$B119,Kosztorys!$I:$I,CONCATENATE("&lt;=31.03.",CF$10,"")))*0.5+(SUMIFS(Kosztorys!$F:$F,Kosztorys!$D:$D,$B119,Kosztorys!$I:$I,CONCATENATE("&lt;=30.09.",CF$10,""))-SUMIFS(Kosztorys!$F:$F,Kosztorys!$D:$D,$B119,Kosztorys!$I:$I,CONCATENATE("&lt;=30.06.",CF$10,"")))*0.25,"nic"),0)</f>
        <v/>
      </c>
      <c r="CG119" s="41">
        <f>IF($C119="OPEX - Długość 1m koszt/rok",IF($M119="m",SUMIFS(Kosztorys!$F:$F,Kosztorys!$D:$D,$B119,Kosztorys!$I:$I,CONCATENATE("&lt;01.01.",CG$10,""))+(SUMIFS(Kosztorys!$F:$F,Kosztorys!$D:$D,$B119,Kosztorys!$I:$I,CONCATENATE("&lt;=31.03.",CG$10,""))-SUMIFS(Kosztorys!$F:$F,Kosztorys!$D:$D,$B119,Kosztorys!$I:$I,CONCATENATE("&lt;=31.12.",CF$10,"")))*0.75+(SUMIFS(Kosztorys!$F:$F,Kosztorys!$D:$D,$B119,Kosztorys!$I:$I,CONCATENATE("&lt;=30.06.",CG$10,""))-SUMIFS(Kosztorys!$F:$F,Kosztorys!$D:$D,$B119,Kosztorys!$I:$I,CONCATENATE("&lt;=31.03.",CG$10,"")))*0.5+(SUMIFS(Kosztorys!$F:$F,Kosztorys!$D:$D,$B119,Kosztorys!$I:$I,CONCATENATE("&lt;=30.09.",CG$10,""))-SUMIFS(Kosztorys!$F:$F,Kosztorys!$D:$D,$B119,Kosztorys!$I:$I,CONCATENATE("&lt;=30.06.",CG$10,"")))*0.25,"nic"),0)</f>
        <v/>
      </c>
      <c r="CH119" s="41">
        <f>IF($C119="OPEX - Długość 1m koszt/rok",IF($M119="m",SUMIFS(Kosztorys!$F:$F,Kosztorys!$D:$D,$B119,Kosztorys!$I:$I,CONCATENATE("&lt;01.01.",CH$10,""))+(SUMIFS(Kosztorys!$F:$F,Kosztorys!$D:$D,$B119,Kosztorys!$I:$I,CONCATENATE("&lt;=31.03.",CH$10,""))-SUMIFS(Kosztorys!$F:$F,Kosztorys!$D:$D,$B119,Kosztorys!$I:$I,CONCATENATE("&lt;=31.12.",CG$10,"")))*0.75+(SUMIFS(Kosztorys!$F:$F,Kosztorys!$D:$D,$B119,Kosztorys!$I:$I,CONCATENATE("&lt;=30.06.",CH$10,""))-SUMIFS(Kosztorys!$F:$F,Kosztorys!$D:$D,$B119,Kosztorys!$I:$I,CONCATENATE("&lt;=31.03.",CH$10,"")))*0.5+(SUMIFS(Kosztorys!$F:$F,Kosztorys!$D:$D,$B119,Kosztorys!$I:$I,CONCATENATE("&lt;=30.09.",CH$10,""))-SUMIFS(Kosztorys!$F:$F,Kosztorys!$D:$D,$B119,Kosztorys!$I:$I,CONCATENATE("&lt;=30.06.",CH$10,"")))*0.25,"nic"),0)</f>
        <v/>
      </c>
      <c r="CI119" s="41">
        <f>IF($C119="OPEX - Długość 1m koszt/rok",IF($M119="m",SUMIFS(Kosztorys!$F:$F,Kosztorys!$D:$D,$B119,Kosztorys!$I:$I,CONCATENATE("&lt;01.01.",CI$10,""))+(SUMIFS(Kosztorys!$F:$F,Kosztorys!$D:$D,$B119,Kosztorys!$I:$I,CONCATENATE("&lt;=31.03.",CI$10,""))-SUMIFS(Kosztorys!$F:$F,Kosztorys!$D:$D,$B119,Kosztorys!$I:$I,CONCATENATE("&lt;=31.12.",CH$10,"")))*0.75+(SUMIFS(Kosztorys!$F:$F,Kosztorys!$D:$D,$B119,Kosztorys!$I:$I,CONCATENATE("&lt;=30.06.",CI$10,""))-SUMIFS(Kosztorys!$F:$F,Kosztorys!$D:$D,$B119,Kosztorys!$I:$I,CONCATENATE("&lt;=31.03.",CI$10,"")))*0.5+(SUMIFS(Kosztorys!$F:$F,Kosztorys!$D:$D,$B119,Kosztorys!$I:$I,CONCATENATE("&lt;=30.09.",CI$10,""))-SUMIFS(Kosztorys!$F:$F,Kosztorys!$D:$D,$B119,Kosztorys!$I:$I,CONCATENATE("&lt;=30.06.",CI$10,"")))*0.25,"nic"),0)</f>
        <v/>
      </c>
      <c r="CJ119" s="41">
        <f>IF($C119="OPEX - Długość 1m koszt/rok",IF($M119="m",SUMIFS(Kosztorys!$F:$F,Kosztorys!$D:$D,$B119,Kosztorys!$I:$I,CONCATENATE("&lt;01.01.",CJ$10,""))+(SUMIFS(Kosztorys!$F:$F,Kosztorys!$D:$D,$B119,Kosztorys!$I:$I,CONCATENATE("&lt;=31.03.",CJ$10,""))-SUMIFS(Kosztorys!$F:$F,Kosztorys!$D:$D,$B119,Kosztorys!$I:$I,CONCATENATE("&lt;=31.12.",CI$10,"")))*0.75+(SUMIFS(Kosztorys!$F:$F,Kosztorys!$D:$D,$B119,Kosztorys!$I:$I,CONCATENATE("&lt;=30.06.",CJ$10,""))-SUMIFS(Kosztorys!$F:$F,Kosztorys!$D:$D,$B119,Kosztorys!$I:$I,CONCATENATE("&lt;=31.03.",CJ$10,"")))*0.5+(SUMIFS(Kosztorys!$F:$F,Kosztorys!$D:$D,$B119,Kosztorys!$I:$I,CONCATENATE("&lt;=30.09.",CJ$10,""))-SUMIFS(Kosztorys!$F:$F,Kosztorys!$D:$D,$B119,Kosztorys!$I:$I,CONCATENATE("&lt;=30.06.",CJ$10,"")))*0.25,"nic"),0)</f>
        <v/>
      </c>
      <c r="CK119" s="41">
        <f>IF($C119="OPEX - Długość 1m koszt/rok",IF($M119="m",SUMIFS(Kosztorys!$F:$F,Kosztorys!$D:$D,$B119,Kosztorys!$I:$I,CONCATENATE("&lt;01.01.",CK$10,""))+(SUMIFS(Kosztorys!$F:$F,Kosztorys!$D:$D,$B119,Kosztorys!$I:$I,CONCATENATE("&lt;=31.03.",CK$10,""))-SUMIFS(Kosztorys!$F:$F,Kosztorys!$D:$D,$B119,Kosztorys!$I:$I,CONCATENATE("&lt;=31.12.",CJ$10,"")))*0.75+(SUMIFS(Kosztorys!$F:$F,Kosztorys!$D:$D,$B119,Kosztorys!$I:$I,CONCATENATE("&lt;=30.06.",CK$10,""))-SUMIFS(Kosztorys!$F:$F,Kosztorys!$D:$D,$B119,Kosztorys!$I:$I,CONCATENATE("&lt;=31.03.",CK$10,"")))*0.5+(SUMIFS(Kosztorys!$F:$F,Kosztorys!$D:$D,$B119,Kosztorys!$I:$I,CONCATENATE("&lt;=30.09.",CK$10,""))-SUMIFS(Kosztorys!$F:$F,Kosztorys!$D:$D,$B119,Kosztorys!$I:$I,CONCATENATE("&lt;=30.06.",CK$10,"")))*0.25,"nic"),0)</f>
        <v/>
      </c>
      <c r="CL119" s="41">
        <f>IF($C119="OPEX - Długość 1m koszt/rok",IF($M119="m",SUMIFS(Kosztorys!$F:$F,Kosztorys!$D:$D,$B119,Kosztorys!$I:$I,CONCATENATE("&lt;01.01.",CL$10,""))+(SUMIFS(Kosztorys!$F:$F,Kosztorys!$D:$D,$B119,Kosztorys!$I:$I,CONCATENATE("&lt;=31.03.",CL$10,""))-SUMIFS(Kosztorys!$F:$F,Kosztorys!$D:$D,$B119,Kosztorys!$I:$I,CONCATENATE("&lt;=31.12.",CK$10,"")))*0.75+(SUMIFS(Kosztorys!$F:$F,Kosztorys!$D:$D,$B119,Kosztorys!$I:$I,CONCATENATE("&lt;=30.06.",CL$10,""))-SUMIFS(Kosztorys!$F:$F,Kosztorys!$D:$D,$B119,Kosztorys!$I:$I,CONCATENATE("&lt;=31.03.",CL$10,"")))*0.5+(SUMIFS(Kosztorys!$F:$F,Kosztorys!$D:$D,$B119,Kosztorys!$I:$I,CONCATENATE("&lt;=30.09.",CL$10,""))-SUMIFS(Kosztorys!$F:$F,Kosztorys!$D:$D,$B119,Kosztorys!$I:$I,CONCATENATE("&lt;=30.06.",CL$10,"")))*0.25,"nic"),0)</f>
        <v/>
      </c>
      <c r="CM119" s="41">
        <f>IF($C119="OPEX - Długość 1m koszt/rok",IF($M119="m",SUMIFS(Kosztorys!$F:$F,Kosztorys!$D:$D,$B119,Kosztorys!$I:$I,CONCATENATE("&lt;01.01.",CM$10,""))+(SUMIFS(Kosztorys!$F:$F,Kosztorys!$D:$D,$B119,Kosztorys!$I:$I,CONCATENATE("&lt;=31.03.",CM$10,""))-SUMIFS(Kosztorys!$F:$F,Kosztorys!$D:$D,$B119,Kosztorys!$I:$I,CONCATENATE("&lt;=31.12.",CL$10,"")))*0.75+(SUMIFS(Kosztorys!$F:$F,Kosztorys!$D:$D,$B119,Kosztorys!$I:$I,CONCATENATE("&lt;=30.06.",CM$10,""))-SUMIFS(Kosztorys!$F:$F,Kosztorys!$D:$D,$B119,Kosztorys!$I:$I,CONCATENATE("&lt;=31.03.",CM$10,"")))*0.5+(SUMIFS(Kosztorys!$F:$F,Kosztorys!$D:$D,$B119,Kosztorys!$I:$I,CONCATENATE("&lt;=30.09.",CM$10,""))-SUMIFS(Kosztorys!$F:$F,Kosztorys!$D:$D,$B119,Kosztorys!$I:$I,CONCATENATE("&lt;=30.06.",CM$10,"")))*0.25,"nic"),0)</f>
        <v/>
      </c>
      <c r="CN119" s="41">
        <f>IF($C119="OPEX - Długość 1m koszt/rok",IF($M119="m",SUMIFS(Kosztorys!$F:$F,Kosztorys!$D:$D,$B119,Kosztorys!$I:$I,CONCATENATE("&lt;01.01.",CN$10,""))+(SUMIFS(Kosztorys!$F:$F,Kosztorys!$D:$D,$B119,Kosztorys!$I:$I,CONCATENATE("&lt;=31.03.",CN$10,""))-SUMIFS(Kosztorys!$F:$F,Kosztorys!$D:$D,$B119,Kosztorys!$I:$I,CONCATENATE("&lt;=31.12.",CM$10,"")))*0.75+(SUMIFS(Kosztorys!$F:$F,Kosztorys!$D:$D,$B119,Kosztorys!$I:$I,CONCATENATE("&lt;=30.06.",CN$10,""))-SUMIFS(Kosztorys!$F:$F,Kosztorys!$D:$D,$B119,Kosztorys!$I:$I,CONCATENATE("&lt;=31.03.",CN$10,"")))*0.5+(SUMIFS(Kosztorys!$F:$F,Kosztorys!$D:$D,$B119,Kosztorys!$I:$I,CONCATENATE("&lt;=30.09.",CN$10,""))-SUMIFS(Kosztorys!$F:$F,Kosztorys!$D:$D,$B119,Kosztorys!$I:$I,CONCATENATE("&lt;=30.06.",CN$10,"")))*0.25,"nic"),0)</f>
        <v/>
      </c>
      <c r="CO119" s="41">
        <f>IF($C119="OPEX - Długość 1m koszt/rok",IF($M119="m",SUMIFS(Kosztorys!$F:$F,Kosztorys!$D:$D,$B119,Kosztorys!$I:$I,CONCATENATE("&lt;01.01.",CO$10,""))+(SUMIFS(Kosztorys!$F:$F,Kosztorys!$D:$D,$B119,Kosztorys!$I:$I,CONCATENATE("&lt;=31.03.",CO$10,""))-SUMIFS(Kosztorys!$F:$F,Kosztorys!$D:$D,$B119,Kosztorys!$I:$I,CONCATENATE("&lt;=31.12.",CN$10,"")))*0.75+(SUMIFS(Kosztorys!$F:$F,Kosztorys!$D:$D,$B119,Kosztorys!$I:$I,CONCATENATE("&lt;=30.06.",CO$10,""))-SUMIFS(Kosztorys!$F:$F,Kosztorys!$D:$D,$B119,Kosztorys!$I:$I,CONCATENATE("&lt;=31.03.",CO$10,"")))*0.5+(SUMIFS(Kosztorys!$F:$F,Kosztorys!$D:$D,$B119,Kosztorys!$I:$I,CONCATENATE("&lt;=30.09.",CO$10,""))-SUMIFS(Kosztorys!$F:$F,Kosztorys!$D:$D,$B119,Kosztorys!$I:$I,CONCATENATE("&lt;=30.06.",CO$10,"")))*0.25,"nic"),0)</f>
        <v/>
      </c>
      <c r="CP119" s="41">
        <f>IF($C119="OPEX - Długość 1m koszt/rok",IF($M119="m",SUMIFS(Kosztorys!$F:$F,Kosztorys!$D:$D,$B119,Kosztorys!$I:$I,CONCATENATE("&lt;01.01.",CP$10,""))+(SUMIFS(Kosztorys!$F:$F,Kosztorys!$D:$D,$B119,Kosztorys!$I:$I,CONCATENATE("&lt;=31.03.",CP$10,""))-SUMIFS(Kosztorys!$F:$F,Kosztorys!$D:$D,$B119,Kosztorys!$I:$I,CONCATENATE("&lt;=31.12.",CO$10,"")))*0.75+(SUMIFS(Kosztorys!$F:$F,Kosztorys!$D:$D,$B119,Kosztorys!$I:$I,CONCATENATE("&lt;=30.06.",CP$10,""))-SUMIFS(Kosztorys!$F:$F,Kosztorys!$D:$D,$B119,Kosztorys!$I:$I,CONCATENATE("&lt;=31.03.",CP$10,"")))*0.5+(SUMIFS(Kosztorys!$F:$F,Kosztorys!$D:$D,$B119,Kosztorys!$I:$I,CONCATENATE("&lt;=30.09.",CP$10,""))-SUMIFS(Kosztorys!$F:$F,Kosztorys!$D:$D,$B119,Kosztorys!$I:$I,CONCATENATE("&lt;=30.06.",CP$10,"")))*0.25,"nic"),0)</f>
        <v/>
      </c>
      <c r="CQ119" s="41">
        <f>IF($C119="OPEX - Długość 1m koszt/rok",IF($M119="m",SUMIFS(Kosztorys!$F:$F,Kosztorys!$D:$D,$B119,Kosztorys!$I:$I,CONCATENATE("&lt;01.01.",CQ$10,""))+(SUMIFS(Kosztorys!$F:$F,Kosztorys!$D:$D,$B119,Kosztorys!$I:$I,CONCATENATE("&lt;=31.03.",CQ$10,""))-SUMIFS(Kosztorys!$F:$F,Kosztorys!$D:$D,$B119,Kosztorys!$I:$I,CONCATENATE("&lt;=31.12.",CP$10,"")))*0.75+(SUMIFS(Kosztorys!$F:$F,Kosztorys!$D:$D,$B119,Kosztorys!$I:$I,CONCATENATE("&lt;=30.06.",CQ$10,""))-SUMIFS(Kosztorys!$F:$F,Kosztorys!$D:$D,$B119,Kosztorys!$I:$I,CONCATENATE("&lt;=31.03.",CQ$10,"")))*0.5+(SUMIFS(Kosztorys!$F:$F,Kosztorys!$D:$D,$B119,Kosztorys!$I:$I,CONCATENATE("&lt;=30.09.",CQ$10,""))-SUMIFS(Kosztorys!$F:$F,Kosztorys!$D:$D,$B119,Kosztorys!$I:$I,CONCATENATE("&lt;=30.06.",CQ$10,"")))*0.25,"nic"),0)</f>
        <v/>
      </c>
      <c r="CR119" s="41">
        <f>IF(C119="OPEX - Długość 1m koszt/rok",IF(MAX(CB119:CQ119)=IF(ISERROR(VLOOKUP(B119,JB_tabela,MATCH(CR$9,JB_menu,0)-1,FALSE())),,VLOOKUP(B119,JB_tabela,MATCH(CR$9,JB_menu,0)-1,FALSE())),"OK","nie zgadza się liczba użytych JB"),"OK-ND")</f>
        <v/>
      </c>
      <c r="CS119" s="41">
        <f>IFERROR(VLOOKUP($C119,$CY$2:$CZ$7,2,FALSE()),"ERROR")</f>
        <v/>
      </c>
      <c r="CV119" s="41">
        <f>$Q119</f>
        <v/>
      </c>
      <c r="CW119" s="41">
        <f>$R119</f>
        <v/>
      </c>
      <c r="CX119" s="41">
        <f>$S119</f>
        <v/>
      </c>
      <c r="CY119" s="41">
        <f>ROUND(IF(LEFT($C119,4)="CAPE",ROUND($E119*$H119,2)*OFFSET(T119,0,$CS119),0),2)</f>
        <v/>
      </c>
      <c r="CZ119" s="41">
        <f>ROUND(IF(LEFT($C119,4)="CAPE",ROUND($E119*$H119,2)*OFFSET(U119,0,$CS119),0),2)</f>
        <v/>
      </c>
      <c r="DA119" s="41">
        <f>ROUND(IF(LEFT($C119,4)="CAPE",ROUND($E119*$H119,2)*OFFSET(V119,0,$CS119),0),2)</f>
        <v/>
      </c>
      <c r="DB119" s="41">
        <f>ROUND(IF(LEFT($C119,4)="CAPE",ROUND($E119*$H119,2)*OFFSET(W119,0,$CS119),0),2)</f>
        <v/>
      </c>
      <c r="DC119" s="41">
        <f>ROUND(IF(LEFT($C119,4)="CAPE",ROUND($E119*$H119,2)*OFFSET(X119,0,$CS119),0),2)</f>
        <v/>
      </c>
      <c r="DD119" s="41">
        <f>ROUND(IF(LEFT($C119,4)="CAPE",ROUND($E119*$H119,2)*OFFSET(Y119,0,$CS119),0),2)</f>
        <v/>
      </c>
      <c r="DE119" s="41">
        <f>ROUND(IF(LEFT($C119,4)="CAPE",ROUND($E119*$H119,2)*OFFSET(Z119,0,$CS119),0),2)</f>
        <v/>
      </c>
      <c r="DF119" s="41">
        <f>ROUND(IF(LEFT($C119,4)="CAPE",ROUND($E119*$H119,2)*OFFSET(AA119,0,$CS119),0),2)</f>
        <v/>
      </c>
      <c r="DG119" s="41">
        <f>ROUND(IF(LEFT($C119,4)="CAPE",ROUND($E119*$H119,2)*OFFSET(AB119,0,$CS119),0),2)</f>
        <v/>
      </c>
      <c r="DH119" s="41">
        <f>ROUND(IF(LEFT($C119,4)="CAPE",ROUND($E119*$H119,2)*OFFSET(AC119,0,$CS119),0),2)</f>
        <v/>
      </c>
      <c r="DI119" s="41">
        <f>ROUND(IF(LEFT($C119,4)="CAPE",ROUND($E119*$H119,2)*OFFSET(AD119,0,$CS119),0),2)</f>
        <v/>
      </c>
      <c r="DJ119" s="41">
        <f>ROUND(IF(LEFT($C119,4)="CAPE",ROUND($E119*$H119,2)*OFFSET(AE119,0,$CS119),0),2)</f>
        <v/>
      </c>
      <c r="DK119" s="41">
        <f>ROUND(IF(LEFT($C119,4)="CAPE",ROUND($E119*$H119,2)*OFFSET(AF119,0,$CS119),0),2)</f>
        <v/>
      </c>
      <c r="DL119" s="41">
        <f>ROUND(IF(LEFT($C119,4)="CAPE",ROUND($E119*$H119,2)*OFFSET(AG119,0,$CS119),0),2)</f>
        <v/>
      </c>
      <c r="DM119" s="41">
        <f>ROUND(IF(LEFT($C119,4)="CAPE",ROUND($E119*$H119,2)*OFFSET(AH119,0,$CS119),0),2)</f>
        <v/>
      </c>
      <c r="DN119" s="41">
        <f>ROUND(IF(LEFT($C119,4)="CAPE",ROUND($E119*$H119,2)*OFFSET(AI119,0,$CS119),0),2)</f>
        <v/>
      </c>
      <c r="DP119" s="41">
        <f>$Q119</f>
        <v/>
      </c>
      <c r="DQ119" s="41">
        <f>$R119</f>
        <v/>
      </c>
      <c r="DR119" s="41">
        <f>$S119</f>
        <v/>
      </c>
      <c r="DS119" s="41">
        <f>ROUND(IF(LEFT($C119,4)="OPEX",$E119*$H119*OFFSET($T119,0,$CS119),0),2)</f>
        <v/>
      </c>
      <c r="DT119" s="41">
        <f>ROUND(IF(LEFT($C119,4)="OPEX",$E119*$H119*OFFSET($U119,0,$CS119),0),2)</f>
        <v/>
      </c>
      <c r="DU119" s="41">
        <f>ROUND(IF(LEFT($C119,4)="OPEX",$E119*$H119*OFFSET($V119,0,$CS119),0),2)</f>
        <v/>
      </c>
      <c r="DV119" s="41">
        <f>ROUND(IF(LEFT($C119,4)="OPEX",$E119*$H119*OFFSET($W119,0,$CS119),0),2)</f>
        <v/>
      </c>
      <c r="DW119" s="41">
        <f>ROUND(IF(LEFT($C119,4)="OPEX",$E119*$H119*OFFSET($X119,0,$CS119),0),2)</f>
        <v/>
      </c>
      <c r="DX119" s="41">
        <f>ROUND(IF(LEFT($C119,4)="OPEX",$E119*$H119*OFFSET($Y119,0,$CS119),0),2)</f>
        <v/>
      </c>
      <c r="DY119" s="41">
        <f>ROUND(IF(LEFT($C119,4)="OPEX",$E119*$H119*OFFSET($Z119,0,$CS119),0),2)</f>
        <v/>
      </c>
      <c r="DZ119" s="41">
        <f>ROUND(IF(LEFT($C119,4)="OPEX",$E119*$H119*OFFSET($AA119,0,$CS119),0),2)</f>
        <v/>
      </c>
      <c r="EA119" s="41">
        <f>ROUND(IF(LEFT($C119,4)="OPEX",$E119*$H119*OFFSET($AB119,0,$CS119),0),2)</f>
        <v/>
      </c>
      <c r="EB119" s="41">
        <f>ROUND(IF(LEFT($C119,4)="OPEX",$E119*$H119*OFFSET($AC119,0,$CS119),0),2)</f>
        <v/>
      </c>
      <c r="EC119" s="41">
        <f>ROUND(IF(LEFT($C119,4)="OPEX",$E119*$H119*OFFSET($AD119,0,$CS119),0),2)</f>
        <v/>
      </c>
      <c r="ED119" s="41">
        <f>ROUND(IF(LEFT($C119,4)="OPEX",$E119*$H119*OFFSET($AE119,0,$CS119),0),2)</f>
        <v/>
      </c>
      <c r="EE119" s="41">
        <f>ROUND(IF(LEFT($C119,4)="OPEX",$E119*$H119*OFFSET($AF119,0,$CS119),0),2)</f>
        <v/>
      </c>
      <c r="EF119" s="41">
        <f>ROUND(IF(LEFT($C119,4)="OPEX",$E119*$H119*OFFSET($AG119,0,$CS119),0),2)</f>
        <v/>
      </c>
      <c r="EG119" s="41">
        <f>ROUND(IF(LEFT($C119,4)="OPEX",$E119*$H119*OFFSET($AH119,0,$CS119),0),2)</f>
        <v/>
      </c>
      <c r="EH119" s="41">
        <f>ROUND(IF(LEFT($C119,4)="OPEX",$E119*$H119*OFFSET($AI119,0,$CS119),0),2)</f>
        <v/>
      </c>
      <c r="EJ119" s="41">
        <f>$Q119</f>
        <v/>
      </c>
      <c r="EK119" s="41">
        <f>$R119</f>
        <v/>
      </c>
      <c r="EL119" s="41">
        <f>$S119</f>
        <v/>
      </c>
      <c r="EM119" s="41">
        <f>ROUND($D119*$CY119,2)</f>
        <v/>
      </c>
      <c r="EN119" s="41">
        <f>ROUND($D119*$CZ119,2)</f>
        <v/>
      </c>
      <c r="EO119" s="41">
        <f>ROUND($D119*$DA119,2)</f>
        <v/>
      </c>
      <c r="EP119" s="41">
        <f>ROUND($D119*$DB119,2)</f>
        <v/>
      </c>
      <c r="EQ119" s="41">
        <f>ROUND($D119*$DC119,2)</f>
        <v/>
      </c>
      <c r="ER119" s="41">
        <f>ROUND($D119*$DD119,2)</f>
        <v/>
      </c>
      <c r="ES119" s="41">
        <f>ROUND($D119*$DE119,2)</f>
        <v/>
      </c>
      <c r="ET119" s="41">
        <f>ROUND($D119*$DF119,2)</f>
        <v/>
      </c>
      <c r="EU119" s="41">
        <f>ROUND($D119*$DG119,2)</f>
        <v/>
      </c>
      <c r="EV119" s="41">
        <f>ROUND($D119*$DH119,2)</f>
        <v/>
      </c>
      <c r="EW119" s="41">
        <f>ROUND($D119*$DI119,2)</f>
        <v/>
      </c>
      <c r="EX119" s="41">
        <f>ROUND($D119*$DJ119,2)</f>
        <v/>
      </c>
      <c r="EY119" s="41">
        <f>ROUND($D119*$DK119,2)</f>
        <v/>
      </c>
      <c r="EZ119" s="41">
        <f>ROUND($D119*$DL119,2)</f>
        <v/>
      </c>
      <c r="FA119" s="41">
        <f>ROUND($D119*$DM119,2)</f>
        <v/>
      </c>
      <c r="FB119" s="41">
        <f>ROUND($D119*$DN119,2)</f>
        <v/>
      </c>
      <c r="FG119" s="41">
        <f>ROUND(IF(LEFT($C119,4)="CAPE",SUM($CY119:CY119 )/$P119,0),2)</f>
        <v/>
      </c>
      <c r="FH119" s="41">
        <f>ROUND(IF(LEFT($C119,4)="CAPE",SUM($CY119:CZ119 )/$P119,0),2)</f>
        <v/>
      </c>
      <c r="FI119" s="41">
        <f>ROUND(IF(LEFT($C119,4)="CAPE",SUM($CY119:DA119 )/$P119,0),2)</f>
        <v/>
      </c>
      <c r="FJ119" s="41">
        <f>ROUND(IF(LEFT($C119,4)="CAPE",SUM($CY119:DB119 )/$P119,0),2)</f>
        <v/>
      </c>
      <c r="FK119" s="41">
        <f>ROUND(IF(LEFT($C119,4)="CAPE",SUM($CY119:DC119 )/$P119,0),2)</f>
        <v/>
      </c>
      <c r="FL119" s="41">
        <f>ROUND(IF(LEFT($C119,4)="CAPE",SUM($CY119:DD119 )/$P119,0),2)</f>
        <v/>
      </c>
      <c r="FM119" s="41">
        <f>ROUND(IF(LEFT($C119,4)="CAPE",SUM($CY119:DE119 )/$P119,0),2)</f>
        <v/>
      </c>
      <c r="FN119" s="41">
        <f>ROUND(IF(LEFT($C119,4)="CAPE",SUM($CY119:DF119 )/$P119,0),2)</f>
        <v/>
      </c>
      <c r="FO119" s="41">
        <f>ROUND(IF(LEFT($C119,4)="CAPE",SUM($CY119:DG119 )/$P119,0),2)</f>
        <v/>
      </c>
      <c r="FP119" s="41">
        <f>ROUND(IF(LEFT($C119,4)="CAPE",SUM($CY119:DH119 )/$P119,0),2)</f>
        <v/>
      </c>
      <c r="FQ119" s="41">
        <f>ROUND(IF(LEFT($C119,4)="CAPE",SUM($CY119:DI119 )/$P119,0),2)</f>
        <v/>
      </c>
      <c r="FR119" s="41">
        <f>ROUND(IF(LEFT($C119,4)="CAPE",SUM($CY119:DJ119 )/$P119,0),2)</f>
        <v/>
      </c>
      <c r="FS119" s="41">
        <f>ROUND(IF(LEFT($C119,4)="CAPE",SUM($CY119:DK119 )/$P119,0),2)</f>
        <v/>
      </c>
      <c r="FT119" s="41">
        <f>ROUND(IF(LEFT($C119,4)="CAPE",SUM($CY119:DL119 )/$P119,0),2)</f>
        <v/>
      </c>
      <c r="FU119" s="41">
        <f>ROUND(IF(LEFT($C119,4)="CAPE",SUM($CY119:DM119 )/$P119,0),2)</f>
        <v/>
      </c>
      <c r="FV119" s="41">
        <f>ROUND(IF(LEFT($C119,4)="CAPE",SUM($CY119:DN119 )/$P119,0),2)</f>
        <v/>
      </c>
      <c r="GA119" s="41">
        <f>ROUND(IF(SUM($FG119:FG119)&gt;SUM($CY119:CY119),SUM($CY119:CY119),SUM($FG119:FG119)),2)</f>
        <v/>
      </c>
      <c r="GB119" s="41">
        <f>ROUND(IF(SUM($FG119:FH119)&gt;SUM($CY119:CZ119),SUM($CY119:CZ119),SUM($FG119:FH119)),2)</f>
        <v/>
      </c>
      <c r="GC119" s="41">
        <f>ROUND(IF(SUM($FG119:FI119)&gt;SUM($CY119:DA119),SUM($CY119:DA119),SUM($FG119:FI119)),2)</f>
        <v/>
      </c>
      <c r="GD119" s="41">
        <f>ROUND(IF(SUM($FG119:FJ119)&gt;SUM($CY119:DB119),SUM($CY119:DB119),SUM($FG119:FJ119)),2)</f>
        <v/>
      </c>
      <c r="GE119" s="41">
        <f>ROUND(IF(SUM($FG119:FK119)&gt;SUM($CY119:DC119),SUM($CY119:DC119),SUM($FG119:FK119)),2)</f>
        <v/>
      </c>
      <c r="GF119" s="41">
        <f>ROUND(IF(SUM($FG119:FL119)&gt;SUM($CY119:DD119),SUM($CY119:DD119),SUM($FG119:FL119)),2)</f>
        <v/>
      </c>
      <c r="GG119" s="41">
        <f>ROUND(IF(SUM($FG119:FM119)&gt;SUM($CY119:DE119),SUM($CY119:DE119),SUM($FG119:FM119)),2)</f>
        <v/>
      </c>
      <c r="GH119" s="41">
        <f>ROUND(IF(SUM($FG119:FN119)&gt;SUM($CY119:DF119),SUM($CY119:DF119),SUM($FG119:FN119)),2)</f>
        <v/>
      </c>
      <c r="GI119" s="41">
        <f>ROUND(IF(SUM($FG119:FO119)&gt;SUM($CY119:DG119),SUM($CY119:DG119),SUM($FG119:FO119)),2)</f>
        <v/>
      </c>
      <c r="GJ119" s="41">
        <f>ROUND(IF(SUM($FG119:FP119)&gt;SUM($CY119:DH119),SUM($CY119:DH119),SUM($FG119:FP119)),2)</f>
        <v/>
      </c>
      <c r="GK119" s="41">
        <f>ROUND(IF(SUM($FG119:FQ119)&gt;SUM($CY119:DI119),SUM($CY119:DI119),SUM($FG119:FQ119)),2)</f>
        <v/>
      </c>
      <c r="GL119" s="41">
        <f>ROUND(IF(SUM($FG119:FR119)&gt;SUM($CY119:DJ119),SUM($CY119:DJ119),SUM($FG119:FR119)),2)</f>
        <v/>
      </c>
      <c r="GM119" s="41">
        <f>ROUND(IF(SUM($FG119:FS119)&gt;SUM($CY119:DK119),SUM($CY119:DK119),SUM($FG119:FS119)),2)</f>
        <v/>
      </c>
      <c r="GN119" s="41">
        <f>ROUND(IF(SUM($FG119:FT119)&gt;SUM($CY119:DL119),SUM($CY119:DL119),SUM($FG119:FT119)),2)</f>
        <v/>
      </c>
      <c r="GO119" s="41">
        <f>ROUND(IF(SUM($FG119:FU119)&gt;SUM($CY119:DM119),SUM($CY119:DM119),SUM($FG119:FU119)),2)</f>
        <v/>
      </c>
      <c r="GP119" s="41">
        <f>ROUND(IF(SUM($FG119:FV119)&gt;SUM($CY119:DN119),SUM($CY119:DN119),SUM($FG119:FV119)),2)</f>
        <v/>
      </c>
      <c r="GR119" s="41">
        <f>$Q119</f>
        <v/>
      </c>
      <c r="GS119" s="41">
        <f>$R119</f>
        <v/>
      </c>
      <c r="GT119" s="41">
        <f>$S119</f>
        <v/>
      </c>
      <c r="GU119" s="41">
        <f>$GA119</f>
        <v/>
      </c>
      <c r="GV119" s="41">
        <f>GB119 - GA119</f>
        <v/>
      </c>
      <c r="GW119" s="41">
        <f>GC119 - GB119</f>
        <v/>
      </c>
      <c r="GX119" s="41">
        <f>GD119 - GC119</f>
        <v/>
      </c>
      <c r="GY119" s="41">
        <f>GE119 - GD119</f>
        <v/>
      </c>
      <c r="GZ119" s="41">
        <f>GF119 - GE119</f>
        <v/>
      </c>
      <c r="HA119" s="41">
        <f>GG119 - GF119</f>
        <v/>
      </c>
      <c r="HB119" s="41">
        <f>GH119 - GG119</f>
        <v/>
      </c>
      <c r="HC119" s="41">
        <f>GI119 - GH119</f>
        <v/>
      </c>
      <c r="HD119" s="41">
        <f>GJ119 - GI119</f>
        <v/>
      </c>
      <c r="HE119" s="41">
        <f>GK119 - GJ119</f>
        <v/>
      </c>
      <c r="HF119" s="41">
        <f>GL119 - GK119</f>
        <v/>
      </c>
      <c r="HG119" s="41">
        <f>GM119 - GL119</f>
        <v/>
      </c>
      <c r="HH119" s="41">
        <f>GN119 - GM119</f>
        <v/>
      </c>
      <c r="HI119" s="41">
        <f>GO119 - GN119</f>
        <v/>
      </c>
      <c r="HJ119" s="41">
        <f>GP119 - GO119</f>
        <v/>
      </c>
      <c r="HL119" s="41">
        <f>$Q119</f>
        <v/>
      </c>
      <c r="HM119" s="41">
        <f>$R119</f>
        <v/>
      </c>
      <c r="HN119" s="41">
        <f>$S119</f>
        <v/>
      </c>
      <c r="HO119" s="144">
        <f>SUMIFS(Kosztorys!$F:$F,Kosztorys!$D:$D,$B119,Kosztorys!$I:$I,CONCATENATE("&lt;01.01.",HP$10,""))</f>
        <v/>
      </c>
      <c r="HP119" s="144">
        <f>SUMIFS(Kosztorys!$F:$F,Kosztorys!$D:$D,$B119,Kosztorys!$I:$I,CONCATENATE("&lt;01.04.",HQ$10,""))-SUM($HO119)</f>
        <v/>
      </c>
      <c r="HQ119" s="144">
        <f>SUMIFS(Kosztorys!$F:$F,Kosztorys!$D:$D,$B119,Kosztorys!$I:$I,CONCATENATE("&lt;01.07.",HR$10,""))-SUM($HO119:HP119)</f>
        <v/>
      </c>
      <c r="HR119" s="144">
        <f>SUMIFS(Kosztorys!$F:$F,Kosztorys!$D:$D,$B119,Kosztorys!$I:$I,CONCATENATE("&lt;01.10.",HS$10,""))-SUM($HO119:HQ119)</f>
        <v/>
      </c>
      <c r="HS119" s="144">
        <f>SUMIFS(Kosztorys!$F:$F,Kosztorys!$D:$D,$B119,Kosztorys!$I:$I,CONCATENATE("&lt;01.01.",HT$10,""))-SUM($HO119:HR119)</f>
        <v/>
      </c>
      <c r="HT119" s="144">
        <f>SUMIFS(Kosztorys!$F:$F,Kosztorys!$D:$D,$B119,Kosztorys!$I:$I,CONCATENATE("&lt;01.04.",HU$10,""))-SUM($HO119:HS119)</f>
        <v/>
      </c>
      <c r="HU119" s="144">
        <f>SUMIFS(Kosztorys!$F:$F,Kosztorys!$D:$D,$B119,Kosztorys!$I:$I,CONCATENATE("&lt;01.07.",HV$10,""))-SUM($HO119:HT119)</f>
        <v/>
      </c>
      <c r="HV119" s="144">
        <f>SUMIFS(Kosztorys!$F:$F,Kosztorys!$D:$D,$B119,Kosztorys!$I:$I,CONCATENATE("&lt;01.10.",HW$10,""))-SUM($HO119:HU119)</f>
        <v/>
      </c>
      <c r="HW119" s="144">
        <f>SUMIFS(Kosztorys!$F:$F,Kosztorys!$D:$D,$B119,Kosztorys!$I:$I,CONCATENATE("&lt;01.01.",HX$10,""))-SUM($HO119:HV119)</f>
        <v/>
      </c>
      <c r="HX119" s="144">
        <f>SUMIFS(Kosztorys!$F:$F,Kosztorys!$D:$D,$B119,Kosztorys!$I:$I,CONCATENATE("&lt;01.04.",HY$10,""))-SUM($HO119:HW119)</f>
        <v/>
      </c>
      <c r="HY119" s="144">
        <f>SUMIFS(Kosztorys!$F:$F,Kosztorys!$D:$D,$B119,Kosztorys!$I:$I,CONCATENATE("&lt;01.07.",HZ$10,""))-SUM($HO119:HX119)</f>
        <v/>
      </c>
      <c r="HZ119" s="144">
        <f>SUMIFS(Kosztorys!$F:$F,Kosztorys!$D:$D,$B119,Kosztorys!$I:$I,CONCATENATE("&lt;01.10.",IA$10,""))-SUM($HO119:HY119)</f>
        <v/>
      </c>
      <c r="IA119" s="144">
        <f>SUMIFS(Kosztorys!$F:$F,Kosztorys!$D:$D,$B119,Kosztorys!$I:$I,CONCATENATE("&lt;01.01.",IB$10,""))-SUM($HO119:HZ119)</f>
        <v/>
      </c>
      <c r="IB119" s="145">
        <f>IF(M119="szt",IF(SUM(HO119:IA119)=IF(ISERROR(VLOOKUP(B119,JB_tabela,MATCH(IB$9,JB_menu,0)-1,FALSE())),,VLOOKUP(B119,JB_tabela,MATCH(IB$9,JB_menu,0)-1,FALSE())),"OK","nie zgadza się liczba użytych JB"),IF(SUM(HO119:IA119)=IF(ISERROR(VLOOKUP(B119,JB_tabela,MATCH(IC$9,JB_menu,0)-1,FALSE())),,VLOOKUP(B119,JB_tabela,MATCH(IC$9,JB_menu,0)-1,FALSE())),"OK","nie zgadzają się metry użyte w JB"))</f>
        <v/>
      </c>
      <c r="IE119" s="41">
        <f>$Q119</f>
        <v/>
      </c>
      <c r="IF119" s="41">
        <f>$R119</f>
        <v/>
      </c>
      <c r="IG119" s="41">
        <f>$S119</f>
        <v/>
      </c>
      <c r="IH119" s="348">
        <f>IF(LEFT($C119,4)="CAPE",ROUND(HO119*$L119,2),0)</f>
        <v/>
      </c>
      <c r="II119" s="348">
        <f>IF(LEFT($C119,4)="CAPE",ROUND(HP119*$L119,2),0)</f>
        <v/>
      </c>
      <c r="IJ119" s="348">
        <f>IF(LEFT($C119,4)="CAPE",ROUND(HQ119*$L119,2),0)</f>
        <v/>
      </c>
      <c r="IK119" s="348">
        <f>IF(LEFT($C119,4)="CAPE",ROUND(HR119*$L119,2),0)</f>
        <v/>
      </c>
      <c r="IL119" s="348">
        <f>IF(LEFT($C119,4)="CAPE",ROUND(HS119*$L119,2),0)</f>
        <v/>
      </c>
      <c r="IM119" s="348">
        <f>IF(LEFT($C119,4)="CAPE",ROUND(HT119*$L119,2),0)</f>
        <v/>
      </c>
      <c r="IN119" s="348">
        <f>IF(LEFT($C119,4)="CAPE",ROUND(HU119*$L119,2),0)</f>
        <v/>
      </c>
      <c r="IO119" s="348">
        <f>IF(LEFT($C119,4)="CAPE",ROUND(HV119*$L119,2),0)</f>
        <v/>
      </c>
      <c r="IP119" s="348">
        <f>IF(LEFT($C119,4)="CAPE",ROUND(HW119*$L119,2),0)</f>
        <v/>
      </c>
      <c r="IQ119" s="348">
        <f>IF(LEFT($C119,4)="CAPE",ROUND(HX119*$L119,2),0)</f>
        <v/>
      </c>
      <c r="IR119" s="348">
        <f>IF(LEFT($C119,4)="CAPE",ROUND(HY119*$L119,2),0)</f>
        <v/>
      </c>
      <c r="IS119" s="348">
        <f>IF(LEFT($C119,4)="CAPE",ROUND(HZ119*$L119,2),0)</f>
        <v/>
      </c>
      <c r="IT119" s="348">
        <f>IF(LEFT($C119,4)="CAPE",ROUND(IA119*$L119,2),0)</f>
        <v/>
      </c>
      <c r="IU119" s="41">
        <f>IF(SUM(IH119:IT119)=SUM(CY119:DN119),"OK",SUM(IH119:IT119)-SUM(CY119:DN119))</f>
        <v/>
      </c>
    </row>
    <row r="120" ht="12.75" customHeight="1">
      <c r="A120" s="119" t="n"/>
      <c r="B120" s="139" t="inlineStr">
        <is>
          <t>siec_rozdz_bezwykop</t>
        </is>
      </c>
      <c r="C120" s="139" t="inlineStr">
        <is>
          <t>CAPEX - Długość 1m</t>
        </is>
      </c>
      <c r="D120" s="140" t="n">
        <v>0</v>
      </c>
      <c r="E120" s="140" t="n">
        <v>0.0004</v>
      </c>
      <c r="F120" s="141" t="inlineStr">
        <is>
          <t>szt</t>
        </is>
      </c>
      <c r="G120" s="139" t="inlineStr">
        <is>
          <t>Mufa wraz z osprzętem dla 144 złączy</t>
        </is>
      </c>
      <c r="H120" s="360">
        <f>IF(ISERROR(VLOOKUP(G120,KB_tabela,MATCH(H$9,KB_menu,0)-2,FALSE())),,VLOOKUP(G120,KB_tabela,MATCH(H$9,KB_menu,0)-2,FALSE()))</f>
        <v/>
      </c>
      <c r="I120" s="41">
        <f>IF(ISERROR(VLOOKUP(B120,JB_tabela,MATCH("czy puste",JB_menu,0)-1,FALSE())),"BŁĄD brak takiej JB",VLOOKUP(B120,JB_tabela,MATCH("czy puste",JB_menu,0)-1,FALSE()))</f>
        <v/>
      </c>
      <c r="J120" s="41">
        <f>IF(ISERROR(VLOOKUP(G120,KB_tabela,MATCH(H$9,KB_menu,0)-2,FALSE())),"BŁĄD brak takiego KB",IF(H120=0,IF(LEFT(C120,4)="OPEX","OK",IF(G120="brak kosztów CAPEX","OK","Brak Ceny KB")),"OK"))</f>
        <v/>
      </c>
      <c r="K120" s="41">
        <f>IF(AJ120="nie zgadza się liczba użytych JB","Nie liczy wszystkich JB",IF(BD120="nie zgadza się liczba użytych JB","Nie liczy wszystkich JB",IF(BX120="nie zgadza się liczba użytych JB","Nie liczy wszystkich JB",IF(BX120="nie zgadza się liczba użytych JB","Nie liczy wszystkich JB","OK"))))</f>
        <v/>
      </c>
      <c r="L120" s="361">
        <f>ROUND((E120*H120),2)</f>
        <v/>
      </c>
      <c r="M120" s="41">
        <f>VLOOKUP(B120,JB_tabela,MATCH(M$9,JB_menu,0)-1,FALSE())</f>
        <v/>
      </c>
      <c r="P120" s="41">
        <f>IF(ISERROR(VLOOKUP(S120,KATEGORIA_tabela,MATCH(P$9,KATEGORIA_menu,0)-2,FALSE())),,VLOOKUP(S120,KATEGORIA_tabela,MATCH(P$9,KATEGORIA_menu,0)-2,FALSE()))</f>
        <v/>
      </c>
      <c r="Q120" s="41">
        <f>IF(ISERROR(VLOOKUP(B120,JB_tabela,MATCH(Q$9,JB_menu,0)-1,FALSE())),,VLOOKUP(B120,JB_tabela,MATCH(Q$9,JB_menu,0)-1,FALSE()))</f>
        <v/>
      </c>
      <c r="R120" s="41">
        <f>IF(ISERROR(VLOOKUP(G120,KB_tabela,MATCH(R$9,KB_menu,0)-2,FALSE())),,VLOOKUP(G120,KB_tabela,MATCH(R$9,KB_menu,0)-2,FALSE()))</f>
        <v/>
      </c>
      <c r="S120" s="41">
        <f>IF(ISERROR(VLOOKUP(G120,KB_tabela,MATCH(S$9,KB_menu,0)-2,FALSE())),,VLOOKUP(G120,KB_tabela,MATCH(S$9,KB_menu,0)-2,FALSE()))</f>
        <v/>
      </c>
      <c r="T120" s="116">
        <f>IF($C120="CAPEX - 1szt JB",IF($M120="szt",SUMIFS(Kosztorys!$F:$F,Kosztorys!$D:$D,$B120,Kosztorys!$I:$I,CONCATENATE("&lt;01.01.",U$10,""))-SUMIFS(Kosztorys!$F:$F,Kosztorys!$D:$D,$B120,Kosztorys!$I:$I,CONCATENATE("&lt;01.01.",T$10,"")),COUNTIFS(Kosztorys!$D:$D,$B120,Kosztorys!$I:$I,CONCATENATE("&lt;01.01.",U$10,""))-COUNTIFS(Kosztorys!$D:$D,$B120,Kosztorys!$I:$I,CONCATENATE("&lt;01.01.",T$10,""))),0)</f>
        <v/>
      </c>
      <c r="U120" s="116">
        <f>IF($C120="CAPEX - 1szt JB",IF($M120="szt",SUMIFS(Kosztorys!$F:$F,Kosztorys!$D:$D,$B120,Kosztorys!$I:$I,CONCATENATE("&lt;01.01.",V$10,""))-SUMIFS(Kosztorys!$F:$F,Kosztorys!$D:$D,$B120,Kosztorys!$I:$I,CONCATENATE("&lt;01.01.",U$10,"")),COUNTIFS(Kosztorys!$D:$D,$B120,Kosztorys!$I:$I,CONCATENATE("&lt;01.01.",V$10,""))-COUNTIFS(Kosztorys!$D:$D,$B120,Kosztorys!$I:$I,CONCATENATE("&lt;01.01.",U$10,""))),0)</f>
        <v/>
      </c>
      <c r="V120" s="116">
        <f>IF($C120="CAPEX - 1szt JB",IF($M120="szt",SUMIFS(Kosztorys!$F:$F,Kosztorys!$D:$D,$B120,Kosztorys!$I:$I,CONCATENATE("&lt;01.01.",W$10,""))-SUMIFS(Kosztorys!$F:$F,Kosztorys!$D:$D,$B120,Kosztorys!$I:$I,CONCATENATE("&lt;01.01.",V$10,"")),COUNTIFS(Kosztorys!$D:$D,$B120,Kosztorys!$I:$I,CONCATENATE("&lt;01.01.",W$10,""))-COUNTIFS(Kosztorys!$D:$D,$B120,Kosztorys!$I:$I,CONCATENATE("&lt;01.01.",V$10,""))),0)</f>
        <v/>
      </c>
      <c r="W120" s="116">
        <f>IF($C120="CAPEX - 1szt JB",IF($M120="szt",SUMIFS(Kosztorys!$F:$F,Kosztorys!$D:$D,$B120,Kosztorys!$I:$I,CONCATENATE("&lt;01.01.",X$10,""))-SUMIFS(Kosztorys!$F:$F,Kosztorys!$D:$D,$B120,Kosztorys!$I:$I,CONCATENATE("&lt;01.01.",W$10,"")),COUNTIFS(Kosztorys!$D:$D,$B120,Kosztorys!$I:$I,CONCATENATE("&lt;01.01.",X$10,""))-COUNTIFS(Kosztorys!$D:$D,$B120,Kosztorys!$I:$I,CONCATENATE("&lt;01.01.",W$10,""))),0)</f>
        <v/>
      </c>
      <c r="X120" s="116">
        <f>IF($C120="CAPEX - 1szt JB",IF($M120="szt",SUMIFS(Kosztorys!$F:$F,Kosztorys!$D:$D,$B120,Kosztorys!$I:$I,CONCATENATE("&lt;01.01.",Y$10,""))-SUMIFS(Kosztorys!$F:$F,Kosztorys!$D:$D,$B120,Kosztorys!$I:$I,CONCATENATE("&lt;01.01.",X$10,"")),COUNTIFS(Kosztorys!$D:$D,$B120,Kosztorys!$I:$I,CONCATENATE("&lt;01.01.",Y$10,""))-COUNTIFS(Kosztorys!$D:$D,$B120,Kosztorys!$I:$I,CONCATENATE("&lt;01.01.",X$10,""))),0)</f>
        <v/>
      </c>
      <c r="Y120" s="116">
        <f>IF($C120="CAPEX - 1szt JB",IF($M120="szt",SUMIFS(Kosztorys!$F:$F,Kosztorys!$D:$D,$B120,Kosztorys!$I:$I,CONCATENATE("&lt;01.01.",Z$10,""))-SUMIFS(Kosztorys!$F:$F,Kosztorys!$D:$D,$B120,Kosztorys!$I:$I,CONCATENATE("&lt;01.01.",Y$10,"")),COUNTIFS(Kosztorys!$D:$D,$B120,Kosztorys!$I:$I,CONCATENATE("&lt;01.01.",Z$10,""))-COUNTIFS(Kosztorys!$D:$D,$B120,Kosztorys!$I:$I,CONCATENATE("&lt;01.01.",Y$10,""))),0)</f>
        <v/>
      </c>
      <c r="Z120" s="116">
        <f>IF($C120="CAPEX - 1szt JB",IF($M120="szt",SUMIFS(Kosztorys!$F:$F,Kosztorys!$D:$D,$B120,Kosztorys!$I:$I,CONCATENATE("&lt;01.01.",AA$10,""))-SUMIFS(Kosztorys!$F:$F,Kosztorys!$D:$D,$B120,Kosztorys!$I:$I,CONCATENATE("&lt;01.01.",Z$10,"")),COUNTIFS(Kosztorys!$D:$D,$B120,Kosztorys!$I:$I,CONCATENATE("&lt;01.01.",AA$10,""))-COUNTIFS(Kosztorys!$D:$D,$B120,Kosztorys!$I:$I,CONCATENATE("&lt;01.01.",Z$10,""))),0)</f>
        <v/>
      </c>
      <c r="AA120" s="116">
        <f>IF($C120="CAPEX - 1szt JB",IF($M120="szt",SUMIFS(Kosztorys!$F:$F,Kosztorys!$D:$D,$B120,Kosztorys!$I:$I,CONCATENATE("&lt;01.01.",AB$10,""))-SUMIFS(Kosztorys!$F:$F,Kosztorys!$D:$D,$B120,Kosztorys!$I:$I,CONCATENATE("&lt;01.01.",AA$10,"")),COUNTIFS(Kosztorys!$D:$D,$B120,Kosztorys!$I:$I,CONCATENATE("&lt;01.01.",AB$10,""))-COUNTIFS(Kosztorys!$D:$D,$B120,Kosztorys!$I:$I,CONCATENATE("&lt;01.01.",AA$10,""))),0)</f>
        <v/>
      </c>
      <c r="AB120" s="116">
        <f>IF($C120="CAPEX - 1szt JB",IF($M120="szt",SUMIFS(Kosztorys!$F:$F,Kosztorys!$D:$D,$B120,Kosztorys!$I:$I,CONCATENATE("&lt;01.01.",AC$10,""))-SUMIFS(Kosztorys!$F:$F,Kosztorys!$D:$D,$B120,Kosztorys!$I:$I,CONCATENATE("&lt;01.01.",AB$10,"")),COUNTIFS(Kosztorys!$D:$D,$B120,Kosztorys!$I:$I,CONCATENATE("&lt;01.01.",AC$10,""))-COUNTIFS(Kosztorys!$D:$D,$B120,Kosztorys!$I:$I,CONCATENATE("&lt;01.01.",AB$10,""))),0)</f>
        <v/>
      </c>
      <c r="AC120" s="116">
        <f>IF($C120="CAPEX - 1szt JB",IF($M120="szt",SUMIFS(Kosztorys!$F:$F,Kosztorys!$D:$D,$B120,Kosztorys!$I:$I,CONCATENATE("&lt;01.01.",AD$10,""))-SUMIFS(Kosztorys!$F:$F,Kosztorys!$D:$D,$B120,Kosztorys!$I:$I,CONCATENATE("&lt;01.01.",AC$10,"")),COUNTIFS(Kosztorys!$D:$D,$B120,Kosztorys!$I:$I,CONCATENATE("&lt;01.01.",AD$10,""))-COUNTIFS(Kosztorys!$D:$D,$B120,Kosztorys!$I:$I,CONCATENATE("&lt;01.01.",AC$10,""))),0)</f>
        <v/>
      </c>
      <c r="AD120" s="116">
        <f>IF($C120="CAPEX - 1szt JB",IF($M120="szt",SUMIFS(Kosztorys!$F:$F,Kosztorys!$D:$D,$B120,Kosztorys!$I:$I,CONCATENATE("&lt;01.01.",AE$10,""))-SUMIFS(Kosztorys!$F:$F,Kosztorys!$D:$D,$B120,Kosztorys!$I:$I,CONCATENATE("&lt;01.01.",AD$10,"")),COUNTIFS(Kosztorys!$D:$D,$B120,Kosztorys!$I:$I,CONCATENATE("&lt;01.01.",AE$10,""))-COUNTIFS(Kosztorys!$D:$D,$B120,Kosztorys!$I:$I,CONCATENATE("&lt;01.01.",AD$10,""))),0)</f>
        <v/>
      </c>
      <c r="AE120" s="116">
        <f>IF($C120="CAPEX - 1szt JB",IF($M120="szt",SUMIFS(Kosztorys!$F:$F,Kosztorys!$D:$D,$B120,Kosztorys!$I:$I,CONCATENATE("&lt;01.01.",AF$10,""))-SUMIFS(Kosztorys!$F:$F,Kosztorys!$D:$D,$B120,Kosztorys!$I:$I,CONCATENATE("&lt;01.01.",AE$10,"")),COUNTIFS(Kosztorys!$D:$D,$B120,Kosztorys!$I:$I,CONCATENATE("&lt;01.01.",AF$10,""))-COUNTIFS(Kosztorys!$D:$D,$B120,Kosztorys!$I:$I,CONCATENATE("&lt;01.01.",AE$10,""))),0)</f>
        <v/>
      </c>
      <c r="AF120" s="116">
        <f>IF($C120="CAPEX - 1szt JB",IF($M120="szt",SUMIFS(Kosztorys!$F:$F,Kosztorys!$D:$D,$B120,Kosztorys!$I:$I,CONCATENATE("&lt;01.01.",AG$10,""))-SUMIFS(Kosztorys!$F:$F,Kosztorys!$D:$D,$B120,Kosztorys!$I:$I,CONCATENATE("&lt;01.01.",AF$10,"")),COUNTIFS(Kosztorys!$D:$D,$B120,Kosztorys!$I:$I,CONCATENATE("&lt;01.01.",AG$10,""))-COUNTIFS(Kosztorys!$D:$D,$B120,Kosztorys!$I:$I,CONCATENATE("&lt;01.01.",AF$10,""))),0)</f>
        <v/>
      </c>
      <c r="AG120" s="116">
        <f>IF($C120="CAPEX - 1szt JB",IF($M120="szt",SUMIFS(Kosztorys!$F:$F,Kosztorys!$D:$D,$B120,Kosztorys!$I:$I,CONCATENATE("&lt;01.01.",AH$10,""))-SUMIFS(Kosztorys!$F:$F,Kosztorys!$D:$D,$B120,Kosztorys!$I:$I,CONCATENATE("&lt;01.01.",AG$10,"")),COUNTIFS(Kosztorys!$D:$D,$B120,Kosztorys!$I:$I,CONCATENATE("&lt;01.01.",AH$10,""))-COUNTIFS(Kosztorys!$D:$D,$B120,Kosztorys!$I:$I,CONCATENATE("&lt;01.01.",AG$10,""))),0)</f>
        <v/>
      </c>
      <c r="AH120" s="116">
        <f>IF($C120="CAPEX - 1szt JB",IF($M120="szt",SUMIFS(Kosztorys!$F:$F,Kosztorys!$D:$D,$B120,Kosztorys!$I:$I,CONCATENATE("&lt;01.01.",AI$10,""))-SUMIFS(Kosztorys!$F:$F,Kosztorys!$D:$D,$B120,Kosztorys!$I:$I,CONCATENATE("&lt;01.01.",AH$10,"")),COUNTIFS(Kosztorys!$D:$D,$B120,Kosztorys!$I:$I,CONCATENATE("&lt;01.01.",AI$10,""))-COUNTIFS(Kosztorys!$D:$D,$B120,Kosztorys!$I:$I,CONCATENATE("&lt;01.01.",AH$10,""))),0)</f>
        <v/>
      </c>
      <c r="AI120" s="116">
        <f>IF($C120="CAPEX - 1szt JB",IF($M120="szt",SUMIFS(Kosztorys!$F:$F,Kosztorys!$D:$D,$B120,Kosztorys!$I:$I,CONCATENATE("&lt;01.01.",AJ$10,""))-SUMIFS(Kosztorys!$F:$F,Kosztorys!$D:$D,$B120,Kosztorys!$I:$I,CONCATENATE("&lt;01.01.",AI$10,"")),COUNTIFS(Kosztorys!$D:$D,$B120,Kosztorys!$I:$I,CONCATENATE("&lt;01.01.",AJ$10,""))-COUNTIFS(Kosztorys!$D:$D,$B120,Kosztorys!$I:$I,CONCATENATE("&lt;01.01.",AI$10,""))),0)</f>
        <v/>
      </c>
      <c r="AJ120" s="116">
        <f>IF(C120="CAPEX - 1szt JB",IF(SUM(T120:AI120)=IF(ISERROR(VLOOKUP(B120,JB_tabela,MATCH(AJ$9,JB_menu,0)-1,FALSE())),,VLOOKUP(B120,JB_tabela,MATCH(AJ$9,JB_menu,0)-1,FALSE())),"OK","nie zgadza się liczba użytych JB"),"OK-ND")</f>
        <v/>
      </c>
      <c r="AM120" s="41">
        <f>IFERROR("_" &amp; VLOOKUP($B120,#REF!,1,FALSE()),#REF!)</f>
        <v/>
      </c>
      <c r="AN120" s="41">
        <f>IF($C120="CAPEX - Długość 1m",SUMIFS(Kosztorys!$F:$F,Kosztorys!$D:$D,$B120,Kosztorys!$I:$I,CONCATENATE("&lt;31.12.",AN$10,""))-SUMIFS(Kosztorys!$F:$F,Kosztorys!$D:$D,$B120,Kosztorys!$I:$I,CONCATENATE("&lt;31.12.",AM$10,"")),"x")</f>
        <v/>
      </c>
      <c r="AO120" s="41">
        <f>IF($C120="CAPEX - Długość 1m",SUMIFS(Kosztorys!$F:$F,Kosztorys!$D:$D,$B120,Kosztorys!$I:$I,CONCATENATE("&lt;31.12.",AO$10,""))-SUMIFS(Kosztorys!$F:$F,Kosztorys!$D:$D,$B120,Kosztorys!$I:$I,CONCATENATE("&lt;31.12.",AN$10,"")),"x")</f>
        <v/>
      </c>
      <c r="AP120" s="41">
        <f>IF($C120="CAPEX - Długość 1m",SUMIFS(Kosztorys!$F:$F,Kosztorys!$D:$D,$B120,Kosztorys!$I:$I,CONCATENATE("&lt;31.12.",AP$10,""))-SUMIFS(Kosztorys!$F:$F,Kosztorys!$D:$D,$B120,Kosztorys!$I:$I,CONCATENATE("&lt;31.12.",AO$10,"")),"x")</f>
        <v/>
      </c>
      <c r="AQ120" s="41">
        <f>IF($C120="CAPEX - Długość 1m",SUMIFS(Kosztorys!$F:$F,Kosztorys!$D:$D,$B120,Kosztorys!$I:$I,CONCATENATE("&lt;31.12.",AQ$10,""))-SUMIFS(Kosztorys!$F:$F,Kosztorys!$D:$D,$B120,Kosztorys!$I:$I,CONCATENATE("&lt;31.12.",AP$10,"")),"x")</f>
        <v/>
      </c>
      <c r="AR120" s="41">
        <f>IF($C120="CAPEX - Długość 1m",SUMIFS(Kosztorys!$F:$F,Kosztorys!$D:$D,$B120,Kosztorys!$I:$I,CONCATENATE("&lt;31.12.",AR$10,""))-SUMIFS(Kosztorys!$F:$F,Kosztorys!$D:$D,$B120,Kosztorys!$I:$I,CONCATENATE("&lt;31.12.",AQ$10,"")),"x")</f>
        <v/>
      </c>
      <c r="AS120" s="41">
        <f>IF($C120="CAPEX - Długość 1m",SUMIFS(Kosztorys!$F:$F,Kosztorys!$D:$D,$B120,Kosztorys!$I:$I,CONCATENATE("&lt;31.12.",AS$10,""))-SUMIFS(Kosztorys!$F:$F,Kosztorys!$D:$D,$B120,Kosztorys!$I:$I,CONCATENATE("&lt;31.12.",AR$10,"")),"x")</f>
        <v/>
      </c>
      <c r="AT120" s="41">
        <f>IF($C120="CAPEX - Długość 1m",SUMIFS(Kosztorys!$F:$F,Kosztorys!$D:$D,$B120,Kosztorys!$I:$I,CONCATENATE("&lt;31.12.",AT$10,""))-SUMIFS(Kosztorys!$F:$F,Kosztorys!$D:$D,$B120,Kosztorys!$I:$I,CONCATENATE("&lt;31.12.",AS$10,"")),"x")</f>
        <v/>
      </c>
      <c r="AU120" s="41">
        <f>IF($C120="CAPEX - Długość 1m",SUMIFS(Kosztorys!$F:$F,Kosztorys!$D:$D,$B120,Kosztorys!$I:$I,CONCATENATE("&lt;31.12.",AU$10,""))-SUMIFS(Kosztorys!$F:$F,Kosztorys!$D:$D,$B120,Kosztorys!$I:$I,CONCATENATE("&lt;31.12.",AT$10,"")),"x")</f>
        <v/>
      </c>
      <c r="AV120" s="41">
        <f>IF($C120="CAPEX - Długość 1m",SUMIFS(Kosztorys!$F:$F,Kosztorys!$D:$D,$B120,Kosztorys!$I:$I,CONCATENATE("&lt;31.12.",AV$10,""))-SUMIFS(Kosztorys!$F:$F,Kosztorys!$D:$D,$B120,Kosztorys!$I:$I,CONCATENATE("&lt;31.12.",AU$10,"")),"x")</f>
        <v/>
      </c>
      <c r="AW120" s="41">
        <f>IF($C120="CAPEX - Długość 1m",SUMIFS(Kosztorys!$F:$F,Kosztorys!$D:$D,$B120,Kosztorys!$I:$I,CONCATENATE("&lt;31.12.",AW$10,""))-SUMIFS(Kosztorys!$F:$F,Kosztorys!$D:$D,$B120,Kosztorys!$I:$I,CONCATENATE("&lt;31.12.",AV$10,"")),"x")</f>
        <v/>
      </c>
      <c r="AX120" s="41">
        <f>IF($C120="CAPEX - Długość 1m",SUMIFS(Kosztorys!$F:$F,Kosztorys!$D:$D,$B120,Kosztorys!$I:$I,CONCATENATE("&lt;31.12.",AX$10,""))-SUMIFS(Kosztorys!$F:$F,Kosztorys!$D:$D,$B120,Kosztorys!$I:$I,CONCATENATE("&lt;31.12.",AW$10,"")),"x")</f>
        <v/>
      </c>
      <c r="AY120" s="41">
        <f>IF($C120="CAPEX - Długość 1m",SUMIFS(Kosztorys!$F:$F,Kosztorys!$D:$D,$B120,Kosztorys!$I:$I,CONCATENATE("&lt;31.12.",AY$10,""))-SUMIFS(Kosztorys!$F:$F,Kosztorys!$D:$D,$B120,Kosztorys!$I:$I,CONCATENATE("&lt;31.12.",AX$10,"")),"x")</f>
        <v/>
      </c>
      <c r="AZ120" s="41">
        <f>IF($C120="CAPEX - Długość 1m",SUMIFS(Kosztorys!$F:$F,Kosztorys!$D:$D,$B120,Kosztorys!$I:$I,CONCATENATE("&lt;31.12.",AZ$10,""))-SUMIFS(Kosztorys!$F:$F,Kosztorys!$D:$D,$B120,Kosztorys!$I:$I,CONCATENATE("&lt;31.12.",AY$10,"")),"x")</f>
        <v/>
      </c>
      <c r="BA120" s="41">
        <f>IF($C120="CAPEX - Długość 1m",SUMIFS(Kosztorys!$F:$F,Kosztorys!$D:$D,$B120,Kosztorys!$I:$I,CONCATENATE("&lt;31.12.",BA$10,""))-SUMIFS(Kosztorys!$F:$F,Kosztorys!$D:$D,$B120,Kosztorys!$I:$I,CONCATENATE("&lt;31.12.",AZ$10,"")),"x")</f>
        <v/>
      </c>
      <c r="BB120" s="41">
        <f>IF($C120="CAPEX - Długość 1m",SUMIFS(Kosztorys!$F:$F,Kosztorys!$D:$D,$B120,Kosztorys!$I:$I,CONCATENATE("&lt;31.12.",BB$10,""))-SUMIFS(Kosztorys!$F:$F,Kosztorys!$D:$D,$B120,Kosztorys!$I:$I,CONCATENATE("&lt;31.12.",BA$10,"")),"x")</f>
        <v/>
      </c>
      <c r="BC120" s="41">
        <f>IF($C120="CAPEX - Długość 1m",SUMIFS(Kosztorys!$F:$F,Kosztorys!$D:$D,$B120,Kosztorys!$I:$I,CONCATENATE("&lt;31.12.",BC$10,""))-SUMIFS(Kosztorys!$F:$F,Kosztorys!$D:$D,$B120,Kosztorys!$I:$I,CONCATENATE("&lt;31.12.",BB$10,"")),"x")</f>
        <v/>
      </c>
      <c r="BD120" s="41">
        <f>IF(C120="CAPEX - Długość 1m",IF(SUM(AN120:BC120)=IF(ISERROR(VLOOKUP(B120,JB_tabela,MATCH(BD$9,JB_menu,0)-1,FALSE())),,VLOOKUP(B120,JB_tabela,MATCH(BD$9,JB_menu,0)-1,FALSE())),"OK","nie zgadza się liczba użytych JB"),"OK-ND")</f>
        <v/>
      </c>
      <c r="BH120" s="41">
        <f>IF($C120="OPEX - Koszt 1szt/rok",IF($M120="szt",SUMIFS(Kosztorys!$F:$F,Kosztorys!$D:$D,$B120,Kosztorys!$I:$I,CONCATENATE("&lt;01.01.",BH$10,""))+(SUMIFS(Kosztorys!$F:$F,Kosztorys!$D:$D,$B120,Kosztorys!$I:$I,CONCATENATE("&lt;=31.03.",BH$10,""))-SUMIFS(Kosztorys!$F:$F,Kosztorys!$D:$D,$B120,Kosztorys!$I:$I,CONCATENATE("&lt;=31.12.",BG$10,"")))*0.75+(SUMIFS(Kosztorys!$F:$F,Kosztorys!$D:$D,$B120,Kosztorys!$I:$I,CONCATENATE("&lt;=30.06.",BH$10,""))-SUMIFS(Kosztorys!$F:$F,Kosztorys!$D:$D,$B120,Kosztorys!$I:$I,CONCATENATE("&lt;=31.03.",BH$10,"")))*0.5+(SUMIFS(Kosztorys!$F:$F,Kosztorys!$D:$D,$B120,Kosztorys!$I:$I,CONCATENATE("&lt;=30.09.",BH$10,""))-SUMIFS(Kosztorys!$F:$F,Kosztorys!$D:$D,$B120,Kosztorys!$I:$I,CONCATENATE("&lt;=30.06.",BH$10,"")))*0.25,"nic"),0)</f>
        <v/>
      </c>
      <c r="BI120" s="41">
        <f>IF($C120="OPEX - Koszt 1szt/rok",IF($M120="szt",SUMIFS(Kosztorys!$F:$F,Kosztorys!$D:$D,$B120,Kosztorys!$I:$I,CONCATENATE("&lt;01.01.",BI$10,""))+(SUMIFS(Kosztorys!$F:$F,Kosztorys!$D:$D,$B120,Kosztorys!$I:$I,CONCATENATE("&lt;=31.03.",BI$10,""))-SUMIFS(Kosztorys!$F:$F,Kosztorys!$D:$D,$B120,Kosztorys!$I:$I,CONCATENATE("&lt;=31.12.",BH$10,"")))*0.75+(SUMIFS(Kosztorys!$F:$F,Kosztorys!$D:$D,$B120,Kosztorys!$I:$I,CONCATENATE("&lt;=30.06.",BI$10,""))-SUMIFS(Kosztorys!$F:$F,Kosztorys!$D:$D,$B120,Kosztorys!$I:$I,CONCATENATE("&lt;=31.03.",BI$10,"")))*0.5+(SUMIFS(Kosztorys!$F:$F,Kosztorys!$D:$D,$B120,Kosztorys!$I:$I,CONCATENATE("&lt;=30.09.",BI$10,""))-SUMIFS(Kosztorys!$F:$F,Kosztorys!$D:$D,$B120,Kosztorys!$I:$I,CONCATENATE("&lt;=30.06.",BI$10,"")))*0.25,"nic"),0)</f>
        <v/>
      </c>
      <c r="BJ120" s="41">
        <f>IF($C120="OPEX - Koszt 1szt/rok",IF($M120="szt",SUMIFS(Kosztorys!$F:$F,Kosztorys!$D:$D,$B120,Kosztorys!$I:$I,CONCATENATE("&lt;01.01.",BJ$10,""))+(SUMIFS(Kosztorys!$F:$F,Kosztorys!$D:$D,$B120,Kosztorys!$I:$I,CONCATENATE("&lt;=31.03.",BJ$10,""))-SUMIFS(Kosztorys!$F:$F,Kosztorys!$D:$D,$B120,Kosztorys!$I:$I,CONCATENATE("&lt;=31.12.",BI$10,"")))*0.75+(SUMIFS(Kosztorys!$F:$F,Kosztorys!$D:$D,$B120,Kosztorys!$I:$I,CONCATENATE("&lt;=30.06.",BJ$10,""))-SUMIFS(Kosztorys!$F:$F,Kosztorys!$D:$D,$B120,Kosztorys!$I:$I,CONCATENATE("&lt;=31.03.",BJ$10,"")))*0.5+(SUMIFS(Kosztorys!$F:$F,Kosztorys!$D:$D,$B120,Kosztorys!$I:$I,CONCATENATE("&lt;=30.09.",BJ$10,""))-SUMIFS(Kosztorys!$F:$F,Kosztorys!$D:$D,$B120,Kosztorys!$I:$I,CONCATENATE("&lt;=30.06.",BJ$10,"")))*0.25,"nic"),0)</f>
        <v/>
      </c>
      <c r="BK120" s="41">
        <f>IF($C120="OPEX - Koszt 1szt/rok",IF($M120="szt",SUMIFS(Kosztorys!$F:$F,Kosztorys!$D:$D,$B120,Kosztorys!$I:$I,CONCATENATE("&lt;01.01.",BK$10,""))+(SUMIFS(Kosztorys!$F:$F,Kosztorys!$D:$D,$B120,Kosztorys!$I:$I,CONCATENATE("&lt;=31.03.",BK$10,""))-SUMIFS(Kosztorys!$F:$F,Kosztorys!$D:$D,$B120,Kosztorys!$I:$I,CONCATENATE("&lt;=31.12.",BJ$10,"")))*0.75+(SUMIFS(Kosztorys!$F:$F,Kosztorys!$D:$D,$B120,Kosztorys!$I:$I,CONCATENATE("&lt;=30.06.",BK$10,""))-SUMIFS(Kosztorys!$F:$F,Kosztorys!$D:$D,$B120,Kosztorys!$I:$I,CONCATENATE("&lt;=31.03.",BK$10,"")))*0.5+(SUMIFS(Kosztorys!$F:$F,Kosztorys!$D:$D,$B120,Kosztorys!$I:$I,CONCATENATE("&lt;=30.09.",BK$10,""))-SUMIFS(Kosztorys!$F:$F,Kosztorys!$D:$D,$B120,Kosztorys!$I:$I,CONCATENATE("&lt;=30.06.",BK$10,"")))*0.25,"nic"),0)</f>
        <v/>
      </c>
      <c r="BL120" s="41">
        <f>IF($C120="OPEX - Koszt 1szt/rok",IF($M120="szt",SUMIFS(Kosztorys!$F:$F,Kosztorys!$D:$D,$B120,Kosztorys!$I:$I,CONCATENATE("&lt;01.01.",BL$10,""))+(SUMIFS(Kosztorys!$F:$F,Kosztorys!$D:$D,$B120,Kosztorys!$I:$I,CONCATENATE("&lt;=31.03.",BL$10,""))-SUMIFS(Kosztorys!$F:$F,Kosztorys!$D:$D,$B120,Kosztorys!$I:$I,CONCATENATE("&lt;=31.12.",BK$10,"")))*0.75+(SUMIFS(Kosztorys!$F:$F,Kosztorys!$D:$D,$B120,Kosztorys!$I:$I,CONCATENATE("&lt;=30.06.",BL$10,""))-SUMIFS(Kosztorys!$F:$F,Kosztorys!$D:$D,$B120,Kosztorys!$I:$I,CONCATENATE("&lt;=31.03.",BL$10,"")))*0.5+(SUMIFS(Kosztorys!$F:$F,Kosztorys!$D:$D,$B120,Kosztorys!$I:$I,CONCATENATE("&lt;=30.09.",BL$10,""))-SUMIFS(Kosztorys!$F:$F,Kosztorys!$D:$D,$B120,Kosztorys!$I:$I,CONCATENATE("&lt;=30.06.",BL$10,"")))*0.25,"nic"),0)</f>
        <v/>
      </c>
      <c r="BM120" s="41">
        <f>IF($C120="OPEX - Koszt 1szt/rok",IF($M120="szt",SUMIFS(Kosztorys!$F:$F,Kosztorys!$D:$D,$B120,Kosztorys!$I:$I,CONCATENATE("&lt;01.01.",BM$10,""))+(SUMIFS(Kosztorys!$F:$F,Kosztorys!$D:$D,$B120,Kosztorys!$I:$I,CONCATENATE("&lt;=31.03.",BM$10,""))-SUMIFS(Kosztorys!$F:$F,Kosztorys!$D:$D,$B120,Kosztorys!$I:$I,CONCATENATE("&lt;=31.12.",BL$10,"")))*0.75+(SUMIFS(Kosztorys!$F:$F,Kosztorys!$D:$D,$B120,Kosztorys!$I:$I,CONCATENATE("&lt;=30.06.",BM$10,""))-SUMIFS(Kosztorys!$F:$F,Kosztorys!$D:$D,$B120,Kosztorys!$I:$I,CONCATENATE("&lt;=31.03.",BM$10,"")))*0.5+(SUMIFS(Kosztorys!$F:$F,Kosztorys!$D:$D,$B120,Kosztorys!$I:$I,CONCATENATE("&lt;=30.09.",BM$10,""))-SUMIFS(Kosztorys!$F:$F,Kosztorys!$D:$D,$B120,Kosztorys!$I:$I,CONCATENATE("&lt;=30.06.",BM$10,"")))*0.25,"nic"),0)</f>
        <v/>
      </c>
      <c r="BN120" s="41">
        <f>IF($C120="OPEX - Koszt 1szt/rok",IF($M120="szt",SUMIFS(Kosztorys!$F:$F,Kosztorys!$D:$D,$B120,Kosztorys!$I:$I,CONCATENATE("&lt;01.01.",BN$10,""))+(SUMIFS(Kosztorys!$F:$F,Kosztorys!$D:$D,$B120,Kosztorys!$I:$I,CONCATENATE("&lt;=31.03.",BN$10,""))-SUMIFS(Kosztorys!$F:$F,Kosztorys!$D:$D,$B120,Kosztorys!$I:$I,CONCATENATE("&lt;=31.12.",BM$10,"")))*0.75+(SUMIFS(Kosztorys!$F:$F,Kosztorys!$D:$D,$B120,Kosztorys!$I:$I,CONCATENATE("&lt;=30.06.",BN$10,""))-SUMIFS(Kosztorys!$F:$F,Kosztorys!$D:$D,$B120,Kosztorys!$I:$I,CONCATENATE("&lt;=31.03.",BN$10,"")))*0.5+(SUMIFS(Kosztorys!$F:$F,Kosztorys!$D:$D,$B120,Kosztorys!$I:$I,CONCATENATE("&lt;=30.09.",BN$10,""))-SUMIFS(Kosztorys!$F:$F,Kosztorys!$D:$D,$B120,Kosztorys!$I:$I,CONCATENATE("&lt;=30.06.",BN$10,"")))*0.25,"nic"),0)</f>
        <v/>
      </c>
      <c r="BO120" s="41">
        <f>IF($C120="OPEX - Koszt 1szt/rok",IF($M120="szt",SUMIFS(Kosztorys!$F:$F,Kosztorys!$D:$D,$B120,Kosztorys!$I:$I,CONCATENATE("&lt;01.01.",BO$10,""))+(SUMIFS(Kosztorys!$F:$F,Kosztorys!$D:$D,$B120,Kosztorys!$I:$I,CONCATENATE("&lt;=31.03.",BO$10,""))-SUMIFS(Kosztorys!$F:$F,Kosztorys!$D:$D,$B120,Kosztorys!$I:$I,CONCATENATE("&lt;=31.12.",BN$10,"")))*0.75+(SUMIFS(Kosztorys!$F:$F,Kosztorys!$D:$D,$B120,Kosztorys!$I:$I,CONCATENATE("&lt;=30.06.",BO$10,""))-SUMIFS(Kosztorys!$F:$F,Kosztorys!$D:$D,$B120,Kosztorys!$I:$I,CONCATENATE("&lt;=31.03.",BO$10,"")))*0.5+(SUMIFS(Kosztorys!$F:$F,Kosztorys!$D:$D,$B120,Kosztorys!$I:$I,CONCATENATE("&lt;=30.09.",BO$10,""))-SUMIFS(Kosztorys!$F:$F,Kosztorys!$D:$D,$B120,Kosztorys!$I:$I,CONCATENATE("&lt;=30.06.",BO$10,"")))*0.25,"nic"),0)</f>
        <v/>
      </c>
      <c r="BP120" s="41">
        <f>IF($C120="OPEX - Koszt 1szt/rok",IF($M120="szt",SUMIFS(Kosztorys!$F:$F,Kosztorys!$D:$D,$B120,Kosztorys!$I:$I,CONCATENATE("&lt;01.01.",BP$10,""))+(SUMIFS(Kosztorys!$F:$F,Kosztorys!$D:$D,$B120,Kosztorys!$I:$I,CONCATENATE("&lt;=31.03.",BP$10,""))-SUMIFS(Kosztorys!$F:$F,Kosztorys!$D:$D,$B120,Kosztorys!$I:$I,CONCATENATE("&lt;=31.12.",BO$10,"")))*0.75+(SUMIFS(Kosztorys!$F:$F,Kosztorys!$D:$D,$B120,Kosztorys!$I:$I,CONCATENATE("&lt;=30.06.",BP$10,""))-SUMIFS(Kosztorys!$F:$F,Kosztorys!$D:$D,$B120,Kosztorys!$I:$I,CONCATENATE("&lt;=31.03.",BP$10,"")))*0.5+(SUMIFS(Kosztorys!$F:$F,Kosztorys!$D:$D,$B120,Kosztorys!$I:$I,CONCATENATE("&lt;=30.09.",BP$10,""))-SUMIFS(Kosztorys!$F:$F,Kosztorys!$D:$D,$B120,Kosztorys!$I:$I,CONCATENATE("&lt;=30.06.",BP$10,"")))*0.25,"nic"),0)</f>
        <v/>
      </c>
      <c r="BQ120" s="41">
        <f>IF($C120="OPEX - Koszt 1szt/rok",IF($M120="szt",SUMIFS(Kosztorys!$F:$F,Kosztorys!$D:$D,$B120,Kosztorys!$I:$I,CONCATENATE("&lt;01.01.",BQ$10,""))+(SUMIFS(Kosztorys!$F:$F,Kosztorys!$D:$D,$B120,Kosztorys!$I:$I,CONCATENATE("&lt;=31.03.",BQ$10,""))-SUMIFS(Kosztorys!$F:$F,Kosztorys!$D:$D,$B120,Kosztorys!$I:$I,CONCATENATE("&lt;=31.12.",BP$10,"")))*0.75+(SUMIFS(Kosztorys!$F:$F,Kosztorys!$D:$D,$B120,Kosztorys!$I:$I,CONCATENATE("&lt;=30.06.",BQ$10,""))-SUMIFS(Kosztorys!$F:$F,Kosztorys!$D:$D,$B120,Kosztorys!$I:$I,CONCATENATE("&lt;=31.03.",BQ$10,"")))*0.5+(SUMIFS(Kosztorys!$F:$F,Kosztorys!$D:$D,$B120,Kosztorys!$I:$I,CONCATENATE("&lt;=30.09.",BQ$10,""))-SUMIFS(Kosztorys!$F:$F,Kosztorys!$D:$D,$B120,Kosztorys!$I:$I,CONCATENATE("&lt;=30.06.",BQ$10,"")))*0.25,"nic"),0)</f>
        <v/>
      </c>
      <c r="BR120" s="41">
        <f>IF($C120="OPEX - Koszt 1szt/rok",IF($M120="szt",SUMIFS(Kosztorys!$F:$F,Kosztorys!$D:$D,$B120,Kosztorys!$I:$I,CONCATENATE("&lt;01.01.",BR$10,""))+(SUMIFS(Kosztorys!$F:$F,Kosztorys!$D:$D,$B120,Kosztorys!$I:$I,CONCATENATE("&lt;=31.03.",BR$10,""))-SUMIFS(Kosztorys!$F:$F,Kosztorys!$D:$D,$B120,Kosztorys!$I:$I,CONCATENATE("&lt;=31.12.",BQ$10,"")))*0.75+(SUMIFS(Kosztorys!$F:$F,Kosztorys!$D:$D,$B120,Kosztorys!$I:$I,CONCATENATE("&lt;=30.06.",BR$10,""))-SUMIFS(Kosztorys!$F:$F,Kosztorys!$D:$D,$B120,Kosztorys!$I:$I,CONCATENATE("&lt;=31.03.",BR$10,"")))*0.5+(SUMIFS(Kosztorys!$F:$F,Kosztorys!$D:$D,$B120,Kosztorys!$I:$I,CONCATENATE("&lt;=30.09.",BR$10,""))-SUMIFS(Kosztorys!$F:$F,Kosztorys!$D:$D,$B120,Kosztorys!$I:$I,CONCATENATE("&lt;=30.06.",BR$10,"")))*0.25,"nic"),0)</f>
        <v/>
      </c>
      <c r="BS120" s="41">
        <f>IF($C120="OPEX - Koszt 1szt/rok",IF($M120="szt",SUMIFS(Kosztorys!$F:$F,Kosztorys!$D:$D,$B120,Kosztorys!$I:$I,CONCATENATE("&lt;01.01.",BS$10,""))+(SUMIFS(Kosztorys!$F:$F,Kosztorys!$D:$D,$B120,Kosztorys!$I:$I,CONCATENATE("&lt;=31.03.",BS$10,""))-SUMIFS(Kosztorys!$F:$F,Kosztorys!$D:$D,$B120,Kosztorys!$I:$I,CONCATENATE("&lt;=31.12.",BR$10,"")))*0.75+(SUMIFS(Kosztorys!$F:$F,Kosztorys!$D:$D,$B120,Kosztorys!$I:$I,CONCATENATE("&lt;=30.06.",BS$10,""))-SUMIFS(Kosztorys!$F:$F,Kosztorys!$D:$D,$B120,Kosztorys!$I:$I,CONCATENATE("&lt;=31.03.",BS$10,"")))*0.5+(SUMIFS(Kosztorys!$F:$F,Kosztorys!$D:$D,$B120,Kosztorys!$I:$I,CONCATENATE("&lt;=30.09.",BS$10,""))-SUMIFS(Kosztorys!$F:$F,Kosztorys!$D:$D,$B120,Kosztorys!$I:$I,CONCATENATE("&lt;=30.06.",BS$10,"")))*0.25,"nic"),0)</f>
        <v/>
      </c>
      <c r="BT120" s="41">
        <f>IF($C120="OPEX - Koszt 1szt/rok",IF($M120="szt",SUMIFS(Kosztorys!$F:$F,Kosztorys!$D:$D,$B120,Kosztorys!$I:$I,CONCATENATE("&lt;01.01.",BT$10,""))+(SUMIFS(Kosztorys!$F:$F,Kosztorys!$D:$D,$B120,Kosztorys!$I:$I,CONCATENATE("&lt;=31.03.",BT$10,""))-SUMIFS(Kosztorys!$F:$F,Kosztorys!$D:$D,$B120,Kosztorys!$I:$I,CONCATENATE("&lt;=31.12.",BS$10,"")))*0.75+(SUMIFS(Kosztorys!$F:$F,Kosztorys!$D:$D,$B120,Kosztorys!$I:$I,CONCATENATE("&lt;=30.06.",BT$10,""))-SUMIFS(Kosztorys!$F:$F,Kosztorys!$D:$D,$B120,Kosztorys!$I:$I,CONCATENATE("&lt;=31.03.",BT$10,"")))*0.5+(SUMIFS(Kosztorys!$F:$F,Kosztorys!$D:$D,$B120,Kosztorys!$I:$I,CONCATENATE("&lt;=30.09.",BT$10,""))-SUMIFS(Kosztorys!$F:$F,Kosztorys!$D:$D,$B120,Kosztorys!$I:$I,CONCATENATE("&lt;=30.06.",BT$10,"")))*0.25,"nic"),0)</f>
        <v/>
      </c>
      <c r="BU120" s="41">
        <f>IF($C120="OPEX - Koszt 1szt/rok",IF($M120="szt",SUMIFS(Kosztorys!$F:$F,Kosztorys!$D:$D,$B120,Kosztorys!$I:$I,CONCATENATE("&lt;01.01.",BU$10,""))+(SUMIFS(Kosztorys!$F:$F,Kosztorys!$D:$D,$B120,Kosztorys!$I:$I,CONCATENATE("&lt;=31.03.",BU$10,""))-SUMIFS(Kosztorys!$F:$F,Kosztorys!$D:$D,$B120,Kosztorys!$I:$I,CONCATENATE("&lt;=31.12.",BT$10,"")))*0.75+(SUMIFS(Kosztorys!$F:$F,Kosztorys!$D:$D,$B120,Kosztorys!$I:$I,CONCATENATE("&lt;=30.06.",BU$10,""))-SUMIFS(Kosztorys!$F:$F,Kosztorys!$D:$D,$B120,Kosztorys!$I:$I,CONCATENATE("&lt;=31.03.",BU$10,"")))*0.5+(SUMIFS(Kosztorys!$F:$F,Kosztorys!$D:$D,$B120,Kosztorys!$I:$I,CONCATENATE("&lt;=30.09.",BU$10,""))-SUMIFS(Kosztorys!$F:$F,Kosztorys!$D:$D,$B120,Kosztorys!$I:$I,CONCATENATE("&lt;=30.06.",BU$10,"")))*0.25,"nic"),0)</f>
        <v/>
      </c>
      <c r="BV120" s="41">
        <f>IF($C120="OPEX - Koszt 1szt/rok",IF($M120="szt",SUMIFS(Kosztorys!$F:$F,Kosztorys!$D:$D,$B120,Kosztorys!$I:$I,CONCATENATE("&lt;01.01.",BV$10,""))+(SUMIFS(Kosztorys!$F:$F,Kosztorys!$D:$D,$B120,Kosztorys!$I:$I,CONCATENATE("&lt;=31.03.",BV$10,""))-SUMIFS(Kosztorys!$F:$F,Kosztorys!$D:$D,$B120,Kosztorys!$I:$I,CONCATENATE("&lt;=31.12.",BU$10,"")))*0.75+(SUMIFS(Kosztorys!$F:$F,Kosztorys!$D:$D,$B120,Kosztorys!$I:$I,CONCATENATE("&lt;=30.06.",BV$10,""))-SUMIFS(Kosztorys!$F:$F,Kosztorys!$D:$D,$B120,Kosztorys!$I:$I,CONCATENATE("&lt;=31.03.",BV$10,"")))*0.5+(SUMIFS(Kosztorys!$F:$F,Kosztorys!$D:$D,$B120,Kosztorys!$I:$I,CONCATENATE("&lt;=30.09.",BV$10,""))-SUMIFS(Kosztorys!$F:$F,Kosztorys!$D:$D,$B120,Kosztorys!$I:$I,CONCATENATE("&lt;=30.06.",BV$10,"")))*0.25,"nic"),0)</f>
        <v/>
      </c>
      <c r="BW120" s="41">
        <f>IF($C120="OPEX - Koszt 1szt/rok",IF($M120="szt",SUMIFS(Kosztorys!$F:$F,Kosztorys!$D:$D,$B120,Kosztorys!$I:$I,CONCATENATE("&lt;01.01.",BW$10,""))+(SUMIFS(Kosztorys!$F:$F,Kosztorys!$D:$D,$B120,Kosztorys!$I:$I,CONCATENATE("&lt;=31.03.",BW$10,""))-SUMIFS(Kosztorys!$F:$F,Kosztorys!$D:$D,$B120,Kosztorys!$I:$I,CONCATENATE("&lt;=31.12.",BV$10,"")))*0.75+(SUMIFS(Kosztorys!$F:$F,Kosztorys!$D:$D,$B120,Kosztorys!$I:$I,CONCATENATE("&lt;=30.06.",BW$10,""))-SUMIFS(Kosztorys!$F:$F,Kosztorys!$D:$D,$B120,Kosztorys!$I:$I,CONCATENATE("&lt;=31.03.",BW$10,"")))*0.5+(SUMIFS(Kosztorys!$F:$F,Kosztorys!$D:$D,$B120,Kosztorys!$I:$I,CONCATENATE("&lt;=30.09.",BW$10,""))-SUMIFS(Kosztorys!$F:$F,Kosztorys!$D:$D,$B120,Kosztorys!$I:$I,CONCATENATE("&lt;=30.06.",BW$10,"")))*0.25,"nic"),0)</f>
        <v/>
      </c>
      <c r="BX120" s="41">
        <f>IF(C120="OPEX - Koszt 1szt/rok",IF(MAX(BH120:BW120)=IF(ISERROR(VLOOKUP(B120,JB_tabela,MATCH(BX$9,JB_menu,0)-1,FALSE())),,VLOOKUP(B120,JB_tabela,MATCH(BX$9,JB_menu,0)-1,FALSE())),"OK","nie zgadza się liczba użytych JB"),"OK-ND")</f>
        <v/>
      </c>
      <c r="CB120" s="41">
        <f>IF($C120="OPEX - Długość 1m koszt/rok",IF($M120="m",SUMIFS(Kosztorys!$F:$F,Kosztorys!$D:$D,$B120,Kosztorys!$I:$I,CONCATENATE("&lt;01.01.",CB$10,""))+(SUMIFS(Kosztorys!$F:$F,Kosztorys!$D:$D,$B120,Kosztorys!$I:$I,CONCATENATE("&lt;=31.03.",CB$10,""))-SUMIFS(Kosztorys!$F:$F,Kosztorys!$D:$D,$B120,Kosztorys!$I:$I,CONCATENATE("&lt;=31.12.",CA$10,"")))*0.75+(SUMIFS(Kosztorys!$F:$F,Kosztorys!$D:$D,$B120,Kosztorys!$I:$I,CONCATENATE("&lt;=30.06.",CB$10,""))-SUMIFS(Kosztorys!$F:$F,Kosztorys!$D:$D,$B120,Kosztorys!$I:$I,CONCATENATE("&lt;=31.03.",CB$10,"")))*0.5+(SUMIFS(Kosztorys!$F:$F,Kosztorys!$D:$D,$B120,Kosztorys!$I:$I,CONCATENATE("&lt;=30.09.",CB$10,""))-SUMIFS(Kosztorys!$F:$F,Kosztorys!$D:$D,$B120,Kosztorys!$I:$I,CONCATENATE("&lt;=30.06.",CB$10,"")))*0.25,"nic"),0)</f>
        <v/>
      </c>
      <c r="CC120" s="41">
        <f>IF($C120="OPEX - Długość 1m koszt/rok",IF($M120="m",SUMIFS(Kosztorys!$F:$F,Kosztorys!$D:$D,$B120,Kosztorys!$I:$I,CONCATENATE("&lt;01.01.",CC$10,""))+(SUMIFS(Kosztorys!$F:$F,Kosztorys!$D:$D,$B120,Kosztorys!$I:$I,CONCATENATE("&lt;=31.03.",CC$10,""))-SUMIFS(Kosztorys!$F:$F,Kosztorys!$D:$D,$B120,Kosztorys!$I:$I,CONCATENATE("&lt;=31.12.",CB$10,"")))*0.75+(SUMIFS(Kosztorys!$F:$F,Kosztorys!$D:$D,$B120,Kosztorys!$I:$I,CONCATENATE("&lt;=30.06.",CC$10,""))-SUMIFS(Kosztorys!$F:$F,Kosztorys!$D:$D,$B120,Kosztorys!$I:$I,CONCATENATE("&lt;=31.03.",CC$10,"")))*0.5+(SUMIFS(Kosztorys!$F:$F,Kosztorys!$D:$D,$B120,Kosztorys!$I:$I,CONCATENATE("&lt;=30.09.",CC$10,""))-SUMIFS(Kosztorys!$F:$F,Kosztorys!$D:$D,$B120,Kosztorys!$I:$I,CONCATENATE("&lt;=30.06.",CC$10,"")))*0.25,"nic"),0)</f>
        <v/>
      </c>
      <c r="CD120" s="41">
        <f>IF($C120="OPEX - Długość 1m koszt/rok",IF($M120="m",SUMIFS(Kosztorys!$F:$F,Kosztorys!$D:$D,$B120,Kosztorys!$I:$I,CONCATENATE("&lt;01.01.",CD$10,""))+(SUMIFS(Kosztorys!$F:$F,Kosztorys!$D:$D,$B120,Kosztorys!$I:$I,CONCATENATE("&lt;=31.03.",CD$10,""))-SUMIFS(Kosztorys!$F:$F,Kosztorys!$D:$D,$B120,Kosztorys!$I:$I,CONCATENATE("&lt;=31.12.",CC$10,"")))*0.75+(SUMIFS(Kosztorys!$F:$F,Kosztorys!$D:$D,$B120,Kosztorys!$I:$I,CONCATENATE("&lt;=30.06.",CD$10,""))-SUMIFS(Kosztorys!$F:$F,Kosztorys!$D:$D,$B120,Kosztorys!$I:$I,CONCATENATE("&lt;=31.03.",CD$10,"")))*0.5+(SUMIFS(Kosztorys!$F:$F,Kosztorys!$D:$D,$B120,Kosztorys!$I:$I,CONCATENATE("&lt;=30.09.",CD$10,""))-SUMIFS(Kosztorys!$F:$F,Kosztorys!$D:$D,$B120,Kosztorys!$I:$I,CONCATENATE("&lt;=30.06.",CD$10,"")))*0.25,"nic"),0)</f>
        <v/>
      </c>
      <c r="CE120" s="41">
        <f>IF($C120="OPEX - Długość 1m koszt/rok",IF($M120="m",SUMIFS(Kosztorys!$F:$F,Kosztorys!$D:$D,$B120,Kosztorys!$I:$I,CONCATENATE("&lt;01.01.",CE$10,""))+(SUMIFS(Kosztorys!$F:$F,Kosztorys!$D:$D,$B120,Kosztorys!$I:$I,CONCATENATE("&lt;=31.03.",CE$10,""))-SUMIFS(Kosztorys!$F:$F,Kosztorys!$D:$D,$B120,Kosztorys!$I:$I,CONCATENATE("&lt;=31.12.",CD$10,"")))*0.75+(SUMIFS(Kosztorys!$F:$F,Kosztorys!$D:$D,$B120,Kosztorys!$I:$I,CONCATENATE("&lt;=30.06.",CE$10,""))-SUMIFS(Kosztorys!$F:$F,Kosztorys!$D:$D,$B120,Kosztorys!$I:$I,CONCATENATE("&lt;=31.03.",CE$10,"")))*0.5+(SUMIFS(Kosztorys!$F:$F,Kosztorys!$D:$D,$B120,Kosztorys!$I:$I,CONCATENATE("&lt;=30.09.",CE$10,""))-SUMIFS(Kosztorys!$F:$F,Kosztorys!$D:$D,$B120,Kosztorys!$I:$I,CONCATENATE("&lt;=30.06.",CE$10,"")))*0.25,"nic"),0)</f>
        <v/>
      </c>
      <c r="CF120" s="41">
        <f>IF($C120="OPEX - Długość 1m koszt/rok",IF($M120="m",SUMIFS(Kosztorys!$F:$F,Kosztorys!$D:$D,$B120,Kosztorys!$I:$I,CONCATENATE("&lt;01.01.",CF$10,""))+(SUMIFS(Kosztorys!$F:$F,Kosztorys!$D:$D,$B120,Kosztorys!$I:$I,CONCATENATE("&lt;=31.03.",CF$10,""))-SUMIFS(Kosztorys!$F:$F,Kosztorys!$D:$D,$B120,Kosztorys!$I:$I,CONCATENATE("&lt;=31.12.",CE$10,"")))*0.75+(SUMIFS(Kosztorys!$F:$F,Kosztorys!$D:$D,$B120,Kosztorys!$I:$I,CONCATENATE("&lt;=30.06.",CF$10,""))-SUMIFS(Kosztorys!$F:$F,Kosztorys!$D:$D,$B120,Kosztorys!$I:$I,CONCATENATE("&lt;=31.03.",CF$10,"")))*0.5+(SUMIFS(Kosztorys!$F:$F,Kosztorys!$D:$D,$B120,Kosztorys!$I:$I,CONCATENATE("&lt;=30.09.",CF$10,""))-SUMIFS(Kosztorys!$F:$F,Kosztorys!$D:$D,$B120,Kosztorys!$I:$I,CONCATENATE("&lt;=30.06.",CF$10,"")))*0.25,"nic"),0)</f>
        <v/>
      </c>
      <c r="CG120" s="41">
        <f>IF($C120="OPEX - Długość 1m koszt/rok",IF($M120="m",SUMIFS(Kosztorys!$F:$F,Kosztorys!$D:$D,$B120,Kosztorys!$I:$I,CONCATENATE("&lt;01.01.",CG$10,""))+(SUMIFS(Kosztorys!$F:$F,Kosztorys!$D:$D,$B120,Kosztorys!$I:$I,CONCATENATE("&lt;=31.03.",CG$10,""))-SUMIFS(Kosztorys!$F:$F,Kosztorys!$D:$D,$B120,Kosztorys!$I:$I,CONCATENATE("&lt;=31.12.",CF$10,"")))*0.75+(SUMIFS(Kosztorys!$F:$F,Kosztorys!$D:$D,$B120,Kosztorys!$I:$I,CONCATENATE("&lt;=30.06.",CG$10,""))-SUMIFS(Kosztorys!$F:$F,Kosztorys!$D:$D,$B120,Kosztorys!$I:$I,CONCATENATE("&lt;=31.03.",CG$10,"")))*0.5+(SUMIFS(Kosztorys!$F:$F,Kosztorys!$D:$D,$B120,Kosztorys!$I:$I,CONCATENATE("&lt;=30.09.",CG$10,""))-SUMIFS(Kosztorys!$F:$F,Kosztorys!$D:$D,$B120,Kosztorys!$I:$I,CONCATENATE("&lt;=30.06.",CG$10,"")))*0.25,"nic"),0)</f>
        <v/>
      </c>
      <c r="CH120" s="41">
        <f>IF($C120="OPEX - Długość 1m koszt/rok",IF($M120="m",SUMIFS(Kosztorys!$F:$F,Kosztorys!$D:$D,$B120,Kosztorys!$I:$I,CONCATENATE("&lt;01.01.",CH$10,""))+(SUMIFS(Kosztorys!$F:$F,Kosztorys!$D:$D,$B120,Kosztorys!$I:$I,CONCATENATE("&lt;=31.03.",CH$10,""))-SUMIFS(Kosztorys!$F:$F,Kosztorys!$D:$D,$B120,Kosztorys!$I:$I,CONCATENATE("&lt;=31.12.",CG$10,"")))*0.75+(SUMIFS(Kosztorys!$F:$F,Kosztorys!$D:$D,$B120,Kosztorys!$I:$I,CONCATENATE("&lt;=30.06.",CH$10,""))-SUMIFS(Kosztorys!$F:$F,Kosztorys!$D:$D,$B120,Kosztorys!$I:$I,CONCATENATE("&lt;=31.03.",CH$10,"")))*0.5+(SUMIFS(Kosztorys!$F:$F,Kosztorys!$D:$D,$B120,Kosztorys!$I:$I,CONCATENATE("&lt;=30.09.",CH$10,""))-SUMIFS(Kosztorys!$F:$F,Kosztorys!$D:$D,$B120,Kosztorys!$I:$I,CONCATENATE("&lt;=30.06.",CH$10,"")))*0.25,"nic"),0)</f>
        <v/>
      </c>
      <c r="CI120" s="41">
        <f>IF($C120="OPEX - Długość 1m koszt/rok",IF($M120="m",SUMIFS(Kosztorys!$F:$F,Kosztorys!$D:$D,$B120,Kosztorys!$I:$I,CONCATENATE("&lt;01.01.",CI$10,""))+(SUMIFS(Kosztorys!$F:$F,Kosztorys!$D:$D,$B120,Kosztorys!$I:$I,CONCATENATE("&lt;=31.03.",CI$10,""))-SUMIFS(Kosztorys!$F:$F,Kosztorys!$D:$D,$B120,Kosztorys!$I:$I,CONCATENATE("&lt;=31.12.",CH$10,"")))*0.75+(SUMIFS(Kosztorys!$F:$F,Kosztorys!$D:$D,$B120,Kosztorys!$I:$I,CONCATENATE("&lt;=30.06.",CI$10,""))-SUMIFS(Kosztorys!$F:$F,Kosztorys!$D:$D,$B120,Kosztorys!$I:$I,CONCATENATE("&lt;=31.03.",CI$10,"")))*0.5+(SUMIFS(Kosztorys!$F:$F,Kosztorys!$D:$D,$B120,Kosztorys!$I:$I,CONCATENATE("&lt;=30.09.",CI$10,""))-SUMIFS(Kosztorys!$F:$F,Kosztorys!$D:$D,$B120,Kosztorys!$I:$I,CONCATENATE("&lt;=30.06.",CI$10,"")))*0.25,"nic"),0)</f>
        <v/>
      </c>
      <c r="CJ120" s="41">
        <f>IF($C120="OPEX - Długość 1m koszt/rok",IF($M120="m",SUMIFS(Kosztorys!$F:$F,Kosztorys!$D:$D,$B120,Kosztorys!$I:$I,CONCATENATE("&lt;01.01.",CJ$10,""))+(SUMIFS(Kosztorys!$F:$F,Kosztorys!$D:$D,$B120,Kosztorys!$I:$I,CONCATENATE("&lt;=31.03.",CJ$10,""))-SUMIFS(Kosztorys!$F:$F,Kosztorys!$D:$D,$B120,Kosztorys!$I:$I,CONCATENATE("&lt;=31.12.",CI$10,"")))*0.75+(SUMIFS(Kosztorys!$F:$F,Kosztorys!$D:$D,$B120,Kosztorys!$I:$I,CONCATENATE("&lt;=30.06.",CJ$10,""))-SUMIFS(Kosztorys!$F:$F,Kosztorys!$D:$D,$B120,Kosztorys!$I:$I,CONCATENATE("&lt;=31.03.",CJ$10,"")))*0.5+(SUMIFS(Kosztorys!$F:$F,Kosztorys!$D:$D,$B120,Kosztorys!$I:$I,CONCATENATE("&lt;=30.09.",CJ$10,""))-SUMIFS(Kosztorys!$F:$F,Kosztorys!$D:$D,$B120,Kosztorys!$I:$I,CONCATENATE("&lt;=30.06.",CJ$10,"")))*0.25,"nic"),0)</f>
        <v/>
      </c>
      <c r="CK120" s="41">
        <f>IF($C120="OPEX - Długość 1m koszt/rok",IF($M120="m",SUMIFS(Kosztorys!$F:$F,Kosztorys!$D:$D,$B120,Kosztorys!$I:$I,CONCATENATE("&lt;01.01.",CK$10,""))+(SUMIFS(Kosztorys!$F:$F,Kosztorys!$D:$D,$B120,Kosztorys!$I:$I,CONCATENATE("&lt;=31.03.",CK$10,""))-SUMIFS(Kosztorys!$F:$F,Kosztorys!$D:$D,$B120,Kosztorys!$I:$I,CONCATENATE("&lt;=31.12.",CJ$10,"")))*0.75+(SUMIFS(Kosztorys!$F:$F,Kosztorys!$D:$D,$B120,Kosztorys!$I:$I,CONCATENATE("&lt;=30.06.",CK$10,""))-SUMIFS(Kosztorys!$F:$F,Kosztorys!$D:$D,$B120,Kosztorys!$I:$I,CONCATENATE("&lt;=31.03.",CK$10,"")))*0.5+(SUMIFS(Kosztorys!$F:$F,Kosztorys!$D:$D,$B120,Kosztorys!$I:$I,CONCATENATE("&lt;=30.09.",CK$10,""))-SUMIFS(Kosztorys!$F:$F,Kosztorys!$D:$D,$B120,Kosztorys!$I:$I,CONCATENATE("&lt;=30.06.",CK$10,"")))*0.25,"nic"),0)</f>
        <v/>
      </c>
      <c r="CL120" s="41">
        <f>IF($C120="OPEX - Długość 1m koszt/rok",IF($M120="m",SUMIFS(Kosztorys!$F:$F,Kosztorys!$D:$D,$B120,Kosztorys!$I:$I,CONCATENATE("&lt;01.01.",CL$10,""))+(SUMIFS(Kosztorys!$F:$F,Kosztorys!$D:$D,$B120,Kosztorys!$I:$I,CONCATENATE("&lt;=31.03.",CL$10,""))-SUMIFS(Kosztorys!$F:$F,Kosztorys!$D:$D,$B120,Kosztorys!$I:$I,CONCATENATE("&lt;=31.12.",CK$10,"")))*0.75+(SUMIFS(Kosztorys!$F:$F,Kosztorys!$D:$D,$B120,Kosztorys!$I:$I,CONCATENATE("&lt;=30.06.",CL$10,""))-SUMIFS(Kosztorys!$F:$F,Kosztorys!$D:$D,$B120,Kosztorys!$I:$I,CONCATENATE("&lt;=31.03.",CL$10,"")))*0.5+(SUMIFS(Kosztorys!$F:$F,Kosztorys!$D:$D,$B120,Kosztorys!$I:$I,CONCATENATE("&lt;=30.09.",CL$10,""))-SUMIFS(Kosztorys!$F:$F,Kosztorys!$D:$D,$B120,Kosztorys!$I:$I,CONCATENATE("&lt;=30.06.",CL$10,"")))*0.25,"nic"),0)</f>
        <v/>
      </c>
      <c r="CM120" s="41">
        <f>IF($C120="OPEX - Długość 1m koszt/rok",IF($M120="m",SUMIFS(Kosztorys!$F:$F,Kosztorys!$D:$D,$B120,Kosztorys!$I:$I,CONCATENATE("&lt;01.01.",CM$10,""))+(SUMIFS(Kosztorys!$F:$F,Kosztorys!$D:$D,$B120,Kosztorys!$I:$I,CONCATENATE("&lt;=31.03.",CM$10,""))-SUMIFS(Kosztorys!$F:$F,Kosztorys!$D:$D,$B120,Kosztorys!$I:$I,CONCATENATE("&lt;=31.12.",CL$10,"")))*0.75+(SUMIFS(Kosztorys!$F:$F,Kosztorys!$D:$D,$B120,Kosztorys!$I:$I,CONCATENATE("&lt;=30.06.",CM$10,""))-SUMIFS(Kosztorys!$F:$F,Kosztorys!$D:$D,$B120,Kosztorys!$I:$I,CONCATENATE("&lt;=31.03.",CM$10,"")))*0.5+(SUMIFS(Kosztorys!$F:$F,Kosztorys!$D:$D,$B120,Kosztorys!$I:$I,CONCATENATE("&lt;=30.09.",CM$10,""))-SUMIFS(Kosztorys!$F:$F,Kosztorys!$D:$D,$B120,Kosztorys!$I:$I,CONCATENATE("&lt;=30.06.",CM$10,"")))*0.25,"nic"),0)</f>
        <v/>
      </c>
      <c r="CN120" s="41">
        <f>IF($C120="OPEX - Długość 1m koszt/rok",IF($M120="m",SUMIFS(Kosztorys!$F:$F,Kosztorys!$D:$D,$B120,Kosztorys!$I:$I,CONCATENATE("&lt;01.01.",CN$10,""))+(SUMIFS(Kosztorys!$F:$F,Kosztorys!$D:$D,$B120,Kosztorys!$I:$I,CONCATENATE("&lt;=31.03.",CN$10,""))-SUMIFS(Kosztorys!$F:$F,Kosztorys!$D:$D,$B120,Kosztorys!$I:$I,CONCATENATE("&lt;=31.12.",CM$10,"")))*0.75+(SUMIFS(Kosztorys!$F:$F,Kosztorys!$D:$D,$B120,Kosztorys!$I:$I,CONCATENATE("&lt;=30.06.",CN$10,""))-SUMIFS(Kosztorys!$F:$F,Kosztorys!$D:$D,$B120,Kosztorys!$I:$I,CONCATENATE("&lt;=31.03.",CN$10,"")))*0.5+(SUMIFS(Kosztorys!$F:$F,Kosztorys!$D:$D,$B120,Kosztorys!$I:$I,CONCATENATE("&lt;=30.09.",CN$10,""))-SUMIFS(Kosztorys!$F:$F,Kosztorys!$D:$D,$B120,Kosztorys!$I:$I,CONCATENATE("&lt;=30.06.",CN$10,"")))*0.25,"nic"),0)</f>
        <v/>
      </c>
      <c r="CO120" s="41">
        <f>IF($C120="OPEX - Długość 1m koszt/rok",IF($M120="m",SUMIFS(Kosztorys!$F:$F,Kosztorys!$D:$D,$B120,Kosztorys!$I:$I,CONCATENATE("&lt;01.01.",CO$10,""))+(SUMIFS(Kosztorys!$F:$F,Kosztorys!$D:$D,$B120,Kosztorys!$I:$I,CONCATENATE("&lt;=31.03.",CO$10,""))-SUMIFS(Kosztorys!$F:$F,Kosztorys!$D:$D,$B120,Kosztorys!$I:$I,CONCATENATE("&lt;=31.12.",CN$10,"")))*0.75+(SUMIFS(Kosztorys!$F:$F,Kosztorys!$D:$D,$B120,Kosztorys!$I:$I,CONCATENATE("&lt;=30.06.",CO$10,""))-SUMIFS(Kosztorys!$F:$F,Kosztorys!$D:$D,$B120,Kosztorys!$I:$I,CONCATENATE("&lt;=31.03.",CO$10,"")))*0.5+(SUMIFS(Kosztorys!$F:$F,Kosztorys!$D:$D,$B120,Kosztorys!$I:$I,CONCATENATE("&lt;=30.09.",CO$10,""))-SUMIFS(Kosztorys!$F:$F,Kosztorys!$D:$D,$B120,Kosztorys!$I:$I,CONCATENATE("&lt;=30.06.",CO$10,"")))*0.25,"nic"),0)</f>
        <v/>
      </c>
      <c r="CP120" s="41">
        <f>IF($C120="OPEX - Długość 1m koszt/rok",IF($M120="m",SUMIFS(Kosztorys!$F:$F,Kosztorys!$D:$D,$B120,Kosztorys!$I:$I,CONCATENATE("&lt;01.01.",CP$10,""))+(SUMIFS(Kosztorys!$F:$F,Kosztorys!$D:$D,$B120,Kosztorys!$I:$I,CONCATENATE("&lt;=31.03.",CP$10,""))-SUMIFS(Kosztorys!$F:$F,Kosztorys!$D:$D,$B120,Kosztorys!$I:$I,CONCATENATE("&lt;=31.12.",CO$10,"")))*0.75+(SUMIFS(Kosztorys!$F:$F,Kosztorys!$D:$D,$B120,Kosztorys!$I:$I,CONCATENATE("&lt;=30.06.",CP$10,""))-SUMIFS(Kosztorys!$F:$F,Kosztorys!$D:$D,$B120,Kosztorys!$I:$I,CONCATENATE("&lt;=31.03.",CP$10,"")))*0.5+(SUMIFS(Kosztorys!$F:$F,Kosztorys!$D:$D,$B120,Kosztorys!$I:$I,CONCATENATE("&lt;=30.09.",CP$10,""))-SUMIFS(Kosztorys!$F:$F,Kosztorys!$D:$D,$B120,Kosztorys!$I:$I,CONCATENATE("&lt;=30.06.",CP$10,"")))*0.25,"nic"),0)</f>
        <v/>
      </c>
      <c r="CQ120" s="41">
        <f>IF($C120="OPEX - Długość 1m koszt/rok",IF($M120="m",SUMIFS(Kosztorys!$F:$F,Kosztorys!$D:$D,$B120,Kosztorys!$I:$I,CONCATENATE("&lt;01.01.",CQ$10,""))+(SUMIFS(Kosztorys!$F:$F,Kosztorys!$D:$D,$B120,Kosztorys!$I:$I,CONCATENATE("&lt;=31.03.",CQ$10,""))-SUMIFS(Kosztorys!$F:$F,Kosztorys!$D:$D,$B120,Kosztorys!$I:$I,CONCATENATE("&lt;=31.12.",CP$10,"")))*0.75+(SUMIFS(Kosztorys!$F:$F,Kosztorys!$D:$D,$B120,Kosztorys!$I:$I,CONCATENATE("&lt;=30.06.",CQ$10,""))-SUMIFS(Kosztorys!$F:$F,Kosztorys!$D:$D,$B120,Kosztorys!$I:$I,CONCATENATE("&lt;=31.03.",CQ$10,"")))*0.5+(SUMIFS(Kosztorys!$F:$F,Kosztorys!$D:$D,$B120,Kosztorys!$I:$I,CONCATENATE("&lt;=30.09.",CQ$10,""))-SUMIFS(Kosztorys!$F:$F,Kosztorys!$D:$D,$B120,Kosztorys!$I:$I,CONCATENATE("&lt;=30.06.",CQ$10,"")))*0.25,"nic"),0)</f>
        <v/>
      </c>
      <c r="CR120" s="41">
        <f>IF(C120="OPEX - Długość 1m koszt/rok",IF(MAX(CB120:CQ120)=IF(ISERROR(VLOOKUP(B120,JB_tabela,MATCH(CR$9,JB_menu,0)-1,FALSE())),,VLOOKUP(B120,JB_tabela,MATCH(CR$9,JB_menu,0)-1,FALSE())),"OK","nie zgadza się liczba użytych JB"),"OK-ND")</f>
        <v/>
      </c>
      <c r="CS120" s="41">
        <f>IFERROR(VLOOKUP($C120,$CY$2:$CZ$7,2,FALSE()),"ERROR")</f>
        <v/>
      </c>
      <c r="CV120" s="41">
        <f>$Q120</f>
        <v/>
      </c>
      <c r="CW120" s="41">
        <f>$R120</f>
        <v/>
      </c>
      <c r="CX120" s="41">
        <f>$S120</f>
        <v/>
      </c>
      <c r="CY120" s="41">
        <f>ROUND(IF(LEFT($C120,4)="CAPE",ROUND($E120*$H120,2)*OFFSET(T120,0,$CS120),0),2)</f>
        <v/>
      </c>
      <c r="CZ120" s="41">
        <f>ROUND(IF(LEFT($C120,4)="CAPE",ROUND($E120*$H120,2)*OFFSET(U120,0,$CS120),0),2)</f>
        <v/>
      </c>
      <c r="DA120" s="41">
        <f>ROUND(IF(LEFT($C120,4)="CAPE",ROUND($E120*$H120,2)*OFFSET(V120,0,$CS120),0),2)</f>
        <v/>
      </c>
      <c r="DB120" s="41">
        <f>ROUND(IF(LEFT($C120,4)="CAPE",ROUND($E120*$H120,2)*OFFSET(W120,0,$CS120),0),2)</f>
        <v/>
      </c>
      <c r="DC120" s="41">
        <f>ROUND(IF(LEFT($C120,4)="CAPE",ROUND($E120*$H120,2)*OFFSET(X120,0,$CS120),0),2)</f>
        <v/>
      </c>
      <c r="DD120" s="41">
        <f>ROUND(IF(LEFT($C120,4)="CAPE",ROUND($E120*$H120,2)*OFFSET(Y120,0,$CS120),0),2)</f>
        <v/>
      </c>
      <c r="DE120" s="41">
        <f>ROUND(IF(LEFT($C120,4)="CAPE",ROUND($E120*$H120,2)*OFFSET(Z120,0,$CS120),0),2)</f>
        <v/>
      </c>
      <c r="DF120" s="41">
        <f>ROUND(IF(LEFT($C120,4)="CAPE",ROUND($E120*$H120,2)*OFFSET(AA120,0,$CS120),0),2)</f>
        <v/>
      </c>
      <c r="DG120" s="41">
        <f>ROUND(IF(LEFT($C120,4)="CAPE",ROUND($E120*$H120,2)*OFFSET(AB120,0,$CS120),0),2)</f>
        <v/>
      </c>
      <c r="DH120" s="41">
        <f>ROUND(IF(LEFT($C120,4)="CAPE",ROUND($E120*$H120,2)*OFFSET(AC120,0,$CS120),0),2)</f>
        <v/>
      </c>
      <c r="DI120" s="41">
        <f>ROUND(IF(LEFT($C120,4)="CAPE",ROUND($E120*$H120,2)*OFFSET(AD120,0,$CS120),0),2)</f>
        <v/>
      </c>
      <c r="DJ120" s="41">
        <f>ROUND(IF(LEFT($C120,4)="CAPE",ROUND($E120*$H120,2)*OFFSET(AE120,0,$CS120),0),2)</f>
        <v/>
      </c>
      <c r="DK120" s="41">
        <f>ROUND(IF(LEFT($C120,4)="CAPE",ROUND($E120*$H120,2)*OFFSET(AF120,0,$CS120),0),2)</f>
        <v/>
      </c>
      <c r="DL120" s="41">
        <f>ROUND(IF(LEFT($C120,4)="CAPE",ROUND($E120*$H120,2)*OFFSET(AG120,0,$CS120),0),2)</f>
        <v/>
      </c>
      <c r="DM120" s="41">
        <f>ROUND(IF(LEFT($C120,4)="CAPE",ROUND($E120*$H120,2)*OFFSET(AH120,0,$CS120),0),2)</f>
        <v/>
      </c>
      <c r="DN120" s="41">
        <f>ROUND(IF(LEFT($C120,4)="CAPE",ROUND($E120*$H120,2)*OFFSET(AI120,0,$CS120),0),2)</f>
        <v/>
      </c>
      <c r="DP120" s="41">
        <f>$Q120</f>
        <v/>
      </c>
      <c r="DQ120" s="41">
        <f>$R120</f>
        <v/>
      </c>
      <c r="DR120" s="41">
        <f>$S120</f>
        <v/>
      </c>
      <c r="DS120" s="41">
        <f>ROUND(IF(LEFT($C120,4)="OPEX",$E120*$H120*OFFSET($T120,0,$CS120),0),2)</f>
        <v/>
      </c>
      <c r="DT120" s="41">
        <f>ROUND(IF(LEFT($C120,4)="OPEX",$E120*$H120*OFFSET($U120,0,$CS120),0),2)</f>
        <v/>
      </c>
      <c r="DU120" s="41">
        <f>ROUND(IF(LEFT($C120,4)="OPEX",$E120*$H120*OFFSET($V120,0,$CS120),0),2)</f>
        <v/>
      </c>
      <c r="DV120" s="41">
        <f>ROUND(IF(LEFT($C120,4)="OPEX",$E120*$H120*OFFSET($W120,0,$CS120),0),2)</f>
        <v/>
      </c>
      <c r="DW120" s="41">
        <f>ROUND(IF(LEFT($C120,4)="OPEX",$E120*$H120*OFFSET($X120,0,$CS120),0),2)</f>
        <v/>
      </c>
      <c r="DX120" s="41">
        <f>ROUND(IF(LEFT($C120,4)="OPEX",$E120*$H120*OFFSET($Y120,0,$CS120),0),2)</f>
        <v/>
      </c>
      <c r="DY120" s="41">
        <f>ROUND(IF(LEFT($C120,4)="OPEX",$E120*$H120*OFFSET($Z120,0,$CS120),0),2)</f>
        <v/>
      </c>
      <c r="DZ120" s="41">
        <f>ROUND(IF(LEFT($C120,4)="OPEX",$E120*$H120*OFFSET($AA120,0,$CS120),0),2)</f>
        <v/>
      </c>
      <c r="EA120" s="41">
        <f>ROUND(IF(LEFT($C120,4)="OPEX",$E120*$H120*OFFSET($AB120,0,$CS120),0),2)</f>
        <v/>
      </c>
      <c r="EB120" s="41">
        <f>ROUND(IF(LEFT($C120,4)="OPEX",$E120*$H120*OFFSET($AC120,0,$CS120),0),2)</f>
        <v/>
      </c>
      <c r="EC120" s="41">
        <f>ROUND(IF(LEFT($C120,4)="OPEX",$E120*$H120*OFFSET($AD120,0,$CS120),0),2)</f>
        <v/>
      </c>
      <c r="ED120" s="41">
        <f>ROUND(IF(LEFT($C120,4)="OPEX",$E120*$H120*OFFSET($AE120,0,$CS120),0),2)</f>
        <v/>
      </c>
      <c r="EE120" s="41">
        <f>ROUND(IF(LEFT($C120,4)="OPEX",$E120*$H120*OFFSET($AF120,0,$CS120),0),2)</f>
        <v/>
      </c>
      <c r="EF120" s="41">
        <f>ROUND(IF(LEFT($C120,4)="OPEX",$E120*$H120*OFFSET($AG120,0,$CS120),0),2)</f>
        <v/>
      </c>
      <c r="EG120" s="41">
        <f>ROUND(IF(LEFT($C120,4)="OPEX",$E120*$H120*OFFSET($AH120,0,$CS120),0),2)</f>
        <v/>
      </c>
      <c r="EH120" s="41">
        <f>ROUND(IF(LEFT($C120,4)="OPEX",$E120*$H120*OFFSET($AI120,0,$CS120),0),2)</f>
        <v/>
      </c>
      <c r="EJ120" s="41">
        <f>$Q120</f>
        <v/>
      </c>
      <c r="EK120" s="41">
        <f>$R120</f>
        <v/>
      </c>
      <c r="EL120" s="41">
        <f>$S120</f>
        <v/>
      </c>
      <c r="EM120" s="41">
        <f>ROUND($D120*$CY120,2)</f>
        <v/>
      </c>
      <c r="EN120" s="41">
        <f>ROUND($D120*$CZ120,2)</f>
        <v/>
      </c>
      <c r="EO120" s="41">
        <f>ROUND($D120*$DA120,2)</f>
        <v/>
      </c>
      <c r="EP120" s="41">
        <f>ROUND($D120*$DB120,2)</f>
        <v/>
      </c>
      <c r="EQ120" s="41">
        <f>ROUND($D120*$DC120,2)</f>
        <v/>
      </c>
      <c r="ER120" s="41">
        <f>ROUND($D120*$DD120,2)</f>
        <v/>
      </c>
      <c r="ES120" s="41">
        <f>ROUND($D120*$DE120,2)</f>
        <v/>
      </c>
      <c r="ET120" s="41">
        <f>ROUND($D120*$DF120,2)</f>
        <v/>
      </c>
      <c r="EU120" s="41">
        <f>ROUND($D120*$DG120,2)</f>
        <v/>
      </c>
      <c r="EV120" s="41">
        <f>ROUND($D120*$DH120,2)</f>
        <v/>
      </c>
      <c r="EW120" s="41">
        <f>ROUND($D120*$DI120,2)</f>
        <v/>
      </c>
      <c r="EX120" s="41">
        <f>ROUND($D120*$DJ120,2)</f>
        <v/>
      </c>
      <c r="EY120" s="41">
        <f>ROUND($D120*$DK120,2)</f>
        <v/>
      </c>
      <c r="EZ120" s="41">
        <f>ROUND($D120*$DL120,2)</f>
        <v/>
      </c>
      <c r="FA120" s="41">
        <f>ROUND($D120*$DM120,2)</f>
        <v/>
      </c>
      <c r="FB120" s="41">
        <f>ROUND($D120*$DN120,2)</f>
        <v/>
      </c>
      <c r="FG120" s="41">
        <f>ROUND(IF(LEFT($C120,4)="CAPE",SUM($CY120:CY120 )/$P120,0),2)</f>
        <v/>
      </c>
      <c r="FH120" s="41">
        <f>ROUND(IF(LEFT($C120,4)="CAPE",SUM($CY120:CZ120 )/$P120,0),2)</f>
        <v/>
      </c>
      <c r="FI120" s="41">
        <f>ROUND(IF(LEFT($C120,4)="CAPE",SUM($CY120:DA120 )/$P120,0),2)</f>
        <v/>
      </c>
      <c r="FJ120" s="41">
        <f>ROUND(IF(LEFT($C120,4)="CAPE",SUM($CY120:DB120 )/$P120,0),2)</f>
        <v/>
      </c>
      <c r="FK120" s="41">
        <f>ROUND(IF(LEFT($C120,4)="CAPE",SUM($CY120:DC120 )/$P120,0),2)</f>
        <v/>
      </c>
      <c r="FL120" s="41">
        <f>ROUND(IF(LEFT($C120,4)="CAPE",SUM($CY120:DD120 )/$P120,0),2)</f>
        <v/>
      </c>
      <c r="FM120" s="41">
        <f>ROUND(IF(LEFT($C120,4)="CAPE",SUM($CY120:DE120 )/$P120,0),2)</f>
        <v/>
      </c>
      <c r="FN120" s="41">
        <f>ROUND(IF(LEFT($C120,4)="CAPE",SUM($CY120:DF120 )/$P120,0),2)</f>
        <v/>
      </c>
      <c r="FO120" s="41">
        <f>ROUND(IF(LEFT($C120,4)="CAPE",SUM($CY120:DG120 )/$P120,0),2)</f>
        <v/>
      </c>
      <c r="FP120" s="41">
        <f>ROUND(IF(LEFT($C120,4)="CAPE",SUM($CY120:DH120 )/$P120,0),2)</f>
        <v/>
      </c>
      <c r="FQ120" s="41">
        <f>ROUND(IF(LEFT($C120,4)="CAPE",SUM($CY120:DI120 )/$P120,0),2)</f>
        <v/>
      </c>
      <c r="FR120" s="41">
        <f>ROUND(IF(LEFT($C120,4)="CAPE",SUM($CY120:DJ120 )/$P120,0),2)</f>
        <v/>
      </c>
      <c r="FS120" s="41">
        <f>ROUND(IF(LEFT($C120,4)="CAPE",SUM($CY120:DK120 )/$P120,0),2)</f>
        <v/>
      </c>
      <c r="FT120" s="41">
        <f>ROUND(IF(LEFT($C120,4)="CAPE",SUM($CY120:DL120 )/$P120,0),2)</f>
        <v/>
      </c>
      <c r="FU120" s="41">
        <f>ROUND(IF(LEFT($C120,4)="CAPE",SUM($CY120:DM120 )/$P120,0),2)</f>
        <v/>
      </c>
      <c r="FV120" s="41">
        <f>ROUND(IF(LEFT($C120,4)="CAPE",SUM($CY120:DN120 )/$P120,0),2)</f>
        <v/>
      </c>
      <c r="GA120" s="41">
        <f>ROUND(IF(SUM($FG120:FG120)&gt;SUM($CY120:CY120),SUM($CY120:CY120),SUM($FG120:FG120)),2)</f>
        <v/>
      </c>
      <c r="GB120" s="41">
        <f>ROUND(IF(SUM($FG120:FH120)&gt;SUM($CY120:CZ120),SUM($CY120:CZ120),SUM($FG120:FH120)),2)</f>
        <v/>
      </c>
      <c r="GC120" s="41">
        <f>ROUND(IF(SUM($FG120:FI120)&gt;SUM($CY120:DA120),SUM($CY120:DA120),SUM($FG120:FI120)),2)</f>
        <v/>
      </c>
      <c r="GD120" s="41">
        <f>ROUND(IF(SUM($FG120:FJ120)&gt;SUM($CY120:DB120),SUM($CY120:DB120),SUM($FG120:FJ120)),2)</f>
        <v/>
      </c>
      <c r="GE120" s="41">
        <f>ROUND(IF(SUM($FG120:FK120)&gt;SUM($CY120:DC120),SUM($CY120:DC120),SUM($FG120:FK120)),2)</f>
        <v/>
      </c>
      <c r="GF120" s="41">
        <f>ROUND(IF(SUM($FG120:FL120)&gt;SUM($CY120:DD120),SUM($CY120:DD120),SUM($FG120:FL120)),2)</f>
        <v/>
      </c>
      <c r="GG120" s="41">
        <f>ROUND(IF(SUM($FG120:FM120)&gt;SUM($CY120:DE120),SUM($CY120:DE120),SUM($FG120:FM120)),2)</f>
        <v/>
      </c>
      <c r="GH120" s="41">
        <f>ROUND(IF(SUM($FG120:FN120)&gt;SUM($CY120:DF120),SUM($CY120:DF120),SUM($FG120:FN120)),2)</f>
        <v/>
      </c>
      <c r="GI120" s="41">
        <f>ROUND(IF(SUM($FG120:FO120)&gt;SUM($CY120:DG120),SUM($CY120:DG120),SUM($FG120:FO120)),2)</f>
        <v/>
      </c>
      <c r="GJ120" s="41">
        <f>ROUND(IF(SUM($FG120:FP120)&gt;SUM($CY120:DH120),SUM($CY120:DH120),SUM($FG120:FP120)),2)</f>
        <v/>
      </c>
      <c r="GK120" s="41">
        <f>ROUND(IF(SUM($FG120:FQ120)&gt;SUM($CY120:DI120),SUM($CY120:DI120),SUM($FG120:FQ120)),2)</f>
        <v/>
      </c>
      <c r="GL120" s="41">
        <f>ROUND(IF(SUM($FG120:FR120)&gt;SUM($CY120:DJ120),SUM($CY120:DJ120),SUM($FG120:FR120)),2)</f>
        <v/>
      </c>
      <c r="GM120" s="41">
        <f>ROUND(IF(SUM($FG120:FS120)&gt;SUM($CY120:DK120),SUM($CY120:DK120),SUM($FG120:FS120)),2)</f>
        <v/>
      </c>
      <c r="GN120" s="41">
        <f>ROUND(IF(SUM($FG120:FT120)&gt;SUM($CY120:DL120),SUM($CY120:DL120),SUM($FG120:FT120)),2)</f>
        <v/>
      </c>
      <c r="GO120" s="41">
        <f>ROUND(IF(SUM($FG120:FU120)&gt;SUM($CY120:DM120),SUM($CY120:DM120),SUM($FG120:FU120)),2)</f>
        <v/>
      </c>
      <c r="GP120" s="41">
        <f>ROUND(IF(SUM($FG120:FV120)&gt;SUM($CY120:DN120),SUM($CY120:DN120),SUM($FG120:FV120)),2)</f>
        <v/>
      </c>
      <c r="GR120" s="41">
        <f>$Q120</f>
        <v/>
      </c>
      <c r="GS120" s="41">
        <f>$R120</f>
        <v/>
      </c>
      <c r="GT120" s="41">
        <f>$S120</f>
        <v/>
      </c>
      <c r="GU120" s="41">
        <f>$GA120</f>
        <v/>
      </c>
      <c r="GV120" s="41">
        <f>GB120 - GA120</f>
        <v/>
      </c>
      <c r="GW120" s="41">
        <f>GC120 - GB120</f>
        <v/>
      </c>
      <c r="GX120" s="41">
        <f>GD120 - GC120</f>
        <v/>
      </c>
      <c r="GY120" s="41">
        <f>GE120 - GD120</f>
        <v/>
      </c>
      <c r="GZ120" s="41">
        <f>GF120 - GE120</f>
        <v/>
      </c>
      <c r="HA120" s="41">
        <f>GG120 - GF120</f>
        <v/>
      </c>
      <c r="HB120" s="41">
        <f>GH120 - GG120</f>
        <v/>
      </c>
      <c r="HC120" s="41">
        <f>GI120 - GH120</f>
        <v/>
      </c>
      <c r="HD120" s="41">
        <f>GJ120 - GI120</f>
        <v/>
      </c>
      <c r="HE120" s="41">
        <f>GK120 - GJ120</f>
        <v/>
      </c>
      <c r="HF120" s="41">
        <f>GL120 - GK120</f>
        <v/>
      </c>
      <c r="HG120" s="41">
        <f>GM120 - GL120</f>
        <v/>
      </c>
      <c r="HH120" s="41">
        <f>GN120 - GM120</f>
        <v/>
      </c>
      <c r="HI120" s="41">
        <f>GO120 - GN120</f>
        <v/>
      </c>
      <c r="HJ120" s="41">
        <f>GP120 - GO120</f>
        <v/>
      </c>
      <c r="HL120" s="41">
        <f>$Q120</f>
        <v/>
      </c>
      <c r="HM120" s="41">
        <f>$R120</f>
        <v/>
      </c>
      <c r="HN120" s="41">
        <f>$S120</f>
        <v/>
      </c>
      <c r="HO120" s="144">
        <f>SUMIFS(Kosztorys!$F:$F,Kosztorys!$D:$D,$B120,Kosztorys!$I:$I,CONCATENATE("&lt;01.01.",HP$10,""))</f>
        <v/>
      </c>
      <c r="HP120" s="144">
        <f>SUMIFS(Kosztorys!$F:$F,Kosztorys!$D:$D,$B120,Kosztorys!$I:$I,CONCATENATE("&lt;01.04.",HQ$10,""))-SUM($HO120)</f>
        <v/>
      </c>
      <c r="HQ120" s="144">
        <f>SUMIFS(Kosztorys!$F:$F,Kosztorys!$D:$D,$B120,Kosztorys!$I:$I,CONCATENATE("&lt;01.07.",HR$10,""))-SUM($HO120:HP120)</f>
        <v/>
      </c>
      <c r="HR120" s="144">
        <f>SUMIFS(Kosztorys!$F:$F,Kosztorys!$D:$D,$B120,Kosztorys!$I:$I,CONCATENATE("&lt;01.10.",HS$10,""))-SUM($HO120:HQ120)</f>
        <v/>
      </c>
      <c r="HS120" s="144">
        <f>SUMIFS(Kosztorys!$F:$F,Kosztorys!$D:$D,$B120,Kosztorys!$I:$I,CONCATENATE("&lt;01.01.",HT$10,""))-SUM($HO120:HR120)</f>
        <v/>
      </c>
      <c r="HT120" s="144">
        <f>SUMIFS(Kosztorys!$F:$F,Kosztorys!$D:$D,$B120,Kosztorys!$I:$I,CONCATENATE("&lt;01.04.",HU$10,""))-SUM($HO120:HS120)</f>
        <v/>
      </c>
      <c r="HU120" s="144">
        <f>SUMIFS(Kosztorys!$F:$F,Kosztorys!$D:$D,$B120,Kosztorys!$I:$I,CONCATENATE("&lt;01.07.",HV$10,""))-SUM($HO120:HT120)</f>
        <v/>
      </c>
      <c r="HV120" s="144">
        <f>SUMIFS(Kosztorys!$F:$F,Kosztorys!$D:$D,$B120,Kosztorys!$I:$I,CONCATENATE("&lt;01.10.",HW$10,""))-SUM($HO120:HU120)</f>
        <v/>
      </c>
      <c r="HW120" s="144">
        <f>SUMIFS(Kosztorys!$F:$F,Kosztorys!$D:$D,$B120,Kosztorys!$I:$I,CONCATENATE("&lt;01.01.",HX$10,""))-SUM($HO120:HV120)</f>
        <v/>
      </c>
      <c r="HX120" s="144">
        <f>SUMIFS(Kosztorys!$F:$F,Kosztorys!$D:$D,$B120,Kosztorys!$I:$I,CONCATENATE("&lt;01.04.",HY$10,""))-SUM($HO120:HW120)</f>
        <v/>
      </c>
      <c r="HY120" s="144">
        <f>SUMIFS(Kosztorys!$F:$F,Kosztorys!$D:$D,$B120,Kosztorys!$I:$I,CONCATENATE("&lt;01.07.",HZ$10,""))-SUM($HO120:HX120)</f>
        <v/>
      </c>
      <c r="HZ120" s="144">
        <f>SUMIFS(Kosztorys!$F:$F,Kosztorys!$D:$D,$B120,Kosztorys!$I:$I,CONCATENATE("&lt;01.10.",IA$10,""))-SUM($HO120:HY120)</f>
        <v/>
      </c>
      <c r="IA120" s="144">
        <f>SUMIFS(Kosztorys!$F:$F,Kosztorys!$D:$D,$B120,Kosztorys!$I:$I,CONCATENATE("&lt;01.01.",IB$10,""))-SUM($HO120:HZ120)</f>
        <v/>
      </c>
      <c r="IB120" s="145">
        <f>IF(M120="szt",IF(SUM(HO120:IA120)=IF(ISERROR(VLOOKUP(B120,JB_tabela,MATCH(IB$9,JB_menu,0)-1,FALSE())),,VLOOKUP(B120,JB_tabela,MATCH(IB$9,JB_menu,0)-1,FALSE())),"OK","nie zgadza się liczba użytych JB"),IF(SUM(HO120:IA120)=IF(ISERROR(VLOOKUP(B120,JB_tabela,MATCH(IC$9,JB_menu,0)-1,FALSE())),,VLOOKUP(B120,JB_tabela,MATCH(IC$9,JB_menu,0)-1,FALSE())),"OK","nie zgadzają się metry użyte w JB"))</f>
        <v/>
      </c>
      <c r="IE120" s="41">
        <f>$Q120</f>
        <v/>
      </c>
      <c r="IF120" s="41">
        <f>$R120</f>
        <v/>
      </c>
      <c r="IG120" s="41">
        <f>$S120</f>
        <v/>
      </c>
      <c r="IH120" s="348">
        <f>IF(LEFT($C120,4)="CAPE",ROUND(HO120*$L120,2),0)</f>
        <v/>
      </c>
      <c r="II120" s="348">
        <f>IF(LEFT($C120,4)="CAPE",ROUND(HP120*$L120,2),0)</f>
        <v/>
      </c>
      <c r="IJ120" s="348">
        <f>IF(LEFT($C120,4)="CAPE",ROUND(HQ120*$L120,2),0)</f>
        <v/>
      </c>
      <c r="IK120" s="348">
        <f>IF(LEFT($C120,4)="CAPE",ROUND(HR120*$L120,2),0)</f>
        <v/>
      </c>
      <c r="IL120" s="348">
        <f>IF(LEFT($C120,4)="CAPE",ROUND(HS120*$L120,2),0)</f>
        <v/>
      </c>
      <c r="IM120" s="348">
        <f>IF(LEFT($C120,4)="CAPE",ROUND(HT120*$L120,2),0)</f>
        <v/>
      </c>
      <c r="IN120" s="348">
        <f>IF(LEFT($C120,4)="CAPE",ROUND(HU120*$L120,2),0)</f>
        <v/>
      </c>
      <c r="IO120" s="348">
        <f>IF(LEFT($C120,4)="CAPE",ROUND(HV120*$L120,2),0)</f>
        <v/>
      </c>
      <c r="IP120" s="348">
        <f>IF(LEFT($C120,4)="CAPE",ROUND(HW120*$L120,2),0)</f>
        <v/>
      </c>
      <c r="IQ120" s="348">
        <f>IF(LEFT($C120,4)="CAPE",ROUND(HX120*$L120,2),0)</f>
        <v/>
      </c>
      <c r="IR120" s="348">
        <f>IF(LEFT($C120,4)="CAPE",ROUND(HY120*$L120,2),0)</f>
        <v/>
      </c>
      <c r="IS120" s="348">
        <f>IF(LEFT($C120,4)="CAPE",ROUND(HZ120*$L120,2),0)</f>
        <v/>
      </c>
      <c r="IT120" s="348">
        <f>IF(LEFT($C120,4)="CAPE",ROUND(IA120*$L120,2),0)</f>
        <v/>
      </c>
      <c r="IU120" s="41">
        <f>IF(SUM(IH120:IT120)=SUM(CY120:DN120),"OK",SUM(IH120:IT120)-SUM(CY120:DN120))</f>
        <v/>
      </c>
    </row>
    <row r="121" ht="12.75" customHeight="1">
      <c r="A121" s="119" t="n"/>
      <c r="B121" s="139" t="inlineStr">
        <is>
          <t>siec_rozdz_bezwykop</t>
        </is>
      </c>
      <c r="C121" s="139" t="inlineStr">
        <is>
          <t>CAPEX - Długość 1m</t>
        </is>
      </c>
      <c r="D121" s="140" t="n">
        <v>0</v>
      </c>
      <c r="E121" s="140" t="n">
        <v>0.036</v>
      </c>
      <c r="F121" s="141" t="inlineStr">
        <is>
          <t>szt</t>
        </is>
      </c>
      <c r="G121" s="150" t="inlineStr">
        <is>
          <t xml:space="preserve">Wykonanie spawów na kablu FO </t>
        </is>
      </c>
      <c r="H121" s="360">
        <f>IF(ISERROR(VLOOKUP(G121,KB_tabela,MATCH(H$9,KB_menu,0)-2,FALSE())),,VLOOKUP(G121,KB_tabela,MATCH(H$9,KB_menu,0)-2,FALSE()))</f>
        <v/>
      </c>
      <c r="I121" s="41">
        <f>IF(ISERROR(VLOOKUP(B121,JB_tabela,MATCH("czy puste",JB_menu,0)-1,FALSE())),"BŁĄD brak takiej JB",VLOOKUP(B121,JB_tabela,MATCH("czy puste",JB_menu,0)-1,FALSE()))</f>
        <v/>
      </c>
      <c r="J121" s="41">
        <f>IF(ISERROR(VLOOKUP(G121,KB_tabela,MATCH(H$9,KB_menu,0)-2,FALSE())),"BŁĄD brak takiego KB",IF(H121=0,IF(LEFT(C121,4)="OPEX","OK",IF(G121="brak kosztów CAPEX","OK","Brak Ceny KB")),"OK"))</f>
        <v/>
      </c>
      <c r="K121" s="41">
        <f>IF(AJ121="nie zgadza się liczba użytych JB","Nie liczy wszystkich JB",IF(BD121="nie zgadza się liczba użytych JB","Nie liczy wszystkich JB",IF(BX121="nie zgadza się liczba użytych JB","Nie liczy wszystkich JB",IF(BX121="nie zgadza się liczba użytych JB","Nie liczy wszystkich JB","OK"))))</f>
        <v/>
      </c>
      <c r="L121" s="361">
        <f>ROUND((E121*H121),2)</f>
        <v/>
      </c>
      <c r="M121" s="41">
        <f>VLOOKUP(B121,JB_tabela,MATCH(M$9,JB_menu,0)-1,FALSE())</f>
        <v/>
      </c>
      <c r="P121" s="41">
        <f>IF(ISERROR(VLOOKUP(S121,KATEGORIA_tabela,MATCH(P$9,KATEGORIA_menu,0)-2,FALSE())),,VLOOKUP(S121,KATEGORIA_tabela,MATCH(P$9,KATEGORIA_menu,0)-2,FALSE()))</f>
        <v/>
      </c>
      <c r="Q121" s="41">
        <f>IF(ISERROR(VLOOKUP(B121,JB_tabela,MATCH(Q$9,JB_menu,0)-1,FALSE())),,VLOOKUP(B121,JB_tabela,MATCH(Q$9,JB_menu,0)-1,FALSE()))</f>
        <v/>
      </c>
      <c r="R121" s="41">
        <f>IF(ISERROR(VLOOKUP(G121,KB_tabela,MATCH(R$9,KB_menu,0)-2,FALSE())),,VLOOKUP(G121,KB_tabela,MATCH(R$9,KB_menu,0)-2,FALSE()))</f>
        <v/>
      </c>
      <c r="S121" s="41">
        <f>IF(ISERROR(VLOOKUP(G121,KB_tabela,MATCH(S$9,KB_menu,0)-2,FALSE())),,VLOOKUP(G121,KB_tabela,MATCH(S$9,KB_menu,0)-2,FALSE()))</f>
        <v/>
      </c>
      <c r="T121" s="116">
        <f>IF($C121="CAPEX - 1szt JB",IF($M121="szt",SUMIFS(Kosztorys!$F:$F,Kosztorys!$D:$D,$B121,Kosztorys!$I:$I,CONCATENATE("&lt;01.01.",U$10,""))-SUMIFS(Kosztorys!$F:$F,Kosztorys!$D:$D,$B121,Kosztorys!$I:$I,CONCATENATE("&lt;01.01.",T$10,"")),COUNTIFS(Kosztorys!$D:$D,$B121,Kosztorys!$I:$I,CONCATENATE("&lt;01.01.",U$10,""))-COUNTIFS(Kosztorys!$D:$D,$B121,Kosztorys!$I:$I,CONCATENATE("&lt;01.01.",T$10,""))),0)</f>
        <v/>
      </c>
      <c r="U121" s="116">
        <f>IF($C121="CAPEX - 1szt JB",IF($M121="szt",SUMIFS(Kosztorys!$F:$F,Kosztorys!$D:$D,$B121,Kosztorys!$I:$I,CONCATENATE("&lt;01.01.",V$10,""))-SUMIFS(Kosztorys!$F:$F,Kosztorys!$D:$D,$B121,Kosztorys!$I:$I,CONCATENATE("&lt;01.01.",U$10,"")),COUNTIFS(Kosztorys!$D:$D,$B121,Kosztorys!$I:$I,CONCATENATE("&lt;01.01.",V$10,""))-COUNTIFS(Kosztorys!$D:$D,$B121,Kosztorys!$I:$I,CONCATENATE("&lt;01.01.",U$10,""))),0)</f>
        <v/>
      </c>
      <c r="V121" s="116">
        <f>IF($C121="CAPEX - 1szt JB",IF($M121="szt",SUMIFS(Kosztorys!$F:$F,Kosztorys!$D:$D,$B121,Kosztorys!$I:$I,CONCATENATE("&lt;01.01.",W$10,""))-SUMIFS(Kosztorys!$F:$F,Kosztorys!$D:$D,$B121,Kosztorys!$I:$I,CONCATENATE("&lt;01.01.",V$10,"")),COUNTIFS(Kosztorys!$D:$D,$B121,Kosztorys!$I:$I,CONCATENATE("&lt;01.01.",W$10,""))-COUNTIFS(Kosztorys!$D:$D,$B121,Kosztorys!$I:$I,CONCATENATE("&lt;01.01.",V$10,""))),0)</f>
        <v/>
      </c>
      <c r="W121" s="116">
        <f>IF($C121="CAPEX - 1szt JB",IF($M121="szt",SUMIFS(Kosztorys!$F:$F,Kosztorys!$D:$D,$B121,Kosztorys!$I:$I,CONCATENATE("&lt;01.01.",X$10,""))-SUMIFS(Kosztorys!$F:$F,Kosztorys!$D:$D,$B121,Kosztorys!$I:$I,CONCATENATE("&lt;01.01.",W$10,"")),COUNTIFS(Kosztorys!$D:$D,$B121,Kosztorys!$I:$I,CONCATENATE("&lt;01.01.",X$10,""))-COUNTIFS(Kosztorys!$D:$D,$B121,Kosztorys!$I:$I,CONCATENATE("&lt;01.01.",W$10,""))),0)</f>
        <v/>
      </c>
      <c r="X121" s="116">
        <f>IF($C121="CAPEX - 1szt JB",IF($M121="szt",SUMIFS(Kosztorys!$F:$F,Kosztorys!$D:$D,$B121,Kosztorys!$I:$I,CONCATENATE("&lt;01.01.",Y$10,""))-SUMIFS(Kosztorys!$F:$F,Kosztorys!$D:$D,$B121,Kosztorys!$I:$I,CONCATENATE("&lt;01.01.",X$10,"")),COUNTIFS(Kosztorys!$D:$D,$B121,Kosztorys!$I:$I,CONCATENATE("&lt;01.01.",Y$10,""))-COUNTIFS(Kosztorys!$D:$D,$B121,Kosztorys!$I:$I,CONCATENATE("&lt;01.01.",X$10,""))),0)</f>
        <v/>
      </c>
      <c r="Y121" s="116">
        <f>IF($C121="CAPEX - 1szt JB",IF($M121="szt",SUMIFS(Kosztorys!$F:$F,Kosztorys!$D:$D,$B121,Kosztorys!$I:$I,CONCATENATE("&lt;01.01.",Z$10,""))-SUMIFS(Kosztorys!$F:$F,Kosztorys!$D:$D,$B121,Kosztorys!$I:$I,CONCATENATE("&lt;01.01.",Y$10,"")),COUNTIFS(Kosztorys!$D:$D,$B121,Kosztorys!$I:$I,CONCATENATE("&lt;01.01.",Z$10,""))-COUNTIFS(Kosztorys!$D:$D,$B121,Kosztorys!$I:$I,CONCATENATE("&lt;01.01.",Y$10,""))),0)</f>
        <v/>
      </c>
      <c r="Z121" s="116">
        <f>IF($C121="CAPEX - 1szt JB",IF($M121="szt",SUMIFS(Kosztorys!$F:$F,Kosztorys!$D:$D,$B121,Kosztorys!$I:$I,CONCATENATE("&lt;01.01.",AA$10,""))-SUMIFS(Kosztorys!$F:$F,Kosztorys!$D:$D,$B121,Kosztorys!$I:$I,CONCATENATE("&lt;01.01.",Z$10,"")),COUNTIFS(Kosztorys!$D:$D,$B121,Kosztorys!$I:$I,CONCATENATE("&lt;01.01.",AA$10,""))-COUNTIFS(Kosztorys!$D:$D,$B121,Kosztorys!$I:$I,CONCATENATE("&lt;01.01.",Z$10,""))),0)</f>
        <v/>
      </c>
      <c r="AA121" s="116">
        <f>IF($C121="CAPEX - 1szt JB",IF($M121="szt",SUMIFS(Kosztorys!$F:$F,Kosztorys!$D:$D,$B121,Kosztorys!$I:$I,CONCATENATE("&lt;01.01.",AB$10,""))-SUMIFS(Kosztorys!$F:$F,Kosztorys!$D:$D,$B121,Kosztorys!$I:$I,CONCATENATE("&lt;01.01.",AA$10,"")),COUNTIFS(Kosztorys!$D:$D,$B121,Kosztorys!$I:$I,CONCATENATE("&lt;01.01.",AB$10,""))-COUNTIFS(Kosztorys!$D:$D,$B121,Kosztorys!$I:$I,CONCATENATE("&lt;01.01.",AA$10,""))),0)</f>
        <v/>
      </c>
      <c r="AB121" s="116">
        <f>IF($C121="CAPEX - 1szt JB",IF($M121="szt",SUMIFS(Kosztorys!$F:$F,Kosztorys!$D:$D,$B121,Kosztorys!$I:$I,CONCATENATE("&lt;01.01.",AC$10,""))-SUMIFS(Kosztorys!$F:$F,Kosztorys!$D:$D,$B121,Kosztorys!$I:$I,CONCATENATE("&lt;01.01.",AB$10,"")),COUNTIFS(Kosztorys!$D:$D,$B121,Kosztorys!$I:$I,CONCATENATE("&lt;01.01.",AC$10,""))-COUNTIFS(Kosztorys!$D:$D,$B121,Kosztorys!$I:$I,CONCATENATE("&lt;01.01.",AB$10,""))),0)</f>
        <v/>
      </c>
      <c r="AC121" s="116">
        <f>IF($C121="CAPEX - 1szt JB",IF($M121="szt",SUMIFS(Kosztorys!$F:$F,Kosztorys!$D:$D,$B121,Kosztorys!$I:$I,CONCATENATE("&lt;01.01.",AD$10,""))-SUMIFS(Kosztorys!$F:$F,Kosztorys!$D:$D,$B121,Kosztorys!$I:$I,CONCATENATE("&lt;01.01.",AC$10,"")),COUNTIFS(Kosztorys!$D:$D,$B121,Kosztorys!$I:$I,CONCATENATE("&lt;01.01.",AD$10,""))-COUNTIFS(Kosztorys!$D:$D,$B121,Kosztorys!$I:$I,CONCATENATE("&lt;01.01.",AC$10,""))),0)</f>
        <v/>
      </c>
      <c r="AD121" s="116">
        <f>IF($C121="CAPEX - 1szt JB",IF($M121="szt",SUMIFS(Kosztorys!$F:$F,Kosztorys!$D:$D,$B121,Kosztorys!$I:$I,CONCATENATE("&lt;01.01.",AE$10,""))-SUMIFS(Kosztorys!$F:$F,Kosztorys!$D:$D,$B121,Kosztorys!$I:$I,CONCATENATE("&lt;01.01.",AD$10,"")),COUNTIFS(Kosztorys!$D:$D,$B121,Kosztorys!$I:$I,CONCATENATE("&lt;01.01.",AE$10,""))-COUNTIFS(Kosztorys!$D:$D,$B121,Kosztorys!$I:$I,CONCATENATE("&lt;01.01.",AD$10,""))),0)</f>
        <v/>
      </c>
      <c r="AE121" s="116">
        <f>IF($C121="CAPEX - 1szt JB",IF($M121="szt",SUMIFS(Kosztorys!$F:$F,Kosztorys!$D:$D,$B121,Kosztorys!$I:$I,CONCATENATE("&lt;01.01.",AF$10,""))-SUMIFS(Kosztorys!$F:$F,Kosztorys!$D:$D,$B121,Kosztorys!$I:$I,CONCATENATE("&lt;01.01.",AE$10,"")),COUNTIFS(Kosztorys!$D:$D,$B121,Kosztorys!$I:$I,CONCATENATE("&lt;01.01.",AF$10,""))-COUNTIFS(Kosztorys!$D:$D,$B121,Kosztorys!$I:$I,CONCATENATE("&lt;01.01.",AE$10,""))),0)</f>
        <v/>
      </c>
      <c r="AF121" s="116">
        <f>IF($C121="CAPEX - 1szt JB",IF($M121="szt",SUMIFS(Kosztorys!$F:$F,Kosztorys!$D:$D,$B121,Kosztorys!$I:$I,CONCATENATE("&lt;01.01.",AG$10,""))-SUMIFS(Kosztorys!$F:$F,Kosztorys!$D:$D,$B121,Kosztorys!$I:$I,CONCATENATE("&lt;01.01.",AF$10,"")),COUNTIFS(Kosztorys!$D:$D,$B121,Kosztorys!$I:$I,CONCATENATE("&lt;01.01.",AG$10,""))-COUNTIFS(Kosztorys!$D:$D,$B121,Kosztorys!$I:$I,CONCATENATE("&lt;01.01.",AF$10,""))),0)</f>
        <v/>
      </c>
      <c r="AG121" s="116">
        <f>IF($C121="CAPEX - 1szt JB",IF($M121="szt",SUMIFS(Kosztorys!$F:$F,Kosztorys!$D:$D,$B121,Kosztorys!$I:$I,CONCATENATE("&lt;01.01.",AH$10,""))-SUMIFS(Kosztorys!$F:$F,Kosztorys!$D:$D,$B121,Kosztorys!$I:$I,CONCATENATE("&lt;01.01.",AG$10,"")),COUNTIFS(Kosztorys!$D:$D,$B121,Kosztorys!$I:$I,CONCATENATE("&lt;01.01.",AH$10,""))-COUNTIFS(Kosztorys!$D:$D,$B121,Kosztorys!$I:$I,CONCATENATE("&lt;01.01.",AG$10,""))),0)</f>
        <v/>
      </c>
      <c r="AH121" s="116">
        <f>IF($C121="CAPEX - 1szt JB",IF($M121="szt",SUMIFS(Kosztorys!$F:$F,Kosztorys!$D:$D,$B121,Kosztorys!$I:$I,CONCATENATE("&lt;01.01.",AI$10,""))-SUMIFS(Kosztorys!$F:$F,Kosztorys!$D:$D,$B121,Kosztorys!$I:$I,CONCATENATE("&lt;01.01.",AH$10,"")),COUNTIFS(Kosztorys!$D:$D,$B121,Kosztorys!$I:$I,CONCATENATE("&lt;01.01.",AI$10,""))-COUNTIFS(Kosztorys!$D:$D,$B121,Kosztorys!$I:$I,CONCATENATE("&lt;01.01.",AH$10,""))),0)</f>
        <v/>
      </c>
      <c r="AI121" s="116">
        <f>IF($C121="CAPEX - 1szt JB",IF($M121="szt",SUMIFS(Kosztorys!$F:$F,Kosztorys!$D:$D,$B121,Kosztorys!$I:$I,CONCATENATE("&lt;01.01.",AJ$10,""))-SUMIFS(Kosztorys!$F:$F,Kosztorys!$D:$D,$B121,Kosztorys!$I:$I,CONCATENATE("&lt;01.01.",AI$10,"")),COUNTIFS(Kosztorys!$D:$D,$B121,Kosztorys!$I:$I,CONCATENATE("&lt;01.01.",AJ$10,""))-COUNTIFS(Kosztorys!$D:$D,$B121,Kosztorys!$I:$I,CONCATENATE("&lt;01.01.",AI$10,""))),0)</f>
        <v/>
      </c>
      <c r="AJ121" s="116">
        <f>IF(C121="CAPEX - 1szt JB",IF(SUM(T121:AI121)=IF(ISERROR(VLOOKUP(B121,JB_tabela,MATCH(AJ$9,JB_menu,0)-1,FALSE())),,VLOOKUP(B121,JB_tabela,MATCH(AJ$9,JB_menu,0)-1,FALSE())),"OK","nie zgadza się liczba użytych JB"),"OK-ND")</f>
        <v/>
      </c>
      <c r="AM121" s="41">
        <f>IFERROR("_" &amp; VLOOKUP($B121,#REF!,1,FALSE()),#REF!)</f>
        <v/>
      </c>
      <c r="AN121" s="41">
        <f>IF($C121="CAPEX - Długość 1m",SUMIFS(Kosztorys!$F:$F,Kosztorys!$D:$D,$B121,Kosztorys!$I:$I,CONCATENATE("&lt;31.12.",AN$10,""))-SUMIFS(Kosztorys!$F:$F,Kosztorys!$D:$D,$B121,Kosztorys!$I:$I,CONCATENATE("&lt;31.12.",AM$10,"")),"x")</f>
        <v/>
      </c>
      <c r="AO121" s="41">
        <f>IF($C121="CAPEX - Długość 1m",SUMIFS(Kosztorys!$F:$F,Kosztorys!$D:$D,$B121,Kosztorys!$I:$I,CONCATENATE("&lt;31.12.",AO$10,""))-SUMIFS(Kosztorys!$F:$F,Kosztorys!$D:$D,$B121,Kosztorys!$I:$I,CONCATENATE("&lt;31.12.",AN$10,"")),"x")</f>
        <v/>
      </c>
      <c r="AP121" s="41">
        <f>IF($C121="CAPEX - Długość 1m",SUMIFS(Kosztorys!$F:$F,Kosztorys!$D:$D,$B121,Kosztorys!$I:$I,CONCATENATE("&lt;31.12.",AP$10,""))-SUMIFS(Kosztorys!$F:$F,Kosztorys!$D:$D,$B121,Kosztorys!$I:$I,CONCATENATE("&lt;31.12.",AO$10,"")),"x")</f>
        <v/>
      </c>
      <c r="AQ121" s="41">
        <f>IF($C121="CAPEX - Długość 1m",SUMIFS(Kosztorys!$F:$F,Kosztorys!$D:$D,$B121,Kosztorys!$I:$I,CONCATENATE("&lt;31.12.",AQ$10,""))-SUMIFS(Kosztorys!$F:$F,Kosztorys!$D:$D,$B121,Kosztorys!$I:$I,CONCATENATE("&lt;31.12.",AP$10,"")),"x")</f>
        <v/>
      </c>
      <c r="AR121" s="41">
        <f>IF($C121="CAPEX - Długość 1m",SUMIFS(Kosztorys!$F:$F,Kosztorys!$D:$D,$B121,Kosztorys!$I:$I,CONCATENATE("&lt;31.12.",AR$10,""))-SUMIFS(Kosztorys!$F:$F,Kosztorys!$D:$D,$B121,Kosztorys!$I:$I,CONCATENATE("&lt;31.12.",AQ$10,"")),"x")</f>
        <v/>
      </c>
      <c r="AS121" s="41">
        <f>IF($C121="CAPEX - Długość 1m",SUMIFS(Kosztorys!$F:$F,Kosztorys!$D:$D,$B121,Kosztorys!$I:$I,CONCATENATE("&lt;31.12.",AS$10,""))-SUMIFS(Kosztorys!$F:$F,Kosztorys!$D:$D,$B121,Kosztorys!$I:$I,CONCATENATE("&lt;31.12.",AR$10,"")),"x")</f>
        <v/>
      </c>
      <c r="AT121" s="41">
        <f>IF($C121="CAPEX - Długość 1m",SUMIFS(Kosztorys!$F:$F,Kosztorys!$D:$D,$B121,Kosztorys!$I:$I,CONCATENATE("&lt;31.12.",AT$10,""))-SUMIFS(Kosztorys!$F:$F,Kosztorys!$D:$D,$B121,Kosztorys!$I:$I,CONCATENATE("&lt;31.12.",AS$10,"")),"x")</f>
        <v/>
      </c>
      <c r="AU121" s="41">
        <f>IF($C121="CAPEX - Długość 1m",SUMIFS(Kosztorys!$F:$F,Kosztorys!$D:$D,$B121,Kosztorys!$I:$I,CONCATENATE("&lt;31.12.",AU$10,""))-SUMIFS(Kosztorys!$F:$F,Kosztorys!$D:$D,$B121,Kosztorys!$I:$I,CONCATENATE("&lt;31.12.",AT$10,"")),"x")</f>
        <v/>
      </c>
      <c r="AV121" s="41">
        <f>IF($C121="CAPEX - Długość 1m",SUMIFS(Kosztorys!$F:$F,Kosztorys!$D:$D,$B121,Kosztorys!$I:$I,CONCATENATE("&lt;31.12.",AV$10,""))-SUMIFS(Kosztorys!$F:$F,Kosztorys!$D:$D,$B121,Kosztorys!$I:$I,CONCATENATE("&lt;31.12.",AU$10,"")),"x")</f>
        <v/>
      </c>
      <c r="AW121" s="41">
        <f>IF($C121="CAPEX - Długość 1m",SUMIFS(Kosztorys!$F:$F,Kosztorys!$D:$D,$B121,Kosztorys!$I:$I,CONCATENATE("&lt;31.12.",AW$10,""))-SUMIFS(Kosztorys!$F:$F,Kosztorys!$D:$D,$B121,Kosztorys!$I:$I,CONCATENATE("&lt;31.12.",AV$10,"")),"x")</f>
        <v/>
      </c>
      <c r="AX121" s="41">
        <f>IF($C121="CAPEX - Długość 1m",SUMIFS(Kosztorys!$F:$F,Kosztorys!$D:$D,$B121,Kosztorys!$I:$I,CONCATENATE("&lt;31.12.",AX$10,""))-SUMIFS(Kosztorys!$F:$F,Kosztorys!$D:$D,$B121,Kosztorys!$I:$I,CONCATENATE("&lt;31.12.",AW$10,"")),"x")</f>
        <v/>
      </c>
      <c r="AY121" s="41">
        <f>IF($C121="CAPEX - Długość 1m",SUMIFS(Kosztorys!$F:$F,Kosztorys!$D:$D,$B121,Kosztorys!$I:$I,CONCATENATE("&lt;31.12.",AY$10,""))-SUMIFS(Kosztorys!$F:$F,Kosztorys!$D:$D,$B121,Kosztorys!$I:$I,CONCATENATE("&lt;31.12.",AX$10,"")),"x")</f>
        <v/>
      </c>
      <c r="AZ121" s="41">
        <f>IF($C121="CAPEX - Długość 1m",SUMIFS(Kosztorys!$F:$F,Kosztorys!$D:$D,$B121,Kosztorys!$I:$I,CONCATENATE("&lt;31.12.",AZ$10,""))-SUMIFS(Kosztorys!$F:$F,Kosztorys!$D:$D,$B121,Kosztorys!$I:$I,CONCATENATE("&lt;31.12.",AY$10,"")),"x")</f>
        <v/>
      </c>
      <c r="BA121" s="41">
        <f>IF($C121="CAPEX - Długość 1m",SUMIFS(Kosztorys!$F:$F,Kosztorys!$D:$D,$B121,Kosztorys!$I:$I,CONCATENATE("&lt;31.12.",BA$10,""))-SUMIFS(Kosztorys!$F:$F,Kosztorys!$D:$D,$B121,Kosztorys!$I:$I,CONCATENATE("&lt;31.12.",AZ$10,"")),"x")</f>
        <v/>
      </c>
      <c r="BB121" s="41">
        <f>IF($C121="CAPEX - Długość 1m",SUMIFS(Kosztorys!$F:$F,Kosztorys!$D:$D,$B121,Kosztorys!$I:$I,CONCATENATE("&lt;31.12.",BB$10,""))-SUMIFS(Kosztorys!$F:$F,Kosztorys!$D:$D,$B121,Kosztorys!$I:$I,CONCATENATE("&lt;31.12.",BA$10,"")),"x")</f>
        <v/>
      </c>
      <c r="BC121" s="41">
        <f>IF($C121="CAPEX - Długość 1m",SUMIFS(Kosztorys!$F:$F,Kosztorys!$D:$D,$B121,Kosztorys!$I:$I,CONCATENATE("&lt;31.12.",BC$10,""))-SUMIFS(Kosztorys!$F:$F,Kosztorys!$D:$D,$B121,Kosztorys!$I:$I,CONCATENATE("&lt;31.12.",BB$10,"")),"x")</f>
        <v/>
      </c>
      <c r="BD121" s="41">
        <f>IF(C121="CAPEX - Długość 1m",IF(SUM(AN121:BC121)=IF(ISERROR(VLOOKUP(B121,JB_tabela,MATCH(BD$9,JB_menu,0)-1,FALSE())),,VLOOKUP(B121,JB_tabela,MATCH(BD$9,JB_menu,0)-1,FALSE())),"OK","nie zgadza się liczba użytych JB"),"OK-ND")</f>
        <v/>
      </c>
      <c r="BH121" s="41">
        <f>IF($C121="OPEX - Koszt 1szt/rok",IF($M121="szt",SUMIFS(Kosztorys!$F:$F,Kosztorys!$D:$D,$B121,Kosztorys!$I:$I,CONCATENATE("&lt;01.01.",BH$10,""))+(SUMIFS(Kosztorys!$F:$F,Kosztorys!$D:$D,$B121,Kosztorys!$I:$I,CONCATENATE("&lt;=31.03.",BH$10,""))-SUMIFS(Kosztorys!$F:$F,Kosztorys!$D:$D,$B121,Kosztorys!$I:$I,CONCATENATE("&lt;=31.12.",BG$10,"")))*0.75+(SUMIFS(Kosztorys!$F:$F,Kosztorys!$D:$D,$B121,Kosztorys!$I:$I,CONCATENATE("&lt;=30.06.",BH$10,""))-SUMIFS(Kosztorys!$F:$F,Kosztorys!$D:$D,$B121,Kosztorys!$I:$I,CONCATENATE("&lt;=31.03.",BH$10,"")))*0.5+(SUMIFS(Kosztorys!$F:$F,Kosztorys!$D:$D,$B121,Kosztorys!$I:$I,CONCATENATE("&lt;=30.09.",BH$10,""))-SUMIFS(Kosztorys!$F:$F,Kosztorys!$D:$D,$B121,Kosztorys!$I:$I,CONCATENATE("&lt;=30.06.",BH$10,"")))*0.25,"nic"),0)</f>
        <v/>
      </c>
      <c r="BI121" s="41">
        <f>IF($C121="OPEX - Koszt 1szt/rok",IF($M121="szt",SUMIFS(Kosztorys!$F:$F,Kosztorys!$D:$D,$B121,Kosztorys!$I:$I,CONCATENATE("&lt;01.01.",BI$10,""))+(SUMIFS(Kosztorys!$F:$F,Kosztorys!$D:$D,$B121,Kosztorys!$I:$I,CONCATENATE("&lt;=31.03.",BI$10,""))-SUMIFS(Kosztorys!$F:$F,Kosztorys!$D:$D,$B121,Kosztorys!$I:$I,CONCATENATE("&lt;=31.12.",BH$10,"")))*0.75+(SUMIFS(Kosztorys!$F:$F,Kosztorys!$D:$D,$B121,Kosztorys!$I:$I,CONCATENATE("&lt;=30.06.",BI$10,""))-SUMIFS(Kosztorys!$F:$F,Kosztorys!$D:$D,$B121,Kosztorys!$I:$I,CONCATENATE("&lt;=31.03.",BI$10,"")))*0.5+(SUMIFS(Kosztorys!$F:$F,Kosztorys!$D:$D,$B121,Kosztorys!$I:$I,CONCATENATE("&lt;=30.09.",BI$10,""))-SUMIFS(Kosztorys!$F:$F,Kosztorys!$D:$D,$B121,Kosztorys!$I:$I,CONCATENATE("&lt;=30.06.",BI$10,"")))*0.25,"nic"),0)</f>
        <v/>
      </c>
      <c r="BJ121" s="41">
        <f>IF($C121="OPEX - Koszt 1szt/rok",IF($M121="szt",SUMIFS(Kosztorys!$F:$F,Kosztorys!$D:$D,$B121,Kosztorys!$I:$I,CONCATENATE("&lt;01.01.",BJ$10,""))+(SUMIFS(Kosztorys!$F:$F,Kosztorys!$D:$D,$B121,Kosztorys!$I:$I,CONCATENATE("&lt;=31.03.",BJ$10,""))-SUMIFS(Kosztorys!$F:$F,Kosztorys!$D:$D,$B121,Kosztorys!$I:$I,CONCATENATE("&lt;=31.12.",BI$10,"")))*0.75+(SUMIFS(Kosztorys!$F:$F,Kosztorys!$D:$D,$B121,Kosztorys!$I:$I,CONCATENATE("&lt;=30.06.",BJ$10,""))-SUMIFS(Kosztorys!$F:$F,Kosztorys!$D:$D,$B121,Kosztorys!$I:$I,CONCATENATE("&lt;=31.03.",BJ$10,"")))*0.5+(SUMIFS(Kosztorys!$F:$F,Kosztorys!$D:$D,$B121,Kosztorys!$I:$I,CONCATENATE("&lt;=30.09.",BJ$10,""))-SUMIFS(Kosztorys!$F:$F,Kosztorys!$D:$D,$B121,Kosztorys!$I:$I,CONCATENATE("&lt;=30.06.",BJ$10,"")))*0.25,"nic"),0)</f>
        <v/>
      </c>
      <c r="BK121" s="41">
        <f>IF($C121="OPEX - Koszt 1szt/rok",IF($M121="szt",SUMIFS(Kosztorys!$F:$F,Kosztorys!$D:$D,$B121,Kosztorys!$I:$I,CONCATENATE("&lt;01.01.",BK$10,""))+(SUMIFS(Kosztorys!$F:$F,Kosztorys!$D:$D,$B121,Kosztorys!$I:$I,CONCATENATE("&lt;=31.03.",BK$10,""))-SUMIFS(Kosztorys!$F:$F,Kosztorys!$D:$D,$B121,Kosztorys!$I:$I,CONCATENATE("&lt;=31.12.",BJ$10,"")))*0.75+(SUMIFS(Kosztorys!$F:$F,Kosztorys!$D:$D,$B121,Kosztorys!$I:$I,CONCATENATE("&lt;=30.06.",BK$10,""))-SUMIFS(Kosztorys!$F:$F,Kosztorys!$D:$D,$B121,Kosztorys!$I:$I,CONCATENATE("&lt;=31.03.",BK$10,"")))*0.5+(SUMIFS(Kosztorys!$F:$F,Kosztorys!$D:$D,$B121,Kosztorys!$I:$I,CONCATENATE("&lt;=30.09.",BK$10,""))-SUMIFS(Kosztorys!$F:$F,Kosztorys!$D:$D,$B121,Kosztorys!$I:$I,CONCATENATE("&lt;=30.06.",BK$10,"")))*0.25,"nic"),0)</f>
        <v/>
      </c>
      <c r="BL121" s="41">
        <f>IF($C121="OPEX - Koszt 1szt/rok",IF($M121="szt",SUMIFS(Kosztorys!$F:$F,Kosztorys!$D:$D,$B121,Kosztorys!$I:$I,CONCATENATE("&lt;01.01.",BL$10,""))+(SUMIFS(Kosztorys!$F:$F,Kosztorys!$D:$D,$B121,Kosztorys!$I:$I,CONCATENATE("&lt;=31.03.",BL$10,""))-SUMIFS(Kosztorys!$F:$F,Kosztorys!$D:$D,$B121,Kosztorys!$I:$I,CONCATENATE("&lt;=31.12.",BK$10,"")))*0.75+(SUMIFS(Kosztorys!$F:$F,Kosztorys!$D:$D,$B121,Kosztorys!$I:$I,CONCATENATE("&lt;=30.06.",BL$10,""))-SUMIFS(Kosztorys!$F:$F,Kosztorys!$D:$D,$B121,Kosztorys!$I:$I,CONCATENATE("&lt;=31.03.",BL$10,"")))*0.5+(SUMIFS(Kosztorys!$F:$F,Kosztorys!$D:$D,$B121,Kosztorys!$I:$I,CONCATENATE("&lt;=30.09.",BL$10,""))-SUMIFS(Kosztorys!$F:$F,Kosztorys!$D:$D,$B121,Kosztorys!$I:$I,CONCATENATE("&lt;=30.06.",BL$10,"")))*0.25,"nic"),0)</f>
        <v/>
      </c>
      <c r="BM121" s="41">
        <f>IF($C121="OPEX - Koszt 1szt/rok",IF($M121="szt",SUMIFS(Kosztorys!$F:$F,Kosztorys!$D:$D,$B121,Kosztorys!$I:$I,CONCATENATE("&lt;01.01.",BM$10,""))+(SUMIFS(Kosztorys!$F:$F,Kosztorys!$D:$D,$B121,Kosztorys!$I:$I,CONCATENATE("&lt;=31.03.",BM$10,""))-SUMIFS(Kosztorys!$F:$F,Kosztorys!$D:$D,$B121,Kosztorys!$I:$I,CONCATENATE("&lt;=31.12.",BL$10,"")))*0.75+(SUMIFS(Kosztorys!$F:$F,Kosztorys!$D:$D,$B121,Kosztorys!$I:$I,CONCATENATE("&lt;=30.06.",BM$10,""))-SUMIFS(Kosztorys!$F:$F,Kosztorys!$D:$D,$B121,Kosztorys!$I:$I,CONCATENATE("&lt;=31.03.",BM$10,"")))*0.5+(SUMIFS(Kosztorys!$F:$F,Kosztorys!$D:$D,$B121,Kosztorys!$I:$I,CONCATENATE("&lt;=30.09.",BM$10,""))-SUMIFS(Kosztorys!$F:$F,Kosztorys!$D:$D,$B121,Kosztorys!$I:$I,CONCATENATE("&lt;=30.06.",BM$10,"")))*0.25,"nic"),0)</f>
        <v/>
      </c>
      <c r="BN121" s="41">
        <f>IF($C121="OPEX - Koszt 1szt/rok",IF($M121="szt",SUMIFS(Kosztorys!$F:$F,Kosztorys!$D:$D,$B121,Kosztorys!$I:$I,CONCATENATE("&lt;01.01.",BN$10,""))+(SUMIFS(Kosztorys!$F:$F,Kosztorys!$D:$D,$B121,Kosztorys!$I:$I,CONCATENATE("&lt;=31.03.",BN$10,""))-SUMIFS(Kosztorys!$F:$F,Kosztorys!$D:$D,$B121,Kosztorys!$I:$I,CONCATENATE("&lt;=31.12.",BM$10,"")))*0.75+(SUMIFS(Kosztorys!$F:$F,Kosztorys!$D:$D,$B121,Kosztorys!$I:$I,CONCATENATE("&lt;=30.06.",BN$10,""))-SUMIFS(Kosztorys!$F:$F,Kosztorys!$D:$D,$B121,Kosztorys!$I:$I,CONCATENATE("&lt;=31.03.",BN$10,"")))*0.5+(SUMIFS(Kosztorys!$F:$F,Kosztorys!$D:$D,$B121,Kosztorys!$I:$I,CONCATENATE("&lt;=30.09.",BN$10,""))-SUMIFS(Kosztorys!$F:$F,Kosztorys!$D:$D,$B121,Kosztorys!$I:$I,CONCATENATE("&lt;=30.06.",BN$10,"")))*0.25,"nic"),0)</f>
        <v/>
      </c>
      <c r="BO121" s="41">
        <f>IF($C121="OPEX - Koszt 1szt/rok",IF($M121="szt",SUMIFS(Kosztorys!$F:$F,Kosztorys!$D:$D,$B121,Kosztorys!$I:$I,CONCATENATE("&lt;01.01.",BO$10,""))+(SUMIFS(Kosztorys!$F:$F,Kosztorys!$D:$D,$B121,Kosztorys!$I:$I,CONCATENATE("&lt;=31.03.",BO$10,""))-SUMIFS(Kosztorys!$F:$F,Kosztorys!$D:$D,$B121,Kosztorys!$I:$I,CONCATENATE("&lt;=31.12.",BN$10,"")))*0.75+(SUMIFS(Kosztorys!$F:$F,Kosztorys!$D:$D,$B121,Kosztorys!$I:$I,CONCATENATE("&lt;=30.06.",BO$10,""))-SUMIFS(Kosztorys!$F:$F,Kosztorys!$D:$D,$B121,Kosztorys!$I:$I,CONCATENATE("&lt;=31.03.",BO$10,"")))*0.5+(SUMIFS(Kosztorys!$F:$F,Kosztorys!$D:$D,$B121,Kosztorys!$I:$I,CONCATENATE("&lt;=30.09.",BO$10,""))-SUMIFS(Kosztorys!$F:$F,Kosztorys!$D:$D,$B121,Kosztorys!$I:$I,CONCATENATE("&lt;=30.06.",BO$10,"")))*0.25,"nic"),0)</f>
        <v/>
      </c>
      <c r="BP121" s="41">
        <f>IF($C121="OPEX - Koszt 1szt/rok",IF($M121="szt",SUMIFS(Kosztorys!$F:$F,Kosztorys!$D:$D,$B121,Kosztorys!$I:$I,CONCATENATE("&lt;01.01.",BP$10,""))+(SUMIFS(Kosztorys!$F:$F,Kosztorys!$D:$D,$B121,Kosztorys!$I:$I,CONCATENATE("&lt;=31.03.",BP$10,""))-SUMIFS(Kosztorys!$F:$F,Kosztorys!$D:$D,$B121,Kosztorys!$I:$I,CONCATENATE("&lt;=31.12.",BO$10,"")))*0.75+(SUMIFS(Kosztorys!$F:$F,Kosztorys!$D:$D,$B121,Kosztorys!$I:$I,CONCATENATE("&lt;=30.06.",BP$10,""))-SUMIFS(Kosztorys!$F:$F,Kosztorys!$D:$D,$B121,Kosztorys!$I:$I,CONCATENATE("&lt;=31.03.",BP$10,"")))*0.5+(SUMIFS(Kosztorys!$F:$F,Kosztorys!$D:$D,$B121,Kosztorys!$I:$I,CONCATENATE("&lt;=30.09.",BP$10,""))-SUMIFS(Kosztorys!$F:$F,Kosztorys!$D:$D,$B121,Kosztorys!$I:$I,CONCATENATE("&lt;=30.06.",BP$10,"")))*0.25,"nic"),0)</f>
        <v/>
      </c>
      <c r="BQ121" s="41">
        <f>IF($C121="OPEX - Koszt 1szt/rok",IF($M121="szt",SUMIFS(Kosztorys!$F:$F,Kosztorys!$D:$D,$B121,Kosztorys!$I:$I,CONCATENATE("&lt;01.01.",BQ$10,""))+(SUMIFS(Kosztorys!$F:$F,Kosztorys!$D:$D,$B121,Kosztorys!$I:$I,CONCATENATE("&lt;=31.03.",BQ$10,""))-SUMIFS(Kosztorys!$F:$F,Kosztorys!$D:$D,$B121,Kosztorys!$I:$I,CONCATENATE("&lt;=31.12.",BP$10,"")))*0.75+(SUMIFS(Kosztorys!$F:$F,Kosztorys!$D:$D,$B121,Kosztorys!$I:$I,CONCATENATE("&lt;=30.06.",BQ$10,""))-SUMIFS(Kosztorys!$F:$F,Kosztorys!$D:$D,$B121,Kosztorys!$I:$I,CONCATENATE("&lt;=31.03.",BQ$10,"")))*0.5+(SUMIFS(Kosztorys!$F:$F,Kosztorys!$D:$D,$B121,Kosztorys!$I:$I,CONCATENATE("&lt;=30.09.",BQ$10,""))-SUMIFS(Kosztorys!$F:$F,Kosztorys!$D:$D,$B121,Kosztorys!$I:$I,CONCATENATE("&lt;=30.06.",BQ$10,"")))*0.25,"nic"),0)</f>
        <v/>
      </c>
      <c r="BR121" s="41">
        <f>IF($C121="OPEX - Koszt 1szt/rok",IF($M121="szt",SUMIFS(Kosztorys!$F:$F,Kosztorys!$D:$D,$B121,Kosztorys!$I:$I,CONCATENATE("&lt;01.01.",BR$10,""))+(SUMIFS(Kosztorys!$F:$F,Kosztorys!$D:$D,$B121,Kosztorys!$I:$I,CONCATENATE("&lt;=31.03.",BR$10,""))-SUMIFS(Kosztorys!$F:$F,Kosztorys!$D:$D,$B121,Kosztorys!$I:$I,CONCATENATE("&lt;=31.12.",BQ$10,"")))*0.75+(SUMIFS(Kosztorys!$F:$F,Kosztorys!$D:$D,$B121,Kosztorys!$I:$I,CONCATENATE("&lt;=30.06.",BR$10,""))-SUMIFS(Kosztorys!$F:$F,Kosztorys!$D:$D,$B121,Kosztorys!$I:$I,CONCATENATE("&lt;=31.03.",BR$10,"")))*0.5+(SUMIFS(Kosztorys!$F:$F,Kosztorys!$D:$D,$B121,Kosztorys!$I:$I,CONCATENATE("&lt;=30.09.",BR$10,""))-SUMIFS(Kosztorys!$F:$F,Kosztorys!$D:$D,$B121,Kosztorys!$I:$I,CONCATENATE("&lt;=30.06.",BR$10,"")))*0.25,"nic"),0)</f>
        <v/>
      </c>
      <c r="BS121" s="41">
        <f>IF($C121="OPEX - Koszt 1szt/rok",IF($M121="szt",SUMIFS(Kosztorys!$F:$F,Kosztorys!$D:$D,$B121,Kosztorys!$I:$I,CONCATENATE("&lt;01.01.",BS$10,""))+(SUMIFS(Kosztorys!$F:$F,Kosztorys!$D:$D,$B121,Kosztorys!$I:$I,CONCATENATE("&lt;=31.03.",BS$10,""))-SUMIFS(Kosztorys!$F:$F,Kosztorys!$D:$D,$B121,Kosztorys!$I:$I,CONCATENATE("&lt;=31.12.",BR$10,"")))*0.75+(SUMIFS(Kosztorys!$F:$F,Kosztorys!$D:$D,$B121,Kosztorys!$I:$I,CONCATENATE("&lt;=30.06.",BS$10,""))-SUMIFS(Kosztorys!$F:$F,Kosztorys!$D:$D,$B121,Kosztorys!$I:$I,CONCATENATE("&lt;=31.03.",BS$10,"")))*0.5+(SUMIFS(Kosztorys!$F:$F,Kosztorys!$D:$D,$B121,Kosztorys!$I:$I,CONCATENATE("&lt;=30.09.",BS$10,""))-SUMIFS(Kosztorys!$F:$F,Kosztorys!$D:$D,$B121,Kosztorys!$I:$I,CONCATENATE("&lt;=30.06.",BS$10,"")))*0.25,"nic"),0)</f>
        <v/>
      </c>
      <c r="BT121" s="41">
        <f>IF($C121="OPEX - Koszt 1szt/rok",IF($M121="szt",SUMIFS(Kosztorys!$F:$F,Kosztorys!$D:$D,$B121,Kosztorys!$I:$I,CONCATENATE("&lt;01.01.",BT$10,""))+(SUMIFS(Kosztorys!$F:$F,Kosztorys!$D:$D,$B121,Kosztorys!$I:$I,CONCATENATE("&lt;=31.03.",BT$10,""))-SUMIFS(Kosztorys!$F:$F,Kosztorys!$D:$D,$B121,Kosztorys!$I:$I,CONCATENATE("&lt;=31.12.",BS$10,"")))*0.75+(SUMIFS(Kosztorys!$F:$F,Kosztorys!$D:$D,$B121,Kosztorys!$I:$I,CONCATENATE("&lt;=30.06.",BT$10,""))-SUMIFS(Kosztorys!$F:$F,Kosztorys!$D:$D,$B121,Kosztorys!$I:$I,CONCATENATE("&lt;=31.03.",BT$10,"")))*0.5+(SUMIFS(Kosztorys!$F:$F,Kosztorys!$D:$D,$B121,Kosztorys!$I:$I,CONCATENATE("&lt;=30.09.",BT$10,""))-SUMIFS(Kosztorys!$F:$F,Kosztorys!$D:$D,$B121,Kosztorys!$I:$I,CONCATENATE("&lt;=30.06.",BT$10,"")))*0.25,"nic"),0)</f>
        <v/>
      </c>
      <c r="BU121" s="41">
        <f>IF($C121="OPEX - Koszt 1szt/rok",IF($M121="szt",SUMIFS(Kosztorys!$F:$F,Kosztorys!$D:$D,$B121,Kosztorys!$I:$I,CONCATENATE("&lt;01.01.",BU$10,""))+(SUMIFS(Kosztorys!$F:$F,Kosztorys!$D:$D,$B121,Kosztorys!$I:$I,CONCATENATE("&lt;=31.03.",BU$10,""))-SUMIFS(Kosztorys!$F:$F,Kosztorys!$D:$D,$B121,Kosztorys!$I:$I,CONCATENATE("&lt;=31.12.",BT$10,"")))*0.75+(SUMIFS(Kosztorys!$F:$F,Kosztorys!$D:$D,$B121,Kosztorys!$I:$I,CONCATENATE("&lt;=30.06.",BU$10,""))-SUMIFS(Kosztorys!$F:$F,Kosztorys!$D:$D,$B121,Kosztorys!$I:$I,CONCATENATE("&lt;=31.03.",BU$10,"")))*0.5+(SUMIFS(Kosztorys!$F:$F,Kosztorys!$D:$D,$B121,Kosztorys!$I:$I,CONCATENATE("&lt;=30.09.",BU$10,""))-SUMIFS(Kosztorys!$F:$F,Kosztorys!$D:$D,$B121,Kosztorys!$I:$I,CONCATENATE("&lt;=30.06.",BU$10,"")))*0.25,"nic"),0)</f>
        <v/>
      </c>
      <c r="BV121" s="41">
        <f>IF($C121="OPEX - Koszt 1szt/rok",IF($M121="szt",SUMIFS(Kosztorys!$F:$F,Kosztorys!$D:$D,$B121,Kosztorys!$I:$I,CONCATENATE("&lt;01.01.",BV$10,""))+(SUMIFS(Kosztorys!$F:$F,Kosztorys!$D:$D,$B121,Kosztorys!$I:$I,CONCATENATE("&lt;=31.03.",BV$10,""))-SUMIFS(Kosztorys!$F:$F,Kosztorys!$D:$D,$B121,Kosztorys!$I:$I,CONCATENATE("&lt;=31.12.",BU$10,"")))*0.75+(SUMIFS(Kosztorys!$F:$F,Kosztorys!$D:$D,$B121,Kosztorys!$I:$I,CONCATENATE("&lt;=30.06.",BV$10,""))-SUMIFS(Kosztorys!$F:$F,Kosztorys!$D:$D,$B121,Kosztorys!$I:$I,CONCATENATE("&lt;=31.03.",BV$10,"")))*0.5+(SUMIFS(Kosztorys!$F:$F,Kosztorys!$D:$D,$B121,Kosztorys!$I:$I,CONCATENATE("&lt;=30.09.",BV$10,""))-SUMIFS(Kosztorys!$F:$F,Kosztorys!$D:$D,$B121,Kosztorys!$I:$I,CONCATENATE("&lt;=30.06.",BV$10,"")))*0.25,"nic"),0)</f>
        <v/>
      </c>
      <c r="BW121" s="41">
        <f>IF($C121="OPEX - Koszt 1szt/rok",IF($M121="szt",SUMIFS(Kosztorys!$F:$F,Kosztorys!$D:$D,$B121,Kosztorys!$I:$I,CONCATENATE("&lt;01.01.",BW$10,""))+(SUMIFS(Kosztorys!$F:$F,Kosztorys!$D:$D,$B121,Kosztorys!$I:$I,CONCATENATE("&lt;=31.03.",BW$10,""))-SUMIFS(Kosztorys!$F:$F,Kosztorys!$D:$D,$B121,Kosztorys!$I:$I,CONCATENATE("&lt;=31.12.",BV$10,"")))*0.75+(SUMIFS(Kosztorys!$F:$F,Kosztorys!$D:$D,$B121,Kosztorys!$I:$I,CONCATENATE("&lt;=30.06.",BW$10,""))-SUMIFS(Kosztorys!$F:$F,Kosztorys!$D:$D,$B121,Kosztorys!$I:$I,CONCATENATE("&lt;=31.03.",BW$10,"")))*0.5+(SUMIFS(Kosztorys!$F:$F,Kosztorys!$D:$D,$B121,Kosztorys!$I:$I,CONCATENATE("&lt;=30.09.",BW$10,""))-SUMIFS(Kosztorys!$F:$F,Kosztorys!$D:$D,$B121,Kosztorys!$I:$I,CONCATENATE("&lt;=30.06.",BW$10,"")))*0.25,"nic"),0)</f>
        <v/>
      </c>
      <c r="BX121" s="41">
        <f>IF(C121="OPEX - Koszt 1szt/rok",IF(MAX(BH121:BW121)=IF(ISERROR(VLOOKUP(B121,JB_tabela,MATCH(BX$9,JB_menu,0)-1,FALSE())),,VLOOKUP(B121,JB_tabela,MATCH(BX$9,JB_menu,0)-1,FALSE())),"OK","nie zgadza się liczba użytych JB"),"OK-ND")</f>
        <v/>
      </c>
      <c r="CB121" s="41">
        <f>IF($C121="OPEX - Długość 1m koszt/rok",IF($M121="m",SUMIFS(Kosztorys!$F:$F,Kosztorys!$D:$D,$B121,Kosztorys!$I:$I,CONCATENATE("&lt;01.01.",CB$10,""))+(SUMIFS(Kosztorys!$F:$F,Kosztorys!$D:$D,$B121,Kosztorys!$I:$I,CONCATENATE("&lt;=31.03.",CB$10,""))-SUMIFS(Kosztorys!$F:$F,Kosztorys!$D:$D,$B121,Kosztorys!$I:$I,CONCATENATE("&lt;=31.12.",CA$10,"")))*0.75+(SUMIFS(Kosztorys!$F:$F,Kosztorys!$D:$D,$B121,Kosztorys!$I:$I,CONCATENATE("&lt;=30.06.",CB$10,""))-SUMIFS(Kosztorys!$F:$F,Kosztorys!$D:$D,$B121,Kosztorys!$I:$I,CONCATENATE("&lt;=31.03.",CB$10,"")))*0.5+(SUMIFS(Kosztorys!$F:$F,Kosztorys!$D:$D,$B121,Kosztorys!$I:$I,CONCATENATE("&lt;=30.09.",CB$10,""))-SUMIFS(Kosztorys!$F:$F,Kosztorys!$D:$D,$B121,Kosztorys!$I:$I,CONCATENATE("&lt;=30.06.",CB$10,"")))*0.25,"nic"),0)</f>
        <v/>
      </c>
      <c r="CC121" s="41">
        <f>IF($C121="OPEX - Długość 1m koszt/rok",IF($M121="m",SUMIFS(Kosztorys!$F:$F,Kosztorys!$D:$D,$B121,Kosztorys!$I:$I,CONCATENATE("&lt;01.01.",CC$10,""))+(SUMIFS(Kosztorys!$F:$F,Kosztorys!$D:$D,$B121,Kosztorys!$I:$I,CONCATENATE("&lt;=31.03.",CC$10,""))-SUMIFS(Kosztorys!$F:$F,Kosztorys!$D:$D,$B121,Kosztorys!$I:$I,CONCATENATE("&lt;=31.12.",CB$10,"")))*0.75+(SUMIFS(Kosztorys!$F:$F,Kosztorys!$D:$D,$B121,Kosztorys!$I:$I,CONCATENATE("&lt;=30.06.",CC$10,""))-SUMIFS(Kosztorys!$F:$F,Kosztorys!$D:$D,$B121,Kosztorys!$I:$I,CONCATENATE("&lt;=31.03.",CC$10,"")))*0.5+(SUMIFS(Kosztorys!$F:$F,Kosztorys!$D:$D,$B121,Kosztorys!$I:$I,CONCATENATE("&lt;=30.09.",CC$10,""))-SUMIFS(Kosztorys!$F:$F,Kosztorys!$D:$D,$B121,Kosztorys!$I:$I,CONCATENATE("&lt;=30.06.",CC$10,"")))*0.25,"nic"),0)</f>
        <v/>
      </c>
      <c r="CD121" s="41">
        <f>IF($C121="OPEX - Długość 1m koszt/rok",IF($M121="m",SUMIFS(Kosztorys!$F:$F,Kosztorys!$D:$D,$B121,Kosztorys!$I:$I,CONCATENATE("&lt;01.01.",CD$10,""))+(SUMIFS(Kosztorys!$F:$F,Kosztorys!$D:$D,$B121,Kosztorys!$I:$I,CONCATENATE("&lt;=31.03.",CD$10,""))-SUMIFS(Kosztorys!$F:$F,Kosztorys!$D:$D,$B121,Kosztorys!$I:$I,CONCATENATE("&lt;=31.12.",CC$10,"")))*0.75+(SUMIFS(Kosztorys!$F:$F,Kosztorys!$D:$D,$B121,Kosztorys!$I:$I,CONCATENATE("&lt;=30.06.",CD$10,""))-SUMIFS(Kosztorys!$F:$F,Kosztorys!$D:$D,$B121,Kosztorys!$I:$I,CONCATENATE("&lt;=31.03.",CD$10,"")))*0.5+(SUMIFS(Kosztorys!$F:$F,Kosztorys!$D:$D,$B121,Kosztorys!$I:$I,CONCATENATE("&lt;=30.09.",CD$10,""))-SUMIFS(Kosztorys!$F:$F,Kosztorys!$D:$D,$B121,Kosztorys!$I:$I,CONCATENATE("&lt;=30.06.",CD$10,"")))*0.25,"nic"),0)</f>
        <v/>
      </c>
      <c r="CE121" s="41">
        <f>IF($C121="OPEX - Długość 1m koszt/rok",IF($M121="m",SUMIFS(Kosztorys!$F:$F,Kosztorys!$D:$D,$B121,Kosztorys!$I:$I,CONCATENATE("&lt;01.01.",CE$10,""))+(SUMIFS(Kosztorys!$F:$F,Kosztorys!$D:$D,$B121,Kosztorys!$I:$I,CONCATENATE("&lt;=31.03.",CE$10,""))-SUMIFS(Kosztorys!$F:$F,Kosztorys!$D:$D,$B121,Kosztorys!$I:$I,CONCATENATE("&lt;=31.12.",CD$10,"")))*0.75+(SUMIFS(Kosztorys!$F:$F,Kosztorys!$D:$D,$B121,Kosztorys!$I:$I,CONCATENATE("&lt;=30.06.",CE$10,""))-SUMIFS(Kosztorys!$F:$F,Kosztorys!$D:$D,$B121,Kosztorys!$I:$I,CONCATENATE("&lt;=31.03.",CE$10,"")))*0.5+(SUMIFS(Kosztorys!$F:$F,Kosztorys!$D:$D,$B121,Kosztorys!$I:$I,CONCATENATE("&lt;=30.09.",CE$10,""))-SUMIFS(Kosztorys!$F:$F,Kosztorys!$D:$D,$B121,Kosztorys!$I:$I,CONCATENATE("&lt;=30.06.",CE$10,"")))*0.25,"nic"),0)</f>
        <v/>
      </c>
      <c r="CF121" s="41">
        <f>IF($C121="OPEX - Długość 1m koszt/rok",IF($M121="m",SUMIFS(Kosztorys!$F:$F,Kosztorys!$D:$D,$B121,Kosztorys!$I:$I,CONCATENATE("&lt;01.01.",CF$10,""))+(SUMIFS(Kosztorys!$F:$F,Kosztorys!$D:$D,$B121,Kosztorys!$I:$I,CONCATENATE("&lt;=31.03.",CF$10,""))-SUMIFS(Kosztorys!$F:$F,Kosztorys!$D:$D,$B121,Kosztorys!$I:$I,CONCATENATE("&lt;=31.12.",CE$10,"")))*0.75+(SUMIFS(Kosztorys!$F:$F,Kosztorys!$D:$D,$B121,Kosztorys!$I:$I,CONCATENATE("&lt;=30.06.",CF$10,""))-SUMIFS(Kosztorys!$F:$F,Kosztorys!$D:$D,$B121,Kosztorys!$I:$I,CONCATENATE("&lt;=31.03.",CF$10,"")))*0.5+(SUMIFS(Kosztorys!$F:$F,Kosztorys!$D:$D,$B121,Kosztorys!$I:$I,CONCATENATE("&lt;=30.09.",CF$10,""))-SUMIFS(Kosztorys!$F:$F,Kosztorys!$D:$D,$B121,Kosztorys!$I:$I,CONCATENATE("&lt;=30.06.",CF$10,"")))*0.25,"nic"),0)</f>
        <v/>
      </c>
      <c r="CG121" s="41">
        <f>IF($C121="OPEX - Długość 1m koszt/rok",IF($M121="m",SUMIFS(Kosztorys!$F:$F,Kosztorys!$D:$D,$B121,Kosztorys!$I:$I,CONCATENATE("&lt;01.01.",CG$10,""))+(SUMIFS(Kosztorys!$F:$F,Kosztorys!$D:$D,$B121,Kosztorys!$I:$I,CONCATENATE("&lt;=31.03.",CG$10,""))-SUMIFS(Kosztorys!$F:$F,Kosztorys!$D:$D,$B121,Kosztorys!$I:$I,CONCATENATE("&lt;=31.12.",CF$10,"")))*0.75+(SUMIFS(Kosztorys!$F:$F,Kosztorys!$D:$D,$B121,Kosztorys!$I:$I,CONCATENATE("&lt;=30.06.",CG$10,""))-SUMIFS(Kosztorys!$F:$F,Kosztorys!$D:$D,$B121,Kosztorys!$I:$I,CONCATENATE("&lt;=31.03.",CG$10,"")))*0.5+(SUMIFS(Kosztorys!$F:$F,Kosztorys!$D:$D,$B121,Kosztorys!$I:$I,CONCATENATE("&lt;=30.09.",CG$10,""))-SUMIFS(Kosztorys!$F:$F,Kosztorys!$D:$D,$B121,Kosztorys!$I:$I,CONCATENATE("&lt;=30.06.",CG$10,"")))*0.25,"nic"),0)</f>
        <v/>
      </c>
      <c r="CH121" s="41">
        <f>IF($C121="OPEX - Długość 1m koszt/rok",IF($M121="m",SUMIFS(Kosztorys!$F:$F,Kosztorys!$D:$D,$B121,Kosztorys!$I:$I,CONCATENATE("&lt;01.01.",CH$10,""))+(SUMIFS(Kosztorys!$F:$F,Kosztorys!$D:$D,$B121,Kosztorys!$I:$I,CONCATENATE("&lt;=31.03.",CH$10,""))-SUMIFS(Kosztorys!$F:$F,Kosztorys!$D:$D,$B121,Kosztorys!$I:$I,CONCATENATE("&lt;=31.12.",CG$10,"")))*0.75+(SUMIFS(Kosztorys!$F:$F,Kosztorys!$D:$D,$B121,Kosztorys!$I:$I,CONCATENATE("&lt;=30.06.",CH$10,""))-SUMIFS(Kosztorys!$F:$F,Kosztorys!$D:$D,$B121,Kosztorys!$I:$I,CONCATENATE("&lt;=31.03.",CH$10,"")))*0.5+(SUMIFS(Kosztorys!$F:$F,Kosztorys!$D:$D,$B121,Kosztorys!$I:$I,CONCATENATE("&lt;=30.09.",CH$10,""))-SUMIFS(Kosztorys!$F:$F,Kosztorys!$D:$D,$B121,Kosztorys!$I:$I,CONCATENATE("&lt;=30.06.",CH$10,"")))*0.25,"nic"),0)</f>
        <v/>
      </c>
      <c r="CI121" s="41">
        <f>IF($C121="OPEX - Długość 1m koszt/rok",IF($M121="m",SUMIFS(Kosztorys!$F:$F,Kosztorys!$D:$D,$B121,Kosztorys!$I:$I,CONCATENATE("&lt;01.01.",CI$10,""))+(SUMIFS(Kosztorys!$F:$F,Kosztorys!$D:$D,$B121,Kosztorys!$I:$I,CONCATENATE("&lt;=31.03.",CI$10,""))-SUMIFS(Kosztorys!$F:$F,Kosztorys!$D:$D,$B121,Kosztorys!$I:$I,CONCATENATE("&lt;=31.12.",CH$10,"")))*0.75+(SUMIFS(Kosztorys!$F:$F,Kosztorys!$D:$D,$B121,Kosztorys!$I:$I,CONCATENATE("&lt;=30.06.",CI$10,""))-SUMIFS(Kosztorys!$F:$F,Kosztorys!$D:$D,$B121,Kosztorys!$I:$I,CONCATENATE("&lt;=31.03.",CI$10,"")))*0.5+(SUMIFS(Kosztorys!$F:$F,Kosztorys!$D:$D,$B121,Kosztorys!$I:$I,CONCATENATE("&lt;=30.09.",CI$10,""))-SUMIFS(Kosztorys!$F:$F,Kosztorys!$D:$D,$B121,Kosztorys!$I:$I,CONCATENATE("&lt;=30.06.",CI$10,"")))*0.25,"nic"),0)</f>
        <v/>
      </c>
      <c r="CJ121" s="41">
        <f>IF($C121="OPEX - Długość 1m koszt/rok",IF($M121="m",SUMIFS(Kosztorys!$F:$F,Kosztorys!$D:$D,$B121,Kosztorys!$I:$I,CONCATENATE("&lt;01.01.",CJ$10,""))+(SUMIFS(Kosztorys!$F:$F,Kosztorys!$D:$D,$B121,Kosztorys!$I:$I,CONCATENATE("&lt;=31.03.",CJ$10,""))-SUMIFS(Kosztorys!$F:$F,Kosztorys!$D:$D,$B121,Kosztorys!$I:$I,CONCATENATE("&lt;=31.12.",CI$10,"")))*0.75+(SUMIFS(Kosztorys!$F:$F,Kosztorys!$D:$D,$B121,Kosztorys!$I:$I,CONCATENATE("&lt;=30.06.",CJ$10,""))-SUMIFS(Kosztorys!$F:$F,Kosztorys!$D:$D,$B121,Kosztorys!$I:$I,CONCATENATE("&lt;=31.03.",CJ$10,"")))*0.5+(SUMIFS(Kosztorys!$F:$F,Kosztorys!$D:$D,$B121,Kosztorys!$I:$I,CONCATENATE("&lt;=30.09.",CJ$10,""))-SUMIFS(Kosztorys!$F:$F,Kosztorys!$D:$D,$B121,Kosztorys!$I:$I,CONCATENATE("&lt;=30.06.",CJ$10,"")))*0.25,"nic"),0)</f>
        <v/>
      </c>
      <c r="CK121" s="41">
        <f>IF($C121="OPEX - Długość 1m koszt/rok",IF($M121="m",SUMIFS(Kosztorys!$F:$F,Kosztorys!$D:$D,$B121,Kosztorys!$I:$I,CONCATENATE("&lt;01.01.",CK$10,""))+(SUMIFS(Kosztorys!$F:$F,Kosztorys!$D:$D,$B121,Kosztorys!$I:$I,CONCATENATE("&lt;=31.03.",CK$10,""))-SUMIFS(Kosztorys!$F:$F,Kosztorys!$D:$D,$B121,Kosztorys!$I:$I,CONCATENATE("&lt;=31.12.",CJ$10,"")))*0.75+(SUMIFS(Kosztorys!$F:$F,Kosztorys!$D:$D,$B121,Kosztorys!$I:$I,CONCATENATE("&lt;=30.06.",CK$10,""))-SUMIFS(Kosztorys!$F:$F,Kosztorys!$D:$D,$B121,Kosztorys!$I:$I,CONCATENATE("&lt;=31.03.",CK$10,"")))*0.5+(SUMIFS(Kosztorys!$F:$F,Kosztorys!$D:$D,$B121,Kosztorys!$I:$I,CONCATENATE("&lt;=30.09.",CK$10,""))-SUMIFS(Kosztorys!$F:$F,Kosztorys!$D:$D,$B121,Kosztorys!$I:$I,CONCATENATE("&lt;=30.06.",CK$10,"")))*0.25,"nic"),0)</f>
        <v/>
      </c>
      <c r="CL121" s="41">
        <f>IF($C121="OPEX - Długość 1m koszt/rok",IF($M121="m",SUMIFS(Kosztorys!$F:$F,Kosztorys!$D:$D,$B121,Kosztorys!$I:$I,CONCATENATE("&lt;01.01.",CL$10,""))+(SUMIFS(Kosztorys!$F:$F,Kosztorys!$D:$D,$B121,Kosztorys!$I:$I,CONCATENATE("&lt;=31.03.",CL$10,""))-SUMIFS(Kosztorys!$F:$F,Kosztorys!$D:$D,$B121,Kosztorys!$I:$I,CONCATENATE("&lt;=31.12.",CK$10,"")))*0.75+(SUMIFS(Kosztorys!$F:$F,Kosztorys!$D:$D,$B121,Kosztorys!$I:$I,CONCATENATE("&lt;=30.06.",CL$10,""))-SUMIFS(Kosztorys!$F:$F,Kosztorys!$D:$D,$B121,Kosztorys!$I:$I,CONCATENATE("&lt;=31.03.",CL$10,"")))*0.5+(SUMIFS(Kosztorys!$F:$F,Kosztorys!$D:$D,$B121,Kosztorys!$I:$I,CONCATENATE("&lt;=30.09.",CL$10,""))-SUMIFS(Kosztorys!$F:$F,Kosztorys!$D:$D,$B121,Kosztorys!$I:$I,CONCATENATE("&lt;=30.06.",CL$10,"")))*0.25,"nic"),0)</f>
        <v/>
      </c>
      <c r="CM121" s="41">
        <f>IF($C121="OPEX - Długość 1m koszt/rok",IF($M121="m",SUMIFS(Kosztorys!$F:$F,Kosztorys!$D:$D,$B121,Kosztorys!$I:$I,CONCATENATE("&lt;01.01.",CM$10,""))+(SUMIFS(Kosztorys!$F:$F,Kosztorys!$D:$D,$B121,Kosztorys!$I:$I,CONCATENATE("&lt;=31.03.",CM$10,""))-SUMIFS(Kosztorys!$F:$F,Kosztorys!$D:$D,$B121,Kosztorys!$I:$I,CONCATENATE("&lt;=31.12.",CL$10,"")))*0.75+(SUMIFS(Kosztorys!$F:$F,Kosztorys!$D:$D,$B121,Kosztorys!$I:$I,CONCATENATE("&lt;=30.06.",CM$10,""))-SUMIFS(Kosztorys!$F:$F,Kosztorys!$D:$D,$B121,Kosztorys!$I:$I,CONCATENATE("&lt;=31.03.",CM$10,"")))*0.5+(SUMIFS(Kosztorys!$F:$F,Kosztorys!$D:$D,$B121,Kosztorys!$I:$I,CONCATENATE("&lt;=30.09.",CM$10,""))-SUMIFS(Kosztorys!$F:$F,Kosztorys!$D:$D,$B121,Kosztorys!$I:$I,CONCATENATE("&lt;=30.06.",CM$10,"")))*0.25,"nic"),0)</f>
        <v/>
      </c>
      <c r="CN121" s="41">
        <f>IF($C121="OPEX - Długość 1m koszt/rok",IF($M121="m",SUMIFS(Kosztorys!$F:$F,Kosztorys!$D:$D,$B121,Kosztorys!$I:$I,CONCATENATE("&lt;01.01.",CN$10,""))+(SUMIFS(Kosztorys!$F:$F,Kosztorys!$D:$D,$B121,Kosztorys!$I:$I,CONCATENATE("&lt;=31.03.",CN$10,""))-SUMIFS(Kosztorys!$F:$F,Kosztorys!$D:$D,$B121,Kosztorys!$I:$I,CONCATENATE("&lt;=31.12.",CM$10,"")))*0.75+(SUMIFS(Kosztorys!$F:$F,Kosztorys!$D:$D,$B121,Kosztorys!$I:$I,CONCATENATE("&lt;=30.06.",CN$10,""))-SUMIFS(Kosztorys!$F:$F,Kosztorys!$D:$D,$B121,Kosztorys!$I:$I,CONCATENATE("&lt;=31.03.",CN$10,"")))*0.5+(SUMIFS(Kosztorys!$F:$F,Kosztorys!$D:$D,$B121,Kosztorys!$I:$I,CONCATENATE("&lt;=30.09.",CN$10,""))-SUMIFS(Kosztorys!$F:$F,Kosztorys!$D:$D,$B121,Kosztorys!$I:$I,CONCATENATE("&lt;=30.06.",CN$10,"")))*0.25,"nic"),0)</f>
        <v/>
      </c>
      <c r="CO121" s="41">
        <f>IF($C121="OPEX - Długość 1m koszt/rok",IF($M121="m",SUMIFS(Kosztorys!$F:$F,Kosztorys!$D:$D,$B121,Kosztorys!$I:$I,CONCATENATE("&lt;01.01.",CO$10,""))+(SUMIFS(Kosztorys!$F:$F,Kosztorys!$D:$D,$B121,Kosztorys!$I:$I,CONCATENATE("&lt;=31.03.",CO$10,""))-SUMIFS(Kosztorys!$F:$F,Kosztorys!$D:$D,$B121,Kosztorys!$I:$I,CONCATENATE("&lt;=31.12.",CN$10,"")))*0.75+(SUMIFS(Kosztorys!$F:$F,Kosztorys!$D:$D,$B121,Kosztorys!$I:$I,CONCATENATE("&lt;=30.06.",CO$10,""))-SUMIFS(Kosztorys!$F:$F,Kosztorys!$D:$D,$B121,Kosztorys!$I:$I,CONCATENATE("&lt;=31.03.",CO$10,"")))*0.5+(SUMIFS(Kosztorys!$F:$F,Kosztorys!$D:$D,$B121,Kosztorys!$I:$I,CONCATENATE("&lt;=30.09.",CO$10,""))-SUMIFS(Kosztorys!$F:$F,Kosztorys!$D:$D,$B121,Kosztorys!$I:$I,CONCATENATE("&lt;=30.06.",CO$10,"")))*0.25,"nic"),0)</f>
        <v/>
      </c>
      <c r="CP121" s="41">
        <f>IF($C121="OPEX - Długość 1m koszt/rok",IF($M121="m",SUMIFS(Kosztorys!$F:$F,Kosztorys!$D:$D,$B121,Kosztorys!$I:$I,CONCATENATE("&lt;01.01.",CP$10,""))+(SUMIFS(Kosztorys!$F:$F,Kosztorys!$D:$D,$B121,Kosztorys!$I:$I,CONCATENATE("&lt;=31.03.",CP$10,""))-SUMIFS(Kosztorys!$F:$F,Kosztorys!$D:$D,$B121,Kosztorys!$I:$I,CONCATENATE("&lt;=31.12.",CO$10,"")))*0.75+(SUMIFS(Kosztorys!$F:$F,Kosztorys!$D:$D,$B121,Kosztorys!$I:$I,CONCATENATE("&lt;=30.06.",CP$10,""))-SUMIFS(Kosztorys!$F:$F,Kosztorys!$D:$D,$B121,Kosztorys!$I:$I,CONCATENATE("&lt;=31.03.",CP$10,"")))*0.5+(SUMIFS(Kosztorys!$F:$F,Kosztorys!$D:$D,$B121,Kosztorys!$I:$I,CONCATENATE("&lt;=30.09.",CP$10,""))-SUMIFS(Kosztorys!$F:$F,Kosztorys!$D:$D,$B121,Kosztorys!$I:$I,CONCATENATE("&lt;=30.06.",CP$10,"")))*0.25,"nic"),0)</f>
        <v/>
      </c>
      <c r="CQ121" s="41">
        <f>IF($C121="OPEX - Długość 1m koszt/rok",IF($M121="m",SUMIFS(Kosztorys!$F:$F,Kosztorys!$D:$D,$B121,Kosztorys!$I:$I,CONCATENATE("&lt;01.01.",CQ$10,""))+(SUMIFS(Kosztorys!$F:$F,Kosztorys!$D:$D,$B121,Kosztorys!$I:$I,CONCATENATE("&lt;=31.03.",CQ$10,""))-SUMIFS(Kosztorys!$F:$F,Kosztorys!$D:$D,$B121,Kosztorys!$I:$I,CONCATENATE("&lt;=31.12.",CP$10,"")))*0.75+(SUMIFS(Kosztorys!$F:$F,Kosztorys!$D:$D,$B121,Kosztorys!$I:$I,CONCATENATE("&lt;=30.06.",CQ$10,""))-SUMIFS(Kosztorys!$F:$F,Kosztorys!$D:$D,$B121,Kosztorys!$I:$I,CONCATENATE("&lt;=31.03.",CQ$10,"")))*0.5+(SUMIFS(Kosztorys!$F:$F,Kosztorys!$D:$D,$B121,Kosztorys!$I:$I,CONCATENATE("&lt;=30.09.",CQ$10,""))-SUMIFS(Kosztorys!$F:$F,Kosztorys!$D:$D,$B121,Kosztorys!$I:$I,CONCATENATE("&lt;=30.06.",CQ$10,"")))*0.25,"nic"),0)</f>
        <v/>
      </c>
      <c r="CR121" s="41">
        <f>IF(C121="OPEX - Długość 1m koszt/rok",IF(MAX(CB121:CQ121)=IF(ISERROR(VLOOKUP(B121,JB_tabela,MATCH(CR$9,JB_menu,0)-1,FALSE())),,VLOOKUP(B121,JB_tabela,MATCH(CR$9,JB_menu,0)-1,FALSE())),"OK","nie zgadza się liczba użytych JB"),"OK-ND")</f>
        <v/>
      </c>
      <c r="CS121" s="41">
        <f>IFERROR(VLOOKUP($C121,$CY$2:$CZ$7,2,FALSE()),"ERROR")</f>
        <v/>
      </c>
      <c r="CV121" s="41">
        <f>$Q121</f>
        <v/>
      </c>
      <c r="CW121" s="41">
        <f>$R121</f>
        <v/>
      </c>
      <c r="CX121" s="41">
        <f>$S121</f>
        <v/>
      </c>
      <c r="CY121" s="41">
        <f>ROUND(IF(LEFT($C121,4)="CAPE",ROUND($E121*$H121,2)*OFFSET(T121,0,$CS121),0),2)</f>
        <v/>
      </c>
      <c r="CZ121" s="41">
        <f>ROUND(IF(LEFT($C121,4)="CAPE",ROUND($E121*$H121,2)*OFFSET(U121,0,$CS121),0),2)</f>
        <v/>
      </c>
      <c r="DA121" s="41">
        <f>ROUND(IF(LEFT($C121,4)="CAPE",ROUND($E121*$H121,2)*OFFSET(V121,0,$CS121),0),2)</f>
        <v/>
      </c>
      <c r="DB121" s="41">
        <f>ROUND(IF(LEFT($C121,4)="CAPE",ROUND($E121*$H121,2)*OFFSET(W121,0,$CS121),0),2)</f>
        <v/>
      </c>
      <c r="DC121" s="41">
        <f>ROUND(IF(LEFT($C121,4)="CAPE",ROUND($E121*$H121,2)*OFFSET(X121,0,$CS121),0),2)</f>
        <v/>
      </c>
      <c r="DD121" s="41">
        <f>ROUND(IF(LEFT($C121,4)="CAPE",ROUND($E121*$H121,2)*OFFSET(Y121,0,$CS121),0),2)</f>
        <v/>
      </c>
      <c r="DE121" s="41">
        <f>ROUND(IF(LEFT($C121,4)="CAPE",ROUND($E121*$H121,2)*OFFSET(Z121,0,$CS121),0),2)</f>
        <v/>
      </c>
      <c r="DF121" s="41">
        <f>ROUND(IF(LEFT($C121,4)="CAPE",ROUND($E121*$H121,2)*OFFSET(AA121,0,$CS121),0),2)</f>
        <v/>
      </c>
      <c r="DG121" s="41">
        <f>ROUND(IF(LEFT($C121,4)="CAPE",ROUND($E121*$H121,2)*OFFSET(AB121,0,$CS121),0),2)</f>
        <v/>
      </c>
      <c r="DH121" s="41">
        <f>ROUND(IF(LEFT($C121,4)="CAPE",ROUND($E121*$H121,2)*OFFSET(AC121,0,$CS121),0),2)</f>
        <v/>
      </c>
      <c r="DI121" s="41">
        <f>ROUND(IF(LEFT($C121,4)="CAPE",ROUND($E121*$H121,2)*OFFSET(AD121,0,$CS121),0),2)</f>
        <v/>
      </c>
      <c r="DJ121" s="41">
        <f>ROUND(IF(LEFT($C121,4)="CAPE",ROUND($E121*$H121,2)*OFFSET(AE121,0,$CS121),0),2)</f>
        <v/>
      </c>
      <c r="DK121" s="41">
        <f>ROUND(IF(LEFT($C121,4)="CAPE",ROUND($E121*$H121,2)*OFFSET(AF121,0,$CS121),0),2)</f>
        <v/>
      </c>
      <c r="DL121" s="41">
        <f>ROUND(IF(LEFT($C121,4)="CAPE",ROUND($E121*$H121,2)*OFFSET(AG121,0,$CS121),0),2)</f>
        <v/>
      </c>
      <c r="DM121" s="41">
        <f>ROUND(IF(LEFT($C121,4)="CAPE",ROUND($E121*$H121,2)*OFFSET(AH121,0,$CS121),0),2)</f>
        <v/>
      </c>
      <c r="DN121" s="41">
        <f>ROUND(IF(LEFT($C121,4)="CAPE",ROUND($E121*$H121,2)*OFFSET(AI121,0,$CS121),0),2)</f>
        <v/>
      </c>
      <c r="DP121" s="41">
        <f>$Q121</f>
        <v/>
      </c>
      <c r="DQ121" s="41">
        <f>$R121</f>
        <v/>
      </c>
      <c r="DR121" s="41">
        <f>$S121</f>
        <v/>
      </c>
      <c r="DS121" s="41">
        <f>ROUND(IF(LEFT($C121,4)="OPEX",$E121*$H121*OFFSET($T121,0,$CS121),0),2)</f>
        <v/>
      </c>
      <c r="DT121" s="41">
        <f>ROUND(IF(LEFT($C121,4)="OPEX",$E121*$H121*OFFSET($U121,0,$CS121),0),2)</f>
        <v/>
      </c>
      <c r="DU121" s="41">
        <f>ROUND(IF(LEFT($C121,4)="OPEX",$E121*$H121*OFFSET($V121,0,$CS121),0),2)</f>
        <v/>
      </c>
      <c r="DV121" s="41">
        <f>ROUND(IF(LEFT($C121,4)="OPEX",$E121*$H121*OFFSET($W121,0,$CS121),0),2)</f>
        <v/>
      </c>
      <c r="DW121" s="41">
        <f>ROUND(IF(LEFT($C121,4)="OPEX",$E121*$H121*OFFSET($X121,0,$CS121),0),2)</f>
        <v/>
      </c>
      <c r="DX121" s="41">
        <f>ROUND(IF(LEFT($C121,4)="OPEX",$E121*$H121*OFFSET($Y121,0,$CS121),0),2)</f>
        <v/>
      </c>
      <c r="DY121" s="41">
        <f>ROUND(IF(LEFT($C121,4)="OPEX",$E121*$H121*OFFSET($Z121,0,$CS121),0),2)</f>
        <v/>
      </c>
      <c r="DZ121" s="41">
        <f>ROUND(IF(LEFT($C121,4)="OPEX",$E121*$H121*OFFSET($AA121,0,$CS121),0),2)</f>
        <v/>
      </c>
      <c r="EA121" s="41">
        <f>ROUND(IF(LEFT($C121,4)="OPEX",$E121*$H121*OFFSET($AB121,0,$CS121),0),2)</f>
        <v/>
      </c>
      <c r="EB121" s="41">
        <f>ROUND(IF(LEFT($C121,4)="OPEX",$E121*$H121*OFFSET($AC121,0,$CS121),0),2)</f>
        <v/>
      </c>
      <c r="EC121" s="41">
        <f>ROUND(IF(LEFT($C121,4)="OPEX",$E121*$H121*OFFSET($AD121,0,$CS121),0),2)</f>
        <v/>
      </c>
      <c r="ED121" s="41">
        <f>ROUND(IF(LEFT($C121,4)="OPEX",$E121*$H121*OFFSET($AE121,0,$CS121),0),2)</f>
        <v/>
      </c>
      <c r="EE121" s="41">
        <f>ROUND(IF(LEFT($C121,4)="OPEX",$E121*$H121*OFFSET($AF121,0,$CS121),0),2)</f>
        <v/>
      </c>
      <c r="EF121" s="41">
        <f>ROUND(IF(LEFT($C121,4)="OPEX",$E121*$H121*OFFSET($AG121,0,$CS121),0),2)</f>
        <v/>
      </c>
      <c r="EG121" s="41">
        <f>ROUND(IF(LEFT($C121,4)="OPEX",$E121*$H121*OFFSET($AH121,0,$CS121),0),2)</f>
        <v/>
      </c>
      <c r="EH121" s="41">
        <f>ROUND(IF(LEFT($C121,4)="OPEX",$E121*$H121*OFFSET($AI121,0,$CS121),0),2)</f>
        <v/>
      </c>
      <c r="EJ121" s="41">
        <f>$Q121</f>
        <v/>
      </c>
      <c r="EK121" s="41">
        <f>$R121</f>
        <v/>
      </c>
      <c r="EL121" s="41">
        <f>$S121</f>
        <v/>
      </c>
      <c r="EM121" s="41">
        <f>ROUND($D121*$CY121,2)</f>
        <v/>
      </c>
      <c r="EN121" s="41">
        <f>ROUND($D121*$CZ121,2)</f>
        <v/>
      </c>
      <c r="EO121" s="41">
        <f>ROUND($D121*$DA121,2)</f>
        <v/>
      </c>
      <c r="EP121" s="41">
        <f>ROUND($D121*$DB121,2)</f>
        <v/>
      </c>
      <c r="EQ121" s="41">
        <f>ROUND($D121*$DC121,2)</f>
        <v/>
      </c>
      <c r="ER121" s="41">
        <f>ROUND($D121*$DD121,2)</f>
        <v/>
      </c>
      <c r="ES121" s="41">
        <f>ROUND($D121*$DE121,2)</f>
        <v/>
      </c>
      <c r="ET121" s="41">
        <f>ROUND($D121*$DF121,2)</f>
        <v/>
      </c>
      <c r="EU121" s="41">
        <f>ROUND($D121*$DG121,2)</f>
        <v/>
      </c>
      <c r="EV121" s="41">
        <f>ROUND($D121*$DH121,2)</f>
        <v/>
      </c>
      <c r="EW121" s="41">
        <f>ROUND($D121*$DI121,2)</f>
        <v/>
      </c>
      <c r="EX121" s="41">
        <f>ROUND($D121*$DJ121,2)</f>
        <v/>
      </c>
      <c r="EY121" s="41">
        <f>ROUND($D121*$DK121,2)</f>
        <v/>
      </c>
      <c r="EZ121" s="41">
        <f>ROUND($D121*$DL121,2)</f>
        <v/>
      </c>
      <c r="FA121" s="41">
        <f>ROUND($D121*$DM121,2)</f>
        <v/>
      </c>
      <c r="FB121" s="41">
        <f>ROUND($D121*$DN121,2)</f>
        <v/>
      </c>
      <c r="FG121" s="41">
        <f>ROUND(IF(LEFT($C121,4)="CAPE",SUM($CY121:CY121 )/$P121,0),2)</f>
        <v/>
      </c>
      <c r="FH121" s="41">
        <f>ROUND(IF(LEFT($C121,4)="CAPE",SUM($CY121:CZ121 )/$P121,0),2)</f>
        <v/>
      </c>
      <c r="FI121" s="41">
        <f>ROUND(IF(LEFT($C121,4)="CAPE",SUM($CY121:DA121 )/$P121,0),2)</f>
        <v/>
      </c>
      <c r="FJ121" s="41">
        <f>ROUND(IF(LEFT($C121,4)="CAPE",SUM($CY121:DB121 )/$P121,0),2)</f>
        <v/>
      </c>
      <c r="FK121" s="41">
        <f>ROUND(IF(LEFT($C121,4)="CAPE",SUM($CY121:DC121 )/$P121,0),2)</f>
        <v/>
      </c>
      <c r="FL121" s="41">
        <f>ROUND(IF(LEFT($C121,4)="CAPE",SUM($CY121:DD121 )/$P121,0),2)</f>
        <v/>
      </c>
      <c r="FM121" s="41">
        <f>ROUND(IF(LEFT($C121,4)="CAPE",SUM($CY121:DE121 )/$P121,0),2)</f>
        <v/>
      </c>
      <c r="FN121" s="41">
        <f>ROUND(IF(LEFT($C121,4)="CAPE",SUM($CY121:DF121 )/$P121,0),2)</f>
        <v/>
      </c>
      <c r="FO121" s="41">
        <f>ROUND(IF(LEFT($C121,4)="CAPE",SUM($CY121:DG121 )/$P121,0),2)</f>
        <v/>
      </c>
      <c r="FP121" s="41">
        <f>ROUND(IF(LEFT($C121,4)="CAPE",SUM($CY121:DH121 )/$P121,0),2)</f>
        <v/>
      </c>
      <c r="FQ121" s="41">
        <f>ROUND(IF(LEFT($C121,4)="CAPE",SUM($CY121:DI121 )/$P121,0),2)</f>
        <v/>
      </c>
      <c r="FR121" s="41">
        <f>ROUND(IF(LEFT($C121,4)="CAPE",SUM($CY121:DJ121 )/$P121,0),2)</f>
        <v/>
      </c>
      <c r="FS121" s="41">
        <f>ROUND(IF(LEFT($C121,4)="CAPE",SUM($CY121:DK121 )/$P121,0),2)</f>
        <v/>
      </c>
      <c r="FT121" s="41">
        <f>ROUND(IF(LEFT($C121,4)="CAPE",SUM($CY121:DL121 )/$P121,0),2)</f>
        <v/>
      </c>
      <c r="FU121" s="41">
        <f>ROUND(IF(LEFT($C121,4)="CAPE",SUM($CY121:DM121 )/$P121,0),2)</f>
        <v/>
      </c>
      <c r="FV121" s="41">
        <f>ROUND(IF(LEFT($C121,4)="CAPE",SUM($CY121:DN121 )/$P121,0),2)</f>
        <v/>
      </c>
      <c r="GA121" s="41">
        <f>ROUND(IF(SUM($FG121:FG121)&gt;SUM($CY121:CY121),SUM($CY121:CY121),SUM($FG121:FG121)),2)</f>
        <v/>
      </c>
      <c r="GB121" s="41">
        <f>ROUND(IF(SUM($FG121:FH121)&gt;SUM($CY121:CZ121),SUM($CY121:CZ121),SUM($FG121:FH121)),2)</f>
        <v/>
      </c>
      <c r="GC121" s="41">
        <f>ROUND(IF(SUM($FG121:FI121)&gt;SUM($CY121:DA121),SUM($CY121:DA121),SUM($FG121:FI121)),2)</f>
        <v/>
      </c>
      <c r="GD121" s="41">
        <f>ROUND(IF(SUM($FG121:FJ121)&gt;SUM($CY121:DB121),SUM($CY121:DB121),SUM($FG121:FJ121)),2)</f>
        <v/>
      </c>
      <c r="GE121" s="41">
        <f>ROUND(IF(SUM($FG121:FK121)&gt;SUM($CY121:DC121),SUM($CY121:DC121),SUM($FG121:FK121)),2)</f>
        <v/>
      </c>
      <c r="GF121" s="41">
        <f>ROUND(IF(SUM($FG121:FL121)&gt;SUM($CY121:DD121),SUM($CY121:DD121),SUM($FG121:FL121)),2)</f>
        <v/>
      </c>
      <c r="GG121" s="41">
        <f>ROUND(IF(SUM($FG121:FM121)&gt;SUM($CY121:DE121),SUM($CY121:DE121),SUM($FG121:FM121)),2)</f>
        <v/>
      </c>
      <c r="GH121" s="41">
        <f>ROUND(IF(SUM($FG121:FN121)&gt;SUM($CY121:DF121),SUM($CY121:DF121),SUM($FG121:FN121)),2)</f>
        <v/>
      </c>
      <c r="GI121" s="41">
        <f>ROUND(IF(SUM($FG121:FO121)&gt;SUM($CY121:DG121),SUM($CY121:DG121),SUM($FG121:FO121)),2)</f>
        <v/>
      </c>
      <c r="GJ121" s="41">
        <f>ROUND(IF(SUM($FG121:FP121)&gt;SUM($CY121:DH121),SUM($CY121:DH121),SUM($FG121:FP121)),2)</f>
        <v/>
      </c>
      <c r="GK121" s="41">
        <f>ROUND(IF(SUM($FG121:FQ121)&gt;SUM($CY121:DI121),SUM($CY121:DI121),SUM($FG121:FQ121)),2)</f>
        <v/>
      </c>
      <c r="GL121" s="41">
        <f>ROUND(IF(SUM($FG121:FR121)&gt;SUM($CY121:DJ121),SUM($CY121:DJ121),SUM($FG121:FR121)),2)</f>
        <v/>
      </c>
      <c r="GM121" s="41">
        <f>ROUND(IF(SUM($FG121:FS121)&gt;SUM($CY121:DK121),SUM($CY121:DK121),SUM($FG121:FS121)),2)</f>
        <v/>
      </c>
      <c r="GN121" s="41">
        <f>ROUND(IF(SUM($FG121:FT121)&gt;SUM($CY121:DL121),SUM($CY121:DL121),SUM($FG121:FT121)),2)</f>
        <v/>
      </c>
      <c r="GO121" s="41">
        <f>ROUND(IF(SUM($FG121:FU121)&gt;SUM($CY121:DM121),SUM($CY121:DM121),SUM($FG121:FU121)),2)</f>
        <v/>
      </c>
      <c r="GP121" s="41">
        <f>ROUND(IF(SUM($FG121:FV121)&gt;SUM($CY121:DN121),SUM($CY121:DN121),SUM($FG121:FV121)),2)</f>
        <v/>
      </c>
      <c r="GR121" s="41">
        <f>$Q121</f>
        <v/>
      </c>
      <c r="GS121" s="41">
        <f>$R121</f>
        <v/>
      </c>
      <c r="GT121" s="41">
        <f>$S121</f>
        <v/>
      </c>
      <c r="GU121" s="41">
        <f>$GA121</f>
        <v/>
      </c>
      <c r="GV121" s="41">
        <f>GB121 - GA121</f>
        <v/>
      </c>
      <c r="GW121" s="41">
        <f>GC121 - GB121</f>
        <v/>
      </c>
      <c r="GX121" s="41">
        <f>GD121 - GC121</f>
        <v/>
      </c>
      <c r="GY121" s="41">
        <f>GE121 - GD121</f>
        <v/>
      </c>
      <c r="GZ121" s="41">
        <f>GF121 - GE121</f>
        <v/>
      </c>
      <c r="HA121" s="41">
        <f>GG121 - GF121</f>
        <v/>
      </c>
      <c r="HB121" s="41">
        <f>GH121 - GG121</f>
        <v/>
      </c>
      <c r="HC121" s="41">
        <f>GI121 - GH121</f>
        <v/>
      </c>
      <c r="HD121" s="41">
        <f>GJ121 - GI121</f>
        <v/>
      </c>
      <c r="HE121" s="41">
        <f>GK121 - GJ121</f>
        <v/>
      </c>
      <c r="HF121" s="41">
        <f>GL121 - GK121</f>
        <v/>
      </c>
      <c r="HG121" s="41">
        <f>GM121 - GL121</f>
        <v/>
      </c>
      <c r="HH121" s="41">
        <f>GN121 - GM121</f>
        <v/>
      </c>
      <c r="HI121" s="41">
        <f>GO121 - GN121</f>
        <v/>
      </c>
      <c r="HJ121" s="41">
        <f>GP121 - GO121</f>
        <v/>
      </c>
      <c r="HL121" s="41">
        <f>$Q121</f>
        <v/>
      </c>
      <c r="HM121" s="41">
        <f>$R121</f>
        <v/>
      </c>
      <c r="HN121" s="41">
        <f>$S121</f>
        <v/>
      </c>
      <c r="HO121" s="144">
        <f>SUMIFS(Kosztorys!$F:$F,Kosztorys!$D:$D,$B121,Kosztorys!$I:$I,CONCATENATE("&lt;01.01.",HP$10,""))</f>
        <v/>
      </c>
      <c r="HP121" s="144">
        <f>SUMIFS(Kosztorys!$F:$F,Kosztorys!$D:$D,$B121,Kosztorys!$I:$I,CONCATENATE("&lt;01.04.",HQ$10,""))-SUM($HO121)</f>
        <v/>
      </c>
      <c r="HQ121" s="144">
        <f>SUMIFS(Kosztorys!$F:$F,Kosztorys!$D:$D,$B121,Kosztorys!$I:$I,CONCATENATE("&lt;01.07.",HR$10,""))-SUM($HO121:HP121)</f>
        <v/>
      </c>
      <c r="HR121" s="144">
        <f>SUMIFS(Kosztorys!$F:$F,Kosztorys!$D:$D,$B121,Kosztorys!$I:$I,CONCATENATE("&lt;01.10.",HS$10,""))-SUM($HO121:HQ121)</f>
        <v/>
      </c>
      <c r="HS121" s="144">
        <f>SUMIFS(Kosztorys!$F:$F,Kosztorys!$D:$D,$B121,Kosztorys!$I:$I,CONCATENATE("&lt;01.01.",HT$10,""))-SUM($HO121:HR121)</f>
        <v/>
      </c>
      <c r="HT121" s="144">
        <f>SUMIFS(Kosztorys!$F:$F,Kosztorys!$D:$D,$B121,Kosztorys!$I:$I,CONCATENATE("&lt;01.04.",HU$10,""))-SUM($HO121:HS121)</f>
        <v/>
      </c>
      <c r="HU121" s="144">
        <f>SUMIFS(Kosztorys!$F:$F,Kosztorys!$D:$D,$B121,Kosztorys!$I:$I,CONCATENATE("&lt;01.07.",HV$10,""))-SUM($HO121:HT121)</f>
        <v/>
      </c>
      <c r="HV121" s="144">
        <f>SUMIFS(Kosztorys!$F:$F,Kosztorys!$D:$D,$B121,Kosztorys!$I:$I,CONCATENATE("&lt;01.10.",HW$10,""))-SUM($HO121:HU121)</f>
        <v/>
      </c>
      <c r="HW121" s="144">
        <f>SUMIFS(Kosztorys!$F:$F,Kosztorys!$D:$D,$B121,Kosztorys!$I:$I,CONCATENATE("&lt;01.01.",HX$10,""))-SUM($HO121:HV121)</f>
        <v/>
      </c>
      <c r="HX121" s="144">
        <f>SUMIFS(Kosztorys!$F:$F,Kosztorys!$D:$D,$B121,Kosztorys!$I:$I,CONCATENATE("&lt;01.04.",HY$10,""))-SUM($HO121:HW121)</f>
        <v/>
      </c>
      <c r="HY121" s="144">
        <f>SUMIFS(Kosztorys!$F:$F,Kosztorys!$D:$D,$B121,Kosztorys!$I:$I,CONCATENATE("&lt;01.07.",HZ$10,""))-SUM($HO121:HX121)</f>
        <v/>
      </c>
      <c r="HZ121" s="144">
        <f>SUMIFS(Kosztorys!$F:$F,Kosztorys!$D:$D,$B121,Kosztorys!$I:$I,CONCATENATE("&lt;01.10.",IA$10,""))-SUM($HO121:HY121)</f>
        <v/>
      </c>
      <c r="IA121" s="144">
        <f>SUMIFS(Kosztorys!$F:$F,Kosztorys!$D:$D,$B121,Kosztorys!$I:$I,CONCATENATE("&lt;01.01.",IB$10,""))-SUM($HO121:HZ121)</f>
        <v/>
      </c>
      <c r="IB121" s="145">
        <f>IF(M121="szt",IF(SUM(HO121:IA121)=IF(ISERROR(VLOOKUP(B121,JB_tabela,MATCH(IB$9,JB_menu,0)-1,FALSE())),,VLOOKUP(B121,JB_tabela,MATCH(IB$9,JB_menu,0)-1,FALSE())),"OK","nie zgadza się liczba użytych JB"),IF(SUM(HO121:IA121)=IF(ISERROR(VLOOKUP(B121,JB_tabela,MATCH(IC$9,JB_menu,0)-1,FALSE())),,VLOOKUP(B121,JB_tabela,MATCH(IC$9,JB_menu,0)-1,FALSE())),"OK","nie zgadzają się metry użyte w JB"))</f>
        <v/>
      </c>
      <c r="IE121" s="41">
        <f>$Q121</f>
        <v/>
      </c>
      <c r="IF121" s="41">
        <f>$R121</f>
        <v/>
      </c>
      <c r="IG121" s="41">
        <f>$S121</f>
        <v/>
      </c>
      <c r="IH121" s="348">
        <f>IF(LEFT($C121,4)="CAPE",ROUND(HO121*$L121,2),0)</f>
        <v/>
      </c>
      <c r="II121" s="348">
        <f>IF(LEFT($C121,4)="CAPE",ROUND(HP121*$L121,2),0)</f>
        <v/>
      </c>
      <c r="IJ121" s="348">
        <f>IF(LEFT($C121,4)="CAPE",ROUND(HQ121*$L121,2),0)</f>
        <v/>
      </c>
      <c r="IK121" s="348">
        <f>IF(LEFT($C121,4)="CAPE",ROUND(HR121*$L121,2),0)</f>
        <v/>
      </c>
      <c r="IL121" s="348">
        <f>IF(LEFT($C121,4)="CAPE",ROUND(HS121*$L121,2),0)</f>
        <v/>
      </c>
      <c r="IM121" s="348">
        <f>IF(LEFT($C121,4)="CAPE",ROUND(HT121*$L121,2),0)</f>
        <v/>
      </c>
      <c r="IN121" s="348">
        <f>IF(LEFT($C121,4)="CAPE",ROUND(HU121*$L121,2),0)</f>
        <v/>
      </c>
      <c r="IO121" s="348">
        <f>IF(LEFT($C121,4)="CAPE",ROUND(HV121*$L121,2),0)</f>
        <v/>
      </c>
      <c r="IP121" s="348">
        <f>IF(LEFT($C121,4)="CAPE",ROUND(HW121*$L121,2),0)</f>
        <v/>
      </c>
      <c r="IQ121" s="348">
        <f>IF(LEFT($C121,4)="CAPE",ROUND(HX121*$L121,2),0)</f>
        <v/>
      </c>
      <c r="IR121" s="348">
        <f>IF(LEFT($C121,4)="CAPE",ROUND(HY121*$L121,2),0)</f>
        <v/>
      </c>
      <c r="IS121" s="348">
        <f>IF(LEFT($C121,4)="CAPE",ROUND(HZ121*$L121,2),0)</f>
        <v/>
      </c>
      <c r="IT121" s="348">
        <f>IF(LEFT($C121,4)="CAPE",ROUND(IA121*$L121,2),0)</f>
        <v/>
      </c>
      <c r="IU121" s="41">
        <f>IF(SUM(IH121:IT121)=SUM(CY121:DN121),"OK",SUM(IH121:IT121)-SUM(CY121:DN121))</f>
        <v/>
      </c>
    </row>
    <row r="122" ht="12.75" customHeight="1">
      <c r="A122" s="119" t="n"/>
      <c r="B122" s="139" t="inlineStr">
        <is>
          <t>siec_rozdz_bezwykop</t>
        </is>
      </c>
      <c r="C122" s="139" t="inlineStr">
        <is>
          <t>CAPEX - Długość 1m</t>
        </is>
      </c>
      <c r="D122" s="140" t="n">
        <v>0</v>
      </c>
      <c r="E122" s="140" t="n">
        <v>1.2</v>
      </c>
      <c r="F122" s="141" t="inlineStr">
        <is>
          <t>szt</t>
        </is>
      </c>
      <c r="G122" s="139" t="inlineStr">
        <is>
          <t>Budowa dodatkowej wiązki mikrorurek grubościennych układanych bezpośrednio w gruncie</t>
        </is>
      </c>
      <c r="H122" s="360">
        <f>IF(ISERROR(VLOOKUP(G122,KB_tabela,MATCH(H$9,KB_menu,0)-2,FALSE())),,VLOOKUP(G122,KB_tabela,MATCH(H$9,KB_menu,0)-2,FALSE()))</f>
        <v/>
      </c>
      <c r="I122" s="41">
        <f>IF(ISERROR(VLOOKUP(B122,JB_tabela,MATCH("czy puste",JB_menu,0)-1,FALSE())),"BŁĄD brak takiej JB",VLOOKUP(B122,JB_tabela,MATCH("czy puste",JB_menu,0)-1,FALSE()))</f>
        <v/>
      </c>
      <c r="J122" s="41">
        <f>IF(ISERROR(VLOOKUP(G122,KB_tabela,MATCH(H$9,KB_menu,0)-2,FALSE())),"BŁĄD brak takiego KB",IF(H122=0,IF(LEFT(C122,4)="OPEX","OK",IF(G122="brak kosztów CAPEX","OK","Brak Ceny KB")),"OK"))</f>
        <v/>
      </c>
      <c r="K122" s="41">
        <f>IF(AJ122="nie zgadza się liczba użytych JB","Nie liczy wszystkich JB",IF(BD122="nie zgadza się liczba użytych JB","Nie liczy wszystkich JB",IF(BX122="nie zgadza się liczba użytych JB","Nie liczy wszystkich JB",IF(BX122="nie zgadza się liczba użytych JB","Nie liczy wszystkich JB","OK"))))</f>
        <v/>
      </c>
      <c r="L122" s="361">
        <f>ROUND((E122*H122),2)</f>
        <v/>
      </c>
      <c r="M122" s="41">
        <f>VLOOKUP(B122,JB_tabela,MATCH(M$9,JB_menu,0)-1,FALSE())</f>
        <v/>
      </c>
      <c r="P122" s="41">
        <f>IF(ISERROR(VLOOKUP(S122,KATEGORIA_tabela,MATCH(P$9,KATEGORIA_menu,0)-2,FALSE())),,VLOOKUP(S122,KATEGORIA_tabela,MATCH(P$9,KATEGORIA_menu,0)-2,FALSE()))</f>
        <v/>
      </c>
      <c r="Q122" s="41">
        <f>IF(ISERROR(VLOOKUP(B122,JB_tabela,MATCH(Q$9,JB_menu,0)-1,FALSE())),,VLOOKUP(B122,JB_tabela,MATCH(Q$9,JB_menu,0)-1,FALSE()))</f>
        <v/>
      </c>
      <c r="R122" s="41">
        <f>IF(ISERROR(VLOOKUP(G122,KB_tabela,MATCH(R$9,KB_menu,0)-2,FALSE())),,VLOOKUP(G122,KB_tabela,MATCH(R$9,KB_menu,0)-2,FALSE()))</f>
        <v/>
      </c>
      <c r="S122" s="41">
        <f>IF(ISERROR(VLOOKUP(G122,KB_tabela,MATCH(S$9,KB_menu,0)-2,FALSE())),,VLOOKUP(G122,KB_tabela,MATCH(S$9,KB_menu,0)-2,FALSE()))</f>
        <v/>
      </c>
      <c r="T122" s="116">
        <f>IF($C122="CAPEX - 1szt JB",IF($M122="szt",SUMIFS(Kosztorys!$F:$F,Kosztorys!$D:$D,$B122,Kosztorys!$I:$I,CONCATENATE("&lt;01.01.",U$10,""))-SUMIFS(Kosztorys!$F:$F,Kosztorys!$D:$D,$B122,Kosztorys!$I:$I,CONCATENATE("&lt;01.01.",T$10,"")),COUNTIFS(Kosztorys!$D:$D,$B122,Kosztorys!$I:$I,CONCATENATE("&lt;01.01.",U$10,""))-COUNTIFS(Kosztorys!$D:$D,$B122,Kosztorys!$I:$I,CONCATENATE("&lt;01.01.",T$10,""))),0)</f>
        <v/>
      </c>
      <c r="U122" s="116">
        <f>IF($C122="CAPEX - 1szt JB",IF($M122="szt",SUMIFS(Kosztorys!$F:$F,Kosztorys!$D:$D,$B122,Kosztorys!$I:$I,CONCATENATE("&lt;01.01.",V$10,""))-SUMIFS(Kosztorys!$F:$F,Kosztorys!$D:$D,$B122,Kosztorys!$I:$I,CONCATENATE("&lt;01.01.",U$10,"")),COUNTIFS(Kosztorys!$D:$D,$B122,Kosztorys!$I:$I,CONCATENATE("&lt;01.01.",V$10,""))-COUNTIFS(Kosztorys!$D:$D,$B122,Kosztorys!$I:$I,CONCATENATE("&lt;01.01.",U$10,""))),0)</f>
        <v/>
      </c>
      <c r="V122" s="116">
        <f>IF($C122="CAPEX - 1szt JB",IF($M122="szt",SUMIFS(Kosztorys!$F:$F,Kosztorys!$D:$D,$B122,Kosztorys!$I:$I,CONCATENATE("&lt;01.01.",W$10,""))-SUMIFS(Kosztorys!$F:$F,Kosztorys!$D:$D,$B122,Kosztorys!$I:$I,CONCATENATE("&lt;01.01.",V$10,"")),COUNTIFS(Kosztorys!$D:$D,$B122,Kosztorys!$I:$I,CONCATENATE("&lt;01.01.",W$10,""))-COUNTIFS(Kosztorys!$D:$D,$B122,Kosztorys!$I:$I,CONCATENATE("&lt;01.01.",V$10,""))),0)</f>
        <v/>
      </c>
      <c r="W122" s="116">
        <f>IF($C122="CAPEX - 1szt JB",IF($M122="szt",SUMIFS(Kosztorys!$F:$F,Kosztorys!$D:$D,$B122,Kosztorys!$I:$I,CONCATENATE("&lt;01.01.",X$10,""))-SUMIFS(Kosztorys!$F:$F,Kosztorys!$D:$D,$B122,Kosztorys!$I:$I,CONCATENATE("&lt;01.01.",W$10,"")),COUNTIFS(Kosztorys!$D:$D,$B122,Kosztorys!$I:$I,CONCATENATE("&lt;01.01.",X$10,""))-COUNTIFS(Kosztorys!$D:$D,$B122,Kosztorys!$I:$I,CONCATENATE("&lt;01.01.",W$10,""))),0)</f>
        <v/>
      </c>
      <c r="X122" s="116">
        <f>IF($C122="CAPEX - 1szt JB",IF($M122="szt",SUMIFS(Kosztorys!$F:$F,Kosztorys!$D:$D,$B122,Kosztorys!$I:$I,CONCATENATE("&lt;01.01.",Y$10,""))-SUMIFS(Kosztorys!$F:$F,Kosztorys!$D:$D,$B122,Kosztorys!$I:$I,CONCATENATE("&lt;01.01.",X$10,"")),COUNTIFS(Kosztorys!$D:$D,$B122,Kosztorys!$I:$I,CONCATENATE("&lt;01.01.",Y$10,""))-COUNTIFS(Kosztorys!$D:$D,$B122,Kosztorys!$I:$I,CONCATENATE("&lt;01.01.",X$10,""))),0)</f>
        <v/>
      </c>
      <c r="Y122" s="116">
        <f>IF($C122="CAPEX - 1szt JB",IF($M122="szt",SUMIFS(Kosztorys!$F:$F,Kosztorys!$D:$D,$B122,Kosztorys!$I:$I,CONCATENATE("&lt;01.01.",Z$10,""))-SUMIFS(Kosztorys!$F:$F,Kosztorys!$D:$D,$B122,Kosztorys!$I:$I,CONCATENATE("&lt;01.01.",Y$10,"")),COUNTIFS(Kosztorys!$D:$D,$B122,Kosztorys!$I:$I,CONCATENATE("&lt;01.01.",Z$10,""))-COUNTIFS(Kosztorys!$D:$D,$B122,Kosztorys!$I:$I,CONCATENATE("&lt;01.01.",Y$10,""))),0)</f>
        <v/>
      </c>
      <c r="Z122" s="116">
        <f>IF($C122="CAPEX - 1szt JB",IF($M122="szt",SUMIFS(Kosztorys!$F:$F,Kosztorys!$D:$D,$B122,Kosztorys!$I:$I,CONCATENATE("&lt;01.01.",AA$10,""))-SUMIFS(Kosztorys!$F:$F,Kosztorys!$D:$D,$B122,Kosztorys!$I:$I,CONCATENATE("&lt;01.01.",Z$10,"")),COUNTIFS(Kosztorys!$D:$D,$B122,Kosztorys!$I:$I,CONCATENATE("&lt;01.01.",AA$10,""))-COUNTIFS(Kosztorys!$D:$D,$B122,Kosztorys!$I:$I,CONCATENATE("&lt;01.01.",Z$10,""))),0)</f>
        <v/>
      </c>
      <c r="AA122" s="116">
        <f>IF($C122="CAPEX - 1szt JB",IF($M122="szt",SUMIFS(Kosztorys!$F:$F,Kosztorys!$D:$D,$B122,Kosztorys!$I:$I,CONCATENATE("&lt;01.01.",AB$10,""))-SUMIFS(Kosztorys!$F:$F,Kosztorys!$D:$D,$B122,Kosztorys!$I:$I,CONCATENATE("&lt;01.01.",AA$10,"")),COUNTIFS(Kosztorys!$D:$D,$B122,Kosztorys!$I:$I,CONCATENATE("&lt;01.01.",AB$10,""))-COUNTIFS(Kosztorys!$D:$D,$B122,Kosztorys!$I:$I,CONCATENATE("&lt;01.01.",AA$10,""))),0)</f>
        <v/>
      </c>
      <c r="AB122" s="116">
        <f>IF($C122="CAPEX - 1szt JB",IF($M122="szt",SUMIFS(Kosztorys!$F:$F,Kosztorys!$D:$D,$B122,Kosztorys!$I:$I,CONCATENATE("&lt;01.01.",AC$10,""))-SUMIFS(Kosztorys!$F:$F,Kosztorys!$D:$D,$B122,Kosztorys!$I:$I,CONCATENATE("&lt;01.01.",AB$10,"")),COUNTIFS(Kosztorys!$D:$D,$B122,Kosztorys!$I:$I,CONCATENATE("&lt;01.01.",AC$10,""))-COUNTIFS(Kosztorys!$D:$D,$B122,Kosztorys!$I:$I,CONCATENATE("&lt;01.01.",AB$10,""))),0)</f>
        <v/>
      </c>
      <c r="AC122" s="116">
        <f>IF($C122="CAPEX - 1szt JB",IF($M122="szt",SUMIFS(Kosztorys!$F:$F,Kosztorys!$D:$D,$B122,Kosztorys!$I:$I,CONCATENATE("&lt;01.01.",AD$10,""))-SUMIFS(Kosztorys!$F:$F,Kosztorys!$D:$D,$B122,Kosztorys!$I:$I,CONCATENATE("&lt;01.01.",AC$10,"")),COUNTIFS(Kosztorys!$D:$D,$B122,Kosztorys!$I:$I,CONCATENATE("&lt;01.01.",AD$10,""))-COUNTIFS(Kosztorys!$D:$D,$B122,Kosztorys!$I:$I,CONCATENATE("&lt;01.01.",AC$10,""))),0)</f>
        <v/>
      </c>
      <c r="AD122" s="116">
        <f>IF($C122="CAPEX - 1szt JB",IF($M122="szt",SUMIFS(Kosztorys!$F:$F,Kosztorys!$D:$D,$B122,Kosztorys!$I:$I,CONCATENATE("&lt;01.01.",AE$10,""))-SUMIFS(Kosztorys!$F:$F,Kosztorys!$D:$D,$B122,Kosztorys!$I:$I,CONCATENATE("&lt;01.01.",AD$10,"")),COUNTIFS(Kosztorys!$D:$D,$B122,Kosztorys!$I:$I,CONCATENATE("&lt;01.01.",AE$10,""))-COUNTIFS(Kosztorys!$D:$D,$B122,Kosztorys!$I:$I,CONCATENATE("&lt;01.01.",AD$10,""))),0)</f>
        <v/>
      </c>
      <c r="AE122" s="116">
        <f>IF($C122="CAPEX - 1szt JB",IF($M122="szt",SUMIFS(Kosztorys!$F:$F,Kosztorys!$D:$D,$B122,Kosztorys!$I:$I,CONCATENATE("&lt;01.01.",AF$10,""))-SUMIFS(Kosztorys!$F:$F,Kosztorys!$D:$D,$B122,Kosztorys!$I:$I,CONCATENATE("&lt;01.01.",AE$10,"")),COUNTIFS(Kosztorys!$D:$D,$B122,Kosztorys!$I:$I,CONCATENATE("&lt;01.01.",AF$10,""))-COUNTIFS(Kosztorys!$D:$D,$B122,Kosztorys!$I:$I,CONCATENATE("&lt;01.01.",AE$10,""))),0)</f>
        <v/>
      </c>
      <c r="AF122" s="116">
        <f>IF($C122="CAPEX - 1szt JB",IF($M122="szt",SUMIFS(Kosztorys!$F:$F,Kosztorys!$D:$D,$B122,Kosztorys!$I:$I,CONCATENATE("&lt;01.01.",AG$10,""))-SUMIFS(Kosztorys!$F:$F,Kosztorys!$D:$D,$B122,Kosztorys!$I:$I,CONCATENATE("&lt;01.01.",AF$10,"")),COUNTIFS(Kosztorys!$D:$D,$B122,Kosztorys!$I:$I,CONCATENATE("&lt;01.01.",AG$10,""))-COUNTIFS(Kosztorys!$D:$D,$B122,Kosztorys!$I:$I,CONCATENATE("&lt;01.01.",AF$10,""))),0)</f>
        <v/>
      </c>
      <c r="AG122" s="116">
        <f>IF($C122="CAPEX - 1szt JB",IF($M122="szt",SUMIFS(Kosztorys!$F:$F,Kosztorys!$D:$D,$B122,Kosztorys!$I:$I,CONCATENATE("&lt;01.01.",AH$10,""))-SUMIFS(Kosztorys!$F:$F,Kosztorys!$D:$D,$B122,Kosztorys!$I:$I,CONCATENATE("&lt;01.01.",AG$10,"")),COUNTIFS(Kosztorys!$D:$D,$B122,Kosztorys!$I:$I,CONCATENATE("&lt;01.01.",AH$10,""))-COUNTIFS(Kosztorys!$D:$D,$B122,Kosztorys!$I:$I,CONCATENATE("&lt;01.01.",AG$10,""))),0)</f>
        <v/>
      </c>
      <c r="AH122" s="116">
        <f>IF($C122="CAPEX - 1szt JB",IF($M122="szt",SUMIFS(Kosztorys!$F:$F,Kosztorys!$D:$D,$B122,Kosztorys!$I:$I,CONCATENATE("&lt;01.01.",AI$10,""))-SUMIFS(Kosztorys!$F:$F,Kosztorys!$D:$D,$B122,Kosztorys!$I:$I,CONCATENATE("&lt;01.01.",AH$10,"")),COUNTIFS(Kosztorys!$D:$D,$B122,Kosztorys!$I:$I,CONCATENATE("&lt;01.01.",AI$10,""))-COUNTIFS(Kosztorys!$D:$D,$B122,Kosztorys!$I:$I,CONCATENATE("&lt;01.01.",AH$10,""))),0)</f>
        <v/>
      </c>
      <c r="AI122" s="116">
        <f>IF($C122="CAPEX - 1szt JB",IF($M122="szt",SUMIFS(Kosztorys!$F:$F,Kosztorys!$D:$D,$B122,Kosztorys!$I:$I,CONCATENATE("&lt;01.01.",AJ$10,""))-SUMIFS(Kosztorys!$F:$F,Kosztorys!$D:$D,$B122,Kosztorys!$I:$I,CONCATENATE("&lt;01.01.",AI$10,"")),COUNTIFS(Kosztorys!$D:$D,$B122,Kosztorys!$I:$I,CONCATENATE("&lt;01.01.",AJ$10,""))-COUNTIFS(Kosztorys!$D:$D,$B122,Kosztorys!$I:$I,CONCATENATE("&lt;01.01.",AI$10,""))),0)</f>
        <v/>
      </c>
      <c r="AJ122" s="116">
        <f>IF(C122="CAPEX - 1szt JB",IF(SUM(T122:AI122)=IF(ISERROR(VLOOKUP(B122,JB_tabela,MATCH(AJ$9,JB_menu,0)-1,FALSE())),,VLOOKUP(B122,JB_tabela,MATCH(AJ$9,JB_menu,0)-1,FALSE())),"OK","nie zgadza się liczba użytych JB"),"OK-ND")</f>
        <v/>
      </c>
      <c r="AM122" s="41">
        <f>IFERROR("_" &amp; VLOOKUP($B122,#REF!,1,FALSE()),#REF!)</f>
        <v/>
      </c>
      <c r="AN122" s="41">
        <f>IF($C122="CAPEX - Długość 1m",SUMIFS(Kosztorys!$F:$F,Kosztorys!$D:$D,$B122,Kosztorys!$I:$I,CONCATENATE("&lt;31.12.",AN$10,""))-SUMIFS(Kosztorys!$F:$F,Kosztorys!$D:$D,$B122,Kosztorys!$I:$I,CONCATENATE("&lt;31.12.",AM$10,"")),"x")</f>
        <v/>
      </c>
      <c r="AO122" s="41">
        <f>IF($C122="CAPEX - Długość 1m",SUMIFS(Kosztorys!$F:$F,Kosztorys!$D:$D,$B122,Kosztorys!$I:$I,CONCATENATE("&lt;31.12.",AO$10,""))-SUMIFS(Kosztorys!$F:$F,Kosztorys!$D:$D,$B122,Kosztorys!$I:$I,CONCATENATE("&lt;31.12.",AN$10,"")),"x")</f>
        <v/>
      </c>
      <c r="AP122" s="41">
        <f>IF($C122="CAPEX - Długość 1m",SUMIFS(Kosztorys!$F:$F,Kosztorys!$D:$D,$B122,Kosztorys!$I:$I,CONCATENATE("&lt;31.12.",AP$10,""))-SUMIFS(Kosztorys!$F:$F,Kosztorys!$D:$D,$B122,Kosztorys!$I:$I,CONCATENATE("&lt;31.12.",AO$10,"")),"x")</f>
        <v/>
      </c>
      <c r="AQ122" s="41">
        <f>IF($C122="CAPEX - Długość 1m",SUMIFS(Kosztorys!$F:$F,Kosztorys!$D:$D,$B122,Kosztorys!$I:$I,CONCATENATE("&lt;31.12.",AQ$10,""))-SUMIFS(Kosztorys!$F:$F,Kosztorys!$D:$D,$B122,Kosztorys!$I:$I,CONCATENATE("&lt;31.12.",AP$10,"")),"x")</f>
        <v/>
      </c>
      <c r="AR122" s="41">
        <f>IF($C122="CAPEX - Długość 1m",SUMIFS(Kosztorys!$F:$F,Kosztorys!$D:$D,$B122,Kosztorys!$I:$I,CONCATENATE("&lt;31.12.",AR$10,""))-SUMIFS(Kosztorys!$F:$F,Kosztorys!$D:$D,$B122,Kosztorys!$I:$I,CONCATENATE("&lt;31.12.",AQ$10,"")),"x")</f>
        <v/>
      </c>
      <c r="AS122" s="41">
        <f>IF($C122="CAPEX - Długość 1m",SUMIFS(Kosztorys!$F:$F,Kosztorys!$D:$D,$B122,Kosztorys!$I:$I,CONCATENATE("&lt;31.12.",AS$10,""))-SUMIFS(Kosztorys!$F:$F,Kosztorys!$D:$D,$B122,Kosztorys!$I:$I,CONCATENATE("&lt;31.12.",AR$10,"")),"x")</f>
        <v/>
      </c>
      <c r="AT122" s="41">
        <f>IF($C122="CAPEX - Długość 1m",SUMIFS(Kosztorys!$F:$F,Kosztorys!$D:$D,$B122,Kosztorys!$I:$I,CONCATENATE("&lt;31.12.",AT$10,""))-SUMIFS(Kosztorys!$F:$F,Kosztorys!$D:$D,$B122,Kosztorys!$I:$I,CONCATENATE("&lt;31.12.",AS$10,"")),"x")</f>
        <v/>
      </c>
      <c r="AU122" s="41">
        <f>IF($C122="CAPEX - Długość 1m",SUMIFS(Kosztorys!$F:$F,Kosztorys!$D:$D,$B122,Kosztorys!$I:$I,CONCATENATE("&lt;31.12.",AU$10,""))-SUMIFS(Kosztorys!$F:$F,Kosztorys!$D:$D,$B122,Kosztorys!$I:$I,CONCATENATE("&lt;31.12.",AT$10,"")),"x")</f>
        <v/>
      </c>
      <c r="AV122" s="41">
        <f>IF($C122="CAPEX - Długość 1m",SUMIFS(Kosztorys!$F:$F,Kosztorys!$D:$D,$B122,Kosztorys!$I:$I,CONCATENATE("&lt;31.12.",AV$10,""))-SUMIFS(Kosztorys!$F:$F,Kosztorys!$D:$D,$B122,Kosztorys!$I:$I,CONCATENATE("&lt;31.12.",AU$10,"")),"x")</f>
        <v/>
      </c>
      <c r="AW122" s="41">
        <f>IF($C122="CAPEX - Długość 1m",SUMIFS(Kosztorys!$F:$F,Kosztorys!$D:$D,$B122,Kosztorys!$I:$I,CONCATENATE("&lt;31.12.",AW$10,""))-SUMIFS(Kosztorys!$F:$F,Kosztorys!$D:$D,$B122,Kosztorys!$I:$I,CONCATENATE("&lt;31.12.",AV$10,"")),"x")</f>
        <v/>
      </c>
      <c r="AX122" s="41">
        <f>IF($C122="CAPEX - Długość 1m",SUMIFS(Kosztorys!$F:$F,Kosztorys!$D:$D,$B122,Kosztorys!$I:$I,CONCATENATE("&lt;31.12.",AX$10,""))-SUMIFS(Kosztorys!$F:$F,Kosztorys!$D:$D,$B122,Kosztorys!$I:$I,CONCATENATE("&lt;31.12.",AW$10,"")),"x")</f>
        <v/>
      </c>
      <c r="AY122" s="41">
        <f>IF($C122="CAPEX - Długość 1m",SUMIFS(Kosztorys!$F:$F,Kosztorys!$D:$D,$B122,Kosztorys!$I:$I,CONCATENATE("&lt;31.12.",AY$10,""))-SUMIFS(Kosztorys!$F:$F,Kosztorys!$D:$D,$B122,Kosztorys!$I:$I,CONCATENATE("&lt;31.12.",AX$10,"")),"x")</f>
        <v/>
      </c>
      <c r="AZ122" s="41">
        <f>IF($C122="CAPEX - Długość 1m",SUMIFS(Kosztorys!$F:$F,Kosztorys!$D:$D,$B122,Kosztorys!$I:$I,CONCATENATE("&lt;31.12.",AZ$10,""))-SUMIFS(Kosztorys!$F:$F,Kosztorys!$D:$D,$B122,Kosztorys!$I:$I,CONCATENATE("&lt;31.12.",AY$10,"")),"x")</f>
        <v/>
      </c>
      <c r="BA122" s="41">
        <f>IF($C122="CAPEX - Długość 1m",SUMIFS(Kosztorys!$F:$F,Kosztorys!$D:$D,$B122,Kosztorys!$I:$I,CONCATENATE("&lt;31.12.",BA$10,""))-SUMIFS(Kosztorys!$F:$F,Kosztorys!$D:$D,$B122,Kosztorys!$I:$I,CONCATENATE("&lt;31.12.",AZ$10,"")),"x")</f>
        <v/>
      </c>
      <c r="BB122" s="41">
        <f>IF($C122="CAPEX - Długość 1m",SUMIFS(Kosztorys!$F:$F,Kosztorys!$D:$D,$B122,Kosztorys!$I:$I,CONCATENATE("&lt;31.12.",BB$10,""))-SUMIFS(Kosztorys!$F:$F,Kosztorys!$D:$D,$B122,Kosztorys!$I:$I,CONCATENATE("&lt;31.12.",BA$10,"")),"x")</f>
        <v/>
      </c>
      <c r="BC122" s="41">
        <f>IF($C122="CAPEX - Długość 1m",SUMIFS(Kosztorys!$F:$F,Kosztorys!$D:$D,$B122,Kosztorys!$I:$I,CONCATENATE("&lt;31.12.",BC$10,""))-SUMIFS(Kosztorys!$F:$F,Kosztorys!$D:$D,$B122,Kosztorys!$I:$I,CONCATENATE("&lt;31.12.",BB$10,"")),"x")</f>
        <v/>
      </c>
      <c r="BD122" s="41">
        <f>IF(C122="CAPEX - Długość 1m",IF(SUM(AN122:BC122)=IF(ISERROR(VLOOKUP(B122,JB_tabela,MATCH(BD$9,JB_menu,0)-1,FALSE())),,VLOOKUP(B122,JB_tabela,MATCH(BD$9,JB_menu,0)-1,FALSE())),"OK","nie zgadza się liczba użytych JB"),"OK-ND")</f>
        <v/>
      </c>
      <c r="BH122" s="41">
        <f>IF($C122="OPEX - Koszt 1szt/rok",IF($M122="szt",SUMIFS(Kosztorys!$F:$F,Kosztorys!$D:$D,$B122,Kosztorys!$I:$I,CONCATENATE("&lt;01.01.",BH$10,""))+(SUMIFS(Kosztorys!$F:$F,Kosztorys!$D:$D,$B122,Kosztorys!$I:$I,CONCATENATE("&lt;=31.03.",BH$10,""))-SUMIFS(Kosztorys!$F:$F,Kosztorys!$D:$D,$B122,Kosztorys!$I:$I,CONCATENATE("&lt;=31.12.",BG$10,"")))*0.75+(SUMIFS(Kosztorys!$F:$F,Kosztorys!$D:$D,$B122,Kosztorys!$I:$I,CONCATENATE("&lt;=30.06.",BH$10,""))-SUMIFS(Kosztorys!$F:$F,Kosztorys!$D:$D,$B122,Kosztorys!$I:$I,CONCATENATE("&lt;=31.03.",BH$10,"")))*0.5+(SUMIFS(Kosztorys!$F:$F,Kosztorys!$D:$D,$B122,Kosztorys!$I:$I,CONCATENATE("&lt;=30.09.",BH$10,""))-SUMIFS(Kosztorys!$F:$F,Kosztorys!$D:$D,$B122,Kosztorys!$I:$I,CONCATENATE("&lt;=30.06.",BH$10,"")))*0.25,"nic"),0)</f>
        <v/>
      </c>
      <c r="BI122" s="41">
        <f>IF($C122="OPEX - Koszt 1szt/rok",IF($M122="szt",SUMIFS(Kosztorys!$F:$F,Kosztorys!$D:$D,$B122,Kosztorys!$I:$I,CONCATENATE("&lt;01.01.",BI$10,""))+(SUMIFS(Kosztorys!$F:$F,Kosztorys!$D:$D,$B122,Kosztorys!$I:$I,CONCATENATE("&lt;=31.03.",BI$10,""))-SUMIFS(Kosztorys!$F:$F,Kosztorys!$D:$D,$B122,Kosztorys!$I:$I,CONCATENATE("&lt;=31.12.",BH$10,"")))*0.75+(SUMIFS(Kosztorys!$F:$F,Kosztorys!$D:$D,$B122,Kosztorys!$I:$I,CONCATENATE("&lt;=30.06.",BI$10,""))-SUMIFS(Kosztorys!$F:$F,Kosztorys!$D:$D,$B122,Kosztorys!$I:$I,CONCATENATE("&lt;=31.03.",BI$10,"")))*0.5+(SUMIFS(Kosztorys!$F:$F,Kosztorys!$D:$D,$B122,Kosztorys!$I:$I,CONCATENATE("&lt;=30.09.",BI$10,""))-SUMIFS(Kosztorys!$F:$F,Kosztorys!$D:$D,$B122,Kosztorys!$I:$I,CONCATENATE("&lt;=30.06.",BI$10,"")))*0.25,"nic"),0)</f>
        <v/>
      </c>
      <c r="BJ122" s="41">
        <f>IF($C122="OPEX - Koszt 1szt/rok",IF($M122="szt",SUMIFS(Kosztorys!$F:$F,Kosztorys!$D:$D,$B122,Kosztorys!$I:$I,CONCATENATE("&lt;01.01.",BJ$10,""))+(SUMIFS(Kosztorys!$F:$F,Kosztorys!$D:$D,$B122,Kosztorys!$I:$I,CONCATENATE("&lt;=31.03.",BJ$10,""))-SUMIFS(Kosztorys!$F:$F,Kosztorys!$D:$D,$B122,Kosztorys!$I:$I,CONCATENATE("&lt;=31.12.",BI$10,"")))*0.75+(SUMIFS(Kosztorys!$F:$F,Kosztorys!$D:$D,$B122,Kosztorys!$I:$I,CONCATENATE("&lt;=30.06.",BJ$10,""))-SUMIFS(Kosztorys!$F:$F,Kosztorys!$D:$D,$B122,Kosztorys!$I:$I,CONCATENATE("&lt;=31.03.",BJ$10,"")))*0.5+(SUMIFS(Kosztorys!$F:$F,Kosztorys!$D:$D,$B122,Kosztorys!$I:$I,CONCATENATE("&lt;=30.09.",BJ$10,""))-SUMIFS(Kosztorys!$F:$F,Kosztorys!$D:$D,$B122,Kosztorys!$I:$I,CONCATENATE("&lt;=30.06.",BJ$10,"")))*0.25,"nic"),0)</f>
        <v/>
      </c>
      <c r="BK122" s="41">
        <f>IF($C122="OPEX - Koszt 1szt/rok",IF($M122="szt",SUMIFS(Kosztorys!$F:$F,Kosztorys!$D:$D,$B122,Kosztorys!$I:$I,CONCATENATE("&lt;01.01.",BK$10,""))+(SUMIFS(Kosztorys!$F:$F,Kosztorys!$D:$D,$B122,Kosztorys!$I:$I,CONCATENATE("&lt;=31.03.",BK$10,""))-SUMIFS(Kosztorys!$F:$F,Kosztorys!$D:$D,$B122,Kosztorys!$I:$I,CONCATENATE("&lt;=31.12.",BJ$10,"")))*0.75+(SUMIFS(Kosztorys!$F:$F,Kosztorys!$D:$D,$B122,Kosztorys!$I:$I,CONCATENATE("&lt;=30.06.",BK$10,""))-SUMIFS(Kosztorys!$F:$F,Kosztorys!$D:$D,$B122,Kosztorys!$I:$I,CONCATENATE("&lt;=31.03.",BK$10,"")))*0.5+(SUMIFS(Kosztorys!$F:$F,Kosztorys!$D:$D,$B122,Kosztorys!$I:$I,CONCATENATE("&lt;=30.09.",BK$10,""))-SUMIFS(Kosztorys!$F:$F,Kosztorys!$D:$D,$B122,Kosztorys!$I:$I,CONCATENATE("&lt;=30.06.",BK$10,"")))*0.25,"nic"),0)</f>
        <v/>
      </c>
      <c r="BL122" s="41">
        <f>IF($C122="OPEX - Koszt 1szt/rok",IF($M122="szt",SUMIFS(Kosztorys!$F:$F,Kosztorys!$D:$D,$B122,Kosztorys!$I:$I,CONCATENATE("&lt;01.01.",BL$10,""))+(SUMIFS(Kosztorys!$F:$F,Kosztorys!$D:$D,$B122,Kosztorys!$I:$I,CONCATENATE("&lt;=31.03.",BL$10,""))-SUMIFS(Kosztorys!$F:$F,Kosztorys!$D:$D,$B122,Kosztorys!$I:$I,CONCATENATE("&lt;=31.12.",BK$10,"")))*0.75+(SUMIFS(Kosztorys!$F:$F,Kosztorys!$D:$D,$B122,Kosztorys!$I:$I,CONCATENATE("&lt;=30.06.",BL$10,""))-SUMIFS(Kosztorys!$F:$F,Kosztorys!$D:$D,$B122,Kosztorys!$I:$I,CONCATENATE("&lt;=31.03.",BL$10,"")))*0.5+(SUMIFS(Kosztorys!$F:$F,Kosztorys!$D:$D,$B122,Kosztorys!$I:$I,CONCATENATE("&lt;=30.09.",BL$10,""))-SUMIFS(Kosztorys!$F:$F,Kosztorys!$D:$D,$B122,Kosztorys!$I:$I,CONCATENATE("&lt;=30.06.",BL$10,"")))*0.25,"nic"),0)</f>
        <v/>
      </c>
      <c r="BM122" s="41">
        <f>IF($C122="OPEX - Koszt 1szt/rok",IF($M122="szt",SUMIFS(Kosztorys!$F:$F,Kosztorys!$D:$D,$B122,Kosztorys!$I:$I,CONCATENATE("&lt;01.01.",BM$10,""))+(SUMIFS(Kosztorys!$F:$F,Kosztorys!$D:$D,$B122,Kosztorys!$I:$I,CONCATENATE("&lt;=31.03.",BM$10,""))-SUMIFS(Kosztorys!$F:$F,Kosztorys!$D:$D,$B122,Kosztorys!$I:$I,CONCATENATE("&lt;=31.12.",BL$10,"")))*0.75+(SUMIFS(Kosztorys!$F:$F,Kosztorys!$D:$D,$B122,Kosztorys!$I:$I,CONCATENATE("&lt;=30.06.",BM$10,""))-SUMIFS(Kosztorys!$F:$F,Kosztorys!$D:$D,$B122,Kosztorys!$I:$I,CONCATENATE("&lt;=31.03.",BM$10,"")))*0.5+(SUMIFS(Kosztorys!$F:$F,Kosztorys!$D:$D,$B122,Kosztorys!$I:$I,CONCATENATE("&lt;=30.09.",BM$10,""))-SUMIFS(Kosztorys!$F:$F,Kosztorys!$D:$D,$B122,Kosztorys!$I:$I,CONCATENATE("&lt;=30.06.",BM$10,"")))*0.25,"nic"),0)</f>
        <v/>
      </c>
      <c r="BN122" s="41">
        <f>IF($C122="OPEX - Koszt 1szt/rok",IF($M122="szt",SUMIFS(Kosztorys!$F:$F,Kosztorys!$D:$D,$B122,Kosztorys!$I:$I,CONCATENATE("&lt;01.01.",BN$10,""))+(SUMIFS(Kosztorys!$F:$F,Kosztorys!$D:$D,$B122,Kosztorys!$I:$I,CONCATENATE("&lt;=31.03.",BN$10,""))-SUMIFS(Kosztorys!$F:$F,Kosztorys!$D:$D,$B122,Kosztorys!$I:$I,CONCATENATE("&lt;=31.12.",BM$10,"")))*0.75+(SUMIFS(Kosztorys!$F:$F,Kosztorys!$D:$D,$B122,Kosztorys!$I:$I,CONCATENATE("&lt;=30.06.",BN$10,""))-SUMIFS(Kosztorys!$F:$F,Kosztorys!$D:$D,$B122,Kosztorys!$I:$I,CONCATENATE("&lt;=31.03.",BN$10,"")))*0.5+(SUMIFS(Kosztorys!$F:$F,Kosztorys!$D:$D,$B122,Kosztorys!$I:$I,CONCATENATE("&lt;=30.09.",BN$10,""))-SUMIFS(Kosztorys!$F:$F,Kosztorys!$D:$D,$B122,Kosztorys!$I:$I,CONCATENATE("&lt;=30.06.",BN$10,"")))*0.25,"nic"),0)</f>
        <v/>
      </c>
      <c r="BO122" s="41">
        <f>IF($C122="OPEX - Koszt 1szt/rok",IF($M122="szt",SUMIFS(Kosztorys!$F:$F,Kosztorys!$D:$D,$B122,Kosztorys!$I:$I,CONCATENATE("&lt;01.01.",BO$10,""))+(SUMIFS(Kosztorys!$F:$F,Kosztorys!$D:$D,$B122,Kosztorys!$I:$I,CONCATENATE("&lt;=31.03.",BO$10,""))-SUMIFS(Kosztorys!$F:$F,Kosztorys!$D:$D,$B122,Kosztorys!$I:$I,CONCATENATE("&lt;=31.12.",BN$10,"")))*0.75+(SUMIFS(Kosztorys!$F:$F,Kosztorys!$D:$D,$B122,Kosztorys!$I:$I,CONCATENATE("&lt;=30.06.",BO$10,""))-SUMIFS(Kosztorys!$F:$F,Kosztorys!$D:$D,$B122,Kosztorys!$I:$I,CONCATENATE("&lt;=31.03.",BO$10,"")))*0.5+(SUMIFS(Kosztorys!$F:$F,Kosztorys!$D:$D,$B122,Kosztorys!$I:$I,CONCATENATE("&lt;=30.09.",BO$10,""))-SUMIFS(Kosztorys!$F:$F,Kosztorys!$D:$D,$B122,Kosztorys!$I:$I,CONCATENATE("&lt;=30.06.",BO$10,"")))*0.25,"nic"),0)</f>
        <v/>
      </c>
      <c r="BP122" s="41">
        <f>IF($C122="OPEX - Koszt 1szt/rok",IF($M122="szt",SUMIFS(Kosztorys!$F:$F,Kosztorys!$D:$D,$B122,Kosztorys!$I:$I,CONCATENATE("&lt;01.01.",BP$10,""))+(SUMIFS(Kosztorys!$F:$F,Kosztorys!$D:$D,$B122,Kosztorys!$I:$I,CONCATENATE("&lt;=31.03.",BP$10,""))-SUMIFS(Kosztorys!$F:$F,Kosztorys!$D:$D,$B122,Kosztorys!$I:$I,CONCATENATE("&lt;=31.12.",BO$10,"")))*0.75+(SUMIFS(Kosztorys!$F:$F,Kosztorys!$D:$D,$B122,Kosztorys!$I:$I,CONCATENATE("&lt;=30.06.",BP$10,""))-SUMIFS(Kosztorys!$F:$F,Kosztorys!$D:$D,$B122,Kosztorys!$I:$I,CONCATENATE("&lt;=31.03.",BP$10,"")))*0.5+(SUMIFS(Kosztorys!$F:$F,Kosztorys!$D:$D,$B122,Kosztorys!$I:$I,CONCATENATE("&lt;=30.09.",BP$10,""))-SUMIFS(Kosztorys!$F:$F,Kosztorys!$D:$D,$B122,Kosztorys!$I:$I,CONCATENATE("&lt;=30.06.",BP$10,"")))*0.25,"nic"),0)</f>
        <v/>
      </c>
      <c r="BQ122" s="41">
        <f>IF($C122="OPEX - Koszt 1szt/rok",IF($M122="szt",SUMIFS(Kosztorys!$F:$F,Kosztorys!$D:$D,$B122,Kosztorys!$I:$I,CONCATENATE("&lt;01.01.",BQ$10,""))+(SUMIFS(Kosztorys!$F:$F,Kosztorys!$D:$D,$B122,Kosztorys!$I:$I,CONCATENATE("&lt;=31.03.",BQ$10,""))-SUMIFS(Kosztorys!$F:$F,Kosztorys!$D:$D,$B122,Kosztorys!$I:$I,CONCATENATE("&lt;=31.12.",BP$10,"")))*0.75+(SUMIFS(Kosztorys!$F:$F,Kosztorys!$D:$D,$B122,Kosztorys!$I:$I,CONCATENATE("&lt;=30.06.",BQ$10,""))-SUMIFS(Kosztorys!$F:$F,Kosztorys!$D:$D,$B122,Kosztorys!$I:$I,CONCATENATE("&lt;=31.03.",BQ$10,"")))*0.5+(SUMIFS(Kosztorys!$F:$F,Kosztorys!$D:$D,$B122,Kosztorys!$I:$I,CONCATENATE("&lt;=30.09.",BQ$10,""))-SUMIFS(Kosztorys!$F:$F,Kosztorys!$D:$D,$B122,Kosztorys!$I:$I,CONCATENATE("&lt;=30.06.",BQ$10,"")))*0.25,"nic"),0)</f>
        <v/>
      </c>
      <c r="BR122" s="41">
        <f>IF($C122="OPEX - Koszt 1szt/rok",IF($M122="szt",SUMIFS(Kosztorys!$F:$F,Kosztorys!$D:$D,$B122,Kosztorys!$I:$I,CONCATENATE("&lt;01.01.",BR$10,""))+(SUMIFS(Kosztorys!$F:$F,Kosztorys!$D:$D,$B122,Kosztorys!$I:$I,CONCATENATE("&lt;=31.03.",BR$10,""))-SUMIFS(Kosztorys!$F:$F,Kosztorys!$D:$D,$B122,Kosztorys!$I:$I,CONCATENATE("&lt;=31.12.",BQ$10,"")))*0.75+(SUMIFS(Kosztorys!$F:$F,Kosztorys!$D:$D,$B122,Kosztorys!$I:$I,CONCATENATE("&lt;=30.06.",BR$10,""))-SUMIFS(Kosztorys!$F:$F,Kosztorys!$D:$D,$B122,Kosztorys!$I:$I,CONCATENATE("&lt;=31.03.",BR$10,"")))*0.5+(SUMIFS(Kosztorys!$F:$F,Kosztorys!$D:$D,$B122,Kosztorys!$I:$I,CONCATENATE("&lt;=30.09.",BR$10,""))-SUMIFS(Kosztorys!$F:$F,Kosztorys!$D:$D,$B122,Kosztorys!$I:$I,CONCATENATE("&lt;=30.06.",BR$10,"")))*0.25,"nic"),0)</f>
        <v/>
      </c>
      <c r="BS122" s="41">
        <f>IF($C122="OPEX - Koszt 1szt/rok",IF($M122="szt",SUMIFS(Kosztorys!$F:$F,Kosztorys!$D:$D,$B122,Kosztorys!$I:$I,CONCATENATE("&lt;01.01.",BS$10,""))+(SUMIFS(Kosztorys!$F:$F,Kosztorys!$D:$D,$B122,Kosztorys!$I:$I,CONCATENATE("&lt;=31.03.",BS$10,""))-SUMIFS(Kosztorys!$F:$F,Kosztorys!$D:$D,$B122,Kosztorys!$I:$I,CONCATENATE("&lt;=31.12.",BR$10,"")))*0.75+(SUMIFS(Kosztorys!$F:$F,Kosztorys!$D:$D,$B122,Kosztorys!$I:$I,CONCATENATE("&lt;=30.06.",BS$10,""))-SUMIFS(Kosztorys!$F:$F,Kosztorys!$D:$D,$B122,Kosztorys!$I:$I,CONCATENATE("&lt;=31.03.",BS$10,"")))*0.5+(SUMIFS(Kosztorys!$F:$F,Kosztorys!$D:$D,$B122,Kosztorys!$I:$I,CONCATENATE("&lt;=30.09.",BS$10,""))-SUMIFS(Kosztorys!$F:$F,Kosztorys!$D:$D,$B122,Kosztorys!$I:$I,CONCATENATE("&lt;=30.06.",BS$10,"")))*0.25,"nic"),0)</f>
        <v/>
      </c>
      <c r="BT122" s="41">
        <f>IF($C122="OPEX - Koszt 1szt/rok",IF($M122="szt",SUMIFS(Kosztorys!$F:$F,Kosztorys!$D:$D,$B122,Kosztorys!$I:$I,CONCATENATE("&lt;01.01.",BT$10,""))+(SUMIFS(Kosztorys!$F:$F,Kosztorys!$D:$D,$B122,Kosztorys!$I:$I,CONCATENATE("&lt;=31.03.",BT$10,""))-SUMIFS(Kosztorys!$F:$F,Kosztorys!$D:$D,$B122,Kosztorys!$I:$I,CONCATENATE("&lt;=31.12.",BS$10,"")))*0.75+(SUMIFS(Kosztorys!$F:$F,Kosztorys!$D:$D,$B122,Kosztorys!$I:$I,CONCATENATE("&lt;=30.06.",BT$10,""))-SUMIFS(Kosztorys!$F:$F,Kosztorys!$D:$D,$B122,Kosztorys!$I:$I,CONCATENATE("&lt;=31.03.",BT$10,"")))*0.5+(SUMIFS(Kosztorys!$F:$F,Kosztorys!$D:$D,$B122,Kosztorys!$I:$I,CONCATENATE("&lt;=30.09.",BT$10,""))-SUMIFS(Kosztorys!$F:$F,Kosztorys!$D:$D,$B122,Kosztorys!$I:$I,CONCATENATE("&lt;=30.06.",BT$10,"")))*0.25,"nic"),0)</f>
        <v/>
      </c>
      <c r="BU122" s="41">
        <f>IF($C122="OPEX - Koszt 1szt/rok",IF($M122="szt",SUMIFS(Kosztorys!$F:$F,Kosztorys!$D:$D,$B122,Kosztorys!$I:$I,CONCATENATE("&lt;01.01.",BU$10,""))+(SUMIFS(Kosztorys!$F:$F,Kosztorys!$D:$D,$B122,Kosztorys!$I:$I,CONCATENATE("&lt;=31.03.",BU$10,""))-SUMIFS(Kosztorys!$F:$F,Kosztorys!$D:$D,$B122,Kosztorys!$I:$I,CONCATENATE("&lt;=31.12.",BT$10,"")))*0.75+(SUMIFS(Kosztorys!$F:$F,Kosztorys!$D:$D,$B122,Kosztorys!$I:$I,CONCATENATE("&lt;=30.06.",BU$10,""))-SUMIFS(Kosztorys!$F:$F,Kosztorys!$D:$D,$B122,Kosztorys!$I:$I,CONCATENATE("&lt;=31.03.",BU$10,"")))*0.5+(SUMIFS(Kosztorys!$F:$F,Kosztorys!$D:$D,$B122,Kosztorys!$I:$I,CONCATENATE("&lt;=30.09.",BU$10,""))-SUMIFS(Kosztorys!$F:$F,Kosztorys!$D:$D,$B122,Kosztorys!$I:$I,CONCATENATE("&lt;=30.06.",BU$10,"")))*0.25,"nic"),0)</f>
        <v/>
      </c>
      <c r="BV122" s="41">
        <f>IF($C122="OPEX - Koszt 1szt/rok",IF($M122="szt",SUMIFS(Kosztorys!$F:$F,Kosztorys!$D:$D,$B122,Kosztorys!$I:$I,CONCATENATE("&lt;01.01.",BV$10,""))+(SUMIFS(Kosztorys!$F:$F,Kosztorys!$D:$D,$B122,Kosztorys!$I:$I,CONCATENATE("&lt;=31.03.",BV$10,""))-SUMIFS(Kosztorys!$F:$F,Kosztorys!$D:$D,$B122,Kosztorys!$I:$I,CONCATENATE("&lt;=31.12.",BU$10,"")))*0.75+(SUMIFS(Kosztorys!$F:$F,Kosztorys!$D:$D,$B122,Kosztorys!$I:$I,CONCATENATE("&lt;=30.06.",BV$10,""))-SUMIFS(Kosztorys!$F:$F,Kosztorys!$D:$D,$B122,Kosztorys!$I:$I,CONCATENATE("&lt;=31.03.",BV$10,"")))*0.5+(SUMIFS(Kosztorys!$F:$F,Kosztorys!$D:$D,$B122,Kosztorys!$I:$I,CONCATENATE("&lt;=30.09.",BV$10,""))-SUMIFS(Kosztorys!$F:$F,Kosztorys!$D:$D,$B122,Kosztorys!$I:$I,CONCATENATE("&lt;=30.06.",BV$10,"")))*0.25,"nic"),0)</f>
        <v/>
      </c>
      <c r="BW122" s="41">
        <f>IF($C122="OPEX - Koszt 1szt/rok",IF($M122="szt",SUMIFS(Kosztorys!$F:$F,Kosztorys!$D:$D,$B122,Kosztorys!$I:$I,CONCATENATE("&lt;01.01.",BW$10,""))+(SUMIFS(Kosztorys!$F:$F,Kosztorys!$D:$D,$B122,Kosztorys!$I:$I,CONCATENATE("&lt;=31.03.",BW$10,""))-SUMIFS(Kosztorys!$F:$F,Kosztorys!$D:$D,$B122,Kosztorys!$I:$I,CONCATENATE("&lt;=31.12.",BV$10,"")))*0.75+(SUMIFS(Kosztorys!$F:$F,Kosztorys!$D:$D,$B122,Kosztorys!$I:$I,CONCATENATE("&lt;=30.06.",BW$10,""))-SUMIFS(Kosztorys!$F:$F,Kosztorys!$D:$D,$B122,Kosztorys!$I:$I,CONCATENATE("&lt;=31.03.",BW$10,"")))*0.5+(SUMIFS(Kosztorys!$F:$F,Kosztorys!$D:$D,$B122,Kosztorys!$I:$I,CONCATENATE("&lt;=30.09.",BW$10,""))-SUMIFS(Kosztorys!$F:$F,Kosztorys!$D:$D,$B122,Kosztorys!$I:$I,CONCATENATE("&lt;=30.06.",BW$10,"")))*0.25,"nic"),0)</f>
        <v/>
      </c>
      <c r="BX122" s="41">
        <f>IF(C122="OPEX - Koszt 1szt/rok",IF(MAX(BH122:BW122)=IF(ISERROR(VLOOKUP(B122,JB_tabela,MATCH(BX$9,JB_menu,0)-1,FALSE())),,VLOOKUP(B122,JB_tabela,MATCH(BX$9,JB_menu,0)-1,FALSE())),"OK","nie zgadza się liczba użytych JB"),"OK-ND")</f>
        <v/>
      </c>
      <c r="CB122" s="41">
        <f>IF($C122="OPEX - Długość 1m koszt/rok",IF($M122="m",SUMIFS(Kosztorys!$F:$F,Kosztorys!$D:$D,$B122,Kosztorys!$I:$I,CONCATENATE("&lt;01.01.",CB$10,""))+(SUMIFS(Kosztorys!$F:$F,Kosztorys!$D:$D,$B122,Kosztorys!$I:$I,CONCATENATE("&lt;=31.03.",CB$10,""))-SUMIFS(Kosztorys!$F:$F,Kosztorys!$D:$D,$B122,Kosztorys!$I:$I,CONCATENATE("&lt;=31.12.",CA$10,"")))*0.75+(SUMIFS(Kosztorys!$F:$F,Kosztorys!$D:$D,$B122,Kosztorys!$I:$I,CONCATENATE("&lt;=30.06.",CB$10,""))-SUMIFS(Kosztorys!$F:$F,Kosztorys!$D:$D,$B122,Kosztorys!$I:$I,CONCATENATE("&lt;=31.03.",CB$10,"")))*0.5+(SUMIFS(Kosztorys!$F:$F,Kosztorys!$D:$D,$B122,Kosztorys!$I:$I,CONCATENATE("&lt;=30.09.",CB$10,""))-SUMIFS(Kosztorys!$F:$F,Kosztorys!$D:$D,$B122,Kosztorys!$I:$I,CONCATENATE("&lt;=30.06.",CB$10,"")))*0.25,"nic"),0)</f>
        <v/>
      </c>
      <c r="CC122" s="41">
        <f>IF($C122="OPEX - Długość 1m koszt/rok",IF($M122="m",SUMIFS(Kosztorys!$F:$F,Kosztorys!$D:$D,$B122,Kosztorys!$I:$I,CONCATENATE("&lt;01.01.",CC$10,""))+(SUMIFS(Kosztorys!$F:$F,Kosztorys!$D:$D,$B122,Kosztorys!$I:$I,CONCATENATE("&lt;=31.03.",CC$10,""))-SUMIFS(Kosztorys!$F:$F,Kosztorys!$D:$D,$B122,Kosztorys!$I:$I,CONCATENATE("&lt;=31.12.",CB$10,"")))*0.75+(SUMIFS(Kosztorys!$F:$F,Kosztorys!$D:$D,$B122,Kosztorys!$I:$I,CONCATENATE("&lt;=30.06.",CC$10,""))-SUMIFS(Kosztorys!$F:$F,Kosztorys!$D:$D,$B122,Kosztorys!$I:$I,CONCATENATE("&lt;=31.03.",CC$10,"")))*0.5+(SUMIFS(Kosztorys!$F:$F,Kosztorys!$D:$D,$B122,Kosztorys!$I:$I,CONCATENATE("&lt;=30.09.",CC$10,""))-SUMIFS(Kosztorys!$F:$F,Kosztorys!$D:$D,$B122,Kosztorys!$I:$I,CONCATENATE("&lt;=30.06.",CC$10,"")))*0.25,"nic"),0)</f>
        <v/>
      </c>
      <c r="CD122" s="41">
        <f>IF($C122="OPEX - Długość 1m koszt/rok",IF($M122="m",SUMIFS(Kosztorys!$F:$F,Kosztorys!$D:$D,$B122,Kosztorys!$I:$I,CONCATENATE("&lt;01.01.",CD$10,""))+(SUMIFS(Kosztorys!$F:$F,Kosztorys!$D:$D,$B122,Kosztorys!$I:$I,CONCATENATE("&lt;=31.03.",CD$10,""))-SUMIFS(Kosztorys!$F:$F,Kosztorys!$D:$D,$B122,Kosztorys!$I:$I,CONCATENATE("&lt;=31.12.",CC$10,"")))*0.75+(SUMIFS(Kosztorys!$F:$F,Kosztorys!$D:$D,$B122,Kosztorys!$I:$I,CONCATENATE("&lt;=30.06.",CD$10,""))-SUMIFS(Kosztorys!$F:$F,Kosztorys!$D:$D,$B122,Kosztorys!$I:$I,CONCATENATE("&lt;=31.03.",CD$10,"")))*0.5+(SUMIFS(Kosztorys!$F:$F,Kosztorys!$D:$D,$B122,Kosztorys!$I:$I,CONCATENATE("&lt;=30.09.",CD$10,""))-SUMIFS(Kosztorys!$F:$F,Kosztorys!$D:$D,$B122,Kosztorys!$I:$I,CONCATENATE("&lt;=30.06.",CD$10,"")))*0.25,"nic"),0)</f>
        <v/>
      </c>
      <c r="CE122" s="41">
        <f>IF($C122="OPEX - Długość 1m koszt/rok",IF($M122="m",SUMIFS(Kosztorys!$F:$F,Kosztorys!$D:$D,$B122,Kosztorys!$I:$I,CONCATENATE("&lt;01.01.",CE$10,""))+(SUMIFS(Kosztorys!$F:$F,Kosztorys!$D:$D,$B122,Kosztorys!$I:$I,CONCATENATE("&lt;=31.03.",CE$10,""))-SUMIFS(Kosztorys!$F:$F,Kosztorys!$D:$D,$B122,Kosztorys!$I:$I,CONCATENATE("&lt;=31.12.",CD$10,"")))*0.75+(SUMIFS(Kosztorys!$F:$F,Kosztorys!$D:$D,$B122,Kosztorys!$I:$I,CONCATENATE("&lt;=30.06.",CE$10,""))-SUMIFS(Kosztorys!$F:$F,Kosztorys!$D:$D,$B122,Kosztorys!$I:$I,CONCATENATE("&lt;=31.03.",CE$10,"")))*0.5+(SUMIFS(Kosztorys!$F:$F,Kosztorys!$D:$D,$B122,Kosztorys!$I:$I,CONCATENATE("&lt;=30.09.",CE$10,""))-SUMIFS(Kosztorys!$F:$F,Kosztorys!$D:$D,$B122,Kosztorys!$I:$I,CONCATENATE("&lt;=30.06.",CE$10,"")))*0.25,"nic"),0)</f>
        <v/>
      </c>
      <c r="CF122" s="41">
        <f>IF($C122="OPEX - Długość 1m koszt/rok",IF($M122="m",SUMIFS(Kosztorys!$F:$F,Kosztorys!$D:$D,$B122,Kosztorys!$I:$I,CONCATENATE("&lt;01.01.",CF$10,""))+(SUMIFS(Kosztorys!$F:$F,Kosztorys!$D:$D,$B122,Kosztorys!$I:$I,CONCATENATE("&lt;=31.03.",CF$10,""))-SUMIFS(Kosztorys!$F:$F,Kosztorys!$D:$D,$B122,Kosztorys!$I:$I,CONCATENATE("&lt;=31.12.",CE$10,"")))*0.75+(SUMIFS(Kosztorys!$F:$F,Kosztorys!$D:$D,$B122,Kosztorys!$I:$I,CONCATENATE("&lt;=30.06.",CF$10,""))-SUMIFS(Kosztorys!$F:$F,Kosztorys!$D:$D,$B122,Kosztorys!$I:$I,CONCATENATE("&lt;=31.03.",CF$10,"")))*0.5+(SUMIFS(Kosztorys!$F:$F,Kosztorys!$D:$D,$B122,Kosztorys!$I:$I,CONCATENATE("&lt;=30.09.",CF$10,""))-SUMIFS(Kosztorys!$F:$F,Kosztorys!$D:$D,$B122,Kosztorys!$I:$I,CONCATENATE("&lt;=30.06.",CF$10,"")))*0.25,"nic"),0)</f>
        <v/>
      </c>
      <c r="CG122" s="41">
        <f>IF($C122="OPEX - Długość 1m koszt/rok",IF($M122="m",SUMIFS(Kosztorys!$F:$F,Kosztorys!$D:$D,$B122,Kosztorys!$I:$I,CONCATENATE("&lt;01.01.",CG$10,""))+(SUMIFS(Kosztorys!$F:$F,Kosztorys!$D:$D,$B122,Kosztorys!$I:$I,CONCATENATE("&lt;=31.03.",CG$10,""))-SUMIFS(Kosztorys!$F:$F,Kosztorys!$D:$D,$B122,Kosztorys!$I:$I,CONCATENATE("&lt;=31.12.",CF$10,"")))*0.75+(SUMIFS(Kosztorys!$F:$F,Kosztorys!$D:$D,$B122,Kosztorys!$I:$I,CONCATENATE("&lt;=30.06.",CG$10,""))-SUMIFS(Kosztorys!$F:$F,Kosztorys!$D:$D,$B122,Kosztorys!$I:$I,CONCATENATE("&lt;=31.03.",CG$10,"")))*0.5+(SUMIFS(Kosztorys!$F:$F,Kosztorys!$D:$D,$B122,Kosztorys!$I:$I,CONCATENATE("&lt;=30.09.",CG$10,""))-SUMIFS(Kosztorys!$F:$F,Kosztorys!$D:$D,$B122,Kosztorys!$I:$I,CONCATENATE("&lt;=30.06.",CG$10,"")))*0.25,"nic"),0)</f>
        <v/>
      </c>
      <c r="CH122" s="41">
        <f>IF($C122="OPEX - Długość 1m koszt/rok",IF($M122="m",SUMIFS(Kosztorys!$F:$F,Kosztorys!$D:$D,$B122,Kosztorys!$I:$I,CONCATENATE("&lt;01.01.",CH$10,""))+(SUMIFS(Kosztorys!$F:$F,Kosztorys!$D:$D,$B122,Kosztorys!$I:$I,CONCATENATE("&lt;=31.03.",CH$10,""))-SUMIFS(Kosztorys!$F:$F,Kosztorys!$D:$D,$B122,Kosztorys!$I:$I,CONCATENATE("&lt;=31.12.",CG$10,"")))*0.75+(SUMIFS(Kosztorys!$F:$F,Kosztorys!$D:$D,$B122,Kosztorys!$I:$I,CONCATENATE("&lt;=30.06.",CH$10,""))-SUMIFS(Kosztorys!$F:$F,Kosztorys!$D:$D,$B122,Kosztorys!$I:$I,CONCATENATE("&lt;=31.03.",CH$10,"")))*0.5+(SUMIFS(Kosztorys!$F:$F,Kosztorys!$D:$D,$B122,Kosztorys!$I:$I,CONCATENATE("&lt;=30.09.",CH$10,""))-SUMIFS(Kosztorys!$F:$F,Kosztorys!$D:$D,$B122,Kosztorys!$I:$I,CONCATENATE("&lt;=30.06.",CH$10,"")))*0.25,"nic"),0)</f>
        <v/>
      </c>
      <c r="CI122" s="41">
        <f>IF($C122="OPEX - Długość 1m koszt/rok",IF($M122="m",SUMIFS(Kosztorys!$F:$F,Kosztorys!$D:$D,$B122,Kosztorys!$I:$I,CONCATENATE("&lt;01.01.",CI$10,""))+(SUMIFS(Kosztorys!$F:$F,Kosztorys!$D:$D,$B122,Kosztorys!$I:$I,CONCATENATE("&lt;=31.03.",CI$10,""))-SUMIFS(Kosztorys!$F:$F,Kosztorys!$D:$D,$B122,Kosztorys!$I:$I,CONCATENATE("&lt;=31.12.",CH$10,"")))*0.75+(SUMIFS(Kosztorys!$F:$F,Kosztorys!$D:$D,$B122,Kosztorys!$I:$I,CONCATENATE("&lt;=30.06.",CI$10,""))-SUMIFS(Kosztorys!$F:$F,Kosztorys!$D:$D,$B122,Kosztorys!$I:$I,CONCATENATE("&lt;=31.03.",CI$10,"")))*0.5+(SUMIFS(Kosztorys!$F:$F,Kosztorys!$D:$D,$B122,Kosztorys!$I:$I,CONCATENATE("&lt;=30.09.",CI$10,""))-SUMIFS(Kosztorys!$F:$F,Kosztorys!$D:$D,$B122,Kosztorys!$I:$I,CONCATENATE("&lt;=30.06.",CI$10,"")))*0.25,"nic"),0)</f>
        <v/>
      </c>
      <c r="CJ122" s="41">
        <f>IF($C122="OPEX - Długość 1m koszt/rok",IF($M122="m",SUMIFS(Kosztorys!$F:$F,Kosztorys!$D:$D,$B122,Kosztorys!$I:$I,CONCATENATE("&lt;01.01.",CJ$10,""))+(SUMIFS(Kosztorys!$F:$F,Kosztorys!$D:$D,$B122,Kosztorys!$I:$I,CONCATENATE("&lt;=31.03.",CJ$10,""))-SUMIFS(Kosztorys!$F:$F,Kosztorys!$D:$D,$B122,Kosztorys!$I:$I,CONCATENATE("&lt;=31.12.",CI$10,"")))*0.75+(SUMIFS(Kosztorys!$F:$F,Kosztorys!$D:$D,$B122,Kosztorys!$I:$I,CONCATENATE("&lt;=30.06.",CJ$10,""))-SUMIFS(Kosztorys!$F:$F,Kosztorys!$D:$D,$B122,Kosztorys!$I:$I,CONCATENATE("&lt;=31.03.",CJ$10,"")))*0.5+(SUMIFS(Kosztorys!$F:$F,Kosztorys!$D:$D,$B122,Kosztorys!$I:$I,CONCATENATE("&lt;=30.09.",CJ$10,""))-SUMIFS(Kosztorys!$F:$F,Kosztorys!$D:$D,$B122,Kosztorys!$I:$I,CONCATENATE("&lt;=30.06.",CJ$10,"")))*0.25,"nic"),0)</f>
        <v/>
      </c>
      <c r="CK122" s="41">
        <f>IF($C122="OPEX - Długość 1m koszt/rok",IF($M122="m",SUMIFS(Kosztorys!$F:$F,Kosztorys!$D:$D,$B122,Kosztorys!$I:$I,CONCATENATE("&lt;01.01.",CK$10,""))+(SUMIFS(Kosztorys!$F:$F,Kosztorys!$D:$D,$B122,Kosztorys!$I:$I,CONCATENATE("&lt;=31.03.",CK$10,""))-SUMIFS(Kosztorys!$F:$F,Kosztorys!$D:$D,$B122,Kosztorys!$I:$I,CONCATENATE("&lt;=31.12.",CJ$10,"")))*0.75+(SUMIFS(Kosztorys!$F:$F,Kosztorys!$D:$D,$B122,Kosztorys!$I:$I,CONCATENATE("&lt;=30.06.",CK$10,""))-SUMIFS(Kosztorys!$F:$F,Kosztorys!$D:$D,$B122,Kosztorys!$I:$I,CONCATENATE("&lt;=31.03.",CK$10,"")))*0.5+(SUMIFS(Kosztorys!$F:$F,Kosztorys!$D:$D,$B122,Kosztorys!$I:$I,CONCATENATE("&lt;=30.09.",CK$10,""))-SUMIFS(Kosztorys!$F:$F,Kosztorys!$D:$D,$B122,Kosztorys!$I:$I,CONCATENATE("&lt;=30.06.",CK$10,"")))*0.25,"nic"),0)</f>
        <v/>
      </c>
      <c r="CL122" s="41">
        <f>IF($C122="OPEX - Długość 1m koszt/rok",IF($M122="m",SUMIFS(Kosztorys!$F:$F,Kosztorys!$D:$D,$B122,Kosztorys!$I:$I,CONCATENATE("&lt;01.01.",CL$10,""))+(SUMIFS(Kosztorys!$F:$F,Kosztorys!$D:$D,$B122,Kosztorys!$I:$I,CONCATENATE("&lt;=31.03.",CL$10,""))-SUMIFS(Kosztorys!$F:$F,Kosztorys!$D:$D,$B122,Kosztorys!$I:$I,CONCATENATE("&lt;=31.12.",CK$10,"")))*0.75+(SUMIFS(Kosztorys!$F:$F,Kosztorys!$D:$D,$B122,Kosztorys!$I:$I,CONCATENATE("&lt;=30.06.",CL$10,""))-SUMIFS(Kosztorys!$F:$F,Kosztorys!$D:$D,$B122,Kosztorys!$I:$I,CONCATENATE("&lt;=31.03.",CL$10,"")))*0.5+(SUMIFS(Kosztorys!$F:$F,Kosztorys!$D:$D,$B122,Kosztorys!$I:$I,CONCATENATE("&lt;=30.09.",CL$10,""))-SUMIFS(Kosztorys!$F:$F,Kosztorys!$D:$D,$B122,Kosztorys!$I:$I,CONCATENATE("&lt;=30.06.",CL$10,"")))*0.25,"nic"),0)</f>
        <v/>
      </c>
      <c r="CM122" s="41">
        <f>IF($C122="OPEX - Długość 1m koszt/rok",IF($M122="m",SUMIFS(Kosztorys!$F:$F,Kosztorys!$D:$D,$B122,Kosztorys!$I:$I,CONCATENATE("&lt;01.01.",CM$10,""))+(SUMIFS(Kosztorys!$F:$F,Kosztorys!$D:$D,$B122,Kosztorys!$I:$I,CONCATENATE("&lt;=31.03.",CM$10,""))-SUMIFS(Kosztorys!$F:$F,Kosztorys!$D:$D,$B122,Kosztorys!$I:$I,CONCATENATE("&lt;=31.12.",CL$10,"")))*0.75+(SUMIFS(Kosztorys!$F:$F,Kosztorys!$D:$D,$B122,Kosztorys!$I:$I,CONCATENATE("&lt;=30.06.",CM$10,""))-SUMIFS(Kosztorys!$F:$F,Kosztorys!$D:$D,$B122,Kosztorys!$I:$I,CONCATENATE("&lt;=31.03.",CM$10,"")))*0.5+(SUMIFS(Kosztorys!$F:$F,Kosztorys!$D:$D,$B122,Kosztorys!$I:$I,CONCATENATE("&lt;=30.09.",CM$10,""))-SUMIFS(Kosztorys!$F:$F,Kosztorys!$D:$D,$B122,Kosztorys!$I:$I,CONCATENATE("&lt;=30.06.",CM$10,"")))*0.25,"nic"),0)</f>
        <v/>
      </c>
      <c r="CN122" s="41">
        <f>IF($C122="OPEX - Długość 1m koszt/rok",IF($M122="m",SUMIFS(Kosztorys!$F:$F,Kosztorys!$D:$D,$B122,Kosztorys!$I:$I,CONCATENATE("&lt;01.01.",CN$10,""))+(SUMIFS(Kosztorys!$F:$F,Kosztorys!$D:$D,$B122,Kosztorys!$I:$I,CONCATENATE("&lt;=31.03.",CN$10,""))-SUMIFS(Kosztorys!$F:$F,Kosztorys!$D:$D,$B122,Kosztorys!$I:$I,CONCATENATE("&lt;=31.12.",CM$10,"")))*0.75+(SUMIFS(Kosztorys!$F:$F,Kosztorys!$D:$D,$B122,Kosztorys!$I:$I,CONCATENATE("&lt;=30.06.",CN$10,""))-SUMIFS(Kosztorys!$F:$F,Kosztorys!$D:$D,$B122,Kosztorys!$I:$I,CONCATENATE("&lt;=31.03.",CN$10,"")))*0.5+(SUMIFS(Kosztorys!$F:$F,Kosztorys!$D:$D,$B122,Kosztorys!$I:$I,CONCATENATE("&lt;=30.09.",CN$10,""))-SUMIFS(Kosztorys!$F:$F,Kosztorys!$D:$D,$B122,Kosztorys!$I:$I,CONCATENATE("&lt;=30.06.",CN$10,"")))*0.25,"nic"),0)</f>
        <v/>
      </c>
      <c r="CO122" s="41">
        <f>IF($C122="OPEX - Długość 1m koszt/rok",IF($M122="m",SUMIFS(Kosztorys!$F:$F,Kosztorys!$D:$D,$B122,Kosztorys!$I:$I,CONCATENATE("&lt;01.01.",CO$10,""))+(SUMIFS(Kosztorys!$F:$F,Kosztorys!$D:$D,$B122,Kosztorys!$I:$I,CONCATENATE("&lt;=31.03.",CO$10,""))-SUMIFS(Kosztorys!$F:$F,Kosztorys!$D:$D,$B122,Kosztorys!$I:$I,CONCATENATE("&lt;=31.12.",CN$10,"")))*0.75+(SUMIFS(Kosztorys!$F:$F,Kosztorys!$D:$D,$B122,Kosztorys!$I:$I,CONCATENATE("&lt;=30.06.",CO$10,""))-SUMIFS(Kosztorys!$F:$F,Kosztorys!$D:$D,$B122,Kosztorys!$I:$I,CONCATENATE("&lt;=31.03.",CO$10,"")))*0.5+(SUMIFS(Kosztorys!$F:$F,Kosztorys!$D:$D,$B122,Kosztorys!$I:$I,CONCATENATE("&lt;=30.09.",CO$10,""))-SUMIFS(Kosztorys!$F:$F,Kosztorys!$D:$D,$B122,Kosztorys!$I:$I,CONCATENATE("&lt;=30.06.",CO$10,"")))*0.25,"nic"),0)</f>
        <v/>
      </c>
      <c r="CP122" s="41">
        <f>IF($C122="OPEX - Długość 1m koszt/rok",IF($M122="m",SUMIFS(Kosztorys!$F:$F,Kosztorys!$D:$D,$B122,Kosztorys!$I:$I,CONCATENATE("&lt;01.01.",CP$10,""))+(SUMIFS(Kosztorys!$F:$F,Kosztorys!$D:$D,$B122,Kosztorys!$I:$I,CONCATENATE("&lt;=31.03.",CP$10,""))-SUMIFS(Kosztorys!$F:$F,Kosztorys!$D:$D,$B122,Kosztorys!$I:$I,CONCATENATE("&lt;=31.12.",CO$10,"")))*0.75+(SUMIFS(Kosztorys!$F:$F,Kosztorys!$D:$D,$B122,Kosztorys!$I:$I,CONCATENATE("&lt;=30.06.",CP$10,""))-SUMIFS(Kosztorys!$F:$F,Kosztorys!$D:$D,$B122,Kosztorys!$I:$I,CONCATENATE("&lt;=31.03.",CP$10,"")))*0.5+(SUMIFS(Kosztorys!$F:$F,Kosztorys!$D:$D,$B122,Kosztorys!$I:$I,CONCATENATE("&lt;=30.09.",CP$10,""))-SUMIFS(Kosztorys!$F:$F,Kosztorys!$D:$D,$B122,Kosztorys!$I:$I,CONCATENATE("&lt;=30.06.",CP$10,"")))*0.25,"nic"),0)</f>
        <v/>
      </c>
      <c r="CQ122" s="41">
        <f>IF($C122="OPEX - Długość 1m koszt/rok",IF($M122="m",SUMIFS(Kosztorys!$F:$F,Kosztorys!$D:$D,$B122,Kosztorys!$I:$I,CONCATENATE("&lt;01.01.",CQ$10,""))+(SUMIFS(Kosztorys!$F:$F,Kosztorys!$D:$D,$B122,Kosztorys!$I:$I,CONCATENATE("&lt;=31.03.",CQ$10,""))-SUMIFS(Kosztorys!$F:$F,Kosztorys!$D:$D,$B122,Kosztorys!$I:$I,CONCATENATE("&lt;=31.12.",CP$10,"")))*0.75+(SUMIFS(Kosztorys!$F:$F,Kosztorys!$D:$D,$B122,Kosztorys!$I:$I,CONCATENATE("&lt;=30.06.",CQ$10,""))-SUMIFS(Kosztorys!$F:$F,Kosztorys!$D:$D,$B122,Kosztorys!$I:$I,CONCATENATE("&lt;=31.03.",CQ$10,"")))*0.5+(SUMIFS(Kosztorys!$F:$F,Kosztorys!$D:$D,$B122,Kosztorys!$I:$I,CONCATENATE("&lt;=30.09.",CQ$10,""))-SUMIFS(Kosztorys!$F:$F,Kosztorys!$D:$D,$B122,Kosztorys!$I:$I,CONCATENATE("&lt;=30.06.",CQ$10,"")))*0.25,"nic"),0)</f>
        <v/>
      </c>
      <c r="CR122" s="41">
        <f>IF(C122="OPEX - Długość 1m koszt/rok",IF(MAX(CB122:CQ122)=IF(ISERROR(VLOOKUP(B122,JB_tabela,MATCH(CR$9,JB_menu,0)-1,FALSE())),,VLOOKUP(B122,JB_tabela,MATCH(CR$9,JB_menu,0)-1,FALSE())),"OK","nie zgadza się liczba użytych JB"),"OK-ND")</f>
        <v/>
      </c>
      <c r="CS122" s="41">
        <f>IFERROR(VLOOKUP($C122,$CY$2:$CZ$7,2,FALSE()),"ERROR")</f>
        <v/>
      </c>
      <c r="CV122" s="41">
        <f>$Q122</f>
        <v/>
      </c>
      <c r="CW122" s="41">
        <f>$R122</f>
        <v/>
      </c>
      <c r="CX122" s="41">
        <f>$S122</f>
        <v/>
      </c>
      <c r="CY122" s="41">
        <f>ROUND(IF(LEFT($C122,4)="CAPE",ROUND($E122*$H122,2)*OFFSET(T122,0,$CS122),0),2)</f>
        <v/>
      </c>
      <c r="CZ122" s="41">
        <f>ROUND(IF(LEFT($C122,4)="CAPE",ROUND($E122*$H122,2)*OFFSET(U122,0,$CS122),0),2)</f>
        <v/>
      </c>
      <c r="DA122" s="41">
        <f>ROUND(IF(LEFT($C122,4)="CAPE",ROUND($E122*$H122,2)*OFFSET(V122,0,$CS122),0),2)</f>
        <v/>
      </c>
      <c r="DB122" s="41">
        <f>ROUND(IF(LEFT($C122,4)="CAPE",ROUND($E122*$H122,2)*OFFSET(W122,0,$CS122),0),2)</f>
        <v/>
      </c>
      <c r="DC122" s="41">
        <f>ROUND(IF(LEFT($C122,4)="CAPE",ROUND($E122*$H122,2)*OFFSET(X122,0,$CS122),0),2)</f>
        <v/>
      </c>
      <c r="DD122" s="41">
        <f>ROUND(IF(LEFT($C122,4)="CAPE",ROUND($E122*$H122,2)*OFFSET(Y122,0,$CS122),0),2)</f>
        <v/>
      </c>
      <c r="DE122" s="41">
        <f>ROUND(IF(LEFT($C122,4)="CAPE",ROUND($E122*$H122,2)*OFFSET(Z122,0,$CS122),0),2)</f>
        <v/>
      </c>
      <c r="DF122" s="41">
        <f>ROUND(IF(LEFT($C122,4)="CAPE",ROUND($E122*$H122,2)*OFFSET(AA122,0,$CS122),0),2)</f>
        <v/>
      </c>
      <c r="DG122" s="41">
        <f>ROUND(IF(LEFT($C122,4)="CAPE",ROUND($E122*$H122,2)*OFFSET(AB122,0,$CS122),0),2)</f>
        <v/>
      </c>
      <c r="DH122" s="41">
        <f>ROUND(IF(LEFT($C122,4)="CAPE",ROUND($E122*$H122,2)*OFFSET(AC122,0,$CS122),0),2)</f>
        <v/>
      </c>
      <c r="DI122" s="41">
        <f>ROUND(IF(LEFT($C122,4)="CAPE",ROUND($E122*$H122,2)*OFFSET(AD122,0,$CS122),0),2)</f>
        <v/>
      </c>
      <c r="DJ122" s="41">
        <f>ROUND(IF(LEFT($C122,4)="CAPE",ROUND($E122*$H122,2)*OFFSET(AE122,0,$CS122),0),2)</f>
        <v/>
      </c>
      <c r="DK122" s="41">
        <f>ROUND(IF(LEFT($C122,4)="CAPE",ROUND($E122*$H122,2)*OFFSET(AF122,0,$CS122),0),2)</f>
        <v/>
      </c>
      <c r="DL122" s="41">
        <f>ROUND(IF(LEFT($C122,4)="CAPE",ROUND($E122*$H122,2)*OFFSET(AG122,0,$CS122),0),2)</f>
        <v/>
      </c>
      <c r="DM122" s="41">
        <f>ROUND(IF(LEFT($C122,4)="CAPE",ROUND($E122*$H122,2)*OFFSET(AH122,0,$CS122),0),2)</f>
        <v/>
      </c>
      <c r="DN122" s="41">
        <f>ROUND(IF(LEFT($C122,4)="CAPE",ROUND($E122*$H122,2)*OFFSET(AI122,0,$CS122),0),2)</f>
        <v/>
      </c>
      <c r="DP122" s="41">
        <f>$Q122</f>
        <v/>
      </c>
      <c r="DQ122" s="41">
        <f>$R122</f>
        <v/>
      </c>
      <c r="DR122" s="41">
        <f>$S122</f>
        <v/>
      </c>
      <c r="DS122" s="41">
        <f>ROUND(IF(LEFT($C122,4)="OPEX",$E122*$H122*OFFSET($T122,0,$CS122),0),2)</f>
        <v/>
      </c>
      <c r="DT122" s="41">
        <f>ROUND(IF(LEFT($C122,4)="OPEX",$E122*$H122*OFFSET($U122,0,$CS122),0),2)</f>
        <v/>
      </c>
      <c r="DU122" s="41">
        <f>ROUND(IF(LEFT($C122,4)="OPEX",$E122*$H122*OFFSET($V122,0,$CS122),0),2)</f>
        <v/>
      </c>
      <c r="DV122" s="41">
        <f>ROUND(IF(LEFT($C122,4)="OPEX",$E122*$H122*OFFSET($W122,0,$CS122),0),2)</f>
        <v/>
      </c>
      <c r="DW122" s="41">
        <f>ROUND(IF(LEFT($C122,4)="OPEX",$E122*$H122*OFFSET($X122,0,$CS122),0),2)</f>
        <v/>
      </c>
      <c r="DX122" s="41">
        <f>ROUND(IF(LEFT($C122,4)="OPEX",$E122*$H122*OFFSET($Y122,0,$CS122),0),2)</f>
        <v/>
      </c>
      <c r="DY122" s="41">
        <f>ROUND(IF(LEFT($C122,4)="OPEX",$E122*$H122*OFFSET($Z122,0,$CS122),0),2)</f>
        <v/>
      </c>
      <c r="DZ122" s="41">
        <f>ROUND(IF(LEFT($C122,4)="OPEX",$E122*$H122*OFFSET($AA122,0,$CS122),0),2)</f>
        <v/>
      </c>
      <c r="EA122" s="41">
        <f>ROUND(IF(LEFT($C122,4)="OPEX",$E122*$H122*OFFSET($AB122,0,$CS122),0),2)</f>
        <v/>
      </c>
      <c r="EB122" s="41">
        <f>ROUND(IF(LEFT($C122,4)="OPEX",$E122*$H122*OFFSET($AC122,0,$CS122),0),2)</f>
        <v/>
      </c>
      <c r="EC122" s="41">
        <f>ROUND(IF(LEFT($C122,4)="OPEX",$E122*$H122*OFFSET($AD122,0,$CS122),0),2)</f>
        <v/>
      </c>
      <c r="ED122" s="41">
        <f>ROUND(IF(LEFT($C122,4)="OPEX",$E122*$H122*OFFSET($AE122,0,$CS122),0),2)</f>
        <v/>
      </c>
      <c r="EE122" s="41">
        <f>ROUND(IF(LEFT($C122,4)="OPEX",$E122*$H122*OFFSET($AF122,0,$CS122),0),2)</f>
        <v/>
      </c>
      <c r="EF122" s="41">
        <f>ROUND(IF(LEFT($C122,4)="OPEX",$E122*$H122*OFFSET($AG122,0,$CS122),0),2)</f>
        <v/>
      </c>
      <c r="EG122" s="41">
        <f>ROUND(IF(LEFT($C122,4)="OPEX",$E122*$H122*OFFSET($AH122,0,$CS122),0),2)</f>
        <v/>
      </c>
      <c r="EH122" s="41">
        <f>ROUND(IF(LEFT($C122,4)="OPEX",$E122*$H122*OFFSET($AI122,0,$CS122),0),2)</f>
        <v/>
      </c>
      <c r="EJ122" s="41">
        <f>$Q122</f>
        <v/>
      </c>
      <c r="EK122" s="41">
        <f>$R122</f>
        <v/>
      </c>
      <c r="EL122" s="41">
        <f>$S122</f>
        <v/>
      </c>
      <c r="EM122" s="41">
        <f>ROUND($D122*$CY122,2)</f>
        <v/>
      </c>
      <c r="EN122" s="41">
        <f>ROUND($D122*$CZ122,2)</f>
        <v/>
      </c>
      <c r="EO122" s="41">
        <f>ROUND($D122*$DA122,2)</f>
        <v/>
      </c>
      <c r="EP122" s="41">
        <f>ROUND($D122*$DB122,2)</f>
        <v/>
      </c>
      <c r="EQ122" s="41">
        <f>ROUND($D122*$DC122,2)</f>
        <v/>
      </c>
      <c r="ER122" s="41">
        <f>ROUND($D122*$DD122,2)</f>
        <v/>
      </c>
      <c r="ES122" s="41">
        <f>ROUND($D122*$DE122,2)</f>
        <v/>
      </c>
      <c r="ET122" s="41">
        <f>ROUND($D122*$DF122,2)</f>
        <v/>
      </c>
      <c r="EU122" s="41">
        <f>ROUND($D122*$DG122,2)</f>
        <v/>
      </c>
      <c r="EV122" s="41">
        <f>ROUND($D122*$DH122,2)</f>
        <v/>
      </c>
      <c r="EW122" s="41">
        <f>ROUND($D122*$DI122,2)</f>
        <v/>
      </c>
      <c r="EX122" s="41">
        <f>ROUND($D122*$DJ122,2)</f>
        <v/>
      </c>
      <c r="EY122" s="41">
        <f>ROUND($D122*$DK122,2)</f>
        <v/>
      </c>
      <c r="EZ122" s="41">
        <f>ROUND($D122*$DL122,2)</f>
        <v/>
      </c>
      <c r="FA122" s="41">
        <f>ROUND($D122*$DM122,2)</f>
        <v/>
      </c>
      <c r="FB122" s="41">
        <f>ROUND($D122*$DN122,2)</f>
        <v/>
      </c>
      <c r="FG122" s="41">
        <f>ROUND(IF(LEFT($C122,4)="CAPE",SUM($CY122:CY122 )/$P122,0),2)</f>
        <v/>
      </c>
      <c r="FH122" s="41">
        <f>ROUND(IF(LEFT($C122,4)="CAPE",SUM($CY122:CZ122 )/$P122,0),2)</f>
        <v/>
      </c>
      <c r="FI122" s="41">
        <f>ROUND(IF(LEFT($C122,4)="CAPE",SUM($CY122:DA122 )/$P122,0),2)</f>
        <v/>
      </c>
      <c r="FJ122" s="41">
        <f>ROUND(IF(LEFT($C122,4)="CAPE",SUM($CY122:DB122 )/$P122,0),2)</f>
        <v/>
      </c>
      <c r="FK122" s="41">
        <f>ROUND(IF(LEFT($C122,4)="CAPE",SUM($CY122:DC122 )/$P122,0),2)</f>
        <v/>
      </c>
      <c r="FL122" s="41">
        <f>ROUND(IF(LEFT($C122,4)="CAPE",SUM($CY122:DD122 )/$P122,0),2)</f>
        <v/>
      </c>
      <c r="FM122" s="41">
        <f>ROUND(IF(LEFT($C122,4)="CAPE",SUM($CY122:DE122 )/$P122,0),2)</f>
        <v/>
      </c>
      <c r="FN122" s="41">
        <f>ROUND(IF(LEFT($C122,4)="CAPE",SUM($CY122:DF122 )/$P122,0),2)</f>
        <v/>
      </c>
      <c r="FO122" s="41">
        <f>ROUND(IF(LEFT($C122,4)="CAPE",SUM($CY122:DG122 )/$P122,0),2)</f>
        <v/>
      </c>
      <c r="FP122" s="41">
        <f>ROUND(IF(LEFT($C122,4)="CAPE",SUM($CY122:DH122 )/$P122,0),2)</f>
        <v/>
      </c>
      <c r="FQ122" s="41">
        <f>ROUND(IF(LEFT($C122,4)="CAPE",SUM($CY122:DI122 )/$P122,0),2)</f>
        <v/>
      </c>
      <c r="FR122" s="41">
        <f>ROUND(IF(LEFT($C122,4)="CAPE",SUM($CY122:DJ122 )/$P122,0),2)</f>
        <v/>
      </c>
      <c r="FS122" s="41">
        <f>ROUND(IF(LEFT($C122,4)="CAPE",SUM($CY122:DK122 )/$P122,0),2)</f>
        <v/>
      </c>
      <c r="FT122" s="41">
        <f>ROUND(IF(LEFT($C122,4)="CAPE",SUM($CY122:DL122 )/$P122,0),2)</f>
        <v/>
      </c>
      <c r="FU122" s="41">
        <f>ROUND(IF(LEFT($C122,4)="CAPE",SUM($CY122:DM122 )/$P122,0),2)</f>
        <v/>
      </c>
      <c r="FV122" s="41">
        <f>ROUND(IF(LEFT($C122,4)="CAPE",SUM($CY122:DN122 )/$P122,0),2)</f>
        <v/>
      </c>
      <c r="GA122" s="41">
        <f>ROUND(IF(SUM($FG122:FG122)&gt;SUM($CY122:CY122),SUM($CY122:CY122),SUM($FG122:FG122)),2)</f>
        <v/>
      </c>
      <c r="GB122" s="41">
        <f>ROUND(IF(SUM($FG122:FH122)&gt;SUM($CY122:CZ122),SUM($CY122:CZ122),SUM($FG122:FH122)),2)</f>
        <v/>
      </c>
      <c r="GC122" s="41">
        <f>ROUND(IF(SUM($FG122:FI122)&gt;SUM($CY122:DA122),SUM($CY122:DA122),SUM($FG122:FI122)),2)</f>
        <v/>
      </c>
      <c r="GD122" s="41">
        <f>ROUND(IF(SUM($FG122:FJ122)&gt;SUM($CY122:DB122),SUM($CY122:DB122),SUM($FG122:FJ122)),2)</f>
        <v/>
      </c>
      <c r="GE122" s="41">
        <f>ROUND(IF(SUM($FG122:FK122)&gt;SUM($CY122:DC122),SUM($CY122:DC122),SUM($FG122:FK122)),2)</f>
        <v/>
      </c>
      <c r="GF122" s="41">
        <f>ROUND(IF(SUM($FG122:FL122)&gt;SUM($CY122:DD122),SUM($CY122:DD122),SUM($FG122:FL122)),2)</f>
        <v/>
      </c>
      <c r="GG122" s="41">
        <f>ROUND(IF(SUM($FG122:FM122)&gt;SUM($CY122:DE122),SUM($CY122:DE122),SUM($FG122:FM122)),2)</f>
        <v/>
      </c>
      <c r="GH122" s="41">
        <f>ROUND(IF(SUM($FG122:FN122)&gt;SUM($CY122:DF122),SUM($CY122:DF122),SUM($FG122:FN122)),2)</f>
        <v/>
      </c>
      <c r="GI122" s="41">
        <f>ROUND(IF(SUM($FG122:FO122)&gt;SUM($CY122:DG122),SUM($CY122:DG122),SUM($FG122:FO122)),2)</f>
        <v/>
      </c>
      <c r="GJ122" s="41">
        <f>ROUND(IF(SUM($FG122:FP122)&gt;SUM($CY122:DH122),SUM($CY122:DH122),SUM($FG122:FP122)),2)</f>
        <v/>
      </c>
      <c r="GK122" s="41">
        <f>ROUND(IF(SUM($FG122:FQ122)&gt;SUM($CY122:DI122),SUM($CY122:DI122),SUM($FG122:FQ122)),2)</f>
        <v/>
      </c>
      <c r="GL122" s="41">
        <f>ROUND(IF(SUM($FG122:FR122)&gt;SUM($CY122:DJ122),SUM($CY122:DJ122),SUM($FG122:FR122)),2)</f>
        <v/>
      </c>
      <c r="GM122" s="41">
        <f>ROUND(IF(SUM($FG122:FS122)&gt;SUM($CY122:DK122),SUM($CY122:DK122),SUM($FG122:FS122)),2)</f>
        <v/>
      </c>
      <c r="GN122" s="41">
        <f>ROUND(IF(SUM($FG122:FT122)&gt;SUM($CY122:DL122),SUM($CY122:DL122),SUM($FG122:FT122)),2)</f>
        <v/>
      </c>
      <c r="GO122" s="41">
        <f>ROUND(IF(SUM($FG122:FU122)&gt;SUM($CY122:DM122),SUM($CY122:DM122),SUM($FG122:FU122)),2)</f>
        <v/>
      </c>
      <c r="GP122" s="41">
        <f>ROUND(IF(SUM($FG122:FV122)&gt;SUM($CY122:DN122),SUM($CY122:DN122),SUM($FG122:FV122)),2)</f>
        <v/>
      </c>
      <c r="GR122" s="41">
        <f>$Q122</f>
        <v/>
      </c>
      <c r="GS122" s="41">
        <f>$R122</f>
        <v/>
      </c>
      <c r="GT122" s="41">
        <f>$S122</f>
        <v/>
      </c>
      <c r="GU122" s="41">
        <f>$GA122</f>
        <v/>
      </c>
      <c r="GV122" s="41">
        <f>GB122 - GA122</f>
        <v/>
      </c>
      <c r="GW122" s="41">
        <f>GC122 - GB122</f>
        <v/>
      </c>
      <c r="GX122" s="41">
        <f>GD122 - GC122</f>
        <v/>
      </c>
      <c r="GY122" s="41">
        <f>GE122 - GD122</f>
        <v/>
      </c>
      <c r="GZ122" s="41">
        <f>GF122 - GE122</f>
        <v/>
      </c>
      <c r="HA122" s="41">
        <f>GG122 - GF122</f>
        <v/>
      </c>
      <c r="HB122" s="41">
        <f>GH122 - GG122</f>
        <v/>
      </c>
      <c r="HC122" s="41">
        <f>GI122 - GH122</f>
        <v/>
      </c>
      <c r="HD122" s="41">
        <f>GJ122 - GI122</f>
        <v/>
      </c>
      <c r="HE122" s="41">
        <f>GK122 - GJ122</f>
        <v/>
      </c>
      <c r="HF122" s="41">
        <f>GL122 - GK122</f>
        <v/>
      </c>
      <c r="HG122" s="41">
        <f>GM122 - GL122</f>
        <v/>
      </c>
      <c r="HH122" s="41">
        <f>GN122 - GM122</f>
        <v/>
      </c>
      <c r="HI122" s="41">
        <f>GO122 - GN122</f>
        <v/>
      </c>
      <c r="HJ122" s="41">
        <f>GP122 - GO122</f>
        <v/>
      </c>
      <c r="HL122" s="41">
        <f>$Q122</f>
        <v/>
      </c>
      <c r="HM122" s="41">
        <f>$R122</f>
        <v/>
      </c>
      <c r="HN122" s="41">
        <f>$S122</f>
        <v/>
      </c>
      <c r="HO122" s="144">
        <f>SUMIFS(Kosztorys!$F:$F,Kosztorys!$D:$D,$B122,Kosztorys!$I:$I,CONCATENATE("&lt;01.01.",HP$10,""))</f>
        <v/>
      </c>
      <c r="HP122" s="144">
        <f>SUMIFS(Kosztorys!$F:$F,Kosztorys!$D:$D,$B122,Kosztorys!$I:$I,CONCATENATE("&lt;01.04.",HQ$10,""))-SUM($HO122)</f>
        <v/>
      </c>
      <c r="HQ122" s="144">
        <f>SUMIFS(Kosztorys!$F:$F,Kosztorys!$D:$D,$B122,Kosztorys!$I:$I,CONCATENATE("&lt;01.07.",HR$10,""))-SUM($HO122:HP122)</f>
        <v/>
      </c>
      <c r="HR122" s="144">
        <f>SUMIFS(Kosztorys!$F:$F,Kosztorys!$D:$D,$B122,Kosztorys!$I:$I,CONCATENATE("&lt;01.10.",HS$10,""))-SUM($HO122:HQ122)</f>
        <v/>
      </c>
      <c r="HS122" s="144">
        <f>SUMIFS(Kosztorys!$F:$F,Kosztorys!$D:$D,$B122,Kosztorys!$I:$I,CONCATENATE("&lt;01.01.",HT$10,""))-SUM($HO122:HR122)</f>
        <v/>
      </c>
      <c r="HT122" s="144">
        <f>SUMIFS(Kosztorys!$F:$F,Kosztorys!$D:$D,$B122,Kosztorys!$I:$I,CONCATENATE("&lt;01.04.",HU$10,""))-SUM($HO122:HS122)</f>
        <v/>
      </c>
      <c r="HU122" s="144">
        <f>SUMIFS(Kosztorys!$F:$F,Kosztorys!$D:$D,$B122,Kosztorys!$I:$I,CONCATENATE("&lt;01.07.",HV$10,""))-SUM($HO122:HT122)</f>
        <v/>
      </c>
      <c r="HV122" s="144">
        <f>SUMIFS(Kosztorys!$F:$F,Kosztorys!$D:$D,$B122,Kosztorys!$I:$I,CONCATENATE("&lt;01.10.",HW$10,""))-SUM($HO122:HU122)</f>
        <v/>
      </c>
      <c r="HW122" s="144">
        <f>SUMIFS(Kosztorys!$F:$F,Kosztorys!$D:$D,$B122,Kosztorys!$I:$I,CONCATENATE("&lt;01.01.",HX$10,""))-SUM($HO122:HV122)</f>
        <v/>
      </c>
      <c r="HX122" s="144">
        <f>SUMIFS(Kosztorys!$F:$F,Kosztorys!$D:$D,$B122,Kosztorys!$I:$I,CONCATENATE("&lt;01.04.",HY$10,""))-SUM($HO122:HW122)</f>
        <v/>
      </c>
      <c r="HY122" s="144">
        <f>SUMIFS(Kosztorys!$F:$F,Kosztorys!$D:$D,$B122,Kosztorys!$I:$I,CONCATENATE("&lt;01.07.",HZ$10,""))-SUM($HO122:HX122)</f>
        <v/>
      </c>
      <c r="HZ122" s="144">
        <f>SUMIFS(Kosztorys!$F:$F,Kosztorys!$D:$D,$B122,Kosztorys!$I:$I,CONCATENATE("&lt;01.10.",IA$10,""))-SUM($HO122:HY122)</f>
        <v/>
      </c>
      <c r="IA122" s="144">
        <f>SUMIFS(Kosztorys!$F:$F,Kosztorys!$D:$D,$B122,Kosztorys!$I:$I,CONCATENATE("&lt;01.01.",IB$10,""))-SUM($HO122:HZ122)</f>
        <v/>
      </c>
      <c r="IB122" s="145">
        <f>IF(M122="szt",IF(SUM(HO122:IA122)=IF(ISERROR(VLOOKUP(B122,JB_tabela,MATCH(IB$9,JB_menu,0)-1,FALSE())),,VLOOKUP(B122,JB_tabela,MATCH(IB$9,JB_menu,0)-1,FALSE())),"OK","nie zgadza się liczba użytych JB"),IF(SUM(HO122:IA122)=IF(ISERROR(VLOOKUP(B122,JB_tabela,MATCH(IC$9,JB_menu,0)-1,FALSE())),,VLOOKUP(B122,JB_tabela,MATCH(IC$9,JB_menu,0)-1,FALSE())),"OK","nie zgadzają się metry użyte w JB"))</f>
        <v/>
      </c>
      <c r="IE122" s="41">
        <f>$Q122</f>
        <v/>
      </c>
      <c r="IF122" s="41">
        <f>$R122</f>
        <v/>
      </c>
      <c r="IG122" s="41">
        <f>$S122</f>
        <v/>
      </c>
      <c r="IH122" s="348">
        <f>IF(LEFT($C122,4)="CAPE",ROUND(HO122*$L122,2),0)</f>
        <v/>
      </c>
      <c r="II122" s="348">
        <f>IF(LEFT($C122,4)="CAPE",ROUND(HP122*$L122,2),0)</f>
        <v/>
      </c>
      <c r="IJ122" s="348">
        <f>IF(LEFT($C122,4)="CAPE",ROUND(HQ122*$L122,2),0)</f>
        <v/>
      </c>
      <c r="IK122" s="348">
        <f>IF(LEFT($C122,4)="CAPE",ROUND(HR122*$L122,2),0)</f>
        <v/>
      </c>
      <c r="IL122" s="348">
        <f>IF(LEFT($C122,4)="CAPE",ROUND(HS122*$L122,2),0)</f>
        <v/>
      </c>
      <c r="IM122" s="348">
        <f>IF(LEFT($C122,4)="CAPE",ROUND(HT122*$L122,2),0)</f>
        <v/>
      </c>
      <c r="IN122" s="348">
        <f>IF(LEFT($C122,4)="CAPE",ROUND(HU122*$L122,2),0)</f>
        <v/>
      </c>
      <c r="IO122" s="348">
        <f>IF(LEFT($C122,4)="CAPE",ROUND(HV122*$L122,2),0)</f>
        <v/>
      </c>
      <c r="IP122" s="348">
        <f>IF(LEFT($C122,4)="CAPE",ROUND(HW122*$L122,2),0)</f>
        <v/>
      </c>
      <c r="IQ122" s="348">
        <f>IF(LEFT($C122,4)="CAPE",ROUND(HX122*$L122,2),0)</f>
        <v/>
      </c>
      <c r="IR122" s="348">
        <f>IF(LEFT($C122,4)="CAPE",ROUND(HY122*$L122,2),0)</f>
        <v/>
      </c>
      <c r="IS122" s="348">
        <f>IF(LEFT($C122,4)="CAPE",ROUND(HZ122*$L122,2),0)</f>
        <v/>
      </c>
      <c r="IT122" s="348">
        <f>IF(LEFT($C122,4)="CAPE",ROUND(IA122*$L122,2),0)</f>
        <v/>
      </c>
      <c r="IU122" s="41">
        <f>IF(SUM(IH122:IT122)=SUM(CY122:DN122),"OK",SUM(IH122:IT122)-SUM(CY122:DN122))</f>
        <v/>
      </c>
    </row>
    <row r="123" ht="12.75" customHeight="1">
      <c r="A123" s="119" t="n"/>
      <c r="B123" s="139" t="inlineStr">
        <is>
          <t>siec_rozdz_bezwykop</t>
        </is>
      </c>
      <c r="C123" s="139" t="inlineStr">
        <is>
          <t>OPEX - Długość 1m koszt/rok</t>
        </is>
      </c>
      <c r="D123" s="140" t="n">
        <v>0</v>
      </c>
      <c r="E123" s="140" t="n">
        <v>0.00035</v>
      </c>
      <c r="F123" s="141" t="inlineStr">
        <is>
          <t>szt</t>
        </is>
      </c>
      <c r="G123" s="139" t="inlineStr">
        <is>
          <t>Droga gminna - Opłata roczna za umieszczenie infrastruktury na 1mkw drogi</t>
        </is>
      </c>
      <c r="H123" s="360">
        <f>IF(ISERROR(VLOOKUP(G123,KB_tabela,MATCH(H$9,KB_menu,0)-2,FALSE())),,VLOOKUP(G123,KB_tabela,MATCH(H$9,KB_menu,0)-2,FALSE()))</f>
        <v/>
      </c>
      <c r="I123" s="41">
        <f>IF(ISERROR(VLOOKUP(B123,JB_tabela,MATCH("czy puste",JB_menu,0)-1,FALSE())),"BŁĄD brak takiej JB",VLOOKUP(B123,JB_tabela,MATCH("czy puste",JB_menu,0)-1,FALSE()))</f>
        <v/>
      </c>
      <c r="J123" s="41">
        <f>IF(ISERROR(VLOOKUP(G123,KB_tabela,MATCH(H$9,KB_menu,0)-2,FALSE())),"BŁĄD brak takiego KB",IF(H123=0,IF(LEFT(C123,4)="OPEX","OK",IF(G123="brak kosztów CAPEX","OK","Brak Ceny KB")),"OK"))</f>
        <v/>
      </c>
      <c r="K123" s="41">
        <f>IF(AJ123="nie zgadza się liczba użytych JB","Nie liczy wszystkich JB",IF(BD123="nie zgadza się liczba użytych JB","Nie liczy wszystkich JB",IF(BX123="nie zgadza się liczba użytych JB","Nie liczy wszystkich JB",IF(BX123="nie zgadza się liczba użytych JB","Nie liczy wszystkich JB","OK"))))</f>
        <v/>
      </c>
      <c r="L123" s="361">
        <f>ROUND((E123*H123),2)</f>
        <v/>
      </c>
      <c r="M123" s="41">
        <f>VLOOKUP(B123,JB_tabela,MATCH(M$9,JB_menu,0)-1,FALSE())</f>
        <v/>
      </c>
      <c r="P123" s="41">
        <f>IF(ISERROR(VLOOKUP(S123,KATEGORIA_tabela,MATCH(P$9,KATEGORIA_menu,0)-2,FALSE())),,VLOOKUP(S123,KATEGORIA_tabela,MATCH(P$9,KATEGORIA_menu,0)-2,FALSE()))</f>
        <v/>
      </c>
      <c r="Q123" s="41">
        <f>IF(ISERROR(VLOOKUP(B123,JB_tabela,MATCH(Q$9,JB_menu,0)-1,FALSE())),,VLOOKUP(B123,JB_tabela,MATCH(Q$9,JB_menu,0)-1,FALSE()))</f>
        <v/>
      </c>
      <c r="R123" s="41">
        <f>IF(ISERROR(VLOOKUP(G123,KB_tabela,MATCH(R$9,KB_menu,0)-2,FALSE())),,VLOOKUP(G123,KB_tabela,MATCH(R$9,KB_menu,0)-2,FALSE()))</f>
        <v/>
      </c>
      <c r="S123" s="41">
        <f>IF(ISERROR(VLOOKUP(G123,KB_tabela,MATCH(S$9,KB_menu,0)-2,FALSE())),,VLOOKUP(G123,KB_tabela,MATCH(S$9,KB_menu,0)-2,FALSE()))</f>
        <v/>
      </c>
      <c r="T123" s="116">
        <f>IF($C123="CAPEX - 1szt JB",IF($M123="szt",SUMIFS(Kosztorys!$F:$F,Kosztorys!$D:$D,$B123,Kosztorys!$I:$I,CONCATENATE("&lt;01.01.",U$10,""))-SUMIFS(Kosztorys!$F:$F,Kosztorys!$D:$D,$B123,Kosztorys!$I:$I,CONCATENATE("&lt;01.01.",T$10,"")),COUNTIFS(Kosztorys!$D:$D,$B123,Kosztorys!$I:$I,CONCATENATE("&lt;01.01.",U$10,""))-COUNTIFS(Kosztorys!$D:$D,$B123,Kosztorys!$I:$I,CONCATENATE("&lt;01.01.",T$10,""))),0)</f>
        <v/>
      </c>
      <c r="U123" s="116">
        <f>IF($C123="CAPEX - 1szt JB",IF($M123="szt",SUMIFS(Kosztorys!$F:$F,Kosztorys!$D:$D,$B123,Kosztorys!$I:$I,CONCATENATE("&lt;01.01.",V$10,""))-SUMIFS(Kosztorys!$F:$F,Kosztorys!$D:$D,$B123,Kosztorys!$I:$I,CONCATENATE("&lt;01.01.",U$10,"")),COUNTIFS(Kosztorys!$D:$D,$B123,Kosztorys!$I:$I,CONCATENATE("&lt;01.01.",V$10,""))-COUNTIFS(Kosztorys!$D:$D,$B123,Kosztorys!$I:$I,CONCATENATE("&lt;01.01.",U$10,""))),0)</f>
        <v/>
      </c>
      <c r="V123" s="116">
        <f>IF($C123="CAPEX - 1szt JB",IF($M123="szt",SUMIFS(Kosztorys!$F:$F,Kosztorys!$D:$D,$B123,Kosztorys!$I:$I,CONCATENATE("&lt;01.01.",W$10,""))-SUMIFS(Kosztorys!$F:$F,Kosztorys!$D:$D,$B123,Kosztorys!$I:$I,CONCATENATE("&lt;01.01.",V$10,"")),COUNTIFS(Kosztorys!$D:$D,$B123,Kosztorys!$I:$I,CONCATENATE("&lt;01.01.",W$10,""))-COUNTIFS(Kosztorys!$D:$D,$B123,Kosztorys!$I:$I,CONCATENATE("&lt;01.01.",V$10,""))),0)</f>
        <v/>
      </c>
      <c r="W123" s="116">
        <f>IF($C123="CAPEX - 1szt JB",IF($M123="szt",SUMIFS(Kosztorys!$F:$F,Kosztorys!$D:$D,$B123,Kosztorys!$I:$I,CONCATENATE("&lt;01.01.",X$10,""))-SUMIFS(Kosztorys!$F:$F,Kosztorys!$D:$D,$B123,Kosztorys!$I:$I,CONCATENATE("&lt;01.01.",W$10,"")),COUNTIFS(Kosztorys!$D:$D,$B123,Kosztorys!$I:$I,CONCATENATE("&lt;01.01.",X$10,""))-COUNTIFS(Kosztorys!$D:$D,$B123,Kosztorys!$I:$I,CONCATENATE("&lt;01.01.",W$10,""))),0)</f>
        <v/>
      </c>
      <c r="X123" s="116">
        <f>IF($C123="CAPEX - 1szt JB",IF($M123="szt",SUMIFS(Kosztorys!$F:$F,Kosztorys!$D:$D,$B123,Kosztorys!$I:$I,CONCATENATE("&lt;01.01.",Y$10,""))-SUMIFS(Kosztorys!$F:$F,Kosztorys!$D:$D,$B123,Kosztorys!$I:$I,CONCATENATE("&lt;01.01.",X$10,"")),COUNTIFS(Kosztorys!$D:$D,$B123,Kosztorys!$I:$I,CONCATENATE("&lt;01.01.",Y$10,""))-COUNTIFS(Kosztorys!$D:$D,$B123,Kosztorys!$I:$I,CONCATENATE("&lt;01.01.",X$10,""))),0)</f>
        <v/>
      </c>
      <c r="Y123" s="116">
        <f>IF($C123="CAPEX - 1szt JB",IF($M123="szt",SUMIFS(Kosztorys!$F:$F,Kosztorys!$D:$D,$B123,Kosztorys!$I:$I,CONCATENATE("&lt;01.01.",Z$10,""))-SUMIFS(Kosztorys!$F:$F,Kosztorys!$D:$D,$B123,Kosztorys!$I:$I,CONCATENATE("&lt;01.01.",Y$10,"")),COUNTIFS(Kosztorys!$D:$D,$B123,Kosztorys!$I:$I,CONCATENATE("&lt;01.01.",Z$10,""))-COUNTIFS(Kosztorys!$D:$D,$B123,Kosztorys!$I:$I,CONCATENATE("&lt;01.01.",Y$10,""))),0)</f>
        <v/>
      </c>
      <c r="Z123" s="116">
        <f>IF($C123="CAPEX - 1szt JB",IF($M123="szt",SUMIFS(Kosztorys!$F:$F,Kosztorys!$D:$D,$B123,Kosztorys!$I:$I,CONCATENATE("&lt;01.01.",AA$10,""))-SUMIFS(Kosztorys!$F:$F,Kosztorys!$D:$D,$B123,Kosztorys!$I:$I,CONCATENATE("&lt;01.01.",Z$10,"")),COUNTIFS(Kosztorys!$D:$D,$B123,Kosztorys!$I:$I,CONCATENATE("&lt;01.01.",AA$10,""))-COUNTIFS(Kosztorys!$D:$D,$B123,Kosztorys!$I:$I,CONCATENATE("&lt;01.01.",Z$10,""))),0)</f>
        <v/>
      </c>
      <c r="AA123" s="116">
        <f>IF($C123="CAPEX - 1szt JB",IF($M123="szt",SUMIFS(Kosztorys!$F:$F,Kosztorys!$D:$D,$B123,Kosztorys!$I:$I,CONCATENATE("&lt;01.01.",AB$10,""))-SUMIFS(Kosztorys!$F:$F,Kosztorys!$D:$D,$B123,Kosztorys!$I:$I,CONCATENATE("&lt;01.01.",AA$10,"")),COUNTIFS(Kosztorys!$D:$D,$B123,Kosztorys!$I:$I,CONCATENATE("&lt;01.01.",AB$10,""))-COUNTIFS(Kosztorys!$D:$D,$B123,Kosztorys!$I:$I,CONCATENATE("&lt;01.01.",AA$10,""))),0)</f>
        <v/>
      </c>
      <c r="AB123" s="116">
        <f>IF($C123="CAPEX - 1szt JB",IF($M123="szt",SUMIFS(Kosztorys!$F:$F,Kosztorys!$D:$D,$B123,Kosztorys!$I:$I,CONCATENATE("&lt;01.01.",AC$10,""))-SUMIFS(Kosztorys!$F:$F,Kosztorys!$D:$D,$B123,Kosztorys!$I:$I,CONCATENATE("&lt;01.01.",AB$10,"")),COUNTIFS(Kosztorys!$D:$D,$B123,Kosztorys!$I:$I,CONCATENATE("&lt;01.01.",AC$10,""))-COUNTIFS(Kosztorys!$D:$D,$B123,Kosztorys!$I:$I,CONCATENATE("&lt;01.01.",AB$10,""))),0)</f>
        <v/>
      </c>
      <c r="AC123" s="116">
        <f>IF($C123="CAPEX - 1szt JB",IF($M123="szt",SUMIFS(Kosztorys!$F:$F,Kosztorys!$D:$D,$B123,Kosztorys!$I:$I,CONCATENATE("&lt;01.01.",AD$10,""))-SUMIFS(Kosztorys!$F:$F,Kosztorys!$D:$D,$B123,Kosztorys!$I:$I,CONCATENATE("&lt;01.01.",AC$10,"")),COUNTIFS(Kosztorys!$D:$D,$B123,Kosztorys!$I:$I,CONCATENATE("&lt;01.01.",AD$10,""))-COUNTIFS(Kosztorys!$D:$D,$B123,Kosztorys!$I:$I,CONCATENATE("&lt;01.01.",AC$10,""))),0)</f>
        <v/>
      </c>
      <c r="AD123" s="116">
        <f>IF($C123="CAPEX - 1szt JB",IF($M123="szt",SUMIFS(Kosztorys!$F:$F,Kosztorys!$D:$D,$B123,Kosztorys!$I:$I,CONCATENATE("&lt;01.01.",AE$10,""))-SUMIFS(Kosztorys!$F:$F,Kosztorys!$D:$D,$B123,Kosztorys!$I:$I,CONCATENATE("&lt;01.01.",AD$10,"")),COUNTIFS(Kosztorys!$D:$D,$B123,Kosztorys!$I:$I,CONCATENATE("&lt;01.01.",AE$10,""))-COUNTIFS(Kosztorys!$D:$D,$B123,Kosztorys!$I:$I,CONCATENATE("&lt;01.01.",AD$10,""))),0)</f>
        <v/>
      </c>
      <c r="AE123" s="116">
        <f>IF($C123="CAPEX - 1szt JB",IF($M123="szt",SUMIFS(Kosztorys!$F:$F,Kosztorys!$D:$D,$B123,Kosztorys!$I:$I,CONCATENATE("&lt;01.01.",AF$10,""))-SUMIFS(Kosztorys!$F:$F,Kosztorys!$D:$D,$B123,Kosztorys!$I:$I,CONCATENATE("&lt;01.01.",AE$10,"")),COUNTIFS(Kosztorys!$D:$D,$B123,Kosztorys!$I:$I,CONCATENATE("&lt;01.01.",AF$10,""))-COUNTIFS(Kosztorys!$D:$D,$B123,Kosztorys!$I:$I,CONCATENATE("&lt;01.01.",AE$10,""))),0)</f>
        <v/>
      </c>
      <c r="AF123" s="116">
        <f>IF($C123="CAPEX - 1szt JB",IF($M123="szt",SUMIFS(Kosztorys!$F:$F,Kosztorys!$D:$D,$B123,Kosztorys!$I:$I,CONCATENATE("&lt;01.01.",AG$10,""))-SUMIFS(Kosztorys!$F:$F,Kosztorys!$D:$D,$B123,Kosztorys!$I:$I,CONCATENATE("&lt;01.01.",AF$10,"")),COUNTIFS(Kosztorys!$D:$D,$B123,Kosztorys!$I:$I,CONCATENATE("&lt;01.01.",AG$10,""))-COUNTIFS(Kosztorys!$D:$D,$B123,Kosztorys!$I:$I,CONCATENATE("&lt;01.01.",AF$10,""))),0)</f>
        <v/>
      </c>
      <c r="AG123" s="116">
        <f>IF($C123="CAPEX - 1szt JB",IF($M123="szt",SUMIFS(Kosztorys!$F:$F,Kosztorys!$D:$D,$B123,Kosztorys!$I:$I,CONCATENATE("&lt;01.01.",AH$10,""))-SUMIFS(Kosztorys!$F:$F,Kosztorys!$D:$D,$B123,Kosztorys!$I:$I,CONCATENATE("&lt;01.01.",AG$10,"")),COUNTIFS(Kosztorys!$D:$D,$B123,Kosztorys!$I:$I,CONCATENATE("&lt;01.01.",AH$10,""))-COUNTIFS(Kosztorys!$D:$D,$B123,Kosztorys!$I:$I,CONCATENATE("&lt;01.01.",AG$10,""))),0)</f>
        <v/>
      </c>
      <c r="AH123" s="116">
        <f>IF($C123="CAPEX - 1szt JB",IF($M123="szt",SUMIFS(Kosztorys!$F:$F,Kosztorys!$D:$D,$B123,Kosztorys!$I:$I,CONCATENATE("&lt;01.01.",AI$10,""))-SUMIFS(Kosztorys!$F:$F,Kosztorys!$D:$D,$B123,Kosztorys!$I:$I,CONCATENATE("&lt;01.01.",AH$10,"")),COUNTIFS(Kosztorys!$D:$D,$B123,Kosztorys!$I:$I,CONCATENATE("&lt;01.01.",AI$10,""))-COUNTIFS(Kosztorys!$D:$D,$B123,Kosztorys!$I:$I,CONCATENATE("&lt;01.01.",AH$10,""))),0)</f>
        <v/>
      </c>
      <c r="AI123" s="116">
        <f>IF($C123="CAPEX - 1szt JB",IF($M123="szt",SUMIFS(Kosztorys!$F:$F,Kosztorys!$D:$D,$B123,Kosztorys!$I:$I,CONCATENATE("&lt;01.01.",AJ$10,""))-SUMIFS(Kosztorys!$F:$F,Kosztorys!$D:$D,$B123,Kosztorys!$I:$I,CONCATENATE("&lt;01.01.",AI$10,"")),COUNTIFS(Kosztorys!$D:$D,$B123,Kosztorys!$I:$I,CONCATENATE("&lt;01.01.",AJ$10,""))-COUNTIFS(Kosztorys!$D:$D,$B123,Kosztorys!$I:$I,CONCATENATE("&lt;01.01.",AI$10,""))),0)</f>
        <v/>
      </c>
      <c r="AJ123" s="116">
        <f>IF(C123="CAPEX - 1szt JB",IF(SUM(T123:AI123)=IF(ISERROR(VLOOKUP(B123,JB_tabela,MATCH(AJ$9,JB_menu,0)-1,FALSE())),,VLOOKUP(B123,JB_tabela,MATCH(AJ$9,JB_menu,0)-1,FALSE())),"OK","nie zgadza się liczba użytych JB"),"OK-ND")</f>
        <v/>
      </c>
      <c r="AM123" s="41">
        <f>IFERROR("_" &amp; VLOOKUP($B123,#REF!,1,FALSE()),#REF!)</f>
        <v/>
      </c>
      <c r="AN123" s="41">
        <f>IF($C123="CAPEX - Długość 1m",SUMIFS(Kosztorys!$F:$F,Kosztorys!$D:$D,$B123,Kosztorys!$I:$I,CONCATENATE("&lt;31.12.",AN$10,""))-SUMIFS(Kosztorys!$F:$F,Kosztorys!$D:$D,$B123,Kosztorys!$I:$I,CONCATENATE("&lt;31.12.",AM$10,"")),"x")</f>
        <v/>
      </c>
      <c r="AO123" s="41">
        <f>IF($C123="CAPEX - Długość 1m",SUMIFS(Kosztorys!$F:$F,Kosztorys!$D:$D,$B123,Kosztorys!$I:$I,CONCATENATE("&lt;31.12.",AO$10,""))-SUMIFS(Kosztorys!$F:$F,Kosztorys!$D:$D,$B123,Kosztorys!$I:$I,CONCATENATE("&lt;31.12.",AN$10,"")),"x")</f>
        <v/>
      </c>
      <c r="AP123" s="41">
        <f>IF($C123="CAPEX - Długość 1m",SUMIFS(Kosztorys!$F:$F,Kosztorys!$D:$D,$B123,Kosztorys!$I:$I,CONCATENATE("&lt;31.12.",AP$10,""))-SUMIFS(Kosztorys!$F:$F,Kosztorys!$D:$D,$B123,Kosztorys!$I:$I,CONCATENATE("&lt;31.12.",AO$10,"")),"x")</f>
        <v/>
      </c>
      <c r="AQ123" s="41">
        <f>IF($C123="CAPEX - Długość 1m",SUMIFS(Kosztorys!$F:$F,Kosztorys!$D:$D,$B123,Kosztorys!$I:$I,CONCATENATE("&lt;31.12.",AQ$10,""))-SUMIFS(Kosztorys!$F:$F,Kosztorys!$D:$D,$B123,Kosztorys!$I:$I,CONCATENATE("&lt;31.12.",AP$10,"")),"x")</f>
        <v/>
      </c>
      <c r="AR123" s="41">
        <f>IF($C123="CAPEX - Długość 1m",SUMIFS(Kosztorys!$F:$F,Kosztorys!$D:$D,$B123,Kosztorys!$I:$I,CONCATENATE("&lt;31.12.",AR$10,""))-SUMIFS(Kosztorys!$F:$F,Kosztorys!$D:$D,$B123,Kosztorys!$I:$I,CONCATENATE("&lt;31.12.",AQ$10,"")),"x")</f>
        <v/>
      </c>
      <c r="AS123" s="41">
        <f>IF($C123="CAPEX - Długość 1m",SUMIFS(Kosztorys!$F:$F,Kosztorys!$D:$D,$B123,Kosztorys!$I:$I,CONCATENATE("&lt;31.12.",AS$10,""))-SUMIFS(Kosztorys!$F:$F,Kosztorys!$D:$D,$B123,Kosztorys!$I:$I,CONCATENATE("&lt;31.12.",AR$10,"")),"x")</f>
        <v/>
      </c>
      <c r="AT123" s="41">
        <f>IF($C123="CAPEX - Długość 1m",SUMIFS(Kosztorys!$F:$F,Kosztorys!$D:$D,$B123,Kosztorys!$I:$I,CONCATENATE("&lt;31.12.",AT$10,""))-SUMIFS(Kosztorys!$F:$F,Kosztorys!$D:$D,$B123,Kosztorys!$I:$I,CONCATENATE("&lt;31.12.",AS$10,"")),"x")</f>
        <v/>
      </c>
      <c r="AU123" s="41">
        <f>IF($C123="CAPEX - Długość 1m",SUMIFS(Kosztorys!$F:$F,Kosztorys!$D:$D,$B123,Kosztorys!$I:$I,CONCATENATE("&lt;31.12.",AU$10,""))-SUMIFS(Kosztorys!$F:$F,Kosztorys!$D:$D,$B123,Kosztorys!$I:$I,CONCATENATE("&lt;31.12.",AT$10,"")),"x")</f>
        <v/>
      </c>
      <c r="AV123" s="41">
        <f>IF($C123="CAPEX - Długość 1m",SUMIFS(Kosztorys!$F:$F,Kosztorys!$D:$D,$B123,Kosztorys!$I:$I,CONCATENATE("&lt;31.12.",AV$10,""))-SUMIFS(Kosztorys!$F:$F,Kosztorys!$D:$D,$B123,Kosztorys!$I:$I,CONCATENATE("&lt;31.12.",AU$10,"")),"x")</f>
        <v/>
      </c>
      <c r="AW123" s="41">
        <f>IF($C123="CAPEX - Długość 1m",SUMIFS(Kosztorys!$F:$F,Kosztorys!$D:$D,$B123,Kosztorys!$I:$I,CONCATENATE("&lt;31.12.",AW$10,""))-SUMIFS(Kosztorys!$F:$F,Kosztorys!$D:$D,$B123,Kosztorys!$I:$I,CONCATENATE("&lt;31.12.",AV$10,"")),"x")</f>
        <v/>
      </c>
      <c r="AX123" s="41">
        <f>IF($C123="CAPEX - Długość 1m",SUMIFS(Kosztorys!$F:$F,Kosztorys!$D:$D,$B123,Kosztorys!$I:$I,CONCATENATE("&lt;31.12.",AX$10,""))-SUMIFS(Kosztorys!$F:$F,Kosztorys!$D:$D,$B123,Kosztorys!$I:$I,CONCATENATE("&lt;31.12.",AW$10,"")),"x")</f>
        <v/>
      </c>
      <c r="AY123" s="41">
        <f>IF($C123="CAPEX - Długość 1m",SUMIFS(Kosztorys!$F:$F,Kosztorys!$D:$D,$B123,Kosztorys!$I:$I,CONCATENATE("&lt;31.12.",AY$10,""))-SUMIFS(Kosztorys!$F:$F,Kosztorys!$D:$D,$B123,Kosztorys!$I:$I,CONCATENATE("&lt;31.12.",AX$10,"")),"x")</f>
        <v/>
      </c>
      <c r="AZ123" s="41">
        <f>IF($C123="CAPEX - Długość 1m",SUMIFS(Kosztorys!$F:$F,Kosztorys!$D:$D,$B123,Kosztorys!$I:$I,CONCATENATE("&lt;31.12.",AZ$10,""))-SUMIFS(Kosztorys!$F:$F,Kosztorys!$D:$D,$B123,Kosztorys!$I:$I,CONCATENATE("&lt;31.12.",AY$10,"")),"x")</f>
        <v/>
      </c>
      <c r="BA123" s="41">
        <f>IF($C123="CAPEX - Długość 1m",SUMIFS(Kosztorys!$F:$F,Kosztorys!$D:$D,$B123,Kosztorys!$I:$I,CONCATENATE("&lt;31.12.",BA$10,""))-SUMIFS(Kosztorys!$F:$F,Kosztorys!$D:$D,$B123,Kosztorys!$I:$I,CONCATENATE("&lt;31.12.",AZ$10,"")),"x")</f>
        <v/>
      </c>
      <c r="BB123" s="41">
        <f>IF($C123="CAPEX - Długość 1m",SUMIFS(Kosztorys!$F:$F,Kosztorys!$D:$D,$B123,Kosztorys!$I:$I,CONCATENATE("&lt;31.12.",BB$10,""))-SUMIFS(Kosztorys!$F:$F,Kosztorys!$D:$D,$B123,Kosztorys!$I:$I,CONCATENATE("&lt;31.12.",BA$10,"")),"x")</f>
        <v/>
      </c>
      <c r="BC123" s="41">
        <f>IF($C123="CAPEX - Długość 1m",SUMIFS(Kosztorys!$F:$F,Kosztorys!$D:$D,$B123,Kosztorys!$I:$I,CONCATENATE("&lt;31.12.",BC$10,""))-SUMIFS(Kosztorys!$F:$F,Kosztorys!$D:$D,$B123,Kosztorys!$I:$I,CONCATENATE("&lt;31.12.",BB$10,"")),"x")</f>
        <v/>
      </c>
      <c r="BD123" s="41">
        <f>IF(C123="CAPEX - Długość 1m",IF(SUM(AN123:BC123)=IF(ISERROR(VLOOKUP(B123,JB_tabela,MATCH(BD$9,JB_menu,0)-1,FALSE())),,VLOOKUP(B123,JB_tabela,MATCH(BD$9,JB_menu,0)-1,FALSE())),"OK","nie zgadza się liczba użytych JB"),"OK-ND")</f>
        <v/>
      </c>
      <c r="BH123" s="41">
        <f>IF($C123="OPEX - Koszt 1szt/rok",IF($M123="szt",SUMIFS(Kosztorys!$F:$F,Kosztorys!$D:$D,$B123,Kosztorys!$I:$I,CONCATENATE("&lt;01.01.",BH$10,""))+(SUMIFS(Kosztorys!$F:$F,Kosztorys!$D:$D,$B123,Kosztorys!$I:$I,CONCATENATE("&lt;=31.03.",BH$10,""))-SUMIFS(Kosztorys!$F:$F,Kosztorys!$D:$D,$B123,Kosztorys!$I:$I,CONCATENATE("&lt;=31.12.",BG$10,"")))*0.75+(SUMIFS(Kosztorys!$F:$F,Kosztorys!$D:$D,$B123,Kosztorys!$I:$I,CONCATENATE("&lt;=30.06.",BH$10,""))-SUMIFS(Kosztorys!$F:$F,Kosztorys!$D:$D,$B123,Kosztorys!$I:$I,CONCATENATE("&lt;=31.03.",BH$10,"")))*0.5+(SUMIFS(Kosztorys!$F:$F,Kosztorys!$D:$D,$B123,Kosztorys!$I:$I,CONCATENATE("&lt;=30.09.",BH$10,""))-SUMIFS(Kosztorys!$F:$F,Kosztorys!$D:$D,$B123,Kosztorys!$I:$I,CONCATENATE("&lt;=30.06.",BH$10,"")))*0.25,"nic"),0)</f>
        <v/>
      </c>
      <c r="BI123" s="41">
        <f>IF($C123="OPEX - Koszt 1szt/rok",IF($M123="szt",SUMIFS(Kosztorys!$F:$F,Kosztorys!$D:$D,$B123,Kosztorys!$I:$I,CONCATENATE("&lt;01.01.",BI$10,""))+(SUMIFS(Kosztorys!$F:$F,Kosztorys!$D:$D,$B123,Kosztorys!$I:$I,CONCATENATE("&lt;=31.03.",BI$10,""))-SUMIFS(Kosztorys!$F:$F,Kosztorys!$D:$D,$B123,Kosztorys!$I:$I,CONCATENATE("&lt;=31.12.",BH$10,"")))*0.75+(SUMIFS(Kosztorys!$F:$F,Kosztorys!$D:$D,$B123,Kosztorys!$I:$I,CONCATENATE("&lt;=30.06.",BI$10,""))-SUMIFS(Kosztorys!$F:$F,Kosztorys!$D:$D,$B123,Kosztorys!$I:$I,CONCATENATE("&lt;=31.03.",BI$10,"")))*0.5+(SUMIFS(Kosztorys!$F:$F,Kosztorys!$D:$D,$B123,Kosztorys!$I:$I,CONCATENATE("&lt;=30.09.",BI$10,""))-SUMIFS(Kosztorys!$F:$F,Kosztorys!$D:$D,$B123,Kosztorys!$I:$I,CONCATENATE("&lt;=30.06.",BI$10,"")))*0.25,"nic"),0)</f>
        <v/>
      </c>
      <c r="BJ123" s="41">
        <f>IF($C123="OPEX - Koszt 1szt/rok",IF($M123="szt",SUMIFS(Kosztorys!$F:$F,Kosztorys!$D:$D,$B123,Kosztorys!$I:$I,CONCATENATE("&lt;01.01.",BJ$10,""))+(SUMIFS(Kosztorys!$F:$F,Kosztorys!$D:$D,$B123,Kosztorys!$I:$I,CONCATENATE("&lt;=31.03.",BJ$10,""))-SUMIFS(Kosztorys!$F:$F,Kosztorys!$D:$D,$B123,Kosztorys!$I:$I,CONCATENATE("&lt;=31.12.",BI$10,"")))*0.75+(SUMIFS(Kosztorys!$F:$F,Kosztorys!$D:$D,$B123,Kosztorys!$I:$I,CONCATENATE("&lt;=30.06.",BJ$10,""))-SUMIFS(Kosztorys!$F:$F,Kosztorys!$D:$D,$B123,Kosztorys!$I:$I,CONCATENATE("&lt;=31.03.",BJ$10,"")))*0.5+(SUMIFS(Kosztorys!$F:$F,Kosztorys!$D:$D,$B123,Kosztorys!$I:$I,CONCATENATE("&lt;=30.09.",BJ$10,""))-SUMIFS(Kosztorys!$F:$F,Kosztorys!$D:$D,$B123,Kosztorys!$I:$I,CONCATENATE("&lt;=30.06.",BJ$10,"")))*0.25,"nic"),0)</f>
        <v/>
      </c>
      <c r="BK123" s="41">
        <f>IF($C123="OPEX - Koszt 1szt/rok",IF($M123="szt",SUMIFS(Kosztorys!$F:$F,Kosztorys!$D:$D,$B123,Kosztorys!$I:$I,CONCATENATE("&lt;01.01.",BK$10,""))+(SUMIFS(Kosztorys!$F:$F,Kosztorys!$D:$D,$B123,Kosztorys!$I:$I,CONCATENATE("&lt;=31.03.",BK$10,""))-SUMIFS(Kosztorys!$F:$F,Kosztorys!$D:$D,$B123,Kosztorys!$I:$I,CONCATENATE("&lt;=31.12.",BJ$10,"")))*0.75+(SUMIFS(Kosztorys!$F:$F,Kosztorys!$D:$D,$B123,Kosztorys!$I:$I,CONCATENATE("&lt;=30.06.",BK$10,""))-SUMIFS(Kosztorys!$F:$F,Kosztorys!$D:$D,$B123,Kosztorys!$I:$I,CONCATENATE("&lt;=31.03.",BK$10,"")))*0.5+(SUMIFS(Kosztorys!$F:$F,Kosztorys!$D:$D,$B123,Kosztorys!$I:$I,CONCATENATE("&lt;=30.09.",BK$10,""))-SUMIFS(Kosztorys!$F:$F,Kosztorys!$D:$D,$B123,Kosztorys!$I:$I,CONCATENATE("&lt;=30.06.",BK$10,"")))*0.25,"nic"),0)</f>
        <v/>
      </c>
      <c r="BL123" s="41">
        <f>IF($C123="OPEX - Koszt 1szt/rok",IF($M123="szt",SUMIFS(Kosztorys!$F:$F,Kosztorys!$D:$D,$B123,Kosztorys!$I:$I,CONCATENATE("&lt;01.01.",BL$10,""))+(SUMIFS(Kosztorys!$F:$F,Kosztorys!$D:$D,$B123,Kosztorys!$I:$I,CONCATENATE("&lt;=31.03.",BL$10,""))-SUMIFS(Kosztorys!$F:$F,Kosztorys!$D:$D,$B123,Kosztorys!$I:$I,CONCATENATE("&lt;=31.12.",BK$10,"")))*0.75+(SUMIFS(Kosztorys!$F:$F,Kosztorys!$D:$D,$B123,Kosztorys!$I:$I,CONCATENATE("&lt;=30.06.",BL$10,""))-SUMIFS(Kosztorys!$F:$F,Kosztorys!$D:$D,$B123,Kosztorys!$I:$I,CONCATENATE("&lt;=31.03.",BL$10,"")))*0.5+(SUMIFS(Kosztorys!$F:$F,Kosztorys!$D:$D,$B123,Kosztorys!$I:$I,CONCATENATE("&lt;=30.09.",BL$10,""))-SUMIFS(Kosztorys!$F:$F,Kosztorys!$D:$D,$B123,Kosztorys!$I:$I,CONCATENATE("&lt;=30.06.",BL$10,"")))*0.25,"nic"),0)</f>
        <v/>
      </c>
      <c r="BM123" s="41">
        <f>IF($C123="OPEX - Koszt 1szt/rok",IF($M123="szt",SUMIFS(Kosztorys!$F:$F,Kosztorys!$D:$D,$B123,Kosztorys!$I:$I,CONCATENATE("&lt;01.01.",BM$10,""))+(SUMIFS(Kosztorys!$F:$F,Kosztorys!$D:$D,$B123,Kosztorys!$I:$I,CONCATENATE("&lt;=31.03.",BM$10,""))-SUMIFS(Kosztorys!$F:$F,Kosztorys!$D:$D,$B123,Kosztorys!$I:$I,CONCATENATE("&lt;=31.12.",BL$10,"")))*0.75+(SUMIFS(Kosztorys!$F:$F,Kosztorys!$D:$D,$B123,Kosztorys!$I:$I,CONCATENATE("&lt;=30.06.",BM$10,""))-SUMIFS(Kosztorys!$F:$F,Kosztorys!$D:$D,$B123,Kosztorys!$I:$I,CONCATENATE("&lt;=31.03.",BM$10,"")))*0.5+(SUMIFS(Kosztorys!$F:$F,Kosztorys!$D:$D,$B123,Kosztorys!$I:$I,CONCATENATE("&lt;=30.09.",BM$10,""))-SUMIFS(Kosztorys!$F:$F,Kosztorys!$D:$D,$B123,Kosztorys!$I:$I,CONCATENATE("&lt;=30.06.",BM$10,"")))*0.25,"nic"),0)</f>
        <v/>
      </c>
      <c r="BN123" s="41">
        <f>IF($C123="OPEX - Koszt 1szt/rok",IF($M123="szt",SUMIFS(Kosztorys!$F:$F,Kosztorys!$D:$D,$B123,Kosztorys!$I:$I,CONCATENATE("&lt;01.01.",BN$10,""))+(SUMIFS(Kosztorys!$F:$F,Kosztorys!$D:$D,$B123,Kosztorys!$I:$I,CONCATENATE("&lt;=31.03.",BN$10,""))-SUMIFS(Kosztorys!$F:$F,Kosztorys!$D:$D,$B123,Kosztorys!$I:$I,CONCATENATE("&lt;=31.12.",BM$10,"")))*0.75+(SUMIFS(Kosztorys!$F:$F,Kosztorys!$D:$D,$B123,Kosztorys!$I:$I,CONCATENATE("&lt;=30.06.",BN$10,""))-SUMIFS(Kosztorys!$F:$F,Kosztorys!$D:$D,$B123,Kosztorys!$I:$I,CONCATENATE("&lt;=31.03.",BN$10,"")))*0.5+(SUMIFS(Kosztorys!$F:$F,Kosztorys!$D:$D,$B123,Kosztorys!$I:$I,CONCATENATE("&lt;=30.09.",BN$10,""))-SUMIFS(Kosztorys!$F:$F,Kosztorys!$D:$D,$B123,Kosztorys!$I:$I,CONCATENATE("&lt;=30.06.",BN$10,"")))*0.25,"nic"),0)</f>
        <v/>
      </c>
      <c r="BO123" s="41">
        <f>IF($C123="OPEX - Koszt 1szt/rok",IF($M123="szt",SUMIFS(Kosztorys!$F:$F,Kosztorys!$D:$D,$B123,Kosztorys!$I:$I,CONCATENATE("&lt;01.01.",BO$10,""))+(SUMIFS(Kosztorys!$F:$F,Kosztorys!$D:$D,$B123,Kosztorys!$I:$I,CONCATENATE("&lt;=31.03.",BO$10,""))-SUMIFS(Kosztorys!$F:$F,Kosztorys!$D:$D,$B123,Kosztorys!$I:$I,CONCATENATE("&lt;=31.12.",BN$10,"")))*0.75+(SUMIFS(Kosztorys!$F:$F,Kosztorys!$D:$D,$B123,Kosztorys!$I:$I,CONCATENATE("&lt;=30.06.",BO$10,""))-SUMIFS(Kosztorys!$F:$F,Kosztorys!$D:$D,$B123,Kosztorys!$I:$I,CONCATENATE("&lt;=31.03.",BO$10,"")))*0.5+(SUMIFS(Kosztorys!$F:$F,Kosztorys!$D:$D,$B123,Kosztorys!$I:$I,CONCATENATE("&lt;=30.09.",BO$10,""))-SUMIFS(Kosztorys!$F:$F,Kosztorys!$D:$D,$B123,Kosztorys!$I:$I,CONCATENATE("&lt;=30.06.",BO$10,"")))*0.25,"nic"),0)</f>
        <v/>
      </c>
      <c r="BP123" s="41">
        <f>IF($C123="OPEX - Koszt 1szt/rok",IF($M123="szt",SUMIFS(Kosztorys!$F:$F,Kosztorys!$D:$D,$B123,Kosztorys!$I:$I,CONCATENATE("&lt;01.01.",BP$10,""))+(SUMIFS(Kosztorys!$F:$F,Kosztorys!$D:$D,$B123,Kosztorys!$I:$I,CONCATENATE("&lt;=31.03.",BP$10,""))-SUMIFS(Kosztorys!$F:$F,Kosztorys!$D:$D,$B123,Kosztorys!$I:$I,CONCATENATE("&lt;=31.12.",BO$10,"")))*0.75+(SUMIFS(Kosztorys!$F:$F,Kosztorys!$D:$D,$B123,Kosztorys!$I:$I,CONCATENATE("&lt;=30.06.",BP$10,""))-SUMIFS(Kosztorys!$F:$F,Kosztorys!$D:$D,$B123,Kosztorys!$I:$I,CONCATENATE("&lt;=31.03.",BP$10,"")))*0.5+(SUMIFS(Kosztorys!$F:$F,Kosztorys!$D:$D,$B123,Kosztorys!$I:$I,CONCATENATE("&lt;=30.09.",BP$10,""))-SUMIFS(Kosztorys!$F:$F,Kosztorys!$D:$D,$B123,Kosztorys!$I:$I,CONCATENATE("&lt;=30.06.",BP$10,"")))*0.25,"nic"),0)</f>
        <v/>
      </c>
      <c r="BQ123" s="41">
        <f>IF($C123="OPEX - Koszt 1szt/rok",IF($M123="szt",SUMIFS(Kosztorys!$F:$F,Kosztorys!$D:$D,$B123,Kosztorys!$I:$I,CONCATENATE("&lt;01.01.",BQ$10,""))+(SUMIFS(Kosztorys!$F:$F,Kosztorys!$D:$D,$B123,Kosztorys!$I:$I,CONCATENATE("&lt;=31.03.",BQ$10,""))-SUMIFS(Kosztorys!$F:$F,Kosztorys!$D:$D,$B123,Kosztorys!$I:$I,CONCATENATE("&lt;=31.12.",BP$10,"")))*0.75+(SUMIFS(Kosztorys!$F:$F,Kosztorys!$D:$D,$B123,Kosztorys!$I:$I,CONCATENATE("&lt;=30.06.",BQ$10,""))-SUMIFS(Kosztorys!$F:$F,Kosztorys!$D:$D,$B123,Kosztorys!$I:$I,CONCATENATE("&lt;=31.03.",BQ$10,"")))*0.5+(SUMIFS(Kosztorys!$F:$F,Kosztorys!$D:$D,$B123,Kosztorys!$I:$I,CONCATENATE("&lt;=30.09.",BQ$10,""))-SUMIFS(Kosztorys!$F:$F,Kosztorys!$D:$D,$B123,Kosztorys!$I:$I,CONCATENATE("&lt;=30.06.",BQ$10,"")))*0.25,"nic"),0)</f>
        <v/>
      </c>
      <c r="BR123" s="41">
        <f>IF($C123="OPEX - Koszt 1szt/rok",IF($M123="szt",SUMIFS(Kosztorys!$F:$F,Kosztorys!$D:$D,$B123,Kosztorys!$I:$I,CONCATENATE("&lt;01.01.",BR$10,""))+(SUMIFS(Kosztorys!$F:$F,Kosztorys!$D:$D,$B123,Kosztorys!$I:$I,CONCATENATE("&lt;=31.03.",BR$10,""))-SUMIFS(Kosztorys!$F:$F,Kosztorys!$D:$D,$B123,Kosztorys!$I:$I,CONCATENATE("&lt;=31.12.",BQ$10,"")))*0.75+(SUMIFS(Kosztorys!$F:$F,Kosztorys!$D:$D,$B123,Kosztorys!$I:$I,CONCATENATE("&lt;=30.06.",BR$10,""))-SUMIFS(Kosztorys!$F:$F,Kosztorys!$D:$D,$B123,Kosztorys!$I:$I,CONCATENATE("&lt;=31.03.",BR$10,"")))*0.5+(SUMIFS(Kosztorys!$F:$F,Kosztorys!$D:$D,$B123,Kosztorys!$I:$I,CONCATENATE("&lt;=30.09.",BR$10,""))-SUMIFS(Kosztorys!$F:$F,Kosztorys!$D:$D,$B123,Kosztorys!$I:$I,CONCATENATE("&lt;=30.06.",BR$10,"")))*0.25,"nic"),0)</f>
        <v/>
      </c>
      <c r="BS123" s="41">
        <f>IF($C123="OPEX - Koszt 1szt/rok",IF($M123="szt",SUMIFS(Kosztorys!$F:$F,Kosztorys!$D:$D,$B123,Kosztorys!$I:$I,CONCATENATE("&lt;01.01.",BS$10,""))+(SUMIFS(Kosztorys!$F:$F,Kosztorys!$D:$D,$B123,Kosztorys!$I:$I,CONCATENATE("&lt;=31.03.",BS$10,""))-SUMIFS(Kosztorys!$F:$F,Kosztorys!$D:$D,$B123,Kosztorys!$I:$I,CONCATENATE("&lt;=31.12.",BR$10,"")))*0.75+(SUMIFS(Kosztorys!$F:$F,Kosztorys!$D:$D,$B123,Kosztorys!$I:$I,CONCATENATE("&lt;=30.06.",BS$10,""))-SUMIFS(Kosztorys!$F:$F,Kosztorys!$D:$D,$B123,Kosztorys!$I:$I,CONCATENATE("&lt;=31.03.",BS$10,"")))*0.5+(SUMIFS(Kosztorys!$F:$F,Kosztorys!$D:$D,$B123,Kosztorys!$I:$I,CONCATENATE("&lt;=30.09.",BS$10,""))-SUMIFS(Kosztorys!$F:$F,Kosztorys!$D:$D,$B123,Kosztorys!$I:$I,CONCATENATE("&lt;=30.06.",BS$10,"")))*0.25,"nic"),0)</f>
        <v/>
      </c>
      <c r="BT123" s="41">
        <f>IF($C123="OPEX - Koszt 1szt/rok",IF($M123="szt",SUMIFS(Kosztorys!$F:$F,Kosztorys!$D:$D,$B123,Kosztorys!$I:$I,CONCATENATE("&lt;01.01.",BT$10,""))+(SUMIFS(Kosztorys!$F:$F,Kosztorys!$D:$D,$B123,Kosztorys!$I:$I,CONCATENATE("&lt;=31.03.",BT$10,""))-SUMIFS(Kosztorys!$F:$F,Kosztorys!$D:$D,$B123,Kosztorys!$I:$I,CONCATENATE("&lt;=31.12.",BS$10,"")))*0.75+(SUMIFS(Kosztorys!$F:$F,Kosztorys!$D:$D,$B123,Kosztorys!$I:$I,CONCATENATE("&lt;=30.06.",BT$10,""))-SUMIFS(Kosztorys!$F:$F,Kosztorys!$D:$D,$B123,Kosztorys!$I:$I,CONCATENATE("&lt;=31.03.",BT$10,"")))*0.5+(SUMIFS(Kosztorys!$F:$F,Kosztorys!$D:$D,$B123,Kosztorys!$I:$I,CONCATENATE("&lt;=30.09.",BT$10,""))-SUMIFS(Kosztorys!$F:$F,Kosztorys!$D:$D,$B123,Kosztorys!$I:$I,CONCATENATE("&lt;=30.06.",BT$10,"")))*0.25,"nic"),0)</f>
        <v/>
      </c>
      <c r="BU123" s="41">
        <f>IF($C123="OPEX - Koszt 1szt/rok",IF($M123="szt",SUMIFS(Kosztorys!$F:$F,Kosztorys!$D:$D,$B123,Kosztorys!$I:$I,CONCATENATE("&lt;01.01.",BU$10,""))+(SUMIFS(Kosztorys!$F:$F,Kosztorys!$D:$D,$B123,Kosztorys!$I:$I,CONCATENATE("&lt;=31.03.",BU$10,""))-SUMIFS(Kosztorys!$F:$F,Kosztorys!$D:$D,$B123,Kosztorys!$I:$I,CONCATENATE("&lt;=31.12.",BT$10,"")))*0.75+(SUMIFS(Kosztorys!$F:$F,Kosztorys!$D:$D,$B123,Kosztorys!$I:$I,CONCATENATE("&lt;=30.06.",BU$10,""))-SUMIFS(Kosztorys!$F:$F,Kosztorys!$D:$D,$B123,Kosztorys!$I:$I,CONCATENATE("&lt;=31.03.",BU$10,"")))*0.5+(SUMIFS(Kosztorys!$F:$F,Kosztorys!$D:$D,$B123,Kosztorys!$I:$I,CONCATENATE("&lt;=30.09.",BU$10,""))-SUMIFS(Kosztorys!$F:$F,Kosztorys!$D:$D,$B123,Kosztorys!$I:$I,CONCATENATE("&lt;=30.06.",BU$10,"")))*0.25,"nic"),0)</f>
        <v/>
      </c>
      <c r="BV123" s="41">
        <f>IF($C123="OPEX - Koszt 1szt/rok",IF($M123="szt",SUMIFS(Kosztorys!$F:$F,Kosztorys!$D:$D,$B123,Kosztorys!$I:$I,CONCATENATE("&lt;01.01.",BV$10,""))+(SUMIFS(Kosztorys!$F:$F,Kosztorys!$D:$D,$B123,Kosztorys!$I:$I,CONCATENATE("&lt;=31.03.",BV$10,""))-SUMIFS(Kosztorys!$F:$F,Kosztorys!$D:$D,$B123,Kosztorys!$I:$I,CONCATENATE("&lt;=31.12.",BU$10,"")))*0.75+(SUMIFS(Kosztorys!$F:$F,Kosztorys!$D:$D,$B123,Kosztorys!$I:$I,CONCATENATE("&lt;=30.06.",BV$10,""))-SUMIFS(Kosztorys!$F:$F,Kosztorys!$D:$D,$B123,Kosztorys!$I:$I,CONCATENATE("&lt;=31.03.",BV$10,"")))*0.5+(SUMIFS(Kosztorys!$F:$F,Kosztorys!$D:$D,$B123,Kosztorys!$I:$I,CONCATENATE("&lt;=30.09.",BV$10,""))-SUMIFS(Kosztorys!$F:$F,Kosztorys!$D:$D,$B123,Kosztorys!$I:$I,CONCATENATE("&lt;=30.06.",BV$10,"")))*0.25,"nic"),0)</f>
        <v/>
      </c>
      <c r="BW123" s="41">
        <f>IF($C123="OPEX - Koszt 1szt/rok",IF($M123="szt",SUMIFS(Kosztorys!$F:$F,Kosztorys!$D:$D,$B123,Kosztorys!$I:$I,CONCATENATE("&lt;01.01.",BW$10,""))+(SUMIFS(Kosztorys!$F:$F,Kosztorys!$D:$D,$B123,Kosztorys!$I:$I,CONCATENATE("&lt;=31.03.",BW$10,""))-SUMIFS(Kosztorys!$F:$F,Kosztorys!$D:$D,$B123,Kosztorys!$I:$I,CONCATENATE("&lt;=31.12.",BV$10,"")))*0.75+(SUMIFS(Kosztorys!$F:$F,Kosztorys!$D:$D,$B123,Kosztorys!$I:$I,CONCATENATE("&lt;=30.06.",BW$10,""))-SUMIFS(Kosztorys!$F:$F,Kosztorys!$D:$D,$B123,Kosztorys!$I:$I,CONCATENATE("&lt;=31.03.",BW$10,"")))*0.5+(SUMIFS(Kosztorys!$F:$F,Kosztorys!$D:$D,$B123,Kosztorys!$I:$I,CONCATENATE("&lt;=30.09.",BW$10,""))-SUMIFS(Kosztorys!$F:$F,Kosztorys!$D:$D,$B123,Kosztorys!$I:$I,CONCATENATE("&lt;=30.06.",BW$10,"")))*0.25,"nic"),0)</f>
        <v/>
      </c>
      <c r="BX123" s="41">
        <f>IF(C123="OPEX - Koszt 1szt/rok",IF(MAX(BH123:BW123)=IF(ISERROR(VLOOKUP(B123,JB_tabela,MATCH(BX$9,JB_menu,0)-1,FALSE())),,VLOOKUP(B123,JB_tabela,MATCH(BX$9,JB_menu,0)-1,FALSE())),"OK","nie zgadza się liczba użytych JB"),"OK-ND")</f>
        <v/>
      </c>
      <c r="CB123" s="41">
        <f>IF($C123="OPEX - Długość 1m koszt/rok",IF($M123="m",SUMIFS(Kosztorys!$F:$F,Kosztorys!$D:$D,$B123,Kosztorys!$I:$I,CONCATENATE("&lt;01.01.",CB$10,""))+(SUMIFS(Kosztorys!$F:$F,Kosztorys!$D:$D,$B123,Kosztorys!$I:$I,CONCATENATE("&lt;=31.03.",CB$10,""))-SUMIFS(Kosztorys!$F:$F,Kosztorys!$D:$D,$B123,Kosztorys!$I:$I,CONCATENATE("&lt;=31.12.",CA$10,"")))*0.75+(SUMIFS(Kosztorys!$F:$F,Kosztorys!$D:$D,$B123,Kosztorys!$I:$I,CONCATENATE("&lt;=30.06.",CB$10,""))-SUMIFS(Kosztorys!$F:$F,Kosztorys!$D:$D,$B123,Kosztorys!$I:$I,CONCATENATE("&lt;=31.03.",CB$10,"")))*0.5+(SUMIFS(Kosztorys!$F:$F,Kosztorys!$D:$D,$B123,Kosztorys!$I:$I,CONCATENATE("&lt;=30.09.",CB$10,""))-SUMIFS(Kosztorys!$F:$F,Kosztorys!$D:$D,$B123,Kosztorys!$I:$I,CONCATENATE("&lt;=30.06.",CB$10,"")))*0.25,"nic"),0)</f>
        <v/>
      </c>
      <c r="CC123" s="41">
        <f>IF($C123="OPEX - Długość 1m koszt/rok",IF($M123="m",SUMIFS(Kosztorys!$F:$F,Kosztorys!$D:$D,$B123,Kosztorys!$I:$I,CONCATENATE("&lt;01.01.",CC$10,""))+(SUMIFS(Kosztorys!$F:$F,Kosztorys!$D:$D,$B123,Kosztorys!$I:$I,CONCATENATE("&lt;=31.03.",CC$10,""))-SUMIFS(Kosztorys!$F:$F,Kosztorys!$D:$D,$B123,Kosztorys!$I:$I,CONCATENATE("&lt;=31.12.",CB$10,"")))*0.75+(SUMIFS(Kosztorys!$F:$F,Kosztorys!$D:$D,$B123,Kosztorys!$I:$I,CONCATENATE("&lt;=30.06.",CC$10,""))-SUMIFS(Kosztorys!$F:$F,Kosztorys!$D:$D,$B123,Kosztorys!$I:$I,CONCATENATE("&lt;=31.03.",CC$10,"")))*0.5+(SUMIFS(Kosztorys!$F:$F,Kosztorys!$D:$D,$B123,Kosztorys!$I:$I,CONCATENATE("&lt;=30.09.",CC$10,""))-SUMIFS(Kosztorys!$F:$F,Kosztorys!$D:$D,$B123,Kosztorys!$I:$I,CONCATENATE("&lt;=30.06.",CC$10,"")))*0.25,"nic"),0)</f>
        <v/>
      </c>
      <c r="CD123" s="41">
        <f>IF($C123="OPEX - Długość 1m koszt/rok",IF($M123="m",SUMIFS(Kosztorys!$F:$F,Kosztorys!$D:$D,$B123,Kosztorys!$I:$I,CONCATENATE("&lt;01.01.",CD$10,""))+(SUMIFS(Kosztorys!$F:$F,Kosztorys!$D:$D,$B123,Kosztorys!$I:$I,CONCATENATE("&lt;=31.03.",CD$10,""))-SUMIFS(Kosztorys!$F:$F,Kosztorys!$D:$D,$B123,Kosztorys!$I:$I,CONCATENATE("&lt;=31.12.",CC$10,"")))*0.75+(SUMIFS(Kosztorys!$F:$F,Kosztorys!$D:$D,$B123,Kosztorys!$I:$I,CONCATENATE("&lt;=30.06.",CD$10,""))-SUMIFS(Kosztorys!$F:$F,Kosztorys!$D:$D,$B123,Kosztorys!$I:$I,CONCATENATE("&lt;=31.03.",CD$10,"")))*0.5+(SUMIFS(Kosztorys!$F:$F,Kosztorys!$D:$D,$B123,Kosztorys!$I:$I,CONCATENATE("&lt;=30.09.",CD$10,""))-SUMIFS(Kosztorys!$F:$F,Kosztorys!$D:$D,$B123,Kosztorys!$I:$I,CONCATENATE("&lt;=30.06.",CD$10,"")))*0.25,"nic"),0)</f>
        <v/>
      </c>
      <c r="CE123" s="41">
        <f>IF($C123="OPEX - Długość 1m koszt/rok",IF($M123="m",SUMIFS(Kosztorys!$F:$F,Kosztorys!$D:$D,$B123,Kosztorys!$I:$I,CONCATENATE("&lt;01.01.",CE$10,""))+(SUMIFS(Kosztorys!$F:$F,Kosztorys!$D:$D,$B123,Kosztorys!$I:$I,CONCATENATE("&lt;=31.03.",CE$10,""))-SUMIFS(Kosztorys!$F:$F,Kosztorys!$D:$D,$B123,Kosztorys!$I:$I,CONCATENATE("&lt;=31.12.",CD$10,"")))*0.75+(SUMIFS(Kosztorys!$F:$F,Kosztorys!$D:$D,$B123,Kosztorys!$I:$I,CONCATENATE("&lt;=30.06.",CE$10,""))-SUMIFS(Kosztorys!$F:$F,Kosztorys!$D:$D,$B123,Kosztorys!$I:$I,CONCATENATE("&lt;=31.03.",CE$10,"")))*0.5+(SUMIFS(Kosztorys!$F:$F,Kosztorys!$D:$D,$B123,Kosztorys!$I:$I,CONCATENATE("&lt;=30.09.",CE$10,""))-SUMIFS(Kosztorys!$F:$F,Kosztorys!$D:$D,$B123,Kosztorys!$I:$I,CONCATENATE("&lt;=30.06.",CE$10,"")))*0.25,"nic"),0)</f>
        <v/>
      </c>
      <c r="CF123" s="41">
        <f>IF($C123="OPEX - Długość 1m koszt/rok",IF($M123="m",SUMIFS(Kosztorys!$F:$F,Kosztorys!$D:$D,$B123,Kosztorys!$I:$I,CONCATENATE("&lt;01.01.",CF$10,""))+(SUMIFS(Kosztorys!$F:$F,Kosztorys!$D:$D,$B123,Kosztorys!$I:$I,CONCATENATE("&lt;=31.03.",CF$10,""))-SUMIFS(Kosztorys!$F:$F,Kosztorys!$D:$D,$B123,Kosztorys!$I:$I,CONCATENATE("&lt;=31.12.",CE$10,"")))*0.75+(SUMIFS(Kosztorys!$F:$F,Kosztorys!$D:$D,$B123,Kosztorys!$I:$I,CONCATENATE("&lt;=30.06.",CF$10,""))-SUMIFS(Kosztorys!$F:$F,Kosztorys!$D:$D,$B123,Kosztorys!$I:$I,CONCATENATE("&lt;=31.03.",CF$10,"")))*0.5+(SUMIFS(Kosztorys!$F:$F,Kosztorys!$D:$D,$B123,Kosztorys!$I:$I,CONCATENATE("&lt;=30.09.",CF$10,""))-SUMIFS(Kosztorys!$F:$F,Kosztorys!$D:$D,$B123,Kosztorys!$I:$I,CONCATENATE("&lt;=30.06.",CF$10,"")))*0.25,"nic"),0)</f>
        <v/>
      </c>
      <c r="CG123" s="41">
        <f>IF($C123="OPEX - Długość 1m koszt/rok",IF($M123="m",SUMIFS(Kosztorys!$F:$F,Kosztorys!$D:$D,$B123,Kosztorys!$I:$I,CONCATENATE("&lt;01.01.",CG$10,""))+(SUMIFS(Kosztorys!$F:$F,Kosztorys!$D:$D,$B123,Kosztorys!$I:$I,CONCATENATE("&lt;=31.03.",CG$10,""))-SUMIFS(Kosztorys!$F:$F,Kosztorys!$D:$D,$B123,Kosztorys!$I:$I,CONCATENATE("&lt;=31.12.",CF$10,"")))*0.75+(SUMIFS(Kosztorys!$F:$F,Kosztorys!$D:$D,$B123,Kosztorys!$I:$I,CONCATENATE("&lt;=30.06.",CG$10,""))-SUMIFS(Kosztorys!$F:$F,Kosztorys!$D:$D,$B123,Kosztorys!$I:$I,CONCATENATE("&lt;=31.03.",CG$10,"")))*0.5+(SUMIFS(Kosztorys!$F:$F,Kosztorys!$D:$D,$B123,Kosztorys!$I:$I,CONCATENATE("&lt;=30.09.",CG$10,""))-SUMIFS(Kosztorys!$F:$F,Kosztorys!$D:$D,$B123,Kosztorys!$I:$I,CONCATENATE("&lt;=30.06.",CG$10,"")))*0.25,"nic"),0)</f>
        <v/>
      </c>
      <c r="CH123" s="41">
        <f>IF($C123="OPEX - Długość 1m koszt/rok",IF($M123="m",SUMIFS(Kosztorys!$F:$F,Kosztorys!$D:$D,$B123,Kosztorys!$I:$I,CONCATENATE("&lt;01.01.",CH$10,""))+(SUMIFS(Kosztorys!$F:$F,Kosztorys!$D:$D,$B123,Kosztorys!$I:$I,CONCATENATE("&lt;=31.03.",CH$10,""))-SUMIFS(Kosztorys!$F:$F,Kosztorys!$D:$D,$B123,Kosztorys!$I:$I,CONCATENATE("&lt;=31.12.",CG$10,"")))*0.75+(SUMIFS(Kosztorys!$F:$F,Kosztorys!$D:$D,$B123,Kosztorys!$I:$I,CONCATENATE("&lt;=30.06.",CH$10,""))-SUMIFS(Kosztorys!$F:$F,Kosztorys!$D:$D,$B123,Kosztorys!$I:$I,CONCATENATE("&lt;=31.03.",CH$10,"")))*0.5+(SUMIFS(Kosztorys!$F:$F,Kosztorys!$D:$D,$B123,Kosztorys!$I:$I,CONCATENATE("&lt;=30.09.",CH$10,""))-SUMIFS(Kosztorys!$F:$F,Kosztorys!$D:$D,$B123,Kosztorys!$I:$I,CONCATENATE("&lt;=30.06.",CH$10,"")))*0.25,"nic"),0)</f>
        <v/>
      </c>
      <c r="CI123" s="41">
        <f>IF($C123="OPEX - Długość 1m koszt/rok",IF($M123="m",SUMIFS(Kosztorys!$F:$F,Kosztorys!$D:$D,$B123,Kosztorys!$I:$I,CONCATENATE("&lt;01.01.",CI$10,""))+(SUMIFS(Kosztorys!$F:$F,Kosztorys!$D:$D,$B123,Kosztorys!$I:$I,CONCATENATE("&lt;=31.03.",CI$10,""))-SUMIFS(Kosztorys!$F:$F,Kosztorys!$D:$D,$B123,Kosztorys!$I:$I,CONCATENATE("&lt;=31.12.",CH$10,"")))*0.75+(SUMIFS(Kosztorys!$F:$F,Kosztorys!$D:$D,$B123,Kosztorys!$I:$I,CONCATENATE("&lt;=30.06.",CI$10,""))-SUMIFS(Kosztorys!$F:$F,Kosztorys!$D:$D,$B123,Kosztorys!$I:$I,CONCATENATE("&lt;=31.03.",CI$10,"")))*0.5+(SUMIFS(Kosztorys!$F:$F,Kosztorys!$D:$D,$B123,Kosztorys!$I:$I,CONCATENATE("&lt;=30.09.",CI$10,""))-SUMIFS(Kosztorys!$F:$F,Kosztorys!$D:$D,$B123,Kosztorys!$I:$I,CONCATENATE("&lt;=30.06.",CI$10,"")))*0.25,"nic"),0)</f>
        <v/>
      </c>
      <c r="CJ123" s="41">
        <f>IF($C123="OPEX - Długość 1m koszt/rok",IF($M123="m",SUMIFS(Kosztorys!$F:$F,Kosztorys!$D:$D,$B123,Kosztorys!$I:$I,CONCATENATE("&lt;01.01.",CJ$10,""))+(SUMIFS(Kosztorys!$F:$F,Kosztorys!$D:$D,$B123,Kosztorys!$I:$I,CONCATENATE("&lt;=31.03.",CJ$10,""))-SUMIFS(Kosztorys!$F:$F,Kosztorys!$D:$D,$B123,Kosztorys!$I:$I,CONCATENATE("&lt;=31.12.",CI$10,"")))*0.75+(SUMIFS(Kosztorys!$F:$F,Kosztorys!$D:$D,$B123,Kosztorys!$I:$I,CONCATENATE("&lt;=30.06.",CJ$10,""))-SUMIFS(Kosztorys!$F:$F,Kosztorys!$D:$D,$B123,Kosztorys!$I:$I,CONCATENATE("&lt;=31.03.",CJ$10,"")))*0.5+(SUMIFS(Kosztorys!$F:$F,Kosztorys!$D:$D,$B123,Kosztorys!$I:$I,CONCATENATE("&lt;=30.09.",CJ$10,""))-SUMIFS(Kosztorys!$F:$F,Kosztorys!$D:$D,$B123,Kosztorys!$I:$I,CONCATENATE("&lt;=30.06.",CJ$10,"")))*0.25,"nic"),0)</f>
        <v/>
      </c>
      <c r="CK123" s="41">
        <f>IF($C123="OPEX - Długość 1m koszt/rok",IF($M123="m",SUMIFS(Kosztorys!$F:$F,Kosztorys!$D:$D,$B123,Kosztorys!$I:$I,CONCATENATE("&lt;01.01.",CK$10,""))+(SUMIFS(Kosztorys!$F:$F,Kosztorys!$D:$D,$B123,Kosztorys!$I:$I,CONCATENATE("&lt;=31.03.",CK$10,""))-SUMIFS(Kosztorys!$F:$F,Kosztorys!$D:$D,$B123,Kosztorys!$I:$I,CONCATENATE("&lt;=31.12.",CJ$10,"")))*0.75+(SUMIFS(Kosztorys!$F:$F,Kosztorys!$D:$D,$B123,Kosztorys!$I:$I,CONCATENATE("&lt;=30.06.",CK$10,""))-SUMIFS(Kosztorys!$F:$F,Kosztorys!$D:$D,$B123,Kosztorys!$I:$I,CONCATENATE("&lt;=31.03.",CK$10,"")))*0.5+(SUMIFS(Kosztorys!$F:$F,Kosztorys!$D:$D,$B123,Kosztorys!$I:$I,CONCATENATE("&lt;=30.09.",CK$10,""))-SUMIFS(Kosztorys!$F:$F,Kosztorys!$D:$D,$B123,Kosztorys!$I:$I,CONCATENATE("&lt;=30.06.",CK$10,"")))*0.25,"nic"),0)</f>
        <v/>
      </c>
      <c r="CL123" s="41">
        <f>IF($C123="OPEX - Długość 1m koszt/rok",IF($M123="m",SUMIFS(Kosztorys!$F:$F,Kosztorys!$D:$D,$B123,Kosztorys!$I:$I,CONCATENATE("&lt;01.01.",CL$10,""))+(SUMIFS(Kosztorys!$F:$F,Kosztorys!$D:$D,$B123,Kosztorys!$I:$I,CONCATENATE("&lt;=31.03.",CL$10,""))-SUMIFS(Kosztorys!$F:$F,Kosztorys!$D:$D,$B123,Kosztorys!$I:$I,CONCATENATE("&lt;=31.12.",CK$10,"")))*0.75+(SUMIFS(Kosztorys!$F:$F,Kosztorys!$D:$D,$B123,Kosztorys!$I:$I,CONCATENATE("&lt;=30.06.",CL$10,""))-SUMIFS(Kosztorys!$F:$F,Kosztorys!$D:$D,$B123,Kosztorys!$I:$I,CONCATENATE("&lt;=31.03.",CL$10,"")))*0.5+(SUMIFS(Kosztorys!$F:$F,Kosztorys!$D:$D,$B123,Kosztorys!$I:$I,CONCATENATE("&lt;=30.09.",CL$10,""))-SUMIFS(Kosztorys!$F:$F,Kosztorys!$D:$D,$B123,Kosztorys!$I:$I,CONCATENATE("&lt;=30.06.",CL$10,"")))*0.25,"nic"),0)</f>
        <v/>
      </c>
      <c r="CM123" s="41">
        <f>IF($C123="OPEX - Długość 1m koszt/rok",IF($M123="m",SUMIFS(Kosztorys!$F:$F,Kosztorys!$D:$D,$B123,Kosztorys!$I:$I,CONCATENATE("&lt;01.01.",CM$10,""))+(SUMIFS(Kosztorys!$F:$F,Kosztorys!$D:$D,$B123,Kosztorys!$I:$I,CONCATENATE("&lt;=31.03.",CM$10,""))-SUMIFS(Kosztorys!$F:$F,Kosztorys!$D:$D,$B123,Kosztorys!$I:$I,CONCATENATE("&lt;=31.12.",CL$10,"")))*0.75+(SUMIFS(Kosztorys!$F:$F,Kosztorys!$D:$D,$B123,Kosztorys!$I:$I,CONCATENATE("&lt;=30.06.",CM$10,""))-SUMIFS(Kosztorys!$F:$F,Kosztorys!$D:$D,$B123,Kosztorys!$I:$I,CONCATENATE("&lt;=31.03.",CM$10,"")))*0.5+(SUMIFS(Kosztorys!$F:$F,Kosztorys!$D:$D,$B123,Kosztorys!$I:$I,CONCATENATE("&lt;=30.09.",CM$10,""))-SUMIFS(Kosztorys!$F:$F,Kosztorys!$D:$D,$B123,Kosztorys!$I:$I,CONCATENATE("&lt;=30.06.",CM$10,"")))*0.25,"nic"),0)</f>
        <v/>
      </c>
      <c r="CN123" s="41">
        <f>IF($C123="OPEX - Długość 1m koszt/rok",IF($M123="m",SUMIFS(Kosztorys!$F:$F,Kosztorys!$D:$D,$B123,Kosztorys!$I:$I,CONCATENATE("&lt;01.01.",CN$10,""))+(SUMIFS(Kosztorys!$F:$F,Kosztorys!$D:$D,$B123,Kosztorys!$I:$I,CONCATENATE("&lt;=31.03.",CN$10,""))-SUMIFS(Kosztorys!$F:$F,Kosztorys!$D:$D,$B123,Kosztorys!$I:$I,CONCATENATE("&lt;=31.12.",CM$10,"")))*0.75+(SUMIFS(Kosztorys!$F:$F,Kosztorys!$D:$D,$B123,Kosztorys!$I:$I,CONCATENATE("&lt;=30.06.",CN$10,""))-SUMIFS(Kosztorys!$F:$F,Kosztorys!$D:$D,$B123,Kosztorys!$I:$I,CONCATENATE("&lt;=31.03.",CN$10,"")))*0.5+(SUMIFS(Kosztorys!$F:$F,Kosztorys!$D:$D,$B123,Kosztorys!$I:$I,CONCATENATE("&lt;=30.09.",CN$10,""))-SUMIFS(Kosztorys!$F:$F,Kosztorys!$D:$D,$B123,Kosztorys!$I:$I,CONCATENATE("&lt;=30.06.",CN$10,"")))*0.25,"nic"),0)</f>
        <v/>
      </c>
      <c r="CO123" s="41">
        <f>IF($C123="OPEX - Długość 1m koszt/rok",IF($M123="m",SUMIFS(Kosztorys!$F:$F,Kosztorys!$D:$D,$B123,Kosztorys!$I:$I,CONCATENATE("&lt;01.01.",CO$10,""))+(SUMIFS(Kosztorys!$F:$F,Kosztorys!$D:$D,$B123,Kosztorys!$I:$I,CONCATENATE("&lt;=31.03.",CO$10,""))-SUMIFS(Kosztorys!$F:$F,Kosztorys!$D:$D,$B123,Kosztorys!$I:$I,CONCATENATE("&lt;=31.12.",CN$10,"")))*0.75+(SUMIFS(Kosztorys!$F:$F,Kosztorys!$D:$D,$B123,Kosztorys!$I:$I,CONCATENATE("&lt;=30.06.",CO$10,""))-SUMIFS(Kosztorys!$F:$F,Kosztorys!$D:$D,$B123,Kosztorys!$I:$I,CONCATENATE("&lt;=31.03.",CO$10,"")))*0.5+(SUMIFS(Kosztorys!$F:$F,Kosztorys!$D:$D,$B123,Kosztorys!$I:$I,CONCATENATE("&lt;=30.09.",CO$10,""))-SUMIFS(Kosztorys!$F:$F,Kosztorys!$D:$D,$B123,Kosztorys!$I:$I,CONCATENATE("&lt;=30.06.",CO$10,"")))*0.25,"nic"),0)</f>
        <v/>
      </c>
      <c r="CP123" s="41">
        <f>IF($C123="OPEX - Długość 1m koszt/rok",IF($M123="m",SUMIFS(Kosztorys!$F:$F,Kosztorys!$D:$D,$B123,Kosztorys!$I:$I,CONCATENATE("&lt;01.01.",CP$10,""))+(SUMIFS(Kosztorys!$F:$F,Kosztorys!$D:$D,$B123,Kosztorys!$I:$I,CONCATENATE("&lt;=31.03.",CP$10,""))-SUMIFS(Kosztorys!$F:$F,Kosztorys!$D:$D,$B123,Kosztorys!$I:$I,CONCATENATE("&lt;=31.12.",CO$10,"")))*0.75+(SUMIFS(Kosztorys!$F:$F,Kosztorys!$D:$D,$B123,Kosztorys!$I:$I,CONCATENATE("&lt;=30.06.",CP$10,""))-SUMIFS(Kosztorys!$F:$F,Kosztorys!$D:$D,$B123,Kosztorys!$I:$I,CONCATENATE("&lt;=31.03.",CP$10,"")))*0.5+(SUMIFS(Kosztorys!$F:$F,Kosztorys!$D:$D,$B123,Kosztorys!$I:$I,CONCATENATE("&lt;=30.09.",CP$10,""))-SUMIFS(Kosztorys!$F:$F,Kosztorys!$D:$D,$B123,Kosztorys!$I:$I,CONCATENATE("&lt;=30.06.",CP$10,"")))*0.25,"nic"),0)</f>
        <v/>
      </c>
      <c r="CQ123" s="41">
        <f>IF($C123="OPEX - Długość 1m koszt/rok",IF($M123="m",SUMIFS(Kosztorys!$F:$F,Kosztorys!$D:$D,$B123,Kosztorys!$I:$I,CONCATENATE("&lt;01.01.",CQ$10,""))+(SUMIFS(Kosztorys!$F:$F,Kosztorys!$D:$D,$B123,Kosztorys!$I:$I,CONCATENATE("&lt;=31.03.",CQ$10,""))-SUMIFS(Kosztorys!$F:$F,Kosztorys!$D:$D,$B123,Kosztorys!$I:$I,CONCATENATE("&lt;=31.12.",CP$10,"")))*0.75+(SUMIFS(Kosztorys!$F:$F,Kosztorys!$D:$D,$B123,Kosztorys!$I:$I,CONCATENATE("&lt;=30.06.",CQ$10,""))-SUMIFS(Kosztorys!$F:$F,Kosztorys!$D:$D,$B123,Kosztorys!$I:$I,CONCATENATE("&lt;=31.03.",CQ$10,"")))*0.5+(SUMIFS(Kosztorys!$F:$F,Kosztorys!$D:$D,$B123,Kosztorys!$I:$I,CONCATENATE("&lt;=30.09.",CQ$10,""))-SUMIFS(Kosztorys!$F:$F,Kosztorys!$D:$D,$B123,Kosztorys!$I:$I,CONCATENATE("&lt;=30.06.",CQ$10,"")))*0.25,"nic"),0)</f>
        <v/>
      </c>
      <c r="CR123" s="41">
        <f>IF(C123="OPEX - Długość 1m koszt/rok",IF(MAX(CB123:CQ123)=IF(ISERROR(VLOOKUP(B123,JB_tabela,MATCH(CR$9,JB_menu,0)-1,FALSE())),,VLOOKUP(B123,JB_tabela,MATCH(CR$9,JB_menu,0)-1,FALSE())),"OK","nie zgadza się liczba użytych JB"),"OK-ND")</f>
        <v/>
      </c>
      <c r="CS123" s="41">
        <f>IFERROR(VLOOKUP($C123,$CY$2:$CZ$7,2,FALSE()),"ERROR")</f>
        <v/>
      </c>
      <c r="CV123" s="41">
        <f>$Q123</f>
        <v/>
      </c>
      <c r="CW123" s="41">
        <f>$R123</f>
        <v/>
      </c>
      <c r="CX123" s="41">
        <f>$S123</f>
        <v/>
      </c>
      <c r="CY123" s="41">
        <f>ROUND(IF(LEFT($C123,4)="CAPE",ROUND($E123*$H123,2)*OFFSET(T123,0,$CS123),0),2)</f>
        <v/>
      </c>
      <c r="CZ123" s="41">
        <f>ROUND(IF(LEFT($C123,4)="CAPE",ROUND($E123*$H123,2)*OFFSET(U123,0,$CS123),0),2)</f>
        <v/>
      </c>
      <c r="DA123" s="41">
        <f>ROUND(IF(LEFT($C123,4)="CAPE",ROUND($E123*$H123,2)*OFFSET(V123,0,$CS123),0),2)</f>
        <v/>
      </c>
      <c r="DB123" s="41">
        <f>ROUND(IF(LEFT($C123,4)="CAPE",ROUND($E123*$H123,2)*OFFSET(W123,0,$CS123),0),2)</f>
        <v/>
      </c>
      <c r="DC123" s="41">
        <f>ROUND(IF(LEFT($C123,4)="CAPE",ROUND($E123*$H123,2)*OFFSET(X123,0,$CS123),0),2)</f>
        <v/>
      </c>
      <c r="DD123" s="41">
        <f>ROUND(IF(LEFT($C123,4)="CAPE",ROUND($E123*$H123,2)*OFFSET(Y123,0,$CS123),0),2)</f>
        <v/>
      </c>
      <c r="DE123" s="41">
        <f>ROUND(IF(LEFT($C123,4)="CAPE",ROUND($E123*$H123,2)*OFFSET(Z123,0,$CS123),0),2)</f>
        <v/>
      </c>
      <c r="DF123" s="41">
        <f>ROUND(IF(LEFT($C123,4)="CAPE",ROUND($E123*$H123,2)*OFFSET(AA123,0,$CS123),0),2)</f>
        <v/>
      </c>
      <c r="DG123" s="41">
        <f>ROUND(IF(LEFT($C123,4)="CAPE",ROUND($E123*$H123,2)*OFFSET(AB123,0,$CS123),0),2)</f>
        <v/>
      </c>
      <c r="DH123" s="41">
        <f>ROUND(IF(LEFT($C123,4)="CAPE",ROUND($E123*$H123,2)*OFFSET(AC123,0,$CS123),0),2)</f>
        <v/>
      </c>
      <c r="DI123" s="41">
        <f>ROUND(IF(LEFT($C123,4)="CAPE",ROUND($E123*$H123,2)*OFFSET(AD123,0,$CS123),0),2)</f>
        <v/>
      </c>
      <c r="DJ123" s="41">
        <f>ROUND(IF(LEFT($C123,4)="CAPE",ROUND($E123*$H123,2)*OFFSET(AE123,0,$CS123),0),2)</f>
        <v/>
      </c>
      <c r="DK123" s="41">
        <f>ROUND(IF(LEFT($C123,4)="CAPE",ROUND($E123*$H123,2)*OFFSET(AF123,0,$CS123),0),2)</f>
        <v/>
      </c>
      <c r="DL123" s="41">
        <f>ROUND(IF(LEFT($C123,4)="CAPE",ROUND($E123*$H123,2)*OFFSET(AG123,0,$CS123),0),2)</f>
        <v/>
      </c>
      <c r="DM123" s="41">
        <f>ROUND(IF(LEFT($C123,4)="CAPE",ROUND($E123*$H123,2)*OFFSET(AH123,0,$CS123),0),2)</f>
        <v/>
      </c>
      <c r="DN123" s="41">
        <f>ROUND(IF(LEFT($C123,4)="CAPE",ROUND($E123*$H123,2)*OFFSET(AI123,0,$CS123),0),2)</f>
        <v/>
      </c>
      <c r="DP123" s="41">
        <f>$Q123</f>
        <v/>
      </c>
      <c r="DQ123" s="41">
        <f>$R123</f>
        <v/>
      </c>
      <c r="DR123" s="41">
        <f>$S123</f>
        <v/>
      </c>
      <c r="DS123" s="41">
        <f>ROUND(IF(LEFT($C123,4)="OPEX",$E123*$H123*OFFSET($T123,0,$CS123),0),2)</f>
        <v/>
      </c>
      <c r="DT123" s="41">
        <f>ROUND(IF(LEFT($C123,4)="OPEX",$E123*$H123*OFFSET($U123,0,$CS123),0),2)</f>
        <v/>
      </c>
      <c r="DU123" s="41">
        <f>ROUND(IF(LEFT($C123,4)="OPEX",$E123*$H123*OFFSET($V123,0,$CS123),0),2)</f>
        <v/>
      </c>
      <c r="DV123" s="41">
        <f>ROUND(IF(LEFT($C123,4)="OPEX",$E123*$H123*OFFSET($W123,0,$CS123),0),2)</f>
        <v/>
      </c>
      <c r="DW123" s="41">
        <f>ROUND(IF(LEFT($C123,4)="OPEX",$E123*$H123*OFFSET($X123,0,$CS123),0),2)</f>
        <v/>
      </c>
      <c r="DX123" s="41">
        <f>ROUND(IF(LEFT($C123,4)="OPEX",$E123*$H123*OFFSET($Y123,0,$CS123),0),2)</f>
        <v/>
      </c>
      <c r="DY123" s="41">
        <f>ROUND(IF(LEFT($C123,4)="OPEX",$E123*$H123*OFFSET($Z123,0,$CS123),0),2)</f>
        <v/>
      </c>
      <c r="DZ123" s="41">
        <f>ROUND(IF(LEFT($C123,4)="OPEX",$E123*$H123*OFFSET($AA123,0,$CS123),0),2)</f>
        <v/>
      </c>
      <c r="EA123" s="41">
        <f>ROUND(IF(LEFT($C123,4)="OPEX",$E123*$H123*OFFSET($AB123,0,$CS123),0),2)</f>
        <v/>
      </c>
      <c r="EB123" s="41">
        <f>ROUND(IF(LEFT($C123,4)="OPEX",$E123*$H123*OFFSET($AC123,0,$CS123),0),2)</f>
        <v/>
      </c>
      <c r="EC123" s="41">
        <f>ROUND(IF(LEFT($C123,4)="OPEX",$E123*$H123*OFFSET($AD123,0,$CS123),0),2)</f>
        <v/>
      </c>
      <c r="ED123" s="41">
        <f>ROUND(IF(LEFT($C123,4)="OPEX",$E123*$H123*OFFSET($AE123,0,$CS123),0),2)</f>
        <v/>
      </c>
      <c r="EE123" s="41">
        <f>ROUND(IF(LEFT($C123,4)="OPEX",$E123*$H123*OFFSET($AF123,0,$CS123),0),2)</f>
        <v/>
      </c>
      <c r="EF123" s="41">
        <f>ROUND(IF(LEFT($C123,4)="OPEX",$E123*$H123*OFFSET($AG123,0,$CS123),0),2)</f>
        <v/>
      </c>
      <c r="EG123" s="41">
        <f>ROUND(IF(LEFT($C123,4)="OPEX",$E123*$H123*OFFSET($AH123,0,$CS123),0),2)</f>
        <v/>
      </c>
      <c r="EH123" s="41">
        <f>ROUND(IF(LEFT($C123,4)="OPEX",$E123*$H123*OFFSET($AI123,0,$CS123),0),2)</f>
        <v/>
      </c>
      <c r="EJ123" s="41">
        <f>$Q123</f>
        <v/>
      </c>
      <c r="EK123" s="41">
        <f>$R123</f>
        <v/>
      </c>
      <c r="EL123" s="41">
        <f>$S123</f>
        <v/>
      </c>
      <c r="EM123" s="41">
        <f>ROUND($D123*$CY123,2)</f>
        <v/>
      </c>
      <c r="EN123" s="41">
        <f>ROUND($D123*$CZ123,2)</f>
        <v/>
      </c>
      <c r="EO123" s="41">
        <f>ROUND($D123*$DA123,2)</f>
        <v/>
      </c>
      <c r="EP123" s="41">
        <f>ROUND($D123*$DB123,2)</f>
        <v/>
      </c>
      <c r="EQ123" s="41">
        <f>ROUND($D123*$DC123,2)</f>
        <v/>
      </c>
      <c r="ER123" s="41">
        <f>ROUND($D123*$DD123,2)</f>
        <v/>
      </c>
      <c r="ES123" s="41">
        <f>ROUND($D123*$DE123,2)</f>
        <v/>
      </c>
      <c r="ET123" s="41">
        <f>ROUND($D123*$DF123,2)</f>
        <v/>
      </c>
      <c r="EU123" s="41">
        <f>ROUND($D123*$DG123,2)</f>
        <v/>
      </c>
      <c r="EV123" s="41">
        <f>ROUND($D123*$DH123,2)</f>
        <v/>
      </c>
      <c r="EW123" s="41">
        <f>ROUND($D123*$DI123,2)</f>
        <v/>
      </c>
      <c r="EX123" s="41">
        <f>ROUND($D123*$DJ123,2)</f>
        <v/>
      </c>
      <c r="EY123" s="41">
        <f>ROUND($D123*$DK123,2)</f>
        <v/>
      </c>
      <c r="EZ123" s="41">
        <f>ROUND($D123*$DL123,2)</f>
        <v/>
      </c>
      <c r="FA123" s="41">
        <f>ROUND($D123*$DM123,2)</f>
        <v/>
      </c>
      <c r="FB123" s="41">
        <f>ROUND($D123*$DN123,2)</f>
        <v/>
      </c>
      <c r="FG123" s="41">
        <f>ROUND(IF(LEFT($C123,4)="CAPE",SUM($CY123:CY123 )/$P123,0),2)</f>
        <v/>
      </c>
      <c r="FH123" s="41">
        <f>ROUND(IF(LEFT($C123,4)="CAPE",SUM($CY123:CZ123 )/$P123,0),2)</f>
        <v/>
      </c>
      <c r="FI123" s="41">
        <f>ROUND(IF(LEFT($C123,4)="CAPE",SUM($CY123:DA123 )/$P123,0),2)</f>
        <v/>
      </c>
      <c r="FJ123" s="41">
        <f>ROUND(IF(LEFT($C123,4)="CAPE",SUM($CY123:DB123 )/$P123,0),2)</f>
        <v/>
      </c>
      <c r="FK123" s="41">
        <f>ROUND(IF(LEFT($C123,4)="CAPE",SUM($CY123:DC123 )/$P123,0),2)</f>
        <v/>
      </c>
      <c r="FL123" s="41">
        <f>ROUND(IF(LEFT($C123,4)="CAPE",SUM($CY123:DD123 )/$P123,0),2)</f>
        <v/>
      </c>
      <c r="FM123" s="41">
        <f>ROUND(IF(LEFT($C123,4)="CAPE",SUM($CY123:DE123 )/$P123,0),2)</f>
        <v/>
      </c>
      <c r="FN123" s="41">
        <f>ROUND(IF(LEFT($C123,4)="CAPE",SUM($CY123:DF123 )/$P123,0),2)</f>
        <v/>
      </c>
      <c r="FO123" s="41">
        <f>ROUND(IF(LEFT($C123,4)="CAPE",SUM($CY123:DG123 )/$P123,0),2)</f>
        <v/>
      </c>
      <c r="FP123" s="41">
        <f>ROUND(IF(LEFT($C123,4)="CAPE",SUM($CY123:DH123 )/$P123,0),2)</f>
        <v/>
      </c>
      <c r="FQ123" s="41">
        <f>ROUND(IF(LEFT($C123,4)="CAPE",SUM($CY123:DI123 )/$P123,0),2)</f>
        <v/>
      </c>
      <c r="FR123" s="41">
        <f>ROUND(IF(LEFT($C123,4)="CAPE",SUM($CY123:DJ123 )/$P123,0),2)</f>
        <v/>
      </c>
      <c r="FS123" s="41">
        <f>ROUND(IF(LEFT($C123,4)="CAPE",SUM($CY123:DK123 )/$P123,0),2)</f>
        <v/>
      </c>
      <c r="FT123" s="41">
        <f>ROUND(IF(LEFT($C123,4)="CAPE",SUM($CY123:DL123 )/$P123,0),2)</f>
        <v/>
      </c>
      <c r="FU123" s="41">
        <f>ROUND(IF(LEFT($C123,4)="CAPE",SUM($CY123:DM123 )/$P123,0),2)</f>
        <v/>
      </c>
      <c r="FV123" s="41">
        <f>ROUND(IF(LEFT($C123,4)="CAPE",SUM($CY123:DN123 )/$P123,0),2)</f>
        <v/>
      </c>
      <c r="GA123" s="41">
        <f>ROUND(IF(SUM($FG123:FG123)&gt;SUM($CY123:CY123),SUM($CY123:CY123),SUM($FG123:FG123)),2)</f>
        <v/>
      </c>
      <c r="GB123" s="41">
        <f>ROUND(IF(SUM($FG123:FH123)&gt;SUM($CY123:CZ123),SUM($CY123:CZ123),SUM($FG123:FH123)),2)</f>
        <v/>
      </c>
      <c r="GC123" s="41">
        <f>ROUND(IF(SUM($FG123:FI123)&gt;SUM($CY123:DA123),SUM($CY123:DA123),SUM($FG123:FI123)),2)</f>
        <v/>
      </c>
      <c r="GD123" s="41">
        <f>ROUND(IF(SUM($FG123:FJ123)&gt;SUM($CY123:DB123),SUM($CY123:DB123),SUM($FG123:FJ123)),2)</f>
        <v/>
      </c>
      <c r="GE123" s="41">
        <f>ROUND(IF(SUM($FG123:FK123)&gt;SUM($CY123:DC123),SUM($CY123:DC123),SUM($FG123:FK123)),2)</f>
        <v/>
      </c>
      <c r="GF123" s="41">
        <f>ROUND(IF(SUM($FG123:FL123)&gt;SUM($CY123:DD123),SUM($CY123:DD123),SUM($FG123:FL123)),2)</f>
        <v/>
      </c>
      <c r="GG123" s="41">
        <f>ROUND(IF(SUM($FG123:FM123)&gt;SUM($CY123:DE123),SUM($CY123:DE123),SUM($FG123:FM123)),2)</f>
        <v/>
      </c>
      <c r="GH123" s="41">
        <f>ROUND(IF(SUM($FG123:FN123)&gt;SUM($CY123:DF123),SUM($CY123:DF123),SUM($FG123:FN123)),2)</f>
        <v/>
      </c>
      <c r="GI123" s="41">
        <f>ROUND(IF(SUM($FG123:FO123)&gt;SUM($CY123:DG123),SUM($CY123:DG123),SUM($FG123:FO123)),2)</f>
        <v/>
      </c>
      <c r="GJ123" s="41">
        <f>ROUND(IF(SUM($FG123:FP123)&gt;SUM($CY123:DH123),SUM($CY123:DH123),SUM($FG123:FP123)),2)</f>
        <v/>
      </c>
      <c r="GK123" s="41">
        <f>ROUND(IF(SUM($FG123:FQ123)&gt;SUM($CY123:DI123),SUM($CY123:DI123),SUM($FG123:FQ123)),2)</f>
        <v/>
      </c>
      <c r="GL123" s="41">
        <f>ROUND(IF(SUM($FG123:FR123)&gt;SUM($CY123:DJ123),SUM($CY123:DJ123),SUM($FG123:FR123)),2)</f>
        <v/>
      </c>
      <c r="GM123" s="41">
        <f>ROUND(IF(SUM($FG123:FS123)&gt;SUM($CY123:DK123),SUM($CY123:DK123),SUM($FG123:FS123)),2)</f>
        <v/>
      </c>
      <c r="GN123" s="41">
        <f>ROUND(IF(SUM($FG123:FT123)&gt;SUM($CY123:DL123),SUM($CY123:DL123),SUM($FG123:FT123)),2)</f>
        <v/>
      </c>
      <c r="GO123" s="41">
        <f>ROUND(IF(SUM($FG123:FU123)&gt;SUM($CY123:DM123),SUM($CY123:DM123),SUM($FG123:FU123)),2)</f>
        <v/>
      </c>
      <c r="GP123" s="41">
        <f>ROUND(IF(SUM($FG123:FV123)&gt;SUM($CY123:DN123),SUM($CY123:DN123),SUM($FG123:FV123)),2)</f>
        <v/>
      </c>
      <c r="GR123" s="41">
        <f>$Q123</f>
        <v/>
      </c>
      <c r="GS123" s="41">
        <f>$R123</f>
        <v/>
      </c>
      <c r="GT123" s="41">
        <f>$S123</f>
        <v/>
      </c>
      <c r="GU123" s="41">
        <f>$GA123</f>
        <v/>
      </c>
      <c r="GV123" s="41">
        <f>GB123 - GA123</f>
        <v/>
      </c>
      <c r="GW123" s="41">
        <f>GC123 - GB123</f>
        <v/>
      </c>
      <c r="GX123" s="41">
        <f>GD123 - GC123</f>
        <v/>
      </c>
      <c r="GY123" s="41">
        <f>GE123 - GD123</f>
        <v/>
      </c>
      <c r="GZ123" s="41">
        <f>GF123 - GE123</f>
        <v/>
      </c>
      <c r="HA123" s="41">
        <f>GG123 - GF123</f>
        <v/>
      </c>
      <c r="HB123" s="41">
        <f>GH123 - GG123</f>
        <v/>
      </c>
      <c r="HC123" s="41">
        <f>GI123 - GH123</f>
        <v/>
      </c>
      <c r="HD123" s="41">
        <f>GJ123 - GI123</f>
        <v/>
      </c>
      <c r="HE123" s="41">
        <f>GK123 - GJ123</f>
        <v/>
      </c>
      <c r="HF123" s="41">
        <f>GL123 - GK123</f>
        <v/>
      </c>
      <c r="HG123" s="41">
        <f>GM123 - GL123</f>
        <v/>
      </c>
      <c r="HH123" s="41">
        <f>GN123 - GM123</f>
        <v/>
      </c>
      <c r="HI123" s="41">
        <f>GO123 - GN123</f>
        <v/>
      </c>
      <c r="HJ123" s="41">
        <f>GP123 - GO123</f>
        <v/>
      </c>
      <c r="HL123" s="41">
        <f>$Q123</f>
        <v/>
      </c>
      <c r="HM123" s="41">
        <f>$R123</f>
        <v/>
      </c>
      <c r="HN123" s="41">
        <f>$S123</f>
        <v/>
      </c>
      <c r="HO123" s="144">
        <f>SUMIFS(Kosztorys!$F:$F,Kosztorys!$D:$D,$B123,Kosztorys!$I:$I,CONCATENATE("&lt;01.01.",HP$10,""))</f>
        <v/>
      </c>
      <c r="HP123" s="144">
        <f>SUMIFS(Kosztorys!$F:$F,Kosztorys!$D:$D,$B123,Kosztorys!$I:$I,CONCATENATE("&lt;01.04.",HQ$10,""))-SUM($HO123)</f>
        <v/>
      </c>
      <c r="HQ123" s="144">
        <f>SUMIFS(Kosztorys!$F:$F,Kosztorys!$D:$D,$B123,Kosztorys!$I:$I,CONCATENATE("&lt;01.07.",HR$10,""))-SUM($HO123:HP123)</f>
        <v/>
      </c>
      <c r="HR123" s="144">
        <f>SUMIFS(Kosztorys!$F:$F,Kosztorys!$D:$D,$B123,Kosztorys!$I:$I,CONCATENATE("&lt;01.10.",HS$10,""))-SUM($HO123:HQ123)</f>
        <v/>
      </c>
      <c r="HS123" s="144">
        <f>SUMIFS(Kosztorys!$F:$F,Kosztorys!$D:$D,$B123,Kosztorys!$I:$I,CONCATENATE("&lt;01.01.",HT$10,""))-SUM($HO123:HR123)</f>
        <v/>
      </c>
      <c r="HT123" s="144">
        <f>SUMIFS(Kosztorys!$F:$F,Kosztorys!$D:$D,$B123,Kosztorys!$I:$I,CONCATENATE("&lt;01.04.",HU$10,""))-SUM($HO123:HS123)</f>
        <v/>
      </c>
      <c r="HU123" s="144">
        <f>SUMIFS(Kosztorys!$F:$F,Kosztorys!$D:$D,$B123,Kosztorys!$I:$I,CONCATENATE("&lt;01.07.",HV$10,""))-SUM($HO123:HT123)</f>
        <v/>
      </c>
      <c r="HV123" s="144">
        <f>SUMIFS(Kosztorys!$F:$F,Kosztorys!$D:$D,$B123,Kosztorys!$I:$I,CONCATENATE("&lt;01.10.",HW$10,""))-SUM($HO123:HU123)</f>
        <v/>
      </c>
      <c r="HW123" s="144">
        <f>SUMIFS(Kosztorys!$F:$F,Kosztorys!$D:$D,$B123,Kosztorys!$I:$I,CONCATENATE("&lt;01.01.",HX$10,""))-SUM($HO123:HV123)</f>
        <v/>
      </c>
      <c r="HX123" s="144">
        <f>SUMIFS(Kosztorys!$F:$F,Kosztorys!$D:$D,$B123,Kosztorys!$I:$I,CONCATENATE("&lt;01.04.",HY$10,""))-SUM($HO123:HW123)</f>
        <v/>
      </c>
      <c r="HY123" s="144">
        <f>SUMIFS(Kosztorys!$F:$F,Kosztorys!$D:$D,$B123,Kosztorys!$I:$I,CONCATENATE("&lt;01.07.",HZ$10,""))-SUM($HO123:HX123)</f>
        <v/>
      </c>
      <c r="HZ123" s="144">
        <f>SUMIFS(Kosztorys!$F:$F,Kosztorys!$D:$D,$B123,Kosztorys!$I:$I,CONCATENATE("&lt;01.10.",IA$10,""))-SUM($HO123:HY123)</f>
        <v/>
      </c>
      <c r="IA123" s="144">
        <f>SUMIFS(Kosztorys!$F:$F,Kosztorys!$D:$D,$B123,Kosztorys!$I:$I,CONCATENATE("&lt;01.01.",IB$10,""))-SUM($HO123:HZ123)</f>
        <v/>
      </c>
      <c r="IB123" s="145">
        <f>IF(M123="szt",IF(SUM(HO123:IA123)=IF(ISERROR(VLOOKUP(B123,JB_tabela,MATCH(IB$9,JB_menu,0)-1,FALSE())),,VLOOKUP(B123,JB_tabela,MATCH(IB$9,JB_menu,0)-1,FALSE())),"OK","nie zgadza się liczba użytych JB"),IF(SUM(HO123:IA123)=IF(ISERROR(VLOOKUP(B123,JB_tabela,MATCH(IC$9,JB_menu,0)-1,FALSE())),,VLOOKUP(B123,JB_tabela,MATCH(IC$9,JB_menu,0)-1,FALSE())),"OK","nie zgadzają się metry użyte w JB"))</f>
        <v/>
      </c>
      <c r="IE123" s="41">
        <f>$Q123</f>
        <v/>
      </c>
      <c r="IF123" s="41">
        <f>$R123</f>
        <v/>
      </c>
      <c r="IG123" s="41">
        <f>$S123</f>
        <v/>
      </c>
      <c r="IH123" s="348">
        <f>IF(LEFT($C123,4)="CAPE",ROUND(HO123*$L123,2),0)</f>
        <v/>
      </c>
      <c r="II123" s="348">
        <f>IF(LEFT($C123,4)="CAPE",ROUND(HP123*$L123,2),0)</f>
        <v/>
      </c>
      <c r="IJ123" s="348">
        <f>IF(LEFT($C123,4)="CAPE",ROUND(HQ123*$L123,2),0)</f>
        <v/>
      </c>
      <c r="IK123" s="348">
        <f>IF(LEFT($C123,4)="CAPE",ROUND(HR123*$L123,2),0)</f>
        <v/>
      </c>
      <c r="IL123" s="348">
        <f>IF(LEFT($C123,4)="CAPE",ROUND(HS123*$L123,2),0)</f>
        <v/>
      </c>
      <c r="IM123" s="348">
        <f>IF(LEFT($C123,4)="CAPE",ROUND(HT123*$L123,2),0)</f>
        <v/>
      </c>
      <c r="IN123" s="348">
        <f>IF(LEFT($C123,4)="CAPE",ROUND(HU123*$L123,2),0)</f>
        <v/>
      </c>
      <c r="IO123" s="348">
        <f>IF(LEFT($C123,4)="CAPE",ROUND(HV123*$L123,2),0)</f>
        <v/>
      </c>
      <c r="IP123" s="348">
        <f>IF(LEFT($C123,4)="CAPE",ROUND(HW123*$L123,2),0)</f>
        <v/>
      </c>
      <c r="IQ123" s="348">
        <f>IF(LEFT($C123,4)="CAPE",ROUND(HX123*$L123,2),0)</f>
        <v/>
      </c>
      <c r="IR123" s="348">
        <f>IF(LEFT($C123,4)="CAPE",ROUND(HY123*$L123,2),0)</f>
        <v/>
      </c>
      <c r="IS123" s="348">
        <f>IF(LEFT($C123,4)="CAPE",ROUND(HZ123*$L123,2),0)</f>
        <v/>
      </c>
      <c r="IT123" s="348">
        <f>IF(LEFT($C123,4)="CAPE",ROUND(IA123*$L123,2),0)</f>
        <v/>
      </c>
      <c r="IU123" s="41">
        <f>IF(SUM(IH123:IT123)=SUM(CY123:DN123),"OK",SUM(IH123:IT123)-SUM(CY123:DN123))</f>
        <v/>
      </c>
    </row>
    <row r="124" ht="12.75" customHeight="1">
      <c r="A124" s="119" t="n"/>
      <c r="B124" s="139" t="inlineStr">
        <is>
          <t>siec_rozdz_wlasn</t>
        </is>
      </c>
      <c r="C124" s="139" t="inlineStr">
        <is>
          <t>CAPEX - Długość 1m</t>
        </is>
      </c>
      <c r="D124" s="140" t="n">
        <v>0</v>
      </c>
      <c r="E124" s="147" t="n">
        <v>1</v>
      </c>
      <c r="F124" s="149" t="inlineStr">
        <is>
          <t>mb</t>
        </is>
      </c>
      <c r="G124" s="150" t="inlineStr">
        <is>
          <t>Projekt wykonawczy linii optotelekomunikacyjnej</t>
        </is>
      </c>
      <c r="H124" s="360">
        <f>IF(ISERROR(VLOOKUP(G124,KB_tabela,MATCH(H$9,KB_menu,0)-2,FALSE())),,VLOOKUP(G124,KB_tabela,MATCH(H$9,KB_menu,0)-2,FALSE()))</f>
        <v/>
      </c>
      <c r="I124" s="41">
        <f>IF(ISERROR(VLOOKUP(B124,JB_tabela,MATCH("czy puste",JB_menu,0)-1,FALSE())),"BŁĄD brak takiej JB",VLOOKUP(B124,JB_tabela,MATCH("czy puste",JB_menu,0)-1,FALSE()))</f>
        <v/>
      </c>
      <c r="J124" s="41">
        <f>IF(ISERROR(VLOOKUP(G124,KB_tabela,MATCH(H$9,KB_menu,0)-2,FALSE())),"BŁĄD brak takiego KB",IF(H124=0,IF(LEFT(C124,4)="OPEX","OK",IF(G124="brak kosztów CAPEX","OK","Brak Ceny KB")),"OK"))</f>
        <v/>
      </c>
      <c r="K124" s="41">
        <f>IF(AJ124="nie zgadza się liczba użytych JB","Nie liczy wszystkich JB",IF(BD124="nie zgadza się liczba użytych JB","Nie liczy wszystkich JB",IF(BX124="nie zgadza się liczba użytych JB","Nie liczy wszystkich JB",IF(BX124="nie zgadza się liczba użytych JB","Nie liczy wszystkich JB","OK"))))</f>
        <v/>
      </c>
      <c r="L124" s="361">
        <f>ROUND((E124*H124),2)</f>
        <v/>
      </c>
      <c r="M124" s="41">
        <f>VLOOKUP(B124,JB_tabela,MATCH(M$9,JB_menu,0)-1,FALSE())</f>
        <v/>
      </c>
      <c r="P124" s="41">
        <f>IF(ISERROR(VLOOKUP(S124,KATEGORIA_tabela,MATCH(P$9,KATEGORIA_menu,0)-2,FALSE())),,VLOOKUP(S124,KATEGORIA_tabela,MATCH(P$9,KATEGORIA_menu,0)-2,FALSE()))</f>
        <v/>
      </c>
      <c r="Q124" s="41">
        <f>IF(ISERROR(VLOOKUP(B124,JB_tabela,MATCH(Q$9,JB_menu,0)-1,FALSE())),,VLOOKUP(B124,JB_tabela,MATCH(Q$9,JB_menu,0)-1,FALSE()))</f>
        <v/>
      </c>
      <c r="R124" s="41">
        <f>IF(ISERROR(VLOOKUP(G124,KB_tabela,MATCH(R$9,KB_menu,0)-2,FALSE())),,VLOOKUP(G124,KB_tabela,MATCH(R$9,KB_menu,0)-2,FALSE()))</f>
        <v/>
      </c>
      <c r="S124" s="41">
        <f>IF(ISERROR(VLOOKUP(G124,KB_tabela,MATCH(S$9,KB_menu,0)-2,FALSE())),,VLOOKUP(G124,KB_tabela,MATCH(S$9,KB_menu,0)-2,FALSE()))</f>
        <v/>
      </c>
      <c r="T124" s="116">
        <f>IF($C124="CAPEX - 1szt JB",IF($M124="szt",SUMIFS(Kosztorys!$F:$F,Kosztorys!$D:$D,$B124,Kosztorys!$I:$I,CONCATENATE("&lt;01.01.",U$10,""))-SUMIFS(Kosztorys!$F:$F,Kosztorys!$D:$D,$B124,Kosztorys!$I:$I,CONCATENATE("&lt;01.01.",T$10,"")),COUNTIFS(Kosztorys!$D:$D,$B124,Kosztorys!$I:$I,CONCATENATE("&lt;01.01.",U$10,""))-COUNTIFS(Kosztorys!$D:$D,$B124,Kosztorys!$I:$I,CONCATENATE("&lt;01.01.",T$10,""))),0)</f>
        <v/>
      </c>
      <c r="U124" s="116">
        <f>IF($C124="CAPEX - 1szt JB",IF($M124="szt",SUMIFS(Kosztorys!$F:$F,Kosztorys!$D:$D,$B124,Kosztorys!$I:$I,CONCATENATE("&lt;01.01.",V$10,""))-SUMIFS(Kosztorys!$F:$F,Kosztorys!$D:$D,$B124,Kosztorys!$I:$I,CONCATENATE("&lt;01.01.",U$10,"")),COUNTIFS(Kosztorys!$D:$D,$B124,Kosztorys!$I:$I,CONCATENATE("&lt;01.01.",V$10,""))-COUNTIFS(Kosztorys!$D:$D,$B124,Kosztorys!$I:$I,CONCATENATE("&lt;01.01.",U$10,""))),0)</f>
        <v/>
      </c>
      <c r="V124" s="116">
        <f>IF($C124="CAPEX - 1szt JB",IF($M124="szt",SUMIFS(Kosztorys!$F:$F,Kosztorys!$D:$D,$B124,Kosztorys!$I:$I,CONCATENATE("&lt;01.01.",W$10,""))-SUMIFS(Kosztorys!$F:$F,Kosztorys!$D:$D,$B124,Kosztorys!$I:$I,CONCATENATE("&lt;01.01.",V$10,"")),COUNTIFS(Kosztorys!$D:$D,$B124,Kosztorys!$I:$I,CONCATENATE("&lt;01.01.",W$10,""))-COUNTIFS(Kosztorys!$D:$D,$B124,Kosztorys!$I:$I,CONCATENATE("&lt;01.01.",V$10,""))),0)</f>
        <v/>
      </c>
      <c r="W124" s="116">
        <f>IF($C124="CAPEX - 1szt JB",IF($M124="szt",SUMIFS(Kosztorys!$F:$F,Kosztorys!$D:$D,$B124,Kosztorys!$I:$I,CONCATENATE("&lt;01.01.",X$10,""))-SUMIFS(Kosztorys!$F:$F,Kosztorys!$D:$D,$B124,Kosztorys!$I:$I,CONCATENATE("&lt;01.01.",W$10,"")),COUNTIFS(Kosztorys!$D:$D,$B124,Kosztorys!$I:$I,CONCATENATE("&lt;01.01.",X$10,""))-COUNTIFS(Kosztorys!$D:$D,$B124,Kosztorys!$I:$I,CONCATENATE("&lt;01.01.",W$10,""))),0)</f>
        <v/>
      </c>
      <c r="X124" s="116">
        <f>IF($C124="CAPEX - 1szt JB",IF($M124="szt",SUMIFS(Kosztorys!$F:$F,Kosztorys!$D:$D,$B124,Kosztorys!$I:$I,CONCATENATE("&lt;01.01.",Y$10,""))-SUMIFS(Kosztorys!$F:$F,Kosztorys!$D:$D,$B124,Kosztorys!$I:$I,CONCATENATE("&lt;01.01.",X$10,"")),COUNTIFS(Kosztorys!$D:$D,$B124,Kosztorys!$I:$I,CONCATENATE("&lt;01.01.",Y$10,""))-COUNTIFS(Kosztorys!$D:$D,$B124,Kosztorys!$I:$I,CONCATENATE("&lt;01.01.",X$10,""))),0)</f>
        <v/>
      </c>
      <c r="Y124" s="116">
        <f>IF($C124="CAPEX - 1szt JB",IF($M124="szt",SUMIFS(Kosztorys!$F:$F,Kosztorys!$D:$D,$B124,Kosztorys!$I:$I,CONCATENATE("&lt;01.01.",Z$10,""))-SUMIFS(Kosztorys!$F:$F,Kosztorys!$D:$D,$B124,Kosztorys!$I:$I,CONCATENATE("&lt;01.01.",Y$10,"")),COUNTIFS(Kosztorys!$D:$D,$B124,Kosztorys!$I:$I,CONCATENATE("&lt;01.01.",Z$10,""))-COUNTIFS(Kosztorys!$D:$D,$B124,Kosztorys!$I:$I,CONCATENATE("&lt;01.01.",Y$10,""))),0)</f>
        <v/>
      </c>
      <c r="Z124" s="116">
        <f>IF($C124="CAPEX - 1szt JB",IF($M124="szt",SUMIFS(Kosztorys!$F:$F,Kosztorys!$D:$D,$B124,Kosztorys!$I:$I,CONCATENATE("&lt;01.01.",AA$10,""))-SUMIFS(Kosztorys!$F:$F,Kosztorys!$D:$D,$B124,Kosztorys!$I:$I,CONCATENATE("&lt;01.01.",Z$10,"")),COUNTIFS(Kosztorys!$D:$D,$B124,Kosztorys!$I:$I,CONCATENATE("&lt;01.01.",AA$10,""))-COUNTIFS(Kosztorys!$D:$D,$B124,Kosztorys!$I:$I,CONCATENATE("&lt;01.01.",Z$10,""))),0)</f>
        <v/>
      </c>
      <c r="AA124" s="116">
        <f>IF($C124="CAPEX - 1szt JB",IF($M124="szt",SUMIFS(Kosztorys!$F:$F,Kosztorys!$D:$D,$B124,Kosztorys!$I:$I,CONCATENATE("&lt;01.01.",AB$10,""))-SUMIFS(Kosztorys!$F:$F,Kosztorys!$D:$D,$B124,Kosztorys!$I:$I,CONCATENATE("&lt;01.01.",AA$10,"")),COUNTIFS(Kosztorys!$D:$D,$B124,Kosztorys!$I:$I,CONCATENATE("&lt;01.01.",AB$10,""))-COUNTIFS(Kosztorys!$D:$D,$B124,Kosztorys!$I:$I,CONCATENATE("&lt;01.01.",AA$10,""))),0)</f>
        <v/>
      </c>
      <c r="AB124" s="116">
        <f>IF($C124="CAPEX - 1szt JB",IF($M124="szt",SUMIFS(Kosztorys!$F:$F,Kosztorys!$D:$D,$B124,Kosztorys!$I:$I,CONCATENATE("&lt;01.01.",AC$10,""))-SUMIFS(Kosztorys!$F:$F,Kosztorys!$D:$D,$B124,Kosztorys!$I:$I,CONCATENATE("&lt;01.01.",AB$10,"")),COUNTIFS(Kosztorys!$D:$D,$B124,Kosztorys!$I:$I,CONCATENATE("&lt;01.01.",AC$10,""))-COUNTIFS(Kosztorys!$D:$D,$B124,Kosztorys!$I:$I,CONCATENATE("&lt;01.01.",AB$10,""))),0)</f>
        <v/>
      </c>
      <c r="AC124" s="116">
        <f>IF($C124="CAPEX - 1szt JB",IF($M124="szt",SUMIFS(Kosztorys!$F:$F,Kosztorys!$D:$D,$B124,Kosztorys!$I:$I,CONCATENATE("&lt;01.01.",AD$10,""))-SUMIFS(Kosztorys!$F:$F,Kosztorys!$D:$D,$B124,Kosztorys!$I:$I,CONCATENATE("&lt;01.01.",AC$10,"")),COUNTIFS(Kosztorys!$D:$D,$B124,Kosztorys!$I:$I,CONCATENATE("&lt;01.01.",AD$10,""))-COUNTIFS(Kosztorys!$D:$D,$B124,Kosztorys!$I:$I,CONCATENATE("&lt;01.01.",AC$10,""))),0)</f>
        <v/>
      </c>
      <c r="AD124" s="116">
        <f>IF($C124="CAPEX - 1szt JB",IF($M124="szt",SUMIFS(Kosztorys!$F:$F,Kosztorys!$D:$D,$B124,Kosztorys!$I:$I,CONCATENATE("&lt;01.01.",AE$10,""))-SUMIFS(Kosztorys!$F:$F,Kosztorys!$D:$D,$B124,Kosztorys!$I:$I,CONCATENATE("&lt;01.01.",AD$10,"")),COUNTIFS(Kosztorys!$D:$D,$B124,Kosztorys!$I:$I,CONCATENATE("&lt;01.01.",AE$10,""))-COUNTIFS(Kosztorys!$D:$D,$B124,Kosztorys!$I:$I,CONCATENATE("&lt;01.01.",AD$10,""))),0)</f>
        <v/>
      </c>
      <c r="AE124" s="116">
        <f>IF($C124="CAPEX - 1szt JB",IF($M124="szt",SUMIFS(Kosztorys!$F:$F,Kosztorys!$D:$D,$B124,Kosztorys!$I:$I,CONCATENATE("&lt;01.01.",AF$10,""))-SUMIFS(Kosztorys!$F:$F,Kosztorys!$D:$D,$B124,Kosztorys!$I:$I,CONCATENATE("&lt;01.01.",AE$10,"")),COUNTIFS(Kosztorys!$D:$D,$B124,Kosztorys!$I:$I,CONCATENATE("&lt;01.01.",AF$10,""))-COUNTIFS(Kosztorys!$D:$D,$B124,Kosztorys!$I:$I,CONCATENATE("&lt;01.01.",AE$10,""))),0)</f>
        <v/>
      </c>
      <c r="AF124" s="116">
        <f>IF($C124="CAPEX - 1szt JB",IF($M124="szt",SUMIFS(Kosztorys!$F:$F,Kosztorys!$D:$D,$B124,Kosztorys!$I:$I,CONCATENATE("&lt;01.01.",AG$10,""))-SUMIFS(Kosztorys!$F:$F,Kosztorys!$D:$D,$B124,Kosztorys!$I:$I,CONCATENATE("&lt;01.01.",AF$10,"")),COUNTIFS(Kosztorys!$D:$D,$B124,Kosztorys!$I:$I,CONCATENATE("&lt;01.01.",AG$10,""))-COUNTIFS(Kosztorys!$D:$D,$B124,Kosztorys!$I:$I,CONCATENATE("&lt;01.01.",AF$10,""))),0)</f>
        <v/>
      </c>
      <c r="AG124" s="116">
        <f>IF($C124="CAPEX - 1szt JB",IF($M124="szt",SUMIFS(Kosztorys!$F:$F,Kosztorys!$D:$D,$B124,Kosztorys!$I:$I,CONCATENATE("&lt;01.01.",AH$10,""))-SUMIFS(Kosztorys!$F:$F,Kosztorys!$D:$D,$B124,Kosztorys!$I:$I,CONCATENATE("&lt;01.01.",AG$10,"")),COUNTIFS(Kosztorys!$D:$D,$B124,Kosztorys!$I:$I,CONCATENATE("&lt;01.01.",AH$10,""))-COUNTIFS(Kosztorys!$D:$D,$B124,Kosztorys!$I:$I,CONCATENATE("&lt;01.01.",AG$10,""))),0)</f>
        <v/>
      </c>
      <c r="AH124" s="116">
        <f>IF($C124="CAPEX - 1szt JB",IF($M124="szt",SUMIFS(Kosztorys!$F:$F,Kosztorys!$D:$D,$B124,Kosztorys!$I:$I,CONCATENATE("&lt;01.01.",AI$10,""))-SUMIFS(Kosztorys!$F:$F,Kosztorys!$D:$D,$B124,Kosztorys!$I:$I,CONCATENATE("&lt;01.01.",AH$10,"")),COUNTIFS(Kosztorys!$D:$D,$B124,Kosztorys!$I:$I,CONCATENATE("&lt;01.01.",AI$10,""))-COUNTIFS(Kosztorys!$D:$D,$B124,Kosztorys!$I:$I,CONCATENATE("&lt;01.01.",AH$10,""))),0)</f>
        <v/>
      </c>
      <c r="AI124" s="116">
        <f>IF($C124="CAPEX - 1szt JB",IF($M124="szt",SUMIFS(Kosztorys!$F:$F,Kosztorys!$D:$D,$B124,Kosztorys!$I:$I,CONCATENATE("&lt;01.01.",AJ$10,""))-SUMIFS(Kosztorys!$F:$F,Kosztorys!$D:$D,$B124,Kosztorys!$I:$I,CONCATENATE("&lt;01.01.",AI$10,"")),COUNTIFS(Kosztorys!$D:$D,$B124,Kosztorys!$I:$I,CONCATENATE("&lt;01.01.",AJ$10,""))-COUNTIFS(Kosztorys!$D:$D,$B124,Kosztorys!$I:$I,CONCATENATE("&lt;01.01.",AI$10,""))),0)</f>
        <v/>
      </c>
      <c r="AJ124" s="116">
        <f>IF(C124="CAPEX - 1szt JB",IF(SUM(T124:AI124)=IF(ISERROR(VLOOKUP(B124,JB_tabela,MATCH(AJ$9,JB_menu,0)-1,FALSE())),,VLOOKUP(B124,JB_tabela,MATCH(AJ$9,JB_menu,0)-1,FALSE())),"OK","nie zgadza się liczba użytych JB"),"OK-ND")</f>
        <v/>
      </c>
      <c r="AM124" s="41">
        <f>IFERROR("_" &amp; VLOOKUP($B124,#REF!,1,FALSE()),#REF!)</f>
        <v/>
      </c>
      <c r="AN124" s="41">
        <f>IF($C124="CAPEX - Długość 1m",SUMIFS(Kosztorys!$F:$F,Kosztorys!$D:$D,$B124,Kosztorys!$I:$I,CONCATENATE("&lt;31.12.",AN$10,""))-SUMIFS(Kosztorys!$F:$F,Kosztorys!$D:$D,$B124,Kosztorys!$I:$I,CONCATENATE("&lt;31.12.",AM$10,"")),"x")</f>
        <v/>
      </c>
      <c r="AO124" s="41">
        <f>IF($C124="CAPEX - Długość 1m",SUMIFS(Kosztorys!$F:$F,Kosztorys!$D:$D,$B124,Kosztorys!$I:$I,CONCATENATE("&lt;31.12.",AO$10,""))-SUMIFS(Kosztorys!$F:$F,Kosztorys!$D:$D,$B124,Kosztorys!$I:$I,CONCATENATE("&lt;31.12.",AN$10,"")),"x")</f>
        <v/>
      </c>
      <c r="AP124" s="41">
        <f>IF($C124="CAPEX - Długość 1m",SUMIFS(Kosztorys!$F:$F,Kosztorys!$D:$D,$B124,Kosztorys!$I:$I,CONCATENATE("&lt;31.12.",AP$10,""))-SUMIFS(Kosztorys!$F:$F,Kosztorys!$D:$D,$B124,Kosztorys!$I:$I,CONCATENATE("&lt;31.12.",AO$10,"")),"x")</f>
        <v/>
      </c>
      <c r="AQ124" s="41">
        <f>IF($C124="CAPEX - Długość 1m",SUMIFS(Kosztorys!$F:$F,Kosztorys!$D:$D,$B124,Kosztorys!$I:$I,CONCATENATE("&lt;31.12.",AQ$10,""))-SUMIFS(Kosztorys!$F:$F,Kosztorys!$D:$D,$B124,Kosztorys!$I:$I,CONCATENATE("&lt;31.12.",AP$10,"")),"x")</f>
        <v/>
      </c>
      <c r="AR124" s="41">
        <f>IF($C124="CAPEX - Długość 1m",SUMIFS(Kosztorys!$F:$F,Kosztorys!$D:$D,$B124,Kosztorys!$I:$I,CONCATENATE("&lt;31.12.",AR$10,""))-SUMIFS(Kosztorys!$F:$F,Kosztorys!$D:$D,$B124,Kosztorys!$I:$I,CONCATENATE("&lt;31.12.",AQ$10,"")),"x")</f>
        <v/>
      </c>
      <c r="AS124" s="41">
        <f>IF($C124="CAPEX - Długość 1m",SUMIFS(Kosztorys!$F:$F,Kosztorys!$D:$D,$B124,Kosztorys!$I:$I,CONCATENATE("&lt;31.12.",AS$10,""))-SUMIFS(Kosztorys!$F:$F,Kosztorys!$D:$D,$B124,Kosztorys!$I:$I,CONCATENATE("&lt;31.12.",AR$10,"")),"x")</f>
        <v/>
      </c>
      <c r="AT124" s="41">
        <f>IF($C124="CAPEX - Długość 1m",SUMIFS(Kosztorys!$F:$F,Kosztorys!$D:$D,$B124,Kosztorys!$I:$I,CONCATENATE("&lt;31.12.",AT$10,""))-SUMIFS(Kosztorys!$F:$F,Kosztorys!$D:$D,$B124,Kosztorys!$I:$I,CONCATENATE("&lt;31.12.",AS$10,"")),"x")</f>
        <v/>
      </c>
      <c r="AU124" s="41">
        <f>IF($C124="CAPEX - Długość 1m",SUMIFS(Kosztorys!$F:$F,Kosztorys!$D:$D,$B124,Kosztorys!$I:$I,CONCATENATE("&lt;31.12.",AU$10,""))-SUMIFS(Kosztorys!$F:$F,Kosztorys!$D:$D,$B124,Kosztorys!$I:$I,CONCATENATE("&lt;31.12.",AT$10,"")),"x")</f>
        <v/>
      </c>
      <c r="AV124" s="41">
        <f>IF($C124="CAPEX - Długość 1m",SUMIFS(Kosztorys!$F:$F,Kosztorys!$D:$D,$B124,Kosztorys!$I:$I,CONCATENATE("&lt;31.12.",AV$10,""))-SUMIFS(Kosztorys!$F:$F,Kosztorys!$D:$D,$B124,Kosztorys!$I:$I,CONCATENATE("&lt;31.12.",AU$10,"")),"x")</f>
        <v/>
      </c>
      <c r="AW124" s="41">
        <f>IF($C124="CAPEX - Długość 1m",SUMIFS(Kosztorys!$F:$F,Kosztorys!$D:$D,$B124,Kosztorys!$I:$I,CONCATENATE("&lt;31.12.",AW$10,""))-SUMIFS(Kosztorys!$F:$F,Kosztorys!$D:$D,$B124,Kosztorys!$I:$I,CONCATENATE("&lt;31.12.",AV$10,"")),"x")</f>
        <v/>
      </c>
      <c r="AX124" s="41">
        <f>IF($C124="CAPEX - Długość 1m",SUMIFS(Kosztorys!$F:$F,Kosztorys!$D:$D,$B124,Kosztorys!$I:$I,CONCATENATE("&lt;31.12.",AX$10,""))-SUMIFS(Kosztorys!$F:$F,Kosztorys!$D:$D,$B124,Kosztorys!$I:$I,CONCATENATE("&lt;31.12.",AW$10,"")),"x")</f>
        <v/>
      </c>
      <c r="AY124" s="41">
        <f>IF($C124="CAPEX - Długość 1m",SUMIFS(Kosztorys!$F:$F,Kosztorys!$D:$D,$B124,Kosztorys!$I:$I,CONCATENATE("&lt;31.12.",AY$10,""))-SUMIFS(Kosztorys!$F:$F,Kosztorys!$D:$D,$B124,Kosztorys!$I:$I,CONCATENATE("&lt;31.12.",AX$10,"")),"x")</f>
        <v/>
      </c>
      <c r="AZ124" s="41">
        <f>IF($C124="CAPEX - Długość 1m",SUMIFS(Kosztorys!$F:$F,Kosztorys!$D:$D,$B124,Kosztorys!$I:$I,CONCATENATE("&lt;31.12.",AZ$10,""))-SUMIFS(Kosztorys!$F:$F,Kosztorys!$D:$D,$B124,Kosztorys!$I:$I,CONCATENATE("&lt;31.12.",AY$10,"")),"x")</f>
        <v/>
      </c>
      <c r="BA124" s="41">
        <f>IF($C124="CAPEX - Długość 1m",SUMIFS(Kosztorys!$F:$F,Kosztorys!$D:$D,$B124,Kosztorys!$I:$I,CONCATENATE("&lt;31.12.",BA$10,""))-SUMIFS(Kosztorys!$F:$F,Kosztorys!$D:$D,$B124,Kosztorys!$I:$I,CONCATENATE("&lt;31.12.",AZ$10,"")),"x")</f>
        <v/>
      </c>
      <c r="BB124" s="41">
        <f>IF($C124="CAPEX - Długość 1m",SUMIFS(Kosztorys!$F:$F,Kosztorys!$D:$D,$B124,Kosztorys!$I:$I,CONCATENATE("&lt;31.12.",BB$10,""))-SUMIFS(Kosztorys!$F:$F,Kosztorys!$D:$D,$B124,Kosztorys!$I:$I,CONCATENATE("&lt;31.12.",BA$10,"")),"x")</f>
        <v/>
      </c>
      <c r="BC124" s="41">
        <f>IF($C124="CAPEX - Długość 1m",SUMIFS(Kosztorys!$F:$F,Kosztorys!$D:$D,$B124,Kosztorys!$I:$I,CONCATENATE("&lt;31.12.",BC$10,""))-SUMIFS(Kosztorys!$F:$F,Kosztorys!$D:$D,$B124,Kosztorys!$I:$I,CONCATENATE("&lt;31.12.",BB$10,"")),"x")</f>
        <v/>
      </c>
      <c r="BD124" s="41">
        <f>IF(C124="CAPEX - Długość 1m",IF(SUM(AN124:BC124)=IF(ISERROR(VLOOKUP(B124,JB_tabela,MATCH(BD$9,JB_menu,0)-1,FALSE())),,VLOOKUP(B124,JB_tabela,MATCH(BD$9,JB_menu,0)-1,FALSE())),"OK","nie zgadza się liczba użytych JB"),"OK-ND")</f>
        <v/>
      </c>
      <c r="BH124" s="41">
        <f>IF($C124="OPEX - Koszt 1szt/rok",IF($M124="szt",SUMIFS(Kosztorys!$F:$F,Kosztorys!$D:$D,$B124,Kosztorys!$I:$I,CONCATENATE("&lt;01.01.",BH$10,""))+(SUMIFS(Kosztorys!$F:$F,Kosztorys!$D:$D,$B124,Kosztorys!$I:$I,CONCATENATE("&lt;=31.03.",BH$10,""))-SUMIFS(Kosztorys!$F:$F,Kosztorys!$D:$D,$B124,Kosztorys!$I:$I,CONCATENATE("&lt;=31.12.",BG$10,"")))*0.75+(SUMIFS(Kosztorys!$F:$F,Kosztorys!$D:$D,$B124,Kosztorys!$I:$I,CONCATENATE("&lt;=30.06.",BH$10,""))-SUMIFS(Kosztorys!$F:$F,Kosztorys!$D:$D,$B124,Kosztorys!$I:$I,CONCATENATE("&lt;=31.03.",BH$10,"")))*0.5+(SUMIFS(Kosztorys!$F:$F,Kosztorys!$D:$D,$B124,Kosztorys!$I:$I,CONCATENATE("&lt;=30.09.",BH$10,""))-SUMIFS(Kosztorys!$F:$F,Kosztorys!$D:$D,$B124,Kosztorys!$I:$I,CONCATENATE("&lt;=30.06.",BH$10,"")))*0.25,"nic"),0)</f>
        <v/>
      </c>
      <c r="BI124" s="41">
        <f>IF($C124="OPEX - Koszt 1szt/rok",IF($M124="szt",SUMIFS(Kosztorys!$F:$F,Kosztorys!$D:$D,$B124,Kosztorys!$I:$I,CONCATENATE("&lt;01.01.",BI$10,""))+(SUMIFS(Kosztorys!$F:$F,Kosztorys!$D:$D,$B124,Kosztorys!$I:$I,CONCATENATE("&lt;=31.03.",BI$10,""))-SUMIFS(Kosztorys!$F:$F,Kosztorys!$D:$D,$B124,Kosztorys!$I:$I,CONCATENATE("&lt;=31.12.",BH$10,"")))*0.75+(SUMIFS(Kosztorys!$F:$F,Kosztorys!$D:$D,$B124,Kosztorys!$I:$I,CONCATENATE("&lt;=30.06.",BI$10,""))-SUMIFS(Kosztorys!$F:$F,Kosztorys!$D:$D,$B124,Kosztorys!$I:$I,CONCATENATE("&lt;=31.03.",BI$10,"")))*0.5+(SUMIFS(Kosztorys!$F:$F,Kosztorys!$D:$D,$B124,Kosztorys!$I:$I,CONCATENATE("&lt;=30.09.",BI$10,""))-SUMIFS(Kosztorys!$F:$F,Kosztorys!$D:$D,$B124,Kosztorys!$I:$I,CONCATENATE("&lt;=30.06.",BI$10,"")))*0.25,"nic"),0)</f>
        <v/>
      </c>
      <c r="BJ124" s="41">
        <f>IF($C124="OPEX - Koszt 1szt/rok",IF($M124="szt",SUMIFS(Kosztorys!$F:$F,Kosztorys!$D:$D,$B124,Kosztorys!$I:$I,CONCATENATE("&lt;01.01.",BJ$10,""))+(SUMIFS(Kosztorys!$F:$F,Kosztorys!$D:$D,$B124,Kosztorys!$I:$I,CONCATENATE("&lt;=31.03.",BJ$10,""))-SUMIFS(Kosztorys!$F:$F,Kosztorys!$D:$D,$B124,Kosztorys!$I:$I,CONCATENATE("&lt;=31.12.",BI$10,"")))*0.75+(SUMIFS(Kosztorys!$F:$F,Kosztorys!$D:$D,$B124,Kosztorys!$I:$I,CONCATENATE("&lt;=30.06.",BJ$10,""))-SUMIFS(Kosztorys!$F:$F,Kosztorys!$D:$D,$B124,Kosztorys!$I:$I,CONCATENATE("&lt;=31.03.",BJ$10,"")))*0.5+(SUMIFS(Kosztorys!$F:$F,Kosztorys!$D:$D,$B124,Kosztorys!$I:$I,CONCATENATE("&lt;=30.09.",BJ$10,""))-SUMIFS(Kosztorys!$F:$F,Kosztorys!$D:$D,$B124,Kosztorys!$I:$I,CONCATENATE("&lt;=30.06.",BJ$10,"")))*0.25,"nic"),0)</f>
        <v/>
      </c>
      <c r="BK124" s="41">
        <f>IF($C124="OPEX - Koszt 1szt/rok",IF($M124="szt",SUMIFS(Kosztorys!$F:$F,Kosztorys!$D:$D,$B124,Kosztorys!$I:$I,CONCATENATE("&lt;01.01.",BK$10,""))+(SUMIFS(Kosztorys!$F:$F,Kosztorys!$D:$D,$B124,Kosztorys!$I:$I,CONCATENATE("&lt;=31.03.",BK$10,""))-SUMIFS(Kosztorys!$F:$F,Kosztorys!$D:$D,$B124,Kosztorys!$I:$I,CONCATENATE("&lt;=31.12.",BJ$10,"")))*0.75+(SUMIFS(Kosztorys!$F:$F,Kosztorys!$D:$D,$B124,Kosztorys!$I:$I,CONCATENATE("&lt;=30.06.",BK$10,""))-SUMIFS(Kosztorys!$F:$F,Kosztorys!$D:$D,$B124,Kosztorys!$I:$I,CONCATENATE("&lt;=31.03.",BK$10,"")))*0.5+(SUMIFS(Kosztorys!$F:$F,Kosztorys!$D:$D,$B124,Kosztorys!$I:$I,CONCATENATE("&lt;=30.09.",BK$10,""))-SUMIFS(Kosztorys!$F:$F,Kosztorys!$D:$D,$B124,Kosztorys!$I:$I,CONCATENATE("&lt;=30.06.",BK$10,"")))*0.25,"nic"),0)</f>
        <v/>
      </c>
      <c r="BL124" s="41">
        <f>IF($C124="OPEX - Koszt 1szt/rok",IF($M124="szt",SUMIFS(Kosztorys!$F:$F,Kosztorys!$D:$D,$B124,Kosztorys!$I:$I,CONCATENATE("&lt;01.01.",BL$10,""))+(SUMIFS(Kosztorys!$F:$F,Kosztorys!$D:$D,$B124,Kosztorys!$I:$I,CONCATENATE("&lt;=31.03.",BL$10,""))-SUMIFS(Kosztorys!$F:$F,Kosztorys!$D:$D,$B124,Kosztorys!$I:$I,CONCATENATE("&lt;=31.12.",BK$10,"")))*0.75+(SUMIFS(Kosztorys!$F:$F,Kosztorys!$D:$D,$B124,Kosztorys!$I:$I,CONCATENATE("&lt;=30.06.",BL$10,""))-SUMIFS(Kosztorys!$F:$F,Kosztorys!$D:$D,$B124,Kosztorys!$I:$I,CONCATENATE("&lt;=31.03.",BL$10,"")))*0.5+(SUMIFS(Kosztorys!$F:$F,Kosztorys!$D:$D,$B124,Kosztorys!$I:$I,CONCATENATE("&lt;=30.09.",BL$10,""))-SUMIFS(Kosztorys!$F:$F,Kosztorys!$D:$D,$B124,Kosztorys!$I:$I,CONCATENATE("&lt;=30.06.",BL$10,"")))*0.25,"nic"),0)</f>
        <v/>
      </c>
      <c r="BM124" s="41">
        <f>IF($C124="OPEX - Koszt 1szt/rok",IF($M124="szt",SUMIFS(Kosztorys!$F:$F,Kosztorys!$D:$D,$B124,Kosztorys!$I:$I,CONCATENATE("&lt;01.01.",BM$10,""))+(SUMIFS(Kosztorys!$F:$F,Kosztorys!$D:$D,$B124,Kosztorys!$I:$I,CONCATENATE("&lt;=31.03.",BM$10,""))-SUMIFS(Kosztorys!$F:$F,Kosztorys!$D:$D,$B124,Kosztorys!$I:$I,CONCATENATE("&lt;=31.12.",BL$10,"")))*0.75+(SUMIFS(Kosztorys!$F:$F,Kosztorys!$D:$D,$B124,Kosztorys!$I:$I,CONCATENATE("&lt;=30.06.",BM$10,""))-SUMIFS(Kosztorys!$F:$F,Kosztorys!$D:$D,$B124,Kosztorys!$I:$I,CONCATENATE("&lt;=31.03.",BM$10,"")))*0.5+(SUMIFS(Kosztorys!$F:$F,Kosztorys!$D:$D,$B124,Kosztorys!$I:$I,CONCATENATE("&lt;=30.09.",BM$10,""))-SUMIFS(Kosztorys!$F:$F,Kosztorys!$D:$D,$B124,Kosztorys!$I:$I,CONCATENATE("&lt;=30.06.",BM$10,"")))*0.25,"nic"),0)</f>
        <v/>
      </c>
      <c r="BN124" s="41">
        <f>IF($C124="OPEX - Koszt 1szt/rok",IF($M124="szt",SUMIFS(Kosztorys!$F:$F,Kosztorys!$D:$D,$B124,Kosztorys!$I:$I,CONCATENATE("&lt;01.01.",BN$10,""))+(SUMIFS(Kosztorys!$F:$F,Kosztorys!$D:$D,$B124,Kosztorys!$I:$I,CONCATENATE("&lt;=31.03.",BN$10,""))-SUMIFS(Kosztorys!$F:$F,Kosztorys!$D:$D,$B124,Kosztorys!$I:$I,CONCATENATE("&lt;=31.12.",BM$10,"")))*0.75+(SUMIFS(Kosztorys!$F:$F,Kosztorys!$D:$D,$B124,Kosztorys!$I:$I,CONCATENATE("&lt;=30.06.",BN$10,""))-SUMIFS(Kosztorys!$F:$F,Kosztorys!$D:$D,$B124,Kosztorys!$I:$I,CONCATENATE("&lt;=31.03.",BN$10,"")))*0.5+(SUMIFS(Kosztorys!$F:$F,Kosztorys!$D:$D,$B124,Kosztorys!$I:$I,CONCATENATE("&lt;=30.09.",BN$10,""))-SUMIFS(Kosztorys!$F:$F,Kosztorys!$D:$D,$B124,Kosztorys!$I:$I,CONCATENATE("&lt;=30.06.",BN$10,"")))*0.25,"nic"),0)</f>
        <v/>
      </c>
      <c r="BO124" s="41">
        <f>IF($C124="OPEX - Koszt 1szt/rok",IF($M124="szt",SUMIFS(Kosztorys!$F:$F,Kosztorys!$D:$D,$B124,Kosztorys!$I:$I,CONCATENATE("&lt;01.01.",BO$10,""))+(SUMIFS(Kosztorys!$F:$F,Kosztorys!$D:$D,$B124,Kosztorys!$I:$I,CONCATENATE("&lt;=31.03.",BO$10,""))-SUMIFS(Kosztorys!$F:$F,Kosztorys!$D:$D,$B124,Kosztorys!$I:$I,CONCATENATE("&lt;=31.12.",BN$10,"")))*0.75+(SUMIFS(Kosztorys!$F:$F,Kosztorys!$D:$D,$B124,Kosztorys!$I:$I,CONCATENATE("&lt;=30.06.",BO$10,""))-SUMIFS(Kosztorys!$F:$F,Kosztorys!$D:$D,$B124,Kosztorys!$I:$I,CONCATENATE("&lt;=31.03.",BO$10,"")))*0.5+(SUMIFS(Kosztorys!$F:$F,Kosztorys!$D:$D,$B124,Kosztorys!$I:$I,CONCATENATE("&lt;=30.09.",BO$10,""))-SUMIFS(Kosztorys!$F:$F,Kosztorys!$D:$D,$B124,Kosztorys!$I:$I,CONCATENATE("&lt;=30.06.",BO$10,"")))*0.25,"nic"),0)</f>
        <v/>
      </c>
      <c r="BP124" s="41">
        <f>IF($C124="OPEX - Koszt 1szt/rok",IF($M124="szt",SUMIFS(Kosztorys!$F:$F,Kosztorys!$D:$D,$B124,Kosztorys!$I:$I,CONCATENATE("&lt;01.01.",BP$10,""))+(SUMIFS(Kosztorys!$F:$F,Kosztorys!$D:$D,$B124,Kosztorys!$I:$I,CONCATENATE("&lt;=31.03.",BP$10,""))-SUMIFS(Kosztorys!$F:$F,Kosztorys!$D:$D,$B124,Kosztorys!$I:$I,CONCATENATE("&lt;=31.12.",BO$10,"")))*0.75+(SUMIFS(Kosztorys!$F:$F,Kosztorys!$D:$D,$B124,Kosztorys!$I:$I,CONCATENATE("&lt;=30.06.",BP$10,""))-SUMIFS(Kosztorys!$F:$F,Kosztorys!$D:$D,$B124,Kosztorys!$I:$I,CONCATENATE("&lt;=31.03.",BP$10,"")))*0.5+(SUMIFS(Kosztorys!$F:$F,Kosztorys!$D:$D,$B124,Kosztorys!$I:$I,CONCATENATE("&lt;=30.09.",BP$10,""))-SUMIFS(Kosztorys!$F:$F,Kosztorys!$D:$D,$B124,Kosztorys!$I:$I,CONCATENATE("&lt;=30.06.",BP$10,"")))*0.25,"nic"),0)</f>
        <v/>
      </c>
      <c r="BQ124" s="41">
        <f>IF($C124="OPEX - Koszt 1szt/rok",IF($M124="szt",SUMIFS(Kosztorys!$F:$F,Kosztorys!$D:$D,$B124,Kosztorys!$I:$I,CONCATENATE("&lt;01.01.",BQ$10,""))+(SUMIFS(Kosztorys!$F:$F,Kosztorys!$D:$D,$B124,Kosztorys!$I:$I,CONCATENATE("&lt;=31.03.",BQ$10,""))-SUMIFS(Kosztorys!$F:$F,Kosztorys!$D:$D,$B124,Kosztorys!$I:$I,CONCATENATE("&lt;=31.12.",BP$10,"")))*0.75+(SUMIFS(Kosztorys!$F:$F,Kosztorys!$D:$D,$B124,Kosztorys!$I:$I,CONCATENATE("&lt;=30.06.",BQ$10,""))-SUMIFS(Kosztorys!$F:$F,Kosztorys!$D:$D,$B124,Kosztorys!$I:$I,CONCATENATE("&lt;=31.03.",BQ$10,"")))*0.5+(SUMIFS(Kosztorys!$F:$F,Kosztorys!$D:$D,$B124,Kosztorys!$I:$I,CONCATENATE("&lt;=30.09.",BQ$10,""))-SUMIFS(Kosztorys!$F:$F,Kosztorys!$D:$D,$B124,Kosztorys!$I:$I,CONCATENATE("&lt;=30.06.",BQ$10,"")))*0.25,"nic"),0)</f>
        <v/>
      </c>
      <c r="BR124" s="41">
        <f>IF($C124="OPEX - Koszt 1szt/rok",IF($M124="szt",SUMIFS(Kosztorys!$F:$F,Kosztorys!$D:$D,$B124,Kosztorys!$I:$I,CONCATENATE("&lt;01.01.",BR$10,""))+(SUMIFS(Kosztorys!$F:$F,Kosztorys!$D:$D,$B124,Kosztorys!$I:$I,CONCATENATE("&lt;=31.03.",BR$10,""))-SUMIFS(Kosztorys!$F:$F,Kosztorys!$D:$D,$B124,Kosztorys!$I:$I,CONCATENATE("&lt;=31.12.",BQ$10,"")))*0.75+(SUMIFS(Kosztorys!$F:$F,Kosztorys!$D:$D,$B124,Kosztorys!$I:$I,CONCATENATE("&lt;=30.06.",BR$10,""))-SUMIFS(Kosztorys!$F:$F,Kosztorys!$D:$D,$B124,Kosztorys!$I:$I,CONCATENATE("&lt;=31.03.",BR$10,"")))*0.5+(SUMIFS(Kosztorys!$F:$F,Kosztorys!$D:$D,$B124,Kosztorys!$I:$I,CONCATENATE("&lt;=30.09.",BR$10,""))-SUMIFS(Kosztorys!$F:$F,Kosztorys!$D:$D,$B124,Kosztorys!$I:$I,CONCATENATE("&lt;=30.06.",BR$10,"")))*0.25,"nic"),0)</f>
        <v/>
      </c>
      <c r="BS124" s="41">
        <f>IF($C124="OPEX - Koszt 1szt/rok",IF($M124="szt",SUMIFS(Kosztorys!$F:$F,Kosztorys!$D:$D,$B124,Kosztorys!$I:$I,CONCATENATE("&lt;01.01.",BS$10,""))+(SUMIFS(Kosztorys!$F:$F,Kosztorys!$D:$D,$B124,Kosztorys!$I:$I,CONCATENATE("&lt;=31.03.",BS$10,""))-SUMIFS(Kosztorys!$F:$F,Kosztorys!$D:$D,$B124,Kosztorys!$I:$I,CONCATENATE("&lt;=31.12.",BR$10,"")))*0.75+(SUMIFS(Kosztorys!$F:$F,Kosztorys!$D:$D,$B124,Kosztorys!$I:$I,CONCATENATE("&lt;=30.06.",BS$10,""))-SUMIFS(Kosztorys!$F:$F,Kosztorys!$D:$D,$B124,Kosztorys!$I:$I,CONCATENATE("&lt;=31.03.",BS$10,"")))*0.5+(SUMIFS(Kosztorys!$F:$F,Kosztorys!$D:$D,$B124,Kosztorys!$I:$I,CONCATENATE("&lt;=30.09.",BS$10,""))-SUMIFS(Kosztorys!$F:$F,Kosztorys!$D:$D,$B124,Kosztorys!$I:$I,CONCATENATE("&lt;=30.06.",BS$10,"")))*0.25,"nic"),0)</f>
        <v/>
      </c>
      <c r="BT124" s="41">
        <f>IF($C124="OPEX - Koszt 1szt/rok",IF($M124="szt",SUMIFS(Kosztorys!$F:$F,Kosztorys!$D:$D,$B124,Kosztorys!$I:$I,CONCATENATE("&lt;01.01.",BT$10,""))+(SUMIFS(Kosztorys!$F:$F,Kosztorys!$D:$D,$B124,Kosztorys!$I:$I,CONCATENATE("&lt;=31.03.",BT$10,""))-SUMIFS(Kosztorys!$F:$F,Kosztorys!$D:$D,$B124,Kosztorys!$I:$I,CONCATENATE("&lt;=31.12.",BS$10,"")))*0.75+(SUMIFS(Kosztorys!$F:$F,Kosztorys!$D:$D,$B124,Kosztorys!$I:$I,CONCATENATE("&lt;=30.06.",BT$10,""))-SUMIFS(Kosztorys!$F:$F,Kosztorys!$D:$D,$B124,Kosztorys!$I:$I,CONCATENATE("&lt;=31.03.",BT$10,"")))*0.5+(SUMIFS(Kosztorys!$F:$F,Kosztorys!$D:$D,$B124,Kosztorys!$I:$I,CONCATENATE("&lt;=30.09.",BT$10,""))-SUMIFS(Kosztorys!$F:$F,Kosztorys!$D:$D,$B124,Kosztorys!$I:$I,CONCATENATE("&lt;=30.06.",BT$10,"")))*0.25,"nic"),0)</f>
        <v/>
      </c>
      <c r="BU124" s="41">
        <f>IF($C124="OPEX - Koszt 1szt/rok",IF($M124="szt",SUMIFS(Kosztorys!$F:$F,Kosztorys!$D:$D,$B124,Kosztorys!$I:$I,CONCATENATE("&lt;01.01.",BU$10,""))+(SUMIFS(Kosztorys!$F:$F,Kosztorys!$D:$D,$B124,Kosztorys!$I:$I,CONCATENATE("&lt;=31.03.",BU$10,""))-SUMIFS(Kosztorys!$F:$F,Kosztorys!$D:$D,$B124,Kosztorys!$I:$I,CONCATENATE("&lt;=31.12.",BT$10,"")))*0.75+(SUMIFS(Kosztorys!$F:$F,Kosztorys!$D:$D,$B124,Kosztorys!$I:$I,CONCATENATE("&lt;=30.06.",BU$10,""))-SUMIFS(Kosztorys!$F:$F,Kosztorys!$D:$D,$B124,Kosztorys!$I:$I,CONCATENATE("&lt;=31.03.",BU$10,"")))*0.5+(SUMIFS(Kosztorys!$F:$F,Kosztorys!$D:$D,$B124,Kosztorys!$I:$I,CONCATENATE("&lt;=30.09.",BU$10,""))-SUMIFS(Kosztorys!$F:$F,Kosztorys!$D:$D,$B124,Kosztorys!$I:$I,CONCATENATE("&lt;=30.06.",BU$10,"")))*0.25,"nic"),0)</f>
        <v/>
      </c>
      <c r="BV124" s="41">
        <f>IF($C124="OPEX - Koszt 1szt/rok",IF($M124="szt",SUMIFS(Kosztorys!$F:$F,Kosztorys!$D:$D,$B124,Kosztorys!$I:$I,CONCATENATE("&lt;01.01.",BV$10,""))+(SUMIFS(Kosztorys!$F:$F,Kosztorys!$D:$D,$B124,Kosztorys!$I:$I,CONCATENATE("&lt;=31.03.",BV$10,""))-SUMIFS(Kosztorys!$F:$F,Kosztorys!$D:$D,$B124,Kosztorys!$I:$I,CONCATENATE("&lt;=31.12.",BU$10,"")))*0.75+(SUMIFS(Kosztorys!$F:$F,Kosztorys!$D:$D,$B124,Kosztorys!$I:$I,CONCATENATE("&lt;=30.06.",BV$10,""))-SUMIFS(Kosztorys!$F:$F,Kosztorys!$D:$D,$B124,Kosztorys!$I:$I,CONCATENATE("&lt;=31.03.",BV$10,"")))*0.5+(SUMIFS(Kosztorys!$F:$F,Kosztorys!$D:$D,$B124,Kosztorys!$I:$I,CONCATENATE("&lt;=30.09.",BV$10,""))-SUMIFS(Kosztorys!$F:$F,Kosztorys!$D:$D,$B124,Kosztorys!$I:$I,CONCATENATE("&lt;=30.06.",BV$10,"")))*0.25,"nic"),0)</f>
        <v/>
      </c>
      <c r="BW124" s="41">
        <f>IF($C124="OPEX - Koszt 1szt/rok",IF($M124="szt",SUMIFS(Kosztorys!$F:$F,Kosztorys!$D:$D,$B124,Kosztorys!$I:$I,CONCATENATE("&lt;01.01.",BW$10,""))+(SUMIFS(Kosztorys!$F:$F,Kosztorys!$D:$D,$B124,Kosztorys!$I:$I,CONCATENATE("&lt;=31.03.",BW$10,""))-SUMIFS(Kosztorys!$F:$F,Kosztorys!$D:$D,$B124,Kosztorys!$I:$I,CONCATENATE("&lt;=31.12.",BV$10,"")))*0.75+(SUMIFS(Kosztorys!$F:$F,Kosztorys!$D:$D,$B124,Kosztorys!$I:$I,CONCATENATE("&lt;=30.06.",BW$10,""))-SUMIFS(Kosztorys!$F:$F,Kosztorys!$D:$D,$B124,Kosztorys!$I:$I,CONCATENATE("&lt;=31.03.",BW$10,"")))*0.5+(SUMIFS(Kosztorys!$F:$F,Kosztorys!$D:$D,$B124,Kosztorys!$I:$I,CONCATENATE("&lt;=30.09.",BW$10,""))-SUMIFS(Kosztorys!$F:$F,Kosztorys!$D:$D,$B124,Kosztorys!$I:$I,CONCATENATE("&lt;=30.06.",BW$10,"")))*0.25,"nic"),0)</f>
        <v/>
      </c>
      <c r="BX124" s="41">
        <f>IF(C124="OPEX - Koszt 1szt/rok",IF(MAX(BH124:BW124)=IF(ISERROR(VLOOKUP(B124,JB_tabela,MATCH(BX$9,JB_menu,0)-1,FALSE())),,VLOOKUP(B124,JB_tabela,MATCH(BX$9,JB_menu,0)-1,FALSE())),"OK","nie zgadza się liczba użytych JB"),"OK-ND")</f>
        <v/>
      </c>
      <c r="CB124" s="41">
        <f>IF($C124="OPEX - Długość 1m koszt/rok",IF($M124="m",SUMIFS(Kosztorys!$F:$F,Kosztorys!$D:$D,$B124,Kosztorys!$I:$I,CONCATENATE("&lt;01.01.",CB$10,""))+(SUMIFS(Kosztorys!$F:$F,Kosztorys!$D:$D,$B124,Kosztorys!$I:$I,CONCATENATE("&lt;=31.03.",CB$10,""))-SUMIFS(Kosztorys!$F:$F,Kosztorys!$D:$D,$B124,Kosztorys!$I:$I,CONCATENATE("&lt;=31.12.",CA$10,"")))*0.75+(SUMIFS(Kosztorys!$F:$F,Kosztorys!$D:$D,$B124,Kosztorys!$I:$I,CONCATENATE("&lt;=30.06.",CB$10,""))-SUMIFS(Kosztorys!$F:$F,Kosztorys!$D:$D,$B124,Kosztorys!$I:$I,CONCATENATE("&lt;=31.03.",CB$10,"")))*0.5+(SUMIFS(Kosztorys!$F:$F,Kosztorys!$D:$D,$B124,Kosztorys!$I:$I,CONCATENATE("&lt;=30.09.",CB$10,""))-SUMIFS(Kosztorys!$F:$F,Kosztorys!$D:$D,$B124,Kosztorys!$I:$I,CONCATENATE("&lt;=30.06.",CB$10,"")))*0.25,"nic"),0)</f>
        <v/>
      </c>
      <c r="CC124" s="41">
        <f>IF($C124="OPEX - Długość 1m koszt/rok",IF($M124="m",SUMIFS(Kosztorys!$F:$F,Kosztorys!$D:$D,$B124,Kosztorys!$I:$I,CONCATENATE("&lt;01.01.",CC$10,""))+(SUMIFS(Kosztorys!$F:$F,Kosztorys!$D:$D,$B124,Kosztorys!$I:$I,CONCATENATE("&lt;=31.03.",CC$10,""))-SUMIFS(Kosztorys!$F:$F,Kosztorys!$D:$D,$B124,Kosztorys!$I:$I,CONCATENATE("&lt;=31.12.",CB$10,"")))*0.75+(SUMIFS(Kosztorys!$F:$F,Kosztorys!$D:$D,$B124,Kosztorys!$I:$I,CONCATENATE("&lt;=30.06.",CC$10,""))-SUMIFS(Kosztorys!$F:$F,Kosztorys!$D:$D,$B124,Kosztorys!$I:$I,CONCATENATE("&lt;=31.03.",CC$10,"")))*0.5+(SUMIFS(Kosztorys!$F:$F,Kosztorys!$D:$D,$B124,Kosztorys!$I:$I,CONCATENATE("&lt;=30.09.",CC$10,""))-SUMIFS(Kosztorys!$F:$F,Kosztorys!$D:$D,$B124,Kosztorys!$I:$I,CONCATENATE("&lt;=30.06.",CC$10,"")))*0.25,"nic"),0)</f>
        <v/>
      </c>
      <c r="CD124" s="41">
        <f>IF($C124="OPEX - Długość 1m koszt/rok",IF($M124="m",SUMIFS(Kosztorys!$F:$F,Kosztorys!$D:$D,$B124,Kosztorys!$I:$I,CONCATENATE("&lt;01.01.",CD$10,""))+(SUMIFS(Kosztorys!$F:$F,Kosztorys!$D:$D,$B124,Kosztorys!$I:$I,CONCATENATE("&lt;=31.03.",CD$10,""))-SUMIFS(Kosztorys!$F:$F,Kosztorys!$D:$D,$B124,Kosztorys!$I:$I,CONCATENATE("&lt;=31.12.",CC$10,"")))*0.75+(SUMIFS(Kosztorys!$F:$F,Kosztorys!$D:$D,$B124,Kosztorys!$I:$I,CONCATENATE("&lt;=30.06.",CD$10,""))-SUMIFS(Kosztorys!$F:$F,Kosztorys!$D:$D,$B124,Kosztorys!$I:$I,CONCATENATE("&lt;=31.03.",CD$10,"")))*0.5+(SUMIFS(Kosztorys!$F:$F,Kosztorys!$D:$D,$B124,Kosztorys!$I:$I,CONCATENATE("&lt;=30.09.",CD$10,""))-SUMIFS(Kosztorys!$F:$F,Kosztorys!$D:$D,$B124,Kosztorys!$I:$I,CONCATENATE("&lt;=30.06.",CD$10,"")))*0.25,"nic"),0)</f>
        <v/>
      </c>
      <c r="CE124" s="41">
        <f>IF($C124="OPEX - Długość 1m koszt/rok",IF($M124="m",SUMIFS(Kosztorys!$F:$F,Kosztorys!$D:$D,$B124,Kosztorys!$I:$I,CONCATENATE("&lt;01.01.",CE$10,""))+(SUMIFS(Kosztorys!$F:$F,Kosztorys!$D:$D,$B124,Kosztorys!$I:$I,CONCATENATE("&lt;=31.03.",CE$10,""))-SUMIFS(Kosztorys!$F:$F,Kosztorys!$D:$D,$B124,Kosztorys!$I:$I,CONCATENATE("&lt;=31.12.",CD$10,"")))*0.75+(SUMIFS(Kosztorys!$F:$F,Kosztorys!$D:$D,$B124,Kosztorys!$I:$I,CONCATENATE("&lt;=30.06.",CE$10,""))-SUMIFS(Kosztorys!$F:$F,Kosztorys!$D:$D,$B124,Kosztorys!$I:$I,CONCATENATE("&lt;=31.03.",CE$10,"")))*0.5+(SUMIFS(Kosztorys!$F:$F,Kosztorys!$D:$D,$B124,Kosztorys!$I:$I,CONCATENATE("&lt;=30.09.",CE$10,""))-SUMIFS(Kosztorys!$F:$F,Kosztorys!$D:$D,$B124,Kosztorys!$I:$I,CONCATENATE("&lt;=30.06.",CE$10,"")))*0.25,"nic"),0)</f>
        <v/>
      </c>
      <c r="CF124" s="41">
        <f>IF($C124="OPEX - Długość 1m koszt/rok",IF($M124="m",SUMIFS(Kosztorys!$F:$F,Kosztorys!$D:$D,$B124,Kosztorys!$I:$I,CONCATENATE("&lt;01.01.",CF$10,""))+(SUMIFS(Kosztorys!$F:$F,Kosztorys!$D:$D,$B124,Kosztorys!$I:$I,CONCATENATE("&lt;=31.03.",CF$10,""))-SUMIFS(Kosztorys!$F:$F,Kosztorys!$D:$D,$B124,Kosztorys!$I:$I,CONCATENATE("&lt;=31.12.",CE$10,"")))*0.75+(SUMIFS(Kosztorys!$F:$F,Kosztorys!$D:$D,$B124,Kosztorys!$I:$I,CONCATENATE("&lt;=30.06.",CF$10,""))-SUMIFS(Kosztorys!$F:$F,Kosztorys!$D:$D,$B124,Kosztorys!$I:$I,CONCATENATE("&lt;=31.03.",CF$10,"")))*0.5+(SUMIFS(Kosztorys!$F:$F,Kosztorys!$D:$D,$B124,Kosztorys!$I:$I,CONCATENATE("&lt;=30.09.",CF$10,""))-SUMIFS(Kosztorys!$F:$F,Kosztorys!$D:$D,$B124,Kosztorys!$I:$I,CONCATENATE("&lt;=30.06.",CF$10,"")))*0.25,"nic"),0)</f>
        <v/>
      </c>
      <c r="CG124" s="41">
        <f>IF($C124="OPEX - Długość 1m koszt/rok",IF($M124="m",SUMIFS(Kosztorys!$F:$F,Kosztorys!$D:$D,$B124,Kosztorys!$I:$I,CONCATENATE("&lt;01.01.",CG$10,""))+(SUMIFS(Kosztorys!$F:$F,Kosztorys!$D:$D,$B124,Kosztorys!$I:$I,CONCATENATE("&lt;=31.03.",CG$10,""))-SUMIFS(Kosztorys!$F:$F,Kosztorys!$D:$D,$B124,Kosztorys!$I:$I,CONCATENATE("&lt;=31.12.",CF$10,"")))*0.75+(SUMIFS(Kosztorys!$F:$F,Kosztorys!$D:$D,$B124,Kosztorys!$I:$I,CONCATENATE("&lt;=30.06.",CG$10,""))-SUMIFS(Kosztorys!$F:$F,Kosztorys!$D:$D,$B124,Kosztorys!$I:$I,CONCATENATE("&lt;=31.03.",CG$10,"")))*0.5+(SUMIFS(Kosztorys!$F:$F,Kosztorys!$D:$D,$B124,Kosztorys!$I:$I,CONCATENATE("&lt;=30.09.",CG$10,""))-SUMIFS(Kosztorys!$F:$F,Kosztorys!$D:$D,$B124,Kosztorys!$I:$I,CONCATENATE("&lt;=30.06.",CG$10,"")))*0.25,"nic"),0)</f>
        <v/>
      </c>
      <c r="CH124" s="41">
        <f>IF($C124="OPEX - Długość 1m koszt/rok",IF($M124="m",SUMIFS(Kosztorys!$F:$F,Kosztorys!$D:$D,$B124,Kosztorys!$I:$I,CONCATENATE("&lt;01.01.",CH$10,""))+(SUMIFS(Kosztorys!$F:$F,Kosztorys!$D:$D,$B124,Kosztorys!$I:$I,CONCATENATE("&lt;=31.03.",CH$10,""))-SUMIFS(Kosztorys!$F:$F,Kosztorys!$D:$D,$B124,Kosztorys!$I:$I,CONCATENATE("&lt;=31.12.",CG$10,"")))*0.75+(SUMIFS(Kosztorys!$F:$F,Kosztorys!$D:$D,$B124,Kosztorys!$I:$I,CONCATENATE("&lt;=30.06.",CH$10,""))-SUMIFS(Kosztorys!$F:$F,Kosztorys!$D:$D,$B124,Kosztorys!$I:$I,CONCATENATE("&lt;=31.03.",CH$10,"")))*0.5+(SUMIFS(Kosztorys!$F:$F,Kosztorys!$D:$D,$B124,Kosztorys!$I:$I,CONCATENATE("&lt;=30.09.",CH$10,""))-SUMIFS(Kosztorys!$F:$F,Kosztorys!$D:$D,$B124,Kosztorys!$I:$I,CONCATENATE("&lt;=30.06.",CH$10,"")))*0.25,"nic"),0)</f>
        <v/>
      </c>
      <c r="CI124" s="41">
        <f>IF($C124="OPEX - Długość 1m koszt/rok",IF($M124="m",SUMIFS(Kosztorys!$F:$F,Kosztorys!$D:$D,$B124,Kosztorys!$I:$I,CONCATENATE("&lt;01.01.",CI$10,""))+(SUMIFS(Kosztorys!$F:$F,Kosztorys!$D:$D,$B124,Kosztorys!$I:$I,CONCATENATE("&lt;=31.03.",CI$10,""))-SUMIFS(Kosztorys!$F:$F,Kosztorys!$D:$D,$B124,Kosztorys!$I:$I,CONCATENATE("&lt;=31.12.",CH$10,"")))*0.75+(SUMIFS(Kosztorys!$F:$F,Kosztorys!$D:$D,$B124,Kosztorys!$I:$I,CONCATENATE("&lt;=30.06.",CI$10,""))-SUMIFS(Kosztorys!$F:$F,Kosztorys!$D:$D,$B124,Kosztorys!$I:$I,CONCATENATE("&lt;=31.03.",CI$10,"")))*0.5+(SUMIFS(Kosztorys!$F:$F,Kosztorys!$D:$D,$B124,Kosztorys!$I:$I,CONCATENATE("&lt;=30.09.",CI$10,""))-SUMIFS(Kosztorys!$F:$F,Kosztorys!$D:$D,$B124,Kosztorys!$I:$I,CONCATENATE("&lt;=30.06.",CI$10,"")))*0.25,"nic"),0)</f>
        <v/>
      </c>
      <c r="CJ124" s="41">
        <f>IF($C124="OPEX - Długość 1m koszt/rok",IF($M124="m",SUMIFS(Kosztorys!$F:$F,Kosztorys!$D:$D,$B124,Kosztorys!$I:$I,CONCATENATE("&lt;01.01.",CJ$10,""))+(SUMIFS(Kosztorys!$F:$F,Kosztorys!$D:$D,$B124,Kosztorys!$I:$I,CONCATENATE("&lt;=31.03.",CJ$10,""))-SUMIFS(Kosztorys!$F:$F,Kosztorys!$D:$D,$B124,Kosztorys!$I:$I,CONCATENATE("&lt;=31.12.",CI$10,"")))*0.75+(SUMIFS(Kosztorys!$F:$F,Kosztorys!$D:$D,$B124,Kosztorys!$I:$I,CONCATENATE("&lt;=30.06.",CJ$10,""))-SUMIFS(Kosztorys!$F:$F,Kosztorys!$D:$D,$B124,Kosztorys!$I:$I,CONCATENATE("&lt;=31.03.",CJ$10,"")))*0.5+(SUMIFS(Kosztorys!$F:$F,Kosztorys!$D:$D,$B124,Kosztorys!$I:$I,CONCATENATE("&lt;=30.09.",CJ$10,""))-SUMIFS(Kosztorys!$F:$F,Kosztorys!$D:$D,$B124,Kosztorys!$I:$I,CONCATENATE("&lt;=30.06.",CJ$10,"")))*0.25,"nic"),0)</f>
        <v/>
      </c>
      <c r="CK124" s="41">
        <f>IF($C124="OPEX - Długość 1m koszt/rok",IF($M124="m",SUMIFS(Kosztorys!$F:$F,Kosztorys!$D:$D,$B124,Kosztorys!$I:$I,CONCATENATE("&lt;01.01.",CK$10,""))+(SUMIFS(Kosztorys!$F:$F,Kosztorys!$D:$D,$B124,Kosztorys!$I:$I,CONCATENATE("&lt;=31.03.",CK$10,""))-SUMIFS(Kosztorys!$F:$F,Kosztorys!$D:$D,$B124,Kosztorys!$I:$I,CONCATENATE("&lt;=31.12.",CJ$10,"")))*0.75+(SUMIFS(Kosztorys!$F:$F,Kosztorys!$D:$D,$B124,Kosztorys!$I:$I,CONCATENATE("&lt;=30.06.",CK$10,""))-SUMIFS(Kosztorys!$F:$F,Kosztorys!$D:$D,$B124,Kosztorys!$I:$I,CONCATENATE("&lt;=31.03.",CK$10,"")))*0.5+(SUMIFS(Kosztorys!$F:$F,Kosztorys!$D:$D,$B124,Kosztorys!$I:$I,CONCATENATE("&lt;=30.09.",CK$10,""))-SUMIFS(Kosztorys!$F:$F,Kosztorys!$D:$D,$B124,Kosztorys!$I:$I,CONCATENATE("&lt;=30.06.",CK$10,"")))*0.25,"nic"),0)</f>
        <v/>
      </c>
      <c r="CL124" s="41">
        <f>IF($C124="OPEX - Długość 1m koszt/rok",IF($M124="m",SUMIFS(Kosztorys!$F:$F,Kosztorys!$D:$D,$B124,Kosztorys!$I:$I,CONCATENATE("&lt;01.01.",CL$10,""))+(SUMIFS(Kosztorys!$F:$F,Kosztorys!$D:$D,$B124,Kosztorys!$I:$I,CONCATENATE("&lt;=31.03.",CL$10,""))-SUMIFS(Kosztorys!$F:$F,Kosztorys!$D:$D,$B124,Kosztorys!$I:$I,CONCATENATE("&lt;=31.12.",CK$10,"")))*0.75+(SUMIFS(Kosztorys!$F:$F,Kosztorys!$D:$D,$B124,Kosztorys!$I:$I,CONCATENATE("&lt;=30.06.",CL$10,""))-SUMIFS(Kosztorys!$F:$F,Kosztorys!$D:$D,$B124,Kosztorys!$I:$I,CONCATENATE("&lt;=31.03.",CL$10,"")))*0.5+(SUMIFS(Kosztorys!$F:$F,Kosztorys!$D:$D,$B124,Kosztorys!$I:$I,CONCATENATE("&lt;=30.09.",CL$10,""))-SUMIFS(Kosztorys!$F:$F,Kosztorys!$D:$D,$B124,Kosztorys!$I:$I,CONCATENATE("&lt;=30.06.",CL$10,"")))*0.25,"nic"),0)</f>
        <v/>
      </c>
      <c r="CM124" s="41">
        <f>IF($C124="OPEX - Długość 1m koszt/rok",IF($M124="m",SUMIFS(Kosztorys!$F:$F,Kosztorys!$D:$D,$B124,Kosztorys!$I:$I,CONCATENATE("&lt;01.01.",CM$10,""))+(SUMIFS(Kosztorys!$F:$F,Kosztorys!$D:$D,$B124,Kosztorys!$I:$I,CONCATENATE("&lt;=31.03.",CM$10,""))-SUMIFS(Kosztorys!$F:$F,Kosztorys!$D:$D,$B124,Kosztorys!$I:$I,CONCATENATE("&lt;=31.12.",CL$10,"")))*0.75+(SUMIFS(Kosztorys!$F:$F,Kosztorys!$D:$D,$B124,Kosztorys!$I:$I,CONCATENATE("&lt;=30.06.",CM$10,""))-SUMIFS(Kosztorys!$F:$F,Kosztorys!$D:$D,$B124,Kosztorys!$I:$I,CONCATENATE("&lt;=31.03.",CM$10,"")))*0.5+(SUMIFS(Kosztorys!$F:$F,Kosztorys!$D:$D,$B124,Kosztorys!$I:$I,CONCATENATE("&lt;=30.09.",CM$10,""))-SUMIFS(Kosztorys!$F:$F,Kosztorys!$D:$D,$B124,Kosztorys!$I:$I,CONCATENATE("&lt;=30.06.",CM$10,"")))*0.25,"nic"),0)</f>
        <v/>
      </c>
      <c r="CN124" s="41">
        <f>IF($C124="OPEX - Długość 1m koszt/rok",IF($M124="m",SUMIFS(Kosztorys!$F:$F,Kosztorys!$D:$D,$B124,Kosztorys!$I:$I,CONCATENATE("&lt;01.01.",CN$10,""))+(SUMIFS(Kosztorys!$F:$F,Kosztorys!$D:$D,$B124,Kosztorys!$I:$I,CONCATENATE("&lt;=31.03.",CN$10,""))-SUMIFS(Kosztorys!$F:$F,Kosztorys!$D:$D,$B124,Kosztorys!$I:$I,CONCATENATE("&lt;=31.12.",CM$10,"")))*0.75+(SUMIFS(Kosztorys!$F:$F,Kosztorys!$D:$D,$B124,Kosztorys!$I:$I,CONCATENATE("&lt;=30.06.",CN$10,""))-SUMIFS(Kosztorys!$F:$F,Kosztorys!$D:$D,$B124,Kosztorys!$I:$I,CONCATENATE("&lt;=31.03.",CN$10,"")))*0.5+(SUMIFS(Kosztorys!$F:$F,Kosztorys!$D:$D,$B124,Kosztorys!$I:$I,CONCATENATE("&lt;=30.09.",CN$10,""))-SUMIFS(Kosztorys!$F:$F,Kosztorys!$D:$D,$B124,Kosztorys!$I:$I,CONCATENATE("&lt;=30.06.",CN$10,"")))*0.25,"nic"),0)</f>
        <v/>
      </c>
      <c r="CO124" s="41">
        <f>IF($C124="OPEX - Długość 1m koszt/rok",IF($M124="m",SUMIFS(Kosztorys!$F:$F,Kosztorys!$D:$D,$B124,Kosztorys!$I:$I,CONCATENATE("&lt;01.01.",CO$10,""))+(SUMIFS(Kosztorys!$F:$F,Kosztorys!$D:$D,$B124,Kosztorys!$I:$I,CONCATENATE("&lt;=31.03.",CO$10,""))-SUMIFS(Kosztorys!$F:$F,Kosztorys!$D:$D,$B124,Kosztorys!$I:$I,CONCATENATE("&lt;=31.12.",CN$10,"")))*0.75+(SUMIFS(Kosztorys!$F:$F,Kosztorys!$D:$D,$B124,Kosztorys!$I:$I,CONCATENATE("&lt;=30.06.",CO$10,""))-SUMIFS(Kosztorys!$F:$F,Kosztorys!$D:$D,$B124,Kosztorys!$I:$I,CONCATENATE("&lt;=31.03.",CO$10,"")))*0.5+(SUMIFS(Kosztorys!$F:$F,Kosztorys!$D:$D,$B124,Kosztorys!$I:$I,CONCATENATE("&lt;=30.09.",CO$10,""))-SUMIFS(Kosztorys!$F:$F,Kosztorys!$D:$D,$B124,Kosztorys!$I:$I,CONCATENATE("&lt;=30.06.",CO$10,"")))*0.25,"nic"),0)</f>
        <v/>
      </c>
      <c r="CP124" s="41">
        <f>IF($C124="OPEX - Długość 1m koszt/rok",IF($M124="m",SUMIFS(Kosztorys!$F:$F,Kosztorys!$D:$D,$B124,Kosztorys!$I:$I,CONCATENATE("&lt;01.01.",CP$10,""))+(SUMIFS(Kosztorys!$F:$F,Kosztorys!$D:$D,$B124,Kosztorys!$I:$I,CONCATENATE("&lt;=31.03.",CP$10,""))-SUMIFS(Kosztorys!$F:$F,Kosztorys!$D:$D,$B124,Kosztorys!$I:$I,CONCATENATE("&lt;=31.12.",CO$10,"")))*0.75+(SUMIFS(Kosztorys!$F:$F,Kosztorys!$D:$D,$B124,Kosztorys!$I:$I,CONCATENATE("&lt;=30.06.",CP$10,""))-SUMIFS(Kosztorys!$F:$F,Kosztorys!$D:$D,$B124,Kosztorys!$I:$I,CONCATENATE("&lt;=31.03.",CP$10,"")))*0.5+(SUMIFS(Kosztorys!$F:$F,Kosztorys!$D:$D,$B124,Kosztorys!$I:$I,CONCATENATE("&lt;=30.09.",CP$10,""))-SUMIFS(Kosztorys!$F:$F,Kosztorys!$D:$D,$B124,Kosztorys!$I:$I,CONCATENATE("&lt;=30.06.",CP$10,"")))*0.25,"nic"),0)</f>
        <v/>
      </c>
      <c r="CQ124" s="41">
        <f>IF($C124="OPEX - Długość 1m koszt/rok",IF($M124="m",SUMIFS(Kosztorys!$F:$F,Kosztorys!$D:$D,$B124,Kosztorys!$I:$I,CONCATENATE("&lt;01.01.",CQ$10,""))+(SUMIFS(Kosztorys!$F:$F,Kosztorys!$D:$D,$B124,Kosztorys!$I:$I,CONCATENATE("&lt;=31.03.",CQ$10,""))-SUMIFS(Kosztorys!$F:$F,Kosztorys!$D:$D,$B124,Kosztorys!$I:$I,CONCATENATE("&lt;=31.12.",CP$10,"")))*0.75+(SUMIFS(Kosztorys!$F:$F,Kosztorys!$D:$D,$B124,Kosztorys!$I:$I,CONCATENATE("&lt;=30.06.",CQ$10,""))-SUMIFS(Kosztorys!$F:$F,Kosztorys!$D:$D,$B124,Kosztorys!$I:$I,CONCATENATE("&lt;=31.03.",CQ$10,"")))*0.5+(SUMIFS(Kosztorys!$F:$F,Kosztorys!$D:$D,$B124,Kosztorys!$I:$I,CONCATENATE("&lt;=30.09.",CQ$10,""))-SUMIFS(Kosztorys!$F:$F,Kosztorys!$D:$D,$B124,Kosztorys!$I:$I,CONCATENATE("&lt;=30.06.",CQ$10,"")))*0.25,"nic"),0)</f>
        <v/>
      </c>
      <c r="CR124" s="41">
        <f>IF(C124="OPEX - Długość 1m koszt/rok",IF(MAX(CB124:CQ124)=IF(ISERROR(VLOOKUP(B124,JB_tabela,MATCH(CR$9,JB_menu,0)-1,FALSE())),,VLOOKUP(B124,JB_tabela,MATCH(CR$9,JB_menu,0)-1,FALSE())),"OK","nie zgadza się liczba użytych JB"),"OK-ND")</f>
        <v/>
      </c>
      <c r="CS124" s="41">
        <f>IFERROR(VLOOKUP($C124,$CY$2:$CZ$7,2,FALSE()),"ERROR")</f>
        <v/>
      </c>
      <c r="CV124" s="41">
        <f>$Q124</f>
        <v/>
      </c>
      <c r="CW124" s="41">
        <f>$R124</f>
        <v/>
      </c>
      <c r="CX124" s="41">
        <f>$S124</f>
        <v/>
      </c>
      <c r="CY124" s="41">
        <f>ROUND(IF(LEFT($C124,4)="CAPE",ROUND($E124*$H124,2)*OFFSET(T124,0,$CS124),0),2)</f>
        <v/>
      </c>
      <c r="CZ124" s="41">
        <f>ROUND(IF(LEFT($C124,4)="CAPE",ROUND($E124*$H124,2)*OFFSET(U124,0,$CS124),0),2)</f>
        <v/>
      </c>
      <c r="DA124" s="41">
        <f>ROUND(IF(LEFT($C124,4)="CAPE",ROUND($E124*$H124,2)*OFFSET(V124,0,$CS124),0),2)</f>
        <v/>
      </c>
      <c r="DB124" s="41">
        <f>ROUND(IF(LEFT($C124,4)="CAPE",ROUND($E124*$H124,2)*OFFSET(W124,0,$CS124),0),2)</f>
        <v/>
      </c>
      <c r="DC124" s="41">
        <f>ROUND(IF(LEFT($C124,4)="CAPE",ROUND($E124*$H124,2)*OFFSET(X124,0,$CS124),0),2)</f>
        <v/>
      </c>
      <c r="DD124" s="41">
        <f>ROUND(IF(LEFT($C124,4)="CAPE",ROUND($E124*$H124,2)*OFFSET(Y124,0,$CS124),0),2)</f>
        <v/>
      </c>
      <c r="DE124" s="41">
        <f>ROUND(IF(LEFT($C124,4)="CAPE",ROUND($E124*$H124,2)*OFFSET(Z124,0,$CS124),0),2)</f>
        <v/>
      </c>
      <c r="DF124" s="41">
        <f>ROUND(IF(LEFT($C124,4)="CAPE",ROUND($E124*$H124,2)*OFFSET(AA124,0,$CS124),0),2)</f>
        <v/>
      </c>
      <c r="DG124" s="41">
        <f>ROUND(IF(LEFT($C124,4)="CAPE",ROUND($E124*$H124,2)*OFFSET(AB124,0,$CS124),0),2)</f>
        <v/>
      </c>
      <c r="DH124" s="41">
        <f>ROUND(IF(LEFT($C124,4)="CAPE",ROUND($E124*$H124,2)*OFFSET(AC124,0,$CS124),0),2)</f>
        <v/>
      </c>
      <c r="DI124" s="41">
        <f>ROUND(IF(LEFT($C124,4)="CAPE",ROUND($E124*$H124,2)*OFFSET(AD124,0,$CS124),0),2)</f>
        <v/>
      </c>
      <c r="DJ124" s="41">
        <f>ROUND(IF(LEFT($C124,4)="CAPE",ROUND($E124*$H124,2)*OFFSET(AE124,0,$CS124),0),2)</f>
        <v/>
      </c>
      <c r="DK124" s="41">
        <f>ROUND(IF(LEFT($C124,4)="CAPE",ROUND($E124*$H124,2)*OFFSET(AF124,0,$CS124),0),2)</f>
        <v/>
      </c>
      <c r="DL124" s="41">
        <f>ROUND(IF(LEFT($C124,4)="CAPE",ROUND($E124*$H124,2)*OFFSET(AG124,0,$CS124),0),2)</f>
        <v/>
      </c>
      <c r="DM124" s="41">
        <f>ROUND(IF(LEFT($C124,4)="CAPE",ROUND($E124*$H124,2)*OFFSET(AH124,0,$CS124),0),2)</f>
        <v/>
      </c>
      <c r="DN124" s="41">
        <f>ROUND(IF(LEFT($C124,4)="CAPE",ROUND($E124*$H124,2)*OFFSET(AI124,0,$CS124),0),2)</f>
        <v/>
      </c>
      <c r="DP124" s="41">
        <f>$Q124</f>
        <v/>
      </c>
      <c r="DQ124" s="41">
        <f>$R124</f>
        <v/>
      </c>
      <c r="DR124" s="41">
        <f>$S124</f>
        <v/>
      </c>
      <c r="DS124" s="41">
        <f>ROUND(IF(LEFT($C124,4)="OPEX",$E124*$H124*OFFSET($T124,0,$CS124),0),2)</f>
        <v/>
      </c>
      <c r="DT124" s="41">
        <f>ROUND(IF(LEFT($C124,4)="OPEX",$E124*$H124*OFFSET($U124,0,$CS124),0),2)</f>
        <v/>
      </c>
      <c r="DU124" s="41">
        <f>ROUND(IF(LEFT($C124,4)="OPEX",$E124*$H124*OFFSET($V124,0,$CS124),0),2)</f>
        <v/>
      </c>
      <c r="DV124" s="41">
        <f>ROUND(IF(LEFT($C124,4)="OPEX",$E124*$H124*OFFSET($W124,0,$CS124),0),2)</f>
        <v/>
      </c>
      <c r="DW124" s="41">
        <f>ROUND(IF(LEFT($C124,4)="OPEX",$E124*$H124*OFFSET($X124,0,$CS124),0),2)</f>
        <v/>
      </c>
      <c r="DX124" s="41">
        <f>ROUND(IF(LEFT($C124,4)="OPEX",$E124*$H124*OFFSET($Y124,0,$CS124),0),2)</f>
        <v/>
      </c>
      <c r="DY124" s="41">
        <f>ROUND(IF(LEFT($C124,4)="OPEX",$E124*$H124*OFFSET($Z124,0,$CS124),0),2)</f>
        <v/>
      </c>
      <c r="DZ124" s="41">
        <f>ROUND(IF(LEFT($C124,4)="OPEX",$E124*$H124*OFFSET($AA124,0,$CS124),0),2)</f>
        <v/>
      </c>
      <c r="EA124" s="41">
        <f>ROUND(IF(LEFT($C124,4)="OPEX",$E124*$H124*OFFSET($AB124,0,$CS124),0),2)</f>
        <v/>
      </c>
      <c r="EB124" s="41">
        <f>ROUND(IF(LEFT($C124,4)="OPEX",$E124*$H124*OFFSET($AC124,0,$CS124),0),2)</f>
        <v/>
      </c>
      <c r="EC124" s="41">
        <f>ROUND(IF(LEFT($C124,4)="OPEX",$E124*$H124*OFFSET($AD124,0,$CS124),0),2)</f>
        <v/>
      </c>
      <c r="ED124" s="41">
        <f>ROUND(IF(LEFT($C124,4)="OPEX",$E124*$H124*OFFSET($AE124,0,$CS124),0),2)</f>
        <v/>
      </c>
      <c r="EE124" s="41">
        <f>ROUND(IF(LEFT($C124,4)="OPEX",$E124*$H124*OFFSET($AF124,0,$CS124),0),2)</f>
        <v/>
      </c>
      <c r="EF124" s="41">
        <f>ROUND(IF(LEFT($C124,4)="OPEX",$E124*$H124*OFFSET($AG124,0,$CS124),0),2)</f>
        <v/>
      </c>
      <c r="EG124" s="41">
        <f>ROUND(IF(LEFT($C124,4)="OPEX",$E124*$H124*OFFSET($AH124,0,$CS124),0),2)</f>
        <v/>
      </c>
      <c r="EH124" s="41">
        <f>ROUND(IF(LEFT($C124,4)="OPEX",$E124*$H124*OFFSET($AI124,0,$CS124),0),2)</f>
        <v/>
      </c>
      <c r="EJ124" s="41">
        <f>$Q124</f>
        <v/>
      </c>
      <c r="EK124" s="41">
        <f>$R124</f>
        <v/>
      </c>
      <c r="EL124" s="41">
        <f>$S124</f>
        <v/>
      </c>
      <c r="EM124" s="41">
        <f>ROUND($D124*$CY124,2)</f>
        <v/>
      </c>
      <c r="EN124" s="41">
        <f>ROUND($D124*$CZ124,2)</f>
        <v/>
      </c>
      <c r="EO124" s="41">
        <f>ROUND($D124*$DA124,2)</f>
        <v/>
      </c>
      <c r="EP124" s="41">
        <f>ROUND($D124*$DB124,2)</f>
        <v/>
      </c>
      <c r="EQ124" s="41">
        <f>ROUND($D124*$DC124,2)</f>
        <v/>
      </c>
      <c r="ER124" s="41">
        <f>ROUND($D124*$DD124,2)</f>
        <v/>
      </c>
      <c r="ES124" s="41">
        <f>ROUND($D124*$DE124,2)</f>
        <v/>
      </c>
      <c r="ET124" s="41">
        <f>ROUND($D124*$DF124,2)</f>
        <v/>
      </c>
      <c r="EU124" s="41">
        <f>ROUND($D124*$DG124,2)</f>
        <v/>
      </c>
      <c r="EV124" s="41">
        <f>ROUND($D124*$DH124,2)</f>
        <v/>
      </c>
      <c r="EW124" s="41">
        <f>ROUND($D124*$DI124,2)</f>
        <v/>
      </c>
      <c r="EX124" s="41">
        <f>ROUND($D124*$DJ124,2)</f>
        <v/>
      </c>
      <c r="EY124" s="41">
        <f>ROUND($D124*$DK124,2)</f>
        <v/>
      </c>
      <c r="EZ124" s="41">
        <f>ROUND($D124*$DL124,2)</f>
        <v/>
      </c>
      <c r="FA124" s="41">
        <f>ROUND($D124*$DM124,2)</f>
        <v/>
      </c>
      <c r="FB124" s="41">
        <f>ROUND($D124*$DN124,2)</f>
        <v/>
      </c>
      <c r="FG124" s="41">
        <f>ROUND(IF(LEFT($C124,4)="CAPE",SUM($CY124:CY124 )/$P124,0),2)</f>
        <v/>
      </c>
      <c r="FH124" s="41">
        <f>ROUND(IF(LEFT($C124,4)="CAPE",SUM($CY124:CZ124 )/$P124,0),2)</f>
        <v/>
      </c>
      <c r="FI124" s="41">
        <f>ROUND(IF(LEFT($C124,4)="CAPE",SUM($CY124:DA124 )/$P124,0),2)</f>
        <v/>
      </c>
      <c r="FJ124" s="41">
        <f>ROUND(IF(LEFT($C124,4)="CAPE",SUM($CY124:DB124 )/$P124,0),2)</f>
        <v/>
      </c>
      <c r="FK124" s="41">
        <f>ROUND(IF(LEFT($C124,4)="CAPE",SUM($CY124:DC124 )/$P124,0),2)</f>
        <v/>
      </c>
      <c r="FL124" s="41">
        <f>ROUND(IF(LEFT($C124,4)="CAPE",SUM($CY124:DD124 )/$P124,0),2)</f>
        <v/>
      </c>
      <c r="FM124" s="41">
        <f>ROUND(IF(LEFT($C124,4)="CAPE",SUM($CY124:DE124 )/$P124,0),2)</f>
        <v/>
      </c>
      <c r="FN124" s="41">
        <f>ROUND(IF(LEFT($C124,4)="CAPE",SUM($CY124:DF124 )/$P124,0),2)</f>
        <v/>
      </c>
      <c r="FO124" s="41">
        <f>ROUND(IF(LEFT($C124,4)="CAPE",SUM($CY124:DG124 )/$P124,0),2)</f>
        <v/>
      </c>
      <c r="FP124" s="41">
        <f>ROUND(IF(LEFT($C124,4)="CAPE",SUM($CY124:DH124 )/$P124,0),2)</f>
        <v/>
      </c>
      <c r="FQ124" s="41">
        <f>ROUND(IF(LEFT($C124,4)="CAPE",SUM($CY124:DI124 )/$P124,0),2)</f>
        <v/>
      </c>
      <c r="FR124" s="41">
        <f>ROUND(IF(LEFT($C124,4)="CAPE",SUM($CY124:DJ124 )/$P124,0),2)</f>
        <v/>
      </c>
      <c r="FS124" s="41">
        <f>ROUND(IF(LEFT($C124,4)="CAPE",SUM($CY124:DK124 )/$P124,0),2)</f>
        <v/>
      </c>
      <c r="FT124" s="41">
        <f>ROUND(IF(LEFT($C124,4)="CAPE",SUM($CY124:DL124 )/$P124,0),2)</f>
        <v/>
      </c>
      <c r="FU124" s="41">
        <f>ROUND(IF(LEFT($C124,4)="CAPE",SUM($CY124:DM124 )/$P124,0),2)</f>
        <v/>
      </c>
      <c r="FV124" s="41">
        <f>ROUND(IF(LEFT($C124,4)="CAPE",SUM($CY124:DN124 )/$P124,0),2)</f>
        <v/>
      </c>
      <c r="GA124" s="41">
        <f>ROUND(IF(SUM($FG124:FG124)&gt;SUM($CY124:CY124),SUM($CY124:CY124),SUM($FG124:FG124)),2)</f>
        <v/>
      </c>
      <c r="GB124" s="41">
        <f>ROUND(IF(SUM($FG124:FH124)&gt;SUM($CY124:CZ124),SUM($CY124:CZ124),SUM($FG124:FH124)),2)</f>
        <v/>
      </c>
      <c r="GC124" s="41">
        <f>ROUND(IF(SUM($FG124:FI124)&gt;SUM($CY124:DA124),SUM($CY124:DA124),SUM($FG124:FI124)),2)</f>
        <v/>
      </c>
      <c r="GD124" s="41">
        <f>ROUND(IF(SUM($FG124:FJ124)&gt;SUM($CY124:DB124),SUM($CY124:DB124),SUM($FG124:FJ124)),2)</f>
        <v/>
      </c>
      <c r="GE124" s="41">
        <f>ROUND(IF(SUM($FG124:FK124)&gt;SUM($CY124:DC124),SUM($CY124:DC124),SUM($FG124:FK124)),2)</f>
        <v/>
      </c>
      <c r="GF124" s="41">
        <f>ROUND(IF(SUM($FG124:FL124)&gt;SUM($CY124:DD124),SUM($CY124:DD124),SUM($FG124:FL124)),2)</f>
        <v/>
      </c>
      <c r="GG124" s="41">
        <f>ROUND(IF(SUM($FG124:FM124)&gt;SUM($CY124:DE124),SUM($CY124:DE124),SUM($FG124:FM124)),2)</f>
        <v/>
      </c>
      <c r="GH124" s="41">
        <f>ROUND(IF(SUM($FG124:FN124)&gt;SUM($CY124:DF124),SUM($CY124:DF124),SUM($FG124:FN124)),2)</f>
        <v/>
      </c>
      <c r="GI124" s="41">
        <f>ROUND(IF(SUM($FG124:FO124)&gt;SUM($CY124:DG124),SUM($CY124:DG124),SUM($FG124:FO124)),2)</f>
        <v/>
      </c>
      <c r="GJ124" s="41">
        <f>ROUND(IF(SUM($FG124:FP124)&gt;SUM($CY124:DH124),SUM($CY124:DH124),SUM($FG124:FP124)),2)</f>
        <v/>
      </c>
      <c r="GK124" s="41">
        <f>ROUND(IF(SUM($FG124:FQ124)&gt;SUM($CY124:DI124),SUM($CY124:DI124),SUM($FG124:FQ124)),2)</f>
        <v/>
      </c>
      <c r="GL124" s="41">
        <f>ROUND(IF(SUM($FG124:FR124)&gt;SUM($CY124:DJ124),SUM($CY124:DJ124),SUM($FG124:FR124)),2)</f>
        <v/>
      </c>
      <c r="GM124" s="41">
        <f>ROUND(IF(SUM($FG124:FS124)&gt;SUM($CY124:DK124),SUM($CY124:DK124),SUM($FG124:FS124)),2)</f>
        <v/>
      </c>
      <c r="GN124" s="41">
        <f>ROUND(IF(SUM($FG124:FT124)&gt;SUM($CY124:DL124),SUM($CY124:DL124),SUM($FG124:FT124)),2)</f>
        <v/>
      </c>
      <c r="GO124" s="41">
        <f>ROUND(IF(SUM($FG124:FU124)&gt;SUM($CY124:DM124),SUM($CY124:DM124),SUM($FG124:FU124)),2)</f>
        <v/>
      </c>
      <c r="GP124" s="41">
        <f>ROUND(IF(SUM($FG124:FV124)&gt;SUM($CY124:DN124),SUM($CY124:DN124),SUM($FG124:FV124)),2)</f>
        <v/>
      </c>
      <c r="GR124" s="41">
        <f>$Q124</f>
        <v/>
      </c>
      <c r="GS124" s="41">
        <f>$R124</f>
        <v/>
      </c>
      <c r="GT124" s="41">
        <f>$S124</f>
        <v/>
      </c>
      <c r="GU124" s="41">
        <f>$GA124</f>
        <v/>
      </c>
      <c r="GV124" s="41">
        <f>GB124 - GA124</f>
        <v/>
      </c>
      <c r="GW124" s="41">
        <f>GC124 - GB124</f>
        <v/>
      </c>
      <c r="GX124" s="41">
        <f>GD124 - GC124</f>
        <v/>
      </c>
      <c r="GY124" s="41">
        <f>GE124 - GD124</f>
        <v/>
      </c>
      <c r="GZ124" s="41">
        <f>GF124 - GE124</f>
        <v/>
      </c>
      <c r="HA124" s="41">
        <f>GG124 - GF124</f>
        <v/>
      </c>
      <c r="HB124" s="41">
        <f>GH124 - GG124</f>
        <v/>
      </c>
      <c r="HC124" s="41">
        <f>GI124 - GH124</f>
        <v/>
      </c>
      <c r="HD124" s="41">
        <f>GJ124 - GI124</f>
        <v/>
      </c>
      <c r="HE124" s="41">
        <f>GK124 - GJ124</f>
        <v/>
      </c>
      <c r="HF124" s="41">
        <f>GL124 - GK124</f>
        <v/>
      </c>
      <c r="HG124" s="41">
        <f>GM124 - GL124</f>
        <v/>
      </c>
      <c r="HH124" s="41">
        <f>GN124 - GM124</f>
        <v/>
      </c>
      <c r="HI124" s="41">
        <f>GO124 - GN124</f>
        <v/>
      </c>
      <c r="HJ124" s="41">
        <f>GP124 - GO124</f>
        <v/>
      </c>
      <c r="HL124" s="41">
        <f>$Q124</f>
        <v/>
      </c>
      <c r="HM124" s="41">
        <f>$R124</f>
        <v/>
      </c>
      <c r="HN124" s="41">
        <f>$S124</f>
        <v/>
      </c>
      <c r="HO124" s="144">
        <f>SUMIFS(Kosztorys!$F:$F,Kosztorys!$D:$D,$B124,Kosztorys!$I:$I,CONCATENATE("&lt;01.01.",HP$10,""))</f>
        <v/>
      </c>
      <c r="HP124" s="144">
        <f>SUMIFS(Kosztorys!$F:$F,Kosztorys!$D:$D,$B124,Kosztorys!$I:$I,CONCATENATE("&lt;01.04.",HQ$10,""))-SUM($HO124)</f>
        <v/>
      </c>
      <c r="HQ124" s="144">
        <f>SUMIFS(Kosztorys!$F:$F,Kosztorys!$D:$D,$B124,Kosztorys!$I:$I,CONCATENATE("&lt;01.07.",HR$10,""))-SUM($HO124:HP124)</f>
        <v/>
      </c>
      <c r="HR124" s="144">
        <f>SUMIFS(Kosztorys!$F:$F,Kosztorys!$D:$D,$B124,Kosztorys!$I:$I,CONCATENATE("&lt;01.10.",HS$10,""))-SUM($HO124:HQ124)</f>
        <v/>
      </c>
      <c r="HS124" s="144">
        <f>SUMIFS(Kosztorys!$F:$F,Kosztorys!$D:$D,$B124,Kosztorys!$I:$I,CONCATENATE("&lt;01.01.",HT$10,""))-SUM($HO124:HR124)</f>
        <v/>
      </c>
      <c r="HT124" s="144">
        <f>SUMIFS(Kosztorys!$F:$F,Kosztorys!$D:$D,$B124,Kosztorys!$I:$I,CONCATENATE("&lt;01.04.",HU$10,""))-SUM($HO124:HS124)</f>
        <v/>
      </c>
      <c r="HU124" s="144">
        <f>SUMIFS(Kosztorys!$F:$F,Kosztorys!$D:$D,$B124,Kosztorys!$I:$I,CONCATENATE("&lt;01.07.",HV$10,""))-SUM($HO124:HT124)</f>
        <v/>
      </c>
      <c r="HV124" s="144">
        <f>SUMIFS(Kosztorys!$F:$F,Kosztorys!$D:$D,$B124,Kosztorys!$I:$I,CONCATENATE("&lt;01.10.",HW$10,""))-SUM($HO124:HU124)</f>
        <v/>
      </c>
      <c r="HW124" s="144">
        <f>SUMIFS(Kosztorys!$F:$F,Kosztorys!$D:$D,$B124,Kosztorys!$I:$I,CONCATENATE("&lt;01.01.",HX$10,""))-SUM($HO124:HV124)</f>
        <v/>
      </c>
      <c r="HX124" s="144">
        <f>SUMIFS(Kosztorys!$F:$F,Kosztorys!$D:$D,$B124,Kosztorys!$I:$I,CONCATENATE("&lt;01.04.",HY$10,""))-SUM($HO124:HW124)</f>
        <v/>
      </c>
      <c r="HY124" s="144">
        <f>SUMIFS(Kosztorys!$F:$F,Kosztorys!$D:$D,$B124,Kosztorys!$I:$I,CONCATENATE("&lt;01.07.",HZ$10,""))-SUM($HO124:HX124)</f>
        <v/>
      </c>
      <c r="HZ124" s="144">
        <f>SUMIFS(Kosztorys!$F:$F,Kosztorys!$D:$D,$B124,Kosztorys!$I:$I,CONCATENATE("&lt;01.10.",IA$10,""))-SUM($HO124:HY124)</f>
        <v/>
      </c>
      <c r="IA124" s="144">
        <f>SUMIFS(Kosztorys!$F:$F,Kosztorys!$D:$D,$B124,Kosztorys!$I:$I,CONCATENATE("&lt;01.01.",IB$10,""))-SUM($HO124:HZ124)</f>
        <v/>
      </c>
      <c r="IB124" s="145">
        <f>IF(M124="szt",IF(SUM(HO124:IA124)=IF(ISERROR(VLOOKUP(B124,JB_tabela,MATCH(IB$9,JB_menu,0)-1,FALSE())),,VLOOKUP(B124,JB_tabela,MATCH(IB$9,JB_menu,0)-1,FALSE())),"OK","nie zgadza się liczba użytych JB"),IF(SUM(HO124:IA124)=IF(ISERROR(VLOOKUP(B124,JB_tabela,MATCH(IC$9,JB_menu,0)-1,FALSE())),,VLOOKUP(B124,JB_tabela,MATCH(IC$9,JB_menu,0)-1,FALSE())),"OK","nie zgadzają się metry użyte w JB"))</f>
        <v/>
      </c>
      <c r="IE124" s="41">
        <f>$Q124</f>
        <v/>
      </c>
      <c r="IF124" s="41">
        <f>$R124</f>
        <v/>
      </c>
      <c r="IG124" s="41">
        <f>$S124</f>
        <v/>
      </c>
      <c r="IH124" s="348">
        <f>IF(LEFT($C124,4)="CAPE",ROUND(HO124*$L124,2),0)</f>
        <v/>
      </c>
      <c r="II124" s="348">
        <f>IF(LEFT($C124,4)="CAPE",ROUND(HP124*$L124,2),0)</f>
        <v/>
      </c>
      <c r="IJ124" s="348">
        <f>IF(LEFT($C124,4)="CAPE",ROUND(HQ124*$L124,2),0)</f>
        <v/>
      </c>
      <c r="IK124" s="348">
        <f>IF(LEFT($C124,4)="CAPE",ROUND(HR124*$L124,2),0)</f>
        <v/>
      </c>
      <c r="IL124" s="348">
        <f>IF(LEFT($C124,4)="CAPE",ROUND(HS124*$L124,2),0)</f>
        <v/>
      </c>
      <c r="IM124" s="348">
        <f>IF(LEFT($C124,4)="CAPE",ROUND(HT124*$L124,2),0)</f>
        <v/>
      </c>
      <c r="IN124" s="348">
        <f>IF(LEFT($C124,4)="CAPE",ROUND(HU124*$L124,2),0)</f>
        <v/>
      </c>
      <c r="IO124" s="348">
        <f>IF(LEFT($C124,4)="CAPE",ROUND(HV124*$L124,2),0)</f>
        <v/>
      </c>
      <c r="IP124" s="348">
        <f>IF(LEFT($C124,4)="CAPE",ROUND(HW124*$L124,2),0)</f>
        <v/>
      </c>
      <c r="IQ124" s="348">
        <f>IF(LEFT($C124,4)="CAPE",ROUND(HX124*$L124,2),0)</f>
        <v/>
      </c>
      <c r="IR124" s="348">
        <f>IF(LEFT($C124,4)="CAPE",ROUND(HY124*$L124,2),0)</f>
        <v/>
      </c>
      <c r="IS124" s="348">
        <f>IF(LEFT($C124,4)="CAPE",ROUND(HZ124*$L124,2),0)</f>
        <v/>
      </c>
      <c r="IT124" s="348">
        <f>IF(LEFT($C124,4)="CAPE",ROUND(IA124*$L124,2),0)</f>
        <v/>
      </c>
      <c r="IU124" s="41">
        <f>IF(SUM(IH124:IT124)=SUM(CY124:DN124),"OK",SUM(IH124:IT124)-SUM(CY124:DN124))</f>
        <v/>
      </c>
    </row>
    <row r="125" ht="12.75" customHeight="1">
      <c r="A125" s="119" t="n"/>
      <c r="B125" s="139" t="inlineStr">
        <is>
          <t>siec_rozdz_wlasn</t>
        </is>
      </c>
      <c r="C125" s="139" t="inlineStr">
        <is>
          <t>CAPEX - Długość 1m</t>
        </is>
      </c>
      <c r="D125" s="140" t="n">
        <v>0</v>
      </c>
      <c r="E125" s="140" t="n">
        <v>1.2</v>
      </c>
      <c r="F125" s="141" t="inlineStr">
        <is>
          <t>mb</t>
        </is>
      </c>
      <c r="G125" s="139" t="inlineStr">
        <is>
          <t>mikrokable FO 144J</t>
        </is>
      </c>
      <c r="H125" s="360">
        <f>IF(ISERROR(VLOOKUP(G125,KB_tabela,MATCH(H$9,KB_menu,0)-2,FALSE())),,VLOOKUP(G125,KB_tabela,MATCH(H$9,KB_menu,0)-2,FALSE()))</f>
        <v/>
      </c>
      <c r="I125" s="41">
        <f>IF(ISERROR(VLOOKUP(B125,JB_tabela,MATCH("czy puste",JB_menu,0)-1,FALSE())),"BŁĄD brak takiej JB",VLOOKUP(B125,JB_tabela,MATCH("czy puste",JB_menu,0)-1,FALSE()))</f>
        <v/>
      </c>
      <c r="J125" s="41">
        <f>IF(ISERROR(VLOOKUP(G125,KB_tabela,MATCH(H$9,KB_menu,0)-2,FALSE())),"BŁĄD brak takiego KB",IF(H125=0,IF(LEFT(C125,4)="OPEX","OK",IF(G125="brak kosztów CAPEX","OK","Brak Ceny KB")),"OK"))</f>
        <v/>
      </c>
      <c r="K125" s="41">
        <f>IF(AJ125="nie zgadza się liczba użytych JB","Nie liczy wszystkich JB",IF(BD125="nie zgadza się liczba użytych JB","Nie liczy wszystkich JB",IF(BX125="nie zgadza się liczba użytych JB","Nie liczy wszystkich JB",IF(BX125="nie zgadza się liczba użytych JB","Nie liczy wszystkich JB","OK"))))</f>
        <v/>
      </c>
      <c r="L125" s="361">
        <f>ROUND((E125*H125),2)</f>
        <v/>
      </c>
      <c r="M125" s="41">
        <f>VLOOKUP(B125,JB_tabela,MATCH(M$9,JB_menu,0)-1,FALSE())</f>
        <v/>
      </c>
      <c r="P125" s="41">
        <f>IF(ISERROR(VLOOKUP(S125,KATEGORIA_tabela,MATCH(P$9,KATEGORIA_menu,0)-2,FALSE())),,VLOOKUP(S125,KATEGORIA_tabela,MATCH(P$9,KATEGORIA_menu,0)-2,FALSE()))</f>
        <v/>
      </c>
      <c r="Q125" s="41">
        <f>IF(ISERROR(VLOOKUP(B125,JB_tabela,MATCH(Q$9,JB_menu,0)-1,FALSE())),,VLOOKUP(B125,JB_tabela,MATCH(Q$9,JB_menu,0)-1,FALSE()))</f>
        <v/>
      </c>
      <c r="R125" s="41">
        <f>IF(ISERROR(VLOOKUP(G125,KB_tabela,MATCH(R$9,KB_menu,0)-2,FALSE())),,VLOOKUP(G125,KB_tabela,MATCH(R$9,KB_menu,0)-2,FALSE()))</f>
        <v/>
      </c>
      <c r="S125" s="41">
        <f>IF(ISERROR(VLOOKUP(G125,KB_tabela,MATCH(S$9,KB_menu,0)-2,FALSE())),,VLOOKUP(G125,KB_tabela,MATCH(S$9,KB_menu,0)-2,FALSE()))</f>
        <v/>
      </c>
      <c r="T125" s="116">
        <f>IF($C125="CAPEX - 1szt JB",IF($M125="szt",SUMIFS(Kosztorys!$F:$F,Kosztorys!$D:$D,$B125,Kosztorys!$I:$I,CONCATENATE("&lt;01.01.",U$10,""))-SUMIFS(Kosztorys!$F:$F,Kosztorys!$D:$D,$B125,Kosztorys!$I:$I,CONCATENATE("&lt;01.01.",T$10,"")),COUNTIFS(Kosztorys!$D:$D,$B125,Kosztorys!$I:$I,CONCATENATE("&lt;01.01.",U$10,""))-COUNTIFS(Kosztorys!$D:$D,$B125,Kosztorys!$I:$I,CONCATENATE("&lt;01.01.",T$10,""))),0)</f>
        <v/>
      </c>
      <c r="U125" s="116">
        <f>IF($C125="CAPEX - 1szt JB",IF($M125="szt",SUMIFS(Kosztorys!$F:$F,Kosztorys!$D:$D,$B125,Kosztorys!$I:$I,CONCATENATE("&lt;01.01.",V$10,""))-SUMIFS(Kosztorys!$F:$F,Kosztorys!$D:$D,$B125,Kosztorys!$I:$I,CONCATENATE("&lt;01.01.",U$10,"")),COUNTIFS(Kosztorys!$D:$D,$B125,Kosztorys!$I:$I,CONCATENATE("&lt;01.01.",V$10,""))-COUNTIFS(Kosztorys!$D:$D,$B125,Kosztorys!$I:$I,CONCATENATE("&lt;01.01.",U$10,""))),0)</f>
        <v/>
      </c>
      <c r="V125" s="116">
        <f>IF($C125="CAPEX - 1szt JB",IF($M125="szt",SUMIFS(Kosztorys!$F:$F,Kosztorys!$D:$D,$B125,Kosztorys!$I:$I,CONCATENATE("&lt;01.01.",W$10,""))-SUMIFS(Kosztorys!$F:$F,Kosztorys!$D:$D,$B125,Kosztorys!$I:$I,CONCATENATE("&lt;01.01.",V$10,"")),COUNTIFS(Kosztorys!$D:$D,$B125,Kosztorys!$I:$I,CONCATENATE("&lt;01.01.",W$10,""))-COUNTIFS(Kosztorys!$D:$D,$B125,Kosztorys!$I:$I,CONCATENATE("&lt;01.01.",V$10,""))),0)</f>
        <v/>
      </c>
      <c r="W125" s="116">
        <f>IF($C125="CAPEX - 1szt JB",IF($M125="szt",SUMIFS(Kosztorys!$F:$F,Kosztorys!$D:$D,$B125,Kosztorys!$I:$I,CONCATENATE("&lt;01.01.",X$10,""))-SUMIFS(Kosztorys!$F:$F,Kosztorys!$D:$D,$B125,Kosztorys!$I:$I,CONCATENATE("&lt;01.01.",W$10,"")),COUNTIFS(Kosztorys!$D:$D,$B125,Kosztorys!$I:$I,CONCATENATE("&lt;01.01.",X$10,""))-COUNTIFS(Kosztorys!$D:$D,$B125,Kosztorys!$I:$I,CONCATENATE("&lt;01.01.",W$10,""))),0)</f>
        <v/>
      </c>
      <c r="X125" s="116">
        <f>IF($C125="CAPEX - 1szt JB",IF($M125="szt",SUMIFS(Kosztorys!$F:$F,Kosztorys!$D:$D,$B125,Kosztorys!$I:$I,CONCATENATE("&lt;01.01.",Y$10,""))-SUMIFS(Kosztorys!$F:$F,Kosztorys!$D:$D,$B125,Kosztorys!$I:$I,CONCATENATE("&lt;01.01.",X$10,"")),COUNTIFS(Kosztorys!$D:$D,$B125,Kosztorys!$I:$I,CONCATENATE("&lt;01.01.",Y$10,""))-COUNTIFS(Kosztorys!$D:$D,$B125,Kosztorys!$I:$I,CONCATENATE("&lt;01.01.",X$10,""))),0)</f>
        <v/>
      </c>
      <c r="Y125" s="116">
        <f>IF($C125="CAPEX - 1szt JB",IF($M125="szt",SUMIFS(Kosztorys!$F:$F,Kosztorys!$D:$D,$B125,Kosztorys!$I:$I,CONCATENATE("&lt;01.01.",Z$10,""))-SUMIFS(Kosztorys!$F:$F,Kosztorys!$D:$D,$B125,Kosztorys!$I:$I,CONCATENATE("&lt;01.01.",Y$10,"")),COUNTIFS(Kosztorys!$D:$D,$B125,Kosztorys!$I:$I,CONCATENATE("&lt;01.01.",Z$10,""))-COUNTIFS(Kosztorys!$D:$D,$B125,Kosztorys!$I:$I,CONCATENATE("&lt;01.01.",Y$10,""))),0)</f>
        <v/>
      </c>
      <c r="Z125" s="116">
        <f>IF($C125="CAPEX - 1szt JB",IF($M125="szt",SUMIFS(Kosztorys!$F:$F,Kosztorys!$D:$D,$B125,Kosztorys!$I:$I,CONCATENATE("&lt;01.01.",AA$10,""))-SUMIFS(Kosztorys!$F:$F,Kosztorys!$D:$D,$B125,Kosztorys!$I:$I,CONCATENATE("&lt;01.01.",Z$10,"")),COUNTIFS(Kosztorys!$D:$D,$B125,Kosztorys!$I:$I,CONCATENATE("&lt;01.01.",AA$10,""))-COUNTIFS(Kosztorys!$D:$D,$B125,Kosztorys!$I:$I,CONCATENATE("&lt;01.01.",Z$10,""))),0)</f>
        <v/>
      </c>
      <c r="AA125" s="116">
        <f>IF($C125="CAPEX - 1szt JB",IF($M125="szt",SUMIFS(Kosztorys!$F:$F,Kosztorys!$D:$D,$B125,Kosztorys!$I:$I,CONCATENATE("&lt;01.01.",AB$10,""))-SUMIFS(Kosztorys!$F:$F,Kosztorys!$D:$D,$B125,Kosztorys!$I:$I,CONCATENATE("&lt;01.01.",AA$10,"")),COUNTIFS(Kosztorys!$D:$D,$B125,Kosztorys!$I:$I,CONCATENATE("&lt;01.01.",AB$10,""))-COUNTIFS(Kosztorys!$D:$D,$B125,Kosztorys!$I:$I,CONCATENATE("&lt;01.01.",AA$10,""))),0)</f>
        <v/>
      </c>
      <c r="AB125" s="116">
        <f>IF($C125="CAPEX - 1szt JB",IF($M125="szt",SUMIFS(Kosztorys!$F:$F,Kosztorys!$D:$D,$B125,Kosztorys!$I:$I,CONCATENATE("&lt;01.01.",AC$10,""))-SUMIFS(Kosztorys!$F:$F,Kosztorys!$D:$D,$B125,Kosztorys!$I:$I,CONCATENATE("&lt;01.01.",AB$10,"")),COUNTIFS(Kosztorys!$D:$D,$B125,Kosztorys!$I:$I,CONCATENATE("&lt;01.01.",AC$10,""))-COUNTIFS(Kosztorys!$D:$D,$B125,Kosztorys!$I:$I,CONCATENATE("&lt;01.01.",AB$10,""))),0)</f>
        <v/>
      </c>
      <c r="AC125" s="116">
        <f>IF($C125="CAPEX - 1szt JB",IF($M125="szt",SUMIFS(Kosztorys!$F:$F,Kosztorys!$D:$D,$B125,Kosztorys!$I:$I,CONCATENATE("&lt;01.01.",AD$10,""))-SUMIFS(Kosztorys!$F:$F,Kosztorys!$D:$D,$B125,Kosztorys!$I:$I,CONCATENATE("&lt;01.01.",AC$10,"")),COUNTIFS(Kosztorys!$D:$D,$B125,Kosztorys!$I:$I,CONCATENATE("&lt;01.01.",AD$10,""))-COUNTIFS(Kosztorys!$D:$D,$B125,Kosztorys!$I:$I,CONCATENATE("&lt;01.01.",AC$10,""))),0)</f>
        <v/>
      </c>
      <c r="AD125" s="116">
        <f>IF($C125="CAPEX - 1szt JB",IF($M125="szt",SUMIFS(Kosztorys!$F:$F,Kosztorys!$D:$D,$B125,Kosztorys!$I:$I,CONCATENATE("&lt;01.01.",AE$10,""))-SUMIFS(Kosztorys!$F:$F,Kosztorys!$D:$D,$B125,Kosztorys!$I:$I,CONCATENATE("&lt;01.01.",AD$10,"")),COUNTIFS(Kosztorys!$D:$D,$B125,Kosztorys!$I:$I,CONCATENATE("&lt;01.01.",AE$10,""))-COUNTIFS(Kosztorys!$D:$D,$B125,Kosztorys!$I:$I,CONCATENATE("&lt;01.01.",AD$10,""))),0)</f>
        <v/>
      </c>
      <c r="AE125" s="116">
        <f>IF($C125="CAPEX - 1szt JB",IF($M125="szt",SUMIFS(Kosztorys!$F:$F,Kosztorys!$D:$D,$B125,Kosztorys!$I:$I,CONCATENATE("&lt;01.01.",AF$10,""))-SUMIFS(Kosztorys!$F:$F,Kosztorys!$D:$D,$B125,Kosztorys!$I:$I,CONCATENATE("&lt;01.01.",AE$10,"")),COUNTIFS(Kosztorys!$D:$D,$B125,Kosztorys!$I:$I,CONCATENATE("&lt;01.01.",AF$10,""))-COUNTIFS(Kosztorys!$D:$D,$B125,Kosztorys!$I:$I,CONCATENATE("&lt;01.01.",AE$10,""))),0)</f>
        <v/>
      </c>
      <c r="AF125" s="116">
        <f>IF($C125="CAPEX - 1szt JB",IF($M125="szt",SUMIFS(Kosztorys!$F:$F,Kosztorys!$D:$D,$B125,Kosztorys!$I:$I,CONCATENATE("&lt;01.01.",AG$10,""))-SUMIFS(Kosztorys!$F:$F,Kosztorys!$D:$D,$B125,Kosztorys!$I:$I,CONCATENATE("&lt;01.01.",AF$10,"")),COUNTIFS(Kosztorys!$D:$D,$B125,Kosztorys!$I:$I,CONCATENATE("&lt;01.01.",AG$10,""))-COUNTIFS(Kosztorys!$D:$D,$B125,Kosztorys!$I:$I,CONCATENATE("&lt;01.01.",AF$10,""))),0)</f>
        <v/>
      </c>
      <c r="AG125" s="116">
        <f>IF($C125="CAPEX - 1szt JB",IF($M125="szt",SUMIFS(Kosztorys!$F:$F,Kosztorys!$D:$D,$B125,Kosztorys!$I:$I,CONCATENATE("&lt;01.01.",AH$10,""))-SUMIFS(Kosztorys!$F:$F,Kosztorys!$D:$D,$B125,Kosztorys!$I:$I,CONCATENATE("&lt;01.01.",AG$10,"")),COUNTIFS(Kosztorys!$D:$D,$B125,Kosztorys!$I:$I,CONCATENATE("&lt;01.01.",AH$10,""))-COUNTIFS(Kosztorys!$D:$D,$B125,Kosztorys!$I:$I,CONCATENATE("&lt;01.01.",AG$10,""))),0)</f>
        <v/>
      </c>
      <c r="AH125" s="116">
        <f>IF($C125="CAPEX - 1szt JB",IF($M125="szt",SUMIFS(Kosztorys!$F:$F,Kosztorys!$D:$D,$B125,Kosztorys!$I:$I,CONCATENATE("&lt;01.01.",AI$10,""))-SUMIFS(Kosztorys!$F:$F,Kosztorys!$D:$D,$B125,Kosztorys!$I:$I,CONCATENATE("&lt;01.01.",AH$10,"")),COUNTIFS(Kosztorys!$D:$D,$B125,Kosztorys!$I:$I,CONCATENATE("&lt;01.01.",AI$10,""))-COUNTIFS(Kosztorys!$D:$D,$B125,Kosztorys!$I:$I,CONCATENATE("&lt;01.01.",AH$10,""))),0)</f>
        <v/>
      </c>
      <c r="AI125" s="116">
        <f>IF($C125="CAPEX - 1szt JB",IF($M125="szt",SUMIFS(Kosztorys!$F:$F,Kosztorys!$D:$D,$B125,Kosztorys!$I:$I,CONCATENATE("&lt;01.01.",AJ$10,""))-SUMIFS(Kosztorys!$F:$F,Kosztorys!$D:$D,$B125,Kosztorys!$I:$I,CONCATENATE("&lt;01.01.",AI$10,"")),COUNTIFS(Kosztorys!$D:$D,$B125,Kosztorys!$I:$I,CONCATENATE("&lt;01.01.",AJ$10,""))-COUNTIFS(Kosztorys!$D:$D,$B125,Kosztorys!$I:$I,CONCATENATE("&lt;01.01.",AI$10,""))),0)</f>
        <v/>
      </c>
      <c r="AJ125" s="116">
        <f>IF(C125="CAPEX - 1szt JB",IF(SUM(T125:AI125)=IF(ISERROR(VLOOKUP(B125,JB_tabela,MATCH(AJ$9,JB_menu,0)-1,FALSE())),,VLOOKUP(B125,JB_tabela,MATCH(AJ$9,JB_menu,0)-1,FALSE())),"OK","nie zgadza się liczba użytych JB"),"OK-ND")</f>
        <v/>
      </c>
      <c r="AM125" s="41">
        <f>IFERROR("_" &amp; VLOOKUP($B125,#REF!,1,FALSE()),#REF!)</f>
        <v/>
      </c>
      <c r="AN125" s="41">
        <f>IF($C125="CAPEX - Długość 1m",SUMIFS(Kosztorys!$F:$F,Kosztorys!$D:$D,$B125,Kosztorys!$I:$I,CONCATENATE("&lt;31.12.",AN$10,""))-SUMIFS(Kosztorys!$F:$F,Kosztorys!$D:$D,$B125,Kosztorys!$I:$I,CONCATENATE("&lt;31.12.",AM$10,"")),"x")</f>
        <v/>
      </c>
      <c r="AO125" s="41">
        <f>IF($C125="CAPEX - Długość 1m",SUMIFS(Kosztorys!$F:$F,Kosztorys!$D:$D,$B125,Kosztorys!$I:$I,CONCATENATE("&lt;31.12.",AO$10,""))-SUMIFS(Kosztorys!$F:$F,Kosztorys!$D:$D,$B125,Kosztorys!$I:$I,CONCATENATE("&lt;31.12.",AN$10,"")),"x")</f>
        <v/>
      </c>
      <c r="AP125" s="41">
        <f>IF($C125="CAPEX - Długość 1m",SUMIFS(Kosztorys!$F:$F,Kosztorys!$D:$D,$B125,Kosztorys!$I:$I,CONCATENATE("&lt;31.12.",AP$10,""))-SUMIFS(Kosztorys!$F:$F,Kosztorys!$D:$D,$B125,Kosztorys!$I:$I,CONCATENATE("&lt;31.12.",AO$10,"")),"x")</f>
        <v/>
      </c>
      <c r="AQ125" s="41">
        <f>IF($C125="CAPEX - Długość 1m",SUMIFS(Kosztorys!$F:$F,Kosztorys!$D:$D,$B125,Kosztorys!$I:$I,CONCATENATE("&lt;31.12.",AQ$10,""))-SUMIFS(Kosztorys!$F:$F,Kosztorys!$D:$D,$B125,Kosztorys!$I:$I,CONCATENATE("&lt;31.12.",AP$10,"")),"x")</f>
        <v/>
      </c>
      <c r="AR125" s="41">
        <f>IF($C125="CAPEX - Długość 1m",SUMIFS(Kosztorys!$F:$F,Kosztorys!$D:$D,$B125,Kosztorys!$I:$I,CONCATENATE("&lt;31.12.",AR$10,""))-SUMIFS(Kosztorys!$F:$F,Kosztorys!$D:$D,$B125,Kosztorys!$I:$I,CONCATENATE("&lt;31.12.",AQ$10,"")),"x")</f>
        <v/>
      </c>
      <c r="AS125" s="41">
        <f>IF($C125="CAPEX - Długość 1m",SUMIFS(Kosztorys!$F:$F,Kosztorys!$D:$D,$B125,Kosztorys!$I:$I,CONCATENATE("&lt;31.12.",AS$10,""))-SUMIFS(Kosztorys!$F:$F,Kosztorys!$D:$D,$B125,Kosztorys!$I:$I,CONCATENATE("&lt;31.12.",AR$10,"")),"x")</f>
        <v/>
      </c>
      <c r="AT125" s="41">
        <f>IF($C125="CAPEX - Długość 1m",SUMIFS(Kosztorys!$F:$F,Kosztorys!$D:$D,$B125,Kosztorys!$I:$I,CONCATENATE("&lt;31.12.",AT$10,""))-SUMIFS(Kosztorys!$F:$F,Kosztorys!$D:$D,$B125,Kosztorys!$I:$I,CONCATENATE("&lt;31.12.",AS$10,"")),"x")</f>
        <v/>
      </c>
      <c r="AU125" s="41">
        <f>IF($C125="CAPEX - Długość 1m",SUMIFS(Kosztorys!$F:$F,Kosztorys!$D:$D,$B125,Kosztorys!$I:$I,CONCATENATE("&lt;31.12.",AU$10,""))-SUMIFS(Kosztorys!$F:$F,Kosztorys!$D:$D,$B125,Kosztorys!$I:$I,CONCATENATE("&lt;31.12.",AT$10,"")),"x")</f>
        <v/>
      </c>
      <c r="AV125" s="41">
        <f>IF($C125="CAPEX - Długość 1m",SUMIFS(Kosztorys!$F:$F,Kosztorys!$D:$D,$B125,Kosztorys!$I:$I,CONCATENATE("&lt;31.12.",AV$10,""))-SUMIFS(Kosztorys!$F:$F,Kosztorys!$D:$D,$B125,Kosztorys!$I:$I,CONCATENATE("&lt;31.12.",AU$10,"")),"x")</f>
        <v/>
      </c>
      <c r="AW125" s="41">
        <f>IF($C125="CAPEX - Długość 1m",SUMIFS(Kosztorys!$F:$F,Kosztorys!$D:$D,$B125,Kosztorys!$I:$I,CONCATENATE("&lt;31.12.",AW$10,""))-SUMIFS(Kosztorys!$F:$F,Kosztorys!$D:$D,$B125,Kosztorys!$I:$I,CONCATENATE("&lt;31.12.",AV$10,"")),"x")</f>
        <v/>
      </c>
      <c r="AX125" s="41">
        <f>IF($C125="CAPEX - Długość 1m",SUMIFS(Kosztorys!$F:$F,Kosztorys!$D:$D,$B125,Kosztorys!$I:$I,CONCATENATE("&lt;31.12.",AX$10,""))-SUMIFS(Kosztorys!$F:$F,Kosztorys!$D:$D,$B125,Kosztorys!$I:$I,CONCATENATE("&lt;31.12.",AW$10,"")),"x")</f>
        <v/>
      </c>
      <c r="AY125" s="41">
        <f>IF($C125="CAPEX - Długość 1m",SUMIFS(Kosztorys!$F:$F,Kosztorys!$D:$D,$B125,Kosztorys!$I:$I,CONCATENATE("&lt;31.12.",AY$10,""))-SUMIFS(Kosztorys!$F:$F,Kosztorys!$D:$D,$B125,Kosztorys!$I:$I,CONCATENATE("&lt;31.12.",AX$10,"")),"x")</f>
        <v/>
      </c>
      <c r="AZ125" s="41">
        <f>IF($C125="CAPEX - Długość 1m",SUMIFS(Kosztorys!$F:$F,Kosztorys!$D:$D,$B125,Kosztorys!$I:$I,CONCATENATE("&lt;31.12.",AZ$10,""))-SUMIFS(Kosztorys!$F:$F,Kosztorys!$D:$D,$B125,Kosztorys!$I:$I,CONCATENATE("&lt;31.12.",AY$10,"")),"x")</f>
        <v/>
      </c>
      <c r="BA125" s="41">
        <f>IF($C125="CAPEX - Długość 1m",SUMIFS(Kosztorys!$F:$F,Kosztorys!$D:$D,$B125,Kosztorys!$I:$I,CONCATENATE("&lt;31.12.",BA$10,""))-SUMIFS(Kosztorys!$F:$F,Kosztorys!$D:$D,$B125,Kosztorys!$I:$I,CONCATENATE("&lt;31.12.",AZ$10,"")),"x")</f>
        <v/>
      </c>
      <c r="BB125" s="41">
        <f>IF($C125="CAPEX - Długość 1m",SUMIFS(Kosztorys!$F:$F,Kosztorys!$D:$D,$B125,Kosztorys!$I:$I,CONCATENATE("&lt;31.12.",BB$10,""))-SUMIFS(Kosztorys!$F:$F,Kosztorys!$D:$D,$B125,Kosztorys!$I:$I,CONCATENATE("&lt;31.12.",BA$10,"")),"x")</f>
        <v/>
      </c>
      <c r="BC125" s="41">
        <f>IF($C125="CAPEX - Długość 1m",SUMIFS(Kosztorys!$F:$F,Kosztorys!$D:$D,$B125,Kosztorys!$I:$I,CONCATENATE("&lt;31.12.",BC$10,""))-SUMIFS(Kosztorys!$F:$F,Kosztorys!$D:$D,$B125,Kosztorys!$I:$I,CONCATENATE("&lt;31.12.",BB$10,"")),"x")</f>
        <v/>
      </c>
      <c r="BD125" s="41">
        <f>IF(C125="CAPEX - Długość 1m",IF(SUM(AN125:BC125)=IF(ISERROR(VLOOKUP(B125,JB_tabela,MATCH(BD$9,JB_menu,0)-1,FALSE())),,VLOOKUP(B125,JB_tabela,MATCH(BD$9,JB_menu,0)-1,FALSE())),"OK","nie zgadza się liczba użytych JB"),"OK-ND")</f>
        <v/>
      </c>
      <c r="BH125" s="41">
        <f>IF($C125="OPEX - Koszt 1szt/rok",IF($M125="szt",SUMIFS(Kosztorys!$F:$F,Kosztorys!$D:$D,$B125,Kosztorys!$I:$I,CONCATENATE("&lt;01.01.",BH$10,""))+(SUMIFS(Kosztorys!$F:$F,Kosztorys!$D:$D,$B125,Kosztorys!$I:$I,CONCATENATE("&lt;=31.03.",BH$10,""))-SUMIFS(Kosztorys!$F:$F,Kosztorys!$D:$D,$B125,Kosztorys!$I:$I,CONCATENATE("&lt;=31.12.",BG$10,"")))*0.75+(SUMIFS(Kosztorys!$F:$F,Kosztorys!$D:$D,$B125,Kosztorys!$I:$I,CONCATENATE("&lt;=30.06.",BH$10,""))-SUMIFS(Kosztorys!$F:$F,Kosztorys!$D:$D,$B125,Kosztorys!$I:$I,CONCATENATE("&lt;=31.03.",BH$10,"")))*0.5+(SUMIFS(Kosztorys!$F:$F,Kosztorys!$D:$D,$B125,Kosztorys!$I:$I,CONCATENATE("&lt;=30.09.",BH$10,""))-SUMIFS(Kosztorys!$F:$F,Kosztorys!$D:$D,$B125,Kosztorys!$I:$I,CONCATENATE("&lt;=30.06.",BH$10,"")))*0.25,"nic"),0)</f>
        <v/>
      </c>
      <c r="BI125" s="41">
        <f>IF($C125="OPEX - Koszt 1szt/rok",IF($M125="szt",SUMIFS(Kosztorys!$F:$F,Kosztorys!$D:$D,$B125,Kosztorys!$I:$I,CONCATENATE("&lt;01.01.",BI$10,""))+(SUMIFS(Kosztorys!$F:$F,Kosztorys!$D:$D,$B125,Kosztorys!$I:$I,CONCATENATE("&lt;=31.03.",BI$10,""))-SUMIFS(Kosztorys!$F:$F,Kosztorys!$D:$D,$B125,Kosztorys!$I:$I,CONCATENATE("&lt;=31.12.",BH$10,"")))*0.75+(SUMIFS(Kosztorys!$F:$F,Kosztorys!$D:$D,$B125,Kosztorys!$I:$I,CONCATENATE("&lt;=30.06.",BI$10,""))-SUMIFS(Kosztorys!$F:$F,Kosztorys!$D:$D,$B125,Kosztorys!$I:$I,CONCATENATE("&lt;=31.03.",BI$10,"")))*0.5+(SUMIFS(Kosztorys!$F:$F,Kosztorys!$D:$D,$B125,Kosztorys!$I:$I,CONCATENATE("&lt;=30.09.",BI$10,""))-SUMIFS(Kosztorys!$F:$F,Kosztorys!$D:$D,$B125,Kosztorys!$I:$I,CONCATENATE("&lt;=30.06.",BI$10,"")))*0.25,"nic"),0)</f>
        <v/>
      </c>
      <c r="BJ125" s="41">
        <f>IF($C125="OPEX - Koszt 1szt/rok",IF($M125="szt",SUMIFS(Kosztorys!$F:$F,Kosztorys!$D:$D,$B125,Kosztorys!$I:$I,CONCATENATE("&lt;01.01.",BJ$10,""))+(SUMIFS(Kosztorys!$F:$F,Kosztorys!$D:$D,$B125,Kosztorys!$I:$I,CONCATENATE("&lt;=31.03.",BJ$10,""))-SUMIFS(Kosztorys!$F:$F,Kosztorys!$D:$D,$B125,Kosztorys!$I:$I,CONCATENATE("&lt;=31.12.",BI$10,"")))*0.75+(SUMIFS(Kosztorys!$F:$F,Kosztorys!$D:$D,$B125,Kosztorys!$I:$I,CONCATENATE("&lt;=30.06.",BJ$10,""))-SUMIFS(Kosztorys!$F:$F,Kosztorys!$D:$D,$B125,Kosztorys!$I:$I,CONCATENATE("&lt;=31.03.",BJ$10,"")))*0.5+(SUMIFS(Kosztorys!$F:$F,Kosztorys!$D:$D,$B125,Kosztorys!$I:$I,CONCATENATE("&lt;=30.09.",BJ$10,""))-SUMIFS(Kosztorys!$F:$F,Kosztorys!$D:$D,$B125,Kosztorys!$I:$I,CONCATENATE("&lt;=30.06.",BJ$10,"")))*0.25,"nic"),0)</f>
        <v/>
      </c>
      <c r="BK125" s="41">
        <f>IF($C125="OPEX - Koszt 1szt/rok",IF($M125="szt",SUMIFS(Kosztorys!$F:$F,Kosztorys!$D:$D,$B125,Kosztorys!$I:$I,CONCATENATE("&lt;01.01.",BK$10,""))+(SUMIFS(Kosztorys!$F:$F,Kosztorys!$D:$D,$B125,Kosztorys!$I:$I,CONCATENATE("&lt;=31.03.",BK$10,""))-SUMIFS(Kosztorys!$F:$F,Kosztorys!$D:$D,$B125,Kosztorys!$I:$I,CONCATENATE("&lt;=31.12.",BJ$10,"")))*0.75+(SUMIFS(Kosztorys!$F:$F,Kosztorys!$D:$D,$B125,Kosztorys!$I:$I,CONCATENATE("&lt;=30.06.",BK$10,""))-SUMIFS(Kosztorys!$F:$F,Kosztorys!$D:$D,$B125,Kosztorys!$I:$I,CONCATENATE("&lt;=31.03.",BK$10,"")))*0.5+(SUMIFS(Kosztorys!$F:$F,Kosztorys!$D:$D,$B125,Kosztorys!$I:$I,CONCATENATE("&lt;=30.09.",BK$10,""))-SUMIFS(Kosztorys!$F:$F,Kosztorys!$D:$D,$B125,Kosztorys!$I:$I,CONCATENATE("&lt;=30.06.",BK$10,"")))*0.25,"nic"),0)</f>
        <v/>
      </c>
      <c r="BL125" s="41">
        <f>IF($C125="OPEX - Koszt 1szt/rok",IF($M125="szt",SUMIFS(Kosztorys!$F:$F,Kosztorys!$D:$D,$B125,Kosztorys!$I:$I,CONCATENATE("&lt;01.01.",BL$10,""))+(SUMIFS(Kosztorys!$F:$F,Kosztorys!$D:$D,$B125,Kosztorys!$I:$I,CONCATENATE("&lt;=31.03.",BL$10,""))-SUMIFS(Kosztorys!$F:$F,Kosztorys!$D:$D,$B125,Kosztorys!$I:$I,CONCATENATE("&lt;=31.12.",BK$10,"")))*0.75+(SUMIFS(Kosztorys!$F:$F,Kosztorys!$D:$D,$B125,Kosztorys!$I:$I,CONCATENATE("&lt;=30.06.",BL$10,""))-SUMIFS(Kosztorys!$F:$F,Kosztorys!$D:$D,$B125,Kosztorys!$I:$I,CONCATENATE("&lt;=31.03.",BL$10,"")))*0.5+(SUMIFS(Kosztorys!$F:$F,Kosztorys!$D:$D,$B125,Kosztorys!$I:$I,CONCATENATE("&lt;=30.09.",BL$10,""))-SUMIFS(Kosztorys!$F:$F,Kosztorys!$D:$D,$B125,Kosztorys!$I:$I,CONCATENATE("&lt;=30.06.",BL$10,"")))*0.25,"nic"),0)</f>
        <v/>
      </c>
      <c r="BM125" s="41">
        <f>IF($C125="OPEX - Koszt 1szt/rok",IF($M125="szt",SUMIFS(Kosztorys!$F:$F,Kosztorys!$D:$D,$B125,Kosztorys!$I:$I,CONCATENATE("&lt;01.01.",BM$10,""))+(SUMIFS(Kosztorys!$F:$F,Kosztorys!$D:$D,$B125,Kosztorys!$I:$I,CONCATENATE("&lt;=31.03.",BM$10,""))-SUMIFS(Kosztorys!$F:$F,Kosztorys!$D:$D,$B125,Kosztorys!$I:$I,CONCATENATE("&lt;=31.12.",BL$10,"")))*0.75+(SUMIFS(Kosztorys!$F:$F,Kosztorys!$D:$D,$B125,Kosztorys!$I:$I,CONCATENATE("&lt;=30.06.",BM$10,""))-SUMIFS(Kosztorys!$F:$F,Kosztorys!$D:$D,$B125,Kosztorys!$I:$I,CONCATENATE("&lt;=31.03.",BM$10,"")))*0.5+(SUMIFS(Kosztorys!$F:$F,Kosztorys!$D:$D,$B125,Kosztorys!$I:$I,CONCATENATE("&lt;=30.09.",BM$10,""))-SUMIFS(Kosztorys!$F:$F,Kosztorys!$D:$D,$B125,Kosztorys!$I:$I,CONCATENATE("&lt;=30.06.",BM$10,"")))*0.25,"nic"),0)</f>
        <v/>
      </c>
      <c r="BN125" s="41">
        <f>IF($C125="OPEX - Koszt 1szt/rok",IF($M125="szt",SUMIFS(Kosztorys!$F:$F,Kosztorys!$D:$D,$B125,Kosztorys!$I:$I,CONCATENATE("&lt;01.01.",BN$10,""))+(SUMIFS(Kosztorys!$F:$F,Kosztorys!$D:$D,$B125,Kosztorys!$I:$I,CONCATENATE("&lt;=31.03.",BN$10,""))-SUMIFS(Kosztorys!$F:$F,Kosztorys!$D:$D,$B125,Kosztorys!$I:$I,CONCATENATE("&lt;=31.12.",BM$10,"")))*0.75+(SUMIFS(Kosztorys!$F:$F,Kosztorys!$D:$D,$B125,Kosztorys!$I:$I,CONCATENATE("&lt;=30.06.",BN$10,""))-SUMIFS(Kosztorys!$F:$F,Kosztorys!$D:$D,$B125,Kosztorys!$I:$I,CONCATENATE("&lt;=31.03.",BN$10,"")))*0.5+(SUMIFS(Kosztorys!$F:$F,Kosztorys!$D:$D,$B125,Kosztorys!$I:$I,CONCATENATE("&lt;=30.09.",BN$10,""))-SUMIFS(Kosztorys!$F:$F,Kosztorys!$D:$D,$B125,Kosztorys!$I:$I,CONCATENATE("&lt;=30.06.",BN$10,"")))*0.25,"nic"),0)</f>
        <v/>
      </c>
      <c r="BO125" s="41">
        <f>IF($C125="OPEX - Koszt 1szt/rok",IF($M125="szt",SUMIFS(Kosztorys!$F:$F,Kosztorys!$D:$D,$B125,Kosztorys!$I:$I,CONCATENATE("&lt;01.01.",BO$10,""))+(SUMIFS(Kosztorys!$F:$F,Kosztorys!$D:$D,$B125,Kosztorys!$I:$I,CONCATENATE("&lt;=31.03.",BO$10,""))-SUMIFS(Kosztorys!$F:$F,Kosztorys!$D:$D,$B125,Kosztorys!$I:$I,CONCATENATE("&lt;=31.12.",BN$10,"")))*0.75+(SUMIFS(Kosztorys!$F:$F,Kosztorys!$D:$D,$B125,Kosztorys!$I:$I,CONCATENATE("&lt;=30.06.",BO$10,""))-SUMIFS(Kosztorys!$F:$F,Kosztorys!$D:$D,$B125,Kosztorys!$I:$I,CONCATENATE("&lt;=31.03.",BO$10,"")))*0.5+(SUMIFS(Kosztorys!$F:$F,Kosztorys!$D:$D,$B125,Kosztorys!$I:$I,CONCATENATE("&lt;=30.09.",BO$10,""))-SUMIFS(Kosztorys!$F:$F,Kosztorys!$D:$D,$B125,Kosztorys!$I:$I,CONCATENATE("&lt;=30.06.",BO$10,"")))*0.25,"nic"),0)</f>
        <v/>
      </c>
      <c r="BP125" s="41">
        <f>IF($C125="OPEX - Koszt 1szt/rok",IF($M125="szt",SUMIFS(Kosztorys!$F:$F,Kosztorys!$D:$D,$B125,Kosztorys!$I:$I,CONCATENATE("&lt;01.01.",BP$10,""))+(SUMIFS(Kosztorys!$F:$F,Kosztorys!$D:$D,$B125,Kosztorys!$I:$I,CONCATENATE("&lt;=31.03.",BP$10,""))-SUMIFS(Kosztorys!$F:$F,Kosztorys!$D:$D,$B125,Kosztorys!$I:$I,CONCATENATE("&lt;=31.12.",BO$10,"")))*0.75+(SUMIFS(Kosztorys!$F:$F,Kosztorys!$D:$D,$B125,Kosztorys!$I:$I,CONCATENATE("&lt;=30.06.",BP$10,""))-SUMIFS(Kosztorys!$F:$F,Kosztorys!$D:$D,$B125,Kosztorys!$I:$I,CONCATENATE("&lt;=31.03.",BP$10,"")))*0.5+(SUMIFS(Kosztorys!$F:$F,Kosztorys!$D:$D,$B125,Kosztorys!$I:$I,CONCATENATE("&lt;=30.09.",BP$10,""))-SUMIFS(Kosztorys!$F:$F,Kosztorys!$D:$D,$B125,Kosztorys!$I:$I,CONCATENATE("&lt;=30.06.",BP$10,"")))*0.25,"nic"),0)</f>
        <v/>
      </c>
      <c r="BQ125" s="41">
        <f>IF($C125="OPEX - Koszt 1szt/rok",IF($M125="szt",SUMIFS(Kosztorys!$F:$F,Kosztorys!$D:$D,$B125,Kosztorys!$I:$I,CONCATENATE("&lt;01.01.",BQ$10,""))+(SUMIFS(Kosztorys!$F:$F,Kosztorys!$D:$D,$B125,Kosztorys!$I:$I,CONCATENATE("&lt;=31.03.",BQ$10,""))-SUMIFS(Kosztorys!$F:$F,Kosztorys!$D:$D,$B125,Kosztorys!$I:$I,CONCATENATE("&lt;=31.12.",BP$10,"")))*0.75+(SUMIFS(Kosztorys!$F:$F,Kosztorys!$D:$D,$B125,Kosztorys!$I:$I,CONCATENATE("&lt;=30.06.",BQ$10,""))-SUMIFS(Kosztorys!$F:$F,Kosztorys!$D:$D,$B125,Kosztorys!$I:$I,CONCATENATE("&lt;=31.03.",BQ$10,"")))*0.5+(SUMIFS(Kosztorys!$F:$F,Kosztorys!$D:$D,$B125,Kosztorys!$I:$I,CONCATENATE("&lt;=30.09.",BQ$10,""))-SUMIFS(Kosztorys!$F:$F,Kosztorys!$D:$D,$B125,Kosztorys!$I:$I,CONCATENATE("&lt;=30.06.",BQ$10,"")))*0.25,"nic"),0)</f>
        <v/>
      </c>
      <c r="BR125" s="41">
        <f>IF($C125="OPEX - Koszt 1szt/rok",IF($M125="szt",SUMIFS(Kosztorys!$F:$F,Kosztorys!$D:$D,$B125,Kosztorys!$I:$I,CONCATENATE("&lt;01.01.",BR$10,""))+(SUMIFS(Kosztorys!$F:$F,Kosztorys!$D:$D,$B125,Kosztorys!$I:$I,CONCATENATE("&lt;=31.03.",BR$10,""))-SUMIFS(Kosztorys!$F:$F,Kosztorys!$D:$D,$B125,Kosztorys!$I:$I,CONCATENATE("&lt;=31.12.",BQ$10,"")))*0.75+(SUMIFS(Kosztorys!$F:$F,Kosztorys!$D:$D,$B125,Kosztorys!$I:$I,CONCATENATE("&lt;=30.06.",BR$10,""))-SUMIFS(Kosztorys!$F:$F,Kosztorys!$D:$D,$B125,Kosztorys!$I:$I,CONCATENATE("&lt;=31.03.",BR$10,"")))*0.5+(SUMIFS(Kosztorys!$F:$F,Kosztorys!$D:$D,$B125,Kosztorys!$I:$I,CONCATENATE("&lt;=30.09.",BR$10,""))-SUMIFS(Kosztorys!$F:$F,Kosztorys!$D:$D,$B125,Kosztorys!$I:$I,CONCATENATE("&lt;=30.06.",BR$10,"")))*0.25,"nic"),0)</f>
        <v/>
      </c>
      <c r="BS125" s="41">
        <f>IF($C125="OPEX - Koszt 1szt/rok",IF($M125="szt",SUMIFS(Kosztorys!$F:$F,Kosztorys!$D:$D,$B125,Kosztorys!$I:$I,CONCATENATE("&lt;01.01.",BS$10,""))+(SUMIFS(Kosztorys!$F:$F,Kosztorys!$D:$D,$B125,Kosztorys!$I:$I,CONCATENATE("&lt;=31.03.",BS$10,""))-SUMIFS(Kosztorys!$F:$F,Kosztorys!$D:$D,$B125,Kosztorys!$I:$I,CONCATENATE("&lt;=31.12.",BR$10,"")))*0.75+(SUMIFS(Kosztorys!$F:$F,Kosztorys!$D:$D,$B125,Kosztorys!$I:$I,CONCATENATE("&lt;=30.06.",BS$10,""))-SUMIFS(Kosztorys!$F:$F,Kosztorys!$D:$D,$B125,Kosztorys!$I:$I,CONCATENATE("&lt;=31.03.",BS$10,"")))*0.5+(SUMIFS(Kosztorys!$F:$F,Kosztorys!$D:$D,$B125,Kosztorys!$I:$I,CONCATENATE("&lt;=30.09.",BS$10,""))-SUMIFS(Kosztorys!$F:$F,Kosztorys!$D:$D,$B125,Kosztorys!$I:$I,CONCATENATE("&lt;=30.06.",BS$10,"")))*0.25,"nic"),0)</f>
        <v/>
      </c>
      <c r="BT125" s="41">
        <f>IF($C125="OPEX - Koszt 1szt/rok",IF($M125="szt",SUMIFS(Kosztorys!$F:$F,Kosztorys!$D:$D,$B125,Kosztorys!$I:$I,CONCATENATE("&lt;01.01.",BT$10,""))+(SUMIFS(Kosztorys!$F:$F,Kosztorys!$D:$D,$B125,Kosztorys!$I:$I,CONCATENATE("&lt;=31.03.",BT$10,""))-SUMIFS(Kosztorys!$F:$F,Kosztorys!$D:$D,$B125,Kosztorys!$I:$I,CONCATENATE("&lt;=31.12.",BS$10,"")))*0.75+(SUMIFS(Kosztorys!$F:$F,Kosztorys!$D:$D,$B125,Kosztorys!$I:$I,CONCATENATE("&lt;=30.06.",BT$10,""))-SUMIFS(Kosztorys!$F:$F,Kosztorys!$D:$D,$B125,Kosztorys!$I:$I,CONCATENATE("&lt;=31.03.",BT$10,"")))*0.5+(SUMIFS(Kosztorys!$F:$F,Kosztorys!$D:$D,$B125,Kosztorys!$I:$I,CONCATENATE("&lt;=30.09.",BT$10,""))-SUMIFS(Kosztorys!$F:$F,Kosztorys!$D:$D,$B125,Kosztorys!$I:$I,CONCATENATE("&lt;=30.06.",BT$10,"")))*0.25,"nic"),0)</f>
        <v/>
      </c>
      <c r="BU125" s="41">
        <f>IF($C125="OPEX - Koszt 1szt/rok",IF($M125="szt",SUMIFS(Kosztorys!$F:$F,Kosztorys!$D:$D,$B125,Kosztorys!$I:$I,CONCATENATE("&lt;01.01.",BU$10,""))+(SUMIFS(Kosztorys!$F:$F,Kosztorys!$D:$D,$B125,Kosztorys!$I:$I,CONCATENATE("&lt;=31.03.",BU$10,""))-SUMIFS(Kosztorys!$F:$F,Kosztorys!$D:$D,$B125,Kosztorys!$I:$I,CONCATENATE("&lt;=31.12.",BT$10,"")))*0.75+(SUMIFS(Kosztorys!$F:$F,Kosztorys!$D:$D,$B125,Kosztorys!$I:$I,CONCATENATE("&lt;=30.06.",BU$10,""))-SUMIFS(Kosztorys!$F:$F,Kosztorys!$D:$D,$B125,Kosztorys!$I:$I,CONCATENATE("&lt;=31.03.",BU$10,"")))*0.5+(SUMIFS(Kosztorys!$F:$F,Kosztorys!$D:$D,$B125,Kosztorys!$I:$I,CONCATENATE("&lt;=30.09.",BU$10,""))-SUMIFS(Kosztorys!$F:$F,Kosztorys!$D:$D,$B125,Kosztorys!$I:$I,CONCATENATE("&lt;=30.06.",BU$10,"")))*0.25,"nic"),0)</f>
        <v/>
      </c>
      <c r="BV125" s="41">
        <f>IF($C125="OPEX - Koszt 1szt/rok",IF($M125="szt",SUMIFS(Kosztorys!$F:$F,Kosztorys!$D:$D,$B125,Kosztorys!$I:$I,CONCATENATE("&lt;01.01.",BV$10,""))+(SUMIFS(Kosztorys!$F:$F,Kosztorys!$D:$D,$B125,Kosztorys!$I:$I,CONCATENATE("&lt;=31.03.",BV$10,""))-SUMIFS(Kosztorys!$F:$F,Kosztorys!$D:$D,$B125,Kosztorys!$I:$I,CONCATENATE("&lt;=31.12.",BU$10,"")))*0.75+(SUMIFS(Kosztorys!$F:$F,Kosztorys!$D:$D,$B125,Kosztorys!$I:$I,CONCATENATE("&lt;=30.06.",BV$10,""))-SUMIFS(Kosztorys!$F:$F,Kosztorys!$D:$D,$B125,Kosztorys!$I:$I,CONCATENATE("&lt;=31.03.",BV$10,"")))*0.5+(SUMIFS(Kosztorys!$F:$F,Kosztorys!$D:$D,$B125,Kosztorys!$I:$I,CONCATENATE("&lt;=30.09.",BV$10,""))-SUMIFS(Kosztorys!$F:$F,Kosztorys!$D:$D,$B125,Kosztorys!$I:$I,CONCATENATE("&lt;=30.06.",BV$10,"")))*0.25,"nic"),0)</f>
        <v/>
      </c>
      <c r="BW125" s="41">
        <f>IF($C125="OPEX - Koszt 1szt/rok",IF($M125="szt",SUMIFS(Kosztorys!$F:$F,Kosztorys!$D:$D,$B125,Kosztorys!$I:$I,CONCATENATE("&lt;01.01.",BW$10,""))+(SUMIFS(Kosztorys!$F:$F,Kosztorys!$D:$D,$B125,Kosztorys!$I:$I,CONCATENATE("&lt;=31.03.",BW$10,""))-SUMIFS(Kosztorys!$F:$F,Kosztorys!$D:$D,$B125,Kosztorys!$I:$I,CONCATENATE("&lt;=31.12.",BV$10,"")))*0.75+(SUMIFS(Kosztorys!$F:$F,Kosztorys!$D:$D,$B125,Kosztorys!$I:$I,CONCATENATE("&lt;=30.06.",BW$10,""))-SUMIFS(Kosztorys!$F:$F,Kosztorys!$D:$D,$B125,Kosztorys!$I:$I,CONCATENATE("&lt;=31.03.",BW$10,"")))*0.5+(SUMIFS(Kosztorys!$F:$F,Kosztorys!$D:$D,$B125,Kosztorys!$I:$I,CONCATENATE("&lt;=30.09.",BW$10,""))-SUMIFS(Kosztorys!$F:$F,Kosztorys!$D:$D,$B125,Kosztorys!$I:$I,CONCATENATE("&lt;=30.06.",BW$10,"")))*0.25,"nic"),0)</f>
        <v/>
      </c>
      <c r="BX125" s="41">
        <f>IF(C125="OPEX - Koszt 1szt/rok",IF(MAX(BH125:BW125)=IF(ISERROR(VLOOKUP(B125,JB_tabela,MATCH(BX$9,JB_menu,0)-1,FALSE())),,VLOOKUP(B125,JB_tabela,MATCH(BX$9,JB_menu,0)-1,FALSE())),"OK","nie zgadza się liczba użytych JB"),"OK-ND")</f>
        <v/>
      </c>
      <c r="CB125" s="41">
        <f>IF($C125="OPEX - Długość 1m koszt/rok",IF($M125="m",SUMIFS(Kosztorys!$F:$F,Kosztorys!$D:$D,$B125,Kosztorys!$I:$I,CONCATENATE("&lt;01.01.",CB$10,""))+(SUMIFS(Kosztorys!$F:$F,Kosztorys!$D:$D,$B125,Kosztorys!$I:$I,CONCATENATE("&lt;=31.03.",CB$10,""))-SUMIFS(Kosztorys!$F:$F,Kosztorys!$D:$D,$B125,Kosztorys!$I:$I,CONCATENATE("&lt;=31.12.",CA$10,"")))*0.75+(SUMIFS(Kosztorys!$F:$F,Kosztorys!$D:$D,$B125,Kosztorys!$I:$I,CONCATENATE("&lt;=30.06.",CB$10,""))-SUMIFS(Kosztorys!$F:$F,Kosztorys!$D:$D,$B125,Kosztorys!$I:$I,CONCATENATE("&lt;=31.03.",CB$10,"")))*0.5+(SUMIFS(Kosztorys!$F:$F,Kosztorys!$D:$D,$B125,Kosztorys!$I:$I,CONCATENATE("&lt;=30.09.",CB$10,""))-SUMIFS(Kosztorys!$F:$F,Kosztorys!$D:$D,$B125,Kosztorys!$I:$I,CONCATENATE("&lt;=30.06.",CB$10,"")))*0.25,"nic"),0)</f>
        <v/>
      </c>
      <c r="CC125" s="41">
        <f>IF($C125="OPEX - Długość 1m koszt/rok",IF($M125="m",SUMIFS(Kosztorys!$F:$F,Kosztorys!$D:$D,$B125,Kosztorys!$I:$I,CONCATENATE("&lt;01.01.",CC$10,""))+(SUMIFS(Kosztorys!$F:$F,Kosztorys!$D:$D,$B125,Kosztorys!$I:$I,CONCATENATE("&lt;=31.03.",CC$10,""))-SUMIFS(Kosztorys!$F:$F,Kosztorys!$D:$D,$B125,Kosztorys!$I:$I,CONCATENATE("&lt;=31.12.",CB$10,"")))*0.75+(SUMIFS(Kosztorys!$F:$F,Kosztorys!$D:$D,$B125,Kosztorys!$I:$I,CONCATENATE("&lt;=30.06.",CC$10,""))-SUMIFS(Kosztorys!$F:$F,Kosztorys!$D:$D,$B125,Kosztorys!$I:$I,CONCATENATE("&lt;=31.03.",CC$10,"")))*0.5+(SUMIFS(Kosztorys!$F:$F,Kosztorys!$D:$D,$B125,Kosztorys!$I:$I,CONCATENATE("&lt;=30.09.",CC$10,""))-SUMIFS(Kosztorys!$F:$F,Kosztorys!$D:$D,$B125,Kosztorys!$I:$I,CONCATENATE("&lt;=30.06.",CC$10,"")))*0.25,"nic"),0)</f>
        <v/>
      </c>
      <c r="CD125" s="41">
        <f>IF($C125="OPEX - Długość 1m koszt/rok",IF($M125="m",SUMIFS(Kosztorys!$F:$F,Kosztorys!$D:$D,$B125,Kosztorys!$I:$I,CONCATENATE("&lt;01.01.",CD$10,""))+(SUMIFS(Kosztorys!$F:$F,Kosztorys!$D:$D,$B125,Kosztorys!$I:$I,CONCATENATE("&lt;=31.03.",CD$10,""))-SUMIFS(Kosztorys!$F:$F,Kosztorys!$D:$D,$B125,Kosztorys!$I:$I,CONCATENATE("&lt;=31.12.",CC$10,"")))*0.75+(SUMIFS(Kosztorys!$F:$F,Kosztorys!$D:$D,$B125,Kosztorys!$I:$I,CONCATENATE("&lt;=30.06.",CD$10,""))-SUMIFS(Kosztorys!$F:$F,Kosztorys!$D:$D,$B125,Kosztorys!$I:$I,CONCATENATE("&lt;=31.03.",CD$10,"")))*0.5+(SUMIFS(Kosztorys!$F:$F,Kosztorys!$D:$D,$B125,Kosztorys!$I:$I,CONCATENATE("&lt;=30.09.",CD$10,""))-SUMIFS(Kosztorys!$F:$F,Kosztorys!$D:$D,$B125,Kosztorys!$I:$I,CONCATENATE("&lt;=30.06.",CD$10,"")))*0.25,"nic"),0)</f>
        <v/>
      </c>
      <c r="CE125" s="41">
        <f>IF($C125="OPEX - Długość 1m koszt/rok",IF($M125="m",SUMIFS(Kosztorys!$F:$F,Kosztorys!$D:$D,$B125,Kosztorys!$I:$I,CONCATENATE("&lt;01.01.",CE$10,""))+(SUMIFS(Kosztorys!$F:$F,Kosztorys!$D:$D,$B125,Kosztorys!$I:$I,CONCATENATE("&lt;=31.03.",CE$10,""))-SUMIFS(Kosztorys!$F:$F,Kosztorys!$D:$D,$B125,Kosztorys!$I:$I,CONCATENATE("&lt;=31.12.",CD$10,"")))*0.75+(SUMIFS(Kosztorys!$F:$F,Kosztorys!$D:$D,$B125,Kosztorys!$I:$I,CONCATENATE("&lt;=30.06.",CE$10,""))-SUMIFS(Kosztorys!$F:$F,Kosztorys!$D:$D,$B125,Kosztorys!$I:$I,CONCATENATE("&lt;=31.03.",CE$10,"")))*0.5+(SUMIFS(Kosztorys!$F:$F,Kosztorys!$D:$D,$B125,Kosztorys!$I:$I,CONCATENATE("&lt;=30.09.",CE$10,""))-SUMIFS(Kosztorys!$F:$F,Kosztorys!$D:$D,$B125,Kosztorys!$I:$I,CONCATENATE("&lt;=30.06.",CE$10,"")))*0.25,"nic"),0)</f>
        <v/>
      </c>
      <c r="CF125" s="41">
        <f>IF($C125="OPEX - Długość 1m koszt/rok",IF($M125="m",SUMIFS(Kosztorys!$F:$F,Kosztorys!$D:$D,$B125,Kosztorys!$I:$I,CONCATENATE("&lt;01.01.",CF$10,""))+(SUMIFS(Kosztorys!$F:$F,Kosztorys!$D:$D,$B125,Kosztorys!$I:$I,CONCATENATE("&lt;=31.03.",CF$10,""))-SUMIFS(Kosztorys!$F:$F,Kosztorys!$D:$D,$B125,Kosztorys!$I:$I,CONCATENATE("&lt;=31.12.",CE$10,"")))*0.75+(SUMIFS(Kosztorys!$F:$F,Kosztorys!$D:$D,$B125,Kosztorys!$I:$I,CONCATENATE("&lt;=30.06.",CF$10,""))-SUMIFS(Kosztorys!$F:$F,Kosztorys!$D:$D,$B125,Kosztorys!$I:$I,CONCATENATE("&lt;=31.03.",CF$10,"")))*0.5+(SUMIFS(Kosztorys!$F:$F,Kosztorys!$D:$D,$B125,Kosztorys!$I:$I,CONCATENATE("&lt;=30.09.",CF$10,""))-SUMIFS(Kosztorys!$F:$F,Kosztorys!$D:$D,$B125,Kosztorys!$I:$I,CONCATENATE("&lt;=30.06.",CF$10,"")))*0.25,"nic"),0)</f>
        <v/>
      </c>
      <c r="CG125" s="41">
        <f>IF($C125="OPEX - Długość 1m koszt/rok",IF($M125="m",SUMIFS(Kosztorys!$F:$F,Kosztorys!$D:$D,$B125,Kosztorys!$I:$I,CONCATENATE("&lt;01.01.",CG$10,""))+(SUMIFS(Kosztorys!$F:$F,Kosztorys!$D:$D,$B125,Kosztorys!$I:$I,CONCATENATE("&lt;=31.03.",CG$10,""))-SUMIFS(Kosztorys!$F:$F,Kosztorys!$D:$D,$B125,Kosztorys!$I:$I,CONCATENATE("&lt;=31.12.",CF$10,"")))*0.75+(SUMIFS(Kosztorys!$F:$F,Kosztorys!$D:$D,$B125,Kosztorys!$I:$I,CONCATENATE("&lt;=30.06.",CG$10,""))-SUMIFS(Kosztorys!$F:$F,Kosztorys!$D:$D,$B125,Kosztorys!$I:$I,CONCATENATE("&lt;=31.03.",CG$10,"")))*0.5+(SUMIFS(Kosztorys!$F:$F,Kosztorys!$D:$D,$B125,Kosztorys!$I:$I,CONCATENATE("&lt;=30.09.",CG$10,""))-SUMIFS(Kosztorys!$F:$F,Kosztorys!$D:$D,$B125,Kosztorys!$I:$I,CONCATENATE("&lt;=30.06.",CG$10,"")))*0.25,"nic"),0)</f>
        <v/>
      </c>
      <c r="CH125" s="41">
        <f>IF($C125="OPEX - Długość 1m koszt/rok",IF($M125="m",SUMIFS(Kosztorys!$F:$F,Kosztorys!$D:$D,$B125,Kosztorys!$I:$I,CONCATENATE("&lt;01.01.",CH$10,""))+(SUMIFS(Kosztorys!$F:$F,Kosztorys!$D:$D,$B125,Kosztorys!$I:$I,CONCATENATE("&lt;=31.03.",CH$10,""))-SUMIFS(Kosztorys!$F:$F,Kosztorys!$D:$D,$B125,Kosztorys!$I:$I,CONCATENATE("&lt;=31.12.",CG$10,"")))*0.75+(SUMIFS(Kosztorys!$F:$F,Kosztorys!$D:$D,$B125,Kosztorys!$I:$I,CONCATENATE("&lt;=30.06.",CH$10,""))-SUMIFS(Kosztorys!$F:$F,Kosztorys!$D:$D,$B125,Kosztorys!$I:$I,CONCATENATE("&lt;=31.03.",CH$10,"")))*0.5+(SUMIFS(Kosztorys!$F:$F,Kosztorys!$D:$D,$B125,Kosztorys!$I:$I,CONCATENATE("&lt;=30.09.",CH$10,""))-SUMIFS(Kosztorys!$F:$F,Kosztorys!$D:$D,$B125,Kosztorys!$I:$I,CONCATENATE("&lt;=30.06.",CH$10,"")))*0.25,"nic"),0)</f>
        <v/>
      </c>
      <c r="CI125" s="41">
        <f>IF($C125="OPEX - Długość 1m koszt/rok",IF($M125="m",SUMIFS(Kosztorys!$F:$F,Kosztorys!$D:$D,$B125,Kosztorys!$I:$I,CONCATENATE("&lt;01.01.",CI$10,""))+(SUMIFS(Kosztorys!$F:$F,Kosztorys!$D:$D,$B125,Kosztorys!$I:$I,CONCATENATE("&lt;=31.03.",CI$10,""))-SUMIFS(Kosztorys!$F:$F,Kosztorys!$D:$D,$B125,Kosztorys!$I:$I,CONCATENATE("&lt;=31.12.",CH$10,"")))*0.75+(SUMIFS(Kosztorys!$F:$F,Kosztorys!$D:$D,$B125,Kosztorys!$I:$I,CONCATENATE("&lt;=30.06.",CI$10,""))-SUMIFS(Kosztorys!$F:$F,Kosztorys!$D:$D,$B125,Kosztorys!$I:$I,CONCATENATE("&lt;=31.03.",CI$10,"")))*0.5+(SUMIFS(Kosztorys!$F:$F,Kosztorys!$D:$D,$B125,Kosztorys!$I:$I,CONCATENATE("&lt;=30.09.",CI$10,""))-SUMIFS(Kosztorys!$F:$F,Kosztorys!$D:$D,$B125,Kosztorys!$I:$I,CONCATENATE("&lt;=30.06.",CI$10,"")))*0.25,"nic"),0)</f>
        <v/>
      </c>
      <c r="CJ125" s="41">
        <f>IF($C125="OPEX - Długość 1m koszt/rok",IF($M125="m",SUMIFS(Kosztorys!$F:$F,Kosztorys!$D:$D,$B125,Kosztorys!$I:$I,CONCATENATE("&lt;01.01.",CJ$10,""))+(SUMIFS(Kosztorys!$F:$F,Kosztorys!$D:$D,$B125,Kosztorys!$I:$I,CONCATENATE("&lt;=31.03.",CJ$10,""))-SUMIFS(Kosztorys!$F:$F,Kosztorys!$D:$D,$B125,Kosztorys!$I:$I,CONCATENATE("&lt;=31.12.",CI$10,"")))*0.75+(SUMIFS(Kosztorys!$F:$F,Kosztorys!$D:$D,$B125,Kosztorys!$I:$I,CONCATENATE("&lt;=30.06.",CJ$10,""))-SUMIFS(Kosztorys!$F:$F,Kosztorys!$D:$D,$B125,Kosztorys!$I:$I,CONCATENATE("&lt;=31.03.",CJ$10,"")))*0.5+(SUMIFS(Kosztorys!$F:$F,Kosztorys!$D:$D,$B125,Kosztorys!$I:$I,CONCATENATE("&lt;=30.09.",CJ$10,""))-SUMIFS(Kosztorys!$F:$F,Kosztorys!$D:$D,$B125,Kosztorys!$I:$I,CONCATENATE("&lt;=30.06.",CJ$10,"")))*0.25,"nic"),0)</f>
        <v/>
      </c>
      <c r="CK125" s="41">
        <f>IF($C125="OPEX - Długość 1m koszt/rok",IF($M125="m",SUMIFS(Kosztorys!$F:$F,Kosztorys!$D:$D,$B125,Kosztorys!$I:$I,CONCATENATE("&lt;01.01.",CK$10,""))+(SUMIFS(Kosztorys!$F:$F,Kosztorys!$D:$D,$B125,Kosztorys!$I:$I,CONCATENATE("&lt;=31.03.",CK$10,""))-SUMIFS(Kosztorys!$F:$F,Kosztorys!$D:$D,$B125,Kosztorys!$I:$I,CONCATENATE("&lt;=31.12.",CJ$10,"")))*0.75+(SUMIFS(Kosztorys!$F:$F,Kosztorys!$D:$D,$B125,Kosztorys!$I:$I,CONCATENATE("&lt;=30.06.",CK$10,""))-SUMIFS(Kosztorys!$F:$F,Kosztorys!$D:$D,$B125,Kosztorys!$I:$I,CONCATENATE("&lt;=31.03.",CK$10,"")))*0.5+(SUMIFS(Kosztorys!$F:$F,Kosztorys!$D:$D,$B125,Kosztorys!$I:$I,CONCATENATE("&lt;=30.09.",CK$10,""))-SUMIFS(Kosztorys!$F:$F,Kosztorys!$D:$D,$B125,Kosztorys!$I:$I,CONCATENATE("&lt;=30.06.",CK$10,"")))*0.25,"nic"),0)</f>
        <v/>
      </c>
      <c r="CL125" s="41">
        <f>IF($C125="OPEX - Długość 1m koszt/rok",IF($M125="m",SUMIFS(Kosztorys!$F:$F,Kosztorys!$D:$D,$B125,Kosztorys!$I:$I,CONCATENATE("&lt;01.01.",CL$10,""))+(SUMIFS(Kosztorys!$F:$F,Kosztorys!$D:$D,$B125,Kosztorys!$I:$I,CONCATENATE("&lt;=31.03.",CL$10,""))-SUMIFS(Kosztorys!$F:$F,Kosztorys!$D:$D,$B125,Kosztorys!$I:$I,CONCATENATE("&lt;=31.12.",CK$10,"")))*0.75+(SUMIFS(Kosztorys!$F:$F,Kosztorys!$D:$D,$B125,Kosztorys!$I:$I,CONCATENATE("&lt;=30.06.",CL$10,""))-SUMIFS(Kosztorys!$F:$F,Kosztorys!$D:$D,$B125,Kosztorys!$I:$I,CONCATENATE("&lt;=31.03.",CL$10,"")))*0.5+(SUMIFS(Kosztorys!$F:$F,Kosztorys!$D:$D,$B125,Kosztorys!$I:$I,CONCATENATE("&lt;=30.09.",CL$10,""))-SUMIFS(Kosztorys!$F:$F,Kosztorys!$D:$D,$B125,Kosztorys!$I:$I,CONCATENATE("&lt;=30.06.",CL$10,"")))*0.25,"nic"),0)</f>
        <v/>
      </c>
      <c r="CM125" s="41">
        <f>IF($C125="OPEX - Długość 1m koszt/rok",IF($M125="m",SUMIFS(Kosztorys!$F:$F,Kosztorys!$D:$D,$B125,Kosztorys!$I:$I,CONCATENATE("&lt;01.01.",CM$10,""))+(SUMIFS(Kosztorys!$F:$F,Kosztorys!$D:$D,$B125,Kosztorys!$I:$I,CONCATENATE("&lt;=31.03.",CM$10,""))-SUMIFS(Kosztorys!$F:$F,Kosztorys!$D:$D,$B125,Kosztorys!$I:$I,CONCATENATE("&lt;=31.12.",CL$10,"")))*0.75+(SUMIFS(Kosztorys!$F:$F,Kosztorys!$D:$D,$B125,Kosztorys!$I:$I,CONCATENATE("&lt;=30.06.",CM$10,""))-SUMIFS(Kosztorys!$F:$F,Kosztorys!$D:$D,$B125,Kosztorys!$I:$I,CONCATENATE("&lt;=31.03.",CM$10,"")))*0.5+(SUMIFS(Kosztorys!$F:$F,Kosztorys!$D:$D,$B125,Kosztorys!$I:$I,CONCATENATE("&lt;=30.09.",CM$10,""))-SUMIFS(Kosztorys!$F:$F,Kosztorys!$D:$D,$B125,Kosztorys!$I:$I,CONCATENATE("&lt;=30.06.",CM$10,"")))*0.25,"nic"),0)</f>
        <v/>
      </c>
      <c r="CN125" s="41">
        <f>IF($C125="OPEX - Długość 1m koszt/rok",IF($M125="m",SUMIFS(Kosztorys!$F:$F,Kosztorys!$D:$D,$B125,Kosztorys!$I:$I,CONCATENATE("&lt;01.01.",CN$10,""))+(SUMIFS(Kosztorys!$F:$F,Kosztorys!$D:$D,$B125,Kosztorys!$I:$I,CONCATENATE("&lt;=31.03.",CN$10,""))-SUMIFS(Kosztorys!$F:$F,Kosztorys!$D:$D,$B125,Kosztorys!$I:$I,CONCATENATE("&lt;=31.12.",CM$10,"")))*0.75+(SUMIFS(Kosztorys!$F:$F,Kosztorys!$D:$D,$B125,Kosztorys!$I:$I,CONCATENATE("&lt;=30.06.",CN$10,""))-SUMIFS(Kosztorys!$F:$F,Kosztorys!$D:$D,$B125,Kosztorys!$I:$I,CONCATENATE("&lt;=31.03.",CN$10,"")))*0.5+(SUMIFS(Kosztorys!$F:$F,Kosztorys!$D:$D,$B125,Kosztorys!$I:$I,CONCATENATE("&lt;=30.09.",CN$10,""))-SUMIFS(Kosztorys!$F:$F,Kosztorys!$D:$D,$B125,Kosztorys!$I:$I,CONCATENATE("&lt;=30.06.",CN$10,"")))*0.25,"nic"),0)</f>
        <v/>
      </c>
      <c r="CO125" s="41">
        <f>IF($C125="OPEX - Długość 1m koszt/rok",IF($M125="m",SUMIFS(Kosztorys!$F:$F,Kosztorys!$D:$D,$B125,Kosztorys!$I:$I,CONCATENATE("&lt;01.01.",CO$10,""))+(SUMIFS(Kosztorys!$F:$F,Kosztorys!$D:$D,$B125,Kosztorys!$I:$I,CONCATENATE("&lt;=31.03.",CO$10,""))-SUMIFS(Kosztorys!$F:$F,Kosztorys!$D:$D,$B125,Kosztorys!$I:$I,CONCATENATE("&lt;=31.12.",CN$10,"")))*0.75+(SUMIFS(Kosztorys!$F:$F,Kosztorys!$D:$D,$B125,Kosztorys!$I:$I,CONCATENATE("&lt;=30.06.",CO$10,""))-SUMIFS(Kosztorys!$F:$F,Kosztorys!$D:$D,$B125,Kosztorys!$I:$I,CONCATENATE("&lt;=31.03.",CO$10,"")))*0.5+(SUMIFS(Kosztorys!$F:$F,Kosztorys!$D:$D,$B125,Kosztorys!$I:$I,CONCATENATE("&lt;=30.09.",CO$10,""))-SUMIFS(Kosztorys!$F:$F,Kosztorys!$D:$D,$B125,Kosztorys!$I:$I,CONCATENATE("&lt;=30.06.",CO$10,"")))*0.25,"nic"),0)</f>
        <v/>
      </c>
      <c r="CP125" s="41">
        <f>IF($C125="OPEX - Długość 1m koszt/rok",IF($M125="m",SUMIFS(Kosztorys!$F:$F,Kosztorys!$D:$D,$B125,Kosztorys!$I:$I,CONCATENATE("&lt;01.01.",CP$10,""))+(SUMIFS(Kosztorys!$F:$F,Kosztorys!$D:$D,$B125,Kosztorys!$I:$I,CONCATENATE("&lt;=31.03.",CP$10,""))-SUMIFS(Kosztorys!$F:$F,Kosztorys!$D:$D,$B125,Kosztorys!$I:$I,CONCATENATE("&lt;=31.12.",CO$10,"")))*0.75+(SUMIFS(Kosztorys!$F:$F,Kosztorys!$D:$D,$B125,Kosztorys!$I:$I,CONCATENATE("&lt;=30.06.",CP$10,""))-SUMIFS(Kosztorys!$F:$F,Kosztorys!$D:$D,$B125,Kosztorys!$I:$I,CONCATENATE("&lt;=31.03.",CP$10,"")))*0.5+(SUMIFS(Kosztorys!$F:$F,Kosztorys!$D:$D,$B125,Kosztorys!$I:$I,CONCATENATE("&lt;=30.09.",CP$10,""))-SUMIFS(Kosztorys!$F:$F,Kosztorys!$D:$D,$B125,Kosztorys!$I:$I,CONCATENATE("&lt;=30.06.",CP$10,"")))*0.25,"nic"),0)</f>
        <v/>
      </c>
      <c r="CQ125" s="41">
        <f>IF($C125="OPEX - Długość 1m koszt/rok",IF($M125="m",SUMIFS(Kosztorys!$F:$F,Kosztorys!$D:$D,$B125,Kosztorys!$I:$I,CONCATENATE("&lt;01.01.",CQ$10,""))+(SUMIFS(Kosztorys!$F:$F,Kosztorys!$D:$D,$B125,Kosztorys!$I:$I,CONCATENATE("&lt;=31.03.",CQ$10,""))-SUMIFS(Kosztorys!$F:$F,Kosztorys!$D:$D,$B125,Kosztorys!$I:$I,CONCATENATE("&lt;=31.12.",CP$10,"")))*0.75+(SUMIFS(Kosztorys!$F:$F,Kosztorys!$D:$D,$B125,Kosztorys!$I:$I,CONCATENATE("&lt;=30.06.",CQ$10,""))-SUMIFS(Kosztorys!$F:$F,Kosztorys!$D:$D,$B125,Kosztorys!$I:$I,CONCATENATE("&lt;=31.03.",CQ$10,"")))*0.5+(SUMIFS(Kosztorys!$F:$F,Kosztorys!$D:$D,$B125,Kosztorys!$I:$I,CONCATENATE("&lt;=30.09.",CQ$10,""))-SUMIFS(Kosztorys!$F:$F,Kosztorys!$D:$D,$B125,Kosztorys!$I:$I,CONCATENATE("&lt;=30.06.",CQ$10,"")))*0.25,"nic"),0)</f>
        <v/>
      </c>
      <c r="CR125" s="41">
        <f>IF(C125="OPEX - Długość 1m koszt/rok",IF(MAX(CB125:CQ125)=IF(ISERROR(VLOOKUP(B125,JB_tabela,MATCH(CR$9,JB_menu,0)-1,FALSE())),,VLOOKUP(B125,JB_tabela,MATCH(CR$9,JB_menu,0)-1,FALSE())),"OK","nie zgadza się liczba użytych JB"),"OK-ND")</f>
        <v/>
      </c>
      <c r="CS125" s="41">
        <f>IFERROR(VLOOKUP($C125,$CY$2:$CZ$7,2,FALSE()),"ERROR")</f>
        <v/>
      </c>
      <c r="CV125" s="41">
        <f>$Q125</f>
        <v/>
      </c>
      <c r="CW125" s="41">
        <f>$R125</f>
        <v/>
      </c>
      <c r="CX125" s="41">
        <f>$S125</f>
        <v/>
      </c>
      <c r="CY125" s="41">
        <f>ROUND(IF(LEFT($C125,4)="CAPE",ROUND($E125*$H125,2)*OFFSET(T125,0,$CS125),0),2)</f>
        <v/>
      </c>
      <c r="CZ125" s="41">
        <f>ROUND(IF(LEFT($C125,4)="CAPE",ROUND($E125*$H125,2)*OFFSET(U125,0,$CS125),0),2)</f>
        <v/>
      </c>
      <c r="DA125" s="41">
        <f>ROUND(IF(LEFT($C125,4)="CAPE",ROUND($E125*$H125,2)*OFFSET(V125,0,$CS125),0),2)</f>
        <v/>
      </c>
      <c r="DB125" s="41">
        <f>ROUND(IF(LEFT($C125,4)="CAPE",ROUND($E125*$H125,2)*OFFSET(W125,0,$CS125),0),2)</f>
        <v/>
      </c>
      <c r="DC125" s="41">
        <f>ROUND(IF(LEFT($C125,4)="CAPE",ROUND($E125*$H125,2)*OFFSET(X125,0,$CS125),0),2)</f>
        <v/>
      </c>
      <c r="DD125" s="41">
        <f>ROUND(IF(LEFT($C125,4)="CAPE",ROUND($E125*$H125,2)*OFFSET(Y125,0,$CS125),0),2)</f>
        <v/>
      </c>
      <c r="DE125" s="41">
        <f>ROUND(IF(LEFT($C125,4)="CAPE",ROUND($E125*$H125,2)*OFFSET(Z125,0,$CS125),0),2)</f>
        <v/>
      </c>
      <c r="DF125" s="41">
        <f>ROUND(IF(LEFT($C125,4)="CAPE",ROUND($E125*$H125,2)*OFFSET(AA125,0,$CS125),0),2)</f>
        <v/>
      </c>
      <c r="DG125" s="41">
        <f>ROUND(IF(LEFT($C125,4)="CAPE",ROUND($E125*$H125,2)*OFFSET(AB125,0,$CS125),0),2)</f>
        <v/>
      </c>
      <c r="DH125" s="41">
        <f>ROUND(IF(LEFT($C125,4)="CAPE",ROUND($E125*$H125,2)*OFFSET(AC125,0,$CS125),0),2)</f>
        <v/>
      </c>
      <c r="DI125" s="41">
        <f>ROUND(IF(LEFT($C125,4)="CAPE",ROUND($E125*$H125,2)*OFFSET(AD125,0,$CS125),0),2)</f>
        <v/>
      </c>
      <c r="DJ125" s="41">
        <f>ROUND(IF(LEFT($C125,4)="CAPE",ROUND($E125*$H125,2)*OFFSET(AE125,0,$CS125),0),2)</f>
        <v/>
      </c>
      <c r="DK125" s="41">
        <f>ROUND(IF(LEFT($C125,4)="CAPE",ROUND($E125*$H125,2)*OFFSET(AF125,0,$CS125),0),2)</f>
        <v/>
      </c>
      <c r="DL125" s="41">
        <f>ROUND(IF(LEFT($C125,4)="CAPE",ROUND($E125*$H125,2)*OFFSET(AG125,0,$CS125),0),2)</f>
        <v/>
      </c>
      <c r="DM125" s="41">
        <f>ROUND(IF(LEFT($C125,4)="CAPE",ROUND($E125*$H125,2)*OFFSET(AH125,0,$CS125),0),2)</f>
        <v/>
      </c>
      <c r="DN125" s="41">
        <f>ROUND(IF(LEFT($C125,4)="CAPE",ROUND($E125*$H125,2)*OFFSET(AI125,0,$CS125),0),2)</f>
        <v/>
      </c>
      <c r="DP125" s="41">
        <f>$Q125</f>
        <v/>
      </c>
      <c r="DQ125" s="41">
        <f>$R125</f>
        <v/>
      </c>
      <c r="DR125" s="41">
        <f>$S125</f>
        <v/>
      </c>
      <c r="DS125" s="41">
        <f>ROUND(IF(LEFT($C125,4)="OPEX",$E125*$H125*OFFSET($T125,0,$CS125),0),2)</f>
        <v/>
      </c>
      <c r="DT125" s="41">
        <f>ROUND(IF(LEFT($C125,4)="OPEX",$E125*$H125*OFFSET($U125,0,$CS125),0),2)</f>
        <v/>
      </c>
      <c r="DU125" s="41">
        <f>ROUND(IF(LEFT($C125,4)="OPEX",$E125*$H125*OFFSET($V125,0,$CS125),0),2)</f>
        <v/>
      </c>
      <c r="DV125" s="41">
        <f>ROUND(IF(LEFT($C125,4)="OPEX",$E125*$H125*OFFSET($W125,0,$CS125),0),2)</f>
        <v/>
      </c>
      <c r="DW125" s="41">
        <f>ROUND(IF(LEFT($C125,4)="OPEX",$E125*$H125*OFFSET($X125,0,$CS125),0),2)</f>
        <v/>
      </c>
      <c r="DX125" s="41">
        <f>ROUND(IF(LEFT($C125,4)="OPEX",$E125*$H125*OFFSET($Y125,0,$CS125),0),2)</f>
        <v/>
      </c>
      <c r="DY125" s="41">
        <f>ROUND(IF(LEFT($C125,4)="OPEX",$E125*$H125*OFFSET($Z125,0,$CS125),0),2)</f>
        <v/>
      </c>
      <c r="DZ125" s="41">
        <f>ROUND(IF(LEFT($C125,4)="OPEX",$E125*$H125*OFFSET($AA125,0,$CS125),0),2)</f>
        <v/>
      </c>
      <c r="EA125" s="41">
        <f>ROUND(IF(LEFT($C125,4)="OPEX",$E125*$H125*OFFSET($AB125,0,$CS125),0),2)</f>
        <v/>
      </c>
      <c r="EB125" s="41">
        <f>ROUND(IF(LEFT($C125,4)="OPEX",$E125*$H125*OFFSET($AC125,0,$CS125),0),2)</f>
        <v/>
      </c>
      <c r="EC125" s="41">
        <f>ROUND(IF(LEFT($C125,4)="OPEX",$E125*$H125*OFFSET($AD125,0,$CS125),0),2)</f>
        <v/>
      </c>
      <c r="ED125" s="41">
        <f>ROUND(IF(LEFT($C125,4)="OPEX",$E125*$H125*OFFSET($AE125,0,$CS125),0),2)</f>
        <v/>
      </c>
      <c r="EE125" s="41">
        <f>ROUND(IF(LEFT($C125,4)="OPEX",$E125*$H125*OFFSET($AF125,0,$CS125),0),2)</f>
        <v/>
      </c>
      <c r="EF125" s="41">
        <f>ROUND(IF(LEFT($C125,4)="OPEX",$E125*$H125*OFFSET($AG125,0,$CS125),0),2)</f>
        <v/>
      </c>
      <c r="EG125" s="41">
        <f>ROUND(IF(LEFT($C125,4)="OPEX",$E125*$H125*OFFSET($AH125,0,$CS125),0),2)</f>
        <v/>
      </c>
      <c r="EH125" s="41">
        <f>ROUND(IF(LEFT($C125,4)="OPEX",$E125*$H125*OFFSET($AI125,0,$CS125),0),2)</f>
        <v/>
      </c>
      <c r="EJ125" s="41">
        <f>$Q125</f>
        <v/>
      </c>
      <c r="EK125" s="41">
        <f>$R125</f>
        <v/>
      </c>
      <c r="EL125" s="41">
        <f>$S125</f>
        <v/>
      </c>
      <c r="EM125" s="41">
        <f>ROUND($D125*$CY125,2)</f>
        <v/>
      </c>
      <c r="EN125" s="41">
        <f>ROUND($D125*$CZ125,2)</f>
        <v/>
      </c>
      <c r="EO125" s="41">
        <f>ROUND($D125*$DA125,2)</f>
        <v/>
      </c>
      <c r="EP125" s="41">
        <f>ROUND($D125*$DB125,2)</f>
        <v/>
      </c>
      <c r="EQ125" s="41">
        <f>ROUND($D125*$DC125,2)</f>
        <v/>
      </c>
      <c r="ER125" s="41">
        <f>ROUND($D125*$DD125,2)</f>
        <v/>
      </c>
      <c r="ES125" s="41">
        <f>ROUND($D125*$DE125,2)</f>
        <v/>
      </c>
      <c r="ET125" s="41">
        <f>ROUND($D125*$DF125,2)</f>
        <v/>
      </c>
      <c r="EU125" s="41">
        <f>ROUND($D125*$DG125,2)</f>
        <v/>
      </c>
      <c r="EV125" s="41">
        <f>ROUND($D125*$DH125,2)</f>
        <v/>
      </c>
      <c r="EW125" s="41">
        <f>ROUND($D125*$DI125,2)</f>
        <v/>
      </c>
      <c r="EX125" s="41">
        <f>ROUND($D125*$DJ125,2)</f>
        <v/>
      </c>
      <c r="EY125" s="41">
        <f>ROUND($D125*$DK125,2)</f>
        <v/>
      </c>
      <c r="EZ125" s="41">
        <f>ROUND($D125*$DL125,2)</f>
        <v/>
      </c>
      <c r="FA125" s="41">
        <f>ROUND($D125*$DM125,2)</f>
        <v/>
      </c>
      <c r="FB125" s="41">
        <f>ROUND($D125*$DN125,2)</f>
        <v/>
      </c>
      <c r="FG125" s="41">
        <f>ROUND(IF(LEFT($C125,4)="CAPE",SUM($CY125:CY125 )/$P125,0),2)</f>
        <v/>
      </c>
      <c r="FH125" s="41">
        <f>ROUND(IF(LEFT($C125,4)="CAPE",SUM($CY125:CZ125 )/$P125,0),2)</f>
        <v/>
      </c>
      <c r="FI125" s="41">
        <f>ROUND(IF(LEFT($C125,4)="CAPE",SUM($CY125:DA125 )/$P125,0),2)</f>
        <v/>
      </c>
      <c r="FJ125" s="41">
        <f>ROUND(IF(LEFT($C125,4)="CAPE",SUM($CY125:DB125 )/$P125,0),2)</f>
        <v/>
      </c>
      <c r="FK125" s="41">
        <f>ROUND(IF(LEFT($C125,4)="CAPE",SUM($CY125:DC125 )/$P125,0),2)</f>
        <v/>
      </c>
      <c r="FL125" s="41">
        <f>ROUND(IF(LEFT($C125,4)="CAPE",SUM($CY125:DD125 )/$P125,0),2)</f>
        <v/>
      </c>
      <c r="FM125" s="41">
        <f>ROUND(IF(LEFT($C125,4)="CAPE",SUM($CY125:DE125 )/$P125,0),2)</f>
        <v/>
      </c>
      <c r="FN125" s="41">
        <f>ROUND(IF(LEFT($C125,4)="CAPE",SUM($CY125:DF125 )/$P125,0),2)</f>
        <v/>
      </c>
      <c r="FO125" s="41">
        <f>ROUND(IF(LEFT($C125,4)="CAPE",SUM($CY125:DG125 )/$P125,0),2)</f>
        <v/>
      </c>
      <c r="FP125" s="41">
        <f>ROUND(IF(LEFT($C125,4)="CAPE",SUM($CY125:DH125 )/$P125,0),2)</f>
        <v/>
      </c>
      <c r="FQ125" s="41">
        <f>ROUND(IF(LEFT($C125,4)="CAPE",SUM($CY125:DI125 )/$P125,0),2)</f>
        <v/>
      </c>
      <c r="FR125" s="41">
        <f>ROUND(IF(LEFT($C125,4)="CAPE",SUM($CY125:DJ125 )/$P125,0),2)</f>
        <v/>
      </c>
      <c r="FS125" s="41">
        <f>ROUND(IF(LEFT($C125,4)="CAPE",SUM($CY125:DK125 )/$P125,0),2)</f>
        <v/>
      </c>
      <c r="FT125" s="41">
        <f>ROUND(IF(LEFT($C125,4)="CAPE",SUM($CY125:DL125 )/$P125,0),2)</f>
        <v/>
      </c>
      <c r="FU125" s="41">
        <f>ROUND(IF(LEFT($C125,4)="CAPE",SUM($CY125:DM125 )/$P125,0),2)</f>
        <v/>
      </c>
      <c r="FV125" s="41">
        <f>ROUND(IF(LEFT($C125,4)="CAPE",SUM($CY125:DN125 )/$P125,0),2)</f>
        <v/>
      </c>
      <c r="GA125" s="41">
        <f>ROUND(IF(SUM($FG125:FG125)&gt;SUM($CY125:CY125),SUM($CY125:CY125),SUM($FG125:FG125)),2)</f>
        <v/>
      </c>
      <c r="GB125" s="41">
        <f>ROUND(IF(SUM($FG125:FH125)&gt;SUM($CY125:CZ125),SUM($CY125:CZ125),SUM($FG125:FH125)),2)</f>
        <v/>
      </c>
      <c r="GC125" s="41">
        <f>ROUND(IF(SUM($FG125:FI125)&gt;SUM($CY125:DA125),SUM($CY125:DA125),SUM($FG125:FI125)),2)</f>
        <v/>
      </c>
      <c r="GD125" s="41">
        <f>ROUND(IF(SUM($FG125:FJ125)&gt;SUM($CY125:DB125),SUM($CY125:DB125),SUM($FG125:FJ125)),2)</f>
        <v/>
      </c>
      <c r="GE125" s="41">
        <f>ROUND(IF(SUM($FG125:FK125)&gt;SUM($CY125:DC125),SUM($CY125:DC125),SUM($FG125:FK125)),2)</f>
        <v/>
      </c>
      <c r="GF125" s="41">
        <f>ROUND(IF(SUM($FG125:FL125)&gt;SUM($CY125:DD125),SUM($CY125:DD125),SUM($FG125:FL125)),2)</f>
        <v/>
      </c>
      <c r="GG125" s="41">
        <f>ROUND(IF(SUM($FG125:FM125)&gt;SUM($CY125:DE125),SUM($CY125:DE125),SUM($FG125:FM125)),2)</f>
        <v/>
      </c>
      <c r="GH125" s="41">
        <f>ROUND(IF(SUM($FG125:FN125)&gt;SUM($CY125:DF125),SUM($CY125:DF125),SUM($FG125:FN125)),2)</f>
        <v/>
      </c>
      <c r="GI125" s="41">
        <f>ROUND(IF(SUM($FG125:FO125)&gt;SUM($CY125:DG125),SUM($CY125:DG125),SUM($FG125:FO125)),2)</f>
        <v/>
      </c>
      <c r="GJ125" s="41">
        <f>ROUND(IF(SUM($FG125:FP125)&gt;SUM($CY125:DH125),SUM($CY125:DH125),SUM($FG125:FP125)),2)</f>
        <v/>
      </c>
      <c r="GK125" s="41">
        <f>ROUND(IF(SUM($FG125:FQ125)&gt;SUM($CY125:DI125),SUM($CY125:DI125),SUM($FG125:FQ125)),2)</f>
        <v/>
      </c>
      <c r="GL125" s="41">
        <f>ROUND(IF(SUM($FG125:FR125)&gt;SUM($CY125:DJ125),SUM($CY125:DJ125),SUM($FG125:FR125)),2)</f>
        <v/>
      </c>
      <c r="GM125" s="41">
        <f>ROUND(IF(SUM($FG125:FS125)&gt;SUM($CY125:DK125),SUM($CY125:DK125),SUM($FG125:FS125)),2)</f>
        <v/>
      </c>
      <c r="GN125" s="41">
        <f>ROUND(IF(SUM($FG125:FT125)&gt;SUM($CY125:DL125),SUM($CY125:DL125),SUM($FG125:FT125)),2)</f>
        <v/>
      </c>
      <c r="GO125" s="41">
        <f>ROUND(IF(SUM($FG125:FU125)&gt;SUM($CY125:DM125),SUM($CY125:DM125),SUM($FG125:FU125)),2)</f>
        <v/>
      </c>
      <c r="GP125" s="41">
        <f>ROUND(IF(SUM($FG125:FV125)&gt;SUM($CY125:DN125),SUM($CY125:DN125),SUM($FG125:FV125)),2)</f>
        <v/>
      </c>
      <c r="GR125" s="41">
        <f>$Q125</f>
        <v/>
      </c>
      <c r="GS125" s="41">
        <f>$R125</f>
        <v/>
      </c>
      <c r="GT125" s="41">
        <f>$S125</f>
        <v/>
      </c>
      <c r="GU125" s="41">
        <f>$GA125</f>
        <v/>
      </c>
      <c r="GV125" s="41">
        <f>GB125 - GA125</f>
        <v/>
      </c>
      <c r="GW125" s="41">
        <f>GC125 - GB125</f>
        <v/>
      </c>
      <c r="GX125" s="41">
        <f>GD125 - GC125</f>
        <v/>
      </c>
      <c r="GY125" s="41">
        <f>GE125 - GD125</f>
        <v/>
      </c>
      <c r="GZ125" s="41">
        <f>GF125 - GE125</f>
        <v/>
      </c>
      <c r="HA125" s="41">
        <f>GG125 - GF125</f>
        <v/>
      </c>
      <c r="HB125" s="41">
        <f>GH125 - GG125</f>
        <v/>
      </c>
      <c r="HC125" s="41">
        <f>GI125 - GH125</f>
        <v/>
      </c>
      <c r="HD125" s="41">
        <f>GJ125 - GI125</f>
        <v/>
      </c>
      <c r="HE125" s="41">
        <f>GK125 - GJ125</f>
        <v/>
      </c>
      <c r="HF125" s="41">
        <f>GL125 - GK125</f>
        <v/>
      </c>
      <c r="HG125" s="41">
        <f>GM125 - GL125</f>
        <v/>
      </c>
      <c r="HH125" s="41">
        <f>GN125 - GM125</f>
        <v/>
      </c>
      <c r="HI125" s="41">
        <f>GO125 - GN125</f>
        <v/>
      </c>
      <c r="HJ125" s="41">
        <f>GP125 - GO125</f>
        <v/>
      </c>
      <c r="HL125" s="41">
        <f>$Q125</f>
        <v/>
      </c>
      <c r="HM125" s="41">
        <f>$R125</f>
        <v/>
      </c>
      <c r="HN125" s="41">
        <f>$S125</f>
        <v/>
      </c>
      <c r="HO125" s="144">
        <f>SUMIFS(Kosztorys!$F:$F,Kosztorys!$D:$D,$B125,Kosztorys!$I:$I,CONCATENATE("&lt;01.01.",HP$10,""))</f>
        <v/>
      </c>
      <c r="HP125" s="144">
        <f>SUMIFS(Kosztorys!$F:$F,Kosztorys!$D:$D,$B125,Kosztorys!$I:$I,CONCATENATE("&lt;01.04.",HQ$10,""))-SUM($HO125)</f>
        <v/>
      </c>
      <c r="HQ125" s="144">
        <f>SUMIFS(Kosztorys!$F:$F,Kosztorys!$D:$D,$B125,Kosztorys!$I:$I,CONCATENATE("&lt;01.07.",HR$10,""))-SUM($HO125:HP125)</f>
        <v/>
      </c>
      <c r="HR125" s="144">
        <f>SUMIFS(Kosztorys!$F:$F,Kosztorys!$D:$D,$B125,Kosztorys!$I:$I,CONCATENATE("&lt;01.10.",HS$10,""))-SUM($HO125:HQ125)</f>
        <v/>
      </c>
      <c r="HS125" s="144">
        <f>SUMIFS(Kosztorys!$F:$F,Kosztorys!$D:$D,$B125,Kosztorys!$I:$I,CONCATENATE("&lt;01.01.",HT$10,""))-SUM($HO125:HR125)</f>
        <v/>
      </c>
      <c r="HT125" s="144">
        <f>SUMIFS(Kosztorys!$F:$F,Kosztorys!$D:$D,$B125,Kosztorys!$I:$I,CONCATENATE("&lt;01.04.",HU$10,""))-SUM($HO125:HS125)</f>
        <v/>
      </c>
      <c r="HU125" s="144">
        <f>SUMIFS(Kosztorys!$F:$F,Kosztorys!$D:$D,$B125,Kosztorys!$I:$I,CONCATENATE("&lt;01.07.",HV$10,""))-SUM($HO125:HT125)</f>
        <v/>
      </c>
      <c r="HV125" s="144">
        <f>SUMIFS(Kosztorys!$F:$F,Kosztorys!$D:$D,$B125,Kosztorys!$I:$I,CONCATENATE("&lt;01.10.",HW$10,""))-SUM($HO125:HU125)</f>
        <v/>
      </c>
      <c r="HW125" s="144">
        <f>SUMIFS(Kosztorys!$F:$F,Kosztorys!$D:$D,$B125,Kosztorys!$I:$I,CONCATENATE("&lt;01.01.",HX$10,""))-SUM($HO125:HV125)</f>
        <v/>
      </c>
      <c r="HX125" s="144">
        <f>SUMIFS(Kosztorys!$F:$F,Kosztorys!$D:$D,$B125,Kosztorys!$I:$I,CONCATENATE("&lt;01.04.",HY$10,""))-SUM($HO125:HW125)</f>
        <v/>
      </c>
      <c r="HY125" s="144">
        <f>SUMIFS(Kosztorys!$F:$F,Kosztorys!$D:$D,$B125,Kosztorys!$I:$I,CONCATENATE("&lt;01.07.",HZ$10,""))-SUM($HO125:HX125)</f>
        <v/>
      </c>
      <c r="HZ125" s="144">
        <f>SUMIFS(Kosztorys!$F:$F,Kosztorys!$D:$D,$B125,Kosztorys!$I:$I,CONCATENATE("&lt;01.10.",IA$10,""))-SUM($HO125:HY125)</f>
        <v/>
      </c>
      <c r="IA125" s="144">
        <f>SUMIFS(Kosztorys!$F:$F,Kosztorys!$D:$D,$B125,Kosztorys!$I:$I,CONCATENATE("&lt;01.01.",IB$10,""))-SUM($HO125:HZ125)</f>
        <v/>
      </c>
      <c r="IB125" s="145">
        <f>IF(M125="szt",IF(SUM(HO125:IA125)=IF(ISERROR(VLOOKUP(B125,JB_tabela,MATCH(IB$9,JB_menu,0)-1,FALSE())),,VLOOKUP(B125,JB_tabela,MATCH(IB$9,JB_menu,0)-1,FALSE())),"OK","nie zgadza się liczba użytych JB"),IF(SUM(HO125:IA125)=IF(ISERROR(VLOOKUP(B125,JB_tabela,MATCH(IC$9,JB_menu,0)-1,FALSE())),,VLOOKUP(B125,JB_tabela,MATCH(IC$9,JB_menu,0)-1,FALSE())),"OK","nie zgadzają się metry użyte w JB"))</f>
        <v/>
      </c>
      <c r="IE125" s="41">
        <f>$Q125</f>
        <v/>
      </c>
      <c r="IF125" s="41">
        <f>$R125</f>
        <v/>
      </c>
      <c r="IG125" s="41">
        <f>$S125</f>
        <v/>
      </c>
      <c r="IH125" s="348">
        <f>IF(LEFT($C125,4)="CAPE",ROUND(HO125*$L125,2),0)</f>
        <v/>
      </c>
      <c r="II125" s="348">
        <f>IF(LEFT($C125,4)="CAPE",ROUND(HP125*$L125,2),0)</f>
        <v/>
      </c>
      <c r="IJ125" s="348">
        <f>IF(LEFT($C125,4)="CAPE",ROUND(HQ125*$L125,2),0)</f>
        <v/>
      </c>
      <c r="IK125" s="348">
        <f>IF(LEFT($C125,4)="CAPE",ROUND(HR125*$L125,2),0)</f>
        <v/>
      </c>
      <c r="IL125" s="348">
        <f>IF(LEFT($C125,4)="CAPE",ROUND(HS125*$L125,2),0)</f>
        <v/>
      </c>
      <c r="IM125" s="348">
        <f>IF(LEFT($C125,4)="CAPE",ROUND(HT125*$L125,2),0)</f>
        <v/>
      </c>
      <c r="IN125" s="348">
        <f>IF(LEFT($C125,4)="CAPE",ROUND(HU125*$L125,2),0)</f>
        <v/>
      </c>
      <c r="IO125" s="348">
        <f>IF(LEFT($C125,4)="CAPE",ROUND(HV125*$L125,2),0)</f>
        <v/>
      </c>
      <c r="IP125" s="348">
        <f>IF(LEFT($C125,4)="CAPE",ROUND(HW125*$L125,2),0)</f>
        <v/>
      </c>
      <c r="IQ125" s="348">
        <f>IF(LEFT($C125,4)="CAPE",ROUND(HX125*$L125,2),0)</f>
        <v/>
      </c>
      <c r="IR125" s="348">
        <f>IF(LEFT($C125,4)="CAPE",ROUND(HY125*$L125,2),0)</f>
        <v/>
      </c>
      <c r="IS125" s="348">
        <f>IF(LEFT($C125,4)="CAPE",ROUND(HZ125*$L125,2),0)</f>
        <v/>
      </c>
      <c r="IT125" s="348">
        <f>IF(LEFT($C125,4)="CAPE",ROUND(IA125*$L125,2),0)</f>
        <v/>
      </c>
      <c r="IU125" s="41">
        <f>IF(SUM(IH125:IT125)=SUM(CY125:DN125),"OK",SUM(IH125:IT125)-SUM(CY125:DN125))</f>
        <v/>
      </c>
    </row>
    <row r="126" ht="12.75" customHeight="1">
      <c r="A126" s="119" t="n"/>
      <c r="B126" s="139" t="inlineStr">
        <is>
          <t>siec_rozdz_wlasn</t>
        </is>
      </c>
      <c r="C126" s="139" t="inlineStr">
        <is>
          <t>CAPEX - Długość 1m</t>
        </is>
      </c>
      <c r="D126" s="140" t="n">
        <v>0</v>
      </c>
      <c r="E126" s="147" t="n">
        <v>0.0005</v>
      </c>
      <c r="F126" s="149" t="inlineStr">
        <is>
          <t>szt</t>
        </is>
      </c>
      <c r="G126" s="151" t="inlineStr">
        <is>
          <t>Zasobniki kablowe (z tworzywa)</t>
        </is>
      </c>
      <c r="H126" s="360">
        <f>IF(ISERROR(VLOOKUP(G126,KB_tabela,MATCH(H$9,KB_menu,0)-2,FALSE())),,VLOOKUP(G126,KB_tabela,MATCH(H$9,KB_menu,0)-2,FALSE()))</f>
        <v/>
      </c>
      <c r="I126" s="41">
        <f>IF(ISERROR(VLOOKUP(B126,JB_tabela,MATCH("czy puste",JB_menu,0)-1,FALSE())),"BŁĄD brak takiej JB",VLOOKUP(B126,JB_tabela,MATCH("czy puste",JB_menu,0)-1,FALSE()))</f>
        <v/>
      </c>
      <c r="J126" s="41">
        <f>IF(ISERROR(VLOOKUP(G126,KB_tabela,MATCH(H$9,KB_menu,0)-2,FALSE())),"BŁĄD brak takiego KB",IF(H126=0,IF(LEFT(C126,4)="OPEX","OK",IF(G126="brak kosztów CAPEX","OK","Brak Ceny KB")),"OK"))</f>
        <v/>
      </c>
      <c r="K126" s="41">
        <f>IF(AJ126="nie zgadza się liczba użytych JB","Nie liczy wszystkich JB",IF(BD126="nie zgadza się liczba użytych JB","Nie liczy wszystkich JB",IF(BX126="nie zgadza się liczba użytych JB","Nie liczy wszystkich JB",IF(BX126="nie zgadza się liczba użytych JB","Nie liczy wszystkich JB","OK"))))</f>
        <v/>
      </c>
      <c r="L126" s="361">
        <f>ROUND((E126*H126),2)</f>
        <v/>
      </c>
      <c r="M126" s="41">
        <f>VLOOKUP(B126,JB_tabela,MATCH(M$9,JB_menu,0)-1,FALSE())</f>
        <v/>
      </c>
      <c r="P126" s="41">
        <f>IF(ISERROR(VLOOKUP(S126,KATEGORIA_tabela,MATCH(P$9,KATEGORIA_menu,0)-2,FALSE())),,VLOOKUP(S126,KATEGORIA_tabela,MATCH(P$9,KATEGORIA_menu,0)-2,FALSE()))</f>
        <v/>
      </c>
      <c r="Q126" s="41">
        <f>IF(ISERROR(VLOOKUP(B126,JB_tabela,MATCH(Q$9,JB_menu,0)-1,FALSE())),,VLOOKUP(B126,JB_tabela,MATCH(Q$9,JB_menu,0)-1,FALSE()))</f>
        <v/>
      </c>
      <c r="R126" s="41">
        <f>IF(ISERROR(VLOOKUP(G126,KB_tabela,MATCH(R$9,KB_menu,0)-2,FALSE())),,VLOOKUP(G126,KB_tabela,MATCH(R$9,KB_menu,0)-2,FALSE()))</f>
        <v/>
      </c>
      <c r="S126" s="41">
        <f>IF(ISERROR(VLOOKUP(G126,KB_tabela,MATCH(S$9,KB_menu,0)-2,FALSE())),,VLOOKUP(G126,KB_tabela,MATCH(S$9,KB_menu,0)-2,FALSE()))</f>
        <v/>
      </c>
      <c r="T126" s="116">
        <f>IF($C126="CAPEX - 1szt JB",IF($M126="szt",SUMIFS(Kosztorys!$F:$F,Kosztorys!$D:$D,$B126,Kosztorys!$I:$I,CONCATENATE("&lt;01.01.",U$10,""))-SUMIFS(Kosztorys!$F:$F,Kosztorys!$D:$D,$B126,Kosztorys!$I:$I,CONCATENATE("&lt;01.01.",T$10,"")),COUNTIFS(Kosztorys!$D:$D,$B126,Kosztorys!$I:$I,CONCATENATE("&lt;01.01.",U$10,""))-COUNTIFS(Kosztorys!$D:$D,$B126,Kosztorys!$I:$I,CONCATENATE("&lt;01.01.",T$10,""))),0)</f>
        <v/>
      </c>
      <c r="U126" s="116">
        <f>IF($C126="CAPEX - 1szt JB",IF($M126="szt",SUMIFS(Kosztorys!$F:$F,Kosztorys!$D:$D,$B126,Kosztorys!$I:$I,CONCATENATE("&lt;01.01.",V$10,""))-SUMIFS(Kosztorys!$F:$F,Kosztorys!$D:$D,$B126,Kosztorys!$I:$I,CONCATENATE("&lt;01.01.",U$10,"")),COUNTIFS(Kosztorys!$D:$D,$B126,Kosztorys!$I:$I,CONCATENATE("&lt;01.01.",V$10,""))-COUNTIFS(Kosztorys!$D:$D,$B126,Kosztorys!$I:$I,CONCATENATE("&lt;01.01.",U$10,""))),0)</f>
        <v/>
      </c>
      <c r="V126" s="116">
        <f>IF($C126="CAPEX - 1szt JB",IF($M126="szt",SUMIFS(Kosztorys!$F:$F,Kosztorys!$D:$D,$B126,Kosztorys!$I:$I,CONCATENATE("&lt;01.01.",W$10,""))-SUMIFS(Kosztorys!$F:$F,Kosztorys!$D:$D,$B126,Kosztorys!$I:$I,CONCATENATE("&lt;01.01.",V$10,"")),COUNTIFS(Kosztorys!$D:$D,$B126,Kosztorys!$I:$I,CONCATENATE("&lt;01.01.",W$10,""))-COUNTIFS(Kosztorys!$D:$D,$B126,Kosztorys!$I:$I,CONCATENATE("&lt;01.01.",V$10,""))),0)</f>
        <v/>
      </c>
      <c r="W126" s="116">
        <f>IF($C126="CAPEX - 1szt JB",IF($M126="szt",SUMIFS(Kosztorys!$F:$F,Kosztorys!$D:$D,$B126,Kosztorys!$I:$I,CONCATENATE("&lt;01.01.",X$10,""))-SUMIFS(Kosztorys!$F:$F,Kosztorys!$D:$D,$B126,Kosztorys!$I:$I,CONCATENATE("&lt;01.01.",W$10,"")),COUNTIFS(Kosztorys!$D:$D,$B126,Kosztorys!$I:$I,CONCATENATE("&lt;01.01.",X$10,""))-COUNTIFS(Kosztorys!$D:$D,$B126,Kosztorys!$I:$I,CONCATENATE("&lt;01.01.",W$10,""))),0)</f>
        <v/>
      </c>
      <c r="X126" s="116">
        <f>IF($C126="CAPEX - 1szt JB",IF($M126="szt",SUMIFS(Kosztorys!$F:$F,Kosztorys!$D:$D,$B126,Kosztorys!$I:$I,CONCATENATE("&lt;01.01.",Y$10,""))-SUMIFS(Kosztorys!$F:$F,Kosztorys!$D:$D,$B126,Kosztorys!$I:$I,CONCATENATE("&lt;01.01.",X$10,"")),COUNTIFS(Kosztorys!$D:$D,$B126,Kosztorys!$I:$I,CONCATENATE("&lt;01.01.",Y$10,""))-COUNTIFS(Kosztorys!$D:$D,$B126,Kosztorys!$I:$I,CONCATENATE("&lt;01.01.",X$10,""))),0)</f>
        <v/>
      </c>
      <c r="Y126" s="116">
        <f>IF($C126="CAPEX - 1szt JB",IF($M126="szt",SUMIFS(Kosztorys!$F:$F,Kosztorys!$D:$D,$B126,Kosztorys!$I:$I,CONCATENATE("&lt;01.01.",Z$10,""))-SUMIFS(Kosztorys!$F:$F,Kosztorys!$D:$D,$B126,Kosztorys!$I:$I,CONCATENATE("&lt;01.01.",Y$10,"")),COUNTIFS(Kosztorys!$D:$D,$B126,Kosztorys!$I:$I,CONCATENATE("&lt;01.01.",Z$10,""))-COUNTIFS(Kosztorys!$D:$D,$B126,Kosztorys!$I:$I,CONCATENATE("&lt;01.01.",Y$10,""))),0)</f>
        <v/>
      </c>
      <c r="Z126" s="116">
        <f>IF($C126="CAPEX - 1szt JB",IF($M126="szt",SUMIFS(Kosztorys!$F:$F,Kosztorys!$D:$D,$B126,Kosztorys!$I:$I,CONCATENATE("&lt;01.01.",AA$10,""))-SUMIFS(Kosztorys!$F:$F,Kosztorys!$D:$D,$B126,Kosztorys!$I:$I,CONCATENATE("&lt;01.01.",Z$10,"")),COUNTIFS(Kosztorys!$D:$D,$B126,Kosztorys!$I:$I,CONCATENATE("&lt;01.01.",AA$10,""))-COUNTIFS(Kosztorys!$D:$D,$B126,Kosztorys!$I:$I,CONCATENATE("&lt;01.01.",Z$10,""))),0)</f>
        <v/>
      </c>
      <c r="AA126" s="116">
        <f>IF($C126="CAPEX - 1szt JB",IF($M126="szt",SUMIFS(Kosztorys!$F:$F,Kosztorys!$D:$D,$B126,Kosztorys!$I:$I,CONCATENATE("&lt;01.01.",AB$10,""))-SUMIFS(Kosztorys!$F:$F,Kosztorys!$D:$D,$B126,Kosztorys!$I:$I,CONCATENATE("&lt;01.01.",AA$10,"")),COUNTIFS(Kosztorys!$D:$D,$B126,Kosztorys!$I:$I,CONCATENATE("&lt;01.01.",AB$10,""))-COUNTIFS(Kosztorys!$D:$D,$B126,Kosztorys!$I:$I,CONCATENATE("&lt;01.01.",AA$10,""))),0)</f>
        <v/>
      </c>
      <c r="AB126" s="116">
        <f>IF($C126="CAPEX - 1szt JB",IF($M126="szt",SUMIFS(Kosztorys!$F:$F,Kosztorys!$D:$D,$B126,Kosztorys!$I:$I,CONCATENATE("&lt;01.01.",AC$10,""))-SUMIFS(Kosztorys!$F:$F,Kosztorys!$D:$D,$B126,Kosztorys!$I:$I,CONCATENATE("&lt;01.01.",AB$10,"")),COUNTIFS(Kosztorys!$D:$D,$B126,Kosztorys!$I:$I,CONCATENATE("&lt;01.01.",AC$10,""))-COUNTIFS(Kosztorys!$D:$D,$B126,Kosztorys!$I:$I,CONCATENATE("&lt;01.01.",AB$10,""))),0)</f>
        <v/>
      </c>
      <c r="AC126" s="116">
        <f>IF($C126="CAPEX - 1szt JB",IF($M126="szt",SUMIFS(Kosztorys!$F:$F,Kosztorys!$D:$D,$B126,Kosztorys!$I:$I,CONCATENATE("&lt;01.01.",AD$10,""))-SUMIFS(Kosztorys!$F:$F,Kosztorys!$D:$D,$B126,Kosztorys!$I:$I,CONCATENATE("&lt;01.01.",AC$10,"")),COUNTIFS(Kosztorys!$D:$D,$B126,Kosztorys!$I:$I,CONCATENATE("&lt;01.01.",AD$10,""))-COUNTIFS(Kosztorys!$D:$D,$B126,Kosztorys!$I:$I,CONCATENATE("&lt;01.01.",AC$10,""))),0)</f>
        <v/>
      </c>
      <c r="AD126" s="116">
        <f>IF($C126="CAPEX - 1szt JB",IF($M126="szt",SUMIFS(Kosztorys!$F:$F,Kosztorys!$D:$D,$B126,Kosztorys!$I:$I,CONCATENATE("&lt;01.01.",AE$10,""))-SUMIFS(Kosztorys!$F:$F,Kosztorys!$D:$D,$B126,Kosztorys!$I:$I,CONCATENATE("&lt;01.01.",AD$10,"")),COUNTIFS(Kosztorys!$D:$D,$B126,Kosztorys!$I:$I,CONCATENATE("&lt;01.01.",AE$10,""))-COUNTIFS(Kosztorys!$D:$D,$B126,Kosztorys!$I:$I,CONCATENATE("&lt;01.01.",AD$10,""))),0)</f>
        <v/>
      </c>
      <c r="AE126" s="116">
        <f>IF($C126="CAPEX - 1szt JB",IF($M126="szt",SUMIFS(Kosztorys!$F:$F,Kosztorys!$D:$D,$B126,Kosztorys!$I:$I,CONCATENATE("&lt;01.01.",AF$10,""))-SUMIFS(Kosztorys!$F:$F,Kosztorys!$D:$D,$B126,Kosztorys!$I:$I,CONCATENATE("&lt;01.01.",AE$10,"")),COUNTIFS(Kosztorys!$D:$D,$B126,Kosztorys!$I:$I,CONCATENATE("&lt;01.01.",AF$10,""))-COUNTIFS(Kosztorys!$D:$D,$B126,Kosztorys!$I:$I,CONCATENATE("&lt;01.01.",AE$10,""))),0)</f>
        <v/>
      </c>
      <c r="AF126" s="116">
        <f>IF($C126="CAPEX - 1szt JB",IF($M126="szt",SUMIFS(Kosztorys!$F:$F,Kosztorys!$D:$D,$B126,Kosztorys!$I:$I,CONCATENATE("&lt;01.01.",AG$10,""))-SUMIFS(Kosztorys!$F:$F,Kosztorys!$D:$D,$B126,Kosztorys!$I:$I,CONCATENATE("&lt;01.01.",AF$10,"")),COUNTIFS(Kosztorys!$D:$D,$B126,Kosztorys!$I:$I,CONCATENATE("&lt;01.01.",AG$10,""))-COUNTIFS(Kosztorys!$D:$D,$B126,Kosztorys!$I:$I,CONCATENATE("&lt;01.01.",AF$10,""))),0)</f>
        <v/>
      </c>
      <c r="AG126" s="116">
        <f>IF($C126="CAPEX - 1szt JB",IF($M126="szt",SUMIFS(Kosztorys!$F:$F,Kosztorys!$D:$D,$B126,Kosztorys!$I:$I,CONCATENATE("&lt;01.01.",AH$10,""))-SUMIFS(Kosztorys!$F:$F,Kosztorys!$D:$D,$B126,Kosztorys!$I:$I,CONCATENATE("&lt;01.01.",AG$10,"")),COUNTIFS(Kosztorys!$D:$D,$B126,Kosztorys!$I:$I,CONCATENATE("&lt;01.01.",AH$10,""))-COUNTIFS(Kosztorys!$D:$D,$B126,Kosztorys!$I:$I,CONCATENATE("&lt;01.01.",AG$10,""))),0)</f>
        <v/>
      </c>
      <c r="AH126" s="116">
        <f>IF($C126="CAPEX - 1szt JB",IF($M126="szt",SUMIFS(Kosztorys!$F:$F,Kosztorys!$D:$D,$B126,Kosztorys!$I:$I,CONCATENATE("&lt;01.01.",AI$10,""))-SUMIFS(Kosztorys!$F:$F,Kosztorys!$D:$D,$B126,Kosztorys!$I:$I,CONCATENATE("&lt;01.01.",AH$10,"")),COUNTIFS(Kosztorys!$D:$D,$B126,Kosztorys!$I:$I,CONCATENATE("&lt;01.01.",AI$10,""))-COUNTIFS(Kosztorys!$D:$D,$B126,Kosztorys!$I:$I,CONCATENATE("&lt;01.01.",AH$10,""))),0)</f>
        <v/>
      </c>
      <c r="AI126" s="116">
        <f>IF($C126="CAPEX - 1szt JB",IF($M126="szt",SUMIFS(Kosztorys!$F:$F,Kosztorys!$D:$D,$B126,Kosztorys!$I:$I,CONCATENATE("&lt;01.01.",AJ$10,""))-SUMIFS(Kosztorys!$F:$F,Kosztorys!$D:$D,$B126,Kosztorys!$I:$I,CONCATENATE("&lt;01.01.",AI$10,"")),COUNTIFS(Kosztorys!$D:$D,$B126,Kosztorys!$I:$I,CONCATENATE("&lt;01.01.",AJ$10,""))-COUNTIFS(Kosztorys!$D:$D,$B126,Kosztorys!$I:$I,CONCATENATE("&lt;01.01.",AI$10,""))),0)</f>
        <v/>
      </c>
      <c r="AJ126" s="116">
        <f>IF(C126="CAPEX - 1szt JB",IF(SUM(T126:AI126)=IF(ISERROR(VLOOKUP(B126,JB_tabela,MATCH(AJ$9,JB_menu,0)-1,FALSE())),,VLOOKUP(B126,JB_tabela,MATCH(AJ$9,JB_menu,0)-1,FALSE())),"OK","nie zgadza się liczba użytych JB"),"OK-ND")</f>
        <v/>
      </c>
      <c r="AM126" s="41">
        <f>IFERROR("_" &amp; VLOOKUP($B126,#REF!,1,FALSE()),#REF!)</f>
        <v/>
      </c>
      <c r="AN126" s="41">
        <f>IF($C126="CAPEX - Długość 1m",SUMIFS(Kosztorys!$F:$F,Kosztorys!$D:$D,$B126,Kosztorys!$I:$I,CONCATENATE("&lt;31.12.",AN$10,""))-SUMIFS(Kosztorys!$F:$F,Kosztorys!$D:$D,$B126,Kosztorys!$I:$I,CONCATENATE("&lt;31.12.",AM$10,"")),"x")</f>
        <v/>
      </c>
      <c r="AO126" s="41">
        <f>IF($C126="CAPEX - Długość 1m",SUMIFS(Kosztorys!$F:$F,Kosztorys!$D:$D,$B126,Kosztorys!$I:$I,CONCATENATE("&lt;31.12.",AO$10,""))-SUMIFS(Kosztorys!$F:$F,Kosztorys!$D:$D,$B126,Kosztorys!$I:$I,CONCATENATE("&lt;31.12.",AN$10,"")),"x")</f>
        <v/>
      </c>
      <c r="AP126" s="41">
        <f>IF($C126="CAPEX - Długość 1m",SUMIFS(Kosztorys!$F:$F,Kosztorys!$D:$D,$B126,Kosztorys!$I:$I,CONCATENATE("&lt;31.12.",AP$10,""))-SUMIFS(Kosztorys!$F:$F,Kosztorys!$D:$D,$B126,Kosztorys!$I:$I,CONCATENATE("&lt;31.12.",AO$10,"")),"x")</f>
        <v/>
      </c>
      <c r="AQ126" s="41">
        <f>IF($C126="CAPEX - Długość 1m",SUMIFS(Kosztorys!$F:$F,Kosztorys!$D:$D,$B126,Kosztorys!$I:$I,CONCATENATE("&lt;31.12.",AQ$10,""))-SUMIFS(Kosztorys!$F:$F,Kosztorys!$D:$D,$B126,Kosztorys!$I:$I,CONCATENATE("&lt;31.12.",AP$10,"")),"x")</f>
        <v/>
      </c>
      <c r="AR126" s="41">
        <f>IF($C126="CAPEX - Długość 1m",SUMIFS(Kosztorys!$F:$F,Kosztorys!$D:$D,$B126,Kosztorys!$I:$I,CONCATENATE("&lt;31.12.",AR$10,""))-SUMIFS(Kosztorys!$F:$F,Kosztorys!$D:$D,$B126,Kosztorys!$I:$I,CONCATENATE("&lt;31.12.",AQ$10,"")),"x")</f>
        <v/>
      </c>
      <c r="AS126" s="41">
        <f>IF($C126="CAPEX - Długość 1m",SUMIFS(Kosztorys!$F:$F,Kosztorys!$D:$D,$B126,Kosztorys!$I:$I,CONCATENATE("&lt;31.12.",AS$10,""))-SUMIFS(Kosztorys!$F:$F,Kosztorys!$D:$D,$B126,Kosztorys!$I:$I,CONCATENATE("&lt;31.12.",AR$10,"")),"x")</f>
        <v/>
      </c>
      <c r="AT126" s="41">
        <f>IF($C126="CAPEX - Długość 1m",SUMIFS(Kosztorys!$F:$F,Kosztorys!$D:$D,$B126,Kosztorys!$I:$I,CONCATENATE("&lt;31.12.",AT$10,""))-SUMIFS(Kosztorys!$F:$F,Kosztorys!$D:$D,$B126,Kosztorys!$I:$I,CONCATENATE("&lt;31.12.",AS$10,"")),"x")</f>
        <v/>
      </c>
      <c r="AU126" s="41">
        <f>IF($C126="CAPEX - Długość 1m",SUMIFS(Kosztorys!$F:$F,Kosztorys!$D:$D,$B126,Kosztorys!$I:$I,CONCATENATE("&lt;31.12.",AU$10,""))-SUMIFS(Kosztorys!$F:$F,Kosztorys!$D:$D,$B126,Kosztorys!$I:$I,CONCATENATE("&lt;31.12.",AT$10,"")),"x")</f>
        <v/>
      </c>
      <c r="AV126" s="41">
        <f>IF($C126="CAPEX - Długość 1m",SUMIFS(Kosztorys!$F:$F,Kosztorys!$D:$D,$B126,Kosztorys!$I:$I,CONCATENATE("&lt;31.12.",AV$10,""))-SUMIFS(Kosztorys!$F:$F,Kosztorys!$D:$D,$B126,Kosztorys!$I:$I,CONCATENATE("&lt;31.12.",AU$10,"")),"x")</f>
        <v/>
      </c>
      <c r="AW126" s="41">
        <f>IF($C126="CAPEX - Długość 1m",SUMIFS(Kosztorys!$F:$F,Kosztorys!$D:$D,$B126,Kosztorys!$I:$I,CONCATENATE("&lt;31.12.",AW$10,""))-SUMIFS(Kosztorys!$F:$F,Kosztorys!$D:$D,$B126,Kosztorys!$I:$I,CONCATENATE("&lt;31.12.",AV$10,"")),"x")</f>
        <v/>
      </c>
      <c r="AX126" s="41">
        <f>IF($C126="CAPEX - Długość 1m",SUMIFS(Kosztorys!$F:$F,Kosztorys!$D:$D,$B126,Kosztorys!$I:$I,CONCATENATE("&lt;31.12.",AX$10,""))-SUMIFS(Kosztorys!$F:$F,Kosztorys!$D:$D,$B126,Kosztorys!$I:$I,CONCATENATE("&lt;31.12.",AW$10,"")),"x")</f>
        <v/>
      </c>
      <c r="AY126" s="41">
        <f>IF($C126="CAPEX - Długość 1m",SUMIFS(Kosztorys!$F:$F,Kosztorys!$D:$D,$B126,Kosztorys!$I:$I,CONCATENATE("&lt;31.12.",AY$10,""))-SUMIFS(Kosztorys!$F:$F,Kosztorys!$D:$D,$B126,Kosztorys!$I:$I,CONCATENATE("&lt;31.12.",AX$10,"")),"x")</f>
        <v/>
      </c>
      <c r="AZ126" s="41">
        <f>IF($C126="CAPEX - Długość 1m",SUMIFS(Kosztorys!$F:$F,Kosztorys!$D:$D,$B126,Kosztorys!$I:$I,CONCATENATE("&lt;31.12.",AZ$10,""))-SUMIFS(Kosztorys!$F:$F,Kosztorys!$D:$D,$B126,Kosztorys!$I:$I,CONCATENATE("&lt;31.12.",AY$10,"")),"x")</f>
        <v/>
      </c>
      <c r="BA126" s="41">
        <f>IF($C126="CAPEX - Długość 1m",SUMIFS(Kosztorys!$F:$F,Kosztorys!$D:$D,$B126,Kosztorys!$I:$I,CONCATENATE("&lt;31.12.",BA$10,""))-SUMIFS(Kosztorys!$F:$F,Kosztorys!$D:$D,$B126,Kosztorys!$I:$I,CONCATENATE("&lt;31.12.",AZ$10,"")),"x")</f>
        <v/>
      </c>
      <c r="BB126" s="41">
        <f>IF($C126="CAPEX - Długość 1m",SUMIFS(Kosztorys!$F:$F,Kosztorys!$D:$D,$B126,Kosztorys!$I:$I,CONCATENATE("&lt;31.12.",BB$10,""))-SUMIFS(Kosztorys!$F:$F,Kosztorys!$D:$D,$B126,Kosztorys!$I:$I,CONCATENATE("&lt;31.12.",BA$10,"")),"x")</f>
        <v/>
      </c>
      <c r="BC126" s="41">
        <f>IF($C126="CAPEX - Długość 1m",SUMIFS(Kosztorys!$F:$F,Kosztorys!$D:$D,$B126,Kosztorys!$I:$I,CONCATENATE("&lt;31.12.",BC$10,""))-SUMIFS(Kosztorys!$F:$F,Kosztorys!$D:$D,$B126,Kosztorys!$I:$I,CONCATENATE("&lt;31.12.",BB$10,"")),"x")</f>
        <v/>
      </c>
      <c r="BD126" s="41">
        <f>IF(C126="CAPEX - Długość 1m",IF(SUM(AN126:BC126)=IF(ISERROR(VLOOKUP(B126,JB_tabela,MATCH(BD$9,JB_menu,0)-1,FALSE())),,VLOOKUP(B126,JB_tabela,MATCH(BD$9,JB_menu,0)-1,FALSE())),"OK","nie zgadza się liczba użytych JB"),"OK-ND")</f>
        <v/>
      </c>
      <c r="BH126" s="41">
        <f>IF($C126="OPEX - Koszt 1szt/rok",IF($M126="szt",SUMIFS(Kosztorys!$F:$F,Kosztorys!$D:$D,$B126,Kosztorys!$I:$I,CONCATENATE("&lt;01.01.",BH$10,""))+(SUMIFS(Kosztorys!$F:$F,Kosztorys!$D:$D,$B126,Kosztorys!$I:$I,CONCATENATE("&lt;=31.03.",BH$10,""))-SUMIFS(Kosztorys!$F:$F,Kosztorys!$D:$D,$B126,Kosztorys!$I:$I,CONCATENATE("&lt;=31.12.",BG$10,"")))*0.75+(SUMIFS(Kosztorys!$F:$F,Kosztorys!$D:$D,$B126,Kosztorys!$I:$I,CONCATENATE("&lt;=30.06.",BH$10,""))-SUMIFS(Kosztorys!$F:$F,Kosztorys!$D:$D,$B126,Kosztorys!$I:$I,CONCATENATE("&lt;=31.03.",BH$10,"")))*0.5+(SUMIFS(Kosztorys!$F:$F,Kosztorys!$D:$D,$B126,Kosztorys!$I:$I,CONCATENATE("&lt;=30.09.",BH$10,""))-SUMIFS(Kosztorys!$F:$F,Kosztorys!$D:$D,$B126,Kosztorys!$I:$I,CONCATENATE("&lt;=30.06.",BH$10,"")))*0.25,"nic"),0)</f>
        <v/>
      </c>
      <c r="BI126" s="41">
        <f>IF($C126="OPEX - Koszt 1szt/rok",IF($M126="szt",SUMIFS(Kosztorys!$F:$F,Kosztorys!$D:$D,$B126,Kosztorys!$I:$I,CONCATENATE("&lt;01.01.",BI$10,""))+(SUMIFS(Kosztorys!$F:$F,Kosztorys!$D:$D,$B126,Kosztorys!$I:$I,CONCATENATE("&lt;=31.03.",BI$10,""))-SUMIFS(Kosztorys!$F:$F,Kosztorys!$D:$D,$B126,Kosztorys!$I:$I,CONCATENATE("&lt;=31.12.",BH$10,"")))*0.75+(SUMIFS(Kosztorys!$F:$F,Kosztorys!$D:$D,$B126,Kosztorys!$I:$I,CONCATENATE("&lt;=30.06.",BI$10,""))-SUMIFS(Kosztorys!$F:$F,Kosztorys!$D:$D,$B126,Kosztorys!$I:$I,CONCATENATE("&lt;=31.03.",BI$10,"")))*0.5+(SUMIFS(Kosztorys!$F:$F,Kosztorys!$D:$D,$B126,Kosztorys!$I:$I,CONCATENATE("&lt;=30.09.",BI$10,""))-SUMIFS(Kosztorys!$F:$F,Kosztorys!$D:$D,$B126,Kosztorys!$I:$I,CONCATENATE("&lt;=30.06.",BI$10,"")))*0.25,"nic"),0)</f>
        <v/>
      </c>
      <c r="BJ126" s="41">
        <f>IF($C126="OPEX - Koszt 1szt/rok",IF($M126="szt",SUMIFS(Kosztorys!$F:$F,Kosztorys!$D:$D,$B126,Kosztorys!$I:$I,CONCATENATE("&lt;01.01.",BJ$10,""))+(SUMIFS(Kosztorys!$F:$F,Kosztorys!$D:$D,$B126,Kosztorys!$I:$I,CONCATENATE("&lt;=31.03.",BJ$10,""))-SUMIFS(Kosztorys!$F:$F,Kosztorys!$D:$D,$B126,Kosztorys!$I:$I,CONCATENATE("&lt;=31.12.",BI$10,"")))*0.75+(SUMIFS(Kosztorys!$F:$F,Kosztorys!$D:$D,$B126,Kosztorys!$I:$I,CONCATENATE("&lt;=30.06.",BJ$10,""))-SUMIFS(Kosztorys!$F:$F,Kosztorys!$D:$D,$B126,Kosztorys!$I:$I,CONCATENATE("&lt;=31.03.",BJ$10,"")))*0.5+(SUMIFS(Kosztorys!$F:$F,Kosztorys!$D:$D,$B126,Kosztorys!$I:$I,CONCATENATE("&lt;=30.09.",BJ$10,""))-SUMIFS(Kosztorys!$F:$F,Kosztorys!$D:$D,$B126,Kosztorys!$I:$I,CONCATENATE("&lt;=30.06.",BJ$10,"")))*0.25,"nic"),0)</f>
        <v/>
      </c>
      <c r="BK126" s="41">
        <f>IF($C126="OPEX - Koszt 1szt/rok",IF($M126="szt",SUMIFS(Kosztorys!$F:$F,Kosztorys!$D:$D,$B126,Kosztorys!$I:$I,CONCATENATE("&lt;01.01.",BK$10,""))+(SUMIFS(Kosztorys!$F:$F,Kosztorys!$D:$D,$B126,Kosztorys!$I:$I,CONCATENATE("&lt;=31.03.",BK$10,""))-SUMIFS(Kosztorys!$F:$F,Kosztorys!$D:$D,$B126,Kosztorys!$I:$I,CONCATENATE("&lt;=31.12.",BJ$10,"")))*0.75+(SUMIFS(Kosztorys!$F:$F,Kosztorys!$D:$D,$B126,Kosztorys!$I:$I,CONCATENATE("&lt;=30.06.",BK$10,""))-SUMIFS(Kosztorys!$F:$F,Kosztorys!$D:$D,$B126,Kosztorys!$I:$I,CONCATENATE("&lt;=31.03.",BK$10,"")))*0.5+(SUMIFS(Kosztorys!$F:$F,Kosztorys!$D:$D,$B126,Kosztorys!$I:$I,CONCATENATE("&lt;=30.09.",BK$10,""))-SUMIFS(Kosztorys!$F:$F,Kosztorys!$D:$D,$B126,Kosztorys!$I:$I,CONCATENATE("&lt;=30.06.",BK$10,"")))*0.25,"nic"),0)</f>
        <v/>
      </c>
      <c r="BL126" s="41">
        <f>IF($C126="OPEX - Koszt 1szt/rok",IF($M126="szt",SUMIFS(Kosztorys!$F:$F,Kosztorys!$D:$D,$B126,Kosztorys!$I:$I,CONCATENATE("&lt;01.01.",BL$10,""))+(SUMIFS(Kosztorys!$F:$F,Kosztorys!$D:$D,$B126,Kosztorys!$I:$I,CONCATENATE("&lt;=31.03.",BL$10,""))-SUMIFS(Kosztorys!$F:$F,Kosztorys!$D:$D,$B126,Kosztorys!$I:$I,CONCATENATE("&lt;=31.12.",BK$10,"")))*0.75+(SUMIFS(Kosztorys!$F:$F,Kosztorys!$D:$D,$B126,Kosztorys!$I:$I,CONCATENATE("&lt;=30.06.",BL$10,""))-SUMIFS(Kosztorys!$F:$F,Kosztorys!$D:$D,$B126,Kosztorys!$I:$I,CONCATENATE("&lt;=31.03.",BL$10,"")))*0.5+(SUMIFS(Kosztorys!$F:$F,Kosztorys!$D:$D,$B126,Kosztorys!$I:$I,CONCATENATE("&lt;=30.09.",BL$10,""))-SUMIFS(Kosztorys!$F:$F,Kosztorys!$D:$D,$B126,Kosztorys!$I:$I,CONCATENATE("&lt;=30.06.",BL$10,"")))*0.25,"nic"),0)</f>
        <v/>
      </c>
      <c r="BM126" s="41">
        <f>IF($C126="OPEX - Koszt 1szt/rok",IF($M126="szt",SUMIFS(Kosztorys!$F:$F,Kosztorys!$D:$D,$B126,Kosztorys!$I:$I,CONCATENATE("&lt;01.01.",BM$10,""))+(SUMIFS(Kosztorys!$F:$F,Kosztorys!$D:$D,$B126,Kosztorys!$I:$I,CONCATENATE("&lt;=31.03.",BM$10,""))-SUMIFS(Kosztorys!$F:$F,Kosztorys!$D:$D,$B126,Kosztorys!$I:$I,CONCATENATE("&lt;=31.12.",BL$10,"")))*0.75+(SUMIFS(Kosztorys!$F:$F,Kosztorys!$D:$D,$B126,Kosztorys!$I:$I,CONCATENATE("&lt;=30.06.",BM$10,""))-SUMIFS(Kosztorys!$F:$F,Kosztorys!$D:$D,$B126,Kosztorys!$I:$I,CONCATENATE("&lt;=31.03.",BM$10,"")))*0.5+(SUMIFS(Kosztorys!$F:$F,Kosztorys!$D:$D,$B126,Kosztorys!$I:$I,CONCATENATE("&lt;=30.09.",BM$10,""))-SUMIFS(Kosztorys!$F:$F,Kosztorys!$D:$D,$B126,Kosztorys!$I:$I,CONCATENATE("&lt;=30.06.",BM$10,"")))*0.25,"nic"),0)</f>
        <v/>
      </c>
      <c r="BN126" s="41">
        <f>IF($C126="OPEX - Koszt 1szt/rok",IF($M126="szt",SUMIFS(Kosztorys!$F:$F,Kosztorys!$D:$D,$B126,Kosztorys!$I:$I,CONCATENATE("&lt;01.01.",BN$10,""))+(SUMIFS(Kosztorys!$F:$F,Kosztorys!$D:$D,$B126,Kosztorys!$I:$I,CONCATENATE("&lt;=31.03.",BN$10,""))-SUMIFS(Kosztorys!$F:$F,Kosztorys!$D:$D,$B126,Kosztorys!$I:$I,CONCATENATE("&lt;=31.12.",BM$10,"")))*0.75+(SUMIFS(Kosztorys!$F:$F,Kosztorys!$D:$D,$B126,Kosztorys!$I:$I,CONCATENATE("&lt;=30.06.",BN$10,""))-SUMIFS(Kosztorys!$F:$F,Kosztorys!$D:$D,$B126,Kosztorys!$I:$I,CONCATENATE("&lt;=31.03.",BN$10,"")))*0.5+(SUMIFS(Kosztorys!$F:$F,Kosztorys!$D:$D,$B126,Kosztorys!$I:$I,CONCATENATE("&lt;=30.09.",BN$10,""))-SUMIFS(Kosztorys!$F:$F,Kosztorys!$D:$D,$B126,Kosztorys!$I:$I,CONCATENATE("&lt;=30.06.",BN$10,"")))*0.25,"nic"),0)</f>
        <v/>
      </c>
      <c r="BO126" s="41">
        <f>IF($C126="OPEX - Koszt 1szt/rok",IF($M126="szt",SUMIFS(Kosztorys!$F:$F,Kosztorys!$D:$D,$B126,Kosztorys!$I:$I,CONCATENATE("&lt;01.01.",BO$10,""))+(SUMIFS(Kosztorys!$F:$F,Kosztorys!$D:$D,$B126,Kosztorys!$I:$I,CONCATENATE("&lt;=31.03.",BO$10,""))-SUMIFS(Kosztorys!$F:$F,Kosztorys!$D:$D,$B126,Kosztorys!$I:$I,CONCATENATE("&lt;=31.12.",BN$10,"")))*0.75+(SUMIFS(Kosztorys!$F:$F,Kosztorys!$D:$D,$B126,Kosztorys!$I:$I,CONCATENATE("&lt;=30.06.",BO$10,""))-SUMIFS(Kosztorys!$F:$F,Kosztorys!$D:$D,$B126,Kosztorys!$I:$I,CONCATENATE("&lt;=31.03.",BO$10,"")))*0.5+(SUMIFS(Kosztorys!$F:$F,Kosztorys!$D:$D,$B126,Kosztorys!$I:$I,CONCATENATE("&lt;=30.09.",BO$10,""))-SUMIFS(Kosztorys!$F:$F,Kosztorys!$D:$D,$B126,Kosztorys!$I:$I,CONCATENATE("&lt;=30.06.",BO$10,"")))*0.25,"nic"),0)</f>
        <v/>
      </c>
      <c r="BP126" s="41">
        <f>IF($C126="OPEX - Koszt 1szt/rok",IF($M126="szt",SUMIFS(Kosztorys!$F:$F,Kosztorys!$D:$D,$B126,Kosztorys!$I:$I,CONCATENATE("&lt;01.01.",BP$10,""))+(SUMIFS(Kosztorys!$F:$F,Kosztorys!$D:$D,$B126,Kosztorys!$I:$I,CONCATENATE("&lt;=31.03.",BP$10,""))-SUMIFS(Kosztorys!$F:$F,Kosztorys!$D:$D,$B126,Kosztorys!$I:$I,CONCATENATE("&lt;=31.12.",BO$10,"")))*0.75+(SUMIFS(Kosztorys!$F:$F,Kosztorys!$D:$D,$B126,Kosztorys!$I:$I,CONCATENATE("&lt;=30.06.",BP$10,""))-SUMIFS(Kosztorys!$F:$F,Kosztorys!$D:$D,$B126,Kosztorys!$I:$I,CONCATENATE("&lt;=31.03.",BP$10,"")))*0.5+(SUMIFS(Kosztorys!$F:$F,Kosztorys!$D:$D,$B126,Kosztorys!$I:$I,CONCATENATE("&lt;=30.09.",BP$10,""))-SUMIFS(Kosztorys!$F:$F,Kosztorys!$D:$D,$B126,Kosztorys!$I:$I,CONCATENATE("&lt;=30.06.",BP$10,"")))*0.25,"nic"),0)</f>
        <v/>
      </c>
      <c r="BQ126" s="41">
        <f>IF($C126="OPEX - Koszt 1szt/rok",IF($M126="szt",SUMIFS(Kosztorys!$F:$F,Kosztorys!$D:$D,$B126,Kosztorys!$I:$I,CONCATENATE("&lt;01.01.",BQ$10,""))+(SUMIFS(Kosztorys!$F:$F,Kosztorys!$D:$D,$B126,Kosztorys!$I:$I,CONCATENATE("&lt;=31.03.",BQ$10,""))-SUMIFS(Kosztorys!$F:$F,Kosztorys!$D:$D,$B126,Kosztorys!$I:$I,CONCATENATE("&lt;=31.12.",BP$10,"")))*0.75+(SUMIFS(Kosztorys!$F:$F,Kosztorys!$D:$D,$B126,Kosztorys!$I:$I,CONCATENATE("&lt;=30.06.",BQ$10,""))-SUMIFS(Kosztorys!$F:$F,Kosztorys!$D:$D,$B126,Kosztorys!$I:$I,CONCATENATE("&lt;=31.03.",BQ$10,"")))*0.5+(SUMIFS(Kosztorys!$F:$F,Kosztorys!$D:$D,$B126,Kosztorys!$I:$I,CONCATENATE("&lt;=30.09.",BQ$10,""))-SUMIFS(Kosztorys!$F:$F,Kosztorys!$D:$D,$B126,Kosztorys!$I:$I,CONCATENATE("&lt;=30.06.",BQ$10,"")))*0.25,"nic"),0)</f>
        <v/>
      </c>
      <c r="BR126" s="41">
        <f>IF($C126="OPEX - Koszt 1szt/rok",IF($M126="szt",SUMIFS(Kosztorys!$F:$F,Kosztorys!$D:$D,$B126,Kosztorys!$I:$I,CONCATENATE("&lt;01.01.",BR$10,""))+(SUMIFS(Kosztorys!$F:$F,Kosztorys!$D:$D,$B126,Kosztorys!$I:$I,CONCATENATE("&lt;=31.03.",BR$10,""))-SUMIFS(Kosztorys!$F:$F,Kosztorys!$D:$D,$B126,Kosztorys!$I:$I,CONCATENATE("&lt;=31.12.",BQ$10,"")))*0.75+(SUMIFS(Kosztorys!$F:$F,Kosztorys!$D:$D,$B126,Kosztorys!$I:$I,CONCATENATE("&lt;=30.06.",BR$10,""))-SUMIFS(Kosztorys!$F:$F,Kosztorys!$D:$D,$B126,Kosztorys!$I:$I,CONCATENATE("&lt;=31.03.",BR$10,"")))*0.5+(SUMIFS(Kosztorys!$F:$F,Kosztorys!$D:$D,$B126,Kosztorys!$I:$I,CONCATENATE("&lt;=30.09.",BR$10,""))-SUMIFS(Kosztorys!$F:$F,Kosztorys!$D:$D,$B126,Kosztorys!$I:$I,CONCATENATE("&lt;=30.06.",BR$10,"")))*0.25,"nic"),0)</f>
        <v/>
      </c>
      <c r="BS126" s="41">
        <f>IF($C126="OPEX - Koszt 1szt/rok",IF($M126="szt",SUMIFS(Kosztorys!$F:$F,Kosztorys!$D:$D,$B126,Kosztorys!$I:$I,CONCATENATE("&lt;01.01.",BS$10,""))+(SUMIFS(Kosztorys!$F:$F,Kosztorys!$D:$D,$B126,Kosztorys!$I:$I,CONCATENATE("&lt;=31.03.",BS$10,""))-SUMIFS(Kosztorys!$F:$F,Kosztorys!$D:$D,$B126,Kosztorys!$I:$I,CONCATENATE("&lt;=31.12.",BR$10,"")))*0.75+(SUMIFS(Kosztorys!$F:$F,Kosztorys!$D:$D,$B126,Kosztorys!$I:$I,CONCATENATE("&lt;=30.06.",BS$10,""))-SUMIFS(Kosztorys!$F:$F,Kosztorys!$D:$D,$B126,Kosztorys!$I:$I,CONCATENATE("&lt;=31.03.",BS$10,"")))*0.5+(SUMIFS(Kosztorys!$F:$F,Kosztorys!$D:$D,$B126,Kosztorys!$I:$I,CONCATENATE("&lt;=30.09.",BS$10,""))-SUMIFS(Kosztorys!$F:$F,Kosztorys!$D:$D,$B126,Kosztorys!$I:$I,CONCATENATE("&lt;=30.06.",BS$10,"")))*0.25,"nic"),0)</f>
        <v/>
      </c>
      <c r="BT126" s="41">
        <f>IF($C126="OPEX - Koszt 1szt/rok",IF($M126="szt",SUMIFS(Kosztorys!$F:$F,Kosztorys!$D:$D,$B126,Kosztorys!$I:$I,CONCATENATE("&lt;01.01.",BT$10,""))+(SUMIFS(Kosztorys!$F:$F,Kosztorys!$D:$D,$B126,Kosztorys!$I:$I,CONCATENATE("&lt;=31.03.",BT$10,""))-SUMIFS(Kosztorys!$F:$F,Kosztorys!$D:$D,$B126,Kosztorys!$I:$I,CONCATENATE("&lt;=31.12.",BS$10,"")))*0.75+(SUMIFS(Kosztorys!$F:$F,Kosztorys!$D:$D,$B126,Kosztorys!$I:$I,CONCATENATE("&lt;=30.06.",BT$10,""))-SUMIFS(Kosztorys!$F:$F,Kosztorys!$D:$D,$B126,Kosztorys!$I:$I,CONCATENATE("&lt;=31.03.",BT$10,"")))*0.5+(SUMIFS(Kosztorys!$F:$F,Kosztorys!$D:$D,$B126,Kosztorys!$I:$I,CONCATENATE("&lt;=30.09.",BT$10,""))-SUMIFS(Kosztorys!$F:$F,Kosztorys!$D:$D,$B126,Kosztorys!$I:$I,CONCATENATE("&lt;=30.06.",BT$10,"")))*0.25,"nic"),0)</f>
        <v/>
      </c>
      <c r="BU126" s="41">
        <f>IF($C126="OPEX - Koszt 1szt/rok",IF($M126="szt",SUMIFS(Kosztorys!$F:$F,Kosztorys!$D:$D,$B126,Kosztorys!$I:$I,CONCATENATE("&lt;01.01.",BU$10,""))+(SUMIFS(Kosztorys!$F:$F,Kosztorys!$D:$D,$B126,Kosztorys!$I:$I,CONCATENATE("&lt;=31.03.",BU$10,""))-SUMIFS(Kosztorys!$F:$F,Kosztorys!$D:$D,$B126,Kosztorys!$I:$I,CONCATENATE("&lt;=31.12.",BT$10,"")))*0.75+(SUMIFS(Kosztorys!$F:$F,Kosztorys!$D:$D,$B126,Kosztorys!$I:$I,CONCATENATE("&lt;=30.06.",BU$10,""))-SUMIFS(Kosztorys!$F:$F,Kosztorys!$D:$D,$B126,Kosztorys!$I:$I,CONCATENATE("&lt;=31.03.",BU$10,"")))*0.5+(SUMIFS(Kosztorys!$F:$F,Kosztorys!$D:$D,$B126,Kosztorys!$I:$I,CONCATENATE("&lt;=30.09.",BU$10,""))-SUMIFS(Kosztorys!$F:$F,Kosztorys!$D:$D,$B126,Kosztorys!$I:$I,CONCATENATE("&lt;=30.06.",BU$10,"")))*0.25,"nic"),0)</f>
        <v/>
      </c>
      <c r="BV126" s="41">
        <f>IF($C126="OPEX - Koszt 1szt/rok",IF($M126="szt",SUMIFS(Kosztorys!$F:$F,Kosztorys!$D:$D,$B126,Kosztorys!$I:$I,CONCATENATE("&lt;01.01.",BV$10,""))+(SUMIFS(Kosztorys!$F:$F,Kosztorys!$D:$D,$B126,Kosztorys!$I:$I,CONCATENATE("&lt;=31.03.",BV$10,""))-SUMIFS(Kosztorys!$F:$F,Kosztorys!$D:$D,$B126,Kosztorys!$I:$I,CONCATENATE("&lt;=31.12.",BU$10,"")))*0.75+(SUMIFS(Kosztorys!$F:$F,Kosztorys!$D:$D,$B126,Kosztorys!$I:$I,CONCATENATE("&lt;=30.06.",BV$10,""))-SUMIFS(Kosztorys!$F:$F,Kosztorys!$D:$D,$B126,Kosztorys!$I:$I,CONCATENATE("&lt;=31.03.",BV$10,"")))*0.5+(SUMIFS(Kosztorys!$F:$F,Kosztorys!$D:$D,$B126,Kosztorys!$I:$I,CONCATENATE("&lt;=30.09.",BV$10,""))-SUMIFS(Kosztorys!$F:$F,Kosztorys!$D:$D,$B126,Kosztorys!$I:$I,CONCATENATE("&lt;=30.06.",BV$10,"")))*0.25,"nic"),0)</f>
        <v/>
      </c>
      <c r="BW126" s="41">
        <f>IF($C126="OPEX - Koszt 1szt/rok",IF($M126="szt",SUMIFS(Kosztorys!$F:$F,Kosztorys!$D:$D,$B126,Kosztorys!$I:$I,CONCATENATE("&lt;01.01.",BW$10,""))+(SUMIFS(Kosztorys!$F:$F,Kosztorys!$D:$D,$B126,Kosztorys!$I:$I,CONCATENATE("&lt;=31.03.",BW$10,""))-SUMIFS(Kosztorys!$F:$F,Kosztorys!$D:$D,$B126,Kosztorys!$I:$I,CONCATENATE("&lt;=31.12.",BV$10,"")))*0.75+(SUMIFS(Kosztorys!$F:$F,Kosztorys!$D:$D,$B126,Kosztorys!$I:$I,CONCATENATE("&lt;=30.06.",BW$10,""))-SUMIFS(Kosztorys!$F:$F,Kosztorys!$D:$D,$B126,Kosztorys!$I:$I,CONCATENATE("&lt;=31.03.",BW$10,"")))*0.5+(SUMIFS(Kosztorys!$F:$F,Kosztorys!$D:$D,$B126,Kosztorys!$I:$I,CONCATENATE("&lt;=30.09.",BW$10,""))-SUMIFS(Kosztorys!$F:$F,Kosztorys!$D:$D,$B126,Kosztorys!$I:$I,CONCATENATE("&lt;=30.06.",BW$10,"")))*0.25,"nic"),0)</f>
        <v/>
      </c>
      <c r="BX126" s="41">
        <f>IF(C126="OPEX - Koszt 1szt/rok",IF(MAX(BH126:BW126)=IF(ISERROR(VLOOKUP(B126,JB_tabela,MATCH(BX$9,JB_menu,0)-1,FALSE())),,VLOOKUP(B126,JB_tabela,MATCH(BX$9,JB_menu,0)-1,FALSE())),"OK","nie zgadza się liczba użytych JB"),"OK-ND")</f>
        <v/>
      </c>
      <c r="CB126" s="41">
        <f>IF($C126="OPEX - Długość 1m koszt/rok",IF($M126="m",SUMIFS(Kosztorys!$F:$F,Kosztorys!$D:$D,$B126,Kosztorys!$I:$I,CONCATENATE("&lt;01.01.",CB$10,""))+(SUMIFS(Kosztorys!$F:$F,Kosztorys!$D:$D,$B126,Kosztorys!$I:$I,CONCATENATE("&lt;=31.03.",CB$10,""))-SUMIFS(Kosztorys!$F:$F,Kosztorys!$D:$D,$B126,Kosztorys!$I:$I,CONCATENATE("&lt;=31.12.",CA$10,"")))*0.75+(SUMIFS(Kosztorys!$F:$F,Kosztorys!$D:$D,$B126,Kosztorys!$I:$I,CONCATENATE("&lt;=30.06.",CB$10,""))-SUMIFS(Kosztorys!$F:$F,Kosztorys!$D:$D,$B126,Kosztorys!$I:$I,CONCATENATE("&lt;=31.03.",CB$10,"")))*0.5+(SUMIFS(Kosztorys!$F:$F,Kosztorys!$D:$D,$B126,Kosztorys!$I:$I,CONCATENATE("&lt;=30.09.",CB$10,""))-SUMIFS(Kosztorys!$F:$F,Kosztorys!$D:$D,$B126,Kosztorys!$I:$I,CONCATENATE("&lt;=30.06.",CB$10,"")))*0.25,"nic"),0)</f>
        <v/>
      </c>
      <c r="CC126" s="41">
        <f>IF($C126="OPEX - Długość 1m koszt/rok",IF($M126="m",SUMIFS(Kosztorys!$F:$F,Kosztorys!$D:$D,$B126,Kosztorys!$I:$I,CONCATENATE("&lt;01.01.",CC$10,""))+(SUMIFS(Kosztorys!$F:$F,Kosztorys!$D:$D,$B126,Kosztorys!$I:$I,CONCATENATE("&lt;=31.03.",CC$10,""))-SUMIFS(Kosztorys!$F:$F,Kosztorys!$D:$D,$B126,Kosztorys!$I:$I,CONCATENATE("&lt;=31.12.",CB$10,"")))*0.75+(SUMIFS(Kosztorys!$F:$F,Kosztorys!$D:$D,$B126,Kosztorys!$I:$I,CONCATENATE("&lt;=30.06.",CC$10,""))-SUMIFS(Kosztorys!$F:$F,Kosztorys!$D:$D,$B126,Kosztorys!$I:$I,CONCATENATE("&lt;=31.03.",CC$10,"")))*0.5+(SUMIFS(Kosztorys!$F:$F,Kosztorys!$D:$D,$B126,Kosztorys!$I:$I,CONCATENATE("&lt;=30.09.",CC$10,""))-SUMIFS(Kosztorys!$F:$F,Kosztorys!$D:$D,$B126,Kosztorys!$I:$I,CONCATENATE("&lt;=30.06.",CC$10,"")))*0.25,"nic"),0)</f>
        <v/>
      </c>
      <c r="CD126" s="41">
        <f>IF($C126="OPEX - Długość 1m koszt/rok",IF($M126="m",SUMIFS(Kosztorys!$F:$F,Kosztorys!$D:$D,$B126,Kosztorys!$I:$I,CONCATENATE("&lt;01.01.",CD$10,""))+(SUMIFS(Kosztorys!$F:$F,Kosztorys!$D:$D,$B126,Kosztorys!$I:$I,CONCATENATE("&lt;=31.03.",CD$10,""))-SUMIFS(Kosztorys!$F:$F,Kosztorys!$D:$D,$B126,Kosztorys!$I:$I,CONCATENATE("&lt;=31.12.",CC$10,"")))*0.75+(SUMIFS(Kosztorys!$F:$F,Kosztorys!$D:$D,$B126,Kosztorys!$I:$I,CONCATENATE("&lt;=30.06.",CD$10,""))-SUMIFS(Kosztorys!$F:$F,Kosztorys!$D:$D,$B126,Kosztorys!$I:$I,CONCATENATE("&lt;=31.03.",CD$10,"")))*0.5+(SUMIFS(Kosztorys!$F:$F,Kosztorys!$D:$D,$B126,Kosztorys!$I:$I,CONCATENATE("&lt;=30.09.",CD$10,""))-SUMIFS(Kosztorys!$F:$F,Kosztorys!$D:$D,$B126,Kosztorys!$I:$I,CONCATENATE("&lt;=30.06.",CD$10,"")))*0.25,"nic"),0)</f>
        <v/>
      </c>
      <c r="CE126" s="41">
        <f>IF($C126="OPEX - Długość 1m koszt/rok",IF($M126="m",SUMIFS(Kosztorys!$F:$F,Kosztorys!$D:$D,$B126,Kosztorys!$I:$I,CONCATENATE("&lt;01.01.",CE$10,""))+(SUMIFS(Kosztorys!$F:$F,Kosztorys!$D:$D,$B126,Kosztorys!$I:$I,CONCATENATE("&lt;=31.03.",CE$10,""))-SUMIFS(Kosztorys!$F:$F,Kosztorys!$D:$D,$B126,Kosztorys!$I:$I,CONCATENATE("&lt;=31.12.",CD$10,"")))*0.75+(SUMIFS(Kosztorys!$F:$F,Kosztorys!$D:$D,$B126,Kosztorys!$I:$I,CONCATENATE("&lt;=30.06.",CE$10,""))-SUMIFS(Kosztorys!$F:$F,Kosztorys!$D:$D,$B126,Kosztorys!$I:$I,CONCATENATE("&lt;=31.03.",CE$10,"")))*0.5+(SUMIFS(Kosztorys!$F:$F,Kosztorys!$D:$D,$B126,Kosztorys!$I:$I,CONCATENATE("&lt;=30.09.",CE$10,""))-SUMIFS(Kosztorys!$F:$F,Kosztorys!$D:$D,$B126,Kosztorys!$I:$I,CONCATENATE("&lt;=30.06.",CE$10,"")))*0.25,"nic"),0)</f>
        <v/>
      </c>
      <c r="CF126" s="41">
        <f>IF($C126="OPEX - Długość 1m koszt/rok",IF($M126="m",SUMIFS(Kosztorys!$F:$F,Kosztorys!$D:$D,$B126,Kosztorys!$I:$I,CONCATENATE("&lt;01.01.",CF$10,""))+(SUMIFS(Kosztorys!$F:$F,Kosztorys!$D:$D,$B126,Kosztorys!$I:$I,CONCATENATE("&lt;=31.03.",CF$10,""))-SUMIFS(Kosztorys!$F:$F,Kosztorys!$D:$D,$B126,Kosztorys!$I:$I,CONCATENATE("&lt;=31.12.",CE$10,"")))*0.75+(SUMIFS(Kosztorys!$F:$F,Kosztorys!$D:$D,$B126,Kosztorys!$I:$I,CONCATENATE("&lt;=30.06.",CF$10,""))-SUMIFS(Kosztorys!$F:$F,Kosztorys!$D:$D,$B126,Kosztorys!$I:$I,CONCATENATE("&lt;=31.03.",CF$10,"")))*0.5+(SUMIFS(Kosztorys!$F:$F,Kosztorys!$D:$D,$B126,Kosztorys!$I:$I,CONCATENATE("&lt;=30.09.",CF$10,""))-SUMIFS(Kosztorys!$F:$F,Kosztorys!$D:$D,$B126,Kosztorys!$I:$I,CONCATENATE("&lt;=30.06.",CF$10,"")))*0.25,"nic"),0)</f>
        <v/>
      </c>
      <c r="CG126" s="41">
        <f>IF($C126="OPEX - Długość 1m koszt/rok",IF($M126="m",SUMIFS(Kosztorys!$F:$F,Kosztorys!$D:$D,$B126,Kosztorys!$I:$I,CONCATENATE("&lt;01.01.",CG$10,""))+(SUMIFS(Kosztorys!$F:$F,Kosztorys!$D:$D,$B126,Kosztorys!$I:$I,CONCATENATE("&lt;=31.03.",CG$10,""))-SUMIFS(Kosztorys!$F:$F,Kosztorys!$D:$D,$B126,Kosztorys!$I:$I,CONCATENATE("&lt;=31.12.",CF$10,"")))*0.75+(SUMIFS(Kosztorys!$F:$F,Kosztorys!$D:$D,$B126,Kosztorys!$I:$I,CONCATENATE("&lt;=30.06.",CG$10,""))-SUMIFS(Kosztorys!$F:$F,Kosztorys!$D:$D,$B126,Kosztorys!$I:$I,CONCATENATE("&lt;=31.03.",CG$10,"")))*0.5+(SUMIFS(Kosztorys!$F:$F,Kosztorys!$D:$D,$B126,Kosztorys!$I:$I,CONCATENATE("&lt;=30.09.",CG$10,""))-SUMIFS(Kosztorys!$F:$F,Kosztorys!$D:$D,$B126,Kosztorys!$I:$I,CONCATENATE("&lt;=30.06.",CG$10,"")))*0.25,"nic"),0)</f>
        <v/>
      </c>
      <c r="CH126" s="41">
        <f>IF($C126="OPEX - Długość 1m koszt/rok",IF($M126="m",SUMIFS(Kosztorys!$F:$F,Kosztorys!$D:$D,$B126,Kosztorys!$I:$I,CONCATENATE("&lt;01.01.",CH$10,""))+(SUMIFS(Kosztorys!$F:$F,Kosztorys!$D:$D,$B126,Kosztorys!$I:$I,CONCATENATE("&lt;=31.03.",CH$10,""))-SUMIFS(Kosztorys!$F:$F,Kosztorys!$D:$D,$B126,Kosztorys!$I:$I,CONCATENATE("&lt;=31.12.",CG$10,"")))*0.75+(SUMIFS(Kosztorys!$F:$F,Kosztorys!$D:$D,$B126,Kosztorys!$I:$I,CONCATENATE("&lt;=30.06.",CH$10,""))-SUMIFS(Kosztorys!$F:$F,Kosztorys!$D:$D,$B126,Kosztorys!$I:$I,CONCATENATE("&lt;=31.03.",CH$10,"")))*0.5+(SUMIFS(Kosztorys!$F:$F,Kosztorys!$D:$D,$B126,Kosztorys!$I:$I,CONCATENATE("&lt;=30.09.",CH$10,""))-SUMIFS(Kosztorys!$F:$F,Kosztorys!$D:$D,$B126,Kosztorys!$I:$I,CONCATENATE("&lt;=30.06.",CH$10,"")))*0.25,"nic"),0)</f>
        <v/>
      </c>
      <c r="CI126" s="41">
        <f>IF($C126="OPEX - Długość 1m koszt/rok",IF($M126="m",SUMIFS(Kosztorys!$F:$F,Kosztorys!$D:$D,$B126,Kosztorys!$I:$I,CONCATENATE("&lt;01.01.",CI$10,""))+(SUMIFS(Kosztorys!$F:$F,Kosztorys!$D:$D,$B126,Kosztorys!$I:$I,CONCATENATE("&lt;=31.03.",CI$10,""))-SUMIFS(Kosztorys!$F:$F,Kosztorys!$D:$D,$B126,Kosztorys!$I:$I,CONCATENATE("&lt;=31.12.",CH$10,"")))*0.75+(SUMIFS(Kosztorys!$F:$F,Kosztorys!$D:$D,$B126,Kosztorys!$I:$I,CONCATENATE("&lt;=30.06.",CI$10,""))-SUMIFS(Kosztorys!$F:$F,Kosztorys!$D:$D,$B126,Kosztorys!$I:$I,CONCATENATE("&lt;=31.03.",CI$10,"")))*0.5+(SUMIFS(Kosztorys!$F:$F,Kosztorys!$D:$D,$B126,Kosztorys!$I:$I,CONCATENATE("&lt;=30.09.",CI$10,""))-SUMIFS(Kosztorys!$F:$F,Kosztorys!$D:$D,$B126,Kosztorys!$I:$I,CONCATENATE("&lt;=30.06.",CI$10,"")))*0.25,"nic"),0)</f>
        <v/>
      </c>
      <c r="CJ126" s="41">
        <f>IF($C126="OPEX - Długość 1m koszt/rok",IF($M126="m",SUMIFS(Kosztorys!$F:$F,Kosztorys!$D:$D,$B126,Kosztorys!$I:$I,CONCATENATE("&lt;01.01.",CJ$10,""))+(SUMIFS(Kosztorys!$F:$F,Kosztorys!$D:$D,$B126,Kosztorys!$I:$I,CONCATENATE("&lt;=31.03.",CJ$10,""))-SUMIFS(Kosztorys!$F:$F,Kosztorys!$D:$D,$B126,Kosztorys!$I:$I,CONCATENATE("&lt;=31.12.",CI$10,"")))*0.75+(SUMIFS(Kosztorys!$F:$F,Kosztorys!$D:$D,$B126,Kosztorys!$I:$I,CONCATENATE("&lt;=30.06.",CJ$10,""))-SUMIFS(Kosztorys!$F:$F,Kosztorys!$D:$D,$B126,Kosztorys!$I:$I,CONCATENATE("&lt;=31.03.",CJ$10,"")))*0.5+(SUMIFS(Kosztorys!$F:$F,Kosztorys!$D:$D,$B126,Kosztorys!$I:$I,CONCATENATE("&lt;=30.09.",CJ$10,""))-SUMIFS(Kosztorys!$F:$F,Kosztorys!$D:$D,$B126,Kosztorys!$I:$I,CONCATENATE("&lt;=30.06.",CJ$10,"")))*0.25,"nic"),0)</f>
        <v/>
      </c>
      <c r="CK126" s="41">
        <f>IF($C126="OPEX - Długość 1m koszt/rok",IF($M126="m",SUMIFS(Kosztorys!$F:$F,Kosztorys!$D:$D,$B126,Kosztorys!$I:$I,CONCATENATE("&lt;01.01.",CK$10,""))+(SUMIFS(Kosztorys!$F:$F,Kosztorys!$D:$D,$B126,Kosztorys!$I:$I,CONCATENATE("&lt;=31.03.",CK$10,""))-SUMIFS(Kosztorys!$F:$F,Kosztorys!$D:$D,$B126,Kosztorys!$I:$I,CONCATENATE("&lt;=31.12.",CJ$10,"")))*0.75+(SUMIFS(Kosztorys!$F:$F,Kosztorys!$D:$D,$B126,Kosztorys!$I:$I,CONCATENATE("&lt;=30.06.",CK$10,""))-SUMIFS(Kosztorys!$F:$F,Kosztorys!$D:$D,$B126,Kosztorys!$I:$I,CONCATENATE("&lt;=31.03.",CK$10,"")))*0.5+(SUMIFS(Kosztorys!$F:$F,Kosztorys!$D:$D,$B126,Kosztorys!$I:$I,CONCATENATE("&lt;=30.09.",CK$10,""))-SUMIFS(Kosztorys!$F:$F,Kosztorys!$D:$D,$B126,Kosztorys!$I:$I,CONCATENATE("&lt;=30.06.",CK$10,"")))*0.25,"nic"),0)</f>
        <v/>
      </c>
      <c r="CL126" s="41">
        <f>IF($C126="OPEX - Długość 1m koszt/rok",IF($M126="m",SUMIFS(Kosztorys!$F:$F,Kosztorys!$D:$D,$B126,Kosztorys!$I:$I,CONCATENATE("&lt;01.01.",CL$10,""))+(SUMIFS(Kosztorys!$F:$F,Kosztorys!$D:$D,$B126,Kosztorys!$I:$I,CONCATENATE("&lt;=31.03.",CL$10,""))-SUMIFS(Kosztorys!$F:$F,Kosztorys!$D:$D,$B126,Kosztorys!$I:$I,CONCATENATE("&lt;=31.12.",CK$10,"")))*0.75+(SUMIFS(Kosztorys!$F:$F,Kosztorys!$D:$D,$B126,Kosztorys!$I:$I,CONCATENATE("&lt;=30.06.",CL$10,""))-SUMIFS(Kosztorys!$F:$F,Kosztorys!$D:$D,$B126,Kosztorys!$I:$I,CONCATENATE("&lt;=31.03.",CL$10,"")))*0.5+(SUMIFS(Kosztorys!$F:$F,Kosztorys!$D:$D,$B126,Kosztorys!$I:$I,CONCATENATE("&lt;=30.09.",CL$10,""))-SUMIFS(Kosztorys!$F:$F,Kosztorys!$D:$D,$B126,Kosztorys!$I:$I,CONCATENATE("&lt;=30.06.",CL$10,"")))*0.25,"nic"),0)</f>
        <v/>
      </c>
      <c r="CM126" s="41">
        <f>IF($C126="OPEX - Długość 1m koszt/rok",IF($M126="m",SUMIFS(Kosztorys!$F:$F,Kosztorys!$D:$D,$B126,Kosztorys!$I:$I,CONCATENATE("&lt;01.01.",CM$10,""))+(SUMIFS(Kosztorys!$F:$F,Kosztorys!$D:$D,$B126,Kosztorys!$I:$I,CONCATENATE("&lt;=31.03.",CM$10,""))-SUMIFS(Kosztorys!$F:$F,Kosztorys!$D:$D,$B126,Kosztorys!$I:$I,CONCATENATE("&lt;=31.12.",CL$10,"")))*0.75+(SUMIFS(Kosztorys!$F:$F,Kosztorys!$D:$D,$B126,Kosztorys!$I:$I,CONCATENATE("&lt;=30.06.",CM$10,""))-SUMIFS(Kosztorys!$F:$F,Kosztorys!$D:$D,$B126,Kosztorys!$I:$I,CONCATENATE("&lt;=31.03.",CM$10,"")))*0.5+(SUMIFS(Kosztorys!$F:$F,Kosztorys!$D:$D,$B126,Kosztorys!$I:$I,CONCATENATE("&lt;=30.09.",CM$10,""))-SUMIFS(Kosztorys!$F:$F,Kosztorys!$D:$D,$B126,Kosztorys!$I:$I,CONCATENATE("&lt;=30.06.",CM$10,"")))*0.25,"nic"),0)</f>
        <v/>
      </c>
      <c r="CN126" s="41">
        <f>IF($C126="OPEX - Długość 1m koszt/rok",IF($M126="m",SUMIFS(Kosztorys!$F:$F,Kosztorys!$D:$D,$B126,Kosztorys!$I:$I,CONCATENATE("&lt;01.01.",CN$10,""))+(SUMIFS(Kosztorys!$F:$F,Kosztorys!$D:$D,$B126,Kosztorys!$I:$I,CONCATENATE("&lt;=31.03.",CN$10,""))-SUMIFS(Kosztorys!$F:$F,Kosztorys!$D:$D,$B126,Kosztorys!$I:$I,CONCATENATE("&lt;=31.12.",CM$10,"")))*0.75+(SUMIFS(Kosztorys!$F:$F,Kosztorys!$D:$D,$B126,Kosztorys!$I:$I,CONCATENATE("&lt;=30.06.",CN$10,""))-SUMIFS(Kosztorys!$F:$F,Kosztorys!$D:$D,$B126,Kosztorys!$I:$I,CONCATENATE("&lt;=31.03.",CN$10,"")))*0.5+(SUMIFS(Kosztorys!$F:$F,Kosztorys!$D:$D,$B126,Kosztorys!$I:$I,CONCATENATE("&lt;=30.09.",CN$10,""))-SUMIFS(Kosztorys!$F:$F,Kosztorys!$D:$D,$B126,Kosztorys!$I:$I,CONCATENATE("&lt;=30.06.",CN$10,"")))*0.25,"nic"),0)</f>
        <v/>
      </c>
      <c r="CO126" s="41">
        <f>IF($C126="OPEX - Długość 1m koszt/rok",IF($M126="m",SUMIFS(Kosztorys!$F:$F,Kosztorys!$D:$D,$B126,Kosztorys!$I:$I,CONCATENATE("&lt;01.01.",CO$10,""))+(SUMIFS(Kosztorys!$F:$F,Kosztorys!$D:$D,$B126,Kosztorys!$I:$I,CONCATENATE("&lt;=31.03.",CO$10,""))-SUMIFS(Kosztorys!$F:$F,Kosztorys!$D:$D,$B126,Kosztorys!$I:$I,CONCATENATE("&lt;=31.12.",CN$10,"")))*0.75+(SUMIFS(Kosztorys!$F:$F,Kosztorys!$D:$D,$B126,Kosztorys!$I:$I,CONCATENATE("&lt;=30.06.",CO$10,""))-SUMIFS(Kosztorys!$F:$F,Kosztorys!$D:$D,$B126,Kosztorys!$I:$I,CONCATENATE("&lt;=31.03.",CO$10,"")))*0.5+(SUMIFS(Kosztorys!$F:$F,Kosztorys!$D:$D,$B126,Kosztorys!$I:$I,CONCATENATE("&lt;=30.09.",CO$10,""))-SUMIFS(Kosztorys!$F:$F,Kosztorys!$D:$D,$B126,Kosztorys!$I:$I,CONCATENATE("&lt;=30.06.",CO$10,"")))*0.25,"nic"),0)</f>
        <v/>
      </c>
      <c r="CP126" s="41">
        <f>IF($C126="OPEX - Długość 1m koszt/rok",IF($M126="m",SUMIFS(Kosztorys!$F:$F,Kosztorys!$D:$D,$B126,Kosztorys!$I:$I,CONCATENATE("&lt;01.01.",CP$10,""))+(SUMIFS(Kosztorys!$F:$F,Kosztorys!$D:$D,$B126,Kosztorys!$I:$I,CONCATENATE("&lt;=31.03.",CP$10,""))-SUMIFS(Kosztorys!$F:$F,Kosztorys!$D:$D,$B126,Kosztorys!$I:$I,CONCATENATE("&lt;=31.12.",CO$10,"")))*0.75+(SUMIFS(Kosztorys!$F:$F,Kosztorys!$D:$D,$B126,Kosztorys!$I:$I,CONCATENATE("&lt;=30.06.",CP$10,""))-SUMIFS(Kosztorys!$F:$F,Kosztorys!$D:$D,$B126,Kosztorys!$I:$I,CONCATENATE("&lt;=31.03.",CP$10,"")))*0.5+(SUMIFS(Kosztorys!$F:$F,Kosztorys!$D:$D,$B126,Kosztorys!$I:$I,CONCATENATE("&lt;=30.09.",CP$10,""))-SUMIFS(Kosztorys!$F:$F,Kosztorys!$D:$D,$B126,Kosztorys!$I:$I,CONCATENATE("&lt;=30.06.",CP$10,"")))*0.25,"nic"),0)</f>
        <v/>
      </c>
      <c r="CQ126" s="41">
        <f>IF($C126="OPEX - Długość 1m koszt/rok",IF($M126="m",SUMIFS(Kosztorys!$F:$F,Kosztorys!$D:$D,$B126,Kosztorys!$I:$I,CONCATENATE("&lt;01.01.",CQ$10,""))+(SUMIFS(Kosztorys!$F:$F,Kosztorys!$D:$D,$B126,Kosztorys!$I:$I,CONCATENATE("&lt;=31.03.",CQ$10,""))-SUMIFS(Kosztorys!$F:$F,Kosztorys!$D:$D,$B126,Kosztorys!$I:$I,CONCATENATE("&lt;=31.12.",CP$10,"")))*0.75+(SUMIFS(Kosztorys!$F:$F,Kosztorys!$D:$D,$B126,Kosztorys!$I:$I,CONCATENATE("&lt;=30.06.",CQ$10,""))-SUMIFS(Kosztorys!$F:$F,Kosztorys!$D:$D,$B126,Kosztorys!$I:$I,CONCATENATE("&lt;=31.03.",CQ$10,"")))*0.5+(SUMIFS(Kosztorys!$F:$F,Kosztorys!$D:$D,$B126,Kosztorys!$I:$I,CONCATENATE("&lt;=30.09.",CQ$10,""))-SUMIFS(Kosztorys!$F:$F,Kosztorys!$D:$D,$B126,Kosztorys!$I:$I,CONCATENATE("&lt;=30.06.",CQ$10,"")))*0.25,"nic"),0)</f>
        <v/>
      </c>
      <c r="CR126" s="41">
        <f>IF(C126="OPEX - Długość 1m koszt/rok",IF(MAX(CB126:CQ126)=IF(ISERROR(VLOOKUP(B126,JB_tabela,MATCH(CR$9,JB_menu,0)-1,FALSE())),,VLOOKUP(B126,JB_tabela,MATCH(CR$9,JB_menu,0)-1,FALSE())),"OK","nie zgadza się liczba użytych JB"),"OK-ND")</f>
        <v/>
      </c>
      <c r="CS126" s="41">
        <f>IFERROR(VLOOKUP($C126,$CY$2:$CZ$7,2,FALSE()),"ERROR")</f>
        <v/>
      </c>
      <c r="CV126" s="41">
        <f>$Q126</f>
        <v/>
      </c>
      <c r="CW126" s="41">
        <f>$R126</f>
        <v/>
      </c>
      <c r="CX126" s="41">
        <f>$S126</f>
        <v/>
      </c>
      <c r="CY126" s="41">
        <f>ROUND(IF(LEFT($C126,4)="CAPE",ROUND($E126*$H126,2)*OFFSET(T126,0,$CS126),0),2)</f>
        <v/>
      </c>
      <c r="CZ126" s="41">
        <f>ROUND(IF(LEFT($C126,4)="CAPE",ROUND($E126*$H126,2)*OFFSET(U126,0,$CS126),0),2)</f>
        <v/>
      </c>
      <c r="DA126" s="41">
        <f>ROUND(IF(LEFT($C126,4)="CAPE",ROUND($E126*$H126,2)*OFFSET(V126,0,$CS126),0),2)</f>
        <v/>
      </c>
      <c r="DB126" s="41">
        <f>ROUND(IF(LEFT($C126,4)="CAPE",ROUND($E126*$H126,2)*OFFSET(W126,0,$CS126),0),2)</f>
        <v/>
      </c>
      <c r="DC126" s="41">
        <f>ROUND(IF(LEFT($C126,4)="CAPE",ROUND($E126*$H126,2)*OFFSET(X126,0,$CS126),0),2)</f>
        <v/>
      </c>
      <c r="DD126" s="41">
        <f>ROUND(IF(LEFT($C126,4)="CAPE",ROUND($E126*$H126,2)*OFFSET(Y126,0,$CS126),0),2)</f>
        <v/>
      </c>
      <c r="DE126" s="41">
        <f>ROUND(IF(LEFT($C126,4)="CAPE",ROUND($E126*$H126,2)*OFFSET(Z126,0,$CS126),0),2)</f>
        <v/>
      </c>
      <c r="DF126" s="41">
        <f>ROUND(IF(LEFT($C126,4)="CAPE",ROUND($E126*$H126,2)*OFFSET(AA126,0,$CS126),0),2)</f>
        <v/>
      </c>
      <c r="DG126" s="41">
        <f>ROUND(IF(LEFT($C126,4)="CAPE",ROUND($E126*$H126,2)*OFFSET(AB126,0,$CS126),0),2)</f>
        <v/>
      </c>
      <c r="DH126" s="41">
        <f>ROUND(IF(LEFT($C126,4)="CAPE",ROUND($E126*$H126,2)*OFFSET(AC126,0,$CS126),0),2)</f>
        <v/>
      </c>
      <c r="DI126" s="41">
        <f>ROUND(IF(LEFT($C126,4)="CAPE",ROUND($E126*$H126,2)*OFFSET(AD126,0,$CS126),0),2)</f>
        <v/>
      </c>
      <c r="DJ126" s="41">
        <f>ROUND(IF(LEFT($C126,4)="CAPE",ROUND($E126*$H126,2)*OFFSET(AE126,0,$CS126),0),2)</f>
        <v/>
      </c>
      <c r="DK126" s="41">
        <f>ROUND(IF(LEFT($C126,4)="CAPE",ROUND($E126*$H126,2)*OFFSET(AF126,0,$CS126),0),2)</f>
        <v/>
      </c>
      <c r="DL126" s="41">
        <f>ROUND(IF(LEFT($C126,4)="CAPE",ROUND($E126*$H126,2)*OFFSET(AG126,0,$CS126),0),2)</f>
        <v/>
      </c>
      <c r="DM126" s="41">
        <f>ROUND(IF(LEFT($C126,4)="CAPE",ROUND($E126*$H126,2)*OFFSET(AH126,0,$CS126),0),2)</f>
        <v/>
      </c>
      <c r="DN126" s="41">
        <f>ROUND(IF(LEFT($C126,4)="CAPE",ROUND($E126*$H126,2)*OFFSET(AI126,0,$CS126),0),2)</f>
        <v/>
      </c>
      <c r="DP126" s="41">
        <f>$Q126</f>
        <v/>
      </c>
      <c r="DQ126" s="41">
        <f>$R126</f>
        <v/>
      </c>
      <c r="DR126" s="41">
        <f>$S126</f>
        <v/>
      </c>
      <c r="DS126" s="41">
        <f>ROUND(IF(LEFT($C126,4)="OPEX",$E126*$H126*OFFSET($T126,0,$CS126),0),2)</f>
        <v/>
      </c>
      <c r="DT126" s="41">
        <f>ROUND(IF(LEFT($C126,4)="OPEX",$E126*$H126*OFFSET($U126,0,$CS126),0),2)</f>
        <v/>
      </c>
      <c r="DU126" s="41">
        <f>ROUND(IF(LEFT($C126,4)="OPEX",$E126*$H126*OFFSET($V126,0,$CS126),0),2)</f>
        <v/>
      </c>
      <c r="DV126" s="41">
        <f>ROUND(IF(LEFT($C126,4)="OPEX",$E126*$H126*OFFSET($W126,0,$CS126),0),2)</f>
        <v/>
      </c>
      <c r="DW126" s="41">
        <f>ROUND(IF(LEFT($C126,4)="OPEX",$E126*$H126*OFFSET($X126,0,$CS126),0),2)</f>
        <v/>
      </c>
      <c r="DX126" s="41">
        <f>ROUND(IF(LEFT($C126,4)="OPEX",$E126*$H126*OFFSET($Y126,0,$CS126),0),2)</f>
        <v/>
      </c>
      <c r="DY126" s="41">
        <f>ROUND(IF(LEFT($C126,4)="OPEX",$E126*$H126*OFFSET($Z126,0,$CS126),0),2)</f>
        <v/>
      </c>
      <c r="DZ126" s="41">
        <f>ROUND(IF(LEFT($C126,4)="OPEX",$E126*$H126*OFFSET($AA126,0,$CS126),0),2)</f>
        <v/>
      </c>
      <c r="EA126" s="41">
        <f>ROUND(IF(LEFT($C126,4)="OPEX",$E126*$H126*OFFSET($AB126,0,$CS126),0),2)</f>
        <v/>
      </c>
      <c r="EB126" s="41">
        <f>ROUND(IF(LEFT($C126,4)="OPEX",$E126*$H126*OFFSET($AC126,0,$CS126),0),2)</f>
        <v/>
      </c>
      <c r="EC126" s="41">
        <f>ROUND(IF(LEFT($C126,4)="OPEX",$E126*$H126*OFFSET($AD126,0,$CS126),0),2)</f>
        <v/>
      </c>
      <c r="ED126" s="41">
        <f>ROUND(IF(LEFT($C126,4)="OPEX",$E126*$H126*OFFSET($AE126,0,$CS126),0),2)</f>
        <v/>
      </c>
      <c r="EE126" s="41">
        <f>ROUND(IF(LEFT($C126,4)="OPEX",$E126*$H126*OFFSET($AF126,0,$CS126),0),2)</f>
        <v/>
      </c>
      <c r="EF126" s="41">
        <f>ROUND(IF(LEFT($C126,4)="OPEX",$E126*$H126*OFFSET($AG126,0,$CS126),0),2)</f>
        <v/>
      </c>
      <c r="EG126" s="41">
        <f>ROUND(IF(LEFT($C126,4)="OPEX",$E126*$H126*OFFSET($AH126,0,$CS126),0),2)</f>
        <v/>
      </c>
      <c r="EH126" s="41">
        <f>ROUND(IF(LEFT($C126,4)="OPEX",$E126*$H126*OFFSET($AI126,0,$CS126),0),2)</f>
        <v/>
      </c>
      <c r="EJ126" s="41">
        <f>$Q126</f>
        <v/>
      </c>
      <c r="EK126" s="41">
        <f>$R126</f>
        <v/>
      </c>
      <c r="EL126" s="41">
        <f>$S126</f>
        <v/>
      </c>
      <c r="EM126" s="41">
        <f>ROUND($D126*$CY126,2)</f>
        <v/>
      </c>
      <c r="EN126" s="41">
        <f>ROUND($D126*$CZ126,2)</f>
        <v/>
      </c>
      <c r="EO126" s="41">
        <f>ROUND($D126*$DA126,2)</f>
        <v/>
      </c>
      <c r="EP126" s="41">
        <f>ROUND($D126*$DB126,2)</f>
        <v/>
      </c>
      <c r="EQ126" s="41">
        <f>ROUND($D126*$DC126,2)</f>
        <v/>
      </c>
      <c r="ER126" s="41">
        <f>ROUND($D126*$DD126,2)</f>
        <v/>
      </c>
      <c r="ES126" s="41">
        <f>ROUND($D126*$DE126,2)</f>
        <v/>
      </c>
      <c r="ET126" s="41">
        <f>ROUND($D126*$DF126,2)</f>
        <v/>
      </c>
      <c r="EU126" s="41">
        <f>ROUND($D126*$DG126,2)</f>
        <v/>
      </c>
      <c r="EV126" s="41">
        <f>ROUND($D126*$DH126,2)</f>
        <v/>
      </c>
      <c r="EW126" s="41">
        <f>ROUND($D126*$DI126,2)</f>
        <v/>
      </c>
      <c r="EX126" s="41">
        <f>ROUND($D126*$DJ126,2)</f>
        <v/>
      </c>
      <c r="EY126" s="41">
        <f>ROUND($D126*$DK126,2)</f>
        <v/>
      </c>
      <c r="EZ126" s="41">
        <f>ROUND($D126*$DL126,2)</f>
        <v/>
      </c>
      <c r="FA126" s="41">
        <f>ROUND($D126*$DM126,2)</f>
        <v/>
      </c>
      <c r="FB126" s="41">
        <f>ROUND($D126*$DN126,2)</f>
        <v/>
      </c>
      <c r="FG126" s="41">
        <f>ROUND(IF(LEFT($C126,4)="CAPE",SUM($CY126:CY126 )/$P126,0),2)</f>
        <v/>
      </c>
      <c r="FH126" s="41">
        <f>ROUND(IF(LEFT($C126,4)="CAPE",SUM($CY126:CZ126 )/$P126,0),2)</f>
        <v/>
      </c>
      <c r="FI126" s="41">
        <f>ROUND(IF(LEFT($C126,4)="CAPE",SUM($CY126:DA126 )/$P126,0),2)</f>
        <v/>
      </c>
      <c r="FJ126" s="41">
        <f>ROUND(IF(LEFT($C126,4)="CAPE",SUM($CY126:DB126 )/$P126,0),2)</f>
        <v/>
      </c>
      <c r="FK126" s="41">
        <f>ROUND(IF(LEFT($C126,4)="CAPE",SUM($CY126:DC126 )/$P126,0),2)</f>
        <v/>
      </c>
      <c r="FL126" s="41">
        <f>ROUND(IF(LEFT($C126,4)="CAPE",SUM($CY126:DD126 )/$P126,0),2)</f>
        <v/>
      </c>
      <c r="FM126" s="41">
        <f>ROUND(IF(LEFT($C126,4)="CAPE",SUM($CY126:DE126 )/$P126,0),2)</f>
        <v/>
      </c>
      <c r="FN126" s="41">
        <f>ROUND(IF(LEFT($C126,4)="CAPE",SUM($CY126:DF126 )/$P126,0),2)</f>
        <v/>
      </c>
      <c r="FO126" s="41">
        <f>ROUND(IF(LEFT($C126,4)="CAPE",SUM($CY126:DG126 )/$P126,0),2)</f>
        <v/>
      </c>
      <c r="FP126" s="41">
        <f>ROUND(IF(LEFT($C126,4)="CAPE",SUM($CY126:DH126 )/$P126,0),2)</f>
        <v/>
      </c>
      <c r="FQ126" s="41">
        <f>ROUND(IF(LEFT($C126,4)="CAPE",SUM($CY126:DI126 )/$P126,0),2)</f>
        <v/>
      </c>
      <c r="FR126" s="41">
        <f>ROUND(IF(LEFT($C126,4)="CAPE",SUM($CY126:DJ126 )/$P126,0),2)</f>
        <v/>
      </c>
      <c r="FS126" s="41">
        <f>ROUND(IF(LEFT($C126,4)="CAPE",SUM($CY126:DK126 )/$P126,0),2)</f>
        <v/>
      </c>
      <c r="FT126" s="41">
        <f>ROUND(IF(LEFT($C126,4)="CAPE",SUM($CY126:DL126 )/$P126,0),2)</f>
        <v/>
      </c>
      <c r="FU126" s="41">
        <f>ROUND(IF(LEFT($C126,4)="CAPE",SUM($CY126:DM126 )/$P126,0),2)</f>
        <v/>
      </c>
      <c r="FV126" s="41">
        <f>ROUND(IF(LEFT($C126,4)="CAPE",SUM($CY126:DN126 )/$P126,0),2)</f>
        <v/>
      </c>
      <c r="GA126" s="41">
        <f>ROUND(IF(SUM($FG126:FG126)&gt;SUM($CY126:CY126),SUM($CY126:CY126),SUM($FG126:FG126)),2)</f>
        <v/>
      </c>
      <c r="GB126" s="41">
        <f>ROUND(IF(SUM($FG126:FH126)&gt;SUM($CY126:CZ126),SUM($CY126:CZ126),SUM($FG126:FH126)),2)</f>
        <v/>
      </c>
      <c r="GC126" s="41">
        <f>ROUND(IF(SUM($FG126:FI126)&gt;SUM($CY126:DA126),SUM($CY126:DA126),SUM($FG126:FI126)),2)</f>
        <v/>
      </c>
      <c r="GD126" s="41">
        <f>ROUND(IF(SUM($FG126:FJ126)&gt;SUM($CY126:DB126),SUM($CY126:DB126),SUM($FG126:FJ126)),2)</f>
        <v/>
      </c>
      <c r="GE126" s="41">
        <f>ROUND(IF(SUM($FG126:FK126)&gt;SUM($CY126:DC126),SUM($CY126:DC126),SUM($FG126:FK126)),2)</f>
        <v/>
      </c>
      <c r="GF126" s="41">
        <f>ROUND(IF(SUM($FG126:FL126)&gt;SUM($CY126:DD126),SUM($CY126:DD126),SUM($FG126:FL126)),2)</f>
        <v/>
      </c>
      <c r="GG126" s="41">
        <f>ROUND(IF(SUM($FG126:FM126)&gt;SUM($CY126:DE126),SUM($CY126:DE126),SUM($FG126:FM126)),2)</f>
        <v/>
      </c>
      <c r="GH126" s="41">
        <f>ROUND(IF(SUM($FG126:FN126)&gt;SUM($CY126:DF126),SUM($CY126:DF126),SUM($FG126:FN126)),2)</f>
        <v/>
      </c>
      <c r="GI126" s="41">
        <f>ROUND(IF(SUM($FG126:FO126)&gt;SUM($CY126:DG126),SUM($CY126:DG126),SUM($FG126:FO126)),2)</f>
        <v/>
      </c>
      <c r="GJ126" s="41">
        <f>ROUND(IF(SUM($FG126:FP126)&gt;SUM($CY126:DH126),SUM($CY126:DH126),SUM($FG126:FP126)),2)</f>
        <v/>
      </c>
      <c r="GK126" s="41">
        <f>ROUND(IF(SUM($FG126:FQ126)&gt;SUM($CY126:DI126),SUM($CY126:DI126),SUM($FG126:FQ126)),2)</f>
        <v/>
      </c>
      <c r="GL126" s="41">
        <f>ROUND(IF(SUM($FG126:FR126)&gt;SUM($CY126:DJ126),SUM($CY126:DJ126),SUM($FG126:FR126)),2)</f>
        <v/>
      </c>
      <c r="GM126" s="41">
        <f>ROUND(IF(SUM($FG126:FS126)&gt;SUM($CY126:DK126),SUM($CY126:DK126),SUM($FG126:FS126)),2)</f>
        <v/>
      </c>
      <c r="GN126" s="41">
        <f>ROUND(IF(SUM($FG126:FT126)&gt;SUM($CY126:DL126),SUM($CY126:DL126),SUM($FG126:FT126)),2)</f>
        <v/>
      </c>
      <c r="GO126" s="41">
        <f>ROUND(IF(SUM($FG126:FU126)&gt;SUM($CY126:DM126),SUM($CY126:DM126),SUM($FG126:FU126)),2)</f>
        <v/>
      </c>
      <c r="GP126" s="41">
        <f>ROUND(IF(SUM($FG126:FV126)&gt;SUM($CY126:DN126),SUM($CY126:DN126),SUM($FG126:FV126)),2)</f>
        <v/>
      </c>
      <c r="GR126" s="41">
        <f>$Q126</f>
        <v/>
      </c>
      <c r="GS126" s="41">
        <f>$R126</f>
        <v/>
      </c>
      <c r="GT126" s="41">
        <f>$S126</f>
        <v/>
      </c>
      <c r="GU126" s="41">
        <f>$GA126</f>
        <v/>
      </c>
      <c r="GV126" s="41">
        <f>GB126 - GA126</f>
        <v/>
      </c>
      <c r="GW126" s="41">
        <f>GC126 - GB126</f>
        <v/>
      </c>
      <c r="GX126" s="41">
        <f>GD126 - GC126</f>
        <v/>
      </c>
      <c r="GY126" s="41">
        <f>GE126 - GD126</f>
        <v/>
      </c>
      <c r="GZ126" s="41">
        <f>GF126 - GE126</f>
        <v/>
      </c>
      <c r="HA126" s="41">
        <f>GG126 - GF126</f>
        <v/>
      </c>
      <c r="HB126" s="41">
        <f>GH126 - GG126</f>
        <v/>
      </c>
      <c r="HC126" s="41">
        <f>GI126 - GH126</f>
        <v/>
      </c>
      <c r="HD126" s="41">
        <f>GJ126 - GI126</f>
        <v/>
      </c>
      <c r="HE126" s="41">
        <f>GK126 - GJ126</f>
        <v/>
      </c>
      <c r="HF126" s="41">
        <f>GL126 - GK126</f>
        <v/>
      </c>
      <c r="HG126" s="41">
        <f>GM126 - GL126</f>
        <v/>
      </c>
      <c r="HH126" s="41">
        <f>GN126 - GM126</f>
        <v/>
      </c>
      <c r="HI126" s="41">
        <f>GO126 - GN126</f>
        <v/>
      </c>
      <c r="HJ126" s="41">
        <f>GP126 - GO126</f>
        <v/>
      </c>
      <c r="HL126" s="41">
        <f>$Q126</f>
        <v/>
      </c>
      <c r="HM126" s="41">
        <f>$R126</f>
        <v/>
      </c>
      <c r="HN126" s="41">
        <f>$S126</f>
        <v/>
      </c>
      <c r="HO126" s="144">
        <f>SUMIFS(Kosztorys!$F:$F,Kosztorys!$D:$D,$B126,Kosztorys!$I:$I,CONCATENATE("&lt;01.01.",HP$10,""))</f>
        <v/>
      </c>
      <c r="HP126" s="144">
        <f>SUMIFS(Kosztorys!$F:$F,Kosztorys!$D:$D,$B126,Kosztorys!$I:$I,CONCATENATE("&lt;01.04.",HQ$10,""))-SUM($HO126)</f>
        <v/>
      </c>
      <c r="HQ126" s="144">
        <f>SUMIFS(Kosztorys!$F:$F,Kosztorys!$D:$D,$B126,Kosztorys!$I:$I,CONCATENATE("&lt;01.07.",HR$10,""))-SUM($HO126:HP126)</f>
        <v/>
      </c>
      <c r="HR126" s="144">
        <f>SUMIFS(Kosztorys!$F:$F,Kosztorys!$D:$D,$B126,Kosztorys!$I:$I,CONCATENATE("&lt;01.10.",HS$10,""))-SUM($HO126:HQ126)</f>
        <v/>
      </c>
      <c r="HS126" s="144">
        <f>SUMIFS(Kosztorys!$F:$F,Kosztorys!$D:$D,$B126,Kosztorys!$I:$I,CONCATENATE("&lt;01.01.",HT$10,""))-SUM($HO126:HR126)</f>
        <v/>
      </c>
      <c r="HT126" s="144">
        <f>SUMIFS(Kosztorys!$F:$F,Kosztorys!$D:$D,$B126,Kosztorys!$I:$I,CONCATENATE("&lt;01.04.",HU$10,""))-SUM($HO126:HS126)</f>
        <v/>
      </c>
      <c r="HU126" s="144">
        <f>SUMIFS(Kosztorys!$F:$F,Kosztorys!$D:$D,$B126,Kosztorys!$I:$I,CONCATENATE("&lt;01.07.",HV$10,""))-SUM($HO126:HT126)</f>
        <v/>
      </c>
      <c r="HV126" s="144">
        <f>SUMIFS(Kosztorys!$F:$F,Kosztorys!$D:$D,$B126,Kosztorys!$I:$I,CONCATENATE("&lt;01.10.",HW$10,""))-SUM($HO126:HU126)</f>
        <v/>
      </c>
      <c r="HW126" s="144">
        <f>SUMIFS(Kosztorys!$F:$F,Kosztorys!$D:$D,$B126,Kosztorys!$I:$I,CONCATENATE("&lt;01.01.",HX$10,""))-SUM($HO126:HV126)</f>
        <v/>
      </c>
      <c r="HX126" s="144">
        <f>SUMIFS(Kosztorys!$F:$F,Kosztorys!$D:$D,$B126,Kosztorys!$I:$I,CONCATENATE("&lt;01.04.",HY$10,""))-SUM($HO126:HW126)</f>
        <v/>
      </c>
      <c r="HY126" s="144">
        <f>SUMIFS(Kosztorys!$F:$F,Kosztorys!$D:$D,$B126,Kosztorys!$I:$I,CONCATENATE("&lt;01.07.",HZ$10,""))-SUM($HO126:HX126)</f>
        <v/>
      </c>
      <c r="HZ126" s="144">
        <f>SUMIFS(Kosztorys!$F:$F,Kosztorys!$D:$D,$B126,Kosztorys!$I:$I,CONCATENATE("&lt;01.10.",IA$10,""))-SUM($HO126:HY126)</f>
        <v/>
      </c>
      <c r="IA126" s="144">
        <f>SUMIFS(Kosztorys!$F:$F,Kosztorys!$D:$D,$B126,Kosztorys!$I:$I,CONCATENATE("&lt;01.01.",IB$10,""))-SUM($HO126:HZ126)</f>
        <v/>
      </c>
      <c r="IB126" s="145">
        <f>IF(M126="szt",IF(SUM(HO126:IA126)=IF(ISERROR(VLOOKUP(B126,JB_tabela,MATCH(IB$9,JB_menu,0)-1,FALSE())),,VLOOKUP(B126,JB_tabela,MATCH(IB$9,JB_menu,0)-1,FALSE())),"OK","nie zgadza się liczba użytych JB"),IF(SUM(HO126:IA126)=IF(ISERROR(VLOOKUP(B126,JB_tabela,MATCH(IC$9,JB_menu,0)-1,FALSE())),,VLOOKUP(B126,JB_tabela,MATCH(IC$9,JB_menu,0)-1,FALSE())),"OK","nie zgadzają się metry użyte w JB"))</f>
        <v/>
      </c>
      <c r="IE126" s="41">
        <f>$Q126</f>
        <v/>
      </c>
      <c r="IF126" s="41">
        <f>$R126</f>
        <v/>
      </c>
      <c r="IG126" s="41">
        <f>$S126</f>
        <v/>
      </c>
      <c r="IH126" s="348">
        <f>IF(LEFT($C126,4)="CAPE",ROUND(HO126*$L126,2),0)</f>
        <v/>
      </c>
      <c r="II126" s="348">
        <f>IF(LEFT($C126,4)="CAPE",ROUND(HP126*$L126,2),0)</f>
        <v/>
      </c>
      <c r="IJ126" s="348">
        <f>IF(LEFT($C126,4)="CAPE",ROUND(HQ126*$L126,2),0)</f>
        <v/>
      </c>
      <c r="IK126" s="348">
        <f>IF(LEFT($C126,4)="CAPE",ROUND(HR126*$L126,2),0)</f>
        <v/>
      </c>
      <c r="IL126" s="348">
        <f>IF(LEFT($C126,4)="CAPE",ROUND(HS126*$L126,2),0)</f>
        <v/>
      </c>
      <c r="IM126" s="348">
        <f>IF(LEFT($C126,4)="CAPE",ROUND(HT126*$L126,2),0)</f>
        <v/>
      </c>
      <c r="IN126" s="348">
        <f>IF(LEFT($C126,4)="CAPE",ROUND(HU126*$L126,2),0)</f>
        <v/>
      </c>
      <c r="IO126" s="348">
        <f>IF(LEFT($C126,4)="CAPE",ROUND(HV126*$L126,2),0)</f>
        <v/>
      </c>
      <c r="IP126" s="348">
        <f>IF(LEFT($C126,4)="CAPE",ROUND(HW126*$L126,2),0)</f>
        <v/>
      </c>
      <c r="IQ126" s="348">
        <f>IF(LEFT($C126,4)="CAPE",ROUND(HX126*$L126,2),0)</f>
        <v/>
      </c>
      <c r="IR126" s="348">
        <f>IF(LEFT($C126,4)="CAPE",ROUND(HY126*$L126,2),0)</f>
        <v/>
      </c>
      <c r="IS126" s="348">
        <f>IF(LEFT($C126,4)="CAPE",ROUND(HZ126*$L126,2),0)</f>
        <v/>
      </c>
      <c r="IT126" s="348">
        <f>IF(LEFT($C126,4)="CAPE",ROUND(IA126*$L126,2),0)</f>
        <v/>
      </c>
      <c r="IU126" s="41">
        <f>IF(SUM(IH126:IT126)=SUM(CY126:DN126),"OK",SUM(IH126:IT126)-SUM(CY126:DN126))</f>
        <v/>
      </c>
    </row>
    <row r="127" ht="12.75" customHeight="1">
      <c r="A127" s="119" t="n"/>
      <c r="B127" s="139" t="inlineStr">
        <is>
          <t>siec_rozdz_wlasn</t>
        </is>
      </c>
      <c r="C127" s="139" t="inlineStr">
        <is>
          <t>CAPEX - Długość 1m</t>
        </is>
      </c>
      <c r="D127" s="140" t="n">
        <v>0</v>
      </c>
      <c r="E127" s="140" t="n">
        <v>1.2</v>
      </c>
      <c r="F127" s="141" t="inlineStr">
        <is>
          <t>mb</t>
        </is>
      </c>
      <c r="G127" s="139" t="inlineStr">
        <is>
          <t>Wdmuchiwanie kabli / mikrokabli</t>
        </is>
      </c>
      <c r="H127" s="360">
        <f>IF(ISERROR(VLOOKUP(G127,KB_tabela,MATCH(H$9,KB_menu,0)-2,FALSE())),,VLOOKUP(G127,KB_tabela,MATCH(H$9,KB_menu,0)-2,FALSE()))</f>
        <v/>
      </c>
      <c r="I127" s="41">
        <f>IF(ISERROR(VLOOKUP(B127,JB_tabela,MATCH("czy puste",JB_menu,0)-1,FALSE())),"BŁĄD brak takiej JB",VLOOKUP(B127,JB_tabela,MATCH("czy puste",JB_menu,0)-1,FALSE()))</f>
        <v/>
      </c>
      <c r="J127" s="41">
        <f>IF(ISERROR(VLOOKUP(G127,KB_tabela,MATCH(H$9,KB_menu,0)-2,FALSE())),"BŁĄD brak takiego KB",IF(H127=0,IF(LEFT(C127,4)="OPEX","OK",IF(G127="brak kosztów CAPEX","OK","Brak Ceny KB")),"OK"))</f>
        <v/>
      </c>
      <c r="K127" s="41">
        <f>IF(AJ127="nie zgadza się liczba użytych JB","Nie liczy wszystkich JB",IF(BD127="nie zgadza się liczba użytych JB","Nie liczy wszystkich JB",IF(BX127="nie zgadza się liczba użytych JB","Nie liczy wszystkich JB",IF(BX127="nie zgadza się liczba użytych JB","Nie liczy wszystkich JB","OK"))))</f>
        <v/>
      </c>
      <c r="L127" s="361">
        <f>ROUND((E127*H127),2)</f>
        <v/>
      </c>
      <c r="M127" s="41">
        <f>VLOOKUP(B127,JB_tabela,MATCH(M$9,JB_menu,0)-1,FALSE())</f>
        <v/>
      </c>
      <c r="P127" s="41">
        <f>IF(ISERROR(VLOOKUP(S127,KATEGORIA_tabela,MATCH(P$9,KATEGORIA_menu,0)-2,FALSE())),,VLOOKUP(S127,KATEGORIA_tabela,MATCH(P$9,KATEGORIA_menu,0)-2,FALSE()))</f>
        <v/>
      </c>
      <c r="Q127" s="41">
        <f>IF(ISERROR(VLOOKUP(B127,JB_tabela,MATCH(Q$9,JB_menu,0)-1,FALSE())),,VLOOKUP(B127,JB_tabela,MATCH(Q$9,JB_menu,0)-1,FALSE()))</f>
        <v/>
      </c>
      <c r="R127" s="41">
        <f>IF(ISERROR(VLOOKUP(G127,KB_tabela,MATCH(R$9,KB_menu,0)-2,FALSE())),,VLOOKUP(G127,KB_tabela,MATCH(R$9,KB_menu,0)-2,FALSE()))</f>
        <v/>
      </c>
      <c r="S127" s="41">
        <f>IF(ISERROR(VLOOKUP(G127,KB_tabela,MATCH(S$9,KB_menu,0)-2,FALSE())),,VLOOKUP(G127,KB_tabela,MATCH(S$9,KB_menu,0)-2,FALSE()))</f>
        <v/>
      </c>
      <c r="T127" s="116">
        <f>IF($C127="CAPEX - 1szt JB",IF($M127="szt",SUMIFS(Kosztorys!$F:$F,Kosztorys!$D:$D,$B127,Kosztorys!$I:$I,CONCATENATE("&lt;01.01.",U$10,""))-SUMIFS(Kosztorys!$F:$F,Kosztorys!$D:$D,$B127,Kosztorys!$I:$I,CONCATENATE("&lt;01.01.",T$10,"")),COUNTIFS(Kosztorys!$D:$D,$B127,Kosztorys!$I:$I,CONCATENATE("&lt;01.01.",U$10,""))-COUNTIFS(Kosztorys!$D:$D,$B127,Kosztorys!$I:$I,CONCATENATE("&lt;01.01.",T$10,""))),0)</f>
        <v/>
      </c>
      <c r="U127" s="116">
        <f>IF($C127="CAPEX - 1szt JB",IF($M127="szt",SUMIFS(Kosztorys!$F:$F,Kosztorys!$D:$D,$B127,Kosztorys!$I:$I,CONCATENATE("&lt;01.01.",V$10,""))-SUMIFS(Kosztorys!$F:$F,Kosztorys!$D:$D,$B127,Kosztorys!$I:$I,CONCATENATE("&lt;01.01.",U$10,"")),COUNTIFS(Kosztorys!$D:$D,$B127,Kosztorys!$I:$I,CONCATENATE("&lt;01.01.",V$10,""))-COUNTIFS(Kosztorys!$D:$D,$B127,Kosztorys!$I:$I,CONCATENATE("&lt;01.01.",U$10,""))),0)</f>
        <v/>
      </c>
      <c r="V127" s="116">
        <f>IF($C127="CAPEX - 1szt JB",IF($M127="szt",SUMIFS(Kosztorys!$F:$F,Kosztorys!$D:$D,$B127,Kosztorys!$I:$I,CONCATENATE("&lt;01.01.",W$10,""))-SUMIFS(Kosztorys!$F:$F,Kosztorys!$D:$D,$B127,Kosztorys!$I:$I,CONCATENATE("&lt;01.01.",V$10,"")),COUNTIFS(Kosztorys!$D:$D,$B127,Kosztorys!$I:$I,CONCATENATE("&lt;01.01.",W$10,""))-COUNTIFS(Kosztorys!$D:$D,$B127,Kosztorys!$I:$I,CONCATENATE("&lt;01.01.",V$10,""))),0)</f>
        <v/>
      </c>
      <c r="W127" s="116">
        <f>IF($C127="CAPEX - 1szt JB",IF($M127="szt",SUMIFS(Kosztorys!$F:$F,Kosztorys!$D:$D,$B127,Kosztorys!$I:$I,CONCATENATE("&lt;01.01.",X$10,""))-SUMIFS(Kosztorys!$F:$F,Kosztorys!$D:$D,$B127,Kosztorys!$I:$I,CONCATENATE("&lt;01.01.",W$10,"")),COUNTIFS(Kosztorys!$D:$D,$B127,Kosztorys!$I:$I,CONCATENATE("&lt;01.01.",X$10,""))-COUNTIFS(Kosztorys!$D:$D,$B127,Kosztorys!$I:$I,CONCATENATE("&lt;01.01.",W$10,""))),0)</f>
        <v/>
      </c>
      <c r="X127" s="116">
        <f>IF($C127="CAPEX - 1szt JB",IF($M127="szt",SUMIFS(Kosztorys!$F:$F,Kosztorys!$D:$D,$B127,Kosztorys!$I:$I,CONCATENATE("&lt;01.01.",Y$10,""))-SUMIFS(Kosztorys!$F:$F,Kosztorys!$D:$D,$B127,Kosztorys!$I:$I,CONCATENATE("&lt;01.01.",X$10,"")),COUNTIFS(Kosztorys!$D:$D,$B127,Kosztorys!$I:$I,CONCATENATE("&lt;01.01.",Y$10,""))-COUNTIFS(Kosztorys!$D:$D,$B127,Kosztorys!$I:$I,CONCATENATE("&lt;01.01.",X$10,""))),0)</f>
        <v/>
      </c>
      <c r="Y127" s="116">
        <f>IF($C127="CAPEX - 1szt JB",IF($M127="szt",SUMIFS(Kosztorys!$F:$F,Kosztorys!$D:$D,$B127,Kosztorys!$I:$I,CONCATENATE("&lt;01.01.",Z$10,""))-SUMIFS(Kosztorys!$F:$F,Kosztorys!$D:$D,$B127,Kosztorys!$I:$I,CONCATENATE("&lt;01.01.",Y$10,"")),COUNTIFS(Kosztorys!$D:$D,$B127,Kosztorys!$I:$I,CONCATENATE("&lt;01.01.",Z$10,""))-COUNTIFS(Kosztorys!$D:$D,$B127,Kosztorys!$I:$I,CONCATENATE("&lt;01.01.",Y$10,""))),0)</f>
        <v/>
      </c>
      <c r="Z127" s="116">
        <f>IF($C127="CAPEX - 1szt JB",IF($M127="szt",SUMIFS(Kosztorys!$F:$F,Kosztorys!$D:$D,$B127,Kosztorys!$I:$I,CONCATENATE("&lt;01.01.",AA$10,""))-SUMIFS(Kosztorys!$F:$F,Kosztorys!$D:$D,$B127,Kosztorys!$I:$I,CONCATENATE("&lt;01.01.",Z$10,"")),COUNTIFS(Kosztorys!$D:$D,$B127,Kosztorys!$I:$I,CONCATENATE("&lt;01.01.",AA$10,""))-COUNTIFS(Kosztorys!$D:$D,$B127,Kosztorys!$I:$I,CONCATENATE("&lt;01.01.",Z$10,""))),0)</f>
        <v/>
      </c>
      <c r="AA127" s="116">
        <f>IF($C127="CAPEX - 1szt JB",IF($M127="szt",SUMIFS(Kosztorys!$F:$F,Kosztorys!$D:$D,$B127,Kosztorys!$I:$I,CONCATENATE("&lt;01.01.",AB$10,""))-SUMIFS(Kosztorys!$F:$F,Kosztorys!$D:$D,$B127,Kosztorys!$I:$I,CONCATENATE("&lt;01.01.",AA$10,"")),COUNTIFS(Kosztorys!$D:$D,$B127,Kosztorys!$I:$I,CONCATENATE("&lt;01.01.",AB$10,""))-COUNTIFS(Kosztorys!$D:$D,$B127,Kosztorys!$I:$I,CONCATENATE("&lt;01.01.",AA$10,""))),0)</f>
        <v/>
      </c>
      <c r="AB127" s="116">
        <f>IF($C127="CAPEX - 1szt JB",IF($M127="szt",SUMIFS(Kosztorys!$F:$F,Kosztorys!$D:$D,$B127,Kosztorys!$I:$I,CONCATENATE("&lt;01.01.",AC$10,""))-SUMIFS(Kosztorys!$F:$F,Kosztorys!$D:$D,$B127,Kosztorys!$I:$I,CONCATENATE("&lt;01.01.",AB$10,"")),COUNTIFS(Kosztorys!$D:$D,$B127,Kosztorys!$I:$I,CONCATENATE("&lt;01.01.",AC$10,""))-COUNTIFS(Kosztorys!$D:$D,$B127,Kosztorys!$I:$I,CONCATENATE("&lt;01.01.",AB$10,""))),0)</f>
        <v/>
      </c>
      <c r="AC127" s="116">
        <f>IF($C127="CAPEX - 1szt JB",IF($M127="szt",SUMIFS(Kosztorys!$F:$F,Kosztorys!$D:$D,$B127,Kosztorys!$I:$I,CONCATENATE("&lt;01.01.",AD$10,""))-SUMIFS(Kosztorys!$F:$F,Kosztorys!$D:$D,$B127,Kosztorys!$I:$I,CONCATENATE("&lt;01.01.",AC$10,"")),COUNTIFS(Kosztorys!$D:$D,$B127,Kosztorys!$I:$I,CONCATENATE("&lt;01.01.",AD$10,""))-COUNTIFS(Kosztorys!$D:$D,$B127,Kosztorys!$I:$I,CONCATENATE("&lt;01.01.",AC$10,""))),0)</f>
        <v/>
      </c>
      <c r="AD127" s="116">
        <f>IF($C127="CAPEX - 1szt JB",IF($M127="szt",SUMIFS(Kosztorys!$F:$F,Kosztorys!$D:$D,$B127,Kosztorys!$I:$I,CONCATENATE("&lt;01.01.",AE$10,""))-SUMIFS(Kosztorys!$F:$F,Kosztorys!$D:$D,$B127,Kosztorys!$I:$I,CONCATENATE("&lt;01.01.",AD$10,"")),COUNTIFS(Kosztorys!$D:$D,$B127,Kosztorys!$I:$I,CONCATENATE("&lt;01.01.",AE$10,""))-COUNTIFS(Kosztorys!$D:$D,$B127,Kosztorys!$I:$I,CONCATENATE("&lt;01.01.",AD$10,""))),0)</f>
        <v/>
      </c>
      <c r="AE127" s="116">
        <f>IF($C127="CAPEX - 1szt JB",IF($M127="szt",SUMIFS(Kosztorys!$F:$F,Kosztorys!$D:$D,$B127,Kosztorys!$I:$I,CONCATENATE("&lt;01.01.",AF$10,""))-SUMIFS(Kosztorys!$F:$F,Kosztorys!$D:$D,$B127,Kosztorys!$I:$I,CONCATENATE("&lt;01.01.",AE$10,"")),COUNTIFS(Kosztorys!$D:$D,$B127,Kosztorys!$I:$I,CONCATENATE("&lt;01.01.",AF$10,""))-COUNTIFS(Kosztorys!$D:$D,$B127,Kosztorys!$I:$I,CONCATENATE("&lt;01.01.",AE$10,""))),0)</f>
        <v/>
      </c>
      <c r="AF127" s="116">
        <f>IF($C127="CAPEX - 1szt JB",IF($M127="szt",SUMIFS(Kosztorys!$F:$F,Kosztorys!$D:$D,$B127,Kosztorys!$I:$I,CONCATENATE("&lt;01.01.",AG$10,""))-SUMIFS(Kosztorys!$F:$F,Kosztorys!$D:$D,$B127,Kosztorys!$I:$I,CONCATENATE("&lt;01.01.",AF$10,"")),COUNTIFS(Kosztorys!$D:$D,$B127,Kosztorys!$I:$I,CONCATENATE("&lt;01.01.",AG$10,""))-COUNTIFS(Kosztorys!$D:$D,$B127,Kosztorys!$I:$I,CONCATENATE("&lt;01.01.",AF$10,""))),0)</f>
        <v/>
      </c>
      <c r="AG127" s="116">
        <f>IF($C127="CAPEX - 1szt JB",IF($M127="szt",SUMIFS(Kosztorys!$F:$F,Kosztorys!$D:$D,$B127,Kosztorys!$I:$I,CONCATENATE("&lt;01.01.",AH$10,""))-SUMIFS(Kosztorys!$F:$F,Kosztorys!$D:$D,$B127,Kosztorys!$I:$I,CONCATENATE("&lt;01.01.",AG$10,"")),COUNTIFS(Kosztorys!$D:$D,$B127,Kosztorys!$I:$I,CONCATENATE("&lt;01.01.",AH$10,""))-COUNTIFS(Kosztorys!$D:$D,$B127,Kosztorys!$I:$I,CONCATENATE("&lt;01.01.",AG$10,""))),0)</f>
        <v/>
      </c>
      <c r="AH127" s="116">
        <f>IF($C127="CAPEX - 1szt JB",IF($M127="szt",SUMIFS(Kosztorys!$F:$F,Kosztorys!$D:$D,$B127,Kosztorys!$I:$I,CONCATENATE("&lt;01.01.",AI$10,""))-SUMIFS(Kosztorys!$F:$F,Kosztorys!$D:$D,$B127,Kosztorys!$I:$I,CONCATENATE("&lt;01.01.",AH$10,"")),COUNTIFS(Kosztorys!$D:$D,$B127,Kosztorys!$I:$I,CONCATENATE("&lt;01.01.",AI$10,""))-COUNTIFS(Kosztorys!$D:$D,$B127,Kosztorys!$I:$I,CONCATENATE("&lt;01.01.",AH$10,""))),0)</f>
        <v/>
      </c>
      <c r="AI127" s="116">
        <f>IF($C127="CAPEX - 1szt JB",IF($M127="szt",SUMIFS(Kosztorys!$F:$F,Kosztorys!$D:$D,$B127,Kosztorys!$I:$I,CONCATENATE("&lt;01.01.",AJ$10,""))-SUMIFS(Kosztorys!$F:$F,Kosztorys!$D:$D,$B127,Kosztorys!$I:$I,CONCATENATE("&lt;01.01.",AI$10,"")),COUNTIFS(Kosztorys!$D:$D,$B127,Kosztorys!$I:$I,CONCATENATE("&lt;01.01.",AJ$10,""))-COUNTIFS(Kosztorys!$D:$D,$B127,Kosztorys!$I:$I,CONCATENATE("&lt;01.01.",AI$10,""))),0)</f>
        <v/>
      </c>
      <c r="AJ127" s="116">
        <f>IF(C127="CAPEX - 1szt JB",IF(SUM(T127:AI127)=IF(ISERROR(VLOOKUP(B127,JB_tabela,MATCH(AJ$9,JB_menu,0)-1,FALSE())),,VLOOKUP(B127,JB_tabela,MATCH(AJ$9,JB_menu,0)-1,FALSE())),"OK","nie zgadza się liczba użytych JB"),"OK-ND")</f>
        <v/>
      </c>
      <c r="AM127" s="41">
        <f>IFERROR("_" &amp; VLOOKUP($B127,#REF!,1,FALSE()),#REF!)</f>
        <v/>
      </c>
      <c r="AN127" s="41">
        <f>IF($C127="CAPEX - Długość 1m",SUMIFS(Kosztorys!$F:$F,Kosztorys!$D:$D,$B127,Kosztorys!$I:$I,CONCATENATE("&lt;31.12.",AN$10,""))-SUMIFS(Kosztorys!$F:$F,Kosztorys!$D:$D,$B127,Kosztorys!$I:$I,CONCATENATE("&lt;31.12.",AM$10,"")),"x")</f>
        <v/>
      </c>
      <c r="AO127" s="41">
        <f>IF($C127="CAPEX - Długość 1m",SUMIFS(Kosztorys!$F:$F,Kosztorys!$D:$D,$B127,Kosztorys!$I:$I,CONCATENATE("&lt;31.12.",AO$10,""))-SUMIFS(Kosztorys!$F:$F,Kosztorys!$D:$D,$B127,Kosztorys!$I:$I,CONCATENATE("&lt;31.12.",AN$10,"")),"x")</f>
        <v/>
      </c>
      <c r="AP127" s="41">
        <f>IF($C127="CAPEX - Długość 1m",SUMIFS(Kosztorys!$F:$F,Kosztorys!$D:$D,$B127,Kosztorys!$I:$I,CONCATENATE("&lt;31.12.",AP$10,""))-SUMIFS(Kosztorys!$F:$F,Kosztorys!$D:$D,$B127,Kosztorys!$I:$I,CONCATENATE("&lt;31.12.",AO$10,"")),"x")</f>
        <v/>
      </c>
      <c r="AQ127" s="41">
        <f>IF($C127="CAPEX - Długość 1m",SUMIFS(Kosztorys!$F:$F,Kosztorys!$D:$D,$B127,Kosztorys!$I:$I,CONCATENATE("&lt;31.12.",AQ$10,""))-SUMIFS(Kosztorys!$F:$F,Kosztorys!$D:$D,$B127,Kosztorys!$I:$I,CONCATENATE("&lt;31.12.",AP$10,"")),"x")</f>
        <v/>
      </c>
      <c r="AR127" s="41">
        <f>IF($C127="CAPEX - Długość 1m",SUMIFS(Kosztorys!$F:$F,Kosztorys!$D:$D,$B127,Kosztorys!$I:$I,CONCATENATE("&lt;31.12.",AR$10,""))-SUMIFS(Kosztorys!$F:$F,Kosztorys!$D:$D,$B127,Kosztorys!$I:$I,CONCATENATE("&lt;31.12.",AQ$10,"")),"x")</f>
        <v/>
      </c>
      <c r="AS127" s="41">
        <f>IF($C127="CAPEX - Długość 1m",SUMIFS(Kosztorys!$F:$F,Kosztorys!$D:$D,$B127,Kosztorys!$I:$I,CONCATENATE("&lt;31.12.",AS$10,""))-SUMIFS(Kosztorys!$F:$F,Kosztorys!$D:$D,$B127,Kosztorys!$I:$I,CONCATENATE("&lt;31.12.",AR$10,"")),"x")</f>
        <v/>
      </c>
      <c r="AT127" s="41">
        <f>IF($C127="CAPEX - Długość 1m",SUMIFS(Kosztorys!$F:$F,Kosztorys!$D:$D,$B127,Kosztorys!$I:$I,CONCATENATE("&lt;31.12.",AT$10,""))-SUMIFS(Kosztorys!$F:$F,Kosztorys!$D:$D,$B127,Kosztorys!$I:$I,CONCATENATE("&lt;31.12.",AS$10,"")),"x")</f>
        <v/>
      </c>
      <c r="AU127" s="41">
        <f>IF($C127="CAPEX - Długość 1m",SUMIFS(Kosztorys!$F:$F,Kosztorys!$D:$D,$B127,Kosztorys!$I:$I,CONCATENATE("&lt;31.12.",AU$10,""))-SUMIFS(Kosztorys!$F:$F,Kosztorys!$D:$D,$B127,Kosztorys!$I:$I,CONCATENATE("&lt;31.12.",AT$10,"")),"x")</f>
        <v/>
      </c>
      <c r="AV127" s="41">
        <f>IF($C127="CAPEX - Długość 1m",SUMIFS(Kosztorys!$F:$F,Kosztorys!$D:$D,$B127,Kosztorys!$I:$I,CONCATENATE("&lt;31.12.",AV$10,""))-SUMIFS(Kosztorys!$F:$F,Kosztorys!$D:$D,$B127,Kosztorys!$I:$I,CONCATENATE("&lt;31.12.",AU$10,"")),"x")</f>
        <v/>
      </c>
      <c r="AW127" s="41">
        <f>IF($C127="CAPEX - Długość 1m",SUMIFS(Kosztorys!$F:$F,Kosztorys!$D:$D,$B127,Kosztorys!$I:$I,CONCATENATE("&lt;31.12.",AW$10,""))-SUMIFS(Kosztorys!$F:$F,Kosztorys!$D:$D,$B127,Kosztorys!$I:$I,CONCATENATE("&lt;31.12.",AV$10,"")),"x")</f>
        <v/>
      </c>
      <c r="AX127" s="41">
        <f>IF($C127="CAPEX - Długość 1m",SUMIFS(Kosztorys!$F:$F,Kosztorys!$D:$D,$B127,Kosztorys!$I:$I,CONCATENATE("&lt;31.12.",AX$10,""))-SUMIFS(Kosztorys!$F:$F,Kosztorys!$D:$D,$B127,Kosztorys!$I:$I,CONCATENATE("&lt;31.12.",AW$10,"")),"x")</f>
        <v/>
      </c>
      <c r="AY127" s="41">
        <f>IF($C127="CAPEX - Długość 1m",SUMIFS(Kosztorys!$F:$F,Kosztorys!$D:$D,$B127,Kosztorys!$I:$I,CONCATENATE("&lt;31.12.",AY$10,""))-SUMIFS(Kosztorys!$F:$F,Kosztorys!$D:$D,$B127,Kosztorys!$I:$I,CONCATENATE("&lt;31.12.",AX$10,"")),"x")</f>
        <v/>
      </c>
      <c r="AZ127" s="41">
        <f>IF($C127="CAPEX - Długość 1m",SUMIFS(Kosztorys!$F:$F,Kosztorys!$D:$D,$B127,Kosztorys!$I:$I,CONCATENATE("&lt;31.12.",AZ$10,""))-SUMIFS(Kosztorys!$F:$F,Kosztorys!$D:$D,$B127,Kosztorys!$I:$I,CONCATENATE("&lt;31.12.",AY$10,"")),"x")</f>
        <v/>
      </c>
      <c r="BA127" s="41">
        <f>IF($C127="CAPEX - Długość 1m",SUMIFS(Kosztorys!$F:$F,Kosztorys!$D:$D,$B127,Kosztorys!$I:$I,CONCATENATE("&lt;31.12.",BA$10,""))-SUMIFS(Kosztorys!$F:$F,Kosztorys!$D:$D,$B127,Kosztorys!$I:$I,CONCATENATE("&lt;31.12.",AZ$10,"")),"x")</f>
        <v/>
      </c>
      <c r="BB127" s="41">
        <f>IF($C127="CAPEX - Długość 1m",SUMIFS(Kosztorys!$F:$F,Kosztorys!$D:$D,$B127,Kosztorys!$I:$I,CONCATENATE("&lt;31.12.",BB$10,""))-SUMIFS(Kosztorys!$F:$F,Kosztorys!$D:$D,$B127,Kosztorys!$I:$I,CONCATENATE("&lt;31.12.",BA$10,"")),"x")</f>
        <v/>
      </c>
      <c r="BC127" s="41">
        <f>IF($C127="CAPEX - Długość 1m",SUMIFS(Kosztorys!$F:$F,Kosztorys!$D:$D,$B127,Kosztorys!$I:$I,CONCATENATE("&lt;31.12.",BC$10,""))-SUMIFS(Kosztorys!$F:$F,Kosztorys!$D:$D,$B127,Kosztorys!$I:$I,CONCATENATE("&lt;31.12.",BB$10,"")),"x")</f>
        <v/>
      </c>
      <c r="BD127" s="41">
        <f>IF(C127="CAPEX - Długość 1m",IF(SUM(AN127:BC127)=IF(ISERROR(VLOOKUP(B127,JB_tabela,MATCH(BD$9,JB_menu,0)-1,FALSE())),,VLOOKUP(B127,JB_tabela,MATCH(BD$9,JB_menu,0)-1,FALSE())),"OK","nie zgadza się liczba użytych JB"),"OK-ND")</f>
        <v/>
      </c>
      <c r="BH127" s="41">
        <f>IF($C127="OPEX - Koszt 1szt/rok",IF($M127="szt",SUMIFS(Kosztorys!$F:$F,Kosztorys!$D:$D,$B127,Kosztorys!$I:$I,CONCATENATE("&lt;01.01.",BH$10,""))+(SUMIFS(Kosztorys!$F:$F,Kosztorys!$D:$D,$B127,Kosztorys!$I:$I,CONCATENATE("&lt;=31.03.",BH$10,""))-SUMIFS(Kosztorys!$F:$F,Kosztorys!$D:$D,$B127,Kosztorys!$I:$I,CONCATENATE("&lt;=31.12.",BG$10,"")))*0.75+(SUMIFS(Kosztorys!$F:$F,Kosztorys!$D:$D,$B127,Kosztorys!$I:$I,CONCATENATE("&lt;=30.06.",BH$10,""))-SUMIFS(Kosztorys!$F:$F,Kosztorys!$D:$D,$B127,Kosztorys!$I:$I,CONCATENATE("&lt;=31.03.",BH$10,"")))*0.5+(SUMIFS(Kosztorys!$F:$F,Kosztorys!$D:$D,$B127,Kosztorys!$I:$I,CONCATENATE("&lt;=30.09.",BH$10,""))-SUMIFS(Kosztorys!$F:$F,Kosztorys!$D:$D,$B127,Kosztorys!$I:$I,CONCATENATE("&lt;=30.06.",BH$10,"")))*0.25,"nic"),0)</f>
        <v/>
      </c>
      <c r="BI127" s="41">
        <f>IF($C127="OPEX - Koszt 1szt/rok",IF($M127="szt",SUMIFS(Kosztorys!$F:$F,Kosztorys!$D:$D,$B127,Kosztorys!$I:$I,CONCATENATE("&lt;01.01.",BI$10,""))+(SUMIFS(Kosztorys!$F:$F,Kosztorys!$D:$D,$B127,Kosztorys!$I:$I,CONCATENATE("&lt;=31.03.",BI$10,""))-SUMIFS(Kosztorys!$F:$F,Kosztorys!$D:$D,$B127,Kosztorys!$I:$I,CONCATENATE("&lt;=31.12.",BH$10,"")))*0.75+(SUMIFS(Kosztorys!$F:$F,Kosztorys!$D:$D,$B127,Kosztorys!$I:$I,CONCATENATE("&lt;=30.06.",BI$10,""))-SUMIFS(Kosztorys!$F:$F,Kosztorys!$D:$D,$B127,Kosztorys!$I:$I,CONCATENATE("&lt;=31.03.",BI$10,"")))*0.5+(SUMIFS(Kosztorys!$F:$F,Kosztorys!$D:$D,$B127,Kosztorys!$I:$I,CONCATENATE("&lt;=30.09.",BI$10,""))-SUMIFS(Kosztorys!$F:$F,Kosztorys!$D:$D,$B127,Kosztorys!$I:$I,CONCATENATE("&lt;=30.06.",BI$10,"")))*0.25,"nic"),0)</f>
        <v/>
      </c>
      <c r="BJ127" s="41">
        <f>IF($C127="OPEX - Koszt 1szt/rok",IF($M127="szt",SUMIFS(Kosztorys!$F:$F,Kosztorys!$D:$D,$B127,Kosztorys!$I:$I,CONCATENATE("&lt;01.01.",BJ$10,""))+(SUMIFS(Kosztorys!$F:$F,Kosztorys!$D:$D,$B127,Kosztorys!$I:$I,CONCATENATE("&lt;=31.03.",BJ$10,""))-SUMIFS(Kosztorys!$F:$F,Kosztorys!$D:$D,$B127,Kosztorys!$I:$I,CONCATENATE("&lt;=31.12.",BI$10,"")))*0.75+(SUMIFS(Kosztorys!$F:$F,Kosztorys!$D:$D,$B127,Kosztorys!$I:$I,CONCATENATE("&lt;=30.06.",BJ$10,""))-SUMIFS(Kosztorys!$F:$F,Kosztorys!$D:$D,$B127,Kosztorys!$I:$I,CONCATENATE("&lt;=31.03.",BJ$10,"")))*0.5+(SUMIFS(Kosztorys!$F:$F,Kosztorys!$D:$D,$B127,Kosztorys!$I:$I,CONCATENATE("&lt;=30.09.",BJ$10,""))-SUMIFS(Kosztorys!$F:$F,Kosztorys!$D:$D,$B127,Kosztorys!$I:$I,CONCATENATE("&lt;=30.06.",BJ$10,"")))*0.25,"nic"),0)</f>
        <v/>
      </c>
      <c r="BK127" s="41">
        <f>IF($C127="OPEX - Koszt 1szt/rok",IF($M127="szt",SUMIFS(Kosztorys!$F:$F,Kosztorys!$D:$D,$B127,Kosztorys!$I:$I,CONCATENATE("&lt;01.01.",BK$10,""))+(SUMIFS(Kosztorys!$F:$F,Kosztorys!$D:$D,$B127,Kosztorys!$I:$I,CONCATENATE("&lt;=31.03.",BK$10,""))-SUMIFS(Kosztorys!$F:$F,Kosztorys!$D:$D,$B127,Kosztorys!$I:$I,CONCATENATE("&lt;=31.12.",BJ$10,"")))*0.75+(SUMIFS(Kosztorys!$F:$F,Kosztorys!$D:$D,$B127,Kosztorys!$I:$I,CONCATENATE("&lt;=30.06.",BK$10,""))-SUMIFS(Kosztorys!$F:$F,Kosztorys!$D:$D,$B127,Kosztorys!$I:$I,CONCATENATE("&lt;=31.03.",BK$10,"")))*0.5+(SUMIFS(Kosztorys!$F:$F,Kosztorys!$D:$D,$B127,Kosztorys!$I:$I,CONCATENATE("&lt;=30.09.",BK$10,""))-SUMIFS(Kosztorys!$F:$F,Kosztorys!$D:$D,$B127,Kosztorys!$I:$I,CONCATENATE("&lt;=30.06.",BK$10,"")))*0.25,"nic"),0)</f>
        <v/>
      </c>
      <c r="BL127" s="41">
        <f>IF($C127="OPEX - Koszt 1szt/rok",IF($M127="szt",SUMIFS(Kosztorys!$F:$F,Kosztorys!$D:$D,$B127,Kosztorys!$I:$I,CONCATENATE("&lt;01.01.",BL$10,""))+(SUMIFS(Kosztorys!$F:$F,Kosztorys!$D:$D,$B127,Kosztorys!$I:$I,CONCATENATE("&lt;=31.03.",BL$10,""))-SUMIFS(Kosztorys!$F:$F,Kosztorys!$D:$D,$B127,Kosztorys!$I:$I,CONCATENATE("&lt;=31.12.",BK$10,"")))*0.75+(SUMIFS(Kosztorys!$F:$F,Kosztorys!$D:$D,$B127,Kosztorys!$I:$I,CONCATENATE("&lt;=30.06.",BL$10,""))-SUMIFS(Kosztorys!$F:$F,Kosztorys!$D:$D,$B127,Kosztorys!$I:$I,CONCATENATE("&lt;=31.03.",BL$10,"")))*0.5+(SUMIFS(Kosztorys!$F:$F,Kosztorys!$D:$D,$B127,Kosztorys!$I:$I,CONCATENATE("&lt;=30.09.",BL$10,""))-SUMIFS(Kosztorys!$F:$F,Kosztorys!$D:$D,$B127,Kosztorys!$I:$I,CONCATENATE("&lt;=30.06.",BL$10,"")))*0.25,"nic"),0)</f>
        <v/>
      </c>
      <c r="BM127" s="41">
        <f>IF($C127="OPEX - Koszt 1szt/rok",IF($M127="szt",SUMIFS(Kosztorys!$F:$F,Kosztorys!$D:$D,$B127,Kosztorys!$I:$I,CONCATENATE("&lt;01.01.",BM$10,""))+(SUMIFS(Kosztorys!$F:$F,Kosztorys!$D:$D,$B127,Kosztorys!$I:$I,CONCATENATE("&lt;=31.03.",BM$10,""))-SUMIFS(Kosztorys!$F:$F,Kosztorys!$D:$D,$B127,Kosztorys!$I:$I,CONCATENATE("&lt;=31.12.",BL$10,"")))*0.75+(SUMIFS(Kosztorys!$F:$F,Kosztorys!$D:$D,$B127,Kosztorys!$I:$I,CONCATENATE("&lt;=30.06.",BM$10,""))-SUMIFS(Kosztorys!$F:$F,Kosztorys!$D:$D,$B127,Kosztorys!$I:$I,CONCATENATE("&lt;=31.03.",BM$10,"")))*0.5+(SUMIFS(Kosztorys!$F:$F,Kosztorys!$D:$D,$B127,Kosztorys!$I:$I,CONCATENATE("&lt;=30.09.",BM$10,""))-SUMIFS(Kosztorys!$F:$F,Kosztorys!$D:$D,$B127,Kosztorys!$I:$I,CONCATENATE("&lt;=30.06.",BM$10,"")))*0.25,"nic"),0)</f>
        <v/>
      </c>
      <c r="BN127" s="41">
        <f>IF($C127="OPEX - Koszt 1szt/rok",IF($M127="szt",SUMIFS(Kosztorys!$F:$F,Kosztorys!$D:$D,$B127,Kosztorys!$I:$I,CONCATENATE("&lt;01.01.",BN$10,""))+(SUMIFS(Kosztorys!$F:$F,Kosztorys!$D:$D,$B127,Kosztorys!$I:$I,CONCATENATE("&lt;=31.03.",BN$10,""))-SUMIFS(Kosztorys!$F:$F,Kosztorys!$D:$D,$B127,Kosztorys!$I:$I,CONCATENATE("&lt;=31.12.",BM$10,"")))*0.75+(SUMIFS(Kosztorys!$F:$F,Kosztorys!$D:$D,$B127,Kosztorys!$I:$I,CONCATENATE("&lt;=30.06.",BN$10,""))-SUMIFS(Kosztorys!$F:$F,Kosztorys!$D:$D,$B127,Kosztorys!$I:$I,CONCATENATE("&lt;=31.03.",BN$10,"")))*0.5+(SUMIFS(Kosztorys!$F:$F,Kosztorys!$D:$D,$B127,Kosztorys!$I:$I,CONCATENATE("&lt;=30.09.",BN$10,""))-SUMIFS(Kosztorys!$F:$F,Kosztorys!$D:$D,$B127,Kosztorys!$I:$I,CONCATENATE("&lt;=30.06.",BN$10,"")))*0.25,"nic"),0)</f>
        <v/>
      </c>
      <c r="BO127" s="41">
        <f>IF($C127="OPEX - Koszt 1szt/rok",IF($M127="szt",SUMIFS(Kosztorys!$F:$F,Kosztorys!$D:$D,$B127,Kosztorys!$I:$I,CONCATENATE("&lt;01.01.",BO$10,""))+(SUMIFS(Kosztorys!$F:$F,Kosztorys!$D:$D,$B127,Kosztorys!$I:$I,CONCATENATE("&lt;=31.03.",BO$10,""))-SUMIFS(Kosztorys!$F:$F,Kosztorys!$D:$D,$B127,Kosztorys!$I:$I,CONCATENATE("&lt;=31.12.",BN$10,"")))*0.75+(SUMIFS(Kosztorys!$F:$F,Kosztorys!$D:$D,$B127,Kosztorys!$I:$I,CONCATENATE("&lt;=30.06.",BO$10,""))-SUMIFS(Kosztorys!$F:$F,Kosztorys!$D:$D,$B127,Kosztorys!$I:$I,CONCATENATE("&lt;=31.03.",BO$10,"")))*0.5+(SUMIFS(Kosztorys!$F:$F,Kosztorys!$D:$D,$B127,Kosztorys!$I:$I,CONCATENATE("&lt;=30.09.",BO$10,""))-SUMIFS(Kosztorys!$F:$F,Kosztorys!$D:$D,$B127,Kosztorys!$I:$I,CONCATENATE("&lt;=30.06.",BO$10,"")))*0.25,"nic"),0)</f>
        <v/>
      </c>
      <c r="BP127" s="41">
        <f>IF($C127="OPEX - Koszt 1szt/rok",IF($M127="szt",SUMIFS(Kosztorys!$F:$F,Kosztorys!$D:$D,$B127,Kosztorys!$I:$I,CONCATENATE("&lt;01.01.",BP$10,""))+(SUMIFS(Kosztorys!$F:$F,Kosztorys!$D:$D,$B127,Kosztorys!$I:$I,CONCATENATE("&lt;=31.03.",BP$10,""))-SUMIFS(Kosztorys!$F:$F,Kosztorys!$D:$D,$B127,Kosztorys!$I:$I,CONCATENATE("&lt;=31.12.",BO$10,"")))*0.75+(SUMIFS(Kosztorys!$F:$F,Kosztorys!$D:$D,$B127,Kosztorys!$I:$I,CONCATENATE("&lt;=30.06.",BP$10,""))-SUMIFS(Kosztorys!$F:$F,Kosztorys!$D:$D,$B127,Kosztorys!$I:$I,CONCATENATE("&lt;=31.03.",BP$10,"")))*0.5+(SUMIFS(Kosztorys!$F:$F,Kosztorys!$D:$D,$B127,Kosztorys!$I:$I,CONCATENATE("&lt;=30.09.",BP$10,""))-SUMIFS(Kosztorys!$F:$F,Kosztorys!$D:$D,$B127,Kosztorys!$I:$I,CONCATENATE("&lt;=30.06.",BP$10,"")))*0.25,"nic"),0)</f>
        <v/>
      </c>
      <c r="BQ127" s="41">
        <f>IF($C127="OPEX - Koszt 1szt/rok",IF($M127="szt",SUMIFS(Kosztorys!$F:$F,Kosztorys!$D:$D,$B127,Kosztorys!$I:$I,CONCATENATE("&lt;01.01.",BQ$10,""))+(SUMIFS(Kosztorys!$F:$F,Kosztorys!$D:$D,$B127,Kosztorys!$I:$I,CONCATENATE("&lt;=31.03.",BQ$10,""))-SUMIFS(Kosztorys!$F:$F,Kosztorys!$D:$D,$B127,Kosztorys!$I:$I,CONCATENATE("&lt;=31.12.",BP$10,"")))*0.75+(SUMIFS(Kosztorys!$F:$F,Kosztorys!$D:$D,$B127,Kosztorys!$I:$I,CONCATENATE("&lt;=30.06.",BQ$10,""))-SUMIFS(Kosztorys!$F:$F,Kosztorys!$D:$D,$B127,Kosztorys!$I:$I,CONCATENATE("&lt;=31.03.",BQ$10,"")))*0.5+(SUMIFS(Kosztorys!$F:$F,Kosztorys!$D:$D,$B127,Kosztorys!$I:$I,CONCATENATE("&lt;=30.09.",BQ$10,""))-SUMIFS(Kosztorys!$F:$F,Kosztorys!$D:$D,$B127,Kosztorys!$I:$I,CONCATENATE("&lt;=30.06.",BQ$10,"")))*0.25,"nic"),0)</f>
        <v/>
      </c>
      <c r="BR127" s="41">
        <f>IF($C127="OPEX - Koszt 1szt/rok",IF($M127="szt",SUMIFS(Kosztorys!$F:$F,Kosztorys!$D:$D,$B127,Kosztorys!$I:$I,CONCATENATE("&lt;01.01.",BR$10,""))+(SUMIFS(Kosztorys!$F:$F,Kosztorys!$D:$D,$B127,Kosztorys!$I:$I,CONCATENATE("&lt;=31.03.",BR$10,""))-SUMIFS(Kosztorys!$F:$F,Kosztorys!$D:$D,$B127,Kosztorys!$I:$I,CONCATENATE("&lt;=31.12.",BQ$10,"")))*0.75+(SUMIFS(Kosztorys!$F:$F,Kosztorys!$D:$D,$B127,Kosztorys!$I:$I,CONCATENATE("&lt;=30.06.",BR$10,""))-SUMIFS(Kosztorys!$F:$F,Kosztorys!$D:$D,$B127,Kosztorys!$I:$I,CONCATENATE("&lt;=31.03.",BR$10,"")))*0.5+(SUMIFS(Kosztorys!$F:$F,Kosztorys!$D:$D,$B127,Kosztorys!$I:$I,CONCATENATE("&lt;=30.09.",BR$10,""))-SUMIFS(Kosztorys!$F:$F,Kosztorys!$D:$D,$B127,Kosztorys!$I:$I,CONCATENATE("&lt;=30.06.",BR$10,"")))*0.25,"nic"),0)</f>
        <v/>
      </c>
      <c r="BS127" s="41">
        <f>IF($C127="OPEX - Koszt 1szt/rok",IF($M127="szt",SUMIFS(Kosztorys!$F:$F,Kosztorys!$D:$D,$B127,Kosztorys!$I:$I,CONCATENATE("&lt;01.01.",BS$10,""))+(SUMIFS(Kosztorys!$F:$F,Kosztorys!$D:$D,$B127,Kosztorys!$I:$I,CONCATENATE("&lt;=31.03.",BS$10,""))-SUMIFS(Kosztorys!$F:$F,Kosztorys!$D:$D,$B127,Kosztorys!$I:$I,CONCATENATE("&lt;=31.12.",BR$10,"")))*0.75+(SUMIFS(Kosztorys!$F:$F,Kosztorys!$D:$D,$B127,Kosztorys!$I:$I,CONCATENATE("&lt;=30.06.",BS$10,""))-SUMIFS(Kosztorys!$F:$F,Kosztorys!$D:$D,$B127,Kosztorys!$I:$I,CONCATENATE("&lt;=31.03.",BS$10,"")))*0.5+(SUMIFS(Kosztorys!$F:$F,Kosztorys!$D:$D,$B127,Kosztorys!$I:$I,CONCATENATE("&lt;=30.09.",BS$10,""))-SUMIFS(Kosztorys!$F:$F,Kosztorys!$D:$D,$B127,Kosztorys!$I:$I,CONCATENATE("&lt;=30.06.",BS$10,"")))*0.25,"nic"),0)</f>
        <v/>
      </c>
      <c r="BT127" s="41">
        <f>IF($C127="OPEX - Koszt 1szt/rok",IF($M127="szt",SUMIFS(Kosztorys!$F:$F,Kosztorys!$D:$D,$B127,Kosztorys!$I:$I,CONCATENATE("&lt;01.01.",BT$10,""))+(SUMIFS(Kosztorys!$F:$F,Kosztorys!$D:$D,$B127,Kosztorys!$I:$I,CONCATENATE("&lt;=31.03.",BT$10,""))-SUMIFS(Kosztorys!$F:$F,Kosztorys!$D:$D,$B127,Kosztorys!$I:$I,CONCATENATE("&lt;=31.12.",BS$10,"")))*0.75+(SUMIFS(Kosztorys!$F:$F,Kosztorys!$D:$D,$B127,Kosztorys!$I:$I,CONCATENATE("&lt;=30.06.",BT$10,""))-SUMIFS(Kosztorys!$F:$F,Kosztorys!$D:$D,$B127,Kosztorys!$I:$I,CONCATENATE("&lt;=31.03.",BT$10,"")))*0.5+(SUMIFS(Kosztorys!$F:$F,Kosztorys!$D:$D,$B127,Kosztorys!$I:$I,CONCATENATE("&lt;=30.09.",BT$10,""))-SUMIFS(Kosztorys!$F:$F,Kosztorys!$D:$D,$B127,Kosztorys!$I:$I,CONCATENATE("&lt;=30.06.",BT$10,"")))*0.25,"nic"),0)</f>
        <v/>
      </c>
      <c r="BU127" s="41">
        <f>IF($C127="OPEX - Koszt 1szt/rok",IF($M127="szt",SUMIFS(Kosztorys!$F:$F,Kosztorys!$D:$D,$B127,Kosztorys!$I:$I,CONCATENATE("&lt;01.01.",BU$10,""))+(SUMIFS(Kosztorys!$F:$F,Kosztorys!$D:$D,$B127,Kosztorys!$I:$I,CONCATENATE("&lt;=31.03.",BU$10,""))-SUMIFS(Kosztorys!$F:$F,Kosztorys!$D:$D,$B127,Kosztorys!$I:$I,CONCATENATE("&lt;=31.12.",BT$10,"")))*0.75+(SUMIFS(Kosztorys!$F:$F,Kosztorys!$D:$D,$B127,Kosztorys!$I:$I,CONCATENATE("&lt;=30.06.",BU$10,""))-SUMIFS(Kosztorys!$F:$F,Kosztorys!$D:$D,$B127,Kosztorys!$I:$I,CONCATENATE("&lt;=31.03.",BU$10,"")))*0.5+(SUMIFS(Kosztorys!$F:$F,Kosztorys!$D:$D,$B127,Kosztorys!$I:$I,CONCATENATE("&lt;=30.09.",BU$10,""))-SUMIFS(Kosztorys!$F:$F,Kosztorys!$D:$D,$B127,Kosztorys!$I:$I,CONCATENATE("&lt;=30.06.",BU$10,"")))*0.25,"nic"),0)</f>
        <v/>
      </c>
      <c r="BV127" s="41">
        <f>IF($C127="OPEX - Koszt 1szt/rok",IF($M127="szt",SUMIFS(Kosztorys!$F:$F,Kosztorys!$D:$D,$B127,Kosztorys!$I:$I,CONCATENATE("&lt;01.01.",BV$10,""))+(SUMIFS(Kosztorys!$F:$F,Kosztorys!$D:$D,$B127,Kosztorys!$I:$I,CONCATENATE("&lt;=31.03.",BV$10,""))-SUMIFS(Kosztorys!$F:$F,Kosztorys!$D:$D,$B127,Kosztorys!$I:$I,CONCATENATE("&lt;=31.12.",BU$10,"")))*0.75+(SUMIFS(Kosztorys!$F:$F,Kosztorys!$D:$D,$B127,Kosztorys!$I:$I,CONCATENATE("&lt;=30.06.",BV$10,""))-SUMIFS(Kosztorys!$F:$F,Kosztorys!$D:$D,$B127,Kosztorys!$I:$I,CONCATENATE("&lt;=31.03.",BV$10,"")))*0.5+(SUMIFS(Kosztorys!$F:$F,Kosztorys!$D:$D,$B127,Kosztorys!$I:$I,CONCATENATE("&lt;=30.09.",BV$10,""))-SUMIFS(Kosztorys!$F:$F,Kosztorys!$D:$D,$B127,Kosztorys!$I:$I,CONCATENATE("&lt;=30.06.",BV$10,"")))*0.25,"nic"),0)</f>
        <v/>
      </c>
      <c r="BW127" s="41">
        <f>IF($C127="OPEX - Koszt 1szt/rok",IF($M127="szt",SUMIFS(Kosztorys!$F:$F,Kosztorys!$D:$D,$B127,Kosztorys!$I:$I,CONCATENATE("&lt;01.01.",BW$10,""))+(SUMIFS(Kosztorys!$F:$F,Kosztorys!$D:$D,$B127,Kosztorys!$I:$I,CONCATENATE("&lt;=31.03.",BW$10,""))-SUMIFS(Kosztorys!$F:$F,Kosztorys!$D:$D,$B127,Kosztorys!$I:$I,CONCATENATE("&lt;=31.12.",BV$10,"")))*0.75+(SUMIFS(Kosztorys!$F:$F,Kosztorys!$D:$D,$B127,Kosztorys!$I:$I,CONCATENATE("&lt;=30.06.",BW$10,""))-SUMIFS(Kosztorys!$F:$F,Kosztorys!$D:$D,$B127,Kosztorys!$I:$I,CONCATENATE("&lt;=31.03.",BW$10,"")))*0.5+(SUMIFS(Kosztorys!$F:$F,Kosztorys!$D:$D,$B127,Kosztorys!$I:$I,CONCATENATE("&lt;=30.09.",BW$10,""))-SUMIFS(Kosztorys!$F:$F,Kosztorys!$D:$D,$B127,Kosztorys!$I:$I,CONCATENATE("&lt;=30.06.",BW$10,"")))*0.25,"nic"),0)</f>
        <v/>
      </c>
      <c r="BX127" s="41">
        <f>IF(C127="OPEX - Koszt 1szt/rok",IF(MAX(BH127:BW127)=IF(ISERROR(VLOOKUP(B127,JB_tabela,MATCH(BX$9,JB_menu,0)-1,FALSE())),,VLOOKUP(B127,JB_tabela,MATCH(BX$9,JB_menu,0)-1,FALSE())),"OK","nie zgadza się liczba użytych JB"),"OK-ND")</f>
        <v/>
      </c>
      <c r="CB127" s="41">
        <f>IF($C127="OPEX - Długość 1m koszt/rok",IF($M127="m",SUMIFS(Kosztorys!$F:$F,Kosztorys!$D:$D,$B127,Kosztorys!$I:$I,CONCATENATE("&lt;01.01.",CB$10,""))+(SUMIFS(Kosztorys!$F:$F,Kosztorys!$D:$D,$B127,Kosztorys!$I:$I,CONCATENATE("&lt;=31.03.",CB$10,""))-SUMIFS(Kosztorys!$F:$F,Kosztorys!$D:$D,$B127,Kosztorys!$I:$I,CONCATENATE("&lt;=31.12.",CA$10,"")))*0.75+(SUMIFS(Kosztorys!$F:$F,Kosztorys!$D:$D,$B127,Kosztorys!$I:$I,CONCATENATE("&lt;=30.06.",CB$10,""))-SUMIFS(Kosztorys!$F:$F,Kosztorys!$D:$D,$B127,Kosztorys!$I:$I,CONCATENATE("&lt;=31.03.",CB$10,"")))*0.5+(SUMIFS(Kosztorys!$F:$F,Kosztorys!$D:$D,$B127,Kosztorys!$I:$I,CONCATENATE("&lt;=30.09.",CB$10,""))-SUMIFS(Kosztorys!$F:$F,Kosztorys!$D:$D,$B127,Kosztorys!$I:$I,CONCATENATE("&lt;=30.06.",CB$10,"")))*0.25,"nic"),0)</f>
        <v/>
      </c>
      <c r="CC127" s="41">
        <f>IF($C127="OPEX - Długość 1m koszt/rok",IF($M127="m",SUMIFS(Kosztorys!$F:$F,Kosztorys!$D:$D,$B127,Kosztorys!$I:$I,CONCATENATE("&lt;01.01.",CC$10,""))+(SUMIFS(Kosztorys!$F:$F,Kosztorys!$D:$D,$B127,Kosztorys!$I:$I,CONCATENATE("&lt;=31.03.",CC$10,""))-SUMIFS(Kosztorys!$F:$F,Kosztorys!$D:$D,$B127,Kosztorys!$I:$I,CONCATENATE("&lt;=31.12.",CB$10,"")))*0.75+(SUMIFS(Kosztorys!$F:$F,Kosztorys!$D:$D,$B127,Kosztorys!$I:$I,CONCATENATE("&lt;=30.06.",CC$10,""))-SUMIFS(Kosztorys!$F:$F,Kosztorys!$D:$D,$B127,Kosztorys!$I:$I,CONCATENATE("&lt;=31.03.",CC$10,"")))*0.5+(SUMIFS(Kosztorys!$F:$F,Kosztorys!$D:$D,$B127,Kosztorys!$I:$I,CONCATENATE("&lt;=30.09.",CC$10,""))-SUMIFS(Kosztorys!$F:$F,Kosztorys!$D:$D,$B127,Kosztorys!$I:$I,CONCATENATE("&lt;=30.06.",CC$10,"")))*0.25,"nic"),0)</f>
        <v/>
      </c>
      <c r="CD127" s="41">
        <f>IF($C127="OPEX - Długość 1m koszt/rok",IF($M127="m",SUMIFS(Kosztorys!$F:$F,Kosztorys!$D:$D,$B127,Kosztorys!$I:$I,CONCATENATE("&lt;01.01.",CD$10,""))+(SUMIFS(Kosztorys!$F:$F,Kosztorys!$D:$D,$B127,Kosztorys!$I:$I,CONCATENATE("&lt;=31.03.",CD$10,""))-SUMIFS(Kosztorys!$F:$F,Kosztorys!$D:$D,$B127,Kosztorys!$I:$I,CONCATENATE("&lt;=31.12.",CC$10,"")))*0.75+(SUMIFS(Kosztorys!$F:$F,Kosztorys!$D:$D,$B127,Kosztorys!$I:$I,CONCATENATE("&lt;=30.06.",CD$10,""))-SUMIFS(Kosztorys!$F:$F,Kosztorys!$D:$D,$B127,Kosztorys!$I:$I,CONCATENATE("&lt;=31.03.",CD$10,"")))*0.5+(SUMIFS(Kosztorys!$F:$F,Kosztorys!$D:$D,$B127,Kosztorys!$I:$I,CONCATENATE("&lt;=30.09.",CD$10,""))-SUMIFS(Kosztorys!$F:$F,Kosztorys!$D:$D,$B127,Kosztorys!$I:$I,CONCATENATE("&lt;=30.06.",CD$10,"")))*0.25,"nic"),0)</f>
        <v/>
      </c>
      <c r="CE127" s="41">
        <f>IF($C127="OPEX - Długość 1m koszt/rok",IF($M127="m",SUMIFS(Kosztorys!$F:$F,Kosztorys!$D:$D,$B127,Kosztorys!$I:$I,CONCATENATE("&lt;01.01.",CE$10,""))+(SUMIFS(Kosztorys!$F:$F,Kosztorys!$D:$D,$B127,Kosztorys!$I:$I,CONCATENATE("&lt;=31.03.",CE$10,""))-SUMIFS(Kosztorys!$F:$F,Kosztorys!$D:$D,$B127,Kosztorys!$I:$I,CONCATENATE("&lt;=31.12.",CD$10,"")))*0.75+(SUMIFS(Kosztorys!$F:$F,Kosztorys!$D:$D,$B127,Kosztorys!$I:$I,CONCATENATE("&lt;=30.06.",CE$10,""))-SUMIFS(Kosztorys!$F:$F,Kosztorys!$D:$D,$B127,Kosztorys!$I:$I,CONCATENATE("&lt;=31.03.",CE$10,"")))*0.5+(SUMIFS(Kosztorys!$F:$F,Kosztorys!$D:$D,$B127,Kosztorys!$I:$I,CONCATENATE("&lt;=30.09.",CE$10,""))-SUMIFS(Kosztorys!$F:$F,Kosztorys!$D:$D,$B127,Kosztorys!$I:$I,CONCATENATE("&lt;=30.06.",CE$10,"")))*0.25,"nic"),0)</f>
        <v/>
      </c>
      <c r="CF127" s="41">
        <f>IF($C127="OPEX - Długość 1m koszt/rok",IF($M127="m",SUMIFS(Kosztorys!$F:$F,Kosztorys!$D:$D,$B127,Kosztorys!$I:$I,CONCATENATE("&lt;01.01.",CF$10,""))+(SUMIFS(Kosztorys!$F:$F,Kosztorys!$D:$D,$B127,Kosztorys!$I:$I,CONCATENATE("&lt;=31.03.",CF$10,""))-SUMIFS(Kosztorys!$F:$F,Kosztorys!$D:$D,$B127,Kosztorys!$I:$I,CONCATENATE("&lt;=31.12.",CE$10,"")))*0.75+(SUMIFS(Kosztorys!$F:$F,Kosztorys!$D:$D,$B127,Kosztorys!$I:$I,CONCATENATE("&lt;=30.06.",CF$10,""))-SUMIFS(Kosztorys!$F:$F,Kosztorys!$D:$D,$B127,Kosztorys!$I:$I,CONCATENATE("&lt;=31.03.",CF$10,"")))*0.5+(SUMIFS(Kosztorys!$F:$F,Kosztorys!$D:$D,$B127,Kosztorys!$I:$I,CONCATENATE("&lt;=30.09.",CF$10,""))-SUMIFS(Kosztorys!$F:$F,Kosztorys!$D:$D,$B127,Kosztorys!$I:$I,CONCATENATE("&lt;=30.06.",CF$10,"")))*0.25,"nic"),0)</f>
        <v/>
      </c>
      <c r="CG127" s="41">
        <f>IF($C127="OPEX - Długość 1m koszt/rok",IF($M127="m",SUMIFS(Kosztorys!$F:$F,Kosztorys!$D:$D,$B127,Kosztorys!$I:$I,CONCATENATE("&lt;01.01.",CG$10,""))+(SUMIFS(Kosztorys!$F:$F,Kosztorys!$D:$D,$B127,Kosztorys!$I:$I,CONCATENATE("&lt;=31.03.",CG$10,""))-SUMIFS(Kosztorys!$F:$F,Kosztorys!$D:$D,$B127,Kosztorys!$I:$I,CONCATENATE("&lt;=31.12.",CF$10,"")))*0.75+(SUMIFS(Kosztorys!$F:$F,Kosztorys!$D:$D,$B127,Kosztorys!$I:$I,CONCATENATE("&lt;=30.06.",CG$10,""))-SUMIFS(Kosztorys!$F:$F,Kosztorys!$D:$D,$B127,Kosztorys!$I:$I,CONCATENATE("&lt;=31.03.",CG$10,"")))*0.5+(SUMIFS(Kosztorys!$F:$F,Kosztorys!$D:$D,$B127,Kosztorys!$I:$I,CONCATENATE("&lt;=30.09.",CG$10,""))-SUMIFS(Kosztorys!$F:$F,Kosztorys!$D:$D,$B127,Kosztorys!$I:$I,CONCATENATE("&lt;=30.06.",CG$10,"")))*0.25,"nic"),0)</f>
        <v/>
      </c>
      <c r="CH127" s="41">
        <f>IF($C127="OPEX - Długość 1m koszt/rok",IF($M127="m",SUMIFS(Kosztorys!$F:$F,Kosztorys!$D:$D,$B127,Kosztorys!$I:$I,CONCATENATE("&lt;01.01.",CH$10,""))+(SUMIFS(Kosztorys!$F:$F,Kosztorys!$D:$D,$B127,Kosztorys!$I:$I,CONCATENATE("&lt;=31.03.",CH$10,""))-SUMIFS(Kosztorys!$F:$F,Kosztorys!$D:$D,$B127,Kosztorys!$I:$I,CONCATENATE("&lt;=31.12.",CG$10,"")))*0.75+(SUMIFS(Kosztorys!$F:$F,Kosztorys!$D:$D,$B127,Kosztorys!$I:$I,CONCATENATE("&lt;=30.06.",CH$10,""))-SUMIFS(Kosztorys!$F:$F,Kosztorys!$D:$D,$B127,Kosztorys!$I:$I,CONCATENATE("&lt;=31.03.",CH$10,"")))*0.5+(SUMIFS(Kosztorys!$F:$F,Kosztorys!$D:$D,$B127,Kosztorys!$I:$I,CONCATENATE("&lt;=30.09.",CH$10,""))-SUMIFS(Kosztorys!$F:$F,Kosztorys!$D:$D,$B127,Kosztorys!$I:$I,CONCATENATE("&lt;=30.06.",CH$10,"")))*0.25,"nic"),0)</f>
        <v/>
      </c>
      <c r="CI127" s="41">
        <f>IF($C127="OPEX - Długość 1m koszt/rok",IF($M127="m",SUMIFS(Kosztorys!$F:$F,Kosztorys!$D:$D,$B127,Kosztorys!$I:$I,CONCATENATE("&lt;01.01.",CI$10,""))+(SUMIFS(Kosztorys!$F:$F,Kosztorys!$D:$D,$B127,Kosztorys!$I:$I,CONCATENATE("&lt;=31.03.",CI$10,""))-SUMIFS(Kosztorys!$F:$F,Kosztorys!$D:$D,$B127,Kosztorys!$I:$I,CONCATENATE("&lt;=31.12.",CH$10,"")))*0.75+(SUMIFS(Kosztorys!$F:$F,Kosztorys!$D:$D,$B127,Kosztorys!$I:$I,CONCATENATE("&lt;=30.06.",CI$10,""))-SUMIFS(Kosztorys!$F:$F,Kosztorys!$D:$D,$B127,Kosztorys!$I:$I,CONCATENATE("&lt;=31.03.",CI$10,"")))*0.5+(SUMIFS(Kosztorys!$F:$F,Kosztorys!$D:$D,$B127,Kosztorys!$I:$I,CONCATENATE("&lt;=30.09.",CI$10,""))-SUMIFS(Kosztorys!$F:$F,Kosztorys!$D:$D,$B127,Kosztorys!$I:$I,CONCATENATE("&lt;=30.06.",CI$10,"")))*0.25,"nic"),0)</f>
        <v/>
      </c>
      <c r="CJ127" s="41">
        <f>IF($C127="OPEX - Długość 1m koszt/rok",IF($M127="m",SUMIFS(Kosztorys!$F:$F,Kosztorys!$D:$D,$B127,Kosztorys!$I:$I,CONCATENATE("&lt;01.01.",CJ$10,""))+(SUMIFS(Kosztorys!$F:$F,Kosztorys!$D:$D,$B127,Kosztorys!$I:$I,CONCATENATE("&lt;=31.03.",CJ$10,""))-SUMIFS(Kosztorys!$F:$F,Kosztorys!$D:$D,$B127,Kosztorys!$I:$I,CONCATENATE("&lt;=31.12.",CI$10,"")))*0.75+(SUMIFS(Kosztorys!$F:$F,Kosztorys!$D:$D,$B127,Kosztorys!$I:$I,CONCATENATE("&lt;=30.06.",CJ$10,""))-SUMIFS(Kosztorys!$F:$F,Kosztorys!$D:$D,$B127,Kosztorys!$I:$I,CONCATENATE("&lt;=31.03.",CJ$10,"")))*0.5+(SUMIFS(Kosztorys!$F:$F,Kosztorys!$D:$D,$B127,Kosztorys!$I:$I,CONCATENATE("&lt;=30.09.",CJ$10,""))-SUMIFS(Kosztorys!$F:$F,Kosztorys!$D:$D,$B127,Kosztorys!$I:$I,CONCATENATE("&lt;=30.06.",CJ$10,"")))*0.25,"nic"),0)</f>
        <v/>
      </c>
      <c r="CK127" s="41">
        <f>IF($C127="OPEX - Długość 1m koszt/rok",IF($M127="m",SUMIFS(Kosztorys!$F:$F,Kosztorys!$D:$D,$B127,Kosztorys!$I:$I,CONCATENATE("&lt;01.01.",CK$10,""))+(SUMIFS(Kosztorys!$F:$F,Kosztorys!$D:$D,$B127,Kosztorys!$I:$I,CONCATENATE("&lt;=31.03.",CK$10,""))-SUMIFS(Kosztorys!$F:$F,Kosztorys!$D:$D,$B127,Kosztorys!$I:$I,CONCATENATE("&lt;=31.12.",CJ$10,"")))*0.75+(SUMIFS(Kosztorys!$F:$F,Kosztorys!$D:$D,$B127,Kosztorys!$I:$I,CONCATENATE("&lt;=30.06.",CK$10,""))-SUMIFS(Kosztorys!$F:$F,Kosztorys!$D:$D,$B127,Kosztorys!$I:$I,CONCATENATE("&lt;=31.03.",CK$10,"")))*0.5+(SUMIFS(Kosztorys!$F:$F,Kosztorys!$D:$D,$B127,Kosztorys!$I:$I,CONCATENATE("&lt;=30.09.",CK$10,""))-SUMIFS(Kosztorys!$F:$F,Kosztorys!$D:$D,$B127,Kosztorys!$I:$I,CONCATENATE("&lt;=30.06.",CK$10,"")))*0.25,"nic"),0)</f>
        <v/>
      </c>
      <c r="CL127" s="41">
        <f>IF($C127="OPEX - Długość 1m koszt/rok",IF($M127="m",SUMIFS(Kosztorys!$F:$F,Kosztorys!$D:$D,$B127,Kosztorys!$I:$I,CONCATENATE("&lt;01.01.",CL$10,""))+(SUMIFS(Kosztorys!$F:$F,Kosztorys!$D:$D,$B127,Kosztorys!$I:$I,CONCATENATE("&lt;=31.03.",CL$10,""))-SUMIFS(Kosztorys!$F:$F,Kosztorys!$D:$D,$B127,Kosztorys!$I:$I,CONCATENATE("&lt;=31.12.",CK$10,"")))*0.75+(SUMIFS(Kosztorys!$F:$F,Kosztorys!$D:$D,$B127,Kosztorys!$I:$I,CONCATENATE("&lt;=30.06.",CL$10,""))-SUMIFS(Kosztorys!$F:$F,Kosztorys!$D:$D,$B127,Kosztorys!$I:$I,CONCATENATE("&lt;=31.03.",CL$10,"")))*0.5+(SUMIFS(Kosztorys!$F:$F,Kosztorys!$D:$D,$B127,Kosztorys!$I:$I,CONCATENATE("&lt;=30.09.",CL$10,""))-SUMIFS(Kosztorys!$F:$F,Kosztorys!$D:$D,$B127,Kosztorys!$I:$I,CONCATENATE("&lt;=30.06.",CL$10,"")))*0.25,"nic"),0)</f>
        <v/>
      </c>
      <c r="CM127" s="41">
        <f>IF($C127="OPEX - Długość 1m koszt/rok",IF($M127="m",SUMIFS(Kosztorys!$F:$F,Kosztorys!$D:$D,$B127,Kosztorys!$I:$I,CONCATENATE("&lt;01.01.",CM$10,""))+(SUMIFS(Kosztorys!$F:$F,Kosztorys!$D:$D,$B127,Kosztorys!$I:$I,CONCATENATE("&lt;=31.03.",CM$10,""))-SUMIFS(Kosztorys!$F:$F,Kosztorys!$D:$D,$B127,Kosztorys!$I:$I,CONCATENATE("&lt;=31.12.",CL$10,"")))*0.75+(SUMIFS(Kosztorys!$F:$F,Kosztorys!$D:$D,$B127,Kosztorys!$I:$I,CONCATENATE("&lt;=30.06.",CM$10,""))-SUMIFS(Kosztorys!$F:$F,Kosztorys!$D:$D,$B127,Kosztorys!$I:$I,CONCATENATE("&lt;=31.03.",CM$10,"")))*0.5+(SUMIFS(Kosztorys!$F:$F,Kosztorys!$D:$D,$B127,Kosztorys!$I:$I,CONCATENATE("&lt;=30.09.",CM$10,""))-SUMIFS(Kosztorys!$F:$F,Kosztorys!$D:$D,$B127,Kosztorys!$I:$I,CONCATENATE("&lt;=30.06.",CM$10,"")))*0.25,"nic"),0)</f>
        <v/>
      </c>
      <c r="CN127" s="41">
        <f>IF($C127="OPEX - Długość 1m koszt/rok",IF($M127="m",SUMIFS(Kosztorys!$F:$F,Kosztorys!$D:$D,$B127,Kosztorys!$I:$I,CONCATENATE("&lt;01.01.",CN$10,""))+(SUMIFS(Kosztorys!$F:$F,Kosztorys!$D:$D,$B127,Kosztorys!$I:$I,CONCATENATE("&lt;=31.03.",CN$10,""))-SUMIFS(Kosztorys!$F:$F,Kosztorys!$D:$D,$B127,Kosztorys!$I:$I,CONCATENATE("&lt;=31.12.",CM$10,"")))*0.75+(SUMIFS(Kosztorys!$F:$F,Kosztorys!$D:$D,$B127,Kosztorys!$I:$I,CONCATENATE("&lt;=30.06.",CN$10,""))-SUMIFS(Kosztorys!$F:$F,Kosztorys!$D:$D,$B127,Kosztorys!$I:$I,CONCATENATE("&lt;=31.03.",CN$10,"")))*0.5+(SUMIFS(Kosztorys!$F:$F,Kosztorys!$D:$D,$B127,Kosztorys!$I:$I,CONCATENATE("&lt;=30.09.",CN$10,""))-SUMIFS(Kosztorys!$F:$F,Kosztorys!$D:$D,$B127,Kosztorys!$I:$I,CONCATENATE("&lt;=30.06.",CN$10,"")))*0.25,"nic"),0)</f>
        <v/>
      </c>
      <c r="CO127" s="41">
        <f>IF($C127="OPEX - Długość 1m koszt/rok",IF($M127="m",SUMIFS(Kosztorys!$F:$F,Kosztorys!$D:$D,$B127,Kosztorys!$I:$I,CONCATENATE("&lt;01.01.",CO$10,""))+(SUMIFS(Kosztorys!$F:$F,Kosztorys!$D:$D,$B127,Kosztorys!$I:$I,CONCATENATE("&lt;=31.03.",CO$10,""))-SUMIFS(Kosztorys!$F:$F,Kosztorys!$D:$D,$B127,Kosztorys!$I:$I,CONCATENATE("&lt;=31.12.",CN$10,"")))*0.75+(SUMIFS(Kosztorys!$F:$F,Kosztorys!$D:$D,$B127,Kosztorys!$I:$I,CONCATENATE("&lt;=30.06.",CO$10,""))-SUMIFS(Kosztorys!$F:$F,Kosztorys!$D:$D,$B127,Kosztorys!$I:$I,CONCATENATE("&lt;=31.03.",CO$10,"")))*0.5+(SUMIFS(Kosztorys!$F:$F,Kosztorys!$D:$D,$B127,Kosztorys!$I:$I,CONCATENATE("&lt;=30.09.",CO$10,""))-SUMIFS(Kosztorys!$F:$F,Kosztorys!$D:$D,$B127,Kosztorys!$I:$I,CONCATENATE("&lt;=30.06.",CO$10,"")))*0.25,"nic"),0)</f>
        <v/>
      </c>
      <c r="CP127" s="41">
        <f>IF($C127="OPEX - Długość 1m koszt/rok",IF($M127="m",SUMIFS(Kosztorys!$F:$F,Kosztorys!$D:$D,$B127,Kosztorys!$I:$I,CONCATENATE("&lt;01.01.",CP$10,""))+(SUMIFS(Kosztorys!$F:$F,Kosztorys!$D:$D,$B127,Kosztorys!$I:$I,CONCATENATE("&lt;=31.03.",CP$10,""))-SUMIFS(Kosztorys!$F:$F,Kosztorys!$D:$D,$B127,Kosztorys!$I:$I,CONCATENATE("&lt;=31.12.",CO$10,"")))*0.75+(SUMIFS(Kosztorys!$F:$F,Kosztorys!$D:$D,$B127,Kosztorys!$I:$I,CONCATENATE("&lt;=30.06.",CP$10,""))-SUMIFS(Kosztorys!$F:$F,Kosztorys!$D:$D,$B127,Kosztorys!$I:$I,CONCATENATE("&lt;=31.03.",CP$10,"")))*0.5+(SUMIFS(Kosztorys!$F:$F,Kosztorys!$D:$D,$B127,Kosztorys!$I:$I,CONCATENATE("&lt;=30.09.",CP$10,""))-SUMIFS(Kosztorys!$F:$F,Kosztorys!$D:$D,$B127,Kosztorys!$I:$I,CONCATENATE("&lt;=30.06.",CP$10,"")))*0.25,"nic"),0)</f>
        <v/>
      </c>
      <c r="CQ127" s="41">
        <f>IF($C127="OPEX - Długość 1m koszt/rok",IF($M127="m",SUMIFS(Kosztorys!$F:$F,Kosztorys!$D:$D,$B127,Kosztorys!$I:$I,CONCATENATE("&lt;01.01.",CQ$10,""))+(SUMIFS(Kosztorys!$F:$F,Kosztorys!$D:$D,$B127,Kosztorys!$I:$I,CONCATENATE("&lt;=31.03.",CQ$10,""))-SUMIFS(Kosztorys!$F:$F,Kosztorys!$D:$D,$B127,Kosztorys!$I:$I,CONCATENATE("&lt;=31.12.",CP$10,"")))*0.75+(SUMIFS(Kosztorys!$F:$F,Kosztorys!$D:$D,$B127,Kosztorys!$I:$I,CONCATENATE("&lt;=30.06.",CQ$10,""))-SUMIFS(Kosztorys!$F:$F,Kosztorys!$D:$D,$B127,Kosztorys!$I:$I,CONCATENATE("&lt;=31.03.",CQ$10,"")))*0.5+(SUMIFS(Kosztorys!$F:$F,Kosztorys!$D:$D,$B127,Kosztorys!$I:$I,CONCATENATE("&lt;=30.09.",CQ$10,""))-SUMIFS(Kosztorys!$F:$F,Kosztorys!$D:$D,$B127,Kosztorys!$I:$I,CONCATENATE("&lt;=30.06.",CQ$10,"")))*0.25,"nic"),0)</f>
        <v/>
      </c>
      <c r="CR127" s="41">
        <f>IF(C127="OPEX - Długość 1m koszt/rok",IF(MAX(CB127:CQ127)=IF(ISERROR(VLOOKUP(B127,JB_tabela,MATCH(CR$9,JB_menu,0)-1,FALSE())),,VLOOKUP(B127,JB_tabela,MATCH(CR$9,JB_menu,0)-1,FALSE())),"OK","nie zgadza się liczba użytych JB"),"OK-ND")</f>
        <v/>
      </c>
      <c r="CS127" s="41">
        <f>IFERROR(VLOOKUP($C127,$CY$2:$CZ$7,2,FALSE()),"ERROR")</f>
        <v/>
      </c>
      <c r="CV127" s="41">
        <f>$Q127</f>
        <v/>
      </c>
      <c r="CW127" s="41">
        <f>$R127</f>
        <v/>
      </c>
      <c r="CX127" s="41">
        <f>$S127</f>
        <v/>
      </c>
      <c r="CY127" s="41">
        <f>ROUND(IF(LEFT($C127,4)="CAPE",ROUND($E127*$H127,2)*OFFSET(T127,0,$CS127),0),2)</f>
        <v/>
      </c>
      <c r="CZ127" s="41">
        <f>ROUND(IF(LEFT($C127,4)="CAPE",ROUND($E127*$H127,2)*OFFSET(U127,0,$CS127),0),2)</f>
        <v/>
      </c>
      <c r="DA127" s="41">
        <f>ROUND(IF(LEFT($C127,4)="CAPE",ROUND($E127*$H127,2)*OFFSET(V127,0,$CS127),0),2)</f>
        <v/>
      </c>
      <c r="DB127" s="41">
        <f>ROUND(IF(LEFT($C127,4)="CAPE",ROUND($E127*$H127,2)*OFFSET(W127,0,$CS127),0),2)</f>
        <v/>
      </c>
      <c r="DC127" s="41">
        <f>ROUND(IF(LEFT($C127,4)="CAPE",ROUND($E127*$H127,2)*OFFSET(X127,0,$CS127),0),2)</f>
        <v/>
      </c>
      <c r="DD127" s="41">
        <f>ROUND(IF(LEFT($C127,4)="CAPE",ROUND($E127*$H127,2)*OFFSET(Y127,0,$CS127),0),2)</f>
        <v/>
      </c>
      <c r="DE127" s="41">
        <f>ROUND(IF(LEFT($C127,4)="CAPE",ROUND($E127*$H127,2)*OFFSET(Z127,0,$CS127),0),2)</f>
        <v/>
      </c>
      <c r="DF127" s="41">
        <f>ROUND(IF(LEFT($C127,4)="CAPE",ROUND($E127*$H127,2)*OFFSET(AA127,0,$CS127),0),2)</f>
        <v/>
      </c>
      <c r="DG127" s="41">
        <f>ROUND(IF(LEFT($C127,4)="CAPE",ROUND($E127*$H127,2)*OFFSET(AB127,0,$CS127),0),2)</f>
        <v/>
      </c>
      <c r="DH127" s="41">
        <f>ROUND(IF(LEFT($C127,4)="CAPE",ROUND($E127*$H127,2)*OFFSET(AC127,0,$CS127),0),2)</f>
        <v/>
      </c>
      <c r="DI127" s="41">
        <f>ROUND(IF(LEFT($C127,4)="CAPE",ROUND($E127*$H127,2)*OFFSET(AD127,0,$CS127),0),2)</f>
        <v/>
      </c>
      <c r="DJ127" s="41">
        <f>ROUND(IF(LEFT($C127,4)="CAPE",ROUND($E127*$H127,2)*OFFSET(AE127,0,$CS127),0),2)</f>
        <v/>
      </c>
      <c r="DK127" s="41">
        <f>ROUND(IF(LEFT($C127,4)="CAPE",ROUND($E127*$H127,2)*OFFSET(AF127,0,$CS127),0),2)</f>
        <v/>
      </c>
      <c r="DL127" s="41">
        <f>ROUND(IF(LEFT($C127,4)="CAPE",ROUND($E127*$H127,2)*OFFSET(AG127,0,$CS127),0),2)</f>
        <v/>
      </c>
      <c r="DM127" s="41">
        <f>ROUND(IF(LEFT($C127,4)="CAPE",ROUND($E127*$H127,2)*OFFSET(AH127,0,$CS127),0),2)</f>
        <v/>
      </c>
      <c r="DN127" s="41">
        <f>ROUND(IF(LEFT($C127,4)="CAPE",ROUND($E127*$H127,2)*OFFSET(AI127,0,$CS127),0),2)</f>
        <v/>
      </c>
      <c r="DP127" s="41">
        <f>$Q127</f>
        <v/>
      </c>
      <c r="DQ127" s="41">
        <f>$R127</f>
        <v/>
      </c>
      <c r="DR127" s="41">
        <f>$S127</f>
        <v/>
      </c>
      <c r="DS127" s="41">
        <f>ROUND(IF(LEFT($C127,4)="OPEX",$E127*$H127*OFFSET($T127,0,$CS127),0),2)</f>
        <v/>
      </c>
      <c r="DT127" s="41">
        <f>ROUND(IF(LEFT($C127,4)="OPEX",$E127*$H127*OFFSET($U127,0,$CS127),0),2)</f>
        <v/>
      </c>
      <c r="DU127" s="41">
        <f>ROUND(IF(LEFT($C127,4)="OPEX",$E127*$H127*OFFSET($V127,0,$CS127),0),2)</f>
        <v/>
      </c>
      <c r="DV127" s="41">
        <f>ROUND(IF(LEFT($C127,4)="OPEX",$E127*$H127*OFFSET($W127,0,$CS127),0),2)</f>
        <v/>
      </c>
      <c r="DW127" s="41">
        <f>ROUND(IF(LEFT($C127,4)="OPEX",$E127*$H127*OFFSET($X127,0,$CS127),0),2)</f>
        <v/>
      </c>
      <c r="DX127" s="41">
        <f>ROUND(IF(LEFT($C127,4)="OPEX",$E127*$H127*OFFSET($Y127,0,$CS127),0),2)</f>
        <v/>
      </c>
      <c r="DY127" s="41">
        <f>ROUND(IF(LEFT($C127,4)="OPEX",$E127*$H127*OFFSET($Z127,0,$CS127),0),2)</f>
        <v/>
      </c>
      <c r="DZ127" s="41">
        <f>ROUND(IF(LEFT($C127,4)="OPEX",$E127*$H127*OFFSET($AA127,0,$CS127),0),2)</f>
        <v/>
      </c>
      <c r="EA127" s="41">
        <f>ROUND(IF(LEFT($C127,4)="OPEX",$E127*$H127*OFFSET($AB127,0,$CS127),0),2)</f>
        <v/>
      </c>
      <c r="EB127" s="41">
        <f>ROUND(IF(LEFT($C127,4)="OPEX",$E127*$H127*OFFSET($AC127,0,$CS127),0),2)</f>
        <v/>
      </c>
      <c r="EC127" s="41">
        <f>ROUND(IF(LEFT($C127,4)="OPEX",$E127*$H127*OFFSET($AD127,0,$CS127),0),2)</f>
        <v/>
      </c>
      <c r="ED127" s="41">
        <f>ROUND(IF(LEFT($C127,4)="OPEX",$E127*$H127*OFFSET($AE127,0,$CS127),0),2)</f>
        <v/>
      </c>
      <c r="EE127" s="41">
        <f>ROUND(IF(LEFT($C127,4)="OPEX",$E127*$H127*OFFSET($AF127,0,$CS127),0),2)</f>
        <v/>
      </c>
      <c r="EF127" s="41">
        <f>ROUND(IF(LEFT($C127,4)="OPEX",$E127*$H127*OFFSET($AG127,0,$CS127),0),2)</f>
        <v/>
      </c>
      <c r="EG127" s="41">
        <f>ROUND(IF(LEFT($C127,4)="OPEX",$E127*$H127*OFFSET($AH127,0,$CS127),0),2)</f>
        <v/>
      </c>
      <c r="EH127" s="41">
        <f>ROUND(IF(LEFT($C127,4)="OPEX",$E127*$H127*OFFSET($AI127,0,$CS127),0),2)</f>
        <v/>
      </c>
      <c r="EJ127" s="41">
        <f>$Q127</f>
        <v/>
      </c>
      <c r="EK127" s="41">
        <f>$R127</f>
        <v/>
      </c>
      <c r="EL127" s="41">
        <f>$S127</f>
        <v/>
      </c>
      <c r="EM127" s="41">
        <f>ROUND($D127*$CY127,2)</f>
        <v/>
      </c>
      <c r="EN127" s="41">
        <f>ROUND($D127*$CZ127,2)</f>
        <v/>
      </c>
      <c r="EO127" s="41">
        <f>ROUND($D127*$DA127,2)</f>
        <v/>
      </c>
      <c r="EP127" s="41">
        <f>ROUND($D127*$DB127,2)</f>
        <v/>
      </c>
      <c r="EQ127" s="41">
        <f>ROUND($D127*$DC127,2)</f>
        <v/>
      </c>
      <c r="ER127" s="41">
        <f>ROUND($D127*$DD127,2)</f>
        <v/>
      </c>
      <c r="ES127" s="41">
        <f>ROUND($D127*$DE127,2)</f>
        <v/>
      </c>
      <c r="ET127" s="41">
        <f>ROUND($D127*$DF127,2)</f>
        <v/>
      </c>
      <c r="EU127" s="41">
        <f>ROUND($D127*$DG127,2)</f>
        <v/>
      </c>
      <c r="EV127" s="41">
        <f>ROUND($D127*$DH127,2)</f>
        <v/>
      </c>
      <c r="EW127" s="41">
        <f>ROUND($D127*$DI127,2)</f>
        <v/>
      </c>
      <c r="EX127" s="41">
        <f>ROUND($D127*$DJ127,2)</f>
        <v/>
      </c>
      <c r="EY127" s="41">
        <f>ROUND($D127*$DK127,2)</f>
        <v/>
      </c>
      <c r="EZ127" s="41">
        <f>ROUND($D127*$DL127,2)</f>
        <v/>
      </c>
      <c r="FA127" s="41">
        <f>ROUND($D127*$DM127,2)</f>
        <v/>
      </c>
      <c r="FB127" s="41">
        <f>ROUND($D127*$DN127,2)</f>
        <v/>
      </c>
      <c r="FG127" s="41">
        <f>ROUND(IF(LEFT($C127,4)="CAPE",SUM($CY127:CY127 )/$P127,0),2)</f>
        <v/>
      </c>
      <c r="FH127" s="41">
        <f>ROUND(IF(LEFT($C127,4)="CAPE",SUM($CY127:CZ127 )/$P127,0),2)</f>
        <v/>
      </c>
      <c r="FI127" s="41">
        <f>ROUND(IF(LEFT($C127,4)="CAPE",SUM($CY127:DA127 )/$P127,0),2)</f>
        <v/>
      </c>
      <c r="FJ127" s="41">
        <f>ROUND(IF(LEFT($C127,4)="CAPE",SUM($CY127:DB127 )/$P127,0),2)</f>
        <v/>
      </c>
      <c r="FK127" s="41">
        <f>ROUND(IF(LEFT($C127,4)="CAPE",SUM($CY127:DC127 )/$P127,0),2)</f>
        <v/>
      </c>
      <c r="FL127" s="41">
        <f>ROUND(IF(LEFT($C127,4)="CAPE",SUM($CY127:DD127 )/$P127,0),2)</f>
        <v/>
      </c>
      <c r="FM127" s="41">
        <f>ROUND(IF(LEFT($C127,4)="CAPE",SUM($CY127:DE127 )/$P127,0),2)</f>
        <v/>
      </c>
      <c r="FN127" s="41">
        <f>ROUND(IF(LEFT($C127,4)="CAPE",SUM($CY127:DF127 )/$P127,0),2)</f>
        <v/>
      </c>
      <c r="FO127" s="41">
        <f>ROUND(IF(LEFT($C127,4)="CAPE",SUM($CY127:DG127 )/$P127,0),2)</f>
        <v/>
      </c>
      <c r="FP127" s="41">
        <f>ROUND(IF(LEFT($C127,4)="CAPE",SUM($CY127:DH127 )/$P127,0),2)</f>
        <v/>
      </c>
      <c r="FQ127" s="41">
        <f>ROUND(IF(LEFT($C127,4)="CAPE",SUM($CY127:DI127 )/$P127,0),2)</f>
        <v/>
      </c>
      <c r="FR127" s="41">
        <f>ROUND(IF(LEFT($C127,4)="CAPE",SUM($CY127:DJ127 )/$P127,0),2)</f>
        <v/>
      </c>
      <c r="FS127" s="41">
        <f>ROUND(IF(LEFT($C127,4)="CAPE",SUM($CY127:DK127 )/$P127,0),2)</f>
        <v/>
      </c>
      <c r="FT127" s="41">
        <f>ROUND(IF(LEFT($C127,4)="CAPE",SUM($CY127:DL127 )/$P127,0),2)</f>
        <v/>
      </c>
      <c r="FU127" s="41">
        <f>ROUND(IF(LEFT($C127,4)="CAPE",SUM($CY127:DM127 )/$P127,0),2)</f>
        <v/>
      </c>
      <c r="FV127" s="41">
        <f>ROUND(IF(LEFT($C127,4)="CAPE",SUM($CY127:DN127 )/$P127,0),2)</f>
        <v/>
      </c>
      <c r="GA127" s="41">
        <f>ROUND(IF(SUM($FG127:FG127)&gt;SUM($CY127:CY127),SUM($CY127:CY127),SUM($FG127:FG127)),2)</f>
        <v/>
      </c>
      <c r="GB127" s="41">
        <f>ROUND(IF(SUM($FG127:FH127)&gt;SUM($CY127:CZ127),SUM($CY127:CZ127),SUM($FG127:FH127)),2)</f>
        <v/>
      </c>
      <c r="GC127" s="41">
        <f>ROUND(IF(SUM($FG127:FI127)&gt;SUM($CY127:DA127),SUM($CY127:DA127),SUM($FG127:FI127)),2)</f>
        <v/>
      </c>
      <c r="GD127" s="41">
        <f>ROUND(IF(SUM($FG127:FJ127)&gt;SUM($CY127:DB127),SUM($CY127:DB127),SUM($FG127:FJ127)),2)</f>
        <v/>
      </c>
      <c r="GE127" s="41">
        <f>ROUND(IF(SUM($FG127:FK127)&gt;SUM($CY127:DC127),SUM($CY127:DC127),SUM($FG127:FK127)),2)</f>
        <v/>
      </c>
      <c r="GF127" s="41">
        <f>ROUND(IF(SUM($FG127:FL127)&gt;SUM($CY127:DD127),SUM($CY127:DD127),SUM($FG127:FL127)),2)</f>
        <v/>
      </c>
      <c r="GG127" s="41">
        <f>ROUND(IF(SUM($FG127:FM127)&gt;SUM($CY127:DE127),SUM($CY127:DE127),SUM($FG127:FM127)),2)</f>
        <v/>
      </c>
      <c r="GH127" s="41">
        <f>ROUND(IF(SUM($FG127:FN127)&gt;SUM($CY127:DF127),SUM($CY127:DF127),SUM($FG127:FN127)),2)</f>
        <v/>
      </c>
      <c r="GI127" s="41">
        <f>ROUND(IF(SUM($FG127:FO127)&gt;SUM($CY127:DG127),SUM($CY127:DG127),SUM($FG127:FO127)),2)</f>
        <v/>
      </c>
      <c r="GJ127" s="41">
        <f>ROUND(IF(SUM($FG127:FP127)&gt;SUM($CY127:DH127),SUM($CY127:DH127),SUM($FG127:FP127)),2)</f>
        <v/>
      </c>
      <c r="GK127" s="41">
        <f>ROUND(IF(SUM($FG127:FQ127)&gt;SUM($CY127:DI127),SUM($CY127:DI127),SUM($FG127:FQ127)),2)</f>
        <v/>
      </c>
      <c r="GL127" s="41">
        <f>ROUND(IF(SUM($FG127:FR127)&gt;SUM($CY127:DJ127),SUM($CY127:DJ127),SUM($FG127:FR127)),2)</f>
        <v/>
      </c>
      <c r="GM127" s="41">
        <f>ROUND(IF(SUM($FG127:FS127)&gt;SUM($CY127:DK127),SUM($CY127:DK127),SUM($FG127:FS127)),2)</f>
        <v/>
      </c>
      <c r="GN127" s="41">
        <f>ROUND(IF(SUM($FG127:FT127)&gt;SUM($CY127:DL127),SUM($CY127:DL127),SUM($FG127:FT127)),2)</f>
        <v/>
      </c>
      <c r="GO127" s="41">
        <f>ROUND(IF(SUM($FG127:FU127)&gt;SUM($CY127:DM127),SUM($CY127:DM127),SUM($FG127:FU127)),2)</f>
        <v/>
      </c>
      <c r="GP127" s="41">
        <f>ROUND(IF(SUM($FG127:FV127)&gt;SUM($CY127:DN127),SUM($CY127:DN127),SUM($FG127:FV127)),2)</f>
        <v/>
      </c>
      <c r="GR127" s="41">
        <f>$Q127</f>
        <v/>
      </c>
      <c r="GS127" s="41">
        <f>$R127</f>
        <v/>
      </c>
      <c r="GT127" s="41">
        <f>$S127</f>
        <v/>
      </c>
      <c r="GU127" s="41">
        <f>$GA127</f>
        <v/>
      </c>
      <c r="GV127" s="41">
        <f>GB127 - GA127</f>
        <v/>
      </c>
      <c r="GW127" s="41">
        <f>GC127 - GB127</f>
        <v/>
      </c>
      <c r="GX127" s="41">
        <f>GD127 - GC127</f>
        <v/>
      </c>
      <c r="GY127" s="41">
        <f>GE127 - GD127</f>
        <v/>
      </c>
      <c r="GZ127" s="41">
        <f>GF127 - GE127</f>
        <v/>
      </c>
      <c r="HA127" s="41">
        <f>GG127 - GF127</f>
        <v/>
      </c>
      <c r="HB127" s="41">
        <f>GH127 - GG127</f>
        <v/>
      </c>
      <c r="HC127" s="41">
        <f>GI127 - GH127</f>
        <v/>
      </c>
      <c r="HD127" s="41">
        <f>GJ127 - GI127</f>
        <v/>
      </c>
      <c r="HE127" s="41">
        <f>GK127 - GJ127</f>
        <v/>
      </c>
      <c r="HF127" s="41">
        <f>GL127 - GK127</f>
        <v/>
      </c>
      <c r="HG127" s="41">
        <f>GM127 - GL127</f>
        <v/>
      </c>
      <c r="HH127" s="41">
        <f>GN127 - GM127</f>
        <v/>
      </c>
      <c r="HI127" s="41">
        <f>GO127 - GN127</f>
        <v/>
      </c>
      <c r="HJ127" s="41">
        <f>GP127 - GO127</f>
        <v/>
      </c>
      <c r="HL127" s="41">
        <f>$Q127</f>
        <v/>
      </c>
      <c r="HM127" s="41">
        <f>$R127</f>
        <v/>
      </c>
      <c r="HN127" s="41">
        <f>$S127</f>
        <v/>
      </c>
      <c r="HO127" s="144">
        <f>SUMIFS(Kosztorys!$F:$F,Kosztorys!$D:$D,$B127,Kosztorys!$I:$I,CONCATENATE("&lt;01.01.",HP$10,""))</f>
        <v/>
      </c>
      <c r="HP127" s="144">
        <f>SUMIFS(Kosztorys!$F:$F,Kosztorys!$D:$D,$B127,Kosztorys!$I:$I,CONCATENATE("&lt;01.04.",HQ$10,""))-SUM($HO127)</f>
        <v/>
      </c>
      <c r="HQ127" s="144">
        <f>SUMIFS(Kosztorys!$F:$F,Kosztorys!$D:$D,$B127,Kosztorys!$I:$I,CONCATENATE("&lt;01.07.",HR$10,""))-SUM($HO127:HP127)</f>
        <v/>
      </c>
      <c r="HR127" s="144">
        <f>SUMIFS(Kosztorys!$F:$F,Kosztorys!$D:$D,$B127,Kosztorys!$I:$I,CONCATENATE("&lt;01.10.",HS$10,""))-SUM($HO127:HQ127)</f>
        <v/>
      </c>
      <c r="HS127" s="144">
        <f>SUMIFS(Kosztorys!$F:$F,Kosztorys!$D:$D,$B127,Kosztorys!$I:$I,CONCATENATE("&lt;01.01.",HT$10,""))-SUM($HO127:HR127)</f>
        <v/>
      </c>
      <c r="HT127" s="144">
        <f>SUMIFS(Kosztorys!$F:$F,Kosztorys!$D:$D,$B127,Kosztorys!$I:$I,CONCATENATE("&lt;01.04.",HU$10,""))-SUM($HO127:HS127)</f>
        <v/>
      </c>
      <c r="HU127" s="144">
        <f>SUMIFS(Kosztorys!$F:$F,Kosztorys!$D:$D,$B127,Kosztorys!$I:$I,CONCATENATE("&lt;01.07.",HV$10,""))-SUM($HO127:HT127)</f>
        <v/>
      </c>
      <c r="HV127" s="144">
        <f>SUMIFS(Kosztorys!$F:$F,Kosztorys!$D:$D,$B127,Kosztorys!$I:$I,CONCATENATE("&lt;01.10.",HW$10,""))-SUM($HO127:HU127)</f>
        <v/>
      </c>
      <c r="HW127" s="144">
        <f>SUMIFS(Kosztorys!$F:$F,Kosztorys!$D:$D,$B127,Kosztorys!$I:$I,CONCATENATE("&lt;01.01.",HX$10,""))-SUM($HO127:HV127)</f>
        <v/>
      </c>
      <c r="HX127" s="144">
        <f>SUMIFS(Kosztorys!$F:$F,Kosztorys!$D:$D,$B127,Kosztorys!$I:$I,CONCATENATE("&lt;01.04.",HY$10,""))-SUM($HO127:HW127)</f>
        <v/>
      </c>
      <c r="HY127" s="144">
        <f>SUMIFS(Kosztorys!$F:$F,Kosztorys!$D:$D,$B127,Kosztorys!$I:$I,CONCATENATE("&lt;01.07.",HZ$10,""))-SUM($HO127:HX127)</f>
        <v/>
      </c>
      <c r="HZ127" s="144">
        <f>SUMIFS(Kosztorys!$F:$F,Kosztorys!$D:$D,$B127,Kosztorys!$I:$I,CONCATENATE("&lt;01.10.",IA$10,""))-SUM($HO127:HY127)</f>
        <v/>
      </c>
      <c r="IA127" s="144">
        <f>SUMIFS(Kosztorys!$F:$F,Kosztorys!$D:$D,$B127,Kosztorys!$I:$I,CONCATENATE("&lt;01.01.",IB$10,""))-SUM($HO127:HZ127)</f>
        <v/>
      </c>
      <c r="IB127" s="145">
        <f>IF(M127="szt",IF(SUM(HO127:IA127)=IF(ISERROR(VLOOKUP(B127,JB_tabela,MATCH(IB$9,JB_menu,0)-1,FALSE())),,VLOOKUP(B127,JB_tabela,MATCH(IB$9,JB_menu,0)-1,FALSE())),"OK","nie zgadza się liczba użytych JB"),IF(SUM(HO127:IA127)=IF(ISERROR(VLOOKUP(B127,JB_tabela,MATCH(IC$9,JB_menu,0)-1,FALSE())),,VLOOKUP(B127,JB_tabela,MATCH(IC$9,JB_menu,0)-1,FALSE())),"OK","nie zgadzają się metry użyte w JB"))</f>
        <v/>
      </c>
      <c r="IE127" s="41">
        <f>$Q127</f>
        <v/>
      </c>
      <c r="IF127" s="41">
        <f>$R127</f>
        <v/>
      </c>
      <c r="IG127" s="41">
        <f>$S127</f>
        <v/>
      </c>
      <c r="IH127" s="348">
        <f>IF(LEFT($C127,4)="CAPE",ROUND(HO127*$L127,2),0)</f>
        <v/>
      </c>
      <c r="II127" s="348">
        <f>IF(LEFT($C127,4)="CAPE",ROUND(HP127*$L127,2),0)</f>
        <v/>
      </c>
      <c r="IJ127" s="348">
        <f>IF(LEFT($C127,4)="CAPE",ROUND(HQ127*$L127,2),0)</f>
        <v/>
      </c>
      <c r="IK127" s="348">
        <f>IF(LEFT($C127,4)="CAPE",ROUND(HR127*$L127,2),0)</f>
        <v/>
      </c>
      <c r="IL127" s="348">
        <f>IF(LEFT($C127,4)="CAPE",ROUND(HS127*$L127,2),0)</f>
        <v/>
      </c>
      <c r="IM127" s="348">
        <f>IF(LEFT($C127,4)="CAPE",ROUND(HT127*$L127,2),0)</f>
        <v/>
      </c>
      <c r="IN127" s="348">
        <f>IF(LEFT($C127,4)="CAPE",ROUND(HU127*$L127,2),0)</f>
        <v/>
      </c>
      <c r="IO127" s="348">
        <f>IF(LEFT($C127,4)="CAPE",ROUND(HV127*$L127,2),0)</f>
        <v/>
      </c>
      <c r="IP127" s="348">
        <f>IF(LEFT($C127,4)="CAPE",ROUND(HW127*$L127,2),0)</f>
        <v/>
      </c>
      <c r="IQ127" s="348">
        <f>IF(LEFT($C127,4)="CAPE",ROUND(HX127*$L127,2),0)</f>
        <v/>
      </c>
      <c r="IR127" s="348">
        <f>IF(LEFT($C127,4)="CAPE",ROUND(HY127*$L127,2),0)</f>
        <v/>
      </c>
      <c r="IS127" s="348">
        <f>IF(LEFT($C127,4)="CAPE",ROUND(HZ127*$L127,2),0)</f>
        <v/>
      </c>
      <c r="IT127" s="348">
        <f>IF(LEFT($C127,4)="CAPE",ROUND(IA127*$L127,2),0)</f>
        <v/>
      </c>
      <c r="IU127" s="41">
        <f>IF(SUM(IH127:IT127)=SUM(CY127:DN127),"OK",SUM(IH127:IT127)-SUM(CY127:DN127))</f>
        <v/>
      </c>
    </row>
    <row r="128" ht="12.75" customHeight="1">
      <c r="A128" s="119" t="n"/>
      <c r="B128" s="139" t="inlineStr">
        <is>
          <t>siec_rozdz_wlasn</t>
        </is>
      </c>
      <c r="C128" s="139" t="inlineStr">
        <is>
          <t>CAPEX - Długość 1m</t>
        </is>
      </c>
      <c r="D128" s="140" t="n">
        <v>0</v>
      </c>
      <c r="E128" s="140" t="n">
        <v>0.0005</v>
      </c>
      <c r="F128" s="141" t="inlineStr">
        <is>
          <t>szt</t>
        </is>
      </c>
      <c r="G128" s="139" t="inlineStr">
        <is>
          <t>Posadowienie zasobnika</t>
        </is>
      </c>
      <c r="H128" s="360">
        <f>IF(ISERROR(VLOOKUP(G128,KB_tabela,MATCH(H$9,KB_menu,0)-2,FALSE())),,VLOOKUP(G128,KB_tabela,MATCH(H$9,KB_menu,0)-2,FALSE()))</f>
        <v/>
      </c>
      <c r="I128" s="41">
        <f>IF(ISERROR(VLOOKUP(B128,JB_tabela,MATCH("czy puste",JB_menu,0)-1,FALSE())),"BŁĄD brak takiej JB",VLOOKUP(B128,JB_tabela,MATCH("czy puste",JB_menu,0)-1,FALSE()))</f>
        <v/>
      </c>
      <c r="J128" s="41">
        <f>IF(ISERROR(VLOOKUP(G128,KB_tabela,MATCH(H$9,KB_menu,0)-2,FALSE())),"BŁĄD brak takiego KB",IF(H128=0,IF(LEFT(C128,4)="OPEX","OK",IF(G128="brak kosztów CAPEX","OK","Brak Ceny KB")),"OK"))</f>
        <v/>
      </c>
      <c r="K128" s="41">
        <f>IF(AJ128="nie zgadza się liczba użytych JB","Nie liczy wszystkich JB",IF(BD128="nie zgadza się liczba użytych JB","Nie liczy wszystkich JB",IF(BX128="nie zgadza się liczba użytych JB","Nie liczy wszystkich JB",IF(BX128="nie zgadza się liczba użytych JB","Nie liczy wszystkich JB","OK"))))</f>
        <v/>
      </c>
      <c r="L128" s="361">
        <f>ROUND((E128*H128),2)</f>
        <v/>
      </c>
      <c r="M128" s="41">
        <f>VLOOKUP(B128,JB_tabela,MATCH(M$9,JB_menu,0)-1,FALSE())</f>
        <v/>
      </c>
      <c r="P128" s="41">
        <f>IF(ISERROR(VLOOKUP(S128,KATEGORIA_tabela,MATCH(P$9,KATEGORIA_menu,0)-2,FALSE())),,VLOOKUP(S128,KATEGORIA_tabela,MATCH(P$9,KATEGORIA_menu,0)-2,FALSE()))</f>
        <v/>
      </c>
      <c r="Q128" s="41">
        <f>IF(ISERROR(VLOOKUP(B128,JB_tabela,MATCH(Q$9,JB_menu,0)-1,FALSE())),,VLOOKUP(B128,JB_tabela,MATCH(Q$9,JB_menu,0)-1,FALSE()))</f>
        <v/>
      </c>
      <c r="R128" s="41">
        <f>IF(ISERROR(VLOOKUP(G128,KB_tabela,MATCH(R$9,KB_menu,0)-2,FALSE())),,VLOOKUP(G128,KB_tabela,MATCH(R$9,KB_menu,0)-2,FALSE()))</f>
        <v/>
      </c>
      <c r="S128" s="41">
        <f>IF(ISERROR(VLOOKUP(G128,KB_tabela,MATCH(S$9,KB_menu,0)-2,FALSE())),,VLOOKUP(G128,KB_tabela,MATCH(S$9,KB_menu,0)-2,FALSE()))</f>
        <v/>
      </c>
      <c r="T128" s="116">
        <f>IF($C128="CAPEX - 1szt JB",IF($M128="szt",SUMIFS(Kosztorys!$F:$F,Kosztorys!$D:$D,$B128,Kosztorys!$I:$I,CONCATENATE("&lt;01.01.",U$10,""))-SUMIFS(Kosztorys!$F:$F,Kosztorys!$D:$D,$B128,Kosztorys!$I:$I,CONCATENATE("&lt;01.01.",T$10,"")),COUNTIFS(Kosztorys!$D:$D,$B128,Kosztorys!$I:$I,CONCATENATE("&lt;01.01.",U$10,""))-COUNTIFS(Kosztorys!$D:$D,$B128,Kosztorys!$I:$I,CONCATENATE("&lt;01.01.",T$10,""))),0)</f>
        <v/>
      </c>
      <c r="U128" s="116">
        <f>IF($C128="CAPEX - 1szt JB",IF($M128="szt",SUMIFS(Kosztorys!$F:$F,Kosztorys!$D:$D,$B128,Kosztorys!$I:$I,CONCATENATE("&lt;01.01.",V$10,""))-SUMIFS(Kosztorys!$F:$F,Kosztorys!$D:$D,$B128,Kosztorys!$I:$I,CONCATENATE("&lt;01.01.",U$10,"")),COUNTIFS(Kosztorys!$D:$D,$B128,Kosztorys!$I:$I,CONCATENATE("&lt;01.01.",V$10,""))-COUNTIFS(Kosztorys!$D:$D,$B128,Kosztorys!$I:$I,CONCATENATE("&lt;01.01.",U$10,""))),0)</f>
        <v/>
      </c>
      <c r="V128" s="116">
        <f>IF($C128="CAPEX - 1szt JB",IF($M128="szt",SUMIFS(Kosztorys!$F:$F,Kosztorys!$D:$D,$B128,Kosztorys!$I:$I,CONCATENATE("&lt;01.01.",W$10,""))-SUMIFS(Kosztorys!$F:$F,Kosztorys!$D:$D,$B128,Kosztorys!$I:$I,CONCATENATE("&lt;01.01.",V$10,"")),COUNTIFS(Kosztorys!$D:$D,$B128,Kosztorys!$I:$I,CONCATENATE("&lt;01.01.",W$10,""))-COUNTIFS(Kosztorys!$D:$D,$B128,Kosztorys!$I:$I,CONCATENATE("&lt;01.01.",V$10,""))),0)</f>
        <v/>
      </c>
      <c r="W128" s="116">
        <f>IF($C128="CAPEX - 1szt JB",IF($M128="szt",SUMIFS(Kosztorys!$F:$F,Kosztorys!$D:$D,$B128,Kosztorys!$I:$I,CONCATENATE("&lt;01.01.",X$10,""))-SUMIFS(Kosztorys!$F:$F,Kosztorys!$D:$D,$B128,Kosztorys!$I:$I,CONCATENATE("&lt;01.01.",W$10,"")),COUNTIFS(Kosztorys!$D:$D,$B128,Kosztorys!$I:$I,CONCATENATE("&lt;01.01.",X$10,""))-COUNTIFS(Kosztorys!$D:$D,$B128,Kosztorys!$I:$I,CONCATENATE("&lt;01.01.",W$10,""))),0)</f>
        <v/>
      </c>
      <c r="X128" s="116">
        <f>IF($C128="CAPEX - 1szt JB",IF($M128="szt",SUMIFS(Kosztorys!$F:$F,Kosztorys!$D:$D,$B128,Kosztorys!$I:$I,CONCATENATE("&lt;01.01.",Y$10,""))-SUMIFS(Kosztorys!$F:$F,Kosztorys!$D:$D,$B128,Kosztorys!$I:$I,CONCATENATE("&lt;01.01.",X$10,"")),COUNTIFS(Kosztorys!$D:$D,$B128,Kosztorys!$I:$I,CONCATENATE("&lt;01.01.",Y$10,""))-COUNTIFS(Kosztorys!$D:$D,$B128,Kosztorys!$I:$I,CONCATENATE("&lt;01.01.",X$10,""))),0)</f>
        <v/>
      </c>
      <c r="Y128" s="116">
        <f>IF($C128="CAPEX - 1szt JB",IF($M128="szt",SUMIFS(Kosztorys!$F:$F,Kosztorys!$D:$D,$B128,Kosztorys!$I:$I,CONCATENATE("&lt;01.01.",Z$10,""))-SUMIFS(Kosztorys!$F:$F,Kosztorys!$D:$D,$B128,Kosztorys!$I:$I,CONCATENATE("&lt;01.01.",Y$10,"")),COUNTIFS(Kosztorys!$D:$D,$B128,Kosztorys!$I:$I,CONCATENATE("&lt;01.01.",Z$10,""))-COUNTIFS(Kosztorys!$D:$D,$B128,Kosztorys!$I:$I,CONCATENATE("&lt;01.01.",Y$10,""))),0)</f>
        <v/>
      </c>
      <c r="Z128" s="116">
        <f>IF($C128="CAPEX - 1szt JB",IF($M128="szt",SUMIFS(Kosztorys!$F:$F,Kosztorys!$D:$D,$B128,Kosztorys!$I:$I,CONCATENATE("&lt;01.01.",AA$10,""))-SUMIFS(Kosztorys!$F:$F,Kosztorys!$D:$D,$B128,Kosztorys!$I:$I,CONCATENATE("&lt;01.01.",Z$10,"")),COUNTIFS(Kosztorys!$D:$D,$B128,Kosztorys!$I:$I,CONCATENATE("&lt;01.01.",AA$10,""))-COUNTIFS(Kosztorys!$D:$D,$B128,Kosztorys!$I:$I,CONCATENATE("&lt;01.01.",Z$10,""))),0)</f>
        <v/>
      </c>
      <c r="AA128" s="116">
        <f>IF($C128="CAPEX - 1szt JB",IF($M128="szt",SUMIFS(Kosztorys!$F:$F,Kosztorys!$D:$D,$B128,Kosztorys!$I:$I,CONCATENATE("&lt;01.01.",AB$10,""))-SUMIFS(Kosztorys!$F:$F,Kosztorys!$D:$D,$B128,Kosztorys!$I:$I,CONCATENATE("&lt;01.01.",AA$10,"")),COUNTIFS(Kosztorys!$D:$D,$B128,Kosztorys!$I:$I,CONCATENATE("&lt;01.01.",AB$10,""))-COUNTIFS(Kosztorys!$D:$D,$B128,Kosztorys!$I:$I,CONCATENATE("&lt;01.01.",AA$10,""))),0)</f>
        <v/>
      </c>
      <c r="AB128" s="116">
        <f>IF($C128="CAPEX - 1szt JB",IF($M128="szt",SUMIFS(Kosztorys!$F:$F,Kosztorys!$D:$D,$B128,Kosztorys!$I:$I,CONCATENATE("&lt;01.01.",AC$10,""))-SUMIFS(Kosztorys!$F:$F,Kosztorys!$D:$D,$B128,Kosztorys!$I:$I,CONCATENATE("&lt;01.01.",AB$10,"")),COUNTIFS(Kosztorys!$D:$D,$B128,Kosztorys!$I:$I,CONCATENATE("&lt;01.01.",AC$10,""))-COUNTIFS(Kosztorys!$D:$D,$B128,Kosztorys!$I:$I,CONCATENATE("&lt;01.01.",AB$10,""))),0)</f>
        <v/>
      </c>
      <c r="AC128" s="116">
        <f>IF($C128="CAPEX - 1szt JB",IF($M128="szt",SUMIFS(Kosztorys!$F:$F,Kosztorys!$D:$D,$B128,Kosztorys!$I:$I,CONCATENATE("&lt;01.01.",AD$10,""))-SUMIFS(Kosztorys!$F:$F,Kosztorys!$D:$D,$B128,Kosztorys!$I:$I,CONCATENATE("&lt;01.01.",AC$10,"")),COUNTIFS(Kosztorys!$D:$D,$B128,Kosztorys!$I:$I,CONCATENATE("&lt;01.01.",AD$10,""))-COUNTIFS(Kosztorys!$D:$D,$B128,Kosztorys!$I:$I,CONCATENATE("&lt;01.01.",AC$10,""))),0)</f>
        <v/>
      </c>
      <c r="AD128" s="116">
        <f>IF($C128="CAPEX - 1szt JB",IF($M128="szt",SUMIFS(Kosztorys!$F:$F,Kosztorys!$D:$D,$B128,Kosztorys!$I:$I,CONCATENATE("&lt;01.01.",AE$10,""))-SUMIFS(Kosztorys!$F:$F,Kosztorys!$D:$D,$B128,Kosztorys!$I:$I,CONCATENATE("&lt;01.01.",AD$10,"")),COUNTIFS(Kosztorys!$D:$D,$B128,Kosztorys!$I:$I,CONCATENATE("&lt;01.01.",AE$10,""))-COUNTIFS(Kosztorys!$D:$D,$B128,Kosztorys!$I:$I,CONCATENATE("&lt;01.01.",AD$10,""))),0)</f>
        <v/>
      </c>
      <c r="AE128" s="116">
        <f>IF($C128="CAPEX - 1szt JB",IF($M128="szt",SUMIFS(Kosztorys!$F:$F,Kosztorys!$D:$D,$B128,Kosztorys!$I:$I,CONCATENATE("&lt;01.01.",AF$10,""))-SUMIFS(Kosztorys!$F:$F,Kosztorys!$D:$D,$B128,Kosztorys!$I:$I,CONCATENATE("&lt;01.01.",AE$10,"")),COUNTIFS(Kosztorys!$D:$D,$B128,Kosztorys!$I:$I,CONCATENATE("&lt;01.01.",AF$10,""))-COUNTIFS(Kosztorys!$D:$D,$B128,Kosztorys!$I:$I,CONCATENATE("&lt;01.01.",AE$10,""))),0)</f>
        <v/>
      </c>
      <c r="AF128" s="116">
        <f>IF($C128="CAPEX - 1szt JB",IF($M128="szt",SUMIFS(Kosztorys!$F:$F,Kosztorys!$D:$D,$B128,Kosztorys!$I:$I,CONCATENATE("&lt;01.01.",AG$10,""))-SUMIFS(Kosztorys!$F:$F,Kosztorys!$D:$D,$B128,Kosztorys!$I:$I,CONCATENATE("&lt;01.01.",AF$10,"")),COUNTIFS(Kosztorys!$D:$D,$B128,Kosztorys!$I:$I,CONCATENATE("&lt;01.01.",AG$10,""))-COUNTIFS(Kosztorys!$D:$D,$B128,Kosztorys!$I:$I,CONCATENATE("&lt;01.01.",AF$10,""))),0)</f>
        <v/>
      </c>
      <c r="AG128" s="116">
        <f>IF($C128="CAPEX - 1szt JB",IF($M128="szt",SUMIFS(Kosztorys!$F:$F,Kosztorys!$D:$D,$B128,Kosztorys!$I:$I,CONCATENATE("&lt;01.01.",AH$10,""))-SUMIFS(Kosztorys!$F:$F,Kosztorys!$D:$D,$B128,Kosztorys!$I:$I,CONCATENATE("&lt;01.01.",AG$10,"")),COUNTIFS(Kosztorys!$D:$D,$B128,Kosztorys!$I:$I,CONCATENATE("&lt;01.01.",AH$10,""))-COUNTIFS(Kosztorys!$D:$D,$B128,Kosztorys!$I:$I,CONCATENATE("&lt;01.01.",AG$10,""))),0)</f>
        <v/>
      </c>
      <c r="AH128" s="116">
        <f>IF($C128="CAPEX - 1szt JB",IF($M128="szt",SUMIFS(Kosztorys!$F:$F,Kosztorys!$D:$D,$B128,Kosztorys!$I:$I,CONCATENATE("&lt;01.01.",AI$10,""))-SUMIFS(Kosztorys!$F:$F,Kosztorys!$D:$D,$B128,Kosztorys!$I:$I,CONCATENATE("&lt;01.01.",AH$10,"")),COUNTIFS(Kosztorys!$D:$D,$B128,Kosztorys!$I:$I,CONCATENATE("&lt;01.01.",AI$10,""))-COUNTIFS(Kosztorys!$D:$D,$B128,Kosztorys!$I:$I,CONCATENATE("&lt;01.01.",AH$10,""))),0)</f>
        <v/>
      </c>
      <c r="AI128" s="116">
        <f>IF($C128="CAPEX - 1szt JB",IF($M128="szt",SUMIFS(Kosztorys!$F:$F,Kosztorys!$D:$D,$B128,Kosztorys!$I:$I,CONCATENATE("&lt;01.01.",AJ$10,""))-SUMIFS(Kosztorys!$F:$F,Kosztorys!$D:$D,$B128,Kosztorys!$I:$I,CONCATENATE("&lt;01.01.",AI$10,"")),COUNTIFS(Kosztorys!$D:$D,$B128,Kosztorys!$I:$I,CONCATENATE("&lt;01.01.",AJ$10,""))-COUNTIFS(Kosztorys!$D:$D,$B128,Kosztorys!$I:$I,CONCATENATE("&lt;01.01.",AI$10,""))),0)</f>
        <v/>
      </c>
      <c r="AJ128" s="116">
        <f>IF(C128="CAPEX - 1szt JB",IF(SUM(T128:AI128)=IF(ISERROR(VLOOKUP(B128,JB_tabela,MATCH(AJ$9,JB_menu,0)-1,FALSE())),,VLOOKUP(B128,JB_tabela,MATCH(AJ$9,JB_menu,0)-1,FALSE())),"OK","nie zgadza się liczba użytych JB"),"OK-ND")</f>
        <v/>
      </c>
      <c r="AM128" s="41">
        <f>IFERROR("_" &amp; VLOOKUP($B128,#REF!,1,FALSE()),#REF!)</f>
        <v/>
      </c>
      <c r="AN128" s="41">
        <f>IF($C128="CAPEX - Długość 1m",SUMIFS(Kosztorys!$F:$F,Kosztorys!$D:$D,$B128,Kosztorys!$I:$I,CONCATENATE("&lt;31.12.",AN$10,""))-SUMIFS(Kosztorys!$F:$F,Kosztorys!$D:$D,$B128,Kosztorys!$I:$I,CONCATENATE("&lt;31.12.",AM$10,"")),"x")</f>
        <v/>
      </c>
      <c r="AO128" s="41">
        <f>IF($C128="CAPEX - Długość 1m",SUMIFS(Kosztorys!$F:$F,Kosztorys!$D:$D,$B128,Kosztorys!$I:$I,CONCATENATE("&lt;31.12.",AO$10,""))-SUMIFS(Kosztorys!$F:$F,Kosztorys!$D:$D,$B128,Kosztorys!$I:$I,CONCATENATE("&lt;31.12.",AN$10,"")),"x")</f>
        <v/>
      </c>
      <c r="AP128" s="41">
        <f>IF($C128="CAPEX - Długość 1m",SUMIFS(Kosztorys!$F:$F,Kosztorys!$D:$D,$B128,Kosztorys!$I:$I,CONCATENATE("&lt;31.12.",AP$10,""))-SUMIFS(Kosztorys!$F:$F,Kosztorys!$D:$D,$B128,Kosztorys!$I:$I,CONCATENATE("&lt;31.12.",AO$10,"")),"x")</f>
        <v/>
      </c>
      <c r="AQ128" s="41">
        <f>IF($C128="CAPEX - Długość 1m",SUMIFS(Kosztorys!$F:$F,Kosztorys!$D:$D,$B128,Kosztorys!$I:$I,CONCATENATE("&lt;31.12.",AQ$10,""))-SUMIFS(Kosztorys!$F:$F,Kosztorys!$D:$D,$B128,Kosztorys!$I:$I,CONCATENATE("&lt;31.12.",AP$10,"")),"x")</f>
        <v/>
      </c>
      <c r="AR128" s="41">
        <f>IF($C128="CAPEX - Długość 1m",SUMIFS(Kosztorys!$F:$F,Kosztorys!$D:$D,$B128,Kosztorys!$I:$I,CONCATENATE("&lt;31.12.",AR$10,""))-SUMIFS(Kosztorys!$F:$F,Kosztorys!$D:$D,$B128,Kosztorys!$I:$I,CONCATENATE("&lt;31.12.",AQ$10,"")),"x")</f>
        <v/>
      </c>
      <c r="AS128" s="41">
        <f>IF($C128="CAPEX - Długość 1m",SUMIFS(Kosztorys!$F:$F,Kosztorys!$D:$D,$B128,Kosztorys!$I:$I,CONCATENATE("&lt;31.12.",AS$10,""))-SUMIFS(Kosztorys!$F:$F,Kosztorys!$D:$D,$B128,Kosztorys!$I:$I,CONCATENATE("&lt;31.12.",AR$10,"")),"x")</f>
        <v/>
      </c>
      <c r="AT128" s="41">
        <f>IF($C128="CAPEX - Długość 1m",SUMIFS(Kosztorys!$F:$F,Kosztorys!$D:$D,$B128,Kosztorys!$I:$I,CONCATENATE("&lt;31.12.",AT$10,""))-SUMIFS(Kosztorys!$F:$F,Kosztorys!$D:$D,$B128,Kosztorys!$I:$I,CONCATENATE("&lt;31.12.",AS$10,"")),"x")</f>
        <v/>
      </c>
      <c r="AU128" s="41">
        <f>IF($C128="CAPEX - Długość 1m",SUMIFS(Kosztorys!$F:$F,Kosztorys!$D:$D,$B128,Kosztorys!$I:$I,CONCATENATE("&lt;31.12.",AU$10,""))-SUMIFS(Kosztorys!$F:$F,Kosztorys!$D:$D,$B128,Kosztorys!$I:$I,CONCATENATE("&lt;31.12.",AT$10,"")),"x")</f>
        <v/>
      </c>
      <c r="AV128" s="41">
        <f>IF($C128="CAPEX - Długość 1m",SUMIFS(Kosztorys!$F:$F,Kosztorys!$D:$D,$B128,Kosztorys!$I:$I,CONCATENATE("&lt;31.12.",AV$10,""))-SUMIFS(Kosztorys!$F:$F,Kosztorys!$D:$D,$B128,Kosztorys!$I:$I,CONCATENATE("&lt;31.12.",AU$10,"")),"x")</f>
        <v/>
      </c>
      <c r="AW128" s="41">
        <f>IF($C128="CAPEX - Długość 1m",SUMIFS(Kosztorys!$F:$F,Kosztorys!$D:$D,$B128,Kosztorys!$I:$I,CONCATENATE("&lt;31.12.",AW$10,""))-SUMIFS(Kosztorys!$F:$F,Kosztorys!$D:$D,$B128,Kosztorys!$I:$I,CONCATENATE("&lt;31.12.",AV$10,"")),"x")</f>
        <v/>
      </c>
      <c r="AX128" s="41">
        <f>IF($C128="CAPEX - Długość 1m",SUMIFS(Kosztorys!$F:$F,Kosztorys!$D:$D,$B128,Kosztorys!$I:$I,CONCATENATE("&lt;31.12.",AX$10,""))-SUMIFS(Kosztorys!$F:$F,Kosztorys!$D:$D,$B128,Kosztorys!$I:$I,CONCATENATE("&lt;31.12.",AW$10,"")),"x")</f>
        <v/>
      </c>
      <c r="AY128" s="41">
        <f>IF($C128="CAPEX - Długość 1m",SUMIFS(Kosztorys!$F:$F,Kosztorys!$D:$D,$B128,Kosztorys!$I:$I,CONCATENATE("&lt;31.12.",AY$10,""))-SUMIFS(Kosztorys!$F:$F,Kosztorys!$D:$D,$B128,Kosztorys!$I:$I,CONCATENATE("&lt;31.12.",AX$10,"")),"x")</f>
        <v/>
      </c>
      <c r="AZ128" s="41">
        <f>IF($C128="CAPEX - Długość 1m",SUMIFS(Kosztorys!$F:$F,Kosztorys!$D:$D,$B128,Kosztorys!$I:$I,CONCATENATE("&lt;31.12.",AZ$10,""))-SUMIFS(Kosztorys!$F:$F,Kosztorys!$D:$D,$B128,Kosztorys!$I:$I,CONCATENATE("&lt;31.12.",AY$10,"")),"x")</f>
        <v/>
      </c>
      <c r="BA128" s="41">
        <f>IF($C128="CAPEX - Długość 1m",SUMIFS(Kosztorys!$F:$F,Kosztorys!$D:$D,$B128,Kosztorys!$I:$I,CONCATENATE("&lt;31.12.",BA$10,""))-SUMIFS(Kosztorys!$F:$F,Kosztorys!$D:$D,$B128,Kosztorys!$I:$I,CONCATENATE("&lt;31.12.",AZ$10,"")),"x")</f>
        <v/>
      </c>
      <c r="BB128" s="41">
        <f>IF($C128="CAPEX - Długość 1m",SUMIFS(Kosztorys!$F:$F,Kosztorys!$D:$D,$B128,Kosztorys!$I:$I,CONCATENATE("&lt;31.12.",BB$10,""))-SUMIFS(Kosztorys!$F:$F,Kosztorys!$D:$D,$B128,Kosztorys!$I:$I,CONCATENATE("&lt;31.12.",BA$10,"")),"x")</f>
        <v/>
      </c>
      <c r="BC128" s="41">
        <f>IF($C128="CAPEX - Długość 1m",SUMIFS(Kosztorys!$F:$F,Kosztorys!$D:$D,$B128,Kosztorys!$I:$I,CONCATENATE("&lt;31.12.",BC$10,""))-SUMIFS(Kosztorys!$F:$F,Kosztorys!$D:$D,$B128,Kosztorys!$I:$I,CONCATENATE("&lt;31.12.",BB$10,"")),"x")</f>
        <v/>
      </c>
      <c r="BD128" s="41">
        <f>IF(C128="CAPEX - Długość 1m",IF(SUM(AN128:BC128)=IF(ISERROR(VLOOKUP(B128,JB_tabela,MATCH(BD$9,JB_menu,0)-1,FALSE())),,VLOOKUP(B128,JB_tabela,MATCH(BD$9,JB_menu,0)-1,FALSE())),"OK","nie zgadza się liczba użytych JB"),"OK-ND")</f>
        <v/>
      </c>
      <c r="BH128" s="41">
        <f>IF($C128="OPEX - Koszt 1szt/rok",IF($M128="szt",SUMIFS(Kosztorys!$F:$F,Kosztorys!$D:$D,$B128,Kosztorys!$I:$I,CONCATENATE("&lt;01.01.",BH$10,""))+(SUMIFS(Kosztorys!$F:$F,Kosztorys!$D:$D,$B128,Kosztorys!$I:$I,CONCATENATE("&lt;=31.03.",BH$10,""))-SUMIFS(Kosztorys!$F:$F,Kosztorys!$D:$D,$B128,Kosztorys!$I:$I,CONCATENATE("&lt;=31.12.",BG$10,"")))*0.75+(SUMIFS(Kosztorys!$F:$F,Kosztorys!$D:$D,$B128,Kosztorys!$I:$I,CONCATENATE("&lt;=30.06.",BH$10,""))-SUMIFS(Kosztorys!$F:$F,Kosztorys!$D:$D,$B128,Kosztorys!$I:$I,CONCATENATE("&lt;=31.03.",BH$10,"")))*0.5+(SUMIFS(Kosztorys!$F:$F,Kosztorys!$D:$D,$B128,Kosztorys!$I:$I,CONCATENATE("&lt;=30.09.",BH$10,""))-SUMIFS(Kosztorys!$F:$F,Kosztorys!$D:$D,$B128,Kosztorys!$I:$I,CONCATENATE("&lt;=30.06.",BH$10,"")))*0.25,"nic"),0)</f>
        <v/>
      </c>
      <c r="BI128" s="41">
        <f>IF($C128="OPEX - Koszt 1szt/rok",IF($M128="szt",SUMIFS(Kosztorys!$F:$F,Kosztorys!$D:$D,$B128,Kosztorys!$I:$I,CONCATENATE("&lt;01.01.",BI$10,""))+(SUMIFS(Kosztorys!$F:$F,Kosztorys!$D:$D,$B128,Kosztorys!$I:$I,CONCATENATE("&lt;=31.03.",BI$10,""))-SUMIFS(Kosztorys!$F:$F,Kosztorys!$D:$D,$B128,Kosztorys!$I:$I,CONCATENATE("&lt;=31.12.",BH$10,"")))*0.75+(SUMIFS(Kosztorys!$F:$F,Kosztorys!$D:$D,$B128,Kosztorys!$I:$I,CONCATENATE("&lt;=30.06.",BI$10,""))-SUMIFS(Kosztorys!$F:$F,Kosztorys!$D:$D,$B128,Kosztorys!$I:$I,CONCATENATE("&lt;=31.03.",BI$10,"")))*0.5+(SUMIFS(Kosztorys!$F:$F,Kosztorys!$D:$D,$B128,Kosztorys!$I:$I,CONCATENATE("&lt;=30.09.",BI$10,""))-SUMIFS(Kosztorys!$F:$F,Kosztorys!$D:$D,$B128,Kosztorys!$I:$I,CONCATENATE("&lt;=30.06.",BI$10,"")))*0.25,"nic"),0)</f>
        <v/>
      </c>
      <c r="BJ128" s="41">
        <f>IF($C128="OPEX - Koszt 1szt/rok",IF($M128="szt",SUMIFS(Kosztorys!$F:$F,Kosztorys!$D:$D,$B128,Kosztorys!$I:$I,CONCATENATE("&lt;01.01.",BJ$10,""))+(SUMIFS(Kosztorys!$F:$F,Kosztorys!$D:$D,$B128,Kosztorys!$I:$I,CONCATENATE("&lt;=31.03.",BJ$10,""))-SUMIFS(Kosztorys!$F:$F,Kosztorys!$D:$D,$B128,Kosztorys!$I:$I,CONCATENATE("&lt;=31.12.",BI$10,"")))*0.75+(SUMIFS(Kosztorys!$F:$F,Kosztorys!$D:$D,$B128,Kosztorys!$I:$I,CONCATENATE("&lt;=30.06.",BJ$10,""))-SUMIFS(Kosztorys!$F:$F,Kosztorys!$D:$D,$B128,Kosztorys!$I:$I,CONCATENATE("&lt;=31.03.",BJ$10,"")))*0.5+(SUMIFS(Kosztorys!$F:$F,Kosztorys!$D:$D,$B128,Kosztorys!$I:$I,CONCATENATE("&lt;=30.09.",BJ$10,""))-SUMIFS(Kosztorys!$F:$F,Kosztorys!$D:$D,$B128,Kosztorys!$I:$I,CONCATENATE("&lt;=30.06.",BJ$10,"")))*0.25,"nic"),0)</f>
        <v/>
      </c>
      <c r="BK128" s="41">
        <f>IF($C128="OPEX - Koszt 1szt/rok",IF($M128="szt",SUMIFS(Kosztorys!$F:$F,Kosztorys!$D:$D,$B128,Kosztorys!$I:$I,CONCATENATE("&lt;01.01.",BK$10,""))+(SUMIFS(Kosztorys!$F:$F,Kosztorys!$D:$D,$B128,Kosztorys!$I:$I,CONCATENATE("&lt;=31.03.",BK$10,""))-SUMIFS(Kosztorys!$F:$F,Kosztorys!$D:$D,$B128,Kosztorys!$I:$I,CONCATENATE("&lt;=31.12.",BJ$10,"")))*0.75+(SUMIFS(Kosztorys!$F:$F,Kosztorys!$D:$D,$B128,Kosztorys!$I:$I,CONCATENATE("&lt;=30.06.",BK$10,""))-SUMIFS(Kosztorys!$F:$F,Kosztorys!$D:$D,$B128,Kosztorys!$I:$I,CONCATENATE("&lt;=31.03.",BK$10,"")))*0.5+(SUMIFS(Kosztorys!$F:$F,Kosztorys!$D:$D,$B128,Kosztorys!$I:$I,CONCATENATE("&lt;=30.09.",BK$10,""))-SUMIFS(Kosztorys!$F:$F,Kosztorys!$D:$D,$B128,Kosztorys!$I:$I,CONCATENATE("&lt;=30.06.",BK$10,"")))*0.25,"nic"),0)</f>
        <v/>
      </c>
      <c r="BL128" s="41">
        <f>IF($C128="OPEX - Koszt 1szt/rok",IF($M128="szt",SUMIFS(Kosztorys!$F:$F,Kosztorys!$D:$D,$B128,Kosztorys!$I:$I,CONCATENATE("&lt;01.01.",BL$10,""))+(SUMIFS(Kosztorys!$F:$F,Kosztorys!$D:$D,$B128,Kosztorys!$I:$I,CONCATENATE("&lt;=31.03.",BL$10,""))-SUMIFS(Kosztorys!$F:$F,Kosztorys!$D:$D,$B128,Kosztorys!$I:$I,CONCATENATE("&lt;=31.12.",BK$10,"")))*0.75+(SUMIFS(Kosztorys!$F:$F,Kosztorys!$D:$D,$B128,Kosztorys!$I:$I,CONCATENATE("&lt;=30.06.",BL$10,""))-SUMIFS(Kosztorys!$F:$F,Kosztorys!$D:$D,$B128,Kosztorys!$I:$I,CONCATENATE("&lt;=31.03.",BL$10,"")))*0.5+(SUMIFS(Kosztorys!$F:$F,Kosztorys!$D:$D,$B128,Kosztorys!$I:$I,CONCATENATE("&lt;=30.09.",BL$10,""))-SUMIFS(Kosztorys!$F:$F,Kosztorys!$D:$D,$B128,Kosztorys!$I:$I,CONCATENATE("&lt;=30.06.",BL$10,"")))*0.25,"nic"),0)</f>
        <v/>
      </c>
      <c r="BM128" s="41">
        <f>IF($C128="OPEX - Koszt 1szt/rok",IF($M128="szt",SUMIFS(Kosztorys!$F:$F,Kosztorys!$D:$D,$B128,Kosztorys!$I:$I,CONCATENATE("&lt;01.01.",BM$10,""))+(SUMIFS(Kosztorys!$F:$F,Kosztorys!$D:$D,$B128,Kosztorys!$I:$I,CONCATENATE("&lt;=31.03.",BM$10,""))-SUMIFS(Kosztorys!$F:$F,Kosztorys!$D:$D,$B128,Kosztorys!$I:$I,CONCATENATE("&lt;=31.12.",BL$10,"")))*0.75+(SUMIFS(Kosztorys!$F:$F,Kosztorys!$D:$D,$B128,Kosztorys!$I:$I,CONCATENATE("&lt;=30.06.",BM$10,""))-SUMIFS(Kosztorys!$F:$F,Kosztorys!$D:$D,$B128,Kosztorys!$I:$I,CONCATENATE("&lt;=31.03.",BM$10,"")))*0.5+(SUMIFS(Kosztorys!$F:$F,Kosztorys!$D:$D,$B128,Kosztorys!$I:$I,CONCATENATE("&lt;=30.09.",BM$10,""))-SUMIFS(Kosztorys!$F:$F,Kosztorys!$D:$D,$B128,Kosztorys!$I:$I,CONCATENATE("&lt;=30.06.",BM$10,"")))*0.25,"nic"),0)</f>
        <v/>
      </c>
      <c r="BN128" s="41">
        <f>IF($C128="OPEX - Koszt 1szt/rok",IF($M128="szt",SUMIFS(Kosztorys!$F:$F,Kosztorys!$D:$D,$B128,Kosztorys!$I:$I,CONCATENATE("&lt;01.01.",BN$10,""))+(SUMIFS(Kosztorys!$F:$F,Kosztorys!$D:$D,$B128,Kosztorys!$I:$I,CONCATENATE("&lt;=31.03.",BN$10,""))-SUMIFS(Kosztorys!$F:$F,Kosztorys!$D:$D,$B128,Kosztorys!$I:$I,CONCATENATE("&lt;=31.12.",BM$10,"")))*0.75+(SUMIFS(Kosztorys!$F:$F,Kosztorys!$D:$D,$B128,Kosztorys!$I:$I,CONCATENATE("&lt;=30.06.",BN$10,""))-SUMIFS(Kosztorys!$F:$F,Kosztorys!$D:$D,$B128,Kosztorys!$I:$I,CONCATENATE("&lt;=31.03.",BN$10,"")))*0.5+(SUMIFS(Kosztorys!$F:$F,Kosztorys!$D:$D,$B128,Kosztorys!$I:$I,CONCATENATE("&lt;=30.09.",BN$10,""))-SUMIFS(Kosztorys!$F:$F,Kosztorys!$D:$D,$B128,Kosztorys!$I:$I,CONCATENATE("&lt;=30.06.",BN$10,"")))*0.25,"nic"),0)</f>
        <v/>
      </c>
      <c r="BO128" s="41">
        <f>IF($C128="OPEX - Koszt 1szt/rok",IF($M128="szt",SUMIFS(Kosztorys!$F:$F,Kosztorys!$D:$D,$B128,Kosztorys!$I:$I,CONCATENATE("&lt;01.01.",BO$10,""))+(SUMIFS(Kosztorys!$F:$F,Kosztorys!$D:$D,$B128,Kosztorys!$I:$I,CONCATENATE("&lt;=31.03.",BO$10,""))-SUMIFS(Kosztorys!$F:$F,Kosztorys!$D:$D,$B128,Kosztorys!$I:$I,CONCATENATE("&lt;=31.12.",BN$10,"")))*0.75+(SUMIFS(Kosztorys!$F:$F,Kosztorys!$D:$D,$B128,Kosztorys!$I:$I,CONCATENATE("&lt;=30.06.",BO$10,""))-SUMIFS(Kosztorys!$F:$F,Kosztorys!$D:$D,$B128,Kosztorys!$I:$I,CONCATENATE("&lt;=31.03.",BO$10,"")))*0.5+(SUMIFS(Kosztorys!$F:$F,Kosztorys!$D:$D,$B128,Kosztorys!$I:$I,CONCATENATE("&lt;=30.09.",BO$10,""))-SUMIFS(Kosztorys!$F:$F,Kosztorys!$D:$D,$B128,Kosztorys!$I:$I,CONCATENATE("&lt;=30.06.",BO$10,"")))*0.25,"nic"),0)</f>
        <v/>
      </c>
      <c r="BP128" s="41">
        <f>IF($C128="OPEX - Koszt 1szt/rok",IF($M128="szt",SUMIFS(Kosztorys!$F:$F,Kosztorys!$D:$D,$B128,Kosztorys!$I:$I,CONCATENATE("&lt;01.01.",BP$10,""))+(SUMIFS(Kosztorys!$F:$F,Kosztorys!$D:$D,$B128,Kosztorys!$I:$I,CONCATENATE("&lt;=31.03.",BP$10,""))-SUMIFS(Kosztorys!$F:$F,Kosztorys!$D:$D,$B128,Kosztorys!$I:$I,CONCATENATE("&lt;=31.12.",BO$10,"")))*0.75+(SUMIFS(Kosztorys!$F:$F,Kosztorys!$D:$D,$B128,Kosztorys!$I:$I,CONCATENATE("&lt;=30.06.",BP$10,""))-SUMIFS(Kosztorys!$F:$F,Kosztorys!$D:$D,$B128,Kosztorys!$I:$I,CONCATENATE("&lt;=31.03.",BP$10,"")))*0.5+(SUMIFS(Kosztorys!$F:$F,Kosztorys!$D:$D,$B128,Kosztorys!$I:$I,CONCATENATE("&lt;=30.09.",BP$10,""))-SUMIFS(Kosztorys!$F:$F,Kosztorys!$D:$D,$B128,Kosztorys!$I:$I,CONCATENATE("&lt;=30.06.",BP$10,"")))*0.25,"nic"),0)</f>
        <v/>
      </c>
      <c r="BQ128" s="41">
        <f>IF($C128="OPEX - Koszt 1szt/rok",IF($M128="szt",SUMIFS(Kosztorys!$F:$F,Kosztorys!$D:$D,$B128,Kosztorys!$I:$I,CONCATENATE("&lt;01.01.",BQ$10,""))+(SUMIFS(Kosztorys!$F:$F,Kosztorys!$D:$D,$B128,Kosztorys!$I:$I,CONCATENATE("&lt;=31.03.",BQ$10,""))-SUMIFS(Kosztorys!$F:$F,Kosztorys!$D:$D,$B128,Kosztorys!$I:$I,CONCATENATE("&lt;=31.12.",BP$10,"")))*0.75+(SUMIFS(Kosztorys!$F:$F,Kosztorys!$D:$D,$B128,Kosztorys!$I:$I,CONCATENATE("&lt;=30.06.",BQ$10,""))-SUMIFS(Kosztorys!$F:$F,Kosztorys!$D:$D,$B128,Kosztorys!$I:$I,CONCATENATE("&lt;=31.03.",BQ$10,"")))*0.5+(SUMIFS(Kosztorys!$F:$F,Kosztorys!$D:$D,$B128,Kosztorys!$I:$I,CONCATENATE("&lt;=30.09.",BQ$10,""))-SUMIFS(Kosztorys!$F:$F,Kosztorys!$D:$D,$B128,Kosztorys!$I:$I,CONCATENATE("&lt;=30.06.",BQ$10,"")))*0.25,"nic"),0)</f>
        <v/>
      </c>
      <c r="BR128" s="41">
        <f>IF($C128="OPEX - Koszt 1szt/rok",IF($M128="szt",SUMIFS(Kosztorys!$F:$F,Kosztorys!$D:$D,$B128,Kosztorys!$I:$I,CONCATENATE("&lt;01.01.",BR$10,""))+(SUMIFS(Kosztorys!$F:$F,Kosztorys!$D:$D,$B128,Kosztorys!$I:$I,CONCATENATE("&lt;=31.03.",BR$10,""))-SUMIFS(Kosztorys!$F:$F,Kosztorys!$D:$D,$B128,Kosztorys!$I:$I,CONCATENATE("&lt;=31.12.",BQ$10,"")))*0.75+(SUMIFS(Kosztorys!$F:$F,Kosztorys!$D:$D,$B128,Kosztorys!$I:$I,CONCATENATE("&lt;=30.06.",BR$10,""))-SUMIFS(Kosztorys!$F:$F,Kosztorys!$D:$D,$B128,Kosztorys!$I:$I,CONCATENATE("&lt;=31.03.",BR$10,"")))*0.5+(SUMIFS(Kosztorys!$F:$F,Kosztorys!$D:$D,$B128,Kosztorys!$I:$I,CONCATENATE("&lt;=30.09.",BR$10,""))-SUMIFS(Kosztorys!$F:$F,Kosztorys!$D:$D,$B128,Kosztorys!$I:$I,CONCATENATE("&lt;=30.06.",BR$10,"")))*0.25,"nic"),0)</f>
        <v/>
      </c>
      <c r="BS128" s="41">
        <f>IF($C128="OPEX - Koszt 1szt/rok",IF($M128="szt",SUMIFS(Kosztorys!$F:$F,Kosztorys!$D:$D,$B128,Kosztorys!$I:$I,CONCATENATE("&lt;01.01.",BS$10,""))+(SUMIFS(Kosztorys!$F:$F,Kosztorys!$D:$D,$B128,Kosztorys!$I:$I,CONCATENATE("&lt;=31.03.",BS$10,""))-SUMIFS(Kosztorys!$F:$F,Kosztorys!$D:$D,$B128,Kosztorys!$I:$I,CONCATENATE("&lt;=31.12.",BR$10,"")))*0.75+(SUMIFS(Kosztorys!$F:$F,Kosztorys!$D:$D,$B128,Kosztorys!$I:$I,CONCATENATE("&lt;=30.06.",BS$10,""))-SUMIFS(Kosztorys!$F:$F,Kosztorys!$D:$D,$B128,Kosztorys!$I:$I,CONCATENATE("&lt;=31.03.",BS$10,"")))*0.5+(SUMIFS(Kosztorys!$F:$F,Kosztorys!$D:$D,$B128,Kosztorys!$I:$I,CONCATENATE("&lt;=30.09.",BS$10,""))-SUMIFS(Kosztorys!$F:$F,Kosztorys!$D:$D,$B128,Kosztorys!$I:$I,CONCATENATE("&lt;=30.06.",BS$10,"")))*0.25,"nic"),0)</f>
        <v/>
      </c>
      <c r="BT128" s="41">
        <f>IF($C128="OPEX - Koszt 1szt/rok",IF($M128="szt",SUMIFS(Kosztorys!$F:$F,Kosztorys!$D:$D,$B128,Kosztorys!$I:$I,CONCATENATE("&lt;01.01.",BT$10,""))+(SUMIFS(Kosztorys!$F:$F,Kosztorys!$D:$D,$B128,Kosztorys!$I:$I,CONCATENATE("&lt;=31.03.",BT$10,""))-SUMIFS(Kosztorys!$F:$F,Kosztorys!$D:$D,$B128,Kosztorys!$I:$I,CONCATENATE("&lt;=31.12.",BS$10,"")))*0.75+(SUMIFS(Kosztorys!$F:$F,Kosztorys!$D:$D,$B128,Kosztorys!$I:$I,CONCATENATE("&lt;=30.06.",BT$10,""))-SUMIFS(Kosztorys!$F:$F,Kosztorys!$D:$D,$B128,Kosztorys!$I:$I,CONCATENATE("&lt;=31.03.",BT$10,"")))*0.5+(SUMIFS(Kosztorys!$F:$F,Kosztorys!$D:$D,$B128,Kosztorys!$I:$I,CONCATENATE("&lt;=30.09.",BT$10,""))-SUMIFS(Kosztorys!$F:$F,Kosztorys!$D:$D,$B128,Kosztorys!$I:$I,CONCATENATE("&lt;=30.06.",BT$10,"")))*0.25,"nic"),0)</f>
        <v/>
      </c>
      <c r="BU128" s="41">
        <f>IF($C128="OPEX - Koszt 1szt/rok",IF($M128="szt",SUMIFS(Kosztorys!$F:$F,Kosztorys!$D:$D,$B128,Kosztorys!$I:$I,CONCATENATE("&lt;01.01.",BU$10,""))+(SUMIFS(Kosztorys!$F:$F,Kosztorys!$D:$D,$B128,Kosztorys!$I:$I,CONCATENATE("&lt;=31.03.",BU$10,""))-SUMIFS(Kosztorys!$F:$F,Kosztorys!$D:$D,$B128,Kosztorys!$I:$I,CONCATENATE("&lt;=31.12.",BT$10,"")))*0.75+(SUMIFS(Kosztorys!$F:$F,Kosztorys!$D:$D,$B128,Kosztorys!$I:$I,CONCATENATE("&lt;=30.06.",BU$10,""))-SUMIFS(Kosztorys!$F:$F,Kosztorys!$D:$D,$B128,Kosztorys!$I:$I,CONCATENATE("&lt;=31.03.",BU$10,"")))*0.5+(SUMIFS(Kosztorys!$F:$F,Kosztorys!$D:$D,$B128,Kosztorys!$I:$I,CONCATENATE("&lt;=30.09.",BU$10,""))-SUMIFS(Kosztorys!$F:$F,Kosztorys!$D:$D,$B128,Kosztorys!$I:$I,CONCATENATE("&lt;=30.06.",BU$10,"")))*0.25,"nic"),0)</f>
        <v/>
      </c>
      <c r="BV128" s="41">
        <f>IF($C128="OPEX - Koszt 1szt/rok",IF($M128="szt",SUMIFS(Kosztorys!$F:$F,Kosztorys!$D:$D,$B128,Kosztorys!$I:$I,CONCATENATE("&lt;01.01.",BV$10,""))+(SUMIFS(Kosztorys!$F:$F,Kosztorys!$D:$D,$B128,Kosztorys!$I:$I,CONCATENATE("&lt;=31.03.",BV$10,""))-SUMIFS(Kosztorys!$F:$F,Kosztorys!$D:$D,$B128,Kosztorys!$I:$I,CONCATENATE("&lt;=31.12.",BU$10,"")))*0.75+(SUMIFS(Kosztorys!$F:$F,Kosztorys!$D:$D,$B128,Kosztorys!$I:$I,CONCATENATE("&lt;=30.06.",BV$10,""))-SUMIFS(Kosztorys!$F:$F,Kosztorys!$D:$D,$B128,Kosztorys!$I:$I,CONCATENATE("&lt;=31.03.",BV$10,"")))*0.5+(SUMIFS(Kosztorys!$F:$F,Kosztorys!$D:$D,$B128,Kosztorys!$I:$I,CONCATENATE("&lt;=30.09.",BV$10,""))-SUMIFS(Kosztorys!$F:$F,Kosztorys!$D:$D,$B128,Kosztorys!$I:$I,CONCATENATE("&lt;=30.06.",BV$10,"")))*0.25,"nic"),0)</f>
        <v/>
      </c>
      <c r="BW128" s="41">
        <f>IF($C128="OPEX - Koszt 1szt/rok",IF($M128="szt",SUMIFS(Kosztorys!$F:$F,Kosztorys!$D:$D,$B128,Kosztorys!$I:$I,CONCATENATE("&lt;01.01.",BW$10,""))+(SUMIFS(Kosztorys!$F:$F,Kosztorys!$D:$D,$B128,Kosztorys!$I:$I,CONCATENATE("&lt;=31.03.",BW$10,""))-SUMIFS(Kosztorys!$F:$F,Kosztorys!$D:$D,$B128,Kosztorys!$I:$I,CONCATENATE("&lt;=31.12.",BV$10,"")))*0.75+(SUMIFS(Kosztorys!$F:$F,Kosztorys!$D:$D,$B128,Kosztorys!$I:$I,CONCATENATE("&lt;=30.06.",BW$10,""))-SUMIFS(Kosztorys!$F:$F,Kosztorys!$D:$D,$B128,Kosztorys!$I:$I,CONCATENATE("&lt;=31.03.",BW$10,"")))*0.5+(SUMIFS(Kosztorys!$F:$F,Kosztorys!$D:$D,$B128,Kosztorys!$I:$I,CONCATENATE("&lt;=30.09.",BW$10,""))-SUMIFS(Kosztorys!$F:$F,Kosztorys!$D:$D,$B128,Kosztorys!$I:$I,CONCATENATE("&lt;=30.06.",BW$10,"")))*0.25,"nic"),0)</f>
        <v/>
      </c>
      <c r="BX128" s="41">
        <f>IF(C128="OPEX - Koszt 1szt/rok",IF(MAX(BH128:BW128)=IF(ISERROR(VLOOKUP(B128,JB_tabela,MATCH(BX$9,JB_menu,0)-1,FALSE())),,VLOOKUP(B128,JB_tabela,MATCH(BX$9,JB_menu,0)-1,FALSE())),"OK","nie zgadza się liczba użytych JB"),"OK-ND")</f>
        <v/>
      </c>
      <c r="CB128" s="41">
        <f>IF($C128="OPEX - Długość 1m koszt/rok",IF($M128="m",SUMIFS(Kosztorys!$F:$F,Kosztorys!$D:$D,$B128,Kosztorys!$I:$I,CONCATENATE("&lt;01.01.",CB$10,""))+(SUMIFS(Kosztorys!$F:$F,Kosztorys!$D:$D,$B128,Kosztorys!$I:$I,CONCATENATE("&lt;=31.03.",CB$10,""))-SUMIFS(Kosztorys!$F:$F,Kosztorys!$D:$D,$B128,Kosztorys!$I:$I,CONCATENATE("&lt;=31.12.",CA$10,"")))*0.75+(SUMIFS(Kosztorys!$F:$F,Kosztorys!$D:$D,$B128,Kosztorys!$I:$I,CONCATENATE("&lt;=30.06.",CB$10,""))-SUMIFS(Kosztorys!$F:$F,Kosztorys!$D:$D,$B128,Kosztorys!$I:$I,CONCATENATE("&lt;=31.03.",CB$10,"")))*0.5+(SUMIFS(Kosztorys!$F:$F,Kosztorys!$D:$D,$B128,Kosztorys!$I:$I,CONCATENATE("&lt;=30.09.",CB$10,""))-SUMIFS(Kosztorys!$F:$F,Kosztorys!$D:$D,$B128,Kosztorys!$I:$I,CONCATENATE("&lt;=30.06.",CB$10,"")))*0.25,"nic"),0)</f>
        <v/>
      </c>
      <c r="CC128" s="41">
        <f>IF($C128="OPEX - Długość 1m koszt/rok",IF($M128="m",SUMIFS(Kosztorys!$F:$F,Kosztorys!$D:$D,$B128,Kosztorys!$I:$I,CONCATENATE("&lt;01.01.",CC$10,""))+(SUMIFS(Kosztorys!$F:$F,Kosztorys!$D:$D,$B128,Kosztorys!$I:$I,CONCATENATE("&lt;=31.03.",CC$10,""))-SUMIFS(Kosztorys!$F:$F,Kosztorys!$D:$D,$B128,Kosztorys!$I:$I,CONCATENATE("&lt;=31.12.",CB$10,"")))*0.75+(SUMIFS(Kosztorys!$F:$F,Kosztorys!$D:$D,$B128,Kosztorys!$I:$I,CONCATENATE("&lt;=30.06.",CC$10,""))-SUMIFS(Kosztorys!$F:$F,Kosztorys!$D:$D,$B128,Kosztorys!$I:$I,CONCATENATE("&lt;=31.03.",CC$10,"")))*0.5+(SUMIFS(Kosztorys!$F:$F,Kosztorys!$D:$D,$B128,Kosztorys!$I:$I,CONCATENATE("&lt;=30.09.",CC$10,""))-SUMIFS(Kosztorys!$F:$F,Kosztorys!$D:$D,$B128,Kosztorys!$I:$I,CONCATENATE("&lt;=30.06.",CC$10,"")))*0.25,"nic"),0)</f>
        <v/>
      </c>
      <c r="CD128" s="41">
        <f>IF($C128="OPEX - Długość 1m koszt/rok",IF($M128="m",SUMIFS(Kosztorys!$F:$F,Kosztorys!$D:$D,$B128,Kosztorys!$I:$I,CONCATENATE("&lt;01.01.",CD$10,""))+(SUMIFS(Kosztorys!$F:$F,Kosztorys!$D:$D,$B128,Kosztorys!$I:$I,CONCATENATE("&lt;=31.03.",CD$10,""))-SUMIFS(Kosztorys!$F:$F,Kosztorys!$D:$D,$B128,Kosztorys!$I:$I,CONCATENATE("&lt;=31.12.",CC$10,"")))*0.75+(SUMIFS(Kosztorys!$F:$F,Kosztorys!$D:$D,$B128,Kosztorys!$I:$I,CONCATENATE("&lt;=30.06.",CD$10,""))-SUMIFS(Kosztorys!$F:$F,Kosztorys!$D:$D,$B128,Kosztorys!$I:$I,CONCATENATE("&lt;=31.03.",CD$10,"")))*0.5+(SUMIFS(Kosztorys!$F:$F,Kosztorys!$D:$D,$B128,Kosztorys!$I:$I,CONCATENATE("&lt;=30.09.",CD$10,""))-SUMIFS(Kosztorys!$F:$F,Kosztorys!$D:$D,$B128,Kosztorys!$I:$I,CONCATENATE("&lt;=30.06.",CD$10,"")))*0.25,"nic"),0)</f>
        <v/>
      </c>
      <c r="CE128" s="41">
        <f>IF($C128="OPEX - Długość 1m koszt/rok",IF($M128="m",SUMIFS(Kosztorys!$F:$F,Kosztorys!$D:$D,$B128,Kosztorys!$I:$I,CONCATENATE("&lt;01.01.",CE$10,""))+(SUMIFS(Kosztorys!$F:$F,Kosztorys!$D:$D,$B128,Kosztorys!$I:$I,CONCATENATE("&lt;=31.03.",CE$10,""))-SUMIFS(Kosztorys!$F:$F,Kosztorys!$D:$D,$B128,Kosztorys!$I:$I,CONCATENATE("&lt;=31.12.",CD$10,"")))*0.75+(SUMIFS(Kosztorys!$F:$F,Kosztorys!$D:$D,$B128,Kosztorys!$I:$I,CONCATENATE("&lt;=30.06.",CE$10,""))-SUMIFS(Kosztorys!$F:$F,Kosztorys!$D:$D,$B128,Kosztorys!$I:$I,CONCATENATE("&lt;=31.03.",CE$10,"")))*0.5+(SUMIFS(Kosztorys!$F:$F,Kosztorys!$D:$D,$B128,Kosztorys!$I:$I,CONCATENATE("&lt;=30.09.",CE$10,""))-SUMIFS(Kosztorys!$F:$F,Kosztorys!$D:$D,$B128,Kosztorys!$I:$I,CONCATENATE("&lt;=30.06.",CE$10,"")))*0.25,"nic"),0)</f>
        <v/>
      </c>
      <c r="CF128" s="41">
        <f>IF($C128="OPEX - Długość 1m koszt/rok",IF($M128="m",SUMIFS(Kosztorys!$F:$F,Kosztorys!$D:$D,$B128,Kosztorys!$I:$I,CONCATENATE("&lt;01.01.",CF$10,""))+(SUMIFS(Kosztorys!$F:$F,Kosztorys!$D:$D,$B128,Kosztorys!$I:$I,CONCATENATE("&lt;=31.03.",CF$10,""))-SUMIFS(Kosztorys!$F:$F,Kosztorys!$D:$D,$B128,Kosztorys!$I:$I,CONCATENATE("&lt;=31.12.",CE$10,"")))*0.75+(SUMIFS(Kosztorys!$F:$F,Kosztorys!$D:$D,$B128,Kosztorys!$I:$I,CONCATENATE("&lt;=30.06.",CF$10,""))-SUMIFS(Kosztorys!$F:$F,Kosztorys!$D:$D,$B128,Kosztorys!$I:$I,CONCATENATE("&lt;=31.03.",CF$10,"")))*0.5+(SUMIFS(Kosztorys!$F:$F,Kosztorys!$D:$D,$B128,Kosztorys!$I:$I,CONCATENATE("&lt;=30.09.",CF$10,""))-SUMIFS(Kosztorys!$F:$F,Kosztorys!$D:$D,$B128,Kosztorys!$I:$I,CONCATENATE("&lt;=30.06.",CF$10,"")))*0.25,"nic"),0)</f>
        <v/>
      </c>
      <c r="CG128" s="41">
        <f>IF($C128="OPEX - Długość 1m koszt/rok",IF($M128="m",SUMIFS(Kosztorys!$F:$F,Kosztorys!$D:$D,$B128,Kosztorys!$I:$I,CONCATENATE("&lt;01.01.",CG$10,""))+(SUMIFS(Kosztorys!$F:$F,Kosztorys!$D:$D,$B128,Kosztorys!$I:$I,CONCATENATE("&lt;=31.03.",CG$10,""))-SUMIFS(Kosztorys!$F:$F,Kosztorys!$D:$D,$B128,Kosztorys!$I:$I,CONCATENATE("&lt;=31.12.",CF$10,"")))*0.75+(SUMIFS(Kosztorys!$F:$F,Kosztorys!$D:$D,$B128,Kosztorys!$I:$I,CONCATENATE("&lt;=30.06.",CG$10,""))-SUMIFS(Kosztorys!$F:$F,Kosztorys!$D:$D,$B128,Kosztorys!$I:$I,CONCATENATE("&lt;=31.03.",CG$10,"")))*0.5+(SUMIFS(Kosztorys!$F:$F,Kosztorys!$D:$D,$B128,Kosztorys!$I:$I,CONCATENATE("&lt;=30.09.",CG$10,""))-SUMIFS(Kosztorys!$F:$F,Kosztorys!$D:$D,$B128,Kosztorys!$I:$I,CONCATENATE("&lt;=30.06.",CG$10,"")))*0.25,"nic"),0)</f>
        <v/>
      </c>
      <c r="CH128" s="41">
        <f>IF($C128="OPEX - Długość 1m koszt/rok",IF($M128="m",SUMIFS(Kosztorys!$F:$F,Kosztorys!$D:$D,$B128,Kosztorys!$I:$I,CONCATENATE("&lt;01.01.",CH$10,""))+(SUMIFS(Kosztorys!$F:$F,Kosztorys!$D:$D,$B128,Kosztorys!$I:$I,CONCATENATE("&lt;=31.03.",CH$10,""))-SUMIFS(Kosztorys!$F:$F,Kosztorys!$D:$D,$B128,Kosztorys!$I:$I,CONCATENATE("&lt;=31.12.",CG$10,"")))*0.75+(SUMIFS(Kosztorys!$F:$F,Kosztorys!$D:$D,$B128,Kosztorys!$I:$I,CONCATENATE("&lt;=30.06.",CH$10,""))-SUMIFS(Kosztorys!$F:$F,Kosztorys!$D:$D,$B128,Kosztorys!$I:$I,CONCATENATE("&lt;=31.03.",CH$10,"")))*0.5+(SUMIFS(Kosztorys!$F:$F,Kosztorys!$D:$D,$B128,Kosztorys!$I:$I,CONCATENATE("&lt;=30.09.",CH$10,""))-SUMIFS(Kosztorys!$F:$F,Kosztorys!$D:$D,$B128,Kosztorys!$I:$I,CONCATENATE("&lt;=30.06.",CH$10,"")))*0.25,"nic"),0)</f>
        <v/>
      </c>
      <c r="CI128" s="41">
        <f>IF($C128="OPEX - Długość 1m koszt/rok",IF($M128="m",SUMIFS(Kosztorys!$F:$F,Kosztorys!$D:$D,$B128,Kosztorys!$I:$I,CONCATENATE("&lt;01.01.",CI$10,""))+(SUMIFS(Kosztorys!$F:$F,Kosztorys!$D:$D,$B128,Kosztorys!$I:$I,CONCATENATE("&lt;=31.03.",CI$10,""))-SUMIFS(Kosztorys!$F:$F,Kosztorys!$D:$D,$B128,Kosztorys!$I:$I,CONCATENATE("&lt;=31.12.",CH$10,"")))*0.75+(SUMIFS(Kosztorys!$F:$F,Kosztorys!$D:$D,$B128,Kosztorys!$I:$I,CONCATENATE("&lt;=30.06.",CI$10,""))-SUMIFS(Kosztorys!$F:$F,Kosztorys!$D:$D,$B128,Kosztorys!$I:$I,CONCATENATE("&lt;=31.03.",CI$10,"")))*0.5+(SUMIFS(Kosztorys!$F:$F,Kosztorys!$D:$D,$B128,Kosztorys!$I:$I,CONCATENATE("&lt;=30.09.",CI$10,""))-SUMIFS(Kosztorys!$F:$F,Kosztorys!$D:$D,$B128,Kosztorys!$I:$I,CONCATENATE("&lt;=30.06.",CI$10,"")))*0.25,"nic"),0)</f>
        <v/>
      </c>
      <c r="CJ128" s="41">
        <f>IF($C128="OPEX - Długość 1m koszt/rok",IF($M128="m",SUMIFS(Kosztorys!$F:$F,Kosztorys!$D:$D,$B128,Kosztorys!$I:$I,CONCATENATE("&lt;01.01.",CJ$10,""))+(SUMIFS(Kosztorys!$F:$F,Kosztorys!$D:$D,$B128,Kosztorys!$I:$I,CONCATENATE("&lt;=31.03.",CJ$10,""))-SUMIFS(Kosztorys!$F:$F,Kosztorys!$D:$D,$B128,Kosztorys!$I:$I,CONCATENATE("&lt;=31.12.",CI$10,"")))*0.75+(SUMIFS(Kosztorys!$F:$F,Kosztorys!$D:$D,$B128,Kosztorys!$I:$I,CONCATENATE("&lt;=30.06.",CJ$10,""))-SUMIFS(Kosztorys!$F:$F,Kosztorys!$D:$D,$B128,Kosztorys!$I:$I,CONCATENATE("&lt;=31.03.",CJ$10,"")))*0.5+(SUMIFS(Kosztorys!$F:$F,Kosztorys!$D:$D,$B128,Kosztorys!$I:$I,CONCATENATE("&lt;=30.09.",CJ$10,""))-SUMIFS(Kosztorys!$F:$F,Kosztorys!$D:$D,$B128,Kosztorys!$I:$I,CONCATENATE("&lt;=30.06.",CJ$10,"")))*0.25,"nic"),0)</f>
        <v/>
      </c>
      <c r="CK128" s="41">
        <f>IF($C128="OPEX - Długość 1m koszt/rok",IF($M128="m",SUMIFS(Kosztorys!$F:$F,Kosztorys!$D:$D,$B128,Kosztorys!$I:$I,CONCATENATE("&lt;01.01.",CK$10,""))+(SUMIFS(Kosztorys!$F:$F,Kosztorys!$D:$D,$B128,Kosztorys!$I:$I,CONCATENATE("&lt;=31.03.",CK$10,""))-SUMIFS(Kosztorys!$F:$F,Kosztorys!$D:$D,$B128,Kosztorys!$I:$I,CONCATENATE("&lt;=31.12.",CJ$10,"")))*0.75+(SUMIFS(Kosztorys!$F:$F,Kosztorys!$D:$D,$B128,Kosztorys!$I:$I,CONCATENATE("&lt;=30.06.",CK$10,""))-SUMIFS(Kosztorys!$F:$F,Kosztorys!$D:$D,$B128,Kosztorys!$I:$I,CONCATENATE("&lt;=31.03.",CK$10,"")))*0.5+(SUMIFS(Kosztorys!$F:$F,Kosztorys!$D:$D,$B128,Kosztorys!$I:$I,CONCATENATE("&lt;=30.09.",CK$10,""))-SUMIFS(Kosztorys!$F:$F,Kosztorys!$D:$D,$B128,Kosztorys!$I:$I,CONCATENATE("&lt;=30.06.",CK$10,"")))*0.25,"nic"),0)</f>
        <v/>
      </c>
      <c r="CL128" s="41">
        <f>IF($C128="OPEX - Długość 1m koszt/rok",IF($M128="m",SUMIFS(Kosztorys!$F:$F,Kosztorys!$D:$D,$B128,Kosztorys!$I:$I,CONCATENATE("&lt;01.01.",CL$10,""))+(SUMIFS(Kosztorys!$F:$F,Kosztorys!$D:$D,$B128,Kosztorys!$I:$I,CONCATENATE("&lt;=31.03.",CL$10,""))-SUMIFS(Kosztorys!$F:$F,Kosztorys!$D:$D,$B128,Kosztorys!$I:$I,CONCATENATE("&lt;=31.12.",CK$10,"")))*0.75+(SUMIFS(Kosztorys!$F:$F,Kosztorys!$D:$D,$B128,Kosztorys!$I:$I,CONCATENATE("&lt;=30.06.",CL$10,""))-SUMIFS(Kosztorys!$F:$F,Kosztorys!$D:$D,$B128,Kosztorys!$I:$I,CONCATENATE("&lt;=31.03.",CL$10,"")))*0.5+(SUMIFS(Kosztorys!$F:$F,Kosztorys!$D:$D,$B128,Kosztorys!$I:$I,CONCATENATE("&lt;=30.09.",CL$10,""))-SUMIFS(Kosztorys!$F:$F,Kosztorys!$D:$D,$B128,Kosztorys!$I:$I,CONCATENATE("&lt;=30.06.",CL$10,"")))*0.25,"nic"),0)</f>
        <v/>
      </c>
      <c r="CM128" s="41">
        <f>IF($C128="OPEX - Długość 1m koszt/rok",IF($M128="m",SUMIFS(Kosztorys!$F:$F,Kosztorys!$D:$D,$B128,Kosztorys!$I:$I,CONCATENATE("&lt;01.01.",CM$10,""))+(SUMIFS(Kosztorys!$F:$F,Kosztorys!$D:$D,$B128,Kosztorys!$I:$I,CONCATENATE("&lt;=31.03.",CM$10,""))-SUMIFS(Kosztorys!$F:$F,Kosztorys!$D:$D,$B128,Kosztorys!$I:$I,CONCATENATE("&lt;=31.12.",CL$10,"")))*0.75+(SUMIFS(Kosztorys!$F:$F,Kosztorys!$D:$D,$B128,Kosztorys!$I:$I,CONCATENATE("&lt;=30.06.",CM$10,""))-SUMIFS(Kosztorys!$F:$F,Kosztorys!$D:$D,$B128,Kosztorys!$I:$I,CONCATENATE("&lt;=31.03.",CM$10,"")))*0.5+(SUMIFS(Kosztorys!$F:$F,Kosztorys!$D:$D,$B128,Kosztorys!$I:$I,CONCATENATE("&lt;=30.09.",CM$10,""))-SUMIFS(Kosztorys!$F:$F,Kosztorys!$D:$D,$B128,Kosztorys!$I:$I,CONCATENATE("&lt;=30.06.",CM$10,"")))*0.25,"nic"),0)</f>
        <v/>
      </c>
      <c r="CN128" s="41">
        <f>IF($C128="OPEX - Długość 1m koszt/rok",IF($M128="m",SUMIFS(Kosztorys!$F:$F,Kosztorys!$D:$D,$B128,Kosztorys!$I:$I,CONCATENATE("&lt;01.01.",CN$10,""))+(SUMIFS(Kosztorys!$F:$F,Kosztorys!$D:$D,$B128,Kosztorys!$I:$I,CONCATENATE("&lt;=31.03.",CN$10,""))-SUMIFS(Kosztorys!$F:$F,Kosztorys!$D:$D,$B128,Kosztorys!$I:$I,CONCATENATE("&lt;=31.12.",CM$10,"")))*0.75+(SUMIFS(Kosztorys!$F:$F,Kosztorys!$D:$D,$B128,Kosztorys!$I:$I,CONCATENATE("&lt;=30.06.",CN$10,""))-SUMIFS(Kosztorys!$F:$F,Kosztorys!$D:$D,$B128,Kosztorys!$I:$I,CONCATENATE("&lt;=31.03.",CN$10,"")))*0.5+(SUMIFS(Kosztorys!$F:$F,Kosztorys!$D:$D,$B128,Kosztorys!$I:$I,CONCATENATE("&lt;=30.09.",CN$10,""))-SUMIFS(Kosztorys!$F:$F,Kosztorys!$D:$D,$B128,Kosztorys!$I:$I,CONCATENATE("&lt;=30.06.",CN$10,"")))*0.25,"nic"),0)</f>
        <v/>
      </c>
      <c r="CO128" s="41">
        <f>IF($C128="OPEX - Długość 1m koszt/rok",IF($M128="m",SUMIFS(Kosztorys!$F:$F,Kosztorys!$D:$D,$B128,Kosztorys!$I:$I,CONCATENATE("&lt;01.01.",CO$10,""))+(SUMIFS(Kosztorys!$F:$F,Kosztorys!$D:$D,$B128,Kosztorys!$I:$I,CONCATENATE("&lt;=31.03.",CO$10,""))-SUMIFS(Kosztorys!$F:$F,Kosztorys!$D:$D,$B128,Kosztorys!$I:$I,CONCATENATE("&lt;=31.12.",CN$10,"")))*0.75+(SUMIFS(Kosztorys!$F:$F,Kosztorys!$D:$D,$B128,Kosztorys!$I:$I,CONCATENATE("&lt;=30.06.",CO$10,""))-SUMIFS(Kosztorys!$F:$F,Kosztorys!$D:$D,$B128,Kosztorys!$I:$I,CONCATENATE("&lt;=31.03.",CO$10,"")))*0.5+(SUMIFS(Kosztorys!$F:$F,Kosztorys!$D:$D,$B128,Kosztorys!$I:$I,CONCATENATE("&lt;=30.09.",CO$10,""))-SUMIFS(Kosztorys!$F:$F,Kosztorys!$D:$D,$B128,Kosztorys!$I:$I,CONCATENATE("&lt;=30.06.",CO$10,"")))*0.25,"nic"),0)</f>
        <v/>
      </c>
      <c r="CP128" s="41">
        <f>IF($C128="OPEX - Długość 1m koszt/rok",IF($M128="m",SUMIFS(Kosztorys!$F:$F,Kosztorys!$D:$D,$B128,Kosztorys!$I:$I,CONCATENATE("&lt;01.01.",CP$10,""))+(SUMIFS(Kosztorys!$F:$F,Kosztorys!$D:$D,$B128,Kosztorys!$I:$I,CONCATENATE("&lt;=31.03.",CP$10,""))-SUMIFS(Kosztorys!$F:$F,Kosztorys!$D:$D,$B128,Kosztorys!$I:$I,CONCATENATE("&lt;=31.12.",CO$10,"")))*0.75+(SUMIFS(Kosztorys!$F:$F,Kosztorys!$D:$D,$B128,Kosztorys!$I:$I,CONCATENATE("&lt;=30.06.",CP$10,""))-SUMIFS(Kosztorys!$F:$F,Kosztorys!$D:$D,$B128,Kosztorys!$I:$I,CONCATENATE("&lt;=31.03.",CP$10,"")))*0.5+(SUMIFS(Kosztorys!$F:$F,Kosztorys!$D:$D,$B128,Kosztorys!$I:$I,CONCATENATE("&lt;=30.09.",CP$10,""))-SUMIFS(Kosztorys!$F:$F,Kosztorys!$D:$D,$B128,Kosztorys!$I:$I,CONCATENATE("&lt;=30.06.",CP$10,"")))*0.25,"nic"),0)</f>
        <v/>
      </c>
      <c r="CQ128" s="41">
        <f>IF($C128="OPEX - Długość 1m koszt/rok",IF($M128="m",SUMIFS(Kosztorys!$F:$F,Kosztorys!$D:$D,$B128,Kosztorys!$I:$I,CONCATENATE("&lt;01.01.",CQ$10,""))+(SUMIFS(Kosztorys!$F:$F,Kosztorys!$D:$D,$B128,Kosztorys!$I:$I,CONCATENATE("&lt;=31.03.",CQ$10,""))-SUMIFS(Kosztorys!$F:$F,Kosztorys!$D:$D,$B128,Kosztorys!$I:$I,CONCATENATE("&lt;=31.12.",CP$10,"")))*0.75+(SUMIFS(Kosztorys!$F:$F,Kosztorys!$D:$D,$B128,Kosztorys!$I:$I,CONCATENATE("&lt;=30.06.",CQ$10,""))-SUMIFS(Kosztorys!$F:$F,Kosztorys!$D:$D,$B128,Kosztorys!$I:$I,CONCATENATE("&lt;=31.03.",CQ$10,"")))*0.5+(SUMIFS(Kosztorys!$F:$F,Kosztorys!$D:$D,$B128,Kosztorys!$I:$I,CONCATENATE("&lt;=30.09.",CQ$10,""))-SUMIFS(Kosztorys!$F:$F,Kosztorys!$D:$D,$B128,Kosztorys!$I:$I,CONCATENATE("&lt;=30.06.",CQ$10,"")))*0.25,"nic"),0)</f>
        <v/>
      </c>
      <c r="CR128" s="41">
        <f>IF(C128="OPEX - Długość 1m koszt/rok",IF(MAX(CB128:CQ128)=IF(ISERROR(VLOOKUP(B128,JB_tabela,MATCH(CR$9,JB_menu,0)-1,FALSE())),,VLOOKUP(B128,JB_tabela,MATCH(CR$9,JB_menu,0)-1,FALSE())),"OK","nie zgadza się liczba użytych JB"),"OK-ND")</f>
        <v/>
      </c>
      <c r="CS128" s="41">
        <f>IFERROR(VLOOKUP($C128,$CY$2:$CZ$7,2,FALSE()),"ERROR")</f>
        <v/>
      </c>
      <c r="CV128" s="41">
        <f>$Q128</f>
        <v/>
      </c>
      <c r="CW128" s="41">
        <f>$R128</f>
        <v/>
      </c>
      <c r="CX128" s="41">
        <f>$S128</f>
        <v/>
      </c>
      <c r="CY128" s="41">
        <f>ROUND(IF(LEFT($C128,4)="CAPE",ROUND($E128*$H128,2)*OFFSET(T128,0,$CS128),0),2)</f>
        <v/>
      </c>
      <c r="CZ128" s="41">
        <f>ROUND(IF(LEFT($C128,4)="CAPE",ROUND($E128*$H128,2)*OFFSET(U128,0,$CS128),0),2)</f>
        <v/>
      </c>
      <c r="DA128" s="41">
        <f>ROUND(IF(LEFT($C128,4)="CAPE",ROUND($E128*$H128,2)*OFFSET(V128,0,$CS128),0),2)</f>
        <v/>
      </c>
      <c r="DB128" s="41">
        <f>ROUND(IF(LEFT($C128,4)="CAPE",ROUND($E128*$H128,2)*OFFSET(W128,0,$CS128),0),2)</f>
        <v/>
      </c>
      <c r="DC128" s="41">
        <f>ROUND(IF(LEFT($C128,4)="CAPE",ROUND($E128*$H128,2)*OFFSET(X128,0,$CS128),0),2)</f>
        <v/>
      </c>
      <c r="DD128" s="41">
        <f>ROUND(IF(LEFT($C128,4)="CAPE",ROUND($E128*$H128,2)*OFFSET(Y128,0,$CS128),0),2)</f>
        <v/>
      </c>
      <c r="DE128" s="41">
        <f>ROUND(IF(LEFT($C128,4)="CAPE",ROUND($E128*$H128,2)*OFFSET(Z128,0,$CS128),0),2)</f>
        <v/>
      </c>
      <c r="DF128" s="41">
        <f>ROUND(IF(LEFT($C128,4)="CAPE",ROUND($E128*$H128,2)*OFFSET(AA128,0,$CS128),0),2)</f>
        <v/>
      </c>
      <c r="DG128" s="41">
        <f>ROUND(IF(LEFT($C128,4)="CAPE",ROUND($E128*$H128,2)*OFFSET(AB128,0,$CS128),0),2)</f>
        <v/>
      </c>
      <c r="DH128" s="41">
        <f>ROUND(IF(LEFT($C128,4)="CAPE",ROUND($E128*$H128,2)*OFFSET(AC128,0,$CS128),0),2)</f>
        <v/>
      </c>
      <c r="DI128" s="41">
        <f>ROUND(IF(LEFT($C128,4)="CAPE",ROUND($E128*$H128,2)*OFFSET(AD128,0,$CS128),0),2)</f>
        <v/>
      </c>
      <c r="DJ128" s="41">
        <f>ROUND(IF(LEFT($C128,4)="CAPE",ROUND($E128*$H128,2)*OFFSET(AE128,0,$CS128),0),2)</f>
        <v/>
      </c>
      <c r="DK128" s="41">
        <f>ROUND(IF(LEFT($C128,4)="CAPE",ROUND($E128*$H128,2)*OFFSET(AF128,0,$CS128),0),2)</f>
        <v/>
      </c>
      <c r="DL128" s="41">
        <f>ROUND(IF(LEFT($C128,4)="CAPE",ROUND($E128*$H128,2)*OFFSET(AG128,0,$CS128),0),2)</f>
        <v/>
      </c>
      <c r="DM128" s="41">
        <f>ROUND(IF(LEFT($C128,4)="CAPE",ROUND($E128*$H128,2)*OFFSET(AH128,0,$CS128),0),2)</f>
        <v/>
      </c>
      <c r="DN128" s="41">
        <f>ROUND(IF(LEFT($C128,4)="CAPE",ROUND($E128*$H128,2)*OFFSET(AI128,0,$CS128),0),2)</f>
        <v/>
      </c>
      <c r="DP128" s="41">
        <f>$Q128</f>
        <v/>
      </c>
      <c r="DQ128" s="41">
        <f>$R128</f>
        <v/>
      </c>
      <c r="DR128" s="41">
        <f>$S128</f>
        <v/>
      </c>
      <c r="DS128" s="41">
        <f>ROUND(IF(LEFT($C128,4)="OPEX",$E128*$H128*OFFSET($T128,0,$CS128),0),2)</f>
        <v/>
      </c>
      <c r="DT128" s="41">
        <f>ROUND(IF(LEFT($C128,4)="OPEX",$E128*$H128*OFFSET($U128,0,$CS128),0),2)</f>
        <v/>
      </c>
      <c r="DU128" s="41">
        <f>ROUND(IF(LEFT($C128,4)="OPEX",$E128*$H128*OFFSET($V128,0,$CS128),0),2)</f>
        <v/>
      </c>
      <c r="DV128" s="41">
        <f>ROUND(IF(LEFT($C128,4)="OPEX",$E128*$H128*OFFSET($W128,0,$CS128),0),2)</f>
        <v/>
      </c>
      <c r="DW128" s="41">
        <f>ROUND(IF(LEFT($C128,4)="OPEX",$E128*$H128*OFFSET($X128,0,$CS128),0),2)</f>
        <v/>
      </c>
      <c r="DX128" s="41">
        <f>ROUND(IF(LEFT($C128,4)="OPEX",$E128*$H128*OFFSET($Y128,0,$CS128),0),2)</f>
        <v/>
      </c>
      <c r="DY128" s="41">
        <f>ROUND(IF(LEFT($C128,4)="OPEX",$E128*$H128*OFFSET($Z128,0,$CS128),0),2)</f>
        <v/>
      </c>
      <c r="DZ128" s="41">
        <f>ROUND(IF(LEFT($C128,4)="OPEX",$E128*$H128*OFFSET($AA128,0,$CS128),0),2)</f>
        <v/>
      </c>
      <c r="EA128" s="41">
        <f>ROUND(IF(LEFT($C128,4)="OPEX",$E128*$H128*OFFSET($AB128,0,$CS128),0),2)</f>
        <v/>
      </c>
      <c r="EB128" s="41">
        <f>ROUND(IF(LEFT($C128,4)="OPEX",$E128*$H128*OFFSET($AC128,0,$CS128),0),2)</f>
        <v/>
      </c>
      <c r="EC128" s="41">
        <f>ROUND(IF(LEFT($C128,4)="OPEX",$E128*$H128*OFFSET($AD128,0,$CS128),0),2)</f>
        <v/>
      </c>
      <c r="ED128" s="41">
        <f>ROUND(IF(LEFT($C128,4)="OPEX",$E128*$H128*OFFSET($AE128,0,$CS128),0),2)</f>
        <v/>
      </c>
      <c r="EE128" s="41">
        <f>ROUND(IF(LEFT($C128,4)="OPEX",$E128*$H128*OFFSET($AF128,0,$CS128),0),2)</f>
        <v/>
      </c>
      <c r="EF128" s="41">
        <f>ROUND(IF(LEFT($C128,4)="OPEX",$E128*$H128*OFFSET($AG128,0,$CS128),0),2)</f>
        <v/>
      </c>
      <c r="EG128" s="41">
        <f>ROUND(IF(LEFT($C128,4)="OPEX",$E128*$H128*OFFSET($AH128,0,$CS128),0),2)</f>
        <v/>
      </c>
      <c r="EH128" s="41">
        <f>ROUND(IF(LEFT($C128,4)="OPEX",$E128*$H128*OFFSET($AI128,0,$CS128),0),2)</f>
        <v/>
      </c>
      <c r="EJ128" s="41">
        <f>$Q128</f>
        <v/>
      </c>
      <c r="EK128" s="41">
        <f>$R128</f>
        <v/>
      </c>
      <c r="EL128" s="41">
        <f>$S128</f>
        <v/>
      </c>
      <c r="EM128" s="41">
        <f>ROUND($D128*$CY128,2)</f>
        <v/>
      </c>
      <c r="EN128" s="41">
        <f>ROUND($D128*$CZ128,2)</f>
        <v/>
      </c>
      <c r="EO128" s="41">
        <f>ROUND($D128*$DA128,2)</f>
        <v/>
      </c>
      <c r="EP128" s="41">
        <f>ROUND($D128*$DB128,2)</f>
        <v/>
      </c>
      <c r="EQ128" s="41">
        <f>ROUND($D128*$DC128,2)</f>
        <v/>
      </c>
      <c r="ER128" s="41">
        <f>ROUND($D128*$DD128,2)</f>
        <v/>
      </c>
      <c r="ES128" s="41">
        <f>ROUND($D128*$DE128,2)</f>
        <v/>
      </c>
      <c r="ET128" s="41">
        <f>ROUND($D128*$DF128,2)</f>
        <v/>
      </c>
      <c r="EU128" s="41">
        <f>ROUND($D128*$DG128,2)</f>
        <v/>
      </c>
      <c r="EV128" s="41">
        <f>ROUND($D128*$DH128,2)</f>
        <v/>
      </c>
      <c r="EW128" s="41">
        <f>ROUND($D128*$DI128,2)</f>
        <v/>
      </c>
      <c r="EX128" s="41">
        <f>ROUND($D128*$DJ128,2)</f>
        <v/>
      </c>
      <c r="EY128" s="41">
        <f>ROUND($D128*$DK128,2)</f>
        <v/>
      </c>
      <c r="EZ128" s="41">
        <f>ROUND($D128*$DL128,2)</f>
        <v/>
      </c>
      <c r="FA128" s="41">
        <f>ROUND($D128*$DM128,2)</f>
        <v/>
      </c>
      <c r="FB128" s="41">
        <f>ROUND($D128*$DN128,2)</f>
        <v/>
      </c>
      <c r="FG128" s="41">
        <f>ROUND(IF(LEFT($C128,4)="CAPE",SUM($CY128:CY128 )/$P128,0),2)</f>
        <v/>
      </c>
      <c r="FH128" s="41">
        <f>ROUND(IF(LEFT($C128,4)="CAPE",SUM($CY128:CZ128 )/$P128,0),2)</f>
        <v/>
      </c>
      <c r="FI128" s="41">
        <f>ROUND(IF(LEFT($C128,4)="CAPE",SUM($CY128:DA128 )/$P128,0),2)</f>
        <v/>
      </c>
      <c r="FJ128" s="41">
        <f>ROUND(IF(LEFT($C128,4)="CAPE",SUM($CY128:DB128 )/$P128,0),2)</f>
        <v/>
      </c>
      <c r="FK128" s="41">
        <f>ROUND(IF(LEFT($C128,4)="CAPE",SUM($CY128:DC128 )/$P128,0),2)</f>
        <v/>
      </c>
      <c r="FL128" s="41">
        <f>ROUND(IF(LEFT($C128,4)="CAPE",SUM($CY128:DD128 )/$P128,0),2)</f>
        <v/>
      </c>
      <c r="FM128" s="41">
        <f>ROUND(IF(LEFT($C128,4)="CAPE",SUM($CY128:DE128 )/$P128,0),2)</f>
        <v/>
      </c>
      <c r="FN128" s="41">
        <f>ROUND(IF(LEFT($C128,4)="CAPE",SUM($CY128:DF128 )/$P128,0),2)</f>
        <v/>
      </c>
      <c r="FO128" s="41">
        <f>ROUND(IF(LEFT($C128,4)="CAPE",SUM($CY128:DG128 )/$P128,0),2)</f>
        <v/>
      </c>
      <c r="FP128" s="41">
        <f>ROUND(IF(LEFT($C128,4)="CAPE",SUM($CY128:DH128 )/$P128,0),2)</f>
        <v/>
      </c>
      <c r="FQ128" s="41">
        <f>ROUND(IF(LEFT($C128,4)="CAPE",SUM($CY128:DI128 )/$P128,0),2)</f>
        <v/>
      </c>
      <c r="FR128" s="41">
        <f>ROUND(IF(LEFT($C128,4)="CAPE",SUM($CY128:DJ128 )/$P128,0),2)</f>
        <v/>
      </c>
      <c r="FS128" s="41">
        <f>ROUND(IF(LEFT($C128,4)="CAPE",SUM($CY128:DK128 )/$P128,0),2)</f>
        <v/>
      </c>
      <c r="FT128" s="41">
        <f>ROUND(IF(LEFT($C128,4)="CAPE",SUM($CY128:DL128 )/$P128,0),2)</f>
        <v/>
      </c>
      <c r="FU128" s="41">
        <f>ROUND(IF(LEFT($C128,4)="CAPE",SUM($CY128:DM128 )/$P128,0),2)</f>
        <v/>
      </c>
      <c r="FV128" s="41">
        <f>ROUND(IF(LEFT($C128,4)="CAPE",SUM($CY128:DN128 )/$P128,0),2)</f>
        <v/>
      </c>
      <c r="GA128" s="41">
        <f>ROUND(IF(SUM($FG128:FG128)&gt;SUM($CY128:CY128),SUM($CY128:CY128),SUM($FG128:FG128)),2)</f>
        <v/>
      </c>
      <c r="GB128" s="41">
        <f>ROUND(IF(SUM($FG128:FH128)&gt;SUM($CY128:CZ128),SUM($CY128:CZ128),SUM($FG128:FH128)),2)</f>
        <v/>
      </c>
      <c r="GC128" s="41">
        <f>ROUND(IF(SUM($FG128:FI128)&gt;SUM($CY128:DA128),SUM($CY128:DA128),SUM($FG128:FI128)),2)</f>
        <v/>
      </c>
      <c r="GD128" s="41">
        <f>ROUND(IF(SUM($FG128:FJ128)&gt;SUM($CY128:DB128),SUM($CY128:DB128),SUM($FG128:FJ128)),2)</f>
        <v/>
      </c>
      <c r="GE128" s="41">
        <f>ROUND(IF(SUM($FG128:FK128)&gt;SUM($CY128:DC128),SUM($CY128:DC128),SUM($FG128:FK128)),2)</f>
        <v/>
      </c>
      <c r="GF128" s="41">
        <f>ROUND(IF(SUM($FG128:FL128)&gt;SUM($CY128:DD128),SUM($CY128:DD128),SUM($FG128:FL128)),2)</f>
        <v/>
      </c>
      <c r="GG128" s="41">
        <f>ROUND(IF(SUM($FG128:FM128)&gt;SUM($CY128:DE128),SUM($CY128:DE128),SUM($FG128:FM128)),2)</f>
        <v/>
      </c>
      <c r="GH128" s="41">
        <f>ROUND(IF(SUM($FG128:FN128)&gt;SUM($CY128:DF128),SUM($CY128:DF128),SUM($FG128:FN128)),2)</f>
        <v/>
      </c>
      <c r="GI128" s="41">
        <f>ROUND(IF(SUM($FG128:FO128)&gt;SUM($CY128:DG128),SUM($CY128:DG128),SUM($FG128:FO128)),2)</f>
        <v/>
      </c>
      <c r="GJ128" s="41">
        <f>ROUND(IF(SUM($FG128:FP128)&gt;SUM($CY128:DH128),SUM($CY128:DH128),SUM($FG128:FP128)),2)</f>
        <v/>
      </c>
      <c r="GK128" s="41">
        <f>ROUND(IF(SUM($FG128:FQ128)&gt;SUM($CY128:DI128),SUM($CY128:DI128),SUM($FG128:FQ128)),2)</f>
        <v/>
      </c>
      <c r="GL128" s="41">
        <f>ROUND(IF(SUM($FG128:FR128)&gt;SUM($CY128:DJ128),SUM($CY128:DJ128),SUM($FG128:FR128)),2)</f>
        <v/>
      </c>
      <c r="GM128" s="41">
        <f>ROUND(IF(SUM($FG128:FS128)&gt;SUM($CY128:DK128),SUM($CY128:DK128),SUM($FG128:FS128)),2)</f>
        <v/>
      </c>
      <c r="GN128" s="41">
        <f>ROUND(IF(SUM($FG128:FT128)&gt;SUM($CY128:DL128),SUM($CY128:DL128),SUM($FG128:FT128)),2)</f>
        <v/>
      </c>
      <c r="GO128" s="41">
        <f>ROUND(IF(SUM($FG128:FU128)&gt;SUM($CY128:DM128),SUM($CY128:DM128),SUM($FG128:FU128)),2)</f>
        <v/>
      </c>
      <c r="GP128" s="41">
        <f>ROUND(IF(SUM($FG128:FV128)&gt;SUM($CY128:DN128),SUM($CY128:DN128),SUM($FG128:FV128)),2)</f>
        <v/>
      </c>
      <c r="GR128" s="41">
        <f>$Q128</f>
        <v/>
      </c>
      <c r="GS128" s="41">
        <f>$R128</f>
        <v/>
      </c>
      <c r="GT128" s="41">
        <f>$S128</f>
        <v/>
      </c>
      <c r="GU128" s="41">
        <f>$GA128</f>
        <v/>
      </c>
      <c r="GV128" s="41">
        <f>GB128 - GA128</f>
        <v/>
      </c>
      <c r="GW128" s="41">
        <f>GC128 - GB128</f>
        <v/>
      </c>
      <c r="GX128" s="41">
        <f>GD128 - GC128</f>
        <v/>
      </c>
      <c r="GY128" s="41">
        <f>GE128 - GD128</f>
        <v/>
      </c>
      <c r="GZ128" s="41">
        <f>GF128 - GE128</f>
        <v/>
      </c>
      <c r="HA128" s="41">
        <f>GG128 - GF128</f>
        <v/>
      </c>
      <c r="HB128" s="41">
        <f>GH128 - GG128</f>
        <v/>
      </c>
      <c r="HC128" s="41">
        <f>GI128 - GH128</f>
        <v/>
      </c>
      <c r="HD128" s="41">
        <f>GJ128 - GI128</f>
        <v/>
      </c>
      <c r="HE128" s="41">
        <f>GK128 - GJ128</f>
        <v/>
      </c>
      <c r="HF128" s="41">
        <f>GL128 - GK128</f>
        <v/>
      </c>
      <c r="HG128" s="41">
        <f>GM128 - GL128</f>
        <v/>
      </c>
      <c r="HH128" s="41">
        <f>GN128 - GM128</f>
        <v/>
      </c>
      <c r="HI128" s="41">
        <f>GO128 - GN128</f>
        <v/>
      </c>
      <c r="HJ128" s="41">
        <f>GP128 - GO128</f>
        <v/>
      </c>
      <c r="HL128" s="41">
        <f>$Q128</f>
        <v/>
      </c>
      <c r="HM128" s="41">
        <f>$R128</f>
        <v/>
      </c>
      <c r="HN128" s="41">
        <f>$S128</f>
        <v/>
      </c>
      <c r="HO128" s="144">
        <f>SUMIFS(Kosztorys!$F:$F,Kosztorys!$D:$D,$B128,Kosztorys!$I:$I,CONCATENATE("&lt;01.01.",HP$10,""))</f>
        <v/>
      </c>
      <c r="HP128" s="144">
        <f>SUMIFS(Kosztorys!$F:$F,Kosztorys!$D:$D,$B128,Kosztorys!$I:$I,CONCATENATE("&lt;01.04.",HQ$10,""))-SUM($HO128)</f>
        <v/>
      </c>
      <c r="HQ128" s="144">
        <f>SUMIFS(Kosztorys!$F:$F,Kosztorys!$D:$D,$B128,Kosztorys!$I:$I,CONCATENATE("&lt;01.07.",HR$10,""))-SUM($HO128:HP128)</f>
        <v/>
      </c>
      <c r="HR128" s="144">
        <f>SUMIFS(Kosztorys!$F:$F,Kosztorys!$D:$D,$B128,Kosztorys!$I:$I,CONCATENATE("&lt;01.10.",HS$10,""))-SUM($HO128:HQ128)</f>
        <v/>
      </c>
      <c r="HS128" s="144">
        <f>SUMIFS(Kosztorys!$F:$F,Kosztorys!$D:$D,$B128,Kosztorys!$I:$I,CONCATENATE("&lt;01.01.",HT$10,""))-SUM($HO128:HR128)</f>
        <v/>
      </c>
      <c r="HT128" s="144">
        <f>SUMIFS(Kosztorys!$F:$F,Kosztorys!$D:$D,$B128,Kosztorys!$I:$I,CONCATENATE("&lt;01.04.",HU$10,""))-SUM($HO128:HS128)</f>
        <v/>
      </c>
      <c r="HU128" s="144">
        <f>SUMIFS(Kosztorys!$F:$F,Kosztorys!$D:$D,$B128,Kosztorys!$I:$I,CONCATENATE("&lt;01.07.",HV$10,""))-SUM($HO128:HT128)</f>
        <v/>
      </c>
      <c r="HV128" s="144">
        <f>SUMIFS(Kosztorys!$F:$F,Kosztorys!$D:$D,$B128,Kosztorys!$I:$I,CONCATENATE("&lt;01.10.",HW$10,""))-SUM($HO128:HU128)</f>
        <v/>
      </c>
      <c r="HW128" s="144">
        <f>SUMIFS(Kosztorys!$F:$F,Kosztorys!$D:$D,$B128,Kosztorys!$I:$I,CONCATENATE("&lt;01.01.",HX$10,""))-SUM($HO128:HV128)</f>
        <v/>
      </c>
      <c r="HX128" s="144">
        <f>SUMIFS(Kosztorys!$F:$F,Kosztorys!$D:$D,$B128,Kosztorys!$I:$I,CONCATENATE("&lt;01.04.",HY$10,""))-SUM($HO128:HW128)</f>
        <v/>
      </c>
      <c r="HY128" s="144">
        <f>SUMIFS(Kosztorys!$F:$F,Kosztorys!$D:$D,$B128,Kosztorys!$I:$I,CONCATENATE("&lt;01.07.",HZ$10,""))-SUM($HO128:HX128)</f>
        <v/>
      </c>
      <c r="HZ128" s="144">
        <f>SUMIFS(Kosztorys!$F:$F,Kosztorys!$D:$D,$B128,Kosztorys!$I:$I,CONCATENATE("&lt;01.10.",IA$10,""))-SUM($HO128:HY128)</f>
        <v/>
      </c>
      <c r="IA128" s="144">
        <f>SUMIFS(Kosztorys!$F:$F,Kosztorys!$D:$D,$B128,Kosztorys!$I:$I,CONCATENATE("&lt;01.01.",IB$10,""))-SUM($HO128:HZ128)</f>
        <v/>
      </c>
      <c r="IB128" s="145">
        <f>IF(M128="szt",IF(SUM(HO128:IA128)=IF(ISERROR(VLOOKUP(B128,JB_tabela,MATCH(IB$9,JB_menu,0)-1,FALSE())),,VLOOKUP(B128,JB_tabela,MATCH(IB$9,JB_menu,0)-1,FALSE())),"OK","nie zgadza się liczba użytych JB"),IF(SUM(HO128:IA128)=IF(ISERROR(VLOOKUP(B128,JB_tabela,MATCH(IC$9,JB_menu,0)-1,FALSE())),,VLOOKUP(B128,JB_tabela,MATCH(IC$9,JB_menu,0)-1,FALSE())),"OK","nie zgadzają się metry użyte w JB"))</f>
        <v/>
      </c>
      <c r="IE128" s="41">
        <f>$Q128</f>
        <v/>
      </c>
      <c r="IF128" s="41">
        <f>$R128</f>
        <v/>
      </c>
      <c r="IG128" s="41">
        <f>$S128</f>
        <v/>
      </c>
      <c r="IH128" s="348">
        <f>IF(LEFT($C128,4)="CAPE",ROUND(HO128*$L128,2),0)</f>
        <v/>
      </c>
      <c r="II128" s="348">
        <f>IF(LEFT($C128,4)="CAPE",ROUND(HP128*$L128,2),0)</f>
        <v/>
      </c>
      <c r="IJ128" s="348">
        <f>IF(LEFT($C128,4)="CAPE",ROUND(HQ128*$L128,2),0)</f>
        <v/>
      </c>
      <c r="IK128" s="348">
        <f>IF(LEFT($C128,4)="CAPE",ROUND(HR128*$L128,2),0)</f>
        <v/>
      </c>
      <c r="IL128" s="348">
        <f>IF(LEFT($C128,4)="CAPE",ROUND(HS128*$L128,2),0)</f>
        <v/>
      </c>
      <c r="IM128" s="348">
        <f>IF(LEFT($C128,4)="CAPE",ROUND(HT128*$L128,2),0)</f>
        <v/>
      </c>
      <c r="IN128" s="348">
        <f>IF(LEFT($C128,4)="CAPE",ROUND(HU128*$L128,2),0)</f>
        <v/>
      </c>
      <c r="IO128" s="348">
        <f>IF(LEFT($C128,4)="CAPE",ROUND(HV128*$L128,2),0)</f>
        <v/>
      </c>
      <c r="IP128" s="348">
        <f>IF(LEFT($C128,4)="CAPE",ROUND(HW128*$L128,2),0)</f>
        <v/>
      </c>
      <c r="IQ128" s="348">
        <f>IF(LEFT($C128,4)="CAPE",ROUND(HX128*$L128,2),0)</f>
        <v/>
      </c>
      <c r="IR128" s="348">
        <f>IF(LEFT($C128,4)="CAPE",ROUND(HY128*$L128,2),0)</f>
        <v/>
      </c>
      <c r="IS128" s="348">
        <f>IF(LEFT($C128,4)="CAPE",ROUND(HZ128*$L128,2),0)</f>
        <v/>
      </c>
      <c r="IT128" s="348">
        <f>IF(LEFT($C128,4)="CAPE",ROUND(IA128*$L128,2),0)</f>
        <v/>
      </c>
      <c r="IU128" s="41">
        <f>IF(SUM(IH128:IT128)=SUM(CY128:DN128),"OK",SUM(IH128:IT128)-SUM(CY128:DN128))</f>
        <v/>
      </c>
    </row>
    <row r="129" ht="12.75" customHeight="1">
      <c r="A129" s="119" t="n"/>
      <c r="B129" s="139" t="inlineStr">
        <is>
          <t>siec_rozdz_wlasn</t>
        </is>
      </c>
      <c r="C129" s="139" t="inlineStr">
        <is>
          <t>CAPEX - Długość 1m</t>
        </is>
      </c>
      <c r="D129" s="140" t="n">
        <v>0</v>
      </c>
      <c r="E129" s="140" t="n">
        <v>0.0004</v>
      </c>
      <c r="F129" s="141" t="inlineStr">
        <is>
          <t>szt</t>
        </is>
      </c>
      <c r="G129" s="139" t="inlineStr">
        <is>
          <t>Mufa wraz z osprzętem dla 144 złączy</t>
        </is>
      </c>
      <c r="H129" s="360">
        <f>IF(ISERROR(VLOOKUP(G129,KB_tabela,MATCH(H$9,KB_menu,0)-2,FALSE())),,VLOOKUP(G129,KB_tabela,MATCH(H$9,KB_menu,0)-2,FALSE()))</f>
        <v/>
      </c>
      <c r="I129" s="41">
        <f>IF(ISERROR(VLOOKUP(B129,JB_tabela,MATCH("czy puste",JB_menu,0)-1,FALSE())),"BŁĄD brak takiej JB",VLOOKUP(B129,JB_tabela,MATCH("czy puste",JB_menu,0)-1,FALSE()))</f>
        <v/>
      </c>
      <c r="J129" s="41">
        <f>IF(ISERROR(VLOOKUP(G129,KB_tabela,MATCH(H$9,KB_menu,0)-2,FALSE())),"BŁĄD brak takiego KB",IF(H129=0,IF(LEFT(C129,4)="OPEX","OK",IF(G129="brak kosztów CAPEX","OK","Brak Ceny KB")),"OK"))</f>
        <v/>
      </c>
      <c r="K129" s="41">
        <f>IF(AJ129="nie zgadza się liczba użytych JB","Nie liczy wszystkich JB",IF(BD129="nie zgadza się liczba użytych JB","Nie liczy wszystkich JB",IF(BX129="nie zgadza się liczba użytych JB","Nie liczy wszystkich JB",IF(BX129="nie zgadza się liczba użytych JB","Nie liczy wszystkich JB","OK"))))</f>
        <v/>
      </c>
      <c r="L129" s="361">
        <f>ROUND((E129*H129),2)</f>
        <v/>
      </c>
      <c r="M129" s="41">
        <f>VLOOKUP(B129,JB_tabela,MATCH(M$9,JB_menu,0)-1,FALSE())</f>
        <v/>
      </c>
      <c r="P129" s="41">
        <f>IF(ISERROR(VLOOKUP(S129,KATEGORIA_tabela,MATCH(P$9,KATEGORIA_menu,0)-2,FALSE())),,VLOOKUP(S129,KATEGORIA_tabela,MATCH(P$9,KATEGORIA_menu,0)-2,FALSE()))</f>
        <v/>
      </c>
      <c r="Q129" s="41">
        <f>IF(ISERROR(VLOOKUP(B129,JB_tabela,MATCH(Q$9,JB_menu,0)-1,FALSE())),,VLOOKUP(B129,JB_tabela,MATCH(Q$9,JB_menu,0)-1,FALSE()))</f>
        <v/>
      </c>
      <c r="R129" s="41">
        <f>IF(ISERROR(VLOOKUP(G129,KB_tabela,MATCH(R$9,KB_menu,0)-2,FALSE())),,VLOOKUP(G129,KB_tabela,MATCH(R$9,KB_menu,0)-2,FALSE()))</f>
        <v/>
      </c>
      <c r="S129" s="41">
        <f>IF(ISERROR(VLOOKUP(G129,KB_tabela,MATCH(S$9,KB_menu,0)-2,FALSE())),,VLOOKUP(G129,KB_tabela,MATCH(S$9,KB_menu,0)-2,FALSE()))</f>
        <v/>
      </c>
      <c r="T129" s="116">
        <f>IF($C129="CAPEX - 1szt JB",IF($M129="szt",SUMIFS(Kosztorys!$F:$F,Kosztorys!$D:$D,$B129,Kosztorys!$I:$I,CONCATENATE("&lt;01.01.",U$10,""))-SUMIFS(Kosztorys!$F:$F,Kosztorys!$D:$D,$B129,Kosztorys!$I:$I,CONCATENATE("&lt;01.01.",T$10,"")),COUNTIFS(Kosztorys!$D:$D,$B129,Kosztorys!$I:$I,CONCATENATE("&lt;01.01.",U$10,""))-COUNTIFS(Kosztorys!$D:$D,$B129,Kosztorys!$I:$I,CONCATENATE("&lt;01.01.",T$10,""))),0)</f>
        <v/>
      </c>
      <c r="U129" s="116">
        <f>IF($C129="CAPEX - 1szt JB",IF($M129="szt",SUMIFS(Kosztorys!$F:$F,Kosztorys!$D:$D,$B129,Kosztorys!$I:$I,CONCATENATE("&lt;01.01.",V$10,""))-SUMIFS(Kosztorys!$F:$F,Kosztorys!$D:$D,$B129,Kosztorys!$I:$I,CONCATENATE("&lt;01.01.",U$10,"")),COUNTIFS(Kosztorys!$D:$D,$B129,Kosztorys!$I:$I,CONCATENATE("&lt;01.01.",V$10,""))-COUNTIFS(Kosztorys!$D:$D,$B129,Kosztorys!$I:$I,CONCATENATE("&lt;01.01.",U$10,""))),0)</f>
        <v/>
      </c>
      <c r="V129" s="116">
        <f>IF($C129="CAPEX - 1szt JB",IF($M129="szt",SUMIFS(Kosztorys!$F:$F,Kosztorys!$D:$D,$B129,Kosztorys!$I:$I,CONCATENATE("&lt;01.01.",W$10,""))-SUMIFS(Kosztorys!$F:$F,Kosztorys!$D:$D,$B129,Kosztorys!$I:$I,CONCATENATE("&lt;01.01.",V$10,"")),COUNTIFS(Kosztorys!$D:$D,$B129,Kosztorys!$I:$I,CONCATENATE("&lt;01.01.",W$10,""))-COUNTIFS(Kosztorys!$D:$D,$B129,Kosztorys!$I:$I,CONCATENATE("&lt;01.01.",V$10,""))),0)</f>
        <v/>
      </c>
      <c r="W129" s="116">
        <f>IF($C129="CAPEX - 1szt JB",IF($M129="szt",SUMIFS(Kosztorys!$F:$F,Kosztorys!$D:$D,$B129,Kosztorys!$I:$I,CONCATENATE("&lt;01.01.",X$10,""))-SUMIFS(Kosztorys!$F:$F,Kosztorys!$D:$D,$B129,Kosztorys!$I:$I,CONCATENATE("&lt;01.01.",W$10,"")),COUNTIFS(Kosztorys!$D:$D,$B129,Kosztorys!$I:$I,CONCATENATE("&lt;01.01.",X$10,""))-COUNTIFS(Kosztorys!$D:$D,$B129,Kosztorys!$I:$I,CONCATENATE("&lt;01.01.",W$10,""))),0)</f>
        <v/>
      </c>
      <c r="X129" s="116">
        <f>IF($C129="CAPEX - 1szt JB",IF($M129="szt",SUMIFS(Kosztorys!$F:$F,Kosztorys!$D:$D,$B129,Kosztorys!$I:$I,CONCATENATE("&lt;01.01.",Y$10,""))-SUMIFS(Kosztorys!$F:$F,Kosztorys!$D:$D,$B129,Kosztorys!$I:$I,CONCATENATE("&lt;01.01.",X$10,"")),COUNTIFS(Kosztorys!$D:$D,$B129,Kosztorys!$I:$I,CONCATENATE("&lt;01.01.",Y$10,""))-COUNTIFS(Kosztorys!$D:$D,$B129,Kosztorys!$I:$I,CONCATENATE("&lt;01.01.",X$10,""))),0)</f>
        <v/>
      </c>
      <c r="Y129" s="116">
        <f>IF($C129="CAPEX - 1szt JB",IF($M129="szt",SUMIFS(Kosztorys!$F:$F,Kosztorys!$D:$D,$B129,Kosztorys!$I:$I,CONCATENATE("&lt;01.01.",Z$10,""))-SUMIFS(Kosztorys!$F:$F,Kosztorys!$D:$D,$B129,Kosztorys!$I:$I,CONCATENATE("&lt;01.01.",Y$10,"")),COUNTIFS(Kosztorys!$D:$D,$B129,Kosztorys!$I:$I,CONCATENATE("&lt;01.01.",Z$10,""))-COUNTIFS(Kosztorys!$D:$D,$B129,Kosztorys!$I:$I,CONCATENATE("&lt;01.01.",Y$10,""))),0)</f>
        <v/>
      </c>
      <c r="Z129" s="116">
        <f>IF($C129="CAPEX - 1szt JB",IF($M129="szt",SUMIFS(Kosztorys!$F:$F,Kosztorys!$D:$D,$B129,Kosztorys!$I:$I,CONCATENATE("&lt;01.01.",AA$10,""))-SUMIFS(Kosztorys!$F:$F,Kosztorys!$D:$D,$B129,Kosztorys!$I:$I,CONCATENATE("&lt;01.01.",Z$10,"")),COUNTIFS(Kosztorys!$D:$D,$B129,Kosztorys!$I:$I,CONCATENATE("&lt;01.01.",AA$10,""))-COUNTIFS(Kosztorys!$D:$D,$B129,Kosztorys!$I:$I,CONCATENATE("&lt;01.01.",Z$10,""))),0)</f>
        <v/>
      </c>
      <c r="AA129" s="116">
        <f>IF($C129="CAPEX - 1szt JB",IF($M129="szt",SUMIFS(Kosztorys!$F:$F,Kosztorys!$D:$D,$B129,Kosztorys!$I:$I,CONCATENATE("&lt;01.01.",AB$10,""))-SUMIFS(Kosztorys!$F:$F,Kosztorys!$D:$D,$B129,Kosztorys!$I:$I,CONCATENATE("&lt;01.01.",AA$10,"")),COUNTIFS(Kosztorys!$D:$D,$B129,Kosztorys!$I:$I,CONCATENATE("&lt;01.01.",AB$10,""))-COUNTIFS(Kosztorys!$D:$D,$B129,Kosztorys!$I:$I,CONCATENATE("&lt;01.01.",AA$10,""))),0)</f>
        <v/>
      </c>
      <c r="AB129" s="116">
        <f>IF($C129="CAPEX - 1szt JB",IF($M129="szt",SUMIFS(Kosztorys!$F:$F,Kosztorys!$D:$D,$B129,Kosztorys!$I:$I,CONCATENATE("&lt;01.01.",AC$10,""))-SUMIFS(Kosztorys!$F:$F,Kosztorys!$D:$D,$B129,Kosztorys!$I:$I,CONCATENATE("&lt;01.01.",AB$10,"")),COUNTIFS(Kosztorys!$D:$D,$B129,Kosztorys!$I:$I,CONCATENATE("&lt;01.01.",AC$10,""))-COUNTIFS(Kosztorys!$D:$D,$B129,Kosztorys!$I:$I,CONCATENATE("&lt;01.01.",AB$10,""))),0)</f>
        <v/>
      </c>
      <c r="AC129" s="116">
        <f>IF($C129="CAPEX - 1szt JB",IF($M129="szt",SUMIFS(Kosztorys!$F:$F,Kosztorys!$D:$D,$B129,Kosztorys!$I:$I,CONCATENATE("&lt;01.01.",AD$10,""))-SUMIFS(Kosztorys!$F:$F,Kosztorys!$D:$D,$B129,Kosztorys!$I:$I,CONCATENATE("&lt;01.01.",AC$10,"")),COUNTIFS(Kosztorys!$D:$D,$B129,Kosztorys!$I:$I,CONCATENATE("&lt;01.01.",AD$10,""))-COUNTIFS(Kosztorys!$D:$D,$B129,Kosztorys!$I:$I,CONCATENATE("&lt;01.01.",AC$10,""))),0)</f>
        <v/>
      </c>
      <c r="AD129" s="116">
        <f>IF($C129="CAPEX - 1szt JB",IF($M129="szt",SUMIFS(Kosztorys!$F:$F,Kosztorys!$D:$D,$B129,Kosztorys!$I:$I,CONCATENATE("&lt;01.01.",AE$10,""))-SUMIFS(Kosztorys!$F:$F,Kosztorys!$D:$D,$B129,Kosztorys!$I:$I,CONCATENATE("&lt;01.01.",AD$10,"")),COUNTIFS(Kosztorys!$D:$D,$B129,Kosztorys!$I:$I,CONCATENATE("&lt;01.01.",AE$10,""))-COUNTIFS(Kosztorys!$D:$D,$B129,Kosztorys!$I:$I,CONCATENATE("&lt;01.01.",AD$10,""))),0)</f>
        <v/>
      </c>
      <c r="AE129" s="116">
        <f>IF($C129="CAPEX - 1szt JB",IF($M129="szt",SUMIFS(Kosztorys!$F:$F,Kosztorys!$D:$D,$B129,Kosztorys!$I:$I,CONCATENATE("&lt;01.01.",AF$10,""))-SUMIFS(Kosztorys!$F:$F,Kosztorys!$D:$D,$B129,Kosztorys!$I:$I,CONCATENATE("&lt;01.01.",AE$10,"")),COUNTIFS(Kosztorys!$D:$D,$B129,Kosztorys!$I:$I,CONCATENATE("&lt;01.01.",AF$10,""))-COUNTIFS(Kosztorys!$D:$D,$B129,Kosztorys!$I:$I,CONCATENATE("&lt;01.01.",AE$10,""))),0)</f>
        <v/>
      </c>
      <c r="AF129" s="116">
        <f>IF($C129="CAPEX - 1szt JB",IF($M129="szt",SUMIFS(Kosztorys!$F:$F,Kosztorys!$D:$D,$B129,Kosztorys!$I:$I,CONCATENATE("&lt;01.01.",AG$10,""))-SUMIFS(Kosztorys!$F:$F,Kosztorys!$D:$D,$B129,Kosztorys!$I:$I,CONCATENATE("&lt;01.01.",AF$10,"")),COUNTIFS(Kosztorys!$D:$D,$B129,Kosztorys!$I:$I,CONCATENATE("&lt;01.01.",AG$10,""))-COUNTIFS(Kosztorys!$D:$D,$B129,Kosztorys!$I:$I,CONCATENATE("&lt;01.01.",AF$10,""))),0)</f>
        <v/>
      </c>
      <c r="AG129" s="116">
        <f>IF($C129="CAPEX - 1szt JB",IF($M129="szt",SUMIFS(Kosztorys!$F:$F,Kosztorys!$D:$D,$B129,Kosztorys!$I:$I,CONCATENATE("&lt;01.01.",AH$10,""))-SUMIFS(Kosztorys!$F:$F,Kosztorys!$D:$D,$B129,Kosztorys!$I:$I,CONCATENATE("&lt;01.01.",AG$10,"")),COUNTIFS(Kosztorys!$D:$D,$B129,Kosztorys!$I:$I,CONCATENATE("&lt;01.01.",AH$10,""))-COUNTIFS(Kosztorys!$D:$D,$B129,Kosztorys!$I:$I,CONCATENATE("&lt;01.01.",AG$10,""))),0)</f>
        <v/>
      </c>
      <c r="AH129" s="116">
        <f>IF($C129="CAPEX - 1szt JB",IF($M129="szt",SUMIFS(Kosztorys!$F:$F,Kosztorys!$D:$D,$B129,Kosztorys!$I:$I,CONCATENATE("&lt;01.01.",AI$10,""))-SUMIFS(Kosztorys!$F:$F,Kosztorys!$D:$D,$B129,Kosztorys!$I:$I,CONCATENATE("&lt;01.01.",AH$10,"")),COUNTIFS(Kosztorys!$D:$D,$B129,Kosztorys!$I:$I,CONCATENATE("&lt;01.01.",AI$10,""))-COUNTIFS(Kosztorys!$D:$D,$B129,Kosztorys!$I:$I,CONCATENATE("&lt;01.01.",AH$10,""))),0)</f>
        <v/>
      </c>
      <c r="AI129" s="116">
        <f>IF($C129="CAPEX - 1szt JB",IF($M129="szt",SUMIFS(Kosztorys!$F:$F,Kosztorys!$D:$D,$B129,Kosztorys!$I:$I,CONCATENATE("&lt;01.01.",AJ$10,""))-SUMIFS(Kosztorys!$F:$F,Kosztorys!$D:$D,$B129,Kosztorys!$I:$I,CONCATENATE("&lt;01.01.",AI$10,"")),COUNTIFS(Kosztorys!$D:$D,$B129,Kosztorys!$I:$I,CONCATENATE("&lt;01.01.",AJ$10,""))-COUNTIFS(Kosztorys!$D:$D,$B129,Kosztorys!$I:$I,CONCATENATE("&lt;01.01.",AI$10,""))),0)</f>
        <v/>
      </c>
      <c r="AJ129" s="116">
        <f>IF(C129="CAPEX - 1szt JB",IF(SUM(T129:AI129)=IF(ISERROR(VLOOKUP(B129,JB_tabela,MATCH(AJ$9,JB_menu,0)-1,FALSE())),,VLOOKUP(B129,JB_tabela,MATCH(AJ$9,JB_menu,0)-1,FALSE())),"OK","nie zgadza się liczba użytych JB"),"OK-ND")</f>
        <v/>
      </c>
      <c r="AM129" s="41">
        <f>IFERROR("_" &amp; VLOOKUP($B129,#REF!,1,FALSE()),#REF!)</f>
        <v/>
      </c>
      <c r="AN129" s="41">
        <f>IF($C129="CAPEX - Długość 1m",SUMIFS(Kosztorys!$F:$F,Kosztorys!$D:$D,$B129,Kosztorys!$I:$I,CONCATENATE("&lt;31.12.",AN$10,""))-SUMIFS(Kosztorys!$F:$F,Kosztorys!$D:$D,$B129,Kosztorys!$I:$I,CONCATENATE("&lt;31.12.",AM$10,"")),"x")</f>
        <v/>
      </c>
      <c r="AO129" s="41">
        <f>IF($C129="CAPEX - Długość 1m",SUMIFS(Kosztorys!$F:$F,Kosztorys!$D:$D,$B129,Kosztorys!$I:$I,CONCATENATE("&lt;31.12.",AO$10,""))-SUMIFS(Kosztorys!$F:$F,Kosztorys!$D:$D,$B129,Kosztorys!$I:$I,CONCATENATE("&lt;31.12.",AN$10,"")),"x")</f>
        <v/>
      </c>
      <c r="AP129" s="41">
        <f>IF($C129="CAPEX - Długość 1m",SUMIFS(Kosztorys!$F:$F,Kosztorys!$D:$D,$B129,Kosztorys!$I:$I,CONCATENATE("&lt;31.12.",AP$10,""))-SUMIFS(Kosztorys!$F:$F,Kosztorys!$D:$D,$B129,Kosztorys!$I:$I,CONCATENATE("&lt;31.12.",AO$10,"")),"x")</f>
        <v/>
      </c>
      <c r="AQ129" s="41">
        <f>IF($C129="CAPEX - Długość 1m",SUMIFS(Kosztorys!$F:$F,Kosztorys!$D:$D,$B129,Kosztorys!$I:$I,CONCATENATE("&lt;31.12.",AQ$10,""))-SUMIFS(Kosztorys!$F:$F,Kosztorys!$D:$D,$B129,Kosztorys!$I:$I,CONCATENATE("&lt;31.12.",AP$10,"")),"x")</f>
        <v/>
      </c>
      <c r="AR129" s="41">
        <f>IF($C129="CAPEX - Długość 1m",SUMIFS(Kosztorys!$F:$F,Kosztorys!$D:$D,$B129,Kosztorys!$I:$I,CONCATENATE("&lt;31.12.",AR$10,""))-SUMIFS(Kosztorys!$F:$F,Kosztorys!$D:$D,$B129,Kosztorys!$I:$I,CONCATENATE("&lt;31.12.",AQ$10,"")),"x")</f>
        <v/>
      </c>
      <c r="AS129" s="41">
        <f>IF($C129="CAPEX - Długość 1m",SUMIFS(Kosztorys!$F:$F,Kosztorys!$D:$D,$B129,Kosztorys!$I:$I,CONCATENATE("&lt;31.12.",AS$10,""))-SUMIFS(Kosztorys!$F:$F,Kosztorys!$D:$D,$B129,Kosztorys!$I:$I,CONCATENATE("&lt;31.12.",AR$10,"")),"x")</f>
        <v/>
      </c>
      <c r="AT129" s="41">
        <f>IF($C129="CAPEX - Długość 1m",SUMIFS(Kosztorys!$F:$F,Kosztorys!$D:$D,$B129,Kosztorys!$I:$I,CONCATENATE("&lt;31.12.",AT$10,""))-SUMIFS(Kosztorys!$F:$F,Kosztorys!$D:$D,$B129,Kosztorys!$I:$I,CONCATENATE("&lt;31.12.",AS$10,"")),"x")</f>
        <v/>
      </c>
      <c r="AU129" s="41">
        <f>IF($C129="CAPEX - Długość 1m",SUMIFS(Kosztorys!$F:$F,Kosztorys!$D:$D,$B129,Kosztorys!$I:$I,CONCATENATE("&lt;31.12.",AU$10,""))-SUMIFS(Kosztorys!$F:$F,Kosztorys!$D:$D,$B129,Kosztorys!$I:$I,CONCATENATE("&lt;31.12.",AT$10,"")),"x")</f>
        <v/>
      </c>
      <c r="AV129" s="41">
        <f>IF($C129="CAPEX - Długość 1m",SUMIFS(Kosztorys!$F:$F,Kosztorys!$D:$D,$B129,Kosztorys!$I:$I,CONCATENATE("&lt;31.12.",AV$10,""))-SUMIFS(Kosztorys!$F:$F,Kosztorys!$D:$D,$B129,Kosztorys!$I:$I,CONCATENATE("&lt;31.12.",AU$10,"")),"x")</f>
        <v/>
      </c>
      <c r="AW129" s="41">
        <f>IF($C129="CAPEX - Długość 1m",SUMIFS(Kosztorys!$F:$F,Kosztorys!$D:$D,$B129,Kosztorys!$I:$I,CONCATENATE("&lt;31.12.",AW$10,""))-SUMIFS(Kosztorys!$F:$F,Kosztorys!$D:$D,$B129,Kosztorys!$I:$I,CONCATENATE("&lt;31.12.",AV$10,"")),"x")</f>
        <v/>
      </c>
      <c r="AX129" s="41">
        <f>IF($C129="CAPEX - Długość 1m",SUMIFS(Kosztorys!$F:$F,Kosztorys!$D:$D,$B129,Kosztorys!$I:$I,CONCATENATE("&lt;31.12.",AX$10,""))-SUMIFS(Kosztorys!$F:$F,Kosztorys!$D:$D,$B129,Kosztorys!$I:$I,CONCATENATE("&lt;31.12.",AW$10,"")),"x")</f>
        <v/>
      </c>
      <c r="AY129" s="41">
        <f>IF($C129="CAPEX - Długość 1m",SUMIFS(Kosztorys!$F:$F,Kosztorys!$D:$D,$B129,Kosztorys!$I:$I,CONCATENATE("&lt;31.12.",AY$10,""))-SUMIFS(Kosztorys!$F:$F,Kosztorys!$D:$D,$B129,Kosztorys!$I:$I,CONCATENATE("&lt;31.12.",AX$10,"")),"x")</f>
        <v/>
      </c>
      <c r="AZ129" s="41">
        <f>IF($C129="CAPEX - Długość 1m",SUMIFS(Kosztorys!$F:$F,Kosztorys!$D:$D,$B129,Kosztorys!$I:$I,CONCATENATE("&lt;31.12.",AZ$10,""))-SUMIFS(Kosztorys!$F:$F,Kosztorys!$D:$D,$B129,Kosztorys!$I:$I,CONCATENATE("&lt;31.12.",AY$10,"")),"x")</f>
        <v/>
      </c>
      <c r="BA129" s="41">
        <f>IF($C129="CAPEX - Długość 1m",SUMIFS(Kosztorys!$F:$F,Kosztorys!$D:$D,$B129,Kosztorys!$I:$I,CONCATENATE("&lt;31.12.",BA$10,""))-SUMIFS(Kosztorys!$F:$F,Kosztorys!$D:$D,$B129,Kosztorys!$I:$I,CONCATENATE("&lt;31.12.",AZ$10,"")),"x")</f>
        <v/>
      </c>
      <c r="BB129" s="41">
        <f>IF($C129="CAPEX - Długość 1m",SUMIFS(Kosztorys!$F:$F,Kosztorys!$D:$D,$B129,Kosztorys!$I:$I,CONCATENATE("&lt;31.12.",BB$10,""))-SUMIFS(Kosztorys!$F:$F,Kosztorys!$D:$D,$B129,Kosztorys!$I:$I,CONCATENATE("&lt;31.12.",BA$10,"")),"x")</f>
        <v/>
      </c>
      <c r="BC129" s="41">
        <f>IF($C129="CAPEX - Długość 1m",SUMIFS(Kosztorys!$F:$F,Kosztorys!$D:$D,$B129,Kosztorys!$I:$I,CONCATENATE("&lt;31.12.",BC$10,""))-SUMIFS(Kosztorys!$F:$F,Kosztorys!$D:$D,$B129,Kosztorys!$I:$I,CONCATENATE("&lt;31.12.",BB$10,"")),"x")</f>
        <v/>
      </c>
      <c r="BD129" s="41">
        <f>IF(C129="CAPEX - Długość 1m",IF(SUM(AN129:BC129)=IF(ISERROR(VLOOKUP(B129,JB_tabela,MATCH(BD$9,JB_menu,0)-1,FALSE())),,VLOOKUP(B129,JB_tabela,MATCH(BD$9,JB_menu,0)-1,FALSE())),"OK","nie zgadza się liczba użytych JB"),"OK-ND")</f>
        <v/>
      </c>
      <c r="BH129" s="41">
        <f>IF($C129="OPEX - Koszt 1szt/rok",IF($M129="szt",SUMIFS(Kosztorys!$F:$F,Kosztorys!$D:$D,$B129,Kosztorys!$I:$I,CONCATENATE("&lt;01.01.",BH$10,""))+(SUMIFS(Kosztorys!$F:$F,Kosztorys!$D:$D,$B129,Kosztorys!$I:$I,CONCATENATE("&lt;=31.03.",BH$10,""))-SUMIFS(Kosztorys!$F:$F,Kosztorys!$D:$D,$B129,Kosztorys!$I:$I,CONCATENATE("&lt;=31.12.",BG$10,"")))*0.75+(SUMIFS(Kosztorys!$F:$F,Kosztorys!$D:$D,$B129,Kosztorys!$I:$I,CONCATENATE("&lt;=30.06.",BH$10,""))-SUMIFS(Kosztorys!$F:$F,Kosztorys!$D:$D,$B129,Kosztorys!$I:$I,CONCATENATE("&lt;=31.03.",BH$10,"")))*0.5+(SUMIFS(Kosztorys!$F:$F,Kosztorys!$D:$D,$B129,Kosztorys!$I:$I,CONCATENATE("&lt;=30.09.",BH$10,""))-SUMIFS(Kosztorys!$F:$F,Kosztorys!$D:$D,$B129,Kosztorys!$I:$I,CONCATENATE("&lt;=30.06.",BH$10,"")))*0.25,"nic"),0)</f>
        <v/>
      </c>
      <c r="BI129" s="41">
        <f>IF($C129="OPEX - Koszt 1szt/rok",IF($M129="szt",SUMIFS(Kosztorys!$F:$F,Kosztorys!$D:$D,$B129,Kosztorys!$I:$I,CONCATENATE("&lt;01.01.",BI$10,""))+(SUMIFS(Kosztorys!$F:$F,Kosztorys!$D:$D,$B129,Kosztorys!$I:$I,CONCATENATE("&lt;=31.03.",BI$10,""))-SUMIFS(Kosztorys!$F:$F,Kosztorys!$D:$D,$B129,Kosztorys!$I:$I,CONCATENATE("&lt;=31.12.",BH$10,"")))*0.75+(SUMIFS(Kosztorys!$F:$F,Kosztorys!$D:$D,$B129,Kosztorys!$I:$I,CONCATENATE("&lt;=30.06.",BI$10,""))-SUMIFS(Kosztorys!$F:$F,Kosztorys!$D:$D,$B129,Kosztorys!$I:$I,CONCATENATE("&lt;=31.03.",BI$10,"")))*0.5+(SUMIFS(Kosztorys!$F:$F,Kosztorys!$D:$D,$B129,Kosztorys!$I:$I,CONCATENATE("&lt;=30.09.",BI$10,""))-SUMIFS(Kosztorys!$F:$F,Kosztorys!$D:$D,$B129,Kosztorys!$I:$I,CONCATENATE("&lt;=30.06.",BI$10,"")))*0.25,"nic"),0)</f>
        <v/>
      </c>
      <c r="BJ129" s="41">
        <f>IF($C129="OPEX - Koszt 1szt/rok",IF($M129="szt",SUMIFS(Kosztorys!$F:$F,Kosztorys!$D:$D,$B129,Kosztorys!$I:$I,CONCATENATE("&lt;01.01.",BJ$10,""))+(SUMIFS(Kosztorys!$F:$F,Kosztorys!$D:$D,$B129,Kosztorys!$I:$I,CONCATENATE("&lt;=31.03.",BJ$10,""))-SUMIFS(Kosztorys!$F:$F,Kosztorys!$D:$D,$B129,Kosztorys!$I:$I,CONCATENATE("&lt;=31.12.",BI$10,"")))*0.75+(SUMIFS(Kosztorys!$F:$F,Kosztorys!$D:$D,$B129,Kosztorys!$I:$I,CONCATENATE("&lt;=30.06.",BJ$10,""))-SUMIFS(Kosztorys!$F:$F,Kosztorys!$D:$D,$B129,Kosztorys!$I:$I,CONCATENATE("&lt;=31.03.",BJ$10,"")))*0.5+(SUMIFS(Kosztorys!$F:$F,Kosztorys!$D:$D,$B129,Kosztorys!$I:$I,CONCATENATE("&lt;=30.09.",BJ$10,""))-SUMIFS(Kosztorys!$F:$F,Kosztorys!$D:$D,$B129,Kosztorys!$I:$I,CONCATENATE("&lt;=30.06.",BJ$10,"")))*0.25,"nic"),0)</f>
        <v/>
      </c>
      <c r="BK129" s="41">
        <f>IF($C129="OPEX - Koszt 1szt/rok",IF($M129="szt",SUMIFS(Kosztorys!$F:$F,Kosztorys!$D:$D,$B129,Kosztorys!$I:$I,CONCATENATE("&lt;01.01.",BK$10,""))+(SUMIFS(Kosztorys!$F:$F,Kosztorys!$D:$D,$B129,Kosztorys!$I:$I,CONCATENATE("&lt;=31.03.",BK$10,""))-SUMIFS(Kosztorys!$F:$F,Kosztorys!$D:$D,$B129,Kosztorys!$I:$I,CONCATENATE("&lt;=31.12.",BJ$10,"")))*0.75+(SUMIFS(Kosztorys!$F:$F,Kosztorys!$D:$D,$B129,Kosztorys!$I:$I,CONCATENATE("&lt;=30.06.",BK$10,""))-SUMIFS(Kosztorys!$F:$F,Kosztorys!$D:$D,$B129,Kosztorys!$I:$I,CONCATENATE("&lt;=31.03.",BK$10,"")))*0.5+(SUMIFS(Kosztorys!$F:$F,Kosztorys!$D:$D,$B129,Kosztorys!$I:$I,CONCATENATE("&lt;=30.09.",BK$10,""))-SUMIFS(Kosztorys!$F:$F,Kosztorys!$D:$D,$B129,Kosztorys!$I:$I,CONCATENATE("&lt;=30.06.",BK$10,"")))*0.25,"nic"),0)</f>
        <v/>
      </c>
      <c r="BL129" s="41">
        <f>IF($C129="OPEX - Koszt 1szt/rok",IF($M129="szt",SUMIFS(Kosztorys!$F:$F,Kosztorys!$D:$D,$B129,Kosztorys!$I:$I,CONCATENATE("&lt;01.01.",BL$10,""))+(SUMIFS(Kosztorys!$F:$F,Kosztorys!$D:$D,$B129,Kosztorys!$I:$I,CONCATENATE("&lt;=31.03.",BL$10,""))-SUMIFS(Kosztorys!$F:$F,Kosztorys!$D:$D,$B129,Kosztorys!$I:$I,CONCATENATE("&lt;=31.12.",BK$10,"")))*0.75+(SUMIFS(Kosztorys!$F:$F,Kosztorys!$D:$D,$B129,Kosztorys!$I:$I,CONCATENATE("&lt;=30.06.",BL$10,""))-SUMIFS(Kosztorys!$F:$F,Kosztorys!$D:$D,$B129,Kosztorys!$I:$I,CONCATENATE("&lt;=31.03.",BL$10,"")))*0.5+(SUMIFS(Kosztorys!$F:$F,Kosztorys!$D:$D,$B129,Kosztorys!$I:$I,CONCATENATE("&lt;=30.09.",BL$10,""))-SUMIFS(Kosztorys!$F:$F,Kosztorys!$D:$D,$B129,Kosztorys!$I:$I,CONCATENATE("&lt;=30.06.",BL$10,"")))*0.25,"nic"),0)</f>
        <v/>
      </c>
      <c r="BM129" s="41">
        <f>IF($C129="OPEX - Koszt 1szt/rok",IF($M129="szt",SUMIFS(Kosztorys!$F:$F,Kosztorys!$D:$D,$B129,Kosztorys!$I:$I,CONCATENATE("&lt;01.01.",BM$10,""))+(SUMIFS(Kosztorys!$F:$F,Kosztorys!$D:$D,$B129,Kosztorys!$I:$I,CONCATENATE("&lt;=31.03.",BM$10,""))-SUMIFS(Kosztorys!$F:$F,Kosztorys!$D:$D,$B129,Kosztorys!$I:$I,CONCATENATE("&lt;=31.12.",BL$10,"")))*0.75+(SUMIFS(Kosztorys!$F:$F,Kosztorys!$D:$D,$B129,Kosztorys!$I:$I,CONCATENATE("&lt;=30.06.",BM$10,""))-SUMIFS(Kosztorys!$F:$F,Kosztorys!$D:$D,$B129,Kosztorys!$I:$I,CONCATENATE("&lt;=31.03.",BM$10,"")))*0.5+(SUMIFS(Kosztorys!$F:$F,Kosztorys!$D:$D,$B129,Kosztorys!$I:$I,CONCATENATE("&lt;=30.09.",BM$10,""))-SUMIFS(Kosztorys!$F:$F,Kosztorys!$D:$D,$B129,Kosztorys!$I:$I,CONCATENATE("&lt;=30.06.",BM$10,"")))*0.25,"nic"),0)</f>
        <v/>
      </c>
      <c r="BN129" s="41">
        <f>IF($C129="OPEX - Koszt 1szt/rok",IF($M129="szt",SUMIFS(Kosztorys!$F:$F,Kosztorys!$D:$D,$B129,Kosztorys!$I:$I,CONCATENATE("&lt;01.01.",BN$10,""))+(SUMIFS(Kosztorys!$F:$F,Kosztorys!$D:$D,$B129,Kosztorys!$I:$I,CONCATENATE("&lt;=31.03.",BN$10,""))-SUMIFS(Kosztorys!$F:$F,Kosztorys!$D:$D,$B129,Kosztorys!$I:$I,CONCATENATE("&lt;=31.12.",BM$10,"")))*0.75+(SUMIFS(Kosztorys!$F:$F,Kosztorys!$D:$D,$B129,Kosztorys!$I:$I,CONCATENATE("&lt;=30.06.",BN$10,""))-SUMIFS(Kosztorys!$F:$F,Kosztorys!$D:$D,$B129,Kosztorys!$I:$I,CONCATENATE("&lt;=31.03.",BN$10,"")))*0.5+(SUMIFS(Kosztorys!$F:$F,Kosztorys!$D:$D,$B129,Kosztorys!$I:$I,CONCATENATE("&lt;=30.09.",BN$10,""))-SUMIFS(Kosztorys!$F:$F,Kosztorys!$D:$D,$B129,Kosztorys!$I:$I,CONCATENATE("&lt;=30.06.",BN$10,"")))*0.25,"nic"),0)</f>
        <v/>
      </c>
      <c r="BO129" s="41">
        <f>IF($C129="OPEX - Koszt 1szt/rok",IF($M129="szt",SUMIFS(Kosztorys!$F:$F,Kosztorys!$D:$D,$B129,Kosztorys!$I:$I,CONCATENATE("&lt;01.01.",BO$10,""))+(SUMIFS(Kosztorys!$F:$F,Kosztorys!$D:$D,$B129,Kosztorys!$I:$I,CONCATENATE("&lt;=31.03.",BO$10,""))-SUMIFS(Kosztorys!$F:$F,Kosztorys!$D:$D,$B129,Kosztorys!$I:$I,CONCATENATE("&lt;=31.12.",BN$10,"")))*0.75+(SUMIFS(Kosztorys!$F:$F,Kosztorys!$D:$D,$B129,Kosztorys!$I:$I,CONCATENATE("&lt;=30.06.",BO$10,""))-SUMIFS(Kosztorys!$F:$F,Kosztorys!$D:$D,$B129,Kosztorys!$I:$I,CONCATENATE("&lt;=31.03.",BO$10,"")))*0.5+(SUMIFS(Kosztorys!$F:$F,Kosztorys!$D:$D,$B129,Kosztorys!$I:$I,CONCATENATE("&lt;=30.09.",BO$10,""))-SUMIFS(Kosztorys!$F:$F,Kosztorys!$D:$D,$B129,Kosztorys!$I:$I,CONCATENATE("&lt;=30.06.",BO$10,"")))*0.25,"nic"),0)</f>
        <v/>
      </c>
      <c r="BP129" s="41">
        <f>IF($C129="OPEX - Koszt 1szt/rok",IF($M129="szt",SUMIFS(Kosztorys!$F:$F,Kosztorys!$D:$D,$B129,Kosztorys!$I:$I,CONCATENATE("&lt;01.01.",BP$10,""))+(SUMIFS(Kosztorys!$F:$F,Kosztorys!$D:$D,$B129,Kosztorys!$I:$I,CONCATENATE("&lt;=31.03.",BP$10,""))-SUMIFS(Kosztorys!$F:$F,Kosztorys!$D:$D,$B129,Kosztorys!$I:$I,CONCATENATE("&lt;=31.12.",BO$10,"")))*0.75+(SUMIFS(Kosztorys!$F:$F,Kosztorys!$D:$D,$B129,Kosztorys!$I:$I,CONCATENATE("&lt;=30.06.",BP$10,""))-SUMIFS(Kosztorys!$F:$F,Kosztorys!$D:$D,$B129,Kosztorys!$I:$I,CONCATENATE("&lt;=31.03.",BP$10,"")))*0.5+(SUMIFS(Kosztorys!$F:$F,Kosztorys!$D:$D,$B129,Kosztorys!$I:$I,CONCATENATE("&lt;=30.09.",BP$10,""))-SUMIFS(Kosztorys!$F:$F,Kosztorys!$D:$D,$B129,Kosztorys!$I:$I,CONCATENATE("&lt;=30.06.",BP$10,"")))*0.25,"nic"),0)</f>
        <v/>
      </c>
      <c r="BQ129" s="41">
        <f>IF($C129="OPEX - Koszt 1szt/rok",IF($M129="szt",SUMIFS(Kosztorys!$F:$F,Kosztorys!$D:$D,$B129,Kosztorys!$I:$I,CONCATENATE("&lt;01.01.",BQ$10,""))+(SUMIFS(Kosztorys!$F:$F,Kosztorys!$D:$D,$B129,Kosztorys!$I:$I,CONCATENATE("&lt;=31.03.",BQ$10,""))-SUMIFS(Kosztorys!$F:$F,Kosztorys!$D:$D,$B129,Kosztorys!$I:$I,CONCATENATE("&lt;=31.12.",BP$10,"")))*0.75+(SUMIFS(Kosztorys!$F:$F,Kosztorys!$D:$D,$B129,Kosztorys!$I:$I,CONCATENATE("&lt;=30.06.",BQ$10,""))-SUMIFS(Kosztorys!$F:$F,Kosztorys!$D:$D,$B129,Kosztorys!$I:$I,CONCATENATE("&lt;=31.03.",BQ$10,"")))*0.5+(SUMIFS(Kosztorys!$F:$F,Kosztorys!$D:$D,$B129,Kosztorys!$I:$I,CONCATENATE("&lt;=30.09.",BQ$10,""))-SUMIFS(Kosztorys!$F:$F,Kosztorys!$D:$D,$B129,Kosztorys!$I:$I,CONCATENATE("&lt;=30.06.",BQ$10,"")))*0.25,"nic"),0)</f>
        <v/>
      </c>
      <c r="BR129" s="41">
        <f>IF($C129="OPEX - Koszt 1szt/rok",IF($M129="szt",SUMIFS(Kosztorys!$F:$F,Kosztorys!$D:$D,$B129,Kosztorys!$I:$I,CONCATENATE("&lt;01.01.",BR$10,""))+(SUMIFS(Kosztorys!$F:$F,Kosztorys!$D:$D,$B129,Kosztorys!$I:$I,CONCATENATE("&lt;=31.03.",BR$10,""))-SUMIFS(Kosztorys!$F:$F,Kosztorys!$D:$D,$B129,Kosztorys!$I:$I,CONCATENATE("&lt;=31.12.",BQ$10,"")))*0.75+(SUMIFS(Kosztorys!$F:$F,Kosztorys!$D:$D,$B129,Kosztorys!$I:$I,CONCATENATE("&lt;=30.06.",BR$10,""))-SUMIFS(Kosztorys!$F:$F,Kosztorys!$D:$D,$B129,Kosztorys!$I:$I,CONCATENATE("&lt;=31.03.",BR$10,"")))*0.5+(SUMIFS(Kosztorys!$F:$F,Kosztorys!$D:$D,$B129,Kosztorys!$I:$I,CONCATENATE("&lt;=30.09.",BR$10,""))-SUMIFS(Kosztorys!$F:$F,Kosztorys!$D:$D,$B129,Kosztorys!$I:$I,CONCATENATE("&lt;=30.06.",BR$10,"")))*0.25,"nic"),0)</f>
        <v/>
      </c>
      <c r="BS129" s="41">
        <f>IF($C129="OPEX - Koszt 1szt/rok",IF($M129="szt",SUMIFS(Kosztorys!$F:$F,Kosztorys!$D:$D,$B129,Kosztorys!$I:$I,CONCATENATE("&lt;01.01.",BS$10,""))+(SUMIFS(Kosztorys!$F:$F,Kosztorys!$D:$D,$B129,Kosztorys!$I:$I,CONCATENATE("&lt;=31.03.",BS$10,""))-SUMIFS(Kosztorys!$F:$F,Kosztorys!$D:$D,$B129,Kosztorys!$I:$I,CONCATENATE("&lt;=31.12.",BR$10,"")))*0.75+(SUMIFS(Kosztorys!$F:$F,Kosztorys!$D:$D,$B129,Kosztorys!$I:$I,CONCATENATE("&lt;=30.06.",BS$10,""))-SUMIFS(Kosztorys!$F:$F,Kosztorys!$D:$D,$B129,Kosztorys!$I:$I,CONCATENATE("&lt;=31.03.",BS$10,"")))*0.5+(SUMIFS(Kosztorys!$F:$F,Kosztorys!$D:$D,$B129,Kosztorys!$I:$I,CONCATENATE("&lt;=30.09.",BS$10,""))-SUMIFS(Kosztorys!$F:$F,Kosztorys!$D:$D,$B129,Kosztorys!$I:$I,CONCATENATE("&lt;=30.06.",BS$10,"")))*0.25,"nic"),0)</f>
        <v/>
      </c>
      <c r="BT129" s="41">
        <f>IF($C129="OPEX - Koszt 1szt/rok",IF($M129="szt",SUMIFS(Kosztorys!$F:$F,Kosztorys!$D:$D,$B129,Kosztorys!$I:$I,CONCATENATE("&lt;01.01.",BT$10,""))+(SUMIFS(Kosztorys!$F:$F,Kosztorys!$D:$D,$B129,Kosztorys!$I:$I,CONCATENATE("&lt;=31.03.",BT$10,""))-SUMIFS(Kosztorys!$F:$F,Kosztorys!$D:$D,$B129,Kosztorys!$I:$I,CONCATENATE("&lt;=31.12.",BS$10,"")))*0.75+(SUMIFS(Kosztorys!$F:$F,Kosztorys!$D:$D,$B129,Kosztorys!$I:$I,CONCATENATE("&lt;=30.06.",BT$10,""))-SUMIFS(Kosztorys!$F:$F,Kosztorys!$D:$D,$B129,Kosztorys!$I:$I,CONCATENATE("&lt;=31.03.",BT$10,"")))*0.5+(SUMIFS(Kosztorys!$F:$F,Kosztorys!$D:$D,$B129,Kosztorys!$I:$I,CONCATENATE("&lt;=30.09.",BT$10,""))-SUMIFS(Kosztorys!$F:$F,Kosztorys!$D:$D,$B129,Kosztorys!$I:$I,CONCATENATE("&lt;=30.06.",BT$10,"")))*0.25,"nic"),0)</f>
        <v/>
      </c>
      <c r="BU129" s="41">
        <f>IF($C129="OPEX - Koszt 1szt/rok",IF($M129="szt",SUMIFS(Kosztorys!$F:$F,Kosztorys!$D:$D,$B129,Kosztorys!$I:$I,CONCATENATE("&lt;01.01.",BU$10,""))+(SUMIFS(Kosztorys!$F:$F,Kosztorys!$D:$D,$B129,Kosztorys!$I:$I,CONCATENATE("&lt;=31.03.",BU$10,""))-SUMIFS(Kosztorys!$F:$F,Kosztorys!$D:$D,$B129,Kosztorys!$I:$I,CONCATENATE("&lt;=31.12.",BT$10,"")))*0.75+(SUMIFS(Kosztorys!$F:$F,Kosztorys!$D:$D,$B129,Kosztorys!$I:$I,CONCATENATE("&lt;=30.06.",BU$10,""))-SUMIFS(Kosztorys!$F:$F,Kosztorys!$D:$D,$B129,Kosztorys!$I:$I,CONCATENATE("&lt;=31.03.",BU$10,"")))*0.5+(SUMIFS(Kosztorys!$F:$F,Kosztorys!$D:$D,$B129,Kosztorys!$I:$I,CONCATENATE("&lt;=30.09.",BU$10,""))-SUMIFS(Kosztorys!$F:$F,Kosztorys!$D:$D,$B129,Kosztorys!$I:$I,CONCATENATE("&lt;=30.06.",BU$10,"")))*0.25,"nic"),0)</f>
        <v/>
      </c>
      <c r="BV129" s="41">
        <f>IF($C129="OPEX - Koszt 1szt/rok",IF($M129="szt",SUMIFS(Kosztorys!$F:$F,Kosztorys!$D:$D,$B129,Kosztorys!$I:$I,CONCATENATE("&lt;01.01.",BV$10,""))+(SUMIFS(Kosztorys!$F:$F,Kosztorys!$D:$D,$B129,Kosztorys!$I:$I,CONCATENATE("&lt;=31.03.",BV$10,""))-SUMIFS(Kosztorys!$F:$F,Kosztorys!$D:$D,$B129,Kosztorys!$I:$I,CONCATENATE("&lt;=31.12.",BU$10,"")))*0.75+(SUMIFS(Kosztorys!$F:$F,Kosztorys!$D:$D,$B129,Kosztorys!$I:$I,CONCATENATE("&lt;=30.06.",BV$10,""))-SUMIFS(Kosztorys!$F:$F,Kosztorys!$D:$D,$B129,Kosztorys!$I:$I,CONCATENATE("&lt;=31.03.",BV$10,"")))*0.5+(SUMIFS(Kosztorys!$F:$F,Kosztorys!$D:$D,$B129,Kosztorys!$I:$I,CONCATENATE("&lt;=30.09.",BV$10,""))-SUMIFS(Kosztorys!$F:$F,Kosztorys!$D:$D,$B129,Kosztorys!$I:$I,CONCATENATE("&lt;=30.06.",BV$10,"")))*0.25,"nic"),0)</f>
        <v/>
      </c>
      <c r="BW129" s="41">
        <f>IF($C129="OPEX - Koszt 1szt/rok",IF($M129="szt",SUMIFS(Kosztorys!$F:$F,Kosztorys!$D:$D,$B129,Kosztorys!$I:$I,CONCATENATE("&lt;01.01.",BW$10,""))+(SUMIFS(Kosztorys!$F:$F,Kosztorys!$D:$D,$B129,Kosztorys!$I:$I,CONCATENATE("&lt;=31.03.",BW$10,""))-SUMIFS(Kosztorys!$F:$F,Kosztorys!$D:$D,$B129,Kosztorys!$I:$I,CONCATENATE("&lt;=31.12.",BV$10,"")))*0.75+(SUMIFS(Kosztorys!$F:$F,Kosztorys!$D:$D,$B129,Kosztorys!$I:$I,CONCATENATE("&lt;=30.06.",BW$10,""))-SUMIFS(Kosztorys!$F:$F,Kosztorys!$D:$D,$B129,Kosztorys!$I:$I,CONCATENATE("&lt;=31.03.",BW$10,"")))*0.5+(SUMIFS(Kosztorys!$F:$F,Kosztorys!$D:$D,$B129,Kosztorys!$I:$I,CONCATENATE("&lt;=30.09.",BW$10,""))-SUMIFS(Kosztorys!$F:$F,Kosztorys!$D:$D,$B129,Kosztorys!$I:$I,CONCATENATE("&lt;=30.06.",BW$10,"")))*0.25,"nic"),0)</f>
        <v/>
      </c>
      <c r="BX129" s="41">
        <f>IF(C129="OPEX - Koszt 1szt/rok",IF(MAX(BH129:BW129)=IF(ISERROR(VLOOKUP(B129,JB_tabela,MATCH(BX$9,JB_menu,0)-1,FALSE())),,VLOOKUP(B129,JB_tabela,MATCH(BX$9,JB_menu,0)-1,FALSE())),"OK","nie zgadza się liczba użytych JB"),"OK-ND")</f>
        <v/>
      </c>
      <c r="CB129" s="41">
        <f>IF($C129="OPEX - Długość 1m koszt/rok",IF($M129="m",SUMIFS(Kosztorys!$F:$F,Kosztorys!$D:$D,$B129,Kosztorys!$I:$I,CONCATENATE("&lt;01.01.",CB$10,""))+(SUMIFS(Kosztorys!$F:$F,Kosztorys!$D:$D,$B129,Kosztorys!$I:$I,CONCATENATE("&lt;=31.03.",CB$10,""))-SUMIFS(Kosztorys!$F:$F,Kosztorys!$D:$D,$B129,Kosztorys!$I:$I,CONCATENATE("&lt;=31.12.",CA$10,"")))*0.75+(SUMIFS(Kosztorys!$F:$F,Kosztorys!$D:$D,$B129,Kosztorys!$I:$I,CONCATENATE("&lt;=30.06.",CB$10,""))-SUMIFS(Kosztorys!$F:$F,Kosztorys!$D:$D,$B129,Kosztorys!$I:$I,CONCATENATE("&lt;=31.03.",CB$10,"")))*0.5+(SUMIFS(Kosztorys!$F:$F,Kosztorys!$D:$D,$B129,Kosztorys!$I:$I,CONCATENATE("&lt;=30.09.",CB$10,""))-SUMIFS(Kosztorys!$F:$F,Kosztorys!$D:$D,$B129,Kosztorys!$I:$I,CONCATENATE("&lt;=30.06.",CB$10,"")))*0.25,"nic"),0)</f>
        <v/>
      </c>
      <c r="CC129" s="41">
        <f>IF($C129="OPEX - Długość 1m koszt/rok",IF($M129="m",SUMIFS(Kosztorys!$F:$F,Kosztorys!$D:$D,$B129,Kosztorys!$I:$I,CONCATENATE("&lt;01.01.",CC$10,""))+(SUMIFS(Kosztorys!$F:$F,Kosztorys!$D:$D,$B129,Kosztorys!$I:$I,CONCATENATE("&lt;=31.03.",CC$10,""))-SUMIFS(Kosztorys!$F:$F,Kosztorys!$D:$D,$B129,Kosztorys!$I:$I,CONCATENATE("&lt;=31.12.",CB$10,"")))*0.75+(SUMIFS(Kosztorys!$F:$F,Kosztorys!$D:$D,$B129,Kosztorys!$I:$I,CONCATENATE("&lt;=30.06.",CC$10,""))-SUMIFS(Kosztorys!$F:$F,Kosztorys!$D:$D,$B129,Kosztorys!$I:$I,CONCATENATE("&lt;=31.03.",CC$10,"")))*0.5+(SUMIFS(Kosztorys!$F:$F,Kosztorys!$D:$D,$B129,Kosztorys!$I:$I,CONCATENATE("&lt;=30.09.",CC$10,""))-SUMIFS(Kosztorys!$F:$F,Kosztorys!$D:$D,$B129,Kosztorys!$I:$I,CONCATENATE("&lt;=30.06.",CC$10,"")))*0.25,"nic"),0)</f>
        <v/>
      </c>
      <c r="CD129" s="41">
        <f>IF($C129="OPEX - Długość 1m koszt/rok",IF($M129="m",SUMIFS(Kosztorys!$F:$F,Kosztorys!$D:$D,$B129,Kosztorys!$I:$I,CONCATENATE("&lt;01.01.",CD$10,""))+(SUMIFS(Kosztorys!$F:$F,Kosztorys!$D:$D,$B129,Kosztorys!$I:$I,CONCATENATE("&lt;=31.03.",CD$10,""))-SUMIFS(Kosztorys!$F:$F,Kosztorys!$D:$D,$B129,Kosztorys!$I:$I,CONCATENATE("&lt;=31.12.",CC$10,"")))*0.75+(SUMIFS(Kosztorys!$F:$F,Kosztorys!$D:$D,$B129,Kosztorys!$I:$I,CONCATENATE("&lt;=30.06.",CD$10,""))-SUMIFS(Kosztorys!$F:$F,Kosztorys!$D:$D,$B129,Kosztorys!$I:$I,CONCATENATE("&lt;=31.03.",CD$10,"")))*0.5+(SUMIFS(Kosztorys!$F:$F,Kosztorys!$D:$D,$B129,Kosztorys!$I:$I,CONCATENATE("&lt;=30.09.",CD$10,""))-SUMIFS(Kosztorys!$F:$F,Kosztorys!$D:$D,$B129,Kosztorys!$I:$I,CONCATENATE("&lt;=30.06.",CD$10,"")))*0.25,"nic"),0)</f>
        <v/>
      </c>
      <c r="CE129" s="41">
        <f>IF($C129="OPEX - Długość 1m koszt/rok",IF($M129="m",SUMIFS(Kosztorys!$F:$F,Kosztorys!$D:$D,$B129,Kosztorys!$I:$I,CONCATENATE("&lt;01.01.",CE$10,""))+(SUMIFS(Kosztorys!$F:$F,Kosztorys!$D:$D,$B129,Kosztorys!$I:$I,CONCATENATE("&lt;=31.03.",CE$10,""))-SUMIFS(Kosztorys!$F:$F,Kosztorys!$D:$D,$B129,Kosztorys!$I:$I,CONCATENATE("&lt;=31.12.",CD$10,"")))*0.75+(SUMIFS(Kosztorys!$F:$F,Kosztorys!$D:$D,$B129,Kosztorys!$I:$I,CONCATENATE("&lt;=30.06.",CE$10,""))-SUMIFS(Kosztorys!$F:$F,Kosztorys!$D:$D,$B129,Kosztorys!$I:$I,CONCATENATE("&lt;=31.03.",CE$10,"")))*0.5+(SUMIFS(Kosztorys!$F:$F,Kosztorys!$D:$D,$B129,Kosztorys!$I:$I,CONCATENATE("&lt;=30.09.",CE$10,""))-SUMIFS(Kosztorys!$F:$F,Kosztorys!$D:$D,$B129,Kosztorys!$I:$I,CONCATENATE("&lt;=30.06.",CE$10,"")))*0.25,"nic"),0)</f>
        <v/>
      </c>
      <c r="CF129" s="41">
        <f>IF($C129="OPEX - Długość 1m koszt/rok",IF($M129="m",SUMIFS(Kosztorys!$F:$F,Kosztorys!$D:$D,$B129,Kosztorys!$I:$I,CONCATENATE("&lt;01.01.",CF$10,""))+(SUMIFS(Kosztorys!$F:$F,Kosztorys!$D:$D,$B129,Kosztorys!$I:$I,CONCATENATE("&lt;=31.03.",CF$10,""))-SUMIFS(Kosztorys!$F:$F,Kosztorys!$D:$D,$B129,Kosztorys!$I:$I,CONCATENATE("&lt;=31.12.",CE$10,"")))*0.75+(SUMIFS(Kosztorys!$F:$F,Kosztorys!$D:$D,$B129,Kosztorys!$I:$I,CONCATENATE("&lt;=30.06.",CF$10,""))-SUMIFS(Kosztorys!$F:$F,Kosztorys!$D:$D,$B129,Kosztorys!$I:$I,CONCATENATE("&lt;=31.03.",CF$10,"")))*0.5+(SUMIFS(Kosztorys!$F:$F,Kosztorys!$D:$D,$B129,Kosztorys!$I:$I,CONCATENATE("&lt;=30.09.",CF$10,""))-SUMIFS(Kosztorys!$F:$F,Kosztorys!$D:$D,$B129,Kosztorys!$I:$I,CONCATENATE("&lt;=30.06.",CF$10,"")))*0.25,"nic"),0)</f>
        <v/>
      </c>
      <c r="CG129" s="41">
        <f>IF($C129="OPEX - Długość 1m koszt/rok",IF($M129="m",SUMIFS(Kosztorys!$F:$F,Kosztorys!$D:$D,$B129,Kosztorys!$I:$I,CONCATENATE("&lt;01.01.",CG$10,""))+(SUMIFS(Kosztorys!$F:$F,Kosztorys!$D:$D,$B129,Kosztorys!$I:$I,CONCATENATE("&lt;=31.03.",CG$10,""))-SUMIFS(Kosztorys!$F:$F,Kosztorys!$D:$D,$B129,Kosztorys!$I:$I,CONCATENATE("&lt;=31.12.",CF$10,"")))*0.75+(SUMIFS(Kosztorys!$F:$F,Kosztorys!$D:$D,$B129,Kosztorys!$I:$I,CONCATENATE("&lt;=30.06.",CG$10,""))-SUMIFS(Kosztorys!$F:$F,Kosztorys!$D:$D,$B129,Kosztorys!$I:$I,CONCATENATE("&lt;=31.03.",CG$10,"")))*0.5+(SUMIFS(Kosztorys!$F:$F,Kosztorys!$D:$D,$B129,Kosztorys!$I:$I,CONCATENATE("&lt;=30.09.",CG$10,""))-SUMIFS(Kosztorys!$F:$F,Kosztorys!$D:$D,$B129,Kosztorys!$I:$I,CONCATENATE("&lt;=30.06.",CG$10,"")))*0.25,"nic"),0)</f>
        <v/>
      </c>
      <c r="CH129" s="41">
        <f>IF($C129="OPEX - Długość 1m koszt/rok",IF($M129="m",SUMIFS(Kosztorys!$F:$F,Kosztorys!$D:$D,$B129,Kosztorys!$I:$I,CONCATENATE("&lt;01.01.",CH$10,""))+(SUMIFS(Kosztorys!$F:$F,Kosztorys!$D:$D,$B129,Kosztorys!$I:$I,CONCATENATE("&lt;=31.03.",CH$10,""))-SUMIFS(Kosztorys!$F:$F,Kosztorys!$D:$D,$B129,Kosztorys!$I:$I,CONCATENATE("&lt;=31.12.",CG$10,"")))*0.75+(SUMIFS(Kosztorys!$F:$F,Kosztorys!$D:$D,$B129,Kosztorys!$I:$I,CONCATENATE("&lt;=30.06.",CH$10,""))-SUMIFS(Kosztorys!$F:$F,Kosztorys!$D:$D,$B129,Kosztorys!$I:$I,CONCATENATE("&lt;=31.03.",CH$10,"")))*0.5+(SUMIFS(Kosztorys!$F:$F,Kosztorys!$D:$D,$B129,Kosztorys!$I:$I,CONCATENATE("&lt;=30.09.",CH$10,""))-SUMIFS(Kosztorys!$F:$F,Kosztorys!$D:$D,$B129,Kosztorys!$I:$I,CONCATENATE("&lt;=30.06.",CH$10,"")))*0.25,"nic"),0)</f>
        <v/>
      </c>
      <c r="CI129" s="41">
        <f>IF($C129="OPEX - Długość 1m koszt/rok",IF($M129="m",SUMIFS(Kosztorys!$F:$F,Kosztorys!$D:$D,$B129,Kosztorys!$I:$I,CONCATENATE("&lt;01.01.",CI$10,""))+(SUMIFS(Kosztorys!$F:$F,Kosztorys!$D:$D,$B129,Kosztorys!$I:$I,CONCATENATE("&lt;=31.03.",CI$10,""))-SUMIFS(Kosztorys!$F:$F,Kosztorys!$D:$D,$B129,Kosztorys!$I:$I,CONCATENATE("&lt;=31.12.",CH$10,"")))*0.75+(SUMIFS(Kosztorys!$F:$F,Kosztorys!$D:$D,$B129,Kosztorys!$I:$I,CONCATENATE("&lt;=30.06.",CI$10,""))-SUMIFS(Kosztorys!$F:$F,Kosztorys!$D:$D,$B129,Kosztorys!$I:$I,CONCATENATE("&lt;=31.03.",CI$10,"")))*0.5+(SUMIFS(Kosztorys!$F:$F,Kosztorys!$D:$D,$B129,Kosztorys!$I:$I,CONCATENATE("&lt;=30.09.",CI$10,""))-SUMIFS(Kosztorys!$F:$F,Kosztorys!$D:$D,$B129,Kosztorys!$I:$I,CONCATENATE("&lt;=30.06.",CI$10,"")))*0.25,"nic"),0)</f>
        <v/>
      </c>
      <c r="CJ129" s="41">
        <f>IF($C129="OPEX - Długość 1m koszt/rok",IF($M129="m",SUMIFS(Kosztorys!$F:$F,Kosztorys!$D:$D,$B129,Kosztorys!$I:$I,CONCATENATE("&lt;01.01.",CJ$10,""))+(SUMIFS(Kosztorys!$F:$F,Kosztorys!$D:$D,$B129,Kosztorys!$I:$I,CONCATENATE("&lt;=31.03.",CJ$10,""))-SUMIFS(Kosztorys!$F:$F,Kosztorys!$D:$D,$B129,Kosztorys!$I:$I,CONCATENATE("&lt;=31.12.",CI$10,"")))*0.75+(SUMIFS(Kosztorys!$F:$F,Kosztorys!$D:$D,$B129,Kosztorys!$I:$I,CONCATENATE("&lt;=30.06.",CJ$10,""))-SUMIFS(Kosztorys!$F:$F,Kosztorys!$D:$D,$B129,Kosztorys!$I:$I,CONCATENATE("&lt;=31.03.",CJ$10,"")))*0.5+(SUMIFS(Kosztorys!$F:$F,Kosztorys!$D:$D,$B129,Kosztorys!$I:$I,CONCATENATE("&lt;=30.09.",CJ$10,""))-SUMIFS(Kosztorys!$F:$F,Kosztorys!$D:$D,$B129,Kosztorys!$I:$I,CONCATENATE("&lt;=30.06.",CJ$10,"")))*0.25,"nic"),0)</f>
        <v/>
      </c>
      <c r="CK129" s="41">
        <f>IF($C129="OPEX - Długość 1m koszt/rok",IF($M129="m",SUMIFS(Kosztorys!$F:$F,Kosztorys!$D:$D,$B129,Kosztorys!$I:$I,CONCATENATE("&lt;01.01.",CK$10,""))+(SUMIFS(Kosztorys!$F:$F,Kosztorys!$D:$D,$B129,Kosztorys!$I:$I,CONCATENATE("&lt;=31.03.",CK$10,""))-SUMIFS(Kosztorys!$F:$F,Kosztorys!$D:$D,$B129,Kosztorys!$I:$I,CONCATENATE("&lt;=31.12.",CJ$10,"")))*0.75+(SUMIFS(Kosztorys!$F:$F,Kosztorys!$D:$D,$B129,Kosztorys!$I:$I,CONCATENATE("&lt;=30.06.",CK$10,""))-SUMIFS(Kosztorys!$F:$F,Kosztorys!$D:$D,$B129,Kosztorys!$I:$I,CONCATENATE("&lt;=31.03.",CK$10,"")))*0.5+(SUMIFS(Kosztorys!$F:$F,Kosztorys!$D:$D,$B129,Kosztorys!$I:$I,CONCATENATE("&lt;=30.09.",CK$10,""))-SUMIFS(Kosztorys!$F:$F,Kosztorys!$D:$D,$B129,Kosztorys!$I:$I,CONCATENATE("&lt;=30.06.",CK$10,"")))*0.25,"nic"),0)</f>
        <v/>
      </c>
      <c r="CL129" s="41">
        <f>IF($C129="OPEX - Długość 1m koszt/rok",IF($M129="m",SUMIFS(Kosztorys!$F:$F,Kosztorys!$D:$D,$B129,Kosztorys!$I:$I,CONCATENATE("&lt;01.01.",CL$10,""))+(SUMIFS(Kosztorys!$F:$F,Kosztorys!$D:$D,$B129,Kosztorys!$I:$I,CONCATENATE("&lt;=31.03.",CL$10,""))-SUMIFS(Kosztorys!$F:$F,Kosztorys!$D:$D,$B129,Kosztorys!$I:$I,CONCATENATE("&lt;=31.12.",CK$10,"")))*0.75+(SUMIFS(Kosztorys!$F:$F,Kosztorys!$D:$D,$B129,Kosztorys!$I:$I,CONCATENATE("&lt;=30.06.",CL$10,""))-SUMIFS(Kosztorys!$F:$F,Kosztorys!$D:$D,$B129,Kosztorys!$I:$I,CONCATENATE("&lt;=31.03.",CL$10,"")))*0.5+(SUMIFS(Kosztorys!$F:$F,Kosztorys!$D:$D,$B129,Kosztorys!$I:$I,CONCATENATE("&lt;=30.09.",CL$10,""))-SUMIFS(Kosztorys!$F:$F,Kosztorys!$D:$D,$B129,Kosztorys!$I:$I,CONCATENATE("&lt;=30.06.",CL$10,"")))*0.25,"nic"),0)</f>
        <v/>
      </c>
      <c r="CM129" s="41">
        <f>IF($C129="OPEX - Długość 1m koszt/rok",IF($M129="m",SUMIFS(Kosztorys!$F:$F,Kosztorys!$D:$D,$B129,Kosztorys!$I:$I,CONCATENATE("&lt;01.01.",CM$10,""))+(SUMIFS(Kosztorys!$F:$F,Kosztorys!$D:$D,$B129,Kosztorys!$I:$I,CONCATENATE("&lt;=31.03.",CM$10,""))-SUMIFS(Kosztorys!$F:$F,Kosztorys!$D:$D,$B129,Kosztorys!$I:$I,CONCATENATE("&lt;=31.12.",CL$10,"")))*0.75+(SUMIFS(Kosztorys!$F:$F,Kosztorys!$D:$D,$B129,Kosztorys!$I:$I,CONCATENATE("&lt;=30.06.",CM$10,""))-SUMIFS(Kosztorys!$F:$F,Kosztorys!$D:$D,$B129,Kosztorys!$I:$I,CONCATENATE("&lt;=31.03.",CM$10,"")))*0.5+(SUMIFS(Kosztorys!$F:$F,Kosztorys!$D:$D,$B129,Kosztorys!$I:$I,CONCATENATE("&lt;=30.09.",CM$10,""))-SUMIFS(Kosztorys!$F:$F,Kosztorys!$D:$D,$B129,Kosztorys!$I:$I,CONCATENATE("&lt;=30.06.",CM$10,"")))*0.25,"nic"),0)</f>
        <v/>
      </c>
      <c r="CN129" s="41">
        <f>IF($C129="OPEX - Długość 1m koszt/rok",IF($M129="m",SUMIFS(Kosztorys!$F:$F,Kosztorys!$D:$D,$B129,Kosztorys!$I:$I,CONCATENATE("&lt;01.01.",CN$10,""))+(SUMIFS(Kosztorys!$F:$F,Kosztorys!$D:$D,$B129,Kosztorys!$I:$I,CONCATENATE("&lt;=31.03.",CN$10,""))-SUMIFS(Kosztorys!$F:$F,Kosztorys!$D:$D,$B129,Kosztorys!$I:$I,CONCATENATE("&lt;=31.12.",CM$10,"")))*0.75+(SUMIFS(Kosztorys!$F:$F,Kosztorys!$D:$D,$B129,Kosztorys!$I:$I,CONCATENATE("&lt;=30.06.",CN$10,""))-SUMIFS(Kosztorys!$F:$F,Kosztorys!$D:$D,$B129,Kosztorys!$I:$I,CONCATENATE("&lt;=31.03.",CN$10,"")))*0.5+(SUMIFS(Kosztorys!$F:$F,Kosztorys!$D:$D,$B129,Kosztorys!$I:$I,CONCATENATE("&lt;=30.09.",CN$10,""))-SUMIFS(Kosztorys!$F:$F,Kosztorys!$D:$D,$B129,Kosztorys!$I:$I,CONCATENATE("&lt;=30.06.",CN$10,"")))*0.25,"nic"),0)</f>
        <v/>
      </c>
      <c r="CO129" s="41">
        <f>IF($C129="OPEX - Długość 1m koszt/rok",IF($M129="m",SUMIFS(Kosztorys!$F:$F,Kosztorys!$D:$D,$B129,Kosztorys!$I:$I,CONCATENATE("&lt;01.01.",CO$10,""))+(SUMIFS(Kosztorys!$F:$F,Kosztorys!$D:$D,$B129,Kosztorys!$I:$I,CONCATENATE("&lt;=31.03.",CO$10,""))-SUMIFS(Kosztorys!$F:$F,Kosztorys!$D:$D,$B129,Kosztorys!$I:$I,CONCATENATE("&lt;=31.12.",CN$10,"")))*0.75+(SUMIFS(Kosztorys!$F:$F,Kosztorys!$D:$D,$B129,Kosztorys!$I:$I,CONCATENATE("&lt;=30.06.",CO$10,""))-SUMIFS(Kosztorys!$F:$F,Kosztorys!$D:$D,$B129,Kosztorys!$I:$I,CONCATENATE("&lt;=31.03.",CO$10,"")))*0.5+(SUMIFS(Kosztorys!$F:$F,Kosztorys!$D:$D,$B129,Kosztorys!$I:$I,CONCATENATE("&lt;=30.09.",CO$10,""))-SUMIFS(Kosztorys!$F:$F,Kosztorys!$D:$D,$B129,Kosztorys!$I:$I,CONCATENATE("&lt;=30.06.",CO$10,"")))*0.25,"nic"),0)</f>
        <v/>
      </c>
      <c r="CP129" s="41">
        <f>IF($C129="OPEX - Długość 1m koszt/rok",IF($M129="m",SUMIFS(Kosztorys!$F:$F,Kosztorys!$D:$D,$B129,Kosztorys!$I:$I,CONCATENATE("&lt;01.01.",CP$10,""))+(SUMIFS(Kosztorys!$F:$F,Kosztorys!$D:$D,$B129,Kosztorys!$I:$I,CONCATENATE("&lt;=31.03.",CP$10,""))-SUMIFS(Kosztorys!$F:$F,Kosztorys!$D:$D,$B129,Kosztorys!$I:$I,CONCATENATE("&lt;=31.12.",CO$10,"")))*0.75+(SUMIFS(Kosztorys!$F:$F,Kosztorys!$D:$D,$B129,Kosztorys!$I:$I,CONCATENATE("&lt;=30.06.",CP$10,""))-SUMIFS(Kosztorys!$F:$F,Kosztorys!$D:$D,$B129,Kosztorys!$I:$I,CONCATENATE("&lt;=31.03.",CP$10,"")))*0.5+(SUMIFS(Kosztorys!$F:$F,Kosztorys!$D:$D,$B129,Kosztorys!$I:$I,CONCATENATE("&lt;=30.09.",CP$10,""))-SUMIFS(Kosztorys!$F:$F,Kosztorys!$D:$D,$B129,Kosztorys!$I:$I,CONCATENATE("&lt;=30.06.",CP$10,"")))*0.25,"nic"),0)</f>
        <v/>
      </c>
      <c r="CQ129" s="41">
        <f>IF($C129="OPEX - Długość 1m koszt/rok",IF($M129="m",SUMIFS(Kosztorys!$F:$F,Kosztorys!$D:$D,$B129,Kosztorys!$I:$I,CONCATENATE("&lt;01.01.",CQ$10,""))+(SUMIFS(Kosztorys!$F:$F,Kosztorys!$D:$D,$B129,Kosztorys!$I:$I,CONCATENATE("&lt;=31.03.",CQ$10,""))-SUMIFS(Kosztorys!$F:$F,Kosztorys!$D:$D,$B129,Kosztorys!$I:$I,CONCATENATE("&lt;=31.12.",CP$10,"")))*0.75+(SUMIFS(Kosztorys!$F:$F,Kosztorys!$D:$D,$B129,Kosztorys!$I:$I,CONCATENATE("&lt;=30.06.",CQ$10,""))-SUMIFS(Kosztorys!$F:$F,Kosztorys!$D:$D,$B129,Kosztorys!$I:$I,CONCATENATE("&lt;=31.03.",CQ$10,"")))*0.5+(SUMIFS(Kosztorys!$F:$F,Kosztorys!$D:$D,$B129,Kosztorys!$I:$I,CONCATENATE("&lt;=30.09.",CQ$10,""))-SUMIFS(Kosztorys!$F:$F,Kosztorys!$D:$D,$B129,Kosztorys!$I:$I,CONCATENATE("&lt;=30.06.",CQ$10,"")))*0.25,"nic"),0)</f>
        <v/>
      </c>
      <c r="CR129" s="41">
        <f>IF(C129="OPEX - Długość 1m koszt/rok",IF(MAX(CB129:CQ129)=IF(ISERROR(VLOOKUP(B129,JB_tabela,MATCH(CR$9,JB_menu,0)-1,FALSE())),,VLOOKUP(B129,JB_tabela,MATCH(CR$9,JB_menu,0)-1,FALSE())),"OK","nie zgadza się liczba użytych JB"),"OK-ND")</f>
        <v/>
      </c>
      <c r="CS129" s="41">
        <f>IFERROR(VLOOKUP($C129,$CY$2:$CZ$7,2,FALSE()),"ERROR")</f>
        <v/>
      </c>
      <c r="CV129" s="41">
        <f>$Q129</f>
        <v/>
      </c>
      <c r="CW129" s="41">
        <f>$R129</f>
        <v/>
      </c>
      <c r="CX129" s="41">
        <f>$S129</f>
        <v/>
      </c>
      <c r="CY129" s="41">
        <f>ROUND(IF(LEFT($C129,4)="CAPE",ROUND($E129*$H129,2)*OFFSET(T129,0,$CS129),0),2)</f>
        <v/>
      </c>
      <c r="CZ129" s="41">
        <f>ROUND(IF(LEFT($C129,4)="CAPE",ROUND($E129*$H129,2)*OFFSET(U129,0,$CS129),0),2)</f>
        <v/>
      </c>
      <c r="DA129" s="41">
        <f>ROUND(IF(LEFT($C129,4)="CAPE",ROUND($E129*$H129,2)*OFFSET(V129,0,$CS129),0),2)</f>
        <v/>
      </c>
      <c r="DB129" s="41">
        <f>ROUND(IF(LEFT($C129,4)="CAPE",ROUND($E129*$H129,2)*OFFSET(W129,0,$CS129),0),2)</f>
        <v/>
      </c>
      <c r="DC129" s="41">
        <f>ROUND(IF(LEFT($C129,4)="CAPE",ROUND($E129*$H129,2)*OFFSET(X129,0,$CS129),0),2)</f>
        <v/>
      </c>
      <c r="DD129" s="41">
        <f>ROUND(IF(LEFT($C129,4)="CAPE",ROUND($E129*$H129,2)*OFFSET(Y129,0,$CS129),0),2)</f>
        <v/>
      </c>
      <c r="DE129" s="41">
        <f>ROUND(IF(LEFT($C129,4)="CAPE",ROUND($E129*$H129,2)*OFFSET(Z129,0,$CS129),0),2)</f>
        <v/>
      </c>
      <c r="DF129" s="41">
        <f>ROUND(IF(LEFT($C129,4)="CAPE",ROUND($E129*$H129,2)*OFFSET(AA129,0,$CS129),0),2)</f>
        <v/>
      </c>
      <c r="DG129" s="41">
        <f>ROUND(IF(LEFT($C129,4)="CAPE",ROUND($E129*$H129,2)*OFFSET(AB129,0,$CS129),0),2)</f>
        <v/>
      </c>
      <c r="DH129" s="41">
        <f>ROUND(IF(LEFT($C129,4)="CAPE",ROUND($E129*$H129,2)*OFFSET(AC129,0,$CS129),0),2)</f>
        <v/>
      </c>
      <c r="DI129" s="41">
        <f>ROUND(IF(LEFT($C129,4)="CAPE",ROUND($E129*$H129,2)*OFFSET(AD129,0,$CS129),0),2)</f>
        <v/>
      </c>
      <c r="DJ129" s="41">
        <f>ROUND(IF(LEFT($C129,4)="CAPE",ROUND($E129*$H129,2)*OFFSET(AE129,0,$CS129),0),2)</f>
        <v/>
      </c>
      <c r="DK129" s="41">
        <f>ROUND(IF(LEFT($C129,4)="CAPE",ROUND($E129*$H129,2)*OFFSET(AF129,0,$CS129),0),2)</f>
        <v/>
      </c>
      <c r="DL129" s="41">
        <f>ROUND(IF(LEFT($C129,4)="CAPE",ROUND($E129*$H129,2)*OFFSET(AG129,0,$CS129),0),2)</f>
        <v/>
      </c>
      <c r="DM129" s="41">
        <f>ROUND(IF(LEFT($C129,4)="CAPE",ROUND($E129*$H129,2)*OFFSET(AH129,0,$CS129),0),2)</f>
        <v/>
      </c>
      <c r="DN129" s="41">
        <f>ROUND(IF(LEFT($C129,4)="CAPE",ROUND($E129*$H129,2)*OFFSET(AI129,0,$CS129),0),2)</f>
        <v/>
      </c>
      <c r="DP129" s="41">
        <f>$Q129</f>
        <v/>
      </c>
      <c r="DQ129" s="41">
        <f>$R129</f>
        <v/>
      </c>
      <c r="DR129" s="41">
        <f>$S129</f>
        <v/>
      </c>
      <c r="DS129" s="41">
        <f>ROUND(IF(LEFT($C129,4)="OPEX",$E129*$H129*OFFSET($T129,0,$CS129),0),2)</f>
        <v/>
      </c>
      <c r="DT129" s="41">
        <f>ROUND(IF(LEFT($C129,4)="OPEX",$E129*$H129*OFFSET($U129,0,$CS129),0),2)</f>
        <v/>
      </c>
      <c r="DU129" s="41">
        <f>ROUND(IF(LEFT($C129,4)="OPEX",$E129*$H129*OFFSET($V129,0,$CS129),0),2)</f>
        <v/>
      </c>
      <c r="DV129" s="41">
        <f>ROUND(IF(LEFT($C129,4)="OPEX",$E129*$H129*OFFSET($W129,0,$CS129),0),2)</f>
        <v/>
      </c>
      <c r="DW129" s="41">
        <f>ROUND(IF(LEFT($C129,4)="OPEX",$E129*$H129*OFFSET($X129,0,$CS129),0),2)</f>
        <v/>
      </c>
      <c r="DX129" s="41">
        <f>ROUND(IF(LEFT($C129,4)="OPEX",$E129*$H129*OFFSET($Y129,0,$CS129),0),2)</f>
        <v/>
      </c>
      <c r="DY129" s="41">
        <f>ROUND(IF(LEFT($C129,4)="OPEX",$E129*$H129*OFFSET($Z129,0,$CS129),0),2)</f>
        <v/>
      </c>
      <c r="DZ129" s="41">
        <f>ROUND(IF(LEFT($C129,4)="OPEX",$E129*$H129*OFFSET($AA129,0,$CS129),0),2)</f>
        <v/>
      </c>
      <c r="EA129" s="41">
        <f>ROUND(IF(LEFT($C129,4)="OPEX",$E129*$H129*OFFSET($AB129,0,$CS129),0),2)</f>
        <v/>
      </c>
      <c r="EB129" s="41">
        <f>ROUND(IF(LEFT($C129,4)="OPEX",$E129*$H129*OFFSET($AC129,0,$CS129),0),2)</f>
        <v/>
      </c>
      <c r="EC129" s="41">
        <f>ROUND(IF(LEFT($C129,4)="OPEX",$E129*$H129*OFFSET($AD129,0,$CS129),0),2)</f>
        <v/>
      </c>
      <c r="ED129" s="41">
        <f>ROUND(IF(LEFT($C129,4)="OPEX",$E129*$H129*OFFSET($AE129,0,$CS129),0),2)</f>
        <v/>
      </c>
      <c r="EE129" s="41">
        <f>ROUND(IF(LEFT($C129,4)="OPEX",$E129*$H129*OFFSET($AF129,0,$CS129),0),2)</f>
        <v/>
      </c>
      <c r="EF129" s="41">
        <f>ROUND(IF(LEFT($C129,4)="OPEX",$E129*$H129*OFFSET($AG129,0,$CS129),0),2)</f>
        <v/>
      </c>
      <c r="EG129" s="41">
        <f>ROUND(IF(LEFT($C129,4)="OPEX",$E129*$H129*OFFSET($AH129,0,$CS129),0),2)</f>
        <v/>
      </c>
      <c r="EH129" s="41">
        <f>ROUND(IF(LEFT($C129,4)="OPEX",$E129*$H129*OFFSET($AI129,0,$CS129),0),2)</f>
        <v/>
      </c>
      <c r="EJ129" s="41">
        <f>$Q129</f>
        <v/>
      </c>
      <c r="EK129" s="41">
        <f>$R129</f>
        <v/>
      </c>
      <c r="EL129" s="41">
        <f>$S129</f>
        <v/>
      </c>
      <c r="EM129" s="41">
        <f>ROUND($D129*$CY129,2)</f>
        <v/>
      </c>
      <c r="EN129" s="41">
        <f>ROUND($D129*$CZ129,2)</f>
        <v/>
      </c>
      <c r="EO129" s="41">
        <f>ROUND($D129*$DA129,2)</f>
        <v/>
      </c>
      <c r="EP129" s="41">
        <f>ROUND($D129*$DB129,2)</f>
        <v/>
      </c>
      <c r="EQ129" s="41">
        <f>ROUND($D129*$DC129,2)</f>
        <v/>
      </c>
      <c r="ER129" s="41">
        <f>ROUND($D129*$DD129,2)</f>
        <v/>
      </c>
      <c r="ES129" s="41">
        <f>ROUND($D129*$DE129,2)</f>
        <v/>
      </c>
      <c r="ET129" s="41">
        <f>ROUND($D129*$DF129,2)</f>
        <v/>
      </c>
      <c r="EU129" s="41">
        <f>ROUND($D129*$DG129,2)</f>
        <v/>
      </c>
      <c r="EV129" s="41">
        <f>ROUND($D129*$DH129,2)</f>
        <v/>
      </c>
      <c r="EW129" s="41">
        <f>ROUND($D129*$DI129,2)</f>
        <v/>
      </c>
      <c r="EX129" s="41">
        <f>ROUND($D129*$DJ129,2)</f>
        <v/>
      </c>
      <c r="EY129" s="41">
        <f>ROUND($D129*$DK129,2)</f>
        <v/>
      </c>
      <c r="EZ129" s="41">
        <f>ROUND($D129*$DL129,2)</f>
        <v/>
      </c>
      <c r="FA129" s="41">
        <f>ROUND($D129*$DM129,2)</f>
        <v/>
      </c>
      <c r="FB129" s="41">
        <f>ROUND($D129*$DN129,2)</f>
        <v/>
      </c>
      <c r="FG129" s="41">
        <f>ROUND(IF(LEFT($C129,4)="CAPE",SUM($CY129:CY129 )/$P129,0),2)</f>
        <v/>
      </c>
      <c r="FH129" s="41">
        <f>ROUND(IF(LEFT($C129,4)="CAPE",SUM($CY129:CZ129 )/$P129,0),2)</f>
        <v/>
      </c>
      <c r="FI129" s="41">
        <f>ROUND(IF(LEFT($C129,4)="CAPE",SUM($CY129:DA129 )/$P129,0),2)</f>
        <v/>
      </c>
      <c r="FJ129" s="41">
        <f>ROUND(IF(LEFT($C129,4)="CAPE",SUM($CY129:DB129 )/$P129,0),2)</f>
        <v/>
      </c>
      <c r="FK129" s="41">
        <f>ROUND(IF(LEFT($C129,4)="CAPE",SUM($CY129:DC129 )/$P129,0),2)</f>
        <v/>
      </c>
      <c r="FL129" s="41">
        <f>ROUND(IF(LEFT($C129,4)="CAPE",SUM($CY129:DD129 )/$P129,0),2)</f>
        <v/>
      </c>
      <c r="FM129" s="41">
        <f>ROUND(IF(LEFT($C129,4)="CAPE",SUM($CY129:DE129 )/$P129,0),2)</f>
        <v/>
      </c>
      <c r="FN129" s="41">
        <f>ROUND(IF(LEFT($C129,4)="CAPE",SUM($CY129:DF129 )/$P129,0),2)</f>
        <v/>
      </c>
      <c r="FO129" s="41">
        <f>ROUND(IF(LEFT($C129,4)="CAPE",SUM($CY129:DG129 )/$P129,0),2)</f>
        <v/>
      </c>
      <c r="FP129" s="41">
        <f>ROUND(IF(LEFT($C129,4)="CAPE",SUM($CY129:DH129 )/$P129,0),2)</f>
        <v/>
      </c>
      <c r="FQ129" s="41">
        <f>ROUND(IF(LEFT($C129,4)="CAPE",SUM($CY129:DI129 )/$P129,0),2)</f>
        <v/>
      </c>
      <c r="FR129" s="41">
        <f>ROUND(IF(LEFT($C129,4)="CAPE",SUM($CY129:DJ129 )/$P129,0),2)</f>
        <v/>
      </c>
      <c r="FS129" s="41">
        <f>ROUND(IF(LEFT($C129,4)="CAPE",SUM($CY129:DK129 )/$P129,0),2)</f>
        <v/>
      </c>
      <c r="FT129" s="41">
        <f>ROUND(IF(LEFT($C129,4)="CAPE",SUM($CY129:DL129 )/$P129,0),2)</f>
        <v/>
      </c>
      <c r="FU129" s="41">
        <f>ROUND(IF(LEFT($C129,4)="CAPE",SUM($CY129:DM129 )/$P129,0),2)</f>
        <v/>
      </c>
      <c r="FV129" s="41">
        <f>ROUND(IF(LEFT($C129,4)="CAPE",SUM($CY129:DN129 )/$P129,0),2)</f>
        <v/>
      </c>
      <c r="GA129" s="41">
        <f>ROUND(IF(SUM($FG129:FG129)&gt;SUM($CY129:CY129),SUM($CY129:CY129),SUM($FG129:FG129)),2)</f>
        <v/>
      </c>
      <c r="GB129" s="41">
        <f>ROUND(IF(SUM($FG129:FH129)&gt;SUM($CY129:CZ129),SUM($CY129:CZ129),SUM($FG129:FH129)),2)</f>
        <v/>
      </c>
      <c r="GC129" s="41">
        <f>ROUND(IF(SUM($FG129:FI129)&gt;SUM($CY129:DA129),SUM($CY129:DA129),SUM($FG129:FI129)),2)</f>
        <v/>
      </c>
      <c r="GD129" s="41">
        <f>ROUND(IF(SUM($FG129:FJ129)&gt;SUM($CY129:DB129),SUM($CY129:DB129),SUM($FG129:FJ129)),2)</f>
        <v/>
      </c>
      <c r="GE129" s="41">
        <f>ROUND(IF(SUM($FG129:FK129)&gt;SUM($CY129:DC129),SUM($CY129:DC129),SUM($FG129:FK129)),2)</f>
        <v/>
      </c>
      <c r="GF129" s="41">
        <f>ROUND(IF(SUM($FG129:FL129)&gt;SUM($CY129:DD129),SUM($CY129:DD129),SUM($FG129:FL129)),2)</f>
        <v/>
      </c>
      <c r="GG129" s="41">
        <f>ROUND(IF(SUM($FG129:FM129)&gt;SUM($CY129:DE129),SUM($CY129:DE129),SUM($FG129:FM129)),2)</f>
        <v/>
      </c>
      <c r="GH129" s="41">
        <f>ROUND(IF(SUM($FG129:FN129)&gt;SUM($CY129:DF129),SUM($CY129:DF129),SUM($FG129:FN129)),2)</f>
        <v/>
      </c>
      <c r="GI129" s="41">
        <f>ROUND(IF(SUM($FG129:FO129)&gt;SUM($CY129:DG129),SUM($CY129:DG129),SUM($FG129:FO129)),2)</f>
        <v/>
      </c>
      <c r="GJ129" s="41">
        <f>ROUND(IF(SUM($FG129:FP129)&gt;SUM($CY129:DH129),SUM($CY129:DH129),SUM($FG129:FP129)),2)</f>
        <v/>
      </c>
      <c r="GK129" s="41">
        <f>ROUND(IF(SUM($FG129:FQ129)&gt;SUM($CY129:DI129),SUM($CY129:DI129),SUM($FG129:FQ129)),2)</f>
        <v/>
      </c>
      <c r="GL129" s="41">
        <f>ROUND(IF(SUM($FG129:FR129)&gt;SUM($CY129:DJ129),SUM($CY129:DJ129),SUM($FG129:FR129)),2)</f>
        <v/>
      </c>
      <c r="GM129" s="41">
        <f>ROUND(IF(SUM($FG129:FS129)&gt;SUM($CY129:DK129),SUM($CY129:DK129),SUM($FG129:FS129)),2)</f>
        <v/>
      </c>
      <c r="GN129" s="41">
        <f>ROUND(IF(SUM($FG129:FT129)&gt;SUM($CY129:DL129),SUM($CY129:DL129),SUM($FG129:FT129)),2)</f>
        <v/>
      </c>
      <c r="GO129" s="41">
        <f>ROUND(IF(SUM($FG129:FU129)&gt;SUM($CY129:DM129),SUM($CY129:DM129),SUM($FG129:FU129)),2)</f>
        <v/>
      </c>
      <c r="GP129" s="41">
        <f>ROUND(IF(SUM($FG129:FV129)&gt;SUM($CY129:DN129),SUM($CY129:DN129),SUM($FG129:FV129)),2)</f>
        <v/>
      </c>
      <c r="GR129" s="41">
        <f>$Q129</f>
        <v/>
      </c>
      <c r="GS129" s="41">
        <f>$R129</f>
        <v/>
      </c>
      <c r="GT129" s="41">
        <f>$S129</f>
        <v/>
      </c>
      <c r="GU129" s="41">
        <f>$GA129</f>
        <v/>
      </c>
      <c r="GV129" s="41">
        <f>GB129 - GA129</f>
        <v/>
      </c>
      <c r="GW129" s="41">
        <f>GC129 - GB129</f>
        <v/>
      </c>
      <c r="GX129" s="41">
        <f>GD129 - GC129</f>
        <v/>
      </c>
      <c r="GY129" s="41">
        <f>GE129 - GD129</f>
        <v/>
      </c>
      <c r="GZ129" s="41">
        <f>GF129 - GE129</f>
        <v/>
      </c>
      <c r="HA129" s="41">
        <f>GG129 - GF129</f>
        <v/>
      </c>
      <c r="HB129" s="41">
        <f>GH129 - GG129</f>
        <v/>
      </c>
      <c r="HC129" s="41">
        <f>GI129 - GH129</f>
        <v/>
      </c>
      <c r="HD129" s="41">
        <f>GJ129 - GI129</f>
        <v/>
      </c>
      <c r="HE129" s="41">
        <f>GK129 - GJ129</f>
        <v/>
      </c>
      <c r="HF129" s="41">
        <f>GL129 - GK129</f>
        <v/>
      </c>
      <c r="HG129" s="41">
        <f>GM129 - GL129</f>
        <v/>
      </c>
      <c r="HH129" s="41">
        <f>GN129 - GM129</f>
        <v/>
      </c>
      <c r="HI129" s="41">
        <f>GO129 - GN129</f>
        <v/>
      </c>
      <c r="HJ129" s="41">
        <f>GP129 - GO129</f>
        <v/>
      </c>
      <c r="HL129" s="41">
        <f>$Q129</f>
        <v/>
      </c>
      <c r="HM129" s="41">
        <f>$R129</f>
        <v/>
      </c>
      <c r="HN129" s="41">
        <f>$S129</f>
        <v/>
      </c>
      <c r="HO129" s="144">
        <f>SUMIFS(Kosztorys!$F:$F,Kosztorys!$D:$D,$B129,Kosztorys!$I:$I,CONCATENATE("&lt;01.01.",HP$10,""))</f>
        <v/>
      </c>
      <c r="HP129" s="144">
        <f>SUMIFS(Kosztorys!$F:$F,Kosztorys!$D:$D,$B129,Kosztorys!$I:$I,CONCATENATE("&lt;01.04.",HQ$10,""))-SUM($HO129)</f>
        <v/>
      </c>
      <c r="HQ129" s="144">
        <f>SUMIFS(Kosztorys!$F:$F,Kosztorys!$D:$D,$B129,Kosztorys!$I:$I,CONCATENATE("&lt;01.07.",HR$10,""))-SUM($HO129:HP129)</f>
        <v/>
      </c>
      <c r="HR129" s="144">
        <f>SUMIFS(Kosztorys!$F:$F,Kosztorys!$D:$D,$B129,Kosztorys!$I:$I,CONCATENATE("&lt;01.10.",HS$10,""))-SUM($HO129:HQ129)</f>
        <v/>
      </c>
      <c r="HS129" s="144">
        <f>SUMIFS(Kosztorys!$F:$F,Kosztorys!$D:$D,$B129,Kosztorys!$I:$I,CONCATENATE("&lt;01.01.",HT$10,""))-SUM($HO129:HR129)</f>
        <v/>
      </c>
      <c r="HT129" s="144">
        <f>SUMIFS(Kosztorys!$F:$F,Kosztorys!$D:$D,$B129,Kosztorys!$I:$I,CONCATENATE("&lt;01.04.",HU$10,""))-SUM($HO129:HS129)</f>
        <v/>
      </c>
      <c r="HU129" s="144">
        <f>SUMIFS(Kosztorys!$F:$F,Kosztorys!$D:$D,$B129,Kosztorys!$I:$I,CONCATENATE("&lt;01.07.",HV$10,""))-SUM($HO129:HT129)</f>
        <v/>
      </c>
      <c r="HV129" s="144">
        <f>SUMIFS(Kosztorys!$F:$F,Kosztorys!$D:$D,$B129,Kosztorys!$I:$I,CONCATENATE("&lt;01.10.",HW$10,""))-SUM($HO129:HU129)</f>
        <v/>
      </c>
      <c r="HW129" s="144">
        <f>SUMIFS(Kosztorys!$F:$F,Kosztorys!$D:$D,$B129,Kosztorys!$I:$I,CONCATENATE("&lt;01.01.",HX$10,""))-SUM($HO129:HV129)</f>
        <v/>
      </c>
      <c r="HX129" s="144">
        <f>SUMIFS(Kosztorys!$F:$F,Kosztorys!$D:$D,$B129,Kosztorys!$I:$I,CONCATENATE("&lt;01.04.",HY$10,""))-SUM($HO129:HW129)</f>
        <v/>
      </c>
      <c r="HY129" s="144">
        <f>SUMIFS(Kosztorys!$F:$F,Kosztorys!$D:$D,$B129,Kosztorys!$I:$I,CONCATENATE("&lt;01.07.",HZ$10,""))-SUM($HO129:HX129)</f>
        <v/>
      </c>
      <c r="HZ129" s="144">
        <f>SUMIFS(Kosztorys!$F:$F,Kosztorys!$D:$D,$B129,Kosztorys!$I:$I,CONCATENATE("&lt;01.10.",IA$10,""))-SUM($HO129:HY129)</f>
        <v/>
      </c>
      <c r="IA129" s="144">
        <f>SUMIFS(Kosztorys!$F:$F,Kosztorys!$D:$D,$B129,Kosztorys!$I:$I,CONCATENATE("&lt;01.01.",IB$10,""))-SUM($HO129:HZ129)</f>
        <v/>
      </c>
      <c r="IB129" s="145">
        <f>IF(M129="szt",IF(SUM(HO129:IA129)=IF(ISERROR(VLOOKUP(B129,JB_tabela,MATCH(IB$9,JB_menu,0)-1,FALSE())),,VLOOKUP(B129,JB_tabela,MATCH(IB$9,JB_menu,0)-1,FALSE())),"OK","nie zgadza się liczba użytych JB"),IF(SUM(HO129:IA129)=IF(ISERROR(VLOOKUP(B129,JB_tabela,MATCH(IC$9,JB_menu,0)-1,FALSE())),,VLOOKUP(B129,JB_tabela,MATCH(IC$9,JB_menu,0)-1,FALSE())),"OK","nie zgadzają się metry użyte w JB"))</f>
        <v/>
      </c>
      <c r="IE129" s="41">
        <f>$Q129</f>
        <v/>
      </c>
      <c r="IF129" s="41">
        <f>$R129</f>
        <v/>
      </c>
      <c r="IG129" s="41">
        <f>$S129</f>
        <v/>
      </c>
      <c r="IH129" s="348">
        <f>IF(LEFT($C129,4)="CAPE",ROUND(HO129*$L129,2),0)</f>
        <v/>
      </c>
      <c r="II129" s="348">
        <f>IF(LEFT($C129,4)="CAPE",ROUND(HP129*$L129,2),0)</f>
        <v/>
      </c>
      <c r="IJ129" s="348">
        <f>IF(LEFT($C129,4)="CAPE",ROUND(HQ129*$L129,2),0)</f>
        <v/>
      </c>
      <c r="IK129" s="348">
        <f>IF(LEFT($C129,4)="CAPE",ROUND(HR129*$L129,2),0)</f>
        <v/>
      </c>
      <c r="IL129" s="348">
        <f>IF(LEFT($C129,4)="CAPE",ROUND(HS129*$L129,2),0)</f>
        <v/>
      </c>
      <c r="IM129" s="348">
        <f>IF(LEFT($C129,4)="CAPE",ROUND(HT129*$L129,2),0)</f>
        <v/>
      </c>
      <c r="IN129" s="348">
        <f>IF(LEFT($C129,4)="CAPE",ROUND(HU129*$L129,2),0)</f>
        <v/>
      </c>
      <c r="IO129" s="348">
        <f>IF(LEFT($C129,4)="CAPE",ROUND(HV129*$L129,2),0)</f>
        <v/>
      </c>
      <c r="IP129" s="348">
        <f>IF(LEFT($C129,4)="CAPE",ROUND(HW129*$L129,2),0)</f>
        <v/>
      </c>
      <c r="IQ129" s="348">
        <f>IF(LEFT($C129,4)="CAPE",ROUND(HX129*$L129,2),0)</f>
        <v/>
      </c>
      <c r="IR129" s="348">
        <f>IF(LEFT($C129,4)="CAPE",ROUND(HY129*$L129,2),0)</f>
        <v/>
      </c>
      <c r="IS129" s="348">
        <f>IF(LEFT($C129,4)="CAPE",ROUND(HZ129*$L129,2),0)</f>
        <v/>
      </c>
      <c r="IT129" s="348">
        <f>IF(LEFT($C129,4)="CAPE",ROUND(IA129*$L129,2),0)</f>
        <v/>
      </c>
      <c r="IU129" s="41">
        <f>IF(SUM(IH129:IT129)=SUM(CY129:DN129),"OK",SUM(IH129:IT129)-SUM(CY129:DN129))</f>
        <v/>
      </c>
    </row>
    <row r="130" ht="12.75" customHeight="1">
      <c r="A130" s="119" t="n"/>
      <c r="B130" s="139" t="inlineStr">
        <is>
          <t>siec_rozdz_wlasn</t>
        </is>
      </c>
      <c r="C130" s="139" t="inlineStr">
        <is>
          <t>CAPEX - Długość 1m</t>
        </is>
      </c>
      <c r="D130" s="140" t="n">
        <v>0</v>
      </c>
      <c r="E130" s="140" t="n">
        <v>0.036</v>
      </c>
      <c r="F130" s="141" t="inlineStr">
        <is>
          <t>szt</t>
        </is>
      </c>
      <c r="G130" s="150" t="inlineStr">
        <is>
          <t xml:space="preserve">Wykonanie spawów na kablu FO </t>
        </is>
      </c>
      <c r="H130" s="360">
        <f>IF(ISERROR(VLOOKUP(G130,KB_tabela,MATCH(H$9,KB_menu,0)-2,FALSE())),,VLOOKUP(G130,KB_tabela,MATCH(H$9,KB_menu,0)-2,FALSE()))</f>
        <v/>
      </c>
      <c r="I130" s="41">
        <f>IF(ISERROR(VLOOKUP(B130,JB_tabela,MATCH("czy puste",JB_menu,0)-1,FALSE())),"BŁĄD brak takiej JB",VLOOKUP(B130,JB_tabela,MATCH("czy puste",JB_menu,0)-1,FALSE()))</f>
        <v/>
      </c>
      <c r="J130" s="41">
        <f>IF(ISERROR(VLOOKUP(G130,KB_tabela,MATCH(H$9,KB_menu,0)-2,FALSE())),"BŁĄD brak takiego KB",IF(H130=0,IF(LEFT(C130,4)="OPEX","OK",IF(G130="brak kosztów CAPEX","OK","Brak Ceny KB")),"OK"))</f>
        <v/>
      </c>
      <c r="K130" s="41">
        <f>IF(AJ130="nie zgadza się liczba użytych JB","Nie liczy wszystkich JB",IF(BD130="nie zgadza się liczba użytych JB","Nie liczy wszystkich JB",IF(BX130="nie zgadza się liczba użytych JB","Nie liczy wszystkich JB",IF(BX130="nie zgadza się liczba użytych JB","Nie liczy wszystkich JB","OK"))))</f>
        <v/>
      </c>
      <c r="L130" s="361">
        <f>ROUND((E130*H130),2)</f>
        <v/>
      </c>
      <c r="M130" s="41">
        <f>VLOOKUP(B130,JB_tabela,MATCH(M$9,JB_menu,0)-1,FALSE())</f>
        <v/>
      </c>
      <c r="P130" s="41">
        <f>IF(ISERROR(VLOOKUP(S130,KATEGORIA_tabela,MATCH(P$9,KATEGORIA_menu,0)-2,FALSE())),,VLOOKUP(S130,KATEGORIA_tabela,MATCH(P$9,KATEGORIA_menu,0)-2,FALSE()))</f>
        <v/>
      </c>
      <c r="Q130" s="41">
        <f>IF(ISERROR(VLOOKUP(B130,JB_tabela,MATCH(Q$9,JB_menu,0)-1,FALSE())),,VLOOKUP(B130,JB_tabela,MATCH(Q$9,JB_menu,0)-1,FALSE()))</f>
        <v/>
      </c>
      <c r="R130" s="41">
        <f>IF(ISERROR(VLOOKUP(G130,KB_tabela,MATCH(R$9,KB_menu,0)-2,FALSE())),,VLOOKUP(G130,KB_tabela,MATCH(R$9,KB_menu,0)-2,FALSE()))</f>
        <v/>
      </c>
      <c r="S130" s="41">
        <f>IF(ISERROR(VLOOKUP(G130,KB_tabela,MATCH(S$9,KB_menu,0)-2,FALSE())),,VLOOKUP(G130,KB_tabela,MATCH(S$9,KB_menu,0)-2,FALSE()))</f>
        <v/>
      </c>
      <c r="T130" s="116">
        <f>IF($C130="CAPEX - 1szt JB",IF($M130="szt",SUMIFS(Kosztorys!$F:$F,Kosztorys!$D:$D,$B130,Kosztorys!$I:$I,CONCATENATE("&lt;01.01.",U$10,""))-SUMIFS(Kosztorys!$F:$F,Kosztorys!$D:$D,$B130,Kosztorys!$I:$I,CONCATENATE("&lt;01.01.",T$10,"")),COUNTIFS(Kosztorys!$D:$D,$B130,Kosztorys!$I:$I,CONCATENATE("&lt;01.01.",U$10,""))-COUNTIFS(Kosztorys!$D:$D,$B130,Kosztorys!$I:$I,CONCATENATE("&lt;01.01.",T$10,""))),0)</f>
        <v/>
      </c>
      <c r="U130" s="116">
        <f>IF($C130="CAPEX - 1szt JB",IF($M130="szt",SUMIFS(Kosztorys!$F:$F,Kosztorys!$D:$D,$B130,Kosztorys!$I:$I,CONCATENATE("&lt;01.01.",V$10,""))-SUMIFS(Kosztorys!$F:$F,Kosztorys!$D:$D,$B130,Kosztorys!$I:$I,CONCATENATE("&lt;01.01.",U$10,"")),COUNTIFS(Kosztorys!$D:$D,$B130,Kosztorys!$I:$I,CONCATENATE("&lt;01.01.",V$10,""))-COUNTIFS(Kosztorys!$D:$D,$B130,Kosztorys!$I:$I,CONCATENATE("&lt;01.01.",U$10,""))),0)</f>
        <v/>
      </c>
      <c r="V130" s="116">
        <f>IF($C130="CAPEX - 1szt JB",IF($M130="szt",SUMIFS(Kosztorys!$F:$F,Kosztorys!$D:$D,$B130,Kosztorys!$I:$I,CONCATENATE("&lt;01.01.",W$10,""))-SUMIFS(Kosztorys!$F:$F,Kosztorys!$D:$D,$B130,Kosztorys!$I:$I,CONCATENATE("&lt;01.01.",V$10,"")),COUNTIFS(Kosztorys!$D:$D,$B130,Kosztorys!$I:$I,CONCATENATE("&lt;01.01.",W$10,""))-COUNTIFS(Kosztorys!$D:$D,$B130,Kosztorys!$I:$I,CONCATENATE("&lt;01.01.",V$10,""))),0)</f>
        <v/>
      </c>
      <c r="W130" s="116">
        <f>IF($C130="CAPEX - 1szt JB",IF($M130="szt",SUMIFS(Kosztorys!$F:$F,Kosztorys!$D:$D,$B130,Kosztorys!$I:$I,CONCATENATE("&lt;01.01.",X$10,""))-SUMIFS(Kosztorys!$F:$F,Kosztorys!$D:$D,$B130,Kosztorys!$I:$I,CONCATENATE("&lt;01.01.",W$10,"")),COUNTIFS(Kosztorys!$D:$D,$B130,Kosztorys!$I:$I,CONCATENATE("&lt;01.01.",X$10,""))-COUNTIFS(Kosztorys!$D:$D,$B130,Kosztorys!$I:$I,CONCATENATE("&lt;01.01.",W$10,""))),0)</f>
        <v/>
      </c>
      <c r="X130" s="116">
        <f>IF($C130="CAPEX - 1szt JB",IF($M130="szt",SUMIFS(Kosztorys!$F:$F,Kosztorys!$D:$D,$B130,Kosztorys!$I:$I,CONCATENATE("&lt;01.01.",Y$10,""))-SUMIFS(Kosztorys!$F:$F,Kosztorys!$D:$D,$B130,Kosztorys!$I:$I,CONCATENATE("&lt;01.01.",X$10,"")),COUNTIFS(Kosztorys!$D:$D,$B130,Kosztorys!$I:$I,CONCATENATE("&lt;01.01.",Y$10,""))-COUNTIFS(Kosztorys!$D:$D,$B130,Kosztorys!$I:$I,CONCATENATE("&lt;01.01.",X$10,""))),0)</f>
        <v/>
      </c>
      <c r="Y130" s="116">
        <f>IF($C130="CAPEX - 1szt JB",IF($M130="szt",SUMIFS(Kosztorys!$F:$F,Kosztorys!$D:$D,$B130,Kosztorys!$I:$I,CONCATENATE("&lt;01.01.",Z$10,""))-SUMIFS(Kosztorys!$F:$F,Kosztorys!$D:$D,$B130,Kosztorys!$I:$I,CONCATENATE("&lt;01.01.",Y$10,"")),COUNTIFS(Kosztorys!$D:$D,$B130,Kosztorys!$I:$I,CONCATENATE("&lt;01.01.",Z$10,""))-COUNTIFS(Kosztorys!$D:$D,$B130,Kosztorys!$I:$I,CONCATENATE("&lt;01.01.",Y$10,""))),0)</f>
        <v/>
      </c>
      <c r="Z130" s="116">
        <f>IF($C130="CAPEX - 1szt JB",IF($M130="szt",SUMIFS(Kosztorys!$F:$F,Kosztorys!$D:$D,$B130,Kosztorys!$I:$I,CONCATENATE("&lt;01.01.",AA$10,""))-SUMIFS(Kosztorys!$F:$F,Kosztorys!$D:$D,$B130,Kosztorys!$I:$I,CONCATENATE("&lt;01.01.",Z$10,"")),COUNTIFS(Kosztorys!$D:$D,$B130,Kosztorys!$I:$I,CONCATENATE("&lt;01.01.",AA$10,""))-COUNTIFS(Kosztorys!$D:$D,$B130,Kosztorys!$I:$I,CONCATENATE("&lt;01.01.",Z$10,""))),0)</f>
        <v/>
      </c>
      <c r="AA130" s="116">
        <f>IF($C130="CAPEX - 1szt JB",IF($M130="szt",SUMIFS(Kosztorys!$F:$F,Kosztorys!$D:$D,$B130,Kosztorys!$I:$I,CONCATENATE("&lt;01.01.",AB$10,""))-SUMIFS(Kosztorys!$F:$F,Kosztorys!$D:$D,$B130,Kosztorys!$I:$I,CONCATENATE("&lt;01.01.",AA$10,"")),COUNTIFS(Kosztorys!$D:$D,$B130,Kosztorys!$I:$I,CONCATENATE("&lt;01.01.",AB$10,""))-COUNTIFS(Kosztorys!$D:$D,$B130,Kosztorys!$I:$I,CONCATENATE("&lt;01.01.",AA$10,""))),0)</f>
        <v/>
      </c>
      <c r="AB130" s="116">
        <f>IF($C130="CAPEX - 1szt JB",IF($M130="szt",SUMIFS(Kosztorys!$F:$F,Kosztorys!$D:$D,$B130,Kosztorys!$I:$I,CONCATENATE("&lt;01.01.",AC$10,""))-SUMIFS(Kosztorys!$F:$F,Kosztorys!$D:$D,$B130,Kosztorys!$I:$I,CONCATENATE("&lt;01.01.",AB$10,"")),COUNTIFS(Kosztorys!$D:$D,$B130,Kosztorys!$I:$I,CONCATENATE("&lt;01.01.",AC$10,""))-COUNTIFS(Kosztorys!$D:$D,$B130,Kosztorys!$I:$I,CONCATENATE("&lt;01.01.",AB$10,""))),0)</f>
        <v/>
      </c>
      <c r="AC130" s="116">
        <f>IF($C130="CAPEX - 1szt JB",IF($M130="szt",SUMIFS(Kosztorys!$F:$F,Kosztorys!$D:$D,$B130,Kosztorys!$I:$I,CONCATENATE("&lt;01.01.",AD$10,""))-SUMIFS(Kosztorys!$F:$F,Kosztorys!$D:$D,$B130,Kosztorys!$I:$I,CONCATENATE("&lt;01.01.",AC$10,"")),COUNTIFS(Kosztorys!$D:$D,$B130,Kosztorys!$I:$I,CONCATENATE("&lt;01.01.",AD$10,""))-COUNTIFS(Kosztorys!$D:$D,$B130,Kosztorys!$I:$I,CONCATENATE("&lt;01.01.",AC$10,""))),0)</f>
        <v/>
      </c>
      <c r="AD130" s="116">
        <f>IF($C130="CAPEX - 1szt JB",IF($M130="szt",SUMIFS(Kosztorys!$F:$F,Kosztorys!$D:$D,$B130,Kosztorys!$I:$I,CONCATENATE("&lt;01.01.",AE$10,""))-SUMIFS(Kosztorys!$F:$F,Kosztorys!$D:$D,$B130,Kosztorys!$I:$I,CONCATENATE("&lt;01.01.",AD$10,"")),COUNTIFS(Kosztorys!$D:$D,$B130,Kosztorys!$I:$I,CONCATENATE("&lt;01.01.",AE$10,""))-COUNTIFS(Kosztorys!$D:$D,$B130,Kosztorys!$I:$I,CONCATENATE("&lt;01.01.",AD$10,""))),0)</f>
        <v/>
      </c>
      <c r="AE130" s="116">
        <f>IF($C130="CAPEX - 1szt JB",IF($M130="szt",SUMIFS(Kosztorys!$F:$F,Kosztorys!$D:$D,$B130,Kosztorys!$I:$I,CONCATENATE("&lt;01.01.",AF$10,""))-SUMIFS(Kosztorys!$F:$F,Kosztorys!$D:$D,$B130,Kosztorys!$I:$I,CONCATENATE("&lt;01.01.",AE$10,"")),COUNTIFS(Kosztorys!$D:$D,$B130,Kosztorys!$I:$I,CONCATENATE("&lt;01.01.",AF$10,""))-COUNTIFS(Kosztorys!$D:$D,$B130,Kosztorys!$I:$I,CONCATENATE("&lt;01.01.",AE$10,""))),0)</f>
        <v/>
      </c>
      <c r="AF130" s="116">
        <f>IF($C130="CAPEX - 1szt JB",IF($M130="szt",SUMIFS(Kosztorys!$F:$F,Kosztorys!$D:$D,$B130,Kosztorys!$I:$I,CONCATENATE("&lt;01.01.",AG$10,""))-SUMIFS(Kosztorys!$F:$F,Kosztorys!$D:$D,$B130,Kosztorys!$I:$I,CONCATENATE("&lt;01.01.",AF$10,"")),COUNTIFS(Kosztorys!$D:$D,$B130,Kosztorys!$I:$I,CONCATENATE("&lt;01.01.",AG$10,""))-COUNTIFS(Kosztorys!$D:$D,$B130,Kosztorys!$I:$I,CONCATENATE("&lt;01.01.",AF$10,""))),0)</f>
        <v/>
      </c>
      <c r="AG130" s="116">
        <f>IF($C130="CAPEX - 1szt JB",IF($M130="szt",SUMIFS(Kosztorys!$F:$F,Kosztorys!$D:$D,$B130,Kosztorys!$I:$I,CONCATENATE("&lt;01.01.",AH$10,""))-SUMIFS(Kosztorys!$F:$F,Kosztorys!$D:$D,$B130,Kosztorys!$I:$I,CONCATENATE("&lt;01.01.",AG$10,"")),COUNTIFS(Kosztorys!$D:$D,$B130,Kosztorys!$I:$I,CONCATENATE("&lt;01.01.",AH$10,""))-COUNTIFS(Kosztorys!$D:$D,$B130,Kosztorys!$I:$I,CONCATENATE("&lt;01.01.",AG$10,""))),0)</f>
        <v/>
      </c>
      <c r="AH130" s="116">
        <f>IF($C130="CAPEX - 1szt JB",IF($M130="szt",SUMIFS(Kosztorys!$F:$F,Kosztorys!$D:$D,$B130,Kosztorys!$I:$I,CONCATENATE("&lt;01.01.",AI$10,""))-SUMIFS(Kosztorys!$F:$F,Kosztorys!$D:$D,$B130,Kosztorys!$I:$I,CONCATENATE("&lt;01.01.",AH$10,"")),COUNTIFS(Kosztorys!$D:$D,$B130,Kosztorys!$I:$I,CONCATENATE("&lt;01.01.",AI$10,""))-COUNTIFS(Kosztorys!$D:$D,$B130,Kosztorys!$I:$I,CONCATENATE("&lt;01.01.",AH$10,""))),0)</f>
        <v/>
      </c>
      <c r="AI130" s="116">
        <f>IF($C130="CAPEX - 1szt JB",IF($M130="szt",SUMIFS(Kosztorys!$F:$F,Kosztorys!$D:$D,$B130,Kosztorys!$I:$I,CONCATENATE("&lt;01.01.",AJ$10,""))-SUMIFS(Kosztorys!$F:$F,Kosztorys!$D:$D,$B130,Kosztorys!$I:$I,CONCATENATE("&lt;01.01.",AI$10,"")),COUNTIFS(Kosztorys!$D:$D,$B130,Kosztorys!$I:$I,CONCATENATE("&lt;01.01.",AJ$10,""))-COUNTIFS(Kosztorys!$D:$D,$B130,Kosztorys!$I:$I,CONCATENATE("&lt;01.01.",AI$10,""))),0)</f>
        <v/>
      </c>
      <c r="AJ130" s="116">
        <f>IF(C130="CAPEX - 1szt JB",IF(SUM(T130:AI130)=IF(ISERROR(VLOOKUP(B130,JB_tabela,MATCH(AJ$9,JB_menu,0)-1,FALSE())),,VLOOKUP(B130,JB_tabela,MATCH(AJ$9,JB_menu,0)-1,FALSE())),"OK","nie zgadza się liczba użytych JB"),"OK-ND")</f>
        <v/>
      </c>
      <c r="AM130" s="41">
        <f>IFERROR("_" &amp; VLOOKUP($B130,#REF!,1,FALSE()),#REF!)</f>
        <v/>
      </c>
      <c r="AN130" s="41">
        <f>IF($C130="CAPEX - Długość 1m",SUMIFS(Kosztorys!$F:$F,Kosztorys!$D:$D,$B130,Kosztorys!$I:$I,CONCATENATE("&lt;31.12.",AN$10,""))-SUMIFS(Kosztorys!$F:$F,Kosztorys!$D:$D,$B130,Kosztorys!$I:$I,CONCATENATE("&lt;31.12.",AM$10,"")),"x")</f>
        <v/>
      </c>
      <c r="AO130" s="41">
        <f>IF($C130="CAPEX - Długość 1m",SUMIFS(Kosztorys!$F:$F,Kosztorys!$D:$D,$B130,Kosztorys!$I:$I,CONCATENATE("&lt;31.12.",AO$10,""))-SUMIFS(Kosztorys!$F:$F,Kosztorys!$D:$D,$B130,Kosztorys!$I:$I,CONCATENATE("&lt;31.12.",AN$10,"")),"x")</f>
        <v/>
      </c>
      <c r="AP130" s="41">
        <f>IF($C130="CAPEX - Długość 1m",SUMIFS(Kosztorys!$F:$F,Kosztorys!$D:$D,$B130,Kosztorys!$I:$I,CONCATENATE("&lt;31.12.",AP$10,""))-SUMIFS(Kosztorys!$F:$F,Kosztorys!$D:$D,$B130,Kosztorys!$I:$I,CONCATENATE("&lt;31.12.",AO$10,"")),"x")</f>
        <v/>
      </c>
      <c r="AQ130" s="41">
        <f>IF($C130="CAPEX - Długość 1m",SUMIFS(Kosztorys!$F:$F,Kosztorys!$D:$D,$B130,Kosztorys!$I:$I,CONCATENATE("&lt;31.12.",AQ$10,""))-SUMIFS(Kosztorys!$F:$F,Kosztorys!$D:$D,$B130,Kosztorys!$I:$I,CONCATENATE("&lt;31.12.",AP$10,"")),"x")</f>
        <v/>
      </c>
      <c r="AR130" s="41">
        <f>IF($C130="CAPEX - Długość 1m",SUMIFS(Kosztorys!$F:$F,Kosztorys!$D:$D,$B130,Kosztorys!$I:$I,CONCATENATE("&lt;31.12.",AR$10,""))-SUMIFS(Kosztorys!$F:$F,Kosztorys!$D:$D,$B130,Kosztorys!$I:$I,CONCATENATE("&lt;31.12.",AQ$10,"")),"x")</f>
        <v/>
      </c>
      <c r="AS130" s="41">
        <f>IF($C130="CAPEX - Długość 1m",SUMIFS(Kosztorys!$F:$F,Kosztorys!$D:$D,$B130,Kosztorys!$I:$I,CONCATENATE("&lt;31.12.",AS$10,""))-SUMIFS(Kosztorys!$F:$F,Kosztorys!$D:$D,$B130,Kosztorys!$I:$I,CONCATENATE("&lt;31.12.",AR$10,"")),"x")</f>
        <v/>
      </c>
      <c r="AT130" s="41">
        <f>IF($C130="CAPEX - Długość 1m",SUMIFS(Kosztorys!$F:$F,Kosztorys!$D:$D,$B130,Kosztorys!$I:$I,CONCATENATE("&lt;31.12.",AT$10,""))-SUMIFS(Kosztorys!$F:$F,Kosztorys!$D:$D,$B130,Kosztorys!$I:$I,CONCATENATE("&lt;31.12.",AS$10,"")),"x")</f>
        <v/>
      </c>
      <c r="AU130" s="41">
        <f>IF($C130="CAPEX - Długość 1m",SUMIFS(Kosztorys!$F:$F,Kosztorys!$D:$D,$B130,Kosztorys!$I:$I,CONCATENATE("&lt;31.12.",AU$10,""))-SUMIFS(Kosztorys!$F:$F,Kosztorys!$D:$D,$B130,Kosztorys!$I:$I,CONCATENATE("&lt;31.12.",AT$10,"")),"x")</f>
        <v/>
      </c>
      <c r="AV130" s="41">
        <f>IF($C130="CAPEX - Długość 1m",SUMIFS(Kosztorys!$F:$F,Kosztorys!$D:$D,$B130,Kosztorys!$I:$I,CONCATENATE("&lt;31.12.",AV$10,""))-SUMIFS(Kosztorys!$F:$F,Kosztorys!$D:$D,$B130,Kosztorys!$I:$I,CONCATENATE("&lt;31.12.",AU$10,"")),"x")</f>
        <v/>
      </c>
      <c r="AW130" s="41">
        <f>IF($C130="CAPEX - Długość 1m",SUMIFS(Kosztorys!$F:$F,Kosztorys!$D:$D,$B130,Kosztorys!$I:$I,CONCATENATE("&lt;31.12.",AW$10,""))-SUMIFS(Kosztorys!$F:$F,Kosztorys!$D:$D,$B130,Kosztorys!$I:$I,CONCATENATE("&lt;31.12.",AV$10,"")),"x")</f>
        <v/>
      </c>
      <c r="AX130" s="41">
        <f>IF($C130="CAPEX - Długość 1m",SUMIFS(Kosztorys!$F:$F,Kosztorys!$D:$D,$B130,Kosztorys!$I:$I,CONCATENATE("&lt;31.12.",AX$10,""))-SUMIFS(Kosztorys!$F:$F,Kosztorys!$D:$D,$B130,Kosztorys!$I:$I,CONCATENATE("&lt;31.12.",AW$10,"")),"x")</f>
        <v/>
      </c>
      <c r="AY130" s="41">
        <f>IF($C130="CAPEX - Długość 1m",SUMIFS(Kosztorys!$F:$F,Kosztorys!$D:$D,$B130,Kosztorys!$I:$I,CONCATENATE("&lt;31.12.",AY$10,""))-SUMIFS(Kosztorys!$F:$F,Kosztorys!$D:$D,$B130,Kosztorys!$I:$I,CONCATENATE("&lt;31.12.",AX$10,"")),"x")</f>
        <v/>
      </c>
      <c r="AZ130" s="41">
        <f>IF($C130="CAPEX - Długość 1m",SUMIFS(Kosztorys!$F:$F,Kosztorys!$D:$D,$B130,Kosztorys!$I:$I,CONCATENATE("&lt;31.12.",AZ$10,""))-SUMIFS(Kosztorys!$F:$F,Kosztorys!$D:$D,$B130,Kosztorys!$I:$I,CONCATENATE("&lt;31.12.",AY$10,"")),"x")</f>
        <v/>
      </c>
      <c r="BA130" s="41">
        <f>IF($C130="CAPEX - Długość 1m",SUMIFS(Kosztorys!$F:$F,Kosztorys!$D:$D,$B130,Kosztorys!$I:$I,CONCATENATE("&lt;31.12.",BA$10,""))-SUMIFS(Kosztorys!$F:$F,Kosztorys!$D:$D,$B130,Kosztorys!$I:$I,CONCATENATE("&lt;31.12.",AZ$10,"")),"x")</f>
        <v/>
      </c>
      <c r="BB130" s="41">
        <f>IF($C130="CAPEX - Długość 1m",SUMIFS(Kosztorys!$F:$F,Kosztorys!$D:$D,$B130,Kosztorys!$I:$I,CONCATENATE("&lt;31.12.",BB$10,""))-SUMIFS(Kosztorys!$F:$F,Kosztorys!$D:$D,$B130,Kosztorys!$I:$I,CONCATENATE("&lt;31.12.",BA$10,"")),"x")</f>
        <v/>
      </c>
      <c r="BC130" s="41">
        <f>IF($C130="CAPEX - Długość 1m",SUMIFS(Kosztorys!$F:$F,Kosztorys!$D:$D,$B130,Kosztorys!$I:$I,CONCATENATE("&lt;31.12.",BC$10,""))-SUMIFS(Kosztorys!$F:$F,Kosztorys!$D:$D,$B130,Kosztorys!$I:$I,CONCATENATE("&lt;31.12.",BB$10,"")),"x")</f>
        <v/>
      </c>
      <c r="BD130" s="41">
        <f>IF(C130="CAPEX - Długość 1m",IF(SUM(AN130:BC130)=IF(ISERROR(VLOOKUP(B130,JB_tabela,MATCH(BD$9,JB_menu,0)-1,FALSE())),,VLOOKUP(B130,JB_tabela,MATCH(BD$9,JB_menu,0)-1,FALSE())),"OK","nie zgadza się liczba użytych JB"),"OK-ND")</f>
        <v/>
      </c>
      <c r="BH130" s="41">
        <f>IF($C130="OPEX - Koszt 1szt/rok",IF($M130="szt",SUMIFS(Kosztorys!$F:$F,Kosztorys!$D:$D,$B130,Kosztorys!$I:$I,CONCATENATE("&lt;01.01.",BH$10,""))+(SUMIFS(Kosztorys!$F:$F,Kosztorys!$D:$D,$B130,Kosztorys!$I:$I,CONCATENATE("&lt;=31.03.",BH$10,""))-SUMIFS(Kosztorys!$F:$F,Kosztorys!$D:$D,$B130,Kosztorys!$I:$I,CONCATENATE("&lt;=31.12.",BG$10,"")))*0.75+(SUMIFS(Kosztorys!$F:$F,Kosztorys!$D:$D,$B130,Kosztorys!$I:$I,CONCATENATE("&lt;=30.06.",BH$10,""))-SUMIFS(Kosztorys!$F:$F,Kosztorys!$D:$D,$B130,Kosztorys!$I:$I,CONCATENATE("&lt;=31.03.",BH$10,"")))*0.5+(SUMIFS(Kosztorys!$F:$F,Kosztorys!$D:$D,$B130,Kosztorys!$I:$I,CONCATENATE("&lt;=30.09.",BH$10,""))-SUMIFS(Kosztorys!$F:$F,Kosztorys!$D:$D,$B130,Kosztorys!$I:$I,CONCATENATE("&lt;=30.06.",BH$10,"")))*0.25,"nic"),0)</f>
        <v/>
      </c>
      <c r="BI130" s="41">
        <f>IF($C130="OPEX - Koszt 1szt/rok",IF($M130="szt",SUMIFS(Kosztorys!$F:$F,Kosztorys!$D:$D,$B130,Kosztorys!$I:$I,CONCATENATE("&lt;01.01.",BI$10,""))+(SUMIFS(Kosztorys!$F:$F,Kosztorys!$D:$D,$B130,Kosztorys!$I:$I,CONCATENATE("&lt;=31.03.",BI$10,""))-SUMIFS(Kosztorys!$F:$F,Kosztorys!$D:$D,$B130,Kosztorys!$I:$I,CONCATENATE("&lt;=31.12.",BH$10,"")))*0.75+(SUMIFS(Kosztorys!$F:$F,Kosztorys!$D:$D,$B130,Kosztorys!$I:$I,CONCATENATE("&lt;=30.06.",BI$10,""))-SUMIFS(Kosztorys!$F:$F,Kosztorys!$D:$D,$B130,Kosztorys!$I:$I,CONCATENATE("&lt;=31.03.",BI$10,"")))*0.5+(SUMIFS(Kosztorys!$F:$F,Kosztorys!$D:$D,$B130,Kosztorys!$I:$I,CONCATENATE("&lt;=30.09.",BI$10,""))-SUMIFS(Kosztorys!$F:$F,Kosztorys!$D:$D,$B130,Kosztorys!$I:$I,CONCATENATE("&lt;=30.06.",BI$10,"")))*0.25,"nic"),0)</f>
        <v/>
      </c>
      <c r="BJ130" s="41">
        <f>IF($C130="OPEX - Koszt 1szt/rok",IF($M130="szt",SUMIFS(Kosztorys!$F:$F,Kosztorys!$D:$D,$B130,Kosztorys!$I:$I,CONCATENATE("&lt;01.01.",BJ$10,""))+(SUMIFS(Kosztorys!$F:$F,Kosztorys!$D:$D,$B130,Kosztorys!$I:$I,CONCATENATE("&lt;=31.03.",BJ$10,""))-SUMIFS(Kosztorys!$F:$F,Kosztorys!$D:$D,$B130,Kosztorys!$I:$I,CONCATENATE("&lt;=31.12.",BI$10,"")))*0.75+(SUMIFS(Kosztorys!$F:$F,Kosztorys!$D:$D,$B130,Kosztorys!$I:$I,CONCATENATE("&lt;=30.06.",BJ$10,""))-SUMIFS(Kosztorys!$F:$F,Kosztorys!$D:$D,$B130,Kosztorys!$I:$I,CONCATENATE("&lt;=31.03.",BJ$10,"")))*0.5+(SUMIFS(Kosztorys!$F:$F,Kosztorys!$D:$D,$B130,Kosztorys!$I:$I,CONCATENATE("&lt;=30.09.",BJ$10,""))-SUMIFS(Kosztorys!$F:$F,Kosztorys!$D:$D,$B130,Kosztorys!$I:$I,CONCATENATE("&lt;=30.06.",BJ$10,"")))*0.25,"nic"),0)</f>
        <v/>
      </c>
      <c r="BK130" s="41">
        <f>IF($C130="OPEX - Koszt 1szt/rok",IF($M130="szt",SUMIFS(Kosztorys!$F:$F,Kosztorys!$D:$D,$B130,Kosztorys!$I:$I,CONCATENATE("&lt;01.01.",BK$10,""))+(SUMIFS(Kosztorys!$F:$F,Kosztorys!$D:$D,$B130,Kosztorys!$I:$I,CONCATENATE("&lt;=31.03.",BK$10,""))-SUMIFS(Kosztorys!$F:$F,Kosztorys!$D:$D,$B130,Kosztorys!$I:$I,CONCATENATE("&lt;=31.12.",BJ$10,"")))*0.75+(SUMIFS(Kosztorys!$F:$F,Kosztorys!$D:$D,$B130,Kosztorys!$I:$I,CONCATENATE("&lt;=30.06.",BK$10,""))-SUMIFS(Kosztorys!$F:$F,Kosztorys!$D:$D,$B130,Kosztorys!$I:$I,CONCATENATE("&lt;=31.03.",BK$10,"")))*0.5+(SUMIFS(Kosztorys!$F:$F,Kosztorys!$D:$D,$B130,Kosztorys!$I:$I,CONCATENATE("&lt;=30.09.",BK$10,""))-SUMIFS(Kosztorys!$F:$F,Kosztorys!$D:$D,$B130,Kosztorys!$I:$I,CONCATENATE("&lt;=30.06.",BK$10,"")))*0.25,"nic"),0)</f>
        <v/>
      </c>
      <c r="BL130" s="41">
        <f>IF($C130="OPEX - Koszt 1szt/rok",IF($M130="szt",SUMIFS(Kosztorys!$F:$F,Kosztorys!$D:$D,$B130,Kosztorys!$I:$I,CONCATENATE("&lt;01.01.",BL$10,""))+(SUMIFS(Kosztorys!$F:$F,Kosztorys!$D:$D,$B130,Kosztorys!$I:$I,CONCATENATE("&lt;=31.03.",BL$10,""))-SUMIFS(Kosztorys!$F:$F,Kosztorys!$D:$D,$B130,Kosztorys!$I:$I,CONCATENATE("&lt;=31.12.",BK$10,"")))*0.75+(SUMIFS(Kosztorys!$F:$F,Kosztorys!$D:$D,$B130,Kosztorys!$I:$I,CONCATENATE("&lt;=30.06.",BL$10,""))-SUMIFS(Kosztorys!$F:$F,Kosztorys!$D:$D,$B130,Kosztorys!$I:$I,CONCATENATE("&lt;=31.03.",BL$10,"")))*0.5+(SUMIFS(Kosztorys!$F:$F,Kosztorys!$D:$D,$B130,Kosztorys!$I:$I,CONCATENATE("&lt;=30.09.",BL$10,""))-SUMIFS(Kosztorys!$F:$F,Kosztorys!$D:$D,$B130,Kosztorys!$I:$I,CONCATENATE("&lt;=30.06.",BL$10,"")))*0.25,"nic"),0)</f>
        <v/>
      </c>
      <c r="BM130" s="41">
        <f>IF($C130="OPEX - Koszt 1szt/rok",IF($M130="szt",SUMIFS(Kosztorys!$F:$F,Kosztorys!$D:$D,$B130,Kosztorys!$I:$I,CONCATENATE("&lt;01.01.",BM$10,""))+(SUMIFS(Kosztorys!$F:$F,Kosztorys!$D:$D,$B130,Kosztorys!$I:$I,CONCATENATE("&lt;=31.03.",BM$10,""))-SUMIFS(Kosztorys!$F:$F,Kosztorys!$D:$D,$B130,Kosztorys!$I:$I,CONCATENATE("&lt;=31.12.",BL$10,"")))*0.75+(SUMIFS(Kosztorys!$F:$F,Kosztorys!$D:$D,$B130,Kosztorys!$I:$I,CONCATENATE("&lt;=30.06.",BM$10,""))-SUMIFS(Kosztorys!$F:$F,Kosztorys!$D:$D,$B130,Kosztorys!$I:$I,CONCATENATE("&lt;=31.03.",BM$10,"")))*0.5+(SUMIFS(Kosztorys!$F:$F,Kosztorys!$D:$D,$B130,Kosztorys!$I:$I,CONCATENATE("&lt;=30.09.",BM$10,""))-SUMIFS(Kosztorys!$F:$F,Kosztorys!$D:$D,$B130,Kosztorys!$I:$I,CONCATENATE("&lt;=30.06.",BM$10,"")))*0.25,"nic"),0)</f>
        <v/>
      </c>
      <c r="BN130" s="41">
        <f>IF($C130="OPEX - Koszt 1szt/rok",IF($M130="szt",SUMIFS(Kosztorys!$F:$F,Kosztorys!$D:$D,$B130,Kosztorys!$I:$I,CONCATENATE("&lt;01.01.",BN$10,""))+(SUMIFS(Kosztorys!$F:$F,Kosztorys!$D:$D,$B130,Kosztorys!$I:$I,CONCATENATE("&lt;=31.03.",BN$10,""))-SUMIFS(Kosztorys!$F:$F,Kosztorys!$D:$D,$B130,Kosztorys!$I:$I,CONCATENATE("&lt;=31.12.",BM$10,"")))*0.75+(SUMIFS(Kosztorys!$F:$F,Kosztorys!$D:$D,$B130,Kosztorys!$I:$I,CONCATENATE("&lt;=30.06.",BN$10,""))-SUMIFS(Kosztorys!$F:$F,Kosztorys!$D:$D,$B130,Kosztorys!$I:$I,CONCATENATE("&lt;=31.03.",BN$10,"")))*0.5+(SUMIFS(Kosztorys!$F:$F,Kosztorys!$D:$D,$B130,Kosztorys!$I:$I,CONCATENATE("&lt;=30.09.",BN$10,""))-SUMIFS(Kosztorys!$F:$F,Kosztorys!$D:$D,$B130,Kosztorys!$I:$I,CONCATENATE("&lt;=30.06.",BN$10,"")))*0.25,"nic"),0)</f>
        <v/>
      </c>
      <c r="BO130" s="41">
        <f>IF($C130="OPEX - Koszt 1szt/rok",IF($M130="szt",SUMIFS(Kosztorys!$F:$F,Kosztorys!$D:$D,$B130,Kosztorys!$I:$I,CONCATENATE("&lt;01.01.",BO$10,""))+(SUMIFS(Kosztorys!$F:$F,Kosztorys!$D:$D,$B130,Kosztorys!$I:$I,CONCATENATE("&lt;=31.03.",BO$10,""))-SUMIFS(Kosztorys!$F:$F,Kosztorys!$D:$D,$B130,Kosztorys!$I:$I,CONCATENATE("&lt;=31.12.",BN$10,"")))*0.75+(SUMIFS(Kosztorys!$F:$F,Kosztorys!$D:$D,$B130,Kosztorys!$I:$I,CONCATENATE("&lt;=30.06.",BO$10,""))-SUMIFS(Kosztorys!$F:$F,Kosztorys!$D:$D,$B130,Kosztorys!$I:$I,CONCATENATE("&lt;=31.03.",BO$10,"")))*0.5+(SUMIFS(Kosztorys!$F:$F,Kosztorys!$D:$D,$B130,Kosztorys!$I:$I,CONCATENATE("&lt;=30.09.",BO$10,""))-SUMIFS(Kosztorys!$F:$F,Kosztorys!$D:$D,$B130,Kosztorys!$I:$I,CONCATENATE("&lt;=30.06.",BO$10,"")))*0.25,"nic"),0)</f>
        <v/>
      </c>
      <c r="BP130" s="41">
        <f>IF($C130="OPEX - Koszt 1szt/rok",IF($M130="szt",SUMIFS(Kosztorys!$F:$F,Kosztorys!$D:$D,$B130,Kosztorys!$I:$I,CONCATENATE("&lt;01.01.",BP$10,""))+(SUMIFS(Kosztorys!$F:$F,Kosztorys!$D:$D,$B130,Kosztorys!$I:$I,CONCATENATE("&lt;=31.03.",BP$10,""))-SUMIFS(Kosztorys!$F:$F,Kosztorys!$D:$D,$B130,Kosztorys!$I:$I,CONCATENATE("&lt;=31.12.",BO$10,"")))*0.75+(SUMIFS(Kosztorys!$F:$F,Kosztorys!$D:$D,$B130,Kosztorys!$I:$I,CONCATENATE("&lt;=30.06.",BP$10,""))-SUMIFS(Kosztorys!$F:$F,Kosztorys!$D:$D,$B130,Kosztorys!$I:$I,CONCATENATE("&lt;=31.03.",BP$10,"")))*0.5+(SUMIFS(Kosztorys!$F:$F,Kosztorys!$D:$D,$B130,Kosztorys!$I:$I,CONCATENATE("&lt;=30.09.",BP$10,""))-SUMIFS(Kosztorys!$F:$F,Kosztorys!$D:$D,$B130,Kosztorys!$I:$I,CONCATENATE("&lt;=30.06.",BP$10,"")))*0.25,"nic"),0)</f>
        <v/>
      </c>
      <c r="BQ130" s="41">
        <f>IF($C130="OPEX - Koszt 1szt/rok",IF($M130="szt",SUMIFS(Kosztorys!$F:$F,Kosztorys!$D:$D,$B130,Kosztorys!$I:$I,CONCATENATE("&lt;01.01.",BQ$10,""))+(SUMIFS(Kosztorys!$F:$F,Kosztorys!$D:$D,$B130,Kosztorys!$I:$I,CONCATENATE("&lt;=31.03.",BQ$10,""))-SUMIFS(Kosztorys!$F:$F,Kosztorys!$D:$D,$B130,Kosztorys!$I:$I,CONCATENATE("&lt;=31.12.",BP$10,"")))*0.75+(SUMIFS(Kosztorys!$F:$F,Kosztorys!$D:$D,$B130,Kosztorys!$I:$I,CONCATENATE("&lt;=30.06.",BQ$10,""))-SUMIFS(Kosztorys!$F:$F,Kosztorys!$D:$D,$B130,Kosztorys!$I:$I,CONCATENATE("&lt;=31.03.",BQ$10,"")))*0.5+(SUMIFS(Kosztorys!$F:$F,Kosztorys!$D:$D,$B130,Kosztorys!$I:$I,CONCATENATE("&lt;=30.09.",BQ$10,""))-SUMIFS(Kosztorys!$F:$F,Kosztorys!$D:$D,$B130,Kosztorys!$I:$I,CONCATENATE("&lt;=30.06.",BQ$10,"")))*0.25,"nic"),0)</f>
        <v/>
      </c>
      <c r="BR130" s="41">
        <f>IF($C130="OPEX - Koszt 1szt/rok",IF($M130="szt",SUMIFS(Kosztorys!$F:$F,Kosztorys!$D:$D,$B130,Kosztorys!$I:$I,CONCATENATE("&lt;01.01.",BR$10,""))+(SUMIFS(Kosztorys!$F:$F,Kosztorys!$D:$D,$B130,Kosztorys!$I:$I,CONCATENATE("&lt;=31.03.",BR$10,""))-SUMIFS(Kosztorys!$F:$F,Kosztorys!$D:$D,$B130,Kosztorys!$I:$I,CONCATENATE("&lt;=31.12.",BQ$10,"")))*0.75+(SUMIFS(Kosztorys!$F:$F,Kosztorys!$D:$D,$B130,Kosztorys!$I:$I,CONCATENATE("&lt;=30.06.",BR$10,""))-SUMIFS(Kosztorys!$F:$F,Kosztorys!$D:$D,$B130,Kosztorys!$I:$I,CONCATENATE("&lt;=31.03.",BR$10,"")))*0.5+(SUMIFS(Kosztorys!$F:$F,Kosztorys!$D:$D,$B130,Kosztorys!$I:$I,CONCATENATE("&lt;=30.09.",BR$10,""))-SUMIFS(Kosztorys!$F:$F,Kosztorys!$D:$D,$B130,Kosztorys!$I:$I,CONCATENATE("&lt;=30.06.",BR$10,"")))*0.25,"nic"),0)</f>
        <v/>
      </c>
      <c r="BS130" s="41">
        <f>IF($C130="OPEX - Koszt 1szt/rok",IF($M130="szt",SUMIFS(Kosztorys!$F:$F,Kosztorys!$D:$D,$B130,Kosztorys!$I:$I,CONCATENATE("&lt;01.01.",BS$10,""))+(SUMIFS(Kosztorys!$F:$F,Kosztorys!$D:$D,$B130,Kosztorys!$I:$I,CONCATENATE("&lt;=31.03.",BS$10,""))-SUMIFS(Kosztorys!$F:$F,Kosztorys!$D:$D,$B130,Kosztorys!$I:$I,CONCATENATE("&lt;=31.12.",BR$10,"")))*0.75+(SUMIFS(Kosztorys!$F:$F,Kosztorys!$D:$D,$B130,Kosztorys!$I:$I,CONCATENATE("&lt;=30.06.",BS$10,""))-SUMIFS(Kosztorys!$F:$F,Kosztorys!$D:$D,$B130,Kosztorys!$I:$I,CONCATENATE("&lt;=31.03.",BS$10,"")))*0.5+(SUMIFS(Kosztorys!$F:$F,Kosztorys!$D:$D,$B130,Kosztorys!$I:$I,CONCATENATE("&lt;=30.09.",BS$10,""))-SUMIFS(Kosztorys!$F:$F,Kosztorys!$D:$D,$B130,Kosztorys!$I:$I,CONCATENATE("&lt;=30.06.",BS$10,"")))*0.25,"nic"),0)</f>
        <v/>
      </c>
      <c r="BT130" s="41">
        <f>IF($C130="OPEX - Koszt 1szt/rok",IF($M130="szt",SUMIFS(Kosztorys!$F:$F,Kosztorys!$D:$D,$B130,Kosztorys!$I:$I,CONCATENATE("&lt;01.01.",BT$10,""))+(SUMIFS(Kosztorys!$F:$F,Kosztorys!$D:$D,$B130,Kosztorys!$I:$I,CONCATENATE("&lt;=31.03.",BT$10,""))-SUMIFS(Kosztorys!$F:$F,Kosztorys!$D:$D,$B130,Kosztorys!$I:$I,CONCATENATE("&lt;=31.12.",BS$10,"")))*0.75+(SUMIFS(Kosztorys!$F:$F,Kosztorys!$D:$D,$B130,Kosztorys!$I:$I,CONCATENATE("&lt;=30.06.",BT$10,""))-SUMIFS(Kosztorys!$F:$F,Kosztorys!$D:$D,$B130,Kosztorys!$I:$I,CONCATENATE("&lt;=31.03.",BT$10,"")))*0.5+(SUMIFS(Kosztorys!$F:$F,Kosztorys!$D:$D,$B130,Kosztorys!$I:$I,CONCATENATE("&lt;=30.09.",BT$10,""))-SUMIFS(Kosztorys!$F:$F,Kosztorys!$D:$D,$B130,Kosztorys!$I:$I,CONCATENATE("&lt;=30.06.",BT$10,"")))*0.25,"nic"),0)</f>
        <v/>
      </c>
      <c r="BU130" s="41">
        <f>IF($C130="OPEX - Koszt 1szt/rok",IF($M130="szt",SUMIFS(Kosztorys!$F:$F,Kosztorys!$D:$D,$B130,Kosztorys!$I:$I,CONCATENATE("&lt;01.01.",BU$10,""))+(SUMIFS(Kosztorys!$F:$F,Kosztorys!$D:$D,$B130,Kosztorys!$I:$I,CONCATENATE("&lt;=31.03.",BU$10,""))-SUMIFS(Kosztorys!$F:$F,Kosztorys!$D:$D,$B130,Kosztorys!$I:$I,CONCATENATE("&lt;=31.12.",BT$10,"")))*0.75+(SUMIFS(Kosztorys!$F:$F,Kosztorys!$D:$D,$B130,Kosztorys!$I:$I,CONCATENATE("&lt;=30.06.",BU$10,""))-SUMIFS(Kosztorys!$F:$F,Kosztorys!$D:$D,$B130,Kosztorys!$I:$I,CONCATENATE("&lt;=31.03.",BU$10,"")))*0.5+(SUMIFS(Kosztorys!$F:$F,Kosztorys!$D:$D,$B130,Kosztorys!$I:$I,CONCATENATE("&lt;=30.09.",BU$10,""))-SUMIFS(Kosztorys!$F:$F,Kosztorys!$D:$D,$B130,Kosztorys!$I:$I,CONCATENATE("&lt;=30.06.",BU$10,"")))*0.25,"nic"),0)</f>
        <v/>
      </c>
      <c r="BV130" s="41">
        <f>IF($C130="OPEX - Koszt 1szt/rok",IF($M130="szt",SUMIFS(Kosztorys!$F:$F,Kosztorys!$D:$D,$B130,Kosztorys!$I:$I,CONCATENATE("&lt;01.01.",BV$10,""))+(SUMIFS(Kosztorys!$F:$F,Kosztorys!$D:$D,$B130,Kosztorys!$I:$I,CONCATENATE("&lt;=31.03.",BV$10,""))-SUMIFS(Kosztorys!$F:$F,Kosztorys!$D:$D,$B130,Kosztorys!$I:$I,CONCATENATE("&lt;=31.12.",BU$10,"")))*0.75+(SUMIFS(Kosztorys!$F:$F,Kosztorys!$D:$D,$B130,Kosztorys!$I:$I,CONCATENATE("&lt;=30.06.",BV$10,""))-SUMIFS(Kosztorys!$F:$F,Kosztorys!$D:$D,$B130,Kosztorys!$I:$I,CONCATENATE("&lt;=31.03.",BV$10,"")))*0.5+(SUMIFS(Kosztorys!$F:$F,Kosztorys!$D:$D,$B130,Kosztorys!$I:$I,CONCATENATE("&lt;=30.09.",BV$10,""))-SUMIFS(Kosztorys!$F:$F,Kosztorys!$D:$D,$B130,Kosztorys!$I:$I,CONCATENATE("&lt;=30.06.",BV$10,"")))*0.25,"nic"),0)</f>
        <v/>
      </c>
      <c r="BW130" s="41">
        <f>IF($C130="OPEX - Koszt 1szt/rok",IF($M130="szt",SUMIFS(Kosztorys!$F:$F,Kosztorys!$D:$D,$B130,Kosztorys!$I:$I,CONCATENATE("&lt;01.01.",BW$10,""))+(SUMIFS(Kosztorys!$F:$F,Kosztorys!$D:$D,$B130,Kosztorys!$I:$I,CONCATENATE("&lt;=31.03.",BW$10,""))-SUMIFS(Kosztorys!$F:$F,Kosztorys!$D:$D,$B130,Kosztorys!$I:$I,CONCATENATE("&lt;=31.12.",BV$10,"")))*0.75+(SUMIFS(Kosztorys!$F:$F,Kosztorys!$D:$D,$B130,Kosztorys!$I:$I,CONCATENATE("&lt;=30.06.",BW$10,""))-SUMIFS(Kosztorys!$F:$F,Kosztorys!$D:$D,$B130,Kosztorys!$I:$I,CONCATENATE("&lt;=31.03.",BW$10,"")))*0.5+(SUMIFS(Kosztorys!$F:$F,Kosztorys!$D:$D,$B130,Kosztorys!$I:$I,CONCATENATE("&lt;=30.09.",BW$10,""))-SUMIFS(Kosztorys!$F:$F,Kosztorys!$D:$D,$B130,Kosztorys!$I:$I,CONCATENATE("&lt;=30.06.",BW$10,"")))*0.25,"nic"),0)</f>
        <v/>
      </c>
      <c r="BX130" s="41">
        <f>IF(C130="OPEX - Koszt 1szt/rok",IF(MAX(BH130:BW130)=IF(ISERROR(VLOOKUP(B130,JB_tabela,MATCH(BX$9,JB_menu,0)-1,FALSE())),,VLOOKUP(B130,JB_tabela,MATCH(BX$9,JB_menu,0)-1,FALSE())),"OK","nie zgadza się liczba użytych JB"),"OK-ND")</f>
        <v/>
      </c>
      <c r="CB130" s="41">
        <f>IF($C130="OPEX - Długość 1m koszt/rok",IF($M130="m",SUMIFS(Kosztorys!$F:$F,Kosztorys!$D:$D,$B130,Kosztorys!$I:$I,CONCATENATE("&lt;01.01.",CB$10,""))+(SUMIFS(Kosztorys!$F:$F,Kosztorys!$D:$D,$B130,Kosztorys!$I:$I,CONCATENATE("&lt;=31.03.",CB$10,""))-SUMIFS(Kosztorys!$F:$F,Kosztorys!$D:$D,$B130,Kosztorys!$I:$I,CONCATENATE("&lt;=31.12.",CA$10,"")))*0.75+(SUMIFS(Kosztorys!$F:$F,Kosztorys!$D:$D,$B130,Kosztorys!$I:$I,CONCATENATE("&lt;=30.06.",CB$10,""))-SUMIFS(Kosztorys!$F:$F,Kosztorys!$D:$D,$B130,Kosztorys!$I:$I,CONCATENATE("&lt;=31.03.",CB$10,"")))*0.5+(SUMIFS(Kosztorys!$F:$F,Kosztorys!$D:$D,$B130,Kosztorys!$I:$I,CONCATENATE("&lt;=30.09.",CB$10,""))-SUMIFS(Kosztorys!$F:$F,Kosztorys!$D:$D,$B130,Kosztorys!$I:$I,CONCATENATE("&lt;=30.06.",CB$10,"")))*0.25,"nic"),0)</f>
        <v/>
      </c>
      <c r="CC130" s="41">
        <f>IF($C130="OPEX - Długość 1m koszt/rok",IF($M130="m",SUMIFS(Kosztorys!$F:$F,Kosztorys!$D:$D,$B130,Kosztorys!$I:$I,CONCATENATE("&lt;01.01.",CC$10,""))+(SUMIFS(Kosztorys!$F:$F,Kosztorys!$D:$D,$B130,Kosztorys!$I:$I,CONCATENATE("&lt;=31.03.",CC$10,""))-SUMIFS(Kosztorys!$F:$F,Kosztorys!$D:$D,$B130,Kosztorys!$I:$I,CONCATENATE("&lt;=31.12.",CB$10,"")))*0.75+(SUMIFS(Kosztorys!$F:$F,Kosztorys!$D:$D,$B130,Kosztorys!$I:$I,CONCATENATE("&lt;=30.06.",CC$10,""))-SUMIFS(Kosztorys!$F:$F,Kosztorys!$D:$D,$B130,Kosztorys!$I:$I,CONCATENATE("&lt;=31.03.",CC$10,"")))*0.5+(SUMIFS(Kosztorys!$F:$F,Kosztorys!$D:$D,$B130,Kosztorys!$I:$I,CONCATENATE("&lt;=30.09.",CC$10,""))-SUMIFS(Kosztorys!$F:$F,Kosztorys!$D:$D,$B130,Kosztorys!$I:$I,CONCATENATE("&lt;=30.06.",CC$10,"")))*0.25,"nic"),0)</f>
        <v/>
      </c>
      <c r="CD130" s="41">
        <f>IF($C130="OPEX - Długość 1m koszt/rok",IF($M130="m",SUMIFS(Kosztorys!$F:$F,Kosztorys!$D:$D,$B130,Kosztorys!$I:$I,CONCATENATE("&lt;01.01.",CD$10,""))+(SUMIFS(Kosztorys!$F:$F,Kosztorys!$D:$D,$B130,Kosztorys!$I:$I,CONCATENATE("&lt;=31.03.",CD$10,""))-SUMIFS(Kosztorys!$F:$F,Kosztorys!$D:$D,$B130,Kosztorys!$I:$I,CONCATENATE("&lt;=31.12.",CC$10,"")))*0.75+(SUMIFS(Kosztorys!$F:$F,Kosztorys!$D:$D,$B130,Kosztorys!$I:$I,CONCATENATE("&lt;=30.06.",CD$10,""))-SUMIFS(Kosztorys!$F:$F,Kosztorys!$D:$D,$B130,Kosztorys!$I:$I,CONCATENATE("&lt;=31.03.",CD$10,"")))*0.5+(SUMIFS(Kosztorys!$F:$F,Kosztorys!$D:$D,$B130,Kosztorys!$I:$I,CONCATENATE("&lt;=30.09.",CD$10,""))-SUMIFS(Kosztorys!$F:$F,Kosztorys!$D:$D,$B130,Kosztorys!$I:$I,CONCATENATE("&lt;=30.06.",CD$10,"")))*0.25,"nic"),0)</f>
        <v/>
      </c>
      <c r="CE130" s="41">
        <f>IF($C130="OPEX - Długość 1m koszt/rok",IF($M130="m",SUMIFS(Kosztorys!$F:$F,Kosztorys!$D:$D,$B130,Kosztorys!$I:$I,CONCATENATE("&lt;01.01.",CE$10,""))+(SUMIFS(Kosztorys!$F:$F,Kosztorys!$D:$D,$B130,Kosztorys!$I:$I,CONCATENATE("&lt;=31.03.",CE$10,""))-SUMIFS(Kosztorys!$F:$F,Kosztorys!$D:$D,$B130,Kosztorys!$I:$I,CONCATENATE("&lt;=31.12.",CD$10,"")))*0.75+(SUMIFS(Kosztorys!$F:$F,Kosztorys!$D:$D,$B130,Kosztorys!$I:$I,CONCATENATE("&lt;=30.06.",CE$10,""))-SUMIFS(Kosztorys!$F:$F,Kosztorys!$D:$D,$B130,Kosztorys!$I:$I,CONCATENATE("&lt;=31.03.",CE$10,"")))*0.5+(SUMIFS(Kosztorys!$F:$F,Kosztorys!$D:$D,$B130,Kosztorys!$I:$I,CONCATENATE("&lt;=30.09.",CE$10,""))-SUMIFS(Kosztorys!$F:$F,Kosztorys!$D:$D,$B130,Kosztorys!$I:$I,CONCATENATE("&lt;=30.06.",CE$10,"")))*0.25,"nic"),0)</f>
        <v/>
      </c>
      <c r="CF130" s="41">
        <f>IF($C130="OPEX - Długość 1m koszt/rok",IF($M130="m",SUMIFS(Kosztorys!$F:$F,Kosztorys!$D:$D,$B130,Kosztorys!$I:$I,CONCATENATE("&lt;01.01.",CF$10,""))+(SUMIFS(Kosztorys!$F:$F,Kosztorys!$D:$D,$B130,Kosztorys!$I:$I,CONCATENATE("&lt;=31.03.",CF$10,""))-SUMIFS(Kosztorys!$F:$F,Kosztorys!$D:$D,$B130,Kosztorys!$I:$I,CONCATENATE("&lt;=31.12.",CE$10,"")))*0.75+(SUMIFS(Kosztorys!$F:$F,Kosztorys!$D:$D,$B130,Kosztorys!$I:$I,CONCATENATE("&lt;=30.06.",CF$10,""))-SUMIFS(Kosztorys!$F:$F,Kosztorys!$D:$D,$B130,Kosztorys!$I:$I,CONCATENATE("&lt;=31.03.",CF$10,"")))*0.5+(SUMIFS(Kosztorys!$F:$F,Kosztorys!$D:$D,$B130,Kosztorys!$I:$I,CONCATENATE("&lt;=30.09.",CF$10,""))-SUMIFS(Kosztorys!$F:$F,Kosztorys!$D:$D,$B130,Kosztorys!$I:$I,CONCATENATE("&lt;=30.06.",CF$10,"")))*0.25,"nic"),0)</f>
        <v/>
      </c>
      <c r="CG130" s="41">
        <f>IF($C130="OPEX - Długość 1m koszt/rok",IF($M130="m",SUMIFS(Kosztorys!$F:$F,Kosztorys!$D:$D,$B130,Kosztorys!$I:$I,CONCATENATE("&lt;01.01.",CG$10,""))+(SUMIFS(Kosztorys!$F:$F,Kosztorys!$D:$D,$B130,Kosztorys!$I:$I,CONCATENATE("&lt;=31.03.",CG$10,""))-SUMIFS(Kosztorys!$F:$F,Kosztorys!$D:$D,$B130,Kosztorys!$I:$I,CONCATENATE("&lt;=31.12.",CF$10,"")))*0.75+(SUMIFS(Kosztorys!$F:$F,Kosztorys!$D:$D,$B130,Kosztorys!$I:$I,CONCATENATE("&lt;=30.06.",CG$10,""))-SUMIFS(Kosztorys!$F:$F,Kosztorys!$D:$D,$B130,Kosztorys!$I:$I,CONCATENATE("&lt;=31.03.",CG$10,"")))*0.5+(SUMIFS(Kosztorys!$F:$F,Kosztorys!$D:$D,$B130,Kosztorys!$I:$I,CONCATENATE("&lt;=30.09.",CG$10,""))-SUMIFS(Kosztorys!$F:$F,Kosztorys!$D:$D,$B130,Kosztorys!$I:$I,CONCATENATE("&lt;=30.06.",CG$10,"")))*0.25,"nic"),0)</f>
        <v/>
      </c>
      <c r="CH130" s="41">
        <f>IF($C130="OPEX - Długość 1m koszt/rok",IF($M130="m",SUMIFS(Kosztorys!$F:$F,Kosztorys!$D:$D,$B130,Kosztorys!$I:$I,CONCATENATE("&lt;01.01.",CH$10,""))+(SUMIFS(Kosztorys!$F:$F,Kosztorys!$D:$D,$B130,Kosztorys!$I:$I,CONCATENATE("&lt;=31.03.",CH$10,""))-SUMIFS(Kosztorys!$F:$F,Kosztorys!$D:$D,$B130,Kosztorys!$I:$I,CONCATENATE("&lt;=31.12.",CG$10,"")))*0.75+(SUMIFS(Kosztorys!$F:$F,Kosztorys!$D:$D,$B130,Kosztorys!$I:$I,CONCATENATE("&lt;=30.06.",CH$10,""))-SUMIFS(Kosztorys!$F:$F,Kosztorys!$D:$D,$B130,Kosztorys!$I:$I,CONCATENATE("&lt;=31.03.",CH$10,"")))*0.5+(SUMIFS(Kosztorys!$F:$F,Kosztorys!$D:$D,$B130,Kosztorys!$I:$I,CONCATENATE("&lt;=30.09.",CH$10,""))-SUMIFS(Kosztorys!$F:$F,Kosztorys!$D:$D,$B130,Kosztorys!$I:$I,CONCATENATE("&lt;=30.06.",CH$10,"")))*0.25,"nic"),0)</f>
        <v/>
      </c>
      <c r="CI130" s="41">
        <f>IF($C130="OPEX - Długość 1m koszt/rok",IF($M130="m",SUMIFS(Kosztorys!$F:$F,Kosztorys!$D:$D,$B130,Kosztorys!$I:$I,CONCATENATE("&lt;01.01.",CI$10,""))+(SUMIFS(Kosztorys!$F:$F,Kosztorys!$D:$D,$B130,Kosztorys!$I:$I,CONCATENATE("&lt;=31.03.",CI$10,""))-SUMIFS(Kosztorys!$F:$F,Kosztorys!$D:$D,$B130,Kosztorys!$I:$I,CONCATENATE("&lt;=31.12.",CH$10,"")))*0.75+(SUMIFS(Kosztorys!$F:$F,Kosztorys!$D:$D,$B130,Kosztorys!$I:$I,CONCATENATE("&lt;=30.06.",CI$10,""))-SUMIFS(Kosztorys!$F:$F,Kosztorys!$D:$D,$B130,Kosztorys!$I:$I,CONCATENATE("&lt;=31.03.",CI$10,"")))*0.5+(SUMIFS(Kosztorys!$F:$F,Kosztorys!$D:$D,$B130,Kosztorys!$I:$I,CONCATENATE("&lt;=30.09.",CI$10,""))-SUMIFS(Kosztorys!$F:$F,Kosztorys!$D:$D,$B130,Kosztorys!$I:$I,CONCATENATE("&lt;=30.06.",CI$10,"")))*0.25,"nic"),0)</f>
        <v/>
      </c>
      <c r="CJ130" s="41">
        <f>IF($C130="OPEX - Długość 1m koszt/rok",IF($M130="m",SUMIFS(Kosztorys!$F:$F,Kosztorys!$D:$D,$B130,Kosztorys!$I:$I,CONCATENATE("&lt;01.01.",CJ$10,""))+(SUMIFS(Kosztorys!$F:$F,Kosztorys!$D:$D,$B130,Kosztorys!$I:$I,CONCATENATE("&lt;=31.03.",CJ$10,""))-SUMIFS(Kosztorys!$F:$F,Kosztorys!$D:$D,$B130,Kosztorys!$I:$I,CONCATENATE("&lt;=31.12.",CI$10,"")))*0.75+(SUMIFS(Kosztorys!$F:$F,Kosztorys!$D:$D,$B130,Kosztorys!$I:$I,CONCATENATE("&lt;=30.06.",CJ$10,""))-SUMIFS(Kosztorys!$F:$F,Kosztorys!$D:$D,$B130,Kosztorys!$I:$I,CONCATENATE("&lt;=31.03.",CJ$10,"")))*0.5+(SUMIFS(Kosztorys!$F:$F,Kosztorys!$D:$D,$B130,Kosztorys!$I:$I,CONCATENATE("&lt;=30.09.",CJ$10,""))-SUMIFS(Kosztorys!$F:$F,Kosztorys!$D:$D,$B130,Kosztorys!$I:$I,CONCATENATE("&lt;=30.06.",CJ$10,"")))*0.25,"nic"),0)</f>
        <v/>
      </c>
      <c r="CK130" s="41">
        <f>IF($C130="OPEX - Długość 1m koszt/rok",IF($M130="m",SUMIFS(Kosztorys!$F:$F,Kosztorys!$D:$D,$B130,Kosztorys!$I:$I,CONCATENATE("&lt;01.01.",CK$10,""))+(SUMIFS(Kosztorys!$F:$F,Kosztorys!$D:$D,$B130,Kosztorys!$I:$I,CONCATENATE("&lt;=31.03.",CK$10,""))-SUMIFS(Kosztorys!$F:$F,Kosztorys!$D:$D,$B130,Kosztorys!$I:$I,CONCATENATE("&lt;=31.12.",CJ$10,"")))*0.75+(SUMIFS(Kosztorys!$F:$F,Kosztorys!$D:$D,$B130,Kosztorys!$I:$I,CONCATENATE("&lt;=30.06.",CK$10,""))-SUMIFS(Kosztorys!$F:$F,Kosztorys!$D:$D,$B130,Kosztorys!$I:$I,CONCATENATE("&lt;=31.03.",CK$10,"")))*0.5+(SUMIFS(Kosztorys!$F:$F,Kosztorys!$D:$D,$B130,Kosztorys!$I:$I,CONCATENATE("&lt;=30.09.",CK$10,""))-SUMIFS(Kosztorys!$F:$F,Kosztorys!$D:$D,$B130,Kosztorys!$I:$I,CONCATENATE("&lt;=30.06.",CK$10,"")))*0.25,"nic"),0)</f>
        <v/>
      </c>
      <c r="CL130" s="41">
        <f>IF($C130="OPEX - Długość 1m koszt/rok",IF($M130="m",SUMIFS(Kosztorys!$F:$F,Kosztorys!$D:$D,$B130,Kosztorys!$I:$I,CONCATENATE("&lt;01.01.",CL$10,""))+(SUMIFS(Kosztorys!$F:$F,Kosztorys!$D:$D,$B130,Kosztorys!$I:$I,CONCATENATE("&lt;=31.03.",CL$10,""))-SUMIFS(Kosztorys!$F:$F,Kosztorys!$D:$D,$B130,Kosztorys!$I:$I,CONCATENATE("&lt;=31.12.",CK$10,"")))*0.75+(SUMIFS(Kosztorys!$F:$F,Kosztorys!$D:$D,$B130,Kosztorys!$I:$I,CONCATENATE("&lt;=30.06.",CL$10,""))-SUMIFS(Kosztorys!$F:$F,Kosztorys!$D:$D,$B130,Kosztorys!$I:$I,CONCATENATE("&lt;=31.03.",CL$10,"")))*0.5+(SUMIFS(Kosztorys!$F:$F,Kosztorys!$D:$D,$B130,Kosztorys!$I:$I,CONCATENATE("&lt;=30.09.",CL$10,""))-SUMIFS(Kosztorys!$F:$F,Kosztorys!$D:$D,$B130,Kosztorys!$I:$I,CONCATENATE("&lt;=30.06.",CL$10,"")))*0.25,"nic"),0)</f>
        <v/>
      </c>
      <c r="CM130" s="41">
        <f>IF($C130="OPEX - Długość 1m koszt/rok",IF($M130="m",SUMIFS(Kosztorys!$F:$F,Kosztorys!$D:$D,$B130,Kosztorys!$I:$I,CONCATENATE("&lt;01.01.",CM$10,""))+(SUMIFS(Kosztorys!$F:$F,Kosztorys!$D:$D,$B130,Kosztorys!$I:$I,CONCATENATE("&lt;=31.03.",CM$10,""))-SUMIFS(Kosztorys!$F:$F,Kosztorys!$D:$D,$B130,Kosztorys!$I:$I,CONCATENATE("&lt;=31.12.",CL$10,"")))*0.75+(SUMIFS(Kosztorys!$F:$F,Kosztorys!$D:$D,$B130,Kosztorys!$I:$I,CONCATENATE("&lt;=30.06.",CM$10,""))-SUMIFS(Kosztorys!$F:$F,Kosztorys!$D:$D,$B130,Kosztorys!$I:$I,CONCATENATE("&lt;=31.03.",CM$10,"")))*0.5+(SUMIFS(Kosztorys!$F:$F,Kosztorys!$D:$D,$B130,Kosztorys!$I:$I,CONCATENATE("&lt;=30.09.",CM$10,""))-SUMIFS(Kosztorys!$F:$F,Kosztorys!$D:$D,$B130,Kosztorys!$I:$I,CONCATENATE("&lt;=30.06.",CM$10,"")))*0.25,"nic"),0)</f>
        <v/>
      </c>
      <c r="CN130" s="41">
        <f>IF($C130="OPEX - Długość 1m koszt/rok",IF($M130="m",SUMIFS(Kosztorys!$F:$F,Kosztorys!$D:$D,$B130,Kosztorys!$I:$I,CONCATENATE("&lt;01.01.",CN$10,""))+(SUMIFS(Kosztorys!$F:$F,Kosztorys!$D:$D,$B130,Kosztorys!$I:$I,CONCATENATE("&lt;=31.03.",CN$10,""))-SUMIFS(Kosztorys!$F:$F,Kosztorys!$D:$D,$B130,Kosztorys!$I:$I,CONCATENATE("&lt;=31.12.",CM$10,"")))*0.75+(SUMIFS(Kosztorys!$F:$F,Kosztorys!$D:$D,$B130,Kosztorys!$I:$I,CONCATENATE("&lt;=30.06.",CN$10,""))-SUMIFS(Kosztorys!$F:$F,Kosztorys!$D:$D,$B130,Kosztorys!$I:$I,CONCATENATE("&lt;=31.03.",CN$10,"")))*0.5+(SUMIFS(Kosztorys!$F:$F,Kosztorys!$D:$D,$B130,Kosztorys!$I:$I,CONCATENATE("&lt;=30.09.",CN$10,""))-SUMIFS(Kosztorys!$F:$F,Kosztorys!$D:$D,$B130,Kosztorys!$I:$I,CONCATENATE("&lt;=30.06.",CN$10,"")))*0.25,"nic"),0)</f>
        <v/>
      </c>
      <c r="CO130" s="41">
        <f>IF($C130="OPEX - Długość 1m koszt/rok",IF($M130="m",SUMIFS(Kosztorys!$F:$F,Kosztorys!$D:$D,$B130,Kosztorys!$I:$I,CONCATENATE("&lt;01.01.",CO$10,""))+(SUMIFS(Kosztorys!$F:$F,Kosztorys!$D:$D,$B130,Kosztorys!$I:$I,CONCATENATE("&lt;=31.03.",CO$10,""))-SUMIFS(Kosztorys!$F:$F,Kosztorys!$D:$D,$B130,Kosztorys!$I:$I,CONCATENATE("&lt;=31.12.",CN$10,"")))*0.75+(SUMIFS(Kosztorys!$F:$F,Kosztorys!$D:$D,$B130,Kosztorys!$I:$I,CONCATENATE("&lt;=30.06.",CO$10,""))-SUMIFS(Kosztorys!$F:$F,Kosztorys!$D:$D,$B130,Kosztorys!$I:$I,CONCATENATE("&lt;=31.03.",CO$10,"")))*0.5+(SUMIFS(Kosztorys!$F:$F,Kosztorys!$D:$D,$B130,Kosztorys!$I:$I,CONCATENATE("&lt;=30.09.",CO$10,""))-SUMIFS(Kosztorys!$F:$F,Kosztorys!$D:$D,$B130,Kosztorys!$I:$I,CONCATENATE("&lt;=30.06.",CO$10,"")))*0.25,"nic"),0)</f>
        <v/>
      </c>
      <c r="CP130" s="41">
        <f>IF($C130="OPEX - Długość 1m koszt/rok",IF($M130="m",SUMIFS(Kosztorys!$F:$F,Kosztorys!$D:$D,$B130,Kosztorys!$I:$I,CONCATENATE("&lt;01.01.",CP$10,""))+(SUMIFS(Kosztorys!$F:$F,Kosztorys!$D:$D,$B130,Kosztorys!$I:$I,CONCATENATE("&lt;=31.03.",CP$10,""))-SUMIFS(Kosztorys!$F:$F,Kosztorys!$D:$D,$B130,Kosztorys!$I:$I,CONCATENATE("&lt;=31.12.",CO$10,"")))*0.75+(SUMIFS(Kosztorys!$F:$F,Kosztorys!$D:$D,$B130,Kosztorys!$I:$I,CONCATENATE("&lt;=30.06.",CP$10,""))-SUMIFS(Kosztorys!$F:$F,Kosztorys!$D:$D,$B130,Kosztorys!$I:$I,CONCATENATE("&lt;=31.03.",CP$10,"")))*0.5+(SUMIFS(Kosztorys!$F:$F,Kosztorys!$D:$D,$B130,Kosztorys!$I:$I,CONCATENATE("&lt;=30.09.",CP$10,""))-SUMIFS(Kosztorys!$F:$F,Kosztorys!$D:$D,$B130,Kosztorys!$I:$I,CONCATENATE("&lt;=30.06.",CP$10,"")))*0.25,"nic"),0)</f>
        <v/>
      </c>
      <c r="CQ130" s="41">
        <f>IF($C130="OPEX - Długość 1m koszt/rok",IF($M130="m",SUMIFS(Kosztorys!$F:$F,Kosztorys!$D:$D,$B130,Kosztorys!$I:$I,CONCATENATE("&lt;01.01.",CQ$10,""))+(SUMIFS(Kosztorys!$F:$F,Kosztorys!$D:$D,$B130,Kosztorys!$I:$I,CONCATENATE("&lt;=31.03.",CQ$10,""))-SUMIFS(Kosztorys!$F:$F,Kosztorys!$D:$D,$B130,Kosztorys!$I:$I,CONCATENATE("&lt;=31.12.",CP$10,"")))*0.75+(SUMIFS(Kosztorys!$F:$F,Kosztorys!$D:$D,$B130,Kosztorys!$I:$I,CONCATENATE("&lt;=30.06.",CQ$10,""))-SUMIFS(Kosztorys!$F:$F,Kosztorys!$D:$D,$B130,Kosztorys!$I:$I,CONCATENATE("&lt;=31.03.",CQ$10,"")))*0.5+(SUMIFS(Kosztorys!$F:$F,Kosztorys!$D:$D,$B130,Kosztorys!$I:$I,CONCATENATE("&lt;=30.09.",CQ$10,""))-SUMIFS(Kosztorys!$F:$F,Kosztorys!$D:$D,$B130,Kosztorys!$I:$I,CONCATENATE("&lt;=30.06.",CQ$10,"")))*0.25,"nic"),0)</f>
        <v/>
      </c>
      <c r="CR130" s="41">
        <f>IF(C130="OPEX - Długość 1m koszt/rok",IF(MAX(CB130:CQ130)=IF(ISERROR(VLOOKUP(B130,JB_tabela,MATCH(CR$9,JB_menu,0)-1,FALSE())),,VLOOKUP(B130,JB_tabela,MATCH(CR$9,JB_menu,0)-1,FALSE())),"OK","nie zgadza się liczba użytych JB"),"OK-ND")</f>
        <v/>
      </c>
      <c r="CS130" s="41">
        <f>IFERROR(VLOOKUP($C130,$CY$2:$CZ$7,2,FALSE()),"ERROR")</f>
        <v/>
      </c>
      <c r="CV130" s="41">
        <f>$Q130</f>
        <v/>
      </c>
      <c r="CW130" s="41">
        <f>$R130</f>
        <v/>
      </c>
      <c r="CX130" s="41">
        <f>$S130</f>
        <v/>
      </c>
      <c r="CY130" s="41">
        <f>ROUND(IF(LEFT($C130,4)="CAPE",ROUND($E130*$H130,2)*OFFSET(T130,0,$CS130),0),2)</f>
        <v/>
      </c>
      <c r="CZ130" s="41">
        <f>ROUND(IF(LEFT($C130,4)="CAPE",ROUND($E130*$H130,2)*OFFSET(U130,0,$CS130),0),2)</f>
        <v/>
      </c>
      <c r="DA130" s="41">
        <f>ROUND(IF(LEFT($C130,4)="CAPE",ROUND($E130*$H130,2)*OFFSET(V130,0,$CS130),0),2)</f>
        <v/>
      </c>
      <c r="DB130" s="41">
        <f>ROUND(IF(LEFT($C130,4)="CAPE",ROUND($E130*$H130,2)*OFFSET(W130,0,$CS130),0),2)</f>
        <v/>
      </c>
      <c r="DC130" s="41">
        <f>ROUND(IF(LEFT($C130,4)="CAPE",ROUND($E130*$H130,2)*OFFSET(X130,0,$CS130),0),2)</f>
        <v/>
      </c>
      <c r="DD130" s="41">
        <f>ROUND(IF(LEFT($C130,4)="CAPE",ROUND($E130*$H130,2)*OFFSET(Y130,0,$CS130),0),2)</f>
        <v/>
      </c>
      <c r="DE130" s="41">
        <f>ROUND(IF(LEFT($C130,4)="CAPE",ROUND($E130*$H130,2)*OFFSET(Z130,0,$CS130),0),2)</f>
        <v/>
      </c>
      <c r="DF130" s="41">
        <f>ROUND(IF(LEFT($C130,4)="CAPE",ROUND($E130*$H130,2)*OFFSET(AA130,0,$CS130),0),2)</f>
        <v/>
      </c>
      <c r="DG130" s="41">
        <f>ROUND(IF(LEFT($C130,4)="CAPE",ROUND($E130*$H130,2)*OFFSET(AB130,0,$CS130),0),2)</f>
        <v/>
      </c>
      <c r="DH130" s="41">
        <f>ROUND(IF(LEFT($C130,4)="CAPE",ROUND($E130*$H130,2)*OFFSET(AC130,0,$CS130),0),2)</f>
        <v/>
      </c>
      <c r="DI130" s="41">
        <f>ROUND(IF(LEFT($C130,4)="CAPE",ROUND($E130*$H130,2)*OFFSET(AD130,0,$CS130),0),2)</f>
        <v/>
      </c>
      <c r="DJ130" s="41">
        <f>ROUND(IF(LEFT($C130,4)="CAPE",ROUND($E130*$H130,2)*OFFSET(AE130,0,$CS130),0),2)</f>
        <v/>
      </c>
      <c r="DK130" s="41">
        <f>ROUND(IF(LEFT($C130,4)="CAPE",ROUND($E130*$H130,2)*OFFSET(AF130,0,$CS130),0),2)</f>
        <v/>
      </c>
      <c r="DL130" s="41">
        <f>ROUND(IF(LEFT($C130,4)="CAPE",ROUND($E130*$H130,2)*OFFSET(AG130,0,$CS130),0),2)</f>
        <v/>
      </c>
      <c r="DM130" s="41">
        <f>ROUND(IF(LEFT($C130,4)="CAPE",ROUND($E130*$H130,2)*OFFSET(AH130,0,$CS130),0),2)</f>
        <v/>
      </c>
      <c r="DN130" s="41">
        <f>ROUND(IF(LEFT($C130,4)="CAPE",ROUND($E130*$H130,2)*OFFSET(AI130,0,$CS130),0),2)</f>
        <v/>
      </c>
      <c r="DP130" s="41">
        <f>$Q130</f>
        <v/>
      </c>
      <c r="DQ130" s="41">
        <f>$R130</f>
        <v/>
      </c>
      <c r="DR130" s="41">
        <f>$S130</f>
        <v/>
      </c>
      <c r="DS130" s="41">
        <f>ROUND(IF(LEFT($C130,4)="OPEX",$E130*$H130*OFFSET($T130,0,$CS130),0),2)</f>
        <v/>
      </c>
      <c r="DT130" s="41">
        <f>ROUND(IF(LEFT($C130,4)="OPEX",$E130*$H130*OFFSET($U130,0,$CS130),0),2)</f>
        <v/>
      </c>
      <c r="DU130" s="41">
        <f>ROUND(IF(LEFT($C130,4)="OPEX",$E130*$H130*OFFSET($V130,0,$CS130),0),2)</f>
        <v/>
      </c>
      <c r="DV130" s="41">
        <f>ROUND(IF(LEFT($C130,4)="OPEX",$E130*$H130*OFFSET($W130,0,$CS130),0),2)</f>
        <v/>
      </c>
      <c r="DW130" s="41">
        <f>ROUND(IF(LEFT($C130,4)="OPEX",$E130*$H130*OFFSET($X130,0,$CS130),0),2)</f>
        <v/>
      </c>
      <c r="DX130" s="41">
        <f>ROUND(IF(LEFT($C130,4)="OPEX",$E130*$H130*OFFSET($Y130,0,$CS130),0),2)</f>
        <v/>
      </c>
      <c r="DY130" s="41">
        <f>ROUND(IF(LEFT($C130,4)="OPEX",$E130*$H130*OFFSET($Z130,0,$CS130),0),2)</f>
        <v/>
      </c>
      <c r="DZ130" s="41">
        <f>ROUND(IF(LEFT($C130,4)="OPEX",$E130*$H130*OFFSET($AA130,0,$CS130),0),2)</f>
        <v/>
      </c>
      <c r="EA130" s="41">
        <f>ROUND(IF(LEFT($C130,4)="OPEX",$E130*$H130*OFFSET($AB130,0,$CS130),0),2)</f>
        <v/>
      </c>
      <c r="EB130" s="41">
        <f>ROUND(IF(LEFT($C130,4)="OPEX",$E130*$H130*OFFSET($AC130,0,$CS130),0),2)</f>
        <v/>
      </c>
      <c r="EC130" s="41">
        <f>ROUND(IF(LEFT($C130,4)="OPEX",$E130*$H130*OFFSET($AD130,0,$CS130),0),2)</f>
        <v/>
      </c>
      <c r="ED130" s="41">
        <f>ROUND(IF(LEFT($C130,4)="OPEX",$E130*$H130*OFFSET($AE130,0,$CS130),0),2)</f>
        <v/>
      </c>
      <c r="EE130" s="41">
        <f>ROUND(IF(LEFT($C130,4)="OPEX",$E130*$H130*OFFSET($AF130,0,$CS130),0),2)</f>
        <v/>
      </c>
      <c r="EF130" s="41">
        <f>ROUND(IF(LEFT($C130,4)="OPEX",$E130*$H130*OFFSET($AG130,0,$CS130),0),2)</f>
        <v/>
      </c>
      <c r="EG130" s="41">
        <f>ROUND(IF(LEFT($C130,4)="OPEX",$E130*$H130*OFFSET($AH130,0,$CS130),0),2)</f>
        <v/>
      </c>
      <c r="EH130" s="41">
        <f>ROUND(IF(LEFT($C130,4)="OPEX",$E130*$H130*OFFSET($AI130,0,$CS130),0),2)</f>
        <v/>
      </c>
      <c r="EJ130" s="41">
        <f>$Q130</f>
        <v/>
      </c>
      <c r="EK130" s="41">
        <f>$R130</f>
        <v/>
      </c>
      <c r="EL130" s="41">
        <f>$S130</f>
        <v/>
      </c>
      <c r="EM130" s="41">
        <f>ROUND($D130*$CY130,2)</f>
        <v/>
      </c>
      <c r="EN130" s="41">
        <f>ROUND($D130*$CZ130,2)</f>
        <v/>
      </c>
      <c r="EO130" s="41">
        <f>ROUND($D130*$DA130,2)</f>
        <v/>
      </c>
      <c r="EP130" s="41">
        <f>ROUND($D130*$DB130,2)</f>
        <v/>
      </c>
      <c r="EQ130" s="41">
        <f>ROUND($D130*$DC130,2)</f>
        <v/>
      </c>
      <c r="ER130" s="41">
        <f>ROUND($D130*$DD130,2)</f>
        <v/>
      </c>
      <c r="ES130" s="41">
        <f>ROUND($D130*$DE130,2)</f>
        <v/>
      </c>
      <c r="ET130" s="41">
        <f>ROUND($D130*$DF130,2)</f>
        <v/>
      </c>
      <c r="EU130" s="41">
        <f>ROUND($D130*$DG130,2)</f>
        <v/>
      </c>
      <c r="EV130" s="41">
        <f>ROUND($D130*$DH130,2)</f>
        <v/>
      </c>
      <c r="EW130" s="41">
        <f>ROUND($D130*$DI130,2)</f>
        <v/>
      </c>
      <c r="EX130" s="41">
        <f>ROUND($D130*$DJ130,2)</f>
        <v/>
      </c>
      <c r="EY130" s="41">
        <f>ROUND($D130*$DK130,2)</f>
        <v/>
      </c>
      <c r="EZ130" s="41">
        <f>ROUND($D130*$DL130,2)</f>
        <v/>
      </c>
      <c r="FA130" s="41">
        <f>ROUND($D130*$DM130,2)</f>
        <v/>
      </c>
      <c r="FB130" s="41">
        <f>ROUND($D130*$DN130,2)</f>
        <v/>
      </c>
      <c r="FG130" s="41">
        <f>ROUND(IF(LEFT($C130,4)="CAPE",SUM($CY130:CY130 )/$P130,0),2)</f>
        <v/>
      </c>
      <c r="FH130" s="41">
        <f>ROUND(IF(LEFT($C130,4)="CAPE",SUM($CY130:CZ130 )/$P130,0),2)</f>
        <v/>
      </c>
      <c r="FI130" s="41">
        <f>ROUND(IF(LEFT($C130,4)="CAPE",SUM($CY130:DA130 )/$P130,0),2)</f>
        <v/>
      </c>
      <c r="FJ130" s="41">
        <f>ROUND(IF(LEFT($C130,4)="CAPE",SUM($CY130:DB130 )/$P130,0),2)</f>
        <v/>
      </c>
      <c r="FK130" s="41">
        <f>ROUND(IF(LEFT($C130,4)="CAPE",SUM($CY130:DC130 )/$P130,0),2)</f>
        <v/>
      </c>
      <c r="FL130" s="41">
        <f>ROUND(IF(LEFT($C130,4)="CAPE",SUM($CY130:DD130 )/$P130,0),2)</f>
        <v/>
      </c>
      <c r="FM130" s="41">
        <f>ROUND(IF(LEFT($C130,4)="CAPE",SUM($CY130:DE130 )/$P130,0),2)</f>
        <v/>
      </c>
      <c r="FN130" s="41">
        <f>ROUND(IF(LEFT($C130,4)="CAPE",SUM($CY130:DF130 )/$P130,0),2)</f>
        <v/>
      </c>
      <c r="FO130" s="41">
        <f>ROUND(IF(LEFT($C130,4)="CAPE",SUM($CY130:DG130 )/$P130,0),2)</f>
        <v/>
      </c>
      <c r="FP130" s="41">
        <f>ROUND(IF(LEFT($C130,4)="CAPE",SUM($CY130:DH130 )/$P130,0),2)</f>
        <v/>
      </c>
      <c r="FQ130" s="41">
        <f>ROUND(IF(LEFT($C130,4)="CAPE",SUM($CY130:DI130 )/$P130,0),2)</f>
        <v/>
      </c>
      <c r="FR130" s="41">
        <f>ROUND(IF(LEFT($C130,4)="CAPE",SUM($CY130:DJ130 )/$P130,0),2)</f>
        <v/>
      </c>
      <c r="FS130" s="41">
        <f>ROUND(IF(LEFT($C130,4)="CAPE",SUM($CY130:DK130 )/$P130,0),2)</f>
        <v/>
      </c>
      <c r="FT130" s="41">
        <f>ROUND(IF(LEFT($C130,4)="CAPE",SUM($CY130:DL130 )/$P130,0),2)</f>
        <v/>
      </c>
      <c r="FU130" s="41">
        <f>ROUND(IF(LEFT($C130,4)="CAPE",SUM($CY130:DM130 )/$P130,0),2)</f>
        <v/>
      </c>
      <c r="FV130" s="41">
        <f>ROUND(IF(LEFT($C130,4)="CAPE",SUM($CY130:DN130 )/$P130,0),2)</f>
        <v/>
      </c>
      <c r="GA130" s="41">
        <f>ROUND(IF(SUM($FG130:FG130)&gt;SUM($CY130:CY130),SUM($CY130:CY130),SUM($FG130:FG130)),2)</f>
        <v/>
      </c>
      <c r="GB130" s="41">
        <f>ROUND(IF(SUM($FG130:FH130)&gt;SUM($CY130:CZ130),SUM($CY130:CZ130),SUM($FG130:FH130)),2)</f>
        <v/>
      </c>
      <c r="GC130" s="41">
        <f>ROUND(IF(SUM($FG130:FI130)&gt;SUM($CY130:DA130),SUM($CY130:DA130),SUM($FG130:FI130)),2)</f>
        <v/>
      </c>
      <c r="GD130" s="41">
        <f>ROUND(IF(SUM($FG130:FJ130)&gt;SUM($CY130:DB130),SUM($CY130:DB130),SUM($FG130:FJ130)),2)</f>
        <v/>
      </c>
      <c r="GE130" s="41">
        <f>ROUND(IF(SUM($FG130:FK130)&gt;SUM($CY130:DC130),SUM($CY130:DC130),SUM($FG130:FK130)),2)</f>
        <v/>
      </c>
      <c r="GF130" s="41">
        <f>ROUND(IF(SUM($FG130:FL130)&gt;SUM($CY130:DD130),SUM($CY130:DD130),SUM($FG130:FL130)),2)</f>
        <v/>
      </c>
      <c r="GG130" s="41">
        <f>ROUND(IF(SUM($FG130:FM130)&gt;SUM($CY130:DE130),SUM($CY130:DE130),SUM($FG130:FM130)),2)</f>
        <v/>
      </c>
      <c r="GH130" s="41">
        <f>ROUND(IF(SUM($FG130:FN130)&gt;SUM($CY130:DF130),SUM($CY130:DF130),SUM($FG130:FN130)),2)</f>
        <v/>
      </c>
      <c r="GI130" s="41">
        <f>ROUND(IF(SUM($FG130:FO130)&gt;SUM($CY130:DG130),SUM($CY130:DG130),SUM($FG130:FO130)),2)</f>
        <v/>
      </c>
      <c r="GJ130" s="41">
        <f>ROUND(IF(SUM($FG130:FP130)&gt;SUM($CY130:DH130),SUM($CY130:DH130),SUM($FG130:FP130)),2)</f>
        <v/>
      </c>
      <c r="GK130" s="41">
        <f>ROUND(IF(SUM($FG130:FQ130)&gt;SUM($CY130:DI130),SUM($CY130:DI130),SUM($FG130:FQ130)),2)</f>
        <v/>
      </c>
      <c r="GL130" s="41">
        <f>ROUND(IF(SUM($FG130:FR130)&gt;SUM($CY130:DJ130),SUM($CY130:DJ130),SUM($FG130:FR130)),2)</f>
        <v/>
      </c>
      <c r="GM130" s="41">
        <f>ROUND(IF(SUM($FG130:FS130)&gt;SUM($CY130:DK130),SUM($CY130:DK130),SUM($FG130:FS130)),2)</f>
        <v/>
      </c>
      <c r="GN130" s="41">
        <f>ROUND(IF(SUM($FG130:FT130)&gt;SUM($CY130:DL130),SUM($CY130:DL130),SUM($FG130:FT130)),2)</f>
        <v/>
      </c>
      <c r="GO130" s="41">
        <f>ROUND(IF(SUM($FG130:FU130)&gt;SUM($CY130:DM130),SUM($CY130:DM130),SUM($FG130:FU130)),2)</f>
        <v/>
      </c>
      <c r="GP130" s="41">
        <f>ROUND(IF(SUM($FG130:FV130)&gt;SUM($CY130:DN130),SUM($CY130:DN130),SUM($FG130:FV130)),2)</f>
        <v/>
      </c>
      <c r="GR130" s="41">
        <f>$Q130</f>
        <v/>
      </c>
      <c r="GS130" s="41">
        <f>$R130</f>
        <v/>
      </c>
      <c r="GT130" s="41">
        <f>$S130</f>
        <v/>
      </c>
      <c r="GU130" s="41">
        <f>$GA130</f>
        <v/>
      </c>
      <c r="GV130" s="41">
        <f>GB130 - GA130</f>
        <v/>
      </c>
      <c r="GW130" s="41">
        <f>GC130 - GB130</f>
        <v/>
      </c>
      <c r="GX130" s="41">
        <f>GD130 - GC130</f>
        <v/>
      </c>
      <c r="GY130" s="41">
        <f>GE130 - GD130</f>
        <v/>
      </c>
      <c r="GZ130" s="41">
        <f>GF130 - GE130</f>
        <v/>
      </c>
      <c r="HA130" s="41">
        <f>GG130 - GF130</f>
        <v/>
      </c>
      <c r="HB130" s="41">
        <f>GH130 - GG130</f>
        <v/>
      </c>
      <c r="HC130" s="41">
        <f>GI130 - GH130</f>
        <v/>
      </c>
      <c r="HD130" s="41">
        <f>GJ130 - GI130</f>
        <v/>
      </c>
      <c r="HE130" s="41">
        <f>GK130 - GJ130</f>
        <v/>
      </c>
      <c r="HF130" s="41">
        <f>GL130 - GK130</f>
        <v/>
      </c>
      <c r="HG130" s="41">
        <f>GM130 - GL130</f>
        <v/>
      </c>
      <c r="HH130" s="41">
        <f>GN130 - GM130</f>
        <v/>
      </c>
      <c r="HI130" s="41">
        <f>GO130 - GN130</f>
        <v/>
      </c>
      <c r="HJ130" s="41">
        <f>GP130 - GO130</f>
        <v/>
      </c>
      <c r="HL130" s="41">
        <f>$Q130</f>
        <v/>
      </c>
      <c r="HM130" s="41">
        <f>$R130</f>
        <v/>
      </c>
      <c r="HN130" s="41">
        <f>$S130</f>
        <v/>
      </c>
      <c r="HO130" s="144">
        <f>SUMIFS(Kosztorys!$F:$F,Kosztorys!$D:$D,$B130,Kosztorys!$I:$I,CONCATENATE("&lt;01.01.",HP$10,""))</f>
        <v/>
      </c>
      <c r="HP130" s="144">
        <f>SUMIFS(Kosztorys!$F:$F,Kosztorys!$D:$D,$B130,Kosztorys!$I:$I,CONCATENATE("&lt;01.04.",HQ$10,""))-SUM($HO130)</f>
        <v/>
      </c>
      <c r="HQ130" s="144">
        <f>SUMIFS(Kosztorys!$F:$F,Kosztorys!$D:$D,$B130,Kosztorys!$I:$I,CONCATENATE("&lt;01.07.",HR$10,""))-SUM($HO130:HP130)</f>
        <v/>
      </c>
      <c r="HR130" s="144">
        <f>SUMIFS(Kosztorys!$F:$F,Kosztorys!$D:$D,$B130,Kosztorys!$I:$I,CONCATENATE("&lt;01.10.",HS$10,""))-SUM($HO130:HQ130)</f>
        <v/>
      </c>
      <c r="HS130" s="144">
        <f>SUMIFS(Kosztorys!$F:$F,Kosztorys!$D:$D,$B130,Kosztorys!$I:$I,CONCATENATE("&lt;01.01.",HT$10,""))-SUM($HO130:HR130)</f>
        <v/>
      </c>
      <c r="HT130" s="144">
        <f>SUMIFS(Kosztorys!$F:$F,Kosztorys!$D:$D,$B130,Kosztorys!$I:$I,CONCATENATE("&lt;01.04.",HU$10,""))-SUM($HO130:HS130)</f>
        <v/>
      </c>
      <c r="HU130" s="144">
        <f>SUMIFS(Kosztorys!$F:$F,Kosztorys!$D:$D,$B130,Kosztorys!$I:$I,CONCATENATE("&lt;01.07.",HV$10,""))-SUM($HO130:HT130)</f>
        <v/>
      </c>
      <c r="HV130" s="144">
        <f>SUMIFS(Kosztorys!$F:$F,Kosztorys!$D:$D,$B130,Kosztorys!$I:$I,CONCATENATE("&lt;01.10.",HW$10,""))-SUM($HO130:HU130)</f>
        <v/>
      </c>
      <c r="HW130" s="144">
        <f>SUMIFS(Kosztorys!$F:$F,Kosztorys!$D:$D,$B130,Kosztorys!$I:$I,CONCATENATE("&lt;01.01.",HX$10,""))-SUM($HO130:HV130)</f>
        <v/>
      </c>
      <c r="HX130" s="144">
        <f>SUMIFS(Kosztorys!$F:$F,Kosztorys!$D:$D,$B130,Kosztorys!$I:$I,CONCATENATE("&lt;01.04.",HY$10,""))-SUM($HO130:HW130)</f>
        <v/>
      </c>
      <c r="HY130" s="144">
        <f>SUMIFS(Kosztorys!$F:$F,Kosztorys!$D:$D,$B130,Kosztorys!$I:$I,CONCATENATE("&lt;01.07.",HZ$10,""))-SUM($HO130:HX130)</f>
        <v/>
      </c>
      <c r="HZ130" s="144">
        <f>SUMIFS(Kosztorys!$F:$F,Kosztorys!$D:$D,$B130,Kosztorys!$I:$I,CONCATENATE("&lt;01.10.",IA$10,""))-SUM($HO130:HY130)</f>
        <v/>
      </c>
      <c r="IA130" s="144">
        <f>SUMIFS(Kosztorys!$F:$F,Kosztorys!$D:$D,$B130,Kosztorys!$I:$I,CONCATENATE("&lt;01.01.",IB$10,""))-SUM($HO130:HZ130)</f>
        <v/>
      </c>
      <c r="IB130" s="145">
        <f>IF(M130="szt",IF(SUM(HO130:IA130)=IF(ISERROR(VLOOKUP(B130,JB_tabela,MATCH(IB$9,JB_menu,0)-1,FALSE())),,VLOOKUP(B130,JB_tabela,MATCH(IB$9,JB_menu,0)-1,FALSE())),"OK","nie zgadza się liczba użytych JB"),IF(SUM(HO130:IA130)=IF(ISERROR(VLOOKUP(B130,JB_tabela,MATCH(IC$9,JB_menu,0)-1,FALSE())),,VLOOKUP(B130,JB_tabela,MATCH(IC$9,JB_menu,0)-1,FALSE())),"OK","nie zgadzają się metry użyte w JB"))</f>
        <v/>
      </c>
      <c r="IE130" s="41">
        <f>$Q130</f>
        <v/>
      </c>
      <c r="IF130" s="41">
        <f>$R130</f>
        <v/>
      </c>
      <c r="IG130" s="41">
        <f>$S130</f>
        <v/>
      </c>
      <c r="IH130" s="348">
        <f>IF(LEFT($C130,4)="CAPE",ROUND(HO130*$L130,2),0)</f>
        <v/>
      </c>
      <c r="II130" s="348">
        <f>IF(LEFT($C130,4)="CAPE",ROUND(HP130*$L130,2),0)</f>
        <v/>
      </c>
      <c r="IJ130" s="348">
        <f>IF(LEFT($C130,4)="CAPE",ROUND(HQ130*$L130,2),0)</f>
        <v/>
      </c>
      <c r="IK130" s="348">
        <f>IF(LEFT($C130,4)="CAPE",ROUND(HR130*$L130,2),0)</f>
        <v/>
      </c>
      <c r="IL130" s="348">
        <f>IF(LEFT($C130,4)="CAPE",ROUND(HS130*$L130,2),0)</f>
        <v/>
      </c>
      <c r="IM130" s="348">
        <f>IF(LEFT($C130,4)="CAPE",ROUND(HT130*$L130,2),0)</f>
        <v/>
      </c>
      <c r="IN130" s="348">
        <f>IF(LEFT($C130,4)="CAPE",ROUND(HU130*$L130,2),0)</f>
        <v/>
      </c>
      <c r="IO130" s="348">
        <f>IF(LEFT($C130,4)="CAPE",ROUND(HV130*$L130,2),0)</f>
        <v/>
      </c>
      <c r="IP130" s="348">
        <f>IF(LEFT($C130,4)="CAPE",ROUND(HW130*$L130,2),0)</f>
        <v/>
      </c>
      <c r="IQ130" s="348">
        <f>IF(LEFT($C130,4)="CAPE",ROUND(HX130*$L130,2),0)</f>
        <v/>
      </c>
      <c r="IR130" s="348">
        <f>IF(LEFT($C130,4)="CAPE",ROUND(HY130*$L130,2),0)</f>
        <v/>
      </c>
      <c r="IS130" s="348">
        <f>IF(LEFT($C130,4)="CAPE",ROUND(HZ130*$L130,2),0)</f>
        <v/>
      </c>
      <c r="IT130" s="348">
        <f>IF(LEFT($C130,4)="CAPE",ROUND(IA130*$L130,2),0)</f>
        <v/>
      </c>
      <c r="IU130" s="41">
        <f>IF(SUM(IH130:IT130)=SUM(CY130:DN130),"OK",SUM(IH130:IT130)-SUM(CY130:DN130))</f>
        <v/>
      </c>
    </row>
    <row r="131" ht="12.75" customHeight="1">
      <c r="A131" s="119" t="n"/>
      <c r="B131" s="139" t="inlineStr">
        <is>
          <t>trans_obca</t>
        </is>
      </c>
      <c r="C131" s="139" t="inlineStr">
        <is>
          <t>CAPEX - 1szt JB</t>
        </is>
      </c>
      <c r="D131" s="140" t="n">
        <v>0</v>
      </c>
      <c r="E131" s="140" t="n">
        <v>1</v>
      </c>
      <c r="F131" s="141" t="inlineStr">
        <is>
          <t>szt</t>
        </is>
      </c>
      <c r="G131" s="139" t="inlineStr">
        <is>
          <t>brak kosztów CAPEX</t>
        </is>
      </c>
      <c r="H131" s="360">
        <f>IF(ISERROR(VLOOKUP(G131,KB_tabela,MATCH(H$9,KB_menu,0)-2,FALSE())),,VLOOKUP(G131,KB_tabela,MATCH(H$9,KB_menu,0)-2,FALSE()))</f>
        <v/>
      </c>
      <c r="I131" s="41">
        <f>IF(ISERROR(VLOOKUP(B131,JB_tabela,MATCH("czy puste",JB_menu,0)-1,FALSE())),"BŁĄD brak takiej JB",VLOOKUP(B131,JB_tabela,MATCH("czy puste",JB_menu,0)-1,FALSE()))</f>
        <v/>
      </c>
      <c r="J131" s="41">
        <f>IF(ISERROR(VLOOKUP(G131,KB_tabela,MATCH(H$9,KB_menu,0)-2,FALSE())),"BŁĄD brak takiego KB",IF(H131=0,IF(LEFT(C131,4)="OPEX","OK",IF(G131="brak kosztów CAPEX","OK","Brak Ceny KB")),"OK"))</f>
        <v/>
      </c>
      <c r="K131" s="41">
        <f>IF(AJ131="nie zgadza się liczba użytych JB","Nie liczy wszystkich JB",IF(BD131="nie zgadza się liczba użytych JB","Nie liczy wszystkich JB",IF(BX131="nie zgadza się liczba użytych JB","Nie liczy wszystkich JB",IF(BX131="nie zgadza się liczba użytych JB","Nie liczy wszystkich JB","OK"))))</f>
        <v/>
      </c>
      <c r="L131" s="361">
        <f>ROUND((E131*H131),2)</f>
        <v/>
      </c>
      <c r="M131" s="41">
        <f>VLOOKUP(B131,JB_tabela,MATCH(M$9,JB_menu,0)-1,FALSE())</f>
        <v/>
      </c>
      <c r="P131" s="41">
        <f>IF(ISERROR(VLOOKUP(S131,KATEGORIA_tabela,MATCH(P$9,KATEGORIA_menu,0)-2,FALSE())),,VLOOKUP(S131,KATEGORIA_tabela,MATCH(P$9,KATEGORIA_menu,0)-2,FALSE()))</f>
        <v/>
      </c>
      <c r="Q131" s="41">
        <f>IF(ISERROR(VLOOKUP(B131,JB_tabela,MATCH(Q$9,JB_menu,0)-1,FALSE())),,VLOOKUP(B131,JB_tabela,MATCH(Q$9,JB_menu,0)-1,FALSE()))</f>
        <v/>
      </c>
      <c r="R131" s="41">
        <f>IF(ISERROR(VLOOKUP(G131,KB_tabela,MATCH(R$9,KB_menu,0)-2,FALSE())),,VLOOKUP(G131,KB_tabela,MATCH(R$9,KB_menu,0)-2,FALSE()))</f>
        <v/>
      </c>
      <c r="S131" s="41">
        <f>IF(ISERROR(VLOOKUP(G131,KB_tabela,MATCH(S$9,KB_menu,0)-2,FALSE())),,VLOOKUP(G131,KB_tabela,MATCH(S$9,KB_menu,0)-2,FALSE()))</f>
        <v/>
      </c>
      <c r="T131" s="116">
        <f>IF($C131="CAPEX - 1szt JB",IF($M131="szt",SUMIFS(Kosztorys!$F:$F,Kosztorys!$D:$D,$B131,Kosztorys!$I:$I,CONCATENATE("&lt;01.01.",U$10,""))-SUMIFS(Kosztorys!$F:$F,Kosztorys!$D:$D,$B131,Kosztorys!$I:$I,CONCATENATE("&lt;01.01.",T$10,"")),COUNTIFS(Kosztorys!$D:$D,$B131,Kosztorys!$I:$I,CONCATENATE("&lt;01.01.",U$10,""))-COUNTIFS(Kosztorys!$D:$D,$B131,Kosztorys!$I:$I,CONCATENATE("&lt;01.01.",T$10,""))),0)</f>
        <v/>
      </c>
      <c r="U131" s="116">
        <f>IF($C131="CAPEX - 1szt JB",IF($M131="szt",SUMIFS(Kosztorys!$F:$F,Kosztorys!$D:$D,$B131,Kosztorys!$I:$I,CONCATENATE("&lt;01.01.",V$10,""))-SUMIFS(Kosztorys!$F:$F,Kosztorys!$D:$D,$B131,Kosztorys!$I:$I,CONCATENATE("&lt;01.01.",U$10,"")),COUNTIFS(Kosztorys!$D:$D,$B131,Kosztorys!$I:$I,CONCATENATE("&lt;01.01.",V$10,""))-COUNTIFS(Kosztorys!$D:$D,$B131,Kosztorys!$I:$I,CONCATENATE("&lt;01.01.",U$10,""))),0)</f>
        <v/>
      </c>
      <c r="V131" s="116">
        <f>IF($C131="CAPEX - 1szt JB",IF($M131="szt",SUMIFS(Kosztorys!$F:$F,Kosztorys!$D:$D,$B131,Kosztorys!$I:$I,CONCATENATE("&lt;01.01.",W$10,""))-SUMIFS(Kosztorys!$F:$F,Kosztorys!$D:$D,$B131,Kosztorys!$I:$I,CONCATENATE("&lt;01.01.",V$10,"")),COUNTIFS(Kosztorys!$D:$D,$B131,Kosztorys!$I:$I,CONCATENATE("&lt;01.01.",W$10,""))-COUNTIFS(Kosztorys!$D:$D,$B131,Kosztorys!$I:$I,CONCATENATE("&lt;01.01.",V$10,""))),0)</f>
        <v/>
      </c>
      <c r="W131" s="116">
        <f>IF($C131="CAPEX - 1szt JB",IF($M131="szt",SUMIFS(Kosztorys!$F:$F,Kosztorys!$D:$D,$B131,Kosztorys!$I:$I,CONCATENATE("&lt;01.01.",X$10,""))-SUMIFS(Kosztorys!$F:$F,Kosztorys!$D:$D,$B131,Kosztorys!$I:$I,CONCATENATE("&lt;01.01.",W$10,"")),COUNTIFS(Kosztorys!$D:$D,$B131,Kosztorys!$I:$I,CONCATENATE("&lt;01.01.",X$10,""))-COUNTIFS(Kosztorys!$D:$D,$B131,Kosztorys!$I:$I,CONCATENATE("&lt;01.01.",W$10,""))),0)</f>
        <v/>
      </c>
      <c r="X131" s="116">
        <f>IF($C131="CAPEX - 1szt JB",IF($M131="szt",SUMIFS(Kosztorys!$F:$F,Kosztorys!$D:$D,$B131,Kosztorys!$I:$I,CONCATENATE("&lt;01.01.",Y$10,""))-SUMIFS(Kosztorys!$F:$F,Kosztorys!$D:$D,$B131,Kosztorys!$I:$I,CONCATENATE("&lt;01.01.",X$10,"")),COUNTIFS(Kosztorys!$D:$D,$B131,Kosztorys!$I:$I,CONCATENATE("&lt;01.01.",Y$10,""))-COUNTIFS(Kosztorys!$D:$D,$B131,Kosztorys!$I:$I,CONCATENATE("&lt;01.01.",X$10,""))),0)</f>
        <v/>
      </c>
      <c r="Y131" s="116">
        <f>IF($C131="CAPEX - 1szt JB",IF($M131="szt",SUMIFS(Kosztorys!$F:$F,Kosztorys!$D:$D,$B131,Kosztorys!$I:$I,CONCATENATE("&lt;01.01.",Z$10,""))-SUMIFS(Kosztorys!$F:$F,Kosztorys!$D:$D,$B131,Kosztorys!$I:$I,CONCATENATE("&lt;01.01.",Y$10,"")),COUNTIFS(Kosztorys!$D:$D,$B131,Kosztorys!$I:$I,CONCATENATE("&lt;01.01.",Z$10,""))-COUNTIFS(Kosztorys!$D:$D,$B131,Kosztorys!$I:$I,CONCATENATE("&lt;01.01.",Y$10,""))),0)</f>
        <v/>
      </c>
      <c r="Z131" s="116">
        <f>IF($C131="CAPEX - 1szt JB",IF($M131="szt",SUMIFS(Kosztorys!$F:$F,Kosztorys!$D:$D,$B131,Kosztorys!$I:$I,CONCATENATE("&lt;01.01.",AA$10,""))-SUMIFS(Kosztorys!$F:$F,Kosztorys!$D:$D,$B131,Kosztorys!$I:$I,CONCATENATE("&lt;01.01.",Z$10,"")),COUNTIFS(Kosztorys!$D:$D,$B131,Kosztorys!$I:$I,CONCATENATE("&lt;01.01.",AA$10,""))-COUNTIFS(Kosztorys!$D:$D,$B131,Kosztorys!$I:$I,CONCATENATE("&lt;01.01.",Z$10,""))),0)</f>
        <v/>
      </c>
      <c r="AA131" s="116">
        <f>IF($C131="CAPEX - 1szt JB",IF($M131="szt",SUMIFS(Kosztorys!$F:$F,Kosztorys!$D:$D,$B131,Kosztorys!$I:$I,CONCATENATE("&lt;01.01.",AB$10,""))-SUMIFS(Kosztorys!$F:$F,Kosztorys!$D:$D,$B131,Kosztorys!$I:$I,CONCATENATE("&lt;01.01.",AA$10,"")),COUNTIFS(Kosztorys!$D:$D,$B131,Kosztorys!$I:$I,CONCATENATE("&lt;01.01.",AB$10,""))-COUNTIFS(Kosztorys!$D:$D,$B131,Kosztorys!$I:$I,CONCATENATE("&lt;01.01.",AA$10,""))),0)</f>
        <v/>
      </c>
      <c r="AB131" s="116">
        <f>IF($C131="CAPEX - 1szt JB",IF($M131="szt",SUMIFS(Kosztorys!$F:$F,Kosztorys!$D:$D,$B131,Kosztorys!$I:$I,CONCATENATE("&lt;01.01.",AC$10,""))-SUMIFS(Kosztorys!$F:$F,Kosztorys!$D:$D,$B131,Kosztorys!$I:$I,CONCATENATE("&lt;01.01.",AB$10,"")),COUNTIFS(Kosztorys!$D:$D,$B131,Kosztorys!$I:$I,CONCATENATE("&lt;01.01.",AC$10,""))-COUNTIFS(Kosztorys!$D:$D,$B131,Kosztorys!$I:$I,CONCATENATE("&lt;01.01.",AB$10,""))),0)</f>
        <v/>
      </c>
      <c r="AC131" s="116">
        <f>IF($C131="CAPEX - 1szt JB",IF($M131="szt",SUMIFS(Kosztorys!$F:$F,Kosztorys!$D:$D,$B131,Kosztorys!$I:$I,CONCATENATE("&lt;01.01.",AD$10,""))-SUMIFS(Kosztorys!$F:$F,Kosztorys!$D:$D,$B131,Kosztorys!$I:$I,CONCATENATE("&lt;01.01.",AC$10,"")),COUNTIFS(Kosztorys!$D:$D,$B131,Kosztorys!$I:$I,CONCATENATE("&lt;01.01.",AD$10,""))-COUNTIFS(Kosztorys!$D:$D,$B131,Kosztorys!$I:$I,CONCATENATE("&lt;01.01.",AC$10,""))),0)</f>
        <v/>
      </c>
      <c r="AD131" s="116">
        <f>IF($C131="CAPEX - 1szt JB",IF($M131="szt",SUMIFS(Kosztorys!$F:$F,Kosztorys!$D:$D,$B131,Kosztorys!$I:$I,CONCATENATE("&lt;01.01.",AE$10,""))-SUMIFS(Kosztorys!$F:$F,Kosztorys!$D:$D,$B131,Kosztorys!$I:$I,CONCATENATE("&lt;01.01.",AD$10,"")),COUNTIFS(Kosztorys!$D:$D,$B131,Kosztorys!$I:$I,CONCATENATE("&lt;01.01.",AE$10,""))-COUNTIFS(Kosztorys!$D:$D,$B131,Kosztorys!$I:$I,CONCATENATE("&lt;01.01.",AD$10,""))),0)</f>
        <v/>
      </c>
      <c r="AE131" s="116">
        <f>IF($C131="CAPEX - 1szt JB",IF($M131="szt",SUMIFS(Kosztorys!$F:$F,Kosztorys!$D:$D,$B131,Kosztorys!$I:$I,CONCATENATE("&lt;01.01.",AF$10,""))-SUMIFS(Kosztorys!$F:$F,Kosztorys!$D:$D,$B131,Kosztorys!$I:$I,CONCATENATE("&lt;01.01.",AE$10,"")),COUNTIFS(Kosztorys!$D:$D,$B131,Kosztorys!$I:$I,CONCATENATE("&lt;01.01.",AF$10,""))-COUNTIFS(Kosztorys!$D:$D,$B131,Kosztorys!$I:$I,CONCATENATE("&lt;01.01.",AE$10,""))),0)</f>
        <v/>
      </c>
      <c r="AF131" s="116">
        <f>IF($C131="CAPEX - 1szt JB",IF($M131="szt",SUMIFS(Kosztorys!$F:$F,Kosztorys!$D:$D,$B131,Kosztorys!$I:$I,CONCATENATE("&lt;01.01.",AG$10,""))-SUMIFS(Kosztorys!$F:$F,Kosztorys!$D:$D,$B131,Kosztorys!$I:$I,CONCATENATE("&lt;01.01.",AF$10,"")),COUNTIFS(Kosztorys!$D:$D,$B131,Kosztorys!$I:$I,CONCATENATE("&lt;01.01.",AG$10,""))-COUNTIFS(Kosztorys!$D:$D,$B131,Kosztorys!$I:$I,CONCATENATE("&lt;01.01.",AF$10,""))),0)</f>
        <v/>
      </c>
      <c r="AG131" s="116">
        <f>IF($C131="CAPEX - 1szt JB",IF($M131="szt",SUMIFS(Kosztorys!$F:$F,Kosztorys!$D:$D,$B131,Kosztorys!$I:$I,CONCATENATE("&lt;01.01.",AH$10,""))-SUMIFS(Kosztorys!$F:$F,Kosztorys!$D:$D,$B131,Kosztorys!$I:$I,CONCATENATE("&lt;01.01.",AG$10,"")),COUNTIFS(Kosztorys!$D:$D,$B131,Kosztorys!$I:$I,CONCATENATE("&lt;01.01.",AH$10,""))-COUNTIFS(Kosztorys!$D:$D,$B131,Kosztorys!$I:$I,CONCATENATE("&lt;01.01.",AG$10,""))),0)</f>
        <v/>
      </c>
      <c r="AH131" s="116">
        <f>IF($C131="CAPEX - 1szt JB",IF($M131="szt",SUMIFS(Kosztorys!$F:$F,Kosztorys!$D:$D,$B131,Kosztorys!$I:$I,CONCATENATE("&lt;01.01.",AI$10,""))-SUMIFS(Kosztorys!$F:$F,Kosztorys!$D:$D,$B131,Kosztorys!$I:$I,CONCATENATE("&lt;01.01.",AH$10,"")),COUNTIFS(Kosztorys!$D:$D,$B131,Kosztorys!$I:$I,CONCATENATE("&lt;01.01.",AI$10,""))-COUNTIFS(Kosztorys!$D:$D,$B131,Kosztorys!$I:$I,CONCATENATE("&lt;01.01.",AH$10,""))),0)</f>
        <v/>
      </c>
      <c r="AI131" s="116">
        <f>IF($C131="CAPEX - 1szt JB",IF($M131="szt",SUMIFS(Kosztorys!$F:$F,Kosztorys!$D:$D,$B131,Kosztorys!$I:$I,CONCATENATE("&lt;01.01.",AJ$10,""))-SUMIFS(Kosztorys!$F:$F,Kosztorys!$D:$D,$B131,Kosztorys!$I:$I,CONCATENATE("&lt;01.01.",AI$10,"")),COUNTIFS(Kosztorys!$D:$D,$B131,Kosztorys!$I:$I,CONCATENATE("&lt;01.01.",AJ$10,""))-COUNTIFS(Kosztorys!$D:$D,$B131,Kosztorys!$I:$I,CONCATENATE("&lt;01.01.",AI$10,""))),0)</f>
        <v/>
      </c>
      <c r="AJ131" s="116">
        <f>IF(C131="CAPEX - 1szt JB",IF(SUM(T131:AI131)=IF(ISERROR(VLOOKUP(B131,JB_tabela,MATCH(AJ$9,JB_menu,0)-1,FALSE())),,VLOOKUP(B131,JB_tabela,MATCH(AJ$9,JB_menu,0)-1,FALSE())),"OK","nie zgadza się liczba użytych JB"),"OK-ND")</f>
        <v/>
      </c>
      <c r="AM131" s="41">
        <f>IFERROR("_" &amp; VLOOKUP($B131,#REF!,1,FALSE()),#REF!)</f>
        <v/>
      </c>
      <c r="AN131" s="41">
        <f>IF($C131="CAPEX - Długość 1m",SUMIFS(Kosztorys!$F:$F,Kosztorys!$D:$D,$B131,Kosztorys!$I:$I,CONCATENATE("&lt;31.12.",AN$10,""))-SUMIFS(Kosztorys!$F:$F,Kosztorys!$D:$D,$B131,Kosztorys!$I:$I,CONCATENATE("&lt;31.12.",AM$10,"")),"x")</f>
        <v/>
      </c>
      <c r="AO131" s="41">
        <f>IF($C131="CAPEX - Długość 1m",SUMIFS(Kosztorys!$F:$F,Kosztorys!$D:$D,$B131,Kosztorys!$I:$I,CONCATENATE("&lt;31.12.",AO$10,""))-SUMIFS(Kosztorys!$F:$F,Kosztorys!$D:$D,$B131,Kosztorys!$I:$I,CONCATENATE("&lt;31.12.",AN$10,"")),"x")</f>
        <v/>
      </c>
      <c r="AP131" s="41">
        <f>IF($C131="CAPEX - Długość 1m",SUMIFS(Kosztorys!$F:$F,Kosztorys!$D:$D,$B131,Kosztorys!$I:$I,CONCATENATE("&lt;31.12.",AP$10,""))-SUMIFS(Kosztorys!$F:$F,Kosztorys!$D:$D,$B131,Kosztorys!$I:$I,CONCATENATE("&lt;31.12.",AO$10,"")),"x")</f>
        <v/>
      </c>
      <c r="AQ131" s="41">
        <f>IF($C131="CAPEX - Długość 1m",SUMIFS(Kosztorys!$F:$F,Kosztorys!$D:$D,$B131,Kosztorys!$I:$I,CONCATENATE("&lt;31.12.",AQ$10,""))-SUMIFS(Kosztorys!$F:$F,Kosztorys!$D:$D,$B131,Kosztorys!$I:$I,CONCATENATE("&lt;31.12.",AP$10,"")),"x")</f>
        <v/>
      </c>
      <c r="AR131" s="41">
        <f>IF($C131="CAPEX - Długość 1m",SUMIFS(Kosztorys!$F:$F,Kosztorys!$D:$D,$B131,Kosztorys!$I:$I,CONCATENATE("&lt;31.12.",AR$10,""))-SUMIFS(Kosztorys!$F:$F,Kosztorys!$D:$D,$B131,Kosztorys!$I:$I,CONCATENATE("&lt;31.12.",AQ$10,"")),"x")</f>
        <v/>
      </c>
      <c r="AS131" s="41">
        <f>IF($C131="CAPEX - Długość 1m",SUMIFS(Kosztorys!$F:$F,Kosztorys!$D:$D,$B131,Kosztorys!$I:$I,CONCATENATE("&lt;31.12.",AS$10,""))-SUMIFS(Kosztorys!$F:$F,Kosztorys!$D:$D,$B131,Kosztorys!$I:$I,CONCATENATE("&lt;31.12.",AR$10,"")),"x")</f>
        <v/>
      </c>
      <c r="AT131" s="41">
        <f>IF($C131="CAPEX - Długość 1m",SUMIFS(Kosztorys!$F:$F,Kosztorys!$D:$D,$B131,Kosztorys!$I:$I,CONCATENATE("&lt;31.12.",AT$10,""))-SUMIFS(Kosztorys!$F:$F,Kosztorys!$D:$D,$B131,Kosztorys!$I:$I,CONCATENATE("&lt;31.12.",AS$10,"")),"x")</f>
        <v/>
      </c>
      <c r="AU131" s="41">
        <f>IF($C131="CAPEX - Długość 1m",SUMIFS(Kosztorys!$F:$F,Kosztorys!$D:$D,$B131,Kosztorys!$I:$I,CONCATENATE("&lt;31.12.",AU$10,""))-SUMIFS(Kosztorys!$F:$F,Kosztorys!$D:$D,$B131,Kosztorys!$I:$I,CONCATENATE("&lt;31.12.",AT$10,"")),"x")</f>
        <v/>
      </c>
      <c r="AV131" s="41">
        <f>IF($C131="CAPEX - Długość 1m",SUMIFS(Kosztorys!$F:$F,Kosztorys!$D:$D,$B131,Kosztorys!$I:$I,CONCATENATE("&lt;31.12.",AV$10,""))-SUMIFS(Kosztorys!$F:$F,Kosztorys!$D:$D,$B131,Kosztorys!$I:$I,CONCATENATE("&lt;31.12.",AU$10,"")),"x")</f>
        <v/>
      </c>
      <c r="AW131" s="41">
        <f>IF($C131="CAPEX - Długość 1m",SUMIFS(Kosztorys!$F:$F,Kosztorys!$D:$D,$B131,Kosztorys!$I:$I,CONCATENATE("&lt;31.12.",AW$10,""))-SUMIFS(Kosztorys!$F:$F,Kosztorys!$D:$D,$B131,Kosztorys!$I:$I,CONCATENATE("&lt;31.12.",AV$10,"")),"x")</f>
        <v/>
      </c>
      <c r="AX131" s="41">
        <f>IF($C131="CAPEX - Długość 1m",SUMIFS(Kosztorys!$F:$F,Kosztorys!$D:$D,$B131,Kosztorys!$I:$I,CONCATENATE("&lt;31.12.",AX$10,""))-SUMIFS(Kosztorys!$F:$F,Kosztorys!$D:$D,$B131,Kosztorys!$I:$I,CONCATENATE("&lt;31.12.",AW$10,"")),"x")</f>
        <v/>
      </c>
      <c r="AY131" s="41">
        <f>IF($C131="CAPEX - Długość 1m",SUMIFS(Kosztorys!$F:$F,Kosztorys!$D:$D,$B131,Kosztorys!$I:$I,CONCATENATE("&lt;31.12.",AY$10,""))-SUMIFS(Kosztorys!$F:$F,Kosztorys!$D:$D,$B131,Kosztorys!$I:$I,CONCATENATE("&lt;31.12.",AX$10,"")),"x")</f>
        <v/>
      </c>
      <c r="AZ131" s="41">
        <f>IF($C131="CAPEX - Długość 1m",SUMIFS(Kosztorys!$F:$F,Kosztorys!$D:$D,$B131,Kosztorys!$I:$I,CONCATENATE("&lt;31.12.",AZ$10,""))-SUMIFS(Kosztorys!$F:$F,Kosztorys!$D:$D,$B131,Kosztorys!$I:$I,CONCATENATE("&lt;31.12.",AY$10,"")),"x")</f>
        <v/>
      </c>
      <c r="BA131" s="41">
        <f>IF($C131="CAPEX - Długość 1m",SUMIFS(Kosztorys!$F:$F,Kosztorys!$D:$D,$B131,Kosztorys!$I:$I,CONCATENATE("&lt;31.12.",BA$10,""))-SUMIFS(Kosztorys!$F:$F,Kosztorys!$D:$D,$B131,Kosztorys!$I:$I,CONCATENATE("&lt;31.12.",AZ$10,"")),"x")</f>
        <v/>
      </c>
      <c r="BB131" s="41">
        <f>IF($C131="CAPEX - Długość 1m",SUMIFS(Kosztorys!$F:$F,Kosztorys!$D:$D,$B131,Kosztorys!$I:$I,CONCATENATE("&lt;31.12.",BB$10,""))-SUMIFS(Kosztorys!$F:$F,Kosztorys!$D:$D,$B131,Kosztorys!$I:$I,CONCATENATE("&lt;31.12.",BA$10,"")),"x")</f>
        <v/>
      </c>
      <c r="BC131" s="41">
        <f>IF($C131="CAPEX - Długość 1m",SUMIFS(Kosztorys!$F:$F,Kosztorys!$D:$D,$B131,Kosztorys!$I:$I,CONCATENATE("&lt;31.12.",BC$10,""))-SUMIFS(Kosztorys!$F:$F,Kosztorys!$D:$D,$B131,Kosztorys!$I:$I,CONCATENATE("&lt;31.12.",BB$10,"")),"x")</f>
        <v/>
      </c>
      <c r="BD131" s="41">
        <f>IF(C131="CAPEX - Długość 1m",IF(SUM(AN131:BC131)=IF(ISERROR(VLOOKUP(B131,JB_tabela,MATCH(BD$9,JB_menu,0)-1,FALSE())),,VLOOKUP(B131,JB_tabela,MATCH(BD$9,JB_menu,0)-1,FALSE())),"OK","nie zgadza się liczba użytych JB"),"OK-ND")</f>
        <v/>
      </c>
      <c r="BH131" s="41">
        <f>IF($C131="OPEX - Koszt 1szt/rok",IF($M131="szt",SUMIFS(Kosztorys!$F:$F,Kosztorys!$D:$D,$B131,Kosztorys!$I:$I,CONCATENATE("&lt;01.01.",BH$10,""))+(SUMIFS(Kosztorys!$F:$F,Kosztorys!$D:$D,$B131,Kosztorys!$I:$I,CONCATENATE("&lt;=31.03.",BH$10,""))-SUMIFS(Kosztorys!$F:$F,Kosztorys!$D:$D,$B131,Kosztorys!$I:$I,CONCATENATE("&lt;=31.12.",BG$10,"")))*0.75+(SUMIFS(Kosztorys!$F:$F,Kosztorys!$D:$D,$B131,Kosztorys!$I:$I,CONCATENATE("&lt;=30.06.",BH$10,""))-SUMIFS(Kosztorys!$F:$F,Kosztorys!$D:$D,$B131,Kosztorys!$I:$I,CONCATENATE("&lt;=31.03.",BH$10,"")))*0.5+(SUMIFS(Kosztorys!$F:$F,Kosztorys!$D:$D,$B131,Kosztorys!$I:$I,CONCATENATE("&lt;=30.09.",BH$10,""))-SUMIFS(Kosztorys!$F:$F,Kosztorys!$D:$D,$B131,Kosztorys!$I:$I,CONCATENATE("&lt;=30.06.",BH$10,"")))*0.25,"nic"),0)</f>
        <v/>
      </c>
      <c r="BI131" s="41">
        <f>IF($C131="OPEX - Koszt 1szt/rok",IF($M131="szt",SUMIFS(Kosztorys!$F:$F,Kosztorys!$D:$D,$B131,Kosztorys!$I:$I,CONCATENATE("&lt;01.01.",BI$10,""))+(SUMIFS(Kosztorys!$F:$F,Kosztorys!$D:$D,$B131,Kosztorys!$I:$I,CONCATENATE("&lt;=31.03.",BI$10,""))-SUMIFS(Kosztorys!$F:$F,Kosztorys!$D:$D,$B131,Kosztorys!$I:$I,CONCATENATE("&lt;=31.12.",BH$10,"")))*0.75+(SUMIFS(Kosztorys!$F:$F,Kosztorys!$D:$D,$B131,Kosztorys!$I:$I,CONCATENATE("&lt;=30.06.",BI$10,""))-SUMIFS(Kosztorys!$F:$F,Kosztorys!$D:$D,$B131,Kosztorys!$I:$I,CONCATENATE("&lt;=31.03.",BI$10,"")))*0.5+(SUMIFS(Kosztorys!$F:$F,Kosztorys!$D:$D,$B131,Kosztorys!$I:$I,CONCATENATE("&lt;=30.09.",BI$10,""))-SUMIFS(Kosztorys!$F:$F,Kosztorys!$D:$D,$B131,Kosztorys!$I:$I,CONCATENATE("&lt;=30.06.",BI$10,"")))*0.25,"nic"),0)</f>
        <v/>
      </c>
      <c r="BJ131" s="41">
        <f>IF($C131="OPEX - Koszt 1szt/rok",IF($M131="szt",SUMIFS(Kosztorys!$F:$F,Kosztorys!$D:$D,$B131,Kosztorys!$I:$I,CONCATENATE("&lt;01.01.",BJ$10,""))+(SUMIFS(Kosztorys!$F:$F,Kosztorys!$D:$D,$B131,Kosztorys!$I:$I,CONCATENATE("&lt;=31.03.",BJ$10,""))-SUMIFS(Kosztorys!$F:$F,Kosztorys!$D:$D,$B131,Kosztorys!$I:$I,CONCATENATE("&lt;=31.12.",BI$10,"")))*0.75+(SUMIFS(Kosztorys!$F:$F,Kosztorys!$D:$D,$B131,Kosztorys!$I:$I,CONCATENATE("&lt;=30.06.",BJ$10,""))-SUMIFS(Kosztorys!$F:$F,Kosztorys!$D:$D,$B131,Kosztorys!$I:$I,CONCATENATE("&lt;=31.03.",BJ$10,"")))*0.5+(SUMIFS(Kosztorys!$F:$F,Kosztorys!$D:$D,$B131,Kosztorys!$I:$I,CONCATENATE("&lt;=30.09.",BJ$10,""))-SUMIFS(Kosztorys!$F:$F,Kosztorys!$D:$D,$B131,Kosztorys!$I:$I,CONCATENATE("&lt;=30.06.",BJ$10,"")))*0.25,"nic"),0)</f>
        <v/>
      </c>
      <c r="BK131" s="41">
        <f>IF($C131="OPEX - Koszt 1szt/rok",IF($M131="szt",SUMIFS(Kosztorys!$F:$F,Kosztorys!$D:$D,$B131,Kosztorys!$I:$I,CONCATENATE("&lt;01.01.",BK$10,""))+(SUMIFS(Kosztorys!$F:$F,Kosztorys!$D:$D,$B131,Kosztorys!$I:$I,CONCATENATE("&lt;=31.03.",BK$10,""))-SUMIFS(Kosztorys!$F:$F,Kosztorys!$D:$D,$B131,Kosztorys!$I:$I,CONCATENATE("&lt;=31.12.",BJ$10,"")))*0.75+(SUMIFS(Kosztorys!$F:$F,Kosztorys!$D:$D,$B131,Kosztorys!$I:$I,CONCATENATE("&lt;=30.06.",BK$10,""))-SUMIFS(Kosztorys!$F:$F,Kosztorys!$D:$D,$B131,Kosztorys!$I:$I,CONCATENATE("&lt;=31.03.",BK$10,"")))*0.5+(SUMIFS(Kosztorys!$F:$F,Kosztorys!$D:$D,$B131,Kosztorys!$I:$I,CONCATENATE("&lt;=30.09.",BK$10,""))-SUMIFS(Kosztorys!$F:$F,Kosztorys!$D:$D,$B131,Kosztorys!$I:$I,CONCATENATE("&lt;=30.06.",BK$10,"")))*0.25,"nic"),0)</f>
        <v/>
      </c>
      <c r="BL131" s="41">
        <f>IF($C131="OPEX - Koszt 1szt/rok",IF($M131="szt",SUMIFS(Kosztorys!$F:$F,Kosztorys!$D:$D,$B131,Kosztorys!$I:$I,CONCATENATE("&lt;01.01.",BL$10,""))+(SUMIFS(Kosztorys!$F:$F,Kosztorys!$D:$D,$B131,Kosztorys!$I:$I,CONCATENATE("&lt;=31.03.",BL$10,""))-SUMIFS(Kosztorys!$F:$F,Kosztorys!$D:$D,$B131,Kosztorys!$I:$I,CONCATENATE("&lt;=31.12.",BK$10,"")))*0.75+(SUMIFS(Kosztorys!$F:$F,Kosztorys!$D:$D,$B131,Kosztorys!$I:$I,CONCATENATE("&lt;=30.06.",BL$10,""))-SUMIFS(Kosztorys!$F:$F,Kosztorys!$D:$D,$B131,Kosztorys!$I:$I,CONCATENATE("&lt;=31.03.",BL$10,"")))*0.5+(SUMIFS(Kosztorys!$F:$F,Kosztorys!$D:$D,$B131,Kosztorys!$I:$I,CONCATENATE("&lt;=30.09.",BL$10,""))-SUMIFS(Kosztorys!$F:$F,Kosztorys!$D:$D,$B131,Kosztorys!$I:$I,CONCATENATE("&lt;=30.06.",BL$10,"")))*0.25,"nic"),0)</f>
        <v/>
      </c>
      <c r="BM131" s="41">
        <f>IF($C131="OPEX - Koszt 1szt/rok",IF($M131="szt",SUMIFS(Kosztorys!$F:$F,Kosztorys!$D:$D,$B131,Kosztorys!$I:$I,CONCATENATE("&lt;01.01.",BM$10,""))+(SUMIFS(Kosztorys!$F:$F,Kosztorys!$D:$D,$B131,Kosztorys!$I:$I,CONCATENATE("&lt;=31.03.",BM$10,""))-SUMIFS(Kosztorys!$F:$F,Kosztorys!$D:$D,$B131,Kosztorys!$I:$I,CONCATENATE("&lt;=31.12.",BL$10,"")))*0.75+(SUMIFS(Kosztorys!$F:$F,Kosztorys!$D:$D,$B131,Kosztorys!$I:$I,CONCATENATE("&lt;=30.06.",BM$10,""))-SUMIFS(Kosztorys!$F:$F,Kosztorys!$D:$D,$B131,Kosztorys!$I:$I,CONCATENATE("&lt;=31.03.",BM$10,"")))*0.5+(SUMIFS(Kosztorys!$F:$F,Kosztorys!$D:$D,$B131,Kosztorys!$I:$I,CONCATENATE("&lt;=30.09.",BM$10,""))-SUMIFS(Kosztorys!$F:$F,Kosztorys!$D:$D,$B131,Kosztorys!$I:$I,CONCATENATE("&lt;=30.06.",BM$10,"")))*0.25,"nic"),0)</f>
        <v/>
      </c>
      <c r="BN131" s="41">
        <f>IF($C131="OPEX - Koszt 1szt/rok",IF($M131="szt",SUMIFS(Kosztorys!$F:$F,Kosztorys!$D:$D,$B131,Kosztorys!$I:$I,CONCATENATE("&lt;01.01.",BN$10,""))+(SUMIFS(Kosztorys!$F:$F,Kosztorys!$D:$D,$B131,Kosztorys!$I:$I,CONCATENATE("&lt;=31.03.",BN$10,""))-SUMIFS(Kosztorys!$F:$F,Kosztorys!$D:$D,$B131,Kosztorys!$I:$I,CONCATENATE("&lt;=31.12.",BM$10,"")))*0.75+(SUMIFS(Kosztorys!$F:$F,Kosztorys!$D:$D,$B131,Kosztorys!$I:$I,CONCATENATE("&lt;=30.06.",BN$10,""))-SUMIFS(Kosztorys!$F:$F,Kosztorys!$D:$D,$B131,Kosztorys!$I:$I,CONCATENATE("&lt;=31.03.",BN$10,"")))*0.5+(SUMIFS(Kosztorys!$F:$F,Kosztorys!$D:$D,$B131,Kosztorys!$I:$I,CONCATENATE("&lt;=30.09.",BN$10,""))-SUMIFS(Kosztorys!$F:$F,Kosztorys!$D:$D,$B131,Kosztorys!$I:$I,CONCATENATE("&lt;=30.06.",BN$10,"")))*0.25,"nic"),0)</f>
        <v/>
      </c>
      <c r="BO131" s="41">
        <f>IF($C131="OPEX - Koszt 1szt/rok",IF($M131="szt",SUMIFS(Kosztorys!$F:$F,Kosztorys!$D:$D,$B131,Kosztorys!$I:$I,CONCATENATE("&lt;01.01.",BO$10,""))+(SUMIFS(Kosztorys!$F:$F,Kosztorys!$D:$D,$B131,Kosztorys!$I:$I,CONCATENATE("&lt;=31.03.",BO$10,""))-SUMIFS(Kosztorys!$F:$F,Kosztorys!$D:$D,$B131,Kosztorys!$I:$I,CONCATENATE("&lt;=31.12.",BN$10,"")))*0.75+(SUMIFS(Kosztorys!$F:$F,Kosztorys!$D:$D,$B131,Kosztorys!$I:$I,CONCATENATE("&lt;=30.06.",BO$10,""))-SUMIFS(Kosztorys!$F:$F,Kosztorys!$D:$D,$B131,Kosztorys!$I:$I,CONCATENATE("&lt;=31.03.",BO$10,"")))*0.5+(SUMIFS(Kosztorys!$F:$F,Kosztorys!$D:$D,$B131,Kosztorys!$I:$I,CONCATENATE("&lt;=30.09.",BO$10,""))-SUMIFS(Kosztorys!$F:$F,Kosztorys!$D:$D,$B131,Kosztorys!$I:$I,CONCATENATE("&lt;=30.06.",BO$10,"")))*0.25,"nic"),0)</f>
        <v/>
      </c>
      <c r="BP131" s="41">
        <f>IF($C131="OPEX - Koszt 1szt/rok",IF($M131="szt",SUMIFS(Kosztorys!$F:$F,Kosztorys!$D:$D,$B131,Kosztorys!$I:$I,CONCATENATE("&lt;01.01.",BP$10,""))+(SUMIFS(Kosztorys!$F:$F,Kosztorys!$D:$D,$B131,Kosztorys!$I:$I,CONCATENATE("&lt;=31.03.",BP$10,""))-SUMIFS(Kosztorys!$F:$F,Kosztorys!$D:$D,$B131,Kosztorys!$I:$I,CONCATENATE("&lt;=31.12.",BO$10,"")))*0.75+(SUMIFS(Kosztorys!$F:$F,Kosztorys!$D:$D,$B131,Kosztorys!$I:$I,CONCATENATE("&lt;=30.06.",BP$10,""))-SUMIFS(Kosztorys!$F:$F,Kosztorys!$D:$D,$B131,Kosztorys!$I:$I,CONCATENATE("&lt;=31.03.",BP$10,"")))*0.5+(SUMIFS(Kosztorys!$F:$F,Kosztorys!$D:$D,$B131,Kosztorys!$I:$I,CONCATENATE("&lt;=30.09.",BP$10,""))-SUMIFS(Kosztorys!$F:$F,Kosztorys!$D:$D,$B131,Kosztorys!$I:$I,CONCATENATE("&lt;=30.06.",BP$10,"")))*0.25,"nic"),0)</f>
        <v/>
      </c>
      <c r="BQ131" s="41">
        <f>IF($C131="OPEX - Koszt 1szt/rok",IF($M131="szt",SUMIFS(Kosztorys!$F:$F,Kosztorys!$D:$D,$B131,Kosztorys!$I:$I,CONCATENATE("&lt;01.01.",BQ$10,""))+(SUMIFS(Kosztorys!$F:$F,Kosztorys!$D:$D,$B131,Kosztorys!$I:$I,CONCATENATE("&lt;=31.03.",BQ$10,""))-SUMIFS(Kosztorys!$F:$F,Kosztorys!$D:$D,$B131,Kosztorys!$I:$I,CONCATENATE("&lt;=31.12.",BP$10,"")))*0.75+(SUMIFS(Kosztorys!$F:$F,Kosztorys!$D:$D,$B131,Kosztorys!$I:$I,CONCATENATE("&lt;=30.06.",BQ$10,""))-SUMIFS(Kosztorys!$F:$F,Kosztorys!$D:$D,$B131,Kosztorys!$I:$I,CONCATENATE("&lt;=31.03.",BQ$10,"")))*0.5+(SUMIFS(Kosztorys!$F:$F,Kosztorys!$D:$D,$B131,Kosztorys!$I:$I,CONCATENATE("&lt;=30.09.",BQ$10,""))-SUMIFS(Kosztorys!$F:$F,Kosztorys!$D:$D,$B131,Kosztorys!$I:$I,CONCATENATE("&lt;=30.06.",BQ$10,"")))*0.25,"nic"),0)</f>
        <v/>
      </c>
      <c r="BR131" s="41">
        <f>IF($C131="OPEX - Koszt 1szt/rok",IF($M131="szt",SUMIFS(Kosztorys!$F:$F,Kosztorys!$D:$D,$B131,Kosztorys!$I:$I,CONCATENATE("&lt;01.01.",BR$10,""))+(SUMIFS(Kosztorys!$F:$F,Kosztorys!$D:$D,$B131,Kosztorys!$I:$I,CONCATENATE("&lt;=31.03.",BR$10,""))-SUMIFS(Kosztorys!$F:$F,Kosztorys!$D:$D,$B131,Kosztorys!$I:$I,CONCATENATE("&lt;=31.12.",BQ$10,"")))*0.75+(SUMIFS(Kosztorys!$F:$F,Kosztorys!$D:$D,$B131,Kosztorys!$I:$I,CONCATENATE("&lt;=30.06.",BR$10,""))-SUMIFS(Kosztorys!$F:$F,Kosztorys!$D:$D,$B131,Kosztorys!$I:$I,CONCATENATE("&lt;=31.03.",BR$10,"")))*0.5+(SUMIFS(Kosztorys!$F:$F,Kosztorys!$D:$D,$B131,Kosztorys!$I:$I,CONCATENATE("&lt;=30.09.",BR$10,""))-SUMIFS(Kosztorys!$F:$F,Kosztorys!$D:$D,$B131,Kosztorys!$I:$I,CONCATENATE("&lt;=30.06.",BR$10,"")))*0.25,"nic"),0)</f>
        <v/>
      </c>
      <c r="BS131" s="41">
        <f>IF($C131="OPEX - Koszt 1szt/rok",IF($M131="szt",SUMIFS(Kosztorys!$F:$F,Kosztorys!$D:$D,$B131,Kosztorys!$I:$I,CONCATENATE("&lt;01.01.",BS$10,""))+(SUMIFS(Kosztorys!$F:$F,Kosztorys!$D:$D,$B131,Kosztorys!$I:$I,CONCATENATE("&lt;=31.03.",BS$10,""))-SUMIFS(Kosztorys!$F:$F,Kosztorys!$D:$D,$B131,Kosztorys!$I:$I,CONCATENATE("&lt;=31.12.",BR$10,"")))*0.75+(SUMIFS(Kosztorys!$F:$F,Kosztorys!$D:$D,$B131,Kosztorys!$I:$I,CONCATENATE("&lt;=30.06.",BS$10,""))-SUMIFS(Kosztorys!$F:$F,Kosztorys!$D:$D,$B131,Kosztorys!$I:$I,CONCATENATE("&lt;=31.03.",BS$10,"")))*0.5+(SUMIFS(Kosztorys!$F:$F,Kosztorys!$D:$D,$B131,Kosztorys!$I:$I,CONCATENATE("&lt;=30.09.",BS$10,""))-SUMIFS(Kosztorys!$F:$F,Kosztorys!$D:$D,$B131,Kosztorys!$I:$I,CONCATENATE("&lt;=30.06.",BS$10,"")))*0.25,"nic"),0)</f>
        <v/>
      </c>
      <c r="BT131" s="41">
        <f>IF($C131="OPEX - Koszt 1szt/rok",IF($M131="szt",SUMIFS(Kosztorys!$F:$F,Kosztorys!$D:$D,$B131,Kosztorys!$I:$I,CONCATENATE("&lt;01.01.",BT$10,""))+(SUMIFS(Kosztorys!$F:$F,Kosztorys!$D:$D,$B131,Kosztorys!$I:$I,CONCATENATE("&lt;=31.03.",BT$10,""))-SUMIFS(Kosztorys!$F:$F,Kosztorys!$D:$D,$B131,Kosztorys!$I:$I,CONCATENATE("&lt;=31.12.",BS$10,"")))*0.75+(SUMIFS(Kosztorys!$F:$F,Kosztorys!$D:$D,$B131,Kosztorys!$I:$I,CONCATENATE("&lt;=30.06.",BT$10,""))-SUMIFS(Kosztorys!$F:$F,Kosztorys!$D:$D,$B131,Kosztorys!$I:$I,CONCATENATE("&lt;=31.03.",BT$10,"")))*0.5+(SUMIFS(Kosztorys!$F:$F,Kosztorys!$D:$D,$B131,Kosztorys!$I:$I,CONCATENATE("&lt;=30.09.",BT$10,""))-SUMIFS(Kosztorys!$F:$F,Kosztorys!$D:$D,$B131,Kosztorys!$I:$I,CONCATENATE("&lt;=30.06.",BT$10,"")))*0.25,"nic"),0)</f>
        <v/>
      </c>
      <c r="BU131" s="41">
        <f>IF($C131="OPEX - Koszt 1szt/rok",IF($M131="szt",SUMIFS(Kosztorys!$F:$F,Kosztorys!$D:$D,$B131,Kosztorys!$I:$I,CONCATENATE("&lt;01.01.",BU$10,""))+(SUMIFS(Kosztorys!$F:$F,Kosztorys!$D:$D,$B131,Kosztorys!$I:$I,CONCATENATE("&lt;=31.03.",BU$10,""))-SUMIFS(Kosztorys!$F:$F,Kosztorys!$D:$D,$B131,Kosztorys!$I:$I,CONCATENATE("&lt;=31.12.",BT$10,"")))*0.75+(SUMIFS(Kosztorys!$F:$F,Kosztorys!$D:$D,$B131,Kosztorys!$I:$I,CONCATENATE("&lt;=30.06.",BU$10,""))-SUMIFS(Kosztorys!$F:$F,Kosztorys!$D:$D,$B131,Kosztorys!$I:$I,CONCATENATE("&lt;=31.03.",BU$10,"")))*0.5+(SUMIFS(Kosztorys!$F:$F,Kosztorys!$D:$D,$B131,Kosztorys!$I:$I,CONCATENATE("&lt;=30.09.",BU$10,""))-SUMIFS(Kosztorys!$F:$F,Kosztorys!$D:$D,$B131,Kosztorys!$I:$I,CONCATENATE("&lt;=30.06.",BU$10,"")))*0.25,"nic"),0)</f>
        <v/>
      </c>
      <c r="BV131" s="41">
        <f>IF($C131="OPEX - Koszt 1szt/rok",IF($M131="szt",SUMIFS(Kosztorys!$F:$F,Kosztorys!$D:$D,$B131,Kosztorys!$I:$I,CONCATENATE("&lt;01.01.",BV$10,""))+(SUMIFS(Kosztorys!$F:$F,Kosztorys!$D:$D,$B131,Kosztorys!$I:$I,CONCATENATE("&lt;=31.03.",BV$10,""))-SUMIFS(Kosztorys!$F:$F,Kosztorys!$D:$D,$B131,Kosztorys!$I:$I,CONCATENATE("&lt;=31.12.",BU$10,"")))*0.75+(SUMIFS(Kosztorys!$F:$F,Kosztorys!$D:$D,$B131,Kosztorys!$I:$I,CONCATENATE("&lt;=30.06.",BV$10,""))-SUMIFS(Kosztorys!$F:$F,Kosztorys!$D:$D,$B131,Kosztorys!$I:$I,CONCATENATE("&lt;=31.03.",BV$10,"")))*0.5+(SUMIFS(Kosztorys!$F:$F,Kosztorys!$D:$D,$B131,Kosztorys!$I:$I,CONCATENATE("&lt;=30.09.",BV$10,""))-SUMIFS(Kosztorys!$F:$F,Kosztorys!$D:$D,$B131,Kosztorys!$I:$I,CONCATENATE("&lt;=30.06.",BV$10,"")))*0.25,"nic"),0)</f>
        <v/>
      </c>
      <c r="BW131" s="41">
        <f>IF($C131="OPEX - Koszt 1szt/rok",IF($M131="szt",SUMIFS(Kosztorys!$F:$F,Kosztorys!$D:$D,$B131,Kosztorys!$I:$I,CONCATENATE("&lt;01.01.",BW$10,""))+(SUMIFS(Kosztorys!$F:$F,Kosztorys!$D:$D,$B131,Kosztorys!$I:$I,CONCATENATE("&lt;=31.03.",BW$10,""))-SUMIFS(Kosztorys!$F:$F,Kosztorys!$D:$D,$B131,Kosztorys!$I:$I,CONCATENATE("&lt;=31.12.",BV$10,"")))*0.75+(SUMIFS(Kosztorys!$F:$F,Kosztorys!$D:$D,$B131,Kosztorys!$I:$I,CONCATENATE("&lt;=30.06.",BW$10,""))-SUMIFS(Kosztorys!$F:$F,Kosztorys!$D:$D,$B131,Kosztorys!$I:$I,CONCATENATE("&lt;=31.03.",BW$10,"")))*0.5+(SUMIFS(Kosztorys!$F:$F,Kosztorys!$D:$D,$B131,Kosztorys!$I:$I,CONCATENATE("&lt;=30.09.",BW$10,""))-SUMIFS(Kosztorys!$F:$F,Kosztorys!$D:$D,$B131,Kosztorys!$I:$I,CONCATENATE("&lt;=30.06.",BW$10,"")))*0.25,"nic"),0)</f>
        <v/>
      </c>
      <c r="BX131" s="41">
        <f>IF(C131="OPEX - Koszt 1szt/rok",IF(MAX(BH131:BW131)=IF(ISERROR(VLOOKUP(B131,JB_tabela,MATCH(BX$9,JB_menu,0)-1,FALSE())),,VLOOKUP(B131,JB_tabela,MATCH(BX$9,JB_menu,0)-1,FALSE())),"OK","nie zgadza się liczba użytych JB"),"OK-ND")</f>
        <v/>
      </c>
      <c r="CB131" s="41">
        <f>IF($C131="OPEX - Długość 1m koszt/rok",IF($M131="m",SUMIFS(Kosztorys!$F:$F,Kosztorys!$D:$D,$B131,Kosztorys!$I:$I,CONCATENATE("&lt;01.01.",CB$10,""))+(SUMIFS(Kosztorys!$F:$F,Kosztorys!$D:$D,$B131,Kosztorys!$I:$I,CONCATENATE("&lt;=31.03.",CB$10,""))-SUMIFS(Kosztorys!$F:$F,Kosztorys!$D:$D,$B131,Kosztorys!$I:$I,CONCATENATE("&lt;=31.12.",CA$10,"")))*0.75+(SUMIFS(Kosztorys!$F:$F,Kosztorys!$D:$D,$B131,Kosztorys!$I:$I,CONCATENATE("&lt;=30.06.",CB$10,""))-SUMIFS(Kosztorys!$F:$F,Kosztorys!$D:$D,$B131,Kosztorys!$I:$I,CONCATENATE("&lt;=31.03.",CB$10,"")))*0.5+(SUMIFS(Kosztorys!$F:$F,Kosztorys!$D:$D,$B131,Kosztorys!$I:$I,CONCATENATE("&lt;=30.09.",CB$10,""))-SUMIFS(Kosztorys!$F:$F,Kosztorys!$D:$D,$B131,Kosztorys!$I:$I,CONCATENATE("&lt;=30.06.",CB$10,"")))*0.25,"nic"),0)</f>
        <v/>
      </c>
      <c r="CC131" s="41">
        <f>IF($C131="OPEX - Długość 1m koszt/rok",IF($M131="m",SUMIFS(Kosztorys!$F:$F,Kosztorys!$D:$D,$B131,Kosztorys!$I:$I,CONCATENATE("&lt;01.01.",CC$10,""))+(SUMIFS(Kosztorys!$F:$F,Kosztorys!$D:$D,$B131,Kosztorys!$I:$I,CONCATENATE("&lt;=31.03.",CC$10,""))-SUMIFS(Kosztorys!$F:$F,Kosztorys!$D:$D,$B131,Kosztorys!$I:$I,CONCATENATE("&lt;=31.12.",CB$10,"")))*0.75+(SUMIFS(Kosztorys!$F:$F,Kosztorys!$D:$D,$B131,Kosztorys!$I:$I,CONCATENATE("&lt;=30.06.",CC$10,""))-SUMIFS(Kosztorys!$F:$F,Kosztorys!$D:$D,$B131,Kosztorys!$I:$I,CONCATENATE("&lt;=31.03.",CC$10,"")))*0.5+(SUMIFS(Kosztorys!$F:$F,Kosztorys!$D:$D,$B131,Kosztorys!$I:$I,CONCATENATE("&lt;=30.09.",CC$10,""))-SUMIFS(Kosztorys!$F:$F,Kosztorys!$D:$D,$B131,Kosztorys!$I:$I,CONCATENATE("&lt;=30.06.",CC$10,"")))*0.25,"nic"),0)</f>
        <v/>
      </c>
      <c r="CD131" s="41">
        <f>IF($C131="OPEX - Długość 1m koszt/rok",IF($M131="m",SUMIFS(Kosztorys!$F:$F,Kosztorys!$D:$D,$B131,Kosztorys!$I:$I,CONCATENATE("&lt;01.01.",CD$10,""))+(SUMIFS(Kosztorys!$F:$F,Kosztorys!$D:$D,$B131,Kosztorys!$I:$I,CONCATENATE("&lt;=31.03.",CD$10,""))-SUMIFS(Kosztorys!$F:$F,Kosztorys!$D:$D,$B131,Kosztorys!$I:$I,CONCATENATE("&lt;=31.12.",CC$10,"")))*0.75+(SUMIFS(Kosztorys!$F:$F,Kosztorys!$D:$D,$B131,Kosztorys!$I:$I,CONCATENATE("&lt;=30.06.",CD$10,""))-SUMIFS(Kosztorys!$F:$F,Kosztorys!$D:$D,$B131,Kosztorys!$I:$I,CONCATENATE("&lt;=31.03.",CD$10,"")))*0.5+(SUMIFS(Kosztorys!$F:$F,Kosztorys!$D:$D,$B131,Kosztorys!$I:$I,CONCATENATE("&lt;=30.09.",CD$10,""))-SUMIFS(Kosztorys!$F:$F,Kosztorys!$D:$D,$B131,Kosztorys!$I:$I,CONCATENATE("&lt;=30.06.",CD$10,"")))*0.25,"nic"),0)</f>
        <v/>
      </c>
      <c r="CE131" s="41">
        <f>IF($C131="OPEX - Długość 1m koszt/rok",IF($M131="m",SUMIFS(Kosztorys!$F:$F,Kosztorys!$D:$D,$B131,Kosztorys!$I:$I,CONCATENATE("&lt;01.01.",CE$10,""))+(SUMIFS(Kosztorys!$F:$F,Kosztorys!$D:$D,$B131,Kosztorys!$I:$I,CONCATENATE("&lt;=31.03.",CE$10,""))-SUMIFS(Kosztorys!$F:$F,Kosztorys!$D:$D,$B131,Kosztorys!$I:$I,CONCATENATE("&lt;=31.12.",CD$10,"")))*0.75+(SUMIFS(Kosztorys!$F:$F,Kosztorys!$D:$D,$B131,Kosztorys!$I:$I,CONCATENATE("&lt;=30.06.",CE$10,""))-SUMIFS(Kosztorys!$F:$F,Kosztorys!$D:$D,$B131,Kosztorys!$I:$I,CONCATENATE("&lt;=31.03.",CE$10,"")))*0.5+(SUMIFS(Kosztorys!$F:$F,Kosztorys!$D:$D,$B131,Kosztorys!$I:$I,CONCATENATE("&lt;=30.09.",CE$10,""))-SUMIFS(Kosztorys!$F:$F,Kosztorys!$D:$D,$B131,Kosztorys!$I:$I,CONCATENATE("&lt;=30.06.",CE$10,"")))*0.25,"nic"),0)</f>
        <v/>
      </c>
      <c r="CF131" s="41">
        <f>IF($C131="OPEX - Długość 1m koszt/rok",IF($M131="m",SUMIFS(Kosztorys!$F:$F,Kosztorys!$D:$D,$B131,Kosztorys!$I:$I,CONCATENATE("&lt;01.01.",CF$10,""))+(SUMIFS(Kosztorys!$F:$F,Kosztorys!$D:$D,$B131,Kosztorys!$I:$I,CONCATENATE("&lt;=31.03.",CF$10,""))-SUMIFS(Kosztorys!$F:$F,Kosztorys!$D:$D,$B131,Kosztorys!$I:$I,CONCATENATE("&lt;=31.12.",CE$10,"")))*0.75+(SUMIFS(Kosztorys!$F:$F,Kosztorys!$D:$D,$B131,Kosztorys!$I:$I,CONCATENATE("&lt;=30.06.",CF$10,""))-SUMIFS(Kosztorys!$F:$F,Kosztorys!$D:$D,$B131,Kosztorys!$I:$I,CONCATENATE("&lt;=31.03.",CF$10,"")))*0.5+(SUMIFS(Kosztorys!$F:$F,Kosztorys!$D:$D,$B131,Kosztorys!$I:$I,CONCATENATE("&lt;=30.09.",CF$10,""))-SUMIFS(Kosztorys!$F:$F,Kosztorys!$D:$D,$B131,Kosztorys!$I:$I,CONCATENATE("&lt;=30.06.",CF$10,"")))*0.25,"nic"),0)</f>
        <v/>
      </c>
      <c r="CG131" s="41">
        <f>IF($C131="OPEX - Długość 1m koszt/rok",IF($M131="m",SUMIFS(Kosztorys!$F:$F,Kosztorys!$D:$D,$B131,Kosztorys!$I:$I,CONCATENATE("&lt;01.01.",CG$10,""))+(SUMIFS(Kosztorys!$F:$F,Kosztorys!$D:$D,$B131,Kosztorys!$I:$I,CONCATENATE("&lt;=31.03.",CG$10,""))-SUMIFS(Kosztorys!$F:$F,Kosztorys!$D:$D,$B131,Kosztorys!$I:$I,CONCATENATE("&lt;=31.12.",CF$10,"")))*0.75+(SUMIFS(Kosztorys!$F:$F,Kosztorys!$D:$D,$B131,Kosztorys!$I:$I,CONCATENATE("&lt;=30.06.",CG$10,""))-SUMIFS(Kosztorys!$F:$F,Kosztorys!$D:$D,$B131,Kosztorys!$I:$I,CONCATENATE("&lt;=31.03.",CG$10,"")))*0.5+(SUMIFS(Kosztorys!$F:$F,Kosztorys!$D:$D,$B131,Kosztorys!$I:$I,CONCATENATE("&lt;=30.09.",CG$10,""))-SUMIFS(Kosztorys!$F:$F,Kosztorys!$D:$D,$B131,Kosztorys!$I:$I,CONCATENATE("&lt;=30.06.",CG$10,"")))*0.25,"nic"),0)</f>
        <v/>
      </c>
      <c r="CH131" s="41">
        <f>IF($C131="OPEX - Długość 1m koszt/rok",IF($M131="m",SUMIFS(Kosztorys!$F:$F,Kosztorys!$D:$D,$B131,Kosztorys!$I:$I,CONCATENATE("&lt;01.01.",CH$10,""))+(SUMIFS(Kosztorys!$F:$F,Kosztorys!$D:$D,$B131,Kosztorys!$I:$I,CONCATENATE("&lt;=31.03.",CH$10,""))-SUMIFS(Kosztorys!$F:$F,Kosztorys!$D:$D,$B131,Kosztorys!$I:$I,CONCATENATE("&lt;=31.12.",CG$10,"")))*0.75+(SUMIFS(Kosztorys!$F:$F,Kosztorys!$D:$D,$B131,Kosztorys!$I:$I,CONCATENATE("&lt;=30.06.",CH$10,""))-SUMIFS(Kosztorys!$F:$F,Kosztorys!$D:$D,$B131,Kosztorys!$I:$I,CONCATENATE("&lt;=31.03.",CH$10,"")))*0.5+(SUMIFS(Kosztorys!$F:$F,Kosztorys!$D:$D,$B131,Kosztorys!$I:$I,CONCATENATE("&lt;=30.09.",CH$10,""))-SUMIFS(Kosztorys!$F:$F,Kosztorys!$D:$D,$B131,Kosztorys!$I:$I,CONCATENATE("&lt;=30.06.",CH$10,"")))*0.25,"nic"),0)</f>
        <v/>
      </c>
      <c r="CI131" s="41">
        <f>IF($C131="OPEX - Długość 1m koszt/rok",IF($M131="m",SUMIFS(Kosztorys!$F:$F,Kosztorys!$D:$D,$B131,Kosztorys!$I:$I,CONCATENATE("&lt;01.01.",CI$10,""))+(SUMIFS(Kosztorys!$F:$F,Kosztorys!$D:$D,$B131,Kosztorys!$I:$I,CONCATENATE("&lt;=31.03.",CI$10,""))-SUMIFS(Kosztorys!$F:$F,Kosztorys!$D:$D,$B131,Kosztorys!$I:$I,CONCATENATE("&lt;=31.12.",CH$10,"")))*0.75+(SUMIFS(Kosztorys!$F:$F,Kosztorys!$D:$D,$B131,Kosztorys!$I:$I,CONCATENATE("&lt;=30.06.",CI$10,""))-SUMIFS(Kosztorys!$F:$F,Kosztorys!$D:$D,$B131,Kosztorys!$I:$I,CONCATENATE("&lt;=31.03.",CI$10,"")))*0.5+(SUMIFS(Kosztorys!$F:$F,Kosztorys!$D:$D,$B131,Kosztorys!$I:$I,CONCATENATE("&lt;=30.09.",CI$10,""))-SUMIFS(Kosztorys!$F:$F,Kosztorys!$D:$D,$B131,Kosztorys!$I:$I,CONCATENATE("&lt;=30.06.",CI$10,"")))*0.25,"nic"),0)</f>
        <v/>
      </c>
      <c r="CJ131" s="41">
        <f>IF($C131="OPEX - Długość 1m koszt/rok",IF($M131="m",SUMIFS(Kosztorys!$F:$F,Kosztorys!$D:$D,$B131,Kosztorys!$I:$I,CONCATENATE("&lt;01.01.",CJ$10,""))+(SUMIFS(Kosztorys!$F:$F,Kosztorys!$D:$D,$B131,Kosztorys!$I:$I,CONCATENATE("&lt;=31.03.",CJ$10,""))-SUMIFS(Kosztorys!$F:$F,Kosztorys!$D:$D,$B131,Kosztorys!$I:$I,CONCATENATE("&lt;=31.12.",CI$10,"")))*0.75+(SUMIFS(Kosztorys!$F:$F,Kosztorys!$D:$D,$B131,Kosztorys!$I:$I,CONCATENATE("&lt;=30.06.",CJ$10,""))-SUMIFS(Kosztorys!$F:$F,Kosztorys!$D:$D,$B131,Kosztorys!$I:$I,CONCATENATE("&lt;=31.03.",CJ$10,"")))*0.5+(SUMIFS(Kosztorys!$F:$F,Kosztorys!$D:$D,$B131,Kosztorys!$I:$I,CONCATENATE("&lt;=30.09.",CJ$10,""))-SUMIFS(Kosztorys!$F:$F,Kosztorys!$D:$D,$B131,Kosztorys!$I:$I,CONCATENATE("&lt;=30.06.",CJ$10,"")))*0.25,"nic"),0)</f>
        <v/>
      </c>
      <c r="CK131" s="41">
        <f>IF($C131="OPEX - Długość 1m koszt/rok",IF($M131="m",SUMIFS(Kosztorys!$F:$F,Kosztorys!$D:$D,$B131,Kosztorys!$I:$I,CONCATENATE("&lt;01.01.",CK$10,""))+(SUMIFS(Kosztorys!$F:$F,Kosztorys!$D:$D,$B131,Kosztorys!$I:$I,CONCATENATE("&lt;=31.03.",CK$10,""))-SUMIFS(Kosztorys!$F:$F,Kosztorys!$D:$D,$B131,Kosztorys!$I:$I,CONCATENATE("&lt;=31.12.",CJ$10,"")))*0.75+(SUMIFS(Kosztorys!$F:$F,Kosztorys!$D:$D,$B131,Kosztorys!$I:$I,CONCATENATE("&lt;=30.06.",CK$10,""))-SUMIFS(Kosztorys!$F:$F,Kosztorys!$D:$D,$B131,Kosztorys!$I:$I,CONCATENATE("&lt;=31.03.",CK$10,"")))*0.5+(SUMIFS(Kosztorys!$F:$F,Kosztorys!$D:$D,$B131,Kosztorys!$I:$I,CONCATENATE("&lt;=30.09.",CK$10,""))-SUMIFS(Kosztorys!$F:$F,Kosztorys!$D:$D,$B131,Kosztorys!$I:$I,CONCATENATE("&lt;=30.06.",CK$10,"")))*0.25,"nic"),0)</f>
        <v/>
      </c>
      <c r="CL131" s="41">
        <f>IF($C131="OPEX - Długość 1m koszt/rok",IF($M131="m",SUMIFS(Kosztorys!$F:$F,Kosztorys!$D:$D,$B131,Kosztorys!$I:$I,CONCATENATE("&lt;01.01.",CL$10,""))+(SUMIFS(Kosztorys!$F:$F,Kosztorys!$D:$D,$B131,Kosztorys!$I:$I,CONCATENATE("&lt;=31.03.",CL$10,""))-SUMIFS(Kosztorys!$F:$F,Kosztorys!$D:$D,$B131,Kosztorys!$I:$I,CONCATENATE("&lt;=31.12.",CK$10,"")))*0.75+(SUMIFS(Kosztorys!$F:$F,Kosztorys!$D:$D,$B131,Kosztorys!$I:$I,CONCATENATE("&lt;=30.06.",CL$10,""))-SUMIFS(Kosztorys!$F:$F,Kosztorys!$D:$D,$B131,Kosztorys!$I:$I,CONCATENATE("&lt;=31.03.",CL$10,"")))*0.5+(SUMIFS(Kosztorys!$F:$F,Kosztorys!$D:$D,$B131,Kosztorys!$I:$I,CONCATENATE("&lt;=30.09.",CL$10,""))-SUMIFS(Kosztorys!$F:$F,Kosztorys!$D:$D,$B131,Kosztorys!$I:$I,CONCATENATE("&lt;=30.06.",CL$10,"")))*0.25,"nic"),0)</f>
        <v/>
      </c>
      <c r="CM131" s="41">
        <f>IF($C131="OPEX - Długość 1m koszt/rok",IF($M131="m",SUMIFS(Kosztorys!$F:$F,Kosztorys!$D:$D,$B131,Kosztorys!$I:$I,CONCATENATE("&lt;01.01.",CM$10,""))+(SUMIFS(Kosztorys!$F:$F,Kosztorys!$D:$D,$B131,Kosztorys!$I:$I,CONCATENATE("&lt;=31.03.",CM$10,""))-SUMIFS(Kosztorys!$F:$F,Kosztorys!$D:$D,$B131,Kosztorys!$I:$I,CONCATENATE("&lt;=31.12.",CL$10,"")))*0.75+(SUMIFS(Kosztorys!$F:$F,Kosztorys!$D:$D,$B131,Kosztorys!$I:$I,CONCATENATE("&lt;=30.06.",CM$10,""))-SUMIFS(Kosztorys!$F:$F,Kosztorys!$D:$D,$B131,Kosztorys!$I:$I,CONCATENATE("&lt;=31.03.",CM$10,"")))*0.5+(SUMIFS(Kosztorys!$F:$F,Kosztorys!$D:$D,$B131,Kosztorys!$I:$I,CONCATENATE("&lt;=30.09.",CM$10,""))-SUMIFS(Kosztorys!$F:$F,Kosztorys!$D:$D,$B131,Kosztorys!$I:$I,CONCATENATE("&lt;=30.06.",CM$10,"")))*0.25,"nic"),0)</f>
        <v/>
      </c>
      <c r="CN131" s="41">
        <f>IF($C131="OPEX - Długość 1m koszt/rok",IF($M131="m",SUMIFS(Kosztorys!$F:$F,Kosztorys!$D:$D,$B131,Kosztorys!$I:$I,CONCATENATE("&lt;01.01.",CN$10,""))+(SUMIFS(Kosztorys!$F:$F,Kosztorys!$D:$D,$B131,Kosztorys!$I:$I,CONCATENATE("&lt;=31.03.",CN$10,""))-SUMIFS(Kosztorys!$F:$F,Kosztorys!$D:$D,$B131,Kosztorys!$I:$I,CONCATENATE("&lt;=31.12.",CM$10,"")))*0.75+(SUMIFS(Kosztorys!$F:$F,Kosztorys!$D:$D,$B131,Kosztorys!$I:$I,CONCATENATE("&lt;=30.06.",CN$10,""))-SUMIFS(Kosztorys!$F:$F,Kosztorys!$D:$D,$B131,Kosztorys!$I:$I,CONCATENATE("&lt;=31.03.",CN$10,"")))*0.5+(SUMIFS(Kosztorys!$F:$F,Kosztorys!$D:$D,$B131,Kosztorys!$I:$I,CONCATENATE("&lt;=30.09.",CN$10,""))-SUMIFS(Kosztorys!$F:$F,Kosztorys!$D:$D,$B131,Kosztorys!$I:$I,CONCATENATE("&lt;=30.06.",CN$10,"")))*0.25,"nic"),0)</f>
        <v/>
      </c>
      <c r="CO131" s="41">
        <f>IF($C131="OPEX - Długość 1m koszt/rok",IF($M131="m",SUMIFS(Kosztorys!$F:$F,Kosztorys!$D:$D,$B131,Kosztorys!$I:$I,CONCATENATE("&lt;01.01.",CO$10,""))+(SUMIFS(Kosztorys!$F:$F,Kosztorys!$D:$D,$B131,Kosztorys!$I:$I,CONCATENATE("&lt;=31.03.",CO$10,""))-SUMIFS(Kosztorys!$F:$F,Kosztorys!$D:$D,$B131,Kosztorys!$I:$I,CONCATENATE("&lt;=31.12.",CN$10,"")))*0.75+(SUMIFS(Kosztorys!$F:$F,Kosztorys!$D:$D,$B131,Kosztorys!$I:$I,CONCATENATE("&lt;=30.06.",CO$10,""))-SUMIFS(Kosztorys!$F:$F,Kosztorys!$D:$D,$B131,Kosztorys!$I:$I,CONCATENATE("&lt;=31.03.",CO$10,"")))*0.5+(SUMIFS(Kosztorys!$F:$F,Kosztorys!$D:$D,$B131,Kosztorys!$I:$I,CONCATENATE("&lt;=30.09.",CO$10,""))-SUMIFS(Kosztorys!$F:$F,Kosztorys!$D:$D,$B131,Kosztorys!$I:$I,CONCATENATE("&lt;=30.06.",CO$10,"")))*0.25,"nic"),0)</f>
        <v/>
      </c>
      <c r="CP131" s="41">
        <f>IF($C131="OPEX - Długość 1m koszt/rok",IF($M131="m",SUMIFS(Kosztorys!$F:$F,Kosztorys!$D:$D,$B131,Kosztorys!$I:$I,CONCATENATE("&lt;01.01.",CP$10,""))+(SUMIFS(Kosztorys!$F:$F,Kosztorys!$D:$D,$B131,Kosztorys!$I:$I,CONCATENATE("&lt;=31.03.",CP$10,""))-SUMIFS(Kosztorys!$F:$F,Kosztorys!$D:$D,$B131,Kosztorys!$I:$I,CONCATENATE("&lt;=31.12.",CO$10,"")))*0.75+(SUMIFS(Kosztorys!$F:$F,Kosztorys!$D:$D,$B131,Kosztorys!$I:$I,CONCATENATE("&lt;=30.06.",CP$10,""))-SUMIFS(Kosztorys!$F:$F,Kosztorys!$D:$D,$B131,Kosztorys!$I:$I,CONCATENATE("&lt;=31.03.",CP$10,"")))*0.5+(SUMIFS(Kosztorys!$F:$F,Kosztorys!$D:$D,$B131,Kosztorys!$I:$I,CONCATENATE("&lt;=30.09.",CP$10,""))-SUMIFS(Kosztorys!$F:$F,Kosztorys!$D:$D,$B131,Kosztorys!$I:$I,CONCATENATE("&lt;=30.06.",CP$10,"")))*0.25,"nic"),0)</f>
        <v/>
      </c>
      <c r="CQ131" s="41">
        <f>IF($C131="OPEX - Długość 1m koszt/rok",IF($M131="m",SUMIFS(Kosztorys!$F:$F,Kosztorys!$D:$D,$B131,Kosztorys!$I:$I,CONCATENATE("&lt;01.01.",CQ$10,""))+(SUMIFS(Kosztorys!$F:$F,Kosztorys!$D:$D,$B131,Kosztorys!$I:$I,CONCATENATE("&lt;=31.03.",CQ$10,""))-SUMIFS(Kosztorys!$F:$F,Kosztorys!$D:$D,$B131,Kosztorys!$I:$I,CONCATENATE("&lt;=31.12.",CP$10,"")))*0.75+(SUMIFS(Kosztorys!$F:$F,Kosztorys!$D:$D,$B131,Kosztorys!$I:$I,CONCATENATE("&lt;=30.06.",CQ$10,""))-SUMIFS(Kosztorys!$F:$F,Kosztorys!$D:$D,$B131,Kosztorys!$I:$I,CONCATENATE("&lt;=31.03.",CQ$10,"")))*0.5+(SUMIFS(Kosztorys!$F:$F,Kosztorys!$D:$D,$B131,Kosztorys!$I:$I,CONCATENATE("&lt;=30.09.",CQ$10,""))-SUMIFS(Kosztorys!$F:$F,Kosztorys!$D:$D,$B131,Kosztorys!$I:$I,CONCATENATE("&lt;=30.06.",CQ$10,"")))*0.25,"nic"),0)</f>
        <v/>
      </c>
      <c r="CR131" s="41">
        <f>IF(C131="OPEX - Długość 1m koszt/rok",IF(MAX(CB131:CQ131)=IF(ISERROR(VLOOKUP(B131,JB_tabela,MATCH(CR$9,JB_menu,0)-1,FALSE())),,VLOOKUP(B131,JB_tabela,MATCH(CR$9,JB_menu,0)-1,FALSE())),"OK","nie zgadza się liczba użytych JB"),"OK-ND")</f>
        <v/>
      </c>
      <c r="CS131" s="41">
        <f>IFERROR(VLOOKUP($C131,$CY$2:$CZ$7,2,FALSE()),"ERROR")</f>
        <v/>
      </c>
      <c r="CV131" s="41">
        <f>$Q131</f>
        <v/>
      </c>
      <c r="CW131" s="41">
        <f>$R131</f>
        <v/>
      </c>
      <c r="CX131" s="41">
        <f>$S131</f>
        <v/>
      </c>
      <c r="CY131" s="41">
        <f>ROUND(IF(LEFT($C131,4)="CAPE",ROUND($E131*$H131,2)*OFFSET(T131,0,$CS131),0),2)</f>
        <v/>
      </c>
      <c r="CZ131" s="41">
        <f>ROUND(IF(LEFT($C131,4)="CAPE",ROUND($E131*$H131,2)*OFFSET(U131,0,$CS131),0),2)</f>
        <v/>
      </c>
      <c r="DA131" s="41">
        <f>ROUND(IF(LEFT($C131,4)="CAPE",ROUND($E131*$H131,2)*OFFSET(V131,0,$CS131),0),2)</f>
        <v/>
      </c>
      <c r="DB131" s="41">
        <f>ROUND(IF(LEFT($C131,4)="CAPE",ROUND($E131*$H131,2)*OFFSET(W131,0,$CS131),0),2)</f>
        <v/>
      </c>
      <c r="DC131" s="41">
        <f>ROUND(IF(LEFT($C131,4)="CAPE",ROUND($E131*$H131,2)*OFFSET(X131,0,$CS131),0),2)</f>
        <v/>
      </c>
      <c r="DD131" s="41">
        <f>ROUND(IF(LEFT($C131,4)="CAPE",ROUND($E131*$H131,2)*OFFSET(Y131,0,$CS131),0),2)</f>
        <v/>
      </c>
      <c r="DE131" s="41">
        <f>ROUND(IF(LEFT($C131,4)="CAPE",ROUND($E131*$H131,2)*OFFSET(Z131,0,$CS131),0),2)</f>
        <v/>
      </c>
      <c r="DF131" s="41">
        <f>ROUND(IF(LEFT($C131,4)="CAPE",ROUND($E131*$H131,2)*OFFSET(AA131,0,$CS131),0),2)</f>
        <v/>
      </c>
      <c r="DG131" s="41">
        <f>ROUND(IF(LEFT($C131,4)="CAPE",ROUND($E131*$H131,2)*OFFSET(AB131,0,$CS131),0),2)</f>
        <v/>
      </c>
      <c r="DH131" s="41">
        <f>ROUND(IF(LEFT($C131,4)="CAPE",ROUND($E131*$H131,2)*OFFSET(AC131,0,$CS131),0),2)</f>
        <v/>
      </c>
      <c r="DI131" s="41">
        <f>ROUND(IF(LEFT($C131,4)="CAPE",ROUND($E131*$H131,2)*OFFSET(AD131,0,$CS131),0),2)</f>
        <v/>
      </c>
      <c r="DJ131" s="41">
        <f>ROUND(IF(LEFT($C131,4)="CAPE",ROUND($E131*$H131,2)*OFFSET(AE131,0,$CS131),0),2)</f>
        <v/>
      </c>
      <c r="DK131" s="41">
        <f>ROUND(IF(LEFT($C131,4)="CAPE",ROUND($E131*$H131,2)*OFFSET(AF131,0,$CS131),0),2)</f>
        <v/>
      </c>
      <c r="DL131" s="41">
        <f>ROUND(IF(LEFT($C131,4)="CAPE",ROUND($E131*$H131,2)*OFFSET(AG131,0,$CS131),0),2)</f>
        <v/>
      </c>
      <c r="DM131" s="41">
        <f>ROUND(IF(LEFT($C131,4)="CAPE",ROUND($E131*$H131,2)*OFFSET(AH131,0,$CS131),0),2)</f>
        <v/>
      </c>
      <c r="DN131" s="41">
        <f>ROUND(IF(LEFT($C131,4)="CAPE",ROUND($E131*$H131,2)*OFFSET(AI131,0,$CS131),0),2)</f>
        <v/>
      </c>
      <c r="DP131" s="41">
        <f>$Q131</f>
        <v/>
      </c>
      <c r="DQ131" s="41">
        <f>$R131</f>
        <v/>
      </c>
      <c r="DR131" s="41">
        <f>$S131</f>
        <v/>
      </c>
      <c r="DS131" s="41">
        <f>ROUND(IF(LEFT($C131,4)="OPEX",$E131*$H131*OFFSET($T131,0,$CS131),0),2)</f>
        <v/>
      </c>
      <c r="DT131" s="41">
        <f>ROUND(IF(LEFT($C131,4)="OPEX",$E131*$H131*OFFSET($U131,0,$CS131),0),2)</f>
        <v/>
      </c>
      <c r="DU131" s="41">
        <f>ROUND(IF(LEFT($C131,4)="OPEX",$E131*$H131*OFFSET($V131,0,$CS131),0),2)</f>
        <v/>
      </c>
      <c r="DV131" s="41">
        <f>ROUND(IF(LEFT($C131,4)="OPEX",$E131*$H131*OFFSET($W131,0,$CS131),0),2)</f>
        <v/>
      </c>
      <c r="DW131" s="41">
        <f>ROUND(IF(LEFT($C131,4)="OPEX",$E131*$H131*OFFSET($X131,0,$CS131),0),2)</f>
        <v/>
      </c>
      <c r="DX131" s="41">
        <f>ROUND(IF(LEFT($C131,4)="OPEX",$E131*$H131*OFFSET($Y131,0,$CS131),0),2)</f>
        <v/>
      </c>
      <c r="DY131" s="41">
        <f>ROUND(IF(LEFT($C131,4)="OPEX",$E131*$H131*OFFSET($Z131,0,$CS131),0),2)</f>
        <v/>
      </c>
      <c r="DZ131" s="41">
        <f>ROUND(IF(LEFT($C131,4)="OPEX",$E131*$H131*OFFSET($AA131,0,$CS131),0),2)</f>
        <v/>
      </c>
      <c r="EA131" s="41">
        <f>ROUND(IF(LEFT($C131,4)="OPEX",$E131*$H131*OFFSET($AB131,0,$CS131),0),2)</f>
        <v/>
      </c>
      <c r="EB131" s="41">
        <f>ROUND(IF(LEFT($C131,4)="OPEX",$E131*$H131*OFFSET($AC131,0,$CS131),0),2)</f>
        <v/>
      </c>
      <c r="EC131" s="41">
        <f>ROUND(IF(LEFT($C131,4)="OPEX",$E131*$H131*OFFSET($AD131,0,$CS131),0),2)</f>
        <v/>
      </c>
      <c r="ED131" s="41">
        <f>ROUND(IF(LEFT($C131,4)="OPEX",$E131*$H131*OFFSET($AE131,0,$CS131),0),2)</f>
        <v/>
      </c>
      <c r="EE131" s="41">
        <f>ROUND(IF(LEFT($C131,4)="OPEX",$E131*$H131*OFFSET($AF131,0,$CS131),0),2)</f>
        <v/>
      </c>
      <c r="EF131" s="41">
        <f>ROUND(IF(LEFT($C131,4)="OPEX",$E131*$H131*OFFSET($AG131,0,$CS131),0),2)</f>
        <v/>
      </c>
      <c r="EG131" s="41">
        <f>ROUND(IF(LEFT($C131,4)="OPEX",$E131*$H131*OFFSET($AH131,0,$CS131),0),2)</f>
        <v/>
      </c>
      <c r="EH131" s="41">
        <f>ROUND(IF(LEFT($C131,4)="OPEX",$E131*$H131*OFFSET($AI131,0,$CS131),0),2)</f>
        <v/>
      </c>
      <c r="EJ131" s="41">
        <f>$Q131</f>
        <v/>
      </c>
      <c r="EK131" s="41">
        <f>$R131</f>
        <v/>
      </c>
      <c r="EL131" s="41">
        <f>$S131</f>
        <v/>
      </c>
      <c r="EM131" s="41">
        <f>ROUND($D131*$CY131,2)</f>
        <v/>
      </c>
      <c r="EN131" s="41">
        <f>ROUND($D131*$CZ131,2)</f>
        <v/>
      </c>
      <c r="EO131" s="41">
        <f>ROUND($D131*$DA131,2)</f>
        <v/>
      </c>
      <c r="EP131" s="41">
        <f>ROUND($D131*$DB131,2)</f>
        <v/>
      </c>
      <c r="EQ131" s="41">
        <f>ROUND($D131*$DC131,2)</f>
        <v/>
      </c>
      <c r="ER131" s="41">
        <f>ROUND($D131*$DD131,2)</f>
        <v/>
      </c>
      <c r="ES131" s="41">
        <f>ROUND($D131*$DE131,2)</f>
        <v/>
      </c>
      <c r="ET131" s="41">
        <f>ROUND($D131*$DF131,2)</f>
        <v/>
      </c>
      <c r="EU131" s="41">
        <f>ROUND($D131*$DG131,2)</f>
        <v/>
      </c>
      <c r="EV131" s="41">
        <f>ROUND($D131*$DH131,2)</f>
        <v/>
      </c>
      <c r="EW131" s="41">
        <f>ROUND($D131*$DI131,2)</f>
        <v/>
      </c>
      <c r="EX131" s="41">
        <f>ROUND($D131*$DJ131,2)</f>
        <v/>
      </c>
      <c r="EY131" s="41">
        <f>ROUND($D131*$DK131,2)</f>
        <v/>
      </c>
      <c r="EZ131" s="41">
        <f>ROUND($D131*$DL131,2)</f>
        <v/>
      </c>
      <c r="FA131" s="41">
        <f>ROUND($D131*$DM131,2)</f>
        <v/>
      </c>
      <c r="FB131" s="41">
        <f>ROUND($D131*$DN131,2)</f>
        <v/>
      </c>
      <c r="FG131" s="41">
        <f>ROUND(IF(LEFT($C131,4)="CAPE",SUM($CY131:CY131 )/$P131,0),2)</f>
        <v/>
      </c>
      <c r="FH131" s="41">
        <f>ROUND(IF(LEFT($C131,4)="CAPE",SUM($CY131:CZ131 )/$P131,0),2)</f>
        <v/>
      </c>
      <c r="FI131" s="41">
        <f>ROUND(IF(LEFT($C131,4)="CAPE",SUM($CY131:DA131 )/$P131,0),2)</f>
        <v/>
      </c>
      <c r="FJ131" s="41">
        <f>ROUND(IF(LEFT($C131,4)="CAPE",SUM($CY131:DB131 )/$P131,0),2)</f>
        <v/>
      </c>
      <c r="FK131" s="41">
        <f>ROUND(IF(LEFT($C131,4)="CAPE",SUM($CY131:DC131 )/$P131,0),2)</f>
        <v/>
      </c>
      <c r="FL131" s="41">
        <f>ROUND(IF(LEFT($C131,4)="CAPE",SUM($CY131:DD131 )/$P131,0),2)</f>
        <v/>
      </c>
      <c r="FM131" s="41">
        <f>ROUND(IF(LEFT($C131,4)="CAPE",SUM($CY131:DE131 )/$P131,0),2)</f>
        <v/>
      </c>
      <c r="FN131" s="41">
        <f>ROUND(IF(LEFT($C131,4)="CAPE",SUM($CY131:DF131 )/$P131,0),2)</f>
        <v/>
      </c>
      <c r="FO131" s="41">
        <f>ROUND(IF(LEFT($C131,4)="CAPE",SUM($CY131:DG131 )/$P131,0),2)</f>
        <v/>
      </c>
      <c r="FP131" s="41">
        <f>ROUND(IF(LEFT($C131,4)="CAPE",SUM($CY131:DH131 )/$P131,0),2)</f>
        <v/>
      </c>
      <c r="FQ131" s="41">
        <f>ROUND(IF(LEFT($C131,4)="CAPE",SUM($CY131:DI131 )/$P131,0),2)</f>
        <v/>
      </c>
      <c r="FR131" s="41">
        <f>ROUND(IF(LEFT($C131,4)="CAPE",SUM($CY131:DJ131 )/$P131,0),2)</f>
        <v/>
      </c>
      <c r="FS131" s="41">
        <f>ROUND(IF(LEFT($C131,4)="CAPE",SUM($CY131:DK131 )/$P131,0),2)</f>
        <v/>
      </c>
      <c r="FT131" s="41">
        <f>ROUND(IF(LEFT($C131,4)="CAPE",SUM($CY131:DL131 )/$P131,0),2)</f>
        <v/>
      </c>
      <c r="FU131" s="41">
        <f>ROUND(IF(LEFT($C131,4)="CAPE",SUM($CY131:DM131 )/$P131,0),2)</f>
        <v/>
      </c>
      <c r="FV131" s="41">
        <f>ROUND(IF(LEFT($C131,4)="CAPE",SUM($CY131:DN131 )/$P131,0),2)</f>
        <v/>
      </c>
      <c r="GA131" s="41">
        <f>ROUND(IF(SUM($FG131:FG131)&gt;SUM($CY131:CY131),SUM($CY131:CY131),SUM($FG131:FG131)),2)</f>
        <v/>
      </c>
      <c r="GB131" s="41">
        <f>ROUND(IF(SUM($FG131:FH131)&gt;SUM($CY131:CZ131),SUM($CY131:CZ131),SUM($FG131:FH131)),2)</f>
        <v/>
      </c>
      <c r="GC131" s="41">
        <f>ROUND(IF(SUM($FG131:FI131)&gt;SUM($CY131:DA131),SUM($CY131:DA131),SUM($FG131:FI131)),2)</f>
        <v/>
      </c>
      <c r="GD131" s="41">
        <f>ROUND(IF(SUM($FG131:FJ131)&gt;SUM($CY131:DB131),SUM($CY131:DB131),SUM($FG131:FJ131)),2)</f>
        <v/>
      </c>
      <c r="GE131" s="41">
        <f>ROUND(IF(SUM($FG131:FK131)&gt;SUM($CY131:DC131),SUM($CY131:DC131),SUM($FG131:FK131)),2)</f>
        <v/>
      </c>
      <c r="GF131" s="41">
        <f>ROUND(IF(SUM($FG131:FL131)&gt;SUM($CY131:DD131),SUM($CY131:DD131),SUM($FG131:FL131)),2)</f>
        <v/>
      </c>
      <c r="GG131" s="41">
        <f>ROUND(IF(SUM($FG131:FM131)&gt;SUM($CY131:DE131),SUM($CY131:DE131),SUM($FG131:FM131)),2)</f>
        <v/>
      </c>
      <c r="GH131" s="41">
        <f>ROUND(IF(SUM($FG131:FN131)&gt;SUM($CY131:DF131),SUM($CY131:DF131),SUM($FG131:FN131)),2)</f>
        <v/>
      </c>
      <c r="GI131" s="41">
        <f>ROUND(IF(SUM($FG131:FO131)&gt;SUM($CY131:DG131),SUM($CY131:DG131),SUM($FG131:FO131)),2)</f>
        <v/>
      </c>
      <c r="GJ131" s="41">
        <f>ROUND(IF(SUM($FG131:FP131)&gt;SUM($CY131:DH131),SUM($CY131:DH131),SUM($FG131:FP131)),2)</f>
        <v/>
      </c>
      <c r="GK131" s="41">
        <f>ROUND(IF(SUM($FG131:FQ131)&gt;SUM($CY131:DI131),SUM($CY131:DI131),SUM($FG131:FQ131)),2)</f>
        <v/>
      </c>
      <c r="GL131" s="41">
        <f>ROUND(IF(SUM($FG131:FR131)&gt;SUM($CY131:DJ131),SUM($CY131:DJ131),SUM($FG131:FR131)),2)</f>
        <v/>
      </c>
      <c r="GM131" s="41">
        <f>ROUND(IF(SUM($FG131:FS131)&gt;SUM($CY131:DK131),SUM($CY131:DK131),SUM($FG131:FS131)),2)</f>
        <v/>
      </c>
      <c r="GN131" s="41">
        <f>ROUND(IF(SUM($FG131:FT131)&gt;SUM($CY131:DL131),SUM($CY131:DL131),SUM($FG131:FT131)),2)</f>
        <v/>
      </c>
      <c r="GO131" s="41">
        <f>ROUND(IF(SUM($FG131:FU131)&gt;SUM($CY131:DM131),SUM($CY131:DM131),SUM($FG131:FU131)),2)</f>
        <v/>
      </c>
      <c r="GP131" s="41">
        <f>ROUND(IF(SUM($FG131:FV131)&gt;SUM($CY131:DN131),SUM($CY131:DN131),SUM($FG131:FV131)),2)</f>
        <v/>
      </c>
      <c r="GR131" s="41">
        <f>$Q131</f>
        <v/>
      </c>
      <c r="GS131" s="41">
        <f>$R131</f>
        <v/>
      </c>
      <c r="GT131" s="41">
        <f>$S131</f>
        <v/>
      </c>
      <c r="GU131" s="41">
        <f>$GA131</f>
        <v/>
      </c>
      <c r="GV131" s="41">
        <f>GB131 - GA131</f>
        <v/>
      </c>
      <c r="GW131" s="41">
        <f>GC131 - GB131</f>
        <v/>
      </c>
      <c r="GX131" s="41">
        <f>GD131 - GC131</f>
        <v/>
      </c>
      <c r="GY131" s="41">
        <f>GE131 - GD131</f>
        <v/>
      </c>
      <c r="GZ131" s="41">
        <f>GF131 - GE131</f>
        <v/>
      </c>
      <c r="HA131" s="41">
        <f>GG131 - GF131</f>
        <v/>
      </c>
      <c r="HB131" s="41">
        <f>GH131 - GG131</f>
        <v/>
      </c>
      <c r="HC131" s="41">
        <f>GI131 - GH131</f>
        <v/>
      </c>
      <c r="HD131" s="41">
        <f>GJ131 - GI131</f>
        <v/>
      </c>
      <c r="HE131" s="41">
        <f>GK131 - GJ131</f>
        <v/>
      </c>
      <c r="HF131" s="41">
        <f>GL131 - GK131</f>
        <v/>
      </c>
      <c r="HG131" s="41">
        <f>GM131 - GL131</f>
        <v/>
      </c>
      <c r="HH131" s="41">
        <f>GN131 - GM131</f>
        <v/>
      </c>
      <c r="HI131" s="41">
        <f>GO131 - GN131</f>
        <v/>
      </c>
      <c r="HJ131" s="41">
        <f>GP131 - GO131</f>
        <v/>
      </c>
      <c r="HL131" s="41">
        <f>$Q131</f>
        <v/>
      </c>
      <c r="HM131" s="41">
        <f>$R131</f>
        <v/>
      </c>
      <c r="HN131" s="41">
        <f>$S131</f>
        <v/>
      </c>
      <c r="HO131" s="144">
        <f>SUMIFS(Kosztorys!$F:$F,Kosztorys!$D:$D,$B131,Kosztorys!$I:$I,CONCATENATE("&lt;01.01.",HP$10,""))</f>
        <v/>
      </c>
      <c r="HP131" s="144">
        <f>SUMIFS(Kosztorys!$F:$F,Kosztorys!$D:$D,$B131,Kosztorys!$I:$I,CONCATENATE("&lt;01.04.",HQ$10,""))-SUM($HO131)</f>
        <v/>
      </c>
      <c r="HQ131" s="144">
        <f>SUMIFS(Kosztorys!$F:$F,Kosztorys!$D:$D,$B131,Kosztorys!$I:$I,CONCATENATE("&lt;01.07.",HR$10,""))-SUM($HO131:HP131)</f>
        <v/>
      </c>
      <c r="HR131" s="144">
        <f>SUMIFS(Kosztorys!$F:$F,Kosztorys!$D:$D,$B131,Kosztorys!$I:$I,CONCATENATE("&lt;01.10.",HS$10,""))-SUM($HO131:HQ131)</f>
        <v/>
      </c>
      <c r="HS131" s="144">
        <f>SUMIFS(Kosztorys!$F:$F,Kosztorys!$D:$D,$B131,Kosztorys!$I:$I,CONCATENATE("&lt;01.01.",HT$10,""))-SUM($HO131:HR131)</f>
        <v/>
      </c>
      <c r="HT131" s="144">
        <f>SUMIFS(Kosztorys!$F:$F,Kosztorys!$D:$D,$B131,Kosztorys!$I:$I,CONCATENATE("&lt;01.04.",HU$10,""))-SUM($HO131:HS131)</f>
        <v/>
      </c>
      <c r="HU131" s="144">
        <f>SUMIFS(Kosztorys!$F:$F,Kosztorys!$D:$D,$B131,Kosztorys!$I:$I,CONCATENATE("&lt;01.07.",HV$10,""))-SUM($HO131:HT131)</f>
        <v/>
      </c>
      <c r="HV131" s="144">
        <f>SUMIFS(Kosztorys!$F:$F,Kosztorys!$D:$D,$B131,Kosztorys!$I:$I,CONCATENATE("&lt;01.10.",HW$10,""))-SUM($HO131:HU131)</f>
        <v/>
      </c>
      <c r="HW131" s="144">
        <f>SUMIFS(Kosztorys!$F:$F,Kosztorys!$D:$D,$B131,Kosztorys!$I:$I,CONCATENATE("&lt;01.01.",HX$10,""))-SUM($HO131:HV131)</f>
        <v/>
      </c>
      <c r="HX131" s="144">
        <f>SUMIFS(Kosztorys!$F:$F,Kosztorys!$D:$D,$B131,Kosztorys!$I:$I,CONCATENATE("&lt;01.04.",HY$10,""))-SUM($HO131:HW131)</f>
        <v/>
      </c>
      <c r="HY131" s="144">
        <f>SUMIFS(Kosztorys!$F:$F,Kosztorys!$D:$D,$B131,Kosztorys!$I:$I,CONCATENATE("&lt;01.07.",HZ$10,""))-SUM($HO131:HX131)</f>
        <v/>
      </c>
      <c r="HZ131" s="144">
        <f>SUMIFS(Kosztorys!$F:$F,Kosztorys!$D:$D,$B131,Kosztorys!$I:$I,CONCATENATE("&lt;01.10.",IA$10,""))-SUM($HO131:HY131)</f>
        <v/>
      </c>
      <c r="IA131" s="144">
        <f>SUMIFS(Kosztorys!$F:$F,Kosztorys!$D:$D,$B131,Kosztorys!$I:$I,CONCATENATE("&lt;01.01.",IB$10,""))-SUM($HO131:HZ131)</f>
        <v/>
      </c>
      <c r="IB131" s="145">
        <f>IF(M131="szt",IF(SUM(HO131:IA131)=IF(ISERROR(VLOOKUP(B131,JB_tabela,MATCH(IB$9,JB_menu,0)-1,FALSE())),,VLOOKUP(B131,JB_tabela,MATCH(IB$9,JB_menu,0)-1,FALSE())),"OK","nie zgadza się liczba użytych JB"),IF(SUM(HO131:IA131)=IF(ISERROR(VLOOKUP(B131,JB_tabela,MATCH(IC$9,JB_menu,0)-1,FALSE())),,VLOOKUP(B131,JB_tabela,MATCH(IC$9,JB_menu,0)-1,FALSE())),"OK","nie zgadzają się metry użyte w JB"))</f>
        <v/>
      </c>
      <c r="IE131" s="41">
        <f>$Q131</f>
        <v/>
      </c>
      <c r="IF131" s="41">
        <f>$R131</f>
        <v/>
      </c>
      <c r="IG131" s="41">
        <f>$S131</f>
        <v/>
      </c>
      <c r="IH131" s="348">
        <f>IF(LEFT($C131,4)="CAPE",ROUND(HO131*$L131,2),0)</f>
        <v/>
      </c>
      <c r="II131" s="348">
        <f>IF(LEFT($C131,4)="CAPE",ROUND(HP131*$L131,2),0)</f>
        <v/>
      </c>
      <c r="IJ131" s="348">
        <f>IF(LEFT($C131,4)="CAPE",ROUND(HQ131*$L131,2),0)</f>
        <v/>
      </c>
      <c r="IK131" s="348">
        <f>IF(LEFT($C131,4)="CAPE",ROUND(HR131*$L131,2),0)</f>
        <v/>
      </c>
      <c r="IL131" s="348">
        <f>IF(LEFT($C131,4)="CAPE",ROUND(HS131*$L131,2),0)</f>
        <v/>
      </c>
      <c r="IM131" s="348">
        <f>IF(LEFT($C131,4)="CAPE",ROUND(HT131*$L131,2),0)</f>
        <v/>
      </c>
      <c r="IN131" s="348">
        <f>IF(LEFT($C131,4)="CAPE",ROUND(HU131*$L131,2),0)</f>
        <v/>
      </c>
      <c r="IO131" s="348">
        <f>IF(LEFT($C131,4)="CAPE",ROUND(HV131*$L131,2),0)</f>
        <v/>
      </c>
      <c r="IP131" s="348">
        <f>IF(LEFT($C131,4)="CAPE",ROUND(HW131*$L131,2),0)</f>
        <v/>
      </c>
      <c r="IQ131" s="348">
        <f>IF(LEFT($C131,4)="CAPE",ROUND(HX131*$L131,2),0)</f>
        <v/>
      </c>
      <c r="IR131" s="348">
        <f>IF(LEFT($C131,4)="CAPE",ROUND(HY131*$L131,2),0)</f>
        <v/>
      </c>
      <c r="IS131" s="348">
        <f>IF(LEFT($C131,4)="CAPE",ROUND(HZ131*$L131,2),0)</f>
        <v/>
      </c>
      <c r="IT131" s="348">
        <f>IF(LEFT($C131,4)="CAPE",ROUND(IA131*$L131,2),0)</f>
        <v/>
      </c>
      <c r="IU131" s="41">
        <f>IF(SUM(IH131:IT131)=SUM(CY131:DN131),"OK",SUM(IH131:IT131)-SUM(CY131:DN131))</f>
        <v/>
      </c>
    </row>
    <row r="132" ht="12.75" customHeight="1">
      <c r="A132" s="119" t="n"/>
      <c r="B132" s="139" t="inlineStr">
        <is>
          <t>trans_obca</t>
        </is>
      </c>
      <c r="C132" s="139" t="inlineStr">
        <is>
          <t>OPEX - Koszt 1szt/rok</t>
        </is>
      </c>
      <c r="D132" s="140" t="n">
        <v>0</v>
      </c>
      <c r="E132" s="140" t="n">
        <v>1</v>
      </c>
      <c r="F132" s="141" t="inlineStr">
        <is>
          <t>szt</t>
        </is>
      </c>
      <c r="G132" s="139" t="inlineStr">
        <is>
          <t>Transmisja 1 Gb/s</t>
        </is>
      </c>
      <c r="H132" s="360">
        <f>IF(ISERROR(VLOOKUP(G132,KB_tabela,MATCH(H$9,KB_menu,0)-2,FALSE())),,VLOOKUP(G132,KB_tabela,MATCH(H$9,KB_menu,0)-2,FALSE()))</f>
        <v/>
      </c>
      <c r="I132" s="41">
        <f>IF(ISERROR(VLOOKUP(B132,JB_tabela,MATCH("czy puste",JB_menu,0)-1,FALSE())),"BŁĄD brak takiej JB",VLOOKUP(B132,JB_tabela,MATCH("czy puste",JB_menu,0)-1,FALSE()))</f>
        <v/>
      </c>
      <c r="J132" s="41">
        <f>IF(ISERROR(VLOOKUP(G132,KB_tabela,MATCH(H$9,KB_menu,0)-2,FALSE())),"BŁĄD brak takiego KB",IF(H132=0,IF(LEFT(C132,4)="OPEX","OK",IF(G132="brak kosztów CAPEX","OK","Brak Ceny KB")),"OK"))</f>
        <v/>
      </c>
      <c r="K132" s="41">
        <f>IF(AJ132="nie zgadza się liczba użytych JB","Nie liczy wszystkich JB",IF(BD132="nie zgadza się liczba użytych JB","Nie liczy wszystkich JB",IF(BX132="nie zgadza się liczba użytych JB","Nie liczy wszystkich JB",IF(BX132="nie zgadza się liczba użytych JB","Nie liczy wszystkich JB","OK"))))</f>
        <v/>
      </c>
      <c r="L132" s="361">
        <f>ROUND((E132*H132),2)</f>
        <v/>
      </c>
      <c r="M132" s="41">
        <f>VLOOKUP(B132,JB_tabela,MATCH(M$9,JB_menu,0)-1,FALSE())</f>
        <v/>
      </c>
      <c r="P132" s="41">
        <f>IF(ISERROR(VLOOKUP(S132,KATEGORIA_tabela,MATCH(P$9,KATEGORIA_menu,0)-2,FALSE())),,VLOOKUP(S132,KATEGORIA_tabela,MATCH(P$9,KATEGORIA_menu,0)-2,FALSE()))</f>
        <v/>
      </c>
      <c r="Q132" s="41">
        <f>IF(ISERROR(VLOOKUP(B132,JB_tabela,MATCH(Q$9,JB_menu,0)-1,FALSE())),,VLOOKUP(B132,JB_tabela,MATCH(Q$9,JB_menu,0)-1,FALSE()))</f>
        <v/>
      </c>
      <c r="R132" s="41">
        <f>IF(ISERROR(VLOOKUP(G132,KB_tabela,MATCH(R$9,KB_menu,0)-2,FALSE())),,VLOOKUP(G132,KB_tabela,MATCH(R$9,KB_menu,0)-2,FALSE()))</f>
        <v/>
      </c>
      <c r="S132" s="41">
        <f>IF(ISERROR(VLOOKUP(G132,KB_tabela,MATCH(S$9,KB_menu,0)-2,FALSE())),,VLOOKUP(G132,KB_tabela,MATCH(S$9,KB_menu,0)-2,FALSE()))</f>
        <v/>
      </c>
      <c r="T132" s="116">
        <f>IF($C132="CAPEX - 1szt JB",IF($M132="szt",SUMIFS(Kosztorys!$F:$F,Kosztorys!$D:$D,$B132,Kosztorys!$I:$I,CONCATENATE("&lt;01.01.",U$10,""))-SUMIFS(Kosztorys!$F:$F,Kosztorys!$D:$D,$B132,Kosztorys!$I:$I,CONCATENATE("&lt;01.01.",T$10,"")),COUNTIFS(Kosztorys!$D:$D,$B132,Kosztorys!$I:$I,CONCATENATE("&lt;01.01.",U$10,""))-COUNTIFS(Kosztorys!$D:$D,$B132,Kosztorys!$I:$I,CONCATENATE("&lt;01.01.",T$10,""))),0)</f>
        <v/>
      </c>
      <c r="U132" s="116">
        <f>IF($C132="CAPEX - 1szt JB",IF($M132="szt",SUMIFS(Kosztorys!$F:$F,Kosztorys!$D:$D,$B132,Kosztorys!$I:$I,CONCATENATE("&lt;01.01.",V$10,""))-SUMIFS(Kosztorys!$F:$F,Kosztorys!$D:$D,$B132,Kosztorys!$I:$I,CONCATENATE("&lt;01.01.",U$10,"")),COUNTIFS(Kosztorys!$D:$D,$B132,Kosztorys!$I:$I,CONCATENATE("&lt;01.01.",V$10,""))-COUNTIFS(Kosztorys!$D:$D,$B132,Kosztorys!$I:$I,CONCATENATE("&lt;01.01.",U$10,""))),0)</f>
        <v/>
      </c>
      <c r="V132" s="116">
        <f>IF($C132="CAPEX - 1szt JB",IF($M132="szt",SUMIFS(Kosztorys!$F:$F,Kosztorys!$D:$D,$B132,Kosztorys!$I:$I,CONCATENATE("&lt;01.01.",W$10,""))-SUMIFS(Kosztorys!$F:$F,Kosztorys!$D:$D,$B132,Kosztorys!$I:$I,CONCATENATE("&lt;01.01.",V$10,"")),COUNTIFS(Kosztorys!$D:$D,$B132,Kosztorys!$I:$I,CONCATENATE("&lt;01.01.",W$10,""))-COUNTIFS(Kosztorys!$D:$D,$B132,Kosztorys!$I:$I,CONCATENATE("&lt;01.01.",V$10,""))),0)</f>
        <v/>
      </c>
      <c r="W132" s="116">
        <f>IF($C132="CAPEX - 1szt JB",IF($M132="szt",SUMIFS(Kosztorys!$F:$F,Kosztorys!$D:$D,$B132,Kosztorys!$I:$I,CONCATENATE("&lt;01.01.",X$10,""))-SUMIFS(Kosztorys!$F:$F,Kosztorys!$D:$D,$B132,Kosztorys!$I:$I,CONCATENATE("&lt;01.01.",W$10,"")),COUNTIFS(Kosztorys!$D:$D,$B132,Kosztorys!$I:$I,CONCATENATE("&lt;01.01.",X$10,""))-COUNTIFS(Kosztorys!$D:$D,$B132,Kosztorys!$I:$I,CONCATENATE("&lt;01.01.",W$10,""))),0)</f>
        <v/>
      </c>
      <c r="X132" s="116">
        <f>IF($C132="CAPEX - 1szt JB",IF($M132="szt",SUMIFS(Kosztorys!$F:$F,Kosztorys!$D:$D,$B132,Kosztorys!$I:$I,CONCATENATE("&lt;01.01.",Y$10,""))-SUMIFS(Kosztorys!$F:$F,Kosztorys!$D:$D,$B132,Kosztorys!$I:$I,CONCATENATE("&lt;01.01.",X$10,"")),COUNTIFS(Kosztorys!$D:$D,$B132,Kosztorys!$I:$I,CONCATENATE("&lt;01.01.",Y$10,""))-COUNTIFS(Kosztorys!$D:$D,$B132,Kosztorys!$I:$I,CONCATENATE("&lt;01.01.",X$10,""))),0)</f>
        <v/>
      </c>
      <c r="Y132" s="116">
        <f>IF($C132="CAPEX - 1szt JB",IF($M132="szt",SUMIFS(Kosztorys!$F:$F,Kosztorys!$D:$D,$B132,Kosztorys!$I:$I,CONCATENATE("&lt;01.01.",Z$10,""))-SUMIFS(Kosztorys!$F:$F,Kosztorys!$D:$D,$B132,Kosztorys!$I:$I,CONCATENATE("&lt;01.01.",Y$10,"")),COUNTIFS(Kosztorys!$D:$D,$B132,Kosztorys!$I:$I,CONCATENATE("&lt;01.01.",Z$10,""))-COUNTIFS(Kosztorys!$D:$D,$B132,Kosztorys!$I:$I,CONCATENATE("&lt;01.01.",Y$10,""))),0)</f>
        <v/>
      </c>
      <c r="Z132" s="116">
        <f>IF($C132="CAPEX - 1szt JB",IF($M132="szt",SUMIFS(Kosztorys!$F:$F,Kosztorys!$D:$D,$B132,Kosztorys!$I:$I,CONCATENATE("&lt;01.01.",AA$10,""))-SUMIFS(Kosztorys!$F:$F,Kosztorys!$D:$D,$B132,Kosztorys!$I:$I,CONCATENATE("&lt;01.01.",Z$10,"")),COUNTIFS(Kosztorys!$D:$D,$B132,Kosztorys!$I:$I,CONCATENATE("&lt;01.01.",AA$10,""))-COUNTIFS(Kosztorys!$D:$D,$B132,Kosztorys!$I:$I,CONCATENATE("&lt;01.01.",Z$10,""))),0)</f>
        <v/>
      </c>
      <c r="AA132" s="116">
        <f>IF($C132="CAPEX - 1szt JB",IF($M132="szt",SUMIFS(Kosztorys!$F:$F,Kosztorys!$D:$D,$B132,Kosztorys!$I:$I,CONCATENATE("&lt;01.01.",AB$10,""))-SUMIFS(Kosztorys!$F:$F,Kosztorys!$D:$D,$B132,Kosztorys!$I:$I,CONCATENATE("&lt;01.01.",AA$10,"")),COUNTIFS(Kosztorys!$D:$D,$B132,Kosztorys!$I:$I,CONCATENATE("&lt;01.01.",AB$10,""))-COUNTIFS(Kosztorys!$D:$D,$B132,Kosztorys!$I:$I,CONCATENATE("&lt;01.01.",AA$10,""))),0)</f>
        <v/>
      </c>
      <c r="AB132" s="116">
        <f>IF($C132="CAPEX - 1szt JB",IF($M132="szt",SUMIFS(Kosztorys!$F:$F,Kosztorys!$D:$D,$B132,Kosztorys!$I:$I,CONCATENATE("&lt;01.01.",AC$10,""))-SUMIFS(Kosztorys!$F:$F,Kosztorys!$D:$D,$B132,Kosztorys!$I:$I,CONCATENATE("&lt;01.01.",AB$10,"")),COUNTIFS(Kosztorys!$D:$D,$B132,Kosztorys!$I:$I,CONCATENATE("&lt;01.01.",AC$10,""))-COUNTIFS(Kosztorys!$D:$D,$B132,Kosztorys!$I:$I,CONCATENATE("&lt;01.01.",AB$10,""))),0)</f>
        <v/>
      </c>
      <c r="AC132" s="116">
        <f>IF($C132="CAPEX - 1szt JB",IF($M132="szt",SUMIFS(Kosztorys!$F:$F,Kosztorys!$D:$D,$B132,Kosztorys!$I:$I,CONCATENATE("&lt;01.01.",AD$10,""))-SUMIFS(Kosztorys!$F:$F,Kosztorys!$D:$D,$B132,Kosztorys!$I:$I,CONCATENATE("&lt;01.01.",AC$10,"")),COUNTIFS(Kosztorys!$D:$D,$B132,Kosztorys!$I:$I,CONCATENATE("&lt;01.01.",AD$10,""))-COUNTIFS(Kosztorys!$D:$D,$B132,Kosztorys!$I:$I,CONCATENATE("&lt;01.01.",AC$10,""))),0)</f>
        <v/>
      </c>
      <c r="AD132" s="116">
        <f>IF($C132="CAPEX - 1szt JB",IF($M132="szt",SUMIFS(Kosztorys!$F:$F,Kosztorys!$D:$D,$B132,Kosztorys!$I:$I,CONCATENATE("&lt;01.01.",AE$10,""))-SUMIFS(Kosztorys!$F:$F,Kosztorys!$D:$D,$B132,Kosztorys!$I:$I,CONCATENATE("&lt;01.01.",AD$10,"")),COUNTIFS(Kosztorys!$D:$D,$B132,Kosztorys!$I:$I,CONCATENATE("&lt;01.01.",AE$10,""))-COUNTIFS(Kosztorys!$D:$D,$B132,Kosztorys!$I:$I,CONCATENATE("&lt;01.01.",AD$10,""))),0)</f>
        <v/>
      </c>
      <c r="AE132" s="116">
        <f>IF($C132="CAPEX - 1szt JB",IF($M132="szt",SUMIFS(Kosztorys!$F:$F,Kosztorys!$D:$D,$B132,Kosztorys!$I:$I,CONCATENATE("&lt;01.01.",AF$10,""))-SUMIFS(Kosztorys!$F:$F,Kosztorys!$D:$D,$B132,Kosztorys!$I:$I,CONCATENATE("&lt;01.01.",AE$10,"")),COUNTIFS(Kosztorys!$D:$D,$B132,Kosztorys!$I:$I,CONCATENATE("&lt;01.01.",AF$10,""))-COUNTIFS(Kosztorys!$D:$D,$B132,Kosztorys!$I:$I,CONCATENATE("&lt;01.01.",AE$10,""))),0)</f>
        <v/>
      </c>
      <c r="AF132" s="116">
        <f>IF($C132="CAPEX - 1szt JB",IF($M132="szt",SUMIFS(Kosztorys!$F:$F,Kosztorys!$D:$D,$B132,Kosztorys!$I:$I,CONCATENATE("&lt;01.01.",AG$10,""))-SUMIFS(Kosztorys!$F:$F,Kosztorys!$D:$D,$B132,Kosztorys!$I:$I,CONCATENATE("&lt;01.01.",AF$10,"")),COUNTIFS(Kosztorys!$D:$D,$B132,Kosztorys!$I:$I,CONCATENATE("&lt;01.01.",AG$10,""))-COUNTIFS(Kosztorys!$D:$D,$B132,Kosztorys!$I:$I,CONCATENATE("&lt;01.01.",AF$10,""))),0)</f>
        <v/>
      </c>
      <c r="AG132" s="116">
        <f>IF($C132="CAPEX - 1szt JB",IF($M132="szt",SUMIFS(Kosztorys!$F:$F,Kosztorys!$D:$D,$B132,Kosztorys!$I:$I,CONCATENATE("&lt;01.01.",AH$10,""))-SUMIFS(Kosztorys!$F:$F,Kosztorys!$D:$D,$B132,Kosztorys!$I:$I,CONCATENATE("&lt;01.01.",AG$10,"")),COUNTIFS(Kosztorys!$D:$D,$B132,Kosztorys!$I:$I,CONCATENATE("&lt;01.01.",AH$10,""))-COUNTIFS(Kosztorys!$D:$D,$B132,Kosztorys!$I:$I,CONCATENATE("&lt;01.01.",AG$10,""))),0)</f>
        <v/>
      </c>
      <c r="AH132" s="116">
        <f>IF($C132="CAPEX - 1szt JB",IF($M132="szt",SUMIFS(Kosztorys!$F:$F,Kosztorys!$D:$D,$B132,Kosztorys!$I:$I,CONCATENATE("&lt;01.01.",AI$10,""))-SUMIFS(Kosztorys!$F:$F,Kosztorys!$D:$D,$B132,Kosztorys!$I:$I,CONCATENATE("&lt;01.01.",AH$10,"")),COUNTIFS(Kosztorys!$D:$D,$B132,Kosztorys!$I:$I,CONCATENATE("&lt;01.01.",AI$10,""))-COUNTIFS(Kosztorys!$D:$D,$B132,Kosztorys!$I:$I,CONCATENATE("&lt;01.01.",AH$10,""))),0)</f>
        <v/>
      </c>
      <c r="AI132" s="116">
        <f>IF($C132="CAPEX - 1szt JB",IF($M132="szt",SUMIFS(Kosztorys!$F:$F,Kosztorys!$D:$D,$B132,Kosztorys!$I:$I,CONCATENATE("&lt;01.01.",AJ$10,""))-SUMIFS(Kosztorys!$F:$F,Kosztorys!$D:$D,$B132,Kosztorys!$I:$I,CONCATENATE("&lt;01.01.",AI$10,"")),COUNTIFS(Kosztorys!$D:$D,$B132,Kosztorys!$I:$I,CONCATENATE("&lt;01.01.",AJ$10,""))-COUNTIFS(Kosztorys!$D:$D,$B132,Kosztorys!$I:$I,CONCATENATE("&lt;01.01.",AI$10,""))),0)</f>
        <v/>
      </c>
      <c r="AJ132" s="116">
        <f>IF(C132="CAPEX - 1szt JB",IF(SUM(T132:AI132)=IF(ISERROR(VLOOKUP(B132,JB_tabela,MATCH(AJ$9,JB_menu,0)-1,FALSE())),,VLOOKUP(B132,JB_tabela,MATCH(AJ$9,JB_menu,0)-1,FALSE())),"OK","nie zgadza się liczba użytych JB"),"OK-ND")</f>
        <v/>
      </c>
      <c r="AM132" s="41">
        <f>IFERROR("_" &amp; VLOOKUP($B132,#REF!,1,FALSE()),#REF!)</f>
        <v/>
      </c>
      <c r="AN132" s="41">
        <f>IF($C132="CAPEX - Długość 1m",SUMIFS(Kosztorys!$F:$F,Kosztorys!$D:$D,$B132,Kosztorys!$I:$I,CONCATENATE("&lt;31.12.",AN$10,""))-SUMIFS(Kosztorys!$F:$F,Kosztorys!$D:$D,$B132,Kosztorys!$I:$I,CONCATENATE("&lt;31.12.",AM$10,"")),"x")</f>
        <v/>
      </c>
      <c r="AO132" s="41">
        <f>IF($C132="CAPEX - Długość 1m",SUMIFS(Kosztorys!$F:$F,Kosztorys!$D:$D,$B132,Kosztorys!$I:$I,CONCATENATE("&lt;31.12.",AO$10,""))-SUMIFS(Kosztorys!$F:$F,Kosztorys!$D:$D,$B132,Kosztorys!$I:$I,CONCATENATE("&lt;31.12.",AN$10,"")),"x")</f>
        <v/>
      </c>
      <c r="AP132" s="41">
        <f>IF($C132="CAPEX - Długość 1m",SUMIFS(Kosztorys!$F:$F,Kosztorys!$D:$D,$B132,Kosztorys!$I:$I,CONCATENATE("&lt;31.12.",AP$10,""))-SUMIFS(Kosztorys!$F:$F,Kosztorys!$D:$D,$B132,Kosztorys!$I:$I,CONCATENATE("&lt;31.12.",AO$10,"")),"x")</f>
        <v/>
      </c>
      <c r="AQ132" s="41">
        <f>IF($C132="CAPEX - Długość 1m",SUMIFS(Kosztorys!$F:$F,Kosztorys!$D:$D,$B132,Kosztorys!$I:$I,CONCATENATE("&lt;31.12.",AQ$10,""))-SUMIFS(Kosztorys!$F:$F,Kosztorys!$D:$D,$B132,Kosztorys!$I:$I,CONCATENATE("&lt;31.12.",AP$10,"")),"x")</f>
        <v/>
      </c>
      <c r="AR132" s="41">
        <f>IF($C132="CAPEX - Długość 1m",SUMIFS(Kosztorys!$F:$F,Kosztorys!$D:$D,$B132,Kosztorys!$I:$I,CONCATENATE("&lt;31.12.",AR$10,""))-SUMIFS(Kosztorys!$F:$F,Kosztorys!$D:$D,$B132,Kosztorys!$I:$I,CONCATENATE("&lt;31.12.",AQ$10,"")),"x")</f>
        <v/>
      </c>
      <c r="AS132" s="41">
        <f>IF($C132="CAPEX - Długość 1m",SUMIFS(Kosztorys!$F:$F,Kosztorys!$D:$D,$B132,Kosztorys!$I:$I,CONCATENATE("&lt;31.12.",AS$10,""))-SUMIFS(Kosztorys!$F:$F,Kosztorys!$D:$D,$B132,Kosztorys!$I:$I,CONCATENATE("&lt;31.12.",AR$10,"")),"x")</f>
        <v/>
      </c>
      <c r="AT132" s="41">
        <f>IF($C132="CAPEX - Długość 1m",SUMIFS(Kosztorys!$F:$F,Kosztorys!$D:$D,$B132,Kosztorys!$I:$I,CONCATENATE("&lt;31.12.",AT$10,""))-SUMIFS(Kosztorys!$F:$F,Kosztorys!$D:$D,$B132,Kosztorys!$I:$I,CONCATENATE("&lt;31.12.",AS$10,"")),"x")</f>
        <v/>
      </c>
      <c r="AU132" s="41">
        <f>IF($C132="CAPEX - Długość 1m",SUMIFS(Kosztorys!$F:$F,Kosztorys!$D:$D,$B132,Kosztorys!$I:$I,CONCATENATE("&lt;31.12.",AU$10,""))-SUMIFS(Kosztorys!$F:$F,Kosztorys!$D:$D,$B132,Kosztorys!$I:$I,CONCATENATE("&lt;31.12.",AT$10,"")),"x")</f>
        <v/>
      </c>
      <c r="AV132" s="41">
        <f>IF($C132="CAPEX - Długość 1m",SUMIFS(Kosztorys!$F:$F,Kosztorys!$D:$D,$B132,Kosztorys!$I:$I,CONCATENATE("&lt;31.12.",AV$10,""))-SUMIFS(Kosztorys!$F:$F,Kosztorys!$D:$D,$B132,Kosztorys!$I:$I,CONCATENATE("&lt;31.12.",AU$10,"")),"x")</f>
        <v/>
      </c>
      <c r="AW132" s="41">
        <f>IF($C132="CAPEX - Długość 1m",SUMIFS(Kosztorys!$F:$F,Kosztorys!$D:$D,$B132,Kosztorys!$I:$I,CONCATENATE("&lt;31.12.",AW$10,""))-SUMIFS(Kosztorys!$F:$F,Kosztorys!$D:$D,$B132,Kosztorys!$I:$I,CONCATENATE("&lt;31.12.",AV$10,"")),"x")</f>
        <v/>
      </c>
      <c r="AX132" s="41">
        <f>IF($C132="CAPEX - Długość 1m",SUMIFS(Kosztorys!$F:$F,Kosztorys!$D:$D,$B132,Kosztorys!$I:$I,CONCATENATE("&lt;31.12.",AX$10,""))-SUMIFS(Kosztorys!$F:$F,Kosztorys!$D:$D,$B132,Kosztorys!$I:$I,CONCATENATE("&lt;31.12.",AW$10,"")),"x")</f>
        <v/>
      </c>
      <c r="AY132" s="41">
        <f>IF($C132="CAPEX - Długość 1m",SUMIFS(Kosztorys!$F:$F,Kosztorys!$D:$D,$B132,Kosztorys!$I:$I,CONCATENATE("&lt;31.12.",AY$10,""))-SUMIFS(Kosztorys!$F:$F,Kosztorys!$D:$D,$B132,Kosztorys!$I:$I,CONCATENATE("&lt;31.12.",AX$10,"")),"x")</f>
        <v/>
      </c>
      <c r="AZ132" s="41">
        <f>IF($C132="CAPEX - Długość 1m",SUMIFS(Kosztorys!$F:$F,Kosztorys!$D:$D,$B132,Kosztorys!$I:$I,CONCATENATE("&lt;31.12.",AZ$10,""))-SUMIFS(Kosztorys!$F:$F,Kosztorys!$D:$D,$B132,Kosztorys!$I:$I,CONCATENATE("&lt;31.12.",AY$10,"")),"x")</f>
        <v/>
      </c>
      <c r="BA132" s="41">
        <f>IF($C132="CAPEX - Długość 1m",SUMIFS(Kosztorys!$F:$F,Kosztorys!$D:$D,$B132,Kosztorys!$I:$I,CONCATENATE("&lt;31.12.",BA$10,""))-SUMIFS(Kosztorys!$F:$F,Kosztorys!$D:$D,$B132,Kosztorys!$I:$I,CONCATENATE("&lt;31.12.",AZ$10,"")),"x")</f>
        <v/>
      </c>
      <c r="BB132" s="41">
        <f>IF($C132="CAPEX - Długość 1m",SUMIFS(Kosztorys!$F:$F,Kosztorys!$D:$D,$B132,Kosztorys!$I:$I,CONCATENATE("&lt;31.12.",BB$10,""))-SUMIFS(Kosztorys!$F:$F,Kosztorys!$D:$D,$B132,Kosztorys!$I:$I,CONCATENATE("&lt;31.12.",BA$10,"")),"x")</f>
        <v/>
      </c>
      <c r="BC132" s="41">
        <f>IF($C132="CAPEX - Długość 1m",SUMIFS(Kosztorys!$F:$F,Kosztorys!$D:$D,$B132,Kosztorys!$I:$I,CONCATENATE("&lt;31.12.",BC$10,""))-SUMIFS(Kosztorys!$F:$F,Kosztorys!$D:$D,$B132,Kosztorys!$I:$I,CONCATENATE("&lt;31.12.",BB$10,"")),"x")</f>
        <v/>
      </c>
      <c r="BD132" s="41">
        <f>IF(C132="CAPEX - Długość 1m",IF(SUM(AN132:BC132)=IF(ISERROR(VLOOKUP(B132,JB_tabela,MATCH(BD$9,JB_menu,0)-1,FALSE())),,VLOOKUP(B132,JB_tabela,MATCH(BD$9,JB_menu,0)-1,FALSE())),"OK","nie zgadza się liczba użytych JB"),"OK-ND")</f>
        <v/>
      </c>
      <c r="BH132" s="41">
        <f>IF($C132="OPEX - Koszt 1szt/rok",IF($M132="szt",SUMIFS(Kosztorys!$F:$F,Kosztorys!$D:$D,$B132,Kosztorys!$I:$I,CONCATENATE("&lt;01.01.",BH$10,""))+(SUMIFS(Kosztorys!$F:$F,Kosztorys!$D:$D,$B132,Kosztorys!$I:$I,CONCATENATE("&lt;=31.03.",BH$10,""))-SUMIFS(Kosztorys!$F:$F,Kosztorys!$D:$D,$B132,Kosztorys!$I:$I,CONCATENATE("&lt;=31.12.",BG$10,"")))*0.75+(SUMIFS(Kosztorys!$F:$F,Kosztorys!$D:$D,$B132,Kosztorys!$I:$I,CONCATENATE("&lt;=30.06.",BH$10,""))-SUMIFS(Kosztorys!$F:$F,Kosztorys!$D:$D,$B132,Kosztorys!$I:$I,CONCATENATE("&lt;=31.03.",BH$10,"")))*0.5+(SUMIFS(Kosztorys!$F:$F,Kosztorys!$D:$D,$B132,Kosztorys!$I:$I,CONCATENATE("&lt;=30.09.",BH$10,""))-SUMIFS(Kosztorys!$F:$F,Kosztorys!$D:$D,$B132,Kosztorys!$I:$I,CONCATENATE("&lt;=30.06.",BH$10,"")))*0.25,"nic"),0)</f>
        <v/>
      </c>
      <c r="BI132" s="41">
        <f>IF($C132="OPEX - Koszt 1szt/rok",IF($M132="szt",SUMIFS(Kosztorys!$F:$F,Kosztorys!$D:$D,$B132,Kosztorys!$I:$I,CONCATENATE("&lt;01.01.",BI$10,""))+(SUMIFS(Kosztorys!$F:$F,Kosztorys!$D:$D,$B132,Kosztorys!$I:$I,CONCATENATE("&lt;=31.03.",BI$10,""))-SUMIFS(Kosztorys!$F:$F,Kosztorys!$D:$D,$B132,Kosztorys!$I:$I,CONCATENATE("&lt;=31.12.",BH$10,"")))*0.75+(SUMIFS(Kosztorys!$F:$F,Kosztorys!$D:$D,$B132,Kosztorys!$I:$I,CONCATENATE("&lt;=30.06.",BI$10,""))-SUMIFS(Kosztorys!$F:$F,Kosztorys!$D:$D,$B132,Kosztorys!$I:$I,CONCATENATE("&lt;=31.03.",BI$10,"")))*0.5+(SUMIFS(Kosztorys!$F:$F,Kosztorys!$D:$D,$B132,Kosztorys!$I:$I,CONCATENATE("&lt;=30.09.",BI$10,""))-SUMIFS(Kosztorys!$F:$F,Kosztorys!$D:$D,$B132,Kosztorys!$I:$I,CONCATENATE("&lt;=30.06.",BI$10,"")))*0.25,"nic"),0)</f>
        <v/>
      </c>
      <c r="BJ132" s="41">
        <f>IF($C132="OPEX - Koszt 1szt/rok",IF($M132="szt",SUMIFS(Kosztorys!$F:$F,Kosztorys!$D:$D,$B132,Kosztorys!$I:$I,CONCATENATE("&lt;01.01.",BJ$10,""))+(SUMIFS(Kosztorys!$F:$F,Kosztorys!$D:$D,$B132,Kosztorys!$I:$I,CONCATENATE("&lt;=31.03.",BJ$10,""))-SUMIFS(Kosztorys!$F:$F,Kosztorys!$D:$D,$B132,Kosztorys!$I:$I,CONCATENATE("&lt;=31.12.",BI$10,"")))*0.75+(SUMIFS(Kosztorys!$F:$F,Kosztorys!$D:$D,$B132,Kosztorys!$I:$I,CONCATENATE("&lt;=30.06.",BJ$10,""))-SUMIFS(Kosztorys!$F:$F,Kosztorys!$D:$D,$B132,Kosztorys!$I:$I,CONCATENATE("&lt;=31.03.",BJ$10,"")))*0.5+(SUMIFS(Kosztorys!$F:$F,Kosztorys!$D:$D,$B132,Kosztorys!$I:$I,CONCATENATE("&lt;=30.09.",BJ$10,""))-SUMIFS(Kosztorys!$F:$F,Kosztorys!$D:$D,$B132,Kosztorys!$I:$I,CONCATENATE("&lt;=30.06.",BJ$10,"")))*0.25,"nic"),0)</f>
        <v/>
      </c>
      <c r="BK132" s="41">
        <f>IF($C132="OPEX - Koszt 1szt/rok",IF($M132="szt",SUMIFS(Kosztorys!$F:$F,Kosztorys!$D:$D,$B132,Kosztorys!$I:$I,CONCATENATE("&lt;01.01.",BK$10,""))+(SUMIFS(Kosztorys!$F:$F,Kosztorys!$D:$D,$B132,Kosztorys!$I:$I,CONCATENATE("&lt;=31.03.",BK$10,""))-SUMIFS(Kosztorys!$F:$F,Kosztorys!$D:$D,$B132,Kosztorys!$I:$I,CONCATENATE("&lt;=31.12.",BJ$10,"")))*0.75+(SUMIFS(Kosztorys!$F:$F,Kosztorys!$D:$D,$B132,Kosztorys!$I:$I,CONCATENATE("&lt;=30.06.",BK$10,""))-SUMIFS(Kosztorys!$F:$F,Kosztorys!$D:$D,$B132,Kosztorys!$I:$I,CONCATENATE("&lt;=31.03.",BK$10,"")))*0.5+(SUMIFS(Kosztorys!$F:$F,Kosztorys!$D:$D,$B132,Kosztorys!$I:$I,CONCATENATE("&lt;=30.09.",BK$10,""))-SUMIFS(Kosztorys!$F:$F,Kosztorys!$D:$D,$B132,Kosztorys!$I:$I,CONCATENATE("&lt;=30.06.",BK$10,"")))*0.25,"nic"),0)</f>
        <v/>
      </c>
      <c r="BL132" s="41">
        <f>IF($C132="OPEX - Koszt 1szt/rok",IF($M132="szt",SUMIFS(Kosztorys!$F:$F,Kosztorys!$D:$D,$B132,Kosztorys!$I:$I,CONCATENATE("&lt;01.01.",BL$10,""))+(SUMIFS(Kosztorys!$F:$F,Kosztorys!$D:$D,$B132,Kosztorys!$I:$I,CONCATENATE("&lt;=31.03.",BL$10,""))-SUMIFS(Kosztorys!$F:$F,Kosztorys!$D:$D,$B132,Kosztorys!$I:$I,CONCATENATE("&lt;=31.12.",BK$10,"")))*0.75+(SUMIFS(Kosztorys!$F:$F,Kosztorys!$D:$D,$B132,Kosztorys!$I:$I,CONCATENATE("&lt;=30.06.",BL$10,""))-SUMIFS(Kosztorys!$F:$F,Kosztorys!$D:$D,$B132,Kosztorys!$I:$I,CONCATENATE("&lt;=31.03.",BL$10,"")))*0.5+(SUMIFS(Kosztorys!$F:$F,Kosztorys!$D:$D,$B132,Kosztorys!$I:$I,CONCATENATE("&lt;=30.09.",BL$10,""))-SUMIFS(Kosztorys!$F:$F,Kosztorys!$D:$D,$B132,Kosztorys!$I:$I,CONCATENATE("&lt;=30.06.",BL$10,"")))*0.25,"nic"),0)</f>
        <v/>
      </c>
      <c r="BM132" s="41">
        <f>IF($C132="OPEX - Koszt 1szt/rok",IF($M132="szt",SUMIFS(Kosztorys!$F:$F,Kosztorys!$D:$D,$B132,Kosztorys!$I:$I,CONCATENATE("&lt;01.01.",BM$10,""))+(SUMIFS(Kosztorys!$F:$F,Kosztorys!$D:$D,$B132,Kosztorys!$I:$I,CONCATENATE("&lt;=31.03.",BM$10,""))-SUMIFS(Kosztorys!$F:$F,Kosztorys!$D:$D,$B132,Kosztorys!$I:$I,CONCATENATE("&lt;=31.12.",BL$10,"")))*0.75+(SUMIFS(Kosztorys!$F:$F,Kosztorys!$D:$D,$B132,Kosztorys!$I:$I,CONCATENATE("&lt;=30.06.",BM$10,""))-SUMIFS(Kosztorys!$F:$F,Kosztorys!$D:$D,$B132,Kosztorys!$I:$I,CONCATENATE("&lt;=31.03.",BM$10,"")))*0.5+(SUMIFS(Kosztorys!$F:$F,Kosztorys!$D:$D,$B132,Kosztorys!$I:$I,CONCATENATE("&lt;=30.09.",BM$10,""))-SUMIFS(Kosztorys!$F:$F,Kosztorys!$D:$D,$B132,Kosztorys!$I:$I,CONCATENATE("&lt;=30.06.",BM$10,"")))*0.25,"nic"),0)</f>
        <v/>
      </c>
      <c r="BN132" s="41">
        <f>IF($C132="OPEX - Koszt 1szt/rok",IF($M132="szt",SUMIFS(Kosztorys!$F:$F,Kosztorys!$D:$D,$B132,Kosztorys!$I:$I,CONCATENATE("&lt;01.01.",BN$10,""))+(SUMIFS(Kosztorys!$F:$F,Kosztorys!$D:$D,$B132,Kosztorys!$I:$I,CONCATENATE("&lt;=31.03.",BN$10,""))-SUMIFS(Kosztorys!$F:$F,Kosztorys!$D:$D,$B132,Kosztorys!$I:$I,CONCATENATE("&lt;=31.12.",BM$10,"")))*0.75+(SUMIFS(Kosztorys!$F:$F,Kosztorys!$D:$D,$B132,Kosztorys!$I:$I,CONCATENATE("&lt;=30.06.",BN$10,""))-SUMIFS(Kosztorys!$F:$F,Kosztorys!$D:$D,$B132,Kosztorys!$I:$I,CONCATENATE("&lt;=31.03.",BN$10,"")))*0.5+(SUMIFS(Kosztorys!$F:$F,Kosztorys!$D:$D,$B132,Kosztorys!$I:$I,CONCATENATE("&lt;=30.09.",BN$10,""))-SUMIFS(Kosztorys!$F:$F,Kosztorys!$D:$D,$B132,Kosztorys!$I:$I,CONCATENATE("&lt;=30.06.",BN$10,"")))*0.25,"nic"),0)</f>
        <v/>
      </c>
      <c r="BO132" s="41">
        <f>IF($C132="OPEX - Koszt 1szt/rok",IF($M132="szt",SUMIFS(Kosztorys!$F:$F,Kosztorys!$D:$D,$B132,Kosztorys!$I:$I,CONCATENATE("&lt;01.01.",BO$10,""))+(SUMIFS(Kosztorys!$F:$F,Kosztorys!$D:$D,$B132,Kosztorys!$I:$I,CONCATENATE("&lt;=31.03.",BO$10,""))-SUMIFS(Kosztorys!$F:$F,Kosztorys!$D:$D,$B132,Kosztorys!$I:$I,CONCATENATE("&lt;=31.12.",BN$10,"")))*0.75+(SUMIFS(Kosztorys!$F:$F,Kosztorys!$D:$D,$B132,Kosztorys!$I:$I,CONCATENATE("&lt;=30.06.",BO$10,""))-SUMIFS(Kosztorys!$F:$F,Kosztorys!$D:$D,$B132,Kosztorys!$I:$I,CONCATENATE("&lt;=31.03.",BO$10,"")))*0.5+(SUMIFS(Kosztorys!$F:$F,Kosztorys!$D:$D,$B132,Kosztorys!$I:$I,CONCATENATE("&lt;=30.09.",BO$10,""))-SUMIFS(Kosztorys!$F:$F,Kosztorys!$D:$D,$B132,Kosztorys!$I:$I,CONCATENATE("&lt;=30.06.",BO$10,"")))*0.25,"nic"),0)</f>
        <v/>
      </c>
      <c r="BP132" s="41">
        <f>IF($C132="OPEX - Koszt 1szt/rok",IF($M132="szt",SUMIFS(Kosztorys!$F:$F,Kosztorys!$D:$D,$B132,Kosztorys!$I:$I,CONCATENATE("&lt;01.01.",BP$10,""))+(SUMIFS(Kosztorys!$F:$F,Kosztorys!$D:$D,$B132,Kosztorys!$I:$I,CONCATENATE("&lt;=31.03.",BP$10,""))-SUMIFS(Kosztorys!$F:$F,Kosztorys!$D:$D,$B132,Kosztorys!$I:$I,CONCATENATE("&lt;=31.12.",BO$10,"")))*0.75+(SUMIFS(Kosztorys!$F:$F,Kosztorys!$D:$D,$B132,Kosztorys!$I:$I,CONCATENATE("&lt;=30.06.",BP$10,""))-SUMIFS(Kosztorys!$F:$F,Kosztorys!$D:$D,$B132,Kosztorys!$I:$I,CONCATENATE("&lt;=31.03.",BP$10,"")))*0.5+(SUMIFS(Kosztorys!$F:$F,Kosztorys!$D:$D,$B132,Kosztorys!$I:$I,CONCATENATE("&lt;=30.09.",BP$10,""))-SUMIFS(Kosztorys!$F:$F,Kosztorys!$D:$D,$B132,Kosztorys!$I:$I,CONCATENATE("&lt;=30.06.",BP$10,"")))*0.25,"nic"),0)</f>
        <v/>
      </c>
      <c r="BQ132" s="41">
        <f>IF($C132="OPEX - Koszt 1szt/rok",IF($M132="szt",SUMIFS(Kosztorys!$F:$F,Kosztorys!$D:$D,$B132,Kosztorys!$I:$I,CONCATENATE("&lt;01.01.",BQ$10,""))+(SUMIFS(Kosztorys!$F:$F,Kosztorys!$D:$D,$B132,Kosztorys!$I:$I,CONCATENATE("&lt;=31.03.",BQ$10,""))-SUMIFS(Kosztorys!$F:$F,Kosztorys!$D:$D,$B132,Kosztorys!$I:$I,CONCATENATE("&lt;=31.12.",BP$10,"")))*0.75+(SUMIFS(Kosztorys!$F:$F,Kosztorys!$D:$D,$B132,Kosztorys!$I:$I,CONCATENATE("&lt;=30.06.",BQ$10,""))-SUMIFS(Kosztorys!$F:$F,Kosztorys!$D:$D,$B132,Kosztorys!$I:$I,CONCATENATE("&lt;=31.03.",BQ$10,"")))*0.5+(SUMIFS(Kosztorys!$F:$F,Kosztorys!$D:$D,$B132,Kosztorys!$I:$I,CONCATENATE("&lt;=30.09.",BQ$10,""))-SUMIFS(Kosztorys!$F:$F,Kosztorys!$D:$D,$B132,Kosztorys!$I:$I,CONCATENATE("&lt;=30.06.",BQ$10,"")))*0.25,"nic"),0)</f>
        <v/>
      </c>
      <c r="BR132" s="41">
        <f>IF($C132="OPEX - Koszt 1szt/rok",IF($M132="szt",SUMIFS(Kosztorys!$F:$F,Kosztorys!$D:$D,$B132,Kosztorys!$I:$I,CONCATENATE("&lt;01.01.",BR$10,""))+(SUMIFS(Kosztorys!$F:$F,Kosztorys!$D:$D,$B132,Kosztorys!$I:$I,CONCATENATE("&lt;=31.03.",BR$10,""))-SUMIFS(Kosztorys!$F:$F,Kosztorys!$D:$D,$B132,Kosztorys!$I:$I,CONCATENATE("&lt;=31.12.",BQ$10,"")))*0.75+(SUMIFS(Kosztorys!$F:$F,Kosztorys!$D:$D,$B132,Kosztorys!$I:$I,CONCATENATE("&lt;=30.06.",BR$10,""))-SUMIFS(Kosztorys!$F:$F,Kosztorys!$D:$D,$B132,Kosztorys!$I:$I,CONCATENATE("&lt;=31.03.",BR$10,"")))*0.5+(SUMIFS(Kosztorys!$F:$F,Kosztorys!$D:$D,$B132,Kosztorys!$I:$I,CONCATENATE("&lt;=30.09.",BR$10,""))-SUMIFS(Kosztorys!$F:$F,Kosztorys!$D:$D,$B132,Kosztorys!$I:$I,CONCATENATE("&lt;=30.06.",BR$10,"")))*0.25,"nic"),0)</f>
        <v/>
      </c>
      <c r="BS132" s="41">
        <f>IF($C132="OPEX - Koszt 1szt/rok",IF($M132="szt",SUMIFS(Kosztorys!$F:$F,Kosztorys!$D:$D,$B132,Kosztorys!$I:$I,CONCATENATE("&lt;01.01.",BS$10,""))+(SUMIFS(Kosztorys!$F:$F,Kosztorys!$D:$D,$B132,Kosztorys!$I:$I,CONCATENATE("&lt;=31.03.",BS$10,""))-SUMIFS(Kosztorys!$F:$F,Kosztorys!$D:$D,$B132,Kosztorys!$I:$I,CONCATENATE("&lt;=31.12.",BR$10,"")))*0.75+(SUMIFS(Kosztorys!$F:$F,Kosztorys!$D:$D,$B132,Kosztorys!$I:$I,CONCATENATE("&lt;=30.06.",BS$10,""))-SUMIFS(Kosztorys!$F:$F,Kosztorys!$D:$D,$B132,Kosztorys!$I:$I,CONCATENATE("&lt;=31.03.",BS$10,"")))*0.5+(SUMIFS(Kosztorys!$F:$F,Kosztorys!$D:$D,$B132,Kosztorys!$I:$I,CONCATENATE("&lt;=30.09.",BS$10,""))-SUMIFS(Kosztorys!$F:$F,Kosztorys!$D:$D,$B132,Kosztorys!$I:$I,CONCATENATE("&lt;=30.06.",BS$10,"")))*0.25,"nic"),0)</f>
        <v/>
      </c>
      <c r="BT132" s="41">
        <f>IF($C132="OPEX - Koszt 1szt/rok",IF($M132="szt",SUMIFS(Kosztorys!$F:$F,Kosztorys!$D:$D,$B132,Kosztorys!$I:$I,CONCATENATE("&lt;01.01.",BT$10,""))+(SUMIFS(Kosztorys!$F:$F,Kosztorys!$D:$D,$B132,Kosztorys!$I:$I,CONCATENATE("&lt;=31.03.",BT$10,""))-SUMIFS(Kosztorys!$F:$F,Kosztorys!$D:$D,$B132,Kosztorys!$I:$I,CONCATENATE("&lt;=31.12.",BS$10,"")))*0.75+(SUMIFS(Kosztorys!$F:$F,Kosztorys!$D:$D,$B132,Kosztorys!$I:$I,CONCATENATE("&lt;=30.06.",BT$10,""))-SUMIFS(Kosztorys!$F:$F,Kosztorys!$D:$D,$B132,Kosztorys!$I:$I,CONCATENATE("&lt;=31.03.",BT$10,"")))*0.5+(SUMIFS(Kosztorys!$F:$F,Kosztorys!$D:$D,$B132,Kosztorys!$I:$I,CONCATENATE("&lt;=30.09.",BT$10,""))-SUMIFS(Kosztorys!$F:$F,Kosztorys!$D:$D,$B132,Kosztorys!$I:$I,CONCATENATE("&lt;=30.06.",BT$10,"")))*0.25,"nic"),0)</f>
        <v/>
      </c>
      <c r="BU132" s="41">
        <f>IF($C132="OPEX - Koszt 1szt/rok",IF($M132="szt",SUMIFS(Kosztorys!$F:$F,Kosztorys!$D:$D,$B132,Kosztorys!$I:$I,CONCATENATE("&lt;01.01.",BU$10,""))+(SUMIFS(Kosztorys!$F:$F,Kosztorys!$D:$D,$B132,Kosztorys!$I:$I,CONCATENATE("&lt;=31.03.",BU$10,""))-SUMIFS(Kosztorys!$F:$F,Kosztorys!$D:$D,$B132,Kosztorys!$I:$I,CONCATENATE("&lt;=31.12.",BT$10,"")))*0.75+(SUMIFS(Kosztorys!$F:$F,Kosztorys!$D:$D,$B132,Kosztorys!$I:$I,CONCATENATE("&lt;=30.06.",BU$10,""))-SUMIFS(Kosztorys!$F:$F,Kosztorys!$D:$D,$B132,Kosztorys!$I:$I,CONCATENATE("&lt;=31.03.",BU$10,"")))*0.5+(SUMIFS(Kosztorys!$F:$F,Kosztorys!$D:$D,$B132,Kosztorys!$I:$I,CONCATENATE("&lt;=30.09.",BU$10,""))-SUMIFS(Kosztorys!$F:$F,Kosztorys!$D:$D,$B132,Kosztorys!$I:$I,CONCATENATE("&lt;=30.06.",BU$10,"")))*0.25,"nic"),0)</f>
        <v/>
      </c>
      <c r="BV132" s="41">
        <f>IF($C132="OPEX - Koszt 1szt/rok",IF($M132="szt",SUMIFS(Kosztorys!$F:$F,Kosztorys!$D:$D,$B132,Kosztorys!$I:$I,CONCATENATE("&lt;01.01.",BV$10,""))+(SUMIFS(Kosztorys!$F:$F,Kosztorys!$D:$D,$B132,Kosztorys!$I:$I,CONCATENATE("&lt;=31.03.",BV$10,""))-SUMIFS(Kosztorys!$F:$F,Kosztorys!$D:$D,$B132,Kosztorys!$I:$I,CONCATENATE("&lt;=31.12.",BU$10,"")))*0.75+(SUMIFS(Kosztorys!$F:$F,Kosztorys!$D:$D,$B132,Kosztorys!$I:$I,CONCATENATE("&lt;=30.06.",BV$10,""))-SUMIFS(Kosztorys!$F:$F,Kosztorys!$D:$D,$B132,Kosztorys!$I:$I,CONCATENATE("&lt;=31.03.",BV$10,"")))*0.5+(SUMIFS(Kosztorys!$F:$F,Kosztorys!$D:$D,$B132,Kosztorys!$I:$I,CONCATENATE("&lt;=30.09.",BV$10,""))-SUMIFS(Kosztorys!$F:$F,Kosztorys!$D:$D,$B132,Kosztorys!$I:$I,CONCATENATE("&lt;=30.06.",BV$10,"")))*0.25,"nic"),0)</f>
        <v/>
      </c>
      <c r="BW132" s="41">
        <f>IF($C132="OPEX - Koszt 1szt/rok",IF($M132="szt",SUMIFS(Kosztorys!$F:$F,Kosztorys!$D:$D,$B132,Kosztorys!$I:$I,CONCATENATE("&lt;01.01.",BW$10,""))+(SUMIFS(Kosztorys!$F:$F,Kosztorys!$D:$D,$B132,Kosztorys!$I:$I,CONCATENATE("&lt;=31.03.",BW$10,""))-SUMIFS(Kosztorys!$F:$F,Kosztorys!$D:$D,$B132,Kosztorys!$I:$I,CONCATENATE("&lt;=31.12.",BV$10,"")))*0.75+(SUMIFS(Kosztorys!$F:$F,Kosztorys!$D:$D,$B132,Kosztorys!$I:$I,CONCATENATE("&lt;=30.06.",BW$10,""))-SUMIFS(Kosztorys!$F:$F,Kosztorys!$D:$D,$B132,Kosztorys!$I:$I,CONCATENATE("&lt;=31.03.",BW$10,"")))*0.5+(SUMIFS(Kosztorys!$F:$F,Kosztorys!$D:$D,$B132,Kosztorys!$I:$I,CONCATENATE("&lt;=30.09.",BW$10,""))-SUMIFS(Kosztorys!$F:$F,Kosztorys!$D:$D,$B132,Kosztorys!$I:$I,CONCATENATE("&lt;=30.06.",BW$10,"")))*0.25,"nic"),0)</f>
        <v/>
      </c>
      <c r="BX132" s="41">
        <f>IF(C132="OPEX - Koszt 1szt/rok",IF(MAX(BH132:BW132)=IF(ISERROR(VLOOKUP(B132,JB_tabela,MATCH(BX$9,JB_menu,0)-1,FALSE())),,VLOOKUP(B132,JB_tabela,MATCH(BX$9,JB_menu,0)-1,FALSE())),"OK","nie zgadza się liczba użytych JB"),"OK-ND")</f>
        <v/>
      </c>
      <c r="CB132" s="41">
        <f>IF($C132="OPEX - Długość 1m koszt/rok",IF($M132="m",SUMIFS(Kosztorys!$F:$F,Kosztorys!$D:$D,$B132,Kosztorys!$I:$I,CONCATENATE("&lt;01.01.",CB$10,""))+(SUMIFS(Kosztorys!$F:$F,Kosztorys!$D:$D,$B132,Kosztorys!$I:$I,CONCATENATE("&lt;=31.03.",CB$10,""))-SUMIFS(Kosztorys!$F:$F,Kosztorys!$D:$D,$B132,Kosztorys!$I:$I,CONCATENATE("&lt;=31.12.",CA$10,"")))*0.75+(SUMIFS(Kosztorys!$F:$F,Kosztorys!$D:$D,$B132,Kosztorys!$I:$I,CONCATENATE("&lt;=30.06.",CB$10,""))-SUMIFS(Kosztorys!$F:$F,Kosztorys!$D:$D,$B132,Kosztorys!$I:$I,CONCATENATE("&lt;=31.03.",CB$10,"")))*0.5+(SUMIFS(Kosztorys!$F:$F,Kosztorys!$D:$D,$B132,Kosztorys!$I:$I,CONCATENATE("&lt;=30.09.",CB$10,""))-SUMIFS(Kosztorys!$F:$F,Kosztorys!$D:$D,$B132,Kosztorys!$I:$I,CONCATENATE("&lt;=30.06.",CB$10,"")))*0.25,"nic"),0)</f>
        <v/>
      </c>
      <c r="CC132" s="41">
        <f>IF($C132="OPEX - Długość 1m koszt/rok",IF($M132="m",SUMIFS(Kosztorys!$F:$F,Kosztorys!$D:$D,$B132,Kosztorys!$I:$I,CONCATENATE("&lt;01.01.",CC$10,""))+(SUMIFS(Kosztorys!$F:$F,Kosztorys!$D:$D,$B132,Kosztorys!$I:$I,CONCATENATE("&lt;=31.03.",CC$10,""))-SUMIFS(Kosztorys!$F:$F,Kosztorys!$D:$D,$B132,Kosztorys!$I:$I,CONCATENATE("&lt;=31.12.",CB$10,"")))*0.75+(SUMIFS(Kosztorys!$F:$F,Kosztorys!$D:$D,$B132,Kosztorys!$I:$I,CONCATENATE("&lt;=30.06.",CC$10,""))-SUMIFS(Kosztorys!$F:$F,Kosztorys!$D:$D,$B132,Kosztorys!$I:$I,CONCATENATE("&lt;=31.03.",CC$10,"")))*0.5+(SUMIFS(Kosztorys!$F:$F,Kosztorys!$D:$D,$B132,Kosztorys!$I:$I,CONCATENATE("&lt;=30.09.",CC$10,""))-SUMIFS(Kosztorys!$F:$F,Kosztorys!$D:$D,$B132,Kosztorys!$I:$I,CONCATENATE("&lt;=30.06.",CC$10,"")))*0.25,"nic"),0)</f>
        <v/>
      </c>
      <c r="CD132" s="41">
        <f>IF($C132="OPEX - Długość 1m koszt/rok",IF($M132="m",SUMIFS(Kosztorys!$F:$F,Kosztorys!$D:$D,$B132,Kosztorys!$I:$I,CONCATENATE("&lt;01.01.",CD$10,""))+(SUMIFS(Kosztorys!$F:$F,Kosztorys!$D:$D,$B132,Kosztorys!$I:$I,CONCATENATE("&lt;=31.03.",CD$10,""))-SUMIFS(Kosztorys!$F:$F,Kosztorys!$D:$D,$B132,Kosztorys!$I:$I,CONCATENATE("&lt;=31.12.",CC$10,"")))*0.75+(SUMIFS(Kosztorys!$F:$F,Kosztorys!$D:$D,$B132,Kosztorys!$I:$I,CONCATENATE("&lt;=30.06.",CD$10,""))-SUMIFS(Kosztorys!$F:$F,Kosztorys!$D:$D,$B132,Kosztorys!$I:$I,CONCATENATE("&lt;=31.03.",CD$10,"")))*0.5+(SUMIFS(Kosztorys!$F:$F,Kosztorys!$D:$D,$B132,Kosztorys!$I:$I,CONCATENATE("&lt;=30.09.",CD$10,""))-SUMIFS(Kosztorys!$F:$F,Kosztorys!$D:$D,$B132,Kosztorys!$I:$I,CONCATENATE("&lt;=30.06.",CD$10,"")))*0.25,"nic"),0)</f>
        <v/>
      </c>
      <c r="CE132" s="41">
        <f>IF($C132="OPEX - Długość 1m koszt/rok",IF($M132="m",SUMIFS(Kosztorys!$F:$F,Kosztorys!$D:$D,$B132,Kosztorys!$I:$I,CONCATENATE("&lt;01.01.",CE$10,""))+(SUMIFS(Kosztorys!$F:$F,Kosztorys!$D:$D,$B132,Kosztorys!$I:$I,CONCATENATE("&lt;=31.03.",CE$10,""))-SUMIFS(Kosztorys!$F:$F,Kosztorys!$D:$D,$B132,Kosztorys!$I:$I,CONCATENATE("&lt;=31.12.",CD$10,"")))*0.75+(SUMIFS(Kosztorys!$F:$F,Kosztorys!$D:$D,$B132,Kosztorys!$I:$I,CONCATENATE("&lt;=30.06.",CE$10,""))-SUMIFS(Kosztorys!$F:$F,Kosztorys!$D:$D,$B132,Kosztorys!$I:$I,CONCATENATE("&lt;=31.03.",CE$10,"")))*0.5+(SUMIFS(Kosztorys!$F:$F,Kosztorys!$D:$D,$B132,Kosztorys!$I:$I,CONCATENATE("&lt;=30.09.",CE$10,""))-SUMIFS(Kosztorys!$F:$F,Kosztorys!$D:$D,$B132,Kosztorys!$I:$I,CONCATENATE("&lt;=30.06.",CE$10,"")))*0.25,"nic"),0)</f>
        <v/>
      </c>
      <c r="CF132" s="41">
        <f>IF($C132="OPEX - Długość 1m koszt/rok",IF($M132="m",SUMIFS(Kosztorys!$F:$F,Kosztorys!$D:$D,$B132,Kosztorys!$I:$I,CONCATENATE("&lt;01.01.",CF$10,""))+(SUMIFS(Kosztorys!$F:$F,Kosztorys!$D:$D,$B132,Kosztorys!$I:$I,CONCATENATE("&lt;=31.03.",CF$10,""))-SUMIFS(Kosztorys!$F:$F,Kosztorys!$D:$D,$B132,Kosztorys!$I:$I,CONCATENATE("&lt;=31.12.",CE$10,"")))*0.75+(SUMIFS(Kosztorys!$F:$F,Kosztorys!$D:$D,$B132,Kosztorys!$I:$I,CONCATENATE("&lt;=30.06.",CF$10,""))-SUMIFS(Kosztorys!$F:$F,Kosztorys!$D:$D,$B132,Kosztorys!$I:$I,CONCATENATE("&lt;=31.03.",CF$10,"")))*0.5+(SUMIFS(Kosztorys!$F:$F,Kosztorys!$D:$D,$B132,Kosztorys!$I:$I,CONCATENATE("&lt;=30.09.",CF$10,""))-SUMIFS(Kosztorys!$F:$F,Kosztorys!$D:$D,$B132,Kosztorys!$I:$I,CONCATENATE("&lt;=30.06.",CF$10,"")))*0.25,"nic"),0)</f>
        <v/>
      </c>
      <c r="CG132" s="41">
        <f>IF($C132="OPEX - Długość 1m koszt/rok",IF($M132="m",SUMIFS(Kosztorys!$F:$F,Kosztorys!$D:$D,$B132,Kosztorys!$I:$I,CONCATENATE("&lt;01.01.",CG$10,""))+(SUMIFS(Kosztorys!$F:$F,Kosztorys!$D:$D,$B132,Kosztorys!$I:$I,CONCATENATE("&lt;=31.03.",CG$10,""))-SUMIFS(Kosztorys!$F:$F,Kosztorys!$D:$D,$B132,Kosztorys!$I:$I,CONCATENATE("&lt;=31.12.",CF$10,"")))*0.75+(SUMIFS(Kosztorys!$F:$F,Kosztorys!$D:$D,$B132,Kosztorys!$I:$I,CONCATENATE("&lt;=30.06.",CG$10,""))-SUMIFS(Kosztorys!$F:$F,Kosztorys!$D:$D,$B132,Kosztorys!$I:$I,CONCATENATE("&lt;=31.03.",CG$10,"")))*0.5+(SUMIFS(Kosztorys!$F:$F,Kosztorys!$D:$D,$B132,Kosztorys!$I:$I,CONCATENATE("&lt;=30.09.",CG$10,""))-SUMIFS(Kosztorys!$F:$F,Kosztorys!$D:$D,$B132,Kosztorys!$I:$I,CONCATENATE("&lt;=30.06.",CG$10,"")))*0.25,"nic"),0)</f>
        <v/>
      </c>
      <c r="CH132" s="41">
        <f>IF($C132="OPEX - Długość 1m koszt/rok",IF($M132="m",SUMIFS(Kosztorys!$F:$F,Kosztorys!$D:$D,$B132,Kosztorys!$I:$I,CONCATENATE("&lt;01.01.",CH$10,""))+(SUMIFS(Kosztorys!$F:$F,Kosztorys!$D:$D,$B132,Kosztorys!$I:$I,CONCATENATE("&lt;=31.03.",CH$10,""))-SUMIFS(Kosztorys!$F:$F,Kosztorys!$D:$D,$B132,Kosztorys!$I:$I,CONCATENATE("&lt;=31.12.",CG$10,"")))*0.75+(SUMIFS(Kosztorys!$F:$F,Kosztorys!$D:$D,$B132,Kosztorys!$I:$I,CONCATENATE("&lt;=30.06.",CH$10,""))-SUMIFS(Kosztorys!$F:$F,Kosztorys!$D:$D,$B132,Kosztorys!$I:$I,CONCATENATE("&lt;=31.03.",CH$10,"")))*0.5+(SUMIFS(Kosztorys!$F:$F,Kosztorys!$D:$D,$B132,Kosztorys!$I:$I,CONCATENATE("&lt;=30.09.",CH$10,""))-SUMIFS(Kosztorys!$F:$F,Kosztorys!$D:$D,$B132,Kosztorys!$I:$I,CONCATENATE("&lt;=30.06.",CH$10,"")))*0.25,"nic"),0)</f>
        <v/>
      </c>
      <c r="CI132" s="41">
        <f>IF($C132="OPEX - Długość 1m koszt/rok",IF($M132="m",SUMIFS(Kosztorys!$F:$F,Kosztorys!$D:$D,$B132,Kosztorys!$I:$I,CONCATENATE("&lt;01.01.",CI$10,""))+(SUMIFS(Kosztorys!$F:$F,Kosztorys!$D:$D,$B132,Kosztorys!$I:$I,CONCATENATE("&lt;=31.03.",CI$10,""))-SUMIFS(Kosztorys!$F:$F,Kosztorys!$D:$D,$B132,Kosztorys!$I:$I,CONCATENATE("&lt;=31.12.",CH$10,"")))*0.75+(SUMIFS(Kosztorys!$F:$F,Kosztorys!$D:$D,$B132,Kosztorys!$I:$I,CONCATENATE("&lt;=30.06.",CI$10,""))-SUMIFS(Kosztorys!$F:$F,Kosztorys!$D:$D,$B132,Kosztorys!$I:$I,CONCATENATE("&lt;=31.03.",CI$10,"")))*0.5+(SUMIFS(Kosztorys!$F:$F,Kosztorys!$D:$D,$B132,Kosztorys!$I:$I,CONCATENATE("&lt;=30.09.",CI$10,""))-SUMIFS(Kosztorys!$F:$F,Kosztorys!$D:$D,$B132,Kosztorys!$I:$I,CONCATENATE("&lt;=30.06.",CI$10,"")))*0.25,"nic"),0)</f>
        <v/>
      </c>
      <c r="CJ132" s="41">
        <f>IF($C132="OPEX - Długość 1m koszt/rok",IF($M132="m",SUMIFS(Kosztorys!$F:$F,Kosztorys!$D:$D,$B132,Kosztorys!$I:$I,CONCATENATE("&lt;01.01.",CJ$10,""))+(SUMIFS(Kosztorys!$F:$F,Kosztorys!$D:$D,$B132,Kosztorys!$I:$I,CONCATENATE("&lt;=31.03.",CJ$10,""))-SUMIFS(Kosztorys!$F:$F,Kosztorys!$D:$D,$B132,Kosztorys!$I:$I,CONCATENATE("&lt;=31.12.",CI$10,"")))*0.75+(SUMIFS(Kosztorys!$F:$F,Kosztorys!$D:$D,$B132,Kosztorys!$I:$I,CONCATENATE("&lt;=30.06.",CJ$10,""))-SUMIFS(Kosztorys!$F:$F,Kosztorys!$D:$D,$B132,Kosztorys!$I:$I,CONCATENATE("&lt;=31.03.",CJ$10,"")))*0.5+(SUMIFS(Kosztorys!$F:$F,Kosztorys!$D:$D,$B132,Kosztorys!$I:$I,CONCATENATE("&lt;=30.09.",CJ$10,""))-SUMIFS(Kosztorys!$F:$F,Kosztorys!$D:$D,$B132,Kosztorys!$I:$I,CONCATENATE("&lt;=30.06.",CJ$10,"")))*0.25,"nic"),0)</f>
        <v/>
      </c>
      <c r="CK132" s="41">
        <f>IF($C132="OPEX - Długość 1m koszt/rok",IF($M132="m",SUMIFS(Kosztorys!$F:$F,Kosztorys!$D:$D,$B132,Kosztorys!$I:$I,CONCATENATE("&lt;01.01.",CK$10,""))+(SUMIFS(Kosztorys!$F:$F,Kosztorys!$D:$D,$B132,Kosztorys!$I:$I,CONCATENATE("&lt;=31.03.",CK$10,""))-SUMIFS(Kosztorys!$F:$F,Kosztorys!$D:$D,$B132,Kosztorys!$I:$I,CONCATENATE("&lt;=31.12.",CJ$10,"")))*0.75+(SUMIFS(Kosztorys!$F:$F,Kosztorys!$D:$D,$B132,Kosztorys!$I:$I,CONCATENATE("&lt;=30.06.",CK$10,""))-SUMIFS(Kosztorys!$F:$F,Kosztorys!$D:$D,$B132,Kosztorys!$I:$I,CONCATENATE("&lt;=31.03.",CK$10,"")))*0.5+(SUMIFS(Kosztorys!$F:$F,Kosztorys!$D:$D,$B132,Kosztorys!$I:$I,CONCATENATE("&lt;=30.09.",CK$10,""))-SUMIFS(Kosztorys!$F:$F,Kosztorys!$D:$D,$B132,Kosztorys!$I:$I,CONCATENATE("&lt;=30.06.",CK$10,"")))*0.25,"nic"),0)</f>
        <v/>
      </c>
      <c r="CL132" s="41">
        <f>IF($C132="OPEX - Długość 1m koszt/rok",IF($M132="m",SUMIFS(Kosztorys!$F:$F,Kosztorys!$D:$D,$B132,Kosztorys!$I:$I,CONCATENATE("&lt;01.01.",CL$10,""))+(SUMIFS(Kosztorys!$F:$F,Kosztorys!$D:$D,$B132,Kosztorys!$I:$I,CONCATENATE("&lt;=31.03.",CL$10,""))-SUMIFS(Kosztorys!$F:$F,Kosztorys!$D:$D,$B132,Kosztorys!$I:$I,CONCATENATE("&lt;=31.12.",CK$10,"")))*0.75+(SUMIFS(Kosztorys!$F:$F,Kosztorys!$D:$D,$B132,Kosztorys!$I:$I,CONCATENATE("&lt;=30.06.",CL$10,""))-SUMIFS(Kosztorys!$F:$F,Kosztorys!$D:$D,$B132,Kosztorys!$I:$I,CONCATENATE("&lt;=31.03.",CL$10,"")))*0.5+(SUMIFS(Kosztorys!$F:$F,Kosztorys!$D:$D,$B132,Kosztorys!$I:$I,CONCATENATE("&lt;=30.09.",CL$10,""))-SUMIFS(Kosztorys!$F:$F,Kosztorys!$D:$D,$B132,Kosztorys!$I:$I,CONCATENATE("&lt;=30.06.",CL$10,"")))*0.25,"nic"),0)</f>
        <v/>
      </c>
      <c r="CM132" s="41">
        <f>IF($C132="OPEX - Długość 1m koszt/rok",IF($M132="m",SUMIFS(Kosztorys!$F:$F,Kosztorys!$D:$D,$B132,Kosztorys!$I:$I,CONCATENATE("&lt;01.01.",CM$10,""))+(SUMIFS(Kosztorys!$F:$F,Kosztorys!$D:$D,$B132,Kosztorys!$I:$I,CONCATENATE("&lt;=31.03.",CM$10,""))-SUMIFS(Kosztorys!$F:$F,Kosztorys!$D:$D,$B132,Kosztorys!$I:$I,CONCATENATE("&lt;=31.12.",CL$10,"")))*0.75+(SUMIFS(Kosztorys!$F:$F,Kosztorys!$D:$D,$B132,Kosztorys!$I:$I,CONCATENATE("&lt;=30.06.",CM$10,""))-SUMIFS(Kosztorys!$F:$F,Kosztorys!$D:$D,$B132,Kosztorys!$I:$I,CONCATENATE("&lt;=31.03.",CM$10,"")))*0.5+(SUMIFS(Kosztorys!$F:$F,Kosztorys!$D:$D,$B132,Kosztorys!$I:$I,CONCATENATE("&lt;=30.09.",CM$10,""))-SUMIFS(Kosztorys!$F:$F,Kosztorys!$D:$D,$B132,Kosztorys!$I:$I,CONCATENATE("&lt;=30.06.",CM$10,"")))*0.25,"nic"),0)</f>
        <v/>
      </c>
      <c r="CN132" s="41">
        <f>IF($C132="OPEX - Długość 1m koszt/rok",IF($M132="m",SUMIFS(Kosztorys!$F:$F,Kosztorys!$D:$D,$B132,Kosztorys!$I:$I,CONCATENATE("&lt;01.01.",CN$10,""))+(SUMIFS(Kosztorys!$F:$F,Kosztorys!$D:$D,$B132,Kosztorys!$I:$I,CONCATENATE("&lt;=31.03.",CN$10,""))-SUMIFS(Kosztorys!$F:$F,Kosztorys!$D:$D,$B132,Kosztorys!$I:$I,CONCATENATE("&lt;=31.12.",CM$10,"")))*0.75+(SUMIFS(Kosztorys!$F:$F,Kosztorys!$D:$D,$B132,Kosztorys!$I:$I,CONCATENATE("&lt;=30.06.",CN$10,""))-SUMIFS(Kosztorys!$F:$F,Kosztorys!$D:$D,$B132,Kosztorys!$I:$I,CONCATENATE("&lt;=31.03.",CN$10,"")))*0.5+(SUMIFS(Kosztorys!$F:$F,Kosztorys!$D:$D,$B132,Kosztorys!$I:$I,CONCATENATE("&lt;=30.09.",CN$10,""))-SUMIFS(Kosztorys!$F:$F,Kosztorys!$D:$D,$B132,Kosztorys!$I:$I,CONCATENATE("&lt;=30.06.",CN$10,"")))*0.25,"nic"),0)</f>
        <v/>
      </c>
      <c r="CO132" s="41">
        <f>IF($C132="OPEX - Długość 1m koszt/rok",IF($M132="m",SUMIFS(Kosztorys!$F:$F,Kosztorys!$D:$D,$B132,Kosztorys!$I:$I,CONCATENATE("&lt;01.01.",CO$10,""))+(SUMIFS(Kosztorys!$F:$F,Kosztorys!$D:$D,$B132,Kosztorys!$I:$I,CONCATENATE("&lt;=31.03.",CO$10,""))-SUMIFS(Kosztorys!$F:$F,Kosztorys!$D:$D,$B132,Kosztorys!$I:$I,CONCATENATE("&lt;=31.12.",CN$10,"")))*0.75+(SUMIFS(Kosztorys!$F:$F,Kosztorys!$D:$D,$B132,Kosztorys!$I:$I,CONCATENATE("&lt;=30.06.",CO$10,""))-SUMIFS(Kosztorys!$F:$F,Kosztorys!$D:$D,$B132,Kosztorys!$I:$I,CONCATENATE("&lt;=31.03.",CO$10,"")))*0.5+(SUMIFS(Kosztorys!$F:$F,Kosztorys!$D:$D,$B132,Kosztorys!$I:$I,CONCATENATE("&lt;=30.09.",CO$10,""))-SUMIFS(Kosztorys!$F:$F,Kosztorys!$D:$D,$B132,Kosztorys!$I:$I,CONCATENATE("&lt;=30.06.",CO$10,"")))*0.25,"nic"),0)</f>
        <v/>
      </c>
      <c r="CP132" s="41">
        <f>IF($C132="OPEX - Długość 1m koszt/rok",IF($M132="m",SUMIFS(Kosztorys!$F:$F,Kosztorys!$D:$D,$B132,Kosztorys!$I:$I,CONCATENATE("&lt;01.01.",CP$10,""))+(SUMIFS(Kosztorys!$F:$F,Kosztorys!$D:$D,$B132,Kosztorys!$I:$I,CONCATENATE("&lt;=31.03.",CP$10,""))-SUMIFS(Kosztorys!$F:$F,Kosztorys!$D:$D,$B132,Kosztorys!$I:$I,CONCATENATE("&lt;=31.12.",CO$10,"")))*0.75+(SUMIFS(Kosztorys!$F:$F,Kosztorys!$D:$D,$B132,Kosztorys!$I:$I,CONCATENATE("&lt;=30.06.",CP$10,""))-SUMIFS(Kosztorys!$F:$F,Kosztorys!$D:$D,$B132,Kosztorys!$I:$I,CONCATENATE("&lt;=31.03.",CP$10,"")))*0.5+(SUMIFS(Kosztorys!$F:$F,Kosztorys!$D:$D,$B132,Kosztorys!$I:$I,CONCATENATE("&lt;=30.09.",CP$10,""))-SUMIFS(Kosztorys!$F:$F,Kosztorys!$D:$D,$B132,Kosztorys!$I:$I,CONCATENATE("&lt;=30.06.",CP$10,"")))*0.25,"nic"),0)</f>
        <v/>
      </c>
      <c r="CQ132" s="41">
        <f>IF($C132="OPEX - Długość 1m koszt/rok",IF($M132="m",SUMIFS(Kosztorys!$F:$F,Kosztorys!$D:$D,$B132,Kosztorys!$I:$I,CONCATENATE("&lt;01.01.",CQ$10,""))+(SUMIFS(Kosztorys!$F:$F,Kosztorys!$D:$D,$B132,Kosztorys!$I:$I,CONCATENATE("&lt;=31.03.",CQ$10,""))-SUMIFS(Kosztorys!$F:$F,Kosztorys!$D:$D,$B132,Kosztorys!$I:$I,CONCATENATE("&lt;=31.12.",CP$10,"")))*0.75+(SUMIFS(Kosztorys!$F:$F,Kosztorys!$D:$D,$B132,Kosztorys!$I:$I,CONCATENATE("&lt;=30.06.",CQ$10,""))-SUMIFS(Kosztorys!$F:$F,Kosztorys!$D:$D,$B132,Kosztorys!$I:$I,CONCATENATE("&lt;=31.03.",CQ$10,"")))*0.5+(SUMIFS(Kosztorys!$F:$F,Kosztorys!$D:$D,$B132,Kosztorys!$I:$I,CONCATENATE("&lt;=30.09.",CQ$10,""))-SUMIFS(Kosztorys!$F:$F,Kosztorys!$D:$D,$B132,Kosztorys!$I:$I,CONCATENATE("&lt;=30.06.",CQ$10,"")))*0.25,"nic"),0)</f>
        <v/>
      </c>
      <c r="CR132" s="41">
        <f>IF(C132="OPEX - Długość 1m koszt/rok",IF(MAX(CB132:CQ132)=IF(ISERROR(VLOOKUP(B132,JB_tabela,MATCH(CR$9,JB_menu,0)-1,FALSE())),,VLOOKUP(B132,JB_tabela,MATCH(CR$9,JB_menu,0)-1,FALSE())),"OK","nie zgadza się liczba użytych JB"),"OK-ND")</f>
        <v/>
      </c>
      <c r="CS132" s="41">
        <f>IFERROR(VLOOKUP($C132,$CY$2:$CZ$7,2,FALSE()),"ERROR")</f>
        <v/>
      </c>
      <c r="CV132" s="41">
        <f>$Q132</f>
        <v/>
      </c>
      <c r="CW132" s="41">
        <f>$R132</f>
        <v/>
      </c>
      <c r="CX132" s="41">
        <f>$S132</f>
        <v/>
      </c>
      <c r="CY132" s="41">
        <f>ROUND(IF(LEFT($C132,4)="CAPE",ROUND($E132*$H132,2)*OFFSET(T132,0,$CS132),0),2)</f>
        <v/>
      </c>
      <c r="CZ132" s="41">
        <f>ROUND(IF(LEFT($C132,4)="CAPE",ROUND($E132*$H132,2)*OFFSET(U132,0,$CS132),0),2)</f>
        <v/>
      </c>
      <c r="DA132" s="41">
        <f>ROUND(IF(LEFT($C132,4)="CAPE",ROUND($E132*$H132,2)*OFFSET(V132,0,$CS132),0),2)</f>
        <v/>
      </c>
      <c r="DB132" s="41">
        <f>ROUND(IF(LEFT($C132,4)="CAPE",ROUND($E132*$H132,2)*OFFSET(W132,0,$CS132),0),2)</f>
        <v/>
      </c>
      <c r="DC132" s="41">
        <f>ROUND(IF(LEFT($C132,4)="CAPE",ROUND($E132*$H132,2)*OFFSET(X132,0,$CS132),0),2)</f>
        <v/>
      </c>
      <c r="DD132" s="41">
        <f>ROUND(IF(LEFT($C132,4)="CAPE",ROUND($E132*$H132,2)*OFFSET(Y132,0,$CS132),0),2)</f>
        <v/>
      </c>
      <c r="DE132" s="41">
        <f>ROUND(IF(LEFT($C132,4)="CAPE",ROUND($E132*$H132,2)*OFFSET(Z132,0,$CS132),0),2)</f>
        <v/>
      </c>
      <c r="DF132" s="41">
        <f>ROUND(IF(LEFT($C132,4)="CAPE",ROUND($E132*$H132,2)*OFFSET(AA132,0,$CS132),0),2)</f>
        <v/>
      </c>
      <c r="DG132" s="41">
        <f>ROUND(IF(LEFT($C132,4)="CAPE",ROUND($E132*$H132,2)*OFFSET(AB132,0,$CS132),0),2)</f>
        <v/>
      </c>
      <c r="DH132" s="41">
        <f>ROUND(IF(LEFT($C132,4)="CAPE",ROUND($E132*$H132,2)*OFFSET(AC132,0,$CS132),0),2)</f>
        <v/>
      </c>
      <c r="DI132" s="41">
        <f>ROUND(IF(LEFT($C132,4)="CAPE",ROUND($E132*$H132,2)*OFFSET(AD132,0,$CS132),0),2)</f>
        <v/>
      </c>
      <c r="DJ132" s="41">
        <f>ROUND(IF(LEFT($C132,4)="CAPE",ROUND($E132*$H132,2)*OFFSET(AE132,0,$CS132),0),2)</f>
        <v/>
      </c>
      <c r="DK132" s="41">
        <f>ROUND(IF(LEFT($C132,4)="CAPE",ROUND($E132*$H132,2)*OFFSET(AF132,0,$CS132),0),2)</f>
        <v/>
      </c>
      <c r="DL132" s="41">
        <f>ROUND(IF(LEFT($C132,4)="CAPE",ROUND($E132*$H132,2)*OFFSET(AG132,0,$CS132),0),2)</f>
        <v/>
      </c>
      <c r="DM132" s="41">
        <f>ROUND(IF(LEFT($C132,4)="CAPE",ROUND($E132*$H132,2)*OFFSET(AH132,0,$CS132),0),2)</f>
        <v/>
      </c>
      <c r="DN132" s="41">
        <f>ROUND(IF(LEFT($C132,4)="CAPE",ROUND($E132*$H132,2)*OFFSET(AI132,0,$CS132),0),2)</f>
        <v/>
      </c>
      <c r="DP132" s="41">
        <f>$Q132</f>
        <v/>
      </c>
      <c r="DQ132" s="41">
        <f>$R132</f>
        <v/>
      </c>
      <c r="DR132" s="41">
        <f>$S132</f>
        <v/>
      </c>
      <c r="DS132" s="41">
        <f>ROUND(IF(LEFT($C132,4)="OPEX",$E132*$H132*OFFSET($T132,0,$CS132),0),2)</f>
        <v/>
      </c>
      <c r="DT132" s="41">
        <f>ROUND(IF(LEFT($C132,4)="OPEX",$E132*$H132*OFFSET($U132,0,$CS132),0),2)</f>
        <v/>
      </c>
      <c r="DU132" s="41">
        <f>ROUND(IF(LEFT($C132,4)="OPEX",$E132*$H132*OFFSET($V132,0,$CS132),0),2)</f>
        <v/>
      </c>
      <c r="DV132" s="41">
        <f>ROUND(IF(LEFT($C132,4)="OPEX",$E132*$H132*OFFSET($W132,0,$CS132),0),2)</f>
        <v/>
      </c>
      <c r="DW132" s="41">
        <f>ROUND(IF(LEFT($C132,4)="OPEX",$E132*$H132*OFFSET($X132,0,$CS132),0),2)</f>
        <v/>
      </c>
      <c r="DX132" s="41">
        <f>ROUND(IF(LEFT($C132,4)="OPEX",$E132*$H132*OFFSET($Y132,0,$CS132),0),2)</f>
        <v/>
      </c>
      <c r="DY132" s="41">
        <f>ROUND(IF(LEFT($C132,4)="OPEX",$E132*$H132*OFFSET($Z132,0,$CS132),0),2)</f>
        <v/>
      </c>
      <c r="DZ132" s="41">
        <f>ROUND(IF(LEFT($C132,4)="OPEX",$E132*$H132*OFFSET($AA132,0,$CS132),0),2)</f>
        <v/>
      </c>
      <c r="EA132" s="41">
        <f>ROUND(IF(LEFT($C132,4)="OPEX",$E132*$H132*OFFSET($AB132,0,$CS132),0),2)</f>
        <v/>
      </c>
      <c r="EB132" s="41">
        <f>ROUND(IF(LEFT($C132,4)="OPEX",$E132*$H132*OFFSET($AC132,0,$CS132),0),2)</f>
        <v/>
      </c>
      <c r="EC132" s="41">
        <f>ROUND(IF(LEFT($C132,4)="OPEX",$E132*$H132*OFFSET($AD132,0,$CS132),0),2)</f>
        <v/>
      </c>
      <c r="ED132" s="41">
        <f>ROUND(IF(LEFT($C132,4)="OPEX",$E132*$H132*OFFSET($AE132,0,$CS132),0),2)</f>
        <v/>
      </c>
      <c r="EE132" s="41">
        <f>ROUND(IF(LEFT($C132,4)="OPEX",$E132*$H132*OFFSET($AF132,0,$CS132),0),2)</f>
        <v/>
      </c>
      <c r="EF132" s="41">
        <f>ROUND(IF(LEFT($C132,4)="OPEX",$E132*$H132*OFFSET($AG132,0,$CS132),0),2)</f>
        <v/>
      </c>
      <c r="EG132" s="41">
        <f>ROUND(IF(LEFT($C132,4)="OPEX",$E132*$H132*OFFSET($AH132,0,$CS132),0),2)</f>
        <v/>
      </c>
      <c r="EH132" s="41">
        <f>ROUND(IF(LEFT($C132,4)="OPEX",$E132*$H132*OFFSET($AI132,0,$CS132),0),2)</f>
        <v/>
      </c>
      <c r="EJ132" s="41">
        <f>$Q132</f>
        <v/>
      </c>
      <c r="EK132" s="41">
        <f>$R132</f>
        <v/>
      </c>
      <c r="EL132" s="41">
        <f>$S132</f>
        <v/>
      </c>
      <c r="EM132" s="41">
        <f>ROUND($D132*$CY132,2)</f>
        <v/>
      </c>
      <c r="EN132" s="41">
        <f>ROUND($D132*$CZ132,2)</f>
        <v/>
      </c>
      <c r="EO132" s="41">
        <f>ROUND($D132*$DA132,2)</f>
        <v/>
      </c>
      <c r="EP132" s="41">
        <f>ROUND($D132*$DB132,2)</f>
        <v/>
      </c>
      <c r="EQ132" s="41">
        <f>ROUND($D132*$DC132,2)</f>
        <v/>
      </c>
      <c r="ER132" s="41">
        <f>ROUND($D132*$DD132,2)</f>
        <v/>
      </c>
      <c r="ES132" s="41">
        <f>ROUND($D132*$DE132,2)</f>
        <v/>
      </c>
      <c r="ET132" s="41">
        <f>ROUND($D132*$DF132,2)</f>
        <v/>
      </c>
      <c r="EU132" s="41">
        <f>ROUND($D132*$DG132,2)</f>
        <v/>
      </c>
      <c r="EV132" s="41">
        <f>ROUND($D132*$DH132,2)</f>
        <v/>
      </c>
      <c r="EW132" s="41">
        <f>ROUND($D132*$DI132,2)</f>
        <v/>
      </c>
      <c r="EX132" s="41">
        <f>ROUND($D132*$DJ132,2)</f>
        <v/>
      </c>
      <c r="EY132" s="41">
        <f>ROUND($D132*$DK132,2)</f>
        <v/>
      </c>
      <c r="EZ132" s="41">
        <f>ROUND($D132*$DL132,2)</f>
        <v/>
      </c>
      <c r="FA132" s="41">
        <f>ROUND($D132*$DM132,2)</f>
        <v/>
      </c>
      <c r="FB132" s="41">
        <f>ROUND($D132*$DN132,2)</f>
        <v/>
      </c>
      <c r="FG132" s="41">
        <f>ROUND(IF(LEFT($C132,4)="CAPE",SUM($CY132:CY132 )/$P132,0),2)</f>
        <v/>
      </c>
      <c r="FH132" s="41">
        <f>ROUND(IF(LEFT($C132,4)="CAPE",SUM($CY132:CZ132 )/$P132,0),2)</f>
        <v/>
      </c>
      <c r="FI132" s="41">
        <f>ROUND(IF(LEFT($C132,4)="CAPE",SUM($CY132:DA132 )/$P132,0),2)</f>
        <v/>
      </c>
      <c r="FJ132" s="41">
        <f>ROUND(IF(LEFT($C132,4)="CAPE",SUM($CY132:DB132 )/$P132,0),2)</f>
        <v/>
      </c>
      <c r="FK132" s="41">
        <f>ROUND(IF(LEFT($C132,4)="CAPE",SUM($CY132:DC132 )/$P132,0),2)</f>
        <v/>
      </c>
      <c r="FL132" s="41">
        <f>ROUND(IF(LEFT($C132,4)="CAPE",SUM($CY132:DD132 )/$P132,0),2)</f>
        <v/>
      </c>
      <c r="FM132" s="41">
        <f>ROUND(IF(LEFT($C132,4)="CAPE",SUM($CY132:DE132 )/$P132,0),2)</f>
        <v/>
      </c>
      <c r="FN132" s="41">
        <f>ROUND(IF(LEFT($C132,4)="CAPE",SUM($CY132:DF132 )/$P132,0),2)</f>
        <v/>
      </c>
      <c r="FO132" s="41">
        <f>ROUND(IF(LEFT($C132,4)="CAPE",SUM($CY132:DG132 )/$P132,0),2)</f>
        <v/>
      </c>
      <c r="FP132" s="41">
        <f>ROUND(IF(LEFT($C132,4)="CAPE",SUM($CY132:DH132 )/$P132,0),2)</f>
        <v/>
      </c>
      <c r="FQ132" s="41">
        <f>ROUND(IF(LEFT($C132,4)="CAPE",SUM($CY132:DI132 )/$P132,0),2)</f>
        <v/>
      </c>
      <c r="FR132" s="41">
        <f>ROUND(IF(LEFT($C132,4)="CAPE",SUM($CY132:DJ132 )/$P132,0),2)</f>
        <v/>
      </c>
      <c r="FS132" s="41">
        <f>ROUND(IF(LEFT($C132,4)="CAPE",SUM($CY132:DK132 )/$P132,0),2)</f>
        <v/>
      </c>
      <c r="FT132" s="41">
        <f>ROUND(IF(LEFT($C132,4)="CAPE",SUM($CY132:DL132 )/$P132,0),2)</f>
        <v/>
      </c>
      <c r="FU132" s="41">
        <f>ROUND(IF(LEFT($C132,4)="CAPE",SUM($CY132:DM132 )/$P132,0),2)</f>
        <v/>
      </c>
      <c r="FV132" s="41">
        <f>ROUND(IF(LEFT($C132,4)="CAPE",SUM($CY132:DN132 )/$P132,0),2)</f>
        <v/>
      </c>
      <c r="GA132" s="41">
        <f>ROUND(IF(SUM($FG132:FG132)&gt;SUM($CY132:CY132),SUM($CY132:CY132),SUM($FG132:FG132)),2)</f>
        <v/>
      </c>
      <c r="GB132" s="41">
        <f>ROUND(IF(SUM($FG132:FH132)&gt;SUM($CY132:CZ132),SUM($CY132:CZ132),SUM($FG132:FH132)),2)</f>
        <v/>
      </c>
      <c r="GC132" s="41">
        <f>ROUND(IF(SUM($FG132:FI132)&gt;SUM($CY132:DA132),SUM($CY132:DA132),SUM($FG132:FI132)),2)</f>
        <v/>
      </c>
      <c r="GD132" s="41">
        <f>ROUND(IF(SUM($FG132:FJ132)&gt;SUM($CY132:DB132),SUM($CY132:DB132),SUM($FG132:FJ132)),2)</f>
        <v/>
      </c>
      <c r="GE132" s="41">
        <f>ROUND(IF(SUM($FG132:FK132)&gt;SUM($CY132:DC132),SUM($CY132:DC132),SUM($FG132:FK132)),2)</f>
        <v/>
      </c>
      <c r="GF132" s="41">
        <f>ROUND(IF(SUM($FG132:FL132)&gt;SUM($CY132:DD132),SUM($CY132:DD132),SUM($FG132:FL132)),2)</f>
        <v/>
      </c>
      <c r="GG132" s="41">
        <f>ROUND(IF(SUM($FG132:FM132)&gt;SUM($CY132:DE132),SUM($CY132:DE132),SUM($FG132:FM132)),2)</f>
        <v/>
      </c>
      <c r="GH132" s="41">
        <f>ROUND(IF(SUM($FG132:FN132)&gt;SUM($CY132:DF132),SUM($CY132:DF132),SUM($FG132:FN132)),2)</f>
        <v/>
      </c>
      <c r="GI132" s="41">
        <f>ROUND(IF(SUM($FG132:FO132)&gt;SUM($CY132:DG132),SUM($CY132:DG132),SUM($FG132:FO132)),2)</f>
        <v/>
      </c>
      <c r="GJ132" s="41">
        <f>ROUND(IF(SUM($FG132:FP132)&gt;SUM($CY132:DH132),SUM($CY132:DH132),SUM($FG132:FP132)),2)</f>
        <v/>
      </c>
      <c r="GK132" s="41">
        <f>ROUND(IF(SUM($FG132:FQ132)&gt;SUM($CY132:DI132),SUM($CY132:DI132),SUM($FG132:FQ132)),2)</f>
        <v/>
      </c>
      <c r="GL132" s="41">
        <f>ROUND(IF(SUM($FG132:FR132)&gt;SUM($CY132:DJ132),SUM($CY132:DJ132),SUM($FG132:FR132)),2)</f>
        <v/>
      </c>
      <c r="GM132" s="41">
        <f>ROUND(IF(SUM($FG132:FS132)&gt;SUM($CY132:DK132),SUM($CY132:DK132),SUM($FG132:FS132)),2)</f>
        <v/>
      </c>
      <c r="GN132" s="41">
        <f>ROUND(IF(SUM($FG132:FT132)&gt;SUM($CY132:DL132),SUM($CY132:DL132),SUM($FG132:FT132)),2)</f>
        <v/>
      </c>
      <c r="GO132" s="41">
        <f>ROUND(IF(SUM($FG132:FU132)&gt;SUM($CY132:DM132),SUM($CY132:DM132),SUM($FG132:FU132)),2)</f>
        <v/>
      </c>
      <c r="GP132" s="41">
        <f>ROUND(IF(SUM($FG132:FV132)&gt;SUM($CY132:DN132),SUM($CY132:DN132),SUM($FG132:FV132)),2)</f>
        <v/>
      </c>
      <c r="GR132" s="41">
        <f>$Q132</f>
        <v/>
      </c>
      <c r="GS132" s="41">
        <f>$R132</f>
        <v/>
      </c>
      <c r="GT132" s="41">
        <f>$S132</f>
        <v/>
      </c>
      <c r="GU132" s="41">
        <f>$GA132</f>
        <v/>
      </c>
      <c r="GV132" s="41">
        <f>GB132 - GA132</f>
        <v/>
      </c>
      <c r="GW132" s="41">
        <f>GC132 - GB132</f>
        <v/>
      </c>
      <c r="GX132" s="41">
        <f>GD132 - GC132</f>
        <v/>
      </c>
      <c r="GY132" s="41">
        <f>GE132 - GD132</f>
        <v/>
      </c>
      <c r="GZ132" s="41">
        <f>GF132 - GE132</f>
        <v/>
      </c>
      <c r="HA132" s="41">
        <f>GG132 - GF132</f>
        <v/>
      </c>
      <c r="HB132" s="41">
        <f>GH132 - GG132</f>
        <v/>
      </c>
      <c r="HC132" s="41">
        <f>GI132 - GH132</f>
        <v/>
      </c>
      <c r="HD132" s="41">
        <f>GJ132 - GI132</f>
        <v/>
      </c>
      <c r="HE132" s="41">
        <f>GK132 - GJ132</f>
        <v/>
      </c>
      <c r="HF132" s="41">
        <f>GL132 - GK132</f>
        <v/>
      </c>
      <c r="HG132" s="41">
        <f>GM132 - GL132</f>
        <v/>
      </c>
      <c r="HH132" s="41">
        <f>GN132 - GM132</f>
        <v/>
      </c>
      <c r="HI132" s="41">
        <f>GO132 - GN132</f>
        <v/>
      </c>
      <c r="HJ132" s="41">
        <f>GP132 - GO132</f>
        <v/>
      </c>
      <c r="HL132" s="41">
        <f>$Q132</f>
        <v/>
      </c>
      <c r="HM132" s="41">
        <f>$R132</f>
        <v/>
      </c>
      <c r="HN132" s="41">
        <f>$S132</f>
        <v/>
      </c>
      <c r="HO132" s="144">
        <f>SUMIFS(Kosztorys!$F:$F,Kosztorys!$D:$D,$B132,Kosztorys!$I:$I,CONCATENATE("&lt;01.01.",HP$10,""))</f>
        <v/>
      </c>
      <c r="HP132" s="144">
        <f>SUMIFS(Kosztorys!$F:$F,Kosztorys!$D:$D,$B132,Kosztorys!$I:$I,CONCATENATE("&lt;01.04.",HQ$10,""))-SUM($HO132)</f>
        <v/>
      </c>
      <c r="HQ132" s="144">
        <f>SUMIFS(Kosztorys!$F:$F,Kosztorys!$D:$D,$B132,Kosztorys!$I:$I,CONCATENATE("&lt;01.07.",HR$10,""))-SUM($HO132:HP132)</f>
        <v/>
      </c>
      <c r="HR132" s="144">
        <f>SUMIFS(Kosztorys!$F:$F,Kosztorys!$D:$D,$B132,Kosztorys!$I:$I,CONCATENATE("&lt;01.10.",HS$10,""))-SUM($HO132:HQ132)</f>
        <v/>
      </c>
      <c r="HS132" s="144">
        <f>SUMIFS(Kosztorys!$F:$F,Kosztorys!$D:$D,$B132,Kosztorys!$I:$I,CONCATENATE("&lt;01.01.",HT$10,""))-SUM($HO132:HR132)</f>
        <v/>
      </c>
      <c r="HT132" s="144">
        <f>SUMIFS(Kosztorys!$F:$F,Kosztorys!$D:$D,$B132,Kosztorys!$I:$I,CONCATENATE("&lt;01.04.",HU$10,""))-SUM($HO132:HS132)</f>
        <v/>
      </c>
      <c r="HU132" s="144">
        <f>SUMIFS(Kosztorys!$F:$F,Kosztorys!$D:$D,$B132,Kosztorys!$I:$I,CONCATENATE("&lt;01.07.",HV$10,""))-SUM($HO132:HT132)</f>
        <v/>
      </c>
      <c r="HV132" s="144">
        <f>SUMIFS(Kosztorys!$F:$F,Kosztorys!$D:$D,$B132,Kosztorys!$I:$I,CONCATENATE("&lt;01.10.",HW$10,""))-SUM($HO132:HU132)</f>
        <v/>
      </c>
      <c r="HW132" s="144">
        <f>SUMIFS(Kosztorys!$F:$F,Kosztorys!$D:$D,$B132,Kosztorys!$I:$I,CONCATENATE("&lt;01.01.",HX$10,""))-SUM($HO132:HV132)</f>
        <v/>
      </c>
      <c r="HX132" s="144">
        <f>SUMIFS(Kosztorys!$F:$F,Kosztorys!$D:$D,$B132,Kosztorys!$I:$I,CONCATENATE("&lt;01.04.",HY$10,""))-SUM($HO132:HW132)</f>
        <v/>
      </c>
      <c r="HY132" s="144">
        <f>SUMIFS(Kosztorys!$F:$F,Kosztorys!$D:$D,$B132,Kosztorys!$I:$I,CONCATENATE("&lt;01.07.",HZ$10,""))-SUM($HO132:HX132)</f>
        <v/>
      </c>
      <c r="HZ132" s="144">
        <f>SUMIFS(Kosztorys!$F:$F,Kosztorys!$D:$D,$B132,Kosztorys!$I:$I,CONCATENATE("&lt;01.10.",IA$10,""))-SUM($HO132:HY132)</f>
        <v/>
      </c>
      <c r="IA132" s="144">
        <f>SUMIFS(Kosztorys!$F:$F,Kosztorys!$D:$D,$B132,Kosztorys!$I:$I,CONCATENATE("&lt;01.01.",IB$10,""))-SUM($HO132:HZ132)</f>
        <v/>
      </c>
      <c r="IB132" s="145">
        <f>IF(M132="szt",IF(SUM(HO132:IA132)=IF(ISERROR(VLOOKUP(B132,JB_tabela,MATCH(IB$9,JB_menu,0)-1,FALSE())),,VLOOKUP(B132,JB_tabela,MATCH(IB$9,JB_menu,0)-1,FALSE())),"OK","nie zgadza się liczba użytych JB"),IF(SUM(HO132:IA132)=IF(ISERROR(VLOOKUP(B132,JB_tabela,MATCH(IC$9,JB_menu,0)-1,FALSE())),,VLOOKUP(B132,JB_tabela,MATCH(IC$9,JB_menu,0)-1,FALSE())),"OK","nie zgadzają się metry użyte w JB"))</f>
        <v/>
      </c>
      <c r="IE132" s="41">
        <f>$Q132</f>
        <v/>
      </c>
      <c r="IF132" s="41">
        <f>$R132</f>
        <v/>
      </c>
      <c r="IG132" s="41">
        <f>$S132</f>
        <v/>
      </c>
      <c r="IH132" s="348">
        <f>IF(LEFT($C132,4)="CAPE",ROUND(HO132*$L132,2),0)</f>
        <v/>
      </c>
      <c r="II132" s="348">
        <f>IF(LEFT($C132,4)="CAPE",ROUND(HP132*$L132,2),0)</f>
        <v/>
      </c>
      <c r="IJ132" s="348">
        <f>IF(LEFT($C132,4)="CAPE",ROUND(HQ132*$L132,2),0)</f>
        <v/>
      </c>
      <c r="IK132" s="348">
        <f>IF(LEFT($C132,4)="CAPE",ROUND(HR132*$L132,2),0)</f>
        <v/>
      </c>
      <c r="IL132" s="348">
        <f>IF(LEFT($C132,4)="CAPE",ROUND(HS132*$L132,2),0)</f>
        <v/>
      </c>
      <c r="IM132" s="348">
        <f>IF(LEFT($C132,4)="CAPE",ROUND(HT132*$L132,2),0)</f>
        <v/>
      </c>
      <c r="IN132" s="348">
        <f>IF(LEFT($C132,4)="CAPE",ROUND(HU132*$L132,2),0)</f>
        <v/>
      </c>
      <c r="IO132" s="348">
        <f>IF(LEFT($C132,4)="CAPE",ROUND(HV132*$L132,2),0)</f>
        <v/>
      </c>
      <c r="IP132" s="348">
        <f>IF(LEFT($C132,4)="CAPE",ROUND(HW132*$L132,2),0)</f>
        <v/>
      </c>
      <c r="IQ132" s="348">
        <f>IF(LEFT($C132,4)="CAPE",ROUND(HX132*$L132,2),0)</f>
        <v/>
      </c>
      <c r="IR132" s="348">
        <f>IF(LEFT($C132,4)="CAPE",ROUND(HY132*$L132,2),0)</f>
        <v/>
      </c>
      <c r="IS132" s="348">
        <f>IF(LEFT($C132,4)="CAPE",ROUND(HZ132*$L132,2),0)</f>
        <v/>
      </c>
      <c r="IT132" s="348">
        <f>IF(LEFT($C132,4)="CAPE",ROUND(IA132*$L132,2),0)</f>
        <v/>
      </c>
      <c r="IU132" s="41">
        <f>IF(SUM(IH132:IT132)=SUM(CY132:DN132),"OK",SUM(IH132:IT132)-SUM(CY132:DN132))</f>
        <v/>
      </c>
    </row>
    <row r="133" ht="13.5" customHeight="1">
      <c r="A133" s="119" t="n"/>
      <c r="B133" s="139" t="inlineStr">
        <is>
          <t>trans_wlasna</t>
        </is>
      </c>
      <c r="C133" s="146" t="inlineStr">
        <is>
          <t>CAPEX - 1szt JB</t>
        </is>
      </c>
      <c r="D133" s="140" t="n">
        <v>0</v>
      </c>
      <c r="E133" s="140" t="n">
        <v>1</v>
      </c>
      <c r="F133" s="149" t="inlineStr">
        <is>
          <t>szt</t>
        </is>
      </c>
      <c r="G133" s="139" t="inlineStr">
        <is>
          <t>brak kosztów CAPEX</t>
        </is>
      </c>
      <c r="H133" s="360">
        <f>IF(ISERROR(VLOOKUP(G133,KB_tabela,MATCH(H$9,KB_menu,0)-2,FALSE())),,VLOOKUP(G133,KB_tabela,MATCH(H$9,KB_menu,0)-2,FALSE()))</f>
        <v/>
      </c>
      <c r="I133" s="41">
        <f>IF(ISERROR(VLOOKUP(B133,JB_tabela,MATCH("czy puste",JB_menu,0)-1,FALSE())),"BŁĄD brak takiej JB",VLOOKUP(B133,JB_tabela,MATCH("czy puste",JB_menu,0)-1,FALSE()))</f>
        <v/>
      </c>
      <c r="J133" s="41">
        <f>IF(ISERROR(VLOOKUP(G133,KB_tabela,MATCH(H$9,KB_menu,0)-2,FALSE())),"BŁĄD brak takiego KB",IF(H133=0,IF(LEFT(C133,4)="OPEX","OK",IF(G133="brak kosztów CAPEX","OK","Brak Ceny KB")),"OK"))</f>
        <v/>
      </c>
      <c r="K133" s="41">
        <f>IF(AJ133="nie zgadza się liczba użytych JB","Nie liczy wszystkich JB",IF(BD133="nie zgadza się liczba użytych JB","Nie liczy wszystkich JB",IF(BX133="nie zgadza się liczba użytych JB","Nie liczy wszystkich JB",IF(BX133="nie zgadza się liczba użytych JB","Nie liczy wszystkich JB","OK"))))</f>
        <v/>
      </c>
      <c r="L133" s="361">
        <f>ROUND((E133*H133),2)</f>
        <v/>
      </c>
      <c r="M133" s="41">
        <f>VLOOKUP(B133,JB_tabela,MATCH(M$9,JB_menu,0)-1,FALSE())</f>
        <v/>
      </c>
      <c r="P133" s="41">
        <f>IF(ISERROR(VLOOKUP(S133,KATEGORIA_tabela,MATCH(P$9,KATEGORIA_menu,0)-2,FALSE())),,VLOOKUP(S133,KATEGORIA_tabela,MATCH(P$9,KATEGORIA_menu,0)-2,FALSE()))</f>
        <v/>
      </c>
      <c r="Q133" s="41">
        <f>IF(ISERROR(VLOOKUP(B133,JB_tabela,MATCH(Q$9,JB_menu,0)-1,FALSE())),,VLOOKUP(B133,JB_tabela,MATCH(Q$9,JB_menu,0)-1,FALSE()))</f>
        <v/>
      </c>
      <c r="R133" s="41">
        <f>IF(ISERROR(VLOOKUP(G133,KB_tabela,MATCH(R$9,KB_menu,0)-2,FALSE())),,VLOOKUP(G133,KB_tabela,MATCH(R$9,KB_menu,0)-2,FALSE()))</f>
        <v/>
      </c>
      <c r="S133" s="41">
        <f>IF(ISERROR(VLOOKUP(G133,KB_tabela,MATCH(S$9,KB_menu,0)-2,FALSE())),,VLOOKUP(G133,KB_tabela,MATCH(S$9,KB_menu,0)-2,FALSE()))</f>
        <v/>
      </c>
      <c r="T133" s="116">
        <f>IF($C133="CAPEX - 1szt JB",IF($M133="szt",SUMIFS(Kosztorys!$F:$F,Kosztorys!$D:$D,$B133,Kosztorys!$I:$I,CONCATENATE("&lt;01.01.",U$10,""))-SUMIFS(Kosztorys!$F:$F,Kosztorys!$D:$D,$B133,Kosztorys!$I:$I,CONCATENATE("&lt;01.01.",T$10,"")),COUNTIFS(Kosztorys!$D:$D,$B133,Kosztorys!$I:$I,CONCATENATE("&lt;01.01.",U$10,""))-COUNTIFS(Kosztorys!$D:$D,$B133,Kosztorys!$I:$I,CONCATENATE("&lt;01.01.",T$10,""))),0)</f>
        <v/>
      </c>
      <c r="U133" s="116">
        <f>IF($C133="CAPEX - 1szt JB",IF($M133="szt",SUMIFS(Kosztorys!$F:$F,Kosztorys!$D:$D,$B133,Kosztorys!$I:$I,CONCATENATE("&lt;01.01.",V$10,""))-SUMIFS(Kosztorys!$F:$F,Kosztorys!$D:$D,$B133,Kosztorys!$I:$I,CONCATENATE("&lt;01.01.",U$10,"")),COUNTIFS(Kosztorys!$D:$D,$B133,Kosztorys!$I:$I,CONCATENATE("&lt;01.01.",V$10,""))-COUNTIFS(Kosztorys!$D:$D,$B133,Kosztorys!$I:$I,CONCATENATE("&lt;01.01.",U$10,""))),0)</f>
        <v/>
      </c>
      <c r="V133" s="116">
        <f>IF($C133="CAPEX - 1szt JB",IF($M133="szt",SUMIFS(Kosztorys!$F:$F,Kosztorys!$D:$D,$B133,Kosztorys!$I:$I,CONCATENATE("&lt;01.01.",W$10,""))-SUMIFS(Kosztorys!$F:$F,Kosztorys!$D:$D,$B133,Kosztorys!$I:$I,CONCATENATE("&lt;01.01.",V$10,"")),COUNTIFS(Kosztorys!$D:$D,$B133,Kosztorys!$I:$I,CONCATENATE("&lt;01.01.",W$10,""))-COUNTIFS(Kosztorys!$D:$D,$B133,Kosztorys!$I:$I,CONCATENATE("&lt;01.01.",V$10,""))),0)</f>
        <v/>
      </c>
      <c r="W133" s="116">
        <f>IF($C133="CAPEX - 1szt JB",IF($M133="szt",SUMIFS(Kosztorys!$F:$F,Kosztorys!$D:$D,$B133,Kosztorys!$I:$I,CONCATENATE("&lt;01.01.",X$10,""))-SUMIFS(Kosztorys!$F:$F,Kosztorys!$D:$D,$B133,Kosztorys!$I:$I,CONCATENATE("&lt;01.01.",W$10,"")),COUNTIFS(Kosztorys!$D:$D,$B133,Kosztorys!$I:$I,CONCATENATE("&lt;01.01.",X$10,""))-COUNTIFS(Kosztorys!$D:$D,$B133,Kosztorys!$I:$I,CONCATENATE("&lt;01.01.",W$10,""))),0)</f>
        <v/>
      </c>
      <c r="X133" s="116">
        <f>IF($C133="CAPEX - 1szt JB",IF($M133="szt",SUMIFS(Kosztorys!$F:$F,Kosztorys!$D:$D,$B133,Kosztorys!$I:$I,CONCATENATE("&lt;01.01.",Y$10,""))-SUMIFS(Kosztorys!$F:$F,Kosztorys!$D:$D,$B133,Kosztorys!$I:$I,CONCATENATE("&lt;01.01.",X$10,"")),COUNTIFS(Kosztorys!$D:$D,$B133,Kosztorys!$I:$I,CONCATENATE("&lt;01.01.",Y$10,""))-COUNTIFS(Kosztorys!$D:$D,$B133,Kosztorys!$I:$I,CONCATENATE("&lt;01.01.",X$10,""))),0)</f>
        <v/>
      </c>
      <c r="Y133" s="116">
        <f>IF($C133="CAPEX - 1szt JB",IF($M133="szt",SUMIFS(Kosztorys!$F:$F,Kosztorys!$D:$D,$B133,Kosztorys!$I:$I,CONCATENATE("&lt;01.01.",Z$10,""))-SUMIFS(Kosztorys!$F:$F,Kosztorys!$D:$D,$B133,Kosztorys!$I:$I,CONCATENATE("&lt;01.01.",Y$10,"")),COUNTIFS(Kosztorys!$D:$D,$B133,Kosztorys!$I:$I,CONCATENATE("&lt;01.01.",Z$10,""))-COUNTIFS(Kosztorys!$D:$D,$B133,Kosztorys!$I:$I,CONCATENATE("&lt;01.01.",Y$10,""))),0)</f>
        <v/>
      </c>
      <c r="Z133" s="116">
        <f>IF($C133="CAPEX - 1szt JB",IF($M133="szt",SUMIFS(Kosztorys!$F:$F,Kosztorys!$D:$D,$B133,Kosztorys!$I:$I,CONCATENATE("&lt;01.01.",AA$10,""))-SUMIFS(Kosztorys!$F:$F,Kosztorys!$D:$D,$B133,Kosztorys!$I:$I,CONCATENATE("&lt;01.01.",Z$10,"")),COUNTIFS(Kosztorys!$D:$D,$B133,Kosztorys!$I:$I,CONCATENATE("&lt;01.01.",AA$10,""))-COUNTIFS(Kosztorys!$D:$D,$B133,Kosztorys!$I:$I,CONCATENATE("&lt;01.01.",Z$10,""))),0)</f>
        <v/>
      </c>
      <c r="AA133" s="116">
        <f>IF($C133="CAPEX - 1szt JB",IF($M133="szt",SUMIFS(Kosztorys!$F:$F,Kosztorys!$D:$D,$B133,Kosztorys!$I:$I,CONCATENATE("&lt;01.01.",AB$10,""))-SUMIFS(Kosztorys!$F:$F,Kosztorys!$D:$D,$B133,Kosztorys!$I:$I,CONCATENATE("&lt;01.01.",AA$10,"")),COUNTIFS(Kosztorys!$D:$D,$B133,Kosztorys!$I:$I,CONCATENATE("&lt;01.01.",AB$10,""))-COUNTIFS(Kosztorys!$D:$D,$B133,Kosztorys!$I:$I,CONCATENATE("&lt;01.01.",AA$10,""))),0)</f>
        <v/>
      </c>
      <c r="AB133" s="116">
        <f>IF($C133="CAPEX - 1szt JB",IF($M133="szt",SUMIFS(Kosztorys!$F:$F,Kosztorys!$D:$D,$B133,Kosztorys!$I:$I,CONCATENATE("&lt;01.01.",AC$10,""))-SUMIFS(Kosztorys!$F:$F,Kosztorys!$D:$D,$B133,Kosztorys!$I:$I,CONCATENATE("&lt;01.01.",AB$10,"")),COUNTIFS(Kosztorys!$D:$D,$B133,Kosztorys!$I:$I,CONCATENATE("&lt;01.01.",AC$10,""))-COUNTIFS(Kosztorys!$D:$D,$B133,Kosztorys!$I:$I,CONCATENATE("&lt;01.01.",AB$10,""))),0)</f>
        <v/>
      </c>
      <c r="AC133" s="116">
        <f>IF($C133="CAPEX - 1szt JB",IF($M133="szt",SUMIFS(Kosztorys!$F:$F,Kosztorys!$D:$D,$B133,Kosztorys!$I:$I,CONCATENATE("&lt;01.01.",AD$10,""))-SUMIFS(Kosztorys!$F:$F,Kosztorys!$D:$D,$B133,Kosztorys!$I:$I,CONCATENATE("&lt;01.01.",AC$10,"")),COUNTIFS(Kosztorys!$D:$D,$B133,Kosztorys!$I:$I,CONCATENATE("&lt;01.01.",AD$10,""))-COUNTIFS(Kosztorys!$D:$D,$B133,Kosztorys!$I:$I,CONCATENATE("&lt;01.01.",AC$10,""))),0)</f>
        <v/>
      </c>
      <c r="AD133" s="116">
        <f>IF($C133="CAPEX - 1szt JB",IF($M133="szt",SUMIFS(Kosztorys!$F:$F,Kosztorys!$D:$D,$B133,Kosztorys!$I:$I,CONCATENATE("&lt;01.01.",AE$10,""))-SUMIFS(Kosztorys!$F:$F,Kosztorys!$D:$D,$B133,Kosztorys!$I:$I,CONCATENATE("&lt;01.01.",AD$10,"")),COUNTIFS(Kosztorys!$D:$D,$B133,Kosztorys!$I:$I,CONCATENATE("&lt;01.01.",AE$10,""))-COUNTIFS(Kosztorys!$D:$D,$B133,Kosztorys!$I:$I,CONCATENATE("&lt;01.01.",AD$10,""))),0)</f>
        <v/>
      </c>
      <c r="AE133" s="116">
        <f>IF($C133="CAPEX - 1szt JB",IF($M133="szt",SUMIFS(Kosztorys!$F:$F,Kosztorys!$D:$D,$B133,Kosztorys!$I:$I,CONCATENATE("&lt;01.01.",AF$10,""))-SUMIFS(Kosztorys!$F:$F,Kosztorys!$D:$D,$B133,Kosztorys!$I:$I,CONCATENATE("&lt;01.01.",AE$10,"")),COUNTIFS(Kosztorys!$D:$D,$B133,Kosztorys!$I:$I,CONCATENATE("&lt;01.01.",AF$10,""))-COUNTIFS(Kosztorys!$D:$D,$B133,Kosztorys!$I:$I,CONCATENATE("&lt;01.01.",AE$10,""))),0)</f>
        <v/>
      </c>
      <c r="AF133" s="116">
        <f>IF($C133="CAPEX - 1szt JB",IF($M133="szt",SUMIFS(Kosztorys!$F:$F,Kosztorys!$D:$D,$B133,Kosztorys!$I:$I,CONCATENATE("&lt;01.01.",AG$10,""))-SUMIFS(Kosztorys!$F:$F,Kosztorys!$D:$D,$B133,Kosztorys!$I:$I,CONCATENATE("&lt;01.01.",AF$10,"")),COUNTIFS(Kosztorys!$D:$D,$B133,Kosztorys!$I:$I,CONCATENATE("&lt;01.01.",AG$10,""))-COUNTIFS(Kosztorys!$D:$D,$B133,Kosztorys!$I:$I,CONCATENATE("&lt;01.01.",AF$10,""))),0)</f>
        <v/>
      </c>
      <c r="AG133" s="116">
        <f>IF($C133="CAPEX - 1szt JB",IF($M133="szt",SUMIFS(Kosztorys!$F:$F,Kosztorys!$D:$D,$B133,Kosztorys!$I:$I,CONCATENATE("&lt;01.01.",AH$10,""))-SUMIFS(Kosztorys!$F:$F,Kosztorys!$D:$D,$B133,Kosztorys!$I:$I,CONCATENATE("&lt;01.01.",AG$10,"")),COUNTIFS(Kosztorys!$D:$D,$B133,Kosztorys!$I:$I,CONCATENATE("&lt;01.01.",AH$10,""))-COUNTIFS(Kosztorys!$D:$D,$B133,Kosztorys!$I:$I,CONCATENATE("&lt;01.01.",AG$10,""))),0)</f>
        <v/>
      </c>
      <c r="AH133" s="116">
        <f>IF($C133="CAPEX - 1szt JB",IF($M133="szt",SUMIFS(Kosztorys!$F:$F,Kosztorys!$D:$D,$B133,Kosztorys!$I:$I,CONCATENATE("&lt;01.01.",AI$10,""))-SUMIFS(Kosztorys!$F:$F,Kosztorys!$D:$D,$B133,Kosztorys!$I:$I,CONCATENATE("&lt;01.01.",AH$10,"")),COUNTIFS(Kosztorys!$D:$D,$B133,Kosztorys!$I:$I,CONCATENATE("&lt;01.01.",AI$10,""))-COUNTIFS(Kosztorys!$D:$D,$B133,Kosztorys!$I:$I,CONCATENATE("&lt;01.01.",AH$10,""))),0)</f>
        <v/>
      </c>
      <c r="AI133" s="116">
        <f>IF($C133="CAPEX - 1szt JB",IF($M133="szt",SUMIFS(Kosztorys!$F:$F,Kosztorys!$D:$D,$B133,Kosztorys!$I:$I,CONCATENATE("&lt;01.01.",AJ$10,""))-SUMIFS(Kosztorys!$F:$F,Kosztorys!$D:$D,$B133,Kosztorys!$I:$I,CONCATENATE("&lt;01.01.",AI$10,"")),COUNTIFS(Kosztorys!$D:$D,$B133,Kosztorys!$I:$I,CONCATENATE("&lt;01.01.",AJ$10,""))-COUNTIFS(Kosztorys!$D:$D,$B133,Kosztorys!$I:$I,CONCATENATE("&lt;01.01.",AI$10,""))),0)</f>
        <v/>
      </c>
      <c r="AJ133" s="116">
        <f>IF(C133="CAPEX - 1szt JB",IF(SUM(T133:AI133)=IF(ISERROR(VLOOKUP(B133,JB_tabela,MATCH(AJ$9,JB_menu,0)-1,FALSE())),,VLOOKUP(B133,JB_tabela,MATCH(AJ$9,JB_menu,0)-1,FALSE())),"OK","nie zgadza się liczba użytych JB"),"OK-ND")</f>
        <v/>
      </c>
      <c r="AM133" s="41">
        <f>IFERROR("_" &amp; VLOOKUP($B133,#REF!,1,FALSE()),#REF!)</f>
        <v/>
      </c>
      <c r="AN133" s="41">
        <f>IF($C133="CAPEX - Długość 1m",SUMIFS(Kosztorys!$F:$F,Kosztorys!$D:$D,$B133,Kosztorys!$I:$I,CONCATENATE("&lt;31.12.",AN$10,""))-SUMIFS(Kosztorys!$F:$F,Kosztorys!$D:$D,$B133,Kosztorys!$I:$I,CONCATENATE("&lt;31.12.",AM$10,"")),"x")</f>
        <v/>
      </c>
      <c r="AO133" s="41">
        <f>IF($C133="CAPEX - Długość 1m",SUMIFS(Kosztorys!$F:$F,Kosztorys!$D:$D,$B133,Kosztorys!$I:$I,CONCATENATE("&lt;31.12.",AO$10,""))-SUMIFS(Kosztorys!$F:$F,Kosztorys!$D:$D,$B133,Kosztorys!$I:$I,CONCATENATE("&lt;31.12.",AN$10,"")),"x")</f>
        <v/>
      </c>
      <c r="AP133" s="41">
        <f>IF($C133="CAPEX - Długość 1m",SUMIFS(Kosztorys!$F:$F,Kosztorys!$D:$D,$B133,Kosztorys!$I:$I,CONCATENATE("&lt;31.12.",AP$10,""))-SUMIFS(Kosztorys!$F:$F,Kosztorys!$D:$D,$B133,Kosztorys!$I:$I,CONCATENATE("&lt;31.12.",AO$10,"")),"x")</f>
        <v/>
      </c>
      <c r="AQ133" s="41">
        <f>IF($C133="CAPEX - Długość 1m",SUMIFS(Kosztorys!$F:$F,Kosztorys!$D:$D,$B133,Kosztorys!$I:$I,CONCATENATE("&lt;31.12.",AQ$10,""))-SUMIFS(Kosztorys!$F:$F,Kosztorys!$D:$D,$B133,Kosztorys!$I:$I,CONCATENATE("&lt;31.12.",AP$10,"")),"x")</f>
        <v/>
      </c>
      <c r="AR133" s="41">
        <f>IF($C133="CAPEX - Długość 1m",SUMIFS(Kosztorys!$F:$F,Kosztorys!$D:$D,$B133,Kosztorys!$I:$I,CONCATENATE("&lt;31.12.",AR$10,""))-SUMIFS(Kosztorys!$F:$F,Kosztorys!$D:$D,$B133,Kosztorys!$I:$I,CONCATENATE("&lt;31.12.",AQ$10,"")),"x")</f>
        <v/>
      </c>
      <c r="AS133" s="41">
        <f>IF($C133="CAPEX - Długość 1m",SUMIFS(Kosztorys!$F:$F,Kosztorys!$D:$D,$B133,Kosztorys!$I:$I,CONCATENATE("&lt;31.12.",AS$10,""))-SUMIFS(Kosztorys!$F:$F,Kosztorys!$D:$D,$B133,Kosztorys!$I:$I,CONCATENATE("&lt;31.12.",AR$10,"")),"x")</f>
        <v/>
      </c>
      <c r="AT133" s="41">
        <f>IF($C133="CAPEX - Długość 1m",SUMIFS(Kosztorys!$F:$F,Kosztorys!$D:$D,$B133,Kosztorys!$I:$I,CONCATENATE("&lt;31.12.",AT$10,""))-SUMIFS(Kosztorys!$F:$F,Kosztorys!$D:$D,$B133,Kosztorys!$I:$I,CONCATENATE("&lt;31.12.",AS$10,"")),"x")</f>
        <v/>
      </c>
      <c r="AU133" s="41">
        <f>IF($C133="CAPEX - Długość 1m",SUMIFS(Kosztorys!$F:$F,Kosztorys!$D:$D,$B133,Kosztorys!$I:$I,CONCATENATE("&lt;31.12.",AU$10,""))-SUMIFS(Kosztorys!$F:$F,Kosztorys!$D:$D,$B133,Kosztorys!$I:$I,CONCATENATE("&lt;31.12.",AT$10,"")),"x")</f>
        <v/>
      </c>
      <c r="AV133" s="41">
        <f>IF($C133="CAPEX - Długość 1m",SUMIFS(Kosztorys!$F:$F,Kosztorys!$D:$D,$B133,Kosztorys!$I:$I,CONCATENATE("&lt;31.12.",AV$10,""))-SUMIFS(Kosztorys!$F:$F,Kosztorys!$D:$D,$B133,Kosztorys!$I:$I,CONCATENATE("&lt;31.12.",AU$10,"")),"x")</f>
        <v/>
      </c>
      <c r="AW133" s="41">
        <f>IF($C133="CAPEX - Długość 1m",SUMIFS(Kosztorys!$F:$F,Kosztorys!$D:$D,$B133,Kosztorys!$I:$I,CONCATENATE("&lt;31.12.",AW$10,""))-SUMIFS(Kosztorys!$F:$F,Kosztorys!$D:$D,$B133,Kosztorys!$I:$I,CONCATENATE("&lt;31.12.",AV$10,"")),"x")</f>
        <v/>
      </c>
      <c r="AX133" s="41">
        <f>IF($C133="CAPEX - Długość 1m",SUMIFS(Kosztorys!$F:$F,Kosztorys!$D:$D,$B133,Kosztorys!$I:$I,CONCATENATE("&lt;31.12.",AX$10,""))-SUMIFS(Kosztorys!$F:$F,Kosztorys!$D:$D,$B133,Kosztorys!$I:$I,CONCATENATE("&lt;31.12.",AW$10,"")),"x")</f>
        <v/>
      </c>
      <c r="AY133" s="41">
        <f>IF($C133="CAPEX - Długość 1m",SUMIFS(Kosztorys!$F:$F,Kosztorys!$D:$D,$B133,Kosztorys!$I:$I,CONCATENATE("&lt;31.12.",AY$10,""))-SUMIFS(Kosztorys!$F:$F,Kosztorys!$D:$D,$B133,Kosztorys!$I:$I,CONCATENATE("&lt;31.12.",AX$10,"")),"x")</f>
        <v/>
      </c>
      <c r="AZ133" s="41">
        <f>IF($C133="CAPEX - Długość 1m",SUMIFS(Kosztorys!$F:$F,Kosztorys!$D:$D,$B133,Kosztorys!$I:$I,CONCATENATE("&lt;31.12.",AZ$10,""))-SUMIFS(Kosztorys!$F:$F,Kosztorys!$D:$D,$B133,Kosztorys!$I:$I,CONCATENATE("&lt;31.12.",AY$10,"")),"x")</f>
        <v/>
      </c>
      <c r="BA133" s="41">
        <f>IF($C133="CAPEX - Długość 1m",SUMIFS(Kosztorys!$F:$F,Kosztorys!$D:$D,$B133,Kosztorys!$I:$I,CONCATENATE("&lt;31.12.",BA$10,""))-SUMIFS(Kosztorys!$F:$F,Kosztorys!$D:$D,$B133,Kosztorys!$I:$I,CONCATENATE("&lt;31.12.",AZ$10,"")),"x")</f>
        <v/>
      </c>
      <c r="BB133" s="41">
        <f>IF($C133="CAPEX - Długość 1m",SUMIFS(Kosztorys!$F:$F,Kosztorys!$D:$D,$B133,Kosztorys!$I:$I,CONCATENATE("&lt;31.12.",BB$10,""))-SUMIFS(Kosztorys!$F:$F,Kosztorys!$D:$D,$B133,Kosztorys!$I:$I,CONCATENATE("&lt;31.12.",BA$10,"")),"x")</f>
        <v/>
      </c>
      <c r="BC133" s="41">
        <f>IF($C133="CAPEX - Długość 1m",SUMIFS(Kosztorys!$F:$F,Kosztorys!$D:$D,$B133,Kosztorys!$I:$I,CONCATENATE("&lt;31.12.",BC$10,""))-SUMIFS(Kosztorys!$F:$F,Kosztorys!$D:$D,$B133,Kosztorys!$I:$I,CONCATENATE("&lt;31.12.",BB$10,"")),"x")</f>
        <v/>
      </c>
      <c r="BD133" s="41">
        <f>IF(C133="CAPEX - Długość 1m",IF(SUM(AN133:BC133)=IF(ISERROR(VLOOKUP(B133,JB_tabela,MATCH(BD$9,JB_menu,0)-1,FALSE())),,VLOOKUP(B133,JB_tabela,MATCH(BD$9,JB_menu,0)-1,FALSE())),"OK","nie zgadza się liczba użytych JB"),"OK-ND")</f>
        <v/>
      </c>
      <c r="BH133" s="41">
        <f>IF($C133="OPEX - Koszt 1szt/rok",IF($M133="szt",SUMIFS(Kosztorys!$F:$F,Kosztorys!$D:$D,$B133,Kosztorys!$I:$I,CONCATENATE("&lt;01.01.",BH$10,""))+(SUMIFS(Kosztorys!$F:$F,Kosztorys!$D:$D,$B133,Kosztorys!$I:$I,CONCATENATE("&lt;=31.03.",BH$10,""))-SUMIFS(Kosztorys!$F:$F,Kosztorys!$D:$D,$B133,Kosztorys!$I:$I,CONCATENATE("&lt;=31.12.",BG$10,"")))*0.75+(SUMIFS(Kosztorys!$F:$F,Kosztorys!$D:$D,$B133,Kosztorys!$I:$I,CONCATENATE("&lt;=30.06.",BH$10,""))-SUMIFS(Kosztorys!$F:$F,Kosztorys!$D:$D,$B133,Kosztorys!$I:$I,CONCATENATE("&lt;=31.03.",BH$10,"")))*0.5+(SUMIFS(Kosztorys!$F:$F,Kosztorys!$D:$D,$B133,Kosztorys!$I:$I,CONCATENATE("&lt;=30.09.",BH$10,""))-SUMIFS(Kosztorys!$F:$F,Kosztorys!$D:$D,$B133,Kosztorys!$I:$I,CONCATENATE("&lt;=30.06.",BH$10,"")))*0.25,"nic"),0)</f>
        <v/>
      </c>
      <c r="BI133" s="41">
        <f>IF($C133="OPEX - Koszt 1szt/rok",IF($M133="szt",SUMIFS(Kosztorys!$F:$F,Kosztorys!$D:$D,$B133,Kosztorys!$I:$I,CONCATENATE("&lt;01.01.",BI$10,""))+(SUMIFS(Kosztorys!$F:$F,Kosztorys!$D:$D,$B133,Kosztorys!$I:$I,CONCATENATE("&lt;=31.03.",BI$10,""))-SUMIFS(Kosztorys!$F:$F,Kosztorys!$D:$D,$B133,Kosztorys!$I:$I,CONCATENATE("&lt;=31.12.",BH$10,"")))*0.75+(SUMIFS(Kosztorys!$F:$F,Kosztorys!$D:$D,$B133,Kosztorys!$I:$I,CONCATENATE("&lt;=30.06.",BI$10,""))-SUMIFS(Kosztorys!$F:$F,Kosztorys!$D:$D,$B133,Kosztorys!$I:$I,CONCATENATE("&lt;=31.03.",BI$10,"")))*0.5+(SUMIFS(Kosztorys!$F:$F,Kosztorys!$D:$D,$B133,Kosztorys!$I:$I,CONCATENATE("&lt;=30.09.",BI$10,""))-SUMIFS(Kosztorys!$F:$F,Kosztorys!$D:$D,$B133,Kosztorys!$I:$I,CONCATENATE("&lt;=30.06.",BI$10,"")))*0.25,"nic"),0)</f>
        <v/>
      </c>
      <c r="BJ133" s="41">
        <f>IF($C133="OPEX - Koszt 1szt/rok",IF($M133="szt",SUMIFS(Kosztorys!$F:$F,Kosztorys!$D:$D,$B133,Kosztorys!$I:$I,CONCATENATE("&lt;01.01.",BJ$10,""))+(SUMIFS(Kosztorys!$F:$F,Kosztorys!$D:$D,$B133,Kosztorys!$I:$I,CONCATENATE("&lt;=31.03.",BJ$10,""))-SUMIFS(Kosztorys!$F:$F,Kosztorys!$D:$D,$B133,Kosztorys!$I:$I,CONCATENATE("&lt;=31.12.",BI$10,"")))*0.75+(SUMIFS(Kosztorys!$F:$F,Kosztorys!$D:$D,$B133,Kosztorys!$I:$I,CONCATENATE("&lt;=30.06.",BJ$10,""))-SUMIFS(Kosztorys!$F:$F,Kosztorys!$D:$D,$B133,Kosztorys!$I:$I,CONCATENATE("&lt;=31.03.",BJ$10,"")))*0.5+(SUMIFS(Kosztorys!$F:$F,Kosztorys!$D:$D,$B133,Kosztorys!$I:$I,CONCATENATE("&lt;=30.09.",BJ$10,""))-SUMIFS(Kosztorys!$F:$F,Kosztorys!$D:$D,$B133,Kosztorys!$I:$I,CONCATENATE("&lt;=30.06.",BJ$10,"")))*0.25,"nic"),0)</f>
        <v/>
      </c>
      <c r="BK133" s="41">
        <f>IF($C133="OPEX - Koszt 1szt/rok",IF($M133="szt",SUMIFS(Kosztorys!$F:$F,Kosztorys!$D:$D,$B133,Kosztorys!$I:$I,CONCATENATE("&lt;01.01.",BK$10,""))+(SUMIFS(Kosztorys!$F:$F,Kosztorys!$D:$D,$B133,Kosztorys!$I:$I,CONCATENATE("&lt;=31.03.",BK$10,""))-SUMIFS(Kosztorys!$F:$F,Kosztorys!$D:$D,$B133,Kosztorys!$I:$I,CONCATENATE("&lt;=31.12.",BJ$10,"")))*0.75+(SUMIFS(Kosztorys!$F:$F,Kosztorys!$D:$D,$B133,Kosztorys!$I:$I,CONCATENATE("&lt;=30.06.",BK$10,""))-SUMIFS(Kosztorys!$F:$F,Kosztorys!$D:$D,$B133,Kosztorys!$I:$I,CONCATENATE("&lt;=31.03.",BK$10,"")))*0.5+(SUMIFS(Kosztorys!$F:$F,Kosztorys!$D:$D,$B133,Kosztorys!$I:$I,CONCATENATE("&lt;=30.09.",BK$10,""))-SUMIFS(Kosztorys!$F:$F,Kosztorys!$D:$D,$B133,Kosztorys!$I:$I,CONCATENATE("&lt;=30.06.",BK$10,"")))*0.25,"nic"),0)</f>
        <v/>
      </c>
      <c r="BL133" s="41">
        <f>IF($C133="OPEX - Koszt 1szt/rok",IF($M133="szt",SUMIFS(Kosztorys!$F:$F,Kosztorys!$D:$D,$B133,Kosztorys!$I:$I,CONCATENATE("&lt;01.01.",BL$10,""))+(SUMIFS(Kosztorys!$F:$F,Kosztorys!$D:$D,$B133,Kosztorys!$I:$I,CONCATENATE("&lt;=31.03.",BL$10,""))-SUMIFS(Kosztorys!$F:$F,Kosztorys!$D:$D,$B133,Kosztorys!$I:$I,CONCATENATE("&lt;=31.12.",BK$10,"")))*0.75+(SUMIFS(Kosztorys!$F:$F,Kosztorys!$D:$D,$B133,Kosztorys!$I:$I,CONCATENATE("&lt;=30.06.",BL$10,""))-SUMIFS(Kosztorys!$F:$F,Kosztorys!$D:$D,$B133,Kosztorys!$I:$I,CONCATENATE("&lt;=31.03.",BL$10,"")))*0.5+(SUMIFS(Kosztorys!$F:$F,Kosztorys!$D:$D,$B133,Kosztorys!$I:$I,CONCATENATE("&lt;=30.09.",BL$10,""))-SUMIFS(Kosztorys!$F:$F,Kosztorys!$D:$D,$B133,Kosztorys!$I:$I,CONCATENATE("&lt;=30.06.",BL$10,"")))*0.25,"nic"),0)</f>
        <v/>
      </c>
      <c r="BM133" s="41">
        <f>IF($C133="OPEX - Koszt 1szt/rok",IF($M133="szt",SUMIFS(Kosztorys!$F:$F,Kosztorys!$D:$D,$B133,Kosztorys!$I:$I,CONCATENATE("&lt;01.01.",BM$10,""))+(SUMIFS(Kosztorys!$F:$F,Kosztorys!$D:$D,$B133,Kosztorys!$I:$I,CONCATENATE("&lt;=31.03.",BM$10,""))-SUMIFS(Kosztorys!$F:$F,Kosztorys!$D:$D,$B133,Kosztorys!$I:$I,CONCATENATE("&lt;=31.12.",BL$10,"")))*0.75+(SUMIFS(Kosztorys!$F:$F,Kosztorys!$D:$D,$B133,Kosztorys!$I:$I,CONCATENATE("&lt;=30.06.",BM$10,""))-SUMIFS(Kosztorys!$F:$F,Kosztorys!$D:$D,$B133,Kosztorys!$I:$I,CONCATENATE("&lt;=31.03.",BM$10,"")))*0.5+(SUMIFS(Kosztorys!$F:$F,Kosztorys!$D:$D,$B133,Kosztorys!$I:$I,CONCATENATE("&lt;=30.09.",BM$10,""))-SUMIFS(Kosztorys!$F:$F,Kosztorys!$D:$D,$B133,Kosztorys!$I:$I,CONCATENATE("&lt;=30.06.",BM$10,"")))*0.25,"nic"),0)</f>
        <v/>
      </c>
      <c r="BN133" s="41">
        <f>IF($C133="OPEX - Koszt 1szt/rok",IF($M133="szt",SUMIFS(Kosztorys!$F:$F,Kosztorys!$D:$D,$B133,Kosztorys!$I:$I,CONCATENATE("&lt;01.01.",BN$10,""))+(SUMIFS(Kosztorys!$F:$F,Kosztorys!$D:$D,$B133,Kosztorys!$I:$I,CONCATENATE("&lt;=31.03.",BN$10,""))-SUMIFS(Kosztorys!$F:$F,Kosztorys!$D:$D,$B133,Kosztorys!$I:$I,CONCATENATE("&lt;=31.12.",BM$10,"")))*0.75+(SUMIFS(Kosztorys!$F:$F,Kosztorys!$D:$D,$B133,Kosztorys!$I:$I,CONCATENATE("&lt;=30.06.",BN$10,""))-SUMIFS(Kosztorys!$F:$F,Kosztorys!$D:$D,$B133,Kosztorys!$I:$I,CONCATENATE("&lt;=31.03.",BN$10,"")))*0.5+(SUMIFS(Kosztorys!$F:$F,Kosztorys!$D:$D,$B133,Kosztorys!$I:$I,CONCATENATE("&lt;=30.09.",BN$10,""))-SUMIFS(Kosztorys!$F:$F,Kosztorys!$D:$D,$B133,Kosztorys!$I:$I,CONCATENATE("&lt;=30.06.",BN$10,"")))*0.25,"nic"),0)</f>
        <v/>
      </c>
      <c r="BO133" s="41">
        <f>IF($C133="OPEX - Koszt 1szt/rok",IF($M133="szt",SUMIFS(Kosztorys!$F:$F,Kosztorys!$D:$D,$B133,Kosztorys!$I:$I,CONCATENATE("&lt;01.01.",BO$10,""))+(SUMIFS(Kosztorys!$F:$F,Kosztorys!$D:$D,$B133,Kosztorys!$I:$I,CONCATENATE("&lt;=31.03.",BO$10,""))-SUMIFS(Kosztorys!$F:$F,Kosztorys!$D:$D,$B133,Kosztorys!$I:$I,CONCATENATE("&lt;=31.12.",BN$10,"")))*0.75+(SUMIFS(Kosztorys!$F:$F,Kosztorys!$D:$D,$B133,Kosztorys!$I:$I,CONCATENATE("&lt;=30.06.",BO$10,""))-SUMIFS(Kosztorys!$F:$F,Kosztorys!$D:$D,$B133,Kosztorys!$I:$I,CONCATENATE("&lt;=31.03.",BO$10,"")))*0.5+(SUMIFS(Kosztorys!$F:$F,Kosztorys!$D:$D,$B133,Kosztorys!$I:$I,CONCATENATE("&lt;=30.09.",BO$10,""))-SUMIFS(Kosztorys!$F:$F,Kosztorys!$D:$D,$B133,Kosztorys!$I:$I,CONCATENATE("&lt;=30.06.",BO$10,"")))*0.25,"nic"),0)</f>
        <v/>
      </c>
      <c r="BP133" s="41">
        <f>IF($C133="OPEX - Koszt 1szt/rok",IF($M133="szt",SUMIFS(Kosztorys!$F:$F,Kosztorys!$D:$D,$B133,Kosztorys!$I:$I,CONCATENATE("&lt;01.01.",BP$10,""))+(SUMIFS(Kosztorys!$F:$F,Kosztorys!$D:$D,$B133,Kosztorys!$I:$I,CONCATENATE("&lt;=31.03.",BP$10,""))-SUMIFS(Kosztorys!$F:$F,Kosztorys!$D:$D,$B133,Kosztorys!$I:$I,CONCATENATE("&lt;=31.12.",BO$10,"")))*0.75+(SUMIFS(Kosztorys!$F:$F,Kosztorys!$D:$D,$B133,Kosztorys!$I:$I,CONCATENATE("&lt;=30.06.",BP$10,""))-SUMIFS(Kosztorys!$F:$F,Kosztorys!$D:$D,$B133,Kosztorys!$I:$I,CONCATENATE("&lt;=31.03.",BP$10,"")))*0.5+(SUMIFS(Kosztorys!$F:$F,Kosztorys!$D:$D,$B133,Kosztorys!$I:$I,CONCATENATE("&lt;=30.09.",BP$10,""))-SUMIFS(Kosztorys!$F:$F,Kosztorys!$D:$D,$B133,Kosztorys!$I:$I,CONCATENATE("&lt;=30.06.",BP$10,"")))*0.25,"nic"),0)</f>
        <v/>
      </c>
      <c r="BQ133" s="41">
        <f>IF($C133="OPEX - Koszt 1szt/rok",IF($M133="szt",SUMIFS(Kosztorys!$F:$F,Kosztorys!$D:$D,$B133,Kosztorys!$I:$I,CONCATENATE("&lt;01.01.",BQ$10,""))+(SUMIFS(Kosztorys!$F:$F,Kosztorys!$D:$D,$B133,Kosztorys!$I:$I,CONCATENATE("&lt;=31.03.",BQ$10,""))-SUMIFS(Kosztorys!$F:$F,Kosztorys!$D:$D,$B133,Kosztorys!$I:$I,CONCATENATE("&lt;=31.12.",BP$10,"")))*0.75+(SUMIFS(Kosztorys!$F:$F,Kosztorys!$D:$D,$B133,Kosztorys!$I:$I,CONCATENATE("&lt;=30.06.",BQ$10,""))-SUMIFS(Kosztorys!$F:$F,Kosztorys!$D:$D,$B133,Kosztorys!$I:$I,CONCATENATE("&lt;=31.03.",BQ$10,"")))*0.5+(SUMIFS(Kosztorys!$F:$F,Kosztorys!$D:$D,$B133,Kosztorys!$I:$I,CONCATENATE("&lt;=30.09.",BQ$10,""))-SUMIFS(Kosztorys!$F:$F,Kosztorys!$D:$D,$B133,Kosztorys!$I:$I,CONCATENATE("&lt;=30.06.",BQ$10,"")))*0.25,"nic"),0)</f>
        <v/>
      </c>
      <c r="BR133" s="41">
        <f>IF($C133="OPEX - Koszt 1szt/rok",IF($M133="szt",SUMIFS(Kosztorys!$F:$F,Kosztorys!$D:$D,$B133,Kosztorys!$I:$I,CONCATENATE("&lt;01.01.",BR$10,""))+(SUMIFS(Kosztorys!$F:$F,Kosztorys!$D:$D,$B133,Kosztorys!$I:$I,CONCATENATE("&lt;=31.03.",BR$10,""))-SUMIFS(Kosztorys!$F:$F,Kosztorys!$D:$D,$B133,Kosztorys!$I:$I,CONCATENATE("&lt;=31.12.",BQ$10,"")))*0.75+(SUMIFS(Kosztorys!$F:$F,Kosztorys!$D:$D,$B133,Kosztorys!$I:$I,CONCATENATE("&lt;=30.06.",BR$10,""))-SUMIFS(Kosztorys!$F:$F,Kosztorys!$D:$D,$B133,Kosztorys!$I:$I,CONCATENATE("&lt;=31.03.",BR$10,"")))*0.5+(SUMIFS(Kosztorys!$F:$F,Kosztorys!$D:$D,$B133,Kosztorys!$I:$I,CONCATENATE("&lt;=30.09.",BR$10,""))-SUMIFS(Kosztorys!$F:$F,Kosztorys!$D:$D,$B133,Kosztorys!$I:$I,CONCATENATE("&lt;=30.06.",BR$10,"")))*0.25,"nic"),0)</f>
        <v/>
      </c>
      <c r="BS133" s="41">
        <f>IF($C133="OPEX - Koszt 1szt/rok",IF($M133="szt",SUMIFS(Kosztorys!$F:$F,Kosztorys!$D:$D,$B133,Kosztorys!$I:$I,CONCATENATE("&lt;01.01.",BS$10,""))+(SUMIFS(Kosztorys!$F:$F,Kosztorys!$D:$D,$B133,Kosztorys!$I:$I,CONCATENATE("&lt;=31.03.",BS$10,""))-SUMIFS(Kosztorys!$F:$F,Kosztorys!$D:$D,$B133,Kosztorys!$I:$I,CONCATENATE("&lt;=31.12.",BR$10,"")))*0.75+(SUMIFS(Kosztorys!$F:$F,Kosztorys!$D:$D,$B133,Kosztorys!$I:$I,CONCATENATE("&lt;=30.06.",BS$10,""))-SUMIFS(Kosztorys!$F:$F,Kosztorys!$D:$D,$B133,Kosztorys!$I:$I,CONCATENATE("&lt;=31.03.",BS$10,"")))*0.5+(SUMIFS(Kosztorys!$F:$F,Kosztorys!$D:$D,$B133,Kosztorys!$I:$I,CONCATENATE("&lt;=30.09.",BS$10,""))-SUMIFS(Kosztorys!$F:$F,Kosztorys!$D:$D,$B133,Kosztorys!$I:$I,CONCATENATE("&lt;=30.06.",BS$10,"")))*0.25,"nic"),0)</f>
        <v/>
      </c>
      <c r="BT133" s="41">
        <f>IF($C133="OPEX - Koszt 1szt/rok",IF($M133="szt",SUMIFS(Kosztorys!$F:$F,Kosztorys!$D:$D,$B133,Kosztorys!$I:$I,CONCATENATE("&lt;01.01.",BT$10,""))+(SUMIFS(Kosztorys!$F:$F,Kosztorys!$D:$D,$B133,Kosztorys!$I:$I,CONCATENATE("&lt;=31.03.",BT$10,""))-SUMIFS(Kosztorys!$F:$F,Kosztorys!$D:$D,$B133,Kosztorys!$I:$I,CONCATENATE("&lt;=31.12.",BS$10,"")))*0.75+(SUMIFS(Kosztorys!$F:$F,Kosztorys!$D:$D,$B133,Kosztorys!$I:$I,CONCATENATE("&lt;=30.06.",BT$10,""))-SUMIFS(Kosztorys!$F:$F,Kosztorys!$D:$D,$B133,Kosztorys!$I:$I,CONCATENATE("&lt;=31.03.",BT$10,"")))*0.5+(SUMIFS(Kosztorys!$F:$F,Kosztorys!$D:$D,$B133,Kosztorys!$I:$I,CONCATENATE("&lt;=30.09.",BT$10,""))-SUMIFS(Kosztorys!$F:$F,Kosztorys!$D:$D,$B133,Kosztorys!$I:$I,CONCATENATE("&lt;=30.06.",BT$10,"")))*0.25,"nic"),0)</f>
        <v/>
      </c>
      <c r="BU133" s="41">
        <f>IF($C133="OPEX - Koszt 1szt/rok",IF($M133="szt",SUMIFS(Kosztorys!$F:$F,Kosztorys!$D:$D,$B133,Kosztorys!$I:$I,CONCATENATE("&lt;01.01.",BU$10,""))+(SUMIFS(Kosztorys!$F:$F,Kosztorys!$D:$D,$B133,Kosztorys!$I:$I,CONCATENATE("&lt;=31.03.",BU$10,""))-SUMIFS(Kosztorys!$F:$F,Kosztorys!$D:$D,$B133,Kosztorys!$I:$I,CONCATENATE("&lt;=31.12.",BT$10,"")))*0.75+(SUMIFS(Kosztorys!$F:$F,Kosztorys!$D:$D,$B133,Kosztorys!$I:$I,CONCATENATE("&lt;=30.06.",BU$10,""))-SUMIFS(Kosztorys!$F:$F,Kosztorys!$D:$D,$B133,Kosztorys!$I:$I,CONCATENATE("&lt;=31.03.",BU$10,"")))*0.5+(SUMIFS(Kosztorys!$F:$F,Kosztorys!$D:$D,$B133,Kosztorys!$I:$I,CONCATENATE("&lt;=30.09.",BU$10,""))-SUMIFS(Kosztorys!$F:$F,Kosztorys!$D:$D,$B133,Kosztorys!$I:$I,CONCATENATE("&lt;=30.06.",BU$10,"")))*0.25,"nic"),0)</f>
        <v/>
      </c>
      <c r="BV133" s="41">
        <f>IF($C133="OPEX - Koszt 1szt/rok",IF($M133="szt",SUMIFS(Kosztorys!$F:$F,Kosztorys!$D:$D,$B133,Kosztorys!$I:$I,CONCATENATE("&lt;01.01.",BV$10,""))+(SUMIFS(Kosztorys!$F:$F,Kosztorys!$D:$D,$B133,Kosztorys!$I:$I,CONCATENATE("&lt;=31.03.",BV$10,""))-SUMIFS(Kosztorys!$F:$F,Kosztorys!$D:$D,$B133,Kosztorys!$I:$I,CONCATENATE("&lt;=31.12.",BU$10,"")))*0.75+(SUMIFS(Kosztorys!$F:$F,Kosztorys!$D:$D,$B133,Kosztorys!$I:$I,CONCATENATE("&lt;=30.06.",BV$10,""))-SUMIFS(Kosztorys!$F:$F,Kosztorys!$D:$D,$B133,Kosztorys!$I:$I,CONCATENATE("&lt;=31.03.",BV$10,"")))*0.5+(SUMIFS(Kosztorys!$F:$F,Kosztorys!$D:$D,$B133,Kosztorys!$I:$I,CONCATENATE("&lt;=30.09.",BV$10,""))-SUMIFS(Kosztorys!$F:$F,Kosztorys!$D:$D,$B133,Kosztorys!$I:$I,CONCATENATE("&lt;=30.06.",BV$10,"")))*0.25,"nic"),0)</f>
        <v/>
      </c>
      <c r="BW133" s="41">
        <f>IF($C133="OPEX - Koszt 1szt/rok",IF($M133="szt",SUMIFS(Kosztorys!$F:$F,Kosztorys!$D:$D,$B133,Kosztorys!$I:$I,CONCATENATE("&lt;01.01.",BW$10,""))+(SUMIFS(Kosztorys!$F:$F,Kosztorys!$D:$D,$B133,Kosztorys!$I:$I,CONCATENATE("&lt;=31.03.",BW$10,""))-SUMIFS(Kosztorys!$F:$F,Kosztorys!$D:$D,$B133,Kosztorys!$I:$I,CONCATENATE("&lt;=31.12.",BV$10,"")))*0.75+(SUMIFS(Kosztorys!$F:$F,Kosztorys!$D:$D,$B133,Kosztorys!$I:$I,CONCATENATE("&lt;=30.06.",BW$10,""))-SUMIFS(Kosztorys!$F:$F,Kosztorys!$D:$D,$B133,Kosztorys!$I:$I,CONCATENATE("&lt;=31.03.",BW$10,"")))*0.5+(SUMIFS(Kosztorys!$F:$F,Kosztorys!$D:$D,$B133,Kosztorys!$I:$I,CONCATENATE("&lt;=30.09.",BW$10,""))-SUMIFS(Kosztorys!$F:$F,Kosztorys!$D:$D,$B133,Kosztorys!$I:$I,CONCATENATE("&lt;=30.06.",BW$10,"")))*0.25,"nic"),0)</f>
        <v/>
      </c>
      <c r="BX133" s="41">
        <f>IF(C133="OPEX - Koszt 1szt/rok",IF(MAX(BH133:BW133)=IF(ISERROR(VLOOKUP(B133,JB_tabela,MATCH(BX$9,JB_menu,0)-1,FALSE())),,VLOOKUP(B133,JB_tabela,MATCH(BX$9,JB_menu,0)-1,FALSE())),"OK","nie zgadza się liczba użytych JB"),"OK-ND")</f>
        <v/>
      </c>
      <c r="CB133" s="41">
        <f>IF($C133="OPEX - Długość 1m koszt/rok",IF($M133="m",SUMIFS(Kosztorys!$F:$F,Kosztorys!$D:$D,$B133,Kosztorys!$I:$I,CONCATENATE("&lt;01.01.",CB$10,""))+(SUMIFS(Kosztorys!$F:$F,Kosztorys!$D:$D,$B133,Kosztorys!$I:$I,CONCATENATE("&lt;=31.03.",CB$10,""))-SUMIFS(Kosztorys!$F:$F,Kosztorys!$D:$D,$B133,Kosztorys!$I:$I,CONCATENATE("&lt;=31.12.",CA$10,"")))*0.75+(SUMIFS(Kosztorys!$F:$F,Kosztorys!$D:$D,$B133,Kosztorys!$I:$I,CONCATENATE("&lt;=30.06.",CB$10,""))-SUMIFS(Kosztorys!$F:$F,Kosztorys!$D:$D,$B133,Kosztorys!$I:$I,CONCATENATE("&lt;=31.03.",CB$10,"")))*0.5+(SUMIFS(Kosztorys!$F:$F,Kosztorys!$D:$D,$B133,Kosztorys!$I:$I,CONCATENATE("&lt;=30.09.",CB$10,""))-SUMIFS(Kosztorys!$F:$F,Kosztorys!$D:$D,$B133,Kosztorys!$I:$I,CONCATENATE("&lt;=30.06.",CB$10,"")))*0.25,"nic"),0)</f>
        <v/>
      </c>
      <c r="CC133" s="41">
        <f>IF($C133="OPEX - Długość 1m koszt/rok",IF($M133="m",SUMIFS(Kosztorys!$F:$F,Kosztorys!$D:$D,$B133,Kosztorys!$I:$I,CONCATENATE("&lt;01.01.",CC$10,""))+(SUMIFS(Kosztorys!$F:$F,Kosztorys!$D:$D,$B133,Kosztorys!$I:$I,CONCATENATE("&lt;=31.03.",CC$10,""))-SUMIFS(Kosztorys!$F:$F,Kosztorys!$D:$D,$B133,Kosztorys!$I:$I,CONCATENATE("&lt;=31.12.",CB$10,"")))*0.75+(SUMIFS(Kosztorys!$F:$F,Kosztorys!$D:$D,$B133,Kosztorys!$I:$I,CONCATENATE("&lt;=30.06.",CC$10,""))-SUMIFS(Kosztorys!$F:$F,Kosztorys!$D:$D,$B133,Kosztorys!$I:$I,CONCATENATE("&lt;=31.03.",CC$10,"")))*0.5+(SUMIFS(Kosztorys!$F:$F,Kosztorys!$D:$D,$B133,Kosztorys!$I:$I,CONCATENATE("&lt;=30.09.",CC$10,""))-SUMIFS(Kosztorys!$F:$F,Kosztorys!$D:$D,$B133,Kosztorys!$I:$I,CONCATENATE("&lt;=30.06.",CC$10,"")))*0.25,"nic"),0)</f>
        <v/>
      </c>
      <c r="CD133" s="41">
        <f>IF($C133="OPEX - Długość 1m koszt/rok",IF($M133="m",SUMIFS(Kosztorys!$F:$F,Kosztorys!$D:$D,$B133,Kosztorys!$I:$I,CONCATENATE("&lt;01.01.",CD$10,""))+(SUMIFS(Kosztorys!$F:$F,Kosztorys!$D:$D,$B133,Kosztorys!$I:$I,CONCATENATE("&lt;=31.03.",CD$10,""))-SUMIFS(Kosztorys!$F:$F,Kosztorys!$D:$D,$B133,Kosztorys!$I:$I,CONCATENATE("&lt;=31.12.",CC$10,"")))*0.75+(SUMIFS(Kosztorys!$F:$F,Kosztorys!$D:$D,$B133,Kosztorys!$I:$I,CONCATENATE("&lt;=30.06.",CD$10,""))-SUMIFS(Kosztorys!$F:$F,Kosztorys!$D:$D,$B133,Kosztorys!$I:$I,CONCATENATE("&lt;=31.03.",CD$10,"")))*0.5+(SUMIFS(Kosztorys!$F:$F,Kosztorys!$D:$D,$B133,Kosztorys!$I:$I,CONCATENATE("&lt;=30.09.",CD$10,""))-SUMIFS(Kosztorys!$F:$F,Kosztorys!$D:$D,$B133,Kosztorys!$I:$I,CONCATENATE("&lt;=30.06.",CD$10,"")))*0.25,"nic"),0)</f>
        <v/>
      </c>
      <c r="CE133" s="41">
        <f>IF($C133="OPEX - Długość 1m koszt/rok",IF($M133="m",SUMIFS(Kosztorys!$F:$F,Kosztorys!$D:$D,$B133,Kosztorys!$I:$I,CONCATENATE("&lt;01.01.",CE$10,""))+(SUMIFS(Kosztorys!$F:$F,Kosztorys!$D:$D,$B133,Kosztorys!$I:$I,CONCATENATE("&lt;=31.03.",CE$10,""))-SUMIFS(Kosztorys!$F:$F,Kosztorys!$D:$D,$B133,Kosztorys!$I:$I,CONCATENATE("&lt;=31.12.",CD$10,"")))*0.75+(SUMIFS(Kosztorys!$F:$F,Kosztorys!$D:$D,$B133,Kosztorys!$I:$I,CONCATENATE("&lt;=30.06.",CE$10,""))-SUMIFS(Kosztorys!$F:$F,Kosztorys!$D:$D,$B133,Kosztorys!$I:$I,CONCATENATE("&lt;=31.03.",CE$10,"")))*0.5+(SUMIFS(Kosztorys!$F:$F,Kosztorys!$D:$D,$B133,Kosztorys!$I:$I,CONCATENATE("&lt;=30.09.",CE$10,""))-SUMIFS(Kosztorys!$F:$F,Kosztorys!$D:$D,$B133,Kosztorys!$I:$I,CONCATENATE("&lt;=30.06.",CE$10,"")))*0.25,"nic"),0)</f>
        <v/>
      </c>
      <c r="CF133" s="41">
        <f>IF($C133="OPEX - Długość 1m koszt/rok",IF($M133="m",SUMIFS(Kosztorys!$F:$F,Kosztorys!$D:$D,$B133,Kosztorys!$I:$I,CONCATENATE("&lt;01.01.",CF$10,""))+(SUMIFS(Kosztorys!$F:$F,Kosztorys!$D:$D,$B133,Kosztorys!$I:$I,CONCATENATE("&lt;=31.03.",CF$10,""))-SUMIFS(Kosztorys!$F:$F,Kosztorys!$D:$D,$B133,Kosztorys!$I:$I,CONCATENATE("&lt;=31.12.",CE$10,"")))*0.75+(SUMIFS(Kosztorys!$F:$F,Kosztorys!$D:$D,$B133,Kosztorys!$I:$I,CONCATENATE("&lt;=30.06.",CF$10,""))-SUMIFS(Kosztorys!$F:$F,Kosztorys!$D:$D,$B133,Kosztorys!$I:$I,CONCATENATE("&lt;=31.03.",CF$10,"")))*0.5+(SUMIFS(Kosztorys!$F:$F,Kosztorys!$D:$D,$B133,Kosztorys!$I:$I,CONCATENATE("&lt;=30.09.",CF$10,""))-SUMIFS(Kosztorys!$F:$F,Kosztorys!$D:$D,$B133,Kosztorys!$I:$I,CONCATENATE("&lt;=30.06.",CF$10,"")))*0.25,"nic"),0)</f>
        <v/>
      </c>
      <c r="CG133" s="41">
        <f>IF($C133="OPEX - Długość 1m koszt/rok",IF($M133="m",SUMIFS(Kosztorys!$F:$F,Kosztorys!$D:$D,$B133,Kosztorys!$I:$I,CONCATENATE("&lt;01.01.",CG$10,""))+(SUMIFS(Kosztorys!$F:$F,Kosztorys!$D:$D,$B133,Kosztorys!$I:$I,CONCATENATE("&lt;=31.03.",CG$10,""))-SUMIFS(Kosztorys!$F:$F,Kosztorys!$D:$D,$B133,Kosztorys!$I:$I,CONCATENATE("&lt;=31.12.",CF$10,"")))*0.75+(SUMIFS(Kosztorys!$F:$F,Kosztorys!$D:$D,$B133,Kosztorys!$I:$I,CONCATENATE("&lt;=30.06.",CG$10,""))-SUMIFS(Kosztorys!$F:$F,Kosztorys!$D:$D,$B133,Kosztorys!$I:$I,CONCATENATE("&lt;=31.03.",CG$10,"")))*0.5+(SUMIFS(Kosztorys!$F:$F,Kosztorys!$D:$D,$B133,Kosztorys!$I:$I,CONCATENATE("&lt;=30.09.",CG$10,""))-SUMIFS(Kosztorys!$F:$F,Kosztorys!$D:$D,$B133,Kosztorys!$I:$I,CONCATENATE("&lt;=30.06.",CG$10,"")))*0.25,"nic"),0)</f>
        <v/>
      </c>
      <c r="CH133" s="41">
        <f>IF($C133="OPEX - Długość 1m koszt/rok",IF($M133="m",SUMIFS(Kosztorys!$F:$F,Kosztorys!$D:$D,$B133,Kosztorys!$I:$I,CONCATENATE("&lt;01.01.",CH$10,""))+(SUMIFS(Kosztorys!$F:$F,Kosztorys!$D:$D,$B133,Kosztorys!$I:$I,CONCATENATE("&lt;=31.03.",CH$10,""))-SUMIFS(Kosztorys!$F:$F,Kosztorys!$D:$D,$B133,Kosztorys!$I:$I,CONCATENATE("&lt;=31.12.",CG$10,"")))*0.75+(SUMIFS(Kosztorys!$F:$F,Kosztorys!$D:$D,$B133,Kosztorys!$I:$I,CONCATENATE("&lt;=30.06.",CH$10,""))-SUMIFS(Kosztorys!$F:$F,Kosztorys!$D:$D,$B133,Kosztorys!$I:$I,CONCATENATE("&lt;=31.03.",CH$10,"")))*0.5+(SUMIFS(Kosztorys!$F:$F,Kosztorys!$D:$D,$B133,Kosztorys!$I:$I,CONCATENATE("&lt;=30.09.",CH$10,""))-SUMIFS(Kosztorys!$F:$F,Kosztorys!$D:$D,$B133,Kosztorys!$I:$I,CONCATENATE("&lt;=30.06.",CH$10,"")))*0.25,"nic"),0)</f>
        <v/>
      </c>
      <c r="CI133" s="41">
        <f>IF($C133="OPEX - Długość 1m koszt/rok",IF($M133="m",SUMIFS(Kosztorys!$F:$F,Kosztorys!$D:$D,$B133,Kosztorys!$I:$I,CONCATENATE("&lt;01.01.",CI$10,""))+(SUMIFS(Kosztorys!$F:$F,Kosztorys!$D:$D,$B133,Kosztorys!$I:$I,CONCATENATE("&lt;=31.03.",CI$10,""))-SUMIFS(Kosztorys!$F:$F,Kosztorys!$D:$D,$B133,Kosztorys!$I:$I,CONCATENATE("&lt;=31.12.",CH$10,"")))*0.75+(SUMIFS(Kosztorys!$F:$F,Kosztorys!$D:$D,$B133,Kosztorys!$I:$I,CONCATENATE("&lt;=30.06.",CI$10,""))-SUMIFS(Kosztorys!$F:$F,Kosztorys!$D:$D,$B133,Kosztorys!$I:$I,CONCATENATE("&lt;=31.03.",CI$10,"")))*0.5+(SUMIFS(Kosztorys!$F:$F,Kosztorys!$D:$D,$B133,Kosztorys!$I:$I,CONCATENATE("&lt;=30.09.",CI$10,""))-SUMIFS(Kosztorys!$F:$F,Kosztorys!$D:$D,$B133,Kosztorys!$I:$I,CONCATENATE("&lt;=30.06.",CI$10,"")))*0.25,"nic"),0)</f>
        <v/>
      </c>
      <c r="CJ133" s="41">
        <f>IF($C133="OPEX - Długość 1m koszt/rok",IF($M133="m",SUMIFS(Kosztorys!$F:$F,Kosztorys!$D:$D,$B133,Kosztorys!$I:$I,CONCATENATE("&lt;01.01.",CJ$10,""))+(SUMIFS(Kosztorys!$F:$F,Kosztorys!$D:$D,$B133,Kosztorys!$I:$I,CONCATENATE("&lt;=31.03.",CJ$10,""))-SUMIFS(Kosztorys!$F:$F,Kosztorys!$D:$D,$B133,Kosztorys!$I:$I,CONCATENATE("&lt;=31.12.",CI$10,"")))*0.75+(SUMIFS(Kosztorys!$F:$F,Kosztorys!$D:$D,$B133,Kosztorys!$I:$I,CONCATENATE("&lt;=30.06.",CJ$10,""))-SUMIFS(Kosztorys!$F:$F,Kosztorys!$D:$D,$B133,Kosztorys!$I:$I,CONCATENATE("&lt;=31.03.",CJ$10,"")))*0.5+(SUMIFS(Kosztorys!$F:$F,Kosztorys!$D:$D,$B133,Kosztorys!$I:$I,CONCATENATE("&lt;=30.09.",CJ$10,""))-SUMIFS(Kosztorys!$F:$F,Kosztorys!$D:$D,$B133,Kosztorys!$I:$I,CONCATENATE("&lt;=30.06.",CJ$10,"")))*0.25,"nic"),0)</f>
        <v/>
      </c>
      <c r="CK133" s="41">
        <f>IF($C133="OPEX - Długość 1m koszt/rok",IF($M133="m",SUMIFS(Kosztorys!$F:$F,Kosztorys!$D:$D,$B133,Kosztorys!$I:$I,CONCATENATE("&lt;01.01.",CK$10,""))+(SUMIFS(Kosztorys!$F:$F,Kosztorys!$D:$D,$B133,Kosztorys!$I:$I,CONCATENATE("&lt;=31.03.",CK$10,""))-SUMIFS(Kosztorys!$F:$F,Kosztorys!$D:$D,$B133,Kosztorys!$I:$I,CONCATENATE("&lt;=31.12.",CJ$10,"")))*0.75+(SUMIFS(Kosztorys!$F:$F,Kosztorys!$D:$D,$B133,Kosztorys!$I:$I,CONCATENATE("&lt;=30.06.",CK$10,""))-SUMIFS(Kosztorys!$F:$F,Kosztorys!$D:$D,$B133,Kosztorys!$I:$I,CONCATENATE("&lt;=31.03.",CK$10,"")))*0.5+(SUMIFS(Kosztorys!$F:$F,Kosztorys!$D:$D,$B133,Kosztorys!$I:$I,CONCATENATE("&lt;=30.09.",CK$10,""))-SUMIFS(Kosztorys!$F:$F,Kosztorys!$D:$D,$B133,Kosztorys!$I:$I,CONCATENATE("&lt;=30.06.",CK$10,"")))*0.25,"nic"),0)</f>
        <v/>
      </c>
      <c r="CL133" s="41">
        <f>IF($C133="OPEX - Długość 1m koszt/rok",IF($M133="m",SUMIFS(Kosztorys!$F:$F,Kosztorys!$D:$D,$B133,Kosztorys!$I:$I,CONCATENATE("&lt;01.01.",CL$10,""))+(SUMIFS(Kosztorys!$F:$F,Kosztorys!$D:$D,$B133,Kosztorys!$I:$I,CONCATENATE("&lt;=31.03.",CL$10,""))-SUMIFS(Kosztorys!$F:$F,Kosztorys!$D:$D,$B133,Kosztorys!$I:$I,CONCATENATE("&lt;=31.12.",CK$10,"")))*0.75+(SUMIFS(Kosztorys!$F:$F,Kosztorys!$D:$D,$B133,Kosztorys!$I:$I,CONCATENATE("&lt;=30.06.",CL$10,""))-SUMIFS(Kosztorys!$F:$F,Kosztorys!$D:$D,$B133,Kosztorys!$I:$I,CONCATENATE("&lt;=31.03.",CL$10,"")))*0.5+(SUMIFS(Kosztorys!$F:$F,Kosztorys!$D:$D,$B133,Kosztorys!$I:$I,CONCATENATE("&lt;=30.09.",CL$10,""))-SUMIFS(Kosztorys!$F:$F,Kosztorys!$D:$D,$B133,Kosztorys!$I:$I,CONCATENATE("&lt;=30.06.",CL$10,"")))*0.25,"nic"),0)</f>
        <v/>
      </c>
      <c r="CM133" s="41">
        <f>IF($C133="OPEX - Długość 1m koszt/rok",IF($M133="m",SUMIFS(Kosztorys!$F:$F,Kosztorys!$D:$D,$B133,Kosztorys!$I:$I,CONCATENATE("&lt;01.01.",CM$10,""))+(SUMIFS(Kosztorys!$F:$F,Kosztorys!$D:$D,$B133,Kosztorys!$I:$I,CONCATENATE("&lt;=31.03.",CM$10,""))-SUMIFS(Kosztorys!$F:$F,Kosztorys!$D:$D,$B133,Kosztorys!$I:$I,CONCATENATE("&lt;=31.12.",CL$10,"")))*0.75+(SUMIFS(Kosztorys!$F:$F,Kosztorys!$D:$D,$B133,Kosztorys!$I:$I,CONCATENATE("&lt;=30.06.",CM$10,""))-SUMIFS(Kosztorys!$F:$F,Kosztorys!$D:$D,$B133,Kosztorys!$I:$I,CONCATENATE("&lt;=31.03.",CM$10,"")))*0.5+(SUMIFS(Kosztorys!$F:$F,Kosztorys!$D:$D,$B133,Kosztorys!$I:$I,CONCATENATE("&lt;=30.09.",CM$10,""))-SUMIFS(Kosztorys!$F:$F,Kosztorys!$D:$D,$B133,Kosztorys!$I:$I,CONCATENATE("&lt;=30.06.",CM$10,"")))*0.25,"nic"),0)</f>
        <v/>
      </c>
      <c r="CN133" s="41">
        <f>IF($C133="OPEX - Długość 1m koszt/rok",IF($M133="m",SUMIFS(Kosztorys!$F:$F,Kosztorys!$D:$D,$B133,Kosztorys!$I:$I,CONCATENATE("&lt;01.01.",CN$10,""))+(SUMIFS(Kosztorys!$F:$F,Kosztorys!$D:$D,$B133,Kosztorys!$I:$I,CONCATENATE("&lt;=31.03.",CN$10,""))-SUMIFS(Kosztorys!$F:$F,Kosztorys!$D:$D,$B133,Kosztorys!$I:$I,CONCATENATE("&lt;=31.12.",CM$10,"")))*0.75+(SUMIFS(Kosztorys!$F:$F,Kosztorys!$D:$D,$B133,Kosztorys!$I:$I,CONCATENATE("&lt;=30.06.",CN$10,""))-SUMIFS(Kosztorys!$F:$F,Kosztorys!$D:$D,$B133,Kosztorys!$I:$I,CONCATENATE("&lt;=31.03.",CN$10,"")))*0.5+(SUMIFS(Kosztorys!$F:$F,Kosztorys!$D:$D,$B133,Kosztorys!$I:$I,CONCATENATE("&lt;=30.09.",CN$10,""))-SUMIFS(Kosztorys!$F:$F,Kosztorys!$D:$D,$B133,Kosztorys!$I:$I,CONCATENATE("&lt;=30.06.",CN$10,"")))*0.25,"nic"),0)</f>
        <v/>
      </c>
      <c r="CO133" s="41">
        <f>IF($C133="OPEX - Długość 1m koszt/rok",IF($M133="m",SUMIFS(Kosztorys!$F:$F,Kosztorys!$D:$D,$B133,Kosztorys!$I:$I,CONCATENATE("&lt;01.01.",CO$10,""))+(SUMIFS(Kosztorys!$F:$F,Kosztorys!$D:$D,$B133,Kosztorys!$I:$I,CONCATENATE("&lt;=31.03.",CO$10,""))-SUMIFS(Kosztorys!$F:$F,Kosztorys!$D:$D,$B133,Kosztorys!$I:$I,CONCATENATE("&lt;=31.12.",CN$10,"")))*0.75+(SUMIFS(Kosztorys!$F:$F,Kosztorys!$D:$D,$B133,Kosztorys!$I:$I,CONCATENATE("&lt;=30.06.",CO$10,""))-SUMIFS(Kosztorys!$F:$F,Kosztorys!$D:$D,$B133,Kosztorys!$I:$I,CONCATENATE("&lt;=31.03.",CO$10,"")))*0.5+(SUMIFS(Kosztorys!$F:$F,Kosztorys!$D:$D,$B133,Kosztorys!$I:$I,CONCATENATE("&lt;=30.09.",CO$10,""))-SUMIFS(Kosztorys!$F:$F,Kosztorys!$D:$D,$B133,Kosztorys!$I:$I,CONCATENATE("&lt;=30.06.",CO$10,"")))*0.25,"nic"),0)</f>
        <v/>
      </c>
      <c r="CP133" s="41">
        <f>IF($C133="OPEX - Długość 1m koszt/rok",IF($M133="m",SUMIFS(Kosztorys!$F:$F,Kosztorys!$D:$D,$B133,Kosztorys!$I:$I,CONCATENATE("&lt;01.01.",CP$10,""))+(SUMIFS(Kosztorys!$F:$F,Kosztorys!$D:$D,$B133,Kosztorys!$I:$I,CONCATENATE("&lt;=31.03.",CP$10,""))-SUMIFS(Kosztorys!$F:$F,Kosztorys!$D:$D,$B133,Kosztorys!$I:$I,CONCATENATE("&lt;=31.12.",CO$10,"")))*0.75+(SUMIFS(Kosztorys!$F:$F,Kosztorys!$D:$D,$B133,Kosztorys!$I:$I,CONCATENATE("&lt;=30.06.",CP$10,""))-SUMIFS(Kosztorys!$F:$F,Kosztorys!$D:$D,$B133,Kosztorys!$I:$I,CONCATENATE("&lt;=31.03.",CP$10,"")))*0.5+(SUMIFS(Kosztorys!$F:$F,Kosztorys!$D:$D,$B133,Kosztorys!$I:$I,CONCATENATE("&lt;=30.09.",CP$10,""))-SUMIFS(Kosztorys!$F:$F,Kosztorys!$D:$D,$B133,Kosztorys!$I:$I,CONCATENATE("&lt;=30.06.",CP$10,"")))*0.25,"nic"),0)</f>
        <v/>
      </c>
      <c r="CQ133" s="41">
        <f>IF($C133="OPEX - Długość 1m koszt/rok",IF($M133="m",SUMIFS(Kosztorys!$F:$F,Kosztorys!$D:$D,$B133,Kosztorys!$I:$I,CONCATENATE("&lt;01.01.",CQ$10,""))+(SUMIFS(Kosztorys!$F:$F,Kosztorys!$D:$D,$B133,Kosztorys!$I:$I,CONCATENATE("&lt;=31.03.",CQ$10,""))-SUMIFS(Kosztorys!$F:$F,Kosztorys!$D:$D,$B133,Kosztorys!$I:$I,CONCATENATE("&lt;=31.12.",CP$10,"")))*0.75+(SUMIFS(Kosztorys!$F:$F,Kosztorys!$D:$D,$B133,Kosztorys!$I:$I,CONCATENATE("&lt;=30.06.",CQ$10,""))-SUMIFS(Kosztorys!$F:$F,Kosztorys!$D:$D,$B133,Kosztorys!$I:$I,CONCATENATE("&lt;=31.03.",CQ$10,"")))*0.5+(SUMIFS(Kosztorys!$F:$F,Kosztorys!$D:$D,$B133,Kosztorys!$I:$I,CONCATENATE("&lt;=30.09.",CQ$10,""))-SUMIFS(Kosztorys!$F:$F,Kosztorys!$D:$D,$B133,Kosztorys!$I:$I,CONCATENATE("&lt;=30.06.",CQ$10,"")))*0.25,"nic"),0)</f>
        <v/>
      </c>
      <c r="CR133" s="41">
        <f>IF(C133="OPEX - Długość 1m koszt/rok",IF(MAX(CB133:CQ133)=IF(ISERROR(VLOOKUP(B133,JB_tabela,MATCH(CR$9,JB_menu,0)-1,FALSE())),,VLOOKUP(B133,JB_tabela,MATCH(CR$9,JB_menu,0)-1,FALSE())),"OK","nie zgadza się liczba użytych JB"),"OK-ND")</f>
        <v/>
      </c>
      <c r="CS133" s="41">
        <f>IFERROR(VLOOKUP($C133,$CY$2:$CZ$7,2,FALSE()),"ERROR")</f>
        <v/>
      </c>
      <c r="CV133" s="41">
        <f>$Q133</f>
        <v/>
      </c>
      <c r="CW133" s="41">
        <f>$R133</f>
        <v/>
      </c>
      <c r="CX133" s="41">
        <f>$S133</f>
        <v/>
      </c>
      <c r="CY133" s="41">
        <f>ROUND(IF(LEFT($C133,4)="CAPE",ROUND($E133*$H133,2)*OFFSET(T133,0,$CS133),0),2)</f>
        <v/>
      </c>
      <c r="CZ133" s="41">
        <f>ROUND(IF(LEFT($C133,4)="CAPE",ROUND($E133*$H133,2)*OFFSET(U133,0,$CS133),0),2)</f>
        <v/>
      </c>
      <c r="DA133" s="41">
        <f>ROUND(IF(LEFT($C133,4)="CAPE",ROUND($E133*$H133,2)*OFFSET(V133,0,$CS133),0),2)</f>
        <v/>
      </c>
      <c r="DB133" s="41">
        <f>ROUND(IF(LEFT($C133,4)="CAPE",ROUND($E133*$H133,2)*OFFSET(W133,0,$CS133),0),2)</f>
        <v/>
      </c>
      <c r="DC133" s="41">
        <f>ROUND(IF(LEFT($C133,4)="CAPE",ROUND($E133*$H133,2)*OFFSET(X133,0,$CS133),0),2)</f>
        <v/>
      </c>
      <c r="DD133" s="41">
        <f>ROUND(IF(LEFT($C133,4)="CAPE",ROUND($E133*$H133,2)*OFFSET(Y133,0,$CS133),0),2)</f>
        <v/>
      </c>
      <c r="DE133" s="41">
        <f>ROUND(IF(LEFT($C133,4)="CAPE",ROUND($E133*$H133,2)*OFFSET(Z133,0,$CS133),0),2)</f>
        <v/>
      </c>
      <c r="DF133" s="41">
        <f>ROUND(IF(LEFT($C133,4)="CAPE",ROUND($E133*$H133,2)*OFFSET(AA133,0,$CS133),0),2)</f>
        <v/>
      </c>
      <c r="DG133" s="41">
        <f>ROUND(IF(LEFT($C133,4)="CAPE",ROUND($E133*$H133,2)*OFFSET(AB133,0,$CS133),0),2)</f>
        <v/>
      </c>
      <c r="DH133" s="41">
        <f>ROUND(IF(LEFT($C133,4)="CAPE",ROUND($E133*$H133,2)*OFFSET(AC133,0,$CS133),0),2)</f>
        <v/>
      </c>
      <c r="DI133" s="41">
        <f>ROUND(IF(LEFT($C133,4)="CAPE",ROUND($E133*$H133,2)*OFFSET(AD133,0,$CS133),0),2)</f>
        <v/>
      </c>
      <c r="DJ133" s="41">
        <f>ROUND(IF(LEFT($C133,4)="CAPE",ROUND($E133*$H133,2)*OFFSET(AE133,0,$CS133),0),2)</f>
        <v/>
      </c>
      <c r="DK133" s="41">
        <f>ROUND(IF(LEFT($C133,4)="CAPE",ROUND($E133*$H133,2)*OFFSET(AF133,0,$CS133),0),2)</f>
        <v/>
      </c>
      <c r="DL133" s="41">
        <f>ROUND(IF(LEFT($C133,4)="CAPE",ROUND($E133*$H133,2)*OFFSET(AG133,0,$CS133),0),2)</f>
        <v/>
      </c>
      <c r="DM133" s="41">
        <f>ROUND(IF(LEFT($C133,4)="CAPE",ROUND($E133*$H133,2)*OFFSET(AH133,0,$CS133),0),2)</f>
        <v/>
      </c>
      <c r="DN133" s="41">
        <f>ROUND(IF(LEFT($C133,4)="CAPE",ROUND($E133*$H133,2)*OFFSET(AI133,0,$CS133),0),2)</f>
        <v/>
      </c>
      <c r="DP133" s="41">
        <f>$Q133</f>
        <v/>
      </c>
      <c r="DQ133" s="41">
        <f>$R133</f>
        <v/>
      </c>
      <c r="DR133" s="41">
        <f>$S133</f>
        <v/>
      </c>
      <c r="DS133" s="41">
        <f>ROUND(IF(LEFT($C133,4)="OPEX",$E133*$H133*OFFSET($T133,0,$CS133),0),2)</f>
        <v/>
      </c>
      <c r="DT133" s="41">
        <f>ROUND(IF(LEFT($C133,4)="OPEX",$E133*$H133*OFFSET($U133,0,$CS133),0),2)</f>
        <v/>
      </c>
      <c r="DU133" s="41">
        <f>ROUND(IF(LEFT($C133,4)="OPEX",$E133*$H133*OFFSET($V133,0,$CS133),0),2)</f>
        <v/>
      </c>
      <c r="DV133" s="41">
        <f>ROUND(IF(LEFT($C133,4)="OPEX",$E133*$H133*OFFSET($W133,0,$CS133),0),2)</f>
        <v/>
      </c>
      <c r="DW133" s="41">
        <f>ROUND(IF(LEFT($C133,4)="OPEX",$E133*$H133*OFFSET($X133,0,$CS133),0),2)</f>
        <v/>
      </c>
      <c r="DX133" s="41">
        <f>ROUND(IF(LEFT($C133,4)="OPEX",$E133*$H133*OFFSET($Y133,0,$CS133),0),2)</f>
        <v/>
      </c>
      <c r="DY133" s="41">
        <f>ROUND(IF(LEFT($C133,4)="OPEX",$E133*$H133*OFFSET($Z133,0,$CS133),0),2)</f>
        <v/>
      </c>
      <c r="DZ133" s="41">
        <f>ROUND(IF(LEFT($C133,4)="OPEX",$E133*$H133*OFFSET($AA133,0,$CS133),0),2)</f>
        <v/>
      </c>
      <c r="EA133" s="41">
        <f>ROUND(IF(LEFT($C133,4)="OPEX",$E133*$H133*OFFSET($AB133,0,$CS133),0),2)</f>
        <v/>
      </c>
      <c r="EB133" s="41">
        <f>ROUND(IF(LEFT($C133,4)="OPEX",$E133*$H133*OFFSET($AC133,0,$CS133),0),2)</f>
        <v/>
      </c>
      <c r="EC133" s="41">
        <f>ROUND(IF(LEFT($C133,4)="OPEX",$E133*$H133*OFFSET($AD133,0,$CS133),0),2)</f>
        <v/>
      </c>
      <c r="ED133" s="41">
        <f>ROUND(IF(LEFT($C133,4)="OPEX",$E133*$H133*OFFSET($AE133,0,$CS133),0),2)</f>
        <v/>
      </c>
      <c r="EE133" s="41">
        <f>ROUND(IF(LEFT($C133,4)="OPEX",$E133*$H133*OFFSET($AF133,0,$CS133),0),2)</f>
        <v/>
      </c>
      <c r="EF133" s="41">
        <f>ROUND(IF(LEFT($C133,4)="OPEX",$E133*$H133*OFFSET($AG133,0,$CS133),0),2)</f>
        <v/>
      </c>
      <c r="EG133" s="41">
        <f>ROUND(IF(LEFT($C133,4)="OPEX",$E133*$H133*OFFSET($AH133,0,$CS133),0),2)</f>
        <v/>
      </c>
      <c r="EH133" s="41">
        <f>ROUND(IF(LEFT($C133,4)="OPEX",$E133*$H133*OFFSET($AI133,0,$CS133),0),2)</f>
        <v/>
      </c>
      <c r="EJ133" s="41">
        <f>$Q133</f>
        <v/>
      </c>
      <c r="EK133" s="41">
        <f>$R133</f>
        <v/>
      </c>
      <c r="EL133" s="41">
        <f>$S133</f>
        <v/>
      </c>
      <c r="EM133" s="41">
        <f>ROUND($D133*$CY133,2)</f>
        <v/>
      </c>
      <c r="EN133" s="41">
        <f>ROUND($D133*$CZ133,2)</f>
        <v/>
      </c>
      <c r="EO133" s="41">
        <f>ROUND($D133*$DA133,2)</f>
        <v/>
      </c>
      <c r="EP133" s="41">
        <f>ROUND($D133*$DB133,2)</f>
        <v/>
      </c>
      <c r="EQ133" s="41">
        <f>ROUND($D133*$DC133,2)</f>
        <v/>
      </c>
      <c r="ER133" s="41">
        <f>ROUND($D133*$DD133,2)</f>
        <v/>
      </c>
      <c r="ES133" s="41">
        <f>ROUND($D133*$DE133,2)</f>
        <v/>
      </c>
      <c r="ET133" s="41">
        <f>ROUND($D133*$DF133,2)</f>
        <v/>
      </c>
      <c r="EU133" s="41">
        <f>ROUND($D133*$DG133,2)</f>
        <v/>
      </c>
      <c r="EV133" s="41">
        <f>ROUND($D133*$DH133,2)</f>
        <v/>
      </c>
      <c r="EW133" s="41">
        <f>ROUND($D133*$DI133,2)</f>
        <v/>
      </c>
      <c r="EX133" s="41">
        <f>ROUND($D133*$DJ133,2)</f>
        <v/>
      </c>
      <c r="EY133" s="41">
        <f>ROUND($D133*$DK133,2)</f>
        <v/>
      </c>
      <c r="EZ133" s="41">
        <f>ROUND($D133*$DL133,2)</f>
        <v/>
      </c>
      <c r="FA133" s="41">
        <f>ROUND($D133*$DM133,2)</f>
        <v/>
      </c>
      <c r="FB133" s="41">
        <f>ROUND($D133*$DN133,2)</f>
        <v/>
      </c>
      <c r="FG133" s="41">
        <f>ROUND(IF(LEFT($C133,4)="CAPE",SUM($CY133:CY133 )/$P133,0),2)</f>
        <v/>
      </c>
      <c r="FH133" s="41">
        <f>ROUND(IF(LEFT($C133,4)="CAPE",SUM($CY133:CZ133 )/$P133,0),2)</f>
        <v/>
      </c>
      <c r="FI133" s="41">
        <f>ROUND(IF(LEFT($C133,4)="CAPE",SUM($CY133:DA133 )/$P133,0),2)</f>
        <v/>
      </c>
      <c r="FJ133" s="41">
        <f>ROUND(IF(LEFT($C133,4)="CAPE",SUM($CY133:DB133 )/$P133,0),2)</f>
        <v/>
      </c>
      <c r="FK133" s="41">
        <f>ROUND(IF(LEFT($C133,4)="CAPE",SUM($CY133:DC133 )/$P133,0),2)</f>
        <v/>
      </c>
      <c r="FL133" s="41">
        <f>ROUND(IF(LEFT($C133,4)="CAPE",SUM($CY133:DD133 )/$P133,0),2)</f>
        <v/>
      </c>
      <c r="FM133" s="41">
        <f>ROUND(IF(LEFT($C133,4)="CAPE",SUM($CY133:DE133 )/$P133,0),2)</f>
        <v/>
      </c>
      <c r="FN133" s="41">
        <f>ROUND(IF(LEFT($C133,4)="CAPE",SUM($CY133:DF133 )/$P133,0),2)</f>
        <v/>
      </c>
      <c r="FO133" s="41">
        <f>ROUND(IF(LEFT($C133,4)="CAPE",SUM($CY133:DG133 )/$P133,0),2)</f>
        <v/>
      </c>
      <c r="FP133" s="41">
        <f>ROUND(IF(LEFT($C133,4)="CAPE",SUM($CY133:DH133 )/$P133,0),2)</f>
        <v/>
      </c>
      <c r="FQ133" s="41">
        <f>ROUND(IF(LEFT($C133,4)="CAPE",SUM($CY133:DI133 )/$P133,0),2)</f>
        <v/>
      </c>
      <c r="FR133" s="41">
        <f>ROUND(IF(LEFT($C133,4)="CAPE",SUM($CY133:DJ133 )/$P133,0),2)</f>
        <v/>
      </c>
      <c r="FS133" s="41">
        <f>ROUND(IF(LEFT($C133,4)="CAPE",SUM($CY133:DK133 )/$P133,0),2)</f>
        <v/>
      </c>
      <c r="FT133" s="41">
        <f>ROUND(IF(LEFT($C133,4)="CAPE",SUM($CY133:DL133 )/$P133,0),2)</f>
        <v/>
      </c>
      <c r="FU133" s="41">
        <f>ROUND(IF(LEFT($C133,4)="CAPE",SUM($CY133:DM133 )/$P133,0),2)</f>
        <v/>
      </c>
      <c r="FV133" s="41">
        <f>ROUND(IF(LEFT($C133,4)="CAPE",SUM($CY133:DN133 )/$P133,0),2)</f>
        <v/>
      </c>
      <c r="GA133" s="41">
        <f>ROUND(IF(SUM($FG133:FG133)&gt;SUM($CY133:CY133),SUM($CY133:CY133),SUM($FG133:FG133)),2)</f>
        <v/>
      </c>
      <c r="GB133" s="41">
        <f>ROUND(IF(SUM($FG133:FH133)&gt;SUM($CY133:CZ133),SUM($CY133:CZ133),SUM($FG133:FH133)),2)</f>
        <v/>
      </c>
      <c r="GC133" s="41">
        <f>ROUND(IF(SUM($FG133:FI133)&gt;SUM($CY133:DA133),SUM($CY133:DA133),SUM($FG133:FI133)),2)</f>
        <v/>
      </c>
      <c r="GD133" s="41">
        <f>ROUND(IF(SUM($FG133:FJ133)&gt;SUM($CY133:DB133),SUM($CY133:DB133),SUM($FG133:FJ133)),2)</f>
        <v/>
      </c>
      <c r="GE133" s="41">
        <f>ROUND(IF(SUM($FG133:FK133)&gt;SUM($CY133:DC133),SUM($CY133:DC133),SUM($FG133:FK133)),2)</f>
        <v/>
      </c>
      <c r="GF133" s="41">
        <f>ROUND(IF(SUM($FG133:FL133)&gt;SUM($CY133:DD133),SUM($CY133:DD133),SUM($FG133:FL133)),2)</f>
        <v/>
      </c>
      <c r="GG133" s="41">
        <f>ROUND(IF(SUM($FG133:FM133)&gt;SUM($CY133:DE133),SUM($CY133:DE133),SUM($FG133:FM133)),2)</f>
        <v/>
      </c>
      <c r="GH133" s="41">
        <f>ROUND(IF(SUM($FG133:FN133)&gt;SUM($CY133:DF133),SUM($CY133:DF133),SUM($FG133:FN133)),2)</f>
        <v/>
      </c>
      <c r="GI133" s="41">
        <f>ROUND(IF(SUM($FG133:FO133)&gt;SUM($CY133:DG133),SUM($CY133:DG133),SUM($FG133:FO133)),2)</f>
        <v/>
      </c>
      <c r="GJ133" s="41">
        <f>ROUND(IF(SUM($FG133:FP133)&gt;SUM($CY133:DH133),SUM($CY133:DH133),SUM($FG133:FP133)),2)</f>
        <v/>
      </c>
      <c r="GK133" s="41">
        <f>ROUND(IF(SUM($FG133:FQ133)&gt;SUM($CY133:DI133),SUM($CY133:DI133),SUM($FG133:FQ133)),2)</f>
        <v/>
      </c>
      <c r="GL133" s="41">
        <f>ROUND(IF(SUM($FG133:FR133)&gt;SUM($CY133:DJ133),SUM($CY133:DJ133),SUM($FG133:FR133)),2)</f>
        <v/>
      </c>
      <c r="GM133" s="41">
        <f>ROUND(IF(SUM($FG133:FS133)&gt;SUM($CY133:DK133),SUM($CY133:DK133),SUM($FG133:FS133)),2)</f>
        <v/>
      </c>
      <c r="GN133" s="41">
        <f>ROUND(IF(SUM($FG133:FT133)&gt;SUM($CY133:DL133),SUM($CY133:DL133),SUM($FG133:FT133)),2)</f>
        <v/>
      </c>
      <c r="GO133" s="41">
        <f>ROUND(IF(SUM($FG133:FU133)&gt;SUM($CY133:DM133),SUM($CY133:DM133),SUM($FG133:FU133)),2)</f>
        <v/>
      </c>
      <c r="GP133" s="41">
        <f>ROUND(IF(SUM($FG133:FV133)&gt;SUM($CY133:DN133),SUM($CY133:DN133),SUM($FG133:FV133)),2)</f>
        <v/>
      </c>
      <c r="GR133" s="41">
        <f>$Q133</f>
        <v/>
      </c>
      <c r="GS133" s="41">
        <f>$R133</f>
        <v/>
      </c>
      <c r="GT133" s="41">
        <f>$S133</f>
        <v/>
      </c>
      <c r="GU133" s="41">
        <f>$GA133</f>
        <v/>
      </c>
      <c r="GV133" s="41">
        <f>GB133 - GA133</f>
        <v/>
      </c>
      <c r="GW133" s="41">
        <f>GC133 - GB133</f>
        <v/>
      </c>
      <c r="GX133" s="41">
        <f>GD133 - GC133</f>
        <v/>
      </c>
      <c r="GY133" s="41">
        <f>GE133 - GD133</f>
        <v/>
      </c>
      <c r="GZ133" s="41">
        <f>GF133 - GE133</f>
        <v/>
      </c>
      <c r="HA133" s="41">
        <f>GG133 - GF133</f>
        <v/>
      </c>
      <c r="HB133" s="41">
        <f>GH133 - GG133</f>
        <v/>
      </c>
      <c r="HC133" s="41">
        <f>GI133 - GH133</f>
        <v/>
      </c>
      <c r="HD133" s="41">
        <f>GJ133 - GI133</f>
        <v/>
      </c>
      <c r="HE133" s="41">
        <f>GK133 - GJ133</f>
        <v/>
      </c>
      <c r="HF133" s="41">
        <f>GL133 - GK133</f>
        <v/>
      </c>
      <c r="HG133" s="41">
        <f>GM133 - GL133</f>
        <v/>
      </c>
      <c r="HH133" s="41">
        <f>GN133 - GM133</f>
        <v/>
      </c>
      <c r="HI133" s="41">
        <f>GO133 - GN133</f>
        <v/>
      </c>
      <c r="HJ133" s="41">
        <f>GP133 - GO133</f>
        <v/>
      </c>
      <c r="HL133" s="41">
        <f>$Q133</f>
        <v/>
      </c>
      <c r="HM133" s="41">
        <f>$R133</f>
        <v/>
      </c>
      <c r="HN133" s="41">
        <f>$S133</f>
        <v/>
      </c>
      <c r="HO133" s="144">
        <f>SUMIFS(Kosztorys!$F:$F,Kosztorys!$D:$D,$B133,Kosztorys!$I:$I,CONCATENATE("&lt;01.01.",HP$10,""))</f>
        <v/>
      </c>
      <c r="HP133" s="144">
        <f>SUMIFS(Kosztorys!$F:$F,Kosztorys!$D:$D,$B133,Kosztorys!$I:$I,CONCATENATE("&lt;01.04.",HQ$10,""))-SUM($HO133)</f>
        <v/>
      </c>
      <c r="HQ133" s="144">
        <f>SUMIFS(Kosztorys!$F:$F,Kosztorys!$D:$D,$B133,Kosztorys!$I:$I,CONCATENATE("&lt;01.07.",HR$10,""))-SUM($HO133:HP133)</f>
        <v/>
      </c>
      <c r="HR133" s="144">
        <f>SUMIFS(Kosztorys!$F:$F,Kosztorys!$D:$D,$B133,Kosztorys!$I:$I,CONCATENATE("&lt;01.10.",HS$10,""))-SUM($HO133:HQ133)</f>
        <v/>
      </c>
      <c r="HS133" s="144">
        <f>SUMIFS(Kosztorys!$F:$F,Kosztorys!$D:$D,$B133,Kosztorys!$I:$I,CONCATENATE("&lt;01.01.",HT$10,""))-SUM($HO133:HR133)</f>
        <v/>
      </c>
      <c r="HT133" s="144">
        <f>SUMIFS(Kosztorys!$F:$F,Kosztorys!$D:$D,$B133,Kosztorys!$I:$I,CONCATENATE("&lt;01.04.",HU$10,""))-SUM($HO133:HS133)</f>
        <v/>
      </c>
      <c r="HU133" s="144">
        <f>SUMIFS(Kosztorys!$F:$F,Kosztorys!$D:$D,$B133,Kosztorys!$I:$I,CONCATENATE("&lt;01.07.",HV$10,""))-SUM($HO133:HT133)</f>
        <v/>
      </c>
      <c r="HV133" s="144">
        <f>SUMIFS(Kosztorys!$F:$F,Kosztorys!$D:$D,$B133,Kosztorys!$I:$I,CONCATENATE("&lt;01.10.",HW$10,""))-SUM($HO133:HU133)</f>
        <v/>
      </c>
      <c r="HW133" s="144">
        <f>SUMIFS(Kosztorys!$F:$F,Kosztorys!$D:$D,$B133,Kosztorys!$I:$I,CONCATENATE("&lt;01.01.",HX$10,""))-SUM($HO133:HV133)</f>
        <v/>
      </c>
      <c r="HX133" s="144">
        <f>SUMIFS(Kosztorys!$F:$F,Kosztorys!$D:$D,$B133,Kosztorys!$I:$I,CONCATENATE("&lt;01.04.",HY$10,""))-SUM($HO133:HW133)</f>
        <v/>
      </c>
      <c r="HY133" s="144">
        <f>SUMIFS(Kosztorys!$F:$F,Kosztorys!$D:$D,$B133,Kosztorys!$I:$I,CONCATENATE("&lt;01.07.",HZ$10,""))-SUM($HO133:HX133)</f>
        <v/>
      </c>
      <c r="HZ133" s="144">
        <f>SUMIFS(Kosztorys!$F:$F,Kosztorys!$D:$D,$B133,Kosztorys!$I:$I,CONCATENATE("&lt;01.10.",IA$10,""))-SUM($HO133:HY133)</f>
        <v/>
      </c>
      <c r="IA133" s="144">
        <f>SUMIFS(Kosztorys!$F:$F,Kosztorys!$D:$D,$B133,Kosztorys!$I:$I,CONCATENATE("&lt;01.01.",IB$10,""))-SUM($HO133:HZ133)</f>
        <v/>
      </c>
      <c r="IB133" s="145">
        <f>IF(M133="szt",IF(SUM(HO133:IA133)=IF(ISERROR(VLOOKUP(B133,JB_tabela,MATCH(IB$9,JB_menu,0)-1,FALSE())),,VLOOKUP(B133,JB_tabela,MATCH(IB$9,JB_menu,0)-1,FALSE())),"OK","nie zgadza się liczba użytych JB"),IF(SUM(HO133:IA133)=IF(ISERROR(VLOOKUP(B133,JB_tabela,MATCH(IC$9,JB_menu,0)-1,FALSE())),,VLOOKUP(B133,JB_tabela,MATCH(IC$9,JB_menu,0)-1,FALSE())),"OK","nie zgadzają się metry użyte w JB"))</f>
        <v/>
      </c>
      <c r="IE133" s="41">
        <f>$Q133</f>
        <v/>
      </c>
      <c r="IF133" s="41">
        <f>$R133</f>
        <v/>
      </c>
      <c r="IG133" s="41">
        <f>$S133</f>
        <v/>
      </c>
      <c r="IH133" s="348">
        <f>IF(LEFT($C133,4)="CAPE",ROUND(HO133*$L133,2),0)</f>
        <v/>
      </c>
      <c r="II133" s="348">
        <f>IF(LEFT($C133,4)="CAPE",ROUND(HP133*$L133,2),0)</f>
        <v/>
      </c>
      <c r="IJ133" s="348">
        <f>IF(LEFT($C133,4)="CAPE",ROUND(HQ133*$L133,2),0)</f>
        <v/>
      </c>
      <c r="IK133" s="348">
        <f>IF(LEFT($C133,4)="CAPE",ROUND(HR133*$L133,2),0)</f>
        <v/>
      </c>
      <c r="IL133" s="348">
        <f>IF(LEFT($C133,4)="CAPE",ROUND(HS133*$L133,2),0)</f>
        <v/>
      </c>
      <c r="IM133" s="348">
        <f>IF(LEFT($C133,4)="CAPE",ROUND(HT133*$L133,2),0)</f>
        <v/>
      </c>
      <c r="IN133" s="348">
        <f>IF(LEFT($C133,4)="CAPE",ROUND(HU133*$L133,2),0)</f>
        <v/>
      </c>
      <c r="IO133" s="348">
        <f>IF(LEFT($C133,4)="CAPE",ROUND(HV133*$L133,2),0)</f>
        <v/>
      </c>
      <c r="IP133" s="348">
        <f>IF(LEFT($C133,4)="CAPE",ROUND(HW133*$L133,2),0)</f>
        <v/>
      </c>
      <c r="IQ133" s="348">
        <f>IF(LEFT($C133,4)="CAPE",ROUND(HX133*$L133,2),0)</f>
        <v/>
      </c>
      <c r="IR133" s="348">
        <f>IF(LEFT($C133,4)="CAPE",ROUND(HY133*$L133,2),0)</f>
        <v/>
      </c>
      <c r="IS133" s="348">
        <f>IF(LEFT($C133,4)="CAPE",ROUND(HZ133*$L133,2),0)</f>
        <v/>
      </c>
      <c r="IT133" s="348">
        <f>IF(LEFT($C133,4)="CAPE",ROUND(IA133*$L133,2),0)</f>
        <v/>
      </c>
      <c r="IU133" s="41">
        <f>IF(SUM(IH133:IT133)=SUM(CY133:DN133),"OK",SUM(IH133:IT133)-SUM(CY133:DN133))</f>
        <v/>
      </c>
    </row>
    <row r="134" ht="12.75" customHeight="1">
      <c r="A134" s="119" t="n"/>
      <c r="B134" s="139" t="inlineStr">
        <is>
          <t>trans_wlasna</t>
        </is>
      </c>
      <c r="C134" s="146" t="inlineStr">
        <is>
          <t>OPEX - Koszt 1szt/rok</t>
        </is>
      </c>
      <c r="D134" s="140" t="n">
        <v>0</v>
      </c>
      <c r="E134" s="140" t="n">
        <v>1</v>
      </c>
      <c r="F134" s="149" t="inlineStr">
        <is>
          <t>szt</t>
        </is>
      </c>
      <c r="G134" s="146" t="inlineStr">
        <is>
          <t>brak kosztów OPEX</t>
        </is>
      </c>
      <c r="H134" s="360">
        <f>IF(ISERROR(VLOOKUP(G134,KB_tabela,MATCH(H$9,KB_menu,0)-2,FALSE())),,VLOOKUP(G134,KB_tabela,MATCH(H$9,KB_menu,0)-2,FALSE()))</f>
        <v/>
      </c>
      <c r="I134" s="41">
        <f>IF(ISERROR(VLOOKUP(B134,JB_tabela,MATCH("czy puste",JB_menu,0)-1,FALSE())),"BŁĄD brak takiej JB",VLOOKUP(B134,JB_tabela,MATCH("czy puste",JB_menu,0)-1,FALSE()))</f>
        <v/>
      </c>
      <c r="J134" s="41">
        <f>IF(ISERROR(VLOOKUP(G134,KB_tabela,MATCH(H$9,KB_menu,0)-2,FALSE())),"BŁĄD brak takiego KB",IF(H134=0,IF(LEFT(C134,4)="OPEX","OK",IF(G134="brak kosztów CAPEX","OK","Brak Ceny KB")),"OK"))</f>
        <v/>
      </c>
      <c r="K134" s="41">
        <f>IF(AJ134="nie zgadza się liczba użytych JB","Nie liczy wszystkich JB",IF(BD134="nie zgadza się liczba użytych JB","Nie liczy wszystkich JB",IF(BX134="nie zgadza się liczba użytych JB","Nie liczy wszystkich JB",IF(BX134="nie zgadza się liczba użytych JB","Nie liczy wszystkich JB","OK"))))</f>
        <v/>
      </c>
      <c r="L134" s="361">
        <f>ROUND((E134*H134),2)</f>
        <v/>
      </c>
      <c r="M134" s="41">
        <f>VLOOKUP(B134,JB_tabela,MATCH(M$9,JB_menu,0)-1,FALSE())</f>
        <v/>
      </c>
      <c r="P134" s="41">
        <f>IF(ISERROR(VLOOKUP(S134,KATEGORIA_tabela,MATCH(P$9,KATEGORIA_menu,0)-2,FALSE())),,VLOOKUP(S134,KATEGORIA_tabela,MATCH(P$9,KATEGORIA_menu,0)-2,FALSE()))</f>
        <v/>
      </c>
      <c r="Q134" s="41">
        <f>IF(ISERROR(VLOOKUP(B134,JB_tabela,MATCH(Q$9,JB_menu,0)-1,FALSE())),,VLOOKUP(B134,JB_tabela,MATCH(Q$9,JB_menu,0)-1,FALSE()))</f>
        <v/>
      </c>
      <c r="R134" s="41">
        <f>IF(ISERROR(VLOOKUP(G134,KB_tabela,MATCH(R$9,KB_menu,0)-2,FALSE())),,VLOOKUP(G134,KB_tabela,MATCH(R$9,KB_menu,0)-2,FALSE()))</f>
        <v/>
      </c>
      <c r="S134" s="41">
        <f>IF(ISERROR(VLOOKUP(G134,KB_tabela,MATCH(S$9,KB_menu,0)-2,FALSE())),,VLOOKUP(G134,KB_tabela,MATCH(S$9,KB_menu,0)-2,FALSE()))</f>
        <v/>
      </c>
      <c r="T134" s="116">
        <f>IF($C134="CAPEX - 1szt JB",IF($M134="szt",SUMIFS(Kosztorys!$F:$F,Kosztorys!$D:$D,$B134,Kosztorys!$I:$I,CONCATENATE("&lt;01.01.",U$10,""))-SUMIFS(Kosztorys!$F:$F,Kosztorys!$D:$D,$B134,Kosztorys!$I:$I,CONCATENATE("&lt;01.01.",T$10,"")),COUNTIFS(Kosztorys!$D:$D,$B134,Kosztorys!$I:$I,CONCATENATE("&lt;01.01.",U$10,""))-COUNTIFS(Kosztorys!$D:$D,$B134,Kosztorys!$I:$I,CONCATENATE("&lt;01.01.",T$10,""))),0)</f>
        <v/>
      </c>
      <c r="U134" s="116">
        <f>IF($C134="CAPEX - 1szt JB",IF($M134="szt",SUMIFS(Kosztorys!$F:$F,Kosztorys!$D:$D,$B134,Kosztorys!$I:$I,CONCATENATE("&lt;01.01.",V$10,""))-SUMIFS(Kosztorys!$F:$F,Kosztorys!$D:$D,$B134,Kosztorys!$I:$I,CONCATENATE("&lt;01.01.",U$10,"")),COUNTIFS(Kosztorys!$D:$D,$B134,Kosztorys!$I:$I,CONCATENATE("&lt;01.01.",V$10,""))-COUNTIFS(Kosztorys!$D:$D,$B134,Kosztorys!$I:$I,CONCATENATE("&lt;01.01.",U$10,""))),0)</f>
        <v/>
      </c>
      <c r="V134" s="116">
        <f>IF($C134="CAPEX - 1szt JB",IF($M134="szt",SUMIFS(Kosztorys!$F:$F,Kosztorys!$D:$D,$B134,Kosztorys!$I:$I,CONCATENATE("&lt;01.01.",W$10,""))-SUMIFS(Kosztorys!$F:$F,Kosztorys!$D:$D,$B134,Kosztorys!$I:$I,CONCATENATE("&lt;01.01.",V$10,"")),COUNTIFS(Kosztorys!$D:$D,$B134,Kosztorys!$I:$I,CONCATENATE("&lt;01.01.",W$10,""))-COUNTIFS(Kosztorys!$D:$D,$B134,Kosztorys!$I:$I,CONCATENATE("&lt;01.01.",V$10,""))),0)</f>
        <v/>
      </c>
      <c r="W134" s="116">
        <f>IF($C134="CAPEX - 1szt JB",IF($M134="szt",SUMIFS(Kosztorys!$F:$F,Kosztorys!$D:$D,$B134,Kosztorys!$I:$I,CONCATENATE("&lt;01.01.",X$10,""))-SUMIFS(Kosztorys!$F:$F,Kosztorys!$D:$D,$B134,Kosztorys!$I:$I,CONCATENATE("&lt;01.01.",W$10,"")),COUNTIFS(Kosztorys!$D:$D,$B134,Kosztorys!$I:$I,CONCATENATE("&lt;01.01.",X$10,""))-COUNTIFS(Kosztorys!$D:$D,$B134,Kosztorys!$I:$I,CONCATENATE("&lt;01.01.",W$10,""))),0)</f>
        <v/>
      </c>
      <c r="X134" s="116">
        <f>IF($C134="CAPEX - 1szt JB",IF($M134="szt",SUMIFS(Kosztorys!$F:$F,Kosztorys!$D:$D,$B134,Kosztorys!$I:$I,CONCATENATE("&lt;01.01.",Y$10,""))-SUMIFS(Kosztorys!$F:$F,Kosztorys!$D:$D,$B134,Kosztorys!$I:$I,CONCATENATE("&lt;01.01.",X$10,"")),COUNTIFS(Kosztorys!$D:$D,$B134,Kosztorys!$I:$I,CONCATENATE("&lt;01.01.",Y$10,""))-COUNTIFS(Kosztorys!$D:$D,$B134,Kosztorys!$I:$I,CONCATENATE("&lt;01.01.",X$10,""))),0)</f>
        <v/>
      </c>
      <c r="Y134" s="116">
        <f>IF($C134="CAPEX - 1szt JB",IF($M134="szt",SUMIFS(Kosztorys!$F:$F,Kosztorys!$D:$D,$B134,Kosztorys!$I:$I,CONCATENATE("&lt;01.01.",Z$10,""))-SUMIFS(Kosztorys!$F:$F,Kosztorys!$D:$D,$B134,Kosztorys!$I:$I,CONCATENATE("&lt;01.01.",Y$10,"")),COUNTIFS(Kosztorys!$D:$D,$B134,Kosztorys!$I:$I,CONCATENATE("&lt;01.01.",Z$10,""))-COUNTIFS(Kosztorys!$D:$D,$B134,Kosztorys!$I:$I,CONCATENATE("&lt;01.01.",Y$10,""))),0)</f>
        <v/>
      </c>
      <c r="Z134" s="116">
        <f>IF($C134="CAPEX - 1szt JB",IF($M134="szt",SUMIFS(Kosztorys!$F:$F,Kosztorys!$D:$D,$B134,Kosztorys!$I:$I,CONCATENATE("&lt;01.01.",AA$10,""))-SUMIFS(Kosztorys!$F:$F,Kosztorys!$D:$D,$B134,Kosztorys!$I:$I,CONCATENATE("&lt;01.01.",Z$10,"")),COUNTIFS(Kosztorys!$D:$D,$B134,Kosztorys!$I:$I,CONCATENATE("&lt;01.01.",AA$10,""))-COUNTIFS(Kosztorys!$D:$D,$B134,Kosztorys!$I:$I,CONCATENATE("&lt;01.01.",Z$10,""))),0)</f>
        <v/>
      </c>
      <c r="AA134" s="116">
        <f>IF($C134="CAPEX - 1szt JB",IF($M134="szt",SUMIFS(Kosztorys!$F:$F,Kosztorys!$D:$D,$B134,Kosztorys!$I:$I,CONCATENATE("&lt;01.01.",AB$10,""))-SUMIFS(Kosztorys!$F:$F,Kosztorys!$D:$D,$B134,Kosztorys!$I:$I,CONCATENATE("&lt;01.01.",AA$10,"")),COUNTIFS(Kosztorys!$D:$D,$B134,Kosztorys!$I:$I,CONCATENATE("&lt;01.01.",AB$10,""))-COUNTIFS(Kosztorys!$D:$D,$B134,Kosztorys!$I:$I,CONCATENATE("&lt;01.01.",AA$10,""))),0)</f>
        <v/>
      </c>
      <c r="AB134" s="116">
        <f>IF($C134="CAPEX - 1szt JB",IF($M134="szt",SUMIFS(Kosztorys!$F:$F,Kosztorys!$D:$D,$B134,Kosztorys!$I:$I,CONCATENATE("&lt;01.01.",AC$10,""))-SUMIFS(Kosztorys!$F:$F,Kosztorys!$D:$D,$B134,Kosztorys!$I:$I,CONCATENATE("&lt;01.01.",AB$10,"")),COUNTIFS(Kosztorys!$D:$D,$B134,Kosztorys!$I:$I,CONCATENATE("&lt;01.01.",AC$10,""))-COUNTIFS(Kosztorys!$D:$D,$B134,Kosztorys!$I:$I,CONCATENATE("&lt;01.01.",AB$10,""))),0)</f>
        <v/>
      </c>
      <c r="AC134" s="116">
        <f>IF($C134="CAPEX - 1szt JB",IF($M134="szt",SUMIFS(Kosztorys!$F:$F,Kosztorys!$D:$D,$B134,Kosztorys!$I:$I,CONCATENATE("&lt;01.01.",AD$10,""))-SUMIFS(Kosztorys!$F:$F,Kosztorys!$D:$D,$B134,Kosztorys!$I:$I,CONCATENATE("&lt;01.01.",AC$10,"")),COUNTIFS(Kosztorys!$D:$D,$B134,Kosztorys!$I:$I,CONCATENATE("&lt;01.01.",AD$10,""))-COUNTIFS(Kosztorys!$D:$D,$B134,Kosztorys!$I:$I,CONCATENATE("&lt;01.01.",AC$10,""))),0)</f>
        <v/>
      </c>
      <c r="AD134" s="116">
        <f>IF($C134="CAPEX - 1szt JB",IF($M134="szt",SUMIFS(Kosztorys!$F:$F,Kosztorys!$D:$D,$B134,Kosztorys!$I:$I,CONCATENATE("&lt;01.01.",AE$10,""))-SUMIFS(Kosztorys!$F:$F,Kosztorys!$D:$D,$B134,Kosztorys!$I:$I,CONCATENATE("&lt;01.01.",AD$10,"")),COUNTIFS(Kosztorys!$D:$D,$B134,Kosztorys!$I:$I,CONCATENATE("&lt;01.01.",AE$10,""))-COUNTIFS(Kosztorys!$D:$D,$B134,Kosztorys!$I:$I,CONCATENATE("&lt;01.01.",AD$10,""))),0)</f>
        <v/>
      </c>
      <c r="AE134" s="116">
        <f>IF($C134="CAPEX - 1szt JB",IF($M134="szt",SUMIFS(Kosztorys!$F:$F,Kosztorys!$D:$D,$B134,Kosztorys!$I:$I,CONCATENATE("&lt;01.01.",AF$10,""))-SUMIFS(Kosztorys!$F:$F,Kosztorys!$D:$D,$B134,Kosztorys!$I:$I,CONCATENATE("&lt;01.01.",AE$10,"")),COUNTIFS(Kosztorys!$D:$D,$B134,Kosztorys!$I:$I,CONCATENATE("&lt;01.01.",AF$10,""))-COUNTIFS(Kosztorys!$D:$D,$B134,Kosztorys!$I:$I,CONCATENATE("&lt;01.01.",AE$10,""))),0)</f>
        <v/>
      </c>
      <c r="AF134" s="116">
        <f>IF($C134="CAPEX - 1szt JB",IF($M134="szt",SUMIFS(Kosztorys!$F:$F,Kosztorys!$D:$D,$B134,Kosztorys!$I:$I,CONCATENATE("&lt;01.01.",AG$10,""))-SUMIFS(Kosztorys!$F:$F,Kosztorys!$D:$D,$B134,Kosztorys!$I:$I,CONCATENATE("&lt;01.01.",AF$10,"")),COUNTIFS(Kosztorys!$D:$D,$B134,Kosztorys!$I:$I,CONCATENATE("&lt;01.01.",AG$10,""))-COUNTIFS(Kosztorys!$D:$D,$B134,Kosztorys!$I:$I,CONCATENATE("&lt;01.01.",AF$10,""))),0)</f>
        <v/>
      </c>
      <c r="AG134" s="116">
        <f>IF($C134="CAPEX - 1szt JB",IF($M134="szt",SUMIFS(Kosztorys!$F:$F,Kosztorys!$D:$D,$B134,Kosztorys!$I:$I,CONCATENATE("&lt;01.01.",AH$10,""))-SUMIFS(Kosztorys!$F:$F,Kosztorys!$D:$D,$B134,Kosztorys!$I:$I,CONCATENATE("&lt;01.01.",AG$10,"")),COUNTIFS(Kosztorys!$D:$D,$B134,Kosztorys!$I:$I,CONCATENATE("&lt;01.01.",AH$10,""))-COUNTIFS(Kosztorys!$D:$D,$B134,Kosztorys!$I:$I,CONCATENATE("&lt;01.01.",AG$10,""))),0)</f>
        <v/>
      </c>
      <c r="AH134" s="116">
        <f>IF($C134="CAPEX - 1szt JB",IF($M134="szt",SUMIFS(Kosztorys!$F:$F,Kosztorys!$D:$D,$B134,Kosztorys!$I:$I,CONCATENATE("&lt;01.01.",AI$10,""))-SUMIFS(Kosztorys!$F:$F,Kosztorys!$D:$D,$B134,Kosztorys!$I:$I,CONCATENATE("&lt;01.01.",AH$10,"")),COUNTIFS(Kosztorys!$D:$D,$B134,Kosztorys!$I:$I,CONCATENATE("&lt;01.01.",AI$10,""))-COUNTIFS(Kosztorys!$D:$D,$B134,Kosztorys!$I:$I,CONCATENATE("&lt;01.01.",AH$10,""))),0)</f>
        <v/>
      </c>
      <c r="AI134" s="116">
        <f>IF($C134="CAPEX - 1szt JB",IF($M134="szt",SUMIFS(Kosztorys!$F:$F,Kosztorys!$D:$D,$B134,Kosztorys!$I:$I,CONCATENATE("&lt;01.01.",AJ$10,""))-SUMIFS(Kosztorys!$F:$F,Kosztorys!$D:$D,$B134,Kosztorys!$I:$I,CONCATENATE("&lt;01.01.",AI$10,"")),COUNTIFS(Kosztorys!$D:$D,$B134,Kosztorys!$I:$I,CONCATENATE("&lt;01.01.",AJ$10,""))-COUNTIFS(Kosztorys!$D:$D,$B134,Kosztorys!$I:$I,CONCATENATE("&lt;01.01.",AI$10,""))),0)</f>
        <v/>
      </c>
      <c r="AJ134" s="116">
        <f>IF(C134="CAPEX - 1szt JB",IF(SUM(T134:AI134)=IF(ISERROR(VLOOKUP(B134,JB_tabela,MATCH(AJ$9,JB_menu,0)-1,FALSE())),,VLOOKUP(B134,JB_tabela,MATCH(AJ$9,JB_menu,0)-1,FALSE())),"OK","nie zgadza się liczba użytych JB"),"OK-ND")</f>
        <v/>
      </c>
      <c r="AM134" s="41">
        <f>IFERROR("_" &amp; VLOOKUP($B134,#REF!,1,FALSE()),#REF!)</f>
        <v/>
      </c>
      <c r="AN134" s="41">
        <f>IF($C134="CAPEX - Długość 1m",SUMIFS(Kosztorys!$F:$F,Kosztorys!$D:$D,$B134,Kosztorys!$I:$I,CONCATENATE("&lt;31.12.",AN$10,""))-SUMIFS(Kosztorys!$F:$F,Kosztorys!$D:$D,$B134,Kosztorys!$I:$I,CONCATENATE("&lt;31.12.",AM$10,"")),"x")</f>
        <v/>
      </c>
      <c r="AO134" s="41">
        <f>IF($C134="CAPEX - Długość 1m",SUMIFS(Kosztorys!$F:$F,Kosztorys!$D:$D,$B134,Kosztorys!$I:$I,CONCATENATE("&lt;31.12.",AO$10,""))-SUMIFS(Kosztorys!$F:$F,Kosztorys!$D:$D,$B134,Kosztorys!$I:$I,CONCATENATE("&lt;31.12.",AN$10,"")),"x")</f>
        <v/>
      </c>
      <c r="AP134" s="41">
        <f>IF($C134="CAPEX - Długość 1m",SUMIFS(Kosztorys!$F:$F,Kosztorys!$D:$D,$B134,Kosztorys!$I:$I,CONCATENATE("&lt;31.12.",AP$10,""))-SUMIFS(Kosztorys!$F:$F,Kosztorys!$D:$D,$B134,Kosztorys!$I:$I,CONCATENATE("&lt;31.12.",AO$10,"")),"x")</f>
        <v/>
      </c>
      <c r="AQ134" s="41">
        <f>IF($C134="CAPEX - Długość 1m",SUMIFS(Kosztorys!$F:$F,Kosztorys!$D:$D,$B134,Kosztorys!$I:$I,CONCATENATE("&lt;31.12.",AQ$10,""))-SUMIFS(Kosztorys!$F:$F,Kosztorys!$D:$D,$B134,Kosztorys!$I:$I,CONCATENATE("&lt;31.12.",AP$10,"")),"x")</f>
        <v/>
      </c>
      <c r="AR134" s="41">
        <f>IF($C134="CAPEX - Długość 1m",SUMIFS(Kosztorys!$F:$F,Kosztorys!$D:$D,$B134,Kosztorys!$I:$I,CONCATENATE("&lt;31.12.",AR$10,""))-SUMIFS(Kosztorys!$F:$F,Kosztorys!$D:$D,$B134,Kosztorys!$I:$I,CONCATENATE("&lt;31.12.",AQ$10,"")),"x")</f>
        <v/>
      </c>
      <c r="AS134" s="41">
        <f>IF($C134="CAPEX - Długość 1m",SUMIFS(Kosztorys!$F:$F,Kosztorys!$D:$D,$B134,Kosztorys!$I:$I,CONCATENATE("&lt;31.12.",AS$10,""))-SUMIFS(Kosztorys!$F:$F,Kosztorys!$D:$D,$B134,Kosztorys!$I:$I,CONCATENATE("&lt;31.12.",AR$10,"")),"x")</f>
        <v/>
      </c>
      <c r="AT134" s="41">
        <f>IF($C134="CAPEX - Długość 1m",SUMIFS(Kosztorys!$F:$F,Kosztorys!$D:$D,$B134,Kosztorys!$I:$I,CONCATENATE("&lt;31.12.",AT$10,""))-SUMIFS(Kosztorys!$F:$F,Kosztorys!$D:$D,$B134,Kosztorys!$I:$I,CONCATENATE("&lt;31.12.",AS$10,"")),"x")</f>
        <v/>
      </c>
      <c r="AU134" s="41">
        <f>IF($C134="CAPEX - Długość 1m",SUMIFS(Kosztorys!$F:$F,Kosztorys!$D:$D,$B134,Kosztorys!$I:$I,CONCATENATE("&lt;31.12.",AU$10,""))-SUMIFS(Kosztorys!$F:$F,Kosztorys!$D:$D,$B134,Kosztorys!$I:$I,CONCATENATE("&lt;31.12.",AT$10,"")),"x")</f>
        <v/>
      </c>
      <c r="AV134" s="41">
        <f>IF($C134="CAPEX - Długość 1m",SUMIFS(Kosztorys!$F:$F,Kosztorys!$D:$D,$B134,Kosztorys!$I:$I,CONCATENATE("&lt;31.12.",AV$10,""))-SUMIFS(Kosztorys!$F:$F,Kosztorys!$D:$D,$B134,Kosztorys!$I:$I,CONCATENATE("&lt;31.12.",AU$10,"")),"x")</f>
        <v/>
      </c>
      <c r="AW134" s="41">
        <f>IF($C134="CAPEX - Długość 1m",SUMIFS(Kosztorys!$F:$F,Kosztorys!$D:$D,$B134,Kosztorys!$I:$I,CONCATENATE("&lt;31.12.",AW$10,""))-SUMIFS(Kosztorys!$F:$F,Kosztorys!$D:$D,$B134,Kosztorys!$I:$I,CONCATENATE("&lt;31.12.",AV$10,"")),"x")</f>
        <v/>
      </c>
      <c r="AX134" s="41">
        <f>IF($C134="CAPEX - Długość 1m",SUMIFS(Kosztorys!$F:$F,Kosztorys!$D:$D,$B134,Kosztorys!$I:$I,CONCATENATE("&lt;31.12.",AX$10,""))-SUMIFS(Kosztorys!$F:$F,Kosztorys!$D:$D,$B134,Kosztorys!$I:$I,CONCATENATE("&lt;31.12.",AW$10,"")),"x")</f>
        <v/>
      </c>
      <c r="AY134" s="41">
        <f>IF($C134="CAPEX - Długość 1m",SUMIFS(Kosztorys!$F:$F,Kosztorys!$D:$D,$B134,Kosztorys!$I:$I,CONCATENATE("&lt;31.12.",AY$10,""))-SUMIFS(Kosztorys!$F:$F,Kosztorys!$D:$D,$B134,Kosztorys!$I:$I,CONCATENATE("&lt;31.12.",AX$10,"")),"x")</f>
        <v/>
      </c>
      <c r="AZ134" s="41">
        <f>IF($C134="CAPEX - Długość 1m",SUMIFS(Kosztorys!$F:$F,Kosztorys!$D:$D,$B134,Kosztorys!$I:$I,CONCATENATE("&lt;31.12.",AZ$10,""))-SUMIFS(Kosztorys!$F:$F,Kosztorys!$D:$D,$B134,Kosztorys!$I:$I,CONCATENATE("&lt;31.12.",AY$10,"")),"x")</f>
        <v/>
      </c>
      <c r="BA134" s="41">
        <f>IF($C134="CAPEX - Długość 1m",SUMIFS(Kosztorys!$F:$F,Kosztorys!$D:$D,$B134,Kosztorys!$I:$I,CONCATENATE("&lt;31.12.",BA$10,""))-SUMIFS(Kosztorys!$F:$F,Kosztorys!$D:$D,$B134,Kosztorys!$I:$I,CONCATENATE("&lt;31.12.",AZ$10,"")),"x")</f>
        <v/>
      </c>
      <c r="BB134" s="41">
        <f>IF($C134="CAPEX - Długość 1m",SUMIFS(Kosztorys!$F:$F,Kosztorys!$D:$D,$B134,Kosztorys!$I:$I,CONCATENATE("&lt;31.12.",BB$10,""))-SUMIFS(Kosztorys!$F:$F,Kosztorys!$D:$D,$B134,Kosztorys!$I:$I,CONCATENATE("&lt;31.12.",BA$10,"")),"x")</f>
        <v/>
      </c>
      <c r="BC134" s="41">
        <f>IF($C134="CAPEX - Długość 1m",SUMIFS(Kosztorys!$F:$F,Kosztorys!$D:$D,$B134,Kosztorys!$I:$I,CONCATENATE("&lt;31.12.",BC$10,""))-SUMIFS(Kosztorys!$F:$F,Kosztorys!$D:$D,$B134,Kosztorys!$I:$I,CONCATENATE("&lt;31.12.",BB$10,"")),"x")</f>
        <v/>
      </c>
      <c r="BD134" s="41">
        <f>IF(C134="CAPEX - Długość 1m",IF(SUM(AN134:BC134)=IF(ISERROR(VLOOKUP(B134,JB_tabela,MATCH(BD$9,JB_menu,0)-1,FALSE())),,VLOOKUP(B134,JB_tabela,MATCH(BD$9,JB_menu,0)-1,FALSE())),"OK","nie zgadza się liczba użytych JB"),"OK-ND")</f>
        <v/>
      </c>
      <c r="BH134" s="41">
        <f>IF($C134="OPEX - Koszt 1szt/rok",IF($M134="szt",SUMIFS(Kosztorys!$F:$F,Kosztorys!$D:$D,$B134,Kosztorys!$I:$I,CONCATENATE("&lt;01.01.",BH$10,""))+(SUMIFS(Kosztorys!$F:$F,Kosztorys!$D:$D,$B134,Kosztorys!$I:$I,CONCATENATE("&lt;=31.03.",BH$10,""))-SUMIFS(Kosztorys!$F:$F,Kosztorys!$D:$D,$B134,Kosztorys!$I:$I,CONCATENATE("&lt;=31.12.",BG$10,"")))*0.75+(SUMIFS(Kosztorys!$F:$F,Kosztorys!$D:$D,$B134,Kosztorys!$I:$I,CONCATENATE("&lt;=30.06.",BH$10,""))-SUMIFS(Kosztorys!$F:$F,Kosztorys!$D:$D,$B134,Kosztorys!$I:$I,CONCATENATE("&lt;=31.03.",BH$10,"")))*0.5+(SUMIFS(Kosztorys!$F:$F,Kosztorys!$D:$D,$B134,Kosztorys!$I:$I,CONCATENATE("&lt;=30.09.",BH$10,""))-SUMIFS(Kosztorys!$F:$F,Kosztorys!$D:$D,$B134,Kosztorys!$I:$I,CONCATENATE("&lt;=30.06.",BH$10,"")))*0.25,"nic"),0)</f>
        <v/>
      </c>
      <c r="BI134" s="41">
        <f>IF($C134="OPEX - Koszt 1szt/rok",IF($M134="szt",SUMIFS(Kosztorys!$F:$F,Kosztorys!$D:$D,$B134,Kosztorys!$I:$I,CONCATENATE("&lt;01.01.",BI$10,""))+(SUMIFS(Kosztorys!$F:$F,Kosztorys!$D:$D,$B134,Kosztorys!$I:$I,CONCATENATE("&lt;=31.03.",BI$10,""))-SUMIFS(Kosztorys!$F:$F,Kosztorys!$D:$D,$B134,Kosztorys!$I:$I,CONCATENATE("&lt;=31.12.",BH$10,"")))*0.75+(SUMIFS(Kosztorys!$F:$F,Kosztorys!$D:$D,$B134,Kosztorys!$I:$I,CONCATENATE("&lt;=30.06.",BI$10,""))-SUMIFS(Kosztorys!$F:$F,Kosztorys!$D:$D,$B134,Kosztorys!$I:$I,CONCATENATE("&lt;=31.03.",BI$10,"")))*0.5+(SUMIFS(Kosztorys!$F:$F,Kosztorys!$D:$D,$B134,Kosztorys!$I:$I,CONCATENATE("&lt;=30.09.",BI$10,""))-SUMIFS(Kosztorys!$F:$F,Kosztorys!$D:$D,$B134,Kosztorys!$I:$I,CONCATENATE("&lt;=30.06.",BI$10,"")))*0.25,"nic"),0)</f>
        <v/>
      </c>
      <c r="BJ134" s="41">
        <f>IF($C134="OPEX - Koszt 1szt/rok",IF($M134="szt",SUMIFS(Kosztorys!$F:$F,Kosztorys!$D:$D,$B134,Kosztorys!$I:$I,CONCATENATE("&lt;01.01.",BJ$10,""))+(SUMIFS(Kosztorys!$F:$F,Kosztorys!$D:$D,$B134,Kosztorys!$I:$I,CONCATENATE("&lt;=31.03.",BJ$10,""))-SUMIFS(Kosztorys!$F:$F,Kosztorys!$D:$D,$B134,Kosztorys!$I:$I,CONCATENATE("&lt;=31.12.",BI$10,"")))*0.75+(SUMIFS(Kosztorys!$F:$F,Kosztorys!$D:$D,$B134,Kosztorys!$I:$I,CONCATENATE("&lt;=30.06.",BJ$10,""))-SUMIFS(Kosztorys!$F:$F,Kosztorys!$D:$D,$B134,Kosztorys!$I:$I,CONCATENATE("&lt;=31.03.",BJ$10,"")))*0.5+(SUMIFS(Kosztorys!$F:$F,Kosztorys!$D:$D,$B134,Kosztorys!$I:$I,CONCATENATE("&lt;=30.09.",BJ$10,""))-SUMIFS(Kosztorys!$F:$F,Kosztorys!$D:$D,$B134,Kosztorys!$I:$I,CONCATENATE("&lt;=30.06.",BJ$10,"")))*0.25,"nic"),0)</f>
        <v/>
      </c>
      <c r="BK134" s="41">
        <f>IF($C134="OPEX - Koszt 1szt/rok",IF($M134="szt",SUMIFS(Kosztorys!$F:$F,Kosztorys!$D:$D,$B134,Kosztorys!$I:$I,CONCATENATE("&lt;01.01.",BK$10,""))+(SUMIFS(Kosztorys!$F:$F,Kosztorys!$D:$D,$B134,Kosztorys!$I:$I,CONCATENATE("&lt;=31.03.",BK$10,""))-SUMIFS(Kosztorys!$F:$F,Kosztorys!$D:$D,$B134,Kosztorys!$I:$I,CONCATENATE("&lt;=31.12.",BJ$10,"")))*0.75+(SUMIFS(Kosztorys!$F:$F,Kosztorys!$D:$D,$B134,Kosztorys!$I:$I,CONCATENATE("&lt;=30.06.",BK$10,""))-SUMIFS(Kosztorys!$F:$F,Kosztorys!$D:$D,$B134,Kosztorys!$I:$I,CONCATENATE("&lt;=31.03.",BK$10,"")))*0.5+(SUMIFS(Kosztorys!$F:$F,Kosztorys!$D:$D,$B134,Kosztorys!$I:$I,CONCATENATE("&lt;=30.09.",BK$10,""))-SUMIFS(Kosztorys!$F:$F,Kosztorys!$D:$D,$B134,Kosztorys!$I:$I,CONCATENATE("&lt;=30.06.",BK$10,"")))*0.25,"nic"),0)</f>
        <v/>
      </c>
      <c r="BL134" s="41">
        <f>IF($C134="OPEX - Koszt 1szt/rok",IF($M134="szt",SUMIFS(Kosztorys!$F:$F,Kosztorys!$D:$D,$B134,Kosztorys!$I:$I,CONCATENATE("&lt;01.01.",BL$10,""))+(SUMIFS(Kosztorys!$F:$F,Kosztorys!$D:$D,$B134,Kosztorys!$I:$I,CONCATENATE("&lt;=31.03.",BL$10,""))-SUMIFS(Kosztorys!$F:$F,Kosztorys!$D:$D,$B134,Kosztorys!$I:$I,CONCATENATE("&lt;=31.12.",BK$10,"")))*0.75+(SUMIFS(Kosztorys!$F:$F,Kosztorys!$D:$D,$B134,Kosztorys!$I:$I,CONCATENATE("&lt;=30.06.",BL$10,""))-SUMIFS(Kosztorys!$F:$F,Kosztorys!$D:$D,$B134,Kosztorys!$I:$I,CONCATENATE("&lt;=31.03.",BL$10,"")))*0.5+(SUMIFS(Kosztorys!$F:$F,Kosztorys!$D:$D,$B134,Kosztorys!$I:$I,CONCATENATE("&lt;=30.09.",BL$10,""))-SUMIFS(Kosztorys!$F:$F,Kosztorys!$D:$D,$B134,Kosztorys!$I:$I,CONCATENATE("&lt;=30.06.",BL$10,"")))*0.25,"nic"),0)</f>
        <v/>
      </c>
      <c r="BM134" s="41">
        <f>IF($C134="OPEX - Koszt 1szt/rok",IF($M134="szt",SUMIFS(Kosztorys!$F:$F,Kosztorys!$D:$D,$B134,Kosztorys!$I:$I,CONCATENATE("&lt;01.01.",BM$10,""))+(SUMIFS(Kosztorys!$F:$F,Kosztorys!$D:$D,$B134,Kosztorys!$I:$I,CONCATENATE("&lt;=31.03.",BM$10,""))-SUMIFS(Kosztorys!$F:$F,Kosztorys!$D:$D,$B134,Kosztorys!$I:$I,CONCATENATE("&lt;=31.12.",BL$10,"")))*0.75+(SUMIFS(Kosztorys!$F:$F,Kosztorys!$D:$D,$B134,Kosztorys!$I:$I,CONCATENATE("&lt;=30.06.",BM$10,""))-SUMIFS(Kosztorys!$F:$F,Kosztorys!$D:$D,$B134,Kosztorys!$I:$I,CONCATENATE("&lt;=31.03.",BM$10,"")))*0.5+(SUMIFS(Kosztorys!$F:$F,Kosztorys!$D:$D,$B134,Kosztorys!$I:$I,CONCATENATE("&lt;=30.09.",BM$10,""))-SUMIFS(Kosztorys!$F:$F,Kosztorys!$D:$D,$B134,Kosztorys!$I:$I,CONCATENATE("&lt;=30.06.",BM$10,"")))*0.25,"nic"),0)</f>
        <v/>
      </c>
      <c r="BN134" s="41">
        <f>IF($C134="OPEX - Koszt 1szt/rok",IF($M134="szt",SUMIFS(Kosztorys!$F:$F,Kosztorys!$D:$D,$B134,Kosztorys!$I:$I,CONCATENATE("&lt;01.01.",BN$10,""))+(SUMIFS(Kosztorys!$F:$F,Kosztorys!$D:$D,$B134,Kosztorys!$I:$I,CONCATENATE("&lt;=31.03.",BN$10,""))-SUMIFS(Kosztorys!$F:$F,Kosztorys!$D:$D,$B134,Kosztorys!$I:$I,CONCATENATE("&lt;=31.12.",BM$10,"")))*0.75+(SUMIFS(Kosztorys!$F:$F,Kosztorys!$D:$D,$B134,Kosztorys!$I:$I,CONCATENATE("&lt;=30.06.",BN$10,""))-SUMIFS(Kosztorys!$F:$F,Kosztorys!$D:$D,$B134,Kosztorys!$I:$I,CONCATENATE("&lt;=31.03.",BN$10,"")))*0.5+(SUMIFS(Kosztorys!$F:$F,Kosztorys!$D:$D,$B134,Kosztorys!$I:$I,CONCATENATE("&lt;=30.09.",BN$10,""))-SUMIFS(Kosztorys!$F:$F,Kosztorys!$D:$D,$B134,Kosztorys!$I:$I,CONCATENATE("&lt;=30.06.",BN$10,"")))*0.25,"nic"),0)</f>
        <v/>
      </c>
      <c r="BO134" s="41">
        <f>IF($C134="OPEX - Koszt 1szt/rok",IF($M134="szt",SUMIFS(Kosztorys!$F:$F,Kosztorys!$D:$D,$B134,Kosztorys!$I:$I,CONCATENATE("&lt;01.01.",BO$10,""))+(SUMIFS(Kosztorys!$F:$F,Kosztorys!$D:$D,$B134,Kosztorys!$I:$I,CONCATENATE("&lt;=31.03.",BO$10,""))-SUMIFS(Kosztorys!$F:$F,Kosztorys!$D:$D,$B134,Kosztorys!$I:$I,CONCATENATE("&lt;=31.12.",BN$10,"")))*0.75+(SUMIFS(Kosztorys!$F:$F,Kosztorys!$D:$D,$B134,Kosztorys!$I:$I,CONCATENATE("&lt;=30.06.",BO$10,""))-SUMIFS(Kosztorys!$F:$F,Kosztorys!$D:$D,$B134,Kosztorys!$I:$I,CONCATENATE("&lt;=31.03.",BO$10,"")))*0.5+(SUMIFS(Kosztorys!$F:$F,Kosztorys!$D:$D,$B134,Kosztorys!$I:$I,CONCATENATE("&lt;=30.09.",BO$10,""))-SUMIFS(Kosztorys!$F:$F,Kosztorys!$D:$D,$B134,Kosztorys!$I:$I,CONCATENATE("&lt;=30.06.",BO$10,"")))*0.25,"nic"),0)</f>
        <v/>
      </c>
      <c r="BP134" s="41">
        <f>IF($C134="OPEX - Koszt 1szt/rok",IF($M134="szt",SUMIFS(Kosztorys!$F:$F,Kosztorys!$D:$D,$B134,Kosztorys!$I:$I,CONCATENATE("&lt;01.01.",BP$10,""))+(SUMIFS(Kosztorys!$F:$F,Kosztorys!$D:$D,$B134,Kosztorys!$I:$I,CONCATENATE("&lt;=31.03.",BP$10,""))-SUMIFS(Kosztorys!$F:$F,Kosztorys!$D:$D,$B134,Kosztorys!$I:$I,CONCATENATE("&lt;=31.12.",BO$10,"")))*0.75+(SUMIFS(Kosztorys!$F:$F,Kosztorys!$D:$D,$B134,Kosztorys!$I:$I,CONCATENATE("&lt;=30.06.",BP$10,""))-SUMIFS(Kosztorys!$F:$F,Kosztorys!$D:$D,$B134,Kosztorys!$I:$I,CONCATENATE("&lt;=31.03.",BP$10,"")))*0.5+(SUMIFS(Kosztorys!$F:$F,Kosztorys!$D:$D,$B134,Kosztorys!$I:$I,CONCATENATE("&lt;=30.09.",BP$10,""))-SUMIFS(Kosztorys!$F:$F,Kosztorys!$D:$D,$B134,Kosztorys!$I:$I,CONCATENATE("&lt;=30.06.",BP$10,"")))*0.25,"nic"),0)</f>
        <v/>
      </c>
      <c r="BQ134" s="41">
        <f>IF($C134="OPEX - Koszt 1szt/rok",IF($M134="szt",SUMIFS(Kosztorys!$F:$F,Kosztorys!$D:$D,$B134,Kosztorys!$I:$I,CONCATENATE("&lt;01.01.",BQ$10,""))+(SUMIFS(Kosztorys!$F:$F,Kosztorys!$D:$D,$B134,Kosztorys!$I:$I,CONCATENATE("&lt;=31.03.",BQ$10,""))-SUMIFS(Kosztorys!$F:$F,Kosztorys!$D:$D,$B134,Kosztorys!$I:$I,CONCATENATE("&lt;=31.12.",BP$10,"")))*0.75+(SUMIFS(Kosztorys!$F:$F,Kosztorys!$D:$D,$B134,Kosztorys!$I:$I,CONCATENATE("&lt;=30.06.",BQ$10,""))-SUMIFS(Kosztorys!$F:$F,Kosztorys!$D:$D,$B134,Kosztorys!$I:$I,CONCATENATE("&lt;=31.03.",BQ$10,"")))*0.5+(SUMIFS(Kosztorys!$F:$F,Kosztorys!$D:$D,$B134,Kosztorys!$I:$I,CONCATENATE("&lt;=30.09.",BQ$10,""))-SUMIFS(Kosztorys!$F:$F,Kosztorys!$D:$D,$B134,Kosztorys!$I:$I,CONCATENATE("&lt;=30.06.",BQ$10,"")))*0.25,"nic"),0)</f>
        <v/>
      </c>
      <c r="BR134" s="41">
        <f>IF($C134="OPEX - Koszt 1szt/rok",IF($M134="szt",SUMIFS(Kosztorys!$F:$F,Kosztorys!$D:$D,$B134,Kosztorys!$I:$I,CONCATENATE("&lt;01.01.",BR$10,""))+(SUMIFS(Kosztorys!$F:$F,Kosztorys!$D:$D,$B134,Kosztorys!$I:$I,CONCATENATE("&lt;=31.03.",BR$10,""))-SUMIFS(Kosztorys!$F:$F,Kosztorys!$D:$D,$B134,Kosztorys!$I:$I,CONCATENATE("&lt;=31.12.",BQ$10,"")))*0.75+(SUMIFS(Kosztorys!$F:$F,Kosztorys!$D:$D,$B134,Kosztorys!$I:$I,CONCATENATE("&lt;=30.06.",BR$10,""))-SUMIFS(Kosztorys!$F:$F,Kosztorys!$D:$D,$B134,Kosztorys!$I:$I,CONCATENATE("&lt;=31.03.",BR$10,"")))*0.5+(SUMIFS(Kosztorys!$F:$F,Kosztorys!$D:$D,$B134,Kosztorys!$I:$I,CONCATENATE("&lt;=30.09.",BR$10,""))-SUMIFS(Kosztorys!$F:$F,Kosztorys!$D:$D,$B134,Kosztorys!$I:$I,CONCATENATE("&lt;=30.06.",BR$10,"")))*0.25,"nic"),0)</f>
        <v/>
      </c>
      <c r="BS134" s="41">
        <f>IF($C134="OPEX - Koszt 1szt/rok",IF($M134="szt",SUMIFS(Kosztorys!$F:$F,Kosztorys!$D:$D,$B134,Kosztorys!$I:$I,CONCATENATE("&lt;01.01.",BS$10,""))+(SUMIFS(Kosztorys!$F:$F,Kosztorys!$D:$D,$B134,Kosztorys!$I:$I,CONCATENATE("&lt;=31.03.",BS$10,""))-SUMIFS(Kosztorys!$F:$F,Kosztorys!$D:$D,$B134,Kosztorys!$I:$I,CONCATENATE("&lt;=31.12.",BR$10,"")))*0.75+(SUMIFS(Kosztorys!$F:$F,Kosztorys!$D:$D,$B134,Kosztorys!$I:$I,CONCATENATE("&lt;=30.06.",BS$10,""))-SUMIFS(Kosztorys!$F:$F,Kosztorys!$D:$D,$B134,Kosztorys!$I:$I,CONCATENATE("&lt;=31.03.",BS$10,"")))*0.5+(SUMIFS(Kosztorys!$F:$F,Kosztorys!$D:$D,$B134,Kosztorys!$I:$I,CONCATENATE("&lt;=30.09.",BS$10,""))-SUMIFS(Kosztorys!$F:$F,Kosztorys!$D:$D,$B134,Kosztorys!$I:$I,CONCATENATE("&lt;=30.06.",BS$10,"")))*0.25,"nic"),0)</f>
        <v/>
      </c>
      <c r="BT134" s="41">
        <f>IF($C134="OPEX - Koszt 1szt/rok",IF($M134="szt",SUMIFS(Kosztorys!$F:$F,Kosztorys!$D:$D,$B134,Kosztorys!$I:$I,CONCATENATE("&lt;01.01.",BT$10,""))+(SUMIFS(Kosztorys!$F:$F,Kosztorys!$D:$D,$B134,Kosztorys!$I:$I,CONCATENATE("&lt;=31.03.",BT$10,""))-SUMIFS(Kosztorys!$F:$F,Kosztorys!$D:$D,$B134,Kosztorys!$I:$I,CONCATENATE("&lt;=31.12.",BS$10,"")))*0.75+(SUMIFS(Kosztorys!$F:$F,Kosztorys!$D:$D,$B134,Kosztorys!$I:$I,CONCATENATE("&lt;=30.06.",BT$10,""))-SUMIFS(Kosztorys!$F:$F,Kosztorys!$D:$D,$B134,Kosztorys!$I:$I,CONCATENATE("&lt;=31.03.",BT$10,"")))*0.5+(SUMIFS(Kosztorys!$F:$F,Kosztorys!$D:$D,$B134,Kosztorys!$I:$I,CONCATENATE("&lt;=30.09.",BT$10,""))-SUMIFS(Kosztorys!$F:$F,Kosztorys!$D:$D,$B134,Kosztorys!$I:$I,CONCATENATE("&lt;=30.06.",BT$10,"")))*0.25,"nic"),0)</f>
        <v/>
      </c>
      <c r="BU134" s="41">
        <f>IF($C134="OPEX - Koszt 1szt/rok",IF($M134="szt",SUMIFS(Kosztorys!$F:$F,Kosztorys!$D:$D,$B134,Kosztorys!$I:$I,CONCATENATE("&lt;01.01.",BU$10,""))+(SUMIFS(Kosztorys!$F:$F,Kosztorys!$D:$D,$B134,Kosztorys!$I:$I,CONCATENATE("&lt;=31.03.",BU$10,""))-SUMIFS(Kosztorys!$F:$F,Kosztorys!$D:$D,$B134,Kosztorys!$I:$I,CONCATENATE("&lt;=31.12.",BT$10,"")))*0.75+(SUMIFS(Kosztorys!$F:$F,Kosztorys!$D:$D,$B134,Kosztorys!$I:$I,CONCATENATE("&lt;=30.06.",BU$10,""))-SUMIFS(Kosztorys!$F:$F,Kosztorys!$D:$D,$B134,Kosztorys!$I:$I,CONCATENATE("&lt;=31.03.",BU$10,"")))*0.5+(SUMIFS(Kosztorys!$F:$F,Kosztorys!$D:$D,$B134,Kosztorys!$I:$I,CONCATENATE("&lt;=30.09.",BU$10,""))-SUMIFS(Kosztorys!$F:$F,Kosztorys!$D:$D,$B134,Kosztorys!$I:$I,CONCATENATE("&lt;=30.06.",BU$10,"")))*0.25,"nic"),0)</f>
        <v/>
      </c>
      <c r="BV134" s="41">
        <f>IF($C134="OPEX - Koszt 1szt/rok",IF($M134="szt",SUMIFS(Kosztorys!$F:$F,Kosztorys!$D:$D,$B134,Kosztorys!$I:$I,CONCATENATE("&lt;01.01.",BV$10,""))+(SUMIFS(Kosztorys!$F:$F,Kosztorys!$D:$D,$B134,Kosztorys!$I:$I,CONCATENATE("&lt;=31.03.",BV$10,""))-SUMIFS(Kosztorys!$F:$F,Kosztorys!$D:$D,$B134,Kosztorys!$I:$I,CONCATENATE("&lt;=31.12.",BU$10,"")))*0.75+(SUMIFS(Kosztorys!$F:$F,Kosztorys!$D:$D,$B134,Kosztorys!$I:$I,CONCATENATE("&lt;=30.06.",BV$10,""))-SUMIFS(Kosztorys!$F:$F,Kosztorys!$D:$D,$B134,Kosztorys!$I:$I,CONCATENATE("&lt;=31.03.",BV$10,"")))*0.5+(SUMIFS(Kosztorys!$F:$F,Kosztorys!$D:$D,$B134,Kosztorys!$I:$I,CONCATENATE("&lt;=30.09.",BV$10,""))-SUMIFS(Kosztorys!$F:$F,Kosztorys!$D:$D,$B134,Kosztorys!$I:$I,CONCATENATE("&lt;=30.06.",BV$10,"")))*0.25,"nic"),0)</f>
        <v/>
      </c>
      <c r="BW134" s="41">
        <f>IF($C134="OPEX - Koszt 1szt/rok",IF($M134="szt",SUMIFS(Kosztorys!$F:$F,Kosztorys!$D:$D,$B134,Kosztorys!$I:$I,CONCATENATE("&lt;01.01.",BW$10,""))+(SUMIFS(Kosztorys!$F:$F,Kosztorys!$D:$D,$B134,Kosztorys!$I:$I,CONCATENATE("&lt;=31.03.",BW$10,""))-SUMIFS(Kosztorys!$F:$F,Kosztorys!$D:$D,$B134,Kosztorys!$I:$I,CONCATENATE("&lt;=31.12.",BV$10,"")))*0.75+(SUMIFS(Kosztorys!$F:$F,Kosztorys!$D:$D,$B134,Kosztorys!$I:$I,CONCATENATE("&lt;=30.06.",BW$10,""))-SUMIFS(Kosztorys!$F:$F,Kosztorys!$D:$D,$B134,Kosztorys!$I:$I,CONCATENATE("&lt;=31.03.",BW$10,"")))*0.5+(SUMIFS(Kosztorys!$F:$F,Kosztorys!$D:$D,$B134,Kosztorys!$I:$I,CONCATENATE("&lt;=30.09.",BW$10,""))-SUMIFS(Kosztorys!$F:$F,Kosztorys!$D:$D,$B134,Kosztorys!$I:$I,CONCATENATE("&lt;=30.06.",BW$10,"")))*0.25,"nic"),0)</f>
        <v/>
      </c>
      <c r="BX134" s="41">
        <f>IF(C134="OPEX - Koszt 1szt/rok",IF(MAX(BH134:BW134)=IF(ISERROR(VLOOKUP(B134,JB_tabela,MATCH(BX$9,JB_menu,0)-1,FALSE())),,VLOOKUP(B134,JB_tabela,MATCH(BX$9,JB_menu,0)-1,FALSE())),"OK","nie zgadza się liczba użytych JB"),"OK-ND")</f>
        <v/>
      </c>
      <c r="CB134" s="41">
        <f>IF($C134="OPEX - Długość 1m koszt/rok",IF($M134="m",SUMIFS(Kosztorys!$F:$F,Kosztorys!$D:$D,$B134,Kosztorys!$I:$I,CONCATENATE("&lt;01.01.",CB$10,""))+(SUMIFS(Kosztorys!$F:$F,Kosztorys!$D:$D,$B134,Kosztorys!$I:$I,CONCATENATE("&lt;=31.03.",CB$10,""))-SUMIFS(Kosztorys!$F:$F,Kosztorys!$D:$D,$B134,Kosztorys!$I:$I,CONCATENATE("&lt;=31.12.",CA$10,"")))*0.75+(SUMIFS(Kosztorys!$F:$F,Kosztorys!$D:$D,$B134,Kosztorys!$I:$I,CONCATENATE("&lt;=30.06.",CB$10,""))-SUMIFS(Kosztorys!$F:$F,Kosztorys!$D:$D,$B134,Kosztorys!$I:$I,CONCATENATE("&lt;=31.03.",CB$10,"")))*0.5+(SUMIFS(Kosztorys!$F:$F,Kosztorys!$D:$D,$B134,Kosztorys!$I:$I,CONCATENATE("&lt;=30.09.",CB$10,""))-SUMIFS(Kosztorys!$F:$F,Kosztorys!$D:$D,$B134,Kosztorys!$I:$I,CONCATENATE("&lt;=30.06.",CB$10,"")))*0.25,"nic"),0)</f>
        <v/>
      </c>
      <c r="CC134" s="41">
        <f>IF($C134="OPEX - Długość 1m koszt/rok",IF($M134="m",SUMIFS(Kosztorys!$F:$F,Kosztorys!$D:$D,$B134,Kosztorys!$I:$I,CONCATENATE("&lt;01.01.",CC$10,""))+(SUMIFS(Kosztorys!$F:$F,Kosztorys!$D:$D,$B134,Kosztorys!$I:$I,CONCATENATE("&lt;=31.03.",CC$10,""))-SUMIFS(Kosztorys!$F:$F,Kosztorys!$D:$D,$B134,Kosztorys!$I:$I,CONCATENATE("&lt;=31.12.",CB$10,"")))*0.75+(SUMIFS(Kosztorys!$F:$F,Kosztorys!$D:$D,$B134,Kosztorys!$I:$I,CONCATENATE("&lt;=30.06.",CC$10,""))-SUMIFS(Kosztorys!$F:$F,Kosztorys!$D:$D,$B134,Kosztorys!$I:$I,CONCATENATE("&lt;=31.03.",CC$10,"")))*0.5+(SUMIFS(Kosztorys!$F:$F,Kosztorys!$D:$D,$B134,Kosztorys!$I:$I,CONCATENATE("&lt;=30.09.",CC$10,""))-SUMIFS(Kosztorys!$F:$F,Kosztorys!$D:$D,$B134,Kosztorys!$I:$I,CONCATENATE("&lt;=30.06.",CC$10,"")))*0.25,"nic"),0)</f>
        <v/>
      </c>
      <c r="CD134" s="41">
        <f>IF($C134="OPEX - Długość 1m koszt/rok",IF($M134="m",SUMIFS(Kosztorys!$F:$F,Kosztorys!$D:$D,$B134,Kosztorys!$I:$I,CONCATENATE("&lt;01.01.",CD$10,""))+(SUMIFS(Kosztorys!$F:$F,Kosztorys!$D:$D,$B134,Kosztorys!$I:$I,CONCATENATE("&lt;=31.03.",CD$10,""))-SUMIFS(Kosztorys!$F:$F,Kosztorys!$D:$D,$B134,Kosztorys!$I:$I,CONCATENATE("&lt;=31.12.",CC$10,"")))*0.75+(SUMIFS(Kosztorys!$F:$F,Kosztorys!$D:$D,$B134,Kosztorys!$I:$I,CONCATENATE("&lt;=30.06.",CD$10,""))-SUMIFS(Kosztorys!$F:$F,Kosztorys!$D:$D,$B134,Kosztorys!$I:$I,CONCATENATE("&lt;=31.03.",CD$10,"")))*0.5+(SUMIFS(Kosztorys!$F:$F,Kosztorys!$D:$D,$B134,Kosztorys!$I:$I,CONCATENATE("&lt;=30.09.",CD$10,""))-SUMIFS(Kosztorys!$F:$F,Kosztorys!$D:$D,$B134,Kosztorys!$I:$I,CONCATENATE("&lt;=30.06.",CD$10,"")))*0.25,"nic"),0)</f>
        <v/>
      </c>
      <c r="CE134" s="41">
        <f>IF($C134="OPEX - Długość 1m koszt/rok",IF($M134="m",SUMIFS(Kosztorys!$F:$F,Kosztorys!$D:$D,$B134,Kosztorys!$I:$I,CONCATENATE("&lt;01.01.",CE$10,""))+(SUMIFS(Kosztorys!$F:$F,Kosztorys!$D:$D,$B134,Kosztorys!$I:$I,CONCATENATE("&lt;=31.03.",CE$10,""))-SUMIFS(Kosztorys!$F:$F,Kosztorys!$D:$D,$B134,Kosztorys!$I:$I,CONCATENATE("&lt;=31.12.",CD$10,"")))*0.75+(SUMIFS(Kosztorys!$F:$F,Kosztorys!$D:$D,$B134,Kosztorys!$I:$I,CONCATENATE("&lt;=30.06.",CE$10,""))-SUMIFS(Kosztorys!$F:$F,Kosztorys!$D:$D,$B134,Kosztorys!$I:$I,CONCATENATE("&lt;=31.03.",CE$10,"")))*0.5+(SUMIFS(Kosztorys!$F:$F,Kosztorys!$D:$D,$B134,Kosztorys!$I:$I,CONCATENATE("&lt;=30.09.",CE$10,""))-SUMIFS(Kosztorys!$F:$F,Kosztorys!$D:$D,$B134,Kosztorys!$I:$I,CONCATENATE("&lt;=30.06.",CE$10,"")))*0.25,"nic"),0)</f>
        <v/>
      </c>
      <c r="CF134" s="41">
        <f>IF($C134="OPEX - Długość 1m koszt/rok",IF($M134="m",SUMIFS(Kosztorys!$F:$F,Kosztorys!$D:$D,$B134,Kosztorys!$I:$I,CONCATENATE("&lt;01.01.",CF$10,""))+(SUMIFS(Kosztorys!$F:$F,Kosztorys!$D:$D,$B134,Kosztorys!$I:$I,CONCATENATE("&lt;=31.03.",CF$10,""))-SUMIFS(Kosztorys!$F:$F,Kosztorys!$D:$D,$B134,Kosztorys!$I:$I,CONCATENATE("&lt;=31.12.",CE$10,"")))*0.75+(SUMIFS(Kosztorys!$F:$F,Kosztorys!$D:$D,$B134,Kosztorys!$I:$I,CONCATENATE("&lt;=30.06.",CF$10,""))-SUMIFS(Kosztorys!$F:$F,Kosztorys!$D:$D,$B134,Kosztorys!$I:$I,CONCATENATE("&lt;=31.03.",CF$10,"")))*0.5+(SUMIFS(Kosztorys!$F:$F,Kosztorys!$D:$D,$B134,Kosztorys!$I:$I,CONCATENATE("&lt;=30.09.",CF$10,""))-SUMIFS(Kosztorys!$F:$F,Kosztorys!$D:$D,$B134,Kosztorys!$I:$I,CONCATENATE("&lt;=30.06.",CF$10,"")))*0.25,"nic"),0)</f>
        <v/>
      </c>
      <c r="CG134" s="41">
        <f>IF($C134="OPEX - Długość 1m koszt/rok",IF($M134="m",SUMIFS(Kosztorys!$F:$F,Kosztorys!$D:$D,$B134,Kosztorys!$I:$I,CONCATENATE("&lt;01.01.",CG$10,""))+(SUMIFS(Kosztorys!$F:$F,Kosztorys!$D:$D,$B134,Kosztorys!$I:$I,CONCATENATE("&lt;=31.03.",CG$10,""))-SUMIFS(Kosztorys!$F:$F,Kosztorys!$D:$D,$B134,Kosztorys!$I:$I,CONCATENATE("&lt;=31.12.",CF$10,"")))*0.75+(SUMIFS(Kosztorys!$F:$F,Kosztorys!$D:$D,$B134,Kosztorys!$I:$I,CONCATENATE("&lt;=30.06.",CG$10,""))-SUMIFS(Kosztorys!$F:$F,Kosztorys!$D:$D,$B134,Kosztorys!$I:$I,CONCATENATE("&lt;=31.03.",CG$10,"")))*0.5+(SUMIFS(Kosztorys!$F:$F,Kosztorys!$D:$D,$B134,Kosztorys!$I:$I,CONCATENATE("&lt;=30.09.",CG$10,""))-SUMIFS(Kosztorys!$F:$F,Kosztorys!$D:$D,$B134,Kosztorys!$I:$I,CONCATENATE("&lt;=30.06.",CG$10,"")))*0.25,"nic"),0)</f>
        <v/>
      </c>
      <c r="CH134" s="41">
        <f>IF($C134="OPEX - Długość 1m koszt/rok",IF($M134="m",SUMIFS(Kosztorys!$F:$F,Kosztorys!$D:$D,$B134,Kosztorys!$I:$I,CONCATENATE("&lt;01.01.",CH$10,""))+(SUMIFS(Kosztorys!$F:$F,Kosztorys!$D:$D,$B134,Kosztorys!$I:$I,CONCATENATE("&lt;=31.03.",CH$10,""))-SUMIFS(Kosztorys!$F:$F,Kosztorys!$D:$D,$B134,Kosztorys!$I:$I,CONCATENATE("&lt;=31.12.",CG$10,"")))*0.75+(SUMIFS(Kosztorys!$F:$F,Kosztorys!$D:$D,$B134,Kosztorys!$I:$I,CONCATENATE("&lt;=30.06.",CH$10,""))-SUMIFS(Kosztorys!$F:$F,Kosztorys!$D:$D,$B134,Kosztorys!$I:$I,CONCATENATE("&lt;=31.03.",CH$10,"")))*0.5+(SUMIFS(Kosztorys!$F:$F,Kosztorys!$D:$D,$B134,Kosztorys!$I:$I,CONCATENATE("&lt;=30.09.",CH$10,""))-SUMIFS(Kosztorys!$F:$F,Kosztorys!$D:$D,$B134,Kosztorys!$I:$I,CONCATENATE("&lt;=30.06.",CH$10,"")))*0.25,"nic"),0)</f>
        <v/>
      </c>
      <c r="CI134" s="41">
        <f>IF($C134="OPEX - Długość 1m koszt/rok",IF($M134="m",SUMIFS(Kosztorys!$F:$F,Kosztorys!$D:$D,$B134,Kosztorys!$I:$I,CONCATENATE("&lt;01.01.",CI$10,""))+(SUMIFS(Kosztorys!$F:$F,Kosztorys!$D:$D,$B134,Kosztorys!$I:$I,CONCATENATE("&lt;=31.03.",CI$10,""))-SUMIFS(Kosztorys!$F:$F,Kosztorys!$D:$D,$B134,Kosztorys!$I:$I,CONCATENATE("&lt;=31.12.",CH$10,"")))*0.75+(SUMIFS(Kosztorys!$F:$F,Kosztorys!$D:$D,$B134,Kosztorys!$I:$I,CONCATENATE("&lt;=30.06.",CI$10,""))-SUMIFS(Kosztorys!$F:$F,Kosztorys!$D:$D,$B134,Kosztorys!$I:$I,CONCATENATE("&lt;=31.03.",CI$10,"")))*0.5+(SUMIFS(Kosztorys!$F:$F,Kosztorys!$D:$D,$B134,Kosztorys!$I:$I,CONCATENATE("&lt;=30.09.",CI$10,""))-SUMIFS(Kosztorys!$F:$F,Kosztorys!$D:$D,$B134,Kosztorys!$I:$I,CONCATENATE("&lt;=30.06.",CI$10,"")))*0.25,"nic"),0)</f>
        <v/>
      </c>
      <c r="CJ134" s="41">
        <f>IF($C134="OPEX - Długość 1m koszt/rok",IF($M134="m",SUMIFS(Kosztorys!$F:$F,Kosztorys!$D:$D,$B134,Kosztorys!$I:$I,CONCATENATE("&lt;01.01.",CJ$10,""))+(SUMIFS(Kosztorys!$F:$F,Kosztorys!$D:$D,$B134,Kosztorys!$I:$I,CONCATENATE("&lt;=31.03.",CJ$10,""))-SUMIFS(Kosztorys!$F:$F,Kosztorys!$D:$D,$B134,Kosztorys!$I:$I,CONCATENATE("&lt;=31.12.",CI$10,"")))*0.75+(SUMIFS(Kosztorys!$F:$F,Kosztorys!$D:$D,$B134,Kosztorys!$I:$I,CONCATENATE("&lt;=30.06.",CJ$10,""))-SUMIFS(Kosztorys!$F:$F,Kosztorys!$D:$D,$B134,Kosztorys!$I:$I,CONCATENATE("&lt;=31.03.",CJ$10,"")))*0.5+(SUMIFS(Kosztorys!$F:$F,Kosztorys!$D:$D,$B134,Kosztorys!$I:$I,CONCATENATE("&lt;=30.09.",CJ$10,""))-SUMIFS(Kosztorys!$F:$F,Kosztorys!$D:$D,$B134,Kosztorys!$I:$I,CONCATENATE("&lt;=30.06.",CJ$10,"")))*0.25,"nic"),0)</f>
        <v/>
      </c>
      <c r="CK134" s="41">
        <f>IF($C134="OPEX - Długość 1m koszt/rok",IF($M134="m",SUMIFS(Kosztorys!$F:$F,Kosztorys!$D:$D,$B134,Kosztorys!$I:$I,CONCATENATE("&lt;01.01.",CK$10,""))+(SUMIFS(Kosztorys!$F:$F,Kosztorys!$D:$D,$B134,Kosztorys!$I:$I,CONCATENATE("&lt;=31.03.",CK$10,""))-SUMIFS(Kosztorys!$F:$F,Kosztorys!$D:$D,$B134,Kosztorys!$I:$I,CONCATENATE("&lt;=31.12.",CJ$10,"")))*0.75+(SUMIFS(Kosztorys!$F:$F,Kosztorys!$D:$D,$B134,Kosztorys!$I:$I,CONCATENATE("&lt;=30.06.",CK$10,""))-SUMIFS(Kosztorys!$F:$F,Kosztorys!$D:$D,$B134,Kosztorys!$I:$I,CONCATENATE("&lt;=31.03.",CK$10,"")))*0.5+(SUMIFS(Kosztorys!$F:$F,Kosztorys!$D:$D,$B134,Kosztorys!$I:$I,CONCATENATE("&lt;=30.09.",CK$10,""))-SUMIFS(Kosztorys!$F:$F,Kosztorys!$D:$D,$B134,Kosztorys!$I:$I,CONCATENATE("&lt;=30.06.",CK$10,"")))*0.25,"nic"),0)</f>
        <v/>
      </c>
      <c r="CL134" s="41">
        <f>IF($C134="OPEX - Długość 1m koszt/rok",IF($M134="m",SUMIFS(Kosztorys!$F:$F,Kosztorys!$D:$D,$B134,Kosztorys!$I:$I,CONCATENATE("&lt;01.01.",CL$10,""))+(SUMIFS(Kosztorys!$F:$F,Kosztorys!$D:$D,$B134,Kosztorys!$I:$I,CONCATENATE("&lt;=31.03.",CL$10,""))-SUMIFS(Kosztorys!$F:$F,Kosztorys!$D:$D,$B134,Kosztorys!$I:$I,CONCATENATE("&lt;=31.12.",CK$10,"")))*0.75+(SUMIFS(Kosztorys!$F:$F,Kosztorys!$D:$D,$B134,Kosztorys!$I:$I,CONCATENATE("&lt;=30.06.",CL$10,""))-SUMIFS(Kosztorys!$F:$F,Kosztorys!$D:$D,$B134,Kosztorys!$I:$I,CONCATENATE("&lt;=31.03.",CL$10,"")))*0.5+(SUMIFS(Kosztorys!$F:$F,Kosztorys!$D:$D,$B134,Kosztorys!$I:$I,CONCATENATE("&lt;=30.09.",CL$10,""))-SUMIFS(Kosztorys!$F:$F,Kosztorys!$D:$D,$B134,Kosztorys!$I:$I,CONCATENATE("&lt;=30.06.",CL$10,"")))*0.25,"nic"),0)</f>
        <v/>
      </c>
      <c r="CM134" s="41">
        <f>IF($C134="OPEX - Długość 1m koszt/rok",IF($M134="m",SUMIFS(Kosztorys!$F:$F,Kosztorys!$D:$D,$B134,Kosztorys!$I:$I,CONCATENATE("&lt;01.01.",CM$10,""))+(SUMIFS(Kosztorys!$F:$F,Kosztorys!$D:$D,$B134,Kosztorys!$I:$I,CONCATENATE("&lt;=31.03.",CM$10,""))-SUMIFS(Kosztorys!$F:$F,Kosztorys!$D:$D,$B134,Kosztorys!$I:$I,CONCATENATE("&lt;=31.12.",CL$10,"")))*0.75+(SUMIFS(Kosztorys!$F:$F,Kosztorys!$D:$D,$B134,Kosztorys!$I:$I,CONCATENATE("&lt;=30.06.",CM$10,""))-SUMIFS(Kosztorys!$F:$F,Kosztorys!$D:$D,$B134,Kosztorys!$I:$I,CONCATENATE("&lt;=31.03.",CM$10,"")))*0.5+(SUMIFS(Kosztorys!$F:$F,Kosztorys!$D:$D,$B134,Kosztorys!$I:$I,CONCATENATE("&lt;=30.09.",CM$10,""))-SUMIFS(Kosztorys!$F:$F,Kosztorys!$D:$D,$B134,Kosztorys!$I:$I,CONCATENATE("&lt;=30.06.",CM$10,"")))*0.25,"nic"),0)</f>
        <v/>
      </c>
      <c r="CN134" s="41">
        <f>IF($C134="OPEX - Długość 1m koszt/rok",IF($M134="m",SUMIFS(Kosztorys!$F:$F,Kosztorys!$D:$D,$B134,Kosztorys!$I:$I,CONCATENATE("&lt;01.01.",CN$10,""))+(SUMIFS(Kosztorys!$F:$F,Kosztorys!$D:$D,$B134,Kosztorys!$I:$I,CONCATENATE("&lt;=31.03.",CN$10,""))-SUMIFS(Kosztorys!$F:$F,Kosztorys!$D:$D,$B134,Kosztorys!$I:$I,CONCATENATE("&lt;=31.12.",CM$10,"")))*0.75+(SUMIFS(Kosztorys!$F:$F,Kosztorys!$D:$D,$B134,Kosztorys!$I:$I,CONCATENATE("&lt;=30.06.",CN$10,""))-SUMIFS(Kosztorys!$F:$F,Kosztorys!$D:$D,$B134,Kosztorys!$I:$I,CONCATENATE("&lt;=31.03.",CN$10,"")))*0.5+(SUMIFS(Kosztorys!$F:$F,Kosztorys!$D:$D,$B134,Kosztorys!$I:$I,CONCATENATE("&lt;=30.09.",CN$10,""))-SUMIFS(Kosztorys!$F:$F,Kosztorys!$D:$D,$B134,Kosztorys!$I:$I,CONCATENATE("&lt;=30.06.",CN$10,"")))*0.25,"nic"),0)</f>
        <v/>
      </c>
      <c r="CO134" s="41">
        <f>IF($C134="OPEX - Długość 1m koszt/rok",IF($M134="m",SUMIFS(Kosztorys!$F:$F,Kosztorys!$D:$D,$B134,Kosztorys!$I:$I,CONCATENATE("&lt;01.01.",CO$10,""))+(SUMIFS(Kosztorys!$F:$F,Kosztorys!$D:$D,$B134,Kosztorys!$I:$I,CONCATENATE("&lt;=31.03.",CO$10,""))-SUMIFS(Kosztorys!$F:$F,Kosztorys!$D:$D,$B134,Kosztorys!$I:$I,CONCATENATE("&lt;=31.12.",CN$10,"")))*0.75+(SUMIFS(Kosztorys!$F:$F,Kosztorys!$D:$D,$B134,Kosztorys!$I:$I,CONCATENATE("&lt;=30.06.",CO$10,""))-SUMIFS(Kosztorys!$F:$F,Kosztorys!$D:$D,$B134,Kosztorys!$I:$I,CONCATENATE("&lt;=31.03.",CO$10,"")))*0.5+(SUMIFS(Kosztorys!$F:$F,Kosztorys!$D:$D,$B134,Kosztorys!$I:$I,CONCATENATE("&lt;=30.09.",CO$10,""))-SUMIFS(Kosztorys!$F:$F,Kosztorys!$D:$D,$B134,Kosztorys!$I:$I,CONCATENATE("&lt;=30.06.",CO$10,"")))*0.25,"nic"),0)</f>
        <v/>
      </c>
      <c r="CP134" s="41">
        <f>IF($C134="OPEX - Długość 1m koszt/rok",IF($M134="m",SUMIFS(Kosztorys!$F:$F,Kosztorys!$D:$D,$B134,Kosztorys!$I:$I,CONCATENATE("&lt;01.01.",CP$10,""))+(SUMIFS(Kosztorys!$F:$F,Kosztorys!$D:$D,$B134,Kosztorys!$I:$I,CONCATENATE("&lt;=31.03.",CP$10,""))-SUMIFS(Kosztorys!$F:$F,Kosztorys!$D:$D,$B134,Kosztorys!$I:$I,CONCATENATE("&lt;=31.12.",CO$10,"")))*0.75+(SUMIFS(Kosztorys!$F:$F,Kosztorys!$D:$D,$B134,Kosztorys!$I:$I,CONCATENATE("&lt;=30.06.",CP$10,""))-SUMIFS(Kosztorys!$F:$F,Kosztorys!$D:$D,$B134,Kosztorys!$I:$I,CONCATENATE("&lt;=31.03.",CP$10,"")))*0.5+(SUMIFS(Kosztorys!$F:$F,Kosztorys!$D:$D,$B134,Kosztorys!$I:$I,CONCATENATE("&lt;=30.09.",CP$10,""))-SUMIFS(Kosztorys!$F:$F,Kosztorys!$D:$D,$B134,Kosztorys!$I:$I,CONCATENATE("&lt;=30.06.",CP$10,"")))*0.25,"nic"),0)</f>
        <v/>
      </c>
      <c r="CQ134" s="41">
        <f>IF($C134="OPEX - Długość 1m koszt/rok",IF($M134="m",SUMIFS(Kosztorys!$F:$F,Kosztorys!$D:$D,$B134,Kosztorys!$I:$I,CONCATENATE("&lt;01.01.",CQ$10,""))+(SUMIFS(Kosztorys!$F:$F,Kosztorys!$D:$D,$B134,Kosztorys!$I:$I,CONCATENATE("&lt;=31.03.",CQ$10,""))-SUMIFS(Kosztorys!$F:$F,Kosztorys!$D:$D,$B134,Kosztorys!$I:$I,CONCATENATE("&lt;=31.12.",CP$10,"")))*0.75+(SUMIFS(Kosztorys!$F:$F,Kosztorys!$D:$D,$B134,Kosztorys!$I:$I,CONCATENATE("&lt;=30.06.",CQ$10,""))-SUMIFS(Kosztorys!$F:$F,Kosztorys!$D:$D,$B134,Kosztorys!$I:$I,CONCATENATE("&lt;=31.03.",CQ$10,"")))*0.5+(SUMIFS(Kosztorys!$F:$F,Kosztorys!$D:$D,$B134,Kosztorys!$I:$I,CONCATENATE("&lt;=30.09.",CQ$10,""))-SUMIFS(Kosztorys!$F:$F,Kosztorys!$D:$D,$B134,Kosztorys!$I:$I,CONCATENATE("&lt;=30.06.",CQ$10,"")))*0.25,"nic"),0)</f>
        <v/>
      </c>
      <c r="CR134" s="41">
        <f>IF(C134="OPEX - Długość 1m koszt/rok",IF(MAX(CB134:CQ134)=IF(ISERROR(VLOOKUP(B134,JB_tabela,MATCH(CR$9,JB_menu,0)-1,FALSE())),,VLOOKUP(B134,JB_tabela,MATCH(CR$9,JB_menu,0)-1,FALSE())),"OK","nie zgadza się liczba użytych JB"),"OK-ND")</f>
        <v/>
      </c>
      <c r="CS134" s="41">
        <f>IFERROR(VLOOKUP($C134,$CY$2:$CZ$7,2,FALSE()),"ERROR")</f>
        <v/>
      </c>
      <c r="CV134" s="41">
        <f>$Q134</f>
        <v/>
      </c>
      <c r="CW134" s="41">
        <f>$R134</f>
        <v/>
      </c>
      <c r="CX134" s="41">
        <f>$S134</f>
        <v/>
      </c>
      <c r="CY134" s="41">
        <f>ROUND(IF(LEFT($C134,4)="CAPE",ROUND($E134*$H134,2)*OFFSET(T134,0,$CS134),0),2)</f>
        <v/>
      </c>
      <c r="CZ134" s="41">
        <f>ROUND(IF(LEFT($C134,4)="CAPE",ROUND($E134*$H134,2)*OFFSET(U134,0,$CS134),0),2)</f>
        <v/>
      </c>
      <c r="DA134" s="41">
        <f>ROUND(IF(LEFT($C134,4)="CAPE",ROUND($E134*$H134,2)*OFFSET(V134,0,$CS134),0),2)</f>
        <v/>
      </c>
      <c r="DB134" s="41">
        <f>ROUND(IF(LEFT($C134,4)="CAPE",ROUND($E134*$H134,2)*OFFSET(W134,0,$CS134),0),2)</f>
        <v/>
      </c>
      <c r="DC134" s="41">
        <f>ROUND(IF(LEFT($C134,4)="CAPE",ROUND($E134*$H134,2)*OFFSET(X134,0,$CS134),0),2)</f>
        <v/>
      </c>
      <c r="DD134" s="41">
        <f>ROUND(IF(LEFT($C134,4)="CAPE",ROUND($E134*$H134,2)*OFFSET(Y134,0,$CS134),0),2)</f>
        <v/>
      </c>
      <c r="DE134" s="41">
        <f>ROUND(IF(LEFT($C134,4)="CAPE",ROUND($E134*$H134,2)*OFFSET(Z134,0,$CS134),0),2)</f>
        <v/>
      </c>
      <c r="DF134" s="41">
        <f>ROUND(IF(LEFT($C134,4)="CAPE",ROUND($E134*$H134,2)*OFFSET(AA134,0,$CS134),0),2)</f>
        <v/>
      </c>
      <c r="DG134" s="41">
        <f>ROUND(IF(LEFT($C134,4)="CAPE",ROUND($E134*$H134,2)*OFFSET(AB134,0,$CS134),0),2)</f>
        <v/>
      </c>
      <c r="DH134" s="41">
        <f>ROUND(IF(LEFT($C134,4)="CAPE",ROUND($E134*$H134,2)*OFFSET(AC134,0,$CS134),0),2)</f>
        <v/>
      </c>
      <c r="DI134" s="41">
        <f>ROUND(IF(LEFT($C134,4)="CAPE",ROUND($E134*$H134,2)*OFFSET(AD134,0,$CS134),0),2)</f>
        <v/>
      </c>
      <c r="DJ134" s="41">
        <f>ROUND(IF(LEFT($C134,4)="CAPE",ROUND($E134*$H134,2)*OFFSET(AE134,0,$CS134),0),2)</f>
        <v/>
      </c>
      <c r="DK134" s="41">
        <f>ROUND(IF(LEFT($C134,4)="CAPE",ROUND($E134*$H134,2)*OFFSET(AF134,0,$CS134),0),2)</f>
        <v/>
      </c>
      <c r="DL134" s="41">
        <f>ROUND(IF(LEFT($C134,4)="CAPE",ROUND($E134*$H134,2)*OFFSET(AG134,0,$CS134),0),2)</f>
        <v/>
      </c>
      <c r="DM134" s="41">
        <f>ROUND(IF(LEFT($C134,4)="CAPE",ROUND($E134*$H134,2)*OFFSET(AH134,0,$CS134),0),2)</f>
        <v/>
      </c>
      <c r="DN134" s="41">
        <f>ROUND(IF(LEFT($C134,4)="CAPE",ROUND($E134*$H134,2)*OFFSET(AI134,0,$CS134),0),2)</f>
        <v/>
      </c>
      <c r="DP134" s="41">
        <f>$Q134</f>
        <v/>
      </c>
      <c r="DQ134" s="41">
        <f>$R134</f>
        <v/>
      </c>
      <c r="DR134" s="41">
        <f>$S134</f>
        <v/>
      </c>
      <c r="DS134" s="41">
        <f>ROUND(IF(LEFT($C134,4)="OPEX",$E134*$H134*OFFSET($T134,0,$CS134),0),2)</f>
        <v/>
      </c>
      <c r="DT134" s="41">
        <f>ROUND(IF(LEFT($C134,4)="OPEX",$E134*$H134*OFFSET($U134,0,$CS134),0),2)</f>
        <v/>
      </c>
      <c r="DU134" s="41">
        <f>ROUND(IF(LEFT($C134,4)="OPEX",$E134*$H134*OFFSET($V134,0,$CS134),0),2)</f>
        <v/>
      </c>
      <c r="DV134" s="41">
        <f>ROUND(IF(LEFT($C134,4)="OPEX",$E134*$H134*OFFSET($W134,0,$CS134),0),2)</f>
        <v/>
      </c>
      <c r="DW134" s="41">
        <f>ROUND(IF(LEFT($C134,4)="OPEX",$E134*$H134*OFFSET($X134,0,$CS134),0),2)</f>
        <v/>
      </c>
      <c r="DX134" s="41">
        <f>ROUND(IF(LEFT($C134,4)="OPEX",$E134*$H134*OFFSET($Y134,0,$CS134),0),2)</f>
        <v/>
      </c>
      <c r="DY134" s="41">
        <f>ROUND(IF(LEFT($C134,4)="OPEX",$E134*$H134*OFFSET($Z134,0,$CS134),0),2)</f>
        <v/>
      </c>
      <c r="DZ134" s="41">
        <f>ROUND(IF(LEFT($C134,4)="OPEX",$E134*$H134*OFFSET($AA134,0,$CS134),0),2)</f>
        <v/>
      </c>
      <c r="EA134" s="41">
        <f>ROUND(IF(LEFT($C134,4)="OPEX",$E134*$H134*OFFSET($AB134,0,$CS134),0),2)</f>
        <v/>
      </c>
      <c r="EB134" s="41">
        <f>ROUND(IF(LEFT($C134,4)="OPEX",$E134*$H134*OFFSET($AC134,0,$CS134),0),2)</f>
        <v/>
      </c>
      <c r="EC134" s="41">
        <f>ROUND(IF(LEFT($C134,4)="OPEX",$E134*$H134*OFFSET($AD134,0,$CS134),0),2)</f>
        <v/>
      </c>
      <c r="ED134" s="41">
        <f>ROUND(IF(LEFT($C134,4)="OPEX",$E134*$H134*OFFSET($AE134,0,$CS134),0),2)</f>
        <v/>
      </c>
      <c r="EE134" s="41">
        <f>ROUND(IF(LEFT($C134,4)="OPEX",$E134*$H134*OFFSET($AF134,0,$CS134),0),2)</f>
        <v/>
      </c>
      <c r="EF134" s="41">
        <f>ROUND(IF(LEFT($C134,4)="OPEX",$E134*$H134*OFFSET($AG134,0,$CS134),0),2)</f>
        <v/>
      </c>
      <c r="EG134" s="41">
        <f>ROUND(IF(LEFT($C134,4)="OPEX",$E134*$H134*OFFSET($AH134,0,$CS134),0),2)</f>
        <v/>
      </c>
      <c r="EH134" s="41">
        <f>ROUND(IF(LEFT($C134,4)="OPEX",$E134*$H134*OFFSET($AI134,0,$CS134),0),2)</f>
        <v/>
      </c>
      <c r="EJ134" s="41">
        <f>$Q134</f>
        <v/>
      </c>
      <c r="EK134" s="41">
        <f>$R134</f>
        <v/>
      </c>
      <c r="EL134" s="41">
        <f>$S134</f>
        <v/>
      </c>
      <c r="EM134" s="41">
        <f>ROUND($D134*$CY134,2)</f>
        <v/>
      </c>
      <c r="EN134" s="41">
        <f>ROUND($D134*$CZ134,2)</f>
        <v/>
      </c>
      <c r="EO134" s="41">
        <f>ROUND($D134*$DA134,2)</f>
        <v/>
      </c>
      <c r="EP134" s="41">
        <f>ROUND($D134*$DB134,2)</f>
        <v/>
      </c>
      <c r="EQ134" s="41">
        <f>ROUND($D134*$DC134,2)</f>
        <v/>
      </c>
      <c r="ER134" s="41">
        <f>ROUND($D134*$DD134,2)</f>
        <v/>
      </c>
      <c r="ES134" s="41">
        <f>ROUND($D134*$DE134,2)</f>
        <v/>
      </c>
      <c r="ET134" s="41">
        <f>ROUND($D134*$DF134,2)</f>
        <v/>
      </c>
      <c r="EU134" s="41">
        <f>ROUND($D134*$DG134,2)</f>
        <v/>
      </c>
      <c r="EV134" s="41">
        <f>ROUND($D134*$DH134,2)</f>
        <v/>
      </c>
      <c r="EW134" s="41">
        <f>ROUND($D134*$DI134,2)</f>
        <v/>
      </c>
      <c r="EX134" s="41">
        <f>ROUND($D134*$DJ134,2)</f>
        <v/>
      </c>
      <c r="EY134" s="41">
        <f>ROUND($D134*$DK134,2)</f>
        <v/>
      </c>
      <c r="EZ134" s="41">
        <f>ROUND($D134*$DL134,2)</f>
        <v/>
      </c>
      <c r="FA134" s="41">
        <f>ROUND($D134*$DM134,2)</f>
        <v/>
      </c>
      <c r="FB134" s="41">
        <f>ROUND($D134*$DN134,2)</f>
        <v/>
      </c>
      <c r="FG134" s="41">
        <f>ROUND(IF(LEFT($C134,4)="CAPE",SUM($CY134:CY134 )/$P134,0),2)</f>
        <v/>
      </c>
      <c r="FH134" s="41">
        <f>ROUND(IF(LEFT($C134,4)="CAPE",SUM($CY134:CZ134 )/$P134,0),2)</f>
        <v/>
      </c>
      <c r="FI134" s="41">
        <f>ROUND(IF(LEFT($C134,4)="CAPE",SUM($CY134:DA134 )/$P134,0),2)</f>
        <v/>
      </c>
      <c r="FJ134" s="41">
        <f>ROUND(IF(LEFT($C134,4)="CAPE",SUM($CY134:DB134 )/$P134,0),2)</f>
        <v/>
      </c>
      <c r="FK134" s="41">
        <f>ROUND(IF(LEFT($C134,4)="CAPE",SUM($CY134:DC134 )/$P134,0),2)</f>
        <v/>
      </c>
      <c r="FL134" s="41">
        <f>ROUND(IF(LEFT($C134,4)="CAPE",SUM($CY134:DD134 )/$P134,0),2)</f>
        <v/>
      </c>
      <c r="FM134" s="41">
        <f>ROUND(IF(LEFT($C134,4)="CAPE",SUM($CY134:DE134 )/$P134,0),2)</f>
        <v/>
      </c>
      <c r="FN134" s="41">
        <f>ROUND(IF(LEFT($C134,4)="CAPE",SUM($CY134:DF134 )/$P134,0),2)</f>
        <v/>
      </c>
      <c r="FO134" s="41">
        <f>ROUND(IF(LEFT($C134,4)="CAPE",SUM($CY134:DG134 )/$P134,0),2)</f>
        <v/>
      </c>
      <c r="FP134" s="41">
        <f>ROUND(IF(LEFT($C134,4)="CAPE",SUM($CY134:DH134 )/$P134,0),2)</f>
        <v/>
      </c>
      <c r="FQ134" s="41">
        <f>ROUND(IF(LEFT($C134,4)="CAPE",SUM($CY134:DI134 )/$P134,0),2)</f>
        <v/>
      </c>
      <c r="FR134" s="41">
        <f>ROUND(IF(LEFT($C134,4)="CAPE",SUM($CY134:DJ134 )/$P134,0),2)</f>
        <v/>
      </c>
      <c r="FS134" s="41">
        <f>ROUND(IF(LEFT($C134,4)="CAPE",SUM($CY134:DK134 )/$P134,0),2)</f>
        <v/>
      </c>
      <c r="FT134" s="41">
        <f>ROUND(IF(LEFT($C134,4)="CAPE",SUM($CY134:DL134 )/$P134,0),2)</f>
        <v/>
      </c>
      <c r="FU134" s="41">
        <f>ROUND(IF(LEFT($C134,4)="CAPE",SUM($CY134:DM134 )/$P134,0),2)</f>
        <v/>
      </c>
      <c r="FV134" s="41">
        <f>ROUND(IF(LEFT($C134,4)="CAPE",SUM($CY134:DN134 )/$P134,0),2)</f>
        <v/>
      </c>
      <c r="GA134" s="41">
        <f>ROUND(IF(SUM($FG134:FG134)&gt;SUM($CY134:CY134),SUM($CY134:CY134),SUM($FG134:FG134)),2)</f>
        <v/>
      </c>
      <c r="GB134" s="41">
        <f>ROUND(IF(SUM($FG134:FH134)&gt;SUM($CY134:CZ134),SUM($CY134:CZ134),SUM($FG134:FH134)),2)</f>
        <v/>
      </c>
      <c r="GC134" s="41">
        <f>ROUND(IF(SUM($FG134:FI134)&gt;SUM($CY134:DA134),SUM($CY134:DA134),SUM($FG134:FI134)),2)</f>
        <v/>
      </c>
      <c r="GD134" s="41">
        <f>ROUND(IF(SUM($FG134:FJ134)&gt;SUM($CY134:DB134),SUM($CY134:DB134),SUM($FG134:FJ134)),2)</f>
        <v/>
      </c>
      <c r="GE134" s="41">
        <f>ROUND(IF(SUM($FG134:FK134)&gt;SUM($CY134:DC134),SUM($CY134:DC134),SUM($FG134:FK134)),2)</f>
        <v/>
      </c>
      <c r="GF134" s="41">
        <f>ROUND(IF(SUM($FG134:FL134)&gt;SUM($CY134:DD134),SUM($CY134:DD134),SUM($FG134:FL134)),2)</f>
        <v/>
      </c>
      <c r="GG134" s="41">
        <f>ROUND(IF(SUM($FG134:FM134)&gt;SUM($CY134:DE134),SUM($CY134:DE134),SUM($FG134:FM134)),2)</f>
        <v/>
      </c>
      <c r="GH134" s="41">
        <f>ROUND(IF(SUM($FG134:FN134)&gt;SUM($CY134:DF134),SUM($CY134:DF134),SUM($FG134:FN134)),2)</f>
        <v/>
      </c>
      <c r="GI134" s="41">
        <f>ROUND(IF(SUM($FG134:FO134)&gt;SUM($CY134:DG134),SUM($CY134:DG134),SUM($FG134:FO134)),2)</f>
        <v/>
      </c>
      <c r="GJ134" s="41">
        <f>ROUND(IF(SUM($FG134:FP134)&gt;SUM($CY134:DH134),SUM($CY134:DH134),SUM($FG134:FP134)),2)</f>
        <v/>
      </c>
      <c r="GK134" s="41">
        <f>ROUND(IF(SUM($FG134:FQ134)&gt;SUM($CY134:DI134),SUM($CY134:DI134),SUM($FG134:FQ134)),2)</f>
        <v/>
      </c>
      <c r="GL134" s="41">
        <f>ROUND(IF(SUM($FG134:FR134)&gt;SUM($CY134:DJ134),SUM($CY134:DJ134),SUM($FG134:FR134)),2)</f>
        <v/>
      </c>
      <c r="GM134" s="41">
        <f>ROUND(IF(SUM($FG134:FS134)&gt;SUM($CY134:DK134),SUM($CY134:DK134),SUM($FG134:FS134)),2)</f>
        <v/>
      </c>
      <c r="GN134" s="41">
        <f>ROUND(IF(SUM($FG134:FT134)&gt;SUM($CY134:DL134),SUM($CY134:DL134),SUM($FG134:FT134)),2)</f>
        <v/>
      </c>
      <c r="GO134" s="41">
        <f>ROUND(IF(SUM($FG134:FU134)&gt;SUM($CY134:DM134),SUM($CY134:DM134),SUM($FG134:FU134)),2)</f>
        <v/>
      </c>
      <c r="GP134" s="41">
        <f>ROUND(IF(SUM($FG134:FV134)&gt;SUM($CY134:DN134),SUM($CY134:DN134),SUM($FG134:FV134)),2)</f>
        <v/>
      </c>
      <c r="GR134" s="41">
        <f>$Q134</f>
        <v/>
      </c>
      <c r="GS134" s="41">
        <f>$R134</f>
        <v/>
      </c>
      <c r="GT134" s="41">
        <f>$S134</f>
        <v/>
      </c>
      <c r="GU134" s="41">
        <f>$GA134</f>
        <v/>
      </c>
      <c r="GV134" s="41">
        <f>GB134 - GA134</f>
        <v/>
      </c>
      <c r="GW134" s="41">
        <f>GC134 - GB134</f>
        <v/>
      </c>
      <c r="GX134" s="41">
        <f>GD134 - GC134</f>
        <v/>
      </c>
      <c r="GY134" s="41">
        <f>GE134 - GD134</f>
        <v/>
      </c>
      <c r="GZ134" s="41">
        <f>GF134 - GE134</f>
        <v/>
      </c>
      <c r="HA134" s="41">
        <f>GG134 - GF134</f>
        <v/>
      </c>
      <c r="HB134" s="41">
        <f>GH134 - GG134</f>
        <v/>
      </c>
      <c r="HC134" s="41">
        <f>GI134 - GH134</f>
        <v/>
      </c>
      <c r="HD134" s="41">
        <f>GJ134 - GI134</f>
        <v/>
      </c>
      <c r="HE134" s="41">
        <f>GK134 - GJ134</f>
        <v/>
      </c>
      <c r="HF134" s="41">
        <f>GL134 - GK134</f>
        <v/>
      </c>
      <c r="HG134" s="41">
        <f>GM134 - GL134</f>
        <v/>
      </c>
      <c r="HH134" s="41">
        <f>GN134 - GM134</f>
        <v/>
      </c>
      <c r="HI134" s="41">
        <f>GO134 - GN134</f>
        <v/>
      </c>
      <c r="HJ134" s="41">
        <f>GP134 - GO134</f>
        <v/>
      </c>
      <c r="HL134" s="41">
        <f>$Q134</f>
        <v/>
      </c>
      <c r="HM134" s="41">
        <f>$R134</f>
        <v/>
      </c>
      <c r="HN134" s="41">
        <f>$S134</f>
        <v/>
      </c>
      <c r="HO134" s="144">
        <f>SUMIFS(Kosztorys!$F:$F,Kosztorys!$D:$D,$B134,Kosztorys!$I:$I,CONCATENATE("&lt;01.01.",HP$10,""))</f>
        <v/>
      </c>
      <c r="HP134" s="144">
        <f>SUMIFS(Kosztorys!$F:$F,Kosztorys!$D:$D,$B134,Kosztorys!$I:$I,CONCATENATE("&lt;01.04.",HQ$10,""))-SUM($HO134)</f>
        <v/>
      </c>
      <c r="HQ134" s="144">
        <f>SUMIFS(Kosztorys!$F:$F,Kosztorys!$D:$D,$B134,Kosztorys!$I:$I,CONCATENATE("&lt;01.07.",HR$10,""))-SUM($HO134:HP134)</f>
        <v/>
      </c>
      <c r="HR134" s="144">
        <f>SUMIFS(Kosztorys!$F:$F,Kosztorys!$D:$D,$B134,Kosztorys!$I:$I,CONCATENATE("&lt;01.10.",HS$10,""))-SUM($HO134:HQ134)</f>
        <v/>
      </c>
      <c r="HS134" s="144">
        <f>SUMIFS(Kosztorys!$F:$F,Kosztorys!$D:$D,$B134,Kosztorys!$I:$I,CONCATENATE("&lt;01.01.",HT$10,""))-SUM($HO134:HR134)</f>
        <v/>
      </c>
      <c r="HT134" s="144">
        <f>SUMIFS(Kosztorys!$F:$F,Kosztorys!$D:$D,$B134,Kosztorys!$I:$I,CONCATENATE("&lt;01.04.",HU$10,""))-SUM($HO134:HS134)</f>
        <v/>
      </c>
      <c r="HU134" s="144">
        <f>SUMIFS(Kosztorys!$F:$F,Kosztorys!$D:$D,$B134,Kosztorys!$I:$I,CONCATENATE("&lt;01.07.",HV$10,""))-SUM($HO134:HT134)</f>
        <v/>
      </c>
      <c r="HV134" s="144">
        <f>SUMIFS(Kosztorys!$F:$F,Kosztorys!$D:$D,$B134,Kosztorys!$I:$I,CONCATENATE("&lt;01.10.",HW$10,""))-SUM($HO134:HU134)</f>
        <v/>
      </c>
      <c r="HW134" s="144">
        <f>SUMIFS(Kosztorys!$F:$F,Kosztorys!$D:$D,$B134,Kosztorys!$I:$I,CONCATENATE("&lt;01.01.",HX$10,""))-SUM($HO134:HV134)</f>
        <v/>
      </c>
      <c r="HX134" s="144">
        <f>SUMIFS(Kosztorys!$F:$F,Kosztorys!$D:$D,$B134,Kosztorys!$I:$I,CONCATENATE("&lt;01.04.",HY$10,""))-SUM($HO134:HW134)</f>
        <v/>
      </c>
      <c r="HY134" s="144">
        <f>SUMIFS(Kosztorys!$F:$F,Kosztorys!$D:$D,$B134,Kosztorys!$I:$I,CONCATENATE("&lt;01.07.",HZ$10,""))-SUM($HO134:HX134)</f>
        <v/>
      </c>
      <c r="HZ134" s="144">
        <f>SUMIFS(Kosztorys!$F:$F,Kosztorys!$D:$D,$B134,Kosztorys!$I:$I,CONCATENATE("&lt;01.10.",IA$10,""))-SUM($HO134:HY134)</f>
        <v/>
      </c>
      <c r="IA134" s="144">
        <f>SUMIFS(Kosztorys!$F:$F,Kosztorys!$D:$D,$B134,Kosztorys!$I:$I,CONCATENATE("&lt;01.01.",IB$10,""))-SUM($HO134:HZ134)</f>
        <v/>
      </c>
      <c r="IB134" s="145">
        <f>IF(M134="szt",IF(SUM(HO134:IA134)=IF(ISERROR(VLOOKUP(B134,JB_tabela,MATCH(IB$9,JB_menu,0)-1,FALSE())),,VLOOKUP(B134,JB_tabela,MATCH(IB$9,JB_menu,0)-1,FALSE())),"OK","nie zgadza się liczba użytych JB"),IF(SUM(HO134:IA134)=IF(ISERROR(VLOOKUP(B134,JB_tabela,MATCH(IC$9,JB_menu,0)-1,FALSE())),,VLOOKUP(B134,JB_tabela,MATCH(IC$9,JB_menu,0)-1,FALSE())),"OK","nie zgadzają się metry użyte w JB"))</f>
        <v/>
      </c>
      <c r="IE134" s="41">
        <f>$Q134</f>
        <v/>
      </c>
      <c r="IF134" s="41">
        <f>$R134</f>
        <v/>
      </c>
      <c r="IG134" s="41">
        <f>$S134</f>
        <v/>
      </c>
      <c r="IH134" s="348">
        <f>IF(LEFT($C134,4)="CAPE",ROUND(HO134*$L134,2),0)</f>
        <v/>
      </c>
      <c r="II134" s="348">
        <f>IF(LEFT($C134,4)="CAPE",ROUND(HP134*$L134,2),0)</f>
        <v/>
      </c>
      <c r="IJ134" s="348">
        <f>IF(LEFT($C134,4)="CAPE",ROUND(HQ134*$L134,2),0)</f>
        <v/>
      </c>
      <c r="IK134" s="348">
        <f>IF(LEFT($C134,4)="CAPE",ROUND(HR134*$L134,2),0)</f>
        <v/>
      </c>
      <c r="IL134" s="348">
        <f>IF(LEFT($C134,4)="CAPE",ROUND(HS134*$L134,2),0)</f>
        <v/>
      </c>
      <c r="IM134" s="348">
        <f>IF(LEFT($C134,4)="CAPE",ROUND(HT134*$L134,2),0)</f>
        <v/>
      </c>
      <c r="IN134" s="348">
        <f>IF(LEFT($C134,4)="CAPE",ROUND(HU134*$L134,2),0)</f>
        <v/>
      </c>
      <c r="IO134" s="348">
        <f>IF(LEFT($C134,4)="CAPE",ROUND(HV134*$L134,2),0)</f>
        <v/>
      </c>
      <c r="IP134" s="348">
        <f>IF(LEFT($C134,4)="CAPE",ROUND(HW134*$L134,2),0)</f>
        <v/>
      </c>
      <c r="IQ134" s="348">
        <f>IF(LEFT($C134,4)="CAPE",ROUND(HX134*$L134,2),0)</f>
        <v/>
      </c>
      <c r="IR134" s="348">
        <f>IF(LEFT($C134,4)="CAPE",ROUND(HY134*$L134,2),0)</f>
        <v/>
      </c>
      <c r="IS134" s="348">
        <f>IF(LEFT($C134,4)="CAPE",ROUND(HZ134*$L134,2),0)</f>
        <v/>
      </c>
      <c r="IT134" s="348">
        <f>IF(LEFT($C134,4)="CAPE",ROUND(IA134*$L134,2),0)</f>
        <v/>
      </c>
      <c r="IU134" s="41">
        <f>IF(SUM(IH134:IT134)=SUM(CY134:DN134),"OK",SUM(IH134:IT134)-SUM(CY134:DN134))</f>
        <v/>
      </c>
    </row>
    <row r="135" ht="13.5" customHeight="1">
      <c r="A135" s="119" t="n"/>
      <c r="B135" s="139" t="inlineStr">
        <is>
          <t>siec_doste_wykop_do_PA</t>
        </is>
      </c>
      <c r="C135" s="146" t="inlineStr">
        <is>
          <t>CAPEX - Długość 1m</t>
        </is>
      </c>
      <c r="D135" s="140" t="n">
        <v>0</v>
      </c>
      <c r="E135" s="140" t="n">
        <v>0.005</v>
      </c>
      <c r="F135" s="149" t="inlineStr">
        <is>
          <t>szt</t>
        </is>
      </c>
      <c r="G135" s="139" t="inlineStr">
        <is>
          <t>Badanie zagęszczenia gruntów</t>
        </is>
      </c>
      <c r="H135" s="360">
        <f>IF(ISERROR(VLOOKUP(G135,KB_tabela,MATCH(H$9,KB_menu,0)-2,FALSE())),,VLOOKUP(G135,KB_tabela,MATCH(H$9,KB_menu,0)-2,FALSE()))</f>
        <v/>
      </c>
      <c r="I135" s="41">
        <f>IF(ISERROR(VLOOKUP(B135,JB_tabela,MATCH("czy puste",JB_menu,0)-1,FALSE())),"BŁĄD brak takiej JB",VLOOKUP(B135,JB_tabela,MATCH("czy puste",JB_menu,0)-1,FALSE()))</f>
        <v/>
      </c>
      <c r="J135" s="41">
        <f>IF(ISERROR(VLOOKUP(G135,KB_tabela,MATCH(H$9,KB_menu,0)-2,FALSE())),"BŁĄD brak takiego KB",IF(H135=0,IF(LEFT(C135,4)="OPEX","OK",IF(G135="brak kosztów CAPEX","OK","Brak Ceny KB")),"OK"))</f>
        <v/>
      </c>
      <c r="K135" s="41">
        <f>IF(AJ135="nie zgadza się liczba użytych JB","Nie liczy wszystkich JB",IF(BD135="nie zgadza się liczba użytych JB","Nie liczy wszystkich JB",IF(BX135="nie zgadza się liczba użytych JB","Nie liczy wszystkich JB",IF(BX135="nie zgadza się liczba użytych JB","Nie liczy wszystkich JB","OK"))))</f>
        <v/>
      </c>
      <c r="L135" s="361">
        <f>ROUND((E135*H135),2)</f>
        <v/>
      </c>
      <c r="M135" s="41">
        <f>VLOOKUP(B135,JB_tabela,MATCH(M$9,JB_menu,0)-1,FALSE())</f>
        <v/>
      </c>
      <c r="P135" s="41">
        <f>IF(ISERROR(VLOOKUP(S135,KATEGORIA_tabela,MATCH(P$9,KATEGORIA_menu,0)-2,FALSE())),,VLOOKUP(S135,KATEGORIA_tabela,MATCH(P$9,KATEGORIA_menu,0)-2,FALSE()))</f>
        <v/>
      </c>
      <c r="Q135" s="41">
        <f>IF(ISERROR(VLOOKUP(B135,JB_tabela,MATCH(Q$9,JB_menu,0)-1,FALSE())),,VLOOKUP(B135,JB_tabela,MATCH(Q$9,JB_menu,0)-1,FALSE()))</f>
        <v/>
      </c>
      <c r="R135" s="41">
        <f>IF(ISERROR(VLOOKUP(G135,KB_tabela,MATCH(R$9,KB_menu,0)-2,FALSE())),,VLOOKUP(G135,KB_tabela,MATCH(R$9,KB_menu,0)-2,FALSE()))</f>
        <v/>
      </c>
      <c r="S135" s="41">
        <f>IF(ISERROR(VLOOKUP(G135,KB_tabela,MATCH(S$9,KB_menu,0)-2,FALSE())),,VLOOKUP(G135,KB_tabela,MATCH(S$9,KB_menu,0)-2,FALSE()))</f>
        <v/>
      </c>
      <c r="T135" s="116">
        <f>IF($C135="CAPEX - 1szt JB",IF($M135="szt",SUMIFS(Kosztorys!$F:$F,Kosztorys!$D:$D,$B135,Kosztorys!$I:$I,CONCATENATE("&lt;01.01.",U$10,""))-SUMIFS(Kosztorys!$F:$F,Kosztorys!$D:$D,$B135,Kosztorys!$I:$I,CONCATENATE("&lt;01.01.",T$10,"")),COUNTIFS(Kosztorys!$D:$D,$B135,Kosztorys!$I:$I,CONCATENATE("&lt;01.01.",U$10,""))-COUNTIFS(Kosztorys!$D:$D,$B135,Kosztorys!$I:$I,CONCATENATE("&lt;01.01.",T$10,""))),0)</f>
        <v/>
      </c>
      <c r="U135" s="116">
        <f>IF($C135="CAPEX - 1szt JB",IF($M135="szt",SUMIFS(Kosztorys!$F:$F,Kosztorys!$D:$D,$B135,Kosztorys!$I:$I,CONCATENATE("&lt;01.01.",V$10,""))-SUMIFS(Kosztorys!$F:$F,Kosztorys!$D:$D,$B135,Kosztorys!$I:$I,CONCATENATE("&lt;01.01.",U$10,"")),COUNTIFS(Kosztorys!$D:$D,$B135,Kosztorys!$I:$I,CONCATENATE("&lt;01.01.",V$10,""))-COUNTIFS(Kosztorys!$D:$D,$B135,Kosztorys!$I:$I,CONCATENATE("&lt;01.01.",U$10,""))),0)</f>
        <v/>
      </c>
      <c r="V135" s="116">
        <f>IF($C135="CAPEX - 1szt JB",IF($M135="szt",SUMIFS(Kosztorys!$F:$F,Kosztorys!$D:$D,$B135,Kosztorys!$I:$I,CONCATENATE("&lt;01.01.",W$10,""))-SUMIFS(Kosztorys!$F:$F,Kosztorys!$D:$D,$B135,Kosztorys!$I:$I,CONCATENATE("&lt;01.01.",V$10,"")),COUNTIFS(Kosztorys!$D:$D,$B135,Kosztorys!$I:$I,CONCATENATE("&lt;01.01.",W$10,""))-COUNTIFS(Kosztorys!$D:$D,$B135,Kosztorys!$I:$I,CONCATENATE("&lt;01.01.",V$10,""))),0)</f>
        <v/>
      </c>
      <c r="W135" s="116">
        <f>IF($C135="CAPEX - 1szt JB",IF($M135="szt",SUMIFS(Kosztorys!$F:$F,Kosztorys!$D:$D,$B135,Kosztorys!$I:$I,CONCATENATE("&lt;01.01.",X$10,""))-SUMIFS(Kosztorys!$F:$F,Kosztorys!$D:$D,$B135,Kosztorys!$I:$I,CONCATENATE("&lt;01.01.",W$10,"")),COUNTIFS(Kosztorys!$D:$D,$B135,Kosztorys!$I:$I,CONCATENATE("&lt;01.01.",X$10,""))-COUNTIFS(Kosztorys!$D:$D,$B135,Kosztorys!$I:$I,CONCATENATE("&lt;01.01.",W$10,""))),0)</f>
        <v/>
      </c>
      <c r="X135" s="116">
        <f>IF($C135="CAPEX - 1szt JB",IF($M135="szt",SUMIFS(Kosztorys!$F:$F,Kosztorys!$D:$D,$B135,Kosztorys!$I:$I,CONCATENATE("&lt;01.01.",Y$10,""))-SUMIFS(Kosztorys!$F:$F,Kosztorys!$D:$D,$B135,Kosztorys!$I:$I,CONCATENATE("&lt;01.01.",X$10,"")),COUNTIFS(Kosztorys!$D:$D,$B135,Kosztorys!$I:$I,CONCATENATE("&lt;01.01.",Y$10,""))-COUNTIFS(Kosztorys!$D:$D,$B135,Kosztorys!$I:$I,CONCATENATE("&lt;01.01.",X$10,""))),0)</f>
        <v/>
      </c>
      <c r="Y135" s="116">
        <f>IF($C135="CAPEX - 1szt JB",IF($M135="szt",SUMIFS(Kosztorys!$F:$F,Kosztorys!$D:$D,$B135,Kosztorys!$I:$I,CONCATENATE("&lt;01.01.",Z$10,""))-SUMIFS(Kosztorys!$F:$F,Kosztorys!$D:$D,$B135,Kosztorys!$I:$I,CONCATENATE("&lt;01.01.",Y$10,"")),COUNTIFS(Kosztorys!$D:$D,$B135,Kosztorys!$I:$I,CONCATENATE("&lt;01.01.",Z$10,""))-COUNTIFS(Kosztorys!$D:$D,$B135,Kosztorys!$I:$I,CONCATENATE("&lt;01.01.",Y$10,""))),0)</f>
        <v/>
      </c>
      <c r="Z135" s="116">
        <f>IF($C135="CAPEX - 1szt JB",IF($M135="szt",SUMIFS(Kosztorys!$F:$F,Kosztorys!$D:$D,$B135,Kosztorys!$I:$I,CONCATENATE("&lt;01.01.",AA$10,""))-SUMIFS(Kosztorys!$F:$F,Kosztorys!$D:$D,$B135,Kosztorys!$I:$I,CONCATENATE("&lt;01.01.",Z$10,"")),COUNTIFS(Kosztorys!$D:$D,$B135,Kosztorys!$I:$I,CONCATENATE("&lt;01.01.",AA$10,""))-COUNTIFS(Kosztorys!$D:$D,$B135,Kosztorys!$I:$I,CONCATENATE("&lt;01.01.",Z$10,""))),0)</f>
        <v/>
      </c>
      <c r="AA135" s="116">
        <f>IF($C135="CAPEX - 1szt JB",IF($M135="szt",SUMIFS(Kosztorys!$F:$F,Kosztorys!$D:$D,$B135,Kosztorys!$I:$I,CONCATENATE("&lt;01.01.",AB$10,""))-SUMIFS(Kosztorys!$F:$F,Kosztorys!$D:$D,$B135,Kosztorys!$I:$I,CONCATENATE("&lt;01.01.",AA$10,"")),COUNTIFS(Kosztorys!$D:$D,$B135,Kosztorys!$I:$I,CONCATENATE("&lt;01.01.",AB$10,""))-COUNTIFS(Kosztorys!$D:$D,$B135,Kosztorys!$I:$I,CONCATENATE("&lt;01.01.",AA$10,""))),0)</f>
        <v/>
      </c>
      <c r="AB135" s="116">
        <f>IF($C135="CAPEX - 1szt JB",IF($M135="szt",SUMIFS(Kosztorys!$F:$F,Kosztorys!$D:$D,$B135,Kosztorys!$I:$I,CONCATENATE("&lt;01.01.",AC$10,""))-SUMIFS(Kosztorys!$F:$F,Kosztorys!$D:$D,$B135,Kosztorys!$I:$I,CONCATENATE("&lt;01.01.",AB$10,"")),COUNTIFS(Kosztorys!$D:$D,$B135,Kosztorys!$I:$I,CONCATENATE("&lt;01.01.",AC$10,""))-COUNTIFS(Kosztorys!$D:$D,$B135,Kosztorys!$I:$I,CONCATENATE("&lt;01.01.",AB$10,""))),0)</f>
        <v/>
      </c>
      <c r="AC135" s="116">
        <f>IF($C135="CAPEX - 1szt JB",IF($M135="szt",SUMIFS(Kosztorys!$F:$F,Kosztorys!$D:$D,$B135,Kosztorys!$I:$I,CONCATENATE("&lt;01.01.",AD$10,""))-SUMIFS(Kosztorys!$F:$F,Kosztorys!$D:$D,$B135,Kosztorys!$I:$I,CONCATENATE("&lt;01.01.",AC$10,"")),COUNTIFS(Kosztorys!$D:$D,$B135,Kosztorys!$I:$I,CONCATENATE("&lt;01.01.",AD$10,""))-COUNTIFS(Kosztorys!$D:$D,$B135,Kosztorys!$I:$I,CONCATENATE("&lt;01.01.",AC$10,""))),0)</f>
        <v/>
      </c>
      <c r="AD135" s="116">
        <f>IF($C135="CAPEX - 1szt JB",IF($M135="szt",SUMIFS(Kosztorys!$F:$F,Kosztorys!$D:$D,$B135,Kosztorys!$I:$I,CONCATENATE("&lt;01.01.",AE$10,""))-SUMIFS(Kosztorys!$F:$F,Kosztorys!$D:$D,$B135,Kosztorys!$I:$I,CONCATENATE("&lt;01.01.",AD$10,"")),COUNTIFS(Kosztorys!$D:$D,$B135,Kosztorys!$I:$I,CONCATENATE("&lt;01.01.",AE$10,""))-COUNTIFS(Kosztorys!$D:$D,$B135,Kosztorys!$I:$I,CONCATENATE("&lt;01.01.",AD$10,""))),0)</f>
        <v/>
      </c>
      <c r="AE135" s="116">
        <f>IF($C135="CAPEX - 1szt JB",IF($M135="szt",SUMIFS(Kosztorys!$F:$F,Kosztorys!$D:$D,$B135,Kosztorys!$I:$I,CONCATENATE("&lt;01.01.",AF$10,""))-SUMIFS(Kosztorys!$F:$F,Kosztorys!$D:$D,$B135,Kosztorys!$I:$I,CONCATENATE("&lt;01.01.",AE$10,"")),COUNTIFS(Kosztorys!$D:$D,$B135,Kosztorys!$I:$I,CONCATENATE("&lt;01.01.",AF$10,""))-COUNTIFS(Kosztorys!$D:$D,$B135,Kosztorys!$I:$I,CONCATENATE("&lt;01.01.",AE$10,""))),0)</f>
        <v/>
      </c>
      <c r="AF135" s="116">
        <f>IF($C135="CAPEX - 1szt JB",IF($M135="szt",SUMIFS(Kosztorys!$F:$F,Kosztorys!$D:$D,$B135,Kosztorys!$I:$I,CONCATENATE("&lt;01.01.",AG$10,""))-SUMIFS(Kosztorys!$F:$F,Kosztorys!$D:$D,$B135,Kosztorys!$I:$I,CONCATENATE("&lt;01.01.",AF$10,"")),COUNTIFS(Kosztorys!$D:$D,$B135,Kosztorys!$I:$I,CONCATENATE("&lt;01.01.",AG$10,""))-COUNTIFS(Kosztorys!$D:$D,$B135,Kosztorys!$I:$I,CONCATENATE("&lt;01.01.",AF$10,""))),0)</f>
        <v/>
      </c>
      <c r="AG135" s="116">
        <f>IF($C135="CAPEX - 1szt JB",IF($M135="szt",SUMIFS(Kosztorys!$F:$F,Kosztorys!$D:$D,$B135,Kosztorys!$I:$I,CONCATENATE("&lt;01.01.",AH$10,""))-SUMIFS(Kosztorys!$F:$F,Kosztorys!$D:$D,$B135,Kosztorys!$I:$I,CONCATENATE("&lt;01.01.",AG$10,"")),COUNTIFS(Kosztorys!$D:$D,$B135,Kosztorys!$I:$I,CONCATENATE("&lt;01.01.",AH$10,""))-COUNTIFS(Kosztorys!$D:$D,$B135,Kosztorys!$I:$I,CONCATENATE("&lt;01.01.",AG$10,""))),0)</f>
        <v/>
      </c>
      <c r="AH135" s="116">
        <f>IF($C135="CAPEX - 1szt JB",IF($M135="szt",SUMIFS(Kosztorys!$F:$F,Kosztorys!$D:$D,$B135,Kosztorys!$I:$I,CONCATENATE("&lt;01.01.",AI$10,""))-SUMIFS(Kosztorys!$F:$F,Kosztorys!$D:$D,$B135,Kosztorys!$I:$I,CONCATENATE("&lt;01.01.",AH$10,"")),COUNTIFS(Kosztorys!$D:$D,$B135,Kosztorys!$I:$I,CONCATENATE("&lt;01.01.",AI$10,""))-COUNTIFS(Kosztorys!$D:$D,$B135,Kosztorys!$I:$I,CONCATENATE("&lt;01.01.",AH$10,""))),0)</f>
        <v/>
      </c>
      <c r="AI135" s="116">
        <f>IF($C135="CAPEX - 1szt JB",IF($M135="szt",SUMIFS(Kosztorys!$F:$F,Kosztorys!$D:$D,$B135,Kosztorys!$I:$I,CONCATENATE("&lt;01.01.",AJ$10,""))-SUMIFS(Kosztorys!$F:$F,Kosztorys!$D:$D,$B135,Kosztorys!$I:$I,CONCATENATE("&lt;01.01.",AI$10,"")),COUNTIFS(Kosztorys!$D:$D,$B135,Kosztorys!$I:$I,CONCATENATE("&lt;01.01.",AJ$10,""))-COUNTIFS(Kosztorys!$D:$D,$B135,Kosztorys!$I:$I,CONCATENATE("&lt;01.01.",AI$10,""))),0)</f>
        <v/>
      </c>
      <c r="AJ135" s="116">
        <f>IF(C135="CAPEX - 1szt JB",IF(SUM(T135:AI135)=IF(ISERROR(VLOOKUP(B135,JB_tabela,MATCH(AJ$9,JB_menu,0)-1,FALSE())),,VLOOKUP(B135,JB_tabela,MATCH(AJ$9,JB_menu,0)-1,FALSE())),"OK","nie zgadza się liczba użytych JB"),"OK-ND")</f>
        <v/>
      </c>
      <c r="AM135" s="41">
        <f>IFERROR("_" &amp; VLOOKUP($B135,#REF!,1,FALSE()),#REF!)</f>
        <v/>
      </c>
      <c r="AN135" s="41">
        <f>IF($C135="CAPEX - Długość 1m",SUMIFS(Kosztorys!$F:$F,Kosztorys!$D:$D,$B135,Kosztorys!$I:$I,CONCATENATE("&lt;31.12.",AN$10,""))-SUMIFS(Kosztorys!$F:$F,Kosztorys!$D:$D,$B135,Kosztorys!$I:$I,CONCATENATE("&lt;31.12.",AM$10,"")),"x")</f>
        <v/>
      </c>
      <c r="AO135" s="41">
        <f>IF($C135="CAPEX - Długość 1m",SUMIFS(Kosztorys!$F:$F,Kosztorys!$D:$D,$B135,Kosztorys!$I:$I,CONCATENATE("&lt;31.12.",AO$10,""))-SUMIFS(Kosztorys!$F:$F,Kosztorys!$D:$D,$B135,Kosztorys!$I:$I,CONCATENATE("&lt;31.12.",AN$10,"")),"x")</f>
        <v/>
      </c>
      <c r="AP135" s="41">
        <f>IF($C135="CAPEX - Długość 1m",SUMIFS(Kosztorys!$F:$F,Kosztorys!$D:$D,$B135,Kosztorys!$I:$I,CONCATENATE("&lt;31.12.",AP$10,""))-SUMIFS(Kosztorys!$F:$F,Kosztorys!$D:$D,$B135,Kosztorys!$I:$I,CONCATENATE("&lt;31.12.",AO$10,"")),"x")</f>
        <v/>
      </c>
      <c r="AQ135" s="41">
        <f>IF($C135="CAPEX - Długość 1m",SUMIFS(Kosztorys!$F:$F,Kosztorys!$D:$D,$B135,Kosztorys!$I:$I,CONCATENATE("&lt;31.12.",AQ$10,""))-SUMIFS(Kosztorys!$F:$F,Kosztorys!$D:$D,$B135,Kosztorys!$I:$I,CONCATENATE("&lt;31.12.",AP$10,"")),"x")</f>
        <v/>
      </c>
      <c r="AR135" s="41">
        <f>IF($C135="CAPEX - Długość 1m",SUMIFS(Kosztorys!$F:$F,Kosztorys!$D:$D,$B135,Kosztorys!$I:$I,CONCATENATE("&lt;31.12.",AR$10,""))-SUMIFS(Kosztorys!$F:$F,Kosztorys!$D:$D,$B135,Kosztorys!$I:$I,CONCATENATE("&lt;31.12.",AQ$10,"")),"x")</f>
        <v/>
      </c>
      <c r="AS135" s="41">
        <f>IF($C135="CAPEX - Długość 1m",SUMIFS(Kosztorys!$F:$F,Kosztorys!$D:$D,$B135,Kosztorys!$I:$I,CONCATENATE("&lt;31.12.",AS$10,""))-SUMIFS(Kosztorys!$F:$F,Kosztorys!$D:$D,$B135,Kosztorys!$I:$I,CONCATENATE("&lt;31.12.",AR$10,"")),"x")</f>
        <v/>
      </c>
      <c r="AT135" s="41">
        <f>IF($C135="CAPEX - Długość 1m",SUMIFS(Kosztorys!$F:$F,Kosztorys!$D:$D,$B135,Kosztorys!$I:$I,CONCATENATE("&lt;31.12.",AT$10,""))-SUMIFS(Kosztorys!$F:$F,Kosztorys!$D:$D,$B135,Kosztorys!$I:$I,CONCATENATE("&lt;31.12.",AS$10,"")),"x")</f>
        <v/>
      </c>
      <c r="AU135" s="41">
        <f>IF($C135="CAPEX - Długość 1m",SUMIFS(Kosztorys!$F:$F,Kosztorys!$D:$D,$B135,Kosztorys!$I:$I,CONCATENATE("&lt;31.12.",AU$10,""))-SUMIFS(Kosztorys!$F:$F,Kosztorys!$D:$D,$B135,Kosztorys!$I:$I,CONCATENATE("&lt;31.12.",AT$10,"")),"x")</f>
        <v/>
      </c>
      <c r="AV135" s="41">
        <f>IF($C135="CAPEX - Długość 1m",SUMIFS(Kosztorys!$F:$F,Kosztorys!$D:$D,$B135,Kosztorys!$I:$I,CONCATENATE("&lt;31.12.",AV$10,""))-SUMIFS(Kosztorys!$F:$F,Kosztorys!$D:$D,$B135,Kosztorys!$I:$I,CONCATENATE("&lt;31.12.",AU$10,"")),"x")</f>
        <v/>
      </c>
      <c r="AW135" s="41">
        <f>IF($C135="CAPEX - Długość 1m",SUMIFS(Kosztorys!$F:$F,Kosztorys!$D:$D,$B135,Kosztorys!$I:$I,CONCATENATE("&lt;31.12.",AW$10,""))-SUMIFS(Kosztorys!$F:$F,Kosztorys!$D:$D,$B135,Kosztorys!$I:$I,CONCATENATE("&lt;31.12.",AV$10,"")),"x")</f>
        <v/>
      </c>
      <c r="AX135" s="41">
        <f>IF($C135="CAPEX - Długość 1m",SUMIFS(Kosztorys!$F:$F,Kosztorys!$D:$D,$B135,Kosztorys!$I:$I,CONCATENATE("&lt;31.12.",AX$10,""))-SUMIFS(Kosztorys!$F:$F,Kosztorys!$D:$D,$B135,Kosztorys!$I:$I,CONCATENATE("&lt;31.12.",AW$10,"")),"x")</f>
        <v/>
      </c>
      <c r="AY135" s="41">
        <f>IF($C135="CAPEX - Długość 1m",SUMIFS(Kosztorys!$F:$F,Kosztorys!$D:$D,$B135,Kosztorys!$I:$I,CONCATENATE("&lt;31.12.",AY$10,""))-SUMIFS(Kosztorys!$F:$F,Kosztorys!$D:$D,$B135,Kosztorys!$I:$I,CONCATENATE("&lt;31.12.",AX$10,"")),"x")</f>
        <v/>
      </c>
      <c r="AZ135" s="41">
        <f>IF($C135="CAPEX - Długość 1m",SUMIFS(Kosztorys!$F:$F,Kosztorys!$D:$D,$B135,Kosztorys!$I:$I,CONCATENATE("&lt;31.12.",AZ$10,""))-SUMIFS(Kosztorys!$F:$F,Kosztorys!$D:$D,$B135,Kosztorys!$I:$I,CONCATENATE("&lt;31.12.",AY$10,"")),"x")</f>
        <v/>
      </c>
      <c r="BA135" s="41">
        <f>IF($C135="CAPEX - Długość 1m",SUMIFS(Kosztorys!$F:$F,Kosztorys!$D:$D,$B135,Kosztorys!$I:$I,CONCATENATE("&lt;31.12.",BA$10,""))-SUMIFS(Kosztorys!$F:$F,Kosztorys!$D:$D,$B135,Kosztorys!$I:$I,CONCATENATE("&lt;31.12.",AZ$10,"")),"x")</f>
        <v/>
      </c>
      <c r="BB135" s="41">
        <f>IF($C135="CAPEX - Długość 1m",SUMIFS(Kosztorys!$F:$F,Kosztorys!$D:$D,$B135,Kosztorys!$I:$I,CONCATENATE("&lt;31.12.",BB$10,""))-SUMIFS(Kosztorys!$F:$F,Kosztorys!$D:$D,$B135,Kosztorys!$I:$I,CONCATENATE("&lt;31.12.",BA$10,"")),"x")</f>
        <v/>
      </c>
      <c r="BC135" s="41">
        <f>IF($C135="CAPEX - Długość 1m",SUMIFS(Kosztorys!$F:$F,Kosztorys!$D:$D,$B135,Kosztorys!$I:$I,CONCATENATE("&lt;31.12.",BC$10,""))-SUMIFS(Kosztorys!$F:$F,Kosztorys!$D:$D,$B135,Kosztorys!$I:$I,CONCATENATE("&lt;31.12.",BB$10,"")),"x")</f>
        <v/>
      </c>
      <c r="BD135" s="41">
        <f>IF(C135="CAPEX - Długość 1m",IF(SUM(AN135:BC135)=IF(ISERROR(VLOOKUP(B135,JB_tabela,MATCH(BD$9,JB_menu,0)-1,FALSE())),,VLOOKUP(B135,JB_tabela,MATCH(BD$9,JB_menu,0)-1,FALSE())),"OK","nie zgadza się liczba użytych JB"),"OK-ND")</f>
        <v/>
      </c>
      <c r="BH135" s="41">
        <f>IF($C135="OPEX - Koszt 1szt/rok",IF($M135="szt",SUMIFS(Kosztorys!$F:$F,Kosztorys!$D:$D,$B135,Kosztorys!$I:$I,CONCATENATE("&lt;01.01.",BH$10,""))+(SUMIFS(Kosztorys!$F:$F,Kosztorys!$D:$D,$B135,Kosztorys!$I:$I,CONCATENATE("&lt;=31.03.",BH$10,""))-SUMIFS(Kosztorys!$F:$F,Kosztorys!$D:$D,$B135,Kosztorys!$I:$I,CONCATENATE("&lt;=31.12.",BG$10,"")))*0.75+(SUMIFS(Kosztorys!$F:$F,Kosztorys!$D:$D,$B135,Kosztorys!$I:$I,CONCATENATE("&lt;=30.06.",BH$10,""))-SUMIFS(Kosztorys!$F:$F,Kosztorys!$D:$D,$B135,Kosztorys!$I:$I,CONCATENATE("&lt;=31.03.",BH$10,"")))*0.5+(SUMIFS(Kosztorys!$F:$F,Kosztorys!$D:$D,$B135,Kosztorys!$I:$I,CONCATENATE("&lt;=30.09.",BH$10,""))-SUMIFS(Kosztorys!$F:$F,Kosztorys!$D:$D,$B135,Kosztorys!$I:$I,CONCATENATE("&lt;=30.06.",BH$10,"")))*0.25,"nic"),0)</f>
        <v/>
      </c>
      <c r="BI135" s="41">
        <f>IF($C135="OPEX - Koszt 1szt/rok",IF($M135="szt",SUMIFS(Kosztorys!$F:$F,Kosztorys!$D:$D,$B135,Kosztorys!$I:$I,CONCATENATE("&lt;01.01.",BI$10,""))+(SUMIFS(Kosztorys!$F:$F,Kosztorys!$D:$D,$B135,Kosztorys!$I:$I,CONCATENATE("&lt;=31.03.",BI$10,""))-SUMIFS(Kosztorys!$F:$F,Kosztorys!$D:$D,$B135,Kosztorys!$I:$I,CONCATENATE("&lt;=31.12.",BH$10,"")))*0.75+(SUMIFS(Kosztorys!$F:$F,Kosztorys!$D:$D,$B135,Kosztorys!$I:$I,CONCATENATE("&lt;=30.06.",BI$10,""))-SUMIFS(Kosztorys!$F:$F,Kosztorys!$D:$D,$B135,Kosztorys!$I:$I,CONCATENATE("&lt;=31.03.",BI$10,"")))*0.5+(SUMIFS(Kosztorys!$F:$F,Kosztorys!$D:$D,$B135,Kosztorys!$I:$I,CONCATENATE("&lt;=30.09.",BI$10,""))-SUMIFS(Kosztorys!$F:$F,Kosztorys!$D:$D,$B135,Kosztorys!$I:$I,CONCATENATE("&lt;=30.06.",BI$10,"")))*0.25,"nic"),0)</f>
        <v/>
      </c>
      <c r="BJ135" s="41">
        <f>IF($C135="OPEX - Koszt 1szt/rok",IF($M135="szt",SUMIFS(Kosztorys!$F:$F,Kosztorys!$D:$D,$B135,Kosztorys!$I:$I,CONCATENATE("&lt;01.01.",BJ$10,""))+(SUMIFS(Kosztorys!$F:$F,Kosztorys!$D:$D,$B135,Kosztorys!$I:$I,CONCATENATE("&lt;=31.03.",BJ$10,""))-SUMIFS(Kosztorys!$F:$F,Kosztorys!$D:$D,$B135,Kosztorys!$I:$I,CONCATENATE("&lt;=31.12.",BI$10,"")))*0.75+(SUMIFS(Kosztorys!$F:$F,Kosztorys!$D:$D,$B135,Kosztorys!$I:$I,CONCATENATE("&lt;=30.06.",BJ$10,""))-SUMIFS(Kosztorys!$F:$F,Kosztorys!$D:$D,$B135,Kosztorys!$I:$I,CONCATENATE("&lt;=31.03.",BJ$10,"")))*0.5+(SUMIFS(Kosztorys!$F:$F,Kosztorys!$D:$D,$B135,Kosztorys!$I:$I,CONCATENATE("&lt;=30.09.",BJ$10,""))-SUMIFS(Kosztorys!$F:$F,Kosztorys!$D:$D,$B135,Kosztorys!$I:$I,CONCATENATE("&lt;=30.06.",BJ$10,"")))*0.25,"nic"),0)</f>
        <v/>
      </c>
      <c r="BK135" s="41">
        <f>IF($C135="OPEX - Koszt 1szt/rok",IF($M135="szt",SUMIFS(Kosztorys!$F:$F,Kosztorys!$D:$D,$B135,Kosztorys!$I:$I,CONCATENATE("&lt;01.01.",BK$10,""))+(SUMIFS(Kosztorys!$F:$F,Kosztorys!$D:$D,$B135,Kosztorys!$I:$I,CONCATENATE("&lt;=31.03.",BK$10,""))-SUMIFS(Kosztorys!$F:$F,Kosztorys!$D:$D,$B135,Kosztorys!$I:$I,CONCATENATE("&lt;=31.12.",BJ$10,"")))*0.75+(SUMIFS(Kosztorys!$F:$F,Kosztorys!$D:$D,$B135,Kosztorys!$I:$I,CONCATENATE("&lt;=30.06.",BK$10,""))-SUMIFS(Kosztorys!$F:$F,Kosztorys!$D:$D,$B135,Kosztorys!$I:$I,CONCATENATE("&lt;=31.03.",BK$10,"")))*0.5+(SUMIFS(Kosztorys!$F:$F,Kosztorys!$D:$D,$B135,Kosztorys!$I:$I,CONCATENATE("&lt;=30.09.",BK$10,""))-SUMIFS(Kosztorys!$F:$F,Kosztorys!$D:$D,$B135,Kosztorys!$I:$I,CONCATENATE("&lt;=30.06.",BK$10,"")))*0.25,"nic"),0)</f>
        <v/>
      </c>
      <c r="BL135" s="41">
        <f>IF($C135="OPEX - Koszt 1szt/rok",IF($M135="szt",SUMIFS(Kosztorys!$F:$F,Kosztorys!$D:$D,$B135,Kosztorys!$I:$I,CONCATENATE("&lt;01.01.",BL$10,""))+(SUMIFS(Kosztorys!$F:$F,Kosztorys!$D:$D,$B135,Kosztorys!$I:$I,CONCATENATE("&lt;=31.03.",BL$10,""))-SUMIFS(Kosztorys!$F:$F,Kosztorys!$D:$D,$B135,Kosztorys!$I:$I,CONCATENATE("&lt;=31.12.",BK$10,"")))*0.75+(SUMIFS(Kosztorys!$F:$F,Kosztorys!$D:$D,$B135,Kosztorys!$I:$I,CONCATENATE("&lt;=30.06.",BL$10,""))-SUMIFS(Kosztorys!$F:$F,Kosztorys!$D:$D,$B135,Kosztorys!$I:$I,CONCATENATE("&lt;=31.03.",BL$10,"")))*0.5+(SUMIFS(Kosztorys!$F:$F,Kosztorys!$D:$D,$B135,Kosztorys!$I:$I,CONCATENATE("&lt;=30.09.",BL$10,""))-SUMIFS(Kosztorys!$F:$F,Kosztorys!$D:$D,$B135,Kosztorys!$I:$I,CONCATENATE("&lt;=30.06.",BL$10,"")))*0.25,"nic"),0)</f>
        <v/>
      </c>
      <c r="BM135" s="41">
        <f>IF($C135="OPEX - Koszt 1szt/rok",IF($M135="szt",SUMIFS(Kosztorys!$F:$F,Kosztorys!$D:$D,$B135,Kosztorys!$I:$I,CONCATENATE("&lt;01.01.",BM$10,""))+(SUMIFS(Kosztorys!$F:$F,Kosztorys!$D:$D,$B135,Kosztorys!$I:$I,CONCATENATE("&lt;=31.03.",BM$10,""))-SUMIFS(Kosztorys!$F:$F,Kosztorys!$D:$D,$B135,Kosztorys!$I:$I,CONCATENATE("&lt;=31.12.",BL$10,"")))*0.75+(SUMIFS(Kosztorys!$F:$F,Kosztorys!$D:$D,$B135,Kosztorys!$I:$I,CONCATENATE("&lt;=30.06.",BM$10,""))-SUMIFS(Kosztorys!$F:$F,Kosztorys!$D:$D,$B135,Kosztorys!$I:$I,CONCATENATE("&lt;=31.03.",BM$10,"")))*0.5+(SUMIFS(Kosztorys!$F:$F,Kosztorys!$D:$D,$B135,Kosztorys!$I:$I,CONCATENATE("&lt;=30.09.",BM$10,""))-SUMIFS(Kosztorys!$F:$F,Kosztorys!$D:$D,$B135,Kosztorys!$I:$I,CONCATENATE("&lt;=30.06.",BM$10,"")))*0.25,"nic"),0)</f>
        <v/>
      </c>
      <c r="BN135" s="41">
        <f>IF($C135="OPEX - Koszt 1szt/rok",IF($M135="szt",SUMIFS(Kosztorys!$F:$F,Kosztorys!$D:$D,$B135,Kosztorys!$I:$I,CONCATENATE("&lt;01.01.",BN$10,""))+(SUMIFS(Kosztorys!$F:$F,Kosztorys!$D:$D,$B135,Kosztorys!$I:$I,CONCATENATE("&lt;=31.03.",BN$10,""))-SUMIFS(Kosztorys!$F:$F,Kosztorys!$D:$D,$B135,Kosztorys!$I:$I,CONCATENATE("&lt;=31.12.",BM$10,"")))*0.75+(SUMIFS(Kosztorys!$F:$F,Kosztorys!$D:$D,$B135,Kosztorys!$I:$I,CONCATENATE("&lt;=30.06.",BN$10,""))-SUMIFS(Kosztorys!$F:$F,Kosztorys!$D:$D,$B135,Kosztorys!$I:$I,CONCATENATE("&lt;=31.03.",BN$10,"")))*0.5+(SUMIFS(Kosztorys!$F:$F,Kosztorys!$D:$D,$B135,Kosztorys!$I:$I,CONCATENATE("&lt;=30.09.",BN$10,""))-SUMIFS(Kosztorys!$F:$F,Kosztorys!$D:$D,$B135,Kosztorys!$I:$I,CONCATENATE("&lt;=30.06.",BN$10,"")))*0.25,"nic"),0)</f>
        <v/>
      </c>
      <c r="BO135" s="41">
        <f>IF($C135="OPEX - Koszt 1szt/rok",IF($M135="szt",SUMIFS(Kosztorys!$F:$F,Kosztorys!$D:$D,$B135,Kosztorys!$I:$I,CONCATENATE("&lt;01.01.",BO$10,""))+(SUMIFS(Kosztorys!$F:$F,Kosztorys!$D:$D,$B135,Kosztorys!$I:$I,CONCATENATE("&lt;=31.03.",BO$10,""))-SUMIFS(Kosztorys!$F:$F,Kosztorys!$D:$D,$B135,Kosztorys!$I:$I,CONCATENATE("&lt;=31.12.",BN$10,"")))*0.75+(SUMIFS(Kosztorys!$F:$F,Kosztorys!$D:$D,$B135,Kosztorys!$I:$I,CONCATENATE("&lt;=30.06.",BO$10,""))-SUMIFS(Kosztorys!$F:$F,Kosztorys!$D:$D,$B135,Kosztorys!$I:$I,CONCATENATE("&lt;=31.03.",BO$10,"")))*0.5+(SUMIFS(Kosztorys!$F:$F,Kosztorys!$D:$D,$B135,Kosztorys!$I:$I,CONCATENATE("&lt;=30.09.",BO$10,""))-SUMIFS(Kosztorys!$F:$F,Kosztorys!$D:$D,$B135,Kosztorys!$I:$I,CONCATENATE("&lt;=30.06.",BO$10,"")))*0.25,"nic"),0)</f>
        <v/>
      </c>
      <c r="BP135" s="41">
        <f>IF($C135="OPEX - Koszt 1szt/rok",IF($M135="szt",SUMIFS(Kosztorys!$F:$F,Kosztorys!$D:$D,$B135,Kosztorys!$I:$I,CONCATENATE("&lt;01.01.",BP$10,""))+(SUMIFS(Kosztorys!$F:$F,Kosztorys!$D:$D,$B135,Kosztorys!$I:$I,CONCATENATE("&lt;=31.03.",BP$10,""))-SUMIFS(Kosztorys!$F:$F,Kosztorys!$D:$D,$B135,Kosztorys!$I:$I,CONCATENATE("&lt;=31.12.",BO$10,"")))*0.75+(SUMIFS(Kosztorys!$F:$F,Kosztorys!$D:$D,$B135,Kosztorys!$I:$I,CONCATENATE("&lt;=30.06.",BP$10,""))-SUMIFS(Kosztorys!$F:$F,Kosztorys!$D:$D,$B135,Kosztorys!$I:$I,CONCATENATE("&lt;=31.03.",BP$10,"")))*0.5+(SUMIFS(Kosztorys!$F:$F,Kosztorys!$D:$D,$B135,Kosztorys!$I:$I,CONCATENATE("&lt;=30.09.",BP$10,""))-SUMIFS(Kosztorys!$F:$F,Kosztorys!$D:$D,$B135,Kosztorys!$I:$I,CONCATENATE("&lt;=30.06.",BP$10,"")))*0.25,"nic"),0)</f>
        <v/>
      </c>
      <c r="BQ135" s="41">
        <f>IF($C135="OPEX - Koszt 1szt/rok",IF($M135="szt",SUMIFS(Kosztorys!$F:$F,Kosztorys!$D:$D,$B135,Kosztorys!$I:$I,CONCATENATE("&lt;01.01.",BQ$10,""))+(SUMIFS(Kosztorys!$F:$F,Kosztorys!$D:$D,$B135,Kosztorys!$I:$I,CONCATENATE("&lt;=31.03.",BQ$10,""))-SUMIFS(Kosztorys!$F:$F,Kosztorys!$D:$D,$B135,Kosztorys!$I:$I,CONCATENATE("&lt;=31.12.",BP$10,"")))*0.75+(SUMIFS(Kosztorys!$F:$F,Kosztorys!$D:$D,$B135,Kosztorys!$I:$I,CONCATENATE("&lt;=30.06.",BQ$10,""))-SUMIFS(Kosztorys!$F:$F,Kosztorys!$D:$D,$B135,Kosztorys!$I:$I,CONCATENATE("&lt;=31.03.",BQ$10,"")))*0.5+(SUMIFS(Kosztorys!$F:$F,Kosztorys!$D:$D,$B135,Kosztorys!$I:$I,CONCATENATE("&lt;=30.09.",BQ$10,""))-SUMIFS(Kosztorys!$F:$F,Kosztorys!$D:$D,$B135,Kosztorys!$I:$I,CONCATENATE("&lt;=30.06.",BQ$10,"")))*0.25,"nic"),0)</f>
        <v/>
      </c>
      <c r="BR135" s="41">
        <f>IF($C135="OPEX - Koszt 1szt/rok",IF($M135="szt",SUMIFS(Kosztorys!$F:$F,Kosztorys!$D:$D,$B135,Kosztorys!$I:$I,CONCATENATE("&lt;01.01.",BR$10,""))+(SUMIFS(Kosztorys!$F:$F,Kosztorys!$D:$D,$B135,Kosztorys!$I:$I,CONCATENATE("&lt;=31.03.",BR$10,""))-SUMIFS(Kosztorys!$F:$F,Kosztorys!$D:$D,$B135,Kosztorys!$I:$I,CONCATENATE("&lt;=31.12.",BQ$10,"")))*0.75+(SUMIFS(Kosztorys!$F:$F,Kosztorys!$D:$D,$B135,Kosztorys!$I:$I,CONCATENATE("&lt;=30.06.",BR$10,""))-SUMIFS(Kosztorys!$F:$F,Kosztorys!$D:$D,$B135,Kosztorys!$I:$I,CONCATENATE("&lt;=31.03.",BR$10,"")))*0.5+(SUMIFS(Kosztorys!$F:$F,Kosztorys!$D:$D,$B135,Kosztorys!$I:$I,CONCATENATE("&lt;=30.09.",BR$10,""))-SUMIFS(Kosztorys!$F:$F,Kosztorys!$D:$D,$B135,Kosztorys!$I:$I,CONCATENATE("&lt;=30.06.",BR$10,"")))*0.25,"nic"),0)</f>
        <v/>
      </c>
      <c r="BS135" s="41">
        <f>IF($C135="OPEX - Koszt 1szt/rok",IF($M135="szt",SUMIFS(Kosztorys!$F:$F,Kosztorys!$D:$D,$B135,Kosztorys!$I:$I,CONCATENATE("&lt;01.01.",BS$10,""))+(SUMIFS(Kosztorys!$F:$F,Kosztorys!$D:$D,$B135,Kosztorys!$I:$I,CONCATENATE("&lt;=31.03.",BS$10,""))-SUMIFS(Kosztorys!$F:$F,Kosztorys!$D:$D,$B135,Kosztorys!$I:$I,CONCATENATE("&lt;=31.12.",BR$10,"")))*0.75+(SUMIFS(Kosztorys!$F:$F,Kosztorys!$D:$D,$B135,Kosztorys!$I:$I,CONCATENATE("&lt;=30.06.",BS$10,""))-SUMIFS(Kosztorys!$F:$F,Kosztorys!$D:$D,$B135,Kosztorys!$I:$I,CONCATENATE("&lt;=31.03.",BS$10,"")))*0.5+(SUMIFS(Kosztorys!$F:$F,Kosztorys!$D:$D,$B135,Kosztorys!$I:$I,CONCATENATE("&lt;=30.09.",BS$10,""))-SUMIFS(Kosztorys!$F:$F,Kosztorys!$D:$D,$B135,Kosztorys!$I:$I,CONCATENATE("&lt;=30.06.",BS$10,"")))*0.25,"nic"),0)</f>
        <v/>
      </c>
      <c r="BT135" s="41">
        <f>IF($C135="OPEX - Koszt 1szt/rok",IF($M135="szt",SUMIFS(Kosztorys!$F:$F,Kosztorys!$D:$D,$B135,Kosztorys!$I:$I,CONCATENATE("&lt;01.01.",BT$10,""))+(SUMIFS(Kosztorys!$F:$F,Kosztorys!$D:$D,$B135,Kosztorys!$I:$I,CONCATENATE("&lt;=31.03.",BT$10,""))-SUMIFS(Kosztorys!$F:$F,Kosztorys!$D:$D,$B135,Kosztorys!$I:$I,CONCATENATE("&lt;=31.12.",BS$10,"")))*0.75+(SUMIFS(Kosztorys!$F:$F,Kosztorys!$D:$D,$B135,Kosztorys!$I:$I,CONCATENATE("&lt;=30.06.",BT$10,""))-SUMIFS(Kosztorys!$F:$F,Kosztorys!$D:$D,$B135,Kosztorys!$I:$I,CONCATENATE("&lt;=31.03.",BT$10,"")))*0.5+(SUMIFS(Kosztorys!$F:$F,Kosztorys!$D:$D,$B135,Kosztorys!$I:$I,CONCATENATE("&lt;=30.09.",BT$10,""))-SUMIFS(Kosztorys!$F:$F,Kosztorys!$D:$D,$B135,Kosztorys!$I:$I,CONCATENATE("&lt;=30.06.",BT$10,"")))*0.25,"nic"),0)</f>
        <v/>
      </c>
      <c r="BU135" s="41">
        <f>IF($C135="OPEX - Koszt 1szt/rok",IF($M135="szt",SUMIFS(Kosztorys!$F:$F,Kosztorys!$D:$D,$B135,Kosztorys!$I:$I,CONCATENATE("&lt;01.01.",BU$10,""))+(SUMIFS(Kosztorys!$F:$F,Kosztorys!$D:$D,$B135,Kosztorys!$I:$I,CONCATENATE("&lt;=31.03.",BU$10,""))-SUMIFS(Kosztorys!$F:$F,Kosztorys!$D:$D,$B135,Kosztorys!$I:$I,CONCATENATE("&lt;=31.12.",BT$10,"")))*0.75+(SUMIFS(Kosztorys!$F:$F,Kosztorys!$D:$D,$B135,Kosztorys!$I:$I,CONCATENATE("&lt;=30.06.",BU$10,""))-SUMIFS(Kosztorys!$F:$F,Kosztorys!$D:$D,$B135,Kosztorys!$I:$I,CONCATENATE("&lt;=31.03.",BU$10,"")))*0.5+(SUMIFS(Kosztorys!$F:$F,Kosztorys!$D:$D,$B135,Kosztorys!$I:$I,CONCATENATE("&lt;=30.09.",BU$10,""))-SUMIFS(Kosztorys!$F:$F,Kosztorys!$D:$D,$B135,Kosztorys!$I:$I,CONCATENATE("&lt;=30.06.",BU$10,"")))*0.25,"nic"),0)</f>
        <v/>
      </c>
      <c r="BV135" s="41">
        <f>IF($C135="OPEX - Koszt 1szt/rok",IF($M135="szt",SUMIFS(Kosztorys!$F:$F,Kosztorys!$D:$D,$B135,Kosztorys!$I:$I,CONCATENATE("&lt;01.01.",BV$10,""))+(SUMIFS(Kosztorys!$F:$F,Kosztorys!$D:$D,$B135,Kosztorys!$I:$I,CONCATENATE("&lt;=31.03.",BV$10,""))-SUMIFS(Kosztorys!$F:$F,Kosztorys!$D:$D,$B135,Kosztorys!$I:$I,CONCATENATE("&lt;=31.12.",BU$10,"")))*0.75+(SUMIFS(Kosztorys!$F:$F,Kosztorys!$D:$D,$B135,Kosztorys!$I:$I,CONCATENATE("&lt;=30.06.",BV$10,""))-SUMIFS(Kosztorys!$F:$F,Kosztorys!$D:$D,$B135,Kosztorys!$I:$I,CONCATENATE("&lt;=31.03.",BV$10,"")))*0.5+(SUMIFS(Kosztorys!$F:$F,Kosztorys!$D:$D,$B135,Kosztorys!$I:$I,CONCATENATE("&lt;=30.09.",BV$10,""))-SUMIFS(Kosztorys!$F:$F,Kosztorys!$D:$D,$B135,Kosztorys!$I:$I,CONCATENATE("&lt;=30.06.",BV$10,"")))*0.25,"nic"),0)</f>
        <v/>
      </c>
      <c r="BW135" s="41">
        <f>IF($C135="OPEX - Koszt 1szt/rok",IF($M135="szt",SUMIFS(Kosztorys!$F:$F,Kosztorys!$D:$D,$B135,Kosztorys!$I:$I,CONCATENATE("&lt;01.01.",BW$10,""))+(SUMIFS(Kosztorys!$F:$F,Kosztorys!$D:$D,$B135,Kosztorys!$I:$I,CONCATENATE("&lt;=31.03.",BW$10,""))-SUMIFS(Kosztorys!$F:$F,Kosztorys!$D:$D,$B135,Kosztorys!$I:$I,CONCATENATE("&lt;=31.12.",BV$10,"")))*0.75+(SUMIFS(Kosztorys!$F:$F,Kosztorys!$D:$D,$B135,Kosztorys!$I:$I,CONCATENATE("&lt;=30.06.",BW$10,""))-SUMIFS(Kosztorys!$F:$F,Kosztorys!$D:$D,$B135,Kosztorys!$I:$I,CONCATENATE("&lt;=31.03.",BW$10,"")))*0.5+(SUMIFS(Kosztorys!$F:$F,Kosztorys!$D:$D,$B135,Kosztorys!$I:$I,CONCATENATE("&lt;=30.09.",BW$10,""))-SUMIFS(Kosztorys!$F:$F,Kosztorys!$D:$D,$B135,Kosztorys!$I:$I,CONCATENATE("&lt;=30.06.",BW$10,"")))*0.25,"nic"),0)</f>
        <v/>
      </c>
      <c r="BX135" s="41">
        <f>IF(C135="OPEX - Koszt 1szt/rok",IF(MAX(BH135:BW135)=IF(ISERROR(VLOOKUP(B135,JB_tabela,MATCH(BX$9,JB_menu,0)-1,FALSE())),,VLOOKUP(B135,JB_tabela,MATCH(BX$9,JB_menu,0)-1,FALSE())),"OK","nie zgadza się liczba użytych JB"),"OK-ND")</f>
        <v/>
      </c>
      <c r="CB135" s="41">
        <f>IF($C135="OPEX - Długość 1m koszt/rok",IF($M135="m",SUMIFS(Kosztorys!$F:$F,Kosztorys!$D:$D,$B135,Kosztorys!$I:$I,CONCATENATE("&lt;01.01.",CB$10,""))+(SUMIFS(Kosztorys!$F:$F,Kosztorys!$D:$D,$B135,Kosztorys!$I:$I,CONCATENATE("&lt;=31.03.",CB$10,""))-SUMIFS(Kosztorys!$F:$F,Kosztorys!$D:$D,$B135,Kosztorys!$I:$I,CONCATENATE("&lt;=31.12.",CA$10,"")))*0.75+(SUMIFS(Kosztorys!$F:$F,Kosztorys!$D:$D,$B135,Kosztorys!$I:$I,CONCATENATE("&lt;=30.06.",CB$10,""))-SUMIFS(Kosztorys!$F:$F,Kosztorys!$D:$D,$B135,Kosztorys!$I:$I,CONCATENATE("&lt;=31.03.",CB$10,"")))*0.5+(SUMIFS(Kosztorys!$F:$F,Kosztorys!$D:$D,$B135,Kosztorys!$I:$I,CONCATENATE("&lt;=30.09.",CB$10,""))-SUMIFS(Kosztorys!$F:$F,Kosztorys!$D:$D,$B135,Kosztorys!$I:$I,CONCATENATE("&lt;=30.06.",CB$10,"")))*0.25,"nic"),0)</f>
        <v/>
      </c>
      <c r="CC135" s="41">
        <f>IF($C135="OPEX - Długość 1m koszt/rok",IF($M135="m",SUMIFS(Kosztorys!$F:$F,Kosztorys!$D:$D,$B135,Kosztorys!$I:$I,CONCATENATE("&lt;01.01.",CC$10,""))+(SUMIFS(Kosztorys!$F:$F,Kosztorys!$D:$D,$B135,Kosztorys!$I:$I,CONCATENATE("&lt;=31.03.",CC$10,""))-SUMIFS(Kosztorys!$F:$F,Kosztorys!$D:$D,$B135,Kosztorys!$I:$I,CONCATENATE("&lt;=31.12.",CB$10,"")))*0.75+(SUMIFS(Kosztorys!$F:$F,Kosztorys!$D:$D,$B135,Kosztorys!$I:$I,CONCATENATE("&lt;=30.06.",CC$10,""))-SUMIFS(Kosztorys!$F:$F,Kosztorys!$D:$D,$B135,Kosztorys!$I:$I,CONCATENATE("&lt;=31.03.",CC$10,"")))*0.5+(SUMIFS(Kosztorys!$F:$F,Kosztorys!$D:$D,$B135,Kosztorys!$I:$I,CONCATENATE("&lt;=30.09.",CC$10,""))-SUMIFS(Kosztorys!$F:$F,Kosztorys!$D:$D,$B135,Kosztorys!$I:$I,CONCATENATE("&lt;=30.06.",CC$10,"")))*0.25,"nic"),0)</f>
        <v/>
      </c>
      <c r="CD135" s="41">
        <f>IF($C135="OPEX - Długość 1m koszt/rok",IF($M135="m",SUMIFS(Kosztorys!$F:$F,Kosztorys!$D:$D,$B135,Kosztorys!$I:$I,CONCATENATE("&lt;01.01.",CD$10,""))+(SUMIFS(Kosztorys!$F:$F,Kosztorys!$D:$D,$B135,Kosztorys!$I:$I,CONCATENATE("&lt;=31.03.",CD$10,""))-SUMIFS(Kosztorys!$F:$F,Kosztorys!$D:$D,$B135,Kosztorys!$I:$I,CONCATENATE("&lt;=31.12.",CC$10,"")))*0.75+(SUMIFS(Kosztorys!$F:$F,Kosztorys!$D:$D,$B135,Kosztorys!$I:$I,CONCATENATE("&lt;=30.06.",CD$10,""))-SUMIFS(Kosztorys!$F:$F,Kosztorys!$D:$D,$B135,Kosztorys!$I:$I,CONCATENATE("&lt;=31.03.",CD$10,"")))*0.5+(SUMIFS(Kosztorys!$F:$F,Kosztorys!$D:$D,$B135,Kosztorys!$I:$I,CONCATENATE("&lt;=30.09.",CD$10,""))-SUMIFS(Kosztorys!$F:$F,Kosztorys!$D:$D,$B135,Kosztorys!$I:$I,CONCATENATE("&lt;=30.06.",CD$10,"")))*0.25,"nic"),0)</f>
        <v/>
      </c>
      <c r="CE135" s="41">
        <f>IF($C135="OPEX - Długość 1m koszt/rok",IF($M135="m",SUMIFS(Kosztorys!$F:$F,Kosztorys!$D:$D,$B135,Kosztorys!$I:$I,CONCATENATE("&lt;01.01.",CE$10,""))+(SUMIFS(Kosztorys!$F:$F,Kosztorys!$D:$D,$B135,Kosztorys!$I:$I,CONCATENATE("&lt;=31.03.",CE$10,""))-SUMIFS(Kosztorys!$F:$F,Kosztorys!$D:$D,$B135,Kosztorys!$I:$I,CONCATENATE("&lt;=31.12.",CD$10,"")))*0.75+(SUMIFS(Kosztorys!$F:$F,Kosztorys!$D:$D,$B135,Kosztorys!$I:$I,CONCATENATE("&lt;=30.06.",CE$10,""))-SUMIFS(Kosztorys!$F:$F,Kosztorys!$D:$D,$B135,Kosztorys!$I:$I,CONCATENATE("&lt;=31.03.",CE$10,"")))*0.5+(SUMIFS(Kosztorys!$F:$F,Kosztorys!$D:$D,$B135,Kosztorys!$I:$I,CONCATENATE("&lt;=30.09.",CE$10,""))-SUMIFS(Kosztorys!$F:$F,Kosztorys!$D:$D,$B135,Kosztorys!$I:$I,CONCATENATE("&lt;=30.06.",CE$10,"")))*0.25,"nic"),0)</f>
        <v/>
      </c>
      <c r="CF135" s="41">
        <f>IF($C135="OPEX - Długość 1m koszt/rok",IF($M135="m",SUMIFS(Kosztorys!$F:$F,Kosztorys!$D:$D,$B135,Kosztorys!$I:$I,CONCATENATE("&lt;01.01.",CF$10,""))+(SUMIFS(Kosztorys!$F:$F,Kosztorys!$D:$D,$B135,Kosztorys!$I:$I,CONCATENATE("&lt;=31.03.",CF$10,""))-SUMIFS(Kosztorys!$F:$F,Kosztorys!$D:$D,$B135,Kosztorys!$I:$I,CONCATENATE("&lt;=31.12.",CE$10,"")))*0.75+(SUMIFS(Kosztorys!$F:$F,Kosztorys!$D:$D,$B135,Kosztorys!$I:$I,CONCATENATE("&lt;=30.06.",CF$10,""))-SUMIFS(Kosztorys!$F:$F,Kosztorys!$D:$D,$B135,Kosztorys!$I:$I,CONCATENATE("&lt;=31.03.",CF$10,"")))*0.5+(SUMIFS(Kosztorys!$F:$F,Kosztorys!$D:$D,$B135,Kosztorys!$I:$I,CONCATENATE("&lt;=30.09.",CF$10,""))-SUMIFS(Kosztorys!$F:$F,Kosztorys!$D:$D,$B135,Kosztorys!$I:$I,CONCATENATE("&lt;=30.06.",CF$10,"")))*0.25,"nic"),0)</f>
        <v/>
      </c>
      <c r="CG135" s="41">
        <f>IF($C135="OPEX - Długość 1m koszt/rok",IF($M135="m",SUMIFS(Kosztorys!$F:$F,Kosztorys!$D:$D,$B135,Kosztorys!$I:$I,CONCATENATE("&lt;01.01.",CG$10,""))+(SUMIFS(Kosztorys!$F:$F,Kosztorys!$D:$D,$B135,Kosztorys!$I:$I,CONCATENATE("&lt;=31.03.",CG$10,""))-SUMIFS(Kosztorys!$F:$F,Kosztorys!$D:$D,$B135,Kosztorys!$I:$I,CONCATENATE("&lt;=31.12.",CF$10,"")))*0.75+(SUMIFS(Kosztorys!$F:$F,Kosztorys!$D:$D,$B135,Kosztorys!$I:$I,CONCATENATE("&lt;=30.06.",CG$10,""))-SUMIFS(Kosztorys!$F:$F,Kosztorys!$D:$D,$B135,Kosztorys!$I:$I,CONCATENATE("&lt;=31.03.",CG$10,"")))*0.5+(SUMIFS(Kosztorys!$F:$F,Kosztorys!$D:$D,$B135,Kosztorys!$I:$I,CONCATENATE("&lt;=30.09.",CG$10,""))-SUMIFS(Kosztorys!$F:$F,Kosztorys!$D:$D,$B135,Kosztorys!$I:$I,CONCATENATE("&lt;=30.06.",CG$10,"")))*0.25,"nic"),0)</f>
        <v/>
      </c>
      <c r="CH135" s="41">
        <f>IF($C135="OPEX - Długość 1m koszt/rok",IF($M135="m",SUMIFS(Kosztorys!$F:$F,Kosztorys!$D:$D,$B135,Kosztorys!$I:$I,CONCATENATE("&lt;01.01.",CH$10,""))+(SUMIFS(Kosztorys!$F:$F,Kosztorys!$D:$D,$B135,Kosztorys!$I:$I,CONCATENATE("&lt;=31.03.",CH$10,""))-SUMIFS(Kosztorys!$F:$F,Kosztorys!$D:$D,$B135,Kosztorys!$I:$I,CONCATENATE("&lt;=31.12.",CG$10,"")))*0.75+(SUMIFS(Kosztorys!$F:$F,Kosztorys!$D:$D,$B135,Kosztorys!$I:$I,CONCATENATE("&lt;=30.06.",CH$10,""))-SUMIFS(Kosztorys!$F:$F,Kosztorys!$D:$D,$B135,Kosztorys!$I:$I,CONCATENATE("&lt;=31.03.",CH$10,"")))*0.5+(SUMIFS(Kosztorys!$F:$F,Kosztorys!$D:$D,$B135,Kosztorys!$I:$I,CONCATENATE("&lt;=30.09.",CH$10,""))-SUMIFS(Kosztorys!$F:$F,Kosztorys!$D:$D,$B135,Kosztorys!$I:$I,CONCATENATE("&lt;=30.06.",CH$10,"")))*0.25,"nic"),0)</f>
        <v/>
      </c>
      <c r="CI135" s="41">
        <f>IF($C135="OPEX - Długość 1m koszt/rok",IF($M135="m",SUMIFS(Kosztorys!$F:$F,Kosztorys!$D:$D,$B135,Kosztorys!$I:$I,CONCATENATE("&lt;01.01.",CI$10,""))+(SUMIFS(Kosztorys!$F:$F,Kosztorys!$D:$D,$B135,Kosztorys!$I:$I,CONCATENATE("&lt;=31.03.",CI$10,""))-SUMIFS(Kosztorys!$F:$F,Kosztorys!$D:$D,$B135,Kosztorys!$I:$I,CONCATENATE("&lt;=31.12.",CH$10,"")))*0.75+(SUMIFS(Kosztorys!$F:$F,Kosztorys!$D:$D,$B135,Kosztorys!$I:$I,CONCATENATE("&lt;=30.06.",CI$10,""))-SUMIFS(Kosztorys!$F:$F,Kosztorys!$D:$D,$B135,Kosztorys!$I:$I,CONCATENATE("&lt;=31.03.",CI$10,"")))*0.5+(SUMIFS(Kosztorys!$F:$F,Kosztorys!$D:$D,$B135,Kosztorys!$I:$I,CONCATENATE("&lt;=30.09.",CI$10,""))-SUMIFS(Kosztorys!$F:$F,Kosztorys!$D:$D,$B135,Kosztorys!$I:$I,CONCATENATE("&lt;=30.06.",CI$10,"")))*0.25,"nic"),0)</f>
        <v/>
      </c>
      <c r="CJ135" s="41">
        <f>IF($C135="OPEX - Długość 1m koszt/rok",IF($M135="m",SUMIFS(Kosztorys!$F:$F,Kosztorys!$D:$D,$B135,Kosztorys!$I:$I,CONCATENATE("&lt;01.01.",CJ$10,""))+(SUMIFS(Kosztorys!$F:$F,Kosztorys!$D:$D,$B135,Kosztorys!$I:$I,CONCATENATE("&lt;=31.03.",CJ$10,""))-SUMIFS(Kosztorys!$F:$F,Kosztorys!$D:$D,$B135,Kosztorys!$I:$I,CONCATENATE("&lt;=31.12.",CI$10,"")))*0.75+(SUMIFS(Kosztorys!$F:$F,Kosztorys!$D:$D,$B135,Kosztorys!$I:$I,CONCATENATE("&lt;=30.06.",CJ$10,""))-SUMIFS(Kosztorys!$F:$F,Kosztorys!$D:$D,$B135,Kosztorys!$I:$I,CONCATENATE("&lt;=31.03.",CJ$10,"")))*0.5+(SUMIFS(Kosztorys!$F:$F,Kosztorys!$D:$D,$B135,Kosztorys!$I:$I,CONCATENATE("&lt;=30.09.",CJ$10,""))-SUMIFS(Kosztorys!$F:$F,Kosztorys!$D:$D,$B135,Kosztorys!$I:$I,CONCATENATE("&lt;=30.06.",CJ$10,"")))*0.25,"nic"),0)</f>
        <v/>
      </c>
      <c r="CK135" s="41">
        <f>IF($C135="OPEX - Długość 1m koszt/rok",IF($M135="m",SUMIFS(Kosztorys!$F:$F,Kosztorys!$D:$D,$B135,Kosztorys!$I:$I,CONCATENATE("&lt;01.01.",CK$10,""))+(SUMIFS(Kosztorys!$F:$F,Kosztorys!$D:$D,$B135,Kosztorys!$I:$I,CONCATENATE("&lt;=31.03.",CK$10,""))-SUMIFS(Kosztorys!$F:$F,Kosztorys!$D:$D,$B135,Kosztorys!$I:$I,CONCATENATE("&lt;=31.12.",CJ$10,"")))*0.75+(SUMIFS(Kosztorys!$F:$F,Kosztorys!$D:$D,$B135,Kosztorys!$I:$I,CONCATENATE("&lt;=30.06.",CK$10,""))-SUMIFS(Kosztorys!$F:$F,Kosztorys!$D:$D,$B135,Kosztorys!$I:$I,CONCATENATE("&lt;=31.03.",CK$10,"")))*0.5+(SUMIFS(Kosztorys!$F:$F,Kosztorys!$D:$D,$B135,Kosztorys!$I:$I,CONCATENATE("&lt;=30.09.",CK$10,""))-SUMIFS(Kosztorys!$F:$F,Kosztorys!$D:$D,$B135,Kosztorys!$I:$I,CONCATENATE("&lt;=30.06.",CK$10,"")))*0.25,"nic"),0)</f>
        <v/>
      </c>
      <c r="CL135" s="41">
        <f>IF($C135="OPEX - Długość 1m koszt/rok",IF($M135="m",SUMIFS(Kosztorys!$F:$F,Kosztorys!$D:$D,$B135,Kosztorys!$I:$I,CONCATENATE("&lt;01.01.",CL$10,""))+(SUMIFS(Kosztorys!$F:$F,Kosztorys!$D:$D,$B135,Kosztorys!$I:$I,CONCATENATE("&lt;=31.03.",CL$10,""))-SUMIFS(Kosztorys!$F:$F,Kosztorys!$D:$D,$B135,Kosztorys!$I:$I,CONCATENATE("&lt;=31.12.",CK$10,"")))*0.75+(SUMIFS(Kosztorys!$F:$F,Kosztorys!$D:$D,$B135,Kosztorys!$I:$I,CONCATENATE("&lt;=30.06.",CL$10,""))-SUMIFS(Kosztorys!$F:$F,Kosztorys!$D:$D,$B135,Kosztorys!$I:$I,CONCATENATE("&lt;=31.03.",CL$10,"")))*0.5+(SUMIFS(Kosztorys!$F:$F,Kosztorys!$D:$D,$B135,Kosztorys!$I:$I,CONCATENATE("&lt;=30.09.",CL$10,""))-SUMIFS(Kosztorys!$F:$F,Kosztorys!$D:$D,$B135,Kosztorys!$I:$I,CONCATENATE("&lt;=30.06.",CL$10,"")))*0.25,"nic"),0)</f>
        <v/>
      </c>
      <c r="CM135" s="41">
        <f>IF($C135="OPEX - Długość 1m koszt/rok",IF($M135="m",SUMIFS(Kosztorys!$F:$F,Kosztorys!$D:$D,$B135,Kosztorys!$I:$I,CONCATENATE("&lt;01.01.",CM$10,""))+(SUMIFS(Kosztorys!$F:$F,Kosztorys!$D:$D,$B135,Kosztorys!$I:$I,CONCATENATE("&lt;=31.03.",CM$10,""))-SUMIFS(Kosztorys!$F:$F,Kosztorys!$D:$D,$B135,Kosztorys!$I:$I,CONCATENATE("&lt;=31.12.",CL$10,"")))*0.75+(SUMIFS(Kosztorys!$F:$F,Kosztorys!$D:$D,$B135,Kosztorys!$I:$I,CONCATENATE("&lt;=30.06.",CM$10,""))-SUMIFS(Kosztorys!$F:$F,Kosztorys!$D:$D,$B135,Kosztorys!$I:$I,CONCATENATE("&lt;=31.03.",CM$10,"")))*0.5+(SUMIFS(Kosztorys!$F:$F,Kosztorys!$D:$D,$B135,Kosztorys!$I:$I,CONCATENATE("&lt;=30.09.",CM$10,""))-SUMIFS(Kosztorys!$F:$F,Kosztorys!$D:$D,$B135,Kosztorys!$I:$I,CONCATENATE("&lt;=30.06.",CM$10,"")))*0.25,"nic"),0)</f>
        <v/>
      </c>
      <c r="CN135" s="41">
        <f>IF($C135="OPEX - Długość 1m koszt/rok",IF($M135="m",SUMIFS(Kosztorys!$F:$F,Kosztorys!$D:$D,$B135,Kosztorys!$I:$I,CONCATENATE("&lt;01.01.",CN$10,""))+(SUMIFS(Kosztorys!$F:$F,Kosztorys!$D:$D,$B135,Kosztorys!$I:$I,CONCATENATE("&lt;=31.03.",CN$10,""))-SUMIFS(Kosztorys!$F:$F,Kosztorys!$D:$D,$B135,Kosztorys!$I:$I,CONCATENATE("&lt;=31.12.",CM$10,"")))*0.75+(SUMIFS(Kosztorys!$F:$F,Kosztorys!$D:$D,$B135,Kosztorys!$I:$I,CONCATENATE("&lt;=30.06.",CN$10,""))-SUMIFS(Kosztorys!$F:$F,Kosztorys!$D:$D,$B135,Kosztorys!$I:$I,CONCATENATE("&lt;=31.03.",CN$10,"")))*0.5+(SUMIFS(Kosztorys!$F:$F,Kosztorys!$D:$D,$B135,Kosztorys!$I:$I,CONCATENATE("&lt;=30.09.",CN$10,""))-SUMIFS(Kosztorys!$F:$F,Kosztorys!$D:$D,$B135,Kosztorys!$I:$I,CONCATENATE("&lt;=30.06.",CN$10,"")))*0.25,"nic"),0)</f>
        <v/>
      </c>
      <c r="CO135" s="41">
        <f>IF($C135="OPEX - Długość 1m koszt/rok",IF($M135="m",SUMIFS(Kosztorys!$F:$F,Kosztorys!$D:$D,$B135,Kosztorys!$I:$I,CONCATENATE("&lt;01.01.",CO$10,""))+(SUMIFS(Kosztorys!$F:$F,Kosztorys!$D:$D,$B135,Kosztorys!$I:$I,CONCATENATE("&lt;=31.03.",CO$10,""))-SUMIFS(Kosztorys!$F:$F,Kosztorys!$D:$D,$B135,Kosztorys!$I:$I,CONCATENATE("&lt;=31.12.",CN$10,"")))*0.75+(SUMIFS(Kosztorys!$F:$F,Kosztorys!$D:$D,$B135,Kosztorys!$I:$I,CONCATENATE("&lt;=30.06.",CO$10,""))-SUMIFS(Kosztorys!$F:$F,Kosztorys!$D:$D,$B135,Kosztorys!$I:$I,CONCATENATE("&lt;=31.03.",CO$10,"")))*0.5+(SUMIFS(Kosztorys!$F:$F,Kosztorys!$D:$D,$B135,Kosztorys!$I:$I,CONCATENATE("&lt;=30.09.",CO$10,""))-SUMIFS(Kosztorys!$F:$F,Kosztorys!$D:$D,$B135,Kosztorys!$I:$I,CONCATENATE("&lt;=30.06.",CO$10,"")))*0.25,"nic"),0)</f>
        <v/>
      </c>
      <c r="CP135" s="41">
        <f>IF($C135="OPEX - Długość 1m koszt/rok",IF($M135="m",SUMIFS(Kosztorys!$F:$F,Kosztorys!$D:$D,$B135,Kosztorys!$I:$I,CONCATENATE("&lt;01.01.",CP$10,""))+(SUMIFS(Kosztorys!$F:$F,Kosztorys!$D:$D,$B135,Kosztorys!$I:$I,CONCATENATE("&lt;=31.03.",CP$10,""))-SUMIFS(Kosztorys!$F:$F,Kosztorys!$D:$D,$B135,Kosztorys!$I:$I,CONCATENATE("&lt;=31.12.",CO$10,"")))*0.75+(SUMIFS(Kosztorys!$F:$F,Kosztorys!$D:$D,$B135,Kosztorys!$I:$I,CONCATENATE("&lt;=30.06.",CP$10,""))-SUMIFS(Kosztorys!$F:$F,Kosztorys!$D:$D,$B135,Kosztorys!$I:$I,CONCATENATE("&lt;=31.03.",CP$10,"")))*0.5+(SUMIFS(Kosztorys!$F:$F,Kosztorys!$D:$D,$B135,Kosztorys!$I:$I,CONCATENATE("&lt;=30.09.",CP$10,""))-SUMIFS(Kosztorys!$F:$F,Kosztorys!$D:$D,$B135,Kosztorys!$I:$I,CONCATENATE("&lt;=30.06.",CP$10,"")))*0.25,"nic"),0)</f>
        <v/>
      </c>
      <c r="CQ135" s="41">
        <f>IF($C135="OPEX - Długość 1m koszt/rok",IF($M135="m",SUMIFS(Kosztorys!$F:$F,Kosztorys!$D:$D,$B135,Kosztorys!$I:$I,CONCATENATE("&lt;01.01.",CQ$10,""))+(SUMIFS(Kosztorys!$F:$F,Kosztorys!$D:$D,$B135,Kosztorys!$I:$I,CONCATENATE("&lt;=31.03.",CQ$10,""))-SUMIFS(Kosztorys!$F:$F,Kosztorys!$D:$D,$B135,Kosztorys!$I:$I,CONCATENATE("&lt;=31.12.",CP$10,"")))*0.75+(SUMIFS(Kosztorys!$F:$F,Kosztorys!$D:$D,$B135,Kosztorys!$I:$I,CONCATENATE("&lt;=30.06.",CQ$10,""))-SUMIFS(Kosztorys!$F:$F,Kosztorys!$D:$D,$B135,Kosztorys!$I:$I,CONCATENATE("&lt;=31.03.",CQ$10,"")))*0.5+(SUMIFS(Kosztorys!$F:$F,Kosztorys!$D:$D,$B135,Kosztorys!$I:$I,CONCATENATE("&lt;=30.09.",CQ$10,""))-SUMIFS(Kosztorys!$F:$F,Kosztorys!$D:$D,$B135,Kosztorys!$I:$I,CONCATENATE("&lt;=30.06.",CQ$10,"")))*0.25,"nic"),0)</f>
        <v/>
      </c>
      <c r="CR135" s="41">
        <f>IF(C135="OPEX - Długość 1m koszt/rok",IF(MAX(CB135:CQ135)=IF(ISERROR(VLOOKUP(B135,JB_tabela,MATCH(CR$9,JB_menu,0)-1,FALSE())),,VLOOKUP(B135,JB_tabela,MATCH(CR$9,JB_menu,0)-1,FALSE())),"OK","nie zgadza się liczba użytych JB"),"OK-ND")</f>
        <v/>
      </c>
      <c r="CS135" s="41">
        <f>IFERROR(VLOOKUP($C135,$CY$2:$CZ$7,2,FALSE()),"ERROR")</f>
        <v/>
      </c>
      <c r="CV135" s="41">
        <f>$Q135</f>
        <v/>
      </c>
      <c r="CW135" s="41">
        <f>$R135</f>
        <v/>
      </c>
      <c r="CX135" s="41">
        <f>$S135</f>
        <v/>
      </c>
      <c r="CY135" s="41">
        <f>ROUND(IF(LEFT($C135,4)="CAPE",ROUND($E135*$H135,2)*OFFSET(T135,0,$CS135),0),2)</f>
        <v/>
      </c>
      <c r="CZ135" s="41">
        <f>ROUND(IF(LEFT($C135,4)="CAPE",ROUND($E135*$H135,2)*OFFSET(U135,0,$CS135),0),2)</f>
        <v/>
      </c>
      <c r="DA135" s="41">
        <f>ROUND(IF(LEFT($C135,4)="CAPE",ROUND($E135*$H135,2)*OFFSET(V135,0,$CS135),0),2)</f>
        <v/>
      </c>
      <c r="DB135" s="41">
        <f>ROUND(IF(LEFT($C135,4)="CAPE",ROUND($E135*$H135,2)*OFFSET(W135,0,$CS135),0),2)</f>
        <v/>
      </c>
      <c r="DC135" s="41">
        <f>ROUND(IF(LEFT($C135,4)="CAPE",ROUND($E135*$H135,2)*OFFSET(X135,0,$CS135),0),2)</f>
        <v/>
      </c>
      <c r="DD135" s="41">
        <f>ROUND(IF(LEFT($C135,4)="CAPE",ROUND($E135*$H135,2)*OFFSET(Y135,0,$CS135),0),2)</f>
        <v/>
      </c>
      <c r="DE135" s="41">
        <f>ROUND(IF(LEFT($C135,4)="CAPE",ROUND($E135*$H135,2)*OFFSET(Z135,0,$CS135),0),2)</f>
        <v/>
      </c>
      <c r="DF135" s="41">
        <f>ROUND(IF(LEFT($C135,4)="CAPE",ROUND($E135*$H135,2)*OFFSET(AA135,0,$CS135),0),2)</f>
        <v/>
      </c>
      <c r="DG135" s="41">
        <f>ROUND(IF(LEFT($C135,4)="CAPE",ROUND($E135*$H135,2)*OFFSET(AB135,0,$CS135),0),2)</f>
        <v/>
      </c>
      <c r="DH135" s="41">
        <f>ROUND(IF(LEFT($C135,4)="CAPE",ROUND($E135*$H135,2)*OFFSET(AC135,0,$CS135),0),2)</f>
        <v/>
      </c>
      <c r="DI135" s="41">
        <f>ROUND(IF(LEFT($C135,4)="CAPE",ROUND($E135*$H135,2)*OFFSET(AD135,0,$CS135),0),2)</f>
        <v/>
      </c>
      <c r="DJ135" s="41">
        <f>ROUND(IF(LEFT($C135,4)="CAPE",ROUND($E135*$H135,2)*OFFSET(AE135,0,$CS135),0),2)</f>
        <v/>
      </c>
      <c r="DK135" s="41">
        <f>ROUND(IF(LEFT($C135,4)="CAPE",ROUND($E135*$H135,2)*OFFSET(AF135,0,$CS135),0),2)</f>
        <v/>
      </c>
      <c r="DL135" s="41">
        <f>ROUND(IF(LEFT($C135,4)="CAPE",ROUND($E135*$H135,2)*OFFSET(AG135,0,$CS135),0),2)</f>
        <v/>
      </c>
      <c r="DM135" s="41">
        <f>ROUND(IF(LEFT($C135,4)="CAPE",ROUND($E135*$H135,2)*OFFSET(AH135,0,$CS135),0),2)</f>
        <v/>
      </c>
      <c r="DN135" s="41">
        <f>ROUND(IF(LEFT($C135,4)="CAPE",ROUND($E135*$H135,2)*OFFSET(AI135,0,$CS135),0),2)</f>
        <v/>
      </c>
      <c r="DP135" s="41">
        <f>$Q135</f>
        <v/>
      </c>
      <c r="DQ135" s="41">
        <f>$R135</f>
        <v/>
      </c>
      <c r="DR135" s="41">
        <f>$S135</f>
        <v/>
      </c>
      <c r="DS135" s="41">
        <f>ROUND(IF(LEFT($C135,4)="OPEX",$E135*$H135*OFFSET($T135,0,$CS135),0),2)</f>
        <v/>
      </c>
      <c r="DT135" s="41">
        <f>ROUND(IF(LEFT($C135,4)="OPEX",$E135*$H135*OFFSET($U135,0,$CS135),0),2)</f>
        <v/>
      </c>
      <c r="DU135" s="41">
        <f>ROUND(IF(LEFT($C135,4)="OPEX",$E135*$H135*OFFSET($V135,0,$CS135),0),2)</f>
        <v/>
      </c>
      <c r="DV135" s="41">
        <f>ROUND(IF(LEFT($C135,4)="OPEX",$E135*$H135*OFFSET($W135,0,$CS135),0),2)</f>
        <v/>
      </c>
      <c r="DW135" s="41">
        <f>ROUND(IF(LEFT($C135,4)="OPEX",$E135*$H135*OFFSET($X135,0,$CS135),0),2)</f>
        <v/>
      </c>
      <c r="DX135" s="41">
        <f>ROUND(IF(LEFT($C135,4)="OPEX",$E135*$H135*OFFSET($Y135,0,$CS135),0),2)</f>
        <v/>
      </c>
      <c r="DY135" s="41">
        <f>ROUND(IF(LEFT($C135,4)="OPEX",$E135*$H135*OFFSET($Z135,0,$CS135),0),2)</f>
        <v/>
      </c>
      <c r="DZ135" s="41">
        <f>ROUND(IF(LEFT($C135,4)="OPEX",$E135*$H135*OFFSET($AA135,0,$CS135),0),2)</f>
        <v/>
      </c>
      <c r="EA135" s="41">
        <f>ROUND(IF(LEFT($C135,4)="OPEX",$E135*$H135*OFFSET($AB135,0,$CS135),0),2)</f>
        <v/>
      </c>
      <c r="EB135" s="41">
        <f>ROUND(IF(LEFT($C135,4)="OPEX",$E135*$H135*OFFSET($AC135,0,$CS135),0),2)</f>
        <v/>
      </c>
      <c r="EC135" s="41">
        <f>ROUND(IF(LEFT($C135,4)="OPEX",$E135*$H135*OFFSET($AD135,0,$CS135),0),2)</f>
        <v/>
      </c>
      <c r="ED135" s="41">
        <f>ROUND(IF(LEFT($C135,4)="OPEX",$E135*$H135*OFFSET($AE135,0,$CS135),0),2)</f>
        <v/>
      </c>
      <c r="EE135" s="41">
        <f>ROUND(IF(LEFT($C135,4)="OPEX",$E135*$H135*OFFSET($AF135,0,$CS135),0),2)</f>
        <v/>
      </c>
      <c r="EF135" s="41">
        <f>ROUND(IF(LEFT($C135,4)="OPEX",$E135*$H135*OFFSET($AG135,0,$CS135),0),2)</f>
        <v/>
      </c>
      <c r="EG135" s="41">
        <f>ROUND(IF(LEFT($C135,4)="OPEX",$E135*$H135*OFFSET($AH135,0,$CS135),0),2)</f>
        <v/>
      </c>
      <c r="EH135" s="41">
        <f>ROUND(IF(LEFT($C135,4)="OPEX",$E135*$H135*OFFSET($AI135,0,$CS135),0),2)</f>
        <v/>
      </c>
      <c r="EJ135" s="41">
        <f>$Q135</f>
        <v/>
      </c>
      <c r="EK135" s="41">
        <f>$R135</f>
        <v/>
      </c>
      <c r="EL135" s="41">
        <f>$S135</f>
        <v/>
      </c>
      <c r="EM135" s="41">
        <f>ROUND($D135*$CY135,2)</f>
        <v/>
      </c>
      <c r="EN135" s="41">
        <f>ROUND($D135*$CZ135,2)</f>
        <v/>
      </c>
      <c r="EO135" s="41">
        <f>ROUND($D135*$DA135,2)</f>
        <v/>
      </c>
      <c r="EP135" s="41">
        <f>ROUND($D135*$DB135,2)</f>
        <v/>
      </c>
      <c r="EQ135" s="41">
        <f>ROUND($D135*$DC135,2)</f>
        <v/>
      </c>
      <c r="ER135" s="41">
        <f>ROUND($D135*$DD135,2)</f>
        <v/>
      </c>
      <c r="ES135" s="41">
        <f>ROUND($D135*$DE135,2)</f>
        <v/>
      </c>
      <c r="ET135" s="41">
        <f>ROUND($D135*$DF135,2)</f>
        <v/>
      </c>
      <c r="EU135" s="41">
        <f>ROUND($D135*$DG135,2)</f>
        <v/>
      </c>
      <c r="EV135" s="41">
        <f>ROUND($D135*$DH135,2)</f>
        <v/>
      </c>
      <c r="EW135" s="41">
        <f>ROUND($D135*$DI135,2)</f>
        <v/>
      </c>
      <c r="EX135" s="41">
        <f>ROUND($D135*$DJ135,2)</f>
        <v/>
      </c>
      <c r="EY135" s="41">
        <f>ROUND($D135*$DK135,2)</f>
        <v/>
      </c>
      <c r="EZ135" s="41">
        <f>ROUND($D135*$DL135,2)</f>
        <v/>
      </c>
      <c r="FA135" s="41">
        <f>ROUND($D135*$DM135,2)</f>
        <v/>
      </c>
      <c r="FB135" s="41">
        <f>ROUND($D135*$DN135,2)</f>
        <v/>
      </c>
      <c r="FG135" s="41">
        <f>ROUND(IF(LEFT($C135,4)="CAPE",SUM($CY135:CY135 )/$P135,0),2)</f>
        <v/>
      </c>
      <c r="FH135" s="41">
        <f>ROUND(IF(LEFT($C135,4)="CAPE",SUM($CY135:CZ135 )/$P135,0),2)</f>
        <v/>
      </c>
      <c r="FI135" s="41">
        <f>ROUND(IF(LEFT($C135,4)="CAPE",SUM($CY135:DA135 )/$P135,0),2)</f>
        <v/>
      </c>
      <c r="FJ135" s="41">
        <f>ROUND(IF(LEFT($C135,4)="CAPE",SUM($CY135:DB135 )/$P135,0),2)</f>
        <v/>
      </c>
      <c r="FK135" s="41">
        <f>ROUND(IF(LEFT($C135,4)="CAPE",SUM($CY135:DC135 )/$P135,0),2)</f>
        <v/>
      </c>
      <c r="FL135" s="41">
        <f>ROUND(IF(LEFT($C135,4)="CAPE",SUM($CY135:DD135 )/$P135,0),2)</f>
        <v/>
      </c>
      <c r="FM135" s="41">
        <f>ROUND(IF(LEFT($C135,4)="CAPE",SUM($CY135:DE135 )/$P135,0),2)</f>
        <v/>
      </c>
      <c r="FN135" s="41">
        <f>ROUND(IF(LEFT($C135,4)="CAPE",SUM($CY135:DF135 )/$P135,0),2)</f>
        <v/>
      </c>
      <c r="FO135" s="41">
        <f>ROUND(IF(LEFT($C135,4)="CAPE",SUM($CY135:DG135 )/$P135,0),2)</f>
        <v/>
      </c>
      <c r="FP135" s="41">
        <f>ROUND(IF(LEFT($C135,4)="CAPE",SUM($CY135:DH135 )/$P135,0),2)</f>
        <v/>
      </c>
      <c r="FQ135" s="41">
        <f>ROUND(IF(LEFT($C135,4)="CAPE",SUM($CY135:DI135 )/$P135,0),2)</f>
        <v/>
      </c>
      <c r="FR135" s="41">
        <f>ROUND(IF(LEFT($C135,4)="CAPE",SUM($CY135:DJ135 )/$P135,0),2)</f>
        <v/>
      </c>
      <c r="FS135" s="41">
        <f>ROUND(IF(LEFT($C135,4)="CAPE",SUM($CY135:DK135 )/$P135,0),2)</f>
        <v/>
      </c>
      <c r="FT135" s="41">
        <f>ROUND(IF(LEFT($C135,4)="CAPE",SUM($CY135:DL135 )/$P135,0),2)</f>
        <v/>
      </c>
      <c r="FU135" s="41">
        <f>ROUND(IF(LEFT($C135,4)="CAPE",SUM($CY135:DM135 )/$P135,0),2)</f>
        <v/>
      </c>
      <c r="FV135" s="41">
        <f>ROUND(IF(LEFT($C135,4)="CAPE",SUM($CY135:DN135 )/$P135,0),2)</f>
        <v/>
      </c>
      <c r="GA135" s="41">
        <f>ROUND(IF(SUM($FG135:FG135)&gt;SUM($CY135:CY135),SUM($CY135:CY135),SUM($FG135:FG135)),2)</f>
        <v/>
      </c>
      <c r="GB135" s="41">
        <f>ROUND(IF(SUM($FG135:FH135)&gt;SUM($CY135:CZ135),SUM($CY135:CZ135),SUM($FG135:FH135)),2)</f>
        <v/>
      </c>
      <c r="GC135" s="41">
        <f>ROUND(IF(SUM($FG135:FI135)&gt;SUM($CY135:DA135),SUM($CY135:DA135),SUM($FG135:FI135)),2)</f>
        <v/>
      </c>
      <c r="GD135" s="41">
        <f>ROUND(IF(SUM($FG135:FJ135)&gt;SUM($CY135:DB135),SUM($CY135:DB135),SUM($FG135:FJ135)),2)</f>
        <v/>
      </c>
      <c r="GE135" s="41">
        <f>ROUND(IF(SUM($FG135:FK135)&gt;SUM($CY135:DC135),SUM($CY135:DC135),SUM($FG135:FK135)),2)</f>
        <v/>
      </c>
      <c r="GF135" s="41">
        <f>ROUND(IF(SUM($FG135:FL135)&gt;SUM($CY135:DD135),SUM($CY135:DD135),SUM($FG135:FL135)),2)</f>
        <v/>
      </c>
      <c r="GG135" s="41">
        <f>ROUND(IF(SUM($FG135:FM135)&gt;SUM($CY135:DE135),SUM($CY135:DE135),SUM($FG135:FM135)),2)</f>
        <v/>
      </c>
      <c r="GH135" s="41">
        <f>ROUND(IF(SUM($FG135:FN135)&gt;SUM($CY135:DF135),SUM($CY135:DF135),SUM($FG135:FN135)),2)</f>
        <v/>
      </c>
      <c r="GI135" s="41">
        <f>ROUND(IF(SUM($FG135:FO135)&gt;SUM($CY135:DG135),SUM($CY135:DG135),SUM($FG135:FO135)),2)</f>
        <v/>
      </c>
      <c r="GJ135" s="41">
        <f>ROUND(IF(SUM($FG135:FP135)&gt;SUM($CY135:DH135),SUM($CY135:DH135),SUM($FG135:FP135)),2)</f>
        <v/>
      </c>
      <c r="GK135" s="41">
        <f>ROUND(IF(SUM($FG135:FQ135)&gt;SUM($CY135:DI135),SUM($CY135:DI135),SUM($FG135:FQ135)),2)</f>
        <v/>
      </c>
      <c r="GL135" s="41">
        <f>ROUND(IF(SUM($FG135:FR135)&gt;SUM($CY135:DJ135),SUM($CY135:DJ135),SUM($FG135:FR135)),2)</f>
        <v/>
      </c>
      <c r="GM135" s="41">
        <f>ROUND(IF(SUM($FG135:FS135)&gt;SUM($CY135:DK135),SUM($CY135:DK135),SUM($FG135:FS135)),2)</f>
        <v/>
      </c>
      <c r="GN135" s="41">
        <f>ROUND(IF(SUM($FG135:FT135)&gt;SUM($CY135:DL135),SUM($CY135:DL135),SUM($FG135:FT135)),2)</f>
        <v/>
      </c>
      <c r="GO135" s="41">
        <f>ROUND(IF(SUM($FG135:FU135)&gt;SUM($CY135:DM135),SUM($CY135:DM135),SUM($FG135:FU135)),2)</f>
        <v/>
      </c>
      <c r="GP135" s="41">
        <f>ROUND(IF(SUM($FG135:FV135)&gt;SUM($CY135:DN135),SUM($CY135:DN135),SUM($FG135:FV135)),2)</f>
        <v/>
      </c>
      <c r="GR135" s="41">
        <f>$Q135</f>
        <v/>
      </c>
      <c r="GS135" s="41">
        <f>$R135</f>
        <v/>
      </c>
      <c r="GT135" s="41">
        <f>$S135</f>
        <v/>
      </c>
      <c r="GU135" s="41">
        <f>$GA135</f>
        <v/>
      </c>
      <c r="GV135" s="41">
        <f>GB135 - GA135</f>
        <v/>
      </c>
      <c r="GW135" s="41">
        <f>GC135 - GB135</f>
        <v/>
      </c>
      <c r="GX135" s="41">
        <f>GD135 - GC135</f>
        <v/>
      </c>
      <c r="GY135" s="41">
        <f>GE135 - GD135</f>
        <v/>
      </c>
      <c r="GZ135" s="41">
        <f>GF135 - GE135</f>
        <v/>
      </c>
      <c r="HA135" s="41">
        <f>GG135 - GF135</f>
        <v/>
      </c>
      <c r="HB135" s="41">
        <f>GH135 - GG135</f>
        <v/>
      </c>
      <c r="HC135" s="41">
        <f>GI135 - GH135</f>
        <v/>
      </c>
      <c r="HD135" s="41">
        <f>GJ135 - GI135</f>
        <v/>
      </c>
      <c r="HE135" s="41">
        <f>GK135 - GJ135</f>
        <v/>
      </c>
      <c r="HF135" s="41">
        <f>GL135 - GK135</f>
        <v/>
      </c>
      <c r="HG135" s="41">
        <f>GM135 - GL135</f>
        <v/>
      </c>
      <c r="HH135" s="41">
        <f>GN135 - GM135</f>
        <v/>
      </c>
      <c r="HI135" s="41">
        <f>GO135 - GN135</f>
        <v/>
      </c>
      <c r="HJ135" s="41">
        <f>GP135 - GO135</f>
        <v/>
      </c>
      <c r="HL135" s="41">
        <f>$Q135</f>
        <v/>
      </c>
      <c r="HM135" s="41">
        <f>$R135</f>
        <v/>
      </c>
      <c r="HN135" s="41">
        <f>$S135</f>
        <v/>
      </c>
      <c r="HO135" s="144">
        <f>SUMIFS(Kosztorys!$F:$F,Kosztorys!$D:$D,$B135,Kosztorys!$I:$I,CONCATENATE("&lt;01.01.",HP$10,""))</f>
        <v/>
      </c>
      <c r="HP135" s="144">
        <f>SUMIFS(Kosztorys!$F:$F,Kosztorys!$D:$D,$B135,Kosztorys!$I:$I,CONCATENATE("&lt;01.04.",HQ$10,""))-SUM($HO135)</f>
        <v/>
      </c>
      <c r="HQ135" s="144">
        <f>SUMIFS(Kosztorys!$F:$F,Kosztorys!$D:$D,$B135,Kosztorys!$I:$I,CONCATENATE("&lt;01.07.",HR$10,""))-SUM($HO135:HP135)</f>
        <v/>
      </c>
      <c r="HR135" s="144">
        <f>SUMIFS(Kosztorys!$F:$F,Kosztorys!$D:$D,$B135,Kosztorys!$I:$I,CONCATENATE("&lt;01.10.",HS$10,""))-SUM($HO135:HQ135)</f>
        <v/>
      </c>
      <c r="HS135" s="144">
        <f>SUMIFS(Kosztorys!$F:$F,Kosztorys!$D:$D,$B135,Kosztorys!$I:$I,CONCATENATE("&lt;01.01.",HT$10,""))-SUM($HO135:HR135)</f>
        <v/>
      </c>
      <c r="HT135" s="144">
        <f>SUMIFS(Kosztorys!$F:$F,Kosztorys!$D:$D,$B135,Kosztorys!$I:$I,CONCATENATE("&lt;01.04.",HU$10,""))-SUM($HO135:HS135)</f>
        <v/>
      </c>
      <c r="HU135" s="144">
        <f>SUMIFS(Kosztorys!$F:$F,Kosztorys!$D:$D,$B135,Kosztorys!$I:$I,CONCATENATE("&lt;01.07.",HV$10,""))-SUM($HO135:HT135)</f>
        <v/>
      </c>
      <c r="HV135" s="144">
        <f>SUMIFS(Kosztorys!$F:$F,Kosztorys!$D:$D,$B135,Kosztorys!$I:$I,CONCATENATE("&lt;01.10.",HW$10,""))-SUM($HO135:HU135)</f>
        <v/>
      </c>
      <c r="HW135" s="144">
        <f>SUMIFS(Kosztorys!$F:$F,Kosztorys!$D:$D,$B135,Kosztorys!$I:$I,CONCATENATE("&lt;01.01.",HX$10,""))-SUM($HO135:HV135)</f>
        <v/>
      </c>
      <c r="HX135" s="144">
        <f>SUMIFS(Kosztorys!$F:$F,Kosztorys!$D:$D,$B135,Kosztorys!$I:$I,CONCATENATE("&lt;01.04.",HY$10,""))-SUM($HO135:HW135)</f>
        <v/>
      </c>
      <c r="HY135" s="144">
        <f>SUMIFS(Kosztorys!$F:$F,Kosztorys!$D:$D,$B135,Kosztorys!$I:$I,CONCATENATE("&lt;01.07.",HZ$10,""))-SUM($HO135:HX135)</f>
        <v/>
      </c>
      <c r="HZ135" s="144">
        <f>SUMIFS(Kosztorys!$F:$F,Kosztorys!$D:$D,$B135,Kosztorys!$I:$I,CONCATENATE("&lt;01.10.",IA$10,""))-SUM($HO135:HY135)</f>
        <v/>
      </c>
      <c r="IA135" s="144">
        <f>SUMIFS(Kosztorys!$F:$F,Kosztorys!$D:$D,$B135,Kosztorys!$I:$I,CONCATENATE("&lt;01.01.",IB$10,""))-SUM($HO135:HZ135)</f>
        <v/>
      </c>
      <c r="IB135" s="145">
        <f>IF(M135="szt",IF(SUM(HO135:IA135)=IF(ISERROR(VLOOKUP(B135,JB_tabela,MATCH(IB$9,JB_menu,0)-1,FALSE())),,VLOOKUP(B135,JB_tabela,MATCH(IB$9,JB_menu,0)-1,FALSE())),"OK","nie zgadza się liczba użytych JB"),IF(SUM(HO135:IA135)=IF(ISERROR(VLOOKUP(B135,JB_tabela,MATCH(IC$9,JB_menu,0)-1,FALSE())),,VLOOKUP(B135,JB_tabela,MATCH(IC$9,JB_menu,0)-1,FALSE())),"OK","nie zgadzają się metry użyte w JB"))</f>
        <v/>
      </c>
      <c r="IE135" s="41">
        <f>$Q135</f>
        <v/>
      </c>
      <c r="IF135" s="41">
        <f>$R135</f>
        <v/>
      </c>
      <c r="IG135" s="41">
        <f>$S135</f>
        <v/>
      </c>
      <c r="IH135" s="348">
        <f>IF(LEFT($C135,4)="CAPE",ROUND(HO135*$L135,2),0)</f>
        <v/>
      </c>
      <c r="II135" s="348">
        <f>IF(LEFT($C135,4)="CAPE",ROUND(HP135*$L135,2),0)</f>
        <v/>
      </c>
      <c r="IJ135" s="348">
        <f>IF(LEFT($C135,4)="CAPE",ROUND(HQ135*$L135,2),0)</f>
        <v/>
      </c>
      <c r="IK135" s="348">
        <f>IF(LEFT($C135,4)="CAPE",ROUND(HR135*$L135,2),0)</f>
        <v/>
      </c>
      <c r="IL135" s="348">
        <f>IF(LEFT($C135,4)="CAPE",ROUND(HS135*$L135,2),0)</f>
        <v/>
      </c>
      <c r="IM135" s="348">
        <f>IF(LEFT($C135,4)="CAPE",ROUND(HT135*$L135,2),0)</f>
        <v/>
      </c>
      <c r="IN135" s="348">
        <f>IF(LEFT($C135,4)="CAPE",ROUND(HU135*$L135,2),0)</f>
        <v/>
      </c>
      <c r="IO135" s="348">
        <f>IF(LEFT($C135,4)="CAPE",ROUND(HV135*$L135,2),0)</f>
        <v/>
      </c>
      <c r="IP135" s="348">
        <f>IF(LEFT($C135,4)="CAPE",ROUND(HW135*$L135,2),0)</f>
        <v/>
      </c>
      <c r="IQ135" s="348">
        <f>IF(LEFT($C135,4)="CAPE",ROUND(HX135*$L135,2),0)</f>
        <v/>
      </c>
      <c r="IR135" s="348">
        <f>IF(LEFT($C135,4)="CAPE",ROUND(HY135*$L135,2),0)</f>
        <v/>
      </c>
      <c r="IS135" s="348">
        <f>IF(LEFT($C135,4)="CAPE",ROUND(HZ135*$L135,2),0)</f>
        <v/>
      </c>
      <c r="IT135" s="348">
        <f>IF(LEFT($C135,4)="CAPE",ROUND(IA135*$L135,2),0)</f>
        <v/>
      </c>
      <c r="IU135" s="41">
        <f>IF(SUM(IH135:IT135)=SUM(CY135:DN135),"OK",SUM(IH135:IT135)-SUM(CY135:DN135))</f>
        <v/>
      </c>
    </row>
    <row r="136" ht="13.5" customHeight="1">
      <c r="A136" s="119" t="n"/>
      <c r="B136" s="139" t="inlineStr">
        <is>
          <t>siec_doste_wykop_do_PA</t>
        </is>
      </c>
      <c r="C136" s="146" t="inlineStr">
        <is>
          <t>CAPEX - Długość 1m</t>
        </is>
      </c>
      <c r="D136" s="140" t="n">
        <v>0</v>
      </c>
      <c r="E136" s="140" t="n">
        <v>0.001</v>
      </c>
      <c r="F136" s="149" t="inlineStr">
        <is>
          <t>szt</t>
        </is>
      </c>
      <c r="G136" s="139" t="inlineStr">
        <is>
          <t>Opracowanie projektów organizacji ruchu dla robót w pasie drogowym.</t>
        </is>
      </c>
      <c r="H136" s="360">
        <f>IF(ISERROR(VLOOKUP(G136,KB_tabela,MATCH(H$9,KB_menu,0)-2,FALSE())),,VLOOKUP(G136,KB_tabela,MATCH(H$9,KB_menu,0)-2,FALSE()))</f>
        <v/>
      </c>
      <c r="I136" s="41">
        <f>IF(ISERROR(VLOOKUP(B136,JB_tabela,MATCH("czy puste",JB_menu,0)-1,FALSE())),"BŁĄD brak takiej JB",VLOOKUP(B136,JB_tabela,MATCH("czy puste",JB_menu,0)-1,FALSE()))</f>
        <v/>
      </c>
      <c r="J136" s="41">
        <f>IF(ISERROR(VLOOKUP(G136,KB_tabela,MATCH(H$9,KB_menu,0)-2,FALSE())),"BŁĄD brak takiego KB",IF(H136=0,IF(LEFT(C136,4)="OPEX","OK",IF(G136="brak kosztów CAPEX","OK","Brak Ceny KB")),"OK"))</f>
        <v/>
      </c>
      <c r="K136" s="41">
        <f>IF(AJ136="nie zgadza się liczba użytych JB","Nie liczy wszystkich JB",IF(BD136="nie zgadza się liczba użytych JB","Nie liczy wszystkich JB",IF(BX136="nie zgadza się liczba użytych JB","Nie liczy wszystkich JB",IF(BX136="nie zgadza się liczba użytych JB","Nie liczy wszystkich JB","OK"))))</f>
        <v/>
      </c>
      <c r="L136" s="361">
        <f>ROUND((E136*H136),2)</f>
        <v/>
      </c>
      <c r="M136" s="41">
        <f>VLOOKUP(B136,JB_tabela,MATCH(M$9,JB_menu,0)-1,FALSE())</f>
        <v/>
      </c>
      <c r="P136" s="41">
        <f>IF(ISERROR(VLOOKUP(S136,KATEGORIA_tabela,MATCH(P$9,KATEGORIA_menu,0)-2,FALSE())),,VLOOKUP(S136,KATEGORIA_tabela,MATCH(P$9,KATEGORIA_menu,0)-2,FALSE()))</f>
        <v/>
      </c>
      <c r="Q136" s="41">
        <f>IF(ISERROR(VLOOKUP(B136,JB_tabela,MATCH(Q$9,JB_menu,0)-1,FALSE())),,VLOOKUP(B136,JB_tabela,MATCH(Q$9,JB_menu,0)-1,FALSE()))</f>
        <v/>
      </c>
      <c r="R136" s="41">
        <f>IF(ISERROR(VLOOKUP(G136,KB_tabela,MATCH(R$9,KB_menu,0)-2,FALSE())),,VLOOKUP(G136,KB_tabela,MATCH(R$9,KB_menu,0)-2,FALSE()))</f>
        <v/>
      </c>
      <c r="S136" s="41">
        <f>IF(ISERROR(VLOOKUP(G136,KB_tabela,MATCH(S$9,KB_menu,0)-2,FALSE())),,VLOOKUP(G136,KB_tabela,MATCH(S$9,KB_menu,0)-2,FALSE()))</f>
        <v/>
      </c>
      <c r="T136" s="116">
        <f>IF($C136="CAPEX - 1szt JB",IF($M136="szt",SUMIFS(Kosztorys!$F:$F,Kosztorys!$D:$D,$B136,Kosztorys!$I:$I,CONCATENATE("&lt;01.01.",U$10,""))-SUMIFS(Kosztorys!$F:$F,Kosztorys!$D:$D,$B136,Kosztorys!$I:$I,CONCATENATE("&lt;01.01.",T$10,"")),COUNTIFS(Kosztorys!$D:$D,$B136,Kosztorys!$I:$I,CONCATENATE("&lt;01.01.",U$10,""))-COUNTIFS(Kosztorys!$D:$D,$B136,Kosztorys!$I:$I,CONCATENATE("&lt;01.01.",T$10,""))),0)</f>
        <v/>
      </c>
      <c r="U136" s="116">
        <f>IF($C136="CAPEX - 1szt JB",IF($M136="szt",SUMIFS(Kosztorys!$F:$F,Kosztorys!$D:$D,$B136,Kosztorys!$I:$I,CONCATENATE("&lt;01.01.",V$10,""))-SUMIFS(Kosztorys!$F:$F,Kosztorys!$D:$D,$B136,Kosztorys!$I:$I,CONCATENATE("&lt;01.01.",U$10,"")),COUNTIFS(Kosztorys!$D:$D,$B136,Kosztorys!$I:$I,CONCATENATE("&lt;01.01.",V$10,""))-COUNTIFS(Kosztorys!$D:$D,$B136,Kosztorys!$I:$I,CONCATENATE("&lt;01.01.",U$10,""))),0)</f>
        <v/>
      </c>
      <c r="V136" s="116">
        <f>IF($C136="CAPEX - 1szt JB",IF($M136="szt",SUMIFS(Kosztorys!$F:$F,Kosztorys!$D:$D,$B136,Kosztorys!$I:$I,CONCATENATE("&lt;01.01.",W$10,""))-SUMIFS(Kosztorys!$F:$F,Kosztorys!$D:$D,$B136,Kosztorys!$I:$I,CONCATENATE("&lt;01.01.",V$10,"")),COUNTIFS(Kosztorys!$D:$D,$B136,Kosztorys!$I:$I,CONCATENATE("&lt;01.01.",W$10,""))-COUNTIFS(Kosztorys!$D:$D,$B136,Kosztorys!$I:$I,CONCATENATE("&lt;01.01.",V$10,""))),0)</f>
        <v/>
      </c>
      <c r="W136" s="116">
        <f>IF($C136="CAPEX - 1szt JB",IF($M136="szt",SUMIFS(Kosztorys!$F:$F,Kosztorys!$D:$D,$B136,Kosztorys!$I:$I,CONCATENATE("&lt;01.01.",X$10,""))-SUMIFS(Kosztorys!$F:$F,Kosztorys!$D:$D,$B136,Kosztorys!$I:$I,CONCATENATE("&lt;01.01.",W$10,"")),COUNTIFS(Kosztorys!$D:$D,$B136,Kosztorys!$I:$I,CONCATENATE("&lt;01.01.",X$10,""))-COUNTIFS(Kosztorys!$D:$D,$B136,Kosztorys!$I:$I,CONCATENATE("&lt;01.01.",W$10,""))),0)</f>
        <v/>
      </c>
      <c r="X136" s="116">
        <f>IF($C136="CAPEX - 1szt JB",IF($M136="szt",SUMIFS(Kosztorys!$F:$F,Kosztorys!$D:$D,$B136,Kosztorys!$I:$I,CONCATENATE("&lt;01.01.",Y$10,""))-SUMIFS(Kosztorys!$F:$F,Kosztorys!$D:$D,$B136,Kosztorys!$I:$I,CONCATENATE("&lt;01.01.",X$10,"")),COUNTIFS(Kosztorys!$D:$D,$B136,Kosztorys!$I:$I,CONCATENATE("&lt;01.01.",Y$10,""))-COUNTIFS(Kosztorys!$D:$D,$B136,Kosztorys!$I:$I,CONCATENATE("&lt;01.01.",X$10,""))),0)</f>
        <v/>
      </c>
      <c r="Y136" s="116">
        <f>IF($C136="CAPEX - 1szt JB",IF($M136="szt",SUMIFS(Kosztorys!$F:$F,Kosztorys!$D:$D,$B136,Kosztorys!$I:$I,CONCATENATE("&lt;01.01.",Z$10,""))-SUMIFS(Kosztorys!$F:$F,Kosztorys!$D:$D,$B136,Kosztorys!$I:$I,CONCATENATE("&lt;01.01.",Y$10,"")),COUNTIFS(Kosztorys!$D:$D,$B136,Kosztorys!$I:$I,CONCATENATE("&lt;01.01.",Z$10,""))-COUNTIFS(Kosztorys!$D:$D,$B136,Kosztorys!$I:$I,CONCATENATE("&lt;01.01.",Y$10,""))),0)</f>
        <v/>
      </c>
      <c r="Z136" s="116">
        <f>IF($C136="CAPEX - 1szt JB",IF($M136="szt",SUMIFS(Kosztorys!$F:$F,Kosztorys!$D:$D,$B136,Kosztorys!$I:$I,CONCATENATE("&lt;01.01.",AA$10,""))-SUMIFS(Kosztorys!$F:$F,Kosztorys!$D:$D,$B136,Kosztorys!$I:$I,CONCATENATE("&lt;01.01.",Z$10,"")),COUNTIFS(Kosztorys!$D:$D,$B136,Kosztorys!$I:$I,CONCATENATE("&lt;01.01.",AA$10,""))-COUNTIFS(Kosztorys!$D:$D,$B136,Kosztorys!$I:$I,CONCATENATE("&lt;01.01.",Z$10,""))),0)</f>
        <v/>
      </c>
      <c r="AA136" s="116">
        <f>IF($C136="CAPEX - 1szt JB",IF($M136="szt",SUMIFS(Kosztorys!$F:$F,Kosztorys!$D:$D,$B136,Kosztorys!$I:$I,CONCATENATE("&lt;01.01.",AB$10,""))-SUMIFS(Kosztorys!$F:$F,Kosztorys!$D:$D,$B136,Kosztorys!$I:$I,CONCATENATE("&lt;01.01.",AA$10,"")),COUNTIFS(Kosztorys!$D:$D,$B136,Kosztorys!$I:$I,CONCATENATE("&lt;01.01.",AB$10,""))-COUNTIFS(Kosztorys!$D:$D,$B136,Kosztorys!$I:$I,CONCATENATE("&lt;01.01.",AA$10,""))),0)</f>
        <v/>
      </c>
      <c r="AB136" s="116">
        <f>IF($C136="CAPEX - 1szt JB",IF($M136="szt",SUMIFS(Kosztorys!$F:$F,Kosztorys!$D:$D,$B136,Kosztorys!$I:$I,CONCATENATE("&lt;01.01.",AC$10,""))-SUMIFS(Kosztorys!$F:$F,Kosztorys!$D:$D,$B136,Kosztorys!$I:$I,CONCATENATE("&lt;01.01.",AB$10,"")),COUNTIFS(Kosztorys!$D:$D,$B136,Kosztorys!$I:$I,CONCATENATE("&lt;01.01.",AC$10,""))-COUNTIFS(Kosztorys!$D:$D,$B136,Kosztorys!$I:$I,CONCATENATE("&lt;01.01.",AB$10,""))),0)</f>
        <v/>
      </c>
      <c r="AC136" s="116">
        <f>IF($C136="CAPEX - 1szt JB",IF($M136="szt",SUMIFS(Kosztorys!$F:$F,Kosztorys!$D:$D,$B136,Kosztorys!$I:$I,CONCATENATE("&lt;01.01.",AD$10,""))-SUMIFS(Kosztorys!$F:$F,Kosztorys!$D:$D,$B136,Kosztorys!$I:$I,CONCATENATE("&lt;01.01.",AC$10,"")),COUNTIFS(Kosztorys!$D:$D,$B136,Kosztorys!$I:$I,CONCATENATE("&lt;01.01.",AD$10,""))-COUNTIFS(Kosztorys!$D:$D,$B136,Kosztorys!$I:$I,CONCATENATE("&lt;01.01.",AC$10,""))),0)</f>
        <v/>
      </c>
      <c r="AD136" s="116">
        <f>IF($C136="CAPEX - 1szt JB",IF($M136="szt",SUMIFS(Kosztorys!$F:$F,Kosztorys!$D:$D,$B136,Kosztorys!$I:$I,CONCATENATE("&lt;01.01.",AE$10,""))-SUMIFS(Kosztorys!$F:$F,Kosztorys!$D:$D,$B136,Kosztorys!$I:$I,CONCATENATE("&lt;01.01.",AD$10,"")),COUNTIFS(Kosztorys!$D:$D,$B136,Kosztorys!$I:$I,CONCATENATE("&lt;01.01.",AE$10,""))-COUNTIFS(Kosztorys!$D:$D,$B136,Kosztorys!$I:$I,CONCATENATE("&lt;01.01.",AD$10,""))),0)</f>
        <v/>
      </c>
      <c r="AE136" s="116">
        <f>IF($C136="CAPEX - 1szt JB",IF($M136="szt",SUMIFS(Kosztorys!$F:$F,Kosztorys!$D:$D,$B136,Kosztorys!$I:$I,CONCATENATE("&lt;01.01.",AF$10,""))-SUMIFS(Kosztorys!$F:$F,Kosztorys!$D:$D,$B136,Kosztorys!$I:$I,CONCATENATE("&lt;01.01.",AE$10,"")),COUNTIFS(Kosztorys!$D:$D,$B136,Kosztorys!$I:$I,CONCATENATE("&lt;01.01.",AF$10,""))-COUNTIFS(Kosztorys!$D:$D,$B136,Kosztorys!$I:$I,CONCATENATE("&lt;01.01.",AE$10,""))),0)</f>
        <v/>
      </c>
      <c r="AF136" s="116">
        <f>IF($C136="CAPEX - 1szt JB",IF($M136="szt",SUMIFS(Kosztorys!$F:$F,Kosztorys!$D:$D,$B136,Kosztorys!$I:$I,CONCATENATE("&lt;01.01.",AG$10,""))-SUMIFS(Kosztorys!$F:$F,Kosztorys!$D:$D,$B136,Kosztorys!$I:$I,CONCATENATE("&lt;01.01.",AF$10,"")),COUNTIFS(Kosztorys!$D:$D,$B136,Kosztorys!$I:$I,CONCATENATE("&lt;01.01.",AG$10,""))-COUNTIFS(Kosztorys!$D:$D,$B136,Kosztorys!$I:$I,CONCATENATE("&lt;01.01.",AF$10,""))),0)</f>
        <v/>
      </c>
      <c r="AG136" s="116">
        <f>IF($C136="CAPEX - 1szt JB",IF($M136="szt",SUMIFS(Kosztorys!$F:$F,Kosztorys!$D:$D,$B136,Kosztorys!$I:$I,CONCATENATE("&lt;01.01.",AH$10,""))-SUMIFS(Kosztorys!$F:$F,Kosztorys!$D:$D,$B136,Kosztorys!$I:$I,CONCATENATE("&lt;01.01.",AG$10,"")),COUNTIFS(Kosztorys!$D:$D,$B136,Kosztorys!$I:$I,CONCATENATE("&lt;01.01.",AH$10,""))-COUNTIFS(Kosztorys!$D:$D,$B136,Kosztorys!$I:$I,CONCATENATE("&lt;01.01.",AG$10,""))),0)</f>
        <v/>
      </c>
      <c r="AH136" s="116">
        <f>IF($C136="CAPEX - 1szt JB",IF($M136="szt",SUMIFS(Kosztorys!$F:$F,Kosztorys!$D:$D,$B136,Kosztorys!$I:$I,CONCATENATE("&lt;01.01.",AI$10,""))-SUMIFS(Kosztorys!$F:$F,Kosztorys!$D:$D,$B136,Kosztorys!$I:$I,CONCATENATE("&lt;01.01.",AH$10,"")),COUNTIFS(Kosztorys!$D:$D,$B136,Kosztorys!$I:$I,CONCATENATE("&lt;01.01.",AI$10,""))-COUNTIFS(Kosztorys!$D:$D,$B136,Kosztorys!$I:$I,CONCATENATE("&lt;01.01.",AH$10,""))),0)</f>
        <v/>
      </c>
      <c r="AI136" s="116">
        <f>IF($C136="CAPEX - 1szt JB",IF($M136="szt",SUMIFS(Kosztorys!$F:$F,Kosztorys!$D:$D,$B136,Kosztorys!$I:$I,CONCATENATE("&lt;01.01.",AJ$10,""))-SUMIFS(Kosztorys!$F:$F,Kosztorys!$D:$D,$B136,Kosztorys!$I:$I,CONCATENATE("&lt;01.01.",AI$10,"")),COUNTIFS(Kosztorys!$D:$D,$B136,Kosztorys!$I:$I,CONCATENATE("&lt;01.01.",AJ$10,""))-COUNTIFS(Kosztorys!$D:$D,$B136,Kosztorys!$I:$I,CONCATENATE("&lt;01.01.",AI$10,""))),0)</f>
        <v/>
      </c>
      <c r="AJ136" s="116">
        <f>IF(C136="CAPEX - 1szt JB",IF(SUM(T136:AI136)=IF(ISERROR(VLOOKUP(B136,JB_tabela,MATCH(AJ$9,JB_menu,0)-1,FALSE())),,VLOOKUP(B136,JB_tabela,MATCH(AJ$9,JB_menu,0)-1,FALSE())),"OK","nie zgadza się liczba użytych JB"),"OK-ND")</f>
        <v/>
      </c>
      <c r="AM136" s="41">
        <f>IFERROR("_" &amp; VLOOKUP($B136,#REF!,1,FALSE()),#REF!)</f>
        <v/>
      </c>
      <c r="AN136" s="41">
        <f>IF($C136="CAPEX - Długość 1m",SUMIFS(Kosztorys!$F:$F,Kosztorys!$D:$D,$B136,Kosztorys!$I:$I,CONCATENATE("&lt;31.12.",AN$10,""))-SUMIFS(Kosztorys!$F:$F,Kosztorys!$D:$D,$B136,Kosztorys!$I:$I,CONCATENATE("&lt;31.12.",AM$10,"")),"x")</f>
        <v/>
      </c>
      <c r="AO136" s="41">
        <f>IF($C136="CAPEX - Długość 1m",SUMIFS(Kosztorys!$F:$F,Kosztorys!$D:$D,$B136,Kosztorys!$I:$I,CONCATENATE("&lt;31.12.",AO$10,""))-SUMIFS(Kosztorys!$F:$F,Kosztorys!$D:$D,$B136,Kosztorys!$I:$I,CONCATENATE("&lt;31.12.",AN$10,"")),"x")</f>
        <v/>
      </c>
      <c r="AP136" s="41">
        <f>IF($C136="CAPEX - Długość 1m",SUMIFS(Kosztorys!$F:$F,Kosztorys!$D:$D,$B136,Kosztorys!$I:$I,CONCATENATE("&lt;31.12.",AP$10,""))-SUMIFS(Kosztorys!$F:$F,Kosztorys!$D:$D,$B136,Kosztorys!$I:$I,CONCATENATE("&lt;31.12.",AO$10,"")),"x")</f>
        <v/>
      </c>
      <c r="AQ136" s="41">
        <f>IF($C136="CAPEX - Długość 1m",SUMIFS(Kosztorys!$F:$F,Kosztorys!$D:$D,$B136,Kosztorys!$I:$I,CONCATENATE("&lt;31.12.",AQ$10,""))-SUMIFS(Kosztorys!$F:$F,Kosztorys!$D:$D,$B136,Kosztorys!$I:$I,CONCATENATE("&lt;31.12.",AP$10,"")),"x")</f>
        <v/>
      </c>
      <c r="AR136" s="41">
        <f>IF($C136="CAPEX - Długość 1m",SUMIFS(Kosztorys!$F:$F,Kosztorys!$D:$D,$B136,Kosztorys!$I:$I,CONCATENATE("&lt;31.12.",AR$10,""))-SUMIFS(Kosztorys!$F:$F,Kosztorys!$D:$D,$B136,Kosztorys!$I:$I,CONCATENATE("&lt;31.12.",AQ$10,"")),"x")</f>
        <v/>
      </c>
      <c r="AS136" s="41">
        <f>IF($C136="CAPEX - Długość 1m",SUMIFS(Kosztorys!$F:$F,Kosztorys!$D:$D,$B136,Kosztorys!$I:$I,CONCATENATE("&lt;31.12.",AS$10,""))-SUMIFS(Kosztorys!$F:$F,Kosztorys!$D:$D,$B136,Kosztorys!$I:$I,CONCATENATE("&lt;31.12.",AR$10,"")),"x")</f>
        <v/>
      </c>
      <c r="AT136" s="41">
        <f>IF($C136="CAPEX - Długość 1m",SUMIFS(Kosztorys!$F:$F,Kosztorys!$D:$D,$B136,Kosztorys!$I:$I,CONCATENATE("&lt;31.12.",AT$10,""))-SUMIFS(Kosztorys!$F:$F,Kosztorys!$D:$D,$B136,Kosztorys!$I:$I,CONCATENATE("&lt;31.12.",AS$10,"")),"x")</f>
        <v/>
      </c>
      <c r="AU136" s="41">
        <f>IF($C136="CAPEX - Długość 1m",SUMIFS(Kosztorys!$F:$F,Kosztorys!$D:$D,$B136,Kosztorys!$I:$I,CONCATENATE("&lt;31.12.",AU$10,""))-SUMIFS(Kosztorys!$F:$F,Kosztorys!$D:$D,$B136,Kosztorys!$I:$I,CONCATENATE("&lt;31.12.",AT$10,"")),"x")</f>
        <v/>
      </c>
      <c r="AV136" s="41">
        <f>IF($C136="CAPEX - Długość 1m",SUMIFS(Kosztorys!$F:$F,Kosztorys!$D:$D,$B136,Kosztorys!$I:$I,CONCATENATE("&lt;31.12.",AV$10,""))-SUMIFS(Kosztorys!$F:$F,Kosztorys!$D:$D,$B136,Kosztorys!$I:$I,CONCATENATE("&lt;31.12.",AU$10,"")),"x")</f>
        <v/>
      </c>
      <c r="AW136" s="41">
        <f>IF($C136="CAPEX - Długość 1m",SUMIFS(Kosztorys!$F:$F,Kosztorys!$D:$D,$B136,Kosztorys!$I:$I,CONCATENATE("&lt;31.12.",AW$10,""))-SUMIFS(Kosztorys!$F:$F,Kosztorys!$D:$D,$B136,Kosztorys!$I:$I,CONCATENATE("&lt;31.12.",AV$10,"")),"x")</f>
        <v/>
      </c>
      <c r="AX136" s="41">
        <f>IF($C136="CAPEX - Długość 1m",SUMIFS(Kosztorys!$F:$F,Kosztorys!$D:$D,$B136,Kosztorys!$I:$I,CONCATENATE("&lt;31.12.",AX$10,""))-SUMIFS(Kosztorys!$F:$F,Kosztorys!$D:$D,$B136,Kosztorys!$I:$I,CONCATENATE("&lt;31.12.",AW$10,"")),"x")</f>
        <v/>
      </c>
      <c r="AY136" s="41">
        <f>IF($C136="CAPEX - Długość 1m",SUMIFS(Kosztorys!$F:$F,Kosztorys!$D:$D,$B136,Kosztorys!$I:$I,CONCATENATE("&lt;31.12.",AY$10,""))-SUMIFS(Kosztorys!$F:$F,Kosztorys!$D:$D,$B136,Kosztorys!$I:$I,CONCATENATE("&lt;31.12.",AX$10,"")),"x")</f>
        <v/>
      </c>
      <c r="AZ136" s="41">
        <f>IF($C136="CAPEX - Długość 1m",SUMIFS(Kosztorys!$F:$F,Kosztorys!$D:$D,$B136,Kosztorys!$I:$I,CONCATENATE("&lt;31.12.",AZ$10,""))-SUMIFS(Kosztorys!$F:$F,Kosztorys!$D:$D,$B136,Kosztorys!$I:$I,CONCATENATE("&lt;31.12.",AY$10,"")),"x")</f>
        <v/>
      </c>
      <c r="BA136" s="41">
        <f>IF($C136="CAPEX - Długość 1m",SUMIFS(Kosztorys!$F:$F,Kosztorys!$D:$D,$B136,Kosztorys!$I:$I,CONCATENATE("&lt;31.12.",BA$10,""))-SUMIFS(Kosztorys!$F:$F,Kosztorys!$D:$D,$B136,Kosztorys!$I:$I,CONCATENATE("&lt;31.12.",AZ$10,"")),"x")</f>
        <v/>
      </c>
      <c r="BB136" s="41">
        <f>IF($C136="CAPEX - Długość 1m",SUMIFS(Kosztorys!$F:$F,Kosztorys!$D:$D,$B136,Kosztorys!$I:$I,CONCATENATE("&lt;31.12.",BB$10,""))-SUMIFS(Kosztorys!$F:$F,Kosztorys!$D:$D,$B136,Kosztorys!$I:$I,CONCATENATE("&lt;31.12.",BA$10,"")),"x")</f>
        <v/>
      </c>
      <c r="BC136" s="41">
        <f>IF($C136="CAPEX - Długość 1m",SUMIFS(Kosztorys!$F:$F,Kosztorys!$D:$D,$B136,Kosztorys!$I:$I,CONCATENATE("&lt;31.12.",BC$10,""))-SUMIFS(Kosztorys!$F:$F,Kosztorys!$D:$D,$B136,Kosztorys!$I:$I,CONCATENATE("&lt;31.12.",BB$10,"")),"x")</f>
        <v/>
      </c>
      <c r="BD136" s="41">
        <f>IF(C136="CAPEX - Długość 1m",IF(SUM(AN136:BC136)=IF(ISERROR(VLOOKUP(B136,JB_tabela,MATCH(BD$9,JB_menu,0)-1,FALSE())),,VLOOKUP(B136,JB_tabela,MATCH(BD$9,JB_menu,0)-1,FALSE())),"OK","nie zgadza się liczba użytych JB"),"OK-ND")</f>
        <v/>
      </c>
      <c r="BH136" s="41">
        <f>IF($C136="OPEX - Koszt 1szt/rok",IF($M136="szt",SUMIFS(Kosztorys!$F:$F,Kosztorys!$D:$D,$B136,Kosztorys!$I:$I,CONCATENATE("&lt;01.01.",BH$10,""))+(SUMIFS(Kosztorys!$F:$F,Kosztorys!$D:$D,$B136,Kosztorys!$I:$I,CONCATENATE("&lt;=31.03.",BH$10,""))-SUMIFS(Kosztorys!$F:$F,Kosztorys!$D:$D,$B136,Kosztorys!$I:$I,CONCATENATE("&lt;=31.12.",BG$10,"")))*0.75+(SUMIFS(Kosztorys!$F:$F,Kosztorys!$D:$D,$B136,Kosztorys!$I:$I,CONCATENATE("&lt;=30.06.",BH$10,""))-SUMIFS(Kosztorys!$F:$F,Kosztorys!$D:$D,$B136,Kosztorys!$I:$I,CONCATENATE("&lt;=31.03.",BH$10,"")))*0.5+(SUMIFS(Kosztorys!$F:$F,Kosztorys!$D:$D,$B136,Kosztorys!$I:$I,CONCATENATE("&lt;=30.09.",BH$10,""))-SUMIFS(Kosztorys!$F:$F,Kosztorys!$D:$D,$B136,Kosztorys!$I:$I,CONCATENATE("&lt;=30.06.",BH$10,"")))*0.25,"nic"),0)</f>
        <v/>
      </c>
      <c r="BI136" s="41">
        <f>IF($C136="OPEX - Koszt 1szt/rok",IF($M136="szt",SUMIFS(Kosztorys!$F:$F,Kosztorys!$D:$D,$B136,Kosztorys!$I:$I,CONCATENATE("&lt;01.01.",BI$10,""))+(SUMIFS(Kosztorys!$F:$F,Kosztorys!$D:$D,$B136,Kosztorys!$I:$I,CONCATENATE("&lt;=31.03.",BI$10,""))-SUMIFS(Kosztorys!$F:$F,Kosztorys!$D:$D,$B136,Kosztorys!$I:$I,CONCATENATE("&lt;=31.12.",BH$10,"")))*0.75+(SUMIFS(Kosztorys!$F:$F,Kosztorys!$D:$D,$B136,Kosztorys!$I:$I,CONCATENATE("&lt;=30.06.",BI$10,""))-SUMIFS(Kosztorys!$F:$F,Kosztorys!$D:$D,$B136,Kosztorys!$I:$I,CONCATENATE("&lt;=31.03.",BI$10,"")))*0.5+(SUMIFS(Kosztorys!$F:$F,Kosztorys!$D:$D,$B136,Kosztorys!$I:$I,CONCATENATE("&lt;=30.09.",BI$10,""))-SUMIFS(Kosztorys!$F:$F,Kosztorys!$D:$D,$B136,Kosztorys!$I:$I,CONCATENATE("&lt;=30.06.",BI$10,"")))*0.25,"nic"),0)</f>
        <v/>
      </c>
      <c r="BJ136" s="41">
        <f>IF($C136="OPEX - Koszt 1szt/rok",IF($M136="szt",SUMIFS(Kosztorys!$F:$F,Kosztorys!$D:$D,$B136,Kosztorys!$I:$I,CONCATENATE("&lt;01.01.",BJ$10,""))+(SUMIFS(Kosztorys!$F:$F,Kosztorys!$D:$D,$B136,Kosztorys!$I:$I,CONCATENATE("&lt;=31.03.",BJ$10,""))-SUMIFS(Kosztorys!$F:$F,Kosztorys!$D:$D,$B136,Kosztorys!$I:$I,CONCATENATE("&lt;=31.12.",BI$10,"")))*0.75+(SUMIFS(Kosztorys!$F:$F,Kosztorys!$D:$D,$B136,Kosztorys!$I:$I,CONCATENATE("&lt;=30.06.",BJ$10,""))-SUMIFS(Kosztorys!$F:$F,Kosztorys!$D:$D,$B136,Kosztorys!$I:$I,CONCATENATE("&lt;=31.03.",BJ$10,"")))*0.5+(SUMIFS(Kosztorys!$F:$F,Kosztorys!$D:$D,$B136,Kosztorys!$I:$I,CONCATENATE("&lt;=30.09.",BJ$10,""))-SUMIFS(Kosztorys!$F:$F,Kosztorys!$D:$D,$B136,Kosztorys!$I:$I,CONCATENATE("&lt;=30.06.",BJ$10,"")))*0.25,"nic"),0)</f>
        <v/>
      </c>
      <c r="BK136" s="41">
        <f>IF($C136="OPEX - Koszt 1szt/rok",IF($M136="szt",SUMIFS(Kosztorys!$F:$F,Kosztorys!$D:$D,$B136,Kosztorys!$I:$I,CONCATENATE("&lt;01.01.",BK$10,""))+(SUMIFS(Kosztorys!$F:$F,Kosztorys!$D:$D,$B136,Kosztorys!$I:$I,CONCATENATE("&lt;=31.03.",BK$10,""))-SUMIFS(Kosztorys!$F:$F,Kosztorys!$D:$D,$B136,Kosztorys!$I:$I,CONCATENATE("&lt;=31.12.",BJ$10,"")))*0.75+(SUMIFS(Kosztorys!$F:$F,Kosztorys!$D:$D,$B136,Kosztorys!$I:$I,CONCATENATE("&lt;=30.06.",BK$10,""))-SUMIFS(Kosztorys!$F:$F,Kosztorys!$D:$D,$B136,Kosztorys!$I:$I,CONCATENATE("&lt;=31.03.",BK$10,"")))*0.5+(SUMIFS(Kosztorys!$F:$F,Kosztorys!$D:$D,$B136,Kosztorys!$I:$I,CONCATENATE("&lt;=30.09.",BK$10,""))-SUMIFS(Kosztorys!$F:$F,Kosztorys!$D:$D,$B136,Kosztorys!$I:$I,CONCATENATE("&lt;=30.06.",BK$10,"")))*0.25,"nic"),0)</f>
        <v/>
      </c>
      <c r="BL136" s="41">
        <f>IF($C136="OPEX - Koszt 1szt/rok",IF($M136="szt",SUMIFS(Kosztorys!$F:$F,Kosztorys!$D:$D,$B136,Kosztorys!$I:$I,CONCATENATE("&lt;01.01.",BL$10,""))+(SUMIFS(Kosztorys!$F:$F,Kosztorys!$D:$D,$B136,Kosztorys!$I:$I,CONCATENATE("&lt;=31.03.",BL$10,""))-SUMIFS(Kosztorys!$F:$F,Kosztorys!$D:$D,$B136,Kosztorys!$I:$I,CONCATENATE("&lt;=31.12.",BK$10,"")))*0.75+(SUMIFS(Kosztorys!$F:$F,Kosztorys!$D:$D,$B136,Kosztorys!$I:$I,CONCATENATE("&lt;=30.06.",BL$10,""))-SUMIFS(Kosztorys!$F:$F,Kosztorys!$D:$D,$B136,Kosztorys!$I:$I,CONCATENATE("&lt;=31.03.",BL$10,"")))*0.5+(SUMIFS(Kosztorys!$F:$F,Kosztorys!$D:$D,$B136,Kosztorys!$I:$I,CONCATENATE("&lt;=30.09.",BL$10,""))-SUMIFS(Kosztorys!$F:$F,Kosztorys!$D:$D,$B136,Kosztorys!$I:$I,CONCATENATE("&lt;=30.06.",BL$10,"")))*0.25,"nic"),0)</f>
        <v/>
      </c>
      <c r="BM136" s="41">
        <f>IF($C136="OPEX - Koszt 1szt/rok",IF($M136="szt",SUMIFS(Kosztorys!$F:$F,Kosztorys!$D:$D,$B136,Kosztorys!$I:$I,CONCATENATE("&lt;01.01.",BM$10,""))+(SUMIFS(Kosztorys!$F:$F,Kosztorys!$D:$D,$B136,Kosztorys!$I:$I,CONCATENATE("&lt;=31.03.",BM$10,""))-SUMIFS(Kosztorys!$F:$F,Kosztorys!$D:$D,$B136,Kosztorys!$I:$I,CONCATENATE("&lt;=31.12.",BL$10,"")))*0.75+(SUMIFS(Kosztorys!$F:$F,Kosztorys!$D:$D,$B136,Kosztorys!$I:$I,CONCATENATE("&lt;=30.06.",BM$10,""))-SUMIFS(Kosztorys!$F:$F,Kosztorys!$D:$D,$B136,Kosztorys!$I:$I,CONCATENATE("&lt;=31.03.",BM$10,"")))*0.5+(SUMIFS(Kosztorys!$F:$F,Kosztorys!$D:$D,$B136,Kosztorys!$I:$I,CONCATENATE("&lt;=30.09.",BM$10,""))-SUMIFS(Kosztorys!$F:$F,Kosztorys!$D:$D,$B136,Kosztorys!$I:$I,CONCATENATE("&lt;=30.06.",BM$10,"")))*0.25,"nic"),0)</f>
        <v/>
      </c>
      <c r="BN136" s="41">
        <f>IF($C136="OPEX - Koszt 1szt/rok",IF($M136="szt",SUMIFS(Kosztorys!$F:$F,Kosztorys!$D:$D,$B136,Kosztorys!$I:$I,CONCATENATE("&lt;01.01.",BN$10,""))+(SUMIFS(Kosztorys!$F:$F,Kosztorys!$D:$D,$B136,Kosztorys!$I:$I,CONCATENATE("&lt;=31.03.",BN$10,""))-SUMIFS(Kosztorys!$F:$F,Kosztorys!$D:$D,$B136,Kosztorys!$I:$I,CONCATENATE("&lt;=31.12.",BM$10,"")))*0.75+(SUMIFS(Kosztorys!$F:$F,Kosztorys!$D:$D,$B136,Kosztorys!$I:$I,CONCATENATE("&lt;=30.06.",BN$10,""))-SUMIFS(Kosztorys!$F:$F,Kosztorys!$D:$D,$B136,Kosztorys!$I:$I,CONCATENATE("&lt;=31.03.",BN$10,"")))*0.5+(SUMIFS(Kosztorys!$F:$F,Kosztorys!$D:$D,$B136,Kosztorys!$I:$I,CONCATENATE("&lt;=30.09.",BN$10,""))-SUMIFS(Kosztorys!$F:$F,Kosztorys!$D:$D,$B136,Kosztorys!$I:$I,CONCATENATE("&lt;=30.06.",BN$10,"")))*0.25,"nic"),0)</f>
        <v/>
      </c>
      <c r="BO136" s="41">
        <f>IF($C136="OPEX - Koszt 1szt/rok",IF($M136="szt",SUMIFS(Kosztorys!$F:$F,Kosztorys!$D:$D,$B136,Kosztorys!$I:$I,CONCATENATE("&lt;01.01.",BO$10,""))+(SUMIFS(Kosztorys!$F:$F,Kosztorys!$D:$D,$B136,Kosztorys!$I:$I,CONCATENATE("&lt;=31.03.",BO$10,""))-SUMIFS(Kosztorys!$F:$F,Kosztorys!$D:$D,$B136,Kosztorys!$I:$I,CONCATENATE("&lt;=31.12.",BN$10,"")))*0.75+(SUMIFS(Kosztorys!$F:$F,Kosztorys!$D:$D,$B136,Kosztorys!$I:$I,CONCATENATE("&lt;=30.06.",BO$10,""))-SUMIFS(Kosztorys!$F:$F,Kosztorys!$D:$D,$B136,Kosztorys!$I:$I,CONCATENATE("&lt;=31.03.",BO$10,"")))*0.5+(SUMIFS(Kosztorys!$F:$F,Kosztorys!$D:$D,$B136,Kosztorys!$I:$I,CONCATENATE("&lt;=30.09.",BO$10,""))-SUMIFS(Kosztorys!$F:$F,Kosztorys!$D:$D,$B136,Kosztorys!$I:$I,CONCATENATE("&lt;=30.06.",BO$10,"")))*0.25,"nic"),0)</f>
        <v/>
      </c>
      <c r="BP136" s="41">
        <f>IF($C136="OPEX - Koszt 1szt/rok",IF($M136="szt",SUMIFS(Kosztorys!$F:$F,Kosztorys!$D:$D,$B136,Kosztorys!$I:$I,CONCATENATE("&lt;01.01.",BP$10,""))+(SUMIFS(Kosztorys!$F:$F,Kosztorys!$D:$D,$B136,Kosztorys!$I:$I,CONCATENATE("&lt;=31.03.",BP$10,""))-SUMIFS(Kosztorys!$F:$F,Kosztorys!$D:$D,$B136,Kosztorys!$I:$I,CONCATENATE("&lt;=31.12.",BO$10,"")))*0.75+(SUMIFS(Kosztorys!$F:$F,Kosztorys!$D:$D,$B136,Kosztorys!$I:$I,CONCATENATE("&lt;=30.06.",BP$10,""))-SUMIFS(Kosztorys!$F:$F,Kosztorys!$D:$D,$B136,Kosztorys!$I:$I,CONCATENATE("&lt;=31.03.",BP$10,"")))*0.5+(SUMIFS(Kosztorys!$F:$F,Kosztorys!$D:$D,$B136,Kosztorys!$I:$I,CONCATENATE("&lt;=30.09.",BP$10,""))-SUMIFS(Kosztorys!$F:$F,Kosztorys!$D:$D,$B136,Kosztorys!$I:$I,CONCATENATE("&lt;=30.06.",BP$10,"")))*0.25,"nic"),0)</f>
        <v/>
      </c>
      <c r="BQ136" s="41">
        <f>IF($C136="OPEX - Koszt 1szt/rok",IF($M136="szt",SUMIFS(Kosztorys!$F:$F,Kosztorys!$D:$D,$B136,Kosztorys!$I:$I,CONCATENATE("&lt;01.01.",BQ$10,""))+(SUMIFS(Kosztorys!$F:$F,Kosztorys!$D:$D,$B136,Kosztorys!$I:$I,CONCATENATE("&lt;=31.03.",BQ$10,""))-SUMIFS(Kosztorys!$F:$F,Kosztorys!$D:$D,$B136,Kosztorys!$I:$I,CONCATENATE("&lt;=31.12.",BP$10,"")))*0.75+(SUMIFS(Kosztorys!$F:$F,Kosztorys!$D:$D,$B136,Kosztorys!$I:$I,CONCATENATE("&lt;=30.06.",BQ$10,""))-SUMIFS(Kosztorys!$F:$F,Kosztorys!$D:$D,$B136,Kosztorys!$I:$I,CONCATENATE("&lt;=31.03.",BQ$10,"")))*0.5+(SUMIFS(Kosztorys!$F:$F,Kosztorys!$D:$D,$B136,Kosztorys!$I:$I,CONCATENATE("&lt;=30.09.",BQ$10,""))-SUMIFS(Kosztorys!$F:$F,Kosztorys!$D:$D,$B136,Kosztorys!$I:$I,CONCATENATE("&lt;=30.06.",BQ$10,"")))*0.25,"nic"),0)</f>
        <v/>
      </c>
      <c r="BR136" s="41">
        <f>IF($C136="OPEX - Koszt 1szt/rok",IF($M136="szt",SUMIFS(Kosztorys!$F:$F,Kosztorys!$D:$D,$B136,Kosztorys!$I:$I,CONCATENATE("&lt;01.01.",BR$10,""))+(SUMIFS(Kosztorys!$F:$F,Kosztorys!$D:$D,$B136,Kosztorys!$I:$I,CONCATENATE("&lt;=31.03.",BR$10,""))-SUMIFS(Kosztorys!$F:$F,Kosztorys!$D:$D,$B136,Kosztorys!$I:$I,CONCATENATE("&lt;=31.12.",BQ$10,"")))*0.75+(SUMIFS(Kosztorys!$F:$F,Kosztorys!$D:$D,$B136,Kosztorys!$I:$I,CONCATENATE("&lt;=30.06.",BR$10,""))-SUMIFS(Kosztorys!$F:$F,Kosztorys!$D:$D,$B136,Kosztorys!$I:$I,CONCATENATE("&lt;=31.03.",BR$10,"")))*0.5+(SUMIFS(Kosztorys!$F:$F,Kosztorys!$D:$D,$B136,Kosztorys!$I:$I,CONCATENATE("&lt;=30.09.",BR$10,""))-SUMIFS(Kosztorys!$F:$F,Kosztorys!$D:$D,$B136,Kosztorys!$I:$I,CONCATENATE("&lt;=30.06.",BR$10,"")))*0.25,"nic"),0)</f>
        <v/>
      </c>
      <c r="BS136" s="41">
        <f>IF($C136="OPEX - Koszt 1szt/rok",IF($M136="szt",SUMIFS(Kosztorys!$F:$F,Kosztorys!$D:$D,$B136,Kosztorys!$I:$I,CONCATENATE("&lt;01.01.",BS$10,""))+(SUMIFS(Kosztorys!$F:$F,Kosztorys!$D:$D,$B136,Kosztorys!$I:$I,CONCATENATE("&lt;=31.03.",BS$10,""))-SUMIFS(Kosztorys!$F:$F,Kosztorys!$D:$D,$B136,Kosztorys!$I:$I,CONCATENATE("&lt;=31.12.",BR$10,"")))*0.75+(SUMIFS(Kosztorys!$F:$F,Kosztorys!$D:$D,$B136,Kosztorys!$I:$I,CONCATENATE("&lt;=30.06.",BS$10,""))-SUMIFS(Kosztorys!$F:$F,Kosztorys!$D:$D,$B136,Kosztorys!$I:$I,CONCATENATE("&lt;=31.03.",BS$10,"")))*0.5+(SUMIFS(Kosztorys!$F:$F,Kosztorys!$D:$D,$B136,Kosztorys!$I:$I,CONCATENATE("&lt;=30.09.",BS$10,""))-SUMIFS(Kosztorys!$F:$F,Kosztorys!$D:$D,$B136,Kosztorys!$I:$I,CONCATENATE("&lt;=30.06.",BS$10,"")))*0.25,"nic"),0)</f>
        <v/>
      </c>
      <c r="BT136" s="41">
        <f>IF($C136="OPEX - Koszt 1szt/rok",IF($M136="szt",SUMIFS(Kosztorys!$F:$F,Kosztorys!$D:$D,$B136,Kosztorys!$I:$I,CONCATENATE("&lt;01.01.",BT$10,""))+(SUMIFS(Kosztorys!$F:$F,Kosztorys!$D:$D,$B136,Kosztorys!$I:$I,CONCATENATE("&lt;=31.03.",BT$10,""))-SUMIFS(Kosztorys!$F:$F,Kosztorys!$D:$D,$B136,Kosztorys!$I:$I,CONCATENATE("&lt;=31.12.",BS$10,"")))*0.75+(SUMIFS(Kosztorys!$F:$F,Kosztorys!$D:$D,$B136,Kosztorys!$I:$I,CONCATENATE("&lt;=30.06.",BT$10,""))-SUMIFS(Kosztorys!$F:$F,Kosztorys!$D:$D,$B136,Kosztorys!$I:$I,CONCATENATE("&lt;=31.03.",BT$10,"")))*0.5+(SUMIFS(Kosztorys!$F:$F,Kosztorys!$D:$D,$B136,Kosztorys!$I:$I,CONCATENATE("&lt;=30.09.",BT$10,""))-SUMIFS(Kosztorys!$F:$F,Kosztorys!$D:$D,$B136,Kosztorys!$I:$I,CONCATENATE("&lt;=30.06.",BT$10,"")))*0.25,"nic"),0)</f>
        <v/>
      </c>
      <c r="BU136" s="41">
        <f>IF($C136="OPEX - Koszt 1szt/rok",IF($M136="szt",SUMIFS(Kosztorys!$F:$F,Kosztorys!$D:$D,$B136,Kosztorys!$I:$I,CONCATENATE("&lt;01.01.",BU$10,""))+(SUMIFS(Kosztorys!$F:$F,Kosztorys!$D:$D,$B136,Kosztorys!$I:$I,CONCATENATE("&lt;=31.03.",BU$10,""))-SUMIFS(Kosztorys!$F:$F,Kosztorys!$D:$D,$B136,Kosztorys!$I:$I,CONCATENATE("&lt;=31.12.",BT$10,"")))*0.75+(SUMIFS(Kosztorys!$F:$F,Kosztorys!$D:$D,$B136,Kosztorys!$I:$I,CONCATENATE("&lt;=30.06.",BU$10,""))-SUMIFS(Kosztorys!$F:$F,Kosztorys!$D:$D,$B136,Kosztorys!$I:$I,CONCATENATE("&lt;=31.03.",BU$10,"")))*0.5+(SUMIFS(Kosztorys!$F:$F,Kosztorys!$D:$D,$B136,Kosztorys!$I:$I,CONCATENATE("&lt;=30.09.",BU$10,""))-SUMIFS(Kosztorys!$F:$F,Kosztorys!$D:$D,$B136,Kosztorys!$I:$I,CONCATENATE("&lt;=30.06.",BU$10,"")))*0.25,"nic"),0)</f>
        <v/>
      </c>
      <c r="BV136" s="41">
        <f>IF($C136="OPEX - Koszt 1szt/rok",IF($M136="szt",SUMIFS(Kosztorys!$F:$F,Kosztorys!$D:$D,$B136,Kosztorys!$I:$I,CONCATENATE("&lt;01.01.",BV$10,""))+(SUMIFS(Kosztorys!$F:$F,Kosztorys!$D:$D,$B136,Kosztorys!$I:$I,CONCATENATE("&lt;=31.03.",BV$10,""))-SUMIFS(Kosztorys!$F:$F,Kosztorys!$D:$D,$B136,Kosztorys!$I:$I,CONCATENATE("&lt;=31.12.",BU$10,"")))*0.75+(SUMIFS(Kosztorys!$F:$F,Kosztorys!$D:$D,$B136,Kosztorys!$I:$I,CONCATENATE("&lt;=30.06.",BV$10,""))-SUMIFS(Kosztorys!$F:$F,Kosztorys!$D:$D,$B136,Kosztorys!$I:$I,CONCATENATE("&lt;=31.03.",BV$10,"")))*0.5+(SUMIFS(Kosztorys!$F:$F,Kosztorys!$D:$D,$B136,Kosztorys!$I:$I,CONCATENATE("&lt;=30.09.",BV$10,""))-SUMIFS(Kosztorys!$F:$F,Kosztorys!$D:$D,$B136,Kosztorys!$I:$I,CONCATENATE("&lt;=30.06.",BV$10,"")))*0.25,"nic"),0)</f>
        <v/>
      </c>
      <c r="BW136" s="41">
        <f>IF($C136="OPEX - Koszt 1szt/rok",IF($M136="szt",SUMIFS(Kosztorys!$F:$F,Kosztorys!$D:$D,$B136,Kosztorys!$I:$I,CONCATENATE("&lt;01.01.",BW$10,""))+(SUMIFS(Kosztorys!$F:$F,Kosztorys!$D:$D,$B136,Kosztorys!$I:$I,CONCATENATE("&lt;=31.03.",BW$10,""))-SUMIFS(Kosztorys!$F:$F,Kosztorys!$D:$D,$B136,Kosztorys!$I:$I,CONCATENATE("&lt;=31.12.",BV$10,"")))*0.75+(SUMIFS(Kosztorys!$F:$F,Kosztorys!$D:$D,$B136,Kosztorys!$I:$I,CONCATENATE("&lt;=30.06.",BW$10,""))-SUMIFS(Kosztorys!$F:$F,Kosztorys!$D:$D,$B136,Kosztorys!$I:$I,CONCATENATE("&lt;=31.03.",BW$10,"")))*0.5+(SUMIFS(Kosztorys!$F:$F,Kosztorys!$D:$D,$B136,Kosztorys!$I:$I,CONCATENATE("&lt;=30.09.",BW$10,""))-SUMIFS(Kosztorys!$F:$F,Kosztorys!$D:$D,$B136,Kosztorys!$I:$I,CONCATENATE("&lt;=30.06.",BW$10,"")))*0.25,"nic"),0)</f>
        <v/>
      </c>
      <c r="BX136" s="41">
        <f>IF(C136="OPEX - Koszt 1szt/rok",IF(MAX(BH136:BW136)=IF(ISERROR(VLOOKUP(B136,JB_tabela,MATCH(BX$9,JB_menu,0)-1,FALSE())),,VLOOKUP(B136,JB_tabela,MATCH(BX$9,JB_menu,0)-1,FALSE())),"OK","nie zgadza się liczba użytych JB"),"OK-ND")</f>
        <v/>
      </c>
      <c r="CB136" s="41">
        <f>IF($C136="OPEX - Długość 1m koszt/rok",IF($M136="m",SUMIFS(Kosztorys!$F:$F,Kosztorys!$D:$D,$B136,Kosztorys!$I:$I,CONCATENATE("&lt;01.01.",CB$10,""))+(SUMIFS(Kosztorys!$F:$F,Kosztorys!$D:$D,$B136,Kosztorys!$I:$I,CONCATENATE("&lt;=31.03.",CB$10,""))-SUMIFS(Kosztorys!$F:$F,Kosztorys!$D:$D,$B136,Kosztorys!$I:$I,CONCATENATE("&lt;=31.12.",CA$10,"")))*0.75+(SUMIFS(Kosztorys!$F:$F,Kosztorys!$D:$D,$B136,Kosztorys!$I:$I,CONCATENATE("&lt;=30.06.",CB$10,""))-SUMIFS(Kosztorys!$F:$F,Kosztorys!$D:$D,$B136,Kosztorys!$I:$I,CONCATENATE("&lt;=31.03.",CB$10,"")))*0.5+(SUMIFS(Kosztorys!$F:$F,Kosztorys!$D:$D,$B136,Kosztorys!$I:$I,CONCATENATE("&lt;=30.09.",CB$10,""))-SUMIFS(Kosztorys!$F:$F,Kosztorys!$D:$D,$B136,Kosztorys!$I:$I,CONCATENATE("&lt;=30.06.",CB$10,"")))*0.25,"nic"),0)</f>
        <v/>
      </c>
      <c r="CC136" s="41">
        <f>IF($C136="OPEX - Długość 1m koszt/rok",IF($M136="m",SUMIFS(Kosztorys!$F:$F,Kosztorys!$D:$D,$B136,Kosztorys!$I:$I,CONCATENATE("&lt;01.01.",CC$10,""))+(SUMIFS(Kosztorys!$F:$F,Kosztorys!$D:$D,$B136,Kosztorys!$I:$I,CONCATENATE("&lt;=31.03.",CC$10,""))-SUMIFS(Kosztorys!$F:$F,Kosztorys!$D:$D,$B136,Kosztorys!$I:$I,CONCATENATE("&lt;=31.12.",CB$10,"")))*0.75+(SUMIFS(Kosztorys!$F:$F,Kosztorys!$D:$D,$B136,Kosztorys!$I:$I,CONCATENATE("&lt;=30.06.",CC$10,""))-SUMIFS(Kosztorys!$F:$F,Kosztorys!$D:$D,$B136,Kosztorys!$I:$I,CONCATENATE("&lt;=31.03.",CC$10,"")))*0.5+(SUMIFS(Kosztorys!$F:$F,Kosztorys!$D:$D,$B136,Kosztorys!$I:$I,CONCATENATE("&lt;=30.09.",CC$10,""))-SUMIFS(Kosztorys!$F:$F,Kosztorys!$D:$D,$B136,Kosztorys!$I:$I,CONCATENATE("&lt;=30.06.",CC$10,"")))*0.25,"nic"),0)</f>
        <v/>
      </c>
      <c r="CD136" s="41">
        <f>IF($C136="OPEX - Długość 1m koszt/rok",IF($M136="m",SUMIFS(Kosztorys!$F:$F,Kosztorys!$D:$D,$B136,Kosztorys!$I:$I,CONCATENATE("&lt;01.01.",CD$10,""))+(SUMIFS(Kosztorys!$F:$F,Kosztorys!$D:$D,$B136,Kosztorys!$I:$I,CONCATENATE("&lt;=31.03.",CD$10,""))-SUMIFS(Kosztorys!$F:$F,Kosztorys!$D:$D,$B136,Kosztorys!$I:$I,CONCATENATE("&lt;=31.12.",CC$10,"")))*0.75+(SUMIFS(Kosztorys!$F:$F,Kosztorys!$D:$D,$B136,Kosztorys!$I:$I,CONCATENATE("&lt;=30.06.",CD$10,""))-SUMIFS(Kosztorys!$F:$F,Kosztorys!$D:$D,$B136,Kosztorys!$I:$I,CONCATENATE("&lt;=31.03.",CD$10,"")))*0.5+(SUMIFS(Kosztorys!$F:$F,Kosztorys!$D:$D,$B136,Kosztorys!$I:$I,CONCATENATE("&lt;=30.09.",CD$10,""))-SUMIFS(Kosztorys!$F:$F,Kosztorys!$D:$D,$B136,Kosztorys!$I:$I,CONCATENATE("&lt;=30.06.",CD$10,"")))*0.25,"nic"),0)</f>
        <v/>
      </c>
      <c r="CE136" s="41">
        <f>IF($C136="OPEX - Długość 1m koszt/rok",IF($M136="m",SUMIFS(Kosztorys!$F:$F,Kosztorys!$D:$D,$B136,Kosztorys!$I:$I,CONCATENATE("&lt;01.01.",CE$10,""))+(SUMIFS(Kosztorys!$F:$F,Kosztorys!$D:$D,$B136,Kosztorys!$I:$I,CONCATENATE("&lt;=31.03.",CE$10,""))-SUMIFS(Kosztorys!$F:$F,Kosztorys!$D:$D,$B136,Kosztorys!$I:$I,CONCATENATE("&lt;=31.12.",CD$10,"")))*0.75+(SUMIFS(Kosztorys!$F:$F,Kosztorys!$D:$D,$B136,Kosztorys!$I:$I,CONCATENATE("&lt;=30.06.",CE$10,""))-SUMIFS(Kosztorys!$F:$F,Kosztorys!$D:$D,$B136,Kosztorys!$I:$I,CONCATENATE("&lt;=31.03.",CE$10,"")))*0.5+(SUMIFS(Kosztorys!$F:$F,Kosztorys!$D:$D,$B136,Kosztorys!$I:$I,CONCATENATE("&lt;=30.09.",CE$10,""))-SUMIFS(Kosztorys!$F:$F,Kosztorys!$D:$D,$B136,Kosztorys!$I:$I,CONCATENATE("&lt;=30.06.",CE$10,"")))*0.25,"nic"),0)</f>
        <v/>
      </c>
      <c r="CF136" s="41">
        <f>IF($C136="OPEX - Długość 1m koszt/rok",IF($M136="m",SUMIFS(Kosztorys!$F:$F,Kosztorys!$D:$D,$B136,Kosztorys!$I:$I,CONCATENATE("&lt;01.01.",CF$10,""))+(SUMIFS(Kosztorys!$F:$F,Kosztorys!$D:$D,$B136,Kosztorys!$I:$I,CONCATENATE("&lt;=31.03.",CF$10,""))-SUMIFS(Kosztorys!$F:$F,Kosztorys!$D:$D,$B136,Kosztorys!$I:$I,CONCATENATE("&lt;=31.12.",CE$10,"")))*0.75+(SUMIFS(Kosztorys!$F:$F,Kosztorys!$D:$D,$B136,Kosztorys!$I:$I,CONCATENATE("&lt;=30.06.",CF$10,""))-SUMIFS(Kosztorys!$F:$F,Kosztorys!$D:$D,$B136,Kosztorys!$I:$I,CONCATENATE("&lt;=31.03.",CF$10,"")))*0.5+(SUMIFS(Kosztorys!$F:$F,Kosztorys!$D:$D,$B136,Kosztorys!$I:$I,CONCATENATE("&lt;=30.09.",CF$10,""))-SUMIFS(Kosztorys!$F:$F,Kosztorys!$D:$D,$B136,Kosztorys!$I:$I,CONCATENATE("&lt;=30.06.",CF$10,"")))*0.25,"nic"),0)</f>
        <v/>
      </c>
      <c r="CG136" s="41">
        <f>IF($C136="OPEX - Długość 1m koszt/rok",IF($M136="m",SUMIFS(Kosztorys!$F:$F,Kosztorys!$D:$D,$B136,Kosztorys!$I:$I,CONCATENATE("&lt;01.01.",CG$10,""))+(SUMIFS(Kosztorys!$F:$F,Kosztorys!$D:$D,$B136,Kosztorys!$I:$I,CONCATENATE("&lt;=31.03.",CG$10,""))-SUMIFS(Kosztorys!$F:$F,Kosztorys!$D:$D,$B136,Kosztorys!$I:$I,CONCATENATE("&lt;=31.12.",CF$10,"")))*0.75+(SUMIFS(Kosztorys!$F:$F,Kosztorys!$D:$D,$B136,Kosztorys!$I:$I,CONCATENATE("&lt;=30.06.",CG$10,""))-SUMIFS(Kosztorys!$F:$F,Kosztorys!$D:$D,$B136,Kosztorys!$I:$I,CONCATENATE("&lt;=31.03.",CG$10,"")))*0.5+(SUMIFS(Kosztorys!$F:$F,Kosztorys!$D:$D,$B136,Kosztorys!$I:$I,CONCATENATE("&lt;=30.09.",CG$10,""))-SUMIFS(Kosztorys!$F:$F,Kosztorys!$D:$D,$B136,Kosztorys!$I:$I,CONCATENATE("&lt;=30.06.",CG$10,"")))*0.25,"nic"),0)</f>
        <v/>
      </c>
      <c r="CH136" s="41">
        <f>IF($C136="OPEX - Długość 1m koszt/rok",IF($M136="m",SUMIFS(Kosztorys!$F:$F,Kosztorys!$D:$D,$B136,Kosztorys!$I:$I,CONCATENATE("&lt;01.01.",CH$10,""))+(SUMIFS(Kosztorys!$F:$F,Kosztorys!$D:$D,$B136,Kosztorys!$I:$I,CONCATENATE("&lt;=31.03.",CH$10,""))-SUMIFS(Kosztorys!$F:$F,Kosztorys!$D:$D,$B136,Kosztorys!$I:$I,CONCATENATE("&lt;=31.12.",CG$10,"")))*0.75+(SUMIFS(Kosztorys!$F:$F,Kosztorys!$D:$D,$B136,Kosztorys!$I:$I,CONCATENATE("&lt;=30.06.",CH$10,""))-SUMIFS(Kosztorys!$F:$F,Kosztorys!$D:$D,$B136,Kosztorys!$I:$I,CONCATENATE("&lt;=31.03.",CH$10,"")))*0.5+(SUMIFS(Kosztorys!$F:$F,Kosztorys!$D:$D,$B136,Kosztorys!$I:$I,CONCATENATE("&lt;=30.09.",CH$10,""))-SUMIFS(Kosztorys!$F:$F,Kosztorys!$D:$D,$B136,Kosztorys!$I:$I,CONCATENATE("&lt;=30.06.",CH$10,"")))*0.25,"nic"),0)</f>
        <v/>
      </c>
      <c r="CI136" s="41">
        <f>IF($C136="OPEX - Długość 1m koszt/rok",IF($M136="m",SUMIFS(Kosztorys!$F:$F,Kosztorys!$D:$D,$B136,Kosztorys!$I:$I,CONCATENATE("&lt;01.01.",CI$10,""))+(SUMIFS(Kosztorys!$F:$F,Kosztorys!$D:$D,$B136,Kosztorys!$I:$I,CONCATENATE("&lt;=31.03.",CI$10,""))-SUMIFS(Kosztorys!$F:$F,Kosztorys!$D:$D,$B136,Kosztorys!$I:$I,CONCATENATE("&lt;=31.12.",CH$10,"")))*0.75+(SUMIFS(Kosztorys!$F:$F,Kosztorys!$D:$D,$B136,Kosztorys!$I:$I,CONCATENATE("&lt;=30.06.",CI$10,""))-SUMIFS(Kosztorys!$F:$F,Kosztorys!$D:$D,$B136,Kosztorys!$I:$I,CONCATENATE("&lt;=31.03.",CI$10,"")))*0.5+(SUMIFS(Kosztorys!$F:$F,Kosztorys!$D:$D,$B136,Kosztorys!$I:$I,CONCATENATE("&lt;=30.09.",CI$10,""))-SUMIFS(Kosztorys!$F:$F,Kosztorys!$D:$D,$B136,Kosztorys!$I:$I,CONCATENATE("&lt;=30.06.",CI$10,"")))*0.25,"nic"),0)</f>
        <v/>
      </c>
      <c r="CJ136" s="41">
        <f>IF($C136="OPEX - Długość 1m koszt/rok",IF($M136="m",SUMIFS(Kosztorys!$F:$F,Kosztorys!$D:$D,$B136,Kosztorys!$I:$I,CONCATENATE("&lt;01.01.",CJ$10,""))+(SUMIFS(Kosztorys!$F:$F,Kosztorys!$D:$D,$B136,Kosztorys!$I:$I,CONCATENATE("&lt;=31.03.",CJ$10,""))-SUMIFS(Kosztorys!$F:$F,Kosztorys!$D:$D,$B136,Kosztorys!$I:$I,CONCATENATE("&lt;=31.12.",CI$10,"")))*0.75+(SUMIFS(Kosztorys!$F:$F,Kosztorys!$D:$D,$B136,Kosztorys!$I:$I,CONCATENATE("&lt;=30.06.",CJ$10,""))-SUMIFS(Kosztorys!$F:$F,Kosztorys!$D:$D,$B136,Kosztorys!$I:$I,CONCATENATE("&lt;=31.03.",CJ$10,"")))*0.5+(SUMIFS(Kosztorys!$F:$F,Kosztorys!$D:$D,$B136,Kosztorys!$I:$I,CONCATENATE("&lt;=30.09.",CJ$10,""))-SUMIFS(Kosztorys!$F:$F,Kosztorys!$D:$D,$B136,Kosztorys!$I:$I,CONCATENATE("&lt;=30.06.",CJ$10,"")))*0.25,"nic"),0)</f>
        <v/>
      </c>
      <c r="CK136" s="41">
        <f>IF($C136="OPEX - Długość 1m koszt/rok",IF($M136="m",SUMIFS(Kosztorys!$F:$F,Kosztorys!$D:$D,$B136,Kosztorys!$I:$I,CONCATENATE("&lt;01.01.",CK$10,""))+(SUMIFS(Kosztorys!$F:$F,Kosztorys!$D:$D,$B136,Kosztorys!$I:$I,CONCATENATE("&lt;=31.03.",CK$10,""))-SUMIFS(Kosztorys!$F:$F,Kosztorys!$D:$D,$B136,Kosztorys!$I:$I,CONCATENATE("&lt;=31.12.",CJ$10,"")))*0.75+(SUMIFS(Kosztorys!$F:$F,Kosztorys!$D:$D,$B136,Kosztorys!$I:$I,CONCATENATE("&lt;=30.06.",CK$10,""))-SUMIFS(Kosztorys!$F:$F,Kosztorys!$D:$D,$B136,Kosztorys!$I:$I,CONCATENATE("&lt;=31.03.",CK$10,"")))*0.5+(SUMIFS(Kosztorys!$F:$F,Kosztorys!$D:$D,$B136,Kosztorys!$I:$I,CONCATENATE("&lt;=30.09.",CK$10,""))-SUMIFS(Kosztorys!$F:$F,Kosztorys!$D:$D,$B136,Kosztorys!$I:$I,CONCATENATE("&lt;=30.06.",CK$10,"")))*0.25,"nic"),0)</f>
        <v/>
      </c>
      <c r="CL136" s="41">
        <f>IF($C136="OPEX - Długość 1m koszt/rok",IF($M136="m",SUMIFS(Kosztorys!$F:$F,Kosztorys!$D:$D,$B136,Kosztorys!$I:$I,CONCATENATE("&lt;01.01.",CL$10,""))+(SUMIFS(Kosztorys!$F:$F,Kosztorys!$D:$D,$B136,Kosztorys!$I:$I,CONCATENATE("&lt;=31.03.",CL$10,""))-SUMIFS(Kosztorys!$F:$F,Kosztorys!$D:$D,$B136,Kosztorys!$I:$I,CONCATENATE("&lt;=31.12.",CK$10,"")))*0.75+(SUMIFS(Kosztorys!$F:$F,Kosztorys!$D:$D,$B136,Kosztorys!$I:$I,CONCATENATE("&lt;=30.06.",CL$10,""))-SUMIFS(Kosztorys!$F:$F,Kosztorys!$D:$D,$B136,Kosztorys!$I:$I,CONCATENATE("&lt;=31.03.",CL$10,"")))*0.5+(SUMIFS(Kosztorys!$F:$F,Kosztorys!$D:$D,$B136,Kosztorys!$I:$I,CONCATENATE("&lt;=30.09.",CL$10,""))-SUMIFS(Kosztorys!$F:$F,Kosztorys!$D:$D,$B136,Kosztorys!$I:$I,CONCATENATE("&lt;=30.06.",CL$10,"")))*0.25,"nic"),0)</f>
        <v/>
      </c>
      <c r="CM136" s="41">
        <f>IF($C136="OPEX - Długość 1m koszt/rok",IF($M136="m",SUMIFS(Kosztorys!$F:$F,Kosztorys!$D:$D,$B136,Kosztorys!$I:$I,CONCATENATE("&lt;01.01.",CM$10,""))+(SUMIFS(Kosztorys!$F:$F,Kosztorys!$D:$D,$B136,Kosztorys!$I:$I,CONCATENATE("&lt;=31.03.",CM$10,""))-SUMIFS(Kosztorys!$F:$F,Kosztorys!$D:$D,$B136,Kosztorys!$I:$I,CONCATENATE("&lt;=31.12.",CL$10,"")))*0.75+(SUMIFS(Kosztorys!$F:$F,Kosztorys!$D:$D,$B136,Kosztorys!$I:$I,CONCATENATE("&lt;=30.06.",CM$10,""))-SUMIFS(Kosztorys!$F:$F,Kosztorys!$D:$D,$B136,Kosztorys!$I:$I,CONCATENATE("&lt;=31.03.",CM$10,"")))*0.5+(SUMIFS(Kosztorys!$F:$F,Kosztorys!$D:$D,$B136,Kosztorys!$I:$I,CONCATENATE("&lt;=30.09.",CM$10,""))-SUMIFS(Kosztorys!$F:$F,Kosztorys!$D:$D,$B136,Kosztorys!$I:$I,CONCATENATE("&lt;=30.06.",CM$10,"")))*0.25,"nic"),0)</f>
        <v/>
      </c>
      <c r="CN136" s="41">
        <f>IF($C136="OPEX - Długość 1m koszt/rok",IF($M136="m",SUMIFS(Kosztorys!$F:$F,Kosztorys!$D:$D,$B136,Kosztorys!$I:$I,CONCATENATE("&lt;01.01.",CN$10,""))+(SUMIFS(Kosztorys!$F:$F,Kosztorys!$D:$D,$B136,Kosztorys!$I:$I,CONCATENATE("&lt;=31.03.",CN$10,""))-SUMIFS(Kosztorys!$F:$F,Kosztorys!$D:$D,$B136,Kosztorys!$I:$I,CONCATENATE("&lt;=31.12.",CM$10,"")))*0.75+(SUMIFS(Kosztorys!$F:$F,Kosztorys!$D:$D,$B136,Kosztorys!$I:$I,CONCATENATE("&lt;=30.06.",CN$10,""))-SUMIFS(Kosztorys!$F:$F,Kosztorys!$D:$D,$B136,Kosztorys!$I:$I,CONCATENATE("&lt;=31.03.",CN$10,"")))*0.5+(SUMIFS(Kosztorys!$F:$F,Kosztorys!$D:$D,$B136,Kosztorys!$I:$I,CONCATENATE("&lt;=30.09.",CN$10,""))-SUMIFS(Kosztorys!$F:$F,Kosztorys!$D:$D,$B136,Kosztorys!$I:$I,CONCATENATE("&lt;=30.06.",CN$10,"")))*0.25,"nic"),0)</f>
        <v/>
      </c>
      <c r="CO136" s="41">
        <f>IF($C136="OPEX - Długość 1m koszt/rok",IF($M136="m",SUMIFS(Kosztorys!$F:$F,Kosztorys!$D:$D,$B136,Kosztorys!$I:$I,CONCATENATE("&lt;01.01.",CO$10,""))+(SUMIFS(Kosztorys!$F:$F,Kosztorys!$D:$D,$B136,Kosztorys!$I:$I,CONCATENATE("&lt;=31.03.",CO$10,""))-SUMIFS(Kosztorys!$F:$F,Kosztorys!$D:$D,$B136,Kosztorys!$I:$I,CONCATENATE("&lt;=31.12.",CN$10,"")))*0.75+(SUMIFS(Kosztorys!$F:$F,Kosztorys!$D:$D,$B136,Kosztorys!$I:$I,CONCATENATE("&lt;=30.06.",CO$10,""))-SUMIFS(Kosztorys!$F:$F,Kosztorys!$D:$D,$B136,Kosztorys!$I:$I,CONCATENATE("&lt;=31.03.",CO$10,"")))*0.5+(SUMIFS(Kosztorys!$F:$F,Kosztorys!$D:$D,$B136,Kosztorys!$I:$I,CONCATENATE("&lt;=30.09.",CO$10,""))-SUMIFS(Kosztorys!$F:$F,Kosztorys!$D:$D,$B136,Kosztorys!$I:$I,CONCATENATE("&lt;=30.06.",CO$10,"")))*0.25,"nic"),0)</f>
        <v/>
      </c>
      <c r="CP136" s="41">
        <f>IF($C136="OPEX - Długość 1m koszt/rok",IF($M136="m",SUMIFS(Kosztorys!$F:$F,Kosztorys!$D:$D,$B136,Kosztorys!$I:$I,CONCATENATE("&lt;01.01.",CP$10,""))+(SUMIFS(Kosztorys!$F:$F,Kosztorys!$D:$D,$B136,Kosztorys!$I:$I,CONCATENATE("&lt;=31.03.",CP$10,""))-SUMIFS(Kosztorys!$F:$F,Kosztorys!$D:$D,$B136,Kosztorys!$I:$I,CONCATENATE("&lt;=31.12.",CO$10,"")))*0.75+(SUMIFS(Kosztorys!$F:$F,Kosztorys!$D:$D,$B136,Kosztorys!$I:$I,CONCATENATE("&lt;=30.06.",CP$10,""))-SUMIFS(Kosztorys!$F:$F,Kosztorys!$D:$D,$B136,Kosztorys!$I:$I,CONCATENATE("&lt;=31.03.",CP$10,"")))*0.5+(SUMIFS(Kosztorys!$F:$F,Kosztorys!$D:$D,$B136,Kosztorys!$I:$I,CONCATENATE("&lt;=30.09.",CP$10,""))-SUMIFS(Kosztorys!$F:$F,Kosztorys!$D:$D,$B136,Kosztorys!$I:$I,CONCATENATE("&lt;=30.06.",CP$10,"")))*0.25,"nic"),0)</f>
        <v/>
      </c>
      <c r="CQ136" s="41">
        <f>IF($C136="OPEX - Długość 1m koszt/rok",IF($M136="m",SUMIFS(Kosztorys!$F:$F,Kosztorys!$D:$D,$B136,Kosztorys!$I:$I,CONCATENATE("&lt;01.01.",CQ$10,""))+(SUMIFS(Kosztorys!$F:$F,Kosztorys!$D:$D,$B136,Kosztorys!$I:$I,CONCATENATE("&lt;=31.03.",CQ$10,""))-SUMIFS(Kosztorys!$F:$F,Kosztorys!$D:$D,$B136,Kosztorys!$I:$I,CONCATENATE("&lt;=31.12.",CP$10,"")))*0.75+(SUMIFS(Kosztorys!$F:$F,Kosztorys!$D:$D,$B136,Kosztorys!$I:$I,CONCATENATE("&lt;=30.06.",CQ$10,""))-SUMIFS(Kosztorys!$F:$F,Kosztorys!$D:$D,$B136,Kosztorys!$I:$I,CONCATENATE("&lt;=31.03.",CQ$10,"")))*0.5+(SUMIFS(Kosztorys!$F:$F,Kosztorys!$D:$D,$B136,Kosztorys!$I:$I,CONCATENATE("&lt;=30.09.",CQ$10,""))-SUMIFS(Kosztorys!$F:$F,Kosztorys!$D:$D,$B136,Kosztorys!$I:$I,CONCATENATE("&lt;=30.06.",CQ$10,"")))*0.25,"nic"),0)</f>
        <v/>
      </c>
      <c r="CR136" s="41">
        <f>IF(C136="OPEX - Długość 1m koszt/rok",IF(MAX(CB136:CQ136)=IF(ISERROR(VLOOKUP(B136,JB_tabela,MATCH(CR$9,JB_menu,0)-1,FALSE())),,VLOOKUP(B136,JB_tabela,MATCH(CR$9,JB_menu,0)-1,FALSE())),"OK","nie zgadza się liczba użytych JB"),"OK-ND")</f>
        <v/>
      </c>
      <c r="CS136" s="41">
        <f>IFERROR(VLOOKUP($C136,$CY$2:$CZ$7,2,FALSE()),"ERROR")</f>
        <v/>
      </c>
      <c r="CV136" s="41">
        <f>$Q136</f>
        <v/>
      </c>
      <c r="CW136" s="41">
        <f>$R136</f>
        <v/>
      </c>
      <c r="CX136" s="41">
        <f>$S136</f>
        <v/>
      </c>
      <c r="CY136" s="41">
        <f>ROUND(IF(LEFT($C136,4)="CAPE",ROUND($E136*$H136,2)*OFFSET(T136,0,$CS136),0),2)</f>
        <v/>
      </c>
      <c r="CZ136" s="41">
        <f>ROUND(IF(LEFT($C136,4)="CAPE",ROUND($E136*$H136,2)*OFFSET(U136,0,$CS136),0),2)</f>
        <v/>
      </c>
      <c r="DA136" s="41">
        <f>ROUND(IF(LEFT($C136,4)="CAPE",ROUND($E136*$H136,2)*OFFSET(V136,0,$CS136),0),2)</f>
        <v/>
      </c>
      <c r="DB136" s="41">
        <f>ROUND(IF(LEFT($C136,4)="CAPE",ROUND($E136*$H136,2)*OFFSET(W136,0,$CS136),0),2)</f>
        <v/>
      </c>
      <c r="DC136" s="41">
        <f>ROUND(IF(LEFT($C136,4)="CAPE",ROUND($E136*$H136,2)*OFFSET(X136,0,$CS136),0),2)</f>
        <v/>
      </c>
      <c r="DD136" s="41">
        <f>ROUND(IF(LEFT($C136,4)="CAPE",ROUND($E136*$H136,2)*OFFSET(Y136,0,$CS136),0),2)</f>
        <v/>
      </c>
      <c r="DE136" s="41">
        <f>ROUND(IF(LEFT($C136,4)="CAPE",ROUND($E136*$H136,2)*OFFSET(Z136,0,$CS136),0),2)</f>
        <v/>
      </c>
      <c r="DF136" s="41">
        <f>ROUND(IF(LEFT($C136,4)="CAPE",ROUND($E136*$H136,2)*OFFSET(AA136,0,$CS136),0),2)</f>
        <v/>
      </c>
      <c r="DG136" s="41">
        <f>ROUND(IF(LEFT($C136,4)="CAPE",ROUND($E136*$H136,2)*OFFSET(AB136,0,$CS136),0),2)</f>
        <v/>
      </c>
      <c r="DH136" s="41">
        <f>ROUND(IF(LEFT($C136,4)="CAPE",ROUND($E136*$H136,2)*OFFSET(AC136,0,$CS136),0),2)</f>
        <v/>
      </c>
      <c r="DI136" s="41">
        <f>ROUND(IF(LEFT($C136,4)="CAPE",ROUND($E136*$H136,2)*OFFSET(AD136,0,$CS136),0),2)</f>
        <v/>
      </c>
      <c r="DJ136" s="41">
        <f>ROUND(IF(LEFT($C136,4)="CAPE",ROUND($E136*$H136,2)*OFFSET(AE136,0,$CS136),0),2)</f>
        <v/>
      </c>
      <c r="DK136" s="41">
        <f>ROUND(IF(LEFT($C136,4)="CAPE",ROUND($E136*$H136,2)*OFFSET(AF136,0,$CS136),0),2)</f>
        <v/>
      </c>
      <c r="DL136" s="41">
        <f>ROUND(IF(LEFT($C136,4)="CAPE",ROUND($E136*$H136,2)*OFFSET(AG136,0,$CS136),0),2)</f>
        <v/>
      </c>
      <c r="DM136" s="41">
        <f>ROUND(IF(LEFT($C136,4)="CAPE",ROUND($E136*$H136,2)*OFFSET(AH136,0,$CS136),0),2)</f>
        <v/>
      </c>
      <c r="DN136" s="41">
        <f>ROUND(IF(LEFT($C136,4)="CAPE",ROUND($E136*$H136,2)*OFFSET(AI136,0,$CS136),0),2)</f>
        <v/>
      </c>
      <c r="DP136" s="41">
        <f>$Q136</f>
        <v/>
      </c>
      <c r="DQ136" s="41">
        <f>$R136</f>
        <v/>
      </c>
      <c r="DR136" s="41">
        <f>$S136</f>
        <v/>
      </c>
      <c r="DS136" s="41">
        <f>ROUND(IF(LEFT($C136,4)="OPEX",$E136*$H136*OFFSET($T136,0,$CS136),0),2)</f>
        <v/>
      </c>
      <c r="DT136" s="41">
        <f>ROUND(IF(LEFT($C136,4)="OPEX",$E136*$H136*OFFSET($U136,0,$CS136),0),2)</f>
        <v/>
      </c>
      <c r="DU136" s="41">
        <f>ROUND(IF(LEFT($C136,4)="OPEX",$E136*$H136*OFFSET($V136,0,$CS136),0),2)</f>
        <v/>
      </c>
      <c r="DV136" s="41">
        <f>ROUND(IF(LEFT($C136,4)="OPEX",$E136*$H136*OFFSET($W136,0,$CS136),0),2)</f>
        <v/>
      </c>
      <c r="DW136" s="41">
        <f>ROUND(IF(LEFT($C136,4)="OPEX",$E136*$H136*OFFSET($X136,0,$CS136),0),2)</f>
        <v/>
      </c>
      <c r="DX136" s="41">
        <f>ROUND(IF(LEFT($C136,4)="OPEX",$E136*$H136*OFFSET($Y136,0,$CS136),0),2)</f>
        <v/>
      </c>
      <c r="DY136" s="41">
        <f>ROUND(IF(LEFT($C136,4)="OPEX",$E136*$H136*OFFSET($Z136,0,$CS136),0),2)</f>
        <v/>
      </c>
      <c r="DZ136" s="41">
        <f>ROUND(IF(LEFT($C136,4)="OPEX",$E136*$H136*OFFSET($AA136,0,$CS136),0),2)</f>
        <v/>
      </c>
      <c r="EA136" s="41">
        <f>ROUND(IF(LEFT($C136,4)="OPEX",$E136*$H136*OFFSET($AB136,0,$CS136),0),2)</f>
        <v/>
      </c>
      <c r="EB136" s="41">
        <f>ROUND(IF(LEFT($C136,4)="OPEX",$E136*$H136*OFFSET($AC136,0,$CS136),0),2)</f>
        <v/>
      </c>
      <c r="EC136" s="41">
        <f>ROUND(IF(LEFT($C136,4)="OPEX",$E136*$H136*OFFSET($AD136,0,$CS136),0),2)</f>
        <v/>
      </c>
      <c r="ED136" s="41">
        <f>ROUND(IF(LEFT($C136,4)="OPEX",$E136*$H136*OFFSET($AE136,0,$CS136),0),2)</f>
        <v/>
      </c>
      <c r="EE136" s="41">
        <f>ROUND(IF(LEFT($C136,4)="OPEX",$E136*$H136*OFFSET($AF136,0,$CS136),0),2)</f>
        <v/>
      </c>
      <c r="EF136" s="41">
        <f>ROUND(IF(LEFT($C136,4)="OPEX",$E136*$H136*OFFSET($AG136,0,$CS136),0),2)</f>
        <v/>
      </c>
      <c r="EG136" s="41">
        <f>ROUND(IF(LEFT($C136,4)="OPEX",$E136*$H136*OFFSET($AH136,0,$CS136),0),2)</f>
        <v/>
      </c>
      <c r="EH136" s="41">
        <f>ROUND(IF(LEFT($C136,4)="OPEX",$E136*$H136*OFFSET($AI136,0,$CS136),0),2)</f>
        <v/>
      </c>
      <c r="EJ136" s="41">
        <f>$Q136</f>
        <v/>
      </c>
      <c r="EK136" s="41">
        <f>$R136</f>
        <v/>
      </c>
      <c r="EL136" s="41">
        <f>$S136</f>
        <v/>
      </c>
      <c r="EM136" s="41">
        <f>ROUND($D136*$CY136,2)</f>
        <v/>
      </c>
      <c r="EN136" s="41">
        <f>ROUND($D136*$CZ136,2)</f>
        <v/>
      </c>
      <c r="EO136" s="41">
        <f>ROUND($D136*$DA136,2)</f>
        <v/>
      </c>
      <c r="EP136" s="41">
        <f>ROUND($D136*$DB136,2)</f>
        <v/>
      </c>
      <c r="EQ136" s="41">
        <f>ROUND($D136*$DC136,2)</f>
        <v/>
      </c>
      <c r="ER136" s="41">
        <f>ROUND($D136*$DD136,2)</f>
        <v/>
      </c>
      <c r="ES136" s="41">
        <f>ROUND($D136*$DE136,2)</f>
        <v/>
      </c>
      <c r="ET136" s="41">
        <f>ROUND($D136*$DF136,2)</f>
        <v/>
      </c>
      <c r="EU136" s="41">
        <f>ROUND($D136*$DG136,2)</f>
        <v/>
      </c>
      <c r="EV136" s="41">
        <f>ROUND($D136*$DH136,2)</f>
        <v/>
      </c>
      <c r="EW136" s="41">
        <f>ROUND($D136*$DI136,2)</f>
        <v/>
      </c>
      <c r="EX136" s="41">
        <f>ROUND($D136*$DJ136,2)</f>
        <v/>
      </c>
      <c r="EY136" s="41">
        <f>ROUND($D136*$DK136,2)</f>
        <v/>
      </c>
      <c r="EZ136" s="41">
        <f>ROUND($D136*$DL136,2)</f>
        <v/>
      </c>
      <c r="FA136" s="41">
        <f>ROUND($D136*$DM136,2)</f>
        <v/>
      </c>
      <c r="FB136" s="41">
        <f>ROUND($D136*$DN136,2)</f>
        <v/>
      </c>
      <c r="FG136" s="41">
        <f>ROUND(IF(LEFT($C136,4)="CAPE",SUM($CY136:CY136 )/$P136,0),2)</f>
        <v/>
      </c>
      <c r="FH136" s="41">
        <f>ROUND(IF(LEFT($C136,4)="CAPE",SUM($CY136:CZ136 )/$P136,0),2)</f>
        <v/>
      </c>
      <c r="FI136" s="41">
        <f>ROUND(IF(LEFT($C136,4)="CAPE",SUM($CY136:DA136 )/$P136,0),2)</f>
        <v/>
      </c>
      <c r="FJ136" s="41">
        <f>ROUND(IF(LEFT($C136,4)="CAPE",SUM($CY136:DB136 )/$P136,0),2)</f>
        <v/>
      </c>
      <c r="FK136" s="41">
        <f>ROUND(IF(LEFT($C136,4)="CAPE",SUM($CY136:DC136 )/$P136,0),2)</f>
        <v/>
      </c>
      <c r="FL136" s="41">
        <f>ROUND(IF(LEFT($C136,4)="CAPE",SUM($CY136:DD136 )/$P136,0),2)</f>
        <v/>
      </c>
      <c r="FM136" s="41">
        <f>ROUND(IF(LEFT($C136,4)="CAPE",SUM($CY136:DE136 )/$P136,0),2)</f>
        <v/>
      </c>
      <c r="FN136" s="41">
        <f>ROUND(IF(LEFT($C136,4)="CAPE",SUM($CY136:DF136 )/$P136,0),2)</f>
        <v/>
      </c>
      <c r="FO136" s="41">
        <f>ROUND(IF(LEFT($C136,4)="CAPE",SUM($CY136:DG136 )/$P136,0),2)</f>
        <v/>
      </c>
      <c r="FP136" s="41">
        <f>ROUND(IF(LEFT($C136,4)="CAPE",SUM($CY136:DH136 )/$P136,0),2)</f>
        <v/>
      </c>
      <c r="FQ136" s="41">
        <f>ROUND(IF(LEFT($C136,4)="CAPE",SUM($CY136:DI136 )/$P136,0),2)</f>
        <v/>
      </c>
      <c r="FR136" s="41">
        <f>ROUND(IF(LEFT($C136,4)="CAPE",SUM($CY136:DJ136 )/$P136,0),2)</f>
        <v/>
      </c>
      <c r="FS136" s="41">
        <f>ROUND(IF(LEFT($C136,4)="CAPE",SUM($CY136:DK136 )/$P136,0),2)</f>
        <v/>
      </c>
      <c r="FT136" s="41">
        <f>ROUND(IF(LEFT($C136,4)="CAPE",SUM($CY136:DL136 )/$P136,0),2)</f>
        <v/>
      </c>
      <c r="FU136" s="41">
        <f>ROUND(IF(LEFT($C136,4)="CAPE",SUM($CY136:DM136 )/$P136,0),2)</f>
        <v/>
      </c>
      <c r="FV136" s="41">
        <f>ROUND(IF(LEFT($C136,4)="CAPE",SUM($CY136:DN136 )/$P136,0),2)</f>
        <v/>
      </c>
      <c r="GA136" s="41">
        <f>ROUND(IF(SUM($FG136:FG136)&gt;SUM($CY136:CY136),SUM($CY136:CY136),SUM($FG136:FG136)),2)</f>
        <v/>
      </c>
      <c r="GB136" s="41">
        <f>ROUND(IF(SUM($FG136:FH136)&gt;SUM($CY136:CZ136),SUM($CY136:CZ136),SUM($FG136:FH136)),2)</f>
        <v/>
      </c>
      <c r="GC136" s="41">
        <f>ROUND(IF(SUM($FG136:FI136)&gt;SUM($CY136:DA136),SUM($CY136:DA136),SUM($FG136:FI136)),2)</f>
        <v/>
      </c>
      <c r="GD136" s="41">
        <f>ROUND(IF(SUM($FG136:FJ136)&gt;SUM($CY136:DB136),SUM($CY136:DB136),SUM($FG136:FJ136)),2)</f>
        <v/>
      </c>
      <c r="GE136" s="41">
        <f>ROUND(IF(SUM($FG136:FK136)&gt;SUM($CY136:DC136),SUM($CY136:DC136),SUM($FG136:FK136)),2)</f>
        <v/>
      </c>
      <c r="GF136" s="41">
        <f>ROUND(IF(SUM($FG136:FL136)&gt;SUM($CY136:DD136),SUM($CY136:DD136),SUM($FG136:FL136)),2)</f>
        <v/>
      </c>
      <c r="GG136" s="41">
        <f>ROUND(IF(SUM($FG136:FM136)&gt;SUM($CY136:DE136),SUM($CY136:DE136),SUM($FG136:FM136)),2)</f>
        <v/>
      </c>
      <c r="GH136" s="41">
        <f>ROUND(IF(SUM($FG136:FN136)&gt;SUM($CY136:DF136),SUM($CY136:DF136),SUM($FG136:FN136)),2)</f>
        <v/>
      </c>
      <c r="GI136" s="41">
        <f>ROUND(IF(SUM($FG136:FO136)&gt;SUM($CY136:DG136),SUM($CY136:DG136),SUM($FG136:FO136)),2)</f>
        <v/>
      </c>
      <c r="GJ136" s="41">
        <f>ROUND(IF(SUM($FG136:FP136)&gt;SUM($CY136:DH136),SUM($CY136:DH136),SUM($FG136:FP136)),2)</f>
        <v/>
      </c>
      <c r="GK136" s="41">
        <f>ROUND(IF(SUM($FG136:FQ136)&gt;SUM($CY136:DI136),SUM($CY136:DI136),SUM($FG136:FQ136)),2)</f>
        <v/>
      </c>
      <c r="GL136" s="41">
        <f>ROUND(IF(SUM($FG136:FR136)&gt;SUM($CY136:DJ136),SUM($CY136:DJ136),SUM($FG136:FR136)),2)</f>
        <v/>
      </c>
      <c r="GM136" s="41">
        <f>ROUND(IF(SUM($FG136:FS136)&gt;SUM($CY136:DK136),SUM($CY136:DK136),SUM($FG136:FS136)),2)</f>
        <v/>
      </c>
      <c r="GN136" s="41">
        <f>ROUND(IF(SUM($FG136:FT136)&gt;SUM($CY136:DL136),SUM($CY136:DL136),SUM($FG136:FT136)),2)</f>
        <v/>
      </c>
      <c r="GO136" s="41">
        <f>ROUND(IF(SUM($FG136:FU136)&gt;SUM($CY136:DM136),SUM($CY136:DM136),SUM($FG136:FU136)),2)</f>
        <v/>
      </c>
      <c r="GP136" s="41">
        <f>ROUND(IF(SUM($FG136:FV136)&gt;SUM($CY136:DN136),SUM($CY136:DN136),SUM($FG136:FV136)),2)</f>
        <v/>
      </c>
      <c r="GR136" s="41">
        <f>$Q136</f>
        <v/>
      </c>
      <c r="GS136" s="41">
        <f>$R136</f>
        <v/>
      </c>
      <c r="GT136" s="41">
        <f>$S136</f>
        <v/>
      </c>
      <c r="GU136" s="41">
        <f>$GA136</f>
        <v/>
      </c>
      <c r="GV136" s="41">
        <f>GB136 - GA136</f>
        <v/>
      </c>
      <c r="GW136" s="41">
        <f>GC136 - GB136</f>
        <v/>
      </c>
      <c r="GX136" s="41">
        <f>GD136 - GC136</f>
        <v/>
      </c>
      <c r="GY136" s="41">
        <f>GE136 - GD136</f>
        <v/>
      </c>
      <c r="GZ136" s="41">
        <f>GF136 - GE136</f>
        <v/>
      </c>
      <c r="HA136" s="41">
        <f>GG136 - GF136</f>
        <v/>
      </c>
      <c r="HB136" s="41">
        <f>GH136 - GG136</f>
        <v/>
      </c>
      <c r="HC136" s="41">
        <f>GI136 - GH136</f>
        <v/>
      </c>
      <c r="HD136" s="41">
        <f>GJ136 - GI136</f>
        <v/>
      </c>
      <c r="HE136" s="41">
        <f>GK136 - GJ136</f>
        <v/>
      </c>
      <c r="HF136" s="41">
        <f>GL136 - GK136</f>
        <v/>
      </c>
      <c r="HG136" s="41">
        <f>GM136 - GL136</f>
        <v/>
      </c>
      <c r="HH136" s="41">
        <f>GN136 - GM136</f>
        <v/>
      </c>
      <c r="HI136" s="41">
        <f>GO136 - GN136</f>
        <v/>
      </c>
      <c r="HJ136" s="41">
        <f>GP136 - GO136</f>
        <v/>
      </c>
      <c r="HL136" s="41">
        <f>$Q136</f>
        <v/>
      </c>
      <c r="HM136" s="41">
        <f>$R136</f>
        <v/>
      </c>
      <c r="HN136" s="41">
        <f>$S136</f>
        <v/>
      </c>
      <c r="HO136" s="144">
        <f>SUMIFS(Kosztorys!$F:$F,Kosztorys!$D:$D,$B136,Kosztorys!$I:$I,CONCATENATE("&lt;01.01.",HP$10,""))</f>
        <v/>
      </c>
      <c r="HP136" s="144">
        <f>SUMIFS(Kosztorys!$F:$F,Kosztorys!$D:$D,$B136,Kosztorys!$I:$I,CONCATENATE("&lt;01.04.",HQ$10,""))-SUM($HO136)</f>
        <v/>
      </c>
      <c r="HQ136" s="144">
        <f>SUMIFS(Kosztorys!$F:$F,Kosztorys!$D:$D,$B136,Kosztorys!$I:$I,CONCATENATE("&lt;01.07.",HR$10,""))-SUM($HO136:HP136)</f>
        <v/>
      </c>
      <c r="HR136" s="144">
        <f>SUMIFS(Kosztorys!$F:$F,Kosztorys!$D:$D,$B136,Kosztorys!$I:$I,CONCATENATE("&lt;01.10.",HS$10,""))-SUM($HO136:HQ136)</f>
        <v/>
      </c>
      <c r="HS136" s="144">
        <f>SUMIFS(Kosztorys!$F:$F,Kosztorys!$D:$D,$B136,Kosztorys!$I:$I,CONCATENATE("&lt;01.01.",HT$10,""))-SUM($HO136:HR136)</f>
        <v/>
      </c>
      <c r="HT136" s="144">
        <f>SUMIFS(Kosztorys!$F:$F,Kosztorys!$D:$D,$B136,Kosztorys!$I:$I,CONCATENATE("&lt;01.04.",HU$10,""))-SUM($HO136:HS136)</f>
        <v/>
      </c>
      <c r="HU136" s="144">
        <f>SUMIFS(Kosztorys!$F:$F,Kosztorys!$D:$D,$B136,Kosztorys!$I:$I,CONCATENATE("&lt;01.07.",HV$10,""))-SUM($HO136:HT136)</f>
        <v/>
      </c>
      <c r="HV136" s="144">
        <f>SUMIFS(Kosztorys!$F:$F,Kosztorys!$D:$D,$B136,Kosztorys!$I:$I,CONCATENATE("&lt;01.10.",HW$10,""))-SUM($HO136:HU136)</f>
        <v/>
      </c>
      <c r="HW136" s="144">
        <f>SUMIFS(Kosztorys!$F:$F,Kosztorys!$D:$D,$B136,Kosztorys!$I:$I,CONCATENATE("&lt;01.01.",HX$10,""))-SUM($HO136:HV136)</f>
        <v/>
      </c>
      <c r="HX136" s="144">
        <f>SUMIFS(Kosztorys!$F:$F,Kosztorys!$D:$D,$B136,Kosztorys!$I:$I,CONCATENATE("&lt;01.04.",HY$10,""))-SUM($HO136:HW136)</f>
        <v/>
      </c>
      <c r="HY136" s="144">
        <f>SUMIFS(Kosztorys!$F:$F,Kosztorys!$D:$D,$B136,Kosztorys!$I:$I,CONCATENATE("&lt;01.07.",HZ$10,""))-SUM($HO136:HX136)</f>
        <v/>
      </c>
      <c r="HZ136" s="144">
        <f>SUMIFS(Kosztorys!$F:$F,Kosztorys!$D:$D,$B136,Kosztorys!$I:$I,CONCATENATE("&lt;01.10.",IA$10,""))-SUM($HO136:HY136)</f>
        <v/>
      </c>
      <c r="IA136" s="144">
        <f>SUMIFS(Kosztorys!$F:$F,Kosztorys!$D:$D,$B136,Kosztorys!$I:$I,CONCATENATE("&lt;01.01.",IB$10,""))-SUM($HO136:HZ136)</f>
        <v/>
      </c>
      <c r="IB136" s="145">
        <f>IF(M136="szt",IF(SUM(HO136:IA136)=IF(ISERROR(VLOOKUP(B136,JB_tabela,MATCH(IB$9,JB_menu,0)-1,FALSE())),,VLOOKUP(B136,JB_tabela,MATCH(IB$9,JB_menu,0)-1,FALSE())),"OK","nie zgadza się liczba użytych JB"),IF(SUM(HO136:IA136)=IF(ISERROR(VLOOKUP(B136,JB_tabela,MATCH(IC$9,JB_menu,0)-1,FALSE())),,VLOOKUP(B136,JB_tabela,MATCH(IC$9,JB_menu,0)-1,FALSE())),"OK","nie zgadzają się metry użyte w JB"))</f>
        <v/>
      </c>
      <c r="IE136" s="41">
        <f>$Q136</f>
        <v/>
      </c>
      <c r="IF136" s="41">
        <f>$R136</f>
        <v/>
      </c>
      <c r="IG136" s="41">
        <f>$S136</f>
        <v/>
      </c>
      <c r="IH136" s="348">
        <f>IF(LEFT($C136,4)="CAPE",ROUND(HO136*$L136,2),0)</f>
        <v/>
      </c>
      <c r="II136" s="348">
        <f>IF(LEFT($C136,4)="CAPE",ROUND(HP136*$L136,2),0)</f>
        <v/>
      </c>
      <c r="IJ136" s="348">
        <f>IF(LEFT($C136,4)="CAPE",ROUND(HQ136*$L136,2),0)</f>
        <v/>
      </c>
      <c r="IK136" s="348">
        <f>IF(LEFT($C136,4)="CAPE",ROUND(HR136*$L136,2),0)</f>
        <v/>
      </c>
      <c r="IL136" s="348">
        <f>IF(LEFT($C136,4)="CAPE",ROUND(HS136*$L136,2),0)</f>
        <v/>
      </c>
      <c r="IM136" s="348">
        <f>IF(LEFT($C136,4)="CAPE",ROUND(HT136*$L136,2),0)</f>
        <v/>
      </c>
      <c r="IN136" s="348">
        <f>IF(LEFT($C136,4)="CAPE",ROUND(HU136*$L136,2),0)</f>
        <v/>
      </c>
      <c r="IO136" s="348">
        <f>IF(LEFT($C136,4)="CAPE",ROUND(HV136*$L136,2),0)</f>
        <v/>
      </c>
      <c r="IP136" s="348">
        <f>IF(LEFT($C136,4)="CAPE",ROUND(HW136*$L136,2),0)</f>
        <v/>
      </c>
      <c r="IQ136" s="348">
        <f>IF(LEFT($C136,4)="CAPE",ROUND(HX136*$L136,2),0)</f>
        <v/>
      </c>
      <c r="IR136" s="348">
        <f>IF(LEFT($C136,4)="CAPE",ROUND(HY136*$L136,2),0)</f>
        <v/>
      </c>
      <c r="IS136" s="348">
        <f>IF(LEFT($C136,4)="CAPE",ROUND(HZ136*$L136,2),0)</f>
        <v/>
      </c>
      <c r="IT136" s="348">
        <f>IF(LEFT($C136,4)="CAPE",ROUND(IA136*$L136,2),0)</f>
        <v/>
      </c>
      <c r="IU136" s="41">
        <f>IF(SUM(IH136:IT136)=SUM(CY136:DN136),"OK",SUM(IH136:IT136)-SUM(CY136:DN136))</f>
        <v/>
      </c>
    </row>
    <row r="137" ht="12.75" customHeight="1">
      <c r="A137" s="119" t="n"/>
      <c r="B137" s="139" t="inlineStr">
        <is>
          <t>siec_doste_wykop_do_PA</t>
        </is>
      </c>
      <c r="C137" s="139" t="inlineStr">
        <is>
          <t>CAPEX - Długość 1m</t>
        </is>
      </c>
      <c r="D137" s="140" t="n">
        <v>0</v>
      </c>
      <c r="E137" s="140" t="n">
        <v>0.15</v>
      </c>
      <c r="F137" s="141" t="inlineStr">
        <is>
          <t>m2</t>
        </is>
      </c>
      <c r="G137" s="139" t="inlineStr">
        <is>
          <t>Odtworzenie nawierzchni z polbruku</t>
        </is>
      </c>
      <c r="H137" s="360">
        <f>IF(ISERROR(VLOOKUP(G137,KB_tabela,MATCH(H$9,KB_menu,0)-2,FALSE())),,VLOOKUP(G137,KB_tabela,MATCH(H$9,KB_menu,0)-2,FALSE()))</f>
        <v/>
      </c>
      <c r="I137" s="41">
        <f>IF(ISERROR(VLOOKUP(B137,JB_tabela,MATCH("czy puste",JB_menu,0)-1,FALSE())),"BŁĄD brak takiej JB",VLOOKUP(B137,JB_tabela,MATCH("czy puste",JB_menu,0)-1,FALSE()))</f>
        <v/>
      </c>
      <c r="J137" s="41">
        <f>IF(ISERROR(VLOOKUP(G137,KB_tabela,MATCH(H$9,KB_menu,0)-2,FALSE())),"BŁĄD brak takiego KB",IF(H137=0,IF(LEFT(C137,4)="OPEX","OK",IF(G137="brak kosztów CAPEX","OK","Brak Ceny KB")),"OK"))</f>
        <v/>
      </c>
      <c r="K137" s="41">
        <f>IF(AJ137="nie zgadza się liczba użytych JB","Nie liczy wszystkich JB",IF(BD137="nie zgadza się liczba użytych JB","Nie liczy wszystkich JB",IF(BX137="nie zgadza się liczba użytych JB","Nie liczy wszystkich JB",IF(BX137="nie zgadza się liczba użytych JB","Nie liczy wszystkich JB","OK"))))</f>
        <v/>
      </c>
      <c r="L137" s="361">
        <f>ROUND((E137*H137),2)</f>
        <v/>
      </c>
      <c r="M137" s="41">
        <f>VLOOKUP(B137,JB_tabela,MATCH(M$9,JB_menu,0)-1,FALSE())</f>
        <v/>
      </c>
      <c r="P137" s="41">
        <f>IF(ISERROR(VLOOKUP(S137,KATEGORIA_tabela,MATCH(P$9,KATEGORIA_menu,0)-2,FALSE())),,VLOOKUP(S137,KATEGORIA_tabela,MATCH(P$9,KATEGORIA_menu,0)-2,FALSE()))</f>
        <v/>
      </c>
      <c r="Q137" s="41">
        <f>IF(ISERROR(VLOOKUP(B137,JB_tabela,MATCH(Q$9,JB_menu,0)-1,FALSE())),,VLOOKUP(B137,JB_tabela,MATCH(Q$9,JB_menu,0)-1,FALSE()))</f>
        <v/>
      </c>
      <c r="R137" s="41">
        <f>IF(ISERROR(VLOOKUP(G137,KB_tabela,MATCH(R$9,KB_menu,0)-2,FALSE())),,VLOOKUP(G137,KB_tabela,MATCH(R$9,KB_menu,0)-2,FALSE()))</f>
        <v/>
      </c>
      <c r="S137" s="41">
        <f>IF(ISERROR(VLOOKUP(G137,KB_tabela,MATCH(S$9,KB_menu,0)-2,FALSE())),,VLOOKUP(G137,KB_tabela,MATCH(S$9,KB_menu,0)-2,FALSE()))</f>
        <v/>
      </c>
      <c r="T137" s="116">
        <f>IF($C137="CAPEX - 1szt JB",IF($M137="szt",SUMIFS(Kosztorys!$F:$F,Kosztorys!$D:$D,$B137,Kosztorys!$I:$I,CONCATENATE("&lt;01.01.",U$10,""))-SUMIFS(Kosztorys!$F:$F,Kosztorys!$D:$D,$B137,Kosztorys!$I:$I,CONCATENATE("&lt;01.01.",T$10,"")),COUNTIFS(Kosztorys!$D:$D,$B137,Kosztorys!$I:$I,CONCATENATE("&lt;01.01.",U$10,""))-COUNTIFS(Kosztorys!$D:$D,$B137,Kosztorys!$I:$I,CONCATENATE("&lt;01.01.",T$10,""))),0)</f>
        <v/>
      </c>
      <c r="U137" s="116">
        <f>IF($C137="CAPEX - 1szt JB",IF($M137="szt",SUMIFS(Kosztorys!$F:$F,Kosztorys!$D:$D,$B137,Kosztorys!$I:$I,CONCATENATE("&lt;01.01.",V$10,""))-SUMIFS(Kosztorys!$F:$F,Kosztorys!$D:$D,$B137,Kosztorys!$I:$I,CONCATENATE("&lt;01.01.",U$10,"")),COUNTIFS(Kosztorys!$D:$D,$B137,Kosztorys!$I:$I,CONCATENATE("&lt;01.01.",V$10,""))-COUNTIFS(Kosztorys!$D:$D,$B137,Kosztorys!$I:$I,CONCATENATE("&lt;01.01.",U$10,""))),0)</f>
        <v/>
      </c>
      <c r="V137" s="116">
        <f>IF($C137="CAPEX - 1szt JB",IF($M137="szt",SUMIFS(Kosztorys!$F:$F,Kosztorys!$D:$D,$B137,Kosztorys!$I:$I,CONCATENATE("&lt;01.01.",W$10,""))-SUMIFS(Kosztorys!$F:$F,Kosztorys!$D:$D,$B137,Kosztorys!$I:$I,CONCATENATE("&lt;01.01.",V$10,"")),COUNTIFS(Kosztorys!$D:$D,$B137,Kosztorys!$I:$I,CONCATENATE("&lt;01.01.",W$10,""))-COUNTIFS(Kosztorys!$D:$D,$B137,Kosztorys!$I:$I,CONCATENATE("&lt;01.01.",V$10,""))),0)</f>
        <v/>
      </c>
      <c r="W137" s="116">
        <f>IF($C137="CAPEX - 1szt JB",IF($M137="szt",SUMIFS(Kosztorys!$F:$F,Kosztorys!$D:$D,$B137,Kosztorys!$I:$I,CONCATENATE("&lt;01.01.",X$10,""))-SUMIFS(Kosztorys!$F:$F,Kosztorys!$D:$D,$B137,Kosztorys!$I:$I,CONCATENATE("&lt;01.01.",W$10,"")),COUNTIFS(Kosztorys!$D:$D,$B137,Kosztorys!$I:$I,CONCATENATE("&lt;01.01.",X$10,""))-COUNTIFS(Kosztorys!$D:$D,$B137,Kosztorys!$I:$I,CONCATENATE("&lt;01.01.",W$10,""))),0)</f>
        <v/>
      </c>
      <c r="X137" s="116">
        <f>IF($C137="CAPEX - 1szt JB",IF($M137="szt",SUMIFS(Kosztorys!$F:$F,Kosztorys!$D:$D,$B137,Kosztorys!$I:$I,CONCATENATE("&lt;01.01.",Y$10,""))-SUMIFS(Kosztorys!$F:$F,Kosztorys!$D:$D,$B137,Kosztorys!$I:$I,CONCATENATE("&lt;01.01.",X$10,"")),COUNTIFS(Kosztorys!$D:$D,$B137,Kosztorys!$I:$I,CONCATENATE("&lt;01.01.",Y$10,""))-COUNTIFS(Kosztorys!$D:$D,$B137,Kosztorys!$I:$I,CONCATENATE("&lt;01.01.",X$10,""))),0)</f>
        <v/>
      </c>
      <c r="Y137" s="116">
        <f>IF($C137="CAPEX - 1szt JB",IF($M137="szt",SUMIFS(Kosztorys!$F:$F,Kosztorys!$D:$D,$B137,Kosztorys!$I:$I,CONCATENATE("&lt;01.01.",Z$10,""))-SUMIFS(Kosztorys!$F:$F,Kosztorys!$D:$D,$B137,Kosztorys!$I:$I,CONCATENATE("&lt;01.01.",Y$10,"")),COUNTIFS(Kosztorys!$D:$D,$B137,Kosztorys!$I:$I,CONCATENATE("&lt;01.01.",Z$10,""))-COUNTIFS(Kosztorys!$D:$D,$B137,Kosztorys!$I:$I,CONCATENATE("&lt;01.01.",Y$10,""))),0)</f>
        <v/>
      </c>
      <c r="Z137" s="116">
        <f>IF($C137="CAPEX - 1szt JB",IF($M137="szt",SUMIFS(Kosztorys!$F:$F,Kosztorys!$D:$D,$B137,Kosztorys!$I:$I,CONCATENATE("&lt;01.01.",AA$10,""))-SUMIFS(Kosztorys!$F:$F,Kosztorys!$D:$D,$B137,Kosztorys!$I:$I,CONCATENATE("&lt;01.01.",Z$10,"")),COUNTIFS(Kosztorys!$D:$D,$B137,Kosztorys!$I:$I,CONCATENATE("&lt;01.01.",AA$10,""))-COUNTIFS(Kosztorys!$D:$D,$B137,Kosztorys!$I:$I,CONCATENATE("&lt;01.01.",Z$10,""))),0)</f>
        <v/>
      </c>
      <c r="AA137" s="116">
        <f>IF($C137="CAPEX - 1szt JB",IF($M137="szt",SUMIFS(Kosztorys!$F:$F,Kosztorys!$D:$D,$B137,Kosztorys!$I:$I,CONCATENATE("&lt;01.01.",AB$10,""))-SUMIFS(Kosztorys!$F:$F,Kosztorys!$D:$D,$B137,Kosztorys!$I:$I,CONCATENATE("&lt;01.01.",AA$10,"")),COUNTIFS(Kosztorys!$D:$D,$B137,Kosztorys!$I:$I,CONCATENATE("&lt;01.01.",AB$10,""))-COUNTIFS(Kosztorys!$D:$D,$B137,Kosztorys!$I:$I,CONCATENATE("&lt;01.01.",AA$10,""))),0)</f>
        <v/>
      </c>
      <c r="AB137" s="116">
        <f>IF($C137="CAPEX - 1szt JB",IF($M137="szt",SUMIFS(Kosztorys!$F:$F,Kosztorys!$D:$D,$B137,Kosztorys!$I:$I,CONCATENATE("&lt;01.01.",AC$10,""))-SUMIFS(Kosztorys!$F:$F,Kosztorys!$D:$D,$B137,Kosztorys!$I:$I,CONCATENATE("&lt;01.01.",AB$10,"")),COUNTIFS(Kosztorys!$D:$D,$B137,Kosztorys!$I:$I,CONCATENATE("&lt;01.01.",AC$10,""))-COUNTIFS(Kosztorys!$D:$D,$B137,Kosztorys!$I:$I,CONCATENATE("&lt;01.01.",AB$10,""))),0)</f>
        <v/>
      </c>
      <c r="AC137" s="116">
        <f>IF($C137="CAPEX - 1szt JB",IF($M137="szt",SUMIFS(Kosztorys!$F:$F,Kosztorys!$D:$D,$B137,Kosztorys!$I:$I,CONCATENATE("&lt;01.01.",AD$10,""))-SUMIFS(Kosztorys!$F:$F,Kosztorys!$D:$D,$B137,Kosztorys!$I:$I,CONCATENATE("&lt;01.01.",AC$10,"")),COUNTIFS(Kosztorys!$D:$D,$B137,Kosztorys!$I:$I,CONCATENATE("&lt;01.01.",AD$10,""))-COUNTIFS(Kosztorys!$D:$D,$B137,Kosztorys!$I:$I,CONCATENATE("&lt;01.01.",AC$10,""))),0)</f>
        <v/>
      </c>
      <c r="AD137" s="116">
        <f>IF($C137="CAPEX - 1szt JB",IF($M137="szt",SUMIFS(Kosztorys!$F:$F,Kosztorys!$D:$D,$B137,Kosztorys!$I:$I,CONCATENATE("&lt;01.01.",AE$10,""))-SUMIFS(Kosztorys!$F:$F,Kosztorys!$D:$D,$B137,Kosztorys!$I:$I,CONCATENATE("&lt;01.01.",AD$10,"")),COUNTIFS(Kosztorys!$D:$D,$B137,Kosztorys!$I:$I,CONCATENATE("&lt;01.01.",AE$10,""))-COUNTIFS(Kosztorys!$D:$D,$B137,Kosztorys!$I:$I,CONCATENATE("&lt;01.01.",AD$10,""))),0)</f>
        <v/>
      </c>
      <c r="AE137" s="116">
        <f>IF($C137="CAPEX - 1szt JB",IF($M137="szt",SUMIFS(Kosztorys!$F:$F,Kosztorys!$D:$D,$B137,Kosztorys!$I:$I,CONCATENATE("&lt;01.01.",AF$10,""))-SUMIFS(Kosztorys!$F:$F,Kosztorys!$D:$D,$B137,Kosztorys!$I:$I,CONCATENATE("&lt;01.01.",AE$10,"")),COUNTIFS(Kosztorys!$D:$D,$B137,Kosztorys!$I:$I,CONCATENATE("&lt;01.01.",AF$10,""))-COUNTIFS(Kosztorys!$D:$D,$B137,Kosztorys!$I:$I,CONCATENATE("&lt;01.01.",AE$10,""))),0)</f>
        <v/>
      </c>
      <c r="AF137" s="116">
        <f>IF($C137="CAPEX - 1szt JB",IF($M137="szt",SUMIFS(Kosztorys!$F:$F,Kosztorys!$D:$D,$B137,Kosztorys!$I:$I,CONCATENATE("&lt;01.01.",AG$10,""))-SUMIFS(Kosztorys!$F:$F,Kosztorys!$D:$D,$B137,Kosztorys!$I:$I,CONCATENATE("&lt;01.01.",AF$10,"")),COUNTIFS(Kosztorys!$D:$D,$B137,Kosztorys!$I:$I,CONCATENATE("&lt;01.01.",AG$10,""))-COUNTIFS(Kosztorys!$D:$D,$B137,Kosztorys!$I:$I,CONCATENATE("&lt;01.01.",AF$10,""))),0)</f>
        <v/>
      </c>
      <c r="AG137" s="116">
        <f>IF($C137="CAPEX - 1szt JB",IF($M137="szt",SUMIFS(Kosztorys!$F:$F,Kosztorys!$D:$D,$B137,Kosztorys!$I:$I,CONCATENATE("&lt;01.01.",AH$10,""))-SUMIFS(Kosztorys!$F:$F,Kosztorys!$D:$D,$B137,Kosztorys!$I:$I,CONCATENATE("&lt;01.01.",AG$10,"")),COUNTIFS(Kosztorys!$D:$D,$B137,Kosztorys!$I:$I,CONCATENATE("&lt;01.01.",AH$10,""))-COUNTIFS(Kosztorys!$D:$D,$B137,Kosztorys!$I:$I,CONCATENATE("&lt;01.01.",AG$10,""))),0)</f>
        <v/>
      </c>
      <c r="AH137" s="116">
        <f>IF($C137="CAPEX - 1szt JB",IF($M137="szt",SUMIFS(Kosztorys!$F:$F,Kosztorys!$D:$D,$B137,Kosztorys!$I:$I,CONCATENATE("&lt;01.01.",AI$10,""))-SUMIFS(Kosztorys!$F:$F,Kosztorys!$D:$D,$B137,Kosztorys!$I:$I,CONCATENATE("&lt;01.01.",AH$10,"")),COUNTIFS(Kosztorys!$D:$D,$B137,Kosztorys!$I:$I,CONCATENATE("&lt;01.01.",AI$10,""))-COUNTIFS(Kosztorys!$D:$D,$B137,Kosztorys!$I:$I,CONCATENATE("&lt;01.01.",AH$10,""))),0)</f>
        <v/>
      </c>
      <c r="AI137" s="116">
        <f>IF($C137="CAPEX - 1szt JB",IF($M137="szt",SUMIFS(Kosztorys!$F:$F,Kosztorys!$D:$D,$B137,Kosztorys!$I:$I,CONCATENATE("&lt;01.01.",AJ$10,""))-SUMIFS(Kosztorys!$F:$F,Kosztorys!$D:$D,$B137,Kosztorys!$I:$I,CONCATENATE("&lt;01.01.",AI$10,"")),COUNTIFS(Kosztorys!$D:$D,$B137,Kosztorys!$I:$I,CONCATENATE("&lt;01.01.",AJ$10,""))-COUNTIFS(Kosztorys!$D:$D,$B137,Kosztorys!$I:$I,CONCATENATE("&lt;01.01.",AI$10,""))),0)</f>
        <v/>
      </c>
      <c r="AJ137" s="116">
        <f>IF(C137="CAPEX - 1szt JB",IF(SUM(T137:AI137)=IF(ISERROR(VLOOKUP(B137,JB_tabela,MATCH(AJ$9,JB_menu,0)-1,FALSE())),,VLOOKUP(B137,JB_tabela,MATCH(AJ$9,JB_menu,0)-1,FALSE())),"OK","nie zgadza się liczba użytych JB"),"OK-ND")</f>
        <v/>
      </c>
      <c r="AM137" s="41">
        <f>IFERROR("_" &amp; VLOOKUP($B137,#REF!,1,FALSE()),#REF!)</f>
        <v/>
      </c>
      <c r="AN137" s="41">
        <f>IF($C137="CAPEX - Długość 1m",SUMIFS(Kosztorys!$F:$F,Kosztorys!$D:$D,$B137,Kosztorys!$I:$I,CONCATENATE("&lt;31.12.",AN$10,""))-SUMIFS(Kosztorys!$F:$F,Kosztorys!$D:$D,$B137,Kosztorys!$I:$I,CONCATENATE("&lt;31.12.",AM$10,"")),"x")</f>
        <v/>
      </c>
      <c r="AO137" s="41">
        <f>IF($C137="CAPEX - Długość 1m",SUMIFS(Kosztorys!$F:$F,Kosztorys!$D:$D,$B137,Kosztorys!$I:$I,CONCATENATE("&lt;31.12.",AO$10,""))-SUMIFS(Kosztorys!$F:$F,Kosztorys!$D:$D,$B137,Kosztorys!$I:$I,CONCATENATE("&lt;31.12.",AN$10,"")),"x")</f>
        <v/>
      </c>
      <c r="AP137" s="41">
        <f>IF($C137="CAPEX - Długość 1m",SUMIFS(Kosztorys!$F:$F,Kosztorys!$D:$D,$B137,Kosztorys!$I:$I,CONCATENATE("&lt;31.12.",AP$10,""))-SUMIFS(Kosztorys!$F:$F,Kosztorys!$D:$D,$B137,Kosztorys!$I:$I,CONCATENATE("&lt;31.12.",AO$10,"")),"x")</f>
        <v/>
      </c>
      <c r="AQ137" s="41">
        <f>IF($C137="CAPEX - Długość 1m",SUMIFS(Kosztorys!$F:$F,Kosztorys!$D:$D,$B137,Kosztorys!$I:$I,CONCATENATE("&lt;31.12.",AQ$10,""))-SUMIFS(Kosztorys!$F:$F,Kosztorys!$D:$D,$B137,Kosztorys!$I:$I,CONCATENATE("&lt;31.12.",AP$10,"")),"x")</f>
        <v/>
      </c>
      <c r="AR137" s="41">
        <f>IF($C137="CAPEX - Długość 1m",SUMIFS(Kosztorys!$F:$F,Kosztorys!$D:$D,$B137,Kosztorys!$I:$I,CONCATENATE("&lt;31.12.",AR$10,""))-SUMIFS(Kosztorys!$F:$F,Kosztorys!$D:$D,$B137,Kosztorys!$I:$I,CONCATENATE("&lt;31.12.",AQ$10,"")),"x")</f>
        <v/>
      </c>
      <c r="AS137" s="41">
        <f>IF($C137="CAPEX - Długość 1m",SUMIFS(Kosztorys!$F:$F,Kosztorys!$D:$D,$B137,Kosztorys!$I:$I,CONCATENATE("&lt;31.12.",AS$10,""))-SUMIFS(Kosztorys!$F:$F,Kosztorys!$D:$D,$B137,Kosztorys!$I:$I,CONCATENATE("&lt;31.12.",AR$10,"")),"x")</f>
        <v/>
      </c>
      <c r="AT137" s="41">
        <f>IF($C137="CAPEX - Długość 1m",SUMIFS(Kosztorys!$F:$F,Kosztorys!$D:$D,$B137,Kosztorys!$I:$I,CONCATENATE("&lt;31.12.",AT$10,""))-SUMIFS(Kosztorys!$F:$F,Kosztorys!$D:$D,$B137,Kosztorys!$I:$I,CONCATENATE("&lt;31.12.",AS$10,"")),"x")</f>
        <v/>
      </c>
      <c r="AU137" s="41">
        <f>IF($C137="CAPEX - Długość 1m",SUMIFS(Kosztorys!$F:$F,Kosztorys!$D:$D,$B137,Kosztorys!$I:$I,CONCATENATE("&lt;31.12.",AU$10,""))-SUMIFS(Kosztorys!$F:$F,Kosztorys!$D:$D,$B137,Kosztorys!$I:$I,CONCATENATE("&lt;31.12.",AT$10,"")),"x")</f>
        <v/>
      </c>
      <c r="AV137" s="41">
        <f>IF($C137="CAPEX - Długość 1m",SUMIFS(Kosztorys!$F:$F,Kosztorys!$D:$D,$B137,Kosztorys!$I:$I,CONCATENATE("&lt;31.12.",AV$10,""))-SUMIFS(Kosztorys!$F:$F,Kosztorys!$D:$D,$B137,Kosztorys!$I:$I,CONCATENATE("&lt;31.12.",AU$10,"")),"x")</f>
        <v/>
      </c>
      <c r="AW137" s="41">
        <f>IF($C137="CAPEX - Długość 1m",SUMIFS(Kosztorys!$F:$F,Kosztorys!$D:$D,$B137,Kosztorys!$I:$I,CONCATENATE("&lt;31.12.",AW$10,""))-SUMIFS(Kosztorys!$F:$F,Kosztorys!$D:$D,$B137,Kosztorys!$I:$I,CONCATENATE("&lt;31.12.",AV$10,"")),"x")</f>
        <v/>
      </c>
      <c r="AX137" s="41">
        <f>IF($C137="CAPEX - Długość 1m",SUMIFS(Kosztorys!$F:$F,Kosztorys!$D:$D,$B137,Kosztorys!$I:$I,CONCATENATE("&lt;31.12.",AX$10,""))-SUMIFS(Kosztorys!$F:$F,Kosztorys!$D:$D,$B137,Kosztorys!$I:$I,CONCATENATE("&lt;31.12.",AW$10,"")),"x")</f>
        <v/>
      </c>
      <c r="AY137" s="41">
        <f>IF($C137="CAPEX - Długość 1m",SUMIFS(Kosztorys!$F:$F,Kosztorys!$D:$D,$B137,Kosztorys!$I:$I,CONCATENATE("&lt;31.12.",AY$10,""))-SUMIFS(Kosztorys!$F:$F,Kosztorys!$D:$D,$B137,Kosztorys!$I:$I,CONCATENATE("&lt;31.12.",AX$10,"")),"x")</f>
        <v/>
      </c>
      <c r="AZ137" s="41">
        <f>IF($C137="CAPEX - Długość 1m",SUMIFS(Kosztorys!$F:$F,Kosztorys!$D:$D,$B137,Kosztorys!$I:$I,CONCATENATE("&lt;31.12.",AZ$10,""))-SUMIFS(Kosztorys!$F:$F,Kosztorys!$D:$D,$B137,Kosztorys!$I:$I,CONCATENATE("&lt;31.12.",AY$10,"")),"x")</f>
        <v/>
      </c>
      <c r="BA137" s="41">
        <f>IF($C137="CAPEX - Długość 1m",SUMIFS(Kosztorys!$F:$F,Kosztorys!$D:$D,$B137,Kosztorys!$I:$I,CONCATENATE("&lt;31.12.",BA$10,""))-SUMIFS(Kosztorys!$F:$F,Kosztorys!$D:$D,$B137,Kosztorys!$I:$I,CONCATENATE("&lt;31.12.",AZ$10,"")),"x")</f>
        <v/>
      </c>
      <c r="BB137" s="41">
        <f>IF($C137="CAPEX - Długość 1m",SUMIFS(Kosztorys!$F:$F,Kosztorys!$D:$D,$B137,Kosztorys!$I:$I,CONCATENATE("&lt;31.12.",BB$10,""))-SUMIFS(Kosztorys!$F:$F,Kosztorys!$D:$D,$B137,Kosztorys!$I:$I,CONCATENATE("&lt;31.12.",BA$10,"")),"x")</f>
        <v/>
      </c>
      <c r="BC137" s="41">
        <f>IF($C137="CAPEX - Długość 1m",SUMIFS(Kosztorys!$F:$F,Kosztorys!$D:$D,$B137,Kosztorys!$I:$I,CONCATENATE("&lt;31.12.",BC$10,""))-SUMIFS(Kosztorys!$F:$F,Kosztorys!$D:$D,$B137,Kosztorys!$I:$I,CONCATENATE("&lt;31.12.",BB$10,"")),"x")</f>
        <v/>
      </c>
      <c r="BD137" s="41">
        <f>IF(C137="CAPEX - Długość 1m",IF(SUM(AN137:BC137)=IF(ISERROR(VLOOKUP(B137,JB_tabela,MATCH(BD$9,JB_menu,0)-1,FALSE())),,VLOOKUP(B137,JB_tabela,MATCH(BD$9,JB_menu,0)-1,FALSE())),"OK","nie zgadza się liczba użytych JB"),"OK-ND")</f>
        <v/>
      </c>
      <c r="BH137" s="41">
        <f>IF($C137="OPEX - Koszt 1szt/rok",IF($M137="szt",SUMIFS(Kosztorys!$F:$F,Kosztorys!$D:$D,$B137,Kosztorys!$I:$I,CONCATENATE("&lt;01.01.",BH$10,""))+(SUMIFS(Kosztorys!$F:$F,Kosztorys!$D:$D,$B137,Kosztorys!$I:$I,CONCATENATE("&lt;=31.03.",BH$10,""))-SUMIFS(Kosztorys!$F:$F,Kosztorys!$D:$D,$B137,Kosztorys!$I:$I,CONCATENATE("&lt;=31.12.",BG$10,"")))*0.75+(SUMIFS(Kosztorys!$F:$F,Kosztorys!$D:$D,$B137,Kosztorys!$I:$I,CONCATENATE("&lt;=30.06.",BH$10,""))-SUMIFS(Kosztorys!$F:$F,Kosztorys!$D:$D,$B137,Kosztorys!$I:$I,CONCATENATE("&lt;=31.03.",BH$10,"")))*0.5+(SUMIFS(Kosztorys!$F:$F,Kosztorys!$D:$D,$B137,Kosztorys!$I:$I,CONCATENATE("&lt;=30.09.",BH$10,""))-SUMIFS(Kosztorys!$F:$F,Kosztorys!$D:$D,$B137,Kosztorys!$I:$I,CONCATENATE("&lt;=30.06.",BH$10,"")))*0.25,"nic"),0)</f>
        <v/>
      </c>
      <c r="BI137" s="41">
        <f>IF($C137="OPEX - Koszt 1szt/rok",IF($M137="szt",SUMIFS(Kosztorys!$F:$F,Kosztorys!$D:$D,$B137,Kosztorys!$I:$I,CONCATENATE("&lt;01.01.",BI$10,""))+(SUMIFS(Kosztorys!$F:$F,Kosztorys!$D:$D,$B137,Kosztorys!$I:$I,CONCATENATE("&lt;=31.03.",BI$10,""))-SUMIFS(Kosztorys!$F:$F,Kosztorys!$D:$D,$B137,Kosztorys!$I:$I,CONCATENATE("&lt;=31.12.",BH$10,"")))*0.75+(SUMIFS(Kosztorys!$F:$F,Kosztorys!$D:$D,$B137,Kosztorys!$I:$I,CONCATENATE("&lt;=30.06.",BI$10,""))-SUMIFS(Kosztorys!$F:$F,Kosztorys!$D:$D,$B137,Kosztorys!$I:$I,CONCATENATE("&lt;=31.03.",BI$10,"")))*0.5+(SUMIFS(Kosztorys!$F:$F,Kosztorys!$D:$D,$B137,Kosztorys!$I:$I,CONCATENATE("&lt;=30.09.",BI$10,""))-SUMIFS(Kosztorys!$F:$F,Kosztorys!$D:$D,$B137,Kosztorys!$I:$I,CONCATENATE("&lt;=30.06.",BI$10,"")))*0.25,"nic"),0)</f>
        <v/>
      </c>
      <c r="BJ137" s="41">
        <f>IF($C137="OPEX - Koszt 1szt/rok",IF($M137="szt",SUMIFS(Kosztorys!$F:$F,Kosztorys!$D:$D,$B137,Kosztorys!$I:$I,CONCATENATE("&lt;01.01.",BJ$10,""))+(SUMIFS(Kosztorys!$F:$F,Kosztorys!$D:$D,$B137,Kosztorys!$I:$I,CONCATENATE("&lt;=31.03.",BJ$10,""))-SUMIFS(Kosztorys!$F:$F,Kosztorys!$D:$D,$B137,Kosztorys!$I:$I,CONCATENATE("&lt;=31.12.",BI$10,"")))*0.75+(SUMIFS(Kosztorys!$F:$F,Kosztorys!$D:$D,$B137,Kosztorys!$I:$I,CONCATENATE("&lt;=30.06.",BJ$10,""))-SUMIFS(Kosztorys!$F:$F,Kosztorys!$D:$D,$B137,Kosztorys!$I:$I,CONCATENATE("&lt;=31.03.",BJ$10,"")))*0.5+(SUMIFS(Kosztorys!$F:$F,Kosztorys!$D:$D,$B137,Kosztorys!$I:$I,CONCATENATE("&lt;=30.09.",BJ$10,""))-SUMIFS(Kosztorys!$F:$F,Kosztorys!$D:$D,$B137,Kosztorys!$I:$I,CONCATENATE("&lt;=30.06.",BJ$10,"")))*0.25,"nic"),0)</f>
        <v/>
      </c>
      <c r="BK137" s="41">
        <f>IF($C137="OPEX - Koszt 1szt/rok",IF($M137="szt",SUMIFS(Kosztorys!$F:$F,Kosztorys!$D:$D,$B137,Kosztorys!$I:$I,CONCATENATE("&lt;01.01.",BK$10,""))+(SUMIFS(Kosztorys!$F:$F,Kosztorys!$D:$D,$B137,Kosztorys!$I:$I,CONCATENATE("&lt;=31.03.",BK$10,""))-SUMIFS(Kosztorys!$F:$F,Kosztorys!$D:$D,$B137,Kosztorys!$I:$I,CONCATENATE("&lt;=31.12.",BJ$10,"")))*0.75+(SUMIFS(Kosztorys!$F:$F,Kosztorys!$D:$D,$B137,Kosztorys!$I:$I,CONCATENATE("&lt;=30.06.",BK$10,""))-SUMIFS(Kosztorys!$F:$F,Kosztorys!$D:$D,$B137,Kosztorys!$I:$I,CONCATENATE("&lt;=31.03.",BK$10,"")))*0.5+(SUMIFS(Kosztorys!$F:$F,Kosztorys!$D:$D,$B137,Kosztorys!$I:$I,CONCATENATE("&lt;=30.09.",BK$10,""))-SUMIFS(Kosztorys!$F:$F,Kosztorys!$D:$D,$B137,Kosztorys!$I:$I,CONCATENATE("&lt;=30.06.",BK$10,"")))*0.25,"nic"),0)</f>
        <v/>
      </c>
      <c r="BL137" s="41">
        <f>IF($C137="OPEX - Koszt 1szt/rok",IF($M137="szt",SUMIFS(Kosztorys!$F:$F,Kosztorys!$D:$D,$B137,Kosztorys!$I:$I,CONCATENATE("&lt;01.01.",BL$10,""))+(SUMIFS(Kosztorys!$F:$F,Kosztorys!$D:$D,$B137,Kosztorys!$I:$I,CONCATENATE("&lt;=31.03.",BL$10,""))-SUMIFS(Kosztorys!$F:$F,Kosztorys!$D:$D,$B137,Kosztorys!$I:$I,CONCATENATE("&lt;=31.12.",BK$10,"")))*0.75+(SUMIFS(Kosztorys!$F:$F,Kosztorys!$D:$D,$B137,Kosztorys!$I:$I,CONCATENATE("&lt;=30.06.",BL$10,""))-SUMIFS(Kosztorys!$F:$F,Kosztorys!$D:$D,$B137,Kosztorys!$I:$I,CONCATENATE("&lt;=31.03.",BL$10,"")))*0.5+(SUMIFS(Kosztorys!$F:$F,Kosztorys!$D:$D,$B137,Kosztorys!$I:$I,CONCATENATE("&lt;=30.09.",BL$10,""))-SUMIFS(Kosztorys!$F:$F,Kosztorys!$D:$D,$B137,Kosztorys!$I:$I,CONCATENATE("&lt;=30.06.",BL$10,"")))*0.25,"nic"),0)</f>
        <v/>
      </c>
      <c r="BM137" s="41">
        <f>IF($C137="OPEX - Koszt 1szt/rok",IF($M137="szt",SUMIFS(Kosztorys!$F:$F,Kosztorys!$D:$D,$B137,Kosztorys!$I:$I,CONCATENATE("&lt;01.01.",BM$10,""))+(SUMIFS(Kosztorys!$F:$F,Kosztorys!$D:$D,$B137,Kosztorys!$I:$I,CONCATENATE("&lt;=31.03.",BM$10,""))-SUMIFS(Kosztorys!$F:$F,Kosztorys!$D:$D,$B137,Kosztorys!$I:$I,CONCATENATE("&lt;=31.12.",BL$10,"")))*0.75+(SUMIFS(Kosztorys!$F:$F,Kosztorys!$D:$D,$B137,Kosztorys!$I:$I,CONCATENATE("&lt;=30.06.",BM$10,""))-SUMIFS(Kosztorys!$F:$F,Kosztorys!$D:$D,$B137,Kosztorys!$I:$I,CONCATENATE("&lt;=31.03.",BM$10,"")))*0.5+(SUMIFS(Kosztorys!$F:$F,Kosztorys!$D:$D,$B137,Kosztorys!$I:$I,CONCATENATE("&lt;=30.09.",BM$10,""))-SUMIFS(Kosztorys!$F:$F,Kosztorys!$D:$D,$B137,Kosztorys!$I:$I,CONCATENATE("&lt;=30.06.",BM$10,"")))*0.25,"nic"),0)</f>
        <v/>
      </c>
      <c r="BN137" s="41">
        <f>IF($C137="OPEX - Koszt 1szt/rok",IF($M137="szt",SUMIFS(Kosztorys!$F:$F,Kosztorys!$D:$D,$B137,Kosztorys!$I:$I,CONCATENATE("&lt;01.01.",BN$10,""))+(SUMIFS(Kosztorys!$F:$F,Kosztorys!$D:$D,$B137,Kosztorys!$I:$I,CONCATENATE("&lt;=31.03.",BN$10,""))-SUMIFS(Kosztorys!$F:$F,Kosztorys!$D:$D,$B137,Kosztorys!$I:$I,CONCATENATE("&lt;=31.12.",BM$10,"")))*0.75+(SUMIFS(Kosztorys!$F:$F,Kosztorys!$D:$D,$B137,Kosztorys!$I:$I,CONCATENATE("&lt;=30.06.",BN$10,""))-SUMIFS(Kosztorys!$F:$F,Kosztorys!$D:$D,$B137,Kosztorys!$I:$I,CONCATENATE("&lt;=31.03.",BN$10,"")))*0.5+(SUMIFS(Kosztorys!$F:$F,Kosztorys!$D:$D,$B137,Kosztorys!$I:$I,CONCATENATE("&lt;=30.09.",BN$10,""))-SUMIFS(Kosztorys!$F:$F,Kosztorys!$D:$D,$B137,Kosztorys!$I:$I,CONCATENATE("&lt;=30.06.",BN$10,"")))*0.25,"nic"),0)</f>
        <v/>
      </c>
      <c r="BO137" s="41">
        <f>IF($C137="OPEX - Koszt 1szt/rok",IF($M137="szt",SUMIFS(Kosztorys!$F:$F,Kosztorys!$D:$D,$B137,Kosztorys!$I:$I,CONCATENATE("&lt;01.01.",BO$10,""))+(SUMIFS(Kosztorys!$F:$F,Kosztorys!$D:$D,$B137,Kosztorys!$I:$I,CONCATENATE("&lt;=31.03.",BO$10,""))-SUMIFS(Kosztorys!$F:$F,Kosztorys!$D:$D,$B137,Kosztorys!$I:$I,CONCATENATE("&lt;=31.12.",BN$10,"")))*0.75+(SUMIFS(Kosztorys!$F:$F,Kosztorys!$D:$D,$B137,Kosztorys!$I:$I,CONCATENATE("&lt;=30.06.",BO$10,""))-SUMIFS(Kosztorys!$F:$F,Kosztorys!$D:$D,$B137,Kosztorys!$I:$I,CONCATENATE("&lt;=31.03.",BO$10,"")))*0.5+(SUMIFS(Kosztorys!$F:$F,Kosztorys!$D:$D,$B137,Kosztorys!$I:$I,CONCATENATE("&lt;=30.09.",BO$10,""))-SUMIFS(Kosztorys!$F:$F,Kosztorys!$D:$D,$B137,Kosztorys!$I:$I,CONCATENATE("&lt;=30.06.",BO$10,"")))*0.25,"nic"),0)</f>
        <v/>
      </c>
      <c r="BP137" s="41">
        <f>IF($C137="OPEX - Koszt 1szt/rok",IF($M137="szt",SUMIFS(Kosztorys!$F:$F,Kosztorys!$D:$D,$B137,Kosztorys!$I:$I,CONCATENATE("&lt;01.01.",BP$10,""))+(SUMIFS(Kosztorys!$F:$F,Kosztorys!$D:$D,$B137,Kosztorys!$I:$I,CONCATENATE("&lt;=31.03.",BP$10,""))-SUMIFS(Kosztorys!$F:$F,Kosztorys!$D:$D,$B137,Kosztorys!$I:$I,CONCATENATE("&lt;=31.12.",BO$10,"")))*0.75+(SUMIFS(Kosztorys!$F:$F,Kosztorys!$D:$D,$B137,Kosztorys!$I:$I,CONCATENATE("&lt;=30.06.",BP$10,""))-SUMIFS(Kosztorys!$F:$F,Kosztorys!$D:$D,$B137,Kosztorys!$I:$I,CONCATENATE("&lt;=31.03.",BP$10,"")))*0.5+(SUMIFS(Kosztorys!$F:$F,Kosztorys!$D:$D,$B137,Kosztorys!$I:$I,CONCATENATE("&lt;=30.09.",BP$10,""))-SUMIFS(Kosztorys!$F:$F,Kosztorys!$D:$D,$B137,Kosztorys!$I:$I,CONCATENATE("&lt;=30.06.",BP$10,"")))*0.25,"nic"),0)</f>
        <v/>
      </c>
      <c r="BQ137" s="41">
        <f>IF($C137="OPEX - Koszt 1szt/rok",IF($M137="szt",SUMIFS(Kosztorys!$F:$F,Kosztorys!$D:$D,$B137,Kosztorys!$I:$I,CONCATENATE("&lt;01.01.",BQ$10,""))+(SUMIFS(Kosztorys!$F:$F,Kosztorys!$D:$D,$B137,Kosztorys!$I:$I,CONCATENATE("&lt;=31.03.",BQ$10,""))-SUMIFS(Kosztorys!$F:$F,Kosztorys!$D:$D,$B137,Kosztorys!$I:$I,CONCATENATE("&lt;=31.12.",BP$10,"")))*0.75+(SUMIFS(Kosztorys!$F:$F,Kosztorys!$D:$D,$B137,Kosztorys!$I:$I,CONCATENATE("&lt;=30.06.",BQ$10,""))-SUMIFS(Kosztorys!$F:$F,Kosztorys!$D:$D,$B137,Kosztorys!$I:$I,CONCATENATE("&lt;=31.03.",BQ$10,"")))*0.5+(SUMIFS(Kosztorys!$F:$F,Kosztorys!$D:$D,$B137,Kosztorys!$I:$I,CONCATENATE("&lt;=30.09.",BQ$10,""))-SUMIFS(Kosztorys!$F:$F,Kosztorys!$D:$D,$B137,Kosztorys!$I:$I,CONCATENATE("&lt;=30.06.",BQ$10,"")))*0.25,"nic"),0)</f>
        <v/>
      </c>
      <c r="BR137" s="41">
        <f>IF($C137="OPEX - Koszt 1szt/rok",IF($M137="szt",SUMIFS(Kosztorys!$F:$F,Kosztorys!$D:$D,$B137,Kosztorys!$I:$I,CONCATENATE("&lt;01.01.",BR$10,""))+(SUMIFS(Kosztorys!$F:$F,Kosztorys!$D:$D,$B137,Kosztorys!$I:$I,CONCATENATE("&lt;=31.03.",BR$10,""))-SUMIFS(Kosztorys!$F:$F,Kosztorys!$D:$D,$B137,Kosztorys!$I:$I,CONCATENATE("&lt;=31.12.",BQ$10,"")))*0.75+(SUMIFS(Kosztorys!$F:$F,Kosztorys!$D:$D,$B137,Kosztorys!$I:$I,CONCATENATE("&lt;=30.06.",BR$10,""))-SUMIFS(Kosztorys!$F:$F,Kosztorys!$D:$D,$B137,Kosztorys!$I:$I,CONCATENATE("&lt;=31.03.",BR$10,"")))*0.5+(SUMIFS(Kosztorys!$F:$F,Kosztorys!$D:$D,$B137,Kosztorys!$I:$I,CONCATENATE("&lt;=30.09.",BR$10,""))-SUMIFS(Kosztorys!$F:$F,Kosztorys!$D:$D,$B137,Kosztorys!$I:$I,CONCATENATE("&lt;=30.06.",BR$10,"")))*0.25,"nic"),0)</f>
        <v/>
      </c>
      <c r="BS137" s="41">
        <f>IF($C137="OPEX - Koszt 1szt/rok",IF($M137="szt",SUMIFS(Kosztorys!$F:$F,Kosztorys!$D:$D,$B137,Kosztorys!$I:$I,CONCATENATE("&lt;01.01.",BS$10,""))+(SUMIFS(Kosztorys!$F:$F,Kosztorys!$D:$D,$B137,Kosztorys!$I:$I,CONCATENATE("&lt;=31.03.",BS$10,""))-SUMIFS(Kosztorys!$F:$F,Kosztorys!$D:$D,$B137,Kosztorys!$I:$I,CONCATENATE("&lt;=31.12.",BR$10,"")))*0.75+(SUMIFS(Kosztorys!$F:$F,Kosztorys!$D:$D,$B137,Kosztorys!$I:$I,CONCATENATE("&lt;=30.06.",BS$10,""))-SUMIFS(Kosztorys!$F:$F,Kosztorys!$D:$D,$B137,Kosztorys!$I:$I,CONCATENATE("&lt;=31.03.",BS$10,"")))*0.5+(SUMIFS(Kosztorys!$F:$F,Kosztorys!$D:$D,$B137,Kosztorys!$I:$I,CONCATENATE("&lt;=30.09.",BS$10,""))-SUMIFS(Kosztorys!$F:$F,Kosztorys!$D:$D,$B137,Kosztorys!$I:$I,CONCATENATE("&lt;=30.06.",BS$10,"")))*0.25,"nic"),0)</f>
        <v/>
      </c>
      <c r="BT137" s="41">
        <f>IF($C137="OPEX - Koszt 1szt/rok",IF($M137="szt",SUMIFS(Kosztorys!$F:$F,Kosztorys!$D:$D,$B137,Kosztorys!$I:$I,CONCATENATE("&lt;01.01.",BT$10,""))+(SUMIFS(Kosztorys!$F:$F,Kosztorys!$D:$D,$B137,Kosztorys!$I:$I,CONCATENATE("&lt;=31.03.",BT$10,""))-SUMIFS(Kosztorys!$F:$F,Kosztorys!$D:$D,$B137,Kosztorys!$I:$I,CONCATENATE("&lt;=31.12.",BS$10,"")))*0.75+(SUMIFS(Kosztorys!$F:$F,Kosztorys!$D:$D,$B137,Kosztorys!$I:$I,CONCATENATE("&lt;=30.06.",BT$10,""))-SUMIFS(Kosztorys!$F:$F,Kosztorys!$D:$D,$B137,Kosztorys!$I:$I,CONCATENATE("&lt;=31.03.",BT$10,"")))*0.5+(SUMIFS(Kosztorys!$F:$F,Kosztorys!$D:$D,$B137,Kosztorys!$I:$I,CONCATENATE("&lt;=30.09.",BT$10,""))-SUMIFS(Kosztorys!$F:$F,Kosztorys!$D:$D,$B137,Kosztorys!$I:$I,CONCATENATE("&lt;=30.06.",BT$10,"")))*0.25,"nic"),0)</f>
        <v/>
      </c>
      <c r="BU137" s="41">
        <f>IF($C137="OPEX - Koszt 1szt/rok",IF($M137="szt",SUMIFS(Kosztorys!$F:$F,Kosztorys!$D:$D,$B137,Kosztorys!$I:$I,CONCATENATE("&lt;01.01.",BU$10,""))+(SUMIFS(Kosztorys!$F:$F,Kosztorys!$D:$D,$B137,Kosztorys!$I:$I,CONCATENATE("&lt;=31.03.",BU$10,""))-SUMIFS(Kosztorys!$F:$F,Kosztorys!$D:$D,$B137,Kosztorys!$I:$I,CONCATENATE("&lt;=31.12.",BT$10,"")))*0.75+(SUMIFS(Kosztorys!$F:$F,Kosztorys!$D:$D,$B137,Kosztorys!$I:$I,CONCATENATE("&lt;=30.06.",BU$10,""))-SUMIFS(Kosztorys!$F:$F,Kosztorys!$D:$D,$B137,Kosztorys!$I:$I,CONCATENATE("&lt;=31.03.",BU$10,"")))*0.5+(SUMIFS(Kosztorys!$F:$F,Kosztorys!$D:$D,$B137,Kosztorys!$I:$I,CONCATENATE("&lt;=30.09.",BU$10,""))-SUMIFS(Kosztorys!$F:$F,Kosztorys!$D:$D,$B137,Kosztorys!$I:$I,CONCATENATE("&lt;=30.06.",BU$10,"")))*0.25,"nic"),0)</f>
        <v/>
      </c>
      <c r="BV137" s="41">
        <f>IF($C137="OPEX - Koszt 1szt/rok",IF($M137="szt",SUMIFS(Kosztorys!$F:$F,Kosztorys!$D:$D,$B137,Kosztorys!$I:$I,CONCATENATE("&lt;01.01.",BV$10,""))+(SUMIFS(Kosztorys!$F:$F,Kosztorys!$D:$D,$B137,Kosztorys!$I:$I,CONCATENATE("&lt;=31.03.",BV$10,""))-SUMIFS(Kosztorys!$F:$F,Kosztorys!$D:$D,$B137,Kosztorys!$I:$I,CONCATENATE("&lt;=31.12.",BU$10,"")))*0.75+(SUMIFS(Kosztorys!$F:$F,Kosztorys!$D:$D,$B137,Kosztorys!$I:$I,CONCATENATE("&lt;=30.06.",BV$10,""))-SUMIFS(Kosztorys!$F:$F,Kosztorys!$D:$D,$B137,Kosztorys!$I:$I,CONCATENATE("&lt;=31.03.",BV$10,"")))*0.5+(SUMIFS(Kosztorys!$F:$F,Kosztorys!$D:$D,$B137,Kosztorys!$I:$I,CONCATENATE("&lt;=30.09.",BV$10,""))-SUMIFS(Kosztorys!$F:$F,Kosztorys!$D:$D,$B137,Kosztorys!$I:$I,CONCATENATE("&lt;=30.06.",BV$10,"")))*0.25,"nic"),0)</f>
        <v/>
      </c>
      <c r="BW137" s="41">
        <f>IF($C137="OPEX - Koszt 1szt/rok",IF($M137="szt",SUMIFS(Kosztorys!$F:$F,Kosztorys!$D:$D,$B137,Kosztorys!$I:$I,CONCATENATE("&lt;01.01.",BW$10,""))+(SUMIFS(Kosztorys!$F:$F,Kosztorys!$D:$D,$B137,Kosztorys!$I:$I,CONCATENATE("&lt;=31.03.",BW$10,""))-SUMIFS(Kosztorys!$F:$F,Kosztorys!$D:$D,$B137,Kosztorys!$I:$I,CONCATENATE("&lt;=31.12.",BV$10,"")))*0.75+(SUMIFS(Kosztorys!$F:$F,Kosztorys!$D:$D,$B137,Kosztorys!$I:$I,CONCATENATE("&lt;=30.06.",BW$10,""))-SUMIFS(Kosztorys!$F:$F,Kosztorys!$D:$D,$B137,Kosztorys!$I:$I,CONCATENATE("&lt;=31.03.",BW$10,"")))*0.5+(SUMIFS(Kosztorys!$F:$F,Kosztorys!$D:$D,$B137,Kosztorys!$I:$I,CONCATENATE("&lt;=30.09.",BW$10,""))-SUMIFS(Kosztorys!$F:$F,Kosztorys!$D:$D,$B137,Kosztorys!$I:$I,CONCATENATE("&lt;=30.06.",BW$10,"")))*0.25,"nic"),0)</f>
        <v/>
      </c>
      <c r="BX137" s="41">
        <f>IF(C137="OPEX - Koszt 1szt/rok",IF(MAX(BH137:BW137)=IF(ISERROR(VLOOKUP(B137,JB_tabela,MATCH(BX$9,JB_menu,0)-1,FALSE())),,VLOOKUP(B137,JB_tabela,MATCH(BX$9,JB_menu,0)-1,FALSE())),"OK","nie zgadza się liczba użytych JB"),"OK-ND")</f>
        <v/>
      </c>
      <c r="CB137" s="41">
        <f>IF($C137="OPEX - Długość 1m koszt/rok",IF($M137="m",SUMIFS(Kosztorys!$F:$F,Kosztorys!$D:$D,$B137,Kosztorys!$I:$I,CONCATENATE("&lt;01.01.",CB$10,""))+(SUMIFS(Kosztorys!$F:$F,Kosztorys!$D:$D,$B137,Kosztorys!$I:$I,CONCATENATE("&lt;=31.03.",CB$10,""))-SUMIFS(Kosztorys!$F:$F,Kosztorys!$D:$D,$B137,Kosztorys!$I:$I,CONCATENATE("&lt;=31.12.",CA$10,"")))*0.75+(SUMIFS(Kosztorys!$F:$F,Kosztorys!$D:$D,$B137,Kosztorys!$I:$I,CONCATENATE("&lt;=30.06.",CB$10,""))-SUMIFS(Kosztorys!$F:$F,Kosztorys!$D:$D,$B137,Kosztorys!$I:$I,CONCATENATE("&lt;=31.03.",CB$10,"")))*0.5+(SUMIFS(Kosztorys!$F:$F,Kosztorys!$D:$D,$B137,Kosztorys!$I:$I,CONCATENATE("&lt;=30.09.",CB$10,""))-SUMIFS(Kosztorys!$F:$F,Kosztorys!$D:$D,$B137,Kosztorys!$I:$I,CONCATENATE("&lt;=30.06.",CB$10,"")))*0.25,"nic"),0)</f>
        <v/>
      </c>
      <c r="CC137" s="41">
        <f>IF($C137="OPEX - Długość 1m koszt/rok",IF($M137="m",SUMIFS(Kosztorys!$F:$F,Kosztorys!$D:$D,$B137,Kosztorys!$I:$I,CONCATENATE("&lt;01.01.",CC$10,""))+(SUMIFS(Kosztorys!$F:$F,Kosztorys!$D:$D,$B137,Kosztorys!$I:$I,CONCATENATE("&lt;=31.03.",CC$10,""))-SUMIFS(Kosztorys!$F:$F,Kosztorys!$D:$D,$B137,Kosztorys!$I:$I,CONCATENATE("&lt;=31.12.",CB$10,"")))*0.75+(SUMIFS(Kosztorys!$F:$F,Kosztorys!$D:$D,$B137,Kosztorys!$I:$I,CONCATENATE("&lt;=30.06.",CC$10,""))-SUMIFS(Kosztorys!$F:$F,Kosztorys!$D:$D,$B137,Kosztorys!$I:$I,CONCATENATE("&lt;=31.03.",CC$10,"")))*0.5+(SUMIFS(Kosztorys!$F:$F,Kosztorys!$D:$D,$B137,Kosztorys!$I:$I,CONCATENATE("&lt;=30.09.",CC$10,""))-SUMIFS(Kosztorys!$F:$F,Kosztorys!$D:$D,$B137,Kosztorys!$I:$I,CONCATENATE("&lt;=30.06.",CC$10,"")))*0.25,"nic"),0)</f>
        <v/>
      </c>
      <c r="CD137" s="41">
        <f>IF($C137="OPEX - Długość 1m koszt/rok",IF($M137="m",SUMIFS(Kosztorys!$F:$F,Kosztorys!$D:$D,$B137,Kosztorys!$I:$I,CONCATENATE("&lt;01.01.",CD$10,""))+(SUMIFS(Kosztorys!$F:$F,Kosztorys!$D:$D,$B137,Kosztorys!$I:$I,CONCATENATE("&lt;=31.03.",CD$10,""))-SUMIFS(Kosztorys!$F:$F,Kosztorys!$D:$D,$B137,Kosztorys!$I:$I,CONCATENATE("&lt;=31.12.",CC$10,"")))*0.75+(SUMIFS(Kosztorys!$F:$F,Kosztorys!$D:$D,$B137,Kosztorys!$I:$I,CONCATENATE("&lt;=30.06.",CD$10,""))-SUMIFS(Kosztorys!$F:$F,Kosztorys!$D:$D,$B137,Kosztorys!$I:$I,CONCATENATE("&lt;=31.03.",CD$10,"")))*0.5+(SUMIFS(Kosztorys!$F:$F,Kosztorys!$D:$D,$B137,Kosztorys!$I:$I,CONCATENATE("&lt;=30.09.",CD$10,""))-SUMIFS(Kosztorys!$F:$F,Kosztorys!$D:$D,$B137,Kosztorys!$I:$I,CONCATENATE("&lt;=30.06.",CD$10,"")))*0.25,"nic"),0)</f>
        <v/>
      </c>
      <c r="CE137" s="41">
        <f>IF($C137="OPEX - Długość 1m koszt/rok",IF($M137="m",SUMIFS(Kosztorys!$F:$F,Kosztorys!$D:$D,$B137,Kosztorys!$I:$I,CONCATENATE("&lt;01.01.",CE$10,""))+(SUMIFS(Kosztorys!$F:$F,Kosztorys!$D:$D,$B137,Kosztorys!$I:$I,CONCATENATE("&lt;=31.03.",CE$10,""))-SUMIFS(Kosztorys!$F:$F,Kosztorys!$D:$D,$B137,Kosztorys!$I:$I,CONCATENATE("&lt;=31.12.",CD$10,"")))*0.75+(SUMIFS(Kosztorys!$F:$F,Kosztorys!$D:$D,$B137,Kosztorys!$I:$I,CONCATENATE("&lt;=30.06.",CE$10,""))-SUMIFS(Kosztorys!$F:$F,Kosztorys!$D:$D,$B137,Kosztorys!$I:$I,CONCATENATE("&lt;=31.03.",CE$10,"")))*0.5+(SUMIFS(Kosztorys!$F:$F,Kosztorys!$D:$D,$B137,Kosztorys!$I:$I,CONCATENATE("&lt;=30.09.",CE$10,""))-SUMIFS(Kosztorys!$F:$F,Kosztorys!$D:$D,$B137,Kosztorys!$I:$I,CONCATENATE("&lt;=30.06.",CE$10,"")))*0.25,"nic"),0)</f>
        <v/>
      </c>
      <c r="CF137" s="41">
        <f>IF($C137="OPEX - Długość 1m koszt/rok",IF($M137="m",SUMIFS(Kosztorys!$F:$F,Kosztorys!$D:$D,$B137,Kosztorys!$I:$I,CONCATENATE("&lt;01.01.",CF$10,""))+(SUMIFS(Kosztorys!$F:$F,Kosztorys!$D:$D,$B137,Kosztorys!$I:$I,CONCATENATE("&lt;=31.03.",CF$10,""))-SUMIFS(Kosztorys!$F:$F,Kosztorys!$D:$D,$B137,Kosztorys!$I:$I,CONCATENATE("&lt;=31.12.",CE$10,"")))*0.75+(SUMIFS(Kosztorys!$F:$F,Kosztorys!$D:$D,$B137,Kosztorys!$I:$I,CONCATENATE("&lt;=30.06.",CF$10,""))-SUMIFS(Kosztorys!$F:$F,Kosztorys!$D:$D,$B137,Kosztorys!$I:$I,CONCATENATE("&lt;=31.03.",CF$10,"")))*0.5+(SUMIFS(Kosztorys!$F:$F,Kosztorys!$D:$D,$B137,Kosztorys!$I:$I,CONCATENATE("&lt;=30.09.",CF$10,""))-SUMIFS(Kosztorys!$F:$F,Kosztorys!$D:$D,$B137,Kosztorys!$I:$I,CONCATENATE("&lt;=30.06.",CF$10,"")))*0.25,"nic"),0)</f>
        <v/>
      </c>
      <c r="CG137" s="41">
        <f>IF($C137="OPEX - Długość 1m koszt/rok",IF($M137="m",SUMIFS(Kosztorys!$F:$F,Kosztorys!$D:$D,$B137,Kosztorys!$I:$I,CONCATENATE("&lt;01.01.",CG$10,""))+(SUMIFS(Kosztorys!$F:$F,Kosztorys!$D:$D,$B137,Kosztorys!$I:$I,CONCATENATE("&lt;=31.03.",CG$10,""))-SUMIFS(Kosztorys!$F:$F,Kosztorys!$D:$D,$B137,Kosztorys!$I:$I,CONCATENATE("&lt;=31.12.",CF$10,"")))*0.75+(SUMIFS(Kosztorys!$F:$F,Kosztorys!$D:$D,$B137,Kosztorys!$I:$I,CONCATENATE("&lt;=30.06.",CG$10,""))-SUMIFS(Kosztorys!$F:$F,Kosztorys!$D:$D,$B137,Kosztorys!$I:$I,CONCATENATE("&lt;=31.03.",CG$10,"")))*0.5+(SUMIFS(Kosztorys!$F:$F,Kosztorys!$D:$D,$B137,Kosztorys!$I:$I,CONCATENATE("&lt;=30.09.",CG$10,""))-SUMIFS(Kosztorys!$F:$F,Kosztorys!$D:$D,$B137,Kosztorys!$I:$I,CONCATENATE("&lt;=30.06.",CG$10,"")))*0.25,"nic"),0)</f>
        <v/>
      </c>
      <c r="CH137" s="41">
        <f>IF($C137="OPEX - Długość 1m koszt/rok",IF($M137="m",SUMIFS(Kosztorys!$F:$F,Kosztorys!$D:$D,$B137,Kosztorys!$I:$I,CONCATENATE("&lt;01.01.",CH$10,""))+(SUMIFS(Kosztorys!$F:$F,Kosztorys!$D:$D,$B137,Kosztorys!$I:$I,CONCATENATE("&lt;=31.03.",CH$10,""))-SUMIFS(Kosztorys!$F:$F,Kosztorys!$D:$D,$B137,Kosztorys!$I:$I,CONCATENATE("&lt;=31.12.",CG$10,"")))*0.75+(SUMIFS(Kosztorys!$F:$F,Kosztorys!$D:$D,$B137,Kosztorys!$I:$I,CONCATENATE("&lt;=30.06.",CH$10,""))-SUMIFS(Kosztorys!$F:$F,Kosztorys!$D:$D,$B137,Kosztorys!$I:$I,CONCATENATE("&lt;=31.03.",CH$10,"")))*0.5+(SUMIFS(Kosztorys!$F:$F,Kosztorys!$D:$D,$B137,Kosztorys!$I:$I,CONCATENATE("&lt;=30.09.",CH$10,""))-SUMIFS(Kosztorys!$F:$F,Kosztorys!$D:$D,$B137,Kosztorys!$I:$I,CONCATENATE("&lt;=30.06.",CH$10,"")))*0.25,"nic"),0)</f>
        <v/>
      </c>
      <c r="CI137" s="41">
        <f>IF($C137="OPEX - Długość 1m koszt/rok",IF($M137="m",SUMIFS(Kosztorys!$F:$F,Kosztorys!$D:$D,$B137,Kosztorys!$I:$I,CONCATENATE("&lt;01.01.",CI$10,""))+(SUMIFS(Kosztorys!$F:$F,Kosztorys!$D:$D,$B137,Kosztorys!$I:$I,CONCATENATE("&lt;=31.03.",CI$10,""))-SUMIFS(Kosztorys!$F:$F,Kosztorys!$D:$D,$B137,Kosztorys!$I:$I,CONCATENATE("&lt;=31.12.",CH$10,"")))*0.75+(SUMIFS(Kosztorys!$F:$F,Kosztorys!$D:$D,$B137,Kosztorys!$I:$I,CONCATENATE("&lt;=30.06.",CI$10,""))-SUMIFS(Kosztorys!$F:$F,Kosztorys!$D:$D,$B137,Kosztorys!$I:$I,CONCATENATE("&lt;=31.03.",CI$10,"")))*0.5+(SUMIFS(Kosztorys!$F:$F,Kosztorys!$D:$D,$B137,Kosztorys!$I:$I,CONCATENATE("&lt;=30.09.",CI$10,""))-SUMIFS(Kosztorys!$F:$F,Kosztorys!$D:$D,$B137,Kosztorys!$I:$I,CONCATENATE("&lt;=30.06.",CI$10,"")))*0.25,"nic"),0)</f>
        <v/>
      </c>
      <c r="CJ137" s="41">
        <f>IF($C137="OPEX - Długość 1m koszt/rok",IF($M137="m",SUMIFS(Kosztorys!$F:$F,Kosztorys!$D:$D,$B137,Kosztorys!$I:$I,CONCATENATE("&lt;01.01.",CJ$10,""))+(SUMIFS(Kosztorys!$F:$F,Kosztorys!$D:$D,$B137,Kosztorys!$I:$I,CONCATENATE("&lt;=31.03.",CJ$10,""))-SUMIFS(Kosztorys!$F:$F,Kosztorys!$D:$D,$B137,Kosztorys!$I:$I,CONCATENATE("&lt;=31.12.",CI$10,"")))*0.75+(SUMIFS(Kosztorys!$F:$F,Kosztorys!$D:$D,$B137,Kosztorys!$I:$I,CONCATENATE("&lt;=30.06.",CJ$10,""))-SUMIFS(Kosztorys!$F:$F,Kosztorys!$D:$D,$B137,Kosztorys!$I:$I,CONCATENATE("&lt;=31.03.",CJ$10,"")))*0.5+(SUMIFS(Kosztorys!$F:$F,Kosztorys!$D:$D,$B137,Kosztorys!$I:$I,CONCATENATE("&lt;=30.09.",CJ$10,""))-SUMIFS(Kosztorys!$F:$F,Kosztorys!$D:$D,$B137,Kosztorys!$I:$I,CONCATENATE("&lt;=30.06.",CJ$10,"")))*0.25,"nic"),0)</f>
        <v/>
      </c>
      <c r="CK137" s="41">
        <f>IF($C137="OPEX - Długość 1m koszt/rok",IF($M137="m",SUMIFS(Kosztorys!$F:$F,Kosztorys!$D:$D,$B137,Kosztorys!$I:$I,CONCATENATE("&lt;01.01.",CK$10,""))+(SUMIFS(Kosztorys!$F:$F,Kosztorys!$D:$D,$B137,Kosztorys!$I:$I,CONCATENATE("&lt;=31.03.",CK$10,""))-SUMIFS(Kosztorys!$F:$F,Kosztorys!$D:$D,$B137,Kosztorys!$I:$I,CONCATENATE("&lt;=31.12.",CJ$10,"")))*0.75+(SUMIFS(Kosztorys!$F:$F,Kosztorys!$D:$D,$B137,Kosztorys!$I:$I,CONCATENATE("&lt;=30.06.",CK$10,""))-SUMIFS(Kosztorys!$F:$F,Kosztorys!$D:$D,$B137,Kosztorys!$I:$I,CONCATENATE("&lt;=31.03.",CK$10,"")))*0.5+(SUMIFS(Kosztorys!$F:$F,Kosztorys!$D:$D,$B137,Kosztorys!$I:$I,CONCATENATE("&lt;=30.09.",CK$10,""))-SUMIFS(Kosztorys!$F:$F,Kosztorys!$D:$D,$B137,Kosztorys!$I:$I,CONCATENATE("&lt;=30.06.",CK$10,"")))*0.25,"nic"),0)</f>
        <v/>
      </c>
      <c r="CL137" s="41">
        <f>IF($C137="OPEX - Długość 1m koszt/rok",IF($M137="m",SUMIFS(Kosztorys!$F:$F,Kosztorys!$D:$D,$B137,Kosztorys!$I:$I,CONCATENATE("&lt;01.01.",CL$10,""))+(SUMIFS(Kosztorys!$F:$F,Kosztorys!$D:$D,$B137,Kosztorys!$I:$I,CONCATENATE("&lt;=31.03.",CL$10,""))-SUMIFS(Kosztorys!$F:$F,Kosztorys!$D:$D,$B137,Kosztorys!$I:$I,CONCATENATE("&lt;=31.12.",CK$10,"")))*0.75+(SUMIFS(Kosztorys!$F:$F,Kosztorys!$D:$D,$B137,Kosztorys!$I:$I,CONCATENATE("&lt;=30.06.",CL$10,""))-SUMIFS(Kosztorys!$F:$F,Kosztorys!$D:$D,$B137,Kosztorys!$I:$I,CONCATENATE("&lt;=31.03.",CL$10,"")))*0.5+(SUMIFS(Kosztorys!$F:$F,Kosztorys!$D:$D,$B137,Kosztorys!$I:$I,CONCATENATE("&lt;=30.09.",CL$10,""))-SUMIFS(Kosztorys!$F:$F,Kosztorys!$D:$D,$B137,Kosztorys!$I:$I,CONCATENATE("&lt;=30.06.",CL$10,"")))*0.25,"nic"),0)</f>
        <v/>
      </c>
      <c r="CM137" s="41">
        <f>IF($C137="OPEX - Długość 1m koszt/rok",IF($M137="m",SUMIFS(Kosztorys!$F:$F,Kosztorys!$D:$D,$B137,Kosztorys!$I:$I,CONCATENATE("&lt;01.01.",CM$10,""))+(SUMIFS(Kosztorys!$F:$F,Kosztorys!$D:$D,$B137,Kosztorys!$I:$I,CONCATENATE("&lt;=31.03.",CM$10,""))-SUMIFS(Kosztorys!$F:$F,Kosztorys!$D:$D,$B137,Kosztorys!$I:$I,CONCATENATE("&lt;=31.12.",CL$10,"")))*0.75+(SUMIFS(Kosztorys!$F:$F,Kosztorys!$D:$D,$B137,Kosztorys!$I:$I,CONCATENATE("&lt;=30.06.",CM$10,""))-SUMIFS(Kosztorys!$F:$F,Kosztorys!$D:$D,$B137,Kosztorys!$I:$I,CONCATENATE("&lt;=31.03.",CM$10,"")))*0.5+(SUMIFS(Kosztorys!$F:$F,Kosztorys!$D:$D,$B137,Kosztorys!$I:$I,CONCATENATE("&lt;=30.09.",CM$10,""))-SUMIFS(Kosztorys!$F:$F,Kosztorys!$D:$D,$B137,Kosztorys!$I:$I,CONCATENATE("&lt;=30.06.",CM$10,"")))*0.25,"nic"),0)</f>
        <v/>
      </c>
      <c r="CN137" s="41">
        <f>IF($C137="OPEX - Długość 1m koszt/rok",IF($M137="m",SUMIFS(Kosztorys!$F:$F,Kosztorys!$D:$D,$B137,Kosztorys!$I:$I,CONCATENATE("&lt;01.01.",CN$10,""))+(SUMIFS(Kosztorys!$F:$F,Kosztorys!$D:$D,$B137,Kosztorys!$I:$I,CONCATENATE("&lt;=31.03.",CN$10,""))-SUMIFS(Kosztorys!$F:$F,Kosztorys!$D:$D,$B137,Kosztorys!$I:$I,CONCATENATE("&lt;=31.12.",CM$10,"")))*0.75+(SUMIFS(Kosztorys!$F:$F,Kosztorys!$D:$D,$B137,Kosztorys!$I:$I,CONCATENATE("&lt;=30.06.",CN$10,""))-SUMIFS(Kosztorys!$F:$F,Kosztorys!$D:$D,$B137,Kosztorys!$I:$I,CONCATENATE("&lt;=31.03.",CN$10,"")))*0.5+(SUMIFS(Kosztorys!$F:$F,Kosztorys!$D:$D,$B137,Kosztorys!$I:$I,CONCATENATE("&lt;=30.09.",CN$10,""))-SUMIFS(Kosztorys!$F:$F,Kosztorys!$D:$D,$B137,Kosztorys!$I:$I,CONCATENATE("&lt;=30.06.",CN$10,"")))*0.25,"nic"),0)</f>
        <v/>
      </c>
      <c r="CO137" s="41">
        <f>IF($C137="OPEX - Długość 1m koszt/rok",IF($M137="m",SUMIFS(Kosztorys!$F:$F,Kosztorys!$D:$D,$B137,Kosztorys!$I:$I,CONCATENATE("&lt;01.01.",CO$10,""))+(SUMIFS(Kosztorys!$F:$F,Kosztorys!$D:$D,$B137,Kosztorys!$I:$I,CONCATENATE("&lt;=31.03.",CO$10,""))-SUMIFS(Kosztorys!$F:$F,Kosztorys!$D:$D,$B137,Kosztorys!$I:$I,CONCATENATE("&lt;=31.12.",CN$10,"")))*0.75+(SUMIFS(Kosztorys!$F:$F,Kosztorys!$D:$D,$B137,Kosztorys!$I:$I,CONCATENATE("&lt;=30.06.",CO$10,""))-SUMIFS(Kosztorys!$F:$F,Kosztorys!$D:$D,$B137,Kosztorys!$I:$I,CONCATENATE("&lt;=31.03.",CO$10,"")))*0.5+(SUMIFS(Kosztorys!$F:$F,Kosztorys!$D:$D,$B137,Kosztorys!$I:$I,CONCATENATE("&lt;=30.09.",CO$10,""))-SUMIFS(Kosztorys!$F:$F,Kosztorys!$D:$D,$B137,Kosztorys!$I:$I,CONCATENATE("&lt;=30.06.",CO$10,"")))*0.25,"nic"),0)</f>
        <v/>
      </c>
      <c r="CP137" s="41">
        <f>IF($C137="OPEX - Długość 1m koszt/rok",IF($M137="m",SUMIFS(Kosztorys!$F:$F,Kosztorys!$D:$D,$B137,Kosztorys!$I:$I,CONCATENATE("&lt;01.01.",CP$10,""))+(SUMIFS(Kosztorys!$F:$F,Kosztorys!$D:$D,$B137,Kosztorys!$I:$I,CONCATENATE("&lt;=31.03.",CP$10,""))-SUMIFS(Kosztorys!$F:$F,Kosztorys!$D:$D,$B137,Kosztorys!$I:$I,CONCATENATE("&lt;=31.12.",CO$10,"")))*0.75+(SUMIFS(Kosztorys!$F:$F,Kosztorys!$D:$D,$B137,Kosztorys!$I:$I,CONCATENATE("&lt;=30.06.",CP$10,""))-SUMIFS(Kosztorys!$F:$F,Kosztorys!$D:$D,$B137,Kosztorys!$I:$I,CONCATENATE("&lt;=31.03.",CP$10,"")))*0.5+(SUMIFS(Kosztorys!$F:$F,Kosztorys!$D:$D,$B137,Kosztorys!$I:$I,CONCATENATE("&lt;=30.09.",CP$10,""))-SUMIFS(Kosztorys!$F:$F,Kosztorys!$D:$D,$B137,Kosztorys!$I:$I,CONCATENATE("&lt;=30.06.",CP$10,"")))*0.25,"nic"),0)</f>
        <v/>
      </c>
      <c r="CQ137" s="41">
        <f>IF($C137="OPEX - Długość 1m koszt/rok",IF($M137="m",SUMIFS(Kosztorys!$F:$F,Kosztorys!$D:$D,$B137,Kosztorys!$I:$I,CONCATENATE("&lt;01.01.",CQ$10,""))+(SUMIFS(Kosztorys!$F:$F,Kosztorys!$D:$D,$B137,Kosztorys!$I:$I,CONCATENATE("&lt;=31.03.",CQ$10,""))-SUMIFS(Kosztorys!$F:$F,Kosztorys!$D:$D,$B137,Kosztorys!$I:$I,CONCATENATE("&lt;=31.12.",CP$10,"")))*0.75+(SUMIFS(Kosztorys!$F:$F,Kosztorys!$D:$D,$B137,Kosztorys!$I:$I,CONCATENATE("&lt;=30.06.",CQ$10,""))-SUMIFS(Kosztorys!$F:$F,Kosztorys!$D:$D,$B137,Kosztorys!$I:$I,CONCATENATE("&lt;=31.03.",CQ$10,"")))*0.5+(SUMIFS(Kosztorys!$F:$F,Kosztorys!$D:$D,$B137,Kosztorys!$I:$I,CONCATENATE("&lt;=30.09.",CQ$10,""))-SUMIFS(Kosztorys!$F:$F,Kosztorys!$D:$D,$B137,Kosztorys!$I:$I,CONCATENATE("&lt;=30.06.",CQ$10,"")))*0.25,"nic"),0)</f>
        <v/>
      </c>
      <c r="CR137" s="41">
        <f>IF(C137="OPEX - Długość 1m koszt/rok",IF(MAX(CB137:CQ137)=IF(ISERROR(VLOOKUP(B137,JB_tabela,MATCH(CR$9,JB_menu,0)-1,FALSE())),,VLOOKUP(B137,JB_tabela,MATCH(CR$9,JB_menu,0)-1,FALSE())),"OK","nie zgadza się liczba użytych JB"),"OK-ND")</f>
        <v/>
      </c>
      <c r="CS137" s="41">
        <f>IFERROR(VLOOKUP($C137,$CY$2:$CZ$7,2,FALSE()),"ERROR")</f>
        <v/>
      </c>
      <c r="CV137" s="41">
        <f>$Q137</f>
        <v/>
      </c>
      <c r="CW137" s="41">
        <f>$R137</f>
        <v/>
      </c>
      <c r="CX137" s="41">
        <f>$S137</f>
        <v/>
      </c>
      <c r="CY137" s="41">
        <f>ROUND(IF(LEFT($C137,4)="CAPE",ROUND($E137*$H137,2)*OFFSET(T137,0,$CS137),0),2)</f>
        <v/>
      </c>
      <c r="CZ137" s="41">
        <f>ROUND(IF(LEFT($C137,4)="CAPE",ROUND($E137*$H137,2)*OFFSET(U137,0,$CS137),0),2)</f>
        <v/>
      </c>
      <c r="DA137" s="41">
        <f>ROUND(IF(LEFT($C137,4)="CAPE",ROUND($E137*$H137,2)*OFFSET(V137,0,$CS137),0),2)</f>
        <v/>
      </c>
      <c r="DB137" s="41">
        <f>ROUND(IF(LEFT($C137,4)="CAPE",ROUND($E137*$H137,2)*OFFSET(W137,0,$CS137),0),2)</f>
        <v/>
      </c>
      <c r="DC137" s="41">
        <f>ROUND(IF(LEFT($C137,4)="CAPE",ROUND($E137*$H137,2)*OFFSET(X137,0,$CS137),0),2)</f>
        <v/>
      </c>
      <c r="DD137" s="41">
        <f>ROUND(IF(LEFT($C137,4)="CAPE",ROUND($E137*$H137,2)*OFFSET(Y137,0,$CS137),0),2)</f>
        <v/>
      </c>
      <c r="DE137" s="41">
        <f>ROUND(IF(LEFT($C137,4)="CAPE",ROUND($E137*$H137,2)*OFFSET(Z137,0,$CS137),0),2)</f>
        <v/>
      </c>
      <c r="DF137" s="41">
        <f>ROUND(IF(LEFT($C137,4)="CAPE",ROUND($E137*$H137,2)*OFFSET(AA137,0,$CS137),0),2)</f>
        <v/>
      </c>
      <c r="DG137" s="41">
        <f>ROUND(IF(LEFT($C137,4)="CAPE",ROUND($E137*$H137,2)*OFFSET(AB137,0,$CS137),0),2)</f>
        <v/>
      </c>
      <c r="DH137" s="41">
        <f>ROUND(IF(LEFT($C137,4)="CAPE",ROUND($E137*$H137,2)*OFFSET(AC137,0,$CS137),0),2)</f>
        <v/>
      </c>
      <c r="DI137" s="41">
        <f>ROUND(IF(LEFT($C137,4)="CAPE",ROUND($E137*$H137,2)*OFFSET(AD137,0,$CS137),0),2)</f>
        <v/>
      </c>
      <c r="DJ137" s="41">
        <f>ROUND(IF(LEFT($C137,4)="CAPE",ROUND($E137*$H137,2)*OFFSET(AE137,0,$CS137),0),2)</f>
        <v/>
      </c>
      <c r="DK137" s="41">
        <f>ROUND(IF(LEFT($C137,4)="CAPE",ROUND($E137*$H137,2)*OFFSET(AF137,0,$CS137),0),2)</f>
        <v/>
      </c>
      <c r="DL137" s="41">
        <f>ROUND(IF(LEFT($C137,4)="CAPE",ROUND($E137*$H137,2)*OFFSET(AG137,0,$CS137),0),2)</f>
        <v/>
      </c>
      <c r="DM137" s="41">
        <f>ROUND(IF(LEFT($C137,4)="CAPE",ROUND($E137*$H137,2)*OFFSET(AH137,0,$CS137),0),2)</f>
        <v/>
      </c>
      <c r="DN137" s="41">
        <f>ROUND(IF(LEFT($C137,4)="CAPE",ROUND($E137*$H137,2)*OFFSET(AI137,0,$CS137),0),2)</f>
        <v/>
      </c>
      <c r="DP137" s="41">
        <f>$Q137</f>
        <v/>
      </c>
      <c r="DQ137" s="41">
        <f>$R137</f>
        <v/>
      </c>
      <c r="DR137" s="41">
        <f>$S137</f>
        <v/>
      </c>
      <c r="DS137" s="41">
        <f>ROUND(IF(LEFT($C137,4)="OPEX",$E137*$H137*OFFSET($T137,0,$CS137),0),2)</f>
        <v/>
      </c>
      <c r="DT137" s="41">
        <f>ROUND(IF(LEFT($C137,4)="OPEX",$E137*$H137*OFFSET($U137,0,$CS137),0),2)</f>
        <v/>
      </c>
      <c r="DU137" s="41">
        <f>ROUND(IF(LEFT($C137,4)="OPEX",$E137*$H137*OFFSET($V137,0,$CS137),0),2)</f>
        <v/>
      </c>
      <c r="DV137" s="41">
        <f>ROUND(IF(LEFT($C137,4)="OPEX",$E137*$H137*OFFSET($W137,0,$CS137),0),2)</f>
        <v/>
      </c>
      <c r="DW137" s="41">
        <f>ROUND(IF(LEFT($C137,4)="OPEX",$E137*$H137*OFFSET($X137,0,$CS137),0),2)</f>
        <v/>
      </c>
      <c r="DX137" s="41">
        <f>ROUND(IF(LEFT($C137,4)="OPEX",$E137*$H137*OFFSET($Y137,0,$CS137),0),2)</f>
        <v/>
      </c>
      <c r="DY137" s="41">
        <f>ROUND(IF(LEFT($C137,4)="OPEX",$E137*$H137*OFFSET($Z137,0,$CS137),0),2)</f>
        <v/>
      </c>
      <c r="DZ137" s="41">
        <f>ROUND(IF(LEFT($C137,4)="OPEX",$E137*$H137*OFFSET($AA137,0,$CS137),0),2)</f>
        <v/>
      </c>
      <c r="EA137" s="41">
        <f>ROUND(IF(LEFT($C137,4)="OPEX",$E137*$H137*OFFSET($AB137,0,$CS137),0),2)</f>
        <v/>
      </c>
      <c r="EB137" s="41">
        <f>ROUND(IF(LEFT($C137,4)="OPEX",$E137*$H137*OFFSET($AC137,0,$CS137),0),2)</f>
        <v/>
      </c>
      <c r="EC137" s="41">
        <f>ROUND(IF(LEFT($C137,4)="OPEX",$E137*$H137*OFFSET($AD137,0,$CS137),0),2)</f>
        <v/>
      </c>
      <c r="ED137" s="41">
        <f>ROUND(IF(LEFT($C137,4)="OPEX",$E137*$H137*OFFSET($AE137,0,$CS137),0),2)</f>
        <v/>
      </c>
      <c r="EE137" s="41">
        <f>ROUND(IF(LEFT($C137,4)="OPEX",$E137*$H137*OFFSET($AF137,0,$CS137),0),2)</f>
        <v/>
      </c>
      <c r="EF137" s="41">
        <f>ROUND(IF(LEFT($C137,4)="OPEX",$E137*$H137*OFFSET($AG137,0,$CS137),0),2)</f>
        <v/>
      </c>
      <c r="EG137" s="41">
        <f>ROUND(IF(LEFT($C137,4)="OPEX",$E137*$H137*OFFSET($AH137,0,$CS137),0),2)</f>
        <v/>
      </c>
      <c r="EH137" s="41">
        <f>ROUND(IF(LEFT($C137,4)="OPEX",$E137*$H137*OFFSET($AI137,0,$CS137),0),2)</f>
        <v/>
      </c>
      <c r="EJ137" s="41">
        <f>$Q137</f>
        <v/>
      </c>
      <c r="EK137" s="41">
        <f>$R137</f>
        <v/>
      </c>
      <c r="EL137" s="41">
        <f>$S137</f>
        <v/>
      </c>
      <c r="EM137" s="41">
        <f>ROUND($D137*$CY137,2)</f>
        <v/>
      </c>
      <c r="EN137" s="41">
        <f>ROUND($D137*$CZ137,2)</f>
        <v/>
      </c>
      <c r="EO137" s="41">
        <f>ROUND($D137*$DA137,2)</f>
        <v/>
      </c>
      <c r="EP137" s="41">
        <f>ROUND($D137*$DB137,2)</f>
        <v/>
      </c>
      <c r="EQ137" s="41">
        <f>ROUND($D137*$DC137,2)</f>
        <v/>
      </c>
      <c r="ER137" s="41">
        <f>ROUND($D137*$DD137,2)</f>
        <v/>
      </c>
      <c r="ES137" s="41">
        <f>ROUND($D137*$DE137,2)</f>
        <v/>
      </c>
      <c r="ET137" s="41">
        <f>ROUND($D137*$DF137,2)</f>
        <v/>
      </c>
      <c r="EU137" s="41">
        <f>ROUND($D137*$DG137,2)</f>
        <v/>
      </c>
      <c r="EV137" s="41">
        <f>ROUND($D137*$DH137,2)</f>
        <v/>
      </c>
      <c r="EW137" s="41">
        <f>ROUND($D137*$DI137,2)</f>
        <v/>
      </c>
      <c r="EX137" s="41">
        <f>ROUND($D137*$DJ137,2)</f>
        <v/>
      </c>
      <c r="EY137" s="41">
        <f>ROUND($D137*$DK137,2)</f>
        <v/>
      </c>
      <c r="EZ137" s="41">
        <f>ROUND($D137*$DL137,2)</f>
        <v/>
      </c>
      <c r="FA137" s="41">
        <f>ROUND($D137*$DM137,2)</f>
        <v/>
      </c>
      <c r="FB137" s="41">
        <f>ROUND($D137*$DN137,2)</f>
        <v/>
      </c>
      <c r="FG137" s="41">
        <f>ROUND(IF(LEFT($C137,4)="CAPE",SUM($CY137:CY137 )/$P137,0),2)</f>
        <v/>
      </c>
      <c r="FH137" s="41">
        <f>ROUND(IF(LEFT($C137,4)="CAPE",SUM($CY137:CZ137 )/$P137,0),2)</f>
        <v/>
      </c>
      <c r="FI137" s="41">
        <f>ROUND(IF(LEFT($C137,4)="CAPE",SUM($CY137:DA137 )/$P137,0),2)</f>
        <v/>
      </c>
      <c r="FJ137" s="41">
        <f>ROUND(IF(LEFT($C137,4)="CAPE",SUM($CY137:DB137 )/$P137,0),2)</f>
        <v/>
      </c>
      <c r="FK137" s="41">
        <f>ROUND(IF(LEFT($C137,4)="CAPE",SUM($CY137:DC137 )/$P137,0),2)</f>
        <v/>
      </c>
      <c r="FL137" s="41">
        <f>ROUND(IF(LEFT($C137,4)="CAPE",SUM($CY137:DD137 )/$P137,0),2)</f>
        <v/>
      </c>
      <c r="FM137" s="41">
        <f>ROUND(IF(LEFT($C137,4)="CAPE",SUM($CY137:DE137 )/$P137,0),2)</f>
        <v/>
      </c>
      <c r="FN137" s="41">
        <f>ROUND(IF(LEFT($C137,4)="CAPE",SUM($CY137:DF137 )/$P137,0),2)</f>
        <v/>
      </c>
      <c r="FO137" s="41">
        <f>ROUND(IF(LEFT($C137,4)="CAPE",SUM($CY137:DG137 )/$P137,0),2)</f>
        <v/>
      </c>
      <c r="FP137" s="41">
        <f>ROUND(IF(LEFT($C137,4)="CAPE",SUM($CY137:DH137 )/$P137,0),2)</f>
        <v/>
      </c>
      <c r="FQ137" s="41">
        <f>ROUND(IF(LEFT($C137,4)="CAPE",SUM($CY137:DI137 )/$P137,0),2)</f>
        <v/>
      </c>
      <c r="FR137" s="41">
        <f>ROUND(IF(LEFT($C137,4)="CAPE",SUM($CY137:DJ137 )/$P137,0),2)</f>
        <v/>
      </c>
      <c r="FS137" s="41">
        <f>ROUND(IF(LEFT($C137,4)="CAPE",SUM($CY137:DK137 )/$P137,0),2)</f>
        <v/>
      </c>
      <c r="FT137" s="41">
        <f>ROUND(IF(LEFT($C137,4)="CAPE",SUM($CY137:DL137 )/$P137,0),2)</f>
        <v/>
      </c>
      <c r="FU137" s="41">
        <f>ROUND(IF(LEFT($C137,4)="CAPE",SUM($CY137:DM137 )/$P137,0),2)</f>
        <v/>
      </c>
      <c r="FV137" s="41">
        <f>ROUND(IF(LEFT($C137,4)="CAPE",SUM($CY137:DN137 )/$P137,0),2)</f>
        <v/>
      </c>
      <c r="GA137" s="41">
        <f>ROUND(IF(SUM($FG137:FG137)&gt;SUM($CY137:CY137),SUM($CY137:CY137),SUM($FG137:FG137)),2)</f>
        <v/>
      </c>
      <c r="GB137" s="41">
        <f>ROUND(IF(SUM($FG137:FH137)&gt;SUM($CY137:CZ137),SUM($CY137:CZ137),SUM($FG137:FH137)),2)</f>
        <v/>
      </c>
      <c r="GC137" s="41">
        <f>ROUND(IF(SUM($FG137:FI137)&gt;SUM($CY137:DA137),SUM($CY137:DA137),SUM($FG137:FI137)),2)</f>
        <v/>
      </c>
      <c r="GD137" s="41">
        <f>ROUND(IF(SUM($FG137:FJ137)&gt;SUM($CY137:DB137),SUM($CY137:DB137),SUM($FG137:FJ137)),2)</f>
        <v/>
      </c>
      <c r="GE137" s="41">
        <f>ROUND(IF(SUM($FG137:FK137)&gt;SUM($CY137:DC137),SUM($CY137:DC137),SUM($FG137:FK137)),2)</f>
        <v/>
      </c>
      <c r="GF137" s="41">
        <f>ROUND(IF(SUM($FG137:FL137)&gt;SUM($CY137:DD137),SUM($CY137:DD137),SUM($FG137:FL137)),2)</f>
        <v/>
      </c>
      <c r="GG137" s="41">
        <f>ROUND(IF(SUM($FG137:FM137)&gt;SUM($CY137:DE137),SUM($CY137:DE137),SUM($FG137:FM137)),2)</f>
        <v/>
      </c>
      <c r="GH137" s="41">
        <f>ROUND(IF(SUM($FG137:FN137)&gt;SUM($CY137:DF137),SUM($CY137:DF137),SUM($FG137:FN137)),2)</f>
        <v/>
      </c>
      <c r="GI137" s="41">
        <f>ROUND(IF(SUM($FG137:FO137)&gt;SUM($CY137:DG137),SUM($CY137:DG137),SUM($FG137:FO137)),2)</f>
        <v/>
      </c>
      <c r="GJ137" s="41">
        <f>ROUND(IF(SUM($FG137:FP137)&gt;SUM($CY137:DH137),SUM($CY137:DH137),SUM($FG137:FP137)),2)</f>
        <v/>
      </c>
      <c r="GK137" s="41">
        <f>ROUND(IF(SUM($FG137:FQ137)&gt;SUM($CY137:DI137),SUM($CY137:DI137),SUM($FG137:FQ137)),2)</f>
        <v/>
      </c>
      <c r="GL137" s="41">
        <f>ROUND(IF(SUM($FG137:FR137)&gt;SUM($CY137:DJ137),SUM($CY137:DJ137),SUM($FG137:FR137)),2)</f>
        <v/>
      </c>
      <c r="GM137" s="41">
        <f>ROUND(IF(SUM($FG137:FS137)&gt;SUM($CY137:DK137),SUM($CY137:DK137),SUM($FG137:FS137)),2)</f>
        <v/>
      </c>
      <c r="GN137" s="41">
        <f>ROUND(IF(SUM($FG137:FT137)&gt;SUM($CY137:DL137),SUM($CY137:DL137),SUM($FG137:FT137)),2)</f>
        <v/>
      </c>
      <c r="GO137" s="41">
        <f>ROUND(IF(SUM($FG137:FU137)&gt;SUM($CY137:DM137),SUM($CY137:DM137),SUM($FG137:FU137)),2)</f>
        <v/>
      </c>
      <c r="GP137" s="41">
        <f>ROUND(IF(SUM($FG137:FV137)&gt;SUM($CY137:DN137),SUM($CY137:DN137),SUM($FG137:FV137)),2)</f>
        <v/>
      </c>
      <c r="GR137" s="41">
        <f>$Q137</f>
        <v/>
      </c>
      <c r="GS137" s="41">
        <f>$R137</f>
        <v/>
      </c>
      <c r="GT137" s="41">
        <f>$S137</f>
        <v/>
      </c>
      <c r="GU137" s="41">
        <f>$GA137</f>
        <v/>
      </c>
      <c r="GV137" s="41">
        <f>GB137 - GA137</f>
        <v/>
      </c>
      <c r="GW137" s="41">
        <f>GC137 - GB137</f>
        <v/>
      </c>
      <c r="GX137" s="41">
        <f>GD137 - GC137</f>
        <v/>
      </c>
      <c r="GY137" s="41">
        <f>GE137 - GD137</f>
        <v/>
      </c>
      <c r="GZ137" s="41">
        <f>GF137 - GE137</f>
        <v/>
      </c>
      <c r="HA137" s="41">
        <f>GG137 - GF137</f>
        <v/>
      </c>
      <c r="HB137" s="41">
        <f>GH137 - GG137</f>
        <v/>
      </c>
      <c r="HC137" s="41">
        <f>GI137 - GH137</f>
        <v/>
      </c>
      <c r="HD137" s="41">
        <f>GJ137 - GI137</f>
        <v/>
      </c>
      <c r="HE137" s="41">
        <f>GK137 - GJ137</f>
        <v/>
      </c>
      <c r="HF137" s="41">
        <f>GL137 - GK137</f>
        <v/>
      </c>
      <c r="HG137" s="41">
        <f>GM137 - GL137</f>
        <v/>
      </c>
      <c r="HH137" s="41">
        <f>GN137 - GM137</f>
        <v/>
      </c>
      <c r="HI137" s="41">
        <f>GO137 - GN137</f>
        <v/>
      </c>
      <c r="HJ137" s="41">
        <f>GP137 - GO137</f>
        <v/>
      </c>
      <c r="HL137" s="41">
        <f>$Q137</f>
        <v/>
      </c>
      <c r="HM137" s="41">
        <f>$R137</f>
        <v/>
      </c>
      <c r="HN137" s="41">
        <f>$S137</f>
        <v/>
      </c>
      <c r="HO137" s="144">
        <f>SUMIFS(Kosztorys!$F:$F,Kosztorys!$D:$D,$B137,Kosztorys!$I:$I,CONCATENATE("&lt;01.01.",HP$10,""))</f>
        <v/>
      </c>
      <c r="HP137" s="144">
        <f>SUMIFS(Kosztorys!$F:$F,Kosztorys!$D:$D,$B137,Kosztorys!$I:$I,CONCATENATE("&lt;01.04.",HQ$10,""))-SUM($HO137)</f>
        <v/>
      </c>
      <c r="HQ137" s="144">
        <f>SUMIFS(Kosztorys!$F:$F,Kosztorys!$D:$D,$B137,Kosztorys!$I:$I,CONCATENATE("&lt;01.07.",HR$10,""))-SUM($HO137:HP137)</f>
        <v/>
      </c>
      <c r="HR137" s="144">
        <f>SUMIFS(Kosztorys!$F:$F,Kosztorys!$D:$D,$B137,Kosztorys!$I:$I,CONCATENATE("&lt;01.10.",HS$10,""))-SUM($HO137:HQ137)</f>
        <v/>
      </c>
      <c r="HS137" s="144">
        <f>SUMIFS(Kosztorys!$F:$F,Kosztorys!$D:$D,$B137,Kosztorys!$I:$I,CONCATENATE("&lt;01.01.",HT$10,""))-SUM($HO137:HR137)</f>
        <v/>
      </c>
      <c r="HT137" s="144">
        <f>SUMIFS(Kosztorys!$F:$F,Kosztorys!$D:$D,$B137,Kosztorys!$I:$I,CONCATENATE("&lt;01.04.",HU$10,""))-SUM($HO137:HS137)</f>
        <v/>
      </c>
      <c r="HU137" s="144">
        <f>SUMIFS(Kosztorys!$F:$F,Kosztorys!$D:$D,$B137,Kosztorys!$I:$I,CONCATENATE("&lt;01.07.",HV$10,""))-SUM($HO137:HT137)</f>
        <v/>
      </c>
      <c r="HV137" s="144">
        <f>SUMIFS(Kosztorys!$F:$F,Kosztorys!$D:$D,$B137,Kosztorys!$I:$I,CONCATENATE("&lt;01.10.",HW$10,""))-SUM($HO137:HU137)</f>
        <v/>
      </c>
      <c r="HW137" s="144">
        <f>SUMIFS(Kosztorys!$F:$F,Kosztorys!$D:$D,$B137,Kosztorys!$I:$I,CONCATENATE("&lt;01.01.",HX$10,""))-SUM($HO137:HV137)</f>
        <v/>
      </c>
      <c r="HX137" s="144">
        <f>SUMIFS(Kosztorys!$F:$F,Kosztorys!$D:$D,$B137,Kosztorys!$I:$I,CONCATENATE("&lt;01.04.",HY$10,""))-SUM($HO137:HW137)</f>
        <v/>
      </c>
      <c r="HY137" s="144">
        <f>SUMIFS(Kosztorys!$F:$F,Kosztorys!$D:$D,$B137,Kosztorys!$I:$I,CONCATENATE("&lt;01.07.",HZ$10,""))-SUM($HO137:HX137)</f>
        <v/>
      </c>
      <c r="HZ137" s="144">
        <f>SUMIFS(Kosztorys!$F:$F,Kosztorys!$D:$D,$B137,Kosztorys!$I:$I,CONCATENATE("&lt;01.10.",IA$10,""))-SUM($HO137:HY137)</f>
        <v/>
      </c>
      <c r="IA137" s="144">
        <f>SUMIFS(Kosztorys!$F:$F,Kosztorys!$D:$D,$B137,Kosztorys!$I:$I,CONCATENATE("&lt;01.01.",IB$10,""))-SUM($HO137:HZ137)</f>
        <v/>
      </c>
      <c r="IB137" s="145">
        <f>IF(M137="szt",IF(SUM(HO137:IA137)=IF(ISERROR(VLOOKUP(B137,JB_tabela,MATCH(IB$9,JB_menu,0)-1,FALSE())),,VLOOKUP(B137,JB_tabela,MATCH(IB$9,JB_menu,0)-1,FALSE())),"OK","nie zgadza się liczba użytych JB"),IF(SUM(HO137:IA137)=IF(ISERROR(VLOOKUP(B137,JB_tabela,MATCH(IC$9,JB_menu,0)-1,FALSE())),,VLOOKUP(B137,JB_tabela,MATCH(IC$9,JB_menu,0)-1,FALSE())),"OK","nie zgadzają się metry użyte w JB"))</f>
        <v/>
      </c>
      <c r="IE137" s="41">
        <f>$Q137</f>
        <v/>
      </c>
      <c r="IF137" s="41">
        <f>$R137</f>
        <v/>
      </c>
      <c r="IG137" s="41">
        <f>$S137</f>
        <v/>
      </c>
      <c r="IH137" s="348">
        <f>IF(LEFT($C137,4)="CAPE",ROUND(HO137*$L137,2),0)</f>
        <v/>
      </c>
      <c r="II137" s="348">
        <f>IF(LEFT($C137,4)="CAPE",ROUND(HP137*$L137,2),0)</f>
        <v/>
      </c>
      <c r="IJ137" s="348">
        <f>IF(LEFT($C137,4)="CAPE",ROUND(HQ137*$L137,2),0)</f>
        <v/>
      </c>
      <c r="IK137" s="348">
        <f>IF(LEFT($C137,4)="CAPE",ROUND(HR137*$L137,2),0)</f>
        <v/>
      </c>
      <c r="IL137" s="348">
        <f>IF(LEFT($C137,4)="CAPE",ROUND(HS137*$L137,2),0)</f>
        <v/>
      </c>
      <c r="IM137" s="348">
        <f>IF(LEFT($C137,4)="CAPE",ROUND(HT137*$L137,2),0)</f>
        <v/>
      </c>
      <c r="IN137" s="348">
        <f>IF(LEFT($C137,4)="CAPE",ROUND(HU137*$L137,2),0)</f>
        <v/>
      </c>
      <c r="IO137" s="348">
        <f>IF(LEFT($C137,4)="CAPE",ROUND(HV137*$L137,2),0)</f>
        <v/>
      </c>
      <c r="IP137" s="348">
        <f>IF(LEFT($C137,4)="CAPE",ROUND(HW137*$L137,2),0)</f>
        <v/>
      </c>
      <c r="IQ137" s="348">
        <f>IF(LEFT($C137,4)="CAPE",ROUND(HX137*$L137,2),0)</f>
        <v/>
      </c>
      <c r="IR137" s="348">
        <f>IF(LEFT($C137,4)="CAPE",ROUND(HY137*$L137,2),0)</f>
        <v/>
      </c>
      <c r="IS137" s="348">
        <f>IF(LEFT($C137,4)="CAPE",ROUND(HZ137*$L137,2),0)</f>
        <v/>
      </c>
      <c r="IT137" s="348">
        <f>IF(LEFT($C137,4)="CAPE",ROUND(IA137*$L137,2),0)</f>
        <v/>
      </c>
      <c r="IU137" s="41">
        <f>IF(SUM(IH137:IT137)=SUM(CY137:DN137),"OK",SUM(IH137:IT137)-SUM(CY137:DN137))</f>
        <v/>
      </c>
    </row>
    <row r="138" ht="12.75" customHeight="1">
      <c r="A138" s="119" t="n"/>
      <c r="B138" s="139" t="inlineStr">
        <is>
          <t>siec_doste_wykop_do_PA</t>
        </is>
      </c>
      <c r="C138" s="139" t="inlineStr">
        <is>
          <t>CAPEX - Długość 1m</t>
        </is>
      </c>
      <c r="D138" s="140" t="n">
        <v>0</v>
      </c>
      <c r="E138" s="140" t="n">
        <v>0.15</v>
      </c>
      <c r="F138" s="141" t="inlineStr">
        <is>
          <t>mb</t>
        </is>
      </c>
      <c r="G138" s="139" t="inlineStr">
        <is>
          <t>Wykonanie przepustu pod drogą o nawierzchni utwardzonej</t>
        </is>
      </c>
      <c r="H138" s="360">
        <f>IF(ISERROR(VLOOKUP(G138,KB_tabela,MATCH(H$9,KB_menu,0)-2,FALSE())),,VLOOKUP(G138,KB_tabela,MATCH(H$9,KB_menu,0)-2,FALSE()))</f>
        <v/>
      </c>
      <c r="I138" s="41">
        <f>IF(ISERROR(VLOOKUP(B138,JB_tabela,MATCH("czy puste",JB_menu,0)-1,FALSE())),"BŁĄD brak takiej JB",VLOOKUP(B138,JB_tabela,MATCH("czy puste",JB_menu,0)-1,FALSE()))</f>
        <v/>
      </c>
      <c r="J138" s="41">
        <f>IF(ISERROR(VLOOKUP(G138,KB_tabela,MATCH(H$9,KB_menu,0)-2,FALSE())),"BŁĄD brak takiego KB",IF(H138=0,IF(LEFT(C138,4)="OPEX","OK",IF(G138="brak kosztów CAPEX","OK","Brak Ceny KB")),"OK"))</f>
        <v/>
      </c>
      <c r="K138" s="41">
        <f>IF(AJ138="nie zgadza się liczba użytych JB","Nie liczy wszystkich JB",IF(BD138="nie zgadza się liczba użytych JB","Nie liczy wszystkich JB",IF(BX138="nie zgadza się liczba użytych JB","Nie liczy wszystkich JB",IF(BX138="nie zgadza się liczba użytych JB","Nie liczy wszystkich JB","OK"))))</f>
        <v/>
      </c>
      <c r="L138" s="361">
        <f>ROUND((E138*H138),2)</f>
        <v/>
      </c>
      <c r="M138" s="41">
        <f>VLOOKUP(B138,JB_tabela,MATCH(M$9,JB_menu,0)-1,FALSE())</f>
        <v/>
      </c>
      <c r="P138" s="41">
        <f>IF(ISERROR(VLOOKUP(S138,KATEGORIA_tabela,MATCH(P$9,KATEGORIA_menu,0)-2,FALSE())),,VLOOKUP(S138,KATEGORIA_tabela,MATCH(P$9,KATEGORIA_menu,0)-2,FALSE()))</f>
        <v/>
      </c>
      <c r="Q138" s="41">
        <f>IF(ISERROR(VLOOKUP(B138,JB_tabela,MATCH(Q$9,JB_menu,0)-1,FALSE())),,VLOOKUP(B138,JB_tabela,MATCH(Q$9,JB_menu,0)-1,FALSE()))</f>
        <v/>
      </c>
      <c r="R138" s="41">
        <f>IF(ISERROR(VLOOKUP(G138,KB_tabela,MATCH(R$9,KB_menu,0)-2,FALSE())),,VLOOKUP(G138,KB_tabela,MATCH(R$9,KB_menu,0)-2,FALSE()))</f>
        <v/>
      </c>
      <c r="S138" s="41">
        <f>IF(ISERROR(VLOOKUP(G138,KB_tabela,MATCH(S$9,KB_menu,0)-2,FALSE())),,VLOOKUP(G138,KB_tabela,MATCH(S$9,KB_menu,0)-2,FALSE()))</f>
        <v/>
      </c>
      <c r="T138" s="116">
        <f>IF($C138="CAPEX - 1szt JB",IF($M138="szt",SUMIFS(Kosztorys!$F:$F,Kosztorys!$D:$D,$B138,Kosztorys!$I:$I,CONCATENATE("&lt;01.01.",U$10,""))-SUMIFS(Kosztorys!$F:$F,Kosztorys!$D:$D,$B138,Kosztorys!$I:$I,CONCATENATE("&lt;01.01.",T$10,"")),COUNTIFS(Kosztorys!$D:$D,$B138,Kosztorys!$I:$I,CONCATENATE("&lt;01.01.",U$10,""))-COUNTIFS(Kosztorys!$D:$D,$B138,Kosztorys!$I:$I,CONCATENATE("&lt;01.01.",T$10,""))),0)</f>
        <v/>
      </c>
      <c r="U138" s="116">
        <f>IF($C138="CAPEX - 1szt JB",IF($M138="szt",SUMIFS(Kosztorys!$F:$F,Kosztorys!$D:$D,$B138,Kosztorys!$I:$I,CONCATENATE("&lt;01.01.",V$10,""))-SUMIFS(Kosztorys!$F:$F,Kosztorys!$D:$D,$B138,Kosztorys!$I:$I,CONCATENATE("&lt;01.01.",U$10,"")),COUNTIFS(Kosztorys!$D:$D,$B138,Kosztorys!$I:$I,CONCATENATE("&lt;01.01.",V$10,""))-COUNTIFS(Kosztorys!$D:$D,$B138,Kosztorys!$I:$I,CONCATENATE("&lt;01.01.",U$10,""))),0)</f>
        <v/>
      </c>
      <c r="V138" s="116">
        <f>IF($C138="CAPEX - 1szt JB",IF($M138="szt",SUMIFS(Kosztorys!$F:$F,Kosztorys!$D:$D,$B138,Kosztorys!$I:$I,CONCATENATE("&lt;01.01.",W$10,""))-SUMIFS(Kosztorys!$F:$F,Kosztorys!$D:$D,$B138,Kosztorys!$I:$I,CONCATENATE("&lt;01.01.",V$10,"")),COUNTIFS(Kosztorys!$D:$D,$B138,Kosztorys!$I:$I,CONCATENATE("&lt;01.01.",W$10,""))-COUNTIFS(Kosztorys!$D:$D,$B138,Kosztorys!$I:$I,CONCATENATE("&lt;01.01.",V$10,""))),0)</f>
        <v/>
      </c>
      <c r="W138" s="116">
        <f>IF($C138="CAPEX - 1szt JB",IF($M138="szt",SUMIFS(Kosztorys!$F:$F,Kosztorys!$D:$D,$B138,Kosztorys!$I:$I,CONCATENATE("&lt;01.01.",X$10,""))-SUMIFS(Kosztorys!$F:$F,Kosztorys!$D:$D,$B138,Kosztorys!$I:$I,CONCATENATE("&lt;01.01.",W$10,"")),COUNTIFS(Kosztorys!$D:$D,$B138,Kosztorys!$I:$I,CONCATENATE("&lt;01.01.",X$10,""))-COUNTIFS(Kosztorys!$D:$D,$B138,Kosztorys!$I:$I,CONCATENATE("&lt;01.01.",W$10,""))),0)</f>
        <v/>
      </c>
      <c r="X138" s="116">
        <f>IF($C138="CAPEX - 1szt JB",IF($M138="szt",SUMIFS(Kosztorys!$F:$F,Kosztorys!$D:$D,$B138,Kosztorys!$I:$I,CONCATENATE("&lt;01.01.",Y$10,""))-SUMIFS(Kosztorys!$F:$F,Kosztorys!$D:$D,$B138,Kosztorys!$I:$I,CONCATENATE("&lt;01.01.",X$10,"")),COUNTIFS(Kosztorys!$D:$D,$B138,Kosztorys!$I:$I,CONCATENATE("&lt;01.01.",Y$10,""))-COUNTIFS(Kosztorys!$D:$D,$B138,Kosztorys!$I:$I,CONCATENATE("&lt;01.01.",X$10,""))),0)</f>
        <v/>
      </c>
      <c r="Y138" s="116">
        <f>IF($C138="CAPEX - 1szt JB",IF($M138="szt",SUMIFS(Kosztorys!$F:$F,Kosztorys!$D:$D,$B138,Kosztorys!$I:$I,CONCATENATE("&lt;01.01.",Z$10,""))-SUMIFS(Kosztorys!$F:$F,Kosztorys!$D:$D,$B138,Kosztorys!$I:$I,CONCATENATE("&lt;01.01.",Y$10,"")),COUNTIFS(Kosztorys!$D:$D,$B138,Kosztorys!$I:$I,CONCATENATE("&lt;01.01.",Z$10,""))-COUNTIFS(Kosztorys!$D:$D,$B138,Kosztorys!$I:$I,CONCATENATE("&lt;01.01.",Y$10,""))),0)</f>
        <v/>
      </c>
      <c r="Z138" s="116">
        <f>IF($C138="CAPEX - 1szt JB",IF($M138="szt",SUMIFS(Kosztorys!$F:$F,Kosztorys!$D:$D,$B138,Kosztorys!$I:$I,CONCATENATE("&lt;01.01.",AA$10,""))-SUMIFS(Kosztorys!$F:$F,Kosztorys!$D:$D,$B138,Kosztorys!$I:$I,CONCATENATE("&lt;01.01.",Z$10,"")),COUNTIFS(Kosztorys!$D:$D,$B138,Kosztorys!$I:$I,CONCATENATE("&lt;01.01.",AA$10,""))-COUNTIFS(Kosztorys!$D:$D,$B138,Kosztorys!$I:$I,CONCATENATE("&lt;01.01.",Z$10,""))),0)</f>
        <v/>
      </c>
      <c r="AA138" s="116">
        <f>IF($C138="CAPEX - 1szt JB",IF($M138="szt",SUMIFS(Kosztorys!$F:$F,Kosztorys!$D:$D,$B138,Kosztorys!$I:$I,CONCATENATE("&lt;01.01.",AB$10,""))-SUMIFS(Kosztorys!$F:$F,Kosztorys!$D:$D,$B138,Kosztorys!$I:$I,CONCATENATE("&lt;01.01.",AA$10,"")),COUNTIFS(Kosztorys!$D:$D,$B138,Kosztorys!$I:$I,CONCATENATE("&lt;01.01.",AB$10,""))-COUNTIFS(Kosztorys!$D:$D,$B138,Kosztorys!$I:$I,CONCATENATE("&lt;01.01.",AA$10,""))),0)</f>
        <v/>
      </c>
      <c r="AB138" s="116">
        <f>IF($C138="CAPEX - 1szt JB",IF($M138="szt",SUMIFS(Kosztorys!$F:$F,Kosztorys!$D:$D,$B138,Kosztorys!$I:$I,CONCATENATE("&lt;01.01.",AC$10,""))-SUMIFS(Kosztorys!$F:$F,Kosztorys!$D:$D,$B138,Kosztorys!$I:$I,CONCATENATE("&lt;01.01.",AB$10,"")),COUNTIFS(Kosztorys!$D:$D,$B138,Kosztorys!$I:$I,CONCATENATE("&lt;01.01.",AC$10,""))-COUNTIFS(Kosztorys!$D:$D,$B138,Kosztorys!$I:$I,CONCATENATE("&lt;01.01.",AB$10,""))),0)</f>
        <v/>
      </c>
      <c r="AC138" s="116">
        <f>IF($C138="CAPEX - 1szt JB",IF($M138="szt",SUMIFS(Kosztorys!$F:$F,Kosztorys!$D:$D,$B138,Kosztorys!$I:$I,CONCATENATE("&lt;01.01.",AD$10,""))-SUMIFS(Kosztorys!$F:$F,Kosztorys!$D:$D,$B138,Kosztorys!$I:$I,CONCATENATE("&lt;01.01.",AC$10,"")),COUNTIFS(Kosztorys!$D:$D,$B138,Kosztorys!$I:$I,CONCATENATE("&lt;01.01.",AD$10,""))-COUNTIFS(Kosztorys!$D:$D,$B138,Kosztorys!$I:$I,CONCATENATE("&lt;01.01.",AC$10,""))),0)</f>
        <v/>
      </c>
      <c r="AD138" s="116">
        <f>IF($C138="CAPEX - 1szt JB",IF($M138="szt",SUMIFS(Kosztorys!$F:$F,Kosztorys!$D:$D,$B138,Kosztorys!$I:$I,CONCATENATE("&lt;01.01.",AE$10,""))-SUMIFS(Kosztorys!$F:$F,Kosztorys!$D:$D,$B138,Kosztorys!$I:$I,CONCATENATE("&lt;01.01.",AD$10,"")),COUNTIFS(Kosztorys!$D:$D,$B138,Kosztorys!$I:$I,CONCATENATE("&lt;01.01.",AE$10,""))-COUNTIFS(Kosztorys!$D:$D,$B138,Kosztorys!$I:$I,CONCATENATE("&lt;01.01.",AD$10,""))),0)</f>
        <v/>
      </c>
      <c r="AE138" s="116">
        <f>IF($C138="CAPEX - 1szt JB",IF($M138="szt",SUMIFS(Kosztorys!$F:$F,Kosztorys!$D:$D,$B138,Kosztorys!$I:$I,CONCATENATE("&lt;01.01.",AF$10,""))-SUMIFS(Kosztorys!$F:$F,Kosztorys!$D:$D,$B138,Kosztorys!$I:$I,CONCATENATE("&lt;01.01.",AE$10,"")),COUNTIFS(Kosztorys!$D:$D,$B138,Kosztorys!$I:$I,CONCATENATE("&lt;01.01.",AF$10,""))-COUNTIFS(Kosztorys!$D:$D,$B138,Kosztorys!$I:$I,CONCATENATE("&lt;01.01.",AE$10,""))),0)</f>
        <v/>
      </c>
      <c r="AF138" s="116">
        <f>IF($C138="CAPEX - 1szt JB",IF($M138="szt",SUMIFS(Kosztorys!$F:$F,Kosztorys!$D:$D,$B138,Kosztorys!$I:$I,CONCATENATE("&lt;01.01.",AG$10,""))-SUMIFS(Kosztorys!$F:$F,Kosztorys!$D:$D,$B138,Kosztorys!$I:$I,CONCATENATE("&lt;01.01.",AF$10,"")),COUNTIFS(Kosztorys!$D:$D,$B138,Kosztorys!$I:$I,CONCATENATE("&lt;01.01.",AG$10,""))-COUNTIFS(Kosztorys!$D:$D,$B138,Kosztorys!$I:$I,CONCATENATE("&lt;01.01.",AF$10,""))),0)</f>
        <v/>
      </c>
      <c r="AG138" s="116">
        <f>IF($C138="CAPEX - 1szt JB",IF($M138="szt",SUMIFS(Kosztorys!$F:$F,Kosztorys!$D:$D,$B138,Kosztorys!$I:$I,CONCATENATE("&lt;01.01.",AH$10,""))-SUMIFS(Kosztorys!$F:$F,Kosztorys!$D:$D,$B138,Kosztorys!$I:$I,CONCATENATE("&lt;01.01.",AG$10,"")),COUNTIFS(Kosztorys!$D:$D,$B138,Kosztorys!$I:$I,CONCATENATE("&lt;01.01.",AH$10,""))-COUNTIFS(Kosztorys!$D:$D,$B138,Kosztorys!$I:$I,CONCATENATE("&lt;01.01.",AG$10,""))),0)</f>
        <v/>
      </c>
      <c r="AH138" s="116">
        <f>IF($C138="CAPEX - 1szt JB",IF($M138="szt",SUMIFS(Kosztorys!$F:$F,Kosztorys!$D:$D,$B138,Kosztorys!$I:$I,CONCATENATE("&lt;01.01.",AI$10,""))-SUMIFS(Kosztorys!$F:$F,Kosztorys!$D:$D,$B138,Kosztorys!$I:$I,CONCATENATE("&lt;01.01.",AH$10,"")),COUNTIFS(Kosztorys!$D:$D,$B138,Kosztorys!$I:$I,CONCATENATE("&lt;01.01.",AI$10,""))-COUNTIFS(Kosztorys!$D:$D,$B138,Kosztorys!$I:$I,CONCATENATE("&lt;01.01.",AH$10,""))),0)</f>
        <v/>
      </c>
      <c r="AI138" s="116">
        <f>IF($C138="CAPEX - 1szt JB",IF($M138="szt",SUMIFS(Kosztorys!$F:$F,Kosztorys!$D:$D,$B138,Kosztorys!$I:$I,CONCATENATE("&lt;01.01.",AJ$10,""))-SUMIFS(Kosztorys!$F:$F,Kosztorys!$D:$D,$B138,Kosztorys!$I:$I,CONCATENATE("&lt;01.01.",AI$10,"")),COUNTIFS(Kosztorys!$D:$D,$B138,Kosztorys!$I:$I,CONCATENATE("&lt;01.01.",AJ$10,""))-COUNTIFS(Kosztorys!$D:$D,$B138,Kosztorys!$I:$I,CONCATENATE("&lt;01.01.",AI$10,""))),0)</f>
        <v/>
      </c>
      <c r="AJ138" s="116">
        <f>IF(C138="CAPEX - 1szt JB",IF(SUM(T138:AI138)=IF(ISERROR(VLOOKUP(B138,JB_tabela,MATCH(AJ$9,JB_menu,0)-1,FALSE())),,VLOOKUP(B138,JB_tabela,MATCH(AJ$9,JB_menu,0)-1,FALSE())),"OK","nie zgadza się liczba użytych JB"),"OK-ND")</f>
        <v/>
      </c>
      <c r="AM138" s="41">
        <f>IFERROR("_" &amp; VLOOKUP($B138,#REF!,1,FALSE()),#REF!)</f>
        <v/>
      </c>
      <c r="AN138" s="41">
        <f>IF($C138="CAPEX - Długość 1m",SUMIFS(Kosztorys!$F:$F,Kosztorys!$D:$D,$B138,Kosztorys!$I:$I,CONCATENATE("&lt;31.12.",AN$10,""))-SUMIFS(Kosztorys!$F:$F,Kosztorys!$D:$D,$B138,Kosztorys!$I:$I,CONCATENATE("&lt;31.12.",AM$10,"")),"x")</f>
        <v/>
      </c>
      <c r="AO138" s="41">
        <f>IF($C138="CAPEX - Długość 1m",SUMIFS(Kosztorys!$F:$F,Kosztorys!$D:$D,$B138,Kosztorys!$I:$I,CONCATENATE("&lt;31.12.",AO$10,""))-SUMIFS(Kosztorys!$F:$F,Kosztorys!$D:$D,$B138,Kosztorys!$I:$I,CONCATENATE("&lt;31.12.",AN$10,"")),"x")</f>
        <v/>
      </c>
      <c r="AP138" s="41">
        <f>IF($C138="CAPEX - Długość 1m",SUMIFS(Kosztorys!$F:$F,Kosztorys!$D:$D,$B138,Kosztorys!$I:$I,CONCATENATE("&lt;31.12.",AP$10,""))-SUMIFS(Kosztorys!$F:$F,Kosztorys!$D:$D,$B138,Kosztorys!$I:$I,CONCATENATE("&lt;31.12.",AO$10,"")),"x")</f>
        <v/>
      </c>
      <c r="AQ138" s="41">
        <f>IF($C138="CAPEX - Długość 1m",SUMIFS(Kosztorys!$F:$F,Kosztorys!$D:$D,$B138,Kosztorys!$I:$I,CONCATENATE("&lt;31.12.",AQ$10,""))-SUMIFS(Kosztorys!$F:$F,Kosztorys!$D:$D,$B138,Kosztorys!$I:$I,CONCATENATE("&lt;31.12.",AP$10,"")),"x")</f>
        <v/>
      </c>
      <c r="AR138" s="41">
        <f>IF($C138="CAPEX - Długość 1m",SUMIFS(Kosztorys!$F:$F,Kosztorys!$D:$D,$B138,Kosztorys!$I:$I,CONCATENATE("&lt;31.12.",AR$10,""))-SUMIFS(Kosztorys!$F:$F,Kosztorys!$D:$D,$B138,Kosztorys!$I:$I,CONCATENATE("&lt;31.12.",AQ$10,"")),"x")</f>
        <v/>
      </c>
      <c r="AS138" s="41">
        <f>IF($C138="CAPEX - Długość 1m",SUMIFS(Kosztorys!$F:$F,Kosztorys!$D:$D,$B138,Kosztorys!$I:$I,CONCATENATE("&lt;31.12.",AS$10,""))-SUMIFS(Kosztorys!$F:$F,Kosztorys!$D:$D,$B138,Kosztorys!$I:$I,CONCATENATE("&lt;31.12.",AR$10,"")),"x")</f>
        <v/>
      </c>
      <c r="AT138" s="41">
        <f>IF($C138="CAPEX - Długość 1m",SUMIFS(Kosztorys!$F:$F,Kosztorys!$D:$D,$B138,Kosztorys!$I:$I,CONCATENATE("&lt;31.12.",AT$10,""))-SUMIFS(Kosztorys!$F:$F,Kosztorys!$D:$D,$B138,Kosztorys!$I:$I,CONCATENATE("&lt;31.12.",AS$10,"")),"x")</f>
        <v/>
      </c>
      <c r="AU138" s="41">
        <f>IF($C138="CAPEX - Długość 1m",SUMIFS(Kosztorys!$F:$F,Kosztorys!$D:$D,$B138,Kosztorys!$I:$I,CONCATENATE("&lt;31.12.",AU$10,""))-SUMIFS(Kosztorys!$F:$F,Kosztorys!$D:$D,$B138,Kosztorys!$I:$I,CONCATENATE("&lt;31.12.",AT$10,"")),"x")</f>
        <v/>
      </c>
      <c r="AV138" s="41">
        <f>IF($C138="CAPEX - Długość 1m",SUMIFS(Kosztorys!$F:$F,Kosztorys!$D:$D,$B138,Kosztorys!$I:$I,CONCATENATE("&lt;31.12.",AV$10,""))-SUMIFS(Kosztorys!$F:$F,Kosztorys!$D:$D,$B138,Kosztorys!$I:$I,CONCATENATE("&lt;31.12.",AU$10,"")),"x")</f>
        <v/>
      </c>
      <c r="AW138" s="41">
        <f>IF($C138="CAPEX - Długość 1m",SUMIFS(Kosztorys!$F:$F,Kosztorys!$D:$D,$B138,Kosztorys!$I:$I,CONCATENATE("&lt;31.12.",AW$10,""))-SUMIFS(Kosztorys!$F:$F,Kosztorys!$D:$D,$B138,Kosztorys!$I:$I,CONCATENATE("&lt;31.12.",AV$10,"")),"x")</f>
        <v/>
      </c>
      <c r="AX138" s="41">
        <f>IF($C138="CAPEX - Długość 1m",SUMIFS(Kosztorys!$F:$F,Kosztorys!$D:$D,$B138,Kosztorys!$I:$I,CONCATENATE("&lt;31.12.",AX$10,""))-SUMIFS(Kosztorys!$F:$F,Kosztorys!$D:$D,$B138,Kosztorys!$I:$I,CONCATENATE("&lt;31.12.",AW$10,"")),"x")</f>
        <v/>
      </c>
      <c r="AY138" s="41">
        <f>IF($C138="CAPEX - Długość 1m",SUMIFS(Kosztorys!$F:$F,Kosztorys!$D:$D,$B138,Kosztorys!$I:$I,CONCATENATE("&lt;31.12.",AY$10,""))-SUMIFS(Kosztorys!$F:$F,Kosztorys!$D:$D,$B138,Kosztorys!$I:$I,CONCATENATE("&lt;31.12.",AX$10,"")),"x")</f>
        <v/>
      </c>
      <c r="AZ138" s="41">
        <f>IF($C138="CAPEX - Długość 1m",SUMIFS(Kosztorys!$F:$F,Kosztorys!$D:$D,$B138,Kosztorys!$I:$I,CONCATENATE("&lt;31.12.",AZ$10,""))-SUMIFS(Kosztorys!$F:$F,Kosztorys!$D:$D,$B138,Kosztorys!$I:$I,CONCATENATE("&lt;31.12.",AY$10,"")),"x")</f>
        <v/>
      </c>
      <c r="BA138" s="41">
        <f>IF($C138="CAPEX - Długość 1m",SUMIFS(Kosztorys!$F:$F,Kosztorys!$D:$D,$B138,Kosztorys!$I:$I,CONCATENATE("&lt;31.12.",BA$10,""))-SUMIFS(Kosztorys!$F:$F,Kosztorys!$D:$D,$B138,Kosztorys!$I:$I,CONCATENATE("&lt;31.12.",AZ$10,"")),"x")</f>
        <v/>
      </c>
      <c r="BB138" s="41">
        <f>IF($C138="CAPEX - Długość 1m",SUMIFS(Kosztorys!$F:$F,Kosztorys!$D:$D,$B138,Kosztorys!$I:$I,CONCATENATE("&lt;31.12.",BB$10,""))-SUMIFS(Kosztorys!$F:$F,Kosztorys!$D:$D,$B138,Kosztorys!$I:$I,CONCATENATE("&lt;31.12.",BA$10,"")),"x")</f>
        <v/>
      </c>
      <c r="BC138" s="41">
        <f>IF($C138="CAPEX - Długość 1m",SUMIFS(Kosztorys!$F:$F,Kosztorys!$D:$D,$B138,Kosztorys!$I:$I,CONCATENATE("&lt;31.12.",BC$10,""))-SUMIFS(Kosztorys!$F:$F,Kosztorys!$D:$D,$B138,Kosztorys!$I:$I,CONCATENATE("&lt;31.12.",BB$10,"")),"x")</f>
        <v/>
      </c>
      <c r="BD138" s="41">
        <f>IF(C138="CAPEX - Długość 1m",IF(SUM(AN138:BC138)=IF(ISERROR(VLOOKUP(B138,JB_tabela,MATCH(BD$9,JB_menu,0)-1,FALSE())),,VLOOKUP(B138,JB_tabela,MATCH(BD$9,JB_menu,0)-1,FALSE())),"OK","nie zgadza się liczba użytych JB"),"OK-ND")</f>
        <v/>
      </c>
      <c r="BH138" s="41">
        <f>IF($C138="OPEX - Koszt 1szt/rok",IF($M138="szt",SUMIFS(Kosztorys!$F:$F,Kosztorys!$D:$D,$B138,Kosztorys!$I:$I,CONCATENATE("&lt;01.01.",BH$10,""))+(SUMIFS(Kosztorys!$F:$F,Kosztorys!$D:$D,$B138,Kosztorys!$I:$I,CONCATENATE("&lt;=31.03.",BH$10,""))-SUMIFS(Kosztorys!$F:$F,Kosztorys!$D:$D,$B138,Kosztorys!$I:$I,CONCATENATE("&lt;=31.12.",BG$10,"")))*0.75+(SUMIFS(Kosztorys!$F:$F,Kosztorys!$D:$D,$B138,Kosztorys!$I:$I,CONCATENATE("&lt;=30.06.",BH$10,""))-SUMIFS(Kosztorys!$F:$F,Kosztorys!$D:$D,$B138,Kosztorys!$I:$I,CONCATENATE("&lt;=31.03.",BH$10,"")))*0.5+(SUMIFS(Kosztorys!$F:$F,Kosztorys!$D:$D,$B138,Kosztorys!$I:$I,CONCATENATE("&lt;=30.09.",BH$10,""))-SUMIFS(Kosztorys!$F:$F,Kosztorys!$D:$D,$B138,Kosztorys!$I:$I,CONCATENATE("&lt;=30.06.",BH$10,"")))*0.25,"nic"),0)</f>
        <v/>
      </c>
      <c r="BI138" s="41">
        <f>IF($C138="OPEX - Koszt 1szt/rok",IF($M138="szt",SUMIFS(Kosztorys!$F:$F,Kosztorys!$D:$D,$B138,Kosztorys!$I:$I,CONCATENATE("&lt;01.01.",BI$10,""))+(SUMIFS(Kosztorys!$F:$F,Kosztorys!$D:$D,$B138,Kosztorys!$I:$I,CONCATENATE("&lt;=31.03.",BI$10,""))-SUMIFS(Kosztorys!$F:$F,Kosztorys!$D:$D,$B138,Kosztorys!$I:$I,CONCATENATE("&lt;=31.12.",BH$10,"")))*0.75+(SUMIFS(Kosztorys!$F:$F,Kosztorys!$D:$D,$B138,Kosztorys!$I:$I,CONCATENATE("&lt;=30.06.",BI$10,""))-SUMIFS(Kosztorys!$F:$F,Kosztorys!$D:$D,$B138,Kosztorys!$I:$I,CONCATENATE("&lt;=31.03.",BI$10,"")))*0.5+(SUMIFS(Kosztorys!$F:$F,Kosztorys!$D:$D,$B138,Kosztorys!$I:$I,CONCATENATE("&lt;=30.09.",BI$10,""))-SUMIFS(Kosztorys!$F:$F,Kosztorys!$D:$D,$B138,Kosztorys!$I:$I,CONCATENATE("&lt;=30.06.",BI$10,"")))*0.25,"nic"),0)</f>
        <v/>
      </c>
      <c r="BJ138" s="41">
        <f>IF($C138="OPEX - Koszt 1szt/rok",IF($M138="szt",SUMIFS(Kosztorys!$F:$F,Kosztorys!$D:$D,$B138,Kosztorys!$I:$I,CONCATENATE("&lt;01.01.",BJ$10,""))+(SUMIFS(Kosztorys!$F:$F,Kosztorys!$D:$D,$B138,Kosztorys!$I:$I,CONCATENATE("&lt;=31.03.",BJ$10,""))-SUMIFS(Kosztorys!$F:$F,Kosztorys!$D:$D,$B138,Kosztorys!$I:$I,CONCATENATE("&lt;=31.12.",BI$10,"")))*0.75+(SUMIFS(Kosztorys!$F:$F,Kosztorys!$D:$D,$B138,Kosztorys!$I:$I,CONCATENATE("&lt;=30.06.",BJ$10,""))-SUMIFS(Kosztorys!$F:$F,Kosztorys!$D:$D,$B138,Kosztorys!$I:$I,CONCATENATE("&lt;=31.03.",BJ$10,"")))*0.5+(SUMIFS(Kosztorys!$F:$F,Kosztorys!$D:$D,$B138,Kosztorys!$I:$I,CONCATENATE("&lt;=30.09.",BJ$10,""))-SUMIFS(Kosztorys!$F:$F,Kosztorys!$D:$D,$B138,Kosztorys!$I:$I,CONCATENATE("&lt;=30.06.",BJ$10,"")))*0.25,"nic"),0)</f>
        <v/>
      </c>
      <c r="BK138" s="41">
        <f>IF($C138="OPEX - Koszt 1szt/rok",IF($M138="szt",SUMIFS(Kosztorys!$F:$F,Kosztorys!$D:$D,$B138,Kosztorys!$I:$I,CONCATENATE("&lt;01.01.",BK$10,""))+(SUMIFS(Kosztorys!$F:$F,Kosztorys!$D:$D,$B138,Kosztorys!$I:$I,CONCATENATE("&lt;=31.03.",BK$10,""))-SUMIFS(Kosztorys!$F:$F,Kosztorys!$D:$D,$B138,Kosztorys!$I:$I,CONCATENATE("&lt;=31.12.",BJ$10,"")))*0.75+(SUMIFS(Kosztorys!$F:$F,Kosztorys!$D:$D,$B138,Kosztorys!$I:$I,CONCATENATE("&lt;=30.06.",BK$10,""))-SUMIFS(Kosztorys!$F:$F,Kosztorys!$D:$D,$B138,Kosztorys!$I:$I,CONCATENATE("&lt;=31.03.",BK$10,"")))*0.5+(SUMIFS(Kosztorys!$F:$F,Kosztorys!$D:$D,$B138,Kosztorys!$I:$I,CONCATENATE("&lt;=30.09.",BK$10,""))-SUMIFS(Kosztorys!$F:$F,Kosztorys!$D:$D,$B138,Kosztorys!$I:$I,CONCATENATE("&lt;=30.06.",BK$10,"")))*0.25,"nic"),0)</f>
        <v/>
      </c>
      <c r="BL138" s="41">
        <f>IF($C138="OPEX - Koszt 1szt/rok",IF($M138="szt",SUMIFS(Kosztorys!$F:$F,Kosztorys!$D:$D,$B138,Kosztorys!$I:$I,CONCATENATE("&lt;01.01.",BL$10,""))+(SUMIFS(Kosztorys!$F:$F,Kosztorys!$D:$D,$B138,Kosztorys!$I:$I,CONCATENATE("&lt;=31.03.",BL$10,""))-SUMIFS(Kosztorys!$F:$F,Kosztorys!$D:$D,$B138,Kosztorys!$I:$I,CONCATENATE("&lt;=31.12.",BK$10,"")))*0.75+(SUMIFS(Kosztorys!$F:$F,Kosztorys!$D:$D,$B138,Kosztorys!$I:$I,CONCATENATE("&lt;=30.06.",BL$10,""))-SUMIFS(Kosztorys!$F:$F,Kosztorys!$D:$D,$B138,Kosztorys!$I:$I,CONCATENATE("&lt;=31.03.",BL$10,"")))*0.5+(SUMIFS(Kosztorys!$F:$F,Kosztorys!$D:$D,$B138,Kosztorys!$I:$I,CONCATENATE("&lt;=30.09.",BL$10,""))-SUMIFS(Kosztorys!$F:$F,Kosztorys!$D:$D,$B138,Kosztorys!$I:$I,CONCATENATE("&lt;=30.06.",BL$10,"")))*0.25,"nic"),0)</f>
        <v/>
      </c>
      <c r="BM138" s="41">
        <f>IF($C138="OPEX - Koszt 1szt/rok",IF($M138="szt",SUMIFS(Kosztorys!$F:$F,Kosztorys!$D:$D,$B138,Kosztorys!$I:$I,CONCATENATE("&lt;01.01.",BM$10,""))+(SUMIFS(Kosztorys!$F:$F,Kosztorys!$D:$D,$B138,Kosztorys!$I:$I,CONCATENATE("&lt;=31.03.",BM$10,""))-SUMIFS(Kosztorys!$F:$F,Kosztorys!$D:$D,$B138,Kosztorys!$I:$I,CONCATENATE("&lt;=31.12.",BL$10,"")))*0.75+(SUMIFS(Kosztorys!$F:$F,Kosztorys!$D:$D,$B138,Kosztorys!$I:$I,CONCATENATE("&lt;=30.06.",BM$10,""))-SUMIFS(Kosztorys!$F:$F,Kosztorys!$D:$D,$B138,Kosztorys!$I:$I,CONCATENATE("&lt;=31.03.",BM$10,"")))*0.5+(SUMIFS(Kosztorys!$F:$F,Kosztorys!$D:$D,$B138,Kosztorys!$I:$I,CONCATENATE("&lt;=30.09.",BM$10,""))-SUMIFS(Kosztorys!$F:$F,Kosztorys!$D:$D,$B138,Kosztorys!$I:$I,CONCATENATE("&lt;=30.06.",BM$10,"")))*0.25,"nic"),0)</f>
        <v/>
      </c>
      <c r="BN138" s="41">
        <f>IF($C138="OPEX - Koszt 1szt/rok",IF($M138="szt",SUMIFS(Kosztorys!$F:$F,Kosztorys!$D:$D,$B138,Kosztorys!$I:$I,CONCATENATE("&lt;01.01.",BN$10,""))+(SUMIFS(Kosztorys!$F:$F,Kosztorys!$D:$D,$B138,Kosztorys!$I:$I,CONCATENATE("&lt;=31.03.",BN$10,""))-SUMIFS(Kosztorys!$F:$F,Kosztorys!$D:$D,$B138,Kosztorys!$I:$I,CONCATENATE("&lt;=31.12.",BM$10,"")))*0.75+(SUMIFS(Kosztorys!$F:$F,Kosztorys!$D:$D,$B138,Kosztorys!$I:$I,CONCATENATE("&lt;=30.06.",BN$10,""))-SUMIFS(Kosztorys!$F:$F,Kosztorys!$D:$D,$B138,Kosztorys!$I:$I,CONCATENATE("&lt;=31.03.",BN$10,"")))*0.5+(SUMIFS(Kosztorys!$F:$F,Kosztorys!$D:$D,$B138,Kosztorys!$I:$I,CONCATENATE("&lt;=30.09.",BN$10,""))-SUMIFS(Kosztorys!$F:$F,Kosztorys!$D:$D,$B138,Kosztorys!$I:$I,CONCATENATE("&lt;=30.06.",BN$10,"")))*0.25,"nic"),0)</f>
        <v/>
      </c>
      <c r="BO138" s="41">
        <f>IF($C138="OPEX - Koszt 1szt/rok",IF($M138="szt",SUMIFS(Kosztorys!$F:$F,Kosztorys!$D:$D,$B138,Kosztorys!$I:$I,CONCATENATE("&lt;01.01.",BO$10,""))+(SUMIFS(Kosztorys!$F:$F,Kosztorys!$D:$D,$B138,Kosztorys!$I:$I,CONCATENATE("&lt;=31.03.",BO$10,""))-SUMIFS(Kosztorys!$F:$F,Kosztorys!$D:$D,$B138,Kosztorys!$I:$I,CONCATENATE("&lt;=31.12.",BN$10,"")))*0.75+(SUMIFS(Kosztorys!$F:$F,Kosztorys!$D:$D,$B138,Kosztorys!$I:$I,CONCATENATE("&lt;=30.06.",BO$10,""))-SUMIFS(Kosztorys!$F:$F,Kosztorys!$D:$D,$B138,Kosztorys!$I:$I,CONCATENATE("&lt;=31.03.",BO$10,"")))*0.5+(SUMIFS(Kosztorys!$F:$F,Kosztorys!$D:$D,$B138,Kosztorys!$I:$I,CONCATENATE("&lt;=30.09.",BO$10,""))-SUMIFS(Kosztorys!$F:$F,Kosztorys!$D:$D,$B138,Kosztorys!$I:$I,CONCATENATE("&lt;=30.06.",BO$10,"")))*0.25,"nic"),0)</f>
        <v/>
      </c>
      <c r="BP138" s="41">
        <f>IF($C138="OPEX - Koszt 1szt/rok",IF($M138="szt",SUMIFS(Kosztorys!$F:$F,Kosztorys!$D:$D,$B138,Kosztorys!$I:$I,CONCATENATE("&lt;01.01.",BP$10,""))+(SUMIFS(Kosztorys!$F:$F,Kosztorys!$D:$D,$B138,Kosztorys!$I:$I,CONCATENATE("&lt;=31.03.",BP$10,""))-SUMIFS(Kosztorys!$F:$F,Kosztorys!$D:$D,$B138,Kosztorys!$I:$I,CONCATENATE("&lt;=31.12.",BO$10,"")))*0.75+(SUMIFS(Kosztorys!$F:$F,Kosztorys!$D:$D,$B138,Kosztorys!$I:$I,CONCATENATE("&lt;=30.06.",BP$10,""))-SUMIFS(Kosztorys!$F:$F,Kosztorys!$D:$D,$B138,Kosztorys!$I:$I,CONCATENATE("&lt;=31.03.",BP$10,"")))*0.5+(SUMIFS(Kosztorys!$F:$F,Kosztorys!$D:$D,$B138,Kosztorys!$I:$I,CONCATENATE("&lt;=30.09.",BP$10,""))-SUMIFS(Kosztorys!$F:$F,Kosztorys!$D:$D,$B138,Kosztorys!$I:$I,CONCATENATE("&lt;=30.06.",BP$10,"")))*0.25,"nic"),0)</f>
        <v/>
      </c>
      <c r="BQ138" s="41">
        <f>IF($C138="OPEX - Koszt 1szt/rok",IF($M138="szt",SUMIFS(Kosztorys!$F:$F,Kosztorys!$D:$D,$B138,Kosztorys!$I:$I,CONCATENATE("&lt;01.01.",BQ$10,""))+(SUMIFS(Kosztorys!$F:$F,Kosztorys!$D:$D,$B138,Kosztorys!$I:$I,CONCATENATE("&lt;=31.03.",BQ$10,""))-SUMIFS(Kosztorys!$F:$F,Kosztorys!$D:$D,$B138,Kosztorys!$I:$I,CONCATENATE("&lt;=31.12.",BP$10,"")))*0.75+(SUMIFS(Kosztorys!$F:$F,Kosztorys!$D:$D,$B138,Kosztorys!$I:$I,CONCATENATE("&lt;=30.06.",BQ$10,""))-SUMIFS(Kosztorys!$F:$F,Kosztorys!$D:$D,$B138,Kosztorys!$I:$I,CONCATENATE("&lt;=31.03.",BQ$10,"")))*0.5+(SUMIFS(Kosztorys!$F:$F,Kosztorys!$D:$D,$B138,Kosztorys!$I:$I,CONCATENATE("&lt;=30.09.",BQ$10,""))-SUMIFS(Kosztorys!$F:$F,Kosztorys!$D:$D,$B138,Kosztorys!$I:$I,CONCATENATE("&lt;=30.06.",BQ$10,"")))*0.25,"nic"),0)</f>
        <v/>
      </c>
      <c r="BR138" s="41">
        <f>IF($C138="OPEX - Koszt 1szt/rok",IF($M138="szt",SUMIFS(Kosztorys!$F:$F,Kosztorys!$D:$D,$B138,Kosztorys!$I:$I,CONCATENATE("&lt;01.01.",BR$10,""))+(SUMIFS(Kosztorys!$F:$F,Kosztorys!$D:$D,$B138,Kosztorys!$I:$I,CONCATENATE("&lt;=31.03.",BR$10,""))-SUMIFS(Kosztorys!$F:$F,Kosztorys!$D:$D,$B138,Kosztorys!$I:$I,CONCATENATE("&lt;=31.12.",BQ$10,"")))*0.75+(SUMIFS(Kosztorys!$F:$F,Kosztorys!$D:$D,$B138,Kosztorys!$I:$I,CONCATENATE("&lt;=30.06.",BR$10,""))-SUMIFS(Kosztorys!$F:$F,Kosztorys!$D:$D,$B138,Kosztorys!$I:$I,CONCATENATE("&lt;=31.03.",BR$10,"")))*0.5+(SUMIFS(Kosztorys!$F:$F,Kosztorys!$D:$D,$B138,Kosztorys!$I:$I,CONCATENATE("&lt;=30.09.",BR$10,""))-SUMIFS(Kosztorys!$F:$F,Kosztorys!$D:$D,$B138,Kosztorys!$I:$I,CONCATENATE("&lt;=30.06.",BR$10,"")))*0.25,"nic"),0)</f>
        <v/>
      </c>
      <c r="BS138" s="41">
        <f>IF($C138="OPEX - Koszt 1szt/rok",IF($M138="szt",SUMIFS(Kosztorys!$F:$F,Kosztorys!$D:$D,$B138,Kosztorys!$I:$I,CONCATENATE("&lt;01.01.",BS$10,""))+(SUMIFS(Kosztorys!$F:$F,Kosztorys!$D:$D,$B138,Kosztorys!$I:$I,CONCATENATE("&lt;=31.03.",BS$10,""))-SUMIFS(Kosztorys!$F:$F,Kosztorys!$D:$D,$B138,Kosztorys!$I:$I,CONCATENATE("&lt;=31.12.",BR$10,"")))*0.75+(SUMIFS(Kosztorys!$F:$F,Kosztorys!$D:$D,$B138,Kosztorys!$I:$I,CONCATENATE("&lt;=30.06.",BS$10,""))-SUMIFS(Kosztorys!$F:$F,Kosztorys!$D:$D,$B138,Kosztorys!$I:$I,CONCATENATE("&lt;=31.03.",BS$10,"")))*0.5+(SUMIFS(Kosztorys!$F:$F,Kosztorys!$D:$D,$B138,Kosztorys!$I:$I,CONCATENATE("&lt;=30.09.",BS$10,""))-SUMIFS(Kosztorys!$F:$F,Kosztorys!$D:$D,$B138,Kosztorys!$I:$I,CONCATENATE("&lt;=30.06.",BS$10,"")))*0.25,"nic"),0)</f>
        <v/>
      </c>
      <c r="BT138" s="41">
        <f>IF($C138="OPEX - Koszt 1szt/rok",IF($M138="szt",SUMIFS(Kosztorys!$F:$F,Kosztorys!$D:$D,$B138,Kosztorys!$I:$I,CONCATENATE("&lt;01.01.",BT$10,""))+(SUMIFS(Kosztorys!$F:$F,Kosztorys!$D:$D,$B138,Kosztorys!$I:$I,CONCATENATE("&lt;=31.03.",BT$10,""))-SUMIFS(Kosztorys!$F:$F,Kosztorys!$D:$D,$B138,Kosztorys!$I:$I,CONCATENATE("&lt;=31.12.",BS$10,"")))*0.75+(SUMIFS(Kosztorys!$F:$F,Kosztorys!$D:$D,$B138,Kosztorys!$I:$I,CONCATENATE("&lt;=30.06.",BT$10,""))-SUMIFS(Kosztorys!$F:$F,Kosztorys!$D:$D,$B138,Kosztorys!$I:$I,CONCATENATE("&lt;=31.03.",BT$10,"")))*0.5+(SUMIFS(Kosztorys!$F:$F,Kosztorys!$D:$D,$B138,Kosztorys!$I:$I,CONCATENATE("&lt;=30.09.",BT$10,""))-SUMIFS(Kosztorys!$F:$F,Kosztorys!$D:$D,$B138,Kosztorys!$I:$I,CONCATENATE("&lt;=30.06.",BT$10,"")))*0.25,"nic"),0)</f>
        <v/>
      </c>
      <c r="BU138" s="41">
        <f>IF($C138="OPEX - Koszt 1szt/rok",IF($M138="szt",SUMIFS(Kosztorys!$F:$F,Kosztorys!$D:$D,$B138,Kosztorys!$I:$I,CONCATENATE("&lt;01.01.",BU$10,""))+(SUMIFS(Kosztorys!$F:$F,Kosztorys!$D:$D,$B138,Kosztorys!$I:$I,CONCATENATE("&lt;=31.03.",BU$10,""))-SUMIFS(Kosztorys!$F:$F,Kosztorys!$D:$D,$B138,Kosztorys!$I:$I,CONCATENATE("&lt;=31.12.",BT$10,"")))*0.75+(SUMIFS(Kosztorys!$F:$F,Kosztorys!$D:$D,$B138,Kosztorys!$I:$I,CONCATENATE("&lt;=30.06.",BU$10,""))-SUMIFS(Kosztorys!$F:$F,Kosztorys!$D:$D,$B138,Kosztorys!$I:$I,CONCATENATE("&lt;=31.03.",BU$10,"")))*0.5+(SUMIFS(Kosztorys!$F:$F,Kosztorys!$D:$D,$B138,Kosztorys!$I:$I,CONCATENATE("&lt;=30.09.",BU$10,""))-SUMIFS(Kosztorys!$F:$F,Kosztorys!$D:$D,$B138,Kosztorys!$I:$I,CONCATENATE("&lt;=30.06.",BU$10,"")))*0.25,"nic"),0)</f>
        <v/>
      </c>
      <c r="BV138" s="41">
        <f>IF($C138="OPEX - Koszt 1szt/rok",IF($M138="szt",SUMIFS(Kosztorys!$F:$F,Kosztorys!$D:$D,$B138,Kosztorys!$I:$I,CONCATENATE("&lt;01.01.",BV$10,""))+(SUMIFS(Kosztorys!$F:$F,Kosztorys!$D:$D,$B138,Kosztorys!$I:$I,CONCATENATE("&lt;=31.03.",BV$10,""))-SUMIFS(Kosztorys!$F:$F,Kosztorys!$D:$D,$B138,Kosztorys!$I:$I,CONCATENATE("&lt;=31.12.",BU$10,"")))*0.75+(SUMIFS(Kosztorys!$F:$F,Kosztorys!$D:$D,$B138,Kosztorys!$I:$I,CONCATENATE("&lt;=30.06.",BV$10,""))-SUMIFS(Kosztorys!$F:$F,Kosztorys!$D:$D,$B138,Kosztorys!$I:$I,CONCATENATE("&lt;=31.03.",BV$10,"")))*0.5+(SUMIFS(Kosztorys!$F:$F,Kosztorys!$D:$D,$B138,Kosztorys!$I:$I,CONCATENATE("&lt;=30.09.",BV$10,""))-SUMIFS(Kosztorys!$F:$F,Kosztorys!$D:$D,$B138,Kosztorys!$I:$I,CONCATENATE("&lt;=30.06.",BV$10,"")))*0.25,"nic"),0)</f>
        <v/>
      </c>
      <c r="BW138" s="41">
        <f>IF($C138="OPEX - Koszt 1szt/rok",IF($M138="szt",SUMIFS(Kosztorys!$F:$F,Kosztorys!$D:$D,$B138,Kosztorys!$I:$I,CONCATENATE("&lt;01.01.",BW$10,""))+(SUMIFS(Kosztorys!$F:$F,Kosztorys!$D:$D,$B138,Kosztorys!$I:$I,CONCATENATE("&lt;=31.03.",BW$10,""))-SUMIFS(Kosztorys!$F:$F,Kosztorys!$D:$D,$B138,Kosztorys!$I:$I,CONCATENATE("&lt;=31.12.",BV$10,"")))*0.75+(SUMIFS(Kosztorys!$F:$F,Kosztorys!$D:$D,$B138,Kosztorys!$I:$I,CONCATENATE("&lt;=30.06.",BW$10,""))-SUMIFS(Kosztorys!$F:$F,Kosztorys!$D:$D,$B138,Kosztorys!$I:$I,CONCATENATE("&lt;=31.03.",BW$10,"")))*0.5+(SUMIFS(Kosztorys!$F:$F,Kosztorys!$D:$D,$B138,Kosztorys!$I:$I,CONCATENATE("&lt;=30.09.",BW$10,""))-SUMIFS(Kosztorys!$F:$F,Kosztorys!$D:$D,$B138,Kosztorys!$I:$I,CONCATENATE("&lt;=30.06.",BW$10,"")))*0.25,"nic"),0)</f>
        <v/>
      </c>
      <c r="BX138" s="41">
        <f>IF(C138="OPEX - Koszt 1szt/rok",IF(MAX(BH138:BW138)=IF(ISERROR(VLOOKUP(B138,JB_tabela,MATCH(BX$9,JB_menu,0)-1,FALSE())),,VLOOKUP(B138,JB_tabela,MATCH(BX$9,JB_menu,0)-1,FALSE())),"OK","nie zgadza się liczba użytych JB"),"OK-ND")</f>
        <v/>
      </c>
      <c r="CB138" s="41">
        <f>IF($C138="OPEX - Długość 1m koszt/rok",IF($M138="m",SUMIFS(Kosztorys!$F:$F,Kosztorys!$D:$D,$B138,Kosztorys!$I:$I,CONCATENATE("&lt;01.01.",CB$10,""))+(SUMIFS(Kosztorys!$F:$F,Kosztorys!$D:$D,$B138,Kosztorys!$I:$I,CONCATENATE("&lt;=31.03.",CB$10,""))-SUMIFS(Kosztorys!$F:$F,Kosztorys!$D:$D,$B138,Kosztorys!$I:$I,CONCATENATE("&lt;=31.12.",CA$10,"")))*0.75+(SUMIFS(Kosztorys!$F:$F,Kosztorys!$D:$D,$B138,Kosztorys!$I:$I,CONCATENATE("&lt;=30.06.",CB$10,""))-SUMIFS(Kosztorys!$F:$F,Kosztorys!$D:$D,$B138,Kosztorys!$I:$I,CONCATENATE("&lt;=31.03.",CB$10,"")))*0.5+(SUMIFS(Kosztorys!$F:$F,Kosztorys!$D:$D,$B138,Kosztorys!$I:$I,CONCATENATE("&lt;=30.09.",CB$10,""))-SUMIFS(Kosztorys!$F:$F,Kosztorys!$D:$D,$B138,Kosztorys!$I:$I,CONCATENATE("&lt;=30.06.",CB$10,"")))*0.25,"nic"),0)</f>
        <v/>
      </c>
      <c r="CC138" s="41">
        <f>IF($C138="OPEX - Długość 1m koszt/rok",IF($M138="m",SUMIFS(Kosztorys!$F:$F,Kosztorys!$D:$D,$B138,Kosztorys!$I:$I,CONCATENATE("&lt;01.01.",CC$10,""))+(SUMIFS(Kosztorys!$F:$F,Kosztorys!$D:$D,$B138,Kosztorys!$I:$I,CONCATENATE("&lt;=31.03.",CC$10,""))-SUMIFS(Kosztorys!$F:$F,Kosztorys!$D:$D,$B138,Kosztorys!$I:$I,CONCATENATE("&lt;=31.12.",CB$10,"")))*0.75+(SUMIFS(Kosztorys!$F:$F,Kosztorys!$D:$D,$B138,Kosztorys!$I:$I,CONCATENATE("&lt;=30.06.",CC$10,""))-SUMIFS(Kosztorys!$F:$F,Kosztorys!$D:$D,$B138,Kosztorys!$I:$I,CONCATENATE("&lt;=31.03.",CC$10,"")))*0.5+(SUMIFS(Kosztorys!$F:$F,Kosztorys!$D:$D,$B138,Kosztorys!$I:$I,CONCATENATE("&lt;=30.09.",CC$10,""))-SUMIFS(Kosztorys!$F:$F,Kosztorys!$D:$D,$B138,Kosztorys!$I:$I,CONCATENATE("&lt;=30.06.",CC$10,"")))*0.25,"nic"),0)</f>
        <v/>
      </c>
      <c r="CD138" s="41">
        <f>IF($C138="OPEX - Długość 1m koszt/rok",IF($M138="m",SUMIFS(Kosztorys!$F:$F,Kosztorys!$D:$D,$B138,Kosztorys!$I:$I,CONCATENATE("&lt;01.01.",CD$10,""))+(SUMIFS(Kosztorys!$F:$F,Kosztorys!$D:$D,$B138,Kosztorys!$I:$I,CONCATENATE("&lt;=31.03.",CD$10,""))-SUMIFS(Kosztorys!$F:$F,Kosztorys!$D:$D,$B138,Kosztorys!$I:$I,CONCATENATE("&lt;=31.12.",CC$10,"")))*0.75+(SUMIFS(Kosztorys!$F:$F,Kosztorys!$D:$D,$B138,Kosztorys!$I:$I,CONCATENATE("&lt;=30.06.",CD$10,""))-SUMIFS(Kosztorys!$F:$F,Kosztorys!$D:$D,$B138,Kosztorys!$I:$I,CONCATENATE("&lt;=31.03.",CD$10,"")))*0.5+(SUMIFS(Kosztorys!$F:$F,Kosztorys!$D:$D,$B138,Kosztorys!$I:$I,CONCATENATE("&lt;=30.09.",CD$10,""))-SUMIFS(Kosztorys!$F:$F,Kosztorys!$D:$D,$B138,Kosztorys!$I:$I,CONCATENATE("&lt;=30.06.",CD$10,"")))*0.25,"nic"),0)</f>
        <v/>
      </c>
      <c r="CE138" s="41">
        <f>IF($C138="OPEX - Długość 1m koszt/rok",IF($M138="m",SUMIFS(Kosztorys!$F:$F,Kosztorys!$D:$D,$B138,Kosztorys!$I:$I,CONCATENATE("&lt;01.01.",CE$10,""))+(SUMIFS(Kosztorys!$F:$F,Kosztorys!$D:$D,$B138,Kosztorys!$I:$I,CONCATENATE("&lt;=31.03.",CE$10,""))-SUMIFS(Kosztorys!$F:$F,Kosztorys!$D:$D,$B138,Kosztorys!$I:$I,CONCATENATE("&lt;=31.12.",CD$10,"")))*0.75+(SUMIFS(Kosztorys!$F:$F,Kosztorys!$D:$D,$B138,Kosztorys!$I:$I,CONCATENATE("&lt;=30.06.",CE$10,""))-SUMIFS(Kosztorys!$F:$F,Kosztorys!$D:$D,$B138,Kosztorys!$I:$I,CONCATENATE("&lt;=31.03.",CE$10,"")))*0.5+(SUMIFS(Kosztorys!$F:$F,Kosztorys!$D:$D,$B138,Kosztorys!$I:$I,CONCATENATE("&lt;=30.09.",CE$10,""))-SUMIFS(Kosztorys!$F:$F,Kosztorys!$D:$D,$B138,Kosztorys!$I:$I,CONCATENATE("&lt;=30.06.",CE$10,"")))*0.25,"nic"),0)</f>
        <v/>
      </c>
      <c r="CF138" s="41">
        <f>IF($C138="OPEX - Długość 1m koszt/rok",IF($M138="m",SUMIFS(Kosztorys!$F:$F,Kosztorys!$D:$D,$B138,Kosztorys!$I:$I,CONCATENATE("&lt;01.01.",CF$10,""))+(SUMIFS(Kosztorys!$F:$F,Kosztorys!$D:$D,$B138,Kosztorys!$I:$I,CONCATENATE("&lt;=31.03.",CF$10,""))-SUMIFS(Kosztorys!$F:$F,Kosztorys!$D:$D,$B138,Kosztorys!$I:$I,CONCATENATE("&lt;=31.12.",CE$10,"")))*0.75+(SUMIFS(Kosztorys!$F:$F,Kosztorys!$D:$D,$B138,Kosztorys!$I:$I,CONCATENATE("&lt;=30.06.",CF$10,""))-SUMIFS(Kosztorys!$F:$F,Kosztorys!$D:$D,$B138,Kosztorys!$I:$I,CONCATENATE("&lt;=31.03.",CF$10,"")))*0.5+(SUMIFS(Kosztorys!$F:$F,Kosztorys!$D:$D,$B138,Kosztorys!$I:$I,CONCATENATE("&lt;=30.09.",CF$10,""))-SUMIFS(Kosztorys!$F:$F,Kosztorys!$D:$D,$B138,Kosztorys!$I:$I,CONCATENATE("&lt;=30.06.",CF$10,"")))*0.25,"nic"),0)</f>
        <v/>
      </c>
      <c r="CG138" s="41">
        <f>IF($C138="OPEX - Długość 1m koszt/rok",IF($M138="m",SUMIFS(Kosztorys!$F:$F,Kosztorys!$D:$D,$B138,Kosztorys!$I:$I,CONCATENATE("&lt;01.01.",CG$10,""))+(SUMIFS(Kosztorys!$F:$F,Kosztorys!$D:$D,$B138,Kosztorys!$I:$I,CONCATENATE("&lt;=31.03.",CG$10,""))-SUMIFS(Kosztorys!$F:$F,Kosztorys!$D:$D,$B138,Kosztorys!$I:$I,CONCATENATE("&lt;=31.12.",CF$10,"")))*0.75+(SUMIFS(Kosztorys!$F:$F,Kosztorys!$D:$D,$B138,Kosztorys!$I:$I,CONCATENATE("&lt;=30.06.",CG$10,""))-SUMIFS(Kosztorys!$F:$F,Kosztorys!$D:$D,$B138,Kosztorys!$I:$I,CONCATENATE("&lt;=31.03.",CG$10,"")))*0.5+(SUMIFS(Kosztorys!$F:$F,Kosztorys!$D:$D,$B138,Kosztorys!$I:$I,CONCATENATE("&lt;=30.09.",CG$10,""))-SUMIFS(Kosztorys!$F:$F,Kosztorys!$D:$D,$B138,Kosztorys!$I:$I,CONCATENATE("&lt;=30.06.",CG$10,"")))*0.25,"nic"),0)</f>
        <v/>
      </c>
      <c r="CH138" s="41">
        <f>IF($C138="OPEX - Długość 1m koszt/rok",IF($M138="m",SUMIFS(Kosztorys!$F:$F,Kosztorys!$D:$D,$B138,Kosztorys!$I:$I,CONCATENATE("&lt;01.01.",CH$10,""))+(SUMIFS(Kosztorys!$F:$F,Kosztorys!$D:$D,$B138,Kosztorys!$I:$I,CONCATENATE("&lt;=31.03.",CH$10,""))-SUMIFS(Kosztorys!$F:$F,Kosztorys!$D:$D,$B138,Kosztorys!$I:$I,CONCATENATE("&lt;=31.12.",CG$10,"")))*0.75+(SUMIFS(Kosztorys!$F:$F,Kosztorys!$D:$D,$B138,Kosztorys!$I:$I,CONCATENATE("&lt;=30.06.",CH$10,""))-SUMIFS(Kosztorys!$F:$F,Kosztorys!$D:$D,$B138,Kosztorys!$I:$I,CONCATENATE("&lt;=31.03.",CH$10,"")))*0.5+(SUMIFS(Kosztorys!$F:$F,Kosztorys!$D:$D,$B138,Kosztorys!$I:$I,CONCATENATE("&lt;=30.09.",CH$10,""))-SUMIFS(Kosztorys!$F:$F,Kosztorys!$D:$D,$B138,Kosztorys!$I:$I,CONCATENATE("&lt;=30.06.",CH$10,"")))*0.25,"nic"),0)</f>
        <v/>
      </c>
      <c r="CI138" s="41">
        <f>IF($C138="OPEX - Długość 1m koszt/rok",IF($M138="m",SUMIFS(Kosztorys!$F:$F,Kosztorys!$D:$D,$B138,Kosztorys!$I:$I,CONCATENATE("&lt;01.01.",CI$10,""))+(SUMIFS(Kosztorys!$F:$F,Kosztorys!$D:$D,$B138,Kosztorys!$I:$I,CONCATENATE("&lt;=31.03.",CI$10,""))-SUMIFS(Kosztorys!$F:$F,Kosztorys!$D:$D,$B138,Kosztorys!$I:$I,CONCATENATE("&lt;=31.12.",CH$10,"")))*0.75+(SUMIFS(Kosztorys!$F:$F,Kosztorys!$D:$D,$B138,Kosztorys!$I:$I,CONCATENATE("&lt;=30.06.",CI$10,""))-SUMIFS(Kosztorys!$F:$F,Kosztorys!$D:$D,$B138,Kosztorys!$I:$I,CONCATENATE("&lt;=31.03.",CI$10,"")))*0.5+(SUMIFS(Kosztorys!$F:$F,Kosztorys!$D:$D,$B138,Kosztorys!$I:$I,CONCATENATE("&lt;=30.09.",CI$10,""))-SUMIFS(Kosztorys!$F:$F,Kosztorys!$D:$D,$B138,Kosztorys!$I:$I,CONCATENATE("&lt;=30.06.",CI$10,"")))*0.25,"nic"),0)</f>
        <v/>
      </c>
      <c r="CJ138" s="41">
        <f>IF($C138="OPEX - Długość 1m koszt/rok",IF($M138="m",SUMIFS(Kosztorys!$F:$F,Kosztorys!$D:$D,$B138,Kosztorys!$I:$I,CONCATENATE("&lt;01.01.",CJ$10,""))+(SUMIFS(Kosztorys!$F:$F,Kosztorys!$D:$D,$B138,Kosztorys!$I:$I,CONCATENATE("&lt;=31.03.",CJ$10,""))-SUMIFS(Kosztorys!$F:$F,Kosztorys!$D:$D,$B138,Kosztorys!$I:$I,CONCATENATE("&lt;=31.12.",CI$10,"")))*0.75+(SUMIFS(Kosztorys!$F:$F,Kosztorys!$D:$D,$B138,Kosztorys!$I:$I,CONCATENATE("&lt;=30.06.",CJ$10,""))-SUMIFS(Kosztorys!$F:$F,Kosztorys!$D:$D,$B138,Kosztorys!$I:$I,CONCATENATE("&lt;=31.03.",CJ$10,"")))*0.5+(SUMIFS(Kosztorys!$F:$F,Kosztorys!$D:$D,$B138,Kosztorys!$I:$I,CONCATENATE("&lt;=30.09.",CJ$10,""))-SUMIFS(Kosztorys!$F:$F,Kosztorys!$D:$D,$B138,Kosztorys!$I:$I,CONCATENATE("&lt;=30.06.",CJ$10,"")))*0.25,"nic"),0)</f>
        <v/>
      </c>
      <c r="CK138" s="41">
        <f>IF($C138="OPEX - Długość 1m koszt/rok",IF($M138="m",SUMIFS(Kosztorys!$F:$F,Kosztorys!$D:$D,$B138,Kosztorys!$I:$I,CONCATENATE("&lt;01.01.",CK$10,""))+(SUMIFS(Kosztorys!$F:$F,Kosztorys!$D:$D,$B138,Kosztorys!$I:$I,CONCATENATE("&lt;=31.03.",CK$10,""))-SUMIFS(Kosztorys!$F:$F,Kosztorys!$D:$D,$B138,Kosztorys!$I:$I,CONCATENATE("&lt;=31.12.",CJ$10,"")))*0.75+(SUMIFS(Kosztorys!$F:$F,Kosztorys!$D:$D,$B138,Kosztorys!$I:$I,CONCATENATE("&lt;=30.06.",CK$10,""))-SUMIFS(Kosztorys!$F:$F,Kosztorys!$D:$D,$B138,Kosztorys!$I:$I,CONCATENATE("&lt;=31.03.",CK$10,"")))*0.5+(SUMIFS(Kosztorys!$F:$F,Kosztorys!$D:$D,$B138,Kosztorys!$I:$I,CONCATENATE("&lt;=30.09.",CK$10,""))-SUMIFS(Kosztorys!$F:$F,Kosztorys!$D:$D,$B138,Kosztorys!$I:$I,CONCATENATE("&lt;=30.06.",CK$10,"")))*0.25,"nic"),0)</f>
        <v/>
      </c>
      <c r="CL138" s="41">
        <f>IF($C138="OPEX - Długość 1m koszt/rok",IF($M138="m",SUMIFS(Kosztorys!$F:$F,Kosztorys!$D:$D,$B138,Kosztorys!$I:$I,CONCATENATE("&lt;01.01.",CL$10,""))+(SUMIFS(Kosztorys!$F:$F,Kosztorys!$D:$D,$B138,Kosztorys!$I:$I,CONCATENATE("&lt;=31.03.",CL$10,""))-SUMIFS(Kosztorys!$F:$F,Kosztorys!$D:$D,$B138,Kosztorys!$I:$I,CONCATENATE("&lt;=31.12.",CK$10,"")))*0.75+(SUMIFS(Kosztorys!$F:$F,Kosztorys!$D:$D,$B138,Kosztorys!$I:$I,CONCATENATE("&lt;=30.06.",CL$10,""))-SUMIFS(Kosztorys!$F:$F,Kosztorys!$D:$D,$B138,Kosztorys!$I:$I,CONCATENATE("&lt;=31.03.",CL$10,"")))*0.5+(SUMIFS(Kosztorys!$F:$F,Kosztorys!$D:$D,$B138,Kosztorys!$I:$I,CONCATENATE("&lt;=30.09.",CL$10,""))-SUMIFS(Kosztorys!$F:$F,Kosztorys!$D:$D,$B138,Kosztorys!$I:$I,CONCATENATE("&lt;=30.06.",CL$10,"")))*0.25,"nic"),0)</f>
        <v/>
      </c>
      <c r="CM138" s="41">
        <f>IF($C138="OPEX - Długość 1m koszt/rok",IF($M138="m",SUMIFS(Kosztorys!$F:$F,Kosztorys!$D:$D,$B138,Kosztorys!$I:$I,CONCATENATE("&lt;01.01.",CM$10,""))+(SUMIFS(Kosztorys!$F:$F,Kosztorys!$D:$D,$B138,Kosztorys!$I:$I,CONCATENATE("&lt;=31.03.",CM$10,""))-SUMIFS(Kosztorys!$F:$F,Kosztorys!$D:$D,$B138,Kosztorys!$I:$I,CONCATENATE("&lt;=31.12.",CL$10,"")))*0.75+(SUMIFS(Kosztorys!$F:$F,Kosztorys!$D:$D,$B138,Kosztorys!$I:$I,CONCATENATE("&lt;=30.06.",CM$10,""))-SUMIFS(Kosztorys!$F:$F,Kosztorys!$D:$D,$B138,Kosztorys!$I:$I,CONCATENATE("&lt;=31.03.",CM$10,"")))*0.5+(SUMIFS(Kosztorys!$F:$F,Kosztorys!$D:$D,$B138,Kosztorys!$I:$I,CONCATENATE("&lt;=30.09.",CM$10,""))-SUMIFS(Kosztorys!$F:$F,Kosztorys!$D:$D,$B138,Kosztorys!$I:$I,CONCATENATE("&lt;=30.06.",CM$10,"")))*0.25,"nic"),0)</f>
        <v/>
      </c>
      <c r="CN138" s="41">
        <f>IF($C138="OPEX - Długość 1m koszt/rok",IF($M138="m",SUMIFS(Kosztorys!$F:$F,Kosztorys!$D:$D,$B138,Kosztorys!$I:$I,CONCATENATE("&lt;01.01.",CN$10,""))+(SUMIFS(Kosztorys!$F:$F,Kosztorys!$D:$D,$B138,Kosztorys!$I:$I,CONCATENATE("&lt;=31.03.",CN$10,""))-SUMIFS(Kosztorys!$F:$F,Kosztorys!$D:$D,$B138,Kosztorys!$I:$I,CONCATENATE("&lt;=31.12.",CM$10,"")))*0.75+(SUMIFS(Kosztorys!$F:$F,Kosztorys!$D:$D,$B138,Kosztorys!$I:$I,CONCATENATE("&lt;=30.06.",CN$10,""))-SUMIFS(Kosztorys!$F:$F,Kosztorys!$D:$D,$B138,Kosztorys!$I:$I,CONCATENATE("&lt;=31.03.",CN$10,"")))*0.5+(SUMIFS(Kosztorys!$F:$F,Kosztorys!$D:$D,$B138,Kosztorys!$I:$I,CONCATENATE("&lt;=30.09.",CN$10,""))-SUMIFS(Kosztorys!$F:$F,Kosztorys!$D:$D,$B138,Kosztorys!$I:$I,CONCATENATE("&lt;=30.06.",CN$10,"")))*0.25,"nic"),0)</f>
        <v/>
      </c>
      <c r="CO138" s="41">
        <f>IF($C138="OPEX - Długość 1m koszt/rok",IF($M138="m",SUMIFS(Kosztorys!$F:$F,Kosztorys!$D:$D,$B138,Kosztorys!$I:$I,CONCATENATE("&lt;01.01.",CO$10,""))+(SUMIFS(Kosztorys!$F:$F,Kosztorys!$D:$D,$B138,Kosztorys!$I:$I,CONCATENATE("&lt;=31.03.",CO$10,""))-SUMIFS(Kosztorys!$F:$F,Kosztorys!$D:$D,$B138,Kosztorys!$I:$I,CONCATENATE("&lt;=31.12.",CN$10,"")))*0.75+(SUMIFS(Kosztorys!$F:$F,Kosztorys!$D:$D,$B138,Kosztorys!$I:$I,CONCATENATE("&lt;=30.06.",CO$10,""))-SUMIFS(Kosztorys!$F:$F,Kosztorys!$D:$D,$B138,Kosztorys!$I:$I,CONCATENATE("&lt;=31.03.",CO$10,"")))*0.5+(SUMIFS(Kosztorys!$F:$F,Kosztorys!$D:$D,$B138,Kosztorys!$I:$I,CONCATENATE("&lt;=30.09.",CO$10,""))-SUMIFS(Kosztorys!$F:$F,Kosztorys!$D:$D,$B138,Kosztorys!$I:$I,CONCATENATE("&lt;=30.06.",CO$10,"")))*0.25,"nic"),0)</f>
        <v/>
      </c>
      <c r="CP138" s="41">
        <f>IF($C138="OPEX - Długość 1m koszt/rok",IF($M138="m",SUMIFS(Kosztorys!$F:$F,Kosztorys!$D:$D,$B138,Kosztorys!$I:$I,CONCATENATE("&lt;01.01.",CP$10,""))+(SUMIFS(Kosztorys!$F:$F,Kosztorys!$D:$D,$B138,Kosztorys!$I:$I,CONCATENATE("&lt;=31.03.",CP$10,""))-SUMIFS(Kosztorys!$F:$F,Kosztorys!$D:$D,$B138,Kosztorys!$I:$I,CONCATENATE("&lt;=31.12.",CO$10,"")))*0.75+(SUMIFS(Kosztorys!$F:$F,Kosztorys!$D:$D,$B138,Kosztorys!$I:$I,CONCATENATE("&lt;=30.06.",CP$10,""))-SUMIFS(Kosztorys!$F:$F,Kosztorys!$D:$D,$B138,Kosztorys!$I:$I,CONCATENATE("&lt;=31.03.",CP$10,"")))*0.5+(SUMIFS(Kosztorys!$F:$F,Kosztorys!$D:$D,$B138,Kosztorys!$I:$I,CONCATENATE("&lt;=30.09.",CP$10,""))-SUMIFS(Kosztorys!$F:$F,Kosztorys!$D:$D,$B138,Kosztorys!$I:$I,CONCATENATE("&lt;=30.06.",CP$10,"")))*0.25,"nic"),0)</f>
        <v/>
      </c>
      <c r="CQ138" s="41">
        <f>IF($C138="OPEX - Długość 1m koszt/rok",IF($M138="m",SUMIFS(Kosztorys!$F:$F,Kosztorys!$D:$D,$B138,Kosztorys!$I:$I,CONCATENATE("&lt;01.01.",CQ$10,""))+(SUMIFS(Kosztorys!$F:$F,Kosztorys!$D:$D,$B138,Kosztorys!$I:$I,CONCATENATE("&lt;=31.03.",CQ$10,""))-SUMIFS(Kosztorys!$F:$F,Kosztorys!$D:$D,$B138,Kosztorys!$I:$I,CONCATENATE("&lt;=31.12.",CP$10,"")))*0.75+(SUMIFS(Kosztorys!$F:$F,Kosztorys!$D:$D,$B138,Kosztorys!$I:$I,CONCATENATE("&lt;=30.06.",CQ$10,""))-SUMIFS(Kosztorys!$F:$F,Kosztorys!$D:$D,$B138,Kosztorys!$I:$I,CONCATENATE("&lt;=31.03.",CQ$10,"")))*0.5+(SUMIFS(Kosztorys!$F:$F,Kosztorys!$D:$D,$B138,Kosztorys!$I:$I,CONCATENATE("&lt;=30.09.",CQ$10,""))-SUMIFS(Kosztorys!$F:$F,Kosztorys!$D:$D,$B138,Kosztorys!$I:$I,CONCATENATE("&lt;=30.06.",CQ$10,"")))*0.25,"nic"),0)</f>
        <v/>
      </c>
      <c r="CR138" s="41">
        <f>IF(C138="OPEX - Długość 1m koszt/rok",IF(MAX(CB138:CQ138)=IF(ISERROR(VLOOKUP(B138,JB_tabela,MATCH(CR$9,JB_menu,0)-1,FALSE())),,VLOOKUP(B138,JB_tabela,MATCH(CR$9,JB_menu,0)-1,FALSE())),"OK","nie zgadza się liczba użytych JB"),"OK-ND")</f>
        <v/>
      </c>
      <c r="CS138" s="41">
        <f>IFERROR(VLOOKUP($C138,$CY$2:$CZ$7,2,FALSE()),"ERROR")</f>
        <v/>
      </c>
      <c r="CV138" s="41">
        <f>$Q138</f>
        <v/>
      </c>
      <c r="CW138" s="41">
        <f>$R138</f>
        <v/>
      </c>
      <c r="CX138" s="41">
        <f>$S138</f>
        <v/>
      </c>
      <c r="CY138" s="41">
        <f>ROUND(IF(LEFT($C138,4)="CAPE",ROUND($E138*$H138,2)*OFFSET(T138,0,$CS138),0),2)</f>
        <v/>
      </c>
      <c r="CZ138" s="41">
        <f>ROUND(IF(LEFT($C138,4)="CAPE",ROUND($E138*$H138,2)*OFFSET(U138,0,$CS138),0),2)</f>
        <v/>
      </c>
      <c r="DA138" s="41">
        <f>ROUND(IF(LEFT($C138,4)="CAPE",ROUND($E138*$H138,2)*OFFSET(V138,0,$CS138),0),2)</f>
        <v/>
      </c>
      <c r="DB138" s="41">
        <f>ROUND(IF(LEFT($C138,4)="CAPE",ROUND($E138*$H138,2)*OFFSET(W138,0,$CS138),0),2)</f>
        <v/>
      </c>
      <c r="DC138" s="41">
        <f>ROUND(IF(LEFT($C138,4)="CAPE",ROUND($E138*$H138,2)*OFFSET(X138,0,$CS138),0),2)</f>
        <v/>
      </c>
      <c r="DD138" s="41">
        <f>ROUND(IF(LEFT($C138,4)="CAPE",ROUND($E138*$H138,2)*OFFSET(Y138,0,$CS138),0),2)</f>
        <v/>
      </c>
      <c r="DE138" s="41">
        <f>ROUND(IF(LEFT($C138,4)="CAPE",ROUND($E138*$H138,2)*OFFSET(Z138,0,$CS138),0),2)</f>
        <v/>
      </c>
      <c r="DF138" s="41">
        <f>ROUND(IF(LEFT($C138,4)="CAPE",ROUND($E138*$H138,2)*OFFSET(AA138,0,$CS138),0),2)</f>
        <v/>
      </c>
      <c r="DG138" s="41">
        <f>ROUND(IF(LEFT($C138,4)="CAPE",ROUND($E138*$H138,2)*OFFSET(AB138,0,$CS138),0),2)</f>
        <v/>
      </c>
      <c r="DH138" s="41">
        <f>ROUND(IF(LEFT($C138,4)="CAPE",ROUND($E138*$H138,2)*OFFSET(AC138,0,$CS138),0),2)</f>
        <v/>
      </c>
      <c r="DI138" s="41">
        <f>ROUND(IF(LEFT($C138,4)="CAPE",ROUND($E138*$H138,2)*OFFSET(AD138,0,$CS138),0),2)</f>
        <v/>
      </c>
      <c r="DJ138" s="41">
        <f>ROUND(IF(LEFT($C138,4)="CAPE",ROUND($E138*$H138,2)*OFFSET(AE138,0,$CS138),0),2)</f>
        <v/>
      </c>
      <c r="DK138" s="41">
        <f>ROUND(IF(LEFT($C138,4)="CAPE",ROUND($E138*$H138,2)*OFFSET(AF138,0,$CS138),0),2)</f>
        <v/>
      </c>
      <c r="DL138" s="41">
        <f>ROUND(IF(LEFT($C138,4)="CAPE",ROUND($E138*$H138,2)*OFFSET(AG138,0,$CS138),0),2)</f>
        <v/>
      </c>
      <c r="DM138" s="41">
        <f>ROUND(IF(LEFT($C138,4)="CAPE",ROUND($E138*$H138,2)*OFFSET(AH138,0,$CS138),0),2)</f>
        <v/>
      </c>
      <c r="DN138" s="41">
        <f>ROUND(IF(LEFT($C138,4)="CAPE",ROUND($E138*$H138,2)*OFFSET(AI138,0,$CS138),0),2)</f>
        <v/>
      </c>
      <c r="DP138" s="41">
        <f>$Q138</f>
        <v/>
      </c>
      <c r="DQ138" s="41">
        <f>$R138</f>
        <v/>
      </c>
      <c r="DR138" s="41">
        <f>$S138</f>
        <v/>
      </c>
      <c r="DS138" s="41">
        <f>ROUND(IF(LEFT($C138,4)="OPEX",$E138*$H138*OFFSET($T138,0,$CS138),0),2)</f>
        <v/>
      </c>
      <c r="DT138" s="41">
        <f>ROUND(IF(LEFT($C138,4)="OPEX",$E138*$H138*OFFSET($U138,0,$CS138),0),2)</f>
        <v/>
      </c>
      <c r="DU138" s="41">
        <f>ROUND(IF(LEFT($C138,4)="OPEX",$E138*$H138*OFFSET($V138,0,$CS138),0),2)</f>
        <v/>
      </c>
      <c r="DV138" s="41">
        <f>ROUND(IF(LEFT($C138,4)="OPEX",$E138*$H138*OFFSET($W138,0,$CS138),0),2)</f>
        <v/>
      </c>
      <c r="DW138" s="41">
        <f>ROUND(IF(LEFT($C138,4)="OPEX",$E138*$H138*OFFSET($X138,0,$CS138),0),2)</f>
        <v/>
      </c>
      <c r="DX138" s="41">
        <f>ROUND(IF(LEFT($C138,4)="OPEX",$E138*$H138*OFFSET($Y138,0,$CS138),0),2)</f>
        <v/>
      </c>
      <c r="DY138" s="41">
        <f>ROUND(IF(LEFT($C138,4)="OPEX",$E138*$H138*OFFSET($Z138,0,$CS138),0),2)</f>
        <v/>
      </c>
      <c r="DZ138" s="41">
        <f>ROUND(IF(LEFT($C138,4)="OPEX",$E138*$H138*OFFSET($AA138,0,$CS138),0),2)</f>
        <v/>
      </c>
      <c r="EA138" s="41">
        <f>ROUND(IF(LEFT($C138,4)="OPEX",$E138*$H138*OFFSET($AB138,0,$CS138),0),2)</f>
        <v/>
      </c>
      <c r="EB138" s="41">
        <f>ROUND(IF(LEFT($C138,4)="OPEX",$E138*$H138*OFFSET($AC138,0,$CS138),0),2)</f>
        <v/>
      </c>
      <c r="EC138" s="41">
        <f>ROUND(IF(LEFT($C138,4)="OPEX",$E138*$H138*OFFSET($AD138,0,$CS138),0),2)</f>
        <v/>
      </c>
      <c r="ED138" s="41">
        <f>ROUND(IF(LEFT($C138,4)="OPEX",$E138*$H138*OFFSET($AE138,0,$CS138),0),2)</f>
        <v/>
      </c>
      <c r="EE138" s="41">
        <f>ROUND(IF(LEFT($C138,4)="OPEX",$E138*$H138*OFFSET($AF138,0,$CS138),0),2)</f>
        <v/>
      </c>
      <c r="EF138" s="41">
        <f>ROUND(IF(LEFT($C138,4)="OPEX",$E138*$H138*OFFSET($AG138,0,$CS138),0),2)</f>
        <v/>
      </c>
      <c r="EG138" s="41">
        <f>ROUND(IF(LEFT($C138,4)="OPEX",$E138*$H138*OFFSET($AH138,0,$CS138),0),2)</f>
        <v/>
      </c>
      <c r="EH138" s="41">
        <f>ROUND(IF(LEFT($C138,4)="OPEX",$E138*$H138*OFFSET($AI138,0,$CS138),0),2)</f>
        <v/>
      </c>
      <c r="EJ138" s="41">
        <f>$Q138</f>
        <v/>
      </c>
      <c r="EK138" s="41">
        <f>$R138</f>
        <v/>
      </c>
      <c r="EL138" s="41">
        <f>$S138</f>
        <v/>
      </c>
      <c r="EM138" s="41">
        <f>ROUND($D138*$CY138,2)</f>
        <v/>
      </c>
      <c r="EN138" s="41">
        <f>ROUND($D138*$CZ138,2)</f>
        <v/>
      </c>
      <c r="EO138" s="41">
        <f>ROUND($D138*$DA138,2)</f>
        <v/>
      </c>
      <c r="EP138" s="41">
        <f>ROUND($D138*$DB138,2)</f>
        <v/>
      </c>
      <c r="EQ138" s="41">
        <f>ROUND($D138*$DC138,2)</f>
        <v/>
      </c>
      <c r="ER138" s="41">
        <f>ROUND($D138*$DD138,2)</f>
        <v/>
      </c>
      <c r="ES138" s="41">
        <f>ROUND($D138*$DE138,2)</f>
        <v/>
      </c>
      <c r="ET138" s="41">
        <f>ROUND($D138*$DF138,2)</f>
        <v/>
      </c>
      <c r="EU138" s="41">
        <f>ROUND($D138*$DG138,2)</f>
        <v/>
      </c>
      <c r="EV138" s="41">
        <f>ROUND($D138*$DH138,2)</f>
        <v/>
      </c>
      <c r="EW138" s="41">
        <f>ROUND($D138*$DI138,2)</f>
        <v/>
      </c>
      <c r="EX138" s="41">
        <f>ROUND($D138*$DJ138,2)</f>
        <v/>
      </c>
      <c r="EY138" s="41">
        <f>ROUND($D138*$DK138,2)</f>
        <v/>
      </c>
      <c r="EZ138" s="41">
        <f>ROUND($D138*$DL138,2)</f>
        <v/>
      </c>
      <c r="FA138" s="41">
        <f>ROUND($D138*$DM138,2)</f>
        <v/>
      </c>
      <c r="FB138" s="41">
        <f>ROUND($D138*$DN138,2)</f>
        <v/>
      </c>
      <c r="FG138" s="41">
        <f>ROUND(IF(LEFT($C138,4)="CAPE",SUM($CY138:CY138 )/$P138,0),2)</f>
        <v/>
      </c>
      <c r="FH138" s="41">
        <f>ROUND(IF(LEFT($C138,4)="CAPE",SUM($CY138:CZ138 )/$P138,0),2)</f>
        <v/>
      </c>
      <c r="FI138" s="41">
        <f>ROUND(IF(LEFT($C138,4)="CAPE",SUM($CY138:DA138 )/$P138,0),2)</f>
        <v/>
      </c>
      <c r="FJ138" s="41">
        <f>ROUND(IF(LEFT($C138,4)="CAPE",SUM($CY138:DB138 )/$P138,0),2)</f>
        <v/>
      </c>
      <c r="FK138" s="41">
        <f>ROUND(IF(LEFT($C138,4)="CAPE",SUM($CY138:DC138 )/$P138,0),2)</f>
        <v/>
      </c>
      <c r="FL138" s="41">
        <f>ROUND(IF(LEFT($C138,4)="CAPE",SUM($CY138:DD138 )/$P138,0),2)</f>
        <v/>
      </c>
      <c r="FM138" s="41">
        <f>ROUND(IF(LEFT($C138,4)="CAPE",SUM($CY138:DE138 )/$P138,0),2)</f>
        <v/>
      </c>
      <c r="FN138" s="41">
        <f>ROUND(IF(LEFT($C138,4)="CAPE",SUM($CY138:DF138 )/$P138,0),2)</f>
        <v/>
      </c>
      <c r="FO138" s="41">
        <f>ROUND(IF(LEFT($C138,4)="CAPE",SUM($CY138:DG138 )/$P138,0),2)</f>
        <v/>
      </c>
      <c r="FP138" s="41">
        <f>ROUND(IF(LEFT($C138,4)="CAPE",SUM($CY138:DH138 )/$P138,0),2)</f>
        <v/>
      </c>
      <c r="FQ138" s="41">
        <f>ROUND(IF(LEFT($C138,4)="CAPE",SUM($CY138:DI138 )/$P138,0),2)</f>
        <v/>
      </c>
      <c r="FR138" s="41">
        <f>ROUND(IF(LEFT($C138,4)="CAPE",SUM($CY138:DJ138 )/$P138,0),2)</f>
        <v/>
      </c>
      <c r="FS138" s="41">
        <f>ROUND(IF(LEFT($C138,4)="CAPE",SUM($CY138:DK138 )/$P138,0),2)</f>
        <v/>
      </c>
      <c r="FT138" s="41">
        <f>ROUND(IF(LEFT($C138,4)="CAPE",SUM($CY138:DL138 )/$P138,0),2)</f>
        <v/>
      </c>
      <c r="FU138" s="41">
        <f>ROUND(IF(LEFT($C138,4)="CAPE",SUM($CY138:DM138 )/$P138,0),2)</f>
        <v/>
      </c>
      <c r="FV138" s="41">
        <f>ROUND(IF(LEFT($C138,4)="CAPE",SUM($CY138:DN138 )/$P138,0),2)</f>
        <v/>
      </c>
      <c r="GA138" s="41">
        <f>ROUND(IF(SUM($FG138:FG138)&gt;SUM($CY138:CY138),SUM($CY138:CY138),SUM($FG138:FG138)),2)</f>
        <v/>
      </c>
      <c r="GB138" s="41">
        <f>ROUND(IF(SUM($FG138:FH138)&gt;SUM($CY138:CZ138),SUM($CY138:CZ138),SUM($FG138:FH138)),2)</f>
        <v/>
      </c>
      <c r="GC138" s="41">
        <f>ROUND(IF(SUM($FG138:FI138)&gt;SUM($CY138:DA138),SUM($CY138:DA138),SUM($FG138:FI138)),2)</f>
        <v/>
      </c>
      <c r="GD138" s="41">
        <f>ROUND(IF(SUM($FG138:FJ138)&gt;SUM($CY138:DB138),SUM($CY138:DB138),SUM($FG138:FJ138)),2)</f>
        <v/>
      </c>
      <c r="GE138" s="41">
        <f>ROUND(IF(SUM($FG138:FK138)&gt;SUM($CY138:DC138),SUM($CY138:DC138),SUM($FG138:FK138)),2)</f>
        <v/>
      </c>
      <c r="GF138" s="41">
        <f>ROUND(IF(SUM($FG138:FL138)&gt;SUM($CY138:DD138),SUM($CY138:DD138),SUM($FG138:FL138)),2)</f>
        <v/>
      </c>
      <c r="GG138" s="41">
        <f>ROUND(IF(SUM($FG138:FM138)&gt;SUM($CY138:DE138),SUM($CY138:DE138),SUM($FG138:FM138)),2)</f>
        <v/>
      </c>
      <c r="GH138" s="41">
        <f>ROUND(IF(SUM($FG138:FN138)&gt;SUM($CY138:DF138),SUM($CY138:DF138),SUM($FG138:FN138)),2)</f>
        <v/>
      </c>
      <c r="GI138" s="41">
        <f>ROUND(IF(SUM($FG138:FO138)&gt;SUM($CY138:DG138),SUM($CY138:DG138),SUM($FG138:FO138)),2)</f>
        <v/>
      </c>
      <c r="GJ138" s="41">
        <f>ROUND(IF(SUM($FG138:FP138)&gt;SUM($CY138:DH138),SUM($CY138:DH138),SUM($FG138:FP138)),2)</f>
        <v/>
      </c>
      <c r="GK138" s="41">
        <f>ROUND(IF(SUM($FG138:FQ138)&gt;SUM($CY138:DI138),SUM($CY138:DI138),SUM($FG138:FQ138)),2)</f>
        <v/>
      </c>
      <c r="GL138" s="41">
        <f>ROUND(IF(SUM($FG138:FR138)&gt;SUM($CY138:DJ138),SUM($CY138:DJ138),SUM($FG138:FR138)),2)</f>
        <v/>
      </c>
      <c r="GM138" s="41">
        <f>ROUND(IF(SUM($FG138:FS138)&gt;SUM($CY138:DK138),SUM($CY138:DK138),SUM($FG138:FS138)),2)</f>
        <v/>
      </c>
      <c r="GN138" s="41">
        <f>ROUND(IF(SUM($FG138:FT138)&gt;SUM($CY138:DL138),SUM($CY138:DL138),SUM($FG138:FT138)),2)</f>
        <v/>
      </c>
      <c r="GO138" s="41">
        <f>ROUND(IF(SUM($FG138:FU138)&gt;SUM($CY138:DM138),SUM($CY138:DM138),SUM($FG138:FU138)),2)</f>
        <v/>
      </c>
      <c r="GP138" s="41">
        <f>ROUND(IF(SUM($FG138:FV138)&gt;SUM($CY138:DN138),SUM($CY138:DN138),SUM($FG138:FV138)),2)</f>
        <v/>
      </c>
      <c r="GR138" s="41">
        <f>$Q138</f>
        <v/>
      </c>
      <c r="GS138" s="41">
        <f>$R138</f>
        <v/>
      </c>
      <c r="GT138" s="41">
        <f>$S138</f>
        <v/>
      </c>
      <c r="GU138" s="41">
        <f>$GA138</f>
        <v/>
      </c>
      <c r="GV138" s="41">
        <f>GB138 - GA138</f>
        <v/>
      </c>
      <c r="GW138" s="41">
        <f>GC138 - GB138</f>
        <v/>
      </c>
      <c r="GX138" s="41">
        <f>GD138 - GC138</f>
        <v/>
      </c>
      <c r="GY138" s="41">
        <f>GE138 - GD138</f>
        <v/>
      </c>
      <c r="GZ138" s="41">
        <f>GF138 - GE138</f>
        <v/>
      </c>
      <c r="HA138" s="41">
        <f>GG138 - GF138</f>
        <v/>
      </c>
      <c r="HB138" s="41">
        <f>GH138 - GG138</f>
        <v/>
      </c>
      <c r="HC138" s="41">
        <f>GI138 - GH138</f>
        <v/>
      </c>
      <c r="HD138" s="41">
        <f>GJ138 - GI138</f>
        <v/>
      </c>
      <c r="HE138" s="41">
        <f>GK138 - GJ138</f>
        <v/>
      </c>
      <c r="HF138" s="41">
        <f>GL138 - GK138</f>
        <v/>
      </c>
      <c r="HG138" s="41">
        <f>GM138 - GL138</f>
        <v/>
      </c>
      <c r="HH138" s="41">
        <f>GN138 - GM138</f>
        <v/>
      </c>
      <c r="HI138" s="41">
        <f>GO138 - GN138</f>
        <v/>
      </c>
      <c r="HJ138" s="41">
        <f>GP138 - GO138</f>
        <v/>
      </c>
      <c r="HL138" s="41">
        <f>$Q138</f>
        <v/>
      </c>
      <c r="HM138" s="41">
        <f>$R138</f>
        <v/>
      </c>
      <c r="HN138" s="41">
        <f>$S138</f>
        <v/>
      </c>
      <c r="HO138" s="144">
        <f>SUMIFS(Kosztorys!$F:$F,Kosztorys!$D:$D,$B138,Kosztorys!$I:$I,CONCATENATE("&lt;01.01.",HP$10,""))</f>
        <v/>
      </c>
      <c r="HP138" s="144">
        <f>SUMIFS(Kosztorys!$F:$F,Kosztorys!$D:$D,$B138,Kosztorys!$I:$I,CONCATENATE("&lt;01.04.",HQ$10,""))-SUM($HO138)</f>
        <v/>
      </c>
      <c r="HQ138" s="144">
        <f>SUMIFS(Kosztorys!$F:$F,Kosztorys!$D:$D,$B138,Kosztorys!$I:$I,CONCATENATE("&lt;01.07.",HR$10,""))-SUM($HO138:HP138)</f>
        <v/>
      </c>
      <c r="HR138" s="144">
        <f>SUMIFS(Kosztorys!$F:$F,Kosztorys!$D:$D,$B138,Kosztorys!$I:$I,CONCATENATE("&lt;01.10.",HS$10,""))-SUM($HO138:HQ138)</f>
        <v/>
      </c>
      <c r="HS138" s="144">
        <f>SUMIFS(Kosztorys!$F:$F,Kosztorys!$D:$D,$B138,Kosztorys!$I:$I,CONCATENATE("&lt;01.01.",HT$10,""))-SUM($HO138:HR138)</f>
        <v/>
      </c>
      <c r="HT138" s="144">
        <f>SUMIFS(Kosztorys!$F:$F,Kosztorys!$D:$D,$B138,Kosztorys!$I:$I,CONCATENATE("&lt;01.04.",HU$10,""))-SUM($HO138:HS138)</f>
        <v/>
      </c>
      <c r="HU138" s="144">
        <f>SUMIFS(Kosztorys!$F:$F,Kosztorys!$D:$D,$B138,Kosztorys!$I:$I,CONCATENATE("&lt;01.07.",HV$10,""))-SUM($HO138:HT138)</f>
        <v/>
      </c>
      <c r="HV138" s="144">
        <f>SUMIFS(Kosztorys!$F:$F,Kosztorys!$D:$D,$B138,Kosztorys!$I:$I,CONCATENATE("&lt;01.10.",HW$10,""))-SUM($HO138:HU138)</f>
        <v/>
      </c>
      <c r="HW138" s="144">
        <f>SUMIFS(Kosztorys!$F:$F,Kosztorys!$D:$D,$B138,Kosztorys!$I:$I,CONCATENATE("&lt;01.01.",HX$10,""))-SUM($HO138:HV138)</f>
        <v/>
      </c>
      <c r="HX138" s="144">
        <f>SUMIFS(Kosztorys!$F:$F,Kosztorys!$D:$D,$B138,Kosztorys!$I:$I,CONCATENATE("&lt;01.04.",HY$10,""))-SUM($HO138:HW138)</f>
        <v/>
      </c>
      <c r="HY138" s="144">
        <f>SUMIFS(Kosztorys!$F:$F,Kosztorys!$D:$D,$B138,Kosztorys!$I:$I,CONCATENATE("&lt;01.07.",HZ$10,""))-SUM($HO138:HX138)</f>
        <v/>
      </c>
      <c r="HZ138" s="144">
        <f>SUMIFS(Kosztorys!$F:$F,Kosztorys!$D:$D,$B138,Kosztorys!$I:$I,CONCATENATE("&lt;01.10.",IA$10,""))-SUM($HO138:HY138)</f>
        <v/>
      </c>
      <c r="IA138" s="144">
        <f>SUMIFS(Kosztorys!$F:$F,Kosztorys!$D:$D,$B138,Kosztorys!$I:$I,CONCATENATE("&lt;01.01.",IB$10,""))-SUM($HO138:HZ138)</f>
        <v/>
      </c>
      <c r="IB138" s="145">
        <f>IF(M138="szt",IF(SUM(HO138:IA138)=IF(ISERROR(VLOOKUP(B138,JB_tabela,MATCH(IB$9,JB_menu,0)-1,FALSE())),,VLOOKUP(B138,JB_tabela,MATCH(IB$9,JB_menu,0)-1,FALSE())),"OK","nie zgadza się liczba użytych JB"),IF(SUM(HO138:IA138)=IF(ISERROR(VLOOKUP(B138,JB_tabela,MATCH(IC$9,JB_menu,0)-1,FALSE())),,VLOOKUP(B138,JB_tabela,MATCH(IC$9,JB_menu,0)-1,FALSE())),"OK","nie zgadzają się metry użyte w JB"))</f>
        <v/>
      </c>
      <c r="IE138" s="41">
        <f>$Q138</f>
        <v/>
      </c>
      <c r="IF138" s="41">
        <f>$R138</f>
        <v/>
      </c>
      <c r="IG138" s="41">
        <f>$S138</f>
        <v/>
      </c>
      <c r="IH138" s="348">
        <f>IF(LEFT($C138,4)="CAPE",ROUND(HO138*$L138,2),0)</f>
        <v/>
      </c>
      <c r="II138" s="348">
        <f>IF(LEFT($C138,4)="CAPE",ROUND(HP138*$L138,2),0)</f>
        <v/>
      </c>
      <c r="IJ138" s="348">
        <f>IF(LEFT($C138,4)="CAPE",ROUND(HQ138*$L138,2),0)</f>
        <v/>
      </c>
      <c r="IK138" s="348">
        <f>IF(LEFT($C138,4)="CAPE",ROUND(HR138*$L138,2),0)</f>
        <v/>
      </c>
      <c r="IL138" s="348">
        <f>IF(LEFT($C138,4)="CAPE",ROUND(HS138*$L138,2),0)</f>
        <v/>
      </c>
      <c r="IM138" s="348">
        <f>IF(LEFT($C138,4)="CAPE",ROUND(HT138*$L138,2),0)</f>
        <v/>
      </c>
      <c r="IN138" s="348">
        <f>IF(LEFT($C138,4)="CAPE",ROUND(HU138*$L138,2),0)</f>
        <v/>
      </c>
      <c r="IO138" s="348">
        <f>IF(LEFT($C138,4)="CAPE",ROUND(HV138*$L138,2),0)</f>
        <v/>
      </c>
      <c r="IP138" s="348">
        <f>IF(LEFT($C138,4)="CAPE",ROUND(HW138*$L138,2),0)</f>
        <v/>
      </c>
      <c r="IQ138" s="348">
        <f>IF(LEFT($C138,4)="CAPE",ROUND(HX138*$L138,2),0)</f>
        <v/>
      </c>
      <c r="IR138" s="348">
        <f>IF(LEFT($C138,4)="CAPE",ROUND(HY138*$L138,2),0)</f>
        <v/>
      </c>
      <c r="IS138" s="348">
        <f>IF(LEFT($C138,4)="CAPE",ROUND(HZ138*$L138,2),0)</f>
        <v/>
      </c>
      <c r="IT138" s="348">
        <f>IF(LEFT($C138,4)="CAPE",ROUND(IA138*$L138,2),0)</f>
        <v/>
      </c>
      <c r="IU138" s="41">
        <f>IF(SUM(IH138:IT138)=SUM(CY138:DN138),"OK",SUM(IH138:IT138)-SUM(CY138:DN138))</f>
        <v/>
      </c>
    </row>
    <row r="139" ht="12.75" customHeight="1">
      <c r="A139" s="119" t="n"/>
      <c r="B139" s="139" t="inlineStr">
        <is>
          <t>siec_doste_wykop_do_PA</t>
        </is>
      </c>
      <c r="C139" s="139" t="inlineStr">
        <is>
          <t>CAPEX - Długość 1m</t>
        </is>
      </c>
      <c r="D139" s="140" t="n">
        <v>0</v>
      </c>
      <c r="E139" s="140" t="n">
        <v>0.1</v>
      </c>
      <c r="F139" s="141" t="inlineStr">
        <is>
          <t>mb</t>
        </is>
      </c>
      <c r="G139" s="139" t="inlineStr">
        <is>
          <t>Zabezpieczenie rurociągu rurami ochronnymi skrzyżowania z mediami ochronne na drogach i wjazdach</t>
        </is>
      </c>
      <c r="H139" s="360">
        <f>IF(ISERROR(VLOOKUP(G139,KB_tabela,MATCH(H$9,KB_menu,0)-2,FALSE())),,VLOOKUP(G139,KB_tabela,MATCH(H$9,KB_menu,0)-2,FALSE()))</f>
        <v/>
      </c>
      <c r="I139" s="41">
        <f>IF(ISERROR(VLOOKUP(B139,JB_tabela,MATCH("czy puste",JB_menu,0)-1,FALSE())),"BŁĄD brak takiej JB",VLOOKUP(B139,JB_tabela,MATCH("czy puste",JB_menu,0)-1,FALSE()))</f>
        <v/>
      </c>
      <c r="J139" s="41">
        <f>IF(ISERROR(VLOOKUP(G139,KB_tabela,MATCH(H$9,KB_menu,0)-2,FALSE())),"BŁĄD brak takiego KB",IF(H139=0,IF(LEFT(C139,4)="OPEX","OK",IF(G139="brak kosztów CAPEX","OK","Brak Ceny KB")),"OK"))</f>
        <v/>
      </c>
      <c r="K139" s="41">
        <f>IF(AJ139="nie zgadza się liczba użytych JB","Nie liczy wszystkich JB",IF(BD139="nie zgadza się liczba użytych JB","Nie liczy wszystkich JB",IF(BX139="nie zgadza się liczba użytych JB","Nie liczy wszystkich JB",IF(BX139="nie zgadza się liczba użytych JB","Nie liczy wszystkich JB","OK"))))</f>
        <v/>
      </c>
      <c r="L139" s="361">
        <f>ROUND((E139*H139),2)</f>
        <v/>
      </c>
      <c r="M139" s="41">
        <f>VLOOKUP(B139,JB_tabela,MATCH(M$9,JB_menu,0)-1,FALSE())</f>
        <v/>
      </c>
      <c r="P139" s="41">
        <f>IF(ISERROR(VLOOKUP(S139,KATEGORIA_tabela,MATCH(P$9,KATEGORIA_menu,0)-2,FALSE())),,VLOOKUP(S139,KATEGORIA_tabela,MATCH(P$9,KATEGORIA_menu,0)-2,FALSE()))</f>
        <v/>
      </c>
      <c r="Q139" s="41">
        <f>IF(ISERROR(VLOOKUP(B139,JB_tabela,MATCH(Q$9,JB_menu,0)-1,FALSE())),,VLOOKUP(B139,JB_tabela,MATCH(Q$9,JB_menu,0)-1,FALSE()))</f>
        <v/>
      </c>
      <c r="R139" s="41">
        <f>IF(ISERROR(VLOOKUP(G139,KB_tabela,MATCH(R$9,KB_menu,0)-2,FALSE())),,VLOOKUP(G139,KB_tabela,MATCH(R$9,KB_menu,0)-2,FALSE()))</f>
        <v/>
      </c>
      <c r="S139" s="41">
        <f>IF(ISERROR(VLOOKUP(G139,KB_tabela,MATCH(S$9,KB_menu,0)-2,FALSE())),,VLOOKUP(G139,KB_tabela,MATCH(S$9,KB_menu,0)-2,FALSE()))</f>
        <v/>
      </c>
      <c r="T139" s="116">
        <f>IF($C139="CAPEX - 1szt JB",IF($M139="szt",SUMIFS(Kosztorys!$F:$F,Kosztorys!$D:$D,$B139,Kosztorys!$I:$I,CONCATENATE("&lt;01.01.",U$10,""))-SUMIFS(Kosztorys!$F:$F,Kosztorys!$D:$D,$B139,Kosztorys!$I:$I,CONCATENATE("&lt;01.01.",T$10,"")),COUNTIFS(Kosztorys!$D:$D,$B139,Kosztorys!$I:$I,CONCATENATE("&lt;01.01.",U$10,""))-COUNTIFS(Kosztorys!$D:$D,$B139,Kosztorys!$I:$I,CONCATENATE("&lt;01.01.",T$10,""))),0)</f>
        <v/>
      </c>
      <c r="U139" s="116">
        <f>IF($C139="CAPEX - 1szt JB",IF($M139="szt",SUMIFS(Kosztorys!$F:$F,Kosztorys!$D:$D,$B139,Kosztorys!$I:$I,CONCATENATE("&lt;01.01.",V$10,""))-SUMIFS(Kosztorys!$F:$F,Kosztorys!$D:$D,$B139,Kosztorys!$I:$I,CONCATENATE("&lt;01.01.",U$10,"")),COUNTIFS(Kosztorys!$D:$D,$B139,Kosztorys!$I:$I,CONCATENATE("&lt;01.01.",V$10,""))-COUNTIFS(Kosztorys!$D:$D,$B139,Kosztorys!$I:$I,CONCATENATE("&lt;01.01.",U$10,""))),0)</f>
        <v/>
      </c>
      <c r="V139" s="116">
        <f>IF($C139="CAPEX - 1szt JB",IF($M139="szt",SUMIFS(Kosztorys!$F:$F,Kosztorys!$D:$D,$B139,Kosztorys!$I:$I,CONCATENATE("&lt;01.01.",W$10,""))-SUMIFS(Kosztorys!$F:$F,Kosztorys!$D:$D,$B139,Kosztorys!$I:$I,CONCATENATE("&lt;01.01.",V$10,"")),COUNTIFS(Kosztorys!$D:$D,$B139,Kosztorys!$I:$I,CONCATENATE("&lt;01.01.",W$10,""))-COUNTIFS(Kosztorys!$D:$D,$B139,Kosztorys!$I:$I,CONCATENATE("&lt;01.01.",V$10,""))),0)</f>
        <v/>
      </c>
      <c r="W139" s="116">
        <f>IF($C139="CAPEX - 1szt JB",IF($M139="szt",SUMIFS(Kosztorys!$F:$F,Kosztorys!$D:$D,$B139,Kosztorys!$I:$I,CONCATENATE("&lt;01.01.",X$10,""))-SUMIFS(Kosztorys!$F:$F,Kosztorys!$D:$D,$B139,Kosztorys!$I:$I,CONCATENATE("&lt;01.01.",W$10,"")),COUNTIFS(Kosztorys!$D:$D,$B139,Kosztorys!$I:$I,CONCATENATE("&lt;01.01.",X$10,""))-COUNTIFS(Kosztorys!$D:$D,$B139,Kosztorys!$I:$I,CONCATENATE("&lt;01.01.",W$10,""))),0)</f>
        <v/>
      </c>
      <c r="X139" s="116">
        <f>IF($C139="CAPEX - 1szt JB",IF($M139="szt",SUMIFS(Kosztorys!$F:$F,Kosztorys!$D:$D,$B139,Kosztorys!$I:$I,CONCATENATE("&lt;01.01.",Y$10,""))-SUMIFS(Kosztorys!$F:$F,Kosztorys!$D:$D,$B139,Kosztorys!$I:$I,CONCATENATE("&lt;01.01.",X$10,"")),COUNTIFS(Kosztorys!$D:$D,$B139,Kosztorys!$I:$I,CONCATENATE("&lt;01.01.",Y$10,""))-COUNTIFS(Kosztorys!$D:$D,$B139,Kosztorys!$I:$I,CONCATENATE("&lt;01.01.",X$10,""))),0)</f>
        <v/>
      </c>
      <c r="Y139" s="116">
        <f>IF($C139="CAPEX - 1szt JB",IF($M139="szt",SUMIFS(Kosztorys!$F:$F,Kosztorys!$D:$D,$B139,Kosztorys!$I:$I,CONCATENATE("&lt;01.01.",Z$10,""))-SUMIFS(Kosztorys!$F:$F,Kosztorys!$D:$D,$B139,Kosztorys!$I:$I,CONCATENATE("&lt;01.01.",Y$10,"")),COUNTIFS(Kosztorys!$D:$D,$B139,Kosztorys!$I:$I,CONCATENATE("&lt;01.01.",Z$10,""))-COUNTIFS(Kosztorys!$D:$D,$B139,Kosztorys!$I:$I,CONCATENATE("&lt;01.01.",Y$10,""))),0)</f>
        <v/>
      </c>
      <c r="Z139" s="116">
        <f>IF($C139="CAPEX - 1szt JB",IF($M139="szt",SUMIFS(Kosztorys!$F:$F,Kosztorys!$D:$D,$B139,Kosztorys!$I:$I,CONCATENATE("&lt;01.01.",AA$10,""))-SUMIFS(Kosztorys!$F:$F,Kosztorys!$D:$D,$B139,Kosztorys!$I:$I,CONCATENATE("&lt;01.01.",Z$10,"")),COUNTIFS(Kosztorys!$D:$D,$B139,Kosztorys!$I:$I,CONCATENATE("&lt;01.01.",AA$10,""))-COUNTIFS(Kosztorys!$D:$D,$B139,Kosztorys!$I:$I,CONCATENATE("&lt;01.01.",Z$10,""))),0)</f>
        <v/>
      </c>
      <c r="AA139" s="116">
        <f>IF($C139="CAPEX - 1szt JB",IF($M139="szt",SUMIFS(Kosztorys!$F:$F,Kosztorys!$D:$D,$B139,Kosztorys!$I:$I,CONCATENATE("&lt;01.01.",AB$10,""))-SUMIFS(Kosztorys!$F:$F,Kosztorys!$D:$D,$B139,Kosztorys!$I:$I,CONCATENATE("&lt;01.01.",AA$10,"")),COUNTIFS(Kosztorys!$D:$D,$B139,Kosztorys!$I:$I,CONCATENATE("&lt;01.01.",AB$10,""))-COUNTIFS(Kosztorys!$D:$D,$B139,Kosztorys!$I:$I,CONCATENATE("&lt;01.01.",AA$10,""))),0)</f>
        <v/>
      </c>
      <c r="AB139" s="116">
        <f>IF($C139="CAPEX - 1szt JB",IF($M139="szt",SUMIFS(Kosztorys!$F:$F,Kosztorys!$D:$D,$B139,Kosztorys!$I:$I,CONCATENATE("&lt;01.01.",AC$10,""))-SUMIFS(Kosztorys!$F:$F,Kosztorys!$D:$D,$B139,Kosztorys!$I:$I,CONCATENATE("&lt;01.01.",AB$10,"")),COUNTIFS(Kosztorys!$D:$D,$B139,Kosztorys!$I:$I,CONCATENATE("&lt;01.01.",AC$10,""))-COUNTIFS(Kosztorys!$D:$D,$B139,Kosztorys!$I:$I,CONCATENATE("&lt;01.01.",AB$10,""))),0)</f>
        <v/>
      </c>
      <c r="AC139" s="116">
        <f>IF($C139="CAPEX - 1szt JB",IF($M139="szt",SUMIFS(Kosztorys!$F:$F,Kosztorys!$D:$D,$B139,Kosztorys!$I:$I,CONCATENATE("&lt;01.01.",AD$10,""))-SUMIFS(Kosztorys!$F:$F,Kosztorys!$D:$D,$B139,Kosztorys!$I:$I,CONCATENATE("&lt;01.01.",AC$10,"")),COUNTIFS(Kosztorys!$D:$D,$B139,Kosztorys!$I:$I,CONCATENATE("&lt;01.01.",AD$10,""))-COUNTIFS(Kosztorys!$D:$D,$B139,Kosztorys!$I:$I,CONCATENATE("&lt;01.01.",AC$10,""))),0)</f>
        <v/>
      </c>
      <c r="AD139" s="116">
        <f>IF($C139="CAPEX - 1szt JB",IF($M139="szt",SUMIFS(Kosztorys!$F:$F,Kosztorys!$D:$D,$B139,Kosztorys!$I:$I,CONCATENATE("&lt;01.01.",AE$10,""))-SUMIFS(Kosztorys!$F:$F,Kosztorys!$D:$D,$B139,Kosztorys!$I:$I,CONCATENATE("&lt;01.01.",AD$10,"")),COUNTIFS(Kosztorys!$D:$D,$B139,Kosztorys!$I:$I,CONCATENATE("&lt;01.01.",AE$10,""))-COUNTIFS(Kosztorys!$D:$D,$B139,Kosztorys!$I:$I,CONCATENATE("&lt;01.01.",AD$10,""))),0)</f>
        <v/>
      </c>
      <c r="AE139" s="116">
        <f>IF($C139="CAPEX - 1szt JB",IF($M139="szt",SUMIFS(Kosztorys!$F:$F,Kosztorys!$D:$D,$B139,Kosztorys!$I:$I,CONCATENATE("&lt;01.01.",AF$10,""))-SUMIFS(Kosztorys!$F:$F,Kosztorys!$D:$D,$B139,Kosztorys!$I:$I,CONCATENATE("&lt;01.01.",AE$10,"")),COUNTIFS(Kosztorys!$D:$D,$B139,Kosztorys!$I:$I,CONCATENATE("&lt;01.01.",AF$10,""))-COUNTIFS(Kosztorys!$D:$D,$B139,Kosztorys!$I:$I,CONCATENATE("&lt;01.01.",AE$10,""))),0)</f>
        <v/>
      </c>
      <c r="AF139" s="116">
        <f>IF($C139="CAPEX - 1szt JB",IF($M139="szt",SUMIFS(Kosztorys!$F:$F,Kosztorys!$D:$D,$B139,Kosztorys!$I:$I,CONCATENATE("&lt;01.01.",AG$10,""))-SUMIFS(Kosztorys!$F:$F,Kosztorys!$D:$D,$B139,Kosztorys!$I:$I,CONCATENATE("&lt;01.01.",AF$10,"")),COUNTIFS(Kosztorys!$D:$D,$B139,Kosztorys!$I:$I,CONCATENATE("&lt;01.01.",AG$10,""))-COUNTIFS(Kosztorys!$D:$D,$B139,Kosztorys!$I:$I,CONCATENATE("&lt;01.01.",AF$10,""))),0)</f>
        <v/>
      </c>
      <c r="AG139" s="116">
        <f>IF($C139="CAPEX - 1szt JB",IF($M139="szt",SUMIFS(Kosztorys!$F:$F,Kosztorys!$D:$D,$B139,Kosztorys!$I:$I,CONCATENATE("&lt;01.01.",AH$10,""))-SUMIFS(Kosztorys!$F:$F,Kosztorys!$D:$D,$B139,Kosztorys!$I:$I,CONCATENATE("&lt;01.01.",AG$10,"")),COUNTIFS(Kosztorys!$D:$D,$B139,Kosztorys!$I:$I,CONCATENATE("&lt;01.01.",AH$10,""))-COUNTIFS(Kosztorys!$D:$D,$B139,Kosztorys!$I:$I,CONCATENATE("&lt;01.01.",AG$10,""))),0)</f>
        <v/>
      </c>
      <c r="AH139" s="116">
        <f>IF($C139="CAPEX - 1szt JB",IF($M139="szt",SUMIFS(Kosztorys!$F:$F,Kosztorys!$D:$D,$B139,Kosztorys!$I:$I,CONCATENATE("&lt;01.01.",AI$10,""))-SUMIFS(Kosztorys!$F:$F,Kosztorys!$D:$D,$B139,Kosztorys!$I:$I,CONCATENATE("&lt;01.01.",AH$10,"")),COUNTIFS(Kosztorys!$D:$D,$B139,Kosztorys!$I:$I,CONCATENATE("&lt;01.01.",AI$10,""))-COUNTIFS(Kosztorys!$D:$D,$B139,Kosztorys!$I:$I,CONCATENATE("&lt;01.01.",AH$10,""))),0)</f>
        <v/>
      </c>
      <c r="AI139" s="116">
        <f>IF($C139="CAPEX - 1szt JB",IF($M139="szt",SUMIFS(Kosztorys!$F:$F,Kosztorys!$D:$D,$B139,Kosztorys!$I:$I,CONCATENATE("&lt;01.01.",AJ$10,""))-SUMIFS(Kosztorys!$F:$F,Kosztorys!$D:$D,$B139,Kosztorys!$I:$I,CONCATENATE("&lt;01.01.",AI$10,"")),COUNTIFS(Kosztorys!$D:$D,$B139,Kosztorys!$I:$I,CONCATENATE("&lt;01.01.",AJ$10,""))-COUNTIFS(Kosztorys!$D:$D,$B139,Kosztorys!$I:$I,CONCATENATE("&lt;01.01.",AI$10,""))),0)</f>
        <v/>
      </c>
      <c r="AJ139" s="116">
        <f>IF(C139="CAPEX - 1szt JB",IF(SUM(T139:AI139)=IF(ISERROR(VLOOKUP(B139,JB_tabela,MATCH(AJ$9,JB_menu,0)-1,FALSE())),,VLOOKUP(B139,JB_tabela,MATCH(AJ$9,JB_menu,0)-1,FALSE())),"OK","nie zgadza się liczba użytych JB"),"OK-ND")</f>
        <v/>
      </c>
      <c r="AM139" s="41">
        <f>IFERROR("_" &amp; VLOOKUP($B139,#REF!,1,FALSE()),#REF!)</f>
        <v/>
      </c>
      <c r="AN139" s="41">
        <f>IF($C139="CAPEX - Długość 1m",SUMIFS(Kosztorys!$F:$F,Kosztorys!$D:$D,$B139,Kosztorys!$I:$I,CONCATENATE("&lt;31.12.",AN$10,""))-SUMIFS(Kosztorys!$F:$F,Kosztorys!$D:$D,$B139,Kosztorys!$I:$I,CONCATENATE("&lt;31.12.",AM$10,"")),"x")</f>
        <v/>
      </c>
      <c r="AO139" s="41">
        <f>IF($C139="CAPEX - Długość 1m",SUMIFS(Kosztorys!$F:$F,Kosztorys!$D:$D,$B139,Kosztorys!$I:$I,CONCATENATE("&lt;31.12.",AO$10,""))-SUMIFS(Kosztorys!$F:$F,Kosztorys!$D:$D,$B139,Kosztorys!$I:$I,CONCATENATE("&lt;31.12.",AN$10,"")),"x")</f>
        <v/>
      </c>
      <c r="AP139" s="41">
        <f>IF($C139="CAPEX - Długość 1m",SUMIFS(Kosztorys!$F:$F,Kosztorys!$D:$D,$B139,Kosztorys!$I:$I,CONCATENATE("&lt;31.12.",AP$10,""))-SUMIFS(Kosztorys!$F:$F,Kosztorys!$D:$D,$B139,Kosztorys!$I:$I,CONCATENATE("&lt;31.12.",AO$10,"")),"x")</f>
        <v/>
      </c>
      <c r="AQ139" s="41">
        <f>IF($C139="CAPEX - Długość 1m",SUMIFS(Kosztorys!$F:$F,Kosztorys!$D:$D,$B139,Kosztorys!$I:$I,CONCATENATE("&lt;31.12.",AQ$10,""))-SUMIFS(Kosztorys!$F:$F,Kosztorys!$D:$D,$B139,Kosztorys!$I:$I,CONCATENATE("&lt;31.12.",AP$10,"")),"x")</f>
        <v/>
      </c>
      <c r="AR139" s="41">
        <f>IF($C139="CAPEX - Długość 1m",SUMIFS(Kosztorys!$F:$F,Kosztorys!$D:$D,$B139,Kosztorys!$I:$I,CONCATENATE("&lt;31.12.",AR$10,""))-SUMIFS(Kosztorys!$F:$F,Kosztorys!$D:$D,$B139,Kosztorys!$I:$I,CONCATENATE("&lt;31.12.",AQ$10,"")),"x")</f>
        <v/>
      </c>
      <c r="AS139" s="41">
        <f>IF($C139="CAPEX - Długość 1m",SUMIFS(Kosztorys!$F:$F,Kosztorys!$D:$D,$B139,Kosztorys!$I:$I,CONCATENATE("&lt;31.12.",AS$10,""))-SUMIFS(Kosztorys!$F:$F,Kosztorys!$D:$D,$B139,Kosztorys!$I:$I,CONCATENATE("&lt;31.12.",AR$10,"")),"x")</f>
        <v/>
      </c>
      <c r="AT139" s="41">
        <f>IF($C139="CAPEX - Długość 1m",SUMIFS(Kosztorys!$F:$F,Kosztorys!$D:$D,$B139,Kosztorys!$I:$I,CONCATENATE("&lt;31.12.",AT$10,""))-SUMIFS(Kosztorys!$F:$F,Kosztorys!$D:$D,$B139,Kosztorys!$I:$I,CONCATENATE("&lt;31.12.",AS$10,"")),"x")</f>
        <v/>
      </c>
      <c r="AU139" s="41">
        <f>IF($C139="CAPEX - Długość 1m",SUMIFS(Kosztorys!$F:$F,Kosztorys!$D:$D,$B139,Kosztorys!$I:$I,CONCATENATE("&lt;31.12.",AU$10,""))-SUMIFS(Kosztorys!$F:$F,Kosztorys!$D:$D,$B139,Kosztorys!$I:$I,CONCATENATE("&lt;31.12.",AT$10,"")),"x")</f>
        <v/>
      </c>
      <c r="AV139" s="41">
        <f>IF($C139="CAPEX - Długość 1m",SUMIFS(Kosztorys!$F:$F,Kosztorys!$D:$D,$B139,Kosztorys!$I:$I,CONCATENATE("&lt;31.12.",AV$10,""))-SUMIFS(Kosztorys!$F:$F,Kosztorys!$D:$D,$B139,Kosztorys!$I:$I,CONCATENATE("&lt;31.12.",AU$10,"")),"x")</f>
        <v/>
      </c>
      <c r="AW139" s="41">
        <f>IF($C139="CAPEX - Długość 1m",SUMIFS(Kosztorys!$F:$F,Kosztorys!$D:$D,$B139,Kosztorys!$I:$I,CONCATENATE("&lt;31.12.",AW$10,""))-SUMIFS(Kosztorys!$F:$F,Kosztorys!$D:$D,$B139,Kosztorys!$I:$I,CONCATENATE("&lt;31.12.",AV$10,"")),"x")</f>
        <v/>
      </c>
      <c r="AX139" s="41">
        <f>IF($C139="CAPEX - Długość 1m",SUMIFS(Kosztorys!$F:$F,Kosztorys!$D:$D,$B139,Kosztorys!$I:$I,CONCATENATE("&lt;31.12.",AX$10,""))-SUMIFS(Kosztorys!$F:$F,Kosztorys!$D:$D,$B139,Kosztorys!$I:$I,CONCATENATE("&lt;31.12.",AW$10,"")),"x")</f>
        <v/>
      </c>
      <c r="AY139" s="41">
        <f>IF($C139="CAPEX - Długość 1m",SUMIFS(Kosztorys!$F:$F,Kosztorys!$D:$D,$B139,Kosztorys!$I:$I,CONCATENATE("&lt;31.12.",AY$10,""))-SUMIFS(Kosztorys!$F:$F,Kosztorys!$D:$D,$B139,Kosztorys!$I:$I,CONCATENATE("&lt;31.12.",AX$10,"")),"x")</f>
        <v/>
      </c>
      <c r="AZ139" s="41">
        <f>IF($C139="CAPEX - Długość 1m",SUMIFS(Kosztorys!$F:$F,Kosztorys!$D:$D,$B139,Kosztorys!$I:$I,CONCATENATE("&lt;31.12.",AZ$10,""))-SUMIFS(Kosztorys!$F:$F,Kosztorys!$D:$D,$B139,Kosztorys!$I:$I,CONCATENATE("&lt;31.12.",AY$10,"")),"x")</f>
        <v/>
      </c>
      <c r="BA139" s="41">
        <f>IF($C139="CAPEX - Długość 1m",SUMIFS(Kosztorys!$F:$F,Kosztorys!$D:$D,$B139,Kosztorys!$I:$I,CONCATENATE("&lt;31.12.",BA$10,""))-SUMIFS(Kosztorys!$F:$F,Kosztorys!$D:$D,$B139,Kosztorys!$I:$I,CONCATENATE("&lt;31.12.",AZ$10,"")),"x")</f>
        <v/>
      </c>
      <c r="BB139" s="41">
        <f>IF($C139="CAPEX - Długość 1m",SUMIFS(Kosztorys!$F:$F,Kosztorys!$D:$D,$B139,Kosztorys!$I:$I,CONCATENATE("&lt;31.12.",BB$10,""))-SUMIFS(Kosztorys!$F:$F,Kosztorys!$D:$D,$B139,Kosztorys!$I:$I,CONCATENATE("&lt;31.12.",BA$10,"")),"x")</f>
        <v/>
      </c>
      <c r="BC139" s="41">
        <f>IF($C139="CAPEX - Długość 1m",SUMIFS(Kosztorys!$F:$F,Kosztorys!$D:$D,$B139,Kosztorys!$I:$I,CONCATENATE("&lt;31.12.",BC$10,""))-SUMIFS(Kosztorys!$F:$F,Kosztorys!$D:$D,$B139,Kosztorys!$I:$I,CONCATENATE("&lt;31.12.",BB$10,"")),"x")</f>
        <v/>
      </c>
      <c r="BD139" s="41">
        <f>IF(C139="CAPEX - Długość 1m",IF(SUM(AN139:BC139)=IF(ISERROR(VLOOKUP(B139,JB_tabela,MATCH(BD$9,JB_menu,0)-1,FALSE())),,VLOOKUP(B139,JB_tabela,MATCH(BD$9,JB_menu,0)-1,FALSE())),"OK","nie zgadza się liczba użytych JB"),"OK-ND")</f>
        <v/>
      </c>
      <c r="BH139" s="41">
        <f>IF($C139="OPEX - Koszt 1szt/rok",IF($M139="szt",SUMIFS(Kosztorys!$F:$F,Kosztorys!$D:$D,$B139,Kosztorys!$I:$I,CONCATENATE("&lt;01.01.",BH$10,""))+(SUMIFS(Kosztorys!$F:$F,Kosztorys!$D:$D,$B139,Kosztorys!$I:$I,CONCATENATE("&lt;=31.03.",BH$10,""))-SUMIFS(Kosztorys!$F:$F,Kosztorys!$D:$D,$B139,Kosztorys!$I:$I,CONCATENATE("&lt;=31.12.",BG$10,"")))*0.75+(SUMIFS(Kosztorys!$F:$F,Kosztorys!$D:$D,$B139,Kosztorys!$I:$I,CONCATENATE("&lt;=30.06.",BH$10,""))-SUMIFS(Kosztorys!$F:$F,Kosztorys!$D:$D,$B139,Kosztorys!$I:$I,CONCATENATE("&lt;=31.03.",BH$10,"")))*0.5+(SUMIFS(Kosztorys!$F:$F,Kosztorys!$D:$D,$B139,Kosztorys!$I:$I,CONCATENATE("&lt;=30.09.",BH$10,""))-SUMIFS(Kosztorys!$F:$F,Kosztorys!$D:$D,$B139,Kosztorys!$I:$I,CONCATENATE("&lt;=30.06.",BH$10,"")))*0.25,"nic"),0)</f>
        <v/>
      </c>
      <c r="BI139" s="41">
        <f>IF($C139="OPEX - Koszt 1szt/rok",IF($M139="szt",SUMIFS(Kosztorys!$F:$F,Kosztorys!$D:$D,$B139,Kosztorys!$I:$I,CONCATENATE("&lt;01.01.",BI$10,""))+(SUMIFS(Kosztorys!$F:$F,Kosztorys!$D:$D,$B139,Kosztorys!$I:$I,CONCATENATE("&lt;=31.03.",BI$10,""))-SUMIFS(Kosztorys!$F:$F,Kosztorys!$D:$D,$B139,Kosztorys!$I:$I,CONCATENATE("&lt;=31.12.",BH$10,"")))*0.75+(SUMIFS(Kosztorys!$F:$F,Kosztorys!$D:$D,$B139,Kosztorys!$I:$I,CONCATENATE("&lt;=30.06.",BI$10,""))-SUMIFS(Kosztorys!$F:$F,Kosztorys!$D:$D,$B139,Kosztorys!$I:$I,CONCATENATE("&lt;=31.03.",BI$10,"")))*0.5+(SUMIFS(Kosztorys!$F:$F,Kosztorys!$D:$D,$B139,Kosztorys!$I:$I,CONCATENATE("&lt;=30.09.",BI$10,""))-SUMIFS(Kosztorys!$F:$F,Kosztorys!$D:$D,$B139,Kosztorys!$I:$I,CONCATENATE("&lt;=30.06.",BI$10,"")))*0.25,"nic"),0)</f>
        <v/>
      </c>
      <c r="BJ139" s="41">
        <f>IF($C139="OPEX - Koszt 1szt/rok",IF($M139="szt",SUMIFS(Kosztorys!$F:$F,Kosztorys!$D:$D,$B139,Kosztorys!$I:$I,CONCATENATE("&lt;01.01.",BJ$10,""))+(SUMIFS(Kosztorys!$F:$F,Kosztorys!$D:$D,$B139,Kosztorys!$I:$I,CONCATENATE("&lt;=31.03.",BJ$10,""))-SUMIFS(Kosztorys!$F:$F,Kosztorys!$D:$D,$B139,Kosztorys!$I:$I,CONCATENATE("&lt;=31.12.",BI$10,"")))*0.75+(SUMIFS(Kosztorys!$F:$F,Kosztorys!$D:$D,$B139,Kosztorys!$I:$I,CONCATENATE("&lt;=30.06.",BJ$10,""))-SUMIFS(Kosztorys!$F:$F,Kosztorys!$D:$D,$B139,Kosztorys!$I:$I,CONCATENATE("&lt;=31.03.",BJ$10,"")))*0.5+(SUMIFS(Kosztorys!$F:$F,Kosztorys!$D:$D,$B139,Kosztorys!$I:$I,CONCATENATE("&lt;=30.09.",BJ$10,""))-SUMIFS(Kosztorys!$F:$F,Kosztorys!$D:$D,$B139,Kosztorys!$I:$I,CONCATENATE("&lt;=30.06.",BJ$10,"")))*0.25,"nic"),0)</f>
        <v/>
      </c>
      <c r="BK139" s="41">
        <f>IF($C139="OPEX - Koszt 1szt/rok",IF($M139="szt",SUMIFS(Kosztorys!$F:$F,Kosztorys!$D:$D,$B139,Kosztorys!$I:$I,CONCATENATE("&lt;01.01.",BK$10,""))+(SUMIFS(Kosztorys!$F:$F,Kosztorys!$D:$D,$B139,Kosztorys!$I:$I,CONCATENATE("&lt;=31.03.",BK$10,""))-SUMIFS(Kosztorys!$F:$F,Kosztorys!$D:$D,$B139,Kosztorys!$I:$I,CONCATENATE("&lt;=31.12.",BJ$10,"")))*0.75+(SUMIFS(Kosztorys!$F:$F,Kosztorys!$D:$D,$B139,Kosztorys!$I:$I,CONCATENATE("&lt;=30.06.",BK$10,""))-SUMIFS(Kosztorys!$F:$F,Kosztorys!$D:$D,$B139,Kosztorys!$I:$I,CONCATENATE("&lt;=31.03.",BK$10,"")))*0.5+(SUMIFS(Kosztorys!$F:$F,Kosztorys!$D:$D,$B139,Kosztorys!$I:$I,CONCATENATE("&lt;=30.09.",BK$10,""))-SUMIFS(Kosztorys!$F:$F,Kosztorys!$D:$D,$B139,Kosztorys!$I:$I,CONCATENATE("&lt;=30.06.",BK$10,"")))*0.25,"nic"),0)</f>
        <v/>
      </c>
      <c r="BL139" s="41">
        <f>IF($C139="OPEX - Koszt 1szt/rok",IF($M139="szt",SUMIFS(Kosztorys!$F:$F,Kosztorys!$D:$D,$B139,Kosztorys!$I:$I,CONCATENATE("&lt;01.01.",BL$10,""))+(SUMIFS(Kosztorys!$F:$F,Kosztorys!$D:$D,$B139,Kosztorys!$I:$I,CONCATENATE("&lt;=31.03.",BL$10,""))-SUMIFS(Kosztorys!$F:$F,Kosztorys!$D:$D,$B139,Kosztorys!$I:$I,CONCATENATE("&lt;=31.12.",BK$10,"")))*0.75+(SUMIFS(Kosztorys!$F:$F,Kosztorys!$D:$D,$B139,Kosztorys!$I:$I,CONCATENATE("&lt;=30.06.",BL$10,""))-SUMIFS(Kosztorys!$F:$F,Kosztorys!$D:$D,$B139,Kosztorys!$I:$I,CONCATENATE("&lt;=31.03.",BL$10,"")))*0.5+(SUMIFS(Kosztorys!$F:$F,Kosztorys!$D:$D,$B139,Kosztorys!$I:$I,CONCATENATE("&lt;=30.09.",BL$10,""))-SUMIFS(Kosztorys!$F:$F,Kosztorys!$D:$D,$B139,Kosztorys!$I:$I,CONCATENATE("&lt;=30.06.",BL$10,"")))*0.25,"nic"),0)</f>
        <v/>
      </c>
      <c r="BM139" s="41">
        <f>IF($C139="OPEX - Koszt 1szt/rok",IF($M139="szt",SUMIFS(Kosztorys!$F:$F,Kosztorys!$D:$D,$B139,Kosztorys!$I:$I,CONCATENATE("&lt;01.01.",BM$10,""))+(SUMIFS(Kosztorys!$F:$F,Kosztorys!$D:$D,$B139,Kosztorys!$I:$I,CONCATENATE("&lt;=31.03.",BM$10,""))-SUMIFS(Kosztorys!$F:$F,Kosztorys!$D:$D,$B139,Kosztorys!$I:$I,CONCATENATE("&lt;=31.12.",BL$10,"")))*0.75+(SUMIFS(Kosztorys!$F:$F,Kosztorys!$D:$D,$B139,Kosztorys!$I:$I,CONCATENATE("&lt;=30.06.",BM$10,""))-SUMIFS(Kosztorys!$F:$F,Kosztorys!$D:$D,$B139,Kosztorys!$I:$I,CONCATENATE("&lt;=31.03.",BM$10,"")))*0.5+(SUMIFS(Kosztorys!$F:$F,Kosztorys!$D:$D,$B139,Kosztorys!$I:$I,CONCATENATE("&lt;=30.09.",BM$10,""))-SUMIFS(Kosztorys!$F:$F,Kosztorys!$D:$D,$B139,Kosztorys!$I:$I,CONCATENATE("&lt;=30.06.",BM$10,"")))*0.25,"nic"),0)</f>
        <v/>
      </c>
      <c r="BN139" s="41">
        <f>IF($C139="OPEX - Koszt 1szt/rok",IF($M139="szt",SUMIFS(Kosztorys!$F:$F,Kosztorys!$D:$D,$B139,Kosztorys!$I:$I,CONCATENATE("&lt;01.01.",BN$10,""))+(SUMIFS(Kosztorys!$F:$F,Kosztorys!$D:$D,$B139,Kosztorys!$I:$I,CONCATENATE("&lt;=31.03.",BN$10,""))-SUMIFS(Kosztorys!$F:$F,Kosztorys!$D:$D,$B139,Kosztorys!$I:$I,CONCATENATE("&lt;=31.12.",BM$10,"")))*0.75+(SUMIFS(Kosztorys!$F:$F,Kosztorys!$D:$D,$B139,Kosztorys!$I:$I,CONCATENATE("&lt;=30.06.",BN$10,""))-SUMIFS(Kosztorys!$F:$F,Kosztorys!$D:$D,$B139,Kosztorys!$I:$I,CONCATENATE("&lt;=31.03.",BN$10,"")))*0.5+(SUMIFS(Kosztorys!$F:$F,Kosztorys!$D:$D,$B139,Kosztorys!$I:$I,CONCATENATE("&lt;=30.09.",BN$10,""))-SUMIFS(Kosztorys!$F:$F,Kosztorys!$D:$D,$B139,Kosztorys!$I:$I,CONCATENATE("&lt;=30.06.",BN$10,"")))*0.25,"nic"),0)</f>
        <v/>
      </c>
      <c r="BO139" s="41">
        <f>IF($C139="OPEX - Koszt 1szt/rok",IF($M139="szt",SUMIFS(Kosztorys!$F:$F,Kosztorys!$D:$D,$B139,Kosztorys!$I:$I,CONCATENATE("&lt;01.01.",BO$10,""))+(SUMIFS(Kosztorys!$F:$F,Kosztorys!$D:$D,$B139,Kosztorys!$I:$I,CONCATENATE("&lt;=31.03.",BO$10,""))-SUMIFS(Kosztorys!$F:$F,Kosztorys!$D:$D,$B139,Kosztorys!$I:$I,CONCATENATE("&lt;=31.12.",BN$10,"")))*0.75+(SUMIFS(Kosztorys!$F:$F,Kosztorys!$D:$D,$B139,Kosztorys!$I:$I,CONCATENATE("&lt;=30.06.",BO$10,""))-SUMIFS(Kosztorys!$F:$F,Kosztorys!$D:$D,$B139,Kosztorys!$I:$I,CONCATENATE("&lt;=31.03.",BO$10,"")))*0.5+(SUMIFS(Kosztorys!$F:$F,Kosztorys!$D:$D,$B139,Kosztorys!$I:$I,CONCATENATE("&lt;=30.09.",BO$10,""))-SUMIFS(Kosztorys!$F:$F,Kosztorys!$D:$D,$B139,Kosztorys!$I:$I,CONCATENATE("&lt;=30.06.",BO$10,"")))*0.25,"nic"),0)</f>
        <v/>
      </c>
      <c r="BP139" s="41">
        <f>IF($C139="OPEX - Koszt 1szt/rok",IF($M139="szt",SUMIFS(Kosztorys!$F:$F,Kosztorys!$D:$D,$B139,Kosztorys!$I:$I,CONCATENATE("&lt;01.01.",BP$10,""))+(SUMIFS(Kosztorys!$F:$F,Kosztorys!$D:$D,$B139,Kosztorys!$I:$I,CONCATENATE("&lt;=31.03.",BP$10,""))-SUMIFS(Kosztorys!$F:$F,Kosztorys!$D:$D,$B139,Kosztorys!$I:$I,CONCATENATE("&lt;=31.12.",BO$10,"")))*0.75+(SUMIFS(Kosztorys!$F:$F,Kosztorys!$D:$D,$B139,Kosztorys!$I:$I,CONCATENATE("&lt;=30.06.",BP$10,""))-SUMIFS(Kosztorys!$F:$F,Kosztorys!$D:$D,$B139,Kosztorys!$I:$I,CONCATENATE("&lt;=31.03.",BP$10,"")))*0.5+(SUMIFS(Kosztorys!$F:$F,Kosztorys!$D:$D,$B139,Kosztorys!$I:$I,CONCATENATE("&lt;=30.09.",BP$10,""))-SUMIFS(Kosztorys!$F:$F,Kosztorys!$D:$D,$B139,Kosztorys!$I:$I,CONCATENATE("&lt;=30.06.",BP$10,"")))*0.25,"nic"),0)</f>
        <v/>
      </c>
      <c r="BQ139" s="41">
        <f>IF($C139="OPEX - Koszt 1szt/rok",IF($M139="szt",SUMIFS(Kosztorys!$F:$F,Kosztorys!$D:$D,$B139,Kosztorys!$I:$I,CONCATENATE("&lt;01.01.",BQ$10,""))+(SUMIFS(Kosztorys!$F:$F,Kosztorys!$D:$D,$B139,Kosztorys!$I:$I,CONCATENATE("&lt;=31.03.",BQ$10,""))-SUMIFS(Kosztorys!$F:$F,Kosztorys!$D:$D,$B139,Kosztorys!$I:$I,CONCATENATE("&lt;=31.12.",BP$10,"")))*0.75+(SUMIFS(Kosztorys!$F:$F,Kosztorys!$D:$D,$B139,Kosztorys!$I:$I,CONCATENATE("&lt;=30.06.",BQ$10,""))-SUMIFS(Kosztorys!$F:$F,Kosztorys!$D:$D,$B139,Kosztorys!$I:$I,CONCATENATE("&lt;=31.03.",BQ$10,"")))*0.5+(SUMIFS(Kosztorys!$F:$F,Kosztorys!$D:$D,$B139,Kosztorys!$I:$I,CONCATENATE("&lt;=30.09.",BQ$10,""))-SUMIFS(Kosztorys!$F:$F,Kosztorys!$D:$D,$B139,Kosztorys!$I:$I,CONCATENATE("&lt;=30.06.",BQ$10,"")))*0.25,"nic"),0)</f>
        <v/>
      </c>
      <c r="BR139" s="41">
        <f>IF($C139="OPEX - Koszt 1szt/rok",IF($M139="szt",SUMIFS(Kosztorys!$F:$F,Kosztorys!$D:$D,$B139,Kosztorys!$I:$I,CONCATENATE("&lt;01.01.",BR$10,""))+(SUMIFS(Kosztorys!$F:$F,Kosztorys!$D:$D,$B139,Kosztorys!$I:$I,CONCATENATE("&lt;=31.03.",BR$10,""))-SUMIFS(Kosztorys!$F:$F,Kosztorys!$D:$D,$B139,Kosztorys!$I:$I,CONCATENATE("&lt;=31.12.",BQ$10,"")))*0.75+(SUMIFS(Kosztorys!$F:$F,Kosztorys!$D:$D,$B139,Kosztorys!$I:$I,CONCATENATE("&lt;=30.06.",BR$10,""))-SUMIFS(Kosztorys!$F:$F,Kosztorys!$D:$D,$B139,Kosztorys!$I:$I,CONCATENATE("&lt;=31.03.",BR$10,"")))*0.5+(SUMIFS(Kosztorys!$F:$F,Kosztorys!$D:$D,$B139,Kosztorys!$I:$I,CONCATENATE("&lt;=30.09.",BR$10,""))-SUMIFS(Kosztorys!$F:$F,Kosztorys!$D:$D,$B139,Kosztorys!$I:$I,CONCATENATE("&lt;=30.06.",BR$10,"")))*0.25,"nic"),0)</f>
        <v/>
      </c>
      <c r="BS139" s="41">
        <f>IF($C139="OPEX - Koszt 1szt/rok",IF($M139="szt",SUMIFS(Kosztorys!$F:$F,Kosztorys!$D:$D,$B139,Kosztorys!$I:$I,CONCATENATE("&lt;01.01.",BS$10,""))+(SUMIFS(Kosztorys!$F:$F,Kosztorys!$D:$D,$B139,Kosztorys!$I:$I,CONCATENATE("&lt;=31.03.",BS$10,""))-SUMIFS(Kosztorys!$F:$F,Kosztorys!$D:$D,$B139,Kosztorys!$I:$I,CONCATENATE("&lt;=31.12.",BR$10,"")))*0.75+(SUMIFS(Kosztorys!$F:$F,Kosztorys!$D:$D,$B139,Kosztorys!$I:$I,CONCATENATE("&lt;=30.06.",BS$10,""))-SUMIFS(Kosztorys!$F:$F,Kosztorys!$D:$D,$B139,Kosztorys!$I:$I,CONCATENATE("&lt;=31.03.",BS$10,"")))*0.5+(SUMIFS(Kosztorys!$F:$F,Kosztorys!$D:$D,$B139,Kosztorys!$I:$I,CONCATENATE("&lt;=30.09.",BS$10,""))-SUMIFS(Kosztorys!$F:$F,Kosztorys!$D:$D,$B139,Kosztorys!$I:$I,CONCATENATE("&lt;=30.06.",BS$10,"")))*0.25,"nic"),0)</f>
        <v/>
      </c>
      <c r="BT139" s="41">
        <f>IF($C139="OPEX - Koszt 1szt/rok",IF($M139="szt",SUMIFS(Kosztorys!$F:$F,Kosztorys!$D:$D,$B139,Kosztorys!$I:$I,CONCATENATE("&lt;01.01.",BT$10,""))+(SUMIFS(Kosztorys!$F:$F,Kosztorys!$D:$D,$B139,Kosztorys!$I:$I,CONCATENATE("&lt;=31.03.",BT$10,""))-SUMIFS(Kosztorys!$F:$F,Kosztorys!$D:$D,$B139,Kosztorys!$I:$I,CONCATENATE("&lt;=31.12.",BS$10,"")))*0.75+(SUMIFS(Kosztorys!$F:$F,Kosztorys!$D:$D,$B139,Kosztorys!$I:$I,CONCATENATE("&lt;=30.06.",BT$10,""))-SUMIFS(Kosztorys!$F:$F,Kosztorys!$D:$D,$B139,Kosztorys!$I:$I,CONCATENATE("&lt;=31.03.",BT$10,"")))*0.5+(SUMIFS(Kosztorys!$F:$F,Kosztorys!$D:$D,$B139,Kosztorys!$I:$I,CONCATENATE("&lt;=30.09.",BT$10,""))-SUMIFS(Kosztorys!$F:$F,Kosztorys!$D:$D,$B139,Kosztorys!$I:$I,CONCATENATE("&lt;=30.06.",BT$10,"")))*0.25,"nic"),0)</f>
        <v/>
      </c>
      <c r="BU139" s="41">
        <f>IF($C139="OPEX - Koszt 1szt/rok",IF($M139="szt",SUMIFS(Kosztorys!$F:$F,Kosztorys!$D:$D,$B139,Kosztorys!$I:$I,CONCATENATE("&lt;01.01.",BU$10,""))+(SUMIFS(Kosztorys!$F:$F,Kosztorys!$D:$D,$B139,Kosztorys!$I:$I,CONCATENATE("&lt;=31.03.",BU$10,""))-SUMIFS(Kosztorys!$F:$F,Kosztorys!$D:$D,$B139,Kosztorys!$I:$I,CONCATENATE("&lt;=31.12.",BT$10,"")))*0.75+(SUMIFS(Kosztorys!$F:$F,Kosztorys!$D:$D,$B139,Kosztorys!$I:$I,CONCATENATE("&lt;=30.06.",BU$10,""))-SUMIFS(Kosztorys!$F:$F,Kosztorys!$D:$D,$B139,Kosztorys!$I:$I,CONCATENATE("&lt;=31.03.",BU$10,"")))*0.5+(SUMIFS(Kosztorys!$F:$F,Kosztorys!$D:$D,$B139,Kosztorys!$I:$I,CONCATENATE("&lt;=30.09.",BU$10,""))-SUMIFS(Kosztorys!$F:$F,Kosztorys!$D:$D,$B139,Kosztorys!$I:$I,CONCATENATE("&lt;=30.06.",BU$10,"")))*0.25,"nic"),0)</f>
        <v/>
      </c>
      <c r="BV139" s="41">
        <f>IF($C139="OPEX - Koszt 1szt/rok",IF($M139="szt",SUMIFS(Kosztorys!$F:$F,Kosztorys!$D:$D,$B139,Kosztorys!$I:$I,CONCATENATE("&lt;01.01.",BV$10,""))+(SUMIFS(Kosztorys!$F:$F,Kosztorys!$D:$D,$B139,Kosztorys!$I:$I,CONCATENATE("&lt;=31.03.",BV$10,""))-SUMIFS(Kosztorys!$F:$F,Kosztorys!$D:$D,$B139,Kosztorys!$I:$I,CONCATENATE("&lt;=31.12.",BU$10,"")))*0.75+(SUMIFS(Kosztorys!$F:$F,Kosztorys!$D:$D,$B139,Kosztorys!$I:$I,CONCATENATE("&lt;=30.06.",BV$10,""))-SUMIFS(Kosztorys!$F:$F,Kosztorys!$D:$D,$B139,Kosztorys!$I:$I,CONCATENATE("&lt;=31.03.",BV$10,"")))*0.5+(SUMIFS(Kosztorys!$F:$F,Kosztorys!$D:$D,$B139,Kosztorys!$I:$I,CONCATENATE("&lt;=30.09.",BV$10,""))-SUMIFS(Kosztorys!$F:$F,Kosztorys!$D:$D,$B139,Kosztorys!$I:$I,CONCATENATE("&lt;=30.06.",BV$10,"")))*0.25,"nic"),0)</f>
        <v/>
      </c>
      <c r="BW139" s="41">
        <f>IF($C139="OPEX - Koszt 1szt/rok",IF($M139="szt",SUMIFS(Kosztorys!$F:$F,Kosztorys!$D:$D,$B139,Kosztorys!$I:$I,CONCATENATE("&lt;01.01.",BW$10,""))+(SUMIFS(Kosztorys!$F:$F,Kosztorys!$D:$D,$B139,Kosztorys!$I:$I,CONCATENATE("&lt;=31.03.",BW$10,""))-SUMIFS(Kosztorys!$F:$F,Kosztorys!$D:$D,$B139,Kosztorys!$I:$I,CONCATENATE("&lt;=31.12.",BV$10,"")))*0.75+(SUMIFS(Kosztorys!$F:$F,Kosztorys!$D:$D,$B139,Kosztorys!$I:$I,CONCATENATE("&lt;=30.06.",BW$10,""))-SUMIFS(Kosztorys!$F:$F,Kosztorys!$D:$D,$B139,Kosztorys!$I:$I,CONCATENATE("&lt;=31.03.",BW$10,"")))*0.5+(SUMIFS(Kosztorys!$F:$F,Kosztorys!$D:$D,$B139,Kosztorys!$I:$I,CONCATENATE("&lt;=30.09.",BW$10,""))-SUMIFS(Kosztorys!$F:$F,Kosztorys!$D:$D,$B139,Kosztorys!$I:$I,CONCATENATE("&lt;=30.06.",BW$10,"")))*0.25,"nic"),0)</f>
        <v/>
      </c>
      <c r="BX139" s="41">
        <f>IF(C139="OPEX - Koszt 1szt/rok",IF(MAX(BH139:BW139)=IF(ISERROR(VLOOKUP(B139,JB_tabela,MATCH(BX$9,JB_menu,0)-1,FALSE())),,VLOOKUP(B139,JB_tabela,MATCH(BX$9,JB_menu,0)-1,FALSE())),"OK","nie zgadza się liczba użytych JB"),"OK-ND")</f>
        <v/>
      </c>
      <c r="CB139" s="41">
        <f>IF($C139="OPEX - Długość 1m koszt/rok",IF($M139="m",SUMIFS(Kosztorys!$F:$F,Kosztorys!$D:$D,$B139,Kosztorys!$I:$I,CONCATENATE("&lt;01.01.",CB$10,""))+(SUMIFS(Kosztorys!$F:$F,Kosztorys!$D:$D,$B139,Kosztorys!$I:$I,CONCATENATE("&lt;=31.03.",CB$10,""))-SUMIFS(Kosztorys!$F:$F,Kosztorys!$D:$D,$B139,Kosztorys!$I:$I,CONCATENATE("&lt;=31.12.",CA$10,"")))*0.75+(SUMIFS(Kosztorys!$F:$F,Kosztorys!$D:$D,$B139,Kosztorys!$I:$I,CONCATENATE("&lt;=30.06.",CB$10,""))-SUMIFS(Kosztorys!$F:$F,Kosztorys!$D:$D,$B139,Kosztorys!$I:$I,CONCATENATE("&lt;=31.03.",CB$10,"")))*0.5+(SUMIFS(Kosztorys!$F:$F,Kosztorys!$D:$D,$B139,Kosztorys!$I:$I,CONCATENATE("&lt;=30.09.",CB$10,""))-SUMIFS(Kosztorys!$F:$F,Kosztorys!$D:$D,$B139,Kosztorys!$I:$I,CONCATENATE("&lt;=30.06.",CB$10,"")))*0.25,"nic"),0)</f>
        <v/>
      </c>
      <c r="CC139" s="41">
        <f>IF($C139="OPEX - Długość 1m koszt/rok",IF($M139="m",SUMIFS(Kosztorys!$F:$F,Kosztorys!$D:$D,$B139,Kosztorys!$I:$I,CONCATENATE("&lt;01.01.",CC$10,""))+(SUMIFS(Kosztorys!$F:$F,Kosztorys!$D:$D,$B139,Kosztorys!$I:$I,CONCATENATE("&lt;=31.03.",CC$10,""))-SUMIFS(Kosztorys!$F:$F,Kosztorys!$D:$D,$B139,Kosztorys!$I:$I,CONCATENATE("&lt;=31.12.",CB$10,"")))*0.75+(SUMIFS(Kosztorys!$F:$F,Kosztorys!$D:$D,$B139,Kosztorys!$I:$I,CONCATENATE("&lt;=30.06.",CC$10,""))-SUMIFS(Kosztorys!$F:$F,Kosztorys!$D:$D,$B139,Kosztorys!$I:$I,CONCATENATE("&lt;=31.03.",CC$10,"")))*0.5+(SUMIFS(Kosztorys!$F:$F,Kosztorys!$D:$D,$B139,Kosztorys!$I:$I,CONCATENATE("&lt;=30.09.",CC$10,""))-SUMIFS(Kosztorys!$F:$F,Kosztorys!$D:$D,$B139,Kosztorys!$I:$I,CONCATENATE("&lt;=30.06.",CC$10,"")))*0.25,"nic"),0)</f>
        <v/>
      </c>
      <c r="CD139" s="41">
        <f>IF($C139="OPEX - Długość 1m koszt/rok",IF($M139="m",SUMIFS(Kosztorys!$F:$F,Kosztorys!$D:$D,$B139,Kosztorys!$I:$I,CONCATENATE("&lt;01.01.",CD$10,""))+(SUMIFS(Kosztorys!$F:$F,Kosztorys!$D:$D,$B139,Kosztorys!$I:$I,CONCATENATE("&lt;=31.03.",CD$10,""))-SUMIFS(Kosztorys!$F:$F,Kosztorys!$D:$D,$B139,Kosztorys!$I:$I,CONCATENATE("&lt;=31.12.",CC$10,"")))*0.75+(SUMIFS(Kosztorys!$F:$F,Kosztorys!$D:$D,$B139,Kosztorys!$I:$I,CONCATENATE("&lt;=30.06.",CD$10,""))-SUMIFS(Kosztorys!$F:$F,Kosztorys!$D:$D,$B139,Kosztorys!$I:$I,CONCATENATE("&lt;=31.03.",CD$10,"")))*0.5+(SUMIFS(Kosztorys!$F:$F,Kosztorys!$D:$D,$B139,Kosztorys!$I:$I,CONCATENATE("&lt;=30.09.",CD$10,""))-SUMIFS(Kosztorys!$F:$F,Kosztorys!$D:$D,$B139,Kosztorys!$I:$I,CONCATENATE("&lt;=30.06.",CD$10,"")))*0.25,"nic"),0)</f>
        <v/>
      </c>
      <c r="CE139" s="41">
        <f>IF($C139="OPEX - Długość 1m koszt/rok",IF($M139="m",SUMIFS(Kosztorys!$F:$F,Kosztorys!$D:$D,$B139,Kosztorys!$I:$I,CONCATENATE("&lt;01.01.",CE$10,""))+(SUMIFS(Kosztorys!$F:$F,Kosztorys!$D:$D,$B139,Kosztorys!$I:$I,CONCATENATE("&lt;=31.03.",CE$10,""))-SUMIFS(Kosztorys!$F:$F,Kosztorys!$D:$D,$B139,Kosztorys!$I:$I,CONCATENATE("&lt;=31.12.",CD$10,"")))*0.75+(SUMIFS(Kosztorys!$F:$F,Kosztorys!$D:$D,$B139,Kosztorys!$I:$I,CONCATENATE("&lt;=30.06.",CE$10,""))-SUMIFS(Kosztorys!$F:$F,Kosztorys!$D:$D,$B139,Kosztorys!$I:$I,CONCATENATE("&lt;=31.03.",CE$10,"")))*0.5+(SUMIFS(Kosztorys!$F:$F,Kosztorys!$D:$D,$B139,Kosztorys!$I:$I,CONCATENATE("&lt;=30.09.",CE$10,""))-SUMIFS(Kosztorys!$F:$F,Kosztorys!$D:$D,$B139,Kosztorys!$I:$I,CONCATENATE("&lt;=30.06.",CE$10,"")))*0.25,"nic"),0)</f>
        <v/>
      </c>
      <c r="CF139" s="41">
        <f>IF($C139="OPEX - Długość 1m koszt/rok",IF($M139="m",SUMIFS(Kosztorys!$F:$F,Kosztorys!$D:$D,$B139,Kosztorys!$I:$I,CONCATENATE("&lt;01.01.",CF$10,""))+(SUMIFS(Kosztorys!$F:$F,Kosztorys!$D:$D,$B139,Kosztorys!$I:$I,CONCATENATE("&lt;=31.03.",CF$10,""))-SUMIFS(Kosztorys!$F:$F,Kosztorys!$D:$D,$B139,Kosztorys!$I:$I,CONCATENATE("&lt;=31.12.",CE$10,"")))*0.75+(SUMIFS(Kosztorys!$F:$F,Kosztorys!$D:$D,$B139,Kosztorys!$I:$I,CONCATENATE("&lt;=30.06.",CF$10,""))-SUMIFS(Kosztorys!$F:$F,Kosztorys!$D:$D,$B139,Kosztorys!$I:$I,CONCATENATE("&lt;=31.03.",CF$10,"")))*0.5+(SUMIFS(Kosztorys!$F:$F,Kosztorys!$D:$D,$B139,Kosztorys!$I:$I,CONCATENATE("&lt;=30.09.",CF$10,""))-SUMIFS(Kosztorys!$F:$F,Kosztorys!$D:$D,$B139,Kosztorys!$I:$I,CONCATENATE("&lt;=30.06.",CF$10,"")))*0.25,"nic"),0)</f>
        <v/>
      </c>
      <c r="CG139" s="41">
        <f>IF($C139="OPEX - Długość 1m koszt/rok",IF($M139="m",SUMIFS(Kosztorys!$F:$F,Kosztorys!$D:$D,$B139,Kosztorys!$I:$I,CONCATENATE("&lt;01.01.",CG$10,""))+(SUMIFS(Kosztorys!$F:$F,Kosztorys!$D:$D,$B139,Kosztorys!$I:$I,CONCATENATE("&lt;=31.03.",CG$10,""))-SUMIFS(Kosztorys!$F:$F,Kosztorys!$D:$D,$B139,Kosztorys!$I:$I,CONCATENATE("&lt;=31.12.",CF$10,"")))*0.75+(SUMIFS(Kosztorys!$F:$F,Kosztorys!$D:$D,$B139,Kosztorys!$I:$I,CONCATENATE("&lt;=30.06.",CG$10,""))-SUMIFS(Kosztorys!$F:$F,Kosztorys!$D:$D,$B139,Kosztorys!$I:$I,CONCATENATE("&lt;=31.03.",CG$10,"")))*0.5+(SUMIFS(Kosztorys!$F:$F,Kosztorys!$D:$D,$B139,Kosztorys!$I:$I,CONCATENATE("&lt;=30.09.",CG$10,""))-SUMIFS(Kosztorys!$F:$F,Kosztorys!$D:$D,$B139,Kosztorys!$I:$I,CONCATENATE("&lt;=30.06.",CG$10,"")))*0.25,"nic"),0)</f>
        <v/>
      </c>
      <c r="CH139" s="41">
        <f>IF($C139="OPEX - Długość 1m koszt/rok",IF($M139="m",SUMIFS(Kosztorys!$F:$F,Kosztorys!$D:$D,$B139,Kosztorys!$I:$I,CONCATENATE("&lt;01.01.",CH$10,""))+(SUMIFS(Kosztorys!$F:$F,Kosztorys!$D:$D,$B139,Kosztorys!$I:$I,CONCATENATE("&lt;=31.03.",CH$10,""))-SUMIFS(Kosztorys!$F:$F,Kosztorys!$D:$D,$B139,Kosztorys!$I:$I,CONCATENATE("&lt;=31.12.",CG$10,"")))*0.75+(SUMIFS(Kosztorys!$F:$F,Kosztorys!$D:$D,$B139,Kosztorys!$I:$I,CONCATENATE("&lt;=30.06.",CH$10,""))-SUMIFS(Kosztorys!$F:$F,Kosztorys!$D:$D,$B139,Kosztorys!$I:$I,CONCATENATE("&lt;=31.03.",CH$10,"")))*0.5+(SUMIFS(Kosztorys!$F:$F,Kosztorys!$D:$D,$B139,Kosztorys!$I:$I,CONCATENATE("&lt;=30.09.",CH$10,""))-SUMIFS(Kosztorys!$F:$F,Kosztorys!$D:$D,$B139,Kosztorys!$I:$I,CONCATENATE("&lt;=30.06.",CH$10,"")))*0.25,"nic"),0)</f>
        <v/>
      </c>
      <c r="CI139" s="41">
        <f>IF($C139="OPEX - Długość 1m koszt/rok",IF($M139="m",SUMIFS(Kosztorys!$F:$F,Kosztorys!$D:$D,$B139,Kosztorys!$I:$I,CONCATENATE("&lt;01.01.",CI$10,""))+(SUMIFS(Kosztorys!$F:$F,Kosztorys!$D:$D,$B139,Kosztorys!$I:$I,CONCATENATE("&lt;=31.03.",CI$10,""))-SUMIFS(Kosztorys!$F:$F,Kosztorys!$D:$D,$B139,Kosztorys!$I:$I,CONCATENATE("&lt;=31.12.",CH$10,"")))*0.75+(SUMIFS(Kosztorys!$F:$F,Kosztorys!$D:$D,$B139,Kosztorys!$I:$I,CONCATENATE("&lt;=30.06.",CI$10,""))-SUMIFS(Kosztorys!$F:$F,Kosztorys!$D:$D,$B139,Kosztorys!$I:$I,CONCATENATE("&lt;=31.03.",CI$10,"")))*0.5+(SUMIFS(Kosztorys!$F:$F,Kosztorys!$D:$D,$B139,Kosztorys!$I:$I,CONCATENATE("&lt;=30.09.",CI$10,""))-SUMIFS(Kosztorys!$F:$F,Kosztorys!$D:$D,$B139,Kosztorys!$I:$I,CONCATENATE("&lt;=30.06.",CI$10,"")))*0.25,"nic"),0)</f>
        <v/>
      </c>
      <c r="CJ139" s="41">
        <f>IF($C139="OPEX - Długość 1m koszt/rok",IF($M139="m",SUMIFS(Kosztorys!$F:$F,Kosztorys!$D:$D,$B139,Kosztorys!$I:$I,CONCATENATE("&lt;01.01.",CJ$10,""))+(SUMIFS(Kosztorys!$F:$F,Kosztorys!$D:$D,$B139,Kosztorys!$I:$I,CONCATENATE("&lt;=31.03.",CJ$10,""))-SUMIFS(Kosztorys!$F:$F,Kosztorys!$D:$D,$B139,Kosztorys!$I:$I,CONCATENATE("&lt;=31.12.",CI$10,"")))*0.75+(SUMIFS(Kosztorys!$F:$F,Kosztorys!$D:$D,$B139,Kosztorys!$I:$I,CONCATENATE("&lt;=30.06.",CJ$10,""))-SUMIFS(Kosztorys!$F:$F,Kosztorys!$D:$D,$B139,Kosztorys!$I:$I,CONCATENATE("&lt;=31.03.",CJ$10,"")))*0.5+(SUMIFS(Kosztorys!$F:$F,Kosztorys!$D:$D,$B139,Kosztorys!$I:$I,CONCATENATE("&lt;=30.09.",CJ$10,""))-SUMIFS(Kosztorys!$F:$F,Kosztorys!$D:$D,$B139,Kosztorys!$I:$I,CONCATENATE("&lt;=30.06.",CJ$10,"")))*0.25,"nic"),0)</f>
        <v/>
      </c>
      <c r="CK139" s="41">
        <f>IF($C139="OPEX - Długość 1m koszt/rok",IF($M139="m",SUMIFS(Kosztorys!$F:$F,Kosztorys!$D:$D,$B139,Kosztorys!$I:$I,CONCATENATE("&lt;01.01.",CK$10,""))+(SUMIFS(Kosztorys!$F:$F,Kosztorys!$D:$D,$B139,Kosztorys!$I:$I,CONCATENATE("&lt;=31.03.",CK$10,""))-SUMIFS(Kosztorys!$F:$F,Kosztorys!$D:$D,$B139,Kosztorys!$I:$I,CONCATENATE("&lt;=31.12.",CJ$10,"")))*0.75+(SUMIFS(Kosztorys!$F:$F,Kosztorys!$D:$D,$B139,Kosztorys!$I:$I,CONCATENATE("&lt;=30.06.",CK$10,""))-SUMIFS(Kosztorys!$F:$F,Kosztorys!$D:$D,$B139,Kosztorys!$I:$I,CONCATENATE("&lt;=31.03.",CK$10,"")))*0.5+(SUMIFS(Kosztorys!$F:$F,Kosztorys!$D:$D,$B139,Kosztorys!$I:$I,CONCATENATE("&lt;=30.09.",CK$10,""))-SUMIFS(Kosztorys!$F:$F,Kosztorys!$D:$D,$B139,Kosztorys!$I:$I,CONCATENATE("&lt;=30.06.",CK$10,"")))*0.25,"nic"),0)</f>
        <v/>
      </c>
      <c r="CL139" s="41">
        <f>IF($C139="OPEX - Długość 1m koszt/rok",IF($M139="m",SUMIFS(Kosztorys!$F:$F,Kosztorys!$D:$D,$B139,Kosztorys!$I:$I,CONCATENATE("&lt;01.01.",CL$10,""))+(SUMIFS(Kosztorys!$F:$F,Kosztorys!$D:$D,$B139,Kosztorys!$I:$I,CONCATENATE("&lt;=31.03.",CL$10,""))-SUMIFS(Kosztorys!$F:$F,Kosztorys!$D:$D,$B139,Kosztorys!$I:$I,CONCATENATE("&lt;=31.12.",CK$10,"")))*0.75+(SUMIFS(Kosztorys!$F:$F,Kosztorys!$D:$D,$B139,Kosztorys!$I:$I,CONCATENATE("&lt;=30.06.",CL$10,""))-SUMIFS(Kosztorys!$F:$F,Kosztorys!$D:$D,$B139,Kosztorys!$I:$I,CONCATENATE("&lt;=31.03.",CL$10,"")))*0.5+(SUMIFS(Kosztorys!$F:$F,Kosztorys!$D:$D,$B139,Kosztorys!$I:$I,CONCATENATE("&lt;=30.09.",CL$10,""))-SUMIFS(Kosztorys!$F:$F,Kosztorys!$D:$D,$B139,Kosztorys!$I:$I,CONCATENATE("&lt;=30.06.",CL$10,"")))*0.25,"nic"),0)</f>
        <v/>
      </c>
      <c r="CM139" s="41">
        <f>IF($C139="OPEX - Długość 1m koszt/rok",IF($M139="m",SUMIFS(Kosztorys!$F:$F,Kosztorys!$D:$D,$B139,Kosztorys!$I:$I,CONCATENATE("&lt;01.01.",CM$10,""))+(SUMIFS(Kosztorys!$F:$F,Kosztorys!$D:$D,$B139,Kosztorys!$I:$I,CONCATENATE("&lt;=31.03.",CM$10,""))-SUMIFS(Kosztorys!$F:$F,Kosztorys!$D:$D,$B139,Kosztorys!$I:$I,CONCATENATE("&lt;=31.12.",CL$10,"")))*0.75+(SUMIFS(Kosztorys!$F:$F,Kosztorys!$D:$D,$B139,Kosztorys!$I:$I,CONCATENATE("&lt;=30.06.",CM$10,""))-SUMIFS(Kosztorys!$F:$F,Kosztorys!$D:$D,$B139,Kosztorys!$I:$I,CONCATENATE("&lt;=31.03.",CM$10,"")))*0.5+(SUMIFS(Kosztorys!$F:$F,Kosztorys!$D:$D,$B139,Kosztorys!$I:$I,CONCATENATE("&lt;=30.09.",CM$10,""))-SUMIFS(Kosztorys!$F:$F,Kosztorys!$D:$D,$B139,Kosztorys!$I:$I,CONCATENATE("&lt;=30.06.",CM$10,"")))*0.25,"nic"),0)</f>
        <v/>
      </c>
      <c r="CN139" s="41">
        <f>IF($C139="OPEX - Długość 1m koszt/rok",IF($M139="m",SUMIFS(Kosztorys!$F:$F,Kosztorys!$D:$D,$B139,Kosztorys!$I:$I,CONCATENATE("&lt;01.01.",CN$10,""))+(SUMIFS(Kosztorys!$F:$F,Kosztorys!$D:$D,$B139,Kosztorys!$I:$I,CONCATENATE("&lt;=31.03.",CN$10,""))-SUMIFS(Kosztorys!$F:$F,Kosztorys!$D:$D,$B139,Kosztorys!$I:$I,CONCATENATE("&lt;=31.12.",CM$10,"")))*0.75+(SUMIFS(Kosztorys!$F:$F,Kosztorys!$D:$D,$B139,Kosztorys!$I:$I,CONCATENATE("&lt;=30.06.",CN$10,""))-SUMIFS(Kosztorys!$F:$F,Kosztorys!$D:$D,$B139,Kosztorys!$I:$I,CONCATENATE("&lt;=31.03.",CN$10,"")))*0.5+(SUMIFS(Kosztorys!$F:$F,Kosztorys!$D:$D,$B139,Kosztorys!$I:$I,CONCATENATE("&lt;=30.09.",CN$10,""))-SUMIFS(Kosztorys!$F:$F,Kosztorys!$D:$D,$B139,Kosztorys!$I:$I,CONCATENATE("&lt;=30.06.",CN$10,"")))*0.25,"nic"),0)</f>
        <v/>
      </c>
      <c r="CO139" s="41">
        <f>IF($C139="OPEX - Długość 1m koszt/rok",IF($M139="m",SUMIFS(Kosztorys!$F:$F,Kosztorys!$D:$D,$B139,Kosztorys!$I:$I,CONCATENATE("&lt;01.01.",CO$10,""))+(SUMIFS(Kosztorys!$F:$F,Kosztorys!$D:$D,$B139,Kosztorys!$I:$I,CONCATENATE("&lt;=31.03.",CO$10,""))-SUMIFS(Kosztorys!$F:$F,Kosztorys!$D:$D,$B139,Kosztorys!$I:$I,CONCATENATE("&lt;=31.12.",CN$10,"")))*0.75+(SUMIFS(Kosztorys!$F:$F,Kosztorys!$D:$D,$B139,Kosztorys!$I:$I,CONCATENATE("&lt;=30.06.",CO$10,""))-SUMIFS(Kosztorys!$F:$F,Kosztorys!$D:$D,$B139,Kosztorys!$I:$I,CONCATENATE("&lt;=31.03.",CO$10,"")))*0.5+(SUMIFS(Kosztorys!$F:$F,Kosztorys!$D:$D,$B139,Kosztorys!$I:$I,CONCATENATE("&lt;=30.09.",CO$10,""))-SUMIFS(Kosztorys!$F:$F,Kosztorys!$D:$D,$B139,Kosztorys!$I:$I,CONCATENATE("&lt;=30.06.",CO$10,"")))*0.25,"nic"),0)</f>
        <v/>
      </c>
      <c r="CP139" s="41">
        <f>IF($C139="OPEX - Długość 1m koszt/rok",IF($M139="m",SUMIFS(Kosztorys!$F:$F,Kosztorys!$D:$D,$B139,Kosztorys!$I:$I,CONCATENATE("&lt;01.01.",CP$10,""))+(SUMIFS(Kosztorys!$F:$F,Kosztorys!$D:$D,$B139,Kosztorys!$I:$I,CONCATENATE("&lt;=31.03.",CP$10,""))-SUMIFS(Kosztorys!$F:$F,Kosztorys!$D:$D,$B139,Kosztorys!$I:$I,CONCATENATE("&lt;=31.12.",CO$10,"")))*0.75+(SUMIFS(Kosztorys!$F:$F,Kosztorys!$D:$D,$B139,Kosztorys!$I:$I,CONCATENATE("&lt;=30.06.",CP$10,""))-SUMIFS(Kosztorys!$F:$F,Kosztorys!$D:$D,$B139,Kosztorys!$I:$I,CONCATENATE("&lt;=31.03.",CP$10,"")))*0.5+(SUMIFS(Kosztorys!$F:$F,Kosztorys!$D:$D,$B139,Kosztorys!$I:$I,CONCATENATE("&lt;=30.09.",CP$10,""))-SUMIFS(Kosztorys!$F:$F,Kosztorys!$D:$D,$B139,Kosztorys!$I:$I,CONCATENATE("&lt;=30.06.",CP$10,"")))*0.25,"nic"),0)</f>
        <v/>
      </c>
      <c r="CQ139" s="41">
        <f>IF($C139="OPEX - Długość 1m koszt/rok",IF($M139="m",SUMIFS(Kosztorys!$F:$F,Kosztorys!$D:$D,$B139,Kosztorys!$I:$I,CONCATENATE("&lt;01.01.",CQ$10,""))+(SUMIFS(Kosztorys!$F:$F,Kosztorys!$D:$D,$B139,Kosztorys!$I:$I,CONCATENATE("&lt;=31.03.",CQ$10,""))-SUMIFS(Kosztorys!$F:$F,Kosztorys!$D:$D,$B139,Kosztorys!$I:$I,CONCATENATE("&lt;=31.12.",CP$10,"")))*0.75+(SUMIFS(Kosztorys!$F:$F,Kosztorys!$D:$D,$B139,Kosztorys!$I:$I,CONCATENATE("&lt;=30.06.",CQ$10,""))-SUMIFS(Kosztorys!$F:$F,Kosztorys!$D:$D,$B139,Kosztorys!$I:$I,CONCATENATE("&lt;=31.03.",CQ$10,"")))*0.5+(SUMIFS(Kosztorys!$F:$F,Kosztorys!$D:$D,$B139,Kosztorys!$I:$I,CONCATENATE("&lt;=30.09.",CQ$10,""))-SUMIFS(Kosztorys!$F:$F,Kosztorys!$D:$D,$B139,Kosztorys!$I:$I,CONCATENATE("&lt;=30.06.",CQ$10,"")))*0.25,"nic"),0)</f>
        <v/>
      </c>
      <c r="CR139" s="41">
        <f>IF(C139="OPEX - Długość 1m koszt/rok",IF(MAX(CB139:CQ139)=IF(ISERROR(VLOOKUP(B139,JB_tabela,MATCH(CR$9,JB_menu,0)-1,FALSE())),,VLOOKUP(B139,JB_tabela,MATCH(CR$9,JB_menu,0)-1,FALSE())),"OK","nie zgadza się liczba użytych JB"),"OK-ND")</f>
        <v/>
      </c>
      <c r="CS139" s="41">
        <f>IFERROR(VLOOKUP($C139,$CY$2:$CZ$7,2,FALSE()),"ERROR")</f>
        <v/>
      </c>
      <c r="CV139" s="41">
        <f>$Q139</f>
        <v/>
      </c>
      <c r="CW139" s="41">
        <f>$R139</f>
        <v/>
      </c>
      <c r="CX139" s="41">
        <f>$S139</f>
        <v/>
      </c>
      <c r="CY139" s="41">
        <f>ROUND(IF(LEFT($C139,4)="CAPE",ROUND($E139*$H139,2)*OFFSET(T139,0,$CS139),0),2)</f>
        <v/>
      </c>
      <c r="CZ139" s="41">
        <f>ROUND(IF(LEFT($C139,4)="CAPE",ROUND($E139*$H139,2)*OFFSET(U139,0,$CS139),0),2)</f>
        <v/>
      </c>
      <c r="DA139" s="41">
        <f>ROUND(IF(LEFT($C139,4)="CAPE",ROUND($E139*$H139,2)*OFFSET(V139,0,$CS139),0),2)</f>
        <v/>
      </c>
      <c r="DB139" s="41">
        <f>ROUND(IF(LEFT($C139,4)="CAPE",ROUND($E139*$H139,2)*OFFSET(W139,0,$CS139),0),2)</f>
        <v/>
      </c>
      <c r="DC139" s="41">
        <f>ROUND(IF(LEFT($C139,4)="CAPE",ROUND($E139*$H139,2)*OFFSET(X139,0,$CS139),0),2)</f>
        <v/>
      </c>
      <c r="DD139" s="41">
        <f>ROUND(IF(LEFT($C139,4)="CAPE",ROUND($E139*$H139,2)*OFFSET(Y139,0,$CS139),0),2)</f>
        <v/>
      </c>
      <c r="DE139" s="41">
        <f>ROUND(IF(LEFT($C139,4)="CAPE",ROUND($E139*$H139,2)*OFFSET(Z139,0,$CS139),0),2)</f>
        <v/>
      </c>
      <c r="DF139" s="41">
        <f>ROUND(IF(LEFT($C139,4)="CAPE",ROUND($E139*$H139,2)*OFFSET(AA139,0,$CS139),0),2)</f>
        <v/>
      </c>
      <c r="DG139" s="41">
        <f>ROUND(IF(LEFT($C139,4)="CAPE",ROUND($E139*$H139,2)*OFFSET(AB139,0,$CS139),0),2)</f>
        <v/>
      </c>
      <c r="DH139" s="41">
        <f>ROUND(IF(LEFT($C139,4)="CAPE",ROUND($E139*$H139,2)*OFFSET(AC139,0,$CS139),0),2)</f>
        <v/>
      </c>
      <c r="DI139" s="41">
        <f>ROUND(IF(LEFT($C139,4)="CAPE",ROUND($E139*$H139,2)*OFFSET(AD139,0,$CS139),0),2)</f>
        <v/>
      </c>
      <c r="DJ139" s="41">
        <f>ROUND(IF(LEFT($C139,4)="CAPE",ROUND($E139*$H139,2)*OFFSET(AE139,0,$CS139),0),2)</f>
        <v/>
      </c>
      <c r="DK139" s="41">
        <f>ROUND(IF(LEFT($C139,4)="CAPE",ROUND($E139*$H139,2)*OFFSET(AF139,0,$CS139),0),2)</f>
        <v/>
      </c>
      <c r="DL139" s="41">
        <f>ROUND(IF(LEFT($C139,4)="CAPE",ROUND($E139*$H139,2)*OFFSET(AG139,0,$CS139),0),2)</f>
        <v/>
      </c>
      <c r="DM139" s="41">
        <f>ROUND(IF(LEFT($C139,4)="CAPE",ROUND($E139*$H139,2)*OFFSET(AH139,0,$CS139),0),2)</f>
        <v/>
      </c>
      <c r="DN139" s="41">
        <f>ROUND(IF(LEFT($C139,4)="CAPE",ROUND($E139*$H139,2)*OFFSET(AI139,0,$CS139),0),2)</f>
        <v/>
      </c>
      <c r="DP139" s="41">
        <f>$Q139</f>
        <v/>
      </c>
      <c r="DQ139" s="41">
        <f>$R139</f>
        <v/>
      </c>
      <c r="DR139" s="41">
        <f>$S139</f>
        <v/>
      </c>
      <c r="DS139" s="41">
        <f>ROUND(IF(LEFT($C139,4)="OPEX",$E139*$H139*OFFSET($T139,0,$CS139),0),2)</f>
        <v/>
      </c>
      <c r="DT139" s="41">
        <f>ROUND(IF(LEFT($C139,4)="OPEX",$E139*$H139*OFFSET($U139,0,$CS139),0),2)</f>
        <v/>
      </c>
      <c r="DU139" s="41">
        <f>ROUND(IF(LEFT($C139,4)="OPEX",$E139*$H139*OFFSET($V139,0,$CS139),0),2)</f>
        <v/>
      </c>
      <c r="DV139" s="41">
        <f>ROUND(IF(LEFT($C139,4)="OPEX",$E139*$H139*OFFSET($W139,0,$CS139),0),2)</f>
        <v/>
      </c>
      <c r="DW139" s="41">
        <f>ROUND(IF(LEFT($C139,4)="OPEX",$E139*$H139*OFFSET($X139,0,$CS139),0),2)</f>
        <v/>
      </c>
      <c r="DX139" s="41">
        <f>ROUND(IF(LEFT($C139,4)="OPEX",$E139*$H139*OFFSET($Y139,0,$CS139),0),2)</f>
        <v/>
      </c>
      <c r="DY139" s="41">
        <f>ROUND(IF(LEFT($C139,4)="OPEX",$E139*$H139*OFFSET($Z139,0,$CS139),0),2)</f>
        <v/>
      </c>
      <c r="DZ139" s="41">
        <f>ROUND(IF(LEFT($C139,4)="OPEX",$E139*$H139*OFFSET($AA139,0,$CS139),0),2)</f>
        <v/>
      </c>
      <c r="EA139" s="41">
        <f>ROUND(IF(LEFT($C139,4)="OPEX",$E139*$H139*OFFSET($AB139,0,$CS139),0),2)</f>
        <v/>
      </c>
      <c r="EB139" s="41">
        <f>ROUND(IF(LEFT($C139,4)="OPEX",$E139*$H139*OFFSET($AC139,0,$CS139),0),2)</f>
        <v/>
      </c>
      <c r="EC139" s="41">
        <f>ROUND(IF(LEFT($C139,4)="OPEX",$E139*$H139*OFFSET($AD139,0,$CS139),0),2)</f>
        <v/>
      </c>
      <c r="ED139" s="41">
        <f>ROUND(IF(LEFT($C139,4)="OPEX",$E139*$H139*OFFSET($AE139,0,$CS139),0),2)</f>
        <v/>
      </c>
      <c r="EE139" s="41">
        <f>ROUND(IF(LEFT($C139,4)="OPEX",$E139*$H139*OFFSET($AF139,0,$CS139),0),2)</f>
        <v/>
      </c>
      <c r="EF139" s="41">
        <f>ROUND(IF(LEFT($C139,4)="OPEX",$E139*$H139*OFFSET($AG139,0,$CS139),0),2)</f>
        <v/>
      </c>
      <c r="EG139" s="41">
        <f>ROUND(IF(LEFT($C139,4)="OPEX",$E139*$H139*OFFSET($AH139,0,$CS139),0),2)</f>
        <v/>
      </c>
      <c r="EH139" s="41">
        <f>ROUND(IF(LEFT($C139,4)="OPEX",$E139*$H139*OFFSET($AI139,0,$CS139),0),2)</f>
        <v/>
      </c>
      <c r="EJ139" s="41">
        <f>$Q139</f>
        <v/>
      </c>
      <c r="EK139" s="41">
        <f>$R139</f>
        <v/>
      </c>
      <c r="EL139" s="41">
        <f>$S139</f>
        <v/>
      </c>
      <c r="EM139" s="41">
        <f>ROUND($D139*$CY139,2)</f>
        <v/>
      </c>
      <c r="EN139" s="41">
        <f>ROUND($D139*$CZ139,2)</f>
        <v/>
      </c>
      <c r="EO139" s="41">
        <f>ROUND($D139*$DA139,2)</f>
        <v/>
      </c>
      <c r="EP139" s="41">
        <f>ROUND($D139*$DB139,2)</f>
        <v/>
      </c>
      <c r="EQ139" s="41">
        <f>ROUND($D139*$DC139,2)</f>
        <v/>
      </c>
      <c r="ER139" s="41">
        <f>ROUND($D139*$DD139,2)</f>
        <v/>
      </c>
      <c r="ES139" s="41">
        <f>ROUND($D139*$DE139,2)</f>
        <v/>
      </c>
      <c r="ET139" s="41">
        <f>ROUND($D139*$DF139,2)</f>
        <v/>
      </c>
      <c r="EU139" s="41">
        <f>ROUND($D139*$DG139,2)</f>
        <v/>
      </c>
      <c r="EV139" s="41">
        <f>ROUND($D139*$DH139,2)</f>
        <v/>
      </c>
      <c r="EW139" s="41">
        <f>ROUND($D139*$DI139,2)</f>
        <v/>
      </c>
      <c r="EX139" s="41">
        <f>ROUND($D139*$DJ139,2)</f>
        <v/>
      </c>
      <c r="EY139" s="41">
        <f>ROUND($D139*$DK139,2)</f>
        <v/>
      </c>
      <c r="EZ139" s="41">
        <f>ROUND($D139*$DL139,2)</f>
        <v/>
      </c>
      <c r="FA139" s="41">
        <f>ROUND($D139*$DM139,2)</f>
        <v/>
      </c>
      <c r="FB139" s="41">
        <f>ROUND($D139*$DN139,2)</f>
        <v/>
      </c>
      <c r="FG139" s="41">
        <f>ROUND(IF(LEFT($C139,4)="CAPE",SUM($CY139:CY139 )/$P139,0),2)</f>
        <v/>
      </c>
      <c r="FH139" s="41">
        <f>ROUND(IF(LEFT($C139,4)="CAPE",SUM($CY139:CZ139 )/$P139,0),2)</f>
        <v/>
      </c>
      <c r="FI139" s="41">
        <f>ROUND(IF(LEFT($C139,4)="CAPE",SUM($CY139:DA139 )/$P139,0),2)</f>
        <v/>
      </c>
      <c r="FJ139" s="41">
        <f>ROUND(IF(LEFT($C139,4)="CAPE",SUM($CY139:DB139 )/$P139,0),2)</f>
        <v/>
      </c>
      <c r="FK139" s="41">
        <f>ROUND(IF(LEFT($C139,4)="CAPE",SUM($CY139:DC139 )/$P139,0),2)</f>
        <v/>
      </c>
      <c r="FL139" s="41">
        <f>ROUND(IF(LEFT($C139,4)="CAPE",SUM($CY139:DD139 )/$P139,0),2)</f>
        <v/>
      </c>
      <c r="FM139" s="41">
        <f>ROUND(IF(LEFT($C139,4)="CAPE",SUM($CY139:DE139 )/$P139,0),2)</f>
        <v/>
      </c>
      <c r="FN139" s="41">
        <f>ROUND(IF(LEFT($C139,4)="CAPE",SUM($CY139:DF139 )/$P139,0),2)</f>
        <v/>
      </c>
      <c r="FO139" s="41">
        <f>ROUND(IF(LEFT($C139,4)="CAPE",SUM($CY139:DG139 )/$P139,0),2)</f>
        <v/>
      </c>
      <c r="FP139" s="41">
        <f>ROUND(IF(LEFT($C139,4)="CAPE",SUM($CY139:DH139 )/$P139,0),2)</f>
        <v/>
      </c>
      <c r="FQ139" s="41">
        <f>ROUND(IF(LEFT($C139,4)="CAPE",SUM($CY139:DI139 )/$P139,0),2)</f>
        <v/>
      </c>
      <c r="FR139" s="41">
        <f>ROUND(IF(LEFT($C139,4)="CAPE",SUM($CY139:DJ139 )/$P139,0),2)</f>
        <v/>
      </c>
      <c r="FS139" s="41">
        <f>ROUND(IF(LEFT($C139,4)="CAPE",SUM($CY139:DK139 )/$P139,0),2)</f>
        <v/>
      </c>
      <c r="FT139" s="41">
        <f>ROUND(IF(LEFT($C139,4)="CAPE",SUM($CY139:DL139 )/$P139,0),2)</f>
        <v/>
      </c>
      <c r="FU139" s="41">
        <f>ROUND(IF(LEFT($C139,4)="CAPE",SUM($CY139:DM139 )/$P139,0),2)</f>
        <v/>
      </c>
      <c r="FV139" s="41">
        <f>ROUND(IF(LEFT($C139,4)="CAPE",SUM($CY139:DN139 )/$P139,0),2)</f>
        <v/>
      </c>
      <c r="GA139" s="41">
        <f>ROUND(IF(SUM($FG139:FG139)&gt;SUM($CY139:CY139),SUM($CY139:CY139),SUM($FG139:FG139)),2)</f>
        <v/>
      </c>
      <c r="GB139" s="41">
        <f>ROUND(IF(SUM($FG139:FH139)&gt;SUM($CY139:CZ139),SUM($CY139:CZ139),SUM($FG139:FH139)),2)</f>
        <v/>
      </c>
      <c r="GC139" s="41">
        <f>ROUND(IF(SUM($FG139:FI139)&gt;SUM($CY139:DA139),SUM($CY139:DA139),SUM($FG139:FI139)),2)</f>
        <v/>
      </c>
      <c r="GD139" s="41">
        <f>ROUND(IF(SUM($FG139:FJ139)&gt;SUM($CY139:DB139),SUM($CY139:DB139),SUM($FG139:FJ139)),2)</f>
        <v/>
      </c>
      <c r="GE139" s="41">
        <f>ROUND(IF(SUM($FG139:FK139)&gt;SUM($CY139:DC139),SUM($CY139:DC139),SUM($FG139:FK139)),2)</f>
        <v/>
      </c>
      <c r="GF139" s="41">
        <f>ROUND(IF(SUM($FG139:FL139)&gt;SUM($CY139:DD139),SUM($CY139:DD139),SUM($FG139:FL139)),2)</f>
        <v/>
      </c>
      <c r="GG139" s="41">
        <f>ROUND(IF(SUM($FG139:FM139)&gt;SUM($CY139:DE139),SUM($CY139:DE139),SUM($FG139:FM139)),2)</f>
        <v/>
      </c>
      <c r="GH139" s="41">
        <f>ROUND(IF(SUM($FG139:FN139)&gt;SUM($CY139:DF139),SUM($CY139:DF139),SUM($FG139:FN139)),2)</f>
        <v/>
      </c>
      <c r="GI139" s="41">
        <f>ROUND(IF(SUM($FG139:FO139)&gt;SUM($CY139:DG139),SUM($CY139:DG139),SUM($FG139:FO139)),2)</f>
        <v/>
      </c>
      <c r="GJ139" s="41">
        <f>ROUND(IF(SUM($FG139:FP139)&gt;SUM($CY139:DH139),SUM($CY139:DH139),SUM($FG139:FP139)),2)</f>
        <v/>
      </c>
      <c r="GK139" s="41">
        <f>ROUND(IF(SUM($FG139:FQ139)&gt;SUM($CY139:DI139),SUM($CY139:DI139),SUM($FG139:FQ139)),2)</f>
        <v/>
      </c>
      <c r="GL139" s="41">
        <f>ROUND(IF(SUM($FG139:FR139)&gt;SUM($CY139:DJ139),SUM($CY139:DJ139),SUM($FG139:FR139)),2)</f>
        <v/>
      </c>
      <c r="GM139" s="41">
        <f>ROUND(IF(SUM($FG139:FS139)&gt;SUM($CY139:DK139),SUM($CY139:DK139),SUM($FG139:FS139)),2)</f>
        <v/>
      </c>
      <c r="GN139" s="41">
        <f>ROUND(IF(SUM($FG139:FT139)&gt;SUM($CY139:DL139),SUM($CY139:DL139),SUM($FG139:FT139)),2)</f>
        <v/>
      </c>
      <c r="GO139" s="41">
        <f>ROUND(IF(SUM($FG139:FU139)&gt;SUM($CY139:DM139),SUM($CY139:DM139),SUM($FG139:FU139)),2)</f>
        <v/>
      </c>
      <c r="GP139" s="41">
        <f>ROUND(IF(SUM($FG139:FV139)&gt;SUM($CY139:DN139),SUM($CY139:DN139),SUM($FG139:FV139)),2)</f>
        <v/>
      </c>
      <c r="GR139" s="41">
        <f>$Q139</f>
        <v/>
      </c>
      <c r="GS139" s="41">
        <f>$R139</f>
        <v/>
      </c>
      <c r="GT139" s="41">
        <f>$S139</f>
        <v/>
      </c>
      <c r="GU139" s="41">
        <f>$GA139</f>
        <v/>
      </c>
      <c r="GV139" s="41">
        <f>GB139 - GA139</f>
        <v/>
      </c>
      <c r="GW139" s="41">
        <f>GC139 - GB139</f>
        <v/>
      </c>
      <c r="GX139" s="41">
        <f>GD139 - GC139</f>
        <v/>
      </c>
      <c r="GY139" s="41">
        <f>GE139 - GD139</f>
        <v/>
      </c>
      <c r="GZ139" s="41">
        <f>GF139 - GE139</f>
        <v/>
      </c>
      <c r="HA139" s="41">
        <f>GG139 - GF139</f>
        <v/>
      </c>
      <c r="HB139" s="41">
        <f>GH139 - GG139</f>
        <v/>
      </c>
      <c r="HC139" s="41">
        <f>GI139 - GH139</f>
        <v/>
      </c>
      <c r="HD139" s="41">
        <f>GJ139 - GI139</f>
        <v/>
      </c>
      <c r="HE139" s="41">
        <f>GK139 - GJ139</f>
        <v/>
      </c>
      <c r="HF139" s="41">
        <f>GL139 - GK139</f>
        <v/>
      </c>
      <c r="HG139" s="41">
        <f>GM139 - GL139</f>
        <v/>
      </c>
      <c r="HH139" s="41">
        <f>GN139 - GM139</f>
        <v/>
      </c>
      <c r="HI139" s="41">
        <f>GO139 - GN139</f>
        <v/>
      </c>
      <c r="HJ139" s="41">
        <f>GP139 - GO139</f>
        <v/>
      </c>
      <c r="HL139" s="41">
        <f>$Q139</f>
        <v/>
      </c>
      <c r="HM139" s="41">
        <f>$R139</f>
        <v/>
      </c>
      <c r="HN139" s="41">
        <f>$S139</f>
        <v/>
      </c>
      <c r="HO139" s="144">
        <f>SUMIFS(Kosztorys!$F:$F,Kosztorys!$D:$D,$B139,Kosztorys!$I:$I,CONCATENATE("&lt;01.01.",HP$10,""))</f>
        <v/>
      </c>
      <c r="HP139" s="144">
        <f>SUMIFS(Kosztorys!$F:$F,Kosztorys!$D:$D,$B139,Kosztorys!$I:$I,CONCATENATE("&lt;01.04.",HQ$10,""))-SUM($HO139)</f>
        <v/>
      </c>
      <c r="HQ139" s="144">
        <f>SUMIFS(Kosztorys!$F:$F,Kosztorys!$D:$D,$B139,Kosztorys!$I:$I,CONCATENATE("&lt;01.07.",HR$10,""))-SUM($HO139:HP139)</f>
        <v/>
      </c>
      <c r="HR139" s="144">
        <f>SUMIFS(Kosztorys!$F:$F,Kosztorys!$D:$D,$B139,Kosztorys!$I:$I,CONCATENATE("&lt;01.10.",HS$10,""))-SUM($HO139:HQ139)</f>
        <v/>
      </c>
      <c r="HS139" s="144">
        <f>SUMIFS(Kosztorys!$F:$F,Kosztorys!$D:$D,$B139,Kosztorys!$I:$I,CONCATENATE("&lt;01.01.",HT$10,""))-SUM($HO139:HR139)</f>
        <v/>
      </c>
      <c r="HT139" s="144">
        <f>SUMIFS(Kosztorys!$F:$F,Kosztorys!$D:$D,$B139,Kosztorys!$I:$I,CONCATENATE("&lt;01.04.",HU$10,""))-SUM($HO139:HS139)</f>
        <v/>
      </c>
      <c r="HU139" s="144">
        <f>SUMIFS(Kosztorys!$F:$F,Kosztorys!$D:$D,$B139,Kosztorys!$I:$I,CONCATENATE("&lt;01.07.",HV$10,""))-SUM($HO139:HT139)</f>
        <v/>
      </c>
      <c r="HV139" s="144">
        <f>SUMIFS(Kosztorys!$F:$F,Kosztorys!$D:$D,$B139,Kosztorys!$I:$I,CONCATENATE("&lt;01.10.",HW$10,""))-SUM($HO139:HU139)</f>
        <v/>
      </c>
      <c r="HW139" s="144">
        <f>SUMIFS(Kosztorys!$F:$F,Kosztorys!$D:$D,$B139,Kosztorys!$I:$I,CONCATENATE("&lt;01.01.",HX$10,""))-SUM($HO139:HV139)</f>
        <v/>
      </c>
      <c r="HX139" s="144">
        <f>SUMIFS(Kosztorys!$F:$F,Kosztorys!$D:$D,$B139,Kosztorys!$I:$I,CONCATENATE("&lt;01.04.",HY$10,""))-SUM($HO139:HW139)</f>
        <v/>
      </c>
      <c r="HY139" s="144">
        <f>SUMIFS(Kosztorys!$F:$F,Kosztorys!$D:$D,$B139,Kosztorys!$I:$I,CONCATENATE("&lt;01.07.",HZ$10,""))-SUM($HO139:HX139)</f>
        <v/>
      </c>
      <c r="HZ139" s="144">
        <f>SUMIFS(Kosztorys!$F:$F,Kosztorys!$D:$D,$B139,Kosztorys!$I:$I,CONCATENATE("&lt;01.10.",IA$10,""))-SUM($HO139:HY139)</f>
        <v/>
      </c>
      <c r="IA139" s="144">
        <f>SUMIFS(Kosztorys!$F:$F,Kosztorys!$D:$D,$B139,Kosztorys!$I:$I,CONCATENATE("&lt;01.01.",IB$10,""))-SUM($HO139:HZ139)</f>
        <v/>
      </c>
      <c r="IB139" s="145">
        <f>IF(M139="szt",IF(SUM(HO139:IA139)=IF(ISERROR(VLOOKUP(B139,JB_tabela,MATCH(IB$9,JB_menu,0)-1,FALSE())),,VLOOKUP(B139,JB_tabela,MATCH(IB$9,JB_menu,0)-1,FALSE())),"OK","nie zgadza się liczba użytych JB"),IF(SUM(HO139:IA139)=IF(ISERROR(VLOOKUP(B139,JB_tabela,MATCH(IC$9,JB_menu,0)-1,FALSE())),,VLOOKUP(B139,JB_tabela,MATCH(IC$9,JB_menu,0)-1,FALSE())),"OK","nie zgadzają się metry użyte w JB"))</f>
        <v/>
      </c>
      <c r="IE139" s="41">
        <f>$Q139</f>
        <v/>
      </c>
      <c r="IF139" s="41">
        <f>$R139</f>
        <v/>
      </c>
      <c r="IG139" s="41">
        <f>$S139</f>
        <v/>
      </c>
      <c r="IH139" s="348">
        <f>IF(LEFT($C139,4)="CAPE",ROUND(HO139*$L139,2),0)</f>
        <v/>
      </c>
      <c r="II139" s="348">
        <f>IF(LEFT($C139,4)="CAPE",ROUND(HP139*$L139,2),0)</f>
        <v/>
      </c>
      <c r="IJ139" s="348">
        <f>IF(LEFT($C139,4)="CAPE",ROUND(HQ139*$L139,2),0)</f>
        <v/>
      </c>
      <c r="IK139" s="348">
        <f>IF(LEFT($C139,4)="CAPE",ROUND(HR139*$L139,2),0)</f>
        <v/>
      </c>
      <c r="IL139" s="348">
        <f>IF(LEFT($C139,4)="CAPE",ROUND(HS139*$L139,2),0)</f>
        <v/>
      </c>
      <c r="IM139" s="348">
        <f>IF(LEFT($C139,4)="CAPE",ROUND(HT139*$L139,2),0)</f>
        <v/>
      </c>
      <c r="IN139" s="348">
        <f>IF(LEFT($C139,4)="CAPE",ROUND(HU139*$L139,2),0)</f>
        <v/>
      </c>
      <c r="IO139" s="348">
        <f>IF(LEFT($C139,4)="CAPE",ROUND(HV139*$L139,2),0)</f>
        <v/>
      </c>
      <c r="IP139" s="348">
        <f>IF(LEFT($C139,4)="CAPE",ROUND(HW139*$L139,2),0)</f>
        <v/>
      </c>
      <c r="IQ139" s="348">
        <f>IF(LEFT($C139,4)="CAPE",ROUND(HX139*$L139,2),0)</f>
        <v/>
      </c>
      <c r="IR139" s="348">
        <f>IF(LEFT($C139,4)="CAPE",ROUND(HY139*$L139,2),0)</f>
        <v/>
      </c>
      <c r="IS139" s="348">
        <f>IF(LEFT($C139,4)="CAPE",ROUND(HZ139*$L139,2),0)</f>
        <v/>
      </c>
      <c r="IT139" s="348">
        <f>IF(LEFT($C139,4)="CAPE",ROUND(IA139*$L139,2),0)</f>
        <v/>
      </c>
      <c r="IU139" s="41">
        <f>IF(SUM(IH139:IT139)=SUM(CY139:DN139),"OK",SUM(IH139:IT139)-SUM(CY139:DN139))</f>
        <v/>
      </c>
    </row>
    <row r="140" ht="12.75" customHeight="1">
      <c r="A140" s="119" t="n"/>
      <c r="B140" s="139" t="inlineStr">
        <is>
          <t>siec_doste_wykop_do_PA</t>
        </is>
      </c>
      <c r="C140" s="139" t="inlineStr">
        <is>
          <t>CAPEX - Długość 1m</t>
        </is>
      </c>
      <c r="D140" s="140" t="n">
        <v>0</v>
      </c>
      <c r="E140" s="140" t="n">
        <v>0.2</v>
      </c>
      <c r="F140" s="141" t="inlineStr">
        <is>
          <t>szt</t>
        </is>
      </c>
      <c r="G140" s="139" t="inlineStr">
        <is>
          <t>Zgody właścicieli</t>
        </is>
      </c>
      <c r="H140" s="360">
        <f>IF(ISERROR(VLOOKUP(G140,KB_tabela,MATCH(H$9,KB_menu,0)-2,FALSE())),,VLOOKUP(G140,KB_tabela,MATCH(H$9,KB_menu,0)-2,FALSE()))</f>
        <v/>
      </c>
      <c r="I140" s="41">
        <f>IF(ISERROR(VLOOKUP(B140,JB_tabela,MATCH("czy puste",JB_menu,0)-1,FALSE())),"BŁĄD brak takiej JB",VLOOKUP(B140,JB_tabela,MATCH("czy puste",JB_menu,0)-1,FALSE()))</f>
        <v/>
      </c>
      <c r="J140" s="41">
        <f>IF(ISERROR(VLOOKUP(G140,KB_tabela,MATCH(H$9,KB_menu,0)-2,FALSE())),"BŁĄD brak takiego KB",IF(H140=0,IF(LEFT(C140,4)="OPEX","OK",IF(G140="brak kosztów CAPEX","OK","Brak Ceny KB")),"OK"))</f>
        <v/>
      </c>
      <c r="K140" s="41">
        <f>IF(AJ140="nie zgadza się liczba użytych JB","Nie liczy wszystkich JB",IF(BD140="nie zgadza się liczba użytych JB","Nie liczy wszystkich JB",IF(BX140="nie zgadza się liczba użytych JB","Nie liczy wszystkich JB",IF(BX140="nie zgadza się liczba użytych JB","Nie liczy wszystkich JB","OK"))))</f>
        <v/>
      </c>
      <c r="L140" s="361">
        <f>ROUND((E140*H140),2)</f>
        <v/>
      </c>
      <c r="M140" s="41">
        <f>VLOOKUP(B140,JB_tabela,MATCH(M$9,JB_menu,0)-1,FALSE())</f>
        <v/>
      </c>
      <c r="P140" s="41">
        <f>IF(ISERROR(VLOOKUP(S140,KATEGORIA_tabela,MATCH(P$9,KATEGORIA_menu,0)-2,FALSE())),,VLOOKUP(S140,KATEGORIA_tabela,MATCH(P$9,KATEGORIA_menu,0)-2,FALSE()))</f>
        <v/>
      </c>
      <c r="Q140" s="41">
        <f>IF(ISERROR(VLOOKUP(B140,JB_tabela,MATCH(Q$9,JB_menu,0)-1,FALSE())),,VLOOKUP(B140,JB_tabela,MATCH(Q$9,JB_menu,0)-1,FALSE()))</f>
        <v/>
      </c>
      <c r="R140" s="41">
        <f>IF(ISERROR(VLOOKUP(G140,KB_tabela,MATCH(R$9,KB_menu,0)-2,FALSE())),,VLOOKUP(G140,KB_tabela,MATCH(R$9,KB_menu,0)-2,FALSE()))</f>
        <v/>
      </c>
      <c r="S140" s="41">
        <f>IF(ISERROR(VLOOKUP(G140,KB_tabela,MATCH(S$9,KB_menu,0)-2,FALSE())),,VLOOKUP(G140,KB_tabela,MATCH(S$9,KB_menu,0)-2,FALSE()))</f>
        <v/>
      </c>
      <c r="T140" s="116">
        <f>IF($C140="CAPEX - 1szt JB",IF($M140="szt",SUMIFS(Kosztorys!$F:$F,Kosztorys!$D:$D,$B140,Kosztorys!$I:$I,CONCATENATE("&lt;01.01.",U$10,""))-SUMIFS(Kosztorys!$F:$F,Kosztorys!$D:$D,$B140,Kosztorys!$I:$I,CONCATENATE("&lt;01.01.",T$10,"")),COUNTIFS(Kosztorys!$D:$D,$B140,Kosztorys!$I:$I,CONCATENATE("&lt;01.01.",U$10,""))-COUNTIFS(Kosztorys!$D:$D,$B140,Kosztorys!$I:$I,CONCATENATE("&lt;01.01.",T$10,""))),0)</f>
        <v/>
      </c>
      <c r="U140" s="116">
        <f>IF($C140="CAPEX - 1szt JB",IF($M140="szt",SUMIFS(Kosztorys!$F:$F,Kosztorys!$D:$D,$B140,Kosztorys!$I:$I,CONCATENATE("&lt;01.01.",V$10,""))-SUMIFS(Kosztorys!$F:$F,Kosztorys!$D:$D,$B140,Kosztorys!$I:$I,CONCATENATE("&lt;01.01.",U$10,"")),COUNTIFS(Kosztorys!$D:$D,$B140,Kosztorys!$I:$I,CONCATENATE("&lt;01.01.",V$10,""))-COUNTIFS(Kosztorys!$D:$D,$B140,Kosztorys!$I:$I,CONCATENATE("&lt;01.01.",U$10,""))),0)</f>
        <v/>
      </c>
      <c r="V140" s="116">
        <f>IF($C140="CAPEX - 1szt JB",IF($M140="szt",SUMIFS(Kosztorys!$F:$F,Kosztorys!$D:$D,$B140,Kosztorys!$I:$I,CONCATENATE("&lt;01.01.",W$10,""))-SUMIFS(Kosztorys!$F:$F,Kosztorys!$D:$D,$B140,Kosztorys!$I:$I,CONCATENATE("&lt;01.01.",V$10,"")),COUNTIFS(Kosztorys!$D:$D,$B140,Kosztorys!$I:$I,CONCATENATE("&lt;01.01.",W$10,""))-COUNTIFS(Kosztorys!$D:$D,$B140,Kosztorys!$I:$I,CONCATENATE("&lt;01.01.",V$10,""))),0)</f>
        <v/>
      </c>
      <c r="W140" s="116">
        <f>IF($C140="CAPEX - 1szt JB",IF($M140="szt",SUMIFS(Kosztorys!$F:$F,Kosztorys!$D:$D,$B140,Kosztorys!$I:$I,CONCATENATE("&lt;01.01.",X$10,""))-SUMIFS(Kosztorys!$F:$F,Kosztorys!$D:$D,$B140,Kosztorys!$I:$I,CONCATENATE("&lt;01.01.",W$10,"")),COUNTIFS(Kosztorys!$D:$D,$B140,Kosztorys!$I:$I,CONCATENATE("&lt;01.01.",X$10,""))-COUNTIFS(Kosztorys!$D:$D,$B140,Kosztorys!$I:$I,CONCATENATE("&lt;01.01.",W$10,""))),0)</f>
        <v/>
      </c>
      <c r="X140" s="116">
        <f>IF($C140="CAPEX - 1szt JB",IF($M140="szt",SUMIFS(Kosztorys!$F:$F,Kosztorys!$D:$D,$B140,Kosztorys!$I:$I,CONCATENATE("&lt;01.01.",Y$10,""))-SUMIFS(Kosztorys!$F:$F,Kosztorys!$D:$D,$B140,Kosztorys!$I:$I,CONCATENATE("&lt;01.01.",X$10,"")),COUNTIFS(Kosztorys!$D:$D,$B140,Kosztorys!$I:$I,CONCATENATE("&lt;01.01.",Y$10,""))-COUNTIFS(Kosztorys!$D:$D,$B140,Kosztorys!$I:$I,CONCATENATE("&lt;01.01.",X$10,""))),0)</f>
        <v/>
      </c>
      <c r="Y140" s="116">
        <f>IF($C140="CAPEX - 1szt JB",IF($M140="szt",SUMIFS(Kosztorys!$F:$F,Kosztorys!$D:$D,$B140,Kosztorys!$I:$I,CONCATENATE("&lt;01.01.",Z$10,""))-SUMIFS(Kosztorys!$F:$F,Kosztorys!$D:$D,$B140,Kosztorys!$I:$I,CONCATENATE("&lt;01.01.",Y$10,"")),COUNTIFS(Kosztorys!$D:$D,$B140,Kosztorys!$I:$I,CONCATENATE("&lt;01.01.",Z$10,""))-COUNTIFS(Kosztorys!$D:$D,$B140,Kosztorys!$I:$I,CONCATENATE("&lt;01.01.",Y$10,""))),0)</f>
        <v/>
      </c>
      <c r="Z140" s="116">
        <f>IF($C140="CAPEX - 1szt JB",IF($M140="szt",SUMIFS(Kosztorys!$F:$F,Kosztorys!$D:$D,$B140,Kosztorys!$I:$I,CONCATENATE("&lt;01.01.",AA$10,""))-SUMIFS(Kosztorys!$F:$F,Kosztorys!$D:$D,$B140,Kosztorys!$I:$I,CONCATENATE("&lt;01.01.",Z$10,"")),COUNTIFS(Kosztorys!$D:$D,$B140,Kosztorys!$I:$I,CONCATENATE("&lt;01.01.",AA$10,""))-COUNTIFS(Kosztorys!$D:$D,$B140,Kosztorys!$I:$I,CONCATENATE("&lt;01.01.",Z$10,""))),0)</f>
        <v/>
      </c>
      <c r="AA140" s="116">
        <f>IF($C140="CAPEX - 1szt JB",IF($M140="szt",SUMIFS(Kosztorys!$F:$F,Kosztorys!$D:$D,$B140,Kosztorys!$I:$I,CONCATENATE("&lt;01.01.",AB$10,""))-SUMIFS(Kosztorys!$F:$F,Kosztorys!$D:$D,$B140,Kosztorys!$I:$I,CONCATENATE("&lt;01.01.",AA$10,"")),COUNTIFS(Kosztorys!$D:$D,$B140,Kosztorys!$I:$I,CONCATENATE("&lt;01.01.",AB$10,""))-COUNTIFS(Kosztorys!$D:$D,$B140,Kosztorys!$I:$I,CONCATENATE("&lt;01.01.",AA$10,""))),0)</f>
        <v/>
      </c>
      <c r="AB140" s="116">
        <f>IF($C140="CAPEX - 1szt JB",IF($M140="szt",SUMIFS(Kosztorys!$F:$F,Kosztorys!$D:$D,$B140,Kosztorys!$I:$I,CONCATENATE("&lt;01.01.",AC$10,""))-SUMIFS(Kosztorys!$F:$F,Kosztorys!$D:$D,$B140,Kosztorys!$I:$I,CONCATENATE("&lt;01.01.",AB$10,"")),COUNTIFS(Kosztorys!$D:$D,$B140,Kosztorys!$I:$I,CONCATENATE("&lt;01.01.",AC$10,""))-COUNTIFS(Kosztorys!$D:$D,$B140,Kosztorys!$I:$I,CONCATENATE("&lt;01.01.",AB$10,""))),0)</f>
        <v/>
      </c>
      <c r="AC140" s="116">
        <f>IF($C140="CAPEX - 1szt JB",IF($M140="szt",SUMIFS(Kosztorys!$F:$F,Kosztorys!$D:$D,$B140,Kosztorys!$I:$I,CONCATENATE("&lt;01.01.",AD$10,""))-SUMIFS(Kosztorys!$F:$F,Kosztorys!$D:$D,$B140,Kosztorys!$I:$I,CONCATENATE("&lt;01.01.",AC$10,"")),COUNTIFS(Kosztorys!$D:$D,$B140,Kosztorys!$I:$I,CONCATENATE("&lt;01.01.",AD$10,""))-COUNTIFS(Kosztorys!$D:$D,$B140,Kosztorys!$I:$I,CONCATENATE("&lt;01.01.",AC$10,""))),0)</f>
        <v/>
      </c>
      <c r="AD140" s="116">
        <f>IF($C140="CAPEX - 1szt JB",IF($M140="szt",SUMIFS(Kosztorys!$F:$F,Kosztorys!$D:$D,$B140,Kosztorys!$I:$I,CONCATENATE("&lt;01.01.",AE$10,""))-SUMIFS(Kosztorys!$F:$F,Kosztorys!$D:$D,$B140,Kosztorys!$I:$I,CONCATENATE("&lt;01.01.",AD$10,"")),COUNTIFS(Kosztorys!$D:$D,$B140,Kosztorys!$I:$I,CONCATENATE("&lt;01.01.",AE$10,""))-COUNTIFS(Kosztorys!$D:$D,$B140,Kosztorys!$I:$I,CONCATENATE("&lt;01.01.",AD$10,""))),0)</f>
        <v/>
      </c>
      <c r="AE140" s="116">
        <f>IF($C140="CAPEX - 1szt JB",IF($M140="szt",SUMIFS(Kosztorys!$F:$F,Kosztorys!$D:$D,$B140,Kosztorys!$I:$I,CONCATENATE("&lt;01.01.",AF$10,""))-SUMIFS(Kosztorys!$F:$F,Kosztorys!$D:$D,$B140,Kosztorys!$I:$I,CONCATENATE("&lt;01.01.",AE$10,"")),COUNTIFS(Kosztorys!$D:$D,$B140,Kosztorys!$I:$I,CONCATENATE("&lt;01.01.",AF$10,""))-COUNTIFS(Kosztorys!$D:$D,$B140,Kosztorys!$I:$I,CONCATENATE("&lt;01.01.",AE$10,""))),0)</f>
        <v/>
      </c>
      <c r="AF140" s="116">
        <f>IF($C140="CAPEX - 1szt JB",IF($M140="szt",SUMIFS(Kosztorys!$F:$F,Kosztorys!$D:$D,$B140,Kosztorys!$I:$I,CONCATENATE("&lt;01.01.",AG$10,""))-SUMIFS(Kosztorys!$F:$F,Kosztorys!$D:$D,$B140,Kosztorys!$I:$I,CONCATENATE("&lt;01.01.",AF$10,"")),COUNTIFS(Kosztorys!$D:$D,$B140,Kosztorys!$I:$I,CONCATENATE("&lt;01.01.",AG$10,""))-COUNTIFS(Kosztorys!$D:$D,$B140,Kosztorys!$I:$I,CONCATENATE("&lt;01.01.",AF$10,""))),0)</f>
        <v/>
      </c>
      <c r="AG140" s="116">
        <f>IF($C140="CAPEX - 1szt JB",IF($M140="szt",SUMIFS(Kosztorys!$F:$F,Kosztorys!$D:$D,$B140,Kosztorys!$I:$I,CONCATENATE("&lt;01.01.",AH$10,""))-SUMIFS(Kosztorys!$F:$F,Kosztorys!$D:$D,$B140,Kosztorys!$I:$I,CONCATENATE("&lt;01.01.",AG$10,"")),COUNTIFS(Kosztorys!$D:$D,$B140,Kosztorys!$I:$I,CONCATENATE("&lt;01.01.",AH$10,""))-COUNTIFS(Kosztorys!$D:$D,$B140,Kosztorys!$I:$I,CONCATENATE("&lt;01.01.",AG$10,""))),0)</f>
        <v/>
      </c>
      <c r="AH140" s="116">
        <f>IF($C140="CAPEX - 1szt JB",IF($M140="szt",SUMIFS(Kosztorys!$F:$F,Kosztorys!$D:$D,$B140,Kosztorys!$I:$I,CONCATENATE("&lt;01.01.",AI$10,""))-SUMIFS(Kosztorys!$F:$F,Kosztorys!$D:$D,$B140,Kosztorys!$I:$I,CONCATENATE("&lt;01.01.",AH$10,"")),COUNTIFS(Kosztorys!$D:$D,$B140,Kosztorys!$I:$I,CONCATENATE("&lt;01.01.",AI$10,""))-COUNTIFS(Kosztorys!$D:$D,$B140,Kosztorys!$I:$I,CONCATENATE("&lt;01.01.",AH$10,""))),0)</f>
        <v/>
      </c>
      <c r="AI140" s="116">
        <f>IF($C140="CAPEX - 1szt JB",IF($M140="szt",SUMIFS(Kosztorys!$F:$F,Kosztorys!$D:$D,$B140,Kosztorys!$I:$I,CONCATENATE("&lt;01.01.",AJ$10,""))-SUMIFS(Kosztorys!$F:$F,Kosztorys!$D:$D,$B140,Kosztorys!$I:$I,CONCATENATE("&lt;01.01.",AI$10,"")),COUNTIFS(Kosztorys!$D:$D,$B140,Kosztorys!$I:$I,CONCATENATE("&lt;01.01.",AJ$10,""))-COUNTIFS(Kosztorys!$D:$D,$B140,Kosztorys!$I:$I,CONCATENATE("&lt;01.01.",AI$10,""))),0)</f>
        <v/>
      </c>
      <c r="AJ140" s="116">
        <f>IF(C140="CAPEX - 1szt JB",IF(SUM(T140:AI140)=IF(ISERROR(VLOOKUP(B140,JB_tabela,MATCH(AJ$9,JB_menu,0)-1,FALSE())),,VLOOKUP(B140,JB_tabela,MATCH(AJ$9,JB_menu,0)-1,FALSE())),"OK","nie zgadza się liczba użytych JB"),"OK-ND")</f>
        <v/>
      </c>
      <c r="AM140" s="41">
        <f>IFERROR("_" &amp; VLOOKUP($B140,#REF!,1,FALSE()),#REF!)</f>
        <v/>
      </c>
      <c r="AN140" s="41">
        <f>IF($C140="CAPEX - Długość 1m",SUMIFS(Kosztorys!$F:$F,Kosztorys!$D:$D,$B140,Kosztorys!$I:$I,CONCATENATE("&lt;31.12.",AN$10,""))-SUMIFS(Kosztorys!$F:$F,Kosztorys!$D:$D,$B140,Kosztorys!$I:$I,CONCATENATE("&lt;31.12.",AM$10,"")),"x")</f>
        <v/>
      </c>
      <c r="AO140" s="41">
        <f>IF($C140="CAPEX - Długość 1m",SUMIFS(Kosztorys!$F:$F,Kosztorys!$D:$D,$B140,Kosztorys!$I:$I,CONCATENATE("&lt;31.12.",AO$10,""))-SUMIFS(Kosztorys!$F:$F,Kosztorys!$D:$D,$B140,Kosztorys!$I:$I,CONCATENATE("&lt;31.12.",AN$10,"")),"x")</f>
        <v/>
      </c>
      <c r="AP140" s="41">
        <f>IF($C140="CAPEX - Długość 1m",SUMIFS(Kosztorys!$F:$F,Kosztorys!$D:$D,$B140,Kosztorys!$I:$I,CONCATENATE("&lt;31.12.",AP$10,""))-SUMIFS(Kosztorys!$F:$F,Kosztorys!$D:$D,$B140,Kosztorys!$I:$I,CONCATENATE("&lt;31.12.",AO$10,"")),"x")</f>
        <v/>
      </c>
      <c r="AQ140" s="41">
        <f>IF($C140="CAPEX - Długość 1m",SUMIFS(Kosztorys!$F:$F,Kosztorys!$D:$D,$B140,Kosztorys!$I:$I,CONCATENATE("&lt;31.12.",AQ$10,""))-SUMIFS(Kosztorys!$F:$F,Kosztorys!$D:$D,$B140,Kosztorys!$I:$I,CONCATENATE("&lt;31.12.",AP$10,"")),"x")</f>
        <v/>
      </c>
      <c r="AR140" s="41">
        <f>IF($C140="CAPEX - Długość 1m",SUMIFS(Kosztorys!$F:$F,Kosztorys!$D:$D,$B140,Kosztorys!$I:$I,CONCATENATE("&lt;31.12.",AR$10,""))-SUMIFS(Kosztorys!$F:$F,Kosztorys!$D:$D,$B140,Kosztorys!$I:$I,CONCATENATE("&lt;31.12.",AQ$10,"")),"x")</f>
        <v/>
      </c>
      <c r="AS140" s="41">
        <f>IF($C140="CAPEX - Długość 1m",SUMIFS(Kosztorys!$F:$F,Kosztorys!$D:$D,$B140,Kosztorys!$I:$I,CONCATENATE("&lt;31.12.",AS$10,""))-SUMIFS(Kosztorys!$F:$F,Kosztorys!$D:$D,$B140,Kosztorys!$I:$I,CONCATENATE("&lt;31.12.",AR$10,"")),"x")</f>
        <v/>
      </c>
      <c r="AT140" s="41">
        <f>IF($C140="CAPEX - Długość 1m",SUMIFS(Kosztorys!$F:$F,Kosztorys!$D:$D,$B140,Kosztorys!$I:$I,CONCATENATE("&lt;31.12.",AT$10,""))-SUMIFS(Kosztorys!$F:$F,Kosztorys!$D:$D,$B140,Kosztorys!$I:$I,CONCATENATE("&lt;31.12.",AS$10,"")),"x")</f>
        <v/>
      </c>
      <c r="AU140" s="41">
        <f>IF($C140="CAPEX - Długość 1m",SUMIFS(Kosztorys!$F:$F,Kosztorys!$D:$D,$B140,Kosztorys!$I:$I,CONCATENATE("&lt;31.12.",AU$10,""))-SUMIFS(Kosztorys!$F:$F,Kosztorys!$D:$D,$B140,Kosztorys!$I:$I,CONCATENATE("&lt;31.12.",AT$10,"")),"x")</f>
        <v/>
      </c>
      <c r="AV140" s="41">
        <f>IF($C140="CAPEX - Długość 1m",SUMIFS(Kosztorys!$F:$F,Kosztorys!$D:$D,$B140,Kosztorys!$I:$I,CONCATENATE("&lt;31.12.",AV$10,""))-SUMIFS(Kosztorys!$F:$F,Kosztorys!$D:$D,$B140,Kosztorys!$I:$I,CONCATENATE("&lt;31.12.",AU$10,"")),"x")</f>
        <v/>
      </c>
      <c r="AW140" s="41">
        <f>IF($C140="CAPEX - Długość 1m",SUMIFS(Kosztorys!$F:$F,Kosztorys!$D:$D,$B140,Kosztorys!$I:$I,CONCATENATE("&lt;31.12.",AW$10,""))-SUMIFS(Kosztorys!$F:$F,Kosztorys!$D:$D,$B140,Kosztorys!$I:$I,CONCATENATE("&lt;31.12.",AV$10,"")),"x")</f>
        <v/>
      </c>
      <c r="AX140" s="41">
        <f>IF($C140="CAPEX - Długość 1m",SUMIFS(Kosztorys!$F:$F,Kosztorys!$D:$D,$B140,Kosztorys!$I:$I,CONCATENATE("&lt;31.12.",AX$10,""))-SUMIFS(Kosztorys!$F:$F,Kosztorys!$D:$D,$B140,Kosztorys!$I:$I,CONCATENATE("&lt;31.12.",AW$10,"")),"x")</f>
        <v/>
      </c>
      <c r="AY140" s="41">
        <f>IF($C140="CAPEX - Długość 1m",SUMIFS(Kosztorys!$F:$F,Kosztorys!$D:$D,$B140,Kosztorys!$I:$I,CONCATENATE("&lt;31.12.",AY$10,""))-SUMIFS(Kosztorys!$F:$F,Kosztorys!$D:$D,$B140,Kosztorys!$I:$I,CONCATENATE("&lt;31.12.",AX$10,"")),"x")</f>
        <v/>
      </c>
      <c r="AZ140" s="41">
        <f>IF($C140="CAPEX - Długość 1m",SUMIFS(Kosztorys!$F:$F,Kosztorys!$D:$D,$B140,Kosztorys!$I:$I,CONCATENATE("&lt;31.12.",AZ$10,""))-SUMIFS(Kosztorys!$F:$F,Kosztorys!$D:$D,$B140,Kosztorys!$I:$I,CONCATENATE("&lt;31.12.",AY$10,"")),"x")</f>
        <v/>
      </c>
      <c r="BA140" s="41">
        <f>IF($C140="CAPEX - Długość 1m",SUMIFS(Kosztorys!$F:$F,Kosztorys!$D:$D,$B140,Kosztorys!$I:$I,CONCATENATE("&lt;31.12.",BA$10,""))-SUMIFS(Kosztorys!$F:$F,Kosztorys!$D:$D,$B140,Kosztorys!$I:$I,CONCATENATE("&lt;31.12.",AZ$10,"")),"x")</f>
        <v/>
      </c>
      <c r="BB140" s="41">
        <f>IF($C140="CAPEX - Długość 1m",SUMIFS(Kosztorys!$F:$F,Kosztorys!$D:$D,$B140,Kosztorys!$I:$I,CONCATENATE("&lt;31.12.",BB$10,""))-SUMIFS(Kosztorys!$F:$F,Kosztorys!$D:$D,$B140,Kosztorys!$I:$I,CONCATENATE("&lt;31.12.",BA$10,"")),"x")</f>
        <v/>
      </c>
      <c r="BC140" s="41">
        <f>IF($C140="CAPEX - Długość 1m",SUMIFS(Kosztorys!$F:$F,Kosztorys!$D:$D,$B140,Kosztorys!$I:$I,CONCATENATE("&lt;31.12.",BC$10,""))-SUMIFS(Kosztorys!$F:$F,Kosztorys!$D:$D,$B140,Kosztorys!$I:$I,CONCATENATE("&lt;31.12.",BB$10,"")),"x")</f>
        <v/>
      </c>
      <c r="BD140" s="41">
        <f>IF(C140="CAPEX - Długość 1m",IF(SUM(AN140:BC140)=IF(ISERROR(VLOOKUP(B140,JB_tabela,MATCH(BD$9,JB_menu,0)-1,FALSE())),,VLOOKUP(B140,JB_tabela,MATCH(BD$9,JB_menu,0)-1,FALSE())),"OK","nie zgadza się liczba użytych JB"),"OK-ND")</f>
        <v/>
      </c>
      <c r="BH140" s="41">
        <f>IF($C140="OPEX - Koszt 1szt/rok",IF($M140="szt",SUMIFS(Kosztorys!$F:$F,Kosztorys!$D:$D,$B140,Kosztorys!$I:$I,CONCATENATE("&lt;01.01.",BH$10,""))+(SUMIFS(Kosztorys!$F:$F,Kosztorys!$D:$D,$B140,Kosztorys!$I:$I,CONCATENATE("&lt;=31.03.",BH$10,""))-SUMIFS(Kosztorys!$F:$F,Kosztorys!$D:$D,$B140,Kosztorys!$I:$I,CONCATENATE("&lt;=31.12.",BG$10,"")))*0.75+(SUMIFS(Kosztorys!$F:$F,Kosztorys!$D:$D,$B140,Kosztorys!$I:$I,CONCATENATE("&lt;=30.06.",BH$10,""))-SUMIFS(Kosztorys!$F:$F,Kosztorys!$D:$D,$B140,Kosztorys!$I:$I,CONCATENATE("&lt;=31.03.",BH$10,"")))*0.5+(SUMIFS(Kosztorys!$F:$F,Kosztorys!$D:$D,$B140,Kosztorys!$I:$I,CONCATENATE("&lt;=30.09.",BH$10,""))-SUMIFS(Kosztorys!$F:$F,Kosztorys!$D:$D,$B140,Kosztorys!$I:$I,CONCATENATE("&lt;=30.06.",BH$10,"")))*0.25,"nic"),0)</f>
        <v/>
      </c>
      <c r="BI140" s="41">
        <f>IF($C140="OPEX - Koszt 1szt/rok",IF($M140="szt",SUMIFS(Kosztorys!$F:$F,Kosztorys!$D:$D,$B140,Kosztorys!$I:$I,CONCATENATE("&lt;01.01.",BI$10,""))+(SUMIFS(Kosztorys!$F:$F,Kosztorys!$D:$D,$B140,Kosztorys!$I:$I,CONCATENATE("&lt;=31.03.",BI$10,""))-SUMIFS(Kosztorys!$F:$F,Kosztorys!$D:$D,$B140,Kosztorys!$I:$I,CONCATENATE("&lt;=31.12.",BH$10,"")))*0.75+(SUMIFS(Kosztorys!$F:$F,Kosztorys!$D:$D,$B140,Kosztorys!$I:$I,CONCATENATE("&lt;=30.06.",BI$10,""))-SUMIFS(Kosztorys!$F:$F,Kosztorys!$D:$D,$B140,Kosztorys!$I:$I,CONCATENATE("&lt;=31.03.",BI$10,"")))*0.5+(SUMIFS(Kosztorys!$F:$F,Kosztorys!$D:$D,$B140,Kosztorys!$I:$I,CONCATENATE("&lt;=30.09.",BI$10,""))-SUMIFS(Kosztorys!$F:$F,Kosztorys!$D:$D,$B140,Kosztorys!$I:$I,CONCATENATE("&lt;=30.06.",BI$10,"")))*0.25,"nic"),0)</f>
        <v/>
      </c>
      <c r="BJ140" s="41">
        <f>IF($C140="OPEX - Koszt 1szt/rok",IF($M140="szt",SUMIFS(Kosztorys!$F:$F,Kosztorys!$D:$D,$B140,Kosztorys!$I:$I,CONCATENATE("&lt;01.01.",BJ$10,""))+(SUMIFS(Kosztorys!$F:$F,Kosztorys!$D:$D,$B140,Kosztorys!$I:$I,CONCATENATE("&lt;=31.03.",BJ$10,""))-SUMIFS(Kosztorys!$F:$F,Kosztorys!$D:$D,$B140,Kosztorys!$I:$I,CONCATENATE("&lt;=31.12.",BI$10,"")))*0.75+(SUMIFS(Kosztorys!$F:$F,Kosztorys!$D:$D,$B140,Kosztorys!$I:$I,CONCATENATE("&lt;=30.06.",BJ$10,""))-SUMIFS(Kosztorys!$F:$F,Kosztorys!$D:$D,$B140,Kosztorys!$I:$I,CONCATENATE("&lt;=31.03.",BJ$10,"")))*0.5+(SUMIFS(Kosztorys!$F:$F,Kosztorys!$D:$D,$B140,Kosztorys!$I:$I,CONCATENATE("&lt;=30.09.",BJ$10,""))-SUMIFS(Kosztorys!$F:$F,Kosztorys!$D:$D,$B140,Kosztorys!$I:$I,CONCATENATE("&lt;=30.06.",BJ$10,"")))*0.25,"nic"),0)</f>
        <v/>
      </c>
      <c r="BK140" s="41">
        <f>IF($C140="OPEX - Koszt 1szt/rok",IF($M140="szt",SUMIFS(Kosztorys!$F:$F,Kosztorys!$D:$D,$B140,Kosztorys!$I:$I,CONCATENATE("&lt;01.01.",BK$10,""))+(SUMIFS(Kosztorys!$F:$F,Kosztorys!$D:$D,$B140,Kosztorys!$I:$I,CONCATENATE("&lt;=31.03.",BK$10,""))-SUMIFS(Kosztorys!$F:$F,Kosztorys!$D:$D,$B140,Kosztorys!$I:$I,CONCATENATE("&lt;=31.12.",BJ$10,"")))*0.75+(SUMIFS(Kosztorys!$F:$F,Kosztorys!$D:$D,$B140,Kosztorys!$I:$I,CONCATENATE("&lt;=30.06.",BK$10,""))-SUMIFS(Kosztorys!$F:$F,Kosztorys!$D:$D,$B140,Kosztorys!$I:$I,CONCATENATE("&lt;=31.03.",BK$10,"")))*0.5+(SUMIFS(Kosztorys!$F:$F,Kosztorys!$D:$D,$B140,Kosztorys!$I:$I,CONCATENATE("&lt;=30.09.",BK$10,""))-SUMIFS(Kosztorys!$F:$F,Kosztorys!$D:$D,$B140,Kosztorys!$I:$I,CONCATENATE("&lt;=30.06.",BK$10,"")))*0.25,"nic"),0)</f>
        <v/>
      </c>
      <c r="BL140" s="41">
        <f>IF($C140="OPEX - Koszt 1szt/rok",IF($M140="szt",SUMIFS(Kosztorys!$F:$F,Kosztorys!$D:$D,$B140,Kosztorys!$I:$I,CONCATENATE("&lt;01.01.",BL$10,""))+(SUMIFS(Kosztorys!$F:$F,Kosztorys!$D:$D,$B140,Kosztorys!$I:$I,CONCATENATE("&lt;=31.03.",BL$10,""))-SUMIFS(Kosztorys!$F:$F,Kosztorys!$D:$D,$B140,Kosztorys!$I:$I,CONCATENATE("&lt;=31.12.",BK$10,"")))*0.75+(SUMIFS(Kosztorys!$F:$F,Kosztorys!$D:$D,$B140,Kosztorys!$I:$I,CONCATENATE("&lt;=30.06.",BL$10,""))-SUMIFS(Kosztorys!$F:$F,Kosztorys!$D:$D,$B140,Kosztorys!$I:$I,CONCATENATE("&lt;=31.03.",BL$10,"")))*0.5+(SUMIFS(Kosztorys!$F:$F,Kosztorys!$D:$D,$B140,Kosztorys!$I:$I,CONCATENATE("&lt;=30.09.",BL$10,""))-SUMIFS(Kosztorys!$F:$F,Kosztorys!$D:$D,$B140,Kosztorys!$I:$I,CONCATENATE("&lt;=30.06.",BL$10,"")))*0.25,"nic"),0)</f>
        <v/>
      </c>
      <c r="BM140" s="41">
        <f>IF($C140="OPEX - Koszt 1szt/rok",IF($M140="szt",SUMIFS(Kosztorys!$F:$F,Kosztorys!$D:$D,$B140,Kosztorys!$I:$I,CONCATENATE("&lt;01.01.",BM$10,""))+(SUMIFS(Kosztorys!$F:$F,Kosztorys!$D:$D,$B140,Kosztorys!$I:$I,CONCATENATE("&lt;=31.03.",BM$10,""))-SUMIFS(Kosztorys!$F:$F,Kosztorys!$D:$D,$B140,Kosztorys!$I:$I,CONCATENATE("&lt;=31.12.",BL$10,"")))*0.75+(SUMIFS(Kosztorys!$F:$F,Kosztorys!$D:$D,$B140,Kosztorys!$I:$I,CONCATENATE("&lt;=30.06.",BM$10,""))-SUMIFS(Kosztorys!$F:$F,Kosztorys!$D:$D,$B140,Kosztorys!$I:$I,CONCATENATE("&lt;=31.03.",BM$10,"")))*0.5+(SUMIFS(Kosztorys!$F:$F,Kosztorys!$D:$D,$B140,Kosztorys!$I:$I,CONCATENATE("&lt;=30.09.",BM$10,""))-SUMIFS(Kosztorys!$F:$F,Kosztorys!$D:$D,$B140,Kosztorys!$I:$I,CONCATENATE("&lt;=30.06.",BM$10,"")))*0.25,"nic"),0)</f>
        <v/>
      </c>
      <c r="BN140" s="41">
        <f>IF($C140="OPEX - Koszt 1szt/rok",IF($M140="szt",SUMIFS(Kosztorys!$F:$F,Kosztorys!$D:$D,$B140,Kosztorys!$I:$I,CONCATENATE("&lt;01.01.",BN$10,""))+(SUMIFS(Kosztorys!$F:$F,Kosztorys!$D:$D,$B140,Kosztorys!$I:$I,CONCATENATE("&lt;=31.03.",BN$10,""))-SUMIFS(Kosztorys!$F:$F,Kosztorys!$D:$D,$B140,Kosztorys!$I:$I,CONCATENATE("&lt;=31.12.",BM$10,"")))*0.75+(SUMIFS(Kosztorys!$F:$F,Kosztorys!$D:$D,$B140,Kosztorys!$I:$I,CONCATENATE("&lt;=30.06.",BN$10,""))-SUMIFS(Kosztorys!$F:$F,Kosztorys!$D:$D,$B140,Kosztorys!$I:$I,CONCATENATE("&lt;=31.03.",BN$10,"")))*0.5+(SUMIFS(Kosztorys!$F:$F,Kosztorys!$D:$D,$B140,Kosztorys!$I:$I,CONCATENATE("&lt;=30.09.",BN$10,""))-SUMIFS(Kosztorys!$F:$F,Kosztorys!$D:$D,$B140,Kosztorys!$I:$I,CONCATENATE("&lt;=30.06.",BN$10,"")))*0.25,"nic"),0)</f>
        <v/>
      </c>
      <c r="BO140" s="41">
        <f>IF($C140="OPEX - Koszt 1szt/rok",IF($M140="szt",SUMIFS(Kosztorys!$F:$F,Kosztorys!$D:$D,$B140,Kosztorys!$I:$I,CONCATENATE("&lt;01.01.",BO$10,""))+(SUMIFS(Kosztorys!$F:$F,Kosztorys!$D:$D,$B140,Kosztorys!$I:$I,CONCATENATE("&lt;=31.03.",BO$10,""))-SUMIFS(Kosztorys!$F:$F,Kosztorys!$D:$D,$B140,Kosztorys!$I:$I,CONCATENATE("&lt;=31.12.",BN$10,"")))*0.75+(SUMIFS(Kosztorys!$F:$F,Kosztorys!$D:$D,$B140,Kosztorys!$I:$I,CONCATENATE("&lt;=30.06.",BO$10,""))-SUMIFS(Kosztorys!$F:$F,Kosztorys!$D:$D,$B140,Kosztorys!$I:$I,CONCATENATE("&lt;=31.03.",BO$10,"")))*0.5+(SUMIFS(Kosztorys!$F:$F,Kosztorys!$D:$D,$B140,Kosztorys!$I:$I,CONCATENATE("&lt;=30.09.",BO$10,""))-SUMIFS(Kosztorys!$F:$F,Kosztorys!$D:$D,$B140,Kosztorys!$I:$I,CONCATENATE("&lt;=30.06.",BO$10,"")))*0.25,"nic"),0)</f>
        <v/>
      </c>
      <c r="BP140" s="41">
        <f>IF($C140="OPEX - Koszt 1szt/rok",IF($M140="szt",SUMIFS(Kosztorys!$F:$F,Kosztorys!$D:$D,$B140,Kosztorys!$I:$I,CONCATENATE("&lt;01.01.",BP$10,""))+(SUMIFS(Kosztorys!$F:$F,Kosztorys!$D:$D,$B140,Kosztorys!$I:$I,CONCATENATE("&lt;=31.03.",BP$10,""))-SUMIFS(Kosztorys!$F:$F,Kosztorys!$D:$D,$B140,Kosztorys!$I:$I,CONCATENATE("&lt;=31.12.",BO$10,"")))*0.75+(SUMIFS(Kosztorys!$F:$F,Kosztorys!$D:$D,$B140,Kosztorys!$I:$I,CONCATENATE("&lt;=30.06.",BP$10,""))-SUMIFS(Kosztorys!$F:$F,Kosztorys!$D:$D,$B140,Kosztorys!$I:$I,CONCATENATE("&lt;=31.03.",BP$10,"")))*0.5+(SUMIFS(Kosztorys!$F:$F,Kosztorys!$D:$D,$B140,Kosztorys!$I:$I,CONCATENATE("&lt;=30.09.",BP$10,""))-SUMIFS(Kosztorys!$F:$F,Kosztorys!$D:$D,$B140,Kosztorys!$I:$I,CONCATENATE("&lt;=30.06.",BP$10,"")))*0.25,"nic"),0)</f>
        <v/>
      </c>
      <c r="BQ140" s="41">
        <f>IF($C140="OPEX - Koszt 1szt/rok",IF($M140="szt",SUMIFS(Kosztorys!$F:$F,Kosztorys!$D:$D,$B140,Kosztorys!$I:$I,CONCATENATE("&lt;01.01.",BQ$10,""))+(SUMIFS(Kosztorys!$F:$F,Kosztorys!$D:$D,$B140,Kosztorys!$I:$I,CONCATENATE("&lt;=31.03.",BQ$10,""))-SUMIFS(Kosztorys!$F:$F,Kosztorys!$D:$D,$B140,Kosztorys!$I:$I,CONCATENATE("&lt;=31.12.",BP$10,"")))*0.75+(SUMIFS(Kosztorys!$F:$F,Kosztorys!$D:$D,$B140,Kosztorys!$I:$I,CONCATENATE("&lt;=30.06.",BQ$10,""))-SUMIFS(Kosztorys!$F:$F,Kosztorys!$D:$D,$B140,Kosztorys!$I:$I,CONCATENATE("&lt;=31.03.",BQ$10,"")))*0.5+(SUMIFS(Kosztorys!$F:$F,Kosztorys!$D:$D,$B140,Kosztorys!$I:$I,CONCATENATE("&lt;=30.09.",BQ$10,""))-SUMIFS(Kosztorys!$F:$F,Kosztorys!$D:$D,$B140,Kosztorys!$I:$I,CONCATENATE("&lt;=30.06.",BQ$10,"")))*0.25,"nic"),0)</f>
        <v/>
      </c>
      <c r="BR140" s="41">
        <f>IF($C140="OPEX - Koszt 1szt/rok",IF($M140="szt",SUMIFS(Kosztorys!$F:$F,Kosztorys!$D:$D,$B140,Kosztorys!$I:$I,CONCATENATE("&lt;01.01.",BR$10,""))+(SUMIFS(Kosztorys!$F:$F,Kosztorys!$D:$D,$B140,Kosztorys!$I:$I,CONCATENATE("&lt;=31.03.",BR$10,""))-SUMIFS(Kosztorys!$F:$F,Kosztorys!$D:$D,$B140,Kosztorys!$I:$I,CONCATENATE("&lt;=31.12.",BQ$10,"")))*0.75+(SUMIFS(Kosztorys!$F:$F,Kosztorys!$D:$D,$B140,Kosztorys!$I:$I,CONCATENATE("&lt;=30.06.",BR$10,""))-SUMIFS(Kosztorys!$F:$F,Kosztorys!$D:$D,$B140,Kosztorys!$I:$I,CONCATENATE("&lt;=31.03.",BR$10,"")))*0.5+(SUMIFS(Kosztorys!$F:$F,Kosztorys!$D:$D,$B140,Kosztorys!$I:$I,CONCATENATE("&lt;=30.09.",BR$10,""))-SUMIFS(Kosztorys!$F:$F,Kosztorys!$D:$D,$B140,Kosztorys!$I:$I,CONCATENATE("&lt;=30.06.",BR$10,"")))*0.25,"nic"),0)</f>
        <v/>
      </c>
      <c r="BS140" s="41">
        <f>IF($C140="OPEX - Koszt 1szt/rok",IF($M140="szt",SUMIFS(Kosztorys!$F:$F,Kosztorys!$D:$D,$B140,Kosztorys!$I:$I,CONCATENATE("&lt;01.01.",BS$10,""))+(SUMIFS(Kosztorys!$F:$F,Kosztorys!$D:$D,$B140,Kosztorys!$I:$I,CONCATENATE("&lt;=31.03.",BS$10,""))-SUMIFS(Kosztorys!$F:$F,Kosztorys!$D:$D,$B140,Kosztorys!$I:$I,CONCATENATE("&lt;=31.12.",BR$10,"")))*0.75+(SUMIFS(Kosztorys!$F:$F,Kosztorys!$D:$D,$B140,Kosztorys!$I:$I,CONCATENATE("&lt;=30.06.",BS$10,""))-SUMIFS(Kosztorys!$F:$F,Kosztorys!$D:$D,$B140,Kosztorys!$I:$I,CONCATENATE("&lt;=31.03.",BS$10,"")))*0.5+(SUMIFS(Kosztorys!$F:$F,Kosztorys!$D:$D,$B140,Kosztorys!$I:$I,CONCATENATE("&lt;=30.09.",BS$10,""))-SUMIFS(Kosztorys!$F:$F,Kosztorys!$D:$D,$B140,Kosztorys!$I:$I,CONCATENATE("&lt;=30.06.",BS$10,"")))*0.25,"nic"),0)</f>
        <v/>
      </c>
      <c r="BT140" s="41">
        <f>IF($C140="OPEX - Koszt 1szt/rok",IF($M140="szt",SUMIFS(Kosztorys!$F:$F,Kosztorys!$D:$D,$B140,Kosztorys!$I:$I,CONCATENATE("&lt;01.01.",BT$10,""))+(SUMIFS(Kosztorys!$F:$F,Kosztorys!$D:$D,$B140,Kosztorys!$I:$I,CONCATENATE("&lt;=31.03.",BT$10,""))-SUMIFS(Kosztorys!$F:$F,Kosztorys!$D:$D,$B140,Kosztorys!$I:$I,CONCATENATE("&lt;=31.12.",BS$10,"")))*0.75+(SUMIFS(Kosztorys!$F:$F,Kosztorys!$D:$D,$B140,Kosztorys!$I:$I,CONCATENATE("&lt;=30.06.",BT$10,""))-SUMIFS(Kosztorys!$F:$F,Kosztorys!$D:$D,$B140,Kosztorys!$I:$I,CONCATENATE("&lt;=31.03.",BT$10,"")))*0.5+(SUMIFS(Kosztorys!$F:$F,Kosztorys!$D:$D,$B140,Kosztorys!$I:$I,CONCATENATE("&lt;=30.09.",BT$10,""))-SUMIFS(Kosztorys!$F:$F,Kosztorys!$D:$D,$B140,Kosztorys!$I:$I,CONCATENATE("&lt;=30.06.",BT$10,"")))*0.25,"nic"),0)</f>
        <v/>
      </c>
      <c r="BU140" s="41">
        <f>IF($C140="OPEX - Koszt 1szt/rok",IF($M140="szt",SUMIFS(Kosztorys!$F:$F,Kosztorys!$D:$D,$B140,Kosztorys!$I:$I,CONCATENATE("&lt;01.01.",BU$10,""))+(SUMIFS(Kosztorys!$F:$F,Kosztorys!$D:$D,$B140,Kosztorys!$I:$I,CONCATENATE("&lt;=31.03.",BU$10,""))-SUMIFS(Kosztorys!$F:$F,Kosztorys!$D:$D,$B140,Kosztorys!$I:$I,CONCATENATE("&lt;=31.12.",BT$10,"")))*0.75+(SUMIFS(Kosztorys!$F:$F,Kosztorys!$D:$D,$B140,Kosztorys!$I:$I,CONCATENATE("&lt;=30.06.",BU$10,""))-SUMIFS(Kosztorys!$F:$F,Kosztorys!$D:$D,$B140,Kosztorys!$I:$I,CONCATENATE("&lt;=31.03.",BU$10,"")))*0.5+(SUMIFS(Kosztorys!$F:$F,Kosztorys!$D:$D,$B140,Kosztorys!$I:$I,CONCATENATE("&lt;=30.09.",BU$10,""))-SUMIFS(Kosztorys!$F:$F,Kosztorys!$D:$D,$B140,Kosztorys!$I:$I,CONCATENATE("&lt;=30.06.",BU$10,"")))*0.25,"nic"),0)</f>
        <v/>
      </c>
      <c r="BV140" s="41">
        <f>IF($C140="OPEX - Koszt 1szt/rok",IF($M140="szt",SUMIFS(Kosztorys!$F:$F,Kosztorys!$D:$D,$B140,Kosztorys!$I:$I,CONCATENATE("&lt;01.01.",BV$10,""))+(SUMIFS(Kosztorys!$F:$F,Kosztorys!$D:$D,$B140,Kosztorys!$I:$I,CONCATENATE("&lt;=31.03.",BV$10,""))-SUMIFS(Kosztorys!$F:$F,Kosztorys!$D:$D,$B140,Kosztorys!$I:$I,CONCATENATE("&lt;=31.12.",BU$10,"")))*0.75+(SUMIFS(Kosztorys!$F:$F,Kosztorys!$D:$D,$B140,Kosztorys!$I:$I,CONCATENATE("&lt;=30.06.",BV$10,""))-SUMIFS(Kosztorys!$F:$F,Kosztorys!$D:$D,$B140,Kosztorys!$I:$I,CONCATENATE("&lt;=31.03.",BV$10,"")))*0.5+(SUMIFS(Kosztorys!$F:$F,Kosztorys!$D:$D,$B140,Kosztorys!$I:$I,CONCATENATE("&lt;=30.09.",BV$10,""))-SUMIFS(Kosztorys!$F:$F,Kosztorys!$D:$D,$B140,Kosztorys!$I:$I,CONCATENATE("&lt;=30.06.",BV$10,"")))*0.25,"nic"),0)</f>
        <v/>
      </c>
      <c r="BW140" s="41">
        <f>IF($C140="OPEX - Koszt 1szt/rok",IF($M140="szt",SUMIFS(Kosztorys!$F:$F,Kosztorys!$D:$D,$B140,Kosztorys!$I:$I,CONCATENATE("&lt;01.01.",BW$10,""))+(SUMIFS(Kosztorys!$F:$F,Kosztorys!$D:$D,$B140,Kosztorys!$I:$I,CONCATENATE("&lt;=31.03.",BW$10,""))-SUMIFS(Kosztorys!$F:$F,Kosztorys!$D:$D,$B140,Kosztorys!$I:$I,CONCATENATE("&lt;=31.12.",BV$10,"")))*0.75+(SUMIFS(Kosztorys!$F:$F,Kosztorys!$D:$D,$B140,Kosztorys!$I:$I,CONCATENATE("&lt;=30.06.",BW$10,""))-SUMIFS(Kosztorys!$F:$F,Kosztorys!$D:$D,$B140,Kosztorys!$I:$I,CONCATENATE("&lt;=31.03.",BW$10,"")))*0.5+(SUMIFS(Kosztorys!$F:$F,Kosztorys!$D:$D,$B140,Kosztorys!$I:$I,CONCATENATE("&lt;=30.09.",BW$10,""))-SUMIFS(Kosztorys!$F:$F,Kosztorys!$D:$D,$B140,Kosztorys!$I:$I,CONCATENATE("&lt;=30.06.",BW$10,"")))*0.25,"nic"),0)</f>
        <v/>
      </c>
      <c r="BX140" s="41">
        <f>IF(C140="OPEX - Koszt 1szt/rok",IF(MAX(BH140:BW140)=IF(ISERROR(VLOOKUP(B140,JB_tabela,MATCH(BX$9,JB_menu,0)-1,FALSE())),,VLOOKUP(B140,JB_tabela,MATCH(BX$9,JB_menu,0)-1,FALSE())),"OK","nie zgadza się liczba użytych JB"),"OK-ND")</f>
        <v/>
      </c>
      <c r="CB140" s="41">
        <f>IF($C140="OPEX - Długość 1m koszt/rok",IF($M140="m",SUMIFS(Kosztorys!$F:$F,Kosztorys!$D:$D,$B140,Kosztorys!$I:$I,CONCATENATE("&lt;01.01.",CB$10,""))+(SUMIFS(Kosztorys!$F:$F,Kosztorys!$D:$D,$B140,Kosztorys!$I:$I,CONCATENATE("&lt;=31.03.",CB$10,""))-SUMIFS(Kosztorys!$F:$F,Kosztorys!$D:$D,$B140,Kosztorys!$I:$I,CONCATENATE("&lt;=31.12.",CA$10,"")))*0.75+(SUMIFS(Kosztorys!$F:$F,Kosztorys!$D:$D,$B140,Kosztorys!$I:$I,CONCATENATE("&lt;=30.06.",CB$10,""))-SUMIFS(Kosztorys!$F:$F,Kosztorys!$D:$D,$B140,Kosztorys!$I:$I,CONCATENATE("&lt;=31.03.",CB$10,"")))*0.5+(SUMIFS(Kosztorys!$F:$F,Kosztorys!$D:$D,$B140,Kosztorys!$I:$I,CONCATENATE("&lt;=30.09.",CB$10,""))-SUMIFS(Kosztorys!$F:$F,Kosztorys!$D:$D,$B140,Kosztorys!$I:$I,CONCATENATE("&lt;=30.06.",CB$10,"")))*0.25,"nic"),0)</f>
        <v/>
      </c>
      <c r="CC140" s="41">
        <f>IF($C140="OPEX - Długość 1m koszt/rok",IF($M140="m",SUMIFS(Kosztorys!$F:$F,Kosztorys!$D:$D,$B140,Kosztorys!$I:$I,CONCATENATE("&lt;01.01.",CC$10,""))+(SUMIFS(Kosztorys!$F:$F,Kosztorys!$D:$D,$B140,Kosztorys!$I:$I,CONCATENATE("&lt;=31.03.",CC$10,""))-SUMIFS(Kosztorys!$F:$F,Kosztorys!$D:$D,$B140,Kosztorys!$I:$I,CONCATENATE("&lt;=31.12.",CB$10,"")))*0.75+(SUMIFS(Kosztorys!$F:$F,Kosztorys!$D:$D,$B140,Kosztorys!$I:$I,CONCATENATE("&lt;=30.06.",CC$10,""))-SUMIFS(Kosztorys!$F:$F,Kosztorys!$D:$D,$B140,Kosztorys!$I:$I,CONCATENATE("&lt;=31.03.",CC$10,"")))*0.5+(SUMIFS(Kosztorys!$F:$F,Kosztorys!$D:$D,$B140,Kosztorys!$I:$I,CONCATENATE("&lt;=30.09.",CC$10,""))-SUMIFS(Kosztorys!$F:$F,Kosztorys!$D:$D,$B140,Kosztorys!$I:$I,CONCATENATE("&lt;=30.06.",CC$10,"")))*0.25,"nic"),0)</f>
        <v/>
      </c>
      <c r="CD140" s="41">
        <f>IF($C140="OPEX - Długość 1m koszt/rok",IF($M140="m",SUMIFS(Kosztorys!$F:$F,Kosztorys!$D:$D,$B140,Kosztorys!$I:$I,CONCATENATE("&lt;01.01.",CD$10,""))+(SUMIFS(Kosztorys!$F:$F,Kosztorys!$D:$D,$B140,Kosztorys!$I:$I,CONCATENATE("&lt;=31.03.",CD$10,""))-SUMIFS(Kosztorys!$F:$F,Kosztorys!$D:$D,$B140,Kosztorys!$I:$I,CONCATENATE("&lt;=31.12.",CC$10,"")))*0.75+(SUMIFS(Kosztorys!$F:$F,Kosztorys!$D:$D,$B140,Kosztorys!$I:$I,CONCATENATE("&lt;=30.06.",CD$10,""))-SUMIFS(Kosztorys!$F:$F,Kosztorys!$D:$D,$B140,Kosztorys!$I:$I,CONCATENATE("&lt;=31.03.",CD$10,"")))*0.5+(SUMIFS(Kosztorys!$F:$F,Kosztorys!$D:$D,$B140,Kosztorys!$I:$I,CONCATENATE("&lt;=30.09.",CD$10,""))-SUMIFS(Kosztorys!$F:$F,Kosztorys!$D:$D,$B140,Kosztorys!$I:$I,CONCATENATE("&lt;=30.06.",CD$10,"")))*0.25,"nic"),0)</f>
        <v/>
      </c>
      <c r="CE140" s="41">
        <f>IF($C140="OPEX - Długość 1m koszt/rok",IF($M140="m",SUMIFS(Kosztorys!$F:$F,Kosztorys!$D:$D,$B140,Kosztorys!$I:$I,CONCATENATE("&lt;01.01.",CE$10,""))+(SUMIFS(Kosztorys!$F:$F,Kosztorys!$D:$D,$B140,Kosztorys!$I:$I,CONCATENATE("&lt;=31.03.",CE$10,""))-SUMIFS(Kosztorys!$F:$F,Kosztorys!$D:$D,$B140,Kosztorys!$I:$I,CONCATENATE("&lt;=31.12.",CD$10,"")))*0.75+(SUMIFS(Kosztorys!$F:$F,Kosztorys!$D:$D,$B140,Kosztorys!$I:$I,CONCATENATE("&lt;=30.06.",CE$10,""))-SUMIFS(Kosztorys!$F:$F,Kosztorys!$D:$D,$B140,Kosztorys!$I:$I,CONCATENATE("&lt;=31.03.",CE$10,"")))*0.5+(SUMIFS(Kosztorys!$F:$F,Kosztorys!$D:$D,$B140,Kosztorys!$I:$I,CONCATENATE("&lt;=30.09.",CE$10,""))-SUMIFS(Kosztorys!$F:$F,Kosztorys!$D:$D,$B140,Kosztorys!$I:$I,CONCATENATE("&lt;=30.06.",CE$10,"")))*0.25,"nic"),0)</f>
        <v/>
      </c>
      <c r="CF140" s="41">
        <f>IF($C140="OPEX - Długość 1m koszt/rok",IF($M140="m",SUMIFS(Kosztorys!$F:$F,Kosztorys!$D:$D,$B140,Kosztorys!$I:$I,CONCATENATE("&lt;01.01.",CF$10,""))+(SUMIFS(Kosztorys!$F:$F,Kosztorys!$D:$D,$B140,Kosztorys!$I:$I,CONCATENATE("&lt;=31.03.",CF$10,""))-SUMIFS(Kosztorys!$F:$F,Kosztorys!$D:$D,$B140,Kosztorys!$I:$I,CONCATENATE("&lt;=31.12.",CE$10,"")))*0.75+(SUMIFS(Kosztorys!$F:$F,Kosztorys!$D:$D,$B140,Kosztorys!$I:$I,CONCATENATE("&lt;=30.06.",CF$10,""))-SUMIFS(Kosztorys!$F:$F,Kosztorys!$D:$D,$B140,Kosztorys!$I:$I,CONCATENATE("&lt;=31.03.",CF$10,"")))*0.5+(SUMIFS(Kosztorys!$F:$F,Kosztorys!$D:$D,$B140,Kosztorys!$I:$I,CONCATENATE("&lt;=30.09.",CF$10,""))-SUMIFS(Kosztorys!$F:$F,Kosztorys!$D:$D,$B140,Kosztorys!$I:$I,CONCATENATE("&lt;=30.06.",CF$10,"")))*0.25,"nic"),0)</f>
        <v/>
      </c>
      <c r="CG140" s="41">
        <f>IF($C140="OPEX - Długość 1m koszt/rok",IF($M140="m",SUMIFS(Kosztorys!$F:$F,Kosztorys!$D:$D,$B140,Kosztorys!$I:$I,CONCATENATE("&lt;01.01.",CG$10,""))+(SUMIFS(Kosztorys!$F:$F,Kosztorys!$D:$D,$B140,Kosztorys!$I:$I,CONCATENATE("&lt;=31.03.",CG$10,""))-SUMIFS(Kosztorys!$F:$F,Kosztorys!$D:$D,$B140,Kosztorys!$I:$I,CONCATENATE("&lt;=31.12.",CF$10,"")))*0.75+(SUMIFS(Kosztorys!$F:$F,Kosztorys!$D:$D,$B140,Kosztorys!$I:$I,CONCATENATE("&lt;=30.06.",CG$10,""))-SUMIFS(Kosztorys!$F:$F,Kosztorys!$D:$D,$B140,Kosztorys!$I:$I,CONCATENATE("&lt;=31.03.",CG$10,"")))*0.5+(SUMIFS(Kosztorys!$F:$F,Kosztorys!$D:$D,$B140,Kosztorys!$I:$I,CONCATENATE("&lt;=30.09.",CG$10,""))-SUMIFS(Kosztorys!$F:$F,Kosztorys!$D:$D,$B140,Kosztorys!$I:$I,CONCATENATE("&lt;=30.06.",CG$10,"")))*0.25,"nic"),0)</f>
        <v/>
      </c>
      <c r="CH140" s="41">
        <f>IF($C140="OPEX - Długość 1m koszt/rok",IF($M140="m",SUMIFS(Kosztorys!$F:$F,Kosztorys!$D:$D,$B140,Kosztorys!$I:$I,CONCATENATE("&lt;01.01.",CH$10,""))+(SUMIFS(Kosztorys!$F:$F,Kosztorys!$D:$D,$B140,Kosztorys!$I:$I,CONCATENATE("&lt;=31.03.",CH$10,""))-SUMIFS(Kosztorys!$F:$F,Kosztorys!$D:$D,$B140,Kosztorys!$I:$I,CONCATENATE("&lt;=31.12.",CG$10,"")))*0.75+(SUMIFS(Kosztorys!$F:$F,Kosztorys!$D:$D,$B140,Kosztorys!$I:$I,CONCATENATE("&lt;=30.06.",CH$10,""))-SUMIFS(Kosztorys!$F:$F,Kosztorys!$D:$D,$B140,Kosztorys!$I:$I,CONCATENATE("&lt;=31.03.",CH$10,"")))*0.5+(SUMIFS(Kosztorys!$F:$F,Kosztorys!$D:$D,$B140,Kosztorys!$I:$I,CONCATENATE("&lt;=30.09.",CH$10,""))-SUMIFS(Kosztorys!$F:$F,Kosztorys!$D:$D,$B140,Kosztorys!$I:$I,CONCATENATE("&lt;=30.06.",CH$10,"")))*0.25,"nic"),0)</f>
        <v/>
      </c>
      <c r="CI140" s="41">
        <f>IF($C140="OPEX - Długość 1m koszt/rok",IF($M140="m",SUMIFS(Kosztorys!$F:$F,Kosztorys!$D:$D,$B140,Kosztorys!$I:$I,CONCATENATE("&lt;01.01.",CI$10,""))+(SUMIFS(Kosztorys!$F:$F,Kosztorys!$D:$D,$B140,Kosztorys!$I:$I,CONCATENATE("&lt;=31.03.",CI$10,""))-SUMIFS(Kosztorys!$F:$F,Kosztorys!$D:$D,$B140,Kosztorys!$I:$I,CONCATENATE("&lt;=31.12.",CH$10,"")))*0.75+(SUMIFS(Kosztorys!$F:$F,Kosztorys!$D:$D,$B140,Kosztorys!$I:$I,CONCATENATE("&lt;=30.06.",CI$10,""))-SUMIFS(Kosztorys!$F:$F,Kosztorys!$D:$D,$B140,Kosztorys!$I:$I,CONCATENATE("&lt;=31.03.",CI$10,"")))*0.5+(SUMIFS(Kosztorys!$F:$F,Kosztorys!$D:$D,$B140,Kosztorys!$I:$I,CONCATENATE("&lt;=30.09.",CI$10,""))-SUMIFS(Kosztorys!$F:$F,Kosztorys!$D:$D,$B140,Kosztorys!$I:$I,CONCATENATE("&lt;=30.06.",CI$10,"")))*0.25,"nic"),0)</f>
        <v/>
      </c>
      <c r="CJ140" s="41">
        <f>IF($C140="OPEX - Długość 1m koszt/rok",IF($M140="m",SUMIFS(Kosztorys!$F:$F,Kosztorys!$D:$D,$B140,Kosztorys!$I:$I,CONCATENATE("&lt;01.01.",CJ$10,""))+(SUMIFS(Kosztorys!$F:$F,Kosztorys!$D:$D,$B140,Kosztorys!$I:$I,CONCATENATE("&lt;=31.03.",CJ$10,""))-SUMIFS(Kosztorys!$F:$F,Kosztorys!$D:$D,$B140,Kosztorys!$I:$I,CONCATENATE("&lt;=31.12.",CI$10,"")))*0.75+(SUMIFS(Kosztorys!$F:$F,Kosztorys!$D:$D,$B140,Kosztorys!$I:$I,CONCATENATE("&lt;=30.06.",CJ$10,""))-SUMIFS(Kosztorys!$F:$F,Kosztorys!$D:$D,$B140,Kosztorys!$I:$I,CONCATENATE("&lt;=31.03.",CJ$10,"")))*0.5+(SUMIFS(Kosztorys!$F:$F,Kosztorys!$D:$D,$B140,Kosztorys!$I:$I,CONCATENATE("&lt;=30.09.",CJ$10,""))-SUMIFS(Kosztorys!$F:$F,Kosztorys!$D:$D,$B140,Kosztorys!$I:$I,CONCATENATE("&lt;=30.06.",CJ$10,"")))*0.25,"nic"),0)</f>
        <v/>
      </c>
      <c r="CK140" s="41">
        <f>IF($C140="OPEX - Długość 1m koszt/rok",IF($M140="m",SUMIFS(Kosztorys!$F:$F,Kosztorys!$D:$D,$B140,Kosztorys!$I:$I,CONCATENATE("&lt;01.01.",CK$10,""))+(SUMIFS(Kosztorys!$F:$F,Kosztorys!$D:$D,$B140,Kosztorys!$I:$I,CONCATENATE("&lt;=31.03.",CK$10,""))-SUMIFS(Kosztorys!$F:$F,Kosztorys!$D:$D,$B140,Kosztorys!$I:$I,CONCATENATE("&lt;=31.12.",CJ$10,"")))*0.75+(SUMIFS(Kosztorys!$F:$F,Kosztorys!$D:$D,$B140,Kosztorys!$I:$I,CONCATENATE("&lt;=30.06.",CK$10,""))-SUMIFS(Kosztorys!$F:$F,Kosztorys!$D:$D,$B140,Kosztorys!$I:$I,CONCATENATE("&lt;=31.03.",CK$10,"")))*0.5+(SUMIFS(Kosztorys!$F:$F,Kosztorys!$D:$D,$B140,Kosztorys!$I:$I,CONCATENATE("&lt;=30.09.",CK$10,""))-SUMIFS(Kosztorys!$F:$F,Kosztorys!$D:$D,$B140,Kosztorys!$I:$I,CONCATENATE("&lt;=30.06.",CK$10,"")))*0.25,"nic"),0)</f>
        <v/>
      </c>
      <c r="CL140" s="41">
        <f>IF($C140="OPEX - Długość 1m koszt/rok",IF($M140="m",SUMIFS(Kosztorys!$F:$F,Kosztorys!$D:$D,$B140,Kosztorys!$I:$I,CONCATENATE("&lt;01.01.",CL$10,""))+(SUMIFS(Kosztorys!$F:$F,Kosztorys!$D:$D,$B140,Kosztorys!$I:$I,CONCATENATE("&lt;=31.03.",CL$10,""))-SUMIFS(Kosztorys!$F:$F,Kosztorys!$D:$D,$B140,Kosztorys!$I:$I,CONCATENATE("&lt;=31.12.",CK$10,"")))*0.75+(SUMIFS(Kosztorys!$F:$F,Kosztorys!$D:$D,$B140,Kosztorys!$I:$I,CONCATENATE("&lt;=30.06.",CL$10,""))-SUMIFS(Kosztorys!$F:$F,Kosztorys!$D:$D,$B140,Kosztorys!$I:$I,CONCATENATE("&lt;=31.03.",CL$10,"")))*0.5+(SUMIFS(Kosztorys!$F:$F,Kosztorys!$D:$D,$B140,Kosztorys!$I:$I,CONCATENATE("&lt;=30.09.",CL$10,""))-SUMIFS(Kosztorys!$F:$F,Kosztorys!$D:$D,$B140,Kosztorys!$I:$I,CONCATENATE("&lt;=30.06.",CL$10,"")))*0.25,"nic"),0)</f>
        <v/>
      </c>
      <c r="CM140" s="41">
        <f>IF($C140="OPEX - Długość 1m koszt/rok",IF($M140="m",SUMIFS(Kosztorys!$F:$F,Kosztorys!$D:$D,$B140,Kosztorys!$I:$I,CONCATENATE("&lt;01.01.",CM$10,""))+(SUMIFS(Kosztorys!$F:$F,Kosztorys!$D:$D,$B140,Kosztorys!$I:$I,CONCATENATE("&lt;=31.03.",CM$10,""))-SUMIFS(Kosztorys!$F:$F,Kosztorys!$D:$D,$B140,Kosztorys!$I:$I,CONCATENATE("&lt;=31.12.",CL$10,"")))*0.75+(SUMIFS(Kosztorys!$F:$F,Kosztorys!$D:$D,$B140,Kosztorys!$I:$I,CONCATENATE("&lt;=30.06.",CM$10,""))-SUMIFS(Kosztorys!$F:$F,Kosztorys!$D:$D,$B140,Kosztorys!$I:$I,CONCATENATE("&lt;=31.03.",CM$10,"")))*0.5+(SUMIFS(Kosztorys!$F:$F,Kosztorys!$D:$D,$B140,Kosztorys!$I:$I,CONCATENATE("&lt;=30.09.",CM$10,""))-SUMIFS(Kosztorys!$F:$F,Kosztorys!$D:$D,$B140,Kosztorys!$I:$I,CONCATENATE("&lt;=30.06.",CM$10,"")))*0.25,"nic"),0)</f>
        <v/>
      </c>
      <c r="CN140" s="41">
        <f>IF($C140="OPEX - Długość 1m koszt/rok",IF($M140="m",SUMIFS(Kosztorys!$F:$F,Kosztorys!$D:$D,$B140,Kosztorys!$I:$I,CONCATENATE("&lt;01.01.",CN$10,""))+(SUMIFS(Kosztorys!$F:$F,Kosztorys!$D:$D,$B140,Kosztorys!$I:$I,CONCATENATE("&lt;=31.03.",CN$10,""))-SUMIFS(Kosztorys!$F:$F,Kosztorys!$D:$D,$B140,Kosztorys!$I:$I,CONCATENATE("&lt;=31.12.",CM$10,"")))*0.75+(SUMIFS(Kosztorys!$F:$F,Kosztorys!$D:$D,$B140,Kosztorys!$I:$I,CONCATENATE("&lt;=30.06.",CN$10,""))-SUMIFS(Kosztorys!$F:$F,Kosztorys!$D:$D,$B140,Kosztorys!$I:$I,CONCATENATE("&lt;=31.03.",CN$10,"")))*0.5+(SUMIFS(Kosztorys!$F:$F,Kosztorys!$D:$D,$B140,Kosztorys!$I:$I,CONCATENATE("&lt;=30.09.",CN$10,""))-SUMIFS(Kosztorys!$F:$F,Kosztorys!$D:$D,$B140,Kosztorys!$I:$I,CONCATENATE("&lt;=30.06.",CN$10,"")))*0.25,"nic"),0)</f>
        <v/>
      </c>
      <c r="CO140" s="41">
        <f>IF($C140="OPEX - Długość 1m koszt/rok",IF($M140="m",SUMIFS(Kosztorys!$F:$F,Kosztorys!$D:$D,$B140,Kosztorys!$I:$I,CONCATENATE("&lt;01.01.",CO$10,""))+(SUMIFS(Kosztorys!$F:$F,Kosztorys!$D:$D,$B140,Kosztorys!$I:$I,CONCATENATE("&lt;=31.03.",CO$10,""))-SUMIFS(Kosztorys!$F:$F,Kosztorys!$D:$D,$B140,Kosztorys!$I:$I,CONCATENATE("&lt;=31.12.",CN$10,"")))*0.75+(SUMIFS(Kosztorys!$F:$F,Kosztorys!$D:$D,$B140,Kosztorys!$I:$I,CONCATENATE("&lt;=30.06.",CO$10,""))-SUMIFS(Kosztorys!$F:$F,Kosztorys!$D:$D,$B140,Kosztorys!$I:$I,CONCATENATE("&lt;=31.03.",CO$10,"")))*0.5+(SUMIFS(Kosztorys!$F:$F,Kosztorys!$D:$D,$B140,Kosztorys!$I:$I,CONCATENATE("&lt;=30.09.",CO$10,""))-SUMIFS(Kosztorys!$F:$F,Kosztorys!$D:$D,$B140,Kosztorys!$I:$I,CONCATENATE("&lt;=30.06.",CO$10,"")))*0.25,"nic"),0)</f>
        <v/>
      </c>
      <c r="CP140" s="41">
        <f>IF($C140="OPEX - Długość 1m koszt/rok",IF($M140="m",SUMIFS(Kosztorys!$F:$F,Kosztorys!$D:$D,$B140,Kosztorys!$I:$I,CONCATENATE("&lt;01.01.",CP$10,""))+(SUMIFS(Kosztorys!$F:$F,Kosztorys!$D:$D,$B140,Kosztorys!$I:$I,CONCATENATE("&lt;=31.03.",CP$10,""))-SUMIFS(Kosztorys!$F:$F,Kosztorys!$D:$D,$B140,Kosztorys!$I:$I,CONCATENATE("&lt;=31.12.",CO$10,"")))*0.75+(SUMIFS(Kosztorys!$F:$F,Kosztorys!$D:$D,$B140,Kosztorys!$I:$I,CONCATENATE("&lt;=30.06.",CP$10,""))-SUMIFS(Kosztorys!$F:$F,Kosztorys!$D:$D,$B140,Kosztorys!$I:$I,CONCATENATE("&lt;=31.03.",CP$10,"")))*0.5+(SUMIFS(Kosztorys!$F:$F,Kosztorys!$D:$D,$B140,Kosztorys!$I:$I,CONCATENATE("&lt;=30.09.",CP$10,""))-SUMIFS(Kosztorys!$F:$F,Kosztorys!$D:$D,$B140,Kosztorys!$I:$I,CONCATENATE("&lt;=30.06.",CP$10,"")))*0.25,"nic"),0)</f>
        <v/>
      </c>
      <c r="CQ140" s="41">
        <f>IF($C140="OPEX - Długość 1m koszt/rok",IF($M140="m",SUMIFS(Kosztorys!$F:$F,Kosztorys!$D:$D,$B140,Kosztorys!$I:$I,CONCATENATE("&lt;01.01.",CQ$10,""))+(SUMIFS(Kosztorys!$F:$F,Kosztorys!$D:$D,$B140,Kosztorys!$I:$I,CONCATENATE("&lt;=31.03.",CQ$10,""))-SUMIFS(Kosztorys!$F:$F,Kosztorys!$D:$D,$B140,Kosztorys!$I:$I,CONCATENATE("&lt;=31.12.",CP$10,"")))*0.75+(SUMIFS(Kosztorys!$F:$F,Kosztorys!$D:$D,$B140,Kosztorys!$I:$I,CONCATENATE("&lt;=30.06.",CQ$10,""))-SUMIFS(Kosztorys!$F:$F,Kosztorys!$D:$D,$B140,Kosztorys!$I:$I,CONCATENATE("&lt;=31.03.",CQ$10,"")))*0.5+(SUMIFS(Kosztorys!$F:$F,Kosztorys!$D:$D,$B140,Kosztorys!$I:$I,CONCATENATE("&lt;=30.09.",CQ$10,""))-SUMIFS(Kosztorys!$F:$F,Kosztorys!$D:$D,$B140,Kosztorys!$I:$I,CONCATENATE("&lt;=30.06.",CQ$10,"")))*0.25,"nic"),0)</f>
        <v/>
      </c>
      <c r="CR140" s="41">
        <f>IF(C140="OPEX - Długość 1m koszt/rok",IF(MAX(CB140:CQ140)=IF(ISERROR(VLOOKUP(B140,JB_tabela,MATCH(CR$9,JB_menu,0)-1,FALSE())),,VLOOKUP(B140,JB_tabela,MATCH(CR$9,JB_menu,0)-1,FALSE())),"OK","nie zgadza się liczba użytych JB"),"OK-ND")</f>
        <v/>
      </c>
      <c r="CS140" s="41">
        <f>IFERROR(VLOOKUP($C140,$CY$2:$CZ$7,2,FALSE()),"ERROR")</f>
        <v/>
      </c>
      <c r="CV140" s="41">
        <f>$Q140</f>
        <v/>
      </c>
      <c r="CW140" s="41">
        <f>$R140</f>
        <v/>
      </c>
      <c r="CX140" s="41">
        <f>$S140</f>
        <v/>
      </c>
      <c r="CY140" s="41">
        <f>ROUND(IF(LEFT($C140,4)="CAPE",ROUND($E140*$H140,2)*OFFSET(T140,0,$CS140),0),2)</f>
        <v/>
      </c>
      <c r="CZ140" s="41">
        <f>ROUND(IF(LEFT($C140,4)="CAPE",ROUND($E140*$H140,2)*OFFSET(U140,0,$CS140),0),2)</f>
        <v/>
      </c>
      <c r="DA140" s="41">
        <f>ROUND(IF(LEFT($C140,4)="CAPE",ROUND($E140*$H140,2)*OFFSET(V140,0,$CS140),0),2)</f>
        <v/>
      </c>
      <c r="DB140" s="41">
        <f>ROUND(IF(LEFT($C140,4)="CAPE",ROUND($E140*$H140,2)*OFFSET(W140,0,$CS140),0),2)</f>
        <v/>
      </c>
      <c r="DC140" s="41">
        <f>ROUND(IF(LEFT($C140,4)="CAPE",ROUND($E140*$H140,2)*OFFSET(X140,0,$CS140),0),2)</f>
        <v/>
      </c>
      <c r="DD140" s="41">
        <f>ROUND(IF(LEFT($C140,4)="CAPE",ROUND($E140*$H140,2)*OFFSET(Y140,0,$CS140),0),2)</f>
        <v/>
      </c>
      <c r="DE140" s="41">
        <f>ROUND(IF(LEFT($C140,4)="CAPE",ROUND($E140*$H140,2)*OFFSET(Z140,0,$CS140),0),2)</f>
        <v/>
      </c>
      <c r="DF140" s="41">
        <f>ROUND(IF(LEFT($C140,4)="CAPE",ROUND($E140*$H140,2)*OFFSET(AA140,0,$CS140),0),2)</f>
        <v/>
      </c>
      <c r="DG140" s="41">
        <f>ROUND(IF(LEFT($C140,4)="CAPE",ROUND($E140*$H140,2)*OFFSET(AB140,0,$CS140),0),2)</f>
        <v/>
      </c>
      <c r="DH140" s="41">
        <f>ROUND(IF(LEFT($C140,4)="CAPE",ROUND($E140*$H140,2)*OFFSET(AC140,0,$CS140),0),2)</f>
        <v/>
      </c>
      <c r="DI140" s="41">
        <f>ROUND(IF(LEFT($C140,4)="CAPE",ROUND($E140*$H140,2)*OFFSET(AD140,0,$CS140),0),2)</f>
        <v/>
      </c>
      <c r="DJ140" s="41">
        <f>ROUND(IF(LEFT($C140,4)="CAPE",ROUND($E140*$H140,2)*OFFSET(AE140,0,$CS140),0),2)</f>
        <v/>
      </c>
      <c r="DK140" s="41">
        <f>ROUND(IF(LEFT($C140,4)="CAPE",ROUND($E140*$H140,2)*OFFSET(AF140,0,$CS140),0),2)</f>
        <v/>
      </c>
      <c r="DL140" s="41">
        <f>ROUND(IF(LEFT($C140,4)="CAPE",ROUND($E140*$H140,2)*OFFSET(AG140,0,$CS140),0),2)</f>
        <v/>
      </c>
      <c r="DM140" s="41">
        <f>ROUND(IF(LEFT($C140,4)="CAPE",ROUND($E140*$H140,2)*OFFSET(AH140,0,$CS140),0),2)</f>
        <v/>
      </c>
      <c r="DN140" s="41">
        <f>ROUND(IF(LEFT($C140,4)="CAPE",ROUND($E140*$H140,2)*OFFSET(AI140,0,$CS140),0),2)</f>
        <v/>
      </c>
      <c r="DP140" s="41">
        <f>$Q140</f>
        <v/>
      </c>
      <c r="DQ140" s="41">
        <f>$R140</f>
        <v/>
      </c>
      <c r="DR140" s="41">
        <f>$S140</f>
        <v/>
      </c>
      <c r="DS140" s="41">
        <f>ROUND(IF(LEFT($C140,4)="OPEX",$E140*$H140*OFFSET($T140,0,$CS140),0),2)</f>
        <v/>
      </c>
      <c r="DT140" s="41">
        <f>ROUND(IF(LEFT($C140,4)="OPEX",$E140*$H140*OFFSET($U140,0,$CS140),0),2)</f>
        <v/>
      </c>
      <c r="DU140" s="41">
        <f>ROUND(IF(LEFT($C140,4)="OPEX",$E140*$H140*OFFSET($V140,0,$CS140),0),2)</f>
        <v/>
      </c>
      <c r="DV140" s="41">
        <f>ROUND(IF(LEFT($C140,4)="OPEX",$E140*$H140*OFFSET($W140,0,$CS140),0),2)</f>
        <v/>
      </c>
      <c r="DW140" s="41">
        <f>ROUND(IF(LEFT($C140,4)="OPEX",$E140*$H140*OFFSET($X140,0,$CS140),0),2)</f>
        <v/>
      </c>
      <c r="DX140" s="41">
        <f>ROUND(IF(LEFT($C140,4)="OPEX",$E140*$H140*OFFSET($Y140,0,$CS140),0),2)</f>
        <v/>
      </c>
      <c r="DY140" s="41">
        <f>ROUND(IF(LEFT($C140,4)="OPEX",$E140*$H140*OFFSET($Z140,0,$CS140),0),2)</f>
        <v/>
      </c>
      <c r="DZ140" s="41">
        <f>ROUND(IF(LEFT($C140,4)="OPEX",$E140*$H140*OFFSET($AA140,0,$CS140),0),2)</f>
        <v/>
      </c>
      <c r="EA140" s="41">
        <f>ROUND(IF(LEFT($C140,4)="OPEX",$E140*$H140*OFFSET($AB140,0,$CS140),0),2)</f>
        <v/>
      </c>
      <c r="EB140" s="41">
        <f>ROUND(IF(LEFT($C140,4)="OPEX",$E140*$H140*OFFSET($AC140,0,$CS140),0),2)</f>
        <v/>
      </c>
      <c r="EC140" s="41">
        <f>ROUND(IF(LEFT($C140,4)="OPEX",$E140*$H140*OFFSET($AD140,0,$CS140),0),2)</f>
        <v/>
      </c>
      <c r="ED140" s="41">
        <f>ROUND(IF(LEFT($C140,4)="OPEX",$E140*$H140*OFFSET($AE140,0,$CS140),0),2)</f>
        <v/>
      </c>
      <c r="EE140" s="41">
        <f>ROUND(IF(LEFT($C140,4)="OPEX",$E140*$H140*OFFSET($AF140,0,$CS140),0),2)</f>
        <v/>
      </c>
      <c r="EF140" s="41">
        <f>ROUND(IF(LEFT($C140,4)="OPEX",$E140*$H140*OFFSET($AG140,0,$CS140),0),2)</f>
        <v/>
      </c>
      <c r="EG140" s="41">
        <f>ROUND(IF(LEFT($C140,4)="OPEX",$E140*$H140*OFFSET($AH140,0,$CS140),0),2)</f>
        <v/>
      </c>
      <c r="EH140" s="41">
        <f>ROUND(IF(LEFT($C140,4)="OPEX",$E140*$H140*OFFSET($AI140,0,$CS140),0),2)</f>
        <v/>
      </c>
      <c r="EJ140" s="41">
        <f>$Q140</f>
        <v/>
      </c>
      <c r="EK140" s="41">
        <f>$R140</f>
        <v/>
      </c>
      <c r="EL140" s="41">
        <f>$S140</f>
        <v/>
      </c>
      <c r="EM140" s="41">
        <f>ROUND($D140*$CY140,2)</f>
        <v/>
      </c>
      <c r="EN140" s="41">
        <f>ROUND($D140*$CZ140,2)</f>
        <v/>
      </c>
      <c r="EO140" s="41">
        <f>ROUND($D140*$DA140,2)</f>
        <v/>
      </c>
      <c r="EP140" s="41">
        <f>ROUND($D140*$DB140,2)</f>
        <v/>
      </c>
      <c r="EQ140" s="41">
        <f>ROUND($D140*$DC140,2)</f>
        <v/>
      </c>
      <c r="ER140" s="41">
        <f>ROUND($D140*$DD140,2)</f>
        <v/>
      </c>
      <c r="ES140" s="41">
        <f>ROUND($D140*$DE140,2)</f>
        <v/>
      </c>
      <c r="ET140" s="41">
        <f>ROUND($D140*$DF140,2)</f>
        <v/>
      </c>
      <c r="EU140" s="41">
        <f>ROUND($D140*$DG140,2)</f>
        <v/>
      </c>
      <c r="EV140" s="41">
        <f>ROUND($D140*$DH140,2)</f>
        <v/>
      </c>
      <c r="EW140" s="41">
        <f>ROUND($D140*$DI140,2)</f>
        <v/>
      </c>
      <c r="EX140" s="41">
        <f>ROUND($D140*$DJ140,2)</f>
        <v/>
      </c>
      <c r="EY140" s="41">
        <f>ROUND($D140*$DK140,2)</f>
        <v/>
      </c>
      <c r="EZ140" s="41">
        <f>ROUND($D140*$DL140,2)</f>
        <v/>
      </c>
      <c r="FA140" s="41">
        <f>ROUND($D140*$DM140,2)</f>
        <v/>
      </c>
      <c r="FB140" s="41">
        <f>ROUND($D140*$DN140,2)</f>
        <v/>
      </c>
      <c r="FG140" s="41">
        <f>ROUND(IF(LEFT($C140,4)="CAPE",SUM($CY140:CY140 )/$P140,0),2)</f>
        <v/>
      </c>
      <c r="FH140" s="41">
        <f>ROUND(IF(LEFT($C140,4)="CAPE",SUM($CY140:CZ140 )/$P140,0),2)</f>
        <v/>
      </c>
      <c r="FI140" s="41">
        <f>ROUND(IF(LEFT($C140,4)="CAPE",SUM($CY140:DA140 )/$P140,0),2)</f>
        <v/>
      </c>
      <c r="FJ140" s="41">
        <f>ROUND(IF(LEFT($C140,4)="CAPE",SUM($CY140:DB140 )/$P140,0),2)</f>
        <v/>
      </c>
      <c r="FK140" s="41">
        <f>ROUND(IF(LEFT($C140,4)="CAPE",SUM($CY140:DC140 )/$P140,0),2)</f>
        <v/>
      </c>
      <c r="FL140" s="41">
        <f>ROUND(IF(LEFT($C140,4)="CAPE",SUM($CY140:DD140 )/$P140,0),2)</f>
        <v/>
      </c>
      <c r="FM140" s="41">
        <f>ROUND(IF(LEFT($C140,4)="CAPE",SUM($CY140:DE140 )/$P140,0),2)</f>
        <v/>
      </c>
      <c r="FN140" s="41">
        <f>ROUND(IF(LEFT($C140,4)="CAPE",SUM($CY140:DF140 )/$P140,0),2)</f>
        <v/>
      </c>
      <c r="FO140" s="41">
        <f>ROUND(IF(LEFT($C140,4)="CAPE",SUM($CY140:DG140 )/$P140,0),2)</f>
        <v/>
      </c>
      <c r="FP140" s="41">
        <f>ROUND(IF(LEFT($C140,4)="CAPE",SUM($CY140:DH140 )/$P140,0),2)</f>
        <v/>
      </c>
      <c r="FQ140" s="41">
        <f>ROUND(IF(LEFT($C140,4)="CAPE",SUM($CY140:DI140 )/$P140,0),2)</f>
        <v/>
      </c>
      <c r="FR140" s="41">
        <f>ROUND(IF(LEFT($C140,4)="CAPE",SUM($CY140:DJ140 )/$P140,0),2)</f>
        <v/>
      </c>
      <c r="FS140" s="41">
        <f>ROUND(IF(LEFT($C140,4)="CAPE",SUM($CY140:DK140 )/$P140,0),2)</f>
        <v/>
      </c>
      <c r="FT140" s="41">
        <f>ROUND(IF(LEFT($C140,4)="CAPE",SUM($CY140:DL140 )/$P140,0),2)</f>
        <v/>
      </c>
      <c r="FU140" s="41">
        <f>ROUND(IF(LEFT($C140,4)="CAPE",SUM($CY140:DM140 )/$P140,0),2)</f>
        <v/>
      </c>
      <c r="FV140" s="41">
        <f>ROUND(IF(LEFT($C140,4)="CAPE",SUM($CY140:DN140 )/$P140,0),2)</f>
        <v/>
      </c>
      <c r="GA140" s="41">
        <f>ROUND(IF(SUM($FG140:FG140)&gt;SUM($CY140:CY140),SUM($CY140:CY140),SUM($FG140:FG140)),2)</f>
        <v/>
      </c>
      <c r="GB140" s="41">
        <f>ROUND(IF(SUM($FG140:FH140)&gt;SUM($CY140:CZ140),SUM($CY140:CZ140),SUM($FG140:FH140)),2)</f>
        <v/>
      </c>
      <c r="GC140" s="41">
        <f>ROUND(IF(SUM($FG140:FI140)&gt;SUM($CY140:DA140),SUM($CY140:DA140),SUM($FG140:FI140)),2)</f>
        <v/>
      </c>
      <c r="GD140" s="41">
        <f>ROUND(IF(SUM($FG140:FJ140)&gt;SUM($CY140:DB140),SUM($CY140:DB140),SUM($FG140:FJ140)),2)</f>
        <v/>
      </c>
      <c r="GE140" s="41">
        <f>ROUND(IF(SUM($FG140:FK140)&gt;SUM($CY140:DC140),SUM($CY140:DC140),SUM($FG140:FK140)),2)</f>
        <v/>
      </c>
      <c r="GF140" s="41">
        <f>ROUND(IF(SUM($FG140:FL140)&gt;SUM($CY140:DD140),SUM($CY140:DD140),SUM($FG140:FL140)),2)</f>
        <v/>
      </c>
      <c r="GG140" s="41">
        <f>ROUND(IF(SUM($FG140:FM140)&gt;SUM($CY140:DE140),SUM($CY140:DE140),SUM($FG140:FM140)),2)</f>
        <v/>
      </c>
      <c r="GH140" s="41">
        <f>ROUND(IF(SUM($FG140:FN140)&gt;SUM($CY140:DF140),SUM($CY140:DF140),SUM($FG140:FN140)),2)</f>
        <v/>
      </c>
      <c r="GI140" s="41">
        <f>ROUND(IF(SUM($FG140:FO140)&gt;SUM($CY140:DG140),SUM($CY140:DG140),SUM($FG140:FO140)),2)</f>
        <v/>
      </c>
      <c r="GJ140" s="41">
        <f>ROUND(IF(SUM($FG140:FP140)&gt;SUM($CY140:DH140),SUM($CY140:DH140),SUM($FG140:FP140)),2)</f>
        <v/>
      </c>
      <c r="GK140" s="41">
        <f>ROUND(IF(SUM($FG140:FQ140)&gt;SUM($CY140:DI140),SUM($CY140:DI140),SUM($FG140:FQ140)),2)</f>
        <v/>
      </c>
      <c r="GL140" s="41">
        <f>ROUND(IF(SUM($FG140:FR140)&gt;SUM($CY140:DJ140),SUM($CY140:DJ140),SUM($FG140:FR140)),2)</f>
        <v/>
      </c>
      <c r="GM140" s="41">
        <f>ROUND(IF(SUM($FG140:FS140)&gt;SUM($CY140:DK140),SUM($CY140:DK140),SUM($FG140:FS140)),2)</f>
        <v/>
      </c>
      <c r="GN140" s="41">
        <f>ROUND(IF(SUM($FG140:FT140)&gt;SUM($CY140:DL140),SUM($CY140:DL140),SUM($FG140:FT140)),2)</f>
        <v/>
      </c>
      <c r="GO140" s="41">
        <f>ROUND(IF(SUM($FG140:FU140)&gt;SUM($CY140:DM140),SUM($CY140:DM140),SUM($FG140:FU140)),2)</f>
        <v/>
      </c>
      <c r="GP140" s="41">
        <f>ROUND(IF(SUM($FG140:FV140)&gt;SUM($CY140:DN140),SUM($CY140:DN140),SUM($FG140:FV140)),2)</f>
        <v/>
      </c>
      <c r="GR140" s="41">
        <f>$Q140</f>
        <v/>
      </c>
      <c r="GS140" s="41">
        <f>$R140</f>
        <v/>
      </c>
      <c r="GT140" s="41">
        <f>$S140</f>
        <v/>
      </c>
      <c r="GU140" s="41">
        <f>$GA140</f>
        <v/>
      </c>
      <c r="GV140" s="41">
        <f>GB140 - GA140</f>
        <v/>
      </c>
      <c r="GW140" s="41">
        <f>GC140 - GB140</f>
        <v/>
      </c>
      <c r="GX140" s="41">
        <f>GD140 - GC140</f>
        <v/>
      </c>
      <c r="GY140" s="41">
        <f>GE140 - GD140</f>
        <v/>
      </c>
      <c r="GZ140" s="41">
        <f>GF140 - GE140</f>
        <v/>
      </c>
      <c r="HA140" s="41">
        <f>GG140 - GF140</f>
        <v/>
      </c>
      <c r="HB140" s="41">
        <f>GH140 - GG140</f>
        <v/>
      </c>
      <c r="HC140" s="41">
        <f>GI140 - GH140</f>
        <v/>
      </c>
      <c r="HD140" s="41">
        <f>GJ140 - GI140</f>
        <v/>
      </c>
      <c r="HE140" s="41">
        <f>GK140 - GJ140</f>
        <v/>
      </c>
      <c r="HF140" s="41">
        <f>GL140 - GK140</f>
        <v/>
      </c>
      <c r="HG140" s="41">
        <f>GM140 - GL140</f>
        <v/>
      </c>
      <c r="HH140" s="41">
        <f>GN140 - GM140</f>
        <v/>
      </c>
      <c r="HI140" s="41">
        <f>GO140 - GN140</f>
        <v/>
      </c>
      <c r="HJ140" s="41">
        <f>GP140 - GO140</f>
        <v/>
      </c>
      <c r="HL140" s="41">
        <f>$Q140</f>
        <v/>
      </c>
      <c r="HM140" s="41">
        <f>$R140</f>
        <v/>
      </c>
      <c r="HN140" s="41">
        <f>$S140</f>
        <v/>
      </c>
      <c r="HO140" s="144">
        <f>SUMIFS(Kosztorys!$F:$F,Kosztorys!$D:$D,$B140,Kosztorys!$I:$I,CONCATENATE("&lt;01.01.",HP$10,""))</f>
        <v/>
      </c>
      <c r="HP140" s="144">
        <f>SUMIFS(Kosztorys!$F:$F,Kosztorys!$D:$D,$B140,Kosztorys!$I:$I,CONCATENATE("&lt;01.04.",HQ$10,""))-SUM($HO140)</f>
        <v/>
      </c>
      <c r="HQ140" s="144">
        <f>SUMIFS(Kosztorys!$F:$F,Kosztorys!$D:$D,$B140,Kosztorys!$I:$I,CONCATENATE("&lt;01.07.",HR$10,""))-SUM($HO140:HP140)</f>
        <v/>
      </c>
      <c r="HR140" s="144">
        <f>SUMIFS(Kosztorys!$F:$F,Kosztorys!$D:$D,$B140,Kosztorys!$I:$I,CONCATENATE("&lt;01.10.",HS$10,""))-SUM($HO140:HQ140)</f>
        <v/>
      </c>
      <c r="HS140" s="144">
        <f>SUMIFS(Kosztorys!$F:$F,Kosztorys!$D:$D,$B140,Kosztorys!$I:$I,CONCATENATE("&lt;01.01.",HT$10,""))-SUM($HO140:HR140)</f>
        <v/>
      </c>
      <c r="HT140" s="144">
        <f>SUMIFS(Kosztorys!$F:$F,Kosztorys!$D:$D,$B140,Kosztorys!$I:$I,CONCATENATE("&lt;01.04.",HU$10,""))-SUM($HO140:HS140)</f>
        <v/>
      </c>
      <c r="HU140" s="144">
        <f>SUMIFS(Kosztorys!$F:$F,Kosztorys!$D:$D,$B140,Kosztorys!$I:$I,CONCATENATE("&lt;01.07.",HV$10,""))-SUM($HO140:HT140)</f>
        <v/>
      </c>
      <c r="HV140" s="144">
        <f>SUMIFS(Kosztorys!$F:$F,Kosztorys!$D:$D,$B140,Kosztorys!$I:$I,CONCATENATE("&lt;01.10.",HW$10,""))-SUM($HO140:HU140)</f>
        <v/>
      </c>
      <c r="HW140" s="144">
        <f>SUMIFS(Kosztorys!$F:$F,Kosztorys!$D:$D,$B140,Kosztorys!$I:$I,CONCATENATE("&lt;01.01.",HX$10,""))-SUM($HO140:HV140)</f>
        <v/>
      </c>
      <c r="HX140" s="144">
        <f>SUMIFS(Kosztorys!$F:$F,Kosztorys!$D:$D,$B140,Kosztorys!$I:$I,CONCATENATE("&lt;01.04.",HY$10,""))-SUM($HO140:HW140)</f>
        <v/>
      </c>
      <c r="HY140" s="144">
        <f>SUMIFS(Kosztorys!$F:$F,Kosztorys!$D:$D,$B140,Kosztorys!$I:$I,CONCATENATE("&lt;01.07.",HZ$10,""))-SUM($HO140:HX140)</f>
        <v/>
      </c>
      <c r="HZ140" s="144">
        <f>SUMIFS(Kosztorys!$F:$F,Kosztorys!$D:$D,$B140,Kosztorys!$I:$I,CONCATENATE("&lt;01.10.",IA$10,""))-SUM($HO140:HY140)</f>
        <v/>
      </c>
      <c r="IA140" s="144">
        <f>SUMIFS(Kosztorys!$F:$F,Kosztorys!$D:$D,$B140,Kosztorys!$I:$I,CONCATENATE("&lt;01.01.",IB$10,""))-SUM($HO140:HZ140)</f>
        <v/>
      </c>
      <c r="IB140" s="145">
        <f>IF(M140="szt",IF(SUM(HO140:IA140)=IF(ISERROR(VLOOKUP(B140,JB_tabela,MATCH(IB$9,JB_menu,0)-1,FALSE())),,VLOOKUP(B140,JB_tabela,MATCH(IB$9,JB_menu,0)-1,FALSE())),"OK","nie zgadza się liczba użytych JB"),IF(SUM(HO140:IA140)=IF(ISERROR(VLOOKUP(B140,JB_tabela,MATCH(IC$9,JB_menu,0)-1,FALSE())),,VLOOKUP(B140,JB_tabela,MATCH(IC$9,JB_menu,0)-1,FALSE())),"OK","nie zgadzają się metry użyte w JB"))</f>
        <v/>
      </c>
      <c r="IE140" s="41">
        <f>$Q140</f>
        <v/>
      </c>
      <c r="IF140" s="41">
        <f>$R140</f>
        <v/>
      </c>
      <c r="IG140" s="41">
        <f>$S140</f>
        <v/>
      </c>
      <c r="IH140" s="348">
        <f>IF(LEFT($C140,4)="CAPE",ROUND(HO140*$L140,2),0)</f>
        <v/>
      </c>
      <c r="II140" s="348">
        <f>IF(LEFT($C140,4)="CAPE",ROUND(HP140*$L140,2),0)</f>
        <v/>
      </c>
      <c r="IJ140" s="348">
        <f>IF(LEFT($C140,4)="CAPE",ROUND(HQ140*$L140,2),0)</f>
        <v/>
      </c>
      <c r="IK140" s="348">
        <f>IF(LEFT($C140,4)="CAPE",ROUND(HR140*$L140,2),0)</f>
        <v/>
      </c>
      <c r="IL140" s="348">
        <f>IF(LEFT($C140,4)="CAPE",ROUND(HS140*$L140,2),0)</f>
        <v/>
      </c>
      <c r="IM140" s="348">
        <f>IF(LEFT($C140,4)="CAPE",ROUND(HT140*$L140,2),0)</f>
        <v/>
      </c>
      <c r="IN140" s="348">
        <f>IF(LEFT($C140,4)="CAPE",ROUND(HU140*$L140,2),0)</f>
        <v/>
      </c>
      <c r="IO140" s="348">
        <f>IF(LEFT($C140,4)="CAPE",ROUND(HV140*$L140,2),0)</f>
        <v/>
      </c>
      <c r="IP140" s="348">
        <f>IF(LEFT($C140,4)="CAPE",ROUND(HW140*$L140,2),0)</f>
        <v/>
      </c>
      <c r="IQ140" s="348">
        <f>IF(LEFT($C140,4)="CAPE",ROUND(HX140*$L140,2),0)</f>
        <v/>
      </c>
      <c r="IR140" s="348">
        <f>IF(LEFT($C140,4)="CAPE",ROUND(HY140*$L140,2),0)</f>
        <v/>
      </c>
      <c r="IS140" s="348">
        <f>IF(LEFT($C140,4)="CAPE",ROUND(HZ140*$L140,2),0)</f>
        <v/>
      </c>
      <c r="IT140" s="348">
        <f>IF(LEFT($C140,4)="CAPE",ROUND(IA140*$L140,2),0)</f>
        <v/>
      </c>
      <c r="IU140" s="41">
        <f>IF(SUM(IH140:IT140)=SUM(CY140:DN140),"OK",SUM(IH140:IT140)-SUM(CY140:DN140))</f>
        <v/>
      </c>
    </row>
    <row r="141" ht="12.75" customHeight="1">
      <c r="A141" s="119" t="n"/>
      <c r="B141" s="139" t="inlineStr">
        <is>
          <t>siec_doste_wykop_do_PA</t>
        </is>
      </c>
      <c r="C141" s="139" t="inlineStr">
        <is>
          <t>CAPEX - Długość 1m</t>
        </is>
      </c>
      <c r="D141" s="140" t="n">
        <v>0</v>
      </c>
      <c r="E141" s="140" t="n">
        <v>0.3</v>
      </c>
      <c r="F141" s="141" t="inlineStr">
        <is>
          <t>m2</t>
        </is>
      </c>
      <c r="G141" s="139" t="inlineStr">
        <is>
          <t>Odtworzenie nawierzchni trawiastej lub żwirowej</t>
        </is>
      </c>
      <c r="H141" s="360">
        <f>IF(ISERROR(VLOOKUP(G141,KB_tabela,MATCH(H$9,KB_menu,0)-2,FALSE())),,VLOOKUP(G141,KB_tabela,MATCH(H$9,KB_menu,0)-2,FALSE()))</f>
        <v/>
      </c>
      <c r="I141" s="41">
        <f>IF(ISERROR(VLOOKUP(B141,JB_tabela,MATCH("czy puste",JB_menu,0)-1,FALSE())),"BŁĄD brak takiej JB",VLOOKUP(B141,JB_tabela,MATCH("czy puste",JB_menu,0)-1,FALSE()))</f>
        <v/>
      </c>
      <c r="J141" s="41">
        <f>IF(ISERROR(VLOOKUP(G141,KB_tabela,MATCH(H$9,KB_menu,0)-2,FALSE())),"BŁĄD brak takiego KB",IF(H141=0,IF(LEFT(C141,4)="OPEX","OK",IF(G141="brak kosztów CAPEX","OK","Brak Ceny KB")),"OK"))</f>
        <v/>
      </c>
      <c r="K141" s="41">
        <f>IF(AJ141="nie zgadza się liczba użytych JB","Nie liczy wszystkich JB",IF(BD141="nie zgadza się liczba użytych JB","Nie liczy wszystkich JB",IF(BX141="nie zgadza się liczba użytych JB","Nie liczy wszystkich JB",IF(BX141="nie zgadza się liczba użytych JB","Nie liczy wszystkich JB","OK"))))</f>
        <v/>
      </c>
      <c r="L141" s="361">
        <f>ROUND((E141*H141),2)</f>
        <v/>
      </c>
      <c r="M141" s="41">
        <f>VLOOKUP(B141,JB_tabela,MATCH(M$9,JB_menu,0)-1,FALSE())</f>
        <v/>
      </c>
      <c r="P141" s="41">
        <f>IF(ISERROR(VLOOKUP(S141,KATEGORIA_tabela,MATCH(P$9,KATEGORIA_menu,0)-2,FALSE())),,VLOOKUP(S141,KATEGORIA_tabela,MATCH(P$9,KATEGORIA_menu,0)-2,FALSE()))</f>
        <v/>
      </c>
      <c r="Q141" s="41">
        <f>IF(ISERROR(VLOOKUP(B141,JB_tabela,MATCH(Q$9,JB_menu,0)-1,FALSE())),,VLOOKUP(B141,JB_tabela,MATCH(Q$9,JB_menu,0)-1,FALSE()))</f>
        <v/>
      </c>
      <c r="R141" s="41">
        <f>IF(ISERROR(VLOOKUP(G141,KB_tabela,MATCH(R$9,KB_menu,0)-2,FALSE())),,VLOOKUP(G141,KB_tabela,MATCH(R$9,KB_menu,0)-2,FALSE()))</f>
        <v/>
      </c>
      <c r="S141" s="41">
        <f>IF(ISERROR(VLOOKUP(G141,KB_tabela,MATCH(S$9,KB_menu,0)-2,FALSE())),,VLOOKUP(G141,KB_tabela,MATCH(S$9,KB_menu,0)-2,FALSE()))</f>
        <v/>
      </c>
      <c r="T141" s="116">
        <f>IF($C141="CAPEX - 1szt JB",IF($M141="szt",SUMIFS(Kosztorys!$F:$F,Kosztorys!$D:$D,$B141,Kosztorys!$I:$I,CONCATENATE("&lt;01.01.",U$10,""))-SUMIFS(Kosztorys!$F:$F,Kosztorys!$D:$D,$B141,Kosztorys!$I:$I,CONCATENATE("&lt;01.01.",T$10,"")),COUNTIFS(Kosztorys!$D:$D,$B141,Kosztorys!$I:$I,CONCATENATE("&lt;01.01.",U$10,""))-COUNTIFS(Kosztorys!$D:$D,$B141,Kosztorys!$I:$I,CONCATENATE("&lt;01.01.",T$10,""))),0)</f>
        <v/>
      </c>
      <c r="U141" s="116">
        <f>IF($C141="CAPEX - 1szt JB",IF($M141="szt",SUMIFS(Kosztorys!$F:$F,Kosztorys!$D:$D,$B141,Kosztorys!$I:$I,CONCATENATE("&lt;01.01.",V$10,""))-SUMIFS(Kosztorys!$F:$F,Kosztorys!$D:$D,$B141,Kosztorys!$I:$I,CONCATENATE("&lt;01.01.",U$10,"")),COUNTIFS(Kosztorys!$D:$D,$B141,Kosztorys!$I:$I,CONCATENATE("&lt;01.01.",V$10,""))-COUNTIFS(Kosztorys!$D:$D,$B141,Kosztorys!$I:$I,CONCATENATE("&lt;01.01.",U$10,""))),0)</f>
        <v/>
      </c>
      <c r="V141" s="116">
        <f>IF($C141="CAPEX - 1szt JB",IF($M141="szt",SUMIFS(Kosztorys!$F:$F,Kosztorys!$D:$D,$B141,Kosztorys!$I:$I,CONCATENATE("&lt;01.01.",W$10,""))-SUMIFS(Kosztorys!$F:$F,Kosztorys!$D:$D,$B141,Kosztorys!$I:$I,CONCATENATE("&lt;01.01.",V$10,"")),COUNTIFS(Kosztorys!$D:$D,$B141,Kosztorys!$I:$I,CONCATENATE("&lt;01.01.",W$10,""))-COUNTIFS(Kosztorys!$D:$D,$B141,Kosztorys!$I:$I,CONCATENATE("&lt;01.01.",V$10,""))),0)</f>
        <v/>
      </c>
      <c r="W141" s="116">
        <f>IF($C141="CAPEX - 1szt JB",IF($M141="szt",SUMIFS(Kosztorys!$F:$F,Kosztorys!$D:$D,$B141,Kosztorys!$I:$I,CONCATENATE("&lt;01.01.",X$10,""))-SUMIFS(Kosztorys!$F:$F,Kosztorys!$D:$D,$B141,Kosztorys!$I:$I,CONCATENATE("&lt;01.01.",W$10,"")),COUNTIFS(Kosztorys!$D:$D,$B141,Kosztorys!$I:$I,CONCATENATE("&lt;01.01.",X$10,""))-COUNTIFS(Kosztorys!$D:$D,$B141,Kosztorys!$I:$I,CONCATENATE("&lt;01.01.",W$10,""))),0)</f>
        <v/>
      </c>
      <c r="X141" s="116">
        <f>IF($C141="CAPEX - 1szt JB",IF($M141="szt",SUMIFS(Kosztorys!$F:$F,Kosztorys!$D:$D,$B141,Kosztorys!$I:$I,CONCATENATE("&lt;01.01.",Y$10,""))-SUMIFS(Kosztorys!$F:$F,Kosztorys!$D:$D,$B141,Kosztorys!$I:$I,CONCATENATE("&lt;01.01.",X$10,"")),COUNTIFS(Kosztorys!$D:$D,$B141,Kosztorys!$I:$I,CONCATENATE("&lt;01.01.",Y$10,""))-COUNTIFS(Kosztorys!$D:$D,$B141,Kosztorys!$I:$I,CONCATENATE("&lt;01.01.",X$10,""))),0)</f>
        <v/>
      </c>
      <c r="Y141" s="116">
        <f>IF($C141="CAPEX - 1szt JB",IF($M141="szt",SUMIFS(Kosztorys!$F:$F,Kosztorys!$D:$D,$B141,Kosztorys!$I:$I,CONCATENATE("&lt;01.01.",Z$10,""))-SUMIFS(Kosztorys!$F:$F,Kosztorys!$D:$D,$B141,Kosztorys!$I:$I,CONCATENATE("&lt;01.01.",Y$10,"")),COUNTIFS(Kosztorys!$D:$D,$B141,Kosztorys!$I:$I,CONCATENATE("&lt;01.01.",Z$10,""))-COUNTIFS(Kosztorys!$D:$D,$B141,Kosztorys!$I:$I,CONCATENATE("&lt;01.01.",Y$10,""))),0)</f>
        <v/>
      </c>
      <c r="Z141" s="116">
        <f>IF($C141="CAPEX - 1szt JB",IF($M141="szt",SUMIFS(Kosztorys!$F:$F,Kosztorys!$D:$D,$B141,Kosztorys!$I:$I,CONCATENATE("&lt;01.01.",AA$10,""))-SUMIFS(Kosztorys!$F:$F,Kosztorys!$D:$D,$B141,Kosztorys!$I:$I,CONCATENATE("&lt;01.01.",Z$10,"")),COUNTIFS(Kosztorys!$D:$D,$B141,Kosztorys!$I:$I,CONCATENATE("&lt;01.01.",AA$10,""))-COUNTIFS(Kosztorys!$D:$D,$B141,Kosztorys!$I:$I,CONCATENATE("&lt;01.01.",Z$10,""))),0)</f>
        <v/>
      </c>
      <c r="AA141" s="116">
        <f>IF($C141="CAPEX - 1szt JB",IF($M141="szt",SUMIFS(Kosztorys!$F:$F,Kosztorys!$D:$D,$B141,Kosztorys!$I:$I,CONCATENATE("&lt;01.01.",AB$10,""))-SUMIFS(Kosztorys!$F:$F,Kosztorys!$D:$D,$B141,Kosztorys!$I:$I,CONCATENATE("&lt;01.01.",AA$10,"")),COUNTIFS(Kosztorys!$D:$D,$B141,Kosztorys!$I:$I,CONCATENATE("&lt;01.01.",AB$10,""))-COUNTIFS(Kosztorys!$D:$D,$B141,Kosztorys!$I:$I,CONCATENATE("&lt;01.01.",AA$10,""))),0)</f>
        <v/>
      </c>
      <c r="AB141" s="116">
        <f>IF($C141="CAPEX - 1szt JB",IF($M141="szt",SUMIFS(Kosztorys!$F:$F,Kosztorys!$D:$D,$B141,Kosztorys!$I:$I,CONCATENATE("&lt;01.01.",AC$10,""))-SUMIFS(Kosztorys!$F:$F,Kosztorys!$D:$D,$B141,Kosztorys!$I:$I,CONCATENATE("&lt;01.01.",AB$10,"")),COUNTIFS(Kosztorys!$D:$D,$B141,Kosztorys!$I:$I,CONCATENATE("&lt;01.01.",AC$10,""))-COUNTIFS(Kosztorys!$D:$D,$B141,Kosztorys!$I:$I,CONCATENATE("&lt;01.01.",AB$10,""))),0)</f>
        <v/>
      </c>
      <c r="AC141" s="116">
        <f>IF($C141="CAPEX - 1szt JB",IF($M141="szt",SUMIFS(Kosztorys!$F:$F,Kosztorys!$D:$D,$B141,Kosztorys!$I:$I,CONCATENATE("&lt;01.01.",AD$10,""))-SUMIFS(Kosztorys!$F:$F,Kosztorys!$D:$D,$B141,Kosztorys!$I:$I,CONCATENATE("&lt;01.01.",AC$10,"")),COUNTIFS(Kosztorys!$D:$D,$B141,Kosztorys!$I:$I,CONCATENATE("&lt;01.01.",AD$10,""))-COUNTIFS(Kosztorys!$D:$D,$B141,Kosztorys!$I:$I,CONCATENATE("&lt;01.01.",AC$10,""))),0)</f>
        <v/>
      </c>
      <c r="AD141" s="116">
        <f>IF($C141="CAPEX - 1szt JB",IF($M141="szt",SUMIFS(Kosztorys!$F:$F,Kosztorys!$D:$D,$B141,Kosztorys!$I:$I,CONCATENATE("&lt;01.01.",AE$10,""))-SUMIFS(Kosztorys!$F:$F,Kosztorys!$D:$D,$B141,Kosztorys!$I:$I,CONCATENATE("&lt;01.01.",AD$10,"")),COUNTIFS(Kosztorys!$D:$D,$B141,Kosztorys!$I:$I,CONCATENATE("&lt;01.01.",AE$10,""))-COUNTIFS(Kosztorys!$D:$D,$B141,Kosztorys!$I:$I,CONCATENATE("&lt;01.01.",AD$10,""))),0)</f>
        <v/>
      </c>
      <c r="AE141" s="116">
        <f>IF($C141="CAPEX - 1szt JB",IF($M141="szt",SUMIFS(Kosztorys!$F:$F,Kosztorys!$D:$D,$B141,Kosztorys!$I:$I,CONCATENATE("&lt;01.01.",AF$10,""))-SUMIFS(Kosztorys!$F:$F,Kosztorys!$D:$D,$B141,Kosztorys!$I:$I,CONCATENATE("&lt;01.01.",AE$10,"")),COUNTIFS(Kosztorys!$D:$D,$B141,Kosztorys!$I:$I,CONCATENATE("&lt;01.01.",AF$10,""))-COUNTIFS(Kosztorys!$D:$D,$B141,Kosztorys!$I:$I,CONCATENATE("&lt;01.01.",AE$10,""))),0)</f>
        <v/>
      </c>
      <c r="AF141" s="116">
        <f>IF($C141="CAPEX - 1szt JB",IF($M141="szt",SUMIFS(Kosztorys!$F:$F,Kosztorys!$D:$D,$B141,Kosztorys!$I:$I,CONCATENATE("&lt;01.01.",AG$10,""))-SUMIFS(Kosztorys!$F:$F,Kosztorys!$D:$D,$B141,Kosztorys!$I:$I,CONCATENATE("&lt;01.01.",AF$10,"")),COUNTIFS(Kosztorys!$D:$D,$B141,Kosztorys!$I:$I,CONCATENATE("&lt;01.01.",AG$10,""))-COUNTIFS(Kosztorys!$D:$D,$B141,Kosztorys!$I:$I,CONCATENATE("&lt;01.01.",AF$10,""))),0)</f>
        <v/>
      </c>
      <c r="AG141" s="116">
        <f>IF($C141="CAPEX - 1szt JB",IF($M141="szt",SUMIFS(Kosztorys!$F:$F,Kosztorys!$D:$D,$B141,Kosztorys!$I:$I,CONCATENATE("&lt;01.01.",AH$10,""))-SUMIFS(Kosztorys!$F:$F,Kosztorys!$D:$D,$B141,Kosztorys!$I:$I,CONCATENATE("&lt;01.01.",AG$10,"")),COUNTIFS(Kosztorys!$D:$D,$B141,Kosztorys!$I:$I,CONCATENATE("&lt;01.01.",AH$10,""))-COUNTIFS(Kosztorys!$D:$D,$B141,Kosztorys!$I:$I,CONCATENATE("&lt;01.01.",AG$10,""))),0)</f>
        <v/>
      </c>
      <c r="AH141" s="116">
        <f>IF($C141="CAPEX - 1szt JB",IF($M141="szt",SUMIFS(Kosztorys!$F:$F,Kosztorys!$D:$D,$B141,Kosztorys!$I:$I,CONCATENATE("&lt;01.01.",AI$10,""))-SUMIFS(Kosztorys!$F:$F,Kosztorys!$D:$D,$B141,Kosztorys!$I:$I,CONCATENATE("&lt;01.01.",AH$10,"")),COUNTIFS(Kosztorys!$D:$D,$B141,Kosztorys!$I:$I,CONCATENATE("&lt;01.01.",AI$10,""))-COUNTIFS(Kosztorys!$D:$D,$B141,Kosztorys!$I:$I,CONCATENATE("&lt;01.01.",AH$10,""))),0)</f>
        <v/>
      </c>
      <c r="AI141" s="116">
        <f>IF($C141="CAPEX - 1szt JB",IF($M141="szt",SUMIFS(Kosztorys!$F:$F,Kosztorys!$D:$D,$B141,Kosztorys!$I:$I,CONCATENATE("&lt;01.01.",AJ$10,""))-SUMIFS(Kosztorys!$F:$F,Kosztorys!$D:$D,$B141,Kosztorys!$I:$I,CONCATENATE("&lt;01.01.",AI$10,"")),COUNTIFS(Kosztorys!$D:$D,$B141,Kosztorys!$I:$I,CONCATENATE("&lt;01.01.",AJ$10,""))-COUNTIFS(Kosztorys!$D:$D,$B141,Kosztorys!$I:$I,CONCATENATE("&lt;01.01.",AI$10,""))),0)</f>
        <v/>
      </c>
      <c r="AJ141" s="116">
        <f>IF(C141="CAPEX - 1szt JB",IF(SUM(T141:AI141)=IF(ISERROR(VLOOKUP(B141,JB_tabela,MATCH(AJ$9,JB_menu,0)-1,FALSE())),,VLOOKUP(B141,JB_tabela,MATCH(AJ$9,JB_menu,0)-1,FALSE())),"OK","nie zgadza się liczba użytych JB"),"OK-ND")</f>
        <v/>
      </c>
      <c r="AM141" s="41">
        <f>IFERROR("_" &amp; VLOOKUP($B141,#REF!,1,FALSE()),#REF!)</f>
        <v/>
      </c>
      <c r="AN141" s="41">
        <f>IF($C141="CAPEX - Długość 1m",SUMIFS(Kosztorys!$F:$F,Kosztorys!$D:$D,$B141,Kosztorys!$I:$I,CONCATENATE("&lt;31.12.",AN$10,""))-SUMIFS(Kosztorys!$F:$F,Kosztorys!$D:$D,$B141,Kosztorys!$I:$I,CONCATENATE("&lt;31.12.",AM$10,"")),"x")</f>
        <v/>
      </c>
      <c r="AO141" s="41">
        <f>IF($C141="CAPEX - Długość 1m",SUMIFS(Kosztorys!$F:$F,Kosztorys!$D:$D,$B141,Kosztorys!$I:$I,CONCATENATE("&lt;31.12.",AO$10,""))-SUMIFS(Kosztorys!$F:$F,Kosztorys!$D:$D,$B141,Kosztorys!$I:$I,CONCATENATE("&lt;31.12.",AN$10,"")),"x")</f>
        <v/>
      </c>
      <c r="AP141" s="41">
        <f>IF($C141="CAPEX - Długość 1m",SUMIFS(Kosztorys!$F:$F,Kosztorys!$D:$D,$B141,Kosztorys!$I:$I,CONCATENATE("&lt;31.12.",AP$10,""))-SUMIFS(Kosztorys!$F:$F,Kosztorys!$D:$D,$B141,Kosztorys!$I:$I,CONCATENATE("&lt;31.12.",AO$10,"")),"x")</f>
        <v/>
      </c>
      <c r="AQ141" s="41">
        <f>IF($C141="CAPEX - Długość 1m",SUMIFS(Kosztorys!$F:$F,Kosztorys!$D:$D,$B141,Kosztorys!$I:$I,CONCATENATE("&lt;31.12.",AQ$10,""))-SUMIFS(Kosztorys!$F:$F,Kosztorys!$D:$D,$B141,Kosztorys!$I:$I,CONCATENATE("&lt;31.12.",AP$10,"")),"x")</f>
        <v/>
      </c>
      <c r="AR141" s="41">
        <f>IF($C141="CAPEX - Długość 1m",SUMIFS(Kosztorys!$F:$F,Kosztorys!$D:$D,$B141,Kosztorys!$I:$I,CONCATENATE("&lt;31.12.",AR$10,""))-SUMIFS(Kosztorys!$F:$F,Kosztorys!$D:$D,$B141,Kosztorys!$I:$I,CONCATENATE("&lt;31.12.",AQ$10,"")),"x")</f>
        <v/>
      </c>
      <c r="AS141" s="41">
        <f>IF($C141="CAPEX - Długość 1m",SUMIFS(Kosztorys!$F:$F,Kosztorys!$D:$D,$B141,Kosztorys!$I:$I,CONCATENATE("&lt;31.12.",AS$10,""))-SUMIFS(Kosztorys!$F:$F,Kosztorys!$D:$D,$B141,Kosztorys!$I:$I,CONCATENATE("&lt;31.12.",AR$10,"")),"x")</f>
        <v/>
      </c>
      <c r="AT141" s="41">
        <f>IF($C141="CAPEX - Długość 1m",SUMIFS(Kosztorys!$F:$F,Kosztorys!$D:$D,$B141,Kosztorys!$I:$I,CONCATENATE("&lt;31.12.",AT$10,""))-SUMIFS(Kosztorys!$F:$F,Kosztorys!$D:$D,$B141,Kosztorys!$I:$I,CONCATENATE("&lt;31.12.",AS$10,"")),"x")</f>
        <v/>
      </c>
      <c r="AU141" s="41">
        <f>IF($C141="CAPEX - Długość 1m",SUMIFS(Kosztorys!$F:$F,Kosztorys!$D:$D,$B141,Kosztorys!$I:$I,CONCATENATE("&lt;31.12.",AU$10,""))-SUMIFS(Kosztorys!$F:$F,Kosztorys!$D:$D,$B141,Kosztorys!$I:$I,CONCATENATE("&lt;31.12.",AT$10,"")),"x")</f>
        <v/>
      </c>
      <c r="AV141" s="41">
        <f>IF($C141="CAPEX - Długość 1m",SUMIFS(Kosztorys!$F:$F,Kosztorys!$D:$D,$B141,Kosztorys!$I:$I,CONCATENATE("&lt;31.12.",AV$10,""))-SUMIFS(Kosztorys!$F:$F,Kosztorys!$D:$D,$B141,Kosztorys!$I:$I,CONCATENATE("&lt;31.12.",AU$10,"")),"x")</f>
        <v/>
      </c>
      <c r="AW141" s="41">
        <f>IF($C141="CAPEX - Długość 1m",SUMIFS(Kosztorys!$F:$F,Kosztorys!$D:$D,$B141,Kosztorys!$I:$I,CONCATENATE("&lt;31.12.",AW$10,""))-SUMIFS(Kosztorys!$F:$F,Kosztorys!$D:$D,$B141,Kosztorys!$I:$I,CONCATENATE("&lt;31.12.",AV$10,"")),"x")</f>
        <v/>
      </c>
      <c r="AX141" s="41">
        <f>IF($C141="CAPEX - Długość 1m",SUMIFS(Kosztorys!$F:$F,Kosztorys!$D:$D,$B141,Kosztorys!$I:$I,CONCATENATE("&lt;31.12.",AX$10,""))-SUMIFS(Kosztorys!$F:$F,Kosztorys!$D:$D,$B141,Kosztorys!$I:$I,CONCATENATE("&lt;31.12.",AW$10,"")),"x")</f>
        <v/>
      </c>
      <c r="AY141" s="41">
        <f>IF($C141="CAPEX - Długość 1m",SUMIFS(Kosztorys!$F:$F,Kosztorys!$D:$D,$B141,Kosztorys!$I:$I,CONCATENATE("&lt;31.12.",AY$10,""))-SUMIFS(Kosztorys!$F:$F,Kosztorys!$D:$D,$B141,Kosztorys!$I:$I,CONCATENATE("&lt;31.12.",AX$10,"")),"x")</f>
        <v/>
      </c>
      <c r="AZ141" s="41">
        <f>IF($C141="CAPEX - Długość 1m",SUMIFS(Kosztorys!$F:$F,Kosztorys!$D:$D,$B141,Kosztorys!$I:$I,CONCATENATE("&lt;31.12.",AZ$10,""))-SUMIFS(Kosztorys!$F:$F,Kosztorys!$D:$D,$B141,Kosztorys!$I:$I,CONCATENATE("&lt;31.12.",AY$10,"")),"x")</f>
        <v/>
      </c>
      <c r="BA141" s="41">
        <f>IF($C141="CAPEX - Długość 1m",SUMIFS(Kosztorys!$F:$F,Kosztorys!$D:$D,$B141,Kosztorys!$I:$I,CONCATENATE("&lt;31.12.",BA$10,""))-SUMIFS(Kosztorys!$F:$F,Kosztorys!$D:$D,$B141,Kosztorys!$I:$I,CONCATENATE("&lt;31.12.",AZ$10,"")),"x")</f>
        <v/>
      </c>
      <c r="BB141" s="41">
        <f>IF($C141="CAPEX - Długość 1m",SUMIFS(Kosztorys!$F:$F,Kosztorys!$D:$D,$B141,Kosztorys!$I:$I,CONCATENATE("&lt;31.12.",BB$10,""))-SUMIFS(Kosztorys!$F:$F,Kosztorys!$D:$D,$B141,Kosztorys!$I:$I,CONCATENATE("&lt;31.12.",BA$10,"")),"x")</f>
        <v/>
      </c>
      <c r="BC141" s="41">
        <f>IF($C141="CAPEX - Długość 1m",SUMIFS(Kosztorys!$F:$F,Kosztorys!$D:$D,$B141,Kosztorys!$I:$I,CONCATENATE("&lt;31.12.",BC$10,""))-SUMIFS(Kosztorys!$F:$F,Kosztorys!$D:$D,$B141,Kosztorys!$I:$I,CONCATENATE("&lt;31.12.",BB$10,"")),"x")</f>
        <v/>
      </c>
      <c r="BD141" s="41">
        <f>IF(C141="CAPEX - Długość 1m",IF(SUM(AN141:BC141)=IF(ISERROR(VLOOKUP(B141,JB_tabela,MATCH(BD$9,JB_menu,0)-1,FALSE())),,VLOOKUP(B141,JB_tabela,MATCH(BD$9,JB_menu,0)-1,FALSE())),"OK","nie zgadza się liczba użytych JB"),"OK-ND")</f>
        <v/>
      </c>
      <c r="BH141" s="41">
        <f>IF($C141="OPEX - Koszt 1szt/rok",IF($M141="szt",SUMIFS(Kosztorys!$F:$F,Kosztorys!$D:$D,$B141,Kosztorys!$I:$I,CONCATENATE("&lt;01.01.",BH$10,""))+(SUMIFS(Kosztorys!$F:$F,Kosztorys!$D:$D,$B141,Kosztorys!$I:$I,CONCATENATE("&lt;=31.03.",BH$10,""))-SUMIFS(Kosztorys!$F:$F,Kosztorys!$D:$D,$B141,Kosztorys!$I:$I,CONCATENATE("&lt;=31.12.",BG$10,"")))*0.75+(SUMIFS(Kosztorys!$F:$F,Kosztorys!$D:$D,$B141,Kosztorys!$I:$I,CONCATENATE("&lt;=30.06.",BH$10,""))-SUMIFS(Kosztorys!$F:$F,Kosztorys!$D:$D,$B141,Kosztorys!$I:$I,CONCATENATE("&lt;=31.03.",BH$10,"")))*0.5+(SUMIFS(Kosztorys!$F:$F,Kosztorys!$D:$D,$B141,Kosztorys!$I:$I,CONCATENATE("&lt;=30.09.",BH$10,""))-SUMIFS(Kosztorys!$F:$F,Kosztorys!$D:$D,$B141,Kosztorys!$I:$I,CONCATENATE("&lt;=30.06.",BH$10,"")))*0.25,"nic"),0)</f>
        <v/>
      </c>
      <c r="BI141" s="41">
        <f>IF($C141="OPEX - Koszt 1szt/rok",IF($M141="szt",SUMIFS(Kosztorys!$F:$F,Kosztorys!$D:$D,$B141,Kosztorys!$I:$I,CONCATENATE("&lt;01.01.",BI$10,""))+(SUMIFS(Kosztorys!$F:$F,Kosztorys!$D:$D,$B141,Kosztorys!$I:$I,CONCATENATE("&lt;=31.03.",BI$10,""))-SUMIFS(Kosztorys!$F:$F,Kosztorys!$D:$D,$B141,Kosztorys!$I:$I,CONCATENATE("&lt;=31.12.",BH$10,"")))*0.75+(SUMIFS(Kosztorys!$F:$F,Kosztorys!$D:$D,$B141,Kosztorys!$I:$I,CONCATENATE("&lt;=30.06.",BI$10,""))-SUMIFS(Kosztorys!$F:$F,Kosztorys!$D:$D,$B141,Kosztorys!$I:$I,CONCATENATE("&lt;=31.03.",BI$10,"")))*0.5+(SUMIFS(Kosztorys!$F:$F,Kosztorys!$D:$D,$B141,Kosztorys!$I:$I,CONCATENATE("&lt;=30.09.",BI$10,""))-SUMIFS(Kosztorys!$F:$F,Kosztorys!$D:$D,$B141,Kosztorys!$I:$I,CONCATENATE("&lt;=30.06.",BI$10,"")))*0.25,"nic"),0)</f>
        <v/>
      </c>
      <c r="BJ141" s="41">
        <f>IF($C141="OPEX - Koszt 1szt/rok",IF($M141="szt",SUMIFS(Kosztorys!$F:$F,Kosztorys!$D:$D,$B141,Kosztorys!$I:$I,CONCATENATE("&lt;01.01.",BJ$10,""))+(SUMIFS(Kosztorys!$F:$F,Kosztorys!$D:$D,$B141,Kosztorys!$I:$I,CONCATENATE("&lt;=31.03.",BJ$10,""))-SUMIFS(Kosztorys!$F:$F,Kosztorys!$D:$D,$B141,Kosztorys!$I:$I,CONCATENATE("&lt;=31.12.",BI$10,"")))*0.75+(SUMIFS(Kosztorys!$F:$F,Kosztorys!$D:$D,$B141,Kosztorys!$I:$I,CONCATENATE("&lt;=30.06.",BJ$10,""))-SUMIFS(Kosztorys!$F:$F,Kosztorys!$D:$D,$B141,Kosztorys!$I:$I,CONCATENATE("&lt;=31.03.",BJ$10,"")))*0.5+(SUMIFS(Kosztorys!$F:$F,Kosztorys!$D:$D,$B141,Kosztorys!$I:$I,CONCATENATE("&lt;=30.09.",BJ$10,""))-SUMIFS(Kosztorys!$F:$F,Kosztorys!$D:$D,$B141,Kosztorys!$I:$I,CONCATENATE("&lt;=30.06.",BJ$10,"")))*0.25,"nic"),0)</f>
        <v/>
      </c>
      <c r="BK141" s="41">
        <f>IF($C141="OPEX - Koszt 1szt/rok",IF($M141="szt",SUMIFS(Kosztorys!$F:$F,Kosztorys!$D:$D,$B141,Kosztorys!$I:$I,CONCATENATE("&lt;01.01.",BK$10,""))+(SUMIFS(Kosztorys!$F:$F,Kosztorys!$D:$D,$B141,Kosztorys!$I:$I,CONCATENATE("&lt;=31.03.",BK$10,""))-SUMIFS(Kosztorys!$F:$F,Kosztorys!$D:$D,$B141,Kosztorys!$I:$I,CONCATENATE("&lt;=31.12.",BJ$10,"")))*0.75+(SUMIFS(Kosztorys!$F:$F,Kosztorys!$D:$D,$B141,Kosztorys!$I:$I,CONCATENATE("&lt;=30.06.",BK$10,""))-SUMIFS(Kosztorys!$F:$F,Kosztorys!$D:$D,$B141,Kosztorys!$I:$I,CONCATENATE("&lt;=31.03.",BK$10,"")))*0.5+(SUMIFS(Kosztorys!$F:$F,Kosztorys!$D:$D,$B141,Kosztorys!$I:$I,CONCATENATE("&lt;=30.09.",BK$10,""))-SUMIFS(Kosztorys!$F:$F,Kosztorys!$D:$D,$B141,Kosztorys!$I:$I,CONCATENATE("&lt;=30.06.",BK$10,"")))*0.25,"nic"),0)</f>
        <v/>
      </c>
      <c r="BL141" s="41">
        <f>IF($C141="OPEX - Koszt 1szt/rok",IF($M141="szt",SUMIFS(Kosztorys!$F:$F,Kosztorys!$D:$D,$B141,Kosztorys!$I:$I,CONCATENATE("&lt;01.01.",BL$10,""))+(SUMIFS(Kosztorys!$F:$F,Kosztorys!$D:$D,$B141,Kosztorys!$I:$I,CONCATENATE("&lt;=31.03.",BL$10,""))-SUMIFS(Kosztorys!$F:$F,Kosztorys!$D:$D,$B141,Kosztorys!$I:$I,CONCATENATE("&lt;=31.12.",BK$10,"")))*0.75+(SUMIFS(Kosztorys!$F:$F,Kosztorys!$D:$D,$B141,Kosztorys!$I:$I,CONCATENATE("&lt;=30.06.",BL$10,""))-SUMIFS(Kosztorys!$F:$F,Kosztorys!$D:$D,$B141,Kosztorys!$I:$I,CONCATENATE("&lt;=31.03.",BL$10,"")))*0.5+(SUMIFS(Kosztorys!$F:$F,Kosztorys!$D:$D,$B141,Kosztorys!$I:$I,CONCATENATE("&lt;=30.09.",BL$10,""))-SUMIFS(Kosztorys!$F:$F,Kosztorys!$D:$D,$B141,Kosztorys!$I:$I,CONCATENATE("&lt;=30.06.",BL$10,"")))*0.25,"nic"),0)</f>
        <v/>
      </c>
      <c r="BM141" s="41">
        <f>IF($C141="OPEX - Koszt 1szt/rok",IF($M141="szt",SUMIFS(Kosztorys!$F:$F,Kosztorys!$D:$D,$B141,Kosztorys!$I:$I,CONCATENATE("&lt;01.01.",BM$10,""))+(SUMIFS(Kosztorys!$F:$F,Kosztorys!$D:$D,$B141,Kosztorys!$I:$I,CONCATENATE("&lt;=31.03.",BM$10,""))-SUMIFS(Kosztorys!$F:$F,Kosztorys!$D:$D,$B141,Kosztorys!$I:$I,CONCATENATE("&lt;=31.12.",BL$10,"")))*0.75+(SUMIFS(Kosztorys!$F:$F,Kosztorys!$D:$D,$B141,Kosztorys!$I:$I,CONCATENATE("&lt;=30.06.",BM$10,""))-SUMIFS(Kosztorys!$F:$F,Kosztorys!$D:$D,$B141,Kosztorys!$I:$I,CONCATENATE("&lt;=31.03.",BM$10,"")))*0.5+(SUMIFS(Kosztorys!$F:$F,Kosztorys!$D:$D,$B141,Kosztorys!$I:$I,CONCATENATE("&lt;=30.09.",BM$10,""))-SUMIFS(Kosztorys!$F:$F,Kosztorys!$D:$D,$B141,Kosztorys!$I:$I,CONCATENATE("&lt;=30.06.",BM$10,"")))*0.25,"nic"),0)</f>
        <v/>
      </c>
      <c r="BN141" s="41">
        <f>IF($C141="OPEX - Koszt 1szt/rok",IF($M141="szt",SUMIFS(Kosztorys!$F:$F,Kosztorys!$D:$D,$B141,Kosztorys!$I:$I,CONCATENATE("&lt;01.01.",BN$10,""))+(SUMIFS(Kosztorys!$F:$F,Kosztorys!$D:$D,$B141,Kosztorys!$I:$I,CONCATENATE("&lt;=31.03.",BN$10,""))-SUMIFS(Kosztorys!$F:$F,Kosztorys!$D:$D,$B141,Kosztorys!$I:$I,CONCATENATE("&lt;=31.12.",BM$10,"")))*0.75+(SUMIFS(Kosztorys!$F:$F,Kosztorys!$D:$D,$B141,Kosztorys!$I:$I,CONCATENATE("&lt;=30.06.",BN$10,""))-SUMIFS(Kosztorys!$F:$F,Kosztorys!$D:$D,$B141,Kosztorys!$I:$I,CONCATENATE("&lt;=31.03.",BN$10,"")))*0.5+(SUMIFS(Kosztorys!$F:$F,Kosztorys!$D:$D,$B141,Kosztorys!$I:$I,CONCATENATE("&lt;=30.09.",BN$10,""))-SUMIFS(Kosztorys!$F:$F,Kosztorys!$D:$D,$B141,Kosztorys!$I:$I,CONCATENATE("&lt;=30.06.",BN$10,"")))*0.25,"nic"),0)</f>
        <v/>
      </c>
      <c r="BO141" s="41">
        <f>IF($C141="OPEX - Koszt 1szt/rok",IF($M141="szt",SUMIFS(Kosztorys!$F:$F,Kosztorys!$D:$D,$B141,Kosztorys!$I:$I,CONCATENATE("&lt;01.01.",BO$10,""))+(SUMIFS(Kosztorys!$F:$F,Kosztorys!$D:$D,$B141,Kosztorys!$I:$I,CONCATENATE("&lt;=31.03.",BO$10,""))-SUMIFS(Kosztorys!$F:$F,Kosztorys!$D:$D,$B141,Kosztorys!$I:$I,CONCATENATE("&lt;=31.12.",BN$10,"")))*0.75+(SUMIFS(Kosztorys!$F:$F,Kosztorys!$D:$D,$B141,Kosztorys!$I:$I,CONCATENATE("&lt;=30.06.",BO$10,""))-SUMIFS(Kosztorys!$F:$F,Kosztorys!$D:$D,$B141,Kosztorys!$I:$I,CONCATENATE("&lt;=31.03.",BO$10,"")))*0.5+(SUMIFS(Kosztorys!$F:$F,Kosztorys!$D:$D,$B141,Kosztorys!$I:$I,CONCATENATE("&lt;=30.09.",BO$10,""))-SUMIFS(Kosztorys!$F:$F,Kosztorys!$D:$D,$B141,Kosztorys!$I:$I,CONCATENATE("&lt;=30.06.",BO$10,"")))*0.25,"nic"),0)</f>
        <v/>
      </c>
      <c r="BP141" s="41">
        <f>IF($C141="OPEX - Koszt 1szt/rok",IF($M141="szt",SUMIFS(Kosztorys!$F:$F,Kosztorys!$D:$D,$B141,Kosztorys!$I:$I,CONCATENATE("&lt;01.01.",BP$10,""))+(SUMIFS(Kosztorys!$F:$F,Kosztorys!$D:$D,$B141,Kosztorys!$I:$I,CONCATENATE("&lt;=31.03.",BP$10,""))-SUMIFS(Kosztorys!$F:$F,Kosztorys!$D:$D,$B141,Kosztorys!$I:$I,CONCATENATE("&lt;=31.12.",BO$10,"")))*0.75+(SUMIFS(Kosztorys!$F:$F,Kosztorys!$D:$D,$B141,Kosztorys!$I:$I,CONCATENATE("&lt;=30.06.",BP$10,""))-SUMIFS(Kosztorys!$F:$F,Kosztorys!$D:$D,$B141,Kosztorys!$I:$I,CONCATENATE("&lt;=31.03.",BP$10,"")))*0.5+(SUMIFS(Kosztorys!$F:$F,Kosztorys!$D:$D,$B141,Kosztorys!$I:$I,CONCATENATE("&lt;=30.09.",BP$10,""))-SUMIFS(Kosztorys!$F:$F,Kosztorys!$D:$D,$B141,Kosztorys!$I:$I,CONCATENATE("&lt;=30.06.",BP$10,"")))*0.25,"nic"),0)</f>
        <v/>
      </c>
      <c r="BQ141" s="41">
        <f>IF($C141="OPEX - Koszt 1szt/rok",IF($M141="szt",SUMIFS(Kosztorys!$F:$F,Kosztorys!$D:$D,$B141,Kosztorys!$I:$I,CONCATENATE("&lt;01.01.",BQ$10,""))+(SUMIFS(Kosztorys!$F:$F,Kosztorys!$D:$D,$B141,Kosztorys!$I:$I,CONCATENATE("&lt;=31.03.",BQ$10,""))-SUMIFS(Kosztorys!$F:$F,Kosztorys!$D:$D,$B141,Kosztorys!$I:$I,CONCATENATE("&lt;=31.12.",BP$10,"")))*0.75+(SUMIFS(Kosztorys!$F:$F,Kosztorys!$D:$D,$B141,Kosztorys!$I:$I,CONCATENATE("&lt;=30.06.",BQ$10,""))-SUMIFS(Kosztorys!$F:$F,Kosztorys!$D:$D,$B141,Kosztorys!$I:$I,CONCATENATE("&lt;=31.03.",BQ$10,"")))*0.5+(SUMIFS(Kosztorys!$F:$F,Kosztorys!$D:$D,$B141,Kosztorys!$I:$I,CONCATENATE("&lt;=30.09.",BQ$10,""))-SUMIFS(Kosztorys!$F:$F,Kosztorys!$D:$D,$B141,Kosztorys!$I:$I,CONCATENATE("&lt;=30.06.",BQ$10,"")))*0.25,"nic"),0)</f>
        <v/>
      </c>
      <c r="BR141" s="41">
        <f>IF($C141="OPEX - Koszt 1szt/rok",IF($M141="szt",SUMIFS(Kosztorys!$F:$F,Kosztorys!$D:$D,$B141,Kosztorys!$I:$I,CONCATENATE("&lt;01.01.",BR$10,""))+(SUMIFS(Kosztorys!$F:$F,Kosztorys!$D:$D,$B141,Kosztorys!$I:$I,CONCATENATE("&lt;=31.03.",BR$10,""))-SUMIFS(Kosztorys!$F:$F,Kosztorys!$D:$D,$B141,Kosztorys!$I:$I,CONCATENATE("&lt;=31.12.",BQ$10,"")))*0.75+(SUMIFS(Kosztorys!$F:$F,Kosztorys!$D:$D,$B141,Kosztorys!$I:$I,CONCATENATE("&lt;=30.06.",BR$10,""))-SUMIFS(Kosztorys!$F:$F,Kosztorys!$D:$D,$B141,Kosztorys!$I:$I,CONCATENATE("&lt;=31.03.",BR$10,"")))*0.5+(SUMIFS(Kosztorys!$F:$F,Kosztorys!$D:$D,$B141,Kosztorys!$I:$I,CONCATENATE("&lt;=30.09.",BR$10,""))-SUMIFS(Kosztorys!$F:$F,Kosztorys!$D:$D,$B141,Kosztorys!$I:$I,CONCATENATE("&lt;=30.06.",BR$10,"")))*0.25,"nic"),0)</f>
        <v/>
      </c>
      <c r="BS141" s="41">
        <f>IF($C141="OPEX - Koszt 1szt/rok",IF($M141="szt",SUMIFS(Kosztorys!$F:$F,Kosztorys!$D:$D,$B141,Kosztorys!$I:$I,CONCATENATE("&lt;01.01.",BS$10,""))+(SUMIFS(Kosztorys!$F:$F,Kosztorys!$D:$D,$B141,Kosztorys!$I:$I,CONCATENATE("&lt;=31.03.",BS$10,""))-SUMIFS(Kosztorys!$F:$F,Kosztorys!$D:$D,$B141,Kosztorys!$I:$I,CONCATENATE("&lt;=31.12.",BR$10,"")))*0.75+(SUMIFS(Kosztorys!$F:$F,Kosztorys!$D:$D,$B141,Kosztorys!$I:$I,CONCATENATE("&lt;=30.06.",BS$10,""))-SUMIFS(Kosztorys!$F:$F,Kosztorys!$D:$D,$B141,Kosztorys!$I:$I,CONCATENATE("&lt;=31.03.",BS$10,"")))*0.5+(SUMIFS(Kosztorys!$F:$F,Kosztorys!$D:$D,$B141,Kosztorys!$I:$I,CONCATENATE("&lt;=30.09.",BS$10,""))-SUMIFS(Kosztorys!$F:$F,Kosztorys!$D:$D,$B141,Kosztorys!$I:$I,CONCATENATE("&lt;=30.06.",BS$10,"")))*0.25,"nic"),0)</f>
        <v/>
      </c>
      <c r="BT141" s="41">
        <f>IF($C141="OPEX - Koszt 1szt/rok",IF($M141="szt",SUMIFS(Kosztorys!$F:$F,Kosztorys!$D:$D,$B141,Kosztorys!$I:$I,CONCATENATE("&lt;01.01.",BT$10,""))+(SUMIFS(Kosztorys!$F:$F,Kosztorys!$D:$D,$B141,Kosztorys!$I:$I,CONCATENATE("&lt;=31.03.",BT$10,""))-SUMIFS(Kosztorys!$F:$F,Kosztorys!$D:$D,$B141,Kosztorys!$I:$I,CONCATENATE("&lt;=31.12.",BS$10,"")))*0.75+(SUMIFS(Kosztorys!$F:$F,Kosztorys!$D:$D,$B141,Kosztorys!$I:$I,CONCATENATE("&lt;=30.06.",BT$10,""))-SUMIFS(Kosztorys!$F:$F,Kosztorys!$D:$D,$B141,Kosztorys!$I:$I,CONCATENATE("&lt;=31.03.",BT$10,"")))*0.5+(SUMIFS(Kosztorys!$F:$F,Kosztorys!$D:$D,$B141,Kosztorys!$I:$I,CONCATENATE("&lt;=30.09.",BT$10,""))-SUMIFS(Kosztorys!$F:$F,Kosztorys!$D:$D,$B141,Kosztorys!$I:$I,CONCATENATE("&lt;=30.06.",BT$10,"")))*0.25,"nic"),0)</f>
        <v/>
      </c>
      <c r="BU141" s="41">
        <f>IF($C141="OPEX - Koszt 1szt/rok",IF($M141="szt",SUMIFS(Kosztorys!$F:$F,Kosztorys!$D:$D,$B141,Kosztorys!$I:$I,CONCATENATE("&lt;01.01.",BU$10,""))+(SUMIFS(Kosztorys!$F:$F,Kosztorys!$D:$D,$B141,Kosztorys!$I:$I,CONCATENATE("&lt;=31.03.",BU$10,""))-SUMIFS(Kosztorys!$F:$F,Kosztorys!$D:$D,$B141,Kosztorys!$I:$I,CONCATENATE("&lt;=31.12.",BT$10,"")))*0.75+(SUMIFS(Kosztorys!$F:$F,Kosztorys!$D:$D,$B141,Kosztorys!$I:$I,CONCATENATE("&lt;=30.06.",BU$10,""))-SUMIFS(Kosztorys!$F:$F,Kosztorys!$D:$D,$B141,Kosztorys!$I:$I,CONCATENATE("&lt;=31.03.",BU$10,"")))*0.5+(SUMIFS(Kosztorys!$F:$F,Kosztorys!$D:$D,$B141,Kosztorys!$I:$I,CONCATENATE("&lt;=30.09.",BU$10,""))-SUMIFS(Kosztorys!$F:$F,Kosztorys!$D:$D,$B141,Kosztorys!$I:$I,CONCATENATE("&lt;=30.06.",BU$10,"")))*0.25,"nic"),0)</f>
        <v/>
      </c>
      <c r="BV141" s="41">
        <f>IF($C141="OPEX - Koszt 1szt/rok",IF($M141="szt",SUMIFS(Kosztorys!$F:$F,Kosztorys!$D:$D,$B141,Kosztorys!$I:$I,CONCATENATE("&lt;01.01.",BV$10,""))+(SUMIFS(Kosztorys!$F:$F,Kosztorys!$D:$D,$B141,Kosztorys!$I:$I,CONCATENATE("&lt;=31.03.",BV$10,""))-SUMIFS(Kosztorys!$F:$F,Kosztorys!$D:$D,$B141,Kosztorys!$I:$I,CONCATENATE("&lt;=31.12.",BU$10,"")))*0.75+(SUMIFS(Kosztorys!$F:$F,Kosztorys!$D:$D,$B141,Kosztorys!$I:$I,CONCATENATE("&lt;=30.06.",BV$10,""))-SUMIFS(Kosztorys!$F:$F,Kosztorys!$D:$D,$B141,Kosztorys!$I:$I,CONCATENATE("&lt;=31.03.",BV$10,"")))*0.5+(SUMIFS(Kosztorys!$F:$F,Kosztorys!$D:$D,$B141,Kosztorys!$I:$I,CONCATENATE("&lt;=30.09.",BV$10,""))-SUMIFS(Kosztorys!$F:$F,Kosztorys!$D:$D,$B141,Kosztorys!$I:$I,CONCATENATE("&lt;=30.06.",BV$10,"")))*0.25,"nic"),0)</f>
        <v/>
      </c>
      <c r="BW141" s="41">
        <f>IF($C141="OPEX - Koszt 1szt/rok",IF($M141="szt",SUMIFS(Kosztorys!$F:$F,Kosztorys!$D:$D,$B141,Kosztorys!$I:$I,CONCATENATE("&lt;01.01.",BW$10,""))+(SUMIFS(Kosztorys!$F:$F,Kosztorys!$D:$D,$B141,Kosztorys!$I:$I,CONCATENATE("&lt;=31.03.",BW$10,""))-SUMIFS(Kosztorys!$F:$F,Kosztorys!$D:$D,$B141,Kosztorys!$I:$I,CONCATENATE("&lt;=31.12.",BV$10,"")))*0.75+(SUMIFS(Kosztorys!$F:$F,Kosztorys!$D:$D,$B141,Kosztorys!$I:$I,CONCATENATE("&lt;=30.06.",BW$10,""))-SUMIFS(Kosztorys!$F:$F,Kosztorys!$D:$D,$B141,Kosztorys!$I:$I,CONCATENATE("&lt;=31.03.",BW$10,"")))*0.5+(SUMIFS(Kosztorys!$F:$F,Kosztorys!$D:$D,$B141,Kosztorys!$I:$I,CONCATENATE("&lt;=30.09.",BW$10,""))-SUMIFS(Kosztorys!$F:$F,Kosztorys!$D:$D,$B141,Kosztorys!$I:$I,CONCATENATE("&lt;=30.06.",BW$10,"")))*0.25,"nic"),0)</f>
        <v/>
      </c>
      <c r="BX141" s="41">
        <f>IF(C141="OPEX - Koszt 1szt/rok",IF(MAX(BH141:BW141)=IF(ISERROR(VLOOKUP(B141,JB_tabela,MATCH(BX$9,JB_menu,0)-1,FALSE())),,VLOOKUP(B141,JB_tabela,MATCH(BX$9,JB_menu,0)-1,FALSE())),"OK","nie zgadza się liczba użytych JB"),"OK-ND")</f>
        <v/>
      </c>
      <c r="CB141" s="41">
        <f>IF($C141="OPEX - Długość 1m koszt/rok",IF($M141="m",SUMIFS(Kosztorys!$F:$F,Kosztorys!$D:$D,$B141,Kosztorys!$I:$I,CONCATENATE("&lt;01.01.",CB$10,""))+(SUMIFS(Kosztorys!$F:$F,Kosztorys!$D:$D,$B141,Kosztorys!$I:$I,CONCATENATE("&lt;=31.03.",CB$10,""))-SUMIFS(Kosztorys!$F:$F,Kosztorys!$D:$D,$B141,Kosztorys!$I:$I,CONCATENATE("&lt;=31.12.",CA$10,"")))*0.75+(SUMIFS(Kosztorys!$F:$F,Kosztorys!$D:$D,$B141,Kosztorys!$I:$I,CONCATENATE("&lt;=30.06.",CB$10,""))-SUMIFS(Kosztorys!$F:$F,Kosztorys!$D:$D,$B141,Kosztorys!$I:$I,CONCATENATE("&lt;=31.03.",CB$10,"")))*0.5+(SUMIFS(Kosztorys!$F:$F,Kosztorys!$D:$D,$B141,Kosztorys!$I:$I,CONCATENATE("&lt;=30.09.",CB$10,""))-SUMIFS(Kosztorys!$F:$F,Kosztorys!$D:$D,$B141,Kosztorys!$I:$I,CONCATENATE("&lt;=30.06.",CB$10,"")))*0.25,"nic"),0)</f>
        <v/>
      </c>
      <c r="CC141" s="41">
        <f>IF($C141="OPEX - Długość 1m koszt/rok",IF($M141="m",SUMIFS(Kosztorys!$F:$F,Kosztorys!$D:$D,$B141,Kosztorys!$I:$I,CONCATENATE("&lt;01.01.",CC$10,""))+(SUMIFS(Kosztorys!$F:$F,Kosztorys!$D:$D,$B141,Kosztorys!$I:$I,CONCATENATE("&lt;=31.03.",CC$10,""))-SUMIFS(Kosztorys!$F:$F,Kosztorys!$D:$D,$B141,Kosztorys!$I:$I,CONCATENATE("&lt;=31.12.",CB$10,"")))*0.75+(SUMIFS(Kosztorys!$F:$F,Kosztorys!$D:$D,$B141,Kosztorys!$I:$I,CONCATENATE("&lt;=30.06.",CC$10,""))-SUMIFS(Kosztorys!$F:$F,Kosztorys!$D:$D,$B141,Kosztorys!$I:$I,CONCATENATE("&lt;=31.03.",CC$10,"")))*0.5+(SUMIFS(Kosztorys!$F:$F,Kosztorys!$D:$D,$B141,Kosztorys!$I:$I,CONCATENATE("&lt;=30.09.",CC$10,""))-SUMIFS(Kosztorys!$F:$F,Kosztorys!$D:$D,$B141,Kosztorys!$I:$I,CONCATENATE("&lt;=30.06.",CC$10,"")))*0.25,"nic"),0)</f>
        <v/>
      </c>
      <c r="CD141" s="41">
        <f>IF($C141="OPEX - Długość 1m koszt/rok",IF($M141="m",SUMIFS(Kosztorys!$F:$F,Kosztorys!$D:$D,$B141,Kosztorys!$I:$I,CONCATENATE("&lt;01.01.",CD$10,""))+(SUMIFS(Kosztorys!$F:$F,Kosztorys!$D:$D,$B141,Kosztorys!$I:$I,CONCATENATE("&lt;=31.03.",CD$10,""))-SUMIFS(Kosztorys!$F:$F,Kosztorys!$D:$D,$B141,Kosztorys!$I:$I,CONCATENATE("&lt;=31.12.",CC$10,"")))*0.75+(SUMIFS(Kosztorys!$F:$F,Kosztorys!$D:$D,$B141,Kosztorys!$I:$I,CONCATENATE("&lt;=30.06.",CD$10,""))-SUMIFS(Kosztorys!$F:$F,Kosztorys!$D:$D,$B141,Kosztorys!$I:$I,CONCATENATE("&lt;=31.03.",CD$10,"")))*0.5+(SUMIFS(Kosztorys!$F:$F,Kosztorys!$D:$D,$B141,Kosztorys!$I:$I,CONCATENATE("&lt;=30.09.",CD$10,""))-SUMIFS(Kosztorys!$F:$F,Kosztorys!$D:$D,$B141,Kosztorys!$I:$I,CONCATENATE("&lt;=30.06.",CD$10,"")))*0.25,"nic"),0)</f>
        <v/>
      </c>
      <c r="CE141" s="41">
        <f>IF($C141="OPEX - Długość 1m koszt/rok",IF($M141="m",SUMIFS(Kosztorys!$F:$F,Kosztorys!$D:$D,$B141,Kosztorys!$I:$I,CONCATENATE("&lt;01.01.",CE$10,""))+(SUMIFS(Kosztorys!$F:$F,Kosztorys!$D:$D,$B141,Kosztorys!$I:$I,CONCATENATE("&lt;=31.03.",CE$10,""))-SUMIFS(Kosztorys!$F:$F,Kosztorys!$D:$D,$B141,Kosztorys!$I:$I,CONCATENATE("&lt;=31.12.",CD$10,"")))*0.75+(SUMIFS(Kosztorys!$F:$F,Kosztorys!$D:$D,$B141,Kosztorys!$I:$I,CONCATENATE("&lt;=30.06.",CE$10,""))-SUMIFS(Kosztorys!$F:$F,Kosztorys!$D:$D,$B141,Kosztorys!$I:$I,CONCATENATE("&lt;=31.03.",CE$10,"")))*0.5+(SUMIFS(Kosztorys!$F:$F,Kosztorys!$D:$D,$B141,Kosztorys!$I:$I,CONCATENATE("&lt;=30.09.",CE$10,""))-SUMIFS(Kosztorys!$F:$F,Kosztorys!$D:$D,$B141,Kosztorys!$I:$I,CONCATENATE("&lt;=30.06.",CE$10,"")))*0.25,"nic"),0)</f>
        <v/>
      </c>
      <c r="CF141" s="41">
        <f>IF($C141="OPEX - Długość 1m koszt/rok",IF($M141="m",SUMIFS(Kosztorys!$F:$F,Kosztorys!$D:$D,$B141,Kosztorys!$I:$I,CONCATENATE("&lt;01.01.",CF$10,""))+(SUMIFS(Kosztorys!$F:$F,Kosztorys!$D:$D,$B141,Kosztorys!$I:$I,CONCATENATE("&lt;=31.03.",CF$10,""))-SUMIFS(Kosztorys!$F:$F,Kosztorys!$D:$D,$B141,Kosztorys!$I:$I,CONCATENATE("&lt;=31.12.",CE$10,"")))*0.75+(SUMIFS(Kosztorys!$F:$F,Kosztorys!$D:$D,$B141,Kosztorys!$I:$I,CONCATENATE("&lt;=30.06.",CF$10,""))-SUMIFS(Kosztorys!$F:$F,Kosztorys!$D:$D,$B141,Kosztorys!$I:$I,CONCATENATE("&lt;=31.03.",CF$10,"")))*0.5+(SUMIFS(Kosztorys!$F:$F,Kosztorys!$D:$D,$B141,Kosztorys!$I:$I,CONCATENATE("&lt;=30.09.",CF$10,""))-SUMIFS(Kosztorys!$F:$F,Kosztorys!$D:$D,$B141,Kosztorys!$I:$I,CONCATENATE("&lt;=30.06.",CF$10,"")))*0.25,"nic"),0)</f>
        <v/>
      </c>
      <c r="CG141" s="41">
        <f>IF($C141="OPEX - Długość 1m koszt/rok",IF($M141="m",SUMIFS(Kosztorys!$F:$F,Kosztorys!$D:$D,$B141,Kosztorys!$I:$I,CONCATENATE("&lt;01.01.",CG$10,""))+(SUMIFS(Kosztorys!$F:$F,Kosztorys!$D:$D,$B141,Kosztorys!$I:$I,CONCATENATE("&lt;=31.03.",CG$10,""))-SUMIFS(Kosztorys!$F:$F,Kosztorys!$D:$D,$B141,Kosztorys!$I:$I,CONCATENATE("&lt;=31.12.",CF$10,"")))*0.75+(SUMIFS(Kosztorys!$F:$F,Kosztorys!$D:$D,$B141,Kosztorys!$I:$I,CONCATENATE("&lt;=30.06.",CG$10,""))-SUMIFS(Kosztorys!$F:$F,Kosztorys!$D:$D,$B141,Kosztorys!$I:$I,CONCATENATE("&lt;=31.03.",CG$10,"")))*0.5+(SUMIFS(Kosztorys!$F:$F,Kosztorys!$D:$D,$B141,Kosztorys!$I:$I,CONCATENATE("&lt;=30.09.",CG$10,""))-SUMIFS(Kosztorys!$F:$F,Kosztorys!$D:$D,$B141,Kosztorys!$I:$I,CONCATENATE("&lt;=30.06.",CG$10,"")))*0.25,"nic"),0)</f>
        <v/>
      </c>
      <c r="CH141" s="41">
        <f>IF($C141="OPEX - Długość 1m koszt/rok",IF($M141="m",SUMIFS(Kosztorys!$F:$F,Kosztorys!$D:$D,$B141,Kosztorys!$I:$I,CONCATENATE("&lt;01.01.",CH$10,""))+(SUMIFS(Kosztorys!$F:$F,Kosztorys!$D:$D,$B141,Kosztorys!$I:$I,CONCATENATE("&lt;=31.03.",CH$10,""))-SUMIFS(Kosztorys!$F:$F,Kosztorys!$D:$D,$B141,Kosztorys!$I:$I,CONCATENATE("&lt;=31.12.",CG$10,"")))*0.75+(SUMIFS(Kosztorys!$F:$F,Kosztorys!$D:$D,$B141,Kosztorys!$I:$I,CONCATENATE("&lt;=30.06.",CH$10,""))-SUMIFS(Kosztorys!$F:$F,Kosztorys!$D:$D,$B141,Kosztorys!$I:$I,CONCATENATE("&lt;=31.03.",CH$10,"")))*0.5+(SUMIFS(Kosztorys!$F:$F,Kosztorys!$D:$D,$B141,Kosztorys!$I:$I,CONCATENATE("&lt;=30.09.",CH$10,""))-SUMIFS(Kosztorys!$F:$F,Kosztorys!$D:$D,$B141,Kosztorys!$I:$I,CONCATENATE("&lt;=30.06.",CH$10,"")))*0.25,"nic"),0)</f>
        <v/>
      </c>
      <c r="CI141" s="41">
        <f>IF($C141="OPEX - Długość 1m koszt/rok",IF($M141="m",SUMIFS(Kosztorys!$F:$F,Kosztorys!$D:$D,$B141,Kosztorys!$I:$I,CONCATENATE("&lt;01.01.",CI$10,""))+(SUMIFS(Kosztorys!$F:$F,Kosztorys!$D:$D,$B141,Kosztorys!$I:$I,CONCATENATE("&lt;=31.03.",CI$10,""))-SUMIFS(Kosztorys!$F:$F,Kosztorys!$D:$D,$B141,Kosztorys!$I:$I,CONCATENATE("&lt;=31.12.",CH$10,"")))*0.75+(SUMIFS(Kosztorys!$F:$F,Kosztorys!$D:$D,$B141,Kosztorys!$I:$I,CONCATENATE("&lt;=30.06.",CI$10,""))-SUMIFS(Kosztorys!$F:$F,Kosztorys!$D:$D,$B141,Kosztorys!$I:$I,CONCATENATE("&lt;=31.03.",CI$10,"")))*0.5+(SUMIFS(Kosztorys!$F:$F,Kosztorys!$D:$D,$B141,Kosztorys!$I:$I,CONCATENATE("&lt;=30.09.",CI$10,""))-SUMIFS(Kosztorys!$F:$F,Kosztorys!$D:$D,$B141,Kosztorys!$I:$I,CONCATENATE("&lt;=30.06.",CI$10,"")))*0.25,"nic"),0)</f>
        <v/>
      </c>
      <c r="CJ141" s="41">
        <f>IF($C141="OPEX - Długość 1m koszt/rok",IF($M141="m",SUMIFS(Kosztorys!$F:$F,Kosztorys!$D:$D,$B141,Kosztorys!$I:$I,CONCATENATE("&lt;01.01.",CJ$10,""))+(SUMIFS(Kosztorys!$F:$F,Kosztorys!$D:$D,$B141,Kosztorys!$I:$I,CONCATENATE("&lt;=31.03.",CJ$10,""))-SUMIFS(Kosztorys!$F:$F,Kosztorys!$D:$D,$B141,Kosztorys!$I:$I,CONCATENATE("&lt;=31.12.",CI$10,"")))*0.75+(SUMIFS(Kosztorys!$F:$F,Kosztorys!$D:$D,$B141,Kosztorys!$I:$I,CONCATENATE("&lt;=30.06.",CJ$10,""))-SUMIFS(Kosztorys!$F:$F,Kosztorys!$D:$D,$B141,Kosztorys!$I:$I,CONCATENATE("&lt;=31.03.",CJ$10,"")))*0.5+(SUMIFS(Kosztorys!$F:$F,Kosztorys!$D:$D,$B141,Kosztorys!$I:$I,CONCATENATE("&lt;=30.09.",CJ$10,""))-SUMIFS(Kosztorys!$F:$F,Kosztorys!$D:$D,$B141,Kosztorys!$I:$I,CONCATENATE("&lt;=30.06.",CJ$10,"")))*0.25,"nic"),0)</f>
        <v/>
      </c>
      <c r="CK141" s="41">
        <f>IF($C141="OPEX - Długość 1m koszt/rok",IF($M141="m",SUMIFS(Kosztorys!$F:$F,Kosztorys!$D:$D,$B141,Kosztorys!$I:$I,CONCATENATE("&lt;01.01.",CK$10,""))+(SUMIFS(Kosztorys!$F:$F,Kosztorys!$D:$D,$B141,Kosztorys!$I:$I,CONCATENATE("&lt;=31.03.",CK$10,""))-SUMIFS(Kosztorys!$F:$F,Kosztorys!$D:$D,$B141,Kosztorys!$I:$I,CONCATENATE("&lt;=31.12.",CJ$10,"")))*0.75+(SUMIFS(Kosztorys!$F:$F,Kosztorys!$D:$D,$B141,Kosztorys!$I:$I,CONCATENATE("&lt;=30.06.",CK$10,""))-SUMIFS(Kosztorys!$F:$F,Kosztorys!$D:$D,$B141,Kosztorys!$I:$I,CONCATENATE("&lt;=31.03.",CK$10,"")))*0.5+(SUMIFS(Kosztorys!$F:$F,Kosztorys!$D:$D,$B141,Kosztorys!$I:$I,CONCATENATE("&lt;=30.09.",CK$10,""))-SUMIFS(Kosztorys!$F:$F,Kosztorys!$D:$D,$B141,Kosztorys!$I:$I,CONCATENATE("&lt;=30.06.",CK$10,"")))*0.25,"nic"),0)</f>
        <v/>
      </c>
      <c r="CL141" s="41">
        <f>IF($C141="OPEX - Długość 1m koszt/rok",IF($M141="m",SUMIFS(Kosztorys!$F:$F,Kosztorys!$D:$D,$B141,Kosztorys!$I:$I,CONCATENATE("&lt;01.01.",CL$10,""))+(SUMIFS(Kosztorys!$F:$F,Kosztorys!$D:$D,$B141,Kosztorys!$I:$I,CONCATENATE("&lt;=31.03.",CL$10,""))-SUMIFS(Kosztorys!$F:$F,Kosztorys!$D:$D,$B141,Kosztorys!$I:$I,CONCATENATE("&lt;=31.12.",CK$10,"")))*0.75+(SUMIFS(Kosztorys!$F:$F,Kosztorys!$D:$D,$B141,Kosztorys!$I:$I,CONCATENATE("&lt;=30.06.",CL$10,""))-SUMIFS(Kosztorys!$F:$F,Kosztorys!$D:$D,$B141,Kosztorys!$I:$I,CONCATENATE("&lt;=31.03.",CL$10,"")))*0.5+(SUMIFS(Kosztorys!$F:$F,Kosztorys!$D:$D,$B141,Kosztorys!$I:$I,CONCATENATE("&lt;=30.09.",CL$10,""))-SUMIFS(Kosztorys!$F:$F,Kosztorys!$D:$D,$B141,Kosztorys!$I:$I,CONCATENATE("&lt;=30.06.",CL$10,"")))*0.25,"nic"),0)</f>
        <v/>
      </c>
      <c r="CM141" s="41">
        <f>IF($C141="OPEX - Długość 1m koszt/rok",IF($M141="m",SUMIFS(Kosztorys!$F:$F,Kosztorys!$D:$D,$B141,Kosztorys!$I:$I,CONCATENATE("&lt;01.01.",CM$10,""))+(SUMIFS(Kosztorys!$F:$F,Kosztorys!$D:$D,$B141,Kosztorys!$I:$I,CONCATENATE("&lt;=31.03.",CM$10,""))-SUMIFS(Kosztorys!$F:$F,Kosztorys!$D:$D,$B141,Kosztorys!$I:$I,CONCATENATE("&lt;=31.12.",CL$10,"")))*0.75+(SUMIFS(Kosztorys!$F:$F,Kosztorys!$D:$D,$B141,Kosztorys!$I:$I,CONCATENATE("&lt;=30.06.",CM$10,""))-SUMIFS(Kosztorys!$F:$F,Kosztorys!$D:$D,$B141,Kosztorys!$I:$I,CONCATENATE("&lt;=31.03.",CM$10,"")))*0.5+(SUMIFS(Kosztorys!$F:$F,Kosztorys!$D:$D,$B141,Kosztorys!$I:$I,CONCATENATE("&lt;=30.09.",CM$10,""))-SUMIFS(Kosztorys!$F:$F,Kosztorys!$D:$D,$B141,Kosztorys!$I:$I,CONCATENATE("&lt;=30.06.",CM$10,"")))*0.25,"nic"),0)</f>
        <v/>
      </c>
      <c r="CN141" s="41">
        <f>IF($C141="OPEX - Długość 1m koszt/rok",IF($M141="m",SUMIFS(Kosztorys!$F:$F,Kosztorys!$D:$D,$B141,Kosztorys!$I:$I,CONCATENATE("&lt;01.01.",CN$10,""))+(SUMIFS(Kosztorys!$F:$F,Kosztorys!$D:$D,$B141,Kosztorys!$I:$I,CONCATENATE("&lt;=31.03.",CN$10,""))-SUMIFS(Kosztorys!$F:$F,Kosztorys!$D:$D,$B141,Kosztorys!$I:$I,CONCATENATE("&lt;=31.12.",CM$10,"")))*0.75+(SUMIFS(Kosztorys!$F:$F,Kosztorys!$D:$D,$B141,Kosztorys!$I:$I,CONCATENATE("&lt;=30.06.",CN$10,""))-SUMIFS(Kosztorys!$F:$F,Kosztorys!$D:$D,$B141,Kosztorys!$I:$I,CONCATENATE("&lt;=31.03.",CN$10,"")))*0.5+(SUMIFS(Kosztorys!$F:$F,Kosztorys!$D:$D,$B141,Kosztorys!$I:$I,CONCATENATE("&lt;=30.09.",CN$10,""))-SUMIFS(Kosztorys!$F:$F,Kosztorys!$D:$D,$B141,Kosztorys!$I:$I,CONCATENATE("&lt;=30.06.",CN$10,"")))*0.25,"nic"),0)</f>
        <v/>
      </c>
      <c r="CO141" s="41">
        <f>IF($C141="OPEX - Długość 1m koszt/rok",IF($M141="m",SUMIFS(Kosztorys!$F:$F,Kosztorys!$D:$D,$B141,Kosztorys!$I:$I,CONCATENATE("&lt;01.01.",CO$10,""))+(SUMIFS(Kosztorys!$F:$F,Kosztorys!$D:$D,$B141,Kosztorys!$I:$I,CONCATENATE("&lt;=31.03.",CO$10,""))-SUMIFS(Kosztorys!$F:$F,Kosztorys!$D:$D,$B141,Kosztorys!$I:$I,CONCATENATE("&lt;=31.12.",CN$10,"")))*0.75+(SUMIFS(Kosztorys!$F:$F,Kosztorys!$D:$D,$B141,Kosztorys!$I:$I,CONCATENATE("&lt;=30.06.",CO$10,""))-SUMIFS(Kosztorys!$F:$F,Kosztorys!$D:$D,$B141,Kosztorys!$I:$I,CONCATENATE("&lt;=31.03.",CO$10,"")))*0.5+(SUMIFS(Kosztorys!$F:$F,Kosztorys!$D:$D,$B141,Kosztorys!$I:$I,CONCATENATE("&lt;=30.09.",CO$10,""))-SUMIFS(Kosztorys!$F:$F,Kosztorys!$D:$D,$B141,Kosztorys!$I:$I,CONCATENATE("&lt;=30.06.",CO$10,"")))*0.25,"nic"),0)</f>
        <v/>
      </c>
      <c r="CP141" s="41">
        <f>IF($C141="OPEX - Długość 1m koszt/rok",IF($M141="m",SUMIFS(Kosztorys!$F:$F,Kosztorys!$D:$D,$B141,Kosztorys!$I:$I,CONCATENATE("&lt;01.01.",CP$10,""))+(SUMIFS(Kosztorys!$F:$F,Kosztorys!$D:$D,$B141,Kosztorys!$I:$I,CONCATENATE("&lt;=31.03.",CP$10,""))-SUMIFS(Kosztorys!$F:$F,Kosztorys!$D:$D,$B141,Kosztorys!$I:$I,CONCATENATE("&lt;=31.12.",CO$10,"")))*0.75+(SUMIFS(Kosztorys!$F:$F,Kosztorys!$D:$D,$B141,Kosztorys!$I:$I,CONCATENATE("&lt;=30.06.",CP$10,""))-SUMIFS(Kosztorys!$F:$F,Kosztorys!$D:$D,$B141,Kosztorys!$I:$I,CONCATENATE("&lt;=31.03.",CP$10,"")))*0.5+(SUMIFS(Kosztorys!$F:$F,Kosztorys!$D:$D,$B141,Kosztorys!$I:$I,CONCATENATE("&lt;=30.09.",CP$10,""))-SUMIFS(Kosztorys!$F:$F,Kosztorys!$D:$D,$B141,Kosztorys!$I:$I,CONCATENATE("&lt;=30.06.",CP$10,"")))*0.25,"nic"),0)</f>
        <v/>
      </c>
      <c r="CQ141" s="41">
        <f>IF($C141="OPEX - Długość 1m koszt/rok",IF($M141="m",SUMIFS(Kosztorys!$F:$F,Kosztorys!$D:$D,$B141,Kosztorys!$I:$I,CONCATENATE("&lt;01.01.",CQ$10,""))+(SUMIFS(Kosztorys!$F:$F,Kosztorys!$D:$D,$B141,Kosztorys!$I:$I,CONCATENATE("&lt;=31.03.",CQ$10,""))-SUMIFS(Kosztorys!$F:$F,Kosztorys!$D:$D,$B141,Kosztorys!$I:$I,CONCATENATE("&lt;=31.12.",CP$10,"")))*0.75+(SUMIFS(Kosztorys!$F:$F,Kosztorys!$D:$D,$B141,Kosztorys!$I:$I,CONCATENATE("&lt;=30.06.",CQ$10,""))-SUMIFS(Kosztorys!$F:$F,Kosztorys!$D:$D,$B141,Kosztorys!$I:$I,CONCATENATE("&lt;=31.03.",CQ$10,"")))*0.5+(SUMIFS(Kosztorys!$F:$F,Kosztorys!$D:$D,$B141,Kosztorys!$I:$I,CONCATENATE("&lt;=30.09.",CQ$10,""))-SUMIFS(Kosztorys!$F:$F,Kosztorys!$D:$D,$B141,Kosztorys!$I:$I,CONCATENATE("&lt;=30.06.",CQ$10,"")))*0.25,"nic"),0)</f>
        <v/>
      </c>
      <c r="CR141" s="41">
        <f>IF(C141="OPEX - Długość 1m koszt/rok",IF(MAX(CB141:CQ141)=IF(ISERROR(VLOOKUP(B141,JB_tabela,MATCH(CR$9,JB_menu,0)-1,FALSE())),,VLOOKUP(B141,JB_tabela,MATCH(CR$9,JB_menu,0)-1,FALSE())),"OK","nie zgadza się liczba użytych JB"),"OK-ND")</f>
        <v/>
      </c>
      <c r="CS141" s="41">
        <f>IFERROR(VLOOKUP($C141,$CY$2:$CZ$7,2,FALSE()),"ERROR")</f>
        <v/>
      </c>
      <c r="CV141" s="41">
        <f>$Q141</f>
        <v/>
      </c>
      <c r="CW141" s="41">
        <f>$R141</f>
        <v/>
      </c>
      <c r="CX141" s="41">
        <f>$S141</f>
        <v/>
      </c>
      <c r="CY141" s="41">
        <f>ROUND(IF(LEFT($C141,4)="CAPE",ROUND($E141*$H141,2)*OFFSET(T141,0,$CS141),0),2)</f>
        <v/>
      </c>
      <c r="CZ141" s="41">
        <f>ROUND(IF(LEFT($C141,4)="CAPE",ROUND($E141*$H141,2)*OFFSET(U141,0,$CS141),0),2)</f>
        <v/>
      </c>
      <c r="DA141" s="41">
        <f>ROUND(IF(LEFT($C141,4)="CAPE",ROUND($E141*$H141,2)*OFFSET(V141,0,$CS141),0),2)</f>
        <v/>
      </c>
      <c r="DB141" s="41">
        <f>ROUND(IF(LEFT($C141,4)="CAPE",ROUND($E141*$H141,2)*OFFSET(W141,0,$CS141),0),2)</f>
        <v/>
      </c>
      <c r="DC141" s="41">
        <f>ROUND(IF(LEFT($C141,4)="CAPE",ROUND($E141*$H141,2)*OFFSET(X141,0,$CS141),0),2)</f>
        <v/>
      </c>
      <c r="DD141" s="41">
        <f>ROUND(IF(LEFT($C141,4)="CAPE",ROUND($E141*$H141,2)*OFFSET(Y141,0,$CS141),0),2)</f>
        <v/>
      </c>
      <c r="DE141" s="41">
        <f>ROUND(IF(LEFT($C141,4)="CAPE",ROUND($E141*$H141,2)*OFFSET(Z141,0,$CS141),0),2)</f>
        <v/>
      </c>
      <c r="DF141" s="41">
        <f>ROUND(IF(LEFT($C141,4)="CAPE",ROUND($E141*$H141,2)*OFFSET(AA141,0,$CS141),0),2)</f>
        <v/>
      </c>
      <c r="DG141" s="41">
        <f>ROUND(IF(LEFT($C141,4)="CAPE",ROUND($E141*$H141,2)*OFFSET(AB141,0,$CS141),0),2)</f>
        <v/>
      </c>
      <c r="DH141" s="41">
        <f>ROUND(IF(LEFT($C141,4)="CAPE",ROUND($E141*$H141,2)*OFFSET(AC141,0,$CS141),0),2)</f>
        <v/>
      </c>
      <c r="DI141" s="41">
        <f>ROUND(IF(LEFT($C141,4)="CAPE",ROUND($E141*$H141,2)*OFFSET(AD141,0,$CS141),0),2)</f>
        <v/>
      </c>
      <c r="DJ141" s="41">
        <f>ROUND(IF(LEFT($C141,4)="CAPE",ROUND($E141*$H141,2)*OFFSET(AE141,0,$CS141),0),2)</f>
        <v/>
      </c>
      <c r="DK141" s="41">
        <f>ROUND(IF(LEFT($C141,4)="CAPE",ROUND($E141*$H141,2)*OFFSET(AF141,0,$CS141),0),2)</f>
        <v/>
      </c>
      <c r="DL141" s="41">
        <f>ROUND(IF(LEFT($C141,4)="CAPE",ROUND($E141*$H141,2)*OFFSET(AG141,0,$CS141),0),2)</f>
        <v/>
      </c>
      <c r="DM141" s="41">
        <f>ROUND(IF(LEFT($C141,4)="CAPE",ROUND($E141*$H141,2)*OFFSET(AH141,0,$CS141),0),2)</f>
        <v/>
      </c>
      <c r="DN141" s="41">
        <f>ROUND(IF(LEFT($C141,4)="CAPE",ROUND($E141*$H141,2)*OFFSET(AI141,0,$CS141),0),2)</f>
        <v/>
      </c>
      <c r="DP141" s="41">
        <f>$Q141</f>
        <v/>
      </c>
      <c r="DQ141" s="41">
        <f>$R141</f>
        <v/>
      </c>
      <c r="DR141" s="41">
        <f>$S141</f>
        <v/>
      </c>
      <c r="DS141" s="41">
        <f>ROUND(IF(LEFT($C141,4)="OPEX",$E141*$H141*OFFSET($T141,0,$CS141),0),2)</f>
        <v/>
      </c>
      <c r="DT141" s="41">
        <f>ROUND(IF(LEFT($C141,4)="OPEX",$E141*$H141*OFFSET($U141,0,$CS141),0),2)</f>
        <v/>
      </c>
      <c r="DU141" s="41">
        <f>ROUND(IF(LEFT($C141,4)="OPEX",$E141*$H141*OFFSET($V141,0,$CS141),0),2)</f>
        <v/>
      </c>
      <c r="DV141" s="41">
        <f>ROUND(IF(LEFT($C141,4)="OPEX",$E141*$H141*OFFSET($W141,0,$CS141),0),2)</f>
        <v/>
      </c>
      <c r="DW141" s="41">
        <f>ROUND(IF(LEFT($C141,4)="OPEX",$E141*$H141*OFFSET($X141,0,$CS141),0),2)</f>
        <v/>
      </c>
      <c r="DX141" s="41">
        <f>ROUND(IF(LEFT($C141,4)="OPEX",$E141*$H141*OFFSET($Y141,0,$CS141),0),2)</f>
        <v/>
      </c>
      <c r="DY141" s="41">
        <f>ROUND(IF(LEFT($C141,4)="OPEX",$E141*$H141*OFFSET($Z141,0,$CS141),0),2)</f>
        <v/>
      </c>
      <c r="DZ141" s="41">
        <f>ROUND(IF(LEFT($C141,4)="OPEX",$E141*$H141*OFFSET($AA141,0,$CS141),0),2)</f>
        <v/>
      </c>
      <c r="EA141" s="41">
        <f>ROUND(IF(LEFT($C141,4)="OPEX",$E141*$H141*OFFSET($AB141,0,$CS141),0),2)</f>
        <v/>
      </c>
      <c r="EB141" s="41">
        <f>ROUND(IF(LEFT($C141,4)="OPEX",$E141*$H141*OFFSET($AC141,0,$CS141),0),2)</f>
        <v/>
      </c>
      <c r="EC141" s="41">
        <f>ROUND(IF(LEFT($C141,4)="OPEX",$E141*$H141*OFFSET($AD141,0,$CS141),0),2)</f>
        <v/>
      </c>
      <c r="ED141" s="41">
        <f>ROUND(IF(LEFT($C141,4)="OPEX",$E141*$H141*OFFSET($AE141,0,$CS141),0),2)</f>
        <v/>
      </c>
      <c r="EE141" s="41">
        <f>ROUND(IF(LEFT($C141,4)="OPEX",$E141*$H141*OFFSET($AF141,0,$CS141),0),2)</f>
        <v/>
      </c>
      <c r="EF141" s="41">
        <f>ROUND(IF(LEFT($C141,4)="OPEX",$E141*$H141*OFFSET($AG141,0,$CS141),0),2)</f>
        <v/>
      </c>
      <c r="EG141" s="41">
        <f>ROUND(IF(LEFT($C141,4)="OPEX",$E141*$H141*OFFSET($AH141,0,$CS141),0),2)</f>
        <v/>
      </c>
      <c r="EH141" s="41">
        <f>ROUND(IF(LEFT($C141,4)="OPEX",$E141*$H141*OFFSET($AI141,0,$CS141),0),2)</f>
        <v/>
      </c>
      <c r="EJ141" s="41">
        <f>$Q141</f>
        <v/>
      </c>
      <c r="EK141" s="41">
        <f>$R141</f>
        <v/>
      </c>
      <c r="EL141" s="41">
        <f>$S141</f>
        <v/>
      </c>
      <c r="EM141" s="41">
        <f>ROUND($D141*$CY141,2)</f>
        <v/>
      </c>
      <c r="EN141" s="41">
        <f>ROUND($D141*$CZ141,2)</f>
        <v/>
      </c>
      <c r="EO141" s="41">
        <f>ROUND($D141*$DA141,2)</f>
        <v/>
      </c>
      <c r="EP141" s="41">
        <f>ROUND($D141*$DB141,2)</f>
        <v/>
      </c>
      <c r="EQ141" s="41">
        <f>ROUND($D141*$DC141,2)</f>
        <v/>
      </c>
      <c r="ER141" s="41">
        <f>ROUND($D141*$DD141,2)</f>
        <v/>
      </c>
      <c r="ES141" s="41">
        <f>ROUND($D141*$DE141,2)</f>
        <v/>
      </c>
      <c r="ET141" s="41">
        <f>ROUND($D141*$DF141,2)</f>
        <v/>
      </c>
      <c r="EU141" s="41">
        <f>ROUND($D141*$DG141,2)</f>
        <v/>
      </c>
      <c r="EV141" s="41">
        <f>ROUND($D141*$DH141,2)</f>
        <v/>
      </c>
      <c r="EW141" s="41">
        <f>ROUND($D141*$DI141,2)</f>
        <v/>
      </c>
      <c r="EX141" s="41">
        <f>ROUND($D141*$DJ141,2)</f>
        <v/>
      </c>
      <c r="EY141" s="41">
        <f>ROUND($D141*$DK141,2)</f>
        <v/>
      </c>
      <c r="EZ141" s="41">
        <f>ROUND($D141*$DL141,2)</f>
        <v/>
      </c>
      <c r="FA141" s="41">
        <f>ROUND($D141*$DM141,2)</f>
        <v/>
      </c>
      <c r="FB141" s="41">
        <f>ROUND($D141*$DN141,2)</f>
        <v/>
      </c>
      <c r="FG141" s="41">
        <f>ROUND(IF(LEFT($C141,4)="CAPE",SUM($CY141:CY141 )/$P141,0),2)</f>
        <v/>
      </c>
      <c r="FH141" s="41">
        <f>ROUND(IF(LEFT($C141,4)="CAPE",SUM($CY141:CZ141 )/$P141,0),2)</f>
        <v/>
      </c>
      <c r="FI141" s="41">
        <f>ROUND(IF(LEFT($C141,4)="CAPE",SUM($CY141:DA141 )/$P141,0),2)</f>
        <v/>
      </c>
      <c r="FJ141" s="41">
        <f>ROUND(IF(LEFT($C141,4)="CAPE",SUM($CY141:DB141 )/$P141,0),2)</f>
        <v/>
      </c>
      <c r="FK141" s="41">
        <f>ROUND(IF(LEFT($C141,4)="CAPE",SUM($CY141:DC141 )/$P141,0),2)</f>
        <v/>
      </c>
      <c r="FL141" s="41">
        <f>ROUND(IF(LEFT($C141,4)="CAPE",SUM($CY141:DD141 )/$P141,0),2)</f>
        <v/>
      </c>
      <c r="FM141" s="41">
        <f>ROUND(IF(LEFT($C141,4)="CAPE",SUM($CY141:DE141 )/$P141,0),2)</f>
        <v/>
      </c>
      <c r="FN141" s="41">
        <f>ROUND(IF(LEFT($C141,4)="CAPE",SUM($CY141:DF141 )/$P141,0),2)</f>
        <v/>
      </c>
      <c r="FO141" s="41">
        <f>ROUND(IF(LEFT($C141,4)="CAPE",SUM($CY141:DG141 )/$P141,0),2)</f>
        <v/>
      </c>
      <c r="FP141" s="41">
        <f>ROUND(IF(LEFT($C141,4)="CAPE",SUM($CY141:DH141 )/$P141,0),2)</f>
        <v/>
      </c>
      <c r="FQ141" s="41">
        <f>ROUND(IF(LEFT($C141,4)="CAPE",SUM($CY141:DI141 )/$P141,0),2)</f>
        <v/>
      </c>
      <c r="FR141" s="41">
        <f>ROUND(IF(LEFT($C141,4)="CAPE",SUM($CY141:DJ141 )/$P141,0),2)</f>
        <v/>
      </c>
      <c r="FS141" s="41">
        <f>ROUND(IF(LEFT($C141,4)="CAPE",SUM($CY141:DK141 )/$P141,0),2)</f>
        <v/>
      </c>
      <c r="FT141" s="41">
        <f>ROUND(IF(LEFT($C141,4)="CAPE",SUM($CY141:DL141 )/$P141,0),2)</f>
        <v/>
      </c>
      <c r="FU141" s="41">
        <f>ROUND(IF(LEFT($C141,4)="CAPE",SUM($CY141:DM141 )/$P141,0),2)</f>
        <v/>
      </c>
      <c r="FV141" s="41">
        <f>ROUND(IF(LEFT($C141,4)="CAPE",SUM($CY141:DN141 )/$P141,0),2)</f>
        <v/>
      </c>
      <c r="GA141" s="41">
        <f>ROUND(IF(SUM($FG141:FG141)&gt;SUM($CY141:CY141),SUM($CY141:CY141),SUM($FG141:FG141)),2)</f>
        <v/>
      </c>
      <c r="GB141" s="41">
        <f>ROUND(IF(SUM($FG141:FH141)&gt;SUM($CY141:CZ141),SUM($CY141:CZ141),SUM($FG141:FH141)),2)</f>
        <v/>
      </c>
      <c r="GC141" s="41">
        <f>ROUND(IF(SUM($FG141:FI141)&gt;SUM($CY141:DA141),SUM($CY141:DA141),SUM($FG141:FI141)),2)</f>
        <v/>
      </c>
      <c r="GD141" s="41">
        <f>ROUND(IF(SUM($FG141:FJ141)&gt;SUM($CY141:DB141),SUM($CY141:DB141),SUM($FG141:FJ141)),2)</f>
        <v/>
      </c>
      <c r="GE141" s="41">
        <f>ROUND(IF(SUM($FG141:FK141)&gt;SUM($CY141:DC141),SUM($CY141:DC141),SUM($FG141:FK141)),2)</f>
        <v/>
      </c>
      <c r="GF141" s="41">
        <f>ROUND(IF(SUM($FG141:FL141)&gt;SUM($CY141:DD141),SUM($CY141:DD141),SUM($FG141:FL141)),2)</f>
        <v/>
      </c>
      <c r="GG141" s="41">
        <f>ROUND(IF(SUM($FG141:FM141)&gt;SUM($CY141:DE141),SUM($CY141:DE141),SUM($FG141:FM141)),2)</f>
        <v/>
      </c>
      <c r="GH141" s="41">
        <f>ROUND(IF(SUM($FG141:FN141)&gt;SUM($CY141:DF141),SUM($CY141:DF141),SUM($FG141:FN141)),2)</f>
        <v/>
      </c>
      <c r="GI141" s="41">
        <f>ROUND(IF(SUM($FG141:FO141)&gt;SUM($CY141:DG141),SUM($CY141:DG141),SUM($FG141:FO141)),2)</f>
        <v/>
      </c>
      <c r="GJ141" s="41">
        <f>ROUND(IF(SUM($FG141:FP141)&gt;SUM($CY141:DH141),SUM($CY141:DH141),SUM($FG141:FP141)),2)</f>
        <v/>
      </c>
      <c r="GK141" s="41">
        <f>ROUND(IF(SUM($FG141:FQ141)&gt;SUM($CY141:DI141),SUM($CY141:DI141),SUM($FG141:FQ141)),2)</f>
        <v/>
      </c>
      <c r="GL141" s="41">
        <f>ROUND(IF(SUM($FG141:FR141)&gt;SUM($CY141:DJ141),SUM($CY141:DJ141),SUM($FG141:FR141)),2)</f>
        <v/>
      </c>
      <c r="GM141" s="41">
        <f>ROUND(IF(SUM($FG141:FS141)&gt;SUM($CY141:DK141),SUM($CY141:DK141),SUM($FG141:FS141)),2)</f>
        <v/>
      </c>
      <c r="GN141" s="41">
        <f>ROUND(IF(SUM($FG141:FT141)&gt;SUM($CY141:DL141),SUM($CY141:DL141),SUM($FG141:FT141)),2)</f>
        <v/>
      </c>
      <c r="GO141" s="41">
        <f>ROUND(IF(SUM($FG141:FU141)&gt;SUM($CY141:DM141),SUM($CY141:DM141),SUM($FG141:FU141)),2)</f>
        <v/>
      </c>
      <c r="GP141" s="41">
        <f>ROUND(IF(SUM($FG141:FV141)&gt;SUM($CY141:DN141),SUM($CY141:DN141),SUM($FG141:FV141)),2)</f>
        <v/>
      </c>
      <c r="GR141" s="41">
        <f>$Q141</f>
        <v/>
      </c>
      <c r="GS141" s="41">
        <f>$R141</f>
        <v/>
      </c>
      <c r="GT141" s="41">
        <f>$S141</f>
        <v/>
      </c>
      <c r="GU141" s="41">
        <f>$GA141</f>
        <v/>
      </c>
      <c r="GV141" s="41">
        <f>GB141 - GA141</f>
        <v/>
      </c>
      <c r="GW141" s="41">
        <f>GC141 - GB141</f>
        <v/>
      </c>
      <c r="GX141" s="41">
        <f>GD141 - GC141</f>
        <v/>
      </c>
      <c r="GY141" s="41">
        <f>GE141 - GD141</f>
        <v/>
      </c>
      <c r="GZ141" s="41">
        <f>GF141 - GE141</f>
        <v/>
      </c>
      <c r="HA141" s="41">
        <f>GG141 - GF141</f>
        <v/>
      </c>
      <c r="HB141" s="41">
        <f>GH141 - GG141</f>
        <v/>
      </c>
      <c r="HC141" s="41">
        <f>GI141 - GH141</f>
        <v/>
      </c>
      <c r="HD141" s="41">
        <f>GJ141 - GI141</f>
        <v/>
      </c>
      <c r="HE141" s="41">
        <f>GK141 - GJ141</f>
        <v/>
      </c>
      <c r="HF141" s="41">
        <f>GL141 - GK141</f>
        <v/>
      </c>
      <c r="HG141" s="41">
        <f>GM141 - GL141</f>
        <v/>
      </c>
      <c r="HH141" s="41">
        <f>GN141 - GM141</f>
        <v/>
      </c>
      <c r="HI141" s="41">
        <f>GO141 - GN141</f>
        <v/>
      </c>
      <c r="HJ141" s="41">
        <f>GP141 - GO141</f>
        <v/>
      </c>
      <c r="HL141" s="41">
        <f>$Q141</f>
        <v/>
      </c>
      <c r="HM141" s="41">
        <f>$R141</f>
        <v/>
      </c>
      <c r="HN141" s="41">
        <f>$S141</f>
        <v/>
      </c>
      <c r="HO141" s="144">
        <f>SUMIFS(Kosztorys!$F:$F,Kosztorys!$D:$D,$B141,Kosztorys!$I:$I,CONCATENATE("&lt;01.01.",HP$10,""))</f>
        <v/>
      </c>
      <c r="HP141" s="144">
        <f>SUMIFS(Kosztorys!$F:$F,Kosztorys!$D:$D,$B141,Kosztorys!$I:$I,CONCATENATE("&lt;01.04.",HQ$10,""))-SUM($HO141)</f>
        <v/>
      </c>
      <c r="HQ141" s="144">
        <f>SUMIFS(Kosztorys!$F:$F,Kosztorys!$D:$D,$B141,Kosztorys!$I:$I,CONCATENATE("&lt;01.07.",HR$10,""))-SUM($HO141:HP141)</f>
        <v/>
      </c>
      <c r="HR141" s="144">
        <f>SUMIFS(Kosztorys!$F:$F,Kosztorys!$D:$D,$B141,Kosztorys!$I:$I,CONCATENATE("&lt;01.10.",HS$10,""))-SUM($HO141:HQ141)</f>
        <v/>
      </c>
      <c r="HS141" s="144">
        <f>SUMIFS(Kosztorys!$F:$F,Kosztorys!$D:$D,$B141,Kosztorys!$I:$I,CONCATENATE("&lt;01.01.",HT$10,""))-SUM($HO141:HR141)</f>
        <v/>
      </c>
      <c r="HT141" s="144">
        <f>SUMIFS(Kosztorys!$F:$F,Kosztorys!$D:$D,$B141,Kosztorys!$I:$I,CONCATENATE("&lt;01.04.",HU$10,""))-SUM($HO141:HS141)</f>
        <v/>
      </c>
      <c r="HU141" s="144">
        <f>SUMIFS(Kosztorys!$F:$F,Kosztorys!$D:$D,$B141,Kosztorys!$I:$I,CONCATENATE("&lt;01.07.",HV$10,""))-SUM($HO141:HT141)</f>
        <v/>
      </c>
      <c r="HV141" s="144">
        <f>SUMIFS(Kosztorys!$F:$F,Kosztorys!$D:$D,$B141,Kosztorys!$I:$I,CONCATENATE("&lt;01.10.",HW$10,""))-SUM($HO141:HU141)</f>
        <v/>
      </c>
      <c r="HW141" s="144">
        <f>SUMIFS(Kosztorys!$F:$F,Kosztorys!$D:$D,$B141,Kosztorys!$I:$I,CONCATENATE("&lt;01.01.",HX$10,""))-SUM($HO141:HV141)</f>
        <v/>
      </c>
      <c r="HX141" s="144">
        <f>SUMIFS(Kosztorys!$F:$F,Kosztorys!$D:$D,$B141,Kosztorys!$I:$I,CONCATENATE("&lt;01.04.",HY$10,""))-SUM($HO141:HW141)</f>
        <v/>
      </c>
      <c r="HY141" s="144">
        <f>SUMIFS(Kosztorys!$F:$F,Kosztorys!$D:$D,$B141,Kosztorys!$I:$I,CONCATENATE("&lt;01.07.",HZ$10,""))-SUM($HO141:HX141)</f>
        <v/>
      </c>
      <c r="HZ141" s="144">
        <f>SUMIFS(Kosztorys!$F:$F,Kosztorys!$D:$D,$B141,Kosztorys!$I:$I,CONCATENATE("&lt;01.10.",IA$10,""))-SUM($HO141:HY141)</f>
        <v/>
      </c>
      <c r="IA141" s="144">
        <f>SUMIFS(Kosztorys!$F:$F,Kosztorys!$D:$D,$B141,Kosztorys!$I:$I,CONCATENATE("&lt;01.01.",IB$10,""))-SUM($HO141:HZ141)</f>
        <v/>
      </c>
      <c r="IB141" s="145">
        <f>IF(M141="szt",IF(SUM(HO141:IA141)=IF(ISERROR(VLOOKUP(B141,JB_tabela,MATCH(IB$9,JB_menu,0)-1,FALSE())),,VLOOKUP(B141,JB_tabela,MATCH(IB$9,JB_menu,0)-1,FALSE())),"OK","nie zgadza się liczba użytych JB"),IF(SUM(HO141:IA141)=IF(ISERROR(VLOOKUP(B141,JB_tabela,MATCH(IC$9,JB_menu,0)-1,FALSE())),,VLOOKUP(B141,JB_tabela,MATCH(IC$9,JB_menu,0)-1,FALSE())),"OK","nie zgadzają się metry użyte w JB"))</f>
        <v/>
      </c>
      <c r="IE141" s="41">
        <f>$Q141</f>
        <v/>
      </c>
      <c r="IF141" s="41">
        <f>$R141</f>
        <v/>
      </c>
      <c r="IG141" s="41">
        <f>$S141</f>
        <v/>
      </c>
      <c r="IH141" s="348">
        <f>IF(LEFT($C141,4)="CAPE",ROUND(HO141*$L141,2),0)</f>
        <v/>
      </c>
      <c r="II141" s="348">
        <f>IF(LEFT($C141,4)="CAPE",ROUND(HP141*$L141,2),0)</f>
        <v/>
      </c>
      <c r="IJ141" s="348">
        <f>IF(LEFT($C141,4)="CAPE",ROUND(HQ141*$L141,2),0)</f>
        <v/>
      </c>
      <c r="IK141" s="348">
        <f>IF(LEFT($C141,4)="CAPE",ROUND(HR141*$L141,2),0)</f>
        <v/>
      </c>
      <c r="IL141" s="348">
        <f>IF(LEFT($C141,4)="CAPE",ROUND(HS141*$L141,2),0)</f>
        <v/>
      </c>
      <c r="IM141" s="348">
        <f>IF(LEFT($C141,4)="CAPE",ROUND(HT141*$L141,2),0)</f>
        <v/>
      </c>
      <c r="IN141" s="348">
        <f>IF(LEFT($C141,4)="CAPE",ROUND(HU141*$L141,2),0)</f>
        <v/>
      </c>
      <c r="IO141" s="348">
        <f>IF(LEFT($C141,4)="CAPE",ROUND(HV141*$L141,2),0)</f>
        <v/>
      </c>
      <c r="IP141" s="348">
        <f>IF(LEFT($C141,4)="CAPE",ROUND(HW141*$L141,2),0)</f>
        <v/>
      </c>
      <c r="IQ141" s="348">
        <f>IF(LEFT($C141,4)="CAPE",ROUND(HX141*$L141,2),0)</f>
        <v/>
      </c>
      <c r="IR141" s="348">
        <f>IF(LEFT($C141,4)="CAPE",ROUND(HY141*$L141,2),0)</f>
        <v/>
      </c>
      <c r="IS141" s="348">
        <f>IF(LEFT($C141,4)="CAPE",ROUND(HZ141*$L141,2),0)</f>
        <v/>
      </c>
      <c r="IT141" s="348">
        <f>IF(LEFT($C141,4)="CAPE",ROUND(IA141*$L141,2),0)</f>
        <v/>
      </c>
      <c r="IU141" s="41">
        <f>IF(SUM(IH141:IT141)=SUM(CY141:DN141),"OK",SUM(IH141:IT141)-SUM(CY141:DN141))</f>
        <v/>
      </c>
    </row>
    <row r="142" ht="12.75" customHeight="1">
      <c r="A142" s="119" t="n"/>
      <c r="B142" s="139" t="inlineStr">
        <is>
          <t>siec_doste_wykop_do_PA</t>
        </is>
      </c>
      <c r="C142" s="139" t="inlineStr">
        <is>
          <t>CAPEX - Długość 1m</t>
        </is>
      </c>
      <c r="D142" s="140" t="n">
        <v>0</v>
      </c>
      <c r="E142" s="140" t="n">
        <v>1.1</v>
      </c>
      <c r="F142" s="141" t="inlineStr">
        <is>
          <t>mb</t>
        </is>
      </c>
      <c r="G142" s="139" t="inlineStr">
        <is>
          <t>Budowa mikrorurki grubościennej układanej bezpośrednio w gruncie</t>
        </is>
      </c>
      <c r="H142" s="360">
        <f>IF(ISERROR(VLOOKUP(G142,KB_tabela,MATCH(H$9,KB_menu,0)-2,FALSE())),,VLOOKUP(G142,KB_tabela,MATCH(H$9,KB_menu,0)-2,FALSE()))</f>
        <v/>
      </c>
      <c r="I142" s="41">
        <f>IF(ISERROR(VLOOKUP(B142,JB_tabela,MATCH("czy puste",JB_menu,0)-1,FALSE())),"BŁĄD brak takiej JB",VLOOKUP(B142,JB_tabela,MATCH("czy puste",JB_menu,0)-1,FALSE()))</f>
        <v/>
      </c>
      <c r="J142" s="41">
        <f>IF(ISERROR(VLOOKUP(G142,KB_tabela,MATCH(H$9,KB_menu,0)-2,FALSE())),"BŁĄD brak takiego KB",IF(H142=0,IF(LEFT(C142,4)="OPEX","OK",IF(G142="brak kosztów CAPEX","OK","Brak Ceny KB")),"OK"))</f>
        <v/>
      </c>
      <c r="K142" s="41">
        <f>IF(AJ142="nie zgadza się liczba użytych JB","Nie liczy wszystkich JB",IF(BD142="nie zgadza się liczba użytych JB","Nie liczy wszystkich JB",IF(BX142="nie zgadza się liczba użytych JB","Nie liczy wszystkich JB",IF(BX142="nie zgadza się liczba użytych JB","Nie liczy wszystkich JB","OK"))))</f>
        <v/>
      </c>
      <c r="L142" s="361">
        <f>ROUND((E142*H142),2)</f>
        <v/>
      </c>
      <c r="M142" s="41">
        <f>VLOOKUP(B142,JB_tabela,MATCH(M$9,JB_menu,0)-1,FALSE())</f>
        <v/>
      </c>
      <c r="P142" s="41">
        <f>IF(ISERROR(VLOOKUP(S142,KATEGORIA_tabela,MATCH(P$9,KATEGORIA_menu,0)-2,FALSE())),,VLOOKUP(S142,KATEGORIA_tabela,MATCH(P$9,KATEGORIA_menu,0)-2,FALSE()))</f>
        <v/>
      </c>
      <c r="Q142" s="41">
        <f>IF(ISERROR(VLOOKUP(B142,JB_tabela,MATCH(Q$9,JB_menu,0)-1,FALSE())),,VLOOKUP(B142,JB_tabela,MATCH(Q$9,JB_menu,0)-1,FALSE()))</f>
        <v/>
      </c>
      <c r="R142" s="41">
        <f>IF(ISERROR(VLOOKUP(G142,KB_tabela,MATCH(R$9,KB_menu,0)-2,FALSE())),,VLOOKUP(G142,KB_tabela,MATCH(R$9,KB_menu,0)-2,FALSE()))</f>
        <v/>
      </c>
      <c r="S142" s="41">
        <f>IF(ISERROR(VLOOKUP(G142,KB_tabela,MATCH(S$9,KB_menu,0)-2,FALSE())),,VLOOKUP(G142,KB_tabela,MATCH(S$9,KB_menu,0)-2,FALSE()))</f>
        <v/>
      </c>
      <c r="T142" s="116">
        <f>IF($C142="CAPEX - 1szt JB",IF($M142="szt",SUMIFS(Kosztorys!$F:$F,Kosztorys!$D:$D,$B142,Kosztorys!$I:$I,CONCATENATE("&lt;01.01.",U$10,""))-SUMIFS(Kosztorys!$F:$F,Kosztorys!$D:$D,$B142,Kosztorys!$I:$I,CONCATENATE("&lt;01.01.",T$10,"")),COUNTIFS(Kosztorys!$D:$D,$B142,Kosztorys!$I:$I,CONCATENATE("&lt;01.01.",U$10,""))-COUNTIFS(Kosztorys!$D:$D,$B142,Kosztorys!$I:$I,CONCATENATE("&lt;01.01.",T$10,""))),0)</f>
        <v/>
      </c>
      <c r="U142" s="116">
        <f>IF($C142="CAPEX - 1szt JB",IF($M142="szt",SUMIFS(Kosztorys!$F:$F,Kosztorys!$D:$D,$B142,Kosztorys!$I:$I,CONCATENATE("&lt;01.01.",V$10,""))-SUMIFS(Kosztorys!$F:$F,Kosztorys!$D:$D,$B142,Kosztorys!$I:$I,CONCATENATE("&lt;01.01.",U$10,"")),COUNTIFS(Kosztorys!$D:$D,$B142,Kosztorys!$I:$I,CONCATENATE("&lt;01.01.",V$10,""))-COUNTIFS(Kosztorys!$D:$D,$B142,Kosztorys!$I:$I,CONCATENATE("&lt;01.01.",U$10,""))),0)</f>
        <v/>
      </c>
      <c r="V142" s="116">
        <f>IF($C142="CAPEX - 1szt JB",IF($M142="szt",SUMIFS(Kosztorys!$F:$F,Kosztorys!$D:$D,$B142,Kosztorys!$I:$I,CONCATENATE("&lt;01.01.",W$10,""))-SUMIFS(Kosztorys!$F:$F,Kosztorys!$D:$D,$B142,Kosztorys!$I:$I,CONCATENATE("&lt;01.01.",V$10,"")),COUNTIFS(Kosztorys!$D:$D,$B142,Kosztorys!$I:$I,CONCATENATE("&lt;01.01.",W$10,""))-COUNTIFS(Kosztorys!$D:$D,$B142,Kosztorys!$I:$I,CONCATENATE("&lt;01.01.",V$10,""))),0)</f>
        <v/>
      </c>
      <c r="W142" s="116">
        <f>IF($C142="CAPEX - 1szt JB",IF($M142="szt",SUMIFS(Kosztorys!$F:$F,Kosztorys!$D:$D,$B142,Kosztorys!$I:$I,CONCATENATE("&lt;01.01.",X$10,""))-SUMIFS(Kosztorys!$F:$F,Kosztorys!$D:$D,$B142,Kosztorys!$I:$I,CONCATENATE("&lt;01.01.",W$10,"")),COUNTIFS(Kosztorys!$D:$D,$B142,Kosztorys!$I:$I,CONCATENATE("&lt;01.01.",X$10,""))-COUNTIFS(Kosztorys!$D:$D,$B142,Kosztorys!$I:$I,CONCATENATE("&lt;01.01.",W$10,""))),0)</f>
        <v/>
      </c>
      <c r="X142" s="116">
        <f>IF($C142="CAPEX - 1szt JB",IF($M142="szt",SUMIFS(Kosztorys!$F:$F,Kosztorys!$D:$D,$B142,Kosztorys!$I:$I,CONCATENATE("&lt;01.01.",Y$10,""))-SUMIFS(Kosztorys!$F:$F,Kosztorys!$D:$D,$B142,Kosztorys!$I:$I,CONCATENATE("&lt;01.01.",X$10,"")),COUNTIFS(Kosztorys!$D:$D,$B142,Kosztorys!$I:$I,CONCATENATE("&lt;01.01.",Y$10,""))-COUNTIFS(Kosztorys!$D:$D,$B142,Kosztorys!$I:$I,CONCATENATE("&lt;01.01.",X$10,""))),0)</f>
        <v/>
      </c>
      <c r="Y142" s="116">
        <f>IF($C142="CAPEX - 1szt JB",IF($M142="szt",SUMIFS(Kosztorys!$F:$F,Kosztorys!$D:$D,$B142,Kosztorys!$I:$I,CONCATENATE("&lt;01.01.",Z$10,""))-SUMIFS(Kosztorys!$F:$F,Kosztorys!$D:$D,$B142,Kosztorys!$I:$I,CONCATENATE("&lt;01.01.",Y$10,"")),COUNTIFS(Kosztorys!$D:$D,$B142,Kosztorys!$I:$I,CONCATENATE("&lt;01.01.",Z$10,""))-COUNTIFS(Kosztorys!$D:$D,$B142,Kosztorys!$I:$I,CONCATENATE("&lt;01.01.",Y$10,""))),0)</f>
        <v/>
      </c>
      <c r="Z142" s="116">
        <f>IF($C142="CAPEX - 1szt JB",IF($M142="szt",SUMIFS(Kosztorys!$F:$F,Kosztorys!$D:$D,$B142,Kosztorys!$I:$I,CONCATENATE("&lt;01.01.",AA$10,""))-SUMIFS(Kosztorys!$F:$F,Kosztorys!$D:$D,$B142,Kosztorys!$I:$I,CONCATENATE("&lt;01.01.",Z$10,"")),COUNTIFS(Kosztorys!$D:$D,$B142,Kosztorys!$I:$I,CONCATENATE("&lt;01.01.",AA$10,""))-COUNTIFS(Kosztorys!$D:$D,$B142,Kosztorys!$I:$I,CONCATENATE("&lt;01.01.",Z$10,""))),0)</f>
        <v/>
      </c>
      <c r="AA142" s="116">
        <f>IF($C142="CAPEX - 1szt JB",IF($M142="szt",SUMIFS(Kosztorys!$F:$F,Kosztorys!$D:$D,$B142,Kosztorys!$I:$I,CONCATENATE("&lt;01.01.",AB$10,""))-SUMIFS(Kosztorys!$F:$F,Kosztorys!$D:$D,$B142,Kosztorys!$I:$I,CONCATENATE("&lt;01.01.",AA$10,"")),COUNTIFS(Kosztorys!$D:$D,$B142,Kosztorys!$I:$I,CONCATENATE("&lt;01.01.",AB$10,""))-COUNTIFS(Kosztorys!$D:$D,$B142,Kosztorys!$I:$I,CONCATENATE("&lt;01.01.",AA$10,""))),0)</f>
        <v/>
      </c>
      <c r="AB142" s="116">
        <f>IF($C142="CAPEX - 1szt JB",IF($M142="szt",SUMIFS(Kosztorys!$F:$F,Kosztorys!$D:$D,$B142,Kosztorys!$I:$I,CONCATENATE("&lt;01.01.",AC$10,""))-SUMIFS(Kosztorys!$F:$F,Kosztorys!$D:$D,$B142,Kosztorys!$I:$I,CONCATENATE("&lt;01.01.",AB$10,"")),COUNTIFS(Kosztorys!$D:$D,$B142,Kosztorys!$I:$I,CONCATENATE("&lt;01.01.",AC$10,""))-COUNTIFS(Kosztorys!$D:$D,$B142,Kosztorys!$I:$I,CONCATENATE("&lt;01.01.",AB$10,""))),0)</f>
        <v/>
      </c>
      <c r="AC142" s="116">
        <f>IF($C142="CAPEX - 1szt JB",IF($M142="szt",SUMIFS(Kosztorys!$F:$F,Kosztorys!$D:$D,$B142,Kosztorys!$I:$I,CONCATENATE("&lt;01.01.",AD$10,""))-SUMIFS(Kosztorys!$F:$F,Kosztorys!$D:$D,$B142,Kosztorys!$I:$I,CONCATENATE("&lt;01.01.",AC$10,"")),COUNTIFS(Kosztorys!$D:$D,$B142,Kosztorys!$I:$I,CONCATENATE("&lt;01.01.",AD$10,""))-COUNTIFS(Kosztorys!$D:$D,$B142,Kosztorys!$I:$I,CONCATENATE("&lt;01.01.",AC$10,""))),0)</f>
        <v/>
      </c>
      <c r="AD142" s="116">
        <f>IF($C142="CAPEX - 1szt JB",IF($M142="szt",SUMIFS(Kosztorys!$F:$F,Kosztorys!$D:$D,$B142,Kosztorys!$I:$I,CONCATENATE("&lt;01.01.",AE$10,""))-SUMIFS(Kosztorys!$F:$F,Kosztorys!$D:$D,$B142,Kosztorys!$I:$I,CONCATENATE("&lt;01.01.",AD$10,"")),COUNTIFS(Kosztorys!$D:$D,$B142,Kosztorys!$I:$I,CONCATENATE("&lt;01.01.",AE$10,""))-COUNTIFS(Kosztorys!$D:$D,$B142,Kosztorys!$I:$I,CONCATENATE("&lt;01.01.",AD$10,""))),0)</f>
        <v/>
      </c>
      <c r="AE142" s="116">
        <f>IF($C142="CAPEX - 1szt JB",IF($M142="szt",SUMIFS(Kosztorys!$F:$F,Kosztorys!$D:$D,$B142,Kosztorys!$I:$I,CONCATENATE("&lt;01.01.",AF$10,""))-SUMIFS(Kosztorys!$F:$F,Kosztorys!$D:$D,$B142,Kosztorys!$I:$I,CONCATENATE("&lt;01.01.",AE$10,"")),COUNTIFS(Kosztorys!$D:$D,$B142,Kosztorys!$I:$I,CONCATENATE("&lt;01.01.",AF$10,""))-COUNTIFS(Kosztorys!$D:$D,$B142,Kosztorys!$I:$I,CONCATENATE("&lt;01.01.",AE$10,""))),0)</f>
        <v/>
      </c>
      <c r="AF142" s="116">
        <f>IF($C142="CAPEX - 1szt JB",IF($M142="szt",SUMIFS(Kosztorys!$F:$F,Kosztorys!$D:$D,$B142,Kosztorys!$I:$I,CONCATENATE("&lt;01.01.",AG$10,""))-SUMIFS(Kosztorys!$F:$F,Kosztorys!$D:$D,$B142,Kosztorys!$I:$I,CONCATENATE("&lt;01.01.",AF$10,"")),COUNTIFS(Kosztorys!$D:$D,$B142,Kosztorys!$I:$I,CONCATENATE("&lt;01.01.",AG$10,""))-COUNTIFS(Kosztorys!$D:$D,$B142,Kosztorys!$I:$I,CONCATENATE("&lt;01.01.",AF$10,""))),0)</f>
        <v/>
      </c>
      <c r="AG142" s="116">
        <f>IF($C142="CAPEX - 1szt JB",IF($M142="szt",SUMIFS(Kosztorys!$F:$F,Kosztorys!$D:$D,$B142,Kosztorys!$I:$I,CONCATENATE("&lt;01.01.",AH$10,""))-SUMIFS(Kosztorys!$F:$F,Kosztorys!$D:$D,$B142,Kosztorys!$I:$I,CONCATENATE("&lt;01.01.",AG$10,"")),COUNTIFS(Kosztorys!$D:$D,$B142,Kosztorys!$I:$I,CONCATENATE("&lt;01.01.",AH$10,""))-COUNTIFS(Kosztorys!$D:$D,$B142,Kosztorys!$I:$I,CONCATENATE("&lt;01.01.",AG$10,""))),0)</f>
        <v/>
      </c>
      <c r="AH142" s="116">
        <f>IF($C142="CAPEX - 1szt JB",IF($M142="szt",SUMIFS(Kosztorys!$F:$F,Kosztorys!$D:$D,$B142,Kosztorys!$I:$I,CONCATENATE("&lt;01.01.",AI$10,""))-SUMIFS(Kosztorys!$F:$F,Kosztorys!$D:$D,$B142,Kosztorys!$I:$I,CONCATENATE("&lt;01.01.",AH$10,"")),COUNTIFS(Kosztorys!$D:$D,$B142,Kosztorys!$I:$I,CONCATENATE("&lt;01.01.",AI$10,""))-COUNTIFS(Kosztorys!$D:$D,$B142,Kosztorys!$I:$I,CONCATENATE("&lt;01.01.",AH$10,""))),0)</f>
        <v/>
      </c>
      <c r="AI142" s="116">
        <f>IF($C142="CAPEX - 1szt JB",IF($M142="szt",SUMIFS(Kosztorys!$F:$F,Kosztorys!$D:$D,$B142,Kosztorys!$I:$I,CONCATENATE("&lt;01.01.",AJ$10,""))-SUMIFS(Kosztorys!$F:$F,Kosztorys!$D:$D,$B142,Kosztorys!$I:$I,CONCATENATE("&lt;01.01.",AI$10,"")),COUNTIFS(Kosztorys!$D:$D,$B142,Kosztorys!$I:$I,CONCATENATE("&lt;01.01.",AJ$10,""))-COUNTIFS(Kosztorys!$D:$D,$B142,Kosztorys!$I:$I,CONCATENATE("&lt;01.01.",AI$10,""))),0)</f>
        <v/>
      </c>
      <c r="AJ142" s="116">
        <f>IF(C142="CAPEX - 1szt JB",IF(SUM(T142:AI142)=IF(ISERROR(VLOOKUP(B142,JB_tabela,MATCH(AJ$9,JB_menu,0)-1,FALSE())),,VLOOKUP(B142,JB_tabela,MATCH(AJ$9,JB_menu,0)-1,FALSE())),"OK","nie zgadza się liczba użytych JB"),"OK-ND")</f>
        <v/>
      </c>
      <c r="AM142" s="41">
        <f>IFERROR("_" &amp; VLOOKUP($B142,#REF!,1,FALSE()),#REF!)</f>
        <v/>
      </c>
      <c r="AN142" s="41">
        <f>IF($C142="CAPEX - Długość 1m",SUMIFS(Kosztorys!$F:$F,Kosztorys!$D:$D,$B142,Kosztorys!$I:$I,CONCATENATE("&lt;31.12.",AN$10,""))-SUMIFS(Kosztorys!$F:$F,Kosztorys!$D:$D,$B142,Kosztorys!$I:$I,CONCATENATE("&lt;31.12.",AM$10,"")),"x")</f>
        <v/>
      </c>
      <c r="AO142" s="41">
        <f>IF($C142="CAPEX - Długość 1m",SUMIFS(Kosztorys!$F:$F,Kosztorys!$D:$D,$B142,Kosztorys!$I:$I,CONCATENATE("&lt;31.12.",AO$10,""))-SUMIFS(Kosztorys!$F:$F,Kosztorys!$D:$D,$B142,Kosztorys!$I:$I,CONCATENATE("&lt;31.12.",AN$10,"")),"x")</f>
        <v/>
      </c>
      <c r="AP142" s="41">
        <f>IF($C142="CAPEX - Długość 1m",SUMIFS(Kosztorys!$F:$F,Kosztorys!$D:$D,$B142,Kosztorys!$I:$I,CONCATENATE("&lt;31.12.",AP$10,""))-SUMIFS(Kosztorys!$F:$F,Kosztorys!$D:$D,$B142,Kosztorys!$I:$I,CONCATENATE("&lt;31.12.",AO$10,"")),"x")</f>
        <v/>
      </c>
      <c r="AQ142" s="41">
        <f>IF($C142="CAPEX - Długość 1m",SUMIFS(Kosztorys!$F:$F,Kosztorys!$D:$D,$B142,Kosztorys!$I:$I,CONCATENATE("&lt;31.12.",AQ$10,""))-SUMIFS(Kosztorys!$F:$F,Kosztorys!$D:$D,$B142,Kosztorys!$I:$I,CONCATENATE("&lt;31.12.",AP$10,"")),"x")</f>
        <v/>
      </c>
      <c r="AR142" s="41">
        <f>IF($C142="CAPEX - Długość 1m",SUMIFS(Kosztorys!$F:$F,Kosztorys!$D:$D,$B142,Kosztorys!$I:$I,CONCATENATE("&lt;31.12.",AR$10,""))-SUMIFS(Kosztorys!$F:$F,Kosztorys!$D:$D,$B142,Kosztorys!$I:$I,CONCATENATE("&lt;31.12.",AQ$10,"")),"x")</f>
        <v/>
      </c>
      <c r="AS142" s="41">
        <f>IF($C142="CAPEX - Długość 1m",SUMIFS(Kosztorys!$F:$F,Kosztorys!$D:$D,$B142,Kosztorys!$I:$I,CONCATENATE("&lt;31.12.",AS$10,""))-SUMIFS(Kosztorys!$F:$F,Kosztorys!$D:$D,$B142,Kosztorys!$I:$I,CONCATENATE("&lt;31.12.",AR$10,"")),"x")</f>
        <v/>
      </c>
      <c r="AT142" s="41">
        <f>IF($C142="CAPEX - Długość 1m",SUMIFS(Kosztorys!$F:$F,Kosztorys!$D:$D,$B142,Kosztorys!$I:$I,CONCATENATE("&lt;31.12.",AT$10,""))-SUMIFS(Kosztorys!$F:$F,Kosztorys!$D:$D,$B142,Kosztorys!$I:$I,CONCATENATE("&lt;31.12.",AS$10,"")),"x")</f>
        <v/>
      </c>
      <c r="AU142" s="41">
        <f>IF($C142="CAPEX - Długość 1m",SUMIFS(Kosztorys!$F:$F,Kosztorys!$D:$D,$B142,Kosztorys!$I:$I,CONCATENATE("&lt;31.12.",AU$10,""))-SUMIFS(Kosztorys!$F:$F,Kosztorys!$D:$D,$B142,Kosztorys!$I:$I,CONCATENATE("&lt;31.12.",AT$10,"")),"x")</f>
        <v/>
      </c>
      <c r="AV142" s="41">
        <f>IF($C142="CAPEX - Długość 1m",SUMIFS(Kosztorys!$F:$F,Kosztorys!$D:$D,$B142,Kosztorys!$I:$I,CONCATENATE("&lt;31.12.",AV$10,""))-SUMIFS(Kosztorys!$F:$F,Kosztorys!$D:$D,$B142,Kosztorys!$I:$I,CONCATENATE("&lt;31.12.",AU$10,"")),"x")</f>
        <v/>
      </c>
      <c r="AW142" s="41">
        <f>IF($C142="CAPEX - Długość 1m",SUMIFS(Kosztorys!$F:$F,Kosztorys!$D:$D,$B142,Kosztorys!$I:$I,CONCATENATE("&lt;31.12.",AW$10,""))-SUMIFS(Kosztorys!$F:$F,Kosztorys!$D:$D,$B142,Kosztorys!$I:$I,CONCATENATE("&lt;31.12.",AV$10,"")),"x")</f>
        <v/>
      </c>
      <c r="AX142" s="41">
        <f>IF($C142="CAPEX - Długość 1m",SUMIFS(Kosztorys!$F:$F,Kosztorys!$D:$D,$B142,Kosztorys!$I:$I,CONCATENATE("&lt;31.12.",AX$10,""))-SUMIFS(Kosztorys!$F:$F,Kosztorys!$D:$D,$B142,Kosztorys!$I:$I,CONCATENATE("&lt;31.12.",AW$10,"")),"x")</f>
        <v/>
      </c>
      <c r="AY142" s="41">
        <f>IF($C142="CAPEX - Długość 1m",SUMIFS(Kosztorys!$F:$F,Kosztorys!$D:$D,$B142,Kosztorys!$I:$I,CONCATENATE("&lt;31.12.",AY$10,""))-SUMIFS(Kosztorys!$F:$F,Kosztorys!$D:$D,$B142,Kosztorys!$I:$I,CONCATENATE("&lt;31.12.",AX$10,"")),"x")</f>
        <v/>
      </c>
      <c r="AZ142" s="41">
        <f>IF($C142="CAPEX - Długość 1m",SUMIFS(Kosztorys!$F:$F,Kosztorys!$D:$D,$B142,Kosztorys!$I:$I,CONCATENATE("&lt;31.12.",AZ$10,""))-SUMIFS(Kosztorys!$F:$F,Kosztorys!$D:$D,$B142,Kosztorys!$I:$I,CONCATENATE("&lt;31.12.",AY$10,"")),"x")</f>
        <v/>
      </c>
      <c r="BA142" s="41">
        <f>IF($C142="CAPEX - Długość 1m",SUMIFS(Kosztorys!$F:$F,Kosztorys!$D:$D,$B142,Kosztorys!$I:$I,CONCATENATE("&lt;31.12.",BA$10,""))-SUMIFS(Kosztorys!$F:$F,Kosztorys!$D:$D,$B142,Kosztorys!$I:$I,CONCATENATE("&lt;31.12.",AZ$10,"")),"x")</f>
        <v/>
      </c>
      <c r="BB142" s="41">
        <f>IF($C142="CAPEX - Długość 1m",SUMIFS(Kosztorys!$F:$F,Kosztorys!$D:$D,$B142,Kosztorys!$I:$I,CONCATENATE("&lt;31.12.",BB$10,""))-SUMIFS(Kosztorys!$F:$F,Kosztorys!$D:$D,$B142,Kosztorys!$I:$I,CONCATENATE("&lt;31.12.",BA$10,"")),"x")</f>
        <v/>
      </c>
      <c r="BC142" s="41">
        <f>IF($C142="CAPEX - Długość 1m",SUMIFS(Kosztorys!$F:$F,Kosztorys!$D:$D,$B142,Kosztorys!$I:$I,CONCATENATE("&lt;31.12.",BC$10,""))-SUMIFS(Kosztorys!$F:$F,Kosztorys!$D:$D,$B142,Kosztorys!$I:$I,CONCATENATE("&lt;31.12.",BB$10,"")),"x")</f>
        <v/>
      </c>
      <c r="BD142" s="41">
        <f>IF(C142="CAPEX - Długość 1m",IF(SUM(AN142:BC142)=IF(ISERROR(VLOOKUP(B142,JB_tabela,MATCH(BD$9,JB_menu,0)-1,FALSE())),,VLOOKUP(B142,JB_tabela,MATCH(BD$9,JB_menu,0)-1,FALSE())),"OK","nie zgadza się liczba użytych JB"),"OK-ND")</f>
        <v/>
      </c>
      <c r="BH142" s="41">
        <f>IF($C142="OPEX - Koszt 1szt/rok",IF($M142="szt",SUMIFS(Kosztorys!$F:$F,Kosztorys!$D:$D,$B142,Kosztorys!$I:$I,CONCATENATE("&lt;01.01.",BH$10,""))+(SUMIFS(Kosztorys!$F:$F,Kosztorys!$D:$D,$B142,Kosztorys!$I:$I,CONCATENATE("&lt;=31.03.",BH$10,""))-SUMIFS(Kosztorys!$F:$F,Kosztorys!$D:$D,$B142,Kosztorys!$I:$I,CONCATENATE("&lt;=31.12.",BG$10,"")))*0.75+(SUMIFS(Kosztorys!$F:$F,Kosztorys!$D:$D,$B142,Kosztorys!$I:$I,CONCATENATE("&lt;=30.06.",BH$10,""))-SUMIFS(Kosztorys!$F:$F,Kosztorys!$D:$D,$B142,Kosztorys!$I:$I,CONCATENATE("&lt;=31.03.",BH$10,"")))*0.5+(SUMIFS(Kosztorys!$F:$F,Kosztorys!$D:$D,$B142,Kosztorys!$I:$I,CONCATENATE("&lt;=30.09.",BH$10,""))-SUMIFS(Kosztorys!$F:$F,Kosztorys!$D:$D,$B142,Kosztorys!$I:$I,CONCATENATE("&lt;=30.06.",BH$10,"")))*0.25,"nic"),0)</f>
        <v/>
      </c>
      <c r="BI142" s="41">
        <f>IF($C142="OPEX - Koszt 1szt/rok",IF($M142="szt",SUMIFS(Kosztorys!$F:$F,Kosztorys!$D:$D,$B142,Kosztorys!$I:$I,CONCATENATE("&lt;01.01.",BI$10,""))+(SUMIFS(Kosztorys!$F:$F,Kosztorys!$D:$D,$B142,Kosztorys!$I:$I,CONCATENATE("&lt;=31.03.",BI$10,""))-SUMIFS(Kosztorys!$F:$F,Kosztorys!$D:$D,$B142,Kosztorys!$I:$I,CONCATENATE("&lt;=31.12.",BH$10,"")))*0.75+(SUMIFS(Kosztorys!$F:$F,Kosztorys!$D:$D,$B142,Kosztorys!$I:$I,CONCATENATE("&lt;=30.06.",BI$10,""))-SUMIFS(Kosztorys!$F:$F,Kosztorys!$D:$D,$B142,Kosztorys!$I:$I,CONCATENATE("&lt;=31.03.",BI$10,"")))*0.5+(SUMIFS(Kosztorys!$F:$F,Kosztorys!$D:$D,$B142,Kosztorys!$I:$I,CONCATENATE("&lt;=30.09.",BI$10,""))-SUMIFS(Kosztorys!$F:$F,Kosztorys!$D:$D,$B142,Kosztorys!$I:$I,CONCATENATE("&lt;=30.06.",BI$10,"")))*0.25,"nic"),0)</f>
        <v/>
      </c>
      <c r="BJ142" s="41">
        <f>IF($C142="OPEX - Koszt 1szt/rok",IF($M142="szt",SUMIFS(Kosztorys!$F:$F,Kosztorys!$D:$D,$B142,Kosztorys!$I:$I,CONCATENATE("&lt;01.01.",BJ$10,""))+(SUMIFS(Kosztorys!$F:$F,Kosztorys!$D:$D,$B142,Kosztorys!$I:$I,CONCATENATE("&lt;=31.03.",BJ$10,""))-SUMIFS(Kosztorys!$F:$F,Kosztorys!$D:$D,$B142,Kosztorys!$I:$I,CONCATENATE("&lt;=31.12.",BI$10,"")))*0.75+(SUMIFS(Kosztorys!$F:$F,Kosztorys!$D:$D,$B142,Kosztorys!$I:$I,CONCATENATE("&lt;=30.06.",BJ$10,""))-SUMIFS(Kosztorys!$F:$F,Kosztorys!$D:$D,$B142,Kosztorys!$I:$I,CONCATENATE("&lt;=31.03.",BJ$10,"")))*0.5+(SUMIFS(Kosztorys!$F:$F,Kosztorys!$D:$D,$B142,Kosztorys!$I:$I,CONCATENATE("&lt;=30.09.",BJ$10,""))-SUMIFS(Kosztorys!$F:$F,Kosztorys!$D:$D,$B142,Kosztorys!$I:$I,CONCATENATE("&lt;=30.06.",BJ$10,"")))*0.25,"nic"),0)</f>
        <v/>
      </c>
      <c r="BK142" s="41">
        <f>IF($C142="OPEX - Koszt 1szt/rok",IF($M142="szt",SUMIFS(Kosztorys!$F:$F,Kosztorys!$D:$D,$B142,Kosztorys!$I:$I,CONCATENATE("&lt;01.01.",BK$10,""))+(SUMIFS(Kosztorys!$F:$F,Kosztorys!$D:$D,$B142,Kosztorys!$I:$I,CONCATENATE("&lt;=31.03.",BK$10,""))-SUMIFS(Kosztorys!$F:$F,Kosztorys!$D:$D,$B142,Kosztorys!$I:$I,CONCATENATE("&lt;=31.12.",BJ$10,"")))*0.75+(SUMIFS(Kosztorys!$F:$F,Kosztorys!$D:$D,$B142,Kosztorys!$I:$I,CONCATENATE("&lt;=30.06.",BK$10,""))-SUMIFS(Kosztorys!$F:$F,Kosztorys!$D:$D,$B142,Kosztorys!$I:$I,CONCATENATE("&lt;=31.03.",BK$10,"")))*0.5+(SUMIFS(Kosztorys!$F:$F,Kosztorys!$D:$D,$B142,Kosztorys!$I:$I,CONCATENATE("&lt;=30.09.",BK$10,""))-SUMIFS(Kosztorys!$F:$F,Kosztorys!$D:$D,$B142,Kosztorys!$I:$I,CONCATENATE("&lt;=30.06.",BK$10,"")))*0.25,"nic"),0)</f>
        <v/>
      </c>
      <c r="BL142" s="41">
        <f>IF($C142="OPEX - Koszt 1szt/rok",IF($M142="szt",SUMIFS(Kosztorys!$F:$F,Kosztorys!$D:$D,$B142,Kosztorys!$I:$I,CONCATENATE("&lt;01.01.",BL$10,""))+(SUMIFS(Kosztorys!$F:$F,Kosztorys!$D:$D,$B142,Kosztorys!$I:$I,CONCATENATE("&lt;=31.03.",BL$10,""))-SUMIFS(Kosztorys!$F:$F,Kosztorys!$D:$D,$B142,Kosztorys!$I:$I,CONCATENATE("&lt;=31.12.",BK$10,"")))*0.75+(SUMIFS(Kosztorys!$F:$F,Kosztorys!$D:$D,$B142,Kosztorys!$I:$I,CONCATENATE("&lt;=30.06.",BL$10,""))-SUMIFS(Kosztorys!$F:$F,Kosztorys!$D:$D,$B142,Kosztorys!$I:$I,CONCATENATE("&lt;=31.03.",BL$10,"")))*0.5+(SUMIFS(Kosztorys!$F:$F,Kosztorys!$D:$D,$B142,Kosztorys!$I:$I,CONCATENATE("&lt;=30.09.",BL$10,""))-SUMIFS(Kosztorys!$F:$F,Kosztorys!$D:$D,$B142,Kosztorys!$I:$I,CONCATENATE("&lt;=30.06.",BL$10,"")))*0.25,"nic"),0)</f>
        <v/>
      </c>
      <c r="BM142" s="41">
        <f>IF($C142="OPEX - Koszt 1szt/rok",IF($M142="szt",SUMIFS(Kosztorys!$F:$F,Kosztorys!$D:$D,$B142,Kosztorys!$I:$I,CONCATENATE("&lt;01.01.",BM$10,""))+(SUMIFS(Kosztorys!$F:$F,Kosztorys!$D:$D,$B142,Kosztorys!$I:$I,CONCATENATE("&lt;=31.03.",BM$10,""))-SUMIFS(Kosztorys!$F:$F,Kosztorys!$D:$D,$B142,Kosztorys!$I:$I,CONCATENATE("&lt;=31.12.",BL$10,"")))*0.75+(SUMIFS(Kosztorys!$F:$F,Kosztorys!$D:$D,$B142,Kosztorys!$I:$I,CONCATENATE("&lt;=30.06.",BM$10,""))-SUMIFS(Kosztorys!$F:$F,Kosztorys!$D:$D,$B142,Kosztorys!$I:$I,CONCATENATE("&lt;=31.03.",BM$10,"")))*0.5+(SUMIFS(Kosztorys!$F:$F,Kosztorys!$D:$D,$B142,Kosztorys!$I:$I,CONCATENATE("&lt;=30.09.",BM$10,""))-SUMIFS(Kosztorys!$F:$F,Kosztorys!$D:$D,$B142,Kosztorys!$I:$I,CONCATENATE("&lt;=30.06.",BM$10,"")))*0.25,"nic"),0)</f>
        <v/>
      </c>
      <c r="BN142" s="41">
        <f>IF($C142="OPEX - Koszt 1szt/rok",IF($M142="szt",SUMIFS(Kosztorys!$F:$F,Kosztorys!$D:$D,$B142,Kosztorys!$I:$I,CONCATENATE("&lt;01.01.",BN$10,""))+(SUMIFS(Kosztorys!$F:$F,Kosztorys!$D:$D,$B142,Kosztorys!$I:$I,CONCATENATE("&lt;=31.03.",BN$10,""))-SUMIFS(Kosztorys!$F:$F,Kosztorys!$D:$D,$B142,Kosztorys!$I:$I,CONCATENATE("&lt;=31.12.",BM$10,"")))*0.75+(SUMIFS(Kosztorys!$F:$F,Kosztorys!$D:$D,$B142,Kosztorys!$I:$I,CONCATENATE("&lt;=30.06.",BN$10,""))-SUMIFS(Kosztorys!$F:$F,Kosztorys!$D:$D,$B142,Kosztorys!$I:$I,CONCATENATE("&lt;=31.03.",BN$10,"")))*0.5+(SUMIFS(Kosztorys!$F:$F,Kosztorys!$D:$D,$B142,Kosztorys!$I:$I,CONCATENATE("&lt;=30.09.",BN$10,""))-SUMIFS(Kosztorys!$F:$F,Kosztorys!$D:$D,$B142,Kosztorys!$I:$I,CONCATENATE("&lt;=30.06.",BN$10,"")))*0.25,"nic"),0)</f>
        <v/>
      </c>
      <c r="BO142" s="41">
        <f>IF($C142="OPEX - Koszt 1szt/rok",IF($M142="szt",SUMIFS(Kosztorys!$F:$F,Kosztorys!$D:$D,$B142,Kosztorys!$I:$I,CONCATENATE("&lt;01.01.",BO$10,""))+(SUMIFS(Kosztorys!$F:$F,Kosztorys!$D:$D,$B142,Kosztorys!$I:$I,CONCATENATE("&lt;=31.03.",BO$10,""))-SUMIFS(Kosztorys!$F:$F,Kosztorys!$D:$D,$B142,Kosztorys!$I:$I,CONCATENATE("&lt;=31.12.",BN$10,"")))*0.75+(SUMIFS(Kosztorys!$F:$F,Kosztorys!$D:$D,$B142,Kosztorys!$I:$I,CONCATENATE("&lt;=30.06.",BO$10,""))-SUMIFS(Kosztorys!$F:$F,Kosztorys!$D:$D,$B142,Kosztorys!$I:$I,CONCATENATE("&lt;=31.03.",BO$10,"")))*0.5+(SUMIFS(Kosztorys!$F:$F,Kosztorys!$D:$D,$B142,Kosztorys!$I:$I,CONCATENATE("&lt;=30.09.",BO$10,""))-SUMIFS(Kosztorys!$F:$F,Kosztorys!$D:$D,$B142,Kosztorys!$I:$I,CONCATENATE("&lt;=30.06.",BO$10,"")))*0.25,"nic"),0)</f>
        <v/>
      </c>
      <c r="BP142" s="41">
        <f>IF($C142="OPEX - Koszt 1szt/rok",IF($M142="szt",SUMIFS(Kosztorys!$F:$F,Kosztorys!$D:$D,$B142,Kosztorys!$I:$I,CONCATENATE("&lt;01.01.",BP$10,""))+(SUMIFS(Kosztorys!$F:$F,Kosztorys!$D:$D,$B142,Kosztorys!$I:$I,CONCATENATE("&lt;=31.03.",BP$10,""))-SUMIFS(Kosztorys!$F:$F,Kosztorys!$D:$D,$B142,Kosztorys!$I:$I,CONCATENATE("&lt;=31.12.",BO$10,"")))*0.75+(SUMIFS(Kosztorys!$F:$F,Kosztorys!$D:$D,$B142,Kosztorys!$I:$I,CONCATENATE("&lt;=30.06.",BP$10,""))-SUMIFS(Kosztorys!$F:$F,Kosztorys!$D:$D,$B142,Kosztorys!$I:$I,CONCATENATE("&lt;=31.03.",BP$10,"")))*0.5+(SUMIFS(Kosztorys!$F:$F,Kosztorys!$D:$D,$B142,Kosztorys!$I:$I,CONCATENATE("&lt;=30.09.",BP$10,""))-SUMIFS(Kosztorys!$F:$F,Kosztorys!$D:$D,$B142,Kosztorys!$I:$I,CONCATENATE("&lt;=30.06.",BP$10,"")))*0.25,"nic"),0)</f>
        <v/>
      </c>
      <c r="BQ142" s="41">
        <f>IF($C142="OPEX - Koszt 1szt/rok",IF($M142="szt",SUMIFS(Kosztorys!$F:$F,Kosztorys!$D:$D,$B142,Kosztorys!$I:$I,CONCATENATE("&lt;01.01.",BQ$10,""))+(SUMIFS(Kosztorys!$F:$F,Kosztorys!$D:$D,$B142,Kosztorys!$I:$I,CONCATENATE("&lt;=31.03.",BQ$10,""))-SUMIFS(Kosztorys!$F:$F,Kosztorys!$D:$D,$B142,Kosztorys!$I:$I,CONCATENATE("&lt;=31.12.",BP$10,"")))*0.75+(SUMIFS(Kosztorys!$F:$F,Kosztorys!$D:$D,$B142,Kosztorys!$I:$I,CONCATENATE("&lt;=30.06.",BQ$10,""))-SUMIFS(Kosztorys!$F:$F,Kosztorys!$D:$D,$B142,Kosztorys!$I:$I,CONCATENATE("&lt;=31.03.",BQ$10,"")))*0.5+(SUMIFS(Kosztorys!$F:$F,Kosztorys!$D:$D,$B142,Kosztorys!$I:$I,CONCATENATE("&lt;=30.09.",BQ$10,""))-SUMIFS(Kosztorys!$F:$F,Kosztorys!$D:$D,$B142,Kosztorys!$I:$I,CONCATENATE("&lt;=30.06.",BQ$10,"")))*0.25,"nic"),0)</f>
        <v/>
      </c>
      <c r="BR142" s="41">
        <f>IF($C142="OPEX - Koszt 1szt/rok",IF($M142="szt",SUMIFS(Kosztorys!$F:$F,Kosztorys!$D:$D,$B142,Kosztorys!$I:$I,CONCATENATE("&lt;01.01.",BR$10,""))+(SUMIFS(Kosztorys!$F:$F,Kosztorys!$D:$D,$B142,Kosztorys!$I:$I,CONCATENATE("&lt;=31.03.",BR$10,""))-SUMIFS(Kosztorys!$F:$F,Kosztorys!$D:$D,$B142,Kosztorys!$I:$I,CONCATENATE("&lt;=31.12.",BQ$10,"")))*0.75+(SUMIFS(Kosztorys!$F:$F,Kosztorys!$D:$D,$B142,Kosztorys!$I:$I,CONCATENATE("&lt;=30.06.",BR$10,""))-SUMIFS(Kosztorys!$F:$F,Kosztorys!$D:$D,$B142,Kosztorys!$I:$I,CONCATENATE("&lt;=31.03.",BR$10,"")))*0.5+(SUMIFS(Kosztorys!$F:$F,Kosztorys!$D:$D,$B142,Kosztorys!$I:$I,CONCATENATE("&lt;=30.09.",BR$10,""))-SUMIFS(Kosztorys!$F:$F,Kosztorys!$D:$D,$B142,Kosztorys!$I:$I,CONCATENATE("&lt;=30.06.",BR$10,"")))*0.25,"nic"),0)</f>
        <v/>
      </c>
      <c r="BS142" s="41">
        <f>IF($C142="OPEX - Koszt 1szt/rok",IF($M142="szt",SUMIFS(Kosztorys!$F:$F,Kosztorys!$D:$D,$B142,Kosztorys!$I:$I,CONCATENATE("&lt;01.01.",BS$10,""))+(SUMIFS(Kosztorys!$F:$F,Kosztorys!$D:$D,$B142,Kosztorys!$I:$I,CONCATENATE("&lt;=31.03.",BS$10,""))-SUMIFS(Kosztorys!$F:$F,Kosztorys!$D:$D,$B142,Kosztorys!$I:$I,CONCATENATE("&lt;=31.12.",BR$10,"")))*0.75+(SUMIFS(Kosztorys!$F:$F,Kosztorys!$D:$D,$B142,Kosztorys!$I:$I,CONCATENATE("&lt;=30.06.",BS$10,""))-SUMIFS(Kosztorys!$F:$F,Kosztorys!$D:$D,$B142,Kosztorys!$I:$I,CONCATENATE("&lt;=31.03.",BS$10,"")))*0.5+(SUMIFS(Kosztorys!$F:$F,Kosztorys!$D:$D,$B142,Kosztorys!$I:$I,CONCATENATE("&lt;=30.09.",BS$10,""))-SUMIFS(Kosztorys!$F:$F,Kosztorys!$D:$D,$B142,Kosztorys!$I:$I,CONCATENATE("&lt;=30.06.",BS$10,"")))*0.25,"nic"),0)</f>
        <v/>
      </c>
      <c r="BT142" s="41">
        <f>IF($C142="OPEX - Koszt 1szt/rok",IF($M142="szt",SUMIFS(Kosztorys!$F:$F,Kosztorys!$D:$D,$B142,Kosztorys!$I:$I,CONCATENATE("&lt;01.01.",BT$10,""))+(SUMIFS(Kosztorys!$F:$F,Kosztorys!$D:$D,$B142,Kosztorys!$I:$I,CONCATENATE("&lt;=31.03.",BT$10,""))-SUMIFS(Kosztorys!$F:$F,Kosztorys!$D:$D,$B142,Kosztorys!$I:$I,CONCATENATE("&lt;=31.12.",BS$10,"")))*0.75+(SUMIFS(Kosztorys!$F:$F,Kosztorys!$D:$D,$B142,Kosztorys!$I:$I,CONCATENATE("&lt;=30.06.",BT$10,""))-SUMIFS(Kosztorys!$F:$F,Kosztorys!$D:$D,$B142,Kosztorys!$I:$I,CONCATENATE("&lt;=31.03.",BT$10,"")))*0.5+(SUMIFS(Kosztorys!$F:$F,Kosztorys!$D:$D,$B142,Kosztorys!$I:$I,CONCATENATE("&lt;=30.09.",BT$10,""))-SUMIFS(Kosztorys!$F:$F,Kosztorys!$D:$D,$B142,Kosztorys!$I:$I,CONCATENATE("&lt;=30.06.",BT$10,"")))*0.25,"nic"),0)</f>
        <v/>
      </c>
      <c r="BU142" s="41">
        <f>IF($C142="OPEX - Koszt 1szt/rok",IF($M142="szt",SUMIFS(Kosztorys!$F:$F,Kosztorys!$D:$D,$B142,Kosztorys!$I:$I,CONCATENATE("&lt;01.01.",BU$10,""))+(SUMIFS(Kosztorys!$F:$F,Kosztorys!$D:$D,$B142,Kosztorys!$I:$I,CONCATENATE("&lt;=31.03.",BU$10,""))-SUMIFS(Kosztorys!$F:$F,Kosztorys!$D:$D,$B142,Kosztorys!$I:$I,CONCATENATE("&lt;=31.12.",BT$10,"")))*0.75+(SUMIFS(Kosztorys!$F:$F,Kosztorys!$D:$D,$B142,Kosztorys!$I:$I,CONCATENATE("&lt;=30.06.",BU$10,""))-SUMIFS(Kosztorys!$F:$F,Kosztorys!$D:$D,$B142,Kosztorys!$I:$I,CONCATENATE("&lt;=31.03.",BU$10,"")))*0.5+(SUMIFS(Kosztorys!$F:$F,Kosztorys!$D:$D,$B142,Kosztorys!$I:$I,CONCATENATE("&lt;=30.09.",BU$10,""))-SUMIFS(Kosztorys!$F:$F,Kosztorys!$D:$D,$B142,Kosztorys!$I:$I,CONCATENATE("&lt;=30.06.",BU$10,"")))*0.25,"nic"),0)</f>
        <v/>
      </c>
      <c r="BV142" s="41">
        <f>IF($C142="OPEX - Koszt 1szt/rok",IF($M142="szt",SUMIFS(Kosztorys!$F:$F,Kosztorys!$D:$D,$B142,Kosztorys!$I:$I,CONCATENATE("&lt;01.01.",BV$10,""))+(SUMIFS(Kosztorys!$F:$F,Kosztorys!$D:$D,$B142,Kosztorys!$I:$I,CONCATENATE("&lt;=31.03.",BV$10,""))-SUMIFS(Kosztorys!$F:$F,Kosztorys!$D:$D,$B142,Kosztorys!$I:$I,CONCATENATE("&lt;=31.12.",BU$10,"")))*0.75+(SUMIFS(Kosztorys!$F:$F,Kosztorys!$D:$D,$B142,Kosztorys!$I:$I,CONCATENATE("&lt;=30.06.",BV$10,""))-SUMIFS(Kosztorys!$F:$F,Kosztorys!$D:$D,$B142,Kosztorys!$I:$I,CONCATENATE("&lt;=31.03.",BV$10,"")))*0.5+(SUMIFS(Kosztorys!$F:$F,Kosztorys!$D:$D,$B142,Kosztorys!$I:$I,CONCATENATE("&lt;=30.09.",BV$10,""))-SUMIFS(Kosztorys!$F:$F,Kosztorys!$D:$D,$B142,Kosztorys!$I:$I,CONCATENATE("&lt;=30.06.",BV$10,"")))*0.25,"nic"),0)</f>
        <v/>
      </c>
      <c r="BW142" s="41">
        <f>IF($C142="OPEX - Koszt 1szt/rok",IF($M142="szt",SUMIFS(Kosztorys!$F:$F,Kosztorys!$D:$D,$B142,Kosztorys!$I:$I,CONCATENATE("&lt;01.01.",BW$10,""))+(SUMIFS(Kosztorys!$F:$F,Kosztorys!$D:$D,$B142,Kosztorys!$I:$I,CONCATENATE("&lt;=31.03.",BW$10,""))-SUMIFS(Kosztorys!$F:$F,Kosztorys!$D:$D,$B142,Kosztorys!$I:$I,CONCATENATE("&lt;=31.12.",BV$10,"")))*0.75+(SUMIFS(Kosztorys!$F:$F,Kosztorys!$D:$D,$B142,Kosztorys!$I:$I,CONCATENATE("&lt;=30.06.",BW$10,""))-SUMIFS(Kosztorys!$F:$F,Kosztorys!$D:$D,$B142,Kosztorys!$I:$I,CONCATENATE("&lt;=31.03.",BW$10,"")))*0.5+(SUMIFS(Kosztorys!$F:$F,Kosztorys!$D:$D,$B142,Kosztorys!$I:$I,CONCATENATE("&lt;=30.09.",BW$10,""))-SUMIFS(Kosztorys!$F:$F,Kosztorys!$D:$D,$B142,Kosztorys!$I:$I,CONCATENATE("&lt;=30.06.",BW$10,"")))*0.25,"nic"),0)</f>
        <v/>
      </c>
      <c r="BX142" s="41">
        <f>IF(C142="OPEX - Koszt 1szt/rok",IF(MAX(BH142:BW142)=IF(ISERROR(VLOOKUP(B142,JB_tabela,MATCH(BX$9,JB_menu,0)-1,FALSE())),,VLOOKUP(B142,JB_tabela,MATCH(BX$9,JB_menu,0)-1,FALSE())),"OK","nie zgadza się liczba użytych JB"),"OK-ND")</f>
        <v/>
      </c>
      <c r="CB142" s="41">
        <f>IF($C142="OPEX - Długość 1m koszt/rok",IF($M142="m",SUMIFS(Kosztorys!$F:$F,Kosztorys!$D:$D,$B142,Kosztorys!$I:$I,CONCATENATE("&lt;01.01.",CB$10,""))+(SUMIFS(Kosztorys!$F:$F,Kosztorys!$D:$D,$B142,Kosztorys!$I:$I,CONCATENATE("&lt;=31.03.",CB$10,""))-SUMIFS(Kosztorys!$F:$F,Kosztorys!$D:$D,$B142,Kosztorys!$I:$I,CONCATENATE("&lt;=31.12.",CA$10,"")))*0.75+(SUMIFS(Kosztorys!$F:$F,Kosztorys!$D:$D,$B142,Kosztorys!$I:$I,CONCATENATE("&lt;=30.06.",CB$10,""))-SUMIFS(Kosztorys!$F:$F,Kosztorys!$D:$D,$B142,Kosztorys!$I:$I,CONCATENATE("&lt;=31.03.",CB$10,"")))*0.5+(SUMIFS(Kosztorys!$F:$F,Kosztorys!$D:$D,$B142,Kosztorys!$I:$I,CONCATENATE("&lt;=30.09.",CB$10,""))-SUMIFS(Kosztorys!$F:$F,Kosztorys!$D:$D,$B142,Kosztorys!$I:$I,CONCATENATE("&lt;=30.06.",CB$10,"")))*0.25,"nic"),0)</f>
        <v/>
      </c>
      <c r="CC142" s="41">
        <f>IF($C142="OPEX - Długość 1m koszt/rok",IF($M142="m",SUMIFS(Kosztorys!$F:$F,Kosztorys!$D:$D,$B142,Kosztorys!$I:$I,CONCATENATE("&lt;01.01.",CC$10,""))+(SUMIFS(Kosztorys!$F:$F,Kosztorys!$D:$D,$B142,Kosztorys!$I:$I,CONCATENATE("&lt;=31.03.",CC$10,""))-SUMIFS(Kosztorys!$F:$F,Kosztorys!$D:$D,$B142,Kosztorys!$I:$I,CONCATENATE("&lt;=31.12.",CB$10,"")))*0.75+(SUMIFS(Kosztorys!$F:$F,Kosztorys!$D:$D,$B142,Kosztorys!$I:$I,CONCATENATE("&lt;=30.06.",CC$10,""))-SUMIFS(Kosztorys!$F:$F,Kosztorys!$D:$D,$B142,Kosztorys!$I:$I,CONCATENATE("&lt;=31.03.",CC$10,"")))*0.5+(SUMIFS(Kosztorys!$F:$F,Kosztorys!$D:$D,$B142,Kosztorys!$I:$I,CONCATENATE("&lt;=30.09.",CC$10,""))-SUMIFS(Kosztorys!$F:$F,Kosztorys!$D:$D,$B142,Kosztorys!$I:$I,CONCATENATE("&lt;=30.06.",CC$10,"")))*0.25,"nic"),0)</f>
        <v/>
      </c>
      <c r="CD142" s="41">
        <f>IF($C142="OPEX - Długość 1m koszt/rok",IF($M142="m",SUMIFS(Kosztorys!$F:$F,Kosztorys!$D:$D,$B142,Kosztorys!$I:$I,CONCATENATE("&lt;01.01.",CD$10,""))+(SUMIFS(Kosztorys!$F:$F,Kosztorys!$D:$D,$B142,Kosztorys!$I:$I,CONCATENATE("&lt;=31.03.",CD$10,""))-SUMIFS(Kosztorys!$F:$F,Kosztorys!$D:$D,$B142,Kosztorys!$I:$I,CONCATENATE("&lt;=31.12.",CC$10,"")))*0.75+(SUMIFS(Kosztorys!$F:$F,Kosztorys!$D:$D,$B142,Kosztorys!$I:$I,CONCATENATE("&lt;=30.06.",CD$10,""))-SUMIFS(Kosztorys!$F:$F,Kosztorys!$D:$D,$B142,Kosztorys!$I:$I,CONCATENATE("&lt;=31.03.",CD$10,"")))*0.5+(SUMIFS(Kosztorys!$F:$F,Kosztorys!$D:$D,$B142,Kosztorys!$I:$I,CONCATENATE("&lt;=30.09.",CD$10,""))-SUMIFS(Kosztorys!$F:$F,Kosztorys!$D:$D,$B142,Kosztorys!$I:$I,CONCATENATE("&lt;=30.06.",CD$10,"")))*0.25,"nic"),0)</f>
        <v/>
      </c>
      <c r="CE142" s="41">
        <f>IF($C142="OPEX - Długość 1m koszt/rok",IF($M142="m",SUMIFS(Kosztorys!$F:$F,Kosztorys!$D:$D,$B142,Kosztorys!$I:$I,CONCATENATE("&lt;01.01.",CE$10,""))+(SUMIFS(Kosztorys!$F:$F,Kosztorys!$D:$D,$B142,Kosztorys!$I:$I,CONCATENATE("&lt;=31.03.",CE$10,""))-SUMIFS(Kosztorys!$F:$F,Kosztorys!$D:$D,$B142,Kosztorys!$I:$I,CONCATENATE("&lt;=31.12.",CD$10,"")))*0.75+(SUMIFS(Kosztorys!$F:$F,Kosztorys!$D:$D,$B142,Kosztorys!$I:$I,CONCATENATE("&lt;=30.06.",CE$10,""))-SUMIFS(Kosztorys!$F:$F,Kosztorys!$D:$D,$B142,Kosztorys!$I:$I,CONCATENATE("&lt;=31.03.",CE$10,"")))*0.5+(SUMIFS(Kosztorys!$F:$F,Kosztorys!$D:$D,$B142,Kosztorys!$I:$I,CONCATENATE("&lt;=30.09.",CE$10,""))-SUMIFS(Kosztorys!$F:$F,Kosztorys!$D:$D,$B142,Kosztorys!$I:$I,CONCATENATE("&lt;=30.06.",CE$10,"")))*0.25,"nic"),0)</f>
        <v/>
      </c>
      <c r="CF142" s="41">
        <f>IF($C142="OPEX - Długość 1m koszt/rok",IF($M142="m",SUMIFS(Kosztorys!$F:$F,Kosztorys!$D:$D,$B142,Kosztorys!$I:$I,CONCATENATE("&lt;01.01.",CF$10,""))+(SUMIFS(Kosztorys!$F:$F,Kosztorys!$D:$D,$B142,Kosztorys!$I:$I,CONCATENATE("&lt;=31.03.",CF$10,""))-SUMIFS(Kosztorys!$F:$F,Kosztorys!$D:$D,$B142,Kosztorys!$I:$I,CONCATENATE("&lt;=31.12.",CE$10,"")))*0.75+(SUMIFS(Kosztorys!$F:$F,Kosztorys!$D:$D,$B142,Kosztorys!$I:$I,CONCATENATE("&lt;=30.06.",CF$10,""))-SUMIFS(Kosztorys!$F:$F,Kosztorys!$D:$D,$B142,Kosztorys!$I:$I,CONCATENATE("&lt;=31.03.",CF$10,"")))*0.5+(SUMIFS(Kosztorys!$F:$F,Kosztorys!$D:$D,$B142,Kosztorys!$I:$I,CONCATENATE("&lt;=30.09.",CF$10,""))-SUMIFS(Kosztorys!$F:$F,Kosztorys!$D:$D,$B142,Kosztorys!$I:$I,CONCATENATE("&lt;=30.06.",CF$10,"")))*0.25,"nic"),0)</f>
        <v/>
      </c>
      <c r="CG142" s="41">
        <f>IF($C142="OPEX - Długość 1m koszt/rok",IF($M142="m",SUMIFS(Kosztorys!$F:$F,Kosztorys!$D:$D,$B142,Kosztorys!$I:$I,CONCATENATE("&lt;01.01.",CG$10,""))+(SUMIFS(Kosztorys!$F:$F,Kosztorys!$D:$D,$B142,Kosztorys!$I:$I,CONCATENATE("&lt;=31.03.",CG$10,""))-SUMIFS(Kosztorys!$F:$F,Kosztorys!$D:$D,$B142,Kosztorys!$I:$I,CONCATENATE("&lt;=31.12.",CF$10,"")))*0.75+(SUMIFS(Kosztorys!$F:$F,Kosztorys!$D:$D,$B142,Kosztorys!$I:$I,CONCATENATE("&lt;=30.06.",CG$10,""))-SUMIFS(Kosztorys!$F:$F,Kosztorys!$D:$D,$B142,Kosztorys!$I:$I,CONCATENATE("&lt;=31.03.",CG$10,"")))*0.5+(SUMIFS(Kosztorys!$F:$F,Kosztorys!$D:$D,$B142,Kosztorys!$I:$I,CONCATENATE("&lt;=30.09.",CG$10,""))-SUMIFS(Kosztorys!$F:$F,Kosztorys!$D:$D,$B142,Kosztorys!$I:$I,CONCATENATE("&lt;=30.06.",CG$10,"")))*0.25,"nic"),0)</f>
        <v/>
      </c>
      <c r="CH142" s="41">
        <f>IF($C142="OPEX - Długość 1m koszt/rok",IF($M142="m",SUMIFS(Kosztorys!$F:$F,Kosztorys!$D:$D,$B142,Kosztorys!$I:$I,CONCATENATE("&lt;01.01.",CH$10,""))+(SUMIFS(Kosztorys!$F:$F,Kosztorys!$D:$D,$B142,Kosztorys!$I:$I,CONCATENATE("&lt;=31.03.",CH$10,""))-SUMIFS(Kosztorys!$F:$F,Kosztorys!$D:$D,$B142,Kosztorys!$I:$I,CONCATENATE("&lt;=31.12.",CG$10,"")))*0.75+(SUMIFS(Kosztorys!$F:$F,Kosztorys!$D:$D,$B142,Kosztorys!$I:$I,CONCATENATE("&lt;=30.06.",CH$10,""))-SUMIFS(Kosztorys!$F:$F,Kosztorys!$D:$D,$B142,Kosztorys!$I:$I,CONCATENATE("&lt;=31.03.",CH$10,"")))*0.5+(SUMIFS(Kosztorys!$F:$F,Kosztorys!$D:$D,$B142,Kosztorys!$I:$I,CONCATENATE("&lt;=30.09.",CH$10,""))-SUMIFS(Kosztorys!$F:$F,Kosztorys!$D:$D,$B142,Kosztorys!$I:$I,CONCATENATE("&lt;=30.06.",CH$10,"")))*0.25,"nic"),0)</f>
        <v/>
      </c>
      <c r="CI142" s="41">
        <f>IF($C142="OPEX - Długość 1m koszt/rok",IF($M142="m",SUMIFS(Kosztorys!$F:$F,Kosztorys!$D:$D,$B142,Kosztorys!$I:$I,CONCATENATE("&lt;01.01.",CI$10,""))+(SUMIFS(Kosztorys!$F:$F,Kosztorys!$D:$D,$B142,Kosztorys!$I:$I,CONCATENATE("&lt;=31.03.",CI$10,""))-SUMIFS(Kosztorys!$F:$F,Kosztorys!$D:$D,$B142,Kosztorys!$I:$I,CONCATENATE("&lt;=31.12.",CH$10,"")))*0.75+(SUMIFS(Kosztorys!$F:$F,Kosztorys!$D:$D,$B142,Kosztorys!$I:$I,CONCATENATE("&lt;=30.06.",CI$10,""))-SUMIFS(Kosztorys!$F:$F,Kosztorys!$D:$D,$B142,Kosztorys!$I:$I,CONCATENATE("&lt;=31.03.",CI$10,"")))*0.5+(SUMIFS(Kosztorys!$F:$F,Kosztorys!$D:$D,$B142,Kosztorys!$I:$I,CONCATENATE("&lt;=30.09.",CI$10,""))-SUMIFS(Kosztorys!$F:$F,Kosztorys!$D:$D,$B142,Kosztorys!$I:$I,CONCATENATE("&lt;=30.06.",CI$10,"")))*0.25,"nic"),0)</f>
        <v/>
      </c>
      <c r="CJ142" s="41">
        <f>IF($C142="OPEX - Długość 1m koszt/rok",IF($M142="m",SUMIFS(Kosztorys!$F:$F,Kosztorys!$D:$D,$B142,Kosztorys!$I:$I,CONCATENATE("&lt;01.01.",CJ$10,""))+(SUMIFS(Kosztorys!$F:$F,Kosztorys!$D:$D,$B142,Kosztorys!$I:$I,CONCATENATE("&lt;=31.03.",CJ$10,""))-SUMIFS(Kosztorys!$F:$F,Kosztorys!$D:$D,$B142,Kosztorys!$I:$I,CONCATENATE("&lt;=31.12.",CI$10,"")))*0.75+(SUMIFS(Kosztorys!$F:$F,Kosztorys!$D:$D,$B142,Kosztorys!$I:$I,CONCATENATE("&lt;=30.06.",CJ$10,""))-SUMIFS(Kosztorys!$F:$F,Kosztorys!$D:$D,$B142,Kosztorys!$I:$I,CONCATENATE("&lt;=31.03.",CJ$10,"")))*0.5+(SUMIFS(Kosztorys!$F:$F,Kosztorys!$D:$D,$B142,Kosztorys!$I:$I,CONCATENATE("&lt;=30.09.",CJ$10,""))-SUMIFS(Kosztorys!$F:$F,Kosztorys!$D:$D,$B142,Kosztorys!$I:$I,CONCATENATE("&lt;=30.06.",CJ$10,"")))*0.25,"nic"),0)</f>
        <v/>
      </c>
      <c r="CK142" s="41">
        <f>IF($C142="OPEX - Długość 1m koszt/rok",IF($M142="m",SUMIFS(Kosztorys!$F:$F,Kosztorys!$D:$D,$B142,Kosztorys!$I:$I,CONCATENATE("&lt;01.01.",CK$10,""))+(SUMIFS(Kosztorys!$F:$F,Kosztorys!$D:$D,$B142,Kosztorys!$I:$I,CONCATENATE("&lt;=31.03.",CK$10,""))-SUMIFS(Kosztorys!$F:$F,Kosztorys!$D:$D,$B142,Kosztorys!$I:$I,CONCATENATE("&lt;=31.12.",CJ$10,"")))*0.75+(SUMIFS(Kosztorys!$F:$F,Kosztorys!$D:$D,$B142,Kosztorys!$I:$I,CONCATENATE("&lt;=30.06.",CK$10,""))-SUMIFS(Kosztorys!$F:$F,Kosztorys!$D:$D,$B142,Kosztorys!$I:$I,CONCATENATE("&lt;=31.03.",CK$10,"")))*0.5+(SUMIFS(Kosztorys!$F:$F,Kosztorys!$D:$D,$B142,Kosztorys!$I:$I,CONCATENATE("&lt;=30.09.",CK$10,""))-SUMIFS(Kosztorys!$F:$F,Kosztorys!$D:$D,$B142,Kosztorys!$I:$I,CONCATENATE("&lt;=30.06.",CK$10,"")))*0.25,"nic"),0)</f>
        <v/>
      </c>
      <c r="CL142" s="41">
        <f>IF($C142="OPEX - Długość 1m koszt/rok",IF($M142="m",SUMIFS(Kosztorys!$F:$F,Kosztorys!$D:$D,$B142,Kosztorys!$I:$I,CONCATENATE("&lt;01.01.",CL$10,""))+(SUMIFS(Kosztorys!$F:$F,Kosztorys!$D:$D,$B142,Kosztorys!$I:$I,CONCATENATE("&lt;=31.03.",CL$10,""))-SUMIFS(Kosztorys!$F:$F,Kosztorys!$D:$D,$B142,Kosztorys!$I:$I,CONCATENATE("&lt;=31.12.",CK$10,"")))*0.75+(SUMIFS(Kosztorys!$F:$F,Kosztorys!$D:$D,$B142,Kosztorys!$I:$I,CONCATENATE("&lt;=30.06.",CL$10,""))-SUMIFS(Kosztorys!$F:$F,Kosztorys!$D:$D,$B142,Kosztorys!$I:$I,CONCATENATE("&lt;=31.03.",CL$10,"")))*0.5+(SUMIFS(Kosztorys!$F:$F,Kosztorys!$D:$D,$B142,Kosztorys!$I:$I,CONCATENATE("&lt;=30.09.",CL$10,""))-SUMIFS(Kosztorys!$F:$F,Kosztorys!$D:$D,$B142,Kosztorys!$I:$I,CONCATENATE("&lt;=30.06.",CL$10,"")))*0.25,"nic"),0)</f>
        <v/>
      </c>
      <c r="CM142" s="41">
        <f>IF($C142="OPEX - Długość 1m koszt/rok",IF($M142="m",SUMIFS(Kosztorys!$F:$F,Kosztorys!$D:$D,$B142,Kosztorys!$I:$I,CONCATENATE("&lt;01.01.",CM$10,""))+(SUMIFS(Kosztorys!$F:$F,Kosztorys!$D:$D,$B142,Kosztorys!$I:$I,CONCATENATE("&lt;=31.03.",CM$10,""))-SUMIFS(Kosztorys!$F:$F,Kosztorys!$D:$D,$B142,Kosztorys!$I:$I,CONCATENATE("&lt;=31.12.",CL$10,"")))*0.75+(SUMIFS(Kosztorys!$F:$F,Kosztorys!$D:$D,$B142,Kosztorys!$I:$I,CONCATENATE("&lt;=30.06.",CM$10,""))-SUMIFS(Kosztorys!$F:$F,Kosztorys!$D:$D,$B142,Kosztorys!$I:$I,CONCATENATE("&lt;=31.03.",CM$10,"")))*0.5+(SUMIFS(Kosztorys!$F:$F,Kosztorys!$D:$D,$B142,Kosztorys!$I:$I,CONCATENATE("&lt;=30.09.",CM$10,""))-SUMIFS(Kosztorys!$F:$F,Kosztorys!$D:$D,$B142,Kosztorys!$I:$I,CONCATENATE("&lt;=30.06.",CM$10,"")))*0.25,"nic"),0)</f>
        <v/>
      </c>
      <c r="CN142" s="41">
        <f>IF($C142="OPEX - Długość 1m koszt/rok",IF($M142="m",SUMIFS(Kosztorys!$F:$F,Kosztorys!$D:$D,$B142,Kosztorys!$I:$I,CONCATENATE("&lt;01.01.",CN$10,""))+(SUMIFS(Kosztorys!$F:$F,Kosztorys!$D:$D,$B142,Kosztorys!$I:$I,CONCATENATE("&lt;=31.03.",CN$10,""))-SUMIFS(Kosztorys!$F:$F,Kosztorys!$D:$D,$B142,Kosztorys!$I:$I,CONCATENATE("&lt;=31.12.",CM$10,"")))*0.75+(SUMIFS(Kosztorys!$F:$F,Kosztorys!$D:$D,$B142,Kosztorys!$I:$I,CONCATENATE("&lt;=30.06.",CN$10,""))-SUMIFS(Kosztorys!$F:$F,Kosztorys!$D:$D,$B142,Kosztorys!$I:$I,CONCATENATE("&lt;=31.03.",CN$10,"")))*0.5+(SUMIFS(Kosztorys!$F:$F,Kosztorys!$D:$D,$B142,Kosztorys!$I:$I,CONCATENATE("&lt;=30.09.",CN$10,""))-SUMIFS(Kosztorys!$F:$F,Kosztorys!$D:$D,$B142,Kosztorys!$I:$I,CONCATENATE("&lt;=30.06.",CN$10,"")))*0.25,"nic"),0)</f>
        <v/>
      </c>
      <c r="CO142" s="41">
        <f>IF($C142="OPEX - Długość 1m koszt/rok",IF($M142="m",SUMIFS(Kosztorys!$F:$F,Kosztorys!$D:$D,$B142,Kosztorys!$I:$I,CONCATENATE("&lt;01.01.",CO$10,""))+(SUMIFS(Kosztorys!$F:$F,Kosztorys!$D:$D,$B142,Kosztorys!$I:$I,CONCATENATE("&lt;=31.03.",CO$10,""))-SUMIFS(Kosztorys!$F:$F,Kosztorys!$D:$D,$B142,Kosztorys!$I:$I,CONCATENATE("&lt;=31.12.",CN$10,"")))*0.75+(SUMIFS(Kosztorys!$F:$F,Kosztorys!$D:$D,$B142,Kosztorys!$I:$I,CONCATENATE("&lt;=30.06.",CO$10,""))-SUMIFS(Kosztorys!$F:$F,Kosztorys!$D:$D,$B142,Kosztorys!$I:$I,CONCATENATE("&lt;=31.03.",CO$10,"")))*0.5+(SUMIFS(Kosztorys!$F:$F,Kosztorys!$D:$D,$B142,Kosztorys!$I:$I,CONCATENATE("&lt;=30.09.",CO$10,""))-SUMIFS(Kosztorys!$F:$F,Kosztorys!$D:$D,$B142,Kosztorys!$I:$I,CONCATENATE("&lt;=30.06.",CO$10,"")))*0.25,"nic"),0)</f>
        <v/>
      </c>
      <c r="CP142" s="41">
        <f>IF($C142="OPEX - Długość 1m koszt/rok",IF($M142="m",SUMIFS(Kosztorys!$F:$F,Kosztorys!$D:$D,$B142,Kosztorys!$I:$I,CONCATENATE("&lt;01.01.",CP$10,""))+(SUMIFS(Kosztorys!$F:$F,Kosztorys!$D:$D,$B142,Kosztorys!$I:$I,CONCATENATE("&lt;=31.03.",CP$10,""))-SUMIFS(Kosztorys!$F:$F,Kosztorys!$D:$D,$B142,Kosztorys!$I:$I,CONCATENATE("&lt;=31.12.",CO$10,"")))*0.75+(SUMIFS(Kosztorys!$F:$F,Kosztorys!$D:$D,$B142,Kosztorys!$I:$I,CONCATENATE("&lt;=30.06.",CP$10,""))-SUMIFS(Kosztorys!$F:$F,Kosztorys!$D:$D,$B142,Kosztorys!$I:$I,CONCATENATE("&lt;=31.03.",CP$10,"")))*0.5+(SUMIFS(Kosztorys!$F:$F,Kosztorys!$D:$D,$B142,Kosztorys!$I:$I,CONCATENATE("&lt;=30.09.",CP$10,""))-SUMIFS(Kosztorys!$F:$F,Kosztorys!$D:$D,$B142,Kosztorys!$I:$I,CONCATENATE("&lt;=30.06.",CP$10,"")))*0.25,"nic"),0)</f>
        <v/>
      </c>
      <c r="CQ142" s="41">
        <f>IF($C142="OPEX - Długość 1m koszt/rok",IF($M142="m",SUMIFS(Kosztorys!$F:$F,Kosztorys!$D:$D,$B142,Kosztorys!$I:$I,CONCATENATE("&lt;01.01.",CQ$10,""))+(SUMIFS(Kosztorys!$F:$F,Kosztorys!$D:$D,$B142,Kosztorys!$I:$I,CONCATENATE("&lt;=31.03.",CQ$10,""))-SUMIFS(Kosztorys!$F:$F,Kosztorys!$D:$D,$B142,Kosztorys!$I:$I,CONCATENATE("&lt;=31.12.",CP$10,"")))*0.75+(SUMIFS(Kosztorys!$F:$F,Kosztorys!$D:$D,$B142,Kosztorys!$I:$I,CONCATENATE("&lt;=30.06.",CQ$10,""))-SUMIFS(Kosztorys!$F:$F,Kosztorys!$D:$D,$B142,Kosztorys!$I:$I,CONCATENATE("&lt;=31.03.",CQ$10,"")))*0.5+(SUMIFS(Kosztorys!$F:$F,Kosztorys!$D:$D,$B142,Kosztorys!$I:$I,CONCATENATE("&lt;=30.09.",CQ$10,""))-SUMIFS(Kosztorys!$F:$F,Kosztorys!$D:$D,$B142,Kosztorys!$I:$I,CONCATENATE("&lt;=30.06.",CQ$10,"")))*0.25,"nic"),0)</f>
        <v/>
      </c>
      <c r="CR142" s="41">
        <f>IF(C142="OPEX - Długość 1m koszt/rok",IF(MAX(CB142:CQ142)=IF(ISERROR(VLOOKUP(B142,JB_tabela,MATCH(CR$9,JB_menu,0)-1,FALSE())),,VLOOKUP(B142,JB_tabela,MATCH(CR$9,JB_menu,0)-1,FALSE())),"OK","nie zgadza się liczba użytych JB"),"OK-ND")</f>
        <v/>
      </c>
      <c r="CS142" s="41">
        <f>IFERROR(VLOOKUP($C142,$CY$2:$CZ$7,2,FALSE()),"ERROR")</f>
        <v/>
      </c>
      <c r="CV142" s="41">
        <f>$Q142</f>
        <v/>
      </c>
      <c r="CW142" s="41">
        <f>$R142</f>
        <v/>
      </c>
      <c r="CX142" s="41">
        <f>$S142</f>
        <v/>
      </c>
      <c r="CY142" s="41">
        <f>ROUND(IF(LEFT($C142,4)="CAPE",ROUND($E142*$H142,2)*OFFSET(T142,0,$CS142),0),2)</f>
        <v/>
      </c>
      <c r="CZ142" s="41">
        <f>ROUND(IF(LEFT($C142,4)="CAPE",ROUND($E142*$H142,2)*OFFSET(U142,0,$CS142),0),2)</f>
        <v/>
      </c>
      <c r="DA142" s="41">
        <f>ROUND(IF(LEFT($C142,4)="CAPE",ROUND($E142*$H142,2)*OFFSET(V142,0,$CS142),0),2)</f>
        <v/>
      </c>
      <c r="DB142" s="41">
        <f>ROUND(IF(LEFT($C142,4)="CAPE",ROUND($E142*$H142,2)*OFFSET(W142,0,$CS142),0),2)</f>
        <v/>
      </c>
      <c r="DC142" s="41">
        <f>ROUND(IF(LEFT($C142,4)="CAPE",ROUND($E142*$H142,2)*OFFSET(X142,0,$CS142),0),2)</f>
        <v/>
      </c>
      <c r="DD142" s="41">
        <f>ROUND(IF(LEFT($C142,4)="CAPE",ROUND($E142*$H142,2)*OFFSET(Y142,0,$CS142),0),2)</f>
        <v/>
      </c>
      <c r="DE142" s="41">
        <f>ROUND(IF(LEFT($C142,4)="CAPE",ROUND($E142*$H142,2)*OFFSET(Z142,0,$CS142),0),2)</f>
        <v/>
      </c>
      <c r="DF142" s="41">
        <f>ROUND(IF(LEFT($C142,4)="CAPE",ROUND($E142*$H142,2)*OFFSET(AA142,0,$CS142),0),2)</f>
        <v/>
      </c>
      <c r="DG142" s="41">
        <f>ROUND(IF(LEFT($C142,4)="CAPE",ROUND($E142*$H142,2)*OFFSET(AB142,0,$CS142),0),2)</f>
        <v/>
      </c>
      <c r="DH142" s="41">
        <f>ROUND(IF(LEFT($C142,4)="CAPE",ROUND($E142*$H142,2)*OFFSET(AC142,0,$CS142),0),2)</f>
        <v/>
      </c>
      <c r="DI142" s="41">
        <f>ROUND(IF(LEFT($C142,4)="CAPE",ROUND($E142*$H142,2)*OFFSET(AD142,0,$CS142),0),2)</f>
        <v/>
      </c>
      <c r="DJ142" s="41">
        <f>ROUND(IF(LEFT($C142,4)="CAPE",ROUND($E142*$H142,2)*OFFSET(AE142,0,$CS142),0),2)</f>
        <v/>
      </c>
      <c r="DK142" s="41">
        <f>ROUND(IF(LEFT($C142,4)="CAPE",ROUND($E142*$H142,2)*OFFSET(AF142,0,$CS142),0),2)</f>
        <v/>
      </c>
      <c r="DL142" s="41">
        <f>ROUND(IF(LEFT($C142,4)="CAPE",ROUND($E142*$H142,2)*OFFSET(AG142,0,$CS142),0),2)</f>
        <v/>
      </c>
      <c r="DM142" s="41">
        <f>ROUND(IF(LEFT($C142,4)="CAPE",ROUND($E142*$H142,2)*OFFSET(AH142,0,$CS142),0),2)</f>
        <v/>
      </c>
      <c r="DN142" s="41">
        <f>ROUND(IF(LEFT($C142,4)="CAPE",ROUND($E142*$H142,2)*OFFSET(AI142,0,$CS142),0),2)</f>
        <v/>
      </c>
      <c r="DP142" s="41">
        <f>$Q142</f>
        <v/>
      </c>
      <c r="DQ142" s="41">
        <f>$R142</f>
        <v/>
      </c>
      <c r="DR142" s="41">
        <f>$S142</f>
        <v/>
      </c>
      <c r="DS142" s="41">
        <f>ROUND(IF(LEFT($C142,4)="OPEX",$E142*$H142*OFFSET($T142,0,$CS142),0),2)</f>
        <v/>
      </c>
      <c r="DT142" s="41">
        <f>ROUND(IF(LEFT($C142,4)="OPEX",$E142*$H142*OFFSET($U142,0,$CS142),0),2)</f>
        <v/>
      </c>
      <c r="DU142" s="41">
        <f>ROUND(IF(LEFT($C142,4)="OPEX",$E142*$H142*OFFSET($V142,0,$CS142),0),2)</f>
        <v/>
      </c>
      <c r="DV142" s="41">
        <f>ROUND(IF(LEFT($C142,4)="OPEX",$E142*$H142*OFFSET($W142,0,$CS142),0),2)</f>
        <v/>
      </c>
      <c r="DW142" s="41">
        <f>ROUND(IF(LEFT($C142,4)="OPEX",$E142*$H142*OFFSET($X142,0,$CS142),0),2)</f>
        <v/>
      </c>
      <c r="DX142" s="41">
        <f>ROUND(IF(LEFT($C142,4)="OPEX",$E142*$H142*OFFSET($Y142,0,$CS142),0),2)</f>
        <v/>
      </c>
      <c r="DY142" s="41">
        <f>ROUND(IF(LEFT($C142,4)="OPEX",$E142*$H142*OFFSET($Z142,0,$CS142),0),2)</f>
        <v/>
      </c>
      <c r="DZ142" s="41">
        <f>ROUND(IF(LEFT($C142,4)="OPEX",$E142*$H142*OFFSET($AA142,0,$CS142),0),2)</f>
        <v/>
      </c>
      <c r="EA142" s="41">
        <f>ROUND(IF(LEFT($C142,4)="OPEX",$E142*$H142*OFFSET($AB142,0,$CS142),0),2)</f>
        <v/>
      </c>
      <c r="EB142" s="41">
        <f>ROUND(IF(LEFT($C142,4)="OPEX",$E142*$H142*OFFSET($AC142,0,$CS142),0),2)</f>
        <v/>
      </c>
      <c r="EC142" s="41">
        <f>ROUND(IF(LEFT($C142,4)="OPEX",$E142*$H142*OFFSET($AD142,0,$CS142),0),2)</f>
        <v/>
      </c>
      <c r="ED142" s="41">
        <f>ROUND(IF(LEFT($C142,4)="OPEX",$E142*$H142*OFFSET($AE142,0,$CS142),0),2)</f>
        <v/>
      </c>
      <c r="EE142" s="41">
        <f>ROUND(IF(LEFT($C142,4)="OPEX",$E142*$H142*OFFSET($AF142,0,$CS142),0),2)</f>
        <v/>
      </c>
      <c r="EF142" s="41">
        <f>ROUND(IF(LEFT($C142,4)="OPEX",$E142*$H142*OFFSET($AG142,0,$CS142),0),2)</f>
        <v/>
      </c>
      <c r="EG142" s="41">
        <f>ROUND(IF(LEFT($C142,4)="OPEX",$E142*$H142*OFFSET($AH142,0,$CS142),0),2)</f>
        <v/>
      </c>
      <c r="EH142" s="41">
        <f>ROUND(IF(LEFT($C142,4)="OPEX",$E142*$H142*OFFSET($AI142,0,$CS142),0),2)</f>
        <v/>
      </c>
      <c r="EJ142" s="41">
        <f>$Q142</f>
        <v/>
      </c>
      <c r="EK142" s="41">
        <f>$R142</f>
        <v/>
      </c>
      <c r="EL142" s="41">
        <f>$S142</f>
        <v/>
      </c>
      <c r="EM142" s="41">
        <f>ROUND($D142*$CY142,2)</f>
        <v/>
      </c>
      <c r="EN142" s="41">
        <f>ROUND($D142*$CZ142,2)</f>
        <v/>
      </c>
      <c r="EO142" s="41">
        <f>ROUND($D142*$DA142,2)</f>
        <v/>
      </c>
      <c r="EP142" s="41">
        <f>ROUND($D142*$DB142,2)</f>
        <v/>
      </c>
      <c r="EQ142" s="41">
        <f>ROUND($D142*$DC142,2)</f>
        <v/>
      </c>
      <c r="ER142" s="41">
        <f>ROUND($D142*$DD142,2)</f>
        <v/>
      </c>
      <c r="ES142" s="41">
        <f>ROUND($D142*$DE142,2)</f>
        <v/>
      </c>
      <c r="ET142" s="41">
        <f>ROUND($D142*$DF142,2)</f>
        <v/>
      </c>
      <c r="EU142" s="41">
        <f>ROUND($D142*$DG142,2)</f>
        <v/>
      </c>
      <c r="EV142" s="41">
        <f>ROUND($D142*$DH142,2)</f>
        <v/>
      </c>
      <c r="EW142" s="41">
        <f>ROUND($D142*$DI142,2)</f>
        <v/>
      </c>
      <c r="EX142" s="41">
        <f>ROUND($D142*$DJ142,2)</f>
        <v/>
      </c>
      <c r="EY142" s="41">
        <f>ROUND($D142*$DK142,2)</f>
        <v/>
      </c>
      <c r="EZ142" s="41">
        <f>ROUND($D142*$DL142,2)</f>
        <v/>
      </c>
      <c r="FA142" s="41">
        <f>ROUND($D142*$DM142,2)</f>
        <v/>
      </c>
      <c r="FB142" s="41">
        <f>ROUND($D142*$DN142,2)</f>
        <v/>
      </c>
      <c r="FG142" s="41">
        <f>ROUND(IF(LEFT($C142,4)="CAPE",SUM($CY142:CY142 )/$P142,0),2)</f>
        <v/>
      </c>
      <c r="FH142" s="41">
        <f>ROUND(IF(LEFT($C142,4)="CAPE",SUM($CY142:CZ142 )/$P142,0),2)</f>
        <v/>
      </c>
      <c r="FI142" s="41">
        <f>ROUND(IF(LEFT($C142,4)="CAPE",SUM($CY142:DA142 )/$P142,0),2)</f>
        <v/>
      </c>
      <c r="FJ142" s="41">
        <f>ROUND(IF(LEFT($C142,4)="CAPE",SUM($CY142:DB142 )/$P142,0),2)</f>
        <v/>
      </c>
      <c r="FK142" s="41">
        <f>ROUND(IF(LEFT($C142,4)="CAPE",SUM($CY142:DC142 )/$P142,0),2)</f>
        <v/>
      </c>
      <c r="FL142" s="41">
        <f>ROUND(IF(LEFT($C142,4)="CAPE",SUM($CY142:DD142 )/$P142,0),2)</f>
        <v/>
      </c>
      <c r="FM142" s="41">
        <f>ROUND(IF(LEFT($C142,4)="CAPE",SUM($CY142:DE142 )/$P142,0),2)</f>
        <v/>
      </c>
      <c r="FN142" s="41">
        <f>ROUND(IF(LEFT($C142,4)="CAPE",SUM($CY142:DF142 )/$P142,0),2)</f>
        <v/>
      </c>
      <c r="FO142" s="41">
        <f>ROUND(IF(LEFT($C142,4)="CAPE",SUM($CY142:DG142 )/$P142,0),2)</f>
        <v/>
      </c>
      <c r="FP142" s="41">
        <f>ROUND(IF(LEFT($C142,4)="CAPE",SUM($CY142:DH142 )/$P142,0),2)</f>
        <v/>
      </c>
      <c r="FQ142" s="41">
        <f>ROUND(IF(LEFT($C142,4)="CAPE",SUM($CY142:DI142 )/$P142,0),2)</f>
        <v/>
      </c>
      <c r="FR142" s="41">
        <f>ROUND(IF(LEFT($C142,4)="CAPE",SUM($CY142:DJ142 )/$P142,0),2)</f>
        <v/>
      </c>
      <c r="FS142" s="41">
        <f>ROUND(IF(LEFT($C142,4)="CAPE",SUM($CY142:DK142 )/$P142,0),2)</f>
        <v/>
      </c>
      <c r="FT142" s="41">
        <f>ROUND(IF(LEFT($C142,4)="CAPE",SUM($CY142:DL142 )/$P142,0),2)</f>
        <v/>
      </c>
      <c r="FU142" s="41">
        <f>ROUND(IF(LEFT($C142,4)="CAPE",SUM($CY142:DM142 )/$P142,0),2)</f>
        <v/>
      </c>
      <c r="FV142" s="41">
        <f>ROUND(IF(LEFT($C142,4)="CAPE",SUM($CY142:DN142 )/$P142,0),2)</f>
        <v/>
      </c>
      <c r="GA142" s="41">
        <f>ROUND(IF(SUM($FG142:FG142)&gt;SUM($CY142:CY142),SUM($CY142:CY142),SUM($FG142:FG142)),2)</f>
        <v/>
      </c>
      <c r="GB142" s="41">
        <f>ROUND(IF(SUM($FG142:FH142)&gt;SUM($CY142:CZ142),SUM($CY142:CZ142),SUM($FG142:FH142)),2)</f>
        <v/>
      </c>
      <c r="GC142" s="41">
        <f>ROUND(IF(SUM($FG142:FI142)&gt;SUM($CY142:DA142),SUM($CY142:DA142),SUM($FG142:FI142)),2)</f>
        <v/>
      </c>
      <c r="GD142" s="41">
        <f>ROUND(IF(SUM($FG142:FJ142)&gt;SUM($CY142:DB142),SUM($CY142:DB142),SUM($FG142:FJ142)),2)</f>
        <v/>
      </c>
      <c r="GE142" s="41">
        <f>ROUND(IF(SUM($FG142:FK142)&gt;SUM($CY142:DC142),SUM($CY142:DC142),SUM($FG142:FK142)),2)</f>
        <v/>
      </c>
      <c r="GF142" s="41">
        <f>ROUND(IF(SUM($FG142:FL142)&gt;SUM($CY142:DD142),SUM($CY142:DD142),SUM($FG142:FL142)),2)</f>
        <v/>
      </c>
      <c r="GG142" s="41">
        <f>ROUND(IF(SUM($FG142:FM142)&gt;SUM($CY142:DE142),SUM($CY142:DE142),SUM($FG142:FM142)),2)</f>
        <v/>
      </c>
      <c r="GH142" s="41">
        <f>ROUND(IF(SUM($FG142:FN142)&gt;SUM($CY142:DF142),SUM($CY142:DF142),SUM($FG142:FN142)),2)</f>
        <v/>
      </c>
      <c r="GI142" s="41">
        <f>ROUND(IF(SUM($FG142:FO142)&gt;SUM($CY142:DG142),SUM($CY142:DG142),SUM($FG142:FO142)),2)</f>
        <v/>
      </c>
      <c r="GJ142" s="41">
        <f>ROUND(IF(SUM($FG142:FP142)&gt;SUM($CY142:DH142),SUM($CY142:DH142),SUM($FG142:FP142)),2)</f>
        <v/>
      </c>
      <c r="GK142" s="41">
        <f>ROUND(IF(SUM($FG142:FQ142)&gt;SUM($CY142:DI142),SUM($CY142:DI142),SUM($FG142:FQ142)),2)</f>
        <v/>
      </c>
      <c r="GL142" s="41">
        <f>ROUND(IF(SUM($FG142:FR142)&gt;SUM($CY142:DJ142),SUM($CY142:DJ142),SUM($FG142:FR142)),2)</f>
        <v/>
      </c>
      <c r="GM142" s="41">
        <f>ROUND(IF(SUM($FG142:FS142)&gt;SUM($CY142:DK142),SUM($CY142:DK142),SUM($FG142:FS142)),2)</f>
        <v/>
      </c>
      <c r="GN142" s="41">
        <f>ROUND(IF(SUM($FG142:FT142)&gt;SUM($CY142:DL142),SUM($CY142:DL142),SUM($FG142:FT142)),2)</f>
        <v/>
      </c>
      <c r="GO142" s="41">
        <f>ROUND(IF(SUM($FG142:FU142)&gt;SUM($CY142:DM142),SUM($CY142:DM142),SUM($FG142:FU142)),2)</f>
        <v/>
      </c>
      <c r="GP142" s="41">
        <f>ROUND(IF(SUM($FG142:FV142)&gt;SUM($CY142:DN142),SUM($CY142:DN142),SUM($FG142:FV142)),2)</f>
        <v/>
      </c>
      <c r="GR142" s="41">
        <f>$Q142</f>
        <v/>
      </c>
      <c r="GS142" s="41">
        <f>$R142</f>
        <v/>
      </c>
      <c r="GT142" s="41">
        <f>$S142</f>
        <v/>
      </c>
      <c r="GU142" s="41">
        <f>$GA142</f>
        <v/>
      </c>
      <c r="GV142" s="41">
        <f>GB142 - GA142</f>
        <v/>
      </c>
      <c r="GW142" s="41">
        <f>GC142 - GB142</f>
        <v/>
      </c>
      <c r="GX142" s="41">
        <f>GD142 - GC142</f>
        <v/>
      </c>
      <c r="GY142" s="41">
        <f>GE142 - GD142</f>
        <v/>
      </c>
      <c r="GZ142" s="41">
        <f>GF142 - GE142</f>
        <v/>
      </c>
      <c r="HA142" s="41">
        <f>GG142 - GF142</f>
        <v/>
      </c>
      <c r="HB142" s="41">
        <f>GH142 - GG142</f>
        <v/>
      </c>
      <c r="HC142" s="41">
        <f>GI142 - GH142</f>
        <v/>
      </c>
      <c r="HD142" s="41">
        <f>GJ142 - GI142</f>
        <v/>
      </c>
      <c r="HE142" s="41">
        <f>GK142 - GJ142</f>
        <v/>
      </c>
      <c r="HF142" s="41">
        <f>GL142 - GK142</f>
        <v/>
      </c>
      <c r="HG142" s="41">
        <f>GM142 - GL142</f>
        <v/>
      </c>
      <c r="HH142" s="41">
        <f>GN142 - GM142</f>
        <v/>
      </c>
      <c r="HI142" s="41">
        <f>GO142 - GN142</f>
        <v/>
      </c>
      <c r="HJ142" s="41">
        <f>GP142 - GO142</f>
        <v/>
      </c>
      <c r="HL142" s="41">
        <f>$Q142</f>
        <v/>
      </c>
      <c r="HM142" s="41">
        <f>$R142</f>
        <v/>
      </c>
      <c r="HN142" s="41">
        <f>$S142</f>
        <v/>
      </c>
      <c r="HO142" s="144">
        <f>SUMIFS(Kosztorys!$F:$F,Kosztorys!$D:$D,$B142,Kosztorys!$I:$I,CONCATENATE("&lt;01.01.",HP$10,""))</f>
        <v/>
      </c>
      <c r="HP142" s="144">
        <f>SUMIFS(Kosztorys!$F:$F,Kosztorys!$D:$D,$B142,Kosztorys!$I:$I,CONCATENATE("&lt;01.04.",HQ$10,""))-SUM($HO142)</f>
        <v/>
      </c>
      <c r="HQ142" s="144">
        <f>SUMIFS(Kosztorys!$F:$F,Kosztorys!$D:$D,$B142,Kosztorys!$I:$I,CONCATENATE("&lt;01.07.",HR$10,""))-SUM($HO142:HP142)</f>
        <v/>
      </c>
      <c r="HR142" s="144">
        <f>SUMIFS(Kosztorys!$F:$F,Kosztorys!$D:$D,$B142,Kosztorys!$I:$I,CONCATENATE("&lt;01.10.",HS$10,""))-SUM($HO142:HQ142)</f>
        <v/>
      </c>
      <c r="HS142" s="144">
        <f>SUMIFS(Kosztorys!$F:$F,Kosztorys!$D:$D,$B142,Kosztorys!$I:$I,CONCATENATE("&lt;01.01.",HT$10,""))-SUM($HO142:HR142)</f>
        <v/>
      </c>
      <c r="HT142" s="144">
        <f>SUMIFS(Kosztorys!$F:$F,Kosztorys!$D:$D,$B142,Kosztorys!$I:$I,CONCATENATE("&lt;01.04.",HU$10,""))-SUM($HO142:HS142)</f>
        <v/>
      </c>
      <c r="HU142" s="144">
        <f>SUMIFS(Kosztorys!$F:$F,Kosztorys!$D:$D,$B142,Kosztorys!$I:$I,CONCATENATE("&lt;01.07.",HV$10,""))-SUM($HO142:HT142)</f>
        <v/>
      </c>
      <c r="HV142" s="144">
        <f>SUMIFS(Kosztorys!$F:$F,Kosztorys!$D:$D,$B142,Kosztorys!$I:$I,CONCATENATE("&lt;01.10.",HW$10,""))-SUM($HO142:HU142)</f>
        <v/>
      </c>
      <c r="HW142" s="144">
        <f>SUMIFS(Kosztorys!$F:$F,Kosztorys!$D:$D,$B142,Kosztorys!$I:$I,CONCATENATE("&lt;01.01.",HX$10,""))-SUM($HO142:HV142)</f>
        <v/>
      </c>
      <c r="HX142" s="144">
        <f>SUMIFS(Kosztorys!$F:$F,Kosztorys!$D:$D,$B142,Kosztorys!$I:$I,CONCATENATE("&lt;01.04.",HY$10,""))-SUM($HO142:HW142)</f>
        <v/>
      </c>
      <c r="HY142" s="144">
        <f>SUMIFS(Kosztorys!$F:$F,Kosztorys!$D:$D,$B142,Kosztorys!$I:$I,CONCATENATE("&lt;01.07.",HZ$10,""))-SUM($HO142:HX142)</f>
        <v/>
      </c>
      <c r="HZ142" s="144">
        <f>SUMIFS(Kosztorys!$F:$F,Kosztorys!$D:$D,$B142,Kosztorys!$I:$I,CONCATENATE("&lt;01.10.",IA$10,""))-SUM($HO142:HY142)</f>
        <v/>
      </c>
      <c r="IA142" s="144">
        <f>SUMIFS(Kosztorys!$F:$F,Kosztorys!$D:$D,$B142,Kosztorys!$I:$I,CONCATENATE("&lt;01.01.",IB$10,""))-SUM($HO142:HZ142)</f>
        <v/>
      </c>
      <c r="IB142" s="145">
        <f>IF(M142="szt",IF(SUM(HO142:IA142)=IF(ISERROR(VLOOKUP(B142,JB_tabela,MATCH(IB$9,JB_menu,0)-1,FALSE())),,VLOOKUP(B142,JB_tabela,MATCH(IB$9,JB_menu,0)-1,FALSE())),"OK","nie zgadza się liczba użytych JB"),IF(SUM(HO142:IA142)=IF(ISERROR(VLOOKUP(B142,JB_tabela,MATCH(IC$9,JB_menu,0)-1,FALSE())),,VLOOKUP(B142,JB_tabela,MATCH(IC$9,JB_menu,0)-1,FALSE())),"OK","nie zgadzają się metry użyte w JB"))</f>
        <v/>
      </c>
      <c r="IE142" s="41">
        <f>$Q142</f>
        <v/>
      </c>
      <c r="IF142" s="41">
        <f>$R142</f>
        <v/>
      </c>
      <c r="IG142" s="41">
        <f>$S142</f>
        <v/>
      </c>
      <c r="IH142" s="348">
        <f>IF(LEFT($C142,4)="CAPE",ROUND(HO142*$L142,2),0)</f>
        <v/>
      </c>
      <c r="II142" s="348">
        <f>IF(LEFT($C142,4)="CAPE",ROUND(HP142*$L142,2),0)</f>
        <v/>
      </c>
      <c r="IJ142" s="348">
        <f>IF(LEFT($C142,4)="CAPE",ROUND(HQ142*$L142,2),0)</f>
        <v/>
      </c>
      <c r="IK142" s="348">
        <f>IF(LEFT($C142,4)="CAPE",ROUND(HR142*$L142,2),0)</f>
        <v/>
      </c>
      <c r="IL142" s="348">
        <f>IF(LEFT($C142,4)="CAPE",ROUND(HS142*$L142,2),0)</f>
        <v/>
      </c>
      <c r="IM142" s="348">
        <f>IF(LEFT($C142,4)="CAPE",ROUND(HT142*$L142,2),0)</f>
        <v/>
      </c>
      <c r="IN142" s="348">
        <f>IF(LEFT($C142,4)="CAPE",ROUND(HU142*$L142,2),0)</f>
        <v/>
      </c>
      <c r="IO142" s="348">
        <f>IF(LEFT($C142,4)="CAPE",ROUND(HV142*$L142,2),0)</f>
        <v/>
      </c>
      <c r="IP142" s="348">
        <f>IF(LEFT($C142,4)="CAPE",ROUND(HW142*$L142,2),0)</f>
        <v/>
      </c>
      <c r="IQ142" s="348">
        <f>IF(LEFT($C142,4)="CAPE",ROUND(HX142*$L142,2),0)</f>
        <v/>
      </c>
      <c r="IR142" s="348">
        <f>IF(LEFT($C142,4)="CAPE",ROUND(HY142*$L142,2),0)</f>
        <v/>
      </c>
      <c r="IS142" s="348">
        <f>IF(LEFT($C142,4)="CAPE",ROUND(HZ142*$L142,2),0)</f>
        <v/>
      </c>
      <c r="IT142" s="348">
        <f>IF(LEFT($C142,4)="CAPE",ROUND(IA142*$L142,2),0)</f>
        <v/>
      </c>
      <c r="IU142" s="41">
        <f>IF(SUM(IH142:IT142)=SUM(CY142:DN142),"OK",SUM(IH142:IT142)-SUM(CY142:DN142))</f>
        <v/>
      </c>
    </row>
    <row r="143" ht="12.75" customHeight="1">
      <c r="A143" s="119" t="n"/>
      <c r="B143" s="139" t="inlineStr">
        <is>
          <t>siec_doste_wykop_do_PA</t>
        </is>
      </c>
      <c r="C143" s="139" t="inlineStr">
        <is>
          <t>CAPEX - Długość 1m</t>
        </is>
      </c>
      <c r="D143" s="140" t="n">
        <v>0</v>
      </c>
      <c r="E143" s="140" t="n">
        <v>1.1</v>
      </c>
      <c r="F143" s="141" t="inlineStr">
        <is>
          <t>mb</t>
        </is>
      </c>
      <c r="G143" s="139" t="inlineStr">
        <is>
          <t>Projektowanie sieci światłowodowej, w tym wykonanie dokumentacji wykonawczej</t>
        </is>
      </c>
      <c r="H143" s="360">
        <f>IF(ISERROR(VLOOKUP(G143,KB_tabela,MATCH(H$9,KB_menu,0)-2,FALSE())),,VLOOKUP(G143,KB_tabela,MATCH(H$9,KB_menu,0)-2,FALSE()))</f>
        <v/>
      </c>
      <c r="I143" s="41">
        <f>IF(ISERROR(VLOOKUP(B143,JB_tabela,MATCH("czy puste",JB_menu,0)-1,FALSE())),"BŁĄD brak takiej JB",VLOOKUP(B143,JB_tabela,MATCH("czy puste",JB_menu,0)-1,FALSE()))</f>
        <v/>
      </c>
      <c r="J143" s="41">
        <f>IF(ISERROR(VLOOKUP(G143,KB_tabela,MATCH(H$9,KB_menu,0)-2,FALSE())),"BŁĄD brak takiego KB",IF(H143=0,IF(LEFT(C143,4)="OPEX","OK",IF(G143="brak kosztów CAPEX","OK","Brak Ceny KB")),"OK"))</f>
        <v/>
      </c>
      <c r="K143" s="41">
        <f>IF(AJ143="nie zgadza się liczba użytych JB","Nie liczy wszystkich JB",IF(BD143="nie zgadza się liczba użytych JB","Nie liczy wszystkich JB",IF(BX143="nie zgadza się liczba użytych JB","Nie liczy wszystkich JB",IF(BX143="nie zgadza się liczba użytych JB","Nie liczy wszystkich JB","OK"))))</f>
        <v/>
      </c>
      <c r="L143" s="361">
        <f>ROUND((E143*H143),2)</f>
        <v/>
      </c>
      <c r="M143" s="41">
        <f>VLOOKUP(B143,JB_tabela,MATCH(M$9,JB_menu,0)-1,FALSE())</f>
        <v/>
      </c>
      <c r="P143" s="41">
        <f>IF(ISERROR(VLOOKUP(S143,KATEGORIA_tabela,MATCH(P$9,KATEGORIA_menu,0)-2,FALSE())),,VLOOKUP(S143,KATEGORIA_tabela,MATCH(P$9,KATEGORIA_menu,0)-2,FALSE()))</f>
        <v/>
      </c>
      <c r="Q143" s="41">
        <f>IF(ISERROR(VLOOKUP(B143,JB_tabela,MATCH(Q$9,JB_menu,0)-1,FALSE())),,VLOOKUP(B143,JB_tabela,MATCH(Q$9,JB_menu,0)-1,FALSE()))</f>
        <v/>
      </c>
      <c r="R143" s="41">
        <f>IF(ISERROR(VLOOKUP(G143,KB_tabela,MATCH(R$9,KB_menu,0)-2,FALSE())),,VLOOKUP(G143,KB_tabela,MATCH(R$9,KB_menu,0)-2,FALSE()))</f>
        <v/>
      </c>
      <c r="S143" s="41">
        <f>IF(ISERROR(VLOOKUP(G143,KB_tabela,MATCH(S$9,KB_menu,0)-2,FALSE())),,VLOOKUP(G143,KB_tabela,MATCH(S$9,KB_menu,0)-2,FALSE()))</f>
        <v/>
      </c>
      <c r="T143" s="116">
        <f>IF($C143="CAPEX - 1szt JB",IF($M143="szt",SUMIFS(Kosztorys!$F:$F,Kosztorys!$D:$D,$B143,Kosztorys!$I:$I,CONCATENATE("&lt;01.01.",U$10,""))-SUMIFS(Kosztorys!$F:$F,Kosztorys!$D:$D,$B143,Kosztorys!$I:$I,CONCATENATE("&lt;01.01.",T$10,"")),COUNTIFS(Kosztorys!$D:$D,$B143,Kosztorys!$I:$I,CONCATENATE("&lt;01.01.",U$10,""))-COUNTIFS(Kosztorys!$D:$D,$B143,Kosztorys!$I:$I,CONCATENATE("&lt;01.01.",T$10,""))),0)</f>
        <v/>
      </c>
      <c r="U143" s="116">
        <f>IF($C143="CAPEX - 1szt JB",IF($M143="szt",SUMIFS(Kosztorys!$F:$F,Kosztorys!$D:$D,$B143,Kosztorys!$I:$I,CONCATENATE("&lt;01.01.",V$10,""))-SUMIFS(Kosztorys!$F:$F,Kosztorys!$D:$D,$B143,Kosztorys!$I:$I,CONCATENATE("&lt;01.01.",U$10,"")),COUNTIFS(Kosztorys!$D:$D,$B143,Kosztorys!$I:$I,CONCATENATE("&lt;01.01.",V$10,""))-COUNTIFS(Kosztorys!$D:$D,$B143,Kosztorys!$I:$I,CONCATENATE("&lt;01.01.",U$10,""))),0)</f>
        <v/>
      </c>
      <c r="V143" s="116">
        <f>IF($C143="CAPEX - 1szt JB",IF($M143="szt",SUMIFS(Kosztorys!$F:$F,Kosztorys!$D:$D,$B143,Kosztorys!$I:$I,CONCATENATE("&lt;01.01.",W$10,""))-SUMIFS(Kosztorys!$F:$F,Kosztorys!$D:$D,$B143,Kosztorys!$I:$I,CONCATENATE("&lt;01.01.",V$10,"")),COUNTIFS(Kosztorys!$D:$D,$B143,Kosztorys!$I:$I,CONCATENATE("&lt;01.01.",W$10,""))-COUNTIFS(Kosztorys!$D:$D,$B143,Kosztorys!$I:$I,CONCATENATE("&lt;01.01.",V$10,""))),0)</f>
        <v/>
      </c>
      <c r="W143" s="116">
        <f>IF($C143="CAPEX - 1szt JB",IF($M143="szt",SUMIFS(Kosztorys!$F:$F,Kosztorys!$D:$D,$B143,Kosztorys!$I:$I,CONCATENATE("&lt;01.01.",X$10,""))-SUMIFS(Kosztorys!$F:$F,Kosztorys!$D:$D,$B143,Kosztorys!$I:$I,CONCATENATE("&lt;01.01.",W$10,"")),COUNTIFS(Kosztorys!$D:$D,$B143,Kosztorys!$I:$I,CONCATENATE("&lt;01.01.",X$10,""))-COUNTIFS(Kosztorys!$D:$D,$B143,Kosztorys!$I:$I,CONCATENATE("&lt;01.01.",W$10,""))),0)</f>
        <v/>
      </c>
      <c r="X143" s="116">
        <f>IF($C143="CAPEX - 1szt JB",IF($M143="szt",SUMIFS(Kosztorys!$F:$F,Kosztorys!$D:$D,$B143,Kosztorys!$I:$I,CONCATENATE("&lt;01.01.",Y$10,""))-SUMIFS(Kosztorys!$F:$F,Kosztorys!$D:$D,$B143,Kosztorys!$I:$I,CONCATENATE("&lt;01.01.",X$10,"")),COUNTIFS(Kosztorys!$D:$D,$B143,Kosztorys!$I:$I,CONCATENATE("&lt;01.01.",Y$10,""))-COUNTIFS(Kosztorys!$D:$D,$B143,Kosztorys!$I:$I,CONCATENATE("&lt;01.01.",X$10,""))),0)</f>
        <v/>
      </c>
      <c r="Y143" s="116">
        <f>IF($C143="CAPEX - 1szt JB",IF($M143="szt",SUMIFS(Kosztorys!$F:$F,Kosztorys!$D:$D,$B143,Kosztorys!$I:$I,CONCATENATE("&lt;01.01.",Z$10,""))-SUMIFS(Kosztorys!$F:$F,Kosztorys!$D:$D,$B143,Kosztorys!$I:$I,CONCATENATE("&lt;01.01.",Y$10,"")),COUNTIFS(Kosztorys!$D:$D,$B143,Kosztorys!$I:$I,CONCATENATE("&lt;01.01.",Z$10,""))-COUNTIFS(Kosztorys!$D:$D,$B143,Kosztorys!$I:$I,CONCATENATE("&lt;01.01.",Y$10,""))),0)</f>
        <v/>
      </c>
      <c r="Z143" s="116">
        <f>IF($C143="CAPEX - 1szt JB",IF($M143="szt",SUMIFS(Kosztorys!$F:$F,Kosztorys!$D:$D,$B143,Kosztorys!$I:$I,CONCATENATE("&lt;01.01.",AA$10,""))-SUMIFS(Kosztorys!$F:$F,Kosztorys!$D:$D,$B143,Kosztorys!$I:$I,CONCATENATE("&lt;01.01.",Z$10,"")),COUNTIFS(Kosztorys!$D:$D,$B143,Kosztorys!$I:$I,CONCATENATE("&lt;01.01.",AA$10,""))-COUNTIFS(Kosztorys!$D:$D,$B143,Kosztorys!$I:$I,CONCATENATE("&lt;01.01.",Z$10,""))),0)</f>
        <v/>
      </c>
      <c r="AA143" s="116">
        <f>IF($C143="CAPEX - 1szt JB",IF($M143="szt",SUMIFS(Kosztorys!$F:$F,Kosztorys!$D:$D,$B143,Kosztorys!$I:$I,CONCATENATE("&lt;01.01.",AB$10,""))-SUMIFS(Kosztorys!$F:$F,Kosztorys!$D:$D,$B143,Kosztorys!$I:$I,CONCATENATE("&lt;01.01.",AA$10,"")),COUNTIFS(Kosztorys!$D:$D,$B143,Kosztorys!$I:$I,CONCATENATE("&lt;01.01.",AB$10,""))-COUNTIFS(Kosztorys!$D:$D,$B143,Kosztorys!$I:$I,CONCATENATE("&lt;01.01.",AA$10,""))),0)</f>
        <v/>
      </c>
      <c r="AB143" s="116">
        <f>IF($C143="CAPEX - 1szt JB",IF($M143="szt",SUMIFS(Kosztorys!$F:$F,Kosztorys!$D:$D,$B143,Kosztorys!$I:$I,CONCATENATE("&lt;01.01.",AC$10,""))-SUMIFS(Kosztorys!$F:$F,Kosztorys!$D:$D,$B143,Kosztorys!$I:$I,CONCATENATE("&lt;01.01.",AB$10,"")),COUNTIFS(Kosztorys!$D:$D,$B143,Kosztorys!$I:$I,CONCATENATE("&lt;01.01.",AC$10,""))-COUNTIFS(Kosztorys!$D:$D,$B143,Kosztorys!$I:$I,CONCATENATE("&lt;01.01.",AB$10,""))),0)</f>
        <v/>
      </c>
      <c r="AC143" s="116">
        <f>IF($C143="CAPEX - 1szt JB",IF($M143="szt",SUMIFS(Kosztorys!$F:$F,Kosztorys!$D:$D,$B143,Kosztorys!$I:$I,CONCATENATE("&lt;01.01.",AD$10,""))-SUMIFS(Kosztorys!$F:$F,Kosztorys!$D:$D,$B143,Kosztorys!$I:$I,CONCATENATE("&lt;01.01.",AC$10,"")),COUNTIFS(Kosztorys!$D:$D,$B143,Kosztorys!$I:$I,CONCATENATE("&lt;01.01.",AD$10,""))-COUNTIFS(Kosztorys!$D:$D,$B143,Kosztorys!$I:$I,CONCATENATE("&lt;01.01.",AC$10,""))),0)</f>
        <v/>
      </c>
      <c r="AD143" s="116">
        <f>IF($C143="CAPEX - 1szt JB",IF($M143="szt",SUMIFS(Kosztorys!$F:$F,Kosztorys!$D:$D,$B143,Kosztorys!$I:$I,CONCATENATE("&lt;01.01.",AE$10,""))-SUMIFS(Kosztorys!$F:$F,Kosztorys!$D:$D,$B143,Kosztorys!$I:$I,CONCATENATE("&lt;01.01.",AD$10,"")),COUNTIFS(Kosztorys!$D:$D,$B143,Kosztorys!$I:$I,CONCATENATE("&lt;01.01.",AE$10,""))-COUNTIFS(Kosztorys!$D:$D,$B143,Kosztorys!$I:$I,CONCATENATE("&lt;01.01.",AD$10,""))),0)</f>
        <v/>
      </c>
      <c r="AE143" s="116">
        <f>IF($C143="CAPEX - 1szt JB",IF($M143="szt",SUMIFS(Kosztorys!$F:$F,Kosztorys!$D:$D,$B143,Kosztorys!$I:$I,CONCATENATE("&lt;01.01.",AF$10,""))-SUMIFS(Kosztorys!$F:$F,Kosztorys!$D:$D,$B143,Kosztorys!$I:$I,CONCATENATE("&lt;01.01.",AE$10,"")),COUNTIFS(Kosztorys!$D:$D,$B143,Kosztorys!$I:$I,CONCATENATE("&lt;01.01.",AF$10,""))-COUNTIFS(Kosztorys!$D:$D,$B143,Kosztorys!$I:$I,CONCATENATE("&lt;01.01.",AE$10,""))),0)</f>
        <v/>
      </c>
      <c r="AF143" s="116">
        <f>IF($C143="CAPEX - 1szt JB",IF($M143="szt",SUMIFS(Kosztorys!$F:$F,Kosztorys!$D:$D,$B143,Kosztorys!$I:$I,CONCATENATE("&lt;01.01.",AG$10,""))-SUMIFS(Kosztorys!$F:$F,Kosztorys!$D:$D,$B143,Kosztorys!$I:$I,CONCATENATE("&lt;01.01.",AF$10,"")),COUNTIFS(Kosztorys!$D:$D,$B143,Kosztorys!$I:$I,CONCATENATE("&lt;01.01.",AG$10,""))-COUNTIFS(Kosztorys!$D:$D,$B143,Kosztorys!$I:$I,CONCATENATE("&lt;01.01.",AF$10,""))),0)</f>
        <v/>
      </c>
      <c r="AG143" s="116">
        <f>IF($C143="CAPEX - 1szt JB",IF($M143="szt",SUMIFS(Kosztorys!$F:$F,Kosztorys!$D:$D,$B143,Kosztorys!$I:$I,CONCATENATE("&lt;01.01.",AH$10,""))-SUMIFS(Kosztorys!$F:$F,Kosztorys!$D:$D,$B143,Kosztorys!$I:$I,CONCATENATE("&lt;01.01.",AG$10,"")),COUNTIFS(Kosztorys!$D:$D,$B143,Kosztorys!$I:$I,CONCATENATE("&lt;01.01.",AH$10,""))-COUNTIFS(Kosztorys!$D:$D,$B143,Kosztorys!$I:$I,CONCATENATE("&lt;01.01.",AG$10,""))),0)</f>
        <v/>
      </c>
      <c r="AH143" s="116">
        <f>IF($C143="CAPEX - 1szt JB",IF($M143="szt",SUMIFS(Kosztorys!$F:$F,Kosztorys!$D:$D,$B143,Kosztorys!$I:$I,CONCATENATE("&lt;01.01.",AI$10,""))-SUMIFS(Kosztorys!$F:$F,Kosztorys!$D:$D,$B143,Kosztorys!$I:$I,CONCATENATE("&lt;01.01.",AH$10,"")),COUNTIFS(Kosztorys!$D:$D,$B143,Kosztorys!$I:$I,CONCATENATE("&lt;01.01.",AI$10,""))-COUNTIFS(Kosztorys!$D:$D,$B143,Kosztorys!$I:$I,CONCATENATE("&lt;01.01.",AH$10,""))),0)</f>
        <v/>
      </c>
      <c r="AI143" s="116">
        <f>IF($C143="CAPEX - 1szt JB",IF($M143="szt",SUMIFS(Kosztorys!$F:$F,Kosztorys!$D:$D,$B143,Kosztorys!$I:$I,CONCATENATE("&lt;01.01.",AJ$10,""))-SUMIFS(Kosztorys!$F:$F,Kosztorys!$D:$D,$B143,Kosztorys!$I:$I,CONCATENATE("&lt;01.01.",AI$10,"")),COUNTIFS(Kosztorys!$D:$D,$B143,Kosztorys!$I:$I,CONCATENATE("&lt;01.01.",AJ$10,""))-COUNTIFS(Kosztorys!$D:$D,$B143,Kosztorys!$I:$I,CONCATENATE("&lt;01.01.",AI$10,""))),0)</f>
        <v/>
      </c>
      <c r="AJ143" s="116">
        <f>IF(C143="CAPEX - 1szt JB",IF(SUM(T143:AI143)=IF(ISERROR(VLOOKUP(B143,JB_tabela,MATCH(AJ$9,JB_menu,0)-1,FALSE())),,VLOOKUP(B143,JB_tabela,MATCH(AJ$9,JB_menu,0)-1,FALSE())),"OK","nie zgadza się liczba użytych JB"),"OK-ND")</f>
        <v/>
      </c>
      <c r="AM143" s="41">
        <f>IFERROR("_" &amp; VLOOKUP($B143,#REF!,1,FALSE()),#REF!)</f>
        <v/>
      </c>
      <c r="AN143" s="41">
        <f>IF($C143="CAPEX - Długość 1m",SUMIFS(Kosztorys!$F:$F,Kosztorys!$D:$D,$B143,Kosztorys!$I:$I,CONCATENATE("&lt;31.12.",AN$10,""))-SUMIFS(Kosztorys!$F:$F,Kosztorys!$D:$D,$B143,Kosztorys!$I:$I,CONCATENATE("&lt;31.12.",AM$10,"")),"x")</f>
        <v/>
      </c>
      <c r="AO143" s="41">
        <f>IF($C143="CAPEX - Długość 1m",SUMIFS(Kosztorys!$F:$F,Kosztorys!$D:$D,$B143,Kosztorys!$I:$I,CONCATENATE("&lt;31.12.",AO$10,""))-SUMIFS(Kosztorys!$F:$F,Kosztorys!$D:$D,$B143,Kosztorys!$I:$I,CONCATENATE("&lt;31.12.",AN$10,"")),"x")</f>
        <v/>
      </c>
      <c r="AP143" s="41">
        <f>IF($C143="CAPEX - Długość 1m",SUMIFS(Kosztorys!$F:$F,Kosztorys!$D:$D,$B143,Kosztorys!$I:$I,CONCATENATE("&lt;31.12.",AP$10,""))-SUMIFS(Kosztorys!$F:$F,Kosztorys!$D:$D,$B143,Kosztorys!$I:$I,CONCATENATE("&lt;31.12.",AO$10,"")),"x")</f>
        <v/>
      </c>
      <c r="AQ143" s="41">
        <f>IF($C143="CAPEX - Długość 1m",SUMIFS(Kosztorys!$F:$F,Kosztorys!$D:$D,$B143,Kosztorys!$I:$I,CONCATENATE("&lt;31.12.",AQ$10,""))-SUMIFS(Kosztorys!$F:$F,Kosztorys!$D:$D,$B143,Kosztorys!$I:$I,CONCATENATE("&lt;31.12.",AP$10,"")),"x")</f>
        <v/>
      </c>
      <c r="AR143" s="41">
        <f>IF($C143="CAPEX - Długość 1m",SUMIFS(Kosztorys!$F:$F,Kosztorys!$D:$D,$B143,Kosztorys!$I:$I,CONCATENATE("&lt;31.12.",AR$10,""))-SUMIFS(Kosztorys!$F:$F,Kosztorys!$D:$D,$B143,Kosztorys!$I:$I,CONCATENATE("&lt;31.12.",AQ$10,"")),"x")</f>
        <v/>
      </c>
      <c r="AS143" s="41">
        <f>IF($C143="CAPEX - Długość 1m",SUMIFS(Kosztorys!$F:$F,Kosztorys!$D:$D,$B143,Kosztorys!$I:$I,CONCATENATE("&lt;31.12.",AS$10,""))-SUMIFS(Kosztorys!$F:$F,Kosztorys!$D:$D,$B143,Kosztorys!$I:$I,CONCATENATE("&lt;31.12.",AR$10,"")),"x")</f>
        <v/>
      </c>
      <c r="AT143" s="41">
        <f>IF($C143="CAPEX - Długość 1m",SUMIFS(Kosztorys!$F:$F,Kosztorys!$D:$D,$B143,Kosztorys!$I:$I,CONCATENATE("&lt;31.12.",AT$10,""))-SUMIFS(Kosztorys!$F:$F,Kosztorys!$D:$D,$B143,Kosztorys!$I:$I,CONCATENATE("&lt;31.12.",AS$10,"")),"x")</f>
        <v/>
      </c>
      <c r="AU143" s="41">
        <f>IF($C143="CAPEX - Długość 1m",SUMIFS(Kosztorys!$F:$F,Kosztorys!$D:$D,$B143,Kosztorys!$I:$I,CONCATENATE("&lt;31.12.",AU$10,""))-SUMIFS(Kosztorys!$F:$F,Kosztorys!$D:$D,$B143,Kosztorys!$I:$I,CONCATENATE("&lt;31.12.",AT$10,"")),"x")</f>
        <v/>
      </c>
      <c r="AV143" s="41">
        <f>IF($C143="CAPEX - Długość 1m",SUMIFS(Kosztorys!$F:$F,Kosztorys!$D:$D,$B143,Kosztorys!$I:$I,CONCATENATE("&lt;31.12.",AV$10,""))-SUMIFS(Kosztorys!$F:$F,Kosztorys!$D:$D,$B143,Kosztorys!$I:$I,CONCATENATE("&lt;31.12.",AU$10,"")),"x")</f>
        <v/>
      </c>
      <c r="AW143" s="41">
        <f>IF($C143="CAPEX - Długość 1m",SUMIFS(Kosztorys!$F:$F,Kosztorys!$D:$D,$B143,Kosztorys!$I:$I,CONCATENATE("&lt;31.12.",AW$10,""))-SUMIFS(Kosztorys!$F:$F,Kosztorys!$D:$D,$B143,Kosztorys!$I:$I,CONCATENATE("&lt;31.12.",AV$10,"")),"x")</f>
        <v/>
      </c>
      <c r="AX143" s="41">
        <f>IF($C143="CAPEX - Długość 1m",SUMIFS(Kosztorys!$F:$F,Kosztorys!$D:$D,$B143,Kosztorys!$I:$I,CONCATENATE("&lt;31.12.",AX$10,""))-SUMIFS(Kosztorys!$F:$F,Kosztorys!$D:$D,$B143,Kosztorys!$I:$I,CONCATENATE("&lt;31.12.",AW$10,"")),"x")</f>
        <v/>
      </c>
      <c r="AY143" s="41">
        <f>IF($C143="CAPEX - Długość 1m",SUMIFS(Kosztorys!$F:$F,Kosztorys!$D:$D,$B143,Kosztorys!$I:$I,CONCATENATE("&lt;31.12.",AY$10,""))-SUMIFS(Kosztorys!$F:$F,Kosztorys!$D:$D,$B143,Kosztorys!$I:$I,CONCATENATE("&lt;31.12.",AX$10,"")),"x")</f>
        <v/>
      </c>
      <c r="AZ143" s="41">
        <f>IF($C143="CAPEX - Długość 1m",SUMIFS(Kosztorys!$F:$F,Kosztorys!$D:$D,$B143,Kosztorys!$I:$I,CONCATENATE("&lt;31.12.",AZ$10,""))-SUMIFS(Kosztorys!$F:$F,Kosztorys!$D:$D,$B143,Kosztorys!$I:$I,CONCATENATE("&lt;31.12.",AY$10,"")),"x")</f>
        <v/>
      </c>
      <c r="BA143" s="41">
        <f>IF($C143="CAPEX - Długość 1m",SUMIFS(Kosztorys!$F:$F,Kosztorys!$D:$D,$B143,Kosztorys!$I:$I,CONCATENATE("&lt;31.12.",BA$10,""))-SUMIFS(Kosztorys!$F:$F,Kosztorys!$D:$D,$B143,Kosztorys!$I:$I,CONCATENATE("&lt;31.12.",AZ$10,"")),"x")</f>
        <v/>
      </c>
      <c r="BB143" s="41">
        <f>IF($C143="CAPEX - Długość 1m",SUMIFS(Kosztorys!$F:$F,Kosztorys!$D:$D,$B143,Kosztorys!$I:$I,CONCATENATE("&lt;31.12.",BB$10,""))-SUMIFS(Kosztorys!$F:$F,Kosztorys!$D:$D,$B143,Kosztorys!$I:$I,CONCATENATE("&lt;31.12.",BA$10,"")),"x")</f>
        <v/>
      </c>
      <c r="BC143" s="41">
        <f>IF($C143="CAPEX - Długość 1m",SUMIFS(Kosztorys!$F:$F,Kosztorys!$D:$D,$B143,Kosztorys!$I:$I,CONCATENATE("&lt;31.12.",BC$10,""))-SUMIFS(Kosztorys!$F:$F,Kosztorys!$D:$D,$B143,Kosztorys!$I:$I,CONCATENATE("&lt;31.12.",BB$10,"")),"x")</f>
        <v/>
      </c>
      <c r="BD143" s="41">
        <f>IF(C143="CAPEX - Długość 1m",IF(SUM(AN143:BC143)=IF(ISERROR(VLOOKUP(B143,JB_tabela,MATCH(BD$9,JB_menu,0)-1,FALSE())),,VLOOKUP(B143,JB_tabela,MATCH(BD$9,JB_menu,0)-1,FALSE())),"OK","nie zgadza się liczba użytych JB"),"OK-ND")</f>
        <v/>
      </c>
      <c r="BH143" s="41">
        <f>IF($C143="OPEX - Koszt 1szt/rok",IF($M143="szt",SUMIFS(Kosztorys!$F:$F,Kosztorys!$D:$D,$B143,Kosztorys!$I:$I,CONCATENATE("&lt;01.01.",BH$10,""))+(SUMIFS(Kosztorys!$F:$F,Kosztorys!$D:$D,$B143,Kosztorys!$I:$I,CONCATENATE("&lt;=31.03.",BH$10,""))-SUMIFS(Kosztorys!$F:$F,Kosztorys!$D:$D,$B143,Kosztorys!$I:$I,CONCATENATE("&lt;=31.12.",BG$10,"")))*0.75+(SUMIFS(Kosztorys!$F:$F,Kosztorys!$D:$D,$B143,Kosztorys!$I:$I,CONCATENATE("&lt;=30.06.",BH$10,""))-SUMIFS(Kosztorys!$F:$F,Kosztorys!$D:$D,$B143,Kosztorys!$I:$I,CONCATENATE("&lt;=31.03.",BH$10,"")))*0.5+(SUMIFS(Kosztorys!$F:$F,Kosztorys!$D:$D,$B143,Kosztorys!$I:$I,CONCATENATE("&lt;=30.09.",BH$10,""))-SUMIFS(Kosztorys!$F:$F,Kosztorys!$D:$D,$B143,Kosztorys!$I:$I,CONCATENATE("&lt;=30.06.",BH$10,"")))*0.25,"nic"),0)</f>
        <v/>
      </c>
      <c r="BI143" s="41">
        <f>IF($C143="OPEX - Koszt 1szt/rok",IF($M143="szt",SUMIFS(Kosztorys!$F:$F,Kosztorys!$D:$D,$B143,Kosztorys!$I:$I,CONCATENATE("&lt;01.01.",BI$10,""))+(SUMIFS(Kosztorys!$F:$F,Kosztorys!$D:$D,$B143,Kosztorys!$I:$I,CONCATENATE("&lt;=31.03.",BI$10,""))-SUMIFS(Kosztorys!$F:$F,Kosztorys!$D:$D,$B143,Kosztorys!$I:$I,CONCATENATE("&lt;=31.12.",BH$10,"")))*0.75+(SUMIFS(Kosztorys!$F:$F,Kosztorys!$D:$D,$B143,Kosztorys!$I:$I,CONCATENATE("&lt;=30.06.",BI$10,""))-SUMIFS(Kosztorys!$F:$F,Kosztorys!$D:$D,$B143,Kosztorys!$I:$I,CONCATENATE("&lt;=31.03.",BI$10,"")))*0.5+(SUMIFS(Kosztorys!$F:$F,Kosztorys!$D:$D,$B143,Kosztorys!$I:$I,CONCATENATE("&lt;=30.09.",BI$10,""))-SUMIFS(Kosztorys!$F:$F,Kosztorys!$D:$D,$B143,Kosztorys!$I:$I,CONCATENATE("&lt;=30.06.",BI$10,"")))*0.25,"nic"),0)</f>
        <v/>
      </c>
      <c r="BJ143" s="41">
        <f>IF($C143="OPEX - Koszt 1szt/rok",IF($M143="szt",SUMIFS(Kosztorys!$F:$F,Kosztorys!$D:$D,$B143,Kosztorys!$I:$I,CONCATENATE("&lt;01.01.",BJ$10,""))+(SUMIFS(Kosztorys!$F:$F,Kosztorys!$D:$D,$B143,Kosztorys!$I:$I,CONCATENATE("&lt;=31.03.",BJ$10,""))-SUMIFS(Kosztorys!$F:$F,Kosztorys!$D:$D,$B143,Kosztorys!$I:$I,CONCATENATE("&lt;=31.12.",BI$10,"")))*0.75+(SUMIFS(Kosztorys!$F:$F,Kosztorys!$D:$D,$B143,Kosztorys!$I:$I,CONCATENATE("&lt;=30.06.",BJ$10,""))-SUMIFS(Kosztorys!$F:$F,Kosztorys!$D:$D,$B143,Kosztorys!$I:$I,CONCATENATE("&lt;=31.03.",BJ$10,"")))*0.5+(SUMIFS(Kosztorys!$F:$F,Kosztorys!$D:$D,$B143,Kosztorys!$I:$I,CONCATENATE("&lt;=30.09.",BJ$10,""))-SUMIFS(Kosztorys!$F:$F,Kosztorys!$D:$D,$B143,Kosztorys!$I:$I,CONCATENATE("&lt;=30.06.",BJ$10,"")))*0.25,"nic"),0)</f>
        <v/>
      </c>
      <c r="BK143" s="41">
        <f>IF($C143="OPEX - Koszt 1szt/rok",IF($M143="szt",SUMIFS(Kosztorys!$F:$F,Kosztorys!$D:$D,$B143,Kosztorys!$I:$I,CONCATENATE("&lt;01.01.",BK$10,""))+(SUMIFS(Kosztorys!$F:$F,Kosztorys!$D:$D,$B143,Kosztorys!$I:$I,CONCATENATE("&lt;=31.03.",BK$10,""))-SUMIFS(Kosztorys!$F:$F,Kosztorys!$D:$D,$B143,Kosztorys!$I:$I,CONCATENATE("&lt;=31.12.",BJ$10,"")))*0.75+(SUMIFS(Kosztorys!$F:$F,Kosztorys!$D:$D,$B143,Kosztorys!$I:$I,CONCATENATE("&lt;=30.06.",BK$10,""))-SUMIFS(Kosztorys!$F:$F,Kosztorys!$D:$D,$B143,Kosztorys!$I:$I,CONCATENATE("&lt;=31.03.",BK$10,"")))*0.5+(SUMIFS(Kosztorys!$F:$F,Kosztorys!$D:$D,$B143,Kosztorys!$I:$I,CONCATENATE("&lt;=30.09.",BK$10,""))-SUMIFS(Kosztorys!$F:$F,Kosztorys!$D:$D,$B143,Kosztorys!$I:$I,CONCATENATE("&lt;=30.06.",BK$10,"")))*0.25,"nic"),0)</f>
        <v/>
      </c>
      <c r="BL143" s="41">
        <f>IF($C143="OPEX - Koszt 1szt/rok",IF($M143="szt",SUMIFS(Kosztorys!$F:$F,Kosztorys!$D:$D,$B143,Kosztorys!$I:$I,CONCATENATE("&lt;01.01.",BL$10,""))+(SUMIFS(Kosztorys!$F:$F,Kosztorys!$D:$D,$B143,Kosztorys!$I:$I,CONCATENATE("&lt;=31.03.",BL$10,""))-SUMIFS(Kosztorys!$F:$F,Kosztorys!$D:$D,$B143,Kosztorys!$I:$I,CONCATENATE("&lt;=31.12.",BK$10,"")))*0.75+(SUMIFS(Kosztorys!$F:$F,Kosztorys!$D:$D,$B143,Kosztorys!$I:$I,CONCATENATE("&lt;=30.06.",BL$10,""))-SUMIFS(Kosztorys!$F:$F,Kosztorys!$D:$D,$B143,Kosztorys!$I:$I,CONCATENATE("&lt;=31.03.",BL$10,"")))*0.5+(SUMIFS(Kosztorys!$F:$F,Kosztorys!$D:$D,$B143,Kosztorys!$I:$I,CONCATENATE("&lt;=30.09.",BL$10,""))-SUMIFS(Kosztorys!$F:$F,Kosztorys!$D:$D,$B143,Kosztorys!$I:$I,CONCATENATE("&lt;=30.06.",BL$10,"")))*0.25,"nic"),0)</f>
        <v/>
      </c>
      <c r="BM143" s="41">
        <f>IF($C143="OPEX - Koszt 1szt/rok",IF($M143="szt",SUMIFS(Kosztorys!$F:$F,Kosztorys!$D:$D,$B143,Kosztorys!$I:$I,CONCATENATE("&lt;01.01.",BM$10,""))+(SUMIFS(Kosztorys!$F:$F,Kosztorys!$D:$D,$B143,Kosztorys!$I:$I,CONCATENATE("&lt;=31.03.",BM$10,""))-SUMIFS(Kosztorys!$F:$F,Kosztorys!$D:$D,$B143,Kosztorys!$I:$I,CONCATENATE("&lt;=31.12.",BL$10,"")))*0.75+(SUMIFS(Kosztorys!$F:$F,Kosztorys!$D:$D,$B143,Kosztorys!$I:$I,CONCATENATE("&lt;=30.06.",BM$10,""))-SUMIFS(Kosztorys!$F:$F,Kosztorys!$D:$D,$B143,Kosztorys!$I:$I,CONCATENATE("&lt;=31.03.",BM$10,"")))*0.5+(SUMIFS(Kosztorys!$F:$F,Kosztorys!$D:$D,$B143,Kosztorys!$I:$I,CONCATENATE("&lt;=30.09.",BM$10,""))-SUMIFS(Kosztorys!$F:$F,Kosztorys!$D:$D,$B143,Kosztorys!$I:$I,CONCATENATE("&lt;=30.06.",BM$10,"")))*0.25,"nic"),0)</f>
        <v/>
      </c>
      <c r="BN143" s="41">
        <f>IF($C143="OPEX - Koszt 1szt/rok",IF($M143="szt",SUMIFS(Kosztorys!$F:$F,Kosztorys!$D:$D,$B143,Kosztorys!$I:$I,CONCATENATE("&lt;01.01.",BN$10,""))+(SUMIFS(Kosztorys!$F:$F,Kosztorys!$D:$D,$B143,Kosztorys!$I:$I,CONCATENATE("&lt;=31.03.",BN$10,""))-SUMIFS(Kosztorys!$F:$F,Kosztorys!$D:$D,$B143,Kosztorys!$I:$I,CONCATENATE("&lt;=31.12.",BM$10,"")))*0.75+(SUMIFS(Kosztorys!$F:$F,Kosztorys!$D:$D,$B143,Kosztorys!$I:$I,CONCATENATE("&lt;=30.06.",BN$10,""))-SUMIFS(Kosztorys!$F:$F,Kosztorys!$D:$D,$B143,Kosztorys!$I:$I,CONCATENATE("&lt;=31.03.",BN$10,"")))*0.5+(SUMIFS(Kosztorys!$F:$F,Kosztorys!$D:$D,$B143,Kosztorys!$I:$I,CONCATENATE("&lt;=30.09.",BN$10,""))-SUMIFS(Kosztorys!$F:$F,Kosztorys!$D:$D,$B143,Kosztorys!$I:$I,CONCATENATE("&lt;=30.06.",BN$10,"")))*0.25,"nic"),0)</f>
        <v/>
      </c>
      <c r="BO143" s="41">
        <f>IF($C143="OPEX - Koszt 1szt/rok",IF($M143="szt",SUMIFS(Kosztorys!$F:$F,Kosztorys!$D:$D,$B143,Kosztorys!$I:$I,CONCATENATE("&lt;01.01.",BO$10,""))+(SUMIFS(Kosztorys!$F:$F,Kosztorys!$D:$D,$B143,Kosztorys!$I:$I,CONCATENATE("&lt;=31.03.",BO$10,""))-SUMIFS(Kosztorys!$F:$F,Kosztorys!$D:$D,$B143,Kosztorys!$I:$I,CONCATENATE("&lt;=31.12.",BN$10,"")))*0.75+(SUMIFS(Kosztorys!$F:$F,Kosztorys!$D:$D,$B143,Kosztorys!$I:$I,CONCATENATE("&lt;=30.06.",BO$10,""))-SUMIFS(Kosztorys!$F:$F,Kosztorys!$D:$D,$B143,Kosztorys!$I:$I,CONCATENATE("&lt;=31.03.",BO$10,"")))*0.5+(SUMIFS(Kosztorys!$F:$F,Kosztorys!$D:$D,$B143,Kosztorys!$I:$I,CONCATENATE("&lt;=30.09.",BO$10,""))-SUMIFS(Kosztorys!$F:$F,Kosztorys!$D:$D,$B143,Kosztorys!$I:$I,CONCATENATE("&lt;=30.06.",BO$10,"")))*0.25,"nic"),0)</f>
        <v/>
      </c>
      <c r="BP143" s="41">
        <f>IF($C143="OPEX - Koszt 1szt/rok",IF($M143="szt",SUMIFS(Kosztorys!$F:$F,Kosztorys!$D:$D,$B143,Kosztorys!$I:$I,CONCATENATE("&lt;01.01.",BP$10,""))+(SUMIFS(Kosztorys!$F:$F,Kosztorys!$D:$D,$B143,Kosztorys!$I:$I,CONCATENATE("&lt;=31.03.",BP$10,""))-SUMIFS(Kosztorys!$F:$F,Kosztorys!$D:$D,$B143,Kosztorys!$I:$I,CONCATENATE("&lt;=31.12.",BO$10,"")))*0.75+(SUMIFS(Kosztorys!$F:$F,Kosztorys!$D:$D,$B143,Kosztorys!$I:$I,CONCATENATE("&lt;=30.06.",BP$10,""))-SUMIFS(Kosztorys!$F:$F,Kosztorys!$D:$D,$B143,Kosztorys!$I:$I,CONCATENATE("&lt;=31.03.",BP$10,"")))*0.5+(SUMIFS(Kosztorys!$F:$F,Kosztorys!$D:$D,$B143,Kosztorys!$I:$I,CONCATENATE("&lt;=30.09.",BP$10,""))-SUMIFS(Kosztorys!$F:$F,Kosztorys!$D:$D,$B143,Kosztorys!$I:$I,CONCATENATE("&lt;=30.06.",BP$10,"")))*0.25,"nic"),0)</f>
        <v/>
      </c>
      <c r="BQ143" s="41">
        <f>IF($C143="OPEX - Koszt 1szt/rok",IF($M143="szt",SUMIFS(Kosztorys!$F:$F,Kosztorys!$D:$D,$B143,Kosztorys!$I:$I,CONCATENATE("&lt;01.01.",BQ$10,""))+(SUMIFS(Kosztorys!$F:$F,Kosztorys!$D:$D,$B143,Kosztorys!$I:$I,CONCATENATE("&lt;=31.03.",BQ$10,""))-SUMIFS(Kosztorys!$F:$F,Kosztorys!$D:$D,$B143,Kosztorys!$I:$I,CONCATENATE("&lt;=31.12.",BP$10,"")))*0.75+(SUMIFS(Kosztorys!$F:$F,Kosztorys!$D:$D,$B143,Kosztorys!$I:$I,CONCATENATE("&lt;=30.06.",BQ$10,""))-SUMIFS(Kosztorys!$F:$F,Kosztorys!$D:$D,$B143,Kosztorys!$I:$I,CONCATENATE("&lt;=31.03.",BQ$10,"")))*0.5+(SUMIFS(Kosztorys!$F:$F,Kosztorys!$D:$D,$B143,Kosztorys!$I:$I,CONCATENATE("&lt;=30.09.",BQ$10,""))-SUMIFS(Kosztorys!$F:$F,Kosztorys!$D:$D,$B143,Kosztorys!$I:$I,CONCATENATE("&lt;=30.06.",BQ$10,"")))*0.25,"nic"),0)</f>
        <v/>
      </c>
      <c r="BR143" s="41">
        <f>IF($C143="OPEX - Koszt 1szt/rok",IF($M143="szt",SUMIFS(Kosztorys!$F:$F,Kosztorys!$D:$D,$B143,Kosztorys!$I:$I,CONCATENATE("&lt;01.01.",BR$10,""))+(SUMIFS(Kosztorys!$F:$F,Kosztorys!$D:$D,$B143,Kosztorys!$I:$I,CONCATENATE("&lt;=31.03.",BR$10,""))-SUMIFS(Kosztorys!$F:$F,Kosztorys!$D:$D,$B143,Kosztorys!$I:$I,CONCATENATE("&lt;=31.12.",BQ$10,"")))*0.75+(SUMIFS(Kosztorys!$F:$F,Kosztorys!$D:$D,$B143,Kosztorys!$I:$I,CONCATENATE("&lt;=30.06.",BR$10,""))-SUMIFS(Kosztorys!$F:$F,Kosztorys!$D:$D,$B143,Kosztorys!$I:$I,CONCATENATE("&lt;=31.03.",BR$10,"")))*0.5+(SUMIFS(Kosztorys!$F:$F,Kosztorys!$D:$D,$B143,Kosztorys!$I:$I,CONCATENATE("&lt;=30.09.",BR$10,""))-SUMIFS(Kosztorys!$F:$F,Kosztorys!$D:$D,$B143,Kosztorys!$I:$I,CONCATENATE("&lt;=30.06.",BR$10,"")))*0.25,"nic"),0)</f>
        <v/>
      </c>
      <c r="BS143" s="41">
        <f>IF($C143="OPEX - Koszt 1szt/rok",IF($M143="szt",SUMIFS(Kosztorys!$F:$F,Kosztorys!$D:$D,$B143,Kosztorys!$I:$I,CONCATENATE("&lt;01.01.",BS$10,""))+(SUMIFS(Kosztorys!$F:$F,Kosztorys!$D:$D,$B143,Kosztorys!$I:$I,CONCATENATE("&lt;=31.03.",BS$10,""))-SUMIFS(Kosztorys!$F:$F,Kosztorys!$D:$D,$B143,Kosztorys!$I:$I,CONCATENATE("&lt;=31.12.",BR$10,"")))*0.75+(SUMIFS(Kosztorys!$F:$F,Kosztorys!$D:$D,$B143,Kosztorys!$I:$I,CONCATENATE("&lt;=30.06.",BS$10,""))-SUMIFS(Kosztorys!$F:$F,Kosztorys!$D:$D,$B143,Kosztorys!$I:$I,CONCATENATE("&lt;=31.03.",BS$10,"")))*0.5+(SUMIFS(Kosztorys!$F:$F,Kosztorys!$D:$D,$B143,Kosztorys!$I:$I,CONCATENATE("&lt;=30.09.",BS$10,""))-SUMIFS(Kosztorys!$F:$F,Kosztorys!$D:$D,$B143,Kosztorys!$I:$I,CONCATENATE("&lt;=30.06.",BS$10,"")))*0.25,"nic"),0)</f>
        <v/>
      </c>
      <c r="BT143" s="41">
        <f>IF($C143="OPEX - Koszt 1szt/rok",IF($M143="szt",SUMIFS(Kosztorys!$F:$F,Kosztorys!$D:$D,$B143,Kosztorys!$I:$I,CONCATENATE("&lt;01.01.",BT$10,""))+(SUMIFS(Kosztorys!$F:$F,Kosztorys!$D:$D,$B143,Kosztorys!$I:$I,CONCATENATE("&lt;=31.03.",BT$10,""))-SUMIFS(Kosztorys!$F:$F,Kosztorys!$D:$D,$B143,Kosztorys!$I:$I,CONCATENATE("&lt;=31.12.",BS$10,"")))*0.75+(SUMIFS(Kosztorys!$F:$F,Kosztorys!$D:$D,$B143,Kosztorys!$I:$I,CONCATENATE("&lt;=30.06.",BT$10,""))-SUMIFS(Kosztorys!$F:$F,Kosztorys!$D:$D,$B143,Kosztorys!$I:$I,CONCATENATE("&lt;=31.03.",BT$10,"")))*0.5+(SUMIFS(Kosztorys!$F:$F,Kosztorys!$D:$D,$B143,Kosztorys!$I:$I,CONCATENATE("&lt;=30.09.",BT$10,""))-SUMIFS(Kosztorys!$F:$F,Kosztorys!$D:$D,$B143,Kosztorys!$I:$I,CONCATENATE("&lt;=30.06.",BT$10,"")))*0.25,"nic"),0)</f>
        <v/>
      </c>
      <c r="BU143" s="41">
        <f>IF($C143="OPEX - Koszt 1szt/rok",IF($M143="szt",SUMIFS(Kosztorys!$F:$F,Kosztorys!$D:$D,$B143,Kosztorys!$I:$I,CONCATENATE("&lt;01.01.",BU$10,""))+(SUMIFS(Kosztorys!$F:$F,Kosztorys!$D:$D,$B143,Kosztorys!$I:$I,CONCATENATE("&lt;=31.03.",BU$10,""))-SUMIFS(Kosztorys!$F:$F,Kosztorys!$D:$D,$B143,Kosztorys!$I:$I,CONCATENATE("&lt;=31.12.",BT$10,"")))*0.75+(SUMIFS(Kosztorys!$F:$F,Kosztorys!$D:$D,$B143,Kosztorys!$I:$I,CONCATENATE("&lt;=30.06.",BU$10,""))-SUMIFS(Kosztorys!$F:$F,Kosztorys!$D:$D,$B143,Kosztorys!$I:$I,CONCATENATE("&lt;=31.03.",BU$10,"")))*0.5+(SUMIFS(Kosztorys!$F:$F,Kosztorys!$D:$D,$B143,Kosztorys!$I:$I,CONCATENATE("&lt;=30.09.",BU$10,""))-SUMIFS(Kosztorys!$F:$F,Kosztorys!$D:$D,$B143,Kosztorys!$I:$I,CONCATENATE("&lt;=30.06.",BU$10,"")))*0.25,"nic"),0)</f>
        <v/>
      </c>
      <c r="BV143" s="41">
        <f>IF($C143="OPEX - Koszt 1szt/rok",IF($M143="szt",SUMIFS(Kosztorys!$F:$F,Kosztorys!$D:$D,$B143,Kosztorys!$I:$I,CONCATENATE("&lt;01.01.",BV$10,""))+(SUMIFS(Kosztorys!$F:$F,Kosztorys!$D:$D,$B143,Kosztorys!$I:$I,CONCATENATE("&lt;=31.03.",BV$10,""))-SUMIFS(Kosztorys!$F:$F,Kosztorys!$D:$D,$B143,Kosztorys!$I:$I,CONCATENATE("&lt;=31.12.",BU$10,"")))*0.75+(SUMIFS(Kosztorys!$F:$F,Kosztorys!$D:$D,$B143,Kosztorys!$I:$I,CONCATENATE("&lt;=30.06.",BV$10,""))-SUMIFS(Kosztorys!$F:$F,Kosztorys!$D:$D,$B143,Kosztorys!$I:$I,CONCATENATE("&lt;=31.03.",BV$10,"")))*0.5+(SUMIFS(Kosztorys!$F:$F,Kosztorys!$D:$D,$B143,Kosztorys!$I:$I,CONCATENATE("&lt;=30.09.",BV$10,""))-SUMIFS(Kosztorys!$F:$F,Kosztorys!$D:$D,$B143,Kosztorys!$I:$I,CONCATENATE("&lt;=30.06.",BV$10,"")))*0.25,"nic"),0)</f>
        <v/>
      </c>
      <c r="BW143" s="41">
        <f>IF($C143="OPEX - Koszt 1szt/rok",IF($M143="szt",SUMIFS(Kosztorys!$F:$F,Kosztorys!$D:$D,$B143,Kosztorys!$I:$I,CONCATENATE("&lt;01.01.",BW$10,""))+(SUMIFS(Kosztorys!$F:$F,Kosztorys!$D:$D,$B143,Kosztorys!$I:$I,CONCATENATE("&lt;=31.03.",BW$10,""))-SUMIFS(Kosztorys!$F:$F,Kosztorys!$D:$D,$B143,Kosztorys!$I:$I,CONCATENATE("&lt;=31.12.",BV$10,"")))*0.75+(SUMIFS(Kosztorys!$F:$F,Kosztorys!$D:$D,$B143,Kosztorys!$I:$I,CONCATENATE("&lt;=30.06.",BW$10,""))-SUMIFS(Kosztorys!$F:$F,Kosztorys!$D:$D,$B143,Kosztorys!$I:$I,CONCATENATE("&lt;=31.03.",BW$10,"")))*0.5+(SUMIFS(Kosztorys!$F:$F,Kosztorys!$D:$D,$B143,Kosztorys!$I:$I,CONCATENATE("&lt;=30.09.",BW$10,""))-SUMIFS(Kosztorys!$F:$F,Kosztorys!$D:$D,$B143,Kosztorys!$I:$I,CONCATENATE("&lt;=30.06.",BW$10,"")))*0.25,"nic"),0)</f>
        <v/>
      </c>
      <c r="BX143" s="41">
        <f>IF(C143="OPEX - Koszt 1szt/rok",IF(MAX(BH143:BW143)=IF(ISERROR(VLOOKUP(B143,JB_tabela,MATCH(BX$9,JB_menu,0)-1,FALSE())),,VLOOKUP(B143,JB_tabela,MATCH(BX$9,JB_menu,0)-1,FALSE())),"OK","nie zgadza się liczba użytych JB"),"OK-ND")</f>
        <v/>
      </c>
      <c r="CB143" s="41">
        <f>IF($C143="OPEX - Długość 1m koszt/rok",IF($M143="m",SUMIFS(Kosztorys!$F:$F,Kosztorys!$D:$D,$B143,Kosztorys!$I:$I,CONCATENATE("&lt;01.01.",CB$10,""))+(SUMIFS(Kosztorys!$F:$F,Kosztorys!$D:$D,$B143,Kosztorys!$I:$I,CONCATENATE("&lt;=31.03.",CB$10,""))-SUMIFS(Kosztorys!$F:$F,Kosztorys!$D:$D,$B143,Kosztorys!$I:$I,CONCATENATE("&lt;=31.12.",CA$10,"")))*0.75+(SUMIFS(Kosztorys!$F:$F,Kosztorys!$D:$D,$B143,Kosztorys!$I:$I,CONCATENATE("&lt;=30.06.",CB$10,""))-SUMIFS(Kosztorys!$F:$F,Kosztorys!$D:$D,$B143,Kosztorys!$I:$I,CONCATENATE("&lt;=31.03.",CB$10,"")))*0.5+(SUMIFS(Kosztorys!$F:$F,Kosztorys!$D:$D,$B143,Kosztorys!$I:$I,CONCATENATE("&lt;=30.09.",CB$10,""))-SUMIFS(Kosztorys!$F:$F,Kosztorys!$D:$D,$B143,Kosztorys!$I:$I,CONCATENATE("&lt;=30.06.",CB$10,"")))*0.25,"nic"),0)</f>
        <v/>
      </c>
      <c r="CC143" s="41">
        <f>IF($C143="OPEX - Długość 1m koszt/rok",IF($M143="m",SUMIFS(Kosztorys!$F:$F,Kosztorys!$D:$D,$B143,Kosztorys!$I:$I,CONCATENATE("&lt;01.01.",CC$10,""))+(SUMIFS(Kosztorys!$F:$F,Kosztorys!$D:$D,$B143,Kosztorys!$I:$I,CONCATENATE("&lt;=31.03.",CC$10,""))-SUMIFS(Kosztorys!$F:$F,Kosztorys!$D:$D,$B143,Kosztorys!$I:$I,CONCATENATE("&lt;=31.12.",CB$10,"")))*0.75+(SUMIFS(Kosztorys!$F:$F,Kosztorys!$D:$D,$B143,Kosztorys!$I:$I,CONCATENATE("&lt;=30.06.",CC$10,""))-SUMIFS(Kosztorys!$F:$F,Kosztorys!$D:$D,$B143,Kosztorys!$I:$I,CONCATENATE("&lt;=31.03.",CC$10,"")))*0.5+(SUMIFS(Kosztorys!$F:$F,Kosztorys!$D:$D,$B143,Kosztorys!$I:$I,CONCATENATE("&lt;=30.09.",CC$10,""))-SUMIFS(Kosztorys!$F:$F,Kosztorys!$D:$D,$B143,Kosztorys!$I:$I,CONCATENATE("&lt;=30.06.",CC$10,"")))*0.25,"nic"),0)</f>
        <v/>
      </c>
      <c r="CD143" s="41">
        <f>IF($C143="OPEX - Długość 1m koszt/rok",IF($M143="m",SUMIFS(Kosztorys!$F:$F,Kosztorys!$D:$D,$B143,Kosztorys!$I:$I,CONCATENATE("&lt;01.01.",CD$10,""))+(SUMIFS(Kosztorys!$F:$F,Kosztorys!$D:$D,$B143,Kosztorys!$I:$I,CONCATENATE("&lt;=31.03.",CD$10,""))-SUMIFS(Kosztorys!$F:$F,Kosztorys!$D:$D,$B143,Kosztorys!$I:$I,CONCATENATE("&lt;=31.12.",CC$10,"")))*0.75+(SUMIFS(Kosztorys!$F:$F,Kosztorys!$D:$D,$B143,Kosztorys!$I:$I,CONCATENATE("&lt;=30.06.",CD$10,""))-SUMIFS(Kosztorys!$F:$F,Kosztorys!$D:$D,$B143,Kosztorys!$I:$I,CONCATENATE("&lt;=31.03.",CD$10,"")))*0.5+(SUMIFS(Kosztorys!$F:$F,Kosztorys!$D:$D,$B143,Kosztorys!$I:$I,CONCATENATE("&lt;=30.09.",CD$10,""))-SUMIFS(Kosztorys!$F:$F,Kosztorys!$D:$D,$B143,Kosztorys!$I:$I,CONCATENATE("&lt;=30.06.",CD$10,"")))*0.25,"nic"),0)</f>
        <v/>
      </c>
      <c r="CE143" s="41">
        <f>IF($C143="OPEX - Długość 1m koszt/rok",IF($M143="m",SUMIFS(Kosztorys!$F:$F,Kosztorys!$D:$D,$B143,Kosztorys!$I:$I,CONCATENATE("&lt;01.01.",CE$10,""))+(SUMIFS(Kosztorys!$F:$F,Kosztorys!$D:$D,$B143,Kosztorys!$I:$I,CONCATENATE("&lt;=31.03.",CE$10,""))-SUMIFS(Kosztorys!$F:$F,Kosztorys!$D:$D,$B143,Kosztorys!$I:$I,CONCATENATE("&lt;=31.12.",CD$10,"")))*0.75+(SUMIFS(Kosztorys!$F:$F,Kosztorys!$D:$D,$B143,Kosztorys!$I:$I,CONCATENATE("&lt;=30.06.",CE$10,""))-SUMIFS(Kosztorys!$F:$F,Kosztorys!$D:$D,$B143,Kosztorys!$I:$I,CONCATENATE("&lt;=31.03.",CE$10,"")))*0.5+(SUMIFS(Kosztorys!$F:$F,Kosztorys!$D:$D,$B143,Kosztorys!$I:$I,CONCATENATE("&lt;=30.09.",CE$10,""))-SUMIFS(Kosztorys!$F:$F,Kosztorys!$D:$D,$B143,Kosztorys!$I:$I,CONCATENATE("&lt;=30.06.",CE$10,"")))*0.25,"nic"),0)</f>
        <v/>
      </c>
      <c r="CF143" s="41">
        <f>IF($C143="OPEX - Długość 1m koszt/rok",IF($M143="m",SUMIFS(Kosztorys!$F:$F,Kosztorys!$D:$D,$B143,Kosztorys!$I:$I,CONCATENATE("&lt;01.01.",CF$10,""))+(SUMIFS(Kosztorys!$F:$F,Kosztorys!$D:$D,$B143,Kosztorys!$I:$I,CONCATENATE("&lt;=31.03.",CF$10,""))-SUMIFS(Kosztorys!$F:$F,Kosztorys!$D:$D,$B143,Kosztorys!$I:$I,CONCATENATE("&lt;=31.12.",CE$10,"")))*0.75+(SUMIFS(Kosztorys!$F:$F,Kosztorys!$D:$D,$B143,Kosztorys!$I:$I,CONCATENATE("&lt;=30.06.",CF$10,""))-SUMIFS(Kosztorys!$F:$F,Kosztorys!$D:$D,$B143,Kosztorys!$I:$I,CONCATENATE("&lt;=31.03.",CF$10,"")))*0.5+(SUMIFS(Kosztorys!$F:$F,Kosztorys!$D:$D,$B143,Kosztorys!$I:$I,CONCATENATE("&lt;=30.09.",CF$10,""))-SUMIFS(Kosztorys!$F:$F,Kosztorys!$D:$D,$B143,Kosztorys!$I:$I,CONCATENATE("&lt;=30.06.",CF$10,"")))*0.25,"nic"),0)</f>
        <v/>
      </c>
      <c r="CG143" s="41">
        <f>IF($C143="OPEX - Długość 1m koszt/rok",IF($M143="m",SUMIFS(Kosztorys!$F:$F,Kosztorys!$D:$D,$B143,Kosztorys!$I:$I,CONCATENATE("&lt;01.01.",CG$10,""))+(SUMIFS(Kosztorys!$F:$F,Kosztorys!$D:$D,$B143,Kosztorys!$I:$I,CONCATENATE("&lt;=31.03.",CG$10,""))-SUMIFS(Kosztorys!$F:$F,Kosztorys!$D:$D,$B143,Kosztorys!$I:$I,CONCATENATE("&lt;=31.12.",CF$10,"")))*0.75+(SUMIFS(Kosztorys!$F:$F,Kosztorys!$D:$D,$B143,Kosztorys!$I:$I,CONCATENATE("&lt;=30.06.",CG$10,""))-SUMIFS(Kosztorys!$F:$F,Kosztorys!$D:$D,$B143,Kosztorys!$I:$I,CONCATENATE("&lt;=31.03.",CG$10,"")))*0.5+(SUMIFS(Kosztorys!$F:$F,Kosztorys!$D:$D,$B143,Kosztorys!$I:$I,CONCATENATE("&lt;=30.09.",CG$10,""))-SUMIFS(Kosztorys!$F:$F,Kosztorys!$D:$D,$B143,Kosztorys!$I:$I,CONCATENATE("&lt;=30.06.",CG$10,"")))*0.25,"nic"),0)</f>
        <v/>
      </c>
      <c r="CH143" s="41">
        <f>IF($C143="OPEX - Długość 1m koszt/rok",IF($M143="m",SUMIFS(Kosztorys!$F:$F,Kosztorys!$D:$D,$B143,Kosztorys!$I:$I,CONCATENATE("&lt;01.01.",CH$10,""))+(SUMIFS(Kosztorys!$F:$F,Kosztorys!$D:$D,$B143,Kosztorys!$I:$I,CONCATENATE("&lt;=31.03.",CH$10,""))-SUMIFS(Kosztorys!$F:$F,Kosztorys!$D:$D,$B143,Kosztorys!$I:$I,CONCATENATE("&lt;=31.12.",CG$10,"")))*0.75+(SUMIFS(Kosztorys!$F:$F,Kosztorys!$D:$D,$B143,Kosztorys!$I:$I,CONCATENATE("&lt;=30.06.",CH$10,""))-SUMIFS(Kosztorys!$F:$F,Kosztorys!$D:$D,$B143,Kosztorys!$I:$I,CONCATENATE("&lt;=31.03.",CH$10,"")))*0.5+(SUMIFS(Kosztorys!$F:$F,Kosztorys!$D:$D,$B143,Kosztorys!$I:$I,CONCATENATE("&lt;=30.09.",CH$10,""))-SUMIFS(Kosztorys!$F:$F,Kosztorys!$D:$D,$B143,Kosztorys!$I:$I,CONCATENATE("&lt;=30.06.",CH$10,"")))*0.25,"nic"),0)</f>
        <v/>
      </c>
      <c r="CI143" s="41">
        <f>IF($C143="OPEX - Długość 1m koszt/rok",IF($M143="m",SUMIFS(Kosztorys!$F:$F,Kosztorys!$D:$D,$B143,Kosztorys!$I:$I,CONCATENATE("&lt;01.01.",CI$10,""))+(SUMIFS(Kosztorys!$F:$F,Kosztorys!$D:$D,$B143,Kosztorys!$I:$I,CONCATENATE("&lt;=31.03.",CI$10,""))-SUMIFS(Kosztorys!$F:$F,Kosztorys!$D:$D,$B143,Kosztorys!$I:$I,CONCATENATE("&lt;=31.12.",CH$10,"")))*0.75+(SUMIFS(Kosztorys!$F:$F,Kosztorys!$D:$D,$B143,Kosztorys!$I:$I,CONCATENATE("&lt;=30.06.",CI$10,""))-SUMIFS(Kosztorys!$F:$F,Kosztorys!$D:$D,$B143,Kosztorys!$I:$I,CONCATENATE("&lt;=31.03.",CI$10,"")))*0.5+(SUMIFS(Kosztorys!$F:$F,Kosztorys!$D:$D,$B143,Kosztorys!$I:$I,CONCATENATE("&lt;=30.09.",CI$10,""))-SUMIFS(Kosztorys!$F:$F,Kosztorys!$D:$D,$B143,Kosztorys!$I:$I,CONCATENATE("&lt;=30.06.",CI$10,"")))*0.25,"nic"),0)</f>
        <v/>
      </c>
      <c r="CJ143" s="41">
        <f>IF($C143="OPEX - Długość 1m koszt/rok",IF($M143="m",SUMIFS(Kosztorys!$F:$F,Kosztorys!$D:$D,$B143,Kosztorys!$I:$I,CONCATENATE("&lt;01.01.",CJ$10,""))+(SUMIFS(Kosztorys!$F:$F,Kosztorys!$D:$D,$B143,Kosztorys!$I:$I,CONCATENATE("&lt;=31.03.",CJ$10,""))-SUMIFS(Kosztorys!$F:$F,Kosztorys!$D:$D,$B143,Kosztorys!$I:$I,CONCATENATE("&lt;=31.12.",CI$10,"")))*0.75+(SUMIFS(Kosztorys!$F:$F,Kosztorys!$D:$D,$B143,Kosztorys!$I:$I,CONCATENATE("&lt;=30.06.",CJ$10,""))-SUMIFS(Kosztorys!$F:$F,Kosztorys!$D:$D,$B143,Kosztorys!$I:$I,CONCATENATE("&lt;=31.03.",CJ$10,"")))*0.5+(SUMIFS(Kosztorys!$F:$F,Kosztorys!$D:$D,$B143,Kosztorys!$I:$I,CONCATENATE("&lt;=30.09.",CJ$10,""))-SUMIFS(Kosztorys!$F:$F,Kosztorys!$D:$D,$B143,Kosztorys!$I:$I,CONCATENATE("&lt;=30.06.",CJ$10,"")))*0.25,"nic"),0)</f>
        <v/>
      </c>
      <c r="CK143" s="41">
        <f>IF($C143="OPEX - Długość 1m koszt/rok",IF($M143="m",SUMIFS(Kosztorys!$F:$F,Kosztorys!$D:$D,$B143,Kosztorys!$I:$I,CONCATENATE("&lt;01.01.",CK$10,""))+(SUMIFS(Kosztorys!$F:$F,Kosztorys!$D:$D,$B143,Kosztorys!$I:$I,CONCATENATE("&lt;=31.03.",CK$10,""))-SUMIFS(Kosztorys!$F:$F,Kosztorys!$D:$D,$B143,Kosztorys!$I:$I,CONCATENATE("&lt;=31.12.",CJ$10,"")))*0.75+(SUMIFS(Kosztorys!$F:$F,Kosztorys!$D:$D,$B143,Kosztorys!$I:$I,CONCATENATE("&lt;=30.06.",CK$10,""))-SUMIFS(Kosztorys!$F:$F,Kosztorys!$D:$D,$B143,Kosztorys!$I:$I,CONCATENATE("&lt;=31.03.",CK$10,"")))*0.5+(SUMIFS(Kosztorys!$F:$F,Kosztorys!$D:$D,$B143,Kosztorys!$I:$I,CONCATENATE("&lt;=30.09.",CK$10,""))-SUMIFS(Kosztorys!$F:$F,Kosztorys!$D:$D,$B143,Kosztorys!$I:$I,CONCATENATE("&lt;=30.06.",CK$10,"")))*0.25,"nic"),0)</f>
        <v/>
      </c>
      <c r="CL143" s="41">
        <f>IF($C143="OPEX - Długość 1m koszt/rok",IF($M143="m",SUMIFS(Kosztorys!$F:$F,Kosztorys!$D:$D,$B143,Kosztorys!$I:$I,CONCATENATE("&lt;01.01.",CL$10,""))+(SUMIFS(Kosztorys!$F:$F,Kosztorys!$D:$D,$B143,Kosztorys!$I:$I,CONCATENATE("&lt;=31.03.",CL$10,""))-SUMIFS(Kosztorys!$F:$F,Kosztorys!$D:$D,$B143,Kosztorys!$I:$I,CONCATENATE("&lt;=31.12.",CK$10,"")))*0.75+(SUMIFS(Kosztorys!$F:$F,Kosztorys!$D:$D,$B143,Kosztorys!$I:$I,CONCATENATE("&lt;=30.06.",CL$10,""))-SUMIFS(Kosztorys!$F:$F,Kosztorys!$D:$D,$B143,Kosztorys!$I:$I,CONCATENATE("&lt;=31.03.",CL$10,"")))*0.5+(SUMIFS(Kosztorys!$F:$F,Kosztorys!$D:$D,$B143,Kosztorys!$I:$I,CONCATENATE("&lt;=30.09.",CL$10,""))-SUMIFS(Kosztorys!$F:$F,Kosztorys!$D:$D,$B143,Kosztorys!$I:$I,CONCATENATE("&lt;=30.06.",CL$10,"")))*0.25,"nic"),0)</f>
        <v/>
      </c>
      <c r="CM143" s="41">
        <f>IF($C143="OPEX - Długość 1m koszt/rok",IF($M143="m",SUMIFS(Kosztorys!$F:$F,Kosztorys!$D:$D,$B143,Kosztorys!$I:$I,CONCATENATE("&lt;01.01.",CM$10,""))+(SUMIFS(Kosztorys!$F:$F,Kosztorys!$D:$D,$B143,Kosztorys!$I:$I,CONCATENATE("&lt;=31.03.",CM$10,""))-SUMIFS(Kosztorys!$F:$F,Kosztorys!$D:$D,$B143,Kosztorys!$I:$I,CONCATENATE("&lt;=31.12.",CL$10,"")))*0.75+(SUMIFS(Kosztorys!$F:$F,Kosztorys!$D:$D,$B143,Kosztorys!$I:$I,CONCATENATE("&lt;=30.06.",CM$10,""))-SUMIFS(Kosztorys!$F:$F,Kosztorys!$D:$D,$B143,Kosztorys!$I:$I,CONCATENATE("&lt;=31.03.",CM$10,"")))*0.5+(SUMIFS(Kosztorys!$F:$F,Kosztorys!$D:$D,$B143,Kosztorys!$I:$I,CONCATENATE("&lt;=30.09.",CM$10,""))-SUMIFS(Kosztorys!$F:$F,Kosztorys!$D:$D,$B143,Kosztorys!$I:$I,CONCATENATE("&lt;=30.06.",CM$10,"")))*0.25,"nic"),0)</f>
        <v/>
      </c>
      <c r="CN143" s="41">
        <f>IF($C143="OPEX - Długość 1m koszt/rok",IF($M143="m",SUMIFS(Kosztorys!$F:$F,Kosztorys!$D:$D,$B143,Kosztorys!$I:$I,CONCATENATE("&lt;01.01.",CN$10,""))+(SUMIFS(Kosztorys!$F:$F,Kosztorys!$D:$D,$B143,Kosztorys!$I:$I,CONCATENATE("&lt;=31.03.",CN$10,""))-SUMIFS(Kosztorys!$F:$F,Kosztorys!$D:$D,$B143,Kosztorys!$I:$I,CONCATENATE("&lt;=31.12.",CM$10,"")))*0.75+(SUMIFS(Kosztorys!$F:$F,Kosztorys!$D:$D,$B143,Kosztorys!$I:$I,CONCATENATE("&lt;=30.06.",CN$10,""))-SUMIFS(Kosztorys!$F:$F,Kosztorys!$D:$D,$B143,Kosztorys!$I:$I,CONCATENATE("&lt;=31.03.",CN$10,"")))*0.5+(SUMIFS(Kosztorys!$F:$F,Kosztorys!$D:$D,$B143,Kosztorys!$I:$I,CONCATENATE("&lt;=30.09.",CN$10,""))-SUMIFS(Kosztorys!$F:$F,Kosztorys!$D:$D,$B143,Kosztorys!$I:$I,CONCATENATE("&lt;=30.06.",CN$10,"")))*0.25,"nic"),0)</f>
        <v/>
      </c>
      <c r="CO143" s="41">
        <f>IF($C143="OPEX - Długość 1m koszt/rok",IF($M143="m",SUMIFS(Kosztorys!$F:$F,Kosztorys!$D:$D,$B143,Kosztorys!$I:$I,CONCATENATE("&lt;01.01.",CO$10,""))+(SUMIFS(Kosztorys!$F:$F,Kosztorys!$D:$D,$B143,Kosztorys!$I:$I,CONCATENATE("&lt;=31.03.",CO$10,""))-SUMIFS(Kosztorys!$F:$F,Kosztorys!$D:$D,$B143,Kosztorys!$I:$I,CONCATENATE("&lt;=31.12.",CN$10,"")))*0.75+(SUMIFS(Kosztorys!$F:$F,Kosztorys!$D:$D,$B143,Kosztorys!$I:$I,CONCATENATE("&lt;=30.06.",CO$10,""))-SUMIFS(Kosztorys!$F:$F,Kosztorys!$D:$D,$B143,Kosztorys!$I:$I,CONCATENATE("&lt;=31.03.",CO$10,"")))*0.5+(SUMIFS(Kosztorys!$F:$F,Kosztorys!$D:$D,$B143,Kosztorys!$I:$I,CONCATENATE("&lt;=30.09.",CO$10,""))-SUMIFS(Kosztorys!$F:$F,Kosztorys!$D:$D,$B143,Kosztorys!$I:$I,CONCATENATE("&lt;=30.06.",CO$10,"")))*0.25,"nic"),0)</f>
        <v/>
      </c>
      <c r="CP143" s="41">
        <f>IF($C143="OPEX - Długość 1m koszt/rok",IF($M143="m",SUMIFS(Kosztorys!$F:$F,Kosztorys!$D:$D,$B143,Kosztorys!$I:$I,CONCATENATE("&lt;01.01.",CP$10,""))+(SUMIFS(Kosztorys!$F:$F,Kosztorys!$D:$D,$B143,Kosztorys!$I:$I,CONCATENATE("&lt;=31.03.",CP$10,""))-SUMIFS(Kosztorys!$F:$F,Kosztorys!$D:$D,$B143,Kosztorys!$I:$I,CONCATENATE("&lt;=31.12.",CO$10,"")))*0.75+(SUMIFS(Kosztorys!$F:$F,Kosztorys!$D:$D,$B143,Kosztorys!$I:$I,CONCATENATE("&lt;=30.06.",CP$10,""))-SUMIFS(Kosztorys!$F:$F,Kosztorys!$D:$D,$B143,Kosztorys!$I:$I,CONCATENATE("&lt;=31.03.",CP$10,"")))*0.5+(SUMIFS(Kosztorys!$F:$F,Kosztorys!$D:$D,$B143,Kosztorys!$I:$I,CONCATENATE("&lt;=30.09.",CP$10,""))-SUMIFS(Kosztorys!$F:$F,Kosztorys!$D:$D,$B143,Kosztorys!$I:$I,CONCATENATE("&lt;=30.06.",CP$10,"")))*0.25,"nic"),0)</f>
        <v/>
      </c>
      <c r="CQ143" s="41">
        <f>IF($C143="OPEX - Długość 1m koszt/rok",IF($M143="m",SUMIFS(Kosztorys!$F:$F,Kosztorys!$D:$D,$B143,Kosztorys!$I:$I,CONCATENATE("&lt;01.01.",CQ$10,""))+(SUMIFS(Kosztorys!$F:$F,Kosztorys!$D:$D,$B143,Kosztorys!$I:$I,CONCATENATE("&lt;=31.03.",CQ$10,""))-SUMIFS(Kosztorys!$F:$F,Kosztorys!$D:$D,$B143,Kosztorys!$I:$I,CONCATENATE("&lt;=31.12.",CP$10,"")))*0.75+(SUMIFS(Kosztorys!$F:$F,Kosztorys!$D:$D,$B143,Kosztorys!$I:$I,CONCATENATE("&lt;=30.06.",CQ$10,""))-SUMIFS(Kosztorys!$F:$F,Kosztorys!$D:$D,$B143,Kosztorys!$I:$I,CONCATENATE("&lt;=31.03.",CQ$10,"")))*0.5+(SUMIFS(Kosztorys!$F:$F,Kosztorys!$D:$D,$B143,Kosztorys!$I:$I,CONCATENATE("&lt;=30.09.",CQ$10,""))-SUMIFS(Kosztorys!$F:$F,Kosztorys!$D:$D,$B143,Kosztorys!$I:$I,CONCATENATE("&lt;=30.06.",CQ$10,"")))*0.25,"nic"),0)</f>
        <v/>
      </c>
      <c r="CR143" s="41">
        <f>IF(C143="OPEX - Długość 1m koszt/rok",IF(MAX(CB143:CQ143)=IF(ISERROR(VLOOKUP(B143,JB_tabela,MATCH(CR$9,JB_menu,0)-1,FALSE())),,VLOOKUP(B143,JB_tabela,MATCH(CR$9,JB_menu,0)-1,FALSE())),"OK","nie zgadza się liczba użytych JB"),"OK-ND")</f>
        <v/>
      </c>
      <c r="CS143" s="41">
        <f>IFERROR(VLOOKUP($C143,$CY$2:$CZ$7,2,FALSE()),"ERROR")</f>
        <v/>
      </c>
      <c r="CV143" s="41">
        <f>$Q143</f>
        <v/>
      </c>
      <c r="CW143" s="41">
        <f>$R143</f>
        <v/>
      </c>
      <c r="CX143" s="41">
        <f>$S143</f>
        <v/>
      </c>
      <c r="CY143" s="41">
        <f>ROUND(IF(LEFT($C143,4)="CAPE",ROUND($E143*$H143,2)*OFFSET(T143,0,$CS143),0),2)</f>
        <v/>
      </c>
      <c r="CZ143" s="41">
        <f>ROUND(IF(LEFT($C143,4)="CAPE",ROUND($E143*$H143,2)*OFFSET(U143,0,$CS143),0),2)</f>
        <v/>
      </c>
      <c r="DA143" s="41">
        <f>ROUND(IF(LEFT($C143,4)="CAPE",ROUND($E143*$H143,2)*OFFSET(V143,0,$CS143),0),2)</f>
        <v/>
      </c>
      <c r="DB143" s="41">
        <f>ROUND(IF(LEFT($C143,4)="CAPE",ROUND($E143*$H143,2)*OFFSET(W143,0,$CS143),0),2)</f>
        <v/>
      </c>
      <c r="DC143" s="41">
        <f>ROUND(IF(LEFT($C143,4)="CAPE",ROUND($E143*$H143,2)*OFFSET(X143,0,$CS143),0),2)</f>
        <v/>
      </c>
      <c r="DD143" s="41">
        <f>ROUND(IF(LEFT($C143,4)="CAPE",ROUND($E143*$H143,2)*OFFSET(Y143,0,$CS143),0),2)</f>
        <v/>
      </c>
      <c r="DE143" s="41">
        <f>ROUND(IF(LEFT($C143,4)="CAPE",ROUND($E143*$H143,2)*OFFSET(Z143,0,$CS143),0),2)</f>
        <v/>
      </c>
      <c r="DF143" s="41">
        <f>ROUND(IF(LEFT($C143,4)="CAPE",ROUND($E143*$H143,2)*OFFSET(AA143,0,$CS143),0),2)</f>
        <v/>
      </c>
      <c r="DG143" s="41">
        <f>ROUND(IF(LEFT($C143,4)="CAPE",ROUND($E143*$H143,2)*OFFSET(AB143,0,$CS143),0),2)</f>
        <v/>
      </c>
      <c r="DH143" s="41">
        <f>ROUND(IF(LEFT($C143,4)="CAPE",ROUND($E143*$H143,2)*OFFSET(AC143,0,$CS143),0),2)</f>
        <v/>
      </c>
      <c r="DI143" s="41">
        <f>ROUND(IF(LEFT($C143,4)="CAPE",ROUND($E143*$H143,2)*OFFSET(AD143,0,$CS143),0),2)</f>
        <v/>
      </c>
      <c r="DJ143" s="41">
        <f>ROUND(IF(LEFT($C143,4)="CAPE",ROUND($E143*$H143,2)*OFFSET(AE143,0,$CS143),0),2)</f>
        <v/>
      </c>
      <c r="DK143" s="41">
        <f>ROUND(IF(LEFT($C143,4)="CAPE",ROUND($E143*$H143,2)*OFFSET(AF143,0,$CS143),0),2)</f>
        <v/>
      </c>
      <c r="DL143" s="41">
        <f>ROUND(IF(LEFT($C143,4)="CAPE",ROUND($E143*$H143,2)*OFFSET(AG143,0,$CS143),0),2)</f>
        <v/>
      </c>
      <c r="DM143" s="41">
        <f>ROUND(IF(LEFT($C143,4)="CAPE",ROUND($E143*$H143,2)*OFFSET(AH143,0,$CS143),0),2)</f>
        <v/>
      </c>
      <c r="DN143" s="41">
        <f>ROUND(IF(LEFT($C143,4)="CAPE",ROUND($E143*$H143,2)*OFFSET(AI143,0,$CS143),0),2)</f>
        <v/>
      </c>
      <c r="DP143" s="41">
        <f>$Q143</f>
        <v/>
      </c>
      <c r="DQ143" s="41">
        <f>$R143</f>
        <v/>
      </c>
      <c r="DR143" s="41">
        <f>$S143</f>
        <v/>
      </c>
      <c r="DS143" s="41">
        <f>ROUND(IF(LEFT($C143,4)="OPEX",$E143*$H143*OFFSET($T143,0,$CS143),0),2)</f>
        <v/>
      </c>
      <c r="DT143" s="41">
        <f>ROUND(IF(LEFT($C143,4)="OPEX",$E143*$H143*OFFSET($U143,0,$CS143),0),2)</f>
        <v/>
      </c>
      <c r="DU143" s="41">
        <f>ROUND(IF(LEFT($C143,4)="OPEX",$E143*$H143*OFFSET($V143,0,$CS143),0),2)</f>
        <v/>
      </c>
      <c r="DV143" s="41">
        <f>ROUND(IF(LEFT($C143,4)="OPEX",$E143*$H143*OFFSET($W143,0,$CS143),0),2)</f>
        <v/>
      </c>
      <c r="DW143" s="41">
        <f>ROUND(IF(LEFT($C143,4)="OPEX",$E143*$H143*OFFSET($X143,0,$CS143),0),2)</f>
        <v/>
      </c>
      <c r="DX143" s="41">
        <f>ROUND(IF(LEFT($C143,4)="OPEX",$E143*$H143*OFFSET($Y143,0,$CS143),0),2)</f>
        <v/>
      </c>
      <c r="DY143" s="41">
        <f>ROUND(IF(LEFT($C143,4)="OPEX",$E143*$H143*OFFSET($Z143,0,$CS143),0),2)</f>
        <v/>
      </c>
      <c r="DZ143" s="41">
        <f>ROUND(IF(LEFT($C143,4)="OPEX",$E143*$H143*OFFSET($AA143,0,$CS143),0),2)</f>
        <v/>
      </c>
      <c r="EA143" s="41">
        <f>ROUND(IF(LEFT($C143,4)="OPEX",$E143*$H143*OFFSET($AB143,0,$CS143),0),2)</f>
        <v/>
      </c>
      <c r="EB143" s="41">
        <f>ROUND(IF(LEFT($C143,4)="OPEX",$E143*$H143*OFFSET($AC143,0,$CS143),0),2)</f>
        <v/>
      </c>
      <c r="EC143" s="41">
        <f>ROUND(IF(LEFT($C143,4)="OPEX",$E143*$H143*OFFSET($AD143,0,$CS143),0),2)</f>
        <v/>
      </c>
      <c r="ED143" s="41">
        <f>ROUND(IF(LEFT($C143,4)="OPEX",$E143*$H143*OFFSET($AE143,0,$CS143),0),2)</f>
        <v/>
      </c>
      <c r="EE143" s="41">
        <f>ROUND(IF(LEFT($C143,4)="OPEX",$E143*$H143*OFFSET($AF143,0,$CS143),0),2)</f>
        <v/>
      </c>
      <c r="EF143" s="41">
        <f>ROUND(IF(LEFT($C143,4)="OPEX",$E143*$H143*OFFSET($AG143,0,$CS143),0),2)</f>
        <v/>
      </c>
      <c r="EG143" s="41">
        <f>ROUND(IF(LEFT($C143,4)="OPEX",$E143*$H143*OFFSET($AH143,0,$CS143),0),2)</f>
        <v/>
      </c>
      <c r="EH143" s="41">
        <f>ROUND(IF(LEFT($C143,4)="OPEX",$E143*$H143*OFFSET($AI143,0,$CS143),0),2)</f>
        <v/>
      </c>
      <c r="EJ143" s="41">
        <f>$Q143</f>
        <v/>
      </c>
      <c r="EK143" s="41">
        <f>$R143</f>
        <v/>
      </c>
      <c r="EL143" s="41">
        <f>$S143</f>
        <v/>
      </c>
      <c r="EM143" s="41">
        <f>ROUND($D143*$CY143,2)</f>
        <v/>
      </c>
      <c r="EN143" s="41">
        <f>ROUND($D143*$CZ143,2)</f>
        <v/>
      </c>
      <c r="EO143" s="41">
        <f>ROUND($D143*$DA143,2)</f>
        <v/>
      </c>
      <c r="EP143" s="41">
        <f>ROUND($D143*$DB143,2)</f>
        <v/>
      </c>
      <c r="EQ143" s="41">
        <f>ROUND($D143*$DC143,2)</f>
        <v/>
      </c>
      <c r="ER143" s="41">
        <f>ROUND($D143*$DD143,2)</f>
        <v/>
      </c>
      <c r="ES143" s="41">
        <f>ROUND($D143*$DE143,2)</f>
        <v/>
      </c>
      <c r="ET143" s="41">
        <f>ROUND($D143*$DF143,2)</f>
        <v/>
      </c>
      <c r="EU143" s="41">
        <f>ROUND($D143*$DG143,2)</f>
        <v/>
      </c>
      <c r="EV143" s="41">
        <f>ROUND($D143*$DH143,2)</f>
        <v/>
      </c>
      <c r="EW143" s="41">
        <f>ROUND($D143*$DI143,2)</f>
        <v/>
      </c>
      <c r="EX143" s="41">
        <f>ROUND($D143*$DJ143,2)</f>
        <v/>
      </c>
      <c r="EY143" s="41">
        <f>ROUND($D143*$DK143,2)</f>
        <v/>
      </c>
      <c r="EZ143" s="41">
        <f>ROUND($D143*$DL143,2)</f>
        <v/>
      </c>
      <c r="FA143" s="41">
        <f>ROUND($D143*$DM143,2)</f>
        <v/>
      </c>
      <c r="FB143" s="41">
        <f>ROUND($D143*$DN143,2)</f>
        <v/>
      </c>
      <c r="FG143" s="41">
        <f>ROUND(IF(LEFT($C143,4)="CAPE",SUM($CY143:CY143 )/$P143,0),2)</f>
        <v/>
      </c>
      <c r="FH143" s="41">
        <f>ROUND(IF(LEFT($C143,4)="CAPE",SUM($CY143:CZ143 )/$P143,0),2)</f>
        <v/>
      </c>
      <c r="FI143" s="41">
        <f>ROUND(IF(LEFT($C143,4)="CAPE",SUM($CY143:DA143 )/$P143,0),2)</f>
        <v/>
      </c>
      <c r="FJ143" s="41">
        <f>ROUND(IF(LEFT($C143,4)="CAPE",SUM($CY143:DB143 )/$P143,0),2)</f>
        <v/>
      </c>
      <c r="FK143" s="41">
        <f>ROUND(IF(LEFT($C143,4)="CAPE",SUM($CY143:DC143 )/$P143,0),2)</f>
        <v/>
      </c>
      <c r="FL143" s="41">
        <f>ROUND(IF(LEFT($C143,4)="CAPE",SUM($CY143:DD143 )/$P143,0),2)</f>
        <v/>
      </c>
      <c r="FM143" s="41">
        <f>ROUND(IF(LEFT($C143,4)="CAPE",SUM($CY143:DE143 )/$P143,0),2)</f>
        <v/>
      </c>
      <c r="FN143" s="41">
        <f>ROUND(IF(LEFT($C143,4)="CAPE",SUM($CY143:DF143 )/$P143,0),2)</f>
        <v/>
      </c>
      <c r="FO143" s="41">
        <f>ROUND(IF(LEFT($C143,4)="CAPE",SUM($CY143:DG143 )/$P143,0),2)</f>
        <v/>
      </c>
      <c r="FP143" s="41">
        <f>ROUND(IF(LEFT($C143,4)="CAPE",SUM($CY143:DH143 )/$P143,0),2)</f>
        <v/>
      </c>
      <c r="FQ143" s="41">
        <f>ROUND(IF(LEFT($C143,4)="CAPE",SUM($CY143:DI143 )/$P143,0),2)</f>
        <v/>
      </c>
      <c r="FR143" s="41">
        <f>ROUND(IF(LEFT($C143,4)="CAPE",SUM($CY143:DJ143 )/$P143,0),2)</f>
        <v/>
      </c>
      <c r="FS143" s="41">
        <f>ROUND(IF(LEFT($C143,4)="CAPE",SUM($CY143:DK143 )/$P143,0),2)</f>
        <v/>
      </c>
      <c r="FT143" s="41">
        <f>ROUND(IF(LEFT($C143,4)="CAPE",SUM($CY143:DL143 )/$P143,0),2)</f>
        <v/>
      </c>
      <c r="FU143" s="41">
        <f>ROUND(IF(LEFT($C143,4)="CAPE",SUM($CY143:DM143 )/$P143,0),2)</f>
        <v/>
      </c>
      <c r="FV143" s="41">
        <f>ROUND(IF(LEFT($C143,4)="CAPE",SUM($CY143:DN143 )/$P143,0),2)</f>
        <v/>
      </c>
      <c r="GA143" s="41">
        <f>ROUND(IF(SUM($FG143:FG143)&gt;SUM($CY143:CY143),SUM($CY143:CY143),SUM($FG143:FG143)),2)</f>
        <v/>
      </c>
      <c r="GB143" s="41">
        <f>ROUND(IF(SUM($FG143:FH143)&gt;SUM($CY143:CZ143),SUM($CY143:CZ143),SUM($FG143:FH143)),2)</f>
        <v/>
      </c>
      <c r="GC143" s="41">
        <f>ROUND(IF(SUM($FG143:FI143)&gt;SUM($CY143:DA143),SUM($CY143:DA143),SUM($FG143:FI143)),2)</f>
        <v/>
      </c>
      <c r="GD143" s="41">
        <f>ROUND(IF(SUM($FG143:FJ143)&gt;SUM($CY143:DB143),SUM($CY143:DB143),SUM($FG143:FJ143)),2)</f>
        <v/>
      </c>
      <c r="GE143" s="41">
        <f>ROUND(IF(SUM($FG143:FK143)&gt;SUM($CY143:DC143),SUM($CY143:DC143),SUM($FG143:FK143)),2)</f>
        <v/>
      </c>
      <c r="GF143" s="41">
        <f>ROUND(IF(SUM($FG143:FL143)&gt;SUM($CY143:DD143),SUM($CY143:DD143),SUM($FG143:FL143)),2)</f>
        <v/>
      </c>
      <c r="GG143" s="41">
        <f>ROUND(IF(SUM($FG143:FM143)&gt;SUM($CY143:DE143),SUM($CY143:DE143),SUM($FG143:FM143)),2)</f>
        <v/>
      </c>
      <c r="GH143" s="41">
        <f>ROUND(IF(SUM($FG143:FN143)&gt;SUM($CY143:DF143),SUM($CY143:DF143),SUM($FG143:FN143)),2)</f>
        <v/>
      </c>
      <c r="GI143" s="41">
        <f>ROUND(IF(SUM($FG143:FO143)&gt;SUM($CY143:DG143),SUM($CY143:DG143),SUM($FG143:FO143)),2)</f>
        <v/>
      </c>
      <c r="GJ143" s="41">
        <f>ROUND(IF(SUM($FG143:FP143)&gt;SUM($CY143:DH143),SUM($CY143:DH143),SUM($FG143:FP143)),2)</f>
        <v/>
      </c>
      <c r="GK143" s="41">
        <f>ROUND(IF(SUM($FG143:FQ143)&gt;SUM($CY143:DI143),SUM($CY143:DI143),SUM($FG143:FQ143)),2)</f>
        <v/>
      </c>
      <c r="GL143" s="41">
        <f>ROUND(IF(SUM($FG143:FR143)&gt;SUM($CY143:DJ143),SUM($CY143:DJ143),SUM($FG143:FR143)),2)</f>
        <v/>
      </c>
      <c r="GM143" s="41">
        <f>ROUND(IF(SUM($FG143:FS143)&gt;SUM($CY143:DK143),SUM($CY143:DK143),SUM($FG143:FS143)),2)</f>
        <v/>
      </c>
      <c r="GN143" s="41">
        <f>ROUND(IF(SUM($FG143:FT143)&gt;SUM($CY143:DL143),SUM($CY143:DL143),SUM($FG143:FT143)),2)</f>
        <v/>
      </c>
      <c r="GO143" s="41">
        <f>ROUND(IF(SUM($FG143:FU143)&gt;SUM($CY143:DM143),SUM($CY143:DM143),SUM($FG143:FU143)),2)</f>
        <v/>
      </c>
      <c r="GP143" s="41">
        <f>ROUND(IF(SUM($FG143:FV143)&gt;SUM($CY143:DN143),SUM($CY143:DN143),SUM($FG143:FV143)),2)</f>
        <v/>
      </c>
      <c r="GR143" s="41">
        <f>$Q143</f>
        <v/>
      </c>
      <c r="GS143" s="41">
        <f>$R143</f>
        <v/>
      </c>
      <c r="GT143" s="41">
        <f>$S143</f>
        <v/>
      </c>
      <c r="GU143" s="41">
        <f>$GA143</f>
        <v/>
      </c>
      <c r="GV143" s="41">
        <f>GB143 - GA143</f>
        <v/>
      </c>
      <c r="GW143" s="41">
        <f>GC143 - GB143</f>
        <v/>
      </c>
      <c r="GX143" s="41">
        <f>GD143 - GC143</f>
        <v/>
      </c>
      <c r="GY143" s="41">
        <f>GE143 - GD143</f>
        <v/>
      </c>
      <c r="GZ143" s="41">
        <f>GF143 - GE143</f>
        <v/>
      </c>
      <c r="HA143" s="41">
        <f>GG143 - GF143</f>
        <v/>
      </c>
      <c r="HB143" s="41">
        <f>GH143 - GG143</f>
        <v/>
      </c>
      <c r="HC143" s="41">
        <f>GI143 - GH143</f>
        <v/>
      </c>
      <c r="HD143" s="41">
        <f>GJ143 - GI143</f>
        <v/>
      </c>
      <c r="HE143" s="41">
        <f>GK143 - GJ143</f>
        <v/>
      </c>
      <c r="HF143" s="41">
        <f>GL143 - GK143</f>
        <v/>
      </c>
      <c r="HG143" s="41">
        <f>GM143 - GL143</f>
        <v/>
      </c>
      <c r="HH143" s="41">
        <f>GN143 - GM143</f>
        <v/>
      </c>
      <c r="HI143" s="41">
        <f>GO143 - GN143</f>
        <v/>
      </c>
      <c r="HJ143" s="41">
        <f>GP143 - GO143</f>
        <v/>
      </c>
      <c r="HL143" s="41">
        <f>$Q143</f>
        <v/>
      </c>
      <c r="HM143" s="41">
        <f>$R143</f>
        <v/>
      </c>
      <c r="HN143" s="41">
        <f>$S143</f>
        <v/>
      </c>
      <c r="HO143" s="144">
        <f>SUMIFS(Kosztorys!$F:$F,Kosztorys!$D:$D,$B143,Kosztorys!$I:$I,CONCATENATE("&lt;01.01.",HP$10,""))</f>
        <v/>
      </c>
      <c r="HP143" s="144">
        <f>SUMIFS(Kosztorys!$F:$F,Kosztorys!$D:$D,$B143,Kosztorys!$I:$I,CONCATENATE("&lt;01.04.",HQ$10,""))-SUM($HO143)</f>
        <v/>
      </c>
      <c r="HQ143" s="144">
        <f>SUMIFS(Kosztorys!$F:$F,Kosztorys!$D:$D,$B143,Kosztorys!$I:$I,CONCATENATE("&lt;01.07.",HR$10,""))-SUM($HO143:HP143)</f>
        <v/>
      </c>
      <c r="HR143" s="144">
        <f>SUMIFS(Kosztorys!$F:$F,Kosztorys!$D:$D,$B143,Kosztorys!$I:$I,CONCATENATE("&lt;01.10.",HS$10,""))-SUM($HO143:HQ143)</f>
        <v/>
      </c>
      <c r="HS143" s="144">
        <f>SUMIFS(Kosztorys!$F:$F,Kosztorys!$D:$D,$B143,Kosztorys!$I:$I,CONCATENATE("&lt;01.01.",HT$10,""))-SUM($HO143:HR143)</f>
        <v/>
      </c>
      <c r="HT143" s="144">
        <f>SUMIFS(Kosztorys!$F:$F,Kosztorys!$D:$D,$B143,Kosztorys!$I:$I,CONCATENATE("&lt;01.04.",HU$10,""))-SUM($HO143:HS143)</f>
        <v/>
      </c>
      <c r="HU143" s="144">
        <f>SUMIFS(Kosztorys!$F:$F,Kosztorys!$D:$D,$B143,Kosztorys!$I:$I,CONCATENATE("&lt;01.07.",HV$10,""))-SUM($HO143:HT143)</f>
        <v/>
      </c>
      <c r="HV143" s="144">
        <f>SUMIFS(Kosztorys!$F:$F,Kosztorys!$D:$D,$B143,Kosztorys!$I:$I,CONCATENATE("&lt;01.10.",HW$10,""))-SUM($HO143:HU143)</f>
        <v/>
      </c>
      <c r="HW143" s="144">
        <f>SUMIFS(Kosztorys!$F:$F,Kosztorys!$D:$D,$B143,Kosztorys!$I:$I,CONCATENATE("&lt;01.01.",HX$10,""))-SUM($HO143:HV143)</f>
        <v/>
      </c>
      <c r="HX143" s="144">
        <f>SUMIFS(Kosztorys!$F:$F,Kosztorys!$D:$D,$B143,Kosztorys!$I:$I,CONCATENATE("&lt;01.04.",HY$10,""))-SUM($HO143:HW143)</f>
        <v/>
      </c>
      <c r="HY143" s="144">
        <f>SUMIFS(Kosztorys!$F:$F,Kosztorys!$D:$D,$B143,Kosztorys!$I:$I,CONCATENATE("&lt;01.07.",HZ$10,""))-SUM($HO143:HX143)</f>
        <v/>
      </c>
      <c r="HZ143" s="144">
        <f>SUMIFS(Kosztorys!$F:$F,Kosztorys!$D:$D,$B143,Kosztorys!$I:$I,CONCATENATE("&lt;01.10.",IA$10,""))-SUM($HO143:HY143)</f>
        <v/>
      </c>
      <c r="IA143" s="144">
        <f>SUMIFS(Kosztorys!$F:$F,Kosztorys!$D:$D,$B143,Kosztorys!$I:$I,CONCATENATE("&lt;01.01.",IB$10,""))-SUM($HO143:HZ143)</f>
        <v/>
      </c>
      <c r="IB143" s="145">
        <f>IF(M143="szt",IF(SUM(HO143:IA143)=IF(ISERROR(VLOOKUP(B143,JB_tabela,MATCH(IB$9,JB_menu,0)-1,FALSE())),,VLOOKUP(B143,JB_tabela,MATCH(IB$9,JB_menu,0)-1,FALSE())),"OK","nie zgadza się liczba użytych JB"),IF(SUM(HO143:IA143)=IF(ISERROR(VLOOKUP(B143,JB_tabela,MATCH(IC$9,JB_menu,0)-1,FALSE())),,VLOOKUP(B143,JB_tabela,MATCH(IC$9,JB_menu,0)-1,FALSE())),"OK","nie zgadzają się metry użyte w JB"))</f>
        <v/>
      </c>
      <c r="IE143" s="41">
        <f>$Q143</f>
        <v/>
      </c>
      <c r="IF143" s="41">
        <f>$R143</f>
        <v/>
      </c>
      <c r="IG143" s="41">
        <f>$S143</f>
        <v/>
      </c>
      <c r="IH143" s="348">
        <f>IF(LEFT($C143,4)="CAPE",ROUND(HO143*$L143,2),0)</f>
        <v/>
      </c>
      <c r="II143" s="348">
        <f>IF(LEFT($C143,4)="CAPE",ROUND(HP143*$L143,2),0)</f>
        <v/>
      </c>
      <c r="IJ143" s="348">
        <f>IF(LEFT($C143,4)="CAPE",ROUND(HQ143*$L143,2),0)</f>
        <v/>
      </c>
      <c r="IK143" s="348">
        <f>IF(LEFT($C143,4)="CAPE",ROUND(HR143*$L143,2),0)</f>
        <v/>
      </c>
      <c r="IL143" s="348">
        <f>IF(LEFT($C143,4)="CAPE",ROUND(HS143*$L143,2),0)</f>
        <v/>
      </c>
      <c r="IM143" s="348">
        <f>IF(LEFT($C143,4)="CAPE",ROUND(HT143*$L143,2),0)</f>
        <v/>
      </c>
      <c r="IN143" s="348">
        <f>IF(LEFT($C143,4)="CAPE",ROUND(HU143*$L143,2),0)</f>
        <v/>
      </c>
      <c r="IO143" s="348">
        <f>IF(LEFT($C143,4)="CAPE",ROUND(HV143*$L143,2),0)</f>
        <v/>
      </c>
      <c r="IP143" s="348">
        <f>IF(LEFT($C143,4)="CAPE",ROUND(HW143*$L143,2),0)</f>
        <v/>
      </c>
      <c r="IQ143" s="348">
        <f>IF(LEFT($C143,4)="CAPE",ROUND(HX143*$L143,2),0)</f>
        <v/>
      </c>
      <c r="IR143" s="348">
        <f>IF(LEFT($C143,4)="CAPE",ROUND(HY143*$L143,2),0)</f>
        <v/>
      </c>
      <c r="IS143" s="348">
        <f>IF(LEFT($C143,4)="CAPE",ROUND(HZ143*$L143,2),0)</f>
        <v/>
      </c>
      <c r="IT143" s="348">
        <f>IF(LEFT($C143,4)="CAPE",ROUND(IA143*$L143,2),0)</f>
        <v/>
      </c>
      <c r="IU143" s="41">
        <f>IF(SUM(IH143:IT143)=SUM(CY143:DN143),"OK",SUM(IH143:IT143)-SUM(CY143:DN143))</f>
        <v/>
      </c>
    </row>
    <row r="144" ht="12.75" customHeight="1">
      <c r="A144" s="119" t="n"/>
      <c r="B144" s="139" t="inlineStr">
        <is>
          <t>siec_doste_wykop_do_PA</t>
        </is>
      </c>
      <c r="C144" s="139" t="inlineStr">
        <is>
          <t>CAPEX - Długość 1m</t>
        </is>
      </c>
      <c r="D144" s="140" t="n">
        <v>0</v>
      </c>
      <c r="E144" s="140" t="n">
        <v>1.1</v>
      </c>
      <c r="F144" s="141" t="inlineStr">
        <is>
          <t>mb</t>
        </is>
      </c>
      <c r="G144" s="13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H144" s="360">
        <f>IF(ISERROR(VLOOKUP(G144,KB_tabela,MATCH(H$9,KB_menu,0)-2,FALSE())),,VLOOKUP(G144,KB_tabela,MATCH(H$9,KB_menu,0)-2,FALSE()))</f>
        <v/>
      </c>
      <c r="I144" s="41">
        <f>IF(ISERROR(VLOOKUP(B144,JB_tabela,MATCH("czy puste",JB_menu,0)-1,FALSE())),"BŁĄD brak takiej JB",VLOOKUP(B144,JB_tabela,MATCH("czy puste",JB_menu,0)-1,FALSE()))</f>
        <v/>
      </c>
      <c r="J144" s="41">
        <f>IF(ISERROR(VLOOKUP(G144,KB_tabela,MATCH(H$9,KB_menu,0)-2,FALSE())),"BŁĄD brak takiego KB",IF(H144=0,IF(LEFT(C144,4)="OPEX","OK",IF(G144="brak kosztów CAPEX","OK","Brak Ceny KB")),"OK"))</f>
        <v/>
      </c>
      <c r="K144" s="41">
        <f>IF(AJ144="nie zgadza się liczba użytych JB","Nie liczy wszystkich JB",IF(BD144="nie zgadza się liczba użytych JB","Nie liczy wszystkich JB",IF(BX144="nie zgadza się liczba użytych JB","Nie liczy wszystkich JB",IF(BX144="nie zgadza się liczba użytych JB","Nie liczy wszystkich JB","OK"))))</f>
        <v/>
      </c>
      <c r="L144" s="361">
        <f>ROUND((E144*H144),2)</f>
        <v/>
      </c>
      <c r="M144" s="41">
        <f>VLOOKUP(B144,JB_tabela,MATCH(M$9,JB_menu,0)-1,FALSE())</f>
        <v/>
      </c>
      <c r="P144" s="41">
        <f>IF(ISERROR(VLOOKUP(S144,KATEGORIA_tabela,MATCH(P$9,KATEGORIA_menu,0)-2,FALSE())),,VLOOKUP(S144,KATEGORIA_tabela,MATCH(P$9,KATEGORIA_menu,0)-2,FALSE()))</f>
        <v/>
      </c>
      <c r="Q144" s="41">
        <f>IF(ISERROR(VLOOKUP(B144,JB_tabela,MATCH(Q$9,JB_menu,0)-1,FALSE())),,VLOOKUP(B144,JB_tabela,MATCH(Q$9,JB_menu,0)-1,FALSE()))</f>
        <v/>
      </c>
      <c r="R144" s="41">
        <f>IF(ISERROR(VLOOKUP(G144,KB_tabela,MATCH(R$9,KB_menu,0)-2,FALSE())),,VLOOKUP(G144,KB_tabela,MATCH(R$9,KB_menu,0)-2,FALSE()))</f>
        <v/>
      </c>
      <c r="S144" s="41">
        <f>IF(ISERROR(VLOOKUP(G144,KB_tabela,MATCH(S$9,KB_menu,0)-2,FALSE())),,VLOOKUP(G144,KB_tabela,MATCH(S$9,KB_menu,0)-2,FALSE()))</f>
        <v/>
      </c>
      <c r="T144" s="116">
        <f>IF($C144="CAPEX - 1szt JB",IF($M144="szt",SUMIFS(Kosztorys!$F:$F,Kosztorys!$D:$D,$B144,Kosztorys!$I:$I,CONCATENATE("&lt;01.01.",U$10,""))-SUMIFS(Kosztorys!$F:$F,Kosztorys!$D:$D,$B144,Kosztorys!$I:$I,CONCATENATE("&lt;01.01.",T$10,"")),COUNTIFS(Kosztorys!$D:$D,$B144,Kosztorys!$I:$I,CONCATENATE("&lt;01.01.",U$10,""))-COUNTIFS(Kosztorys!$D:$D,$B144,Kosztorys!$I:$I,CONCATENATE("&lt;01.01.",T$10,""))),0)</f>
        <v/>
      </c>
      <c r="U144" s="116">
        <f>IF($C144="CAPEX - 1szt JB",IF($M144="szt",SUMIFS(Kosztorys!$F:$F,Kosztorys!$D:$D,$B144,Kosztorys!$I:$I,CONCATENATE("&lt;01.01.",V$10,""))-SUMIFS(Kosztorys!$F:$F,Kosztorys!$D:$D,$B144,Kosztorys!$I:$I,CONCATENATE("&lt;01.01.",U$10,"")),COUNTIFS(Kosztorys!$D:$D,$B144,Kosztorys!$I:$I,CONCATENATE("&lt;01.01.",V$10,""))-COUNTIFS(Kosztorys!$D:$D,$B144,Kosztorys!$I:$I,CONCATENATE("&lt;01.01.",U$10,""))),0)</f>
        <v/>
      </c>
      <c r="V144" s="116">
        <f>IF($C144="CAPEX - 1szt JB",IF($M144="szt",SUMIFS(Kosztorys!$F:$F,Kosztorys!$D:$D,$B144,Kosztorys!$I:$I,CONCATENATE("&lt;01.01.",W$10,""))-SUMIFS(Kosztorys!$F:$F,Kosztorys!$D:$D,$B144,Kosztorys!$I:$I,CONCATENATE("&lt;01.01.",V$10,"")),COUNTIFS(Kosztorys!$D:$D,$B144,Kosztorys!$I:$I,CONCATENATE("&lt;01.01.",W$10,""))-COUNTIFS(Kosztorys!$D:$D,$B144,Kosztorys!$I:$I,CONCATENATE("&lt;01.01.",V$10,""))),0)</f>
        <v/>
      </c>
      <c r="W144" s="116">
        <f>IF($C144="CAPEX - 1szt JB",IF($M144="szt",SUMIFS(Kosztorys!$F:$F,Kosztorys!$D:$D,$B144,Kosztorys!$I:$I,CONCATENATE("&lt;01.01.",X$10,""))-SUMIFS(Kosztorys!$F:$F,Kosztorys!$D:$D,$B144,Kosztorys!$I:$I,CONCATENATE("&lt;01.01.",W$10,"")),COUNTIFS(Kosztorys!$D:$D,$B144,Kosztorys!$I:$I,CONCATENATE("&lt;01.01.",X$10,""))-COUNTIFS(Kosztorys!$D:$D,$B144,Kosztorys!$I:$I,CONCATENATE("&lt;01.01.",W$10,""))),0)</f>
        <v/>
      </c>
      <c r="X144" s="116">
        <f>IF($C144="CAPEX - 1szt JB",IF($M144="szt",SUMIFS(Kosztorys!$F:$F,Kosztorys!$D:$D,$B144,Kosztorys!$I:$I,CONCATENATE("&lt;01.01.",Y$10,""))-SUMIFS(Kosztorys!$F:$F,Kosztorys!$D:$D,$B144,Kosztorys!$I:$I,CONCATENATE("&lt;01.01.",X$10,"")),COUNTIFS(Kosztorys!$D:$D,$B144,Kosztorys!$I:$I,CONCATENATE("&lt;01.01.",Y$10,""))-COUNTIFS(Kosztorys!$D:$D,$B144,Kosztorys!$I:$I,CONCATENATE("&lt;01.01.",X$10,""))),0)</f>
        <v/>
      </c>
      <c r="Y144" s="116">
        <f>IF($C144="CAPEX - 1szt JB",IF($M144="szt",SUMIFS(Kosztorys!$F:$F,Kosztorys!$D:$D,$B144,Kosztorys!$I:$I,CONCATENATE("&lt;01.01.",Z$10,""))-SUMIFS(Kosztorys!$F:$F,Kosztorys!$D:$D,$B144,Kosztorys!$I:$I,CONCATENATE("&lt;01.01.",Y$10,"")),COUNTIFS(Kosztorys!$D:$D,$B144,Kosztorys!$I:$I,CONCATENATE("&lt;01.01.",Z$10,""))-COUNTIFS(Kosztorys!$D:$D,$B144,Kosztorys!$I:$I,CONCATENATE("&lt;01.01.",Y$10,""))),0)</f>
        <v/>
      </c>
      <c r="Z144" s="116">
        <f>IF($C144="CAPEX - 1szt JB",IF($M144="szt",SUMIFS(Kosztorys!$F:$F,Kosztorys!$D:$D,$B144,Kosztorys!$I:$I,CONCATENATE("&lt;01.01.",AA$10,""))-SUMIFS(Kosztorys!$F:$F,Kosztorys!$D:$D,$B144,Kosztorys!$I:$I,CONCATENATE("&lt;01.01.",Z$10,"")),COUNTIFS(Kosztorys!$D:$D,$B144,Kosztorys!$I:$I,CONCATENATE("&lt;01.01.",AA$10,""))-COUNTIFS(Kosztorys!$D:$D,$B144,Kosztorys!$I:$I,CONCATENATE("&lt;01.01.",Z$10,""))),0)</f>
        <v/>
      </c>
      <c r="AA144" s="116">
        <f>IF($C144="CAPEX - 1szt JB",IF($M144="szt",SUMIFS(Kosztorys!$F:$F,Kosztorys!$D:$D,$B144,Kosztorys!$I:$I,CONCATENATE("&lt;01.01.",AB$10,""))-SUMIFS(Kosztorys!$F:$F,Kosztorys!$D:$D,$B144,Kosztorys!$I:$I,CONCATENATE("&lt;01.01.",AA$10,"")),COUNTIFS(Kosztorys!$D:$D,$B144,Kosztorys!$I:$I,CONCATENATE("&lt;01.01.",AB$10,""))-COUNTIFS(Kosztorys!$D:$D,$B144,Kosztorys!$I:$I,CONCATENATE("&lt;01.01.",AA$10,""))),0)</f>
        <v/>
      </c>
      <c r="AB144" s="116">
        <f>IF($C144="CAPEX - 1szt JB",IF($M144="szt",SUMIFS(Kosztorys!$F:$F,Kosztorys!$D:$D,$B144,Kosztorys!$I:$I,CONCATENATE("&lt;01.01.",AC$10,""))-SUMIFS(Kosztorys!$F:$F,Kosztorys!$D:$D,$B144,Kosztorys!$I:$I,CONCATENATE("&lt;01.01.",AB$10,"")),COUNTIFS(Kosztorys!$D:$D,$B144,Kosztorys!$I:$I,CONCATENATE("&lt;01.01.",AC$10,""))-COUNTIFS(Kosztorys!$D:$D,$B144,Kosztorys!$I:$I,CONCATENATE("&lt;01.01.",AB$10,""))),0)</f>
        <v/>
      </c>
      <c r="AC144" s="116">
        <f>IF($C144="CAPEX - 1szt JB",IF($M144="szt",SUMIFS(Kosztorys!$F:$F,Kosztorys!$D:$D,$B144,Kosztorys!$I:$I,CONCATENATE("&lt;01.01.",AD$10,""))-SUMIFS(Kosztorys!$F:$F,Kosztorys!$D:$D,$B144,Kosztorys!$I:$I,CONCATENATE("&lt;01.01.",AC$10,"")),COUNTIFS(Kosztorys!$D:$D,$B144,Kosztorys!$I:$I,CONCATENATE("&lt;01.01.",AD$10,""))-COUNTIFS(Kosztorys!$D:$D,$B144,Kosztorys!$I:$I,CONCATENATE("&lt;01.01.",AC$10,""))),0)</f>
        <v/>
      </c>
      <c r="AD144" s="116">
        <f>IF($C144="CAPEX - 1szt JB",IF($M144="szt",SUMIFS(Kosztorys!$F:$F,Kosztorys!$D:$D,$B144,Kosztorys!$I:$I,CONCATENATE("&lt;01.01.",AE$10,""))-SUMIFS(Kosztorys!$F:$F,Kosztorys!$D:$D,$B144,Kosztorys!$I:$I,CONCATENATE("&lt;01.01.",AD$10,"")),COUNTIFS(Kosztorys!$D:$D,$B144,Kosztorys!$I:$I,CONCATENATE("&lt;01.01.",AE$10,""))-COUNTIFS(Kosztorys!$D:$D,$B144,Kosztorys!$I:$I,CONCATENATE("&lt;01.01.",AD$10,""))),0)</f>
        <v/>
      </c>
      <c r="AE144" s="116">
        <f>IF($C144="CAPEX - 1szt JB",IF($M144="szt",SUMIFS(Kosztorys!$F:$F,Kosztorys!$D:$D,$B144,Kosztorys!$I:$I,CONCATENATE("&lt;01.01.",AF$10,""))-SUMIFS(Kosztorys!$F:$F,Kosztorys!$D:$D,$B144,Kosztorys!$I:$I,CONCATENATE("&lt;01.01.",AE$10,"")),COUNTIFS(Kosztorys!$D:$D,$B144,Kosztorys!$I:$I,CONCATENATE("&lt;01.01.",AF$10,""))-COUNTIFS(Kosztorys!$D:$D,$B144,Kosztorys!$I:$I,CONCATENATE("&lt;01.01.",AE$10,""))),0)</f>
        <v/>
      </c>
      <c r="AF144" s="116">
        <f>IF($C144="CAPEX - 1szt JB",IF($M144="szt",SUMIFS(Kosztorys!$F:$F,Kosztorys!$D:$D,$B144,Kosztorys!$I:$I,CONCATENATE("&lt;01.01.",AG$10,""))-SUMIFS(Kosztorys!$F:$F,Kosztorys!$D:$D,$B144,Kosztorys!$I:$I,CONCATENATE("&lt;01.01.",AF$10,"")),COUNTIFS(Kosztorys!$D:$D,$B144,Kosztorys!$I:$I,CONCATENATE("&lt;01.01.",AG$10,""))-COUNTIFS(Kosztorys!$D:$D,$B144,Kosztorys!$I:$I,CONCATENATE("&lt;01.01.",AF$10,""))),0)</f>
        <v/>
      </c>
      <c r="AG144" s="116">
        <f>IF($C144="CAPEX - 1szt JB",IF($M144="szt",SUMIFS(Kosztorys!$F:$F,Kosztorys!$D:$D,$B144,Kosztorys!$I:$I,CONCATENATE("&lt;01.01.",AH$10,""))-SUMIFS(Kosztorys!$F:$F,Kosztorys!$D:$D,$B144,Kosztorys!$I:$I,CONCATENATE("&lt;01.01.",AG$10,"")),COUNTIFS(Kosztorys!$D:$D,$B144,Kosztorys!$I:$I,CONCATENATE("&lt;01.01.",AH$10,""))-COUNTIFS(Kosztorys!$D:$D,$B144,Kosztorys!$I:$I,CONCATENATE("&lt;01.01.",AG$10,""))),0)</f>
        <v/>
      </c>
      <c r="AH144" s="116">
        <f>IF($C144="CAPEX - 1szt JB",IF($M144="szt",SUMIFS(Kosztorys!$F:$F,Kosztorys!$D:$D,$B144,Kosztorys!$I:$I,CONCATENATE("&lt;01.01.",AI$10,""))-SUMIFS(Kosztorys!$F:$F,Kosztorys!$D:$D,$B144,Kosztorys!$I:$I,CONCATENATE("&lt;01.01.",AH$10,"")),COUNTIFS(Kosztorys!$D:$D,$B144,Kosztorys!$I:$I,CONCATENATE("&lt;01.01.",AI$10,""))-COUNTIFS(Kosztorys!$D:$D,$B144,Kosztorys!$I:$I,CONCATENATE("&lt;01.01.",AH$10,""))),0)</f>
        <v/>
      </c>
      <c r="AI144" s="116">
        <f>IF($C144="CAPEX - 1szt JB",IF($M144="szt",SUMIFS(Kosztorys!$F:$F,Kosztorys!$D:$D,$B144,Kosztorys!$I:$I,CONCATENATE("&lt;01.01.",AJ$10,""))-SUMIFS(Kosztorys!$F:$F,Kosztorys!$D:$D,$B144,Kosztorys!$I:$I,CONCATENATE("&lt;01.01.",AI$10,"")),COUNTIFS(Kosztorys!$D:$D,$B144,Kosztorys!$I:$I,CONCATENATE("&lt;01.01.",AJ$10,""))-COUNTIFS(Kosztorys!$D:$D,$B144,Kosztorys!$I:$I,CONCATENATE("&lt;01.01.",AI$10,""))),0)</f>
        <v/>
      </c>
      <c r="AJ144" s="116">
        <f>IF(C144="CAPEX - 1szt JB",IF(SUM(T144:AI144)=IF(ISERROR(VLOOKUP(B144,JB_tabela,MATCH(AJ$9,JB_menu,0)-1,FALSE())),,VLOOKUP(B144,JB_tabela,MATCH(AJ$9,JB_menu,0)-1,FALSE())),"OK","nie zgadza się liczba użytych JB"),"OK-ND")</f>
        <v/>
      </c>
      <c r="AM144" s="41">
        <f>IFERROR("_" &amp; VLOOKUP($B144,#REF!,1,FALSE()),#REF!)</f>
        <v/>
      </c>
      <c r="AN144" s="41">
        <f>IF($C144="CAPEX - Długość 1m",SUMIFS(Kosztorys!$F:$F,Kosztorys!$D:$D,$B144,Kosztorys!$I:$I,CONCATENATE("&lt;31.12.",AN$10,""))-SUMIFS(Kosztorys!$F:$F,Kosztorys!$D:$D,$B144,Kosztorys!$I:$I,CONCATENATE("&lt;31.12.",AM$10,"")),"x")</f>
        <v/>
      </c>
      <c r="AO144" s="41">
        <f>IF($C144="CAPEX - Długość 1m",SUMIFS(Kosztorys!$F:$F,Kosztorys!$D:$D,$B144,Kosztorys!$I:$I,CONCATENATE("&lt;31.12.",AO$10,""))-SUMIFS(Kosztorys!$F:$F,Kosztorys!$D:$D,$B144,Kosztorys!$I:$I,CONCATENATE("&lt;31.12.",AN$10,"")),"x")</f>
        <v/>
      </c>
      <c r="AP144" s="41">
        <f>IF($C144="CAPEX - Długość 1m",SUMIFS(Kosztorys!$F:$F,Kosztorys!$D:$D,$B144,Kosztorys!$I:$I,CONCATENATE("&lt;31.12.",AP$10,""))-SUMIFS(Kosztorys!$F:$F,Kosztorys!$D:$D,$B144,Kosztorys!$I:$I,CONCATENATE("&lt;31.12.",AO$10,"")),"x")</f>
        <v/>
      </c>
      <c r="AQ144" s="41">
        <f>IF($C144="CAPEX - Długość 1m",SUMIFS(Kosztorys!$F:$F,Kosztorys!$D:$D,$B144,Kosztorys!$I:$I,CONCATENATE("&lt;31.12.",AQ$10,""))-SUMIFS(Kosztorys!$F:$F,Kosztorys!$D:$D,$B144,Kosztorys!$I:$I,CONCATENATE("&lt;31.12.",AP$10,"")),"x")</f>
        <v/>
      </c>
      <c r="AR144" s="41">
        <f>IF($C144="CAPEX - Długość 1m",SUMIFS(Kosztorys!$F:$F,Kosztorys!$D:$D,$B144,Kosztorys!$I:$I,CONCATENATE("&lt;31.12.",AR$10,""))-SUMIFS(Kosztorys!$F:$F,Kosztorys!$D:$D,$B144,Kosztorys!$I:$I,CONCATENATE("&lt;31.12.",AQ$10,"")),"x")</f>
        <v/>
      </c>
      <c r="AS144" s="41">
        <f>IF($C144="CAPEX - Długość 1m",SUMIFS(Kosztorys!$F:$F,Kosztorys!$D:$D,$B144,Kosztorys!$I:$I,CONCATENATE("&lt;31.12.",AS$10,""))-SUMIFS(Kosztorys!$F:$F,Kosztorys!$D:$D,$B144,Kosztorys!$I:$I,CONCATENATE("&lt;31.12.",AR$10,"")),"x")</f>
        <v/>
      </c>
      <c r="AT144" s="41">
        <f>IF($C144="CAPEX - Długość 1m",SUMIFS(Kosztorys!$F:$F,Kosztorys!$D:$D,$B144,Kosztorys!$I:$I,CONCATENATE("&lt;31.12.",AT$10,""))-SUMIFS(Kosztorys!$F:$F,Kosztorys!$D:$D,$B144,Kosztorys!$I:$I,CONCATENATE("&lt;31.12.",AS$10,"")),"x")</f>
        <v/>
      </c>
      <c r="AU144" s="41">
        <f>IF($C144="CAPEX - Długość 1m",SUMIFS(Kosztorys!$F:$F,Kosztorys!$D:$D,$B144,Kosztorys!$I:$I,CONCATENATE("&lt;31.12.",AU$10,""))-SUMIFS(Kosztorys!$F:$F,Kosztorys!$D:$D,$B144,Kosztorys!$I:$I,CONCATENATE("&lt;31.12.",AT$10,"")),"x")</f>
        <v/>
      </c>
      <c r="AV144" s="41">
        <f>IF($C144="CAPEX - Długość 1m",SUMIFS(Kosztorys!$F:$F,Kosztorys!$D:$D,$B144,Kosztorys!$I:$I,CONCATENATE("&lt;31.12.",AV$10,""))-SUMIFS(Kosztorys!$F:$F,Kosztorys!$D:$D,$B144,Kosztorys!$I:$I,CONCATENATE("&lt;31.12.",AU$10,"")),"x")</f>
        <v/>
      </c>
      <c r="AW144" s="41">
        <f>IF($C144="CAPEX - Długość 1m",SUMIFS(Kosztorys!$F:$F,Kosztorys!$D:$D,$B144,Kosztorys!$I:$I,CONCATENATE("&lt;31.12.",AW$10,""))-SUMIFS(Kosztorys!$F:$F,Kosztorys!$D:$D,$B144,Kosztorys!$I:$I,CONCATENATE("&lt;31.12.",AV$10,"")),"x")</f>
        <v/>
      </c>
      <c r="AX144" s="41">
        <f>IF($C144="CAPEX - Długość 1m",SUMIFS(Kosztorys!$F:$F,Kosztorys!$D:$D,$B144,Kosztorys!$I:$I,CONCATENATE("&lt;31.12.",AX$10,""))-SUMIFS(Kosztorys!$F:$F,Kosztorys!$D:$D,$B144,Kosztorys!$I:$I,CONCATENATE("&lt;31.12.",AW$10,"")),"x")</f>
        <v/>
      </c>
      <c r="AY144" s="41">
        <f>IF($C144="CAPEX - Długość 1m",SUMIFS(Kosztorys!$F:$F,Kosztorys!$D:$D,$B144,Kosztorys!$I:$I,CONCATENATE("&lt;31.12.",AY$10,""))-SUMIFS(Kosztorys!$F:$F,Kosztorys!$D:$D,$B144,Kosztorys!$I:$I,CONCATENATE("&lt;31.12.",AX$10,"")),"x")</f>
        <v/>
      </c>
      <c r="AZ144" s="41">
        <f>IF($C144="CAPEX - Długość 1m",SUMIFS(Kosztorys!$F:$F,Kosztorys!$D:$D,$B144,Kosztorys!$I:$I,CONCATENATE("&lt;31.12.",AZ$10,""))-SUMIFS(Kosztorys!$F:$F,Kosztorys!$D:$D,$B144,Kosztorys!$I:$I,CONCATENATE("&lt;31.12.",AY$10,"")),"x")</f>
        <v/>
      </c>
      <c r="BA144" s="41">
        <f>IF($C144="CAPEX - Długość 1m",SUMIFS(Kosztorys!$F:$F,Kosztorys!$D:$D,$B144,Kosztorys!$I:$I,CONCATENATE("&lt;31.12.",BA$10,""))-SUMIFS(Kosztorys!$F:$F,Kosztorys!$D:$D,$B144,Kosztorys!$I:$I,CONCATENATE("&lt;31.12.",AZ$10,"")),"x")</f>
        <v/>
      </c>
      <c r="BB144" s="41">
        <f>IF($C144="CAPEX - Długość 1m",SUMIFS(Kosztorys!$F:$F,Kosztorys!$D:$D,$B144,Kosztorys!$I:$I,CONCATENATE("&lt;31.12.",BB$10,""))-SUMIFS(Kosztorys!$F:$F,Kosztorys!$D:$D,$B144,Kosztorys!$I:$I,CONCATENATE("&lt;31.12.",BA$10,"")),"x")</f>
        <v/>
      </c>
      <c r="BC144" s="41">
        <f>IF($C144="CAPEX - Długość 1m",SUMIFS(Kosztorys!$F:$F,Kosztorys!$D:$D,$B144,Kosztorys!$I:$I,CONCATENATE("&lt;31.12.",BC$10,""))-SUMIFS(Kosztorys!$F:$F,Kosztorys!$D:$D,$B144,Kosztorys!$I:$I,CONCATENATE("&lt;31.12.",BB$10,"")),"x")</f>
        <v/>
      </c>
      <c r="BD144" s="41">
        <f>IF(C144="CAPEX - Długość 1m",IF(SUM(AN144:BC144)=IF(ISERROR(VLOOKUP(B144,JB_tabela,MATCH(BD$9,JB_menu,0)-1,FALSE())),,VLOOKUP(B144,JB_tabela,MATCH(BD$9,JB_menu,0)-1,FALSE())),"OK","nie zgadza się liczba użytych JB"),"OK-ND")</f>
        <v/>
      </c>
      <c r="BH144" s="41">
        <f>IF($C144="OPEX - Koszt 1szt/rok",IF($M144="szt",SUMIFS(Kosztorys!$F:$F,Kosztorys!$D:$D,$B144,Kosztorys!$I:$I,CONCATENATE("&lt;01.01.",BH$10,""))+(SUMIFS(Kosztorys!$F:$F,Kosztorys!$D:$D,$B144,Kosztorys!$I:$I,CONCATENATE("&lt;=31.03.",BH$10,""))-SUMIFS(Kosztorys!$F:$F,Kosztorys!$D:$D,$B144,Kosztorys!$I:$I,CONCATENATE("&lt;=31.12.",BG$10,"")))*0.75+(SUMIFS(Kosztorys!$F:$F,Kosztorys!$D:$D,$B144,Kosztorys!$I:$I,CONCATENATE("&lt;=30.06.",BH$10,""))-SUMIFS(Kosztorys!$F:$F,Kosztorys!$D:$D,$B144,Kosztorys!$I:$I,CONCATENATE("&lt;=31.03.",BH$10,"")))*0.5+(SUMIFS(Kosztorys!$F:$F,Kosztorys!$D:$D,$B144,Kosztorys!$I:$I,CONCATENATE("&lt;=30.09.",BH$10,""))-SUMIFS(Kosztorys!$F:$F,Kosztorys!$D:$D,$B144,Kosztorys!$I:$I,CONCATENATE("&lt;=30.06.",BH$10,"")))*0.25,"nic"),0)</f>
        <v/>
      </c>
      <c r="BI144" s="41">
        <f>IF($C144="OPEX - Koszt 1szt/rok",IF($M144="szt",SUMIFS(Kosztorys!$F:$F,Kosztorys!$D:$D,$B144,Kosztorys!$I:$I,CONCATENATE("&lt;01.01.",BI$10,""))+(SUMIFS(Kosztorys!$F:$F,Kosztorys!$D:$D,$B144,Kosztorys!$I:$I,CONCATENATE("&lt;=31.03.",BI$10,""))-SUMIFS(Kosztorys!$F:$F,Kosztorys!$D:$D,$B144,Kosztorys!$I:$I,CONCATENATE("&lt;=31.12.",BH$10,"")))*0.75+(SUMIFS(Kosztorys!$F:$F,Kosztorys!$D:$D,$B144,Kosztorys!$I:$I,CONCATENATE("&lt;=30.06.",BI$10,""))-SUMIFS(Kosztorys!$F:$F,Kosztorys!$D:$D,$B144,Kosztorys!$I:$I,CONCATENATE("&lt;=31.03.",BI$10,"")))*0.5+(SUMIFS(Kosztorys!$F:$F,Kosztorys!$D:$D,$B144,Kosztorys!$I:$I,CONCATENATE("&lt;=30.09.",BI$10,""))-SUMIFS(Kosztorys!$F:$F,Kosztorys!$D:$D,$B144,Kosztorys!$I:$I,CONCATENATE("&lt;=30.06.",BI$10,"")))*0.25,"nic"),0)</f>
        <v/>
      </c>
      <c r="BJ144" s="41">
        <f>IF($C144="OPEX - Koszt 1szt/rok",IF($M144="szt",SUMIFS(Kosztorys!$F:$F,Kosztorys!$D:$D,$B144,Kosztorys!$I:$I,CONCATENATE("&lt;01.01.",BJ$10,""))+(SUMIFS(Kosztorys!$F:$F,Kosztorys!$D:$D,$B144,Kosztorys!$I:$I,CONCATENATE("&lt;=31.03.",BJ$10,""))-SUMIFS(Kosztorys!$F:$F,Kosztorys!$D:$D,$B144,Kosztorys!$I:$I,CONCATENATE("&lt;=31.12.",BI$10,"")))*0.75+(SUMIFS(Kosztorys!$F:$F,Kosztorys!$D:$D,$B144,Kosztorys!$I:$I,CONCATENATE("&lt;=30.06.",BJ$10,""))-SUMIFS(Kosztorys!$F:$F,Kosztorys!$D:$D,$B144,Kosztorys!$I:$I,CONCATENATE("&lt;=31.03.",BJ$10,"")))*0.5+(SUMIFS(Kosztorys!$F:$F,Kosztorys!$D:$D,$B144,Kosztorys!$I:$I,CONCATENATE("&lt;=30.09.",BJ$10,""))-SUMIFS(Kosztorys!$F:$F,Kosztorys!$D:$D,$B144,Kosztorys!$I:$I,CONCATENATE("&lt;=30.06.",BJ$10,"")))*0.25,"nic"),0)</f>
        <v/>
      </c>
      <c r="BK144" s="41">
        <f>IF($C144="OPEX - Koszt 1szt/rok",IF($M144="szt",SUMIFS(Kosztorys!$F:$F,Kosztorys!$D:$D,$B144,Kosztorys!$I:$I,CONCATENATE("&lt;01.01.",BK$10,""))+(SUMIFS(Kosztorys!$F:$F,Kosztorys!$D:$D,$B144,Kosztorys!$I:$I,CONCATENATE("&lt;=31.03.",BK$10,""))-SUMIFS(Kosztorys!$F:$F,Kosztorys!$D:$D,$B144,Kosztorys!$I:$I,CONCATENATE("&lt;=31.12.",BJ$10,"")))*0.75+(SUMIFS(Kosztorys!$F:$F,Kosztorys!$D:$D,$B144,Kosztorys!$I:$I,CONCATENATE("&lt;=30.06.",BK$10,""))-SUMIFS(Kosztorys!$F:$F,Kosztorys!$D:$D,$B144,Kosztorys!$I:$I,CONCATENATE("&lt;=31.03.",BK$10,"")))*0.5+(SUMIFS(Kosztorys!$F:$F,Kosztorys!$D:$D,$B144,Kosztorys!$I:$I,CONCATENATE("&lt;=30.09.",BK$10,""))-SUMIFS(Kosztorys!$F:$F,Kosztorys!$D:$D,$B144,Kosztorys!$I:$I,CONCATENATE("&lt;=30.06.",BK$10,"")))*0.25,"nic"),0)</f>
        <v/>
      </c>
      <c r="BL144" s="41">
        <f>IF($C144="OPEX - Koszt 1szt/rok",IF($M144="szt",SUMIFS(Kosztorys!$F:$F,Kosztorys!$D:$D,$B144,Kosztorys!$I:$I,CONCATENATE("&lt;01.01.",BL$10,""))+(SUMIFS(Kosztorys!$F:$F,Kosztorys!$D:$D,$B144,Kosztorys!$I:$I,CONCATENATE("&lt;=31.03.",BL$10,""))-SUMIFS(Kosztorys!$F:$F,Kosztorys!$D:$D,$B144,Kosztorys!$I:$I,CONCATENATE("&lt;=31.12.",BK$10,"")))*0.75+(SUMIFS(Kosztorys!$F:$F,Kosztorys!$D:$D,$B144,Kosztorys!$I:$I,CONCATENATE("&lt;=30.06.",BL$10,""))-SUMIFS(Kosztorys!$F:$F,Kosztorys!$D:$D,$B144,Kosztorys!$I:$I,CONCATENATE("&lt;=31.03.",BL$10,"")))*0.5+(SUMIFS(Kosztorys!$F:$F,Kosztorys!$D:$D,$B144,Kosztorys!$I:$I,CONCATENATE("&lt;=30.09.",BL$10,""))-SUMIFS(Kosztorys!$F:$F,Kosztorys!$D:$D,$B144,Kosztorys!$I:$I,CONCATENATE("&lt;=30.06.",BL$10,"")))*0.25,"nic"),0)</f>
        <v/>
      </c>
      <c r="BM144" s="41">
        <f>IF($C144="OPEX - Koszt 1szt/rok",IF($M144="szt",SUMIFS(Kosztorys!$F:$F,Kosztorys!$D:$D,$B144,Kosztorys!$I:$I,CONCATENATE("&lt;01.01.",BM$10,""))+(SUMIFS(Kosztorys!$F:$F,Kosztorys!$D:$D,$B144,Kosztorys!$I:$I,CONCATENATE("&lt;=31.03.",BM$10,""))-SUMIFS(Kosztorys!$F:$F,Kosztorys!$D:$D,$B144,Kosztorys!$I:$I,CONCATENATE("&lt;=31.12.",BL$10,"")))*0.75+(SUMIFS(Kosztorys!$F:$F,Kosztorys!$D:$D,$B144,Kosztorys!$I:$I,CONCATENATE("&lt;=30.06.",BM$10,""))-SUMIFS(Kosztorys!$F:$F,Kosztorys!$D:$D,$B144,Kosztorys!$I:$I,CONCATENATE("&lt;=31.03.",BM$10,"")))*0.5+(SUMIFS(Kosztorys!$F:$F,Kosztorys!$D:$D,$B144,Kosztorys!$I:$I,CONCATENATE("&lt;=30.09.",BM$10,""))-SUMIFS(Kosztorys!$F:$F,Kosztorys!$D:$D,$B144,Kosztorys!$I:$I,CONCATENATE("&lt;=30.06.",BM$10,"")))*0.25,"nic"),0)</f>
        <v/>
      </c>
      <c r="BN144" s="41">
        <f>IF($C144="OPEX - Koszt 1szt/rok",IF($M144="szt",SUMIFS(Kosztorys!$F:$F,Kosztorys!$D:$D,$B144,Kosztorys!$I:$I,CONCATENATE("&lt;01.01.",BN$10,""))+(SUMIFS(Kosztorys!$F:$F,Kosztorys!$D:$D,$B144,Kosztorys!$I:$I,CONCATENATE("&lt;=31.03.",BN$10,""))-SUMIFS(Kosztorys!$F:$F,Kosztorys!$D:$D,$B144,Kosztorys!$I:$I,CONCATENATE("&lt;=31.12.",BM$10,"")))*0.75+(SUMIFS(Kosztorys!$F:$F,Kosztorys!$D:$D,$B144,Kosztorys!$I:$I,CONCATENATE("&lt;=30.06.",BN$10,""))-SUMIFS(Kosztorys!$F:$F,Kosztorys!$D:$D,$B144,Kosztorys!$I:$I,CONCATENATE("&lt;=31.03.",BN$10,"")))*0.5+(SUMIFS(Kosztorys!$F:$F,Kosztorys!$D:$D,$B144,Kosztorys!$I:$I,CONCATENATE("&lt;=30.09.",BN$10,""))-SUMIFS(Kosztorys!$F:$F,Kosztorys!$D:$D,$B144,Kosztorys!$I:$I,CONCATENATE("&lt;=30.06.",BN$10,"")))*0.25,"nic"),0)</f>
        <v/>
      </c>
      <c r="BO144" s="41">
        <f>IF($C144="OPEX - Koszt 1szt/rok",IF($M144="szt",SUMIFS(Kosztorys!$F:$F,Kosztorys!$D:$D,$B144,Kosztorys!$I:$I,CONCATENATE("&lt;01.01.",BO$10,""))+(SUMIFS(Kosztorys!$F:$F,Kosztorys!$D:$D,$B144,Kosztorys!$I:$I,CONCATENATE("&lt;=31.03.",BO$10,""))-SUMIFS(Kosztorys!$F:$F,Kosztorys!$D:$D,$B144,Kosztorys!$I:$I,CONCATENATE("&lt;=31.12.",BN$10,"")))*0.75+(SUMIFS(Kosztorys!$F:$F,Kosztorys!$D:$D,$B144,Kosztorys!$I:$I,CONCATENATE("&lt;=30.06.",BO$10,""))-SUMIFS(Kosztorys!$F:$F,Kosztorys!$D:$D,$B144,Kosztorys!$I:$I,CONCATENATE("&lt;=31.03.",BO$10,"")))*0.5+(SUMIFS(Kosztorys!$F:$F,Kosztorys!$D:$D,$B144,Kosztorys!$I:$I,CONCATENATE("&lt;=30.09.",BO$10,""))-SUMIFS(Kosztorys!$F:$F,Kosztorys!$D:$D,$B144,Kosztorys!$I:$I,CONCATENATE("&lt;=30.06.",BO$10,"")))*0.25,"nic"),0)</f>
        <v/>
      </c>
      <c r="BP144" s="41">
        <f>IF($C144="OPEX - Koszt 1szt/rok",IF($M144="szt",SUMIFS(Kosztorys!$F:$F,Kosztorys!$D:$D,$B144,Kosztorys!$I:$I,CONCATENATE("&lt;01.01.",BP$10,""))+(SUMIFS(Kosztorys!$F:$F,Kosztorys!$D:$D,$B144,Kosztorys!$I:$I,CONCATENATE("&lt;=31.03.",BP$10,""))-SUMIFS(Kosztorys!$F:$F,Kosztorys!$D:$D,$B144,Kosztorys!$I:$I,CONCATENATE("&lt;=31.12.",BO$10,"")))*0.75+(SUMIFS(Kosztorys!$F:$F,Kosztorys!$D:$D,$B144,Kosztorys!$I:$I,CONCATENATE("&lt;=30.06.",BP$10,""))-SUMIFS(Kosztorys!$F:$F,Kosztorys!$D:$D,$B144,Kosztorys!$I:$I,CONCATENATE("&lt;=31.03.",BP$10,"")))*0.5+(SUMIFS(Kosztorys!$F:$F,Kosztorys!$D:$D,$B144,Kosztorys!$I:$I,CONCATENATE("&lt;=30.09.",BP$10,""))-SUMIFS(Kosztorys!$F:$F,Kosztorys!$D:$D,$B144,Kosztorys!$I:$I,CONCATENATE("&lt;=30.06.",BP$10,"")))*0.25,"nic"),0)</f>
        <v/>
      </c>
      <c r="BQ144" s="41">
        <f>IF($C144="OPEX - Koszt 1szt/rok",IF($M144="szt",SUMIFS(Kosztorys!$F:$F,Kosztorys!$D:$D,$B144,Kosztorys!$I:$I,CONCATENATE("&lt;01.01.",BQ$10,""))+(SUMIFS(Kosztorys!$F:$F,Kosztorys!$D:$D,$B144,Kosztorys!$I:$I,CONCATENATE("&lt;=31.03.",BQ$10,""))-SUMIFS(Kosztorys!$F:$F,Kosztorys!$D:$D,$B144,Kosztorys!$I:$I,CONCATENATE("&lt;=31.12.",BP$10,"")))*0.75+(SUMIFS(Kosztorys!$F:$F,Kosztorys!$D:$D,$B144,Kosztorys!$I:$I,CONCATENATE("&lt;=30.06.",BQ$10,""))-SUMIFS(Kosztorys!$F:$F,Kosztorys!$D:$D,$B144,Kosztorys!$I:$I,CONCATENATE("&lt;=31.03.",BQ$10,"")))*0.5+(SUMIFS(Kosztorys!$F:$F,Kosztorys!$D:$D,$B144,Kosztorys!$I:$I,CONCATENATE("&lt;=30.09.",BQ$10,""))-SUMIFS(Kosztorys!$F:$F,Kosztorys!$D:$D,$B144,Kosztorys!$I:$I,CONCATENATE("&lt;=30.06.",BQ$10,"")))*0.25,"nic"),0)</f>
        <v/>
      </c>
      <c r="BR144" s="41">
        <f>IF($C144="OPEX - Koszt 1szt/rok",IF($M144="szt",SUMIFS(Kosztorys!$F:$F,Kosztorys!$D:$D,$B144,Kosztorys!$I:$I,CONCATENATE("&lt;01.01.",BR$10,""))+(SUMIFS(Kosztorys!$F:$F,Kosztorys!$D:$D,$B144,Kosztorys!$I:$I,CONCATENATE("&lt;=31.03.",BR$10,""))-SUMIFS(Kosztorys!$F:$F,Kosztorys!$D:$D,$B144,Kosztorys!$I:$I,CONCATENATE("&lt;=31.12.",BQ$10,"")))*0.75+(SUMIFS(Kosztorys!$F:$F,Kosztorys!$D:$D,$B144,Kosztorys!$I:$I,CONCATENATE("&lt;=30.06.",BR$10,""))-SUMIFS(Kosztorys!$F:$F,Kosztorys!$D:$D,$B144,Kosztorys!$I:$I,CONCATENATE("&lt;=31.03.",BR$10,"")))*0.5+(SUMIFS(Kosztorys!$F:$F,Kosztorys!$D:$D,$B144,Kosztorys!$I:$I,CONCATENATE("&lt;=30.09.",BR$10,""))-SUMIFS(Kosztorys!$F:$F,Kosztorys!$D:$D,$B144,Kosztorys!$I:$I,CONCATENATE("&lt;=30.06.",BR$10,"")))*0.25,"nic"),0)</f>
        <v/>
      </c>
      <c r="BS144" s="41">
        <f>IF($C144="OPEX - Koszt 1szt/rok",IF($M144="szt",SUMIFS(Kosztorys!$F:$F,Kosztorys!$D:$D,$B144,Kosztorys!$I:$I,CONCATENATE("&lt;01.01.",BS$10,""))+(SUMIFS(Kosztorys!$F:$F,Kosztorys!$D:$D,$B144,Kosztorys!$I:$I,CONCATENATE("&lt;=31.03.",BS$10,""))-SUMIFS(Kosztorys!$F:$F,Kosztorys!$D:$D,$B144,Kosztorys!$I:$I,CONCATENATE("&lt;=31.12.",BR$10,"")))*0.75+(SUMIFS(Kosztorys!$F:$F,Kosztorys!$D:$D,$B144,Kosztorys!$I:$I,CONCATENATE("&lt;=30.06.",BS$10,""))-SUMIFS(Kosztorys!$F:$F,Kosztorys!$D:$D,$B144,Kosztorys!$I:$I,CONCATENATE("&lt;=31.03.",BS$10,"")))*0.5+(SUMIFS(Kosztorys!$F:$F,Kosztorys!$D:$D,$B144,Kosztorys!$I:$I,CONCATENATE("&lt;=30.09.",BS$10,""))-SUMIFS(Kosztorys!$F:$F,Kosztorys!$D:$D,$B144,Kosztorys!$I:$I,CONCATENATE("&lt;=30.06.",BS$10,"")))*0.25,"nic"),0)</f>
        <v/>
      </c>
      <c r="BT144" s="41">
        <f>IF($C144="OPEX - Koszt 1szt/rok",IF($M144="szt",SUMIFS(Kosztorys!$F:$F,Kosztorys!$D:$D,$B144,Kosztorys!$I:$I,CONCATENATE("&lt;01.01.",BT$10,""))+(SUMIFS(Kosztorys!$F:$F,Kosztorys!$D:$D,$B144,Kosztorys!$I:$I,CONCATENATE("&lt;=31.03.",BT$10,""))-SUMIFS(Kosztorys!$F:$F,Kosztorys!$D:$D,$B144,Kosztorys!$I:$I,CONCATENATE("&lt;=31.12.",BS$10,"")))*0.75+(SUMIFS(Kosztorys!$F:$F,Kosztorys!$D:$D,$B144,Kosztorys!$I:$I,CONCATENATE("&lt;=30.06.",BT$10,""))-SUMIFS(Kosztorys!$F:$F,Kosztorys!$D:$D,$B144,Kosztorys!$I:$I,CONCATENATE("&lt;=31.03.",BT$10,"")))*0.5+(SUMIFS(Kosztorys!$F:$F,Kosztorys!$D:$D,$B144,Kosztorys!$I:$I,CONCATENATE("&lt;=30.09.",BT$10,""))-SUMIFS(Kosztorys!$F:$F,Kosztorys!$D:$D,$B144,Kosztorys!$I:$I,CONCATENATE("&lt;=30.06.",BT$10,"")))*0.25,"nic"),0)</f>
        <v/>
      </c>
      <c r="BU144" s="41">
        <f>IF($C144="OPEX - Koszt 1szt/rok",IF($M144="szt",SUMIFS(Kosztorys!$F:$F,Kosztorys!$D:$D,$B144,Kosztorys!$I:$I,CONCATENATE("&lt;01.01.",BU$10,""))+(SUMIFS(Kosztorys!$F:$F,Kosztorys!$D:$D,$B144,Kosztorys!$I:$I,CONCATENATE("&lt;=31.03.",BU$10,""))-SUMIFS(Kosztorys!$F:$F,Kosztorys!$D:$D,$B144,Kosztorys!$I:$I,CONCATENATE("&lt;=31.12.",BT$10,"")))*0.75+(SUMIFS(Kosztorys!$F:$F,Kosztorys!$D:$D,$B144,Kosztorys!$I:$I,CONCATENATE("&lt;=30.06.",BU$10,""))-SUMIFS(Kosztorys!$F:$F,Kosztorys!$D:$D,$B144,Kosztorys!$I:$I,CONCATENATE("&lt;=31.03.",BU$10,"")))*0.5+(SUMIFS(Kosztorys!$F:$F,Kosztorys!$D:$D,$B144,Kosztorys!$I:$I,CONCATENATE("&lt;=30.09.",BU$10,""))-SUMIFS(Kosztorys!$F:$F,Kosztorys!$D:$D,$B144,Kosztorys!$I:$I,CONCATENATE("&lt;=30.06.",BU$10,"")))*0.25,"nic"),0)</f>
        <v/>
      </c>
      <c r="BV144" s="41">
        <f>IF($C144="OPEX - Koszt 1szt/rok",IF($M144="szt",SUMIFS(Kosztorys!$F:$F,Kosztorys!$D:$D,$B144,Kosztorys!$I:$I,CONCATENATE("&lt;01.01.",BV$10,""))+(SUMIFS(Kosztorys!$F:$F,Kosztorys!$D:$D,$B144,Kosztorys!$I:$I,CONCATENATE("&lt;=31.03.",BV$10,""))-SUMIFS(Kosztorys!$F:$F,Kosztorys!$D:$D,$B144,Kosztorys!$I:$I,CONCATENATE("&lt;=31.12.",BU$10,"")))*0.75+(SUMIFS(Kosztorys!$F:$F,Kosztorys!$D:$D,$B144,Kosztorys!$I:$I,CONCATENATE("&lt;=30.06.",BV$10,""))-SUMIFS(Kosztorys!$F:$F,Kosztorys!$D:$D,$B144,Kosztorys!$I:$I,CONCATENATE("&lt;=31.03.",BV$10,"")))*0.5+(SUMIFS(Kosztorys!$F:$F,Kosztorys!$D:$D,$B144,Kosztorys!$I:$I,CONCATENATE("&lt;=30.09.",BV$10,""))-SUMIFS(Kosztorys!$F:$F,Kosztorys!$D:$D,$B144,Kosztorys!$I:$I,CONCATENATE("&lt;=30.06.",BV$10,"")))*0.25,"nic"),0)</f>
        <v/>
      </c>
      <c r="BW144" s="41">
        <f>IF($C144="OPEX - Koszt 1szt/rok",IF($M144="szt",SUMIFS(Kosztorys!$F:$F,Kosztorys!$D:$D,$B144,Kosztorys!$I:$I,CONCATENATE("&lt;01.01.",BW$10,""))+(SUMIFS(Kosztorys!$F:$F,Kosztorys!$D:$D,$B144,Kosztorys!$I:$I,CONCATENATE("&lt;=31.03.",BW$10,""))-SUMIFS(Kosztorys!$F:$F,Kosztorys!$D:$D,$B144,Kosztorys!$I:$I,CONCATENATE("&lt;=31.12.",BV$10,"")))*0.75+(SUMIFS(Kosztorys!$F:$F,Kosztorys!$D:$D,$B144,Kosztorys!$I:$I,CONCATENATE("&lt;=30.06.",BW$10,""))-SUMIFS(Kosztorys!$F:$F,Kosztorys!$D:$D,$B144,Kosztorys!$I:$I,CONCATENATE("&lt;=31.03.",BW$10,"")))*0.5+(SUMIFS(Kosztorys!$F:$F,Kosztorys!$D:$D,$B144,Kosztorys!$I:$I,CONCATENATE("&lt;=30.09.",BW$10,""))-SUMIFS(Kosztorys!$F:$F,Kosztorys!$D:$D,$B144,Kosztorys!$I:$I,CONCATENATE("&lt;=30.06.",BW$10,"")))*0.25,"nic"),0)</f>
        <v/>
      </c>
      <c r="BX144" s="41">
        <f>IF(C144="OPEX - Koszt 1szt/rok",IF(MAX(BH144:BW144)=IF(ISERROR(VLOOKUP(B144,JB_tabela,MATCH(BX$9,JB_menu,0)-1,FALSE())),,VLOOKUP(B144,JB_tabela,MATCH(BX$9,JB_menu,0)-1,FALSE())),"OK","nie zgadza się liczba użytych JB"),"OK-ND")</f>
        <v/>
      </c>
      <c r="CB144" s="41">
        <f>IF($C144="OPEX - Długość 1m koszt/rok",IF($M144="m",SUMIFS(Kosztorys!$F:$F,Kosztorys!$D:$D,$B144,Kosztorys!$I:$I,CONCATENATE("&lt;01.01.",CB$10,""))+(SUMIFS(Kosztorys!$F:$F,Kosztorys!$D:$D,$B144,Kosztorys!$I:$I,CONCATENATE("&lt;=31.03.",CB$10,""))-SUMIFS(Kosztorys!$F:$F,Kosztorys!$D:$D,$B144,Kosztorys!$I:$I,CONCATENATE("&lt;=31.12.",CA$10,"")))*0.75+(SUMIFS(Kosztorys!$F:$F,Kosztorys!$D:$D,$B144,Kosztorys!$I:$I,CONCATENATE("&lt;=30.06.",CB$10,""))-SUMIFS(Kosztorys!$F:$F,Kosztorys!$D:$D,$B144,Kosztorys!$I:$I,CONCATENATE("&lt;=31.03.",CB$10,"")))*0.5+(SUMIFS(Kosztorys!$F:$F,Kosztorys!$D:$D,$B144,Kosztorys!$I:$I,CONCATENATE("&lt;=30.09.",CB$10,""))-SUMIFS(Kosztorys!$F:$F,Kosztorys!$D:$D,$B144,Kosztorys!$I:$I,CONCATENATE("&lt;=30.06.",CB$10,"")))*0.25,"nic"),0)</f>
        <v/>
      </c>
      <c r="CC144" s="41">
        <f>IF($C144="OPEX - Długość 1m koszt/rok",IF($M144="m",SUMIFS(Kosztorys!$F:$F,Kosztorys!$D:$D,$B144,Kosztorys!$I:$I,CONCATENATE("&lt;01.01.",CC$10,""))+(SUMIFS(Kosztorys!$F:$F,Kosztorys!$D:$D,$B144,Kosztorys!$I:$I,CONCATENATE("&lt;=31.03.",CC$10,""))-SUMIFS(Kosztorys!$F:$F,Kosztorys!$D:$D,$B144,Kosztorys!$I:$I,CONCATENATE("&lt;=31.12.",CB$10,"")))*0.75+(SUMIFS(Kosztorys!$F:$F,Kosztorys!$D:$D,$B144,Kosztorys!$I:$I,CONCATENATE("&lt;=30.06.",CC$10,""))-SUMIFS(Kosztorys!$F:$F,Kosztorys!$D:$D,$B144,Kosztorys!$I:$I,CONCATENATE("&lt;=31.03.",CC$10,"")))*0.5+(SUMIFS(Kosztorys!$F:$F,Kosztorys!$D:$D,$B144,Kosztorys!$I:$I,CONCATENATE("&lt;=30.09.",CC$10,""))-SUMIFS(Kosztorys!$F:$F,Kosztorys!$D:$D,$B144,Kosztorys!$I:$I,CONCATENATE("&lt;=30.06.",CC$10,"")))*0.25,"nic"),0)</f>
        <v/>
      </c>
      <c r="CD144" s="41">
        <f>IF($C144="OPEX - Długość 1m koszt/rok",IF($M144="m",SUMIFS(Kosztorys!$F:$F,Kosztorys!$D:$D,$B144,Kosztorys!$I:$I,CONCATENATE("&lt;01.01.",CD$10,""))+(SUMIFS(Kosztorys!$F:$F,Kosztorys!$D:$D,$B144,Kosztorys!$I:$I,CONCATENATE("&lt;=31.03.",CD$10,""))-SUMIFS(Kosztorys!$F:$F,Kosztorys!$D:$D,$B144,Kosztorys!$I:$I,CONCATENATE("&lt;=31.12.",CC$10,"")))*0.75+(SUMIFS(Kosztorys!$F:$F,Kosztorys!$D:$D,$B144,Kosztorys!$I:$I,CONCATENATE("&lt;=30.06.",CD$10,""))-SUMIFS(Kosztorys!$F:$F,Kosztorys!$D:$D,$B144,Kosztorys!$I:$I,CONCATENATE("&lt;=31.03.",CD$10,"")))*0.5+(SUMIFS(Kosztorys!$F:$F,Kosztorys!$D:$D,$B144,Kosztorys!$I:$I,CONCATENATE("&lt;=30.09.",CD$10,""))-SUMIFS(Kosztorys!$F:$F,Kosztorys!$D:$D,$B144,Kosztorys!$I:$I,CONCATENATE("&lt;=30.06.",CD$10,"")))*0.25,"nic"),0)</f>
        <v/>
      </c>
      <c r="CE144" s="41">
        <f>IF($C144="OPEX - Długość 1m koszt/rok",IF($M144="m",SUMIFS(Kosztorys!$F:$F,Kosztorys!$D:$D,$B144,Kosztorys!$I:$I,CONCATENATE("&lt;01.01.",CE$10,""))+(SUMIFS(Kosztorys!$F:$F,Kosztorys!$D:$D,$B144,Kosztorys!$I:$I,CONCATENATE("&lt;=31.03.",CE$10,""))-SUMIFS(Kosztorys!$F:$F,Kosztorys!$D:$D,$B144,Kosztorys!$I:$I,CONCATENATE("&lt;=31.12.",CD$10,"")))*0.75+(SUMIFS(Kosztorys!$F:$F,Kosztorys!$D:$D,$B144,Kosztorys!$I:$I,CONCATENATE("&lt;=30.06.",CE$10,""))-SUMIFS(Kosztorys!$F:$F,Kosztorys!$D:$D,$B144,Kosztorys!$I:$I,CONCATENATE("&lt;=31.03.",CE$10,"")))*0.5+(SUMIFS(Kosztorys!$F:$F,Kosztorys!$D:$D,$B144,Kosztorys!$I:$I,CONCATENATE("&lt;=30.09.",CE$10,""))-SUMIFS(Kosztorys!$F:$F,Kosztorys!$D:$D,$B144,Kosztorys!$I:$I,CONCATENATE("&lt;=30.06.",CE$10,"")))*0.25,"nic"),0)</f>
        <v/>
      </c>
      <c r="CF144" s="41">
        <f>IF($C144="OPEX - Długość 1m koszt/rok",IF($M144="m",SUMIFS(Kosztorys!$F:$F,Kosztorys!$D:$D,$B144,Kosztorys!$I:$I,CONCATENATE("&lt;01.01.",CF$10,""))+(SUMIFS(Kosztorys!$F:$F,Kosztorys!$D:$D,$B144,Kosztorys!$I:$I,CONCATENATE("&lt;=31.03.",CF$10,""))-SUMIFS(Kosztorys!$F:$F,Kosztorys!$D:$D,$B144,Kosztorys!$I:$I,CONCATENATE("&lt;=31.12.",CE$10,"")))*0.75+(SUMIFS(Kosztorys!$F:$F,Kosztorys!$D:$D,$B144,Kosztorys!$I:$I,CONCATENATE("&lt;=30.06.",CF$10,""))-SUMIFS(Kosztorys!$F:$F,Kosztorys!$D:$D,$B144,Kosztorys!$I:$I,CONCATENATE("&lt;=31.03.",CF$10,"")))*0.5+(SUMIFS(Kosztorys!$F:$F,Kosztorys!$D:$D,$B144,Kosztorys!$I:$I,CONCATENATE("&lt;=30.09.",CF$10,""))-SUMIFS(Kosztorys!$F:$F,Kosztorys!$D:$D,$B144,Kosztorys!$I:$I,CONCATENATE("&lt;=30.06.",CF$10,"")))*0.25,"nic"),0)</f>
        <v/>
      </c>
      <c r="CG144" s="41">
        <f>IF($C144="OPEX - Długość 1m koszt/rok",IF($M144="m",SUMIFS(Kosztorys!$F:$F,Kosztorys!$D:$D,$B144,Kosztorys!$I:$I,CONCATENATE("&lt;01.01.",CG$10,""))+(SUMIFS(Kosztorys!$F:$F,Kosztorys!$D:$D,$B144,Kosztorys!$I:$I,CONCATENATE("&lt;=31.03.",CG$10,""))-SUMIFS(Kosztorys!$F:$F,Kosztorys!$D:$D,$B144,Kosztorys!$I:$I,CONCATENATE("&lt;=31.12.",CF$10,"")))*0.75+(SUMIFS(Kosztorys!$F:$F,Kosztorys!$D:$D,$B144,Kosztorys!$I:$I,CONCATENATE("&lt;=30.06.",CG$10,""))-SUMIFS(Kosztorys!$F:$F,Kosztorys!$D:$D,$B144,Kosztorys!$I:$I,CONCATENATE("&lt;=31.03.",CG$10,"")))*0.5+(SUMIFS(Kosztorys!$F:$F,Kosztorys!$D:$D,$B144,Kosztorys!$I:$I,CONCATENATE("&lt;=30.09.",CG$10,""))-SUMIFS(Kosztorys!$F:$F,Kosztorys!$D:$D,$B144,Kosztorys!$I:$I,CONCATENATE("&lt;=30.06.",CG$10,"")))*0.25,"nic"),0)</f>
        <v/>
      </c>
      <c r="CH144" s="41">
        <f>IF($C144="OPEX - Długość 1m koszt/rok",IF($M144="m",SUMIFS(Kosztorys!$F:$F,Kosztorys!$D:$D,$B144,Kosztorys!$I:$I,CONCATENATE("&lt;01.01.",CH$10,""))+(SUMIFS(Kosztorys!$F:$F,Kosztorys!$D:$D,$B144,Kosztorys!$I:$I,CONCATENATE("&lt;=31.03.",CH$10,""))-SUMIFS(Kosztorys!$F:$F,Kosztorys!$D:$D,$B144,Kosztorys!$I:$I,CONCATENATE("&lt;=31.12.",CG$10,"")))*0.75+(SUMIFS(Kosztorys!$F:$F,Kosztorys!$D:$D,$B144,Kosztorys!$I:$I,CONCATENATE("&lt;=30.06.",CH$10,""))-SUMIFS(Kosztorys!$F:$F,Kosztorys!$D:$D,$B144,Kosztorys!$I:$I,CONCATENATE("&lt;=31.03.",CH$10,"")))*0.5+(SUMIFS(Kosztorys!$F:$F,Kosztorys!$D:$D,$B144,Kosztorys!$I:$I,CONCATENATE("&lt;=30.09.",CH$10,""))-SUMIFS(Kosztorys!$F:$F,Kosztorys!$D:$D,$B144,Kosztorys!$I:$I,CONCATENATE("&lt;=30.06.",CH$10,"")))*0.25,"nic"),0)</f>
        <v/>
      </c>
      <c r="CI144" s="41">
        <f>IF($C144="OPEX - Długość 1m koszt/rok",IF($M144="m",SUMIFS(Kosztorys!$F:$F,Kosztorys!$D:$D,$B144,Kosztorys!$I:$I,CONCATENATE("&lt;01.01.",CI$10,""))+(SUMIFS(Kosztorys!$F:$F,Kosztorys!$D:$D,$B144,Kosztorys!$I:$I,CONCATENATE("&lt;=31.03.",CI$10,""))-SUMIFS(Kosztorys!$F:$F,Kosztorys!$D:$D,$B144,Kosztorys!$I:$I,CONCATENATE("&lt;=31.12.",CH$10,"")))*0.75+(SUMIFS(Kosztorys!$F:$F,Kosztorys!$D:$D,$B144,Kosztorys!$I:$I,CONCATENATE("&lt;=30.06.",CI$10,""))-SUMIFS(Kosztorys!$F:$F,Kosztorys!$D:$D,$B144,Kosztorys!$I:$I,CONCATENATE("&lt;=31.03.",CI$10,"")))*0.5+(SUMIFS(Kosztorys!$F:$F,Kosztorys!$D:$D,$B144,Kosztorys!$I:$I,CONCATENATE("&lt;=30.09.",CI$10,""))-SUMIFS(Kosztorys!$F:$F,Kosztorys!$D:$D,$B144,Kosztorys!$I:$I,CONCATENATE("&lt;=30.06.",CI$10,"")))*0.25,"nic"),0)</f>
        <v/>
      </c>
      <c r="CJ144" s="41">
        <f>IF($C144="OPEX - Długość 1m koszt/rok",IF($M144="m",SUMIFS(Kosztorys!$F:$F,Kosztorys!$D:$D,$B144,Kosztorys!$I:$I,CONCATENATE("&lt;01.01.",CJ$10,""))+(SUMIFS(Kosztorys!$F:$F,Kosztorys!$D:$D,$B144,Kosztorys!$I:$I,CONCATENATE("&lt;=31.03.",CJ$10,""))-SUMIFS(Kosztorys!$F:$F,Kosztorys!$D:$D,$B144,Kosztorys!$I:$I,CONCATENATE("&lt;=31.12.",CI$10,"")))*0.75+(SUMIFS(Kosztorys!$F:$F,Kosztorys!$D:$D,$B144,Kosztorys!$I:$I,CONCATENATE("&lt;=30.06.",CJ$10,""))-SUMIFS(Kosztorys!$F:$F,Kosztorys!$D:$D,$B144,Kosztorys!$I:$I,CONCATENATE("&lt;=31.03.",CJ$10,"")))*0.5+(SUMIFS(Kosztorys!$F:$F,Kosztorys!$D:$D,$B144,Kosztorys!$I:$I,CONCATENATE("&lt;=30.09.",CJ$10,""))-SUMIFS(Kosztorys!$F:$F,Kosztorys!$D:$D,$B144,Kosztorys!$I:$I,CONCATENATE("&lt;=30.06.",CJ$10,"")))*0.25,"nic"),0)</f>
        <v/>
      </c>
      <c r="CK144" s="41">
        <f>IF($C144="OPEX - Długość 1m koszt/rok",IF($M144="m",SUMIFS(Kosztorys!$F:$F,Kosztorys!$D:$D,$B144,Kosztorys!$I:$I,CONCATENATE("&lt;01.01.",CK$10,""))+(SUMIFS(Kosztorys!$F:$F,Kosztorys!$D:$D,$B144,Kosztorys!$I:$I,CONCATENATE("&lt;=31.03.",CK$10,""))-SUMIFS(Kosztorys!$F:$F,Kosztorys!$D:$D,$B144,Kosztorys!$I:$I,CONCATENATE("&lt;=31.12.",CJ$10,"")))*0.75+(SUMIFS(Kosztorys!$F:$F,Kosztorys!$D:$D,$B144,Kosztorys!$I:$I,CONCATENATE("&lt;=30.06.",CK$10,""))-SUMIFS(Kosztorys!$F:$F,Kosztorys!$D:$D,$B144,Kosztorys!$I:$I,CONCATENATE("&lt;=31.03.",CK$10,"")))*0.5+(SUMIFS(Kosztorys!$F:$F,Kosztorys!$D:$D,$B144,Kosztorys!$I:$I,CONCATENATE("&lt;=30.09.",CK$10,""))-SUMIFS(Kosztorys!$F:$F,Kosztorys!$D:$D,$B144,Kosztorys!$I:$I,CONCATENATE("&lt;=30.06.",CK$10,"")))*0.25,"nic"),0)</f>
        <v/>
      </c>
      <c r="CL144" s="41">
        <f>IF($C144="OPEX - Długość 1m koszt/rok",IF($M144="m",SUMIFS(Kosztorys!$F:$F,Kosztorys!$D:$D,$B144,Kosztorys!$I:$I,CONCATENATE("&lt;01.01.",CL$10,""))+(SUMIFS(Kosztorys!$F:$F,Kosztorys!$D:$D,$B144,Kosztorys!$I:$I,CONCATENATE("&lt;=31.03.",CL$10,""))-SUMIFS(Kosztorys!$F:$F,Kosztorys!$D:$D,$B144,Kosztorys!$I:$I,CONCATENATE("&lt;=31.12.",CK$10,"")))*0.75+(SUMIFS(Kosztorys!$F:$F,Kosztorys!$D:$D,$B144,Kosztorys!$I:$I,CONCATENATE("&lt;=30.06.",CL$10,""))-SUMIFS(Kosztorys!$F:$F,Kosztorys!$D:$D,$B144,Kosztorys!$I:$I,CONCATENATE("&lt;=31.03.",CL$10,"")))*0.5+(SUMIFS(Kosztorys!$F:$F,Kosztorys!$D:$D,$B144,Kosztorys!$I:$I,CONCATENATE("&lt;=30.09.",CL$10,""))-SUMIFS(Kosztorys!$F:$F,Kosztorys!$D:$D,$B144,Kosztorys!$I:$I,CONCATENATE("&lt;=30.06.",CL$10,"")))*0.25,"nic"),0)</f>
        <v/>
      </c>
      <c r="CM144" s="41">
        <f>IF($C144="OPEX - Długość 1m koszt/rok",IF($M144="m",SUMIFS(Kosztorys!$F:$F,Kosztorys!$D:$D,$B144,Kosztorys!$I:$I,CONCATENATE("&lt;01.01.",CM$10,""))+(SUMIFS(Kosztorys!$F:$F,Kosztorys!$D:$D,$B144,Kosztorys!$I:$I,CONCATENATE("&lt;=31.03.",CM$10,""))-SUMIFS(Kosztorys!$F:$F,Kosztorys!$D:$D,$B144,Kosztorys!$I:$I,CONCATENATE("&lt;=31.12.",CL$10,"")))*0.75+(SUMIFS(Kosztorys!$F:$F,Kosztorys!$D:$D,$B144,Kosztorys!$I:$I,CONCATENATE("&lt;=30.06.",CM$10,""))-SUMIFS(Kosztorys!$F:$F,Kosztorys!$D:$D,$B144,Kosztorys!$I:$I,CONCATENATE("&lt;=31.03.",CM$10,"")))*0.5+(SUMIFS(Kosztorys!$F:$F,Kosztorys!$D:$D,$B144,Kosztorys!$I:$I,CONCATENATE("&lt;=30.09.",CM$10,""))-SUMIFS(Kosztorys!$F:$F,Kosztorys!$D:$D,$B144,Kosztorys!$I:$I,CONCATENATE("&lt;=30.06.",CM$10,"")))*0.25,"nic"),0)</f>
        <v/>
      </c>
      <c r="CN144" s="41">
        <f>IF($C144="OPEX - Długość 1m koszt/rok",IF($M144="m",SUMIFS(Kosztorys!$F:$F,Kosztorys!$D:$D,$B144,Kosztorys!$I:$I,CONCATENATE("&lt;01.01.",CN$10,""))+(SUMIFS(Kosztorys!$F:$F,Kosztorys!$D:$D,$B144,Kosztorys!$I:$I,CONCATENATE("&lt;=31.03.",CN$10,""))-SUMIFS(Kosztorys!$F:$F,Kosztorys!$D:$D,$B144,Kosztorys!$I:$I,CONCATENATE("&lt;=31.12.",CM$10,"")))*0.75+(SUMIFS(Kosztorys!$F:$F,Kosztorys!$D:$D,$B144,Kosztorys!$I:$I,CONCATENATE("&lt;=30.06.",CN$10,""))-SUMIFS(Kosztorys!$F:$F,Kosztorys!$D:$D,$B144,Kosztorys!$I:$I,CONCATENATE("&lt;=31.03.",CN$10,"")))*0.5+(SUMIFS(Kosztorys!$F:$F,Kosztorys!$D:$D,$B144,Kosztorys!$I:$I,CONCATENATE("&lt;=30.09.",CN$10,""))-SUMIFS(Kosztorys!$F:$F,Kosztorys!$D:$D,$B144,Kosztorys!$I:$I,CONCATENATE("&lt;=30.06.",CN$10,"")))*0.25,"nic"),0)</f>
        <v/>
      </c>
      <c r="CO144" s="41">
        <f>IF($C144="OPEX - Długość 1m koszt/rok",IF($M144="m",SUMIFS(Kosztorys!$F:$F,Kosztorys!$D:$D,$B144,Kosztorys!$I:$I,CONCATENATE("&lt;01.01.",CO$10,""))+(SUMIFS(Kosztorys!$F:$F,Kosztorys!$D:$D,$B144,Kosztorys!$I:$I,CONCATENATE("&lt;=31.03.",CO$10,""))-SUMIFS(Kosztorys!$F:$F,Kosztorys!$D:$D,$B144,Kosztorys!$I:$I,CONCATENATE("&lt;=31.12.",CN$10,"")))*0.75+(SUMIFS(Kosztorys!$F:$F,Kosztorys!$D:$D,$B144,Kosztorys!$I:$I,CONCATENATE("&lt;=30.06.",CO$10,""))-SUMIFS(Kosztorys!$F:$F,Kosztorys!$D:$D,$B144,Kosztorys!$I:$I,CONCATENATE("&lt;=31.03.",CO$10,"")))*0.5+(SUMIFS(Kosztorys!$F:$F,Kosztorys!$D:$D,$B144,Kosztorys!$I:$I,CONCATENATE("&lt;=30.09.",CO$10,""))-SUMIFS(Kosztorys!$F:$F,Kosztorys!$D:$D,$B144,Kosztorys!$I:$I,CONCATENATE("&lt;=30.06.",CO$10,"")))*0.25,"nic"),0)</f>
        <v/>
      </c>
      <c r="CP144" s="41">
        <f>IF($C144="OPEX - Długość 1m koszt/rok",IF($M144="m",SUMIFS(Kosztorys!$F:$F,Kosztorys!$D:$D,$B144,Kosztorys!$I:$I,CONCATENATE("&lt;01.01.",CP$10,""))+(SUMIFS(Kosztorys!$F:$F,Kosztorys!$D:$D,$B144,Kosztorys!$I:$I,CONCATENATE("&lt;=31.03.",CP$10,""))-SUMIFS(Kosztorys!$F:$F,Kosztorys!$D:$D,$B144,Kosztorys!$I:$I,CONCATENATE("&lt;=31.12.",CO$10,"")))*0.75+(SUMIFS(Kosztorys!$F:$F,Kosztorys!$D:$D,$B144,Kosztorys!$I:$I,CONCATENATE("&lt;=30.06.",CP$10,""))-SUMIFS(Kosztorys!$F:$F,Kosztorys!$D:$D,$B144,Kosztorys!$I:$I,CONCATENATE("&lt;=31.03.",CP$10,"")))*0.5+(SUMIFS(Kosztorys!$F:$F,Kosztorys!$D:$D,$B144,Kosztorys!$I:$I,CONCATENATE("&lt;=30.09.",CP$10,""))-SUMIFS(Kosztorys!$F:$F,Kosztorys!$D:$D,$B144,Kosztorys!$I:$I,CONCATENATE("&lt;=30.06.",CP$10,"")))*0.25,"nic"),0)</f>
        <v/>
      </c>
      <c r="CQ144" s="41">
        <f>IF($C144="OPEX - Długość 1m koszt/rok",IF($M144="m",SUMIFS(Kosztorys!$F:$F,Kosztorys!$D:$D,$B144,Kosztorys!$I:$I,CONCATENATE("&lt;01.01.",CQ$10,""))+(SUMIFS(Kosztorys!$F:$F,Kosztorys!$D:$D,$B144,Kosztorys!$I:$I,CONCATENATE("&lt;=31.03.",CQ$10,""))-SUMIFS(Kosztorys!$F:$F,Kosztorys!$D:$D,$B144,Kosztorys!$I:$I,CONCATENATE("&lt;=31.12.",CP$10,"")))*0.75+(SUMIFS(Kosztorys!$F:$F,Kosztorys!$D:$D,$B144,Kosztorys!$I:$I,CONCATENATE("&lt;=30.06.",CQ$10,""))-SUMIFS(Kosztorys!$F:$F,Kosztorys!$D:$D,$B144,Kosztorys!$I:$I,CONCATENATE("&lt;=31.03.",CQ$10,"")))*0.5+(SUMIFS(Kosztorys!$F:$F,Kosztorys!$D:$D,$B144,Kosztorys!$I:$I,CONCATENATE("&lt;=30.09.",CQ$10,""))-SUMIFS(Kosztorys!$F:$F,Kosztorys!$D:$D,$B144,Kosztorys!$I:$I,CONCATENATE("&lt;=30.06.",CQ$10,"")))*0.25,"nic"),0)</f>
        <v/>
      </c>
      <c r="CR144" s="41">
        <f>IF(C144="OPEX - Długość 1m koszt/rok",IF(MAX(CB144:CQ144)=IF(ISERROR(VLOOKUP(B144,JB_tabela,MATCH(CR$9,JB_menu,0)-1,FALSE())),,VLOOKUP(B144,JB_tabela,MATCH(CR$9,JB_menu,0)-1,FALSE())),"OK","nie zgadza się liczba użytych JB"),"OK-ND")</f>
        <v/>
      </c>
      <c r="CS144" s="41">
        <f>IFERROR(VLOOKUP($C144,$CY$2:$CZ$7,2,FALSE()),"ERROR")</f>
        <v/>
      </c>
      <c r="CV144" s="41">
        <f>$Q144</f>
        <v/>
      </c>
      <c r="CW144" s="41">
        <f>$R144</f>
        <v/>
      </c>
      <c r="CX144" s="41">
        <f>$S144</f>
        <v/>
      </c>
      <c r="CY144" s="41">
        <f>ROUND(IF(LEFT($C144,4)="CAPE",ROUND($E144*$H144,2)*OFFSET(T144,0,$CS144),0),2)</f>
        <v/>
      </c>
      <c r="CZ144" s="41">
        <f>ROUND(IF(LEFT($C144,4)="CAPE",ROUND($E144*$H144,2)*OFFSET(U144,0,$CS144),0),2)</f>
        <v/>
      </c>
      <c r="DA144" s="41">
        <f>ROUND(IF(LEFT($C144,4)="CAPE",ROUND($E144*$H144,2)*OFFSET(V144,0,$CS144),0),2)</f>
        <v/>
      </c>
      <c r="DB144" s="41">
        <f>ROUND(IF(LEFT($C144,4)="CAPE",ROUND($E144*$H144,2)*OFFSET(W144,0,$CS144),0),2)</f>
        <v/>
      </c>
      <c r="DC144" s="41">
        <f>ROUND(IF(LEFT($C144,4)="CAPE",ROUND($E144*$H144,2)*OFFSET(X144,0,$CS144),0),2)</f>
        <v/>
      </c>
      <c r="DD144" s="41">
        <f>ROUND(IF(LEFT($C144,4)="CAPE",ROUND($E144*$H144,2)*OFFSET(Y144,0,$CS144),0),2)</f>
        <v/>
      </c>
      <c r="DE144" s="41">
        <f>ROUND(IF(LEFT($C144,4)="CAPE",ROUND($E144*$H144,2)*OFFSET(Z144,0,$CS144),0),2)</f>
        <v/>
      </c>
      <c r="DF144" s="41">
        <f>ROUND(IF(LEFT($C144,4)="CAPE",ROUND($E144*$H144,2)*OFFSET(AA144,0,$CS144),0),2)</f>
        <v/>
      </c>
      <c r="DG144" s="41">
        <f>ROUND(IF(LEFT($C144,4)="CAPE",ROUND($E144*$H144,2)*OFFSET(AB144,0,$CS144),0),2)</f>
        <v/>
      </c>
      <c r="DH144" s="41">
        <f>ROUND(IF(LEFT($C144,4)="CAPE",ROUND($E144*$H144,2)*OFFSET(AC144,0,$CS144),0),2)</f>
        <v/>
      </c>
      <c r="DI144" s="41">
        <f>ROUND(IF(LEFT($C144,4)="CAPE",ROUND($E144*$H144,2)*OFFSET(AD144,0,$CS144),0),2)</f>
        <v/>
      </c>
      <c r="DJ144" s="41">
        <f>ROUND(IF(LEFT($C144,4)="CAPE",ROUND($E144*$H144,2)*OFFSET(AE144,0,$CS144),0),2)</f>
        <v/>
      </c>
      <c r="DK144" s="41">
        <f>ROUND(IF(LEFT($C144,4)="CAPE",ROUND($E144*$H144,2)*OFFSET(AF144,0,$CS144),0),2)</f>
        <v/>
      </c>
      <c r="DL144" s="41">
        <f>ROUND(IF(LEFT($C144,4)="CAPE",ROUND($E144*$H144,2)*OFFSET(AG144,0,$CS144),0),2)</f>
        <v/>
      </c>
      <c r="DM144" s="41">
        <f>ROUND(IF(LEFT($C144,4)="CAPE",ROUND($E144*$H144,2)*OFFSET(AH144,0,$CS144),0),2)</f>
        <v/>
      </c>
      <c r="DN144" s="41">
        <f>ROUND(IF(LEFT($C144,4)="CAPE",ROUND($E144*$H144,2)*OFFSET(AI144,0,$CS144),0),2)</f>
        <v/>
      </c>
      <c r="DP144" s="41">
        <f>$Q144</f>
        <v/>
      </c>
      <c r="DQ144" s="41">
        <f>$R144</f>
        <v/>
      </c>
      <c r="DR144" s="41">
        <f>$S144</f>
        <v/>
      </c>
      <c r="DS144" s="41">
        <f>ROUND(IF(LEFT($C144,4)="OPEX",$E144*$H144*OFFSET($T144,0,$CS144),0),2)</f>
        <v/>
      </c>
      <c r="DT144" s="41">
        <f>ROUND(IF(LEFT($C144,4)="OPEX",$E144*$H144*OFFSET($U144,0,$CS144),0),2)</f>
        <v/>
      </c>
      <c r="DU144" s="41">
        <f>ROUND(IF(LEFT($C144,4)="OPEX",$E144*$H144*OFFSET($V144,0,$CS144),0),2)</f>
        <v/>
      </c>
      <c r="DV144" s="41">
        <f>ROUND(IF(LEFT($C144,4)="OPEX",$E144*$H144*OFFSET($W144,0,$CS144),0),2)</f>
        <v/>
      </c>
      <c r="DW144" s="41">
        <f>ROUND(IF(LEFT($C144,4)="OPEX",$E144*$H144*OFFSET($X144,0,$CS144),0),2)</f>
        <v/>
      </c>
      <c r="DX144" s="41">
        <f>ROUND(IF(LEFT($C144,4)="OPEX",$E144*$H144*OFFSET($Y144,0,$CS144),0),2)</f>
        <v/>
      </c>
      <c r="DY144" s="41">
        <f>ROUND(IF(LEFT($C144,4)="OPEX",$E144*$H144*OFFSET($Z144,0,$CS144),0),2)</f>
        <v/>
      </c>
      <c r="DZ144" s="41">
        <f>ROUND(IF(LEFT($C144,4)="OPEX",$E144*$H144*OFFSET($AA144,0,$CS144),0),2)</f>
        <v/>
      </c>
      <c r="EA144" s="41">
        <f>ROUND(IF(LEFT($C144,4)="OPEX",$E144*$H144*OFFSET($AB144,0,$CS144),0),2)</f>
        <v/>
      </c>
      <c r="EB144" s="41">
        <f>ROUND(IF(LEFT($C144,4)="OPEX",$E144*$H144*OFFSET($AC144,0,$CS144),0),2)</f>
        <v/>
      </c>
      <c r="EC144" s="41">
        <f>ROUND(IF(LEFT($C144,4)="OPEX",$E144*$H144*OFFSET($AD144,0,$CS144),0),2)</f>
        <v/>
      </c>
      <c r="ED144" s="41">
        <f>ROUND(IF(LEFT($C144,4)="OPEX",$E144*$H144*OFFSET($AE144,0,$CS144),0),2)</f>
        <v/>
      </c>
      <c r="EE144" s="41">
        <f>ROUND(IF(LEFT($C144,4)="OPEX",$E144*$H144*OFFSET($AF144,0,$CS144),0),2)</f>
        <v/>
      </c>
      <c r="EF144" s="41">
        <f>ROUND(IF(LEFT($C144,4)="OPEX",$E144*$H144*OFFSET($AG144,0,$CS144),0),2)</f>
        <v/>
      </c>
      <c r="EG144" s="41">
        <f>ROUND(IF(LEFT($C144,4)="OPEX",$E144*$H144*OFFSET($AH144,0,$CS144),0),2)</f>
        <v/>
      </c>
      <c r="EH144" s="41">
        <f>ROUND(IF(LEFT($C144,4)="OPEX",$E144*$H144*OFFSET($AI144,0,$CS144),0),2)</f>
        <v/>
      </c>
      <c r="EJ144" s="41">
        <f>$Q144</f>
        <v/>
      </c>
      <c r="EK144" s="41">
        <f>$R144</f>
        <v/>
      </c>
      <c r="EL144" s="41">
        <f>$S144</f>
        <v/>
      </c>
      <c r="EM144" s="41">
        <f>ROUND($D144*$CY144,2)</f>
        <v/>
      </c>
      <c r="EN144" s="41">
        <f>ROUND($D144*$CZ144,2)</f>
        <v/>
      </c>
      <c r="EO144" s="41">
        <f>ROUND($D144*$DA144,2)</f>
        <v/>
      </c>
      <c r="EP144" s="41">
        <f>ROUND($D144*$DB144,2)</f>
        <v/>
      </c>
      <c r="EQ144" s="41">
        <f>ROUND($D144*$DC144,2)</f>
        <v/>
      </c>
      <c r="ER144" s="41">
        <f>ROUND($D144*$DD144,2)</f>
        <v/>
      </c>
      <c r="ES144" s="41">
        <f>ROUND($D144*$DE144,2)</f>
        <v/>
      </c>
      <c r="ET144" s="41">
        <f>ROUND($D144*$DF144,2)</f>
        <v/>
      </c>
      <c r="EU144" s="41">
        <f>ROUND($D144*$DG144,2)</f>
        <v/>
      </c>
      <c r="EV144" s="41">
        <f>ROUND($D144*$DH144,2)</f>
        <v/>
      </c>
      <c r="EW144" s="41">
        <f>ROUND($D144*$DI144,2)</f>
        <v/>
      </c>
      <c r="EX144" s="41">
        <f>ROUND($D144*$DJ144,2)</f>
        <v/>
      </c>
      <c r="EY144" s="41">
        <f>ROUND($D144*$DK144,2)</f>
        <v/>
      </c>
      <c r="EZ144" s="41">
        <f>ROUND($D144*$DL144,2)</f>
        <v/>
      </c>
      <c r="FA144" s="41">
        <f>ROUND($D144*$DM144,2)</f>
        <v/>
      </c>
      <c r="FB144" s="41">
        <f>ROUND($D144*$DN144,2)</f>
        <v/>
      </c>
      <c r="FG144" s="41">
        <f>ROUND(IF(LEFT($C144,4)="CAPE",SUM($CY144:CY144 )/$P144,0),2)</f>
        <v/>
      </c>
      <c r="FH144" s="41">
        <f>ROUND(IF(LEFT($C144,4)="CAPE",SUM($CY144:CZ144 )/$P144,0),2)</f>
        <v/>
      </c>
      <c r="FI144" s="41">
        <f>ROUND(IF(LEFT($C144,4)="CAPE",SUM($CY144:DA144 )/$P144,0),2)</f>
        <v/>
      </c>
      <c r="FJ144" s="41">
        <f>ROUND(IF(LEFT($C144,4)="CAPE",SUM($CY144:DB144 )/$P144,0),2)</f>
        <v/>
      </c>
      <c r="FK144" s="41">
        <f>ROUND(IF(LEFT($C144,4)="CAPE",SUM($CY144:DC144 )/$P144,0),2)</f>
        <v/>
      </c>
      <c r="FL144" s="41">
        <f>ROUND(IF(LEFT($C144,4)="CAPE",SUM($CY144:DD144 )/$P144,0),2)</f>
        <v/>
      </c>
      <c r="FM144" s="41">
        <f>ROUND(IF(LEFT($C144,4)="CAPE",SUM($CY144:DE144 )/$P144,0),2)</f>
        <v/>
      </c>
      <c r="FN144" s="41">
        <f>ROUND(IF(LEFT($C144,4)="CAPE",SUM($CY144:DF144 )/$P144,0),2)</f>
        <v/>
      </c>
      <c r="FO144" s="41">
        <f>ROUND(IF(LEFT($C144,4)="CAPE",SUM($CY144:DG144 )/$P144,0),2)</f>
        <v/>
      </c>
      <c r="FP144" s="41">
        <f>ROUND(IF(LEFT($C144,4)="CAPE",SUM($CY144:DH144 )/$P144,0),2)</f>
        <v/>
      </c>
      <c r="FQ144" s="41">
        <f>ROUND(IF(LEFT($C144,4)="CAPE",SUM($CY144:DI144 )/$P144,0),2)</f>
        <v/>
      </c>
      <c r="FR144" s="41">
        <f>ROUND(IF(LEFT($C144,4)="CAPE",SUM($CY144:DJ144 )/$P144,0),2)</f>
        <v/>
      </c>
      <c r="FS144" s="41">
        <f>ROUND(IF(LEFT($C144,4)="CAPE",SUM($CY144:DK144 )/$P144,0),2)</f>
        <v/>
      </c>
      <c r="FT144" s="41">
        <f>ROUND(IF(LEFT($C144,4)="CAPE",SUM($CY144:DL144 )/$P144,0),2)</f>
        <v/>
      </c>
      <c r="FU144" s="41">
        <f>ROUND(IF(LEFT($C144,4)="CAPE",SUM($CY144:DM144 )/$P144,0),2)</f>
        <v/>
      </c>
      <c r="FV144" s="41">
        <f>ROUND(IF(LEFT($C144,4)="CAPE",SUM($CY144:DN144 )/$P144,0),2)</f>
        <v/>
      </c>
      <c r="GA144" s="41">
        <f>ROUND(IF(SUM($FG144:FG144)&gt;SUM($CY144:CY144),SUM($CY144:CY144),SUM($FG144:FG144)),2)</f>
        <v/>
      </c>
      <c r="GB144" s="41">
        <f>ROUND(IF(SUM($FG144:FH144)&gt;SUM($CY144:CZ144),SUM($CY144:CZ144),SUM($FG144:FH144)),2)</f>
        <v/>
      </c>
      <c r="GC144" s="41">
        <f>ROUND(IF(SUM($FG144:FI144)&gt;SUM($CY144:DA144),SUM($CY144:DA144),SUM($FG144:FI144)),2)</f>
        <v/>
      </c>
      <c r="GD144" s="41">
        <f>ROUND(IF(SUM($FG144:FJ144)&gt;SUM($CY144:DB144),SUM($CY144:DB144),SUM($FG144:FJ144)),2)</f>
        <v/>
      </c>
      <c r="GE144" s="41">
        <f>ROUND(IF(SUM($FG144:FK144)&gt;SUM($CY144:DC144),SUM($CY144:DC144),SUM($FG144:FK144)),2)</f>
        <v/>
      </c>
      <c r="GF144" s="41">
        <f>ROUND(IF(SUM($FG144:FL144)&gt;SUM($CY144:DD144),SUM($CY144:DD144),SUM($FG144:FL144)),2)</f>
        <v/>
      </c>
      <c r="GG144" s="41">
        <f>ROUND(IF(SUM($FG144:FM144)&gt;SUM($CY144:DE144),SUM($CY144:DE144),SUM($FG144:FM144)),2)</f>
        <v/>
      </c>
      <c r="GH144" s="41">
        <f>ROUND(IF(SUM($FG144:FN144)&gt;SUM($CY144:DF144),SUM($CY144:DF144),SUM($FG144:FN144)),2)</f>
        <v/>
      </c>
      <c r="GI144" s="41">
        <f>ROUND(IF(SUM($FG144:FO144)&gt;SUM($CY144:DG144),SUM($CY144:DG144),SUM($FG144:FO144)),2)</f>
        <v/>
      </c>
      <c r="GJ144" s="41">
        <f>ROUND(IF(SUM($FG144:FP144)&gt;SUM($CY144:DH144),SUM($CY144:DH144),SUM($FG144:FP144)),2)</f>
        <v/>
      </c>
      <c r="GK144" s="41">
        <f>ROUND(IF(SUM($FG144:FQ144)&gt;SUM($CY144:DI144),SUM($CY144:DI144),SUM($FG144:FQ144)),2)</f>
        <v/>
      </c>
      <c r="GL144" s="41">
        <f>ROUND(IF(SUM($FG144:FR144)&gt;SUM($CY144:DJ144),SUM($CY144:DJ144),SUM($FG144:FR144)),2)</f>
        <v/>
      </c>
      <c r="GM144" s="41">
        <f>ROUND(IF(SUM($FG144:FS144)&gt;SUM($CY144:DK144),SUM($CY144:DK144),SUM($FG144:FS144)),2)</f>
        <v/>
      </c>
      <c r="GN144" s="41">
        <f>ROUND(IF(SUM($FG144:FT144)&gt;SUM($CY144:DL144),SUM($CY144:DL144),SUM($FG144:FT144)),2)</f>
        <v/>
      </c>
      <c r="GO144" s="41">
        <f>ROUND(IF(SUM($FG144:FU144)&gt;SUM($CY144:DM144),SUM($CY144:DM144),SUM($FG144:FU144)),2)</f>
        <v/>
      </c>
      <c r="GP144" s="41">
        <f>ROUND(IF(SUM($FG144:FV144)&gt;SUM($CY144:DN144),SUM($CY144:DN144),SUM($FG144:FV144)),2)</f>
        <v/>
      </c>
      <c r="GR144" s="41">
        <f>$Q144</f>
        <v/>
      </c>
      <c r="GS144" s="41">
        <f>$R144</f>
        <v/>
      </c>
      <c r="GT144" s="41">
        <f>$S144</f>
        <v/>
      </c>
      <c r="GU144" s="41">
        <f>$GA144</f>
        <v/>
      </c>
      <c r="GV144" s="41">
        <f>GB144 - GA144</f>
        <v/>
      </c>
      <c r="GW144" s="41">
        <f>GC144 - GB144</f>
        <v/>
      </c>
      <c r="GX144" s="41">
        <f>GD144 - GC144</f>
        <v/>
      </c>
      <c r="GY144" s="41">
        <f>GE144 - GD144</f>
        <v/>
      </c>
      <c r="GZ144" s="41">
        <f>GF144 - GE144</f>
        <v/>
      </c>
      <c r="HA144" s="41">
        <f>GG144 - GF144</f>
        <v/>
      </c>
      <c r="HB144" s="41">
        <f>GH144 - GG144</f>
        <v/>
      </c>
      <c r="HC144" s="41">
        <f>GI144 - GH144</f>
        <v/>
      </c>
      <c r="HD144" s="41">
        <f>GJ144 - GI144</f>
        <v/>
      </c>
      <c r="HE144" s="41">
        <f>GK144 - GJ144</f>
        <v/>
      </c>
      <c r="HF144" s="41">
        <f>GL144 - GK144</f>
        <v/>
      </c>
      <c r="HG144" s="41">
        <f>GM144 - GL144</f>
        <v/>
      </c>
      <c r="HH144" s="41">
        <f>GN144 - GM144</f>
        <v/>
      </c>
      <c r="HI144" s="41">
        <f>GO144 - GN144</f>
        <v/>
      </c>
      <c r="HJ144" s="41">
        <f>GP144 - GO144</f>
        <v/>
      </c>
      <c r="HL144" s="41">
        <f>$Q144</f>
        <v/>
      </c>
      <c r="HM144" s="41">
        <f>$R144</f>
        <v/>
      </c>
      <c r="HN144" s="41">
        <f>$S144</f>
        <v/>
      </c>
      <c r="HO144" s="144">
        <f>SUMIFS(Kosztorys!$F:$F,Kosztorys!$D:$D,$B144,Kosztorys!$I:$I,CONCATENATE("&lt;01.01.",HP$10,""))</f>
        <v/>
      </c>
      <c r="HP144" s="144">
        <f>SUMIFS(Kosztorys!$F:$F,Kosztorys!$D:$D,$B144,Kosztorys!$I:$I,CONCATENATE("&lt;01.04.",HQ$10,""))-SUM($HO144)</f>
        <v/>
      </c>
      <c r="HQ144" s="144">
        <f>SUMIFS(Kosztorys!$F:$F,Kosztorys!$D:$D,$B144,Kosztorys!$I:$I,CONCATENATE("&lt;01.07.",HR$10,""))-SUM($HO144:HP144)</f>
        <v/>
      </c>
      <c r="HR144" s="144">
        <f>SUMIFS(Kosztorys!$F:$F,Kosztorys!$D:$D,$B144,Kosztorys!$I:$I,CONCATENATE("&lt;01.10.",HS$10,""))-SUM($HO144:HQ144)</f>
        <v/>
      </c>
      <c r="HS144" s="144">
        <f>SUMIFS(Kosztorys!$F:$F,Kosztorys!$D:$D,$B144,Kosztorys!$I:$I,CONCATENATE("&lt;01.01.",HT$10,""))-SUM($HO144:HR144)</f>
        <v/>
      </c>
      <c r="HT144" s="144">
        <f>SUMIFS(Kosztorys!$F:$F,Kosztorys!$D:$D,$B144,Kosztorys!$I:$I,CONCATENATE("&lt;01.04.",HU$10,""))-SUM($HO144:HS144)</f>
        <v/>
      </c>
      <c r="HU144" s="144">
        <f>SUMIFS(Kosztorys!$F:$F,Kosztorys!$D:$D,$B144,Kosztorys!$I:$I,CONCATENATE("&lt;01.07.",HV$10,""))-SUM($HO144:HT144)</f>
        <v/>
      </c>
      <c r="HV144" s="144">
        <f>SUMIFS(Kosztorys!$F:$F,Kosztorys!$D:$D,$B144,Kosztorys!$I:$I,CONCATENATE("&lt;01.10.",HW$10,""))-SUM($HO144:HU144)</f>
        <v/>
      </c>
      <c r="HW144" s="144">
        <f>SUMIFS(Kosztorys!$F:$F,Kosztorys!$D:$D,$B144,Kosztorys!$I:$I,CONCATENATE("&lt;01.01.",HX$10,""))-SUM($HO144:HV144)</f>
        <v/>
      </c>
      <c r="HX144" s="144">
        <f>SUMIFS(Kosztorys!$F:$F,Kosztorys!$D:$D,$B144,Kosztorys!$I:$I,CONCATENATE("&lt;01.04.",HY$10,""))-SUM($HO144:HW144)</f>
        <v/>
      </c>
      <c r="HY144" s="144">
        <f>SUMIFS(Kosztorys!$F:$F,Kosztorys!$D:$D,$B144,Kosztorys!$I:$I,CONCATENATE("&lt;01.07.",HZ$10,""))-SUM($HO144:HX144)</f>
        <v/>
      </c>
      <c r="HZ144" s="144">
        <f>SUMIFS(Kosztorys!$F:$F,Kosztorys!$D:$D,$B144,Kosztorys!$I:$I,CONCATENATE("&lt;01.10.",IA$10,""))-SUM($HO144:HY144)</f>
        <v/>
      </c>
      <c r="IA144" s="144">
        <f>SUMIFS(Kosztorys!$F:$F,Kosztorys!$D:$D,$B144,Kosztorys!$I:$I,CONCATENATE("&lt;01.01.",IB$10,""))-SUM($HO144:HZ144)</f>
        <v/>
      </c>
      <c r="IB144" s="145">
        <f>IF(M144="szt",IF(SUM(HO144:IA144)=IF(ISERROR(VLOOKUP(B144,JB_tabela,MATCH(IB$9,JB_menu,0)-1,FALSE())),,VLOOKUP(B144,JB_tabela,MATCH(IB$9,JB_menu,0)-1,FALSE())),"OK","nie zgadza się liczba użytych JB"),IF(SUM(HO144:IA144)=IF(ISERROR(VLOOKUP(B144,JB_tabela,MATCH(IC$9,JB_menu,0)-1,FALSE())),,VLOOKUP(B144,JB_tabela,MATCH(IC$9,JB_menu,0)-1,FALSE())),"OK","nie zgadzają się metry użyte w JB"))</f>
        <v/>
      </c>
      <c r="IE144" s="41">
        <f>$Q144</f>
        <v/>
      </c>
      <c r="IF144" s="41">
        <f>$R144</f>
        <v/>
      </c>
      <c r="IG144" s="41">
        <f>$S144</f>
        <v/>
      </c>
      <c r="IH144" s="348">
        <f>IF(LEFT($C144,4)="CAPE",ROUND(HO144*$L144,2),0)</f>
        <v/>
      </c>
      <c r="II144" s="348">
        <f>IF(LEFT($C144,4)="CAPE",ROUND(HP144*$L144,2),0)</f>
        <v/>
      </c>
      <c r="IJ144" s="348">
        <f>IF(LEFT($C144,4)="CAPE",ROUND(HQ144*$L144,2),0)</f>
        <v/>
      </c>
      <c r="IK144" s="348">
        <f>IF(LEFT($C144,4)="CAPE",ROUND(HR144*$L144,2),0)</f>
        <v/>
      </c>
      <c r="IL144" s="348">
        <f>IF(LEFT($C144,4)="CAPE",ROUND(HS144*$L144,2),0)</f>
        <v/>
      </c>
      <c r="IM144" s="348">
        <f>IF(LEFT($C144,4)="CAPE",ROUND(HT144*$L144,2),0)</f>
        <v/>
      </c>
      <c r="IN144" s="348">
        <f>IF(LEFT($C144,4)="CAPE",ROUND(HU144*$L144,2),0)</f>
        <v/>
      </c>
      <c r="IO144" s="348">
        <f>IF(LEFT($C144,4)="CAPE",ROUND(HV144*$L144,2),0)</f>
        <v/>
      </c>
      <c r="IP144" s="348">
        <f>IF(LEFT($C144,4)="CAPE",ROUND(HW144*$L144,2),0)</f>
        <v/>
      </c>
      <c r="IQ144" s="348">
        <f>IF(LEFT($C144,4)="CAPE",ROUND(HX144*$L144,2),0)</f>
        <v/>
      </c>
      <c r="IR144" s="348">
        <f>IF(LEFT($C144,4)="CAPE",ROUND(HY144*$L144,2),0)</f>
        <v/>
      </c>
      <c r="IS144" s="348">
        <f>IF(LEFT($C144,4)="CAPE",ROUND(HZ144*$L144,2),0)</f>
        <v/>
      </c>
      <c r="IT144" s="348">
        <f>IF(LEFT($C144,4)="CAPE",ROUND(IA144*$L144,2),0)</f>
        <v/>
      </c>
      <c r="IU144" s="41">
        <f>IF(SUM(IH144:IT144)=SUM(CY144:DN144),"OK",SUM(IH144:IT144)-SUM(CY144:DN144))</f>
        <v/>
      </c>
    </row>
    <row r="145" ht="12.75" customHeight="1">
      <c r="A145" s="119" t="n"/>
      <c r="B145" s="139" t="inlineStr">
        <is>
          <t>siec_doste_wykop_do_PA</t>
        </is>
      </c>
      <c r="C145" s="139" t="inlineStr">
        <is>
          <t>CAPEX - Długość 1m</t>
        </is>
      </c>
      <c r="D145" s="140" t="n">
        <v>0</v>
      </c>
      <c r="E145" s="140" t="n">
        <v>1</v>
      </c>
      <c r="F145" s="141" t="inlineStr">
        <is>
          <t>m2</t>
        </is>
      </c>
      <c r="G145" s="139" t="inlineStr">
        <is>
          <t>Opłaty za zajęcie pasa drogowego</t>
        </is>
      </c>
      <c r="H145" s="360">
        <f>IF(ISERROR(VLOOKUP(G145,KB_tabela,MATCH(H$9,KB_menu,0)-2,FALSE())),,VLOOKUP(G145,KB_tabela,MATCH(H$9,KB_menu,0)-2,FALSE()))</f>
        <v/>
      </c>
      <c r="I145" s="41">
        <f>IF(ISERROR(VLOOKUP(B145,JB_tabela,MATCH("czy puste",JB_menu,0)-1,FALSE())),"BŁĄD brak takiej JB",VLOOKUP(B145,JB_tabela,MATCH("czy puste",JB_menu,0)-1,FALSE()))</f>
        <v/>
      </c>
      <c r="J145" s="41">
        <f>IF(ISERROR(VLOOKUP(G145,KB_tabela,MATCH(H$9,KB_menu,0)-2,FALSE())),"BŁĄD brak takiego KB",IF(H145=0,IF(LEFT(C145,4)="OPEX","OK",IF(G145="brak kosztów CAPEX","OK","Brak Ceny KB")),"OK"))</f>
        <v/>
      </c>
      <c r="K145" s="41">
        <f>IF(AJ145="nie zgadza się liczba użytych JB","Nie liczy wszystkich JB",IF(BD145="nie zgadza się liczba użytych JB","Nie liczy wszystkich JB",IF(BX145="nie zgadza się liczba użytych JB","Nie liczy wszystkich JB",IF(BX145="nie zgadza się liczba użytych JB","Nie liczy wszystkich JB","OK"))))</f>
        <v/>
      </c>
      <c r="L145" s="361">
        <f>ROUND((E145*H145),2)</f>
        <v/>
      </c>
      <c r="M145" s="41">
        <f>VLOOKUP(B145,JB_tabela,MATCH(M$9,JB_menu,0)-1,FALSE())</f>
        <v/>
      </c>
      <c r="P145" s="41">
        <f>IF(ISERROR(VLOOKUP(S145,KATEGORIA_tabela,MATCH(P$9,KATEGORIA_menu,0)-2,FALSE())),,VLOOKUP(S145,KATEGORIA_tabela,MATCH(P$9,KATEGORIA_menu,0)-2,FALSE()))</f>
        <v/>
      </c>
      <c r="Q145" s="41">
        <f>IF(ISERROR(VLOOKUP(B145,JB_tabela,MATCH(Q$9,JB_menu,0)-1,FALSE())),,VLOOKUP(B145,JB_tabela,MATCH(Q$9,JB_menu,0)-1,FALSE()))</f>
        <v/>
      </c>
      <c r="R145" s="41">
        <f>IF(ISERROR(VLOOKUP(G145,KB_tabela,MATCH(R$9,KB_menu,0)-2,FALSE())),,VLOOKUP(G145,KB_tabela,MATCH(R$9,KB_menu,0)-2,FALSE()))</f>
        <v/>
      </c>
      <c r="S145" s="41">
        <f>IF(ISERROR(VLOOKUP(G145,KB_tabela,MATCH(S$9,KB_menu,0)-2,FALSE())),,VLOOKUP(G145,KB_tabela,MATCH(S$9,KB_menu,0)-2,FALSE()))</f>
        <v/>
      </c>
      <c r="T145" s="116">
        <f>IF($C145="CAPEX - 1szt JB",IF($M145="szt",SUMIFS(Kosztorys!$F:$F,Kosztorys!$D:$D,$B145,Kosztorys!$I:$I,CONCATENATE("&lt;01.01.",U$10,""))-SUMIFS(Kosztorys!$F:$F,Kosztorys!$D:$D,$B145,Kosztorys!$I:$I,CONCATENATE("&lt;01.01.",T$10,"")),COUNTIFS(Kosztorys!$D:$D,$B145,Kosztorys!$I:$I,CONCATENATE("&lt;01.01.",U$10,""))-COUNTIFS(Kosztorys!$D:$D,$B145,Kosztorys!$I:$I,CONCATENATE("&lt;01.01.",T$10,""))),0)</f>
        <v/>
      </c>
      <c r="U145" s="116">
        <f>IF($C145="CAPEX - 1szt JB",IF($M145="szt",SUMIFS(Kosztorys!$F:$F,Kosztorys!$D:$D,$B145,Kosztorys!$I:$I,CONCATENATE("&lt;01.01.",V$10,""))-SUMIFS(Kosztorys!$F:$F,Kosztorys!$D:$D,$B145,Kosztorys!$I:$I,CONCATENATE("&lt;01.01.",U$10,"")),COUNTIFS(Kosztorys!$D:$D,$B145,Kosztorys!$I:$I,CONCATENATE("&lt;01.01.",V$10,""))-COUNTIFS(Kosztorys!$D:$D,$B145,Kosztorys!$I:$I,CONCATENATE("&lt;01.01.",U$10,""))),0)</f>
        <v/>
      </c>
      <c r="V145" s="116">
        <f>IF($C145="CAPEX - 1szt JB",IF($M145="szt",SUMIFS(Kosztorys!$F:$F,Kosztorys!$D:$D,$B145,Kosztorys!$I:$I,CONCATENATE("&lt;01.01.",W$10,""))-SUMIFS(Kosztorys!$F:$F,Kosztorys!$D:$D,$B145,Kosztorys!$I:$I,CONCATENATE("&lt;01.01.",V$10,"")),COUNTIFS(Kosztorys!$D:$D,$B145,Kosztorys!$I:$I,CONCATENATE("&lt;01.01.",W$10,""))-COUNTIFS(Kosztorys!$D:$D,$B145,Kosztorys!$I:$I,CONCATENATE("&lt;01.01.",V$10,""))),0)</f>
        <v/>
      </c>
      <c r="W145" s="116">
        <f>IF($C145="CAPEX - 1szt JB",IF($M145="szt",SUMIFS(Kosztorys!$F:$F,Kosztorys!$D:$D,$B145,Kosztorys!$I:$I,CONCATENATE("&lt;01.01.",X$10,""))-SUMIFS(Kosztorys!$F:$F,Kosztorys!$D:$D,$B145,Kosztorys!$I:$I,CONCATENATE("&lt;01.01.",W$10,"")),COUNTIFS(Kosztorys!$D:$D,$B145,Kosztorys!$I:$I,CONCATENATE("&lt;01.01.",X$10,""))-COUNTIFS(Kosztorys!$D:$D,$B145,Kosztorys!$I:$I,CONCATENATE("&lt;01.01.",W$10,""))),0)</f>
        <v/>
      </c>
      <c r="X145" s="116">
        <f>IF($C145="CAPEX - 1szt JB",IF($M145="szt",SUMIFS(Kosztorys!$F:$F,Kosztorys!$D:$D,$B145,Kosztorys!$I:$I,CONCATENATE("&lt;01.01.",Y$10,""))-SUMIFS(Kosztorys!$F:$F,Kosztorys!$D:$D,$B145,Kosztorys!$I:$I,CONCATENATE("&lt;01.01.",X$10,"")),COUNTIFS(Kosztorys!$D:$D,$B145,Kosztorys!$I:$I,CONCATENATE("&lt;01.01.",Y$10,""))-COUNTIFS(Kosztorys!$D:$D,$B145,Kosztorys!$I:$I,CONCATENATE("&lt;01.01.",X$10,""))),0)</f>
        <v/>
      </c>
      <c r="Y145" s="116">
        <f>IF($C145="CAPEX - 1szt JB",IF($M145="szt",SUMIFS(Kosztorys!$F:$F,Kosztorys!$D:$D,$B145,Kosztorys!$I:$I,CONCATENATE("&lt;01.01.",Z$10,""))-SUMIFS(Kosztorys!$F:$F,Kosztorys!$D:$D,$B145,Kosztorys!$I:$I,CONCATENATE("&lt;01.01.",Y$10,"")),COUNTIFS(Kosztorys!$D:$D,$B145,Kosztorys!$I:$I,CONCATENATE("&lt;01.01.",Z$10,""))-COUNTIFS(Kosztorys!$D:$D,$B145,Kosztorys!$I:$I,CONCATENATE("&lt;01.01.",Y$10,""))),0)</f>
        <v/>
      </c>
      <c r="Z145" s="116">
        <f>IF($C145="CAPEX - 1szt JB",IF($M145="szt",SUMIFS(Kosztorys!$F:$F,Kosztorys!$D:$D,$B145,Kosztorys!$I:$I,CONCATENATE("&lt;01.01.",AA$10,""))-SUMIFS(Kosztorys!$F:$F,Kosztorys!$D:$D,$B145,Kosztorys!$I:$I,CONCATENATE("&lt;01.01.",Z$10,"")),COUNTIFS(Kosztorys!$D:$D,$B145,Kosztorys!$I:$I,CONCATENATE("&lt;01.01.",AA$10,""))-COUNTIFS(Kosztorys!$D:$D,$B145,Kosztorys!$I:$I,CONCATENATE("&lt;01.01.",Z$10,""))),0)</f>
        <v/>
      </c>
      <c r="AA145" s="116">
        <f>IF($C145="CAPEX - 1szt JB",IF($M145="szt",SUMIFS(Kosztorys!$F:$F,Kosztorys!$D:$D,$B145,Kosztorys!$I:$I,CONCATENATE("&lt;01.01.",AB$10,""))-SUMIFS(Kosztorys!$F:$F,Kosztorys!$D:$D,$B145,Kosztorys!$I:$I,CONCATENATE("&lt;01.01.",AA$10,"")),COUNTIFS(Kosztorys!$D:$D,$B145,Kosztorys!$I:$I,CONCATENATE("&lt;01.01.",AB$10,""))-COUNTIFS(Kosztorys!$D:$D,$B145,Kosztorys!$I:$I,CONCATENATE("&lt;01.01.",AA$10,""))),0)</f>
        <v/>
      </c>
      <c r="AB145" s="116">
        <f>IF($C145="CAPEX - 1szt JB",IF($M145="szt",SUMIFS(Kosztorys!$F:$F,Kosztorys!$D:$D,$B145,Kosztorys!$I:$I,CONCATENATE("&lt;01.01.",AC$10,""))-SUMIFS(Kosztorys!$F:$F,Kosztorys!$D:$D,$B145,Kosztorys!$I:$I,CONCATENATE("&lt;01.01.",AB$10,"")),COUNTIFS(Kosztorys!$D:$D,$B145,Kosztorys!$I:$I,CONCATENATE("&lt;01.01.",AC$10,""))-COUNTIFS(Kosztorys!$D:$D,$B145,Kosztorys!$I:$I,CONCATENATE("&lt;01.01.",AB$10,""))),0)</f>
        <v/>
      </c>
      <c r="AC145" s="116">
        <f>IF($C145="CAPEX - 1szt JB",IF($M145="szt",SUMIFS(Kosztorys!$F:$F,Kosztorys!$D:$D,$B145,Kosztorys!$I:$I,CONCATENATE("&lt;01.01.",AD$10,""))-SUMIFS(Kosztorys!$F:$F,Kosztorys!$D:$D,$B145,Kosztorys!$I:$I,CONCATENATE("&lt;01.01.",AC$10,"")),COUNTIFS(Kosztorys!$D:$D,$B145,Kosztorys!$I:$I,CONCATENATE("&lt;01.01.",AD$10,""))-COUNTIFS(Kosztorys!$D:$D,$B145,Kosztorys!$I:$I,CONCATENATE("&lt;01.01.",AC$10,""))),0)</f>
        <v/>
      </c>
      <c r="AD145" s="116">
        <f>IF($C145="CAPEX - 1szt JB",IF($M145="szt",SUMIFS(Kosztorys!$F:$F,Kosztorys!$D:$D,$B145,Kosztorys!$I:$I,CONCATENATE("&lt;01.01.",AE$10,""))-SUMIFS(Kosztorys!$F:$F,Kosztorys!$D:$D,$B145,Kosztorys!$I:$I,CONCATENATE("&lt;01.01.",AD$10,"")),COUNTIFS(Kosztorys!$D:$D,$B145,Kosztorys!$I:$I,CONCATENATE("&lt;01.01.",AE$10,""))-COUNTIFS(Kosztorys!$D:$D,$B145,Kosztorys!$I:$I,CONCATENATE("&lt;01.01.",AD$10,""))),0)</f>
        <v/>
      </c>
      <c r="AE145" s="116">
        <f>IF($C145="CAPEX - 1szt JB",IF($M145="szt",SUMIFS(Kosztorys!$F:$F,Kosztorys!$D:$D,$B145,Kosztorys!$I:$I,CONCATENATE("&lt;01.01.",AF$10,""))-SUMIFS(Kosztorys!$F:$F,Kosztorys!$D:$D,$B145,Kosztorys!$I:$I,CONCATENATE("&lt;01.01.",AE$10,"")),COUNTIFS(Kosztorys!$D:$D,$B145,Kosztorys!$I:$I,CONCATENATE("&lt;01.01.",AF$10,""))-COUNTIFS(Kosztorys!$D:$D,$B145,Kosztorys!$I:$I,CONCATENATE("&lt;01.01.",AE$10,""))),0)</f>
        <v/>
      </c>
      <c r="AF145" s="116">
        <f>IF($C145="CAPEX - 1szt JB",IF($M145="szt",SUMIFS(Kosztorys!$F:$F,Kosztorys!$D:$D,$B145,Kosztorys!$I:$I,CONCATENATE("&lt;01.01.",AG$10,""))-SUMIFS(Kosztorys!$F:$F,Kosztorys!$D:$D,$B145,Kosztorys!$I:$I,CONCATENATE("&lt;01.01.",AF$10,"")),COUNTIFS(Kosztorys!$D:$D,$B145,Kosztorys!$I:$I,CONCATENATE("&lt;01.01.",AG$10,""))-COUNTIFS(Kosztorys!$D:$D,$B145,Kosztorys!$I:$I,CONCATENATE("&lt;01.01.",AF$10,""))),0)</f>
        <v/>
      </c>
      <c r="AG145" s="116">
        <f>IF($C145="CAPEX - 1szt JB",IF($M145="szt",SUMIFS(Kosztorys!$F:$F,Kosztorys!$D:$D,$B145,Kosztorys!$I:$I,CONCATENATE("&lt;01.01.",AH$10,""))-SUMIFS(Kosztorys!$F:$F,Kosztorys!$D:$D,$B145,Kosztorys!$I:$I,CONCATENATE("&lt;01.01.",AG$10,"")),COUNTIFS(Kosztorys!$D:$D,$B145,Kosztorys!$I:$I,CONCATENATE("&lt;01.01.",AH$10,""))-COUNTIFS(Kosztorys!$D:$D,$B145,Kosztorys!$I:$I,CONCATENATE("&lt;01.01.",AG$10,""))),0)</f>
        <v/>
      </c>
      <c r="AH145" s="116">
        <f>IF($C145="CAPEX - 1szt JB",IF($M145="szt",SUMIFS(Kosztorys!$F:$F,Kosztorys!$D:$D,$B145,Kosztorys!$I:$I,CONCATENATE("&lt;01.01.",AI$10,""))-SUMIFS(Kosztorys!$F:$F,Kosztorys!$D:$D,$B145,Kosztorys!$I:$I,CONCATENATE("&lt;01.01.",AH$10,"")),COUNTIFS(Kosztorys!$D:$D,$B145,Kosztorys!$I:$I,CONCATENATE("&lt;01.01.",AI$10,""))-COUNTIFS(Kosztorys!$D:$D,$B145,Kosztorys!$I:$I,CONCATENATE("&lt;01.01.",AH$10,""))),0)</f>
        <v/>
      </c>
      <c r="AI145" s="116">
        <f>IF($C145="CAPEX - 1szt JB",IF($M145="szt",SUMIFS(Kosztorys!$F:$F,Kosztorys!$D:$D,$B145,Kosztorys!$I:$I,CONCATENATE("&lt;01.01.",AJ$10,""))-SUMIFS(Kosztorys!$F:$F,Kosztorys!$D:$D,$B145,Kosztorys!$I:$I,CONCATENATE("&lt;01.01.",AI$10,"")),COUNTIFS(Kosztorys!$D:$D,$B145,Kosztorys!$I:$I,CONCATENATE("&lt;01.01.",AJ$10,""))-COUNTIFS(Kosztorys!$D:$D,$B145,Kosztorys!$I:$I,CONCATENATE("&lt;01.01.",AI$10,""))),0)</f>
        <v/>
      </c>
      <c r="AJ145" s="116">
        <f>IF(C145="CAPEX - 1szt JB",IF(SUM(T145:AI145)=IF(ISERROR(VLOOKUP(B145,JB_tabela,MATCH(AJ$9,JB_menu,0)-1,FALSE())),,VLOOKUP(B145,JB_tabela,MATCH(AJ$9,JB_menu,0)-1,FALSE())),"OK","nie zgadza się liczba użytych JB"),"OK-ND")</f>
        <v/>
      </c>
      <c r="AM145" s="41">
        <f>IFERROR("_" &amp; VLOOKUP($B145,#REF!,1,FALSE()),#REF!)</f>
        <v/>
      </c>
      <c r="AN145" s="41">
        <f>IF($C145="CAPEX - Długość 1m",SUMIFS(Kosztorys!$F:$F,Kosztorys!$D:$D,$B145,Kosztorys!$I:$I,CONCATENATE("&lt;31.12.",AN$10,""))-SUMIFS(Kosztorys!$F:$F,Kosztorys!$D:$D,$B145,Kosztorys!$I:$I,CONCATENATE("&lt;31.12.",AM$10,"")),"x")</f>
        <v/>
      </c>
      <c r="AO145" s="41">
        <f>IF($C145="CAPEX - Długość 1m",SUMIFS(Kosztorys!$F:$F,Kosztorys!$D:$D,$B145,Kosztorys!$I:$I,CONCATENATE("&lt;31.12.",AO$10,""))-SUMIFS(Kosztorys!$F:$F,Kosztorys!$D:$D,$B145,Kosztorys!$I:$I,CONCATENATE("&lt;31.12.",AN$10,"")),"x")</f>
        <v/>
      </c>
      <c r="AP145" s="41">
        <f>IF($C145="CAPEX - Długość 1m",SUMIFS(Kosztorys!$F:$F,Kosztorys!$D:$D,$B145,Kosztorys!$I:$I,CONCATENATE("&lt;31.12.",AP$10,""))-SUMIFS(Kosztorys!$F:$F,Kosztorys!$D:$D,$B145,Kosztorys!$I:$I,CONCATENATE("&lt;31.12.",AO$10,"")),"x")</f>
        <v/>
      </c>
      <c r="AQ145" s="41">
        <f>IF($C145="CAPEX - Długość 1m",SUMIFS(Kosztorys!$F:$F,Kosztorys!$D:$D,$B145,Kosztorys!$I:$I,CONCATENATE("&lt;31.12.",AQ$10,""))-SUMIFS(Kosztorys!$F:$F,Kosztorys!$D:$D,$B145,Kosztorys!$I:$I,CONCATENATE("&lt;31.12.",AP$10,"")),"x")</f>
        <v/>
      </c>
      <c r="AR145" s="41">
        <f>IF($C145="CAPEX - Długość 1m",SUMIFS(Kosztorys!$F:$F,Kosztorys!$D:$D,$B145,Kosztorys!$I:$I,CONCATENATE("&lt;31.12.",AR$10,""))-SUMIFS(Kosztorys!$F:$F,Kosztorys!$D:$D,$B145,Kosztorys!$I:$I,CONCATENATE("&lt;31.12.",AQ$10,"")),"x")</f>
        <v/>
      </c>
      <c r="AS145" s="41">
        <f>IF($C145="CAPEX - Długość 1m",SUMIFS(Kosztorys!$F:$F,Kosztorys!$D:$D,$B145,Kosztorys!$I:$I,CONCATENATE("&lt;31.12.",AS$10,""))-SUMIFS(Kosztorys!$F:$F,Kosztorys!$D:$D,$B145,Kosztorys!$I:$I,CONCATENATE("&lt;31.12.",AR$10,"")),"x")</f>
        <v/>
      </c>
      <c r="AT145" s="41">
        <f>IF($C145="CAPEX - Długość 1m",SUMIFS(Kosztorys!$F:$F,Kosztorys!$D:$D,$B145,Kosztorys!$I:$I,CONCATENATE("&lt;31.12.",AT$10,""))-SUMIFS(Kosztorys!$F:$F,Kosztorys!$D:$D,$B145,Kosztorys!$I:$I,CONCATENATE("&lt;31.12.",AS$10,"")),"x")</f>
        <v/>
      </c>
      <c r="AU145" s="41">
        <f>IF($C145="CAPEX - Długość 1m",SUMIFS(Kosztorys!$F:$F,Kosztorys!$D:$D,$B145,Kosztorys!$I:$I,CONCATENATE("&lt;31.12.",AU$10,""))-SUMIFS(Kosztorys!$F:$F,Kosztorys!$D:$D,$B145,Kosztorys!$I:$I,CONCATENATE("&lt;31.12.",AT$10,"")),"x")</f>
        <v/>
      </c>
      <c r="AV145" s="41">
        <f>IF($C145="CAPEX - Długość 1m",SUMIFS(Kosztorys!$F:$F,Kosztorys!$D:$D,$B145,Kosztorys!$I:$I,CONCATENATE("&lt;31.12.",AV$10,""))-SUMIFS(Kosztorys!$F:$F,Kosztorys!$D:$D,$B145,Kosztorys!$I:$I,CONCATENATE("&lt;31.12.",AU$10,"")),"x")</f>
        <v/>
      </c>
      <c r="AW145" s="41">
        <f>IF($C145="CAPEX - Długość 1m",SUMIFS(Kosztorys!$F:$F,Kosztorys!$D:$D,$B145,Kosztorys!$I:$I,CONCATENATE("&lt;31.12.",AW$10,""))-SUMIFS(Kosztorys!$F:$F,Kosztorys!$D:$D,$B145,Kosztorys!$I:$I,CONCATENATE("&lt;31.12.",AV$10,"")),"x")</f>
        <v/>
      </c>
      <c r="AX145" s="41">
        <f>IF($C145="CAPEX - Długość 1m",SUMIFS(Kosztorys!$F:$F,Kosztorys!$D:$D,$B145,Kosztorys!$I:$I,CONCATENATE("&lt;31.12.",AX$10,""))-SUMIFS(Kosztorys!$F:$F,Kosztorys!$D:$D,$B145,Kosztorys!$I:$I,CONCATENATE("&lt;31.12.",AW$10,"")),"x")</f>
        <v/>
      </c>
      <c r="AY145" s="41">
        <f>IF($C145="CAPEX - Długość 1m",SUMIFS(Kosztorys!$F:$F,Kosztorys!$D:$D,$B145,Kosztorys!$I:$I,CONCATENATE("&lt;31.12.",AY$10,""))-SUMIFS(Kosztorys!$F:$F,Kosztorys!$D:$D,$B145,Kosztorys!$I:$I,CONCATENATE("&lt;31.12.",AX$10,"")),"x")</f>
        <v/>
      </c>
      <c r="AZ145" s="41">
        <f>IF($C145="CAPEX - Długość 1m",SUMIFS(Kosztorys!$F:$F,Kosztorys!$D:$D,$B145,Kosztorys!$I:$I,CONCATENATE("&lt;31.12.",AZ$10,""))-SUMIFS(Kosztorys!$F:$F,Kosztorys!$D:$D,$B145,Kosztorys!$I:$I,CONCATENATE("&lt;31.12.",AY$10,"")),"x")</f>
        <v/>
      </c>
      <c r="BA145" s="41">
        <f>IF($C145="CAPEX - Długość 1m",SUMIFS(Kosztorys!$F:$F,Kosztorys!$D:$D,$B145,Kosztorys!$I:$I,CONCATENATE("&lt;31.12.",BA$10,""))-SUMIFS(Kosztorys!$F:$F,Kosztorys!$D:$D,$B145,Kosztorys!$I:$I,CONCATENATE("&lt;31.12.",AZ$10,"")),"x")</f>
        <v/>
      </c>
      <c r="BB145" s="41">
        <f>IF($C145="CAPEX - Długość 1m",SUMIFS(Kosztorys!$F:$F,Kosztorys!$D:$D,$B145,Kosztorys!$I:$I,CONCATENATE("&lt;31.12.",BB$10,""))-SUMIFS(Kosztorys!$F:$F,Kosztorys!$D:$D,$B145,Kosztorys!$I:$I,CONCATENATE("&lt;31.12.",BA$10,"")),"x")</f>
        <v/>
      </c>
      <c r="BC145" s="41">
        <f>IF($C145="CAPEX - Długość 1m",SUMIFS(Kosztorys!$F:$F,Kosztorys!$D:$D,$B145,Kosztorys!$I:$I,CONCATENATE("&lt;31.12.",BC$10,""))-SUMIFS(Kosztorys!$F:$F,Kosztorys!$D:$D,$B145,Kosztorys!$I:$I,CONCATENATE("&lt;31.12.",BB$10,"")),"x")</f>
        <v/>
      </c>
      <c r="BD145" s="41">
        <f>IF(C145="CAPEX - Długość 1m",IF(SUM(AN145:BC145)=IF(ISERROR(VLOOKUP(B145,JB_tabela,MATCH(BD$9,JB_menu,0)-1,FALSE())),,VLOOKUP(B145,JB_tabela,MATCH(BD$9,JB_menu,0)-1,FALSE())),"OK","nie zgadza się liczba użytych JB"),"OK-ND")</f>
        <v/>
      </c>
      <c r="BH145" s="41">
        <f>IF($C145="OPEX - Koszt 1szt/rok",IF($M145="szt",SUMIFS(Kosztorys!$F:$F,Kosztorys!$D:$D,$B145,Kosztorys!$I:$I,CONCATENATE("&lt;01.01.",BH$10,""))+(SUMIFS(Kosztorys!$F:$F,Kosztorys!$D:$D,$B145,Kosztorys!$I:$I,CONCATENATE("&lt;=31.03.",BH$10,""))-SUMIFS(Kosztorys!$F:$F,Kosztorys!$D:$D,$B145,Kosztorys!$I:$I,CONCATENATE("&lt;=31.12.",BG$10,"")))*0.75+(SUMIFS(Kosztorys!$F:$F,Kosztorys!$D:$D,$B145,Kosztorys!$I:$I,CONCATENATE("&lt;=30.06.",BH$10,""))-SUMIFS(Kosztorys!$F:$F,Kosztorys!$D:$D,$B145,Kosztorys!$I:$I,CONCATENATE("&lt;=31.03.",BH$10,"")))*0.5+(SUMIFS(Kosztorys!$F:$F,Kosztorys!$D:$D,$B145,Kosztorys!$I:$I,CONCATENATE("&lt;=30.09.",BH$10,""))-SUMIFS(Kosztorys!$F:$F,Kosztorys!$D:$D,$B145,Kosztorys!$I:$I,CONCATENATE("&lt;=30.06.",BH$10,"")))*0.25,"nic"),0)</f>
        <v/>
      </c>
      <c r="BI145" s="41">
        <f>IF($C145="OPEX - Koszt 1szt/rok",IF($M145="szt",SUMIFS(Kosztorys!$F:$F,Kosztorys!$D:$D,$B145,Kosztorys!$I:$I,CONCATENATE("&lt;01.01.",BI$10,""))+(SUMIFS(Kosztorys!$F:$F,Kosztorys!$D:$D,$B145,Kosztorys!$I:$I,CONCATENATE("&lt;=31.03.",BI$10,""))-SUMIFS(Kosztorys!$F:$F,Kosztorys!$D:$D,$B145,Kosztorys!$I:$I,CONCATENATE("&lt;=31.12.",BH$10,"")))*0.75+(SUMIFS(Kosztorys!$F:$F,Kosztorys!$D:$D,$B145,Kosztorys!$I:$I,CONCATENATE("&lt;=30.06.",BI$10,""))-SUMIFS(Kosztorys!$F:$F,Kosztorys!$D:$D,$B145,Kosztorys!$I:$I,CONCATENATE("&lt;=31.03.",BI$10,"")))*0.5+(SUMIFS(Kosztorys!$F:$F,Kosztorys!$D:$D,$B145,Kosztorys!$I:$I,CONCATENATE("&lt;=30.09.",BI$10,""))-SUMIFS(Kosztorys!$F:$F,Kosztorys!$D:$D,$B145,Kosztorys!$I:$I,CONCATENATE("&lt;=30.06.",BI$10,"")))*0.25,"nic"),0)</f>
        <v/>
      </c>
      <c r="BJ145" s="41">
        <f>IF($C145="OPEX - Koszt 1szt/rok",IF($M145="szt",SUMIFS(Kosztorys!$F:$F,Kosztorys!$D:$D,$B145,Kosztorys!$I:$I,CONCATENATE("&lt;01.01.",BJ$10,""))+(SUMIFS(Kosztorys!$F:$F,Kosztorys!$D:$D,$B145,Kosztorys!$I:$I,CONCATENATE("&lt;=31.03.",BJ$10,""))-SUMIFS(Kosztorys!$F:$F,Kosztorys!$D:$D,$B145,Kosztorys!$I:$I,CONCATENATE("&lt;=31.12.",BI$10,"")))*0.75+(SUMIFS(Kosztorys!$F:$F,Kosztorys!$D:$D,$B145,Kosztorys!$I:$I,CONCATENATE("&lt;=30.06.",BJ$10,""))-SUMIFS(Kosztorys!$F:$F,Kosztorys!$D:$D,$B145,Kosztorys!$I:$I,CONCATENATE("&lt;=31.03.",BJ$10,"")))*0.5+(SUMIFS(Kosztorys!$F:$F,Kosztorys!$D:$D,$B145,Kosztorys!$I:$I,CONCATENATE("&lt;=30.09.",BJ$10,""))-SUMIFS(Kosztorys!$F:$F,Kosztorys!$D:$D,$B145,Kosztorys!$I:$I,CONCATENATE("&lt;=30.06.",BJ$10,"")))*0.25,"nic"),0)</f>
        <v/>
      </c>
      <c r="BK145" s="41">
        <f>IF($C145="OPEX - Koszt 1szt/rok",IF($M145="szt",SUMIFS(Kosztorys!$F:$F,Kosztorys!$D:$D,$B145,Kosztorys!$I:$I,CONCATENATE("&lt;01.01.",BK$10,""))+(SUMIFS(Kosztorys!$F:$F,Kosztorys!$D:$D,$B145,Kosztorys!$I:$I,CONCATENATE("&lt;=31.03.",BK$10,""))-SUMIFS(Kosztorys!$F:$F,Kosztorys!$D:$D,$B145,Kosztorys!$I:$I,CONCATENATE("&lt;=31.12.",BJ$10,"")))*0.75+(SUMIFS(Kosztorys!$F:$F,Kosztorys!$D:$D,$B145,Kosztorys!$I:$I,CONCATENATE("&lt;=30.06.",BK$10,""))-SUMIFS(Kosztorys!$F:$F,Kosztorys!$D:$D,$B145,Kosztorys!$I:$I,CONCATENATE("&lt;=31.03.",BK$10,"")))*0.5+(SUMIFS(Kosztorys!$F:$F,Kosztorys!$D:$D,$B145,Kosztorys!$I:$I,CONCATENATE("&lt;=30.09.",BK$10,""))-SUMIFS(Kosztorys!$F:$F,Kosztorys!$D:$D,$B145,Kosztorys!$I:$I,CONCATENATE("&lt;=30.06.",BK$10,"")))*0.25,"nic"),0)</f>
        <v/>
      </c>
      <c r="BL145" s="41">
        <f>IF($C145="OPEX - Koszt 1szt/rok",IF($M145="szt",SUMIFS(Kosztorys!$F:$F,Kosztorys!$D:$D,$B145,Kosztorys!$I:$I,CONCATENATE("&lt;01.01.",BL$10,""))+(SUMIFS(Kosztorys!$F:$F,Kosztorys!$D:$D,$B145,Kosztorys!$I:$I,CONCATENATE("&lt;=31.03.",BL$10,""))-SUMIFS(Kosztorys!$F:$F,Kosztorys!$D:$D,$B145,Kosztorys!$I:$I,CONCATENATE("&lt;=31.12.",BK$10,"")))*0.75+(SUMIFS(Kosztorys!$F:$F,Kosztorys!$D:$D,$B145,Kosztorys!$I:$I,CONCATENATE("&lt;=30.06.",BL$10,""))-SUMIFS(Kosztorys!$F:$F,Kosztorys!$D:$D,$B145,Kosztorys!$I:$I,CONCATENATE("&lt;=31.03.",BL$10,"")))*0.5+(SUMIFS(Kosztorys!$F:$F,Kosztorys!$D:$D,$B145,Kosztorys!$I:$I,CONCATENATE("&lt;=30.09.",BL$10,""))-SUMIFS(Kosztorys!$F:$F,Kosztorys!$D:$D,$B145,Kosztorys!$I:$I,CONCATENATE("&lt;=30.06.",BL$10,"")))*0.25,"nic"),0)</f>
        <v/>
      </c>
      <c r="BM145" s="41">
        <f>IF($C145="OPEX - Koszt 1szt/rok",IF($M145="szt",SUMIFS(Kosztorys!$F:$F,Kosztorys!$D:$D,$B145,Kosztorys!$I:$I,CONCATENATE("&lt;01.01.",BM$10,""))+(SUMIFS(Kosztorys!$F:$F,Kosztorys!$D:$D,$B145,Kosztorys!$I:$I,CONCATENATE("&lt;=31.03.",BM$10,""))-SUMIFS(Kosztorys!$F:$F,Kosztorys!$D:$D,$B145,Kosztorys!$I:$I,CONCATENATE("&lt;=31.12.",BL$10,"")))*0.75+(SUMIFS(Kosztorys!$F:$F,Kosztorys!$D:$D,$B145,Kosztorys!$I:$I,CONCATENATE("&lt;=30.06.",BM$10,""))-SUMIFS(Kosztorys!$F:$F,Kosztorys!$D:$D,$B145,Kosztorys!$I:$I,CONCATENATE("&lt;=31.03.",BM$10,"")))*0.5+(SUMIFS(Kosztorys!$F:$F,Kosztorys!$D:$D,$B145,Kosztorys!$I:$I,CONCATENATE("&lt;=30.09.",BM$10,""))-SUMIFS(Kosztorys!$F:$F,Kosztorys!$D:$D,$B145,Kosztorys!$I:$I,CONCATENATE("&lt;=30.06.",BM$10,"")))*0.25,"nic"),0)</f>
        <v/>
      </c>
      <c r="BN145" s="41">
        <f>IF($C145="OPEX - Koszt 1szt/rok",IF($M145="szt",SUMIFS(Kosztorys!$F:$F,Kosztorys!$D:$D,$B145,Kosztorys!$I:$I,CONCATENATE("&lt;01.01.",BN$10,""))+(SUMIFS(Kosztorys!$F:$F,Kosztorys!$D:$D,$B145,Kosztorys!$I:$I,CONCATENATE("&lt;=31.03.",BN$10,""))-SUMIFS(Kosztorys!$F:$F,Kosztorys!$D:$D,$B145,Kosztorys!$I:$I,CONCATENATE("&lt;=31.12.",BM$10,"")))*0.75+(SUMIFS(Kosztorys!$F:$F,Kosztorys!$D:$D,$B145,Kosztorys!$I:$I,CONCATENATE("&lt;=30.06.",BN$10,""))-SUMIFS(Kosztorys!$F:$F,Kosztorys!$D:$D,$B145,Kosztorys!$I:$I,CONCATENATE("&lt;=31.03.",BN$10,"")))*0.5+(SUMIFS(Kosztorys!$F:$F,Kosztorys!$D:$D,$B145,Kosztorys!$I:$I,CONCATENATE("&lt;=30.09.",BN$10,""))-SUMIFS(Kosztorys!$F:$F,Kosztorys!$D:$D,$B145,Kosztorys!$I:$I,CONCATENATE("&lt;=30.06.",BN$10,"")))*0.25,"nic"),0)</f>
        <v/>
      </c>
      <c r="BO145" s="41">
        <f>IF($C145="OPEX - Koszt 1szt/rok",IF($M145="szt",SUMIFS(Kosztorys!$F:$F,Kosztorys!$D:$D,$B145,Kosztorys!$I:$I,CONCATENATE("&lt;01.01.",BO$10,""))+(SUMIFS(Kosztorys!$F:$F,Kosztorys!$D:$D,$B145,Kosztorys!$I:$I,CONCATENATE("&lt;=31.03.",BO$10,""))-SUMIFS(Kosztorys!$F:$F,Kosztorys!$D:$D,$B145,Kosztorys!$I:$I,CONCATENATE("&lt;=31.12.",BN$10,"")))*0.75+(SUMIFS(Kosztorys!$F:$F,Kosztorys!$D:$D,$B145,Kosztorys!$I:$I,CONCATENATE("&lt;=30.06.",BO$10,""))-SUMIFS(Kosztorys!$F:$F,Kosztorys!$D:$D,$B145,Kosztorys!$I:$I,CONCATENATE("&lt;=31.03.",BO$10,"")))*0.5+(SUMIFS(Kosztorys!$F:$F,Kosztorys!$D:$D,$B145,Kosztorys!$I:$I,CONCATENATE("&lt;=30.09.",BO$10,""))-SUMIFS(Kosztorys!$F:$F,Kosztorys!$D:$D,$B145,Kosztorys!$I:$I,CONCATENATE("&lt;=30.06.",BO$10,"")))*0.25,"nic"),0)</f>
        <v/>
      </c>
      <c r="BP145" s="41">
        <f>IF($C145="OPEX - Koszt 1szt/rok",IF($M145="szt",SUMIFS(Kosztorys!$F:$F,Kosztorys!$D:$D,$B145,Kosztorys!$I:$I,CONCATENATE("&lt;01.01.",BP$10,""))+(SUMIFS(Kosztorys!$F:$F,Kosztorys!$D:$D,$B145,Kosztorys!$I:$I,CONCATENATE("&lt;=31.03.",BP$10,""))-SUMIFS(Kosztorys!$F:$F,Kosztorys!$D:$D,$B145,Kosztorys!$I:$I,CONCATENATE("&lt;=31.12.",BO$10,"")))*0.75+(SUMIFS(Kosztorys!$F:$F,Kosztorys!$D:$D,$B145,Kosztorys!$I:$I,CONCATENATE("&lt;=30.06.",BP$10,""))-SUMIFS(Kosztorys!$F:$F,Kosztorys!$D:$D,$B145,Kosztorys!$I:$I,CONCATENATE("&lt;=31.03.",BP$10,"")))*0.5+(SUMIFS(Kosztorys!$F:$F,Kosztorys!$D:$D,$B145,Kosztorys!$I:$I,CONCATENATE("&lt;=30.09.",BP$10,""))-SUMIFS(Kosztorys!$F:$F,Kosztorys!$D:$D,$B145,Kosztorys!$I:$I,CONCATENATE("&lt;=30.06.",BP$10,"")))*0.25,"nic"),0)</f>
        <v/>
      </c>
      <c r="BQ145" s="41">
        <f>IF($C145="OPEX - Koszt 1szt/rok",IF($M145="szt",SUMIFS(Kosztorys!$F:$F,Kosztorys!$D:$D,$B145,Kosztorys!$I:$I,CONCATENATE("&lt;01.01.",BQ$10,""))+(SUMIFS(Kosztorys!$F:$F,Kosztorys!$D:$D,$B145,Kosztorys!$I:$I,CONCATENATE("&lt;=31.03.",BQ$10,""))-SUMIFS(Kosztorys!$F:$F,Kosztorys!$D:$D,$B145,Kosztorys!$I:$I,CONCATENATE("&lt;=31.12.",BP$10,"")))*0.75+(SUMIFS(Kosztorys!$F:$F,Kosztorys!$D:$D,$B145,Kosztorys!$I:$I,CONCATENATE("&lt;=30.06.",BQ$10,""))-SUMIFS(Kosztorys!$F:$F,Kosztorys!$D:$D,$B145,Kosztorys!$I:$I,CONCATENATE("&lt;=31.03.",BQ$10,"")))*0.5+(SUMIFS(Kosztorys!$F:$F,Kosztorys!$D:$D,$B145,Kosztorys!$I:$I,CONCATENATE("&lt;=30.09.",BQ$10,""))-SUMIFS(Kosztorys!$F:$F,Kosztorys!$D:$D,$B145,Kosztorys!$I:$I,CONCATENATE("&lt;=30.06.",BQ$10,"")))*0.25,"nic"),0)</f>
        <v/>
      </c>
      <c r="BR145" s="41">
        <f>IF($C145="OPEX - Koszt 1szt/rok",IF($M145="szt",SUMIFS(Kosztorys!$F:$F,Kosztorys!$D:$D,$B145,Kosztorys!$I:$I,CONCATENATE("&lt;01.01.",BR$10,""))+(SUMIFS(Kosztorys!$F:$F,Kosztorys!$D:$D,$B145,Kosztorys!$I:$I,CONCATENATE("&lt;=31.03.",BR$10,""))-SUMIFS(Kosztorys!$F:$F,Kosztorys!$D:$D,$B145,Kosztorys!$I:$I,CONCATENATE("&lt;=31.12.",BQ$10,"")))*0.75+(SUMIFS(Kosztorys!$F:$F,Kosztorys!$D:$D,$B145,Kosztorys!$I:$I,CONCATENATE("&lt;=30.06.",BR$10,""))-SUMIFS(Kosztorys!$F:$F,Kosztorys!$D:$D,$B145,Kosztorys!$I:$I,CONCATENATE("&lt;=31.03.",BR$10,"")))*0.5+(SUMIFS(Kosztorys!$F:$F,Kosztorys!$D:$D,$B145,Kosztorys!$I:$I,CONCATENATE("&lt;=30.09.",BR$10,""))-SUMIFS(Kosztorys!$F:$F,Kosztorys!$D:$D,$B145,Kosztorys!$I:$I,CONCATENATE("&lt;=30.06.",BR$10,"")))*0.25,"nic"),0)</f>
        <v/>
      </c>
      <c r="BS145" s="41">
        <f>IF($C145="OPEX - Koszt 1szt/rok",IF($M145="szt",SUMIFS(Kosztorys!$F:$F,Kosztorys!$D:$D,$B145,Kosztorys!$I:$I,CONCATENATE("&lt;01.01.",BS$10,""))+(SUMIFS(Kosztorys!$F:$F,Kosztorys!$D:$D,$B145,Kosztorys!$I:$I,CONCATENATE("&lt;=31.03.",BS$10,""))-SUMIFS(Kosztorys!$F:$F,Kosztorys!$D:$D,$B145,Kosztorys!$I:$I,CONCATENATE("&lt;=31.12.",BR$10,"")))*0.75+(SUMIFS(Kosztorys!$F:$F,Kosztorys!$D:$D,$B145,Kosztorys!$I:$I,CONCATENATE("&lt;=30.06.",BS$10,""))-SUMIFS(Kosztorys!$F:$F,Kosztorys!$D:$D,$B145,Kosztorys!$I:$I,CONCATENATE("&lt;=31.03.",BS$10,"")))*0.5+(SUMIFS(Kosztorys!$F:$F,Kosztorys!$D:$D,$B145,Kosztorys!$I:$I,CONCATENATE("&lt;=30.09.",BS$10,""))-SUMIFS(Kosztorys!$F:$F,Kosztorys!$D:$D,$B145,Kosztorys!$I:$I,CONCATENATE("&lt;=30.06.",BS$10,"")))*0.25,"nic"),0)</f>
        <v/>
      </c>
      <c r="BT145" s="41">
        <f>IF($C145="OPEX - Koszt 1szt/rok",IF($M145="szt",SUMIFS(Kosztorys!$F:$F,Kosztorys!$D:$D,$B145,Kosztorys!$I:$I,CONCATENATE("&lt;01.01.",BT$10,""))+(SUMIFS(Kosztorys!$F:$F,Kosztorys!$D:$D,$B145,Kosztorys!$I:$I,CONCATENATE("&lt;=31.03.",BT$10,""))-SUMIFS(Kosztorys!$F:$F,Kosztorys!$D:$D,$B145,Kosztorys!$I:$I,CONCATENATE("&lt;=31.12.",BS$10,"")))*0.75+(SUMIFS(Kosztorys!$F:$F,Kosztorys!$D:$D,$B145,Kosztorys!$I:$I,CONCATENATE("&lt;=30.06.",BT$10,""))-SUMIFS(Kosztorys!$F:$F,Kosztorys!$D:$D,$B145,Kosztorys!$I:$I,CONCATENATE("&lt;=31.03.",BT$10,"")))*0.5+(SUMIFS(Kosztorys!$F:$F,Kosztorys!$D:$D,$B145,Kosztorys!$I:$I,CONCATENATE("&lt;=30.09.",BT$10,""))-SUMIFS(Kosztorys!$F:$F,Kosztorys!$D:$D,$B145,Kosztorys!$I:$I,CONCATENATE("&lt;=30.06.",BT$10,"")))*0.25,"nic"),0)</f>
        <v/>
      </c>
      <c r="BU145" s="41">
        <f>IF($C145="OPEX - Koszt 1szt/rok",IF($M145="szt",SUMIFS(Kosztorys!$F:$F,Kosztorys!$D:$D,$B145,Kosztorys!$I:$I,CONCATENATE("&lt;01.01.",BU$10,""))+(SUMIFS(Kosztorys!$F:$F,Kosztorys!$D:$D,$B145,Kosztorys!$I:$I,CONCATENATE("&lt;=31.03.",BU$10,""))-SUMIFS(Kosztorys!$F:$F,Kosztorys!$D:$D,$B145,Kosztorys!$I:$I,CONCATENATE("&lt;=31.12.",BT$10,"")))*0.75+(SUMIFS(Kosztorys!$F:$F,Kosztorys!$D:$D,$B145,Kosztorys!$I:$I,CONCATENATE("&lt;=30.06.",BU$10,""))-SUMIFS(Kosztorys!$F:$F,Kosztorys!$D:$D,$B145,Kosztorys!$I:$I,CONCATENATE("&lt;=31.03.",BU$10,"")))*0.5+(SUMIFS(Kosztorys!$F:$F,Kosztorys!$D:$D,$B145,Kosztorys!$I:$I,CONCATENATE("&lt;=30.09.",BU$10,""))-SUMIFS(Kosztorys!$F:$F,Kosztorys!$D:$D,$B145,Kosztorys!$I:$I,CONCATENATE("&lt;=30.06.",BU$10,"")))*0.25,"nic"),0)</f>
        <v/>
      </c>
      <c r="BV145" s="41">
        <f>IF($C145="OPEX - Koszt 1szt/rok",IF($M145="szt",SUMIFS(Kosztorys!$F:$F,Kosztorys!$D:$D,$B145,Kosztorys!$I:$I,CONCATENATE("&lt;01.01.",BV$10,""))+(SUMIFS(Kosztorys!$F:$F,Kosztorys!$D:$D,$B145,Kosztorys!$I:$I,CONCATENATE("&lt;=31.03.",BV$10,""))-SUMIFS(Kosztorys!$F:$F,Kosztorys!$D:$D,$B145,Kosztorys!$I:$I,CONCATENATE("&lt;=31.12.",BU$10,"")))*0.75+(SUMIFS(Kosztorys!$F:$F,Kosztorys!$D:$D,$B145,Kosztorys!$I:$I,CONCATENATE("&lt;=30.06.",BV$10,""))-SUMIFS(Kosztorys!$F:$F,Kosztorys!$D:$D,$B145,Kosztorys!$I:$I,CONCATENATE("&lt;=31.03.",BV$10,"")))*0.5+(SUMIFS(Kosztorys!$F:$F,Kosztorys!$D:$D,$B145,Kosztorys!$I:$I,CONCATENATE("&lt;=30.09.",BV$10,""))-SUMIFS(Kosztorys!$F:$F,Kosztorys!$D:$D,$B145,Kosztorys!$I:$I,CONCATENATE("&lt;=30.06.",BV$10,"")))*0.25,"nic"),0)</f>
        <v/>
      </c>
      <c r="BW145" s="41">
        <f>IF($C145="OPEX - Koszt 1szt/rok",IF($M145="szt",SUMIFS(Kosztorys!$F:$F,Kosztorys!$D:$D,$B145,Kosztorys!$I:$I,CONCATENATE("&lt;01.01.",BW$10,""))+(SUMIFS(Kosztorys!$F:$F,Kosztorys!$D:$D,$B145,Kosztorys!$I:$I,CONCATENATE("&lt;=31.03.",BW$10,""))-SUMIFS(Kosztorys!$F:$F,Kosztorys!$D:$D,$B145,Kosztorys!$I:$I,CONCATENATE("&lt;=31.12.",BV$10,"")))*0.75+(SUMIFS(Kosztorys!$F:$F,Kosztorys!$D:$D,$B145,Kosztorys!$I:$I,CONCATENATE("&lt;=30.06.",BW$10,""))-SUMIFS(Kosztorys!$F:$F,Kosztorys!$D:$D,$B145,Kosztorys!$I:$I,CONCATENATE("&lt;=31.03.",BW$10,"")))*0.5+(SUMIFS(Kosztorys!$F:$F,Kosztorys!$D:$D,$B145,Kosztorys!$I:$I,CONCATENATE("&lt;=30.09.",BW$10,""))-SUMIFS(Kosztorys!$F:$F,Kosztorys!$D:$D,$B145,Kosztorys!$I:$I,CONCATENATE("&lt;=30.06.",BW$10,"")))*0.25,"nic"),0)</f>
        <v/>
      </c>
      <c r="BX145" s="41">
        <f>IF(C145="OPEX - Koszt 1szt/rok",IF(MAX(BH145:BW145)=IF(ISERROR(VLOOKUP(B145,JB_tabela,MATCH(BX$9,JB_menu,0)-1,FALSE())),,VLOOKUP(B145,JB_tabela,MATCH(BX$9,JB_menu,0)-1,FALSE())),"OK","nie zgadza się liczba użytych JB"),"OK-ND")</f>
        <v/>
      </c>
      <c r="CB145" s="41">
        <f>IF($C145="OPEX - Długość 1m koszt/rok",IF($M145="m",SUMIFS(Kosztorys!$F:$F,Kosztorys!$D:$D,$B145,Kosztorys!$I:$I,CONCATENATE("&lt;01.01.",CB$10,""))+(SUMIFS(Kosztorys!$F:$F,Kosztorys!$D:$D,$B145,Kosztorys!$I:$I,CONCATENATE("&lt;=31.03.",CB$10,""))-SUMIFS(Kosztorys!$F:$F,Kosztorys!$D:$D,$B145,Kosztorys!$I:$I,CONCATENATE("&lt;=31.12.",CA$10,"")))*0.75+(SUMIFS(Kosztorys!$F:$F,Kosztorys!$D:$D,$B145,Kosztorys!$I:$I,CONCATENATE("&lt;=30.06.",CB$10,""))-SUMIFS(Kosztorys!$F:$F,Kosztorys!$D:$D,$B145,Kosztorys!$I:$I,CONCATENATE("&lt;=31.03.",CB$10,"")))*0.5+(SUMIFS(Kosztorys!$F:$F,Kosztorys!$D:$D,$B145,Kosztorys!$I:$I,CONCATENATE("&lt;=30.09.",CB$10,""))-SUMIFS(Kosztorys!$F:$F,Kosztorys!$D:$D,$B145,Kosztorys!$I:$I,CONCATENATE("&lt;=30.06.",CB$10,"")))*0.25,"nic"),0)</f>
        <v/>
      </c>
      <c r="CC145" s="41">
        <f>IF($C145="OPEX - Długość 1m koszt/rok",IF($M145="m",SUMIFS(Kosztorys!$F:$F,Kosztorys!$D:$D,$B145,Kosztorys!$I:$I,CONCATENATE("&lt;01.01.",CC$10,""))+(SUMIFS(Kosztorys!$F:$F,Kosztorys!$D:$D,$B145,Kosztorys!$I:$I,CONCATENATE("&lt;=31.03.",CC$10,""))-SUMIFS(Kosztorys!$F:$F,Kosztorys!$D:$D,$B145,Kosztorys!$I:$I,CONCATENATE("&lt;=31.12.",CB$10,"")))*0.75+(SUMIFS(Kosztorys!$F:$F,Kosztorys!$D:$D,$B145,Kosztorys!$I:$I,CONCATENATE("&lt;=30.06.",CC$10,""))-SUMIFS(Kosztorys!$F:$F,Kosztorys!$D:$D,$B145,Kosztorys!$I:$I,CONCATENATE("&lt;=31.03.",CC$10,"")))*0.5+(SUMIFS(Kosztorys!$F:$F,Kosztorys!$D:$D,$B145,Kosztorys!$I:$I,CONCATENATE("&lt;=30.09.",CC$10,""))-SUMIFS(Kosztorys!$F:$F,Kosztorys!$D:$D,$B145,Kosztorys!$I:$I,CONCATENATE("&lt;=30.06.",CC$10,"")))*0.25,"nic"),0)</f>
        <v/>
      </c>
      <c r="CD145" s="41">
        <f>IF($C145="OPEX - Długość 1m koszt/rok",IF($M145="m",SUMIFS(Kosztorys!$F:$F,Kosztorys!$D:$D,$B145,Kosztorys!$I:$I,CONCATENATE("&lt;01.01.",CD$10,""))+(SUMIFS(Kosztorys!$F:$F,Kosztorys!$D:$D,$B145,Kosztorys!$I:$I,CONCATENATE("&lt;=31.03.",CD$10,""))-SUMIFS(Kosztorys!$F:$F,Kosztorys!$D:$D,$B145,Kosztorys!$I:$I,CONCATENATE("&lt;=31.12.",CC$10,"")))*0.75+(SUMIFS(Kosztorys!$F:$F,Kosztorys!$D:$D,$B145,Kosztorys!$I:$I,CONCATENATE("&lt;=30.06.",CD$10,""))-SUMIFS(Kosztorys!$F:$F,Kosztorys!$D:$D,$B145,Kosztorys!$I:$I,CONCATENATE("&lt;=31.03.",CD$10,"")))*0.5+(SUMIFS(Kosztorys!$F:$F,Kosztorys!$D:$D,$B145,Kosztorys!$I:$I,CONCATENATE("&lt;=30.09.",CD$10,""))-SUMIFS(Kosztorys!$F:$F,Kosztorys!$D:$D,$B145,Kosztorys!$I:$I,CONCATENATE("&lt;=30.06.",CD$10,"")))*0.25,"nic"),0)</f>
        <v/>
      </c>
      <c r="CE145" s="41">
        <f>IF($C145="OPEX - Długość 1m koszt/rok",IF($M145="m",SUMIFS(Kosztorys!$F:$F,Kosztorys!$D:$D,$B145,Kosztorys!$I:$I,CONCATENATE("&lt;01.01.",CE$10,""))+(SUMIFS(Kosztorys!$F:$F,Kosztorys!$D:$D,$B145,Kosztorys!$I:$I,CONCATENATE("&lt;=31.03.",CE$10,""))-SUMIFS(Kosztorys!$F:$F,Kosztorys!$D:$D,$B145,Kosztorys!$I:$I,CONCATENATE("&lt;=31.12.",CD$10,"")))*0.75+(SUMIFS(Kosztorys!$F:$F,Kosztorys!$D:$D,$B145,Kosztorys!$I:$I,CONCATENATE("&lt;=30.06.",CE$10,""))-SUMIFS(Kosztorys!$F:$F,Kosztorys!$D:$D,$B145,Kosztorys!$I:$I,CONCATENATE("&lt;=31.03.",CE$10,"")))*0.5+(SUMIFS(Kosztorys!$F:$F,Kosztorys!$D:$D,$B145,Kosztorys!$I:$I,CONCATENATE("&lt;=30.09.",CE$10,""))-SUMIFS(Kosztorys!$F:$F,Kosztorys!$D:$D,$B145,Kosztorys!$I:$I,CONCATENATE("&lt;=30.06.",CE$10,"")))*0.25,"nic"),0)</f>
        <v/>
      </c>
      <c r="CF145" s="41">
        <f>IF($C145="OPEX - Długość 1m koszt/rok",IF($M145="m",SUMIFS(Kosztorys!$F:$F,Kosztorys!$D:$D,$B145,Kosztorys!$I:$I,CONCATENATE("&lt;01.01.",CF$10,""))+(SUMIFS(Kosztorys!$F:$F,Kosztorys!$D:$D,$B145,Kosztorys!$I:$I,CONCATENATE("&lt;=31.03.",CF$10,""))-SUMIFS(Kosztorys!$F:$F,Kosztorys!$D:$D,$B145,Kosztorys!$I:$I,CONCATENATE("&lt;=31.12.",CE$10,"")))*0.75+(SUMIFS(Kosztorys!$F:$F,Kosztorys!$D:$D,$B145,Kosztorys!$I:$I,CONCATENATE("&lt;=30.06.",CF$10,""))-SUMIFS(Kosztorys!$F:$F,Kosztorys!$D:$D,$B145,Kosztorys!$I:$I,CONCATENATE("&lt;=31.03.",CF$10,"")))*0.5+(SUMIFS(Kosztorys!$F:$F,Kosztorys!$D:$D,$B145,Kosztorys!$I:$I,CONCATENATE("&lt;=30.09.",CF$10,""))-SUMIFS(Kosztorys!$F:$F,Kosztorys!$D:$D,$B145,Kosztorys!$I:$I,CONCATENATE("&lt;=30.06.",CF$10,"")))*0.25,"nic"),0)</f>
        <v/>
      </c>
      <c r="CG145" s="41">
        <f>IF($C145="OPEX - Długość 1m koszt/rok",IF($M145="m",SUMIFS(Kosztorys!$F:$F,Kosztorys!$D:$D,$B145,Kosztorys!$I:$I,CONCATENATE("&lt;01.01.",CG$10,""))+(SUMIFS(Kosztorys!$F:$F,Kosztorys!$D:$D,$B145,Kosztorys!$I:$I,CONCATENATE("&lt;=31.03.",CG$10,""))-SUMIFS(Kosztorys!$F:$F,Kosztorys!$D:$D,$B145,Kosztorys!$I:$I,CONCATENATE("&lt;=31.12.",CF$10,"")))*0.75+(SUMIFS(Kosztorys!$F:$F,Kosztorys!$D:$D,$B145,Kosztorys!$I:$I,CONCATENATE("&lt;=30.06.",CG$10,""))-SUMIFS(Kosztorys!$F:$F,Kosztorys!$D:$D,$B145,Kosztorys!$I:$I,CONCATENATE("&lt;=31.03.",CG$10,"")))*0.5+(SUMIFS(Kosztorys!$F:$F,Kosztorys!$D:$D,$B145,Kosztorys!$I:$I,CONCATENATE("&lt;=30.09.",CG$10,""))-SUMIFS(Kosztorys!$F:$F,Kosztorys!$D:$D,$B145,Kosztorys!$I:$I,CONCATENATE("&lt;=30.06.",CG$10,"")))*0.25,"nic"),0)</f>
        <v/>
      </c>
      <c r="CH145" s="41">
        <f>IF($C145="OPEX - Długość 1m koszt/rok",IF($M145="m",SUMIFS(Kosztorys!$F:$F,Kosztorys!$D:$D,$B145,Kosztorys!$I:$I,CONCATENATE("&lt;01.01.",CH$10,""))+(SUMIFS(Kosztorys!$F:$F,Kosztorys!$D:$D,$B145,Kosztorys!$I:$I,CONCATENATE("&lt;=31.03.",CH$10,""))-SUMIFS(Kosztorys!$F:$F,Kosztorys!$D:$D,$B145,Kosztorys!$I:$I,CONCATENATE("&lt;=31.12.",CG$10,"")))*0.75+(SUMIFS(Kosztorys!$F:$F,Kosztorys!$D:$D,$B145,Kosztorys!$I:$I,CONCATENATE("&lt;=30.06.",CH$10,""))-SUMIFS(Kosztorys!$F:$F,Kosztorys!$D:$D,$B145,Kosztorys!$I:$I,CONCATENATE("&lt;=31.03.",CH$10,"")))*0.5+(SUMIFS(Kosztorys!$F:$F,Kosztorys!$D:$D,$B145,Kosztorys!$I:$I,CONCATENATE("&lt;=30.09.",CH$10,""))-SUMIFS(Kosztorys!$F:$F,Kosztorys!$D:$D,$B145,Kosztorys!$I:$I,CONCATENATE("&lt;=30.06.",CH$10,"")))*0.25,"nic"),0)</f>
        <v/>
      </c>
      <c r="CI145" s="41">
        <f>IF($C145="OPEX - Długość 1m koszt/rok",IF($M145="m",SUMIFS(Kosztorys!$F:$F,Kosztorys!$D:$D,$B145,Kosztorys!$I:$I,CONCATENATE("&lt;01.01.",CI$10,""))+(SUMIFS(Kosztorys!$F:$F,Kosztorys!$D:$D,$B145,Kosztorys!$I:$I,CONCATENATE("&lt;=31.03.",CI$10,""))-SUMIFS(Kosztorys!$F:$F,Kosztorys!$D:$D,$B145,Kosztorys!$I:$I,CONCATENATE("&lt;=31.12.",CH$10,"")))*0.75+(SUMIFS(Kosztorys!$F:$F,Kosztorys!$D:$D,$B145,Kosztorys!$I:$I,CONCATENATE("&lt;=30.06.",CI$10,""))-SUMIFS(Kosztorys!$F:$F,Kosztorys!$D:$D,$B145,Kosztorys!$I:$I,CONCATENATE("&lt;=31.03.",CI$10,"")))*0.5+(SUMIFS(Kosztorys!$F:$F,Kosztorys!$D:$D,$B145,Kosztorys!$I:$I,CONCATENATE("&lt;=30.09.",CI$10,""))-SUMIFS(Kosztorys!$F:$F,Kosztorys!$D:$D,$B145,Kosztorys!$I:$I,CONCATENATE("&lt;=30.06.",CI$10,"")))*0.25,"nic"),0)</f>
        <v/>
      </c>
      <c r="CJ145" s="41">
        <f>IF($C145="OPEX - Długość 1m koszt/rok",IF($M145="m",SUMIFS(Kosztorys!$F:$F,Kosztorys!$D:$D,$B145,Kosztorys!$I:$I,CONCATENATE("&lt;01.01.",CJ$10,""))+(SUMIFS(Kosztorys!$F:$F,Kosztorys!$D:$D,$B145,Kosztorys!$I:$I,CONCATENATE("&lt;=31.03.",CJ$10,""))-SUMIFS(Kosztorys!$F:$F,Kosztorys!$D:$D,$B145,Kosztorys!$I:$I,CONCATENATE("&lt;=31.12.",CI$10,"")))*0.75+(SUMIFS(Kosztorys!$F:$F,Kosztorys!$D:$D,$B145,Kosztorys!$I:$I,CONCATENATE("&lt;=30.06.",CJ$10,""))-SUMIFS(Kosztorys!$F:$F,Kosztorys!$D:$D,$B145,Kosztorys!$I:$I,CONCATENATE("&lt;=31.03.",CJ$10,"")))*0.5+(SUMIFS(Kosztorys!$F:$F,Kosztorys!$D:$D,$B145,Kosztorys!$I:$I,CONCATENATE("&lt;=30.09.",CJ$10,""))-SUMIFS(Kosztorys!$F:$F,Kosztorys!$D:$D,$B145,Kosztorys!$I:$I,CONCATENATE("&lt;=30.06.",CJ$10,"")))*0.25,"nic"),0)</f>
        <v/>
      </c>
      <c r="CK145" s="41">
        <f>IF($C145="OPEX - Długość 1m koszt/rok",IF($M145="m",SUMIFS(Kosztorys!$F:$F,Kosztorys!$D:$D,$B145,Kosztorys!$I:$I,CONCATENATE("&lt;01.01.",CK$10,""))+(SUMIFS(Kosztorys!$F:$F,Kosztorys!$D:$D,$B145,Kosztorys!$I:$I,CONCATENATE("&lt;=31.03.",CK$10,""))-SUMIFS(Kosztorys!$F:$F,Kosztorys!$D:$D,$B145,Kosztorys!$I:$I,CONCATENATE("&lt;=31.12.",CJ$10,"")))*0.75+(SUMIFS(Kosztorys!$F:$F,Kosztorys!$D:$D,$B145,Kosztorys!$I:$I,CONCATENATE("&lt;=30.06.",CK$10,""))-SUMIFS(Kosztorys!$F:$F,Kosztorys!$D:$D,$B145,Kosztorys!$I:$I,CONCATENATE("&lt;=31.03.",CK$10,"")))*0.5+(SUMIFS(Kosztorys!$F:$F,Kosztorys!$D:$D,$B145,Kosztorys!$I:$I,CONCATENATE("&lt;=30.09.",CK$10,""))-SUMIFS(Kosztorys!$F:$F,Kosztorys!$D:$D,$B145,Kosztorys!$I:$I,CONCATENATE("&lt;=30.06.",CK$10,"")))*0.25,"nic"),0)</f>
        <v/>
      </c>
      <c r="CL145" s="41">
        <f>IF($C145="OPEX - Długość 1m koszt/rok",IF($M145="m",SUMIFS(Kosztorys!$F:$F,Kosztorys!$D:$D,$B145,Kosztorys!$I:$I,CONCATENATE("&lt;01.01.",CL$10,""))+(SUMIFS(Kosztorys!$F:$F,Kosztorys!$D:$D,$B145,Kosztorys!$I:$I,CONCATENATE("&lt;=31.03.",CL$10,""))-SUMIFS(Kosztorys!$F:$F,Kosztorys!$D:$D,$B145,Kosztorys!$I:$I,CONCATENATE("&lt;=31.12.",CK$10,"")))*0.75+(SUMIFS(Kosztorys!$F:$F,Kosztorys!$D:$D,$B145,Kosztorys!$I:$I,CONCATENATE("&lt;=30.06.",CL$10,""))-SUMIFS(Kosztorys!$F:$F,Kosztorys!$D:$D,$B145,Kosztorys!$I:$I,CONCATENATE("&lt;=31.03.",CL$10,"")))*0.5+(SUMIFS(Kosztorys!$F:$F,Kosztorys!$D:$D,$B145,Kosztorys!$I:$I,CONCATENATE("&lt;=30.09.",CL$10,""))-SUMIFS(Kosztorys!$F:$F,Kosztorys!$D:$D,$B145,Kosztorys!$I:$I,CONCATENATE("&lt;=30.06.",CL$10,"")))*0.25,"nic"),0)</f>
        <v/>
      </c>
      <c r="CM145" s="41">
        <f>IF($C145="OPEX - Długość 1m koszt/rok",IF($M145="m",SUMIFS(Kosztorys!$F:$F,Kosztorys!$D:$D,$B145,Kosztorys!$I:$I,CONCATENATE("&lt;01.01.",CM$10,""))+(SUMIFS(Kosztorys!$F:$F,Kosztorys!$D:$D,$B145,Kosztorys!$I:$I,CONCATENATE("&lt;=31.03.",CM$10,""))-SUMIFS(Kosztorys!$F:$F,Kosztorys!$D:$D,$B145,Kosztorys!$I:$I,CONCATENATE("&lt;=31.12.",CL$10,"")))*0.75+(SUMIFS(Kosztorys!$F:$F,Kosztorys!$D:$D,$B145,Kosztorys!$I:$I,CONCATENATE("&lt;=30.06.",CM$10,""))-SUMIFS(Kosztorys!$F:$F,Kosztorys!$D:$D,$B145,Kosztorys!$I:$I,CONCATENATE("&lt;=31.03.",CM$10,"")))*0.5+(SUMIFS(Kosztorys!$F:$F,Kosztorys!$D:$D,$B145,Kosztorys!$I:$I,CONCATENATE("&lt;=30.09.",CM$10,""))-SUMIFS(Kosztorys!$F:$F,Kosztorys!$D:$D,$B145,Kosztorys!$I:$I,CONCATENATE("&lt;=30.06.",CM$10,"")))*0.25,"nic"),0)</f>
        <v/>
      </c>
      <c r="CN145" s="41">
        <f>IF($C145="OPEX - Długość 1m koszt/rok",IF($M145="m",SUMIFS(Kosztorys!$F:$F,Kosztorys!$D:$D,$B145,Kosztorys!$I:$I,CONCATENATE("&lt;01.01.",CN$10,""))+(SUMIFS(Kosztorys!$F:$F,Kosztorys!$D:$D,$B145,Kosztorys!$I:$I,CONCATENATE("&lt;=31.03.",CN$10,""))-SUMIFS(Kosztorys!$F:$F,Kosztorys!$D:$D,$B145,Kosztorys!$I:$I,CONCATENATE("&lt;=31.12.",CM$10,"")))*0.75+(SUMIFS(Kosztorys!$F:$F,Kosztorys!$D:$D,$B145,Kosztorys!$I:$I,CONCATENATE("&lt;=30.06.",CN$10,""))-SUMIFS(Kosztorys!$F:$F,Kosztorys!$D:$D,$B145,Kosztorys!$I:$I,CONCATENATE("&lt;=31.03.",CN$10,"")))*0.5+(SUMIFS(Kosztorys!$F:$F,Kosztorys!$D:$D,$B145,Kosztorys!$I:$I,CONCATENATE("&lt;=30.09.",CN$10,""))-SUMIFS(Kosztorys!$F:$F,Kosztorys!$D:$D,$B145,Kosztorys!$I:$I,CONCATENATE("&lt;=30.06.",CN$10,"")))*0.25,"nic"),0)</f>
        <v/>
      </c>
      <c r="CO145" s="41">
        <f>IF($C145="OPEX - Długość 1m koszt/rok",IF($M145="m",SUMIFS(Kosztorys!$F:$F,Kosztorys!$D:$D,$B145,Kosztorys!$I:$I,CONCATENATE("&lt;01.01.",CO$10,""))+(SUMIFS(Kosztorys!$F:$F,Kosztorys!$D:$D,$B145,Kosztorys!$I:$I,CONCATENATE("&lt;=31.03.",CO$10,""))-SUMIFS(Kosztorys!$F:$F,Kosztorys!$D:$D,$B145,Kosztorys!$I:$I,CONCATENATE("&lt;=31.12.",CN$10,"")))*0.75+(SUMIFS(Kosztorys!$F:$F,Kosztorys!$D:$D,$B145,Kosztorys!$I:$I,CONCATENATE("&lt;=30.06.",CO$10,""))-SUMIFS(Kosztorys!$F:$F,Kosztorys!$D:$D,$B145,Kosztorys!$I:$I,CONCATENATE("&lt;=31.03.",CO$10,"")))*0.5+(SUMIFS(Kosztorys!$F:$F,Kosztorys!$D:$D,$B145,Kosztorys!$I:$I,CONCATENATE("&lt;=30.09.",CO$10,""))-SUMIFS(Kosztorys!$F:$F,Kosztorys!$D:$D,$B145,Kosztorys!$I:$I,CONCATENATE("&lt;=30.06.",CO$10,"")))*0.25,"nic"),0)</f>
        <v/>
      </c>
      <c r="CP145" s="41">
        <f>IF($C145="OPEX - Długość 1m koszt/rok",IF($M145="m",SUMIFS(Kosztorys!$F:$F,Kosztorys!$D:$D,$B145,Kosztorys!$I:$I,CONCATENATE("&lt;01.01.",CP$10,""))+(SUMIFS(Kosztorys!$F:$F,Kosztorys!$D:$D,$B145,Kosztorys!$I:$I,CONCATENATE("&lt;=31.03.",CP$10,""))-SUMIFS(Kosztorys!$F:$F,Kosztorys!$D:$D,$B145,Kosztorys!$I:$I,CONCATENATE("&lt;=31.12.",CO$10,"")))*0.75+(SUMIFS(Kosztorys!$F:$F,Kosztorys!$D:$D,$B145,Kosztorys!$I:$I,CONCATENATE("&lt;=30.06.",CP$10,""))-SUMIFS(Kosztorys!$F:$F,Kosztorys!$D:$D,$B145,Kosztorys!$I:$I,CONCATENATE("&lt;=31.03.",CP$10,"")))*0.5+(SUMIFS(Kosztorys!$F:$F,Kosztorys!$D:$D,$B145,Kosztorys!$I:$I,CONCATENATE("&lt;=30.09.",CP$10,""))-SUMIFS(Kosztorys!$F:$F,Kosztorys!$D:$D,$B145,Kosztorys!$I:$I,CONCATENATE("&lt;=30.06.",CP$10,"")))*0.25,"nic"),0)</f>
        <v/>
      </c>
      <c r="CQ145" s="41">
        <f>IF($C145="OPEX - Długość 1m koszt/rok",IF($M145="m",SUMIFS(Kosztorys!$F:$F,Kosztorys!$D:$D,$B145,Kosztorys!$I:$I,CONCATENATE("&lt;01.01.",CQ$10,""))+(SUMIFS(Kosztorys!$F:$F,Kosztorys!$D:$D,$B145,Kosztorys!$I:$I,CONCATENATE("&lt;=31.03.",CQ$10,""))-SUMIFS(Kosztorys!$F:$F,Kosztorys!$D:$D,$B145,Kosztorys!$I:$I,CONCATENATE("&lt;=31.12.",CP$10,"")))*0.75+(SUMIFS(Kosztorys!$F:$F,Kosztorys!$D:$D,$B145,Kosztorys!$I:$I,CONCATENATE("&lt;=30.06.",CQ$10,""))-SUMIFS(Kosztorys!$F:$F,Kosztorys!$D:$D,$B145,Kosztorys!$I:$I,CONCATENATE("&lt;=31.03.",CQ$10,"")))*0.5+(SUMIFS(Kosztorys!$F:$F,Kosztorys!$D:$D,$B145,Kosztorys!$I:$I,CONCATENATE("&lt;=30.09.",CQ$10,""))-SUMIFS(Kosztorys!$F:$F,Kosztorys!$D:$D,$B145,Kosztorys!$I:$I,CONCATENATE("&lt;=30.06.",CQ$10,"")))*0.25,"nic"),0)</f>
        <v/>
      </c>
      <c r="CR145" s="41">
        <f>IF(C145="OPEX - Długość 1m koszt/rok",IF(MAX(CB145:CQ145)=IF(ISERROR(VLOOKUP(B145,JB_tabela,MATCH(CR$9,JB_menu,0)-1,FALSE())),,VLOOKUP(B145,JB_tabela,MATCH(CR$9,JB_menu,0)-1,FALSE())),"OK","nie zgadza się liczba użytych JB"),"OK-ND")</f>
        <v/>
      </c>
      <c r="CS145" s="41">
        <f>IFERROR(VLOOKUP($C145,$CY$2:$CZ$7,2,FALSE()),"ERROR")</f>
        <v/>
      </c>
      <c r="CV145" s="41">
        <f>$Q145</f>
        <v/>
      </c>
      <c r="CW145" s="41">
        <f>$R145</f>
        <v/>
      </c>
      <c r="CX145" s="41">
        <f>$S145</f>
        <v/>
      </c>
      <c r="CY145" s="41">
        <f>ROUND(IF(LEFT($C145,4)="CAPE",ROUND($E145*$H145,2)*OFFSET(T145,0,$CS145),0),2)</f>
        <v/>
      </c>
      <c r="CZ145" s="41">
        <f>ROUND(IF(LEFT($C145,4)="CAPE",ROUND($E145*$H145,2)*OFFSET(U145,0,$CS145),0),2)</f>
        <v/>
      </c>
      <c r="DA145" s="41">
        <f>ROUND(IF(LEFT($C145,4)="CAPE",ROUND($E145*$H145,2)*OFFSET(V145,0,$CS145),0),2)</f>
        <v/>
      </c>
      <c r="DB145" s="41">
        <f>ROUND(IF(LEFT($C145,4)="CAPE",ROUND($E145*$H145,2)*OFFSET(W145,0,$CS145),0),2)</f>
        <v/>
      </c>
      <c r="DC145" s="41">
        <f>ROUND(IF(LEFT($C145,4)="CAPE",ROUND($E145*$H145,2)*OFFSET(X145,0,$CS145),0),2)</f>
        <v/>
      </c>
      <c r="DD145" s="41">
        <f>ROUND(IF(LEFT($C145,4)="CAPE",ROUND($E145*$H145,2)*OFFSET(Y145,0,$CS145),0),2)</f>
        <v/>
      </c>
      <c r="DE145" s="41">
        <f>ROUND(IF(LEFT($C145,4)="CAPE",ROUND($E145*$H145,2)*OFFSET(Z145,0,$CS145),0),2)</f>
        <v/>
      </c>
      <c r="DF145" s="41">
        <f>ROUND(IF(LEFT($C145,4)="CAPE",ROUND($E145*$H145,2)*OFFSET(AA145,0,$CS145),0),2)</f>
        <v/>
      </c>
      <c r="DG145" s="41">
        <f>ROUND(IF(LEFT($C145,4)="CAPE",ROUND($E145*$H145,2)*OFFSET(AB145,0,$CS145),0),2)</f>
        <v/>
      </c>
      <c r="DH145" s="41">
        <f>ROUND(IF(LEFT($C145,4)="CAPE",ROUND($E145*$H145,2)*OFFSET(AC145,0,$CS145),0),2)</f>
        <v/>
      </c>
      <c r="DI145" s="41">
        <f>ROUND(IF(LEFT($C145,4)="CAPE",ROUND($E145*$H145,2)*OFFSET(AD145,0,$CS145),0),2)</f>
        <v/>
      </c>
      <c r="DJ145" s="41">
        <f>ROUND(IF(LEFT($C145,4)="CAPE",ROUND($E145*$H145,2)*OFFSET(AE145,0,$CS145),0),2)</f>
        <v/>
      </c>
      <c r="DK145" s="41">
        <f>ROUND(IF(LEFT($C145,4)="CAPE",ROUND($E145*$H145,2)*OFFSET(AF145,0,$CS145),0),2)</f>
        <v/>
      </c>
      <c r="DL145" s="41">
        <f>ROUND(IF(LEFT($C145,4)="CAPE",ROUND($E145*$H145,2)*OFFSET(AG145,0,$CS145),0),2)</f>
        <v/>
      </c>
      <c r="DM145" s="41">
        <f>ROUND(IF(LEFT($C145,4)="CAPE",ROUND($E145*$H145,2)*OFFSET(AH145,0,$CS145),0),2)</f>
        <v/>
      </c>
      <c r="DN145" s="41">
        <f>ROUND(IF(LEFT($C145,4)="CAPE",ROUND($E145*$H145,2)*OFFSET(AI145,0,$CS145),0),2)</f>
        <v/>
      </c>
      <c r="DP145" s="41">
        <f>$Q145</f>
        <v/>
      </c>
      <c r="DQ145" s="41">
        <f>$R145</f>
        <v/>
      </c>
      <c r="DR145" s="41">
        <f>$S145</f>
        <v/>
      </c>
      <c r="DS145" s="41">
        <f>ROUND(IF(LEFT($C145,4)="OPEX",$E145*$H145*OFFSET($T145,0,$CS145),0),2)</f>
        <v/>
      </c>
      <c r="DT145" s="41">
        <f>ROUND(IF(LEFT($C145,4)="OPEX",$E145*$H145*OFFSET($U145,0,$CS145),0),2)</f>
        <v/>
      </c>
      <c r="DU145" s="41">
        <f>ROUND(IF(LEFT($C145,4)="OPEX",$E145*$H145*OFFSET($V145,0,$CS145),0),2)</f>
        <v/>
      </c>
      <c r="DV145" s="41">
        <f>ROUND(IF(LEFT($C145,4)="OPEX",$E145*$H145*OFFSET($W145,0,$CS145),0),2)</f>
        <v/>
      </c>
      <c r="DW145" s="41">
        <f>ROUND(IF(LEFT($C145,4)="OPEX",$E145*$H145*OFFSET($X145,0,$CS145),0),2)</f>
        <v/>
      </c>
      <c r="DX145" s="41">
        <f>ROUND(IF(LEFT($C145,4)="OPEX",$E145*$H145*OFFSET($Y145,0,$CS145),0),2)</f>
        <v/>
      </c>
      <c r="DY145" s="41">
        <f>ROUND(IF(LEFT($C145,4)="OPEX",$E145*$H145*OFFSET($Z145,0,$CS145),0),2)</f>
        <v/>
      </c>
      <c r="DZ145" s="41">
        <f>ROUND(IF(LEFT($C145,4)="OPEX",$E145*$H145*OFFSET($AA145,0,$CS145),0),2)</f>
        <v/>
      </c>
      <c r="EA145" s="41">
        <f>ROUND(IF(LEFT($C145,4)="OPEX",$E145*$H145*OFFSET($AB145,0,$CS145),0),2)</f>
        <v/>
      </c>
      <c r="EB145" s="41">
        <f>ROUND(IF(LEFT($C145,4)="OPEX",$E145*$H145*OFFSET($AC145,0,$CS145),0),2)</f>
        <v/>
      </c>
      <c r="EC145" s="41">
        <f>ROUND(IF(LEFT($C145,4)="OPEX",$E145*$H145*OFFSET($AD145,0,$CS145),0),2)</f>
        <v/>
      </c>
      <c r="ED145" s="41">
        <f>ROUND(IF(LEFT($C145,4)="OPEX",$E145*$H145*OFFSET($AE145,0,$CS145),0),2)</f>
        <v/>
      </c>
      <c r="EE145" s="41">
        <f>ROUND(IF(LEFT($C145,4)="OPEX",$E145*$H145*OFFSET($AF145,0,$CS145),0),2)</f>
        <v/>
      </c>
      <c r="EF145" s="41">
        <f>ROUND(IF(LEFT($C145,4)="OPEX",$E145*$H145*OFFSET($AG145,0,$CS145),0),2)</f>
        <v/>
      </c>
      <c r="EG145" s="41">
        <f>ROUND(IF(LEFT($C145,4)="OPEX",$E145*$H145*OFFSET($AH145,0,$CS145),0),2)</f>
        <v/>
      </c>
      <c r="EH145" s="41">
        <f>ROUND(IF(LEFT($C145,4)="OPEX",$E145*$H145*OFFSET($AI145,0,$CS145),0),2)</f>
        <v/>
      </c>
      <c r="EJ145" s="41">
        <f>$Q145</f>
        <v/>
      </c>
      <c r="EK145" s="41">
        <f>$R145</f>
        <v/>
      </c>
      <c r="EL145" s="41">
        <f>$S145</f>
        <v/>
      </c>
      <c r="EM145" s="41">
        <f>ROUND($D145*$CY145,2)</f>
        <v/>
      </c>
      <c r="EN145" s="41">
        <f>ROUND($D145*$CZ145,2)</f>
        <v/>
      </c>
      <c r="EO145" s="41">
        <f>ROUND($D145*$DA145,2)</f>
        <v/>
      </c>
      <c r="EP145" s="41">
        <f>ROUND($D145*$DB145,2)</f>
        <v/>
      </c>
      <c r="EQ145" s="41">
        <f>ROUND($D145*$DC145,2)</f>
        <v/>
      </c>
      <c r="ER145" s="41">
        <f>ROUND($D145*$DD145,2)</f>
        <v/>
      </c>
      <c r="ES145" s="41">
        <f>ROUND($D145*$DE145,2)</f>
        <v/>
      </c>
      <c r="ET145" s="41">
        <f>ROUND($D145*$DF145,2)</f>
        <v/>
      </c>
      <c r="EU145" s="41">
        <f>ROUND($D145*$DG145,2)</f>
        <v/>
      </c>
      <c r="EV145" s="41">
        <f>ROUND($D145*$DH145,2)</f>
        <v/>
      </c>
      <c r="EW145" s="41">
        <f>ROUND($D145*$DI145,2)</f>
        <v/>
      </c>
      <c r="EX145" s="41">
        <f>ROUND($D145*$DJ145,2)</f>
        <v/>
      </c>
      <c r="EY145" s="41">
        <f>ROUND($D145*$DK145,2)</f>
        <v/>
      </c>
      <c r="EZ145" s="41">
        <f>ROUND($D145*$DL145,2)</f>
        <v/>
      </c>
      <c r="FA145" s="41">
        <f>ROUND($D145*$DM145,2)</f>
        <v/>
      </c>
      <c r="FB145" s="41">
        <f>ROUND($D145*$DN145,2)</f>
        <v/>
      </c>
      <c r="FG145" s="41">
        <f>ROUND(IF(LEFT($C145,4)="CAPE",SUM($CY145:CY145 )/$P145,0),2)</f>
        <v/>
      </c>
      <c r="FH145" s="41">
        <f>ROUND(IF(LEFT($C145,4)="CAPE",SUM($CY145:CZ145 )/$P145,0),2)</f>
        <v/>
      </c>
      <c r="FI145" s="41">
        <f>ROUND(IF(LEFT($C145,4)="CAPE",SUM($CY145:DA145 )/$P145,0),2)</f>
        <v/>
      </c>
      <c r="FJ145" s="41">
        <f>ROUND(IF(LEFT($C145,4)="CAPE",SUM($CY145:DB145 )/$P145,0),2)</f>
        <v/>
      </c>
      <c r="FK145" s="41">
        <f>ROUND(IF(LEFT($C145,4)="CAPE",SUM($CY145:DC145 )/$P145,0),2)</f>
        <v/>
      </c>
      <c r="FL145" s="41">
        <f>ROUND(IF(LEFT($C145,4)="CAPE",SUM($CY145:DD145 )/$P145,0),2)</f>
        <v/>
      </c>
      <c r="FM145" s="41">
        <f>ROUND(IF(LEFT($C145,4)="CAPE",SUM($CY145:DE145 )/$P145,0),2)</f>
        <v/>
      </c>
      <c r="FN145" s="41">
        <f>ROUND(IF(LEFT($C145,4)="CAPE",SUM($CY145:DF145 )/$P145,0),2)</f>
        <v/>
      </c>
      <c r="FO145" s="41">
        <f>ROUND(IF(LEFT($C145,4)="CAPE",SUM($CY145:DG145 )/$P145,0),2)</f>
        <v/>
      </c>
      <c r="FP145" s="41">
        <f>ROUND(IF(LEFT($C145,4)="CAPE",SUM($CY145:DH145 )/$P145,0),2)</f>
        <v/>
      </c>
      <c r="FQ145" s="41">
        <f>ROUND(IF(LEFT($C145,4)="CAPE",SUM($CY145:DI145 )/$P145,0),2)</f>
        <v/>
      </c>
      <c r="FR145" s="41">
        <f>ROUND(IF(LEFT($C145,4)="CAPE",SUM($CY145:DJ145 )/$P145,0),2)</f>
        <v/>
      </c>
      <c r="FS145" s="41">
        <f>ROUND(IF(LEFT($C145,4)="CAPE",SUM($CY145:DK145 )/$P145,0),2)</f>
        <v/>
      </c>
      <c r="FT145" s="41">
        <f>ROUND(IF(LEFT($C145,4)="CAPE",SUM($CY145:DL145 )/$P145,0),2)</f>
        <v/>
      </c>
      <c r="FU145" s="41">
        <f>ROUND(IF(LEFT($C145,4)="CAPE",SUM($CY145:DM145 )/$P145,0),2)</f>
        <v/>
      </c>
      <c r="FV145" s="41">
        <f>ROUND(IF(LEFT($C145,4)="CAPE",SUM($CY145:DN145 )/$P145,0),2)</f>
        <v/>
      </c>
      <c r="GA145" s="41">
        <f>ROUND(IF(SUM($FG145:FG145)&gt;SUM($CY145:CY145),SUM($CY145:CY145),SUM($FG145:FG145)),2)</f>
        <v/>
      </c>
      <c r="GB145" s="41">
        <f>ROUND(IF(SUM($FG145:FH145)&gt;SUM($CY145:CZ145),SUM($CY145:CZ145),SUM($FG145:FH145)),2)</f>
        <v/>
      </c>
      <c r="GC145" s="41">
        <f>ROUND(IF(SUM($FG145:FI145)&gt;SUM($CY145:DA145),SUM($CY145:DA145),SUM($FG145:FI145)),2)</f>
        <v/>
      </c>
      <c r="GD145" s="41">
        <f>ROUND(IF(SUM($FG145:FJ145)&gt;SUM($CY145:DB145),SUM($CY145:DB145),SUM($FG145:FJ145)),2)</f>
        <v/>
      </c>
      <c r="GE145" s="41">
        <f>ROUND(IF(SUM($FG145:FK145)&gt;SUM($CY145:DC145),SUM($CY145:DC145),SUM($FG145:FK145)),2)</f>
        <v/>
      </c>
      <c r="GF145" s="41">
        <f>ROUND(IF(SUM($FG145:FL145)&gt;SUM($CY145:DD145),SUM($CY145:DD145),SUM($FG145:FL145)),2)</f>
        <v/>
      </c>
      <c r="GG145" s="41">
        <f>ROUND(IF(SUM($FG145:FM145)&gt;SUM($CY145:DE145),SUM($CY145:DE145),SUM($FG145:FM145)),2)</f>
        <v/>
      </c>
      <c r="GH145" s="41">
        <f>ROUND(IF(SUM($FG145:FN145)&gt;SUM($CY145:DF145),SUM($CY145:DF145),SUM($FG145:FN145)),2)</f>
        <v/>
      </c>
      <c r="GI145" s="41">
        <f>ROUND(IF(SUM($FG145:FO145)&gt;SUM($CY145:DG145),SUM($CY145:DG145),SUM($FG145:FO145)),2)</f>
        <v/>
      </c>
      <c r="GJ145" s="41">
        <f>ROUND(IF(SUM($FG145:FP145)&gt;SUM($CY145:DH145),SUM($CY145:DH145),SUM($FG145:FP145)),2)</f>
        <v/>
      </c>
      <c r="GK145" s="41">
        <f>ROUND(IF(SUM($FG145:FQ145)&gt;SUM($CY145:DI145),SUM($CY145:DI145),SUM($FG145:FQ145)),2)</f>
        <v/>
      </c>
      <c r="GL145" s="41">
        <f>ROUND(IF(SUM($FG145:FR145)&gt;SUM($CY145:DJ145),SUM($CY145:DJ145),SUM($FG145:FR145)),2)</f>
        <v/>
      </c>
      <c r="GM145" s="41">
        <f>ROUND(IF(SUM($FG145:FS145)&gt;SUM($CY145:DK145),SUM($CY145:DK145),SUM($FG145:FS145)),2)</f>
        <v/>
      </c>
      <c r="GN145" s="41">
        <f>ROUND(IF(SUM($FG145:FT145)&gt;SUM($CY145:DL145),SUM($CY145:DL145),SUM($FG145:FT145)),2)</f>
        <v/>
      </c>
      <c r="GO145" s="41">
        <f>ROUND(IF(SUM($FG145:FU145)&gt;SUM($CY145:DM145),SUM($CY145:DM145),SUM($FG145:FU145)),2)</f>
        <v/>
      </c>
      <c r="GP145" s="41">
        <f>ROUND(IF(SUM($FG145:FV145)&gt;SUM($CY145:DN145),SUM($CY145:DN145),SUM($FG145:FV145)),2)</f>
        <v/>
      </c>
      <c r="GR145" s="41">
        <f>$Q145</f>
        <v/>
      </c>
      <c r="GS145" s="41">
        <f>$R145</f>
        <v/>
      </c>
      <c r="GT145" s="41">
        <f>$S145</f>
        <v/>
      </c>
      <c r="GU145" s="41">
        <f>$GA145</f>
        <v/>
      </c>
      <c r="GV145" s="41">
        <f>GB145 - GA145</f>
        <v/>
      </c>
      <c r="GW145" s="41">
        <f>GC145 - GB145</f>
        <v/>
      </c>
      <c r="GX145" s="41">
        <f>GD145 - GC145</f>
        <v/>
      </c>
      <c r="GY145" s="41">
        <f>GE145 - GD145</f>
        <v/>
      </c>
      <c r="GZ145" s="41">
        <f>GF145 - GE145</f>
        <v/>
      </c>
      <c r="HA145" s="41">
        <f>GG145 - GF145</f>
        <v/>
      </c>
      <c r="HB145" s="41">
        <f>GH145 - GG145</f>
        <v/>
      </c>
      <c r="HC145" s="41">
        <f>GI145 - GH145</f>
        <v/>
      </c>
      <c r="HD145" s="41">
        <f>GJ145 - GI145</f>
        <v/>
      </c>
      <c r="HE145" s="41">
        <f>GK145 - GJ145</f>
        <v/>
      </c>
      <c r="HF145" s="41">
        <f>GL145 - GK145</f>
        <v/>
      </c>
      <c r="HG145" s="41">
        <f>GM145 - GL145</f>
        <v/>
      </c>
      <c r="HH145" s="41">
        <f>GN145 - GM145</f>
        <v/>
      </c>
      <c r="HI145" s="41">
        <f>GO145 - GN145</f>
        <v/>
      </c>
      <c r="HJ145" s="41">
        <f>GP145 - GO145</f>
        <v/>
      </c>
      <c r="HL145" s="41">
        <f>$Q145</f>
        <v/>
      </c>
      <c r="HM145" s="41">
        <f>$R145</f>
        <v/>
      </c>
      <c r="HN145" s="41">
        <f>$S145</f>
        <v/>
      </c>
      <c r="HO145" s="144">
        <f>SUMIFS(Kosztorys!$F:$F,Kosztorys!$D:$D,$B145,Kosztorys!$I:$I,CONCATENATE("&lt;01.01.",HP$10,""))</f>
        <v/>
      </c>
      <c r="HP145" s="144">
        <f>SUMIFS(Kosztorys!$F:$F,Kosztorys!$D:$D,$B145,Kosztorys!$I:$I,CONCATENATE("&lt;01.04.",HQ$10,""))-SUM($HO145)</f>
        <v/>
      </c>
      <c r="HQ145" s="144">
        <f>SUMIFS(Kosztorys!$F:$F,Kosztorys!$D:$D,$B145,Kosztorys!$I:$I,CONCATENATE("&lt;01.07.",HR$10,""))-SUM($HO145:HP145)</f>
        <v/>
      </c>
      <c r="HR145" s="144">
        <f>SUMIFS(Kosztorys!$F:$F,Kosztorys!$D:$D,$B145,Kosztorys!$I:$I,CONCATENATE("&lt;01.10.",HS$10,""))-SUM($HO145:HQ145)</f>
        <v/>
      </c>
      <c r="HS145" s="144">
        <f>SUMIFS(Kosztorys!$F:$F,Kosztorys!$D:$D,$B145,Kosztorys!$I:$I,CONCATENATE("&lt;01.01.",HT$10,""))-SUM($HO145:HR145)</f>
        <v/>
      </c>
      <c r="HT145" s="144">
        <f>SUMIFS(Kosztorys!$F:$F,Kosztorys!$D:$D,$B145,Kosztorys!$I:$I,CONCATENATE("&lt;01.04.",HU$10,""))-SUM($HO145:HS145)</f>
        <v/>
      </c>
      <c r="HU145" s="144">
        <f>SUMIFS(Kosztorys!$F:$F,Kosztorys!$D:$D,$B145,Kosztorys!$I:$I,CONCATENATE("&lt;01.07.",HV$10,""))-SUM($HO145:HT145)</f>
        <v/>
      </c>
      <c r="HV145" s="144">
        <f>SUMIFS(Kosztorys!$F:$F,Kosztorys!$D:$D,$B145,Kosztorys!$I:$I,CONCATENATE("&lt;01.10.",HW$10,""))-SUM($HO145:HU145)</f>
        <v/>
      </c>
      <c r="HW145" s="144">
        <f>SUMIFS(Kosztorys!$F:$F,Kosztorys!$D:$D,$B145,Kosztorys!$I:$I,CONCATENATE("&lt;01.01.",HX$10,""))-SUM($HO145:HV145)</f>
        <v/>
      </c>
      <c r="HX145" s="144">
        <f>SUMIFS(Kosztorys!$F:$F,Kosztorys!$D:$D,$B145,Kosztorys!$I:$I,CONCATENATE("&lt;01.04.",HY$10,""))-SUM($HO145:HW145)</f>
        <v/>
      </c>
      <c r="HY145" s="144">
        <f>SUMIFS(Kosztorys!$F:$F,Kosztorys!$D:$D,$B145,Kosztorys!$I:$I,CONCATENATE("&lt;01.07.",HZ$10,""))-SUM($HO145:HX145)</f>
        <v/>
      </c>
      <c r="HZ145" s="144">
        <f>SUMIFS(Kosztorys!$F:$F,Kosztorys!$D:$D,$B145,Kosztorys!$I:$I,CONCATENATE("&lt;01.10.",IA$10,""))-SUM($HO145:HY145)</f>
        <v/>
      </c>
      <c r="IA145" s="144">
        <f>SUMIFS(Kosztorys!$F:$F,Kosztorys!$D:$D,$B145,Kosztorys!$I:$I,CONCATENATE("&lt;01.01.",IB$10,""))-SUM($HO145:HZ145)</f>
        <v/>
      </c>
      <c r="IB145" s="145">
        <f>IF(M145="szt",IF(SUM(HO145:IA145)=IF(ISERROR(VLOOKUP(B145,JB_tabela,MATCH(IB$9,JB_menu,0)-1,FALSE())),,VLOOKUP(B145,JB_tabela,MATCH(IB$9,JB_menu,0)-1,FALSE())),"OK","nie zgadza się liczba użytych JB"),IF(SUM(HO145:IA145)=IF(ISERROR(VLOOKUP(B145,JB_tabela,MATCH(IC$9,JB_menu,0)-1,FALSE())),,VLOOKUP(B145,JB_tabela,MATCH(IC$9,JB_menu,0)-1,FALSE())),"OK","nie zgadzają się metry użyte w JB"))</f>
        <v/>
      </c>
      <c r="IE145" s="41">
        <f>$Q145</f>
        <v/>
      </c>
      <c r="IF145" s="41">
        <f>$R145</f>
        <v/>
      </c>
      <c r="IG145" s="41">
        <f>$S145</f>
        <v/>
      </c>
      <c r="IH145" s="348">
        <f>IF(LEFT($C145,4)="CAPE",ROUND(HO145*$L145,2),0)</f>
        <v/>
      </c>
      <c r="II145" s="348">
        <f>IF(LEFT($C145,4)="CAPE",ROUND(HP145*$L145,2),0)</f>
        <v/>
      </c>
      <c r="IJ145" s="348">
        <f>IF(LEFT($C145,4)="CAPE",ROUND(HQ145*$L145,2),0)</f>
        <v/>
      </c>
      <c r="IK145" s="348">
        <f>IF(LEFT($C145,4)="CAPE",ROUND(HR145*$L145,2),0)</f>
        <v/>
      </c>
      <c r="IL145" s="348">
        <f>IF(LEFT($C145,4)="CAPE",ROUND(HS145*$L145,2),0)</f>
        <v/>
      </c>
      <c r="IM145" s="348">
        <f>IF(LEFT($C145,4)="CAPE",ROUND(HT145*$L145,2),0)</f>
        <v/>
      </c>
      <c r="IN145" s="348">
        <f>IF(LEFT($C145,4)="CAPE",ROUND(HU145*$L145,2),0)</f>
        <v/>
      </c>
      <c r="IO145" s="348">
        <f>IF(LEFT($C145,4)="CAPE",ROUND(HV145*$L145,2),0)</f>
        <v/>
      </c>
      <c r="IP145" s="348">
        <f>IF(LEFT($C145,4)="CAPE",ROUND(HW145*$L145,2),0)</f>
        <v/>
      </c>
      <c r="IQ145" s="348">
        <f>IF(LEFT($C145,4)="CAPE",ROUND(HX145*$L145,2),0)</f>
        <v/>
      </c>
      <c r="IR145" s="348">
        <f>IF(LEFT($C145,4)="CAPE",ROUND(HY145*$L145,2),0)</f>
        <v/>
      </c>
      <c r="IS145" s="348">
        <f>IF(LEFT($C145,4)="CAPE",ROUND(HZ145*$L145,2),0)</f>
        <v/>
      </c>
      <c r="IT145" s="348">
        <f>IF(LEFT($C145,4)="CAPE",ROUND(IA145*$L145,2),0)</f>
        <v/>
      </c>
      <c r="IU145" s="41">
        <f>IF(SUM(IH145:IT145)=SUM(CY145:DN145),"OK",SUM(IH145:IT145)-SUM(CY145:DN145))</f>
        <v/>
      </c>
    </row>
    <row r="146" ht="12.75" customHeight="1">
      <c r="A146" s="119" t="n"/>
      <c r="B146" s="139" t="inlineStr">
        <is>
          <t>siec_doste_wykop_do_PA</t>
        </is>
      </c>
      <c r="C146" s="139" t="inlineStr">
        <is>
          <t>CAPEX - Długość 1m</t>
        </is>
      </c>
      <c r="D146" s="140" t="n">
        <v>0</v>
      </c>
      <c r="E146" s="140" t="n">
        <v>1</v>
      </c>
      <c r="F146" s="141" t="inlineStr">
        <is>
          <t>mb</t>
        </is>
      </c>
      <c r="G146" s="139" t="inlineStr">
        <is>
          <t>Mapy do celów projektowych dla nowej inwestycji liniowej</t>
        </is>
      </c>
      <c r="H146" s="360">
        <f>IF(ISERROR(VLOOKUP(G146,KB_tabela,MATCH(H$9,KB_menu,0)-2,FALSE())),,VLOOKUP(G146,KB_tabela,MATCH(H$9,KB_menu,0)-2,FALSE()))</f>
        <v/>
      </c>
      <c r="I146" s="41">
        <f>IF(ISERROR(VLOOKUP(B146,JB_tabela,MATCH("czy puste",JB_menu,0)-1,FALSE())),"BŁĄD brak takiej JB",VLOOKUP(B146,JB_tabela,MATCH("czy puste",JB_menu,0)-1,FALSE()))</f>
        <v/>
      </c>
      <c r="J146" s="41">
        <f>IF(ISERROR(VLOOKUP(G146,KB_tabela,MATCH(H$9,KB_menu,0)-2,FALSE())),"BŁĄD brak takiego KB",IF(H146=0,IF(LEFT(C146,4)="OPEX","OK",IF(G146="brak kosztów CAPEX","OK","Brak Ceny KB")),"OK"))</f>
        <v/>
      </c>
      <c r="K146" s="41">
        <f>IF(AJ146="nie zgadza się liczba użytych JB","Nie liczy wszystkich JB",IF(BD146="nie zgadza się liczba użytych JB","Nie liczy wszystkich JB",IF(BX146="nie zgadza się liczba użytych JB","Nie liczy wszystkich JB",IF(BX146="nie zgadza się liczba użytych JB","Nie liczy wszystkich JB","OK"))))</f>
        <v/>
      </c>
      <c r="L146" s="361">
        <f>ROUND((E146*H146),2)</f>
        <v/>
      </c>
      <c r="M146" s="41">
        <f>VLOOKUP(B146,JB_tabela,MATCH(M$9,JB_menu,0)-1,FALSE())</f>
        <v/>
      </c>
      <c r="P146" s="41">
        <f>IF(ISERROR(VLOOKUP(S146,KATEGORIA_tabela,MATCH(P$9,KATEGORIA_menu,0)-2,FALSE())),,VLOOKUP(S146,KATEGORIA_tabela,MATCH(P$9,KATEGORIA_menu,0)-2,FALSE()))</f>
        <v/>
      </c>
      <c r="Q146" s="41">
        <f>IF(ISERROR(VLOOKUP(B146,JB_tabela,MATCH(Q$9,JB_menu,0)-1,FALSE())),,VLOOKUP(B146,JB_tabela,MATCH(Q$9,JB_menu,0)-1,FALSE()))</f>
        <v/>
      </c>
      <c r="R146" s="41">
        <f>IF(ISERROR(VLOOKUP(G146,KB_tabela,MATCH(R$9,KB_menu,0)-2,FALSE())),,VLOOKUP(G146,KB_tabela,MATCH(R$9,KB_menu,0)-2,FALSE()))</f>
        <v/>
      </c>
      <c r="S146" s="41">
        <f>IF(ISERROR(VLOOKUP(G146,KB_tabela,MATCH(S$9,KB_menu,0)-2,FALSE())),,VLOOKUP(G146,KB_tabela,MATCH(S$9,KB_menu,0)-2,FALSE()))</f>
        <v/>
      </c>
      <c r="T146" s="116">
        <f>IF($C146="CAPEX - 1szt JB",IF($M146="szt",SUMIFS(Kosztorys!$F:$F,Kosztorys!$D:$D,$B146,Kosztorys!$I:$I,CONCATENATE("&lt;01.01.",U$10,""))-SUMIFS(Kosztorys!$F:$F,Kosztorys!$D:$D,$B146,Kosztorys!$I:$I,CONCATENATE("&lt;01.01.",T$10,"")),COUNTIFS(Kosztorys!$D:$D,$B146,Kosztorys!$I:$I,CONCATENATE("&lt;01.01.",U$10,""))-COUNTIFS(Kosztorys!$D:$D,$B146,Kosztorys!$I:$I,CONCATENATE("&lt;01.01.",T$10,""))),0)</f>
        <v/>
      </c>
      <c r="U146" s="116">
        <f>IF($C146="CAPEX - 1szt JB",IF($M146="szt",SUMIFS(Kosztorys!$F:$F,Kosztorys!$D:$D,$B146,Kosztorys!$I:$I,CONCATENATE("&lt;01.01.",V$10,""))-SUMIFS(Kosztorys!$F:$F,Kosztorys!$D:$D,$B146,Kosztorys!$I:$I,CONCATENATE("&lt;01.01.",U$10,"")),COUNTIFS(Kosztorys!$D:$D,$B146,Kosztorys!$I:$I,CONCATENATE("&lt;01.01.",V$10,""))-COUNTIFS(Kosztorys!$D:$D,$B146,Kosztorys!$I:$I,CONCATENATE("&lt;01.01.",U$10,""))),0)</f>
        <v/>
      </c>
      <c r="V146" s="116">
        <f>IF($C146="CAPEX - 1szt JB",IF($M146="szt",SUMIFS(Kosztorys!$F:$F,Kosztorys!$D:$D,$B146,Kosztorys!$I:$I,CONCATENATE("&lt;01.01.",W$10,""))-SUMIFS(Kosztorys!$F:$F,Kosztorys!$D:$D,$B146,Kosztorys!$I:$I,CONCATENATE("&lt;01.01.",V$10,"")),COUNTIFS(Kosztorys!$D:$D,$B146,Kosztorys!$I:$I,CONCATENATE("&lt;01.01.",W$10,""))-COUNTIFS(Kosztorys!$D:$D,$B146,Kosztorys!$I:$I,CONCATENATE("&lt;01.01.",V$10,""))),0)</f>
        <v/>
      </c>
      <c r="W146" s="116">
        <f>IF($C146="CAPEX - 1szt JB",IF($M146="szt",SUMIFS(Kosztorys!$F:$F,Kosztorys!$D:$D,$B146,Kosztorys!$I:$I,CONCATENATE("&lt;01.01.",X$10,""))-SUMIFS(Kosztorys!$F:$F,Kosztorys!$D:$D,$B146,Kosztorys!$I:$I,CONCATENATE("&lt;01.01.",W$10,"")),COUNTIFS(Kosztorys!$D:$D,$B146,Kosztorys!$I:$I,CONCATENATE("&lt;01.01.",X$10,""))-COUNTIFS(Kosztorys!$D:$D,$B146,Kosztorys!$I:$I,CONCATENATE("&lt;01.01.",W$10,""))),0)</f>
        <v/>
      </c>
      <c r="X146" s="116">
        <f>IF($C146="CAPEX - 1szt JB",IF($M146="szt",SUMIFS(Kosztorys!$F:$F,Kosztorys!$D:$D,$B146,Kosztorys!$I:$I,CONCATENATE("&lt;01.01.",Y$10,""))-SUMIFS(Kosztorys!$F:$F,Kosztorys!$D:$D,$B146,Kosztorys!$I:$I,CONCATENATE("&lt;01.01.",X$10,"")),COUNTIFS(Kosztorys!$D:$D,$B146,Kosztorys!$I:$I,CONCATENATE("&lt;01.01.",Y$10,""))-COUNTIFS(Kosztorys!$D:$D,$B146,Kosztorys!$I:$I,CONCATENATE("&lt;01.01.",X$10,""))),0)</f>
        <v/>
      </c>
      <c r="Y146" s="116">
        <f>IF($C146="CAPEX - 1szt JB",IF($M146="szt",SUMIFS(Kosztorys!$F:$F,Kosztorys!$D:$D,$B146,Kosztorys!$I:$I,CONCATENATE("&lt;01.01.",Z$10,""))-SUMIFS(Kosztorys!$F:$F,Kosztorys!$D:$D,$B146,Kosztorys!$I:$I,CONCATENATE("&lt;01.01.",Y$10,"")),COUNTIFS(Kosztorys!$D:$D,$B146,Kosztorys!$I:$I,CONCATENATE("&lt;01.01.",Z$10,""))-COUNTIFS(Kosztorys!$D:$D,$B146,Kosztorys!$I:$I,CONCATENATE("&lt;01.01.",Y$10,""))),0)</f>
        <v/>
      </c>
      <c r="Z146" s="116">
        <f>IF($C146="CAPEX - 1szt JB",IF($M146="szt",SUMIFS(Kosztorys!$F:$F,Kosztorys!$D:$D,$B146,Kosztorys!$I:$I,CONCATENATE("&lt;01.01.",AA$10,""))-SUMIFS(Kosztorys!$F:$F,Kosztorys!$D:$D,$B146,Kosztorys!$I:$I,CONCATENATE("&lt;01.01.",Z$10,"")),COUNTIFS(Kosztorys!$D:$D,$B146,Kosztorys!$I:$I,CONCATENATE("&lt;01.01.",AA$10,""))-COUNTIFS(Kosztorys!$D:$D,$B146,Kosztorys!$I:$I,CONCATENATE("&lt;01.01.",Z$10,""))),0)</f>
        <v/>
      </c>
      <c r="AA146" s="116">
        <f>IF($C146="CAPEX - 1szt JB",IF($M146="szt",SUMIFS(Kosztorys!$F:$F,Kosztorys!$D:$D,$B146,Kosztorys!$I:$I,CONCATENATE("&lt;01.01.",AB$10,""))-SUMIFS(Kosztorys!$F:$F,Kosztorys!$D:$D,$B146,Kosztorys!$I:$I,CONCATENATE("&lt;01.01.",AA$10,"")),COUNTIFS(Kosztorys!$D:$D,$B146,Kosztorys!$I:$I,CONCATENATE("&lt;01.01.",AB$10,""))-COUNTIFS(Kosztorys!$D:$D,$B146,Kosztorys!$I:$I,CONCATENATE("&lt;01.01.",AA$10,""))),0)</f>
        <v/>
      </c>
      <c r="AB146" s="116">
        <f>IF($C146="CAPEX - 1szt JB",IF($M146="szt",SUMIFS(Kosztorys!$F:$F,Kosztorys!$D:$D,$B146,Kosztorys!$I:$I,CONCATENATE("&lt;01.01.",AC$10,""))-SUMIFS(Kosztorys!$F:$F,Kosztorys!$D:$D,$B146,Kosztorys!$I:$I,CONCATENATE("&lt;01.01.",AB$10,"")),COUNTIFS(Kosztorys!$D:$D,$B146,Kosztorys!$I:$I,CONCATENATE("&lt;01.01.",AC$10,""))-COUNTIFS(Kosztorys!$D:$D,$B146,Kosztorys!$I:$I,CONCATENATE("&lt;01.01.",AB$10,""))),0)</f>
        <v/>
      </c>
      <c r="AC146" s="116">
        <f>IF($C146="CAPEX - 1szt JB",IF($M146="szt",SUMIFS(Kosztorys!$F:$F,Kosztorys!$D:$D,$B146,Kosztorys!$I:$I,CONCATENATE("&lt;01.01.",AD$10,""))-SUMIFS(Kosztorys!$F:$F,Kosztorys!$D:$D,$B146,Kosztorys!$I:$I,CONCATENATE("&lt;01.01.",AC$10,"")),COUNTIFS(Kosztorys!$D:$D,$B146,Kosztorys!$I:$I,CONCATENATE("&lt;01.01.",AD$10,""))-COUNTIFS(Kosztorys!$D:$D,$B146,Kosztorys!$I:$I,CONCATENATE("&lt;01.01.",AC$10,""))),0)</f>
        <v/>
      </c>
      <c r="AD146" s="116">
        <f>IF($C146="CAPEX - 1szt JB",IF($M146="szt",SUMIFS(Kosztorys!$F:$F,Kosztorys!$D:$D,$B146,Kosztorys!$I:$I,CONCATENATE("&lt;01.01.",AE$10,""))-SUMIFS(Kosztorys!$F:$F,Kosztorys!$D:$D,$B146,Kosztorys!$I:$I,CONCATENATE("&lt;01.01.",AD$10,"")),COUNTIFS(Kosztorys!$D:$D,$B146,Kosztorys!$I:$I,CONCATENATE("&lt;01.01.",AE$10,""))-COUNTIFS(Kosztorys!$D:$D,$B146,Kosztorys!$I:$I,CONCATENATE("&lt;01.01.",AD$10,""))),0)</f>
        <v/>
      </c>
      <c r="AE146" s="116">
        <f>IF($C146="CAPEX - 1szt JB",IF($M146="szt",SUMIFS(Kosztorys!$F:$F,Kosztorys!$D:$D,$B146,Kosztorys!$I:$I,CONCATENATE("&lt;01.01.",AF$10,""))-SUMIFS(Kosztorys!$F:$F,Kosztorys!$D:$D,$B146,Kosztorys!$I:$I,CONCATENATE("&lt;01.01.",AE$10,"")),COUNTIFS(Kosztorys!$D:$D,$B146,Kosztorys!$I:$I,CONCATENATE("&lt;01.01.",AF$10,""))-COUNTIFS(Kosztorys!$D:$D,$B146,Kosztorys!$I:$I,CONCATENATE("&lt;01.01.",AE$10,""))),0)</f>
        <v/>
      </c>
      <c r="AF146" s="116">
        <f>IF($C146="CAPEX - 1szt JB",IF($M146="szt",SUMIFS(Kosztorys!$F:$F,Kosztorys!$D:$D,$B146,Kosztorys!$I:$I,CONCATENATE("&lt;01.01.",AG$10,""))-SUMIFS(Kosztorys!$F:$F,Kosztorys!$D:$D,$B146,Kosztorys!$I:$I,CONCATENATE("&lt;01.01.",AF$10,"")),COUNTIFS(Kosztorys!$D:$D,$B146,Kosztorys!$I:$I,CONCATENATE("&lt;01.01.",AG$10,""))-COUNTIFS(Kosztorys!$D:$D,$B146,Kosztorys!$I:$I,CONCATENATE("&lt;01.01.",AF$10,""))),0)</f>
        <v/>
      </c>
      <c r="AG146" s="116">
        <f>IF($C146="CAPEX - 1szt JB",IF($M146="szt",SUMIFS(Kosztorys!$F:$F,Kosztorys!$D:$D,$B146,Kosztorys!$I:$I,CONCATENATE("&lt;01.01.",AH$10,""))-SUMIFS(Kosztorys!$F:$F,Kosztorys!$D:$D,$B146,Kosztorys!$I:$I,CONCATENATE("&lt;01.01.",AG$10,"")),COUNTIFS(Kosztorys!$D:$D,$B146,Kosztorys!$I:$I,CONCATENATE("&lt;01.01.",AH$10,""))-COUNTIFS(Kosztorys!$D:$D,$B146,Kosztorys!$I:$I,CONCATENATE("&lt;01.01.",AG$10,""))),0)</f>
        <v/>
      </c>
      <c r="AH146" s="116">
        <f>IF($C146="CAPEX - 1szt JB",IF($M146="szt",SUMIFS(Kosztorys!$F:$F,Kosztorys!$D:$D,$B146,Kosztorys!$I:$I,CONCATENATE("&lt;01.01.",AI$10,""))-SUMIFS(Kosztorys!$F:$F,Kosztorys!$D:$D,$B146,Kosztorys!$I:$I,CONCATENATE("&lt;01.01.",AH$10,"")),COUNTIFS(Kosztorys!$D:$D,$B146,Kosztorys!$I:$I,CONCATENATE("&lt;01.01.",AI$10,""))-COUNTIFS(Kosztorys!$D:$D,$B146,Kosztorys!$I:$I,CONCATENATE("&lt;01.01.",AH$10,""))),0)</f>
        <v/>
      </c>
      <c r="AI146" s="116">
        <f>IF($C146="CAPEX - 1szt JB",IF($M146="szt",SUMIFS(Kosztorys!$F:$F,Kosztorys!$D:$D,$B146,Kosztorys!$I:$I,CONCATENATE("&lt;01.01.",AJ$10,""))-SUMIFS(Kosztorys!$F:$F,Kosztorys!$D:$D,$B146,Kosztorys!$I:$I,CONCATENATE("&lt;01.01.",AI$10,"")),COUNTIFS(Kosztorys!$D:$D,$B146,Kosztorys!$I:$I,CONCATENATE("&lt;01.01.",AJ$10,""))-COUNTIFS(Kosztorys!$D:$D,$B146,Kosztorys!$I:$I,CONCATENATE("&lt;01.01.",AI$10,""))),0)</f>
        <v/>
      </c>
      <c r="AJ146" s="116">
        <f>IF(C146="CAPEX - 1szt JB",IF(SUM(T146:AI146)=IF(ISERROR(VLOOKUP(B146,JB_tabela,MATCH(AJ$9,JB_menu,0)-1,FALSE())),,VLOOKUP(B146,JB_tabela,MATCH(AJ$9,JB_menu,0)-1,FALSE())),"OK","nie zgadza się liczba użytych JB"),"OK-ND")</f>
        <v/>
      </c>
      <c r="AM146" s="41">
        <f>IFERROR("_" &amp; VLOOKUP($B146,#REF!,1,FALSE()),#REF!)</f>
        <v/>
      </c>
      <c r="AN146" s="41">
        <f>IF($C146="CAPEX - Długość 1m",SUMIFS(Kosztorys!$F:$F,Kosztorys!$D:$D,$B146,Kosztorys!$I:$I,CONCATENATE("&lt;31.12.",AN$10,""))-SUMIFS(Kosztorys!$F:$F,Kosztorys!$D:$D,$B146,Kosztorys!$I:$I,CONCATENATE("&lt;31.12.",AM$10,"")),"x")</f>
        <v/>
      </c>
      <c r="AO146" s="41">
        <f>IF($C146="CAPEX - Długość 1m",SUMIFS(Kosztorys!$F:$F,Kosztorys!$D:$D,$B146,Kosztorys!$I:$I,CONCATENATE("&lt;31.12.",AO$10,""))-SUMIFS(Kosztorys!$F:$F,Kosztorys!$D:$D,$B146,Kosztorys!$I:$I,CONCATENATE("&lt;31.12.",AN$10,"")),"x")</f>
        <v/>
      </c>
      <c r="AP146" s="41">
        <f>IF($C146="CAPEX - Długość 1m",SUMIFS(Kosztorys!$F:$F,Kosztorys!$D:$D,$B146,Kosztorys!$I:$I,CONCATENATE("&lt;31.12.",AP$10,""))-SUMIFS(Kosztorys!$F:$F,Kosztorys!$D:$D,$B146,Kosztorys!$I:$I,CONCATENATE("&lt;31.12.",AO$10,"")),"x")</f>
        <v/>
      </c>
      <c r="AQ146" s="41">
        <f>IF($C146="CAPEX - Długość 1m",SUMIFS(Kosztorys!$F:$F,Kosztorys!$D:$D,$B146,Kosztorys!$I:$I,CONCATENATE("&lt;31.12.",AQ$10,""))-SUMIFS(Kosztorys!$F:$F,Kosztorys!$D:$D,$B146,Kosztorys!$I:$I,CONCATENATE("&lt;31.12.",AP$10,"")),"x")</f>
        <v/>
      </c>
      <c r="AR146" s="41">
        <f>IF($C146="CAPEX - Długość 1m",SUMIFS(Kosztorys!$F:$F,Kosztorys!$D:$D,$B146,Kosztorys!$I:$I,CONCATENATE("&lt;31.12.",AR$10,""))-SUMIFS(Kosztorys!$F:$F,Kosztorys!$D:$D,$B146,Kosztorys!$I:$I,CONCATENATE("&lt;31.12.",AQ$10,"")),"x")</f>
        <v/>
      </c>
      <c r="AS146" s="41">
        <f>IF($C146="CAPEX - Długość 1m",SUMIFS(Kosztorys!$F:$F,Kosztorys!$D:$D,$B146,Kosztorys!$I:$I,CONCATENATE("&lt;31.12.",AS$10,""))-SUMIFS(Kosztorys!$F:$F,Kosztorys!$D:$D,$B146,Kosztorys!$I:$I,CONCATENATE("&lt;31.12.",AR$10,"")),"x")</f>
        <v/>
      </c>
      <c r="AT146" s="41">
        <f>IF($C146="CAPEX - Długość 1m",SUMIFS(Kosztorys!$F:$F,Kosztorys!$D:$D,$B146,Kosztorys!$I:$I,CONCATENATE("&lt;31.12.",AT$10,""))-SUMIFS(Kosztorys!$F:$F,Kosztorys!$D:$D,$B146,Kosztorys!$I:$I,CONCATENATE("&lt;31.12.",AS$10,"")),"x")</f>
        <v/>
      </c>
      <c r="AU146" s="41">
        <f>IF($C146="CAPEX - Długość 1m",SUMIFS(Kosztorys!$F:$F,Kosztorys!$D:$D,$B146,Kosztorys!$I:$I,CONCATENATE("&lt;31.12.",AU$10,""))-SUMIFS(Kosztorys!$F:$F,Kosztorys!$D:$D,$B146,Kosztorys!$I:$I,CONCATENATE("&lt;31.12.",AT$10,"")),"x")</f>
        <v/>
      </c>
      <c r="AV146" s="41">
        <f>IF($C146="CAPEX - Długość 1m",SUMIFS(Kosztorys!$F:$F,Kosztorys!$D:$D,$B146,Kosztorys!$I:$I,CONCATENATE("&lt;31.12.",AV$10,""))-SUMIFS(Kosztorys!$F:$F,Kosztorys!$D:$D,$B146,Kosztorys!$I:$I,CONCATENATE("&lt;31.12.",AU$10,"")),"x")</f>
        <v/>
      </c>
      <c r="AW146" s="41">
        <f>IF($C146="CAPEX - Długość 1m",SUMIFS(Kosztorys!$F:$F,Kosztorys!$D:$D,$B146,Kosztorys!$I:$I,CONCATENATE("&lt;31.12.",AW$10,""))-SUMIFS(Kosztorys!$F:$F,Kosztorys!$D:$D,$B146,Kosztorys!$I:$I,CONCATENATE("&lt;31.12.",AV$10,"")),"x")</f>
        <v/>
      </c>
      <c r="AX146" s="41">
        <f>IF($C146="CAPEX - Długość 1m",SUMIFS(Kosztorys!$F:$F,Kosztorys!$D:$D,$B146,Kosztorys!$I:$I,CONCATENATE("&lt;31.12.",AX$10,""))-SUMIFS(Kosztorys!$F:$F,Kosztorys!$D:$D,$B146,Kosztorys!$I:$I,CONCATENATE("&lt;31.12.",AW$10,"")),"x")</f>
        <v/>
      </c>
      <c r="AY146" s="41">
        <f>IF($C146="CAPEX - Długość 1m",SUMIFS(Kosztorys!$F:$F,Kosztorys!$D:$D,$B146,Kosztorys!$I:$I,CONCATENATE("&lt;31.12.",AY$10,""))-SUMIFS(Kosztorys!$F:$F,Kosztorys!$D:$D,$B146,Kosztorys!$I:$I,CONCATENATE("&lt;31.12.",AX$10,"")),"x")</f>
        <v/>
      </c>
      <c r="AZ146" s="41">
        <f>IF($C146="CAPEX - Długość 1m",SUMIFS(Kosztorys!$F:$F,Kosztorys!$D:$D,$B146,Kosztorys!$I:$I,CONCATENATE("&lt;31.12.",AZ$10,""))-SUMIFS(Kosztorys!$F:$F,Kosztorys!$D:$D,$B146,Kosztorys!$I:$I,CONCATENATE("&lt;31.12.",AY$10,"")),"x")</f>
        <v/>
      </c>
      <c r="BA146" s="41">
        <f>IF($C146="CAPEX - Długość 1m",SUMIFS(Kosztorys!$F:$F,Kosztorys!$D:$D,$B146,Kosztorys!$I:$I,CONCATENATE("&lt;31.12.",BA$10,""))-SUMIFS(Kosztorys!$F:$F,Kosztorys!$D:$D,$B146,Kosztorys!$I:$I,CONCATENATE("&lt;31.12.",AZ$10,"")),"x")</f>
        <v/>
      </c>
      <c r="BB146" s="41">
        <f>IF($C146="CAPEX - Długość 1m",SUMIFS(Kosztorys!$F:$F,Kosztorys!$D:$D,$B146,Kosztorys!$I:$I,CONCATENATE("&lt;31.12.",BB$10,""))-SUMIFS(Kosztorys!$F:$F,Kosztorys!$D:$D,$B146,Kosztorys!$I:$I,CONCATENATE("&lt;31.12.",BA$10,"")),"x")</f>
        <v/>
      </c>
      <c r="BC146" s="41">
        <f>IF($C146="CAPEX - Długość 1m",SUMIFS(Kosztorys!$F:$F,Kosztorys!$D:$D,$B146,Kosztorys!$I:$I,CONCATENATE("&lt;31.12.",BC$10,""))-SUMIFS(Kosztorys!$F:$F,Kosztorys!$D:$D,$B146,Kosztorys!$I:$I,CONCATENATE("&lt;31.12.",BB$10,"")),"x")</f>
        <v/>
      </c>
      <c r="BD146" s="41">
        <f>IF(C146="CAPEX - Długość 1m",IF(SUM(AN146:BC146)=IF(ISERROR(VLOOKUP(B146,JB_tabela,MATCH(BD$9,JB_menu,0)-1,FALSE())),,VLOOKUP(B146,JB_tabela,MATCH(BD$9,JB_menu,0)-1,FALSE())),"OK","nie zgadza się liczba użytych JB"),"OK-ND")</f>
        <v/>
      </c>
      <c r="BH146" s="41">
        <f>IF($C146="OPEX - Koszt 1szt/rok",IF($M146="szt",SUMIFS(Kosztorys!$F:$F,Kosztorys!$D:$D,$B146,Kosztorys!$I:$I,CONCATENATE("&lt;01.01.",BH$10,""))+(SUMIFS(Kosztorys!$F:$F,Kosztorys!$D:$D,$B146,Kosztorys!$I:$I,CONCATENATE("&lt;=31.03.",BH$10,""))-SUMIFS(Kosztorys!$F:$F,Kosztorys!$D:$D,$B146,Kosztorys!$I:$I,CONCATENATE("&lt;=31.12.",BG$10,"")))*0.75+(SUMIFS(Kosztorys!$F:$F,Kosztorys!$D:$D,$B146,Kosztorys!$I:$I,CONCATENATE("&lt;=30.06.",BH$10,""))-SUMIFS(Kosztorys!$F:$F,Kosztorys!$D:$D,$B146,Kosztorys!$I:$I,CONCATENATE("&lt;=31.03.",BH$10,"")))*0.5+(SUMIFS(Kosztorys!$F:$F,Kosztorys!$D:$D,$B146,Kosztorys!$I:$I,CONCATENATE("&lt;=30.09.",BH$10,""))-SUMIFS(Kosztorys!$F:$F,Kosztorys!$D:$D,$B146,Kosztorys!$I:$I,CONCATENATE("&lt;=30.06.",BH$10,"")))*0.25,"nic"),0)</f>
        <v/>
      </c>
      <c r="BI146" s="41">
        <f>IF($C146="OPEX - Koszt 1szt/rok",IF($M146="szt",SUMIFS(Kosztorys!$F:$F,Kosztorys!$D:$D,$B146,Kosztorys!$I:$I,CONCATENATE("&lt;01.01.",BI$10,""))+(SUMIFS(Kosztorys!$F:$F,Kosztorys!$D:$D,$B146,Kosztorys!$I:$I,CONCATENATE("&lt;=31.03.",BI$10,""))-SUMIFS(Kosztorys!$F:$F,Kosztorys!$D:$D,$B146,Kosztorys!$I:$I,CONCATENATE("&lt;=31.12.",BH$10,"")))*0.75+(SUMIFS(Kosztorys!$F:$F,Kosztorys!$D:$D,$B146,Kosztorys!$I:$I,CONCATENATE("&lt;=30.06.",BI$10,""))-SUMIFS(Kosztorys!$F:$F,Kosztorys!$D:$D,$B146,Kosztorys!$I:$I,CONCATENATE("&lt;=31.03.",BI$10,"")))*0.5+(SUMIFS(Kosztorys!$F:$F,Kosztorys!$D:$D,$B146,Kosztorys!$I:$I,CONCATENATE("&lt;=30.09.",BI$10,""))-SUMIFS(Kosztorys!$F:$F,Kosztorys!$D:$D,$B146,Kosztorys!$I:$I,CONCATENATE("&lt;=30.06.",BI$10,"")))*0.25,"nic"),0)</f>
        <v/>
      </c>
      <c r="BJ146" s="41">
        <f>IF($C146="OPEX - Koszt 1szt/rok",IF($M146="szt",SUMIFS(Kosztorys!$F:$F,Kosztorys!$D:$D,$B146,Kosztorys!$I:$I,CONCATENATE("&lt;01.01.",BJ$10,""))+(SUMIFS(Kosztorys!$F:$F,Kosztorys!$D:$D,$B146,Kosztorys!$I:$I,CONCATENATE("&lt;=31.03.",BJ$10,""))-SUMIFS(Kosztorys!$F:$F,Kosztorys!$D:$D,$B146,Kosztorys!$I:$I,CONCATENATE("&lt;=31.12.",BI$10,"")))*0.75+(SUMIFS(Kosztorys!$F:$F,Kosztorys!$D:$D,$B146,Kosztorys!$I:$I,CONCATENATE("&lt;=30.06.",BJ$10,""))-SUMIFS(Kosztorys!$F:$F,Kosztorys!$D:$D,$B146,Kosztorys!$I:$I,CONCATENATE("&lt;=31.03.",BJ$10,"")))*0.5+(SUMIFS(Kosztorys!$F:$F,Kosztorys!$D:$D,$B146,Kosztorys!$I:$I,CONCATENATE("&lt;=30.09.",BJ$10,""))-SUMIFS(Kosztorys!$F:$F,Kosztorys!$D:$D,$B146,Kosztorys!$I:$I,CONCATENATE("&lt;=30.06.",BJ$10,"")))*0.25,"nic"),0)</f>
        <v/>
      </c>
      <c r="BK146" s="41">
        <f>IF($C146="OPEX - Koszt 1szt/rok",IF($M146="szt",SUMIFS(Kosztorys!$F:$F,Kosztorys!$D:$D,$B146,Kosztorys!$I:$I,CONCATENATE("&lt;01.01.",BK$10,""))+(SUMIFS(Kosztorys!$F:$F,Kosztorys!$D:$D,$B146,Kosztorys!$I:$I,CONCATENATE("&lt;=31.03.",BK$10,""))-SUMIFS(Kosztorys!$F:$F,Kosztorys!$D:$D,$B146,Kosztorys!$I:$I,CONCATENATE("&lt;=31.12.",BJ$10,"")))*0.75+(SUMIFS(Kosztorys!$F:$F,Kosztorys!$D:$D,$B146,Kosztorys!$I:$I,CONCATENATE("&lt;=30.06.",BK$10,""))-SUMIFS(Kosztorys!$F:$F,Kosztorys!$D:$D,$B146,Kosztorys!$I:$I,CONCATENATE("&lt;=31.03.",BK$10,"")))*0.5+(SUMIFS(Kosztorys!$F:$F,Kosztorys!$D:$D,$B146,Kosztorys!$I:$I,CONCATENATE("&lt;=30.09.",BK$10,""))-SUMIFS(Kosztorys!$F:$F,Kosztorys!$D:$D,$B146,Kosztorys!$I:$I,CONCATENATE("&lt;=30.06.",BK$10,"")))*0.25,"nic"),0)</f>
        <v/>
      </c>
      <c r="BL146" s="41">
        <f>IF($C146="OPEX - Koszt 1szt/rok",IF($M146="szt",SUMIFS(Kosztorys!$F:$F,Kosztorys!$D:$D,$B146,Kosztorys!$I:$I,CONCATENATE("&lt;01.01.",BL$10,""))+(SUMIFS(Kosztorys!$F:$F,Kosztorys!$D:$D,$B146,Kosztorys!$I:$I,CONCATENATE("&lt;=31.03.",BL$10,""))-SUMIFS(Kosztorys!$F:$F,Kosztorys!$D:$D,$B146,Kosztorys!$I:$I,CONCATENATE("&lt;=31.12.",BK$10,"")))*0.75+(SUMIFS(Kosztorys!$F:$F,Kosztorys!$D:$D,$B146,Kosztorys!$I:$I,CONCATENATE("&lt;=30.06.",BL$10,""))-SUMIFS(Kosztorys!$F:$F,Kosztorys!$D:$D,$B146,Kosztorys!$I:$I,CONCATENATE("&lt;=31.03.",BL$10,"")))*0.5+(SUMIFS(Kosztorys!$F:$F,Kosztorys!$D:$D,$B146,Kosztorys!$I:$I,CONCATENATE("&lt;=30.09.",BL$10,""))-SUMIFS(Kosztorys!$F:$F,Kosztorys!$D:$D,$B146,Kosztorys!$I:$I,CONCATENATE("&lt;=30.06.",BL$10,"")))*0.25,"nic"),0)</f>
        <v/>
      </c>
      <c r="BM146" s="41">
        <f>IF($C146="OPEX - Koszt 1szt/rok",IF($M146="szt",SUMIFS(Kosztorys!$F:$F,Kosztorys!$D:$D,$B146,Kosztorys!$I:$I,CONCATENATE("&lt;01.01.",BM$10,""))+(SUMIFS(Kosztorys!$F:$F,Kosztorys!$D:$D,$B146,Kosztorys!$I:$I,CONCATENATE("&lt;=31.03.",BM$10,""))-SUMIFS(Kosztorys!$F:$F,Kosztorys!$D:$D,$B146,Kosztorys!$I:$I,CONCATENATE("&lt;=31.12.",BL$10,"")))*0.75+(SUMIFS(Kosztorys!$F:$F,Kosztorys!$D:$D,$B146,Kosztorys!$I:$I,CONCATENATE("&lt;=30.06.",BM$10,""))-SUMIFS(Kosztorys!$F:$F,Kosztorys!$D:$D,$B146,Kosztorys!$I:$I,CONCATENATE("&lt;=31.03.",BM$10,"")))*0.5+(SUMIFS(Kosztorys!$F:$F,Kosztorys!$D:$D,$B146,Kosztorys!$I:$I,CONCATENATE("&lt;=30.09.",BM$10,""))-SUMIFS(Kosztorys!$F:$F,Kosztorys!$D:$D,$B146,Kosztorys!$I:$I,CONCATENATE("&lt;=30.06.",BM$10,"")))*0.25,"nic"),0)</f>
        <v/>
      </c>
      <c r="BN146" s="41">
        <f>IF($C146="OPEX - Koszt 1szt/rok",IF($M146="szt",SUMIFS(Kosztorys!$F:$F,Kosztorys!$D:$D,$B146,Kosztorys!$I:$I,CONCATENATE("&lt;01.01.",BN$10,""))+(SUMIFS(Kosztorys!$F:$F,Kosztorys!$D:$D,$B146,Kosztorys!$I:$I,CONCATENATE("&lt;=31.03.",BN$10,""))-SUMIFS(Kosztorys!$F:$F,Kosztorys!$D:$D,$B146,Kosztorys!$I:$I,CONCATENATE("&lt;=31.12.",BM$10,"")))*0.75+(SUMIFS(Kosztorys!$F:$F,Kosztorys!$D:$D,$B146,Kosztorys!$I:$I,CONCATENATE("&lt;=30.06.",BN$10,""))-SUMIFS(Kosztorys!$F:$F,Kosztorys!$D:$D,$B146,Kosztorys!$I:$I,CONCATENATE("&lt;=31.03.",BN$10,"")))*0.5+(SUMIFS(Kosztorys!$F:$F,Kosztorys!$D:$D,$B146,Kosztorys!$I:$I,CONCATENATE("&lt;=30.09.",BN$10,""))-SUMIFS(Kosztorys!$F:$F,Kosztorys!$D:$D,$B146,Kosztorys!$I:$I,CONCATENATE("&lt;=30.06.",BN$10,"")))*0.25,"nic"),0)</f>
        <v/>
      </c>
      <c r="BO146" s="41">
        <f>IF($C146="OPEX - Koszt 1szt/rok",IF($M146="szt",SUMIFS(Kosztorys!$F:$F,Kosztorys!$D:$D,$B146,Kosztorys!$I:$I,CONCATENATE("&lt;01.01.",BO$10,""))+(SUMIFS(Kosztorys!$F:$F,Kosztorys!$D:$D,$B146,Kosztorys!$I:$I,CONCATENATE("&lt;=31.03.",BO$10,""))-SUMIFS(Kosztorys!$F:$F,Kosztorys!$D:$D,$B146,Kosztorys!$I:$I,CONCATENATE("&lt;=31.12.",BN$10,"")))*0.75+(SUMIFS(Kosztorys!$F:$F,Kosztorys!$D:$D,$B146,Kosztorys!$I:$I,CONCATENATE("&lt;=30.06.",BO$10,""))-SUMIFS(Kosztorys!$F:$F,Kosztorys!$D:$D,$B146,Kosztorys!$I:$I,CONCATENATE("&lt;=31.03.",BO$10,"")))*0.5+(SUMIFS(Kosztorys!$F:$F,Kosztorys!$D:$D,$B146,Kosztorys!$I:$I,CONCATENATE("&lt;=30.09.",BO$10,""))-SUMIFS(Kosztorys!$F:$F,Kosztorys!$D:$D,$B146,Kosztorys!$I:$I,CONCATENATE("&lt;=30.06.",BO$10,"")))*0.25,"nic"),0)</f>
        <v/>
      </c>
      <c r="BP146" s="41">
        <f>IF($C146="OPEX - Koszt 1szt/rok",IF($M146="szt",SUMIFS(Kosztorys!$F:$F,Kosztorys!$D:$D,$B146,Kosztorys!$I:$I,CONCATENATE("&lt;01.01.",BP$10,""))+(SUMIFS(Kosztorys!$F:$F,Kosztorys!$D:$D,$B146,Kosztorys!$I:$I,CONCATENATE("&lt;=31.03.",BP$10,""))-SUMIFS(Kosztorys!$F:$F,Kosztorys!$D:$D,$B146,Kosztorys!$I:$I,CONCATENATE("&lt;=31.12.",BO$10,"")))*0.75+(SUMIFS(Kosztorys!$F:$F,Kosztorys!$D:$D,$B146,Kosztorys!$I:$I,CONCATENATE("&lt;=30.06.",BP$10,""))-SUMIFS(Kosztorys!$F:$F,Kosztorys!$D:$D,$B146,Kosztorys!$I:$I,CONCATENATE("&lt;=31.03.",BP$10,"")))*0.5+(SUMIFS(Kosztorys!$F:$F,Kosztorys!$D:$D,$B146,Kosztorys!$I:$I,CONCATENATE("&lt;=30.09.",BP$10,""))-SUMIFS(Kosztorys!$F:$F,Kosztorys!$D:$D,$B146,Kosztorys!$I:$I,CONCATENATE("&lt;=30.06.",BP$10,"")))*0.25,"nic"),0)</f>
        <v/>
      </c>
      <c r="BQ146" s="41">
        <f>IF($C146="OPEX - Koszt 1szt/rok",IF($M146="szt",SUMIFS(Kosztorys!$F:$F,Kosztorys!$D:$D,$B146,Kosztorys!$I:$I,CONCATENATE("&lt;01.01.",BQ$10,""))+(SUMIFS(Kosztorys!$F:$F,Kosztorys!$D:$D,$B146,Kosztorys!$I:$I,CONCATENATE("&lt;=31.03.",BQ$10,""))-SUMIFS(Kosztorys!$F:$F,Kosztorys!$D:$D,$B146,Kosztorys!$I:$I,CONCATENATE("&lt;=31.12.",BP$10,"")))*0.75+(SUMIFS(Kosztorys!$F:$F,Kosztorys!$D:$D,$B146,Kosztorys!$I:$I,CONCATENATE("&lt;=30.06.",BQ$10,""))-SUMIFS(Kosztorys!$F:$F,Kosztorys!$D:$D,$B146,Kosztorys!$I:$I,CONCATENATE("&lt;=31.03.",BQ$10,"")))*0.5+(SUMIFS(Kosztorys!$F:$F,Kosztorys!$D:$D,$B146,Kosztorys!$I:$I,CONCATENATE("&lt;=30.09.",BQ$10,""))-SUMIFS(Kosztorys!$F:$F,Kosztorys!$D:$D,$B146,Kosztorys!$I:$I,CONCATENATE("&lt;=30.06.",BQ$10,"")))*0.25,"nic"),0)</f>
        <v/>
      </c>
      <c r="BR146" s="41">
        <f>IF($C146="OPEX - Koszt 1szt/rok",IF($M146="szt",SUMIFS(Kosztorys!$F:$F,Kosztorys!$D:$D,$B146,Kosztorys!$I:$I,CONCATENATE("&lt;01.01.",BR$10,""))+(SUMIFS(Kosztorys!$F:$F,Kosztorys!$D:$D,$B146,Kosztorys!$I:$I,CONCATENATE("&lt;=31.03.",BR$10,""))-SUMIFS(Kosztorys!$F:$F,Kosztorys!$D:$D,$B146,Kosztorys!$I:$I,CONCATENATE("&lt;=31.12.",BQ$10,"")))*0.75+(SUMIFS(Kosztorys!$F:$F,Kosztorys!$D:$D,$B146,Kosztorys!$I:$I,CONCATENATE("&lt;=30.06.",BR$10,""))-SUMIFS(Kosztorys!$F:$F,Kosztorys!$D:$D,$B146,Kosztorys!$I:$I,CONCATENATE("&lt;=31.03.",BR$10,"")))*0.5+(SUMIFS(Kosztorys!$F:$F,Kosztorys!$D:$D,$B146,Kosztorys!$I:$I,CONCATENATE("&lt;=30.09.",BR$10,""))-SUMIFS(Kosztorys!$F:$F,Kosztorys!$D:$D,$B146,Kosztorys!$I:$I,CONCATENATE("&lt;=30.06.",BR$10,"")))*0.25,"nic"),0)</f>
        <v/>
      </c>
      <c r="BS146" s="41">
        <f>IF($C146="OPEX - Koszt 1szt/rok",IF($M146="szt",SUMIFS(Kosztorys!$F:$F,Kosztorys!$D:$D,$B146,Kosztorys!$I:$I,CONCATENATE("&lt;01.01.",BS$10,""))+(SUMIFS(Kosztorys!$F:$F,Kosztorys!$D:$D,$B146,Kosztorys!$I:$I,CONCATENATE("&lt;=31.03.",BS$10,""))-SUMIFS(Kosztorys!$F:$F,Kosztorys!$D:$D,$B146,Kosztorys!$I:$I,CONCATENATE("&lt;=31.12.",BR$10,"")))*0.75+(SUMIFS(Kosztorys!$F:$F,Kosztorys!$D:$D,$B146,Kosztorys!$I:$I,CONCATENATE("&lt;=30.06.",BS$10,""))-SUMIFS(Kosztorys!$F:$F,Kosztorys!$D:$D,$B146,Kosztorys!$I:$I,CONCATENATE("&lt;=31.03.",BS$10,"")))*0.5+(SUMIFS(Kosztorys!$F:$F,Kosztorys!$D:$D,$B146,Kosztorys!$I:$I,CONCATENATE("&lt;=30.09.",BS$10,""))-SUMIFS(Kosztorys!$F:$F,Kosztorys!$D:$D,$B146,Kosztorys!$I:$I,CONCATENATE("&lt;=30.06.",BS$10,"")))*0.25,"nic"),0)</f>
        <v/>
      </c>
      <c r="BT146" s="41">
        <f>IF($C146="OPEX - Koszt 1szt/rok",IF($M146="szt",SUMIFS(Kosztorys!$F:$F,Kosztorys!$D:$D,$B146,Kosztorys!$I:$I,CONCATENATE("&lt;01.01.",BT$10,""))+(SUMIFS(Kosztorys!$F:$F,Kosztorys!$D:$D,$B146,Kosztorys!$I:$I,CONCATENATE("&lt;=31.03.",BT$10,""))-SUMIFS(Kosztorys!$F:$F,Kosztorys!$D:$D,$B146,Kosztorys!$I:$I,CONCATENATE("&lt;=31.12.",BS$10,"")))*0.75+(SUMIFS(Kosztorys!$F:$F,Kosztorys!$D:$D,$B146,Kosztorys!$I:$I,CONCATENATE("&lt;=30.06.",BT$10,""))-SUMIFS(Kosztorys!$F:$F,Kosztorys!$D:$D,$B146,Kosztorys!$I:$I,CONCATENATE("&lt;=31.03.",BT$10,"")))*0.5+(SUMIFS(Kosztorys!$F:$F,Kosztorys!$D:$D,$B146,Kosztorys!$I:$I,CONCATENATE("&lt;=30.09.",BT$10,""))-SUMIFS(Kosztorys!$F:$F,Kosztorys!$D:$D,$B146,Kosztorys!$I:$I,CONCATENATE("&lt;=30.06.",BT$10,"")))*0.25,"nic"),0)</f>
        <v/>
      </c>
      <c r="BU146" s="41">
        <f>IF($C146="OPEX - Koszt 1szt/rok",IF($M146="szt",SUMIFS(Kosztorys!$F:$F,Kosztorys!$D:$D,$B146,Kosztorys!$I:$I,CONCATENATE("&lt;01.01.",BU$10,""))+(SUMIFS(Kosztorys!$F:$F,Kosztorys!$D:$D,$B146,Kosztorys!$I:$I,CONCATENATE("&lt;=31.03.",BU$10,""))-SUMIFS(Kosztorys!$F:$F,Kosztorys!$D:$D,$B146,Kosztorys!$I:$I,CONCATENATE("&lt;=31.12.",BT$10,"")))*0.75+(SUMIFS(Kosztorys!$F:$F,Kosztorys!$D:$D,$B146,Kosztorys!$I:$I,CONCATENATE("&lt;=30.06.",BU$10,""))-SUMIFS(Kosztorys!$F:$F,Kosztorys!$D:$D,$B146,Kosztorys!$I:$I,CONCATENATE("&lt;=31.03.",BU$10,"")))*0.5+(SUMIFS(Kosztorys!$F:$F,Kosztorys!$D:$D,$B146,Kosztorys!$I:$I,CONCATENATE("&lt;=30.09.",BU$10,""))-SUMIFS(Kosztorys!$F:$F,Kosztorys!$D:$D,$B146,Kosztorys!$I:$I,CONCATENATE("&lt;=30.06.",BU$10,"")))*0.25,"nic"),0)</f>
        <v/>
      </c>
      <c r="BV146" s="41">
        <f>IF($C146="OPEX - Koszt 1szt/rok",IF($M146="szt",SUMIFS(Kosztorys!$F:$F,Kosztorys!$D:$D,$B146,Kosztorys!$I:$I,CONCATENATE("&lt;01.01.",BV$10,""))+(SUMIFS(Kosztorys!$F:$F,Kosztorys!$D:$D,$B146,Kosztorys!$I:$I,CONCATENATE("&lt;=31.03.",BV$10,""))-SUMIFS(Kosztorys!$F:$F,Kosztorys!$D:$D,$B146,Kosztorys!$I:$I,CONCATENATE("&lt;=31.12.",BU$10,"")))*0.75+(SUMIFS(Kosztorys!$F:$F,Kosztorys!$D:$D,$B146,Kosztorys!$I:$I,CONCATENATE("&lt;=30.06.",BV$10,""))-SUMIFS(Kosztorys!$F:$F,Kosztorys!$D:$D,$B146,Kosztorys!$I:$I,CONCATENATE("&lt;=31.03.",BV$10,"")))*0.5+(SUMIFS(Kosztorys!$F:$F,Kosztorys!$D:$D,$B146,Kosztorys!$I:$I,CONCATENATE("&lt;=30.09.",BV$10,""))-SUMIFS(Kosztorys!$F:$F,Kosztorys!$D:$D,$B146,Kosztorys!$I:$I,CONCATENATE("&lt;=30.06.",BV$10,"")))*0.25,"nic"),0)</f>
        <v/>
      </c>
      <c r="BW146" s="41">
        <f>IF($C146="OPEX - Koszt 1szt/rok",IF($M146="szt",SUMIFS(Kosztorys!$F:$F,Kosztorys!$D:$D,$B146,Kosztorys!$I:$I,CONCATENATE("&lt;01.01.",BW$10,""))+(SUMIFS(Kosztorys!$F:$F,Kosztorys!$D:$D,$B146,Kosztorys!$I:$I,CONCATENATE("&lt;=31.03.",BW$10,""))-SUMIFS(Kosztorys!$F:$F,Kosztorys!$D:$D,$B146,Kosztorys!$I:$I,CONCATENATE("&lt;=31.12.",BV$10,"")))*0.75+(SUMIFS(Kosztorys!$F:$F,Kosztorys!$D:$D,$B146,Kosztorys!$I:$I,CONCATENATE("&lt;=30.06.",BW$10,""))-SUMIFS(Kosztorys!$F:$F,Kosztorys!$D:$D,$B146,Kosztorys!$I:$I,CONCATENATE("&lt;=31.03.",BW$10,"")))*0.5+(SUMIFS(Kosztorys!$F:$F,Kosztorys!$D:$D,$B146,Kosztorys!$I:$I,CONCATENATE("&lt;=30.09.",BW$10,""))-SUMIFS(Kosztorys!$F:$F,Kosztorys!$D:$D,$B146,Kosztorys!$I:$I,CONCATENATE("&lt;=30.06.",BW$10,"")))*0.25,"nic"),0)</f>
        <v/>
      </c>
      <c r="BX146" s="41">
        <f>IF(C146="OPEX - Koszt 1szt/rok",IF(MAX(BH146:BW146)=IF(ISERROR(VLOOKUP(B146,JB_tabela,MATCH(BX$9,JB_menu,0)-1,FALSE())),,VLOOKUP(B146,JB_tabela,MATCH(BX$9,JB_menu,0)-1,FALSE())),"OK","nie zgadza się liczba użytych JB"),"OK-ND")</f>
        <v/>
      </c>
      <c r="CB146" s="41">
        <f>IF($C146="OPEX - Długość 1m koszt/rok",IF($M146="m",SUMIFS(Kosztorys!$F:$F,Kosztorys!$D:$D,$B146,Kosztorys!$I:$I,CONCATENATE("&lt;01.01.",CB$10,""))+(SUMIFS(Kosztorys!$F:$F,Kosztorys!$D:$D,$B146,Kosztorys!$I:$I,CONCATENATE("&lt;=31.03.",CB$10,""))-SUMIFS(Kosztorys!$F:$F,Kosztorys!$D:$D,$B146,Kosztorys!$I:$I,CONCATENATE("&lt;=31.12.",CA$10,"")))*0.75+(SUMIFS(Kosztorys!$F:$F,Kosztorys!$D:$D,$B146,Kosztorys!$I:$I,CONCATENATE("&lt;=30.06.",CB$10,""))-SUMIFS(Kosztorys!$F:$F,Kosztorys!$D:$D,$B146,Kosztorys!$I:$I,CONCATENATE("&lt;=31.03.",CB$10,"")))*0.5+(SUMIFS(Kosztorys!$F:$F,Kosztorys!$D:$D,$B146,Kosztorys!$I:$I,CONCATENATE("&lt;=30.09.",CB$10,""))-SUMIFS(Kosztorys!$F:$F,Kosztorys!$D:$D,$B146,Kosztorys!$I:$I,CONCATENATE("&lt;=30.06.",CB$10,"")))*0.25,"nic"),0)</f>
        <v/>
      </c>
      <c r="CC146" s="41">
        <f>IF($C146="OPEX - Długość 1m koszt/rok",IF($M146="m",SUMIFS(Kosztorys!$F:$F,Kosztorys!$D:$D,$B146,Kosztorys!$I:$I,CONCATENATE("&lt;01.01.",CC$10,""))+(SUMIFS(Kosztorys!$F:$F,Kosztorys!$D:$D,$B146,Kosztorys!$I:$I,CONCATENATE("&lt;=31.03.",CC$10,""))-SUMIFS(Kosztorys!$F:$F,Kosztorys!$D:$D,$B146,Kosztorys!$I:$I,CONCATENATE("&lt;=31.12.",CB$10,"")))*0.75+(SUMIFS(Kosztorys!$F:$F,Kosztorys!$D:$D,$B146,Kosztorys!$I:$I,CONCATENATE("&lt;=30.06.",CC$10,""))-SUMIFS(Kosztorys!$F:$F,Kosztorys!$D:$D,$B146,Kosztorys!$I:$I,CONCATENATE("&lt;=31.03.",CC$10,"")))*0.5+(SUMIFS(Kosztorys!$F:$F,Kosztorys!$D:$D,$B146,Kosztorys!$I:$I,CONCATENATE("&lt;=30.09.",CC$10,""))-SUMIFS(Kosztorys!$F:$F,Kosztorys!$D:$D,$B146,Kosztorys!$I:$I,CONCATENATE("&lt;=30.06.",CC$10,"")))*0.25,"nic"),0)</f>
        <v/>
      </c>
      <c r="CD146" s="41">
        <f>IF($C146="OPEX - Długość 1m koszt/rok",IF($M146="m",SUMIFS(Kosztorys!$F:$F,Kosztorys!$D:$D,$B146,Kosztorys!$I:$I,CONCATENATE("&lt;01.01.",CD$10,""))+(SUMIFS(Kosztorys!$F:$F,Kosztorys!$D:$D,$B146,Kosztorys!$I:$I,CONCATENATE("&lt;=31.03.",CD$10,""))-SUMIFS(Kosztorys!$F:$F,Kosztorys!$D:$D,$B146,Kosztorys!$I:$I,CONCATENATE("&lt;=31.12.",CC$10,"")))*0.75+(SUMIFS(Kosztorys!$F:$F,Kosztorys!$D:$D,$B146,Kosztorys!$I:$I,CONCATENATE("&lt;=30.06.",CD$10,""))-SUMIFS(Kosztorys!$F:$F,Kosztorys!$D:$D,$B146,Kosztorys!$I:$I,CONCATENATE("&lt;=31.03.",CD$10,"")))*0.5+(SUMIFS(Kosztorys!$F:$F,Kosztorys!$D:$D,$B146,Kosztorys!$I:$I,CONCATENATE("&lt;=30.09.",CD$10,""))-SUMIFS(Kosztorys!$F:$F,Kosztorys!$D:$D,$B146,Kosztorys!$I:$I,CONCATENATE("&lt;=30.06.",CD$10,"")))*0.25,"nic"),0)</f>
        <v/>
      </c>
      <c r="CE146" s="41">
        <f>IF($C146="OPEX - Długość 1m koszt/rok",IF($M146="m",SUMIFS(Kosztorys!$F:$F,Kosztorys!$D:$D,$B146,Kosztorys!$I:$I,CONCATENATE("&lt;01.01.",CE$10,""))+(SUMIFS(Kosztorys!$F:$F,Kosztorys!$D:$D,$B146,Kosztorys!$I:$I,CONCATENATE("&lt;=31.03.",CE$10,""))-SUMIFS(Kosztorys!$F:$F,Kosztorys!$D:$D,$B146,Kosztorys!$I:$I,CONCATENATE("&lt;=31.12.",CD$10,"")))*0.75+(SUMIFS(Kosztorys!$F:$F,Kosztorys!$D:$D,$B146,Kosztorys!$I:$I,CONCATENATE("&lt;=30.06.",CE$10,""))-SUMIFS(Kosztorys!$F:$F,Kosztorys!$D:$D,$B146,Kosztorys!$I:$I,CONCATENATE("&lt;=31.03.",CE$10,"")))*0.5+(SUMIFS(Kosztorys!$F:$F,Kosztorys!$D:$D,$B146,Kosztorys!$I:$I,CONCATENATE("&lt;=30.09.",CE$10,""))-SUMIFS(Kosztorys!$F:$F,Kosztorys!$D:$D,$B146,Kosztorys!$I:$I,CONCATENATE("&lt;=30.06.",CE$10,"")))*0.25,"nic"),0)</f>
        <v/>
      </c>
      <c r="CF146" s="41">
        <f>IF($C146="OPEX - Długość 1m koszt/rok",IF($M146="m",SUMIFS(Kosztorys!$F:$F,Kosztorys!$D:$D,$B146,Kosztorys!$I:$I,CONCATENATE("&lt;01.01.",CF$10,""))+(SUMIFS(Kosztorys!$F:$F,Kosztorys!$D:$D,$B146,Kosztorys!$I:$I,CONCATENATE("&lt;=31.03.",CF$10,""))-SUMIFS(Kosztorys!$F:$F,Kosztorys!$D:$D,$B146,Kosztorys!$I:$I,CONCATENATE("&lt;=31.12.",CE$10,"")))*0.75+(SUMIFS(Kosztorys!$F:$F,Kosztorys!$D:$D,$B146,Kosztorys!$I:$I,CONCATENATE("&lt;=30.06.",CF$10,""))-SUMIFS(Kosztorys!$F:$F,Kosztorys!$D:$D,$B146,Kosztorys!$I:$I,CONCATENATE("&lt;=31.03.",CF$10,"")))*0.5+(SUMIFS(Kosztorys!$F:$F,Kosztorys!$D:$D,$B146,Kosztorys!$I:$I,CONCATENATE("&lt;=30.09.",CF$10,""))-SUMIFS(Kosztorys!$F:$F,Kosztorys!$D:$D,$B146,Kosztorys!$I:$I,CONCATENATE("&lt;=30.06.",CF$10,"")))*0.25,"nic"),0)</f>
        <v/>
      </c>
      <c r="CG146" s="41">
        <f>IF($C146="OPEX - Długość 1m koszt/rok",IF($M146="m",SUMIFS(Kosztorys!$F:$F,Kosztorys!$D:$D,$B146,Kosztorys!$I:$I,CONCATENATE("&lt;01.01.",CG$10,""))+(SUMIFS(Kosztorys!$F:$F,Kosztorys!$D:$D,$B146,Kosztorys!$I:$I,CONCATENATE("&lt;=31.03.",CG$10,""))-SUMIFS(Kosztorys!$F:$F,Kosztorys!$D:$D,$B146,Kosztorys!$I:$I,CONCATENATE("&lt;=31.12.",CF$10,"")))*0.75+(SUMIFS(Kosztorys!$F:$F,Kosztorys!$D:$D,$B146,Kosztorys!$I:$I,CONCATENATE("&lt;=30.06.",CG$10,""))-SUMIFS(Kosztorys!$F:$F,Kosztorys!$D:$D,$B146,Kosztorys!$I:$I,CONCATENATE("&lt;=31.03.",CG$10,"")))*0.5+(SUMIFS(Kosztorys!$F:$F,Kosztorys!$D:$D,$B146,Kosztorys!$I:$I,CONCATENATE("&lt;=30.09.",CG$10,""))-SUMIFS(Kosztorys!$F:$F,Kosztorys!$D:$D,$B146,Kosztorys!$I:$I,CONCATENATE("&lt;=30.06.",CG$10,"")))*0.25,"nic"),0)</f>
        <v/>
      </c>
      <c r="CH146" s="41">
        <f>IF($C146="OPEX - Długość 1m koszt/rok",IF($M146="m",SUMIFS(Kosztorys!$F:$F,Kosztorys!$D:$D,$B146,Kosztorys!$I:$I,CONCATENATE("&lt;01.01.",CH$10,""))+(SUMIFS(Kosztorys!$F:$F,Kosztorys!$D:$D,$B146,Kosztorys!$I:$I,CONCATENATE("&lt;=31.03.",CH$10,""))-SUMIFS(Kosztorys!$F:$F,Kosztorys!$D:$D,$B146,Kosztorys!$I:$I,CONCATENATE("&lt;=31.12.",CG$10,"")))*0.75+(SUMIFS(Kosztorys!$F:$F,Kosztorys!$D:$D,$B146,Kosztorys!$I:$I,CONCATENATE("&lt;=30.06.",CH$10,""))-SUMIFS(Kosztorys!$F:$F,Kosztorys!$D:$D,$B146,Kosztorys!$I:$I,CONCATENATE("&lt;=31.03.",CH$10,"")))*0.5+(SUMIFS(Kosztorys!$F:$F,Kosztorys!$D:$D,$B146,Kosztorys!$I:$I,CONCATENATE("&lt;=30.09.",CH$10,""))-SUMIFS(Kosztorys!$F:$F,Kosztorys!$D:$D,$B146,Kosztorys!$I:$I,CONCATENATE("&lt;=30.06.",CH$10,"")))*0.25,"nic"),0)</f>
        <v/>
      </c>
      <c r="CI146" s="41">
        <f>IF($C146="OPEX - Długość 1m koszt/rok",IF($M146="m",SUMIFS(Kosztorys!$F:$F,Kosztorys!$D:$D,$B146,Kosztorys!$I:$I,CONCATENATE("&lt;01.01.",CI$10,""))+(SUMIFS(Kosztorys!$F:$F,Kosztorys!$D:$D,$B146,Kosztorys!$I:$I,CONCATENATE("&lt;=31.03.",CI$10,""))-SUMIFS(Kosztorys!$F:$F,Kosztorys!$D:$D,$B146,Kosztorys!$I:$I,CONCATENATE("&lt;=31.12.",CH$10,"")))*0.75+(SUMIFS(Kosztorys!$F:$F,Kosztorys!$D:$D,$B146,Kosztorys!$I:$I,CONCATENATE("&lt;=30.06.",CI$10,""))-SUMIFS(Kosztorys!$F:$F,Kosztorys!$D:$D,$B146,Kosztorys!$I:$I,CONCATENATE("&lt;=31.03.",CI$10,"")))*0.5+(SUMIFS(Kosztorys!$F:$F,Kosztorys!$D:$D,$B146,Kosztorys!$I:$I,CONCATENATE("&lt;=30.09.",CI$10,""))-SUMIFS(Kosztorys!$F:$F,Kosztorys!$D:$D,$B146,Kosztorys!$I:$I,CONCATENATE("&lt;=30.06.",CI$10,"")))*0.25,"nic"),0)</f>
        <v/>
      </c>
      <c r="CJ146" s="41">
        <f>IF($C146="OPEX - Długość 1m koszt/rok",IF($M146="m",SUMIFS(Kosztorys!$F:$F,Kosztorys!$D:$D,$B146,Kosztorys!$I:$I,CONCATENATE("&lt;01.01.",CJ$10,""))+(SUMIFS(Kosztorys!$F:$F,Kosztorys!$D:$D,$B146,Kosztorys!$I:$I,CONCATENATE("&lt;=31.03.",CJ$10,""))-SUMIFS(Kosztorys!$F:$F,Kosztorys!$D:$D,$B146,Kosztorys!$I:$I,CONCATENATE("&lt;=31.12.",CI$10,"")))*0.75+(SUMIFS(Kosztorys!$F:$F,Kosztorys!$D:$D,$B146,Kosztorys!$I:$I,CONCATENATE("&lt;=30.06.",CJ$10,""))-SUMIFS(Kosztorys!$F:$F,Kosztorys!$D:$D,$B146,Kosztorys!$I:$I,CONCATENATE("&lt;=31.03.",CJ$10,"")))*0.5+(SUMIFS(Kosztorys!$F:$F,Kosztorys!$D:$D,$B146,Kosztorys!$I:$I,CONCATENATE("&lt;=30.09.",CJ$10,""))-SUMIFS(Kosztorys!$F:$F,Kosztorys!$D:$D,$B146,Kosztorys!$I:$I,CONCATENATE("&lt;=30.06.",CJ$10,"")))*0.25,"nic"),0)</f>
        <v/>
      </c>
      <c r="CK146" s="41">
        <f>IF($C146="OPEX - Długość 1m koszt/rok",IF($M146="m",SUMIFS(Kosztorys!$F:$F,Kosztorys!$D:$D,$B146,Kosztorys!$I:$I,CONCATENATE("&lt;01.01.",CK$10,""))+(SUMIFS(Kosztorys!$F:$F,Kosztorys!$D:$D,$B146,Kosztorys!$I:$I,CONCATENATE("&lt;=31.03.",CK$10,""))-SUMIFS(Kosztorys!$F:$F,Kosztorys!$D:$D,$B146,Kosztorys!$I:$I,CONCATENATE("&lt;=31.12.",CJ$10,"")))*0.75+(SUMIFS(Kosztorys!$F:$F,Kosztorys!$D:$D,$B146,Kosztorys!$I:$I,CONCATENATE("&lt;=30.06.",CK$10,""))-SUMIFS(Kosztorys!$F:$F,Kosztorys!$D:$D,$B146,Kosztorys!$I:$I,CONCATENATE("&lt;=31.03.",CK$10,"")))*0.5+(SUMIFS(Kosztorys!$F:$F,Kosztorys!$D:$D,$B146,Kosztorys!$I:$I,CONCATENATE("&lt;=30.09.",CK$10,""))-SUMIFS(Kosztorys!$F:$F,Kosztorys!$D:$D,$B146,Kosztorys!$I:$I,CONCATENATE("&lt;=30.06.",CK$10,"")))*0.25,"nic"),0)</f>
        <v/>
      </c>
      <c r="CL146" s="41">
        <f>IF($C146="OPEX - Długość 1m koszt/rok",IF($M146="m",SUMIFS(Kosztorys!$F:$F,Kosztorys!$D:$D,$B146,Kosztorys!$I:$I,CONCATENATE("&lt;01.01.",CL$10,""))+(SUMIFS(Kosztorys!$F:$F,Kosztorys!$D:$D,$B146,Kosztorys!$I:$I,CONCATENATE("&lt;=31.03.",CL$10,""))-SUMIFS(Kosztorys!$F:$F,Kosztorys!$D:$D,$B146,Kosztorys!$I:$I,CONCATENATE("&lt;=31.12.",CK$10,"")))*0.75+(SUMIFS(Kosztorys!$F:$F,Kosztorys!$D:$D,$B146,Kosztorys!$I:$I,CONCATENATE("&lt;=30.06.",CL$10,""))-SUMIFS(Kosztorys!$F:$F,Kosztorys!$D:$D,$B146,Kosztorys!$I:$I,CONCATENATE("&lt;=31.03.",CL$10,"")))*0.5+(SUMIFS(Kosztorys!$F:$F,Kosztorys!$D:$D,$B146,Kosztorys!$I:$I,CONCATENATE("&lt;=30.09.",CL$10,""))-SUMIFS(Kosztorys!$F:$F,Kosztorys!$D:$D,$B146,Kosztorys!$I:$I,CONCATENATE("&lt;=30.06.",CL$10,"")))*0.25,"nic"),0)</f>
        <v/>
      </c>
      <c r="CM146" s="41">
        <f>IF($C146="OPEX - Długość 1m koszt/rok",IF($M146="m",SUMIFS(Kosztorys!$F:$F,Kosztorys!$D:$D,$B146,Kosztorys!$I:$I,CONCATENATE("&lt;01.01.",CM$10,""))+(SUMIFS(Kosztorys!$F:$F,Kosztorys!$D:$D,$B146,Kosztorys!$I:$I,CONCATENATE("&lt;=31.03.",CM$10,""))-SUMIFS(Kosztorys!$F:$F,Kosztorys!$D:$D,$B146,Kosztorys!$I:$I,CONCATENATE("&lt;=31.12.",CL$10,"")))*0.75+(SUMIFS(Kosztorys!$F:$F,Kosztorys!$D:$D,$B146,Kosztorys!$I:$I,CONCATENATE("&lt;=30.06.",CM$10,""))-SUMIFS(Kosztorys!$F:$F,Kosztorys!$D:$D,$B146,Kosztorys!$I:$I,CONCATENATE("&lt;=31.03.",CM$10,"")))*0.5+(SUMIFS(Kosztorys!$F:$F,Kosztorys!$D:$D,$B146,Kosztorys!$I:$I,CONCATENATE("&lt;=30.09.",CM$10,""))-SUMIFS(Kosztorys!$F:$F,Kosztorys!$D:$D,$B146,Kosztorys!$I:$I,CONCATENATE("&lt;=30.06.",CM$10,"")))*0.25,"nic"),0)</f>
        <v/>
      </c>
      <c r="CN146" s="41">
        <f>IF($C146="OPEX - Długość 1m koszt/rok",IF($M146="m",SUMIFS(Kosztorys!$F:$F,Kosztorys!$D:$D,$B146,Kosztorys!$I:$I,CONCATENATE("&lt;01.01.",CN$10,""))+(SUMIFS(Kosztorys!$F:$F,Kosztorys!$D:$D,$B146,Kosztorys!$I:$I,CONCATENATE("&lt;=31.03.",CN$10,""))-SUMIFS(Kosztorys!$F:$F,Kosztorys!$D:$D,$B146,Kosztorys!$I:$I,CONCATENATE("&lt;=31.12.",CM$10,"")))*0.75+(SUMIFS(Kosztorys!$F:$F,Kosztorys!$D:$D,$B146,Kosztorys!$I:$I,CONCATENATE("&lt;=30.06.",CN$10,""))-SUMIFS(Kosztorys!$F:$F,Kosztorys!$D:$D,$B146,Kosztorys!$I:$I,CONCATENATE("&lt;=31.03.",CN$10,"")))*0.5+(SUMIFS(Kosztorys!$F:$F,Kosztorys!$D:$D,$B146,Kosztorys!$I:$I,CONCATENATE("&lt;=30.09.",CN$10,""))-SUMIFS(Kosztorys!$F:$F,Kosztorys!$D:$D,$B146,Kosztorys!$I:$I,CONCATENATE("&lt;=30.06.",CN$10,"")))*0.25,"nic"),0)</f>
        <v/>
      </c>
      <c r="CO146" s="41">
        <f>IF($C146="OPEX - Długość 1m koszt/rok",IF($M146="m",SUMIFS(Kosztorys!$F:$F,Kosztorys!$D:$D,$B146,Kosztorys!$I:$I,CONCATENATE("&lt;01.01.",CO$10,""))+(SUMIFS(Kosztorys!$F:$F,Kosztorys!$D:$D,$B146,Kosztorys!$I:$I,CONCATENATE("&lt;=31.03.",CO$10,""))-SUMIFS(Kosztorys!$F:$F,Kosztorys!$D:$D,$B146,Kosztorys!$I:$I,CONCATENATE("&lt;=31.12.",CN$10,"")))*0.75+(SUMIFS(Kosztorys!$F:$F,Kosztorys!$D:$D,$B146,Kosztorys!$I:$I,CONCATENATE("&lt;=30.06.",CO$10,""))-SUMIFS(Kosztorys!$F:$F,Kosztorys!$D:$D,$B146,Kosztorys!$I:$I,CONCATENATE("&lt;=31.03.",CO$10,"")))*0.5+(SUMIFS(Kosztorys!$F:$F,Kosztorys!$D:$D,$B146,Kosztorys!$I:$I,CONCATENATE("&lt;=30.09.",CO$10,""))-SUMIFS(Kosztorys!$F:$F,Kosztorys!$D:$D,$B146,Kosztorys!$I:$I,CONCATENATE("&lt;=30.06.",CO$10,"")))*0.25,"nic"),0)</f>
        <v/>
      </c>
      <c r="CP146" s="41">
        <f>IF($C146="OPEX - Długość 1m koszt/rok",IF($M146="m",SUMIFS(Kosztorys!$F:$F,Kosztorys!$D:$D,$B146,Kosztorys!$I:$I,CONCATENATE("&lt;01.01.",CP$10,""))+(SUMIFS(Kosztorys!$F:$F,Kosztorys!$D:$D,$B146,Kosztorys!$I:$I,CONCATENATE("&lt;=31.03.",CP$10,""))-SUMIFS(Kosztorys!$F:$F,Kosztorys!$D:$D,$B146,Kosztorys!$I:$I,CONCATENATE("&lt;=31.12.",CO$10,"")))*0.75+(SUMIFS(Kosztorys!$F:$F,Kosztorys!$D:$D,$B146,Kosztorys!$I:$I,CONCATENATE("&lt;=30.06.",CP$10,""))-SUMIFS(Kosztorys!$F:$F,Kosztorys!$D:$D,$B146,Kosztorys!$I:$I,CONCATENATE("&lt;=31.03.",CP$10,"")))*0.5+(SUMIFS(Kosztorys!$F:$F,Kosztorys!$D:$D,$B146,Kosztorys!$I:$I,CONCATENATE("&lt;=30.09.",CP$10,""))-SUMIFS(Kosztorys!$F:$F,Kosztorys!$D:$D,$B146,Kosztorys!$I:$I,CONCATENATE("&lt;=30.06.",CP$10,"")))*0.25,"nic"),0)</f>
        <v/>
      </c>
      <c r="CQ146" s="41">
        <f>IF($C146="OPEX - Długość 1m koszt/rok",IF($M146="m",SUMIFS(Kosztorys!$F:$F,Kosztorys!$D:$D,$B146,Kosztorys!$I:$I,CONCATENATE("&lt;01.01.",CQ$10,""))+(SUMIFS(Kosztorys!$F:$F,Kosztorys!$D:$D,$B146,Kosztorys!$I:$I,CONCATENATE("&lt;=31.03.",CQ$10,""))-SUMIFS(Kosztorys!$F:$F,Kosztorys!$D:$D,$B146,Kosztorys!$I:$I,CONCATENATE("&lt;=31.12.",CP$10,"")))*0.75+(SUMIFS(Kosztorys!$F:$F,Kosztorys!$D:$D,$B146,Kosztorys!$I:$I,CONCATENATE("&lt;=30.06.",CQ$10,""))-SUMIFS(Kosztorys!$F:$F,Kosztorys!$D:$D,$B146,Kosztorys!$I:$I,CONCATENATE("&lt;=31.03.",CQ$10,"")))*0.5+(SUMIFS(Kosztorys!$F:$F,Kosztorys!$D:$D,$B146,Kosztorys!$I:$I,CONCATENATE("&lt;=30.09.",CQ$10,""))-SUMIFS(Kosztorys!$F:$F,Kosztorys!$D:$D,$B146,Kosztorys!$I:$I,CONCATENATE("&lt;=30.06.",CQ$10,"")))*0.25,"nic"),0)</f>
        <v/>
      </c>
      <c r="CR146" s="41">
        <f>IF(C146="OPEX - Długość 1m koszt/rok",IF(MAX(CB146:CQ146)=IF(ISERROR(VLOOKUP(B146,JB_tabela,MATCH(CR$9,JB_menu,0)-1,FALSE())),,VLOOKUP(B146,JB_tabela,MATCH(CR$9,JB_menu,0)-1,FALSE())),"OK","nie zgadza się liczba użytych JB"),"OK-ND")</f>
        <v/>
      </c>
      <c r="CS146" s="41">
        <f>IFERROR(VLOOKUP($C146,$CY$2:$CZ$7,2,FALSE()),"ERROR")</f>
        <v/>
      </c>
      <c r="CV146" s="41">
        <f>$Q146</f>
        <v/>
      </c>
      <c r="CW146" s="41">
        <f>$R146</f>
        <v/>
      </c>
      <c r="CX146" s="41">
        <f>$S146</f>
        <v/>
      </c>
      <c r="CY146" s="41">
        <f>ROUND(IF(LEFT($C146,4)="CAPE",ROUND($E146*$H146,2)*OFFSET(T146,0,$CS146),0),2)</f>
        <v/>
      </c>
      <c r="CZ146" s="41">
        <f>ROUND(IF(LEFT($C146,4)="CAPE",ROUND($E146*$H146,2)*OFFSET(U146,0,$CS146),0),2)</f>
        <v/>
      </c>
      <c r="DA146" s="41">
        <f>ROUND(IF(LEFT($C146,4)="CAPE",ROUND($E146*$H146,2)*OFFSET(V146,0,$CS146),0),2)</f>
        <v/>
      </c>
      <c r="DB146" s="41">
        <f>ROUND(IF(LEFT($C146,4)="CAPE",ROUND($E146*$H146,2)*OFFSET(W146,0,$CS146),0),2)</f>
        <v/>
      </c>
      <c r="DC146" s="41">
        <f>ROUND(IF(LEFT($C146,4)="CAPE",ROUND($E146*$H146,2)*OFFSET(X146,0,$CS146),0),2)</f>
        <v/>
      </c>
      <c r="DD146" s="41">
        <f>ROUND(IF(LEFT($C146,4)="CAPE",ROUND($E146*$H146,2)*OFFSET(Y146,0,$CS146),0),2)</f>
        <v/>
      </c>
      <c r="DE146" s="41">
        <f>ROUND(IF(LEFT($C146,4)="CAPE",ROUND($E146*$H146,2)*OFFSET(Z146,0,$CS146),0),2)</f>
        <v/>
      </c>
      <c r="DF146" s="41">
        <f>ROUND(IF(LEFT($C146,4)="CAPE",ROUND($E146*$H146,2)*OFFSET(AA146,0,$CS146),0),2)</f>
        <v/>
      </c>
      <c r="DG146" s="41">
        <f>ROUND(IF(LEFT($C146,4)="CAPE",ROUND($E146*$H146,2)*OFFSET(AB146,0,$CS146),0),2)</f>
        <v/>
      </c>
      <c r="DH146" s="41">
        <f>ROUND(IF(LEFT($C146,4)="CAPE",ROUND($E146*$H146,2)*OFFSET(AC146,0,$CS146),0),2)</f>
        <v/>
      </c>
      <c r="DI146" s="41">
        <f>ROUND(IF(LEFT($C146,4)="CAPE",ROUND($E146*$H146,2)*OFFSET(AD146,0,$CS146),0),2)</f>
        <v/>
      </c>
      <c r="DJ146" s="41">
        <f>ROUND(IF(LEFT($C146,4)="CAPE",ROUND($E146*$H146,2)*OFFSET(AE146,0,$CS146),0),2)</f>
        <v/>
      </c>
      <c r="DK146" s="41">
        <f>ROUND(IF(LEFT($C146,4)="CAPE",ROUND($E146*$H146,2)*OFFSET(AF146,0,$CS146),0),2)</f>
        <v/>
      </c>
      <c r="DL146" s="41">
        <f>ROUND(IF(LEFT($C146,4)="CAPE",ROUND($E146*$H146,2)*OFFSET(AG146,0,$CS146),0),2)</f>
        <v/>
      </c>
      <c r="DM146" s="41">
        <f>ROUND(IF(LEFT($C146,4)="CAPE",ROUND($E146*$H146,2)*OFFSET(AH146,0,$CS146),0),2)</f>
        <v/>
      </c>
      <c r="DN146" s="41">
        <f>ROUND(IF(LEFT($C146,4)="CAPE",ROUND($E146*$H146,2)*OFFSET(AI146,0,$CS146),0),2)</f>
        <v/>
      </c>
      <c r="DP146" s="41">
        <f>$Q146</f>
        <v/>
      </c>
      <c r="DQ146" s="41">
        <f>$R146</f>
        <v/>
      </c>
      <c r="DR146" s="41">
        <f>$S146</f>
        <v/>
      </c>
      <c r="DS146" s="41">
        <f>ROUND(IF(LEFT($C146,4)="OPEX",$E146*$H146*OFFSET($T146,0,$CS146),0),2)</f>
        <v/>
      </c>
      <c r="DT146" s="41">
        <f>ROUND(IF(LEFT($C146,4)="OPEX",$E146*$H146*OFFSET($U146,0,$CS146),0),2)</f>
        <v/>
      </c>
      <c r="DU146" s="41">
        <f>ROUND(IF(LEFT($C146,4)="OPEX",$E146*$H146*OFFSET($V146,0,$CS146),0),2)</f>
        <v/>
      </c>
      <c r="DV146" s="41">
        <f>ROUND(IF(LEFT($C146,4)="OPEX",$E146*$H146*OFFSET($W146,0,$CS146),0),2)</f>
        <v/>
      </c>
      <c r="DW146" s="41">
        <f>ROUND(IF(LEFT($C146,4)="OPEX",$E146*$H146*OFFSET($X146,0,$CS146),0),2)</f>
        <v/>
      </c>
      <c r="DX146" s="41">
        <f>ROUND(IF(LEFT($C146,4)="OPEX",$E146*$H146*OFFSET($Y146,0,$CS146),0),2)</f>
        <v/>
      </c>
      <c r="DY146" s="41">
        <f>ROUND(IF(LEFT($C146,4)="OPEX",$E146*$H146*OFFSET($Z146,0,$CS146),0),2)</f>
        <v/>
      </c>
      <c r="DZ146" s="41">
        <f>ROUND(IF(LEFT($C146,4)="OPEX",$E146*$H146*OFFSET($AA146,0,$CS146),0),2)</f>
        <v/>
      </c>
      <c r="EA146" s="41">
        <f>ROUND(IF(LEFT($C146,4)="OPEX",$E146*$H146*OFFSET($AB146,0,$CS146),0),2)</f>
        <v/>
      </c>
      <c r="EB146" s="41">
        <f>ROUND(IF(LEFT($C146,4)="OPEX",$E146*$H146*OFFSET($AC146,0,$CS146),0),2)</f>
        <v/>
      </c>
      <c r="EC146" s="41">
        <f>ROUND(IF(LEFT($C146,4)="OPEX",$E146*$H146*OFFSET($AD146,0,$CS146),0),2)</f>
        <v/>
      </c>
      <c r="ED146" s="41">
        <f>ROUND(IF(LEFT($C146,4)="OPEX",$E146*$H146*OFFSET($AE146,0,$CS146),0),2)</f>
        <v/>
      </c>
      <c r="EE146" s="41">
        <f>ROUND(IF(LEFT($C146,4)="OPEX",$E146*$H146*OFFSET($AF146,0,$CS146),0),2)</f>
        <v/>
      </c>
      <c r="EF146" s="41">
        <f>ROUND(IF(LEFT($C146,4)="OPEX",$E146*$H146*OFFSET($AG146,0,$CS146),0),2)</f>
        <v/>
      </c>
      <c r="EG146" s="41">
        <f>ROUND(IF(LEFT($C146,4)="OPEX",$E146*$H146*OFFSET($AH146,0,$CS146),0),2)</f>
        <v/>
      </c>
      <c r="EH146" s="41">
        <f>ROUND(IF(LEFT($C146,4)="OPEX",$E146*$H146*OFFSET($AI146,0,$CS146),0),2)</f>
        <v/>
      </c>
      <c r="EJ146" s="41">
        <f>$Q146</f>
        <v/>
      </c>
      <c r="EK146" s="41">
        <f>$R146</f>
        <v/>
      </c>
      <c r="EL146" s="41">
        <f>$S146</f>
        <v/>
      </c>
      <c r="EM146" s="41">
        <f>ROUND($D146*$CY146,2)</f>
        <v/>
      </c>
      <c r="EN146" s="41">
        <f>ROUND($D146*$CZ146,2)</f>
        <v/>
      </c>
      <c r="EO146" s="41">
        <f>ROUND($D146*$DA146,2)</f>
        <v/>
      </c>
      <c r="EP146" s="41">
        <f>ROUND($D146*$DB146,2)</f>
        <v/>
      </c>
      <c r="EQ146" s="41">
        <f>ROUND($D146*$DC146,2)</f>
        <v/>
      </c>
      <c r="ER146" s="41">
        <f>ROUND($D146*$DD146,2)</f>
        <v/>
      </c>
      <c r="ES146" s="41">
        <f>ROUND($D146*$DE146,2)</f>
        <v/>
      </c>
      <c r="ET146" s="41">
        <f>ROUND($D146*$DF146,2)</f>
        <v/>
      </c>
      <c r="EU146" s="41">
        <f>ROUND($D146*$DG146,2)</f>
        <v/>
      </c>
      <c r="EV146" s="41">
        <f>ROUND($D146*$DH146,2)</f>
        <v/>
      </c>
      <c r="EW146" s="41">
        <f>ROUND($D146*$DI146,2)</f>
        <v/>
      </c>
      <c r="EX146" s="41">
        <f>ROUND($D146*$DJ146,2)</f>
        <v/>
      </c>
      <c r="EY146" s="41">
        <f>ROUND($D146*$DK146,2)</f>
        <v/>
      </c>
      <c r="EZ146" s="41">
        <f>ROUND($D146*$DL146,2)</f>
        <v/>
      </c>
      <c r="FA146" s="41">
        <f>ROUND($D146*$DM146,2)</f>
        <v/>
      </c>
      <c r="FB146" s="41">
        <f>ROUND($D146*$DN146,2)</f>
        <v/>
      </c>
      <c r="FG146" s="41">
        <f>ROUND(IF(LEFT($C146,4)="CAPE",SUM($CY146:CY146 )/$P146,0),2)</f>
        <v/>
      </c>
      <c r="FH146" s="41">
        <f>ROUND(IF(LEFT($C146,4)="CAPE",SUM($CY146:CZ146 )/$P146,0),2)</f>
        <v/>
      </c>
      <c r="FI146" s="41">
        <f>ROUND(IF(LEFT($C146,4)="CAPE",SUM($CY146:DA146 )/$P146,0),2)</f>
        <v/>
      </c>
      <c r="FJ146" s="41">
        <f>ROUND(IF(LEFT($C146,4)="CAPE",SUM($CY146:DB146 )/$P146,0),2)</f>
        <v/>
      </c>
      <c r="FK146" s="41">
        <f>ROUND(IF(LEFT($C146,4)="CAPE",SUM($CY146:DC146 )/$P146,0),2)</f>
        <v/>
      </c>
      <c r="FL146" s="41">
        <f>ROUND(IF(LEFT($C146,4)="CAPE",SUM($CY146:DD146 )/$P146,0),2)</f>
        <v/>
      </c>
      <c r="FM146" s="41">
        <f>ROUND(IF(LEFT($C146,4)="CAPE",SUM($CY146:DE146 )/$P146,0),2)</f>
        <v/>
      </c>
      <c r="FN146" s="41">
        <f>ROUND(IF(LEFT($C146,4)="CAPE",SUM($CY146:DF146 )/$P146,0),2)</f>
        <v/>
      </c>
      <c r="FO146" s="41">
        <f>ROUND(IF(LEFT($C146,4)="CAPE",SUM($CY146:DG146 )/$P146,0),2)</f>
        <v/>
      </c>
      <c r="FP146" s="41">
        <f>ROUND(IF(LEFT($C146,4)="CAPE",SUM($CY146:DH146 )/$P146,0),2)</f>
        <v/>
      </c>
      <c r="FQ146" s="41">
        <f>ROUND(IF(LEFT($C146,4)="CAPE",SUM($CY146:DI146 )/$P146,0),2)</f>
        <v/>
      </c>
      <c r="FR146" s="41">
        <f>ROUND(IF(LEFT($C146,4)="CAPE",SUM($CY146:DJ146 )/$P146,0),2)</f>
        <v/>
      </c>
      <c r="FS146" s="41">
        <f>ROUND(IF(LEFT($C146,4)="CAPE",SUM($CY146:DK146 )/$P146,0),2)</f>
        <v/>
      </c>
      <c r="FT146" s="41">
        <f>ROUND(IF(LEFT($C146,4)="CAPE",SUM($CY146:DL146 )/$P146,0),2)</f>
        <v/>
      </c>
      <c r="FU146" s="41">
        <f>ROUND(IF(LEFT($C146,4)="CAPE",SUM($CY146:DM146 )/$P146,0),2)</f>
        <v/>
      </c>
      <c r="FV146" s="41">
        <f>ROUND(IF(LEFT($C146,4)="CAPE",SUM($CY146:DN146 )/$P146,0),2)</f>
        <v/>
      </c>
      <c r="GA146" s="41">
        <f>ROUND(IF(SUM($FG146:FG146)&gt;SUM($CY146:CY146),SUM($CY146:CY146),SUM($FG146:FG146)),2)</f>
        <v/>
      </c>
      <c r="GB146" s="41">
        <f>ROUND(IF(SUM($FG146:FH146)&gt;SUM($CY146:CZ146),SUM($CY146:CZ146),SUM($FG146:FH146)),2)</f>
        <v/>
      </c>
      <c r="GC146" s="41">
        <f>ROUND(IF(SUM($FG146:FI146)&gt;SUM($CY146:DA146),SUM($CY146:DA146),SUM($FG146:FI146)),2)</f>
        <v/>
      </c>
      <c r="GD146" s="41">
        <f>ROUND(IF(SUM($FG146:FJ146)&gt;SUM($CY146:DB146),SUM($CY146:DB146),SUM($FG146:FJ146)),2)</f>
        <v/>
      </c>
      <c r="GE146" s="41">
        <f>ROUND(IF(SUM($FG146:FK146)&gt;SUM($CY146:DC146),SUM($CY146:DC146),SUM($FG146:FK146)),2)</f>
        <v/>
      </c>
      <c r="GF146" s="41">
        <f>ROUND(IF(SUM($FG146:FL146)&gt;SUM($CY146:DD146),SUM($CY146:DD146),SUM($FG146:FL146)),2)</f>
        <v/>
      </c>
      <c r="GG146" s="41">
        <f>ROUND(IF(SUM($FG146:FM146)&gt;SUM($CY146:DE146),SUM($CY146:DE146),SUM($FG146:FM146)),2)</f>
        <v/>
      </c>
      <c r="GH146" s="41">
        <f>ROUND(IF(SUM($FG146:FN146)&gt;SUM($CY146:DF146),SUM($CY146:DF146),SUM($FG146:FN146)),2)</f>
        <v/>
      </c>
      <c r="GI146" s="41">
        <f>ROUND(IF(SUM($FG146:FO146)&gt;SUM($CY146:DG146),SUM($CY146:DG146),SUM($FG146:FO146)),2)</f>
        <v/>
      </c>
      <c r="GJ146" s="41">
        <f>ROUND(IF(SUM($FG146:FP146)&gt;SUM($CY146:DH146),SUM($CY146:DH146),SUM($FG146:FP146)),2)</f>
        <v/>
      </c>
      <c r="GK146" s="41">
        <f>ROUND(IF(SUM($FG146:FQ146)&gt;SUM($CY146:DI146),SUM($CY146:DI146),SUM($FG146:FQ146)),2)</f>
        <v/>
      </c>
      <c r="GL146" s="41">
        <f>ROUND(IF(SUM($FG146:FR146)&gt;SUM($CY146:DJ146),SUM($CY146:DJ146),SUM($FG146:FR146)),2)</f>
        <v/>
      </c>
      <c r="GM146" s="41">
        <f>ROUND(IF(SUM($FG146:FS146)&gt;SUM($CY146:DK146),SUM($CY146:DK146),SUM($FG146:FS146)),2)</f>
        <v/>
      </c>
      <c r="GN146" s="41">
        <f>ROUND(IF(SUM($FG146:FT146)&gt;SUM($CY146:DL146),SUM($CY146:DL146),SUM($FG146:FT146)),2)</f>
        <v/>
      </c>
      <c r="GO146" s="41">
        <f>ROUND(IF(SUM($FG146:FU146)&gt;SUM($CY146:DM146),SUM($CY146:DM146),SUM($FG146:FU146)),2)</f>
        <v/>
      </c>
      <c r="GP146" s="41">
        <f>ROUND(IF(SUM($FG146:FV146)&gt;SUM($CY146:DN146),SUM($CY146:DN146),SUM($FG146:FV146)),2)</f>
        <v/>
      </c>
      <c r="GR146" s="41">
        <f>$Q146</f>
        <v/>
      </c>
      <c r="GS146" s="41">
        <f>$R146</f>
        <v/>
      </c>
      <c r="GT146" s="41">
        <f>$S146</f>
        <v/>
      </c>
      <c r="GU146" s="41">
        <f>$GA146</f>
        <v/>
      </c>
      <c r="GV146" s="41">
        <f>GB146 - GA146</f>
        <v/>
      </c>
      <c r="GW146" s="41">
        <f>GC146 - GB146</f>
        <v/>
      </c>
      <c r="GX146" s="41">
        <f>GD146 - GC146</f>
        <v/>
      </c>
      <c r="GY146" s="41">
        <f>GE146 - GD146</f>
        <v/>
      </c>
      <c r="GZ146" s="41">
        <f>GF146 - GE146</f>
        <v/>
      </c>
      <c r="HA146" s="41">
        <f>GG146 - GF146</f>
        <v/>
      </c>
      <c r="HB146" s="41">
        <f>GH146 - GG146</f>
        <v/>
      </c>
      <c r="HC146" s="41">
        <f>GI146 - GH146</f>
        <v/>
      </c>
      <c r="HD146" s="41">
        <f>GJ146 - GI146</f>
        <v/>
      </c>
      <c r="HE146" s="41">
        <f>GK146 - GJ146</f>
        <v/>
      </c>
      <c r="HF146" s="41">
        <f>GL146 - GK146</f>
        <v/>
      </c>
      <c r="HG146" s="41">
        <f>GM146 - GL146</f>
        <v/>
      </c>
      <c r="HH146" s="41">
        <f>GN146 - GM146</f>
        <v/>
      </c>
      <c r="HI146" s="41">
        <f>GO146 - GN146</f>
        <v/>
      </c>
      <c r="HJ146" s="41">
        <f>GP146 - GO146</f>
        <v/>
      </c>
      <c r="HL146" s="41">
        <f>$Q146</f>
        <v/>
      </c>
      <c r="HM146" s="41">
        <f>$R146</f>
        <v/>
      </c>
      <c r="HN146" s="41">
        <f>$S146</f>
        <v/>
      </c>
      <c r="HO146" s="144">
        <f>SUMIFS(Kosztorys!$F:$F,Kosztorys!$D:$D,$B146,Kosztorys!$I:$I,CONCATENATE("&lt;01.01.",HP$10,""))</f>
        <v/>
      </c>
      <c r="HP146" s="144">
        <f>SUMIFS(Kosztorys!$F:$F,Kosztorys!$D:$D,$B146,Kosztorys!$I:$I,CONCATENATE("&lt;01.04.",HQ$10,""))-SUM($HO146)</f>
        <v/>
      </c>
      <c r="HQ146" s="144">
        <f>SUMIFS(Kosztorys!$F:$F,Kosztorys!$D:$D,$B146,Kosztorys!$I:$I,CONCATENATE("&lt;01.07.",HR$10,""))-SUM($HO146:HP146)</f>
        <v/>
      </c>
      <c r="HR146" s="144">
        <f>SUMIFS(Kosztorys!$F:$F,Kosztorys!$D:$D,$B146,Kosztorys!$I:$I,CONCATENATE("&lt;01.10.",HS$10,""))-SUM($HO146:HQ146)</f>
        <v/>
      </c>
      <c r="HS146" s="144">
        <f>SUMIFS(Kosztorys!$F:$F,Kosztorys!$D:$D,$B146,Kosztorys!$I:$I,CONCATENATE("&lt;01.01.",HT$10,""))-SUM($HO146:HR146)</f>
        <v/>
      </c>
      <c r="HT146" s="144">
        <f>SUMIFS(Kosztorys!$F:$F,Kosztorys!$D:$D,$B146,Kosztorys!$I:$I,CONCATENATE("&lt;01.04.",HU$10,""))-SUM($HO146:HS146)</f>
        <v/>
      </c>
      <c r="HU146" s="144">
        <f>SUMIFS(Kosztorys!$F:$F,Kosztorys!$D:$D,$B146,Kosztorys!$I:$I,CONCATENATE("&lt;01.07.",HV$10,""))-SUM($HO146:HT146)</f>
        <v/>
      </c>
      <c r="HV146" s="144">
        <f>SUMIFS(Kosztorys!$F:$F,Kosztorys!$D:$D,$B146,Kosztorys!$I:$I,CONCATENATE("&lt;01.10.",HW$10,""))-SUM($HO146:HU146)</f>
        <v/>
      </c>
      <c r="HW146" s="144">
        <f>SUMIFS(Kosztorys!$F:$F,Kosztorys!$D:$D,$B146,Kosztorys!$I:$I,CONCATENATE("&lt;01.01.",HX$10,""))-SUM($HO146:HV146)</f>
        <v/>
      </c>
      <c r="HX146" s="144">
        <f>SUMIFS(Kosztorys!$F:$F,Kosztorys!$D:$D,$B146,Kosztorys!$I:$I,CONCATENATE("&lt;01.04.",HY$10,""))-SUM($HO146:HW146)</f>
        <v/>
      </c>
      <c r="HY146" s="144">
        <f>SUMIFS(Kosztorys!$F:$F,Kosztorys!$D:$D,$B146,Kosztorys!$I:$I,CONCATENATE("&lt;01.07.",HZ$10,""))-SUM($HO146:HX146)</f>
        <v/>
      </c>
      <c r="HZ146" s="144">
        <f>SUMIFS(Kosztorys!$F:$F,Kosztorys!$D:$D,$B146,Kosztorys!$I:$I,CONCATENATE("&lt;01.10.",IA$10,""))-SUM($HO146:HY146)</f>
        <v/>
      </c>
      <c r="IA146" s="144">
        <f>SUMIFS(Kosztorys!$F:$F,Kosztorys!$D:$D,$B146,Kosztorys!$I:$I,CONCATENATE("&lt;01.01.",IB$10,""))-SUM($HO146:HZ146)</f>
        <v/>
      </c>
      <c r="IB146" s="145">
        <f>IF(M146="szt",IF(SUM(HO146:IA146)=IF(ISERROR(VLOOKUP(B146,JB_tabela,MATCH(IB$9,JB_menu,0)-1,FALSE())),,VLOOKUP(B146,JB_tabela,MATCH(IB$9,JB_menu,0)-1,FALSE())),"OK","nie zgadza się liczba użytych JB"),IF(SUM(HO146:IA146)=IF(ISERROR(VLOOKUP(B146,JB_tabela,MATCH(IC$9,JB_menu,0)-1,FALSE())),,VLOOKUP(B146,JB_tabela,MATCH(IC$9,JB_menu,0)-1,FALSE())),"OK","nie zgadzają się metry użyte w JB"))</f>
        <v/>
      </c>
      <c r="IE146" s="41">
        <f>$Q146</f>
        <v/>
      </c>
      <c r="IF146" s="41">
        <f>$R146</f>
        <v/>
      </c>
      <c r="IG146" s="41">
        <f>$S146</f>
        <v/>
      </c>
      <c r="IH146" s="348">
        <f>IF(LEFT($C146,4)="CAPE",ROUND(HO146*$L146,2),0)</f>
        <v/>
      </c>
      <c r="II146" s="348">
        <f>IF(LEFT($C146,4)="CAPE",ROUND(HP146*$L146,2),0)</f>
        <v/>
      </c>
      <c r="IJ146" s="348">
        <f>IF(LEFT($C146,4)="CAPE",ROUND(HQ146*$L146,2),0)</f>
        <v/>
      </c>
      <c r="IK146" s="348">
        <f>IF(LEFT($C146,4)="CAPE",ROUND(HR146*$L146,2),0)</f>
        <v/>
      </c>
      <c r="IL146" s="348">
        <f>IF(LEFT($C146,4)="CAPE",ROUND(HS146*$L146,2),0)</f>
        <v/>
      </c>
      <c r="IM146" s="348">
        <f>IF(LEFT($C146,4)="CAPE",ROUND(HT146*$L146,2),0)</f>
        <v/>
      </c>
      <c r="IN146" s="348">
        <f>IF(LEFT($C146,4)="CAPE",ROUND(HU146*$L146,2),0)</f>
        <v/>
      </c>
      <c r="IO146" s="348">
        <f>IF(LEFT($C146,4)="CAPE",ROUND(HV146*$L146,2),0)</f>
        <v/>
      </c>
      <c r="IP146" s="348">
        <f>IF(LEFT($C146,4)="CAPE",ROUND(HW146*$L146,2),0)</f>
        <v/>
      </c>
      <c r="IQ146" s="348">
        <f>IF(LEFT($C146,4)="CAPE",ROUND(HX146*$L146,2),0)</f>
        <v/>
      </c>
      <c r="IR146" s="348">
        <f>IF(LEFT($C146,4)="CAPE",ROUND(HY146*$L146,2),0)</f>
        <v/>
      </c>
      <c r="IS146" s="348">
        <f>IF(LEFT($C146,4)="CAPE",ROUND(HZ146*$L146,2),0)</f>
        <v/>
      </c>
      <c r="IT146" s="348">
        <f>IF(LEFT($C146,4)="CAPE",ROUND(IA146*$L146,2),0)</f>
        <v/>
      </c>
      <c r="IU146" s="41">
        <f>IF(SUM(IH146:IT146)=SUM(CY146:DN146),"OK",SUM(IH146:IT146)-SUM(CY146:DN146))</f>
        <v/>
      </c>
    </row>
    <row r="147" ht="12.75" customHeight="1">
      <c r="A147" s="119" t="n"/>
      <c r="B147" s="139" t="inlineStr">
        <is>
          <t>siec_doste_wykop_do_PA</t>
        </is>
      </c>
      <c r="C147" s="139" t="inlineStr">
        <is>
          <t>CAPEX - Długość 1m</t>
        </is>
      </c>
      <c r="D147" s="140" t="n">
        <v>0</v>
      </c>
      <c r="E147" s="140" t="n">
        <v>1</v>
      </c>
      <c r="F147" s="141" t="inlineStr">
        <is>
          <t>mb</t>
        </is>
      </c>
      <c r="G147" s="139" t="inlineStr">
        <is>
          <t>Obsługa geodezyjna średnia za 1 mb trasy.</t>
        </is>
      </c>
      <c r="H147" s="360">
        <f>IF(ISERROR(VLOOKUP(G147,KB_tabela,MATCH(H$9,KB_menu,0)-2,FALSE())),,VLOOKUP(G147,KB_tabela,MATCH(H$9,KB_menu,0)-2,FALSE()))</f>
        <v/>
      </c>
      <c r="I147" s="41">
        <f>IF(ISERROR(VLOOKUP(B147,JB_tabela,MATCH("czy puste",JB_menu,0)-1,FALSE())),"BŁĄD brak takiej JB",VLOOKUP(B147,JB_tabela,MATCH("czy puste",JB_menu,0)-1,FALSE()))</f>
        <v/>
      </c>
      <c r="J147" s="41">
        <f>IF(ISERROR(VLOOKUP(G147,KB_tabela,MATCH(H$9,KB_menu,0)-2,FALSE())),"BŁĄD brak takiego KB",IF(H147=0,IF(LEFT(C147,4)="OPEX","OK",IF(G147="brak kosztów CAPEX","OK","Brak Ceny KB")),"OK"))</f>
        <v/>
      </c>
      <c r="K147" s="41">
        <f>IF(AJ147="nie zgadza się liczba użytych JB","Nie liczy wszystkich JB",IF(BD147="nie zgadza się liczba użytych JB","Nie liczy wszystkich JB",IF(BX147="nie zgadza się liczba użytych JB","Nie liczy wszystkich JB",IF(BX147="nie zgadza się liczba użytych JB","Nie liczy wszystkich JB","OK"))))</f>
        <v/>
      </c>
      <c r="L147" s="361">
        <f>ROUND((E147*H147),2)</f>
        <v/>
      </c>
      <c r="M147" s="41">
        <f>VLOOKUP(B147,JB_tabela,MATCH(M$9,JB_menu,0)-1,FALSE())</f>
        <v/>
      </c>
      <c r="P147" s="41">
        <f>IF(ISERROR(VLOOKUP(S147,KATEGORIA_tabela,MATCH(P$9,KATEGORIA_menu,0)-2,FALSE())),,VLOOKUP(S147,KATEGORIA_tabela,MATCH(P$9,KATEGORIA_menu,0)-2,FALSE()))</f>
        <v/>
      </c>
      <c r="Q147" s="41">
        <f>IF(ISERROR(VLOOKUP(B147,JB_tabela,MATCH(Q$9,JB_menu,0)-1,FALSE())),,VLOOKUP(B147,JB_tabela,MATCH(Q$9,JB_menu,0)-1,FALSE()))</f>
        <v/>
      </c>
      <c r="R147" s="41">
        <f>IF(ISERROR(VLOOKUP(G147,KB_tabela,MATCH(R$9,KB_menu,0)-2,FALSE())),,VLOOKUP(G147,KB_tabela,MATCH(R$9,KB_menu,0)-2,FALSE()))</f>
        <v/>
      </c>
      <c r="S147" s="41">
        <f>IF(ISERROR(VLOOKUP(G147,KB_tabela,MATCH(S$9,KB_menu,0)-2,FALSE())),,VLOOKUP(G147,KB_tabela,MATCH(S$9,KB_menu,0)-2,FALSE()))</f>
        <v/>
      </c>
      <c r="T147" s="116">
        <f>IF($C147="CAPEX - 1szt JB",IF($M147="szt",SUMIFS(Kosztorys!$F:$F,Kosztorys!$D:$D,$B147,Kosztorys!$I:$I,CONCATENATE("&lt;01.01.",U$10,""))-SUMIFS(Kosztorys!$F:$F,Kosztorys!$D:$D,$B147,Kosztorys!$I:$I,CONCATENATE("&lt;01.01.",T$10,"")),COUNTIFS(Kosztorys!$D:$D,$B147,Kosztorys!$I:$I,CONCATENATE("&lt;01.01.",U$10,""))-COUNTIFS(Kosztorys!$D:$D,$B147,Kosztorys!$I:$I,CONCATENATE("&lt;01.01.",T$10,""))),0)</f>
        <v/>
      </c>
      <c r="U147" s="116">
        <f>IF($C147="CAPEX - 1szt JB",IF($M147="szt",SUMIFS(Kosztorys!$F:$F,Kosztorys!$D:$D,$B147,Kosztorys!$I:$I,CONCATENATE("&lt;01.01.",V$10,""))-SUMIFS(Kosztorys!$F:$F,Kosztorys!$D:$D,$B147,Kosztorys!$I:$I,CONCATENATE("&lt;01.01.",U$10,"")),COUNTIFS(Kosztorys!$D:$D,$B147,Kosztorys!$I:$I,CONCATENATE("&lt;01.01.",V$10,""))-COUNTIFS(Kosztorys!$D:$D,$B147,Kosztorys!$I:$I,CONCATENATE("&lt;01.01.",U$10,""))),0)</f>
        <v/>
      </c>
      <c r="V147" s="116">
        <f>IF($C147="CAPEX - 1szt JB",IF($M147="szt",SUMIFS(Kosztorys!$F:$F,Kosztorys!$D:$D,$B147,Kosztorys!$I:$I,CONCATENATE("&lt;01.01.",W$10,""))-SUMIFS(Kosztorys!$F:$F,Kosztorys!$D:$D,$B147,Kosztorys!$I:$I,CONCATENATE("&lt;01.01.",V$10,"")),COUNTIFS(Kosztorys!$D:$D,$B147,Kosztorys!$I:$I,CONCATENATE("&lt;01.01.",W$10,""))-COUNTIFS(Kosztorys!$D:$D,$B147,Kosztorys!$I:$I,CONCATENATE("&lt;01.01.",V$10,""))),0)</f>
        <v/>
      </c>
      <c r="W147" s="116">
        <f>IF($C147="CAPEX - 1szt JB",IF($M147="szt",SUMIFS(Kosztorys!$F:$F,Kosztorys!$D:$D,$B147,Kosztorys!$I:$I,CONCATENATE("&lt;01.01.",X$10,""))-SUMIFS(Kosztorys!$F:$F,Kosztorys!$D:$D,$B147,Kosztorys!$I:$I,CONCATENATE("&lt;01.01.",W$10,"")),COUNTIFS(Kosztorys!$D:$D,$B147,Kosztorys!$I:$I,CONCATENATE("&lt;01.01.",X$10,""))-COUNTIFS(Kosztorys!$D:$D,$B147,Kosztorys!$I:$I,CONCATENATE("&lt;01.01.",W$10,""))),0)</f>
        <v/>
      </c>
      <c r="X147" s="116">
        <f>IF($C147="CAPEX - 1szt JB",IF($M147="szt",SUMIFS(Kosztorys!$F:$F,Kosztorys!$D:$D,$B147,Kosztorys!$I:$I,CONCATENATE("&lt;01.01.",Y$10,""))-SUMIFS(Kosztorys!$F:$F,Kosztorys!$D:$D,$B147,Kosztorys!$I:$I,CONCATENATE("&lt;01.01.",X$10,"")),COUNTIFS(Kosztorys!$D:$D,$B147,Kosztorys!$I:$I,CONCATENATE("&lt;01.01.",Y$10,""))-COUNTIFS(Kosztorys!$D:$D,$B147,Kosztorys!$I:$I,CONCATENATE("&lt;01.01.",X$10,""))),0)</f>
        <v/>
      </c>
      <c r="Y147" s="116">
        <f>IF($C147="CAPEX - 1szt JB",IF($M147="szt",SUMIFS(Kosztorys!$F:$F,Kosztorys!$D:$D,$B147,Kosztorys!$I:$I,CONCATENATE("&lt;01.01.",Z$10,""))-SUMIFS(Kosztorys!$F:$F,Kosztorys!$D:$D,$B147,Kosztorys!$I:$I,CONCATENATE("&lt;01.01.",Y$10,"")),COUNTIFS(Kosztorys!$D:$D,$B147,Kosztorys!$I:$I,CONCATENATE("&lt;01.01.",Z$10,""))-COUNTIFS(Kosztorys!$D:$D,$B147,Kosztorys!$I:$I,CONCATENATE("&lt;01.01.",Y$10,""))),0)</f>
        <v/>
      </c>
      <c r="Z147" s="116">
        <f>IF($C147="CAPEX - 1szt JB",IF($M147="szt",SUMIFS(Kosztorys!$F:$F,Kosztorys!$D:$D,$B147,Kosztorys!$I:$I,CONCATENATE("&lt;01.01.",AA$10,""))-SUMIFS(Kosztorys!$F:$F,Kosztorys!$D:$D,$B147,Kosztorys!$I:$I,CONCATENATE("&lt;01.01.",Z$10,"")),COUNTIFS(Kosztorys!$D:$D,$B147,Kosztorys!$I:$I,CONCATENATE("&lt;01.01.",AA$10,""))-COUNTIFS(Kosztorys!$D:$D,$B147,Kosztorys!$I:$I,CONCATENATE("&lt;01.01.",Z$10,""))),0)</f>
        <v/>
      </c>
      <c r="AA147" s="116">
        <f>IF($C147="CAPEX - 1szt JB",IF($M147="szt",SUMIFS(Kosztorys!$F:$F,Kosztorys!$D:$D,$B147,Kosztorys!$I:$I,CONCATENATE("&lt;01.01.",AB$10,""))-SUMIFS(Kosztorys!$F:$F,Kosztorys!$D:$D,$B147,Kosztorys!$I:$I,CONCATENATE("&lt;01.01.",AA$10,"")),COUNTIFS(Kosztorys!$D:$D,$B147,Kosztorys!$I:$I,CONCATENATE("&lt;01.01.",AB$10,""))-COUNTIFS(Kosztorys!$D:$D,$B147,Kosztorys!$I:$I,CONCATENATE("&lt;01.01.",AA$10,""))),0)</f>
        <v/>
      </c>
      <c r="AB147" s="116">
        <f>IF($C147="CAPEX - 1szt JB",IF($M147="szt",SUMIFS(Kosztorys!$F:$F,Kosztorys!$D:$D,$B147,Kosztorys!$I:$I,CONCATENATE("&lt;01.01.",AC$10,""))-SUMIFS(Kosztorys!$F:$F,Kosztorys!$D:$D,$B147,Kosztorys!$I:$I,CONCATENATE("&lt;01.01.",AB$10,"")),COUNTIFS(Kosztorys!$D:$D,$B147,Kosztorys!$I:$I,CONCATENATE("&lt;01.01.",AC$10,""))-COUNTIFS(Kosztorys!$D:$D,$B147,Kosztorys!$I:$I,CONCATENATE("&lt;01.01.",AB$10,""))),0)</f>
        <v/>
      </c>
      <c r="AC147" s="116">
        <f>IF($C147="CAPEX - 1szt JB",IF($M147="szt",SUMIFS(Kosztorys!$F:$F,Kosztorys!$D:$D,$B147,Kosztorys!$I:$I,CONCATENATE("&lt;01.01.",AD$10,""))-SUMIFS(Kosztorys!$F:$F,Kosztorys!$D:$D,$B147,Kosztorys!$I:$I,CONCATENATE("&lt;01.01.",AC$10,"")),COUNTIFS(Kosztorys!$D:$D,$B147,Kosztorys!$I:$I,CONCATENATE("&lt;01.01.",AD$10,""))-COUNTIFS(Kosztorys!$D:$D,$B147,Kosztorys!$I:$I,CONCATENATE("&lt;01.01.",AC$10,""))),0)</f>
        <v/>
      </c>
      <c r="AD147" s="116">
        <f>IF($C147="CAPEX - 1szt JB",IF($M147="szt",SUMIFS(Kosztorys!$F:$F,Kosztorys!$D:$D,$B147,Kosztorys!$I:$I,CONCATENATE("&lt;01.01.",AE$10,""))-SUMIFS(Kosztorys!$F:$F,Kosztorys!$D:$D,$B147,Kosztorys!$I:$I,CONCATENATE("&lt;01.01.",AD$10,"")),COUNTIFS(Kosztorys!$D:$D,$B147,Kosztorys!$I:$I,CONCATENATE("&lt;01.01.",AE$10,""))-COUNTIFS(Kosztorys!$D:$D,$B147,Kosztorys!$I:$I,CONCATENATE("&lt;01.01.",AD$10,""))),0)</f>
        <v/>
      </c>
      <c r="AE147" s="116">
        <f>IF($C147="CAPEX - 1szt JB",IF($M147="szt",SUMIFS(Kosztorys!$F:$F,Kosztorys!$D:$D,$B147,Kosztorys!$I:$I,CONCATENATE("&lt;01.01.",AF$10,""))-SUMIFS(Kosztorys!$F:$F,Kosztorys!$D:$D,$B147,Kosztorys!$I:$I,CONCATENATE("&lt;01.01.",AE$10,"")),COUNTIFS(Kosztorys!$D:$D,$B147,Kosztorys!$I:$I,CONCATENATE("&lt;01.01.",AF$10,""))-COUNTIFS(Kosztorys!$D:$D,$B147,Kosztorys!$I:$I,CONCATENATE("&lt;01.01.",AE$10,""))),0)</f>
        <v/>
      </c>
      <c r="AF147" s="116">
        <f>IF($C147="CAPEX - 1szt JB",IF($M147="szt",SUMIFS(Kosztorys!$F:$F,Kosztorys!$D:$D,$B147,Kosztorys!$I:$I,CONCATENATE("&lt;01.01.",AG$10,""))-SUMIFS(Kosztorys!$F:$F,Kosztorys!$D:$D,$B147,Kosztorys!$I:$I,CONCATENATE("&lt;01.01.",AF$10,"")),COUNTIFS(Kosztorys!$D:$D,$B147,Kosztorys!$I:$I,CONCATENATE("&lt;01.01.",AG$10,""))-COUNTIFS(Kosztorys!$D:$D,$B147,Kosztorys!$I:$I,CONCATENATE("&lt;01.01.",AF$10,""))),0)</f>
        <v/>
      </c>
      <c r="AG147" s="116">
        <f>IF($C147="CAPEX - 1szt JB",IF($M147="szt",SUMIFS(Kosztorys!$F:$F,Kosztorys!$D:$D,$B147,Kosztorys!$I:$I,CONCATENATE("&lt;01.01.",AH$10,""))-SUMIFS(Kosztorys!$F:$F,Kosztorys!$D:$D,$B147,Kosztorys!$I:$I,CONCATENATE("&lt;01.01.",AG$10,"")),COUNTIFS(Kosztorys!$D:$D,$B147,Kosztorys!$I:$I,CONCATENATE("&lt;01.01.",AH$10,""))-COUNTIFS(Kosztorys!$D:$D,$B147,Kosztorys!$I:$I,CONCATENATE("&lt;01.01.",AG$10,""))),0)</f>
        <v/>
      </c>
      <c r="AH147" s="116">
        <f>IF($C147="CAPEX - 1szt JB",IF($M147="szt",SUMIFS(Kosztorys!$F:$F,Kosztorys!$D:$D,$B147,Kosztorys!$I:$I,CONCATENATE("&lt;01.01.",AI$10,""))-SUMIFS(Kosztorys!$F:$F,Kosztorys!$D:$D,$B147,Kosztorys!$I:$I,CONCATENATE("&lt;01.01.",AH$10,"")),COUNTIFS(Kosztorys!$D:$D,$B147,Kosztorys!$I:$I,CONCATENATE("&lt;01.01.",AI$10,""))-COUNTIFS(Kosztorys!$D:$D,$B147,Kosztorys!$I:$I,CONCATENATE("&lt;01.01.",AH$10,""))),0)</f>
        <v/>
      </c>
      <c r="AI147" s="116">
        <f>IF($C147="CAPEX - 1szt JB",IF($M147="szt",SUMIFS(Kosztorys!$F:$F,Kosztorys!$D:$D,$B147,Kosztorys!$I:$I,CONCATENATE("&lt;01.01.",AJ$10,""))-SUMIFS(Kosztorys!$F:$F,Kosztorys!$D:$D,$B147,Kosztorys!$I:$I,CONCATENATE("&lt;01.01.",AI$10,"")),COUNTIFS(Kosztorys!$D:$D,$B147,Kosztorys!$I:$I,CONCATENATE("&lt;01.01.",AJ$10,""))-COUNTIFS(Kosztorys!$D:$D,$B147,Kosztorys!$I:$I,CONCATENATE("&lt;01.01.",AI$10,""))),0)</f>
        <v/>
      </c>
      <c r="AJ147" s="116">
        <f>IF(C147="CAPEX - 1szt JB",IF(SUM(T147:AI147)=IF(ISERROR(VLOOKUP(B147,JB_tabela,MATCH(AJ$9,JB_menu,0)-1,FALSE())),,VLOOKUP(B147,JB_tabela,MATCH(AJ$9,JB_menu,0)-1,FALSE())),"OK","nie zgadza się liczba użytych JB"),"OK-ND")</f>
        <v/>
      </c>
      <c r="AM147" s="41">
        <f>IFERROR("_" &amp; VLOOKUP($B147,#REF!,1,FALSE()),#REF!)</f>
        <v/>
      </c>
      <c r="AN147" s="41">
        <f>IF($C147="CAPEX - Długość 1m",SUMIFS(Kosztorys!$F:$F,Kosztorys!$D:$D,$B147,Kosztorys!$I:$I,CONCATENATE("&lt;31.12.",AN$10,""))-SUMIFS(Kosztorys!$F:$F,Kosztorys!$D:$D,$B147,Kosztorys!$I:$I,CONCATENATE("&lt;31.12.",AM$10,"")),"x")</f>
        <v/>
      </c>
      <c r="AO147" s="41">
        <f>IF($C147="CAPEX - Długość 1m",SUMIFS(Kosztorys!$F:$F,Kosztorys!$D:$D,$B147,Kosztorys!$I:$I,CONCATENATE("&lt;31.12.",AO$10,""))-SUMIFS(Kosztorys!$F:$F,Kosztorys!$D:$D,$B147,Kosztorys!$I:$I,CONCATENATE("&lt;31.12.",AN$10,"")),"x")</f>
        <v/>
      </c>
      <c r="AP147" s="41">
        <f>IF($C147="CAPEX - Długość 1m",SUMIFS(Kosztorys!$F:$F,Kosztorys!$D:$D,$B147,Kosztorys!$I:$I,CONCATENATE("&lt;31.12.",AP$10,""))-SUMIFS(Kosztorys!$F:$F,Kosztorys!$D:$D,$B147,Kosztorys!$I:$I,CONCATENATE("&lt;31.12.",AO$10,"")),"x")</f>
        <v/>
      </c>
      <c r="AQ147" s="41">
        <f>IF($C147="CAPEX - Długość 1m",SUMIFS(Kosztorys!$F:$F,Kosztorys!$D:$D,$B147,Kosztorys!$I:$I,CONCATENATE("&lt;31.12.",AQ$10,""))-SUMIFS(Kosztorys!$F:$F,Kosztorys!$D:$D,$B147,Kosztorys!$I:$I,CONCATENATE("&lt;31.12.",AP$10,"")),"x")</f>
        <v/>
      </c>
      <c r="AR147" s="41">
        <f>IF($C147="CAPEX - Długość 1m",SUMIFS(Kosztorys!$F:$F,Kosztorys!$D:$D,$B147,Kosztorys!$I:$I,CONCATENATE("&lt;31.12.",AR$10,""))-SUMIFS(Kosztorys!$F:$F,Kosztorys!$D:$D,$B147,Kosztorys!$I:$I,CONCATENATE("&lt;31.12.",AQ$10,"")),"x")</f>
        <v/>
      </c>
      <c r="AS147" s="41">
        <f>IF($C147="CAPEX - Długość 1m",SUMIFS(Kosztorys!$F:$F,Kosztorys!$D:$D,$B147,Kosztorys!$I:$I,CONCATENATE("&lt;31.12.",AS$10,""))-SUMIFS(Kosztorys!$F:$F,Kosztorys!$D:$D,$B147,Kosztorys!$I:$I,CONCATENATE("&lt;31.12.",AR$10,"")),"x")</f>
        <v/>
      </c>
      <c r="AT147" s="41">
        <f>IF($C147="CAPEX - Długość 1m",SUMIFS(Kosztorys!$F:$F,Kosztorys!$D:$D,$B147,Kosztorys!$I:$I,CONCATENATE("&lt;31.12.",AT$10,""))-SUMIFS(Kosztorys!$F:$F,Kosztorys!$D:$D,$B147,Kosztorys!$I:$I,CONCATENATE("&lt;31.12.",AS$10,"")),"x")</f>
        <v/>
      </c>
      <c r="AU147" s="41">
        <f>IF($C147="CAPEX - Długość 1m",SUMIFS(Kosztorys!$F:$F,Kosztorys!$D:$D,$B147,Kosztorys!$I:$I,CONCATENATE("&lt;31.12.",AU$10,""))-SUMIFS(Kosztorys!$F:$F,Kosztorys!$D:$D,$B147,Kosztorys!$I:$I,CONCATENATE("&lt;31.12.",AT$10,"")),"x")</f>
        <v/>
      </c>
      <c r="AV147" s="41">
        <f>IF($C147="CAPEX - Długość 1m",SUMIFS(Kosztorys!$F:$F,Kosztorys!$D:$D,$B147,Kosztorys!$I:$I,CONCATENATE("&lt;31.12.",AV$10,""))-SUMIFS(Kosztorys!$F:$F,Kosztorys!$D:$D,$B147,Kosztorys!$I:$I,CONCATENATE("&lt;31.12.",AU$10,"")),"x")</f>
        <v/>
      </c>
      <c r="AW147" s="41">
        <f>IF($C147="CAPEX - Długość 1m",SUMIFS(Kosztorys!$F:$F,Kosztorys!$D:$D,$B147,Kosztorys!$I:$I,CONCATENATE("&lt;31.12.",AW$10,""))-SUMIFS(Kosztorys!$F:$F,Kosztorys!$D:$D,$B147,Kosztorys!$I:$I,CONCATENATE("&lt;31.12.",AV$10,"")),"x")</f>
        <v/>
      </c>
      <c r="AX147" s="41">
        <f>IF($C147="CAPEX - Długość 1m",SUMIFS(Kosztorys!$F:$F,Kosztorys!$D:$D,$B147,Kosztorys!$I:$I,CONCATENATE("&lt;31.12.",AX$10,""))-SUMIFS(Kosztorys!$F:$F,Kosztorys!$D:$D,$B147,Kosztorys!$I:$I,CONCATENATE("&lt;31.12.",AW$10,"")),"x")</f>
        <v/>
      </c>
      <c r="AY147" s="41">
        <f>IF($C147="CAPEX - Długość 1m",SUMIFS(Kosztorys!$F:$F,Kosztorys!$D:$D,$B147,Kosztorys!$I:$I,CONCATENATE("&lt;31.12.",AY$10,""))-SUMIFS(Kosztorys!$F:$F,Kosztorys!$D:$D,$B147,Kosztorys!$I:$I,CONCATENATE("&lt;31.12.",AX$10,"")),"x")</f>
        <v/>
      </c>
      <c r="AZ147" s="41">
        <f>IF($C147="CAPEX - Długość 1m",SUMIFS(Kosztorys!$F:$F,Kosztorys!$D:$D,$B147,Kosztorys!$I:$I,CONCATENATE("&lt;31.12.",AZ$10,""))-SUMIFS(Kosztorys!$F:$F,Kosztorys!$D:$D,$B147,Kosztorys!$I:$I,CONCATENATE("&lt;31.12.",AY$10,"")),"x")</f>
        <v/>
      </c>
      <c r="BA147" s="41">
        <f>IF($C147="CAPEX - Długość 1m",SUMIFS(Kosztorys!$F:$F,Kosztorys!$D:$D,$B147,Kosztorys!$I:$I,CONCATENATE("&lt;31.12.",BA$10,""))-SUMIFS(Kosztorys!$F:$F,Kosztorys!$D:$D,$B147,Kosztorys!$I:$I,CONCATENATE("&lt;31.12.",AZ$10,"")),"x")</f>
        <v/>
      </c>
      <c r="BB147" s="41">
        <f>IF($C147="CAPEX - Długość 1m",SUMIFS(Kosztorys!$F:$F,Kosztorys!$D:$D,$B147,Kosztorys!$I:$I,CONCATENATE("&lt;31.12.",BB$10,""))-SUMIFS(Kosztorys!$F:$F,Kosztorys!$D:$D,$B147,Kosztorys!$I:$I,CONCATENATE("&lt;31.12.",BA$10,"")),"x")</f>
        <v/>
      </c>
      <c r="BC147" s="41">
        <f>IF($C147="CAPEX - Długość 1m",SUMIFS(Kosztorys!$F:$F,Kosztorys!$D:$D,$B147,Kosztorys!$I:$I,CONCATENATE("&lt;31.12.",BC$10,""))-SUMIFS(Kosztorys!$F:$F,Kosztorys!$D:$D,$B147,Kosztorys!$I:$I,CONCATENATE("&lt;31.12.",BB$10,"")),"x")</f>
        <v/>
      </c>
      <c r="BD147" s="41">
        <f>IF(C147="CAPEX - Długość 1m",IF(SUM(AN147:BC147)=IF(ISERROR(VLOOKUP(B147,JB_tabela,MATCH(BD$9,JB_menu,0)-1,FALSE())),,VLOOKUP(B147,JB_tabela,MATCH(BD$9,JB_menu,0)-1,FALSE())),"OK","nie zgadza się liczba użytych JB"),"OK-ND")</f>
        <v/>
      </c>
      <c r="BH147" s="41">
        <f>IF($C147="OPEX - Koszt 1szt/rok",IF($M147="szt",SUMIFS(Kosztorys!$F:$F,Kosztorys!$D:$D,$B147,Kosztorys!$I:$I,CONCATENATE("&lt;01.01.",BH$10,""))+(SUMIFS(Kosztorys!$F:$F,Kosztorys!$D:$D,$B147,Kosztorys!$I:$I,CONCATENATE("&lt;=31.03.",BH$10,""))-SUMIFS(Kosztorys!$F:$F,Kosztorys!$D:$D,$B147,Kosztorys!$I:$I,CONCATENATE("&lt;=31.12.",BG$10,"")))*0.75+(SUMIFS(Kosztorys!$F:$F,Kosztorys!$D:$D,$B147,Kosztorys!$I:$I,CONCATENATE("&lt;=30.06.",BH$10,""))-SUMIFS(Kosztorys!$F:$F,Kosztorys!$D:$D,$B147,Kosztorys!$I:$I,CONCATENATE("&lt;=31.03.",BH$10,"")))*0.5+(SUMIFS(Kosztorys!$F:$F,Kosztorys!$D:$D,$B147,Kosztorys!$I:$I,CONCATENATE("&lt;=30.09.",BH$10,""))-SUMIFS(Kosztorys!$F:$F,Kosztorys!$D:$D,$B147,Kosztorys!$I:$I,CONCATENATE("&lt;=30.06.",BH$10,"")))*0.25,"nic"),0)</f>
        <v/>
      </c>
      <c r="BI147" s="41">
        <f>IF($C147="OPEX - Koszt 1szt/rok",IF($M147="szt",SUMIFS(Kosztorys!$F:$F,Kosztorys!$D:$D,$B147,Kosztorys!$I:$I,CONCATENATE("&lt;01.01.",BI$10,""))+(SUMIFS(Kosztorys!$F:$F,Kosztorys!$D:$D,$B147,Kosztorys!$I:$I,CONCATENATE("&lt;=31.03.",BI$10,""))-SUMIFS(Kosztorys!$F:$F,Kosztorys!$D:$D,$B147,Kosztorys!$I:$I,CONCATENATE("&lt;=31.12.",BH$10,"")))*0.75+(SUMIFS(Kosztorys!$F:$F,Kosztorys!$D:$D,$B147,Kosztorys!$I:$I,CONCATENATE("&lt;=30.06.",BI$10,""))-SUMIFS(Kosztorys!$F:$F,Kosztorys!$D:$D,$B147,Kosztorys!$I:$I,CONCATENATE("&lt;=31.03.",BI$10,"")))*0.5+(SUMIFS(Kosztorys!$F:$F,Kosztorys!$D:$D,$B147,Kosztorys!$I:$I,CONCATENATE("&lt;=30.09.",BI$10,""))-SUMIFS(Kosztorys!$F:$F,Kosztorys!$D:$D,$B147,Kosztorys!$I:$I,CONCATENATE("&lt;=30.06.",BI$10,"")))*0.25,"nic"),0)</f>
        <v/>
      </c>
      <c r="BJ147" s="41">
        <f>IF($C147="OPEX - Koszt 1szt/rok",IF($M147="szt",SUMIFS(Kosztorys!$F:$F,Kosztorys!$D:$D,$B147,Kosztorys!$I:$I,CONCATENATE("&lt;01.01.",BJ$10,""))+(SUMIFS(Kosztorys!$F:$F,Kosztorys!$D:$D,$B147,Kosztorys!$I:$I,CONCATENATE("&lt;=31.03.",BJ$10,""))-SUMIFS(Kosztorys!$F:$F,Kosztorys!$D:$D,$B147,Kosztorys!$I:$I,CONCATENATE("&lt;=31.12.",BI$10,"")))*0.75+(SUMIFS(Kosztorys!$F:$F,Kosztorys!$D:$D,$B147,Kosztorys!$I:$I,CONCATENATE("&lt;=30.06.",BJ$10,""))-SUMIFS(Kosztorys!$F:$F,Kosztorys!$D:$D,$B147,Kosztorys!$I:$I,CONCATENATE("&lt;=31.03.",BJ$10,"")))*0.5+(SUMIFS(Kosztorys!$F:$F,Kosztorys!$D:$D,$B147,Kosztorys!$I:$I,CONCATENATE("&lt;=30.09.",BJ$10,""))-SUMIFS(Kosztorys!$F:$F,Kosztorys!$D:$D,$B147,Kosztorys!$I:$I,CONCATENATE("&lt;=30.06.",BJ$10,"")))*0.25,"nic"),0)</f>
        <v/>
      </c>
      <c r="BK147" s="41">
        <f>IF($C147="OPEX - Koszt 1szt/rok",IF($M147="szt",SUMIFS(Kosztorys!$F:$F,Kosztorys!$D:$D,$B147,Kosztorys!$I:$I,CONCATENATE("&lt;01.01.",BK$10,""))+(SUMIFS(Kosztorys!$F:$F,Kosztorys!$D:$D,$B147,Kosztorys!$I:$I,CONCATENATE("&lt;=31.03.",BK$10,""))-SUMIFS(Kosztorys!$F:$F,Kosztorys!$D:$D,$B147,Kosztorys!$I:$I,CONCATENATE("&lt;=31.12.",BJ$10,"")))*0.75+(SUMIFS(Kosztorys!$F:$F,Kosztorys!$D:$D,$B147,Kosztorys!$I:$I,CONCATENATE("&lt;=30.06.",BK$10,""))-SUMIFS(Kosztorys!$F:$F,Kosztorys!$D:$D,$B147,Kosztorys!$I:$I,CONCATENATE("&lt;=31.03.",BK$10,"")))*0.5+(SUMIFS(Kosztorys!$F:$F,Kosztorys!$D:$D,$B147,Kosztorys!$I:$I,CONCATENATE("&lt;=30.09.",BK$10,""))-SUMIFS(Kosztorys!$F:$F,Kosztorys!$D:$D,$B147,Kosztorys!$I:$I,CONCATENATE("&lt;=30.06.",BK$10,"")))*0.25,"nic"),0)</f>
        <v/>
      </c>
      <c r="BL147" s="41">
        <f>IF($C147="OPEX - Koszt 1szt/rok",IF($M147="szt",SUMIFS(Kosztorys!$F:$F,Kosztorys!$D:$D,$B147,Kosztorys!$I:$I,CONCATENATE("&lt;01.01.",BL$10,""))+(SUMIFS(Kosztorys!$F:$F,Kosztorys!$D:$D,$B147,Kosztorys!$I:$I,CONCATENATE("&lt;=31.03.",BL$10,""))-SUMIFS(Kosztorys!$F:$F,Kosztorys!$D:$D,$B147,Kosztorys!$I:$I,CONCATENATE("&lt;=31.12.",BK$10,"")))*0.75+(SUMIFS(Kosztorys!$F:$F,Kosztorys!$D:$D,$B147,Kosztorys!$I:$I,CONCATENATE("&lt;=30.06.",BL$10,""))-SUMIFS(Kosztorys!$F:$F,Kosztorys!$D:$D,$B147,Kosztorys!$I:$I,CONCATENATE("&lt;=31.03.",BL$10,"")))*0.5+(SUMIFS(Kosztorys!$F:$F,Kosztorys!$D:$D,$B147,Kosztorys!$I:$I,CONCATENATE("&lt;=30.09.",BL$10,""))-SUMIFS(Kosztorys!$F:$F,Kosztorys!$D:$D,$B147,Kosztorys!$I:$I,CONCATENATE("&lt;=30.06.",BL$10,"")))*0.25,"nic"),0)</f>
        <v/>
      </c>
      <c r="BM147" s="41">
        <f>IF($C147="OPEX - Koszt 1szt/rok",IF($M147="szt",SUMIFS(Kosztorys!$F:$F,Kosztorys!$D:$D,$B147,Kosztorys!$I:$I,CONCATENATE("&lt;01.01.",BM$10,""))+(SUMIFS(Kosztorys!$F:$F,Kosztorys!$D:$D,$B147,Kosztorys!$I:$I,CONCATENATE("&lt;=31.03.",BM$10,""))-SUMIFS(Kosztorys!$F:$F,Kosztorys!$D:$D,$B147,Kosztorys!$I:$I,CONCATENATE("&lt;=31.12.",BL$10,"")))*0.75+(SUMIFS(Kosztorys!$F:$F,Kosztorys!$D:$D,$B147,Kosztorys!$I:$I,CONCATENATE("&lt;=30.06.",BM$10,""))-SUMIFS(Kosztorys!$F:$F,Kosztorys!$D:$D,$B147,Kosztorys!$I:$I,CONCATENATE("&lt;=31.03.",BM$10,"")))*0.5+(SUMIFS(Kosztorys!$F:$F,Kosztorys!$D:$D,$B147,Kosztorys!$I:$I,CONCATENATE("&lt;=30.09.",BM$10,""))-SUMIFS(Kosztorys!$F:$F,Kosztorys!$D:$D,$B147,Kosztorys!$I:$I,CONCATENATE("&lt;=30.06.",BM$10,"")))*0.25,"nic"),0)</f>
        <v/>
      </c>
      <c r="BN147" s="41">
        <f>IF($C147="OPEX - Koszt 1szt/rok",IF($M147="szt",SUMIFS(Kosztorys!$F:$F,Kosztorys!$D:$D,$B147,Kosztorys!$I:$I,CONCATENATE("&lt;01.01.",BN$10,""))+(SUMIFS(Kosztorys!$F:$F,Kosztorys!$D:$D,$B147,Kosztorys!$I:$I,CONCATENATE("&lt;=31.03.",BN$10,""))-SUMIFS(Kosztorys!$F:$F,Kosztorys!$D:$D,$B147,Kosztorys!$I:$I,CONCATENATE("&lt;=31.12.",BM$10,"")))*0.75+(SUMIFS(Kosztorys!$F:$F,Kosztorys!$D:$D,$B147,Kosztorys!$I:$I,CONCATENATE("&lt;=30.06.",BN$10,""))-SUMIFS(Kosztorys!$F:$F,Kosztorys!$D:$D,$B147,Kosztorys!$I:$I,CONCATENATE("&lt;=31.03.",BN$10,"")))*0.5+(SUMIFS(Kosztorys!$F:$F,Kosztorys!$D:$D,$B147,Kosztorys!$I:$I,CONCATENATE("&lt;=30.09.",BN$10,""))-SUMIFS(Kosztorys!$F:$F,Kosztorys!$D:$D,$B147,Kosztorys!$I:$I,CONCATENATE("&lt;=30.06.",BN$10,"")))*0.25,"nic"),0)</f>
        <v/>
      </c>
      <c r="BO147" s="41">
        <f>IF($C147="OPEX - Koszt 1szt/rok",IF($M147="szt",SUMIFS(Kosztorys!$F:$F,Kosztorys!$D:$D,$B147,Kosztorys!$I:$I,CONCATENATE("&lt;01.01.",BO$10,""))+(SUMIFS(Kosztorys!$F:$F,Kosztorys!$D:$D,$B147,Kosztorys!$I:$I,CONCATENATE("&lt;=31.03.",BO$10,""))-SUMIFS(Kosztorys!$F:$F,Kosztorys!$D:$D,$B147,Kosztorys!$I:$I,CONCATENATE("&lt;=31.12.",BN$10,"")))*0.75+(SUMIFS(Kosztorys!$F:$F,Kosztorys!$D:$D,$B147,Kosztorys!$I:$I,CONCATENATE("&lt;=30.06.",BO$10,""))-SUMIFS(Kosztorys!$F:$F,Kosztorys!$D:$D,$B147,Kosztorys!$I:$I,CONCATENATE("&lt;=31.03.",BO$10,"")))*0.5+(SUMIFS(Kosztorys!$F:$F,Kosztorys!$D:$D,$B147,Kosztorys!$I:$I,CONCATENATE("&lt;=30.09.",BO$10,""))-SUMIFS(Kosztorys!$F:$F,Kosztorys!$D:$D,$B147,Kosztorys!$I:$I,CONCATENATE("&lt;=30.06.",BO$10,"")))*0.25,"nic"),0)</f>
        <v/>
      </c>
      <c r="BP147" s="41">
        <f>IF($C147="OPEX - Koszt 1szt/rok",IF($M147="szt",SUMIFS(Kosztorys!$F:$F,Kosztorys!$D:$D,$B147,Kosztorys!$I:$I,CONCATENATE("&lt;01.01.",BP$10,""))+(SUMIFS(Kosztorys!$F:$F,Kosztorys!$D:$D,$B147,Kosztorys!$I:$I,CONCATENATE("&lt;=31.03.",BP$10,""))-SUMIFS(Kosztorys!$F:$F,Kosztorys!$D:$D,$B147,Kosztorys!$I:$I,CONCATENATE("&lt;=31.12.",BO$10,"")))*0.75+(SUMIFS(Kosztorys!$F:$F,Kosztorys!$D:$D,$B147,Kosztorys!$I:$I,CONCATENATE("&lt;=30.06.",BP$10,""))-SUMIFS(Kosztorys!$F:$F,Kosztorys!$D:$D,$B147,Kosztorys!$I:$I,CONCATENATE("&lt;=31.03.",BP$10,"")))*0.5+(SUMIFS(Kosztorys!$F:$F,Kosztorys!$D:$D,$B147,Kosztorys!$I:$I,CONCATENATE("&lt;=30.09.",BP$10,""))-SUMIFS(Kosztorys!$F:$F,Kosztorys!$D:$D,$B147,Kosztorys!$I:$I,CONCATENATE("&lt;=30.06.",BP$10,"")))*0.25,"nic"),0)</f>
        <v/>
      </c>
      <c r="BQ147" s="41">
        <f>IF($C147="OPEX - Koszt 1szt/rok",IF($M147="szt",SUMIFS(Kosztorys!$F:$F,Kosztorys!$D:$D,$B147,Kosztorys!$I:$I,CONCATENATE("&lt;01.01.",BQ$10,""))+(SUMIFS(Kosztorys!$F:$F,Kosztorys!$D:$D,$B147,Kosztorys!$I:$I,CONCATENATE("&lt;=31.03.",BQ$10,""))-SUMIFS(Kosztorys!$F:$F,Kosztorys!$D:$D,$B147,Kosztorys!$I:$I,CONCATENATE("&lt;=31.12.",BP$10,"")))*0.75+(SUMIFS(Kosztorys!$F:$F,Kosztorys!$D:$D,$B147,Kosztorys!$I:$I,CONCATENATE("&lt;=30.06.",BQ$10,""))-SUMIFS(Kosztorys!$F:$F,Kosztorys!$D:$D,$B147,Kosztorys!$I:$I,CONCATENATE("&lt;=31.03.",BQ$10,"")))*0.5+(SUMIFS(Kosztorys!$F:$F,Kosztorys!$D:$D,$B147,Kosztorys!$I:$I,CONCATENATE("&lt;=30.09.",BQ$10,""))-SUMIFS(Kosztorys!$F:$F,Kosztorys!$D:$D,$B147,Kosztorys!$I:$I,CONCATENATE("&lt;=30.06.",BQ$10,"")))*0.25,"nic"),0)</f>
        <v/>
      </c>
      <c r="BR147" s="41">
        <f>IF($C147="OPEX - Koszt 1szt/rok",IF($M147="szt",SUMIFS(Kosztorys!$F:$F,Kosztorys!$D:$D,$B147,Kosztorys!$I:$I,CONCATENATE("&lt;01.01.",BR$10,""))+(SUMIFS(Kosztorys!$F:$F,Kosztorys!$D:$D,$B147,Kosztorys!$I:$I,CONCATENATE("&lt;=31.03.",BR$10,""))-SUMIFS(Kosztorys!$F:$F,Kosztorys!$D:$D,$B147,Kosztorys!$I:$I,CONCATENATE("&lt;=31.12.",BQ$10,"")))*0.75+(SUMIFS(Kosztorys!$F:$F,Kosztorys!$D:$D,$B147,Kosztorys!$I:$I,CONCATENATE("&lt;=30.06.",BR$10,""))-SUMIFS(Kosztorys!$F:$F,Kosztorys!$D:$D,$B147,Kosztorys!$I:$I,CONCATENATE("&lt;=31.03.",BR$10,"")))*0.5+(SUMIFS(Kosztorys!$F:$F,Kosztorys!$D:$D,$B147,Kosztorys!$I:$I,CONCATENATE("&lt;=30.09.",BR$10,""))-SUMIFS(Kosztorys!$F:$F,Kosztorys!$D:$D,$B147,Kosztorys!$I:$I,CONCATENATE("&lt;=30.06.",BR$10,"")))*0.25,"nic"),0)</f>
        <v/>
      </c>
      <c r="BS147" s="41">
        <f>IF($C147="OPEX - Koszt 1szt/rok",IF($M147="szt",SUMIFS(Kosztorys!$F:$F,Kosztorys!$D:$D,$B147,Kosztorys!$I:$I,CONCATENATE("&lt;01.01.",BS$10,""))+(SUMIFS(Kosztorys!$F:$F,Kosztorys!$D:$D,$B147,Kosztorys!$I:$I,CONCATENATE("&lt;=31.03.",BS$10,""))-SUMIFS(Kosztorys!$F:$F,Kosztorys!$D:$D,$B147,Kosztorys!$I:$I,CONCATENATE("&lt;=31.12.",BR$10,"")))*0.75+(SUMIFS(Kosztorys!$F:$F,Kosztorys!$D:$D,$B147,Kosztorys!$I:$I,CONCATENATE("&lt;=30.06.",BS$10,""))-SUMIFS(Kosztorys!$F:$F,Kosztorys!$D:$D,$B147,Kosztorys!$I:$I,CONCATENATE("&lt;=31.03.",BS$10,"")))*0.5+(SUMIFS(Kosztorys!$F:$F,Kosztorys!$D:$D,$B147,Kosztorys!$I:$I,CONCATENATE("&lt;=30.09.",BS$10,""))-SUMIFS(Kosztorys!$F:$F,Kosztorys!$D:$D,$B147,Kosztorys!$I:$I,CONCATENATE("&lt;=30.06.",BS$10,"")))*0.25,"nic"),0)</f>
        <v/>
      </c>
      <c r="BT147" s="41">
        <f>IF($C147="OPEX - Koszt 1szt/rok",IF($M147="szt",SUMIFS(Kosztorys!$F:$F,Kosztorys!$D:$D,$B147,Kosztorys!$I:$I,CONCATENATE("&lt;01.01.",BT$10,""))+(SUMIFS(Kosztorys!$F:$F,Kosztorys!$D:$D,$B147,Kosztorys!$I:$I,CONCATENATE("&lt;=31.03.",BT$10,""))-SUMIFS(Kosztorys!$F:$F,Kosztorys!$D:$D,$B147,Kosztorys!$I:$I,CONCATENATE("&lt;=31.12.",BS$10,"")))*0.75+(SUMIFS(Kosztorys!$F:$F,Kosztorys!$D:$D,$B147,Kosztorys!$I:$I,CONCATENATE("&lt;=30.06.",BT$10,""))-SUMIFS(Kosztorys!$F:$F,Kosztorys!$D:$D,$B147,Kosztorys!$I:$I,CONCATENATE("&lt;=31.03.",BT$10,"")))*0.5+(SUMIFS(Kosztorys!$F:$F,Kosztorys!$D:$D,$B147,Kosztorys!$I:$I,CONCATENATE("&lt;=30.09.",BT$10,""))-SUMIFS(Kosztorys!$F:$F,Kosztorys!$D:$D,$B147,Kosztorys!$I:$I,CONCATENATE("&lt;=30.06.",BT$10,"")))*0.25,"nic"),0)</f>
        <v/>
      </c>
      <c r="BU147" s="41">
        <f>IF($C147="OPEX - Koszt 1szt/rok",IF($M147="szt",SUMIFS(Kosztorys!$F:$F,Kosztorys!$D:$D,$B147,Kosztorys!$I:$I,CONCATENATE("&lt;01.01.",BU$10,""))+(SUMIFS(Kosztorys!$F:$F,Kosztorys!$D:$D,$B147,Kosztorys!$I:$I,CONCATENATE("&lt;=31.03.",BU$10,""))-SUMIFS(Kosztorys!$F:$F,Kosztorys!$D:$D,$B147,Kosztorys!$I:$I,CONCATENATE("&lt;=31.12.",BT$10,"")))*0.75+(SUMIFS(Kosztorys!$F:$F,Kosztorys!$D:$D,$B147,Kosztorys!$I:$I,CONCATENATE("&lt;=30.06.",BU$10,""))-SUMIFS(Kosztorys!$F:$F,Kosztorys!$D:$D,$B147,Kosztorys!$I:$I,CONCATENATE("&lt;=31.03.",BU$10,"")))*0.5+(SUMIFS(Kosztorys!$F:$F,Kosztorys!$D:$D,$B147,Kosztorys!$I:$I,CONCATENATE("&lt;=30.09.",BU$10,""))-SUMIFS(Kosztorys!$F:$F,Kosztorys!$D:$D,$B147,Kosztorys!$I:$I,CONCATENATE("&lt;=30.06.",BU$10,"")))*0.25,"nic"),0)</f>
        <v/>
      </c>
      <c r="BV147" s="41">
        <f>IF($C147="OPEX - Koszt 1szt/rok",IF($M147="szt",SUMIFS(Kosztorys!$F:$F,Kosztorys!$D:$D,$B147,Kosztorys!$I:$I,CONCATENATE("&lt;01.01.",BV$10,""))+(SUMIFS(Kosztorys!$F:$F,Kosztorys!$D:$D,$B147,Kosztorys!$I:$I,CONCATENATE("&lt;=31.03.",BV$10,""))-SUMIFS(Kosztorys!$F:$F,Kosztorys!$D:$D,$B147,Kosztorys!$I:$I,CONCATENATE("&lt;=31.12.",BU$10,"")))*0.75+(SUMIFS(Kosztorys!$F:$F,Kosztorys!$D:$D,$B147,Kosztorys!$I:$I,CONCATENATE("&lt;=30.06.",BV$10,""))-SUMIFS(Kosztorys!$F:$F,Kosztorys!$D:$D,$B147,Kosztorys!$I:$I,CONCATENATE("&lt;=31.03.",BV$10,"")))*0.5+(SUMIFS(Kosztorys!$F:$F,Kosztorys!$D:$D,$B147,Kosztorys!$I:$I,CONCATENATE("&lt;=30.09.",BV$10,""))-SUMIFS(Kosztorys!$F:$F,Kosztorys!$D:$D,$B147,Kosztorys!$I:$I,CONCATENATE("&lt;=30.06.",BV$10,"")))*0.25,"nic"),0)</f>
        <v/>
      </c>
      <c r="BW147" s="41">
        <f>IF($C147="OPEX - Koszt 1szt/rok",IF($M147="szt",SUMIFS(Kosztorys!$F:$F,Kosztorys!$D:$D,$B147,Kosztorys!$I:$I,CONCATENATE("&lt;01.01.",BW$10,""))+(SUMIFS(Kosztorys!$F:$F,Kosztorys!$D:$D,$B147,Kosztorys!$I:$I,CONCATENATE("&lt;=31.03.",BW$10,""))-SUMIFS(Kosztorys!$F:$F,Kosztorys!$D:$D,$B147,Kosztorys!$I:$I,CONCATENATE("&lt;=31.12.",BV$10,"")))*0.75+(SUMIFS(Kosztorys!$F:$F,Kosztorys!$D:$D,$B147,Kosztorys!$I:$I,CONCATENATE("&lt;=30.06.",BW$10,""))-SUMIFS(Kosztorys!$F:$F,Kosztorys!$D:$D,$B147,Kosztorys!$I:$I,CONCATENATE("&lt;=31.03.",BW$10,"")))*0.5+(SUMIFS(Kosztorys!$F:$F,Kosztorys!$D:$D,$B147,Kosztorys!$I:$I,CONCATENATE("&lt;=30.09.",BW$10,""))-SUMIFS(Kosztorys!$F:$F,Kosztorys!$D:$D,$B147,Kosztorys!$I:$I,CONCATENATE("&lt;=30.06.",BW$10,"")))*0.25,"nic"),0)</f>
        <v/>
      </c>
      <c r="BX147" s="41">
        <f>IF(C147="OPEX - Koszt 1szt/rok",IF(MAX(BH147:BW147)=IF(ISERROR(VLOOKUP(B147,JB_tabela,MATCH(BX$9,JB_menu,0)-1,FALSE())),,VLOOKUP(B147,JB_tabela,MATCH(BX$9,JB_menu,0)-1,FALSE())),"OK","nie zgadza się liczba użytych JB"),"OK-ND")</f>
        <v/>
      </c>
      <c r="CB147" s="41">
        <f>IF($C147="OPEX - Długość 1m koszt/rok",IF($M147="m",SUMIFS(Kosztorys!$F:$F,Kosztorys!$D:$D,$B147,Kosztorys!$I:$I,CONCATENATE("&lt;01.01.",CB$10,""))+(SUMIFS(Kosztorys!$F:$F,Kosztorys!$D:$D,$B147,Kosztorys!$I:$I,CONCATENATE("&lt;=31.03.",CB$10,""))-SUMIFS(Kosztorys!$F:$F,Kosztorys!$D:$D,$B147,Kosztorys!$I:$I,CONCATENATE("&lt;=31.12.",CA$10,"")))*0.75+(SUMIFS(Kosztorys!$F:$F,Kosztorys!$D:$D,$B147,Kosztorys!$I:$I,CONCATENATE("&lt;=30.06.",CB$10,""))-SUMIFS(Kosztorys!$F:$F,Kosztorys!$D:$D,$B147,Kosztorys!$I:$I,CONCATENATE("&lt;=31.03.",CB$10,"")))*0.5+(SUMIFS(Kosztorys!$F:$F,Kosztorys!$D:$D,$B147,Kosztorys!$I:$I,CONCATENATE("&lt;=30.09.",CB$10,""))-SUMIFS(Kosztorys!$F:$F,Kosztorys!$D:$D,$B147,Kosztorys!$I:$I,CONCATENATE("&lt;=30.06.",CB$10,"")))*0.25,"nic"),0)</f>
        <v/>
      </c>
      <c r="CC147" s="41">
        <f>IF($C147="OPEX - Długość 1m koszt/rok",IF($M147="m",SUMIFS(Kosztorys!$F:$F,Kosztorys!$D:$D,$B147,Kosztorys!$I:$I,CONCATENATE("&lt;01.01.",CC$10,""))+(SUMIFS(Kosztorys!$F:$F,Kosztorys!$D:$D,$B147,Kosztorys!$I:$I,CONCATENATE("&lt;=31.03.",CC$10,""))-SUMIFS(Kosztorys!$F:$F,Kosztorys!$D:$D,$B147,Kosztorys!$I:$I,CONCATENATE("&lt;=31.12.",CB$10,"")))*0.75+(SUMIFS(Kosztorys!$F:$F,Kosztorys!$D:$D,$B147,Kosztorys!$I:$I,CONCATENATE("&lt;=30.06.",CC$10,""))-SUMIFS(Kosztorys!$F:$F,Kosztorys!$D:$D,$B147,Kosztorys!$I:$I,CONCATENATE("&lt;=31.03.",CC$10,"")))*0.5+(SUMIFS(Kosztorys!$F:$F,Kosztorys!$D:$D,$B147,Kosztorys!$I:$I,CONCATENATE("&lt;=30.09.",CC$10,""))-SUMIFS(Kosztorys!$F:$F,Kosztorys!$D:$D,$B147,Kosztorys!$I:$I,CONCATENATE("&lt;=30.06.",CC$10,"")))*0.25,"nic"),0)</f>
        <v/>
      </c>
      <c r="CD147" s="41">
        <f>IF($C147="OPEX - Długość 1m koszt/rok",IF($M147="m",SUMIFS(Kosztorys!$F:$F,Kosztorys!$D:$D,$B147,Kosztorys!$I:$I,CONCATENATE("&lt;01.01.",CD$10,""))+(SUMIFS(Kosztorys!$F:$F,Kosztorys!$D:$D,$B147,Kosztorys!$I:$I,CONCATENATE("&lt;=31.03.",CD$10,""))-SUMIFS(Kosztorys!$F:$F,Kosztorys!$D:$D,$B147,Kosztorys!$I:$I,CONCATENATE("&lt;=31.12.",CC$10,"")))*0.75+(SUMIFS(Kosztorys!$F:$F,Kosztorys!$D:$D,$B147,Kosztorys!$I:$I,CONCATENATE("&lt;=30.06.",CD$10,""))-SUMIFS(Kosztorys!$F:$F,Kosztorys!$D:$D,$B147,Kosztorys!$I:$I,CONCATENATE("&lt;=31.03.",CD$10,"")))*0.5+(SUMIFS(Kosztorys!$F:$F,Kosztorys!$D:$D,$B147,Kosztorys!$I:$I,CONCATENATE("&lt;=30.09.",CD$10,""))-SUMIFS(Kosztorys!$F:$F,Kosztorys!$D:$D,$B147,Kosztorys!$I:$I,CONCATENATE("&lt;=30.06.",CD$10,"")))*0.25,"nic"),0)</f>
        <v/>
      </c>
      <c r="CE147" s="41">
        <f>IF($C147="OPEX - Długość 1m koszt/rok",IF($M147="m",SUMIFS(Kosztorys!$F:$F,Kosztorys!$D:$D,$B147,Kosztorys!$I:$I,CONCATENATE("&lt;01.01.",CE$10,""))+(SUMIFS(Kosztorys!$F:$F,Kosztorys!$D:$D,$B147,Kosztorys!$I:$I,CONCATENATE("&lt;=31.03.",CE$10,""))-SUMIFS(Kosztorys!$F:$F,Kosztorys!$D:$D,$B147,Kosztorys!$I:$I,CONCATENATE("&lt;=31.12.",CD$10,"")))*0.75+(SUMIFS(Kosztorys!$F:$F,Kosztorys!$D:$D,$B147,Kosztorys!$I:$I,CONCATENATE("&lt;=30.06.",CE$10,""))-SUMIFS(Kosztorys!$F:$F,Kosztorys!$D:$D,$B147,Kosztorys!$I:$I,CONCATENATE("&lt;=31.03.",CE$10,"")))*0.5+(SUMIFS(Kosztorys!$F:$F,Kosztorys!$D:$D,$B147,Kosztorys!$I:$I,CONCATENATE("&lt;=30.09.",CE$10,""))-SUMIFS(Kosztorys!$F:$F,Kosztorys!$D:$D,$B147,Kosztorys!$I:$I,CONCATENATE("&lt;=30.06.",CE$10,"")))*0.25,"nic"),0)</f>
        <v/>
      </c>
      <c r="CF147" s="41">
        <f>IF($C147="OPEX - Długość 1m koszt/rok",IF($M147="m",SUMIFS(Kosztorys!$F:$F,Kosztorys!$D:$D,$B147,Kosztorys!$I:$I,CONCATENATE("&lt;01.01.",CF$10,""))+(SUMIFS(Kosztorys!$F:$F,Kosztorys!$D:$D,$B147,Kosztorys!$I:$I,CONCATENATE("&lt;=31.03.",CF$10,""))-SUMIFS(Kosztorys!$F:$F,Kosztorys!$D:$D,$B147,Kosztorys!$I:$I,CONCATENATE("&lt;=31.12.",CE$10,"")))*0.75+(SUMIFS(Kosztorys!$F:$F,Kosztorys!$D:$D,$B147,Kosztorys!$I:$I,CONCATENATE("&lt;=30.06.",CF$10,""))-SUMIFS(Kosztorys!$F:$F,Kosztorys!$D:$D,$B147,Kosztorys!$I:$I,CONCATENATE("&lt;=31.03.",CF$10,"")))*0.5+(SUMIFS(Kosztorys!$F:$F,Kosztorys!$D:$D,$B147,Kosztorys!$I:$I,CONCATENATE("&lt;=30.09.",CF$10,""))-SUMIFS(Kosztorys!$F:$F,Kosztorys!$D:$D,$B147,Kosztorys!$I:$I,CONCATENATE("&lt;=30.06.",CF$10,"")))*0.25,"nic"),0)</f>
        <v/>
      </c>
      <c r="CG147" s="41">
        <f>IF($C147="OPEX - Długość 1m koszt/rok",IF($M147="m",SUMIFS(Kosztorys!$F:$F,Kosztorys!$D:$D,$B147,Kosztorys!$I:$I,CONCATENATE("&lt;01.01.",CG$10,""))+(SUMIFS(Kosztorys!$F:$F,Kosztorys!$D:$D,$B147,Kosztorys!$I:$I,CONCATENATE("&lt;=31.03.",CG$10,""))-SUMIFS(Kosztorys!$F:$F,Kosztorys!$D:$D,$B147,Kosztorys!$I:$I,CONCATENATE("&lt;=31.12.",CF$10,"")))*0.75+(SUMIFS(Kosztorys!$F:$F,Kosztorys!$D:$D,$B147,Kosztorys!$I:$I,CONCATENATE("&lt;=30.06.",CG$10,""))-SUMIFS(Kosztorys!$F:$F,Kosztorys!$D:$D,$B147,Kosztorys!$I:$I,CONCATENATE("&lt;=31.03.",CG$10,"")))*0.5+(SUMIFS(Kosztorys!$F:$F,Kosztorys!$D:$D,$B147,Kosztorys!$I:$I,CONCATENATE("&lt;=30.09.",CG$10,""))-SUMIFS(Kosztorys!$F:$F,Kosztorys!$D:$D,$B147,Kosztorys!$I:$I,CONCATENATE("&lt;=30.06.",CG$10,"")))*0.25,"nic"),0)</f>
        <v/>
      </c>
      <c r="CH147" s="41">
        <f>IF($C147="OPEX - Długość 1m koszt/rok",IF($M147="m",SUMIFS(Kosztorys!$F:$F,Kosztorys!$D:$D,$B147,Kosztorys!$I:$I,CONCATENATE("&lt;01.01.",CH$10,""))+(SUMIFS(Kosztorys!$F:$F,Kosztorys!$D:$D,$B147,Kosztorys!$I:$I,CONCATENATE("&lt;=31.03.",CH$10,""))-SUMIFS(Kosztorys!$F:$F,Kosztorys!$D:$D,$B147,Kosztorys!$I:$I,CONCATENATE("&lt;=31.12.",CG$10,"")))*0.75+(SUMIFS(Kosztorys!$F:$F,Kosztorys!$D:$D,$B147,Kosztorys!$I:$I,CONCATENATE("&lt;=30.06.",CH$10,""))-SUMIFS(Kosztorys!$F:$F,Kosztorys!$D:$D,$B147,Kosztorys!$I:$I,CONCATENATE("&lt;=31.03.",CH$10,"")))*0.5+(SUMIFS(Kosztorys!$F:$F,Kosztorys!$D:$D,$B147,Kosztorys!$I:$I,CONCATENATE("&lt;=30.09.",CH$10,""))-SUMIFS(Kosztorys!$F:$F,Kosztorys!$D:$D,$B147,Kosztorys!$I:$I,CONCATENATE("&lt;=30.06.",CH$10,"")))*0.25,"nic"),0)</f>
        <v/>
      </c>
      <c r="CI147" s="41">
        <f>IF($C147="OPEX - Długość 1m koszt/rok",IF($M147="m",SUMIFS(Kosztorys!$F:$F,Kosztorys!$D:$D,$B147,Kosztorys!$I:$I,CONCATENATE("&lt;01.01.",CI$10,""))+(SUMIFS(Kosztorys!$F:$F,Kosztorys!$D:$D,$B147,Kosztorys!$I:$I,CONCATENATE("&lt;=31.03.",CI$10,""))-SUMIFS(Kosztorys!$F:$F,Kosztorys!$D:$D,$B147,Kosztorys!$I:$I,CONCATENATE("&lt;=31.12.",CH$10,"")))*0.75+(SUMIFS(Kosztorys!$F:$F,Kosztorys!$D:$D,$B147,Kosztorys!$I:$I,CONCATENATE("&lt;=30.06.",CI$10,""))-SUMIFS(Kosztorys!$F:$F,Kosztorys!$D:$D,$B147,Kosztorys!$I:$I,CONCATENATE("&lt;=31.03.",CI$10,"")))*0.5+(SUMIFS(Kosztorys!$F:$F,Kosztorys!$D:$D,$B147,Kosztorys!$I:$I,CONCATENATE("&lt;=30.09.",CI$10,""))-SUMIFS(Kosztorys!$F:$F,Kosztorys!$D:$D,$B147,Kosztorys!$I:$I,CONCATENATE("&lt;=30.06.",CI$10,"")))*0.25,"nic"),0)</f>
        <v/>
      </c>
      <c r="CJ147" s="41">
        <f>IF($C147="OPEX - Długość 1m koszt/rok",IF($M147="m",SUMIFS(Kosztorys!$F:$F,Kosztorys!$D:$D,$B147,Kosztorys!$I:$I,CONCATENATE("&lt;01.01.",CJ$10,""))+(SUMIFS(Kosztorys!$F:$F,Kosztorys!$D:$D,$B147,Kosztorys!$I:$I,CONCATENATE("&lt;=31.03.",CJ$10,""))-SUMIFS(Kosztorys!$F:$F,Kosztorys!$D:$D,$B147,Kosztorys!$I:$I,CONCATENATE("&lt;=31.12.",CI$10,"")))*0.75+(SUMIFS(Kosztorys!$F:$F,Kosztorys!$D:$D,$B147,Kosztorys!$I:$I,CONCATENATE("&lt;=30.06.",CJ$10,""))-SUMIFS(Kosztorys!$F:$F,Kosztorys!$D:$D,$B147,Kosztorys!$I:$I,CONCATENATE("&lt;=31.03.",CJ$10,"")))*0.5+(SUMIFS(Kosztorys!$F:$F,Kosztorys!$D:$D,$B147,Kosztorys!$I:$I,CONCATENATE("&lt;=30.09.",CJ$10,""))-SUMIFS(Kosztorys!$F:$F,Kosztorys!$D:$D,$B147,Kosztorys!$I:$I,CONCATENATE("&lt;=30.06.",CJ$10,"")))*0.25,"nic"),0)</f>
        <v/>
      </c>
      <c r="CK147" s="41">
        <f>IF($C147="OPEX - Długość 1m koszt/rok",IF($M147="m",SUMIFS(Kosztorys!$F:$F,Kosztorys!$D:$D,$B147,Kosztorys!$I:$I,CONCATENATE("&lt;01.01.",CK$10,""))+(SUMIFS(Kosztorys!$F:$F,Kosztorys!$D:$D,$B147,Kosztorys!$I:$I,CONCATENATE("&lt;=31.03.",CK$10,""))-SUMIFS(Kosztorys!$F:$F,Kosztorys!$D:$D,$B147,Kosztorys!$I:$I,CONCATENATE("&lt;=31.12.",CJ$10,"")))*0.75+(SUMIFS(Kosztorys!$F:$F,Kosztorys!$D:$D,$B147,Kosztorys!$I:$I,CONCATENATE("&lt;=30.06.",CK$10,""))-SUMIFS(Kosztorys!$F:$F,Kosztorys!$D:$D,$B147,Kosztorys!$I:$I,CONCATENATE("&lt;=31.03.",CK$10,"")))*0.5+(SUMIFS(Kosztorys!$F:$F,Kosztorys!$D:$D,$B147,Kosztorys!$I:$I,CONCATENATE("&lt;=30.09.",CK$10,""))-SUMIFS(Kosztorys!$F:$F,Kosztorys!$D:$D,$B147,Kosztorys!$I:$I,CONCATENATE("&lt;=30.06.",CK$10,"")))*0.25,"nic"),0)</f>
        <v/>
      </c>
      <c r="CL147" s="41">
        <f>IF($C147="OPEX - Długość 1m koszt/rok",IF($M147="m",SUMIFS(Kosztorys!$F:$F,Kosztorys!$D:$D,$B147,Kosztorys!$I:$I,CONCATENATE("&lt;01.01.",CL$10,""))+(SUMIFS(Kosztorys!$F:$F,Kosztorys!$D:$D,$B147,Kosztorys!$I:$I,CONCATENATE("&lt;=31.03.",CL$10,""))-SUMIFS(Kosztorys!$F:$F,Kosztorys!$D:$D,$B147,Kosztorys!$I:$I,CONCATENATE("&lt;=31.12.",CK$10,"")))*0.75+(SUMIFS(Kosztorys!$F:$F,Kosztorys!$D:$D,$B147,Kosztorys!$I:$I,CONCATENATE("&lt;=30.06.",CL$10,""))-SUMIFS(Kosztorys!$F:$F,Kosztorys!$D:$D,$B147,Kosztorys!$I:$I,CONCATENATE("&lt;=31.03.",CL$10,"")))*0.5+(SUMIFS(Kosztorys!$F:$F,Kosztorys!$D:$D,$B147,Kosztorys!$I:$I,CONCATENATE("&lt;=30.09.",CL$10,""))-SUMIFS(Kosztorys!$F:$F,Kosztorys!$D:$D,$B147,Kosztorys!$I:$I,CONCATENATE("&lt;=30.06.",CL$10,"")))*0.25,"nic"),0)</f>
        <v/>
      </c>
      <c r="CM147" s="41">
        <f>IF($C147="OPEX - Długość 1m koszt/rok",IF($M147="m",SUMIFS(Kosztorys!$F:$F,Kosztorys!$D:$D,$B147,Kosztorys!$I:$I,CONCATENATE("&lt;01.01.",CM$10,""))+(SUMIFS(Kosztorys!$F:$F,Kosztorys!$D:$D,$B147,Kosztorys!$I:$I,CONCATENATE("&lt;=31.03.",CM$10,""))-SUMIFS(Kosztorys!$F:$F,Kosztorys!$D:$D,$B147,Kosztorys!$I:$I,CONCATENATE("&lt;=31.12.",CL$10,"")))*0.75+(SUMIFS(Kosztorys!$F:$F,Kosztorys!$D:$D,$B147,Kosztorys!$I:$I,CONCATENATE("&lt;=30.06.",CM$10,""))-SUMIFS(Kosztorys!$F:$F,Kosztorys!$D:$D,$B147,Kosztorys!$I:$I,CONCATENATE("&lt;=31.03.",CM$10,"")))*0.5+(SUMIFS(Kosztorys!$F:$F,Kosztorys!$D:$D,$B147,Kosztorys!$I:$I,CONCATENATE("&lt;=30.09.",CM$10,""))-SUMIFS(Kosztorys!$F:$F,Kosztorys!$D:$D,$B147,Kosztorys!$I:$I,CONCATENATE("&lt;=30.06.",CM$10,"")))*0.25,"nic"),0)</f>
        <v/>
      </c>
      <c r="CN147" s="41">
        <f>IF($C147="OPEX - Długość 1m koszt/rok",IF($M147="m",SUMIFS(Kosztorys!$F:$F,Kosztorys!$D:$D,$B147,Kosztorys!$I:$I,CONCATENATE("&lt;01.01.",CN$10,""))+(SUMIFS(Kosztorys!$F:$F,Kosztorys!$D:$D,$B147,Kosztorys!$I:$I,CONCATENATE("&lt;=31.03.",CN$10,""))-SUMIFS(Kosztorys!$F:$F,Kosztorys!$D:$D,$B147,Kosztorys!$I:$I,CONCATENATE("&lt;=31.12.",CM$10,"")))*0.75+(SUMIFS(Kosztorys!$F:$F,Kosztorys!$D:$D,$B147,Kosztorys!$I:$I,CONCATENATE("&lt;=30.06.",CN$10,""))-SUMIFS(Kosztorys!$F:$F,Kosztorys!$D:$D,$B147,Kosztorys!$I:$I,CONCATENATE("&lt;=31.03.",CN$10,"")))*0.5+(SUMIFS(Kosztorys!$F:$F,Kosztorys!$D:$D,$B147,Kosztorys!$I:$I,CONCATENATE("&lt;=30.09.",CN$10,""))-SUMIFS(Kosztorys!$F:$F,Kosztorys!$D:$D,$B147,Kosztorys!$I:$I,CONCATENATE("&lt;=30.06.",CN$10,"")))*0.25,"nic"),0)</f>
        <v/>
      </c>
      <c r="CO147" s="41">
        <f>IF($C147="OPEX - Długość 1m koszt/rok",IF($M147="m",SUMIFS(Kosztorys!$F:$F,Kosztorys!$D:$D,$B147,Kosztorys!$I:$I,CONCATENATE("&lt;01.01.",CO$10,""))+(SUMIFS(Kosztorys!$F:$F,Kosztorys!$D:$D,$B147,Kosztorys!$I:$I,CONCATENATE("&lt;=31.03.",CO$10,""))-SUMIFS(Kosztorys!$F:$F,Kosztorys!$D:$D,$B147,Kosztorys!$I:$I,CONCATENATE("&lt;=31.12.",CN$10,"")))*0.75+(SUMIFS(Kosztorys!$F:$F,Kosztorys!$D:$D,$B147,Kosztorys!$I:$I,CONCATENATE("&lt;=30.06.",CO$10,""))-SUMIFS(Kosztorys!$F:$F,Kosztorys!$D:$D,$B147,Kosztorys!$I:$I,CONCATENATE("&lt;=31.03.",CO$10,"")))*0.5+(SUMIFS(Kosztorys!$F:$F,Kosztorys!$D:$D,$B147,Kosztorys!$I:$I,CONCATENATE("&lt;=30.09.",CO$10,""))-SUMIFS(Kosztorys!$F:$F,Kosztorys!$D:$D,$B147,Kosztorys!$I:$I,CONCATENATE("&lt;=30.06.",CO$10,"")))*0.25,"nic"),0)</f>
        <v/>
      </c>
      <c r="CP147" s="41">
        <f>IF($C147="OPEX - Długość 1m koszt/rok",IF($M147="m",SUMIFS(Kosztorys!$F:$F,Kosztorys!$D:$D,$B147,Kosztorys!$I:$I,CONCATENATE("&lt;01.01.",CP$10,""))+(SUMIFS(Kosztorys!$F:$F,Kosztorys!$D:$D,$B147,Kosztorys!$I:$I,CONCATENATE("&lt;=31.03.",CP$10,""))-SUMIFS(Kosztorys!$F:$F,Kosztorys!$D:$D,$B147,Kosztorys!$I:$I,CONCATENATE("&lt;=31.12.",CO$10,"")))*0.75+(SUMIFS(Kosztorys!$F:$F,Kosztorys!$D:$D,$B147,Kosztorys!$I:$I,CONCATENATE("&lt;=30.06.",CP$10,""))-SUMIFS(Kosztorys!$F:$F,Kosztorys!$D:$D,$B147,Kosztorys!$I:$I,CONCATENATE("&lt;=31.03.",CP$10,"")))*0.5+(SUMIFS(Kosztorys!$F:$F,Kosztorys!$D:$D,$B147,Kosztorys!$I:$I,CONCATENATE("&lt;=30.09.",CP$10,""))-SUMIFS(Kosztorys!$F:$F,Kosztorys!$D:$D,$B147,Kosztorys!$I:$I,CONCATENATE("&lt;=30.06.",CP$10,"")))*0.25,"nic"),0)</f>
        <v/>
      </c>
      <c r="CQ147" s="41">
        <f>IF($C147="OPEX - Długość 1m koszt/rok",IF($M147="m",SUMIFS(Kosztorys!$F:$F,Kosztorys!$D:$D,$B147,Kosztorys!$I:$I,CONCATENATE("&lt;01.01.",CQ$10,""))+(SUMIFS(Kosztorys!$F:$F,Kosztorys!$D:$D,$B147,Kosztorys!$I:$I,CONCATENATE("&lt;=31.03.",CQ$10,""))-SUMIFS(Kosztorys!$F:$F,Kosztorys!$D:$D,$B147,Kosztorys!$I:$I,CONCATENATE("&lt;=31.12.",CP$10,"")))*0.75+(SUMIFS(Kosztorys!$F:$F,Kosztorys!$D:$D,$B147,Kosztorys!$I:$I,CONCATENATE("&lt;=30.06.",CQ$10,""))-SUMIFS(Kosztorys!$F:$F,Kosztorys!$D:$D,$B147,Kosztorys!$I:$I,CONCATENATE("&lt;=31.03.",CQ$10,"")))*0.5+(SUMIFS(Kosztorys!$F:$F,Kosztorys!$D:$D,$B147,Kosztorys!$I:$I,CONCATENATE("&lt;=30.09.",CQ$10,""))-SUMIFS(Kosztorys!$F:$F,Kosztorys!$D:$D,$B147,Kosztorys!$I:$I,CONCATENATE("&lt;=30.06.",CQ$10,"")))*0.25,"nic"),0)</f>
        <v/>
      </c>
      <c r="CR147" s="41">
        <f>IF(C147="OPEX - Długość 1m koszt/rok",IF(MAX(CB147:CQ147)=IF(ISERROR(VLOOKUP(B147,JB_tabela,MATCH(CR$9,JB_menu,0)-1,FALSE())),,VLOOKUP(B147,JB_tabela,MATCH(CR$9,JB_menu,0)-1,FALSE())),"OK","nie zgadza się liczba użytych JB"),"OK-ND")</f>
        <v/>
      </c>
      <c r="CS147" s="41">
        <f>IFERROR(VLOOKUP($C147,$CY$2:$CZ$7,2,FALSE()),"ERROR")</f>
        <v/>
      </c>
      <c r="CV147" s="41">
        <f>$Q147</f>
        <v/>
      </c>
      <c r="CW147" s="41">
        <f>$R147</f>
        <v/>
      </c>
      <c r="CX147" s="41">
        <f>$S147</f>
        <v/>
      </c>
      <c r="CY147" s="41">
        <f>ROUND(IF(LEFT($C147,4)="CAPE",ROUND($E147*$H147,2)*OFFSET(T147,0,$CS147),0),2)</f>
        <v/>
      </c>
      <c r="CZ147" s="41">
        <f>ROUND(IF(LEFT($C147,4)="CAPE",ROUND($E147*$H147,2)*OFFSET(U147,0,$CS147),0),2)</f>
        <v/>
      </c>
      <c r="DA147" s="41">
        <f>ROUND(IF(LEFT($C147,4)="CAPE",ROUND($E147*$H147,2)*OFFSET(V147,0,$CS147),0),2)</f>
        <v/>
      </c>
      <c r="DB147" s="41">
        <f>ROUND(IF(LEFT($C147,4)="CAPE",ROUND($E147*$H147,2)*OFFSET(W147,0,$CS147),0),2)</f>
        <v/>
      </c>
      <c r="DC147" s="41">
        <f>ROUND(IF(LEFT($C147,4)="CAPE",ROUND($E147*$H147,2)*OFFSET(X147,0,$CS147),0),2)</f>
        <v/>
      </c>
      <c r="DD147" s="41">
        <f>ROUND(IF(LEFT($C147,4)="CAPE",ROUND($E147*$H147,2)*OFFSET(Y147,0,$CS147),0),2)</f>
        <v/>
      </c>
      <c r="DE147" s="41">
        <f>ROUND(IF(LEFT($C147,4)="CAPE",ROUND($E147*$H147,2)*OFFSET(Z147,0,$CS147),0),2)</f>
        <v/>
      </c>
      <c r="DF147" s="41">
        <f>ROUND(IF(LEFT($C147,4)="CAPE",ROUND($E147*$H147,2)*OFFSET(AA147,0,$CS147),0),2)</f>
        <v/>
      </c>
      <c r="DG147" s="41">
        <f>ROUND(IF(LEFT($C147,4)="CAPE",ROUND($E147*$H147,2)*OFFSET(AB147,0,$CS147),0),2)</f>
        <v/>
      </c>
      <c r="DH147" s="41">
        <f>ROUND(IF(LEFT($C147,4)="CAPE",ROUND($E147*$H147,2)*OFFSET(AC147,0,$CS147),0),2)</f>
        <v/>
      </c>
      <c r="DI147" s="41">
        <f>ROUND(IF(LEFT($C147,4)="CAPE",ROUND($E147*$H147,2)*OFFSET(AD147,0,$CS147),0),2)</f>
        <v/>
      </c>
      <c r="DJ147" s="41">
        <f>ROUND(IF(LEFT($C147,4)="CAPE",ROUND($E147*$H147,2)*OFFSET(AE147,0,$CS147),0),2)</f>
        <v/>
      </c>
      <c r="DK147" s="41">
        <f>ROUND(IF(LEFT($C147,4)="CAPE",ROUND($E147*$H147,2)*OFFSET(AF147,0,$CS147),0),2)</f>
        <v/>
      </c>
      <c r="DL147" s="41">
        <f>ROUND(IF(LEFT($C147,4)="CAPE",ROUND($E147*$H147,2)*OFFSET(AG147,0,$CS147),0),2)</f>
        <v/>
      </c>
      <c r="DM147" s="41">
        <f>ROUND(IF(LEFT($C147,4)="CAPE",ROUND($E147*$H147,2)*OFFSET(AH147,0,$CS147),0),2)</f>
        <v/>
      </c>
      <c r="DN147" s="41">
        <f>ROUND(IF(LEFT($C147,4)="CAPE",ROUND($E147*$H147,2)*OFFSET(AI147,0,$CS147),0),2)</f>
        <v/>
      </c>
      <c r="DP147" s="41">
        <f>$Q147</f>
        <v/>
      </c>
      <c r="DQ147" s="41">
        <f>$R147</f>
        <v/>
      </c>
      <c r="DR147" s="41">
        <f>$S147</f>
        <v/>
      </c>
      <c r="DS147" s="41">
        <f>ROUND(IF(LEFT($C147,4)="OPEX",$E147*$H147*OFFSET($T147,0,$CS147),0),2)</f>
        <v/>
      </c>
      <c r="DT147" s="41">
        <f>ROUND(IF(LEFT($C147,4)="OPEX",$E147*$H147*OFFSET($U147,0,$CS147),0),2)</f>
        <v/>
      </c>
      <c r="DU147" s="41">
        <f>ROUND(IF(LEFT($C147,4)="OPEX",$E147*$H147*OFFSET($V147,0,$CS147),0),2)</f>
        <v/>
      </c>
      <c r="DV147" s="41">
        <f>ROUND(IF(LEFT($C147,4)="OPEX",$E147*$H147*OFFSET($W147,0,$CS147),0),2)</f>
        <v/>
      </c>
      <c r="DW147" s="41">
        <f>ROUND(IF(LEFT($C147,4)="OPEX",$E147*$H147*OFFSET($X147,0,$CS147),0),2)</f>
        <v/>
      </c>
      <c r="DX147" s="41">
        <f>ROUND(IF(LEFT($C147,4)="OPEX",$E147*$H147*OFFSET($Y147,0,$CS147),0),2)</f>
        <v/>
      </c>
      <c r="DY147" s="41">
        <f>ROUND(IF(LEFT($C147,4)="OPEX",$E147*$H147*OFFSET($Z147,0,$CS147),0),2)</f>
        <v/>
      </c>
      <c r="DZ147" s="41">
        <f>ROUND(IF(LEFT($C147,4)="OPEX",$E147*$H147*OFFSET($AA147,0,$CS147),0),2)</f>
        <v/>
      </c>
      <c r="EA147" s="41">
        <f>ROUND(IF(LEFT($C147,4)="OPEX",$E147*$H147*OFFSET($AB147,0,$CS147),0),2)</f>
        <v/>
      </c>
      <c r="EB147" s="41">
        <f>ROUND(IF(LEFT($C147,4)="OPEX",$E147*$H147*OFFSET($AC147,0,$CS147),0),2)</f>
        <v/>
      </c>
      <c r="EC147" s="41">
        <f>ROUND(IF(LEFT($C147,4)="OPEX",$E147*$H147*OFFSET($AD147,0,$CS147),0),2)</f>
        <v/>
      </c>
      <c r="ED147" s="41">
        <f>ROUND(IF(LEFT($C147,4)="OPEX",$E147*$H147*OFFSET($AE147,0,$CS147),0),2)</f>
        <v/>
      </c>
      <c r="EE147" s="41">
        <f>ROUND(IF(LEFT($C147,4)="OPEX",$E147*$H147*OFFSET($AF147,0,$CS147),0),2)</f>
        <v/>
      </c>
      <c r="EF147" s="41">
        <f>ROUND(IF(LEFT($C147,4)="OPEX",$E147*$H147*OFFSET($AG147,0,$CS147),0),2)</f>
        <v/>
      </c>
      <c r="EG147" s="41">
        <f>ROUND(IF(LEFT($C147,4)="OPEX",$E147*$H147*OFFSET($AH147,0,$CS147),0),2)</f>
        <v/>
      </c>
      <c r="EH147" s="41">
        <f>ROUND(IF(LEFT($C147,4)="OPEX",$E147*$H147*OFFSET($AI147,0,$CS147),0),2)</f>
        <v/>
      </c>
      <c r="EJ147" s="41">
        <f>$Q147</f>
        <v/>
      </c>
      <c r="EK147" s="41">
        <f>$R147</f>
        <v/>
      </c>
      <c r="EL147" s="41">
        <f>$S147</f>
        <v/>
      </c>
      <c r="EM147" s="41">
        <f>ROUND($D147*$CY147,2)</f>
        <v/>
      </c>
      <c r="EN147" s="41">
        <f>ROUND($D147*$CZ147,2)</f>
        <v/>
      </c>
      <c r="EO147" s="41">
        <f>ROUND($D147*$DA147,2)</f>
        <v/>
      </c>
      <c r="EP147" s="41">
        <f>ROUND($D147*$DB147,2)</f>
        <v/>
      </c>
      <c r="EQ147" s="41">
        <f>ROUND($D147*$DC147,2)</f>
        <v/>
      </c>
      <c r="ER147" s="41">
        <f>ROUND($D147*$DD147,2)</f>
        <v/>
      </c>
      <c r="ES147" s="41">
        <f>ROUND($D147*$DE147,2)</f>
        <v/>
      </c>
      <c r="ET147" s="41">
        <f>ROUND($D147*$DF147,2)</f>
        <v/>
      </c>
      <c r="EU147" s="41">
        <f>ROUND($D147*$DG147,2)</f>
        <v/>
      </c>
      <c r="EV147" s="41">
        <f>ROUND($D147*$DH147,2)</f>
        <v/>
      </c>
      <c r="EW147" s="41">
        <f>ROUND($D147*$DI147,2)</f>
        <v/>
      </c>
      <c r="EX147" s="41">
        <f>ROUND($D147*$DJ147,2)</f>
        <v/>
      </c>
      <c r="EY147" s="41">
        <f>ROUND($D147*$DK147,2)</f>
        <v/>
      </c>
      <c r="EZ147" s="41">
        <f>ROUND($D147*$DL147,2)</f>
        <v/>
      </c>
      <c r="FA147" s="41">
        <f>ROUND($D147*$DM147,2)</f>
        <v/>
      </c>
      <c r="FB147" s="41">
        <f>ROUND($D147*$DN147,2)</f>
        <v/>
      </c>
      <c r="FG147" s="41">
        <f>ROUND(IF(LEFT($C147,4)="CAPE",SUM($CY147:CY147 )/$P147,0),2)</f>
        <v/>
      </c>
      <c r="FH147" s="41">
        <f>ROUND(IF(LEFT($C147,4)="CAPE",SUM($CY147:CZ147 )/$P147,0),2)</f>
        <v/>
      </c>
      <c r="FI147" s="41">
        <f>ROUND(IF(LEFT($C147,4)="CAPE",SUM($CY147:DA147 )/$P147,0),2)</f>
        <v/>
      </c>
      <c r="FJ147" s="41">
        <f>ROUND(IF(LEFT($C147,4)="CAPE",SUM($CY147:DB147 )/$P147,0),2)</f>
        <v/>
      </c>
      <c r="FK147" s="41">
        <f>ROUND(IF(LEFT($C147,4)="CAPE",SUM($CY147:DC147 )/$P147,0),2)</f>
        <v/>
      </c>
      <c r="FL147" s="41">
        <f>ROUND(IF(LEFT($C147,4)="CAPE",SUM($CY147:DD147 )/$P147,0),2)</f>
        <v/>
      </c>
      <c r="FM147" s="41">
        <f>ROUND(IF(LEFT($C147,4)="CAPE",SUM($CY147:DE147 )/$P147,0),2)</f>
        <v/>
      </c>
      <c r="FN147" s="41">
        <f>ROUND(IF(LEFT($C147,4)="CAPE",SUM($CY147:DF147 )/$P147,0),2)</f>
        <v/>
      </c>
      <c r="FO147" s="41">
        <f>ROUND(IF(LEFT($C147,4)="CAPE",SUM($CY147:DG147 )/$P147,0),2)</f>
        <v/>
      </c>
      <c r="FP147" s="41">
        <f>ROUND(IF(LEFT($C147,4)="CAPE",SUM($CY147:DH147 )/$P147,0),2)</f>
        <v/>
      </c>
      <c r="FQ147" s="41">
        <f>ROUND(IF(LEFT($C147,4)="CAPE",SUM($CY147:DI147 )/$P147,0),2)</f>
        <v/>
      </c>
      <c r="FR147" s="41">
        <f>ROUND(IF(LEFT($C147,4)="CAPE",SUM($CY147:DJ147 )/$P147,0),2)</f>
        <v/>
      </c>
      <c r="FS147" s="41">
        <f>ROUND(IF(LEFT($C147,4)="CAPE",SUM($CY147:DK147 )/$P147,0),2)</f>
        <v/>
      </c>
      <c r="FT147" s="41">
        <f>ROUND(IF(LEFT($C147,4)="CAPE",SUM($CY147:DL147 )/$P147,0),2)</f>
        <v/>
      </c>
      <c r="FU147" s="41">
        <f>ROUND(IF(LEFT($C147,4)="CAPE",SUM($CY147:DM147 )/$P147,0),2)</f>
        <v/>
      </c>
      <c r="FV147" s="41">
        <f>ROUND(IF(LEFT($C147,4)="CAPE",SUM($CY147:DN147 )/$P147,0),2)</f>
        <v/>
      </c>
      <c r="GA147" s="41">
        <f>ROUND(IF(SUM($FG147:FG147)&gt;SUM($CY147:CY147),SUM($CY147:CY147),SUM($FG147:FG147)),2)</f>
        <v/>
      </c>
      <c r="GB147" s="41">
        <f>ROUND(IF(SUM($FG147:FH147)&gt;SUM($CY147:CZ147),SUM($CY147:CZ147),SUM($FG147:FH147)),2)</f>
        <v/>
      </c>
      <c r="GC147" s="41">
        <f>ROUND(IF(SUM($FG147:FI147)&gt;SUM($CY147:DA147),SUM($CY147:DA147),SUM($FG147:FI147)),2)</f>
        <v/>
      </c>
      <c r="GD147" s="41">
        <f>ROUND(IF(SUM($FG147:FJ147)&gt;SUM($CY147:DB147),SUM($CY147:DB147),SUM($FG147:FJ147)),2)</f>
        <v/>
      </c>
      <c r="GE147" s="41">
        <f>ROUND(IF(SUM($FG147:FK147)&gt;SUM($CY147:DC147),SUM($CY147:DC147),SUM($FG147:FK147)),2)</f>
        <v/>
      </c>
      <c r="GF147" s="41">
        <f>ROUND(IF(SUM($FG147:FL147)&gt;SUM($CY147:DD147),SUM($CY147:DD147),SUM($FG147:FL147)),2)</f>
        <v/>
      </c>
      <c r="GG147" s="41">
        <f>ROUND(IF(SUM($FG147:FM147)&gt;SUM($CY147:DE147),SUM($CY147:DE147),SUM($FG147:FM147)),2)</f>
        <v/>
      </c>
      <c r="GH147" s="41">
        <f>ROUND(IF(SUM($FG147:FN147)&gt;SUM($CY147:DF147),SUM($CY147:DF147),SUM($FG147:FN147)),2)</f>
        <v/>
      </c>
      <c r="GI147" s="41">
        <f>ROUND(IF(SUM($FG147:FO147)&gt;SUM($CY147:DG147),SUM($CY147:DG147),SUM($FG147:FO147)),2)</f>
        <v/>
      </c>
      <c r="GJ147" s="41">
        <f>ROUND(IF(SUM($FG147:FP147)&gt;SUM($CY147:DH147),SUM($CY147:DH147),SUM($FG147:FP147)),2)</f>
        <v/>
      </c>
      <c r="GK147" s="41">
        <f>ROUND(IF(SUM($FG147:FQ147)&gt;SUM($CY147:DI147),SUM($CY147:DI147),SUM($FG147:FQ147)),2)</f>
        <v/>
      </c>
      <c r="GL147" s="41">
        <f>ROUND(IF(SUM($FG147:FR147)&gt;SUM($CY147:DJ147),SUM($CY147:DJ147),SUM($FG147:FR147)),2)</f>
        <v/>
      </c>
      <c r="GM147" s="41">
        <f>ROUND(IF(SUM($FG147:FS147)&gt;SUM($CY147:DK147),SUM($CY147:DK147),SUM($FG147:FS147)),2)</f>
        <v/>
      </c>
      <c r="GN147" s="41">
        <f>ROUND(IF(SUM($FG147:FT147)&gt;SUM($CY147:DL147),SUM($CY147:DL147),SUM($FG147:FT147)),2)</f>
        <v/>
      </c>
      <c r="GO147" s="41">
        <f>ROUND(IF(SUM($FG147:FU147)&gt;SUM($CY147:DM147),SUM($CY147:DM147),SUM($FG147:FU147)),2)</f>
        <v/>
      </c>
      <c r="GP147" s="41">
        <f>ROUND(IF(SUM($FG147:FV147)&gt;SUM($CY147:DN147),SUM($CY147:DN147),SUM($FG147:FV147)),2)</f>
        <v/>
      </c>
      <c r="GR147" s="41">
        <f>$Q147</f>
        <v/>
      </c>
      <c r="GS147" s="41">
        <f>$R147</f>
        <v/>
      </c>
      <c r="GT147" s="41">
        <f>$S147</f>
        <v/>
      </c>
      <c r="GU147" s="41">
        <f>$GA147</f>
        <v/>
      </c>
      <c r="GV147" s="41">
        <f>GB147 - GA147</f>
        <v/>
      </c>
      <c r="GW147" s="41">
        <f>GC147 - GB147</f>
        <v/>
      </c>
      <c r="GX147" s="41">
        <f>GD147 - GC147</f>
        <v/>
      </c>
      <c r="GY147" s="41">
        <f>GE147 - GD147</f>
        <v/>
      </c>
      <c r="GZ147" s="41">
        <f>GF147 - GE147</f>
        <v/>
      </c>
      <c r="HA147" s="41">
        <f>GG147 - GF147</f>
        <v/>
      </c>
      <c r="HB147" s="41">
        <f>GH147 - GG147</f>
        <v/>
      </c>
      <c r="HC147" s="41">
        <f>GI147 - GH147</f>
        <v/>
      </c>
      <c r="HD147" s="41">
        <f>GJ147 - GI147</f>
        <v/>
      </c>
      <c r="HE147" s="41">
        <f>GK147 - GJ147</f>
        <v/>
      </c>
      <c r="HF147" s="41">
        <f>GL147 - GK147</f>
        <v/>
      </c>
      <c r="HG147" s="41">
        <f>GM147 - GL147</f>
        <v/>
      </c>
      <c r="HH147" s="41">
        <f>GN147 - GM147</f>
        <v/>
      </c>
      <c r="HI147" s="41">
        <f>GO147 - GN147</f>
        <v/>
      </c>
      <c r="HJ147" s="41">
        <f>GP147 - GO147</f>
        <v/>
      </c>
      <c r="HL147" s="41">
        <f>$Q147</f>
        <v/>
      </c>
      <c r="HM147" s="41">
        <f>$R147</f>
        <v/>
      </c>
      <c r="HN147" s="41">
        <f>$S147</f>
        <v/>
      </c>
      <c r="HO147" s="144">
        <f>SUMIFS(Kosztorys!$F:$F,Kosztorys!$D:$D,$B147,Kosztorys!$I:$I,CONCATENATE("&lt;01.01.",HP$10,""))</f>
        <v/>
      </c>
      <c r="HP147" s="144">
        <f>SUMIFS(Kosztorys!$F:$F,Kosztorys!$D:$D,$B147,Kosztorys!$I:$I,CONCATENATE("&lt;01.04.",HQ$10,""))-SUM($HO147)</f>
        <v/>
      </c>
      <c r="HQ147" s="144">
        <f>SUMIFS(Kosztorys!$F:$F,Kosztorys!$D:$D,$B147,Kosztorys!$I:$I,CONCATENATE("&lt;01.07.",HR$10,""))-SUM($HO147:HP147)</f>
        <v/>
      </c>
      <c r="HR147" s="144">
        <f>SUMIFS(Kosztorys!$F:$F,Kosztorys!$D:$D,$B147,Kosztorys!$I:$I,CONCATENATE("&lt;01.10.",HS$10,""))-SUM($HO147:HQ147)</f>
        <v/>
      </c>
      <c r="HS147" s="144">
        <f>SUMIFS(Kosztorys!$F:$F,Kosztorys!$D:$D,$B147,Kosztorys!$I:$I,CONCATENATE("&lt;01.01.",HT$10,""))-SUM($HO147:HR147)</f>
        <v/>
      </c>
      <c r="HT147" s="144">
        <f>SUMIFS(Kosztorys!$F:$F,Kosztorys!$D:$D,$B147,Kosztorys!$I:$I,CONCATENATE("&lt;01.04.",HU$10,""))-SUM($HO147:HS147)</f>
        <v/>
      </c>
      <c r="HU147" s="144">
        <f>SUMIFS(Kosztorys!$F:$F,Kosztorys!$D:$D,$B147,Kosztorys!$I:$I,CONCATENATE("&lt;01.07.",HV$10,""))-SUM($HO147:HT147)</f>
        <v/>
      </c>
      <c r="HV147" s="144">
        <f>SUMIFS(Kosztorys!$F:$F,Kosztorys!$D:$D,$B147,Kosztorys!$I:$I,CONCATENATE("&lt;01.10.",HW$10,""))-SUM($HO147:HU147)</f>
        <v/>
      </c>
      <c r="HW147" s="144">
        <f>SUMIFS(Kosztorys!$F:$F,Kosztorys!$D:$D,$B147,Kosztorys!$I:$I,CONCATENATE("&lt;01.01.",HX$10,""))-SUM($HO147:HV147)</f>
        <v/>
      </c>
      <c r="HX147" s="144">
        <f>SUMIFS(Kosztorys!$F:$F,Kosztorys!$D:$D,$B147,Kosztorys!$I:$I,CONCATENATE("&lt;01.04.",HY$10,""))-SUM($HO147:HW147)</f>
        <v/>
      </c>
      <c r="HY147" s="144">
        <f>SUMIFS(Kosztorys!$F:$F,Kosztorys!$D:$D,$B147,Kosztorys!$I:$I,CONCATENATE("&lt;01.07.",HZ$10,""))-SUM($HO147:HX147)</f>
        <v/>
      </c>
      <c r="HZ147" s="144">
        <f>SUMIFS(Kosztorys!$F:$F,Kosztorys!$D:$D,$B147,Kosztorys!$I:$I,CONCATENATE("&lt;01.10.",IA$10,""))-SUM($HO147:HY147)</f>
        <v/>
      </c>
      <c r="IA147" s="144">
        <f>SUMIFS(Kosztorys!$F:$F,Kosztorys!$D:$D,$B147,Kosztorys!$I:$I,CONCATENATE("&lt;01.01.",IB$10,""))-SUM($HO147:HZ147)</f>
        <v/>
      </c>
      <c r="IB147" s="145">
        <f>IF(M147="szt",IF(SUM(HO147:IA147)=IF(ISERROR(VLOOKUP(B147,JB_tabela,MATCH(IB$9,JB_menu,0)-1,FALSE())),,VLOOKUP(B147,JB_tabela,MATCH(IB$9,JB_menu,0)-1,FALSE())),"OK","nie zgadza się liczba użytych JB"),IF(SUM(HO147:IA147)=IF(ISERROR(VLOOKUP(B147,JB_tabela,MATCH(IC$9,JB_menu,0)-1,FALSE())),,VLOOKUP(B147,JB_tabela,MATCH(IC$9,JB_menu,0)-1,FALSE())),"OK","nie zgadzają się metry użyte w JB"))</f>
        <v/>
      </c>
      <c r="IE147" s="41">
        <f>$Q147</f>
        <v/>
      </c>
      <c r="IF147" s="41">
        <f>$R147</f>
        <v/>
      </c>
      <c r="IG147" s="41">
        <f>$S147</f>
        <v/>
      </c>
      <c r="IH147" s="348">
        <f>IF(LEFT($C147,4)="CAPE",ROUND(HO147*$L147,2),0)</f>
        <v/>
      </c>
      <c r="II147" s="348">
        <f>IF(LEFT($C147,4)="CAPE",ROUND(HP147*$L147,2),0)</f>
        <v/>
      </c>
      <c r="IJ147" s="348">
        <f>IF(LEFT($C147,4)="CAPE",ROUND(HQ147*$L147,2),0)</f>
        <v/>
      </c>
      <c r="IK147" s="348">
        <f>IF(LEFT($C147,4)="CAPE",ROUND(HR147*$L147,2),0)</f>
        <v/>
      </c>
      <c r="IL147" s="348">
        <f>IF(LEFT($C147,4)="CAPE",ROUND(HS147*$L147,2),0)</f>
        <v/>
      </c>
      <c r="IM147" s="348">
        <f>IF(LEFT($C147,4)="CAPE",ROUND(HT147*$L147,2),0)</f>
        <v/>
      </c>
      <c r="IN147" s="348">
        <f>IF(LEFT($C147,4)="CAPE",ROUND(HU147*$L147,2),0)</f>
        <v/>
      </c>
      <c r="IO147" s="348">
        <f>IF(LEFT($C147,4)="CAPE",ROUND(HV147*$L147,2),0)</f>
        <v/>
      </c>
      <c r="IP147" s="348">
        <f>IF(LEFT($C147,4)="CAPE",ROUND(HW147*$L147,2),0)</f>
        <v/>
      </c>
      <c r="IQ147" s="348">
        <f>IF(LEFT($C147,4)="CAPE",ROUND(HX147*$L147,2),0)</f>
        <v/>
      </c>
      <c r="IR147" s="348">
        <f>IF(LEFT($C147,4)="CAPE",ROUND(HY147*$L147,2),0)</f>
        <v/>
      </c>
      <c r="IS147" s="348">
        <f>IF(LEFT($C147,4)="CAPE",ROUND(HZ147*$L147,2),0)</f>
        <v/>
      </c>
      <c r="IT147" s="348">
        <f>IF(LEFT($C147,4)="CAPE",ROUND(IA147*$L147,2),0)</f>
        <v/>
      </c>
      <c r="IU147" s="41">
        <f>IF(SUM(IH147:IT147)=SUM(CY147:DN147),"OK",SUM(IH147:IT147)-SUM(CY147:DN147))</f>
        <v/>
      </c>
    </row>
    <row r="148" ht="12.75" customHeight="1">
      <c r="A148" s="119" t="n"/>
      <c r="B148" s="139" t="inlineStr">
        <is>
          <t>siec_doste_wykop_do_PA</t>
        </is>
      </c>
      <c r="C148" s="139" t="inlineStr">
        <is>
          <t>OPEX - Długość 1m koszt/rok</t>
        </is>
      </c>
      <c r="D148" s="140" t="n">
        <v>0</v>
      </c>
      <c r="E148" s="140" t="n">
        <v>0.007</v>
      </c>
      <c r="F148" s="141" t="inlineStr">
        <is>
          <t>m2</t>
        </is>
      </c>
      <c r="G148" s="139" t="inlineStr">
        <is>
          <t>Droga gminna - Opłata roczna za umieszczenie infrastruktury na 1mkw drogi</t>
        </is>
      </c>
      <c r="H148" s="360">
        <f>IF(ISERROR(VLOOKUP(G148,KB_tabela,MATCH(H$9,KB_menu,0)-2,FALSE())),,VLOOKUP(G148,KB_tabela,MATCH(H$9,KB_menu,0)-2,FALSE()))</f>
        <v/>
      </c>
      <c r="I148" s="41">
        <f>IF(ISERROR(VLOOKUP(B148,JB_tabela,MATCH("czy puste",JB_menu,0)-1,FALSE())),"BŁĄD brak takiej JB",VLOOKUP(B148,JB_tabela,MATCH("czy puste",JB_menu,0)-1,FALSE()))</f>
        <v/>
      </c>
      <c r="J148" s="41">
        <f>IF(ISERROR(VLOOKUP(G148,KB_tabela,MATCH(H$9,KB_menu,0)-2,FALSE())),"BŁĄD brak takiego KB",IF(H148=0,IF(LEFT(C148,4)="OPEX","OK",IF(G148="brak kosztów CAPEX","OK","Brak Ceny KB")),"OK"))</f>
        <v/>
      </c>
      <c r="K148" s="41">
        <f>IF(AJ148="nie zgadza się liczba użytych JB","Nie liczy wszystkich JB",IF(BD148="nie zgadza się liczba użytych JB","Nie liczy wszystkich JB",IF(BX148="nie zgadza się liczba użytych JB","Nie liczy wszystkich JB",IF(BX148="nie zgadza się liczba użytych JB","Nie liczy wszystkich JB","OK"))))</f>
        <v/>
      </c>
      <c r="L148" s="361">
        <f>ROUND((E148*H148),2)</f>
        <v/>
      </c>
      <c r="M148" s="41">
        <f>VLOOKUP(B148,JB_tabela,MATCH(M$9,JB_menu,0)-1,FALSE())</f>
        <v/>
      </c>
      <c r="P148" s="41">
        <f>IF(ISERROR(VLOOKUP(S148,KATEGORIA_tabela,MATCH(P$9,KATEGORIA_menu,0)-2,FALSE())),,VLOOKUP(S148,KATEGORIA_tabela,MATCH(P$9,KATEGORIA_menu,0)-2,FALSE()))</f>
        <v/>
      </c>
      <c r="Q148" s="41">
        <f>IF(ISERROR(VLOOKUP(B148,JB_tabela,MATCH(Q$9,JB_menu,0)-1,FALSE())),,VLOOKUP(B148,JB_tabela,MATCH(Q$9,JB_menu,0)-1,FALSE()))</f>
        <v/>
      </c>
      <c r="R148" s="41">
        <f>IF(ISERROR(VLOOKUP(G148,KB_tabela,MATCH(R$9,KB_menu,0)-2,FALSE())),,VLOOKUP(G148,KB_tabela,MATCH(R$9,KB_menu,0)-2,FALSE()))</f>
        <v/>
      </c>
      <c r="S148" s="41">
        <f>IF(ISERROR(VLOOKUP(G148,KB_tabela,MATCH(S$9,KB_menu,0)-2,FALSE())),,VLOOKUP(G148,KB_tabela,MATCH(S$9,KB_menu,0)-2,FALSE()))</f>
        <v/>
      </c>
      <c r="T148" s="116">
        <f>IF($C148="CAPEX - 1szt JB",IF($M148="szt",SUMIFS(Kosztorys!$F:$F,Kosztorys!$D:$D,$B148,Kosztorys!$I:$I,CONCATENATE("&lt;01.01.",U$10,""))-SUMIFS(Kosztorys!$F:$F,Kosztorys!$D:$D,$B148,Kosztorys!$I:$I,CONCATENATE("&lt;01.01.",T$10,"")),COUNTIFS(Kosztorys!$D:$D,$B148,Kosztorys!$I:$I,CONCATENATE("&lt;01.01.",U$10,""))-COUNTIFS(Kosztorys!$D:$D,$B148,Kosztorys!$I:$I,CONCATENATE("&lt;01.01.",T$10,""))),0)</f>
        <v/>
      </c>
      <c r="U148" s="116">
        <f>IF($C148="CAPEX - 1szt JB",IF($M148="szt",SUMIFS(Kosztorys!$F:$F,Kosztorys!$D:$D,$B148,Kosztorys!$I:$I,CONCATENATE("&lt;01.01.",V$10,""))-SUMIFS(Kosztorys!$F:$F,Kosztorys!$D:$D,$B148,Kosztorys!$I:$I,CONCATENATE("&lt;01.01.",U$10,"")),COUNTIFS(Kosztorys!$D:$D,$B148,Kosztorys!$I:$I,CONCATENATE("&lt;01.01.",V$10,""))-COUNTIFS(Kosztorys!$D:$D,$B148,Kosztorys!$I:$I,CONCATENATE("&lt;01.01.",U$10,""))),0)</f>
        <v/>
      </c>
      <c r="V148" s="116">
        <f>IF($C148="CAPEX - 1szt JB",IF($M148="szt",SUMIFS(Kosztorys!$F:$F,Kosztorys!$D:$D,$B148,Kosztorys!$I:$I,CONCATENATE("&lt;01.01.",W$10,""))-SUMIFS(Kosztorys!$F:$F,Kosztorys!$D:$D,$B148,Kosztorys!$I:$I,CONCATENATE("&lt;01.01.",V$10,"")),COUNTIFS(Kosztorys!$D:$D,$B148,Kosztorys!$I:$I,CONCATENATE("&lt;01.01.",W$10,""))-COUNTIFS(Kosztorys!$D:$D,$B148,Kosztorys!$I:$I,CONCATENATE("&lt;01.01.",V$10,""))),0)</f>
        <v/>
      </c>
      <c r="W148" s="116">
        <f>IF($C148="CAPEX - 1szt JB",IF($M148="szt",SUMIFS(Kosztorys!$F:$F,Kosztorys!$D:$D,$B148,Kosztorys!$I:$I,CONCATENATE("&lt;01.01.",X$10,""))-SUMIFS(Kosztorys!$F:$F,Kosztorys!$D:$D,$B148,Kosztorys!$I:$I,CONCATENATE("&lt;01.01.",W$10,"")),COUNTIFS(Kosztorys!$D:$D,$B148,Kosztorys!$I:$I,CONCATENATE("&lt;01.01.",X$10,""))-COUNTIFS(Kosztorys!$D:$D,$B148,Kosztorys!$I:$I,CONCATENATE("&lt;01.01.",W$10,""))),0)</f>
        <v/>
      </c>
      <c r="X148" s="116">
        <f>IF($C148="CAPEX - 1szt JB",IF($M148="szt",SUMIFS(Kosztorys!$F:$F,Kosztorys!$D:$D,$B148,Kosztorys!$I:$I,CONCATENATE("&lt;01.01.",Y$10,""))-SUMIFS(Kosztorys!$F:$F,Kosztorys!$D:$D,$B148,Kosztorys!$I:$I,CONCATENATE("&lt;01.01.",X$10,"")),COUNTIFS(Kosztorys!$D:$D,$B148,Kosztorys!$I:$I,CONCATENATE("&lt;01.01.",Y$10,""))-COUNTIFS(Kosztorys!$D:$D,$B148,Kosztorys!$I:$I,CONCATENATE("&lt;01.01.",X$10,""))),0)</f>
        <v/>
      </c>
      <c r="Y148" s="116">
        <f>IF($C148="CAPEX - 1szt JB",IF($M148="szt",SUMIFS(Kosztorys!$F:$F,Kosztorys!$D:$D,$B148,Kosztorys!$I:$I,CONCATENATE("&lt;01.01.",Z$10,""))-SUMIFS(Kosztorys!$F:$F,Kosztorys!$D:$D,$B148,Kosztorys!$I:$I,CONCATENATE("&lt;01.01.",Y$10,"")),COUNTIFS(Kosztorys!$D:$D,$B148,Kosztorys!$I:$I,CONCATENATE("&lt;01.01.",Z$10,""))-COUNTIFS(Kosztorys!$D:$D,$B148,Kosztorys!$I:$I,CONCATENATE("&lt;01.01.",Y$10,""))),0)</f>
        <v/>
      </c>
      <c r="Z148" s="116">
        <f>IF($C148="CAPEX - 1szt JB",IF($M148="szt",SUMIFS(Kosztorys!$F:$F,Kosztorys!$D:$D,$B148,Kosztorys!$I:$I,CONCATENATE("&lt;01.01.",AA$10,""))-SUMIFS(Kosztorys!$F:$F,Kosztorys!$D:$D,$B148,Kosztorys!$I:$I,CONCATENATE("&lt;01.01.",Z$10,"")),COUNTIFS(Kosztorys!$D:$D,$B148,Kosztorys!$I:$I,CONCATENATE("&lt;01.01.",AA$10,""))-COUNTIFS(Kosztorys!$D:$D,$B148,Kosztorys!$I:$I,CONCATENATE("&lt;01.01.",Z$10,""))),0)</f>
        <v/>
      </c>
      <c r="AA148" s="116">
        <f>IF($C148="CAPEX - 1szt JB",IF($M148="szt",SUMIFS(Kosztorys!$F:$F,Kosztorys!$D:$D,$B148,Kosztorys!$I:$I,CONCATENATE("&lt;01.01.",AB$10,""))-SUMIFS(Kosztorys!$F:$F,Kosztorys!$D:$D,$B148,Kosztorys!$I:$I,CONCATENATE("&lt;01.01.",AA$10,"")),COUNTIFS(Kosztorys!$D:$D,$B148,Kosztorys!$I:$I,CONCATENATE("&lt;01.01.",AB$10,""))-COUNTIFS(Kosztorys!$D:$D,$B148,Kosztorys!$I:$I,CONCATENATE("&lt;01.01.",AA$10,""))),0)</f>
        <v/>
      </c>
      <c r="AB148" s="116">
        <f>IF($C148="CAPEX - 1szt JB",IF($M148="szt",SUMIFS(Kosztorys!$F:$F,Kosztorys!$D:$D,$B148,Kosztorys!$I:$I,CONCATENATE("&lt;01.01.",AC$10,""))-SUMIFS(Kosztorys!$F:$F,Kosztorys!$D:$D,$B148,Kosztorys!$I:$I,CONCATENATE("&lt;01.01.",AB$10,"")),COUNTIFS(Kosztorys!$D:$D,$B148,Kosztorys!$I:$I,CONCATENATE("&lt;01.01.",AC$10,""))-COUNTIFS(Kosztorys!$D:$D,$B148,Kosztorys!$I:$I,CONCATENATE("&lt;01.01.",AB$10,""))),0)</f>
        <v/>
      </c>
      <c r="AC148" s="116">
        <f>IF($C148="CAPEX - 1szt JB",IF($M148="szt",SUMIFS(Kosztorys!$F:$F,Kosztorys!$D:$D,$B148,Kosztorys!$I:$I,CONCATENATE("&lt;01.01.",AD$10,""))-SUMIFS(Kosztorys!$F:$F,Kosztorys!$D:$D,$B148,Kosztorys!$I:$I,CONCATENATE("&lt;01.01.",AC$10,"")),COUNTIFS(Kosztorys!$D:$D,$B148,Kosztorys!$I:$I,CONCATENATE("&lt;01.01.",AD$10,""))-COUNTIFS(Kosztorys!$D:$D,$B148,Kosztorys!$I:$I,CONCATENATE("&lt;01.01.",AC$10,""))),0)</f>
        <v/>
      </c>
      <c r="AD148" s="116">
        <f>IF($C148="CAPEX - 1szt JB",IF($M148="szt",SUMIFS(Kosztorys!$F:$F,Kosztorys!$D:$D,$B148,Kosztorys!$I:$I,CONCATENATE("&lt;01.01.",AE$10,""))-SUMIFS(Kosztorys!$F:$F,Kosztorys!$D:$D,$B148,Kosztorys!$I:$I,CONCATENATE("&lt;01.01.",AD$10,"")),COUNTIFS(Kosztorys!$D:$D,$B148,Kosztorys!$I:$I,CONCATENATE("&lt;01.01.",AE$10,""))-COUNTIFS(Kosztorys!$D:$D,$B148,Kosztorys!$I:$I,CONCATENATE("&lt;01.01.",AD$10,""))),0)</f>
        <v/>
      </c>
      <c r="AE148" s="116">
        <f>IF($C148="CAPEX - 1szt JB",IF($M148="szt",SUMIFS(Kosztorys!$F:$F,Kosztorys!$D:$D,$B148,Kosztorys!$I:$I,CONCATENATE("&lt;01.01.",AF$10,""))-SUMIFS(Kosztorys!$F:$F,Kosztorys!$D:$D,$B148,Kosztorys!$I:$I,CONCATENATE("&lt;01.01.",AE$10,"")),COUNTIFS(Kosztorys!$D:$D,$B148,Kosztorys!$I:$I,CONCATENATE("&lt;01.01.",AF$10,""))-COUNTIFS(Kosztorys!$D:$D,$B148,Kosztorys!$I:$I,CONCATENATE("&lt;01.01.",AE$10,""))),0)</f>
        <v/>
      </c>
      <c r="AF148" s="116">
        <f>IF($C148="CAPEX - 1szt JB",IF($M148="szt",SUMIFS(Kosztorys!$F:$F,Kosztorys!$D:$D,$B148,Kosztorys!$I:$I,CONCATENATE("&lt;01.01.",AG$10,""))-SUMIFS(Kosztorys!$F:$F,Kosztorys!$D:$D,$B148,Kosztorys!$I:$I,CONCATENATE("&lt;01.01.",AF$10,"")),COUNTIFS(Kosztorys!$D:$D,$B148,Kosztorys!$I:$I,CONCATENATE("&lt;01.01.",AG$10,""))-COUNTIFS(Kosztorys!$D:$D,$B148,Kosztorys!$I:$I,CONCATENATE("&lt;01.01.",AF$10,""))),0)</f>
        <v/>
      </c>
      <c r="AG148" s="116">
        <f>IF($C148="CAPEX - 1szt JB",IF($M148="szt",SUMIFS(Kosztorys!$F:$F,Kosztorys!$D:$D,$B148,Kosztorys!$I:$I,CONCATENATE("&lt;01.01.",AH$10,""))-SUMIFS(Kosztorys!$F:$F,Kosztorys!$D:$D,$B148,Kosztorys!$I:$I,CONCATENATE("&lt;01.01.",AG$10,"")),COUNTIFS(Kosztorys!$D:$D,$B148,Kosztorys!$I:$I,CONCATENATE("&lt;01.01.",AH$10,""))-COUNTIFS(Kosztorys!$D:$D,$B148,Kosztorys!$I:$I,CONCATENATE("&lt;01.01.",AG$10,""))),0)</f>
        <v/>
      </c>
      <c r="AH148" s="116">
        <f>IF($C148="CAPEX - 1szt JB",IF($M148="szt",SUMIFS(Kosztorys!$F:$F,Kosztorys!$D:$D,$B148,Kosztorys!$I:$I,CONCATENATE("&lt;01.01.",AI$10,""))-SUMIFS(Kosztorys!$F:$F,Kosztorys!$D:$D,$B148,Kosztorys!$I:$I,CONCATENATE("&lt;01.01.",AH$10,"")),COUNTIFS(Kosztorys!$D:$D,$B148,Kosztorys!$I:$I,CONCATENATE("&lt;01.01.",AI$10,""))-COUNTIFS(Kosztorys!$D:$D,$B148,Kosztorys!$I:$I,CONCATENATE("&lt;01.01.",AH$10,""))),0)</f>
        <v/>
      </c>
      <c r="AI148" s="116">
        <f>IF($C148="CAPEX - 1szt JB",IF($M148="szt",SUMIFS(Kosztorys!$F:$F,Kosztorys!$D:$D,$B148,Kosztorys!$I:$I,CONCATENATE("&lt;01.01.",AJ$10,""))-SUMIFS(Kosztorys!$F:$F,Kosztorys!$D:$D,$B148,Kosztorys!$I:$I,CONCATENATE("&lt;01.01.",AI$10,"")),COUNTIFS(Kosztorys!$D:$D,$B148,Kosztorys!$I:$I,CONCATENATE("&lt;01.01.",AJ$10,""))-COUNTIFS(Kosztorys!$D:$D,$B148,Kosztorys!$I:$I,CONCATENATE("&lt;01.01.",AI$10,""))),0)</f>
        <v/>
      </c>
      <c r="AJ148" s="116">
        <f>IF(C148="CAPEX - 1szt JB",IF(SUM(T148:AI148)=IF(ISERROR(VLOOKUP(B148,JB_tabela,MATCH(AJ$9,JB_menu,0)-1,FALSE())),,VLOOKUP(B148,JB_tabela,MATCH(AJ$9,JB_menu,0)-1,FALSE())),"OK","nie zgadza się liczba użytych JB"),"OK-ND")</f>
        <v/>
      </c>
      <c r="AM148" s="41">
        <f>IFERROR("_" &amp; VLOOKUP($B148,#REF!,1,FALSE()),#REF!)</f>
        <v/>
      </c>
      <c r="AN148" s="41">
        <f>IF($C148="CAPEX - Długość 1m",SUMIFS(Kosztorys!$F:$F,Kosztorys!$D:$D,$B148,Kosztorys!$I:$I,CONCATENATE("&lt;31.12.",AN$10,""))-SUMIFS(Kosztorys!$F:$F,Kosztorys!$D:$D,$B148,Kosztorys!$I:$I,CONCATENATE("&lt;31.12.",AM$10,"")),"x")</f>
        <v/>
      </c>
      <c r="AO148" s="41">
        <f>IF($C148="CAPEX - Długość 1m",SUMIFS(Kosztorys!$F:$F,Kosztorys!$D:$D,$B148,Kosztorys!$I:$I,CONCATENATE("&lt;31.12.",AO$10,""))-SUMIFS(Kosztorys!$F:$F,Kosztorys!$D:$D,$B148,Kosztorys!$I:$I,CONCATENATE("&lt;31.12.",AN$10,"")),"x")</f>
        <v/>
      </c>
      <c r="AP148" s="41">
        <f>IF($C148="CAPEX - Długość 1m",SUMIFS(Kosztorys!$F:$F,Kosztorys!$D:$D,$B148,Kosztorys!$I:$I,CONCATENATE("&lt;31.12.",AP$10,""))-SUMIFS(Kosztorys!$F:$F,Kosztorys!$D:$D,$B148,Kosztorys!$I:$I,CONCATENATE("&lt;31.12.",AO$10,"")),"x")</f>
        <v/>
      </c>
      <c r="AQ148" s="41">
        <f>IF($C148="CAPEX - Długość 1m",SUMIFS(Kosztorys!$F:$F,Kosztorys!$D:$D,$B148,Kosztorys!$I:$I,CONCATENATE("&lt;31.12.",AQ$10,""))-SUMIFS(Kosztorys!$F:$F,Kosztorys!$D:$D,$B148,Kosztorys!$I:$I,CONCATENATE("&lt;31.12.",AP$10,"")),"x")</f>
        <v/>
      </c>
      <c r="AR148" s="41">
        <f>IF($C148="CAPEX - Długość 1m",SUMIFS(Kosztorys!$F:$F,Kosztorys!$D:$D,$B148,Kosztorys!$I:$I,CONCATENATE("&lt;31.12.",AR$10,""))-SUMIFS(Kosztorys!$F:$F,Kosztorys!$D:$D,$B148,Kosztorys!$I:$I,CONCATENATE("&lt;31.12.",AQ$10,"")),"x")</f>
        <v/>
      </c>
      <c r="AS148" s="41">
        <f>IF($C148="CAPEX - Długość 1m",SUMIFS(Kosztorys!$F:$F,Kosztorys!$D:$D,$B148,Kosztorys!$I:$I,CONCATENATE("&lt;31.12.",AS$10,""))-SUMIFS(Kosztorys!$F:$F,Kosztorys!$D:$D,$B148,Kosztorys!$I:$I,CONCATENATE("&lt;31.12.",AR$10,"")),"x")</f>
        <v/>
      </c>
      <c r="AT148" s="41">
        <f>IF($C148="CAPEX - Długość 1m",SUMIFS(Kosztorys!$F:$F,Kosztorys!$D:$D,$B148,Kosztorys!$I:$I,CONCATENATE("&lt;31.12.",AT$10,""))-SUMIFS(Kosztorys!$F:$F,Kosztorys!$D:$D,$B148,Kosztorys!$I:$I,CONCATENATE("&lt;31.12.",AS$10,"")),"x")</f>
        <v/>
      </c>
      <c r="AU148" s="41">
        <f>IF($C148="CAPEX - Długość 1m",SUMIFS(Kosztorys!$F:$F,Kosztorys!$D:$D,$B148,Kosztorys!$I:$I,CONCATENATE("&lt;31.12.",AU$10,""))-SUMIFS(Kosztorys!$F:$F,Kosztorys!$D:$D,$B148,Kosztorys!$I:$I,CONCATENATE("&lt;31.12.",AT$10,"")),"x")</f>
        <v/>
      </c>
      <c r="AV148" s="41">
        <f>IF($C148="CAPEX - Długość 1m",SUMIFS(Kosztorys!$F:$F,Kosztorys!$D:$D,$B148,Kosztorys!$I:$I,CONCATENATE("&lt;31.12.",AV$10,""))-SUMIFS(Kosztorys!$F:$F,Kosztorys!$D:$D,$B148,Kosztorys!$I:$I,CONCATENATE("&lt;31.12.",AU$10,"")),"x")</f>
        <v/>
      </c>
      <c r="AW148" s="41">
        <f>IF($C148="CAPEX - Długość 1m",SUMIFS(Kosztorys!$F:$F,Kosztorys!$D:$D,$B148,Kosztorys!$I:$I,CONCATENATE("&lt;31.12.",AW$10,""))-SUMIFS(Kosztorys!$F:$F,Kosztorys!$D:$D,$B148,Kosztorys!$I:$I,CONCATENATE("&lt;31.12.",AV$10,"")),"x")</f>
        <v/>
      </c>
      <c r="AX148" s="41">
        <f>IF($C148="CAPEX - Długość 1m",SUMIFS(Kosztorys!$F:$F,Kosztorys!$D:$D,$B148,Kosztorys!$I:$I,CONCATENATE("&lt;31.12.",AX$10,""))-SUMIFS(Kosztorys!$F:$F,Kosztorys!$D:$D,$B148,Kosztorys!$I:$I,CONCATENATE("&lt;31.12.",AW$10,"")),"x")</f>
        <v/>
      </c>
      <c r="AY148" s="41">
        <f>IF($C148="CAPEX - Długość 1m",SUMIFS(Kosztorys!$F:$F,Kosztorys!$D:$D,$B148,Kosztorys!$I:$I,CONCATENATE("&lt;31.12.",AY$10,""))-SUMIFS(Kosztorys!$F:$F,Kosztorys!$D:$D,$B148,Kosztorys!$I:$I,CONCATENATE("&lt;31.12.",AX$10,"")),"x")</f>
        <v/>
      </c>
      <c r="AZ148" s="41">
        <f>IF($C148="CAPEX - Długość 1m",SUMIFS(Kosztorys!$F:$F,Kosztorys!$D:$D,$B148,Kosztorys!$I:$I,CONCATENATE("&lt;31.12.",AZ$10,""))-SUMIFS(Kosztorys!$F:$F,Kosztorys!$D:$D,$B148,Kosztorys!$I:$I,CONCATENATE("&lt;31.12.",AY$10,"")),"x")</f>
        <v/>
      </c>
      <c r="BA148" s="41">
        <f>IF($C148="CAPEX - Długość 1m",SUMIFS(Kosztorys!$F:$F,Kosztorys!$D:$D,$B148,Kosztorys!$I:$I,CONCATENATE("&lt;31.12.",BA$10,""))-SUMIFS(Kosztorys!$F:$F,Kosztorys!$D:$D,$B148,Kosztorys!$I:$I,CONCATENATE("&lt;31.12.",AZ$10,"")),"x")</f>
        <v/>
      </c>
      <c r="BB148" s="41">
        <f>IF($C148="CAPEX - Długość 1m",SUMIFS(Kosztorys!$F:$F,Kosztorys!$D:$D,$B148,Kosztorys!$I:$I,CONCATENATE("&lt;31.12.",BB$10,""))-SUMIFS(Kosztorys!$F:$F,Kosztorys!$D:$D,$B148,Kosztorys!$I:$I,CONCATENATE("&lt;31.12.",BA$10,"")),"x")</f>
        <v/>
      </c>
      <c r="BC148" s="41">
        <f>IF($C148="CAPEX - Długość 1m",SUMIFS(Kosztorys!$F:$F,Kosztorys!$D:$D,$B148,Kosztorys!$I:$I,CONCATENATE("&lt;31.12.",BC$10,""))-SUMIFS(Kosztorys!$F:$F,Kosztorys!$D:$D,$B148,Kosztorys!$I:$I,CONCATENATE("&lt;31.12.",BB$10,"")),"x")</f>
        <v/>
      </c>
      <c r="BD148" s="41">
        <f>IF(C148="CAPEX - Długość 1m",IF(SUM(AN148:BC148)=IF(ISERROR(VLOOKUP(B148,JB_tabela,MATCH(BD$9,JB_menu,0)-1,FALSE())),,VLOOKUP(B148,JB_tabela,MATCH(BD$9,JB_menu,0)-1,FALSE())),"OK","nie zgadza się liczba użytych JB"),"OK-ND")</f>
        <v/>
      </c>
      <c r="BH148" s="41">
        <f>IF($C148="OPEX - Koszt 1szt/rok",IF($M148="szt",SUMIFS(Kosztorys!$F:$F,Kosztorys!$D:$D,$B148,Kosztorys!$I:$I,CONCATENATE("&lt;01.01.",BH$10,""))+(SUMIFS(Kosztorys!$F:$F,Kosztorys!$D:$D,$B148,Kosztorys!$I:$I,CONCATENATE("&lt;=31.03.",BH$10,""))-SUMIFS(Kosztorys!$F:$F,Kosztorys!$D:$D,$B148,Kosztorys!$I:$I,CONCATENATE("&lt;=31.12.",BG$10,"")))*0.75+(SUMIFS(Kosztorys!$F:$F,Kosztorys!$D:$D,$B148,Kosztorys!$I:$I,CONCATENATE("&lt;=30.06.",BH$10,""))-SUMIFS(Kosztorys!$F:$F,Kosztorys!$D:$D,$B148,Kosztorys!$I:$I,CONCATENATE("&lt;=31.03.",BH$10,"")))*0.5+(SUMIFS(Kosztorys!$F:$F,Kosztorys!$D:$D,$B148,Kosztorys!$I:$I,CONCATENATE("&lt;=30.09.",BH$10,""))-SUMIFS(Kosztorys!$F:$F,Kosztorys!$D:$D,$B148,Kosztorys!$I:$I,CONCATENATE("&lt;=30.06.",BH$10,"")))*0.25,"nic"),0)</f>
        <v/>
      </c>
      <c r="BI148" s="41">
        <f>IF($C148="OPEX - Koszt 1szt/rok",IF($M148="szt",SUMIFS(Kosztorys!$F:$F,Kosztorys!$D:$D,$B148,Kosztorys!$I:$I,CONCATENATE("&lt;01.01.",BI$10,""))+(SUMIFS(Kosztorys!$F:$F,Kosztorys!$D:$D,$B148,Kosztorys!$I:$I,CONCATENATE("&lt;=31.03.",BI$10,""))-SUMIFS(Kosztorys!$F:$F,Kosztorys!$D:$D,$B148,Kosztorys!$I:$I,CONCATENATE("&lt;=31.12.",BH$10,"")))*0.75+(SUMIFS(Kosztorys!$F:$F,Kosztorys!$D:$D,$B148,Kosztorys!$I:$I,CONCATENATE("&lt;=30.06.",BI$10,""))-SUMIFS(Kosztorys!$F:$F,Kosztorys!$D:$D,$B148,Kosztorys!$I:$I,CONCATENATE("&lt;=31.03.",BI$10,"")))*0.5+(SUMIFS(Kosztorys!$F:$F,Kosztorys!$D:$D,$B148,Kosztorys!$I:$I,CONCATENATE("&lt;=30.09.",BI$10,""))-SUMIFS(Kosztorys!$F:$F,Kosztorys!$D:$D,$B148,Kosztorys!$I:$I,CONCATENATE("&lt;=30.06.",BI$10,"")))*0.25,"nic"),0)</f>
        <v/>
      </c>
      <c r="BJ148" s="41">
        <f>IF($C148="OPEX - Koszt 1szt/rok",IF($M148="szt",SUMIFS(Kosztorys!$F:$F,Kosztorys!$D:$D,$B148,Kosztorys!$I:$I,CONCATENATE("&lt;01.01.",BJ$10,""))+(SUMIFS(Kosztorys!$F:$F,Kosztorys!$D:$D,$B148,Kosztorys!$I:$I,CONCATENATE("&lt;=31.03.",BJ$10,""))-SUMIFS(Kosztorys!$F:$F,Kosztorys!$D:$D,$B148,Kosztorys!$I:$I,CONCATENATE("&lt;=31.12.",BI$10,"")))*0.75+(SUMIFS(Kosztorys!$F:$F,Kosztorys!$D:$D,$B148,Kosztorys!$I:$I,CONCATENATE("&lt;=30.06.",BJ$10,""))-SUMIFS(Kosztorys!$F:$F,Kosztorys!$D:$D,$B148,Kosztorys!$I:$I,CONCATENATE("&lt;=31.03.",BJ$10,"")))*0.5+(SUMIFS(Kosztorys!$F:$F,Kosztorys!$D:$D,$B148,Kosztorys!$I:$I,CONCATENATE("&lt;=30.09.",BJ$10,""))-SUMIFS(Kosztorys!$F:$F,Kosztorys!$D:$D,$B148,Kosztorys!$I:$I,CONCATENATE("&lt;=30.06.",BJ$10,"")))*0.25,"nic"),0)</f>
        <v/>
      </c>
      <c r="BK148" s="41">
        <f>IF($C148="OPEX - Koszt 1szt/rok",IF($M148="szt",SUMIFS(Kosztorys!$F:$F,Kosztorys!$D:$D,$B148,Kosztorys!$I:$I,CONCATENATE("&lt;01.01.",BK$10,""))+(SUMIFS(Kosztorys!$F:$F,Kosztorys!$D:$D,$B148,Kosztorys!$I:$I,CONCATENATE("&lt;=31.03.",BK$10,""))-SUMIFS(Kosztorys!$F:$F,Kosztorys!$D:$D,$B148,Kosztorys!$I:$I,CONCATENATE("&lt;=31.12.",BJ$10,"")))*0.75+(SUMIFS(Kosztorys!$F:$F,Kosztorys!$D:$D,$B148,Kosztorys!$I:$I,CONCATENATE("&lt;=30.06.",BK$10,""))-SUMIFS(Kosztorys!$F:$F,Kosztorys!$D:$D,$B148,Kosztorys!$I:$I,CONCATENATE("&lt;=31.03.",BK$10,"")))*0.5+(SUMIFS(Kosztorys!$F:$F,Kosztorys!$D:$D,$B148,Kosztorys!$I:$I,CONCATENATE("&lt;=30.09.",BK$10,""))-SUMIFS(Kosztorys!$F:$F,Kosztorys!$D:$D,$B148,Kosztorys!$I:$I,CONCATENATE("&lt;=30.06.",BK$10,"")))*0.25,"nic"),0)</f>
        <v/>
      </c>
      <c r="BL148" s="41">
        <f>IF($C148="OPEX - Koszt 1szt/rok",IF($M148="szt",SUMIFS(Kosztorys!$F:$F,Kosztorys!$D:$D,$B148,Kosztorys!$I:$I,CONCATENATE("&lt;01.01.",BL$10,""))+(SUMIFS(Kosztorys!$F:$F,Kosztorys!$D:$D,$B148,Kosztorys!$I:$I,CONCATENATE("&lt;=31.03.",BL$10,""))-SUMIFS(Kosztorys!$F:$F,Kosztorys!$D:$D,$B148,Kosztorys!$I:$I,CONCATENATE("&lt;=31.12.",BK$10,"")))*0.75+(SUMIFS(Kosztorys!$F:$F,Kosztorys!$D:$D,$B148,Kosztorys!$I:$I,CONCATENATE("&lt;=30.06.",BL$10,""))-SUMIFS(Kosztorys!$F:$F,Kosztorys!$D:$D,$B148,Kosztorys!$I:$I,CONCATENATE("&lt;=31.03.",BL$10,"")))*0.5+(SUMIFS(Kosztorys!$F:$F,Kosztorys!$D:$D,$B148,Kosztorys!$I:$I,CONCATENATE("&lt;=30.09.",BL$10,""))-SUMIFS(Kosztorys!$F:$F,Kosztorys!$D:$D,$B148,Kosztorys!$I:$I,CONCATENATE("&lt;=30.06.",BL$10,"")))*0.25,"nic"),0)</f>
        <v/>
      </c>
      <c r="BM148" s="41">
        <f>IF($C148="OPEX - Koszt 1szt/rok",IF($M148="szt",SUMIFS(Kosztorys!$F:$F,Kosztorys!$D:$D,$B148,Kosztorys!$I:$I,CONCATENATE("&lt;01.01.",BM$10,""))+(SUMIFS(Kosztorys!$F:$F,Kosztorys!$D:$D,$B148,Kosztorys!$I:$I,CONCATENATE("&lt;=31.03.",BM$10,""))-SUMIFS(Kosztorys!$F:$F,Kosztorys!$D:$D,$B148,Kosztorys!$I:$I,CONCATENATE("&lt;=31.12.",BL$10,"")))*0.75+(SUMIFS(Kosztorys!$F:$F,Kosztorys!$D:$D,$B148,Kosztorys!$I:$I,CONCATENATE("&lt;=30.06.",BM$10,""))-SUMIFS(Kosztorys!$F:$F,Kosztorys!$D:$D,$B148,Kosztorys!$I:$I,CONCATENATE("&lt;=31.03.",BM$10,"")))*0.5+(SUMIFS(Kosztorys!$F:$F,Kosztorys!$D:$D,$B148,Kosztorys!$I:$I,CONCATENATE("&lt;=30.09.",BM$10,""))-SUMIFS(Kosztorys!$F:$F,Kosztorys!$D:$D,$B148,Kosztorys!$I:$I,CONCATENATE("&lt;=30.06.",BM$10,"")))*0.25,"nic"),0)</f>
        <v/>
      </c>
      <c r="BN148" s="41">
        <f>IF($C148="OPEX - Koszt 1szt/rok",IF($M148="szt",SUMIFS(Kosztorys!$F:$F,Kosztorys!$D:$D,$B148,Kosztorys!$I:$I,CONCATENATE("&lt;01.01.",BN$10,""))+(SUMIFS(Kosztorys!$F:$F,Kosztorys!$D:$D,$B148,Kosztorys!$I:$I,CONCATENATE("&lt;=31.03.",BN$10,""))-SUMIFS(Kosztorys!$F:$F,Kosztorys!$D:$D,$B148,Kosztorys!$I:$I,CONCATENATE("&lt;=31.12.",BM$10,"")))*0.75+(SUMIFS(Kosztorys!$F:$F,Kosztorys!$D:$D,$B148,Kosztorys!$I:$I,CONCATENATE("&lt;=30.06.",BN$10,""))-SUMIFS(Kosztorys!$F:$F,Kosztorys!$D:$D,$B148,Kosztorys!$I:$I,CONCATENATE("&lt;=31.03.",BN$10,"")))*0.5+(SUMIFS(Kosztorys!$F:$F,Kosztorys!$D:$D,$B148,Kosztorys!$I:$I,CONCATENATE("&lt;=30.09.",BN$10,""))-SUMIFS(Kosztorys!$F:$F,Kosztorys!$D:$D,$B148,Kosztorys!$I:$I,CONCATENATE("&lt;=30.06.",BN$10,"")))*0.25,"nic"),0)</f>
        <v/>
      </c>
      <c r="BO148" s="41">
        <f>IF($C148="OPEX - Koszt 1szt/rok",IF($M148="szt",SUMIFS(Kosztorys!$F:$F,Kosztorys!$D:$D,$B148,Kosztorys!$I:$I,CONCATENATE("&lt;01.01.",BO$10,""))+(SUMIFS(Kosztorys!$F:$F,Kosztorys!$D:$D,$B148,Kosztorys!$I:$I,CONCATENATE("&lt;=31.03.",BO$10,""))-SUMIFS(Kosztorys!$F:$F,Kosztorys!$D:$D,$B148,Kosztorys!$I:$I,CONCATENATE("&lt;=31.12.",BN$10,"")))*0.75+(SUMIFS(Kosztorys!$F:$F,Kosztorys!$D:$D,$B148,Kosztorys!$I:$I,CONCATENATE("&lt;=30.06.",BO$10,""))-SUMIFS(Kosztorys!$F:$F,Kosztorys!$D:$D,$B148,Kosztorys!$I:$I,CONCATENATE("&lt;=31.03.",BO$10,"")))*0.5+(SUMIFS(Kosztorys!$F:$F,Kosztorys!$D:$D,$B148,Kosztorys!$I:$I,CONCATENATE("&lt;=30.09.",BO$10,""))-SUMIFS(Kosztorys!$F:$F,Kosztorys!$D:$D,$B148,Kosztorys!$I:$I,CONCATENATE("&lt;=30.06.",BO$10,"")))*0.25,"nic"),0)</f>
        <v/>
      </c>
      <c r="BP148" s="41">
        <f>IF($C148="OPEX - Koszt 1szt/rok",IF($M148="szt",SUMIFS(Kosztorys!$F:$F,Kosztorys!$D:$D,$B148,Kosztorys!$I:$I,CONCATENATE("&lt;01.01.",BP$10,""))+(SUMIFS(Kosztorys!$F:$F,Kosztorys!$D:$D,$B148,Kosztorys!$I:$I,CONCATENATE("&lt;=31.03.",BP$10,""))-SUMIFS(Kosztorys!$F:$F,Kosztorys!$D:$D,$B148,Kosztorys!$I:$I,CONCATENATE("&lt;=31.12.",BO$10,"")))*0.75+(SUMIFS(Kosztorys!$F:$F,Kosztorys!$D:$D,$B148,Kosztorys!$I:$I,CONCATENATE("&lt;=30.06.",BP$10,""))-SUMIFS(Kosztorys!$F:$F,Kosztorys!$D:$D,$B148,Kosztorys!$I:$I,CONCATENATE("&lt;=31.03.",BP$10,"")))*0.5+(SUMIFS(Kosztorys!$F:$F,Kosztorys!$D:$D,$B148,Kosztorys!$I:$I,CONCATENATE("&lt;=30.09.",BP$10,""))-SUMIFS(Kosztorys!$F:$F,Kosztorys!$D:$D,$B148,Kosztorys!$I:$I,CONCATENATE("&lt;=30.06.",BP$10,"")))*0.25,"nic"),0)</f>
        <v/>
      </c>
      <c r="BQ148" s="41">
        <f>IF($C148="OPEX - Koszt 1szt/rok",IF($M148="szt",SUMIFS(Kosztorys!$F:$F,Kosztorys!$D:$D,$B148,Kosztorys!$I:$I,CONCATENATE("&lt;01.01.",BQ$10,""))+(SUMIFS(Kosztorys!$F:$F,Kosztorys!$D:$D,$B148,Kosztorys!$I:$I,CONCATENATE("&lt;=31.03.",BQ$10,""))-SUMIFS(Kosztorys!$F:$F,Kosztorys!$D:$D,$B148,Kosztorys!$I:$I,CONCATENATE("&lt;=31.12.",BP$10,"")))*0.75+(SUMIFS(Kosztorys!$F:$F,Kosztorys!$D:$D,$B148,Kosztorys!$I:$I,CONCATENATE("&lt;=30.06.",BQ$10,""))-SUMIFS(Kosztorys!$F:$F,Kosztorys!$D:$D,$B148,Kosztorys!$I:$I,CONCATENATE("&lt;=31.03.",BQ$10,"")))*0.5+(SUMIFS(Kosztorys!$F:$F,Kosztorys!$D:$D,$B148,Kosztorys!$I:$I,CONCATENATE("&lt;=30.09.",BQ$10,""))-SUMIFS(Kosztorys!$F:$F,Kosztorys!$D:$D,$B148,Kosztorys!$I:$I,CONCATENATE("&lt;=30.06.",BQ$10,"")))*0.25,"nic"),0)</f>
        <v/>
      </c>
      <c r="BR148" s="41">
        <f>IF($C148="OPEX - Koszt 1szt/rok",IF($M148="szt",SUMIFS(Kosztorys!$F:$F,Kosztorys!$D:$D,$B148,Kosztorys!$I:$I,CONCATENATE("&lt;01.01.",BR$10,""))+(SUMIFS(Kosztorys!$F:$F,Kosztorys!$D:$D,$B148,Kosztorys!$I:$I,CONCATENATE("&lt;=31.03.",BR$10,""))-SUMIFS(Kosztorys!$F:$F,Kosztorys!$D:$D,$B148,Kosztorys!$I:$I,CONCATENATE("&lt;=31.12.",BQ$10,"")))*0.75+(SUMIFS(Kosztorys!$F:$F,Kosztorys!$D:$D,$B148,Kosztorys!$I:$I,CONCATENATE("&lt;=30.06.",BR$10,""))-SUMIFS(Kosztorys!$F:$F,Kosztorys!$D:$D,$B148,Kosztorys!$I:$I,CONCATENATE("&lt;=31.03.",BR$10,"")))*0.5+(SUMIFS(Kosztorys!$F:$F,Kosztorys!$D:$D,$B148,Kosztorys!$I:$I,CONCATENATE("&lt;=30.09.",BR$10,""))-SUMIFS(Kosztorys!$F:$F,Kosztorys!$D:$D,$B148,Kosztorys!$I:$I,CONCATENATE("&lt;=30.06.",BR$10,"")))*0.25,"nic"),0)</f>
        <v/>
      </c>
      <c r="BS148" s="41">
        <f>IF($C148="OPEX - Koszt 1szt/rok",IF($M148="szt",SUMIFS(Kosztorys!$F:$F,Kosztorys!$D:$D,$B148,Kosztorys!$I:$I,CONCATENATE("&lt;01.01.",BS$10,""))+(SUMIFS(Kosztorys!$F:$F,Kosztorys!$D:$D,$B148,Kosztorys!$I:$I,CONCATENATE("&lt;=31.03.",BS$10,""))-SUMIFS(Kosztorys!$F:$F,Kosztorys!$D:$D,$B148,Kosztorys!$I:$I,CONCATENATE("&lt;=31.12.",BR$10,"")))*0.75+(SUMIFS(Kosztorys!$F:$F,Kosztorys!$D:$D,$B148,Kosztorys!$I:$I,CONCATENATE("&lt;=30.06.",BS$10,""))-SUMIFS(Kosztorys!$F:$F,Kosztorys!$D:$D,$B148,Kosztorys!$I:$I,CONCATENATE("&lt;=31.03.",BS$10,"")))*0.5+(SUMIFS(Kosztorys!$F:$F,Kosztorys!$D:$D,$B148,Kosztorys!$I:$I,CONCATENATE("&lt;=30.09.",BS$10,""))-SUMIFS(Kosztorys!$F:$F,Kosztorys!$D:$D,$B148,Kosztorys!$I:$I,CONCATENATE("&lt;=30.06.",BS$10,"")))*0.25,"nic"),0)</f>
        <v/>
      </c>
      <c r="BT148" s="41">
        <f>IF($C148="OPEX - Koszt 1szt/rok",IF($M148="szt",SUMIFS(Kosztorys!$F:$F,Kosztorys!$D:$D,$B148,Kosztorys!$I:$I,CONCATENATE("&lt;01.01.",BT$10,""))+(SUMIFS(Kosztorys!$F:$F,Kosztorys!$D:$D,$B148,Kosztorys!$I:$I,CONCATENATE("&lt;=31.03.",BT$10,""))-SUMIFS(Kosztorys!$F:$F,Kosztorys!$D:$D,$B148,Kosztorys!$I:$I,CONCATENATE("&lt;=31.12.",BS$10,"")))*0.75+(SUMIFS(Kosztorys!$F:$F,Kosztorys!$D:$D,$B148,Kosztorys!$I:$I,CONCATENATE("&lt;=30.06.",BT$10,""))-SUMIFS(Kosztorys!$F:$F,Kosztorys!$D:$D,$B148,Kosztorys!$I:$I,CONCATENATE("&lt;=31.03.",BT$10,"")))*0.5+(SUMIFS(Kosztorys!$F:$F,Kosztorys!$D:$D,$B148,Kosztorys!$I:$I,CONCATENATE("&lt;=30.09.",BT$10,""))-SUMIFS(Kosztorys!$F:$F,Kosztorys!$D:$D,$B148,Kosztorys!$I:$I,CONCATENATE("&lt;=30.06.",BT$10,"")))*0.25,"nic"),0)</f>
        <v/>
      </c>
      <c r="BU148" s="41">
        <f>IF($C148="OPEX - Koszt 1szt/rok",IF($M148="szt",SUMIFS(Kosztorys!$F:$F,Kosztorys!$D:$D,$B148,Kosztorys!$I:$I,CONCATENATE("&lt;01.01.",BU$10,""))+(SUMIFS(Kosztorys!$F:$F,Kosztorys!$D:$D,$B148,Kosztorys!$I:$I,CONCATENATE("&lt;=31.03.",BU$10,""))-SUMIFS(Kosztorys!$F:$F,Kosztorys!$D:$D,$B148,Kosztorys!$I:$I,CONCATENATE("&lt;=31.12.",BT$10,"")))*0.75+(SUMIFS(Kosztorys!$F:$F,Kosztorys!$D:$D,$B148,Kosztorys!$I:$I,CONCATENATE("&lt;=30.06.",BU$10,""))-SUMIFS(Kosztorys!$F:$F,Kosztorys!$D:$D,$B148,Kosztorys!$I:$I,CONCATENATE("&lt;=31.03.",BU$10,"")))*0.5+(SUMIFS(Kosztorys!$F:$F,Kosztorys!$D:$D,$B148,Kosztorys!$I:$I,CONCATENATE("&lt;=30.09.",BU$10,""))-SUMIFS(Kosztorys!$F:$F,Kosztorys!$D:$D,$B148,Kosztorys!$I:$I,CONCATENATE("&lt;=30.06.",BU$10,"")))*0.25,"nic"),0)</f>
        <v/>
      </c>
      <c r="BV148" s="41">
        <f>IF($C148="OPEX - Koszt 1szt/rok",IF($M148="szt",SUMIFS(Kosztorys!$F:$F,Kosztorys!$D:$D,$B148,Kosztorys!$I:$I,CONCATENATE("&lt;01.01.",BV$10,""))+(SUMIFS(Kosztorys!$F:$F,Kosztorys!$D:$D,$B148,Kosztorys!$I:$I,CONCATENATE("&lt;=31.03.",BV$10,""))-SUMIFS(Kosztorys!$F:$F,Kosztorys!$D:$D,$B148,Kosztorys!$I:$I,CONCATENATE("&lt;=31.12.",BU$10,"")))*0.75+(SUMIFS(Kosztorys!$F:$F,Kosztorys!$D:$D,$B148,Kosztorys!$I:$I,CONCATENATE("&lt;=30.06.",BV$10,""))-SUMIFS(Kosztorys!$F:$F,Kosztorys!$D:$D,$B148,Kosztorys!$I:$I,CONCATENATE("&lt;=31.03.",BV$10,"")))*0.5+(SUMIFS(Kosztorys!$F:$F,Kosztorys!$D:$D,$B148,Kosztorys!$I:$I,CONCATENATE("&lt;=30.09.",BV$10,""))-SUMIFS(Kosztorys!$F:$F,Kosztorys!$D:$D,$B148,Kosztorys!$I:$I,CONCATENATE("&lt;=30.06.",BV$10,"")))*0.25,"nic"),0)</f>
        <v/>
      </c>
      <c r="BW148" s="41">
        <f>IF($C148="OPEX - Koszt 1szt/rok",IF($M148="szt",SUMIFS(Kosztorys!$F:$F,Kosztorys!$D:$D,$B148,Kosztorys!$I:$I,CONCATENATE("&lt;01.01.",BW$10,""))+(SUMIFS(Kosztorys!$F:$F,Kosztorys!$D:$D,$B148,Kosztorys!$I:$I,CONCATENATE("&lt;=31.03.",BW$10,""))-SUMIFS(Kosztorys!$F:$F,Kosztorys!$D:$D,$B148,Kosztorys!$I:$I,CONCATENATE("&lt;=31.12.",BV$10,"")))*0.75+(SUMIFS(Kosztorys!$F:$F,Kosztorys!$D:$D,$B148,Kosztorys!$I:$I,CONCATENATE("&lt;=30.06.",BW$10,""))-SUMIFS(Kosztorys!$F:$F,Kosztorys!$D:$D,$B148,Kosztorys!$I:$I,CONCATENATE("&lt;=31.03.",BW$10,"")))*0.5+(SUMIFS(Kosztorys!$F:$F,Kosztorys!$D:$D,$B148,Kosztorys!$I:$I,CONCATENATE("&lt;=30.09.",BW$10,""))-SUMIFS(Kosztorys!$F:$F,Kosztorys!$D:$D,$B148,Kosztorys!$I:$I,CONCATENATE("&lt;=30.06.",BW$10,"")))*0.25,"nic"),0)</f>
        <v/>
      </c>
      <c r="BX148" s="41">
        <f>IF(C148="OPEX - Koszt 1szt/rok",IF(MAX(BH148:BW148)=IF(ISERROR(VLOOKUP(B148,JB_tabela,MATCH(BX$9,JB_menu,0)-1,FALSE())),,VLOOKUP(B148,JB_tabela,MATCH(BX$9,JB_menu,0)-1,FALSE())),"OK","nie zgadza się liczba użytych JB"),"OK-ND")</f>
        <v/>
      </c>
      <c r="CB148" s="41">
        <f>IF($C148="OPEX - Długość 1m koszt/rok",IF($M148="m",SUMIFS(Kosztorys!$F:$F,Kosztorys!$D:$D,$B148,Kosztorys!$I:$I,CONCATENATE("&lt;01.01.",CB$10,""))+(SUMIFS(Kosztorys!$F:$F,Kosztorys!$D:$D,$B148,Kosztorys!$I:$I,CONCATENATE("&lt;=31.03.",CB$10,""))-SUMIFS(Kosztorys!$F:$F,Kosztorys!$D:$D,$B148,Kosztorys!$I:$I,CONCATENATE("&lt;=31.12.",CA$10,"")))*0.75+(SUMIFS(Kosztorys!$F:$F,Kosztorys!$D:$D,$B148,Kosztorys!$I:$I,CONCATENATE("&lt;=30.06.",CB$10,""))-SUMIFS(Kosztorys!$F:$F,Kosztorys!$D:$D,$B148,Kosztorys!$I:$I,CONCATENATE("&lt;=31.03.",CB$10,"")))*0.5+(SUMIFS(Kosztorys!$F:$F,Kosztorys!$D:$D,$B148,Kosztorys!$I:$I,CONCATENATE("&lt;=30.09.",CB$10,""))-SUMIFS(Kosztorys!$F:$F,Kosztorys!$D:$D,$B148,Kosztorys!$I:$I,CONCATENATE("&lt;=30.06.",CB$10,"")))*0.25,"nic"),0)</f>
        <v/>
      </c>
      <c r="CC148" s="41">
        <f>IF($C148="OPEX - Długość 1m koszt/rok",IF($M148="m",SUMIFS(Kosztorys!$F:$F,Kosztorys!$D:$D,$B148,Kosztorys!$I:$I,CONCATENATE("&lt;01.01.",CC$10,""))+(SUMIFS(Kosztorys!$F:$F,Kosztorys!$D:$D,$B148,Kosztorys!$I:$I,CONCATENATE("&lt;=31.03.",CC$10,""))-SUMIFS(Kosztorys!$F:$F,Kosztorys!$D:$D,$B148,Kosztorys!$I:$I,CONCATENATE("&lt;=31.12.",CB$10,"")))*0.75+(SUMIFS(Kosztorys!$F:$F,Kosztorys!$D:$D,$B148,Kosztorys!$I:$I,CONCATENATE("&lt;=30.06.",CC$10,""))-SUMIFS(Kosztorys!$F:$F,Kosztorys!$D:$D,$B148,Kosztorys!$I:$I,CONCATENATE("&lt;=31.03.",CC$10,"")))*0.5+(SUMIFS(Kosztorys!$F:$F,Kosztorys!$D:$D,$B148,Kosztorys!$I:$I,CONCATENATE("&lt;=30.09.",CC$10,""))-SUMIFS(Kosztorys!$F:$F,Kosztorys!$D:$D,$B148,Kosztorys!$I:$I,CONCATENATE("&lt;=30.06.",CC$10,"")))*0.25,"nic"),0)</f>
        <v/>
      </c>
      <c r="CD148" s="41">
        <f>IF($C148="OPEX - Długość 1m koszt/rok",IF($M148="m",SUMIFS(Kosztorys!$F:$F,Kosztorys!$D:$D,$B148,Kosztorys!$I:$I,CONCATENATE("&lt;01.01.",CD$10,""))+(SUMIFS(Kosztorys!$F:$F,Kosztorys!$D:$D,$B148,Kosztorys!$I:$I,CONCATENATE("&lt;=31.03.",CD$10,""))-SUMIFS(Kosztorys!$F:$F,Kosztorys!$D:$D,$B148,Kosztorys!$I:$I,CONCATENATE("&lt;=31.12.",CC$10,"")))*0.75+(SUMIFS(Kosztorys!$F:$F,Kosztorys!$D:$D,$B148,Kosztorys!$I:$I,CONCATENATE("&lt;=30.06.",CD$10,""))-SUMIFS(Kosztorys!$F:$F,Kosztorys!$D:$D,$B148,Kosztorys!$I:$I,CONCATENATE("&lt;=31.03.",CD$10,"")))*0.5+(SUMIFS(Kosztorys!$F:$F,Kosztorys!$D:$D,$B148,Kosztorys!$I:$I,CONCATENATE("&lt;=30.09.",CD$10,""))-SUMIFS(Kosztorys!$F:$F,Kosztorys!$D:$D,$B148,Kosztorys!$I:$I,CONCATENATE("&lt;=30.06.",CD$10,"")))*0.25,"nic"),0)</f>
        <v/>
      </c>
      <c r="CE148" s="41">
        <f>IF($C148="OPEX - Długość 1m koszt/rok",IF($M148="m",SUMIFS(Kosztorys!$F:$F,Kosztorys!$D:$D,$B148,Kosztorys!$I:$I,CONCATENATE("&lt;01.01.",CE$10,""))+(SUMIFS(Kosztorys!$F:$F,Kosztorys!$D:$D,$B148,Kosztorys!$I:$I,CONCATENATE("&lt;=31.03.",CE$10,""))-SUMIFS(Kosztorys!$F:$F,Kosztorys!$D:$D,$B148,Kosztorys!$I:$I,CONCATENATE("&lt;=31.12.",CD$10,"")))*0.75+(SUMIFS(Kosztorys!$F:$F,Kosztorys!$D:$D,$B148,Kosztorys!$I:$I,CONCATENATE("&lt;=30.06.",CE$10,""))-SUMIFS(Kosztorys!$F:$F,Kosztorys!$D:$D,$B148,Kosztorys!$I:$I,CONCATENATE("&lt;=31.03.",CE$10,"")))*0.5+(SUMIFS(Kosztorys!$F:$F,Kosztorys!$D:$D,$B148,Kosztorys!$I:$I,CONCATENATE("&lt;=30.09.",CE$10,""))-SUMIFS(Kosztorys!$F:$F,Kosztorys!$D:$D,$B148,Kosztorys!$I:$I,CONCATENATE("&lt;=30.06.",CE$10,"")))*0.25,"nic"),0)</f>
        <v/>
      </c>
      <c r="CF148" s="41">
        <f>IF($C148="OPEX - Długość 1m koszt/rok",IF($M148="m",SUMIFS(Kosztorys!$F:$F,Kosztorys!$D:$D,$B148,Kosztorys!$I:$I,CONCATENATE("&lt;01.01.",CF$10,""))+(SUMIFS(Kosztorys!$F:$F,Kosztorys!$D:$D,$B148,Kosztorys!$I:$I,CONCATENATE("&lt;=31.03.",CF$10,""))-SUMIFS(Kosztorys!$F:$F,Kosztorys!$D:$D,$B148,Kosztorys!$I:$I,CONCATENATE("&lt;=31.12.",CE$10,"")))*0.75+(SUMIFS(Kosztorys!$F:$F,Kosztorys!$D:$D,$B148,Kosztorys!$I:$I,CONCATENATE("&lt;=30.06.",CF$10,""))-SUMIFS(Kosztorys!$F:$F,Kosztorys!$D:$D,$B148,Kosztorys!$I:$I,CONCATENATE("&lt;=31.03.",CF$10,"")))*0.5+(SUMIFS(Kosztorys!$F:$F,Kosztorys!$D:$D,$B148,Kosztorys!$I:$I,CONCATENATE("&lt;=30.09.",CF$10,""))-SUMIFS(Kosztorys!$F:$F,Kosztorys!$D:$D,$B148,Kosztorys!$I:$I,CONCATENATE("&lt;=30.06.",CF$10,"")))*0.25,"nic"),0)</f>
        <v/>
      </c>
      <c r="CG148" s="41">
        <f>IF($C148="OPEX - Długość 1m koszt/rok",IF($M148="m",SUMIFS(Kosztorys!$F:$F,Kosztorys!$D:$D,$B148,Kosztorys!$I:$I,CONCATENATE("&lt;01.01.",CG$10,""))+(SUMIFS(Kosztorys!$F:$F,Kosztorys!$D:$D,$B148,Kosztorys!$I:$I,CONCATENATE("&lt;=31.03.",CG$10,""))-SUMIFS(Kosztorys!$F:$F,Kosztorys!$D:$D,$B148,Kosztorys!$I:$I,CONCATENATE("&lt;=31.12.",CF$10,"")))*0.75+(SUMIFS(Kosztorys!$F:$F,Kosztorys!$D:$D,$B148,Kosztorys!$I:$I,CONCATENATE("&lt;=30.06.",CG$10,""))-SUMIFS(Kosztorys!$F:$F,Kosztorys!$D:$D,$B148,Kosztorys!$I:$I,CONCATENATE("&lt;=31.03.",CG$10,"")))*0.5+(SUMIFS(Kosztorys!$F:$F,Kosztorys!$D:$D,$B148,Kosztorys!$I:$I,CONCATENATE("&lt;=30.09.",CG$10,""))-SUMIFS(Kosztorys!$F:$F,Kosztorys!$D:$D,$B148,Kosztorys!$I:$I,CONCATENATE("&lt;=30.06.",CG$10,"")))*0.25,"nic"),0)</f>
        <v/>
      </c>
      <c r="CH148" s="41">
        <f>IF($C148="OPEX - Długość 1m koszt/rok",IF($M148="m",SUMIFS(Kosztorys!$F:$F,Kosztorys!$D:$D,$B148,Kosztorys!$I:$I,CONCATENATE("&lt;01.01.",CH$10,""))+(SUMIFS(Kosztorys!$F:$F,Kosztorys!$D:$D,$B148,Kosztorys!$I:$I,CONCATENATE("&lt;=31.03.",CH$10,""))-SUMIFS(Kosztorys!$F:$F,Kosztorys!$D:$D,$B148,Kosztorys!$I:$I,CONCATENATE("&lt;=31.12.",CG$10,"")))*0.75+(SUMIFS(Kosztorys!$F:$F,Kosztorys!$D:$D,$B148,Kosztorys!$I:$I,CONCATENATE("&lt;=30.06.",CH$10,""))-SUMIFS(Kosztorys!$F:$F,Kosztorys!$D:$D,$B148,Kosztorys!$I:$I,CONCATENATE("&lt;=31.03.",CH$10,"")))*0.5+(SUMIFS(Kosztorys!$F:$F,Kosztorys!$D:$D,$B148,Kosztorys!$I:$I,CONCATENATE("&lt;=30.09.",CH$10,""))-SUMIFS(Kosztorys!$F:$F,Kosztorys!$D:$D,$B148,Kosztorys!$I:$I,CONCATENATE("&lt;=30.06.",CH$10,"")))*0.25,"nic"),0)</f>
        <v/>
      </c>
      <c r="CI148" s="41">
        <f>IF($C148="OPEX - Długość 1m koszt/rok",IF($M148="m",SUMIFS(Kosztorys!$F:$F,Kosztorys!$D:$D,$B148,Kosztorys!$I:$I,CONCATENATE("&lt;01.01.",CI$10,""))+(SUMIFS(Kosztorys!$F:$F,Kosztorys!$D:$D,$B148,Kosztorys!$I:$I,CONCATENATE("&lt;=31.03.",CI$10,""))-SUMIFS(Kosztorys!$F:$F,Kosztorys!$D:$D,$B148,Kosztorys!$I:$I,CONCATENATE("&lt;=31.12.",CH$10,"")))*0.75+(SUMIFS(Kosztorys!$F:$F,Kosztorys!$D:$D,$B148,Kosztorys!$I:$I,CONCATENATE("&lt;=30.06.",CI$10,""))-SUMIFS(Kosztorys!$F:$F,Kosztorys!$D:$D,$B148,Kosztorys!$I:$I,CONCATENATE("&lt;=31.03.",CI$10,"")))*0.5+(SUMIFS(Kosztorys!$F:$F,Kosztorys!$D:$D,$B148,Kosztorys!$I:$I,CONCATENATE("&lt;=30.09.",CI$10,""))-SUMIFS(Kosztorys!$F:$F,Kosztorys!$D:$D,$B148,Kosztorys!$I:$I,CONCATENATE("&lt;=30.06.",CI$10,"")))*0.25,"nic"),0)</f>
        <v/>
      </c>
      <c r="CJ148" s="41">
        <f>IF($C148="OPEX - Długość 1m koszt/rok",IF($M148="m",SUMIFS(Kosztorys!$F:$F,Kosztorys!$D:$D,$B148,Kosztorys!$I:$I,CONCATENATE("&lt;01.01.",CJ$10,""))+(SUMIFS(Kosztorys!$F:$F,Kosztorys!$D:$D,$B148,Kosztorys!$I:$I,CONCATENATE("&lt;=31.03.",CJ$10,""))-SUMIFS(Kosztorys!$F:$F,Kosztorys!$D:$D,$B148,Kosztorys!$I:$I,CONCATENATE("&lt;=31.12.",CI$10,"")))*0.75+(SUMIFS(Kosztorys!$F:$F,Kosztorys!$D:$D,$B148,Kosztorys!$I:$I,CONCATENATE("&lt;=30.06.",CJ$10,""))-SUMIFS(Kosztorys!$F:$F,Kosztorys!$D:$D,$B148,Kosztorys!$I:$I,CONCATENATE("&lt;=31.03.",CJ$10,"")))*0.5+(SUMIFS(Kosztorys!$F:$F,Kosztorys!$D:$D,$B148,Kosztorys!$I:$I,CONCATENATE("&lt;=30.09.",CJ$10,""))-SUMIFS(Kosztorys!$F:$F,Kosztorys!$D:$D,$B148,Kosztorys!$I:$I,CONCATENATE("&lt;=30.06.",CJ$10,"")))*0.25,"nic"),0)</f>
        <v/>
      </c>
      <c r="CK148" s="41">
        <f>IF($C148="OPEX - Długość 1m koszt/rok",IF($M148="m",SUMIFS(Kosztorys!$F:$F,Kosztorys!$D:$D,$B148,Kosztorys!$I:$I,CONCATENATE("&lt;01.01.",CK$10,""))+(SUMIFS(Kosztorys!$F:$F,Kosztorys!$D:$D,$B148,Kosztorys!$I:$I,CONCATENATE("&lt;=31.03.",CK$10,""))-SUMIFS(Kosztorys!$F:$F,Kosztorys!$D:$D,$B148,Kosztorys!$I:$I,CONCATENATE("&lt;=31.12.",CJ$10,"")))*0.75+(SUMIFS(Kosztorys!$F:$F,Kosztorys!$D:$D,$B148,Kosztorys!$I:$I,CONCATENATE("&lt;=30.06.",CK$10,""))-SUMIFS(Kosztorys!$F:$F,Kosztorys!$D:$D,$B148,Kosztorys!$I:$I,CONCATENATE("&lt;=31.03.",CK$10,"")))*0.5+(SUMIFS(Kosztorys!$F:$F,Kosztorys!$D:$D,$B148,Kosztorys!$I:$I,CONCATENATE("&lt;=30.09.",CK$10,""))-SUMIFS(Kosztorys!$F:$F,Kosztorys!$D:$D,$B148,Kosztorys!$I:$I,CONCATENATE("&lt;=30.06.",CK$10,"")))*0.25,"nic"),0)</f>
        <v/>
      </c>
      <c r="CL148" s="41">
        <f>IF($C148="OPEX - Długość 1m koszt/rok",IF($M148="m",SUMIFS(Kosztorys!$F:$F,Kosztorys!$D:$D,$B148,Kosztorys!$I:$I,CONCATENATE("&lt;01.01.",CL$10,""))+(SUMIFS(Kosztorys!$F:$F,Kosztorys!$D:$D,$B148,Kosztorys!$I:$I,CONCATENATE("&lt;=31.03.",CL$10,""))-SUMIFS(Kosztorys!$F:$F,Kosztorys!$D:$D,$B148,Kosztorys!$I:$I,CONCATENATE("&lt;=31.12.",CK$10,"")))*0.75+(SUMIFS(Kosztorys!$F:$F,Kosztorys!$D:$D,$B148,Kosztorys!$I:$I,CONCATENATE("&lt;=30.06.",CL$10,""))-SUMIFS(Kosztorys!$F:$F,Kosztorys!$D:$D,$B148,Kosztorys!$I:$I,CONCATENATE("&lt;=31.03.",CL$10,"")))*0.5+(SUMIFS(Kosztorys!$F:$F,Kosztorys!$D:$D,$B148,Kosztorys!$I:$I,CONCATENATE("&lt;=30.09.",CL$10,""))-SUMIFS(Kosztorys!$F:$F,Kosztorys!$D:$D,$B148,Kosztorys!$I:$I,CONCATENATE("&lt;=30.06.",CL$10,"")))*0.25,"nic"),0)</f>
        <v/>
      </c>
      <c r="CM148" s="41">
        <f>IF($C148="OPEX - Długość 1m koszt/rok",IF($M148="m",SUMIFS(Kosztorys!$F:$F,Kosztorys!$D:$D,$B148,Kosztorys!$I:$I,CONCATENATE("&lt;01.01.",CM$10,""))+(SUMIFS(Kosztorys!$F:$F,Kosztorys!$D:$D,$B148,Kosztorys!$I:$I,CONCATENATE("&lt;=31.03.",CM$10,""))-SUMIFS(Kosztorys!$F:$F,Kosztorys!$D:$D,$B148,Kosztorys!$I:$I,CONCATENATE("&lt;=31.12.",CL$10,"")))*0.75+(SUMIFS(Kosztorys!$F:$F,Kosztorys!$D:$D,$B148,Kosztorys!$I:$I,CONCATENATE("&lt;=30.06.",CM$10,""))-SUMIFS(Kosztorys!$F:$F,Kosztorys!$D:$D,$B148,Kosztorys!$I:$I,CONCATENATE("&lt;=31.03.",CM$10,"")))*0.5+(SUMIFS(Kosztorys!$F:$F,Kosztorys!$D:$D,$B148,Kosztorys!$I:$I,CONCATENATE("&lt;=30.09.",CM$10,""))-SUMIFS(Kosztorys!$F:$F,Kosztorys!$D:$D,$B148,Kosztorys!$I:$I,CONCATENATE("&lt;=30.06.",CM$10,"")))*0.25,"nic"),0)</f>
        <v/>
      </c>
      <c r="CN148" s="41">
        <f>IF($C148="OPEX - Długość 1m koszt/rok",IF($M148="m",SUMIFS(Kosztorys!$F:$F,Kosztorys!$D:$D,$B148,Kosztorys!$I:$I,CONCATENATE("&lt;01.01.",CN$10,""))+(SUMIFS(Kosztorys!$F:$F,Kosztorys!$D:$D,$B148,Kosztorys!$I:$I,CONCATENATE("&lt;=31.03.",CN$10,""))-SUMIFS(Kosztorys!$F:$F,Kosztorys!$D:$D,$B148,Kosztorys!$I:$I,CONCATENATE("&lt;=31.12.",CM$10,"")))*0.75+(SUMIFS(Kosztorys!$F:$F,Kosztorys!$D:$D,$B148,Kosztorys!$I:$I,CONCATENATE("&lt;=30.06.",CN$10,""))-SUMIFS(Kosztorys!$F:$F,Kosztorys!$D:$D,$B148,Kosztorys!$I:$I,CONCATENATE("&lt;=31.03.",CN$10,"")))*0.5+(SUMIFS(Kosztorys!$F:$F,Kosztorys!$D:$D,$B148,Kosztorys!$I:$I,CONCATENATE("&lt;=30.09.",CN$10,""))-SUMIFS(Kosztorys!$F:$F,Kosztorys!$D:$D,$B148,Kosztorys!$I:$I,CONCATENATE("&lt;=30.06.",CN$10,"")))*0.25,"nic"),0)</f>
        <v/>
      </c>
      <c r="CO148" s="41">
        <f>IF($C148="OPEX - Długość 1m koszt/rok",IF($M148="m",SUMIFS(Kosztorys!$F:$F,Kosztorys!$D:$D,$B148,Kosztorys!$I:$I,CONCATENATE("&lt;01.01.",CO$10,""))+(SUMIFS(Kosztorys!$F:$F,Kosztorys!$D:$D,$B148,Kosztorys!$I:$I,CONCATENATE("&lt;=31.03.",CO$10,""))-SUMIFS(Kosztorys!$F:$F,Kosztorys!$D:$D,$B148,Kosztorys!$I:$I,CONCATENATE("&lt;=31.12.",CN$10,"")))*0.75+(SUMIFS(Kosztorys!$F:$F,Kosztorys!$D:$D,$B148,Kosztorys!$I:$I,CONCATENATE("&lt;=30.06.",CO$10,""))-SUMIFS(Kosztorys!$F:$F,Kosztorys!$D:$D,$B148,Kosztorys!$I:$I,CONCATENATE("&lt;=31.03.",CO$10,"")))*0.5+(SUMIFS(Kosztorys!$F:$F,Kosztorys!$D:$D,$B148,Kosztorys!$I:$I,CONCATENATE("&lt;=30.09.",CO$10,""))-SUMIFS(Kosztorys!$F:$F,Kosztorys!$D:$D,$B148,Kosztorys!$I:$I,CONCATENATE("&lt;=30.06.",CO$10,"")))*0.25,"nic"),0)</f>
        <v/>
      </c>
      <c r="CP148" s="41">
        <f>IF($C148="OPEX - Długość 1m koszt/rok",IF($M148="m",SUMIFS(Kosztorys!$F:$F,Kosztorys!$D:$D,$B148,Kosztorys!$I:$I,CONCATENATE("&lt;01.01.",CP$10,""))+(SUMIFS(Kosztorys!$F:$F,Kosztorys!$D:$D,$B148,Kosztorys!$I:$I,CONCATENATE("&lt;=31.03.",CP$10,""))-SUMIFS(Kosztorys!$F:$F,Kosztorys!$D:$D,$B148,Kosztorys!$I:$I,CONCATENATE("&lt;=31.12.",CO$10,"")))*0.75+(SUMIFS(Kosztorys!$F:$F,Kosztorys!$D:$D,$B148,Kosztorys!$I:$I,CONCATENATE("&lt;=30.06.",CP$10,""))-SUMIFS(Kosztorys!$F:$F,Kosztorys!$D:$D,$B148,Kosztorys!$I:$I,CONCATENATE("&lt;=31.03.",CP$10,"")))*0.5+(SUMIFS(Kosztorys!$F:$F,Kosztorys!$D:$D,$B148,Kosztorys!$I:$I,CONCATENATE("&lt;=30.09.",CP$10,""))-SUMIFS(Kosztorys!$F:$F,Kosztorys!$D:$D,$B148,Kosztorys!$I:$I,CONCATENATE("&lt;=30.06.",CP$10,"")))*0.25,"nic"),0)</f>
        <v/>
      </c>
      <c r="CQ148" s="41">
        <f>IF($C148="OPEX - Długość 1m koszt/rok",IF($M148="m",SUMIFS(Kosztorys!$F:$F,Kosztorys!$D:$D,$B148,Kosztorys!$I:$I,CONCATENATE("&lt;01.01.",CQ$10,""))+(SUMIFS(Kosztorys!$F:$F,Kosztorys!$D:$D,$B148,Kosztorys!$I:$I,CONCATENATE("&lt;=31.03.",CQ$10,""))-SUMIFS(Kosztorys!$F:$F,Kosztorys!$D:$D,$B148,Kosztorys!$I:$I,CONCATENATE("&lt;=31.12.",CP$10,"")))*0.75+(SUMIFS(Kosztorys!$F:$F,Kosztorys!$D:$D,$B148,Kosztorys!$I:$I,CONCATENATE("&lt;=30.06.",CQ$10,""))-SUMIFS(Kosztorys!$F:$F,Kosztorys!$D:$D,$B148,Kosztorys!$I:$I,CONCATENATE("&lt;=31.03.",CQ$10,"")))*0.5+(SUMIFS(Kosztorys!$F:$F,Kosztorys!$D:$D,$B148,Kosztorys!$I:$I,CONCATENATE("&lt;=30.09.",CQ$10,""))-SUMIFS(Kosztorys!$F:$F,Kosztorys!$D:$D,$B148,Kosztorys!$I:$I,CONCATENATE("&lt;=30.06.",CQ$10,"")))*0.25,"nic"),0)</f>
        <v/>
      </c>
      <c r="CR148" s="41">
        <f>IF(C148="OPEX - Długość 1m koszt/rok",IF(MAX(CB148:CQ148)=IF(ISERROR(VLOOKUP(B148,JB_tabela,MATCH(CR$9,JB_menu,0)-1,FALSE())),,VLOOKUP(B148,JB_tabela,MATCH(CR$9,JB_menu,0)-1,FALSE())),"OK","nie zgadza się liczba użytych JB"),"OK-ND")</f>
        <v/>
      </c>
      <c r="CS148" s="41">
        <f>IFERROR(VLOOKUP($C148,$CY$2:$CZ$7,2,FALSE()),"ERROR")</f>
        <v/>
      </c>
      <c r="CV148" s="41">
        <f>$Q148</f>
        <v/>
      </c>
      <c r="CW148" s="41">
        <f>$R148</f>
        <v/>
      </c>
      <c r="CX148" s="41">
        <f>$S148</f>
        <v/>
      </c>
      <c r="CY148" s="41">
        <f>ROUND(IF(LEFT($C148,4)="CAPE",ROUND($E148*$H148,2)*OFFSET(T148,0,$CS148),0),2)</f>
        <v/>
      </c>
      <c r="CZ148" s="41">
        <f>ROUND(IF(LEFT($C148,4)="CAPE",ROUND($E148*$H148,2)*OFFSET(U148,0,$CS148),0),2)</f>
        <v/>
      </c>
      <c r="DA148" s="41">
        <f>ROUND(IF(LEFT($C148,4)="CAPE",ROUND($E148*$H148,2)*OFFSET(V148,0,$CS148),0),2)</f>
        <v/>
      </c>
      <c r="DB148" s="41">
        <f>ROUND(IF(LEFT($C148,4)="CAPE",ROUND($E148*$H148,2)*OFFSET(W148,0,$CS148),0),2)</f>
        <v/>
      </c>
      <c r="DC148" s="41">
        <f>ROUND(IF(LEFT($C148,4)="CAPE",ROUND($E148*$H148,2)*OFFSET(X148,0,$CS148),0),2)</f>
        <v/>
      </c>
      <c r="DD148" s="41">
        <f>ROUND(IF(LEFT($C148,4)="CAPE",ROUND($E148*$H148,2)*OFFSET(Y148,0,$CS148),0),2)</f>
        <v/>
      </c>
      <c r="DE148" s="41">
        <f>ROUND(IF(LEFT($C148,4)="CAPE",ROUND($E148*$H148,2)*OFFSET(Z148,0,$CS148),0),2)</f>
        <v/>
      </c>
      <c r="DF148" s="41">
        <f>ROUND(IF(LEFT($C148,4)="CAPE",ROUND($E148*$H148,2)*OFFSET(AA148,0,$CS148),0),2)</f>
        <v/>
      </c>
      <c r="DG148" s="41">
        <f>ROUND(IF(LEFT($C148,4)="CAPE",ROUND($E148*$H148,2)*OFFSET(AB148,0,$CS148),0),2)</f>
        <v/>
      </c>
      <c r="DH148" s="41">
        <f>ROUND(IF(LEFT($C148,4)="CAPE",ROUND($E148*$H148,2)*OFFSET(AC148,0,$CS148),0),2)</f>
        <v/>
      </c>
      <c r="DI148" s="41">
        <f>ROUND(IF(LEFT($C148,4)="CAPE",ROUND($E148*$H148,2)*OFFSET(AD148,0,$CS148),0),2)</f>
        <v/>
      </c>
      <c r="DJ148" s="41">
        <f>ROUND(IF(LEFT($C148,4)="CAPE",ROUND($E148*$H148,2)*OFFSET(AE148,0,$CS148),0),2)</f>
        <v/>
      </c>
      <c r="DK148" s="41">
        <f>ROUND(IF(LEFT($C148,4)="CAPE",ROUND($E148*$H148,2)*OFFSET(AF148,0,$CS148),0),2)</f>
        <v/>
      </c>
      <c r="DL148" s="41">
        <f>ROUND(IF(LEFT($C148,4)="CAPE",ROUND($E148*$H148,2)*OFFSET(AG148,0,$CS148),0),2)</f>
        <v/>
      </c>
      <c r="DM148" s="41">
        <f>ROUND(IF(LEFT($C148,4)="CAPE",ROUND($E148*$H148,2)*OFFSET(AH148,0,$CS148),0),2)</f>
        <v/>
      </c>
      <c r="DN148" s="41">
        <f>ROUND(IF(LEFT($C148,4)="CAPE",ROUND($E148*$H148,2)*OFFSET(AI148,0,$CS148),0),2)</f>
        <v/>
      </c>
      <c r="DP148" s="41">
        <f>$Q148</f>
        <v/>
      </c>
      <c r="DQ148" s="41">
        <f>$R148</f>
        <v/>
      </c>
      <c r="DR148" s="41">
        <f>$S148</f>
        <v/>
      </c>
      <c r="DS148" s="41">
        <f>ROUND(IF(LEFT($C148,4)="OPEX",$E148*$H148*OFFSET($T148,0,$CS148),0),2)</f>
        <v/>
      </c>
      <c r="DT148" s="41">
        <f>ROUND(IF(LEFT($C148,4)="OPEX",$E148*$H148*OFFSET($U148,0,$CS148),0),2)</f>
        <v/>
      </c>
      <c r="DU148" s="41">
        <f>ROUND(IF(LEFT($C148,4)="OPEX",$E148*$H148*OFFSET($V148,0,$CS148),0),2)</f>
        <v/>
      </c>
      <c r="DV148" s="41">
        <f>ROUND(IF(LEFT($C148,4)="OPEX",$E148*$H148*OFFSET($W148,0,$CS148),0),2)</f>
        <v/>
      </c>
      <c r="DW148" s="41">
        <f>ROUND(IF(LEFT($C148,4)="OPEX",$E148*$H148*OFFSET($X148,0,$CS148),0),2)</f>
        <v/>
      </c>
      <c r="DX148" s="41">
        <f>ROUND(IF(LEFT($C148,4)="OPEX",$E148*$H148*OFFSET($Y148,0,$CS148),0),2)</f>
        <v/>
      </c>
      <c r="DY148" s="41">
        <f>ROUND(IF(LEFT($C148,4)="OPEX",$E148*$H148*OFFSET($Z148,0,$CS148),0),2)</f>
        <v/>
      </c>
      <c r="DZ148" s="41">
        <f>ROUND(IF(LEFT($C148,4)="OPEX",$E148*$H148*OFFSET($AA148,0,$CS148),0),2)</f>
        <v/>
      </c>
      <c r="EA148" s="41">
        <f>ROUND(IF(LEFT($C148,4)="OPEX",$E148*$H148*OFFSET($AB148,0,$CS148),0),2)</f>
        <v/>
      </c>
      <c r="EB148" s="41">
        <f>ROUND(IF(LEFT($C148,4)="OPEX",$E148*$H148*OFFSET($AC148,0,$CS148),0),2)</f>
        <v/>
      </c>
      <c r="EC148" s="41">
        <f>ROUND(IF(LEFT($C148,4)="OPEX",$E148*$H148*OFFSET($AD148,0,$CS148),0),2)</f>
        <v/>
      </c>
      <c r="ED148" s="41">
        <f>ROUND(IF(LEFT($C148,4)="OPEX",$E148*$H148*OFFSET($AE148,0,$CS148),0),2)</f>
        <v/>
      </c>
      <c r="EE148" s="41">
        <f>ROUND(IF(LEFT($C148,4)="OPEX",$E148*$H148*OFFSET($AF148,0,$CS148),0),2)</f>
        <v/>
      </c>
      <c r="EF148" s="41">
        <f>ROUND(IF(LEFT($C148,4)="OPEX",$E148*$H148*OFFSET($AG148,0,$CS148),0),2)</f>
        <v/>
      </c>
      <c r="EG148" s="41">
        <f>ROUND(IF(LEFT($C148,4)="OPEX",$E148*$H148*OFFSET($AH148,0,$CS148),0),2)</f>
        <v/>
      </c>
      <c r="EH148" s="41">
        <f>ROUND(IF(LEFT($C148,4)="OPEX",$E148*$H148*OFFSET($AI148,0,$CS148),0),2)</f>
        <v/>
      </c>
      <c r="EJ148" s="41">
        <f>$Q148</f>
        <v/>
      </c>
      <c r="EK148" s="41">
        <f>$R148</f>
        <v/>
      </c>
      <c r="EL148" s="41">
        <f>$S148</f>
        <v/>
      </c>
      <c r="EM148" s="41">
        <f>ROUND($D148*$CY148,2)</f>
        <v/>
      </c>
      <c r="EN148" s="41">
        <f>ROUND($D148*$CZ148,2)</f>
        <v/>
      </c>
      <c r="EO148" s="41">
        <f>ROUND($D148*$DA148,2)</f>
        <v/>
      </c>
      <c r="EP148" s="41">
        <f>ROUND($D148*$DB148,2)</f>
        <v/>
      </c>
      <c r="EQ148" s="41">
        <f>ROUND($D148*$DC148,2)</f>
        <v/>
      </c>
      <c r="ER148" s="41">
        <f>ROUND($D148*$DD148,2)</f>
        <v/>
      </c>
      <c r="ES148" s="41">
        <f>ROUND($D148*$DE148,2)</f>
        <v/>
      </c>
      <c r="ET148" s="41">
        <f>ROUND($D148*$DF148,2)</f>
        <v/>
      </c>
      <c r="EU148" s="41">
        <f>ROUND($D148*$DG148,2)</f>
        <v/>
      </c>
      <c r="EV148" s="41">
        <f>ROUND($D148*$DH148,2)</f>
        <v/>
      </c>
      <c r="EW148" s="41">
        <f>ROUND($D148*$DI148,2)</f>
        <v/>
      </c>
      <c r="EX148" s="41">
        <f>ROUND($D148*$DJ148,2)</f>
        <v/>
      </c>
      <c r="EY148" s="41">
        <f>ROUND($D148*$DK148,2)</f>
        <v/>
      </c>
      <c r="EZ148" s="41">
        <f>ROUND($D148*$DL148,2)</f>
        <v/>
      </c>
      <c r="FA148" s="41">
        <f>ROUND($D148*$DM148,2)</f>
        <v/>
      </c>
      <c r="FB148" s="41">
        <f>ROUND($D148*$DN148,2)</f>
        <v/>
      </c>
      <c r="FG148" s="41">
        <f>ROUND(IF(LEFT($C148,4)="CAPE",SUM($CY148:CY148 )/$P148,0),2)</f>
        <v/>
      </c>
      <c r="FH148" s="41">
        <f>ROUND(IF(LEFT($C148,4)="CAPE",SUM($CY148:CZ148 )/$P148,0),2)</f>
        <v/>
      </c>
      <c r="FI148" s="41">
        <f>ROUND(IF(LEFT($C148,4)="CAPE",SUM($CY148:DA148 )/$P148,0),2)</f>
        <v/>
      </c>
      <c r="FJ148" s="41">
        <f>ROUND(IF(LEFT($C148,4)="CAPE",SUM($CY148:DB148 )/$P148,0),2)</f>
        <v/>
      </c>
      <c r="FK148" s="41">
        <f>ROUND(IF(LEFT($C148,4)="CAPE",SUM($CY148:DC148 )/$P148,0),2)</f>
        <v/>
      </c>
      <c r="FL148" s="41">
        <f>ROUND(IF(LEFT($C148,4)="CAPE",SUM($CY148:DD148 )/$P148,0),2)</f>
        <v/>
      </c>
      <c r="FM148" s="41">
        <f>ROUND(IF(LEFT($C148,4)="CAPE",SUM($CY148:DE148 )/$P148,0),2)</f>
        <v/>
      </c>
      <c r="FN148" s="41">
        <f>ROUND(IF(LEFT($C148,4)="CAPE",SUM($CY148:DF148 )/$P148,0),2)</f>
        <v/>
      </c>
      <c r="FO148" s="41">
        <f>ROUND(IF(LEFT($C148,4)="CAPE",SUM($CY148:DG148 )/$P148,0),2)</f>
        <v/>
      </c>
      <c r="FP148" s="41">
        <f>ROUND(IF(LEFT($C148,4)="CAPE",SUM($CY148:DH148 )/$P148,0),2)</f>
        <v/>
      </c>
      <c r="FQ148" s="41">
        <f>ROUND(IF(LEFT($C148,4)="CAPE",SUM($CY148:DI148 )/$P148,0),2)</f>
        <v/>
      </c>
      <c r="FR148" s="41">
        <f>ROUND(IF(LEFT($C148,4)="CAPE",SUM($CY148:DJ148 )/$P148,0),2)</f>
        <v/>
      </c>
      <c r="FS148" s="41">
        <f>ROUND(IF(LEFT($C148,4)="CAPE",SUM($CY148:DK148 )/$P148,0),2)</f>
        <v/>
      </c>
      <c r="FT148" s="41">
        <f>ROUND(IF(LEFT($C148,4)="CAPE",SUM($CY148:DL148 )/$P148,0),2)</f>
        <v/>
      </c>
      <c r="FU148" s="41">
        <f>ROUND(IF(LEFT($C148,4)="CAPE",SUM($CY148:DM148 )/$P148,0),2)</f>
        <v/>
      </c>
      <c r="FV148" s="41">
        <f>ROUND(IF(LEFT($C148,4)="CAPE",SUM($CY148:DN148 )/$P148,0),2)</f>
        <v/>
      </c>
      <c r="GA148" s="41">
        <f>ROUND(IF(SUM($FG148:FG148)&gt;SUM($CY148:CY148),SUM($CY148:CY148),SUM($FG148:FG148)),2)</f>
        <v/>
      </c>
      <c r="GB148" s="41">
        <f>ROUND(IF(SUM($FG148:FH148)&gt;SUM($CY148:CZ148),SUM($CY148:CZ148),SUM($FG148:FH148)),2)</f>
        <v/>
      </c>
      <c r="GC148" s="41">
        <f>ROUND(IF(SUM($FG148:FI148)&gt;SUM($CY148:DA148),SUM($CY148:DA148),SUM($FG148:FI148)),2)</f>
        <v/>
      </c>
      <c r="GD148" s="41">
        <f>ROUND(IF(SUM($FG148:FJ148)&gt;SUM($CY148:DB148),SUM($CY148:DB148),SUM($FG148:FJ148)),2)</f>
        <v/>
      </c>
      <c r="GE148" s="41">
        <f>ROUND(IF(SUM($FG148:FK148)&gt;SUM($CY148:DC148),SUM($CY148:DC148),SUM($FG148:FK148)),2)</f>
        <v/>
      </c>
      <c r="GF148" s="41">
        <f>ROUND(IF(SUM($FG148:FL148)&gt;SUM($CY148:DD148),SUM($CY148:DD148),SUM($FG148:FL148)),2)</f>
        <v/>
      </c>
      <c r="GG148" s="41">
        <f>ROUND(IF(SUM($FG148:FM148)&gt;SUM($CY148:DE148),SUM($CY148:DE148),SUM($FG148:FM148)),2)</f>
        <v/>
      </c>
      <c r="GH148" s="41">
        <f>ROUND(IF(SUM($FG148:FN148)&gt;SUM($CY148:DF148),SUM($CY148:DF148),SUM($FG148:FN148)),2)</f>
        <v/>
      </c>
      <c r="GI148" s="41">
        <f>ROUND(IF(SUM($FG148:FO148)&gt;SUM($CY148:DG148),SUM($CY148:DG148),SUM($FG148:FO148)),2)</f>
        <v/>
      </c>
      <c r="GJ148" s="41">
        <f>ROUND(IF(SUM($FG148:FP148)&gt;SUM($CY148:DH148),SUM($CY148:DH148),SUM($FG148:FP148)),2)</f>
        <v/>
      </c>
      <c r="GK148" s="41">
        <f>ROUND(IF(SUM($FG148:FQ148)&gt;SUM($CY148:DI148),SUM($CY148:DI148),SUM($FG148:FQ148)),2)</f>
        <v/>
      </c>
      <c r="GL148" s="41">
        <f>ROUND(IF(SUM($FG148:FR148)&gt;SUM($CY148:DJ148),SUM($CY148:DJ148),SUM($FG148:FR148)),2)</f>
        <v/>
      </c>
      <c r="GM148" s="41">
        <f>ROUND(IF(SUM($FG148:FS148)&gt;SUM($CY148:DK148),SUM($CY148:DK148),SUM($FG148:FS148)),2)</f>
        <v/>
      </c>
      <c r="GN148" s="41">
        <f>ROUND(IF(SUM($FG148:FT148)&gt;SUM($CY148:DL148),SUM($CY148:DL148),SUM($FG148:FT148)),2)</f>
        <v/>
      </c>
      <c r="GO148" s="41">
        <f>ROUND(IF(SUM($FG148:FU148)&gt;SUM($CY148:DM148),SUM($CY148:DM148),SUM($FG148:FU148)),2)</f>
        <v/>
      </c>
      <c r="GP148" s="41">
        <f>ROUND(IF(SUM($FG148:FV148)&gt;SUM($CY148:DN148),SUM($CY148:DN148),SUM($FG148:FV148)),2)</f>
        <v/>
      </c>
      <c r="GR148" s="41">
        <f>$Q148</f>
        <v/>
      </c>
      <c r="GS148" s="41">
        <f>$R148</f>
        <v/>
      </c>
      <c r="GT148" s="41">
        <f>$S148</f>
        <v/>
      </c>
      <c r="GU148" s="41">
        <f>$GA148</f>
        <v/>
      </c>
      <c r="GV148" s="41">
        <f>GB148 - GA148</f>
        <v/>
      </c>
      <c r="GW148" s="41">
        <f>GC148 - GB148</f>
        <v/>
      </c>
      <c r="GX148" s="41">
        <f>GD148 - GC148</f>
        <v/>
      </c>
      <c r="GY148" s="41">
        <f>GE148 - GD148</f>
        <v/>
      </c>
      <c r="GZ148" s="41">
        <f>GF148 - GE148</f>
        <v/>
      </c>
      <c r="HA148" s="41">
        <f>GG148 - GF148</f>
        <v/>
      </c>
      <c r="HB148" s="41">
        <f>GH148 - GG148</f>
        <v/>
      </c>
      <c r="HC148" s="41">
        <f>GI148 - GH148</f>
        <v/>
      </c>
      <c r="HD148" s="41">
        <f>GJ148 - GI148</f>
        <v/>
      </c>
      <c r="HE148" s="41">
        <f>GK148 - GJ148</f>
        <v/>
      </c>
      <c r="HF148" s="41">
        <f>GL148 - GK148</f>
        <v/>
      </c>
      <c r="HG148" s="41">
        <f>GM148 - GL148</f>
        <v/>
      </c>
      <c r="HH148" s="41">
        <f>GN148 - GM148</f>
        <v/>
      </c>
      <c r="HI148" s="41">
        <f>GO148 - GN148</f>
        <v/>
      </c>
      <c r="HJ148" s="41">
        <f>GP148 - GO148</f>
        <v/>
      </c>
      <c r="HL148" s="41">
        <f>$Q148</f>
        <v/>
      </c>
      <c r="HM148" s="41">
        <f>$R148</f>
        <v/>
      </c>
      <c r="HN148" s="41">
        <f>$S148</f>
        <v/>
      </c>
      <c r="HO148" s="144">
        <f>SUMIFS(Kosztorys!$F:$F,Kosztorys!$D:$D,$B148,Kosztorys!$I:$I,CONCATENATE("&lt;01.01.",HP$10,""))</f>
        <v/>
      </c>
      <c r="HP148" s="144">
        <f>SUMIFS(Kosztorys!$F:$F,Kosztorys!$D:$D,$B148,Kosztorys!$I:$I,CONCATENATE("&lt;01.04.",HQ$10,""))-SUM($HO148)</f>
        <v/>
      </c>
      <c r="HQ148" s="144">
        <f>SUMIFS(Kosztorys!$F:$F,Kosztorys!$D:$D,$B148,Kosztorys!$I:$I,CONCATENATE("&lt;01.07.",HR$10,""))-SUM($HO148:HP148)</f>
        <v/>
      </c>
      <c r="HR148" s="144">
        <f>SUMIFS(Kosztorys!$F:$F,Kosztorys!$D:$D,$B148,Kosztorys!$I:$I,CONCATENATE("&lt;01.10.",HS$10,""))-SUM($HO148:HQ148)</f>
        <v/>
      </c>
      <c r="HS148" s="144">
        <f>SUMIFS(Kosztorys!$F:$F,Kosztorys!$D:$D,$B148,Kosztorys!$I:$I,CONCATENATE("&lt;01.01.",HT$10,""))-SUM($HO148:HR148)</f>
        <v/>
      </c>
      <c r="HT148" s="144">
        <f>SUMIFS(Kosztorys!$F:$F,Kosztorys!$D:$D,$B148,Kosztorys!$I:$I,CONCATENATE("&lt;01.04.",HU$10,""))-SUM($HO148:HS148)</f>
        <v/>
      </c>
      <c r="HU148" s="144">
        <f>SUMIFS(Kosztorys!$F:$F,Kosztorys!$D:$D,$B148,Kosztorys!$I:$I,CONCATENATE("&lt;01.07.",HV$10,""))-SUM($HO148:HT148)</f>
        <v/>
      </c>
      <c r="HV148" s="144">
        <f>SUMIFS(Kosztorys!$F:$F,Kosztorys!$D:$D,$B148,Kosztorys!$I:$I,CONCATENATE("&lt;01.10.",HW$10,""))-SUM($HO148:HU148)</f>
        <v/>
      </c>
      <c r="HW148" s="144">
        <f>SUMIFS(Kosztorys!$F:$F,Kosztorys!$D:$D,$B148,Kosztorys!$I:$I,CONCATENATE("&lt;01.01.",HX$10,""))-SUM($HO148:HV148)</f>
        <v/>
      </c>
      <c r="HX148" s="144">
        <f>SUMIFS(Kosztorys!$F:$F,Kosztorys!$D:$D,$B148,Kosztorys!$I:$I,CONCATENATE("&lt;01.04.",HY$10,""))-SUM($HO148:HW148)</f>
        <v/>
      </c>
      <c r="HY148" s="144">
        <f>SUMIFS(Kosztorys!$F:$F,Kosztorys!$D:$D,$B148,Kosztorys!$I:$I,CONCATENATE("&lt;01.07.",HZ$10,""))-SUM($HO148:HX148)</f>
        <v/>
      </c>
      <c r="HZ148" s="144">
        <f>SUMIFS(Kosztorys!$F:$F,Kosztorys!$D:$D,$B148,Kosztorys!$I:$I,CONCATENATE("&lt;01.10.",IA$10,""))-SUM($HO148:HY148)</f>
        <v/>
      </c>
      <c r="IA148" s="144">
        <f>SUMIFS(Kosztorys!$F:$F,Kosztorys!$D:$D,$B148,Kosztorys!$I:$I,CONCATENATE("&lt;01.01.",IB$10,""))-SUM($HO148:HZ148)</f>
        <v/>
      </c>
      <c r="IB148" s="145">
        <f>IF(M148="szt",IF(SUM(HO148:IA148)=IF(ISERROR(VLOOKUP(B148,JB_tabela,MATCH(IB$9,JB_menu,0)-1,FALSE())),,VLOOKUP(B148,JB_tabela,MATCH(IB$9,JB_menu,0)-1,FALSE())),"OK","nie zgadza się liczba użytych JB"),IF(SUM(HO148:IA148)=IF(ISERROR(VLOOKUP(B148,JB_tabela,MATCH(IC$9,JB_menu,0)-1,FALSE())),,VLOOKUP(B148,JB_tabela,MATCH(IC$9,JB_menu,0)-1,FALSE())),"OK","nie zgadzają się metry użyte w JB"))</f>
        <v/>
      </c>
      <c r="IE148" s="41">
        <f>$Q148</f>
        <v/>
      </c>
      <c r="IF148" s="41">
        <f>$R148</f>
        <v/>
      </c>
      <c r="IG148" s="41">
        <f>$S148</f>
        <v/>
      </c>
      <c r="IH148" s="348">
        <f>IF(LEFT($C148,4)="CAPE",ROUND(HO148*$L148,2),0)</f>
        <v/>
      </c>
      <c r="II148" s="348">
        <f>IF(LEFT($C148,4)="CAPE",ROUND(HP148*$L148,2),0)</f>
        <v/>
      </c>
      <c r="IJ148" s="348">
        <f>IF(LEFT($C148,4)="CAPE",ROUND(HQ148*$L148,2),0)</f>
        <v/>
      </c>
      <c r="IK148" s="348">
        <f>IF(LEFT($C148,4)="CAPE",ROUND(HR148*$L148,2),0)</f>
        <v/>
      </c>
      <c r="IL148" s="348">
        <f>IF(LEFT($C148,4)="CAPE",ROUND(HS148*$L148,2),0)</f>
        <v/>
      </c>
      <c r="IM148" s="348">
        <f>IF(LEFT($C148,4)="CAPE",ROUND(HT148*$L148,2),0)</f>
        <v/>
      </c>
      <c r="IN148" s="348">
        <f>IF(LEFT($C148,4)="CAPE",ROUND(HU148*$L148,2),0)</f>
        <v/>
      </c>
      <c r="IO148" s="348">
        <f>IF(LEFT($C148,4)="CAPE",ROUND(HV148*$L148,2),0)</f>
        <v/>
      </c>
      <c r="IP148" s="348">
        <f>IF(LEFT($C148,4)="CAPE",ROUND(HW148*$L148,2),0)</f>
        <v/>
      </c>
      <c r="IQ148" s="348">
        <f>IF(LEFT($C148,4)="CAPE",ROUND(HX148*$L148,2),0)</f>
        <v/>
      </c>
      <c r="IR148" s="348">
        <f>IF(LEFT($C148,4)="CAPE",ROUND(HY148*$L148,2),0)</f>
        <v/>
      </c>
      <c r="IS148" s="348">
        <f>IF(LEFT($C148,4)="CAPE",ROUND(HZ148*$L148,2),0)</f>
        <v/>
      </c>
      <c r="IT148" s="348">
        <f>IF(LEFT($C148,4)="CAPE",ROUND(IA148*$L148,2),0)</f>
        <v/>
      </c>
      <c r="IU148" s="41">
        <f>IF(SUM(IH148:IT148)=SUM(CY148:DN148),"OK",SUM(IH148:IT148)-SUM(CY148:DN148))</f>
        <v/>
      </c>
    </row>
    <row r="149" ht="12.75" customHeight="1">
      <c r="A149" s="119" t="n"/>
      <c r="B149" s="139" t="inlineStr">
        <is>
          <t>sieć_magis_wykop</t>
        </is>
      </c>
      <c r="C149" s="139" t="inlineStr">
        <is>
          <t>CAPEX - Długość 1m</t>
        </is>
      </c>
      <c r="D149" s="140" t="n">
        <v>0</v>
      </c>
      <c r="E149" s="140" t="n">
        <v>0.005</v>
      </c>
      <c r="F149" s="141" t="inlineStr">
        <is>
          <t>szt</t>
        </is>
      </c>
      <c r="G149" s="139" t="inlineStr">
        <is>
          <t>Badanie zagęszczenia gruntów</t>
        </is>
      </c>
      <c r="H149" s="360">
        <f>IF(ISERROR(VLOOKUP(G149,KB_tabela,MATCH(H$9,KB_menu,0)-2,FALSE())),,VLOOKUP(G149,KB_tabela,MATCH(H$9,KB_menu,0)-2,FALSE()))</f>
        <v/>
      </c>
      <c r="I149" s="41">
        <f>IF(ISERROR(VLOOKUP(B149,JB_tabela,MATCH("czy puste",JB_menu,0)-1,FALSE())),"BŁĄD brak takiej JB",VLOOKUP(B149,JB_tabela,MATCH("czy puste",JB_menu,0)-1,FALSE()))</f>
        <v/>
      </c>
      <c r="J149" s="41">
        <f>IF(ISERROR(VLOOKUP(G149,KB_tabela,MATCH(H$9,KB_menu,0)-2,FALSE())),"BŁĄD brak takiego KB",IF(H149=0,IF(LEFT(C149,4)="OPEX","OK",IF(G149="brak kosztów CAPEX","OK","Brak Ceny KB")),"OK"))</f>
        <v/>
      </c>
      <c r="K149" s="41">
        <f>IF(AJ149="nie zgadza się liczba użytych JB","Nie liczy wszystkich JB",IF(BD149="nie zgadza się liczba użytych JB","Nie liczy wszystkich JB",IF(BX149="nie zgadza się liczba użytych JB","Nie liczy wszystkich JB",IF(BX149="nie zgadza się liczba użytych JB","Nie liczy wszystkich JB","OK"))))</f>
        <v/>
      </c>
      <c r="L149" s="361">
        <f>ROUND((E149*H149),2)</f>
        <v/>
      </c>
      <c r="M149" s="41">
        <f>VLOOKUP(B149,JB_tabela,MATCH(M$9,JB_menu,0)-1,FALSE())</f>
        <v/>
      </c>
      <c r="P149" s="41">
        <f>IF(ISERROR(VLOOKUP(S149,KATEGORIA_tabela,MATCH(P$9,KATEGORIA_menu,0)-2,FALSE())),,VLOOKUP(S149,KATEGORIA_tabela,MATCH(P$9,KATEGORIA_menu,0)-2,FALSE()))</f>
        <v/>
      </c>
      <c r="Q149" s="41">
        <f>IF(ISERROR(VLOOKUP(B149,JB_tabela,MATCH(Q$9,JB_menu,0)-1,FALSE())),,VLOOKUP(B149,JB_tabela,MATCH(Q$9,JB_menu,0)-1,FALSE()))</f>
        <v/>
      </c>
      <c r="R149" s="41">
        <f>IF(ISERROR(VLOOKUP(G149,KB_tabela,MATCH(R$9,KB_menu,0)-2,FALSE())),,VLOOKUP(G149,KB_tabela,MATCH(R$9,KB_menu,0)-2,FALSE()))</f>
        <v/>
      </c>
      <c r="S149" s="41">
        <f>IF(ISERROR(VLOOKUP(G149,KB_tabela,MATCH(S$9,KB_menu,0)-2,FALSE())),,VLOOKUP(G149,KB_tabela,MATCH(S$9,KB_menu,0)-2,FALSE()))</f>
        <v/>
      </c>
      <c r="T149" s="116">
        <f>IF($C149="CAPEX - 1szt JB",IF($M149="szt",SUMIFS(Kosztorys!$F:$F,Kosztorys!$D:$D,$B149,Kosztorys!$I:$I,CONCATENATE("&lt;01.01.",U$10,""))-SUMIFS(Kosztorys!$F:$F,Kosztorys!$D:$D,$B149,Kosztorys!$I:$I,CONCATENATE("&lt;01.01.",T$10,"")),COUNTIFS(Kosztorys!$D:$D,$B149,Kosztorys!$I:$I,CONCATENATE("&lt;01.01.",U$10,""))-COUNTIFS(Kosztorys!$D:$D,$B149,Kosztorys!$I:$I,CONCATENATE("&lt;01.01.",T$10,""))),0)</f>
        <v/>
      </c>
      <c r="U149" s="116">
        <f>IF($C149="CAPEX - 1szt JB",IF($M149="szt",SUMIFS(Kosztorys!$F:$F,Kosztorys!$D:$D,$B149,Kosztorys!$I:$I,CONCATENATE("&lt;01.01.",V$10,""))-SUMIFS(Kosztorys!$F:$F,Kosztorys!$D:$D,$B149,Kosztorys!$I:$I,CONCATENATE("&lt;01.01.",U$10,"")),COUNTIFS(Kosztorys!$D:$D,$B149,Kosztorys!$I:$I,CONCATENATE("&lt;01.01.",V$10,""))-COUNTIFS(Kosztorys!$D:$D,$B149,Kosztorys!$I:$I,CONCATENATE("&lt;01.01.",U$10,""))),0)</f>
        <v/>
      </c>
      <c r="V149" s="116">
        <f>IF($C149="CAPEX - 1szt JB",IF($M149="szt",SUMIFS(Kosztorys!$F:$F,Kosztorys!$D:$D,$B149,Kosztorys!$I:$I,CONCATENATE("&lt;01.01.",W$10,""))-SUMIFS(Kosztorys!$F:$F,Kosztorys!$D:$D,$B149,Kosztorys!$I:$I,CONCATENATE("&lt;01.01.",V$10,"")),COUNTIFS(Kosztorys!$D:$D,$B149,Kosztorys!$I:$I,CONCATENATE("&lt;01.01.",W$10,""))-COUNTIFS(Kosztorys!$D:$D,$B149,Kosztorys!$I:$I,CONCATENATE("&lt;01.01.",V$10,""))),0)</f>
        <v/>
      </c>
      <c r="W149" s="116">
        <f>IF($C149="CAPEX - 1szt JB",IF($M149="szt",SUMIFS(Kosztorys!$F:$F,Kosztorys!$D:$D,$B149,Kosztorys!$I:$I,CONCATENATE("&lt;01.01.",X$10,""))-SUMIFS(Kosztorys!$F:$F,Kosztorys!$D:$D,$B149,Kosztorys!$I:$I,CONCATENATE("&lt;01.01.",W$10,"")),COUNTIFS(Kosztorys!$D:$D,$B149,Kosztorys!$I:$I,CONCATENATE("&lt;01.01.",X$10,""))-COUNTIFS(Kosztorys!$D:$D,$B149,Kosztorys!$I:$I,CONCATENATE("&lt;01.01.",W$10,""))),0)</f>
        <v/>
      </c>
      <c r="X149" s="116">
        <f>IF($C149="CAPEX - 1szt JB",IF($M149="szt",SUMIFS(Kosztorys!$F:$F,Kosztorys!$D:$D,$B149,Kosztorys!$I:$I,CONCATENATE("&lt;01.01.",Y$10,""))-SUMIFS(Kosztorys!$F:$F,Kosztorys!$D:$D,$B149,Kosztorys!$I:$I,CONCATENATE("&lt;01.01.",X$10,"")),COUNTIFS(Kosztorys!$D:$D,$B149,Kosztorys!$I:$I,CONCATENATE("&lt;01.01.",Y$10,""))-COUNTIFS(Kosztorys!$D:$D,$B149,Kosztorys!$I:$I,CONCATENATE("&lt;01.01.",X$10,""))),0)</f>
        <v/>
      </c>
      <c r="Y149" s="116">
        <f>IF($C149="CAPEX - 1szt JB",IF($M149="szt",SUMIFS(Kosztorys!$F:$F,Kosztorys!$D:$D,$B149,Kosztorys!$I:$I,CONCATENATE("&lt;01.01.",Z$10,""))-SUMIFS(Kosztorys!$F:$F,Kosztorys!$D:$D,$B149,Kosztorys!$I:$I,CONCATENATE("&lt;01.01.",Y$10,"")),COUNTIFS(Kosztorys!$D:$D,$B149,Kosztorys!$I:$I,CONCATENATE("&lt;01.01.",Z$10,""))-COUNTIFS(Kosztorys!$D:$D,$B149,Kosztorys!$I:$I,CONCATENATE("&lt;01.01.",Y$10,""))),0)</f>
        <v/>
      </c>
      <c r="Z149" s="116">
        <f>IF($C149="CAPEX - 1szt JB",IF($M149="szt",SUMIFS(Kosztorys!$F:$F,Kosztorys!$D:$D,$B149,Kosztorys!$I:$I,CONCATENATE("&lt;01.01.",AA$10,""))-SUMIFS(Kosztorys!$F:$F,Kosztorys!$D:$D,$B149,Kosztorys!$I:$I,CONCATENATE("&lt;01.01.",Z$10,"")),COUNTIFS(Kosztorys!$D:$D,$B149,Kosztorys!$I:$I,CONCATENATE("&lt;01.01.",AA$10,""))-COUNTIFS(Kosztorys!$D:$D,$B149,Kosztorys!$I:$I,CONCATENATE("&lt;01.01.",Z$10,""))),0)</f>
        <v/>
      </c>
      <c r="AA149" s="116">
        <f>IF($C149="CAPEX - 1szt JB",IF($M149="szt",SUMIFS(Kosztorys!$F:$F,Kosztorys!$D:$D,$B149,Kosztorys!$I:$I,CONCATENATE("&lt;01.01.",AB$10,""))-SUMIFS(Kosztorys!$F:$F,Kosztorys!$D:$D,$B149,Kosztorys!$I:$I,CONCATENATE("&lt;01.01.",AA$10,"")),COUNTIFS(Kosztorys!$D:$D,$B149,Kosztorys!$I:$I,CONCATENATE("&lt;01.01.",AB$10,""))-COUNTIFS(Kosztorys!$D:$D,$B149,Kosztorys!$I:$I,CONCATENATE("&lt;01.01.",AA$10,""))),0)</f>
        <v/>
      </c>
      <c r="AB149" s="116">
        <f>IF($C149="CAPEX - 1szt JB",IF($M149="szt",SUMIFS(Kosztorys!$F:$F,Kosztorys!$D:$D,$B149,Kosztorys!$I:$I,CONCATENATE("&lt;01.01.",AC$10,""))-SUMIFS(Kosztorys!$F:$F,Kosztorys!$D:$D,$B149,Kosztorys!$I:$I,CONCATENATE("&lt;01.01.",AB$10,"")),COUNTIFS(Kosztorys!$D:$D,$B149,Kosztorys!$I:$I,CONCATENATE("&lt;01.01.",AC$10,""))-COUNTIFS(Kosztorys!$D:$D,$B149,Kosztorys!$I:$I,CONCATENATE("&lt;01.01.",AB$10,""))),0)</f>
        <v/>
      </c>
      <c r="AC149" s="116">
        <f>IF($C149="CAPEX - 1szt JB",IF($M149="szt",SUMIFS(Kosztorys!$F:$F,Kosztorys!$D:$D,$B149,Kosztorys!$I:$I,CONCATENATE("&lt;01.01.",AD$10,""))-SUMIFS(Kosztorys!$F:$F,Kosztorys!$D:$D,$B149,Kosztorys!$I:$I,CONCATENATE("&lt;01.01.",AC$10,"")),COUNTIFS(Kosztorys!$D:$D,$B149,Kosztorys!$I:$I,CONCATENATE("&lt;01.01.",AD$10,""))-COUNTIFS(Kosztorys!$D:$D,$B149,Kosztorys!$I:$I,CONCATENATE("&lt;01.01.",AC$10,""))),0)</f>
        <v/>
      </c>
      <c r="AD149" s="116">
        <f>IF($C149="CAPEX - 1szt JB",IF($M149="szt",SUMIFS(Kosztorys!$F:$F,Kosztorys!$D:$D,$B149,Kosztorys!$I:$I,CONCATENATE("&lt;01.01.",AE$10,""))-SUMIFS(Kosztorys!$F:$F,Kosztorys!$D:$D,$B149,Kosztorys!$I:$I,CONCATENATE("&lt;01.01.",AD$10,"")),COUNTIFS(Kosztorys!$D:$D,$B149,Kosztorys!$I:$I,CONCATENATE("&lt;01.01.",AE$10,""))-COUNTIFS(Kosztorys!$D:$D,$B149,Kosztorys!$I:$I,CONCATENATE("&lt;01.01.",AD$10,""))),0)</f>
        <v/>
      </c>
      <c r="AE149" s="116">
        <f>IF($C149="CAPEX - 1szt JB",IF($M149="szt",SUMIFS(Kosztorys!$F:$F,Kosztorys!$D:$D,$B149,Kosztorys!$I:$I,CONCATENATE("&lt;01.01.",AF$10,""))-SUMIFS(Kosztorys!$F:$F,Kosztorys!$D:$D,$B149,Kosztorys!$I:$I,CONCATENATE("&lt;01.01.",AE$10,"")),COUNTIFS(Kosztorys!$D:$D,$B149,Kosztorys!$I:$I,CONCATENATE("&lt;01.01.",AF$10,""))-COUNTIFS(Kosztorys!$D:$D,$B149,Kosztorys!$I:$I,CONCATENATE("&lt;01.01.",AE$10,""))),0)</f>
        <v/>
      </c>
      <c r="AF149" s="116">
        <f>IF($C149="CAPEX - 1szt JB",IF($M149="szt",SUMIFS(Kosztorys!$F:$F,Kosztorys!$D:$D,$B149,Kosztorys!$I:$I,CONCATENATE("&lt;01.01.",AG$10,""))-SUMIFS(Kosztorys!$F:$F,Kosztorys!$D:$D,$B149,Kosztorys!$I:$I,CONCATENATE("&lt;01.01.",AF$10,"")),COUNTIFS(Kosztorys!$D:$D,$B149,Kosztorys!$I:$I,CONCATENATE("&lt;01.01.",AG$10,""))-COUNTIFS(Kosztorys!$D:$D,$B149,Kosztorys!$I:$I,CONCATENATE("&lt;01.01.",AF$10,""))),0)</f>
        <v/>
      </c>
      <c r="AG149" s="116">
        <f>IF($C149="CAPEX - 1szt JB",IF($M149="szt",SUMIFS(Kosztorys!$F:$F,Kosztorys!$D:$D,$B149,Kosztorys!$I:$I,CONCATENATE("&lt;01.01.",AH$10,""))-SUMIFS(Kosztorys!$F:$F,Kosztorys!$D:$D,$B149,Kosztorys!$I:$I,CONCATENATE("&lt;01.01.",AG$10,"")),COUNTIFS(Kosztorys!$D:$D,$B149,Kosztorys!$I:$I,CONCATENATE("&lt;01.01.",AH$10,""))-COUNTIFS(Kosztorys!$D:$D,$B149,Kosztorys!$I:$I,CONCATENATE("&lt;01.01.",AG$10,""))),0)</f>
        <v/>
      </c>
      <c r="AH149" s="116">
        <f>IF($C149="CAPEX - 1szt JB",IF($M149="szt",SUMIFS(Kosztorys!$F:$F,Kosztorys!$D:$D,$B149,Kosztorys!$I:$I,CONCATENATE("&lt;01.01.",AI$10,""))-SUMIFS(Kosztorys!$F:$F,Kosztorys!$D:$D,$B149,Kosztorys!$I:$I,CONCATENATE("&lt;01.01.",AH$10,"")),COUNTIFS(Kosztorys!$D:$D,$B149,Kosztorys!$I:$I,CONCATENATE("&lt;01.01.",AI$10,""))-COUNTIFS(Kosztorys!$D:$D,$B149,Kosztorys!$I:$I,CONCATENATE("&lt;01.01.",AH$10,""))),0)</f>
        <v/>
      </c>
      <c r="AI149" s="116">
        <f>IF($C149="CAPEX - 1szt JB",IF($M149="szt",SUMIFS(Kosztorys!$F:$F,Kosztorys!$D:$D,$B149,Kosztorys!$I:$I,CONCATENATE("&lt;01.01.",AJ$10,""))-SUMIFS(Kosztorys!$F:$F,Kosztorys!$D:$D,$B149,Kosztorys!$I:$I,CONCATENATE("&lt;01.01.",AI$10,"")),COUNTIFS(Kosztorys!$D:$D,$B149,Kosztorys!$I:$I,CONCATENATE("&lt;01.01.",AJ$10,""))-COUNTIFS(Kosztorys!$D:$D,$B149,Kosztorys!$I:$I,CONCATENATE("&lt;01.01.",AI$10,""))),0)</f>
        <v/>
      </c>
      <c r="AJ149" s="116">
        <f>IF(C149="CAPEX - 1szt JB",IF(SUM(T149:AI149)=IF(ISERROR(VLOOKUP(B149,JB_tabela,MATCH(AJ$9,JB_menu,0)-1,FALSE())),,VLOOKUP(B149,JB_tabela,MATCH(AJ$9,JB_menu,0)-1,FALSE())),"OK","nie zgadza się liczba użytych JB"),"OK-ND")</f>
        <v/>
      </c>
      <c r="AM149" s="41">
        <f>IFERROR("_" &amp; VLOOKUP($B149,#REF!,1,FALSE()),#REF!)</f>
        <v/>
      </c>
      <c r="AN149" s="41">
        <f>IF($C149="CAPEX - Długość 1m",SUMIFS(Kosztorys!$F:$F,Kosztorys!$D:$D,$B149,Kosztorys!$I:$I,CONCATENATE("&lt;31.12.",AN$10,""))-SUMIFS(Kosztorys!$F:$F,Kosztorys!$D:$D,$B149,Kosztorys!$I:$I,CONCATENATE("&lt;31.12.",AM$10,"")),"x")</f>
        <v/>
      </c>
      <c r="AO149" s="41">
        <f>IF($C149="CAPEX - Długość 1m",SUMIFS(Kosztorys!$F:$F,Kosztorys!$D:$D,$B149,Kosztorys!$I:$I,CONCATENATE("&lt;31.12.",AO$10,""))-SUMIFS(Kosztorys!$F:$F,Kosztorys!$D:$D,$B149,Kosztorys!$I:$I,CONCATENATE("&lt;31.12.",AN$10,"")),"x")</f>
        <v/>
      </c>
      <c r="AP149" s="41">
        <f>IF($C149="CAPEX - Długość 1m",SUMIFS(Kosztorys!$F:$F,Kosztorys!$D:$D,$B149,Kosztorys!$I:$I,CONCATENATE("&lt;31.12.",AP$10,""))-SUMIFS(Kosztorys!$F:$F,Kosztorys!$D:$D,$B149,Kosztorys!$I:$I,CONCATENATE("&lt;31.12.",AO$10,"")),"x")</f>
        <v/>
      </c>
      <c r="AQ149" s="41">
        <f>IF($C149="CAPEX - Długość 1m",SUMIFS(Kosztorys!$F:$F,Kosztorys!$D:$D,$B149,Kosztorys!$I:$I,CONCATENATE("&lt;31.12.",AQ$10,""))-SUMIFS(Kosztorys!$F:$F,Kosztorys!$D:$D,$B149,Kosztorys!$I:$I,CONCATENATE("&lt;31.12.",AP$10,"")),"x")</f>
        <v/>
      </c>
      <c r="AR149" s="41">
        <f>IF($C149="CAPEX - Długość 1m",SUMIFS(Kosztorys!$F:$F,Kosztorys!$D:$D,$B149,Kosztorys!$I:$I,CONCATENATE("&lt;31.12.",AR$10,""))-SUMIFS(Kosztorys!$F:$F,Kosztorys!$D:$D,$B149,Kosztorys!$I:$I,CONCATENATE("&lt;31.12.",AQ$10,"")),"x")</f>
        <v/>
      </c>
      <c r="AS149" s="41">
        <f>IF($C149="CAPEX - Długość 1m",SUMIFS(Kosztorys!$F:$F,Kosztorys!$D:$D,$B149,Kosztorys!$I:$I,CONCATENATE("&lt;31.12.",AS$10,""))-SUMIFS(Kosztorys!$F:$F,Kosztorys!$D:$D,$B149,Kosztorys!$I:$I,CONCATENATE("&lt;31.12.",AR$10,"")),"x")</f>
        <v/>
      </c>
      <c r="AT149" s="41">
        <f>IF($C149="CAPEX - Długość 1m",SUMIFS(Kosztorys!$F:$F,Kosztorys!$D:$D,$B149,Kosztorys!$I:$I,CONCATENATE("&lt;31.12.",AT$10,""))-SUMIFS(Kosztorys!$F:$F,Kosztorys!$D:$D,$B149,Kosztorys!$I:$I,CONCATENATE("&lt;31.12.",AS$10,"")),"x")</f>
        <v/>
      </c>
      <c r="AU149" s="41">
        <f>IF($C149="CAPEX - Długość 1m",SUMIFS(Kosztorys!$F:$F,Kosztorys!$D:$D,$B149,Kosztorys!$I:$I,CONCATENATE("&lt;31.12.",AU$10,""))-SUMIFS(Kosztorys!$F:$F,Kosztorys!$D:$D,$B149,Kosztorys!$I:$I,CONCATENATE("&lt;31.12.",AT$10,"")),"x")</f>
        <v/>
      </c>
      <c r="AV149" s="41">
        <f>IF($C149="CAPEX - Długość 1m",SUMIFS(Kosztorys!$F:$F,Kosztorys!$D:$D,$B149,Kosztorys!$I:$I,CONCATENATE("&lt;31.12.",AV$10,""))-SUMIFS(Kosztorys!$F:$F,Kosztorys!$D:$D,$B149,Kosztorys!$I:$I,CONCATENATE("&lt;31.12.",AU$10,"")),"x")</f>
        <v/>
      </c>
      <c r="AW149" s="41">
        <f>IF($C149="CAPEX - Długość 1m",SUMIFS(Kosztorys!$F:$F,Kosztorys!$D:$D,$B149,Kosztorys!$I:$I,CONCATENATE("&lt;31.12.",AW$10,""))-SUMIFS(Kosztorys!$F:$F,Kosztorys!$D:$D,$B149,Kosztorys!$I:$I,CONCATENATE("&lt;31.12.",AV$10,"")),"x")</f>
        <v/>
      </c>
      <c r="AX149" s="41">
        <f>IF($C149="CAPEX - Długość 1m",SUMIFS(Kosztorys!$F:$F,Kosztorys!$D:$D,$B149,Kosztorys!$I:$I,CONCATENATE("&lt;31.12.",AX$10,""))-SUMIFS(Kosztorys!$F:$F,Kosztorys!$D:$D,$B149,Kosztorys!$I:$I,CONCATENATE("&lt;31.12.",AW$10,"")),"x")</f>
        <v/>
      </c>
      <c r="AY149" s="41">
        <f>IF($C149="CAPEX - Długość 1m",SUMIFS(Kosztorys!$F:$F,Kosztorys!$D:$D,$B149,Kosztorys!$I:$I,CONCATENATE("&lt;31.12.",AY$10,""))-SUMIFS(Kosztorys!$F:$F,Kosztorys!$D:$D,$B149,Kosztorys!$I:$I,CONCATENATE("&lt;31.12.",AX$10,"")),"x")</f>
        <v/>
      </c>
      <c r="AZ149" s="41">
        <f>IF($C149="CAPEX - Długość 1m",SUMIFS(Kosztorys!$F:$F,Kosztorys!$D:$D,$B149,Kosztorys!$I:$I,CONCATENATE("&lt;31.12.",AZ$10,""))-SUMIFS(Kosztorys!$F:$F,Kosztorys!$D:$D,$B149,Kosztorys!$I:$I,CONCATENATE("&lt;31.12.",AY$10,"")),"x")</f>
        <v/>
      </c>
      <c r="BA149" s="41">
        <f>IF($C149="CAPEX - Długość 1m",SUMIFS(Kosztorys!$F:$F,Kosztorys!$D:$D,$B149,Kosztorys!$I:$I,CONCATENATE("&lt;31.12.",BA$10,""))-SUMIFS(Kosztorys!$F:$F,Kosztorys!$D:$D,$B149,Kosztorys!$I:$I,CONCATENATE("&lt;31.12.",AZ$10,"")),"x")</f>
        <v/>
      </c>
      <c r="BB149" s="41">
        <f>IF($C149="CAPEX - Długość 1m",SUMIFS(Kosztorys!$F:$F,Kosztorys!$D:$D,$B149,Kosztorys!$I:$I,CONCATENATE("&lt;31.12.",BB$10,""))-SUMIFS(Kosztorys!$F:$F,Kosztorys!$D:$D,$B149,Kosztorys!$I:$I,CONCATENATE("&lt;31.12.",BA$10,"")),"x")</f>
        <v/>
      </c>
      <c r="BC149" s="41">
        <f>IF($C149="CAPEX - Długość 1m",SUMIFS(Kosztorys!$F:$F,Kosztorys!$D:$D,$B149,Kosztorys!$I:$I,CONCATENATE("&lt;31.12.",BC$10,""))-SUMIFS(Kosztorys!$F:$F,Kosztorys!$D:$D,$B149,Kosztorys!$I:$I,CONCATENATE("&lt;31.12.",BB$10,"")),"x")</f>
        <v/>
      </c>
      <c r="BD149" s="41">
        <f>IF(C149="CAPEX - Długość 1m",IF(SUM(AN149:BC149)=IF(ISERROR(VLOOKUP(B149,JB_tabela,MATCH(BD$9,JB_menu,0)-1,FALSE())),,VLOOKUP(B149,JB_tabela,MATCH(BD$9,JB_menu,0)-1,FALSE())),"OK","nie zgadza się liczba użytych JB"),"OK-ND")</f>
        <v/>
      </c>
      <c r="BH149" s="41">
        <f>IF($C149="OPEX - Koszt 1szt/rok",IF($M149="szt",SUMIFS(Kosztorys!$F:$F,Kosztorys!$D:$D,$B149,Kosztorys!$I:$I,CONCATENATE("&lt;01.01.",BH$10,""))+(SUMIFS(Kosztorys!$F:$F,Kosztorys!$D:$D,$B149,Kosztorys!$I:$I,CONCATENATE("&lt;=31.03.",BH$10,""))-SUMIFS(Kosztorys!$F:$F,Kosztorys!$D:$D,$B149,Kosztorys!$I:$I,CONCATENATE("&lt;=31.12.",BG$10,"")))*0.75+(SUMIFS(Kosztorys!$F:$F,Kosztorys!$D:$D,$B149,Kosztorys!$I:$I,CONCATENATE("&lt;=30.06.",BH$10,""))-SUMIFS(Kosztorys!$F:$F,Kosztorys!$D:$D,$B149,Kosztorys!$I:$I,CONCATENATE("&lt;=31.03.",BH$10,"")))*0.5+(SUMIFS(Kosztorys!$F:$F,Kosztorys!$D:$D,$B149,Kosztorys!$I:$I,CONCATENATE("&lt;=30.09.",BH$10,""))-SUMIFS(Kosztorys!$F:$F,Kosztorys!$D:$D,$B149,Kosztorys!$I:$I,CONCATENATE("&lt;=30.06.",BH$10,"")))*0.25,"nic"),0)</f>
        <v/>
      </c>
      <c r="BI149" s="41">
        <f>IF($C149="OPEX - Koszt 1szt/rok",IF($M149="szt",SUMIFS(Kosztorys!$F:$F,Kosztorys!$D:$D,$B149,Kosztorys!$I:$I,CONCATENATE("&lt;01.01.",BI$10,""))+(SUMIFS(Kosztorys!$F:$F,Kosztorys!$D:$D,$B149,Kosztorys!$I:$I,CONCATENATE("&lt;=31.03.",BI$10,""))-SUMIFS(Kosztorys!$F:$F,Kosztorys!$D:$D,$B149,Kosztorys!$I:$I,CONCATENATE("&lt;=31.12.",BH$10,"")))*0.75+(SUMIFS(Kosztorys!$F:$F,Kosztorys!$D:$D,$B149,Kosztorys!$I:$I,CONCATENATE("&lt;=30.06.",BI$10,""))-SUMIFS(Kosztorys!$F:$F,Kosztorys!$D:$D,$B149,Kosztorys!$I:$I,CONCATENATE("&lt;=31.03.",BI$10,"")))*0.5+(SUMIFS(Kosztorys!$F:$F,Kosztorys!$D:$D,$B149,Kosztorys!$I:$I,CONCATENATE("&lt;=30.09.",BI$10,""))-SUMIFS(Kosztorys!$F:$F,Kosztorys!$D:$D,$B149,Kosztorys!$I:$I,CONCATENATE("&lt;=30.06.",BI$10,"")))*0.25,"nic"),0)</f>
        <v/>
      </c>
      <c r="BJ149" s="41">
        <f>IF($C149="OPEX - Koszt 1szt/rok",IF($M149="szt",SUMIFS(Kosztorys!$F:$F,Kosztorys!$D:$D,$B149,Kosztorys!$I:$I,CONCATENATE("&lt;01.01.",BJ$10,""))+(SUMIFS(Kosztorys!$F:$F,Kosztorys!$D:$D,$B149,Kosztorys!$I:$I,CONCATENATE("&lt;=31.03.",BJ$10,""))-SUMIFS(Kosztorys!$F:$F,Kosztorys!$D:$D,$B149,Kosztorys!$I:$I,CONCATENATE("&lt;=31.12.",BI$10,"")))*0.75+(SUMIFS(Kosztorys!$F:$F,Kosztorys!$D:$D,$B149,Kosztorys!$I:$I,CONCATENATE("&lt;=30.06.",BJ$10,""))-SUMIFS(Kosztorys!$F:$F,Kosztorys!$D:$D,$B149,Kosztorys!$I:$I,CONCATENATE("&lt;=31.03.",BJ$10,"")))*0.5+(SUMIFS(Kosztorys!$F:$F,Kosztorys!$D:$D,$B149,Kosztorys!$I:$I,CONCATENATE("&lt;=30.09.",BJ$10,""))-SUMIFS(Kosztorys!$F:$F,Kosztorys!$D:$D,$B149,Kosztorys!$I:$I,CONCATENATE("&lt;=30.06.",BJ$10,"")))*0.25,"nic"),0)</f>
        <v/>
      </c>
      <c r="BK149" s="41">
        <f>IF($C149="OPEX - Koszt 1szt/rok",IF($M149="szt",SUMIFS(Kosztorys!$F:$F,Kosztorys!$D:$D,$B149,Kosztorys!$I:$I,CONCATENATE("&lt;01.01.",BK$10,""))+(SUMIFS(Kosztorys!$F:$F,Kosztorys!$D:$D,$B149,Kosztorys!$I:$I,CONCATENATE("&lt;=31.03.",BK$10,""))-SUMIFS(Kosztorys!$F:$F,Kosztorys!$D:$D,$B149,Kosztorys!$I:$I,CONCATENATE("&lt;=31.12.",BJ$10,"")))*0.75+(SUMIFS(Kosztorys!$F:$F,Kosztorys!$D:$D,$B149,Kosztorys!$I:$I,CONCATENATE("&lt;=30.06.",BK$10,""))-SUMIFS(Kosztorys!$F:$F,Kosztorys!$D:$D,$B149,Kosztorys!$I:$I,CONCATENATE("&lt;=31.03.",BK$10,"")))*0.5+(SUMIFS(Kosztorys!$F:$F,Kosztorys!$D:$D,$B149,Kosztorys!$I:$I,CONCATENATE("&lt;=30.09.",BK$10,""))-SUMIFS(Kosztorys!$F:$F,Kosztorys!$D:$D,$B149,Kosztorys!$I:$I,CONCATENATE("&lt;=30.06.",BK$10,"")))*0.25,"nic"),0)</f>
        <v/>
      </c>
      <c r="BL149" s="41">
        <f>IF($C149="OPEX - Koszt 1szt/rok",IF($M149="szt",SUMIFS(Kosztorys!$F:$F,Kosztorys!$D:$D,$B149,Kosztorys!$I:$I,CONCATENATE("&lt;01.01.",BL$10,""))+(SUMIFS(Kosztorys!$F:$F,Kosztorys!$D:$D,$B149,Kosztorys!$I:$I,CONCATENATE("&lt;=31.03.",BL$10,""))-SUMIFS(Kosztorys!$F:$F,Kosztorys!$D:$D,$B149,Kosztorys!$I:$I,CONCATENATE("&lt;=31.12.",BK$10,"")))*0.75+(SUMIFS(Kosztorys!$F:$F,Kosztorys!$D:$D,$B149,Kosztorys!$I:$I,CONCATENATE("&lt;=30.06.",BL$10,""))-SUMIFS(Kosztorys!$F:$F,Kosztorys!$D:$D,$B149,Kosztorys!$I:$I,CONCATENATE("&lt;=31.03.",BL$10,"")))*0.5+(SUMIFS(Kosztorys!$F:$F,Kosztorys!$D:$D,$B149,Kosztorys!$I:$I,CONCATENATE("&lt;=30.09.",BL$10,""))-SUMIFS(Kosztorys!$F:$F,Kosztorys!$D:$D,$B149,Kosztorys!$I:$I,CONCATENATE("&lt;=30.06.",BL$10,"")))*0.25,"nic"),0)</f>
        <v/>
      </c>
      <c r="BM149" s="41">
        <f>IF($C149="OPEX - Koszt 1szt/rok",IF($M149="szt",SUMIFS(Kosztorys!$F:$F,Kosztorys!$D:$D,$B149,Kosztorys!$I:$I,CONCATENATE("&lt;01.01.",BM$10,""))+(SUMIFS(Kosztorys!$F:$F,Kosztorys!$D:$D,$B149,Kosztorys!$I:$I,CONCATENATE("&lt;=31.03.",BM$10,""))-SUMIFS(Kosztorys!$F:$F,Kosztorys!$D:$D,$B149,Kosztorys!$I:$I,CONCATENATE("&lt;=31.12.",BL$10,"")))*0.75+(SUMIFS(Kosztorys!$F:$F,Kosztorys!$D:$D,$B149,Kosztorys!$I:$I,CONCATENATE("&lt;=30.06.",BM$10,""))-SUMIFS(Kosztorys!$F:$F,Kosztorys!$D:$D,$B149,Kosztorys!$I:$I,CONCATENATE("&lt;=31.03.",BM$10,"")))*0.5+(SUMIFS(Kosztorys!$F:$F,Kosztorys!$D:$D,$B149,Kosztorys!$I:$I,CONCATENATE("&lt;=30.09.",BM$10,""))-SUMIFS(Kosztorys!$F:$F,Kosztorys!$D:$D,$B149,Kosztorys!$I:$I,CONCATENATE("&lt;=30.06.",BM$10,"")))*0.25,"nic"),0)</f>
        <v/>
      </c>
      <c r="BN149" s="41">
        <f>IF($C149="OPEX - Koszt 1szt/rok",IF($M149="szt",SUMIFS(Kosztorys!$F:$F,Kosztorys!$D:$D,$B149,Kosztorys!$I:$I,CONCATENATE("&lt;01.01.",BN$10,""))+(SUMIFS(Kosztorys!$F:$F,Kosztorys!$D:$D,$B149,Kosztorys!$I:$I,CONCATENATE("&lt;=31.03.",BN$10,""))-SUMIFS(Kosztorys!$F:$F,Kosztorys!$D:$D,$B149,Kosztorys!$I:$I,CONCATENATE("&lt;=31.12.",BM$10,"")))*0.75+(SUMIFS(Kosztorys!$F:$F,Kosztorys!$D:$D,$B149,Kosztorys!$I:$I,CONCATENATE("&lt;=30.06.",BN$10,""))-SUMIFS(Kosztorys!$F:$F,Kosztorys!$D:$D,$B149,Kosztorys!$I:$I,CONCATENATE("&lt;=31.03.",BN$10,"")))*0.5+(SUMIFS(Kosztorys!$F:$F,Kosztorys!$D:$D,$B149,Kosztorys!$I:$I,CONCATENATE("&lt;=30.09.",BN$10,""))-SUMIFS(Kosztorys!$F:$F,Kosztorys!$D:$D,$B149,Kosztorys!$I:$I,CONCATENATE("&lt;=30.06.",BN$10,"")))*0.25,"nic"),0)</f>
        <v/>
      </c>
      <c r="BO149" s="41">
        <f>IF($C149="OPEX - Koszt 1szt/rok",IF($M149="szt",SUMIFS(Kosztorys!$F:$F,Kosztorys!$D:$D,$B149,Kosztorys!$I:$I,CONCATENATE("&lt;01.01.",BO$10,""))+(SUMIFS(Kosztorys!$F:$F,Kosztorys!$D:$D,$B149,Kosztorys!$I:$I,CONCATENATE("&lt;=31.03.",BO$10,""))-SUMIFS(Kosztorys!$F:$F,Kosztorys!$D:$D,$B149,Kosztorys!$I:$I,CONCATENATE("&lt;=31.12.",BN$10,"")))*0.75+(SUMIFS(Kosztorys!$F:$F,Kosztorys!$D:$D,$B149,Kosztorys!$I:$I,CONCATENATE("&lt;=30.06.",BO$10,""))-SUMIFS(Kosztorys!$F:$F,Kosztorys!$D:$D,$B149,Kosztorys!$I:$I,CONCATENATE("&lt;=31.03.",BO$10,"")))*0.5+(SUMIFS(Kosztorys!$F:$F,Kosztorys!$D:$D,$B149,Kosztorys!$I:$I,CONCATENATE("&lt;=30.09.",BO$10,""))-SUMIFS(Kosztorys!$F:$F,Kosztorys!$D:$D,$B149,Kosztorys!$I:$I,CONCATENATE("&lt;=30.06.",BO$10,"")))*0.25,"nic"),0)</f>
        <v/>
      </c>
      <c r="BP149" s="41">
        <f>IF($C149="OPEX - Koszt 1szt/rok",IF($M149="szt",SUMIFS(Kosztorys!$F:$F,Kosztorys!$D:$D,$B149,Kosztorys!$I:$I,CONCATENATE("&lt;01.01.",BP$10,""))+(SUMIFS(Kosztorys!$F:$F,Kosztorys!$D:$D,$B149,Kosztorys!$I:$I,CONCATENATE("&lt;=31.03.",BP$10,""))-SUMIFS(Kosztorys!$F:$F,Kosztorys!$D:$D,$B149,Kosztorys!$I:$I,CONCATENATE("&lt;=31.12.",BO$10,"")))*0.75+(SUMIFS(Kosztorys!$F:$F,Kosztorys!$D:$D,$B149,Kosztorys!$I:$I,CONCATENATE("&lt;=30.06.",BP$10,""))-SUMIFS(Kosztorys!$F:$F,Kosztorys!$D:$D,$B149,Kosztorys!$I:$I,CONCATENATE("&lt;=31.03.",BP$10,"")))*0.5+(SUMIFS(Kosztorys!$F:$F,Kosztorys!$D:$D,$B149,Kosztorys!$I:$I,CONCATENATE("&lt;=30.09.",BP$10,""))-SUMIFS(Kosztorys!$F:$F,Kosztorys!$D:$D,$B149,Kosztorys!$I:$I,CONCATENATE("&lt;=30.06.",BP$10,"")))*0.25,"nic"),0)</f>
        <v/>
      </c>
      <c r="BQ149" s="41">
        <f>IF($C149="OPEX - Koszt 1szt/rok",IF($M149="szt",SUMIFS(Kosztorys!$F:$F,Kosztorys!$D:$D,$B149,Kosztorys!$I:$I,CONCATENATE("&lt;01.01.",BQ$10,""))+(SUMIFS(Kosztorys!$F:$F,Kosztorys!$D:$D,$B149,Kosztorys!$I:$I,CONCATENATE("&lt;=31.03.",BQ$10,""))-SUMIFS(Kosztorys!$F:$F,Kosztorys!$D:$D,$B149,Kosztorys!$I:$I,CONCATENATE("&lt;=31.12.",BP$10,"")))*0.75+(SUMIFS(Kosztorys!$F:$F,Kosztorys!$D:$D,$B149,Kosztorys!$I:$I,CONCATENATE("&lt;=30.06.",BQ$10,""))-SUMIFS(Kosztorys!$F:$F,Kosztorys!$D:$D,$B149,Kosztorys!$I:$I,CONCATENATE("&lt;=31.03.",BQ$10,"")))*0.5+(SUMIFS(Kosztorys!$F:$F,Kosztorys!$D:$D,$B149,Kosztorys!$I:$I,CONCATENATE("&lt;=30.09.",BQ$10,""))-SUMIFS(Kosztorys!$F:$F,Kosztorys!$D:$D,$B149,Kosztorys!$I:$I,CONCATENATE("&lt;=30.06.",BQ$10,"")))*0.25,"nic"),0)</f>
        <v/>
      </c>
      <c r="BR149" s="41">
        <f>IF($C149="OPEX - Koszt 1szt/rok",IF($M149="szt",SUMIFS(Kosztorys!$F:$F,Kosztorys!$D:$D,$B149,Kosztorys!$I:$I,CONCATENATE("&lt;01.01.",BR$10,""))+(SUMIFS(Kosztorys!$F:$F,Kosztorys!$D:$D,$B149,Kosztorys!$I:$I,CONCATENATE("&lt;=31.03.",BR$10,""))-SUMIFS(Kosztorys!$F:$F,Kosztorys!$D:$D,$B149,Kosztorys!$I:$I,CONCATENATE("&lt;=31.12.",BQ$10,"")))*0.75+(SUMIFS(Kosztorys!$F:$F,Kosztorys!$D:$D,$B149,Kosztorys!$I:$I,CONCATENATE("&lt;=30.06.",BR$10,""))-SUMIFS(Kosztorys!$F:$F,Kosztorys!$D:$D,$B149,Kosztorys!$I:$I,CONCATENATE("&lt;=31.03.",BR$10,"")))*0.5+(SUMIFS(Kosztorys!$F:$F,Kosztorys!$D:$D,$B149,Kosztorys!$I:$I,CONCATENATE("&lt;=30.09.",BR$10,""))-SUMIFS(Kosztorys!$F:$F,Kosztorys!$D:$D,$B149,Kosztorys!$I:$I,CONCATENATE("&lt;=30.06.",BR$10,"")))*0.25,"nic"),0)</f>
        <v/>
      </c>
      <c r="BS149" s="41">
        <f>IF($C149="OPEX - Koszt 1szt/rok",IF($M149="szt",SUMIFS(Kosztorys!$F:$F,Kosztorys!$D:$D,$B149,Kosztorys!$I:$I,CONCATENATE("&lt;01.01.",BS$10,""))+(SUMIFS(Kosztorys!$F:$F,Kosztorys!$D:$D,$B149,Kosztorys!$I:$I,CONCATENATE("&lt;=31.03.",BS$10,""))-SUMIFS(Kosztorys!$F:$F,Kosztorys!$D:$D,$B149,Kosztorys!$I:$I,CONCATENATE("&lt;=31.12.",BR$10,"")))*0.75+(SUMIFS(Kosztorys!$F:$F,Kosztorys!$D:$D,$B149,Kosztorys!$I:$I,CONCATENATE("&lt;=30.06.",BS$10,""))-SUMIFS(Kosztorys!$F:$F,Kosztorys!$D:$D,$B149,Kosztorys!$I:$I,CONCATENATE("&lt;=31.03.",BS$10,"")))*0.5+(SUMIFS(Kosztorys!$F:$F,Kosztorys!$D:$D,$B149,Kosztorys!$I:$I,CONCATENATE("&lt;=30.09.",BS$10,""))-SUMIFS(Kosztorys!$F:$F,Kosztorys!$D:$D,$B149,Kosztorys!$I:$I,CONCATENATE("&lt;=30.06.",BS$10,"")))*0.25,"nic"),0)</f>
        <v/>
      </c>
      <c r="BT149" s="41">
        <f>IF($C149="OPEX - Koszt 1szt/rok",IF($M149="szt",SUMIFS(Kosztorys!$F:$F,Kosztorys!$D:$D,$B149,Kosztorys!$I:$I,CONCATENATE("&lt;01.01.",BT$10,""))+(SUMIFS(Kosztorys!$F:$F,Kosztorys!$D:$D,$B149,Kosztorys!$I:$I,CONCATENATE("&lt;=31.03.",BT$10,""))-SUMIFS(Kosztorys!$F:$F,Kosztorys!$D:$D,$B149,Kosztorys!$I:$I,CONCATENATE("&lt;=31.12.",BS$10,"")))*0.75+(SUMIFS(Kosztorys!$F:$F,Kosztorys!$D:$D,$B149,Kosztorys!$I:$I,CONCATENATE("&lt;=30.06.",BT$10,""))-SUMIFS(Kosztorys!$F:$F,Kosztorys!$D:$D,$B149,Kosztorys!$I:$I,CONCATENATE("&lt;=31.03.",BT$10,"")))*0.5+(SUMIFS(Kosztorys!$F:$F,Kosztorys!$D:$D,$B149,Kosztorys!$I:$I,CONCATENATE("&lt;=30.09.",BT$10,""))-SUMIFS(Kosztorys!$F:$F,Kosztorys!$D:$D,$B149,Kosztorys!$I:$I,CONCATENATE("&lt;=30.06.",BT$10,"")))*0.25,"nic"),0)</f>
        <v/>
      </c>
      <c r="BU149" s="41">
        <f>IF($C149="OPEX - Koszt 1szt/rok",IF($M149="szt",SUMIFS(Kosztorys!$F:$F,Kosztorys!$D:$D,$B149,Kosztorys!$I:$I,CONCATENATE("&lt;01.01.",BU$10,""))+(SUMIFS(Kosztorys!$F:$F,Kosztorys!$D:$D,$B149,Kosztorys!$I:$I,CONCATENATE("&lt;=31.03.",BU$10,""))-SUMIFS(Kosztorys!$F:$F,Kosztorys!$D:$D,$B149,Kosztorys!$I:$I,CONCATENATE("&lt;=31.12.",BT$10,"")))*0.75+(SUMIFS(Kosztorys!$F:$F,Kosztorys!$D:$D,$B149,Kosztorys!$I:$I,CONCATENATE("&lt;=30.06.",BU$10,""))-SUMIFS(Kosztorys!$F:$F,Kosztorys!$D:$D,$B149,Kosztorys!$I:$I,CONCATENATE("&lt;=31.03.",BU$10,"")))*0.5+(SUMIFS(Kosztorys!$F:$F,Kosztorys!$D:$D,$B149,Kosztorys!$I:$I,CONCATENATE("&lt;=30.09.",BU$10,""))-SUMIFS(Kosztorys!$F:$F,Kosztorys!$D:$D,$B149,Kosztorys!$I:$I,CONCATENATE("&lt;=30.06.",BU$10,"")))*0.25,"nic"),0)</f>
        <v/>
      </c>
      <c r="BV149" s="41">
        <f>IF($C149="OPEX - Koszt 1szt/rok",IF($M149="szt",SUMIFS(Kosztorys!$F:$F,Kosztorys!$D:$D,$B149,Kosztorys!$I:$I,CONCATENATE("&lt;01.01.",BV$10,""))+(SUMIFS(Kosztorys!$F:$F,Kosztorys!$D:$D,$B149,Kosztorys!$I:$I,CONCATENATE("&lt;=31.03.",BV$10,""))-SUMIFS(Kosztorys!$F:$F,Kosztorys!$D:$D,$B149,Kosztorys!$I:$I,CONCATENATE("&lt;=31.12.",BU$10,"")))*0.75+(SUMIFS(Kosztorys!$F:$F,Kosztorys!$D:$D,$B149,Kosztorys!$I:$I,CONCATENATE("&lt;=30.06.",BV$10,""))-SUMIFS(Kosztorys!$F:$F,Kosztorys!$D:$D,$B149,Kosztorys!$I:$I,CONCATENATE("&lt;=31.03.",BV$10,"")))*0.5+(SUMIFS(Kosztorys!$F:$F,Kosztorys!$D:$D,$B149,Kosztorys!$I:$I,CONCATENATE("&lt;=30.09.",BV$10,""))-SUMIFS(Kosztorys!$F:$F,Kosztorys!$D:$D,$B149,Kosztorys!$I:$I,CONCATENATE("&lt;=30.06.",BV$10,"")))*0.25,"nic"),0)</f>
        <v/>
      </c>
      <c r="BW149" s="41">
        <f>IF($C149="OPEX - Koszt 1szt/rok",IF($M149="szt",SUMIFS(Kosztorys!$F:$F,Kosztorys!$D:$D,$B149,Kosztorys!$I:$I,CONCATENATE("&lt;01.01.",BW$10,""))+(SUMIFS(Kosztorys!$F:$F,Kosztorys!$D:$D,$B149,Kosztorys!$I:$I,CONCATENATE("&lt;=31.03.",BW$10,""))-SUMIFS(Kosztorys!$F:$F,Kosztorys!$D:$D,$B149,Kosztorys!$I:$I,CONCATENATE("&lt;=31.12.",BV$10,"")))*0.75+(SUMIFS(Kosztorys!$F:$F,Kosztorys!$D:$D,$B149,Kosztorys!$I:$I,CONCATENATE("&lt;=30.06.",BW$10,""))-SUMIFS(Kosztorys!$F:$F,Kosztorys!$D:$D,$B149,Kosztorys!$I:$I,CONCATENATE("&lt;=31.03.",BW$10,"")))*0.5+(SUMIFS(Kosztorys!$F:$F,Kosztorys!$D:$D,$B149,Kosztorys!$I:$I,CONCATENATE("&lt;=30.09.",BW$10,""))-SUMIFS(Kosztorys!$F:$F,Kosztorys!$D:$D,$B149,Kosztorys!$I:$I,CONCATENATE("&lt;=30.06.",BW$10,"")))*0.25,"nic"),0)</f>
        <v/>
      </c>
      <c r="BX149" s="41">
        <f>IF(C149="OPEX - Koszt 1szt/rok",IF(MAX(BH149:BW149)=IF(ISERROR(VLOOKUP(B149,JB_tabela,MATCH(BX$9,JB_menu,0)-1,FALSE())),,VLOOKUP(B149,JB_tabela,MATCH(BX$9,JB_menu,0)-1,FALSE())),"OK","nie zgadza się liczba użytych JB"),"OK-ND")</f>
        <v/>
      </c>
      <c r="CB149" s="41">
        <f>IF($C149="OPEX - Długość 1m koszt/rok",IF($M149="m",SUMIFS(Kosztorys!$F:$F,Kosztorys!$D:$D,$B149,Kosztorys!$I:$I,CONCATENATE("&lt;01.01.",CB$10,""))+(SUMIFS(Kosztorys!$F:$F,Kosztorys!$D:$D,$B149,Kosztorys!$I:$I,CONCATENATE("&lt;=31.03.",CB$10,""))-SUMIFS(Kosztorys!$F:$F,Kosztorys!$D:$D,$B149,Kosztorys!$I:$I,CONCATENATE("&lt;=31.12.",CA$10,"")))*0.75+(SUMIFS(Kosztorys!$F:$F,Kosztorys!$D:$D,$B149,Kosztorys!$I:$I,CONCATENATE("&lt;=30.06.",CB$10,""))-SUMIFS(Kosztorys!$F:$F,Kosztorys!$D:$D,$B149,Kosztorys!$I:$I,CONCATENATE("&lt;=31.03.",CB$10,"")))*0.5+(SUMIFS(Kosztorys!$F:$F,Kosztorys!$D:$D,$B149,Kosztorys!$I:$I,CONCATENATE("&lt;=30.09.",CB$10,""))-SUMIFS(Kosztorys!$F:$F,Kosztorys!$D:$D,$B149,Kosztorys!$I:$I,CONCATENATE("&lt;=30.06.",CB$10,"")))*0.25,"nic"),0)</f>
        <v/>
      </c>
      <c r="CC149" s="41">
        <f>IF($C149="OPEX - Długość 1m koszt/rok",IF($M149="m",SUMIFS(Kosztorys!$F:$F,Kosztorys!$D:$D,$B149,Kosztorys!$I:$I,CONCATENATE("&lt;01.01.",CC$10,""))+(SUMIFS(Kosztorys!$F:$F,Kosztorys!$D:$D,$B149,Kosztorys!$I:$I,CONCATENATE("&lt;=31.03.",CC$10,""))-SUMIFS(Kosztorys!$F:$F,Kosztorys!$D:$D,$B149,Kosztorys!$I:$I,CONCATENATE("&lt;=31.12.",CB$10,"")))*0.75+(SUMIFS(Kosztorys!$F:$F,Kosztorys!$D:$D,$B149,Kosztorys!$I:$I,CONCATENATE("&lt;=30.06.",CC$10,""))-SUMIFS(Kosztorys!$F:$F,Kosztorys!$D:$D,$B149,Kosztorys!$I:$I,CONCATENATE("&lt;=31.03.",CC$10,"")))*0.5+(SUMIFS(Kosztorys!$F:$F,Kosztorys!$D:$D,$B149,Kosztorys!$I:$I,CONCATENATE("&lt;=30.09.",CC$10,""))-SUMIFS(Kosztorys!$F:$F,Kosztorys!$D:$D,$B149,Kosztorys!$I:$I,CONCATENATE("&lt;=30.06.",CC$10,"")))*0.25,"nic"),0)</f>
        <v/>
      </c>
      <c r="CD149" s="41">
        <f>IF($C149="OPEX - Długość 1m koszt/rok",IF($M149="m",SUMIFS(Kosztorys!$F:$F,Kosztorys!$D:$D,$B149,Kosztorys!$I:$I,CONCATENATE("&lt;01.01.",CD$10,""))+(SUMIFS(Kosztorys!$F:$F,Kosztorys!$D:$D,$B149,Kosztorys!$I:$I,CONCATENATE("&lt;=31.03.",CD$10,""))-SUMIFS(Kosztorys!$F:$F,Kosztorys!$D:$D,$B149,Kosztorys!$I:$I,CONCATENATE("&lt;=31.12.",CC$10,"")))*0.75+(SUMIFS(Kosztorys!$F:$F,Kosztorys!$D:$D,$B149,Kosztorys!$I:$I,CONCATENATE("&lt;=30.06.",CD$10,""))-SUMIFS(Kosztorys!$F:$F,Kosztorys!$D:$D,$B149,Kosztorys!$I:$I,CONCATENATE("&lt;=31.03.",CD$10,"")))*0.5+(SUMIFS(Kosztorys!$F:$F,Kosztorys!$D:$D,$B149,Kosztorys!$I:$I,CONCATENATE("&lt;=30.09.",CD$10,""))-SUMIFS(Kosztorys!$F:$F,Kosztorys!$D:$D,$B149,Kosztorys!$I:$I,CONCATENATE("&lt;=30.06.",CD$10,"")))*0.25,"nic"),0)</f>
        <v/>
      </c>
      <c r="CE149" s="41">
        <f>IF($C149="OPEX - Długość 1m koszt/rok",IF($M149="m",SUMIFS(Kosztorys!$F:$F,Kosztorys!$D:$D,$B149,Kosztorys!$I:$I,CONCATENATE("&lt;01.01.",CE$10,""))+(SUMIFS(Kosztorys!$F:$F,Kosztorys!$D:$D,$B149,Kosztorys!$I:$I,CONCATENATE("&lt;=31.03.",CE$10,""))-SUMIFS(Kosztorys!$F:$F,Kosztorys!$D:$D,$B149,Kosztorys!$I:$I,CONCATENATE("&lt;=31.12.",CD$10,"")))*0.75+(SUMIFS(Kosztorys!$F:$F,Kosztorys!$D:$D,$B149,Kosztorys!$I:$I,CONCATENATE("&lt;=30.06.",CE$10,""))-SUMIFS(Kosztorys!$F:$F,Kosztorys!$D:$D,$B149,Kosztorys!$I:$I,CONCATENATE("&lt;=31.03.",CE$10,"")))*0.5+(SUMIFS(Kosztorys!$F:$F,Kosztorys!$D:$D,$B149,Kosztorys!$I:$I,CONCATENATE("&lt;=30.09.",CE$10,""))-SUMIFS(Kosztorys!$F:$F,Kosztorys!$D:$D,$B149,Kosztorys!$I:$I,CONCATENATE("&lt;=30.06.",CE$10,"")))*0.25,"nic"),0)</f>
        <v/>
      </c>
      <c r="CF149" s="41">
        <f>IF($C149="OPEX - Długość 1m koszt/rok",IF($M149="m",SUMIFS(Kosztorys!$F:$F,Kosztorys!$D:$D,$B149,Kosztorys!$I:$I,CONCATENATE("&lt;01.01.",CF$10,""))+(SUMIFS(Kosztorys!$F:$F,Kosztorys!$D:$D,$B149,Kosztorys!$I:$I,CONCATENATE("&lt;=31.03.",CF$10,""))-SUMIFS(Kosztorys!$F:$F,Kosztorys!$D:$D,$B149,Kosztorys!$I:$I,CONCATENATE("&lt;=31.12.",CE$10,"")))*0.75+(SUMIFS(Kosztorys!$F:$F,Kosztorys!$D:$D,$B149,Kosztorys!$I:$I,CONCATENATE("&lt;=30.06.",CF$10,""))-SUMIFS(Kosztorys!$F:$F,Kosztorys!$D:$D,$B149,Kosztorys!$I:$I,CONCATENATE("&lt;=31.03.",CF$10,"")))*0.5+(SUMIFS(Kosztorys!$F:$F,Kosztorys!$D:$D,$B149,Kosztorys!$I:$I,CONCATENATE("&lt;=30.09.",CF$10,""))-SUMIFS(Kosztorys!$F:$F,Kosztorys!$D:$D,$B149,Kosztorys!$I:$I,CONCATENATE("&lt;=30.06.",CF$10,"")))*0.25,"nic"),0)</f>
        <v/>
      </c>
      <c r="CG149" s="41">
        <f>IF($C149="OPEX - Długość 1m koszt/rok",IF($M149="m",SUMIFS(Kosztorys!$F:$F,Kosztorys!$D:$D,$B149,Kosztorys!$I:$I,CONCATENATE("&lt;01.01.",CG$10,""))+(SUMIFS(Kosztorys!$F:$F,Kosztorys!$D:$D,$B149,Kosztorys!$I:$I,CONCATENATE("&lt;=31.03.",CG$10,""))-SUMIFS(Kosztorys!$F:$F,Kosztorys!$D:$D,$B149,Kosztorys!$I:$I,CONCATENATE("&lt;=31.12.",CF$10,"")))*0.75+(SUMIFS(Kosztorys!$F:$F,Kosztorys!$D:$D,$B149,Kosztorys!$I:$I,CONCATENATE("&lt;=30.06.",CG$10,""))-SUMIFS(Kosztorys!$F:$F,Kosztorys!$D:$D,$B149,Kosztorys!$I:$I,CONCATENATE("&lt;=31.03.",CG$10,"")))*0.5+(SUMIFS(Kosztorys!$F:$F,Kosztorys!$D:$D,$B149,Kosztorys!$I:$I,CONCATENATE("&lt;=30.09.",CG$10,""))-SUMIFS(Kosztorys!$F:$F,Kosztorys!$D:$D,$B149,Kosztorys!$I:$I,CONCATENATE("&lt;=30.06.",CG$10,"")))*0.25,"nic"),0)</f>
        <v/>
      </c>
      <c r="CH149" s="41">
        <f>IF($C149="OPEX - Długość 1m koszt/rok",IF($M149="m",SUMIFS(Kosztorys!$F:$F,Kosztorys!$D:$D,$B149,Kosztorys!$I:$I,CONCATENATE("&lt;01.01.",CH$10,""))+(SUMIFS(Kosztorys!$F:$F,Kosztorys!$D:$D,$B149,Kosztorys!$I:$I,CONCATENATE("&lt;=31.03.",CH$10,""))-SUMIFS(Kosztorys!$F:$F,Kosztorys!$D:$D,$B149,Kosztorys!$I:$I,CONCATENATE("&lt;=31.12.",CG$10,"")))*0.75+(SUMIFS(Kosztorys!$F:$F,Kosztorys!$D:$D,$B149,Kosztorys!$I:$I,CONCATENATE("&lt;=30.06.",CH$10,""))-SUMIFS(Kosztorys!$F:$F,Kosztorys!$D:$D,$B149,Kosztorys!$I:$I,CONCATENATE("&lt;=31.03.",CH$10,"")))*0.5+(SUMIFS(Kosztorys!$F:$F,Kosztorys!$D:$D,$B149,Kosztorys!$I:$I,CONCATENATE("&lt;=30.09.",CH$10,""))-SUMIFS(Kosztorys!$F:$F,Kosztorys!$D:$D,$B149,Kosztorys!$I:$I,CONCATENATE("&lt;=30.06.",CH$10,"")))*0.25,"nic"),0)</f>
        <v/>
      </c>
      <c r="CI149" s="41">
        <f>IF($C149="OPEX - Długość 1m koszt/rok",IF($M149="m",SUMIFS(Kosztorys!$F:$F,Kosztorys!$D:$D,$B149,Kosztorys!$I:$I,CONCATENATE("&lt;01.01.",CI$10,""))+(SUMIFS(Kosztorys!$F:$F,Kosztorys!$D:$D,$B149,Kosztorys!$I:$I,CONCATENATE("&lt;=31.03.",CI$10,""))-SUMIFS(Kosztorys!$F:$F,Kosztorys!$D:$D,$B149,Kosztorys!$I:$I,CONCATENATE("&lt;=31.12.",CH$10,"")))*0.75+(SUMIFS(Kosztorys!$F:$F,Kosztorys!$D:$D,$B149,Kosztorys!$I:$I,CONCATENATE("&lt;=30.06.",CI$10,""))-SUMIFS(Kosztorys!$F:$F,Kosztorys!$D:$D,$B149,Kosztorys!$I:$I,CONCATENATE("&lt;=31.03.",CI$10,"")))*0.5+(SUMIFS(Kosztorys!$F:$F,Kosztorys!$D:$D,$B149,Kosztorys!$I:$I,CONCATENATE("&lt;=30.09.",CI$10,""))-SUMIFS(Kosztorys!$F:$F,Kosztorys!$D:$D,$B149,Kosztorys!$I:$I,CONCATENATE("&lt;=30.06.",CI$10,"")))*0.25,"nic"),0)</f>
        <v/>
      </c>
      <c r="CJ149" s="41">
        <f>IF($C149="OPEX - Długość 1m koszt/rok",IF($M149="m",SUMIFS(Kosztorys!$F:$F,Kosztorys!$D:$D,$B149,Kosztorys!$I:$I,CONCATENATE("&lt;01.01.",CJ$10,""))+(SUMIFS(Kosztorys!$F:$F,Kosztorys!$D:$D,$B149,Kosztorys!$I:$I,CONCATENATE("&lt;=31.03.",CJ$10,""))-SUMIFS(Kosztorys!$F:$F,Kosztorys!$D:$D,$B149,Kosztorys!$I:$I,CONCATENATE("&lt;=31.12.",CI$10,"")))*0.75+(SUMIFS(Kosztorys!$F:$F,Kosztorys!$D:$D,$B149,Kosztorys!$I:$I,CONCATENATE("&lt;=30.06.",CJ$10,""))-SUMIFS(Kosztorys!$F:$F,Kosztorys!$D:$D,$B149,Kosztorys!$I:$I,CONCATENATE("&lt;=31.03.",CJ$10,"")))*0.5+(SUMIFS(Kosztorys!$F:$F,Kosztorys!$D:$D,$B149,Kosztorys!$I:$I,CONCATENATE("&lt;=30.09.",CJ$10,""))-SUMIFS(Kosztorys!$F:$F,Kosztorys!$D:$D,$B149,Kosztorys!$I:$I,CONCATENATE("&lt;=30.06.",CJ$10,"")))*0.25,"nic"),0)</f>
        <v/>
      </c>
      <c r="CK149" s="41">
        <f>IF($C149="OPEX - Długość 1m koszt/rok",IF($M149="m",SUMIFS(Kosztorys!$F:$F,Kosztorys!$D:$D,$B149,Kosztorys!$I:$I,CONCATENATE("&lt;01.01.",CK$10,""))+(SUMIFS(Kosztorys!$F:$F,Kosztorys!$D:$D,$B149,Kosztorys!$I:$I,CONCATENATE("&lt;=31.03.",CK$10,""))-SUMIFS(Kosztorys!$F:$F,Kosztorys!$D:$D,$B149,Kosztorys!$I:$I,CONCATENATE("&lt;=31.12.",CJ$10,"")))*0.75+(SUMIFS(Kosztorys!$F:$F,Kosztorys!$D:$D,$B149,Kosztorys!$I:$I,CONCATENATE("&lt;=30.06.",CK$10,""))-SUMIFS(Kosztorys!$F:$F,Kosztorys!$D:$D,$B149,Kosztorys!$I:$I,CONCATENATE("&lt;=31.03.",CK$10,"")))*0.5+(SUMIFS(Kosztorys!$F:$F,Kosztorys!$D:$D,$B149,Kosztorys!$I:$I,CONCATENATE("&lt;=30.09.",CK$10,""))-SUMIFS(Kosztorys!$F:$F,Kosztorys!$D:$D,$B149,Kosztorys!$I:$I,CONCATENATE("&lt;=30.06.",CK$10,"")))*0.25,"nic"),0)</f>
        <v/>
      </c>
      <c r="CL149" s="41">
        <f>IF($C149="OPEX - Długość 1m koszt/rok",IF($M149="m",SUMIFS(Kosztorys!$F:$F,Kosztorys!$D:$D,$B149,Kosztorys!$I:$I,CONCATENATE("&lt;01.01.",CL$10,""))+(SUMIFS(Kosztorys!$F:$F,Kosztorys!$D:$D,$B149,Kosztorys!$I:$I,CONCATENATE("&lt;=31.03.",CL$10,""))-SUMIFS(Kosztorys!$F:$F,Kosztorys!$D:$D,$B149,Kosztorys!$I:$I,CONCATENATE("&lt;=31.12.",CK$10,"")))*0.75+(SUMIFS(Kosztorys!$F:$F,Kosztorys!$D:$D,$B149,Kosztorys!$I:$I,CONCATENATE("&lt;=30.06.",CL$10,""))-SUMIFS(Kosztorys!$F:$F,Kosztorys!$D:$D,$B149,Kosztorys!$I:$I,CONCATENATE("&lt;=31.03.",CL$10,"")))*0.5+(SUMIFS(Kosztorys!$F:$F,Kosztorys!$D:$D,$B149,Kosztorys!$I:$I,CONCATENATE("&lt;=30.09.",CL$10,""))-SUMIFS(Kosztorys!$F:$F,Kosztorys!$D:$D,$B149,Kosztorys!$I:$I,CONCATENATE("&lt;=30.06.",CL$10,"")))*0.25,"nic"),0)</f>
        <v/>
      </c>
      <c r="CM149" s="41">
        <f>IF($C149="OPEX - Długość 1m koszt/rok",IF($M149="m",SUMIFS(Kosztorys!$F:$F,Kosztorys!$D:$D,$B149,Kosztorys!$I:$I,CONCATENATE("&lt;01.01.",CM$10,""))+(SUMIFS(Kosztorys!$F:$F,Kosztorys!$D:$D,$B149,Kosztorys!$I:$I,CONCATENATE("&lt;=31.03.",CM$10,""))-SUMIFS(Kosztorys!$F:$F,Kosztorys!$D:$D,$B149,Kosztorys!$I:$I,CONCATENATE("&lt;=31.12.",CL$10,"")))*0.75+(SUMIFS(Kosztorys!$F:$F,Kosztorys!$D:$D,$B149,Kosztorys!$I:$I,CONCATENATE("&lt;=30.06.",CM$10,""))-SUMIFS(Kosztorys!$F:$F,Kosztorys!$D:$D,$B149,Kosztorys!$I:$I,CONCATENATE("&lt;=31.03.",CM$10,"")))*0.5+(SUMIFS(Kosztorys!$F:$F,Kosztorys!$D:$D,$B149,Kosztorys!$I:$I,CONCATENATE("&lt;=30.09.",CM$10,""))-SUMIFS(Kosztorys!$F:$F,Kosztorys!$D:$D,$B149,Kosztorys!$I:$I,CONCATENATE("&lt;=30.06.",CM$10,"")))*0.25,"nic"),0)</f>
        <v/>
      </c>
      <c r="CN149" s="41">
        <f>IF($C149="OPEX - Długość 1m koszt/rok",IF($M149="m",SUMIFS(Kosztorys!$F:$F,Kosztorys!$D:$D,$B149,Kosztorys!$I:$I,CONCATENATE("&lt;01.01.",CN$10,""))+(SUMIFS(Kosztorys!$F:$F,Kosztorys!$D:$D,$B149,Kosztorys!$I:$I,CONCATENATE("&lt;=31.03.",CN$10,""))-SUMIFS(Kosztorys!$F:$F,Kosztorys!$D:$D,$B149,Kosztorys!$I:$I,CONCATENATE("&lt;=31.12.",CM$10,"")))*0.75+(SUMIFS(Kosztorys!$F:$F,Kosztorys!$D:$D,$B149,Kosztorys!$I:$I,CONCATENATE("&lt;=30.06.",CN$10,""))-SUMIFS(Kosztorys!$F:$F,Kosztorys!$D:$D,$B149,Kosztorys!$I:$I,CONCATENATE("&lt;=31.03.",CN$10,"")))*0.5+(SUMIFS(Kosztorys!$F:$F,Kosztorys!$D:$D,$B149,Kosztorys!$I:$I,CONCATENATE("&lt;=30.09.",CN$10,""))-SUMIFS(Kosztorys!$F:$F,Kosztorys!$D:$D,$B149,Kosztorys!$I:$I,CONCATENATE("&lt;=30.06.",CN$10,"")))*0.25,"nic"),0)</f>
        <v/>
      </c>
      <c r="CO149" s="41">
        <f>IF($C149="OPEX - Długość 1m koszt/rok",IF($M149="m",SUMIFS(Kosztorys!$F:$F,Kosztorys!$D:$D,$B149,Kosztorys!$I:$I,CONCATENATE("&lt;01.01.",CO$10,""))+(SUMIFS(Kosztorys!$F:$F,Kosztorys!$D:$D,$B149,Kosztorys!$I:$I,CONCATENATE("&lt;=31.03.",CO$10,""))-SUMIFS(Kosztorys!$F:$F,Kosztorys!$D:$D,$B149,Kosztorys!$I:$I,CONCATENATE("&lt;=31.12.",CN$10,"")))*0.75+(SUMIFS(Kosztorys!$F:$F,Kosztorys!$D:$D,$B149,Kosztorys!$I:$I,CONCATENATE("&lt;=30.06.",CO$10,""))-SUMIFS(Kosztorys!$F:$F,Kosztorys!$D:$D,$B149,Kosztorys!$I:$I,CONCATENATE("&lt;=31.03.",CO$10,"")))*0.5+(SUMIFS(Kosztorys!$F:$F,Kosztorys!$D:$D,$B149,Kosztorys!$I:$I,CONCATENATE("&lt;=30.09.",CO$10,""))-SUMIFS(Kosztorys!$F:$F,Kosztorys!$D:$D,$B149,Kosztorys!$I:$I,CONCATENATE("&lt;=30.06.",CO$10,"")))*0.25,"nic"),0)</f>
        <v/>
      </c>
      <c r="CP149" s="41">
        <f>IF($C149="OPEX - Długość 1m koszt/rok",IF($M149="m",SUMIFS(Kosztorys!$F:$F,Kosztorys!$D:$D,$B149,Kosztorys!$I:$I,CONCATENATE("&lt;01.01.",CP$10,""))+(SUMIFS(Kosztorys!$F:$F,Kosztorys!$D:$D,$B149,Kosztorys!$I:$I,CONCATENATE("&lt;=31.03.",CP$10,""))-SUMIFS(Kosztorys!$F:$F,Kosztorys!$D:$D,$B149,Kosztorys!$I:$I,CONCATENATE("&lt;=31.12.",CO$10,"")))*0.75+(SUMIFS(Kosztorys!$F:$F,Kosztorys!$D:$D,$B149,Kosztorys!$I:$I,CONCATENATE("&lt;=30.06.",CP$10,""))-SUMIFS(Kosztorys!$F:$F,Kosztorys!$D:$D,$B149,Kosztorys!$I:$I,CONCATENATE("&lt;=31.03.",CP$10,"")))*0.5+(SUMIFS(Kosztorys!$F:$F,Kosztorys!$D:$D,$B149,Kosztorys!$I:$I,CONCATENATE("&lt;=30.09.",CP$10,""))-SUMIFS(Kosztorys!$F:$F,Kosztorys!$D:$D,$B149,Kosztorys!$I:$I,CONCATENATE("&lt;=30.06.",CP$10,"")))*0.25,"nic"),0)</f>
        <v/>
      </c>
      <c r="CQ149" s="41">
        <f>IF($C149="OPEX - Długość 1m koszt/rok",IF($M149="m",SUMIFS(Kosztorys!$F:$F,Kosztorys!$D:$D,$B149,Kosztorys!$I:$I,CONCATENATE("&lt;01.01.",CQ$10,""))+(SUMIFS(Kosztorys!$F:$F,Kosztorys!$D:$D,$B149,Kosztorys!$I:$I,CONCATENATE("&lt;=31.03.",CQ$10,""))-SUMIFS(Kosztorys!$F:$F,Kosztorys!$D:$D,$B149,Kosztorys!$I:$I,CONCATENATE("&lt;=31.12.",CP$10,"")))*0.75+(SUMIFS(Kosztorys!$F:$F,Kosztorys!$D:$D,$B149,Kosztorys!$I:$I,CONCATENATE("&lt;=30.06.",CQ$10,""))-SUMIFS(Kosztorys!$F:$F,Kosztorys!$D:$D,$B149,Kosztorys!$I:$I,CONCATENATE("&lt;=31.03.",CQ$10,"")))*0.5+(SUMIFS(Kosztorys!$F:$F,Kosztorys!$D:$D,$B149,Kosztorys!$I:$I,CONCATENATE("&lt;=30.09.",CQ$10,""))-SUMIFS(Kosztorys!$F:$F,Kosztorys!$D:$D,$B149,Kosztorys!$I:$I,CONCATENATE("&lt;=30.06.",CQ$10,"")))*0.25,"nic"),0)</f>
        <v/>
      </c>
      <c r="CR149" s="41">
        <f>IF(C149="OPEX - Długość 1m koszt/rok",IF(MAX(CB149:CQ149)=IF(ISERROR(VLOOKUP(B149,JB_tabela,MATCH(CR$9,JB_menu,0)-1,FALSE())),,VLOOKUP(B149,JB_tabela,MATCH(CR$9,JB_menu,0)-1,FALSE())),"OK","nie zgadza się liczba użytych JB"),"OK-ND")</f>
        <v/>
      </c>
      <c r="CS149" s="41">
        <f>IFERROR(VLOOKUP($C149,$CY$2:$CZ$7,2,FALSE()),"ERROR")</f>
        <v/>
      </c>
      <c r="CV149" s="41">
        <f>$Q149</f>
        <v/>
      </c>
      <c r="CW149" s="41">
        <f>$R149</f>
        <v/>
      </c>
      <c r="CX149" s="41">
        <f>$S149</f>
        <v/>
      </c>
      <c r="CY149" s="41">
        <f>ROUND(IF(LEFT($C149,4)="CAPE",ROUND($E149*$H149,2)*OFFSET(T149,0,$CS149),0),2)</f>
        <v/>
      </c>
      <c r="CZ149" s="41">
        <f>ROUND(IF(LEFT($C149,4)="CAPE",ROUND($E149*$H149,2)*OFFSET(U149,0,$CS149),0),2)</f>
        <v/>
      </c>
      <c r="DA149" s="41">
        <f>ROUND(IF(LEFT($C149,4)="CAPE",ROUND($E149*$H149,2)*OFFSET(V149,0,$CS149),0),2)</f>
        <v/>
      </c>
      <c r="DB149" s="41">
        <f>ROUND(IF(LEFT($C149,4)="CAPE",ROUND($E149*$H149,2)*OFFSET(W149,0,$CS149),0),2)</f>
        <v/>
      </c>
      <c r="DC149" s="41">
        <f>ROUND(IF(LEFT($C149,4)="CAPE",ROUND($E149*$H149,2)*OFFSET(X149,0,$CS149),0),2)</f>
        <v/>
      </c>
      <c r="DD149" s="41">
        <f>ROUND(IF(LEFT($C149,4)="CAPE",ROUND($E149*$H149,2)*OFFSET(Y149,0,$CS149),0),2)</f>
        <v/>
      </c>
      <c r="DE149" s="41">
        <f>ROUND(IF(LEFT($C149,4)="CAPE",ROUND($E149*$H149,2)*OFFSET(Z149,0,$CS149),0),2)</f>
        <v/>
      </c>
      <c r="DF149" s="41">
        <f>ROUND(IF(LEFT($C149,4)="CAPE",ROUND($E149*$H149,2)*OFFSET(AA149,0,$CS149),0),2)</f>
        <v/>
      </c>
      <c r="DG149" s="41">
        <f>ROUND(IF(LEFT($C149,4)="CAPE",ROUND($E149*$H149,2)*OFFSET(AB149,0,$CS149),0),2)</f>
        <v/>
      </c>
      <c r="DH149" s="41">
        <f>ROUND(IF(LEFT($C149,4)="CAPE",ROUND($E149*$H149,2)*OFFSET(AC149,0,$CS149),0),2)</f>
        <v/>
      </c>
      <c r="DI149" s="41">
        <f>ROUND(IF(LEFT($C149,4)="CAPE",ROUND($E149*$H149,2)*OFFSET(AD149,0,$CS149),0),2)</f>
        <v/>
      </c>
      <c r="DJ149" s="41">
        <f>ROUND(IF(LEFT($C149,4)="CAPE",ROUND($E149*$H149,2)*OFFSET(AE149,0,$CS149),0),2)</f>
        <v/>
      </c>
      <c r="DK149" s="41">
        <f>ROUND(IF(LEFT($C149,4)="CAPE",ROUND($E149*$H149,2)*OFFSET(AF149,0,$CS149),0),2)</f>
        <v/>
      </c>
      <c r="DL149" s="41">
        <f>ROUND(IF(LEFT($C149,4)="CAPE",ROUND($E149*$H149,2)*OFFSET(AG149,0,$CS149),0),2)</f>
        <v/>
      </c>
      <c r="DM149" s="41">
        <f>ROUND(IF(LEFT($C149,4)="CAPE",ROUND($E149*$H149,2)*OFFSET(AH149,0,$CS149),0),2)</f>
        <v/>
      </c>
      <c r="DN149" s="41">
        <f>ROUND(IF(LEFT($C149,4)="CAPE",ROUND($E149*$H149,2)*OFFSET(AI149,0,$CS149),0),2)</f>
        <v/>
      </c>
      <c r="DP149" s="41">
        <f>$Q149</f>
        <v/>
      </c>
      <c r="DQ149" s="41">
        <f>$R149</f>
        <v/>
      </c>
      <c r="DR149" s="41">
        <f>$S149</f>
        <v/>
      </c>
      <c r="DS149" s="41">
        <f>ROUND(IF(LEFT($C149,4)="OPEX",$E149*$H149*OFFSET($T149,0,$CS149),0),2)</f>
        <v/>
      </c>
      <c r="DT149" s="41">
        <f>ROUND(IF(LEFT($C149,4)="OPEX",$E149*$H149*OFFSET($U149,0,$CS149),0),2)</f>
        <v/>
      </c>
      <c r="DU149" s="41">
        <f>ROUND(IF(LEFT($C149,4)="OPEX",$E149*$H149*OFFSET($V149,0,$CS149),0),2)</f>
        <v/>
      </c>
      <c r="DV149" s="41">
        <f>ROUND(IF(LEFT($C149,4)="OPEX",$E149*$H149*OFFSET($W149,0,$CS149),0),2)</f>
        <v/>
      </c>
      <c r="DW149" s="41">
        <f>ROUND(IF(LEFT($C149,4)="OPEX",$E149*$H149*OFFSET($X149,0,$CS149),0),2)</f>
        <v/>
      </c>
      <c r="DX149" s="41">
        <f>ROUND(IF(LEFT($C149,4)="OPEX",$E149*$H149*OFFSET($Y149,0,$CS149),0),2)</f>
        <v/>
      </c>
      <c r="DY149" s="41">
        <f>ROUND(IF(LEFT($C149,4)="OPEX",$E149*$H149*OFFSET($Z149,0,$CS149),0),2)</f>
        <v/>
      </c>
      <c r="DZ149" s="41">
        <f>ROUND(IF(LEFT($C149,4)="OPEX",$E149*$H149*OFFSET($AA149,0,$CS149),0),2)</f>
        <v/>
      </c>
      <c r="EA149" s="41">
        <f>ROUND(IF(LEFT($C149,4)="OPEX",$E149*$H149*OFFSET($AB149,0,$CS149),0),2)</f>
        <v/>
      </c>
      <c r="EB149" s="41">
        <f>ROUND(IF(LEFT($C149,4)="OPEX",$E149*$H149*OFFSET($AC149,0,$CS149),0),2)</f>
        <v/>
      </c>
      <c r="EC149" s="41">
        <f>ROUND(IF(LEFT($C149,4)="OPEX",$E149*$H149*OFFSET($AD149,0,$CS149),0),2)</f>
        <v/>
      </c>
      <c r="ED149" s="41">
        <f>ROUND(IF(LEFT($C149,4)="OPEX",$E149*$H149*OFFSET($AE149,0,$CS149),0),2)</f>
        <v/>
      </c>
      <c r="EE149" s="41">
        <f>ROUND(IF(LEFT($C149,4)="OPEX",$E149*$H149*OFFSET($AF149,0,$CS149),0),2)</f>
        <v/>
      </c>
      <c r="EF149" s="41">
        <f>ROUND(IF(LEFT($C149,4)="OPEX",$E149*$H149*OFFSET($AG149,0,$CS149),0),2)</f>
        <v/>
      </c>
      <c r="EG149" s="41">
        <f>ROUND(IF(LEFT($C149,4)="OPEX",$E149*$H149*OFFSET($AH149,0,$CS149),0),2)</f>
        <v/>
      </c>
      <c r="EH149" s="41">
        <f>ROUND(IF(LEFT($C149,4)="OPEX",$E149*$H149*OFFSET($AI149,0,$CS149),0),2)</f>
        <v/>
      </c>
      <c r="EJ149" s="41">
        <f>$Q149</f>
        <v/>
      </c>
      <c r="EK149" s="41">
        <f>$R149</f>
        <v/>
      </c>
      <c r="EL149" s="41">
        <f>$S149</f>
        <v/>
      </c>
      <c r="EM149" s="41">
        <f>ROUND($D149*$CY149,2)</f>
        <v/>
      </c>
      <c r="EN149" s="41">
        <f>ROUND($D149*$CZ149,2)</f>
        <v/>
      </c>
      <c r="EO149" s="41">
        <f>ROUND($D149*$DA149,2)</f>
        <v/>
      </c>
      <c r="EP149" s="41">
        <f>ROUND($D149*$DB149,2)</f>
        <v/>
      </c>
      <c r="EQ149" s="41">
        <f>ROUND($D149*$DC149,2)</f>
        <v/>
      </c>
      <c r="ER149" s="41">
        <f>ROUND($D149*$DD149,2)</f>
        <v/>
      </c>
      <c r="ES149" s="41">
        <f>ROUND($D149*$DE149,2)</f>
        <v/>
      </c>
      <c r="ET149" s="41">
        <f>ROUND($D149*$DF149,2)</f>
        <v/>
      </c>
      <c r="EU149" s="41">
        <f>ROUND($D149*$DG149,2)</f>
        <v/>
      </c>
      <c r="EV149" s="41">
        <f>ROUND($D149*$DH149,2)</f>
        <v/>
      </c>
      <c r="EW149" s="41">
        <f>ROUND($D149*$DI149,2)</f>
        <v/>
      </c>
      <c r="EX149" s="41">
        <f>ROUND($D149*$DJ149,2)</f>
        <v/>
      </c>
      <c r="EY149" s="41">
        <f>ROUND($D149*$DK149,2)</f>
        <v/>
      </c>
      <c r="EZ149" s="41">
        <f>ROUND($D149*$DL149,2)</f>
        <v/>
      </c>
      <c r="FA149" s="41">
        <f>ROUND($D149*$DM149,2)</f>
        <v/>
      </c>
      <c r="FB149" s="41">
        <f>ROUND($D149*$DN149,2)</f>
        <v/>
      </c>
      <c r="FG149" s="41">
        <f>ROUND(IF(LEFT($C149,4)="CAPE",SUM($CY149:CY149 )/$P149,0),2)</f>
        <v/>
      </c>
      <c r="FH149" s="41">
        <f>ROUND(IF(LEFT($C149,4)="CAPE",SUM($CY149:CZ149 )/$P149,0),2)</f>
        <v/>
      </c>
      <c r="FI149" s="41">
        <f>ROUND(IF(LEFT($C149,4)="CAPE",SUM($CY149:DA149 )/$P149,0),2)</f>
        <v/>
      </c>
      <c r="FJ149" s="41">
        <f>ROUND(IF(LEFT($C149,4)="CAPE",SUM($CY149:DB149 )/$P149,0),2)</f>
        <v/>
      </c>
      <c r="FK149" s="41">
        <f>ROUND(IF(LEFT($C149,4)="CAPE",SUM($CY149:DC149 )/$P149,0),2)</f>
        <v/>
      </c>
      <c r="FL149" s="41">
        <f>ROUND(IF(LEFT($C149,4)="CAPE",SUM($CY149:DD149 )/$P149,0),2)</f>
        <v/>
      </c>
      <c r="FM149" s="41">
        <f>ROUND(IF(LEFT($C149,4)="CAPE",SUM($CY149:DE149 )/$P149,0),2)</f>
        <v/>
      </c>
      <c r="FN149" s="41">
        <f>ROUND(IF(LEFT($C149,4)="CAPE",SUM($CY149:DF149 )/$P149,0),2)</f>
        <v/>
      </c>
      <c r="FO149" s="41">
        <f>ROUND(IF(LEFT($C149,4)="CAPE",SUM($CY149:DG149 )/$P149,0),2)</f>
        <v/>
      </c>
      <c r="FP149" s="41">
        <f>ROUND(IF(LEFT($C149,4)="CAPE",SUM($CY149:DH149 )/$P149,0),2)</f>
        <v/>
      </c>
      <c r="FQ149" s="41">
        <f>ROUND(IF(LEFT($C149,4)="CAPE",SUM($CY149:DI149 )/$P149,0),2)</f>
        <v/>
      </c>
      <c r="FR149" s="41">
        <f>ROUND(IF(LEFT($C149,4)="CAPE",SUM($CY149:DJ149 )/$P149,0),2)</f>
        <v/>
      </c>
      <c r="FS149" s="41">
        <f>ROUND(IF(LEFT($C149,4)="CAPE",SUM($CY149:DK149 )/$P149,0),2)</f>
        <v/>
      </c>
      <c r="FT149" s="41">
        <f>ROUND(IF(LEFT($C149,4)="CAPE",SUM($CY149:DL149 )/$P149,0),2)</f>
        <v/>
      </c>
      <c r="FU149" s="41">
        <f>ROUND(IF(LEFT($C149,4)="CAPE",SUM($CY149:DM149 )/$P149,0),2)</f>
        <v/>
      </c>
      <c r="FV149" s="41">
        <f>ROUND(IF(LEFT($C149,4)="CAPE",SUM($CY149:DN149 )/$P149,0),2)</f>
        <v/>
      </c>
      <c r="GA149" s="41">
        <f>ROUND(IF(SUM($FG149:FG149)&gt;SUM($CY149:CY149),SUM($CY149:CY149),SUM($FG149:FG149)),2)</f>
        <v/>
      </c>
      <c r="GB149" s="41">
        <f>ROUND(IF(SUM($FG149:FH149)&gt;SUM($CY149:CZ149),SUM($CY149:CZ149),SUM($FG149:FH149)),2)</f>
        <v/>
      </c>
      <c r="GC149" s="41">
        <f>ROUND(IF(SUM($FG149:FI149)&gt;SUM($CY149:DA149),SUM($CY149:DA149),SUM($FG149:FI149)),2)</f>
        <v/>
      </c>
      <c r="GD149" s="41">
        <f>ROUND(IF(SUM($FG149:FJ149)&gt;SUM($CY149:DB149),SUM($CY149:DB149),SUM($FG149:FJ149)),2)</f>
        <v/>
      </c>
      <c r="GE149" s="41">
        <f>ROUND(IF(SUM($FG149:FK149)&gt;SUM($CY149:DC149),SUM($CY149:DC149),SUM($FG149:FK149)),2)</f>
        <v/>
      </c>
      <c r="GF149" s="41">
        <f>ROUND(IF(SUM($FG149:FL149)&gt;SUM($CY149:DD149),SUM($CY149:DD149),SUM($FG149:FL149)),2)</f>
        <v/>
      </c>
      <c r="GG149" s="41">
        <f>ROUND(IF(SUM($FG149:FM149)&gt;SUM($CY149:DE149),SUM($CY149:DE149),SUM($FG149:FM149)),2)</f>
        <v/>
      </c>
      <c r="GH149" s="41">
        <f>ROUND(IF(SUM($FG149:FN149)&gt;SUM($CY149:DF149),SUM($CY149:DF149),SUM($FG149:FN149)),2)</f>
        <v/>
      </c>
      <c r="GI149" s="41">
        <f>ROUND(IF(SUM($FG149:FO149)&gt;SUM($CY149:DG149),SUM($CY149:DG149),SUM($FG149:FO149)),2)</f>
        <v/>
      </c>
      <c r="GJ149" s="41">
        <f>ROUND(IF(SUM($FG149:FP149)&gt;SUM($CY149:DH149),SUM($CY149:DH149),SUM($FG149:FP149)),2)</f>
        <v/>
      </c>
      <c r="GK149" s="41">
        <f>ROUND(IF(SUM($FG149:FQ149)&gt;SUM($CY149:DI149),SUM($CY149:DI149),SUM($FG149:FQ149)),2)</f>
        <v/>
      </c>
      <c r="GL149" s="41">
        <f>ROUND(IF(SUM($FG149:FR149)&gt;SUM($CY149:DJ149),SUM($CY149:DJ149),SUM($FG149:FR149)),2)</f>
        <v/>
      </c>
      <c r="GM149" s="41">
        <f>ROUND(IF(SUM($FG149:FS149)&gt;SUM($CY149:DK149),SUM($CY149:DK149),SUM($FG149:FS149)),2)</f>
        <v/>
      </c>
      <c r="GN149" s="41">
        <f>ROUND(IF(SUM($FG149:FT149)&gt;SUM($CY149:DL149),SUM($CY149:DL149),SUM($FG149:FT149)),2)</f>
        <v/>
      </c>
      <c r="GO149" s="41">
        <f>ROUND(IF(SUM($FG149:FU149)&gt;SUM($CY149:DM149),SUM($CY149:DM149),SUM($FG149:FU149)),2)</f>
        <v/>
      </c>
      <c r="GP149" s="41">
        <f>ROUND(IF(SUM($FG149:FV149)&gt;SUM($CY149:DN149),SUM($CY149:DN149),SUM($FG149:FV149)),2)</f>
        <v/>
      </c>
      <c r="GR149" s="41">
        <f>$Q149</f>
        <v/>
      </c>
      <c r="GS149" s="41">
        <f>$R149</f>
        <v/>
      </c>
      <c r="GT149" s="41">
        <f>$S149</f>
        <v/>
      </c>
      <c r="GU149" s="41">
        <f>$GA149</f>
        <v/>
      </c>
      <c r="GV149" s="41">
        <f>GB149 - GA149</f>
        <v/>
      </c>
      <c r="GW149" s="41">
        <f>GC149 - GB149</f>
        <v/>
      </c>
      <c r="GX149" s="41">
        <f>GD149 - GC149</f>
        <v/>
      </c>
      <c r="GY149" s="41">
        <f>GE149 - GD149</f>
        <v/>
      </c>
      <c r="GZ149" s="41">
        <f>GF149 - GE149</f>
        <v/>
      </c>
      <c r="HA149" s="41">
        <f>GG149 - GF149</f>
        <v/>
      </c>
      <c r="HB149" s="41">
        <f>GH149 - GG149</f>
        <v/>
      </c>
      <c r="HC149" s="41">
        <f>GI149 - GH149</f>
        <v/>
      </c>
      <c r="HD149" s="41">
        <f>GJ149 - GI149</f>
        <v/>
      </c>
      <c r="HE149" s="41">
        <f>GK149 - GJ149</f>
        <v/>
      </c>
      <c r="HF149" s="41">
        <f>GL149 - GK149</f>
        <v/>
      </c>
      <c r="HG149" s="41">
        <f>GM149 - GL149</f>
        <v/>
      </c>
      <c r="HH149" s="41">
        <f>GN149 - GM149</f>
        <v/>
      </c>
      <c r="HI149" s="41">
        <f>GO149 - GN149</f>
        <v/>
      </c>
      <c r="HJ149" s="41">
        <f>GP149 - GO149</f>
        <v/>
      </c>
      <c r="HL149" s="41">
        <f>$Q149</f>
        <v/>
      </c>
      <c r="HM149" s="41">
        <f>$R149</f>
        <v/>
      </c>
      <c r="HN149" s="41">
        <f>$S149</f>
        <v/>
      </c>
      <c r="HO149" s="144">
        <f>SUMIFS(Kosztorys!$F:$F,Kosztorys!$D:$D,$B149,Kosztorys!$I:$I,CONCATENATE("&lt;01.01.",HP$10,""))</f>
        <v/>
      </c>
      <c r="HP149" s="144">
        <f>SUMIFS(Kosztorys!$F:$F,Kosztorys!$D:$D,$B149,Kosztorys!$I:$I,CONCATENATE("&lt;01.04.",HQ$10,""))-SUM($HO149)</f>
        <v/>
      </c>
      <c r="HQ149" s="144">
        <f>SUMIFS(Kosztorys!$F:$F,Kosztorys!$D:$D,$B149,Kosztorys!$I:$I,CONCATENATE("&lt;01.07.",HR$10,""))-SUM($HO149:HP149)</f>
        <v/>
      </c>
      <c r="HR149" s="144">
        <f>SUMIFS(Kosztorys!$F:$F,Kosztorys!$D:$D,$B149,Kosztorys!$I:$I,CONCATENATE("&lt;01.10.",HS$10,""))-SUM($HO149:HQ149)</f>
        <v/>
      </c>
      <c r="HS149" s="144">
        <f>SUMIFS(Kosztorys!$F:$F,Kosztorys!$D:$D,$B149,Kosztorys!$I:$I,CONCATENATE("&lt;01.01.",HT$10,""))-SUM($HO149:HR149)</f>
        <v/>
      </c>
      <c r="HT149" s="144">
        <f>SUMIFS(Kosztorys!$F:$F,Kosztorys!$D:$D,$B149,Kosztorys!$I:$I,CONCATENATE("&lt;01.04.",HU$10,""))-SUM($HO149:HS149)</f>
        <v/>
      </c>
      <c r="HU149" s="144">
        <f>SUMIFS(Kosztorys!$F:$F,Kosztorys!$D:$D,$B149,Kosztorys!$I:$I,CONCATENATE("&lt;01.07.",HV$10,""))-SUM($HO149:HT149)</f>
        <v/>
      </c>
      <c r="HV149" s="144">
        <f>SUMIFS(Kosztorys!$F:$F,Kosztorys!$D:$D,$B149,Kosztorys!$I:$I,CONCATENATE("&lt;01.10.",HW$10,""))-SUM($HO149:HU149)</f>
        <v/>
      </c>
      <c r="HW149" s="144">
        <f>SUMIFS(Kosztorys!$F:$F,Kosztorys!$D:$D,$B149,Kosztorys!$I:$I,CONCATENATE("&lt;01.01.",HX$10,""))-SUM($HO149:HV149)</f>
        <v/>
      </c>
      <c r="HX149" s="144">
        <f>SUMIFS(Kosztorys!$F:$F,Kosztorys!$D:$D,$B149,Kosztorys!$I:$I,CONCATENATE("&lt;01.04.",HY$10,""))-SUM($HO149:HW149)</f>
        <v/>
      </c>
      <c r="HY149" s="144">
        <f>SUMIFS(Kosztorys!$F:$F,Kosztorys!$D:$D,$B149,Kosztorys!$I:$I,CONCATENATE("&lt;01.07.",HZ$10,""))-SUM($HO149:HX149)</f>
        <v/>
      </c>
      <c r="HZ149" s="144">
        <f>SUMIFS(Kosztorys!$F:$F,Kosztorys!$D:$D,$B149,Kosztorys!$I:$I,CONCATENATE("&lt;01.10.",IA$10,""))-SUM($HO149:HY149)</f>
        <v/>
      </c>
      <c r="IA149" s="144">
        <f>SUMIFS(Kosztorys!$F:$F,Kosztorys!$D:$D,$B149,Kosztorys!$I:$I,CONCATENATE("&lt;01.01.",IB$10,""))-SUM($HO149:HZ149)</f>
        <v/>
      </c>
      <c r="IB149" s="145">
        <f>IF(M149="szt",IF(SUM(HO149:IA149)=IF(ISERROR(VLOOKUP(B149,JB_tabela,MATCH(IB$9,JB_menu,0)-1,FALSE())),,VLOOKUP(B149,JB_tabela,MATCH(IB$9,JB_menu,0)-1,FALSE())),"OK","nie zgadza się liczba użytych JB"),IF(SUM(HO149:IA149)=IF(ISERROR(VLOOKUP(B149,JB_tabela,MATCH(IC$9,JB_menu,0)-1,FALSE())),,VLOOKUP(B149,JB_tabela,MATCH(IC$9,JB_menu,0)-1,FALSE())),"OK","nie zgadzają się metry użyte w JB"))</f>
        <v/>
      </c>
      <c r="IE149" s="41">
        <f>$Q149</f>
        <v/>
      </c>
      <c r="IF149" s="41">
        <f>$R149</f>
        <v/>
      </c>
      <c r="IG149" s="41">
        <f>$S149</f>
        <v/>
      </c>
      <c r="IH149" s="348">
        <f>IF(LEFT($C149,4)="CAPE",ROUND(HO149*$L149,2),0)</f>
        <v/>
      </c>
      <c r="II149" s="348">
        <f>IF(LEFT($C149,4)="CAPE",ROUND(HP149*$L149,2),0)</f>
        <v/>
      </c>
      <c r="IJ149" s="348">
        <f>IF(LEFT($C149,4)="CAPE",ROUND(HQ149*$L149,2),0)</f>
        <v/>
      </c>
      <c r="IK149" s="348">
        <f>IF(LEFT($C149,4)="CAPE",ROUND(HR149*$L149,2),0)</f>
        <v/>
      </c>
      <c r="IL149" s="348">
        <f>IF(LEFT($C149,4)="CAPE",ROUND(HS149*$L149,2),0)</f>
        <v/>
      </c>
      <c r="IM149" s="348">
        <f>IF(LEFT($C149,4)="CAPE",ROUND(HT149*$L149,2),0)</f>
        <v/>
      </c>
      <c r="IN149" s="348">
        <f>IF(LEFT($C149,4)="CAPE",ROUND(HU149*$L149,2),0)</f>
        <v/>
      </c>
      <c r="IO149" s="348">
        <f>IF(LEFT($C149,4)="CAPE",ROUND(HV149*$L149,2),0)</f>
        <v/>
      </c>
      <c r="IP149" s="348">
        <f>IF(LEFT($C149,4)="CAPE",ROUND(HW149*$L149,2),0)</f>
        <v/>
      </c>
      <c r="IQ149" s="348">
        <f>IF(LEFT($C149,4)="CAPE",ROUND(HX149*$L149,2),0)</f>
        <v/>
      </c>
      <c r="IR149" s="348">
        <f>IF(LEFT($C149,4)="CAPE",ROUND(HY149*$L149,2),0)</f>
        <v/>
      </c>
      <c r="IS149" s="348">
        <f>IF(LEFT($C149,4)="CAPE",ROUND(HZ149*$L149,2),0)</f>
        <v/>
      </c>
      <c r="IT149" s="348">
        <f>IF(LEFT($C149,4)="CAPE",ROUND(IA149*$L149,2),0)</f>
        <v/>
      </c>
      <c r="IU149" s="41">
        <f>IF(SUM(IH149:IT149)=SUM(CY149:DN149),"OK",SUM(IH149:IT149)-SUM(CY149:DN149))</f>
        <v/>
      </c>
    </row>
    <row r="150" ht="12.75" customHeight="1">
      <c r="A150" s="119" t="n"/>
      <c r="B150" s="139" t="inlineStr">
        <is>
          <t>sieć_magis_wykop</t>
        </is>
      </c>
      <c r="C150" s="139" t="inlineStr">
        <is>
          <t>CAPEX - Długość 1m</t>
        </is>
      </c>
      <c r="D150" s="140" t="n">
        <v>0</v>
      </c>
      <c r="E150" s="140" t="n">
        <v>0.001</v>
      </c>
      <c r="F150" s="141" t="inlineStr">
        <is>
          <t>szt</t>
        </is>
      </c>
      <c r="G150" s="139" t="inlineStr">
        <is>
          <t>Opracowanie projektów organizacji ruchu dla robót w pasie drogowym.</t>
        </is>
      </c>
      <c r="H150" s="360">
        <f>IF(ISERROR(VLOOKUP(G150,KB_tabela,MATCH(H$9,KB_menu,0)-2,FALSE())),,VLOOKUP(G150,KB_tabela,MATCH(H$9,KB_menu,0)-2,FALSE()))</f>
        <v/>
      </c>
      <c r="I150" s="41">
        <f>IF(ISERROR(VLOOKUP(B150,JB_tabela,MATCH("czy puste",JB_menu,0)-1,FALSE())),"BŁĄD brak takiej JB",VLOOKUP(B150,JB_tabela,MATCH("czy puste",JB_menu,0)-1,FALSE()))</f>
        <v/>
      </c>
      <c r="J150" s="41">
        <f>IF(ISERROR(VLOOKUP(G150,KB_tabela,MATCH(H$9,KB_menu,0)-2,FALSE())),"BŁĄD brak takiego KB",IF(H150=0,IF(LEFT(C150,4)="OPEX","OK",IF(G150="brak kosztów CAPEX","OK","Brak Ceny KB")),"OK"))</f>
        <v/>
      </c>
      <c r="K150" s="41">
        <f>IF(AJ150="nie zgadza się liczba użytych JB","Nie liczy wszystkich JB",IF(BD150="nie zgadza się liczba użytych JB","Nie liczy wszystkich JB",IF(BX150="nie zgadza się liczba użytych JB","Nie liczy wszystkich JB",IF(BX150="nie zgadza się liczba użytych JB","Nie liczy wszystkich JB","OK"))))</f>
        <v/>
      </c>
      <c r="L150" s="361">
        <f>ROUND((E150*H150),2)</f>
        <v/>
      </c>
      <c r="M150" s="41">
        <f>VLOOKUP(B150,JB_tabela,MATCH(M$9,JB_menu,0)-1,FALSE())</f>
        <v/>
      </c>
      <c r="P150" s="41">
        <f>IF(ISERROR(VLOOKUP(S150,KATEGORIA_tabela,MATCH(P$9,KATEGORIA_menu,0)-2,FALSE())),,VLOOKUP(S150,KATEGORIA_tabela,MATCH(P$9,KATEGORIA_menu,0)-2,FALSE()))</f>
        <v/>
      </c>
      <c r="Q150" s="41">
        <f>IF(ISERROR(VLOOKUP(B150,JB_tabela,MATCH(Q$9,JB_menu,0)-1,FALSE())),,VLOOKUP(B150,JB_tabela,MATCH(Q$9,JB_menu,0)-1,FALSE()))</f>
        <v/>
      </c>
      <c r="R150" s="41">
        <f>IF(ISERROR(VLOOKUP(G150,KB_tabela,MATCH(R$9,KB_menu,0)-2,FALSE())),,VLOOKUP(G150,KB_tabela,MATCH(R$9,KB_menu,0)-2,FALSE()))</f>
        <v/>
      </c>
      <c r="S150" s="41">
        <f>IF(ISERROR(VLOOKUP(G150,KB_tabela,MATCH(S$9,KB_menu,0)-2,FALSE())),,VLOOKUP(G150,KB_tabela,MATCH(S$9,KB_menu,0)-2,FALSE()))</f>
        <v/>
      </c>
      <c r="T150" s="116">
        <f>IF($C150="CAPEX - 1szt JB",IF($M150="szt",SUMIFS(Kosztorys!$F:$F,Kosztorys!$D:$D,$B150,Kosztorys!$I:$I,CONCATENATE("&lt;01.01.",U$10,""))-SUMIFS(Kosztorys!$F:$F,Kosztorys!$D:$D,$B150,Kosztorys!$I:$I,CONCATENATE("&lt;01.01.",T$10,"")),COUNTIFS(Kosztorys!$D:$D,$B150,Kosztorys!$I:$I,CONCATENATE("&lt;01.01.",U$10,""))-COUNTIFS(Kosztorys!$D:$D,$B150,Kosztorys!$I:$I,CONCATENATE("&lt;01.01.",T$10,""))),0)</f>
        <v/>
      </c>
      <c r="U150" s="116">
        <f>IF($C150="CAPEX - 1szt JB",IF($M150="szt",SUMIFS(Kosztorys!$F:$F,Kosztorys!$D:$D,$B150,Kosztorys!$I:$I,CONCATENATE("&lt;01.01.",V$10,""))-SUMIFS(Kosztorys!$F:$F,Kosztorys!$D:$D,$B150,Kosztorys!$I:$I,CONCATENATE("&lt;01.01.",U$10,"")),COUNTIFS(Kosztorys!$D:$D,$B150,Kosztorys!$I:$I,CONCATENATE("&lt;01.01.",V$10,""))-COUNTIFS(Kosztorys!$D:$D,$B150,Kosztorys!$I:$I,CONCATENATE("&lt;01.01.",U$10,""))),0)</f>
        <v/>
      </c>
      <c r="V150" s="116">
        <f>IF($C150="CAPEX - 1szt JB",IF($M150="szt",SUMIFS(Kosztorys!$F:$F,Kosztorys!$D:$D,$B150,Kosztorys!$I:$I,CONCATENATE("&lt;01.01.",W$10,""))-SUMIFS(Kosztorys!$F:$F,Kosztorys!$D:$D,$B150,Kosztorys!$I:$I,CONCATENATE("&lt;01.01.",V$10,"")),COUNTIFS(Kosztorys!$D:$D,$B150,Kosztorys!$I:$I,CONCATENATE("&lt;01.01.",W$10,""))-COUNTIFS(Kosztorys!$D:$D,$B150,Kosztorys!$I:$I,CONCATENATE("&lt;01.01.",V$10,""))),0)</f>
        <v/>
      </c>
      <c r="W150" s="116">
        <f>IF($C150="CAPEX - 1szt JB",IF($M150="szt",SUMIFS(Kosztorys!$F:$F,Kosztorys!$D:$D,$B150,Kosztorys!$I:$I,CONCATENATE("&lt;01.01.",X$10,""))-SUMIFS(Kosztorys!$F:$F,Kosztorys!$D:$D,$B150,Kosztorys!$I:$I,CONCATENATE("&lt;01.01.",W$10,"")),COUNTIFS(Kosztorys!$D:$D,$B150,Kosztorys!$I:$I,CONCATENATE("&lt;01.01.",X$10,""))-COUNTIFS(Kosztorys!$D:$D,$B150,Kosztorys!$I:$I,CONCATENATE("&lt;01.01.",W$10,""))),0)</f>
        <v/>
      </c>
      <c r="X150" s="116">
        <f>IF($C150="CAPEX - 1szt JB",IF($M150="szt",SUMIFS(Kosztorys!$F:$F,Kosztorys!$D:$D,$B150,Kosztorys!$I:$I,CONCATENATE("&lt;01.01.",Y$10,""))-SUMIFS(Kosztorys!$F:$F,Kosztorys!$D:$D,$B150,Kosztorys!$I:$I,CONCATENATE("&lt;01.01.",X$10,"")),COUNTIFS(Kosztorys!$D:$D,$B150,Kosztorys!$I:$I,CONCATENATE("&lt;01.01.",Y$10,""))-COUNTIFS(Kosztorys!$D:$D,$B150,Kosztorys!$I:$I,CONCATENATE("&lt;01.01.",X$10,""))),0)</f>
        <v/>
      </c>
      <c r="Y150" s="116">
        <f>IF($C150="CAPEX - 1szt JB",IF($M150="szt",SUMIFS(Kosztorys!$F:$F,Kosztorys!$D:$D,$B150,Kosztorys!$I:$I,CONCATENATE("&lt;01.01.",Z$10,""))-SUMIFS(Kosztorys!$F:$F,Kosztorys!$D:$D,$B150,Kosztorys!$I:$I,CONCATENATE("&lt;01.01.",Y$10,"")),COUNTIFS(Kosztorys!$D:$D,$B150,Kosztorys!$I:$I,CONCATENATE("&lt;01.01.",Z$10,""))-COUNTIFS(Kosztorys!$D:$D,$B150,Kosztorys!$I:$I,CONCATENATE("&lt;01.01.",Y$10,""))),0)</f>
        <v/>
      </c>
      <c r="Z150" s="116">
        <f>IF($C150="CAPEX - 1szt JB",IF($M150="szt",SUMIFS(Kosztorys!$F:$F,Kosztorys!$D:$D,$B150,Kosztorys!$I:$I,CONCATENATE("&lt;01.01.",AA$10,""))-SUMIFS(Kosztorys!$F:$F,Kosztorys!$D:$D,$B150,Kosztorys!$I:$I,CONCATENATE("&lt;01.01.",Z$10,"")),COUNTIFS(Kosztorys!$D:$D,$B150,Kosztorys!$I:$I,CONCATENATE("&lt;01.01.",AA$10,""))-COUNTIFS(Kosztorys!$D:$D,$B150,Kosztorys!$I:$I,CONCATENATE("&lt;01.01.",Z$10,""))),0)</f>
        <v/>
      </c>
      <c r="AA150" s="116">
        <f>IF($C150="CAPEX - 1szt JB",IF($M150="szt",SUMIFS(Kosztorys!$F:$F,Kosztorys!$D:$D,$B150,Kosztorys!$I:$I,CONCATENATE("&lt;01.01.",AB$10,""))-SUMIFS(Kosztorys!$F:$F,Kosztorys!$D:$D,$B150,Kosztorys!$I:$I,CONCATENATE("&lt;01.01.",AA$10,"")),COUNTIFS(Kosztorys!$D:$D,$B150,Kosztorys!$I:$I,CONCATENATE("&lt;01.01.",AB$10,""))-COUNTIFS(Kosztorys!$D:$D,$B150,Kosztorys!$I:$I,CONCATENATE("&lt;01.01.",AA$10,""))),0)</f>
        <v/>
      </c>
      <c r="AB150" s="116">
        <f>IF($C150="CAPEX - 1szt JB",IF($M150="szt",SUMIFS(Kosztorys!$F:$F,Kosztorys!$D:$D,$B150,Kosztorys!$I:$I,CONCATENATE("&lt;01.01.",AC$10,""))-SUMIFS(Kosztorys!$F:$F,Kosztorys!$D:$D,$B150,Kosztorys!$I:$I,CONCATENATE("&lt;01.01.",AB$10,"")),COUNTIFS(Kosztorys!$D:$D,$B150,Kosztorys!$I:$I,CONCATENATE("&lt;01.01.",AC$10,""))-COUNTIFS(Kosztorys!$D:$D,$B150,Kosztorys!$I:$I,CONCATENATE("&lt;01.01.",AB$10,""))),0)</f>
        <v/>
      </c>
      <c r="AC150" s="116">
        <f>IF($C150="CAPEX - 1szt JB",IF($M150="szt",SUMIFS(Kosztorys!$F:$F,Kosztorys!$D:$D,$B150,Kosztorys!$I:$I,CONCATENATE("&lt;01.01.",AD$10,""))-SUMIFS(Kosztorys!$F:$F,Kosztorys!$D:$D,$B150,Kosztorys!$I:$I,CONCATENATE("&lt;01.01.",AC$10,"")),COUNTIFS(Kosztorys!$D:$D,$B150,Kosztorys!$I:$I,CONCATENATE("&lt;01.01.",AD$10,""))-COUNTIFS(Kosztorys!$D:$D,$B150,Kosztorys!$I:$I,CONCATENATE("&lt;01.01.",AC$10,""))),0)</f>
        <v/>
      </c>
      <c r="AD150" s="116">
        <f>IF($C150="CAPEX - 1szt JB",IF($M150="szt",SUMIFS(Kosztorys!$F:$F,Kosztorys!$D:$D,$B150,Kosztorys!$I:$I,CONCATENATE("&lt;01.01.",AE$10,""))-SUMIFS(Kosztorys!$F:$F,Kosztorys!$D:$D,$B150,Kosztorys!$I:$I,CONCATENATE("&lt;01.01.",AD$10,"")),COUNTIFS(Kosztorys!$D:$D,$B150,Kosztorys!$I:$I,CONCATENATE("&lt;01.01.",AE$10,""))-COUNTIFS(Kosztorys!$D:$D,$B150,Kosztorys!$I:$I,CONCATENATE("&lt;01.01.",AD$10,""))),0)</f>
        <v/>
      </c>
      <c r="AE150" s="116">
        <f>IF($C150="CAPEX - 1szt JB",IF($M150="szt",SUMIFS(Kosztorys!$F:$F,Kosztorys!$D:$D,$B150,Kosztorys!$I:$I,CONCATENATE("&lt;01.01.",AF$10,""))-SUMIFS(Kosztorys!$F:$F,Kosztorys!$D:$D,$B150,Kosztorys!$I:$I,CONCATENATE("&lt;01.01.",AE$10,"")),COUNTIFS(Kosztorys!$D:$D,$B150,Kosztorys!$I:$I,CONCATENATE("&lt;01.01.",AF$10,""))-COUNTIFS(Kosztorys!$D:$D,$B150,Kosztorys!$I:$I,CONCATENATE("&lt;01.01.",AE$10,""))),0)</f>
        <v/>
      </c>
      <c r="AF150" s="116">
        <f>IF($C150="CAPEX - 1szt JB",IF($M150="szt",SUMIFS(Kosztorys!$F:$F,Kosztorys!$D:$D,$B150,Kosztorys!$I:$I,CONCATENATE("&lt;01.01.",AG$10,""))-SUMIFS(Kosztorys!$F:$F,Kosztorys!$D:$D,$B150,Kosztorys!$I:$I,CONCATENATE("&lt;01.01.",AF$10,"")),COUNTIFS(Kosztorys!$D:$D,$B150,Kosztorys!$I:$I,CONCATENATE("&lt;01.01.",AG$10,""))-COUNTIFS(Kosztorys!$D:$D,$B150,Kosztorys!$I:$I,CONCATENATE("&lt;01.01.",AF$10,""))),0)</f>
        <v/>
      </c>
      <c r="AG150" s="116">
        <f>IF($C150="CAPEX - 1szt JB",IF($M150="szt",SUMIFS(Kosztorys!$F:$F,Kosztorys!$D:$D,$B150,Kosztorys!$I:$I,CONCATENATE("&lt;01.01.",AH$10,""))-SUMIFS(Kosztorys!$F:$F,Kosztorys!$D:$D,$B150,Kosztorys!$I:$I,CONCATENATE("&lt;01.01.",AG$10,"")),COUNTIFS(Kosztorys!$D:$D,$B150,Kosztorys!$I:$I,CONCATENATE("&lt;01.01.",AH$10,""))-COUNTIFS(Kosztorys!$D:$D,$B150,Kosztorys!$I:$I,CONCATENATE("&lt;01.01.",AG$10,""))),0)</f>
        <v/>
      </c>
      <c r="AH150" s="116">
        <f>IF($C150="CAPEX - 1szt JB",IF($M150="szt",SUMIFS(Kosztorys!$F:$F,Kosztorys!$D:$D,$B150,Kosztorys!$I:$I,CONCATENATE("&lt;01.01.",AI$10,""))-SUMIFS(Kosztorys!$F:$F,Kosztorys!$D:$D,$B150,Kosztorys!$I:$I,CONCATENATE("&lt;01.01.",AH$10,"")),COUNTIFS(Kosztorys!$D:$D,$B150,Kosztorys!$I:$I,CONCATENATE("&lt;01.01.",AI$10,""))-COUNTIFS(Kosztorys!$D:$D,$B150,Kosztorys!$I:$I,CONCATENATE("&lt;01.01.",AH$10,""))),0)</f>
        <v/>
      </c>
      <c r="AI150" s="116">
        <f>IF($C150="CAPEX - 1szt JB",IF($M150="szt",SUMIFS(Kosztorys!$F:$F,Kosztorys!$D:$D,$B150,Kosztorys!$I:$I,CONCATENATE("&lt;01.01.",AJ$10,""))-SUMIFS(Kosztorys!$F:$F,Kosztorys!$D:$D,$B150,Kosztorys!$I:$I,CONCATENATE("&lt;01.01.",AI$10,"")),COUNTIFS(Kosztorys!$D:$D,$B150,Kosztorys!$I:$I,CONCATENATE("&lt;01.01.",AJ$10,""))-COUNTIFS(Kosztorys!$D:$D,$B150,Kosztorys!$I:$I,CONCATENATE("&lt;01.01.",AI$10,""))),0)</f>
        <v/>
      </c>
      <c r="AJ150" s="116">
        <f>IF(C150="CAPEX - 1szt JB",IF(SUM(T150:AI150)=IF(ISERROR(VLOOKUP(B150,JB_tabela,MATCH(AJ$9,JB_menu,0)-1,FALSE())),,VLOOKUP(B150,JB_tabela,MATCH(AJ$9,JB_menu,0)-1,FALSE())),"OK","nie zgadza się liczba użytych JB"),"OK-ND")</f>
        <v/>
      </c>
      <c r="AM150" s="41">
        <f>IFERROR("_" &amp; VLOOKUP($B150,#REF!,1,FALSE()),#REF!)</f>
        <v/>
      </c>
      <c r="AN150" s="41">
        <f>IF($C150="CAPEX - Długość 1m",SUMIFS(Kosztorys!$F:$F,Kosztorys!$D:$D,$B150,Kosztorys!$I:$I,CONCATENATE("&lt;31.12.",AN$10,""))-SUMIFS(Kosztorys!$F:$F,Kosztorys!$D:$D,$B150,Kosztorys!$I:$I,CONCATENATE("&lt;31.12.",AM$10,"")),"x")</f>
        <v/>
      </c>
      <c r="AO150" s="41">
        <f>IF($C150="CAPEX - Długość 1m",SUMIFS(Kosztorys!$F:$F,Kosztorys!$D:$D,$B150,Kosztorys!$I:$I,CONCATENATE("&lt;31.12.",AO$10,""))-SUMIFS(Kosztorys!$F:$F,Kosztorys!$D:$D,$B150,Kosztorys!$I:$I,CONCATENATE("&lt;31.12.",AN$10,"")),"x")</f>
        <v/>
      </c>
      <c r="AP150" s="41">
        <f>IF($C150="CAPEX - Długość 1m",SUMIFS(Kosztorys!$F:$F,Kosztorys!$D:$D,$B150,Kosztorys!$I:$I,CONCATENATE("&lt;31.12.",AP$10,""))-SUMIFS(Kosztorys!$F:$F,Kosztorys!$D:$D,$B150,Kosztorys!$I:$I,CONCATENATE("&lt;31.12.",AO$10,"")),"x")</f>
        <v/>
      </c>
      <c r="AQ150" s="41">
        <f>IF($C150="CAPEX - Długość 1m",SUMIFS(Kosztorys!$F:$F,Kosztorys!$D:$D,$B150,Kosztorys!$I:$I,CONCATENATE("&lt;31.12.",AQ$10,""))-SUMIFS(Kosztorys!$F:$F,Kosztorys!$D:$D,$B150,Kosztorys!$I:$I,CONCATENATE("&lt;31.12.",AP$10,"")),"x")</f>
        <v/>
      </c>
      <c r="AR150" s="41">
        <f>IF($C150="CAPEX - Długość 1m",SUMIFS(Kosztorys!$F:$F,Kosztorys!$D:$D,$B150,Kosztorys!$I:$I,CONCATENATE("&lt;31.12.",AR$10,""))-SUMIFS(Kosztorys!$F:$F,Kosztorys!$D:$D,$B150,Kosztorys!$I:$I,CONCATENATE("&lt;31.12.",AQ$10,"")),"x")</f>
        <v/>
      </c>
      <c r="AS150" s="41">
        <f>IF($C150="CAPEX - Długość 1m",SUMIFS(Kosztorys!$F:$F,Kosztorys!$D:$D,$B150,Kosztorys!$I:$I,CONCATENATE("&lt;31.12.",AS$10,""))-SUMIFS(Kosztorys!$F:$F,Kosztorys!$D:$D,$B150,Kosztorys!$I:$I,CONCATENATE("&lt;31.12.",AR$10,"")),"x")</f>
        <v/>
      </c>
      <c r="AT150" s="41">
        <f>IF($C150="CAPEX - Długość 1m",SUMIFS(Kosztorys!$F:$F,Kosztorys!$D:$D,$B150,Kosztorys!$I:$I,CONCATENATE("&lt;31.12.",AT$10,""))-SUMIFS(Kosztorys!$F:$F,Kosztorys!$D:$D,$B150,Kosztorys!$I:$I,CONCATENATE("&lt;31.12.",AS$10,"")),"x")</f>
        <v/>
      </c>
      <c r="AU150" s="41">
        <f>IF($C150="CAPEX - Długość 1m",SUMIFS(Kosztorys!$F:$F,Kosztorys!$D:$D,$B150,Kosztorys!$I:$I,CONCATENATE("&lt;31.12.",AU$10,""))-SUMIFS(Kosztorys!$F:$F,Kosztorys!$D:$D,$B150,Kosztorys!$I:$I,CONCATENATE("&lt;31.12.",AT$10,"")),"x")</f>
        <v/>
      </c>
      <c r="AV150" s="41">
        <f>IF($C150="CAPEX - Długość 1m",SUMIFS(Kosztorys!$F:$F,Kosztorys!$D:$D,$B150,Kosztorys!$I:$I,CONCATENATE("&lt;31.12.",AV$10,""))-SUMIFS(Kosztorys!$F:$F,Kosztorys!$D:$D,$B150,Kosztorys!$I:$I,CONCATENATE("&lt;31.12.",AU$10,"")),"x")</f>
        <v/>
      </c>
      <c r="AW150" s="41">
        <f>IF($C150="CAPEX - Długość 1m",SUMIFS(Kosztorys!$F:$F,Kosztorys!$D:$D,$B150,Kosztorys!$I:$I,CONCATENATE("&lt;31.12.",AW$10,""))-SUMIFS(Kosztorys!$F:$F,Kosztorys!$D:$D,$B150,Kosztorys!$I:$I,CONCATENATE("&lt;31.12.",AV$10,"")),"x")</f>
        <v/>
      </c>
      <c r="AX150" s="41">
        <f>IF($C150="CAPEX - Długość 1m",SUMIFS(Kosztorys!$F:$F,Kosztorys!$D:$D,$B150,Kosztorys!$I:$I,CONCATENATE("&lt;31.12.",AX$10,""))-SUMIFS(Kosztorys!$F:$F,Kosztorys!$D:$D,$B150,Kosztorys!$I:$I,CONCATENATE("&lt;31.12.",AW$10,"")),"x")</f>
        <v/>
      </c>
      <c r="AY150" s="41">
        <f>IF($C150="CAPEX - Długość 1m",SUMIFS(Kosztorys!$F:$F,Kosztorys!$D:$D,$B150,Kosztorys!$I:$I,CONCATENATE("&lt;31.12.",AY$10,""))-SUMIFS(Kosztorys!$F:$F,Kosztorys!$D:$D,$B150,Kosztorys!$I:$I,CONCATENATE("&lt;31.12.",AX$10,"")),"x")</f>
        <v/>
      </c>
      <c r="AZ150" s="41">
        <f>IF($C150="CAPEX - Długość 1m",SUMIFS(Kosztorys!$F:$F,Kosztorys!$D:$D,$B150,Kosztorys!$I:$I,CONCATENATE("&lt;31.12.",AZ$10,""))-SUMIFS(Kosztorys!$F:$F,Kosztorys!$D:$D,$B150,Kosztorys!$I:$I,CONCATENATE("&lt;31.12.",AY$10,"")),"x")</f>
        <v/>
      </c>
      <c r="BA150" s="41">
        <f>IF($C150="CAPEX - Długość 1m",SUMIFS(Kosztorys!$F:$F,Kosztorys!$D:$D,$B150,Kosztorys!$I:$I,CONCATENATE("&lt;31.12.",BA$10,""))-SUMIFS(Kosztorys!$F:$F,Kosztorys!$D:$D,$B150,Kosztorys!$I:$I,CONCATENATE("&lt;31.12.",AZ$10,"")),"x")</f>
        <v/>
      </c>
      <c r="BB150" s="41">
        <f>IF($C150="CAPEX - Długość 1m",SUMIFS(Kosztorys!$F:$F,Kosztorys!$D:$D,$B150,Kosztorys!$I:$I,CONCATENATE("&lt;31.12.",BB$10,""))-SUMIFS(Kosztorys!$F:$F,Kosztorys!$D:$D,$B150,Kosztorys!$I:$I,CONCATENATE("&lt;31.12.",BA$10,"")),"x")</f>
        <v/>
      </c>
      <c r="BC150" s="41">
        <f>IF($C150="CAPEX - Długość 1m",SUMIFS(Kosztorys!$F:$F,Kosztorys!$D:$D,$B150,Kosztorys!$I:$I,CONCATENATE("&lt;31.12.",BC$10,""))-SUMIFS(Kosztorys!$F:$F,Kosztorys!$D:$D,$B150,Kosztorys!$I:$I,CONCATENATE("&lt;31.12.",BB$10,"")),"x")</f>
        <v/>
      </c>
      <c r="BD150" s="41">
        <f>IF(C150="CAPEX - Długość 1m",IF(SUM(AN150:BC150)=IF(ISERROR(VLOOKUP(B150,JB_tabela,MATCH(BD$9,JB_menu,0)-1,FALSE())),,VLOOKUP(B150,JB_tabela,MATCH(BD$9,JB_menu,0)-1,FALSE())),"OK","nie zgadza się liczba użytych JB"),"OK-ND")</f>
        <v/>
      </c>
      <c r="BH150" s="41">
        <f>IF($C150="OPEX - Koszt 1szt/rok",IF($M150="szt",SUMIFS(Kosztorys!$F:$F,Kosztorys!$D:$D,$B150,Kosztorys!$I:$I,CONCATENATE("&lt;01.01.",BH$10,""))+(SUMIFS(Kosztorys!$F:$F,Kosztorys!$D:$D,$B150,Kosztorys!$I:$I,CONCATENATE("&lt;=31.03.",BH$10,""))-SUMIFS(Kosztorys!$F:$F,Kosztorys!$D:$D,$B150,Kosztorys!$I:$I,CONCATENATE("&lt;=31.12.",BG$10,"")))*0.75+(SUMIFS(Kosztorys!$F:$F,Kosztorys!$D:$D,$B150,Kosztorys!$I:$I,CONCATENATE("&lt;=30.06.",BH$10,""))-SUMIFS(Kosztorys!$F:$F,Kosztorys!$D:$D,$B150,Kosztorys!$I:$I,CONCATENATE("&lt;=31.03.",BH$10,"")))*0.5+(SUMIFS(Kosztorys!$F:$F,Kosztorys!$D:$D,$B150,Kosztorys!$I:$I,CONCATENATE("&lt;=30.09.",BH$10,""))-SUMIFS(Kosztorys!$F:$F,Kosztorys!$D:$D,$B150,Kosztorys!$I:$I,CONCATENATE("&lt;=30.06.",BH$10,"")))*0.25,"nic"),0)</f>
        <v/>
      </c>
      <c r="BI150" s="41">
        <f>IF($C150="OPEX - Koszt 1szt/rok",IF($M150="szt",SUMIFS(Kosztorys!$F:$F,Kosztorys!$D:$D,$B150,Kosztorys!$I:$I,CONCATENATE("&lt;01.01.",BI$10,""))+(SUMIFS(Kosztorys!$F:$F,Kosztorys!$D:$D,$B150,Kosztorys!$I:$I,CONCATENATE("&lt;=31.03.",BI$10,""))-SUMIFS(Kosztorys!$F:$F,Kosztorys!$D:$D,$B150,Kosztorys!$I:$I,CONCATENATE("&lt;=31.12.",BH$10,"")))*0.75+(SUMIFS(Kosztorys!$F:$F,Kosztorys!$D:$D,$B150,Kosztorys!$I:$I,CONCATENATE("&lt;=30.06.",BI$10,""))-SUMIFS(Kosztorys!$F:$F,Kosztorys!$D:$D,$B150,Kosztorys!$I:$I,CONCATENATE("&lt;=31.03.",BI$10,"")))*0.5+(SUMIFS(Kosztorys!$F:$F,Kosztorys!$D:$D,$B150,Kosztorys!$I:$I,CONCATENATE("&lt;=30.09.",BI$10,""))-SUMIFS(Kosztorys!$F:$F,Kosztorys!$D:$D,$B150,Kosztorys!$I:$I,CONCATENATE("&lt;=30.06.",BI$10,"")))*0.25,"nic"),0)</f>
        <v/>
      </c>
      <c r="BJ150" s="41">
        <f>IF($C150="OPEX - Koszt 1szt/rok",IF($M150="szt",SUMIFS(Kosztorys!$F:$F,Kosztorys!$D:$D,$B150,Kosztorys!$I:$I,CONCATENATE("&lt;01.01.",BJ$10,""))+(SUMIFS(Kosztorys!$F:$F,Kosztorys!$D:$D,$B150,Kosztorys!$I:$I,CONCATENATE("&lt;=31.03.",BJ$10,""))-SUMIFS(Kosztorys!$F:$F,Kosztorys!$D:$D,$B150,Kosztorys!$I:$I,CONCATENATE("&lt;=31.12.",BI$10,"")))*0.75+(SUMIFS(Kosztorys!$F:$F,Kosztorys!$D:$D,$B150,Kosztorys!$I:$I,CONCATENATE("&lt;=30.06.",BJ$10,""))-SUMIFS(Kosztorys!$F:$F,Kosztorys!$D:$D,$B150,Kosztorys!$I:$I,CONCATENATE("&lt;=31.03.",BJ$10,"")))*0.5+(SUMIFS(Kosztorys!$F:$F,Kosztorys!$D:$D,$B150,Kosztorys!$I:$I,CONCATENATE("&lt;=30.09.",BJ$10,""))-SUMIFS(Kosztorys!$F:$F,Kosztorys!$D:$D,$B150,Kosztorys!$I:$I,CONCATENATE("&lt;=30.06.",BJ$10,"")))*0.25,"nic"),0)</f>
        <v/>
      </c>
      <c r="BK150" s="41">
        <f>IF($C150="OPEX - Koszt 1szt/rok",IF($M150="szt",SUMIFS(Kosztorys!$F:$F,Kosztorys!$D:$D,$B150,Kosztorys!$I:$I,CONCATENATE("&lt;01.01.",BK$10,""))+(SUMIFS(Kosztorys!$F:$F,Kosztorys!$D:$D,$B150,Kosztorys!$I:$I,CONCATENATE("&lt;=31.03.",BK$10,""))-SUMIFS(Kosztorys!$F:$F,Kosztorys!$D:$D,$B150,Kosztorys!$I:$I,CONCATENATE("&lt;=31.12.",BJ$10,"")))*0.75+(SUMIFS(Kosztorys!$F:$F,Kosztorys!$D:$D,$B150,Kosztorys!$I:$I,CONCATENATE("&lt;=30.06.",BK$10,""))-SUMIFS(Kosztorys!$F:$F,Kosztorys!$D:$D,$B150,Kosztorys!$I:$I,CONCATENATE("&lt;=31.03.",BK$10,"")))*0.5+(SUMIFS(Kosztorys!$F:$F,Kosztorys!$D:$D,$B150,Kosztorys!$I:$I,CONCATENATE("&lt;=30.09.",BK$10,""))-SUMIFS(Kosztorys!$F:$F,Kosztorys!$D:$D,$B150,Kosztorys!$I:$I,CONCATENATE("&lt;=30.06.",BK$10,"")))*0.25,"nic"),0)</f>
        <v/>
      </c>
      <c r="BL150" s="41">
        <f>IF($C150="OPEX - Koszt 1szt/rok",IF($M150="szt",SUMIFS(Kosztorys!$F:$F,Kosztorys!$D:$D,$B150,Kosztorys!$I:$I,CONCATENATE("&lt;01.01.",BL$10,""))+(SUMIFS(Kosztorys!$F:$F,Kosztorys!$D:$D,$B150,Kosztorys!$I:$I,CONCATENATE("&lt;=31.03.",BL$10,""))-SUMIFS(Kosztorys!$F:$F,Kosztorys!$D:$D,$B150,Kosztorys!$I:$I,CONCATENATE("&lt;=31.12.",BK$10,"")))*0.75+(SUMIFS(Kosztorys!$F:$F,Kosztorys!$D:$D,$B150,Kosztorys!$I:$I,CONCATENATE("&lt;=30.06.",BL$10,""))-SUMIFS(Kosztorys!$F:$F,Kosztorys!$D:$D,$B150,Kosztorys!$I:$I,CONCATENATE("&lt;=31.03.",BL$10,"")))*0.5+(SUMIFS(Kosztorys!$F:$F,Kosztorys!$D:$D,$B150,Kosztorys!$I:$I,CONCATENATE("&lt;=30.09.",BL$10,""))-SUMIFS(Kosztorys!$F:$F,Kosztorys!$D:$D,$B150,Kosztorys!$I:$I,CONCATENATE("&lt;=30.06.",BL$10,"")))*0.25,"nic"),0)</f>
        <v/>
      </c>
      <c r="BM150" s="41">
        <f>IF($C150="OPEX - Koszt 1szt/rok",IF($M150="szt",SUMIFS(Kosztorys!$F:$F,Kosztorys!$D:$D,$B150,Kosztorys!$I:$I,CONCATENATE("&lt;01.01.",BM$10,""))+(SUMIFS(Kosztorys!$F:$F,Kosztorys!$D:$D,$B150,Kosztorys!$I:$I,CONCATENATE("&lt;=31.03.",BM$10,""))-SUMIFS(Kosztorys!$F:$F,Kosztorys!$D:$D,$B150,Kosztorys!$I:$I,CONCATENATE("&lt;=31.12.",BL$10,"")))*0.75+(SUMIFS(Kosztorys!$F:$F,Kosztorys!$D:$D,$B150,Kosztorys!$I:$I,CONCATENATE("&lt;=30.06.",BM$10,""))-SUMIFS(Kosztorys!$F:$F,Kosztorys!$D:$D,$B150,Kosztorys!$I:$I,CONCATENATE("&lt;=31.03.",BM$10,"")))*0.5+(SUMIFS(Kosztorys!$F:$F,Kosztorys!$D:$D,$B150,Kosztorys!$I:$I,CONCATENATE("&lt;=30.09.",BM$10,""))-SUMIFS(Kosztorys!$F:$F,Kosztorys!$D:$D,$B150,Kosztorys!$I:$I,CONCATENATE("&lt;=30.06.",BM$10,"")))*0.25,"nic"),0)</f>
        <v/>
      </c>
      <c r="BN150" s="41">
        <f>IF($C150="OPEX - Koszt 1szt/rok",IF($M150="szt",SUMIFS(Kosztorys!$F:$F,Kosztorys!$D:$D,$B150,Kosztorys!$I:$I,CONCATENATE("&lt;01.01.",BN$10,""))+(SUMIFS(Kosztorys!$F:$F,Kosztorys!$D:$D,$B150,Kosztorys!$I:$I,CONCATENATE("&lt;=31.03.",BN$10,""))-SUMIFS(Kosztorys!$F:$F,Kosztorys!$D:$D,$B150,Kosztorys!$I:$I,CONCATENATE("&lt;=31.12.",BM$10,"")))*0.75+(SUMIFS(Kosztorys!$F:$F,Kosztorys!$D:$D,$B150,Kosztorys!$I:$I,CONCATENATE("&lt;=30.06.",BN$10,""))-SUMIFS(Kosztorys!$F:$F,Kosztorys!$D:$D,$B150,Kosztorys!$I:$I,CONCATENATE("&lt;=31.03.",BN$10,"")))*0.5+(SUMIFS(Kosztorys!$F:$F,Kosztorys!$D:$D,$B150,Kosztorys!$I:$I,CONCATENATE("&lt;=30.09.",BN$10,""))-SUMIFS(Kosztorys!$F:$F,Kosztorys!$D:$D,$B150,Kosztorys!$I:$I,CONCATENATE("&lt;=30.06.",BN$10,"")))*0.25,"nic"),0)</f>
        <v/>
      </c>
      <c r="BO150" s="41">
        <f>IF($C150="OPEX - Koszt 1szt/rok",IF($M150="szt",SUMIFS(Kosztorys!$F:$F,Kosztorys!$D:$D,$B150,Kosztorys!$I:$I,CONCATENATE("&lt;01.01.",BO$10,""))+(SUMIFS(Kosztorys!$F:$F,Kosztorys!$D:$D,$B150,Kosztorys!$I:$I,CONCATENATE("&lt;=31.03.",BO$10,""))-SUMIFS(Kosztorys!$F:$F,Kosztorys!$D:$D,$B150,Kosztorys!$I:$I,CONCATENATE("&lt;=31.12.",BN$10,"")))*0.75+(SUMIFS(Kosztorys!$F:$F,Kosztorys!$D:$D,$B150,Kosztorys!$I:$I,CONCATENATE("&lt;=30.06.",BO$10,""))-SUMIFS(Kosztorys!$F:$F,Kosztorys!$D:$D,$B150,Kosztorys!$I:$I,CONCATENATE("&lt;=31.03.",BO$10,"")))*0.5+(SUMIFS(Kosztorys!$F:$F,Kosztorys!$D:$D,$B150,Kosztorys!$I:$I,CONCATENATE("&lt;=30.09.",BO$10,""))-SUMIFS(Kosztorys!$F:$F,Kosztorys!$D:$D,$B150,Kosztorys!$I:$I,CONCATENATE("&lt;=30.06.",BO$10,"")))*0.25,"nic"),0)</f>
        <v/>
      </c>
      <c r="BP150" s="41">
        <f>IF($C150="OPEX - Koszt 1szt/rok",IF($M150="szt",SUMIFS(Kosztorys!$F:$F,Kosztorys!$D:$D,$B150,Kosztorys!$I:$I,CONCATENATE("&lt;01.01.",BP$10,""))+(SUMIFS(Kosztorys!$F:$F,Kosztorys!$D:$D,$B150,Kosztorys!$I:$I,CONCATENATE("&lt;=31.03.",BP$10,""))-SUMIFS(Kosztorys!$F:$F,Kosztorys!$D:$D,$B150,Kosztorys!$I:$I,CONCATENATE("&lt;=31.12.",BO$10,"")))*0.75+(SUMIFS(Kosztorys!$F:$F,Kosztorys!$D:$D,$B150,Kosztorys!$I:$I,CONCATENATE("&lt;=30.06.",BP$10,""))-SUMIFS(Kosztorys!$F:$F,Kosztorys!$D:$D,$B150,Kosztorys!$I:$I,CONCATENATE("&lt;=31.03.",BP$10,"")))*0.5+(SUMIFS(Kosztorys!$F:$F,Kosztorys!$D:$D,$B150,Kosztorys!$I:$I,CONCATENATE("&lt;=30.09.",BP$10,""))-SUMIFS(Kosztorys!$F:$F,Kosztorys!$D:$D,$B150,Kosztorys!$I:$I,CONCATENATE("&lt;=30.06.",BP$10,"")))*0.25,"nic"),0)</f>
        <v/>
      </c>
      <c r="BQ150" s="41">
        <f>IF($C150="OPEX - Koszt 1szt/rok",IF($M150="szt",SUMIFS(Kosztorys!$F:$F,Kosztorys!$D:$D,$B150,Kosztorys!$I:$I,CONCATENATE("&lt;01.01.",BQ$10,""))+(SUMIFS(Kosztorys!$F:$F,Kosztorys!$D:$D,$B150,Kosztorys!$I:$I,CONCATENATE("&lt;=31.03.",BQ$10,""))-SUMIFS(Kosztorys!$F:$F,Kosztorys!$D:$D,$B150,Kosztorys!$I:$I,CONCATENATE("&lt;=31.12.",BP$10,"")))*0.75+(SUMIFS(Kosztorys!$F:$F,Kosztorys!$D:$D,$B150,Kosztorys!$I:$I,CONCATENATE("&lt;=30.06.",BQ$10,""))-SUMIFS(Kosztorys!$F:$F,Kosztorys!$D:$D,$B150,Kosztorys!$I:$I,CONCATENATE("&lt;=31.03.",BQ$10,"")))*0.5+(SUMIFS(Kosztorys!$F:$F,Kosztorys!$D:$D,$B150,Kosztorys!$I:$I,CONCATENATE("&lt;=30.09.",BQ$10,""))-SUMIFS(Kosztorys!$F:$F,Kosztorys!$D:$D,$B150,Kosztorys!$I:$I,CONCATENATE("&lt;=30.06.",BQ$10,"")))*0.25,"nic"),0)</f>
        <v/>
      </c>
      <c r="BR150" s="41">
        <f>IF($C150="OPEX - Koszt 1szt/rok",IF($M150="szt",SUMIFS(Kosztorys!$F:$F,Kosztorys!$D:$D,$B150,Kosztorys!$I:$I,CONCATENATE("&lt;01.01.",BR$10,""))+(SUMIFS(Kosztorys!$F:$F,Kosztorys!$D:$D,$B150,Kosztorys!$I:$I,CONCATENATE("&lt;=31.03.",BR$10,""))-SUMIFS(Kosztorys!$F:$F,Kosztorys!$D:$D,$B150,Kosztorys!$I:$I,CONCATENATE("&lt;=31.12.",BQ$10,"")))*0.75+(SUMIFS(Kosztorys!$F:$F,Kosztorys!$D:$D,$B150,Kosztorys!$I:$I,CONCATENATE("&lt;=30.06.",BR$10,""))-SUMIFS(Kosztorys!$F:$F,Kosztorys!$D:$D,$B150,Kosztorys!$I:$I,CONCATENATE("&lt;=31.03.",BR$10,"")))*0.5+(SUMIFS(Kosztorys!$F:$F,Kosztorys!$D:$D,$B150,Kosztorys!$I:$I,CONCATENATE("&lt;=30.09.",BR$10,""))-SUMIFS(Kosztorys!$F:$F,Kosztorys!$D:$D,$B150,Kosztorys!$I:$I,CONCATENATE("&lt;=30.06.",BR$10,"")))*0.25,"nic"),0)</f>
        <v/>
      </c>
      <c r="BS150" s="41">
        <f>IF($C150="OPEX - Koszt 1szt/rok",IF($M150="szt",SUMIFS(Kosztorys!$F:$F,Kosztorys!$D:$D,$B150,Kosztorys!$I:$I,CONCATENATE("&lt;01.01.",BS$10,""))+(SUMIFS(Kosztorys!$F:$F,Kosztorys!$D:$D,$B150,Kosztorys!$I:$I,CONCATENATE("&lt;=31.03.",BS$10,""))-SUMIFS(Kosztorys!$F:$F,Kosztorys!$D:$D,$B150,Kosztorys!$I:$I,CONCATENATE("&lt;=31.12.",BR$10,"")))*0.75+(SUMIFS(Kosztorys!$F:$F,Kosztorys!$D:$D,$B150,Kosztorys!$I:$I,CONCATENATE("&lt;=30.06.",BS$10,""))-SUMIFS(Kosztorys!$F:$F,Kosztorys!$D:$D,$B150,Kosztorys!$I:$I,CONCATENATE("&lt;=31.03.",BS$10,"")))*0.5+(SUMIFS(Kosztorys!$F:$F,Kosztorys!$D:$D,$B150,Kosztorys!$I:$I,CONCATENATE("&lt;=30.09.",BS$10,""))-SUMIFS(Kosztorys!$F:$F,Kosztorys!$D:$D,$B150,Kosztorys!$I:$I,CONCATENATE("&lt;=30.06.",BS$10,"")))*0.25,"nic"),0)</f>
        <v/>
      </c>
      <c r="BT150" s="41">
        <f>IF($C150="OPEX - Koszt 1szt/rok",IF($M150="szt",SUMIFS(Kosztorys!$F:$F,Kosztorys!$D:$D,$B150,Kosztorys!$I:$I,CONCATENATE("&lt;01.01.",BT$10,""))+(SUMIFS(Kosztorys!$F:$F,Kosztorys!$D:$D,$B150,Kosztorys!$I:$I,CONCATENATE("&lt;=31.03.",BT$10,""))-SUMIFS(Kosztorys!$F:$F,Kosztorys!$D:$D,$B150,Kosztorys!$I:$I,CONCATENATE("&lt;=31.12.",BS$10,"")))*0.75+(SUMIFS(Kosztorys!$F:$F,Kosztorys!$D:$D,$B150,Kosztorys!$I:$I,CONCATENATE("&lt;=30.06.",BT$10,""))-SUMIFS(Kosztorys!$F:$F,Kosztorys!$D:$D,$B150,Kosztorys!$I:$I,CONCATENATE("&lt;=31.03.",BT$10,"")))*0.5+(SUMIFS(Kosztorys!$F:$F,Kosztorys!$D:$D,$B150,Kosztorys!$I:$I,CONCATENATE("&lt;=30.09.",BT$10,""))-SUMIFS(Kosztorys!$F:$F,Kosztorys!$D:$D,$B150,Kosztorys!$I:$I,CONCATENATE("&lt;=30.06.",BT$10,"")))*0.25,"nic"),0)</f>
        <v/>
      </c>
      <c r="BU150" s="41">
        <f>IF($C150="OPEX - Koszt 1szt/rok",IF($M150="szt",SUMIFS(Kosztorys!$F:$F,Kosztorys!$D:$D,$B150,Kosztorys!$I:$I,CONCATENATE("&lt;01.01.",BU$10,""))+(SUMIFS(Kosztorys!$F:$F,Kosztorys!$D:$D,$B150,Kosztorys!$I:$I,CONCATENATE("&lt;=31.03.",BU$10,""))-SUMIFS(Kosztorys!$F:$F,Kosztorys!$D:$D,$B150,Kosztorys!$I:$I,CONCATENATE("&lt;=31.12.",BT$10,"")))*0.75+(SUMIFS(Kosztorys!$F:$F,Kosztorys!$D:$D,$B150,Kosztorys!$I:$I,CONCATENATE("&lt;=30.06.",BU$10,""))-SUMIFS(Kosztorys!$F:$F,Kosztorys!$D:$D,$B150,Kosztorys!$I:$I,CONCATENATE("&lt;=31.03.",BU$10,"")))*0.5+(SUMIFS(Kosztorys!$F:$F,Kosztorys!$D:$D,$B150,Kosztorys!$I:$I,CONCATENATE("&lt;=30.09.",BU$10,""))-SUMIFS(Kosztorys!$F:$F,Kosztorys!$D:$D,$B150,Kosztorys!$I:$I,CONCATENATE("&lt;=30.06.",BU$10,"")))*0.25,"nic"),0)</f>
        <v/>
      </c>
      <c r="BV150" s="41">
        <f>IF($C150="OPEX - Koszt 1szt/rok",IF($M150="szt",SUMIFS(Kosztorys!$F:$F,Kosztorys!$D:$D,$B150,Kosztorys!$I:$I,CONCATENATE("&lt;01.01.",BV$10,""))+(SUMIFS(Kosztorys!$F:$F,Kosztorys!$D:$D,$B150,Kosztorys!$I:$I,CONCATENATE("&lt;=31.03.",BV$10,""))-SUMIFS(Kosztorys!$F:$F,Kosztorys!$D:$D,$B150,Kosztorys!$I:$I,CONCATENATE("&lt;=31.12.",BU$10,"")))*0.75+(SUMIFS(Kosztorys!$F:$F,Kosztorys!$D:$D,$B150,Kosztorys!$I:$I,CONCATENATE("&lt;=30.06.",BV$10,""))-SUMIFS(Kosztorys!$F:$F,Kosztorys!$D:$D,$B150,Kosztorys!$I:$I,CONCATENATE("&lt;=31.03.",BV$10,"")))*0.5+(SUMIFS(Kosztorys!$F:$F,Kosztorys!$D:$D,$B150,Kosztorys!$I:$I,CONCATENATE("&lt;=30.09.",BV$10,""))-SUMIFS(Kosztorys!$F:$F,Kosztorys!$D:$D,$B150,Kosztorys!$I:$I,CONCATENATE("&lt;=30.06.",BV$10,"")))*0.25,"nic"),0)</f>
        <v/>
      </c>
      <c r="BW150" s="41">
        <f>IF($C150="OPEX - Koszt 1szt/rok",IF($M150="szt",SUMIFS(Kosztorys!$F:$F,Kosztorys!$D:$D,$B150,Kosztorys!$I:$I,CONCATENATE("&lt;01.01.",BW$10,""))+(SUMIFS(Kosztorys!$F:$F,Kosztorys!$D:$D,$B150,Kosztorys!$I:$I,CONCATENATE("&lt;=31.03.",BW$10,""))-SUMIFS(Kosztorys!$F:$F,Kosztorys!$D:$D,$B150,Kosztorys!$I:$I,CONCATENATE("&lt;=31.12.",BV$10,"")))*0.75+(SUMIFS(Kosztorys!$F:$F,Kosztorys!$D:$D,$B150,Kosztorys!$I:$I,CONCATENATE("&lt;=30.06.",BW$10,""))-SUMIFS(Kosztorys!$F:$F,Kosztorys!$D:$D,$B150,Kosztorys!$I:$I,CONCATENATE("&lt;=31.03.",BW$10,"")))*0.5+(SUMIFS(Kosztorys!$F:$F,Kosztorys!$D:$D,$B150,Kosztorys!$I:$I,CONCATENATE("&lt;=30.09.",BW$10,""))-SUMIFS(Kosztorys!$F:$F,Kosztorys!$D:$D,$B150,Kosztorys!$I:$I,CONCATENATE("&lt;=30.06.",BW$10,"")))*0.25,"nic"),0)</f>
        <v/>
      </c>
      <c r="BX150" s="41">
        <f>IF(C150="OPEX - Koszt 1szt/rok",IF(MAX(BH150:BW150)=IF(ISERROR(VLOOKUP(B150,JB_tabela,MATCH(BX$9,JB_menu,0)-1,FALSE())),,VLOOKUP(B150,JB_tabela,MATCH(BX$9,JB_menu,0)-1,FALSE())),"OK","nie zgadza się liczba użytych JB"),"OK-ND")</f>
        <v/>
      </c>
      <c r="CB150" s="41">
        <f>IF($C150="OPEX - Długość 1m koszt/rok",IF($M150="m",SUMIFS(Kosztorys!$F:$F,Kosztorys!$D:$D,$B150,Kosztorys!$I:$I,CONCATENATE("&lt;01.01.",CB$10,""))+(SUMIFS(Kosztorys!$F:$F,Kosztorys!$D:$D,$B150,Kosztorys!$I:$I,CONCATENATE("&lt;=31.03.",CB$10,""))-SUMIFS(Kosztorys!$F:$F,Kosztorys!$D:$D,$B150,Kosztorys!$I:$I,CONCATENATE("&lt;=31.12.",CA$10,"")))*0.75+(SUMIFS(Kosztorys!$F:$F,Kosztorys!$D:$D,$B150,Kosztorys!$I:$I,CONCATENATE("&lt;=30.06.",CB$10,""))-SUMIFS(Kosztorys!$F:$F,Kosztorys!$D:$D,$B150,Kosztorys!$I:$I,CONCATENATE("&lt;=31.03.",CB$10,"")))*0.5+(SUMIFS(Kosztorys!$F:$F,Kosztorys!$D:$D,$B150,Kosztorys!$I:$I,CONCATENATE("&lt;=30.09.",CB$10,""))-SUMIFS(Kosztorys!$F:$F,Kosztorys!$D:$D,$B150,Kosztorys!$I:$I,CONCATENATE("&lt;=30.06.",CB$10,"")))*0.25,"nic"),0)</f>
        <v/>
      </c>
      <c r="CC150" s="41">
        <f>IF($C150="OPEX - Długość 1m koszt/rok",IF($M150="m",SUMIFS(Kosztorys!$F:$F,Kosztorys!$D:$D,$B150,Kosztorys!$I:$I,CONCATENATE("&lt;01.01.",CC$10,""))+(SUMIFS(Kosztorys!$F:$F,Kosztorys!$D:$D,$B150,Kosztorys!$I:$I,CONCATENATE("&lt;=31.03.",CC$10,""))-SUMIFS(Kosztorys!$F:$F,Kosztorys!$D:$D,$B150,Kosztorys!$I:$I,CONCATENATE("&lt;=31.12.",CB$10,"")))*0.75+(SUMIFS(Kosztorys!$F:$F,Kosztorys!$D:$D,$B150,Kosztorys!$I:$I,CONCATENATE("&lt;=30.06.",CC$10,""))-SUMIFS(Kosztorys!$F:$F,Kosztorys!$D:$D,$B150,Kosztorys!$I:$I,CONCATENATE("&lt;=31.03.",CC$10,"")))*0.5+(SUMIFS(Kosztorys!$F:$F,Kosztorys!$D:$D,$B150,Kosztorys!$I:$I,CONCATENATE("&lt;=30.09.",CC$10,""))-SUMIFS(Kosztorys!$F:$F,Kosztorys!$D:$D,$B150,Kosztorys!$I:$I,CONCATENATE("&lt;=30.06.",CC$10,"")))*0.25,"nic"),0)</f>
        <v/>
      </c>
      <c r="CD150" s="41">
        <f>IF($C150="OPEX - Długość 1m koszt/rok",IF($M150="m",SUMIFS(Kosztorys!$F:$F,Kosztorys!$D:$D,$B150,Kosztorys!$I:$I,CONCATENATE("&lt;01.01.",CD$10,""))+(SUMIFS(Kosztorys!$F:$F,Kosztorys!$D:$D,$B150,Kosztorys!$I:$I,CONCATENATE("&lt;=31.03.",CD$10,""))-SUMIFS(Kosztorys!$F:$F,Kosztorys!$D:$D,$B150,Kosztorys!$I:$I,CONCATENATE("&lt;=31.12.",CC$10,"")))*0.75+(SUMIFS(Kosztorys!$F:$F,Kosztorys!$D:$D,$B150,Kosztorys!$I:$I,CONCATENATE("&lt;=30.06.",CD$10,""))-SUMIFS(Kosztorys!$F:$F,Kosztorys!$D:$D,$B150,Kosztorys!$I:$I,CONCATENATE("&lt;=31.03.",CD$10,"")))*0.5+(SUMIFS(Kosztorys!$F:$F,Kosztorys!$D:$D,$B150,Kosztorys!$I:$I,CONCATENATE("&lt;=30.09.",CD$10,""))-SUMIFS(Kosztorys!$F:$F,Kosztorys!$D:$D,$B150,Kosztorys!$I:$I,CONCATENATE("&lt;=30.06.",CD$10,"")))*0.25,"nic"),0)</f>
        <v/>
      </c>
      <c r="CE150" s="41">
        <f>IF($C150="OPEX - Długość 1m koszt/rok",IF($M150="m",SUMIFS(Kosztorys!$F:$F,Kosztorys!$D:$D,$B150,Kosztorys!$I:$I,CONCATENATE("&lt;01.01.",CE$10,""))+(SUMIFS(Kosztorys!$F:$F,Kosztorys!$D:$D,$B150,Kosztorys!$I:$I,CONCATENATE("&lt;=31.03.",CE$10,""))-SUMIFS(Kosztorys!$F:$F,Kosztorys!$D:$D,$B150,Kosztorys!$I:$I,CONCATENATE("&lt;=31.12.",CD$10,"")))*0.75+(SUMIFS(Kosztorys!$F:$F,Kosztorys!$D:$D,$B150,Kosztorys!$I:$I,CONCATENATE("&lt;=30.06.",CE$10,""))-SUMIFS(Kosztorys!$F:$F,Kosztorys!$D:$D,$B150,Kosztorys!$I:$I,CONCATENATE("&lt;=31.03.",CE$10,"")))*0.5+(SUMIFS(Kosztorys!$F:$F,Kosztorys!$D:$D,$B150,Kosztorys!$I:$I,CONCATENATE("&lt;=30.09.",CE$10,""))-SUMIFS(Kosztorys!$F:$F,Kosztorys!$D:$D,$B150,Kosztorys!$I:$I,CONCATENATE("&lt;=30.06.",CE$10,"")))*0.25,"nic"),0)</f>
        <v/>
      </c>
      <c r="CF150" s="41">
        <f>IF($C150="OPEX - Długość 1m koszt/rok",IF($M150="m",SUMIFS(Kosztorys!$F:$F,Kosztorys!$D:$D,$B150,Kosztorys!$I:$I,CONCATENATE("&lt;01.01.",CF$10,""))+(SUMIFS(Kosztorys!$F:$F,Kosztorys!$D:$D,$B150,Kosztorys!$I:$I,CONCATENATE("&lt;=31.03.",CF$10,""))-SUMIFS(Kosztorys!$F:$F,Kosztorys!$D:$D,$B150,Kosztorys!$I:$I,CONCATENATE("&lt;=31.12.",CE$10,"")))*0.75+(SUMIFS(Kosztorys!$F:$F,Kosztorys!$D:$D,$B150,Kosztorys!$I:$I,CONCATENATE("&lt;=30.06.",CF$10,""))-SUMIFS(Kosztorys!$F:$F,Kosztorys!$D:$D,$B150,Kosztorys!$I:$I,CONCATENATE("&lt;=31.03.",CF$10,"")))*0.5+(SUMIFS(Kosztorys!$F:$F,Kosztorys!$D:$D,$B150,Kosztorys!$I:$I,CONCATENATE("&lt;=30.09.",CF$10,""))-SUMIFS(Kosztorys!$F:$F,Kosztorys!$D:$D,$B150,Kosztorys!$I:$I,CONCATENATE("&lt;=30.06.",CF$10,"")))*0.25,"nic"),0)</f>
        <v/>
      </c>
      <c r="CG150" s="41">
        <f>IF($C150="OPEX - Długość 1m koszt/rok",IF($M150="m",SUMIFS(Kosztorys!$F:$F,Kosztorys!$D:$D,$B150,Kosztorys!$I:$I,CONCATENATE("&lt;01.01.",CG$10,""))+(SUMIFS(Kosztorys!$F:$F,Kosztorys!$D:$D,$B150,Kosztorys!$I:$I,CONCATENATE("&lt;=31.03.",CG$10,""))-SUMIFS(Kosztorys!$F:$F,Kosztorys!$D:$D,$B150,Kosztorys!$I:$I,CONCATENATE("&lt;=31.12.",CF$10,"")))*0.75+(SUMIFS(Kosztorys!$F:$F,Kosztorys!$D:$D,$B150,Kosztorys!$I:$I,CONCATENATE("&lt;=30.06.",CG$10,""))-SUMIFS(Kosztorys!$F:$F,Kosztorys!$D:$D,$B150,Kosztorys!$I:$I,CONCATENATE("&lt;=31.03.",CG$10,"")))*0.5+(SUMIFS(Kosztorys!$F:$F,Kosztorys!$D:$D,$B150,Kosztorys!$I:$I,CONCATENATE("&lt;=30.09.",CG$10,""))-SUMIFS(Kosztorys!$F:$F,Kosztorys!$D:$D,$B150,Kosztorys!$I:$I,CONCATENATE("&lt;=30.06.",CG$10,"")))*0.25,"nic"),0)</f>
        <v/>
      </c>
      <c r="CH150" s="41">
        <f>IF($C150="OPEX - Długość 1m koszt/rok",IF($M150="m",SUMIFS(Kosztorys!$F:$F,Kosztorys!$D:$D,$B150,Kosztorys!$I:$I,CONCATENATE("&lt;01.01.",CH$10,""))+(SUMIFS(Kosztorys!$F:$F,Kosztorys!$D:$D,$B150,Kosztorys!$I:$I,CONCATENATE("&lt;=31.03.",CH$10,""))-SUMIFS(Kosztorys!$F:$F,Kosztorys!$D:$D,$B150,Kosztorys!$I:$I,CONCATENATE("&lt;=31.12.",CG$10,"")))*0.75+(SUMIFS(Kosztorys!$F:$F,Kosztorys!$D:$D,$B150,Kosztorys!$I:$I,CONCATENATE("&lt;=30.06.",CH$10,""))-SUMIFS(Kosztorys!$F:$F,Kosztorys!$D:$D,$B150,Kosztorys!$I:$I,CONCATENATE("&lt;=31.03.",CH$10,"")))*0.5+(SUMIFS(Kosztorys!$F:$F,Kosztorys!$D:$D,$B150,Kosztorys!$I:$I,CONCATENATE("&lt;=30.09.",CH$10,""))-SUMIFS(Kosztorys!$F:$F,Kosztorys!$D:$D,$B150,Kosztorys!$I:$I,CONCATENATE("&lt;=30.06.",CH$10,"")))*0.25,"nic"),0)</f>
        <v/>
      </c>
      <c r="CI150" s="41">
        <f>IF($C150="OPEX - Długość 1m koszt/rok",IF($M150="m",SUMIFS(Kosztorys!$F:$F,Kosztorys!$D:$D,$B150,Kosztorys!$I:$I,CONCATENATE("&lt;01.01.",CI$10,""))+(SUMIFS(Kosztorys!$F:$F,Kosztorys!$D:$D,$B150,Kosztorys!$I:$I,CONCATENATE("&lt;=31.03.",CI$10,""))-SUMIFS(Kosztorys!$F:$F,Kosztorys!$D:$D,$B150,Kosztorys!$I:$I,CONCATENATE("&lt;=31.12.",CH$10,"")))*0.75+(SUMIFS(Kosztorys!$F:$F,Kosztorys!$D:$D,$B150,Kosztorys!$I:$I,CONCATENATE("&lt;=30.06.",CI$10,""))-SUMIFS(Kosztorys!$F:$F,Kosztorys!$D:$D,$B150,Kosztorys!$I:$I,CONCATENATE("&lt;=31.03.",CI$10,"")))*0.5+(SUMIFS(Kosztorys!$F:$F,Kosztorys!$D:$D,$B150,Kosztorys!$I:$I,CONCATENATE("&lt;=30.09.",CI$10,""))-SUMIFS(Kosztorys!$F:$F,Kosztorys!$D:$D,$B150,Kosztorys!$I:$I,CONCATENATE("&lt;=30.06.",CI$10,"")))*0.25,"nic"),0)</f>
        <v/>
      </c>
      <c r="CJ150" s="41">
        <f>IF($C150="OPEX - Długość 1m koszt/rok",IF($M150="m",SUMIFS(Kosztorys!$F:$F,Kosztorys!$D:$D,$B150,Kosztorys!$I:$I,CONCATENATE("&lt;01.01.",CJ$10,""))+(SUMIFS(Kosztorys!$F:$F,Kosztorys!$D:$D,$B150,Kosztorys!$I:$I,CONCATENATE("&lt;=31.03.",CJ$10,""))-SUMIFS(Kosztorys!$F:$F,Kosztorys!$D:$D,$B150,Kosztorys!$I:$I,CONCATENATE("&lt;=31.12.",CI$10,"")))*0.75+(SUMIFS(Kosztorys!$F:$F,Kosztorys!$D:$D,$B150,Kosztorys!$I:$I,CONCATENATE("&lt;=30.06.",CJ$10,""))-SUMIFS(Kosztorys!$F:$F,Kosztorys!$D:$D,$B150,Kosztorys!$I:$I,CONCATENATE("&lt;=31.03.",CJ$10,"")))*0.5+(SUMIFS(Kosztorys!$F:$F,Kosztorys!$D:$D,$B150,Kosztorys!$I:$I,CONCATENATE("&lt;=30.09.",CJ$10,""))-SUMIFS(Kosztorys!$F:$F,Kosztorys!$D:$D,$B150,Kosztorys!$I:$I,CONCATENATE("&lt;=30.06.",CJ$10,"")))*0.25,"nic"),0)</f>
        <v/>
      </c>
      <c r="CK150" s="41">
        <f>IF($C150="OPEX - Długość 1m koszt/rok",IF($M150="m",SUMIFS(Kosztorys!$F:$F,Kosztorys!$D:$D,$B150,Kosztorys!$I:$I,CONCATENATE("&lt;01.01.",CK$10,""))+(SUMIFS(Kosztorys!$F:$F,Kosztorys!$D:$D,$B150,Kosztorys!$I:$I,CONCATENATE("&lt;=31.03.",CK$10,""))-SUMIFS(Kosztorys!$F:$F,Kosztorys!$D:$D,$B150,Kosztorys!$I:$I,CONCATENATE("&lt;=31.12.",CJ$10,"")))*0.75+(SUMIFS(Kosztorys!$F:$F,Kosztorys!$D:$D,$B150,Kosztorys!$I:$I,CONCATENATE("&lt;=30.06.",CK$10,""))-SUMIFS(Kosztorys!$F:$F,Kosztorys!$D:$D,$B150,Kosztorys!$I:$I,CONCATENATE("&lt;=31.03.",CK$10,"")))*0.5+(SUMIFS(Kosztorys!$F:$F,Kosztorys!$D:$D,$B150,Kosztorys!$I:$I,CONCATENATE("&lt;=30.09.",CK$10,""))-SUMIFS(Kosztorys!$F:$F,Kosztorys!$D:$D,$B150,Kosztorys!$I:$I,CONCATENATE("&lt;=30.06.",CK$10,"")))*0.25,"nic"),0)</f>
        <v/>
      </c>
      <c r="CL150" s="41">
        <f>IF($C150="OPEX - Długość 1m koszt/rok",IF($M150="m",SUMIFS(Kosztorys!$F:$F,Kosztorys!$D:$D,$B150,Kosztorys!$I:$I,CONCATENATE("&lt;01.01.",CL$10,""))+(SUMIFS(Kosztorys!$F:$F,Kosztorys!$D:$D,$B150,Kosztorys!$I:$I,CONCATENATE("&lt;=31.03.",CL$10,""))-SUMIFS(Kosztorys!$F:$F,Kosztorys!$D:$D,$B150,Kosztorys!$I:$I,CONCATENATE("&lt;=31.12.",CK$10,"")))*0.75+(SUMIFS(Kosztorys!$F:$F,Kosztorys!$D:$D,$B150,Kosztorys!$I:$I,CONCATENATE("&lt;=30.06.",CL$10,""))-SUMIFS(Kosztorys!$F:$F,Kosztorys!$D:$D,$B150,Kosztorys!$I:$I,CONCATENATE("&lt;=31.03.",CL$10,"")))*0.5+(SUMIFS(Kosztorys!$F:$F,Kosztorys!$D:$D,$B150,Kosztorys!$I:$I,CONCATENATE("&lt;=30.09.",CL$10,""))-SUMIFS(Kosztorys!$F:$F,Kosztorys!$D:$D,$B150,Kosztorys!$I:$I,CONCATENATE("&lt;=30.06.",CL$10,"")))*0.25,"nic"),0)</f>
        <v/>
      </c>
      <c r="CM150" s="41">
        <f>IF($C150="OPEX - Długość 1m koszt/rok",IF($M150="m",SUMIFS(Kosztorys!$F:$F,Kosztorys!$D:$D,$B150,Kosztorys!$I:$I,CONCATENATE("&lt;01.01.",CM$10,""))+(SUMIFS(Kosztorys!$F:$F,Kosztorys!$D:$D,$B150,Kosztorys!$I:$I,CONCATENATE("&lt;=31.03.",CM$10,""))-SUMIFS(Kosztorys!$F:$F,Kosztorys!$D:$D,$B150,Kosztorys!$I:$I,CONCATENATE("&lt;=31.12.",CL$10,"")))*0.75+(SUMIFS(Kosztorys!$F:$F,Kosztorys!$D:$D,$B150,Kosztorys!$I:$I,CONCATENATE("&lt;=30.06.",CM$10,""))-SUMIFS(Kosztorys!$F:$F,Kosztorys!$D:$D,$B150,Kosztorys!$I:$I,CONCATENATE("&lt;=31.03.",CM$10,"")))*0.5+(SUMIFS(Kosztorys!$F:$F,Kosztorys!$D:$D,$B150,Kosztorys!$I:$I,CONCATENATE("&lt;=30.09.",CM$10,""))-SUMIFS(Kosztorys!$F:$F,Kosztorys!$D:$D,$B150,Kosztorys!$I:$I,CONCATENATE("&lt;=30.06.",CM$10,"")))*0.25,"nic"),0)</f>
        <v/>
      </c>
      <c r="CN150" s="41">
        <f>IF($C150="OPEX - Długość 1m koszt/rok",IF($M150="m",SUMIFS(Kosztorys!$F:$F,Kosztorys!$D:$D,$B150,Kosztorys!$I:$I,CONCATENATE("&lt;01.01.",CN$10,""))+(SUMIFS(Kosztorys!$F:$F,Kosztorys!$D:$D,$B150,Kosztorys!$I:$I,CONCATENATE("&lt;=31.03.",CN$10,""))-SUMIFS(Kosztorys!$F:$F,Kosztorys!$D:$D,$B150,Kosztorys!$I:$I,CONCATENATE("&lt;=31.12.",CM$10,"")))*0.75+(SUMIFS(Kosztorys!$F:$F,Kosztorys!$D:$D,$B150,Kosztorys!$I:$I,CONCATENATE("&lt;=30.06.",CN$10,""))-SUMIFS(Kosztorys!$F:$F,Kosztorys!$D:$D,$B150,Kosztorys!$I:$I,CONCATENATE("&lt;=31.03.",CN$10,"")))*0.5+(SUMIFS(Kosztorys!$F:$F,Kosztorys!$D:$D,$B150,Kosztorys!$I:$I,CONCATENATE("&lt;=30.09.",CN$10,""))-SUMIFS(Kosztorys!$F:$F,Kosztorys!$D:$D,$B150,Kosztorys!$I:$I,CONCATENATE("&lt;=30.06.",CN$10,"")))*0.25,"nic"),0)</f>
        <v/>
      </c>
      <c r="CO150" s="41">
        <f>IF($C150="OPEX - Długość 1m koszt/rok",IF($M150="m",SUMIFS(Kosztorys!$F:$F,Kosztorys!$D:$D,$B150,Kosztorys!$I:$I,CONCATENATE("&lt;01.01.",CO$10,""))+(SUMIFS(Kosztorys!$F:$F,Kosztorys!$D:$D,$B150,Kosztorys!$I:$I,CONCATENATE("&lt;=31.03.",CO$10,""))-SUMIFS(Kosztorys!$F:$F,Kosztorys!$D:$D,$B150,Kosztorys!$I:$I,CONCATENATE("&lt;=31.12.",CN$10,"")))*0.75+(SUMIFS(Kosztorys!$F:$F,Kosztorys!$D:$D,$B150,Kosztorys!$I:$I,CONCATENATE("&lt;=30.06.",CO$10,""))-SUMIFS(Kosztorys!$F:$F,Kosztorys!$D:$D,$B150,Kosztorys!$I:$I,CONCATENATE("&lt;=31.03.",CO$10,"")))*0.5+(SUMIFS(Kosztorys!$F:$F,Kosztorys!$D:$D,$B150,Kosztorys!$I:$I,CONCATENATE("&lt;=30.09.",CO$10,""))-SUMIFS(Kosztorys!$F:$F,Kosztorys!$D:$D,$B150,Kosztorys!$I:$I,CONCATENATE("&lt;=30.06.",CO$10,"")))*0.25,"nic"),0)</f>
        <v/>
      </c>
      <c r="CP150" s="41">
        <f>IF($C150="OPEX - Długość 1m koszt/rok",IF($M150="m",SUMIFS(Kosztorys!$F:$F,Kosztorys!$D:$D,$B150,Kosztorys!$I:$I,CONCATENATE("&lt;01.01.",CP$10,""))+(SUMIFS(Kosztorys!$F:$F,Kosztorys!$D:$D,$B150,Kosztorys!$I:$I,CONCATENATE("&lt;=31.03.",CP$10,""))-SUMIFS(Kosztorys!$F:$F,Kosztorys!$D:$D,$B150,Kosztorys!$I:$I,CONCATENATE("&lt;=31.12.",CO$10,"")))*0.75+(SUMIFS(Kosztorys!$F:$F,Kosztorys!$D:$D,$B150,Kosztorys!$I:$I,CONCATENATE("&lt;=30.06.",CP$10,""))-SUMIFS(Kosztorys!$F:$F,Kosztorys!$D:$D,$B150,Kosztorys!$I:$I,CONCATENATE("&lt;=31.03.",CP$10,"")))*0.5+(SUMIFS(Kosztorys!$F:$F,Kosztorys!$D:$D,$B150,Kosztorys!$I:$I,CONCATENATE("&lt;=30.09.",CP$10,""))-SUMIFS(Kosztorys!$F:$F,Kosztorys!$D:$D,$B150,Kosztorys!$I:$I,CONCATENATE("&lt;=30.06.",CP$10,"")))*0.25,"nic"),0)</f>
        <v/>
      </c>
      <c r="CQ150" s="41">
        <f>IF($C150="OPEX - Długość 1m koszt/rok",IF($M150="m",SUMIFS(Kosztorys!$F:$F,Kosztorys!$D:$D,$B150,Kosztorys!$I:$I,CONCATENATE("&lt;01.01.",CQ$10,""))+(SUMIFS(Kosztorys!$F:$F,Kosztorys!$D:$D,$B150,Kosztorys!$I:$I,CONCATENATE("&lt;=31.03.",CQ$10,""))-SUMIFS(Kosztorys!$F:$F,Kosztorys!$D:$D,$B150,Kosztorys!$I:$I,CONCATENATE("&lt;=31.12.",CP$10,"")))*0.75+(SUMIFS(Kosztorys!$F:$F,Kosztorys!$D:$D,$B150,Kosztorys!$I:$I,CONCATENATE("&lt;=30.06.",CQ$10,""))-SUMIFS(Kosztorys!$F:$F,Kosztorys!$D:$D,$B150,Kosztorys!$I:$I,CONCATENATE("&lt;=31.03.",CQ$10,"")))*0.5+(SUMIFS(Kosztorys!$F:$F,Kosztorys!$D:$D,$B150,Kosztorys!$I:$I,CONCATENATE("&lt;=30.09.",CQ$10,""))-SUMIFS(Kosztorys!$F:$F,Kosztorys!$D:$D,$B150,Kosztorys!$I:$I,CONCATENATE("&lt;=30.06.",CQ$10,"")))*0.25,"nic"),0)</f>
        <v/>
      </c>
      <c r="CR150" s="41">
        <f>IF(C150="OPEX - Długość 1m koszt/rok",IF(MAX(CB150:CQ150)=IF(ISERROR(VLOOKUP(B150,JB_tabela,MATCH(CR$9,JB_menu,0)-1,FALSE())),,VLOOKUP(B150,JB_tabela,MATCH(CR$9,JB_menu,0)-1,FALSE())),"OK","nie zgadza się liczba użytych JB"),"OK-ND")</f>
        <v/>
      </c>
      <c r="CS150" s="41">
        <f>IFERROR(VLOOKUP($C150,$CY$2:$CZ$7,2,FALSE()),"ERROR")</f>
        <v/>
      </c>
      <c r="CV150" s="41">
        <f>$Q150</f>
        <v/>
      </c>
      <c r="CW150" s="41">
        <f>$R150</f>
        <v/>
      </c>
      <c r="CX150" s="41">
        <f>$S150</f>
        <v/>
      </c>
      <c r="CY150" s="41">
        <f>ROUND(IF(LEFT($C150,4)="CAPE",ROUND($E150*$H150,2)*OFFSET(T150,0,$CS150),0),2)</f>
        <v/>
      </c>
      <c r="CZ150" s="41">
        <f>ROUND(IF(LEFT($C150,4)="CAPE",ROUND($E150*$H150,2)*OFFSET(U150,0,$CS150),0),2)</f>
        <v/>
      </c>
      <c r="DA150" s="41">
        <f>ROUND(IF(LEFT($C150,4)="CAPE",ROUND($E150*$H150,2)*OFFSET(V150,0,$CS150),0),2)</f>
        <v/>
      </c>
      <c r="DB150" s="41">
        <f>ROUND(IF(LEFT($C150,4)="CAPE",ROUND($E150*$H150,2)*OFFSET(W150,0,$CS150),0),2)</f>
        <v/>
      </c>
      <c r="DC150" s="41">
        <f>ROUND(IF(LEFT($C150,4)="CAPE",ROUND($E150*$H150,2)*OFFSET(X150,0,$CS150),0),2)</f>
        <v/>
      </c>
      <c r="DD150" s="41">
        <f>ROUND(IF(LEFT($C150,4)="CAPE",ROUND($E150*$H150,2)*OFFSET(Y150,0,$CS150),0),2)</f>
        <v/>
      </c>
      <c r="DE150" s="41">
        <f>ROUND(IF(LEFT($C150,4)="CAPE",ROUND($E150*$H150,2)*OFFSET(Z150,0,$CS150),0),2)</f>
        <v/>
      </c>
      <c r="DF150" s="41">
        <f>ROUND(IF(LEFT($C150,4)="CAPE",ROUND($E150*$H150,2)*OFFSET(AA150,0,$CS150),0),2)</f>
        <v/>
      </c>
      <c r="DG150" s="41">
        <f>ROUND(IF(LEFT($C150,4)="CAPE",ROUND($E150*$H150,2)*OFFSET(AB150,0,$CS150),0),2)</f>
        <v/>
      </c>
      <c r="DH150" s="41">
        <f>ROUND(IF(LEFT($C150,4)="CAPE",ROUND($E150*$H150,2)*OFFSET(AC150,0,$CS150),0),2)</f>
        <v/>
      </c>
      <c r="DI150" s="41">
        <f>ROUND(IF(LEFT($C150,4)="CAPE",ROUND($E150*$H150,2)*OFFSET(AD150,0,$CS150),0),2)</f>
        <v/>
      </c>
      <c r="DJ150" s="41">
        <f>ROUND(IF(LEFT($C150,4)="CAPE",ROUND($E150*$H150,2)*OFFSET(AE150,0,$CS150),0),2)</f>
        <v/>
      </c>
      <c r="DK150" s="41">
        <f>ROUND(IF(LEFT($C150,4)="CAPE",ROUND($E150*$H150,2)*OFFSET(AF150,0,$CS150),0),2)</f>
        <v/>
      </c>
      <c r="DL150" s="41">
        <f>ROUND(IF(LEFT($C150,4)="CAPE",ROUND($E150*$H150,2)*OFFSET(AG150,0,$CS150),0),2)</f>
        <v/>
      </c>
      <c r="DM150" s="41">
        <f>ROUND(IF(LEFT($C150,4)="CAPE",ROUND($E150*$H150,2)*OFFSET(AH150,0,$CS150),0),2)</f>
        <v/>
      </c>
      <c r="DN150" s="41">
        <f>ROUND(IF(LEFT($C150,4)="CAPE",ROUND($E150*$H150,2)*OFFSET(AI150,0,$CS150),0),2)</f>
        <v/>
      </c>
      <c r="DP150" s="41">
        <f>$Q150</f>
        <v/>
      </c>
      <c r="DQ150" s="41">
        <f>$R150</f>
        <v/>
      </c>
      <c r="DR150" s="41">
        <f>$S150</f>
        <v/>
      </c>
      <c r="DS150" s="41">
        <f>ROUND(IF(LEFT($C150,4)="OPEX",$E150*$H150*OFFSET($T150,0,$CS150),0),2)</f>
        <v/>
      </c>
      <c r="DT150" s="41">
        <f>ROUND(IF(LEFT($C150,4)="OPEX",$E150*$H150*OFFSET($U150,0,$CS150),0),2)</f>
        <v/>
      </c>
      <c r="DU150" s="41">
        <f>ROUND(IF(LEFT($C150,4)="OPEX",$E150*$H150*OFFSET($V150,0,$CS150),0),2)</f>
        <v/>
      </c>
      <c r="DV150" s="41">
        <f>ROUND(IF(LEFT($C150,4)="OPEX",$E150*$H150*OFFSET($W150,0,$CS150),0),2)</f>
        <v/>
      </c>
      <c r="DW150" s="41">
        <f>ROUND(IF(LEFT($C150,4)="OPEX",$E150*$H150*OFFSET($X150,0,$CS150),0),2)</f>
        <v/>
      </c>
      <c r="DX150" s="41">
        <f>ROUND(IF(LEFT($C150,4)="OPEX",$E150*$H150*OFFSET($Y150,0,$CS150),0),2)</f>
        <v/>
      </c>
      <c r="DY150" s="41">
        <f>ROUND(IF(LEFT($C150,4)="OPEX",$E150*$H150*OFFSET($Z150,0,$CS150),0),2)</f>
        <v/>
      </c>
      <c r="DZ150" s="41">
        <f>ROUND(IF(LEFT($C150,4)="OPEX",$E150*$H150*OFFSET($AA150,0,$CS150),0),2)</f>
        <v/>
      </c>
      <c r="EA150" s="41">
        <f>ROUND(IF(LEFT($C150,4)="OPEX",$E150*$H150*OFFSET($AB150,0,$CS150),0),2)</f>
        <v/>
      </c>
      <c r="EB150" s="41">
        <f>ROUND(IF(LEFT($C150,4)="OPEX",$E150*$H150*OFFSET($AC150,0,$CS150),0),2)</f>
        <v/>
      </c>
      <c r="EC150" s="41">
        <f>ROUND(IF(LEFT($C150,4)="OPEX",$E150*$H150*OFFSET($AD150,0,$CS150),0),2)</f>
        <v/>
      </c>
      <c r="ED150" s="41">
        <f>ROUND(IF(LEFT($C150,4)="OPEX",$E150*$H150*OFFSET($AE150,0,$CS150),0),2)</f>
        <v/>
      </c>
      <c r="EE150" s="41">
        <f>ROUND(IF(LEFT($C150,4)="OPEX",$E150*$H150*OFFSET($AF150,0,$CS150),0),2)</f>
        <v/>
      </c>
      <c r="EF150" s="41">
        <f>ROUND(IF(LEFT($C150,4)="OPEX",$E150*$H150*OFFSET($AG150,0,$CS150),0),2)</f>
        <v/>
      </c>
      <c r="EG150" s="41">
        <f>ROUND(IF(LEFT($C150,4)="OPEX",$E150*$H150*OFFSET($AH150,0,$CS150),0),2)</f>
        <v/>
      </c>
      <c r="EH150" s="41">
        <f>ROUND(IF(LEFT($C150,4)="OPEX",$E150*$H150*OFFSET($AI150,0,$CS150),0),2)</f>
        <v/>
      </c>
      <c r="EJ150" s="41">
        <f>$Q150</f>
        <v/>
      </c>
      <c r="EK150" s="41">
        <f>$R150</f>
        <v/>
      </c>
      <c r="EL150" s="41">
        <f>$S150</f>
        <v/>
      </c>
      <c r="EM150" s="41">
        <f>ROUND($D150*$CY150,2)</f>
        <v/>
      </c>
      <c r="EN150" s="41">
        <f>ROUND($D150*$CZ150,2)</f>
        <v/>
      </c>
      <c r="EO150" s="41">
        <f>ROUND($D150*$DA150,2)</f>
        <v/>
      </c>
      <c r="EP150" s="41">
        <f>ROUND($D150*$DB150,2)</f>
        <v/>
      </c>
      <c r="EQ150" s="41">
        <f>ROUND($D150*$DC150,2)</f>
        <v/>
      </c>
      <c r="ER150" s="41">
        <f>ROUND($D150*$DD150,2)</f>
        <v/>
      </c>
      <c r="ES150" s="41">
        <f>ROUND($D150*$DE150,2)</f>
        <v/>
      </c>
      <c r="ET150" s="41">
        <f>ROUND($D150*$DF150,2)</f>
        <v/>
      </c>
      <c r="EU150" s="41">
        <f>ROUND($D150*$DG150,2)</f>
        <v/>
      </c>
      <c r="EV150" s="41">
        <f>ROUND($D150*$DH150,2)</f>
        <v/>
      </c>
      <c r="EW150" s="41">
        <f>ROUND($D150*$DI150,2)</f>
        <v/>
      </c>
      <c r="EX150" s="41">
        <f>ROUND($D150*$DJ150,2)</f>
        <v/>
      </c>
      <c r="EY150" s="41">
        <f>ROUND($D150*$DK150,2)</f>
        <v/>
      </c>
      <c r="EZ150" s="41">
        <f>ROUND($D150*$DL150,2)</f>
        <v/>
      </c>
      <c r="FA150" s="41">
        <f>ROUND($D150*$DM150,2)</f>
        <v/>
      </c>
      <c r="FB150" s="41">
        <f>ROUND($D150*$DN150,2)</f>
        <v/>
      </c>
      <c r="FG150" s="41">
        <f>ROUND(IF(LEFT($C150,4)="CAPE",SUM($CY150:CY150 )/$P150,0),2)</f>
        <v/>
      </c>
      <c r="FH150" s="41">
        <f>ROUND(IF(LEFT($C150,4)="CAPE",SUM($CY150:CZ150 )/$P150,0),2)</f>
        <v/>
      </c>
      <c r="FI150" s="41">
        <f>ROUND(IF(LEFT($C150,4)="CAPE",SUM($CY150:DA150 )/$P150,0),2)</f>
        <v/>
      </c>
      <c r="FJ150" s="41">
        <f>ROUND(IF(LEFT($C150,4)="CAPE",SUM($CY150:DB150 )/$P150,0),2)</f>
        <v/>
      </c>
      <c r="FK150" s="41">
        <f>ROUND(IF(LEFT($C150,4)="CAPE",SUM($CY150:DC150 )/$P150,0),2)</f>
        <v/>
      </c>
      <c r="FL150" s="41">
        <f>ROUND(IF(LEFT($C150,4)="CAPE",SUM($CY150:DD150 )/$P150,0),2)</f>
        <v/>
      </c>
      <c r="FM150" s="41">
        <f>ROUND(IF(LEFT($C150,4)="CAPE",SUM($CY150:DE150 )/$P150,0),2)</f>
        <v/>
      </c>
      <c r="FN150" s="41">
        <f>ROUND(IF(LEFT($C150,4)="CAPE",SUM($CY150:DF150 )/$P150,0),2)</f>
        <v/>
      </c>
      <c r="FO150" s="41">
        <f>ROUND(IF(LEFT($C150,4)="CAPE",SUM($CY150:DG150 )/$P150,0),2)</f>
        <v/>
      </c>
      <c r="FP150" s="41">
        <f>ROUND(IF(LEFT($C150,4)="CAPE",SUM($CY150:DH150 )/$P150,0),2)</f>
        <v/>
      </c>
      <c r="FQ150" s="41">
        <f>ROUND(IF(LEFT($C150,4)="CAPE",SUM($CY150:DI150 )/$P150,0),2)</f>
        <v/>
      </c>
      <c r="FR150" s="41">
        <f>ROUND(IF(LEFT($C150,4)="CAPE",SUM($CY150:DJ150 )/$P150,0),2)</f>
        <v/>
      </c>
      <c r="FS150" s="41">
        <f>ROUND(IF(LEFT($C150,4)="CAPE",SUM($CY150:DK150 )/$P150,0),2)</f>
        <v/>
      </c>
      <c r="FT150" s="41">
        <f>ROUND(IF(LEFT($C150,4)="CAPE",SUM($CY150:DL150 )/$P150,0),2)</f>
        <v/>
      </c>
      <c r="FU150" s="41">
        <f>ROUND(IF(LEFT($C150,4)="CAPE",SUM($CY150:DM150 )/$P150,0),2)</f>
        <v/>
      </c>
      <c r="FV150" s="41">
        <f>ROUND(IF(LEFT($C150,4)="CAPE",SUM($CY150:DN150 )/$P150,0),2)</f>
        <v/>
      </c>
      <c r="GA150" s="41">
        <f>ROUND(IF(SUM($FG150:FG150)&gt;SUM($CY150:CY150),SUM($CY150:CY150),SUM($FG150:FG150)),2)</f>
        <v/>
      </c>
      <c r="GB150" s="41">
        <f>ROUND(IF(SUM($FG150:FH150)&gt;SUM($CY150:CZ150),SUM($CY150:CZ150),SUM($FG150:FH150)),2)</f>
        <v/>
      </c>
      <c r="GC150" s="41">
        <f>ROUND(IF(SUM($FG150:FI150)&gt;SUM($CY150:DA150),SUM($CY150:DA150),SUM($FG150:FI150)),2)</f>
        <v/>
      </c>
      <c r="GD150" s="41">
        <f>ROUND(IF(SUM($FG150:FJ150)&gt;SUM($CY150:DB150),SUM($CY150:DB150),SUM($FG150:FJ150)),2)</f>
        <v/>
      </c>
      <c r="GE150" s="41">
        <f>ROUND(IF(SUM($FG150:FK150)&gt;SUM($CY150:DC150),SUM($CY150:DC150),SUM($FG150:FK150)),2)</f>
        <v/>
      </c>
      <c r="GF150" s="41">
        <f>ROUND(IF(SUM($FG150:FL150)&gt;SUM($CY150:DD150),SUM($CY150:DD150),SUM($FG150:FL150)),2)</f>
        <v/>
      </c>
      <c r="GG150" s="41">
        <f>ROUND(IF(SUM($FG150:FM150)&gt;SUM($CY150:DE150),SUM($CY150:DE150),SUM($FG150:FM150)),2)</f>
        <v/>
      </c>
      <c r="GH150" s="41">
        <f>ROUND(IF(SUM($FG150:FN150)&gt;SUM($CY150:DF150),SUM($CY150:DF150),SUM($FG150:FN150)),2)</f>
        <v/>
      </c>
      <c r="GI150" s="41">
        <f>ROUND(IF(SUM($FG150:FO150)&gt;SUM($CY150:DG150),SUM($CY150:DG150),SUM($FG150:FO150)),2)</f>
        <v/>
      </c>
      <c r="GJ150" s="41">
        <f>ROUND(IF(SUM($FG150:FP150)&gt;SUM($CY150:DH150),SUM($CY150:DH150),SUM($FG150:FP150)),2)</f>
        <v/>
      </c>
      <c r="GK150" s="41">
        <f>ROUND(IF(SUM($FG150:FQ150)&gt;SUM($CY150:DI150),SUM($CY150:DI150),SUM($FG150:FQ150)),2)</f>
        <v/>
      </c>
      <c r="GL150" s="41">
        <f>ROUND(IF(SUM($FG150:FR150)&gt;SUM($CY150:DJ150),SUM($CY150:DJ150),SUM($FG150:FR150)),2)</f>
        <v/>
      </c>
      <c r="GM150" s="41">
        <f>ROUND(IF(SUM($FG150:FS150)&gt;SUM($CY150:DK150),SUM($CY150:DK150),SUM($FG150:FS150)),2)</f>
        <v/>
      </c>
      <c r="GN150" s="41">
        <f>ROUND(IF(SUM($FG150:FT150)&gt;SUM($CY150:DL150),SUM($CY150:DL150),SUM($FG150:FT150)),2)</f>
        <v/>
      </c>
      <c r="GO150" s="41">
        <f>ROUND(IF(SUM($FG150:FU150)&gt;SUM($CY150:DM150),SUM($CY150:DM150),SUM($FG150:FU150)),2)</f>
        <v/>
      </c>
      <c r="GP150" s="41">
        <f>ROUND(IF(SUM($FG150:FV150)&gt;SUM($CY150:DN150),SUM($CY150:DN150),SUM($FG150:FV150)),2)</f>
        <v/>
      </c>
      <c r="GR150" s="41">
        <f>$Q150</f>
        <v/>
      </c>
      <c r="GS150" s="41">
        <f>$R150</f>
        <v/>
      </c>
      <c r="GT150" s="41">
        <f>$S150</f>
        <v/>
      </c>
      <c r="GU150" s="41">
        <f>$GA150</f>
        <v/>
      </c>
      <c r="GV150" s="41">
        <f>GB150 - GA150</f>
        <v/>
      </c>
      <c r="GW150" s="41">
        <f>GC150 - GB150</f>
        <v/>
      </c>
      <c r="GX150" s="41">
        <f>GD150 - GC150</f>
        <v/>
      </c>
      <c r="GY150" s="41">
        <f>GE150 - GD150</f>
        <v/>
      </c>
      <c r="GZ150" s="41">
        <f>GF150 - GE150</f>
        <v/>
      </c>
      <c r="HA150" s="41">
        <f>GG150 - GF150</f>
        <v/>
      </c>
      <c r="HB150" s="41">
        <f>GH150 - GG150</f>
        <v/>
      </c>
      <c r="HC150" s="41">
        <f>GI150 - GH150</f>
        <v/>
      </c>
      <c r="HD150" s="41">
        <f>GJ150 - GI150</f>
        <v/>
      </c>
      <c r="HE150" s="41">
        <f>GK150 - GJ150</f>
        <v/>
      </c>
      <c r="HF150" s="41">
        <f>GL150 - GK150</f>
        <v/>
      </c>
      <c r="HG150" s="41">
        <f>GM150 - GL150</f>
        <v/>
      </c>
      <c r="HH150" s="41">
        <f>GN150 - GM150</f>
        <v/>
      </c>
      <c r="HI150" s="41">
        <f>GO150 - GN150</f>
        <v/>
      </c>
      <c r="HJ150" s="41">
        <f>GP150 - GO150</f>
        <v/>
      </c>
      <c r="HL150" s="41">
        <f>$Q150</f>
        <v/>
      </c>
      <c r="HM150" s="41">
        <f>$R150</f>
        <v/>
      </c>
      <c r="HN150" s="41">
        <f>$S150</f>
        <v/>
      </c>
      <c r="HO150" s="144">
        <f>SUMIFS(Kosztorys!$F:$F,Kosztorys!$D:$D,$B150,Kosztorys!$I:$I,CONCATENATE("&lt;01.01.",HP$10,""))</f>
        <v/>
      </c>
      <c r="HP150" s="144">
        <f>SUMIFS(Kosztorys!$F:$F,Kosztorys!$D:$D,$B150,Kosztorys!$I:$I,CONCATENATE("&lt;01.04.",HQ$10,""))-SUM($HO150)</f>
        <v/>
      </c>
      <c r="HQ150" s="144">
        <f>SUMIFS(Kosztorys!$F:$F,Kosztorys!$D:$D,$B150,Kosztorys!$I:$I,CONCATENATE("&lt;01.07.",HR$10,""))-SUM($HO150:HP150)</f>
        <v/>
      </c>
      <c r="HR150" s="144">
        <f>SUMIFS(Kosztorys!$F:$F,Kosztorys!$D:$D,$B150,Kosztorys!$I:$I,CONCATENATE("&lt;01.10.",HS$10,""))-SUM($HO150:HQ150)</f>
        <v/>
      </c>
      <c r="HS150" s="144">
        <f>SUMIFS(Kosztorys!$F:$F,Kosztorys!$D:$D,$B150,Kosztorys!$I:$I,CONCATENATE("&lt;01.01.",HT$10,""))-SUM($HO150:HR150)</f>
        <v/>
      </c>
      <c r="HT150" s="144">
        <f>SUMIFS(Kosztorys!$F:$F,Kosztorys!$D:$D,$B150,Kosztorys!$I:$I,CONCATENATE("&lt;01.04.",HU$10,""))-SUM($HO150:HS150)</f>
        <v/>
      </c>
      <c r="HU150" s="144">
        <f>SUMIFS(Kosztorys!$F:$F,Kosztorys!$D:$D,$B150,Kosztorys!$I:$I,CONCATENATE("&lt;01.07.",HV$10,""))-SUM($HO150:HT150)</f>
        <v/>
      </c>
      <c r="HV150" s="144">
        <f>SUMIFS(Kosztorys!$F:$F,Kosztorys!$D:$D,$B150,Kosztorys!$I:$I,CONCATENATE("&lt;01.10.",HW$10,""))-SUM($HO150:HU150)</f>
        <v/>
      </c>
      <c r="HW150" s="144">
        <f>SUMIFS(Kosztorys!$F:$F,Kosztorys!$D:$D,$B150,Kosztorys!$I:$I,CONCATENATE("&lt;01.01.",HX$10,""))-SUM($HO150:HV150)</f>
        <v/>
      </c>
      <c r="HX150" s="144">
        <f>SUMIFS(Kosztorys!$F:$F,Kosztorys!$D:$D,$B150,Kosztorys!$I:$I,CONCATENATE("&lt;01.04.",HY$10,""))-SUM($HO150:HW150)</f>
        <v/>
      </c>
      <c r="HY150" s="144">
        <f>SUMIFS(Kosztorys!$F:$F,Kosztorys!$D:$D,$B150,Kosztorys!$I:$I,CONCATENATE("&lt;01.07.",HZ$10,""))-SUM($HO150:HX150)</f>
        <v/>
      </c>
      <c r="HZ150" s="144">
        <f>SUMIFS(Kosztorys!$F:$F,Kosztorys!$D:$D,$B150,Kosztorys!$I:$I,CONCATENATE("&lt;01.10.",IA$10,""))-SUM($HO150:HY150)</f>
        <v/>
      </c>
      <c r="IA150" s="144">
        <f>SUMIFS(Kosztorys!$F:$F,Kosztorys!$D:$D,$B150,Kosztorys!$I:$I,CONCATENATE("&lt;01.01.",IB$10,""))-SUM($HO150:HZ150)</f>
        <v/>
      </c>
      <c r="IB150" s="145">
        <f>IF(M150="szt",IF(SUM(HO150:IA150)=IF(ISERROR(VLOOKUP(B150,JB_tabela,MATCH(IB$9,JB_menu,0)-1,FALSE())),,VLOOKUP(B150,JB_tabela,MATCH(IB$9,JB_menu,0)-1,FALSE())),"OK","nie zgadza się liczba użytych JB"),IF(SUM(HO150:IA150)=IF(ISERROR(VLOOKUP(B150,JB_tabela,MATCH(IC$9,JB_menu,0)-1,FALSE())),,VLOOKUP(B150,JB_tabela,MATCH(IC$9,JB_menu,0)-1,FALSE())),"OK","nie zgadzają się metry użyte w JB"))</f>
        <v/>
      </c>
      <c r="IE150" s="41">
        <f>$Q150</f>
        <v/>
      </c>
      <c r="IF150" s="41">
        <f>$R150</f>
        <v/>
      </c>
      <c r="IG150" s="41">
        <f>$S150</f>
        <v/>
      </c>
      <c r="IH150" s="348">
        <f>IF(LEFT($C150,4)="CAPE",ROUND(HO150*$L150,2),0)</f>
        <v/>
      </c>
      <c r="II150" s="348">
        <f>IF(LEFT($C150,4)="CAPE",ROUND(HP150*$L150,2),0)</f>
        <v/>
      </c>
      <c r="IJ150" s="348">
        <f>IF(LEFT($C150,4)="CAPE",ROUND(HQ150*$L150,2),0)</f>
        <v/>
      </c>
      <c r="IK150" s="348">
        <f>IF(LEFT($C150,4)="CAPE",ROUND(HR150*$L150,2),0)</f>
        <v/>
      </c>
      <c r="IL150" s="348">
        <f>IF(LEFT($C150,4)="CAPE",ROUND(HS150*$L150,2),0)</f>
        <v/>
      </c>
      <c r="IM150" s="348">
        <f>IF(LEFT($C150,4)="CAPE",ROUND(HT150*$L150,2),0)</f>
        <v/>
      </c>
      <c r="IN150" s="348">
        <f>IF(LEFT($C150,4)="CAPE",ROUND(HU150*$L150,2),0)</f>
        <v/>
      </c>
      <c r="IO150" s="348">
        <f>IF(LEFT($C150,4)="CAPE",ROUND(HV150*$L150,2),0)</f>
        <v/>
      </c>
      <c r="IP150" s="348">
        <f>IF(LEFT($C150,4)="CAPE",ROUND(HW150*$L150,2),0)</f>
        <v/>
      </c>
      <c r="IQ150" s="348">
        <f>IF(LEFT($C150,4)="CAPE",ROUND(HX150*$L150,2),0)</f>
        <v/>
      </c>
      <c r="IR150" s="348">
        <f>IF(LEFT($C150,4)="CAPE",ROUND(HY150*$L150,2),0)</f>
        <v/>
      </c>
      <c r="IS150" s="348">
        <f>IF(LEFT($C150,4)="CAPE",ROUND(HZ150*$L150,2),0)</f>
        <v/>
      </c>
      <c r="IT150" s="348">
        <f>IF(LEFT($C150,4)="CAPE",ROUND(IA150*$L150,2),0)</f>
        <v/>
      </c>
      <c r="IU150" s="41">
        <f>IF(SUM(IH150:IT150)=SUM(CY150:DN150),"OK",SUM(IH150:IT150)-SUM(CY150:DN150))</f>
        <v/>
      </c>
    </row>
    <row r="151" ht="12.75" customHeight="1">
      <c r="A151" s="119" t="n"/>
      <c r="B151" s="139" t="inlineStr">
        <is>
          <t>sieć_magis_wykop</t>
        </is>
      </c>
      <c r="C151" s="139" t="inlineStr">
        <is>
          <t>CAPEX - Długość 1m</t>
        </is>
      </c>
      <c r="D151" s="140" t="n">
        <v>0</v>
      </c>
      <c r="E151" s="140" t="n">
        <v>0.02</v>
      </c>
      <c r="F151" s="141" t="inlineStr">
        <is>
          <t>szt</t>
        </is>
      </c>
      <c r="G151" s="139" t="inlineStr">
        <is>
          <t>Złączki mikrorurek (proste, redukcyjne, z uszczelnieniem gazowym mikrokabla i inne)</t>
        </is>
      </c>
      <c r="H151" s="360">
        <f>IF(ISERROR(VLOOKUP(G151,KB_tabela,MATCH(H$9,KB_menu,0)-2,FALSE())),,VLOOKUP(G151,KB_tabela,MATCH(H$9,KB_menu,0)-2,FALSE()))</f>
        <v/>
      </c>
      <c r="I151" s="41">
        <f>IF(ISERROR(VLOOKUP(B151,JB_tabela,MATCH("czy puste",JB_menu,0)-1,FALSE())),"BŁĄD brak takiej JB",VLOOKUP(B151,JB_tabela,MATCH("czy puste",JB_menu,0)-1,FALSE()))</f>
        <v/>
      </c>
      <c r="J151" s="41">
        <f>IF(ISERROR(VLOOKUP(G151,KB_tabela,MATCH(H$9,KB_menu,0)-2,FALSE())),"BŁĄD brak takiego KB",IF(H151=0,IF(LEFT(C151,4)="OPEX","OK",IF(G151="brak kosztów CAPEX","OK","Brak Ceny KB")),"OK"))</f>
        <v/>
      </c>
      <c r="K151" s="41">
        <f>IF(AJ151="nie zgadza się liczba użytych JB","Nie liczy wszystkich JB",IF(BD151="nie zgadza się liczba użytych JB","Nie liczy wszystkich JB",IF(BX151="nie zgadza się liczba użytych JB","Nie liczy wszystkich JB",IF(BX151="nie zgadza się liczba użytych JB","Nie liczy wszystkich JB","OK"))))</f>
        <v/>
      </c>
      <c r="L151" s="361">
        <f>ROUND((E151*H151),2)</f>
        <v/>
      </c>
      <c r="M151" s="41">
        <f>VLOOKUP(B151,JB_tabela,MATCH(M$9,JB_menu,0)-1,FALSE())</f>
        <v/>
      </c>
      <c r="P151" s="41">
        <f>IF(ISERROR(VLOOKUP(S151,KATEGORIA_tabela,MATCH(P$9,KATEGORIA_menu,0)-2,FALSE())),,VLOOKUP(S151,KATEGORIA_tabela,MATCH(P$9,KATEGORIA_menu,0)-2,FALSE()))</f>
        <v/>
      </c>
      <c r="Q151" s="41">
        <f>IF(ISERROR(VLOOKUP(B151,JB_tabela,MATCH(Q$9,JB_menu,0)-1,FALSE())),,VLOOKUP(B151,JB_tabela,MATCH(Q$9,JB_menu,0)-1,FALSE()))</f>
        <v/>
      </c>
      <c r="R151" s="41">
        <f>IF(ISERROR(VLOOKUP(G151,KB_tabela,MATCH(R$9,KB_menu,0)-2,FALSE())),,VLOOKUP(G151,KB_tabela,MATCH(R$9,KB_menu,0)-2,FALSE()))</f>
        <v/>
      </c>
      <c r="S151" s="41">
        <f>IF(ISERROR(VLOOKUP(G151,KB_tabela,MATCH(S$9,KB_menu,0)-2,FALSE())),,VLOOKUP(G151,KB_tabela,MATCH(S$9,KB_menu,0)-2,FALSE()))</f>
        <v/>
      </c>
      <c r="T151" s="116">
        <f>IF($C151="CAPEX - 1szt JB",IF($M151="szt",SUMIFS(Kosztorys!$F:$F,Kosztorys!$D:$D,$B151,Kosztorys!$I:$I,CONCATENATE("&lt;01.01.",U$10,""))-SUMIFS(Kosztorys!$F:$F,Kosztorys!$D:$D,$B151,Kosztorys!$I:$I,CONCATENATE("&lt;01.01.",T$10,"")),COUNTIFS(Kosztorys!$D:$D,$B151,Kosztorys!$I:$I,CONCATENATE("&lt;01.01.",U$10,""))-COUNTIFS(Kosztorys!$D:$D,$B151,Kosztorys!$I:$I,CONCATENATE("&lt;01.01.",T$10,""))),0)</f>
        <v/>
      </c>
      <c r="U151" s="116">
        <f>IF($C151="CAPEX - 1szt JB",IF($M151="szt",SUMIFS(Kosztorys!$F:$F,Kosztorys!$D:$D,$B151,Kosztorys!$I:$I,CONCATENATE("&lt;01.01.",V$10,""))-SUMIFS(Kosztorys!$F:$F,Kosztorys!$D:$D,$B151,Kosztorys!$I:$I,CONCATENATE("&lt;01.01.",U$10,"")),COUNTIFS(Kosztorys!$D:$D,$B151,Kosztorys!$I:$I,CONCATENATE("&lt;01.01.",V$10,""))-COUNTIFS(Kosztorys!$D:$D,$B151,Kosztorys!$I:$I,CONCATENATE("&lt;01.01.",U$10,""))),0)</f>
        <v/>
      </c>
      <c r="V151" s="116">
        <f>IF($C151="CAPEX - 1szt JB",IF($M151="szt",SUMIFS(Kosztorys!$F:$F,Kosztorys!$D:$D,$B151,Kosztorys!$I:$I,CONCATENATE("&lt;01.01.",W$10,""))-SUMIFS(Kosztorys!$F:$F,Kosztorys!$D:$D,$B151,Kosztorys!$I:$I,CONCATENATE("&lt;01.01.",V$10,"")),COUNTIFS(Kosztorys!$D:$D,$B151,Kosztorys!$I:$I,CONCATENATE("&lt;01.01.",W$10,""))-COUNTIFS(Kosztorys!$D:$D,$B151,Kosztorys!$I:$I,CONCATENATE("&lt;01.01.",V$10,""))),0)</f>
        <v/>
      </c>
      <c r="W151" s="116">
        <f>IF($C151="CAPEX - 1szt JB",IF($M151="szt",SUMIFS(Kosztorys!$F:$F,Kosztorys!$D:$D,$B151,Kosztorys!$I:$I,CONCATENATE("&lt;01.01.",X$10,""))-SUMIFS(Kosztorys!$F:$F,Kosztorys!$D:$D,$B151,Kosztorys!$I:$I,CONCATENATE("&lt;01.01.",W$10,"")),COUNTIFS(Kosztorys!$D:$D,$B151,Kosztorys!$I:$I,CONCATENATE("&lt;01.01.",X$10,""))-COUNTIFS(Kosztorys!$D:$D,$B151,Kosztorys!$I:$I,CONCATENATE("&lt;01.01.",W$10,""))),0)</f>
        <v/>
      </c>
      <c r="X151" s="116">
        <f>IF($C151="CAPEX - 1szt JB",IF($M151="szt",SUMIFS(Kosztorys!$F:$F,Kosztorys!$D:$D,$B151,Kosztorys!$I:$I,CONCATENATE("&lt;01.01.",Y$10,""))-SUMIFS(Kosztorys!$F:$F,Kosztorys!$D:$D,$B151,Kosztorys!$I:$I,CONCATENATE("&lt;01.01.",X$10,"")),COUNTIFS(Kosztorys!$D:$D,$B151,Kosztorys!$I:$I,CONCATENATE("&lt;01.01.",Y$10,""))-COUNTIFS(Kosztorys!$D:$D,$B151,Kosztorys!$I:$I,CONCATENATE("&lt;01.01.",X$10,""))),0)</f>
        <v/>
      </c>
      <c r="Y151" s="116">
        <f>IF($C151="CAPEX - 1szt JB",IF($M151="szt",SUMIFS(Kosztorys!$F:$F,Kosztorys!$D:$D,$B151,Kosztorys!$I:$I,CONCATENATE("&lt;01.01.",Z$10,""))-SUMIFS(Kosztorys!$F:$F,Kosztorys!$D:$D,$B151,Kosztorys!$I:$I,CONCATENATE("&lt;01.01.",Y$10,"")),COUNTIFS(Kosztorys!$D:$D,$B151,Kosztorys!$I:$I,CONCATENATE("&lt;01.01.",Z$10,""))-COUNTIFS(Kosztorys!$D:$D,$B151,Kosztorys!$I:$I,CONCATENATE("&lt;01.01.",Y$10,""))),0)</f>
        <v/>
      </c>
      <c r="Z151" s="116">
        <f>IF($C151="CAPEX - 1szt JB",IF($M151="szt",SUMIFS(Kosztorys!$F:$F,Kosztorys!$D:$D,$B151,Kosztorys!$I:$I,CONCATENATE("&lt;01.01.",AA$10,""))-SUMIFS(Kosztorys!$F:$F,Kosztorys!$D:$D,$B151,Kosztorys!$I:$I,CONCATENATE("&lt;01.01.",Z$10,"")),COUNTIFS(Kosztorys!$D:$D,$B151,Kosztorys!$I:$I,CONCATENATE("&lt;01.01.",AA$10,""))-COUNTIFS(Kosztorys!$D:$D,$B151,Kosztorys!$I:$I,CONCATENATE("&lt;01.01.",Z$10,""))),0)</f>
        <v/>
      </c>
      <c r="AA151" s="116">
        <f>IF($C151="CAPEX - 1szt JB",IF($M151="szt",SUMIFS(Kosztorys!$F:$F,Kosztorys!$D:$D,$B151,Kosztorys!$I:$I,CONCATENATE("&lt;01.01.",AB$10,""))-SUMIFS(Kosztorys!$F:$F,Kosztorys!$D:$D,$B151,Kosztorys!$I:$I,CONCATENATE("&lt;01.01.",AA$10,"")),COUNTIFS(Kosztorys!$D:$D,$B151,Kosztorys!$I:$I,CONCATENATE("&lt;01.01.",AB$10,""))-COUNTIFS(Kosztorys!$D:$D,$B151,Kosztorys!$I:$I,CONCATENATE("&lt;01.01.",AA$10,""))),0)</f>
        <v/>
      </c>
      <c r="AB151" s="116">
        <f>IF($C151="CAPEX - 1szt JB",IF($M151="szt",SUMIFS(Kosztorys!$F:$F,Kosztorys!$D:$D,$B151,Kosztorys!$I:$I,CONCATENATE("&lt;01.01.",AC$10,""))-SUMIFS(Kosztorys!$F:$F,Kosztorys!$D:$D,$B151,Kosztorys!$I:$I,CONCATENATE("&lt;01.01.",AB$10,"")),COUNTIFS(Kosztorys!$D:$D,$B151,Kosztorys!$I:$I,CONCATENATE("&lt;01.01.",AC$10,""))-COUNTIFS(Kosztorys!$D:$D,$B151,Kosztorys!$I:$I,CONCATENATE("&lt;01.01.",AB$10,""))),0)</f>
        <v/>
      </c>
      <c r="AC151" s="116">
        <f>IF($C151="CAPEX - 1szt JB",IF($M151="szt",SUMIFS(Kosztorys!$F:$F,Kosztorys!$D:$D,$B151,Kosztorys!$I:$I,CONCATENATE("&lt;01.01.",AD$10,""))-SUMIFS(Kosztorys!$F:$F,Kosztorys!$D:$D,$B151,Kosztorys!$I:$I,CONCATENATE("&lt;01.01.",AC$10,"")),COUNTIFS(Kosztorys!$D:$D,$B151,Kosztorys!$I:$I,CONCATENATE("&lt;01.01.",AD$10,""))-COUNTIFS(Kosztorys!$D:$D,$B151,Kosztorys!$I:$I,CONCATENATE("&lt;01.01.",AC$10,""))),0)</f>
        <v/>
      </c>
      <c r="AD151" s="116">
        <f>IF($C151="CAPEX - 1szt JB",IF($M151="szt",SUMIFS(Kosztorys!$F:$F,Kosztorys!$D:$D,$B151,Kosztorys!$I:$I,CONCATENATE("&lt;01.01.",AE$10,""))-SUMIFS(Kosztorys!$F:$F,Kosztorys!$D:$D,$B151,Kosztorys!$I:$I,CONCATENATE("&lt;01.01.",AD$10,"")),COUNTIFS(Kosztorys!$D:$D,$B151,Kosztorys!$I:$I,CONCATENATE("&lt;01.01.",AE$10,""))-COUNTIFS(Kosztorys!$D:$D,$B151,Kosztorys!$I:$I,CONCATENATE("&lt;01.01.",AD$10,""))),0)</f>
        <v/>
      </c>
      <c r="AE151" s="116">
        <f>IF($C151="CAPEX - 1szt JB",IF($M151="szt",SUMIFS(Kosztorys!$F:$F,Kosztorys!$D:$D,$B151,Kosztorys!$I:$I,CONCATENATE("&lt;01.01.",AF$10,""))-SUMIFS(Kosztorys!$F:$F,Kosztorys!$D:$D,$B151,Kosztorys!$I:$I,CONCATENATE("&lt;01.01.",AE$10,"")),COUNTIFS(Kosztorys!$D:$D,$B151,Kosztorys!$I:$I,CONCATENATE("&lt;01.01.",AF$10,""))-COUNTIFS(Kosztorys!$D:$D,$B151,Kosztorys!$I:$I,CONCATENATE("&lt;01.01.",AE$10,""))),0)</f>
        <v/>
      </c>
      <c r="AF151" s="116">
        <f>IF($C151="CAPEX - 1szt JB",IF($M151="szt",SUMIFS(Kosztorys!$F:$F,Kosztorys!$D:$D,$B151,Kosztorys!$I:$I,CONCATENATE("&lt;01.01.",AG$10,""))-SUMIFS(Kosztorys!$F:$F,Kosztorys!$D:$D,$B151,Kosztorys!$I:$I,CONCATENATE("&lt;01.01.",AF$10,"")),COUNTIFS(Kosztorys!$D:$D,$B151,Kosztorys!$I:$I,CONCATENATE("&lt;01.01.",AG$10,""))-COUNTIFS(Kosztorys!$D:$D,$B151,Kosztorys!$I:$I,CONCATENATE("&lt;01.01.",AF$10,""))),0)</f>
        <v/>
      </c>
      <c r="AG151" s="116">
        <f>IF($C151="CAPEX - 1szt JB",IF($M151="szt",SUMIFS(Kosztorys!$F:$F,Kosztorys!$D:$D,$B151,Kosztorys!$I:$I,CONCATENATE("&lt;01.01.",AH$10,""))-SUMIFS(Kosztorys!$F:$F,Kosztorys!$D:$D,$B151,Kosztorys!$I:$I,CONCATENATE("&lt;01.01.",AG$10,"")),COUNTIFS(Kosztorys!$D:$D,$B151,Kosztorys!$I:$I,CONCATENATE("&lt;01.01.",AH$10,""))-COUNTIFS(Kosztorys!$D:$D,$B151,Kosztorys!$I:$I,CONCATENATE("&lt;01.01.",AG$10,""))),0)</f>
        <v/>
      </c>
      <c r="AH151" s="116">
        <f>IF($C151="CAPEX - 1szt JB",IF($M151="szt",SUMIFS(Kosztorys!$F:$F,Kosztorys!$D:$D,$B151,Kosztorys!$I:$I,CONCATENATE("&lt;01.01.",AI$10,""))-SUMIFS(Kosztorys!$F:$F,Kosztorys!$D:$D,$B151,Kosztorys!$I:$I,CONCATENATE("&lt;01.01.",AH$10,"")),COUNTIFS(Kosztorys!$D:$D,$B151,Kosztorys!$I:$I,CONCATENATE("&lt;01.01.",AI$10,""))-COUNTIFS(Kosztorys!$D:$D,$B151,Kosztorys!$I:$I,CONCATENATE("&lt;01.01.",AH$10,""))),0)</f>
        <v/>
      </c>
      <c r="AI151" s="116">
        <f>IF($C151="CAPEX - 1szt JB",IF($M151="szt",SUMIFS(Kosztorys!$F:$F,Kosztorys!$D:$D,$B151,Kosztorys!$I:$I,CONCATENATE("&lt;01.01.",AJ$10,""))-SUMIFS(Kosztorys!$F:$F,Kosztorys!$D:$D,$B151,Kosztorys!$I:$I,CONCATENATE("&lt;01.01.",AI$10,"")),COUNTIFS(Kosztorys!$D:$D,$B151,Kosztorys!$I:$I,CONCATENATE("&lt;01.01.",AJ$10,""))-COUNTIFS(Kosztorys!$D:$D,$B151,Kosztorys!$I:$I,CONCATENATE("&lt;01.01.",AI$10,""))),0)</f>
        <v/>
      </c>
      <c r="AJ151" s="116">
        <f>IF(C151="CAPEX - 1szt JB",IF(SUM(T151:AI151)=IF(ISERROR(VLOOKUP(B151,JB_tabela,MATCH(AJ$9,JB_menu,0)-1,FALSE())),,VLOOKUP(B151,JB_tabela,MATCH(AJ$9,JB_menu,0)-1,FALSE())),"OK","nie zgadza się liczba użytych JB"),"OK-ND")</f>
        <v/>
      </c>
      <c r="AM151" s="41">
        <f>IFERROR("_" &amp; VLOOKUP($B151,#REF!,1,FALSE()),#REF!)</f>
        <v/>
      </c>
      <c r="AN151" s="41">
        <f>IF($C151="CAPEX - Długość 1m",SUMIFS(Kosztorys!$F:$F,Kosztorys!$D:$D,$B151,Kosztorys!$I:$I,CONCATENATE("&lt;31.12.",AN$10,""))-SUMIFS(Kosztorys!$F:$F,Kosztorys!$D:$D,$B151,Kosztorys!$I:$I,CONCATENATE("&lt;31.12.",AM$10,"")),"x")</f>
        <v/>
      </c>
      <c r="AO151" s="41">
        <f>IF($C151="CAPEX - Długość 1m",SUMIFS(Kosztorys!$F:$F,Kosztorys!$D:$D,$B151,Kosztorys!$I:$I,CONCATENATE("&lt;31.12.",AO$10,""))-SUMIFS(Kosztorys!$F:$F,Kosztorys!$D:$D,$B151,Kosztorys!$I:$I,CONCATENATE("&lt;31.12.",AN$10,"")),"x")</f>
        <v/>
      </c>
      <c r="AP151" s="41">
        <f>IF($C151="CAPEX - Długość 1m",SUMIFS(Kosztorys!$F:$F,Kosztorys!$D:$D,$B151,Kosztorys!$I:$I,CONCATENATE("&lt;31.12.",AP$10,""))-SUMIFS(Kosztorys!$F:$F,Kosztorys!$D:$D,$B151,Kosztorys!$I:$I,CONCATENATE("&lt;31.12.",AO$10,"")),"x")</f>
        <v/>
      </c>
      <c r="AQ151" s="41">
        <f>IF($C151="CAPEX - Długość 1m",SUMIFS(Kosztorys!$F:$F,Kosztorys!$D:$D,$B151,Kosztorys!$I:$I,CONCATENATE("&lt;31.12.",AQ$10,""))-SUMIFS(Kosztorys!$F:$F,Kosztorys!$D:$D,$B151,Kosztorys!$I:$I,CONCATENATE("&lt;31.12.",AP$10,"")),"x")</f>
        <v/>
      </c>
      <c r="AR151" s="41">
        <f>IF($C151="CAPEX - Długość 1m",SUMIFS(Kosztorys!$F:$F,Kosztorys!$D:$D,$B151,Kosztorys!$I:$I,CONCATENATE("&lt;31.12.",AR$10,""))-SUMIFS(Kosztorys!$F:$F,Kosztorys!$D:$D,$B151,Kosztorys!$I:$I,CONCATENATE("&lt;31.12.",AQ$10,"")),"x")</f>
        <v/>
      </c>
      <c r="AS151" s="41">
        <f>IF($C151="CAPEX - Długość 1m",SUMIFS(Kosztorys!$F:$F,Kosztorys!$D:$D,$B151,Kosztorys!$I:$I,CONCATENATE("&lt;31.12.",AS$10,""))-SUMIFS(Kosztorys!$F:$F,Kosztorys!$D:$D,$B151,Kosztorys!$I:$I,CONCATENATE("&lt;31.12.",AR$10,"")),"x")</f>
        <v/>
      </c>
      <c r="AT151" s="41">
        <f>IF($C151="CAPEX - Długość 1m",SUMIFS(Kosztorys!$F:$F,Kosztorys!$D:$D,$B151,Kosztorys!$I:$I,CONCATENATE("&lt;31.12.",AT$10,""))-SUMIFS(Kosztorys!$F:$F,Kosztorys!$D:$D,$B151,Kosztorys!$I:$I,CONCATENATE("&lt;31.12.",AS$10,"")),"x")</f>
        <v/>
      </c>
      <c r="AU151" s="41">
        <f>IF($C151="CAPEX - Długość 1m",SUMIFS(Kosztorys!$F:$F,Kosztorys!$D:$D,$B151,Kosztorys!$I:$I,CONCATENATE("&lt;31.12.",AU$10,""))-SUMIFS(Kosztorys!$F:$F,Kosztorys!$D:$D,$B151,Kosztorys!$I:$I,CONCATENATE("&lt;31.12.",AT$10,"")),"x")</f>
        <v/>
      </c>
      <c r="AV151" s="41">
        <f>IF($C151="CAPEX - Długość 1m",SUMIFS(Kosztorys!$F:$F,Kosztorys!$D:$D,$B151,Kosztorys!$I:$I,CONCATENATE("&lt;31.12.",AV$10,""))-SUMIFS(Kosztorys!$F:$F,Kosztorys!$D:$D,$B151,Kosztorys!$I:$I,CONCATENATE("&lt;31.12.",AU$10,"")),"x")</f>
        <v/>
      </c>
      <c r="AW151" s="41">
        <f>IF($C151="CAPEX - Długość 1m",SUMIFS(Kosztorys!$F:$F,Kosztorys!$D:$D,$B151,Kosztorys!$I:$I,CONCATENATE("&lt;31.12.",AW$10,""))-SUMIFS(Kosztorys!$F:$F,Kosztorys!$D:$D,$B151,Kosztorys!$I:$I,CONCATENATE("&lt;31.12.",AV$10,"")),"x")</f>
        <v/>
      </c>
      <c r="AX151" s="41">
        <f>IF($C151="CAPEX - Długość 1m",SUMIFS(Kosztorys!$F:$F,Kosztorys!$D:$D,$B151,Kosztorys!$I:$I,CONCATENATE("&lt;31.12.",AX$10,""))-SUMIFS(Kosztorys!$F:$F,Kosztorys!$D:$D,$B151,Kosztorys!$I:$I,CONCATENATE("&lt;31.12.",AW$10,"")),"x")</f>
        <v/>
      </c>
      <c r="AY151" s="41">
        <f>IF($C151="CAPEX - Długość 1m",SUMIFS(Kosztorys!$F:$F,Kosztorys!$D:$D,$B151,Kosztorys!$I:$I,CONCATENATE("&lt;31.12.",AY$10,""))-SUMIFS(Kosztorys!$F:$F,Kosztorys!$D:$D,$B151,Kosztorys!$I:$I,CONCATENATE("&lt;31.12.",AX$10,"")),"x")</f>
        <v/>
      </c>
      <c r="AZ151" s="41">
        <f>IF($C151="CAPEX - Długość 1m",SUMIFS(Kosztorys!$F:$F,Kosztorys!$D:$D,$B151,Kosztorys!$I:$I,CONCATENATE("&lt;31.12.",AZ$10,""))-SUMIFS(Kosztorys!$F:$F,Kosztorys!$D:$D,$B151,Kosztorys!$I:$I,CONCATENATE("&lt;31.12.",AY$10,"")),"x")</f>
        <v/>
      </c>
      <c r="BA151" s="41">
        <f>IF($C151="CAPEX - Długość 1m",SUMIFS(Kosztorys!$F:$F,Kosztorys!$D:$D,$B151,Kosztorys!$I:$I,CONCATENATE("&lt;31.12.",BA$10,""))-SUMIFS(Kosztorys!$F:$F,Kosztorys!$D:$D,$B151,Kosztorys!$I:$I,CONCATENATE("&lt;31.12.",AZ$10,"")),"x")</f>
        <v/>
      </c>
      <c r="BB151" s="41">
        <f>IF($C151="CAPEX - Długość 1m",SUMIFS(Kosztorys!$F:$F,Kosztorys!$D:$D,$B151,Kosztorys!$I:$I,CONCATENATE("&lt;31.12.",BB$10,""))-SUMIFS(Kosztorys!$F:$F,Kosztorys!$D:$D,$B151,Kosztorys!$I:$I,CONCATENATE("&lt;31.12.",BA$10,"")),"x")</f>
        <v/>
      </c>
      <c r="BC151" s="41">
        <f>IF($C151="CAPEX - Długość 1m",SUMIFS(Kosztorys!$F:$F,Kosztorys!$D:$D,$B151,Kosztorys!$I:$I,CONCATENATE("&lt;31.12.",BC$10,""))-SUMIFS(Kosztorys!$F:$F,Kosztorys!$D:$D,$B151,Kosztorys!$I:$I,CONCATENATE("&lt;31.12.",BB$10,"")),"x")</f>
        <v/>
      </c>
      <c r="BD151" s="41">
        <f>IF(C151="CAPEX - Długość 1m",IF(SUM(AN151:BC151)=IF(ISERROR(VLOOKUP(B151,JB_tabela,MATCH(BD$9,JB_menu,0)-1,FALSE())),,VLOOKUP(B151,JB_tabela,MATCH(BD$9,JB_menu,0)-1,FALSE())),"OK","nie zgadza się liczba użytych JB"),"OK-ND")</f>
        <v/>
      </c>
      <c r="BH151" s="41">
        <f>IF($C151="OPEX - Koszt 1szt/rok",IF($M151="szt",SUMIFS(Kosztorys!$F:$F,Kosztorys!$D:$D,$B151,Kosztorys!$I:$I,CONCATENATE("&lt;01.01.",BH$10,""))+(SUMIFS(Kosztorys!$F:$F,Kosztorys!$D:$D,$B151,Kosztorys!$I:$I,CONCATENATE("&lt;=31.03.",BH$10,""))-SUMIFS(Kosztorys!$F:$F,Kosztorys!$D:$D,$B151,Kosztorys!$I:$I,CONCATENATE("&lt;=31.12.",BG$10,"")))*0.75+(SUMIFS(Kosztorys!$F:$F,Kosztorys!$D:$D,$B151,Kosztorys!$I:$I,CONCATENATE("&lt;=30.06.",BH$10,""))-SUMIFS(Kosztorys!$F:$F,Kosztorys!$D:$D,$B151,Kosztorys!$I:$I,CONCATENATE("&lt;=31.03.",BH$10,"")))*0.5+(SUMIFS(Kosztorys!$F:$F,Kosztorys!$D:$D,$B151,Kosztorys!$I:$I,CONCATENATE("&lt;=30.09.",BH$10,""))-SUMIFS(Kosztorys!$F:$F,Kosztorys!$D:$D,$B151,Kosztorys!$I:$I,CONCATENATE("&lt;=30.06.",BH$10,"")))*0.25,"nic"),0)</f>
        <v/>
      </c>
      <c r="BI151" s="41">
        <f>IF($C151="OPEX - Koszt 1szt/rok",IF($M151="szt",SUMIFS(Kosztorys!$F:$F,Kosztorys!$D:$D,$B151,Kosztorys!$I:$I,CONCATENATE("&lt;01.01.",BI$10,""))+(SUMIFS(Kosztorys!$F:$F,Kosztorys!$D:$D,$B151,Kosztorys!$I:$I,CONCATENATE("&lt;=31.03.",BI$10,""))-SUMIFS(Kosztorys!$F:$F,Kosztorys!$D:$D,$B151,Kosztorys!$I:$I,CONCATENATE("&lt;=31.12.",BH$10,"")))*0.75+(SUMIFS(Kosztorys!$F:$F,Kosztorys!$D:$D,$B151,Kosztorys!$I:$I,CONCATENATE("&lt;=30.06.",BI$10,""))-SUMIFS(Kosztorys!$F:$F,Kosztorys!$D:$D,$B151,Kosztorys!$I:$I,CONCATENATE("&lt;=31.03.",BI$10,"")))*0.5+(SUMIFS(Kosztorys!$F:$F,Kosztorys!$D:$D,$B151,Kosztorys!$I:$I,CONCATENATE("&lt;=30.09.",BI$10,""))-SUMIFS(Kosztorys!$F:$F,Kosztorys!$D:$D,$B151,Kosztorys!$I:$I,CONCATENATE("&lt;=30.06.",BI$10,"")))*0.25,"nic"),0)</f>
        <v/>
      </c>
      <c r="BJ151" s="41">
        <f>IF($C151="OPEX - Koszt 1szt/rok",IF($M151="szt",SUMIFS(Kosztorys!$F:$F,Kosztorys!$D:$D,$B151,Kosztorys!$I:$I,CONCATENATE("&lt;01.01.",BJ$10,""))+(SUMIFS(Kosztorys!$F:$F,Kosztorys!$D:$D,$B151,Kosztorys!$I:$I,CONCATENATE("&lt;=31.03.",BJ$10,""))-SUMIFS(Kosztorys!$F:$F,Kosztorys!$D:$D,$B151,Kosztorys!$I:$I,CONCATENATE("&lt;=31.12.",BI$10,"")))*0.75+(SUMIFS(Kosztorys!$F:$F,Kosztorys!$D:$D,$B151,Kosztorys!$I:$I,CONCATENATE("&lt;=30.06.",BJ$10,""))-SUMIFS(Kosztorys!$F:$F,Kosztorys!$D:$D,$B151,Kosztorys!$I:$I,CONCATENATE("&lt;=31.03.",BJ$10,"")))*0.5+(SUMIFS(Kosztorys!$F:$F,Kosztorys!$D:$D,$B151,Kosztorys!$I:$I,CONCATENATE("&lt;=30.09.",BJ$10,""))-SUMIFS(Kosztorys!$F:$F,Kosztorys!$D:$D,$B151,Kosztorys!$I:$I,CONCATENATE("&lt;=30.06.",BJ$10,"")))*0.25,"nic"),0)</f>
        <v/>
      </c>
      <c r="BK151" s="41">
        <f>IF($C151="OPEX - Koszt 1szt/rok",IF($M151="szt",SUMIFS(Kosztorys!$F:$F,Kosztorys!$D:$D,$B151,Kosztorys!$I:$I,CONCATENATE("&lt;01.01.",BK$10,""))+(SUMIFS(Kosztorys!$F:$F,Kosztorys!$D:$D,$B151,Kosztorys!$I:$I,CONCATENATE("&lt;=31.03.",BK$10,""))-SUMIFS(Kosztorys!$F:$F,Kosztorys!$D:$D,$B151,Kosztorys!$I:$I,CONCATENATE("&lt;=31.12.",BJ$10,"")))*0.75+(SUMIFS(Kosztorys!$F:$F,Kosztorys!$D:$D,$B151,Kosztorys!$I:$I,CONCATENATE("&lt;=30.06.",BK$10,""))-SUMIFS(Kosztorys!$F:$F,Kosztorys!$D:$D,$B151,Kosztorys!$I:$I,CONCATENATE("&lt;=31.03.",BK$10,"")))*0.5+(SUMIFS(Kosztorys!$F:$F,Kosztorys!$D:$D,$B151,Kosztorys!$I:$I,CONCATENATE("&lt;=30.09.",BK$10,""))-SUMIFS(Kosztorys!$F:$F,Kosztorys!$D:$D,$B151,Kosztorys!$I:$I,CONCATENATE("&lt;=30.06.",BK$10,"")))*0.25,"nic"),0)</f>
        <v/>
      </c>
      <c r="BL151" s="41">
        <f>IF($C151="OPEX - Koszt 1szt/rok",IF($M151="szt",SUMIFS(Kosztorys!$F:$F,Kosztorys!$D:$D,$B151,Kosztorys!$I:$I,CONCATENATE("&lt;01.01.",BL$10,""))+(SUMIFS(Kosztorys!$F:$F,Kosztorys!$D:$D,$B151,Kosztorys!$I:$I,CONCATENATE("&lt;=31.03.",BL$10,""))-SUMIFS(Kosztorys!$F:$F,Kosztorys!$D:$D,$B151,Kosztorys!$I:$I,CONCATENATE("&lt;=31.12.",BK$10,"")))*0.75+(SUMIFS(Kosztorys!$F:$F,Kosztorys!$D:$D,$B151,Kosztorys!$I:$I,CONCATENATE("&lt;=30.06.",BL$10,""))-SUMIFS(Kosztorys!$F:$F,Kosztorys!$D:$D,$B151,Kosztorys!$I:$I,CONCATENATE("&lt;=31.03.",BL$10,"")))*0.5+(SUMIFS(Kosztorys!$F:$F,Kosztorys!$D:$D,$B151,Kosztorys!$I:$I,CONCATENATE("&lt;=30.09.",BL$10,""))-SUMIFS(Kosztorys!$F:$F,Kosztorys!$D:$D,$B151,Kosztorys!$I:$I,CONCATENATE("&lt;=30.06.",BL$10,"")))*0.25,"nic"),0)</f>
        <v/>
      </c>
      <c r="BM151" s="41">
        <f>IF($C151="OPEX - Koszt 1szt/rok",IF($M151="szt",SUMIFS(Kosztorys!$F:$F,Kosztorys!$D:$D,$B151,Kosztorys!$I:$I,CONCATENATE("&lt;01.01.",BM$10,""))+(SUMIFS(Kosztorys!$F:$F,Kosztorys!$D:$D,$B151,Kosztorys!$I:$I,CONCATENATE("&lt;=31.03.",BM$10,""))-SUMIFS(Kosztorys!$F:$F,Kosztorys!$D:$D,$B151,Kosztorys!$I:$I,CONCATENATE("&lt;=31.12.",BL$10,"")))*0.75+(SUMIFS(Kosztorys!$F:$F,Kosztorys!$D:$D,$B151,Kosztorys!$I:$I,CONCATENATE("&lt;=30.06.",BM$10,""))-SUMIFS(Kosztorys!$F:$F,Kosztorys!$D:$D,$B151,Kosztorys!$I:$I,CONCATENATE("&lt;=31.03.",BM$10,"")))*0.5+(SUMIFS(Kosztorys!$F:$F,Kosztorys!$D:$D,$B151,Kosztorys!$I:$I,CONCATENATE("&lt;=30.09.",BM$10,""))-SUMIFS(Kosztorys!$F:$F,Kosztorys!$D:$D,$B151,Kosztorys!$I:$I,CONCATENATE("&lt;=30.06.",BM$10,"")))*0.25,"nic"),0)</f>
        <v/>
      </c>
      <c r="BN151" s="41">
        <f>IF($C151="OPEX - Koszt 1szt/rok",IF($M151="szt",SUMIFS(Kosztorys!$F:$F,Kosztorys!$D:$D,$B151,Kosztorys!$I:$I,CONCATENATE("&lt;01.01.",BN$10,""))+(SUMIFS(Kosztorys!$F:$F,Kosztorys!$D:$D,$B151,Kosztorys!$I:$I,CONCATENATE("&lt;=31.03.",BN$10,""))-SUMIFS(Kosztorys!$F:$F,Kosztorys!$D:$D,$B151,Kosztorys!$I:$I,CONCATENATE("&lt;=31.12.",BM$10,"")))*0.75+(SUMIFS(Kosztorys!$F:$F,Kosztorys!$D:$D,$B151,Kosztorys!$I:$I,CONCATENATE("&lt;=30.06.",BN$10,""))-SUMIFS(Kosztorys!$F:$F,Kosztorys!$D:$D,$B151,Kosztorys!$I:$I,CONCATENATE("&lt;=31.03.",BN$10,"")))*0.5+(SUMIFS(Kosztorys!$F:$F,Kosztorys!$D:$D,$B151,Kosztorys!$I:$I,CONCATENATE("&lt;=30.09.",BN$10,""))-SUMIFS(Kosztorys!$F:$F,Kosztorys!$D:$D,$B151,Kosztorys!$I:$I,CONCATENATE("&lt;=30.06.",BN$10,"")))*0.25,"nic"),0)</f>
        <v/>
      </c>
      <c r="BO151" s="41">
        <f>IF($C151="OPEX - Koszt 1szt/rok",IF($M151="szt",SUMIFS(Kosztorys!$F:$F,Kosztorys!$D:$D,$B151,Kosztorys!$I:$I,CONCATENATE("&lt;01.01.",BO$10,""))+(SUMIFS(Kosztorys!$F:$F,Kosztorys!$D:$D,$B151,Kosztorys!$I:$I,CONCATENATE("&lt;=31.03.",BO$10,""))-SUMIFS(Kosztorys!$F:$F,Kosztorys!$D:$D,$B151,Kosztorys!$I:$I,CONCATENATE("&lt;=31.12.",BN$10,"")))*0.75+(SUMIFS(Kosztorys!$F:$F,Kosztorys!$D:$D,$B151,Kosztorys!$I:$I,CONCATENATE("&lt;=30.06.",BO$10,""))-SUMIFS(Kosztorys!$F:$F,Kosztorys!$D:$D,$B151,Kosztorys!$I:$I,CONCATENATE("&lt;=31.03.",BO$10,"")))*0.5+(SUMIFS(Kosztorys!$F:$F,Kosztorys!$D:$D,$B151,Kosztorys!$I:$I,CONCATENATE("&lt;=30.09.",BO$10,""))-SUMIFS(Kosztorys!$F:$F,Kosztorys!$D:$D,$B151,Kosztorys!$I:$I,CONCATENATE("&lt;=30.06.",BO$10,"")))*0.25,"nic"),0)</f>
        <v/>
      </c>
      <c r="BP151" s="41">
        <f>IF($C151="OPEX - Koszt 1szt/rok",IF($M151="szt",SUMIFS(Kosztorys!$F:$F,Kosztorys!$D:$D,$B151,Kosztorys!$I:$I,CONCATENATE("&lt;01.01.",BP$10,""))+(SUMIFS(Kosztorys!$F:$F,Kosztorys!$D:$D,$B151,Kosztorys!$I:$I,CONCATENATE("&lt;=31.03.",BP$10,""))-SUMIFS(Kosztorys!$F:$F,Kosztorys!$D:$D,$B151,Kosztorys!$I:$I,CONCATENATE("&lt;=31.12.",BO$10,"")))*0.75+(SUMIFS(Kosztorys!$F:$F,Kosztorys!$D:$D,$B151,Kosztorys!$I:$I,CONCATENATE("&lt;=30.06.",BP$10,""))-SUMIFS(Kosztorys!$F:$F,Kosztorys!$D:$D,$B151,Kosztorys!$I:$I,CONCATENATE("&lt;=31.03.",BP$10,"")))*0.5+(SUMIFS(Kosztorys!$F:$F,Kosztorys!$D:$D,$B151,Kosztorys!$I:$I,CONCATENATE("&lt;=30.09.",BP$10,""))-SUMIFS(Kosztorys!$F:$F,Kosztorys!$D:$D,$B151,Kosztorys!$I:$I,CONCATENATE("&lt;=30.06.",BP$10,"")))*0.25,"nic"),0)</f>
        <v/>
      </c>
      <c r="BQ151" s="41">
        <f>IF($C151="OPEX - Koszt 1szt/rok",IF($M151="szt",SUMIFS(Kosztorys!$F:$F,Kosztorys!$D:$D,$B151,Kosztorys!$I:$I,CONCATENATE("&lt;01.01.",BQ$10,""))+(SUMIFS(Kosztorys!$F:$F,Kosztorys!$D:$D,$B151,Kosztorys!$I:$I,CONCATENATE("&lt;=31.03.",BQ$10,""))-SUMIFS(Kosztorys!$F:$F,Kosztorys!$D:$D,$B151,Kosztorys!$I:$I,CONCATENATE("&lt;=31.12.",BP$10,"")))*0.75+(SUMIFS(Kosztorys!$F:$F,Kosztorys!$D:$D,$B151,Kosztorys!$I:$I,CONCATENATE("&lt;=30.06.",BQ$10,""))-SUMIFS(Kosztorys!$F:$F,Kosztorys!$D:$D,$B151,Kosztorys!$I:$I,CONCATENATE("&lt;=31.03.",BQ$10,"")))*0.5+(SUMIFS(Kosztorys!$F:$F,Kosztorys!$D:$D,$B151,Kosztorys!$I:$I,CONCATENATE("&lt;=30.09.",BQ$10,""))-SUMIFS(Kosztorys!$F:$F,Kosztorys!$D:$D,$B151,Kosztorys!$I:$I,CONCATENATE("&lt;=30.06.",BQ$10,"")))*0.25,"nic"),0)</f>
        <v/>
      </c>
      <c r="BR151" s="41">
        <f>IF($C151="OPEX - Koszt 1szt/rok",IF($M151="szt",SUMIFS(Kosztorys!$F:$F,Kosztorys!$D:$D,$B151,Kosztorys!$I:$I,CONCATENATE("&lt;01.01.",BR$10,""))+(SUMIFS(Kosztorys!$F:$F,Kosztorys!$D:$D,$B151,Kosztorys!$I:$I,CONCATENATE("&lt;=31.03.",BR$10,""))-SUMIFS(Kosztorys!$F:$F,Kosztorys!$D:$D,$B151,Kosztorys!$I:$I,CONCATENATE("&lt;=31.12.",BQ$10,"")))*0.75+(SUMIFS(Kosztorys!$F:$F,Kosztorys!$D:$D,$B151,Kosztorys!$I:$I,CONCATENATE("&lt;=30.06.",BR$10,""))-SUMIFS(Kosztorys!$F:$F,Kosztorys!$D:$D,$B151,Kosztorys!$I:$I,CONCATENATE("&lt;=31.03.",BR$10,"")))*0.5+(SUMIFS(Kosztorys!$F:$F,Kosztorys!$D:$D,$B151,Kosztorys!$I:$I,CONCATENATE("&lt;=30.09.",BR$10,""))-SUMIFS(Kosztorys!$F:$F,Kosztorys!$D:$D,$B151,Kosztorys!$I:$I,CONCATENATE("&lt;=30.06.",BR$10,"")))*0.25,"nic"),0)</f>
        <v/>
      </c>
      <c r="BS151" s="41">
        <f>IF($C151="OPEX - Koszt 1szt/rok",IF($M151="szt",SUMIFS(Kosztorys!$F:$F,Kosztorys!$D:$D,$B151,Kosztorys!$I:$I,CONCATENATE("&lt;01.01.",BS$10,""))+(SUMIFS(Kosztorys!$F:$F,Kosztorys!$D:$D,$B151,Kosztorys!$I:$I,CONCATENATE("&lt;=31.03.",BS$10,""))-SUMIFS(Kosztorys!$F:$F,Kosztorys!$D:$D,$B151,Kosztorys!$I:$I,CONCATENATE("&lt;=31.12.",BR$10,"")))*0.75+(SUMIFS(Kosztorys!$F:$F,Kosztorys!$D:$D,$B151,Kosztorys!$I:$I,CONCATENATE("&lt;=30.06.",BS$10,""))-SUMIFS(Kosztorys!$F:$F,Kosztorys!$D:$D,$B151,Kosztorys!$I:$I,CONCATENATE("&lt;=31.03.",BS$10,"")))*0.5+(SUMIFS(Kosztorys!$F:$F,Kosztorys!$D:$D,$B151,Kosztorys!$I:$I,CONCATENATE("&lt;=30.09.",BS$10,""))-SUMIFS(Kosztorys!$F:$F,Kosztorys!$D:$D,$B151,Kosztorys!$I:$I,CONCATENATE("&lt;=30.06.",BS$10,"")))*0.25,"nic"),0)</f>
        <v/>
      </c>
      <c r="BT151" s="41">
        <f>IF($C151="OPEX - Koszt 1szt/rok",IF($M151="szt",SUMIFS(Kosztorys!$F:$F,Kosztorys!$D:$D,$B151,Kosztorys!$I:$I,CONCATENATE("&lt;01.01.",BT$10,""))+(SUMIFS(Kosztorys!$F:$F,Kosztorys!$D:$D,$B151,Kosztorys!$I:$I,CONCATENATE("&lt;=31.03.",BT$10,""))-SUMIFS(Kosztorys!$F:$F,Kosztorys!$D:$D,$B151,Kosztorys!$I:$I,CONCATENATE("&lt;=31.12.",BS$10,"")))*0.75+(SUMIFS(Kosztorys!$F:$F,Kosztorys!$D:$D,$B151,Kosztorys!$I:$I,CONCATENATE("&lt;=30.06.",BT$10,""))-SUMIFS(Kosztorys!$F:$F,Kosztorys!$D:$D,$B151,Kosztorys!$I:$I,CONCATENATE("&lt;=31.03.",BT$10,"")))*0.5+(SUMIFS(Kosztorys!$F:$F,Kosztorys!$D:$D,$B151,Kosztorys!$I:$I,CONCATENATE("&lt;=30.09.",BT$10,""))-SUMIFS(Kosztorys!$F:$F,Kosztorys!$D:$D,$B151,Kosztorys!$I:$I,CONCATENATE("&lt;=30.06.",BT$10,"")))*0.25,"nic"),0)</f>
        <v/>
      </c>
      <c r="BU151" s="41">
        <f>IF($C151="OPEX - Koszt 1szt/rok",IF($M151="szt",SUMIFS(Kosztorys!$F:$F,Kosztorys!$D:$D,$B151,Kosztorys!$I:$I,CONCATENATE("&lt;01.01.",BU$10,""))+(SUMIFS(Kosztorys!$F:$F,Kosztorys!$D:$D,$B151,Kosztorys!$I:$I,CONCATENATE("&lt;=31.03.",BU$10,""))-SUMIFS(Kosztorys!$F:$F,Kosztorys!$D:$D,$B151,Kosztorys!$I:$I,CONCATENATE("&lt;=31.12.",BT$10,"")))*0.75+(SUMIFS(Kosztorys!$F:$F,Kosztorys!$D:$D,$B151,Kosztorys!$I:$I,CONCATENATE("&lt;=30.06.",BU$10,""))-SUMIFS(Kosztorys!$F:$F,Kosztorys!$D:$D,$B151,Kosztorys!$I:$I,CONCATENATE("&lt;=31.03.",BU$10,"")))*0.5+(SUMIFS(Kosztorys!$F:$F,Kosztorys!$D:$D,$B151,Kosztorys!$I:$I,CONCATENATE("&lt;=30.09.",BU$10,""))-SUMIFS(Kosztorys!$F:$F,Kosztorys!$D:$D,$B151,Kosztorys!$I:$I,CONCATENATE("&lt;=30.06.",BU$10,"")))*0.25,"nic"),0)</f>
        <v/>
      </c>
      <c r="BV151" s="41">
        <f>IF($C151="OPEX - Koszt 1szt/rok",IF($M151="szt",SUMIFS(Kosztorys!$F:$F,Kosztorys!$D:$D,$B151,Kosztorys!$I:$I,CONCATENATE("&lt;01.01.",BV$10,""))+(SUMIFS(Kosztorys!$F:$F,Kosztorys!$D:$D,$B151,Kosztorys!$I:$I,CONCATENATE("&lt;=31.03.",BV$10,""))-SUMIFS(Kosztorys!$F:$F,Kosztorys!$D:$D,$B151,Kosztorys!$I:$I,CONCATENATE("&lt;=31.12.",BU$10,"")))*0.75+(SUMIFS(Kosztorys!$F:$F,Kosztorys!$D:$D,$B151,Kosztorys!$I:$I,CONCATENATE("&lt;=30.06.",BV$10,""))-SUMIFS(Kosztorys!$F:$F,Kosztorys!$D:$D,$B151,Kosztorys!$I:$I,CONCATENATE("&lt;=31.03.",BV$10,"")))*0.5+(SUMIFS(Kosztorys!$F:$F,Kosztorys!$D:$D,$B151,Kosztorys!$I:$I,CONCATENATE("&lt;=30.09.",BV$10,""))-SUMIFS(Kosztorys!$F:$F,Kosztorys!$D:$D,$B151,Kosztorys!$I:$I,CONCATENATE("&lt;=30.06.",BV$10,"")))*0.25,"nic"),0)</f>
        <v/>
      </c>
      <c r="BW151" s="41">
        <f>IF($C151="OPEX - Koszt 1szt/rok",IF($M151="szt",SUMIFS(Kosztorys!$F:$F,Kosztorys!$D:$D,$B151,Kosztorys!$I:$I,CONCATENATE("&lt;01.01.",BW$10,""))+(SUMIFS(Kosztorys!$F:$F,Kosztorys!$D:$D,$B151,Kosztorys!$I:$I,CONCATENATE("&lt;=31.03.",BW$10,""))-SUMIFS(Kosztorys!$F:$F,Kosztorys!$D:$D,$B151,Kosztorys!$I:$I,CONCATENATE("&lt;=31.12.",BV$10,"")))*0.75+(SUMIFS(Kosztorys!$F:$F,Kosztorys!$D:$D,$B151,Kosztorys!$I:$I,CONCATENATE("&lt;=30.06.",BW$10,""))-SUMIFS(Kosztorys!$F:$F,Kosztorys!$D:$D,$B151,Kosztorys!$I:$I,CONCATENATE("&lt;=31.03.",BW$10,"")))*0.5+(SUMIFS(Kosztorys!$F:$F,Kosztorys!$D:$D,$B151,Kosztorys!$I:$I,CONCATENATE("&lt;=30.09.",BW$10,""))-SUMIFS(Kosztorys!$F:$F,Kosztorys!$D:$D,$B151,Kosztorys!$I:$I,CONCATENATE("&lt;=30.06.",BW$10,"")))*0.25,"nic"),0)</f>
        <v/>
      </c>
      <c r="BX151" s="41">
        <f>IF(C151="OPEX - Koszt 1szt/rok",IF(MAX(BH151:BW151)=IF(ISERROR(VLOOKUP(B151,JB_tabela,MATCH(BX$9,JB_menu,0)-1,FALSE())),,VLOOKUP(B151,JB_tabela,MATCH(BX$9,JB_menu,0)-1,FALSE())),"OK","nie zgadza się liczba użytych JB"),"OK-ND")</f>
        <v/>
      </c>
      <c r="CB151" s="41">
        <f>IF($C151="OPEX - Długość 1m koszt/rok",IF($M151="m",SUMIFS(Kosztorys!$F:$F,Kosztorys!$D:$D,$B151,Kosztorys!$I:$I,CONCATENATE("&lt;01.01.",CB$10,""))+(SUMIFS(Kosztorys!$F:$F,Kosztorys!$D:$D,$B151,Kosztorys!$I:$I,CONCATENATE("&lt;=31.03.",CB$10,""))-SUMIFS(Kosztorys!$F:$F,Kosztorys!$D:$D,$B151,Kosztorys!$I:$I,CONCATENATE("&lt;=31.12.",CA$10,"")))*0.75+(SUMIFS(Kosztorys!$F:$F,Kosztorys!$D:$D,$B151,Kosztorys!$I:$I,CONCATENATE("&lt;=30.06.",CB$10,""))-SUMIFS(Kosztorys!$F:$F,Kosztorys!$D:$D,$B151,Kosztorys!$I:$I,CONCATENATE("&lt;=31.03.",CB$10,"")))*0.5+(SUMIFS(Kosztorys!$F:$F,Kosztorys!$D:$D,$B151,Kosztorys!$I:$I,CONCATENATE("&lt;=30.09.",CB$10,""))-SUMIFS(Kosztorys!$F:$F,Kosztorys!$D:$D,$B151,Kosztorys!$I:$I,CONCATENATE("&lt;=30.06.",CB$10,"")))*0.25,"nic"),0)</f>
        <v/>
      </c>
      <c r="CC151" s="41">
        <f>IF($C151="OPEX - Długość 1m koszt/rok",IF($M151="m",SUMIFS(Kosztorys!$F:$F,Kosztorys!$D:$D,$B151,Kosztorys!$I:$I,CONCATENATE("&lt;01.01.",CC$10,""))+(SUMIFS(Kosztorys!$F:$F,Kosztorys!$D:$D,$B151,Kosztorys!$I:$I,CONCATENATE("&lt;=31.03.",CC$10,""))-SUMIFS(Kosztorys!$F:$F,Kosztorys!$D:$D,$B151,Kosztorys!$I:$I,CONCATENATE("&lt;=31.12.",CB$10,"")))*0.75+(SUMIFS(Kosztorys!$F:$F,Kosztorys!$D:$D,$B151,Kosztorys!$I:$I,CONCATENATE("&lt;=30.06.",CC$10,""))-SUMIFS(Kosztorys!$F:$F,Kosztorys!$D:$D,$B151,Kosztorys!$I:$I,CONCATENATE("&lt;=31.03.",CC$10,"")))*0.5+(SUMIFS(Kosztorys!$F:$F,Kosztorys!$D:$D,$B151,Kosztorys!$I:$I,CONCATENATE("&lt;=30.09.",CC$10,""))-SUMIFS(Kosztorys!$F:$F,Kosztorys!$D:$D,$B151,Kosztorys!$I:$I,CONCATENATE("&lt;=30.06.",CC$10,"")))*0.25,"nic"),0)</f>
        <v/>
      </c>
      <c r="CD151" s="41">
        <f>IF($C151="OPEX - Długość 1m koszt/rok",IF($M151="m",SUMIFS(Kosztorys!$F:$F,Kosztorys!$D:$D,$B151,Kosztorys!$I:$I,CONCATENATE("&lt;01.01.",CD$10,""))+(SUMIFS(Kosztorys!$F:$F,Kosztorys!$D:$D,$B151,Kosztorys!$I:$I,CONCATENATE("&lt;=31.03.",CD$10,""))-SUMIFS(Kosztorys!$F:$F,Kosztorys!$D:$D,$B151,Kosztorys!$I:$I,CONCATENATE("&lt;=31.12.",CC$10,"")))*0.75+(SUMIFS(Kosztorys!$F:$F,Kosztorys!$D:$D,$B151,Kosztorys!$I:$I,CONCATENATE("&lt;=30.06.",CD$10,""))-SUMIFS(Kosztorys!$F:$F,Kosztorys!$D:$D,$B151,Kosztorys!$I:$I,CONCATENATE("&lt;=31.03.",CD$10,"")))*0.5+(SUMIFS(Kosztorys!$F:$F,Kosztorys!$D:$D,$B151,Kosztorys!$I:$I,CONCATENATE("&lt;=30.09.",CD$10,""))-SUMIFS(Kosztorys!$F:$F,Kosztorys!$D:$D,$B151,Kosztorys!$I:$I,CONCATENATE("&lt;=30.06.",CD$10,"")))*0.25,"nic"),0)</f>
        <v/>
      </c>
      <c r="CE151" s="41">
        <f>IF($C151="OPEX - Długość 1m koszt/rok",IF($M151="m",SUMIFS(Kosztorys!$F:$F,Kosztorys!$D:$D,$B151,Kosztorys!$I:$I,CONCATENATE("&lt;01.01.",CE$10,""))+(SUMIFS(Kosztorys!$F:$F,Kosztorys!$D:$D,$B151,Kosztorys!$I:$I,CONCATENATE("&lt;=31.03.",CE$10,""))-SUMIFS(Kosztorys!$F:$F,Kosztorys!$D:$D,$B151,Kosztorys!$I:$I,CONCATENATE("&lt;=31.12.",CD$10,"")))*0.75+(SUMIFS(Kosztorys!$F:$F,Kosztorys!$D:$D,$B151,Kosztorys!$I:$I,CONCATENATE("&lt;=30.06.",CE$10,""))-SUMIFS(Kosztorys!$F:$F,Kosztorys!$D:$D,$B151,Kosztorys!$I:$I,CONCATENATE("&lt;=31.03.",CE$10,"")))*0.5+(SUMIFS(Kosztorys!$F:$F,Kosztorys!$D:$D,$B151,Kosztorys!$I:$I,CONCATENATE("&lt;=30.09.",CE$10,""))-SUMIFS(Kosztorys!$F:$F,Kosztorys!$D:$D,$B151,Kosztorys!$I:$I,CONCATENATE("&lt;=30.06.",CE$10,"")))*0.25,"nic"),0)</f>
        <v/>
      </c>
      <c r="CF151" s="41">
        <f>IF($C151="OPEX - Długość 1m koszt/rok",IF($M151="m",SUMIFS(Kosztorys!$F:$F,Kosztorys!$D:$D,$B151,Kosztorys!$I:$I,CONCATENATE("&lt;01.01.",CF$10,""))+(SUMIFS(Kosztorys!$F:$F,Kosztorys!$D:$D,$B151,Kosztorys!$I:$I,CONCATENATE("&lt;=31.03.",CF$10,""))-SUMIFS(Kosztorys!$F:$F,Kosztorys!$D:$D,$B151,Kosztorys!$I:$I,CONCATENATE("&lt;=31.12.",CE$10,"")))*0.75+(SUMIFS(Kosztorys!$F:$F,Kosztorys!$D:$D,$B151,Kosztorys!$I:$I,CONCATENATE("&lt;=30.06.",CF$10,""))-SUMIFS(Kosztorys!$F:$F,Kosztorys!$D:$D,$B151,Kosztorys!$I:$I,CONCATENATE("&lt;=31.03.",CF$10,"")))*0.5+(SUMIFS(Kosztorys!$F:$F,Kosztorys!$D:$D,$B151,Kosztorys!$I:$I,CONCATENATE("&lt;=30.09.",CF$10,""))-SUMIFS(Kosztorys!$F:$F,Kosztorys!$D:$D,$B151,Kosztorys!$I:$I,CONCATENATE("&lt;=30.06.",CF$10,"")))*0.25,"nic"),0)</f>
        <v/>
      </c>
      <c r="CG151" s="41">
        <f>IF($C151="OPEX - Długość 1m koszt/rok",IF($M151="m",SUMIFS(Kosztorys!$F:$F,Kosztorys!$D:$D,$B151,Kosztorys!$I:$I,CONCATENATE("&lt;01.01.",CG$10,""))+(SUMIFS(Kosztorys!$F:$F,Kosztorys!$D:$D,$B151,Kosztorys!$I:$I,CONCATENATE("&lt;=31.03.",CG$10,""))-SUMIFS(Kosztorys!$F:$F,Kosztorys!$D:$D,$B151,Kosztorys!$I:$I,CONCATENATE("&lt;=31.12.",CF$10,"")))*0.75+(SUMIFS(Kosztorys!$F:$F,Kosztorys!$D:$D,$B151,Kosztorys!$I:$I,CONCATENATE("&lt;=30.06.",CG$10,""))-SUMIFS(Kosztorys!$F:$F,Kosztorys!$D:$D,$B151,Kosztorys!$I:$I,CONCATENATE("&lt;=31.03.",CG$10,"")))*0.5+(SUMIFS(Kosztorys!$F:$F,Kosztorys!$D:$D,$B151,Kosztorys!$I:$I,CONCATENATE("&lt;=30.09.",CG$10,""))-SUMIFS(Kosztorys!$F:$F,Kosztorys!$D:$D,$B151,Kosztorys!$I:$I,CONCATENATE("&lt;=30.06.",CG$10,"")))*0.25,"nic"),0)</f>
        <v/>
      </c>
      <c r="CH151" s="41">
        <f>IF($C151="OPEX - Długość 1m koszt/rok",IF($M151="m",SUMIFS(Kosztorys!$F:$F,Kosztorys!$D:$D,$B151,Kosztorys!$I:$I,CONCATENATE("&lt;01.01.",CH$10,""))+(SUMIFS(Kosztorys!$F:$F,Kosztorys!$D:$D,$B151,Kosztorys!$I:$I,CONCATENATE("&lt;=31.03.",CH$10,""))-SUMIFS(Kosztorys!$F:$F,Kosztorys!$D:$D,$B151,Kosztorys!$I:$I,CONCATENATE("&lt;=31.12.",CG$10,"")))*0.75+(SUMIFS(Kosztorys!$F:$F,Kosztorys!$D:$D,$B151,Kosztorys!$I:$I,CONCATENATE("&lt;=30.06.",CH$10,""))-SUMIFS(Kosztorys!$F:$F,Kosztorys!$D:$D,$B151,Kosztorys!$I:$I,CONCATENATE("&lt;=31.03.",CH$10,"")))*0.5+(SUMIFS(Kosztorys!$F:$F,Kosztorys!$D:$D,$B151,Kosztorys!$I:$I,CONCATENATE("&lt;=30.09.",CH$10,""))-SUMIFS(Kosztorys!$F:$F,Kosztorys!$D:$D,$B151,Kosztorys!$I:$I,CONCATENATE("&lt;=30.06.",CH$10,"")))*0.25,"nic"),0)</f>
        <v/>
      </c>
      <c r="CI151" s="41">
        <f>IF($C151="OPEX - Długość 1m koszt/rok",IF($M151="m",SUMIFS(Kosztorys!$F:$F,Kosztorys!$D:$D,$B151,Kosztorys!$I:$I,CONCATENATE("&lt;01.01.",CI$10,""))+(SUMIFS(Kosztorys!$F:$F,Kosztorys!$D:$D,$B151,Kosztorys!$I:$I,CONCATENATE("&lt;=31.03.",CI$10,""))-SUMIFS(Kosztorys!$F:$F,Kosztorys!$D:$D,$B151,Kosztorys!$I:$I,CONCATENATE("&lt;=31.12.",CH$10,"")))*0.75+(SUMIFS(Kosztorys!$F:$F,Kosztorys!$D:$D,$B151,Kosztorys!$I:$I,CONCATENATE("&lt;=30.06.",CI$10,""))-SUMIFS(Kosztorys!$F:$F,Kosztorys!$D:$D,$B151,Kosztorys!$I:$I,CONCATENATE("&lt;=31.03.",CI$10,"")))*0.5+(SUMIFS(Kosztorys!$F:$F,Kosztorys!$D:$D,$B151,Kosztorys!$I:$I,CONCATENATE("&lt;=30.09.",CI$10,""))-SUMIFS(Kosztorys!$F:$F,Kosztorys!$D:$D,$B151,Kosztorys!$I:$I,CONCATENATE("&lt;=30.06.",CI$10,"")))*0.25,"nic"),0)</f>
        <v/>
      </c>
      <c r="CJ151" s="41">
        <f>IF($C151="OPEX - Długość 1m koszt/rok",IF($M151="m",SUMIFS(Kosztorys!$F:$F,Kosztorys!$D:$D,$B151,Kosztorys!$I:$I,CONCATENATE("&lt;01.01.",CJ$10,""))+(SUMIFS(Kosztorys!$F:$F,Kosztorys!$D:$D,$B151,Kosztorys!$I:$I,CONCATENATE("&lt;=31.03.",CJ$10,""))-SUMIFS(Kosztorys!$F:$F,Kosztorys!$D:$D,$B151,Kosztorys!$I:$I,CONCATENATE("&lt;=31.12.",CI$10,"")))*0.75+(SUMIFS(Kosztorys!$F:$F,Kosztorys!$D:$D,$B151,Kosztorys!$I:$I,CONCATENATE("&lt;=30.06.",CJ$10,""))-SUMIFS(Kosztorys!$F:$F,Kosztorys!$D:$D,$B151,Kosztorys!$I:$I,CONCATENATE("&lt;=31.03.",CJ$10,"")))*0.5+(SUMIFS(Kosztorys!$F:$F,Kosztorys!$D:$D,$B151,Kosztorys!$I:$I,CONCATENATE("&lt;=30.09.",CJ$10,""))-SUMIFS(Kosztorys!$F:$F,Kosztorys!$D:$D,$B151,Kosztorys!$I:$I,CONCATENATE("&lt;=30.06.",CJ$10,"")))*0.25,"nic"),0)</f>
        <v/>
      </c>
      <c r="CK151" s="41">
        <f>IF($C151="OPEX - Długość 1m koszt/rok",IF($M151="m",SUMIFS(Kosztorys!$F:$F,Kosztorys!$D:$D,$B151,Kosztorys!$I:$I,CONCATENATE("&lt;01.01.",CK$10,""))+(SUMIFS(Kosztorys!$F:$F,Kosztorys!$D:$D,$B151,Kosztorys!$I:$I,CONCATENATE("&lt;=31.03.",CK$10,""))-SUMIFS(Kosztorys!$F:$F,Kosztorys!$D:$D,$B151,Kosztorys!$I:$I,CONCATENATE("&lt;=31.12.",CJ$10,"")))*0.75+(SUMIFS(Kosztorys!$F:$F,Kosztorys!$D:$D,$B151,Kosztorys!$I:$I,CONCATENATE("&lt;=30.06.",CK$10,""))-SUMIFS(Kosztorys!$F:$F,Kosztorys!$D:$D,$B151,Kosztorys!$I:$I,CONCATENATE("&lt;=31.03.",CK$10,"")))*0.5+(SUMIFS(Kosztorys!$F:$F,Kosztorys!$D:$D,$B151,Kosztorys!$I:$I,CONCATENATE("&lt;=30.09.",CK$10,""))-SUMIFS(Kosztorys!$F:$F,Kosztorys!$D:$D,$B151,Kosztorys!$I:$I,CONCATENATE("&lt;=30.06.",CK$10,"")))*0.25,"nic"),0)</f>
        <v/>
      </c>
      <c r="CL151" s="41">
        <f>IF($C151="OPEX - Długość 1m koszt/rok",IF($M151="m",SUMIFS(Kosztorys!$F:$F,Kosztorys!$D:$D,$B151,Kosztorys!$I:$I,CONCATENATE("&lt;01.01.",CL$10,""))+(SUMIFS(Kosztorys!$F:$F,Kosztorys!$D:$D,$B151,Kosztorys!$I:$I,CONCATENATE("&lt;=31.03.",CL$10,""))-SUMIFS(Kosztorys!$F:$F,Kosztorys!$D:$D,$B151,Kosztorys!$I:$I,CONCATENATE("&lt;=31.12.",CK$10,"")))*0.75+(SUMIFS(Kosztorys!$F:$F,Kosztorys!$D:$D,$B151,Kosztorys!$I:$I,CONCATENATE("&lt;=30.06.",CL$10,""))-SUMIFS(Kosztorys!$F:$F,Kosztorys!$D:$D,$B151,Kosztorys!$I:$I,CONCATENATE("&lt;=31.03.",CL$10,"")))*0.5+(SUMIFS(Kosztorys!$F:$F,Kosztorys!$D:$D,$B151,Kosztorys!$I:$I,CONCATENATE("&lt;=30.09.",CL$10,""))-SUMIFS(Kosztorys!$F:$F,Kosztorys!$D:$D,$B151,Kosztorys!$I:$I,CONCATENATE("&lt;=30.06.",CL$10,"")))*0.25,"nic"),0)</f>
        <v/>
      </c>
      <c r="CM151" s="41">
        <f>IF($C151="OPEX - Długość 1m koszt/rok",IF($M151="m",SUMIFS(Kosztorys!$F:$F,Kosztorys!$D:$D,$B151,Kosztorys!$I:$I,CONCATENATE("&lt;01.01.",CM$10,""))+(SUMIFS(Kosztorys!$F:$F,Kosztorys!$D:$D,$B151,Kosztorys!$I:$I,CONCATENATE("&lt;=31.03.",CM$10,""))-SUMIFS(Kosztorys!$F:$F,Kosztorys!$D:$D,$B151,Kosztorys!$I:$I,CONCATENATE("&lt;=31.12.",CL$10,"")))*0.75+(SUMIFS(Kosztorys!$F:$F,Kosztorys!$D:$D,$B151,Kosztorys!$I:$I,CONCATENATE("&lt;=30.06.",CM$10,""))-SUMIFS(Kosztorys!$F:$F,Kosztorys!$D:$D,$B151,Kosztorys!$I:$I,CONCATENATE("&lt;=31.03.",CM$10,"")))*0.5+(SUMIFS(Kosztorys!$F:$F,Kosztorys!$D:$D,$B151,Kosztorys!$I:$I,CONCATENATE("&lt;=30.09.",CM$10,""))-SUMIFS(Kosztorys!$F:$F,Kosztorys!$D:$D,$B151,Kosztorys!$I:$I,CONCATENATE("&lt;=30.06.",CM$10,"")))*0.25,"nic"),0)</f>
        <v/>
      </c>
      <c r="CN151" s="41">
        <f>IF($C151="OPEX - Długość 1m koszt/rok",IF($M151="m",SUMIFS(Kosztorys!$F:$F,Kosztorys!$D:$D,$B151,Kosztorys!$I:$I,CONCATENATE("&lt;01.01.",CN$10,""))+(SUMIFS(Kosztorys!$F:$F,Kosztorys!$D:$D,$B151,Kosztorys!$I:$I,CONCATENATE("&lt;=31.03.",CN$10,""))-SUMIFS(Kosztorys!$F:$F,Kosztorys!$D:$D,$B151,Kosztorys!$I:$I,CONCATENATE("&lt;=31.12.",CM$10,"")))*0.75+(SUMIFS(Kosztorys!$F:$F,Kosztorys!$D:$D,$B151,Kosztorys!$I:$I,CONCATENATE("&lt;=30.06.",CN$10,""))-SUMIFS(Kosztorys!$F:$F,Kosztorys!$D:$D,$B151,Kosztorys!$I:$I,CONCATENATE("&lt;=31.03.",CN$10,"")))*0.5+(SUMIFS(Kosztorys!$F:$F,Kosztorys!$D:$D,$B151,Kosztorys!$I:$I,CONCATENATE("&lt;=30.09.",CN$10,""))-SUMIFS(Kosztorys!$F:$F,Kosztorys!$D:$D,$B151,Kosztorys!$I:$I,CONCATENATE("&lt;=30.06.",CN$10,"")))*0.25,"nic"),0)</f>
        <v/>
      </c>
      <c r="CO151" s="41">
        <f>IF($C151="OPEX - Długość 1m koszt/rok",IF($M151="m",SUMIFS(Kosztorys!$F:$F,Kosztorys!$D:$D,$B151,Kosztorys!$I:$I,CONCATENATE("&lt;01.01.",CO$10,""))+(SUMIFS(Kosztorys!$F:$F,Kosztorys!$D:$D,$B151,Kosztorys!$I:$I,CONCATENATE("&lt;=31.03.",CO$10,""))-SUMIFS(Kosztorys!$F:$F,Kosztorys!$D:$D,$B151,Kosztorys!$I:$I,CONCATENATE("&lt;=31.12.",CN$10,"")))*0.75+(SUMIFS(Kosztorys!$F:$F,Kosztorys!$D:$D,$B151,Kosztorys!$I:$I,CONCATENATE("&lt;=30.06.",CO$10,""))-SUMIFS(Kosztorys!$F:$F,Kosztorys!$D:$D,$B151,Kosztorys!$I:$I,CONCATENATE("&lt;=31.03.",CO$10,"")))*0.5+(SUMIFS(Kosztorys!$F:$F,Kosztorys!$D:$D,$B151,Kosztorys!$I:$I,CONCATENATE("&lt;=30.09.",CO$10,""))-SUMIFS(Kosztorys!$F:$F,Kosztorys!$D:$D,$B151,Kosztorys!$I:$I,CONCATENATE("&lt;=30.06.",CO$10,"")))*0.25,"nic"),0)</f>
        <v/>
      </c>
      <c r="CP151" s="41">
        <f>IF($C151="OPEX - Długość 1m koszt/rok",IF($M151="m",SUMIFS(Kosztorys!$F:$F,Kosztorys!$D:$D,$B151,Kosztorys!$I:$I,CONCATENATE("&lt;01.01.",CP$10,""))+(SUMIFS(Kosztorys!$F:$F,Kosztorys!$D:$D,$B151,Kosztorys!$I:$I,CONCATENATE("&lt;=31.03.",CP$10,""))-SUMIFS(Kosztorys!$F:$F,Kosztorys!$D:$D,$B151,Kosztorys!$I:$I,CONCATENATE("&lt;=31.12.",CO$10,"")))*0.75+(SUMIFS(Kosztorys!$F:$F,Kosztorys!$D:$D,$B151,Kosztorys!$I:$I,CONCATENATE("&lt;=30.06.",CP$10,""))-SUMIFS(Kosztorys!$F:$F,Kosztorys!$D:$D,$B151,Kosztorys!$I:$I,CONCATENATE("&lt;=31.03.",CP$10,"")))*0.5+(SUMIFS(Kosztorys!$F:$F,Kosztorys!$D:$D,$B151,Kosztorys!$I:$I,CONCATENATE("&lt;=30.09.",CP$10,""))-SUMIFS(Kosztorys!$F:$F,Kosztorys!$D:$D,$B151,Kosztorys!$I:$I,CONCATENATE("&lt;=30.06.",CP$10,"")))*0.25,"nic"),0)</f>
        <v/>
      </c>
      <c r="CQ151" s="41">
        <f>IF($C151="OPEX - Długość 1m koszt/rok",IF($M151="m",SUMIFS(Kosztorys!$F:$F,Kosztorys!$D:$D,$B151,Kosztorys!$I:$I,CONCATENATE("&lt;01.01.",CQ$10,""))+(SUMIFS(Kosztorys!$F:$F,Kosztorys!$D:$D,$B151,Kosztorys!$I:$I,CONCATENATE("&lt;=31.03.",CQ$10,""))-SUMIFS(Kosztorys!$F:$F,Kosztorys!$D:$D,$B151,Kosztorys!$I:$I,CONCATENATE("&lt;=31.12.",CP$10,"")))*0.75+(SUMIFS(Kosztorys!$F:$F,Kosztorys!$D:$D,$B151,Kosztorys!$I:$I,CONCATENATE("&lt;=30.06.",CQ$10,""))-SUMIFS(Kosztorys!$F:$F,Kosztorys!$D:$D,$B151,Kosztorys!$I:$I,CONCATENATE("&lt;=31.03.",CQ$10,"")))*0.5+(SUMIFS(Kosztorys!$F:$F,Kosztorys!$D:$D,$B151,Kosztorys!$I:$I,CONCATENATE("&lt;=30.09.",CQ$10,""))-SUMIFS(Kosztorys!$F:$F,Kosztorys!$D:$D,$B151,Kosztorys!$I:$I,CONCATENATE("&lt;=30.06.",CQ$10,"")))*0.25,"nic"),0)</f>
        <v/>
      </c>
      <c r="CR151" s="41">
        <f>IF(C151="OPEX - Długość 1m koszt/rok",IF(MAX(CB151:CQ151)=IF(ISERROR(VLOOKUP(B151,JB_tabela,MATCH(CR$9,JB_menu,0)-1,FALSE())),,VLOOKUP(B151,JB_tabela,MATCH(CR$9,JB_menu,0)-1,FALSE())),"OK","nie zgadza się liczba użytych JB"),"OK-ND")</f>
        <v/>
      </c>
      <c r="CS151" s="41">
        <f>IFERROR(VLOOKUP($C151,$CY$2:$CZ$7,2,FALSE()),"ERROR")</f>
        <v/>
      </c>
      <c r="CV151" s="41">
        <f>$Q151</f>
        <v/>
      </c>
      <c r="CW151" s="41">
        <f>$R151</f>
        <v/>
      </c>
      <c r="CX151" s="41">
        <f>$S151</f>
        <v/>
      </c>
      <c r="CY151" s="41">
        <f>ROUND(IF(LEFT($C151,4)="CAPE",ROUND($E151*$H151,2)*OFFSET(T151,0,$CS151),0),2)</f>
        <v/>
      </c>
      <c r="CZ151" s="41">
        <f>ROUND(IF(LEFT($C151,4)="CAPE",ROUND($E151*$H151,2)*OFFSET(U151,0,$CS151),0),2)</f>
        <v/>
      </c>
      <c r="DA151" s="41">
        <f>ROUND(IF(LEFT($C151,4)="CAPE",ROUND($E151*$H151,2)*OFFSET(V151,0,$CS151),0),2)</f>
        <v/>
      </c>
      <c r="DB151" s="41">
        <f>ROUND(IF(LEFT($C151,4)="CAPE",ROUND($E151*$H151,2)*OFFSET(W151,0,$CS151),0),2)</f>
        <v/>
      </c>
      <c r="DC151" s="41">
        <f>ROUND(IF(LEFT($C151,4)="CAPE",ROUND($E151*$H151,2)*OFFSET(X151,0,$CS151),0),2)</f>
        <v/>
      </c>
      <c r="DD151" s="41">
        <f>ROUND(IF(LEFT($C151,4)="CAPE",ROUND($E151*$H151,2)*OFFSET(Y151,0,$CS151),0),2)</f>
        <v/>
      </c>
      <c r="DE151" s="41">
        <f>ROUND(IF(LEFT($C151,4)="CAPE",ROUND($E151*$H151,2)*OFFSET(Z151,0,$CS151),0),2)</f>
        <v/>
      </c>
      <c r="DF151" s="41">
        <f>ROUND(IF(LEFT($C151,4)="CAPE",ROUND($E151*$H151,2)*OFFSET(AA151,0,$CS151),0),2)</f>
        <v/>
      </c>
      <c r="DG151" s="41">
        <f>ROUND(IF(LEFT($C151,4)="CAPE",ROUND($E151*$H151,2)*OFFSET(AB151,0,$CS151),0),2)</f>
        <v/>
      </c>
      <c r="DH151" s="41">
        <f>ROUND(IF(LEFT($C151,4)="CAPE",ROUND($E151*$H151,2)*OFFSET(AC151,0,$CS151),0),2)</f>
        <v/>
      </c>
      <c r="DI151" s="41">
        <f>ROUND(IF(LEFT($C151,4)="CAPE",ROUND($E151*$H151,2)*OFFSET(AD151,0,$CS151),0),2)</f>
        <v/>
      </c>
      <c r="DJ151" s="41">
        <f>ROUND(IF(LEFT($C151,4)="CAPE",ROUND($E151*$H151,2)*OFFSET(AE151,0,$CS151),0),2)</f>
        <v/>
      </c>
      <c r="DK151" s="41">
        <f>ROUND(IF(LEFT($C151,4)="CAPE",ROUND($E151*$H151,2)*OFFSET(AF151,0,$CS151),0),2)</f>
        <v/>
      </c>
      <c r="DL151" s="41">
        <f>ROUND(IF(LEFT($C151,4)="CAPE",ROUND($E151*$H151,2)*OFFSET(AG151,0,$CS151),0),2)</f>
        <v/>
      </c>
      <c r="DM151" s="41">
        <f>ROUND(IF(LEFT($C151,4)="CAPE",ROUND($E151*$H151,2)*OFFSET(AH151,0,$CS151),0),2)</f>
        <v/>
      </c>
      <c r="DN151" s="41">
        <f>ROUND(IF(LEFT($C151,4)="CAPE",ROUND($E151*$H151,2)*OFFSET(AI151,0,$CS151),0),2)</f>
        <v/>
      </c>
      <c r="DP151" s="41">
        <f>$Q151</f>
        <v/>
      </c>
      <c r="DQ151" s="41">
        <f>$R151</f>
        <v/>
      </c>
      <c r="DR151" s="41">
        <f>$S151</f>
        <v/>
      </c>
      <c r="DS151" s="41">
        <f>ROUND(IF(LEFT($C151,4)="OPEX",$E151*$H151*OFFSET($T151,0,$CS151),0),2)</f>
        <v/>
      </c>
      <c r="DT151" s="41">
        <f>ROUND(IF(LEFT($C151,4)="OPEX",$E151*$H151*OFFSET($U151,0,$CS151),0),2)</f>
        <v/>
      </c>
      <c r="DU151" s="41">
        <f>ROUND(IF(LEFT($C151,4)="OPEX",$E151*$H151*OFFSET($V151,0,$CS151),0),2)</f>
        <v/>
      </c>
      <c r="DV151" s="41">
        <f>ROUND(IF(LEFT($C151,4)="OPEX",$E151*$H151*OFFSET($W151,0,$CS151),0),2)</f>
        <v/>
      </c>
      <c r="DW151" s="41">
        <f>ROUND(IF(LEFT($C151,4)="OPEX",$E151*$H151*OFFSET($X151,0,$CS151),0),2)</f>
        <v/>
      </c>
      <c r="DX151" s="41">
        <f>ROUND(IF(LEFT($C151,4)="OPEX",$E151*$H151*OFFSET($Y151,0,$CS151),0),2)</f>
        <v/>
      </c>
      <c r="DY151" s="41">
        <f>ROUND(IF(LEFT($C151,4)="OPEX",$E151*$H151*OFFSET($Z151,0,$CS151),0),2)</f>
        <v/>
      </c>
      <c r="DZ151" s="41">
        <f>ROUND(IF(LEFT($C151,4)="OPEX",$E151*$H151*OFFSET($AA151,0,$CS151),0),2)</f>
        <v/>
      </c>
      <c r="EA151" s="41">
        <f>ROUND(IF(LEFT($C151,4)="OPEX",$E151*$H151*OFFSET($AB151,0,$CS151),0),2)</f>
        <v/>
      </c>
      <c r="EB151" s="41">
        <f>ROUND(IF(LEFT($C151,4)="OPEX",$E151*$H151*OFFSET($AC151,0,$CS151),0),2)</f>
        <v/>
      </c>
      <c r="EC151" s="41">
        <f>ROUND(IF(LEFT($C151,4)="OPEX",$E151*$H151*OFFSET($AD151,0,$CS151),0),2)</f>
        <v/>
      </c>
      <c r="ED151" s="41">
        <f>ROUND(IF(LEFT($C151,4)="OPEX",$E151*$H151*OFFSET($AE151,0,$CS151),0),2)</f>
        <v/>
      </c>
      <c r="EE151" s="41">
        <f>ROUND(IF(LEFT($C151,4)="OPEX",$E151*$H151*OFFSET($AF151,0,$CS151),0),2)</f>
        <v/>
      </c>
      <c r="EF151" s="41">
        <f>ROUND(IF(LEFT($C151,4)="OPEX",$E151*$H151*OFFSET($AG151,0,$CS151),0),2)</f>
        <v/>
      </c>
      <c r="EG151" s="41">
        <f>ROUND(IF(LEFT($C151,4)="OPEX",$E151*$H151*OFFSET($AH151,0,$CS151),0),2)</f>
        <v/>
      </c>
      <c r="EH151" s="41">
        <f>ROUND(IF(LEFT($C151,4)="OPEX",$E151*$H151*OFFSET($AI151,0,$CS151),0),2)</f>
        <v/>
      </c>
      <c r="EJ151" s="41">
        <f>$Q151</f>
        <v/>
      </c>
      <c r="EK151" s="41">
        <f>$R151</f>
        <v/>
      </c>
      <c r="EL151" s="41">
        <f>$S151</f>
        <v/>
      </c>
      <c r="EM151" s="41">
        <f>ROUND($D151*$CY151,2)</f>
        <v/>
      </c>
      <c r="EN151" s="41">
        <f>ROUND($D151*$CZ151,2)</f>
        <v/>
      </c>
      <c r="EO151" s="41">
        <f>ROUND($D151*$DA151,2)</f>
        <v/>
      </c>
      <c r="EP151" s="41">
        <f>ROUND($D151*$DB151,2)</f>
        <v/>
      </c>
      <c r="EQ151" s="41">
        <f>ROUND($D151*$DC151,2)</f>
        <v/>
      </c>
      <c r="ER151" s="41">
        <f>ROUND($D151*$DD151,2)</f>
        <v/>
      </c>
      <c r="ES151" s="41">
        <f>ROUND($D151*$DE151,2)</f>
        <v/>
      </c>
      <c r="ET151" s="41">
        <f>ROUND($D151*$DF151,2)</f>
        <v/>
      </c>
      <c r="EU151" s="41">
        <f>ROUND($D151*$DG151,2)</f>
        <v/>
      </c>
      <c r="EV151" s="41">
        <f>ROUND($D151*$DH151,2)</f>
        <v/>
      </c>
      <c r="EW151" s="41">
        <f>ROUND($D151*$DI151,2)</f>
        <v/>
      </c>
      <c r="EX151" s="41">
        <f>ROUND($D151*$DJ151,2)</f>
        <v/>
      </c>
      <c r="EY151" s="41">
        <f>ROUND($D151*$DK151,2)</f>
        <v/>
      </c>
      <c r="EZ151" s="41">
        <f>ROUND($D151*$DL151,2)</f>
        <v/>
      </c>
      <c r="FA151" s="41">
        <f>ROUND($D151*$DM151,2)</f>
        <v/>
      </c>
      <c r="FB151" s="41">
        <f>ROUND($D151*$DN151,2)</f>
        <v/>
      </c>
      <c r="FG151" s="41">
        <f>ROUND(IF(LEFT($C151,4)="CAPE",SUM($CY151:CY151 )/$P151,0),2)</f>
        <v/>
      </c>
      <c r="FH151" s="41">
        <f>ROUND(IF(LEFT($C151,4)="CAPE",SUM($CY151:CZ151 )/$P151,0),2)</f>
        <v/>
      </c>
      <c r="FI151" s="41">
        <f>ROUND(IF(LEFT($C151,4)="CAPE",SUM($CY151:DA151 )/$P151,0),2)</f>
        <v/>
      </c>
      <c r="FJ151" s="41">
        <f>ROUND(IF(LEFT($C151,4)="CAPE",SUM($CY151:DB151 )/$P151,0),2)</f>
        <v/>
      </c>
      <c r="FK151" s="41">
        <f>ROUND(IF(LEFT($C151,4)="CAPE",SUM($CY151:DC151 )/$P151,0),2)</f>
        <v/>
      </c>
      <c r="FL151" s="41">
        <f>ROUND(IF(LEFT($C151,4)="CAPE",SUM($CY151:DD151 )/$P151,0),2)</f>
        <v/>
      </c>
      <c r="FM151" s="41">
        <f>ROUND(IF(LEFT($C151,4)="CAPE",SUM($CY151:DE151 )/$P151,0),2)</f>
        <v/>
      </c>
      <c r="FN151" s="41">
        <f>ROUND(IF(LEFT($C151,4)="CAPE",SUM($CY151:DF151 )/$P151,0),2)</f>
        <v/>
      </c>
      <c r="FO151" s="41">
        <f>ROUND(IF(LEFT($C151,4)="CAPE",SUM($CY151:DG151 )/$P151,0),2)</f>
        <v/>
      </c>
      <c r="FP151" s="41">
        <f>ROUND(IF(LEFT($C151,4)="CAPE",SUM($CY151:DH151 )/$P151,0),2)</f>
        <v/>
      </c>
      <c r="FQ151" s="41">
        <f>ROUND(IF(LEFT($C151,4)="CAPE",SUM($CY151:DI151 )/$P151,0),2)</f>
        <v/>
      </c>
      <c r="FR151" s="41">
        <f>ROUND(IF(LEFT($C151,4)="CAPE",SUM($CY151:DJ151 )/$P151,0),2)</f>
        <v/>
      </c>
      <c r="FS151" s="41">
        <f>ROUND(IF(LEFT($C151,4)="CAPE",SUM($CY151:DK151 )/$P151,0),2)</f>
        <v/>
      </c>
      <c r="FT151" s="41">
        <f>ROUND(IF(LEFT($C151,4)="CAPE",SUM($CY151:DL151 )/$P151,0),2)</f>
        <v/>
      </c>
      <c r="FU151" s="41">
        <f>ROUND(IF(LEFT($C151,4)="CAPE",SUM($CY151:DM151 )/$P151,0),2)</f>
        <v/>
      </c>
      <c r="FV151" s="41">
        <f>ROUND(IF(LEFT($C151,4)="CAPE",SUM($CY151:DN151 )/$P151,0),2)</f>
        <v/>
      </c>
      <c r="GA151" s="41">
        <f>ROUND(IF(SUM($FG151:FG151)&gt;SUM($CY151:CY151),SUM($CY151:CY151),SUM($FG151:FG151)),2)</f>
        <v/>
      </c>
      <c r="GB151" s="41">
        <f>ROUND(IF(SUM($FG151:FH151)&gt;SUM($CY151:CZ151),SUM($CY151:CZ151),SUM($FG151:FH151)),2)</f>
        <v/>
      </c>
      <c r="GC151" s="41">
        <f>ROUND(IF(SUM($FG151:FI151)&gt;SUM($CY151:DA151),SUM($CY151:DA151),SUM($FG151:FI151)),2)</f>
        <v/>
      </c>
      <c r="GD151" s="41">
        <f>ROUND(IF(SUM($FG151:FJ151)&gt;SUM($CY151:DB151),SUM($CY151:DB151),SUM($FG151:FJ151)),2)</f>
        <v/>
      </c>
      <c r="GE151" s="41">
        <f>ROUND(IF(SUM($FG151:FK151)&gt;SUM($CY151:DC151),SUM($CY151:DC151),SUM($FG151:FK151)),2)</f>
        <v/>
      </c>
      <c r="GF151" s="41">
        <f>ROUND(IF(SUM($FG151:FL151)&gt;SUM($CY151:DD151),SUM($CY151:DD151),SUM($FG151:FL151)),2)</f>
        <v/>
      </c>
      <c r="GG151" s="41">
        <f>ROUND(IF(SUM($FG151:FM151)&gt;SUM($CY151:DE151),SUM($CY151:DE151),SUM($FG151:FM151)),2)</f>
        <v/>
      </c>
      <c r="GH151" s="41">
        <f>ROUND(IF(SUM($FG151:FN151)&gt;SUM($CY151:DF151),SUM($CY151:DF151),SUM($FG151:FN151)),2)</f>
        <v/>
      </c>
      <c r="GI151" s="41">
        <f>ROUND(IF(SUM($FG151:FO151)&gt;SUM($CY151:DG151),SUM($CY151:DG151),SUM($FG151:FO151)),2)</f>
        <v/>
      </c>
      <c r="GJ151" s="41">
        <f>ROUND(IF(SUM($FG151:FP151)&gt;SUM($CY151:DH151),SUM($CY151:DH151),SUM($FG151:FP151)),2)</f>
        <v/>
      </c>
      <c r="GK151" s="41">
        <f>ROUND(IF(SUM($FG151:FQ151)&gt;SUM($CY151:DI151),SUM($CY151:DI151),SUM($FG151:FQ151)),2)</f>
        <v/>
      </c>
      <c r="GL151" s="41">
        <f>ROUND(IF(SUM($FG151:FR151)&gt;SUM($CY151:DJ151),SUM($CY151:DJ151),SUM($FG151:FR151)),2)</f>
        <v/>
      </c>
      <c r="GM151" s="41">
        <f>ROUND(IF(SUM($FG151:FS151)&gt;SUM($CY151:DK151),SUM($CY151:DK151),SUM($FG151:FS151)),2)</f>
        <v/>
      </c>
      <c r="GN151" s="41">
        <f>ROUND(IF(SUM($FG151:FT151)&gt;SUM($CY151:DL151),SUM($CY151:DL151),SUM($FG151:FT151)),2)</f>
        <v/>
      </c>
      <c r="GO151" s="41">
        <f>ROUND(IF(SUM($FG151:FU151)&gt;SUM($CY151:DM151),SUM($CY151:DM151),SUM($FG151:FU151)),2)</f>
        <v/>
      </c>
      <c r="GP151" s="41">
        <f>ROUND(IF(SUM($FG151:FV151)&gt;SUM($CY151:DN151),SUM($CY151:DN151),SUM($FG151:FV151)),2)</f>
        <v/>
      </c>
      <c r="GR151" s="41">
        <f>$Q151</f>
        <v/>
      </c>
      <c r="GS151" s="41">
        <f>$R151</f>
        <v/>
      </c>
      <c r="GT151" s="41">
        <f>$S151</f>
        <v/>
      </c>
      <c r="GU151" s="41">
        <f>$GA151</f>
        <v/>
      </c>
      <c r="GV151" s="41">
        <f>GB151 - GA151</f>
        <v/>
      </c>
      <c r="GW151" s="41">
        <f>GC151 - GB151</f>
        <v/>
      </c>
      <c r="GX151" s="41">
        <f>GD151 - GC151</f>
        <v/>
      </c>
      <c r="GY151" s="41">
        <f>GE151 - GD151</f>
        <v/>
      </c>
      <c r="GZ151" s="41">
        <f>GF151 - GE151</f>
        <v/>
      </c>
      <c r="HA151" s="41">
        <f>GG151 - GF151</f>
        <v/>
      </c>
      <c r="HB151" s="41">
        <f>GH151 - GG151</f>
        <v/>
      </c>
      <c r="HC151" s="41">
        <f>GI151 - GH151</f>
        <v/>
      </c>
      <c r="HD151" s="41">
        <f>GJ151 - GI151</f>
        <v/>
      </c>
      <c r="HE151" s="41">
        <f>GK151 - GJ151</f>
        <v/>
      </c>
      <c r="HF151" s="41">
        <f>GL151 - GK151</f>
        <v/>
      </c>
      <c r="HG151" s="41">
        <f>GM151 - GL151</f>
        <v/>
      </c>
      <c r="HH151" s="41">
        <f>GN151 - GM151</f>
        <v/>
      </c>
      <c r="HI151" s="41">
        <f>GO151 - GN151</f>
        <v/>
      </c>
      <c r="HJ151" s="41">
        <f>GP151 - GO151</f>
        <v/>
      </c>
      <c r="HL151" s="41">
        <f>$Q151</f>
        <v/>
      </c>
      <c r="HM151" s="41">
        <f>$R151</f>
        <v/>
      </c>
      <c r="HN151" s="41">
        <f>$S151</f>
        <v/>
      </c>
      <c r="HO151" s="144">
        <f>SUMIFS(Kosztorys!$F:$F,Kosztorys!$D:$D,$B151,Kosztorys!$I:$I,CONCATENATE("&lt;01.01.",HP$10,""))</f>
        <v/>
      </c>
      <c r="HP151" s="144">
        <f>SUMIFS(Kosztorys!$F:$F,Kosztorys!$D:$D,$B151,Kosztorys!$I:$I,CONCATENATE("&lt;01.04.",HQ$10,""))-SUM($HO151)</f>
        <v/>
      </c>
      <c r="HQ151" s="144">
        <f>SUMIFS(Kosztorys!$F:$F,Kosztorys!$D:$D,$B151,Kosztorys!$I:$I,CONCATENATE("&lt;01.07.",HR$10,""))-SUM($HO151:HP151)</f>
        <v/>
      </c>
      <c r="HR151" s="144">
        <f>SUMIFS(Kosztorys!$F:$F,Kosztorys!$D:$D,$B151,Kosztorys!$I:$I,CONCATENATE("&lt;01.10.",HS$10,""))-SUM($HO151:HQ151)</f>
        <v/>
      </c>
      <c r="HS151" s="144">
        <f>SUMIFS(Kosztorys!$F:$F,Kosztorys!$D:$D,$B151,Kosztorys!$I:$I,CONCATENATE("&lt;01.01.",HT$10,""))-SUM($HO151:HR151)</f>
        <v/>
      </c>
      <c r="HT151" s="144">
        <f>SUMIFS(Kosztorys!$F:$F,Kosztorys!$D:$D,$B151,Kosztorys!$I:$I,CONCATENATE("&lt;01.04.",HU$10,""))-SUM($HO151:HS151)</f>
        <v/>
      </c>
      <c r="HU151" s="144">
        <f>SUMIFS(Kosztorys!$F:$F,Kosztorys!$D:$D,$B151,Kosztorys!$I:$I,CONCATENATE("&lt;01.07.",HV$10,""))-SUM($HO151:HT151)</f>
        <v/>
      </c>
      <c r="HV151" s="144">
        <f>SUMIFS(Kosztorys!$F:$F,Kosztorys!$D:$D,$B151,Kosztorys!$I:$I,CONCATENATE("&lt;01.10.",HW$10,""))-SUM($HO151:HU151)</f>
        <v/>
      </c>
      <c r="HW151" s="144">
        <f>SUMIFS(Kosztorys!$F:$F,Kosztorys!$D:$D,$B151,Kosztorys!$I:$I,CONCATENATE("&lt;01.01.",HX$10,""))-SUM($HO151:HV151)</f>
        <v/>
      </c>
      <c r="HX151" s="144">
        <f>SUMIFS(Kosztorys!$F:$F,Kosztorys!$D:$D,$B151,Kosztorys!$I:$I,CONCATENATE("&lt;01.04.",HY$10,""))-SUM($HO151:HW151)</f>
        <v/>
      </c>
      <c r="HY151" s="144">
        <f>SUMIFS(Kosztorys!$F:$F,Kosztorys!$D:$D,$B151,Kosztorys!$I:$I,CONCATENATE("&lt;01.07.",HZ$10,""))-SUM($HO151:HX151)</f>
        <v/>
      </c>
      <c r="HZ151" s="144">
        <f>SUMIFS(Kosztorys!$F:$F,Kosztorys!$D:$D,$B151,Kosztorys!$I:$I,CONCATENATE("&lt;01.10.",IA$10,""))-SUM($HO151:HY151)</f>
        <v/>
      </c>
      <c r="IA151" s="144">
        <f>SUMIFS(Kosztorys!$F:$F,Kosztorys!$D:$D,$B151,Kosztorys!$I:$I,CONCATENATE("&lt;01.01.",IB$10,""))-SUM($HO151:HZ151)</f>
        <v/>
      </c>
      <c r="IB151" s="145">
        <f>IF(M151="szt",IF(SUM(HO151:IA151)=IF(ISERROR(VLOOKUP(B151,JB_tabela,MATCH(IB$9,JB_menu,0)-1,FALSE())),,VLOOKUP(B151,JB_tabela,MATCH(IB$9,JB_menu,0)-1,FALSE())),"OK","nie zgadza się liczba użytych JB"),IF(SUM(HO151:IA151)=IF(ISERROR(VLOOKUP(B151,JB_tabela,MATCH(IC$9,JB_menu,0)-1,FALSE())),,VLOOKUP(B151,JB_tabela,MATCH(IC$9,JB_menu,0)-1,FALSE())),"OK","nie zgadzają się metry użyte w JB"))</f>
        <v/>
      </c>
      <c r="IE151" s="41">
        <f>$Q151</f>
        <v/>
      </c>
      <c r="IF151" s="41">
        <f>$R151</f>
        <v/>
      </c>
      <c r="IG151" s="41">
        <f>$S151</f>
        <v/>
      </c>
      <c r="IH151" s="348">
        <f>IF(LEFT($C151,4)="CAPE",ROUND(HO151*$L151,2),0)</f>
        <v/>
      </c>
      <c r="II151" s="348">
        <f>IF(LEFT($C151,4)="CAPE",ROUND(HP151*$L151,2),0)</f>
        <v/>
      </c>
      <c r="IJ151" s="348">
        <f>IF(LEFT($C151,4)="CAPE",ROUND(HQ151*$L151,2),0)</f>
        <v/>
      </c>
      <c r="IK151" s="348">
        <f>IF(LEFT($C151,4)="CAPE",ROUND(HR151*$L151,2),0)</f>
        <v/>
      </c>
      <c r="IL151" s="348">
        <f>IF(LEFT($C151,4)="CAPE",ROUND(HS151*$L151,2),0)</f>
        <v/>
      </c>
      <c r="IM151" s="348">
        <f>IF(LEFT($C151,4)="CAPE",ROUND(HT151*$L151,2),0)</f>
        <v/>
      </c>
      <c r="IN151" s="348">
        <f>IF(LEFT($C151,4)="CAPE",ROUND(HU151*$L151,2),0)</f>
        <v/>
      </c>
      <c r="IO151" s="348">
        <f>IF(LEFT($C151,4)="CAPE",ROUND(HV151*$L151,2),0)</f>
        <v/>
      </c>
      <c r="IP151" s="348">
        <f>IF(LEFT($C151,4)="CAPE",ROUND(HW151*$L151,2),0)</f>
        <v/>
      </c>
      <c r="IQ151" s="348">
        <f>IF(LEFT($C151,4)="CAPE",ROUND(HX151*$L151,2),0)</f>
        <v/>
      </c>
      <c r="IR151" s="348">
        <f>IF(LEFT($C151,4)="CAPE",ROUND(HY151*$L151,2),0)</f>
        <v/>
      </c>
      <c r="IS151" s="348">
        <f>IF(LEFT($C151,4)="CAPE",ROUND(HZ151*$L151,2),0)</f>
        <v/>
      </c>
      <c r="IT151" s="348">
        <f>IF(LEFT($C151,4)="CAPE",ROUND(IA151*$L151,2),0)</f>
        <v/>
      </c>
      <c r="IU151" s="41">
        <f>IF(SUM(IH151:IT151)=SUM(CY151:DN151),"OK",SUM(IH151:IT151)-SUM(CY151:DN151))</f>
        <v/>
      </c>
    </row>
    <row r="152" ht="12.75" customHeight="1">
      <c r="A152" s="119" t="n"/>
      <c r="B152" s="139" t="inlineStr">
        <is>
          <t>sieć_magis_wykop</t>
        </is>
      </c>
      <c r="C152" s="139" t="inlineStr">
        <is>
          <t>CAPEX - Długość 1m</t>
        </is>
      </c>
      <c r="D152" s="140" t="n">
        <v>0</v>
      </c>
      <c r="E152" s="140" t="n">
        <v>0.1</v>
      </c>
      <c r="F152" s="141" t="inlineStr">
        <is>
          <t>m2</t>
        </is>
      </c>
      <c r="G152" s="139" t="inlineStr">
        <is>
          <t>Odtworzenie nawierzchni z polbruku</t>
        </is>
      </c>
      <c r="H152" s="360">
        <f>IF(ISERROR(VLOOKUP(G152,KB_tabela,MATCH(H$9,KB_menu,0)-2,FALSE())),,VLOOKUP(G152,KB_tabela,MATCH(H$9,KB_menu,0)-2,FALSE()))</f>
        <v/>
      </c>
      <c r="I152" s="41">
        <f>IF(ISERROR(VLOOKUP(B152,JB_tabela,MATCH("czy puste",JB_menu,0)-1,FALSE())),"BŁĄD brak takiej JB",VLOOKUP(B152,JB_tabela,MATCH("czy puste",JB_menu,0)-1,FALSE()))</f>
        <v/>
      </c>
      <c r="J152" s="41">
        <f>IF(ISERROR(VLOOKUP(G152,KB_tabela,MATCH(H$9,KB_menu,0)-2,FALSE())),"BŁĄD brak takiego KB",IF(H152=0,IF(LEFT(C152,4)="OPEX","OK",IF(G152="brak kosztów CAPEX","OK","Brak Ceny KB")),"OK"))</f>
        <v/>
      </c>
      <c r="K152" s="41">
        <f>IF(AJ152="nie zgadza się liczba użytych JB","Nie liczy wszystkich JB",IF(BD152="nie zgadza się liczba użytych JB","Nie liczy wszystkich JB",IF(BX152="nie zgadza się liczba użytych JB","Nie liczy wszystkich JB",IF(BX152="nie zgadza się liczba użytych JB","Nie liczy wszystkich JB","OK"))))</f>
        <v/>
      </c>
      <c r="L152" s="361">
        <f>ROUND((E152*H152),2)</f>
        <v/>
      </c>
      <c r="M152" s="41">
        <f>VLOOKUP(B152,JB_tabela,MATCH(M$9,JB_menu,0)-1,FALSE())</f>
        <v/>
      </c>
      <c r="P152" s="41">
        <f>IF(ISERROR(VLOOKUP(S152,KATEGORIA_tabela,MATCH(P$9,KATEGORIA_menu,0)-2,FALSE())),,VLOOKUP(S152,KATEGORIA_tabela,MATCH(P$9,KATEGORIA_menu,0)-2,FALSE()))</f>
        <v/>
      </c>
      <c r="Q152" s="41">
        <f>IF(ISERROR(VLOOKUP(B152,JB_tabela,MATCH(Q$9,JB_menu,0)-1,FALSE())),,VLOOKUP(B152,JB_tabela,MATCH(Q$9,JB_menu,0)-1,FALSE()))</f>
        <v/>
      </c>
      <c r="R152" s="41">
        <f>IF(ISERROR(VLOOKUP(G152,KB_tabela,MATCH(R$9,KB_menu,0)-2,FALSE())),,VLOOKUP(G152,KB_tabela,MATCH(R$9,KB_menu,0)-2,FALSE()))</f>
        <v/>
      </c>
      <c r="S152" s="41">
        <f>IF(ISERROR(VLOOKUP(G152,KB_tabela,MATCH(S$9,KB_menu,0)-2,FALSE())),,VLOOKUP(G152,KB_tabela,MATCH(S$9,KB_menu,0)-2,FALSE()))</f>
        <v/>
      </c>
      <c r="T152" s="116">
        <f>IF($C152="CAPEX - 1szt JB",IF($M152="szt",SUMIFS(Kosztorys!$F:$F,Kosztorys!$D:$D,$B152,Kosztorys!$I:$I,CONCATENATE("&lt;01.01.",U$10,""))-SUMIFS(Kosztorys!$F:$F,Kosztorys!$D:$D,$B152,Kosztorys!$I:$I,CONCATENATE("&lt;01.01.",T$10,"")),COUNTIFS(Kosztorys!$D:$D,$B152,Kosztorys!$I:$I,CONCATENATE("&lt;01.01.",U$10,""))-COUNTIFS(Kosztorys!$D:$D,$B152,Kosztorys!$I:$I,CONCATENATE("&lt;01.01.",T$10,""))),0)</f>
        <v/>
      </c>
      <c r="U152" s="116">
        <f>IF($C152="CAPEX - 1szt JB",IF($M152="szt",SUMIFS(Kosztorys!$F:$F,Kosztorys!$D:$D,$B152,Kosztorys!$I:$I,CONCATENATE("&lt;01.01.",V$10,""))-SUMIFS(Kosztorys!$F:$F,Kosztorys!$D:$D,$B152,Kosztorys!$I:$I,CONCATENATE("&lt;01.01.",U$10,"")),COUNTIFS(Kosztorys!$D:$D,$B152,Kosztorys!$I:$I,CONCATENATE("&lt;01.01.",V$10,""))-COUNTIFS(Kosztorys!$D:$D,$B152,Kosztorys!$I:$I,CONCATENATE("&lt;01.01.",U$10,""))),0)</f>
        <v/>
      </c>
      <c r="V152" s="116">
        <f>IF($C152="CAPEX - 1szt JB",IF($M152="szt",SUMIFS(Kosztorys!$F:$F,Kosztorys!$D:$D,$B152,Kosztorys!$I:$I,CONCATENATE("&lt;01.01.",W$10,""))-SUMIFS(Kosztorys!$F:$F,Kosztorys!$D:$D,$B152,Kosztorys!$I:$I,CONCATENATE("&lt;01.01.",V$10,"")),COUNTIFS(Kosztorys!$D:$D,$B152,Kosztorys!$I:$I,CONCATENATE("&lt;01.01.",W$10,""))-COUNTIFS(Kosztorys!$D:$D,$B152,Kosztorys!$I:$I,CONCATENATE("&lt;01.01.",V$10,""))),0)</f>
        <v/>
      </c>
      <c r="W152" s="116">
        <f>IF($C152="CAPEX - 1szt JB",IF($M152="szt",SUMIFS(Kosztorys!$F:$F,Kosztorys!$D:$D,$B152,Kosztorys!$I:$I,CONCATENATE("&lt;01.01.",X$10,""))-SUMIFS(Kosztorys!$F:$F,Kosztorys!$D:$D,$B152,Kosztorys!$I:$I,CONCATENATE("&lt;01.01.",W$10,"")),COUNTIFS(Kosztorys!$D:$D,$B152,Kosztorys!$I:$I,CONCATENATE("&lt;01.01.",X$10,""))-COUNTIFS(Kosztorys!$D:$D,$B152,Kosztorys!$I:$I,CONCATENATE("&lt;01.01.",W$10,""))),0)</f>
        <v/>
      </c>
      <c r="X152" s="116">
        <f>IF($C152="CAPEX - 1szt JB",IF($M152="szt",SUMIFS(Kosztorys!$F:$F,Kosztorys!$D:$D,$B152,Kosztorys!$I:$I,CONCATENATE("&lt;01.01.",Y$10,""))-SUMIFS(Kosztorys!$F:$F,Kosztorys!$D:$D,$B152,Kosztorys!$I:$I,CONCATENATE("&lt;01.01.",X$10,"")),COUNTIFS(Kosztorys!$D:$D,$B152,Kosztorys!$I:$I,CONCATENATE("&lt;01.01.",Y$10,""))-COUNTIFS(Kosztorys!$D:$D,$B152,Kosztorys!$I:$I,CONCATENATE("&lt;01.01.",X$10,""))),0)</f>
        <v/>
      </c>
      <c r="Y152" s="116">
        <f>IF($C152="CAPEX - 1szt JB",IF($M152="szt",SUMIFS(Kosztorys!$F:$F,Kosztorys!$D:$D,$B152,Kosztorys!$I:$I,CONCATENATE("&lt;01.01.",Z$10,""))-SUMIFS(Kosztorys!$F:$F,Kosztorys!$D:$D,$B152,Kosztorys!$I:$I,CONCATENATE("&lt;01.01.",Y$10,"")),COUNTIFS(Kosztorys!$D:$D,$B152,Kosztorys!$I:$I,CONCATENATE("&lt;01.01.",Z$10,""))-COUNTIFS(Kosztorys!$D:$D,$B152,Kosztorys!$I:$I,CONCATENATE("&lt;01.01.",Y$10,""))),0)</f>
        <v/>
      </c>
      <c r="Z152" s="116">
        <f>IF($C152="CAPEX - 1szt JB",IF($M152="szt",SUMIFS(Kosztorys!$F:$F,Kosztorys!$D:$D,$B152,Kosztorys!$I:$I,CONCATENATE("&lt;01.01.",AA$10,""))-SUMIFS(Kosztorys!$F:$F,Kosztorys!$D:$D,$B152,Kosztorys!$I:$I,CONCATENATE("&lt;01.01.",Z$10,"")),COUNTIFS(Kosztorys!$D:$D,$B152,Kosztorys!$I:$I,CONCATENATE("&lt;01.01.",AA$10,""))-COUNTIFS(Kosztorys!$D:$D,$B152,Kosztorys!$I:$I,CONCATENATE("&lt;01.01.",Z$10,""))),0)</f>
        <v/>
      </c>
      <c r="AA152" s="116">
        <f>IF($C152="CAPEX - 1szt JB",IF($M152="szt",SUMIFS(Kosztorys!$F:$F,Kosztorys!$D:$D,$B152,Kosztorys!$I:$I,CONCATENATE("&lt;01.01.",AB$10,""))-SUMIFS(Kosztorys!$F:$F,Kosztorys!$D:$D,$B152,Kosztorys!$I:$I,CONCATENATE("&lt;01.01.",AA$10,"")),COUNTIFS(Kosztorys!$D:$D,$B152,Kosztorys!$I:$I,CONCATENATE("&lt;01.01.",AB$10,""))-COUNTIFS(Kosztorys!$D:$D,$B152,Kosztorys!$I:$I,CONCATENATE("&lt;01.01.",AA$10,""))),0)</f>
        <v/>
      </c>
      <c r="AB152" s="116">
        <f>IF($C152="CAPEX - 1szt JB",IF($M152="szt",SUMIFS(Kosztorys!$F:$F,Kosztorys!$D:$D,$B152,Kosztorys!$I:$I,CONCATENATE("&lt;01.01.",AC$10,""))-SUMIFS(Kosztorys!$F:$F,Kosztorys!$D:$D,$B152,Kosztorys!$I:$I,CONCATENATE("&lt;01.01.",AB$10,"")),COUNTIFS(Kosztorys!$D:$D,$B152,Kosztorys!$I:$I,CONCATENATE("&lt;01.01.",AC$10,""))-COUNTIFS(Kosztorys!$D:$D,$B152,Kosztorys!$I:$I,CONCATENATE("&lt;01.01.",AB$10,""))),0)</f>
        <v/>
      </c>
      <c r="AC152" s="116">
        <f>IF($C152="CAPEX - 1szt JB",IF($M152="szt",SUMIFS(Kosztorys!$F:$F,Kosztorys!$D:$D,$B152,Kosztorys!$I:$I,CONCATENATE("&lt;01.01.",AD$10,""))-SUMIFS(Kosztorys!$F:$F,Kosztorys!$D:$D,$B152,Kosztorys!$I:$I,CONCATENATE("&lt;01.01.",AC$10,"")),COUNTIFS(Kosztorys!$D:$D,$B152,Kosztorys!$I:$I,CONCATENATE("&lt;01.01.",AD$10,""))-COUNTIFS(Kosztorys!$D:$D,$B152,Kosztorys!$I:$I,CONCATENATE("&lt;01.01.",AC$10,""))),0)</f>
        <v/>
      </c>
      <c r="AD152" s="116">
        <f>IF($C152="CAPEX - 1szt JB",IF($M152="szt",SUMIFS(Kosztorys!$F:$F,Kosztorys!$D:$D,$B152,Kosztorys!$I:$I,CONCATENATE("&lt;01.01.",AE$10,""))-SUMIFS(Kosztorys!$F:$F,Kosztorys!$D:$D,$B152,Kosztorys!$I:$I,CONCATENATE("&lt;01.01.",AD$10,"")),COUNTIFS(Kosztorys!$D:$D,$B152,Kosztorys!$I:$I,CONCATENATE("&lt;01.01.",AE$10,""))-COUNTIFS(Kosztorys!$D:$D,$B152,Kosztorys!$I:$I,CONCATENATE("&lt;01.01.",AD$10,""))),0)</f>
        <v/>
      </c>
      <c r="AE152" s="116">
        <f>IF($C152="CAPEX - 1szt JB",IF($M152="szt",SUMIFS(Kosztorys!$F:$F,Kosztorys!$D:$D,$B152,Kosztorys!$I:$I,CONCATENATE("&lt;01.01.",AF$10,""))-SUMIFS(Kosztorys!$F:$F,Kosztorys!$D:$D,$B152,Kosztorys!$I:$I,CONCATENATE("&lt;01.01.",AE$10,"")),COUNTIFS(Kosztorys!$D:$D,$B152,Kosztorys!$I:$I,CONCATENATE("&lt;01.01.",AF$10,""))-COUNTIFS(Kosztorys!$D:$D,$B152,Kosztorys!$I:$I,CONCATENATE("&lt;01.01.",AE$10,""))),0)</f>
        <v/>
      </c>
      <c r="AF152" s="116">
        <f>IF($C152="CAPEX - 1szt JB",IF($M152="szt",SUMIFS(Kosztorys!$F:$F,Kosztorys!$D:$D,$B152,Kosztorys!$I:$I,CONCATENATE("&lt;01.01.",AG$10,""))-SUMIFS(Kosztorys!$F:$F,Kosztorys!$D:$D,$B152,Kosztorys!$I:$I,CONCATENATE("&lt;01.01.",AF$10,"")),COUNTIFS(Kosztorys!$D:$D,$B152,Kosztorys!$I:$I,CONCATENATE("&lt;01.01.",AG$10,""))-COUNTIFS(Kosztorys!$D:$D,$B152,Kosztorys!$I:$I,CONCATENATE("&lt;01.01.",AF$10,""))),0)</f>
        <v/>
      </c>
      <c r="AG152" s="116">
        <f>IF($C152="CAPEX - 1szt JB",IF($M152="szt",SUMIFS(Kosztorys!$F:$F,Kosztorys!$D:$D,$B152,Kosztorys!$I:$I,CONCATENATE("&lt;01.01.",AH$10,""))-SUMIFS(Kosztorys!$F:$F,Kosztorys!$D:$D,$B152,Kosztorys!$I:$I,CONCATENATE("&lt;01.01.",AG$10,"")),COUNTIFS(Kosztorys!$D:$D,$B152,Kosztorys!$I:$I,CONCATENATE("&lt;01.01.",AH$10,""))-COUNTIFS(Kosztorys!$D:$D,$B152,Kosztorys!$I:$I,CONCATENATE("&lt;01.01.",AG$10,""))),0)</f>
        <v/>
      </c>
      <c r="AH152" s="116">
        <f>IF($C152="CAPEX - 1szt JB",IF($M152="szt",SUMIFS(Kosztorys!$F:$F,Kosztorys!$D:$D,$B152,Kosztorys!$I:$I,CONCATENATE("&lt;01.01.",AI$10,""))-SUMIFS(Kosztorys!$F:$F,Kosztorys!$D:$D,$B152,Kosztorys!$I:$I,CONCATENATE("&lt;01.01.",AH$10,"")),COUNTIFS(Kosztorys!$D:$D,$B152,Kosztorys!$I:$I,CONCATENATE("&lt;01.01.",AI$10,""))-COUNTIFS(Kosztorys!$D:$D,$B152,Kosztorys!$I:$I,CONCATENATE("&lt;01.01.",AH$10,""))),0)</f>
        <v/>
      </c>
      <c r="AI152" s="116">
        <f>IF($C152="CAPEX - 1szt JB",IF($M152="szt",SUMIFS(Kosztorys!$F:$F,Kosztorys!$D:$D,$B152,Kosztorys!$I:$I,CONCATENATE("&lt;01.01.",AJ$10,""))-SUMIFS(Kosztorys!$F:$F,Kosztorys!$D:$D,$B152,Kosztorys!$I:$I,CONCATENATE("&lt;01.01.",AI$10,"")),COUNTIFS(Kosztorys!$D:$D,$B152,Kosztorys!$I:$I,CONCATENATE("&lt;01.01.",AJ$10,""))-COUNTIFS(Kosztorys!$D:$D,$B152,Kosztorys!$I:$I,CONCATENATE("&lt;01.01.",AI$10,""))),0)</f>
        <v/>
      </c>
      <c r="AJ152" s="116">
        <f>IF(C152="CAPEX - 1szt JB",IF(SUM(T152:AI152)=IF(ISERROR(VLOOKUP(B152,JB_tabela,MATCH(AJ$9,JB_menu,0)-1,FALSE())),,VLOOKUP(B152,JB_tabela,MATCH(AJ$9,JB_menu,0)-1,FALSE())),"OK","nie zgadza się liczba użytych JB"),"OK-ND")</f>
        <v/>
      </c>
      <c r="AM152" s="41">
        <f>IFERROR("_" &amp; VLOOKUP($B152,#REF!,1,FALSE()),#REF!)</f>
        <v/>
      </c>
      <c r="AN152" s="41">
        <f>IF($C152="CAPEX - Długość 1m",SUMIFS(Kosztorys!$F:$F,Kosztorys!$D:$D,$B152,Kosztorys!$I:$I,CONCATENATE("&lt;31.12.",AN$10,""))-SUMIFS(Kosztorys!$F:$F,Kosztorys!$D:$D,$B152,Kosztorys!$I:$I,CONCATENATE("&lt;31.12.",AM$10,"")),"x")</f>
        <v/>
      </c>
      <c r="AO152" s="41">
        <f>IF($C152="CAPEX - Długość 1m",SUMIFS(Kosztorys!$F:$F,Kosztorys!$D:$D,$B152,Kosztorys!$I:$I,CONCATENATE("&lt;31.12.",AO$10,""))-SUMIFS(Kosztorys!$F:$F,Kosztorys!$D:$D,$B152,Kosztorys!$I:$I,CONCATENATE("&lt;31.12.",AN$10,"")),"x")</f>
        <v/>
      </c>
      <c r="AP152" s="41">
        <f>IF($C152="CAPEX - Długość 1m",SUMIFS(Kosztorys!$F:$F,Kosztorys!$D:$D,$B152,Kosztorys!$I:$I,CONCATENATE("&lt;31.12.",AP$10,""))-SUMIFS(Kosztorys!$F:$F,Kosztorys!$D:$D,$B152,Kosztorys!$I:$I,CONCATENATE("&lt;31.12.",AO$10,"")),"x")</f>
        <v/>
      </c>
      <c r="AQ152" s="41">
        <f>IF($C152="CAPEX - Długość 1m",SUMIFS(Kosztorys!$F:$F,Kosztorys!$D:$D,$B152,Kosztorys!$I:$I,CONCATENATE("&lt;31.12.",AQ$10,""))-SUMIFS(Kosztorys!$F:$F,Kosztorys!$D:$D,$B152,Kosztorys!$I:$I,CONCATENATE("&lt;31.12.",AP$10,"")),"x")</f>
        <v/>
      </c>
      <c r="AR152" s="41">
        <f>IF($C152="CAPEX - Długość 1m",SUMIFS(Kosztorys!$F:$F,Kosztorys!$D:$D,$B152,Kosztorys!$I:$I,CONCATENATE("&lt;31.12.",AR$10,""))-SUMIFS(Kosztorys!$F:$F,Kosztorys!$D:$D,$B152,Kosztorys!$I:$I,CONCATENATE("&lt;31.12.",AQ$10,"")),"x")</f>
        <v/>
      </c>
      <c r="AS152" s="41">
        <f>IF($C152="CAPEX - Długość 1m",SUMIFS(Kosztorys!$F:$F,Kosztorys!$D:$D,$B152,Kosztorys!$I:$I,CONCATENATE("&lt;31.12.",AS$10,""))-SUMIFS(Kosztorys!$F:$F,Kosztorys!$D:$D,$B152,Kosztorys!$I:$I,CONCATENATE("&lt;31.12.",AR$10,"")),"x")</f>
        <v/>
      </c>
      <c r="AT152" s="41">
        <f>IF($C152="CAPEX - Długość 1m",SUMIFS(Kosztorys!$F:$F,Kosztorys!$D:$D,$B152,Kosztorys!$I:$I,CONCATENATE("&lt;31.12.",AT$10,""))-SUMIFS(Kosztorys!$F:$F,Kosztorys!$D:$D,$B152,Kosztorys!$I:$I,CONCATENATE("&lt;31.12.",AS$10,"")),"x")</f>
        <v/>
      </c>
      <c r="AU152" s="41">
        <f>IF($C152="CAPEX - Długość 1m",SUMIFS(Kosztorys!$F:$F,Kosztorys!$D:$D,$B152,Kosztorys!$I:$I,CONCATENATE("&lt;31.12.",AU$10,""))-SUMIFS(Kosztorys!$F:$F,Kosztorys!$D:$D,$B152,Kosztorys!$I:$I,CONCATENATE("&lt;31.12.",AT$10,"")),"x")</f>
        <v/>
      </c>
      <c r="AV152" s="41">
        <f>IF($C152="CAPEX - Długość 1m",SUMIFS(Kosztorys!$F:$F,Kosztorys!$D:$D,$B152,Kosztorys!$I:$I,CONCATENATE("&lt;31.12.",AV$10,""))-SUMIFS(Kosztorys!$F:$F,Kosztorys!$D:$D,$B152,Kosztorys!$I:$I,CONCATENATE("&lt;31.12.",AU$10,"")),"x")</f>
        <v/>
      </c>
      <c r="AW152" s="41">
        <f>IF($C152="CAPEX - Długość 1m",SUMIFS(Kosztorys!$F:$F,Kosztorys!$D:$D,$B152,Kosztorys!$I:$I,CONCATENATE("&lt;31.12.",AW$10,""))-SUMIFS(Kosztorys!$F:$F,Kosztorys!$D:$D,$B152,Kosztorys!$I:$I,CONCATENATE("&lt;31.12.",AV$10,"")),"x")</f>
        <v/>
      </c>
      <c r="AX152" s="41">
        <f>IF($C152="CAPEX - Długość 1m",SUMIFS(Kosztorys!$F:$F,Kosztorys!$D:$D,$B152,Kosztorys!$I:$I,CONCATENATE("&lt;31.12.",AX$10,""))-SUMIFS(Kosztorys!$F:$F,Kosztorys!$D:$D,$B152,Kosztorys!$I:$I,CONCATENATE("&lt;31.12.",AW$10,"")),"x")</f>
        <v/>
      </c>
      <c r="AY152" s="41">
        <f>IF($C152="CAPEX - Długość 1m",SUMIFS(Kosztorys!$F:$F,Kosztorys!$D:$D,$B152,Kosztorys!$I:$I,CONCATENATE("&lt;31.12.",AY$10,""))-SUMIFS(Kosztorys!$F:$F,Kosztorys!$D:$D,$B152,Kosztorys!$I:$I,CONCATENATE("&lt;31.12.",AX$10,"")),"x")</f>
        <v/>
      </c>
      <c r="AZ152" s="41">
        <f>IF($C152="CAPEX - Długość 1m",SUMIFS(Kosztorys!$F:$F,Kosztorys!$D:$D,$B152,Kosztorys!$I:$I,CONCATENATE("&lt;31.12.",AZ$10,""))-SUMIFS(Kosztorys!$F:$F,Kosztorys!$D:$D,$B152,Kosztorys!$I:$I,CONCATENATE("&lt;31.12.",AY$10,"")),"x")</f>
        <v/>
      </c>
      <c r="BA152" s="41">
        <f>IF($C152="CAPEX - Długość 1m",SUMIFS(Kosztorys!$F:$F,Kosztorys!$D:$D,$B152,Kosztorys!$I:$I,CONCATENATE("&lt;31.12.",BA$10,""))-SUMIFS(Kosztorys!$F:$F,Kosztorys!$D:$D,$B152,Kosztorys!$I:$I,CONCATENATE("&lt;31.12.",AZ$10,"")),"x")</f>
        <v/>
      </c>
      <c r="BB152" s="41">
        <f>IF($C152="CAPEX - Długość 1m",SUMIFS(Kosztorys!$F:$F,Kosztorys!$D:$D,$B152,Kosztorys!$I:$I,CONCATENATE("&lt;31.12.",BB$10,""))-SUMIFS(Kosztorys!$F:$F,Kosztorys!$D:$D,$B152,Kosztorys!$I:$I,CONCATENATE("&lt;31.12.",BA$10,"")),"x")</f>
        <v/>
      </c>
      <c r="BC152" s="41">
        <f>IF($C152="CAPEX - Długość 1m",SUMIFS(Kosztorys!$F:$F,Kosztorys!$D:$D,$B152,Kosztorys!$I:$I,CONCATENATE("&lt;31.12.",BC$10,""))-SUMIFS(Kosztorys!$F:$F,Kosztorys!$D:$D,$B152,Kosztorys!$I:$I,CONCATENATE("&lt;31.12.",BB$10,"")),"x")</f>
        <v/>
      </c>
      <c r="BD152" s="41">
        <f>IF(C152="CAPEX - Długość 1m",IF(SUM(AN152:BC152)=IF(ISERROR(VLOOKUP(B152,JB_tabela,MATCH(BD$9,JB_menu,0)-1,FALSE())),,VLOOKUP(B152,JB_tabela,MATCH(BD$9,JB_menu,0)-1,FALSE())),"OK","nie zgadza się liczba użytych JB"),"OK-ND")</f>
        <v/>
      </c>
      <c r="BH152" s="41">
        <f>IF($C152="OPEX - Koszt 1szt/rok",IF($M152="szt",SUMIFS(Kosztorys!$F:$F,Kosztorys!$D:$D,$B152,Kosztorys!$I:$I,CONCATENATE("&lt;01.01.",BH$10,""))+(SUMIFS(Kosztorys!$F:$F,Kosztorys!$D:$D,$B152,Kosztorys!$I:$I,CONCATENATE("&lt;=31.03.",BH$10,""))-SUMIFS(Kosztorys!$F:$F,Kosztorys!$D:$D,$B152,Kosztorys!$I:$I,CONCATENATE("&lt;=31.12.",BG$10,"")))*0.75+(SUMIFS(Kosztorys!$F:$F,Kosztorys!$D:$D,$B152,Kosztorys!$I:$I,CONCATENATE("&lt;=30.06.",BH$10,""))-SUMIFS(Kosztorys!$F:$F,Kosztorys!$D:$D,$B152,Kosztorys!$I:$I,CONCATENATE("&lt;=31.03.",BH$10,"")))*0.5+(SUMIFS(Kosztorys!$F:$F,Kosztorys!$D:$D,$B152,Kosztorys!$I:$I,CONCATENATE("&lt;=30.09.",BH$10,""))-SUMIFS(Kosztorys!$F:$F,Kosztorys!$D:$D,$B152,Kosztorys!$I:$I,CONCATENATE("&lt;=30.06.",BH$10,"")))*0.25,"nic"),0)</f>
        <v/>
      </c>
      <c r="BI152" s="41">
        <f>IF($C152="OPEX - Koszt 1szt/rok",IF($M152="szt",SUMIFS(Kosztorys!$F:$F,Kosztorys!$D:$D,$B152,Kosztorys!$I:$I,CONCATENATE("&lt;01.01.",BI$10,""))+(SUMIFS(Kosztorys!$F:$F,Kosztorys!$D:$D,$B152,Kosztorys!$I:$I,CONCATENATE("&lt;=31.03.",BI$10,""))-SUMIFS(Kosztorys!$F:$F,Kosztorys!$D:$D,$B152,Kosztorys!$I:$I,CONCATENATE("&lt;=31.12.",BH$10,"")))*0.75+(SUMIFS(Kosztorys!$F:$F,Kosztorys!$D:$D,$B152,Kosztorys!$I:$I,CONCATENATE("&lt;=30.06.",BI$10,""))-SUMIFS(Kosztorys!$F:$F,Kosztorys!$D:$D,$B152,Kosztorys!$I:$I,CONCATENATE("&lt;=31.03.",BI$10,"")))*0.5+(SUMIFS(Kosztorys!$F:$F,Kosztorys!$D:$D,$B152,Kosztorys!$I:$I,CONCATENATE("&lt;=30.09.",BI$10,""))-SUMIFS(Kosztorys!$F:$F,Kosztorys!$D:$D,$B152,Kosztorys!$I:$I,CONCATENATE("&lt;=30.06.",BI$10,"")))*0.25,"nic"),0)</f>
        <v/>
      </c>
      <c r="BJ152" s="41">
        <f>IF($C152="OPEX - Koszt 1szt/rok",IF($M152="szt",SUMIFS(Kosztorys!$F:$F,Kosztorys!$D:$D,$B152,Kosztorys!$I:$I,CONCATENATE("&lt;01.01.",BJ$10,""))+(SUMIFS(Kosztorys!$F:$F,Kosztorys!$D:$D,$B152,Kosztorys!$I:$I,CONCATENATE("&lt;=31.03.",BJ$10,""))-SUMIFS(Kosztorys!$F:$F,Kosztorys!$D:$D,$B152,Kosztorys!$I:$I,CONCATENATE("&lt;=31.12.",BI$10,"")))*0.75+(SUMIFS(Kosztorys!$F:$F,Kosztorys!$D:$D,$B152,Kosztorys!$I:$I,CONCATENATE("&lt;=30.06.",BJ$10,""))-SUMIFS(Kosztorys!$F:$F,Kosztorys!$D:$D,$B152,Kosztorys!$I:$I,CONCATENATE("&lt;=31.03.",BJ$10,"")))*0.5+(SUMIFS(Kosztorys!$F:$F,Kosztorys!$D:$D,$B152,Kosztorys!$I:$I,CONCATENATE("&lt;=30.09.",BJ$10,""))-SUMIFS(Kosztorys!$F:$F,Kosztorys!$D:$D,$B152,Kosztorys!$I:$I,CONCATENATE("&lt;=30.06.",BJ$10,"")))*0.25,"nic"),0)</f>
        <v/>
      </c>
      <c r="BK152" s="41">
        <f>IF($C152="OPEX - Koszt 1szt/rok",IF($M152="szt",SUMIFS(Kosztorys!$F:$F,Kosztorys!$D:$D,$B152,Kosztorys!$I:$I,CONCATENATE("&lt;01.01.",BK$10,""))+(SUMIFS(Kosztorys!$F:$F,Kosztorys!$D:$D,$B152,Kosztorys!$I:$I,CONCATENATE("&lt;=31.03.",BK$10,""))-SUMIFS(Kosztorys!$F:$F,Kosztorys!$D:$D,$B152,Kosztorys!$I:$I,CONCATENATE("&lt;=31.12.",BJ$10,"")))*0.75+(SUMIFS(Kosztorys!$F:$F,Kosztorys!$D:$D,$B152,Kosztorys!$I:$I,CONCATENATE("&lt;=30.06.",BK$10,""))-SUMIFS(Kosztorys!$F:$F,Kosztorys!$D:$D,$B152,Kosztorys!$I:$I,CONCATENATE("&lt;=31.03.",BK$10,"")))*0.5+(SUMIFS(Kosztorys!$F:$F,Kosztorys!$D:$D,$B152,Kosztorys!$I:$I,CONCATENATE("&lt;=30.09.",BK$10,""))-SUMIFS(Kosztorys!$F:$F,Kosztorys!$D:$D,$B152,Kosztorys!$I:$I,CONCATENATE("&lt;=30.06.",BK$10,"")))*0.25,"nic"),0)</f>
        <v/>
      </c>
      <c r="BL152" s="41">
        <f>IF($C152="OPEX - Koszt 1szt/rok",IF($M152="szt",SUMIFS(Kosztorys!$F:$F,Kosztorys!$D:$D,$B152,Kosztorys!$I:$I,CONCATENATE("&lt;01.01.",BL$10,""))+(SUMIFS(Kosztorys!$F:$F,Kosztorys!$D:$D,$B152,Kosztorys!$I:$I,CONCATENATE("&lt;=31.03.",BL$10,""))-SUMIFS(Kosztorys!$F:$F,Kosztorys!$D:$D,$B152,Kosztorys!$I:$I,CONCATENATE("&lt;=31.12.",BK$10,"")))*0.75+(SUMIFS(Kosztorys!$F:$F,Kosztorys!$D:$D,$B152,Kosztorys!$I:$I,CONCATENATE("&lt;=30.06.",BL$10,""))-SUMIFS(Kosztorys!$F:$F,Kosztorys!$D:$D,$B152,Kosztorys!$I:$I,CONCATENATE("&lt;=31.03.",BL$10,"")))*0.5+(SUMIFS(Kosztorys!$F:$F,Kosztorys!$D:$D,$B152,Kosztorys!$I:$I,CONCATENATE("&lt;=30.09.",BL$10,""))-SUMIFS(Kosztorys!$F:$F,Kosztorys!$D:$D,$B152,Kosztorys!$I:$I,CONCATENATE("&lt;=30.06.",BL$10,"")))*0.25,"nic"),0)</f>
        <v/>
      </c>
      <c r="BM152" s="41">
        <f>IF($C152="OPEX - Koszt 1szt/rok",IF($M152="szt",SUMIFS(Kosztorys!$F:$F,Kosztorys!$D:$D,$B152,Kosztorys!$I:$I,CONCATENATE("&lt;01.01.",BM$10,""))+(SUMIFS(Kosztorys!$F:$F,Kosztorys!$D:$D,$B152,Kosztorys!$I:$I,CONCATENATE("&lt;=31.03.",BM$10,""))-SUMIFS(Kosztorys!$F:$F,Kosztorys!$D:$D,$B152,Kosztorys!$I:$I,CONCATENATE("&lt;=31.12.",BL$10,"")))*0.75+(SUMIFS(Kosztorys!$F:$F,Kosztorys!$D:$D,$B152,Kosztorys!$I:$I,CONCATENATE("&lt;=30.06.",BM$10,""))-SUMIFS(Kosztorys!$F:$F,Kosztorys!$D:$D,$B152,Kosztorys!$I:$I,CONCATENATE("&lt;=31.03.",BM$10,"")))*0.5+(SUMIFS(Kosztorys!$F:$F,Kosztorys!$D:$D,$B152,Kosztorys!$I:$I,CONCATENATE("&lt;=30.09.",BM$10,""))-SUMIFS(Kosztorys!$F:$F,Kosztorys!$D:$D,$B152,Kosztorys!$I:$I,CONCATENATE("&lt;=30.06.",BM$10,"")))*0.25,"nic"),0)</f>
        <v/>
      </c>
      <c r="BN152" s="41">
        <f>IF($C152="OPEX - Koszt 1szt/rok",IF($M152="szt",SUMIFS(Kosztorys!$F:$F,Kosztorys!$D:$D,$B152,Kosztorys!$I:$I,CONCATENATE("&lt;01.01.",BN$10,""))+(SUMIFS(Kosztorys!$F:$F,Kosztorys!$D:$D,$B152,Kosztorys!$I:$I,CONCATENATE("&lt;=31.03.",BN$10,""))-SUMIFS(Kosztorys!$F:$F,Kosztorys!$D:$D,$B152,Kosztorys!$I:$I,CONCATENATE("&lt;=31.12.",BM$10,"")))*0.75+(SUMIFS(Kosztorys!$F:$F,Kosztorys!$D:$D,$B152,Kosztorys!$I:$I,CONCATENATE("&lt;=30.06.",BN$10,""))-SUMIFS(Kosztorys!$F:$F,Kosztorys!$D:$D,$B152,Kosztorys!$I:$I,CONCATENATE("&lt;=31.03.",BN$10,"")))*0.5+(SUMIFS(Kosztorys!$F:$F,Kosztorys!$D:$D,$B152,Kosztorys!$I:$I,CONCATENATE("&lt;=30.09.",BN$10,""))-SUMIFS(Kosztorys!$F:$F,Kosztorys!$D:$D,$B152,Kosztorys!$I:$I,CONCATENATE("&lt;=30.06.",BN$10,"")))*0.25,"nic"),0)</f>
        <v/>
      </c>
      <c r="BO152" s="41">
        <f>IF($C152="OPEX - Koszt 1szt/rok",IF($M152="szt",SUMIFS(Kosztorys!$F:$F,Kosztorys!$D:$D,$B152,Kosztorys!$I:$I,CONCATENATE("&lt;01.01.",BO$10,""))+(SUMIFS(Kosztorys!$F:$F,Kosztorys!$D:$D,$B152,Kosztorys!$I:$I,CONCATENATE("&lt;=31.03.",BO$10,""))-SUMIFS(Kosztorys!$F:$F,Kosztorys!$D:$D,$B152,Kosztorys!$I:$I,CONCATENATE("&lt;=31.12.",BN$10,"")))*0.75+(SUMIFS(Kosztorys!$F:$F,Kosztorys!$D:$D,$B152,Kosztorys!$I:$I,CONCATENATE("&lt;=30.06.",BO$10,""))-SUMIFS(Kosztorys!$F:$F,Kosztorys!$D:$D,$B152,Kosztorys!$I:$I,CONCATENATE("&lt;=31.03.",BO$10,"")))*0.5+(SUMIFS(Kosztorys!$F:$F,Kosztorys!$D:$D,$B152,Kosztorys!$I:$I,CONCATENATE("&lt;=30.09.",BO$10,""))-SUMIFS(Kosztorys!$F:$F,Kosztorys!$D:$D,$B152,Kosztorys!$I:$I,CONCATENATE("&lt;=30.06.",BO$10,"")))*0.25,"nic"),0)</f>
        <v/>
      </c>
      <c r="BP152" s="41">
        <f>IF($C152="OPEX - Koszt 1szt/rok",IF($M152="szt",SUMIFS(Kosztorys!$F:$F,Kosztorys!$D:$D,$B152,Kosztorys!$I:$I,CONCATENATE("&lt;01.01.",BP$10,""))+(SUMIFS(Kosztorys!$F:$F,Kosztorys!$D:$D,$B152,Kosztorys!$I:$I,CONCATENATE("&lt;=31.03.",BP$10,""))-SUMIFS(Kosztorys!$F:$F,Kosztorys!$D:$D,$B152,Kosztorys!$I:$I,CONCATENATE("&lt;=31.12.",BO$10,"")))*0.75+(SUMIFS(Kosztorys!$F:$F,Kosztorys!$D:$D,$B152,Kosztorys!$I:$I,CONCATENATE("&lt;=30.06.",BP$10,""))-SUMIFS(Kosztorys!$F:$F,Kosztorys!$D:$D,$B152,Kosztorys!$I:$I,CONCATENATE("&lt;=31.03.",BP$10,"")))*0.5+(SUMIFS(Kosztorys!$F:$F,Kosztorys!$D:$D,$B152,Kosztorys!$I:$I,CONCATENATE("&lt;=30.09.",BP$10,""))-SUMIFS(Kosztorys!$F:$F,Kosztorys!$D:$D,$B152,Kosztorys!$I:$I,CONCATENATE("&lt;=30.06.",BP$10,"")))*0.25,"nic"),0)</f>
        <v/>
      </c>
      <c r="BQ152" s="41">
        <f>IF($C152="OPEX - Koszt 1szt/rok",IF($M152="szt",SUMIFS(Kosztorys!$F:$F,Kosztorys!$D:$D,$B152,Kosztorys!$I:$I,CONCATENATE("&lt;01.01.",BQ$10,""))+(SUMIFS(Kosztorys!$F:$F,Kosztorys!$D:$D,$B152,Kosztorys!$I:$I,CONCATENATE("&lt;=31.03.",BQ$10,""))-SUMIFS(Kosztorys!$F:$F,Kosztorys!$D:$D,$B152,Kosztorys!$I:$I,CONCATENATE("&lt;=31.12.",BP$10,"")))*0.75+(SUMIFS(Kosztorys!$F:$F,Kosztorys!$D:$D,$B152,Kosztorys!$I:$I,CONCATENATE("&lt;=30.06.",BQ$10,""))-SUMIFS(Kosztorys!$F:$F,Kosztorys!$D:$D,$B152,Kosztorys!$I:$I,CONCATENATE("&lt;=31.03.",BQ$10,"")))*0.5+(SUMIFS(Kosztorys!$F:$F,Kosztorys!$D:$D,$B152,Kosztorys!$I:$I,CONCATENATE("&lt;=30.09.",BQ$10,""))-SUMIFS(Kosztorys!$F:$F,Kosztorys!$D:$D,$B152,Kosztorys!$I:$I,CONCATENATE("&lt;=30.06.",BQ$10,"")))*0.25,"nic"),0)</f>
        <v/>
      </c>
      <c r="BR152" s="41">
        <f>IF($C152="OPEX - Koszt 1szt/rok",IF($M152="szt",SUMIFS(Kosztorys!$F:$F,Kosztorys!$D:$D,$B152,Kosztorys!$I:$I,CONCATENATE("&lt;01.01.",BR$10,""))+(SUMIFS(Kosztorys!$F:$F,Kosztorys!$D:$D,$B152,Kosztorys!$I:$I,CONCATENATE("&lt;=31.03.",BR$10,""))-SUMIFS(Kosztorys!$F:$F,Kosztorys!$D:$D,$B152,Kosztorys!$I:$I,CONCATENATE("&lt;=31.12.",BQ$10,"")))*0.75+(SUMIFS(Kosztorys!$F:$F,Kosztorys!$D:$D,$B152,Kosztorys!$I:$I,CONCATENATE("&lt;=30.06.",BR$10,""))-SUMIFS(Kosztorys!$F:$F,Kosztorys!$D:$D,$B152,Kosztorys!$I:$I,CONCATENATE("&lt;=31.03.",BR$10,"")))*0.5+(SUMIFS(Kosztorys!$F:$F,Kosztorys!$D:$D,$B152,Kosztorys!$I:$I,CONCATENATE("&lt;=30.09.",BR$10,""))-SUMIFS(Kosztorys!$F:$F,Kosztorys!$D:$D,$B152,Kosztorys!$I:$I,CONCATENATE("&lt;=30.06.",BR$10,"")))*0.25,"nic"),0)</f>
        <v/>
      </c>
      <c r="BS152" s="41">
        <f>IF($C152="OPEX - Koszt 1szt/rok",IF($M152="szt",SUMIFS(Kosztorys!$F:$F,Kosztorys!$D:$D,$B152,Kosztorys!$I:$I,CONCATENATE("&lt;01.01.",BS$10,""))+(SUMIFS(Kosztorys!$F:$F,Kosztorys!$D:$D,$B152,Kosztorys!$I:$I,CONCATENATE("&lt;=31.03.",BS$10,""))-SUMIFS(Kosztorys!$F:$F,Kosztorys!$D:$D,$B152,Kosztorys!$I:$I,CONCATENATE("&lt;=31.12.",BR$10,"")))*0.75+(SUMIFS(Kosztorys!$F:$F,Kosztorys!$D:$D,$B152,Kosztorys!$I:$I,CONCATENATE("&lt;=30.06.",BS$10,""))-SUMIFS(Kosztorys!$F:$F,Kosztorys!$D:$D,$B152,Kosztorys!$I:$I,CONCATENATE("&lt;=31.03.",BS$10,"")))*0.5+(SUMIFS(Kosztorys!$F:$F,Kosztorys!$D:$D,$B152,Kosztorys!$I:$I,CONCATENATE("&lt;=30.09.",BS$10,""))-SUMIFS(Kosztorys!$F:$F,Kosztorys!$D:$D,$B152,Kosztorys!$I:$I,CONCATENATE("&lt;=30.06.",BS$10,"")))*0.25,"nic"),0)</f>
        <v/>
      </c>
      <c r="BT152" s="41">
        <f>IF($C152="OPEX - Koszt 1szt/rok",IF($M152="szt",SUMIFS(Kosztorys!$F:$F,Kosztorys!$D:$D,$B152,Kosztorys!$I:$I,CONCATENATE("&lt;01.01.",BT$10,""))+(SUMIFS(Kosztorys!$F:$F,Kosztorys!$D:$D,$B152,Kosztorys!$I:$I,CONCATENATE("&lt;=31.03.",BT$10,""))-SUMIFS(Kosztorys!$F:$F,Kosztorys!$D:$D,$B152,Kosztorys!$I:$I,CONCATENATE("&lt;=31.12.",BS$10,"")))*0.75+(SUMIFS(Kosztorys!$F:$F,Kosztorys!$D:$D,$B152,Kosztorys!$I:$I,CONCATENATE("&lt;=30.06.",BT$10,""))-SUMIFS(Kosztorys!$F:$F,Kosztorys!$D:$D,$B152,Kosztorys!$I:$I,CONCATENATE("&lt;=31.03.",BT$10,"")))*0.5+(SUMIFS(Kosztorys!$F:$F,Kosztorys!$D:$D,$B152,Kosztorys!$I:$I,CONCATENATE("&lt;=30.09.",BT$10,""))-SUMIFS(Kosztorys!$F:$F,Kosztorys!$D:$D,$B152,Kosztorys!$I:$I,CONCATENATE("&lt;=30.06.",BT$10,"")))*0.25,"nic"),0)</f>
        <v/>
      </c>
      <c r="BU152" s="41">
        <f>IF($C152="OPEX - Koszt 1szt/rok",IF($M152="szt",SUMIFS(Kosztorys!$F:$F,Kosztorys!$D:$D,$B152,Kosztorys!$I:$I,CONCATENATE("&lt;01.01.",BU$10,""))+(SUMIFS(Kosztorys!$F:$F,Kosztorys!$D:$D,$B152,Kosztorys!$I:$I,CONCATENATE("&lt;=31.03.",BU$10,""))-SUMIFS(Kosztorys!$F:$F,Kosztorys!$D:$D,$B152,Kosztorys!$I:$I,CONCATENATE("&lt;=31.12.",BT$10,"")))*0.75+(SUMIFS(Kosztorys!$F:$F,Kosztorys!$D:$D,$B152,Kosztorys!$I:$I,CONCATENATE("&lt;=30.06.",BU$10,""))-SUMIFS(Kosztorys!$F:$F,Kosztorys!$D:$D,$B152,Kosztorys!$I:$I,CONCATENATE("&lt;=31.03.",BU$10,"")))*0.5+(SUMIFS(Kosztorys!$F:$F,Kosztorys!$D:$D,$B152,Kosztorys!$I:$I,CONCATENATE("&lt;=30.09.",BU$10,""))-SUMIFS(Kosztorys!$F:$F,Kosztorys!$D:$D,$B152,Kosztorys!$I:$I,CONCATENATE("&lt;=30.06.",BU$10,"")))*0.25,"nic"),0)</f>
        <v/>
      </c>
      <c r="BV152" s="41">
        <f>IF($C152="OPEX - Koszt 1szt/rok",IF($M152="szt",SUMIFS(Kosztorys!$F:$F,Kosztorys!$D:$D,$B152,Kosztorys!$I:$I,CONCATENATE("&lt;01.01.",BV$10,""))+(SUMIFS(Kosztorys!$F:$F,Kosztorys!$D:$D,$B152,Kosztorys!$I:$I,CONCATENATE("&lt;=31.03.",BV$10,""))-SUMIFS(Kosztorys!$F:$F,Kosztorys!$D:$D,$B152,Kosztorys!$I:$I,CONCATENATE("&lt;=31.12.",BU$10,"")))*0.75+(SUMIFS(Kosztorys!$F:$F,Kosztorys!$D:$D,$B152,Kosztorys!$I:$I,CONCATENATE("&lt;=30.06.",BV$10,""))-SUMIFS(Kosztorys!$F:$F,Kosztorys!$D:$D,$B152,Kosztorys!$I:$I,CONCATENATE("&lt;=31.03.",BV$10,"")))*0.5+(SUMIFS(Kosztorys!$F:$F,Kosztorys!$D:$D,$B152,Kosztorys!$I:$I,CONCATENATE("&lt;=30.09.",BV$10,""))-SUMIFS(Kosztorys!$F:$F,Kosztorys!$D:$D,$B152,Kosztorys!$I:$I,CONCATENATE("&lt;=30.06.",BV$10,"")))*0.25,"nic"),0)</f>
        <v/>
      </c>
      <c r="BW152" s="41">
        <f>IF($C152="OPEX - Koszt 1szt/rok",IF($M152="szt",SUMIFS(Kosztorys!$F:$F,Kosztorys!$D:$D,$B152,Kosztorys!$I:$I,CONCATENATE("&lt;01.01.",BW$10,""))+(SUMIFS(Kosztorys!$F:$F,Kosztorys!$D:$D,$B152,Kosztorys!$I:$I,CONCATENATE("&lt;=31.03.",BW$10,""))-SUMIFS(Kosztorys!$F:$F,Kosztorys!$D:$D,$B152,Kosztorys!$I:$I,CONCATENATE("&lt;=31.12.",BV$10,"")))*0.75+(SUMIFS(Kosztorys!$F:$F,Kosztorys!$D:$D,$B152,Kosztorys!$I:$I,CONCATENATE("&lt;=30.06.",BW$10,""))-SUMIFS(Kosztorys!$F:$F,Kosztorys!$D:$D,$B152,Kosztorys!$I:$I,CONCATENATE("&lt;=31.03.",BW$10,"")))*0.5+(SUMIFS(Kosztorys!$F:$F,Kosztorys!$D:$D,$B152,Kosztorys!$I:$I,CONCATENATE("&lt;=30.09.",BW$10,""))-SUMIFS(Kosztorys!$F:$F,Kosztorys!$D:$D,$B152,Kosztorys!$I:$I,CONCATENATE("&lt;=30.06.",BW$10,"")))*0.25,"nic"),0)</f>
        <v/>
      </c>
      <c r="BX152" s="41">
        <f>IF(C152="OPEX - Koszt 1szt/rok",IF(MAX(BH152:BW152)=IF(ISERROR(VLOOKUP(B152,JB_tabela,MATCH(BX$9,JB_menu,0)-1,FALSE())),,VLOOKUP(B152,JB_tabela,MATCH(BX$9,JB_menu,0)-1,FALSE())),"OK","nie zgadza się liczba użytych JB"),"OK-ND")</f>
        <v/>
      </c>
      <c r="CB152" s="41">
        <f>IF($C152="OPEX - Długość 1m koszt/rok",IF($M152="m",SUMIFS(Kosztorys!$F:$F,Kosztorys!$D:$D,$B152,Kosztorys!$I:$I,CONCATENATE("&lt;01.01.",CB$10,""))+(SUMIFS(Kosztorys!$F:$F,Kosztorys!$D:$D,$B152,Kosztorys!$I:$I,CONCATENATE("&lt;=31.03.",CB$10,""))-SUMIFS(Kosztorys!$F:$F,Kosztorys!$D:$D,$B152,Kosztorys!$I:$I,CONCATENATE("&lt;=31.12.",CA$10,"")))*0.75+(SUMIFS(Kosztorys!$F:$F,Kosztorys!$D:$D,$B152,Kosztorys!$I:$I,CONCATENATE("&lt;=30.06.",CB$10,""))-SUMIFS(Kosztorys!$F:$F,Kosztorys!$D:$D,$B152,Kosztorys!$I:$I,CONCATENATE("&lt;=31.03.",CB$10,"")))*0.5+(SUMIFS(Kosztorys!$F:$F,Kosztorys!$D:$D,$B152,Kosztorys!$I:$I,CONCATENATE("&lt;=30.09.",CB$10,""))-SUMIFS(Kosztorys!$F:$F,Kosztorys!$D:$D,$B152,Kosztorys!$I:$I,CONCATENATE("&lt;=30.06.",CB$10,"")))*0.25,"nic"),0)</f>
        <v/>
      </c>
      <c r="CC152" s="41">
        <f>IF($C152="OPEX - Długość 1m koszt/rok",IF($M152="m",SUMIFS(Kosztorys!$F:$F,Kosztorys!$D:$D,$B152,Kosztorys!$I:$I,CONCATENATE("&lt;01.01.",CC$10,""))+(SUMIFS(Kosztorys!$F:$F,Kosztorys!$D:$D,$B152,Kosztorys!$I:$I,CONCATENATE("&lt;=31.03.",CC$10,""))-SUMIFS(Kosztorys!$F:$F,Kosztorys!$D:$D,$B152,Kosztorys!$I:$I,CONCATENATE("&lt;=31.12.",CB$10,"")))*0.75+(SUMIFS(Kosztorys!$F:$F,Kosztorys!$D:$D,$B152,Kosztorys!$I:$I,CONCATENATE("&lt;=30.06.",CC$10,""))-SUMIFS(Kosztorys!$F:$F,Kosztorys!$D:$D,$B152,Kosztorys!$I:$I,CONCATENATE("&lt;=31.03.",CC$10,"")))*0.5+(SUMIFS(Kosztorys!$F:$F,Kosztorys!$D:$D,$B152,Kosztorys!$I:$I,CONCATENATE("&lt;=30.09.",CC$10,""))-SUMIFS(Kosztorys!$F:$F,Kosztorys!$D:$D,$B152,Kosztorys!$I:$I,CONCATENATE("&lt;=30.06.",CC$10,"")))*0.25,"nic"),0)</f>
        <v/>
      </c>
      <c r="CD152" s="41">
        <f>IF($C152="OPEX - Długość 1m koszt/rok",IF($M152="m",SUMIFS(Kosztorys!$F:$F,Kosztorys!$D:$D,$B152,Kosztorys!$I:$I,CONCATENATE("&lt;01.01.",CD$10,""))+(SUMIFS(Kosztorys!$F:$F,Kosztorys!$D:$D,$B152,Kosztorys!$I:$I,CONCATENATE("&lt;=31.03.",CD$10,""))-SUMIFS(Kosztorys!$F:$F,Kosztorys!$D:$D,$B152,Kosztorys!$I:$I,CONCATENATE("&lt;=31.12.",CC$10,"")))*0.75+(SUMIFS(Kosztorys!$F:$F,Kosztorys!$D:$D,$B152,Kosztorys!$I:$I,CONCATENATE("&lt;=30.06.",CD$10,""))-SUMIFS(Kosztorys!$F:$F,Kosztorys!$D:$D,$B152,Kosztorys!$I:$I,CONCATENATE("&lt;=31.03.",CD$10,"")))*0.5+(SUMIFS(Kosztorys!$F:$F,Kosztorys!$D:$D,$B152,Kosztorys!$I:$I,CONCATENATE("&lt;=30.09.",CD$10,""))-SUMIFS(Kosztorys!$F:$F,Kosztorys!$D:$D,$B152,Kosztorys!$I:$I,CONCATENATE("&lt;=30.06.",CD$10,"")))*0.25,"nic"),0)</f>
        <v/>
      </c>
      <c r="CE152" s="41">
        <f>IF($C152="OPEX - Długość 1m koszt/rok",IF($M152="m",SUMIFS(Kosztorys!$F:$F,Kosztorys!$D:$D,$B152,Kosztorys!$I:$I,CONCATENATE("&lt;01.01.",CE$10,""))+(SUMIFS(Kosztorys!$F:$F,Kosztorys!$D:$D,$B152,Kosztorys!$I:$I,CONCATENATE("&lt;=31.03.",CE$10,""))-SUMIFS(Kosztorys!$F:$F,Kosztorys!$D:$D,$B152,Kosztorys!$I:$I,CONCATENATE("&lt;=31.12.",CD$10,"")))*0.75+(SUMIFS(Kosztorys!$F:$F,Kosztorys!$D:$D,$B152,Kosztorys!$I:$I,CONCATENATE("&lt;=30.06.",CE$10,""))-SUMIFS(Kosztorys!$F:$F,Kosztorys!$D:$D,$B152,Kosztorys!$I:$I,CONCATENATE("&lt;=31.03.",CE$10,"")))*0.5+(SUMIFS(Kosztorys!$F:$F,Kosztorys!$D:$D,$B152,Kosztorys!$I:$I,CONCATENATE("&lt;=30.09.",CE$10,""))-SUMIFS(Kosztorys!$F:$F,Kosztorys!$D:$D,$B152,Kosztorys!$I:$I,CONCATENATE("&lt;=30.06.",CE$10,"")))*0.25,"nic"),0)</f>
        <v/>
      </c>
      <c r="CF152" s="41">
        <f>IF($C152="OPEX - Długość 1m koszt/rok",IF($M152="m",SUMIFS(Kosztorys!$F:$F,Kosztorys!$D:$D,$B152,Kosztorys!$I:$I,CONCATENATE("&lt;01.01.",CF$10,""))+(SUMIFS(Kosztorys!$F:$F,Kosztorys!$D:$D,$B152,Kosztorys!$I:$I,CONCATENATE("&lt;=31.03.",CF$10,""))-SUMIFS(Kosztorys!$F:$F,Kosztorys!$D:$D,$B152,Kosztorys!$I:$I,CONCATENATE("&lt;=31.12.",CE$10,"")))*0.75+(SUMIFS(Kosztorys!$F:$F,Kosztorys!$D:$D,$B152,Kosztorys!$I:$I,CONCATENATE("&lt;=30.06.",CF$10,""))-SUMIFS(Kosztorys!$F:$F,Kosztorys!$D:$D,$B152,Kosztorys!$I:$I,CONCATENATE("&lt;=31.03.",CF$10,"")))*0.5+(SUMIFS(Kosztorys!$F:$F,Kosztorys!$D:$D,$B152,Kosztorys!$I:$I,CONCATENATE("&lt;=30.09.",CF$10,""))-SUMIFS(Kosztorys!$F:$F,Kosztorys!$D:$D,$B152,Kosztorys!$I:$I,CONCATENATE("&lt;=30.06.",CF$10,"")))*0.25,"nic"),0)</f>
        <v/>
      </c>
      <c r="CG152" s="41">
        <f>IF($C152="OPEX - Długość 1m koszt/rok",IF($M152="m",SUMIFS(Kosztorys!$F:$F,Kosztorys!$D:$D,$B152,Kosztorys!$I:$I,CONCATENATE("&lt;01.01.",CG$10,""))+(SUMIFS(Kosztorys!$F:$F,Kosztorys!$D:$D,$B152,Kosztorys!$I:$I,CONCATENATE("&lt;=31.03.",CG$10,""))-SUMIFS(Kosztorys!$F:$F,Kosztorys!$D:$D,$B152,Kosztorys!$I:$I,CONCATENATE("&lt;=31.12.",CF$10,"")))*0.75+(SUMIFS(Kosztorys!$F:$F,Kosztorys!$D:$D,$B152,Kosztorys!$I:$I,CONCATENATE("&lt;=30.06.",CG$10,""))-SUMIFS(Kosztorys!$F:$F,Kosztorys!$D:$D,$B152,Kosztorys!$I:$I,CONCATENATE("&lt;=31.03.",CG$10,"")))*0.5+(SUMIFS(Kosztorys!$F:$F,Kosztorys!$D:$D,$B152,Kosztorys!$I:$I,CONCATENATE("&lt;=30.09.",CG$10,""))-SUMIFS(Kosztorys!$F:$F,Kosztorys!$D:$D,$B152,Kosztorys!$I:$I,CONCATENATE("&lt;=30.06.",CG$10,"")))*0.25,"nic"),0)</f>
        <v/>
      </c>
      <c r="CH152" s="41">
        <f>IF($C152="OPEX - Długość 1m koszt/rok",IF($M152="m",SUMIFS(Kosztorys!$F:$F,Kosztorys!$D:$D,$B152,Kosztorys!$I:$I,CONCATENATE("&lt;01.01.",CH$10,""))+(SUMIFS(Kosztorys!$F:$F,Kosztorys!$D:$D,$B152,Kosztorys!$I:$I,CONCATENATE("&lt;=31.03.",CH$10,""))-SUMIFS(Kosztorys!$F:$F,Kosztorys!$D:$D,$B152,Kosztorys!$I:$I,CONCATENATE("&lt;=31.12.",CG$10,"")))*0.75+(SUMIFS(Kosztorys!$F:$F,Kosztorys!$D:$D,$B152,Kosztorys!$I:$I,CONCATENATE("&lt;=30.06.",CH$10,""))-SUMIFS(Kosztorys!$F:$F,Kosztorys!$D:$D,$B152,Kosztorys!$I:$I,CONCATENATE("&lt;=31.03.",CH$10,"")))*0.5+(SUMIFS(Kosztorys!$F:$F,Kosztorys!$D:$D,$B152,Kosztorys!$I:$I,CONCATENATE("&lt;=30.09.",CH$10,""))-SUMIFS(Kosztorys!$F:$F,Kosztorys!$D:$D,$B152,Kosztorys!$I:$I,CONCATENATE("&lt;=30.06.",CH$10,"")))*0.25,"nic"),0)</f>
        <v/>
      </c>
      <c r="CI152" s="41">
        <f>IF($C152="OPEX - Długość 1m koszt/rok",IF($M152="m",SUMIFS(Kosztorys!$F:$F,Kosztorys!$D:$D,$B152,Kosztorys!$I:$I,CONCATENATE("&lt;01.01.",CI$10,""))+(SUMIFS(Kosztorys!$F:$F,Kosztorys!$D:$D,$B152,Kosztorys!$I:$I,CONCATENATE("&lt;=31.03.",CI$10,""))-SUMIFS(Kosztorys!$F:$F,Kosztorys!$D:$D,$B152,Kosztorys!$I:$I,CONCATENATE("&lt;=31.12.",CH$10,"")))*0.75+(SUMIFS(Kosztorys!$F:$F,Kosztorys!$D:$D,$B152,Kosztorys!$I:$I,CONCATENATE("&lt;=30.06.",CI$10,""))-SUMIFS(Kosztorys!$F:$F,Kosztorys!$D:$D,$B152,Kosztorys!$I:$I,CONCATENATE("&lt;=31.03.",CI$10,"")))*0.5+(SUMIFS(Kosztorys!$F:$F,Kosztorys!$D:$D,$B152,Kosztorys!$I:$I,CONCATENATE("&lt;=30.09.",CI$10,""))-SUMIFS(Kosztorys!$F:$F,Kosztorys!$D:$D,$B152,Kosztorys!$I:$I,CONCATENATE("&lt;=30.06.",CI$10,"")))*0.25,"nic"),0)</f>
        <v/>
      </c>
      <c r="CJ152" s="41">
        <f>IF($C152="OPEX - Długość 1m koszt/rok",IF($M152="m",SUMIFS(Kosztorys!$F:$F,Kosztorys!$D:$D,$B152,Kosztorys!$I:$I,CONCATENATE("&lt;01.01.",CJ$10,""))+(SUMIFS(Kosztorys!$F:$F,Kosztorys!$D:$D,$B152,Kosztorys!$I:$I,CONCATENATE("&lt;=31.03.",CJ$10,""))-SUMIFS(Kosztorys!$F:$F,Kosztorys!$D:$D,$B152,Kosztorys!$I:$I,CONCATENATE("&lt;=31.12.",CI$10,"")))*0.75+(SUMIFS(Kosztorys!$F:$F,Kosztorys!$D:$D,$B152,Kosztorys!$I:$I,CONCATENATE("&lt;=30.06.",CJ$10,""))-SUMIFS(Kosztorys!$F:$F,Kosztorys!$D:$D,$B152,Kosztorys!$I:$I,CONCATENATE("&lt;=31.03.",CJ$10,"")))*0.5+(SUMIFS(Kosztorys!$F:$F,Kosztorys!$D:$D,$B152,Kosztorys!$I:$I,CONCATENATE("&lt;=30.09.",CJ$10,""))-SUMIFS(Kosztorys!$F:$F,Kosztorys!$D:$D,$B152,Kosztorys!$I:$I,CONCATENATE("&lt;=30.06.",CJ$10,"")))*0.25,"nic"),0)</f>
        <v/>
      </c>
      <c r="CK152" s="41">
        <f>IF($C152="OPEX - Długość 1m koszt/rok",IF($M152="m",SUMIFS(Kosztorys!$F:$F,Kosztorys!$D:$D,$B152,Kosztorys!$I:$I,CONCATENATE("&lt;01.01.",CK$10,""))+(SUMIFS(Kosztorys!$F:$F,Kosztorys!$D:$D,$B152,Kosztorys!$I:$I,CONCATENATE("&lt;=31.03.",CK$10,""))-SUMIFS(Kosztorys!$F:$F,Kosztorys!$D:$D,$B152,Kosztorys!$I:$I,CONCATENATE("&lt;=31.12.",CJ$10,"")))*0.75+(SUMIFS(Kosztorys!$F:$F,Kosztorys!$D:$D,$B152,Kosztorys!$I:$I,CONCATENATE("&lt;=30.06.",CK$10,""))-SUMIFS(Kosztorys!$F:$F,Kosztorys!$D:$D,$B152,Kosztorys!$I:$I,CONCATENATE("&lt;=31.03.",CK$10,"")))*0.5+(SUMIFS(Kosztorys!$F:$F,Kosztorys!$D:$D,$B152,Kosztorys!$I:$I,CONCATENATE("&lt;=30.09.",CK$10,""))-SUMIFS(Kosztorys!$F:$F,Kosztorys!$D:$D,$B152,Kosztorys!$I:$I,CONCATENATE("&lt;=30.06.",CK$10,"")))*0.25,"nic"),0)</f>
        <v/>
      </c>
      <c r="CL152" s="41">
        <f>IF($C152="OPEX - Długość 1m koszt/rok",IF($M152="m",SUMIFS(Kosztorys!$F:$F,Kosztorys!$D:$D,$B152,Kosztorys!$I:$I,CONCATENATE("&lt;01.01.",CL$10,""))+(SUMIFS(Kosztorys!$F:$F,Kosztorys!$D:$D,$B152,Kosztorys!$I:$I,CONCATENATE("&lt;=31.03.",CL$10,""))-SUMIFS(Kosztorys!$F:$F,Kosztorys!$D:$D,$B152,Kosztorys!$I:$I,CONCATENATE("&lt;=31.12.",CK$10,"")))*0.75+(SUMIFS(Kosztorys!$F:$F,Kosztorys!$D:$D,$B152,Kosztorys!$I:$I,CONCATENATE("&lt;=30.06.",CL$10,""))-SUMIFS(Kosztorys!$F:$F,Kosztorys!$D:$D,$B152,Kosztorys!$I:$I,CONCATENATE("&lt;=31.03.",CL$10,"")))*0.5+(SUMIFS(Kosztorys!$F:$F,Kosztorys!$D:$D,$B152,Kosztorys!$I:$I,CONCATENATE("&lt;=30.09.",CL$10,""))-SUMIFS(Kosztorys!$F:$F,Kosztorys!$D:$D,$B152,Kosztorys!$I:$I,CONCATENATE("&lt;=30.06.",CL$10,"")))*0.25,"nic"),0)</f>
        <v/>
      </c>
      <c r="CM152" s="41">
        <f>IF($C152="OPEX - Długość 1m koszt/rok",IF($M152="m",SUMIFS(Kosztorys!$F:$F,Kosztorys!$D:$D,$B152,Kosztorys!$I:$I,CONCATENATE("&lt;01.01.",CM$10,""))+(SUMIFS(Kosztorys!$F:$F,Kosztorys!$D:$D,$B152,Kosztorys!$I:$I,CONCATENATE("&lt;=31.03.",CM$10,""))-SUMIFS(Kosztorys!$F:$F,Kosztorys!$D:$D,$B152,Kosztorys!$I:$I,CONCATENATE("&lt;=31.12.",CL$10,"")))*0.75+(SUMIFS(Kosztorys!$F:$F,Kosztorys!$D:$D,$B152,Kosztorys!$I:$I,CONCATENATE("&lt;=30.06.",CM$10,""))-SUMIFS(Kosztorys!$F:$F,Kosztorys!$D:$D,$B152,Kosztorys!$I:$I,CONCATENATE("&lt;=31.03.",CM$10,"")))*0.5+(SUMIFS(Kosztorys!$F:$F,Kosztorys!$D:$D,$B152,Kosztorys!$I:$I,CONCATENATE("&lt;=30.09.",CM$10,""))-SUMIFS(Kosztorys!$F:$F,Kosztorys!$D:$D,$B152,Kosztorys!$I:$I,CONCATENATE("&lt;=30.06.",CM$10,"")))*0.25,"nic"),0)</f>
        <v/>
      </c>
      <c r="CN152" s="41">
        <f>IF($C152="OPEX - Długość 1m koszt/rok",IF($M152="m",SUMIFS(Kosztorys!$F:$F,Kosztorys!$D:$D,$B152,Kosztorys!$I:$I,CONCATENATE("&lt;01.01.",CN$10,""))+(SUMIFS(Kosztorys!$F:$F,Kosztorys!$D:$D,$B152,Kosztorys!$I:$I,CONCATENATE("&lt;=31.03.",CN$10,""))-SUMIFS(Kosztorys!$F:$F,Kosztorys!$D:$D,$B152,Kosztorys!$I:$I,CONCATENATE("&lt;=31.12.",CM$10,"")))*0.75+(SUMIFS(Kosztorys!$F:$F,Kosztorys!$D:$D,$B152,Kosztorys!$I:$I,CONCATENATE("&lt;=30.06.",CN$10,""))-SUMIFS(Kosztorys!$F:$F,Kosztorys!$D:$D,$B152,Kosztorys!$I:$I,CONCATENATE("&lt;=31.03.",CN$10,"")))*0.5+(SUMIFS(Kosztorys!$F:$F,Kosztorys!$D:$D,$B152,Kosztorys!$I:$I,CONCATENATE("&lt;=30.09.",CN$10,""))-SUMIFS(Kosztorys!$F:$F,Kosztorys!$D:$D,$B152,Kosztorys!$I:$I,CONCATENATE("&lt;=30.06.",CN$10,"")))*0.25,"nic"),0)</f>
        <v/>
      </c>
      <c r="CO152" s="41">
        <f>IF($C152="OPEX - Długość 1m koszt/rok",IF($M152="m",SUMIFS(Kosztorys!$F:$F,Kosztorys!$D:$D,$B152,Kosztorys!$I:$I,CONCATENATE("&lt;01.01.",CO$10,""))+(SUMIFS(Kosztorys!$F:$F,Kosztorys!$D:$D,$B152,Kosztorys!$I:$I,CONCATENATE("&lt;=31.03.",CO$10,""))-SUMIFS(Kosztorys!$F:$F,Kosztorys!$D:$D,$B152,Kosztorys!$I:$I,CONCATENATE("&lt;=31.12.",CN$10,"")))*0.75+(SUMIFS(Kosztorys!$F:$F,Kosztorys!$D:$D,$B152,Kosztorys!$I:$I,CONCATENATE("&lt;=30.06.",CO$10,""))-SUMIFS(Kosztorys!$F:$F,Kosztorys!$D:$D,$B152,Kosztorys!$I:$I,CONCATENATE("&lt;=31.03.",CO$10,"")))*0.5+(SUMIFS(Kosztorys!$F:$F,Kosztorys!$D:$D,$B152,Kosztorys!$I:$I,CONCATENATE("&lt;=30.09.",CO$10,""))-SUMIFS(Kosztorys!$F:$F,Kosztorys!$D:$D,$B152,Kosztorys!$I:$I,CONCATENATE("&lt;=30.06.",CO$10,"")))*0.25,"nic"),0)</f>
        <v/>
      </c>
      <c r="CP152" s="41">
        <f>IF($C152="OPEX - Długość 1m koszt/rok",IF($M152="m",SUMIFS(Kosztorys!$F:$F,Kosztorys!$D:$D,$B152,Kosztorys!$I:$I,CONCATENATE("&lt;01.01.",CP$10,""))+(SUMIFS(Kosztorys!$F:$F,Kosztorys!$D:$D,$B152,Kosztorys!$I:$I,CONCATENATE("&lt;=31.03.",CP$10,""))-SUMIFS(Kosztorys!$F:$F,Kosztorys!$D:$D,$B152,Kosztorys!$I:$I,CONCATENATE("&lt;=31.12.",CO$10,"")))*0.75+(SUMIFS(Kosztorys!$F:$F,Kosztorys!$D:$D,$B152,Kosztorys!$I:$I,CONCATENATE("&lt;=30.06.",CP$10,""))-SUMIFS(Kosztorys!$F:$F,Kosztorys!$D:$D,$B152,Kosztorys!$I:$I,CONCATENATE("&lt;=31.03.",CP$10,"")))*0.5+(SUMIFS(Kosztorys!$F:$F,Kosztorys!$D:$D,$B152,Kosztorys!$I:$I,CONCATENATE("&lt;=30.09.",CP$10,""))-SUMIFS(Kosztorys!$F:$F,Kosztorys!$D:$D,$B152,Kosztorys!$I:$I,CONCATENATE("&lt;=30.06.",CP$10,"")))*0.25,"nic"),0)</f>
        <v/>
      </c>
      <c r="CQ152" s="41">
        <f>IF($C152="OPEX - Długość 1m koszt/rok",IF($M152="m",SUMIFS(Kosztorys!$F:$F,Kosztorys!$D:$D,$B152,Kosztorys!$I:$I,CONCATENATE("&lt;01.01.",CQ$10,""))+(SUMIFS(Kosztorys!$F:$F,Kosztorys!$D:$D,$B152,Kosztorys!$I:$I,CONCATENATE("&lt;=31.03.",CQ$10,""))-SUMIFS(Kosztorys!$F:$F,Kosztorys!$D:$D,$B152,Kosztorys!$I:$I,CONCATENATE("&lt;=31.12.",CP$10,"")))*0.75+(SUMIFS(Kosztorys!$F:$F,Kosztorys!$D:$D,$B152,Kosztorys!$I:$I,CONCATENATE("&lt;=30.06.",CQ$10,""))-SUMIFS(Kosztorys!$F:$F,Kosztorys!$D:$D,$B152,Kosztorys!$I:$I,CONCATENATE("&lt;=31.03.",CQ$10,"")))*0.5+(SUMIFS(Kosztorys!$F:$F,Kosztorys!$D:$D,$B152,Kosztorys!$I:$I,CONCATENATE("&lt;=30.09.",CQ$10,""))-SUMIFS(Kosztorys!$F:$F,Kosztorys!$D:$D,$B152,Kosztorys!$I:$I,CONCATENATE("&lt;=30.06.",CQ$10,"")))*0.25,"nic"),0)</f>
        <v/>
      </c>
      <c r="CR152" s="41">
        <f>IF(C152="OPEX - Długość 1m koszt/rok",IF(MAX(CB152:CQ152)=IF(ISERROR(VLOOKUP(B152,JB_tabela,MATCH(CR$9,JB_menu,0)-1,FALSE())),,VLOOKUP(B152,JB_tabela,MATCH(CR$9,JB_menu,0)-1,FALSE())),"OK","nie zgadza się liczba użytych JB"),"OK-ND")</f>
        <v/>
      </c>
      <c r="CS152" s="41">
        <f>IFERROR(VLOOKUP($C152,$CY$2:$CZ$7,2,FALSE()),"ERROR")</f>
        <v/>
      </c>
      <c r="CV152" s="41">
        <f>$Q152</f>
        <v/>
      </c>
      <c r="CW152" s="41">
        <f>$R152</f>
        <v/>
      </c>
      <c r="CX152" s="41">
        <f>$S152</f>
        <v/>
      </c>
      <c r="CY152" s="41">
        <f>ROUND(IF(LEFT($C152,4)="CAPE",ROUND($E152*$H152,2)*OFFSET(T152,0,$CS152),0),2)</f>
        <v/>
      </c>
      <c r="CZ152" s="41">
        <f>ROUND(IF(LEFT($C152,4)="CAPE",ROUND($E152*$H152,2)*OFFSET(U152,0,$CS152),0),2)</f>
        <v/>
      </c>
      <c r="DA152" s="41">
        <f>ROUND(IF(LEFT($C152,4)="CAPE",ROUND($E152*$H152,2)*OFFSET(V152,0,$CS152),0),2)</f>
        <v/>
      </c>
      <c r="DB152" s="41">
        <f>ROUND(IF(LEFT($C152,4)="CAPE",ROUND($E152*$H152,2)*OFFSET(W152,0,$CS152),0),2)</f>
        <v/>
      </c>
      <c r="DC152" s="41">
        <f>ROUND(IF(LEFT($C152,4)="CAPE",ROUND($E152*$H152,2)*OFFSET(X152,0,$CS152),0),2)</f>
        <v/>
      </c>
      <c r="DD152" s="41">
        <f>ROUND(IF(LEFT($C152,4)="CAPE",ROUND($E152*$H152,2)*OFFSET(Y152,0,$CS152),0),2)</f>
        <v/>
      </c>
      <c r="DE152" s="41">
        <f>ROUND(IF(LEFT($C152,4)="CAPE",ROUND($E152*$H152,2)*OFFSET(Z152,0,$CS152),0),2)</f>
        <v/>
      </c>
      <c r="DF152" s="41">
        <f>ROUND(IF(LEFT($C152,4)="CAPE",ROUND($E152*$H152,2)*OFFSET(AA152,0,$CS152),0),2)</f>
        <v/>
      </c>
      <c r="DG152" s="41">
        <f>ROUND(IF(LEFT($C152,4)="CAPE",ROUND($E152*$H152,2)*OFFSET(AB152,0,$CS152),0),2)</f>
        <v/>
      </c>
      <c r="DH152" s="41">
        <f>ROUND(IF(LEFT($C152,4)="CAPE",ROUND($E152*$H152,2)*OFFSET(AC152,0,$CS152),0),2)</f>
        <v/>
      </c>
      <c r="DI152" s="41">
        <f>ROUND(IF(LEFT($C152,4)="CAPE",ROUND($E152*$H152,2)*OFFSET(AD152,0,$CS152),0),2)</f>
        <v/>
      </c>
      <c r="DJ152" s="41">
        <f>ROUND(IF(LEFT($C152,4)="CAPE",ROUND($E152*$H152,2)*OFFSET(AE152,0,$CS152),0),2)</f>
        <v/>
      </c>
      <c r="DK152" s="41">
        <f>ROUND(IF(LEFT($C152,4)="CAPE",ROUND($E152*$H152,2)*OFFSET(AF152,0,$CS152),0),2)</f>
        <v/>
      </c>
      <c r="DL152" s="41">
        <f>ROUND(IF(LEFT($C152,4)="CAPE",ROUND($E152*$H152,2)*OFFSET(AG152,0,$CS152),0),2)</f>
        <v/>
      </c>
      <c r="DM152" s="41">
        <f>ROUND(IF(LEFT($C152,4)="CAPE",ROUND($E152*$H152,2)*OFFSET(AH152,0,$CS152),0),2)</f>
        <v/>
      </c>
      <c r="DN152" s="41">
        <f>ROUND(IF(LEFT($C152,4)="CAPE",ROUND($E152*$H152,2)*OFFSET(AI152,0,$CS152),0),2)</f>
        <v/>
      </c>
      <c r="DP152" s="41">
        <f>$Q152</f>
        <v/>
      </c>
      <c r="DQ152" s="41">
        <f>$R152</f>
        <v/>
      </c>
      <c r="DR152" s="41">
        <f>$S152</f>
        <v/>
      </c>
      <c r="DS152" s="41">
        <f>ROUND(IF(LEFT($C152,4)="OPEX",$E152*$H152*OFFSET($T152,0,$CS152),0),2)</f>
        <v/>
      </c>
      <c r="DT152" s="41">
        <f>ROUND(IF(LEFT($C152,4)="OPEX",$E152*$H152*OFFSET($U152,0,$CS152),0),2)</f>
        <v/>
      </c>
      <c r="DU152" s="41">
        <f>ROUND(IF(LEFT($C152,4)="OPEX",$E152*$H152*OFFSET($V152,0,$CS152),0),2)</f>
        <v/>
      </c>
      <c r="DV152" s="41">
        <f>ROUND(IF(LEFT($C152,4)="OPEX",$E152*$H152*OFFSET($W152,0,$CS152),0),2)</f>
        <v/>
      </c>
      <c r="DW152" s="41">
        <f>ROUND(IF(LEFT($C152,4)="OPEX",$E152*$H152*OFFSET($X152,0,$CS152),0),2)</f>
        <v/>
      </c>
      <c r="DX152" s="41">
        <f>ROUND(IF(LEFT($C152,4)="OPEX",$E152*$H152*OFFSET($Y152,0,$CS152),0),2)</f>
        <v/>
      </c>
      <c r="DY152" s="41">
        <f>ROUND(IF(LEFT($C152,4)="OPEX",$E152*$H152*OFFSET($Z152,0,$CS152),0),2)</f>
        <v/>
      </c>
      <c r="DZ152" s="41">
        <f>ROUND(IF(LEFT($C152,4)="OPEX",$E152*$H152*OFFSET($AA152,0,$CS152),0),2)</f>
        <v/>
      </c>
      <c r="EA152" s="41">
        <f>ROUND(IF(LEFT($C152,4)="OPEX",$E152*$H152*OFFSET($AB152,0,$CS152),0),2)</f>
        <v/>
      </c>
      <c r="EB152" s="41">
        <f>ROUND(IF(LEFT($C152,4)="OPEX",$E152*$H152*OFFSET($AC152,0,$CS152),0),2)</f>
        <v/>
      </c>
      <c r="EC152" s="41">
        <f>ROUND(IF(LEFT($C152,4)="OPEX",$E152*$H152*OFFSET($AD152,0,$CS152),0),2)</f>
        <v/>
      </c>
      <c r="ED152" s="41">
        <f>ROUND(IF(LEFT($C152,4)="OPEX",$E152*$H152*OFFSET($AE152,0,$CS152),0),2)</f>
        <v/>
      </c>
      <c r="EE152" s="41">
        <f>ROUND(IF(LEFT($C152,4)="OPEX",$E152*$H152*OFFSET($AF152,0,$CS152),0),2)</f>
        <v/>
      </c>
      <c r="EF152" s="41">
        <f>ROUND(IF(LEFT($C152,4)="OPEX",$E152*$H152*OFFSET($AG152,0,$CS152),0),2)</f>
        <v/>
      </c>
      <c r="EG152" s="41">
        <f>ROUND(IF(LEFT($C152,4)="OPEX",$E152*$H152*OFFSET($AH152,0,$CS152),0),2)</f>
        <v/>
      </c>
      <c r="EH152" s="41">
        <f>ROUND(IF(LEFT($C152,4)="OPEX",$E152*$H152*OFFSET($AI152,0,$CS152),0),2)</f>
        <v/>
      </c>
      <c r="EJ152" s="41">
        <f>$Q152</f>
        <v/>
      </c>
      <c r="EK152" s="41">
        <f>$R152</f>
        <v/>
      </c>
      <c r="EL152" s="41">
        <f>$S152</f>
        <v/>
      </c>
      <c r="EM152" s="41">
        <f>ROUND($D152*$CY152,2)</f>
        <v/>
      </c>
      <c r="EN152" s="41">
        <f>ROUND($D152*$CZ152,2)</f>
        <v/>
      </c>
      <c r="EO152" s="41">
        <f>ROUND($D152*$DA152,2)</f>
        <v/>
      </c>
      <c r="EP152" s="41">
        <f>ROUND($D152*$DB152,2)</f>
        <v/>
      </c>
      <c r="EQ152" s="41">
        <f>ROUND($D152*$DC152,2)</f>
        <v/>
      </c>
      <c r="ER152" s="41">
        <f>ROUND($D152*$DD152,2)</f>
        <v/>
      </c>
      <c r="ES152" s="41">
        <f>ROUND($D152*$DE152,2)</f>
        <v/>
      </c>
      <c r="ET152" s="41">
        <f>ROUND($D152*$DF152,2)</f>
        <v/>
      </c>
      <c r="EU152" s="41">
        <f>ROUND($D152*$DG152,2)</f>
        <v/>
      </c>
      <c r="EV152" s="41">
        <f>ROUND($D152*$DH152,2)</f>
        <v/>
      </c>
      <c r="EW152" s="41">
        <f>ROUND($D152*$DI152,2)</f>
        <v/>
      </c>
      <c r="EX152" s="41">
        <f>ROUND($D152*$DJ152,2)</f>
        <v/>
      </c>
      <c r="EY152" s="41">
        <f>ROUND($D152*$DK152,2)</f>
        <v/>
      </c>
      <c r="EZ152" s="41">
        <f>ROUND($D152*$DL152,2)</f>
        <v/>
      </c>
      <c r="FA152" s="41">
        <f>ROUND($D152*$DM152,2)</f>
        <v/>
      </c>
      <c r="FB152" s="41">
        <f>ROUND($D152*$DN152,2)</f>
        <v/>
      </c>
      <c r="FG152" s="41">
        <f>ROUND(IF(LEFT($C152,4)="CAPE",SUM($CY152:CY152 )/$P152,0),2)</f>
        <v/>
      </c>
      <c r="FH152" s="41">
        <f>ROUND(IF(LEFT($C152,4)="CAPE",SUM($CY152:CZ152 )/$P152,0),2)</f>
        <v/>
      </c>
      <c r="FI152" s="41">
        <f>ROUND(IF(LEFT($C152,4)="CAPE",SUM($CY152:DA152 )/$P152,0),2)</f>
        <v/>
      </c>
      <c r="FJ152" s="41">
        <f>ROUND(IF(LEFT($C152,4)="CAPE",SUM($CY152:DB152 )/$P152,0),2)</f>
        <v/>
      </c>
      <c r="FK152" s="41">
        <f>ROUND(IF(LEFT($C152,4)="CAPE",SUM($CY152:DC152 )/$P152,0),2)</f>
        <v/>
      </c>
      <c r="FL152" s="41">
        <f>ROUND(IF(LEFT($C152,4)="CAPE",SUM($CY152:DD152 )/$P152,0),2)</f>
        <v/>
      </c>
      <c r="FM152" s="41">
        <f>ROUND(IF(LEFT($C152,4)="CAPE",SUM($CY152:DE152 )/$P152,0),2)</f>
        <v/>
      </c>
      <c r="FN152" s="41">
        <f>ROUND(IF(LEFT($C152,4)="CAPE",SUM($CY152:DF152 )/$P152,0),2)</f>
        <v/>
      </c>
      <c r="FO152" s="41">
        <f>ROUND(IF(LEFT($C152,4)="CAPE",SUM($CY152:DG152 )/$P152,0),2)</f>
        <v/>
      </c>
      <c r="FP152" s="41">
        <f>ROUND(IF(LEFT($C152,4)="CAPE",SUM($CY152:DH152 )/$P152,0),2)</f>
        <v/>
      </c>
      <c r="FQ152" s="41">
        <f>ROUND(IF(LEFT($C152,4)="CAPE",SUM($CY152:DI152 )/$P152,0),2)</f>
        <v/>
      </c>
      <c r="FR152" s="41">
        <f>ROUND(IF(LEFT($C152,4)="CAPE",SUM($CY152:DJ152 )/$P152,0),2)</f>
        <v/>
      </c>
      <c r="FS152" s="41">
        <f>ROUND(IF(LEFT($C152,4)="CAPE",SUM($CY152:DK152 )/$P152,0),2)</f>
        <v/>
      </c>
      <c r="FT152" s="41">
        <f>ROUND(IF(LEFT($C152,4)="CAPE",SUM($CY152:DL152 )/$P152,0),2)</f>
        <v/>
      </c>
      <c r="FU152" s="41">
        <f>ROUND(IF(LEFT($C152,4)="CAPE",SUM($CY152:DM152 )/$P152,0),2)</f>
        <v/>
      </c>
      <c r="FV152" s="41">
        <f>ROUND(IF(LEFT($C152,4)="CAPE",SUM($CY152:DN152 )/$P152,0),2)</f>
        <v/>
      </c>
      <c r="GA152" s="41">
        <f>ROUND(IF(SUM($FG152:FG152)&gt;SUM($CY152:CY152),SUM($CY152:CY152),SUM($FG152:FG152)),2)</f>
        <v/>
      </c>
      <c r="GB152" s="41">
        <f>ROUND(IF(SUM($FG152:FH152)&gt;SUM($CY152:CZ152),SUM($CY152:CZ152),SUM($FG152:FH152)),2)</f>
        <v/>
      </c>
      <c r="GC152" s="41">
        <f>ROUND(IF(SUM($FG152:FI152)&gt;SUM($CY152:DA152),SUM($CY152:DA152),SUM($FG152:FI152)),2)</f>
        <v/>
      </c>
      <c r="GD152" s="41">
        <f>ROUND(IF(SUM($FG152:FJ152)&gt;SUM($CY152:DB152),SUM($CY152:DB152),SUM($FG152:FJ152)),2)</f>
        <v/>
      </c>
      <c r="GE152" s="41">
        <f>ROUND(IF(SUM($FG152:FK152)&gt;SUM($CY152:DC152),SUM($CY152:DC152),SUM($FG152:FK152)),2)</f>
        <v/>
      </c>
      <c r="GF152" s="41">
        <f>ROUND(IF(SUM($FG152:FL152)&gt;SUM($CY152:DD152),SUM($CY152:DD152),SUM($FG152:FL152)),2)</f>
        <v/>
      </c>
      <c r="GG152" s="41">
        <f>ROUND(IF(SUM($FG152:FM152)&gt;SUM($CY152:DE152),SUM($CY152:DE152),SUM($FG152:FM152)),2)</f>
        <v/>
      </c>
      <c r="GH152" s="41">
        <f>ROUND(IF(SUM($FG152:FN152)&gt;SUM($CY152:DF152),SUM($CY152:DF152),SUM($FG152:FN152)),2)</f>
        <v/>
      </c>
      <c r="GI152" s="41">
        <f>ROUND(IF(SUM($FG152:FO152)&gt;SUM($CY152:DG152),SUM($CY152:DG152),SUM($FG152:FO152)),2)</f>
        <v/>
      </c>
      <c r="GJ152" s="41">
        <f>ROUND(IF(SUM($FG152:FP152)&gt;SUM($CY152:DH152),SUM($CY152:DH152),SUM($FG152:FP152)),2)</f>
        <v/>
      </c>
      <c r="GK152" s="41">
        <f>ROUND(IF(SUM($FG152:FQ152)&gt;SUM($CY152:DI152),SUM($CY152:DI152),SUM($FG152:FQ152)),2)</f>
        <v/>
      </c>
      <c r="GL152" s="41">
        <f>ROUND(IF(SUM($FG152:FR152)&gt;SUM($CY152:DJ152),SUM($CY152:DJ152),SUM($FG152:FR152)),2)</f>
        <v/>
      </c>
      <c r="GM152" s="41">
        <f>ROUND(IF(SUM($FG152:FS152)&gt;SUM($CY152:DK152),SUM($CY152:DK152),SUM($FG152:FS152)),2)</f>
        <v/>
      </c>
      <c r="GN152" s="41">
        <f>ROUND(IF(SUM($FG152:FT152)&gt;SUM($CY152:DL152),SUM($CY152:DL152),SUM($FG152:FT152)),2)</f>
        <v/>
      </c>
      <c r="GO152" s="41">
        <f>ROUND(IF(SUM($FG152:FU152)&gt;SUM($CY152:DM152),SUM($CY152:DM152),SUM($FG152:FU152)),2)</f>
        <v/>
      </c>
      <c r="GP152" s="41">
        <f>ROUND(IF(SUM($FG152:FV152)&gt;SUM($CY152:DN152),SUM($CY152:DN152),SUM($FG152:FV152)),2)</f>
        <v/>
      </c>
      <c r="GR152" s="41">
        <f>$Q152</f>
        <v/>
      </c>
      <c r="GS152" s="41">
        <f>$R152</f>
        <v/>
      </c>
      <c r="GT152" s="41">
        <f>$S152</f>
        <v/>
      </c>
      <c r="GU152" s="41">
        <f>$GA152</f>
        <v/>
      </c>
      <c r="GV152" s="41">
        <f>GB152 - GA152</f>
        <v/>
      </c>
      <c r="GW152" s="41">
        <f>GC152 - GB152</f>
        <v/>
      </c>
      <c r="GX152" s="41">
        <f>GD152 - GC152</f>
        <v/>
      </c>
      <c r="GY152" s="41">
        <f>GE152 - GD152</f>
        <v/>
      </c>
      <c r="GZ152" s="41">
        <f>GF152 - GE152</f>
        <v/>
      </c>
      <c r="HA152" s="41">
        <f>GG152 - GF152</f>
        <v/>
      </c>
      <c r="HB152" s="41">
        <f>GH152 - GG152</f>
        <v/>
      </c>
      <c r="HC152" s="41">
        <f>GI152 - GH152</f>
        <v/>
      </c>
      <c r="HD152" s="41">
        <f>GJ152 - GI152</f>
        <v/>
      </c>
      <c r="HE152" s="41">
        <f>GK152 - GJ152</f>
        <v/>
      </c>
      <c r="HF152" s="41">
        <f>GL152 - GK152</f>
        <v/>
      </c>
      <c r="HG152" s="41">
        <f>GM152 - GL152</f>
        <v/>
      </c>
      <c r="HH152" s="41">
        <f>GN152 - GM152</f>
        <v/>
      </c>
      <c r="HI152" s="41">
        <f>GO152 - GN152</f>
        <v/>
      </c>
      <c r="HJ152" s="41">
        <f>GP152 - GO152</f>
        <v/>
      </c>
      <c r="HL152" s="41">
        <f>$Q152</f>
        <v/>
      </c>
      <c r="HM152" s="41">
        <f>$R152</f>
        <v/>
      </c>
      <c r="HN152" s="41">
        <f>$S152</f>
        <v/>
      </c>
      <c r="HO152" s="144">
        <f>SUMIFS(Kosztorys!$F:$F,Kosztorys!$D:$D,$B152,Kosztorys!$I:$I,CONCATENATE("&lt;01.01.",HP$10,""))</f>
        <v/>
      </c>
      <c r="HP152" s="144">
        <f>SUMIFS(Kosztorys!$F:$F,Kosztorys!$D:$D,$B152,Kosztorys!$I:$I,CONCATENATE("&lt;01.04.",HQ$10,""))-SUM($HO152)</f>
        <v/>
      </c>
      <c r="HQ152" s="144">
        <f>SUMIFS(Kosztorys!$F:$F,Kosztorys!$D:$D,$B152,Kosztorys!$I:$I,CONCATENATE("&lt;01.07.",HR$10,""))-SUM($HO152:HP152)</f>
        <v/>
      </c>
      <c r="HR152" s="144">
        <f>SUMIFS(Kosztorys!$F:$F,Kosztorys!$D:$D,$B152,Kosztorys!$I:$I,CONCATENATE("&lt;01.10.",HS$10,""))-SUM($HO152:HQ152)</f>
        <v/>
      </c>
      <c r="HS152" s="144">
        <f>SUMIFS(Kosztorys!$F:$F,Kosztorys!$D:$D,$B152,Kosztorys!$I:$I,CONCATENATE("&lt;01.01.",HT$10,""))-SUM($HO152:HR152)</f>
        <v/>
      </c>
      <c r="HT152" s="144">
        <f>SUMIFS(Kosztorys!$F:$F,Kosztorys!$D:$D,$B152,Kosztorys!$I:$I,CONCATENATE("&lt;01.04.",HU$10,""))-SUM($HO152:HS152)</f>
        <v/>
      </c>
      <c r="HU152" s="144">
        <f>SUMIFS(Kosztorys!$F:$F,Kosztorys!$D:$D,$B152,Kosztorys!$I:$I,CONCATENATE("&lt;01.07.",HV$10,""))-SUM($HO152:HT152)</f>
        <v/>
      </c>
      <c r="HV152" s="144">
        <f>SUMIFS(Kosztorys!$F:$F,Kosztorys!$D:$D,$B152,Kosztorys!$I:$I,CONCATENATE("&lt;01.10.",HW$10,""))-SUM($HO152:HU152)</f>
        <v/>
      </c>
      <c r="HW152" s="144">
        <f>SUMIFS(Kosztorys!$F:$F,Kosztorys!$D:$D,$B152,Kosztorys!$I:$I,CONCATENATE("&lt;01.01.",HX$10,""))-SUM($HO152:HV152)</f>
        <v/>
      </c>
      <c r="HX152" s="144">
        <f>SUMIFS(Kosztorys!$F:$F,Kosztorys!$D:$D,$B152,Kosztorys!$I:$I,CONCATENATE("&lt;01.04.",HY$10,""))-SUM($HO152:HW152)</f>
        <v/>
      </c>
      <c r="HY152" s="144">
        <f>SUMIFS(Kosztorys!$F:$F,Kosztorys!$D:$D,$B152,Kosztorys!$I:$I,CONCATENATE("&lt;01.07.",HZ$10,""))-SUM($HO152:HX152)</f>
        <v/>
      </c>
      <c r="HZ152" s="144">
        <f>SUMIFS(Kosztorys!$F:$F,Kosztorys!$D:$D,$B152,Kosztorys!$I:$I,CONCATENATE("&lt;01.10.",IA$10,""))-SUM($HO152:HY152)</f>
        <v/>
      </c>
      <c r="IA152" s="144">
        <f>SUMIFS(Kosztorys!$F:$F,Kosztorys!$D:$D,$B152,Kosztorys!$I:$I,CONCATENATE("&lt;01.01.",IB$10,""))-SUM($HO152:HZ152)</f>
        <v/>
      </c>
      <c r="IB152" s="145">
        <f>IF(M152="szt",IF(SUM(HO152:IA152)=IF(ISERROR(VLOOKUP(B152,JB_tabela,MATCH(IB$9,JB_menu,0)-1,FALSE())),,VLOOKUP(B152,JB_tabela,MATCH(IB$9,JB_menu,0)-1,FALSE())),"OK","nie zgadza się liczba użytych JB"),IF(SUM(HO152:IA152)=IF(ISERROR(VLOOKUP(B152,JB_tabela,MATCH(IC$9,JB_menu,0)-1,FALSE())),,VLOOKUP(B152,JB_tabela,MATCH(IC$9,JB_menu,0)-1,FALSE())),"OK","nie zgadzają się metry użyte w JB"))</f>
        <v/>
      </c>
      <c r="IE152" s="41">
        <f>$Q152</f>
        <v/>
      </c>
      <c r="IF152" s="41">
        <f>$R152</f>
        <v/>
      </c>
      <c r="IG152" s="41">
        <f>$S152</f>
        <v/>
      </c>
      <c r="IH152" s="348">
        <f>IF(LEFT($C152,4)="CAPE",ROUND(HO152*$L152,2),0)</f>
        <v/>
      </c>
      <c r="II152" s="348">
        <f>IF(LEFT($C152,4)="CAPE",ROUND(HP152*$L152,2),0)</f>
        <v/>
      </c>
      <c r="IJ152" s="348">
        <f>IF(LEFT($C152,4)="CAPE",ROUND(HQ152*$L152,2),0)</f>
        <v/>
      </c>
      <c r="IK152" s="348">
        <f>IF(LEFT($C152,4)="CAPE",ROUND(HR152*$L152,2),0)</f>
        <v/>
      </c>
      <c r="IL152" s="348">
        <f>IF(LEFT($C152,4)="CAPE",ROUND(HS152*$L152,2),0)</f>
        <v/>
      </c>
      <c r="IM152" s="348">
        <f>IF(LEFT($C152,4)="CAPE",ROUND(HT152*$L152,2),0)</f>
        <v/>
      </c>
      <c r="IN152" s="348">
        <f>IF(LEFT($C152,4)="CAPE",ROUND(HU152*$L152,2),0)</f>
        <v/>
      </c>
      <c r="IO152" s="348">
        <f>IF(LEFT($C152,4)="CAPE",ROUND(HV152*$L152,2),0)</f>
        <v/>
      </c>
      <c r="IP152" s="348">
        <f>IF(LEFT($C152,4)="CAPE",ROUND(HW152*$L152,2),0)</f>
        <v/>
      </c>
      <c r="IQ152" s="348">
        <f>IF(LEFT($C152,4)="CAPE",ROUND(HX152*$L152,2),0)</f>
        <v/>
      </c>
      <c r="IR152" s="348">
        <f>IF(LEFT($C152,4)="CAPE",ROUND(HY152*$L152,2),0)</f>
        <v/>
      </c>
      <c r="IS152" s="348">
        <f>IF(LEFT($C152,4)="CAPE",ROUND(HZ152*$L152,2),0)</f>
        <v/>
      </c>
      <c r="IT152" s="348">
        <f>IF(LEFT($C152,4)="CAPE",ROUND(IA152*$L152,2),0)</f>
        <v/>
      </c>
      <c r="IU152" s="41">
        <f>IF(SUM(IH152:IT152)=SUM(CY152:DN152),"OK",SUM(IH152:IT152)-SUM(CY152:DN152))</f>
        <v/>
      </c>
    </row>
    <row r="153" ht="12.75" customHeight="1">
      <c r="A153" s="119" t="n"/>
      <c r="B153" s="139" t="inlineStr">
        <is>
          <t>sieć_magis_wykop</t>
        </is>
      </c>
      <c r="C153" s="139" t="inlineStr">
        <is>
          <t>CAPEX - Długość 1m</t>
        </is>
      </c>
      <c r="D153" s="140" t="n">
        <v>0</v>
      </c>
      <c r="E153" s="140" t="n">
        <v>0.1</v>
      </c>
      <c r="F153" s="141" t="inlineStr">
        <is>
          <t>mb</t>
        </is>
      </c>
      <c r="G153" s="139" t="inlineStr">
        <is>
          <t>Wykonanie przepustu pod drogą o nawierzchni utwardzonej</t>
        </is>
      </c>
      <c r="H153" s="360">
        <f>IF(ISERROR(VLOOKUP(G153,KB_tabela,MATCH(H$9,KB_menu,0)-2,FALSE())),,VLOOKUP(G153,KB_tabela,MATCH(H$9,KB_menu,0)-2,FALSE()))</f>
        <v/>
      </c>
      <c r="I153" s="41">
        <f>IF(ISERROR(VLOOKUP(B153,JB_tabela,MATCH("czy puste",JB_menu,0)-1,FALSE())),"BŁĄD brak takiej JB",VLOOKUP(B153,JB_tabela,MATCH("czy puste",JB_menu,0)-1,FALSE()))</f>
        <v/>
      </c>
      <c r="J153" s="41">
        <f>IF(ISERROR(VLOOKUP(G153,KB_tabela,MATCH(H$9,KB_menu,0)-2,FALSE())),"BŁĄD brak takiego KB",IF(H153=0,IF(LEFT(C153,4)="OPEX","OK",IF(G153="brak kosztów CAPEX","OK","Brak Ceny KB")),"OK"))</f>
        <v/>
      </c>
      <c r="K153" s="41">
        <f>IF(AJ153="nie zgadza się liczba użytych JB","Nie liczy wszystkich JB",IF(BD153="nie zgadza się liczba użytych JB","Nie liczy wszystkich JB",IF(BX153="nie zgadza się liczba użytych JB","Nie liczy wszystkich JB",IF(BX153="nie zgadza się liczba użytych JB","Nie liczy wszystkich JB","OK"))))</f>
        <v/>
      </c>
      <c r="L153" s="361">
        <f>ROUND((E153*H153),2)</f>
        <v/>
      </c>
      <c r="M153" s="41">
        <f>VLOOKUP(B153,JB_tabela,MATCH(M$9,JB_menu,0)-1,FALSE())</f>
        <v/>
      </c>
      <c r="P153" s="41">
        <f>IF(ISERROR(VLOOKUP(S153,KATEGORIA_tabela,MATCH(P$9,KATEGORIA_menu,0)-2,FALSE())),,VLOOKUP(S153,KATEGORIA_tabela,MATCH(P$9,KATEGORIA_menu,0)-2,FALSE()))</f>
        <v/>
      </c>
      <c r="Q153" s="41">
        <f>IF(ISERROR(VLOOKUP(B153,JB_tabela,MATCH(Q$9,JB_menu,0)-1,FALSE())),,VLOOKUP(B153,JB_tabela,MATCH(Q$9,JB_menu,0)-1,FALSE()))</f>
        <v/>
      </c>
      <c r="R153" s="41">
        <f>IF(ISERROR(VLOOKUP(G153,KB_tabela,MATCH(R$9,KB_menu,0)-2,FALSE())),,VLOOKUP(G153,KB_tabela,MATCH(R$9,KB_menu,0)-2,FALSE()))</f>
        <v/>
      </c>
      <c r="S153" s="41">
        <f>IF(ISERROR(VLOOKUP(G153,KB_tabela,MATCH(S$9,KB_menu,0)-2,FALSE())),,VLOOKUP(G153,KB_tabela,MATCH(S$9,KB_menu,0)-2,FALSE()))</f>
        <v/>
      </c>
      <c r="T153" s="116">
        <f>IF($C153="CAPEX - 1szt JB",IF($M153="szt",SUMIFS(Kosztorys!$F:$F,Kosztorys!$D:$D,$B153,Kosztorys!$I:$I,CONCATENATE("&lt;01.01.",U$10,""))-SUMIFS(Kosztorys!$F:$F,Kosztorys!$D:$D,$B153,Kosztorys!$I:$I,CONCATENATE("&lt;01.01.",T$10,"")),COUNTIFS(Kosztorys!$D:$D,$B153,Kosztorys!$I:$I,CONCATENATE("&lt;01.01.",U$10,""))-COUNTIFS(Kosztorys!$D:$D,$B153,Kosztorys!$I:$I,CONCATENATE("&lt;01.01.",T$10,""))),0)</f>
        <v/>
      </c>
      <c r="U153" s="116">
        <f>IF($C153="CAPEX - 1szt JB",IF($M153="szt",SUMIFS(Kosztorys!$F:$F,Kosztorys!$D:$D,$B153,Kosztorys!$I:$I,CONCATENATE("&lt;01.01.",V$10,""))-SUMIFS(Kosztorys!$F:$F,Kosztorys!$D:$D,$B153,Kosztorys!$I:$I,CONCATENATE("&lt;01.01.",U$10,"")),COUNTIFS(Kosztorys!$D:$D,$B153,Kosztorys!$I:$I,CONCATENATE("&lt;01.01.",V$10,""))-COUNTIFS(Kosztorys!$D:$D,$B153,Kosztorys!$I:$I,CONCATENATE("&lt;01.01.",U$10,""))),0)</f>
        <v/>
      </c>
      <c r="V153" s="116">
        <f>IF($C153="CAPEX - 1szt JB",IF($M153="szt",SUMIFS(Kosztorys!$F:$F,Kosztorys!$D:$D,$B153,Kosztorys!$I:$I,CONCATENATE("&lt;01.01.",W$10,""))-SUMIFS(Kosztorys!$F:$F,Kosztorys!$D:$D,$B153,Kosztorys!$I:$I,CONCATENATE("&lt;01.01.",V$10,"")),COUNTIFS(Kosztorys!$D:$D,$B153,Kosztorys!$I:$I,CONCATENATE("&lt;01.01.",W$10,""))-COUNTIFS(Kosztorys!$D:$D,$B153,Kosztorys!$I:$I,CONCATENATE("&lt;01.01.",V$10,""))),0)</f>
        <v/>
      </c>
      <c r="W153" s="116">
        <f>IF($C153="CAPEX - 1szt JB",IF($M153="szt",SUMIFS(Kosztorys!$F:$F,Kosztorys!$D:$D,$B153,Kosztorys!$I:$I,CONCATENATE("&lt;01.01.",X$10,""))-SUMIFS(Kosztorys!$F:$F,Kosztorys!$D:$D,$B153,Kosztorys!$I:$I,CONCATENATE("&lt;01.01.",W$10,"")),COUNTIFS(Kosztorys!$D:$D,$B153,Kosztorys!$I:$I,CONCATENATE("&lt;01.01.",X$10,""))-COUNTIFS(Kosztorys!$D:$D,$B153,Kosztorys!$I:$I,CONCATENATE("&lt;01.01.",W$10,""))),0)</f>
        <v/>
      </c>
      <c r="X153" s="116">
        <f>IF($C153="CAPEX - 1szt JB",IF($M153="szt",SUMIFS(Kosztorys!$F:$F,Kosztorys!$D:$D,$B153,Kosztorys!$I:$I,CONCATENATE("&lt;01.01.",Y$10,""))-SUMIFS(Kosztorys!$F:$F,Kosztorys!$D:$D,$B153,Kosztorys!$I:$I,CONCATENATE("&lt;01.01.",X$10,"")),COUNTIFS(Kosztorys!$D:$D,$B153,Kosztorys!$I:$I,CONCATENATE("&lt;01.01.",Y$10,""))-COUNTIFS(Kosztorys!$D:$D,$B153,Kosztorys!$I:$I,CONCATENATE("&lt;01.01.",X$10,""))),0)</f>
        <v/>
      </c>
      <c r="Y153" s="116">
        <f>IF($C153="CAPEX - 1szt JB",IF($M153="szt",SUMIFS(Kosztorys!$F:$F,Kosztorys!$D:$D,$B153,Kosztorys!$I:$I,CONCATENATE("&lt;01.01.",Z$10,""))-SUMIFS(Kosztorys!$F:$F,Kosztorys!$D:$D,$B153,Kosztorys!$I:$I,CONCATENATE("&lt;01.01.",Y$10,"")),COUNTIFS(Kosztorys!$D:$D,$B153,Kosztorys!$I:$I,CONCATENATE("&lt;01.01.",Z$10,""))-COUNTIFS(Kosztorys!$D:$D,$B153,Kosztorys!$I:$I,CONCATENATE("&lt;01.01.",Y$10,""))),0)</f>
        <v/>
      </c>
      <c r="Z153" s="116">
        <f>IF($C153="CAPEX - 1szt JB",IF($M153="szt",SUMIFS(Kosztorys!$F:$F,Kosztorys!$D:$D,$B153,Kosztorys!$I:$I,CONCATENATE("&lt;01.01.",AA$10,""))-SUMIFS(Kosztorys!$F:$F,Kosztorys!$D:$D,$B153,Kosztorys!$I:$I,CONCATENATE("&lt;01.01.",Z$10,"")),COUNTIFS(Kosztorys!$D:$D,$B153,Kosztorys!$I:$I,CONCATENATE("&lt;01.01.",AA$10,""))-COUNTIFS(Kosztorys!$D:$D,$B153,Kosztorys!$I:$I,CONCATENATE("&lt;01.01.",Z$10,""))),0)</f>
        <v/>
      </c>
      <c r="AA153" s="116">
        <f>IF($C153="CAPEX - 1szt JB",IF($M153="szt",SUMIFS(Kosztorys!$F:$F,Kosztorys!$D:$D,$B153,Kosztorys!$I:$I,CONCATENATE("&lt;01.01.",AB$10,""))-SUMIFS(Kosztorys!$F:$F,Kosztorys!$D:$D,$B153,Kosztorys!$I:$I,CONCATENATE("&lt;01.01.",AA$10,"")),COUNTIFS(Kosztorys!$D:$D,$B153,Kosztorys!$I:$I,CONCATENATE("&lt;01.01.",AB$10,""))-COUNTIFS(Kosztorys!$D:$D,$B153,Kosztorys!$I:$I,CONCATENATE("&lt;01.01.",AA$10,""))),0)</f>
        <v/>
      </c>
      <c r="AB153" s="116">
        <f>IF($C153="CAPEX - 1szt JB",IF($M153="szt",SUMIFS(Kosztorys!$F:$F,Kosztorys!$D:$D,$B153,Kosztorys!$I:$I,CONCATENATE("&lt;01.01.",AC$10,""))-SUMIFS(Kosztorys!$F:$F,Kosztorys!$D:$D,$B153,Kosztorys!$I:$I,CONCATENATE("&lt;01.01.",AB$10,"")),COUNTIFS(Kosztorys!$D:$D,$B153,Kosztorys!$I:$I,CONCATENATE("&lt;01.01.",AC$10,""))-COUNTIFS(Kosztorys!$D:$D,$B153,Kosztorys!$I:$I,CONCATENATE("&lt;01.01.",AB$10,""))),0)</f>
        <v/>
      </c>
      <c r="AC153" s="116">
        <f>IF($C153="CAPEX - 1szt JB",IF($M153="szt",SUMIFS(Kosztorys!$F:$F,Kosztorys!$D:$D,$B153,Kosztorys!$I:$I,CONCATENATE("&lt;01.01.",AD$10,""))-SUMIFS(Kosztorys!$F:$F,Kosztorys!$D:$D,$B153,Kosztorys!$I:$I,CONCATENATE("&lt;01.01.",AC$10,"")),COUNTIFS(Kosztorys!$D:$D,$B153,Kosztorys!$I:$I,CONCATENATE("&lt;01.01.",AD$10,""))-COUNTIFS(Kosztorys!$D:$D,$B153,Kosztorys!$I:$I,CONCATENATE("&lt;01.01.",AC$10,""))),0)</f>
        <v/>
      </c>
      <c r="AD153" s="116">
        <f>IF($C153="CAPEX - 1szt JB",IF($M153="szt",SUMIFS(Kosztorys!$F:$F,Kosztorys!$D:$D,$B153,Kosztorys!$I:$I,CONCATENATE("&lt;01.01.",AE$10,""))-SUMIFS(Kosztorys!$F:$F,Kosztorys!$D:$D,$B153,Kosztorys!$I:$I,CONCATENATE("&lt;01.01.",AD$10,"")),COUNTIFS(Kosztorys!$D:$D,$B153,Kosztorys!$I:$I,CONCATENATE("&lt;01.01.",AE$10,""))-COUNTIFS(Kosztorys!$D:$D,$B153,Kosztorys!$I:$I,CONCATENATE("&lt;01.01.",AD$10,""))),0)</f>
        <v/>
      </c>
      <c r="AE153" s="116">
        <f>IF($C153="CAPEX - 1szt JB",IF($M153="szt",SUMIFS(Kosztorys!$F:$F,Kosztorys!$D:$D,$B153,Kosztorys!$I:$I,CONCATENATE("&lt;01.01.",AF$10,""))-SUMIFS(Kosztorys!$F:$F,Kosztorys!$D:$D,$B153,Kosztorys!$I:$I,CONCATENATE("&lt;01.01.",AE$10,"")),COUNTIFS(Kosztorys!$D:$D,$B153,Kosztorys!$I:$I,CONCATENATE("&lt;01.01.",AF$10,""))-COUNTIFS(Kosztorys!$D:$D,$B153,Kosztorys!$I:$I,CONCATENATE("&lt;01.01.",AE$10,""))),0)</f>
        <v/>
      </c>
      <c r="AF153" s="116">
        <f>IF($C153="CAPEX - 1szt JB",IF($M153="szt",SUMIFS(Kosztorys!$F:$F,Kosztorys!$D:$D,$B153,Kosztorys!$I:$I,CONCATENATE("&lt;01.01.",AG$10,""))-SUMIFS(Kosztorys!$F:$F,Kosztorys!$D:$D,$B153,Kosztorys!$I:$I,CONCATENATE("&lt;01.01.",AF$10,"")),COUNTIFS(Kosztorys!$D:$D,$B153,Kosztorys!$I:$I,CONCATENATE("&lt;01.01.",AG$10,""))-COUNTIFS(Kosztorys!$D:$D,$B153,Kosztorys!$I:$I,CONCATENATE("&lt;01.01.",AF$10,""))),0)</f>
        <v/>
      </c>
      <c r="AG153" s="116">
        <f>IF($C153="CAPEX - 1szt JB",IF($M153="szt",SUMIFS(Kosztorys!$F:$F,Kosztorys!$D:$D,$B153,Kosztorys!$I:$I,CONCATENATE("&lt;01.01.",AH$10,""))-SUMIFS(Kosztorys!$F:$F,Kosztorys!$D:$D,$B153,Kosztorys!$I:$I,CONCATENATE("&lt;01.01.",AG$10,"")),COUNTIFS(Kosztorys!$D:$D,$B153,Kosztorys!$I:$I,CONCATENATE("&lt;01.01.",AH$10,""))-COUNTIFS(Kosztorys!$D:$D,$B153,Kosztorys!$I:$I,CONCATENATE("&lt;01.01.",AG$10,""))),0)</f>
        <v/>
      </c>
      <c r="AH153" s="116">
        <f>IF($C153="CAPEX - 1szt JB",IF($M153="szt",SUMIFS(Kosztorys!$F:$F,Kosztorys!$D:$D,$B153,Kosztorys!$I:$I,CONCATENATE("&lt;01.01.",AI$10,""))-SUMIFS(Kosztorys!$F:$F,Kosztorys!$D:$D,$B153,Kosztorys!$I:$I,CONCATENATE("&lt;01.01.",AH$10,"")),COUNTIFS(Kosztorys!$D:$D,$B153,Kosztorys!$I:$I,CONCATENATE("&lt;01.01.",AI$10,""))-COUNTIFS(Kosztorys!$D:$D,$B153,Kosztorys!$I:$I,CONCATENATE("&lt;01.01.",AH$10,""))),0)</f>
        <v/>
      </c>
      <c r="AI153" s="116">
        <f>IF($C153="CAPEX - 1szt JB",IF($M153="szt",SUMIFS(Kosztorys!$F:$F,Kosztorys!$D:$D,$B153,Kosztorys!$I:$I,CONCATENATE("&lt;01.01.",AJ$10,""))-SUMIFS(Kosztorys!$F:$F,Kosztorys!$D:$D,$B153,Kosztorys!$I:$I,CONCATENATE("&lt;01.01.",AI$10,"")),COUNTIFS(Kosztorys!$D:$D,$B153,Kosztorys!$I:$I,CONCATENATE("&lt;01.01.",AJ$10,""))-COUNTIFS(Kosztorys!$D:$D,$B153,Kosztorys!$I:$I,CONCATENATE("&lt;01.01.",AI$10,""))),0)</f>
        <v/>
      </c>
      <c r="AJ153" s="116">
        <f>IF(C153="CAPEX - 1szt JB",IF(SUM(T153:AI153)=IF(ISERROR(VLOOKUP(B153,JB_tabela,MATCH(AJ$9,JB_menu,0)-1,FALSE())),,VLOOKUP(B153,JB_tabela,MATCH(AJ$9,JB_menu,0)-1,FALSE())),"OK","nie zgadza się liczba użytych JB"),"OK-ND")</f>
        <v/>
      </c>
      <c r="AM153" s="41">
        <f>IFERROR("_" &amp; VLOOKUP($B153,#REF!,1,FALSE()),#REF!)</f>
        <v/>
      </c>
      <c r="AN153" s="41">
        <f>IF($C153="CAPEX - Długość 1m",SUMIFS(Kosztorys!$F:$F,Kosztorys!$D:$D,$B153,Kosztorys!$I:$I,CONCATENATE("&lt;31.12.",AN$10,""))-SUMIFS(Kosztorys!$F:$F,Kosztorys!$D:$D,$B153,Kosztorys!$I:$I,CONCATENATE("&lt;31.12.",AM$10,"")),"x")</f>
        <v/>
      </c>
      <c r="AO153" s="41">
        <f>IF($C153="CAPEX - Długość 1m",SUMIFS(Kosztorys!$F:$F,Kosztorys!$D:$D,$B153,Kosztorys!$I:$I,CONCATENATE("&lt;31.12.",AO$10,""))-SUMIFS(Kosztorys!$F:$F,Kosztorys!$D:$D,$B153,Kosztorys!$I:$I,CONCATENATE("&lt;31.12.",AN$10,"")),"x")</f>
        <v/>
      </c>
      <c r="AP153" s="41">
        <f>IF($C153="CAPEX - Długość 1m",SUMIFS(Kosztorys!$F:$F,Kosztorys!$D:$D,$B153,Kosztorys!$I:$I,CONCATENATE("&lt;31.12.",AP$10,""))-SUMIFS(Kosztorys!$F:$F,Kosztorys!$D:$D,$B153,Kosztorys!$I:$I,CONCATENATE("&lt;31.12.",AO$10,"")),"x")</f>
        <v/>
      </c>
      <c r="AQ153" s="41">
        <f>IF($C153="CAPEX - Długość 1m",SUMIFS(Kosztorys!$F:$F,Kosztorys!$D:$D,$B153,Kosztorys!$I:$I,CONCATENATE("&lt;31.12.",AQ$10,""))-SUMIFS(Kosztorys!$F:$F,Kosztorys!$D:$D,$B153,Kosztorys!$I:$I,CONCATENATE("&lt;31.12.",AP$10,"")),"x")</f>
        <v/>
      </c>
      <c r="AR153" s="41">
        <f>IF($C153="CAPEX - Długość 1m",SUMIFS(Kosztorys!$F:$F,Kosztorys!$D:$D,$B153,Kosztorys!$I:$I,CONCATENATE("&lt;31.12.",AR$10,""))-SUMIFS(Kosztorys!$F:$F,Kosztorys!$D:$D,$B153,Kosztorys!$I:$I,CONCATENATE("&lt;31.12.",AQ$10,"")),"x")</f>
        <v/>
      </c>
      <c r="AS153" s="41">
        <f>IF($C153="CAPEX - Długość 1m",SUMIFS(Kosztorys!$F:$F,Kosztorys!$D:$D,$B153,Kosztorys!$I:$I,CONCATENATE("&lt;31.12.",AS$10,""))-SUMIFS(Kosztorys!$F:$F,Kosztorys!$D:$D,$B153,Kosztorys!$I:$I,CONCATENATE("&lt;31.12.",AR$10,"")),"x")</f>
        <v/>
      </c>
      <c r="AT153" s="41">
        <f>IF($C153="CAPEX - Długość 1m",SUMIFS(Kosztorys!$F:$F,Kosztorys!$D:$D,$B153,Kosztorys!$I:$I,CONCATENATE("&lt;31.12.",AT$10,""))-SUMIFS(Kosztorys!$F:$F,Kosztorys!$D:$D,$B153,Kosztorys!$I:$I,CONCATENATE("&lt;31.12.",AS$10,"")),"x")</f>
        <v/>
      </c>
      <c r="AU153" s="41">
        <f>IF($C153="CAPEX - Długość 1m",SUMIFS(Kosztorys!$F:$F,Kosztorys!$D:$D,$B153,Kosztorys!$I:$I,CONCATENATE("&lt;31.12.",AU$10,""))-SUMIFS(Kosztorys!$F:$F,Kosztorys!$D:$D,$B153,Kosztorys!$I:$I,CONCATENATE("&lt;31.12.",AT$10,"")),"x")</f>
        <v/>
      </c>
      <c r="AV153" s="41">
        <f>IF($C153="CAPEX - Długość 1m",SUMIFS(Kosztorys!$F:$F,Kosztorys!$D:$D,$B153,Kosztorys!$I:$I,CONCATENATE("&lt;31.12.",AV$10,""))-SUMIFS(Kosztorys!$F:$F,Kosztorys!$D:$D,$B153,Kosztorys!$I:$I,CONCATENATE("&lt;31.12.",AU$10,"")),"x")</f>
        <v/>
      </c>
      <c r="AW153" s="41">
        <f>IF($C153="CAPEX - Długość 1m",SUMIFS(Kosztorys!$F:$F,Kosztorys!$D:$D,$B153,Kosztorys!$I:$I,CONCATENATE("&lt;31.12.",AW$10,""))-SUMIFS(Kosztorys!$F:$F,Kosztorys!$D:$D,$B153,Kosztorys!$I:$I,CONCATENATE("&lt;31.12.",AV$10,"")),"x")</f>
        <v/>
      </c>
      <c r="AX153" s="41">
        <f>IF($C153="CAPEX - Długość 1m",SUMIFS(Kosztorys!$F:$F,Kosztorys!$D:$D,$B153,Kosztorys!$I:$I,CONCATENATE("&lt;31.12.",AX$10,""))-SUMIFS(Kosztorys!$F:$F,Kosztorys!$D:$D,$B153,Kosztorys!$I:$I,CONCATENATE("&lt;31.12.",AW$10,"")),"x")</f>
        <v/>
      </c>
      <c r="AY153" s="41">
        <f>IF($C153="CAPEX - Długość 1m",SUMIFS(Kosztorys!$F:$F,Kosztorys!$D:$D,$B153,Kosztorys!$I:$I,CONCATENATE("&lt;31.12.",AY$10,""))-SUMIFS(Kosztorys!$F:$F,Kosztorys!$D:$D,$B153,Kosztorys!$I:$I,CONCATENATE("&lt;31.12.",AX$10,"")),"x")</f>
        <v/>
      </c>
      <c r="AZ153" s="41">
        <f>IF($C153="CAPEX - Długość 1m",SUMIFS(Kosztorys!$F:$F,Kosztorys!$D:$D,$B153,Kosztorys!$I:$I,CONCATENATE("&lt;31.12.",AZ$10,""))-SUMIFS(Kosztorys!$F:$F,Kosztorys!$D:$D,$B153,Kosztorys!$I:$I,CONCATENATE("&lt;31.12.",AY$10,"")),"x")</f>
        <v/>
      </c>
      <c r="BA153" s="41">
        <f>IF($C153="CAPEX - Długość 1m",SUMIFS(Kosztorys!$F:$F,Kosztorys!$D:$D,$B153,Kosztorys!$I:$I,CONCATENATE("&lt;31.12.",BA$10,""))-SUMIFS(Kosztorys!$F:$F,Kosztorys!$D:$D,$B153,Kosztorys!$I:$I,CONCATENATE("&lt;31.12.",AZ$10,"")),"x")</f>
        <v/>
      </c>
      <c r="BB153" s="41">
        <f>IF($C153="CAPEX - Długość 1m",SUMIFS(Kosztorys!$F:$F,Kosztorys!$D:$D,$B153,Kosztorys!$I:$I,CONCATENATE("&lt;31.12.",BB$10,""))-SUMIFS(Kosztorys!$F:$F,Kosztorys!$D:$D,$B153,Kosztorys!$I:$I,CONCATENATE("&lt;31.12.",BA$10,"")),"x")</f>
        <v/>
      </c>
      <c r="BC153" s="41">
        <f>IF($C153="CAPEX - Długość 1m",SUMIFS(Kosztorys!$F:$F,Kosztorys!$D:$D,$B153,Kosztorys!$I:$I,CONCATENATE("&lt;31.12.",BC$10,""))-SUMIFS(Kosztorys!$F:$F,Kosztorys!$D:$D,$B153,Kosztorys!$I:$I,CONCATENATE("&lt;31.12.",BB$10,"")),"x")</f>
        <v/>
      </c>
      <c r="BD153" s="41">
        <f>IF(C153="CAPEX - Długość 1m",IF(SUM(AN153:BC153)=IF(ISERROR(VLOOKUP(B153,JB_tabela,MATCH(BD$9,JB_menu,0)-1,FALSE())),,VLOOKUP(B153,JB_tabela,MATCH(BD$9,JB_menu,0)-1,FALSE())),"OK","nie zgadza się liczba użytych JB"),"OK-ND")</f>
        <v/>
      </c>
      <c r="BH153" s="41">
        <f>IF($C153="OPEX - Koszt 1szt/rok",IF($M153="szt",SUMIFS(Kosztorys!$F:$F,Kosztorys!$D:$D,$B153,Kosztorys!$I:$I,CONCATENATE("&lt;01.01.",BH$10,""))+(SUMIFS(Kosztorys!$F:$F,Kosztorys!$D:$D,$B153,Kosztorys!$I:$I,CONCATENATE("&lt;=31.03.",BH$10,""))-SUMIFS(Kosztorys!$F:$F,Kosztorys!$D:$D,$B153,Kosztorys!$I:$I,CONCATENATE("&lt;=31.12.",BG$10,"")))*0.75+(SUMIFS(Kosztorys!$F:$F,Kosztorys!$D:$D,$B153,Kosztorys!$I:$I,CONCATENATE("&lt;=30.06.",BH$10,""))-SUMIFS(Kosztorys!$F:$F,Kosztorys!$D:$D,$B153,Kosztorys!$I:$I,CONCATENATE("&lt;=31.03.",BH$10,"")))*0.5+(SUMIFS(Kosztorys!$F:$F,Kosztorys!$D:$D,$B153,Kosztorys!$I:$I,CONCATENATE("&lt;=30.09.",BH$10,""))-SUMIFS(Kosztorys!$F:$F,Kosztorys!$D:$D,$B153,Kosztorys!$I:$I,CONCATENATE("&lt;=30.06.",BH$10,"")))*0.25,"nic"),0)</f>
        <v/>
      </c>
      <c r="BI153" s="41">
        <f>IF($C153="OPEX - Koszt 1szt/rok",IF($M153="szt",SUMIFS(Kosztorys!$F:$F,Kosztorys!$D:$D,$B153,Kosztorys!$I:$I,CONCATENATE("&lt;01.01.",BI$10,""))+(SUMIFS(Kosztorys!$F:$F,Kosztorys!$D:$D,$B153,Kosztorys!$I:$I,CONCATENATE("&lt;=31.03.",BI$10,""))-SUMIFS(Kosztorys!$F:$F,Kosztorys!$D:$D,$B153,Kosztorys!$I:$I,CONCATENATE("&lt;=31.12.",BH$10,"")))*0.75+(SUMIFS(Kosztorys!$F:$F,Kosztorys!$D:$D,$B153,Kosztorys!$I:$I,CONCATENATE("&lt;=30.06.",BI$10,""))-SUMIFS(Kosztorys!$F:$F,Kosztorys!$D:$D,$B153,Kosztorys!$I:$I,CONCATENATE("&lt;=31.03.",BI$10,"")))*0.5+(SUMIFS(Kosztorys!$F:$F,Kosztorys!$D:$D,$B153,Kosztorys!$I:$I,CONCATENATE("&lt;=30.09.",BI$10,""))-SUMIFS(Kosztorys!$F:$F,Kosztorys!$D:$D,$B153,Kosztorys!$I:$I,CONCATENATE("&lt;=30.06.",BI$10,"")))*0.25,"nic"),0)</f>
        <v/>
      </c>
      <c r="BJ153" s="41">
        <f>IF($C153="OPEX - Koszt 1szt/rok",IF($M153="szt",SUMIFS(Kosztorys!$F:$F,Kosztorys!$D:$D,$B153,Kosztorys!$I:$I,CONCATENATE("&lt;01.01.",BJ$10,""))+(SUMIFS(Kosztorys!$F:$F,Kosztorys!$D:$D,$B153,Kosztorys!$I:$I,CONCATENATE("&lt;=31.03.",BJ$10,""))-SUMIFS(Kosztorys!$F:$F,Kosztorys!$D:$D,$B153,Kosztorys!$I:$I,CONCATENATE("&lt;=31.12.",BI$10,"")))*0.75+(SUMIFS(Kosztorys!$F:$F,Kosztorys!$D:$D,$B153,Kosztorys!$I:$I,CONCATENATE("&lt;=30.06.",BJ$10,""))-SUMIFS(Kosztorys!$F:$F,Kosztorys!$D:$D,$B153,Kosztorys!$I:$I,CONCATENATE("&lt;=31.03.",BJ$10,"")))*0.5+(SUMIFS(Kosztorys!$F:$F,Kosztorys!$D:$D,$B153,Kosztorys!$I:$I,CONCATENATE("&lt;=30.09.",BJ$10,""))-SUMIFS(Kosztorys!$F:$F,Kosztorys!$D:$D,$B153,Kosztorys!$I:$I,CONCATENATE("&lt;=30.06.",BJ$10,"")))*0.25,"nic"),0)</f>
        <v/>
      </c>
      <c r="BK153" s="41">
        <f>IF($C153="OPEX - Koszt 1szt/rok",IF($M153="szt",SUMIFS(Kosztorys!$F:$F,Kosztorys!$D:$D,$B153,Kosztorys!$I:$I,CONCATENATE("&lt;01.01.",BK$10,""))+(SUMIFS(Kosztorys!$F:$F,Kosztorys!$D:$D,$B153,Kosztorys!$I:$I,CONCATENATE("&lt;=31.03.",BK$10,""))-SUMIFS(Kosztorys!$F:$F,Kosztorys!$D:$D,$B153,Kosztorys!$I:$I,CONCATENATE("&lt;=31.12.",BJ$10,"")))*0.75+(SUMIFS(Kosztorys!$F:$F,Kosztorys!$D:$D,$B153,Kosztorys!$I:$I,CONCATENATE("&lt;=30.06.",BK$10,""))-SUMIFS(Kosztorys!$F:$F,Kosztorys!$D:$D,$B153,Kosztorys!$I:$I,CONCATENATE("&lt;=31.03.",BK$10,"")))*0.5+(SUMIFS(Kosztorys!$F:$F,Kosztorys!$D:$D,$B153,Kosztorys!$I:$I,CONCATENATE("&lt;=30.09.",BK$10,""))-SUMIFS(Kosztorys!$F:$F,Kosztorys!$D:$D,$B153,Kosztorys!$I:$I,CONCATENATE("&lt;=30.06.",BK$10,"")))*0.25,"nic"),0)</f>
        <v/>
      </c>
      <c r="BL153" s="41">
        <f>IF($C153="OPEX - Koszt 1szt/rok",IF($M153="szt",SUMIFS(Kosztorys!$F:$F,Kosztorys!$D:$D,$B153,Kosztorys!$I:$I,CONCATENATE("&lt;01.01.",BL$10,""))+(SUMIFS(Kosztorys!$F:$F,Kosztorys!$D:$D,$B153,Kosztorys!$I:$I,CONCATENATE("&lt;=31.03.",BL$10,""))-SUMIFS(Kosztorys!$F:$F,Kosztorys!$D:$D,$B153,Kosztorys!$I:$I,CONCATENATE("&lt;=31.12.",BK$10,"")))*0.75+(SUMIFS(Kosztorys!$F:$F,Kosztorys!$D:$D,$B153,Kosztorys!$I:$I,CONCATENATE("&lt;=30.06.",BL$10,""))-SUMIFS(Kosztorys!$F:$F,Kosztorys!$D:$D,$B153,Kosztorys!$I:$I,CONCATENATE("&lt;=31.03.",BL$10,"")))*0.5+(SUMIFS(Kosztorys!$F:$F,Kosztorys!$D:$D,$B153,Kosztorys!$I:$I,CONCATENATE("&lt;=30.09.",BL$10,""))-SUMIFS(Kosztorys!$F:$F,Kosztorys!$D:$D,$B153,Kosztorys!$I:$I,CONCATENATE("&lt;=30.06.",BL$10,"")))*0.25,"nic"),0)</f>
        <v/>
      </c>
      <c r="BM153" s="41">
        <f>IF($C153="OPEX - Koszt 1szt/rok",IF($M153="szt",SUMIFS(Kosztorys!$F:$F,Kosztorys!$D:$D,$B153,Kosztorys!$I:$I,CONCATENATE("&lt;01.01.",BM$10,""))+(SUMIFS(Kosztorys!$F:$F,Kosztorys!$D:$D,$B153,Kosztorys!$I:$I,CONCATENATE("&lt;=31.03.",BM$10,""))-SUMIFS(Kosztorys!$F:$F,Kosztorys!$D:$D,$B153,Kosztorys!$I:$I,CONCATENATE("&lt;=31.12.",BL$10,"")))*0.75+(SUMIFS(Kosztorys!$F:$F,Kosztorys!$D:$D,$B153,Kosztorys!$I:$I,CONCATENATE("&lt;=30.06.",BM$10,""))-SUMIFS(Kosztorys!$F:$F,Kosztorys!$D:$D,$B153,Kosztorys!$I:$I,CONCATENATE("&lt;=31.03.",BM$10,"")))*0.5+(SUMIFS(Kosztorys!$F:$F,Kosztorys!$D:$D,$B153,Kosztorys!$I:$I,CONCATENATE("&lt;=30.09.",BM$10,""))-SUMIFS(Kosztorys!$F:$F,Kosztorys!$D:$D,$B153,Kosztorys!$I:$I,CONCATENATE("&lt;=30.06.",BM$10,"")))*0.25,"nic"),0)</f>
        <v/>
      </c>
      <c r="BN153" s="41">
        <f>IF($C153="OPEX - Koszt 1szt/rok",IF($M153="szt",SUMIFS(Kosztorys!$F:$F,Kosztorys!$D:$D,$B153,Kosztorys!$I:$I,CONCATENATE("&lt;01.01.",BN$10,""))+(SUMIFS(Kosztorys!$F:$F,Kosztorys!$D:$D,$B153,Kosztorys!$I:$I,CONCATENATE("&lt;=31.03.",BN$10,""))-SUMIFS(Kosztorys!$F:$F,Kosztorys!$D:$D,$B153,Kosztorys!$I:$I,CONCATENATE("&lt;=31.12.",BM$10,"")))*0.75+(SUMIFS(Kosztorys!$F:$F,Kosztorys!$D:$D,$B153,Kosztorys!$I:$I,CONCATENATE("&lt;=30.06.",BN$10,""))-SUMIFS(Kosztorys!$F:$F,Kosztorys!$D:$D,$B153,Kosztorys!$I:$I,CONCATENATE("&lt;=31.03.",BN$10,"")))*0.5+(SUMIFS(Kosztorys!$F:$F,Kosztorys!$D:$D,$B153,Kosztorys!$I:$I,CONCATENATE("&lt;=30.09.",BN$10,""))-SUMIFS(Kosztorys!$F:$F,Kosztorys!$D:$D,$B153,Kosztorys!$I:$I,CONCATENATE("&lt;=30.06.",BN$10,"")))*0.25,"nic"),0)</f>
        <v/>
      </c>
      <c r="BO153" s="41">
        <f>IF($C153="OPEX - Koszt 1szt/rok",IF($M153="szt",SUMIFS(Kosztorys!$F:$F,Kosztorys!$D:$D,$B153,Kosztorys!$I:$I,CONCATENATE("&lt;01.01.",BO$10,""))+(SUMIFS(Kosztorys!$F:$F,Kosztorys!$D:$D,$B153,Kosztorys!$I:$I,CONCATENATE("&lt;=31.03.",BO$10,""))-SUMIFS(Kosztorys!$F:$F,Kosztorys!$D:$D,$B153,Kosztorys!$I:$I,CONCATENATE("&lt;=31.12.",BN$10,"")))*0.75+(SUMIFS(Kosztorys!$F:$F,Kosztorys!$D:$D,$B153,Kosztorys!$I:$I,CONCATENATE("&lt;=30.06.",BO$10,""))-SUMIFS(Kosztorys!$F:$F,Kosztorys!$D:$D,$B153,Kosztorys!$I:$I,CONCATENATE("&lt;=31.03.",BO$10,"")))*0.5+(SUMIFS(Kosztorys!$F:$F,Kosztorys!$D:$D,$B153,Kosztorys!$I:$I,CONCATENATE("&lt;=30.09.",BO$10,""))-SUMIFS(Kosztorys!$F:$F,Kosztorys!$D:$D,$B153,Kosztorys!$I:$I,CONCATENATE("&lt;=30.06.",BO$10,"")))*0.25,"nic"),0)</f>
        <v/>
      </c>
      <c r="BP153" s="41">
        <f>IF($C153="OPEX - Koszt 1szt/rok",IF($M153="szt",SUMIFS(Kosztorys!$F:$F,Kosztorys!$D:$D,$B153,Kosztorys!$I:$I,CONCATENATE("&lt;01.01.",BP$10,""))+(SUMIFS(Kosztorys!$F:$F,Kosztorys!$D:$D,$B153,Kosztorys!$I:$I,CONCATENATE("&lt;=31.03.",BP$10,""))-SUMIFS(Kosztorys!$F:$F,Kosztorys!$D:$D,$B153,Kosztorys!$I:$I,CONCATENATE("&lt;=31.12.",BO$10,"")))*0.75+(SUMIFS(Kosztorys!$F:$F,Kosztorys!$D:$D,$B153,Kosztorys!$I:$I,CONCATENATE("&lt;=30.06.",BP$10,""))-SUMIFS(Kosztorys!$F:$F,Kosztorys!$D:$D,$B153,Kosztorys!$I:$I,CONCATENATE("&lt;=31.03.",BP$10,"")))*0.5+(SUMIFS(Kosztorys!$F:$F,Kosztorys!$D:$D,$B153,Kosztorys!$I:$I,CONCATENATE("&lt;=30.09.",BP$10,""))-SUMIFS(Kosztorys!$F:$F,Kosztorys!$D:$D,$B153,Kosztorys!$I:$I,CONCATENATE("&lt;=30.06.",BP$10,"")))*0.25,"nic"),0)</f>
        <v/>
      </c>
      <c r="BQ153" s="41">
        <f>IF($C153="OPEX - Koszt 1szt/rok",IF($M153="szt",SUMIFS(Kosztorys!$F:$F,Kosztorys!$D:$D,$B153,Kosztorys!$I:$I,CONCATENATE("&lt;01.01.",BQ$10,""))+(SUMIFS(Kosztorys!$F:$F,Kosztorys!$D:$D,$B153,Kosztorys!$I:$I,CONCATENATE("&lt;=31.03.",BQ$10,""))-SUMIFS(Kosztorys!$F:$F,Kosztorys!$D:$D,$B153,Kosztorys!$I:$I,CONCATENATE("&lt;=31.12.",BP$10,"")))*0.75+(SUMIFS(Kosztorys!$F:$F,Kosztorys!$D:$D,$B153,Kosztorys!$I:$I,CONCATENATE("&lt;=30.06.",BQ$10,""))-SUMIFS(Kosztorys!$F:$F,Kosztorys!$D:$D,$B153,Kosztorys!$I:$I,CONCATENATE("&lt;=31.03.",BQ$10,"")))*0.5+(SUMIFS(Kosztorys!$F:$F,Kosztorys!$D:$D,$B153,Kosztorys!$I:$I,CONCATENATE("&lt;=30.09.",BQ$10,""))-SUMIFS(Kosztorys!$F:$F,Kosztorys!$D:$D,$B153,Kosztorys!$I:$I,CONCATENATE("&lt;=30.06.",BQ$10,"")))*0.25,"nic"),0)</f>
        <v/>
      </c>
      <c r="BR153" s="41">
        <f>IF($C153="OPEX - Koszt 1szt/rok",IF($M153="szt",SUMIFS(Kosztorys!$F:$F,Kosztorys!$D:$D,$B153,Kosztorys!$I:$I,CONCATENATE("&lt;01.01.",BR$10,""))+(SUMIFS(Kosztorys!$F:$F,Kosztorys!$D:$D,$B153,Kosztorys!$I:$I,CONCATENATE("&lt;=31.03.",BR$10,""))-SUMIFS(Kosztorys!$F:$F,Kosztorys!$D:$D,$B153,Kosztorys!$I:$I,CONCATENATE("&lt;=31.12.",BQ$10,"")))*0.75+(SUMIFS(Kosztorys!$F:$F,Kosztorys!$D:$D,$B153,Kosztorys!$I:$I,CONCATENATE("&lt;=30.06.",BR$10,""))-SUMIFS(Kosztorys!$F:$F,Kosztorys!$D:$D,$B153,Kosztorys!$I:$I,CONCATENATE("&lt;=31.03.",BR$10,"")))*0.5+(SUMIFS(Kosztorys!$F:$F,Kosztorys!$D:$D,$B153,Kosztorys!$I:$I,CONCATENATE("&lt;=30.09.",BR$10,""))-SUMIFS(Kosztorys!$F:$F,Kosztorys!$D:$D,$B153,Kosztorys!$I:$I,CONCATENATE("&lt;=30.06.",BR$10,"")))*0.25,"nic"),0)</f>
        <v/>
      </c>
      <c r="BS153" s="41">
        <f>IF($C153="OPEX - Koszt 1szt/rok",IF($M153="szt",SUMIFS(Kosztorys!$F:$F,Kosztorys!$D:$D,$B153,Kosztorys!$I:$I,CONCATENATE("&lt;01.01.",BS$10,""))+(SUMIFS(Kosztorys!$F:$F,Kosztorys!$D:$D,$B153,Kosztorys!$I:$I,CONCATENATE("&lt;=31.03.",BS$10,""))-SUMIFS(Kosztorys!$F:$F,Kosztorys!$D:$D,$B153,Kosztorys!$I:$I,CONCATENATE("&lt;=31.12.",BR$10,"")))*0.75+(SUMIFS(Kosztorys!$F:$F,Kosztorys!$D:$D,$B153,Kosztorys!$I:$I,CONCATENATE("&lt;=30.06.",BS$10,""))-SUMIFS(Kosztorys!$F:$F,Kosztorys!$D:$D,$B153,Kosztorys!$I:$I,CONCATENATE("&lt;=31.03.",BS$10,"")))*0.5+(SUMIFS(Kosztorys!$F:$F,Kosztorys!$D:$D,$B153,Kosztorys!$I:$I,CONCATENATE("&lt;=30.09.",BS$10,""))-SUMIFS(Kosztorys!$F:$F,Kosztorys!$D:$D,$B153,Kosztorys!$I:$I,CONCATENATE("&lt;=30.06.",BS$10,"")))*0.25,"nic"),0)</f>
        <v/>
      </c>
      <c r="BT153" s="41">
        <f>IF($C153="OPEX - Koszt 1szt/rok",IF($M153="szt",SUMIFS(Kosztorys!$F:$F,Kosztorys!$D:$D,$B153,Kosztorys!$I:$I,CONCATENATE("&lt;01.01.",BT$10,""))+(SUMIFS(Kosztorys!$F:$F,Kosztorys!$D:$D,$B153,Kosztorys!$I:$I,CONCATENATE("&lt;=31.03.",BT$10,""))-SUMIFS(Kosztorys!$F:$F,Kosztorys!$D:$D,$B153,Kosztorys!$I:$I,CONCATENATE("&lt;=31.12.",BS$10,"")))*0.75+(SUMIFS(Kosztorys!$F:$F,Kosztorys!$D:$D,$B153,Kosztorys!$I:$I,CONCATENATE("&lt;=30.06.",BT$10,""))-SUMIFS(Kosztorys!$F:$F,Kosztorys!$D:$D,$B153,Kosztorys!$I:$I,CONCATENATE("&lt;=31.03.",BT$10,"")))*0.5+(SUMIFS(Kosztorys!$F:$F,Kosztorys!$D:$D,$B153,Kosztorys!$I:$I,CONCATENATE("&lt;=30.09.",BT$10,""))-SUMIFS(Kosztorys!$F:$F,Kosztorys!$D:$D,$B153,Kosztorys!$I:$I,CONCATENATE("&lt;=30.06.",BT$10,"")))*0.25,"nic"),0)</f>
        <v/>
      </c>
      <c r="BU153" s="41">
        <f>IF($C153="OPEX - Koszt 1szt/rok",IF($M153="szt",SUMIFS(Kosztorys!$F:$F,Kosztorys!$D:$D,$B153,Kosztorys!$I:$I,CONCATENATE("&lt;01.01.",BU$10,""))+(SUMIFS(Kosztorys!$F:$F,Kosztorys!$D:$D,$B153,Kosztorys!$I:$I,CONCATENATE("&lt;=31.03.",BU$10,""))-SUMIFS(Kosztorys!$F:$F,Kosztorys!$D:$D,$B153,Kosztorys!$I:$I,CONCATENATE("&lt;=31.12.",BT$10,"")))*0.75+(SUMIFS(Kosztorys!$F:$F,Kosztorys!$D:$D,$B153,Kosztorys!$I:$I,CONCATENATE("&lt;=30.06.",BU$10,""))-SUMIFS(Kosztorys!$F:$F,Kosztorys!$D:$D,$B153,Kosztorys!$I:$I,CONCATENATE("&lt;=31.03.",BU$10,"")))*0.5+(SUMIFS(Kosztorys!$F:$F,Kosztorys!$D:$D,$B153,Kosztorys!$I:$I,CONCATENATE("&lt;=30.09.",BU$10,""))-SUMIFS(Kosztorys!$F:$F,Kosztorys!$D:$D,$B153,Kosztorys!$I:$I,CONCATENATE("&lt;=30.06.",BU$10,"")))*0.25,"nic"),0)</f>
        <v/>
      </c>
      <c r="BV153" s="41">
        <f>IF($C153="OPEX - Koszt 1szt/rok",IF($M153="szt",SUMIFS(Kosztorys!$F:$F,Kosztorys!$D:$D,$B153,Kosztorys!$I:$I,CONCATENATE("&lt;01.01.",BV$10,""))+(SUMIFS(Kosztorys!$F:$F,Kosztorys!$D:$D,$B153,Kosztorys!$I:$I,CONCATENATE("&lt;=31.03.",BV$10,""))-SUMIFS(Kosztorys!$F:$F,Kosztorys!$D:$D,$B153,Kosztorys!$I:$I,CONCATENATE("&lt;=31.12.",BU$10,"")))*0.75+(SUMIFS(Kosztorys!$F:$F,Kosztorys!$D:$D,$B153,Kosztorys!$I:$I,CONCATENATE("&lt;=30.06.",BV$10,""))-SUMIFS(Kosztorys!$F:$F,Kosztorys!$D:$D,$B153,Kosztorys!$I:$I,CONCATENATE("&lt;=31.03.",BV$10,"")))*0.5+(SUMIFS(Kosztorys!$F:$F,Kosztorys!$D:$D,$B153,Kosztorys!$I:$I,CONCATENATE("&lt;=30.09.",BV$10,""))-SUMIFS(Kosztorys!$F:$F,Kosztorys!$D:$D,$B153,Kosztorys!$I:$I,CONCATENATE("&lt;=30.06.",BV$10,"")))*0.25,"nic"),0)</f>
        <v/>
      </c>
      <c r="BW153" s="41">
        <f>IF($C153="OPEX - Koszt 1szt/rok",IF($M153="szt",SUMIFS(Kosztorys!$F:$F,Kosztorys!$D:$D,$B153,Kosztorys!$I:$I,CONCATENATE("&lt;01.01.",BW$10,""))+(SUMIFS(Kosztorys!$F:$F,Kosztorys!$D:$D,$B153,Kosztorys!$I:$I,CONCATENATE("&lt;=31.03.",BW$10,""))-SUMIFS(Kosztorys!$F:$F,Kosztorys!$D:$D,$B153,Kosztorys!$I:$I,CONCATENATE("&lt;=31.12.",BV$10,"")))*0.75+(SUMIFS(Kosztorys!$F:$F,Kosztorys!$D:$D,$B153,Kosztorys!$I:$I,CONCATENATE("&lt;=30.06.",BW$10,""))-SUMIFS(Kosztorys!$F:$F,Kosztorys!$D:$D,$B153,Kosztorys!$I:$I,CONCATENATE("&lt;=31.03.",BW$10,"")))*0.5+(SUMIFS(Kosztorys!$F:$F,Kosztorys!$D:$D,$B153,Kosztorys!$I:$I,CONCATENATE("&lt;=30.09.",BW$10,""))-SUMIFS(Kosztorys!$F:$F,Kosztorys!$D:$D,$B153,Kosztorys!$I:$I,CONCATENATE("&lt;=30.06.",BW$10,"")))*0.25,"nic"),0)</f>
        <v/>
      </c>
      <c r="BX153" s="41">
        <f>IF(C153="OPEX - Koszt 1szt/rok",IF(MAX(BH153:BW153)=IF(ISERROR(VLOOKUP(B153,JB_tabela,MATCH(BX$9,JB_menu,0)-1,FALSE())),,VLOOKUP(B153,JB_tabela,MATCH(BX$9,JB_menu,0)-1,FALSE())),"OK","nie zgadza się liczba użytych JB"),"OK-ND")</f>
        <v/>
      </c>
      <c r="CB153" s="41">
        <f>IF($C153="OPEX - Długość 1m koszt/rok",IF($M153="m",SUMIFS(Kosztorys!$F:$F,Kosztorys!$D:$D,$B153,Kosztorys!$I:$I,CONCATENATE("&lt;01.01.",CB$10,""))+(SUMIFS(Kosztorys!$F:$F,Kosztorys!$D:$D,$B153,Kosztorys!$I:$I,CONCATENATE("&lt;=31.03.",CB$10,""))-SUMIFS(Kosztorys!$F:$F,Kosztorys!$D:$D,$B153,Kosztorys!$I:$I,CONCATENATE("&lt;=31.12.",CA$10,"")))*0.75+(SUMIFS(Kosztorys!$F:$F,Kosztorys!$D:$D,$B153,Kosztorys!$I:$I,CONCATENATE("&lt;=30.06.",CB$10,""))-SUMIFS(Kosztorys!$F:$F,Kosztorys!$D:$D,$B153,Kosztorys!$I:$I,CONCATENATE("&lt;=31.03.",CB$10,"")))*0.5+(SUMIFS(Kosztorys!$F:$F,Kosztorys!$D:$D,$B153,Kosztorys!$I:$I,CONCATENATE("&lt;=30.09.",CB$10,""))-SUMIFS(Kosztorys!$F:$F,Kosztorys!$D:$D,$B153,Kosztorys!$I:$I,CONCATENATE("&lt;=30.06.",CB$10,"")))*0.25,"nic"),0)</f>
        <v/>
      </c>
      <c r="CC153" s="41">
        <f>IF($C153="OPEX - Długość 1m koszt/rok",IF($M153="m",SUMIFS(Kosztorys!$F:$F,Kosztorys!$D:$D,$B153,Kosztorys!$I:$I,CONCATENATE("&lt;01.01.",CC$10,""))+(SUMIFS(Kosztorys!$F:$F,Kosztorys!$D:$D,$B153,Kosztorys!$I:$I,CONCATENATE("&lt;=31.03.",CC$10,""))-SUMIFS(Kosztorys!$F:$F,Kosztorys!$D:$D,$B153,Kosztorys!$I:$I,CONCATENATE("&lt;=31.12.",CB$10,"")))*0.75+(SUMIFS(Kosztorys!$F:$F,Kosztorys!$D:$D,$B153,Kosztorys!$I:$I,CONCATENATE("&lt;=30.06.",CC$10,""))-SUMIFS(Kosztorys!$F:$F,Kosztorys!$D:$D,$B153,Kosztorys!$I:$I,CONCATENATE("&lt;=31.03.",CC$10,"")))*0.5+(SUMIFS(Kosztorys!$F:$F,Kosztorys!$D:$D,$B153,Kosztorys!$I:$I,CONCATENATE("&lt;=30.09.",CC$10,""))-SUMIFS(Kosztorys!$F:$F,Kosztorys!$D:$D,$B153,Kosztorys!$I:$I,CONCATENATE("&lt;=30.06.",CC$10,"")))*0.25,"nic"),0)</f>
        <v/>
      </c>
      <c r="CD153" s="41">
        <f>IF($C153="OPEX - Długość 1m koszt/rok",IF($M153="m",SUMIFS(Kosztorys!$F:$F,Kosztorys!$D:$D,$B153,Kosztorys!$I:$I,CONCATENATE("&lt;01.01.",CD$10,""))+(SUMIFS(Kosztorys!$F:$F,Kosztorys!$D:$D,$B153,Kosztorys!$I:$I,CONCATENATE("&lt;=31.03.",CD$10,""))-SUMIFS(Kosztorys!$F:$F,Kosztorys!$D:$D,$B153,Kosztorys!$I:$I,CONCATENATE("&lt;=31.12.",CC$10,"")))*0.75+(SUMIFS(Kosztorys!$F:$F,Kosztorys!$D:$D,$B153,Kosztorys!$I:$I,CONCATENATE("&lt;=30.06.",CD$10,""))-SUMIFS(Kosztorys!$F:$F,Kosztorys!$D:$D,$B153,Kosztorys!$I:$I,CONCATENATE("&lt;=31.03.",CD$10,"")))*0.5+(SUMIFS(Kosztorys!$F:$F,Kosztorys!$D:$D,$B153,Kosztorys!$I:$I,CONCATENATE("&lt;=30.09.",CD$10,""))-SUMIFS(Kosztorys!$F:$F,Kosztorys!$D:$D,$B153,Kosztorys!$I:$I,CONCATENATE("&lt;=30.06.",CD$10,"")))*0.25,"nic"),0)</f>
        <v/>
      </c>
      <c r="CE153" s="41">
        <f>IF($C153="OPEX - Długość 1m koszt/rok",IF($M153="m",SUMIFS(Kosztorys!$F:$F,Kosztorys!$D:$D,$B153,Kosztorys!$I:$I,CONCATENATE("&lt;01.01.",CE$10,""))+(SUMIFS(Kosztorys!$F:$F,Kosztorys!$D:$D,$B153,Kosztorys!$I:$I,CONCATENATE("&lt;=31.03.",CE$10,""))-SUMIFS(Kosztorys!$F:$F,Kosztorys!$D:$D,$B153,Kosztorys!$I:$I,CONCATENATE("&lt;=31.12.",CD$10,"")))*0.75+(SUMIFS(Kosztorys!$F:$F,Kosztorys!$D:$D,$B153,Kosztorys!$I:$I,CONCATENATE("&lt;=30.06.",CE$10,""))-SUMIFS(Kosztorys!$F:$F,Kosztorys!$D:$D,$B153,Kosztorys!$I:$I,CONCATENATE("&lt;=31.03.",CE$10,"")))*0.5+(SUMIFS(Kosztorys!$F:$F,Kosztorys!$D:$D,$B153,Kosztorys!$I:$I,CONCATENATE("&lt;=30.09.",CE$10,""))-SUMIFS(Kosztorys!$F:$F,Kosztorys!$D:$D,$B153,Kosztorys!$I:$I,CONCATENATE("&lt;=30.06.",CE$10,"")))*0.25,"nic"),0)</f>
        <v/>
      </c>
      <c r="CF153" s="41">
        <f>IF($C153="OPEX - Długość 1m koszt/rok",IF($M153="m",SUMIFS(Kosztorys!$F:$F,Kosztorys!$D:$D,$B153,Kosztorys!$I:$I,CONCATENATE("&lt;01.01.",CF$10,""))+(SUMIFS(Kosztorys!$F:$F,Kosztorys!$D:$D,$B153,Kosztorys!$I:$I,CONCATENATE("&lt;=31.03.",CF$10,""))-SUMIFS(Kosztorys!$F:$F,Kosztorys!$D:$D,$B153,Kosztorys!$I:$I,CONCATENATE("&lt;=31.12.",CE$10,"")))*0.75+(SUMIFS(Kosztorys!$F:$F,Kosztorys!$D:$D,$B153,Kosztorys!$I:$I,CONCATENATE("&lt;=30.06.",CF$10,""))-SUMIFS(Kosztorys!$F:$F,Kosztorys!$D:$D,$B153,Kosztorys!$I:$I,CONCATENATE("&lt;=31.03.",CF$10,"")))*0.5+(SUMIFS(Kosztorys!$F:$F,Kosztorys!$D:$D,$B153,Kosztorys!$I:$I,CONCATENATE("&lt;=30.09.",CF$10,""))-SUMIFS(Kosztorys!$F:$F,Kosztorys!$D:$D,$B153,Kosztorys!$I:$I,CONCATENATE("&lt;=30.06.",CF$10,"")))*0.25,"nic"),0)</f>
        <v/>
      </c>
      <c r="CG153" s="41">
        <f>IF($C153="OPEX - Długość 1m koszt/rok",IF($M153="m",SUMIFS(Kosztorys!$F:$F,Kosztorys!$D:$D,$B153,Kosztorys!$I:$I,CONCATENATE("&lt;01.01.",CG$10,""))+(SUMIFS(Kosztorys!$F:$F,Kosztorys!$D:$D,$B153,Kosztorys!$I:$I,CONCATENATE("&lt;=31.03.",CG$10,""))-SUMIFS(Kosztorys!$F:$F,Kosztorys!$D:$D,$B153,Kosztorys!$I:$I,CONCATENATE("&lt;=31.12.",CF$10,"")))*0.75+(SUMIFS(Kosztorys!$F:$F,Kosztorys!$D:$D,$B153,Kosztorys!$I:$I,CONCATENATE("&lt;=30.06.",CG$10,""))-SUMIFS(Kosztorys!$F:$F,Kosztorys!$D:$D,$B153,Kosztorys!$I:$I,CONCATENATE("&lt;=31.03.",CG$10,"")))*0.5+(SUMIFS(Kosztorys!$F:$F,Kosztorys!$D:$D,$B153,Kosztorys!$I:$I,CONCATENATE("&lt;=30.09.",CG$10,""))-SUMIFS(Kosztorys!$F:$F,Kosztorys!$D:$D,$B153,Kosztorys!$I:$I,CONCATENATE("&lt;=30.06.",CG$10,"")))*0.25,"nic"),0)</f>
        <v/>
      </c>
      <c r="CH153" s="41">
        <f>IF($C153="OPEX - Długość 1m koszt/rok",IF($M153="m",SUMIFS(Kosztorys!$F:$F,Kosztorys!$D:$D,$B153,Kosztorys!$I:$I,CONCATENATE("&lt;01.01.",CH$10,""))+(SUMIFS(Kosztorys!$F:$F,Kosztorys!$D:$D,$B153,Kosztorys!$I:$I,CONCATENATE("&lt;=31.03.",CH$10,""))-SUMIFS(Kosztorys!$F:$F,Kosztorys!$D:$D,$B153,Kosztorys!$I:$I,CONCATENATE("&lt;=31.12.",CG$10,"")))*0.75+(SUMIFS(Kosztorys!$F:$F,Kosztorys!$D:$D,$B153,Kosztorys!$I:$I,CONCATENATE("&lt;=30.06.",CH$10,""))-SUMIFS(Kosztorys!$F:$F,Kosztorys!$D:$D,$B153,Kosztorys!$I:$I,CONCATENATE("&lt;=31.03.",CH$10,"")))*0.5+(SUMIFS(Kosztorys!$F:$F,Kosztorys!$D:$D,$B153,Kosztorys!$I:$I,CONCATENATE("&lt;=30.09.",CH$10,""))-SUMIFS(Kosztorys!$F:$F,Kosztorys!$D:$D,$B153,Kosztorys!$I:$I,CONCATENATE("&lt;=30.06.",CH$10,"")))*0.25,"nic"),0)</f>
        <v/>
      </c>
      <c r="CI153" s="41">
        <f>IF($C153="OPEX - Długość 1m koszt/rok",IF($M153="m",SUMIFS(Kosztorys!$F:$F,Kosztorys!$D:$D,$B153,Kosztorys!$I:$I,CONCATENATE("&lt;01.01.",CI$10,""))+(SUMIFS(Kosztorys!$F:$F,Kosztorys!$D:$D,$B153,Kosztorys!$I:$I,CONCATENATE("&lt;=31.03.",CI$10,""))-SUMIFS(Kosztorys!$F:$F,Kosztorys!$D:$D,$B153,Kosztorys!$I:$I,CONCATENATE("&lt;=31.12.",CH$10,"")))*0.75+(SUMIFS(Kosztorys!$F:$F,Kosztorys!$D:$D,$B153,Kosztorys!$I:$I,CONCATENATE("&lt;=30.06.",CI$10,""))-SUMIFS(Kosztorys!$F:$F,Kosztorys!$D:$D,$B153,Kosztorys!$I:$I,CONCATENATE("&lt;=31.03.",CI$10,"")))*0.5+(SUMIFS(Kosztorys!$F:$F,Kosztorys!$D:$D,$B153,Kosztorys!$I:$I,CONCATENATE("&lt;=30.09.",CI$10,""))-SUMIFS(Kosztorys!$F:$F,Kosztorys!$D:$D,$B153,Kosztorys!$I:$I,CONCATENATE("&lt;=30.06.",CI$10,"")))*0.25,"nic"),0)</f>
        <v/>
      </c>
      <c r="CJ153" s="41">
        <f>IF($C153="OPEX - Długość 1m koszt/rok",IF($M153="m",SUMIFS(Kosztorys!$F:$F,Kosztorys!$D:$D,$B153,Kosztorys!$I:$I,CONCATENATE("&lt;01.01.",CJ$10,""))+(SUMIFS(Kosztorys!$F:$F,Kosztorys!$D:$D,$B153,Kosztorys!$I:$I,CONCATENATE("&lt;=31.03.",CJ$10,""))-SUMIFS(Kosztorys!$F:$F,Kosztorys!$D:$D,$B153,Kosztorys!$I:$I,CONCATENATE("&lt;=31.12.",CI$10,"")))*0.75+(SUMIFS(Kosztorys!$F:$F,Kosztorys!$D:$D,$B153,Kosztorys!$I:$I,CONCATENATE("&lt;=30.06.",CJ$10,""))-SUMIFS(Kosztorys!$F:$F,Kosztorys!$D:$D,$B153,Kosztorys!$I:$I,CONCATENATE("&lt;=31.03.",CJ$10,"")))*0.5+(SUMIFS(Kosztorys!$F:$F,Kosztorys!$D:$D,$B153,Kosztorys!$I:$I,CONCATENATE("&lt;=30.09.",CJ$10,""))-SUMIFS(Kosztorys!$F:$F,Kosztorys!$D:$D,$B153,Kosztorys!$I:$I,CONCATENATE("&lt;=30.06.",CJ$10,"")))*0.25,"nic"),0)</f>
        <v/>
      </c>
      <c r="CK153" s="41">
        <f>IF($C153="OPEX - Długość 1m koszt/rok",IF($M153="m",SUMIFS(Kosztorys!$F:$F,Kosztorys!$D:$D,$B153,Kosztorys!$I:$I,CONCATENATE("&lt;01.01.",CK$10,""))+(SUMIFS(Kosztorys!$F:$F,Kosztorys!$D:$D,$B153,Kosztorys!$I:$I,CONCATENATE("&lt;=31.03.",CK$10,""))-SUMIFS(Kosztorys!$F:$F,Kosztorys!$D:$D,$B153,Kosztorys!$I:$I,CONCATENATE("&lt;=31.12.",CJ$10,"")))*0.75+(SUMIFS(Kosztorys!$F:$F,Kosztorys!$D:$D,$B153,Kosztorys!$I:$I,CONCATENATE("&lt;=30.06.",CK$10,""))-SUMIFS(Kosztorys!$F:$F,Kosztorys!$D:$D,$B153,Kosztorys!$I:$I,CONCATENATE("&lt;=31.03.",CK$10,"")))*0.5+(SUMIFS(Kosztorys!$F:$F,Kosztorys!$D:$D,$B153,Kosztorys!$I:$I,CONCATENATE("&lt;=30.09.",CK$10,""))-SUMIFS(Kosztorys!$F:$F,Kosztorys!$D:$D,$B153,Kosztorys!$I:$I,CONCATENATE("&lt;=30.06.",CK$10,"")))*0.25,"nic"),0)</f>
        <v/>
      </c>
      <c r="CL153" s="41">
        <f>IF($C153="OPEX - Długość 1m koszt/rok",IF($M153="m",SUMIFS(Kosztorys!$F:$F,Kosztorys!$D:$D,$B153,Kosztorys!$I:$I,CONCATENATE("&lt;01.01.",CL$10,""))+(SUMIFS(Kosztorys!$F:$F,Kosztorys!$D:$D,$B153,Kosztorys!$I:$I,CONCATENATE("&lt;=31.03.",CL$10,""))-SUMIFS(Kosztorys!$F:$F,Kosztorys!$D:$D,$B153,Kosztorys!$I:$I,CONCATENATE("&lt;=31.12.",CK$10,"")))*0.75+(SUMIFS(Kosztorys!$F:$F,Kosztorys!$D:$D,$B153,Kosztorys!$I:$I,CONCATENATE("&lt;=30.06.",CL$10,""))-SUMIFS(Kosztorys!$F:$F,Kosztorys!$D:$D,$B153,Kosztorys!$I:$I,CONCATENATE("&lt;=31.03.",CL$10,"")))*0.5+(SUMIFS(Kosztorys!$F:$F,Kosztorys!$D:$D,$B153,Kosztorys!$I:$I,CONCATENATE("&lt;=30.09.",CL$10,""))-SUMIFS(Kosztorys!$F:$F,Kosztorys!$D:$D,$B153,Kosztorys!$I:$I,CONCATENATE("&lt;=30.06.",CL$10,"")))*0.25,"nic"),0)</f>
        <v/>
      </c>
      <c r="CM153" s="41">
        <f>IF($C153="OPEX - Długość 1m koszt/rok",IF($M153="m",SUMIFS(Kosztorys!$F:$F,Kosztorys!$D:$D,$B153,Kosztorys!$I:$I,CONCATENATE("&lt;01.01.",CM$10,""))+(SUMIFS(Kosztorys!$F:$F,Kosztorys!$D:$D,$B153,Kosztorys!$I:$I,CONCATENATE("&lt;=31.03.",CM$10,""))-SUMIFS(Kosztorys!$F:$F,Kosztorys!$D:$D,$B153,Kosztorys!$I:$I,CONCATENATE("&lt;=31.12.",CL$10,"")))*0.75+(SUMIFS(Kosztorys!$F:$F,Kosztorys!$D:$D,$B153,Kosztorys!$I:$I,CONCATENATE("&lt;=30.06.",CM$10,""))-SUMIFS(Kosztorys!$F:$F,Kosztorys!$D:$D,$B153,Kosztorys!$I:$I,CONCATENATE("&lt;=31.03.",CM$10,"")))*0.5+(SUMIFS(Kosztorys!$F:$F,Kosztorys!$D:$D,$B153,Kosztorys!$I:$I,CONCATENATE("&lt;=30.09.",CM$10,""))-SUMIFS(Kosztorys!$F:$F,Kosztorys!$D:$D,$B153,Kosztorys!$I:$I,CONCATENATE("&lt;=30.06.",CM$10,"")))*0.25,"nic"),0)</f>
        <v/>
      </c>
      <c r="CN153" s="41">
        <f>IF($C153="OPEX - Długość 1m koszt/rok",IF($M153="m",SUMIFS(Kosztorys!$F:$F,Kosztorys!$D:$D,$B153,Kosztorys!$I:$I,CONCATENATE("&lt;01.01.",CN$10,""))+(SUMIFS(Kosztorys!$F:$F,Kosztorys!$D:$D,$B153,Kosztorys!$I:$I,CONCATENATE("&lt;=31.03.",CN$10,""))-SUMIFS(Kosztorys!$F:$F,Kosztorys!$D:$D,$B153,Kosztorys!$I:$I,CONCATENATE("&lt;=31.12.",CM$10,"")))*0.75+(SUMIFS(Kosztorys!$F:$F,Kosztorys!$D:$D,$B153,Kosztorys!$I:$I,CONCATENATE("&lt;=30.06.",CN$10,""))-SUMIFS(Kosztorys!$F:$F,Kosztorys!$D:$D,$B153,Kosztorys!$I:$I,CONCATENATE("&lt;=31.03.",CN$10,"")))*0.5+(SUMIFS(Kosztorys!$F:$F,Kosztorys!$D:$D,$B153,Kosztorys!$I:$I,CONCATENATE("&lt;=30.09.",CN$10,""))-SUMIFS(Kosztorys!$F:$F,Kosztorys!$D:$D,$B153,Kosztorys!$I:$I,CONCATENATE("&lt;=30.06.",CN$10,"")))*0.25,"nic"),0)</f>
        <v/>
      </c>
      <c r="CO153" s="41">
        <f>IF($C153="OPEX - Długość 1m koszt/rok",IF($M153="m",SUMIFS(Kosztorys!$F:$F,Kosztorys!$D:$D,$B153,Kosztorys!$I:$I,CONCATENATE("&lt;01.01.",CO$10,""))+(SUMIFS(Kosztorys!$F:$F,Kosztorys!$D:$D,$B153,Kosztorys!$I:$I,CONCATENATE("&lt;=31.03.",CO$10,""))-SUMIFS(Kosztorys!$F:$F,Kosztorys!$D:$D,$B153,Kosztorys!$I:$I,CONCATENATE("&lt;=31.12.",CN$10,"")))*0.75+(SUMIFS(Kosztorys!$F:$F,Kosztorys!$D:$D,$B153,Kosztorys!$I:$I,CONCATENATE("&lt;=30.06.",CO$10,""))-SUMIFS(Kosztorys!$F:$F,Kosztorys!$D:$D,$B153,Kosztorys!$I:$I,CONCATENATE("&lt;=31.03.",CO$10,"")))*0.5+(SUMIFS(Kosztorys!$F:$F,Kosztorys!$D:$D,$B153,Kosztorys!$I:$I,CONCATENATE("&lt;=30.09.",CO$10,""))-SUMIFS(Kosztorys!$F:$F,Kosztorys!$D:$D,$B153,Kosztorys!$I:$I,CONCATENATE("&lt;=30.06.",CO$10,"")))*0.25,"nic"),0)</f>
        <v/>
      </c>
      <c r="CP153" s="41">
        <f>IF($C153="OPEX - Długość 1m koszt/rok",IF($M153="m",SUMIFS(Kosztorys!$F:$F,Kosztorys!$D:$D,$B153,Kosztorys!$I:$I,CONCATENATE("&lt;01.01.",CP$10,""))+(SUMIFS(Kosztorys!$F:$F,Kosztorys!$D:$D,$B153,Kosztorys!$I:$I,CONCATENATE("&lt;=31.03.",CP$10,""))-SUMIFS(Kosztorys!$F:$F,Kosztorys!$D:$D,$B153,Kosztorys!$I:$I,CONCATENATE("&lt;=31.12.",CO$10,"")))*0.75+(SUMIFS(Kosztorys!$F:$F,Kosztorys!$D:$D,$B153,Kosztorys!$I:$I,CONCATENATE("&lt;=30.06.",CP$10,""))-SUMIFS(Kosztorys!$F:$F,Kosztorys!$D:$D,$B153,Kosztorys!$I:$I,CONCATENATE("&lt;=31.03.",CP$10,"")))*0.5+(SUMIFS(Kosztorys!$F:$F,Kosztorys!$D:$D,$B153,Kosztorys!$I:$I,CONCATENATE("&lt;=30.09.",CP$10,""))-SUMIFS(Kosztorys!$F:$F,Kosztorys!$D:$D,$B153,Kosztorys!$I:$I,CONCATENATE("&lt;=30.06.",CP$10,"")))*0.25,"nic"),0)</f>
        <v/>
      </c>
      <c r="CQ153" s="41">
        <f>IF($C153="OPEX - Długość 1m koszt/rok",IF($M153="m",SUMIFS(Kosztorys!$F:$F,Kosztorys!$D:$D,$B153,Kosztorys!$I:$I,CONCATENATE("&lt;01.01.",CQ$10,""))+(SUMIFS(Kosztorys!$F:$F,Kosztorys!$D:$D,$B153,Kosztorys!$I:$I,CONCATENATE("&lt;=31.03.",CQ$10,""))-SUMIFS(Kosztorys!$F:$F,Kosztorys!$D:$D,$B153,Kosztorys!$I:$I,CONCATENATE("&lt;=31.12.",CP$10,"")))*0.75+(SUMIFS(Kosztorys!$F:$F,Kosztorys!$D:$D,$B153,Kosztorys!$I:$I,CONCATENATE("&lt;=30.06.",CQ$10,""))-SUMIFS(Kosztorys!$F:$F,Kosztorys!$D:$D,$B153,Kosztorys!$I:$I,CONCATENATE("&lt;=31.03.",CQ$10,"")))*0.5+(SUMIFS(Kosztorys!$F:$F,Kosztorys!$D:$D,$B153,Kosztorys!$I:$I,CONCATENATE("&lt;=30.09.",CQ$10,""))-SUMIFS(Kosztorys!$F:$F,Kosztorys!$D:$D,$B153,Kosztorys!$I:$I,CONCATENATE("&lt;=30.06.",CQ$10,"")))*0.25,"nic"),0)</f>
        <v/>
      </c>
      <c r="CR153" s="41">
        <f>IF(C153="OPEX - Długość 1m koszt/rok",IF(MAX(CB153:CQ153)=IF(ISERROR(VLOOKUP(B153,JB_tabela,MATCH(CR$9,JB_menu,0)-1,FALSE())),,VLOOKUP(B153,JB_tabela,MATCH(CR$9,JB_menu,0)-1,FALSE())),"OK","nie zgadza się liczba użytych JB"),"OK-ND")</f>
        <v/>
      </c>
      <c r="CS153" s="41">
        <f>IFERROR(VLOOKUP($C153,$CY$2:$CZ$7,2,FALSE()),"ERROR")</f>
        <v/>
      </c>
      <c r="CV153" s="41">
        <f>$Q153</f>
        <v/>
      </c>
      <c r="CW153" s="41">
        <f>$R153</f>
        <v/>
      </c>
      <c r="CX153" s="41">
        <f>$S153</f>
        <v/>
      </c>
      <c r="CY153" s="41">
        <f>ROUND(IF(LEFT($C153,4)="CAPE",ROUND($E153*$H153,2)*OFFSET(T153,0,$CS153),0),2)</f>
        <v/>
      </c>
      <c r="CZ153" s="41">
        <f>ROUND(IF(LEFT($C153,4)="CAPE",ROUND($E153*$H153,2)*OFFSET(U153,0,$CS153),0),2)</f>
        <v/>
      </c>
      <c r="DA153" s="41">
        <f>ROUND(IF(LEFT($C153,4)="CAPE",ROUND($E153*$H153,2)*OFFSET(V153,0,$CS153),0),2)</f>
        <v/>
      </c>
      <c r="DB153" s="41">
        <f>ROUND(IF(LEFT($C153,4)="CAPE",ROUND($E153*$H153,2)*OFFSET(W153,0,$CS153),0),2)</f>
        <v/>
      </c>
      <c r="DC153" s="41">
        <f>ROUND(IF(LEFT($C153,4)="CAPE",ROUND($E153*$H153,2)*OFFSET(X153,0,$CS153),0),2)</f>
        <v/>
      </c>
      <c r="DD153" s="41">
        <f>ROUND(IF(LEFT($C153,4)="CAPE",ROUND($E153*$H153,2)*OFFSET(Y153,0,$CS153),0),2)</f>
        <v/>
      </c>
      <c r="DE153" s="41">
        <f>ROUND(IF(LEFT($C153,4)="CAPE",ROUND($E153*$H153,2)*OFFSET(Z153,0,$CS153),0),2)</f>
        <v/>
      </c>
      <c r="DF153" s="41">
        <f>ROUND(IF(LEFT($C153,4)="CAPE",ROUND($E153*$H153,2)*OFFSET(AA153,0,$CS153),0),2)</f>
        <v/>
      </c>
      <c r="DG153" s="41">
        <f>ROUND(IF(LEFT($C153,4)="CAPE",ROUND($E153*$H153,2)*OFFSET(AB153,0,$CS153),0),2)</f>
        <v/>
      </c>
      <c r="DH153" s="41">
        <f>ROUND(IF(LEFT($C153,4)="CAPE",ROUND($E153*$H153,2)*OFFSET(AC153,0,$CS153),0),2)</f>
        <v/>
      </c>
      <c r="DI153" s="41">
        <f>ROUND(IF(LEFT($C153,4)="CAPE",ROUND($E153*$H153,2)*OFFSET(AD153,0,$CS153),0),2)</f>
        <v/>
      </c>
      <c r="DJ153" s="41">
        <f>ROUND(IF(LEFT($C153,4)="CAPE",ROUND($E153*$H153,2)*OFFSET(AE153,0,$CS153),0),2)</f>
        <v/>
      </c>
      <c r="DK153" s="41">
        <f>ROUND(IF(LEFT($C153,4)="CAPE",ROUND($E153*$H153,2)*OFFSET(AF153,0,$CS153),0),2)</f>
        <v/>
      </c>
      <c r="DL153" s="41">
        <f>ROUND(IF(LEFT($C153,4)="CAPE",ROUND($E153*$H153,2)*OFFSET(AG153,0,$CS153),0),2)</f>
        <v/>
      </c>
      <c r="DM153" s="41">
        <f>ROUND(IF(LEFT($C153,4)="CAPE",ROUND($E153*$H153,2)*OFFSET(AH153,0,$CS153),0),2)</f>
        <v/>
      </c>
      <c r="DN153" s="41">
        <f>ROUND(IF(LEFT($C153,4)="CAPE",ROUND($E153*$H153,2)*OFFSET(AI153,0,$CS153),0),2)</f>
        <v/>
      </c>
      <c r="DP153" s="41">
        <f>$Q153</f>
        <v/>
      </c>
      <c r="DQ153" s="41">
        <f>$R153</f>
        <v/>
      </c>
      <c r="DR153" s="41">
        <f>$S153</f>
        <v/>
      </c>
      <c r="DS153" s="41">
        <f>ROUND(IF(LEFT($C153,4)="OPEX",$E153*$H153*OFFSET($T153,0,$CS153),0),2)</f>
        <v/>
      </c>
      <c r="DT153" s="41">
        <f>ROUND(IF(LEFT($C153,4)="OPEX",$E153*$H153*OFFSET($U153,0,$CS153),0),2)</f>
        <v/>
      </c>
      <c r="DU153" s="41">
        <f>ROUND(IF(LEFT($C153,4)="OPEX",$E153*$H153*OFFSET($V153,0,$CS153),0),2)</f>
        <v/>
      </c>
      <c r="DV153" s="41">
        <f>ROUND(IF(LEFT($C153,4)="OPEX",$E153*$H153*OFFSET($W153,0,$CS153),0),2)</f>
        <v/>
      </c>
      <c r="DW153" s="41">
        <f>ROUND(IF(LEFT($C153,4)="OPEX",$E153*$H153*OFFSET($X153,0,$CS153),0),2)</f>
        <v/>
      </c>
      <c r="DX153" s="41">
        <f>ROUND(IF(LEFT($C153,4)="OPEX",$E153*$H153*OFFSET($Y153,0,$CS153),0),2)</f>
        <v/>
      </c>
      <c r="DY153" s="41">
        <f>ROUND(IF(LEFT($C153,4)="OPEX",$E153*$H153*OFFSET($Z153,0,$CS153),0),2)</f>
        <v/>
      </c>
      <c r="DZ153" s="41">
        <f>ROUND(IF(LEFT($C153,4)="OPEX",$E153*$H153*OFFSET($AA153,0,$CS153),0),2)</f>
        <v/>
      </c>
      <c r="EA153" s="41">
        <f>ROUND(IF(LEFT($C153,4)="OPEX",$E153*$H153*OFFSET($AB153,0,$CS153),0),2)</f>
        <v/>
      </c>
      <c r="EB153" s="41">
        <f>ROUND(IF(LEFT($C153,4)="OPEX",$E153*$H153*OFFSET($AC153,0,$CS153),0),2)</f>
        <v/>
      </c>
      <c r="EC153" s="41">
        <f>ROUND(IF(LEFT($C153,4)="OPEX",$E153*$H153*OFFSET($AD153,0,$CS153),0),2)</f>
        <v/>
      </c>
      <c r="ED153" s="41">
        <f>ROUND(IF(LEFT($C153,4)="OPEX",$E153*$H153*OFFSET($AE153,0,$CS153),0),2)</f>
        <v/>
      </c>
      <c r="EE153" s="41">
        <f>ROUND(IF(LEFT($C153,4)="OPEX",$E153*$H153*OFFSET($AF153,0,$CS153),0),2)</f>
        <v/>
      </c>
      <c r="EF153" s="41">
        <f>ROUND(IF(LEFT($C153,4)="OPEX",$E153*$H153*OFFSET($AG153,0,$CS153),0),2)</f>
        <v/>
      </c>
      <c r="EG153" s="41">
        <f>ROUND(IF(LEFT($C153,4)="OPEX",$E153*$H153*OFFSET($AH153,0,$CS153),0),2)</f>
        <v/>
      </c>
      <c r="EH153" s="41">
        <f>ROUND(IF(LEFT($C153,4)="OPEX",$E153*$H153*OFFSET($AI153,0,$CS153),0),2)</f>
        <v/>
      </c>
      <c r="EJ153" s="41">
        <f>$Q153</f>
        <v/>
      </c>
      <c r="EK153" s="41">
        <f>$R153</f>
        <v/>
      </c>
      <c r="EL153" s="41">
        <f>$S153</f>
        <v/>
      </c>
      <c r="EM153" s="41">
        <f>ROUND($D153*$CY153,2)</f>
        <v/>
      </c>
      <c r="EN153" s="41">
        <f>ROUND($D153*$CZ153,2)</f>
        <v/>
      </c>
      <c r="EO153" s="41">
        <f>ROUND($D153*$DA153,2)</f>
        <v/>
      </c>
      <c r="EP153" s="41">
        <f>ROUND($D153*$DB153,2)</f>
        <v/>
      </c>
      <c r="EQ153" s="41">
        <f>ROUND($D153*$DC153,2)</f>
        <v/>
      </c>
      <c r="ER153" s="41">
        <f>ROUND($D153*$DD153,2)</f>
        <v/>
      </c>
      <c r="ES153" s="41">
        <f>ROUND($D153*$DE153,2)</f>
        <v/>
      </c>
      <c r="ET153" s="41">
        <f>ROUND($D153*$DF153,2)</f>
        <v/>
      </c>
      <c r="EU153" s="41">
        <f>ROUND($D153*$DG153,2)</f>
        <v/>
      </c>
      <c r="EV153" s="41">
        <f>ROUND($D153*$DH153,2)</f>
        <v/>
      </c>
      <c r="EW153" s="41">
        <f>ROUND($D153*$DI153,2)</f>
        <v/>
      </c>
      <c r="EX153" s="41">
        <f>ROUND($D153*$DJ153,2)</f>
        <v/>
      </c>
      <c r="EY153" s="41">
        <f>ROUND($D153*$DK153,2)</f>
        <v/>
      </c>
      <c r="EZ153" s="41">
        <f>ROUND($D153*$DL153,2)</f>
        <v/>
      </c>
      <c r="FA153" s="41">
        <f>ROUND($D153*$DM153,2)</f>
        <v/>
      </c>
      <c r="FB153" s="41">
        <f>ROUND($D153*$DN153,2)</f>
        <v/>
      </c>
      <c r="FG153" s="41">
        <f>ROUND(IF(LEFT($C153,4)="CAPE",SUM($CY153:CY153 )/$P153,0),2)</f>
        <v/>
      </c>
      <c r="FH153" s="41">
        <f>ROUND(IF(LEFT($C153,4)="CAPE",SUM($CY153:CZ153 )/$P153,0),2)</f>
        <v/>
      </c>
      <c r="FI153" s="41">
        <f>ROUND(IF(LEFT($C153,4)="CAPE",SUM($CY153:DA153 )/$P153,0),2)</f>
        <v/>
      </c>
      <c r="FJ153" s="41">
        <f>ROUND(IF(LEFT($C153,4)="CAPE",SUM($CY153:DB153 )/$P153,0),2)</f>
        <v/>
      </c>
      <c r="FK153" s="41">
        <f>ROUND(IF(LEFT($C153,4)="CAPE",SUM($CY153:DC153 )/$P153,0),2)</f>
        <v/>
      </c>
      <c r="FL153" s="41">
        <f>ROUND(IF(LEFT($C153,4)="CAPE",SUM($CY153:DD153 )/$P153,0),2)</f>
        <v/>
      </c>
      <c r="FM153" s="41">
        <f>ROUND(IF(LEFT($C153,4)="CAPE",SUM($CY153:DE153 )/$P153,0),2)</f>
        <v/>
      </c>
      <c r="FN153" s="41">
        <f>ROUND(IF(LEFT($C153,4)="CAPE",SUM($CY153:DF153 )/$P153,0),2)</f>
        <v/>
      </c>
      <c r="FO153" s="41">
        <f>ROUND(IF(LEFT($C153,4)="CAPE",SUM($CY153:DG153 )/$P153,0),2)</f>
        <v/>
      </c>
      <c r="FP153" s="41">
        <f>ROUND(IF(LEFT($C153,4)="CAPE",SUM($CY153:DH153 )/$P153,0),2)</f>
        <v/>
      </c>
      <c r="FQ153" s="41">
        <f>ROUND(IF(LEFT($C153,4)="CAPE",SUM($CY153:DI153 )/$P153,0),2)</f>
        <v/>
      </c>
      <c r="FR153" s="41">
        <f>ROUND(IF(LEFT($C153,4)="CAPE",SUM($CY153:DJ153 )/$P153,0),2)</f>
        <v/>
      </c>
      <c r="FS153" s="41">
        <f>ROUND(IF(LEFT($C153,4)="CAPE",SUM($CY153:DK153 )/$P153,0),2)</f>
        <v/>
      </c>
      <c r="FT153" s="41">
        <f>ROUND(IF(LEFT($C153,4)="CAPE",SUM($CY153:DL153 )/$P153,0),2)</f>
        <v/>
      </c>
      <c r="FU153" s="41">
        <f>ROUND(IF(LEFT($C153,4)="CAPE",SUM($CY153:DM153 )/$P153,0),2)</f>
        <v/>
      </c>
      <c r="FV153" s="41">
        <f>ROUND(IF(LEFT($C153,4)="CAPE",SUM($CY153:DN153 )/$P153,0),2)</f>
        <v/>
      </c>
      <c r="GA153" s="41">
        <f>ROUND(IF(SUM($FG153:FG153)&gt;SUM($CY153:CY153),SUM($CY153:CY153),SUM($FG153:FG153)),2)</f>
        <v/>
      </c>
      <c r="GB153" s="41">
        <f>ROUND(IF(SUM($FG153:FH153)&gt;SUM($CY153:CZ153),SUM($CY153:CZ153),SUM($FG153:FH153)),2)</f>
        <v/>
      </c>
      <c r="GC153" s="41">
        <f>ROUND(IF(SUM($FG153:FI153)&gt;SUM($CY153:DA153),SUM($CY153:DA153),SUM($FG153:FI153)),2)</f>
        <v/>
      </c>
      <c r="GD153" s="41">
        <f>ROUND(IF(SUM($FG153:FJ153)&gt;SUM($CY153:DB153),SUM($CY153:DB153),SUM($FG153:FJ153)),2)</f>
        <v/>
      </c>
      <c r="GE153" s="41">
        <f>ROUND(IF(SUM($FG153:FK153)&gt;SUM($CY153:DC153),SUM($CY153:DC153),SUM($FG153:FK153)),2)</f>
        <v/>
      </c>
      <c r="GF153" s="41">
        <f>ROUND(IF(SUM($FG153:FL153)&gt;SUM($CY153:DD153),SUM($CY153:DD153),SUM($FG153:FL153)),2)</f>
        <v/>
      </c>
      <c r="GG153" s="41">
        <f>ROUND(IF(SUM($FG153:FM153)&gt;SUM($CY153:DE153),SUM($CY153:DE153),SUM($FG153:FM153)),2)</f>
        <v/>
      </c>
      <c r="GH153" s="41">
        <f>ROUND(IF(SUM($FG153:FN153)&gt;SUM($CY153:DF153),SUM($CY153:DF153),SUM($FG153:FN153)),2)</f>
        <v/>
      </c>
      <c r="GI153" s="41">
        <f>ROUND(IF(SUM($FG153:FO153)&gt;SUM($CY153:DG153),SUM($CY153:DG153),SUM($FG153:FO153)),2)</f>
        <v/>
      </c>
      <c r="GJ153" s="41">
        <f>ROUND(IF(SUM($FG153:FP153)&gt;SUM($CY153:DH153),SUM($CY153:DH153),SUM($FG153:FP153)),2)</f>
        <v/>
      </c>
      <c r="GK153" s="41">
        <f>ROUND(IF(SUM($FG153:FQ153)&gt;SUM($CY153:DI153),SUM($CY153:DI153),SUM($FG153:FQ153)),2)</f>
        <v/>
      </c>
      <c r="GL153" s="41">
        <f>ROUND(IF(SUM($FG153:FR153)&gt;SUM($CY153:DJ153),SUM($CY153:DJ153),SUM($FG153:FR153)),2)</f>
        <v/>
      </c>
      <c r="GM153" s="41">
        <f>ROUND(IF(SUM($FG153:FS153)&gt;SUM($CY153:DK153),SUM($CY153:DK153),SUM($FG153:FS153)),2)</f>
        <v/>
      </c>
      <c r="GN153" s="41">
        <f>ROUND(IF(SUM($FG153:FT153)&gt;SUM($CY153:DL153),SUM($CY153:DL153),SUM($FG153:FT153)),2)</f>
        <v/>
      </c>
      <c r="GO153" s="41">
        <f>ROUND(IF(SUM($FG153:FU153)&gt;SUM($CY153:DM153),SUM($CY153:DM153),SUM($FG153:FU153)),2)</f>
        <v/>
      </c>
      <c r="GP153" s="41">
        <f>ROUND(IF(SUM($FG153:FV153)&gt;SUM($CY153:DN153),SUM($CY153:DN153),SUM($FG153:FV153)),2)</f>
        <v/>
      </c>
      <c r="GR153" s="41">
        <f>$Q153</f>
        <v/>
      </c>
      <c r="GS153" s="41">
        <f>$R153</f>
        <v/>
      </c>
      <c r="GT153" s="41">
        <f>$S153</f>
        <v/>
      </c>
      <c r="GU153" s="41">
        <f>$GA153</f>
        <v/>
      </c>
      <c r="GV153" s="41">
        <f>GB153 - GA153</f>
        <v/>
      </c>
      <c r="GW153" s="41">
        <f>GC153 - GB153</f>
        <v/>
      </c>
      <c r="GX153" s="41">
        <f>GD153 - GC153</f>
        <v/>
      </c>
      <c r="GY153" s="41">
        <f>GE153 - GD153</f>
        <v/>
      </c>
      <c r="GZ153" s="41">
        <f>GF153 - GE153</f>
        <v/>
      </c>
      <c r="HA153" s="41">
        <f>GG153 - GF153</f>
        <v/>
      </c>
      <c r="HB153" s="41">
        <f>GH153 - GG153</f>
        <v/>
      </c>
      <c r="HC153" s="41">
        <f>GI153 - GH153</f>
        <v/>
      </c>
      <c r="HD153" s="41">
        <f>GJ153 - GI153</f>
        <v/>
      </c>
      <c r="HE153" s="41">
        <f>GK153 - GJ153</f>
        <v/>
      </c>
      <c r="HF153" s="41">
        <f>GL153 - GK153</f>
        <v/>
      </c>
      <c r="HG153" s="41">
        <f>GM153 - GL153</f>
        <v/>
      </c>
      <c r="HH153" s="41">
        <f>GN153 - GM153</f>
        <v/>
      </c>
      <c r="HI153" s="41">
        <f>GO153 - GN153</f>
        <v/>
      </c>
      <c r="HJ153" s="41">
        <f>GP153 - GO153</f>
        <v/>
      </c>
      <c r="HL153" s="41">
        <f>$Q153</f>
        <v/>
      </c>
      <c r="HM153" s="41">
        <f>$R153</f>
        <v/>
      </c>
      <c r="HN153" s="41">
        <f>$S153</f>
        <v/>
      </c>
      <c r="HO153" s="144">
        <f>SUMIFS(Kosztorys!$F:$F,Kosztorys!$D:$D,$B153,Kosztorys!$I:$I,CONCATENATE("&lt;01.01.",HP$10,""))</f>
        <v/>
      </c>
      <c r="HP153" s="144">
        <f>SUMIFS(Kosztorys!$F:$F,Kosztorys!$D:$D,$B153,Kosztorys!$I:$I,CONCATENATE("&lt;01.04.",HQ$10,""))-SUM($HO153)</f>
        <v/>
      </c>
      <c r="HQ153" s="144">
        <f>SUMIFS(Kosztorys!$F:$F,Kosztorys!$D:$D,$B153,Kosztorys!$I:$I,CONCATENATE("&lt;01.07.",HR$10,""))-SUM($HO153:HP153)</f>
        <v/>
      </c>
      <c r="HR153" s="144">
        <f>SUMIFS(Kosztorys!$F:$F,Kosztorys!$D:$D,$B153,Kosztorys!$I:$I,CONCATENATE("&lt;01.10.",HS$10,""))-SUM($HO153:HQ153)</f>
        <v/>
      </c>
      <c r="HS153" s="144">
        <f>SUMIFS(Kosztorys!$F:$F,Kosztorys!$D:$D,$B153,Kosztorys!$I:$I,CONCATENATE("&lt;01.01.",HT$10,""))-SUM($HO153:HR153)</f>
        <v/>
      </c>
      <c r="HT153" s="144">
        <f>SUMIFS(Kosztorys!$F:$F,Kosztorys!$D:$D,$B153,Kosztorys!$I:$I,CONCATENATE("&lt;01.04.",HU$10,""))-SUM($HO153:HS153)</f>
        <v/>
      </c>
      <c r="HU153" s="144">
        <f>SUMIFS(Kosztorys!$F:$F,Kosztorys!$D:$D,$B153,Kosztorys!$I:$I,CONCATENATE("&lt;01.07.",HV$10,""))-SUM($HO153:HT153)</f>
        <v/>
      </c>
      <c r="HV153" s="144">
        <f>SUMIFS(Kosztorys!$F:$F,Kosztorys!$D:$D,$B153,Kosztorys!$I:$I,CONCATENATE("&lt;01.10.",HW$10,""))-SUM($HO153:HU153)</f>
        <v/>
      </c>
      <c r="HW153" s="144">
        <f>SUMIFS(Kosztorys!$F:$F,Kosztorys!$D:$D,$B153,Kosztorys!$I:$I,CONCATENATE("&lt;01.01.",HX$10,""))-SUM($HO153:HV153)</f>
        <v/>
      </c>
      <c r="HX153" s="144">
        <f>SUMIFS(Kosztorys!$F:$F,Kosztorys!$D:$D,$B153,Kosztorys!$I:$I,CONCATENATE("&lt;01.04.",HY$10,""))-SUM($HO153:HW153)</f>
        <v/>
      </c>
      <c r="HY153" s="144">
        <f>SUMIFS(Kosztorys!$F:$F,Kosztorys!$D:$D,$B153,Kosztorys!$I:$I,CONCATENATE("&lt;01.07.",HZ$10,""))-SUM($HO153:HX153)</f>
        <v/>
      </c>
      <c r="HZ153" s="144">
        <f>SUMIFS(Kosztorys!$F:$F,Kosztorys!$D:$D,$B153,Kosztorys!$I:$I,CONCATENATE("&lt;01.10.",IA$10,""))-SUM($HO153:HY153)</f>
        <v/>
      </c>
      <c r="IA153" s="144">
        <f>SUMIFS(Kosztorys!$F:$F,Kosztorys!$D:$D,$B153,Kosztorys!$I:$I,CONCATENATE("&lt;01.01.",IB$10,""))-SUM($HO153:HZ153)</f>
        <v/>
      </c>
      <c r="IB153" s="145">
        <f>IF(M153="szt",IF(SUM(HO153:IA153)=IF(ISERROR(VLOOKUP(B153,JB_tabela,MATCH(IB$9,JB_menu,0)-1,FALSE())),,VLOOKUP(B153,JB_tabela,MATCH(IB$9,JB_menu,0)-1,FALSE())),"OK","nie zgadza się liczba użytych JB"),IF(SUM(HO153:IA153)=IF(ISERROR(VLOOKUP(B153,JB_tabela,MATCH(IC$9,JB_menu,0)-1,FALSE())),,VLOOKUP(B153,JB_tabela,MATCH(IC$9,JB_menu,0)-1,FALSE())),"OK","nie zgadzają się metry użyte w JB"))</f>
        <v/>
      </c>
      <c r="IE153" s="41">
        <f>$Q153</f>
        <v/>
      </c>
      <c r="IF153" s="41">
        <f>$R153</f>
        <v/>
      </c>
      <c r="IG153" s="41">
        <f>$S153</f>
        <v/>
      </c>
      <c r="IH153" s="348">
        <f>IF(LEFT($C153,4)="CAPE",ROUND(HO153*$L153,2),0)</f>
        <v/>
      </c>
      <c r="II153" s="348">
        <f>IF(LEFT($C153,4)="CAPE",ROUND(HP153*$L153,2),0)</f>
        <v/>
      </c>
      <c r="IJ153" s="348">
        <f>IF(LEFT($C153,4)="CAPE",ROUND(HQ153*$L153,2),0)</f>
        <v/>
      </c>
      <c r="IK153" s="348">
        <f>IF(LEFT($C153,4)="CAPE",ROUND(HR153*$L153,2),0)</f>
        <v/>
      </c>
      <c r="IL153" s="348">
        <f>IF(LEFT($C153,4)="CAPE",ROUND(HS153*$L153,2),0)</f>
        <v/>
      </c>
      <c r="IM153" s="348">
        <f>IF(LEFT($C153,4)="CAPE",ROUND(HT153*$L153,2),0)</f>
        <v/>
      </c>
      <c r="IN153" s="348">
        <f>IF(LEFT($C153,4)="CAPE",ROUND(HU153*$L153,2),0)</f>
        <v/>
      </c>
      <c r="IO153" s="348">
        <f>IF(LEFT($C153,4)="CAPE",ROUND(HV153*$L153,2),0)</f>
        <v/>
      </c>
      <c r="IP153" s="348">
        <f>IF(LEFT($C153,4)="CAPE",ROUND(HW153*$L153,2),0)</f>
        <v/>
      </c>
      <c r="IQ153" s="348">
        <f>IF(LEFT($C153,4)="CAPE",ROUND(HX153*$L153,2),0)</f>
        <v/>
      </c>
      <c r="IR153" s="348">
        <f>IF(LEFT($C153,4)="CAPE",ROUND(HY153*$L153,2),0)</f>
        <v/>
      </c>
      <c r="IS153" s="348">
        <f>IF(LEFT($C153,4)="CAPE",ROUND(HZ153*$L153,2),0)</f>
        <v/>
      </c>
      <c r="IT153" s="348">
        <f>IF(LEFT($C153,4)="CAPE",ROUND(IA153*$L153,2),0)</f>
        <v/>
      </c>
      <c r="IU153" s="41">
        <f>IF(SUM(IH153:IT153)=SUM(CY153:DN153),"OK",SUM(IH153:IT153)-SUM(CY153:DN153))</f>
        <v/>
      </c>
    </row>
    <row r="154" ht="12.75" customHeight="1">
      <c r="A154" s="119" t="n"/>
      <c r="B154" s="139" t="inlineStr">
        <is>
          <t>sieć_magis_wykop</t>
        </is>
      </c>
      <c r="C154" s="139" t="inlineStr">
        <is>
          <t>CAPEX - Długość 1m</t>
        </is>
      </c>
      <c r="D154" s="140" t="n">
        <v>0</v>
      </c>
      <c r="E154" s="140" t="n">
        <v>0.1</v>
      </c>
      <c r="F154" s="141" t="inlineStr">
        <is>
          <t>mb</t>
        </is>
      </c>
      <c r="G154" s="139" t="inlineStr">
        <is>
          <t>Zabezpieczenie rurociągu rurami ochronnymi skrzyżowania z mediami ochronne na drogach i wjazdach</t>
        </is>
      </c>
      <c r="H154" s="360">
        <f>IF(ISERROR(VLOOKUP(G154,KB_tabela,MATCH(H$9,KB_menu,0)-2,FALSE())),,VLOOKUP(G154,KB_tabela,MATCH(H$9,KB_menu,0)-2,FALSE()))</f>
        <v/>
      </c>
      <c r="I154" s="41">
        <f>IF(ISERROR(VLOOKUP(B154,JB_tabela,MATCH("czy puste",JB_menu,0)-1,FALSE())),"BŁĄD brak takiej JB",VLOOKUP(B154,JB_tabela,MATCH("czy puste",JB_menu,0)-1,FALSE()))</f>
        <v/>
      </c>
      <c r="J154" s="41">
        <f>IF(ISERROR(VLOOKUP(G154,KB_tabela,MATCH(H$9,KB_menu,0)-2,FALSE())),"BŁĄD brak takiego KB",IF(H154=0,IF(LEFT(C154,4)="OPEX","OK",IF(G154="brak kosztów CAPEX","OK","Brak Ceny KB")),"OK"))</f>
        <v/>
      </c>
      <c r="K154" s="41">
        <f>IF(AJ154="nie zgadza się liczba użytych JB","Nie liczy wszystkich JB",IF(BD154="nie zgadza się liczba użytych JB","Nie liczy wszystkich JB",IF(BX154="nie zgadza się liczba użytych JB","Nie liczy wszystkich JB",IF(BX154="nie zgadza się liczba użytych JB","Nie liczy wszystkich JB","OK"))))</f>
        <v/>
      </c>
      <c r="L154" s="361">
        <f>ROUND((E154*H154),2)</f>
        <v/>
      </c>
      <c r="M154" s="41">
        <f>VLOOKUP(B154,JB_tabela,MATCH(M$9,JB_menu,0)-1,FALSE())</f>
        <v/>
      </c>
      <c r="P154" s="41">
        <f>IF(ISERROR(VLOOKUP(S154,KATEGORIA_tabela,MATCH(P$9,KATEGORIA_menu,0)-2,FALSE())),,VLOOKUP(S154,KATEGORIA_tabela,MATCH(P$9,KATEGORIA_menu,0)-2,FALSE()))</f>
        <v/>
      </c>
      <c r="Q154" s="41">
        <f>IF(ISERROR(VLOOKUP(B154,JB_tabela,MATCH(Q$9,JB_menu,0)-1,FALSE())),,VLOOKUP(B154,JB_tabela,MATCH(Q$9,JB_menu,0)-1,FALSE()))</f>
        <v/>
      </c>
      <c r="R154" s="41">
        <f>IF(ISERROR(VLOOKUP(G154,KB_tabela,MATCH(R$9,KB_menu,0)-2,FALSE())),,VLOOKUP(G154,KB_tabela,MATCH(R$9,KB_menu,0)-2,FALSE()))</f>
        <v/>
      </c>
      <c r="S154" s="41">
        <f>IF(ISERROR(VLOOKUP(G154,KB_tabela,MATCH(S$9,KB_menu,0)-2,FALSE())),,VLOOKUP(G154,KB_tabela,MATCH(S$9,KB_menu,0)-2,FALSE()))</f>
        <v/>
      </c>
      <c r="T154" s="116">
        <f>IF($C154="CAPEX - 1szt JB",IF($M154="szt",SUMIFS(Kosztorys!$F:$F,Kosztorys!$D:$D,$B154,Kosztorys!$I:$I,CONCATENATE("&lt;01.01.",U$10,""))-SUMIFS(Kosztorys!$F:$F,Kosztorys!$D:$D,$B154,Kosztorys!$I:$I,CONCATENATE("&lt;01.01.",T$10,"")),COUNTIFS(Kosztorys!$D:$D,$B154,Kosztorys!$I:$I,CONCATENATE("&lt;01.01.",U$10,""))-COUNTIFS(Kosztorys!$D:$D,$B154,Kosztorys!$I:$I,CONCATENATE("&lt;01.01.",T$10,""))),0)</f>
        <v/>
      </c>
      <c r="U154" s="116">
        <f>IF($C154="CAPEX - 1szt JB",IF($M154="szt",SUMIFS(Kosztorys!$F:$F,Kosztorys!$D:$D,$B154,Kosztorys!$I:$I,CONCATENATE("&lt;01.01.",V$10,""))-SUMIFS(Kosztorys!$F:$F,Kosztorys!$D:$D,$B154,Kosztorys!$I:$I,CONCATENATE("&lt;01.01.",U$10,"")),COUNTIFS(Kosztorys!$D:$D,$B154,Kosztorys!$I:$I,CONCATENATE("&lt;01.01.",V$10,""))-COUNTIFS(Kosztorys!$D:$D,$B154,Kosztorys!$I:$I,CONCATENATE("&lt;01.01.",U$10,""))),0)</f>
        <v/>
      </c>
      <c r="V154" s="116">
        <f>IF($C154="CAPEX - 1szt JB",IF($M154="szt",SUMIFS(Kosztorys!$F:$F,Kosztorys!$D:$D,$B154,Kosztorys!$I:$I,CONCATENATE("&lt;01.01.",W$10,""))-SUMIFS(Kosztorys!$F:$F,Kosztorys!$D:$D,$B154,Kosztorys!$I:$I,CONCATENATE("&lt;01.01.",V$10,"")),COUNTIFS(Kosztorys!$D:$D,$B154,Kosztorys!$I:$I,CONCATENATE("&lt;01.01.",W$10,""))-COUNTIFS(Kosztorys!$D:$D,$B154,Kosztorys!$I:$I,CONCATENATE("&lt;01.01.",V$10,""))),0)</f>
        <v/>
      </c>
      <c r="W154" s="116">
        <f>IF($C154="CAPEX - 1szt JB",IF($M154="szt",SUMIFS(Kosztorys!$F:$F,Kosztorys!$D:$D,$B154,Kosztorys!$I:$I,CONCATENATE("&lt;01.01.",X$10,""))-SUMIFS(Kosztorys!$F:$F,Kosztorys!$D:$D,$B154,Kosztorys!$I:$I,CONCATENATE("&lt;01.01.",W$10,"")),COUNTIFS(Kosztorys!$D:$D,$B154,Kosztorys!$I:$I,CONCATENATE("&lt;01.01.",X$10,""))-COUNTIFS(Kosztorys!$D:$D,$B154,Kosztorys!$I:$I,CONCATENATE("&lt;01.01.",W$10,""))),0)</f>
        <v/>
      </c>
      <c r="X154" s="116">
        <f>IF($C154="CAPEX - 1szt JB",IF($M154="szt",SUMIFS(Kosztorys!$F:$F,Kosztorys!$D:$D,$B154,Kosztorys!$I:$I,CONCATENATE("&lt;01.01.",Y$10,""))-SUMIFS(Kosztorys!$F:$F,Kosztorys!$D:$D,$B154,Kosztorys!$I:$I,CONCATENATE("&lt;01.01.",X$10,"")),COUNTIFS(Kosztorys!$D:$D,$B154,Kosztorys!$I:$I,CONCATENATE("&lt;01.01.",Y$10,""))-COUNTIFS(Kosztorys!$D:$D,$B154,Kosztorys!$I:$I,CONCATENATE("&lt;01.01.",X$10,""))),0)</f>
        <v/>
      </c>
      <c r="Y154" s="116">
        <f>IF($C154="CAPEX - 1szt JB",IF($M154="szt",SUMIFS(Kosztorys!$F:$F,Kosztorys!$D:$D,$B154,Kosztorys!$I:$I,CONCATENATE("&lt;01.01.",Z$10,""))-SUMIFS(Kosztorys!$F:$F,Kosztorys!$D:$D,$B154,Kosztorys!$I:$I,CONCATENATE("&lt;01.01.",Y$10,"")),COUNTIFS(Kosztorys!$D:$D,$B154,Kosztorys!$I:$I,CONCATENATE("&lt;01.01.",Z$10,""))-COUNTIFS(Kosztorys!$D:$D,$B154,Kosztorys!$I:$I,CONCATENATE("&lt;01.01.",Y$10,""))),0)</f>
        <v/>
      </c>
      <c r="Z154" s="116">
        <f>IF($C154="CAPEX - 1szt JB",IF($M154="szt",SUMIFS(Kosztorys!$F:$F,Kosztorys!$D:$D,$B154,Kosztorys!$I:$I,CONCATENATE("&lt;01.01.",AA$10,""))-SUMIFS(Kosztorys!$F:$F,Kosztorys!$D:$D,$B154,Kosztorys!$I:$I,CONCATENATE("&lt;01.01.",Z$10,"")),COUNTIFS(Kosztorys!$D:$D,$B154,Kosztorys!$I:$I,CONCATENATE("&lt;01.01.",AA$10,""))-COUNTIFS(Kosztorys!$D:$D,$B154,Kosztorys!$I:$I,CONCATENATE("&lt;01.01.",Z$10,""))),0)</f>
        <v/>
      </c>
      <c r="AA154" s="116">
        <f>IF($C154="CAPEX - 1szt JB",IF($M154="szt",SUMIFS(Kosztorys!$F:$F,Kosztorys!$D:$D,$B154,Kosztorys!$I:$I,CONCATENATE("&lt;01.01.",AB$10,""))-SUMIFS(Kosztorys!$F:$F,Kosztorys!$D:$D,$B154,Kosztorys!$I:$I,CONCATENATE("&lt;01.01.",AA$10,"")),COUNTIFS(Kosztorys!$D:$D,$B154,Kosztorys!$I:$I,CONCATENATE("&lt;01.01.",AB$10,""))-COUNTIFS(Kosztorys!$D:$D,$B154,Kosztorys!$I:$I,CONCATENATE("&lt;01.01.",AA$10,""))),0)</f>
        <v/>
      </c>
      <c r="AB154" s="116">
        <f>IF($C154="CAPEX - 1szt JB",IF($M154="szt",SUMIFS(Kosztorys!$F:$F,Kosztorys!$D:$D,$B154,Kosztorys!$I:$I,CONCATENATE("&lt;01.01.",AC$10,""))-SUMIFS(Kosztorys!$F:$F,Kosztorys!$D:$D,$B154,Kosztorys!$I:$I,CONCATENATE("&lt;01.01.",AB$10,"")),COUNTIFS(Kosztorys!$D:$D,$B154,Kosztorys!$I:$I,CONCATENATE("&lt;01.01.",AC$10,""))-COUNTIFS(Kosztorys!$D:$D,$B154,Kosztorys!$I:$I,CONCATENATE("&lt;01.01.",AB$10,""))),0)</f>
        <v/>
      </c>
      <c r="AC154" s="116">
        <f>IF($C154="CAPEX - 1szt JB",IF($M154="szt",SUMIFS(Kosztorys!$F:$F,Kosztorys!$D:$D,$B154,Kosztorys!$I:$I,CONCATENATE("&lt;01.01.",AD$10,""))-SUMIFS(Kosztorys!$F:$F,Kosztorys!$D:$D,$B154,Kosztorys!$I:$I,CONCATENATE("&lt;01.01.",AC$10,"")),COUNTIFS(Kosztorys!$D:$D,$B154,Kosztorys!$I:$I,CONCATENATE("&lt;01.01.",AD$10,""))-COUNTIFS(Kosztorys!$D:$D,$B154,Kosztorys!$I:$I,CONCATENATE("&lt;01.01.",AC$10,""))),0)</f>
        <v/>
      </c>
      <c r="AD154" s="116">
        <f>IF($C154="CAPEX - 1szt JB",IF($M154="szt",SUMIFS(Kosztorys!$F:$F,Kosztorys!$D:$D,$B154,Kosztorys!$I:$I,CONCATENATE("&lt;01.01.",AE$10,""))-SUMIFS(Kosztorys!$F:$F,Kosztorys!$D:$D,$B154,Kosztorys!$I:$I,CONCATENATE("&lt;01.01.",AD$10,"")),COUNTIFS(Kosztorys!$D:$D,$B154,Kosztorys!$I:$I,CONCATENATE("&lt;01.01.",AE$10,""))-COUNTIFS(Kosztorys!$D:$D,$B154,Kosztorys!$I:$I,CONCATENATE("&lt;01.01.",AD$10,""))),0)</f>
        <v/>
      </c>
      <c r="AE154" s="116">
        <f>IF($C154="CAPEX - 1szt JB",IF($M154="szt",SUMIFS(Kosztorys!$F:$F,Kosztorys!$D:$D,$B154,Kosztorys!$I:$I,CONCATENATE("&lt;01.01.",AF$10,""))-SUMIFS(Kosztorys!$F:$F,Kosztorys!$D:$D,$B154,Kosztorys!$I:$I,CONCATENATE("&lt;01.01.",AE$10,"")),COUNTIFS(Kosztorys!$D:$D,$B154,Kosztorys!$I:$I,CONCATENATE("&lt;01.01.",AF$10,""))-COUNTIFS(Kosztorys!$D:$D,$B154,Kosztorys!$I:$I,CONCATENATE("&lt;01.01.",AE$10,""))),0)</f>
        <v/>
      </c>
      <c r="AF154" s="116">
        <f>IF($C154="CAPEX - 1szt JB",IF($M154="szt",SUMIFS(Kosztorys!$F:$F,Kosztorys!$D:$D,$B154,Kosztorys!$I:$I,CONCATENATE("&lt;01.01.",AG$10,""))-SUMIFS(Kosztorys!$F:$F,Kosztorys!$D:$D,$B154,Kosztorys!$I:$I,CONCATENATE("&lt;01.01.",AF$10,"")),COUNTIFS(Kosztorys!$D:$D,$B154,Kosztorys!$I:$I,CONCATENATE("&lt;01.01.",AG$10,""))-COUNTIFS(Kosztorys!$D:$D,$B154,Kosztorys!$I:$I,CONCATENATE("&lt;01.01.",AF$10,""))),0)</f>
        <v/>
      </c>
      <c r="AG154" s="116">
        <f>IF($C154="CAPEX - 1szt JB",IF($M154="szt",SUMIFS(Kosztorys!$F:$F,Kosztorys!$D:$D,$B154,Kosztorys!$I:$I,CONCATENATE("&lt;01.01.",AH$10,""))-SUMIFS(Kosztorys!$F:$F,Kosztorys!$D:$D,$B154,Kosztorys!$I:$I,CONCATENATE("&lt;01.01.",AG$10,"")),COUNTIFS(Kosztorys!$D:$D,$B154,Kosztorys!$I:$I,CONCATENATE("&lt;01.01.",AH$10,""))-COUNTIFS(Kosztorys!$D:$D,$B154,Kosztorys!$I:$I,CONCATENATE("&lt;01.01.",AG$10,""))),0)</f>
        <v/>
      </c>
      <c r="AH154" s="116">
        <f>IF($C154="CAPEX - 1szt JB",IF($M154="szt",SUMIFS(Kosztorys!$F:$F,Kosztorys!$D:$D,$B154,Kosztorys!$I:$I,CONCATENATE("&lt;01.01.",AI$10,""))-SUMIFS(Kosztorys!$F:$F,Kosztorys!$D:$D,$B154,Kosztorys!$I:$I,CONCATENATE("&lt;01.01.",AH$10,"")),COUNTIFS(Kosztorys!$D:$D,$B154,Kosztorys!$I:$I,CONCATENATE("&lt;01.01.",AI$10,""))-COUNTIFS(Kosztorys!$D:$D,$B154,Kosztorys!$I:$I,CONCATENATE("&lt;01.01.",AH$10,""))),0)</f>
        <v/>
      </c>
      <c r="AI154" s="116">
        <f>IF($C154="CAPEX - 1szt JB",IF($M154="szt",SUMIFS(Kosztorys!$F:$F,Kosztorys!$D:$D,$B154,Kosztorys!$I:$I,CONCATENATE("&lt;01.01.",AJ$10,""))-SUMIFS(Kosztorys!$F:$F,Kosztorys!$D:$D,$B154,Kosztorys!$I:$I,CONCATENATE("&lt;01.01.",AI$10,"")),COUNTIFS(Kosztorys!$D:$D,$B154,Kosztorys!$I:$I,CONCATENATE("&lt;01.01.",AJ$10,""))-COUNTIFS(Kosztorys!$D:$D,$B154,Kosztorys!$I:$I,CONCATENATE("&lt;01.01.",AI$10,""))),0)</f>
        <v/>
      </c>
      <c r="AJ154" s="116">
        <f>IF(C154="CAPEX - 1szt JB",IF(SUM(T154:AI154)=IF(ISERROR(VLOOKUP(B154,JB_tabela,MATCH(AJ$9,JB_menu,0)-1,FALSE())),,VLOOKUP(B154,JB_tabela,MATCH(AJ$9,JB_menu,0)-1,FALSE())),"OK","nie zgadza się liczba użytych JB"),"OK-ND")</f>
        <v/>
      </c>
      <c r="AM154" s="41">
        <f>IFERROR("_" &amp; VLOOKUP($B154,#REF!,1,FALSE()),#REF!)</f>
        <v/>
      </c>
      <c r="AN154" s="41">
        <f>IF($C154="CAPEX - Długość 1m",SUMIFS(Kosztorys!$F:$F,Kosztorys!$D:$D,$B154,Kosztorys!$I:$I,CONCATENATE("&lt;31.12.",AN$10,""))-SUMIFS(Kosztorys!$F:$F,Kosztorys!$D:$D,$B154,Kosztorys!$I:$I,CONCATENATE("&lt;31.12.",AM$10,"")),"x")</f>
        <v/>
      </c>
      <c r="AO154" s="41">
        <f>IF($C154="CAPEX - Długość 1m",SUMIFS(Kosztorys!$F:$F,Kosztorys!$D:$D,$B154,Kosztorys!$I:$I,CONCATENATE("&lt;31.12.",AO$10,""))-SUMIFS(Kosztorys!$F:$F,Kosztorys!$D:$D,$B154,Kosztorys!$I:$I,CONCATENATE("&lt;31.12.",AN$10,"")),"x")</f>
        <v/>
      </c>
      <c r="AP154" s="41">
        <f>IF($C154="CAPEX - Długość 1m",SUMIFS(Kosztorys!$F:$F,Kosztorys!$D:$D,$B154,Kosztorys!$I:$I,CONCATENATE("&lt;31.12.",AP$10,""))-SUMIFS(Kosztorys!$F:$F,Kosztorys!$D:$D,$B154,Kosztorys!$I:$I,CONCATENATE("&lt;31.12.",AO$10,"")),"x")</f>
        <v/>
      </c>
      <c r="AQ154" s="41">
        <f>IF($C154="CAPEX - Długość 1m",SUMIFS(Kosztorys!$F:$F,Kosztorys!$D:$D,$B154,Kosztorys!$I:$I,CONCATENATE("&lt;31.12.",AQ$10,""))-SUMIFS(Kosztorys!$F:$F,Kosztorys!$D:$D,$B154,Kosztorys!$I:$I,CONCATENATE("&lt;31.12.",AP$10,"")),"x")</f>
        <v/>
      </c>
      <c r="AR154" s="41">
        <f>IF($C154="CAPEX - Długość 1m",SUMIFS(Kosztorys!$F:$F,Kosztorys!$D:$D,$B154,Kosztorys!$I:$I,CONCATENATE("&lt;31.12.",AR$10,""))-SUMIFS(Kosztorys!$F:$F,Kosztorys!$D:$D,$B154,Kosztorys!$I:$I,CONCATENATE("&lt;31.12.",AQ$10,"")),"x")</f>
        <v/>
      </c>
      <c r="AS154" s="41">
        <f>IF($C154="CAPEX - Długość 1m",SUMIFS(Kosztorys!$F:$F,Kosztorys!$D:$D,$B154,Kosztorys!$I:$I,CONCATENATE("&lt;31.12.",AS$10,""))-SUMIFS(Kosztorys!$F:$F,Kosztorys!$D:$D,$B154,Kosztorys!$I:$I,CONCATENATE("&lt;31.12.",AR$10,"")),"x")</f>
        <v/>
      </c>
      <c r="AT154" s="41">
        <f>IF($C154="CAPEX - Długość 1m",SUMIFS(Kosztorys!$F:$F,Kosztorys!$D:$D,$B154,Kosztorys!$I:$I,CONCATENATE("&lt;31.12.",AT$10,""))-SUMIFS(Kosztorys!$F:$F,Kosztorys!$D:$D,$B154,Kosztorys!$I:$I,CONCATENATE("&lt;31.12.",AS$10,"")),"x")</f>
        <v/>
      </c>
      <c r="AU154" s="41">
        <f>IF($C154="CAPEX - Długość 1m",SUMIFS(Kosztorys!$F:$F,Kosztorys!$D:$D,$B154,Kosztorys!$I:$I,CONCATENATE("&lt;31.12.",AU$10,""))-SUMIFS(Kosztorys!$F:$F,Kosztorys!$D:$D,$B154,Kosztorys!$I:$I,CONCATENATE("&lt;31.12.",AT$10,"")),"x")</f>
        <v/>
      </c>
      <c r="AV154" s="41">
        <f>IF($C154="CAPEX - Długość 1m",SUMIFS(Kosztorys!$F:$F,Kosztorys!$D:$D,$B154,Kosztorys!$I:$I,CONCATENATE("&lt;31.12.",AV$10,""))-SUMIFS(Kosztorys!$F:$F,Kosztorys!$D:$D,$B154,Kosztorys!$I:$I,CONCATENATE("&lt;31.12.",AU$10,"")),"x")</f>
        <v/>
      </c>
      <c r="AW154" s="41">
        <f>IF($C154="CAPEX - Długość 1m",SUMIFS(Kosztorys!$F:$F,Kosztorys!$D:$D,$B154,Kosztorys!$I:$I,CONCATENATE("&lt;31.12.",AW$10,""))-SUMIFS(Kosztorys!$F:$F,Kosztorys!$D:$D,$B154,Kosztorys!$I:$I,CONCATENATE("&lt;31.12.",AV$10,"")),"x")</f>
        <v/>
      </c>
      <c r="AX154" s="41">
        <f>IF($C154="CAPEX - Długość 1m",SUMIFS(Kosztorys!$F:$F,Kosztorys!$D:$D,$B154,Kosztorys!$I:$I,CONCATENATE("&lt;31.12.",AX$10,""))-SUMIFS(Kosztorys!$F:$F,Kosztorys!$D:$D,$B154,Kosztorys!$I:$I,CONCATENATE("&lt;31.12.",AW$10,"")),"x")</f>
        <v/>
      </c>
      <c r="AY154" s="41">
        <f>IF($C154="CAPEX - Długość 1m",SUMIFS(Kosztorys!$F:$F,Kosztorys!$D:$D,$B154,Kosztorys!$I:$I,CONCATENATE("&lt;31.12.",AY$10,""))-SUMIFS(Kosztorys!$F:$F,Kosztorys!$D:$D,$B154,Kosztorys!$I:$I,CONCATENATE("&lt;31.12.",AX$10,"")),"x")</f>
        <v/>
      </c>
      <c r="AZ154" s="41">
        <f>IF($C154="CAPEX - Długość 1m",SUMIFS(Kosztorys!$F:$F,Kosztorys!$D:$D,$B154,Kosztorys!$I:$I,CONCATENATE("&lt;31.12.",AZ$10,""))-SUMIFS(Kosztorys!$F:$F,Kosztorys!$D:$D,$B154,Kosztorys!$I:$I,CONCATENATE("&lt;31.12.",AY$10,"")),"x")</f>
        <v/>
      </c>
      <c r="BA154" s="41">
        <f>IF($C154="CAPEX - Długość 1m",SUMIFS(Kosztorys!$F:$F,Kosztorys!$D:$D,$B154,Kosztorys!$I:$I,CONCATENATE("&lt;31.12.",BA$10,""))-SUMIFS(Kosztorys!$F:$F,Kosztorys!$D:$D,$B154,Kosztorys!$I:$I,CONCATENATE("&lt;31.12.",AZ$10,"")),"x")</f>
        <v/>
      </c>
      <c r="BB154" s="41">
        <f>IF($C154="CAPEX - Długość 1m",SUMIFS(Kosztorys!$F:$F,Kosztorys!$D:$D,$B154,Kosztorys!$I:$I,CONCATENATE("&lt;31.12.",BB$10,""))-SUMIFS(Kosztorys!$F:$F,Kosztorys!$D:$D,$B154,Kosztorys!$I:$I,CONCATENATE("&lt;31.12.",BA$10,"")),"x")</f>
        <v/>
      </c>
      <c r="BC154" s="41">
        <f>IF($C154="CAPEX - Długość 1m",SUMIFS(Kosztorys!$F:$F,Kosztorys!$D:$D,$B154,Kosztorys!$I:$I,CONCATENATE("&lt;31.12.",BC$10,""))-SUMIFS(Kosztorys!$F:$F,Kosztorys!$D:$D,$B154,Kosztorys!$I:$I,CONCATENATE("&lt;31.12.",BB$10,"")),"x")</f>
        <v/>
      </c>
      <c r="BD154" s="41">
        <f>IF(C154="CAPEX - Długość 1m",IF(SUM(AN154:BC154)=IF(ISERROR(VLOOKUP(B154,JB_tabela,MATCH(BD$9,JB_menu,0)-1,FALSE())),,VLOOKUP(B154,JB_tabela,MATCH(BD$9,JB_menu,0)-1,FALSE())),"OK","nie zgadza się liczba użytych JB"),"OK-ND")</f>
        <v/>
      </c>
      <c r="BH154" s="41">
        <f>IF($C154="OPEX - Koszt 1szt/rok",IF($M154="szt",SUMIFS(Kosztorys!$F:$F,Kosztorys!$D:$D,$B154,Kosztorys!$I:$I,CONCATENATE("&lt;01.01.",BH$10,""))+(SUMIFS(Kosztorys!$F:$F,Kosztorys!$D:$D,$B154,Kosztorys!$I:$I,CONCATENATE("&lt;=31.03.",BH$10,""))-SUMIFS(Kosztorys!$F:$F,Kosztorys!$D:$D,$B154,Kosztorys!$I:$I,CONCATENATE("&lt;=31.12.",BG$10,"")))*0.75+(SUMIFS(Kosztorys!$F:$F,Kosztorys!$D:$D,$B154,Kosztorys!$I:$I,CONCATENATE("&lt;=30.06.",BH$10,""))-SUMIFS(Kosztorys!$F:$F,Kosztorys!$D:$D,$B154,Kosztorys!$I:$I,CONCATENATE("&lt;=31.03.",BH$10,"")))*0.5+(SUMIFS(Kosztorys!$F:$F,Kosztorys!$D:$D,$B154,Kosztorys!$I:$I,CONCATENATE("&lt;=30.09.",BH$10,""))-SUMIFS(Kosztorys!$F:$F,Kosztorys!$D:$D,$B154,Kosztorys!$I:$I,CONCATENATE("&lt;=30.06.",BH$10,"")))*0.25,"nic"),0)</f>
        <v/>
      </c>
      <c r="BI154" s="41">
        <f>IF($C154="OPEX - Koszt 1szt/rok",IF($M154="szt",SUMIFS(Kosztorys!$F:$F,Kosztorys!$D:$D,$B154,Kosztorys!$I:$I,CONCATENATE("&lt;01.01.",BI$10,""))+(SUMIFS(Kosztorys!$F:$F,Kosztorys!$D:$D,$B154,Kosztorys!$I:$I,CONCATENATE("&lt;=31.03.",BI$10,""))-SUMIFS(Kosztorys!$F:$F,Kosztorys!$D:$D,$B154,Kosztorys!$I:$I,CONCATENATE("&lt;=31.12.",BH$10,"")))*0.75+(SUMIFS(Kosztorys!$F:$F,Kosztorys!$D:$D,$B154,Kosztorys!$I:$I,CONCATENATE("&lt;=30.06.",BI$10,""))-SUMIFS(Kosztorys!$F:$F,Kosztorys!$D:$D,$B154,Kosztorys!$I:$I,CONCATENATE("&lt;=31.03.",BI$10,"")))*0.5+(SUMIFS(Kosztorys!$F:$F,Kosztorys!$D:$D,$B154,Kosztorys!$I:$I,CONCATENATE("&lt;=30.09.",BI$10,""))-SUMIFS(Kosztorys!$F:$F,Kosztorys!$D:$D,$B154,Kosztorys!$I:$I,CONCATENATE("&lt;=30.06.",BI$10,"")))*0.25,"nic"),0)</f>
        <v/>
      </c>
      <c r="BJ154" s="41">
        <f>IF($C154="OPEX - Koszt 1szt/rok",IF($M154="szt",SUMIFS(Kosztorys!$F:$F,Kosztorys!$D:$D,$B154,Kosztorys!$I:$I,CONCATENATE("&lt;01.01.",BJ$10,""))+(SUMIFS(Kosztorys!$F:$F,Kosztorys!$D:$D,$B154,Kosztorys!$I:$I,CONCATENATE("&lt;=31.03.",BJ$10,""))-SUMIFS(Kosztorys!$F:$F,Kosztorys!$D:$D,$B154,Kosztorys!$I:$I,CONCATENATE("&lt;=31.12.",BI$10,"")))*0.75+(SUMIFS(Kosztorys!$F:$F,Kosztorys!$D:$D,$B154,Kosztorys!$I:$I,CONCATENATE("&lt;=30.06.",BJ$10,""))-SUMIFS(Kosztorys!$F:$F,Kosztorys!$D:$D,$B154,Kosztorys!$I:$I,CONCATENATE("&lt;=31.03.",BJ$10,"")))*0.5+(SUMIFS(Kosztorys!$F:$F,Kosztorys!$D:$D,$B154,Kosztorys!$I:$I,CONCATENATE("&lt;=30.09.",BJ$10,""))-SUMIFS(Kosztorys!$F:$F,Kosztorys!$D:$D,$B154,Kosztorys!$I:$I,CONCATENATE("&lt;=30.06.",BJ$10,"")))*0.25,"nic"),0)</f>
        <v/>
      </c>
      <c r="BK154" s="41">
        <f>IF($C154="OPEX - Koszt 1szt/rok",IF($M154="szt",SUMIFS(Kosztorys!$F:$F,Kosztorys!$D:$D,$B154,Kosztorys!$I:$I,CONCATENATE("&lt;01.01.",BK$10,""))+(SUMIFS(Kosztorys!$F:$F,Kosztorys!$D:$D,$B154,Kosztorys!$I:$I,CONCATENATE("&lt;=31.03.",BK$10,""))-SUMIFS(Kosztorys!$F:$F,Kosztorys!$D:$D,$B154,Kosztorys!$I:$I,CONCATENATE("&lt;=31.12.",BJ$10,"")))*0.75+(SUMIFS(Kosztorys!$F:$F,Kosztorys!$D:$D,$B154,Kosztorys!$I:$I,CONCATENATE("&lt;=30.06.",BK$10,""))-SUMIFS(Kosztorys!$F:$F,Kosztorys!$D:$D,$B154,Kosztorys!$I:$I,CONCATENATE("&lt;=31.03.",BK$10,"")))*0.5+(SUMIFS(Kosztorys!$F:$F,Kosztorys!$D:$D,$B154,Kosztorys!$I:$I,CONCATENATE("&lt;=30.09.",BK$10,""))-SUMIFS(Kosztorys!$F:$F,Kosztorys!$D:$D,$B154,Kosztorys!$I:$I,CONCATENATE("&lt;=30.06.",BK$10,"")))*0.25,"nic"),0)</f>
        <v/>
      </c>
      <c r="BL154" s="41">
        <f>IF($C154="OPEX - Koszt 1szt/rok",IF($M154="szt",SUMIFS(Kosztorys!$F:$F,Kosztorys!$D:$D,$B154,Kosztorys!$I:$I,CONCATENATE("&lt;01.01.",BL$10,""))+(SUMIFS(Kosztorys!$F:$F,Kosztorys!$D:$D,$B154,Kosztorys!$I:$I,CONCATENATE("&lt;=31.03.",BL$10,""))-SUMIFS(Kosztorys!$F:$F,Kosztorys!$D:$D,$B154,Kosztorys!$I:$I,CONCATENATE("&lt;=31.12.",BK$10,"")))*0.75+(SUMIFS(Kosztorys!$F:$F,Kosztorys!$D:$D,$B154,Kosztorys!$I:$I,CONCATENATE("&lt;=30.06.",BL$10,""))-SUMIFS(Kosztorys!$F:$F,Kosztorys!$D:$D,$B154,Kosztorys!$I:$I,CONCATENATE("&lt;=31.03.",BL$10,"")))*0.5+(SUMIFS(Kosztorys!$F:$F,Kosztorys!$D:$D,$B154,Kosztorys!$I:$I,CONCATENATE("&lt;=30.09.",BL$10,""))-SUMIFS(Kosztorys!$F:$F,Kosztorys!$D:$D,$B154,Kosztorys!$I:$I,CONCATENATE("&lt;=30.06.",BL$10,"")))*0.25,"nic"),0)</f>
        <v/>
      </c>
      <c r="BM154" s="41">
        <f>IF($C154="OPEX - Koszt 1szt/rok",IF($M154="szt",SUMIFS(Kosztorys!$F:$F,Kosztorys!$D:$D,$B154,Kosztorys!$I:$I,CONCATENATE("&lt;01.01.",BM$10,""))+(SUMIFS(Kosztorys!$F:$F,Kosztorys!$D:$D,$B154,Kosztorys!$I:$I,CONCATENATE("&lt;=31.03.",BM$10,""))-SUMIFS(Kosztorys!$F:$F,Kosztorys!$D:$D,$B154,Kosztorys!$I:$I,CONCATENATE("&lt;=31.12.",BL$10,"")))*0.75+(SUMIFS(Kosztorys!$F:$F,Kosztorys!$D:$D,$B154,Kosztorys!$I:$I,CONCATENATE("&lt;=30.06.",BM$10,""))-SUMIFS(Kosztorys!$F:$F,Kosztorys!$D:$D,$B154,Kosztorys!$I:$I,CONCATENATE("&lt;=31.03.",BM$10,"")))*0.5+(SUMIFS(Kosztorys!$F:$F,Kosztorys!$D:$D,$B154,Kosztorys!$I:$I,CONCATENATE("&lt;=30.09.",BM$10,""))-SUMIFS(Kosztorys!$F:$F,Kosztorys!$D:$D,$B154,Kosztorys!$I:$I,CONCATENATE("&lt;=30.06.",BM$10,"")))*0.25,"nic"),0)</f>
        <v/>
      </c>
      <c r="BN154" s="41">
        <f>IF($C154="OPEX - Koszt 1szt/rok",IF($M154="szt",SUMIFS(Kosztorys!$F:$F,Kosztorys!$D:$D,$B154,Kosztorys!$I:$I,CONCATENATE("&lt;01.01.",BN$10,""))+(SUMIFS(Kosztorys!$F:$F,Kosztorys!$D:$D,$B154,Kosztorys!$I:$I,CONCATENATE("&lt;=31.03.",BN$10,""))-SUMIFS(Kosztorys!$F:$F,Kosztorys!$D:$D,$B154,Kosztorys!$I:$I,CONCATENATE("&lt;=31.12.",BM$10,"")))*0.75+(SUMIFS(Kosztorys!$F:$F,Kosztorys!$D:$D,$B154,Kosztorys!$I:$I,CONCATENATE("&lt;=30.06.",BN$10,""))-SUMIFS(Kosztorys!$F:$F,Kosztorys!$D:$D,$B154,Kosztorys!$I:$I,CONCATENATE("&lt;=31.03.",BN$10,"")))*0.5+(SUMIFS(Kosztorys!$F:$F,Kosztorys!$D:$D,$B154,Kosztorys!$I:$I,CONCATENATE("&lt;=30.09.",BN$10,""))-SUMIFS(Kosztorys!$F:$F,Kosztorys!$D:$D,$B154,Kosztorys!$I:$I,CONCATENATE("&lt;=30.06.",BN$10,"")))*0.25,"nic"),0)</f>
        <v/>
      </c>
      <c r="BO154" s="41">
        <f>IF($C154="OPEX - Koszt 1szt/rok",IF($M154="szt",SUMIFS(Kosztorys!$F:$F,Kosztorys!$D:$D,$B154,Kosztorys!$I:$I,CONCATENATE("&lt;01.01.",BO$10,""))+(SUMIFS(Kosztorys!$F:$F,Kosztorys!$D:$D,$B154,Kosztorys!$I:$I,CONCATENATE("&lt;=31.03.",BO$10,""))-SUMIFS(Kosztorys!$F:$F,Kosztorys!$D:$D,$B154,Kosztorys!$I:$I,CONCATENATE("&lt;=31.12.",BN$10,"")))*0.75+(SUMIFS(Kosztorys!$F:$F,Kosztorys!$D:$D,$B154,Kosztorys!$I:$I,CONCATENATE("&lt;=30.06.",BO$10,""))-SUMIFS(Kosztorys!$F:$F,Kosztorys!$D:$D,$B154,Kosztorys!$I:$I,CONCATENATE("&lt;=31.03.",BO$10,"")))*0.5+(SUMIFS(Kosztorys!$F:$F,Kosztorys!$D:$D,$B154,Kosztorys!$I:$I,CONCATENATE("&lt;=30.09.",BO$10,""))-SUMIFS(Kosztorys!$F:$F,Kosztorys!$D:$D,$B154,Kosztorys!$I:$I,CONCATENATE("&lt;=30.06.",BO$10,"")))*0.25,"nic"),0)</f>
        <v/>
      </c>
      <c r="BP154" s="41">
        <f>IF($C154="OPEX - Koszt 1szt/rok",IF($M154="szt",SUMIFS(Kosztorys!$F:$F,Kosztorys!$D:$D,$B154,Kosztorys!$I:$I,CONCATENATE("&lt;01.01.",BP$10,""))+(SUMIFS(Kosztorys!$F:$F,Kosztorys!$D:$D,$B154,Kosztorys!$I:$I,CONCATENATE("&lt;=31.03.",BP$10,""))-SUMIFS(Kosztorys!$F:$F,Kosztorys!$D:$D,$B154,Kosztorys!$I:$I,CONCATENATE("&lt;=31.12.",BO$10,"")))*0.75+(SUMIFS(Kosztorys!$F:$F,Kosztorys!$D:$D,$B154,Kosztorys!$I:$I,CONCATENATE("&lt;=30.06.",BP$10,""))-SUMIFS(Kosztorys!$F:$F,Kosztorys!$D:$D,$B154,Kosztorys!$I:$I,CONCATENATE("&lt;=31.03.",BP$10,"")))*0.5+(SUMIFS(Kosztorys!$F:$F,Kosztorys!$D:$D,$B154,Kosztorys!$I:$I,CONCATENATE("&lt;=30.09.",BP$10,""))-SUMIFS(Kosztorys!$F:$F,Kosztorys!$D:$D,$B154,Kosztorys!$I:$I,CONCATENATE("&lt;=30.06.",BP$10,"")))*0.25,"nic"),0)</f>
        <v/>
      </c>
      <c r="BQ154" s="41">
        <f>IF($C154="OPEX - Koszt 1szt/rok",IF($M154="szt",SUMIFS(Kosztorys!$F:$F,Kosztorys!$D:$D,$B154,Kosztorys!$I:$I,CONCATENATE("&lt;01.01.",BQ$10,""))+(SUMIFS(Kosztorys!$F:$F,Kosztorys!$D:$D,$B154,Kosztorys!$I:$I,CONCATENATE("&lt;=31.03.",BQ$10,""))-SUMIFS(Kosztorys!$F:$F,Kosztorys!$D:$D,$B154,Kosztorys!$I:$I,CONCATENATE("&lt;=31.12.",BP$10,"")))*0.75+(SUMIFS(Kosztorys!$F:$F,Kosztorys!$D:$D,$B154,Kosztorys!$I:$I,CONCATENATE("&lt;=30.06.",BQ$10,""))-SUMIFS(Kosztorys!$F:$F,Kosztorys!$D:$D,$B154,Kosztorys!$I:$I,CONCATENATE("&lt;=31.03.",BQ$10,"")))*0.5+(SUMIFS(Kosztorys!$F:$F,Kosztorys!$D:$D,$B154,Kosztorys!$I:$I,CONCATENATE("&lt;=30.09.",BQ$10,""))-SUMIFS(Kosztorys!$F:$F,Kosztorys!$D:$D,$B154,Kosztorys!$I:$I,CONCATENATE("&lt;=30.06.",BQ$10,"")))*0.25,"nic"),0)</f>
        <v/>
      </c>
      <c r="BR154" s="41">
        <f>IF($C154="OPEX - Koszt 1szt/rok",IF($M154="szt",SUMIFS(Kosztorys!$F:$F,Kosztorys!$D:$D,$B154,Kosztorys!$I:$I,CONCATENATE("&lt;01.01.",BR$10,""))+(SUMIFS(Kosztorys!$F:$F,Kosztorys!$D:$D,$B154,Kosztorys!$I:$I,CONCATENATE("&lt;=31.03.",BR$10,""))-SUMIFS(Kosztorys!$F:$F,Kosztorys!$D:$D,$B154,Kosztorys!$I:$I,CONCATENATE("&lt;=31.12.",BQ$10,"")))*0.75+(SUMIFS(Kosztorys!$F:$F,Kosztorys!$D:$D,$B154,Kosztorys!$I:$I,CONCATENATE("&lt;=30.06.",BR$10,""))-SUMIFS(Kosztorys!$F:$F,Kosztorys!$D:$D,$B154,Kosztorys!$I:$I,CONCATENATE("&lt;=31.03.",BR$10,"")))*0.5+(SUMIFS(Kosztorys!$F:$F,Kosztorys!$D:$D,$B154,Kosztorys!$I:$I,CONCATENATE("&lt;=30.09.",BR$10,""))-SUMIFS(Kosztorys!$F:$F,Kosztorys!$D:$D,$B154,Kosztorys!$I:$I,CONCATENATE("&lt;=30.06.",BR$10,"")))*0.25,"nic"),0)</f>
        <v/>
      </c>
      <c r="BS154" s="41">
        <f>IF($C154="OPEX - Koszt 1szt/rok",IF($M154="szt",SUMIFS(Kosztorys!$F:$F,Kosztorys!$D:$D,$B154,Kosztorys!$I:$I,CONCATENATE("&lt;01.01.",BS$10,""))+(SUMIFS(Kosztorys!$F:$F,Kosztorys!$D:$D,$B154,Kosztorys!$I:$I,CONCATENATE("&lt;=31.03.",BS$10,""))-SUMIFS(Kosztorys!$F:$F,Kosztorys!$D:$D,$B154,Kosztorys!$I:$I,CONCATENATE("&lt;=31.12.",BR$10,"")))*0.75+(SUMIFS(Kosztorys!$F:$F,Kosztorys!$D:$D,$B154,Kosztorys!$I:$I,CONCATENATE("&lt;=30.06.",BS$10,""))-SUMIFS(Kosztorys!$F:$F,Kosztorys!$D:$D,$B154,Kosztorys!$I:$I,CONCATENATE("&lt;=31.03.",BS$10,"")))*0.5+(SUMIFS(Kosztorys!$F:$F,Kosztorys!$D:$D,$B154,Kosztorys!$I:$I,CONCATENATE("&lt;=30.09.",BS$10,""))-SUMIFS(Kosztorys!$F:$F,Kosztorys!$D:$D,$B154,Kosztorys!$I:$I,CONCATENATE("&lt;=30.06.",BS$10,"")))*0.25,"nic"),0)</f>
        <v/>
      </c>
      <c r="BT154" s="41">
        <f>IF($C154="OPEX - Koszt 1szt/rok",IF($M154="szt",SUMIFS(Kosztorys!$F:$F,Kosztorys!$D:$D,$B154,Kosztorys!$I:$I,CONCATENATE("&lt;01.01.",BT$10,""))+(SUMIFS(Kosztorys!$F:$F,Kosztorys!$D:$D,$B154,Kosztorys!$I:$I,CONCATENATE("&lt;=31.03.",BT$10,""))-SUMIFS(Kosztorys!$F:$F,Kosztorys!$D:$D,$B154,Kosztorys!$I:$I,CONCATENATE("&lt;=31.12.",BS$10,"")))*0.75+(SUMIFS(Kosztorys!$F:$F,Kosztorys!$D:$D,$B154,Kosztorys!$I:$I,CONCATENATE("&lt;=30.06.",BT$10,""))-SUMIFS(Kosztorys!$F:$F,Kosztorys!$D:$D,$B154,Kosztorys!$I:$I,CONCATENATE("&lt;=31.03.",BT$10,"")))*0.5+(SUMIFS(Kosztorys!$F:$F,Kosztorys!$D:$D,$B154,Kosztorys!$I:$I,CONCATENATE("&lt;=30.09.",BT$10,""))-SUMIFS(Kosztorys!$F:$F,Kosztorys!$D:$D,$B154,Kosztorys!$I:$I,CONCATENATE("&lt;=30.06.",BT$10,"")))*0.25,"nic"),0)</f>
        <v/>
      </c>
      <c r="BU154" s="41">
        <f>IF($C154="OPEX - Koszt 1szt/rok",IF($M154="szt",SUMIFS(Kosztorys!$F:$F,Kosztorys!$D:$D,$B154,Kosztorys!$I:$I,CONCATENATE("&lt;01.01.",BU$10,""))+(SUMIFS(Kosztorys!$F:$F,Kosztorys!$D:$D,$B154,Kosztorys!$I:$I,CONCATENATE("&lt;=31.03.",BU$10,""))-SUMIFS(Kosztorys!$F:$F,Kosztorys!$D:$D,$B154,Kosztorys!$I:$I,CONCATENATE("&lt;=31.12.",BT$10,"")))*0.75+(SUMIFS(Kosztorys!$F:$F,Kosztorys!$D:$D,$B154,Kosztorys!$I:$I,CONCATENATE("&lt;=30.06.",BU$10,""))-SUMIFS(Kosztorys!$F:$F,Kosztorys!$D:$D,$B154,Kosztorys!$I:$I,CONCATENATE("&lt;=31.03.",BU$10,"")))*0.5+(SUMIFS(Kosztorys!$F:$F,Kosztorys!$D:$D,$B154,Kosztorys!$I:$I,CONCATENATE("&lt;=30.09.",BU$10,""))-SUMIFS(Kosztorys!$F:$F,Kosztorys!$D:$D,$B154,Kosztorys!$I:$I,CONCATENATE("&lt;=30.06.",BU$10,"")))*0.25,"nic"),0)</f>
        <v/>
      </c>
      <c r="BV154" s="41">
        <f>IF($C154="OPEX - Koszt 1szt/rok",IF($M154="szt",SUMIFS(Kosztorys!$F:$F,Kosztorys!$D:$D,$B154,Kosztorys!$I:$I,CONCATENATE("&lt;01.01.",BV$10,""))+(SUMIFS(Kosztorys!$F:$F,Kosztorys!$D:$D,$B154,Kosztorys!$I:$I,CONCATENATE("&lt;=31.03.",BV$10,""))-SUMIFS(Kosztorys!$F:$F,Kosztorys!$D:$D,$B154,Kosztorys!$I:$I,CONCATENATE("&lt;=31.12.",BU$10,"")))*0.75+(SUMIFS(Kosztorys!$F:$F,Kosztorys!$D:$D,$B154,Kosztorys!$I:$I,CONCATENATE("&lt;=30.06.",BV$10,""))-SUMIFS(Kosztorys!$F:$F,Kosztorys!$D:$D,$B154,Kosztorys!$I:$I,CONCATENATE("&lt;=31.03.",BV$10,"")))*0.5+(SUMIFS(Kosztorys!$F:$F,Kosztorys!$D:$D,$B154,Kosztorys!$I:$I,CONCATENATE("&lt;=30.09.",BV$10,""))-SUMIFS(Kosztorys!$F:$F,Kosztorys!$D:$D,$B154,Kosztorys!$I:$I,CONCATENATE("&lt;=30.06.",BV$10,"")))*0.25,"nic"),0)</f>
        <v/>
      </c>
      <c r="BW154" s="41">
        <f>IF($C154="OPEX - Koszt 1szt/rok",IF($M154="szt",SUMIFS(Kosztorys!$F:$F,Kosztorys!$D:$D,$B154,Kosztorys!$I:$I,CONCATENATE("&lt;01.01.",BW$10,""))+(SUMIFS(Kosztorys!$F:$F,Kosztorys!$D:$D,$B154,Kosztorys!$I:$I,CONCATENATE("&lt;=31.03.",BW$10,""))-SUMIFS(Kosztorys!$F:$F,Kosztorys!$D:$D,$B154,Kosztorys!$I:$I,CONCATENATE("&lt;=31.12.",BV$10,"")))*0.75+(SUMIFS(Kosztorys!$F:$F,Kosztorys!$D:$D,$B154,Kosztorys!$I:$I,CONCATENATE("&lt;=30.06.",BW$10,""))-SUMIFS(Kosztorys!$F:$F,Kosztorys!$D:$D,$B154,Kosztorys!$I:$I,CONCATENATE("&lt;=31.03.",BW$10,"")))*0.5+(SUMIFS(Kosztorys!$F:$F,Kosztorys!$D:$D,$B154,Kosztorys!$I:$I,CONCATENATE("&lt;=30.09.",BW$10,""))-SUMIFS(Kosztorys!$F:$F,Kosztorys!$D:$D,$B154,Kosztorys!$I:$I,CONCATENATE("&lt;=30.06.",BW$10,"")))*0.25,"nic"),0)</f>
        <v/>
      </c>
      <c r="BX154" s="41">
        <f>IF(C154="OPEX - Koszt 1szt/rok",IF(MAX(BH154:BW154)=IF(ISERROR(VLOOKUP(B154,JB_tabela,MATCH(BX$9,JB_menu,0)-1,FALSE())),,VLOOKUP(B154,JB_tabela,MATCH(BX$9,JB_menu,0)-1,FALSE())),"OK","nie zgadza się liczba użytych JB"),"OK-ND")</f>
        <v/>
      </c>
      <c r="CB154" s="41">
        <f>IF($C154="OPEX - Długość 1m koszt/rok",IF($M154="m",SUMIFS(Kosztorys!$F:$F,Kosztorys!$D:$D,$B154,Kosztorys!$I:$I,CONCATENATE("&lt;01.01.",CB$10,""))+(SUMIFS(Kosztorys!$F:$F,Kosztorys!$D:$D,$B154,Kosztorys!$I:$I,CONCATENATE("&lt;=31.03.",CB$10,""))-SUMIFS(Kosztorys!$F:$F,Kosztorys!$D:$D,$B154,Kosztorys!$I:$I,CONCATENATE("&lt;=31.12.",CA$10,"")))*0.75+(SUMIFS(Kosztorys!$F:$F,Kosztorys!$D:$D,$B154,Kosztorys!$I:$I,CONCATENATE("&lt;=30.06.",CB$10,""))-SUMIFS(Kosztorys!$F:$F,Kosztorys!$D:$D,$B154,Kosztorys!$I:$I,CONCATENATE("&lt;=31.03.",CB$10,"")))*0.5+(SUMIFS(Kosztorys!$F:$F,Kosztorys!$D:$D,$B154,Kosztorys!$I:$I,CONCATENATE("&lt;=30.09.",CB$10,""))-SUMIFS(Kosztorys!$F:$F,Kosztorys!$D:$D,$B154,Kosztorys!$I:$I,CONCATENATE("&lt;=30.06.",CB$10,"")))*0.25,"nic"),0)</f>
        <v/>
      </c>
      <c r="CC154" s="41">
        <f>IF($C154="OPEX - Długość 1m koszt/rok",IF($M154="m",SUMIFS(Kosztorys!$F:$F,Kosztorys!$D:$D,$B154,Kosztorys!$I:$I,CONCATENATE("&lt;01.01.",CC$10,""))+(SUMIFS(Kosztorys!$F:$F,Kosztorys!$D:$D,$B154,Kosztorys!$I:$I,CONCATENATE("&lt;=31.03.",CC$10,""))-SUMIFS(Kosztorys!$F:$F,Kosztorys!$D:$D,$B154,Kosztorys!$I:$I,CONCATENATE("&lt;=31.12.",CB$10,"")))*0.75+(SUMIFS(Kosztorys!$F:$F,Kosztorys!$D:$D,$B154,Kosztorys!$I:$I,CONCATENATE("&lt;=30.06.",CC$10,""))-SUMIFS(Kosztorys!$F:$F,Kosztorys!$D:$D,$B154,Kosztorys!$I:$I,CONCATENATE("&lt;=31.03.",CC$10,"")))*0.5+(SUMIFS(Kosztorys!$F:$F,Kosztorys!$D:$D,$B154,Kosztorys!$I:$I,CONCATENATE("&lt;=30.09.",CC$10,""))-SUMIFS(Kosztorys!$F:$F,Kosztorys!$D:$D,$B154,Kosztorys!$I:$I,CONCATENATE("&lt;=30.06.",CC$10,"")))*0.25,"nic"),0)</f>
        <v/>
      </c>
      <c r="CD154" s="41">
        <f>IF($C154="OPEX - Długość 1m koszt/rok",IF($M154="m",SUMIFS(Kosztorys!$F:$F,Kosztorys!$D:$D,$B154,Kosztorys!$I:$I,CONCATENATE("&lt;01.01.",CD$10,""))+(SUMIFS(Kosztorys!$F:$F,Kosztorys!$D:$D,$B154,Kosztorys!$I:$I,CONCATENATE("&lt;=31.03.",CD$10,""))-SUMIFS(Kosztorys!$F:$F,Kosztorys!$D:$D,$B154,Kosztorys!$I:$I,CONCATENATE("&lt;=31.12.",CC$10,"")))*0.75+(SUMIFS(Kosztorys!$F:$F,Kosztorys!$D:$D,$B154,Kosztorys!$I:$I,CONCATENATE("&lt;=30.06.",CD$10,""))-SUMIFS(Kosztorys!$F:$F,Kosztorys!$D:$D,$B154,Kosztorys!$I:$I,CONCATENATE("&lt;=31.03.",CD$10,"")))*0.5+(SUMIFS(Kosztorys!$F:$F,Kosztorys!$D:$D,$B154,Kosztorys!$I:$I,CONCATENATE("&lt;=30.09.",CD$10,""))-SUMIFS(Kosztorys!$F:$F,Kosztorys!$D:$D,$B154,Kosztorys!$I:$I,CONCATENATE("&lt;=30.06.",CD$10,"")))*0.25,"nic"),0)</f>
        <v/>
      </c>
      <c r="CE154" s="41">
        <f>IF($C154="OPEX - Długość 1m koszt/rok",IF($M154="m",SUMIFS(Kosztorys!$F:$F,Kosztorys!$D:$D,$B154,Kosztorys!$I:$I,CONCATENATE("&lt;01.01.",CE$10,""))+(SUMIFS(Kosztorys!$F:$F,Kosztorys!$D:$D,$B154,Kosztorys!$I:$I,CONCATENATE("&lt;=31.03.",CE$10,""))-SUMIFS(Kosztorys!$F:$F,Kosztorys!$D:$D,$B154,Kosztorys!$I:$I,CONCATENATE("&lt;=31.12.",CD$10,"")))*0.75+(SUMIFS(Kosztorys!$F:$F,Kosztorys!$D:$D,$B154,Kosztorys!$I:$I,CONCATENATE("&lt;=30.06.",CE$10,""))-SUMIFS(Kosztorys!$F:$F,Kosztorys!$D:$D,$B154,Kosztorys!$I:$I,CONCATENATE("&lt;=31.03.",CE$10,"")))*0.5+(SUMIFS(Kosztorys!$F:$F,Kosztorys!$D:$D,$B154,Kosztorys!$I:$I,CONCATENATE("&lt;=30.09.",CE$10,""))-SUMIFS(Kosztorys!$F:$F,Kosztorys!$D:$D,$B154,Kosztorys!$I:$I,CONCATENATE("&lt;=30.06.",CE$10,"")))*0.25,"nic"),0)</f>
        <v/>
      </c>
      <c r="CF154" s="41">
        <f>IF($C154="OPEX - Długość 1m koszt/rok",IF($M154="m",SUMIFS(Kosztorys!$F:$F,Kosztorys!$D:$D,$B154,Kosztorys!$I:$I,CONCATENATE("&lt;01.01.",CF$10,""))+(SUMIFS(Kosztorys!$F:$F,Kosztorys!$D:$D,$B154,Kosztorys!$I:$I,CONCATENATE("&lt;=31.03.",CF$10,""))-SUMIFS(Kosztorys!$F:$F,Kosztorys!$D:$D,$B154,Kosztorys!$I:$I,CONCATENATE("&lt;=31.12.",CE$10,"")))*0.75+(SUMIFS(Kosztorys!$F:$F,Kosztorys!$D:$D,$B154,Kosztorys!$I:$I,CONCATENATE("&lt;=30.06.",CF$10,""))-SUMIFS(Kosztorys!$F:$F,Kosztorys!$D:$D,$B154,Kosztorys!$I:$I,CONCATENATE("&lt;=31.03.",CF$10,"")))*0.5+(SUMIFS(Kosztorys!$F:$F,Kosztorys!$D:$D,$B154,Kosztorys!$I:$I,CONCATENATE("&lt;=30.09.",CF$10,""))-SUMIFS(Kosztorys!$F:$F,Kosztorys!$D:$D,$B154,Kosztorys!$I:$I,CONCATENATE("&lt;=30.06.",CF$10,"")))*0.25,"nic"),0)</f>
        <v/>
      </c>
      <c r="CG154" s="41">
        <f>IF($C154="OPEX - Długość 1m koszt/rok",IF($M154="m",SUMIFS(Kosztorys!$F:$F,Kosztorys!$D:$D,$B154,Kosztorys!$I:$I,CONCATENATE("&lt;01.01.",CG$10,""))+(SUMIFS(Kosztorys!$F:$F,Kosztorys!$D:$D,$B154,Kosztorys!$I:$I,CONCATENATE("&lt;=31.03.",CG$10,""))-SUMIFS(Kosztorys!$F:$F,Kosztorys!$D:$D,$B154,Kosztorys!$I:$I,CONCATENATE("&lt;=31.12.",CF$10,"")))*0.75+(SUMIFS(Kosztorys!$F:$F,Kosztorys!$D:$D,$B154,Kosztorys!$I:$I,CONCATENATE("&lt;=30.06.",CG$10,""))-SUMIFS(Kosztorys!$F:$F,Kosztorys!$D:$D,$B154,Kosztorys!$I:$I,CONCATENATE("&lt;=31.03.",CG$10,"")))*0.5+(SUMIFS(Kosztorys!$F:$F,Kosztorys!$D:$D,$B154,Kosztorys!$I:$I,CONCATENATE("&lt;=30.09.",CG$10,""))-SUMIFS(Kosztorys!$F:$F,Kosztorys!$D:$D,$B154,Kosztorys!$I:$I,CONCATENATE("&lt;=30.06.",CG$10,"")))*0.25,"nic"),0)</f>
        <v/>
      </c>
      <c r="CH154" s="41">
        <f>IF($C154="OPEX - Długość 1m koszt/rok",IF($M154="m",SUMIFS(Kosztorys!$F:$F,Kosztorys!$D:$D,$B154,Kosztorys!$I:$I,CONCATENATE("&lt;01.01.",CH$10,""))+(SUMIFS(Kosztorys!$F:$F,Kosztorys!$D:$D,$B154,Kosztorys!$I:$I,CONCATENATE("&lt;=31.03.",CH$10,""))-SUMIFS(Kosztorys!$F:$F,Kosztorys!$D:$D,$B154,Kosztorys!$I:$I,CONCATENATE("&lt;=31.12.",CG$10,"")))*0.75+(SUMIFS(Kosztorys!$F:$F,Kosztorys!$D:$D,$B154,Kosztorys!$I:$I,CONCATENATE("&lt;=30.06.",CH$10,""))-SUMIFS(Kosztorys!$F:$F,Kosztorys!$D:$D,$B154,Kosztorys!$I:$I,CONCATENATE("&lt;=31.03.",CH$10,"")))*0.5+(SUMIFS(Kosztorys!$F:$F,Kosztorys!$D:$D,$B154,Kosztorys!$I:$I,CONCATENATE("&lt;=30.09.",CH$10,""))-SUMIFS(Kosztorys!$F:$F,Kosztorys!$D:$D,$B154,Kosztorys!$I:$I,CONCATENATE("&lt;=30.06.",CH$10,"")))*0.25,"nic"),0)</f>
        <v/>
      </c>
      <c r="CI154" s="41">
        <f>IF($C154="OPEX - Długość 1m koszt/rok",IF($M154="m",SUMIFS(Kosztorys!$F:$F,Kosztorys!$D:$D,$B154,Kosztorys!$I:$I,CONCATENATE("&lt;01.01.",CI$10,""))+(SUMIFS(Kosztorys!$F:$F,Kosztorys!$D:$D,$B154,Kosztorys!$I:$I,CONCATENATE("&lt;=31.03.",CI$10,""))-SUMIFS(Kosztorys!$F:$F,Kosztorys!$D:$D,$B154,Kosztorys!$I:$I,CONCATENATE("&lt;=31.12.",CH$10,"")))*0.75+(SUMIFS(Kosztorys!$F:$F,Kosztorys!$D:$D,$B154,Kosztorys!$I:$I,CONCATENATE("&lt;=30.06.",CI$10,""))-SUMIFS(Kosztorys!$F:$F,Kosztorys!$D:$D,$B154,Kosztorys!$I:$I,CONCATENATE("&lt;=31.03.",CI$10,"")))*0.5+(SUMIFS(Kosztorys!$F:$F,Kosztorys!$D:$D,$B154,Kosztorys!$I:$I,CONCATENATE("&lt;=30.09.",CI$10,""))-SUMIFS(Kosztorys!$F:$F,Kosztorys!$D:$D,$B154,Kosztorys!$I:$I,CONCATENATE("&lt;=30.06.",CI$10,"")))*0.25,"nic"),0)</f>
        <v/>
      </c>
      <c r="CJ154" s="41">
        <f>IF($C154="OPEX - Długość 1m koszt/rok",IF($M154="m",SUMIFS(Kosztorys!$F:$F,Kosztorys!$D:$D,$B154,Kosztorys!$I:$I,CONCATENATE("&lt;01.01.",CJ$10,""))+(SUMIFS(Kosztorys!$F:$F,Kosztorys!$D:$D,$B154,Kosztorys!$I:$I,CONCATENATE("&lt;=31.03.",CJ$10,""))-SUMIFS(Kosztorys!$F:$F,Kosztorys!$D:$D,$B154,Kosztorys!$I:$I,CONCATENATE("&lt;=31.12.",CI$10,"")))*0.75+(SUMIFS(Kosztorys!$F:$F,Kosztorys!$D:$D,$B154,Kosztorys!$I:$I,CONCATENATE("&lt;=30.06.",CJ$10,""))-SUMIFS(Kosztorys!$F:$F,Kosztorys!$D:$D,$B154,Kosztorys!$I:$I,CONCATENATE("&lt;=31.03.",CJ$10,"")))*0.5+(SUMIFS(Kosztorys!$F:$F,Kosztorys!$D:$D,$B154,Kosztorys!$I:$I,CONCATENATE("&lt;=30.09.",CJ$10,""))-SUMIFS(Kosztorys!$F:$F,Kosztorys!$D:$D,$B154,Kosztorys!$I:$I,CONCATENATE("&lt;=30.06.",CJ$10,"")))*0.25,"nic"),0)</f>
        <v/>
      </c>
      <c r="CK154" s="41">
        <f>IF($C154="OPEX - Długość 1m koszt/rok",IF($M154="m",SUMIFS(Kosztorys!$F:$F,Kosztorys!$D:$D,$B154,Kosztorys!$I:$I,CONCATENATE("&lt;01.01.",CK$10,""))+(SUMIFS(Kosztorys!$F:$F,Kosztorys!$D:$D,$B154,Kosztorys!$I:$I,CONCATENATE("&lt;=31.03.",CK$10,""))-SUMIFS(Kosztorys!$F:$F,Kosztorys!$D:$D,$B154,Kosztorys!$I:$I,CONCATENATE("&lt;=31.12.",CJ$10,"")))*0.75+(SUMIFS(Kosztorys!$F:$F,Kosztorys!$D:$D,$B154,Kosztorys!$I:$I,CONCATENATE("&lt;=30.06.",CK$10,""))-SUMIFS(Kosztorys!$F:$F,Kosztorys!$D:$D,$B154,Kosztorys!$I:$I,CONCATENATE("&lt;=31.03.",CK$10,"")))*0.5+(SUMIFS(Kosztorys!$F:$F,Kosztorys!$D:$D,$B154,Kosztorys!$I:$I,CONCATENATE("&lt;=30.09.",CK$10,""))-SUMIFS(Kosztorys!$F:$F,Kosztorys!$D:$D,$B154,Kosztorys!$I:$I,CONCATENATE("&lt;=30.06.",CK$10,"")))*0.25,"nic"),0)</f>
        <v/>
      </c>
      <c r="CL154" s="41">
        <f>IF($C154="OPEX - Długość 1m koszt/rok",IF($M154="m",SUMIFS(Kosztorys!$F:$F,Kosztorys!$D:$D,$B154,Kosztorys!$I:$I,CONCATENATE("&lt;01.01.",CL$10,""))+(SUMIFS(Kosztorys!$F:$F,Kosztorys!$D:$D,$B154,Kosztorys!$I:$I,CONCATENATE("&lt;=31.03.",CL$10,""))-SUMIFS(Kosztorys!$F:$F,Kosztorys!$D:$D,$B154,Kosztorys!$I:$I,CONCATENATE("&lt;=31.12.",CK$10,"")))*0.75+(SUMIFS(Kosztorys!$F:$F,Kosztorys!$D:$D,$B154,Kosztorys!$I:$I,CONCATENATE("&lt;=30.06.",CL$10,""))-SUMIFS(Kosztorys!$F:$F,Kosztorys!$D:$D,$B154,Kosztorys!$I:$I,CONCATENATE("&lt;=31.03.",CL$10,"")))*0.5+(SUMIFS(Kosztorys!$F:$F,Kosztorys!$D:$D,$B154,Kosztorys!$I:$I,CONCATENATE("&lt;=30.09.",CL$10,""))-SUMIFS(Kosztorys!$F:$F,Kosztorys!$D:$D,$B154,Kosztorys!$I:$I,CONCATENATE("&lt;=30.06.",CL$10,"")))*0.25,"nic"),0)</f>
        <v/>
      </c>
      <c r="CM154" s="41">
        <f>IF($C154="OPEX - Długość 1m koszt/rok",IF($M154="m",SUMIFS(Kosztorys!$F:$F,Kosztorys!$D:$D,$B154,Kosztorys!$I:$I,CONCATENATE("&lt;01.01.",CM$10,""))+(SUMIFS(Kosztorys!$F:$F,Kosztorys!$D:$D,$B154,Kosztorys!$I:$I,CONCATENATE("&lt;=31.03.",CM$10,""))-SUMIFS(Kosztorys!$F:$F,Kosztorys!$D:$D,$B154,Kosztorys!$I:$I,CONCATENATE("&lt;=31.12.",CL$10,"")))*0.75+(SUMIFS(Kosztorys!$F:$F,Kosztorys!$D:$D,$B154,Kosztorys!$I:$I,CONCATENATE("&lt;=30.06.",CM$10,""))-SUMIFS(Kosztorys!$F:$F,Kosztorys!$D:$D,$B154,Kosztorys!$I:$I,CONCATENATE("&lt;=31.03.",CM$10,"")))*0.5+(SUMIFS(Kosztorys!$F:$F,Kosztorys!$D:$D,$B154,Kosztorys!$I:$I,CONCATENATE("&lt;=30.09.",CM$10,""))-SUMIFS(Kosztorys!$F:$F,Kosztorys!$D:$D,$B154,Kosztorys!$I:$I,CONCATENATE("&lt;=30.06.",CM$10,"")))*0.25,"nic"),0)</f>
        <v/>
      </c>
      <c r="CN154" s="41">
        <f>IF($C154="OPEX - Długość 1m koszt/rok",IF($M154="m",SUMIFS(Kosztorys!$F:$F,Kosztorys!$D:$D,$B154,Kosztorys!$I:$I,CONCATENATE("&lt;01.01.",CN$10,""))+(SUMIFS(Kosztorys!$F:$F,Kosztorys!$D:$D,$B154,Kosztorys!$I:$I,CONCATENATE("&lt;=31.03.",CN$10,""))-SUMIFS(Kosztorys!$F:$F,Kosztorys!$D:$D,$B154,Kosztorys!$I:$I,CONCATENATE("&lt;=31.12.",CM$10,"")))*0.75+(SUMIFS(Kosztorys!$F:$F,Kosztorys!$D:$D,$B154,Kosztorys!$I:$I,CONCATENATE("&lt;=30.06.",CN$10,""))-SUMIFS(Kosztorys!$F:$F,Kosztorys!$D:$D,$B154,Kosztorys!$I:$I,CONCATENATE("&lt;=31.03.",CN$10,"")))*0.5+(SUMIFS(Kosztorys!$F:$F,Kosztorys!$D:$D,$B154,Kosztorys!$I:$I,CONCATENATE("&lt;=30.09.",CN$10,""))-SUMIFS(Kosztorys!$F:$F,Kosztorys!$D:$D,$B154,Kosztorys!$I:$I,CONCATENATE("&lt;=30.06.",CN$10,"")))*0.25,"nic"),0)</f>
        <v/>
      </c>
      <c r="CO154" s="41">
        <f>IF($C154="OPEX - Długość 1m koszt/rok",IF($M154="m",SUMIFS(Kosztorys!$F:$F,Kosztorys!$D:$D,$B154,Kosztorys!$I:$I,CONCATENATE("&lt;01.01.",CO$10,""))+(SUMIFS(Kosztorys!$F:$F,Kosztorys!$D:$D,$B154,Kosztorys!$I:$I,CONCATENATE("&lt;=31.03.",CO$10,""))-SUMIFS(Kosztorys!$F:$F,Kosztorys!$D:$D,$B154,Kosztorys!$I:$I,CONCATENATE("&lt;=31.12.",CN$10,"")))*0.75+(SUMIFS(Kosztorys!$F:$F,Kosztorys!$D:$D,$B154,Kosztorys!$I:$I,CONCATENATE("&lt;=30.06.",CO$10,""))-SUMIFS(Kosztorys!$F:$F,Kosztorys!$D:$D,$B154,Kosztorys!$I:$I,CONCATENATE("&lt;=31.03.",CO$10,"")))*0.5+(SUMIFS(Kosztorys!$F:$F,Kosztorys!$D:$D,$B154,Kosztorys!$I:$I,CONCATENATE("&lt;=30.09.",CO$10,""))-SUMIFS(Kosztorys!$F:$F,Kosztorys!$D:$D,$B154,Kosztorys!$I:$I,CONCATENATE("&lt;=30.06.",CO$10,"")))*0.25,"nic"),0)</f>
        <v/>
      </c>
      <c r="CP154" s="41">
        <f>IF($C154="OPEX - Długość 1m koszt/rok",IF($M154="m",SUMIFS(Kosztorys!$F:$F,Kosztorys!$D:$D,$B154,Kosztorys!$I:$I,CONCATENATE("&lt;01.01.",CP$10,""))+(SUMIFS(Kosztorys!$F:$F,Kosztorys!$D:$D,$B154,Kosztorys!$I:$I,CONCATENATE("&lt;=31.03.",CP$10,""))-SUMIFS(Kosztorys!$F:$F,Kosztorys!$D:$D,$B154,Kosztorys!$I:$I,CONCATENATE("&lt;=31.12.",CO$10,"")))*0.75+(SUMIFS(Kosztorys!$F:$F,Kosztorys!$D:$D,$B154,Kosztorys!$I:$I,CONCATENATE("&lt;=30.06.",CP$10,""))-SUMIFS(Kosztorys!$F:$F,Kosztorys!$D:$D,$B154,Kosztorys!$I:$I,CONCATENATE("&lt;=31.03.",CP$10,"")))*0.5+(SUMIFS(Kosztorys!$F:$F,Kosztorys!$D:$D,$B154,Kosztorys!$I:$I,CONCATENATE("&lt;=30.09.",CP$10,""))-SUMIFS(Kosztorys!$F:$F,Kosztorys!$D:$D,$B154,Kosztorys!$I:$I,CONCATENATE("&lt;=30.06.",CP$10,"")))*0.25,"nic"),0)</f>
        <v/>
      </c>
      <c r="CQ154" s="41">
        <f>IF($C154="OPEX - Długość 1m koszt/rok",IF($M154="m",SUMIFS(Kosztorys!$F:$F,Kosztorys!$D:$D,$B154,Kosztorys!$I:$I,CONCATENATE("&lt;01.01.",CQ$10,""))+(SUMIFS(Kosztorys!$F:$F,Kosztorys!$D:$D,$B154,Kosztorys!$I:$I,CONCATENATE("&lt;=31.03.",CQ$10,""))-SUMIFS(Kosztorys!$F:$F,Kosztorys!$D:$D,$B154,Kosztorys!$I:$I,CONCATENATE("&lt;=31.12.",CP$10,"")))*0.75+(SUMIFS(Kosztorys!$F:$F,Kosztorys!$D:$D,$B154,Kosztorys!$I:$I,CONCATENATE("&lt;=30.06.",CQ$10,""))-SUMIFS(Kosztorys!$F:$F,Kosztorys!$D:$D,$B154,Kosztorys!$I:$I,CONCATENATE("&lt;=31.03.",CQ$10,"")))*0.5+(SUMIFS(Kosztorys!$F:$F,Kosztorys!$D:$D,$B154,Kosztorys!$I:$I,CONCATENATE("&lt;=30.09.",CQ$10,""))-SUMIFS(Kosztorys!$F:$F,Kosztorys!$D:$D,$B154,Kosztorys!$I:$I,CONCATENATE("&lt;=30.06.",CQ$10,"")))*0.25,"nic"),0)</f>
        <v/>
      </c>
      <c r="CR154" s="41">
        <f>IF(C154="OPEX - Długość 1m koszt/rok",IF(MAX(CB154:CQ154)=IF(ISERROR(VLOOKUP(B154,JB_tabela,MATCH(CR$9,JB_menu,0)-1,FALSE())),,VLOOKUP(B154,JB_tabela,MATCH(CR$9,JB_menu,0)-1,FALSE())),"OK","nie zgadza się liczba użytych JB"),"OK-ND")</f>
        <v/>
      </c>
      <c r="CS154" s="41">
        <f>IFERROR(VLOOKUP($C154,$CY$2:$CZ$7,2,FALSE()),"ERROR")</f>
        <v/>
      </c>
      <c r="CV154" s="41">
        <f>$Q154</f>
        <v/>
      </c>
      <c r="CW154" s="41">
        <f>$R154</f>
        <v/>
      </c>
      <c r="CX154" s="41">
        <f>$S154</f>
        <v/>
      </c>
      <c r="CY154" s="41">
        <f>ROUND(IF(LEFT($C154,4)="CAPE",ROUND($E154*$H154,2)*OFFSET(T154,0,$CS154),0),2)</f>
        <v/>
      </c>
      <c r="CZ154" s="41">
        <f>ROUND(IF(LEFT($C154,4)="CAPE",ROUND($E154*$H154,2)*OFFSET(U154,0,$CS154),0),2)</f>
        <v/>
      </c>
      <c r="DA154" s="41">
        <f>ROUND(IF(LEFT($C154,4)="CAPE",ROUND($E154*$H154,2)*OFFSET(V154,0,$CS154),0),2)</f>
        <v/>
      </c>
      <c r="DB154" s="41">
        <f>ROUND(IF(LEFT($C154,4)="CAPE",ROUND($E154*$H154,2)*OFFSET(W154,0,$CS154),0),2)</f>
        <v/>
      </c>
      <c r="DC154" s="41">
        <f>ROUND(IF(LEFT($C154,4)="CAPE",ROUND($E154*$H154,2)*OFFSET(X154,0,$CS154),0),2)</f>
        <v/>
      </c>
      <c r="DD154" s="41">
        <f>ROUND(IF(LEFT($C154,4)="CAPE",ROUND($E154*$H154,2)*OFFSET(Y154,0,$CS154),0),2)</f>
        <v/>
      </c>
      <c r="DE154" s="41">
        <f>ROUND(IF(LEFT($C154,4)="CAPE",ROUND($E154*$H154,2)*OFFSET(Z154,0,$CS154),0),2)</f>
        <v/>
      </c>
      <c r="DF154" s="41">
        <f>ROUND(IF(LEFT($C154,4)="CAPE",ROUND($E154*$H154,2)*OFFSET(AA154,0,$CS154),0),2)</f>
        <v/>
      </c>
      <c r="DG154" s="41">
        <f>ROUND(IF(LEFT($C154,4)="CAPE",ROUND($E154*$H154,2)*OFFSET(AB154,0,$CS154),0),2)</f>
        <v/>
      </c>
      <c r="DH154" s="41">
        <f>ROUND(IF(LEFT($C154,4)="CAPE",ROUND($E154*$H154,2)*OFFSET(AC154,0,$CS154),0),2)</f>
        <v/>
      </c>
      <c r="DI154" s="41">
        <f>ROUND(IF(LEFT($C154,4)="CAPE",ROUND($E154*$H154,2)*OFFSET(AD154,0,$CS154),0),2)</f>
        <v/>
      </c>
      <c r="DJ154" s="41">
        <f>ROUND(IF(LEFT($C154,4)="CAPE",ROUND($E154*$H154,2)*OFFSET(AE154,0,$CS154),0),2)</f>
        <v/>
      </c>
      <c r="DK154" s="41">
        <f>ROUND(IF(LEFT($C154,4)="CAPE",ROUND($E154*$H154,2)*OFFSET(AF154,0,$CS154),0),2)</f>
        <v/>
      </c>
      <c r="DL154" s="41">
        <f>ROUND(IF(LEFT($C154,4)="CAPE",ROUND($E154*$H154,2)*OFFSET(AG154,0,$CS154),0),2)</f>
        <v/>
      </c>
      <c r="DM154" s="41">
        <f>ROUND(IF(LEFT($C154,4)="CAPE",ROUND($E154*$H154,2)*OFFSET(AH154,0,$CS154),0),2)</f>
        <v/>
      </c>
      <c r="DN154" s="41">
        <f>ROUND(IF(LEFT($C154,4)="CAPE",ROUND($E154*$H154,2)*OFFSET(AI154,0,$CS154),0),2)</f>
        <v/>
      </c>
      <c r="DP154" s="41">
        <f>$Q154</f>
        <v/>
      </c>
      <c r="DQ154" s="41">
        <f>$R154</f>
        <v/>
      </c>
      <c r="DR154" s="41">
        <f>$S154</f>
        <v/>
      </c>
      <c r="DS154" s="41">
        <f>ROUND(IF(LEFT($C154,4)="OPEX",$E154*$H154*OFFSET($T154,0,$CS154),0),2)</f>
        <v/>
      </c>
      <c r="DT154" s="41">
        <f>ROUND(IF(LEFT($C154,4)="OPEX",$E154*$H154*OFFSET($U154,0,$CS154),0),2)</f>
        <v/>
      </c>
      <c r="DU154" s="41">
        <f>ROUND(IF(LEFT($C154,4)="OPEX",$E154*$H154*OFFSET($V154,0,$CS154),0),2)</f>
        <v/>
      </c>
      <c r="DV154" s="41">
        <f>ROUND(IF(LEFT($C154,4)="OPEX",$E154*$H154*OFFSET($W154,0,$CS154),0),2)</f>
        <v/>
      </c>
      <c r="DW154" s="41">
        <f>ROUND(IF(LEFT($C154,4)="OPEX",$E154*$H154*OFFSET($X154,0,$CS154),0),2)</f>
        <v/>
      </c>
      <c r="DX154" s="41">
        <f>ROUND(IF(LEFT($C154,4)="OPEX",$E154*$H154*OFFSET($Y154,0,$CS154),0),2)</f>
        <v/>
      </c>
      <c r="DY154" s="41">
        <f>ROUND(IF(LEFT($C154,4)="OPEX",$E154*$H154*OFFSET($Z154,0,$CS154),0),2)</f>
        <v/>
      </c>
      <c r="DZ154" s="41">
        <f>ROUND(IF(LEFT($C154,4)="OPEX",$E154*$H154*OFFSET($AA154,0,$CS154),0),2)</f>
        <v/>
      </c>
      <c r="EA154" s="41">
        <f>ROUND(IF(LEFT($C154,4)="OPEX",$E154*$H154*OFFSET($AB154,0,$CS154),0),2)</f>
        <v/>
      </c>
      <c r="EB154" s="41">
        <f>ROUND(IF(LEFT($C154,4)="OPEX",$E154*$H154*OFFSET($AC154,0,$CS154),0),2)</f>
        <v/>
      </c>
      <c r="EC154" s="41">
        <f>ROUND(IF(LEFT($C154,4)="OPEX",$E154*$H154*OFFSET($AD154,0,$CS154),0),2)</f>
        <v/>
      </c>
      <c r="ED154" s="41">
        <f>ROUND(IF(LEFT($C154,4)="OPEX",$E154*$H154*OFFSET($AE154,0,$CS154),0),2)</f>
        <v/>
      </c>
      <c r="EE154" s="41">
        <f>ROUND(IF(LEFT($C154,4)="OPEX",$E154*$H154*OFFSET($AF154,0,$CS154),0),2)</f>
        <v/>
      </c>
      <c r="EF154" s="41">
        <f>ROUND(IF(LEFT($C154,4)="OPEX",$E154*$H154*OFFSET($AG154,0,$CS154),0),2)</f>
        <v/>
      </c>
      <c r="EG154" s="41">
        <f>ROUND(IF(LEFT($C154,4)="OPEX",$E154*$H154*OFFSET($AH154,0,$CS154),0),2)</f>
        <v/>
      </c>
      <c r="EH154" s="41">
        <f>ROUND(IF(LEFT($C154,4)="OPEX",$E154*$H154*OFFSET($AI154,0,$CS154),0),2)</f>
        <v/>
      </c>
      <c r="EJ154" s="41">
        <f>$Q154</f>
        <v/>
      </c>
      <c r="EK154" s="41">
        <f>$R154</f>
        <v/>
      </c>
      <c r="EL154" s="41">
        <f>$S154</f>
        <v/>
      </c>
      <c r="EM154" s="41">
        <f>ROUND($D154*$CY154,2)</f>
        <v/>
      </c>
      <c r="EN154" s="41">
        <f>ROUND($D154*$CZ154,2)</f>
        <v/>
      </c>
      <c r="EO154" s="41">
        <f>ROUND($D154*$DA154,2)</f>
        <v/>
      </c>
      <c r="EP154" s="41">
        <f>ROUND($D154*$DB154,2)</f>
        <v/>
      </c>
      <c r="EQ154" s="41">
        <f>ROUND($D154*$DC154,2)</f>
        <v/>
      </c>
      <c r="ER154" s="41">
        <f>ROUND($D154*$DD154,2)</f>
        <v/>
      </c>
      <c r="ES154" s="41">
        <f>ROUND($D154*$DE154,2)</f>
        <v/>
      </c>
      <c r="ET154" s="41">
        <f>ROUND($D154*$DF154,2)</f>
        <v/>
      </c>
      <c r="EU154" s="41">
        <f>ROUND($D154*$DG154,2)</f>
        <v/>
      </c>
      <c r="EV154" s="41">
        <f>ROUND($D154*$DH154,2)</f>
        <v/>
      </c>
      <c r="EW154" s="41">
        <f>ROUND($D154*$DI154,2)</f>
        <v/>
      </c>
      <c r="EX154" s="41">
        <f>ROUND($D154*$DJ154,2)</f>
        <v/>
      </c>
      <c r="EY154" s="41">
        <f>ROUND($D154*$DK154,2)</f>
        <v/>
      </c>
      <c r="EZ154" s="41">
        <f>ROUND($D154*$DL154,2)</f>
        <v/>
      </c>
      <c r="FA154" s="41">
        <f>ROUND($D154*$DM154,2)</f>
        <v/>
      </c>
      <c r="FB154" s="41">
        <f>ROUND($D154*$DN154,2)</f>
        <v/>
      </c>
      <c r="FG154" s="41">
        <f>ROUND(IF(LEFT($C154,4)="CAPE",SUM($CY154:CY154 )/$P154,0),2)</f>
        <v/>
      </c>
      <c r="FH154" s="41">
        <f>ROUND(IF(LEFT($C154,4)="CAPE",SUM($CY154:CZ154 )/$P154,0),2)</f>
        <v/>
      </c>
      <c r="FI154" s="41">
        <f>ROUND(IF(LEFT($C154,4)="CAPE",SUM($CY154:DA154 )/$P154,0),2)</f>
        <v/>
      </c>
      <c r="FJ154" s="41">
        <f>ROUND(IF(LEFT($C154,4)="CAPE",SUM($CY154:DB154 )/$P154,0),2)</f>
        <v/>
      </c>
      <c r="FK154" s="41">
        <f>ROUND(IF(LEFT($C154,4)="CAPE",SUM($CY154:DC154 )/$P154,0),2)</f>
        <v/>
      </c>
      <c r="FL154" s="41">
        <f>ROUND(IF(LEFT($C154,4)="CAPE",SUM($CY154:DD154 )/$P154,0),2)</f>
        <v/>
      </c>
      <c r="FM154" s="41">
        <f>ROUND(IF(LEFT($C154,4)="CAPE",SUM($CY154:DE154 )/$P154,0),2)</f>
        <v/>
      </c>
      <c r="FN154" s="41">
        <f>ROUND(IF(LEFT($C154,4)="CAPE",SUM($CY154:DF154 )/$P154,0),2)</f>
        <v/>
      </c>
      <c r="FO154" s="41">
        <f>ROUND(IF(LEFT($C154,4)="CAPE",SUM($CY154:DG154 )/$P154,0),2)</f>
        <v/>
      </c>
      <c r="FP154" s="41">
        <f>ROUND(IF(LEFT($C154,4)="CAPE",SUM($CY154:DH154 )/$P154,0),2)</f>
        <v/>
      </c>
      <c r="FQ154" s="41">
        <f>ROUND(IF(LEFT($C154,4)="CAPE",SUM($CY154:DI154 )/$P154,0),2)</f>
        <v/>
      </c>
      <c r="FR154" s="41">
        <f>ROUND(IF(LEFT($C154,4)="CAPE",SUM($CY154:DJ154 )/$P154,0),2)</f>
        <v/>
      </c>
      <c r="FS154" s="41">
        <f>ROUND(IF(LEFT($C154,4)="CAPE",SUM($CY154:DK154 )/$P154,0),2)</f>
        <v/>
      </c>
      <c r="FT154" s="41">
        <f>ROUND(IF(LEFT($C154,4)="CAPE",SUM($CY154:DL154 )/$P154,0),2)</f>
        <v/>
      </c>
      <c r="FU154" s="41">
        <f>ROUND(IF(LEFT($C154,4)="CAPE",SUM($CY154:DM154 )/$P154,0),2)</f>
        <v/>
      </c>
      <c r="FV154" s="41">
        <f>ROUND(IF(LEFT($C154,4)="CAPE",SUM($CY154:DN154 )/$P154,0),2)</f>
        <v/>
      </c>
      <c r="GA154" s="41">
        <f>ROUND(IF(SUM($FG154:FG154)&gt;SUM($CY154:CY154),SUM($CY154:CY154),SUM($FG154:FG154)),2)</f>
        <v/>
      </c>
      <c r="GB154" s="41">
        <f>ROUND(IF(SUM($FG154:FH154)&gt;SUM($CY154:CZ154),SUM($CY154:CZ154),SUM($FG154:FH154)),2)</f>
        <v/>
      </c>
      <c r="GC154" s="41">
        <f>ROUND(IF(SUM($FG154:FI154)&gt;SUM($CY154:DA154),SUM($CY154:DA154),SUM($FG154:FI154)),2)</f>
        <v/>
      </c>
      <c r="GD154" s="41">
        <f>ROUND(IF(SUM($FG154:FJ154)&gt;SUM($CY154:DB154),SUM($CY154:DB154),SUM($FG154:FJ154)),2)</f>
        <v/>
      </c>
      <c r="GE154" s="41">
        <f>ROUND(IF(SUM($FG154:FK154)&gt;SUM($CY154:DC154),SUM($CY154:DC154),SUM($FG154:FK154)),2)</f>
        <v/>
      </c>
      <c r="GF154" s="41">
        <f>ROUND(IF(SUM($FG154:FL154)&gt;SUM($CY154:DD154),SUM($CY154:DD154),SUM($FG154:FL154)),2)</f>
        <v/>
      </c>
      <c r="GG154" s="41">
        <f>ROUND(IF(SUM($FG154:FM154)&gt;SUM($CY154:DE154),SUM($CY154:DE154),SUM($FG154:FM154)),2)</f>
        <v/>
      </c>
      <c r="GH154" s="41">
        <f>ROUND(IF(SUM($FG154:FN154)&gt;SUM($CY154:DF154),SUM($CY154:DF154),SUM($FG154:FN154)),2)</f>
        <v/>
      </c>
      <c r="GI154" s="41">
        <f>ROUND(IF(SUM($FG154:FO154)&gt;SUM($CY154:DG154),SUM($CY154:DG154),SUM($FG154:FO154)),2)</f>
        <v/>
      </c>
      <c r="GJ154" s="41">
        <f>ROUND(IF(SUM($FG154:FP154)&gt;SUM($CY154:DH154),SUM($CY154:DH154),SUM($FG154:FP154)),2)</f>
        <v/>
      </c>
      <c r="GK154" s="41">
        <f>ROUND(IF(SUM($FG154:FQ154)&gt;SUM($CY154:DI154),SUM($CY154:DI154),SUM($FG154:FQ154)),2)</f>
        <v/>
      </c>
      <c r="GL154" s="41">
        <f>ROUND(IF(SUM($FG154:FR154)&gt;SUM($CY154:DJ154),SUM($CY154:DJ154),SUM($FG154:FR154)),2)</f>
        <v/>
      </c>
      <c r="GM154" s="41">
        <f>ROUND(IF(SUM($FG154:FS154)&gt;SUM($CY154:DK154),SUM($CY154:DK154),SUM($FG154:FS154)),2)</f>
        <v/>
      </c>
      <c r="GN154" s="41">
        <f>ROUND(IF(SUM($FG154:FT154)&gt;SUM($CY154:DL154),SUM($CY154:DL154),SUM($FG154:FT154)),2)</f>
        <v/>
      </c>
      <c r="GO154" s="41">
        <f>ROUND(IF(SUM($FG154:FU154)&gt;SUM($CY154:DM154),SUM($CY154:DM154),SUM($FG154:FU154)),2)</f>
        <v/>
      </c>
      <c r="GP154" s="41">
        <f>ROUND(IF(SUM($FG154:FV154)&gt;SUM($CY154:DN154),SUM($CY154:DN154),SUM($FG154:FV154)),2)</f>
        <v/>
      </c>
      <c r="GR154" s="41">
        <f>$Q154</f>
        <v/>
      </c>
      <c r="GS154" s="41">
        <f>$R154</f>
        <v/>
      </c>
      <c r="GT154" s="41">
        <f>$S154</f>
        <v/>
      </c>
      <c r="GU154" s="41">
        <f>$GA154</f>
        <v/>
      </c>
      <c r="GV154" s="41">
        <f>GB154 - GA154</f>
        <v/>
      </c>
      <c r="GW154" s="41">
        <f>GC154 - GB154</f>
        <v/>
      </c>
      <c r="GX154" s="41">
        <f>GD154 - GC154</f>
        <v/>
      </c>
      <c r="GY154" s="41">
        <f>GE154 - GD154</f>
        <v/>
      </c>
      <c r="GZ154" s="41">
        <f>GF154 - GE154</f>
        <v/>
      </c>
      <c r="HA154" s="41">
        <f>GG154 - GF154</f>
        <v/>
      </c>
      <c r="HB154" s="41">
        <f>GH154 - GG154</f>
        <v/>
      </c>
      <c r="HC154" s="41">
        <f>GI154 - GH154</f>
        <v/>
      </c>
      <c r="HD154" s="41">
        <f>GJ154 - GI154</f>
        <v/>
      </c>
      <c r="HE154" s="41">
        <f>GK154 - GJ154</f>
        <v/>
      </c>
      <c r="HF154" s="41">
        <f>GL154 - GK154</f>
        <v/>
      </c>
      <c r="HG154" s="41">
        <f>GM154 - GL154</f>
        <v/>
      </c>
      <c r="HH154" s="41">
        <f>GN154 - GM154</f>
        <v/>
      </c>
      <c r="HI154" s="41">
        <f>GO154 - GN154</f>
        <v/>
      </c>
      <c r="HJ154" s="41">
        <f>GP154 - GO154</f>
        <v/>
      </c>
      <c r="HL154" s="41">
        <f>$Q154</f>
        <v/>
      </c>
      <c r="HM154" s="41">
        <f>$R154</f>
        <v/>
      </c>
      <c r="HN154" s="41">
        <f>$S154</f>
        <v/>
      </c>
      <c r="HO154" s="144">
        <f>SUMIFS(Kosztorys!$F:$F,Kosztorys!$D:$D,$B154,Kosztorys!$I:$I,CONCATENATE("&lt;01.01.",HP$10,""))</f>
        <v/>
      </c>
      <c r="HP154" s="144">
        <f>SUMIFS(Kosztorys!$F:$F,Kosztorys!$D:$D,$B154,Kosztorys!$I:$I,CONCATENATE("&lt;01.04.",HQ$10,""))-SUM($HO154)</f>
        <v/>
      </c>
      <c r="HQ154" s="144">
        <f>SUMIFS(Kosztorys!$F:$F,Kosztorys!$D:$D,$B154,Kosztorys!$I:$I,CONCATENATE("&lt;01.07.",HR$10,""))-SUM($HO154:HP154)</f>
        <v/>
      </c>
      <c r="HR154" s="144">
        <f>SUMIFS(Kosztorys!$F:$F,Kosztorys!$D:$D,$B154,Kosztorys!$I:$I,CONCATENATE("&lt;01.10.",HS$10,""))-SUM($HO154:HQ154)</f>
        <v/>
      </c>
      <c r="HS154" s="144">
        <f>SUMIFS(Kosztorys!$F:$F,Kosztorys!$D:$D,$B154,Kosztorys!$I:$I,CONCATENATE("&lt;01.01.",HT$10,""))-SUM($HO154:HR154)</f>
        <v/>
      </c>
      <c r="HT154" s="144">
        <f>SUMIFS(Kosztorys!$F:$F,Kosztorys!$D:$D,$B154,Kosztorys!$I:$I,CONCATENATE("&lt;01.04.",HU$10,""))-SUM($HO154:HS154)</f>
        <v/>
      </c>
      <c r="HU154" s="144">
        <f>SUMIFS(Kosztorys!$F:$F,Kosztorys!$D:$D,$B154,Kosztorys!$I:$I,CONCATENATE("&lt;01.07.",HV$10,""))-SUM($HO154:HT154)</f>
        <v/>
      </c>
      <c r="HV154" s="144">
        <f>SUMIFS(Kosztorys!$F:$F,Kosztorys!$D:$D,$B154,Kosztorys!$I:$I,CONCATENATE("&lt;01.10.",HW$10,""))-SUM($HO154:HU154)</f>
        <v/>
      </c>
      <c r="HW154" s="144">
        <f>SUMIFS(Kosztorys!$F:$F,Kosztorys!$D:$D,$B154,Kosztorys!$I:$I,CONCATENATE("&lt;01.01.",HX$10,""))-SUM($HO154:HV154)</f>
        <v/>
      </c>
      <c r="HX154" s="144">
        <f>SUMIFS(Kosztorys!$F:$F,Kosztorys!$D:$D,$B154,Kosztorys!$I:$I,CONCATENATE("&lt;01.04.",HY$10,""))-SUM($HO154:HW154)</f>
        <v/>
      </c>
      <c r="HY154" s="144">
        <f>SUMIFS(Kosztorys!$F:$F,Kosztorys!$D:$D,$B154,Kosztorys!$I:$I,CONCATENATE("&lt;01.07.",HZ$10,""))-SUM($HO154:HX154)</f>
        <v/>
      </c>
      <c r="HZ154" s="144">
        <f>SUMIFS(Kosztorys!$F:$F,Kosztorys!$D:$D,$B154,Kosztorys!$I:$I,CONCATENATE("&lt;01.10.",IA$10,""))-SUM($HO154:HY154)</f>
        <v/>
      </c>
      <c r="IA154" s="144">
        <f>SUMIFS(Kosztorys!$F:$F,Kosztorys!$D:$D,$B154,Kosztorys!$I:$I,CONCATENATE("&lt;01.01.",IB$10,""))-SUM($HO154:HZ154)</f>
        <v/>
      </c>
      <c r="IB154" s="145">
        <f>IF(M154="szt",IF(SUM(HO154:IA154)=IF(ISERROR(VLOOKUP(B154,JB_tabela,MATCH(IB$9,JB_menu,0)-1,FALSE())),,VLOOKUP(B154,JB_tabela,MATCH(IB$9,JB_menu,0)-1,FALSE())),"OK","nie zgadza się liczba użytych JB"),IF(SUM(HO154:IA154)=IF(ISERROR(VLOOKUP(B154,JB_tabela,MATCH(IC$9,JB_menu,0)-1,FALSE())),,VLOOKUP(B154,JB_tabela,MATCH(IC$9,JB_menu,0)-1,FALSE())),"OK","nie zgadzają się metry użyte w JB"))</f>
        <v/>
      </c>
      <c r="IE154" s="41">
        <f>$Q154</f>
        <v/>
      </c>
      <c r="IF154" s="41">
        <f>$R154</f>
        <v/>
      </c>
      <c r="IG154" s="41">
        <f>$S154</f>
        <v/>
      </c>
      <c r="IH154" s="348">
        <f>IF(LEFT($C154,4)="CAPE",ROUND(HO154*$L154,2),0)</f>
        <v/>
      </c>
      <c r="II154" s="348">
        <f>IF(LEFT($C154,4)="CAPE",ROUND(HP154*$L154,2),0)</f>
        <v/>
      </c>
      <c r="IJ154" s="348">
        <f>IF(LEFT($C154,4)="CAPE",ROUND(HQ154*$L154,2),0)</f>
        <v/>
      </c>
      <c r="IK154" s="348">
        <f>IF(LEFT($C154,4)="CAPE",ROUND(HR154*$L154,2),0)</f>
        <v/>
      </c>
      <c r="IL154" s="348">
        <f>IF(LEFT($C154,4)="CAPE",ROUND(HS154*$L154,2),0)</f>
        <v/>
      </c>
      <c r="IM154" s="348">
        <f>IF(LEFT($C154,4)="CAPE",ROUND(HT154*$L154,2),0)</f>
        <v/>
      </c>
      <c r="IN154" s="348">
        <f>IF(LEFT($C154,4)="CAPE",ROUND(HU154*$L154,2),0)</f>
        <v/>
      </c>
      <c r="IO154" s="348">
        <f>IF(LEFT($C154,4)="CAPE",ROUND(HV154*$L154,2),0)</f>
        <v/>
      </c>
      <c r="IP154" s="348">
        <f>IF(LEFT($C154,4)="CAPE",ROUND(HW154*$L154,2),0)</f>
        <v/>
      </c>
      <c r="IQ154" s="348">
        <f>IF(LEFT($C154,4)="CAPE",ROUND(HX154*$L154,2),0)</f>
        <v/>
      </c>
      <c r="IR154" s="348">
        <f>IF(LEFT($C154,4)="CAPE",ROUND(HY154*$L154,2),0)</f>
        <v/>
      </c>
      <c r="IS154" s="348">
        <f>IF(LEFT($C154,4)="CAPE",ROUND(HZ154*$L154,2),0)</f>
        <v/>
      </c>
      <c r="IT154" s="348">
        <f>IF(LEFT($C154,4)="CAPE",ROUND(IA154*$L154,2),0)</f>
        <v/>
      </c>
      <c r="IU154" s="41">
        <f>IF(SUM(IH154:IT154)=SUM(CY154:DN154),"OK",SUM(IH154:IT154)-SUM(CY154:DN154))</f>
        <v/>
      </c>
    </row>
    <row r="155" ht="12.75" customHeight="1">
      <c r="A155" s="119" t="n"/>
      <c r="B155" s="139" t="inlineStr">
        <is>
          <t>sieć_magis_wykop</t>
        </is>
      </c>
      <c r="C155" s="139" t="inlineStr">
        <is>
          <t>CAPEX - Długość 1m</t>
        </is>
      </c>
      <c r="D155" s="140" t="n">
        <v>0</v>
      </c>
      <c r="E155" s="140" t="n">
        <v>0.2</v>
      </c>
      <c r="F155" s="141" t="inlineStr">
        <is>
          <t>szt</t>
        </is>
      </c>
      <c r="G155" s="139" t="inlineStr">
        <is>
          <t>Zgody właścicieli</t>
        </is>
      </c>
      <c r="H155" s="360">
        <f>IF(ISERROR(VLOOKUP(G155,KB_tabela,MATCH(H$9,KB_menu,0)-2,FALSE())),,VLOOKUP(G155,KB_tabela,MATCH(H$9,KB_menu,0)-2,FALSE()))</f>
        <v/>
      </c>
      <c r="I155" s="41">
        <f>IF(ISERROR(VLOOKUP(B155,JB_tabela,MATCH("czy puste",JB_menu,0)-1,FALSE())),"BŁĄD brak takiej JB",VLOOKUP(B155,JB_tabela,MATCH("czy puste",JB_menu,0)-1,FALSE()))</f>
        <v/>
      </c>
      <c r="J155" s="41">
        <f>IF(ISERROR(VLOOKUP(G155,KB_tabela,MATCH(H$9,KB_menu,0)-2,FALSE())),"BŁĄD brak takiego KB",IF(H155=0,IF(LEFT(C155,4)="OPEX","OK",IF(G155="brak kosztów CAPEX","OK","Brak Ceny KB")),"OK"))</f>
        <v/>
      </c>
      <c r="K155" s="41">
        <f>IF(AJ155="nie zgadza się liczba użytych JB","Nie liczy wszystkich JB",IF(BD155="nie zgadza się liczba użytych JB","Nie liczy wszystkich JB",IF(BX155="nie zgadza się liczba użytych JB","Nie liczy wszystkich JB",IF(BX155="nie zgadza się liczba użytych JB","Nie liczy wszystkich JB","OK"))))</f>
        <v/>
      </c>
      <c r="L155" s="361">
        <f>ROUND((E155*H155),2)</f>
        <v/>
      </c>
      <c r="M155" s="41">
        <f>VLOOKUP(B155,JB_tabela,MATCH(M$9,JB_menu,0)-1,FALSE())</f>
        <v/>
      </c>
      <c r="P155" s="41">
        <f>IF(ISERROR(VLOOKUP(S155,KATEGORIA_tabela,MATCH(P$9,KATEGORIA_menu,0)-2,FALSE())),,VLOOKUP(S155,KATEGORIA_tabela,MATCH(P$9,KATEGORIA_menu,0)-2,FALSE()))</f>
        <v/>
      </c>
      <c r="Q155" s="41">
        <f>IF(ISERROR(VLOOKUP(B155,JB_tabela,MATCH(Q$9,JB_menu,0)-1,FALSE())),,VLOOKUP(B155,JB_tabela,MATCH(Q$9,JB_menu,0)-1,FALSE()))</f>
        <v/>
      </c>
      <c r="R155" s="41">
        <f>IF(ISERROR(VLOOKUP(G155,KB_tabela,MATCH(R$9,KB_menu,0)-2,FALSE())),,VLOOKUP(G155,KB_tabela,MATCH(R$9,KB_menu,0)-2,FALSE()))</f>
        <v/>
      </c>
      <c r="S155" s="41">
        <f>IF(ISERROR(VLOOKUP(G155,KB_tabela,MATCH(S$9,KB_menu,0)-2,FALSE())),,VLOOKUP(G155,KB_tabela,MATCH(S$9,KB_menu,0)-2,FALSE()))</f>
        <v/>
      </c>
      <c r="T155" s="116">
        <f>IF($C155="CAPEX - 1szt JB",IF($M155="szt",SUMIFS(Kosztorys!$F:$F,Kosztorys!$D:$D,$B155,Kosztorys!$I:$I,CONCATENATE("&lt;01.01.",U$10,""))-SUMIFS(Kosztorys!$F:$F,Kosztorys!$D:$D,$B155,Kosztorys!$I:$I,CONCATENATE("&lt;01.01.",T$10,"")),COUNTIFS(Kosztorys!$D:$D,$B155,Kosztorys!$I:$I,CONCATENATE("&lt;01.01.",U$10,""))-COUNTIFS(Kosztorys!$D:$D,$B155,Kosztorys!$I:$I,CONCATENATE("&lt;01.01.",T$10,""))),0)</f>
        <v/>
      </c>
      <c r="U155" s="116">
        <f>IF($C155="CAPEX - 1szt JB",IF($M155="szt",SUMIFS(Kosztorys!$F:$F,Kosztorys!$D:$D,$B155,Kosztorys!$I:$I,CONCATENATE("&lt;01.01.",V$10,""))-SUMIFS(Kosztorys!$F:$F,Kosztorys!$D:$D,$B155,Kosztorys!$I:$I,CONCATENATE("&lt;01.01.",U$10,"")),COUNTIFS(Kosztorys!$D:$D,$B155,Kosztorys!$I:$I,CONCATENATE("&lt;01.01.",V$10,""))-COUNTIFS(Kosztorys!$D:$D,$B155,Kosztorys!$I:$I,CONCATENATE("&lt;01.01.",U$10,""))),0)</f>
        <v/>
      </c>
      <c r="V155" s="116">
        <f>IF($C155="CAPEX - 1szt JB",IF($M155="szt",SUMIFS(Kosztorys!$F:$F,Kosztorys!$D:$D,$B155,Kosztorys!$I:$I,CONCATENATE("&lt;01.01.",W$10,""))-SUMIFS(Kosztorys!$F:$F,Kosztorys!$D:$D,$B155,Kosztorys!$I:$I,CONCATENATE("&lt;01.01.",V$10,"")),COUNTIFS(Kosztorys!$D:$D,$B155,Kosztorys!$I:$I,CONCATENATE("&lt;01.01.",W$10,""))-COUNTIFS(Kosztorys!$D:$D,$B155,Kosztorys!$I:$I,CONCATENATE("&lt;01.01.",V$10,""))),0)</f>
        <v/>
      </c>
      <c r="W155" s="116">
        <f>IF($C155="CAPEX - 1szt JB",IF($M155="szt",SUMIFS(Kosztorys!$F:$F,Kosztorys!$D:$D,$B155,Kosztorys!$I:$I,CONCATENATE("&lt;01.01.",X$10,""))-SUMIFS(Kosztorys!$F:$F,Kosztorys!$D:$D,$B155,Kosztorys!$I:$I,CONCATENATE("&lt;01.01.",W$10,"")),COUNTIFS(Kosztorys!$D:$D,$B155,Kosztorys!$I:$I,CONCATENATE("&lt;01.01.",X$10,""))-COUNTIFS(Kosztorys!$D:$D,$B155,Kosztorys!$I:$I,CONCATENATE("&lt;01.01.",W$10,""))),0)</f>
        <v/>
      </c>
      <c r="X155" s="116">
        <f>IF($C155="CAPEX - 1szt JB",IF($M155="szt",SUMIFS(Kosztorys!$F:$F,Kosztorys!$D:$D,$B155,Kosztorys!$I:$I,CONCATENATE("&lt;01.01.",Y$10,""))-SUMIFS(Kosztorys!$F:$F,Kosztorys!$D:$D,$B155,Kosztorys!$I:$I,CONCATENATE("&lt;01.01.",X$10,"")),COUNTIFS(Kosztorys!$D:$D,$B155,Kosztorys!$I:$I,CONCATENATE("&lt;01.01.",Y$10,""))-COUNTIFS(Kosztorys!$D:$D,$B155,Kosztorys!$I:$I,CONCATENATE("&lt;01.01.",X$10,""))),0)</f>
        <v/>
      </c>
      <c r="Y155" s="116">
        <f>IF($C155="CAPEX - 1szt JB",IF($M155="szt",SUMIFS(Kosztorys!$F:$F,Kosztorys!$D:$D,$B155,Kosztorys!$I:$I,CONCATENATE("&lt;01.01.",Z$10,""))-SUMIFS(Kosztorys!$F:$F,Kosztorys!$D:$D,$B155,Kosztorys!$I:$I,CONCATENATE("&lt;01.01.",Y$10,"")),COUNTIFS(Kosztorys!$D:$D,$B155,Kosztorys!$I:$I,CONCATENATE("&lt;01.01.",Z$10,""))-COUNTIFS(Kosztorys!$D:$D,$B155,Kosztorys!$I:$I,CONCATENATE("&lt;01.01.",Y$10,""))),0)</f>
        <v/>
      </c>
      <c r="Z155" s="116">
        <f>IF($C155="CAPEX - 1szt JB",IF($M155="szt",SUMIFS(Kosztorys!$F:$F,Kosztorys!$D:$D,$B155,Kosztorys!$I:$I,CONCATENATE("&lt;01.01.",AA$10,""))-SUMIFS(Kosztorys!$F:$F,Kosztorys!$D:$D,$B155,Kosztorys!$I:$I,CONCATENATE("&lt;01.01.",Z$10,"")),COUNTIFS(Kosztorys!$D:$D,$B155,Kosztorys!$I:$I,CONCATENATE("&lt;01.01.",AA$10,""))-COUNTIFS(Kosztorys!$D:$D,$B155,Kosztorys!$I:$I,CONCATENATE("&lt;01.01.",Z$10,""))),0)</f>
        <v/>
      </c>
      <c r="AA155" s="116">
        <f>IF($C155="CAPEX - 1szt JB",IF($M155="szt",SUMIFS(Kosztorys!$F:$F,Kosztorys!$D:$D,$B155,Kosztorys!$I:$I,CONCATENATE("&lt;01.01.",AB$10,""))-SUMIFS(Kosztorys!$F:$F,Kosztorys!$D:$D,$B155,Kosztorys!$I:$I,CONCATENATE("&lt;01.01.",AA$10,"")),COUNTIFS(Kosztorys!$D:$D,$B155,Kosztorys!$I:$I,CONCATENATE("&lt;01.01.",AB$10,""))-COUNTIFS(Kosztorys!$D:$D,$B155,Kosztorys!$I:$I,CONCATENATE("&lt;01.01.",AA$10,""))),0)</f>
        <v/>
      </c>
      <c r="AB155" s="116">
        <f>IF($C155="CAPEX - 1szt JB",IF($M155="szt",SUMIFS(Kosztorys!$F:$F,Kosztorys!$D:$D,$B155,Kosztorys!$I:$I,CONCATENATE("&lt;01.01.",AC$10,""))-SUMIFS(Kosztorys!$F:$F,Kosztorys!$D:$D,$B155,Kosztorys!$I:$I,CONCATENATE("&lt;01.01.",AB$10,"")),COUNTIFS(Kosztorys!$D:$D,$B155,Kosztorys!$I:$I,CONCATENATE("&lt;01.01.",AC$10,""))-COUNTIFS(Kosztorys!$D:$D,$B155,Kosztorys!$I:$I,CONCATENATE("&lt;01.01.",AB$10,""))),0)</f>
        <v/>
      </c>
      <c r="AC155" s="116">
        <f>IF($C155="CAPEX - 1szt JB",IF($M155="szt",SUMIFS(Kosztorys!$F:$F,Kosztorys!$D:$D,$B155,Kosztorys!$I:$I,CONCATENATE("&lt;01.01.",AD$10,""))-SUMIFS(Kosztorys!$F:$F,Kosztorys!$D:$D,$B155,Kosztorys!$I:$I,CONCATENATE("&lt;01.01.",AC$10,"")),COUNTIFS(Kosztorys!$D:$D,$B155,Kosztorys!$I:$I,CONCATENATE("&lt;01.01.",AD$10,""))-COUNTIFS(Kosztorys!$D:$D,$B155,Kosztorys!$I:$I,CONCATENATE("&lt;01.01.",AC$10,""))),0)</f>
        <v/>
      </c>
      <c r="AD155" s="116">
        <f>IF($C155="CAPEX - 1szt JB",IF($M155="szt",SUMIFS(Kosztorys!$F:$F,Kosztorys!$D:$D,$B155,Kosztorys!$I:$I,CONCATENATE("&lt;01.01.",AE$10,""))-SUMIFS(Kosztorys!$F:$F,Kosztorys!$D:$D,$B155,Kosztorys!$I:$I,CONCATENATE("&lt;01.01.",AD$10,"")),COUNTIFS(Kosztorys!$D:$D,$B155,Kosztorys!$I:$I,CONCATENATE("&lt;01.01.",AE$10,""))-COUNTIFS(Kosztorys!$D:$D,$B155,Kosztorys!$I:$I,CONCATENATE("&lt;01.01.",AD$10,""))),0)</f>
        <v/>
      </c>
      <c r="AE155" s="116">
        <f>IF($C155="CAPEX - 1szt JB",IF($M155="szt",SUMIFS(Kosztorys!$F:$F,Kosztorys!$D:$D,$B155,Kosztorys!$I:$I,CONCATENATE("&lt;01.01.",AF$10,""))-SUMIFS(Kosztorys!$F:$F,Kosztorys!$D:$D,$B155,Kosztorys!$I:$I,CONCATENATE("&lt;01.01.",AE$10,"")),COUNTIFS(Kosztorys!$D:$D,$B155,Kosztorys!$I:$I,CONCATENATE("&lt;01.01.",AF$10,""))-COUNTIFS(Kosztorys!$D:$D,$B155,Kosztorys!$I:$I,CONCATENATE("&lt;01.01.",AE$10,""))),0)</f>
        <v/>
      </c>
      <c r="AF155" s="116">
        <f>IF($C155="CAPEX - 1szt JB",IF($M155="szt",SUMIFS(Kosztorys!$F:$F,Kosztorys!$D:$D,$B155,Kosztorys!$I:$I,CONCATENATE("&lt;01.01.",AG$10,""))-SUMIFS(Kosztorys!$F:$F,Kosztorys!$D:$D,$B155,Kosztorys!$I:$I,CONCATENATE("&lt;01.01.",AF$10,"")),COUNTIFS(Kosztorys!$D:$D,$B155,Kosztorys!$I:$I,CONCATENATE("&lt;01.01.",AG$10,""))-COUNTIFS(Kosztorys!$D:$D,$B155,Kosztorys!$I:$I,CONCATENATE("&lt;01.01.",AF$10,""))),0)</f>
        <v/>
      </c>
      <c r="AG155" s="116">
        <f>IF($C155="CAPEX - 1szt JB",IF($M155="szt",SUMIFS(Kosztorys!$F:$F,Kosztorys!$D:$D,$B155,Kosztorys!$I:$I,CONCATENATE("&lt;01.01.",AH$10,""))-SUMIFS(Kosztorys!$F:$F,Kosztorys!$D:$D,$B155,Kosztorys!$I:$I,CONCATENATE("&lt;01.01.",AG$10,"")),COUNTIFS(Kosztorys!$D:$D,$B155,Kosztorys!$I:$I,CONCATENATE("&lt;01.01.",AH$10,""))-COUNTIFS(Kosztorys!$D:$D,$B155,Kosztorys!$I:$I,CONCATENATE("&lt;01.01.",AG$10,""))),0)</f>
        <v/>
      </c>
      <c r="AH155" s="116">
        <f>IF($C155="CAPEX - 1szt JB",IF($M155="szt",SUMIFS(Kosztorys!$F:$F,Kosztorys!$D:$D,$B155,Kosztorys!$I:$I,CONCATENATE("&lt;01.01.",AI$10,""))-SUMIFS(Kosztorys!$F:$F,Kosztorys!$D:$D,$B155,Kosztorys!$I:$I,CONCATENATE("&lt;01.01.",AH$10,"")),COUNTIFS(Kosztorys!$D:$D,$B155,Kosztorys!$I:$I,CONCATENATE("&lt;01.01.",AI$10,""))-COUNTIFS(Kosztorys!$D:$D,$B155,Kosztorys!$I:$I,CONCATENATE("&lt;01.01.",AH$10,""))),0)</f>
        <v/>
      </c>
      <c r="AI155" s="116">
        <f>IF($C155="CAPEX - 1szt JB",IF($M155="szt",SUMIFS(Kosztorys!$F:$F,Kosztorys!$D:$D,$B155,Kosztorys!$I:$I,CONCATENATE("&lt;01.01.",AJ$10,""))-SUMIFS(Kosztorys!$F:$F,Kosztorys!$D:$D,$B155,Kosztorys!$I:$I,CONCATENATE("&lt;01.01.",AI$10,"")),COUNTIFS(Kosztorys!$D:$D,$B155,Kosztorys!$I:$I,CONCATENATE("&lt;01.01.",AJ$10,""))-COUNTIFS(Kosztorys!$D:$D,$B155,Kosztorys!$I:$I,CONCATENATE("&lt;01.01.",AI$10,""))),0)</f>
        <v/>
      </c>
      <c r="AJ155" s="116">
        <f>IF(C155="CAPEX - 1szt JB",IF(SUM(T155:AI155)=IF(ISERROR(VLOOKUP(B155,JB_tabela,MATCH(AJ$9,JB_menu,0)-1,FALSE())),,VLOOKUP(B155,JB_tabela,MATCH(AJ$9,JB_menu,0)-1,FALSE())),"OK","nie zgadza się liczba użytych JB"),"OK-ND")</f>
        <v/>
      </c>
      <c r="AM155" s="41">
        <f>IFERROR("_" &amp; VLOOKUP($B155,#REF!,1,FALSE()),#REF!)</f>
        <v/>
      </c>
      <c r="AN155" s="41">
        <f>IF($C155="CAPEX - Długość 1m",SUMIFS(Kosztorys!$F:$F,Kosztorys!$D:$D,$B155,Kosztorys!$I:$I,CONCATENATE("&lt;31.12.",AN$10,""))-SUMIFS(Kosztorys!$F:$F,Kosztorys!$D:$D,$B155,Kosztorys!$I:$I,CONCATENATE("&lt;31.12.",AM$10,"")),"x")</f>
        <v/>
      </c>
      <c r="AO155" s="41">
        <f>IF($C155="CAPEX - Długość 1m",SUMIFS(Kosztorys!$F:$F,Kosztorys!$D:$D,$B155,Kosztorys!$I:$I,CONCATENATE("&lt;31.12.",AO$10,""))-SUMIFS(Kosztorys!$F:$F,Kosztorys!$D:$D,$B155,Kosztorys!$I:$I,CONCATENATE("&lt;31.12.",AN$10,"")),"x")</f>
        <v/>
      </c>
      <c r="AP155" s="41">
        <f>IF($C155="CAPEX - Długość 1m",SUMIFS(Kosztorys!$F:$F,Kosztorys!$D:$D,$B155,Kosztorys!$I:$I,CONCATENATE("&lt;31.12.",AP$10,""))-SUMIFS(Kosztorys!$F:$F,Kosztorys!$D:$D,$B155,Kosztorys!$I:$I,CONCATENATE("&lt;31.12.",AO$10,"")),"x")</f>
        <v/>
      </c>
      <c r="AQ155" s="41">
        <f>IF($C155="CAPEX - Długość 1m",SUMIFS(Kosztorys!$F:$F,Kosztorys!$D:$D,$B155,Kosztorys!$I:$I,CONCATENATE("&lt;31.12.",AQ$10,""))-SUMIFS(Kosztorys!$F:$F,Kosztorys!$D:$D,$B155,Kosztorys!$I:$I,CONCATENATE("&lt;31.12.",AP$10,"")),"x")</f>
        <v/>
      </c>
      <c r="AR155" s="41">
        <f>IF($C155="CAPEX - Długość 1m",SUMIFS(Kosztorys!$F:$F,Kosztorys!$D:$D,$B155,Kosztorys!$I:$I,CONCATENATE("&lt;31.12.",AR$10,""))-SUMIFS(Kosztorys!$F:$F,Kosztorys!$D:$D,$B155,Kosztorys!$I:$I,CONCATENATE("&lt;31.12.",AQ$10,"")),"x")</f>
        <v/>
      </c>
      <c r="AS155" s="41">
        <f>IF($C155="CAPEX - Długość 1m",SUMIFS(Kosztorys!$F:$F,Kosztorys!$D:$D,$B155,Kosztorys!$I:$I,CONCATENATE("&lt;31.12.",AS$10,""))-SUMIFS(Kosztorys!$F:$F,Kosztorys!$D:$D,$B155,Kosztorys!$I:$I,CONCATENATE("&lt;31.12.",AR$10,"")),"x")</f>
        <v/>
      </c>
      <c r="AT155" s="41">
        <f>IF($C155="CAPEX - Długość 1m",SUMIFS(Kosztorys!$F:$F,Kosztorys!$D:$D,$B155,Kosztorys!$I:$I,CONCATENATE("&lt;31.12.",AT$10,""))-SUMIFS(Kosztorys!$F:$F,Kosztorys!$D:$D,$B155,Kosztorys!$I:$I,CONCATENATE("&lt;31.12.",AS$10,"")),"x")</f>
        <v/>
      </c>
      <c r="AU155" s="41">
        <f>IF($C155="CAPEX - Długość 1m",SUMIFS(Kosztorys!$F:$F,Kosztorys!$D:$D,$B155,Kosztorys!$I:$I,CONCATENATE("&lt;31.12.",AU$10,""))-SUMIFS(Kosztorys!$F:$F,Kosztorys!$D:$D,$B155,Kosztorys!$I:$I,CONCATENATE("&lt;31.12.",AT$10,"")),"x")</f>
        <v/>
      </c>
      <c r="AV155" s="41">
        <f>IF($C155="CAPEX - Długość 1m",SUMIFS(Kosztorys!$F:$F,Kosztorys!$D:$D,$B155,Kosztorys!$I:$I,CONCATENATE("&lt;31.12.",AV$10,""))-SUMIFS(Kosztorys!$F:$F,Kosztorys!$D:$D,$B155,Kosztorys!$I:$I,CONCATENATE("&lt;31.12.",AU$10,"")),"x")</f>
        <v/>
      </c>
      <c r="AW155" s="41">
        <f>IF($C155="CAPEX - Długość 1m",SUMIFS(Kosztorys!$F:$F,Kosztorys!$D:$D,$B155,Kosztorys!$I:$I,CONCATENATE("&lt;31.12.",AW$10,""))-SUMIFS(Kosztorys!$F:$F,Kosztorys!$D:$D,$B155,Kosztorys!$I:$I,CONCATENATE("&lt;31.12.",AV$10,"")),"x")</f>
        <v/>
      </c>
      <c r="AX155" s="41">
        <f>IF($C155="CAPEX - Długość 1m",SUMIFS(Kosztorys!$F:$F,Kosztorys!$D:$D,$B155,Kosztorys!$I:$I,CONCATENATE("&lt;31.12.",AX$10,""))-SUMIFS(Kosztorys!$F:$F,Kosztorys!$D:$D,$B155,Kosztorys!$I:$I,CONCATENATE("&lt;31.12.",AW$10,"")),"x")</f>
        <v/>
      </c>
      <c r="AY155" s="41">
        <f>IF($C155="CAPEX - Długość 1m",SUMIFS(Kosztorys!$F:$F,Kosztorys!$D:$D,$B155,Kosztorys!$I:$I,CONCATENATE("&lt;31.12.",AY$10,""))-SUMIFS(Kosztorys!$F:$F,Kosztorys!$D:$D,$B155,Kosztorys!$I:$I,CONCATENATE("&lt;31.12.",AX$10,"")),"x")</f>
        <v/>
      </c>
      <c r="AZ155" s="41">
        <f>IF($C155="CAPEX - Długość 1m",SUMIFS(Kosztorys!$F:$F,Kosztorys!$D:$D,$B155,Kosztorys!$I:$I,CONCATENATE("&lt;31.12.",AZ$10,""))-SUMIFS(Kosztorys!$F:$F,Kosztorys!$D:$D,$B155,Kosztorys!$I:$I,CONCATENATE("&lt;31.12.",AY$10,"")),"x")</f>
        <v/>
      </c>
      <c r="BA155" s="41">
        <f>IF($C155="CAPEX - Długość 1m",SUMIFS(Kosztorys!$F:$F,Kosztorys!$D:$D,$B155,Kosztorys!$I:$I,CONCATENATE("&lt;31.12.",BA$10,""))-SUMIFS(Kosztorys!$F:$F,Kosztorys!$D:$D,$B155,Kosztorys!$I:$I,CONCATENATE("&lt;31.12.",AZ$10,"")),"x")</f>
        <v/>
      </c>
      <c r="BB155" s="41">
        <f>IF($C155="CAPEX - Długość 1m",SUMIFS(Kosztorys!$F:$F,Kosztorys!$D:$D,$B155,Kosztorys!$I:$I,CONCATENATE("&lt;31.12.",BB$10,""))-SUMIFS(Kosztorys!$F:$F,Kosztorys!$D:$D,$B155,Kosztorys!$I:$I,CONCATENATE("&lt;31.12.",BA$10,"")),"x")</f>
        <v/>
      </c>
      <c r="BC155" s="41">
        <f>IF($C155="CAPEX - Długość 1m",SUMIFS(Kosztorys!$F:$F,Kosztorys!$D:$D,$B155,Kosztorys!$I:$I,CONCATENATE("&lt;31.12.",BC$10,""))-SUMIFS(Kosztorys!$F:$F,Kosztorys!$D:$D,$B155,Kosztorys!$I:$I,CONCATENATE("&lt;31.12.",BB$10,"")),"x")</f>
        <v/>
      </c>
      <c r="BD155" s="41">
        <f>IF(C155="CAPEX - Długość 1m",IF(SUM(AN155:BC155)=IF(ISERROR(VLOOKUP(B155,JB_tabela,MATCH(BD$9,JB_menu,0)-1,FALSE())),,VLOOKUP(B155,JB_tabela,MATCH(BD$9,JB_menu,0)-1,FALSE())),"OK","nie zgadza się liczba użytych JB"),"OK-ND")</f>
        <v/>
      </c>
      <c r="BH155" s="41">
        <f>IF($C155="OPEX - Koszt 1szt/rok",IF($M155="szt",SUMIFS(Kosztorys!$F:$F,Kosztorys!$D:$D,$B155,Kosztorys!$I:$I,CONCATENATE("&lt;01.01.",BH$10,""))+(SUMIFS(Kosztorys!$F:$F,Kosztorys!$D:$D,$B155,Kosztorys!$I:$I,CONCATENATE("&lt;=31.03.",BH$10,""))-SUMIFS(Kosztorys!$F:$F,Kosztorys!$D:$D,$B155,Kosztorys!$I:$I,CONCATENATE("&lt;=31.12.",BG$10,"")))*0.75+(SUMIFS(Kosztorys!$F:$F,Kosztorys!$D:$D,$B155,Kosztorys!$I:$I,CONCATENATE("&lt;=30.06.",BH$10,""))-SUMIFS(Kosztorys!$F:$F,Kosztorys!$D:$D,$B155,Kosztorys!$I:$I,CONCATENATE("&lt;=31.03.",BH$10,"")))*0.5+(SUMIFS(Kosztorys!$F:$F,Kosztorys!$D:$D,$B155,Kosztorys!$I:$I,CONCATENATE("&lt;=30.09.",BH$10,""))-SUMIFS(Kosztorys!$F:$F,Kosztorys!$D:$D,$B155,Kosztorys!$I:$I,CONCATENATE("&lt;=30.06.",BH$10,"")))*0.25,"nic"),0)</f>
        <v/>
      </c>
      <c r="BI155" s="41">
        <f>IF($C155="OPEX - Koszt 1szt/rok",IF($M155="szt",SUMIFS(Kosztorys!$F:$F,Kosztorys!$D:$D,$B155,Kosztorys!$I:$I,CONCATENATE("&lt;01.01.",BI$10,""))+(SUMIFS(Kosztorys!$F:$F,Kosztorys!$D:$D,$B155,Kosztorys!$I:$I,CONCATENATE("&lt;=31.03.",BI$10,""))-SUMIFS(Kosztorys!$F:$F,Kosztorys!$D:$D,$B155,Kosztorys!$I:$I,CONCATENATE("&lt;=31.12.",BH$10,"")))*0.75+(SUMIFS(Kosztorys!$F:$F,Kosztorys!$D:$D,$B155,Kosztorys!$I:$I,CONCATENATE("&lt;=30.06.",BI$10,""))-SUMIFS(Kosztorys!$F:$F,Kosztorys!$D:$D,$B155,Kosztorys!$I:$I,CONCATENATE("&lt;=31.03.",BI$10,"")))*0.5+(SUMIFS(Kosztorys!$F:$F,Kosztorys!$D:$D,$B155,Kosztorys!$I:$I,CONCATENATE("&lt;=30.09.",BI$10,""))-SUMIFS(Kosztorys!$F:$F,Kosztorys!$D:$D,$B155,Kosztorys!$I:$I,CONCATENATE("&lt;=30.06.",BI$10,"")))*0.25,"nic"),0)</f>
        <v/>
      </c>
      <c r="BJ155" s="41">
        <f>IF($C155="OPEX - Koszt 1szt/rok",IF($M155="szt",SUMIFS(Kosztorys!$F:$F,Kosztorys!$D:$D,$B155,Kosztorys!$I:$I,CONCATENATE("&lt;01.01.",BJ$10,""))+(SUMIFS(Kosztorys!$F:$F,Kosztorys!$D:$D,$B155,Kosztorys!$I:$I,CONCATENATE("&lt;=31.03.",BJ$10,""))-SUMIFS(Kosztorys!$F:$F,Kosztorys!$D:$D,$B155,Kosztorys!$I:$I,CONCATENATE("&lt;=31.12.",BI$10,"")))*0.75+(SUMIFS(Kosztorys!$F:$F,Kosztorys!$D:$D,$B155,Kosztorys!$I:$I,CONCATENATE("&lt;=30.06.",BJ$10,""))-SUMIFS(Kosztorys!$F:$F,Kosztorys!$D:$D,$B155,Kosztorys!$I:$I,CONCATENATE("&lt;=31.03.",BJ$10,"")))*0.5+(SUMIFS(Kosztorys!$F:$F,Kosztorys!$D:$D,$B155,Kosztorys!$I:$I,CONCATENATE("&lt;=30.09.",BJ$10,""))-SUMIFS(Kosztorys!$F:$F,Kosztorys!$D:$D,$B155,Kosztorys!$I:$I,CONCATENATE("&lt;=30.06.",BJ$10,"")))*0.25,"nic"),0)</f>
        <v/>
      </c>
      <c r="BK155" s="41">
        <f>IF($C155="OPEX - Koszt 1szt/rok",IF($M155="szt",SUMIFS(Kosztorys!$F:$F,Kosztorys!$D:$D,$B155,Kosztorys!$I:$I,CONCATENATE("&lt;01.01.",BK$10,""))+(SUMIFS(Kosztorys!$F:$F,Kosztorys!$D:$D,$B155,Kosztorys!$I:$I,CONCATENATE("&lt;=31.03.",BK$10,""))-SUMIFS(Kosztorys!$F:$F,Kosztorys!$D:$D,$B155,Kosztorys!$I:$I,CONCATENATE("&lt;=31.12.",BJ$10,"")))*0.75+(SUMIFS(Kosztorys!$F:$F,Kosztorys!$D:$D,$B155,Kosztorys!$I:$I,CONCATENATE("&lt;=30.06.",BK$10,""))-SUMIFS(Kosztorys!$F:$F,Kosztorys!$D:$D,$B155,Kosztorys!$I:$I,CONCATENATE("&lt;=31.03.",BK$10,"")))*0.5+(SUMIFS(Kosztorys!$F:$F,Kosztorys!$D:$D,$B155,Kosztorys!$I:$I,CONCATENATE("&lt;=30.09.",BK$10,""))-SUMIFS(Kosztorys!$F:$F,Kosztorys!$D:$D,$B155,Kosztorys!$I:$I,CONCATENATE("&lt;=30.06.",BK$10,"")))*0.25,"nic"),0)</f>
        <v/>
      </c>
      <c r="BL155" s="41">
        <f>IF($C155="OPEX - Koszt 1szt/rok",IF($M155="szt",SUMIFS(Kosztorys!$F:$F,Kosztorys!$D:$D,$B155,Kosztorys!$I:$I,CONCATENATE("&lt;01.01.",BL$10,""))+(SUMIFS(Kosztorys!$F:$F,Kosztorys!$D:$D,$B155,Kosztorys!$I:$I,CONCATENATE("&lt;=31.03.",BL$10,""))-SUMIFS(Kosztorys!$F:$F,Kosztorys!$D:$D,$B155,Kosztorys!$I:$I,CONCATENATE("&lt;=31.12.",BK$10,"")))*0.75+(SUMIFS(Kosztorys!$F:$F,Kosztorys!$D:$D,$B155,Kosztorys!$I:$I,CONCATENATE("&lt;=30.06.",BL$10,""))-SUMIFS(Kosztorys!$F:$F,Kosztorys!$D:$D,$B155,Kosztorys!$I:$I,CONCATENATE("&lt;=31.03.",BL$10,"")))*0.5+(SUMIFS(Kosztorys!$F:$F,Kosztorys!$D:$D,$B155,Kosztorys!$I:$I,CONCATENATE("&lt;=30.09.",BL$10,""))-SUMIFS(Kosztorys!$F:$F,Kosztorys!$D:$D,$B155,Kosztorys!$I:$I,CONCATENATE("&lt;=30.06.",BL$10,"")))*0.25,"nic"),0)</f>
        <v/>
      </c>
      <c r="BM155" s="41">
        <f>IF($C155="OPEX - Koszt 1szt/rok",IF($M155="szt",SUMIFS(Kosztorys!$F:$F,Kosztorys!$D:$D,$B155,Kosztorys!$I:$I,CONCATENATE("&lt;01.01.",BM$10,""))+(SUMIFS(Kosztorys!$F:$F,Kosztorys!$D:$D,$B155,Kosztorys!$I:$I,CONCATENATE("&lt;=31.03.",BM$10,""))-SUMIFS(Kosztorys!$F:$F,Kosztorys!$D:$D,$B155,Kosztorys!$I:$I,CONCATENATE("&lt;=31.12.",BL$10,"")))*0.75+(SUMIFS(Kosztorys!$F:$F,Kosztorys!$D:$D,$B155,Kosztorys!$I:$I,CONCATENATE("&lt;=30.06.",BM$10,""))-SUMIFS(Kosztorys!$F:$F,Kosztorys!$D:$D,$B155,Kosztorys!$I:$I,CONCATENATE("&lt;=31.03.",BM$10,"")))*0.5+(SUMIFS(Kosztorys!$F:$F,Kosztorys!$D:$D,$B155,Kosztorys!$I:$I,CONCATENATE("&lt;=30.09.",BM$10,""))-SUMIFS(Kosztorys!$F:$F,Kosztorys!$D:$D,$B155,Kosztorys!$I:$I,CONCATENATE("&lt;=30.06.",BM$10,"")))*0.25,"nic"),0)</f>
        <v/>
      </c>
      <c r="BN155" s="41">
        <f>IF($C155="OPEX - Koszt 1szt/rok",IF($M155="szt",SUMIFS(Kosztorys!$F:$F,Kosztorys!$D:$D,$B155,Kosztorys!$I:$I,CONCATENATE("&lt;01.01.",BN$10,""))+(SUMIFS(Kosztorys!$F:$F,Kosztorys!$D:$D,$B155,Kosztorys!$I:$I,CONCATENATE("&lt;=31.03.",BN$10,""))-SUMIFS(Kosztorys!$F:$F,Kosztorys!$D:$D,$B155,Kosztorys!$I:$I,CONCATENATE("&lt;=31.12.",BM$10,"")))*0.75+(SUMIFS(Kosztorys!$F:$F,Kosztorys!$D:$D,$B155,Kosztorys!$I:$I,CONCATENATE("&lt;=30.06.",BN$10,""))-SUMIFS(Kosztorys!$F:$F,Kosztorys!$D:$D,$B155,Kosztorys!$I:$I,CONCATENATE("&lt;=31.03.",BN$10,"")))*0.5+(SUMIFS(Kosztorys!$F:$F,Kosztorys!$D:$D,$B155,Kosztorys!$I:$I,CONCATENATE("&lt;=30.09.",BN$10,""))-SUMIFS(Kosztorys!$F:$F,Kosztorys!$D:$D,$B155,Kosztorys!$I:$I,CONCATENATE("&lt;=30.06.",BN$10,"")))*0.25,"nic"),0)</f>
        <v/>
      </c>
      <c r="BO155" s="41">
        <f>IF($C155="OPEX - Koszt 1szt/rok",IF($M155="szt",SUMIFS(Kosztorys!$F:$F,Kosztorys!$D:$D,$B155,Kosztorys!$I:$I,CONCATENATE("&lt;01.01.",BO$10,""))+(SUMIFS(Kosztorys!$F:$F,Kosztorys!$D:$D,$B155,Kosztorys!$I:$I,CONCATENATE("&lt;=31.03.",BO$10,""))-SUMIFS(Kosztorys!$F:$F,Kosztorys!$D:$D,$B155,Kosztorys!$I:$I,CONCATENATE("&lt;=31.12.",BN$10,"")))*0.75+(SUMIFS(Kosztorys!$F:$F,Kosztorys!$D:$D,$B155,Kosztorys!$I:$I,CONCATENATE("&lt;=30.06.",BO$10,""))-SUMIFS(Kosztorys!$F:$F,Kosztorys!$D:$D,$B155,Kosztorys!$I:$I,CONCATENATE("&lt;=31.03.",BO$10,"")))*0.5+(SUMIFS(Kosztorys!$F:$F,Kosztorys!$D:$D,$B155,Kosztorys!$I:$I,CONCATENATE("&lt;=30.09.",BO$10,""))-SUMIFS(Kosztorys!$F:$F,Kosztorys!$D:$D,$B155,Kosztorys!$I:$I,CONCATENATE("&lt;=30.06.",BO$10,"")))*0.25,"nic"),0)</f>
        <v/>
      </c>
      <c r="BP155" s="41">
        <f>IF($C155="OPEX - Koszt 1szt/rok",IF($M155="szt",SUMIFS(Kosztorys!$F:$F,Kosztorys!$D:$D,$B155,Kosztorys!$I:$I,CONCATENATE("&lt;01.01.",BP$10,""))+(SUMIFS(Kosztorys!$F:$F,Kosztorys!$D:$D,$B155,Kosztorys!$I:$I,CONCATENATE("&lt;=31.03.",BP$10,""))-SUMIFS(Kosztorys!$F:$F,Kosztorys!$D:$D,$B155,Kosztorys!$I:$I,CONCATENATE("&lt;=31.12.",BO$10,"")))*0.75+(SUMIFS(Kosztorys!$F:$F,Kosztorys!$D:$D,$B155,Kosztorys!$I:$I,CONCATENATE("&lt;=30.06.",BP$10,""))-SUMIFS(Kosztorys!$F:$F,Kosztorys!$D:$D,$B155,Kosztorys!$I:$I,CONCATENATE("&lt;=31.03.",BP$10,"")))*0.5+(SUMIFS(Kosztorys!$F:$F,Kosztorys!$D:$D,$B155,Kosztorys!$I:$I,CONCATENATE("&lt;=30.09.",BP$10,""))-SUMIFS(Kosztorys!$F:$F,Kosztorys!$D:$D,$B155,Kosztorys!$I:$I,CONCATENATE("&lt;=30.06.",BP$10,"")))*0.25,"nic"),0)</f>
        <v/>
      </c>
      <c r="BQ155" s="41">
        <f>IF($C155="OPEX - Koszt 1szt/rok",IF($M155="szt",SUMIFS(Kosztorys!$F:$F,Kosztorys!$D:$D,$B155,Kosztorys!$I:$I,CONCATENATE("&lt;01.01.",BQ$10,""))+(SUMIFS(Kosztorys!$F:$F,Kosztorys!$D:$D,$B155,Kosztorys!$I:$I,CONCATENATE("&lt;=31.03.",BQ$10,""))-SUMIFS(Kosztorys!$F:$F,Kosztorys!$D:$D,$B155,Kosztorys!$I:$I,CONCATENATE("&lt;=31.12.",BP$10,"")))*0.75+(SUMIFS(Kosztorys!$F:$F,Kosztorys!$D:$D,$B155,Kosztorys!$I:$I,CONCATENATE("&lt;=30.06.",BQ$10,""))-SUMIFS(Kosztorys!$F:$F,Kosztorys!$D:$D,$B155,Kosztorys!$I:$I,CONCATENATE("&lt;=31.03.",BQ$10,"")))*0.5+(SUMIFS(Kosztorys!$F:$F,Kosztorys!$D:$D,$B155,Kosztorys!$I:$I,CONCATENATE("&lt;=30.09.",BQ$10,""))-SUMIFS(Kosztorys!$F:$F,Kosztorys!$D:$D,$B155,Kosztorys!$I:$I,CONCATENATE("&lt;=30.06.",BQ$10,"")))*0.25,"nic"),0)</f>
        <v/>
      </c>
      <c r="BR155" s="41">
        <f>IF($C155="OPEX - Koszt 1szt/rok",IF($M155="szt",SUMIFS(Kosztorys!$F:$F,Kosztorys!$D:$D,$B155,Kosztorys!$I:$I,CONCATENATE("&lt;01.01.",BR$10,""))+(SUMIFS(Kosztorys!$F:$F,Kosztorys!$D:$D,$B155,Kosztorys!$I:$I,CONCATENATE("&lt;=31.03.",BR$10,""))-SUMIFS(Kosztorys!$F:$F,Kosztorys!$D:$D,$B155,Kosztorys!$I:$I,CONCATENATE("&lt;=31.12.",BQ$10,"")))*0.75+(SUMIFS(Kosztorys!$F:$F,Kosztorys!$D:$D,$B155,Kosztorys!$I:$I,CONCATENATE("&lt;=30.06.",BR$10,""))-SUMIFS(Kosztorys!$F:$F,Kosztorys!$D:$D,$B155,Kosztorys!$I:$I,CONCATENATE("&lt;=31.03.",BR$10,"")))*0.5+(SUMIFS(Kosztorys!$F:$F,Kosztorys!$D:$D,$B155,Kosztorys!$I:$I,CONCATENATE("&lt;=30.09.",BR$10,""))-SUMIFS(Kosztorys!$F:$F,Kosztorys!$D:$D,$B155,Kosztorys!$I:$I,CONCATENATE("&lt;=30.06.",BR$10,"")))*0.25,"nic"),0)</f>
        <v/>
      </c>
      <c r="BS155" s="41">
        <f>IF($C155="OPEX - Koszt 1szt/rok",IF($M155="szt",SUMIFS(Kosztorys!$F:$F,Kosztorys!$D:$D,$B155,Kosztorys!$I:$I,CONCATENATE("&lt;01.01.",BS$10,""))+(SUMIFS(Kosztorys!$F:$F,Kosztorys!$D:$D,$B155,Kosztorys!$I:$I,CONCATENATE("&lt;=31.03.",BS$10,""))-SUMIFS(Kosztorys!$F:$F,Kosztorys!$D:$D,$B155,Kosztorys!$I:$I,CONCATENATE("&lt;=31.12.",BR$10,"")))*0.75+(SUMIFS(Kosztorys!$F:$F,Kosztorys!$D:$D,$B155,Kosztorys!$I:$I,CONCATENATE("&lt;=30.06.",BS$10,""))-SUMIFS(Kosztorys!$F:$F,Kosztorys!$D:$D,$B155,Kosztorys!$I:$I,CONCATENATE("&lt;=31.03.",BS$10,"")))*0.5+(SUMIFS(Kosztorys!$F:$F,Kosztorys!$D:$D,$B155,Kosztorys!$I:$I,CONCATENATE("&lt;=30.09.",BS$10,""))-SUMIFS(Kosztorys!$F:$F,Kosztorys!$D:$D,$B155,Kosztorys!$I:$I,CONCATENATE("&lt;=30.06.",BS$10,"")))*0.25,"nic"),0)</f>
        <v/>
      </c>
      <c r="BT155" s="41">
        <f>IF($C155="OPEX - Koszt 1szt/rok",IF($M155="szt",SUMIFS(Kosztorys!$F:$F,Kosztorys!$D:$D,$B155,Kosztorys!$I:$I,CONCATENATE("&lt;01.01.",BT$10,""))+(SUMIFS(Kosztorys!$F:$F,Kosztorys!$D:$D,$B155,Kosztorys!$I:$I,CONCATENATE("&lt;=31.03.",BT$10,""))-SUMIFS(Kosztorys!$F:$F,Kosztorys!$D:$D,$B155,Kosztorys!$I:$I,CONCATENATE("&lt;=31.12.",BS$10,"")))*0.75+(SUMIFS(Kosztorys!$F:$F,Kosztorys!$D:$D,$B155,Kosztorys!$I:$I,CONCATENATE("&lt;=30.06.",BT$10,""))-SUMIFS(Kosztorys!$F:$F,Kosztorys!$D:$D,$B155,Kosztorys!$I:$I,CONCATENATE("&lt;=31.03.",BT$10,"")))*0.5+(SUMIFS(Kosztorys!$F:$F,Kosztorys!$D:$D,$B155,Kosztorys!$I:$I,CONCATENATE("&lt;=30.09.",BT$10,""))-SUMIFS(Kosztorys!$F:$F,Kosztorys!$D:$D,$B155,Kosztorys!$I:$I,CONCATENATE("&lt;=30.06.",BT$10,"")))*0.25,"nic"),0)</f>
        <v/>
      </c>
      <c r="BU155" s="41">
        <f>IF($C155="OPEX - Koszt 1szt/rok",IF($M155="szt",SUMIFS(Kosztorys!$F:$F,Kosztorys!$D:$D,$B155,Kosztorys!$I:$I,CONCATENATE("&lt;01.01.",BU$10,""))+(SUMIFS(Kosztorys!$F:$F,Kosztorys!$D:$D,$B155,Kosztorys!$I:$I,CONCATENATE("&lt;=31.03.",BU$10,""))-SUMIFS(Kosztorys!$F:$F,Kosztorys!$D:$D,$B155,Kosztorys!$I:$I,CONCATENATE("&lt;=31.12.",BT$10,"")))*0.75+(SUMIFS(Kosztorys!$F:$F,Kosztorys!$D:$D,$B155,Kosztorys!$I:$I,CONCATENATE("&lt;=30.06.",BU$10,""))-SUMIFS(Kosztorys!$F:$F,Kosztorys!$D:$D,$B155,Kosztorys!$I:$I,CONCATENATE("&lt;=31.03.",BU$10,"")))*0.5+(SUMIFS(Kosztorys!$F:$F,Kosztorys!$D:$D,$B155,Kosztorys!$I:$I,CONCATENATE("&lt;=30.09.",BU$10,""))-SUMIFS(Kosztorys!$F:$F,Kosztorys!$D:$D,$B155,Kosztorys!$I:$I,CONCATENATE("&lt;=30.06.",BU$10,"")))*0.25,"nic"),0)</f>
        <v/>
      </c>
      <c r="BV155" s="41">
        <f>IF($C155="OPEX - Koszt 1szt/rok",IF($M155="szt",SUMIFS(Kosztorys!$F:$F,Kosztorys!$D:$D,$B155,Kosztorys!$I:$I,CONCATENATE("&lt;01.01.",BV$10,""))+(SUMIFS(Kosztorys!$F:$F,Kosztorys!$D:$D,$B155,Kosztorys!$I:$I,CONCATENATE("&lt;=31.03.",BV$10,""))-SUMIFS(Kosztorys!$F:$F,Kosztorys!$D:$D,$B155,Kosztorys!$I:$I,CONCATENATE("&lt;=31.12.",BU$10,"")))*0.75+(SUMIFS(Kosztorys!$F:$F,Kosztorys!$D:$D,$B155,Kosztorys!$I:$I,CONCATENATE("&lt;=30.06.",BV$10,""))-SUMIFS(Kosztorys!$F:$F,Kosztorys!$D:$D,$B155,Kosztorys!$I:$I,CONCATENATE("&lt;=31.03.",BV$10,"")))*0.5+(SUMIFS(Kosztorys!$F:$F,Kosztorys!$D:$D,$B155,Kosztorys!$I:$I,CONCATENATE("&lt;=30.09.",BV$10,""))-SUMIFS(Kosztorys!$F:$F,Kosztorys!$D:$D,$B155,Kosztorys!$I:$I,CONCATENATE("&lt;=30.06.",BV$10,"")))*0.25,"nic"),0)</f>
        <v/>
      </c>
      <c r="BW155" s="41">
        <f>IF($C155="OPEX - Koszt 1szt/rok",IF($M155="szt",SUMIFS(Kosztorys!$F:$F,Kosztorys!$D:$D,$B155,Kosztorys!$I:$I,CONCATENATE("&lt;01.01.",BW$10,""))+(SUMIFS(Kosztorys!$F:$F,Kosztorys!$D:$D,$B155,Kosztorys!$I:$I,CONCATENATE("&lt;=31.03.",BW$10,""))-SUMIFS(Kosztorys!$F:$F,Kosztorys!$D:$D,$B155,Kosztorys!$I:$I,CONCATENATE("&lt;=31.12.",BV$10,"")))*0.75+(SUMIFS(Kosztorys!$F:$F,Kosztorys!$D:$D,$B155,Kosztorys!$I:$I,CONCATENATE("&lt;=30.06.",BW$10,""))-SUMIFS(Kosztorys!$F:$F,Kosztorys!$D:$D,$B155,Kosztorys!$I:$I,CONCATENATE("&lt;=31.03.",BW$10,"")))*0.5+(SUMIFS(Kosztorys!$F:$F,Kosztorys!$D:$D,$B155,Kosztorys!$I:$I,CONCATENATE("&lt;=30.09.",BW$10,""))-SUMIFS(Kosztorys!$F:$F,Kosztorys!$D:$D,$B155,Kosztorys!$I:$I,CONCATENATE("&lt;=30.06.",BW$10,"")))*0.25,"nic"),0)</f>
        <v/>
      </c>
      <c r="BX155" s="41">
        <f>IF(C155="OPEX - Koszt 1szt/rok",IF(MAX(BH155:BW155)=IF(ISERROR(VLOOKUP(B155,JB_tabela,MATCH(BX$9,JB_menu,0)-1,FALSE())),,VLOOKUP(B155,JB_tabela,MATCH(BX$9,JB_menu,0)-1,FALSE())),"OK","nie zgadza się liczba użytych JB"),"OK-ND")</f>
        <v/>
      </c>
      <c r="CB155" s="41">
        <f>IF($C155="OPEX - Długość 1m koszt/rok",IF($M155="m",SUMIFS(Kosztorys!$F:$F,Kosztorys!$D:$D,$B155,Kosztorys!$I:$I,CONCATENATE("&lt;01.01.",CB$10,""))+(SUMIFS(Kosztorys!$F:$F,Kosztorys!$D:$D,$B155,Kosztorys!$I:$I,CONCATENATE("&lt;=31.03.",CB$10,""))-SUMIFS(Kosztorys!$F:$F,Kosztorys!$D:$D,$B155,Kosztorys!$I:$I,CONCATENATE("&lt;=31.12.",CA$10,"")))*0.75+(SUMIFS(Kosztorys!$F:$F,Kosztorys!$D:$D,$B155,Kosztorys!$I:$I,CONCATENATE("&lt;=30.06.",CB$10,""))-SUMIFS(Kosztorys!$F:$F,Kosztorys!$D:$D,$B155,Kosztorys!$I:$I,CONCATENATE("&lt;=31.03.",CB$10,"")))*0.5+(SUMIFS(Kosztorys!$F:$F,Kosztorys!$D:$D,$B155,Kosztorys!$I:$I,CONCATENATE("&lt;=30.09.",CB$10,""))-SUMIFS(Kosztorys!$F:$F,Kosztorys!$D:$D,$B155,Kosztorys!$I:$I,CONCATENATE("&lt;=30.06.",CB$10,"")))*0.25,"nic"),0)</f>
        <v/>
      </c>
      <c r="CC155" s="41">
        <f>IF($C155="OPEX - Długość 1m koszt/rok",IF($M155="m",SUMIFS(Kosztorys!$F:$F,Kosztorys!$D:$D,$B155,Kosztorys!$I:$I,CONCATENATE("&lt;01.01.",CC$10,""))+(SUMIFS(Kosztorys!$F:$F,Kosztorys!$D:$D,$B155,Kosztorys!$I:$I,CONCATENATE("&lt;=31.03.",CC$10,""))-SUMIFS(Kosztorys!$F:$F,Kosztorys!$D:$D,$B155,Kosztorys!$I:$I,CONCATENATE("&lt;=31.12.",CB$10,"")))*0.75+(SUMIFS(Kosztorys!$F:$F,Kosztorys!$D:$D,$B155,Kosztorys!$I:$I,CONCATENATE("&lt;=30.06.",CC$10,""))-SUMIFS(Kosztorys!$F:$F,Kosztorys!$D:$D,$B155,Kosztorys!$I:$I,CONCATENATE("&lt;=31.03.",CC$10,"")))*0.5+(SUMIFS(Kosztorys!$F:$F,Kosztorys!$D:$D,$B155,Kosztorys!$I:$I,CONCATENATE("&lt;=30.09.",CC$10,""))-SUMIFS(Kosztorys!$F:$F,Kosztorys!$D:$D,$B155,Kosztorys!$I:$I,CONCATENATE("&lt;=30.06.",CC$10,"")))*0.25,"nic"),0)</f>
        <v/>
      </c>
      <c r="CD155" s="41">
        <f>IF($C155="OPEX - Długość 1m koszt/rok",IF($M155="m",SUMIFS(Kosztorys!$F:$F,Kosztorys!$D:$D,$B155,Kosztorys!$I:$I,CONCATENATE("&lt;01.01.",CD$10,""))+(SUMIFS(Kosztorys!$F:$F,Kosztorys!$D:$D,$B155,Kosztorys!$I:$I,CONCATENATE("&lt;=31.03.",CD$10,""))-SUMIFS(Kosztorys!$F:$F,Kosztorys!$D:$D,$B155,Kosztorys!$I:$I,CONCATENATE("&lt;=31.12.",CC$10,"")))*0.75+(SUMIFS(Kosztorys!$F:$F,Kosztorys!$D:$D,$B155,Kosztorys!$I:$I,CONCATENATE("&lt;=30.06.",CD$10,""))-SUMIFS(Kosztorys!$F:$F,Kosztorys!$D:$D,$B155,Kosztorys!$I:$I,CONCATENATE("&lt;=31.03.",CD$10,"")))*0.5+(SUMIFS(Kosztorys!$F:$F,Kosztorys!$D:$D,$B155,Kosztorys!$I:$I,CONCATENATE("&lt;=30.09.",CD$10,""))-SUMIFS(Kosztorys!$F:$F,Kosztorys!$D:$D,$B155,Kosztorys!$I:$I,CONCATENATE("&lt;=30.06.",CD$10,"")))*0.25,"nic"),0)</f>
        <v/>
      </c>
      <c r="CE155" s="41">
        <f>IF($C155="OPEX - Długość 1m koszt/rok",IF($M155="m",SUMIFS(Kosztorys!$F:$F,Kosztorys!$D:$D,$B155,Kosztorys!$I:$I,CONCATENATE("&lt;01.01.",CE$10,""))+(SUMIFS(Kosztorys!$F:$F,Kosztorys!$D:$D,$B155,Kosztorys!$I:$I,CONCATENATE("&lt;=31.03.",CE$10,""))-SUMIFS(Kosztorys!$F:$F,Kosztorys!$D:$D,$B155,Kosztorys!$I:$I,CONCATENATE("&lt;=31.12.",CD$10,"")))*0.75+(SUMIFS(Kosztorys!$F:$F,Kosztorys!$D:$D,$B155,Kosztorys!$I:$I,CONCATENATE("&lt;=30.06.",CE$10,""))-SUMIFS(Kosztorys!$F:$F,Kosztorys!$D:$D,$B155,Kosztorys!$I:$I,CONCATENATE("&lt;=31.03.",CE$10,"")))*0.5+(SUMIFS(Kosztorys!$F:$F,Kosztorys!$D:$D,$B155,Kosztorys!$I:$I,CONCATENATE("&lt;=30.09.",CE$10,""))-SUMIFS(Kosztorys!$F:$F,Kosztorys!$D:$D,$B155,Kosztorys!$I:$I,CONCATENATE("&lt;=30.06.",CE$10,"")))*0.25,"nic"),0)</f>
        <v/>
      </c>
      <c r="CF155" s="41">
        <f>IF($C155="OPEX - Długość 1m koszt/rok",IF($M155="m",SUMIFS(Kosztorys!$F:$F,Kosztorys!$D:$D,$B155,Kosztorys!$I:$I,CONCATENATE("&lt;01.01.",CF$10,""))+(SUMIFS(Kosztorys!$F:$F,Kosztorys!$D:$D,$B155,Kosztorys!$I:$I,CONCATENATE("&lt;=31.03.",CF$10,""))-SUMIFS(Kosztorys!$F:$F,Kosztorys!$D:$D,$B155,Kosztorys!$I:$I,CONCATENATE("&lt;=31.12.",CE$10,"")))*0.75+(SUMIFS(Kosztorys!$F:$F,Kosztorys!$D:$D,$B155,Kosztorys!$I:$I,CONCATENATE("&lt;=30.06.",CF$10,""))-SUMIFS(Kosztorys!$F:$F,Kosztorys!$D:$D,$B155,Kosztorys!$I:$I,CONCATENATE("&lt;=31.03.",CF$10,"")))*0.5+(SUMIFS(Kosztorys!$F:$F,Kosztorys!$D:$D,$B155,Kosztorys!$I:$I,CONCATENATE("&lt;=30.09.",CF$10,""))-SUMIFS(Kosztorys!$F:$F,Kosztorys!$D:$D,$B155,Kosztorys!$I:$I,CONCATENATE("&lt;=30.06.",CF$10,"")))*0.25,"nic"),0)</f>
        <v/>
      </c>
      <c r="CG155" s="41">
        <f>IF($C155="OPEX - Długość 1m koszt/rok",IF($M155="m",SUMIFS(Kosztorys!$F:$F,Kosztorys!$D:$D,$B155,Kosztorys!$I:$I,CONCATENATE("&lt;01.01.",CG$10,""))+(SUMIFS(Kosztorys!$F:$F,Kosztorys!$D:$D,$B155,Kosztorys!$I:$I,CONCATENATE("&lt;=31.03.",CG$10,""))-SUMIFS(Kosztorys!$F:$F,Kosztorys!$D:$D,$B155,Kosztorys!$I:$I,CONCATENATE("&lt;=31.12.",CF$10,"")))*0.75+(SUMIFS(Kosztorys!$F:$F,Kosztorys!$D:$D,$B155,Kosztorys!$I:$I,CONCATENATE("&lt;=30.06.",CG$10,""))-SUMIFS(Kosztorys!$F:$F,Kosztorys!$D:$D,$B155,Kosztorys!$I:$I,CONCATENATE("&lt;=31.03.",CG$10,"")))*0.5+(SUMIFS(Kosztorys!$F:$F,Kosztorys!$D:$D,$B155,Kosztorys!$I:$I,CONCATENATE("&lt;=30.09.",CG$10,""))-SUMIFS(Kosztorys!$F:$F,Kosztorys!$D:$D,$B155,Kosztorys!$I:$I,CONCATENATE("&lt;=30.06.",CG$10,"")))*0.25,"nic"),0)</f>
        <v/>
      </c>
      <c r="CH155" s="41">
        <f>IF($C155="OPEX - Długość 1m koszt/rok",IF($M155="m",SUMIFS(Kosztorys!$F:$F,Kosztorys!$D:$D,$B155,Kosztorys!$I:$I,CONCATENATE("&lt;01.01.",CH$10,""))+(SUMIFS(Kosztorys!$F:$F,Kosztorys!$D:$D,$B155,Kosztorys!$I:$I,CONCATENATE("&lt;=31.03.",CH$10,""))-SUMIFS(Kosztorys!$F:$F,Kosztorys!$D:$D,$B155,Kosztorys!$I:$I,CONCATENATE("&lt;=31.12.",CG$10,"")))*0.75+(SUMIFS(Kosztorys!$F:$F,Kosztorys!$D:$D,$B155,Kosztorys!$I:$I,CONCATENATE("&lt;=30.06.",CH$10,""))-SUMIFS(Kosztorys!$F:$F,Kosztorys!$D:$D,$B155,Kosztorys!$I:$I,CONCATENATE("&lt;=31.03.",CH$10,"")))*0.5+(SUMIFS(Kosztorys!$F:$F,Kosztorys!$D:$D,$B155,Kosztorys!$I:$I,CONCATENATE("&lt;=30.09.",CH$10,""))-SUMIFS(Kosztorys!$F:$F,Kosztorys!$D:$D,$B155,Kosztorys!$I:$I,CONCATENATE("&lt;=30.06.",CH$10,"")))*0.25,"nic"),0)</f>
        <v/>
      </c>
      <c r="CI155" s="41">
        <f>IF($C155="OPEX - Długość 1m koszt/rok",IF($M155="m",SUMIFS(Kosztorys!$F:$F,Kosztorys!$D:$D,$B155,Kosztorys!$I:$I,CONCATENATE("&lt;01.01.",CI$10,""))+(SUMIFS(Kosztorys!$F:$F,Kosztorys!$D:$D,$B155,Kosztorys!$I:$I,CONCATENATE("&lt;=31.03.",CI$10,""))-SUMIFS(Kosztorys!$F:$F,Kosztorys!$D:$D,$B155,Kosztorys!$I:$I,CONCATENATE("&lt;=31.12.",CH$10,"")))*0.75+(SUMIFS(Kosztorys!$F:$F,Kosztorys!$D:$D,$B155,Kosztorys!$I:$I,CONCATENATE("&lt;=30.06.",CI$10,""))-SUMIFS(Kosztorys!$F:$F,Kosztorys!$D:$D,$B155,Kosztorys!$I:$I,CONCATENATE("&lt;=31.03.",CI$10,"")))*0.5+(SUMIFS(Kosztorys!$F:$F,Kosztorys!$D:$D,$B155,Kosztorys!$I:$I,CONCATENATE("&lt;=30.09.",CI$10,""))-SUMIFS(Kosztorys!$F:$F,Kosztorys!$D:$D,$B155,Kosztorys!$I:$I,CONCATENATE("&lt;=30.06.",CI$10,"")))*0.25,"nic"),0)</f>
        <v/>
      </c>
      <c r="CJ155" s="41">
        <f>IF($C155="OPEX - Długość 1m koszt/rok",IF($M155="m",SUMIFS(Kosztorys!$F:$F,Kosztorys!$D:$D,$B155,Kosztorys!$I:$I,CONCATENATE("&lt;01.01.",CJ$10,""))+(SUMIFS(Kosztorys!$F:$F,Kosztorys!$D:$D,$B155,Kosztorys!$I:$I,CONCATENATE("&lt;=31.03.",CJ$10,""))-SUMIFS(Kosztorys!$F:$F,Kosztorys!$D:$D,$B155,Kosztorys!$I:$I,CONCATENATE("&lt;=31.12.",CI$10,"")))*0.75+(SUMIFS(Kosztorys!$F:$F,Kosztorys!$D:$D,$B155,Kosztorys!$I:$I,CONCATENATE("&lt;=30.06.",CJ$10,""))-SUMIFS(Kosztorys!$F:$F,Kosztorys!$D:$D,$B155,Kosztorys!$I:$I,CONCATENATE("&lt;=31.03.",CJ$10,"")))*0.5+(SUMIFS(Kosztorys!$F:$F,Kosztorys!$D:$D,$B155,Kosztorys!$I:$I,CONCATENATE("&lt;=30.09.",CJ$10,""))-SUMIFS(Kosztorys!$F:$F,Kosztorys!$D:$D,$B155,Kosztorys!$I:$I,CONCATENATE("&lt;=30.06.",CJ$10,"")))*0.25,"nic"),0)</f>
        <v/>
      </c>
      <c r="CK155" s="41">
        <f>IF($C155="OPEX - Długość 1m koszt/rok",IF($M155="m",SUMIFS(Kosztorys!$F:$F,Kosztorys!$D:$D,$B155,Kosztorys!$I:$I,CONCATENATE("&lt;01.01.",CK$10,""))+(SUMIFS(Kosztorys!$F:$F,Kosztorys!$D:$D,$B155,Kosztorys!$I:$I,CONCATENATE("&lt;=31.03.",CK$10,""))-SUMIFS(Kosztorys!$F:$F,Kosztorys!$D:$D,$B155,Kosztorys!$I:$I,CONCATENATE("&lt;=31.12.",CJ$10,"")))*0.75+(SUMIFS(Kosztorys!$F:$F,Kosztorys!$D:$D,$B155,Kosztorys!$I:$I,CONCATENATE("&lt;=30.06.",CK$10,""))-SUMIFS(Kosztorys!$F:$F,Kosztorys!$D:$D,$B155,Kosztorys!$I:$I,CONCATENATE("&lt;=31.03.",CK$10,"")))*0.5+(SUMIFS(Kosztorys!$F:$F,Kosztorys!$D:$D,$B155,Kosztorys!$I:$I,CONCATENATE("&lt;=30.09.",CK$10,""))-SUMIFS(Kosztorys!$F:$F,Kosztorys!$D:$D,$B155,Kosztorys!$I:$I,CONCATENATE("&lt;=30.06.",CK$10,"")))*0.25,"nic"),0)</f>
        <v/>
      </c>
      <c r="CL155" s="41">
        <f>IF($C155="OPEX - Długość 1m koszt/rok",IF($M155="m",SUMIFS(Kosztorys!$F:$F,Kosztorys!$D:$D,$B155,Kosztorys!$I:$I,CONCATENATE("&lt;01.01.",CL$10,""))+(SUMIFS(Kosztorys!$F:$F,Kosztorys!$D:$D,$B155,Kosztorys!$I:$I,CONCATENATE("&lt;=31.03.",CL$10,""))-SUMIFS(Kosztorys!$F:$F,Kosztorys!$D:$D,$B155,Kosztorys!$I:$I,CONCATENATE("&lt;=31.12.",CK$10,"")))*0.75+(SUMIFS(Kosztorys!$F:$F,Kosztorys!$D:$D,$B155,Kosztorys!$I:$I,CONCATENATE("&lt;=30.06.",CL$10,""))-SUMIFS(Kosztorys!$F:$F,Kosztorys!$D:$D,$B155,Kosztorys!$I:$I,CONCATENATE("&lt;=31.03.",CL$10,"")))*0.5+(SUMIFS(Kosztorys!$F:$F,Kosztorys!$D:$D,$B155,Kosztorys!$I:$I,CONCATENATE("&lt;=30.09.",CL$10,""))-SUMIFS(Kosztorys!$F:$F,Kosztorys!$D:$D,$B155,Kosztorys!$I:$I,CONCATENATE("&lt;=30.06.",CL$10,"")))*0.25,"nic"),0)</f>
        <v/>
      </c>
      <c r="CM155" s="41">
        <f>IF($C155="OPEX - Długość 1m koszt/rok",IF($M155="m",SUMIFS(Kosztorys!$F:$F,Kosztorys!$D:$D,$B155,Kosztorys!$I:$I,CONCATENATE("&lt;01.01.",CM$10,""))+(SUMIFS(Kosztorys!$F:$F,Kosztorys!$D:$D,$B155,Kosztorys!$I:$I,CONCATENATE("&lt;=31.03.",CM$10,""))-SUMIFS(Kosztorys!$F:$F,Kosztorys!$D:$D,$B155,Kosztorys!$I:$I,CONCATENATE("&lt;=31.12.",CL$10,"")))*0.75+(SUMIFS(Kosztorys!$F:$F,Kosztorys!$D:$D,$B155,Kosztorys!$I:$I,CONCATENATE("&lt;=30.06.",CM$10,""))-SUMIFS(Kosztorys!$F:$F,Kosztorys!$D:$D,$B155,Kosztorys!$I:$I,CONCATENATE("&lt;=31.03.",CM$10,"")))*0.5+(SUMIFS(Kosztorys!$F:$F,Kosztorys!$D:$D,$B155,Kosztorys!$I:$I,CONCATENATE("&lt;=30.09.",CM$10,""))-SUMIFS(Kosztorys!$F:$F,Kosztorys!$D:$D,$B155,Kosztorys!$I:$I,CONCATENATE("&lt;=30.06.",CM$10,"")))*0.25,"nic"),0)</f>
        <v/>
      </c>
      <c r="CN155" s="41">
        <f>IF($C155="OPEX - Długość 1m koszt/rok",IF($M155="m",SUMIFS(Kosztorys!$F:$F,Kosztorys!$D:$D,$B155,Kosztorys!$I:$I,CONCATENATE("&lt;01.01.",CN$10,""))+(SUMIFS(Kosztorys!$F:$F,Kosztorys!$D:$D,$B155,Kosztorys!$I:$I,CONCATENATE("&lt;=31.03.",CN$10,""))-SUMIFS(Kosztorys!$F:$F,Kosztorys!$D:$D,$B155,Kosztorys!$I:$I,CONCATENATE("&lt;=31.12.",CM$10,"")))*0.75+(SUMIFS(Kosztorys!$F:$F,Kosztorys!$D:$D,$B155,Kosztorys!$I:$I,CONCATENATE("&lt;=30.06.",CN$10,""))-SUMIFS(Kosztorys!$F:$F,Kosztorys!$D:$D,$B155,Kosztorys!$I:$I,CONCATENATE("&lt;=31.03.",CN$10,"")))*0.5+(SUMIFS(Kosztorys!$F:$F,Kosztorys!$D:$D,$B155,Kosztorys!$I:$I,CONCATENATE("&lt;=30.09.",CN$10,""))-SUMIFS(Kosztorys!$F:$F,Kosztorys!$D:$D,$B155,Kosztorys!$I:$I,CONCATENATE("&lt;=30.06.",CN$10,"")))*0.25,"nic"),0)</f>
        <v/>
      </c>
      <c r="CO155" s="41">
        <f>IF($C155="OPEX - Długość 1m koszt/rok",IF($M155="m",SUMIFS(Kosztorys!$F:$F,Kosztorys!$D:$D,$B155,Kosztorys!$I:$I,CONCATENATE("&lt;01.01.",CO$10,""))+(SUMIFS(Kosztorys!$F:$F,Kosztorys!$D:$D,$B155,Kosztorys!$I:$I,CONCATENATE("&lt;=31.03.",CO$10,""))-SUMIFS(Kosztorys!$F:$F,Kosztorys!$D:$D,$B155,Kosztorys!$I:$I,CONCATENATE("&lt;=31.12.",CN$10,"")))*0.75+(SUMIFS(Kosztorys!$F:$F,Kosztorys!$D:$D,$B155,Kosztorys!$I:$I,CONCATENATE("&lt;=30.06.",CO$10,""))-SUMIFS(Kosztorys!$F:$F,Kosztorys!$D:$D,$B155,Kosztorys!$I:$I,CONCATENATE("&lt;=31.03.",CO$10,"")))*0.5+(SUMIFS(Kosztorys!$F:$F,Kosztorys!$D:$D,$B155,Kosztorys!$I:$I,CONCATENATE("&lt;=30.09.",CO$10,""))-SUMIFS(Kosztorys!$F:$F,Kosztorys!$D:$D,$B155,Kosztorys!$I:$I,CONCATENATE("&lt;=30.06.",CO$10,"")))*0.25,"nic"),0)</f>
        <v/>
      </c>
      <c r="CP155" s="41">
        <f>IF($C155="OPEX - Długość 1m koszt/rok",IF($M155="m",SUMIFS(Kosztorys!$F:$F,Kosztorys!$D:$D,$B155,Kosztorys!$I:$I,CONCATENATE("&lt;01.01.",CP$10,""))+(SUMIFS(Kosztorys!$F:$F,Kosztorys!$D:$D,$B155,Kosztorys!$I:$I,CONCATENATE("&lt;=31.03.",CP$10,""))-SUMIFS(Kosztorys!$F:$F,Kosztorys!$D:$D,$B155,Kosztorys!$I:$I,CONCATENATE("&lt;=31.12.",CO$10,"")))*0.75+(SUMIFS(Kosztorys!$F:$F,Kosztorys!$D:$D,$B155,Kosztorys!$I:$I,CONCATENATE("&lt;=30.06.",CP$10,""))-SUMIFS(Kosztorys!$F:$F,Kosztorys!$D:$D,$B155,Kosztorys!$I:$I,CONCATENATE("&lt;=31.03.",CP$10,"")))*0.5+(SUMIFS(Kosztorys!$F:$F,Kosztorys!$D:$D,$B155,Kosztorys!$I:$I,CONCATENATE("&lt;=30.09.",CP$10,""))-SUMIFS(Kosztorys!$F:$F,Kosztorys!$D:$D,$B155,Kosztorys!$I:$I,CONCATENATE("&lt;=30.06.",CP$10,"")))*0.25,"nic"),0)</f>
        <v/>
      </c>
      <c r="CQ155" s="41">
        <f>IF($C155="OPEX - Długość 1m koszt/rok",IF($M155="m",SUMIFS(Kosztorys!$F:$F,Kosztorys!$D:$D,$B155,Kosztorys!$I:$I,CONCATENATE("&lt;01.01.",CQ$10,""))+(SUMIFS(Kosztorys!$F:$F,Kosztorys!$D:$D,$B155,Kosztorys!$I:$I,CONCATENATE("&lt;=31.03.",CQ$10,""))-SUMIFS(Kosztorys!$F:$F,Kosztorys!$D:$D,$B155,Kosztorys!$I:$I,CONCATENATE("&lt;=31.12.",CP$10,"")))*0.75+(SUMIFS(Kosztorys!$F:$F,Kosztorys!$D:$D,$B155,Kosztorys!$I:$I,CONCATENATE("&lt;=30.06.",CQ$10,""))-SUMIFS(Kosztorys!$F:$F,Kosztorys!$D:$D,$B155,Kosztorys!$I:$I,CONCATENATE("&lt;=31.03.",CQ$10,"")))*0.5+(SUMIFS(Kosztorys!$F:$F,Kosztorys!$D:$D,$B155,Kosztorys!$I:$I,CONCATENATE("&lt;=30.09.",CQ$10,""))-SUMIFS(Kosztorys!$F:$F,Kosztorys!$D:$D,$B155,Kosztorys!$I:$I,CONCATENATE("&lt;=30.06.",CQ$10,"")))*0.25,"nic"),0)</f>
        <v/>
      </c>
      <c r="CR155" s="41">
        <f>IF(C155="OPEX - Długość 1m koszt/rok",IF(MAX(CB155:CQ155)=IF(ISERROR(VLOOKUP(B155,JB_tabela,MATCH(CR$9,JB_menu,0)-1,FALSE())),,VLOOKUP(B155,JB_tabela,MATCH(CR$9,JB_menu,0)-1,FALSE())),"OK","nie zgadza się liczba użytych JB"),"OK-ND")</f>
        <v/>
      </c>
      <c r="CS155" s="41">
        <f>IFERROR(VLOOKUP($C155,$CY$2:$CZ$7,2,FALSE()),"ERROR")</f>
        <v/>
      </c>
      <c r="CV155" s="41">
        <f>$Q155</f>
        <v/>
      </c>
      <c r="CW155" s="41">
        <f>$R155</f>
        <v/>
      </c>
      <c r="CX155" s="41">
        <f>$S155</f>
        <v/>
      </c>
      <c r="CY155" s="41">
        <f>ROUND(IF(LEFT($C155,4)="CAPE",ROUND($E155*$H155,2)*OFFSET(T155,0,$CS155),0),2)</f>
        <v/>
      </c>
      <c r="CZ155" s="41">
        <f>ROUND(IF(LEFT($C155,4)="CAPE",ROUND($E155*$H155,2)*OFFSET(U155,0,$CS155),0),2)</f>
        <v/>
      </c>
      <c r="DA155" s="41">
        <f>ROUND(IF(LEFT($C155,4)="CAPE",ROUND($E155*$H155,2)*OFFSET(V155,0,$CS155),0),2)</f>
        <v/>
      </c>
      <c r="DB155" s="41">
        <f>ROUND(IF(LEFT($C155,4)="CAPE",ROUND($E155*$H155,2)*OFFSET(W155,0,$CS155),0),2)</f>
        <v/>
      </c>
      <c r="DC155" s="41">
        <f>ROUND(IF(LEFT($C155,4)="CAPE",ROUND($E155*$H155,2)*OFFSET(X155,0,$CS155),0),2)</f>
        <v/>
      </c>
      <c r="DD155" s="41">
        <f>ROUND(IF(LEFT($C155,4)="CAPE",ROUND($E155*$H155,2)*OFFSET(Y155,0,$CS155),0),2)</f>
        <v/>
      </c>
      <c r="DE155" s="41">
        <f>ROUND(IF(LEFT($C155,4)="CAPE",ROUND($E155*$H155,2)*OFFSET(Z155,0,$CS155),0),2)</f>
        <v/>
      </c>
      <c r="DF155" s="41">
        <f>ROUND(IF(LEFT($C155,4)="CAPE",ROUND($E155*$H155,2)*OFFSET(AA155,0,$CS155),0),2)</f>
        <v/>
      </c>
      <c r="DG155" s="41">
        <f>ROUND(IF(LEFT($C155,4)="CAPE",ROUND($E155*$H155,2)*OFFSET(AB155,0,$CS155),0),2)</f>
        <v/>
      </c>
      <c r="DH155" s="41">
        <f>ROUND(IF(LEFT($C155,4)="CAPE",ROUND($E155*$H155,2)*OFFSET(AC155,0,$CS155),0),2)</f>
        <v/>
      </c>
      <c r="DI155" s="41">
        <f>ROUND(IF(LEFT($C155,4)="CAPE",ROUND($E155*$H155,2)*OFFSET(AD155,0,$CS155),0),2)</f>
        <v/>
      </c>
      <c r="DJ155" s="41">
        <f>ROUND(IF(LEFT($C155,4)="CAPE",ROUND($E155*$H155,2)*OFFSET(AE155,0,$CS155),0),2)</f>
        <v/>
      </c>
      <c r="DK155" s="41">
        <f>ROUND(IF(LEFT($C155,4)="CAPE",ROUND($E155*$H155,2)*OFFSET(AF155,0,$CS155),0),2)</f>
        <v/>
      </c>
      <c r="DL155" s="41">
        <f>ROUND(IF(LEFT($C155,4)="CAPE",ROUND($E155*$H155,2)*OFFSET(AG155,0,$CS155),0),2)</f>
        <v/>
      </c>
      <c r="DM155" s="41">
        <f>ROUND(IF(LEFT($C155,4)="CAPE",ROUND($E155*$H155,2)*OFFSET(AH155,0,$CS155),0),2)</f>
        <v/>
      </c>
      <c r="DN155" s="41">
        <f>ROUND(IF(LEFT($C155,4)="CAPE",ROUND($E155*$H155,2)*OFFSET(AI155,0,$CS155),0),2)</f>
        <v/>
      </c>
      <c r="DP155" s="41">
        <f>$Q155</f>
        <v/>
      </c>
      <c r="DQ155" s="41">
        <f>$R155</f>
        <v/>
      </c>
      <c r="DR155" s="41">
        <f>$S155</f>
        <v/>
      </c>
      <c r="DS155" s="41">
        <f>ROUND(IF(LEFT($C155,4)="OPEX",$E155*$H155*OFFSET($T155,0,$CS155),0),2)</f>
        <v/>
      </c>
      <c r="DT155" s="41">
        <f>ROUND(IF(LEFT($C155,4)="OPEX",$E155*$H155*OFFSET($U155,0,$CS155),0),2)</f>
        <v/>
      </c>
      <c r="DU155" s="41">
        <f>ROUND(IF(LEFT($C155,4)="OPEX",$E155*$H155*OFFSET($V155,0,$CS155),0),2)</f>
        <v/>
      </c>
      <c r="DV155" s="41">
        <f>ROUND(IF(LEFT($C155,4)="OPEX",$E155*$H155*OFFSET($W155,0,$CS155),0),2)</f>
        <v/>
      </c>
      <c r="DW155" s="41">
        <f>ROUND(IF(LEFT($C155,4)="OPEX",$E155*$H155*OFFSET($X155,0,$CS155),0),2)</f>
        <v/>
      </c>
      <c r="DX155" s="41">
        <f>ROUND(IF(LEFT($C155,4)="OPEX",$E155*$H155*OFFSET($Y155,0,$CS155),0),2)</f>
        <v/>
      </c>
      <c r="DY155" s="41">
        <f>ROUND(IF(LEFT($C155,4)="OPEX",$E155*$H155*OFFSET($Z155,0,$CS155),0),2)</f>
        <v/>
      </c>
      <c r="DZ155" s="41">
        <f>ROUND(IF(LEFT($C155,4)="OPEX",$E155*$H155*OFFSET($AA155,0,$CS155),0),2)</f>
        <v/>
      </c>
      <c r="EA155" s="41">
        <f>ROUND(IF(LEFT($C155,4)="OPEX",$E155*$H155*OFFSET($AB155,0,$CS155),0),2)</f>
        <v/>
      </c>
      <c r="EB155" s="41">
        <f>ROUND(IF(LEFT($C155,4)="OPEX",$E155*$H155*OFFSET($AC155,0,$CS155),0),2)</f>
        <v/>
      </c>
      <c r="EC155" s="41">
        <f>ROUND(IF(LEFT($C155,4)="OPEX",$E155*$H155*OFFSET($AD155,0,$CS155),0),2)</f>
        <v/>
      </c>
      <c r="ED155" s="41">
        <f>ROUND(IF(LEFT($C155,4)="OPEX",$E155*$H155*OFFSET($AE155,0,$CS155),0),2)</f>
        <v/>
      </c>
      <c r="EE155" s="41">
        <f>ROUND(IF(LEFT($C155,4)="OPEX",$E155*$H155*OFFSET($AF155,0,$CS155),0),2)</f>
        <v/>
      </c>
      <c r="EF155" s="41">
        <f>ROUND(IF(LEFT($C155,4)="OPEX",$E155*$H155*OFFSET($AG155,0,$CS155),0),2)</f>
        <v/>
      </c>
      <c r="EG155" s="41">
        <f>ROUND(IF(LEFT($C155,4)="OPEX",$E155*$H155*OFFSET($AH155,0,$CS155),0),2)</f>
        <v/>
      </c>
      <c r="EH155" s="41">
        <f>ROUND(IF(LEFT($C155,4)="OPEX",$E155*$H155*OFFSET($AI155,0,$CS155),0),2)</f>
        <v/>
      </c>
      <c r="EJ155" s="41">
        <f>$Q155</f>
        <v/>
      </c>
      <c r="EK155" s="41">
        <f>$R155</f>
        <v/>
      </c>
      <c r="EL155" s="41">
        <f>$S155</f>
        <v/>
      </c>
      <c r="EM155" s="41">
        <f>ROUND($D155*$CY155,2)</f>
        <v/>
      </c>
      <c r="EN155" s="41">
        <f>ROUND($D155*$CZ155,2)</f>
        <v/>
      </c>
      <c r="EO155" s="41">
        <f>ROUND($D155*$DA155,2)</f>
        <v/>
      </c>
      <c r="EP155" s="41">
        <f>ROUND($D155*$DB155,2)</f>
        <v/>
      </c>
      <c r="EQ155" s="41">
        <f>ROUND($D155*$DC155,2)</f>
        <v/>
      </c>
      <c r="ER155" s="41">
        <f>ROUND($D155*$DD155,2)</f>
        <v/>
      </c>
      <c r="ES155" s="41">
        <f>ROUND($D155*$DE155,2)</f>
        <v/>
      </c>
      <c r="ET155" s="41">
        <f>ROUND($D155*$DF155,2)</f>
        <v/>
      </c>
      <c r="EU155" s="41">
        <f>ROUND($D155*$DG155,2)</f>
        <v/>
      </c>
      <c r="EV155" s="41">
        <f>ROUND($D155*$DH155,2)</f>
        <v/>
      </c>
      <c r="EW155" s="41">
        <f>ROUND($D155*$DI155,2)</f>
        <v/>
      </c>
      <c r="EX155" s="41">
        <f>ROUND($D155*$DJ155,2)</f>
        <v/>
      </c>
      <c r="EY155" s="41">
        <f>ROUND($D155*$DK155,2)</f>
        <v/>
      </c>
      <c r="EZ155" s="41">
        <f>ROUND($D155*$DL155,2)</f>
        <v/>
      </c>
      <c r="FA155" s="41">
        <f>ROUND($D155*$DM155,2)</f>
        <v/>
      </c>
      <c r="FB155" s="41">
        <f>ROUND($D155*$DN155,2)</f>
        <v/>
      </c>
      <c r="FG155" s="41">
        <f>ROUND(IF(LEFT($C155,4)="CAPE",SUM($CY155:CY155 )/$P155,0),2)</f>
        <v/>
      </c>
      <c r="FH155" s="41">
        <f>ROUND(IF(LEFT($C155,4)="CAPE",SUM($CY155:CZ155 )/$P155,0),2)</f>
        <v/>
      </c>
      <c r="FI155" s="41">
        <f>ROUND(IF(LEFT($C155,4)="CAPE",SUM($CY155:DA155 )/$P155,0),2)</f>
        <v/>
      </c>
      <c r="FJ155" s="41">
        <f>ROUND(IF(LEFT($C155,4)="CAPE",SUM($CY155:DB155 )/$P155,0),2)</f>
        <v/>
      </c>
      <c r="FK155" s="41">
        <f>ROUND(IF(LEFT($C155,4)="CAPE",SUM($CY155:DC155 )/$P155,0),2)</f>
        <v/>
      </c>
      <c r="FL155" s="41">
        <f>ROUND(IF(LEFT($C155,4)="CAPE",SUM($CY155:DD155 )/$P155,0),2)</f>
        <v/>
      </c>
      <c r="FM155" s="41">
        <f>ROUND(IF(LEFT($C155,4)="CAPE",SUM($CY155:DE155 )/$P155,0),2)</f>
        <v/>
      </c>
      <c r="FN155" s="41">
        <f>ROUND(IF(LEFT($C155,4)="CAPE",SUM($CY155:DF155 )/$P155,0),2)</f>
        <v/>
      </c>
      <c r="FO155" s="41">
        <f>ROUND(IF(LEFT($C155,4)="CAPE",SUM($CY155:DG155 )/$P155,0),2)</f>
        <v/>
      </c>
      <c r="FP155" s="41">
        <f>ROUND(IF(LEFT($C155,4)="CAPE",SUM($CY155:DH155 )/$P155,0),2)</f>
        <v/>
      </c>
      <c r="FQ155" s="41">
        <f>ROUND(IF(LEFT($C155,4)="CAPE",SUM($CY155:DI155 )/$P155,0),2)</f>
        <v/>
      </c>
      <c r="FR155" s="41">
        <f>ROUND(IF(LEFT($C155,4)="CAPE",SUM($CY155:DJ155 )/$P155,0),2)</f>
        <v/>
      </c>
      <c r="FS155" s="41">
        <f>ROUND(IF(LEFT($C155,4)="CAPE",SUM($CY155:DK155 )/$P155,0),2)</f>
        <v/>
      </c>
      <c r="FT155" s="41">
        <f>ROUND(IF(LEFT($C155,4)="CAPE",SUM($CY155:DL155 )/$P155,0),2)</f>
        <v/>
      </c>
      <c r="FU155" s="41">
        <f>ROUND(IF(LEFT($C155,4)="CAPE",SUM($CY155:DM155 )/$P155,0),2)</f>
        <v/>
      </c>
      <c r="FV155" s="41">
        <f>ROUND(IF(LEFT($C155,4)="CAPE",SUM($CY155:DN155 )/$P155,0),2)</f>
        <v/>
      </c>
      <c r="GA155" s="41">
        <f>ROUND(IF(SUM($FG155:FG155)&gt;SUM($CY155:CY155),SUM($CY155:CY155),SUM($FG155:FG155)),2)</f>
        <v/>
      </c>
      <c r="GB155" s="41">
        <f>ROUND(IF(SUM($FG155:FH155)&gt;SUM($CY155:CZ155),SUM($CY155:CZ155),SUM($FG155:FH155)),2)</f>
        <v/>
      </c>
      <c r="GC155" s="41">
        <f>ROUND(IF(SUM($FG155:FI155)&gt;SUM($CY155:DA155),SUM($CY155:DA155),SUM($FG155:FI155)),2)</f>
        <v/>
      </c>
      <c r="GD155" s="41">
        <f>ROUND(IF(SUM($FG155:FJ155)&gt;SUM($CY155:DB155),SUM($CY155:DB155),SUM($FG155:FJ155)),2)</f>
        <v/>
      </c>
      <c r="GE155" s="41">
        <f>ROUND(IF(SUM($FG155:FK155)&gt;SUM($CY155:DC155),SUM($CY155:DC155),SUM($FG155:FK155)),2)</f>
        <v/>
      </c>
      <c r="GF155" s="41">
        <f>ROUND(IF(SUM($FG155:FL155)&gt;SUM($CY155:DD155),SUM($CY155:DD155),SUM($FG155:FL155)),2)</f>
        <v/>
      </c>
      <c r="GG155" s="41">
        <f>ROUND(IF(SUM($FG155:FM155)&gt;SUM($CY155:DE155),SUM($CY155:DE155),SUM($FG155:FM155)),2)</f>
        <v/>
      </c>
      <c r="GH155" s="41">
        <f>ROUND(IF(SUM($FG155:FN155)&gt;SUM($CY155:DF155),SUM($CY155:DF155),SUM($FG155:FN155)),2)</f>
        <v/>
      </c>
      <c r="GI155" s="41">
        <f>ROUND(IF(SUM($FG155:FO155)&gt;SUM($CY155:DG155),SUM($CY155:DG155),SUM($FG155:FO155)),2)</f>
        <v/>
      </c>
      <c r="GJ155" s="41">
        <f>ROUND(IF(SUM($FG155:FP155)&gt;SUM($CY155:DH155),SUM($CY155:DH155),SUM($FG155:FP155)),2)</f>
        <v/>
      </c>
      <c r="GK155" s="41">
        <f>ROUND(IF(SUM($FG155:FQ155)&gt;SUM($CY155:DI155),SUM($CY155:DI155),SUM($FG155:FQ155)),2)</f>
        <v/>
      </c>
      <c r="GL155" s="41">
        <f>ROUND(IF(SUM($FG155:FR155)&gt;SUM($CY155:DJ155),SUM($CY155:DJ155),SUM($FG155:FR155)),2)</f>
        <v/>
      </c>
      <c r="GM155" s="41">
        <f>ROUND(IF(SUM($FG155:FS155)&gt;SUM($CY155:DK155),SUM($CY155:DK155),SUM($FG155:FS155)),2)</f>
        <v/>
      </c>
      <c r="GN155" s="41">
        <f>ROUND(IF(SUM($FG155:FT155)&gt;SUM($CY155:DL155),SUM($CY155:DL155),SUM($FG155:FT155)),2)</f>
        <v/>
      </c>
      <c r="GO155" s="41">
        <f>ROUND(IF(SUM($FG155:FU155)&gt;SUM($CY155:DM155),SUM($CY155:DM155),SUM($FG155:FU155)),2)</f>
        <v/>
      </c>
      <c r="GP155" s="41">
        <f>ROUND(IF(SUM($FG155:FV155)&gt;SUM($CY155:DN155),SUM($CY155:DN155),SUM($FG155:FV155)),2)</f>
        <v/>
      </c>
      <c r="GR155" s="41">
        <f>$Q155</f>
        <v/>
      </c>
      <c r="GS155" s="41">
        <f>$R155</f>
        <v/>
      </c>
      <c r="GT155" s="41">
        <f>$S155</f>
        <v/>
      </c>
      <c r="GU155" s="41">
        <f>$GA155</f>
        <v/>
      </c>
      <c r="GV155" s="41">
        <f>GB155 - GA155</f>
        <v/>
      </c>
      <c r="GW155" s="41">
        <f>GC155 - GB155</f>
        <v/>
      </c>
      <c r="GX155" s="41">
        <f>GD155 - GC155</f>
        <v/>
      </c>
      <c r="GY155" s="41">
        <f>GE155 - GD155</f>
        <v/>
      </c>
      <c r="GZ155" s="41">
        <f>GF155 - GE155</f>
        <v/>
      </c>
      <c r="HA155" s="41">
        <f>GG155 - GF155</f>
        <v/>
      </c>
      <c r="HB155" s="41">
        <f>GH155 - GG155</f>
        <v/>
      </c>
      <c r="HC155" s="41">
        <f>GI155 - GH155</f>
        <v/>
      </c>
      <c r="HD155" s="41">
        <f>GJ155 - GI155</f>
        <v/>
      </c>
      <c r="HE155" s="41">
        <f>GK155 - GJ155</f>
        <v/>
      </c>
      <c r="HF155" s="41">
        <f>GL155 - GK155</f>
        <v/>
      </c>
      <c r="HG155" s="41">
        <f>GM155 - GL155</f>
        <v/>
      </c>
      <c r="HH155" s="41">
        <f>GN155 - GM155</f>
        <v/>
      </c>
      <c r="HI155" s="41">
        <f>GO155 - GN155</f>
        <v/>
      </c>
      <c r="HJ155" s="41">
        <f>GP155 - GO155</f>
        <v/>
      </c>
      <c r="HL155" s="41">
        <f>$Q155</f>
        <v/>
      </c>
      <c r="HM155" s="41">
        <f>$R155</f>
        <v/>
      </c>
      <c r="HN155" s="41">
        <f>$S155</f>
        <v/>
      </c>
      <c r="HO155" s="144">
        <f>SUMIFS(Kosztorys!$F:$F,Kosztorys!$D:$D,$B155,Kosztorys!$I:$I,CONCATENATE("&lt;01.01.",HP$10,""))</f>
        <v/>
      </c>
      <c r="HP155" s="144">
        <f>SUMIFS(Kosztorys!$F:$F,Kosztorys!$D:$D,$B155,Kosztorys!$I:$I,CONCATENATE("&lt;01.04.",HQ$10,""))-SUM($HO155)</f>
        <v/>
      </c>
      <c r="HQ155" s="144">
        <f>SUMIFS(Kosztorys!$F:$F,Kosztorys!$D:$D,$B155,Kosztorys!$I:$I,CONCATENATE("&lt;01.07.",HR$10,""))-SUM($HO155:HP155)</f>
        <v/>
      </c>
      <c r="HR155" s="144">
        <f>SUMIFS(Kosztorys!$F:$F,Kosztorys!$D:$D,$B155,Kosztorys!$I:$I,CONCATENATE("&lt;01.10.",HS$10,""))-SUM($HO155:HQ155)</f>
        <v/>
      </c>
      <c r="HS155" s="144">
        <f>SUMIFS(Kosztorys!$F:$F,Kosztorys!$D:$D,$B155,Kosztorys!$I:$I,CONCATENATE("&lt;01.01.",HT$10,""))-SUM($HO155:HR155)</f>
        <v/>
      </c>
      <c r="HT155" s="144">
        <f>SUMIFS(Kosztorys!$F:$F,Kosztorys!$D:$D,$B155,Kosztorys!$I:$I,CONCATENATE("&lt;01.04.",HU$10,""))-SUM($HO155:HS155)</f>
        <v/>
      </c>
      <c r="HU155" s="144">
        <f>SUMIFS(Kosztorys!$F:$F,Kosztorys!$D:$D,$B155,Kosztorys!$I:$I,CONCATENATE("&lt;01.07.",HV$10,""))-SUM($HO155:HT155)</f>
        <v/>
      </c>
      <c r="HV155" s="144">
        <f>SUMIFS(Kosztorys!$F:$F,Kosztorys!$D:$D,$B155,Kosztorys!$I:$I,CONCATENATE("&lt;01.10.",HW$10,""))-SUM($HO155:HU155)</f>
        <v/>
      </c>
      <c r="HW155" s="144">
        <f>SUMIFS(Kosztorys!$F:$F,Kosztorys!$D:$D,$B155,Kosztorys!$I:$I,CONCATENATE("&lt;01.01.",HX$10,""))-SUM($HO155:HV155)</f>
        <v/>
      </c>
      <c r="HX155" s="144">
        <f>SUMIFS(Kosztorys!$F:$F,Kosztorys!$D:$D,$B155,Kosztorys!$I:$I,CONCATENATE("&lt;01.04.",HY$10,""))-SUM($HO155:HW155)</f>
        <v/>
      </c>
      <c r="HY155" s="144">
        <f>SUMIFS(Kosztorys!$F:$F,Kosztorys!$D:$D,$B155,Kosztorys!$I:$I,CONCATENATE("&lt;01.07.",HZ$10,""))-SUM($HO155:HX155)</f>
        <v/>
      </c>
      <c r="HZ155" s="144">
        <f>SUMIFS(Kosztorys!$F:$F,Kosztorys!$D:$D,$B155,Kosztorys!$I:$I,CONCATENATE("&lt;01.10.",IA$10,""))-SUM($HO155:HY155)</f>
        <v/>
      </c>
      <c r="IA155" s="144">
        <f>SUMIFS(Kosztorys!$F:$F,Kosztorys!$D:$D,$B155,Kosztorys!$I:$I,CONCATENATE("&lt;01.01.",IB$10,""))-SUM($HO155:HZ155)</f>
        <v/>
      </c>
      <c r="IB155" s="145">
        <f>IF(M155="szt",IF(SUM(HO155:IA155)=IF(ISERROR(VLOOKUP(B155,JB_tabela,MATCH(IB$9,JB_menu,0)-1,FALSE())),,VLOOKUP(B155,JB_tabela,MATCH(IB$9,JB_menu,0)-1,FALSE())),"OK","nie zgadza się liczba użytych JB"),IF(SUM(HO155:IA155)=IF(ISERROR(VLOOKUP(B155,JB_tabela,MATCH(IC$9,JB_menu,0)-1,FALSE())),,VLOOKUP(B155,JB_tabela,MATCH(IC$9,JB_menu,0)-1,FALSE())),"OK","nie zgadzają się metry użyte w JB"))</f>
        <v/>
      </c>
      <c r="IE155" s="41">
        <f>$Q155</f>
        <v/>
      </c>
      <c r="IF155" s="41">
        <f>$R155</f>
        <v/>
      </c>
      <c r="IG155" s="41">
        <f>$S155</f>
        <v/>
      </c>
      <c r="IH155" s="348">
        <f>IF(LEFT($C155,4)="CAPE",ROUND(HO155*$L155,2),0)</f>
        <v/>
      </c>
      <c r="II155" s="348">
        <f>IF(LEFT($C155,4)="CAPE",ROUND(HP155*$L155,2),0)</f>
        <v/>
      </c>
      <c r="IJ155" s="348">
        <f>IF(LEFT($C155,4)="CAPE",ROUND(HQ155*$L155,2),0)</f>
        <v/>
      </c>
      <c r="IK155" s="348">
        <f>IF(LEFT($C155,4)="CAPE",ROUND(HR155*$L155,2),0)</f>
        <v/>
      </c>
      <c r="IL155" s="348">
        <f>IF(LEFT($C155,4)="CAPE",ROUND(HS155*$L155,2),0)</f>
        <v/>
      </c>
      <c r="IM155" s="348">
        <f>IF(LEFT($C155,4)="CAPE",ROUND(HT155*$L155,2),0)</f>
        <v/>
      </c>
      <c r="IN155" s="348">
        <f>IF(LEFT($C155,4)="CAPE",ROUND(HU155*$L155,2),0)</f>
        <v/>
      </c>
      <c r="IO155" s="348">
        <f>IF(LEFT($C155,4)="CAPE",ROUND(HV155*$L155,2),0)</f>
        <v/>
      </c>
      <c r="IP155" s="348">
        <f>IF(LEFT($C155,4)="CAPE",ROUND(HW155*$L155,2),0)</f>
        <v/>
      </c>
      <c r="IQ155" s="348">
        <f>IF(LEFT($C155,4)="CAPE",ROUND(HX155*$L155,2),0)</f>
        <v/>
      </c>
      <c r="IR155" s="348">
        <f>IF(LEFT($C155,4)="CAPE",ROUND(HY155*$L155,2),0)</f>
        <v/>
      </c>
      <c r="IS155" s="348">
        <f>IF(LEFT($C155,4)="CAPE",ROUND(HZ155*$L155,2),0)</f>
        <v/>
      </c>
      <c r="IT155" s="348">
        <f>IF(LEFT($C155,4)="CAPE",ROUND(IA155*$L155,2),0)</f>
        <v/>
      </c>
      <c r="IU155" s="41">
        <f>IF(SUM(IH155:IT155)=SUM(CY155:DN155),"OK",SUM(IH155:IT155)-SUM(CY155:DN155))</f>
        <v/>
      </c>
    </row>
    <row r="156" ht="12.75" customHeight="1">
      <c r="A156" s="119" t="n"/>
      <c r="B156" s="139" t="inlineStr">
        <is>
          <t>sieć_magis_wykop</t>
        </is>
      </c>
      <c r="C156" s="139" t="inlineStr">
        <is>
          <t>CAPEX - Długość 1m</t>
        </is>
      </c>
      <c r="D156" s="140" t="n">
        <v>0</v>
      </c>
      <c r="E156" s="140" t="n">
        <v>0.3</v>
      </c>
      <c r="F156" s="141" t="inlineStr">
        <is>
          <t>m2</t>
        </is>
      </c>
      <c r="G156" s="139" t="inlineStr">
        <is>
          <t>Odtworzenie nawierzchni trawiastej lub żwirowej</t>
        </is>
      </c>
      <c r="H156" s="360">
        <f>IF(ISERROR(VLOOKUP(G156,KB_tabela,MATCH(H$9,KB_menu,0)-2,FALSE())),,VLOOKUP(G156,KB_tabela,MATCH(H$9,KB_menu,0)-2,FALSE()))</f>
        <v/>
      </c>
      <c r="I156" s="41">
        <f>IF(ISERROR(VLOOKUP(B156,JB_tabela,MATCH("czy puste",JB_menu,0)-1,FALSE())),"BŁĄD brak takiej JB",VLOOKUP(B156,JB_tabela,MATCH("czy puste",JB_menu,0)-1,FALSE()))</f>
        <v/>
      </c>
      <c r="J156" s="41">
        <f>IF(ISERROR(VLOOKUP(G156,KB_tabela,MATCH(H$9,KB_menu,0)-2,FALSE())),"BŁĄD brak takiego KB",IF(H156=0,IF(LEFT(C156,4)="OPEX","OK",IF(G156="brak kosztów CAPEX","OK","Brak Ceny KB")),"OK"))</f>
        <v/>
      </c>
      <c r="K156" s="41">
        <f>IF(AJ156="nie zgadza się liczba użytych JB","Nie liczy wszystkich JB",IF(BD156="nie zgadza się liczba użytych JB","Nie liczy wszystkich JB",IF(BX156="nie zgadza się liczba użytych JB","Nie liczy wszystkich JB",IF(BX156="nie zgadza się liczba użytych JB","Nie liczy wszystkich JB","OK"))))</f>
        <v/>
      </c>
      <c r="L156" s="361">
        <f>ROUND((E156*H156),2)</f>
        <v/>
      </c>
      <c r="M156" s="41">
        <f>VLOOKUP(B156,JB_tabela,MATCH(M$9,JB_menu,0)-1,FALSE())</f>
        <v/>
      </c>
      <c r="P156" s="41">
        <f>IF(ISERROR(VLOOKUP(S156,KATEGORIA_tabela,MATCH(P$9,KATEGORIA_menu,0)-2,FALSE())),,VLOOKUP(S156,KATEGORIA_tabela,MATCH(P$9,KATEGORIA_menu,0)-2,FALSE()))</f>
        <v/>
      </c>
      <c r="Q156" s="41">
        <f>IF(ISERROR(VLOOKUP(B156,JB_tabela,MATCH(Q$9,JB_menu,0)-1,FALSE())),,VLOOKUP(B156,JB_tabela,MATCH(Q$9,JB_menu,0)-1,FALSE()))</f>
        <v/>
      </c>
      <c r="R156" s="41">
        <f>IF(ISERROR(VLOOKUP(G156,KB_tabela,MATCH(R$9,KB_menu,0)-2,FALSE())),,VLOOKUP(G156,KB_tabela,MATCH(R$9,KB_menu,0)-2,FALSE()))</f>
        <v/>
      </c>
      <c r="S156" s="41">
        <f>IF(ISERROR(VLOOKUP(G156,KB_tabela,MATCH(S$9,KB_menu,0)-2,FALSE())),,VLOOKUP(G156,KB_tabela,MATCH(S$9,KB_menu,0)-2,FALSE()))</f>
        <v/>
      </c>
      <c r="T156" s="116">
        <f>IF($C156="CAPEX - 1szt JB",IF($M156="szt",SUMIFS(Kosztorys!$F:$F,Kosztorys!$D:$D,$B156,Kosztorys!$I:$I,CONCATENATE("&lt;01.01.",U$10,""))-SUMIFS(Kosztorys!$F:$F,Kosztorys!$D:$D,$B156,Kosztorys!$I:$I,CONCATENATE("&lt;01.01.",T$10,"")),COUNTIFS(Kosztorys!$D:$D,$B156,Kosztorys!$I:$I,CONCATENATE("&lt;01.01.",U$10,""))-COUNTIFS(Kosztorys!$D:$D,$B156,Kosztorys!$I:$I,CONCATENATE("&lt;01.01.",T$10,""))),0)</f>
        <v/>
      </c>
      <c r="U156" s="116">
        <f>IF($C156="CAPEX - 1szt JB",IF($M156="szt",SUMIFS(Kosztorys!$F:$F,Kosztorys!$D:$D,$B156,Kosztorys!$I:$I,CONCATENATE("&lt;01.01.",V$10,""))-SUMIFS(Kosztorys!$F:$F,Kosztorys!$D:$D,$B156,Kosztorys!$I:$I,CONCATENATE("&lt;01.01.",U$10,"")),COUNTIFS(Kosztorys!$D:$D,$B156,Kosztorys!$I:$I,CONCATENATE("&lt;01.01.",V$10,""))-COUNTIFS(Kosztorys!$D:$D,$B156,Kosztorys!$I:$I,CONCATENATE("&lt;01.01.",U$10,""))),0)</f>
        <v/>
      </c>
      <c r="V156" s="116">
        <f>IF($C156="CAPEX - 1szt JB",IF($M156="szt",SUMIFS(Kosztorys!$F:$F,Kosztorys!$D:$D,$B156,Kosztorys!$I:$I,CONCATENATE("&lt;01.01.",W$10,""))-SUMIFS(Kosztorys!$F:$F,Kosztorys!$D:$D,$B156,Kosztorys!$I:$I,CONCATENATE("&lt;01.01.",V$10,"")),COUNTIFS(Kosztorys!$D:$D,$B156,Kosztorys!$I:$I,CONCATENATE("&lt;01.01.",W$10,""))-COUNTIFS(Kosztorys!$D:$D,$B156,Kosztorys!$I:$I,CONCATENATE("&lt;01.01.",V$10,""))),0)</f>
        <v/>
      </c>
      <c r="W156" s="116">
        <f>IF($C156="CAPEX - 1szt JB",IF($M156="szt",SUMIFS(Kosztorys!$F:$F,Kosztorys!$D:$D,$B156,Kosztorys!$I:$I,CONCATENATE("&lt;01.01.",X$10,""))-SUMIFS(Kosztorys!$F:$F,Kosztorys!$D:$D,$B156,Kosztorys!$I:$I,CONCATENATE("&lt;01.01.",W$10,"")),COUNTIFS(Kosztorys!$D:$D,$B156,Kosztorys!$I:$I,CONCATENATE("&lt;01.01.",X$10,""))-COUNTIFS(Kosztorys!$D:$D,$B156,Kosztorys!$I:$I,CONCATENATE("&lt;01.01.",W$10,""))),0)</f>
        <v/>
      </c>
      <c r="X156" s="116">
        <f>IF($C156="CAPEX - 1szt JB",IF($M156="szt",SUMIFS(Kosztorys!$F:$F,Kosztorys!$D:$D,$B156,Kosztorys!$I:$I,CONCATENATE("&lt;01.01.",Y$10,""))-SUMIFS(Kosztorys!$F:$F,Kosztorys!$D:$D,$B156,Kosztorys!$I:$I,CONCATENATE("&lt;01.01.",X$10,"")),COUNTIFS(Kosztorys!$D:$D,$B156,Kosztorys!$I:$I,CONCATENATE("&lt;01.01.",Y$10,""))-COUNTIFS(Kosztorys!$D:$D,$B156,Kosztorys!$I:$I,CONCATENATE("&lt;01.01.",X$10,""))),0)</f>
        <v/>
      </c>
      <c r="Y156" s="116">
        <f>IF($C156="CAPEX - 1szt JB",IF($M156="szt",SUMIFS(Kosztorys!$F:$F,Kosztorys!$D:$D,$B156,Kosztorys!$I:$I,CONCATENATE("&lt;01.01.",Z$10,""))-SUMIFS(Kosztorys!$F:$F,Kosztorys!$D:$D,$B156,Kosztorys!$I:$I,CONCATENATE("&lt;01.01.",Y$10,"")),COUNTIFS(Kosztorys!$D:$D,$B156,Kosztorys!$I:$I,CONCATENATE("&lt;01.01.",Z$10,""))-COUNTIFS(Kosztorys!$D:$D,$B156,Kosztorys!$I:$I,CONCATENATE("&lt;01.01.",Y$10,""))),0)</f>
        <v/>
      </c>
      <c r="Z156" s="116">
        <f>IF($C156="CAPEX - 1szt JB",IF($M156="szt",SUMIFS(Kosztorys!$F:$F,Kosztorys!$D:$D,$B156,Kosztorys!$I:$I,CONCATENATE("&lt;01.01.",AA$10,""))-SUMIFS(Kosztorys!$F:$F,Kosztorys!$D:$D,$B156,Kosztorys!$I:$I,CONCATENATE("&lt;01.01.",Z$10,"")),COUNTIFS(Kosztorys!$D:$D,$B156,Kosztorys!$I:$I,CONCATENATE("&lt;01.01.",AA$10,""))-COUNTIFS(Kosztorys!$D:$D,$B156,Kosztorys!$I:$I,CONCATENATE("&lt;01.01.",Z$10,""))),0)</f>
        <v/>
      </c>
      <c r="AA156" s="116">
        <f>IF($C156="CAPEX - 1szt JB",IF($M156="szt",SUMIFS(Kosztorys!$F:$F,Kosztorys!$D:$D,$B156,Kosztorys!$I:$I,CONCATENATE("&lt;01.01.",AB$10,""))-SUMIFS(Kosztorys!$F:$F,Kosztorys!$D:$D,$B156,Kosztorys!$I:$I,CONCATENATE("&lt;01.01.",AA$10,"")),COUNTIFS(Kosztorys!$D:$D,$B156,Kosztorys!$I:$I,CONCATENATE("&lt;01.01.",AB$10,""))-COUNTIFS(Kosztorys!$D:$D,$B156,Kosztorys!$I:$I,CONCATENATE("&lt;01.01.",AA$10,""))),0)</f>
        <v/>
      </c>
      <c r="AB156" s="116">
        <f>IF($C156="CAPEX - 1szt JB",IF($M156="szt",SUMIFS(Kosztorys!$F:$F,Kosztorys!$D:$D,$B156,Kosztorys!$I:$I,CONCATENATE("&lt;01.01.",AC$10,""))-SUMIFS(Kosztorys!$F:$F,Kosztorys!$D:$D,$B156,Kosztorys!$I:$I,CONCATENATE("&lt;01.01.",AB$10,"")),COUNTIFS(Kosztorys!$D:$D,$B156,Kosztorys!$I:$I,CONCATENATE("&lt;01.01.",AC$10,""))-COUNTIFS(Kosztorys!$D:$D,$B156,Kosztorys!$I:$I,CONCATENATE("&lt;01.01.",AB$10,""))),0)</f>
        <v/>
      </c>
      <c r="AC156" s="116">
        <f>IF($C156="CAPEX - 1szt JB",IF($M156="szt",SUMIFS(Kosztorys!$F:$F,Kosztorys!$D:$D,$B156,Kosztorys!$I:$I,CONCATENATE("&lt;01.01.",AD$10,""))-SUMIFS(Kosztorys!$F:$F,Kosztorys!$D:$D,$B156,Kosztorys!$I:$I,CONCATENATE("&lt;01.01.",AC$10,"")),COUNTIFS(Kosztorys!$D:$D,$B156,Kosztorys!$I:$I,CONCATENATE("&lt;01.01.",AD$10,""))-COUNTIFS(Kosztorys!$D:$D,$B156,Kosztorys!$I:$I,CONCATENATE("&lt;01.01.",AC$10,""))),0)</f>
        <v/>
      </c>
      <c r="AD156" s="116">
        <f>IF($C156="CAPEX - 1szt JB",IF($M156="szt",SUMIFS(Kosztorys!$F:$F,Kosztorys!$D:$D,$B156,Kosztorys!$I:$I,CONCATENATE("&lt;01.01.",AE$10,""))-SUMIFS(Kosztorys!$F:$F,Kosztorys!$D:$D,$B156,Kosztorys!$I:$I,CONCATENATE("&lt;01.01.",AD$10,"")),COUNTIFS(Kosztorys!$D:$D,$B156,Kosztorys!$I:$I,CONCATENATE("&lt;01.01.",AE$10,""))-COUNTIFS(Kosztorys!$D:$D,$B156,Kosztorys!$I:$I,CONCATENATE("&lt;01.01.",AD$10,""))),0)</f>
        <v/>
      </c>
      <c r="AE156" s="116">
        <f>IF($C156="CAPEX - 1szt JB",IF($M156="szt",SUMIFS(Kosztorys!$F:$F,Kosztorys!$D:$D,$B156,Kosztorys!$I:$I,CONCATENATE("&lt;01.01.",AF$10,""))-SUMIFS(Kosztorys!$F:$F,Kosztorys!$D:$D,$B156,Kosztorys!$I:$I,CONCATENATE("&lt;01.01.",AE$10,"")),COUNTIFS(Kosztorys!$D:$D,$B156,Kosztorys!$I:$I,CONCATENATE("&lt;01.01.",AF$10,""))-COUNTIFS(Kosztorys!$D:$D,$B156,Kosztorys!$I:$I,CONCATENATE("&lt;01.01.",AE$10,""))),0)</f>
        <v/>
      </c>
      <c r="AF156" s="116">
        <f>IF($C156="CAPEX - 1szt JB",IF($M156="szt",SUMIFS(Kosztorys!$F:$F,Kosztorys!$D:$D,$B156,Kosztorys!$I:$I,CONCATENATE("&lt;01.01.",AG$10,""))-SUMIFS(Kosztorys!$F:$F,Kosztorys!$D:$D,$B156,Kosztorys!$I:$I,CONCATENATE("&lt;01.01.",AF$10,"")),COUNTIFS(Kosztorys!$D:$D,$B156,Kosztorys!$I:$I,CONCATENATE("&lt;01.01.",AG$10,""))-COUNTIFS(Kosztorys!$D:$D,$B156,Kosztorys!$I:$I,CONCATENATE("&lt;01.01.",AF$10,""))),0)</f>
        <v/>
      </c>
      <c r="AG156" s="116">
        <f>IF($C156="CAPEX - 1szt JB",IF($M156="szt",SUMIFS(Kosztorys!$F:$F,Kosztorys!$D:$D,$B156,Kosztorys!$I:$I,CONCATENATE("&lt;01.01.",AH$10,""))-SUMIFS(Kosztorys!$F:$F,Kosztorys!$D:$D,$B156,Kosztorys!$I:$I,CONCATENATE("&lt;01.01.",AG$10,"")),COUNTIFS(Kosztorys!$D:$D,$B156,Kosztorys!$I:$I,CONCATENATE("&lt;01.01.",AH$10,""))-COUNTIFS(Kosztorys!$D:$D,$B156,Kosztorys!$I:$I,CONCATENATE("&lt;01.01.",AG$10,""))),0)</f>
        <v/>
      </c>
      <c r="AH156" s="116">
        <f>IF($C156="CAPEX - 1szt JB",IF($M156="szt",SUMIFS(Kosztorys!$F:$F,Kosztorys!$D:$D,$B156,Kosztorys!$I:$I,CONCATENATE("&lt;01.01.",AI$10,""))-SUMIFS(Kosztorys!$F:$F,Kosztorys!$D:$D,$B156,Kosztorys!$I:$I,CONCATENATE("&lt;01.01.",AH$10,"")),COUNTIFS(Kosztorys!$D:$D,$B156,Kosztorys!$I:$I,CONCATENATE("&lt;01.01.",AI$10,""))-COUNTIFS(Kosztorys!$D:$D,$B156,Kosztorys!$I:$I,CONCATENATE("&lt;01.01.",AH$10,""))),0)</f>
        <v/>
      </c>
      <c r="AI156" s="116">
        <f>IF($C156="CAPEX - 1szt JB",IF($M156="szt",SUMIFS(Kosztorys!$F:$F,Kosztorys!$D:$D,$B156,Kosztorys!$I:$I,CONCATENATE("&lt;01.01.",AJ$10,""))-SUMIFS(Kosztorys!$F:$F,Kosztorys!$D:$D,$B156,Kosztorys!$I:$I,CONCATENATE("&lt;01.01.",AI$10,"")),COUNTIFS(Kosztorys!$D:$D,$B156,Kosztorys!$I:$I,CONCATENATE("&lt;01.01.",AJ$10,""))-COUNTIFS(Kosztorys!$D:$D,$B156,Kosztorys!$I:$I,CONCATENATE("&lt;01.01.",AI$10,""))),0)</f>
        <v/>
      </c>
      <c r="AJ156" s="116">
        <f>IF(C156="CAPEX - 1szt JB",IF(SUM(T156:AI156)=IF(ISERROR(VLOOKUP(B156,JB_tabela,MATCH(AJ$9,JB_menu,0)-1,FALSE())),,VLOOKUP(B156,JB_tabela,MATCH(AJ$9,JB_menu,0)-1,FALSE())),"OK","nie zgadza się liczba użytych JB"),"OK-ND")</f>
        <v/>
      </c>
      <c r="AM156" s="41">
        <f>IFERROR("_" &amp; VLOOKUP($B156,#REF!,1,FALSE()),#REF!)</f>
        <v/>
      </c>
      <c r="AN156" s="41">
        <f>IF($C156="CAPEX - Długość 1m",SUMIFS(Kosztorys!$F:$F,Kosztorys!$D:$D,$B156,Kosztorys!$I:$I,CONCATENATE("&lt;31.12.",AN$10,""))-SUMIFS(Kosztorys!$F:$F,Kosztorys!$D:$D,$B156,Kosztorys!$I:$I,CONCATENATE("&lt;31.12.",AM$10,"")),"x")</f>
        <v/>
      </c>
      <c r="AO156" s="41">
        <f>IF($C156="CAPEX - Długość 1m",SUMIFS(Kosztorys!$F:$F,Kosztorys!$D:$D,$B156,Kosztorys!$I:$I,CONCATENATE("&lt;31.12.",AO$10,""))-SUMIFS(Kosztorys!$F:$F,Kosztorys!$D:$D,$B156,Kosztorys!$I:$I,CONCATENATE("&lt;31.12.",AN$10,"")),"x")</f>
        <v/>
      </c>
      <c r="AP156" s="41">
        <f>IF($C156="CAPEX - Długość 1m",SUMIFS(Kosztorys!$F:$F,Kosztorys!$D:$D,$B156,Kosztorys!$I:$I,CONCATENATE("&lt;31.12.",AP$10,""))-SUMIFS(Kosztorys!$F:$F,Kosztorys!$D:$D,$B156,Kosztorys!$I:$I,CONCATENATE("&lt;31.12.",AO$10,"")),"x")</f>
        <v/>
      </c>
      <c r="AQ156" s="41">
        <f>IF($C156="CAPEX - Długość 1m",SUMIFS(Kosztorys!$F:$F,Kosztorys!$D:$D,$B156,Kosztorys!$I:$I,CONCATENATE("&lt;31.12.",AQ$10,""))-SUMIFS(Kosztorys!$F:$F,Kosztorys!$D:$D,$B156,Kosztorys!$I:$I,CONCATENATE("&lt;31.12.",AP$10,"")),"x")</f>
        <v/>
      </c>
      <c r="AR156" s="41">
        <f>IF($C156="CAPEX - Długość 1m",SUMIFS(Kosztorys!$F:$F,Kosztorys!$D:$D,$B156,Kosztorys!$I:$I,CONCATENATE("&lt;31.12.",AR$10,""))-SUMIFS(Kosztorys!$F:$F,Kosztorys!$D:$D,$B156,Kosztorys!$I:$I,CONCATENATE("&lt;31.12.",AQ$10,"")),"x")</f>
        <v/>
      </c>
      <c r="AS156" s="41">
        <f>IF($C156="CAPEX - Długość 1m",SUMIFS(Kosztorys!$F:$F,Kosztorys!$D:$D,$B156,Kosztorys!$I:$I,CONCATENATE("&lt;31.12.",AS$10,""))-SUMIFS(Kosztorys!$F:$F,Kosztorys!$D:$D,$B156,Kosztorys!$I:$I,CONCATENATE("&lt;31.12.",AR$10,"")),"x")</f>
        <v/>
      </c>
      <c r="AT156" s="41">
        <f>IF($C156="CAPEX - Długość 1m",SUMIFS(Kosztorys!$F:$F,Kosztorys!$D:$D,$B156,Kosztorys!$I:$I,CONCATENATE("&lt;31.12.",AT$10,""))-SUMIFS(Kosztorys!$F:$F,Kosztorys!$D:$D,$B156,Kosztorys!$I:$I,CONCATENATE("&lt;31.12.",AS$10,"")),"x")</f>
        <v/>
      </c>
      <c r="AU156" s="41">
        <f>IF($C156="CAPEX - Długość 1m",SUMIFS(Kosztorys!$F:$F,Kosztorys!$D:$D,$B156,Kosztorys!$I:$I,CONCATENATE("&lt;31.12.",AU$10,""))-SUMIFS(Kosztorys!$F:$F,Kosztorys!$D:$D,$B156,Kosztorys!$I:$I,CONCATENATE("&lt;31.12.",AT$10,"")),"x")</f>
        <v/>
      </c>
      <c r="AV156" s="41">
        <f>IF($C156="CAPEX - Długość 1m",SUMIFS(Kosztorys!$F:$F,Kosztorys!$D:$D,$B156,Kosztorys!$I:$I,CONCATENATE("&lt;31.12.",AV$10,""))-SUMIFS(Kosztorys!$F:$F,Kosztorys!$D:$D,$B156,Kosztorys!$I:$I,CONCATENATE("&lt;31.12.",AU$10,"")),"x")</f>
        <v/>
      </c>
      <c r="AW156" s="41">
        <f>IF($C156="CAPEX - Długość 1m",SUMIFS(Kosztorys!$F:$F,Kosztorys!$D:$D,$B156,Kosztorys!$I:$I,CONCATENATE("&lt;31.12.",AW$10,""))-SUMIFS(Kosztorys!$F:$F,Kosztorys!$D:$D,$B156,Kosztorys!$I:$I,CONCATENATE("&lt;31.12.",AV$10,"")),"x")</f>
        <v/>
      </c>
      <c r="AX156" s="41">
        <f>IF($C156="CAPEX - Długość 1m",SUMIFS(Kosztorys!$F:$F,Kosztorys!$D:$D,$B156,Kosztorys!$I:$I,CONCATENATE("&lt;31.12.",AX$10,""))-SUMIFS(Kosztorys!$F:$F,Kosztorys!$D:$D,$B156,Kosztorys!$I:$I,CONCATENATE("&lt;31.12.",AW$10,"")),"x")</f>
        <v/>
      </c>
      <c r="AY156" s="41">
        <f>IF($C156="CAPEX - Długość 1m",SUMIFS(Kosztorys!$F:$F,Kosztorys!$D:$D,$B156,Kosztorys!$I:$I,CONCATENATE("&lt;31.12.",AY$10,""))-SUMIFS(Kosztorys!$F:$F,Kosztorys!$D:$D,$B156,Kosztorys!$I:$I,CONCATENATE("&lt;31.12.",AX$10,"")),"x")</f>
        <v/>
      </c>
      <c r="AZ156" s="41">
        <f>IF($C156="CAPEX - Długość 1m",SUMIFS(Kosztorys!$F:$F,Kosztorys!$D:$D,$B156,Kosztorys!$I:$I,CONCATENATE("&lt;31.12.",AZ$10,""))-SUMIFS(Kosztorys!$F:$F,Kosztorys!$D:$D,$B156,Kosztorys!$I:$I,CONCATENATE("&lt;31.12.",AY$10,"")),"x")</f>
        <v/>
      </c>
      <c r="BA156" s="41">
        <f>IF($C156="CAPEX - Długość 1m",SUMIFS(Kosztorys!$F:$F,Kosztorys!$D:$D,$B156,Kosztorys!$I:$I,CONCATENATE("&lt;31.12.",BA$10,""))-SUMIFS(Kosztorys!$F:$F,Kosztorys!$D:$D,$B156,Kosztorys!$I:$I,CONCATENATE("&lt;31.12.",AZ$10,"")),"x")</f>
        <v/>
      </c>
      <c r="BB156" s="41">
        <f>IF($C156="CAPEX - Długość 1m",SUMIFS(Kosztorys!$F:$F,Kosztorys!$D:$D,$B156,Kosztorys!$I:$I,CONCATENATE("&lt;31.12.",BB$10,""))-SUMIFS(Kosztorys!$F:$F,Kosztorys!$D:$D,$B156,Kosztorys!$I:$I,CONCATENATE("&lt;31.12.",BA$10,"")),"x")</f>
        <v/>
      </c>
      <c r="BC156" s="41">
        <f>IF($C156="CAPEX - Długość 1m",SUMIFS(Kosztorys!$F:$F,Kosztorys!$D:$D,$B156,Kosztorys!$I:$I,CONCATENATE("&lt;31.12.",BC$10,""))-SUMIFS(Kosztorys!$F:$F,Kosztorys!$D:$D,$B156,Kosztorys!$I:$I,CONCATENATE("&lt;31.12.",BB$10,"")),"x")</f>
        <v/>
      </c>
      <c r="BD156" s="41">
        <f>IF(C156="CAPEX - Długość 1m",IF(SUM(AN156:BC156)=IF(ISERROR(VLOOKUP(B156,JB_tabela,MATCH(BD$9,JB_menu,0)-1,FALSE())),,VLOOKUP(B156,JB_tabela,MATCH(BD$9,JB_menu,0)-1,FALSE())),"OK","nie zgadza się liczba użytych JB"),"OK-ND")</f>
        <v/>
      </c>
      <c r="BH156" s="41">
        <f>IF($C156="OPEX - Koszt 1szt/rok",IF($M156="szt",SUMIFS(Kosztorys!$F:$F,Kosztorys!$D:$D,$B156,Kosztorys!$I:$I,CONCATENATE("&lt;01.01.",BH$10,""))+(SUMIFS(Kosztorys!$F:$F,Kosztorys!$D:$D,$B156,Kosztorys!$I:$I,CONCATENATE("&lt;=31.03.",BH$10,""))-SUMIFS(Kosztorys!$F:$F,Kosztorys!$D:$D,$B156,Kosztorys!$I:$I,CONCATENATE("&lt;=31.12.",BG$10,"")))*0.75+(SUMIFS(Kosztorys!$F:$F,Kosztorys!$D:$D,$B156,Kosztorys!$I:$I,CONCATENATE("&lt;=30.06.",BH$10,""))-SUMIFS(Kosztorys!$F:$F,Kosztorys!$D:$D,$B156,Kosztorys!$I:$I,CONCATENATE("&lt;=31.03.",BH$10,"")))*0.5+(SUMIFS(Kosztorys!$F:$F,Kosztorys!$D:$D,$B156,Kosztorys!$I:$I,CONCATENATE("&lt;=30.09.",BH$10,""))-SUMIFS(Kosztorys!$F:$F,Kosztorys!$D:$D,$B156,Kosztorys!$I:$I,CONCATENATE("&lt;=30.06.",BH$10,"")))*0.25,"nic"),0)</f>
        <v/>
      </c>
      <c r="BI156" s="41">
        <f>IF($C156="OPEX - Koszt 1szt/rok",IF($M156="szt",SUMIFS(Kosztorys!$F:$F,Kosztorys!$D:$D,$B156,Kosztorys!$I:$I,CONCATENATE("&lt;01.01.",BI$10,""))+(SUMIFS(Kosztorys!$F:$F,Kosztorys!$D:$D,$B156,Kosztorys!$I:$I,CONCATENATE("&lt;=31.03.",BI$10,""))-SUMIFS(Kosztorys!$F:$F,Kosztorys!$D:$D,$B156,Kosztorys!$I:$I,CONCATENATE("&lt;=31.12.",BH$10,"")))*0.75+(SUMIFS(Kosztorys!$F:$F,Kosztorys!$D:$D,$B156,Kosztorys!$I:$I,CONCATENATE("&lt;=30.06.",BI$10,""))-SUMIFS(Kosztorys!$F:$F,Kosztorys!$D:$D,$B156,Kosztorys!$I:$I,CONCATENATE("&lt;=31.03.",BI$10,"")))*0.5+(SUMIFS(Kosztorys!$F:$F,Kosztorys!$D:$D,$B156,Kosztorys!$I:$I,CONCATENATE("&lt;=30.09.",BI$10,""))-SUMIFS(Kosztorys!$F:$F,Kosztorys!$D:$D,$B156,Kosztorys!$I:$I,CONCATENATE("&lt;=30.06.",BI$10,"")))*0.25,"nic"),0)</f>
        <v/>
      </c>
      <c r="BJ156" s="41">
        <f>IF($C156="OPEX - Koszt 1szt/rok",IF($M156="szt",SUMIFS(Kosztorys!$F:$F,Kosztorys!$D:$D,$B156,Kosztorys!$I:$I,CONCATENATE("&lt;01.01.",BJ$10,""))+(SUMIFS(Kosztorys!$F:$F,Kosztorys!$D:$D,$B156,Kosztorys!$I:$I,CONCATENATE("&lt;=31.03.",BJ$10,""))-SUMIFS(Kosztorys!$F:$F,Kosztorys!$D:$D,$B156,Kosztorys!$I:$I,CONCATENATE("&lt;=31.12.",BI$10,"")))*0.75+(SUMIFS(Kosztorys!$F:$F,Kosztorys!$D:$D,$B156,Kosztorys!$I:$I,CONCATENATE("&lt;=30.06.",BJ$10,""))-SUMIFS(Kosztorys!$F:$F,Kosztorys!$D:$D,$B156,Kosztorys!$I:$I,CONCATENATE("&lt;=31.03.",BJ$10,"")))*0.5+(SUMIFS(Kosztorys!$F:$F,Kosztorys!$D:$D,$B156,Kosztorys!$I:$I,CONCATENATE("&lt;=30.09.",BJ$10,""))-SUMIFS(Kosztorys!$F:$F,Kosztorys!$D:$D,$B156,Kosztorys!$I:$I,CONCATENATE("&lt;=30.06.",BJ$10,"")))*0.25,"nic"),0)</f>
        <v/>
      </c>
      <c r="BK156" s="41">
        <f>IF($C156="OPEX - Koszt 1szt/rok",IF($M156="szt",SUMIFS(Kosztorys!$F:$F,Kosztorys!$D:$D,$B156,Kosztorys!$I:$I,CONCATENATE("&lt;01.01.",BK$10,""))+(SUMIFS(Kosztorys!$F:$F,Kosztorys!$D:$D,$B156,Kosztorys!$I:$I,CONCATENATE("&lt;=31.03.",BK$10,""))-SUMIFS(Kosztorys!$F:$F,Kosztorys!$D:$D,$B156,Kosztorys!$I:$I,CONCATENATE("&lt;=31.12.",BJ$10,"")))*0.75+(SUMIFS(Kosztorys!$F:$F,Kosztorys!$D:$D,$B156,Kosztorys!$I:$I,CONCATENATE("&lt;=30.06.",BK$10,""))-SUMIFS(Kosztorys!$F:$F,Kosztorys!$D:$D,$B156,Kosztorys!$I:$I,CONCATENATE("&lt;=31.03.",BK$10,"")))*0.5+(SUMIFS(Kosztorys!$F:$F,Kosztorys!$D:$D,$B156,Kosztorys!$I:$I,CONCATENATE("&lt;=30.09.",BK$10,""))-SUMIFS(Kosztorys!$F:$F,Kosztorys!$D:$D,$B156,Kosztorys!$I:$I,CONCATENATE("&lt;=30.06.",BK$10,"")))*0.25,"nic"),0)</f>
        <v/>
      </c>
      <c r="BL156" s="41">
        <f>IF($C156="OPEX - Koszt 1szt/rok",IF($M156="szt",SUMIFS(Kosztorys!$F:$F,Kosztorys!$D:$D,$B156,Kosztorys!$I:$I,CONCATENATE("&lt;01.01.",BL$10,""))+(SUMIFS(Kosztorys!$F:$F,Kosztorys!$D:$D,$B156,Kosztorys!$I:$I,CONCATENATE("&lt;=31.03.",BL$10,""))-SUMIFS(Kosztorys!$F:$F,Kosztorys!$D:$D,$B156,Kosztorys!$I:$I,CONCATENATE("&lt;=31.12.",BK$10,"")))*0.75+(SUMIFS(Kosztorys!$F:$F,Kosztorys!$D:$D,$B156,Kosztorys!$I:$I,CONCATENATE("&lt;=30.06.",BL$10,""))-SUMIFS(Kosztorys!$F:$F,Kosztorys!$D:$D,$B156,Kosztorys!$I:$I,CONCATENATE("&lt;=31.03.",BL$10,"")))*0.5+(SUMIFS(Kosztorys!$F:$F,Kosztorys!$D:$D,$B156,Kosztorys!$I:$I,CONCATENATE("&lt;=30.09.",BL$10,""))-SUMIFS(Kosztorys!$F:$F,Kosztorys!$D:$D,$B156,Kosztorys!$I:$I,CONCATENATE("&lt;=30.06.",BL$10,"")))*0.25,"nic"),0)</f>
        <v/>
      </c>
      <c r="BM156" s="41">
        <f>IF($C156="OPEX - Koszt 1szt/rok",IF($M156="szt",SUMIFS(Kosztorys!$F:$F,Kosztorys!$D:$D,$B156,Kosztorys!$I:$I,CONCATENATE("&lt;01.01.",BM$10,""))+(SUMIFS(Kosztorys!$F:$F,Kosztorys!$D:$D,$B156,Kosztorys!$I:$I,CONCATENATE("&lt;=31.03.",BM$10,""))-SUMIFS(Kosztorys!$F:$F,Kosztorys!$D:$D,$B156,Kosztorys!$I:$I,CONCATENATE("&lt;=31.12.",BL$10,"")))*0.75+(SUMIFS(Kosztorys!$F:$F,Kosztorys!$D:$D,$B156,Kosztorys!$I:$I,CONCATENATE("&lt;=30.06.",BM$10,""))-SUMIFS(Kosztorys!$F:$F,Kosztorys!$D:$D,$B156,Kosztorys!$I:$I,CONCATENATE("&lt;=31.03.",BM$10,"")))*0.5+(SUMIFS(Kosztorys!$F:$F,Kosztorys!$D:$D,$B156,Kosztorys!$I:$I,CONCATENATE("&lt;=30.09.",BM$10,""))-SUMIFS(Kosztorys!$F:$F,Kosztorys!$D:$D,$B156,Kosztorys!$I:$I,CONCATENATE("&lt;=30.06.",BM$10,"")))*0.25,"nic"),0)</f>
        <v/>
      </c>
      <c r="BN156" s="41">
        <f>IF($C156="OPEX - Koszt 1szt/rok",IF($M156="szt",SUMIFS(Kosztorys!$F:$F,Kosztorys!$D:$D,$B156,Kosztorys!$I:$I,CONCATENATE("&lt;01.01.",BN$10,""))+(SUMIFS(Kosztorys!$F:$F,Kosztorys!$D:$D,$B156,Kosztorys!$I:$I,CONCATENATE("&lt;=31.03.",BN$10,""))-SUMIFS(Kosztorys!$F:$F,Kosztorys!$D:$D,$B156,Kosztorys!$I:$I,CONCATENATE("&lt;=31.12.",BM$10,"")))*0.75+(SUMIFS(Kosztorys!$F:$F,Kosztorys!$D:$D,$B156,Kosztorys!$I:$I,CONCATENATE("&lt;=30.06.",BN$10,""))-SUMIFS(Kosztorys!$F:$F,Kosztorys!$D:$D,$B156,Kosztorys!$I:$I,CONCATENATE("&lt;=31.03.",BN$10,"")))*0.5+(SUMIFS(Kosztorys!$F:$F,Kosztorys!$D:$D,$B156,Kosztorys!$I:$I,CONCATENATE("&lt;=30.09.",BN$10,""))-SUMIFS(Kosztorys!$F:$F,Kosztorys!$D:$D,$B156,Kosztorys!$I:$I,CONCATENATE("&lt;=30.06.",BN$10,"")))*0.25,"nic"),0)</f>
        <v/>
      </c>
      <c r="BO156" s="41">
        <f>IF($C156="OPEX - Koszt 1szt/rok",IF($M156="szt",SUMIFS(Kosztorys!$F:$F,Kosztorys!$D:$D,$B156,Kosztorys!$I:$I,CONCATENATE("&lt;01.01.",BO$10,""))+(SUMIFS(Kosztorys!$F:$F,Kosztorys!$D:$D,$B156,Kosztorys!$I:$I,CONCATENATE("&lt;=31.03.",BO$10,""))-SUMIFS(Kosztorys!$F:$F,Kosztorys!$D:$D,$B156,Kosztorys!$I:$I,CONCATENATE("&lt;=31.12.",BN$10,"")))*0.75+(SUMIFS(Kosztorys!$F:$F,Kosztorys!$D:$D,$B156,Kosztorys!$I:$I,CONCATENATE("&lt;=30.06.",BO$10,""))-SUMIFS(Kosztorys!$F:$F,Kosztorys!$D:$D,$B156,Kosztorys!$I:$I,CONCATENATE("&lt;=31.03.",BO$10,"")))*0.5+(SUMIFS(Kosztorys!$F:$F,Kosztorys!$D:$D,$B156,Kosztorys!$I:$I,CONCATENATE("&lt;=30.09.",BO$10,""))-SUMIFS(Kosztorys!$F:$F,Kosztorys!$D:$D,$B156,Kosztorys!$I:$I,CONCATENATE("&lt;=30.06.",BO$10,"")))*0.25,"nic"),0)</f>
        <v/>
      </c>
      <c r="BP156" s="41">
        <f>IF($C156="OPEX - Koszt 1szt/rok",IF($M156="szt",SUMIFS(Kosztorys!$F:$F,Kosztorys!$D:$D,$B156,Kosztorys!$I:$I,CONCATENATE("&lt;01.01.",BP$10,""))+(SUMIFS(Kosztorys!$F:$F,Kosztorys!$D:$D,$B156,Kosztorys!$I:$I,CONCATENATE("&lt;=31.03.",BP$10,""))-SUMIFS(Kosztorys!$F:$F,Kosztorys!$D:$D,$B156,Kosztorys!$I:$I,CONCATENATE("&lt;=31.12.",BO$10,"")))*0.75+(SUMIFS(Kosztorys!$F:$F,Kosztorys!$D:$D,$B156,Kosztorys!$I:$I,CONCATENATE("&lt;=30.06.",BP$10,""))-SUMIFS(Kosztorys!$F:$F,Kosztorys!$D:$D,$B156,Kosztorys!$I:$I,CONCATENATE("&lt;=31.03.",BP$10,"")))*0.5+(SUMIFS(Kosztorys!$F:$F,Kosztorys!$D:$D,$B156,Kosztorys!$I:$I,CONCATENATE("&lt;=30.09.",BP$10,""))-SUMIFS(Kosztorys!$F:$F,Kosztorys!$D:$D,$B156,Kosztorys!$I:$I,CONCATENATE("&lt;=30.06.",BP$10,"")))*0.25,"nic"),0)</f>
        <v/>
      </c>
      <c r="BQ156" s="41">
        <f>IF($C156="OPEX - Koszt 1szt/rok",IF($M156="szt",SUMIFS(Kosztorys!$F:$F,Kosztorys!$D:$D,$B156,Kosztorys!$I:$I,CONCATENATE("&lt;01.01.",BQ$10,""))+(SUMIFS(Kosztorys!$F:$F,Kosztorys!$D:$D,$B156,Kosztorys!$I:$I,CONCATENATE("&lt;=31.03.",BQ$10,""))-SUMIFS(Kosztorys!$F:$F,Kosztorys!$D:$D,$B156,Kosztorys!$I:$I,CONCATENATE("&lt;=31.12.",BP$10,"")))*0.75+(SUMIFS(Kosztorys!$F:$F,Kosztorys!$D:$D,$B156,Kosztorys!$I:$I,CONCATENATE("&lt;=30.06.",BQ$10,""))-SUMIFS(Kosztorys!$F:$F,Kosztorys!$D:$D,$B156,Kosztorys!$I:$I,CONCATENATE("&lt;=31.03.",BQ$10,"")))*0.5+(SUMIFS(Kosztorys!$F:$F,Kosztorys!$D:$D,$B156,Kosztorys!$I:$I,CONCATENATE("&lt;=30.09.",BQ$10,""))-SUMIFS(Kosztorys!$F:$F,Kosztorys!$D:$D,$B156,Kosztorys!$I:$I,CONCATENATE("&lt;=30.06.",BQ$10,"")))*0.25,"nic"),0)</f>
        <v/>
      </c>
      <c r="BR156" s="41">
        <f>IF($C156="OPEX - Koszt 1szt/rok",IF($M156="szt",SUMIFS(Kosztorys!$F:$F,Kosztorys!$D:$D,$B156,Kosztorys!$I:$I,CONCATENATE("&lt;01.01.",BR$10,""))+(SUMIFS(Kosztorys!$F:$F,Kosztorys!$D:$D,$B156,Kosztorys!$I:$I,CONCATENATE("&lt;=31.03.",BR$10,""))-SUMIFS(Kosztorys!$F:$F,Kosztorys!$D:$D,$B156,Kosztorys!$I:$I,CONCATENATE("&lt;=31.12.",BQ$10,"")))*0.75+(SUMIFS(Kosztorys!$F:$F,Kosztorys!$D:$D,$B156,Kosztorys!$I:$I,CONCATENATE("&lt;=30.06.",BR$10,""))-SUMIFS(Kosztorys!$F:$F,Kosztorys!$D:$D,$B156,Kosztorys!$I:$I,CONCATENATE("&lt;=31.03.",BR$10,"")))*0.5+(SUMIFS(Kosztorys!$F:$F,Kosztorys!$D:$D,$B156,Kosztorys!$I:$I,CONCATENATE("&lt;=30.09.",BR$10,""))-SUMIFS(Kosztorys!$F:$F,Kosztorys!$D:$D,$B156,Kosztorys!$I:$I,CONCATENATE("&lt;=30.06.",BR$10,"")))*0.25,"nic"),0)</f>
        <v/>
      </c>
      <c r="BS156" s="41">
        <f>IF($C156="OPEX - Koszt 1szt/rok",IF($M156="szt",SUMIFS(Kosztorys!$F:$F,Kosztorys!$D:$D,$B156,Kosztorys!$I:$I,CONCATENATE("&lt;01.01.",BS$10,""))+(SUMIFS(Kosztorys!$F:$F,Kosztorys!$D:$D,$B156,Kosztorys!$I:$I,CONCATENATE("&lt;=31.03.",BS$10,""))-SUMIFS(Kosztorys!$F:$F,Kosztorys!$D:$D,$B156,Kosztorys!$I:$I,CONCATENATE("&lt;=31.12.",BR$10,"")))*0.75+(SUMIFS(Kosztorys!$F:$F,Kosztorys!$D:$D,$B156,Kosztorys!$I:$I,CONCATENATE("&lt;=30.06.",BS$10,""))-SUMIFS(Kosztorys!$F:$F,Kosztorys!$D:$D,$B156,Kosztorys!$I:$I,CONCATENATE("&lt;=31.03.",BS$10,"")))*0.5+(SUMIFS(Kosztorys!$F:$F,Kosztorys!$D:$D,$B156,Kosztorys!$I:$I,CONCATENATE("&lt;=30.09.",BS$10,""))-SUMIFS(Kosztorys!$F:$F,Kosztorys!$D:$D,$B156,Kosztorys!$I:$I,CONCATENATE("&lt;=30.06.",BS$10,"")))*0.25,"nic"),0)</f>
        <v/>
      </c>
      <c r="BT156" s="41">
        <f>IF($C156="OPEX - Koszt 1szt/rok",IF($M156="szt",SUMIFS(Kosztorys!$F:$F,Kosztorys!$D:$D,$B156,Kosztorys!$I:$I,CONCATENATE("&lt;01.01.",BT$10,""))+(SUMIFS(Kosztorys!$F:$F,Kosztorys!$D:$D,$B156,Kosztorys!$I:$I,CONCATENATE("&lt;=31.03.",BT$10,""))-SUMIFS(Kosztorys!$F:$F,Kosztorys!$D:$D,$B156,Kosztorys!$I:$I,CONCATENATE("&lt;=31.12.",BS$10,"")))*0.75+(SUMIFS(Kosztorys!$F:$F,Kosztorys!$D:$D,$B156,Kosztorys!$I:$I,CONCATENATE("&lt;=30.06.",BT$10,""))-SUMIFS(Kosztorys!$F:$F,Kosztorys!$D:$D,$B156,Kosztorys!$I:$I,CONCATENATE("&lt;=31.03.",BT$10,"")))*0.5+(SUMIFS(Kosztorys!$F:$F,Kosztorys!$D:$D,$B156,Kosztorys!$I:$I,CONCATENATE("&lt;=30.09.",BT$10,""))-SUMIFS(Kosztorys!$F:$F,Kosztorys!$D:$D,$B156,Kosztorys!$I:$I,CONCATENATE("&lt;=30.06.",BT$10,"")))*0.25,"nic"),0)</f>
        <v/>
      </c>
      <c r="BU156" s="41">
        <f>IF($C156="OPEX - Koszt 1szt/rok",IF($M156="szt",SUMIFS(Kosztorys!$F:$F,Kosztorys!$D:$D,$B156,Kosztorys!$I:$I,CONCATENATE("&lt;01.01.",BU$10,""))+(SUMIFS(Kosztorys!$F:$F,Kosztorys!$D:$D,$B156,Kosztorys!$I:$I,CONCATENATE("&lt;=31.03.",BU$10,""))-SUMIFS(Kosztorys!$F:$F,Kosztorys!$D:$D,$B156,Kosztorys!$I:$I,CONCATENATE("&lt;=31.12.",BT$10,"")))*0.75+(SUMIFS(Kosztorys!$F:$F,Kosztorys!$D:$D,$B156,Kosztorys!$I:$I,CONCATENATE("&lt;=30.06.",BU$10,""))-SUMIFS(Kosztorys!$F:$F,Kosztorys!$D:$D,$B156,Kosztorys!$I:$I,CONCATENATE("&lt;=31.03.",BU$10,"")))*0.5+(SUMIFS(Kosztorys!$F:$F,Kosztorys!$D:$D,$B156,Kosztorys!$I:$I,CONCATENATE("&lt;=30.09.",BU$10,""))-SUMIFS(Kosztorys!$F:$F,Kosztorys!$D:$D,$B156,Kosztorys!$I:$I,CONCATENATE("&lt;=30.06.",BU$10,"")))*0.25,"nic"),0)</f>
        <v/>
      </c>
      <c r="BV156" s="41">
        <f>IF($C156="OPEX - Koszt 1szt/rok",IF($M156="szt",SUMIFS(Kosztorys!$F:$F,Kosztorys!$D:$D,$B156,Kosztorys!$I:$I,CONCATENATE("&lt;01.01.",BV$10,""))+(SUMIFS(Kosztorys!$F:$F,Kosztorys!$D:$D,$B156,Kosztorys!$I:$I,CONCATENATE("&lt;=31.03.",BV$10,""))-SUMIFS(Kosztorys!$F:$F,Kosztorys!$D:$D,$B156,Kosztorys!$I:$I,CONCATENATE("&lt;=31.12.",BU$10,"")))*0.75+(SUMIFS(Kosztorys!$F:$F,Kosztorys!$D:$D,$B156,Kosztorys!$I:$I,CONCATENATE("&lt;=30.06.",BV$10,""))-SUMIFS(Kosztorys!$F:$F,Kosztorys!$D:$D,$B156,Kosztorys!$I:$I,CONCATENATE("&lt;=31.03.",BV$10,"")))*0.5+(SUMIFS(Kosztorys!$F:$F,Kosztorys!$D:$D,$B156,Kosztorys!$I:$I,CONCATENATE("&lt;=30.09.",BV$10,""))-SUMIFS(Kosztorys!$F:$F,Kosztorys!$D:$D,$B156,Kosztorys!$I:$I,CONCATENATE("&lt;=30.06.",BV$10,"")))*0.25,"nic"),0)</f>
        <v/>
      </c>
      <c r="BW156" s="41">
        <f>IF($C156="OPEX - Koszt 1szt/rok",IF($M156="szt",SUMIFS(Kosztorys!$F:$F,Kosztorys!$D:$D,$B156,Kosztorys!$I:$I,CONCATENATE("&lt;01.01.",BW$10,""))+(SUMIFS(Kosztorys!$F:$F,Kosztorys!$D:$D,$B156,Kosztorys!$I:$I,CONCATENATE("&lt;=31.03.",BW$10,""))-SUMIFS(Kosztorys!$F:$F,Kosztorys!$D:$D,$B156,Kosztorys!$I:$I,CONCATENATE("&lt;=31.12.",BV$10,"")))*0.75+(SUMIFS(Kosztorys!$F:$F,Kosztorys!$D:$D,$B156,Kosztorys!$I:$I,CONCATENATE("&lt;=30.06.",BW$10,""))-SUMIFS(Kosztorys!$F:$F,Kosztorys!$D:$D,$B156,Kosztorys!$I:$I,CONCATENATE("&lt;=31.03.",BW$10,"")))*0.5+(SUMIFS(Kosztorys!$F:$F,Kosztorys!$D:$D,$B156,Kosztorys!$I:$I,CONCATENATE("&lt;=30.09.",BW$10,""))-SUMIFS(Kosztorys!$F:$F,Kosztorys!$D:$D,$B156,Kosztorys!$I:$I,CONCATENATE("&lt;=30.06.",BW$10,"")))*0.25,"nic"),0)</f>
        <v/>
      </c>
      <c r="BX156" s="41">
        <f>IF(C156="OPEX - Koszt 1szt/rok",IF(MAX(BH156:BW156)=IF(ISERROR(VLOOKUP(B156,JB_tabela,MATCH(BX$9,JB_menu,0)-1,FALSE())),,VLOOKUP(B156,JB_tabela,MATCH(BX$9,JB_menu,0)-1,FALSE())),"OK","nie zgadza się liczba użytych JB"),"OK-ND")</f>
        <v/>
      </c>
      <c r="CB156" s="41">
        <f>IF($C156="OPEX - Długość 1m koszt/rok",IF($M156="m",SUMIFS(Kosztorys!$F:$F,Kosztorys!$D:$D,$B156,Kosztorys!$I:$I,CONCATENATE("&lt;01.01.",CB$10,""))+(SUMIFS(Kosztorys!$F:$F,Kosztorys!$D:$D,$B156,Kosztorys!$I:$I,CONCATENATE("&lt;=31.03.",CB$10,""))-SUMIFS(Kosztorys!$F:$F,Kosztorys!$D:$D,$B156,Kosztorys!$I:$I,CONCATENATE("&lt;=31.12.",CA$10,"")))*0.75+(SUMIFS(Kosztorys!$F:$F,Kosztorys!$D:$D,$B156,Kosztorys!$I:$I,CONCATENATE("&lt;=30.06.",CB$10,""))-SUMIFS(Kosztorys!$F:$F,Kosztorys!$D:$D,$B156,Kosztorys!$I:$I,CONCATENATE("&lt;=31.03.",CB$10,"")))*0.5+(SUMIFS(Kosztorys!$F:$F,Kosztorys!$D:$D,$B156,Kosztorys!$I:$I,CONCATENATE("&lt;=30.09.",CB$10,""))-SUMIFS(Kosztorys!$F:$F,Kosztorys!$D:$D,$B156,Kosztorys!$I:$I,CONCATENATE("&lt;=30.06.",CB$10,"")))*0.25,"nic"),0)</f>
        <v/>
      </c>
      <c r="CC156" s="41">
        <f>IF($C156="OPEX - Długość 1m koszt/rok",IF($M156="m",SUMIFS(Kosztorys!$F:$F,Kosztorys!$D:$D,$B156,Kosztorys!$I:$I,CONCATENATE("&lt;01.01.",CC$10,""))+(SUMIFS(Kosztorys!$F:$F,Kosztorys!$D:$D,$B156,Kosztorys!$I:$I,CONCATENATE("&lt;=31.03.",CC$10,""))-SUMIFS(Kosztorys!$F:$F,Kosztorys!$D:$D,$B156,Kosztorys!$I:$I,CONCATENATE("&lt;=31.12.",CB$10,"")))*0.75+(SUMIFS(Kosztorys!$F:$F,Kosztorys!$D:$D,$B156,Kosztorys!$I:$I,CONCATENATE("&lt;=30.06.",CC$10,""))-SUMIFS(Kosztorys!$F:$F,Kosztorys!$D:$D,$B156,Kosztorys!$I:$I,CONCATENATE("&lt;=31.03.",CC$10,"")))*0.5+(SUMIFS(Kosztorys!$F:$F,Kosztorys!$D:$D,$B156,Kosztorys!$I:$I,CONCATENATE("&lt;=30.09.",CC$10,""))-SUMIFS(Kosztorys!$F:$F,Kosztorys!$D:$D,$B156,Kosztorys!$I:$I,CONCATENATE("&lt;=30.06.",CC$10,"")))*0.25,"nic"),0)</f>
        <v/>
      </c>
      <c r="CD156" s="41">
        <f>IF($C156="OPEX - Długość 1m koszt/rok",IF($M156="m",SUMIFS(Kosztorys!$F:$F,Kosztorys!$D:$D,$B156,Kosztorys!$I:$I,CONCATENATE("&lt;01.01.",CD$10,""))+(SUMIFS(Kosztorys!$F:$F,Kosztorys!$D:$D,$B156,Kosztorys!$I:$I,CONCATENATE("&lt;=31.03.",CD$10,""))-SUMIFS(Kosztorys!$F:$F,Kosztorys!$D:$D,$B156,Kosztorys!$I:$I,CONCATENATE("&lt;=31.12.",CC$10,"")))*0.75+(SUMIFS(Kosztorys!$F:$F,Kosztorys!$D:$D,$B156,Kosztorys!$I:$I,CONCATENATE("&lt;=30.06.",CD$10,""))-SUMIFS(Kosztorys!$F:$F,Kosztorys!$D:$D,$B156,Kosztorys!$I:$I,CONCATENATE("&lt;=31.03.",CD$10,"")))*0.5+(SUMIFS(Kosztorys!$F:$F,Kosztorys!$D:$D,$B156,Kosztorys!$I:$I,CONCATENATE("&lt;=30.09.",CD$10,""))-SUMIFS(Kosztorys!$F:$F,Kosztorys!$D:$D,$B156,Kosztorys!$I:$I,CONCATENATE("&lt;=30.06.",CD$10,"")))*0.25,"nic"),0)</f>
        <v/>
      </c>
      <c r="CE156" s="41">
        <f>IF($C156="OPEX - Długość 1m koszt/rok",IF($M156="m",SUMIFS(Kosztorys!$F:$F,Kosztorys!$D:$D,$B156,Kosztorys!$I:$I,CONCATENATE("&lt;01.01.",CE$10,""))+(SUMIFS(Kosztorys!$F:$F,Kosztorys!$D:$D,$B156,Kosztorys!$I:$I,CONCATENATE("&lt;=31.03.",CE$10,""))-SUMIFS(Kosztorys!$F:$F,Kosztorys!$D:$D,$B156,Kosztorys!$I:$I,CONCATENATE("&lt;=31.12.",CD$10,"")))*0.75+(SUMIFS(Kosztorys!$F:$F,Kosztorys!$D:$D,$B156,Kosztorys!$I:$I,CONCATENATE("&lt;=30.06.",CE$10,""))-SUMIFS(Kosztorys!$F:$F,Kosztorys!$D:$D,$B156,Kosztorys!$I:$I,CONCATENATE("&lt;=31.03.",CE$10,"")))*0.5+(SUMIFS(Kosztorys!$F:$F,Kosztorys!$D:$D,$B156,Kosztorys!$I:$I,CONCATENATE("&lt;=30.09.",CE$10,""))-SUMIFS(Kosztorys!$F:$F,Kosztorys!$D:$D,$B156,Kosztorys!$I:$I,CONCATENATE("&lt;=30.06.",CE$10,"")))*0.25,"nic"),0)</f>
        <v/>
      </c>
      <c r="CF156" s="41">
        <f>IF($C156="OPEX - Długość 1m koszt/rok",IF($M156="m",SUMIFS(Kosztorys!$F:$F,Kosztorys!$D:$D,$B156,Kosztorys!$I:$I,CONCATENATE("&lt;01.01.",CF$10,""))+(SUMIFS(Kosztorys!$F:$F,Kosztorys!$D:$D,$B156,Kosztorys!$I:$I,CONCATENATE("&lt;=31.03.",CF$10,""))-SUMIFS(Kosztorys!$F:$F,Kosztorys!$D:$D,$B156,Kosztorys!$I:$I,CONCATENATE("&lt;=31.12.",CE$10,"")))*0.75+(SUMIFS(Kosztorys!$F:$F,Kosztorys!$D:$D,$B156,Kosztorys!$I:$I,CONCATENATE("&lt;=30.06.",CF$10,""))-SUMIFS(Kosztorys!$F:$F,Kosztorys!$D:$D,$B156,Kosztorys!$I:$I,CONCATENATE("&lt;=31.03.",CF$10,"")))*0.5+(SUMIFS(Kosztorys!$F:$F,Kosztorys!$D:$D,$B156,Kosztorys!$I:$I,CONCATENATE("&lt;=30.09.",CF$10,""))-SUMIFS(Kosztorys!$F:$F,Kosztorys!$D:$D,$B156,Kosztorys!$I:$I,CONCATENATE("&lt;=30.06.",CF$10,"")))*0.25,"nic"),0)</f>
        <v/>
      </c>
      <c r="CG156" s="41">
        <f>IF($C156="OPEX - Długość 1m koszt/rok",IF($M156="m",SUMIFS(Kosztorys!$F:$F,Kosztorys!$D:$D,$B156,Kosztorys!$I:$I,CONCATENATE("&lt;01.01.",CG$10,""))+(SUMIFS(Kosztorys!$F:$F,Kosztorys!$D:$D,$B156,Kosztorys!$I:$I,CONCATENATE("&lt;=31.03.",CG$10,""))-SUMIFS(Kosztorys!$F:$F,Kosztorys!$D:$D,$B156,Kosztorys!$I:$I,CONCATENATE("&lt;=31.12.",CF$10,"")))*0.75+(SUMIFS(Kosztorys!$F:$F,Kosztorys!$D:$D,$B156,Kosztorys!$I:$I,CONCATENATE("&lt;=30.06.",CG$10,""))-SUMIFS(Kosztorys!$F:$F,Kosztorys!$D:$D,$B156,Kosztorys!$I:$I,CONCATENATE("&lt;=31.03.",CG$10,"")))*0.5+(SUMIFS(Kosztorys!$F:$F,Kosztorys!$D:$D,$B156,Kosztorys!$I:$I,CONCATENATE("&lt;=30.09.",CG$10,""))-SUMIFS(Kosztorys!$F:$F,Kosztorys!$D:$D,$B156,Kosztorys!$I:$I,CONCATENATE("&lt;=30.06.",CG$10,"")))*0.25,"nic"),0)</f>
        <v/>
      </c>
      <c r="CH156" s="41">
        <f>IF($C156="OPEX - Długość 1m koszt/rok",IF($M156="m",SUMIFS(Kosztorys!$F:$F,Kosztorys!$D:$D,$B156,Kosztorys!$I:$I,CONCATENATE("&lt;01.01.",CH$10,""))+(SUMIFS(Kosztorys!$F:$F,Kosztorys!$D:$D,$B156,Kosztorys!$I:$I,CONCATENATE("&lt;=31.03.",CH$10,""))-SUMIFS(Kosztorys!$F:$F,Kosztorys!$D:$D,$B156,Kosztorys!$I:$I,CONCATENATE("&lt;=31.12.",CG$10,"")))*0.75+(SUMIFS(Kosztorys!$F:$F,Kosztorys!$D:$D,$B156,Kosztorys!$I:$I,CONCATENATE("&lt;=30.06.",CH$10,""))-SUMIFS(Kosztorys!$F:$F,Kosztorys!$D:$D,$B156,Kosztorys!$I:$I,CONCATENATE("&lt;=31.03.",CH$10,"")))*0.5+(SUMIFS(Kosztorys!$F:$F,Kosztorys!$D:$D,$B156,Kosztorys!$I:$I,CONCATENATE("&lt;=30.09.",CH$10,""))-SUMIFS(Kosztorys!$F:$F,Kosztorys!$D:$D,$B156,Kosztorys!$I:$I,CONCATENATE("&lt;=30.06.",CH$10,"")))*0.25,"nic"),0)</f>
        <v/>
      </c>
      <c r="CI156" s="41">
        <f>IF($C156="OPEX - Długość 1m koszt/rok",IF($M156="m",SUMIFS(Kosztorys!$F:$F,Kosztorys!$D:$D,$B156,Kosztorys!$I:$I,CONCATENATE("&lt;01.01.",CI$10,""))+(SUMIFS(Kosztorys!$F:$F,Kosztorys!$D:$D,$B156,Kosztorys!$I:$I,CONCATENATE("&lt;=31.03.",CI$10,""))-SUMIFS(Kosztorys!$F:$F,Kosztorys!$D:$D,$B156,Kosztorys!$I:$I,CONCATENATE("&lt;=31.12.",CH$10,"")))*0.75+(SUMIFS(Kosztorys!$F:$F,Kosztorys!$D:$D,$B156,Kosztorys!$I:$I,CONCATENATE("&lt;=30.06.",CI$10,""))-SUMIFS(Kosztorys!$F:$F,Kosztorys!$D:$D,$B156,Kosztorys!$I:$I,CONCATENATE("&lt;=31.03.",CI$10,"")))*0.5+(SUMIFS(Kosztorys!$F:$F,Kosztorys!$D:$D,$B156,Kosztorys!$I:$I,CONCATENATE("&lt;=30.09.",CI$10,""))-SUMIFS(Kosztorys!$F:$F,Kosztorys!$D:$D,$B156,Kosztorys!$I:$I,CONCATENATE("&lt;=30.06.",CI$10,"")))*0.25,"nic"),0)</f>
        <v/>
      </c>
      <c r="CJ156" s="41">
        <f>IF($C156="OPEX - Długość 1m koszt/rok",IF($M156="m",SUMIFS(Kosztorys!$F:$F,Kosztorys!$D:$D,$B156,Kosztorys!$I:$I,CONCATENATE("&lt;01.01.",CJ$10,""))+(SUMIFS(Kosztorys!$F:$F,Kosztorys!$D:$D,$B156,Kosztorys!$I:$I,CONCATENATE("&lt;=31.03.",CJ$10,""))-SUMIFS(Kosztorys!$F:$F,Kosztorys!$D:$D,$B156,Kosztorys!$I:$I,CONCATENATE("&lt;=31.12.",CI$10,"")))*0.75+(SUMIFS(Kosztorys!$F:$F,Kosztorys!$D:$D,$B156,Kosztorys!$I:$I,CONCATENATE("&lt;=30.06.",CJ$10,""))-SUMIFS(Kosztorys!$F:$F,Kosztorys!$D:$D,$B156,Kosztorys!$I:$I,CONCATENATE("&lt;=31.03.",CJ$10,"")))*0.5+(SUMIFS(Kosztorys!$F:$F,Kosztorys!$D:$D,$B156,Kosztorys!$I:$I,CONCATENATE("&lt;=30.09.",CJ$10,""))-SUMIFS(Kosztorys!$F:$F,Kosztorys!$D:$D,$B156,Kosztorys!$I:$I,CONCATENATE("&lt;=30.06.",CJ$10,"")))*0.25,"nic"),0)</f>
        <v/>
      </c>
      <c r="CK156" s="41">
        <f>IF($C156="OPEX - Długość 1m koszt/rok",IF($M156="m",SUMIFS(Kosztorys!$F:$F,Kosztorys!$D:$D,$B156,Kosztorys!$I:$I,CONCATENATE("&lt;01.01.",CK$10,""))+(SUMIFS(Kosztorys!$F:$F,Kosztorys!$D:$D,$B156,Kosztorys!$I:$I,CONCATENATE("&lt;=31.03.",CK$10,""))-SUMIFS(Kosztorys!$F:$F,Kosztorys!$D:$D,$B156,Kosztorys!$I:$I,CONCATENATE("&lt;=31.12.",CJ$10,"")))*0.75+(SUMIFS(Kosztorys!$F:$F,Kosztorys!$D:$D,$B156,Kosztorys!$I:$I,CONCATENATE("&lt;=30.06.",CK$10,""))-SUMIFS(Kosztorys!$F:$F,Kosztorys!$D:$D,$B156,Kosztorys!$I:$I,CONCATENATE("&lt;=31.03.",CK$10,"")))*0.5+(SUMIFS(Kosztorys!$F:$F,Kosztorys!$D:$D,$B156,Kosztorys!$I:$I,CONCATENATE("&lt;=30.09.",CK$10,""))-SUMIFS(Kosztorys!$F:$F,Kosztorys!$D:$D,$B156,Kosztorys!$I:$I,CONCATENATE("&lt;=30.06.",CK$10,"")))*0.25,"nic"),0)</f>
        <v/>
      </c>
      <c r="CL156" s="41">
        <f>IF($C156="OPEX - Długość 1m koszt/rok",IF($M156="m",SUMIFS(Kosztorys!$F:$F,Kosztorys!$D:$D,$B156,Kosztorys!$I:$I,CONCATENATE("&lt;01.01.",CL$10,""))+(SUMIFS(Kosztorys!$F:$F,Kosztorys!$D:$D,$B156,Kosztorys!$I:$I,CONCATENATE("&lt;=31.03.",CL$10,""))-SUMIFS(Kosztorys!$F:$F,Kosztorys!$D:$D,$B156,Kosztorys!$I:$I,CONCATENATE("&lt;=31.12.",CK$10,"")))*0.75+(SUMIFS(Kosztorys!$F:$F,Kosztorys!$D:$D,$B156,Kosztorys!$I:$I,CONCATENATE("&lt;=30.06.",CL$10,""))-SUMIFS(Kosztorys!$F:$F,Kosztorys!$D:$D,$B156,Kosztorys!$I:$I,CONCATENATE("&lt;=31.03.",CL$10,"")))*0.5+(SUMIFS(Kosztorys!$F:$F,Kosztorys!$D:$D,$B156,Kosztorys!$I:$I,CONCATENATE("&lt;=30.09.",CL$10,""))-SUMIFS(Kosztorys!$F:$F,Kosztorys!$D:$D,$B156,Kosztorys!$I:$I,CONCATENATE("&lt;=30.06.",CL$10,"")))*0.25,"nic"),0)</f>
        <v/>
      </c>
      <c r="CM156" s="41">
        <f>IF($C156="OPEX - Długość 1m koszt/rok",IF($M156="m",SUMIFS(Kosztorys!$F:$F,Kosztorys!$D:$D,$B156,Kosztorys!$I:$I,CONCATENATE("&lt;01.01.",CM$10,""))+(SUMIFS(Kosztorys!$F:$F,Kosztorys!$D:$D,$B156,Kosztorys!$I:$I,CONCATENATE("&lt;=31.03.",CM$10,""))-SUMIFS(Kosztorys!$F:$F,Kosztorys!$D:$D,$B156,Kosztorys!$I:$I,CONCATENATE("&lt;=31.12.",CL$10,"")))*0.75+(SUMIFS(Kosztorys!$F:$F,Kosztorys!$D:$D,$B156,Kosztorys!$I:$I,CONCATENATE("&lt;=30.06.",CM$10,""))-SUMIFS(Kosztorys!$F:$F,Kosztorys!$D:$D,$B156,Kosztorys!$I:$I,CONCATENATE("&lt;=31.03.",CM$10,"")))*0.5+(SUMIFS(Kosztorys!$F:$F,Kosztorys!$D:$D,$B156,Kosztorys!$I:$I,CONCATENATE("&lt;=30.09.",CM$10,""))-SUMIFS(Kosztorys!$F:$F,Kosztorys!$D:$D,$B156,Kosztorys!$I:$I,CONCATENATE("&lt;=30.06.",CM$10,"")))*0.25,"nic"),0)</f>
        <v/>
      </c>
      <c r="CN156" s="41">
        <f>IF($C156="OPEX - Długość 1m koszt/rok",IF($M156="m",SUMIFS(Kosztorys!$F:$F,Kosztorys!$D:$D,$B156,Kosztorys!$I:$I,CONCATENATE("&lt;01.01.",CN$10,""))+(SUMIFS(Kosztorys!$F:$F,Kosztorys!$D:$D,$B156,Kosztorys!$I:$I,CONCATENATE("&lt;=31.03.",CN$10,""))-SUMIFS(Kosztorys!$F:$F,Kosztorys!$D:$D,$B156,Kosztorys!$I:$I,CONCATENATE("&lt;=31.12.",CM$10,"")))*0.75+(SUMIFS(Kosztorys!$F:$F,Kosztorys!$D:$D,$B156,Kosztorys!$I:$I,CONCATENATE("&lt;=30.06.",CN$10,""))-SUMIFS(Kosztorys!$F:$F,Kosztorys!$D:$D,$B156,Kosztorys!$I:$I,CONCATENATE("&lt;=31.03.",CN$10,"")))*0.5+(SUMIFS(Kosztorys!$F:$F,Kosztorys!$D:$D,$B156,Kosztorys!$I:$I,CONCATENATE("&lt;=30.09.",CN$10,""))-SUMIFS(Kosztorys!$F:$F,Kosztorys!$D:$D,$B156,Kosztorys!$I:$I,CONCATENATE("&lt;=30.06.",CN$10,"")))*0.25,"nic"),0)</f>
        <v/>
      </c>
      <c r="CO156" s="41">
        <f>IF($C156="OPEX - Długość 1m koszt/rok",IF($M156="m",SUMIFS(Kosztorys!$F:$F,Kosztorys!$D:$D,$B156,Kosztorys!$I:$I,CONCATENATE("&lt;01.01.",CO$10,""))+(SUMIFS(Kosztorys!$F:$F,Kosztorys!$D:$D,$B156,Kosztorys!$I:$I,CONCATENATE("&lt;=31.03.",CO$10,""))-SUMIFS(Kosztorys!$F:$F,Kosztorys!$D:$D,$B156,Kosztorys!$I:$I,CONCATENATE("&lt;=31.12.",CN$10,"")))*0.75+(SUMIFS(Kosztorys!$F:$F,Kosztorys!$D:$D,$B156,Kosztorys!$I:$I,CONCATENATE("&lt;=30.06.",CO$10,""))-SUMIFS(Kosztorys!$F:$F,Kosztorys!$D:$D,$B156,Kosztorys!$I:$I,CONCATENATE("&lt;=31.03.",CO$10,"")))*0.5+(SUMIFS(Kosztorys!$F:$F,Kosztorys!$D:$D,$B156,Kosztorys!$I:$I,CONCATENATE("&lt;=30.09.",CO$10,""))-SUMIFS(Kosztorys!$F:$F,Kosztorys!$D:$D,$B156,Kosztorys!$I:$I,CONCATENATE("&lt;=30.06.",CO$10,"")))*0.25,"nic"),0)</f>
        <v/>
      </c>
      <c r="CP156" s="41">
        <f>IF($C156="OPEX - Długość 1m koszt/rok",IF($M156="m",SUMIFS(Kosztorys!$F:$F,Kosztorys!$D:$D,$B156,Kosztorys!$I:$I,CONCATENATE("&lt;01.01.",CP$10,""))+(SUMIFS(Kosztorys!$F:$F,Kosztorys!$D:$D,$B156,Kosztorys!$I:$I,CONCATENATE("&lt;=31.03.",CP$10,""))-SUMIFS(Kosztorys!$F:$F,Kosztorys!$D:$D,$B156,Kosztorys!$I:$I,CONCATENATE("&lt;=31.12.",CO$10,"")))*0.75+(SUMIFS(Kosztorys!$F:$F,Kosztorys!$D:$D,$B156,Kosztorys!$I:$I,CONCATENATE("&lt;=30.06.",CP$10,""))-SUMIFS(Kosztorys!$F:$F,Kosztorys!$D:$D,$B156,Kosztorys!$I:$I,CONCATENATE("&lt;=31.03.",CP$10,"")))*0.5+(SUMIFS(Kosztorys!$F:$F,Kosztorys!$D:$D,$B156,Kosztorys!$I:$I,CONCATENATE("&lt;=30.09.",CP$10,""))-SUMIFS(Kosztorys!$F:$F,Kosztorys!$D:$D,$B156,Kosztorys!$I:$I,CONCATENATE("&lt;=30.06.",CP$10,"")))*0.25,"nic"),0)</f>
        <v/>
      </c>
      <c r="CQ156" s="41">
        <f>IF($C156="OPEX - Długość 1m koszt/rok",IF($M156="m",SUMIFS(Kosztorys!$F:$F,Kosztorys!$D:$D,$B156,Kosztorys!$I:$I,CONCATENATE("&lt;01.01.",CQ$10,""))+(SUMIFS(Kosztorys!$F:$F,Kosztorys!$D:$D,$B156,Kosztorys!$I:$I,CONCATENATE("&lt;=31.03.",CQ$10,""))-SUMIFS(Kosztorys!$F:$F,Kosztorys!$D:$D,$B156,Kosztorys!$I:$I,CONCATENATE("&lt;=31.12.",CP$10,"")))*0.75+(SUMIFS(Kosztorys!$F:$F,Kosztorys!$D:$D,$B156,Kosztorys!$I:$I,CONCATENATE("&lt;=30.06.",CQ$10,""))-SUMIFS(Kosztorys!$F:$F,Kosztorys!$D:$D,$B156,Kosztorys!$I:$I,CONCATENATE("&lt;=31.03.",CQ$10,"")))*0.5+(SUMIFS(Kosztorys!$F:$F,Kosztorys!$D:$D,$B156,Kosztorys!$I:$I,CONCATENATE("&lt;=30.09.",CQ$10,""))-SUMIFS(Kosztorys!$F:$F,Kosztorys!$D:$D,$B156,Kosztorys!$I:$I,CONCATENATE("&lt;=30.06.",CQ$10,"")))*0.25,"nic"),0)</f>
        <v/>
      </c>
      <c r="CR156" s="41">
        <f>IF(C156="OPEX - Długość 1m koszt/rok",IF(MAX(CB156:CQ156)=IF(ISERROR(VLOOKUP(B156,JB_tabela,MATCH(CR$9,JB_menu,0)-1,FALSE())),,VLOOKUP(B156,JB_tabela,MATCH(CR$9,JB_menu,0)-1,FALSE())),"OK","nie zgadza się liczba użytych JB"),"OK-ND")</f>
        <v/>
      </c>
      <c r="CS156" s="41">
        <f>IFERROR(VLOOKUP($C156,$CY$2:$CZ$7,2,FALSE()),"ERROR")</f>
        <v/>
      </c>
      <c r="CV156" s="41">
        <f>$Q156</f>
        <v/>
      </c>
      <c r="CW156" s="41">
        <f>$R156</f>
        <v/>
      </c>
      <c r="CX156" s="41">
        <f>$S156</f>
        <v/>
      </c>
      <c r="CY156" s="41">
        <f>ROUND(IF(LEFT($C156,4)="CAPE",ROUND($E156*$H156,2)*OFFSET(T156,0,$CS156),0),2)</f>
        <v/>
      </c>
      <c r="CZ156" s="41">
        <f>ROUND(IF(LEFT($C156,4)="CAPE",ROUND($E156*$H156,2)*OFFSET(U156,0,$CS156),0),2)</f>
        <v/>
      </c>
      <c r="DA156" s="41">
        <f>ROUND(IF(LEFT($C156,4)="CAPE",ROUND($E156*$H156,2)*OFFSET(V156,0,$CS156),0),2)</f>
        <v/>
      </c>
      <c r="DB156" s="41">
        <f>ROUND(IF(LEFT($C156,4)="CAPE",ROUND($E156*$H156,2)*OFFSET(W156,0,$CS156),0),2)</f>
        <v/>
      </c>
      <c r="DC156" s="41">
        <f>ROUND(IF(LEFT($C156,4)="CAPE",ROUND($E156*$H156,2)*OFFSET(X156,0,$CS156),0),2)</f>
        <v/>
      </c>
      <c r="DD156" s="41">
        <f>ROUND(IF(LEFT($C156,4)="CAPE",ROUND($E156*$H156,2)*OFFSET(Y156,0,$CS156),0),2)</f>
        <v/>
      </c>
      <c r="DE156" s="41">
        <f>ROUND(IF(LEFT($C156,4)="CAPE",ROUND($E156*$H156,2)*OFFSET(Z156,0,$CS156),0),2)</f>
        <v/>
      </c>
      <c r="DF156" s="41">
        <f>ROUND(IF(LEFT($C156,4)="CAPE",ROUND($E156*$H156,2)*OFFSET(AA156,0,$CS156),0),2)</f>
        <v/>
      </c>
      <c r="DG156" s="41">
        <f>ROUND(IF(LEFT($C156,4)="CAPE",ROUND($E156*$H156,2)*OFFSET(AB156,0,$CS156),0),2)</f>
        <v/>
      </c>
      <c r="DH156" s="41">
        <f>ROUND(IF(LEFT($C156,4)="CAPE",ROUND($E156*$H156,2)*OFFSET(AC156,0,$CS156),0),2)</f>
        <v/>
      </c>
      <c r="DI156" s="41">
        <f>ROUND(IF(LEFT($C156,4)="CAPE",ROUND($E156*$H156,2)*OFFSET(AD156,0,$CS156),0),2)</f>
        <v/>
      </c>
      <c r="DJ156" s="41">
        <f>ROUND(IF(LEFT($C156,4)="CAPE",ROUND($E156*$H156,2)*OFFSET(AE156,0,$CS156),0),2)</f>
        <v/>
      </c>
      <c r="DK156" s="41">
        <f>ROUND(IF(LEFT($C156,4)="CAPE",ROUND($E156*$H156,2)*OFFSET(AF156,0,$CS156),0),2)</f>
        <v/>
      </c>
      <c r="DL156" s="41">
        <f>ROUND(IF(LEFT($C156,4)="CAPE",ROUND($E156*$H156,2)*OFFSET(AG156,0,$CS156),0),2)</f>
        <v/>
      </c>
      <c r="DM156" s="41">
        <f>ROUND(IF(LEFT($C156,4)="CAPE",ROUND($E156*$H156,2)*OFFSET(AH156,0,$CS156),0),2)</f>
        <v/>
      </c>
      <c r="DN156" s="41">
        <f>ROUND(IF(LEFT($C156,4)="CAPE",ROUND($E156*$H156,2)*OFFSET(AI156,0,$CS156),0),2)</f>
        <v/>
      </c>
      <c r="DP156" s="41">
        <f>$Q156</f>
        <v/>
      </c>
      <c r="DQ156" s="41">
        <f>$R156</f>
        <v/>
      </c>
      <c r="DR156" s="41">
        <f>$S156</f>
        <v/>
      </c>
      <c r="DS156" s="41">
        <f>ROUND(IF(LEFT($C156,4)="OPEX",$E156*$H156*OFFSET($T156,0,$CS156),0),2)</f>
        <v/>
      </c>
      <c r="DT156" s="41">
        <f>ROUND(IF(LEFT($C156,4)="OPEX",$E156*$H156*OFFSET($U156,0,$CS156),0),2)</f>
        <v/>
      </c>
      <c r="DU156" s="41">
        <f>ROUND(IF(LEFT($C156,4)="OPEX",$E156*$H156*OFFSET($V156,0,$CS156),0),2)</f>
        <v/>
      </c>
      <c r="DV156" s="41">
        <f>ROUND(IF(LEFT($C156,4)="OPEX",$E156*$H156*OFFSET($W156,0,$CS156),0),2)</f>
        <v/>
      </c>
      <c r="DW156" s="41">
        <f>ROUND(IF(LEFT($C156,4)="OPEX",$E156*$H156*OFFSET($X156,0,$CS156),0),2)</f>
        <v/>
      </c>
      <c r="DX156" s="41">
        <f>ROUND(IF(LEFT($C156,4)="OPEX",$E156*$H156*OFFSET($Y156,0,$CS156),0),2)</f>
        <v/>
      </c>
      <c r="DY156" s="41">
        <f>ROUND(IF(LEFT($C156,4)="OPEX",$E156*$H156*OFFSET($Z156,0,$CS156),0),2)</f>
        <v/>
      </c>
      <c r="DZ156" s="41">
        <f>ROUND(IF(LEFT($C156,4)="OPEX",$E156*$H156*OFFSET($AA156,0,$CS156),0),2)</f>
        <v/>
      </c>
      <c r="EA156" s="41">
        <f>ROUND(IF(LEFT($C156,4)="OPEX",$E156*$H156*OFFSET($AB156,0,$CS156),0),2)</f>
        <v/>
      </c>
      <c r="EB156" s="41">
        <f>ROUND(IF(LEFT($C156,4)="OPEX",$E156*$H156*OFFSET($AC156,0,$CS156),0),2)</f>
        <v/>
      </c>
      <c r="EC156" s="41">
        <f>ROUND(IF(LEFT($C156,4)="OPEX",$E156*$H156*OFFSET($AD156,0,$CS156),0),2)</f>
        <v/>
      </c>
      <c r="ED156" s="41">
        <f>ROUND(IF(LEFT($C156,4)="OPEX",$E156*$H156*OFFSET($AE156,0,$CS156),0),2)</f>
        <v/>
      </c>
      <c r="EE156" s="41">
        <f>ROUND(IF(LEFT($C156,4)="OPEX",$E156*$H156*OFFSET($AF156,0,$CS156),0),2)</f>
        <v/>
      </c>
      <c r="EF156" s="41">
        <f>ROUND(IF(LEFT($C156,4)="OPEX",$E156*$H156*OFFSET($AG156,0,$CS156),0),2)</f>
        <v/>
      </c>
      <c r="EG156" s="41">
        <f>ROUND(IF(LEFT($C156,4)="OPEX",$E156*$H156*OFFSET($AH156,0,$CS156),0),2)</f>
        <v/>
      </c>
      <c r="EH156" s="41">
        <f>ROUND(IF(LEFT($C156,4)="OPEX",$E156*$H156*OFFSET($AI156,0,$CS156),0),2)</f>
        <v/>
      </c>
      <c r="EJ156" s="41">
        <f>$Q156</f>
        <v/>
      </c>
      <c r="EK156" s="41">
        <f>$R156</f>
        <v/>
      </c>
      <c r="EL156" s="41">
        <f>$S156</f>
        <v/>
      </c>
      <c r="EM156" s="41">
        <f>ROUND($D156*$CY156,2)</f>
        <v/>
      </c>
      <c r="EN156" s="41">
        <f>ROUND($D156*$CZ156,2)</f>
        <v/>
      </c>
      <c r="EO156" s="41">
        <f>ROUND($D156*$DA156,2)</f>
        <v/>
      </c>
      <c r="EP156" s="41">
        <f>ROUND($D156*$DB156,2)</f>
        <v/>
      </c>
      <c r="EQ156" s="41">
        <f>ROUND($D156*$DC156,2)</f>
        <v/>
      </c>
      <c r="ER156" s="41">
        <f>ROUND($D156*$DD156,2)</f>
        <v/>
      </c>
      <c r="ES156" s="41">
        <f>ROUND($D156*$DE156,2)</f>
        <v/>
      </c>
      <c r="ET156" s="41">
        <f>ROUND($D156*$DF156,2)</f>
        <v/>
      </c>
      <c r="EU156" s="41">
        <f>ROUND($D156*$DG156,2)</f>
        <v/>
      </c>
      <c r="EV156" s="41">
        <f>ROUND($D156*$DH156,2)</f>
        <v/>
      </c>
      <c r="EW156" s="41">
        <f>ROUND($D156*$DI156,2)</f>
        <v/>
      </c>
      <c r="EX156" s="41">
        <f>ROUND($D156*$DJ156,2)</f>
        <v/>
      </c>
      <c r="EY156" s="41">
        <f>ROUND($D156*$DK156,2)</f>
        <v/>
      </c>
      <c r="EZ156" s="41">
        <f>ROUND($D156*$DL156,2)</f>
        <v/>
      </c>
      <c r="FA156" s="41">
        <f>ROUND($D156*$DM156,2)</f>
        <v/>
      </c>
      <c r="FB156" s="41">
        <f>ROUND($D156*$DN156,2)</f>
        <v/>
      </c>
      <c r="FG156" s="41">
        <f>ROUND(IF(LEFT($C156,4)="CAPE",SUM($CY156:CY156 )/$P156,0),2)</f>
        <v/>
      </c>
      <c r="FH156" s="41">
        <f>ROUND(IF(LEFT($C156,4)="CAPE",SUM($CY156:CZ156 )/$P156,0),2)</f>
        <v/>
      </c>
      <c r="FI156" s="41">
        <f>ROUND(IF(LEFT($C156,4)="CAPE",SUM($CY156:DA156 )/$P156,0),2)</f>
        <v/>
      </c>
      <c r="FJ156" s="41">
        <f>ROUND(IF(LEFT($C156,4)="CAPE",SUM($CY156:DB156 )/$P156,0),2)</f>
        <v/>
      </c>
      <c r="FK156" s="41">
        <f>ROUND(IF(LEFT($C156,4)="CAPE",SUM($CY156:DC156 )/$P156,0),2)</f>
        <v/>
      </c>
      <c r="FL156" s="41">
        <f>ROUND(IF(LEFT($C156,4)="CAPE",SUM($CY156:DD156 )/$P156,0),2)</f>
        <v/>
      </c>
      <c r="FM156" s="41">
        <f>ROUND(IF(LEFT($C156,4)="CAPE",SUM($CY156:DE156 )/$P156,0),2)</f>
        <v/>
      </c>
      <c r="FN156" s="41">
        <f>ROUND(IF(LEFT($C156,4)="CAPE",SUM($CY156:DF156 )/$P156,0),2)</f>
        <v/>
      </c>
      <c r="FO156" s="41">
        <f>ROUND(IF(LEFT($C156,4)="CAPE",SUM($CY156:DG156 )/$P156,0),2)</f>
        <v/>
      </c>
      <c r="FP156" s="41">
        <f>ROUND(IF(LEFT($C156,4)="CAPE",SUM($CY156:DH156 )/$P156,0),2)</f>
        <v/>
      </c>
      <c r="FQ156" s="41">
        <f>ROUND(IF(LEFT($C156,4)="CAPE",SUM($CY156:DI156 )/$P156,0),2)</f>
        <v/>
      </c>
      <c r="FR156" s="41">
        <f>ROUND(IF(LEFT($C156,4)="CAPE",SUM($CY156:DJ156 )/$P156,0),2)</f>
        <v/>
      </c>
      <c r="FS156" s="41">
        <f>ROUND(IF(LEFT($C156,4)="CAPE",SUM($CY156:DK156 )/$P156,0),2)</f>
        <v/>
      </c>
      <c r="FT156" s="41">
        <f>ROUND(IF(LEFT($C156,4)="CAPE",SUM($CY156:DL156 )/$P156,0),2)</f>
        <v/>
      </c>
      <c r="FU156" s="41">
        <f>ROUND(IF(LEFT($C156,4)="CAPE",SUM($CY156:DM156 )/$P156,0),2)</f>
        <v/>
      </c>
      <c r="FV156" s="41">
        <f>ROUND(IF(LEFT($C156,4)="CAPE",SUM($CY156:DN156 )/$P156,0),2)</f>
        <v/>
      </c>
      <c r="GA156" s="41">
        <f>ROUND(IF(SUM($FG156:FG156)&gt;SUM($CY156:CY156),SUM($CY156:CY156),SUM($FG156:FG156)),2)</f>
        <v/>
      </c>
      <c r="GB156" s="41">
        <f>ROUND(IF(SUM($FG156:FH156)&gt;SUM($CY156:CZ156),SUM($CY156:CZ156),SUM($FG156:FH156)),2)</f>
        <v/>
      </c>
      <c r="GC156" s="41">
        <f>ROUND(IF(SUM($FG156:FI156)&gt;SUM($CY156:DA156),SUM($CY156:DA156),SUM($FG156:FI156)),2)</f>
        <v/>
      </c>
      <c r="GD156" s="41">
        <f>ROUND(IF(SUM($FG156:FJ156)&gt;SUM($CY156:DB156),SUM($CY156:DB156),SUM($FG156:FJ156)),2)</f>
        <v/>
      </c>
      <c r="GE156" s="41">
        <f>ROUND(IF(SUM($FG156:FK156)&gt;SUM($CY156:DC156),SUM($CY156:DC156),SUM($FG156:FK156)),2)</f>
        <v/>
      </c>
      <c r="GF156" s="41">
        <f>ROUND(IF(SUM($FG156:FL156)&gt;SUM($CY156:DD156),SUM($CY156:DD156),SUM($FG156:FL156)),2)</f>
        <v/>
      </c>
      <c r="GG156" s="41">
        <f>ROUND(IF(SUM($FG156:FM156)&gt;SUM($CY156:DE156),SUM($CY156:DE156),SUM($FG156:FM156)),2)</f>
        <v/>
      </c>
      <c r="GH156" s="41">
        <f>ROUND(IF(SUM($FG156:FN156)&gt;SUM($CY156:DF156),SUM($CY156:DF156),SUM($FG156:FN156)),2)</f>
        <v/>
      </c>
      <c r="GI156" s="41">
        <f>ROUND(IF(SUM($FG156:FO156)&gt;SUM($CY156:DG156),SUM($CY156:DG156),SUM($FG156:FO156)),2)</f>
        <v/>
      </c>
      <c r="GJ156" s="41">
        <f>ROUND(IF(SUM($FG156:FP156)&gt;SUM($CY156:DH156),SUM($CY156:DH156),SUM($FG156:FP156)),2)</f>
        <v/>
      </c>
      <c r="GK156" s="41">
        <f>ROUND(IF(SUM($FG156:FQ156)&gt;SUM($CY156:DI156),SUM($CY156:DI156),SUM($FG156:FQ156)),2)</f>
        <v/>
      </c>
      <c r="GL156" s="41">
        <f>ROUND(IF(SUM($FG156:FR156)&gt;SUM($CY156:DJ156),SUM($CY156:DJ156),SUM($FG156:FR156)),2)</f>
        <v/>
      </c>
      <c r="GM156" s="41">
        <f>ROUND(IF(SUM($FG156:FS156)&gt;SUM($CY156:DK156),SUM($CY156:DK156),SUM($FG156:FS156)),2)</f>
        <v/>
      </c>
      <c r="GN156" s="41">
        <f>ROUND(IF(SUM($FG156:FT156)&gt;SUM($CY156:DL156),SUM($CY156:DL156),SUM($FG156:FT156)),2)</f>
        <v/>
      </c>
      <c r="GO156" s="41">
        <f>ROUND(IF(SUM($FG156:FU156)&gt;SUM($CY156:DM156),SUM($CY156:DM156),SUM($FG156:FU156)),2)</f>
        <v/>
      </c>
      <c r="GP156" s="41">
        <f>ROUND(IF(SUM($FG156:FV156)&gt;SUM($CY156:DN156),SUM($CY156:DN156),SUM($FG156:FV156)),2)</f>
        <v/>
      </c>
      <c r="GR156" s="41">
        <f>$Q156</f>
        <v/>
      </c>
      <c r="GS156" s="41">
        <f>$R156</f>
        <v/>
      </c>
      <c r="GT156" s="41">
        <f>$S156</f>
        <v/>
      </c>
      <c r="GU156" s="41">
        <f>$GA156</f>
        <v/>
      </c>
      <c r="GV156" s="41">
        <f>GB156 - GA156</f>
        <v/>
      </c>
      <c r="GW156" s="41">
        <f>GC156 - GB156</f>
        <v/>
      </c>
      <c r="GX156" s="41">
        <f>GD156 - GC156</f>
        <v/>
      </c>
      <c r="GY156" s="41">
        <f>GE156 - GD156</f>
        <v/>
      </c>
      <c r="GZ156" s="41">
        <f>GF156 - GE156</f>
        <v/>
      </c>
      <c r="HA156" s="41">
        <f>GG156 - GF156</f>
        <v/>
      </c>
      <c r="HB156" s="41">
        <f>GH156 - GG156</f>
        <v/>
      </c>
      <c r="HC156" s="41">
        <f>GI156 - GH156</f>
        <v/>
      </c>
      <c r="HD156" s="41">
        <f>GJ156 - GI156</f>
        <v/>
      </c>
      <c r="HE156" s="41">
        <f>GK156 - GJ156</f>
        <v/>
      </c>
      <c r="HF156" s="41">
        <f>GL156 - GK156</f>
        <v/>
      </c>
      <c r="HG156" s="41">
        <f>GM156 - GL156</f>
        <v/>
      </c>
      <c r="HH156" s="41">
        <f>GN156 - GM156</f>
        <v/>
      </c>
      <c r="HI156" s="41">
        <f>GO156 - GN156</f>
        <v/>
      </c>
      <c r="HJ156" s="41">
        <f>GP156 - GO156</f>
        <v/>
      </c>
      <c r="HL156" s="41">
        <f>$Q156</f>
        <v/>
      </c>
      <c r="HM156" s="41">
        <f>$R156</f>
        <v/>
      </c>
      <c r="HN156" s="41">
        <f>$S156</f>
        <v/>
      </c>
      <c r="HO156" s="144">
        <f>SUMIFS(Kosztorys!$F:$F,Kosztorys!$D:$D,$B156,Kosztorys!$I:$I,CONCATENATE("&lt;01.01.",HP$10,""))</f>
        <v/>
      </c>
      <c r="HP156" s="144">
        <f>SUMIFS(Kosztorys!$F:$F,Kosztorys!$D:$D,$B156,Kosztorys!$I:$I,CONCATENATE("&lt;01.04.",HQ$10,""))-SUM($HO156)</f>
        <v/>
      </c>
      <c r="HQ156" s="144">
        <f>SUMIFS(Kosztorys!$F:$F,Kosztorys!$D:$D,$B156,Kosztorys!$I:$I,CONCATENATE("&lt;01.07.",HR$10,""))-SUM($HO156:HP156)</f>
        <v/>
      </c>
      <c r="HR156" s="144">
        <f>SUMIFS(Kosztorys!$F:$F,Kosztorys!$D:$D,$B156,Kosztorys!$I:$I,CONCATENATE("&lt;01.10.",HS$10,""))-SUM($HO156:HQ156)</f>
        <v/>
      </c>
      <c r="HS156" s="144">
        <f>SUMIFS(Kosztorys!$F:$F,Kosztorys!$D:$D,$B156,Kosztorys!$I:$I,CONCATENATE("&lt;01.01.",HT$10,""))-SUM($HO156:HR156)</f>
        <v/>
      </c>
      <c r="HT156" s="144">
        <f>SUMIFS(Kosztorys!$F:$F,Kosztorys!$D:$D,$B156,Kosztorys!$I:$I,CONCATENATE("&lt;01.04.",HU$10,""))-SUM($HO156:HS156)</f>
        <v/>
      </c>
      <c r="HU156" s="144">
        <f>SUMIFS(Kosztorys!$F:$F,Kosztorys!$D:$D,$B156,Kosztorys!$I:$I,CONCATENATE("&lt;01.07.",HV$10,""))-SUM($HO156:HT156)</f>
        <v/>
      </c>
      <c r="HV156" s="144">
        <f>SUMIFS(Kosztorys!$F:$F,Kosztorys!$D:$D,$B156,Kosztorys!$I:$I,CONCATENATE("&lt;01.10.",HW$10,""))-SUM($HO156:HU156)</f>
        <v/>
      </c>
      <c r="HW156" s="144">
        <f>SUMIFS(Kosztorys!$F:$F,Kosztorys!$D:$D,$B156,Kosztorys!$I:$I,CONCATENATE("&lt;01.01.",HX$10,""))-SUM($HO156:HV156)</f>
        <v/>
      </c>
      <c r="HX156" s="144">
        <f>SUMIFS(Kosztorys!$F:$F,Kosztorys!$D:$D,$B156,Kosztorys!$I:$I,CONCATENATE("&lt;01.04.",HY$10,""))-SUM($HO156:HW156)</f>
        <v/>
      </c>
      <c r="HY156" s="144">
        <f>SUMIFS(Kosztorys!$F:$F,Kosztorys!$D:$D,$B156,Kosztorys!$I:$I,CONCATENATE("&lt;01.07.",HZ$10,""))-SUM($HO156:HX156)</f>
        <v/>
      </c>
      <c r="HZ156" s="144">
        <f>SUMIFS(Kosztorys!$F:$F,Kosztorys!$D:$D,$B156,Kosztorys!$I:$I,CONCATENATE("&lt;01.10.",IA$10,""))-SUM($HO156:HY156)</f>
        <v/>
      </c>
      <c r="IA156" s="144">
        <f>SUMIFS(Kosztorys!$F:$F,Kosztorys!$D:$D,$B156,Kosztorys!$I:$I,CONCATENATE("&lt;01.01.",IB$10,""))-SUM($HO156:HZ156)</f>
        <v/>
      </c>
      <c r="IB156" s="145">
        <f>IF(M156="szt",IF(SUM(HO156:IA156)=IF(ISERROR(VLOOKUP(B156,JB_tabela,MATCH(IB$9,JB_menu,0)-1,FALSE())),,VLOOKUP(B156,JB_tabela,MATCH(IB$9,JB_menu,0)-1,FALSE())),"OK","nie zgadza się liczba użytych JB"),IF(SUM(HO156:IA156)=IF(ISERROR(VLOOKUP(B156,JB_tabela,MATCH(IC$9,JB_menu,0)-1,FALSE())),,VLOOKUP(B156,JB_tabela,MATCH(IC$9,JB_menu,0)-1,FALSE())),"OK","nie zgadzają się metry użyte w JB"))</f>
        <v/>
      </c>
      <c r="IE156" s="41">
        <f>$Q156</f>
        <v/>
      </c>
      <c r="IF156" s="41">
        <f>$R156</f>
        <v/>
      </c>
      <c r="IG156" s="41">
        <f>$S156</f>
        <v/>
      </c>
      <c r="IH156" s="348">
        <f>IF(LEFT($C156,4)="CAPE",ROUND(HO156*$L156,2),0)</f>
        <v/>
      </c>
      <c r="II156" s="348">
        <f>IF(LEFT($C156,4)="CAPE",ROUND(HP156*$L156,2),0)</f>
        <v/>
      </c>
      <c r="IJ156" s="348">
        <f>IF(LEFT($C156,4)="CAPE",ROUND(HQ156*$L156,2),0)</f>
        <v/>
      </c>
      <c r="IK156" s="348">
        <f>IF(LEFT($C156,4)="CAPE",ROUND(HR156*$L156,2),0)</f>
        <v/>
      </c>
      <c r="IL156" s="348">
        <f>IF(LEFT($C156,4)="CAPE",ROUND(HS156*$L156,2),0)</f>
        <v/>
      </c>
      <c r="IM156" s="348">
        <f>IF(LEFT($C156,4)="CAPE",ROUND(HT156*$L156,2),0)</f>
        <v/>
      </c>
      <c r="IN156" s="348">
        <f>IF(LEFT($C156,4)="CAPE",ROUND(HU156*$L156,2),0)</f>
        <v/>
      </c>
      <c r="IO156" s="348">
        <f>IF(LEFT($C156,4)="CAPE",ROUND(HV156*$L156,2),0)</f>
        <v/>
      </c>
      <c r="IP156" s="348">
        <f>IF(LEFT($C156,4)="CAPE",ROUND(HW156*$L156,2),0)</f>
        <v/>
      </c>
      <c r="IQ156" s="348">
        <f>IF(LEFT($C156,4)="CAPE",ROUND(HX156*$L156,2),0)</f>
        <v/>
      </c>
      <c r="IR156" s="348">
        <f>IF(LEFT($C156,4)="CAPE",ROUND(HY156*$L156,2),0)</f>
        <v/>
      </c>
      <c r="IS156" s="348">
        <f>IF(LEFT($C156,4)="CAPE",ROUND(HZ156*$L156,2),0)</f>
        <v/>
      </c>
      <c r="IT156" s="348">
        <f>IF(LEFT($C156,4)="CAPE",ROUND(IA156*$L156,2),0)</f>
        <v/>
      </c>
      <c r="IU156" s="41">
        <f>IF(SUM(IH156:IT156)=SUM(CY156:DN156),"OK",SUM(IH156:IT156)-SUM(CY156:DN156))</f>
        <v/>
      </c>
    </row>
    <row r="157" ht="12.75" customHeight="1">
      <c r="A157" s="119" t="n"/>
      <c r="B157" s="139" t="inlineStr">
        <is>
          <t>sieć_magis_wykop</t>
        </is>
      </c>
      <c r="C157" s="139" t="inlineStr">
        <is>
          <t>CAPEX - Długość 1m</t>
        </is>
      </c>
      <c r="D157" s="140" t="n">
        <v>0</v>
      </c>
      <c r="E157" s="140" t="n">
        <v>1.2</v>
      </c>
      <c r="F157" s="141" t="inlineStr">
        <is>
          <t>mb</t>
        </is>
      </c>
      <c r="G157" s="139" t="inlineStr">
        <is>
          <t>Budowa wiązki mikrorurek grubościennych układanych bezpośrednio w gruncie</t>
        </is>
      </c>
      <c r="H157" s="360">
        <f>IF(ISERROR(VLOOKUP(G157,KB_tabela,MATCH(H$9,KB_menu,0)-2,FALSE())),,VLOOKUP(G157,KB_tabela,MATCH(H$9,KB_menu,0)-2,FALSE()))</f>
        <v/>
      </c>
      <c r="I157" s="41">
        <f>IF(ISERROR(VLOOKUP(B157,JB_tabela,MATCH("czy puste",JB_menu,0)-1,FALSE())),"BŁĄD brak takiej JB",VLOOKUP(B157,JB_tabela,MATCH("czy puste",JB_menu,0)-1,FALSE()))</f>
        <v/>
      </c>
      <c r="J157" s="41">
        <f>IF(ISERROR(VLOOKUP(G157,KB_tabela,MATCH(H$9,KB_menu,0)-2,FALSE())),"BŁĄD brak takiego KB",IF(H157=0,IF(LEFT(C157,4)="OPEX","OK",IF(G157="brak kosztów CAPEX","OK","Brak Ceny KB")),"OK"))</f>
        <v/>
      </c>
      <c r="K157" s="41">
        <f>IF(AJ157="nie zgadza się liczba użytych JB","Nie liczy wszystkich JB",IF(BD157="nie zgadza się liczba użytych JB","Nie liczy wszystkich JB",IF(BX157="nie zgadza się liczba użytych JB","Nie liczy wszystkich JB",IF(BX157="nie zgadza się liczba użytych JB","Nie liczy wszystkich JB","OK"))))</f>
        <v/>
      </c>
      <c r="L157" s="361">
        <f>ROUND((E157*H157),2)</f>
        <v/>
      </c>
      <c r="M157" s="41">
        <f>VLOOKUP(B157,JB_tabela,MATCH(M$9,JB_menu,0)-1,FALSE())</f>
        <v/>
      </c>
      <c r="P157" s="41">
        <f>IF(ISERROR(VLOOKUP(S157,KATEGORIA_tabela,MATCH(P$9,KATEGORIA_menu,0)-2,FALSE())),,VLOOKUP(S157,KATEGORIA_tabela,MATCH(P$9,KATEGORIA_menu,0)-2,FALSE()))</f>
        <v/>
      </c>
      <c r="Q157" s="41">
        <f>IF(ISERROR(VLOOKUP(B157,JB_tabela,MATCH(Q$9,JB_menu,0)-1,FALSE())),,VLOOKUP(B157,JB_tabela,MATCH(Q$9,JB_menu,0)-1,FALSE()))</f>
        <v/>
      </c>
      <c r="R157" s="41">
        <f>IF(ISERROR(VLOOKUP(G157,KB_tabela,MATCH(R$9,KB_menu,0)-2,FALSE())),,VLOOKUP(G157,KB_tabela,MATCH(R$9,KB_menu,0)-2,FALSE()))</f>
        <v/>
      </c>
      <c r="S157" s="41">
        <f>IF(ISERROR(VLOOKUP(G157,KB_tabela,MATCH(S$9,KB_menu,0)-2,FALSE())),,VLOOKUP(G157,KB_tabela,MATCH(S$9,KB_menu,0)-2,FALSE()))</f>
        <v/>
      </c>
      <c r="T157" s="116">
        <f>IF($C157="CAPEX - 1szt JB",IF($M157="szt",SUMIFS(Kosztorys!$F:$F,Kosztorys!$D:$D,$B157,Kosztorys!$I:$I,CONCATENATE("&lt;01.01.",U$10,""))-SUMIFS(Kosztorys!$F:$F,Kosztorys!$D:$D,$B157,Kosztorys!$I:$I,CONCATENATE("&lt;01.01.",T$10,"")),COUNTIFS(Kosztorys!$D:$D,$B157,Kosztorys!$I:$I,CONCATENATE("&lt;01.01.",U$10,""))-COUNTIFS(Kosztorys!$D:$D,$B157,Kosztorys!$I:$I,CONCATENATE("&lt;01.01.",T$10,""))),0)</f>
        <v/>
      </c>
      <c r="U157" s="116">
        <f>IF($C157="CAPEX - 1szt JB",IF($M157="szt",SUMIFS(Kosztorys!$F:$F,Kosztorys!$D:$D,$B157,Kosztorys!$I:$I,CONCATENATE("&lt;01.01.",V$10,""))-SUMIFS(Kosztorys!$F:$F,Kosztorys!$D:$D,$B157,Kosztorys!$I:$I,CONCATENATE("&lt;01.01.",U$10,"")),COUNTIFS(Kosztorys!$D:$D,$B157,Kosztorys!$I:$I,CONCATENATE("&lt;01.01.",V$10,""))-COUNTIFS(Kosztorys!$D:$D,$B157,Kosztorys!$I:$I,CONCATENATE("&lt;01.01.",U$10,""))),0)</f>
        <v/>
      </c>
      <c r="V157" s="116">
        <f>IF($C157="CAPEX - 1szt JB",IF($M157="szt",SUMIFS(Kosztorys!$F:$F,Kosztorys!$D:$D,$B157,Kosztorys!$I:$I,CONCATENATE("&lt;01.01.",W$10,""))-SUMIFS(Kosztorys!$F:$F,Kosztorys!$D:$D,$B157,Kosztorys!$I:$I,CONCATENATE("&lt;01.01.",V$10,"")),COUNTIFS(Kosztorys!$D:$D,$B157,Kosztorys!$I:$I,CONCATENATE("&lt;01.01.",W$10,""))-COUNTIFS(Kosztorys!$D:$D,$B157,Kosztorys!$I:$I,CONCATENATE("&lt;01.01.",V$10,""))),0)</f>
        <v/>
      </c>
      <c r="W157" s="116">
        <f>IF($C157="CAPEX - 1szt JB",IF($M157="szt",SUMIFS(Kosztorys!$F:$F,Kosztorys!$D:$D,$B157,Kosztorys!$I:$I,CONCATENATE("&lt;01.01.",X$10,""))-SUMIFS(Kosztorys!$F:$F,Kosztorys!$D:$D,$B157,Kosztorys!$I:$I,CONCATENATE("&lt;01.01.",W$10,"")),COUNTIFS(Kosztorys!$D:$D,$B157,Kosztorys!$I:$I,CONCATENATE("&lt;01.01.",X$10,""))-COUNTIFS(Kosztorys!$D:$D,$B157,Kosztorys!$I:$I,CONCATENATE("&lt;01.01.",W$10,""))),0)</f>
        <v/>
      </c>
      <c r="X157" s="116">
        <f>IF($C157="CAPEX - 1szt JB",IF($M157="szt",SUMIFS(Kosztorys!$F:$F,Kosztorys!$D:$D,$B157,Kosztorys!$I:$I,CONCATENATE("&lt;01.01.",Y$10,""))-SUMIFS(Kosztorys!$F:$F,Kosztorys!$D:$D,$B157,Kosztorys!$I:$I,CONCATENATE("&lt;01.01.",X$10,"")),COUNTIFS(Kosztorys!$D:$D,$B157,Kosztorys!$I:$I,CONCATENATE("&lt;01.01.",Y$10,""))-COUNTIFS(Kosztorys!$D:$D,$B157,Kosztorys!$I:$I,CONCATENATE("&lt;01.01.",X$10,""))),0)</f>
        <v/>
      </c>
      <c r="Y157" s="116">
        <f>IF($C157="CAPEX - 1szt JB",IF($M157="szt",SUMIFS(Kosztorys!$F:$F,Kosztorys!$D:$D,$B157,Kosztorys!$I:$I,CONCATENATE("&lt;01.01.",Z$10,""))-SUMIFS(Kosztorys!$F:$F,Kosztorys!$D:$D,$B157,Kosztorys!$I:$I,CONCATENATE("&lt;01.01.",Y$10,"")),COUNTIFS(Kosztorys!$D:$D,$B157,Kosztorys!$I:$I,CONCATENATE("&lt;01.01.",Z$10,""))-COUNTIFS(Kosztorys!$D:$D,$B157,Kosztorys!$I:$I,CONCATENATE("&lt;01.01.",Y$10,""))),0)</f>
        <v/>
      </c>
      <c r="Z157" s="116">
        <f>IF($C157="CAPEX - 1szt JB",IF($M157="szt",SUMIFS(Kosztorys!$F:$F,Kosztorys!$D:$D,$B157,Kosztorys!$I:$I,CONCATENATE("&lt;01.01.",AA$10,""))-SUMIFS(Kosztorys!$F:$F,Kosztorys!$D:$D,$B157,Kosztorys!$I:$I,CONCATENATE("&lt;01.01.",Z$10,"")),COUNTIFS(Kosztorys!$D:$D,$B157,Kosztorys!$I:$I,CONCATENATE("&lt;01.01.",AA$10,""))-COUNTIFS(Kosztorys!$D:$D,$B157,Kosztorys!$I:$I,CONCATENATE("&lt;01.01.",Z$10,""))),0)</f>
        <v/>
      </c>
      <c r="AA157" s="116">
        <f>IF($C157="CAPEX - 1szt JB",IF($M157="szt",SUMIFS(Kosztorys!$F:$F,Kosztorys!$D:$D,$B157,Kosztorys!$I:$I,CONCATENATE("&lt;01.01.",AB$10,""))-SUMIFS(Kosztorys!$F:$F,Kosztorys!$D:$D,$B157,Kosztorys!$I:$I,CONCATENATE("&lt;01.01.",AA$10,"")),COUNTIFS(Kosztorys!$D:$D,$B157,Kosztorys!$I:$I,CONCATENATE("&lt;01.01.",AB$10,""))-COUNTIFS(Kosztorys!$D:$D,$B157,Kosztorys!$I:$I,CONCATENATE("&lt;01.01.",AA$10,""))),0)</f>
        <v/>
      </c>
      <c r="AB157" s="116">
        <f>IF($C157="CAPEX - 1szt JB",IF($M157="szt",SUMIFS(Kosztorys!$F:$F,Kosztorys!$D:$D,$B157,Kosztorys!$I:$I,CONCATENATE("&lt;01.01.",AC$10,""))-SUMIFS(Kosztorys!$F:$F,Kosztorys!$D:$D,$B157,Kosztorys!$I:$I,CONCATENATE("&lt;01.01.",AB$10,"")),COUNTIFS(Kosztorys!$D:$D,$B157,Kosztorys!$I:$I,CONCATENATE("&lt;01.01.",AC$10,""))-COUNTIFS(Kosztorys!$D:$D,$B157,Kosztorys!$I:$I,CONCATENATE("&lt;01.01.",AB$10,""))),0)</f>
        <v/>
      </c>
      <c r="AC157" s="116">
        <f>IF($C157="CAPEX - 1szt JB",IF($M157="szt",SUMIFS(Kosztorys!$F:$F,Kosztorys!$D:$D,$B157,Kosztorys!$I:$I,CONCATENATE("&lt;01.01.",AD$10,""))-SUMIFS(Kosztorys!$F:$F,Kosztorys!$D:$D,$B157,Kosztorys!$I:$I,CONCATENATE("&lt;01.01.",AC$10,"")),COUNTIFS(Kosztorys!$D:$D,$B157,Kosztorys!$I:$I,CONCATENATE("&lt;01.01.",AD$10,""))-COUNTIFS(Kosztorys!$D:$D,$B157,Kosztorys!$I:$I,CONCATENATE("&lt;01.01.",AC$10,""))),0)</f>
        <v/>
      </c>
      <c r="AD157" s="116">
        <f>IF($C157="CAPEX - 1szt JB",IF($M157="szt",SUMIFS(Kosztorys!$F:$F,Kosztorys!$D:$D,$B157,Kosztorys!$I:$I,CONCATENATE("&lt;01.01.",AE$10,""))-SUMIFS(Kosztorys!$F:$F,Kosztorys!$D:$D,$B157,Kosztorys!$I:$I,CONCATENATE("&lt;01.01.",AD$10,"")),COUNTIFS(Kosztorys!$D:$D,$B157,Kosztorys!$I:$I,CONCATENATE("&lt;01.01.",AE$10,""))-COUNTIFS(Kosztorys!$D:$D,$B157,Kosztorys!$I:$I,CONCATENATE("&lt;01.01.",AD$10,""))),0)</f>
        <v/>
      </c>
      <c r="AE157" s="116">
        <f>IF($C157="CAPEX - 1szt JB",IF($M157="szt",SUMIFS(Kosztorys!$F:$F,Kosztorys!$D:$D,$B157,Kosztorys!$I:$I,CONCATENATE("&lt;01.01.",AF$10,""))-SUMIFS(Kosztorys!$F:$F,Kosztorys!$D:$D,$B157,Kosztorys!$I:$I,CONCATENATE("&lt;01.01.",AE$10,"")),COUNTIFS(Kosztorys!$D:$D,$B157,Kosztorys!$I:$I,CONCATENATE("&lt;01.01.",AF$10,""))-COUNTIFS(Kosztorys!$D:$D,$B157,Kosztorys!$I:$I,CONCATENATE("&lt;01.01.",AE$10,""))),0)</f>
        <v/>
      </c>
      <c r="AF157" s="116">
        <f>IF($C157="CAPEX - 1szt JB",IF($M157="szt",SUMIFS(Kosztorys!$F:$F,Kosztorys!$D:$D,$B157,Kosztorys!$I:$I,CONCATENATE("&lt;01.01.",AG$10,""))-SUMIFS(Kosztorys!$F:$F,Kosztorys!$D:$D,$B157,Kosztorys!$I:$I,CONCATENATE("&lt;01.01.",AF$10,"")),COUNTIFS(Kosztorys!$D:$D,$B157,Kosztorys!$I:$I,CONCATENATE("&lt;01.01.",AG$10,""))-COUNTIFS(Kosztorys!$D:$D,$B157,Kosztorys!$I:$I,CONCATENATE("&lt;01.01.",AF$10,""))),0)</f>
        <v/>
      </c>
      <c r="AG157" s="116">
        <f>IF($C157="CAPEX - 1szt JB",IF($M157="szt",SUMIFS(Kosztorys!$F:$F,Kosztorys!$D:$D,$B157,Kosztorys!$I:$I,CONCATENATE("&lt;01.01.",AH$10,""))-SUMIFS(Kosztorys!$F:$F,Kosztorys!$D:$D,$B157,Kosztorys!$I:$I,CONCATENATE("&lt;01.01.",AG$10,"")),COUNTIFS(Kosztorys!$D:$D,$B157,Kosztorys!$I:$I,CONCATENATE("&lt;01.01.",AH$10,""))-COUNTIFS(Kosztorys!$D:$D,$B157,Kosztorys!$I:$I,CONCATENATE("&lt;01.01.",AG$10,""))),0)</f>
        <v/>
      </c>
      <c r="AH157" s="116">
        <f>IF($C157="CAPEX - 1szt JB",IF($M157="szt",SUMIFS(Kosztorys!$F:$F,Kosztorys!$D:$D,$B157,Kosztorys!$I:$I,CONCATENATE("&lt;01.01.",AI$10,""))-SUMIFS(Kosztorys!$F:$F,Kosztorys!$D:$D,$B157,Kosztorys!$I:$I,CONCATENATE("&lt;01.01.",AH$10,"")),COUNTIFS(Kosztorys!$D:$D,$B157,Kosztorys!$I:$I,CONCATENATE("&lt;01.01.",AI$10,""))-COUNTIFS(Kosztorys!$D:$D,$B157,Kosztorys!$I:$I,CONCATENATE("&lt;01.01.",AH$10,""))),0)</f>
        <v/>
      </c>
      <c r="AI157" s="116">
        <f>IF($C157="CAPEX - 1szt JB",IF($M157="szt",SUMIFS(Kosztorys!$F:$F,Kosztorys!$D:$D,$B157,Kosztorys!$I:$I,CONCATENATE("&lt;01.01.",AJ$10,""))-SUMIFS(Kosztorys!$F:$F,Kosztorys!$D:$D,$B157,Kosztorys!$I:$I,CONCATENATE("&lt;01.01.",AI$10,"")),COUNTIFS(Kosztorys!$D:$D,$B157,Kosztorys!$I:$I,CONCATENATE("&lt;01.01.",AJ$10,""))-COUNTIFS(Kosztorys!$D:$D,$B157,Kosztorys!$I:$I,CONCATENATE("&lt;01.01.",AI$10,""))),0)</f>
        <v/>
      </c>
      <c r="AJ157" s="116">
        <f>IF(C157="CAPEX - 1szt JB",IF(SUM(T157:AI157)=IF(ISERROR(VLOOKUP(B157,JB_tabela,MATCH(AJ$9,JB_menu,0)-1,FALSE())),,VLOOKUP(B157,JB_tabela,MATCH(AJ$9,JB_menu,0)-1,FALSE())),"OK","nie zgadza się liczba użytych JB"),"OK-ND")</f>
        <v/>
      </c>
      <c r="AM157" s="41">
        <f>IFERROR("_" &amp; VLOOKUP($B157,#REF!,1,FALSE()),#REF!)</f>
        <v/>
      </c>
      <c r="AN157" s="41">
        <f>IF($C157="CAPEX - Długość 1m",SUMIFS(Kosztorys!$F:$F,Kosztorys!$D:$D,$B157,Kosztorys!$I:$I,CONCATENATE("&lt;31.12.",AN$10,""))-SUMIFS(Kosztorys!$F:$F,Kosztorys!$D:$D,$B157,Kosztorys!$I:$I,CONCATENATE("&lt;31.12.",AM$10,"")),"x")</f>
        <v/>
      </c>
      <c r="AO157" s="41">
        <f>IF($C157="CAPEX - Długość 1m",SUMIFS(Kosztorys!$F:$F,Kosztorys!$D:$D,$B157,Kosztorys!$I:$I,CONCATENATE("&lt;31.12.",AO$10,""))-SUMIFS(Kosztorys!$F:$F,Kosztorys!$D:$D,$B157,Kosztorys!$I:$I,CONCATENATE("&lt;31.12.",AN$10,"")),"x")</f>
        <v/>
      </c>
      <c r="AP157" s="41">
        <f>IF($C157="CAPEX - Długość 1m",SUMIFS(Kosztorys!$F:$F,Kosztorys!$D:$D,$B157,Kosztorys!$I:$I,CONCATENATE("&lt;31.12.",AP$10,""))-SUMIFS(Kosztorys!$F:$F,Kosztorys!$D:$D,$B157,Kosztorys!$I:$I,CONCATENATE("&lt;31.12.",AO$10,"")),"x")</f>
        <v/>
      </c>
      <c r="AQ157" s="41">
        <f>IF($C157="CAPEX - Długość 1m",SUMIFS(Kosztorys!$F:$F,Kosztorys!$D:$D,$B157,Kosztorys!$I:$I,CONCATENATE("&lt;31.12.",AQ$10,""))-SUMIFS(Kosztorys!$F:$F,Kosztorys!$D:$D,$B157,Kosztorys!$I:$I,CONCATENATE("&lt;31.12.",AP$10,"")),"x")</f>
        <v/>
      </c>
      <c r="AR157" s="41">
        <f>IF($C157="CAPEX - Długość 1m",SUMIFS(Kosztorys!$F:$F,Kosztorys!$D:$D,$B157,Kosztorys!$I:$I,CONCATENATE("&lt;31.12.",AR$10,""))-SUMIFS(Kosztorys!$F:$F,Kosztorys!$D:$D,$B157,Kosztorys!$I:$I,CONCATENATE("&lt;31.12.",AQ$10,"")),"x")</f>
        <v/>
      </c>
      <c r="AS157" s="41">
        <f>IF($C157="CAPEX - Długość 1m",SUMIFS(Kosztorys!$F:$F,Kosztorys!$D:$D,$B157,Kosztorys!$I:$I,CONCATENATE("&lt;31.12.",AS$10,""))-SUMIFS(Kosztorys!$F:$F,Kosztorys!$D:$D,$B157,Kosztorys!$I:$I,CONCATENATE("&lt;31.12.",AR$10,"")),"x")</f>
        <v/>
      </c>
      <c r="AT157" s="41">
        <f>IF($C157="CAPEX - Długość 1m",SUMIFS(Kosztorys!$F:$F,Kosztorys!$D:$D,$B157,Kosztorys!$I:$I,CONCATENATE("&lt;31.12.",AT$10,""))-SUMIFS(Kosztorys!$F:$F,Kosztorys!$D:$D,$B157,Kosztorys!$I:$I,CONCATENATE("&lt;31.12.",AS$10,"")),"x")</f>
        <v/>
      </c>
      <c r="AU157" s="41">
        <f>IF($C157="CAPEX - Długość 1m",SUMIFS(Kosztorys!$F:$F,Kosztorys!$D:$D,$B157,Kosztorys!$I:$I,CONCATENATE("&lt;31.12.",AU$10,""))-SUMIFS(Kosztorys!$F:$F,Kosztorys!$D:$D,$B157,Kosztorys!$I:$I,CONCATENATE("&lt;31.12.",AT$10,"")),"x")</f>
        <v/>
      </c>
      <c r="AV157" s="41">
        <f>IF($C157="CAPEX - Długość 1m",SUMIFS(Kosztorys!$F:$F,Kosztorys!$D:$D,$B157,Kosztorys!$I:$I,CONCATENATE("&lt;31.12.",AV$10,""))-SUMIFS(Kosztorys!$F:$F,Kosztorys!$D:$D,$B157,Kosztorys!$I:$I,CONCATENATE("&lt;31.12.",AU$10,"")),"x")</f>
        <v/>
      </c>
      <c r="AW157" s="41">
        <f>IF($C157="CAPEX - Długość 1m",SUMIFS(Kosztorys!$F:$F,Kosztorys!$D:$D,$B157,Kosztorys!$I:$I,CONCATENATE("&lt;31.12.",AW$10,""))-SUMIFS(Kosztorys!$F:$F,Kosztorys!$D:$D,$B157,Kosztorys!$I:$I,CONCATENATE("&lt;31.12.",AV$10,"")),"x")</f>
        <v/>
      </c>
      <c r="AX157" s="41">
        <f>IF($C157="CAPEX - Długość 1m",SUMIFS(Kosztorys!$F:$F,Kosztorys!$D:$D,$B157,Kosztorys!$I:$I,CONCATENATE("&lt;31.12.",AX$10,""))-SUMIFS(Kosztorys!$F:$F,Kosztorys!$D:$D,$B157,Kosztorys!$I:$I,CONCATENATE("&lt;31.12.",AW$10,"")),"x")</f>
        <v/>
      </c>
      <c r="AY157" s="41">
        <f>IF($C157="CAPEX - Długość 1m",SUMIFS(Kosztorys!$F:$F,Kosztorys!$D:$D,$B157,Kosztorys!$I:$I,CONCATENATE("&lt;31.12.",AY$10,""))-SUMIFS(Kosztorys!$F:$F,Kosztorys!$D:$D,$B157,Kosztorys!$I:$I,CONCATENATE("&lt;31.12.",AX$10,"")),"x")</f>
        <v/>
      </c>
      <c r="AZ157" s="41">
        <f>IF($C157="CAPEX - Długość 1m",SUMIFS(Kosztorys!$F:$F,Kosztorys!$D:$D,$B157,Kosztorys!$I:$I,CONCATENATE("&lt;31.12.",AZ$10,""))-SUMIFS(Kosztorys!$F:$F,Kosztorys!$D:$D,$B157,Kosztorys!$I:$I,CONCATENATE("&lt;31.12.",AY$10,"")),"x")</f>
        <v/>
      </c>
      <c r="BA157" s="41">
        <f>IF($C157="CAPEX - Długość 1m",SUMIFS(Kosztorys!$F:$F,Kosztorys!$D:$D,$B157,Kosztorys!$I:$I,CONCATENATE("&lt;31.12.",BA$10,""))-SUMIFS(Kosztorys!$F:$F,Kosztorys!$D:$D,$B157,Kosztorys!$I:$I,CONCATENATE("&lt;31.12.",AZ$10,"")),"x")</f>
        <v/>
      </c>
      <c r="BB157" s="41">
        <f>IF($C157="CAPEX - Długość 1m",SUMIFS(Kosztorys!$F:$F,Kosztorys!$D:$D,$B157,Kosztorys!$I:$I,CONCATENATE("&lt;31.12.",BB$10,""))-SUMIFS(Kosztorys!$F:$F,Kosztorys!$D:$D,$B157,Kosztorys!$I:$I,CONCATENATE("&lt;31.12.",BA$10,"")),"x")</f>
        <v/>
      </c>
      <c r="BC157" s="41">
        <f>IF($C157="CAPEX - Długość 1m",SUMIFS(Kosztorys!$F:$F,Kosztorys!$D:$D,$B157,Kosztorys!$I:$I,CONCATENATE("&lt;31.12.",BC$10,""))-SUMIFS(Kosztorys!$F:$F,Kosztorys!$D:$D,$B157,Kosztorys!$I:$I,CONCATENATE("&lt;31.12.",BB$10,"")),"x")</f>
        <v/>
      </c>
      <c r="BD157" s="41">
        <f>IF(C157="CAPEX - Długość 1m",IF(SUM(AN157:BC157)=IF(ISERROR(VLOOKUP(B157,JB_tabela,MATCH(BD$9,JB_menu,0)-1,FALSE())),,VLOOKUP(B157,JB_tabela,MATCH(BD$9,JB_menu,0)-1,FALSE())),"OK","nie zgadza się liczba użytych JB"),"OK-ND")</f>
        <v/>
      </c>
      <c r="BH157" s="41">
        <f>IF($C157="OPEX - Koszt 1szt/rok",IF($M157="szt",SUMIFS(Kosztorys!$F:$F,Kosztorys!$D:$D,$B157,Kosztorys!$I:$I,CONCATENATE("&lt;01.01.",BH$10,""))+(SUMIFS(Kosztorys!$F:$F,Kosztorys!$D:$D,$B157,Kosztorys!$I:$I,CONCATENATE("&lt;=31.03.",BH$10,""))-SUMIFS(Kosztorys!$F:$F,Kosztorys!$D:$D,$B157,Kosztorys!$I:$I,CONCATENATE("&lt;=31.12.",BG$10,"")))*0.75+(SUMIFS(Kosztorys!$F:$F,Kosztorys!$D:$D,$B157,Kosztorys!$I:$I,CONCATENATE("&lt;=30.06.",BH$10,""))-SUMIFS(Kosztorys!$F:$F,Kosztorys!$D:$D,$B157,Kosztorys!$I:$I,CONCATENATE("&lt;=31.03.",BH$10,"")))*0.5+(SUMIFS(Kosztorys!$F:$F,Kosztorys!$D:$D,$B157,Kosztorys!$I:$I,CONCATENATE("&lt;=30.09.",BH$10,""))-SUMIFS(Kosztorys!$F:$F,Kosztorys!$D:$D,$B157,Kosztorys!$I:$I,CONCATENATE("&lt;=30.06.",BH$10,"")))*0.25,"nic"),0)</f>
        <v/>
      </c>
      <c r="BI157" s="41">
        <f>IF($C157="OPEX - Koszt 1szt/rok",IF($M157="szt",SUMIFS(Kosztorys!$F:$F,Kosztorys!$D:$D,$B157,Kosztorys!$I:$I,CONCATENATE("&lt;01.01.",BI$10,""))+(SUMIFS(Kosztorys!$F:$F,Kosztorys!$D:$D,$B157,Kosztorys!$I:$I,CONCATENATE("&lt;=31.03.",BI$10,""))-SUMIFS(Kosztorys!$F:$F,Kosztorys!$D:$D,$B157,Kosztorys!$I:$I,CONCATENATE("&lt;=31.12.",BH$10,"")))*0.75+(SUMIFS(Kosztorys!$F:$F,Kosztorys!$D:$D,$B157,Kosztorys!$I:$I,CONCATENATE("&lt;=30.06.",BI$10,""))-SUMIFS(Kosztorys!$F:$F,Kosztorys!$D:$D,$B157,Kosztorys!$I:$I,CONCATENATE("&lt;=31.03.",BI$10,"")))*0.5+(SUMIFS(Kosztorys!$F:$F,Kosztorys!$D:$D,$B157,Kosztorys!$I:$I,CONCATENATE("&lt;=30.09.",BI$10,""))-SUMIFS(Kosztorys!$F:$F,Kosztorys!$D:$D,$B157,Kosztorys!$I:$I,CONCATENATE("&lt;=30.06.",BI$10,"")))*0.25,"nic"),0)</f>
        <v/>
      </c>
      <c r="BJ157" s="41">
        <f>IF($C157="OPEX - Koszt 1szt/rok",IF($M157="szt",SUMIFS(Kosztorys!$F:$F,Kosztorys!$D:$D,$B157,Kosztorys!$I:$I,CONCATENATE("&lt;01.01.",BJ$10,""))+(SUMIFS(Kosztorys!$F:$F,Kosztorys!$D:$D,$B157,Kosztorys!$I:$I,CONCATENATE("&lt;=31.03.",BJ$10,""))-SUMIFS(Kosztorys!$F:$F,Kosztorys!$D:$D,$B157,Kosztorys!$I:$I,CONCATENATE("&lt;=31.12.",BI$10,"")))*0.75+(SUMIFS(Kosztorys!$F:$F,Kosztorys!$D:$D,$B157,Kosztorys!$I:$I,CONCATENATE("&lt;=30.06.",BJ$10,""))-SUMIFS(Kosztorys!$F:$F,Kosztorys!$D:$D,$B157,Kosztorys!$I:$I,CONCATENATE("&lt;=31.03.",BJ$10,"")))*0.5+(SUMIFS(Kosztorys!$F:$F,Kosztorys!$D:$D,$B157,Kosztorys!$I:$I,CONCATENATE("&lt;=30.09.",BJ$10,""))-SUMIFS(Kosztorys!$F:$F,Kosztorys!$D:$D,$B157,Kosztorys!$I:$I,CONCATENATE("&lt;=30.06.",BJ$10,"")))*0.25,"nic"),0)</f>
        <v/>
      </c>
      <c r="BK157" s="41">
        <f>IF($C157="OPEX - Koszt 1szt/rok",IF($M157="szt",SUMIFS(Kosztorys!$F:$F,Kosztorys!$D:$D,$B157,Kosztorys!$I:$I,CONCATENATE("&lt;01.01.",BK$10,""))+(SUMIFS(Kosztorys!$F:$F,Kosztorys!$D:$D,$B157,Kosztorys!$I:$I,CONCATENATE("&lt;=31.03.",BK$10,""))-SUMIFS(Kosztorys!$F:$F,Kosztorys!$D:$D,$B157,Kosztorys!$I:$I,CONCATENATE("&lt;=31.12.",BJ$10,"")))*0.75+(SUMIFS(Kosztorys!$F:$F,Kosztorys!$D:$D,$B157,Kosztorys!$I:$I,CONCATENATE("&lt;=30.06.",BK$10,""))-SUMIFS(Kosztorys!$F:$F,Kosztorys!$D:$D,$B157,Kosztorys!$I:$I,CONCATENATE("&lt;=31.03.",BK$10,"")))*0.5+(SUMIFS(Kosztorys!$F:$F,Kosztorys!$D:$D,$B157,Kosztorys!$I:$I,CONCATENATE("&lt;=30.09.",BK$10,""))-SUMIFS(Kosztorys!$F:$F,Kosztorys!$D:$D,$B157,Kosztorys!$I:$I,CONCATENATE("&lt;=30.06.",BK$10,"")))*0.25,"nic"),0)</f>
        <v/>
      </c>
      <c r="BL157" s="41">
        <f>IF($C157="OPEX - Koszt 1szt/rok",IF($M157="szt",SUMIFS(Kosztorys!$F:$F,Kosztorys!$D:$D,$B157,Kosztorys!$I:$I,CONCATENATE("&lt;01.01.",BL$10,""))+(SUMIFS(Kosztorys!$F:$F,Kosztorys!$D:$D,$B157,Kosztorys!$I:$I,CONCATENATE("&lt;=31.03.",BL$10,""))-SUMIFS(Kosztorys!$F:$F,Kosztorys!$D:$D,$B157,Kosztorys!$I:$I,CONCATENATE("&lt;=31.12.",BK$10,"")))*0.75+(SUMIFS(Kosztorys!$F:$F,Kosztorys!$D:$D,$B157,Kosztorys!$I:$I,CONCATENATE("&lt;=30.06.",BL$10,""))-SUMIFS(Kosztorys!$F:$F,Kosztorys!$D:$D,$B157,Kosztorys!$I:$I,CONCATENATE("&lt;=31.03.",BL$10,"")))*0.5+(SUMIFS(Kosztorys!$F:$F,Kosztorys!$D:$D,$B157,Kosztorys!$I:$I,CONCATENATE("&lt;=30.09.",BL$10,""))-SUMIFS(Kosztorys!$F:$F,Kosztorys!$D:$D,$B157,Kosztorys!$I:$I,CONCATENATE("&lt;=30.06.",BL$10,"")))*0.25,"nic"),0)</f>
        <v/>
      </c>
      <c r="BM157" s="41">
        <f>IF($C157="OPEX - Koszt 1szt/rok",IF($M157="szt",SUMIFS(Kosztorys!$F:$F,Kosztorys!$D:$D,$B157,Kosztorys!$I:$I,CONCATENATE("&lt;01.01.",BM$10,""))+(SUMIFS(Kosztorys!$F:$F,Kosztorys!$D:$D,$B157,Kosztorys!$I:$I,CONCATENATE("&lt;=31.03.",BM$10,""))-SUMIFS(Kosztorys!$F:$F,Kosztorys!$D:$D,$B157,Kosztorys!$I:$I,CONCATENATE("&lt;=31.12.",BL$10,"")))*0.75+(SUMIFS(Kosztorys!$F:$F,Kosztorys!$D:$D,$B157,Kosztorys!$I:$I,CONCATENATE("&lt;=30.06.",BM$10,""))-SUMIFS(Kosztorys!$F:$F,Kosztorys!$D:$D,$B157,Kosztorys!$I:$I,CONCATENATE("&lt;=31.03.",BM$10,"")))*0.5+(SUMIFS(Kosztorys!$F:$F,Kosztorys!$D:$D,$B157,Kosztorys!$I:$I,CONCATENATE("&lt;=30.09.",BM$10,""))-SUMIFS(Kosztorys!$F:$F,Kosztorys!$D:$D,$B157,Kosztorys!$I:$I,CONCATENATE("&lt;=30.06.",BM$10,"")))*0.25,"nic"),0)</f>
        <v/>
      </c>
      <c r="BN157" s="41">
        <f>IF($C157="OPEX - Koszt 1szt/rok",IF($M157="szt",SUMIFS(Kosztorys!$F:$F,Kosztorys!$D:$D,$B157,Kosztorys!$I:$I,CONCATENATE("&lt;01.01.",BN$10,""))+(SUMIFS(Kosztorys!$F:$F,Kosztorys!$D:$D,$B157,Kosztorys!$I:$I,CONCATENATE("&lt;=31.03.",BN$10,""))-SUMIFS(Kosztorys!$F:$F,Kosztorys!$D:$D,$B157,Kosztorys!$I:$I,CONCATENATE("&lt;=31.12.",BM$10,"")))*0.75+(SUMIFS(Kosztorys!$F:$F,Kosztorys!$D:$D,$B157,Kosztorys!$I:$I,CONCATENATE("&lt;=30.06.",BN$10,""))-SUMIFS(Kosztorys!$F:$F,Kosztorys!$D:$D,$B157,Kosztorys!$I:$I,CONCATENATE("&lt;=31.03.",BN$10,"")))*0.5+(SUMIFS(Kosztorys!$F:$F,Kosztorys!$D:$D,$B157,Kosztorys!$I:$I,CONCATENATE("&lt;=30.09.",BN$10,""))-SUMIFS(Kosztorys!$F:$F,Kosztorys!$D:$D,$B157,Kosztorys!$I:$I,CONCATENATE("&lt;=30.06.",BN$10,"")))*0.25,"nic"),0)</f>
        <v/>
      </c>
      <c r="BO157" s="41">
        <f>IF($C157="OPEX - Koszt 1szt/rok",IF($M157="szt",SUMIFS(Kosztorys!$F:$F,Kosztorys!$D:$D,$B157,Kosztorys!$I:$I,CONCATENATE("&lt;01.01.",BO$10,""))+(SUMIFS(Kosztorys!$F:$F,Kosztorys!$D:$D,$B157,Kosztorys!$I:$I,CONCATENATE("&lt;=31.03.",BO$10,""))-SUMIFS(Kosztorys!$F:$F,Kosztorys!$D:$D,$B157,Kosztorys!$I:$I,CONCATENATE("&lt;=31.12.",BN$10,"")))*0.75+(SUMIFS(Kosztorys!$F:$F,Kosztorys!$D:$D,$B157,Kosztorys!$I:$I,CONCATENATE("&lt;=30.06.",BO$10,""))-SUMIFS(Kosztorys!$F:$F,Kosztorys!$D:$D,$B157,Kosztorys!$I:$I,CONCATENATE("&lt;=31.03.",BO$10,"")))*0.5+(SUMIFS(Kosztorys!$F:$F,Kosztorys!$D:$D,$B157,Kosztorys!$I:$I,CONCATENATE("&lt;=30.09.",BO$10,""))-SUMIFS(Kosztorys!$F:$F,Kosztorys!$D:$D,$B157,Kosztorys!$I:$I,CONCATENATE("&lt;=30.06.",BO$10,"")))*0.25,"nic"),0)</f>
        <v/>
      </c>
      <c r="BP157" s="41">
        <f>IF($C157="OPEX - Koszt 1szt/rok",IF($M157="szt",SUMIFS(Kosztorys!$F:$F,Kosztorys!$D:$D,$B157,Kosztorys!$I:$I,CONCATENATE("&lt;01.01.",BP$10,""))+(SUMIFS(Kosztorys!$F:$F,Kosztorys!$D:$D,$B157,Kosztorys!$I:$I,CONCATENATE("&lt;=31.03.",BP$10,""))-SUMIFS(Kosztorys!$F:$F,Kosztorys!$D:$D,$B157,Kosztorys!$I:$I,CONCATENATE("&lt;=31.12.",BO$10,"")))*0.75+(SUMIFS(Kosztorys!$F:$F,Kosztorys!$D:$D,$B157,Kosztorys!$I:$I,CONCATENATE("&lt;=30.06.",BP$10,""))-SUMIFS(Kosztorys!$F:$F,Kosztorys!$D:$D,$B157,Kosztorys!$I:$I,CONCATENATE("&lt;=31.03.",BP$10,"")))*0.5+(SUMIFS(Kosztorys!$F:$F,Kosztorys!$D:$D,$B157,Kosztorys!$I:$I,CONCATENATE("&lt;=30.09.",BP$10,""))-SUMIFS(Kosztorys!$F:$F,Kosztorys!$D:$D,$B157,Kosztorys!$I:$I,CONCATENATE("&lt;=30.06.",BP$10,"")))*0.25,"nic"),0)</f>
        <v/>
      </c>
      <c r="BQ157" s="41">
        <f>IF($C157="OPEX - Koszt 1szt/rok",IF($M157="szt",SUMIFS(Kosztorys!$F:$F,Kosztorys!$D:$D,$B157,Kosztorys!$I:$I,CONCATENATE("&lt;01.01.",BQ$10,""))+(SUMIFS(Kosztorys!$F:$F,Kosztorys!$D:$D,$B157,Kosztorys!$I:$I,CONCATENATE("&lt;=31.03.",BQ$10,""))-SUMIFS(Kosztorys!$F:$F,Kosztorys!$D:$D,$B157,Kosztorys!$I:$I,CONCATENATE("&lt;=31.12.",BP$10,"")))*0.75+(SUMIFS(Kosztorys!$F:$F,Kosztorys!$D:$D,$B157,Kosztorys!$I:$I,CONCATENATE("&lt;=30.06.",BQ$10,""))-SUMIFS(Kosztorys!$F:$F,Kosztorys!$D:$D,$B157,Kosztorys!$I:$I,CONCATENATE("&lt;=31.03.",BQ$10,"")))*0.5+(SUMIFS(Kosztorys!$F:$F,Kosztorys!$D:$D,$B157,Kosztorys!$I:$I,CONCATENATE("&lt;=30.09.",BQ$10,""))-SUMIFS(Kosztorys!$F:$F,Kosztorys!$D:$D,$B157,Kosztorys!$I:$I,CONCATENATE("&lt;=30.06.",BQ$10,"")))*0.25,"nic"),0)</f>
        <v/>
      </c>
      <c r="BR157" s="41">
        <f>IF($C157="OPEX - Koszt 1szt/rok",IF($M157="szt",SUMIFS(Kosztorys!$F:$F,Kosztorys!$D:$D,$B157,Kosztorys!$I:$I,CONCATENATE("&lt;01.01.",BR$10,""))+(SUMIFS(Kosztorys!$F:$F,Kosztorys!$D:$D,$B157,Kosztorys!$I:$I,CONCATENATE("&lt;=31.03.",BR$10,""))-SUMIFS(Kosztorys!$F:$F,Kosztorys!$D:$D,$B157,Kosztorys!$I:$I,CONCATENATE("&lt;=31.12.",BQ$10,"")))*0.75+(SUMIFS(Kosztorys!$F:$F,Kosztorys!$D:$D,$B157,Kosztorys!$I:$I,CONCATENATE("&lt;=30.06.",BR$10,""))-SUMIFS(Kosztorys!$F:$F,Kosztorys!$D:$D,$B157,Kosztorys!$I:$I,CONCATENATE("&lt;=31.03.",BR$10,"")))*0.5+(SUMIFS(Kosztorys!$F:$F,Kosztorys!$D:$D,$B157,Kosztorys!$I:$I,CONCATENATE("&lt;=30.09.",BR$10,""))-SUMIFS(Kosztorys!$F:$F,Kosztorys!$D:$D,$B157,Kosztorys!$I:$I,CONCATENATE("&lt;=30.06.",BR$10,"")))*0.25,"nic"),0)</f>
        <v/>
      </c>
      <c r="BS157" s="41">
        <f>IF($C157="OPEX - Koszt 1szt/rok",IF($M157="szt",SUMIFS(Kosztorys!$F:$F,Kosztorys!$D:$D,$B157,Kosztorys!$I:$I,CONCATENATE("&lt;01.01.",BS$10,""))+(SUMIFS(Kosztorys!$F:$F,Kosztorys!$D:$D,$B157,Kosztorys!$I:$I,CONCATENATE("&lt;=31.03.",BS$10,""))-SUMIFS(Kosztorys!$F:$F,Kosztorys!$D:$D,$B157,Kosztorys!$I:$I,CONCATENATE("&lt;=31.12.",BR$10,"")))*0.75+(SUMIFS(Kosztorys!$F:$F,Kosztorys!$D:$D,$B157,Kosztorys!$I:$I,CONCATENATE("&lt;=30.06.",BS$10,""))-SUMIFS(Kosztorys!$F:$F,Kosztorys!$D:$D,$B157,Kosztorys!$I:$I,CONCATENATE("&lt;=31.03.",BS$10,"")))*0.5+(SUMIFS(Kosztorys!$F:$F,Kosztorys!$D:$D,$B157,Kosztorys!$I:$I,CONCATENATE("&lt;=30.09.",BS$10,""))-SUMIFS(Kosztorys!$F:$F,Kosztorys!$D:$D,$B157,Kosztorys!$I:$I,CONCATENATE("&lt;=30.06.",BS$10,"")))*0.25,"nic"),0)</f>
        <v/>
      </c>
      <c r="BT157" s="41">
        <f>IF($C157="OPEX - Koszt 1szt/rok",IF($M157="szt",SUMIFS(Kosztorys!$F:$F,Kosztorys!$D:$D,$B157,Kosztorys!$I:$I,CONCATENATE("&lt;01.01.",BT$10,""))+(SUMIFS(Kosztorys!$F:$F,Kosztorys!$D:$D,$B157,Kosztorys!$I:$I,CONCATENATE("&lt;=31.03.",BT$10,""))-SUMIFS(Kosztorys!$F:$F,Kosztorys!$D:$D,$B157,Kosztorys!$I:$I,CONCATENATE("&lt;=31.12.",BS$10,"")))*0.75+(SUMIFS(Kosztorys!$F:$F,Kosztorys!$D:$D,$B157,Kosztorys!$I:$I,CONCATENATE("&lt;=30.06.",BT$10,""))-SUMIFS(Kosztorys!$F:$F,Kosztorys!$D:$D,$B157,Kosztorys!$I:$I,CONCATENATE("&lt;=31.03.",BT$10,"")))*0.5+(SUMIFS(Kosztorys!$F:$F,Kosztorys!$D:$D,$B157,Kosztorys!$I:$I,CONCATENATE("&lt;=30.09.",BT$10,""))-SUMIFS(Kosztorys!$F:$F,Kosztorys!$D:$D,$B157,Kosztorys!$I:$I,CONCATENATE("&lt;=30.06.",BT$10,"")))*0.25,"nic"),0)</f>
        <v/>
      </c>
      <c r="BU157" s="41">
        <f>IF($C157="OPEX - Koszt 1szt/rok",IF($M157="szt",SUMIFS(Kosztorys!$F:$F,Kosztorys!$D:$D,$B157,Kosztorys!$I:$I,CONCATENATE("&lt;01.01.",BU$10,""))+(SUMIFS(Kosztorys!$F:$F,Kosztorys!$D:$D,$B157,Kosztorys!$I:$I,CONCATENATE("&lt;=31.03.",BU$10,""))-SUMIFS(Kosztorys!$F:$F,Kosztorys!$D:$D,$B157,Kosztorys!$I:$I,CONCATENATE("&lt;=31.12.",BT$10,"")))*0.75+(SUMIFS(Kosztorys!$F:$F,Kosztorys!$D:$D,$B157,Kosztorys!$I:$I,CONCATENATE("&lt;=30.06.",BU$10,""))-SUMIFS(Kosztorys!$F:$F,Kosztorys!$D:$D,$B157,Kosztorys!$I:$I,CONCATENATE("&lt;=31.03.",BU$10,"")))*0.5+(SUMIFS(Kosztorys!$F:$F,Kosztorys!$D:$D,$B157,Kosztorys!$I:$I,CONCATENATE("&lt;=30.09.",BU$10,""))-SUMIFS(Kosztorys!$F:$F,Kosztorys!$D:$D,$B157,Kosztorys!$I:$I,CONCATENATE("&lt;=30.06.",BU$10,"")))*0.25,"nic"),0)</f>
        <v/>
      </c>
      <c r="BV157" s="41">
        <f>IF($C157="OPEX - Koszt 1szt/rok",IF($M157="szt",SUMIFS(Kosztorys!$F:$F,Kosztorys!$D:$D,$B157,Kosztorys!$I:$I,CONCATENATE("&lt;01.01.",BV$10,""))+(SUMIFS(Kosztorys!$F:$F,Kosztorys!$D:$D,$B157,Kosztorys!$I:$I,CONCATENATE("&lt;=31.03.",BV$10,""))-SUMIFS(Kosztorys!$F:$F,Kosztorys!$D:$D,$B157,Kosztorys!$I:$I,CONCATENATE("&lt;=31.12.",BU$10,"")))*0.75+(SUMIFS(Kosztorys!$F:$F,Kosztorys!$D:$D,$B157,Kosztorys!$I:$I,CONCATENATE("&lt;=30.06.",BV$10,""))-SUMIFS(Kosztorys!$F:$F,Kosztorys!$D:$D,$B157,Kosztorys!$I:$I,CONCATENATE("&lt;=31.03.",BV$10,"")))*0.5+(SUMIFS(Kosztorys!$F:$F,Kosztorys!$D:$D,$B157,Kosztorys!$I:$I,CONCATENATE("&lt;=30.09.",BV$10,""))-SUMIFS(Kosztorys!$F:$F,Kosztorys!$D:$D,$B157,Kosztorys!$I:$I,CONCATENATE("&lt;=30.06.",BV$10,"")))*0.25,"nic"),0)</f>
        <v/>
      </c>
      <c r="BW157" s="41">
        <f>IF($C157="OPEX - Koszt 1szt/rok",IF($M157="szt",SUMIFS(Kosztorys!$F:$F,Kosztorys!$D:$D,$B157,Kosztorys!$I:$I,CONCATENATE("&lt;01.01.",BW$10,""))+(SUMIFS(Kosztorys!$F:$F,Kosztorys!$D:$D,$B157,Kosztorys!$I:$I,CONCATENATE("&lt;=31.03.",BW$10,""))-SUMIFS(Kosztorys!$F:$F,Kosztorys!$D:$D,$B157,Kosztorys!$I:$I,CONCATENATE("&lt;=31.12.",BV$10,"")))*0.75+(SUMIFS(Kosztorys!$F:$F,Kosztorys!$D:$D,$B157,Kosztorys!$I:$I,CONCATENATE("&lt;=30.06.",BW$10,""))-SUMIFS(Kosztorys!$F:$F,Kosztorys!$D:$D,$B157,Kosztorys!$I:$I,CONCATENATE("&lt;=31.03.",BW$10,"")))*0.5+(SUMIFS(Kosztorys!$F:$F,Kosztorys!$D:$D,$B157,Kosztorys!$I:$I,CONCATENATE("&lt;=30.09.",BW$10,""))-SUMIFS(Kosztorys!$F:$F,Kosztorys!$D:$D,$B157,Kosztorys!$I:$I,CONCATENATE("&lt;=30.06.",BW$10,"")))*0.25,"nic"),0)</f>
        <v/>
      </c>
      <c r="BX157" s="41">
        <f>IF(C157="OPEX - Koszt 1szt/rok",IF(MAX(BH157:BW157)=IF(ISERROR(VLOOKUP(B157,JB_tabela,MATCH(BX$9,JB_menu,0)-1,FALSE())),,VLOOKUP(B157,JB_tabela,MATCH(BX$9,JB_menu,0)-1,FALSE())),"OK","nie zgadza się liczba użytych JB"),"OK-ND")</f>
        <v/>
      </c>
      <c r="CB157" s="41">
        <f>IF($C157="OPEX - Długość 1m koszt/rok",IF($M157="m",SUMIFS(Kosztorys!$F:$F,Kosztorys!$D:$D,$B157,Kosztorys!$I:$I,CONCATENATE("&lt;01.01.",CB$10,""))+(SUMIFS(Kosztorys!$F:$F,Kosztorys!$D:$D,$B157,Kosztorys!$I:$I,CONCATENATE("&lt;=31.03.",CB$10,""))-SUMIFS(Kosztorys!$F:$F,Kosztorys!$D:$D,$B157,Kosztorys!$I:$I,CONCATENATE("&lt;=31.12.",CA$10,"")))*0.75+(SUMIFS(Kosztorys!$F:$F,Kosztorys!$D:$D,$B157,Kosztorys!$I:$I,CONCATENATE("&lt;=30.06.",CB$10,""))-SUMIFS(Kosztorys!$F:$F,Kosztorys!$D:$D,$B157,Kosztorys!$I:$I,CONCATENATE("&lt;=31.03.",CB$10,"")))*0.5+(SUMIFS(Kosztorys!$F:$F,Kosztorys!$D:$D,$B157,Kosztorys!$I:$I,CONCATENATE("&lt;=30.09.",CB$10,""))-SUMIFS(Kosztorys!$F:$F,Kosztorys!$D:$D,$B157,Kosztorys!$I:$I,CONCATENATE("&lt;=30.06.",CB$10,"")))*0.25,"nic"),0)</f>
        <v/>
      </c>
      <c r="CC157" s="41">
        <f>IF($C157="OPEX - Długość 1m koszt/rok",IF($M157="m",SUMIFS(Kosztorys!$F:$F,Kosztorys!$D:$D,$B157,Kosztorys!$I:$I,CONCATENATE("&lt;01.01.",CC$10,""))+(SUMIFS(Kosztorys!$F:$F,Kosztorys!$D:$D,$B157,Kosztorys!$I:$I,CONCATENATE("&lt;=31.03.",CC$10,""))-SUMIFS(Kosztorys!$F:$F,Kosztorys!$D:$D,$B157,Kosztorys!$I:$I,CONCATENATE("&lt;=31.12.",CB$10,"")))*0.75+(SUMIFS(Kosztorys!$F:$F,Kosztorys!$D:$D,$B157,Kosztorys!$I:$I,CONCATENATE("&lt;=30.06.",CC$10,""))-SUMIFS(Kosztorys!$F:$F,Kosztorys!$D:$D,$B157,Kosztorys!$I:$I,CONCATENATE("&lt;=31.03.",CC$10,"")))*0.5+(SUMIFS(Kosztorys!$F:$F,Kosztorys!$D:$D,$B157,Kosztorys!$I:$I,CONCATENATE("&lt;=30.09.",CC$10,""))-SUMIFS(Kosztorys!$F:$F,Kosztorys!$D:$D,$B157,Kosztorys!$I:$I,CONCATENATE("&lt;=30.06.",CC$10,"")))*0.25,"nic"),0)</f>
        <v/>
      </c>
      <c r="CD157" s="41">
        <f>IF($C157="OPEX - Długość 1m koszt/rok",IF($M157="m",SUMIFS(Kosztorys!$F:$F,Kosztorys!$D:$D,$B157,Kosztorys!$I:$I,CONCATENATE("&lt;01.01.",CD$10,""))+(SUMIFS(Kosztorys!$F:$F,Kosztorys!$D:$D,$B157,Kosztorys!$I:$I,CONCATENATE("&lt;=31.03.",CD$10,""))-SUMIFS(Kosztorys!$F:$F,Kosztorys!$D:$D,$B157,Kosztorys!$I:$I,CONCATENATE("&lt;=31.12.",CC$10,"")))*0.75+(SUMIFS(Kosztorys!$F:$F,Kosztorys!$D:$D,$B157,Kosztorys!$I:$I,CONCATENATE("&lt;=30.06.",CD$10,""))-SUMIFS(Kosztorys!$F:$F,Kosztorys!$D:$D,$B157,Kosztorys!$I:$I,CONCATENATE("&lt;=31.03.",CD$10,"")))*0.5+(SUMIFS(Kosztorys!$F:$F,Kosztorys!$D:$D,$B157,Kosztorys!$I:$I,CONCATENATE("&lt;=30.09.",CD$10,""))-SUMIFS(Kosztorys!$F:$F,Kosztorys!$D:$D,$B157,Kosztorys!$I:$I,CONCATENATE("&lt;=30.06.",CD$10,"")))*0.25,"nic"),0)</f>
        <v/>
      </c>
      <c r="CE157" s="41">
        <f>IF($C157="OPEX - Długość 1m koszt/rok",IF($M157="m",SUMIFS(Kosztorys!$F:$F,Kosztorys!$D:$D,$B157,Kosztorys!$I:$I,CONCATENATE("&lt;01.01.",CE$10,""))+(SUMIFS(Kosztorys!$F:$F,Kosztorys!$D:$D,$B157,Kosztorys!$I:$I,CONCATENATE("&lt;=31.03.",CE$10,""))-SUMIFS(Kosztorys!$F:$F,Kosztorys!$D:$D,$B157,Kosztorys!$I:$I,CONCATENATE("&lt;=31.12.",CD$10,"")))*0.75+(SUMIFS(Kosztorys!$F:$F,Kosztorys!$D:$D,$B157,Kosztorys!$I:$I,CONCATENATE("&lt;=30.06.",CE$10,""))-SUMIFS(Kosztorys!$F:$F,Kosztorys!$D:$D,$B157,Kosztorys!$I:$I,CONCATENATE("&lt;=31.03.",CE$10,"")))*0.5+(SUMIFS(Kosztorys!$F:$F,Kosztorys!$D:$D,$B157,Kosztorys!$I:$I,CONCATENATE("&lt;=30.09.",CE$10,""))-SUMIFS(Kosztorys!$F:$F,Kosztorys!$D:$D,$B157,Kosztorys!$I:$I,CONCATENATE("&lt;=30.06.",CE$10,"")))*0.25,"nic"),0)</f>
        <v/>
      </c>
      <c r="CF157" s="41">
        <f>IF($C157="OPEX - Długość 1m koszt/rok",IF($M157="m",SUMIFS(Kosztorys!$F:$F,Kosztorys!$D:$D,$B157,Kosztorys!$I:$I,CONCATENATE("&lt;01.01.",CF$10,""))+(SUMIFS(Kosztorys!$F:$F,Kosztorys!$D:$D,$B157,Kosztorys!$I:$I,CONCATENATE("&lt;=31.03.",CF$10,""))-SUMIFS(Kosztorys!$F:$F,Kosztorys!$D:$D,$B157,Kosztorys!$I:$I,CONCATENATE("&lt;=31.12.",CE$10,"")))*0.75+(SUMIFS(Kosztorys!$F:$F,Kosztorys!$D:$D,$B157,Kosztorys!$I:$I,CONCATENATE("&lt;=30.06.",CF$10,""))-SUMIFS(Kosztorys!$F:$F,Kosztorys!$D:$D,$B157,Kosztorys!$I:$I,CONCATENATE("&lt;=31.03.",CF$10,"")))*0.5+(SUMIFS(Kosztorys!$F:$F,Kosztorys!$D:$D,$B157,Kosztorys!$I:$I,CONCATENATE("&lt;=30.09.",CF$10,""))-SUMIFS(Kosztorys!$F:$F,Kosztorys!$D:$D,$B157,Kosztorys!$I:$I,CONCATENATE("&lt;=30.06.",CF$10,"")))*0.25,"nic"),0)</f>
        <v/>
      </c>
      <c r="CG157" s="41">
        <f>IF($C157="OPEX - Długość 1m koszt/rok",IF($M157="m",SUMIFS(Kosztorys!$F:$F,Kosztorys!$D:$D,$B157,Kosztorys!$I:$I,CONCATENATE("&lt;01.01.",CG$10,""))+(SUMIFS(Kosztorys!$F:$F,Kosztorys!$D:$D,$B157,Kosztorys!$I:$I,CONCATENATE("&lt;=31.03.",CG$10,""))-SUMIFS(Kosztorys!$F:$F,Kosztorys!$D:$D,$B157,Kosztorys!$I:$I,CONCATENATE("&lt;=31.12.",CF$10,"")))*0.75+(SUMIFS(Kosztorys!$F:$F,Kosztorys!$D:$D,$B157,Kosztorys!$I:$I,CONCATENATE("&lt;=30.06.",CG$10,""))-SUMIFS(Kosztorys!$F:$F,Kosztorys!$D:$D,$B157,Kosztorys!$I:$I,CONCATENATE("&lt;=31.03.",CG$10,"")))*0.5+(SUMIFS(Kosztorys!$F:$F,Kosztorys!$D:$D,$B157,Kosztorys!$I:$I,CONCATENATE("&lt;=30.09.",CG$10,""))-SUMIFS(Kosztorys!$F:$F,Kosztorys!$D:$D,$B157,Kosztorys!$I:$I,CONCATENATE("&lt;=30.06.",CG$10,"")))*0.25,"nic"),0)</f>
        <v/>
      </c>
      <c r="CH157" s="41">
        <f>IF($C157="OPEX - Długość 1m koszt/rok",IF($M157="m",SUMIFS(Kosztorys!$F:$F,Kosztorys!$D:$D,$B157,Kosztorys!$I:$I,CONCATENATE("&lt;01.01.",CH$10,""))+(SUMIFS(Kosztorys!$F:$F,Kosztorys!$D:$D,$B157,Kosztorys!$I:$I,CONCATENATE("&lt;=31.03.",CH$10,""))-SUMIFS(Kosztorys!$F:$F,Kosztorys!$D:$D,$B157,Kosztorys!$I:$I,CONCATENATE("&lt;=31.12.",CG$10,"")))*0.75+(SUMIFS(Kosztorys!$F:$F,Kosztorys!$D:$D,$B157,Kosztorys!$I:$I,CONCATENATE("&lt;=30.06.",CH$10,""))-SUMIFS(Kosztorys!$F:$F,Kosztorys!$D:$D,$B157,Kosztorys!$I:$I,CONCATENATE("&lt;=31.03.",CH$10,"")))*0.5+(SUMIFS(Kosztorys!$F:$F,Kosztorys!$D:$D,$B157,Kosztorys!$I:$I,CONCATENATE("&lt;=30.09.",CH$10,""))-SUMIFS(Kosztorys!$F:$F,Kosztorys!$D:$D,$B157,Kosztorys!$I:$I,CONCATENATE("&lt;=30.06.",CH$10,"")))*0.25,"nic"),0)</f>
        <v/>
      </c>
      <c r="CI157" s="41">
        <f>IF($C157="OPEX - Długość 1m koszt/rok",IF($M157="m",SUMIFS(Kosztorys!$F:$F,Kosztorys!$D:$D,$B157,Kosztorys!$I:$I,CONCATENATE("&lt;01.01.",CI$10,""))+(SUMIFS(Kosztorys!$F:$F,Kosztorys!$D:$D,$B157,Kosztorys!$I:$I,CONCATENATE("&lt;=31.03.",CI$10,""))-SUMIFS(Kosztorys!$F:$F,Kosztorys!$D:$D,$B157,Kosztorys!$I:$I,CONCATENATE("&lt;=31.12.",CH$10,"")))*0.75+(SUMIFS(Kosztorys!$F:$F,Kosztorys!$D:$D,$B157,Kosztorys!$I:$I,CONCATENATE("&lt;=30.06.",CI$10,""))-SUMIFS(Kosztorys!$F:$F,Kosztorys!$D:$D,$B157,Kosztorys!$I:$I,CONCATENATE("&lt;=31.03.",CI$10,"")))*0.5+(SUMIFS(Kosztorys!$F:$F,Kosztorys!$D:$D,$B157,Kosztorys!$I:$I,CONCATENATE("&lt;=30.09.",CI$10,""))-SUMIFS(Kosztorys!$F:$F,Kosztorys!$D:$D,$B157,Kosztorys!$I:$I,CONCATENATE("&lt;=30.06.",CI$10,"")))*0.25,"nic"),0)</f>
        <v/>
      </c>
      <c r="CJ157" s="41">
        <f>IF($C157="OPEX - Długość 1m koszt/rok",IF($M157="m",SUMIFS(Kosztorys!$F:$F,Kosztorys!$D:$D,$B157,Kosztorys!$I:$I,CONCATENATE("&lt;01.01.",CJ$10,""))+(SUMIFS(Kosztorys!$F:$F,Kosztorys!$D:$D,$B157,Kosztorys!$I:$I,CONCATENATE("&lt;=31.03.",CJ$10,""))-SUMIFS(Kosztorys!$F:$F,Kosztorys!$D:$D,$B157,Kosztorys!$I:$I,CONCATENATE("&lt;=31.12.",CI$10,"")))*0.75+(SUMIFS(Kosztorys!$F:$F,Kosztorys!$D:$D,$B157,Kosztorys!$I:$I,CONCATENATE("&lt;=30.06.",CJ$10,""))-SUMIFS(Kosztorys!$F:$F,Kosztorys!$D:$D,$B157,Kosztorys!$I:$I,CONCATENATE("&lt;=31.03.",CJ$10,"")))*0.5+(SUMIFS(Kosztorys!$F:$F,Kosztorys!$D:$D,$B157,Kosztorys!$I:$I,CONCATENATE("&lt;=30.09.",CJ$10,""))-SUMIFS(Kosztorys!$F:$F,Kosztorys!$D:$D,$B157,Kosztorys!$I:$I,CONCATENATE("&lt;=30.06.",CJ$10,"")))*0.25,"nic"),0)</f>
        <v/>
      </c>
      <c r="CK157" s="41">
        <f>IF($C157="OPEX - Długość 1m koszt/rok",IF($M157="m",SUMIFS(Kosztorys!$F:$F,Kosztorys!$D:$D,$B157,Kosztorys!$I:$I,CONCATENATE("&lt;01.01.",CK$10,""))+(SUMIFS(Kosztorys!$F:$F,Kosztorys!$D:$D,$B157,Kosztorys!$I:$I,CONCATENATE("&lt;=31.03.",CK$10,""))-SUMIFS(Kosztorys!$F:$F,Kosztorys!$D:$D,$B157,Kosztorys!$I:$I,CONCATENATE("&lt;=31.12.",CJ$10,"")))*0.75+(SUMIFS(Kosztorys!$F:$F,Kosztorys!$D:$D,$B157,Kosztorys!$I:$I,CONCATENATE("&lt;=30.06.",CK$10,""))-SUMIFS(Kosztorys!$F:$F,Kosztorys!$D:$D,$B157,Kosztorys!$I:$I,CONCATENATE("&lt;=31.03.",CK$10,"")))*0.5+(SUMIFS(Kosztorys!$F:$F,Kosztorys!$D:$D,$B157,Kosztorys!$I:$I,CONCATENATE("&lt;=30.09.",CK$10,""))-SUMIFS(Kosztorys!$F:$F,Kosztorys!$D:$D,$B157,Kosztorys!$I:$I,CONCATENATE("&lt;=30.06.",CK$10,"")))*0.25,"nic"),0)</f>
        <v/>
      </c>
      <c r="CL157" s="41">
        <f>IF($C157="OPEX - Długość 1m koszt/rok",IF($M157="m",SUMIFS(Kosztorys!$F:$F,Kosztorys!$D:$D,$B157,Kosztorys!$I:$I,CONCATENATE("&lt;01.01.",CL$10,""))+(SUMIFS(Kosztorys!$F:$F,Kosztorys!$D:$D,$B157,Kosztorys!$I:$I,CONCATENATE("&lt;=31.03.",CL$10,""))-SUMIFS(Kosztorys!$F:$F,Kosztorys!$D:$D,$B157,Kosztorys!$I:$I,CONCATENATE("&lt;=31.12.",CK$10,"")))*0.75+(SUMIFS(Kosztorys!$F:$F,Kosztorys!$D:$D,$B157,Kosztorys!$I:$I,CONCATENATE("&lt;=30.06.",CL$10,""))-SUMIFS(Kosztorys!$F:$F,Kosztorys!$D:$D,$B157,Kosztorys!$I:$I,CONCATENATE("&lt;=31.03.",CL$10,"")))*0.5+(SUMIFS(Kosztorys!$F:$F,Kosztorys!$D:$D,$B157,Kosztorys!$I:$I,CONCATENATE("&lt;=30.09.",CL$10,""))-SUMIFS(Kosztorys!$F:$F,Kosztorys!$D:$D,$B157,Kosztorys!$I:$I,CONCATENATE("&lt;=30.06.",CL$10,"")))*0.25,"nic"),0)</f>
        <v/>
      </c>
      <c r="CM157" s="41">
        <f>IF($C157="OPEX - Długość 1m koszt/rok",IF($M157="m",SUMIFS(Kosztorys!$F:$F,Kosztorys!$D:$D,$B157,Kosztorys!$I:$I,CONCATENATE("&lt;01.01.",CM$10,""))+(SUMIFS(Kosztorys!$F:$F,Kosztorys!$D:$D,$B157,Kosztorys!$I:$I,CONCATENATE("&lt;=31.03.",CM$10,""))-SUMIFS(Kosztorys!$F:$F,Kosztorys!$D:$D,$B157,Kosztorys!$I:$I,CONCATENATE("&lt;=31.12.",CL$10,"")))*0.75+(SUMIFS(Kosztorys!$F:$F,Kosztorys!$D:$D,$B157,Kosztorys!$I:$I,CONCATENATE("&lt;=30.06.",CM$10,""))-SUMIFS(Kosztorys!$F:$F,Kosztorys!$D:$D,$B157,Kosztorys!$I:$I,CONCATENATE("&lt;=31.03.",CM$10,"")))*0.5+(SUMIFS(Kosztorys!$F:$F,Kosztorys!$D:$D,$B157,Kosztorys!$I:$I,CONCATENATE("&lt;=30.09.",CM$10,""))-SUMIFS(Kosztorys!$F:$F,Kosztorys!$D:$D,$B157,Kosztorys!$I:$I,CONCATENATE("&lt;=30.06.",CM$10,"")))*0.25,"nic"),0)</f>
        <v/>
      </c>
      <c r="CN157" s="41">
        <f>IF($C157="OPEX - Długość 1m koszt/rok",IF($M157="m",SUMIFS(Kosztorys!$F:$F,Kosztorys!$D:$D,$B157,Kosztorys!$I:$I,CONCATENATE("&lt;01.01.",CN$10,""))+(SUMIFS(Kosztorys!$F:$F,Kosztorys!$D:$D,$B157,Kosztorys!$I:$I,CONCATENATE("&lt;=31.03.",CN$10,""))-SUMIFS(Kosztorys!$F:$F,Kosztorys!$D:$D,$B157,Kosztorys!$I:$I,CONCATENATE("&lt;=31.12.",CM$10,"")))*0.75+(SUMIFS(Kosztorys!$F:$F,Kosztorys!$D:$D,$B157,Kosztorys!$I:$I,CONCATENATE("&lt;=30.06.",CN$10,""))-SUMIFS(Kosztorys!$F:$F,Kosztorys!$D:$D,$B157,Kosztorys!$I:$I,CONCATENATE("&lt;=31.03.",CN$10,"")))*0.5+(SUMIFS(Kosztorys!$F:$F,Kosztorys!$D:$D,$B157,Kosztorys!$I:$I,CONCATENATE("&lt;=30.09.",CN$10,""))-SUMIFS(Kosztorys!$F:$F,Kosztorys!$D:$D,$B157,Kosztorys!$I:$I,CONCATENATE("&lt;=30.06.",CN$10,"")))*0.25,"nic"),0)</f>
        <v/>
      </c>
      <c r="CO157" s="41">
        <f>IF($C157="OPEX - Długość 1m koszt/rok",IF($M157="m",SUMIFS(Kosztorys!$F:$F,Kosztorys!$D:$D,$B157,Kosztorys!$I:$I,CONCATENATE("&lt;01.01.",CO$10,""))+(SUMIFS(Kosztorys!$F:$F,Kosztorys!$D:$D,$B157,Kosztorys!$I:$I,CONCATENATE("&lt;=31.03.",CO$10,""))-SUMIFS(Kosztorys!$F:$F,Kosztorys!$D:$D,$B157,Kosztorys!$I:$I,CONCATENATE("&lt;=31.12.",CN$10,"")))*0.75+(SUMIFS(Kosztorys!$F:$F,Kosztorys!$D:$D,$B157,Kosztorys!$I:$I,CONCATENATE("&lt;=30.06.",CO$10,""))-SUMIFS(Kosztorys!$F:$F,Kosztorys!$D:$D,$B157,Kosztorys!$I:$I,CONCATENATE("&lt;=31.03.",CO$10,"")))*0.5+(SUMIFS(Kosztorys!$F:$F,Kosztorys!$D:$D,$B157,Kosztorys!$I:$I,CONCATENATE("&lt;=30.09.",CO$10,""))-SUMIFS(Kosztorys!$F:$F,Kosztorys!$D:$D,$B157,Kosztorys!$I:$I,CONCATENATE("&lt;=30.06.",CO$10,"")))*0.25,"nic"),0)</f>
        <v/>
      </c>
      <c r="CP157" s="41">
        <f>IF($C157="OPEX - Długość 1m koszt/rok",IF($M157="m",SUMIFS(Kosztorys!$F:$F,Kosztorys!$D:$D,$B157,Kosztorys!$I:$I,CONCATENATE("&lt;01.01.",CP$10,""))+(SUMIFS(Kosztorys!$F:$F,Kosztorys!$D:$D,$B157,Kosztorys!$I:$I,CONCATENATE("&lt;=31.03.",CP$10,""))-SUMIFS(Kosztorys!$F:$F,Kosztorys!$D:$D,$B157,Kosztorys!$I:$I,CONCATENATE("&lt;=31.12.",CO$10,"")))*0.75+(SUMIFS(Kosztorys!$F:$F,Kosztorys!$D:$D,$B157,Kosztorys!$I:$I,CONCATENATE("&lt;=30.06.",CP$10,""))-SUMIFS(Kosztorys!$F:$F,Kosztorys!$D:$D,$B157,Kosztorys!$I:$I,CONCATENATE("&lt;=31.03.",CP$10,"")))*0.5+(SUMIFS(Kosztorys!$F:$F,Kosztorys!$D:$D,$B157,Kosztorys!$I:$I,CONCATENATE("&lt;=30.09.",CP$10,""))-SUMIFS(Kosztorys!$F:$F,Kosztorys!$D:$D,$B157,Kosztorys!$I:$I,CONCATENATE("&lt;=30.06.",CP$10,"")))*0.25,"nic"),0)</f>
        <v/>
      </c>
      <c r="CQ157" s="41">
        <f>IF($C157="OPEX - Długość 1m koszt/rok",IF($M157="m",SUMIFS(Kosztorys!$F:$F,Kosztorys!$D:$D,$B157,Kosztorys!$I:$I,CONCATENATE("&lt;01.01.",CQ$10,""))+(SUMIFS(Kosztorys!$F:$F,Kosztorys!$D:$D,$B157,Kosztorys!$I:$I,CONCATENATE("&lt;=31.03.",CQ$10,""))-SUMIFS(Kosztorys!$F:$F,Kosztorys!$D:$D,$B157,Kosztorys!$I:$I,CONCATENATE("&lt;=31.12.",CP$10,"")))*0.75+(SUMIFS(Kosztorys!$F:$F,Kosztorys!$D:$D,$B157,Kosztorys!$I:$I,CONCATENATE("&lt;=30.06.",CQ$10,""))-SUMIFS(Kosztorys!$F:$F,Kosztorys!$D:$D,$B157,Kosztorys!$I:$I,CONCATENATE("&lt;=31.03.",CQ$10,"")))*0.5+(SUMIFS(Kosztorys!$F:$F,Kosztorys!$D:$D,$B157,Kosztorys!$I:$I,CONCATENATE("&lt;=30.09.",CQ$10,""))-SUMIFS(Kosztorys!$F:$F,Kosztorys!$D:$D,$B157,Kosztorys!$I:$I,CONCATENATE("&lt;=30.06.",CQ$10,"")))*0.25,"nic"),0)</f>
        <v/>
      </c>
      <c r="CR157" s="41">
        <f>IF(C157="OPEX - Długość 1m koszt/rok",IF(MAX(CB157:CQ157)=IF(ISERROR(VLOOKUP(B157,JB_tabela,MATCH(CR$9,JB_menu,0)-1,FALSE())),,VLOOKUP(B157,JB_tabela,MATCH(CR$9,JB_menu,0)-1,FALSE())),"OK","nie zgadza się liczba użytych JB"),"OK-ND")</f>
        <v/>
      </c>
      <c r="CS157" s="41">
        <f>IFERROR(VLOOKUP($C157,$CY$2:$CZ$7,2,FALSE()),"ERROR")</f>
        <v/>
      </c>
      <c r="CV157" s="41">
        <f>$Q157</f>
        <v/>
      </c>
      <c r="CW157" s="41">
        <f>$R157</f>
        <v/>
      </c>
      <c r="CX157" s="41">
        <f>$S157</f>
        <v/>
      </c>
      <c r="CY157" s="41">
        <f>ROUND(IF(LEFT($C157,4)="CAPE",ROUND($E157*$H157,2)*OFFSET(T157,0,$CS157),0),2)</f>
        <v/>
      </c>
      <c r="CZ157" s="41">
        <f>ROUND(IF(LEFT($C157,4)="CAPE",ROUND($E157*$H157,2)*OFFSET(U157,0,$CS157),0),2)</f>
        <v/>
      </c>
      <c r="DA157" s="41">
        <f>ROUND(IF(LEFT($C157,4)="CAPE",ROUND($E157*$H157,2)*OFFSET(V157,0,$CS157),0),2)</f>
        <v/>
      </c>
      <c r="DB157" s="41">
        <f>ROUND(IF(LEFT($C157,4)="CAPE",ROUND($E157*$H157,2)*OFFSET(W157,0,$CS157),0),2)</f>
        <v/>
      </c>
      <c r="DC157" s="41">
        <f>ROUND(IF(LEFT($C157,4)="CAPE",ROUND($E157*$H157,2)*OFFSET(X157,0,$CS157),0),2)</f>
        <v/>
      </c>
      <c r="DD157" s="41">
        <f>ROUND(IF(LEFT($C157,4)="CAPE",ROUND($E157*$H157,2)*OFFSET(Y157,0,$CS157),0),2)</f>
        <v/>
      </c>
      <c r="DE157" s="41">
        <f>ROUND(IF(LEFT($C157,4)="CAPE",ROUND($E157*$H157,2)*OFFSET(Z157,0,$CS157),0),2)</f>
        <v/>
      </c>
      <c r="DF157" s="41">
        <f>ROUND(IF(LEFT($C157,4)="CAPE",ROUND($E157*$H157,2)*OFFSET(AA157,0,$CS157),0),2)</f>
        <v/>
      </c>
      <c r="DG157" s="41">
        <f>ROUND(IF(LEFT($C157,4)="CAPE",ROUND($E157*$H157,2)*OFFSET(AB157,0,$CS157),0),2)</f>
        <v/>
      </c>
      <c r="DH157" s="41">
        <f>ROUND(IF(LEFT($C157,4)="CAPE",ROUND($E157*$H157,2)*OFFSET(AC157,0,$CS157),0),2)</f>
        <v/>
      </c>
      <c r="DI157" s="41">
        <f>ROUND(IF(LEFT($C157,4)="CAPE",ROUND($E157*$H157,2)*OFFSET(AD157,0,$CS157),0),2)</f>
        <v/>
      </c>
      <c r="DJ157" s="41">
        <f>ROUND(IF(LEFT($C157,4)="CAPE",ROUND($E157*$H157,2)*OFFSET(AE157,0,$CS157),0),2)</f>
        <v/>
      </c>
      <c r="DK157" s="41">
        <f>ROUND(IF(LEFT($C157,4)="CAPE",ROUND($E157*$H157,2)*OFFSET(AF157,0,$CS157),0),2)</f>
        <v/>
      </c>
      <c r="DL157" s="41">
        <f>ROUND(IF(LEFT($C157,4)="CAPE",ROUND($E157*$H157,2)*OFFSET(AG157,0,$CS157),0),2)</f>
        <v/>
      </c>
      <c r="DM157" s="41">
        <f>ROUND(IF(LEFT($C157,4)="CAPE",ROUND($E157*$H157,2)*OFFSET(AH157,0,$CS157),0),2)</f>
        <v/>
      </c>
      <c r="DN157" s="41">
        <f>ROUND(IF(LEFT($C157,4)="CAPE",ROUND($E157*$H157,2)*OFFSET(AI157,0,$CS157),0),2)</f>
        <v/>
      </c>
      <c r="DP157" s="41">
        <f>$Q157</f>
        <v/>
      </c>
      <c r="DQ157" s="41">
        <f>$R157</f>
        <v/>
      </c>
      <c r="DR157" s="41">
        <f>$S157</f>
        <v/>
      </c>
      <c r="DS157" s="41">
        <f>ROUND(IF(LEFT($C157,4)="OPEX",$E157*$H157*OFFSET($T157,0,$CS157),0),2)</f>
        <v/>
      </c>
      <c r="DT157" s="41">
        <f>ROUND(IF(LEFT($C157,4)="OPEX",$E157*$H157*OFFSET($U157,0,$CS157),0),2)</f>
        <v/>
      </c>
      <c r="DU157" s="41">
        <f>ROUND(IF(LEFT($C157,4)="OPEX",$E157*$H157*OFFSET($V157,0,$CS157),0),2)</f>
        <v/>
      </c>
      <c r="DV157" s="41">
        <f>ROUND(IF(LEFT($C157,4)="OPEX",$E157*$H157*OFFSET($W157,0,$CS157),0),2)</f>
        <v/>
      </c>
      <c r="DW157" s="41">
        <f>ROUND(IF(LEFT($C157,4)="OPEX",$E157*$H157*OFFSET($X157,0,$CS157),0),2)</f>
        <v/>
      </c>
      <c r="DX157" s="41">
        <f>ROUND(IF(LEFT($C157,4)="OPEX",$E157*$H157*OFFSET($Y157,0,$CS157),0),2)</f>
        <v/>
      </c>
      <c r="DY157" s="41">
        <f>ROUND(IF(LEFT($C157,4)="OPEX",$E157*$H157*OFFSET($Z157,0,$CS157),0),2)</f>
        <v/>
      </c>
      <c r="DZ157" s="41">
        <f>ROUND(IF(LEFT($C157,4)="OPEX",$E157*$H157*OFFSET($AA157,0,$CS157),0),2)</f>
        <v/>
      </c>
      <c r="EA157" s="41">
        <f>ROUND(IF(LEFT($C157,4)="OPEX",$E157*$H157*OFFSET($AB157,0,$CS157),0),2)</f>
        <v/>
      </c>
      <c r="EB157" s="41">
        <f>ROUND(IF(LEFT($C157,4)="OPEX",$E157*$H157*OFFSET($AC157,0,$CS157),0),2)</f>
        <v/>
      </c>
      <c r="EC157" s="41">
        <f>ROUND(IF(LEFT($C157,4)="OPEX",$E157*$H157*OFFSET($AD157,0,$CS157),0),2)</f>
        <v/>
      </c>
      <c r="ED157" s="41">
        <f>ROUND(IF(LEFT($C157,4)="OPEX",$E157*$H157*OFFSET($AE157,0,$CS157),0),2)</f>
        <v/>
      </c>
      <c r="EE157" s="41">
        <f>ROUND(IF(LEFT($C157,4)="OPEX",$E157*$H157*OFFSET($AF157,0,$CS157),0),2)</f>
        <v/>
      </c>
      <c r="EF157" s="41">
        <f>ROUND(IF(LEFT($C157,4)="OPEX",$E157*$H157*OFFSET($AG157,0,$CS157),0),2)</f>
        <v/>
      </c>
      <c r="EG157" s="41">
        <f>ROUND(IF(LEFT($C157,4)="OPEX",$E157*$H157*OFFSET($AH157,0,$CS157),0),2)</f>
        <v/>
      </c>
      <c r="EH157" s="41">
        <f>ROUND(IF(LEFT($C157,4)="OPEX",$E157*$H157*OFFSET($AI157,0,$CS157),0),2)</f>
        <v/>
      </c>
      <c r="EJ157" s="41">
        <f>$Q157</f>
        <v/>
      </c>
      <c r="EK157" s="41">
        <f>$R157</f>
        <v/>
      </c>
      <c r="EL157" s="41">
        <f>$S157</f>
        <v/>
      </c>
      <c r="EM157" s="41">
        <f>ROUND($D157*$CY157,2)</f>
        <v/>
      </c>
      <c r="EN157" s="41">
        <f>ROUND($D157*$CZ157,2)</f>
        <v/>
      </c>
      <c r="EO157" s="41">
        <f>ROUND($D157*$DA157,2)</f>
        <v/>
      </c>
      <c r="EP157" s="41">
        <f>ROUND($D157*$DB157,2)</f>
        <v/>
      </c>
      <c r="EQ157" s="41">
        <f>ROUND($D157*$DC157,2)</f>
        <v/>
      </c>
      <c r="ER157" s="41">
        <f>ROUND($D157*$DD157,2)</f>
        <v/>
      </c>
      <c r="ES157" s="41">
        <f>ROUND($D157*$DE157,2)</f>
        <v/>
      </c>
      <c r="ET157" s="41">
        <f>ROUND($D157*$DF157,2)</f>
        <v/>
      </c>
      <c r="EU157" s="41">
        <f>ROUND($D157*$DG157,2)</f>
        <v/>
      </c>
      <c r="EV157" s="41">
        <f>ROUND($D157*$DH157,2)</f>
        <v/>
      </c>
      <c r="EW157" s="41">
        <f>ROUND($D157*$DI157,2)</f>
        <v/>
      </c>
      <c r="EX157" s="41">
        <f>ROUND($D157*$DJ157,2)</f>
        <v/>
      </c>
      <c r="EY157" s="41">
        <f>ROUND($D157*$DK157,2)</f>
        <v/>
      </c>
      <c r="EZ157" s="41">
        <f>ROUND($D157*$DL157,2)</f>
        <v/>
      </c>
      <c r="FA157" s="41">
        <f>ROUND($D157*$DM157,2)</f>
        <v/>
      </c>
      <c r="FB157" s="41">
        <f>ROUND($D157*$DN157,2)</f>
        <v/>
      </c>
      <c r="FG157" s="41">
        <f>ROUND(IF(LEFT($C157,4)="CAPE",SUM($CY157:CY157 )/$P157,0),2)</f>
        <v/>
      </c>
      <c r="FH157" s="41">
        <f>ROUND(IF(LEFT($C157,4)="CAPE",SUM($CY157:CZ157 )/$P157,0),2)</f>
        <v/>
      </c>
      <c r="FI157" s="41">
        <f>ROUND(IF(LEFT($C157,4)="CAPE",SUM($CY157:DA157 )/$P157,0),2)</f>
        <v/>
      </c>
      <c r="FJ157" s="41">
        <f>ROUND(IF(LEFT($C157,4)="CAPE",SUM($CY157:DB157 )/$P157,0),2)</f>
        <v/>
      </c>
      <c r="FK157" s="41">
        <f>ROUND(IF(LEFT($C157,4)="CAPE",SUM($CY157:DC157 )/$P157,0),2)</f>
        <v/>
      </c>
      <c r="FL157" s="41">
        <f>ROUND(IF(LEFT($C157,4)="CAPE",SUM($CY157:DD157 )/$P157,0),2)</f>
        <v/>
      </c>
      <c r="FM157" s="41">
        <f>ROUND(IF(LEFT($C157,4)="CAPE",SUM($CY157:DE157 )/$P157,0),2)</f>
        <v/>
      </c>
      <c r="FN157" s="41">
        <f>ROUND(IF(LEFT($C157,4)="CAPE",SUM($CY157:DF157 )/$P157,0),2)</f>
        <v/>
      </c>
      <c r="FO157" s="41">
        <f>ROUND(IF(LEFT($C157,4)="CAPE",SUM($CY157:DG157 )/$P157,0),2)</f>
        <v/>
      </c>
      <c r="FP157" s="41">
        <f>ROUND(IF(LEFT($C157,4)="CAPE",SUM($CY157:DH157 )/$P157,0),2)</f>
        <v/>
      </c>
      <c r="FQ157" s="41">
        <f>ROUND(IF(LEFT($C157,4)="CAPE",SUM($CY157:DI157 )/$P157,0),2)</f>
        <v/>
      </c>
      <c r="FR157" s="41">
        <f>ROUND(IF(LEFT($C157,4)="CAPE",SUM($CY157:DJ157 )/$P157,0),2)</f>
        <v/>
      </c>
      <c r="FS157" s="41">
        <f>ROUND(IF(LEFT($C157,4)="CAPE",SUM($CY157:DK157 )/$P157,0),2)</f>
        <v/>
      </c>
      <c r="FT157" s="41">
        <f>ROUND(IF(LEFT($C157,4)="CAPE",SUM($CY157:DL157 )/$P157,0),2)</f>
        <v/>
      </c>
      <c r="FU157" s="41">
        <f>ROUND(IF(LEFT($C157,4)="CAPE",SUM($CY157:DM157 )/$P157,0),2)</f>
        <v/>
      </c>
      <c r="FV157" s="41">
        <f>ROUND(IF(LEFT($C157,4)="CAPE",SUM($CY157:DN157 )/$P157,0),2)</f>
        <v/>
      </c>
      <c r="GA157" s="41">
        <f>ROUND(IF(SUM($FG157:FG157)&gt;SUM($CY157:CY157),SUM($CY157:CY157),SUM($FG157:FG157)),2)</f>
        <v/>
      </c>
      <c r="GB157" s="41">
        <f>ROUND(IF(SUM($FG157:FH157)&gt;SUM($CY157:CZ157),SUM($CY157:CZ157),SUM($FG157:FH157)),2)</f>
        <v/>
      </c>
      <c r="GC157" s="41">
        <f>ROUND(IF(SUM($FG157:FI157)&gt;SUM($CY157:DA157),SUM($CY157:DA157),SUM($FG157:FI157)),2)</f>
        <v/>
      </c>
      <c r="GD157" s="41">
        <f>ROUND(IF(SUM($FG157:FJ157)&gt;SUM($CY157:DB157),SUM($CY157:DB157),SUM($FG157:FJ157)),2)</f>
        <v/>
      </c>
      <c r="GE157" s="41">
        <f>ROUND(IF(SUM($FG157:FK157)&gt;SUM($CY157:DC157),SUM($CY157:DC157),SUM($FG157:FK157)),2)</f>
        <v/>
      </c>
      <c r="GF157" s="41">
        <f>ROUND(IF(SUM($FG157:FL157)&gt;SUM($CY157:DD157),SUM($CY157:DD157),SUM($FG157:FL157)),2)</f>
        <v/>
      </c>
      <c r="GG157" s="41">
        <f>ROUND(IF(SUM($FG157:FM157)&gt;SUM($CY157:DE157),SUM($CY157:DE157),SUM($FG157:FM157)),2)</f>
        <v/>
      </c>
      <c r="GH157" s="41">
        <f>ROUND(IF(SUM($FG157:FN157)&gt;SUM($CY157:DF157),SUM($CY157:DF157),SUM($FG157:FN157)),2)</f>
        <v/>
      </c>
      <c r="GI157" s="41">
        <f>ROUND(IF(SUM($FG157:FO157)&gt;SUM($CY157:DG157),SUM($CY157:DG157),SUM($FG157:FO157)),2)</f>
        <v/>
      </c>
      <c r="GJ157" s="41">
        <f>ROUND(IF(SUM($FG157:FP157)&gt;SUM($CY157:DH157),SUM($CY157:DH157),SUM($FG157:FP157)),2)</f>
        <v/>
      </c>
      <c r="GK157" s="41">
        <f>ROUND(IF(SUM($FG157:FQ157)&gt;SUM($CY157:DI157),SUM($CY157:DI157),SUM($FG157:FQ157)),2)</f>
        <v/>
      </c>
      <c r="GL157" s="41">
        <f>ROUND(IF(SUM($FG157:FR157)&gt;SUM($CY157:DJ157),SUM($CY157:DJ157),SUM($FG157:FR157)),2)</f>
        <v/>
      </c>
      <c r="GM157" s="41">
        <f>ROUND(IF(SUM($FG157:FS157)&gt;SUM($CY157:DK157),SUM($CY157:DK157),SUM($FG157:FS157)),2)</f>
        <v/>
      </c>
      <c r="GN157" s="41">
        <f>ROUND(IF(SUM($FG157:FT157)&gt;SUM($CY157:DL157),SUM($CY157:DL157),SUM($FG157:FT157)),2)</f>
        <v/>
      </c>
      <c r="GO157" s="41">
        <f>ROUND(IF(SUM($FG157:FU157)&gt;SUM($CY157:DM157),SUM($CY157:DM157),SUM($FG157:FU157)),2)</f>
        <v/>
      </c>
      <c r="GP157" s="41">
        <f>ROUND(IF(SUM($FG157:FV157)&gt;SUM($CY157:DN157),SUM($CY157:DN157),SUM($FG157:FV157)),2)</f>
        <v/>
      </c>
      <c r="GR157" s="41">
        <f>$Q157</f>
        <v/>
      </c>
      <c r="GS157" s="41">
        <f>$R157</f>
        <v/>
      </c>
      <c r="GT157" s="41">
        <f>$S157</f>
        <v/>
      </c>
      <c r="GU157" s="41">
        <f>$GA157</f>
        <v/>
      </c>
      <c r="GV157" s="41">
        <f>GB157 - GA157</f>
        <v/>
      </c>
      <c r="GW157" s="41">
        <f>GC157 - GB157</f>
        <v/>
      </c>
      <c r="GX157" s="41">
        <f>GD157 - GC157</f>
        <v/>
      </c>
      <c r="GY157" s="41">
        <f>GE157 - GD157</f>
        <v/>
      </c>
      <c r="GZ157" s="41">
        <f>GF157 - GE157</f>
        <v/>
      </c>
      <c r="HA157" s="41">
        <f>GG157 - GF157</f>
        <v/>
      </c>
      <c r="HB157" s="41">
        <f>GH157 - GG157</f>
        <v/>
      </c>
      <c r="HC157" s="41">
        <f>GI157 - GH157</f>
        <v/>
      </c>
      <c r="HD157" s="41">
        <f>GJ157 - GI157</f>
        <v/>
      </c>
      <c r="HE157" s="41">
        <f>GK157 - GJ157</f>
        <v/>
      </c>
      <c r="HF157" s="41">
        <f>GL157 - GK157</f>
        <v/>
      </c>
      <c r="HG157" s="41">
        <f>GM157 - GL157</f>
        <v/>
      </c>
      <c r="HH157" s="41">
        <f>GN157 - GM157</f>
        <v/>
      </c>
      <c r="HI157" s="41">
        <f>GO157 - GN157</f>
        <v/>
      </c>
      <c r="HJ157" s="41">
        <f>GP157 - GO157</f>
        <v/>
      </c>
      <c r="HL157" s="41">
        <f>$Q157</f>
        <v/>
      </c>
      <c r="HM157" s="41">
        <f>$R157</f>
        <v/>
      </c>
      <c r="HN157" s="41">
        <f>$S157</f>
        <v/>
      </c>
      <c r="HO157" s="144">
        <f>SUMIFS(Kosztorys!$F:$F,Kosztorys!$D:$D,$B157,Kosztorys!$I:$I,CONCATENATE("&lt;01.01.",HP$10,""))</f>
        <v/>
      </c>
      <c r="HP157" s="144">
        <f>SUMIFS(Kosztorys!$F:$F,Kosztorys!$D:$D,$B157,Kosztorys!$I:$I,CONCATENATE("&lt;01.04.",HQ$10,""))-SUM($HO157)</f>
        <v/>
      </c>
      <c r="HQ157" s="144">
        <f>SUMIFS(Kosztorys!$F:$F,Kosztorys!$D:$D,$B157,Kosztorys!$I:$I,CONCATENATE("&lt;01.07.",HR$10,""))-SUM($HO157:HP157)</f>
        <v/>
      </c>
      <c r="HR157" s="144">
        <f>SUMIFS(Kosztorys!$F:$F,Kosztorys!$D:$D,$B157,Kosztorys!$I:$I,CONCATENATE("&lt;01.10.",HS$10,""))-SUM($HO157:HQ157)</f>
        <v/>
      </c>
      <c r="HS157" s="144">
        <f>SUMIFS(Kosztorys!$F:$F,Kosztorys!$D:$D,$B157,Kosztorys!$I:$I,CONCATENATE("&lt;01.01.",HT$10,""))-SUM($HO157:HR157)</f>
        <v/>
      </c>
      <c r="HT157" s="144">
        <f>SUMIFS(Kosztorys!$F:$F,Kosztorys!$D:$D,$B157,Kosztorys!$I:$I,CONCATENATE("&lt;01.04.",HU$10,""))-SUM($HO157:HS157)</f>
        <v/>
      </c>
      <c r="HU157" s="144">
        <f>SUMIFS(Kosztorys!$F:$F,Kosztorys!$D:$D,$B157,Kosztorys!$I:$I,CONCATENATE("&lt;01.07.",HV$10,""))-SUM($HO157:HT157)</f>
        <v/>
      </c>
      <c r="HV157" s="144">
        <f>SUMIFS(Kosztorys!$F:$F,Kosztorys!$D:$D,$B157,Kosztorys!$I:$I,CONCATENATE("&lt;01.10.",HW$10,""))-SUM($HO157:HU157)</f>
        <v/>
      </c>
      <c r="HW157" s="144">
        <f>SUMIFS(Kosztorys!$F:$F,Kosztorys!$D:$D,$B157,Kosztorys!$I:$I,CONCATENATE("&lt;01.01.",HX$10,""))-SUM($HO157:HV157)</f>
        <v/>
      </c>
      <c r="HX157" s="144">
        <f>SUMIFS(Kosztorys!$F:$F,Kosztorys!$D:$D,$B157,Kosztorys!$I:$I,CONCATENATE("&lt;01.04.",HY$10,""))-SUM($HO157:HW157)</f>
        <v/>
      </c>
      <c r="HY157" s="144">
        <f>SUMIFS(Kosztorys!$F:$F,Kosztorys!$D:$D,$B157,Kosztorys!$I:$I,CONCATENATE("&lt;01.07.",HZ$10,""))-SUM($HO157:HX157)</f>
        <v/>
      </c>
      <c r="HZ157" s="144">
        <f>SUMIFS(Kosztorys!$F:$F,Kosztorys!$D:$D,$B157,Kosztorys!$I:$I,CONCATENATE("&lt;01.10.",IA$10,""))-SUM($HO157:HY157)</f>
        <v/>
      </c>
      <c r="IA157" s="144">
        <f>SUMIFS(Kosztorys!$F:$F,Kosztorys!$D:$D,$B157,Kosztorys!$I:$I,CONCATENATE("&lt;01.01.",IB$10,""))-SUM($HO157:HZ157)</f>
        <v/>
      </c>
      <c r="IB157" s="145">
        <f>IF(M157="szt",IF(SUM(HO157:IA157)=IF(ISERROR(VLOOKUP(B157,JB_tabela,MATCH(IB$9,JB_menu,0)-1,FALSE())),,VLOOKUP(B157,JB_tabela,MATCH(IB$9,JB_menu,0)-1,FALSE())),"OK","nie zgadza się liczba użytych JB"),IF(SUM(HO157:IA157)=IF(ISERROR(VLOOKUP(B157,JB_tabela,MATCH(IC$9,JB_menu,0)-1,FALSE())),,VLOOKUP(B157,JB_tabela,MATCH(IC$9,JB_menu,0)-1,FALSE())),"OK","nie zgadzają się metry użyte w JB"))</f>
        <v/>
      </c>
      <c r="IE157" s="41">
        <f>$Q157</f>
        <v/>
      </c>
      <c r="IF157" s="41">
        <f>$R157</f>
        <v/>
      </c>
      <c r="IG157" s="41">
        <f>$S157</f>
        <v/>
      </c>
      <c r="IH157" s="348">
        <f>IF(LEFT($C157,4)="CAPE",ROUND(HO157*$L157,2),0)</f>
        <v/>
      </c>
      <c r="II157" s="348">
        <f>IF(LEFT($C157,4)="CAPE",ROUND(HP157*$L157,2),0)</f>
        <v/>
      </c>
      <c r="IJ157" s="348">
        <f>IF(LEFT($C157,4)="CAPE",ROUND(HQ157*$L157,2),0)</f>
        <v/>
      </c>
      <c r="IK157" s="348">
        <f>IF(LEFT($C157,4)="CAPE",ROUND(HR157*$L157,2),0)</f>
        <v/>
      </c>
      <c r="IL157" s="348">
        <f>IF(LEFT($C157,4)="CAPE",ROUND(HS157*$L157,2),0)</f>
        <v/>
      </c>
      <c r="IM157" s="348">
        <f>IF(LEFT($C157,4)="CAPE",ROUND(HT157*$L157,2),0)</f>
        <v/>
      </c>
      <c r="IN157" s="348">
        <f>IF(LEFT($C157,4)="CAPE",ROUND(HU157*$L157,2),0)</f>
        <v/>
      </c>
      <c r="IO157" s="348">
        <f>IF(LEFT($C157,4)="CAPE",ROUND(HV157*$L157,2),0)</f>
        <v/>
      </c>
      <c r="IP157" s="348">
        <f>IF(LEFT($C157,4)="CAPE",ROUND(HW157*$L157,2),0)</f>
        <v/>
      </c>
      <c r="IQ157" s="348">
        <f>IF(LEFT($C157,4)="CAPE",ROUND(HX157*$L157,2),0)</f>
        <v/>
      </c>
      <c r="IR157" s="348">
        <f>IF(LEFT($C157,4)="CAPE",ROUND(HY157*$L157,2),0)</f>
        <v/>
      </c>
      <c r="IS157" s="348">
        <f>IF(LEFT($C157,4)="CAPE",ROUND(HZ157*$L157,2),0)</f>
        <v/>
      </c>
      <c r="IT157" s="348">
        <f>IF(LEFT($C157,4)="CAPE",ROUND(IA157*$L157,2),0)</f>
        <v/>
      </c>
      <c r="IU157" s="41">
        <f>IF(SUM(IH157:IT157)=SUM(CY157:DN157),"OK",SUM(IH157:IT157)-SUM(CY157:DN157))</f>
        <v/>
      </c>
    </row>
    <row r="158" ht="12.75" customHeight="1">
      <c r="A158" s="119" t="n"/>
      <c r="B158" s="139" t="inlineStr">
        <is>
          <t>sieć_magis_wykop</t>
        </is>
      </c>
      <c r="C158" s="139" t="inlineStr">
        <is>
          <t>CAPEX - Długość 1m</t>
        </is>
      </c>
      <c r="D158" s="140" t="n">
        <v>0</v>
      </c>
      <c r="E158" s="140" t="n">
        <v>1.2</v>
      </c>
      <c r="F158" s="141" t="inlineStr">
        <is>
          <t>mb</t>
        </is>
      </c>
      <c r="G158" s="139" t="inlineStr">
        <is>
          <t>Obsługa geodezyjna średnia za 1 mb trasy.</t>
        </is>
      </c>
      <c r="H158" s="360">
        <f>IF(ISERROR(VLOOKUP(G158,KB_tabela,MATCH(H$9,KB_menu,0)-2,FALSE())),,VLOOKUP(G158,KB_tabela,MATCH(H$9,KB_menu,0)-2,FALSE()))</f>
        <v/>
      </c>
      <c r="I158" s="41">
        <f>IF(ISERROR(VLOOKUP(B158,JB_tabela,MATCH("czy puste",JB_menu,0)-1,FALSE())),"BŁĄD brak takiej JB",VLOOKUP(B158,JB_tabela,MATCH("czy puste",JB_menu,0)-1,FALSE()))</f>
        <v/>
      </c>
      <c r="J158" s="41">
        <f>IF(ISERROR(VLOOKUP(G158,KB_tabela,MATCH(H$9,KB_menu,0)-2,FALSE())),"BŁĄD brak takiego KB",IF(H158=0,IF(LEFT(C158,4)="OPEX","OK",IF(G158="brak kosztów CAPEX","OK","Brak Ceny KB")),"OK"))</f>
        <v/>
      </c>
      <c r="K158" s="41">
        <f>IF(AJ158="nie zgadza się liczba użytych JB","Nie liczy wszystkich JB",IF(BD158="nie zgadza się liczba użytych JB","Nie liczy wszystkich JB",IF(BX158="nie zgadza się liczba użytych JB","Nie liczy wszystkich JB",IF(BX158="nie zgadza się liczba użytych JB","Nie liczy wszystkich JB","OK"))))</f>
        <v/>
      </c>
      <c r="L158" s="361">
        <f>ROUND((E158*H158),2)</f>
        <v/>
      </c>
      <c r="M158" s="41">
        <f>VLOOKUP(B158,JB_tabela,MATCH(M$9,JB_menu,0)-1,FALSE())</f>
        <v/>
      </c>
      <c r="P158" s="41">
        <f>IF(ISERROR(VLOOKUP(S158,KATEGORIA_tabela,MATCH(P$9,KATEGORIA_menu,0)-2,FALSE())),,VLOOKUP(S158,KATEGORIA_tabela,MATCH(P$9,KATEGORIA_menu,0)-2,FALSE()))</f>
        <v/>
      </c>
      <c r="Q158" s="41">
        <f>IF(ISERROR(VLOOKUP(B158,JB_tabela,MATCH(Q$9,JB_menu,0)-1,FALSE())),,VLOOKUP(B158,JB_tabela,MATCH(Q$9,JB_menu,0)-1,FALSE()))</f>
        <v/>
      </c>
      <c r="R158" s="41">
        <f>IF(ISERROR(VLOOKUP(G158,KB_tabela,MATCH(R$9,KB_menu,0)-2,FALSE())),,VLOOKUP(G158,KB_tabela,MATCH(R$9,KB_menu,0)-2,FALSE()))</f>
        <v/>
      </c>
      <c r="S158" s="41">
        <f>IF(ISERROR(VLOOKUP(G158,KB_tabela,MATCH(S$9,KB_menu,0)-2,FALSE())),,VLOOKUP(G158,KB_tabela,MATCH(S$9,KB_menu,0)-2,FALSE()))</f>
        <v/>
      </c>
      <c r="T158" s="116">
        <f>IF($C158="CAPEX - 1szt JB",IF($M158="szt",SUMIFS(Kosztorys!$F:$F,Kosztorys!$D:$D,$B158,Kosztorys!$I:$I,CONCATENATE("&lt;01.01.",U$10,""))-SUMIFS(Kosztorys!$F:$F,Kosztorys!$D:$D,$B158,Kosztorys!$I:$I,CONCATENATE("&lt;01.01.",T$10,"")),COUNTIFS(Kosztorys!$D:$D,$B158,Kosztorys!$I:$I,CONCATENATE("&lt;01.01.",U$10,""))-COUNTIFS(Kosztorys!$D:$D,$B158,Kosztorys!$I:$I,CONCATENATE("&lt;01.01.",T$10,""))),0)</f>
        <v/>
      </c>
      <c r="U158" s="116">
        <f>IF($C158="CAPEX - 1szt JB",IF($M158="szt",SUMIFS(Kosztorys!$F:$F,Kosztorys!$D:$D,$B158,Kosztorys!$I:$I,CONCATENATE("&lt;01.01.",V$10,""))-SUMIFS(Kosztorys!$F:$F,Kosztorys!$D:$D,$B158,Kosztorys!$I:$I,CONCATENATE("&lt;01.01.",U$10,"")),COUNTIFS(Kosztorys!$D:$D,$B158,Kosztorys!$I:$I,CONCATENATE("&lt;01.01.",V$10,""))-COUNTIFS(Kosztorys!$D:$D,$B158,Kosztorys!$I:$I,CONCATENATE("&lt;01.01.",U$10,""))),0)</f>
        <v/>
      </c>
      <c r="V158" s="116">
        <f>IF($C158="CAPEX - 1szt JB",IF($M158="szt",SUMIFS(Kosztorys!$F:$F,Kosztorys!$D:$D,$B158,Kosztorys!$I:$I,CONCATENATE("&lt;01.01.",W$10,""))-SUMIFS(Kosztorys!$F:$F,Kosztorys!$D:$D,$B158,Kosztorys!$I:$I,CONCATENATE("&lt;01.01.",V$10,"")),COUNTIFS(Kosztorys!$D:$D,$B158,Kosztorys!$I:$I,CONCATENATE("&lt;01.01.",W$10,""))-COUNTIFS(Kosztorys!$D:$D,$B158,Kosztorys!$I:$I,CONCATENATE("&lt;01.01.",V$10,""))),0)</f>
        <v/>
      </c>
      <c r="W158" s="116">
        <f>IF($C158="CAPEX - 1szt JB",IF($M158="szt",SUMIFS(Kosztorys!$F:$F,Kosztorys!$D:$D,$B158,Kosztorys!$I:$I,CONCATENATE("&lt;01.01.",X$10,""))-SUMIFS(Kosztorys!$F:$F,Kosztorys!$D:$D,$B158,Kosztorys!$I:$I,CONCATENATE("&lt;01.01.",W$10,"")),COUNTIFS(Kosztorys!$D:$D,$B158,Kosztorys!$I:$I,CONCATENATE("&lt;01.01.",X$10,""))-COUNTIFS(Kosztorys!$D:$D,$B158,Kosztorys!$I:$I,CONCATENATE("&lt;01.01.",W$10,""))),0)</f>
        <v/>
      </c>
      <c r="X158" s="116">
        <f>IF($C158="CAPEX - 1szt JB",IF($M158="szt",SUMIFS(Kosztorys!$F:$F,Kosztorys!$D:$D,$B158,Kosztorys!$I:$I,CONCATENATE("&lt;01.01.",Y$10,""))-SUMIFS(Kosztorys!$F:$F,Kosztorys!$D:$D,$B158,Kosztorys!$I:$I,CONCATENATE("&lt;01.01.",X$10,"")),COUNTIFS(Kosztorys!$D:$D,$B158,Kosztorys!$I:$I,CONCATENATE("&lt;01.01.",Y$10,""))-COUNTIFS(Kosztorys!$D:$D,$B158,Kosztorys!$I:$I,CONCATENATE("&lt;01.01.",X$10,""))),0)</f>
        <v/>
      </c>
      <c r="Y158" s="116">
        <f>IF($C158="CAPEX - 1szt JB",IF($M158="szt",SUMIFS(Kosztorys!$F:$F,Kosztorys!$D:$D,$B158,Kosztorys!$I:$I,CONCATENATE("&lt;01.01.",Z$10,""))-SUMIFS(Kosztorys!$F:$F,Kosztorys!$D:$D,$B158,Kosztorys!$I:$I,CONCATENATE("&lt;01.01.",Y$10,"")),COUNTIFS(Kosztorys!$D:$D,$B158,Kosztorys!$I:$I,CONCATENATE("&lt;01.01.",Z$10,""))-COUNTIFS(Kosztorys!$D:$D,$B158,Kosztorys!$I:$I,CONCATENATE("&lt;01.01.",Y$10,""))),0)</f>
        <v/>
      </c>
      <c r="Z158" s="116">
        <f>IF($C158="CAPEX - 1szt JB",IF($M158="szt",SUMIFS(Kosztorys!$F:$F,Kosztorys!$D:$D,$B158,Kosztorys!$I:$I,CONCATENATE("&lt;01.01.",AA$10,""))-SUMIFS(Kosztorys!$F:$F,Kosztorys!$D:$D,$B158,Kosztorys!$I:$I,CONCATENATE("&lt;01.01.",Z$10,"")),COUNTIFS(Kosztorys!$D:$D,$B158,Kosztorys!$I:$I,CONCATENATE("&lt;01.01.",AA$10,""))-COUNTIFS(Kosztorys!$D:$D,$B158,Kosztorys!$I:$I,CONCATENATE("&lt;01.01.",Z$10,""))),0)</f>
        <v/>
      </c>
      <c r="AA158" s="116">
        <f>IF($C158="CAPEX - 1szt JB",IF($M158="szt",SUMIFS(Kosztorys!$F:$F,Kosztorys!$D:$D,$B158,Kosztorys!$I:$I,CONCATENATE("&lt;01.01.",AB$10,""))-SUMIFS(Kosztorys!$F:$F,Kosztorys!$D:$D,$B158,Kosztorys!$I:$I,CONCATENATE("&lt;01.01.",AA$10,"")),COUNTIFS(Kosztorys!$D:$D,$B158,Kosztorys!$I:$I,CONCATENATE("&lt;01.01.",AB$10,""))-COUNTIFS(Kosztorys!$D:$D,$B158,Kosztorys!$I:$I,CONCATENATE("&lt;01.01.",AA$10,""))),0)</f>
        <v/>
      </c>
      <c r="AB158" s="116">
        <f>IF($C158="CAPEX - 1szt JB",IF($M158="szt",SUMIFS(Kosztorys!$F:$F,Kosztorys!$D:$D,$B158,Kosztorys!$I:$I,CONCATENATE("&lt;01.01.",AC$10,""))-SUMIFS(Kosztorys!$F:$F,Kosztorys!$D:$D,$B158,Kosztorys!$I:$I,CONCATENATE("&lt;01.01.",AB$10,"")),COUNTIFS(Kosztorys!$D:$D,$B158,Kosztorys!$I:$I,CONCATENATE("&lt;01.01.",AC$10,""))-COUNTIFS(Kosztorys!$D:$D,$B158,Kosztorys!$I:$I,CONCATENATE("&lt;01.01.",AB$10,""))),0)</f>
        <v/>
      </c>
      <c r="AC158" s="116">
        <f>IF($C158="CAPEX - 1szt JB",IF($M158="szt",SUMIFS(Kosztorys!$F:$F,Kosztorys!$D:$D,$B158,Kosztorys!$I:$I,CONCATENATE("&lt;01.01.",AD$10,""))-SUMIFS(Kosztorys!$F:$F,Kosztorys!$D:$D,$B158,Kosztorys!$I:$I,CONCATENATE("&lt;01.01.",AC$10,"")),COUNTIFS(Kosztorys!$D:$D,$B158,Kosztorys!$I:$I,CONCATENATE("&lt;01.01.",AD$10,""))-COUNTIFS(Kosztorys!$D:$D,$B158,Kosztorys!$I:$I,CONCATENATE("&lt;01.01.",AC$10,""))),0)</f>
        <v/>
      </c>
      <c r="AD158" s="116">
        <f>IF($C158="CAPEX - 1szt JB",IF($M158="szt",SUMIFS(Kosztorys!$F:$F,Kosztorys!$D:$D,$B158,Kosztorys!$I:$I,CONCATENATE("&lt;01.01.",AE$10,""))-SUMIFS(Kosztorys!$F:$F,Kosztorys!$D:$D,$B158,Kosztorys!$I:$I,CONCATENATE("&lt;01.01.",AD$10,"")),COUNTIFS(Kosztorys!$D:$D,$B158,Kosztorys!$I:$I,CONCATENATE("&lt;01.01.",AE$10,""))-COUNTIFS(Kosztorys!$D:$D,$B158,Kosztorys!$I:$I,CONCATENATE("&lt;01.01.",AD$10,""))),0)</f>
        <v/>
      </c>
      <c r="AE158" s="116">
        <f>IF($C158="CAPEX - 1szt JB",IF($M158="szt",SUMIFS(Kosztorys!$F:$F,Kosztorys!$D:$D,$B158,Kosztorys!$I:$I,CONCATENATE("&lt;01.01.",AF$10,""))-SUMIFS(Kosztorys!$F:$F,Kosztorys!$D:$D,$B158,Kosztorys!$I:$I,CONCATENATE("&lt;01.01.",AE$10,"")),COUNTIFS(Kosztorys!$D:$D,$B158,Kosztorys!$I:$I,CONCATENATE("&lt;01.01.",AF$10,""))-COUNTIFS(Kosztorys!$D:$D,$B158,Kosztorys!$I:$I,CONCATENATE("&lt;01.01.",AE$10,""))),0)</f>
        <v/>
      </c>
      <c r="AF158" s="116">
        <f>IF($C158="CAPEX - 1szt JB",IF($M158="szt",SUMIFS(Kosztorys!$F:$F,Kosztorys!$D:$D,$B158,Kosztorys!$I:$I,CONCATENATE("&lt;01.01.",AG$10,""))-SUMIFS(Kosztorys!$F:$F,Kosztorys!$D:$D,$B158,Kosztorys!$I:$I,CONCATENATE("&lt;01.01.",AF$10,"")),COUNTIFS(Kosztorys!$D:$D,$B158,Kosztorys!$I:$I,CONCATENATE("&lt;01.01.",AG$10,""))-COUNTIFS(Kosztorys!$D:$D,$B158,Kosztorys!$I:$I,CONCATENATE("&lt;01.01.",AF$10,""))),0)</f>
        <v/>
      </c>
      <c r="AG158" s="116">
        <f>IF($C158="CAPEX - 1szt JB",IF($M158="szt",SUMIFS(Kosztorys!$F:$F,Kosztorys!$D:$D,$B158,Kosztorys!$I:$I,CONCATENATE("&lt;01.01.",AH$10,""))-SUMIFS(Kosztorys!$F:$F,Kosztorys!$D:$D,$B158,Kosztorys!$I:$I,CONCATENATE("&lt;01.01.",AG$10,"")),COUNTIFS(Kosztorys!$D:$D,$B158,Kosztorys!$I:$I,CONCATENATE("&lt;01.01.",AH$10,""))-COUNTIFS(Kosztorys!$D:$D,$B158,Kosztorys!$I:$I,CONCATENATE("&lt;01.01.",AG$10,""))),0)</f>
        <v/>
      </c>
      <c r="AH158" s="116">
        <f>IF($C158="CAPEX - 1szt JB",IF($M158="szt",SUMIFS(Kosztorys!$F:$F,Kosztorys!$D:$D,$B158,Kosztorys!$I:$I,CONCATENATE("&lt;01.01.",AI$10,""))-SUMIFS(Kosztorys!$F:$F,Kosztorys!$D:$D,$B158,Kosztorys!$I:$I,CONCATENATE("&lt;01.01.",AH$10,"")),COUNTIFS(Kosztorys!$D:$D,$B158,Kosztorys!$I:$I,CONCATENATE("&lt;01.01.",AI$10,""))-COUNTIFS(Kosztorys!$D:$D,$B158,Kosztorys!$I:$I,CONCATENATE("&lt;01.01.",AH$10,""))),0)</f>
        <v/>
      </c>
      <c r="AI158" s="116">
        <f>IF($C158="CAPEX - 1szt JB",IF($M158="szt",SUMIFS(Kosztorys!$F:$F,Kosztorys!$D:$D,$B158,Kosztorys!$I:$I,CONCATENATE("&lt;01.01.",AJ$10,""))-SUMIFS(Kosztorys!$F:$F,Kosztorys!$D:$D,$B158,Kosztorys!$I:$I,CONCATENATE("&lt;01.01.",AI$10,"")),COUNTIFS(Kosztorys!$D:$D,$B158,Kosztorys!$I:$I,CONCATENATE("&lt;01.01.",AJ$10,""))-COUNTIFS(Kosztorys!$D:$D,$B158,Kosztorys!$I:$I,CONCATENATE("&lt;01.01.",AI$10,""))),0)</f>
        <v/>
      </c>
      <c r="AJ158" s="116">
        <f>IF(C158="CAPEX - 1szt JB",IF(SUM(T158:AI158)=IF(ISERROR(VLOOKUP(B158,JB_tabela,MATCH(AJ$9,JB_menu,0)-1,FALSE())),,VLOOKUP(B158,JB_tabela,MATCH(AJ$9,JB_menu,0)-1,FALSE())),"OK","nie zgadza się liczba użytych JB"),"OK-ND")</f>
        <v/>
      </c>
      <c r="AM158" s="41">
        <f>IFERROR("_" &amp; VLOOKUP($B158,#REF!,1,FALSE()),#REF!)</f>
        <v/>
      </c>
      <c r="AN158" s="41">
        <f>IF($C158="CAPEX - Długość 1m",SUMIFS(Kosztorys!$F:$F,Kosztorys!$D:$D,$B158,Kosztorys!$I:$I,CONCATENATE("&lt;31.12.",AN$10,""))-SUMIFS(Kosztorys!$F:$F,Kosztorys!$D:$D,$B158,Kosztorys!$I:$I,CONCATENATE("&lt;31.12.",AM$10,"")),"x")</f>
        <v/>
      </c>
      <c r="AO158" s="41">
        <f>IF($C158="CAPEX - Długość 1m",SUMIFS(Kosztorys!$F:$F,Kosztorys!$D:$D,$B158,Kosztorys!$I:$I,CONCATENATE("&lt;31.12.",AO$10,""))-SUMIFS(Kosztorys!$F:$F,Kosztorys!$D:$D,$B158,Kosztorys!$I:$I,CONCATENATE("&lt;31.12.",AN$10,"")),"x")</f>
        <v/>
      </c>
      <c r="AP158" s="41">
        <f>IF($C158="CAPEX - Długość 1m",SUMIFS(Kosztorys!$F:$F,Kosztorys!$D:$D,$B158,Kosztorys!$I:$I,CONCATENATE("&lt;31.12.",AP$10,""))-SUMIFS(Kosztorys!$F:$F,Kosztorys!$D:$D,$B158,Kosztorys!$I:$I,CONCATENATE("&lt;31.12.",AO$10,"")),"x")</f>
        <v/>
      </c>
      <c r="AQ158" s="41">
        <f>IF($C158="CAPEX - Długość 1m",SUMIFS(Kosztorys!$F:$F,Kosztorys!$D:$D,$B158,Kosztorys!$I:$I,CONCATENATE("&lt;31.12.",AQ$10,""))-SUMIFS(Kosztorys!$F:$F,Kosztorys!$D:$D,$B158,Kosztorys!$I:$I,CONCATENATE("&lt;31.12.",AP$10,"")),"x")</f>
        <v/>
      </c>
      <c r="AR158" s="41">
        <f>IF($C158="CAPEX - Długość 1m",SUMIFS(Kosztorys!$F:$F,Kosztorys!$D:$D,$B158,Kosztorys!$I:$I,CONCATENATE("&lt;31.12.",AR$10,""))-SUMIFS(Kosztorys!$F:$F,Kosztorys!$D:$D,$B158,Kosztorys!$I:$I,CONCATENATE("&lt;31.12.",AQ$10,"")),"x")</f>
        <v/>
      </c>
      <c r="AS158" s="41">
        <f>IF($C158="CAPEX - Długość 1m",SUMIFS(Kosztorys!$F:$F,Kosztorys!$D:$D,$B158,Kosztorys!$I:$I,CONCATENATE("&lt;31.12.",AS$10,""))-SUMIFS(Kosztorys!$F:$F,Kosztorys!$D:$D,$B158,Kosztorys!$I:$I,CONCATENATE("&lt;31.12.",AR$10,"")),"x")</f>
        <v/>
      </c>
      <c r="AT158" s="41">
        <f>IF($C158="CAPEX - Długość 1m",SUMIFS(Kosztorys!$F:$F,Kosztorys!$D:$D,$B158,Kosztorys!$I:$I,CONCATENATE("&lt;31.12.",AT$10,""))-SUMIFS(Kosztorys!$F:$F,Kosztorys!$D:$D,$B158,Kosztorys!$I:$I,CONCATENATE("&lt;31.12.",AS$10,"")),"x")</f>
        <v/>
      </c>
      <c r="AU158" s="41">
        <f>IF($C158="CAPEX - Długość 1m",SUMIFS(Kosztorys!$F:$F,Kosztorys!$D:$D,$B158,Kosztorys!$I:$I,CONCATENATE("&lt;31.12.",AU$10,""))-SUMIFS(Kosztorys!$F:$F,Kosztorys!$D:$D,$B158,Kosztorys!$I:$I,CONCATENATE("&lt;31.12.",AT$10,"")),"x")</f>
        <v/>
      </c>
      <c r="AV158" s="41">
        <f>IF($C158="CAPEX - Długość 1m",SUMIFS(Kosztorys!$F:$F,Kosztorys!$D:$D,$B158,Kosztorys!$I:$I,CONCATENATE("&lt;31.12.",AV$10,""))-SUMIFS(Kosztorys!$F:$F,Kosztorys!$D:$D,$B158,Kosztorys!$I:$I,CONCATENATE("&lt;31.12.",AU$10,"")),"x")</f>
        <v/>
      </c>
      <c r="AW158" s="41">
        <f>IF($C158="CAPEX - Długość 1m",SUMIFS(Kosztorys!$F:$F,Kosztorys!$D:$D,$B158,Kosztorys!$I:$I,CONCATENATE("&lt;31.12.",AW$10,""))-SUMIFS(Kosztorys!$F:$F,Kosztorys!$D:$D,$B158,Kosztorys!$I:$I,CONCATENATE("&lt;31.12.",AV$10,"")),"x")</f>
        <v/>
      </c>
      <c r="AX158" s="41">
        <f>IF($C158="CAPEX - Długość 1m",SUMIFS(Kosztorys!$F:$F,Kosztorys!$D:$D,$B158,Kosztorys!$I:$I,CONCATENATE("&lt;31.12.",AX$10,""))-SUMIFS(Kosztorys!$F:$F,Kosztorys!$D:$D,$B158,Kosztorys!$I:$I,CONCATENATE("&lt;31.12.",AW$10,"")),"x")</f>
        <v/>
      </c>
      <c r="AY158" s="41">
        <f>IF($C158="CAPEX - Długość 1m",SUMIFS(Kosztorys!$F:$F,Kosztorys!$D:$D,$B158,Kosztorys!$I:$I,CONCATENATE("&lt;31.12.",AY$10,""))-SUMIFS(Kosztorys!$F:$F,Kosztorys!$D:$D,$B158,Kosztorys!$I:$I,CONCATENATE("&lt;31.12.",AX$10,"")),"x")</f>
        <v/>
      </c>
      <c r="AZ158" s="41">
        <f>IF($C158="CAPEX - Długość 1m",SUMIFS(Kosztorys!$F:$F,Kosztorys!$D:$D,$B158,Kosztorys!$I:$I,CONCATENATE("&lt;31.12.",AZ$10,""))-SUMIFS(Kosztorys!$F:$F,Kosztorys!$D:$D,$B158,Kosztorys!$I:$I,CONCATENATE("&lt;31.12.",AY$10,"")),"x")</f>
        <v/>
      </c>
      <c r="BA158" s="41">
        <f>IF($C158="CAPEX - Długość 1m",SUMIFS(Kosztorys!$F:$F,Kosztorys!$D:$D,$B158,Kosztorys!$I:$I,CONCATENATE("&lt;31.12.",BA$10,""))-SUMIFS(Kosztorys!$F:$F,Kosztorys!$D:$D,$B158,Kosztorys!$I:$I,CONCATENATE("&lt;31.12.",AZ$10,"")),"x")</f>
        <v/>
      </c>
      <c r="BB158" s="41">
        <f>IF($C158="CAPEX - Długość 1m",SUMIFS(Kosztorys!$F:$F,Kosztorys!$D:$D,$B158,Kosztorys!$I:$I,CONCATENATE("&lt;31.12.",BB$10,""))-SUMIFS(Kosztorys!$F:$F,Kosztorys!$D:$D,$B158,Kosztorys!$I:$I,CONCATENATE("&lt;31.12.",BA$10,"")),"x")</f>
        <v/>
      </c>
      <c r="BC158" s="41">
        <f>IF($C158="CAPEX - Długość 1m",SUMIFS(Kosztorys!$F:$F,Kosztorys!$D:$D,$B158,Kosztorys!$I:$I,CONCATENATE("&lt;31.12.",BC$10,""))-SUMIFS(Kosztorys!$F:$F,Kosztorys!$D:$D,$B158,Kosztorys!$I:$I,CONCATENATE("&lt;31.12.",BB$10,"")),"x")</f>
        <v/>
      </c>
      <c r="BD158" s="41">
        <f>IF(C158="CAPEX - Długość 1m",IF(SUM(AN158:BC158)=IF(ISERROR(VLOOKUP(B158,JB_tabela,MATCH(BD$9,JB_menu,0)-1,FALSE())),,VLOOKUP(B158,JB_tabela,MATCH(BD$9,JB_menu,0)-1,FALSE())),"OK","nie zgadza się liczba użytych JB"),"OK-ND")</f>
        <v/>
      </c>
      <c r="BH158" s="41">
        <f>IF($C158="OPEX - Koszt 1szt/rok",IF($M158="szt",SUMIFS(Kosztorys!$F:$F,Kosztorys!$D:$D,$B158,Kosztorys!$I:$I,CONCATENATE("&lt;01.01.",BH$10,""))+(SUMIFS(Kosztorys!$F:$F,Kosztorys!$D:$D,$B158,Kosztorys!$I:$I,CONCATENATE("&lt;=31.03.",BH$10,""))-SUMIFS(Kosztorys!$F:$F,Kosztorys!$D:$D,$B158,Kosztorys!$I:$I,CONCATENATE("&lt;=31.12.",BG$10,"")))*0.75+(SUMIFS(Kosztorys!$F:$F,Kosztorys!$D:$D,$B158,Kosztorys!$I:$I,CONCATENATE("&lt;=30.06.",BH$10,""))-SUMIFS(Kosztorys!$F:$F,Kosztorys!$D:$D,$B158,Kosztorys!$I:$I,CONCATENATE("&lt;=31.03.",BH$10,"")))*0.5+(SUMIFS(Kosztorys!$F:$F,Kosztorys!$D:$D,$B158,Kosztorys!$I:$I,CONCATENATE("&lt;=30.09.",BH$10,""))-SUMIFS(Kosztorys!$F:$F,Kosztorys!$D:$D,$B158,Kosztorys!$I:$I,CONCATENATE("&lt;=30.06.",BH$10,"")))*0.25,"nic"),0)</f>
        <v/>
      </c>
      <c r="BI158" s="41">
        <f>IF($C158="OPEX - Koszt 1szt/rok",IF($M158="szt",SUMIFS(Kosztorys!$F:$F,Kosztorys!$D:$D,$B158,Kosztorys!$I:$I,CONCATENATE("&lt;01.01.",BI$10,""))+(SUMIFS(Kosztorys!$F:$F,Kosztorys!$D:$D,$B158,Kosztorys!$I:$I,CONCATENATE("&lt;=31.03.",BI$10,""))-SUMIFS(Kosztorys!$F:$F,Kosztorys!$D:$D,$B158,Kosztorys!$I:$I,CONCATENATE("&lt;=31.12.",BH$10,"")))*0.75+(SUMIFS(Kosztorys!$F:$F,Kosztorys!$D:$D,$B158,Kosztorys!$I:$I,CONCATENATE("&lt;=30.06.",BI$10,""))-SUMIFS(Kosztorys!$F:$F,Kosztorys!$D:$D,$B158,Kosztorys!$I:$I,CONCATENATE("&lt;=31.03.",BI$10,"")))*0.5+(SUMIFS(Kosztorys!$F:$F,Kosztorys!$D:$D,$B158,Kosztorys!$I:$I,CONCATENATE("&lt;=30.09.",BI$10,""))-SUMIFS(Kosztorys!$F:$F,Kosztorys!$D:$D,$B158,Kosztorys!$I:$I,CONCATENATE("&lt;=30.06.",BI$10,"")))*0.25,"nic"),0)</f>
        <v/>
      </c>
      <c r="BJ158" s="41">
        <f>IF($C158="OPEX - Koszt 1szt/rok",IF($M158="szt",SUMIFS(Kosztorys!$F:$F,Kosztorys!$D:$D,$B158,Kosztorys!$I:$I,CONCATENATE("&lt;01.01.",BJ$10,""))+(SUMIFS(Kosztorys!$F:$F,Kosztorys!$D:$D,$B158,Kosztorys!$I:$I,CONCATENATE("&lt;=31.03.",BJ$10,""))-SUMIFS(Kosztorys!$F:$F,Kosztorys!$D:$D,$B158,Kosztorys!$I:$I,CONCATENATE("&lt;=31.12.",BI$10,"")))*0.75+(SUMIFS(Kosztorys!$F:$F,Kosztorys!$D:$D,$B158,Kosztorys!$I:$I,CONCATENATE("&lt;=30.06.",BJ$10,""))-SUMIFS(Kosztorys!$F:$F,Kosztorys!$D:$D,$B158,Kosztorys!$I:$I,CONCATENATE("&lt;=31.03.",BJ$10,"")))*0.5+(SUMIFS(Kosztorys!$F:$F,Kosztorys!$D:$D,$B158,Kosztorys!$I:$I,CONCATENATE("&lt;=30.09.",BJ$10,""))-SUMIFS(Kosztorys!$F:$F,Kosztorys!$D:$D,$B158,Kosztorys!$I:$I,CONCATENATE("&lt;=30.06.",BJ$10,"")))*0.25,"nic"),0)</f>
        <v/>
      </c>
      <c r="BK158" s="41">
        <f>IF($C158="OPEX - Koszt 1szt/rok",IF($M158="szt",SUMIFS(Kosztorys!$F:$F,Kosztorys!$D:$D,$B158,Kosztorys!$I:$I,CONCATENATE("&lt;01.01.",BK$10,""))+(SUMIFS(Kosztorys!$F:$F,Kosztorys!$D:$D,$B158,Kosztorys!$I:$I,CONCATENATE("&lt;=31.03.",BK$10,""))-SUMIFS(Kosztorys!$F:$F,Kosztorys!$D:$D,$B158,Kosztorys!$I:$I,CONCATENATE("&lt;=31.12.",BJ$10,"")))*0.75+(SUMIFS(Kosztorys!$F:$F,Kosztorys!$D:$D,$B158,Kosztorys!$I:$I,CONCATENATE("&lt;=30.06.",BK$10,""))-SUMIFS(Kosztorys!$F:$F,Kosztorys!$D:$D,$B158,Kosztorys!$I:$I,CONCATENATE("&lt;=31.03.",BK$10,"")))*0.5+(SUMIFS(Kosztorys!$F:$F,Kosztorys!$D:$D,$B158,Kosztorys!$I:$I,CONCATENATE("&lt;=30.09.",BK$10,""))-SUMIFS(Kosztorys!$F:$F,Kosztorys!$D:$D,$B158,Kosztorys!$I:$I,CONCATENATE("&lt;=30.06.",BK$10,"")))*0.25,"nic"),0)</f>
        <v/>
      </c>
      <c r="BL158" s="41">
        <f>IF($C158="OPEX - Koszt 1szt/rok",IF($M158="szt",SUMIFS(Kosztorys!$F:$F,Kosztorys!$D:$D,$B158,Kosztorys!$I:$I,CONCATENATE("&lt;01.01.",BL$10,""))+(SUMIFS(Kosztorys!$F:$F,Kosztorys!$D:$D,$B158,Kosztorys!$I:$I,CONCATENATE("&lt;=31.03.",BL$10,""))-SUMIFS(Kosztorys!$F:$F,Kosztorys!$D:$D,$B158,Kosztorys!$I:$I,CONCATENATE("&lt;=31.12.",BK$10,"")))*0.75+(SUMIFS(Kosztorys!$F:$F,Kosztorys!$D:$D,$B158,Kosztorys!$I:$I,CONCATENATE("&lt;=30.06.",BL$10,""))-SUMIFS(Kosztorys!$F:$F,Kosztorys!$D:$D,$B158,Kosztorys!$I:$I,CONCATENATE("&lt;=31.03.",BL$10,"")))*0.5+(SUMIFS(Kosztorys!$F:$F,Kosztorys!$D:$D,$B158,Kosztorys!$I:$I,CONCATENATE("&lt;=30.09.",BL$10,""))-SUMIFS(Kosztorys!$F:$F,Kosztorys!$D:$D,$B158,Kosztorys!$I:$I,CONCATENATE("&lt;=30.06.",BL$10,"")))*0.25,"nic"),0)</f>
        <v/>
      </c>
      <c r="BM158" s="41">
        <f>IF($C158="OPEX - Koszt 1szt/rok",IF($M158="szt",SUMIFS(Kosztorys!$F:$F,Kosztorys!$D:$D,$B158,Kosztorys!$I:$I,CONCATENATE("&lt;01.01.",BM$10,""))+(SUMIFS(Kosztorys!$F:$F,Kosztorys!$D:$D,$B158,Kosztorys!$I:$I,CONCATENATE("&lt;=31.03.",BM$10,""))-SUMIFS(Kosztorys!$F:$F,Kosztorys!$D:$D,$B158,Kosztorys!$I:$I,CONCATENATE("&lt;=31.12.",BL$10,"")))*0.75+(SUMIFS(Kosztorys!$F:$F,Kosztorys!$D:$D,$B158,Kosztorys!$I:$I,CONCATENATE("&lt;=30.06.",BM$10,""))-SUMIFS(Kosztorys!$F:$F,Kosztorys!$D:$D,$B158,Kosztorys!$I:$I,CONCATENATE("&lt;=31.03.",BM$10,"")))*0.5+(SUMIFS(Kosztorys!$F:$F,Kosztorys!$D:$D,$B158,Kosztorys!$I:$I,CONCATENATE("&lt;=30.09.",BM$10,""))-SUMIFS(Kosztorys!$F:$F,Kosztorys!$D:$D,$B158,Kosztorys!$I:$I,CONCATENATE("&lt;=30.06.",BM$10,"")))*0.25,"nic"),0)</f>
        <v/>
      </c>
      <c r="BN158" s="41">
        <f>IF($C158="OPEX - Koszt 1szt/rok",IF($M158="szt",SUMIFS(Kosztorys!$F:$F,Kosztorys!$D:$D,$B158,Kosztorys!$I:$I,CONCATENATE("&lt;01.01.",BN$10,""))+(SUMIFS(Kosztorys!$F:$F,Kosztorys!$D:$D,$B158,Kosztorys!$I:$I,CONCATENATE("&lt;=31.03.",BN$10,""))-SUMIFS(Kosztorys!$F:$F,Kosztorys!$D:$D,$B158,Kosztorys!$I:$I,CONCATENATE("&lt;=31.12.",BM$10,"")))*0.75+(SUMIFS(Kosztorys!$F:$F,Kosztorys!$D:$D,$B158,Kosztorys!$I:$I,CONCATENATE("&lt;=30.06.",BN$10,""))-SUMIFS(Kosztorys!$F:$F,Kosztorys!$D:$D,$B158,Kosztorys!$I:$I,CONCATENATE("&lt;=31.03.",BN$10,"")))*0.5+(SUMIFS(Kosztorys!$F:$F,Kosztorys!$D:$D,$B158,Kosztorys!$I:$I,CONCATENATE("&lt;=30.09.",BN$10,""))-SUMIFS(Kosztorys!$F:$F,Kosztorys!$D:$D,$B158,Kosztorys!$I:$I,CONCATENATE("&lt;=30.06.",BN$10,"")))*0.25,"nic"),0)</f>
        <v/>
      </c>
      <c r="BO158" s="41">
        <f>IF($C158="OPEX - Koszt 1szt/rok",IF($M158="szt",SUMIFS(Kosztorys!$F:$F,Kosztorys!$D:$D,$B158,Kosztorys!$I:$I,CONCATENATE("&lt;01.01.",BO$10,""))+(SUMIFS(Kosztorys!$F:$F,Kosztorys!$D:$D,$B158,Kosztorys!$I:$I,CONCATENATE("&lt;=31.03.",BO$10,""))-SUMIFS(Kosztorys!$F:$F,Kosztorys!$D:$D,$B158,Kosztorys!$I:$I,CONCATENATE("&lt;=31.12.",BN$10,"")))*0.75+(SUMIFS(Kosztorys!$F:$F,Kosztorys!$D:$D,$B158,Kosztorys!$I:$I,CONCATENATE("&lt;=30.06.",BO$10,""))-SUMIFS(Kosztorys!$F:$F,Kosztorys!$D:$D,$B158,Kosztorys!$I:$I,CONCATENATE("&lt;=31.03.",BO$10,"")))*0.5+(SUMIFS(Kosztorys!$F:$F,Kosztorys!$D:$D,$B158,Kosztorys!$I:$I,CONCATENATE("&lt;=30.09.",BO$10,""))-SUMIFS(Kosztorys!$F:$F,Kosztorys!$D:$D,$B158,Kosztorys!$I:$I,CONCATENATE("&lt;=30.06.",BO$10,"")))*0.25,"nic"),0)</f>
        <v/>
      </c>
      <c r="BP158" s="41">
        <f>IF($C158="OPEX - Koszt 1szt/rok",IF($M158="szt",SUMIFS(Kosztorys!$F:$F,Kosztorys!$D:$D,$B158,Kosztorys!$I:$I,CONCATENATE("&lt;01.01.",BP$10,""))+(SUMIFS(Kosztorys!$F:$F,Kosztorys!$D:$D,$B158,Kosztorys!$I:$I,CONCATENATE("&lt;=31.03.",BP$10,""))-SUMIFS(Kosztorys!$F:$F,Kosztorys!$D:$D,$B158,Kosztorys!$I:$I,CONCATENATE("&lt;=31.12.",BO$10,"")))*0.75+(SUMIFS(Kosztorys!$F:$F,Kosztorys!$D:$D,$B158,Kosztorys!$I:$I,CONCATENATE("&lt;=30.06.",BP$10,""))-SUMIFS(Kosztorys!$F:$F,Kosztorys!$D:$D,$B158,Kosztorys!$I:$I,CONCATENATE("&lt;=31.03.",BP$10,"")))*0.5+(SUMIFS(Kosztorys!$F:$F,Kosztorys!$D:$D,$B158,Kosztorys!$I:$I,CONCATENATE("&lt;=30.09.",BP$10,""))-SUMIFS(Kosztorys!$F:$F,Kosztorys!$D:$D,$B158,Kosztorys!$I:$I,CONCATENATE("&lt;=30.06.",BP$10,"")))*0.25,"nic"),0)</f>
        <v/>
      </c>
      <c r="BQ158" s="41">
        <f>IF($C158="OPEX - Koszt 1szt/rok",IF($M158="szt",SUMIFS(Kosztorys!$F:$F,Kosztorys!$D:$D,$B158,Kosztorys!$I:$I,CONCATENATE("&lt;01.01.",BQ$10,""))+(SUMIFS(Kosztorys!$F:$F,Kosztorys!$D:$D,$B158,Kosztorys!$I:$I,CONCATENATE("&lt;=31.03.",BQ$10,""))-SUMIFS(Kosztorys!$F:$F,Kosztorys!$D:$D,$B158,Kosztorys!$I:$I,CONCATENATE("&lt;=31.12.",BP$10,"")))*0.75+(SUMIFS(Kosztorys!$F:$F,Kosztorys!$D:$D,$B158,Kosztorys!$I:$I,CONCATENATE("&lt;=30.06.",BQ$10,""))-SUMIFS(Kosztorys!$F:$F,Kosztorys!$D:$D,$B158,Kosztorys!$I:$I,CONCATENATE("&lt;=31.03.",BQ$10,"")))*0.5+(SUMIFS(Kosztorys!$F:$F,Kosztorys!$D:$D,$B158,Kosztorys!$I:$I,CONCATENATE("&lt;=30.09.",BQ$10,""))-SUMIFS(Kosztorys!$F:$F,Kosztorys!$D:$D,$B158,Kosztorys!$I:$I,CONCATENATE("&lt;=30.06.",BQ$10,"")))*0.25,"nic"),0)</f>
        <v/>
      </c>
      <c r="BR158" s="41">
        <f>IF($C158="OPEX - Koszt 1szt/rok",IF($M158="szt",SUMIFS(Kosztorys!$F:$F,Kosztorys!$D:$D,$B158,Kosztorys!$I:$I,CONCATENATE("&lt;01.01.",BR$10,""))+(SUMIFS(Kosztorys!$F:$F,Kosztorys!$D:$D,$B158,Kosztorys!$I:$I,CONCATENATE("&lt;=31.03.",BR$10,""))-SUMIFS(Kosztorys!$F:$F,Kosztorys!$D:$D,$B158,Kosztorys!$I:$I,CONCATENATE("&lt;=31.12.",BQ$10,"")))*0.75+(SUMIFS(Kosztorys!$F:$F,Kosztorys!$D:$D,$B158,Kosztorys!$I:$I,CONCATENATE("&lt;=30.06.",BR$10,""))-SUMIFS(Kosztorys!$F:$F,Kosztorys!$D:$D,$B158,Kosztorys!$I:$I,CONCATENATE("&lt;=31.03.",BR$10,"")))*0.5+(SUMIFS(Kosztorys!$F:$F,Kosztorys!$D:$D,$B158,Kosztorys!$I:$I,CONCATENATE("&lt;=30.09.",BR$10,""))-SUMIFS(Kosztorys!$F:$F,Kosztorys!$D:$D,$B158,Kosztorys!$I:$I,CONCATENATE("&lt;=30.06.",BR$10,"")))*0.25,"nic"),0)</f>
        <v/>
      </c>
      <c r="BS158" s="41">
        <f>IF($C158="OPEX - Koszt 1szt/rok",IF($M158="szt",SUMIFS(Kosztorys!$F:$F,Kosztorys!$D:$D,$B158,Kosztorys!$I:$I,CONCATENATE("&lt;01.01.",BS$10,""))+(SUMIFS(Kosztorys!$F:$F,Kosztorys!$D:$D,$B158,Kosztorys!$I:$I,CONCATENATE("&lt;=31.03.",BS$10,""))-SUMIFS(Kosztorys!$F:$F,Kosztorys!$D:$D,$B158,Kosztorys!$I:$I,CONCATENATE("&lt;=31.12.",BR$10,"")))*0.75+(SUMIFS(Kosztorys!$F:$F,Kosztorys!$D:$D,$B158,Kosztorys!$I:$I,CONCATENATE("&lt;=30.06.",BS$10,""))-SUMIFS(Kosztorys!$F:$F,Kosztorys!$D:$D,$B158,Kosztorys!$I:$I,CONCATENATE("&lt;=31.03.",BS$10,"")))*0.5+(SUMIFS(Kosztorys!$F:$F,Kosztorys!$D:$D,$B158,Kosztorys!$I:$I,CONCATENATE("&lt;=30.09.",BS$10,""))-SUMIFS(Kosztorys!$F:$F,Kosztorys!$D:$D,$B158,Kosztorys!$I:$I,CONCATENATE("&lt;=30.06.",BS$10,"")))*0.25,"nic"),0)</f>
        <v/>
      </c>
      <c r="BT158" s="41">
        <f>IF($C158="OPEX - Koszt 1szt/rok",IF($M158="szt",SUMIFS(Kosztorys!$F:$F,Kosztorys!$D:$D,$B158,Kosztorys!$I:$I,CONCATENATE("&lt;01.01.",BT$10,""))+(SUMIFS(Kosztorys!$F:$F,Kosztorys!$D:$D,$B158,Kosztorys!$I:$I,CONCATENATE("&lt;=31.03.",BT$10,""))-SUMIFS(Kosztorys!$F:$F,Kosztorys!$D:$D,$B158,Kosztorys!$I:$I,CONCATENATE("&lt;=31.12.",BS$10,"")))*0.75+(SUMIFS(Kosztorys!$F:$F,Kosztorys!$D:$D,$B158,Kosztorys!$I:$I,CONCATENATE("&lt;=30.06.",BT$10,""))-SUMIFS(Kosztorys!$F:$F,Kosztorys!$D:$D,$B158,Kosztorys!$I:$I,CONCATENATE("&lt;=31.03.",BT$10,"")))*0.5+(SUMIFS(Kosztorys!$F:$F,Kosztorys!$D:$D,$B158,Kosztorys!$I:$I,CONCATENATE("&lt;=30.09.",BT$10,""))-SUMIFS(Kosztorys!$F:$F,Kosztorys!$D:$D,$B158,Kosztorys!$I:$I,CONCATENATE("&lt;=30.06.",BT$10,"")))*0.25,"nic"),0)</f>
        <v/>
      </c>
      <c r="BU158" s="41">
        <f>IF($C158="OPEX - Koszt 1szt/rok",IF($M158="szt",SUMIFS(Kosztorys!$F:$F,Kosztorys!$D:$D,$B158,Kosztorys!$I:$I,CONCATENATE("&lt;01.01.",BU$10,""))+(SUMIFS(Kosztorys!$F:$F,Kosztorys!$D:$D,$B158,Kosztorys!$I:$I,CONCATENATE("&lt;=31.03.",BU$10,""))-SUMIFS(Kosztorys!$F:$F,Kosztorys!$D:$D,$B158,Kosztorys!$I:$I,CONCATENATE("&lt;=31.12.",BT$10,"")))*0.75+(SUMIFS(Kosztorys!$F:$F,Kosztorys!$D:$D,$B158,Kosztorys!$I:$I,CONCATENATE("&lt;=30.06.",BU$10,""))-SUMIFS(Kosztorys!$F:$F,Kosztorys!$D:$D,$B158,Kosztorys!$I:$I,CONCATENATE("&lt;=31.03.",BU$10,"")))*0.5+(SUMIFS(Kosztorys!$F:$F,Kosztorys!$D:$D,$B158,Kosztorys!$I:$I,CONCATENATE("&lt;=30.09.",BU$10,""))-SUMIFS(Kosztorys!$F:$F,Kosztorys!$D:$D,$B158,Kosztorys!$I:$I,CONCATENATE("&lt;=30.06.",BU$10,"")))*0.25,"nic"),0)</f>
        <v/>
      </c>
      <c r="BV158" s="41">
        <f>IF($C158="OPEX - Koszt 1szt/rok",IF($M158="szt",SUMIFS(Kosztorys!$F:$F,Kosztorys!$D:$D,$B158,Kosztorys!$I:$I,CONCATENATE("&lt;01.01.",BV$10,""))+(SUMIFS(Kosztorys!$F:$F,Kosztorys!$D:$D,$B158,Kosztorys!$I:$I,CONCATENATE("&lt;=31.03.",BV$10,""))-SUMIFS(Kosztorys!$F:$F,Kosztorys!$D:$D,$B158,Kosztorys!$I:$I,CONCATENATE("&lt;=31.12.",BU$10,"")))*0.75+(SUMIFS(Kosztorys!$F:$F,Kosztorys!$D:$D,$B158,Kosztorys!$I:$I,CONCATENATE("&lt;=30.06.",BV$10,""))-SUMIFS(Kosztorys!$F:$F,Kosztorys!$D:$D,$B158,Kosztorys!$I:$I,CONCATENATE("&lt;=31.03.",BV$10,"")))*0.5+(SUMIFS(Kosztorys!$F:$F,Kosztorys!$D:$D,$B158,Kosztorys!$I:$I,CONCATENATE("&lt;=30.09.",BV$10,""))-SUMIFS(Kosztorys!$F:$F,Kosztorys!$D:$D,$B158,Kosztorys!$I:$I,CONCATENATE("&lt;=30.06.",BV$10,"")))*0.25,"nic"),0)</f>
        <v/>
      </c>
      <c r="BW158" s="41">
        <f>IF($C158="OPEX - Koszt 1szt/rok",IF($M158="szt",SUMIFS(Kosztorys!$F:$F,Kosztorys!$D:$D,$B158,Kosztorys!$I:$I,CONCATENATE("&lt;01.01.",BW$10,""))+(SUMIFS(Kosztorys!$F:$F,Kosztorys!$D:$D,$B158,Kosztorys!$I:$I,CONCATENATE("&lt;=31.03.",BW$10,""))-SUMIFS(Kosztorys!$F:$F,Kosztorys!$D:$D,$B158,Kosztorys!$I:$I,CONCATENATE("&lt;=31.12.",BV$10,"")))*0.75+(SUMIFS(Kosztorys!$F:$F,Kosztorys!$D:$D,$B158,Kosztorys!$I:$I,CONCATENATE("&lt;=30.06.",BW$10,""))-SUMIFS(Kosztorys!$F:$F,Kosztorys!$D:$D,$B158,Kosztorys!$I:$I,CONCATENATE("&lt;=31.03.",BW$10,"")))*0.5+(SUMIFS(Kosztorys!$F:$F,Kosztorys!$D:$D,$B158,Kosztorys!$I:$I,CONCATENATE("&lt;=30.09.",BW$10,""))-SUMIFS(Kosztorys!$F:$F,Kosztorys!$D:$D,$B158,Kosztorys!$I:$I,CONCATENATE("&lt;=30.06.",BW$10,"")))*0.25,"nic"),0)</f>
        <v/>
      </c>
      <c r="BX158" s="41">
        <f>IF(C158="OPEX - Koszt 1szt/rok",IF(MAX(BH158:BW158)=IF(ISERROR(VLOOKUP(B158,JB_tabela,MATCH(BX$9,JB_menu,0)-1,FALSE())),,VLOOKUP(B158,JB_tabela,MATCH(BX$9,JB_menu,0)-1,FALSE())),"OK","nie zgadza się liczba użytych JB"),"OK-ND")</f>
        <v/>
      </c>
      <c r="CB158" s="41">
        <f>IF($C158="OPEX - Długość 1m koszt/rok",IF($M158="m",SUMIFS(Kosztorys!$F:$F,Kosztorys!$D:$D,$B158,Kosztorys!$I:$I,CONCATENATE("&lt;01.01.",CB$10,""))+(SUMIFS(Kosztorys!$F:$F,Kosztorys!$D:$D,$B158,Kosztorys!$I:$I,CONCATENATE("&lt;=31.03.",CB$10,""))-SUMIFS(Kosztorys!$F:$F,Kosztorys!$D:$D,$B158,Kosztorys!$I:$I,CONCATENATE("&lt;=31.12.",CA$10,"")))*0.75+(SUMIFS(Kosztorys!$F:$F,Kosztorys!$D:$D,$B158,Kosztorys!$I:$I,CONCATENATE("&lt;=30.06.",CB$10,""))-SUMIFS(Kosztorys!$F:$F,Kosztorys!$D:$D,$B158,Kosztorys!$I:$I,CONCATENATE("&lt;=31.03.",CB$10,"")))*0.5+(SUMIFS(Kosztorys!$F:$F,Kosztorys!$D:$D,$B158,Kosztorys!$I:$I,CONCATENATE("&lt;=30.09.",CB$10,""))-SUMIFS(Kosztorys!$F:$F,Kosztorys!$D:$D,$B158,Kosztorys!$I:$I,CONCATENATE("&lt;=30.06.",CB$10,"")))*0.25,"nic"),0)</f>
        <v/>
      </c>
      <c r="CC158" s="41">
        <f>IF($C158="OPEX - Długość 1m koszt/rok",IF($M158="m",SUMIFS(Kosztorys!$F:$F,Kosztorys!$D:$D,$B158,Kosztorys!$I:$I,CONCATENATE("&lt;01.01.",CC$10,""))+(SUMIFS(Kosztorys!$F:$F,Kosztorys!$D:$D,$B158,Kosztorys!$I:$I,CONCATENATE("&lt;=31.03.",CC$10,""))-SUMIFS(Kosztorys!$F:$F,Kosztorys!$D:$D,$B158,Kosztorys!$I:$I,CONCATENATE("&lt;=31.12.",CB$10,"")))*0.75+(SUMIFS(Kosztorys!$F:$F,Kosztorys!$D:$D,$B158,Kosztorys!$I:$I,CONCATENATE("&lt;=30.06.",CC$10,""))-SUMIFS(Kosztorys!$F:$F,Kosztorys!$D:$D,$B158,Kosztorys!$I:$I,CONCATENATE("&lt;=31.03.",CC$10,"")))*0.5+(SUMIFS(Kosztorys!$F:$F,Kosztorys!$D:$D,$B158,Kosztorys!$I:$I,CONCATENATE("&lt;=30.09.",CC$10,""))-SUMIFS(Kosztorys!$F:$F,Kosztorys!$D:$D,$B158,Kosztorys!$I:$I,CONCATENATE("&lt;=30.06.",CC$10,"")))*0.25,"nic"),0)</f>
        <v/>
      </c>
      <c r="CD158" s="41">
        <f>IF($C158="OPEX - Długość 1m koszt/rok",IF($M158="m",SUMIFS(Kosztorys!$F:$F,Kosztorys!$D:$D,$B158,Kosztorys!$I:$I,CONCATENATE("&lt;01.01.",CD$10,""))+(SUMIFS(Kosztorys!$F:$F,Kosztorys!$D:$D,$B158,Kosztorys!$I:$I,CONCATENATE("&lt;=31.03.",CD$10,""))-SUMIFS(Kosztorys!$F:$F,Kosztorys!$D:$D,$B158,Kosztorys!$I:$I,CONCATENATE("&lt;=31.12.",CC$10,"")))*0.75+(SUMIFS(Kosztorys!$F:$F,Kosztorys!$D:$D,$B158,Kosztorys!$I:$I,CONCATENATE("&lt;=30.06.",CD$10,""))-SUMIFS(Kosztorys!$F:$F,Kosztorys!$D:$D,$B158,Kosztorys!$I:$I,CONCATENATE("&lt;=31.03.",CD$10,"")))*0.5+(SUMIFS(Kosztorys!$F:$F,Kosztorys!$D:$D,$B158,Kosztorys!$I:$I,CONCATENATE("&lt;=30.09.",CD$10,""))-SUMIFS(Kosztorys!$F:$F,Kosztorys!$D:$D,$B158,Kosztorys!$I:$I,CONCATENATE("&lt;=30.06.",CD$10,"")))*0.25,"nic"),0)</f>
        <v/>
      </c>
      <c r="CE158" s="41">
        <f>IF($C158="OPEX - Długość 1m koszt/rok",IF($M158="m",SUMIFS(Kosztorys!$F:$F,Kosztorys!$D:$D,$B158,Kosztorys!$I:$I,CONCATENATE("&lt;01.01.",CE$10,""))+(SUMIFS(Kosztorys!$F:$F,Kosztorys!$D:$D,$B158,Kosztorys!$I:$I,CONCATENATE("&lt;=31.03.",CE$10,""))-SUMIFS(Kosztorys!$F:$F,Kosztorys!$D:$D,$B158,Kosztorys!$I:$I,CONCATENATE("&lt;=31.12.",CD$10,"")))*0.75+(SUMIFS(Kosztorys!$F:$F,Kosztorys!$D:$D,$B158,Kosztorys!$I:$I,CONCATENATE("&lt;=30.06.",CE$10,""))-SUMIFS(Kosztorys!$F:$F,Kosztorys!$D:$D,$B158,Kosztorys!$I:$I,CONCATENATE("&lt;=31.03.",CE$10,"")))*0.5+(SUMIFS(Kosztorys!$F:$F,Kosztorys!$D:$D,$B158,Kosztorys!$I:$I,CONCATENATE("&lt;=30.09.",CE$10,""))-SUMIFS(Kosztorys!$F:$F,Kosztorys!$D:$D,$B158,Kosztorys!$I:$I,CONCATENATE("&lt;=30.06.",CE$10,"")))*0.25,"nic"),0)</f>
        <v/>
      </c>
      <c r="CF158" s="41">
        <f>IF($C158="OPEX - Długość 1m koszt/rok",IF($M158="m",SUMIFS(Kosztorys!$F:$F,Kosztorys!$D:$D,$B158,Kosztorys!$I:$I,CONCATENATE("&lt;01.01.",CF$10,""))+(SUMIFS(Kosztorys!$F:$F,Kosztorys!$D:$D,$B158,Kosztorys!$I:$I,CONCATENATE("&lt;=31.03.",CF$10,""))-SUMIFS(Kosztorys!$F:$F,Kosztorys!$D:$D,$B158,Kosztorys!$I:$I,CONCATENATE("&lt;=31.12.",CE$10,"")))*0.75+(SUMIFS(Kosztorys!$F:$F,Kosztorys!$D:$D,$B158,Kosztorys!$I:$I,CONCATENATE("&lt;=30.06.",CF$10,""))-SUMIFS(Kosztorys!$F:$F,Kosztorys!$D:$D,$B158,Kosztorys!$I:$I,CONCATENATE("&lt;=31.03.",CF$10,"")))*0.5+(SUMIFS(Kosztorys!$F:$F,Kosztorys!$D:$D,$B158,Kosztorys!$I:$I,CONCATENATE("&lt;=30.09.",CF$10,""))-SUMIFS(Kosztorys!$F:$F,Kosztorys!$D:$D,$B158,Kosztorys!$I:$I,CONCATENATE("&lt;=30.06.",CF$10,"")))*0.25,"nic"),0)</f>
        <v/>
      </c>
      <c r="CG158" s="41">
        <f>IF($C158="OPEX - Długość 1m koszt/rok",IF($M158="m",SUMIFS(Kosztorys!$F:$F,Kosztorys!$D:$D,$B158,Kosztorys!$I:$I,CONCATENATE("&lt;01.01.",CG$10,""))+(SUMIFS(Kosztorys!$F:$F,Kosztorys!$D:$D,$B158,Kosztorys!$I:$I,CONCATENATE("&lt;=31.03.",CG$10,""))-SUMIFS(Kosztorys!$F:$F,Kosztorys!$D:$D,$B158,Kosztorys!$I:$I,CONCATENATE("&lt;=31.12.",CF$10,"")))*0.75+(SUMIFS(Kosztorys!$F:$F,Kosztorys!$D:$D,$B158,Kosztorys!$I:$I,CONCATENATE("&lt;=30.06.",CG$10,""))-SUMIFS(Kosztorys!$F:$F,Kosztorys!$D:$D,$B158,Kosztorys!$I:$I,CONCATENATE("&lt;=31.03.",CG$10,"")))*0.5+(SUMIFS(Kosztorys!$F:$F,Kosztorys!$D:$D,$B158,Kosztorys!$I:$I,CONCATENATE("&lt;=30.09.",CG$10,""))-SUMIFS(Kosztorys!$F:$F,Kosztorys!$D:$D,$B158,Kosztorys!$I:$I,CONCATENATE("&lt;=30.06.",CG$10,"")))*0.25,"nic"),0)</f>
        <v/>
      </c>
      <c r="CH158" s="41">
        <f>IF($C158="OPEX - Długość 1m koszt/rok",IF($M158="m",SUMIFS(Kosztorys!$F:$F,Kosztorys!$D:$D,$B158,Kosztorys!$I:$I,CONCATENATE("&lt;01.01.",CH$10,""))+(SUMIFS(Kosztorys!$F:$F,Kosztorys!$D:$D,$B158,Kosztorys!$I:$I,CONCATENATE("&lt;=31.03.",CH$10,""))-SUMIFS(Kosztorys!$F:$F,Kosztorys!$D:$D,$B158,Kosztorys!$I:$I,CONCATENATE("&lt;=31.12.",CG$10,"")))*0.75+(SUMIFS(Kosztorys!$F:$F,Kosztorys!$D:$D,$B158,Kosztorys!$I:$I,CONCATENATE("&lt;=30.06.",CH$10,""))-SUMIFS(Kosztorys!$F:$F,Kosztorys!$D:$D,$B158,Kosztorys!$I:$I,CONCATENATE("&lt;=31.03.",CH$10,"")))*0.5+(SUMIFS(Kosztorys!$F:$F,Kosztorys!$D:$D,$B158,Kosztorys!$I:$I,CONCATENATE("&lt;=30.09.",CH$10,""))-SUMIFS(Kosztorys!$F:$F,Kosztorys!$D:$D,$B158,Kosztorys!$I:$I,CONCATENATE("&lt;=30.06.",CH$10,"")))*0.25,"nic"),0)</f>
        <v/>
      </c>
      <c r="CI158" s="41">
        <f>IF($C158="OPEX - Długość 1m koszt/rok",IF($M158="m",SUMIFS(Kosztorys!$F:$F,Kosztorys!$D:$D,$B158,Kosztorys!$I:$I,CONCATENATE("&lt;01.01.",CI$10,""))+(SUMIFS(Kosztorys!$F:$F,Kosztorys!$D:$D,$B158,Kosztorys!$I:$I,CONCATENATE("&lt;=31.03.",CI$10,""))-SUMIFS(Kosztorys!$F:$F,Kosztorys!$D:$D,$B158,Kosztorys!$I:$I,CONCATENATE("&lt;=31.12.",CH$10,"")))*0.75+(SUMIFS(Kosztorys!$F:$F,Kosztorys!$D:$D,$B158,Kosztorys!$I:$I,CONCATENATE("&lt;=30.06.",CI$10,""))-SUMIFS(Kosztorys!$F:$F,Kosztorys!$D:$D,$B158,Kosztorys!$I:$I,CONCATENATE("&lt;=31.03.",CI$10,"")))*0.5+(SUMIFS(Kosztorys!$F:$F,Kosztorys!$D:$D,$B158,Kosztorys!$I:$I,CONCATENATE("&lt;=30.09.",CI$10,""))-SUMIFS(Kosztorys!$F:$F,Kosztorys!$D:$D,$B158,Kosztorys!$I:$I,CONCATENATE("&lt;=30.06.",CI$10,"")))*0.25,"nic"),0)</f>
        <v/>
      </c>
      <c r="CJ158" s="41">
        <f>IF($C158="OPEX - Długość 1m koszt/rok",IF($M158="m",SUMIFS(Kosztorys!$F:$F,Kosztorys!$D:$D,$B158,Kosztorys!$I:$I,CONCATENATE("&lt;01.01.",CJ$10,""))+(SUMIFS(Kosztorys!$F:$F,Kosztorys!$D:$D,$B158,Kosztorys!$I:$I,CONCATENATE("&lt;=31.03.",CJ$10,""))-SUMIFS(Kosztorys!$F:$F,Kosztorys!$D:$D,$B158,Kosztorys!$I:$I,CONCATENATE("&lt;=31.12.",CI$10,"")))*0.75+(SUMIFS(Kosztorys!$F:$F,Kosztorys!$D:$D,$B158,Kosztorys!$I:$I,CONCATENATE("&lt;=30.06.",CJ$10,""))-SUMIFS(Kosztorys!$F:$F,Kosztorys!$D:$D,$B158,Kosztorys!$I:$I,CONCATENATE("&lt;=31.03.",CJ$10,"")))*0.5+(SUMIFS(Kosztorys!$F:$F,Kosztorys!$D:$D,$B158,Kosztorys!$I:$I,CONCATENATE("&lt;=30.09.",CJ$10,""))-SUMIFS(Kosztorys!$F:$F,Kosztorys!$D:$D,$B158,Kosztorys!$I:$I,CONCATENATE("&lt;=30.06.",CJ$10,"")))*0.25,"nic"),0)</f>
        <v/>
      </c>
      <c r="CK158" s="41">
        <f>IF($C158="OPEX - Długość 1m koszt/rok",IF($M158="m",SUMIFS(Kosztorys!$F:$F,Kosztorys!$D:$D,$B158,Kosztorys!$I:$I,CONCATENATE("&lt;01.01.",CK$10,""))+(SUMIFS(Kosztorys!$F:$F,Kosztorys!$D:$D,$B158,Kosztorys!$I:$I,CONCATENATE("&lt;=31.03.",CK$10,""))-SUMIFS(Kosztorys!$F:$F,Kosztorys!$D:$D,$B158,Kosztorys!$I:$I,CONCATENATE("&lt;=31.12.",CJ$10,"")))*0.75+(SUMIFS(Kosztorys!$F:$F,Kosztorys!$D:$D,$B158,Kosztorys!$I:$I,CONCATENATE("&lt;=30.06.",CK$10,""))-SUMIFS(Kosztorys!$F:$F,Kosztorys!$D:$D,$B158,Kosztorys!$I:$I,CONCATENATE("&lt;=31.03.",CK$10,"")))*0.5+(SUMIFS(Kosztorys!$F:$F,Kosztorys!$D:$D,$B158,Kosztorys!$I:$I,CONCATENATE("&lt;=30.09.",CK$10,""))-SUMIFS(Kosztorys!$F:$F,Kosztorys!$D:$D,$B158,Kosztorys!$I:$I,CONCATENATE("&lt;=30.06.",CK$10,"")))*0.25,"nic"),0)</f>
        <v/>
      </c>
      <c r="CL158" s="41">
        <f>IF($C158="OPEX - Długość 1m koszt/rok",IF($M158="m",SUMIFS(Kosztorys!$F:$F,Kosztorys!$D:$D,$B158,Kosztorys!$I:$I,CONCATENATE("&lt;01.01.",CL$10,""))+(SUMIFS(Kosztorys!$F:$F,Kosztorys!$D:$D,$B158,Kosztorys!$I:$I,CONCATENATE("&lt;=31.03.",CL$10,""))-SUMIFS(Kosztorys!$F:$F,Kosztorys!$D:$D,$B158,Kosztorys!$I:$I,CONCATENATE("&lt;=31.12.",CK$10,"")))*0.75+(SUMIFS(Kosztorys!$F:$F,Kosztorys!$D:$D,$B158,Kosztorys!$I:$I,CONCATENATE("&lt;=30.06.",CL$10,""))-SUMIFS(Kosztorys!$F:$F,Kosztorys!$D:$D,$B158,Kosztorys!$I:$I,CONCATENATE("&lt;=31.03.",CL$10,"")))*0.5+(SUMIFS(Kosztorys!$F:$F,Kosztorys!$D:$D,$B158,Kosztorys!$I:$I,CONCATENATE("&lt;=30.09.",CL$10,""))-SUMIFS(Kosztorys!$F:$F,Kosztorys!$D:$D,$B158,Kosztorys!$I:$I,CONCATENATE("&lt;=30.06.",CL$10,"")))*0.25,"nic"),0)</f>
        <v/>
      </c>
      <c r="CM158" s="41">
        <f>IF($C158="OPEX - Długość 1m koszt/rok",IF($M158="m",SUMIFS(Kosztorys!$F:$F,Kosztorys!$D:$D,$B158,Kosztorys!$I:$I,CONCATENATE("&lt;01.01.",CM$10,""))+(SUMIFS(Kosztorys!$F:$F,Kosztorys!$D:$D,$B158,Kosztorys!$I:$I,CONCATENATE("&lt;=31.03.",CM$10,""))-SUMIFS(Kosztorys!$F:$F,Kosztorys!$D:$D,$B158,Kosztorys!$I:$I,CONCATENATE("&lt;=31.12.",CL$10,"")))*0.75+(SUMIFS(Kosztorys!$F:$F,Kosztorys!$D:$D,$B158,Kosztorys!$I:$I,CONCATENATE("&lt;=30.06.",CM$10,""))-SUMIFS(Kosztorys!$F:$F,Kosztorys!$D:$D,$B158,Kosztorys!$I:$I,CONCATENATE("&lt;=31.03.",CM$10,"")))*0.5+(SUMIFS(Kosztorys!$F:$F,Kosztorys!$D:$D,$B158,Kosztorys!$I:$I,CONCATENATE("&lt;=30.09.",CM$10,""))-SUMIFS(Kosztorys!$F:$F,Kosztorys!$D:$D,$B158,Kosztorys!$I:$I,CONCATENATE("&lt;=30.06.",CM$10,"")))*0.25,"nic"),0)</f>
        <v/>
      </c>
      <c r="CN158" s="41">
        <f>IF($C158="OPEX - Długość 1m koszt/rok",IF($M158="m",SUMIFS(Kosztorys!$F:$F,Kosztorys!$D:$D,$B158,Kosztorys!$I:$I,CONCATENATE("&lt;01.01.",CN$10,""))+(SUMIFS(Kosztorys!$F:$F,Kosztorys!$D:$D,$B158,Kosztorys!$I:$I,CONCATENATE("&lt;=31.03.",CN$10,""))-SUMIFS(Kosztorys!$F:$F,Kosztorys!$D:$D,$B158,Kosztorys!$I:$I,CONCATENATE("&lt;=31.12.",CM$10,"")))*0.75+(SUMIFS(Kosztorys!$F:$F,Kosztorys!$D:$D,$B158,Kosztorys!$I:$I,CONCATENATE("&lt;=30.06.",CN$10,""))-SUMIFS(Kosztorys!$F:$F,Kosztorys!$D:$D,$B158,Kosztorys!$I:$I,CONCATENATE("&lt;=31.03.",CN$10,"")))*0.5+(SUMIFS(Kosztorys!$F:$F,Kosztorys!$D:$D,$B158,Kosztorys!$I:$I,CONCATENATE("&lt;=30.09.",CN$10,""))-SUMIFS(Kosztorys!$F:$F,Kosztorys!$D:$D,$B158,Kosztorys!$I:$I,CONCATENATE("&lt;=30.06.",CN$10,"")))*0.25,"nic"),0)</f>
        <v/>
      </c>
      <c r="CO158" s="41">
        <f>IF($C158="OPEX - Długość 1m koszt/rok",IF($M158="m",SUMIFS(Kosztorys!$F:$F,Kosztorys!$D:$D,$B158,Kosztorys!$I:$I,CONCATENATE("&lt;01.01.",CO$10,""))+(SUMIFS(Kosztorys!$F:$F,Kosztorys!$D:$D,$B158,Kosztorys!$I:$I,CONCATENATE("&lt;=31.03.",CO$10,""))-SUMIFS(Kosztorys!$F:$F,Kosztorys!$D:$D,$B158,Kosztorys!$I:$I,CONCATENATE("&lt;=31.12.",CN$10,"")))*0.75+(SUMIFS(Kosztorys!$F:$F,Kosztorys!$D:$D,$B158,Kosztorys!$I:$I,CONCATENATE("&lt;=30.06.",CO$10,""))-SUMIFS(Kosztorys!$F:$F,Kosztorys!$D:$D,$B158,Kosztorys!$I:$I,CONCATENATE("&lt;=31.03.",CO$10,"")))*0.5+(SUMIFS(Kosztorys!$F:$F,Kosztorys!$D:$D,$B158,Kosztorys!$I:$I,CONCATENATE("&lt;=30.09.",CO$10,""))-SUMIFS(Kosztorys!$F:$F,Kosztorys!$D:$D,$B158,Kosztorys!$I:$I,CONCATENATE("&lt;=30.06.",CO$10,"")))*0.25,"nic"),0)</f>
        <v/>
      </c>
      <c r="CP158" s="41">
        <f>IF($C158="OPEX - Długość 1m koszt/rok",IF($M158="m",SUMIFS(Kosztorys!$F:$F,Kosztorys!$D:$D,$B158,Kosztorys!$I:$I,CONCATENATE("&lt;01.01.",CP$10,""))+(SUMIFS(Kosztorys!$F:$F,Kosztorys!$D:$D,$B158,Kosztorys!$I:$I,CONCATENATE("&lt;=31.03.",CP$10,""))-SUMIFS(Kosztorys!$F:$F,Kosztorys!$D:$D,$B158,Kosztorys!$I:$I,CONCATENATE("&lt;=31.12.",CO$10,"")))*0.75+(SUMIFS(Kosztorys!$F:$F,Kosztorys!$D:$D,$B158,Kosztorys!$I:$I,CONCATENATE("&lt;=30.06.",CP$10,""))-SUMIFS(Kosztorys!$F:$F,Kosztorys!$D:$D,$B158,Kosztorys!$I:$I,CONCATENATE("&lt;=31.03.",CP$10,"")))*0.5+(SUMIFS(Kosztorys!$F:$F,Kosztorys!$D:$D,$B158,Kosztorys!$I:$I,CONCATENATE("&lt;=30.09.",CP$10,""))-SUMIFS(Kosztorys!$F:$F,Kosztorys!$D:$D,$B158,Kosztorys!$I:$I,CONCATENATE("&lt;=30.06.",CP$10,"")))*0.25,"nic"),0)</f>
        <v/>
      </c>
      <c r="CQ158" s="41">
        <f>IF($C158="OPEX - Długość 1m koszt/rok",IF($M158="m",SUMIFS(Kosztorys!$F:$F,Kosztorys!$D:$D,$B158,Kosztorys!$I:$I,CONCATENATE("&lt;01.01.",CQ$10,""))+(SUMIFS(Kosztorys!$F:$F,Kosztorys!$D:$D,$B158,Kosztorys!$I:$I,CONCATENATE("&lt;=31.03.",CQ$10,""))-SUMIFS(Kosztorys!$F:$F,Kosztorys!$D:$D,$B158,Kosztorys!$I:$I,CONCATENATE("&lt;=31.12.",CP$10,"")))*0.75+(SUMIFS(Kosztorys!$F:$F,Kosztorys!$D:$D,$B158,Kosztorys!$I:$I,CONCATENATE("&lt;=30.06.",CQ$10,""))-SUMIFS(Kosztorys!$F:$F,Kosztorys!$D:$D,$B158,Kosztorys!$I:$I,CONCATENATE("&lt;=31.03.",CQ$10,"")))*0.5+(SUMIFS(Kosztorys!$F:$F,Kosztorys!$D:$D,$B158,Kosztorys!$I:$I,CONCATENATE("&lt;=30.09.",CQ$10,""))-SUMIFS(Kosztorys!$F:$F,Kosztorys!$D:$D,$B158,Kosztorys!$I:$I,CONCATENATE("&lt;=30.06.",CQ$10,"")))*0.25,"nic"),0)</f>
        <v/>
      </c>
      <c r="CR158" s="41">
        <f>IF(C158="OPEX - Długość 1m koszt/rok",IF(MAX(CB158:CQ158)=IF(ISERROR(VLOOKUP(B158,JB_tabela,MATCH(CR$9,JB_menu,0)-1,FALSE())),,VLOOKUP(B158,JB_tabela,MATCH(CR$9,JB_menu,0)-1,FALSE())),"OK","nie zgadza się liczba użytych JB"),"OK-ND")</f>
        <v/>
      </c>
      <c r="CS158" s="41">
        <f>IFERROR(VLOOKUP($C158,$CY$2:$CZ$7,2,FALSE()),"ERROR")</f>
        <v/>
      </c>
      <c r="CV158" s="41">
        <f>$Q158</f>
        <v/>
      </c>
      <c r="CW158" s="41">
        <f>$R158</f>
        <v/>
      </c>
      <c r="CX158" s="41">
        <f>$S158</f>
        <v/>
      </c>
      <c r="CY158" s="41">
        <f>ROUND(IF(LEFT($C158,4)="CAPE",ROUND($E158*$H158,2)*OFFSET(T158,0,$CS158),0),2)</f>
        <v/>
      </c>
      <c r="CZ158" s="41">
        <f>ROUND(IF(LEFT($C158,4)="CAPE",ROUND($E158*$H158,2)*OFFSET(U158,0,$CS158),0),2)</f>
        <v/>
      </c>
      <c r="DA158" s="41">
        <f>ROUND(IF(LEFT($C158,4)="CAPE",ROUND($E158*$H158,2)*OFFSET(V158,0,$CS158),0),2)</f>
        <v/>
      </c>
      <c r="DB158" s="41">
        <f>ROUND(IF(LEFT($C158,4)="CAPE",ROUND($E158*$H158,2)*OFFSET(W158,0,$CS158),0),2)</f>
        <v/>
      </c>
      <c r="DC158" s="41">
        <f>ROUND(IF(LEFT($C158,4)="CAPE",ROUND($E158*$H158,2)*OFFSET(X158,0,$CS158),0),2)</f>
        <v/>
      </c>
      <c r="DD158" s="41">
        <f>ROUND(IF(LEFT($C158,4)="CAPE",ROUND($E158*$H158,2)*OFFSET(Y158,0,$CS158),0),2)</f>
        <v/>
      </c>
      <c r="DE158" s="41">
        <f>ROUND(IF(LEFT($C158,4)="CAPE",ROUND($E158*$H158,2)*OFFSET(Z158,0,$CS158),0),2)</f>
        <v/>
      </c>
      <c r="DF158" s="41">
        <f>ROUND(IF(LEFT($C158,4)="CAPE",ROUND($E158*$H158,2)*OFFSET(AA158,0,$CS158),0),2)</f>
        <v/>
      </c>
      <c r="DG158" s="41">
        <f>ROUND(IF(LEFT($C158,4)="CAPE",ROUND($E158*$H158,2)*OFFSET(AB158,0,$CS158),0),2)</f>
        <v/>
      </c>
      <c r="DH158" s="41">
        <f>ROUND(IF(LEFT($C158,4)="CAPE",ROUND($E158*$H158,2)*OFFSET(AC158,0,$CS158),0),2)</f>
        <v/>
      </c>
      <c r="DI158" s="41">
        <f>ROUND(IF(LEFT($C158,4)="CAPE",ROUND($E158*$H158,2)*OFFSET(AD158,0,$CS158),0),2)</f>
        <v/>
      </c>
      <c r="DJ158" s="41">
        <f>ROUND(IF(LEFT($C158,4)="CAPE",ROUND($E158*$H158,2)*OFFSET(AE158,0,$CS158),0),2)</f>
        <v/>
      </c>
      <c r="DK158" s="41">
        <f>ROUND(IF(LEFT($C158,4)="CAPE",ROUND($E158*$H158,2)*OFFSET(AF158,0,$CS158),0),2)</f>
        <v/>
      </c>
      <c r="DL158" s="41">
        <f>ROUND(IF(LEFT($C158,4)="CAPE",ROUND($E158*$H158,2)*OFFSET(AG158,0,$CS158),0),2)</f>
        <v/>
      </c>
      <c r="DM158" s="41">
        <f>ROUND(IF(LEFT($C158,4)="CAPE",ROUND($E158*$H158,2)*OFFSET(AH158,0,$CS158),0),2)</f>
        <v/>
      </c>
      <c r="DN158" s="41">
        <f>ROUND(IF(LEFT($C158,4)="CAPE",ROUND($E158*$H158,2)*OFFSET(AI158,0,$CS158),0),2)</f>
        <v/>
      </c>
      <c r="DP158" s="41">
        <f>$Q158</f>
        <v/>
      </c>
      <c r="DQ158" s="41">
        <f>$R158</f>
        <v/>
      </c>
      <c r="DR158" s="41">
        <f>$S158</f>
        <v/>
      </c>
      <c r="DS158" s="41">
        <f>ROUND(IF(LEFT($C158,4)="OPEX",$E158*$H158*OFFSET($T158,0,$CS158),0),2)</f>
        <v/>
      </c>
      <c r="DT158" s="41">
        <f>ROUND(IF(LEFT($C158,4)="OPEX",$E158*$H158*OFFSET($U158,0,$CS158),0),2)</f>
        <v/>
      </c>
      <c r="DU158" s="41">
        <f>ROUND(IF(LEFT($C158,4)="OPEX",$E158*$H158*OFFSET($V158,0,$CS158),0),2)</f>
        <v/>
      </c>
      <c r="DV158" s="41">
        <f>ROUND(IF(LEFT($C158,4)="OPEX",$E158*$H158*OFFSET($W158,0,$CS158),0),2)</f>
        <v/>
      </c>
      <c r="DW158" s="41">
        <f>ROUND(IF(LEFT($C158,4)="OPEX",$E158*$H158*OFFSET($X158,0,$CS158),0),2)</f>
        <v/>
      </c>
      <c r="DX158" s="41">
        <f>ROUND(IF(LEFT($C158,4)="OPEX",$E158*$H158*OFFSET($Y158,0,$CS158),0),2)</f>
        <v/>
      </c>
      <c r="DY158" s="41">
        <f>ROUND(IF(LEFT($C158,4)="OPEX",$E158*$H158*OFFSET($Z158,0,$CS158),0),2)</f>
        <v/>
      </c>
      <c r="DZ158" s="41">
        <f>ROUND(IF(LEFT($C158,4)="OPEX",$E158*$H158*OFFSET($AA158,0,$CS158),0),2)</f>
        <v/>
      </c>
      <c r="EA158" s="41">
        <f>ROUND(IF(LEFT($C158,4)="OPEX",$E158*$H158*OFFSET($AB158,0,$CS158),0),2)</f>
        <v/>
      </c>
      <c r="EB158" s="41">
        <f>ROUND(IF(LEFT($C158,4)="OPEX",$E158*$H158*OFFSET($AC158,0,$CS158),0),2)</f>
        <v/>
      </c>
      <c r="EC158" s="41">
        <f>ROUND(IF(LEFT($C158,4)="OPEX",$E158*$H158*OFFSET($AD158,0,$CS158),0),2)</f>
        <v/>
      </c>
      <c r="ED158" s="41">
        <f>ROUND(IF(LEFT($C158,4)="OPEX",$E158*$H158*OFFSET($AE158,0,$CS158),0),2)</f>
        <v/>
      </c>
      <c r="EE158" s="41">
        <f>ROUND(IF(LEFT($C158,4)="OPEX",$E158*$H158*OFFSET($AF158,0,$CS158),0),2)</f>
        <v/>
      </c>
      <c r="EF158" s="41">
        <f>ROUND(IF(LEFT($C158,4)="OPEX",$E158*$H158*OFFSET($AG158,0,$CS158),0),2)</f>
        <v/>
      </c>
      <c r="EG158" s="41">
        <f>ROUND(IF(LEFT($C158,4)="OPEX",$E158*$H158*OFFSET($AH158,0,$CS158),0),2)</f>
        <v/>
      </c>
      <c r="EH158" s="41">
        <f>ROUND(IF(LEFT($C158,4)="OPEX",$E158*$H158*OFFSET($AI158,0,$CS158),0),2)</f>
        <v/>
      </c>
      <c r="EJ158" s="41">
        <f>$Q158</f>
        <v/>
      </c>
      <c r="EK158" s="41">
        <f>$R158</f>
        <v/>
      </c>
      <c r="EL158" s="41">
        <f>$S158</f>
        <v/>
      </c>
      <c r="EM158" s="41">
        <f>ROUND($D158*$CY158,2)</f>
        <v/>
      </c>
      <c r="EN158" s="41">
        <f>ROUND($D158*$CZ158,2)</f>
        <v/>
      </c>
      <c r="EO158" s="41">
        <f>ROUND($D158*$DA158,2)</f>
        <v/>
      </c>
      <c r="EP158" s="41">
        <f>ROUND($D158*$DB158,2)</f>
        <v/>
      </c>
      <c r="EQ158" s="41">
        <f>ROUND($D158*$DC158,2)</f>
        <v/>
      </c>
      <c r="ER158" s="41">
        <f>ROUND($D158*$DD158,2)</f>
        <v/>
      </c>
      <c r="ES158" s="41">
        <f>ROUND($D158*$DE158,2)</f>
        <v/>
      </c>
      <c r="ET158" s="41">
        <f>ROUND($D158*$DF158,2)</f>
        <v/>
      </c>
      <c r="EU158" s="41">
        <f>ROUND($D158*$DG158,2)</f>
        <v/>
      </c>
      <c r="EV158" s="41">
        <f>ROUND($D158*$DH158,2)</f>
        <v/>
      </c>
      <c r="EW158" s="41">
        <f>ROUND($D158*$DI158,2)</f>
        <v/>
      </c>
      <c r="EX158" s="41">
        <f>ROUND($D158*$DJ158,2)</f>
        <v/>
      </c>
      <c r="EY158" s="41">
        <f>ROUND($D158*$DK158,2)</f>
        <v/>
      </c>
      <c r="EZ158" s="41">
        <f>ROUND($D158*$DL158,2)</f>
        <v/>
      </c>
      <c r="FA158" s="41">
        <f>ROUND($D158*$DM158,2)</f>
        <v/>
      </c>
      <c r="FB158" s="41">
        <f>ROUND($D158*$DN158,2)</f>
        <v/>
      </c>
      <c r="FG158" s="41">
        <f>ROUND(IF(LEFT($C158,4)="CAPE",SUM($CY158:CY158 )/$P158,0),2)</f>
        <v/>
      </c>
      <c r="FH158" s="41">
        <f>ROUND(IF(LEFT($C158,4)="CAPE",SUM($CY158:CZ158 )/$P158,0),2)</f>
        <v/>
      </c>
      <c r="FI158" s="41">
        <f>ROUND(IF(LEFT($C158,4)="CAPE",SUM($CY158:DA158 )/$P158,0),2)</f>
        <v/>
      </c>
      <c r="FJ158" s="41">
        <f>ROUND(IF(LEFT($C158,4)="CAPE",SUM($CY158:DB158 )/$P158,0),2)</f>
        <v/>
      </c>
      <c r="FK158" s="41">
        <f>ROUND(IF(LEFT($C158,4)="CAPE",SUM($CY158:DC158 )/$P158,0),2)</f>
        <v/>
      </c>
      <c r="FL158" s="41">
        <f>ROUND(IF(LEFT($C158,4)="CAPE",SUM($CY158:DD158 )/$P158,0),2)</f>
        <v/>
      </c>
      <c r="FM158" s="41">
        <f>ROUND(IF(LEFT($C158,4)="CAPE",SUM($CY158:DE158 )/$P158,0),2)</f>
        <v/>
      </c>
      <c r="FN158" s="41">
        <f>ROUND(IF(LEFT($C158,4)="CAPE",SUM($CY158:DF158 )/$P158,0),2)</f>
        <v/>
      </c>
      <c r="FO158" s="41">
        <f>ROUND(IF(LEFT($C158,4)="CAPE",SUM($CY158:DG158 )/$P158,0),2)</f>
        <v/>
      </c>
      <c r="FP158" s="41">
        <f>ROUND(IF(LEFT($C158,4)="CAPE",SUM($CY158:DH158 )/$P158,0),2)</f>
        <v/>
      </c>
      <c r="FQ158" s="41">
        <f>ROUND(IF(LEFT($C158,4)="CAPE",SUM($CY158:DI158 )/$P158,0),2)</f>
        <v/>
      </c>
      <c r="FR158" s="41">
        <f>ROUND(IF(LEFT($C158,4)="CAPE",SUM($CY158:DJ158 )/$P158,0),2)</f>
        <v/>
      </c>
      <c r="FS158" s="41">
        <f>ROUND(IF(LEFT($C158,4)="CAPE",SUM($CY158:DK158 )/$P158,0),2)</f>
        <v/>
      </c>
      <c r="FT158" s="41">
        <f>ROUND(IF(LEFT($C158,4)="CAPE",SUM($CY158:DL158 )/$P158,0),2)</f>
        <v/>
      </c>
      <c r="FU158" s="41">
        <f>ROUND(IF(LEFT($C158,4)="CAPE",SUM($CY158:DM158 )/$P158,0),2)</f>
        <v/>
      </c>
      <c r="FV158" s="41">
        <f>ROUND(IF(LEFT($C158,4)="CAPE",SUM($CY158:DN158 )/$P158,0),2)</f>
        <v/>
      </c>
      <c r="GA158" s="41">
        <f>ROUND(IF(SUM($FG158:FG158)&gt;SUM($CY158:CY158),SUM($CY158:CY158),SUM($FG158:FG158)),2)</f>
        <v/>
      </c>
      <c r="GB158" s="41">
        <f>ROUND(IF(SUM($FG158:FH158)&gt;SUM($CY158:CZ158),SUM($CY158:CZ158),SUM($FG158:FH158)),2)</f>
        <v/>
      </c>
      <c r="GC158" s="41">
        <f>ROUND(IF(SUM($FG158:FI158)&gt;SUM($CY158:DA158),SUM($CY158:DA158),SUM($FG158:FI158)),2)</f>
        <v/>
      </c>
      <c r="GD158" s="41">
        <f>ROUND(IF(SUM($FG158:FJ158)&gt;SUM($CY158:DB158),SUM($CY158:DB158),SUM($FG158:FJ158)),2)</f>
        <v/>
      </c>
      <c r="GE158" s="41">
        <f>ROUND(IF(SUM($FG158:FK158)&gt;SUM($CY158:DC158),SUM($CY158:DC158),SUM($FG158:FK158)),2)</f>
        <v/>
      </c>
      <c r="GF158" s="41">
        <f>ROUND(IF(SUM($FG158:FL158)&gt;SUM($CY158:DD158),SUM($CY158:DD158),SUM($FG158:FL158)),2)</f>
        <v/>
      </c>
      <c r="GG158" s="41">
        <f>ROUND(IF(SUM($FG158:FM158)&gt;SUM($CY158:DE158),SUM($CY158:DE158),SUM($FG158:FM158)),2)</f>
        <v/>
      </c>
      <c r="GH158" s="41">
        <f>ROUND(IF(SUM($FG158:FN158)&gt;SUM($CY158:DF158),SUM($CY158:DF158),SUM($FG158:FN158)),2)</f>
        <v/>
      </c>
      <c r="GI158" s="41">
        <f>ROUND(IF(SUM($FG158:FO158)&gt;SUM($CY158:DG158),SUM($CY158:DG158),SUM($FG158:FO158)),2)</f>
        <v/>
      </c>
      <c r="GJ158" s="41">
        <f>ROUND(IF(SUM($FG158:FP158)&gt;SUM($CY158:DH158),SUM($CY158:DH158),SUM($FG158:FP158)),2)</f>
        <v/>
      </c>
      <c r="GK158" s="41">
        <f>ROUND(IF(SUM($FG158:FQ158)&gt;SUM($CY158:DI158),SUM($CY158:DI158),SUM($FG158:FQ158)),2)</f>
        <v/>
      </c>
      <c r="GL158" s="41">
        <f>ROUND(IF(SUM($FG158:FR158)&gt;SUM($CY158:DJ158),SUM($CY158:DJ158),SUM($FG158:FR158)),2)</f>
        <v/>
      </c>
      <c r="GM158" s="41">
        <f>ROUND(IF(SUM($FG158:FS158)&gt;SUM($CY158:DK158),SUM($CY158:DK158),SUM($FG158:FS158)),2)</f>
        <v/>
      </c>
      <c r="GN158" s="41">
        <f>ROUND(IF(SUM($FG158:FT158)&gt;SUM($CY158:DL158),SUM($CY158:DL158),SUM($FG158:FT158)),2)</f>
        <v/>
      </c>
      <c r="GO158" s="41">
        <f>ROUND(IF(SUM($FG158:FU158)&gt;SUM($CY158:DM158),SUM($CY158:DM158),SUM($FG158:FU158)),2)</f>
        <v/>
      </c>
      <c r="GP158" s="41">
        <f>ROUND(IF(SUM($FG158:FV158)&gt;SUM($CY158:DN158),SUM($CY158:DN158),SUM($FG158:FV158)),2)</f>
        <v/>
      </c>
      <c r="GR158" s="41">
        <f>$Q158</f>
        <v/>
      </c>
      <c r="GS158" s="41">
        <f>$R158</f>
        <v/>
      </c>
      <c r="GT158" s="41">
        <f>$S158</f>
        <v/>
      </c>
      <c r="GU158" s="41">
        <f>$GA158</f>
        <v/>
      </c>
      <c r="GV158" s="41">
        <f>GB158 - GA158</f>
        <v/>
      </c>
      <c r="GW158" s="41">
        <f>GC158 - GB158</f>
        <v/>
      </c>
      <c r="GX158" s="41">
        <f>GD158 - GC158</f>
        <v/>
      </c>
      <c r="GY158" s="41">
        <f>GE158 - GD158</f>
        <v/>
      </c>
      <c r="GZ158" s="41">
        <f>GF158 - GE158</f>
        <v/>
      </c>
      <c r="HA158" s="41">
        <f>GG158 - GF158</f>
        <v/>
      </c>
      <c r="HB158" s="41">
        <f>GH158 - GG158</f>
        <v/>
      </c>
      <c r="HC158" s="41">
        <f>GI158 - GH158</f>
        <v/>
      </c>
      <c r="HD158" s="41">
        <f>GJ158 - GI158</f>
        <v/>
      </c>
      <c r="HE158" s="41">
        <f>GK158 - GJ158</f>
        <v/>
      </c>
      <c r="HF158" s="41">
        <f>GL158 - GK158</f>
        <v/>
      </c>
      <c r="HG158" s="41">
        <f>GM158 - GL158</f>
        <v/>
      </c>
      <c r="HH158" s="41">
        <f>GN158 - GM158</f>
        <v/>
      </c>
      <c r="HI158" s="41">
        <f>GO158 - GN158</f>
        <v/>
      </c>
      <c r="HJ158" s="41">
        <f>GP158 - GO158</f>
        <v/>
      </c>
      <c r="HL158" s="41">
        <f>$Q158</f>
        <v/>
      </c>
      <c r="HM158" s="41">
        <f>$R158</f>
        <v/>
      </c>
      <c r="HN158" s="41">
        <f>$S158</f>
        <v/>
      </c>
      <c r="HO158" s="144">
        <f>SUMIFS(Kosztorys!$F:$F,Kosztorys!$D:$D,$B158,Kosztorys!$I:$I,CONCATENATE("&lt;01.01.",HP$10,""))</f>
        <v/>
      </c>
      <c r="HP158" s="144">
        <f>SUMIFS(Kosztorys!$F:$F,Kosztorys!$D:$D,$B158,Kosztorys!$I:$I,CONCATENATE("&lt;01.04.",HQ$10,""))-SUM($HO158)</f>
        <v/>
      </c>
      <c r="HQ158" s="144">
        <f>SUMIFS(Kosztorys!$F:$F,Kosztorys!$D:$D,$B158,Kosztorys!$I:$I,CONCATENATE("&lt;01.07.",HR$10,""))-SUM($HO158:HP158)</f>
        <v/>
      </c>
      <c r="HR158" s="144">
        <f>SUMIFS(Kosztorys!$F:$F,Kosztorys!$D:$D,$B158,Kosztorys!$I:$I,CONCATENATE("&lt;01.10.",HS$10,""))-SUM($HO158:HQ158)</f>
        <v/>
      </c>
      <c r="HS158" s="144">
        <f>SUMIFS(Kosztorys!$F:$F,Kosztorys!$D:$D,$B158,Kosztorys!$I:$I,CONCATENATE("&lt;01.01.",HT$10,""))-SUM($HO158:HR158)</f>
        <v/>
      </c>
      <c r="HT158" s="144">
        <f>SUMIFS(Kosztorys!$F:$F,Kosztorys!$D:$D,$B158,Kosztorys!$I:$I,CONCATENATE("&lt;01.04.",HU$10,""))-SUM($HO158:HS158)</f>
        <v/>
      </c>
      <c r="HU158" s="144">
        <f>SUMIFS(Kosztorys!$F:$F,Kosztorys!$D:$D,$B158,Kosztorys!$I:$I,CONCATENATE("&lt;01.07.",HV$10,""))-SUM($HO158:HT158)</f>
        <v/>
      </c>
      <c r="HV158" s="144">
        <f>SUMIFS(Kosztorys!$F:$F,Kosztorys!$D:$D,$B158,Kosztorys!$I:$I,CONCATENATE("&lt;01.10.",HW$10,""))-SUM($HO158:HU158)</f>
        <v/>
      </c>
      <c r="HW158" s="144">
        <f>SUMIFS(Kosztorys!$F:$F,Kosztorys!$D:$D,$B158,Kosztorys!$I:$I,CONCATENATE("&lt;01.01.",HX$10,""))-SUM($HO158:HV158)</f>
        <v/>
      </c>
      <c r="HX158" s="144">
        <f>SUMIFS(Kosztorys!$F:$F,Kosztorys!$D:$D,$B158,Kosztorys!$I:$I,CONCATENATE("&lt;01.04.",HY$10,""))-SUM($HO158:HW158)</f>
        <v/>
      </c>
      <c r="HY158" s="144">
        <f>SUMIFS(Kosztorys!$F:$F,Kosztorys!$D:$D,$B158,Kosztorys!$I:$I,CONCATENATE("&lt;01.07.",HZ$10,""))-SUM($HO158:HX158)</f>
        <v/>
      </c>
      <c r="HZ158" s="144">
        <f>SUMIFS(Kosztorys!$F:$F,Kosztorys!$D:$D,$B158,Kosztorys!$I:$I,CONCATENATE("&lt;01.10.",IA$10,""))-SUM($HO158:HY158)</f>
        <v/>
      </c>
      <c r="IA158" s="144">
        <f>SUMIFS(Kosztorys!$F:$F,Kosztorys!$D:$D,$B158,Kosztorys!$I:$I,CONCATENATE("&lt;01.01.",IB$10,""))-SUM($HO158:HZ158)</f>
        <v/>
      </c>
      <c r="IB158" s="145">
        <f>IF(M158="szt",IF(SUM(HO158:IA158)=IF(ISERROR(VLOOKUP(B158,JB_tabela,MATCH(IB$9,JB_menu,0)-1,FALSE())),,VLOOKUP(B158,JB_tabela,MATCH(IB$9,JB_menu,0)-1,FALSE())),"OK","nie zgadza się liczba użytych JB"),IF(SUM(HO158:IA158)=IF(ISERROR(VLOOKUP(B158,JB_tabela,MATCH(IC$9,JB_menu,0)-1,FALSE())),,VLOOKUP(B158,JB_tabela,MATCH(IC$9,JB_menu,0)-1,FALSE())),"OK","nie zgadzają się metry użyte w JB"))</f>
        <v/>
      </c>
      <c r="IE158" s="41">
        <f>$Q158</f>
        <v/>
      </c>
      <c r="IF158" s="41">
        <f>$R158</f>
        <v/>
      </c>
      <c r="IG158" s="41">
        <f>$S158</f>
        <v/>
      </c>
      <c r="IH158" s="348">
        <f>IF(LEFT($C158,4)="CAPE",ROUND(HO158*$L158,2),0)</f>
        <v/>
      </c>
      <c r="II158" s="348">
        <f>IF(LEFT($C158,4)="CAPE",ROUND(HP158*$L158,2),0)</f>
        <v/>
      </c>
      <c r="IJ158" s="348">
        <f>IF(LEFT($C158,4)="CAPE",ROUND(HQ158*$L158,2),0)</f>
        <v/>
      </c>
      <c r="IK158" s="348">
        <f>IF(LEFT($C158,4)="CAPE",ROUND(HR158*$L158,2),0)</f>
        <v/>
      </c>
      <c r="IL158" s="348">
        <f>IF(LEFT($C158,4)="CAPE",ROUND(HS158*$L158,2),0)</f>
        <v/>
      </c>
      <c r="IM158" s="348">
        <f>IF(LEFT($C158,4)="CAPE",ROUND(HT158*$L158,2),0)</f>
        <v/>
      </c>
      <c r="IN158" s="348">
        <f>IF(LEFT($C158,4)="CAPE",ROUND(HU158*$L158,2),0)</f>
        <v/>
      </c>
      <c r="IO158" s="348">
        <f>IF(LEFT($C158,4)="CAPE",ROUND(HV158*$L158,2),0)</f>
        <v/>
      </c>
      <c r="IP158" s="348">
        <f>IF(LEFT($C158,4)="CAPE",ROUND(HW158*$L158,2),0)</f>
        <v/>
      </c>
      <c r="IQ158" s="348">
        <f>IF(LEFT($C158,4)="CAPE",ROUND(HX158*$L158,2),0)</f>
        <v/>
      </c>
      <c r="IR158" s="348">
        <f>IF(LEFT($C158,4)="CAPE",ROUND(HY158*$L158,2),0)</f>
        <v/>
      </c>
      <c r="IS158" s="348">
        <f>IF(LEFT($C158,4)="CAPE",ROUND(HZ158*$L158,2),0)</f>
        <v/>
      </c>
      <c r="IT158" s="348">
        <f>IF(LEFT($C158,4)="CAPE",ROUND(IA158*$L158,2),0)</f>
        <v/>
      </c>
      <c r="IU158" s="41">
        <f>IF(SUM(IH158:IT158)=SUM(CY158:DN158),"OK",SUM(IH158:IT158)-SUM(CY158:DN158))</f>
        <v/>
      </c>
    </row>
    <row r="159" ht="12.75" customHeight="1">
      <c r="A159" s="119" t="n"/>
      <c r="B159" s="139" t="inlineStr">
        <is>
          <t>sieć_magis_wykop</t>
        </is>
      </c>
      <c r="C159" s="139" t="inlineStr">
        <is>
          <t>CAPEX - Długość 1m</t>
        </is>
      </c>
      <c r="D159" s="140" t="n">
        <v>0</v>
      </c>
      <c r="E159" s="140" t="n">
        <v>1.2</v>
      </c>
      <c r="F159" s="141" t="inlineStr">
        <is>
          <t>mb</t>
        </is>
      </c>
      <c r="G159" s="139" t="inlineStr">
        <is>
          <t>Projektowanie sieci światłowodowej, w tym wykonanie dokumentacji wykonawczej</t>
        </is>
      </c>
      <c r="H159" s="360">
        <f>IF(ISERROR(VLOOKUP(G159,KB_tabela,MATCH(H$9,KB_menu,0)-2,FALSE())),,VLOOKUP(G159,KB_tabela,MATCH(H$9,KB_menu,0)-2,FALSE()))</f>
        <v/>
      </c>
      <c r="I159" s="41">
        <f>IF(ISERROR(VLOOKUP(B159,JB_tabela,MATCH("czy puste",JB_menu,0)-1,FALSE())),"BŁĄD brak takiej JB",VLOOKUP(B159,JB_tabela,MATCH("czy puste",JB_menu,0)-1,FALSE()))</f>
        <v/>
      </c>
      <c r="J159" s="41">
        <f>IF(ISERROR(VLOOKUP(G159,KB_tabela,MATCH(H$9,KB_menu,0)-2,FALSE())),"BŁĄD brak takiego KB",IF(H159=0,IF(LEFT(C159,4)="OPEX","OK",IF(G159="brak kosztów CAPEX","OK","Brak Ceny KB")),"OK"))</f>
        <v/>
      </c>
      <c r="K159" s="41">
        <f>IF(AJ159="nie zgadza się liczba użytych JB","Nie liczy wszystkich JB",IF(BD159="nie zgadza się liczba użytych JB","Nie liczy wszystkich JB",IF(BX159="nie zgadza się liczba użytych JB","Nie liczy wszystkich JB",IF(BX159="nie zgadza się liczba użytych JB","Nie liczy wszystkich JB","OK"))))</f>
        <v/>
      </c>
      <c r="L159" s="361">
        <f>ROUND((E159*H159),2)</f>
        <v/>
      </c>
      <c r="M159" s="41">
        <f>VLOOKUP(B159,JB_tabela,MATCH(M$9,JB_menu,0)-1,FALSE())</f>
        <v/>
      </c>
      <c r="P159" s="41">
        <f>IF(ISERROR(VLOOKUP(S159,KATEGORIA_tabela,MATCH(P$9,KATEGORIA_menu,0)-2,FALSE())),,VLOOKUP(S159,KATEGORIA_tabela,MATCH(P$9,KATEGORIA_menu,0)-2,FALSE()))</f>
        <v/>
      </c>
      <c r="Q159" s="41">
        <f>IF(ISERROR(VLOOKUP(B159,JB_tabela,MATCH(Q$9,JB_menu,0)-1,FALSE())),,VLOOKUP(B159,JB_tabela,MATCH(Q$9,JB_menu,0)-1,FALSE()))</f>
        <v/>
      </c>
      <c r="R159" s="41">
        <f>IF(ISERROR(VLOOKUP(G159,KB_tabela,MATCH(R$9,KB_menu,0)-2,FALSE())),,VLOOKUP(G159,KB_tabela,MATCH(R$9,KB_menu,0)-2,FALSE()))</f>
        <v/>
      </c>
      <c r="S159" s="41">
        <f>IF(ISERROR(VLOOKUP(G159,KB_tabela,MATCH(S$9,KB_menu,0)-2,FALSE())),,VLOOKUP(G159,KB_tabela,MATCH(S$9,KB_menu,0)-2,FALSE()))</f>
        <v/>
      </c>
      <c r="T159" s="116">
        <f>IF($C159="CAPEX - 1szt JB",IF($M159="szt",SUMIFS(Kosztorys!$F:$F,Kosztorys!$D:$D,$B159,Kosztorys!$I:$I,CONCATENATE("&lt;01.01.",U$10,""))-SUMIFS(Kosztorys!$F:$F,Kosztorys!$D:$D,$B159,Kosztorys!$I:$I,CONCATENATE("&lt;01.01.",T$10,"")),COUNTIFS(Kosztorys!$D:$D,$B159,Kosztorys!$I:$I,CONCATENATE("&lt;01.01.",U$10,""))-COUNTIFS(Kosztorys!$D:$D,$B159,Kosztorys!$I:$I,CONCATENATE("&lt;01.01.",T$10,""))),0)</f>
        <v/>
      </c>
      <c r="U159" s="116">
        <f>IF($C159="CAPEX - 1szt JB",IF($M159="szt",SUMIFS(Kosztorys!$F:$F,Kosztorys!$D:$D,$B159,Kosztorys!$I:$I,CONCATENATE("&lt;01.01.",V$10,""))-SUMIFS(Kosztorys!$F:$F,Kosztorys!$D:$D,$B159,Kosztorys!$I:$I,CONCATENATE("&lt;01.01.",U$10,"")),COUNTIFS(Kosztorys!$D:$D,$B159,Kosztorys!$I:$I,CONCATENATE("&lt;01.01.",V$10,""))-COUNTIFS(Kosztorys!$D:$D,$B159,Kosztorys!$I:$I,CONCATENATE("&lt;01.01.",U$10,""))),0)</f>
        <v/>
      </c>
      <c r="V159" s="116">
        <f>IF($C159="CAPEX - 1szt JB",IF($M159="szt",SUMIFS(Kosztorys!$F:$F,Kosztorys!$D:$D,$B159,Kosztorys!$I:$I,CONCATENATE("&lt;01.01.",W$10,""))-SUMIFS(Kosztorys!$F:$F,Kosztorys!$D:$D,$B159,Kosztorys!$I:$I,CONCATENATE("&lt;01.01.",V$10,"")),COUNTIFS(Kosztorys!$D:$D,$B159,Kosztorys!$I:$I,CONCATENATE("&lt;01.01.",W$10,""))-COUNTIFS(Kosztorys!$D:$D,$B159,Kosztorys!$I:$I,CONCATENATE("&lt;01.01.",V$10,""))),0)</f>
        <v/>
      </c>
      <c r="W159" s="116">
        <f>IF($C159="CAPEX - 1szt JB",IF($M159="szt",SUMIFS(Kosztorys!$F:$F,Kosztorys!$D:$D,$B159,Kosztorys!$I:$I,CONCATENATE("&lt;01.01.",X$10,""))-SUMIFS(Kosztorys!$F:$F,Kosztorys!$D:$D,$B159,Kosztorys!$I:$I,CONCATENATE("&lt;01.01.",W$10,"")),COUNTIFS(Kosztorys!$D:$D,$B159,Kosztorys!$I:$I,CONCATENATE("&lt;01.01.",X$10,""))-COUNTIFS(Kosztorys!$D:$D,$B159,Kosztorys!$I:$I,CONCATENATE("&lt;01.01.",W$10,""))),0)</f>
        <v/>
      </c>
      <c r="X159" s="116">
        <f>IF($C159="CAPEX - 1szt JB",IF($M159="szt",SUMIFS(Kosztorys!$F:$F,Kosztorys!$D:$D,$B159,Kosztorys!$I:$I,CONCATENATE("&lt;01.01.",Y$10,""))-SUMIFS(Kosztorys!$F:$F,Kosztorys!$D:$D,$B159,Kosztorys!$I:$I,CONCATENATE("&lt;01.01.",X$10,"")),COUNTIFS(Kosztorys!$D:$D,$B159,Kosztorys!$I:$I,CONCATENATE("&lt;01.01.",Y$10,""))-COUNTIFS(Kosztorys!$D:$D,$B159,Kosztorys!$I:$I,CONCATENATE("&lt;01.01.",X$10,""))),0)</f>
        <v/>
      </c>
      <c r="Y159" s="116">
        <f>IF($C159="CAPEX - 1szt JB",IF($M159="szt",SUMIFS(Kosztorys!$F:$F,Kosztorys!$D:$D,$B159,Kosztorys!$I:$I,CONCATENATE("&lt;01.01.",Z$10,""))-SUMIFS(Kosztorys!$F:$F,Kosztorys!$D:$D,$B159,Kosztorys!$I:$I,CONCATENATE("&lt;01.01.",Y$10,"")),COUNTIFS(Kosztorys!$D:$D,$B159,Kosztorys!$I:$I,CONCATENATE("&lt;01.01.",Z$10,""))-COUNTIFS(Kosztorys!$D:$D,$B159,Kosztorys!$I:$I,CONCATENATE("&lt;01.01.",Y$10,""))),0)</f>
        <v/>
      </c>
      <c r="Z159" s="116">
        <f>IF($C159="CAPEX - 1szt JB",IF($M159="szt",SUMIFS(Kosztorys!$F:$F,Kosztorys!$D:$D,$B159,Kosztorys!$I:$I,CONCATENATE("&lt;01.01.",AA$10,""))-SUMIFS(Kosztorys!$F:$F,Kosztorys!$D:$D,$B159,Kosztorys!$I:$I,CONCATENATE("&lt;01.01.",Z$10,"")),COUNTIFS(Kosztorys!$D:$D,$B159,Kosztorys!$I:$I,CONCATENATE("&lt;01.01.",AA$10,""))-COUNTIFS(Kosztorys!$D:$D,$B159,Kosztorys!$I:$I,CONCATENATE("&lt;01.01.",Z$10,""))),0)</f>
        <v/>
      </c>
      <c r="AA159" s="116">
        <f>IF($C159="CAPEX - 1szt JB",IF($M159="szt",SUMIFS(Kosztorys!$F:$F,Kosztorys!$D:$D,$B159,Kosztorys!$I:$I,CONCATENATE("&lt;01.01.",AB$10,""))-SUMIFS(Kosztorys!$F:$F,Kosztorys!$D:$D,$B159,Kosztorys!$I:$I,CONCATENATE("&lt;01.01.",AA$10,"")),COUNTIFS(Kosztorys!$D:$D,$B159,Kosztorys!$I:$I,CONCATENATE("&lt;01.01.",AB$10,""))-COUNTIFS(Kosztorys!$D:$D,$B159,Kosztorys!$I:$I,CONCATENATE("&lt;01.01.",AA$10,""))),0)</f>
        <v/>
      </c>
      <c r="AB159" s="116">
        <f>IF($C159="CAPEX - 1szt JB",IF($M159="szt",SUMIFS(Kosztorys!$F:$F,Kosztorys!$D:$D,$B159,Kosztorys!$I:$I,CONCATENATE("&lt;01.01.",AC$10,""))-SUMIFS(Kosztorys!$F:$F,Kosztorys!$D:$D,$B159,Kosztorys!$I:$I,CONCATENATE("&lt;01.01.",AB$10,"")),COUNTIFS(Kosztorys!$D:$D,$B159,Kosztorys!$I:$I,CONCATENATE("&lt;01.01.",AC$10,""))-COUNTIFS(Kosztorys!$D:$D,$B159,Kosztorys!$I:$I,CONCATENATE("&lt;01.01.",AB$10,""))),0)</f>
        <v/>
      </c>
      <c r="AC159" s="116">
        <f>IF($C159="CAPEX - 1szt JB",IF($M159="szt",SUMIFS(Kosztorys!$F:$F,Kosztorys!$D:$D,$B159,Kosztorys!$I:$I,CONCATENATE("&lt;01.01.",AD$10,""))-SUMIFS(Kosztorys!$F:$F,Kosztorys!$D:$D,$B159,Kosztorys!$I:$I,CONCATENATE("&lt;01.01.",AC$10,"")),COUNTIFS(Kosztorys!$D:$D,$B159,Kosztorys!$I:$I,CONCATENATE("&lt;01.01.",AD$10,""))-COUNTIFS(Kosztorys!$D:$D,$B159,Kosztorys!$I:$I,CONCATENATE("&lt;01.01.",AC$10,""))),0)</f>
        <v/>
      </c>
      <c r="AD159" s="116">
        <f>IF($C159="CAPEX - 1szt JB",IF($M159="szt",SUMIFS(Kosztorys!$F:$F,Kosztorys!$D:$D,$B159,Kosztorys!$I:$I,CONCATENATE("&lt;01.01.",AE$10,""))-SUMIFS(Kosztorys!$F:$F,Kosztorys!$D:$D,$B159,Kosztorys!$I:$I,CONCATENATE("&lt;01.01.",AD$10,"")),COUNTIFS(Kosztorys!$D:$D,$B159,Kosztorys!$I:$I,CONCATENATE("&lt;01.01.",AE$10,""))-COUNTIFS(Kosztorys!$D:$D,$B159,Kosztorys!$I:$I,CONCATENATE("&lt;01.01.",AD$10,""))),0)</f>
        <v/>
      </c>
      <c r="AE159" s="116">
        <f>IF($C159="CAPEX - 1szt JB",IF($M159="szt",SUMIFS(Kosztorys!$F:$F,Kosztorys!$D:$D,$B159,Kosztorys!$I:$I,CONCATENATE("&lt;01.01.",AF$10,""))-SUMIFS(Kosztorys!$F:$F,Kosztorys!$D:$D,$B159,Kosztorys!$I:$I,CONCATENATE("&lt;01.01.",AE$10,"")),COUNTIFS(Kosztorys!$D:$D,$B159,Kosztorys!$I:$I,CONCATENATE("&lt;01.01.",AF$10,""))-COUNTIFS(Kosztorys!$D:$D,$B159,Kosztorys!$I:$I,CONCATENATE("&lt;01.01.",AE$10,""))),0)</f>
        <v/>
      </c>
      <c r="AF159" s="116">
        <f>IF($C159="CAPEX - 1szt JB",IF($M159="szt",SUMIFS(Kosztorys!$F:$F,Kosztorys!$D:$D,$B159,Kosztorys!$I:$I,CONCATENATE("&lt;01.01.",AG$10,""))-SUMIFS(Kosztorys!$F:$F,Kosztorys!$D:$D,$B159,Kosztorys!$I:$I,CONCATENATE("&lt;01.01.",AF$10,"")),COUNTIFS(Kosztorys!$D:$D,$B159,Kosztorys!$I:$I,CONCATENATE("&lt;01.01.",AG$10,""))-COUNTIFS(Kosztorys!$D:$D,$B159,Kosztorys!$I:$I,CONCATENATE("&lt;01.01.",AF$10,""))),0)</f>
        <v/>
      </c>
      <c r="AG159" s="116">
        <f>IF($C159="CAPEX - 1szt JB",IF($M159="szt",SUMIFS(Kosztorys!$F:$F,Kosztorys!$D:$D,$B159,Kosztorys!$I:$I,CONCATENATE("&lt;01.01.",AH$10,""))-SUMIFS(Kosztorys!$F:$F,Kosztorys!$D:$D,$B159,Kosztorys!$I:$I,CONCATENATE("&lt;01.01.",AG$10,"")),COUNTIFS(Kosztorys!$D:$D,$B159,Kosztorys!$I:$I,CONCATENATE("&lt;01.01.",AH$10,""))-COUNTIFS(Kosztorys!$D:$D,$B159,Kosztorys!$I:$I,CONCATENATE("&lt;01.01.",AG$10,""))),0)</f>
        <v/>
      </c>
      <c r="AH159" s="116">
        <f>IF($C159="CAPEX - 1szt JB",IF($M159="szt",SUMIFS(Kosztorys!$F:$F,Kosztorys!$D:$D,$B159,Kosztorys!$I:$I,CONCATENATE("&lt;01.01.",AI$10,""))-SUMIFS(Kosztorys!$F:$F,Kosztorys!$D:$D,$B159,Kosztorys!$I:$I,CONCATENATE("&lt;01.01.",AH$10,"")),COUNTIFS(Kosztorys!$D:$D,$B159,Kosztorys!$I:$I,CONCATENATE("&lt;01.01.",AI$10,""))-COUNTIFS(Kosztorys!$D:$D,$B159,Kosztorys!$I:$I,CONCATENATE("&lt;01.01.",AH$10,""))),0)</f>
        <v/>
      </c>
      <c r="AI159" s="116">
        <f>IF($C159="CAPEX - 1szt JB",IF($M159="szt",SUMIFS(Kosztorys!$F:$F,Kosztorys!$D:$D,$B159,Kosztorys!$I:$I,CONCATENATE("&lt;01.01.",AJ$10,""))-SUMIFS(Kosztorys!$F:$F,Kosztorys!$D:$D,$B159,Kosztorys!$I:$I,CONCATENATE("&lt;01.01.",AI$10,"")),COUNTIFS(Kosztorys!$D:$D,$B159,Kosztorys!$I:$I,CONCATENATE("&lt;01.01.",AJ$10,""))-COUNTIFS(Kosztorys!$D:$D,$B159,Kosztorys!$I:$I,CONCATENATE("&lt;01.01.",AI$10,""))),0)</f>
        <v/>
      </c>
      <c r="AJ159" s="116">
        <f>IF(C159="CAPEX - 1szt JB",IF(SUM(T159:AI159)=IF(ISERROR(VLOOKUP(B159,JB_tabela,MATCH(AJ$9,JB_menu,0)-1,FALSE())),,VLOOKUP(B159,JB_tabela,MATCH(AJ$9,JB_menu,0)-1,FALSE())),"OK","nie zgadza się liczba użytych JB"),"OK-ND")</f>
        <v/>
      </c>
      <c r="AM159" s="41">
        <f>IFERROR("_" &amp; VLOOKUP($B159,#REF!,1,FALSE()),#REF!)</f>
        <v/>
      </c>
      <c r="AN159" s="41">
        <f>IF($C159="CAPEX - Długość 1m",SUMIFS(Kosztorys!$F:$F,Kosztorys!$D:$D,$B159,Kosztorys!$I:$I,CONCATENATE("&lt;31.12.",AN$10,""))-SUMIFS(Kosztorys!$F:$F,Kosztorys!$D:$D,$B159,Kosztorys!$I:$I,CONCATENATE("&lt;31.12.",AM$10,"")),"x")</f>
        <v/>
      </c>
      <c r="AO159" s="41">
        <f>IF($C159="CAPEX - Długość 1m",SUMIFS(Kosztorys!$F:$F,Kosztorys!$D:$D,$B159,Kosztorys!$I:$I,CONCATENATE("&lt;31.12.",AO$10,""))-SUMIFS(Kosztorys!$F:$F,Kosztorys!$D:$D,$B159,Kosztorys!$I:$I,CONCATENATE("&lt;31.12.",AN$10,"")),"x")</f>
        <v/>
      </c>
      <c r="AP159" s="41">
        <f>IF($C159="CAPEX - Długość 1m",SUMIFS(Kosztorys!$F:$F,Kosztorys!$D:$D,$B159,Kosztorys!$I:$I,CONCATENATE("&lt;31.12.",AP$10,""))-SUMIFS(Kosztorys!$F:$F,Kosztorys!$D:$D,$B159,Kosztorys!$I:$I,CONCATENATE("&lt;31.12.",AO$10,"")),"x")</f>
        <v/>
      </c>
      <c r="AQ159" s="41">
        <f>IF($C159="CAPEX - Długość 1m",SUMIFS(Kosztorys!$F:$F,Kosztorys!$D:$D,$B159,Kosztorys!$I:$I,CONCATENATE("&lt;31.12.",AQ$10,""))-SUMIFS(Kosztorys!$F:$F,Kosztorys!$D:$D,$B159,Kosztorys!$I:$I,CONCATENATE("&lt;31.12.",AP$10,"")),"x")</f>
        <v/>
      </c>
      <c r="AR159" s="41">
        <f>IF($C159="CAPEX - Długość 1m",SUMIFS(Kosztorys!$F:$F,Kosztorys!$D:$D,$B159,Kosztorys!$I:$I,CONCATENATE("&lt;31.12.",AR$10,""))-SUMIFS(Kosztorys!$F:$F,Kosztorys!$D:$D,$B159,Kosztorys!$I:$I,CONCATENATE("&lt;31.12.",AQ$10,"")),"x")</f>
        <v/>
      </c>
      <c r="AS159" s="41">
        <f>IF($C159="CAPEX - Długość 1m",SUMIFS(Kosztorys!$F:$F,Kosztorys!$D:$D,$B159,Kosztorys!$I:$I,CONCATENATE("&lt;31.12.",AS$10,""))-SUMIFS(Kosztorys!$F:$F,Kosztorys!$D:$D,$B159,Kosztorys!$I:$I,CONCATENATE("&lt;31.12.",AR$10,"")),"x")</f>
        <v/>
      </c>
      <c r="AT159" s="41">
        <f>IF($C159="CAPEX - Długość 1m",SUMIFS(Kosztorys!$F:$F,Kosztorys!$D:$D,$B159,Kosztorys!$I:$I,CONCATENATE("&lt;31.12.",AT$10,""))-SUMIFS(Kosztorys!$F:$F,Kosztorys!$D:$D,$B159,Kosztorys!$I:$I,CONCATENATE("&lt;31.12.",AS$10,"")),"x")</f>
        <v/>
      </c>
      <c r="AU159" s="41">
        <f>IF($C159="CAPEX - Długość 1m",SUMIFS(Kosztorys!$F:$F,Kosztorys!$D:$D,$B159,Kosztorys!$I:$I,CONCATENATE("&lt;31.12.",AU$10,""))-SUMIFS(Kosztorys!$F:$F,Kosztorys!$D:$D,$B159,Kosztorys!$I:$I,CONCATENATE("&lt;31.12.",AT$10,"")),"x")</f>
        <v/>
      </c>
      <c r="AV159" s="41">
        <f>IF($C159="CAPEX - Długość 1m",SUMIFS(Kosztorys!$F:$F,Kosztorys!$D:$D,$B159,Kosztorys!$I:$I,CONCATENATE("&lt;31.12.",AV$10,""))-SUMIFS(Kosztorys!$F:$F,Kosztorys!$D:$D,$B159,Kosztorys!$I:$I,CONCATENATE("&lt;31.12.",AU$10,"")),"x")</f>
        <v/>
      </c>
      <c r="AW159" s="41">
        <f>IF($C159="CAPEX - Długość 1m",SUMIFS(Kosztorys!$F:$F,Kosztorys!$D:$D,$B159,Kosztorys!$I:$I,CONCATENATE("&lt;31.12.",AW$10,""))-SUMIFS(Kosztorys!$F:$F,Kosztorys!$D:$D,$B159,Kosztorys!$I:$I,CONCATENATE("&lt;31.12.",AV$10,"")),"x")</f>
        <v/>
      </c>
      <c r="AX159" s="41">
        <f>IF($C159="CAPEX - Długość 1m",SUMIFS(Kosztorys!$F:$F,Kosztorys!$D:$D,$B159,Kosztorys!$I:$I,CONCATENATE("&lt;31.12.",AX$10,""))-SUMIFS(Kosztorys!$F:$F,Kosztorys!$D:$D,$B159,Kosztorys!$I:$I,CONCATENATE("&lt;31.12.",AW$10,"")),"x")</f>
        <v/>
      </c>
      <c r="AY159" s="41">
        <f>IF($C159="CAPEX - Długość 1m",SUMIFS(Kosztorys!$F:$F,Kosztorys!$D:$D,$B159,Kosztorys!$I:$I,CONCATENATE("&lt;31.12.",AY$10,""))-SUMIFS(Kosztorys!$F:$F,Kosztorys!$D:$D,$B159,Kosztorys!$I:$I,CONCATENATE("&lt;31.12.",AX$10,"")),"x")</f>
        <v/>
      </c>
      <c r="AZ159" s="41">
        <f>IF($C159="CAPEX - Długość 1m",SUMIFS(Kosztorys!$F:$F,Kosztorys!$D:$D,$B159,Kosztorys!$I:$I,CONCATENATE("&lt;31.12.",AZ$10,""))-SUMIFS(Kosztorys!$F:$F,Kosztorys!$D:$D,$B159,Kosztorys!$I:$I,CONCATENATE("&lt;31.12.",AY$10,"")),"x")</f>
        <v/>
      </c>
      <c r="BA159" s="41">
        <f>IF($C159="CAPEX - Długość 1m",SUMIFS(Kosztorys!$F:$F,Kosztorys!$D:$D,$B159,Kosztorys!$I:$I,CONCATENATE("&lt;31.12.",BA$10,""))-SUMIFS(Kosztorys!$F:$F,Kosztorys!$D:$D,$B159,Kosztorys!$I:$I,CONCATENATE("&lt;31.12.",AZ$10,"")),"x")</f>
        <v/>
      </c>
      <c r="BB159" s="41">
        <f>IF($C159="CAPEX - Długość 1m",SUMIFS(Kosztorys!$F:$F,Kosztorys!$D:$D,$B159,Kosztorys!$I:$I,CONCATENATE("&lt;31.12.",BB$10,""))-SUMIFS(Kosztorys!$F:$F,Kosztorys!$D:$D,$B159,Kosztorys!$I:$I,CONCATENATE("&lt;31.12.",BA$10,"")),"x")</f>
        <v/>
      </c>
      <c r="BC159" s="41">
        <f>IF($C159="CAPEX - Długość 1m",SUMIFS(Kosztorys!$F:$F,Kosztorys!$D:$D,$B159,Kosztorys!$I:$I,CONCATENATE("&lt;31.12.",BC$10,""))-SUMIFS(Kosztorys!$F:$F,Kosztorys!$D:$D,$B159,Kosztorys!$I:$I,CONCATENATE("&lt;31.12.",BB$10,"")),"x")</f>
        <v/>
      </c>
      <c r="BD159" s="41">
        <f>IF(C159="CAPEX - Długość 1m",IF(SUM(AN159:BC159)=IF(ISERROR(VLOOKUP(B159,JB_tabela,MATCH(BD$9,JB_menu,0)-1,FALSE())),,VLOOKUP(B159,JB_tabela,MATCH(BD$9,JB_menu,0)-1,FALSE())),"OK","nie zgadza się liczba użytych JB"),"OK-ND")</f>
        <v/>
      </c>
      <c r="BH159" s="41">
        <f>IF($C159="OPEX - Koszt 1szt/rok",IF($M159="szt",SUMIFS(Kosztorys!$F:$F,Kosztorys!$D:$D,$B159,Kosztorys!$I:$I,CONCATENATE("&lt;01.01.",BH$10,""))+(SUMIFS(Kosztorys!$F:$F,Kosztorys!$D:$D,$B159,Kosztorys!$I:$I,CONCATENATE("&lt;=31.03.",BH$10,""))-SUMIFS(Kosztorys!$F:$F,Kosztorys!$D:$D,$B159,Kosztorys!$I:$I,CONCATENATE("&lt;=31.12.",BG$10,"")))*0.75+(SUMIFS(Kosztorys!$F:$F,Kosztorys!$D:$D,$B159,Kosztorys!$I:$I,CONCATENATE("&lt;=30.06.",BH$10,""))-SUMIFS(Kosztorys!$F:$F,Kosztorys!$D:$D,$B159,Kosztorys!$I:$I,CONCATENATE("&lt;=31.03.",BH$10,"")))*0.5+(SUMIFS(Kosztorys!$F:$F,Kosztorys!$D:$D,$B159,Kosztorys!$I:$I,CONCATENATE("&lt;=30.09.",BH$10,""))-SUMIFS(Kosztorys!$F:$F,Kosztorys!$D:$D,$B159,Kosztorys!$I:$I,CONCATENATE("&lt;=30.06.",BH$10,"")))*0.25,"nic"),0)</f>
        <v/>
      </c>
      <c r="BI159" s="41">
        <f>IF($C159="OPEX - Koszt 1szt/rok",IF($M159="szt",SUMIFS(Kosztorys!$F:$F,Kosztorys!$D:$D,$B159,Kosztorys!$I:$I,CONCATENATE("&lt;01.01.",BI$10,""))+(SUMIFS(Kosztorys!$F:$F,Kosztorys!$D:$D,$B159,Kosztorys!$I:$I,CONCATENATE("&lt;=31.03.",BI$10,""))-SUMIFS(Kosztorys!$F:$F,Kosztorys!$D:$D,$B159,Kosztorys!$I:$I,CONCATENATE("&lt;=31.12.",BH$10,"")))*0.75+(SUMIFS(Kosztorys!$F:$F,Kosztorys!$D:$D,$B159,Kosztorys!$I:$I,CONCATENATE("&lt;=30.06.",BI$10,""))-SUMIFS(Kosztorys!$F:$F,Kosztorys!$D:$D,$B159,Kosztorys!$I:$I,CONCATENATE("&lt;=31.03.",BI$10,"")))*0.5+(SUMIFS(Kosztorys!$F:$F,Kosztorys!$D:$D,$B159,Kosztorys!$I:$I,CONCATENATE("&lt;=30.09.",BI$10,""))-SUMIFS(Kosztorys!$F:$F,Kosztorys!$D:$D,$B159,Kosztorys!$I:$I,CONCATENATE("&lt;=30.06.",BI$10,"")))*0.25,"nic"),0)</f>
        <v/>
      </c>
      <c r="BJ159" s="41">
        <f>IF($C159="OPEX - Koszt 1szt/rok",IF($M159="szt",SUMIFS(Kosztorys!$F:$F,Kosztorys!$D:$D,$B159,Kosztorys!$I:$I,CONCATENATE("&lt;01.01.",BJ$10,""))+(SUMIFS(Kosztorys!$F:$F,Kosztorys!$D:$D,$B159,Kosztorys!$I:$I,CONCATENATE("&lt;=31.03.",BJ$10,""))-SUMIFS(Kosztorys!$F:$F,Kosztorys!$D:$D,$B159,Kosztorys!$I:$I,CONCATENATE("&lt;=31.12.",BI$10,"")))*0.75+(SUMIFS(Kosztorys!$F:$F,Kosztorys!$D:$D,$B159,Kosztorys!$I:$I,CONCATENATE("&lt;=30.06.",BJ$10,""))-SUMIFS(Kosztorys!$F:$F,Kosztorys!$D:$D,$B159,Kosztorys!$I:$I,CONCATENATE("&lt;=31.03.",BJ$10,"")))*0.5+(SUMIFS(Kosztorys!$F:$F,Kosztorys!$D:$D,$B159,Kosztorys!$I:$I,CONCATENATE("&lt;=30.09.",BJ$10,""))-SUMIFS(Kosztorys!$F:$F,Kosztorys!$D:$D,$B159,Kosztorys!$I:$I,CONCATENATE("&lt;=30.06.",BJ$10,"")))*0.25,"nic"),0)</f>
        <v/>
      </c>
      <c r="BK159" s="41">
        <f>IF($C159="OPEX - Koszt 1szt/rok",IF($M159="szt",SUMIFS(Kosztorys!$F:$F,Kosztorys!$D:$D,$B159,Kosztorys!$I:$I,CONCATENATE("&lt;01.01.",BK$10,""))+(SUMIFS(Kosztorys!$F:$F,Kosztorys!$D:$D,$B159,Kosztorys!$I:$I,CONCATENATE("&lt;=31.03.",BK$10,""))-SUMIFS(Kosztorys!$F:$F,Kosztorys!$D:$D,$B159,Kosztorys!$I:$I,CONCATENATE("&lt;=31.12.",BJ$10,"")))*0.75+(SUMIFS(Kosztorys!$F:$F,Kosztorys!$D:$D,$B159,Kosztorys!$I:$I,CONCATENATE("&lt;=30.06.",BK$10,""))-SUMIFS(Kosztorys!$F:$F,Kosztorys!$D:$D,$B159,Kosztorys!$I:$I,CONCATENATE("&lt;=31.03.",BK$10,"")))*0.5+(SUMIFS(Kosztorys!$F:$F,Kosztorys!$D:$D,$B159,Kosztorys!$I:$I,CONCATENATE("&lt;=30.09.",BK$10,""))-SUMIFS(Kosztorys!$F:$F,Kosztorys!$D:$D,$B159,Kosztorys!$I:$I,CONCATENATE("&lt;=30.06.",BK$10,"")))*0.25,"nic"),0)</f>
        <v/>
      </c>
      <c r="BL159" s="41">
        <f>IF($C159="OPEX - Koszt 1szt/rok",IF($M159="szt",SUMIFS(Kosztorys!$F:$F,Kosztorys!$D:$D,$B159,Kosztorys!$I:$I,CONCATENATE("&lt;01.01.",BL$10,""))+(SUMIFS(Kosztorys!$F:$F,Kosztorys!$D:$D,$B159,Kosztorys!$I:$I,CONCATENATE("&lt;=31.03.",BL$10,""))-SUMIFS(Kosztorys!$F:$F,Kosztorys!$D:$D,$B159,Kosztorys!$I:$I,CONCATENATE("&lt;=31.12.",BK$10,"")))*0.75+(SUMIFS(Kosztorys!$F:$F,Kosztorys!$D:$D,$B159,Kosztorys!$I:$I,CONCATENATE("&lt;=30.06.",BL$10,""))-SUMIFS(Kosztorys!$F:$F,Kosztorys!$D:$D,$B159,Kosztorys!$I:$I,CONCATENATE("&lt;=31.03.",BL$10,"")))*0.5+(SUMIFS(Kosztorys!$F:$F,Kosztorys!$D:$D,$B159,Kosztorys!$I:$I,CONCATENATE("&lt;=30.09.",BL$10,""))-SUMIFS(Kosztorys!$F:$F,Kosztorys!$D:$D,$B159,Kosztorys!$I:$I,CONCATENATE("&lt;=30.06.",BL$10,"")))*0.25,"nic"),0)</f>
        <v/>
      </c>
      <c r="BM159" s="41">
        <f>IF($C159="OPEX - Koszt 1szt/rok",IF($M159="szt",SUMIFS(Kosztorys!$F:$F,Kosztorys!$D:$D,$B159,Kosztorys!$I:$I,CONCATENATE("&lt;01.01.",BM$10,""))+(SUMIFS(Kosztorys!$F:$F,Kosztorys!$D:$D,$B159,Kosztorys!$I:$I,CONCATENATE("&lt;=31.03.",BM$10,""))-SUMIFS(Kosztorys!$F:$F,Kosztorys!$D:$D,$B159,Kosztorys!$I:$I,CONCATENATE("&lt;=31.12.",BL$10,"")))*0.75+(SUMIFS(Kosztorys!$F:$F,Kosztorys!$D:$D,$B159,Kosztorys!$I:$I,CONCATENATE("&lt;=30.06.",BM$10,""))-SUMIFS(Kosztorys!$F:$F,Kosztorys!$D:$D,$B159,Kosztorys!$I:$I,CONCATENATE("&lt;=31.03.",BM$10,"")))*0.5+(SUMIFS(Kosztorys!$F:$F,Kosztorys!$D:$D,$B159,Kosztorys!$I:$I,CONCATENATE("&lt;=30.09.",BM$10,""))-SUMIFS(Kosztorys!$F:$F,Kosztorys!$D:$D,$B159,Kosztorys!$I:$I,CONCATENATE("&lt;=30.06.",BM$10,"")))*0.25,"nic"),0)</f>
        <v/>
      </c>
      <c r="BN159" s="41">
        <f>IF($C159="OPEX - Koszt 1szt/rok",IF($M159="szt",SUMIFS(Kosztorys!$F:$F,Kosztorys!$D:$D,$B159,Kosztorys!$I:$I,CONCATENATE("&lt;01.01.",BN$10,""))+(SUMIFS(Kosztorys!$F:$F,Kosztorys!$D:$D,$B159,Kosztorys!$I:$I,CONCATENATE("&lt;=31.03.",BN$10,""))-SUMIFS(Kosztorys!$F:$F,Kosztorys!$D:$D,$B159,Kosztorys!$I:$I,CONCATENATE("&lt;=31.12.",BM$10,"")))*0.75+(SUMIFS(Kosztorys!$F:$F,Kosztorys!$D:$D,$B159,Kosztorys!$I:$I,CONCATENATE("&lt;=30.06.",BN$10,""))-SUMIFS(Kosztorys!$F:$F,Kosztorys!$D:$D,$B159,Kosztorys!$I:$I,CONCATENATE("&lt;=31.03.",BN$10,"")))*0.5+(SUMIFS(Kosztorys!$F:$F,Kosztorys!$D:$D,$B159,Kosztorys!$I:$I,CONCATENATE("&lt;=30.09.",BN$10,""))-SUMIFS(Kosztorys!$F:$F,Kosztorys!$D:$D,$B159,Kosztorys!$I:$I,CONCATENATE("&lt;=30.06.",BN$10,"")))*0.25,"nic"),0)</f>
        <v/>
      </c>
      <c r="BO159" s="41">
        <f>IF($C159="OPEX - Koszt 1szt/rok",IF($M159="szt",SUMIFS(Kosztorys!$F:$F,Kosztorys!$D:$D,$B159,Kosztorys!$I:$I,CONCATENATE("&lt;01.01.",BO$10,""))+(SUMIFS(Kosztorys!$F:$F,Kosztorys!$D:$D,$B159,Kosztorys!$I:$I,CONCATENATE("&lt;=31.03.",BO$10,""))-SUMIFS(Kosztorys!$F:$F,Kosztorys!$D:$D,$B159,Kosztorys!$I:$I,CONCATENATE("&lt;=31.12.",BN$10,"")))*0.75+(SUMIFS(Kosztorys!$F:$F,Kosztorys!$D:$D,$B159,Kosztorys!$I:$I,CONCATENATE("&lt;=30.06.",BO$10,""))-SUMIFS(Kosztorys!$F:$F,Kosztorys!$D:$D,$B159,Kosztorys!$I:$I,CONCATENATE("&lt;=31.03.",BO$10,"")))*0.5+(SUMIFS(Kosztorys!$F:$F,Kosztorys!$D:$D,$B159,Kosztorys!$I:$I,CONCATENATE("&lt;=30.09.",BO$10,""))-SUMIFS(Kosztorys!$F:$F,Kosztorys!$D:$D,$B159,Kosztorys!$I:$I,CONCATENATE("&lt;=30.06.",BO$10,"")))*0.25,"nic"),0)</f>
        <v/>
      </c>
      <c r="BP159" s="41">
        <f>IF($C159="OPEX - Koszt 1szt/rok",IF($M159="szt",SUMIFS(Kosztorys!$F:$F,Kosztorys!$D:$D,$B159,Kosztorys!$I:$I,CONCATENATE("&lt;01.01.",BP$10,""))+(SUMIFS(Kosztorys!$F:$F,Kosztorys!$D:$D,$B159,Kosztorys!$I:$I,CONCATENATE("&lt;=31.03.",BP$10,""))-SUMIFS(Kosztorys!$F:$F,Kosztorys!$D:$D,$B159,Kosztorys!$I:$I,CONCATENATE("&lt;=31.12.",BO$10,"")))*0.75+(SUMIFS(Kosztorys!$F:$F,Kosztorys!$D:$D,$B159,Kosztorys!$I:$I,CONCATENATE("&lt;=30.06.",BP$10,""))-SUMIFS(Kosztorys!$F:$F,Kosztorys!$D:$D,$B159,Kosztorys!$I:$I,CONCATENATE("&lt;=31.03.",BP$10,"")))*0.5+(SUMIFS(Kosztorys!$F:$F,Kosztorys!$D:$D,$B159,Kosztorys!$I:$I,CONCATENATE("&lt;=30.09.",BP$10,""))-SUMIFS(Kosztorys!$F:$F,Kosztorys!$D:$D,$B159,Kosztorys!$I:$I,CONCATENATE("&lt;=30.06.",BP$10,"")))*0.25,"nic"),0)</f>
        <v/>
      </c>
      <c r="BQ159" s="41">
        <f>IF($C159="OPEX - Koszt 1szt/rok",IF($M159="szt",SUMIFS(Kosztorys!$F:$F,Kosztorys!$D:$D,$B159,Kosztorys!$I:$I,CONCATENATE("&lt;01.01.",BQ$10,""))+(SUMIFS(Kosztorys!$F:$F,Kosztorys!$D:$D,$B159,Kosztorys!$I:$I,CONCATENATE("&lt;=31.03.",BQ$10,""))-SUMIFS(Kosztorys!$F:$F,Kosztorys!$D:$D,$B159,Kosztorys!$I:$I,CONCATENATE("&lt;=31.12.",BP$10,"")))*0.75+(SUMIFS(Kosztorys!$F:$F,Kosztorys!$D:$D,$B159,Kosztorys!$I:$I,CONCATENATE("&lt;=30.06.",BQ$10,""))-SUMIFS(Kosztorys!$F:$F,Kosztorys!$D:$D,$B159,Kosztorys!$I:$I,CONCATENATE("&lt;=31.03.",BQ$10,"")))*0.5+(SUMIFS(Kosztorys!$F:$F,Kosztorys!$D:$D,$B159,Kosztorys!$I:$I,CONCATENATE("&lt;=30.09.",BQ$10,""))-SUMIFS(Kosztorys!$F:$F,Kosztorys!$D:$D,$B159,Kosztorys!$I:$I,CONCATENATE("&lt;=30.06.",BQ$10,"")))*0.25,"nic"),0)</f>
        <v/>
      </c>
      <c r="BR159" s="41">
        <f>IF($C159="OPEX - Koszt 1szt/rok",IF($M159="szt",SUMIFS(Kosztorys!$F:$F,Kosztorys!$D:$D,$B159,Kosztorys!$I:$I,CONCATENATE("&lt;01.01.",BR$10,""))+(SUMIFS(Kosztorys!$F:$F,Kosztorys!$D:$D,$B159,Kosztorys!$I:$I,CONCATENATE("&lt;=31.03.",BR$10,""))-SUMIFS(Kosztorys!$F:$F,Kosztorys!$D:$D,$B159,Kosztorys!$I:$I,CONCATENATE("&lt;=31.12.",BQ$10,"")))*0.75+(SUMIFS(Kosztorys!$F:$F,Kosztorys!$D:$D,$B159,Kosztorys!$I:$I,CONCATENATE("&lt;=30.06.",BR$10,""))-SUMIFS(Kosztorys!$F:$F,Kosztorys!$D:$D,$B159,Kosztorys!$I:$I,CONCATENATE("&lt;=31.03.",BR$10,"")))*0.5+(SUMIFS(Kosztorys!$F:$F,Kosztorys!$D:$D,$B159,Kosztorys!$I:$I,CONCATENATE("&lt;=30.09.",BR$10,""))-SUMIFS(Kosztorys!$F:$F,Kosztorys!$D:$D,$B159,Kosztorys!$I:$I,CONCATENATE("&lt;=30.06.",BR$10,"")))*0.25,"nic"),0)</f>
        <v/>
      </c>
      <c r="BS159" s="41">
        <f>IF($C159="OPEX - Koszt 1szt/rok",IF($M159="szt",SUMIFS(Kosztorys!$F:$F,Kosztorys!$D:$D,$B159,Kosztorys!$I:$I,CONCATENATE("&lt;01.01.",BS$10,""))+(SUMIFS(Kosztorys!$F:$F,Kosztorys!$D:$D,$B159,Kosztorys!$I:$I,CONCATENATE("&lt;=31.03.",BS$10,""))-SUMIFS(Kosztorys!$F:$F,Kosztorys!$D:$D,$B159,Kosztorys!$I:$I,CONCATENATE("&lt;=31.12.",BR$10,"")))*0.75+(SUMIFS(Kosztorys!$F:$F,Kosztorys!$D:$D,$B159,Kosztorys!$I:$I,CONCATENATE("&lt;=30.06.",BS$10,""))-SUMIFS(Kosztorys!$F:$F,Kosztorys!$D:$D,$B159,Kosztorys!$I:$I,CONCATENATE("&lt;=31.03.",BS$10,"")))*0.5+(SUMIFS(Kosztorys!$F:$F,Kosztorys!$D:$D,$B159,Kosztorys!$I:$I,CONCATENATE("&lt;=30.09.",BS$10,""))-SUMIFS(Kosztorys!$F:$F,Kosztorys!$D:$D,$B159,Kosztorys!$I:$I,CONCATENATE("&lt;=30.06.",BS$10,"")))*0.25,"nic"),0)</f>
        <v/>
      </c>
      <c r="BT159" s="41">
        <f>IF($C159="OPEX - Koszt 1szt/rok",IF($M159="szt",SUMIFS(Kosztorys!$F:$F,Kosztorys!$D:$D,$B159,Kosztorys!$I:$I,CONCATENATE("&lt;01.01.",BT$10,""))+(SUMIFS(Kosztorys!$F:$F,Kosztorys!$D:$D,$B159,Kosztorys!$I:$I,CONCATENATE("&lt;=31.03.",BT$10,""))-SUMIFS(Kosztorys!$F:$F,Kosztorys!$D:$D,$B159,Kosztorys!$I:$I,CONCATENATE("&lt;=31.12.",BS$10,"")))*0.75+(SUMIFS(Kosztorys!$F:$F,Kosztorys!$D:$D,$B159,Kosztorys!$I:$I,CONCATENATE("&lt;=30.06.",BT$10,""))-SUMIFS(Kosztorys!$F:$F,Kosztorys!$D:$D,$B159,Kosztorys!$I:$I,CONCATENATE("&lt;=31.03.",BT$10,"")))*0.5+(SUMIFS(Kosztorys!$F:$F,Kosztorys!$D:$D,$B159,Kosztorys!$I:$I,CONCATENATE("&lt;=30.09.",BT$10,""))-SUMIFS(Kosztorys!$F:$F,Kosztorys!$D:$D,$B159,Kosztorys!$I:$I,CONCATENATE("&lt;=30.06.",BT$10,"")))*0.25,"nic"),0)</f>
        <v/>
      </c>
      <c r="BU159" s="41">
        <f>IF($C159="OPEX - Koszt 1szt/rok",IF($M159="szt",SUMIFS(Kosztorys!$F:$F,Kosztorys!$D:$D,$B159,Kosztorys!$I:$I,CONCATENATE("&lt;01.01.",BU$10,""))+(SUMIFS(Kosztorys!$F:$F,Kosztorys!$D:$D,$B159,Kosztorys!$I:$I,CONCATENATE("&lt;=31.03.",BU$10,""))-SUMIFS(Kosztorys!$F:$F,Kosztorys!$D:$D,$B159,Kosztorys!$I:$I,CONCATENATE("&lt;=31.12.",BT$10,"")))*0.75+(SUMIFS(Kosztorys!$F:$F,Kosztorys!$D:$D,$B159,Kosztorys!$I:$I,CONCATENATE("&lt;=30.06.",BU$10,""))-SUMIFS(Kosztorys!$F:$F,Kosztorys!$D:$D,$B159,Kosztorys!$I:$I,CONCATENATE("&lt;=31.03.",BU$10,"")))*0.5+(SUMIFS(Kosztorys!$F:$F,Kosztorys!$D:$D,$B159,Kosztorys!$I:$I,CONCATENATE("&lt;=30.09.",BU$10,""))-SUMIFS(Kosztorys!$F:$F,Kosztorys!$D:$D,$B159,Kosztorys!$I:$I,CONCATENATE("&lt;=30.06.",BU$10,"")))*0.25,"nic"),0)</f>
        <v/>
      </c>
      <c r="BV159" s="41">
        <f>IF($C159="OPEX - Koszt 1szt/rok",IF($M159="szt",SUMIFS(Kosztorys!$F:$F,Kosztorys!$D:$D,$B159,Kosztorys!$I:$I,CONCATENATE("&lt;01.01.",BV$10,""))+(SUMIFS(Kosztorys!$F:$F,Kosztorys!$D:$D,$B159,Kosztorys!$I:$I,CONCATENATE("&lt;=31.03.",BV$10,""))-SUMIFS(Kosztorys!$F:$F,Kosztorys!$D:$D,$B159,Kosztorys!$I:$I,CONCATENATE("&lt;=31.12.",BU$10,"")))*0.75+(SUMIFS(Kosztorys!$F:$F,Kosztorys!$D:$D,$B159,Kosztorys!$I:$I,CONCATENATE("&lt;=30.06.",BV$10,""))-SUMIFS(Kosztorys!$F:$F,Kosztorys!$D:$D,$B159,Kosztorys!$I:$I,CONCATENATE("&lt;=31.03.",BV$10,"")))*0.5+(SUMIFS(Kosztorys!$F:$F,Kosztorys!$D:$D,$B159,Kosztorys!$I:$I,CONCATENATE("&lt;=30.09.",BV$10,""))-SUMIFS(Kosztorys!$F:$F,Kosztorys!$D:$D,$B159,Kosztorys!$I:$I,CONCATENATE("&lt;=30.06.",BV$10,"")))*0.25,"nic"),0)</f>
        <v/>
      </c>
      <c r="BW159" s="41">
        <f>IF($C159="OPEX - Koszt 1szt/rok",IF($M159="szt",SUMIFS(Kosztorys!$F:$F,Kosztorys!$D:$D,$B159,Kosztorys!$I:$I,CONCATENATE("&lt;01.01.",BW$10,""))+(SUMIFS(Kosztorys!$F:$F,Kosztorys!$D:$D,$B159,Kosztorys!$I:$I,CONCATENATE("&lt;=31.03.",BW$10,""))-SUMIFS(Kosztorys!$F:$F,Kosztorys!$D:$D,$B159,Kosztorys!$I:$I,CONCATENATE("&lt;=31.12.",BV$10,"")))*0.75+(SUMIFS(Kosztorys!$F:$F,Kosztorys!$D:$D,$B159,Kosztorys!$I:$I,CONCATENATE("&lt;=30.06.",BW$10,""))-SUMIFS(Kosztorys!$F:$F,Kosztorys!$D:$D,$B159,Kosztorys!$I:$I,CONCATENATE("&lt;=31.03.",BW$10,"")))*0.5+(SUMIFS(Kosztorys!$F:$F,Kosztorys!$D:$D,$B159,Kosztorys!$I:$I,CONCATENATE("&lt;=30.09.",BW$10,""))-SUMIFS(Kosztorys!$F:$F,Kosztorys!$D:$D,$B159,Kosztorys!$I:$I,CONCATENATE("&lt;=30.06.",BW$10,"")))*0.25,"nic"),0)</f>
        <v/>
      </c>
      <c r="BX159" s="41">
        <f>IF(C159="OPEX - Koszt 1szt/rok",IF(MAX(BH159:BW159)=IF(ISERROR(VLOOKUP(B159,JB_tabela,MATCH(BX$9,JB_menu,0)-1,FALSE())),,VLOOKUP(B159,JB_tabela,MATCH(BX$9,JB_menu,0)-1,FALSE())),"OK","nie zgadza się liczba użytych JB"),"OK-ND")</f>
        <v/>
      </c>
      <c r="CB159" s="41">
        <f>IF($C159="OPEX - Długość 1m koszt/rok",IF($M159="m",SUMIFS(Kosztorys!$F:$F,Kosztorys!$D:$D,$B159,Kosztorys!$I:$I,CONCATENATE("&lt;01.01.",CB$10,""))+(SUMIFS(Kosztorys!$F:$F,Kosztorys!$D:$D,$B159,Kosztorys!$I:$I,CONCATENATE("&lt;=31.03.",CB$10,""))-SUMIFS(Kosztorys!$F:$F,Kosztorys!$D:$D,$B159,Kosztorys!$I:$I,CONCATENATE("&lt;=31.12.",CA$10,"")))*0.75+(SUMIFS(Kosztorys!$F:$F,Kosztorys!$D:$D,$B159,Kosztorys!$I:$I,CONCATENATE("&lt;=30.06.",CB$10,""))-SUMIFS(Kosztorys!$F:$F,Kosztorys!$D:$D,$B159,Kosztorys!$I:$I,CONCATENATE("&lt;=31.03.",CB$10,"")))*0.5+(SUMIFS(Kosztorys!$F:$F,Kosztorys!$D:$D,$B159,Kosztorys!$I:$I,CONCATENATE("&lt;=30.09.",CB$10,""))-SUMIFS(Kosztorys!$F:$F,Kosztorys!$D:$D,$B159,Kosztorys!$I:$I,CONCATENATE("&lt;=30.06.",CB$10,"")))*0.25,"nic"),0)</f>
        <v/>
      </c>
      <c r="CC159" s="41">
        <f>IF($C159="OPEX - Długość 1m koszt/rok",IF($M159="m",SUMIFS(Kosztorys!$F:$F,Kosztorys!$D:$D,$B159,Kosztorys!$I:$I,CONCATENATE("&lt;01.01.",CC$10,""))+(SUMIFS(Kosztorys!$F:$F,Kosztorys!$D:$D,$B159,Kosztorys!$I:$I,CONCATENATE("&lt;=31.03.",CC$10,""))-SUMIFS(Kosztorys!$F:$F,Kosztorys!$D:$D,$B159,Kosztorys!$I:$I,CONCATENATE("&lt;=31.12.",CB$10,"")))*0.75+(SUMIFS(Kosztorys!$F:$F,Kosztorys!$D:$D,$B159,Kosztorys!$I:$I,CONCATENATE("&lt;=30.06.",CC$10,""))-SUMIFS(Kosztorys!$F:$F,Kosztorys!$D:$D,$B159,Kosztorys!$I:$I,CONCATENATE("&lt;=31.03.",CC$10,"")))*0.5+(SUMIFS(Kosztorys!$F:$F,Kosztorys!$D:$D,$B159,Kosztorys!$I:$I,CONCATENATE("&lt;=30.09.",CC$10,""))-SUMIFS(Kosztorys!$F:$F,Kosztorys!$D:$D,$B159,Kosztorys!$I:$I,CONCATENATE("&lt;=30.06.",CC$10,"")))*0.25,"nic"),0)</f>
        <v/>
      </c>
      <c r="CD159" s="41">
        <f>IF($C159="OPEX - Długość 1m koszt/rok",IF($M159="m",SUMIFS(Kosztorys!$F:$F,Kosztorys!$D:$D,$B159,Kosztorys!$I:$I,CONCATENATE("&lt;01.01.",CD$10,""))+(SUMIFS(Kosztorys!$F:$F,Kosztorys!$D:$D,$B159,Kosztorys!$I:$I,CONCATENATE("&lt;=31.03.",CD$10,""))-SUMIFS(Kosztorys!$F:$F,Kosztorys!$D:$D,$B159,Kosztorys!$I:$I,CONCATENATE("&lt;=31.12.",CC$10,"")))*0.75+(SUMIFS(Kosztorys!$F:$F,Kosztorys!$D:$D,$B159,Kosztorys!$I:$I,CONCATENATE("&lt;=30.06.",CD$10,""))-SUMIFS(Kosztorys!$F:$F,Kosztorys!$D:$D,$B159,Kosztorys!$I:$I,CONCATENATE("&lt;=31.03.",CD$10,"")))*0.5+(SUMIFS(Kosztorys!$F:$F,Kosztorys!$D:$D,$B159,Kosztorys!$I:$I,CONCATENATE("&lt;=30.09.",CD$10,""))-SUMIFS(Kosztorys!$F:$F,Kosztorys!$D:$D,$B159,Kosztorys!$I:$I,CONCATENATE("&lt;=30.06.",CD$10,"")))*0.25,"nic"),0)</f>
        <v/>
      </c>
      <c r="CE159" s="41">
        <f>IF($C159="OPEX - Długość 1m koszt/rok",IF($M159="m",SUMIFS(Kosztorys!$F:$F,Kosztorys!$D:$D,$B159,Kosztorys!$I:$I,CONCATENATE("&lt;01.01.",CE$10,""))+(SUMIFS(Kosztorys!$F:$F,Kosztorys!$D:$D,$B159,Kosztorys!$I:$I,CONCATENATE("&lt;=31.03.",CE$10,""))-SUMIFS(Kosztorys!$F:$F,Kosztorys!$D:$D,$B159,Kosztorys!$I:$I,CONCATENATE("&lt;=31.12.",CD$10,"")))*0.75+(SUMIFS(Kosztorys!$F:$F,Kosztorys!$D:$D,$B159,Kosztorys!$I:$I,CONCATENATE("&lt;=30.06.",CE$10,""))-SUMIFS(Kosztorys!$F:$F,Kosztorys!$D:$D,$B159,Kosztorys!$I:$I,CONCATENATE("&lt;=31.03.",CE$10,"")))*0.5+(SUMIFS(Kosztorys!$F:$F,Kosztorys!$D:$D,$B159,Kosztorys!$I:$I,CONCATENATE("&lt;=30.09.",CE$10,""))-SUMIFS(Kosztorys!$F:$F,Kosztorys!$D:$D,$B159,Kosztorys!$I:$I,CONCATENATE("&lt;=30.06.",CE$10,"")))*0.25,"nic"),0)</f>
        <v/>
      </c>
      <c r="CF159" s="41">
        <f>IF($C159="OPEX - Długość 1m koszt/rok",IF($M159="m",SUMIFS(Kosztorys!$F:$F,Kosztorys!$D:$D,$B159,Kosztorys!$I:$I,CONCATENATE("&lt;01.01.",CF$10,""))+(SUMIFS(Kosztorys!$F:$F,Kosztorys!$D:$D,$B159,Kosztorys!$I:$I,CONCATENATE("&lt;=31.03.",CF$10,""))-SUMIFS(Kosztorys!$F:$F,Kosztorys!$D:$D,$B159,Kosztorys!$I:$I,CONCATENATE("&lt;=31.12.",CE$10,"")))*0.75+(SUMIFS(Kosztorys!$F:$F,Kosztorys!$D:$D,$B159,Kosztorys!$I:$I,CONCATENATE("&lt;=30.06.",CF$10,""))-SUMIFS(Kosztorys!$F:$F,Kosztorys!$D:$D,$B159,Kosztorys!$I:$I,CONCATENATE("&lt;=31.03.",CF$10,"")))*0.5+(SUMIFS(Kosztorys!$F:$F,Kosztorys!$D:$D,$B159,Kosztorys!$I:$I,CONCATENATE("&lt;=30.09.",CF$10,""))-SUMIFS(Kosztorys!$F:$F,Kosztorys!$D:$D,$B159,Kosztorys!$I:$I,CONCATENATE("&lt;=30.06.",CF$10,"")))*0.25,"nic"),0)</f>
        <v/>
      </c>
      <c r="CG159" s="41">
        <f>IF($C159="OPEX - Długość 1m koszt/rok",IF($M159="m",SUMIFS(Kosztorys!$F:$F,Kosztorys!$D:$D,$B159,Kosztorys!$I:$I,CONCATENATE("&lt;01.01.",CG$10,""))+(SUMIFS(Kosztorys!$F:$F,Kosztorys!$D:$D,$B159,Kosztorys!$I:$I,CONCATENATE("&lt;=31.03.",CG$10,""))-SUMIFS(Kosztorys!$F:$F,Kosztorys!$D:$D,$B159,Kosztorys!$I:$I,CONCATENATE("&lt;=31.12.",CF$10,"")))*0.75+(SUMIFS(Kosztorys!$F:$F,Kosztorys!$D:$D,$B159,Kosztorys!$I:$I,CONCATENATE("&lt;=30.06.",CG$10,""))-SUMIFS(Kosztorys!$F:$F,Kosztorys!$D:$D,$B159,Kosztorys!$I:$I,CONCATENATE("&lt;=31.03.",CG$10,"")))*0.5+(SUMIFS(Kosztorys!$F:$F,Kosztorys!$D:$D,$B159,Kosztorys!$I:$I,CONCATENATE("&lt;=30.09.",CG$10,""))-SUMIFS(Kosztorys!$F:$F,Kosztorys!$D:$D,$B159,Kosztorys!$I:$I,CONCATENATE("&lt;=30.06.",CG$10,"")))*0.25,"nic"),0)</f>
        <v/>
      </c>
      <c r="CH159" s="41">
        <f>IF($C159="OPEX - Długość 1m koszt/rok",IF($M159="m",SUMIFS(Kosztorys!$F:$F,Kosztorys!$D:$D,$B159,Kosztorys!$I:$I,CONCATENATE("&lt;01.01.",CH$10,""))+(SUMIFS(Kosztorys!$F:$F,Kosztorys!$D:$D,$B159,Kosztorys!$I:$I,CONCATENATE("&lt;=31.03.",CH$10,""))-SUMIFS(Kosztorys!$F:$F,Kosztorys!$D:$D,$B159,Kosztorys!$I:$I,CONCATENATE("&lt;=31.12.",CG$10,"")))*0.75+(SUMIFS(Kosztorys!$F:$F,Kosztorys!$D:$D,$B159,Kosztorys!$I:$I,CONCATENATE("&lt;=30.06.",CH$10,""))-SUMIFS(Kosztorys!$F:$F,Kosztorys!$D:$D,$B159,Kosztorys!$I:$I,CONCATENATE("&lt;=31.03.",CH$10,"")))*0.5+(SUMIFS(Kosztorys!$F:$F,Kosztorys!$D:$D,$B159,Kosztorys!$I:$I,CONCATENATE("&lt;=30.09.",CH$10,""))-SUMIFS(Kosztorys!$F:$F,Kosztorys!$D:$D,$B159,Kosztorys!$I:$I,CONCATENATE("&lt;=30.06.",CH$10,"")))*0.25,"nic"),0)</f>
        <v/>
      </c>
      <c r="CI159" s="41">
        <f>IF($C159="OPEX - Długość 1m koszt/rok",IF($M159="m",SUMIFS(Kosztorys!$F:$F,Kosztorys!$D:$D,$B159,Kosztorys!$I:$I,CONCATENATE("&lt;01.01.",CI$10,""))+(SUMIFS(Kosztorys!$F:$F,Kosztorys!$D:$D,$B159,Kosztorys!$I:$I,CONCATENATE("&lt;=31.03.",CI$10,""))-SUMIFS(Kosztorys!$F:$F,Kosztorys!$D:$D,$B159,Kosztorys!$I:$I,CONCATENATE("&lt;=31.12.",CH$10,"")))*0.75+(SUMIFS(Kosztorys!$F:$F,Kosztorys!$D:$D,$B159,Kosztorys!$I:$I,CONCATENATE("&lt;=30.06.",CI$10,""))-SUMIFS(Kosztorys!$F:$F,Kosztorys!$D:$D,$B159,Kosztorys!$I:$I,CONCATENATE("&lt;=31.03.",CI$10,"")))*0.5+(SUMIFS(Kosztorys!$F:$F,Kosztorys!$D:$D,$B159,Kosztorys!$I:$I,CONCATENATE("&lt;=30.09.",CI$10,""))-SUMIFS(Kosztorys!$F:$F,Kosztorys!$D:$D,$B159,Kosztorys!$I:$I,CONCATENATE("&lt;=30.06.",CI$10,"")))*0.25,"nic"),0)</f>
        <v/>
      </c>
      <c r="CJ159" s="41">
        <f>IF($C159="OPEX - Długość 1m koszt/rok",IF($M159="m",SUMIFS(Kosztorys!$F:$F,Kosztorys!$D:$D,$B159,Kosztorys!$I:$I,CONCATENATE("&lt;01.01.",CJ$10,""))+(SUMIFS(Kosztorys!$F:$F,Kosztorys!$D:$D,$B159,Kosztorys!$I:$I,CONCATENATE("&lt;=31.03.",CJ$10,""))-SUMIFS(Kosztorys!$F:$F,Kosztorys!$D:$D,$B159,Kosztorys!$I:$I,CONCATENATE("&lt;=31.12.",CI$10,"")))*0.75+(SUMIFS(Kosztorys!$F:$F,Kosztorys!$D:$D,$B159,Kosztorys!$I:$I,CONCATENATE("&lt;=30.06.",CJ$10,""))-SUMIFS(Kosztorys!$F:$F,Kosztorys!$D:$D,$B159,Kosztorys!$I:$I,CONCATENATE("&lt;=31.03.",CJ$10,"")))*0.5+(SUMIFS(Kosztorys!$F:$F,Kosztorys!$D:$D,$B159,Kosztorys!$I:$I,CONCATENATE("&lt;=30.09.",CJ$10,""))-SUMIFS(Kosztorys!$F:$F,Kosztorys!$D:$D,$B159,Kosztorys!$I:$I,CONCATENATE("&lt;=30.06.",CJ$10,"")))*0.25,"nic"),0)</f>
        <v/>
      </c>
      <c r="CK159" s="41">
        <f>IF($C159="OPEX - Długość 1m koszt/rok",IF($M159="m",SUMIFS(Kosztorys!$F:$F,Kosztorys!$D:$D,$B159,Kosztorys!$I:$I,CONCATENATE("&lt;01.01.",CK$10,""))+(SUMIFS(Kosztorys!$F:$F,Kosztorys!$D:$D,$B159,Kosztorys!$I:$I,CONCATENATE("&lt;=31.03.",CK$10,""))-SUMIFS(Kosztorys!$F:$F,Kosztorys!$D:$D,$B159,Kosztorys!$I:$I,CONCATENATE("&lt;=31.12.",CJ$10,"")))*0.75+(SUMIFS(Kosztorys!$F:$F,Kosztorys!$D:$D,$B159,Kosztorys!$I:$I,CONCATENATE("&lt;=30.06.",CK$10,""))-SUMIFS(Kosztorys!$F:$F,Kosztorys!$D:$D,$B159,Kosztorys!$I:$I,CONCATENATE("&lt;=31.03.",CK$10,"")))*0.5+(SUMIFS(Kosztorys!$F:$F,Kosztorys!$D:$D,$B159,Kosztorys!$I:$I,CONCATENATE("&lt;=30.09.",CK$10,""))-SUMIFS(Kosztorys!$F:$F,Kosztorys!$D:$D,$B159,Kosztorys!$I:$I,CONCATENATE("&lt;=30.06.",CK$10,"")))*0.25,"nic"),0)</f>
        <v/>
      </c>
      <c r="CL159" s="41">
        <f>IF($C159="OPEX - Długość 1m koszt/rok",IF($M159="m",SUMIFS(Kosztorys!$F:$F,Kosztorys!$D:$D,$B159,Kosztorys!$I:$I,CONCATENATE("&lt;01.01.",CL$10,""))+(SUMIFS(Kosztorys!$F:$F,Kosztorys!$D:$D,$B159,Kosztorys!$I:$I,CONCATENATE("&lt;=31.03.",CL$10,""))-SUMIFS(Kosztorys!$F:$F,Kosztorys!$D:$D,$B159,Kosztorys!$I:$I,CONCATENATE("&lt;=31.12.",CK$10,"")))*0.75+(SUMIFS(Kosztorys!$F:$F,Kosztorys!$D:$D,$B159,Kosztorys!$I:$I,CONCATENATE("&lt;=30.06.",CL$10,""))-SUMIFS(Kosztorys!$F:$F,Kosztorys!$D:$D,$B159,Kosztorys!$I:$I,CONCATENATE("&lt;=31.03.",CL$10,"")))*0.5+(SUMIFS(Kosztorys!$F:$F,Kosztorys!$D:$D,$B159,Kosztorys!$I:$I,CONCATENATE("&lt;=30.09.",CL$10,""))-SUMIFS(Kosztorys!$F:$F,Kosztorys!$D:$D,$B159,Kosztorys!$I:$I,CONCATENATE("&lt;=30.06.",CL$10,"")))*0.25,"nic"),0)</f>
        <v/>
      </c>
      <c r="CM159" s="41">
        <f>IF($C159="OPEX - Długość 1m koszt/rok",IF($M159="m",SUMIFS(Kosztorys!$F:$F,Kosztorys!$D:$D,$B159,Kosztorys!$I:$I,CONCATENATE("&lt;01.01.",CM$10,""))+(SUMIFS(Kosztorys!$F:$F,Kosztorys!$D:$D,$B159,Kosztorys!$I:$I,CONCATENATE("&lt;=31.03.",CM$10,""))-SUMIFS(Kosztorys!$F:$F,Kosztorys!$D:$D,$B159,Kosztorys!$I:$I,CONCATENATE("&lt;=31.12.",CL$10,"")))*0.75+(SUMIFS(Kosztorys!$F:$F,Kosztorys!$D:$D,$B159,Kosztorys!$I:$I,CONCATENATE("&lt;=30.06.",CM$10,""))-SUMIFS(Kosztorys!$F:$F,Kosztorys!$D:$D,$B159,Kosztorys!$I:$I,CONCATENATE("&lt;=31.03.",CM$10,"")))*0.5+(SUMIFS(Kosztorys!$F:$F,Kosztorys!$D:$D,$B159,Kosztorys!$I:$I,CONCATENATE("&lt;=30.09.",CM$10,""))-SUMIFS(Kosztorys!$F:$F,Kosztorys!$D:$D,$B159,Kosztorys!$I:$I,CONCATENATE("&lt;=30.06.",CM$10,"")))*0.25,"nic"),0)</f>
        <v/>
      </c>
      <c r="CN159" s="41">
        <f>IF($C159="OPEX - Długość 1m koszt/rok",IF($M159="m",SUMIFS(Kosztorys!$F:$F,Kosztorys!$D:$D,$B159,Kosztorys!$I:$I,CONCATENATE("&lt;01.01.",CN$10,""))+(SUMIFS(Kosztorys!$F:$F,Kosztorys!$D:$D,$B159,Kosztorys!$I:$I,CONCATENATE("&lt;=31.03.",CN$10,""))-SUMIFS(Kosztorys!$F:$F,Kosztorys!$D:$D,$B159,Kosztorys!$I:$I,CONCATENATE("&lt;=31.12.",CM$10,"")))*0.75+(SUMIFS(Kosztorys!$F:$F,Kosztorys!$D:$D,$B159,Kosztorys!$I:$I,CONCATENATE("&lt;=30.06.",CN$10,""))-SUMIFS(Kosztorys!$F:$F,Kosztorys!$D:$D,$B159,Kosztorys!$I:$I,CONCATENATE("&lt;=31.03.",CN$10,"")))*0.5+(SUMIFS(Kosztorys!$F:$F,Kosztorys!$D:$D,$B159,Kosztorys!$I:$I,CONCATENATE("&lt;=30.09.",CN$10,""))-SUMIFS(Kosztorys!$F:$F,Kosztorys!$D:$D,$B159,Kosztorys!$I:$I,CONCATENATE("&lt;=30.06.",CN$10,"")))*0.25,"nic"),0)</f>
        <v/>
      </c>
      <c r="CO159" s="41">
        <f>IF($C159="OPEX - Długość 1m koszt/rok",IF($M159="m",SUMIFS(Kosztorys!$F:$F,Kosztorys!$D:$D,$B159,Kosztorys!$I:$I,CONCATENATE("&lt;01.01.",CO$10,""))+(SUMIFS(Kosztorys!$F:$F,Kosztorys!$D:$D,$B159,Kosztorys!$I:$I,CONCATENATE("&lt;=31.03.",CO$10,""))-SUMIFS(Kosztorys!$F:$F,Kosztorys!$D:$D,$B159,Kosztorys!$I:$I,CONCATENATE("&lt;=31.12.",CN$10,"")))*0.75+(SUMIFS(Kosztorys!$F:$F,Kosztorys!$D:$D,$B159,Kosztorys!$I:$I,CONCATENATE("&lt;=30.06.",CO$10,""))-SUMIFS(Kosztorys!$F:$F,Kosztorys!$D:$D,$B159,Kosztorys!$I:$I,CONCATENATE("&lt;=31.03.",CO$10,"")))*0.5+(SUMIFS(Kosztorys!$F:$F,Kosztorys!$D:$D,$B159,Kosztorys!$I:$I,CONCATENATE("&lt;=30.09.",CO$10,""))-SUMIFS(Kosztorys!$F:$F,Kosztorys!$D:$D,$B159,Kosztorys!$I:$I,CONCATENATE("&lt;=30.06.",CO$10,"")))*0.25,"nic"),0)</f>
        <v/>
      </c>
      <c r="CP159" s="41">
        <f>IF($C159="OPEX - Długość 1m koszt/rok",IF($M159="m",SUMIFS(Kosztorys!$F:$F,Kosztorys!$D:$D,$B159,Kosztorys!$I:$I,CONCATENATE("&lt;01.01.",CP$10,""))+(SUMIFS(Kosztorys!$F:$F,Kosztorys!$D:$D,$B159,Kosztorys!$I:$I,CONCATENATE("&lt;=31.03.",CP$10,""))-SUMIFS(Kosztorys!$F:$F,Kosztorys!$D:$D,$B159,Kosztorys!$I:$I,CONCATENATE("&lt;=31.12.",CO$10,"")))*0.75+(SUMIFS(Kosztorys!$F:$F,Kosztorys!$D:$D,$B159,Kosztorys!$I:$I,CONCATENATE("&lt;=30.06.",CP$10,""))-SUMIFS(Kosztorys!$F:$F,Kosztorys!$D:$D,$B159,Kosztorys!$I:$I,CONCATENATE("&lt;=31.03.",CP$10,"")))*0.5+(SUMIFS(Kosztorys!$F:$F,Kosztorys!$D:$D,$B159,Kosztorys!$I:$I,CONCATENATE("&lt;=30.09.",CP$10,""))-SUMIFS(Kosztorys!$F:$F,Kosztorys!$D:$D,$B159,Kosztorys!$I:$I,CONCATENATE("&lt;=30.06.",CP$10,"")))*0.25,"nic"),0)</f>
        <v/>
      </c>
      <c r="CQ159" s="41">
        <f>IF($C159="OPEX - Długość 1m koszt/rok",IF($M159="m",SUMIFS(Kosztorys!$F:$F,Kosztorys!$D:$D,$B159,Kosztorys!$I:$I,CONCATENATE("&lt;01.01.",CQ$10,""))+(SUMIFS(Kosztorys!$F:$F,Kosztorys!$D:$D,$B159,Kosztorys!$I:$I,CONCATENATE("&lt;=31.03.",CQ$10,""))-SUMIFS(Kosztorys!$F:$F,Kosztorys!$D:$D,$B159,Kosztorys!$I:$I,CONCATENATE("&lt;=31.12.",CP$10,"")))*0.75+(SUMIFS(Kosztorys!$F:$F,Kosztorys!$D:$D,$B159,Kosztorys!$I:$I,CONCATENATE("&lt;=30.06.",CQ$10,""))-SUMIFS(Kosztorys!$F:$F,Kosztorys!$D:$D,$B159,Kosztorys!$I:$I,CONCATENATE("&lt;=31.03.",CQ$10,"")))*0.5+(SUMIFS(Kosztorys!$F:$F,Kosztorys!$D:$D,$B159,Kosztorys!$I:$I,CONCATENATE("&lt;=30.09.",CQ$10,""))-SUMIFS(Kosztorys!$F:$F,Kosztorys!$D:$D,$B159,Kosztorys!$I:$I,CONCATENATE("&lt;=30.06.",CQ$10,"")))*0.25,"nic"),0)</f>
        <v/>
      </c>
      <c r="CR159" s="41">
        <f>IF(C159="OPEX - Długość 1m koszt/rok",IF(MAX(CB159:CQ159)=IF(ISERROR(VLOOKUP(B159,JB_tabela,MATCH(CR$9,JB_menu,0)-1,FALSE())),,VLOOKUP(B159,JB_tabela,MATCH(CR$9,JB_menu,0)-1,FALSE())),"OK","nie zgadza się liczba użytych JB"),"OK-ND")</f>
        <v/>
      </c>
      <c r="CS159" s="41">
        <f>IFERROR(VLOOKUP($C159,$CY$2:$CZ$7,2,FALSE()),"ERROR")</f>
        <v/>
      </c>
      <c r="CV159" s="41">
        <f>$Q159</f>
        <v/>
      </c>
      <c r="CW159" s="41">
        <f>$R159</f>
        <v/>
      </c>
      <c r="CX159" s="41">
        <f>$S159</f>
        <v/>
      </c>
      <c r="CY159" s="41">
        <f>ROUND(IF(LEFT($C159,4)="CAPE",ROUND($E159*$H159,2)*OFFSET(T159,0,$CS159),0),2)</f>
        <v/>
      </c>
      <c r="CZ159" s="41">
        <f>ROUND(IF(LEFT($C159,4)="CAPE",ROUND($E159*$H159,2)*OFFSET(U159,0,$CS159),0),2)</f>
        <v/>
      </c>
      <c r="DA159" s="41">
        <f>ROUND(IF(LEFT($C159,4)="CAPE",ROUND($E159*$H159,2)*OFFSET(V159,0,$CS159),0),2)</f>
        <v/>
      </c>
      <c r="DB159" s="41">
        <f>ROUND(IF(LEFT($C159,4)="CAPE",ROUND($E159*$H159,2)*OFFSET(W159,0,$CS159),0),2)</f>
        <v/>
      </c>
      <c r="DC159" s="41">
        <f>ROUND(IF(LEFT($C159,4)="CAPE",ROUND($E159*$H159,2)*OFFSET(X159,0,$CS159),0),2)</f>
        <v/>
      </c>
      <c r="DD159" s="41">
        <f>ROUND(IF(LEFT($C159,4)="CAPE",ROUND($E159*$H159,2)*OFFSET(Y159,0,$CS159),0),2)</f>
        <v/>
      </c>
      <c r="DE159" s="41">
        <f>ROUND(IF(LEFT($C159,4)="CAPE",ROUND($E159*$H159,2)*OFFSET(Z159,0,$CS159),0),2)</f>
        <v/>
      </c>
      <c r="DF159" s="41">
        <f>ROUND(IF(LEFT($C159,4)="CAPE",ROUND($E159*$H159,2)*OFFSET(AA159,0,$CS159),0),2)</f>
        <v/>
      </c>
      <c r="DG159" s="41">
        <f>ROUND(IF(LEFT($C159,4)="CAPE",ROUND($E159*$H159,2)*OFFSET(AB159,0,$CS159),0),2)</f>
        <v/>
      </c>
      <c r="DH159" s="41">
        <f>ROUND(IF(LEFT($C159,4)="CAPE",ROUND($E159*$H159,2)*OFFSET(AC159,0,$CS159),0),2)</f>
        <v/>
      </c>
      <c r="DI159" s="41">
        <f>ROUND(IF(LEFT($C159,4)="CAPE",ROUND($E159*$H159,2)*OFFSET(AD159,0,$CS159),0),2)</f>
        <v/>
      </c>
      <c r="DJ159" s="41">
        <f>ROUND(IF(LEFT($C159,4)="CAPE",ROUND($E159*$H159,2)*OFFSET(AE159,0,$CS159),0),2)</f>
        <v/>
      </c>
      <c r="DK159" s="41">
        <f>ROUND(IF(LEFT($C159,4)="CAPE",ROUND($E159*$H159,2)*OFFSET(AF159,0,$CS159),0),2)</f>
        <v/>
      </c>
      <c r="DL159" s="41">
        <f>ROUND(IF(LEFT($C159,4)="CAPE",ROUND($E159*$H159,2)*OFFSET(AG159,0,$CS159),0),2)</f>
        <v/>
      </c>
      <c r="DM159" s="41">
        <f>ROUND(IF(LEFT($C159,4)="CAPE",ROUND($E159*$H159,2)*OFFSET(AH159,0,$CS159),0),2)</f>
        <v/>
      </c>
      <c r="DN159" s="41">
        <f>ROUND(IF(LEFT($C159,4)="CAPE",ROUND($E159*$H159,2)*OFFSET(AI159,0,$CS159),0),2)</f>
        <v/>
      </c>
      <c r="DP159" s="41">
        <f>$Q159</f>
        <v/>
      </c>
      <c r="DQ159" s="41">
        <f>$R159</f>
        <v/>
      </c>
      <c r="DR159" s="41">
        <f>$S159</f>
        <v/>
      </c>
      <c r="DS159" s="41">
        <f>ROUND(IF(LEFT($C159,4)="OPEX",$E159*$H159*OFFSET($T159,0,$CS159),0),2)</f>
        <v/>
      </c>
      <c r="DT159" s="41">
        <f>ROUND(IF(LEFT($C159,4)="OPEX",$E159*$H159*OFFSET($U159,0,$CS159),0),2)</f>
        <v/>
      </c>
      <c r="DU159" s="41">
        <f>ROUND(IF(LEFT($C159,4)="OPEX",$E159*$H159*OFFSET($V159,0,$CS159),0),2)</f>
        <v/>
      </c>
      <c r="DV159" s="41">
        <f>ROUND(IF(LEFT($C159,4)="OPEX",$E159*$H159*OFFSET($W159,0,$CS159),0),2)</f>
        <v/>
      </c>
      <c r="DW159" s="41">
        <f>ROUND(IF(LEFT($C159,4)="OPEX",$E159*$H159*OFFSET($X159,0,$CS159),0),2)</f>
        <v/>
      </c>
      <c r="DX159" s="41">
        <f>ROUND(IF(LEFT($C159,4)="OPEX",$E159*$H159*OFFSET($Y159,0,$CS159),0),2)</f>
        <v/>
      </c>
      <c r="DY159" s="41">
        <f>ROUND(IF(LEFT($C159,4)="OPEX",$E159*$H159*OFFSET($Z159,0,$CS159),0),2)</f>
        <v/>
      </c>
      <c r="DZ159" s="41">
        <f>ROUND(IF(LEFT($C159,4)="OPEX",$E159*$H159*OFFSET($AA159,0,$CS159),0),2)</f>
        <v/>
      </c>
      <c r="EA159" s="41">
        <f>ROUND(IF(LEFT($C159,4)="OPEX",$E159*$H159*OFFSET($AB159,0,$CS159),0),2)</f>
        <v/>
      </c>
      <c r="EB159" s="41">
        <f>ROUND(IF(LEFT($C159,4)="OPEX",$E159*$H159*OFFSET($AC159,0,$CS159),0),2)</f>
        <v/>
      </c>
      <c r="EC159" s="41">
        <f>ROUND(IF(LEFT($C159,4)="OPEX",$E159*$H159*OFFSET($AD159,0,$CS159),0),2)</f>
        <v/>
      </c>
      <c r="ED159" s="41">
        <f>ROUND(IF(LEFT($C159,4)="OPEX",$E159*$H159*OFFSET($AE159,0,$CS159),0),2)</f>
        <v/>
      </c>
      <c r="EE159" s="41">
        <f>ROUND(IF(LEFT($C159,4)="OPEX",$E159*$H159*OFFSET($AF159,0,$CS159),0),2)</f>
        <v/>
      </c>
      <c r="EF159" s="41">
        <f>ROUND(IF(LEFT($C159,4)="OPEX",$E159*$H159*OFFSET($AG159,0,$CS159),0),2)</f>
        <v/>
      </c>
      <c r="EG159" s="41">
        <f>ROUND(IF(LEFT($C159,4)="OPEX",$E159*$H159*OFFSET($AH159,0,$CS159),0),2)</f>
        <v/>
      </c>
      <c r="EH159" s="41">
        <f>ROUND(IF(LEFT($C159,4)="OPEX",$E159*$H159*OFFSET($AI159,0,$CS159),0),2)</f>
        <v/>
      </c>
      <c r="EJ159" s="41">
        <f>$Q159</f>
        <v/>
      </c>
      <c r="EK159" s="41">
        <f>$R159</f>
        <v/>
      </c>
      <c r="EL159" s="41">
        <f>$S159</f>
        <v/>
      </c>
      <c r="EM159" s="41">
        <f>ROUND($D159*$CY159,2)</f>
        <v/>
      </c>
      <c r="EN159" s="41">
        <f>ROUND($D159*$CZ159,2)</f>
        <v/>
      </c>
      <c r="EO159" s="41">
        <f>ROUND($D159*$DA159,2)</f>
        <v/>
      </c>
      <c r="EP159" s="41">
        <f>ROUND($D159*$DB159,2)</f>
        <v/>
      </c>
      <c r="EQ159" s="41">
        <f>ROUND($D159*$DC159,2)</f>
        <v/>
      </c>
      <c r="ER159" s="41">
        <f>ROUND($D159*$DD159,2)</f>
        <v/>
      </c>
      <c r="ES159" s="41">
        <f>ROUND($D159*$DE159,2)</f>
        <v/>
      </c>
      <c r="ET159" s="41">
        <f>ROUND($D159*$DF159,2)</f>
        <v/>
      </c>
      <c r="EU159" s="41">
        <f>ROUND($D159*$DG159,2)</f>
        <v/>
      </c>
      <c r="EV159" s="41">
        <f>ROUND($D159*$DH159,2)</f>
        <v/>
      </c>
      <c r="EW159" s="41">
        <f>ROUND($D159*$DI159,2)</f>
        <v/>
      </c>
      <c r="EX159" s="41">
        <f>ROUND($D159*$DJ159,2)</f>
        <v/>
      </c>
      <c r="EY159" s="41">
        <f>ROUND($D159*$DK159,2)</f>
        <v/>
      </c>
      <c r="EZ159" s="41">
        <f>ROUND($D159*$DL159,2)</f>
        <v/>
      </c>
      <c r="FA159" s="41">
        <f>ROUND($D159*$DM159,2)</f>
        <v/>
      </c>
      <c r="FB159" s="41">
        <f>ROUND($D159*$DN159,2)</f>
        <v/>
      </c>
      <c r="FG159" s="41">
        <f>ROUND(IF(LEFT($C159,4)="CAPE",SUM($CY159:CY159 )/$P159,0),2)</f>
        <v/>
      </c>
      <c r="FH159" s="41">
        <f>ROUND(IF(LEFT($C159,4)="CAPE",SUM($CY159:CZ159 )/$P159,0),2)</f>
        <v/>
      </c>
      <c r="FI159" s="41">
        <f>ROUND(IF(LEFT($C159,4)="CAPE",SUM($CY159:DA159 )/$P159,0),2)</f>
        <v/>
      </c>
      <c r="FJ159" s="41">
        <f>ROUND(IF(LEFT($C159,4)="CAPE",SUM($CY159:DB159 )/$P159,0),2)</f>
        <v/>
      </c>
      <c r="FK159" s="41">
        <f>ROUND(IF(LEFT($C159,4)="CAPE",SUM($CY159:DC159 )/$P159,0),2)</f>
        <v/>
      </c>
      <c r="FL159" s="41">
        <f>ROUND(IF(LEFT($C159,4)="CAPE",SUM($CY159:DD159 )/$P159,0),2)</f>
        <v/>
      </c>
      <c r="FM159" s="41">
        <f>ROUND(IF(LEFT($C159,4)="CAPE",SUM($CY159:DE159 )/$P159,0),2)</f>
        <v/>
      </c>
      <c r="FN159" s="41">
        <f>ROUND(IF(LEFT($C159,4)="CAPE",SUM($CY159:DF159 )/$P159,0),2)</f>
        <v/>
      </c>
      <c r="FO159" s="41">
        <f>ROUND(IF(LEFT($C159,4)="CAPE",SUM($CY159:DG159 )/$P159,0),2)</f>
        <v/>
      </c>
      <c r="FP159" s="41">
        <f>ROUND(IF(LEFT($C159,4)="CAPE",SUM($CY159:DH159 )/$P159,0),2)</f>
        <v/>
      </c>
      <c r="FQ159" s="41">
        <f>ROUND(IF(LEFT($C159,4)="CAPE",SUM($CY159:DI159 )/$P159,0),2)</f>
        <v/>
      </c>
      <c r="FR159" s="41">
        <f>ROUND(IF(LEFT($C159,4)="CAPE",SUM($CY159:DJ159 )/$P159,0),2)</f>
        <v/>
      </c>
      <c r="FS159" s="41">
        <f>ROUND(IF(LEFT($C159,4)="CAPE",SUM($CY159:DK159 )/$P159,0),2)</f>
        <v/>
      </c>
      <c r="FT159" s="41">
        <f>ROUND(IF(LEFT($C159,4)="CAPE",SUM($CY159:DL159 )/$P159,0),2)</f>
        <v/>
      </c>
      <c r="FU159" s="41">
        <f>ROUND(IF(LEFT($C159,4)="CAPE",SUM($CY159:DM159 )/$P159,0),2)</f>
        <v/>
      </c>
      <c r="FV159" s="41">
        <f>ROUND(IF(LEFT($C159,4)="CAPE",SUM($CY159:DN159 )/$P159,0),2)</f>
        <v/>
      </c>
      <c r="GA159" s="41">
        <f>ROUND(IF(SUM($FG159:FG159)&gt;SUM($CY159:CY159),SUM($CY159:CY159),SUM($FG159:FG159)),2)</f>
        <v/>
      </c>
      <c r="GB159" s="41">
        <f>ROUND(IF(SUM($FG159:FH159)&gt;SUM($CY159:CZ159),SUM($CY159:CZ159),SUM($FG159:FH159)),2)</f>
        <v/>
      </c>
      <c r="GC159" s="41">
        <f>ROUND(IF(SUM($FG159:FI159)&gt;SUM($CY159:DA159),SUM($CY159:DA159),SUM($FG159:FI159)),2)</f>
        <v/>
      </c>
      <c r="GD159" s="41">
        <f>ROUND(IF(SUM($FG159:FJ159)&gt;SUM($CY159:DB159),SUM($CY159:DB159),SUM($FG159:FJ159)),2)</f>
        <v/>
      </c>
      <c r="GE159" s="41">
        <f>ROUND(IF(SUM($FG159:FK159)&gt;SUM($CY159:DC159),SUM($CY159:DC159),SUM($FG159:FK159)),2)</f>
        <v/>
      </c>
      <c r="GF159" s="41">
        <f>ROUND(IF(SUM($FG159:FL159)&gt;SUM($CY159:DD159),SUM($CY159:DD159),SUM($FG159:FL159)),2)</f>
        <v/>
      </c>
      <c r="GG159" s="41">
        <f>ROUND(IF(SUM($FG159:FM159)&gt;SUM($CY159:DE159),SUM($CY159:DE159),SUM($FG159:FM159)),2)</f>
        <v/>
      </c>
      <c r="GH159" s="41">
        <f>ROUND(IF(SUM($FG159:FN159)&gt;SUM($CY159:DF159),SUM($CY159:DF159),SUM($FG159:FN159)),2)</f>
        <v/>
      </c>
      <c r="GI159" s="41">
        <f>ROUND(IF(SUM($FG159:FO159)&gt;SUM($CY159:DG159),SUM($CY159:DG159),SUM($FG159:FO159)),2)</f>
        <v/>
      </c>
      <c r="GJ159" s="41">
        <f>ROUND(IF(SUM($FG159:FP159)&gt;SUM($CY159:DH159),SUM($CY159:DH159),SUM($FG159:FP159)),2)</f>
        <v/>
      </c>
      <c r="GK159" s="41">
        <f>ROUND(IF(SUM($FG159:FQ159)&gt;SUM($CY159:DI159),SUM($CY159:DI159),SUM($FG159:FQ159)),2)</f>
        <v/>
      </c>
      <c r="GL159" s="41">
        <f>ROUND(IF(SUM($FG159:FR159)&gt;SUM($CY159:DJ159),SUM($CY159:DJ159),SUM($FG159:FR159)),2)</f>
        <v/>
      </c>
      <c r="GM159" s="41">
        <f>ROUND(IF(SUM($FG159:FS159)&gt;SUM($CY159:DK159),SUM($CY159:DK159),SUM($FG159:FS159)),2)</f>
        <v/>
      </c>
      <c r="GN159" s="41">
        <f>ROUND(IF(SUM($FG159:FT159)&gt;SUM($CY159:DL159),SUM($CY159:DL159),SUM($FG159:FT159)),2)</f>
        <v/>
      </c>
      <c r="GO159" s="41">
        <f>ROUND(IF(SUM($FG159:FU159)&gt;SUM($CY159:DM159),SUM($CY159:DM159),SUM($FG159:FU159)),2)</f>
        <v/>
      </c>
      <c r="GP159" s="41">
        <f>ROUND(IF(SUM($FG159:FV159)&gt;SUM($CY159:DN159),SUM($CY159:DN159),SUM($FG159:FV159)),2)</f>
        <v/>
      </c>
      <c r="GR159" s="41">
        <f>$Q159</f>
        <v/>
      </c>
      <c r="GS159" s="41">
        <f>$R159</f>
        <v/>
      </c>
      <c r="GT159" s="41">
        <f>$S159</f>
        <v/>
      </c>
      <c r="GU159" s="41">
        <f>$GA159</f>
        <v/>
      </c>
      <c r="GV159" s="41">
        <f>GB159 - GA159</f>
        <v/>
      </c>
      <c r="GW159" s="41">
        <f>GC159 - GB159</f>
        <v/>
      </c>
      <c r="GX159" s="41">
        <f>GD159 - GC159</f>
        <v/>
      </c>
      <c r="GY159" s="41">
        <f>GE159 - GD159</f>
        <v/>
      </c>
      <c r="GZ159" s="41">
        <f>GF159 - GE159</f>
        <v/>
      </c>
      <c r="HA159" s="41">
        <f>GG159 - GF159</f>
        <v/>
      </c>
      <c r="HB159" s="41">
        <f>GH159 - GG159</f>
        <v/>
      </c>
      <c r="HC159" s="41">
        <f>GI159 - GH159</f>
        <v/>
      </c>
      <c r="HD159" s="41">
        <f>GJ159 - GI159</f>
        <v/>
      </c>
      <c r="HE159" s="41">
        <f>GK159 - GJ159</f>
        <v/>
      </c>
      <c r="HF159" s="41">
        <f>GL159 - GK159</f>
        <v/>
      </c>
      <c r="HG159" s="41">
        <f>GM159 - GL159</f>
        <v/>
      </c>
      <c r="HH159" s="41">
        <f>GN159 - GM159</f>
        <v/>
      </c>
      <c r="HI159" s="41">
        <f>GO159 - GN159</f>
        <v/>
      </c>
      <c r="HJ159" s="41">
        <f>GP159 - GO159</f>
        <v/>
      </c>
      <c r="HL159" s="41">
        <f>$Q159</f>
        <v/>
      </c>
      <c r="HM159" s="41">
        <f>$R159</f>
        <v/>
      </c>
      <c r="HN159" s="41">
        <f>$S159</f>
        <v/>
      </c>
      <c r="HO159" s="144">
        <f>SUMIFS(Kosztorys!$F:$F,Kosztorys!$D:$D,$B159,Kosztorys!$I:$I,CONCATENATE("&lt;01.01.",HP$10,""))</f>
        <v/>
      </c>
      <c r="HP159" s="144">
        <f>SUMIFS(Kosztorys!$F:$F,Kosztorys!$D:$D,$B159,Kosztorys!$I:$I,CONCATENATE("&lt;01.04.",HQ$10,""))-SUM($HO159)</f>
        <v/>
      </c>
      <c r="HQ159" s="144">
        <f>SUMIFS(Kosztorys!$F:$F,Kosztorys!$D:$D,$B159,Kosztorys!$I:$I,CONCATENATE("&lt;01.07.",HR$10,""))-SUM($HO159:HP159)</f>
        <v/>
      </c>
      <c r="HR159" s="144">
        <f>SUMIFS(Kosztorys!$F:$F,Kosztorys!$D:$D,$B159,Kosztorys!$I:$I,CONCATENATE("&lt;01.10.",HS$10,""))-SUM($HO159:HQ159)</f>
        <v/>
      </c>
      <c r="HS159" s="144">
        <f>SUMIFS(Kosztorys!$F:$F,Kosztorys!$D:$D,$B159,Kosztorys!$I:$I,CONCATENATE("&lt;01.01.",HT$10,""))-SUM($HO159:HR159)</f>
        <v/>
      </c>
      <c r="HT159" s="144">
        <f>SUMIFS(Kosztorys!$F:$F,Kosztorys!$D:$D,$B159,Kosztorys!$I:$I,CONCATENATE("&lt;01.04.",HU$10,""))-SUM($HO159:HS159)</f>
        <v/>
      </c>
      <c r="HU159" s="144">
        <f>SUMIFS(Kosztorys!$F:$F,Kosztorys!$D:$D,$B159,Kosztorys!$I:$I,CONCATENATE("&lt;01.07.",HV$10,""))-SUM($HO159:HT159)</f>
        <v/>
      </c>
      <c r="HV159" s="144">
        <f>SUMIFS(Kosztorys!$F:$F,Kosztorys!$D:$D,$B159,Kosztorys!$I:$I,CONCATENATE("&lt;01.10.",HW$10,""))-SUM($HO159:HU159)</f>
        <v/>
      </c>
      <c r="HW159" s="144">
        <f>SUMIFS(Kosztorys!$F:$F,Kosztorys!$D:$D,$B159,Kosztorys!$I:$I,CONCATENATE("&lt;01.01.",HX$10,""))-SUM($HO159:HV159)</f>
        <v/>
      </c>
      <c r="HX159" s="144">
        <f>SUMIFS(Kosztorys!$F:$F,Kosztorys!$D:$D,$B159,Kosztorys!$I:$I,CONCATENATE("&lt;01.04.",HY$10,""))-SUM($HO159:HW159)</f>
        <v/>
      </c>
      <c r="HY159" s="144">
        <f>SUMIFS(Kosztorys!$F:$F,Kosztorys!$D:$D,$B159,Kosztorys!$I:$I,CONCATENATE("&lt;01.07.",HZ$10,""))-SUM($HO159:HX159)</f>
        <v/>
      </c>
      <c r="HZ159" s="144">
        <f>SUMIFS(Kosztorys!$F:$F,Kosztorys!$D:$D,$B159,Kosztorys!$I:$I,CONCATENATE("&lt;01.10.",IA$10,""))-SUM($HO159:HY159)</f>
        <v/>
      </c>
      <c r="IA159" s="144">
        <f>SUMIFS(Kosztorys!$F:$F,Kosztorys!$D:$D,$B159,Kosztorys!$I:$I,CONCATENATE("&lt;01.01.",IB$10,""))-SUM($HO159:HZ159)</f>
        <v/>
      </c>
      <c r="IB159" s="145">
        <f>IF(M159="szt",IF(SUM(HO159:IA159)=IF(ISERROR(VLOOKUP(B159,JB_tabela,MATCH(IB$9,JB_menu,0)-1,FALSE())),,VLOOKUP(B159,JB_tabela,MATCH(IB$9,JB_menu,0)-1,FALSE())),"OK","nie zgadza się liczba użytych JB"),IF(SUM(HO159:IA159)=IF(ISERROR(VLOOKUP(B159,JB_tabela,MATCH(IC$9,JB_menu,0)-1,FALSE())),,VLOOKUP(B159,JB_tabela,MATCH(IC$9,JB_menu,0)-1,FALSE())),"OK","nie zgadzają się metry użyte w JB"))</f>
        <v/>
      </c>
      <c r="IE159" s="41">
        <f>$Q159</f>
        <v/>
      </c>
      <c r="IF159" s="41">
        <f>$R159</f>
        <v/>
      </c>
      <c r="IG159" s="41">
        <f>$S159</f>
        <v/>
      </c>
      <c r="IH159" s="348">
        <f>IF(LEFT($C159,4)="CAPE",ROUND(HO159*$L159,2),0)</f>
        <v/>
      </c>
      <c r="II159" s="348">
        <f>IF(LEFT($C159,4)="CAPE",ROUND(HP159*$L159,2),0)</f>
        <v/>
      </c>
      <c r="IJ159" s="348">
        <f>IF(LEFT($C159,4)="CAPE",ROUND(HQ159*$L159,2),0)</f>
        <v/>
      </c>
      <c r="IK159" s="348">
        <f>IF(LEFT($C159,4)="CAPE",ROUND(HR159*$L159,2),0)</f>
        <v/>
      </c>
      <c r="IL159" s="348">
        <f>IF(LEFT($C159,4)="CAPE",ROUND(HS159*$L159,2),0)</f>
        <v/>
      </c>
      <c r="IM159" s="348">
        <f>IF(LEFT($C159,4)="CAPE",ROUND(HT159*$L159,2),0)</f>
        <v/>
      </c>
      <c r="IN159" s="348">
        <f>IF(LEFT($C159,4)="CAPE",ROUND(HU159*$L159,2),0)</f>
        <v/>
      </c>
      <c r="IO159" s="348">
        <f>IF(LEFT($C159,4)="CAPE",ROUND(HV159*$L159,2),0)</f>
        <v/>
      </c>
      <c r="IP159" s="348">
        <f>IF(LEFT($C159,4)="CAPE",ROUND(HW159*$L159,2),0)</f>
        <v/>
      </c>
      <c r="IQ159" s="348">
        <f>IF(LEFT($C159,4)="CAPE",ROUND(HX159*$L159,2),0)</f>
        <v/>
      </c>
      <c r="IR159" s="348">
        <f>IF(LEFT($C159,4)="CAPE",ROUND(HY159*$L159,2),0)</f>
        <v/>
      </c>
      <c r="IS159" s="348">
        <f>IF(LEFT($C159,4)="CAPE",ROUND(HZ159*$L159,2),0)</f>
        <v/>
      </c>
      <c r="IT159" s="348">
        <f>IF(LEFT($C159,4)="CAPE",ROUND(IA159*$L159,2),0)</f>
        <v/>
      </c>
      <c r="IU159" s="41">
        <f>IF(SUM(IH159:IT159)=SUM(CY159:DN159),"OK",SUM(IH159:IT159)-SUM(CY159:DN159))</f>
        <v/>
      </c>
    </row>
    <row r="160" ht="12.75" customHeight="1">
      <c r="A160" s="119" t="n"/>
      <c r="B160" s="139" t="inlineStr">
        <is>
          <t>sieć_magis_wykop</t>
        </is>
      </c>
      <c r="C160" s="139" t="inlineStr">
        <is>
          <t>CAPEX - Długość 1m</t>
        </is>
      </c>
      <c r="D160" s="140" t="n">
        <v>0</v>
      </c>
      <c r="E160" s="140" t="n">
        <v>1.2</v>
      </c>
      <c r="F160" s="141" t="inlineStr">
        <is>
          <t>mb</t>
        </is>
      </c>
      <c r="G160" s="13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H160" s="360">
        <f>IF(ISERROR(VLOOKUP(G160,KB_tabela,MATCH(H$9,KB_menu,0)-2,FALSE())),,VLOOKUP(G160,KB_tabela,MATCH(H$9,KB_menu,0)-2,FALSE()))</f>
        <v/>
      </c>
      <c r="I160" s="41">
        <f>IF(ISERROR(VLOOKUP(B160,JB_tabela,MATCH("czy puste",JB_menu,0)-1,FALSE())),"BŁĄD brak takiej JB",VLOOKUP(B160,JB_tabela,MATCH("czy puste",JB_menu,0)-1,FALSE()))</f>
        <v/>
      </c>
      <c r="J160" s="41">
        <f>IF(ISERROR(VLOOKUP(G160,KB_tabela,MATCH(H$9,KB_menu,0)-2,FALSE())),"BŁĄD brak takiego KB",IF(H160=0,IF(LEFT(C160,4)="OPEX","OK",IF(G160="brak kosztów CAPEX","OK","Brak Ceny KB")),"OK"))</f>
        <v/>
      </c>
      <c r="K160" s="41">
        <f>IF(AJ160="nie zgadza się liczba użytych JB","Nie liczy wszystkich JB",IF(BD160="nie zgadza się liczba użytych JB","Nie liczy wszystkich JB",IF(BX160="nie zgadza się liczba użytych JB","Nie liczy wszystkich JB",IF(BX160="nie zgadza się liczba użytych JB","Nie liczy wszystkich JB","OK"))))</f>
        <v/>
      </c>
      <c r="L160" s="361">
        <f>ROUND((E160*H160),2)</f>
        <v/>
      </c>
      <c r="M160" s="41">
        <f>VLOOKUP(B160,JB_tabela,MATCH(M$9,JB_menu,0)-1,FALSE())</f>
        <v/>
      </c>
      <c r="P160" s="41">
        <f>IF(ISERROR(VLOOKUP(S160,KATEGORIA_tabela,MATCH(P$9,KATEGORIA_menu,0)-2,FALSE())),,VLOOKUP(S160,KATEGORIA_tabela,MATCH(P$9,KATEGORIA_menu,0)-2,FALSE()))</f>
        <v/>
      </c>
      <c r="Q160" s="41">
        <f>IF(ISERROR(VLOOKUP(B160,JB_tabela,MATCH(Q$9,JB_menu,0)-1,FALSE())),,VLOOKUP(B160,JB_tabela,MATCH(Q$9,JB_menu,0)-1,FALSE()))</f>
        <v/>
      </c>
      <c r="R160" s="41">
        <f>IF(ISERROR(VLOOKUP(G160,KB_tabela,MATCH(R$9,KB_menu,0)-2,FALSE())),,VLOOKUP(G160,KB_tabela,MATCH(R$9,KB_menu,0)-2,FALSE()))</f>
        <v/>
      </c>
      <c r="S160" s="41">
        <f>IF(ISERROR(VLOOKUP(G160,KB_tabela,MATCH(S$9,KB_menu,0)-2,FALSE())),,VLOOKUP(G160,KB_tabela,MATCH(S$9,KB_menu,0)-2,FALSE()))</f>
        <v/>
      </c>
      <c r="T160" s="116">
        <f>IF($C160="CAPEX - 1szt JB",IF($M160="szt",SUMIFS(Kosztorys!$F:$F,Kosztorys!$D:$D,$B160,Kosztorys!$I:$I,CONCATENATE("&lt;01.01.",U$10,""))-SUMIFS(Kosztorys!$F:$F,Kosztorys!$D:$D,$B160,Kosztorys!$I:$I,CONCATENATE("&lt;01.01.",T$10,"")),COUNTIFS(Kosztorys!$D:$D,$B160,Kosztorys!$I:$I,CONCATENATE("&lt;01.01.",U$10,""))-COUNTIFS(Kosztorys!$D:$D,$B160,Kosztorys!$I:$I,CONCATENATE("&lt;01.01.",T$10,""))),0)</f>
        <v/>
      </c>
      <c r="U160" s="116">
        <f>IF($C160="CAPEX - 1szt JB",IF($M160="szt",SUMIFS(Kosztorys!$F:$F,Kosztorys!$D:$D,$B160,Kosztorys!$I:$I,CONCATENATE("&lt;01.01.",V$10,""))-SUMIFS(Kosztorys!$F:$F,Kosztorys!$D:$D,$B160,Kosztorys!$I:$I,CONCATENATE("&lt;01.01.",U$10,"")),COUNTIFS(Kosztorys!$D:$D,$B160,Kosztorys!$I:$I,CONCATENATE("&lt;01.01.",V$10,""))-COUNTIFS(Kosztorys!$D:$D,$B160,Kosztorys!$I:$I,CONCATENATE("&lt;01.01.",U$10,""))),0)</f>
        <v/>
      </c>
      <c r="V160" s="116">
        <f>IF($C160="CAPEX - 1szt JB",IF($M160="szt",SUMIFS(Kosztorys!$F:$F,Kosztorys!$D:$D,$B160,Kosztorys!$I:$I,CONCATENATE("&lt;01.01.",W$10,""))-SUMIFS(Kosztorys!$F:$F,Kosztorys!$D:$D,$B160,Kosztorys!$I:$I,CONCATENATE("&lt;01.01.",V$10,"")),COUNTIFS(Kosztorys!$D:$D,$B160,Kosztorys!$I:$I,CONCATENATE("&lt;01.01.",W$10,""))-COUNTIFS(Kosztorys!$D:$D,$B160,Kosztorys!$I:$I,CONCATENATE("&lt;01.01.",V$10,""))),0)</f>
        <v/>
      </c>
      <c r="W160" s="116">
        <f>IF($C160="CAPEX - 1szt JB",IF($M160="szt",SUMIFS(Kosztorys!$F:$F,Kosztorys!$D:$D,$B160,Kosztorys!$I:$I,CONCATENATE("&lt;01.01.",X$10,""))-SUMIFS(Kosztorys!$F:$F,Kosztorys!$D:$D,$B160,Kosztorys!$I:$I,CONCATENATE("&lt;01.01.",W$10,"")),COUNTIFS(Kosztorys!$D:$D,$B160,Kosztorys!$I:$I,CONCATENATE("&lt;01.01.",X$10,""))-COUNTIFS(Kosztorys!$D:$D,$B160,Kosztorys!$I:$I,CONCATENATE("&lt;01.01.",W$10,""))),0)</f>
        <v/>
      </c>
      <c r="X160" s="116">
        <f>IF($C160="CAPEX - 1szt JB",IF($M160="szt",SUMIFS(Kosztorys!$F:$F,Kosztorys!$D:$D,$B160,Kosztorys!$I:$I,CONCATENATE("&lt;01.01.",Y$10,""))-SUMIFS(Kosztorys!$F:$F,Kosztorys!$D:$D,$B160,Kosztorys!$I:$I,CONCATENATE("&lt;01.01.",X$10,"")),COUNTIFS(Kosztorys!$D:$D,$B160,Kosztorys!$I:$I,CONCATENATE("&lt;01.01.",Y$10,""))-COUNTIFS(Kosztorys!$D:$D,$B160,Kosztorys!$I:$I,CONCATENATE("&lt;01.01.",X$10,""))),0)</f>
        <v/>
      </c>
      <c r="Y160" s="116">
        <f>IF($C160="CAPEX - 1szt JB",IF($M160="szt",SUMIFS(Kosztorys!$F:$F,Kosztorys!$D:$D,$B160,Kosztorys!$I:$I,CONCATENATE("&lt;01.01.",Z$10,""))-SUMIFS(Kosztorys!$F:$F,Kosztorys!$D:$D,$B160,Kosztorys!$I:$I,CONCATENATE("&lt;01.01.",Y$10,"")),COUNTIFS(Kosztorys!$D:$D,$B160,Kosztorys!$I:$I,CONCATENATE("&lt;01.01.",Z$10,""))-COUNTIFS(Kosztorys!$D:$D,$B160,Kosztorys!$I:$I,CONCATENATE("&lt;01.01.",Y$10,""))),0)</f>
        <v/>
      </c>
      <c r="Z160" s="116">
        <f>IF($C160="CAPEX - 1szt JB",IF($M160="szt",SUMIFS(Kosztorys!$F:$F,Kosztorys!$D:$D,$B160,Kosztorys!$I:$I,CONCATENATE("&lt;01.01.",AA$10,""))-SUMIFS(Kosztorys!$F:$F,Kosztorys!$D:$D,$B160,Kosztorys!$I:$I,CONCATENATE("&lt;01.01.",Z$10,"")),COUNTIFS(Kosztorys!$D:$D,$B160,Kosztorys!$I:$I,CONCATENATE("&lt;01.01.",AA$10,""))-COUNTIFS(Kosztorys!$D:$D,$B160,Kosztorys!$I:$I,CONCATENATE("&lt;01.01.",Z$10,""))),0)</f>
        <v/>
      </c>
      <c r="AA160" s="116">
        <f>IF($C160="CAPEX - 1szt JB",IF($M160="szt",SUMIFS(Kosztorys!$F:$F,Kosztorys!$D:$D,$B160,Kosztorys!$I:$I,CONCATENATE("&lt;01.01.",AB$10,""))-SUMIFS(Kosztorys!$F:$F,Kosztorys!$D:$D,$B160,Kosztorys!$I:$I,CONCATENATE("&lt;01.01.",AA$10,"")),COUNTIFS(Kosztorys!$D:$D,$B160,Kosztorys!$I:$I,CONCATENATE("&lt;01.01.",AB$10,""))-COUNTIFS(Kosztorys!$D:$D,$B160,Kosztorys!$I:$I,CONCATENATE("&lt;01.01.",AA$10,""))),0)</f>
        <v/>
      </c>
      <c r="AB160" s="116">
        <f>IF($C160="CAPEX - 1szt JB",IF($M160="szt",SUMIFS(Kosztorys!$F:$F,Kosztorys!$D:$D,$B160,Kosztorys!$I:$I,CONCATENATE("&lt;01.01.",AC$10,""))-SUMIFS(Kosztorys!$F:$F,Kosztorys!$D:$D,$B160,Kosztorys!$I:$I,CONCATENATE("&lt;01.01.",AB$10,"")),COUNTIFS(Kosztorys!$D:$D,$B160,Kosztorys!$I:$I,CONCATENATE("&lt;01.01.",AC$10,""))-COUNTIFS(Kosztorys!$D:$D,$B160,Kosztorys!$I:$I,CONCATENATE("&lt;01.01.",AB$10,""))),0)</f>
        <v/>
      </c>
      <c r="AC160" s="116">
        <f>IF($C160="CAPEX - 1szt JB",IF($M160="szt",SUMIFS(Kosztorys!$F:$F,Kosztorys!$D:$D,$B160,Kosztorys!$I:$I,CONCATENATE("&lt;01.01.",AD$10,""))-SUMIFS(Kosztorys!$F:$F,Kosztorys!$D:$D,$B160,Kosztorys!$I:$I,CONCATENATE("&lt;01.01.",AC$10,"")),COUNTIFS(Kosztorys!$D:$D,$B160,Kosztorys!$I:$I,CONCATENATE("&lt;01.01.",AD$10,""))-COUNTIFS(Kosztorys!$D:$D,$B160,Kosztorys!$I:$I,CONCATENATE("&lt;01.01.",AC$10,""))),0)</f>
        <v/>
      </c>
      <c r="AD160" s="116">
        <f>IF($C160="CAPEX - 1szt JB",IF($M160="szt",SUMIFS(Kosztorys!$F:$F,Kosztorys!$D:$D,$B160,Kosztorys!$I:$I,CONCATENATE("&lt;01.01.",AE$10,""))-SUMIFS(Kosztorys!$F:$F,Kosztorys!$D:$D,$B160,Kosztorys!$I:$I,CONCATENATE("&lt;01.01.",AD$10,"")),COUNTIFS(Kosztorys!$D:$D,$B160,Kosztorys!$I:$I,CONCATENATE("&lt;01.01.",AE$10,""))-COUNTIFS(Kosztorys!$D:$D,$B160,Kosztorys!$I:$I,CONCATENATE("&lt;01.01.",AD$10,""))),0)</f>
        <v/>
      </c>
      <c r="AE160" s="116">
        <f>IF($C160="CAPEX - 1szt JB",IF($M160="szt",SUMIFS(Kosztorys!$F:$F,Kosztorys!$D:$D,$B160,Kosztorys!$I:$I,CONCATENATE("&lt;01.01.",AF$10,""))-SUMIFS(Kosztorys!$F:$F,Kosztorys!$D:$D,$B160,Kosztorys!$I:$I,CONCATENATE("&lt;01.01.",AE$10,"")),COUNTIFS(Kosztorys!$D:$D,$B160,Kosztorys!$I:$I,CONCATENATE("&lt;01.01.",AF$10,""))-COUNTIFS(Kosztorys!$D:$D,$B160,Kosztorys!$I:$I,CONCATENATE("&lt;01.01.",AE$10,""))),0)</f>
        <v/>
      </c>
      <c r="AF160" s="116">
        <f>IF($C160="CAPEX - 1szt JB",IF($M160="szt",SUMIFS(Kosztorys!$F:$F,Kosztorys!$D:$D,$B160,Kosztorys!$I:$I,CONCATENATE("&lt;01.01.",AG$10,""))-SUMIFS(Kosztorys!$F:$F,Kosztorys!$D:$D,$B160,Kosztorys!$I:$I,CONCATENATE("&lt;01.01.",AF$10,"")),COUNTIFS(Kosztorys!$D:$D,$B160,Kosztorys!$I:$I,CONCATENATE("&lt;01.01.",AG$10,""))-COUNTIFS(Kosztorys!$D:$D,$B160,Kosztorys!$I:$I,CONCATENATE("&lt;01.01.",AF$10,""))),0)</f>
        <v/>
      </c>
      <c r="AG160" s="116">
        <f>IF($C160="CAPEX - 1szt JB",IF($M160="szt",SUMIFS(Kosztorys!$F:$F,Kosztorys!$D:$D,$B160,Kosztorys!$I:$I,CONCATENATE("&lt;01.01.",AH$10,""))-SUMIFS(Kosztorys!$F:$F,Kosztorys!$D:$D,$B160,Kosztorys!$I:$I,CONCATENATE("&lt;01.01.",AG$10,"")),COUNTIFS(Kosztorys!$D:$D,$B160,Kosztorys!$I:$I,CONCATENATE("&lt;01.01.",AH$10,""))-COUNTIFS(Kosztorys!$D:$D,$B160,Kosztorys!$I:$I,CONCATENATE("&lt;01.01.",AG$10,""))),0)</f>
        <v/>
      </c>
      <c r="AH160" s="116">
        <f>IF($C160="CAPEX - 1szt JB",IF($M160="szt",SUMIFS(Kosztorys!$F:$F,Kosztorys!$D:$D,$B160,Kosztorys!$I:$I,CONCATENATE("&lt;01.01.",AI$10,""))-SUMIFS(Kosztorys!$F:$F,Kosztorys!$D:$D,$B160,Kosztorys!$I:$I,CONCATENATE("&lt;01.01.",AH$10,"")),COUNTIFS(Kosztorys!$D:$D,$B160,Kosztorys!$I:$I,CONCATENATE("&lt;01.01.",AI$10,""))-COUNTIFS(Kosztorys!$D:$D,$B160,Kosztorys!$I:$I,CONCATENATE("&lt;01.01.",AH$10,""))),0)</f>
        <v/>
      </c>
      <c r="AI160" s="116">
        <f>IF($C160="CAPEX - 1szt JB",IF($M160="szt",SUMIFS(Kosztorys!$F:$F,Kosztorys!$D:$D,$B160,Kosztorys!$I:$I,CONCATENATE("&lt;01.01.",AJ$10,""))-SUMIFS(Kosztorys!$F:$F,Kosztorys!$D:$D,$B160,Kosztorys!$I:$I,CONCATENATE("&lt;01.01.",AI$10,"")),COUNTIFS(Kosztorys!$D:$D,$B160,Kosztorys!$I:$I,CONCATENATE("&lt;01.01.",AJ$10,""))-COUNTIFS(Kosztorys!$D:$D,$B160,Kosztorys!$I:$I,CONCATENATE("&lt;01.01.",AI$10,""))),0)</f>
        <v/>
      </c>
      <c r="AJ160" s="116">
        <f>IF(C160="CAPEX - 1szt JB",IF(SUM(T160:AI160)=IF(ISERROR(VLOOKUP(B160,JB_tabela,MATCH(AJ$9,JB_menu,0)-1,FALSE())),,VLOOKUP(B160,JB_tabela,MATCH(AJ$9,JB_menu,0)-1,FALSE())),"OK","nie zgadza się liczba użytych JB"),"OK-ND")</f>
        <v/>
      </c>
      <c r="AM160" s="41">
        <f>IFERROR("_" &amp; VLOOKUP($B160,#REF!,1,FALSE()),#REF!)</f>
        <v/>
      </c>
      <c r="AN160" s="41">
        <f>IF($C160="CAPEX - Długość 1m",SUMIFS(Kosztorys!$F:$F,Kosztorys!$D:$D,$B160,Kosztorys!$I:$I,CONCATENATE("&lt;31.12.",AN$10,""))-SUMIFS(Kosztorys!$F:$F,Kosztorys!$D:$D,$B160,Kosztorys!$I:$I,CONCATENATE("&lt;31.12.",AM$10,"")),"x")</f>
        <v/>
      </c>
      <c r="AO160" s="41">
        <f>IF($C160="CAPEX - Długość 1m",SUMIFS(Kosztorys!$F:$F,Kosztorys!$D:$D,$B160,Kosztorys!$I:$I,CONCATENATE("&lt;31.12.",AO$10,""))-SUMIFS(Kosztorys!$F:$F,Kosztorys!$D:$D,$B160,Kosztorys!$I:$I,CONCATENATE("&lt;31.12.",AN$10,"")),"x")</f>
        <v/>
      </c>
      <c r="AP160" s="41">
        <f>IF($C160="CAPEX - Długość 1m",SUMIFS(Kosztorys!$F:$F,Kosztorys!$D:$D,$B160,Kosztorys!$I:$I,CONCATENATE("&lt;31.12.",AP$10,""))-SUMIFS(Kosztorys!$F:$F,Kosztorys!$D:$D,$B160,Kosztorys!$I:$I,CONCATENATE("&lt;31.12.",AO$10,"")),"x")</f>
        <v/>
      </c>
      <c r="AQ160" s="41">
        <f>IF($C160="CAPEX - Długość 1m",SUMIFS(Kosztorys!$F:$F,Kosztorys!$D:$D,$B160,Kosztorys!$I:$I,CONCATENATE("&lt;31.12.",AQ$10,""))-SUMIFS(Kosztorys!$F:$F,Kosztorys!$D:$D,$B160,Kosztorys!$I:$I,CONCATENATE("&lt;31.12.",AP$10,"")),"x")</f>
        <v/>
      </c>
      <c r="AR160" s="41">
        <f>IF($C160="CAPEX - Długość 1m",SUMIFS(Kosztorys!$F:$F,Kosztorys!$D:$D,$B160,Kosztorys!$I:$I,CONCATENATE("&lt;31.12.",AR$10,""))-SUMIFS(Kosztorys!$F:$F,Kosztorys!$D:$D,$B160,Kosztorys!$I:$I,CONCATENATE("&lt;31.12.",AQ$10,"")),"x")</f>
        <v/>
      </c>
      <c r="AS160" s="41">
        <f>IF($C160="CAPEX - Długość 1m",SUMIFS(Kosztorys!$F:$F,Kosztorys!$D:$D,$B160,Kosztorys!$I:$I,CONCATENATE("&lt;31.12.",AS$10,""))-SUMIFS(Kosztorys!$F:$F,Kosztorys!$D:$D,$B160,Kosztorys!$I:$I,CONCATENATE("&lt;31.12.",AR$10,"")),"x")</f>
        <v/>
      </c>
      <c r="AT160" s="41">
        <f>IF($C160="CAPEX - Długość 1m",SUMIFS(Kosztorys!$F:$F,Kosztorys!$D:$D,$B160,Kosztorys!$I:$I,CONCATENATE("&lt;31.12.",AT$10,""))-SUMIFS(Kosztorys!$F:$F,Kosztorys!$D:$D,$B160,Kosztorys!$I:$I,CONCATENATE("&lt;31.12.",AS$10,"")),"x")</f>
        <v/>
      </c>
      <c r="AU160" s="41">
        <f>IF($C160="CAPEX - Długość 1m",SUMIFS(Kosztorys!$F:$F,Kosztorys!$D:$D,$B160,Kosztorys!$I:$I,CONCATENATE("&lt;31.12.",AU$10,""))-SUMIFS(Kosztorys!$F:$F,Kosztorys!$D:$D,$B160,Kosztorys!$I:$I,CONCATENATE("&lt;31.12.",AT$10,"")),"x")</f>
        <v/>
      </c>
      <c r="AV160" s="41">
        <f>IF($C160="CAPEX - Długość 1m",SUMIFS(Kosztorys!$F:$F,Kosztorys!$D:$D,$B160,Kosztorys!$I:$I,CONCATENATE("&lt;31.12.",AV$10,""))-SUMIFS(Kosztorys!$F:$F,Kosztorys!$D:$D,$B160,Kosztorys!$I:$I,CONCATENATE("&lt;31.12.",AU$10,"")),"x")</f>
        <v/>
      </c>
      <c r="AW160" s="41">
        <f>IF($C160="CAPEX - Długość 1m",SUMIFS(Kosztorys!$F:$F,Kosztorys!$D:$D,$B160,Kosztorys!$I:$I,CONCATENATE("&lt;31.12.",AW$10,""))-SUMIFS(Kosztorys!$F:$F,Kosztorys!$D:$D,$B160,Kosztorys!$I:$I,CONCATENATE("&lt;31.12.",AV$10,"")),"x")</f>
        <v/>
      </c>
      <c r="AX160" s="41">
        <f>IF($C160="CAPEX - Długość 1m",SUMIFS(Kosztorys!$F:$F,Kosztorys!$D:$D,$B160,Kosztorys!$I:$I,CONCATENATE("&lt;31.12.",AX$10,""))-SUMIFS(Kosztorys!$F:$F,Kosztorys!$D:$D,$B160,Kosztorys!$I:$I,CONCATENATE("&lt;31.12.",AW$10,"")),"x")</f>
        <v/>
      </c>
      <c r="AY160" s="41">
        <f>IF($C160="CAPEX - Długość 1m",SUMIFS(Kosztorys!$F:$F,Kosztorys!$D:$D,$B160,Kosztorys!$I:$I,CONCATENATE("&lt;31.12.",AY$10,""))-SUMIFS(Kosztorys!$F:$F,Kosztorys!$D:$D,$B160,Kosztorys!$I:$I,CONCATENATE("&lt;31.12.",AX$10,"")),"x")</f>
        <v/>
      </c>
      <c r="AZ160" s="41">
        <f>IF($C160="CAPEX - Długość 1m",SUMIFS(Kosztorys!$F:$F,Kosztorys!$D:$D,$B160,Kosztorys!$I:$I,CONCATENATE("&lt;31.12.",AZ$10,""))-SUMIFS(Kosztorys!$F:$F,Kosztorys!$D:$D,$B160,Kosztorys!$I:$I,CONCATENATE("&lt;31.12.",AY$10,"")),"x")</f>
        <v/>
      </c>
      <c r="BA160" s="41">
        <f>IF($C160="CAPEX - Długość 1m",SUMIFS(Kosztorys!$F:$F,Kosztorys!$D:$D,$B160,Kosztorys!$I:$I,CONCATENATE("&lt;31.12.",BA$10,""))-SUMIFS(Kosztorys!$F:$F,Kosztorys!$D:$D,$B160,Kosztorys!$I:$I,CONCATENATE("&lt;31.12.",AZ$10,"")),"x")</f>
        <v/>
      </c>
      <c r="BB160" s="41">
        <f>IF($C160="CAPEX - Długość 1m",SUMIFS(Kosztorys!$F:$F,Kosztorys!$D:$D,$B160,Kosztorys!$I:$I,CONCATENATE("&lt;31.12.",BB$10,""))-SUMIFS(Kosztorys!$F:$F,Kosztorys!$D:$D,$B160,Kosztorys!$I:$I,CONCATENATE("&lt;31.12.",BA$10,"")),"x")</f>
        <v/>
      </c>
      <c r="BC160" s="41">
        <f>IF($C160="CAPEX - Długość 1m",SUMIFS(Kosztorys!$F:$F,Kosztorys!$D:$D,$B160,Kosztorys!$I:$I,CONCATENATE("&lt;31.12.",BC$10,""))-SUMIFS(Kosztorys!$F:$F,Kosztorys!$D:$D,$B160,Kosztorys!$I:$I,CONCATENATE("&lt;31.12.",BB$10,"")),"x")</f>
        <v/>
      </c>
      <c r="BD160" s="41">
        <f>IF(C160="CAPEX - Długość 1m",IF(SUM(AN160:BC160)=IF(ISERROR(VLOOKUP(B160,JB_tabela,MATCH(BD$9,JB_menu,0)-1,FALSE())),,VLOOKUP(B160,JB_tabela,MATCH(BD$9,JB_menu,0)-1,FALSE())),"OK","nie zgadza się liczba użytych JB"),"OK-ND")</f>
        <v/>
      </c>
      <c r="BH160" s="41">
        <f>IF($C160="OPEX - Koszt 1szt/rok",IF($M160="szt",SUMIFS(Kosztorys!$F:$F,Kosztorys!$D:$D,$B160,Kosztorys!$I:$I,CONCATENATE("&lt;01.01.",BH$10,""))+(SUMIFS(Kosztorys!$F:$F,Kosztorys!$D:$D,$B160,Kosztorys!$I:$I,CONCATENATE("&lt;=31.03.",BH$10,""))-SUMIFS(Kosztorys!$F:$F,Kosztorys!$D:$D,$B160,Kosztorys!$I:$I,CONCATENATE("&lt;=31.12.",BG$10,"")))*0.75+(SUMIFS(Kosztorys!$F:$F,Kosztorys!$D:$D,$B160,Kosztorys!$I:$I,CONCATENATE("&lt;=30.06.",BH$10,""))-SUMIFS(Kosztorys!$F:$F,Kosztorys!$D:$D,$B160,Kosztorys!$I:$I,CONCATENATE("&lt;=31.03.",BH$10,"")))*0.5+(SUMIFS(Kosztorys!$F:$F,Kosztorys!$D:$D,$B160,Kosztorys!$I:$I,CONCATENATE("&lt;=30.09.",BH$10,""))-SUMIFS(Kosztorys!$F:$F,Kosztorys!$D:$D,$B160,Kosztorys!$I:$I,CONCATENATE("&lt;=30.06.",BH$10,"")))*0.25,"nic"),0)</f>
        <v/>
      </c>
      <c r="BI160" s="41">
        <f>IF($C160="OPEX - Koszt 1szt/rok",IF($M160="szt",SUMIFS(Kosztorys!$F:$F,Kosztorys!$D:$D,$B160,Kosztorys!$I:$I,CONCATENATE("&lt;01.01.",BI$10,""))+(SUMIFS(Kosztorys!$F:$F,Kosztorys!$D:$D,$B160,Kosztorys!$I:$I,CONCATENATE("&lt;=31.03.",BI$10,""))-SUMIFS(Kosztorys!$F:$F,Kosztorys!$D:$D,$B160,Kosztorys!$I:$I,CONCATENATE("&lt;=31.12.",BH$10,"")))*0.75+(SUMIFS(Kosztorys!$F:$F,Kosztorys!$D:$D,$B160,Kosztorys!$I:$I,CONCATENATE("&lt;=30.06.",BI$10,""))-SUMIFS(Kosztorys!$F:$F,Kosztorys!$D:$D,$B160,Kosztorys!$I:$I,CONCATENATE("&lt;=31.03.",BI$10,"")))*0.5+(SUMIFS(Kosztorys!$F:$F,Kosztorys!$D:$D,$B160,Kosztorys!$I:$I,CONCATENATE("&lt;=30.09.",BI$10,""))-SUMIFS(Kosztorys!$F:$F,Kosztorys!$D:$D,$B160,Kosztorys!$I:$I,CONCATENATE("&lt;=30.06.",BI$10,"")))*0.25,"nic"),0)</f>
        <v/>
      </c>
      <c r="BJ160" s="41">
        <f>IF($C160="OPEX - Koszt 1szt/rok",IF($M160="szt",SUMIFS(Kosztorys!$F:$F,Kosztorys!$D:$D,$B160,Kosztorys!$I:$I,CONCATENATE("&lt;01.01.",BJ$10,""))+(SUMIFS(Kosztorys!$F:$F,Kosztorys!$D:$D,$B160,Kosztorys!$I:$I,CONCATENATE("&lt;=31.03.",BJ$10,""))-SUMIFS(Kosztorys!$F:$F,Kosztorys!$D:$D,$B160,Kosztorys!$I:$I,CONCATENATE("&lt;=31.12.",BI$10,"")))*0.75+(SUMIFS(Kosztorys!$F:$F,Kosztorys!$D:$D,$B160,Kosztorys!$I:$I,CONCATENATE("&lt;=30.06.",BJ$10,""))-SUMIFS(Kosztorys!$F:$F,Kosztorys!$D:$D,$B160,Kosztorys!$I:$I,CONCATENATE("&lt;=31.03.",BJ$10,"")))*0.5+(SUMIFS(Kosztorys!$F:$F,Kosztorys!$D:$D,$B160,Kosztorys!$I:$I,CONCATENATE("&lt;=30.09.",BJ$10,""))-SUMIFS(Kosztorys!$F:$F,Kosztorys!$D:$D,$B160,Kosztorys!$I:$I,CONCATENATE("&lt;=30.06.",BJ$10,"")))*0.25,"nic"),0)</f>
        <v/>
      </c>
      <c r="BK160" s="41">
        <f>IF($C160="OPEX - Koszt 1szt/rok",IF($M160="szt",SUMIFS(Kosztorys!$F:$F,Kosztorys!$D:$D,$B160,Kosztorys!$I:$I,CONCATENATE("&lt;01.01.",BK$10,""))+(SUMIFS(Kosztorys!$F:$F,Kosztorys!$D:$D,$B160,Kosztorys!$I:$I,CONCATENATE("&lt;=31.03.",BK$10,""))-SUMIFS(Kosztorys!$F:$F,Kosztorys!$D:$D,$B160,Kosztorys!$I:$I,CONCATENATE("&lt;=31.12.",BJ$10,"")))*0.75+(SUMIFS(Kosztorys!$F:$F,Kosztorys!$D:$D,$B160,Kosztorys!$I:$I,CONCATENATE("&lt;=30.06.",BK$10,""))-SUMIFS(Kosztorys!$F:$F,Kosztorys!$D:$D,$B160,Kosztorys!$I:$I,CONCATENATE("&lt;=31.03.",BK$10,"")))*0.5+(SUMIFS(Kosztorys!$F:$F,Kosztorys!$D:$D,$B160,Kosztorys!$I:$I,CONCATENATE("&lt;=30.09.",BK$10,""))-SUMIFS(Kosztorys!$F:$F,Kosztorys!$D:$D,$B160,Kosztorys!$I:$I,CONCATENATE("&lt;=30.06.",BK$10,"")))*0.25,"nic"),0)</f>
        <v/>
      </c>
      <c r="BL160" s="41">
        <f>IF($C160="OPEX - Koszt 1szt/rok",IF($M160="szt",SUMIFS(Kosztorys!$F:$F,Kosztorys!$D:$D,$B160,Kosztorys!$I:$I,CONCATENATE("&lt;01.01.",BL$10,""))+(SUMIFS(Kosztorys!$F:$F,Kosztorys!$D:$D,$B160,Kosztorys!$I:$I,CONCATENATE("&lt;=31.03.",BL$10,""))-SUMIFS(Kosztorys!$F:$F,Kosztorys!$D:$D,$B160,Kosztorys!$I:$I,CONCATENATE("&lt;=31.12.",BK$10,"")))*0.75+(SUMIFS(Kosztorys!$F:$F,Kosztorys!$D:$D,$B160,Kosztorys!$I:$I,CONCATENATE("&lt;=30.06.",BL$10,""))-SUMIFS(Kosztorys!$F:$F,Kosztorys!$D:$D,$B160,Kosztorys!$I:$I,CONCATENATE("&lt;=31.03.",BL$10,"")))*0.5+(SUMIFS(Kosztorys!$F:$F,Kosztorys!$D:$D,$B160,Kosztorys!$I:$I,CONCATENATE("&lt;=30.09.",BL$10,""))-SUMIFS(Kosztorys!$F:$F,Kosztorys!$D:$D,$B160,Kosztorys!$I:$I,CONCATENATE("&lt;=30.06.",BL$10,"")))*0.25,"nic"),0)</f>
        <v/>
      </c>
      <c r="BM160" s="41">
        <f>IF($C160="OPEX - Koszt 1szt/rok",IF($M160="szt",SUMIFS(Kosztorys!$F:$F,Kosztorys!$D:$D,$B160,Kosztorys!$I:$I,CONCATENATE("&lt;01.01.",BM$10,""))+(SUMIFS(Kosztorys!$F:$F,Kosztorys!$D:$D,$B160,Kosztorys!$I:$I,CONCATENATE("&lt;=31.03.",BM$10,""))-SUMIFS(Kosztorys!$F:$F,Kosztorys!$D:$D,$B160,Kosztorys!$I:$I,CONCATENATE("&lt;=31.12.",BL$10,"")))*0.75+(SUMIFS(Kosztorys!$F:$F,Kosztorys!$D:$D,$B160,Kosztorys!$I:$I,CONCATENATE("&lt;=30.06.",BM$10,""))-SUMIFS(Kosztorys!$F:$F,Kosztorys!$D:$D,$B160,Kosztorys!$I:$I,CONCATENATE("&lt;=31.03.",BM$10,"")))*0.5+(SUMIFS(Kosztorys!$F:$F,Kosztorys!$D:$D,$B160,Kosztorys!$I:$I,CONCATENATE("&lt;=30.09.",BM$10,""))-SUMIFS(Kosztorys!$F:$F,Kosztorys!$D:$D,$B160,Kosztorys!$I:$I,CONCATENATE("&lt;=30.06.",BM$10,"")))*0.25,"nic"),0)</f>
        <v/>
      </c>
      <c r="BN160" s="41">
        <f>IF($C160="OPEX - Koszt 1szt/rok",IF($M160="szt",SUMIFS(Kosztorys!$F:$F,Kosztorys!$D:$D,$B160,Kosztorys!$I:$I,CONCATENATE("&lt;01.01.",BN$10,""))+(SUMIFS(Kosztorys!$F:$F,Kosztorys!$D:$D,$B160,Kosztorys!$I:$I,CONCATENATE("&lt;=31.03.",BN$10,""))-SUMIFS(Kosztorys!$F:$F,Kosztorys!$D:$D,$B160,Kosztorys!$I:$I,CONCATENATE("&lt;=31.12.",BM$10,"")))*0.75+(SUMIFS(Kosztorys!$F:$F,Kosztorys!$D:$D,$B160,Kosztorys!$I:$I,CONCATENATE("&lt;=30.06.",BN$10,""))-SUMIFS(Kosztorys!$F:$F,Kosztorys!$D:$D,$B160,Kosztorys!$I:$I,CONCATENATE("&lt;=31.03.",BN$10,"")))*0.5+(SUMIFS(Kosztorys!$F:$F,Kosztorys!$D:$D,$B160,Kosztorys!$I:$I,CONCATENATE("&lt;=30.09.",BN$10,""))-SUMIFS(Kosztorys!$F:$F,Kosztorys!$D:$D,$B160,Kosztorys!$I:$I,CONCATENATE("&lt;=30.06.",BN$10,"")))*0.25,"nic"),0)</f>
        <v/>
      </c>
      <c r="BO160" s="41">
        <f>IF($C160="OPEX - Koszt 1szt/rok",IF($M160="szt",SUMIFS(Kosztorys!$F:$F,Kosztorys!$D:$D,$B160,Kosztorys!$I:$I,CONCATENATE("&lt;01.01.",BO$10,""))+(SUMIFS(Kosztorys!$F:$F,Kosztorys!$D:$D,$B160,Kosztorys!$I:$I,CONCATENATE("&lt;=31.03.",BO$10,""))-SUMIFS(Kosztorys!$F:$F,Kosztorys!$D:$D,$B160,Kosztorys!$I:$I,CONCATENATE("&lt;=31.12.",BN$10,"")))*0.75+(SUMIFS(Kosztorys!$F:$F,Kosztorys!$D:$D,$B160,Kosztorys!$I:$I,CONCATENATE("&lt;=30.06.",BO$10,""))-SUMIFS(Kosztorys!$F:$F,Kosztorys!$D:$D,$B160,Kosztorys!$I:$I,CONCATENATE("&lt;=31.03.",BO$10,"")))*0.5+(SUMIFS(Kosztorys!$F:$F,Kosztorys!$D:$D,$B160,Kosztorys!$I:$I,CONCATENATE("&lt;=30.09.",BO$10,""))-SUMIFS(Kosztorys!$F:$F,Kosztorys!$D:$D,$B160,Kosztorys!$I:$I,CONCATENATE("&lt;=30.06.",BO$10,"")))*0.25,"nic"),0)</f>
        <v/>
      </c>
      <c r="BP160" s="41">
        <f>IF($C160="OPEX - Koszt 1szt/rok",IF($M160="szt",SUMIFS(Kosztorys!$F:$F,Kosztorys!$D:$D,$B160,Kosztorys!$I:$I,CONCATENATE("&lt;01.01.",BP$10,""))+(SUMIFS(Kosztorys!$F:$F,Kosztorys!$D:$D,$B160,Kosztorys!$I:$I,CONCATENATE("&lt;=31.03.",BP$10,""))-SUMIFS(Kosztorys!$F:$F,Kosztorys!$D:$D,$B160,Kosztorys!$I:$I,CONCATENATE("&lt;=31.12.",BO$10,"")))*0.75+(SUMIFS(Kosztorys!$F:$F,Kosztorys!$D:$D,$B160,Kosztorys!$I:$I,CONCATENATE("&lt;=30.06.",BP$10,""))-SUMIFS(Kosztorys!$F:$F,Kosztorys!$D:$D,$B160,Kosztorys!$I:$I,CONCATENATE("&lt;=31.03.",BP$10,"")))*0.5+(SUMIFS(Kosztorys!$F:$F,Kosztorys!$D:$D,$B160,Kosztorys!$I:$I,CONCATENATE("&lt;=30.09.",BP$10,""))-SUMIFS(Kosztorys!$F:$F,Kosztorys!$D:$D,$B160,Kosztorys!$I:$I,CONCATENATE("&lt;=30.06.",BP$10,"")))*0.25,"nic"),0)</f>
        <v/>
      </c>
      <c r="BQ160" s="41">
        <f>IF($C160="OPEX - Koszt 1szt/rok",IF($M160="szt",SUMIFS(Kosztorys!$F:$F,Kosztorys!$D:$D,$B160,Kosztorys!$I:$I,CONCATENATE("&lt;01.01.",BQ$10,""))+(SUMIFS(Kosztorys!$F:$F,Kosztorys!$D:$D,$B160,Kosztorys!$I:$I,CONCATENATE("&lt;=31.03.",BQ$10,""))-SUMIFS(Kosztorys!$F:$F,Kosztorys!$D:$D,$B160,Kosztorys!$I:$I,CONCATENATE("&lt;=31.12.",BP$10,"")))*0.75+(SUMIFS(Kosztorys!$F:$F,Kosztorys!$D:$D,$B160,Kosztorys!$I:$I,CONCATENATE("&lt;=30.06.",BQ$10,""))-SUMIFS(Kosztorys!$F:$F,Kosztorys!$D:$D,$B160,Kosztorys!$I:$I,CONCATENATE("&lt;=31.03.",BQ$10,"")))*0.5+(SUMIFS(Kosztorys!$F:$F,Kosztorys!$D:$D,$B160,Kosztorys!$I:$I,CONCATENATE("&lt;=30.09.",BQ$10,""))-SUMIFS(Kosztorys!$F:$F,Kosztorys!$D:$D,$B160,Kosztorys!$I:$I,CONCATENATE("&lt;=30.06.",BQ$10,"")))*0.25,"nic"),0)</f>
        <v/>
      </c>
      <c r="BR160" s="41">
        <f>IF($C160="OPEX - Koszt 1szt/rok",IF($M160="szt",SUMIFS(Kosztorys!$F:$F,Kosztorys!$D:$D,$B160,Kosztorys!$I:$I,CONCATENATE("&lt;01.01.",BR$10,""))+(SUMIFS(Kosztorys!$F:$F,Kosztorys!$D:$D,$B160,Kosztorys!$I:$I,CONCATENATE("&lt;=31.03.",BR$10,""))-SUMIFS(Kosztorys!$F:$F,Kosztorys!$D:$D,$B160,Kosztorys!$I:$I,CONCATENATE("&lt;=31.12.",BQ$10,"")))*0.75+(SUMIFS(Kosztorys!$F:$F,Kosztorys!$D:$D,$B160,Kosztorys!$I:$I,CONCATENATE("&lt;=30.06.",BR$10,""))-SUMIFS(Kosztorys!$F:$F,Kosztorys!$D:$D,$B160,Kosztorys!$I:$I,CONCATENATE("&lt;=31.03.",BR$10,"")))*0.5+(SUMIFS(Kosztorys!$F:$F,Kosztorys!$D:$D,$B160,Kosztorys!$I:$I,CONCATENATE("&lt;=30.09.",BR$10,""))-SUMIFS(Kosztorys!$F:$F,Kosztorys!$D:$D,$B160,Kosztorys!$I:$I,CONCATENATE("&lt;=30.06.",BR$10,"")))*0.25,"nic"),0)</f>
        <v/>
      </c>
      <c r="BS160" s="41">
        <f>IF($C160="OPEX - Koszt 1szt/rok",IF($M160="szt",SUMIFS(Kosztorys!$F:$F,Kosztorys!$D:$D,$B160,Kosztorys!$I:$I,CONCATENATE("&lt;01.01.",BS$10,""))+(SUMIFS(Kosztorys!$F:$F,Kosztorys!$D:$D,$B160,Kosztorys!$I:$I,CONCATENATE("&lt;=31.03.",BS$10,""))-SUMIFS(Kosztorys!$F:$F,Kosztorys!$D:$D,$B160,Kosztorys!$I:$I,CONCATENATE("&lt;=31.12.",BR$10,"")))*0.75+(SUMIFS(Kosztorys!$F:$F,Kosztorys!$D:$D,$B160,Kosztorys!$I:$I,CONCATENATE("&lt;=30.06.",BS$10,""))-SUMIFS(Kosztorys!$F:$F,Kosztorys!$D:$D,$B160,Kosztorys!$I:$I,CONCATENATE("&lt;=31.03.",BS$10,"")))*0.5+(SUMIFS(Kosztorys!$F:$F,Kosztorys!$D:$D,$B160,Kosztorys!$I:$I,CONCATENATE("&lt;=30.09.",BS$10,""))-SUMIFS(Kosztorys!$F:$F,Kosztorys!$D:$D,$B160,Kosztorys!$I:$I,CONCATENATE("&lt;=30.06.",BS$10,"")))*0.25,"nic"),0)</f>
        <v/>
      </c>
      <c r="BT160" s="41">
        <f>IF($C160="OPEX - Koszt 1szt/rok",IF($M160="szt",SUMIFS(Kosztorys!$F:$F,Kosztorys!$D:$D,$B160,Kosztorys!$I:$I,CONCATENATE("&lt;01.01.",BT$10,""))+(SUMIFS(Kosztorys!$F:$F,Kosztorys!$D:$D,$B160,Kosztorys!$I:$I,CONCATENATE("&lt;=31.03.",BT$10,""))-SUMIFS(Kosztorys!$F:$F,Kosztorys!$D:$D,$B160,Kosztorys!$I:$I,CONCATENATE("&lt;=31.12.",BS$10,"")))*0.75+(SUMIFS(Kosztorys!$F:$F,Kosztorys!$D:$D,$B160,Kosztorys!$I:$I,CONCATENATE("&lt;=30.06.",BT$10,""))-SUMIFS(Kosztorys!$F:$F,Kosztorys!$D:$D,$B160,Kosztorys!$I:$I,CONCATENATE("&lt;=31.03.",BT$10,"")))*0.5+(SUMIFS(Kosztorys!$F:$F,Kosztorys!$D:$D,$B160,Kosztorys!$I:$I,CONCATENATE("&lt;=30.09.",BT$10,""))-SUMIFS(Kosztorys!$F:$F,Kosztorys!$D:$D,$B160,Kosztorys!$I:$I,CONCATENATE("&lt;=30.06.",BT$10,"")))*0.25,"nic"),0)</f>
        <v/>
      </c>
      <c r="BU160" s="41">
        <f>IF($C160="OPEX - Koszt 1szt/rok",IF($M160="szt",SUMIFS(Kosztorys!$F:$F,Kosztorys!$D:$D,$B160,Kosztorys!$I:$I,CONCATENATE("&lt;01.01.",BU$10,""))+(SUMIFS(Kosztorys!$F:$F,Kosztorys!$D:$D,$B160,Kosztorys!$I:$I,CONCATENATE("&lt;=31.03.",BU$10,""))-SUMIFS(Kosztorys!$F:$F,Kosztorys!$D:$D,$B160,Kosztorys!$I:$I,CONCATENATE("&lt;=31.12.",BT$10,"")))*0.75+(SUMIFS(Kosztorys!$F:$F,Kosztorys!$D:$D,$B160,Kosztorys!$I:$I,CONCATENATE("&lt;=30.06.",BU$10,""))-SUMIFS(Kosztorys!$F:$F,Kosztorys!$D:$D,$B160,Kosztorys!$I:$I,CONCATENATE("&lt;=31.03.",BU$10,"")))*0.5+(SUMIFS(Kosztorys!$F:$F,Kosztorys!$D:$D,$B160,Kosztorys!$I:$I,CONCATENATE("&lt;=30.09.",BU$10,""))-SUMIFS(Kosztorys!$F:$F,Kosztorys!$D:$D,$B160,Kosztorys!$I:$I,CONCATENATE("&lt;=30.06.",BU$10,"")))*0.25,"nic"),0)</f>
        <v/>
      </c>
      <c r="BV160" s="41">
        <f>IF($C160="OPEX - Koszt 1szt/rok",IF($M160="szt",SUMIFS(Kosztorys!$F:$F,Kosztorys!$D:$D,$B160,Kosztorys!$I:$I,CONCATENATE("&lt;01.01.",BV$10,""))+(SUMIFS(Kosztorys!$F:$F,Kosztorys!$D:$D,$B160,Kosztorys!$I:$I,CONCATENATE("&lt;=31.03.",BV$10,""))-SUMIFS(Kosztorys!$F:$F,Kosztorys!$D:$D,$B160,Kosztorys!$I:$I,CONCATENATE("&lt;=31.12.",BU$10,"")))*0.75+(SUMIFS(Kosztorys!$F:$F,Kosztorys!$D:$D,$B160,Kosztorys!$I:$I,CONCATENATE("&lt;=30.06.",BV$10,""))-SUMIFS(Kosztorys!$F:$F,Kosztorys!$D:$D,$B160,Kosztorys!$I:$I,CONCATENATE("&lt;=31.03.",BV$10,"")))*0.5+(SUMIFS(Kosztorys!$F:$F,Kosztorys!$D:$D,$B160,Kosztorys!$I:$I,CONCATENATE("&lt;=30.09.",BV$10,""))-SUMIFS(Kosztorys!$F:$F,Kosztorys!$D:$D,$B160,Kosztorys!$I:$I,CONCATENATE("&lt;=30.06.",BV$10,"")))*0.25,"nic"),0)</f>
        <v/>
      </c>
      <c r="BW160" s="41">
        <f>IF($C160="OPEX - Koszt 1szt/rok",IF($M160="szt",SUMIFS(Kosztorys!$F:$F,Kosztorys!$D:$D,$B160,Kosztorys!$I:$I,CONCATENATE("&lt;01.01.",BW$10,""))+(SUMIFS(Kosztorys!$F:$F,Kosztorys!$D:$D,$B160,Kosztorys!$I:$I,CONCATENATE("&lt;=31.03.",BW$10,""))-SUMIFS(Kosztorys!$F:$F,Kosztorys!$D:$D,$B160,Kosztorys!$I:$I,CONCATENATE("&lt;=31.12.",BV$10,"")))*0.75+(SUMIFS(Kosztorys!$F:$F,Kosztorys!$D:$D,$B160,Kosztorys!$I:$I,CONCATENATE("&lt;=30.06.",BW$10,""))-SUMIFS(Kosztorys!$F:$F,Kosztorys!$D:$D,$B160,Kosztorys!$I:$I,CONCATENATE("&lt;=31.03.",BW$10,"")))*0.5+(SUMIFS(Kosztorys!$F:$F,Kosztorys!$D:$D,$B160,Kosztorys!$I:$I,CONCATENATE("&lt;=30.09.",BW$10,""))-SUMIFS(Kosztorys!$F:$F,Kosztorys!$D:$D,$B160,Kosztorys!$I:$I,CONCATENATE("&lt;=30.06.",BW$10,"")))*0.25,"nic"),0)</f>
        <v/>
      </c>
      <c r="BX160" s="41">
        <f>IF(C160="OPEX - Koszt 1szt/rok",IF(MAX(BH160:BW160)=IF(ISERROR(VLOOKUP(B160,JB_tabela,MATCH(BX$9,JB_menu,0)-1,FALSE())),,VLOOKUP(B160,JB_tabela,MATCH(BX$9,JB_menu,0)-1,FALSE())),"OK","nie zgadza się liczba użytych JB"),"OK-ND")</f>
        <v/>
      </c>
      <c r="CB160" s="41">
        <f>IF($C160="OPEX - Długość 1m koszt/rok",IF($M160="m",SUMIFS(Kosztorys!$F:$F,Kosztorys!$D:$D,$B160,Kosztorys!$I:$I,CONCATENATE("&lt;01.01.",CB$10,""))+(SUMIFS(Kosztorys!$F:$F,Kosztorys!$D:$D,$B160,Kosztorys!$I:$I,CONCATENATE("&lt;=31.03.",CB$10,""))-SUMIFS(Kosztorys!$F:$F,Kosztorys!$D:$D,$B160,Kosztorys!$I:$I,CONCATENATE("&lt;=31.12.",CA$10,"")))*0.75+(SUMIFS(Kosztorys!$F:$F,Kosztorys!$D:$D,$B160,Kosztorys!$I:$I,CONCATENATE("&lt;=30.06.",CB$10,""))-SUMIFS(Kosztorys!$F:$F,Kosztorys!$D:$D,$B160,Kosztorys!$I:$I,CONCATENATE("&lt;=31.03.",CB$10,"")))*0.5+(SUMIFS(Kosztorys!$F:$F,Kosztorys!$D:$D,$B160,Kosztorys!$I:$I,CONCATENATE("&lt;=30.09.",CB$10,""))-SUMIFS(Kosztorys!$F:$F,Kosztorys!$D:$D,$B160,Kosztorys!$I:$I,CONCATENATE("&lt;=30.06.",CB$10,"")))*0.25,"nic"),0)</f>
        <v/>
      </c>
      <c r="CC160" s="41">
        <f>IF($C160="OPEX - Długość 1m koszt/rok",IF($M160="m",SUMIFS(Kosztorys!$F:$F,Kosztorys!$D:$D,$B160,Kosztorys!$I:$I,CONCATENATE("&lt;01.01.",CC$10,""))+(SUMIFS(Kosztorys!$F:$F,Kosztorys!$D:$D,$B160,Kosztorys!$I:$I,CONCATENATE("&lt;=31.03.",CC$10,""))-SUMIFS(Kosztorys!$F:$F,Kosztorys!$D:$D,$B160,Kosztorys!$I:$I,CONCATENATE("&lt;=31.12.",CB$10,"")))*0.75+(SUMIFS(Kosztorys!$F:$F,Kosztorys!$D:$D,$B160,Kosztorys!$I:$I,CONCATENATE("&lt;=30.06.",CC$10,""))-SUMIFS(Kosztorys!$F:$F,Kosztorys!$D:$D,$B160,Kosztorys!$I:$I,CONCATENATE("&lt;=31.03.",CC$10,"")))*0.5+(SUMIFS(Kosztorys!$F:$F,Kosztorys!$D:$D,$B160,Kosztorys!$I:$I,CONCATENATE("&lt;=30.09.",CC$10,""))-SUMIFS(Kosztorys!$F:$F,Kosztorys!$D:$D,$B160,Kosztorys!$I:$I,CONCATENATE("&lt;=30.06.",CC$10,"")))*0.25,"nic"),0)</f>
        <v/>
      </c>
      <c r="CD160" s="41">
        <f>IF($C160="OPEX - Długość 1m koszt/rok",IF($M160="m",SUMIFS(Kosztorys!$F:$F,Kosztorys!$D:$D,$B160,Kosztorys!$I:$I,CONCATENATE("&lt;01.01.",CD$10,""))+(SUMIFS(Kosztorys!$F:$F,Kosztorys!$D:$D,$B160,Kosztorys!$I:$I,CONCATENATE("&lt;=31.03.",CD$10,""))-SUMIFS(Kosztorys!$F:$F,Kosztorys!$D:$D,$B160,Kosztorys!$I:$I,CONCATENATE("&lt;=31.12.",CC$10,"")))*0.75+(SUMIFS(Kosztorys!$F:$F,Kosztorys!$D:$D,$B160,Kosztorys!$I:$I,CONCATENATE("&lt;=30.06.",CD$10,""))-SUMIFS(Kosztorys!$F:$F,Kosztorys!$D:$D,$B160,Kosztorys!$I:$I,CONCATENATE("&lt;=31.03.",CD$10,"")))*0.5+(SUMIFS(Kosztorys!$F:$F,Kosztorys!$D:$D,$B160,Kosztorys!$I:$I,CONCATENATE("&lt;=30.09.",CD$10,""))-SUMIFS(Kosztorys!$F:$F,Kosztorys!$D:$D,$B160,Kosztorys!$I:$I,CONCATENATE("&lt;=30.06.",CD$10,"")))*0.25,"nic"),0)</f>
        <v/>
      </c>
      <c r="CE160" s="41">
        <f>IF($C160="OPEX - Długość 1m koszt/rok",IF($M160="m",SUMIFS(Kosztorys!$F:$F,Kosztorys!$D:$D,$B160,Kosztorys!$I:$I,CONCATENATE("&lt;01.01.",CE$10,""))+(SUMIFS(Kosztorys!$F:$F,Kosztorys!$D:$D,$B160,Kosztorys!$I:$I,CONCATENATE("&lt;=31.03.",CE$10,""))-SUMIFS(Kosztorys!$F:$F,Kosztorys!$D:$D,$B160,Kosztorys!$I:$I,CONCATENATE("&lt;=31.12.",CD$10,"")))*0.75+(SUMIFS(Kosztorys!$F:$F,Kosztorys!$D:$D,$B160,Kosztorys!$I:$I,CONCATENATE("&lt;=30.06.",CE$10,""))-SUMIFS(Kosztorys!$F:$F,Kosztorys!$D:$D,$B160,Kosztorys!$I:$I,CONCATENATE("&lt;=31.03.",CE$10,"")))*0.5+(SUMIFS(Kosztorys!$F:$F,Kosztorys!$D:$D,$B160,Kosztorys!$I:$I,CONCATENATE("&lt;=30.09.",CE$10,""))-SUMIFS(Kosztorys!$F:$F,Kosztorys!$D:$D,$B160,Kosztorys!$I:$I,CONCATENATE("&lt;=30.06.",CE$10,"")))*0.25,"nic"),0)</f>
        <v/>
      </c>
      <c r="CF160" s="41">
        <f>IF($C160="OPEX - Długość 1m koszt/rok",IF($M160="m",SUMIFS(Kosztorys!$F:$F,Kosztorys!$D:$D,$B160,Kosztorys!$I:$I,CONCATENATE("&lt;01.01.",CF$10,""))+(SUMIFS(Kosztorys!$F:$F,Kosztorys!$D:$D,$B160,Kosztorys!$I:$I,CONCATENATE("&lt;=31.03.",CF$10,""))-SUMIFS(Kosztorys!$F:$F,Kosztorys!$D:$D,$B160,Kosztorys!$I:$I,CONCATENATE("&lt;=31.12.",CE$10,"")))*0.75+(SUMIFS(Kosztorys!$F:$F,Kosztorys!$D:$D,$B160,Kosztorys!$I:$I,CONCATENATE("&lt;=30.06.",CF$10,""))-SUMIFS(Kosztorys!$F:$F,Kosztorys!$D:$D,$B160,Kosztorys!$I:$I,CONCATENATE("&lt;=31.03.",CF$10,"")))*0.5+(SUMIFS(Kosztorys!$F:$F,Kosztorys!$D:$D,$B160,Kosztorys!$I:$I,CONCATENATE("&lt;=30.09.",CF$10,""))-SUMIFS(Kosztorys!$F:$F,Kosztorys!$D:$D,$B160,Kosztorys!$I:$I,CONCATENATE("&lt;=30.06.",CF$10,"")))*0.25,"nic"),0)</f>
        <v/>
      </c>
      <c r="CG160" s="41">
        <f>IF($C160="OPEX - Długość 1m koszt/rok",IF($M160="m",SUMIFS(Kosztorys!$F:$F,Kosztorys!$D:$D,$B160,Kosztorys!$I:$I,CONCATENATE("&lt;01.01.",CG$10,""))+(SUMIFS(Kosztorys!$F:$F,Kosztorys!$D:$D,$B160,Kosztorys!$I:$I,CONCATENATE("&lt;=31.03.",CG$10,""))-SUMIFS(Kosztorys!$F:$F,Kosztorys!$D:$D,$B160,Kosztorys!$I:$I,CONCATENATE("&lt;=31.12.",CF$10,"")))*0.75+(SUMIFS(Kosztorys!$F:$F,Kosztorys!$D:$D,$B160,Kosztorys!$I:$I,CONCATENATE("&lt;=30.06.",CG$10,""))-SUMIFS(Kosztorys!$F:$F,Kosztorys!$D:$D,$B160,Kosztorys!$I:$I,CONCATENATE("&lt;=31.03.",CG$10,"")))*0.5+(SUMIFS(Kosztorys!$F:$F,Kosztorys!$D:$D,$B160,Kosztorys!$I:$I,CONCATENATE("&lt;=30.09.",CG$10,""))-SUMIFS(Kosztorys!$F:$F,Kosztorys!$D:$D,$B160,Kosztorys!$I:$I,CONCATENATE("&lt;=30.06.",CG$10,"")))*0.25,"nic"),0)</f>
        <v/>
      </c>
      <c r="CH160" s="41">
        <f>IF($C160="OPEX - Długość 1m koszt/rok",IF($M160="m",SUMIFS(Kosztorys!$F:$F,Kosztorys!$D:$D,$B160,Kosztorys!$I:$I,CONCATENATE("&lt;01.01.",CH$10,""))+(SUMIFS(Kosztorys!$F:$F,Kosztorys!$D:$D,$B160,Kosztorys!$I:$I,CONCATENATE("&lt;=31.03.",CH$10,""))-SUMIFS(Kosztorys!$F:$F,Kosztorys!$D:$D,$B160,Kosztorys!$I:$I,CONCATENATE("&lt;=31.12.",CG$10,"")))*0.75+(SUMIFS(Kosztorys!$F:$F,Kosztorys!$D:$D,$B160,Kosztorys!$I:$I,CONCATENATE("&lt;=30.06.",CH$10,""))-SUMIFS(Kosztorys!$F:$F,Kosztorys!$D:$D,$B160,Kosztorys!$I:$I,CONCATENATE("&lt;=31.03.",CH$10,"")))*0.5+(SUMIFS(Kosztorys!$F:$F,Kosztorys!$D:$D,$B160,Kosztorys!$I:$I,CONCATENATE("&lt;=30.09.",CH$10,""))-SUMIFS(Kosztorys!$F:$F,Kosztorys!$D:$D,$B160,Kosztorys!$I:$I,CONCATENATE("&lt;=30.06.",CH$10,"")))*0.25,"nic"),0)</f>
        <v/>
      </c>
      <c r="CI160" s="41">
        <f>IF($C160="OPEX - Długość 1m koszt/rok",IF($M160="m",SUMIFS(Kosztorys!$F:$F,Kosztorys!$D:$D,$B160,Kosztorys!$I:$I,CONCATENATE("&lt;01.01.",CI$10,""))+(SUMIFS(Kosztorys!$F:$F,Kosztorys!$D:$D,$B160,Kosztorys!$I:$I,CONCATENATE("&lt;=31.03.",CI$10,""))-SUMIFS(Kosztorys!$F:$F,Kosztorys!$D:$D,$B160,Kosztorys!$I:$I,CONCATENATE("&lt;=31.12.",CH$10,"")))*0.75+(SUMIFS(Kosztorys!$F:$F,Kosztorys!$D:$D,$B160,Kosztorys!$I:$I,CONCATENATE("&lt;=30.06.",CI$10,""))-SUMIFS(Kosztorys!$F:$F,Kosztorys!$D:$D,$B160,Kosztorys!$I:$I,CONCATENATE("&lt;=31.03.",CI$10,"")))*0.5+(SUMIFS(Kosztorys!$F:$F,Kosztorys!$D:$D,$B160,Kosztorys!$I:$I,CONCATENATE("&lt;=30.09.",CI$10,""))-SUMIFS(Kosztorys!$F:$F,Kosztorys!$D:$D,$B160,Kosztorys!$I:$I,CONCATENATE("&lt;=30.06.",CI$10,"")))*0.25,"nic"),0)</f>
        <v/>
      </c>
      <c r="CJ160" s="41">
        <f>IF($C160="OPEX - Długość 1m koszt/rok",IF($M160="m",SUMIFS(Kosztorys!$F:$F,Kosztorys!$D:$D,$B160,Kosztorys!$I:$I,CONCATENATE("&lt;01.01.",CJ$10,""))+(SUMIFS(Kosztorys!$F:$F,Kosztorys!$D:$D,$B160,Kosztorys!$I:$I,CONCATENATE("&lt;=31.03.",CJ$10,""))-SUMIFS(Kosztorys!$F:$F,Kosztorys!$D:$D,$B160,Kosztorys!$I:$I,CONCATENATE("&lt;=31.12.",CI$10,"")))*0.75+(SUMIFS(Kosztorys!$F:$F,Kosztorys!$D:$D,$B160,Kosztorys!$I:$I,CONCATENATE("&lt;=30.06.",CJ$10,""))-SUMIFS(Kosztorys!$F:$F,Kosztorys!$D:$D,$B160,Kosztorys!$I:$I,CONCATENATE("&lt;=31.03.",CJ$10,"")))*0.5+(SUMIFS(Kosztorys!$F:$F,Kosztorys!$D:$D,$B160,Kosztorys!$I:$I,CONCATENATE("&lt;=30.09.",CJ$10,""))-SUMIFS(Kosztorys!$F:$F,Kosztorys!$D:$D,$B160,Kosztorys!$I:$I,CONCATENATE("&lt;=30.06.",CJ$10,"")))*0.25,"nic"),0)</f>
        <v/>
      </c>
      <c r="CK160" s="41">
        <f>IF($C160="OPEX - Długość 1m koszt/rok",IF($M160="m",SUMIFS(Kosztorys!$F:$F,Kosztorys!$D:$D,$B160,Kosztorys!$I:$I,CONCATENATE("&lt;01.01.",CK$10,""))+(SUMIFS(Kosztorys!$F:$F,Kosztorys!$D:$D,$B160,Kosztorys!$I:$I,CONCATENATE("&lt;=31.03.",CK$10,""))-SUMIFS(Kosztorys!$F:$F,Kosztorys!$D:$D,$B160,Kosztorys!$I:$I,CONCATENATE("&lt;=31.12.",CJ$10,"")))*0.75+(SUMIFS(Kosztorys!$F:$F,Kosztorys!$D:$D,$B160,Kosztorys!$I:$I,CONCATENATE("&lt;=30.06.",CK$10,""))-SUMIFS(Kosztorys!$F:$F,Kosztorys!$D:$D,$B160,Kosztorys!$I:$I,CONCATENATE("&lt;=31.03.",CK$10,"")))*0.5+(SUMIFS(Kosztorys!$F:$F,Kosztorys!$D:$D,$B160,Kosztorys!$I:$I,CONCATENATE("&lt;=30.09.",CK$10,""))-SUMIFS(Kosztorys!$F:$F,Kosztorys!$D:$D,$B160,Kosztorys!$I:$I,CONCATENATE("&lt;=30.06.",CK$10,"")))*0.25,"nic"),0)</f>
        <v/>
      </c>
      <c r="CL160" s="41">
        <f>IF($C160="OPEX - Długość 1m koszt/rok",IF($M160="m",SUMIFS(Kosztorys!$F:$F,Kosztorys!$D:$D,$B160,Kosztorys!$I:$I,CONCATENATE("&lt;01.01.",CL$10,""))+(SUMIFS(Kosztorys!$F:$F,Kosztorys!$D:$D,$B160,Kosztorys!$I:$I,CONCATENATE("&lt;=31.03.",CL$10,""))-SUMIFS(Kosztorys!$F:$F,Kosztorys!$D:$D,$B160,Kosztorys!$I:$I,CONCATENATE("&lt;=31.12.",CK$10,"")))*0.75+(SUMIFS(Kosztorys!$F:$F,Kosztorys!$D:$D,$B160,Kosztorys!$I:$I,CONCATENATE("&lt;=30.06.",CL$10,""))-SUMIFS(Kosztorys!$F:$F,Kosztorys!$D:$D,$B160,Kosztorys!$I:$I,CONCATENATE("&lt;=31.03.",CL$10,"")))*0.5+(SUMIFS(Kosztorys!$F:$F,Kosztorys!$D:$D,$B160,Kosztorys!$I:$I,CONCATENATE("&lt;=30.09.",CL$10,""))-SUMIFS(Kosztorys!$F:$F,Kosztorys!$D:$D,$B160,Kosztorys!$I:$I,CONCATENATE("&lt;=30.06.",CL$10,"")))*0.25,"nic"),0)</f>
        <v/>
      </c>
      <c r="CM160" s="41">
        <f>IF($C160="OPEX - Długość 1m koszt/rok",IF($M160="m",SUMIFS(Kosztorys!$F:$F,Kosztorys!$D:$D,$B160,Kosztorys!$I:$I,CONCATENATE("&lt;01.01.",CM$10,""))+(SUMIFS(Kosztorys!$F:$F,Kosztorys!$D:$D,$B160,Kosztorys!$I:$I,CONCATENATE("&lt;=31.03.",CM$10,""))-SUMIFS(Kosztorys!$F:$F,Kosztorys!$D:$D,$B160,Kosztorys!$I:$I,CONCATENATE("&lt;=31.12.",CL$10,"")))*0.75+(SUMIFS(Kosztorys!$F:$F,Kosztorys!$D:$D,$B160,Kosztorys!$I:$I,CONCATENATE("&lt;=30.06.",CM$10,""))-SUMIFS(Kosztorys!$F:$F,Kosztorys!$D:$D,$B160,Kosztorys!$I:$I,CONCATENATE("&lt;=31.03.",CM$10,"")))*0.5+(SUMIFS(Kosztorys!$F:$F,Kosztorys!$D:$D,$B160,Kosztorys!$I:$I,CONCATENATE("&lt;=30.09.",CM$10,""))-SUMIFS(Kosztorys!$F:$F,Kosztorys!$D:$D,$B160,Kosztorys!$I:$I,CONCATENATE("&lt;=30.06.",CM$10,"")))*0.25,"nic"),0)</f>
        <v/>
      </c>
      <c r="CN160" s="41">
        <f>IF($C160="OPEX - Długość 1m koszt/rok",IF($M160="m",SUMIFS(Kosztorys!$F:$F,Kosztorys!$D:$D,$B160,Kosztorys!$I:$I,CONCATENATE("&lt;01.01.",CN$10,""))+(SUMIFS(Kosztorys!$F:$F,Kosztorys!$D:$D,$B160,Kosztorys!$I:$I,CONCATENATE("&lt;=31.03.",CN$10,""))-SUMIFS(Kosztorys!$F:$F,Kosztorys!$D:$D,$B160,Kosztorys!$I:$I,CONCATENATE("&lt;=31.12.",CM$10,"")))*0.75+(SUMIFS(Kosztorys!$F:$F,Kosztorys!$D:$D,$B160,Kosztorys!$I:$I,CONCATENATE("&lt;=30.06.",CN$10,""))-SUMIFS(Kosztorys!$F:$F,Kosztorys!$D:$D,$B160,Kosztorys!$I:$I,CONCATENATE("&lt;=31.03.",CN$10,"")))*0.5+(SUMIFS(Kosztorys!$F:$F,Kosztorys!$D:$D,$B160,Kosztorys!$I:$I,CONCATENATE("&lt;=30.09.",CN$10,""))-SUMIFS(Kosztorys!$F:$F,Kosztorys!$D:$D,$B160,Kosztorys!$I:$I,CONCATENATE("&lt;=30.06.",CN$10,"")))*0.25,"nic"),0)</f>
        <v/>
      </c>
      <c r="CO160" s="41">
        <f>IF($C160="OPEX - Długość 1m koszt/rok",IF($M160="m",SUMIFS(Kosztorys!$F:$F,Kosztorys!$D:$D,$B160,Kosztorys!$I:$I,CONCATENATE("&lt;01.01.",CO$10,""))+(SUMIFS(Kosztorys!$F:$F,Kosztorys!$D:$D,$B160,Kosztorys!$I:$I,CONCATENATE("&lt;=31.03.",CO$10,""))-SUMIFS(Kosztorys!$F:$F,Kosztorys!$D:$D,$B160,Kosztorys!$I:$I,CONCATENATE("&lt;=31.12.",CN$10,"")))*0.75+(SUMIFS(Kosztorys!$F:$F,Kosztorys!$D:$D,$B160,Kosztorys!$I:$I,CONCATENATE("&lt;=30.06.",CO$10,""))-SUMIFS(Kosztorys!$F:$F,Kosztorys!$D:$D,$B160,Kosztorys!$I:$I,CONCATENATE("&lt;=31.03.",CO$10,"")))*0.5+(SUMIFS(Kosztorys!$F:$F,Kosztorys!$D:$D,$B160,Kosztorys!$I:$I,CONCATENATE("&lt;=30.09.",CO$10,""))-SUMIFS(Kosztorys!$F:$F,Kosztorys!$D:$D,$B160,Kosztorys!$I:$I,CONCATENATE("&lt;=30.06.",CO$10,"")))*0.25,"nic"),0)</f>
        <v/>
      </c>
      <c r="CP160" s="41">
        <f>IF($C160="OPEX - Długość 1m koszt/rok",IF($M160="m",SUMIFS(Kosztorys!$F:$F,Kosztorys!$D:$D,$B160,Kosztorys!$I:$I,CONCATENATE("&lt;01.01.",CP$10,""))+(SUMIFS(Kosztorys!$F:$F,Kosztorys!$D:$D,$B160,Kosztorys!$I:$I,CONCATENATE("&lt;=31.03.",CP$10,""))-SUMIFS(Kosztorys!$F:$F,Kosztorys!$D:$D,$B160,Kosztorys!$I:$I,CONCATENATE("&lt;=31.12.",CO$10,"")))*0.75+(SUMIFS(Kosztorys!$F:$F,Kosztorys!$D:$D,$B160,Kosztorys!$I:$I,CONCATENATE("&lt;=30.06.",CP$10,""))-SUMIFS(Kosztorys!$F:$F,Kosztorys!$D:$D,$B160,Kosztorys!$I:$I,CONCATENATE("&lt;=31.03.",CP$10,"")))*0.5+(SUMIFS(Kosztorys!$F:$F,Kosztorys!$D:$D,$B160,Kosztorys!$I:$I,CONCATENATE("&lt;=30.09.",CP$10,""))-SUMIFS(Kosztorys!$F:$F,Kosztorys!$D:$D,$B160,Kosztorys!$I:$I,CONCATENATE("&lt;=30.06.",CP$10,"")))*0.25,"nic"),0)</f>
        <v/>
      </c>
      <c r="CQ160" s="41">
        <f>IF($C160="OPEX - Długość 1m koszt/rok",IF($M160="m",SUMIFS(Kosztorys!$F:$F,Kosztorys!$D:$D,$B160,Kosztorys!$I:$I,CONCATENATE("&lt;01.01.",CQ$10,""))+(SUMIFS(Kosztorys!$F:$F,Kosztorys!$D:$D,$B160,Kosztorys!$I:$I,CONCATENATE("&lt;=31.03.",CQ$10,""))-SUMIFS(Kosztorys!$F:$F,Kosztorys!$D:$D,$B160,Kosztorys!$I:$I,CONCATENATE("&lt;=31.12.",CP$10,"")))*0.75+(SUMIFS(Kosztorys!$F:$F,Kosztorys!$D:$D,$B160,Kosztorys!$I:$I,CONCATENATE("&lt;=30.06.",CQ$10,""))-SUMIFS(Kosztorys!$F:$F,Kosztorys!$D:$D,$B160,Kosztorys!$I:$I,CONCATENATE("&lt;=31.03.",CQ$10,"")))*0.5+(SUMIFS(Kosztorys!$F:$F,Kosztorys!$D:$D,$B160,Kosztorys!$I:$I,CONCATENATE("&lt;=30.09.",CQ$10,""))-SUMIFS(Kosztorys!$F:$F,Kosztorys!$D:$D,$B160,Kosztorys!$I:$I,CONCATENATE("&lt;=30.06.",CQ$10,"")))*0.25,"nic"),0)</f>
        <v/>
      </c>
      <c r="CR160" s="41">
        <f>IF(C160="OPEX - Długość 1m koszt/rok",IF(MAX(CB160:CQ160)=IF(ISERROR(VLOOKUP(B160,JB_tabela,MATCH(CR$9,JB_menu,0)-1,FALSE())),,VLOOKUP(B160,JB_tabela,MATCH(CR$9,JB_menu,0)-1,FALSE())),"OK","nie zgadza się liczba użytych JB"),"OK-ND")</f>
        <v/>
      </c>
      <c r="CS160" s="41">
        <f>IFERROR(VLOOKUP($C160,$CY$2:$CZ$7,2,FALSE()),"ERROR")</f>
        <v/>
      </c>
      <c r="CV160" s="41">
        <f>$Q160</f>
        <v/>
      </c>
      <c r="CW160" s="41">
        <f>$R160</f>
        <v/>
      </c>
      <c r="CX160" s="41">
        <f>$S160</f>
        <v/>
      </c>
      <c r="CY160" s="41">
        <f>ROUND(IF(LEFT($C160,4)="CAPE",ROUND($E160*$H160,2)*OFFSET(T160,0,$CS160),0),2)</f>
        <v/>
      </c>
      <c r="CZ160" s="41">
        <f>ROUND(IF(LEFT($C160,4)="CAPE",ROUND($E160*$H160,2)*OFFSET(U160,0,$CS160),0),2)</f>
        <v/>
      </c>
      <c r="DA160" s="41">
        <f>ROUND(IF(LEFT($C160,4)="CAPE",ROUND($E160*$H160,2)*OFFSET(V160,0,$CS160),0),2)</f>
        <v/>
      </c>
      <c r="DB160" s="41">
        <f>ROUND(IF(LEFT($C160,4)="CAPE",ROUND($E160*$H160,2)*OFFSET(W160,0,$CS160),0),2)</f>
        <v/>
      </c>
      <c r="DC160" s="41">
        <f>ROUND(IF(LEFT($C160,4)="CAPE",ROUND($E160*$H160,2)*OFFSET(X160,0,$CS160),0),2)</f>
        <v/>
      </c>
      <c r="DD160" s="41">
        <f>ROUND(IF(LEFT($C160,4)="CAPE",ROUND($E160*$H160,2)*OFFSET(Y160,0,$CS160),0),2)</f>
        <v/>
      </c>
      <c r="DE160" s="41">
        <f>ROUND(IF(LEFT($C160,4)="CAPE",ROUND($E160*$H160,2)*OFFSET(Z160,0,$CS160),0),2)</f>
        <v/>
      </c>
      <c r="DF160" s="41">
        <f>ROUND(IF(LEFT($C160,4)="CAPE",ROUND($E160*$H160,2)*OFFSET(AA160,0,$CS160),0),2)</f>
        <v/>
      </c>
      <c r="DG160" s="41">
        <f>ROUND(IF(LEFT($C160,4)="CAPE",ROUND($E160*$H160,2)*OFFSET(AB160,0,$CS160),0),2)</f>
        <v/>
      </c>
      <c r="DH160" s="41">
        <f>ROUND(IF(LEFT($C160,4)="CAPE",ROUND($E160*$H160,2)*OFFSET(AC160,0,$CS160),0),2)</f>
        <v/>
      </c>
      <c r="DI160" s="41">
        <f>ROUND(IF(LEFT($C160,4)="CAPE",ROUND($E160*$H160,2)*OFFSET(AD160,0,$CS160),0),2)</f>
        <v/>
      </c>
      <c r="DJ160" s="41">
        <f>ROUND(IF(LEFT($C160,4)="CAPE",ROUND($E160*$H160,2)*OFFSET(AE160,0,$CS160),0),2)</f>
        <v/>
      </c>
      <c r="DK160" s="41">
        <f>ROUND(IF(LEFT($C160,4)="CAPE",ROUND($E160*$H160,2)*OFFSET(AF160,0,$CS160),0),2)</f>
        <v/>
      </c>
      <c r="DL160" s="41">
        <f>ROUND(IF(LEFT($C160,4)="CAPE",ROUND($E160*$H160,2)*OFFSET(AG160,0,$CS160),0),2)</f>
        <v/>
      </c>
      <c r="DM160" s="41">
        <f>ROUND(IF(LEFT($C160,4)="CAPE",ROUND($E160*$H160,2)*OFFSET(AH160,0,$CS160),0),2)</f>
        <v/>
      </c>
      <c r="DN160" s="41">
        <f>ROUND(IF(LEFT($C160,4)="CAPE",ROUND($E160*$H160,2)*OFFSET(AI160,0,$CS160),0),2)</f>
        <v/>
      </c>
      <c r="DP160" s="41">
        <f>$Q160</f>
        <v/>
      </c>
      <c r="DQ160" s="41">
        <f>$R160</f>
        <v/>
      </c>
      <c r="DR160" s="41">
        <f>$S160</f>
        <v/>
      </c>
      <c r="DS160" s="41">
        <f>ROUND(IF(LEFT($C160,4)="OPEX",$E160*$H160*OFFSET($T160,0,$CS160),0),2)</f>
        <v/>
      </c>
      <c r="DT160" s="41">
        <f>ROUND(IF(LEFT($C160,4)="OPEX",$E160*$H160*OFFSET($U160,0,$CS160),0),2)</f>
        <v/>
      </c>
      <c r="DU160" s="41">
        <f>ROUND(IF(LEFT($C160,4)="OPEX",$E160*$H160*OFFSET($V160,0,$CS160),0),2)</f>
        <v/>
      </c>
      <c r="DV160" s="41">
        <f>ROUND(IF(LEFT($C160,4)="OPEX",$E160*$H160*OFFSET($W160,0,$CS160),0),2)</f>
        <v/>
      </c>
      <c r="DW160" s="41">
        <f>ROUND(IF(LEFT($C160,4)="OPEX",$E160*$H160*OFFSET($X160,0,$CS160),0),2)</f>
        <v/>
      </c>
      <c r="DX160" s="41">
        <f>ROUND(IF(LEFT($C160,4)="OPEX",$E160*$H160*OFFSET($Y160,0,$CS160),0),2)</f>
        <v/>
      </c>
      <c r="DY160" s="41">
        <f>ROUND(IF(LEFT($C160,4)="OPEX",$E160*$H160*OFFSET($Z160,0,$CS160),0),2)</f>
        <v/>
      </c>
      <c r="DZ160" s="41">
        <f>ROUND(IF(LEFT($C160,4)="OPEX",$E160*$H160*OFFSET($AA160,0,$CS160),0),2)</f>
        <v/>
      </c>
      <c r="EA160" s="41">
        <f>ROUND(IF(LEFT($C160,4)="OPEX",$E160*$H160*OFFSET($AB160,0,$CS160),0),2)</f>
        <v/>
      </c>
      <c r="EB160" s="41">
        <f>ROUND(IF(LEFT($C160,4)="OPEX",$E160*$H160*OFFSET($AC160,0,$CS160),0),2)</f>
        <v/>
      </c>
      <c r="EC160" s="41">
        <f>ROUND(IF(LEFT($C160,4)="OPEX",$E160*$H160*OFFSET($AD160,0,$CS160),0),2)</f>
        <v/>
      </c>
      <c r="ED160" s="41">
        <f>ROUND(IF(LEFT($C160,4)="OPEX",$E160*$H160*OFFSET($AE160,0,$CS160),0),2)</f>
        <v/>
      </c>
      <c r="EE160" s="41">
        <f>ROUND(IF(LEFT($C160,4)="OPEX",$E160*$H160*OFFSET($AF160,0,$CS160),0),2)</f>
        <v/>
      </c>
      <c r="EF160" s="41">
        <f>ROUND(IF(LEFT($C160,4)="OPEX",$E160*$H160*OFFSET($AG160,0,$CS160),0),2)</f>
        <v/>
      </c>
      <c r="EG160" s="41">
        <f>ROUND(IF(LEFT($C160,4)="OPEX",$E160*$H160*OFFSET($AH160,0,$CS160),0),2)</f>
        <v/>
      </c>
      <c r="EH160" s="41">
        <f>ROUND(IF(LEFT($C160,4)="OPEX",$E160*$H160*OFFSET($AI160,0,$CS160),0),2)</f>
        <v/>
      </c>
      <c r="EJ160" s="41">
        <f>$Q160</f>
        <v/>
      </c>
      <c r="EK160" s="41">
        <f>$R160</f>
        <v/>
      </c>
      <c r="EL160" s="41">
        <f>$S160</f>
        <v/>
      </c>
      <c r="EM160" s="41">
        <f>ROUND($D160*$CY160,2)</f>
        <v/>
      </c>
      <c r="EN160" s="41">
        <f>ROUND($D160*$CZ160,2)</f>
        <v/>
      </c>
      <c r="EO160" s="41">
        <f>ROUND($D160*$DA160,2)</f>
        <v/>
      </c>
      <c r="EP160" s="41">
        <f>ROUND($D160*$DB160,2)</f>
        <v/>
      </c>
      <c r="EQ160" s="41">
        <f>ROUND($D160*$DC160,2)</f>
        <v/>
      </c>
      <c r="ER160" s="41">
        <f>ROUND($D160*$DD160,2)</f>
        <v/>
      </c>
      <c r="ES160" s="41">
        <f>ROUND($D160*$DE160,2)</f>
        <v/>
      </c>
      <c r="ET160" s="41">
        <f>ROUND($D160*$DF160,2)</f>
        <v/>
      </c>
      <c r="EU160" s="41">
        <f>ROUND($D160*$DG160,2)</f>
        <v/>
      </c>
      <c r="EV160" s="41">
        <f>ROUND($D160*$DH160,2)</f>
        <v/>
      </c>
      <c r="EW160" s="41">
        <f>ROUND($D160*$DI160,2)</f>
        <v/>
      </c>
      <c r="EX160" s="41">
        <f>ROUND($D160*$DJ160,2)</f>
        <v/>
      </c>
      <c r="EY160" s="41">
        <f>ROUND($D160*$DK160,2)</f>
        <v/>
      </c>
      <c r="EZ160" s="41">
        <f>ROUND($D160*$DL160,2)</f>
        <v/>
      </c>
      <c r="FA160" s="41">
        <f>ROUND($D160*$DM160,2)</f>
        <v/>
      </c>
      <c r="FB160" s="41">
        <f>ROUND($D160*$DN160,2)</f>
        <v/>
      </c>
      <c r="FG160" s="41">
        <f>ROUND(IF(LEFT($C160,4)="CAPE",SUM($CY160:CY160 )/$P160,0),2)</f>
        <v/>
      </c>
      <c r="FH160" s="41">
        <f>ROUND(IF(LEFT($C160,4)="CAPE",SUM($CY160:CZ160 )/$P160,0),2)</f>
        <v/>
      </c>
      <c r="FI160" s="41">
        <f>ROUND(IF(LEFT($C160,4)="CAPE",SUM($CY160:DA160 )/$P160,0),2)</f>
        <v/>
      </c>
      <c r="FJ160" s="41">
        <f>ROUND(IF(LEFT($C160,4)="CAPE",SUM($CY160:DB160 )/$P160,0),2)</f>
        <v/>
      </c>
      <c r="FK160" s="41">
        <f>ROUND(IF(LEFT($C160,4)="CAPE",SUM($CY160:DC160 )/$P160,0),2)</f>
        <v/>
      </c>
      <c r="FL160" s="41">
        <f>ROUND(IF(LEFT($C160,4)="CAPE",SUM($CY160:DD160 )/$P160,0),2)</f>
        <v/>
      </c>
      <c r="FM160" s="41">
        <f>ROUND(IF(LEFT($C160,4)="CAPE",SUM($CY160:DE160 )/$P160,0),2)</f>
        <v/>
      </c>
      <c r="FN160" s="41">
        <f>ROUND(IF(LEFT($C160,4)="CAPE",SUM($CY160:DF160 )/$P160,0),2)</f>
        <v/>
      </c>
      <c r="FO160" s="41">
        <f>ROUND(IF(LEFT($C160,4)="CAPE",SUM($CY160:DG160 )/$P160,0),2)</f>
        <v/>
      </c>
      <c r="FP160" s="41">
        <f>ROUND(IF(LEFT($C160,4)="CAPE",SUM($CY160:DH160 )/$P160,0),2)</f>
        <v/>
      </c>
      <c r="FQ160" s="41">
        <f>ROUND(IF(LEFT($C160,4)="CAPE",SUM($CY160:DI160 )/$P160,0),2)</f>
        <v/>
      </c>
      <c r="FR160" s="41">
        <f>ROUND(IF(LEFT($C160,4)="CAPE",SUM($CY160:DJ160 )/$P160,0),2)</f>
        <v/>
      </c>
      <c r="FS160" s="41">
        <f>ROUND(IF(LEFT($C160,4)="CAPE",SUM($CY160:DK160 )/$P160,0),2)</f>
        <v/>
      </c>
      <c r="FT160" s="41">
        <f>ROUND(IF(LEFT($C160,4)="CAPE",SUM($CY160:DL160 )/$P160,0),2)</f>
        <v/>
      </c>
      <c r="FU160" s="41">
        <f>ROUND(IF(LEFT($C160,4)="CAPE",SUM($CY160:DM160 )/$P160,0),2)</f>
        <v/>
      </c>
      <c r="FV160" s="41">
        <f>ROUND(IF(LEFT($C160,4)="CAPE",SUM($CY160:DN160 )/$P160,0),2)</f>
        <v/>
      </c>
      <c r="GA160" s="41">
        <f>ROUND(IF(SUM($FG160:FG160)&gt;SUM($CY160:CY160),SUM($CY160:CY160),SUM($FG160:FG160)),2)</f>
        <v/>
      </c>
      <c r="GB160" s="41">
        <f>ROUND(IF(SUM($FG160:FH160)&gt;SUM($CY160:CZ160),SUM($CY160:CZ160),SUM($FG160:FH160)),2)</f>
        <v/>
      </c>
      <c r="GC160" s="41">
        <f>ROUND(IF(SUM($FG160:FI160)&gt;SUM($CY160:DA160),SUM($CY160:DA160),SUM($FG160:FI160)),2)</f>
        <v/>
      </c>
      <c r="GD160" s="41">
        <f>ROUND(IF(SUM($FG160:FJ160)&gt;SUM($CY160:DB160),SUM($CY160:DB160),SUM($FG160:FJ160)),2)</f>
        <v/>
      </c>
      <c r="GE160" s="41">
        <f>ROUND(IF(SUM($FG160:FK160)&gt;SUM($CY160:DC160),SUM($CY160:DC160),SUM($FG160:FK160)),2)</f>
        <v/>
      </c>
      <c r="GF160" s="41">
        <f>ROUND(IF(SUM($FG160:FL160)&gt;SUM($CY160:DD160),SUM($CY160:DD160),SUM($FG160:FL160)),2)</f>
        <v/>
      </c>
      <c r="GG160" s="41">
        <f>ROUND(IF(SUM($FG160:FM160)&gt;SUM($CY160:DE160),SUM($CY160:DE160),SUM($FG160:FM160)),2)</f>
        <v/>
      </c>
      <c r="GH160" s="41">
        <f>ROUND(IF(SUM($FG160:FN160)&gt;SUM($CY160:DF160),SUM($CY160:DF160),SUM($FG160:FN160)),2)</f>
        <v/>
      </c>
      <c r="GI160" s="41">
        <f>ROUND(IF(SUM($FG160:FO160)&gt;SUM($CY160:DG160),SUM($CY160:DG160),SUM($FG160:FO160)),2)</f>
        <v/>
      </c>
      <c r="GJ160" s="41">
        <f>ROUND(IF(SUM($FG160:FP160)&gt;SUM($CY160:DH160),SUM($CY160:DH160),SUM($FG160:FP160)),2)</f>
        <v/>
      </c>
      <c r="GK160" s="41">
        <f>ROUND(IF(SUM($FG160:FQ160)&gt;SUM($CY160:DI160),SUM($CY160:DI160),SUM($FG160:FQ160)),2)</f>
        <v/>
      </c>
      <c r="GL160" s="41">
        <f>ROUND(IF(SUM($FG160:FR160)&gt;SUM($CY160:DJ160),SUM($CY160:DJ160),SUM($FG160:FR160)),2)</f>
        <v/>
      </c>
      <c r="GM160" s="41">
        <f>ROUND(IF(SUM($FG160:FS160)&gt;SUM($CY160:DK160),SUM($CY160:DK160),SUM($FG160:FS160)),2)</f>
        <v/>
      </c>
      <c r="GN160" s="41">
        <f>ROUND(IF(SUM($FG160:FT160)&gt;SUM($CY160:DL160),SUM($CY160:DL160),SUM($FG160:FT160)),2)</f>
        <v/>
      </c>
      <c r="GO160" s="41">
        <f>ROUND(IF(SUM($FG160:FU160)&gt;SUM($CY160:DM160),SUM($CY160:DM160),SUM($FG160:FU160)),2)</f>
        <v/>
      </c>
      <c r="GP160" s="41">
        <f>ROUND(IF(SUM($FG160:FV160)&gt;SUM($CY160:DN160),SUM($CY160:DN160),SUM($FG160:FV160)),2)</f>
        <v/>
      </c>
      <c r="GR160" s="41">
        <f>$Q160</f>
        <v/>
      </c>
      <c r="GS160" s="41">
        <f>$R160</f>
        <v/>
      </c>
      <c r="GT160" s="41">
        <f>$S160</f>
        <v/>
      </c>
      <c r="GU160" s="41">
        <f>$GA160</f>
        <v/>
      </c>
      <c r="GV160" s="41">
        <f>GB160 - GA160</f>
        <v/>
      </c>
      <c r="GW160" s="41">
        <f>GC160 - GB160</f>
        <v/>
      </c>
      <c r="GX160" s="41">
        <f>GD160 - GC160</f>
        <v/>
      </c>
      <c r="GY160" s="41">
        <f>GE160 - GD160</f>
        <v/>
      </c>
      <c r="GZ160" s="41">
        <f>GF160 - GE160</f>
        <v/>
      </c>
      <c r="HA160" s="41">
        <f>GG160 - GF160</f>
        <v/>
      </c>
      <c r="HB160" s="41">
        <f>GH160 - GG160</f>
        <v/>
      </c>
      <c r="HC160" s="41">
        <f>GI160 - GH160</f>
        <v/>
      </c>
      <c r="HD160" s="41">
        <f>GJ160 - GI160</f>
        <v/>
      </c>
      <c r="HE160" s="41">
        <f>GK160 - GJ160</f>
        <v/>
      </c>
      <c r="HF160" s="41">
        <f>GL160 - GK160</f>
        <v/>
      </c>
      <c r="HG160" s="41">
        <f>GM160 - GL160</f>
        <v/>
      </c>
      <c r="HH160" s="41">
        <f>GN160 - GM160</f>
        <v/>
      </c>
      <c r="HI160" s="41">
        <f>GO160 - GN160</f>
        <v/>
      </c>
      <c r="HJ160" s="41">
        <f>GP160 - GO160</f>
        <v/>
      </c>
      <c r="HL160" s="41">
        <f>$Q160</f>
        <v/>
      </c>
      <c r="HM160" s="41">
        <f>$R160</f>
        <v/>
      </c>
      <c r="HN160" s="41">
        <f>$S160</f>
        <v/>
      </c>
      <c r="HO160" s="144">
        <f>SUMIFS(Kosztorys!$F:$F,Kosztorys!$D:$D,$B160,Kosztorys!$I:$I,CONCATENATE("&lt;01.01.",HP$10,""))</f>
        <v/>
      </c>
      <c r="HP160" s="144">
        <f>SUMIFS(Kosztorys!$F:$F,Kosztorys!$D:$D,$B160,Kosztorys!$I:$I,CONCATENATE("&lt;01.04.",HQ$10,""))-SUM($HO160)</f>
        <v/>
      </c>
      <c r="HQ160" s="144">
        <f>SUMIFS(Kosztorys!$F:$F,Kosztorys!$D:$D,$B160,Kosztorys!$I:$I,CONCATENATE("&lt;01.07.",HR$10,""))-SUM($HO160:HP160)</f>
        <v/>
      </c>
      <c r="HR160" s="144">
        <f>SUMIFS(Kosztorys!$F:$F,Kosztorys!$D:$D,$B160,Kosztorys!$I:$I,CONCATENATE("&lt;01.10.",HS$10,""))-SUM($HO160:HQ160)</f>
        <v/>
      </c>
      <c r="HS160" s="144">
        <f>SUMIFS(Kosztorys!$F:$F,Kosztorys!$D:$D,$B160,Kosztorys!$I:$I,CONCATENATE("&lt;01.01.",HT$10,""))-SUM($HO160:HR160)</f>
        <v/>
      </c>
      <c r="HT160" s="144">
        <f>SUMIFS(Kosztorys!$F:$F,Kosztorys!$D:$D,$B160,Kosztorys!$I:$I,CONCATENATE("&lt;01.04.",HU$10,""))-SUM($HO160:HS160)</f>
        <v/>
      </c>
      <c r="HU160" s="144">
        <f>SUMIFS(Kosztorys!$F:$F,Kosztorys!$D:$D,$B160,Kosztorys!$I:$I,CONCATENATE("&lt;01.07.",HV$10,""))-SUM($HO160:HT160)</f>
        <v/>
      </c>
      <c r="HV160" s="144">
        <f>SUMIFS(Kosztorys!$F:$F,Kosztorys!$D:$D,$B160,Kosztorys!$I:$I,CONCATENATE("&lt;01.10.",HW$10,""))-SUM($HO160:HU160)</f>
        <v/>
      </c>
      <c r="HW160" s="144">
        <f>SUMIFS(Kosztorys!$F:$F,Kosztorys!$D:$D,$B160,Kosztorys!$I:$I,CONCATENATE("&lt;01.01.",HX$10,""))-SUM($HO160:HV160)</f>
        <v/>
      </c>
      <c r="HX160" s="144">
        <f>SUMIFS(Kosztorys!$F:$F,Kosztorys!$D:$D,$B160,Kosztorys!$I:$I,CONCATENATE("&lt;01.04.",HY$10,""))-SUM($HO160:HW160)</f>
        <v/>
      </c>
      <c r="HY160" s="144">
        <f>SUMIFS(Kosztorys!$F:$F,Kosztorys!$D:$D,$B160,Kosztorys!$I:$I,CONCATENATE("&lt;01.07.",HZ$10,""))-SUM($HO160:HX160)</f>
        <v/>
      </c>
      <c r="HZ160" s="144">
        <f>SUMIFS(Kosztorys!$F:$F,Kosztorys!$D:$D,$B160,Kosztorys!$I:$I,CONCATENATE("&lt;01.10.",IA$10,""))-SUM($HO160:HY160)</f>
        <v/>
      </c>
      <c r="IA160" s="144">
        <f>SUMIFS(Kosztorys!$F:$F,Kosztorys!$D:$D,$B160,Kosztorys!$I:$I,CONCATENATE("&lt;01.01.",IB$10,""))-SUM($HO160:HZ160)</f>
        <v/>
      </c>
      <c r="IB160" s="145">
        <f>IF(M160="szt",IF(SUM(HO160:IA160)=IF(ISERROR(VLOOKUP(B160,JB_tabela,MATCH(IB$9,JB_menu,0)-1,FALSE())),,VLOOKUP(B160,JB_tabela,MATCH(IB$9,JB_menu,0)-1,FALSE())),"OK","nie zgadza się liczba użytych JB"),IF(SUM(HO160:IA160)=IF(ISERROR(VLOOKUP(B160,JB_tabela,MATCH(IC$9,JB_menu,0)-1,FALSE())),,VLOOKUP(B160,JB_tabela,MATCH(IC$9,JB_menu,0)-1,FALSE())),"OK","nie zgadzają się metry użyte w JB"))</f>
        <v/>
      </c>
      <c r="IE160" s="41">
        <f>$Q160</f>
        <v/>
      </c>
      <c r="IF160" s="41">
        <f>$R160</f>
        <v/>
      </c>
      <c r="IG160" s="41">
        <f>$S160</f>
        <v/>
      </c>
      <c r="IH160" s="348">
        <f>IF(LEFT($C160,4)="CAPE",ROUND(HO160*$L160,2),0)</f>
        <v/>
      </c>
      <c r="II160" s="348">
        <f>IF(LEFT($C160,4)="CAPE",ROUND(HP160*$L160,2),0)</f>
        <v/>
      </c>
      <c r="IJ160" s="348">
        <f>IF(LEFT($C160,4)="CAPE",ROUND(HQ160*$L160,2),0)</f>
        <v/>
      </c>
      <c r="IK160" s="348">
        <f>IF(LEFT($C160,4)="CAPE",ROUND(HR160*$L160,2),0)</f>
        <v/>
      </c>
      <c r="IL160" s="348">
        <f>IF(LEFT($C160,4)="CAPE",ROUND(HS160*$L160,2),0)</f>
        <v/>
      </c>
      <c r="IM160" s="348">
        <f>IF(LEFT($C160,4)="CAPE",ROUND(HT160*$L160,2),0)</f>
        <v/>
      </c>
      <c r="IN160" s="348">
        <f>IF(LEFT($C160,4)="CAPE",ROUND(HU160*$L160,2),0)</f>
        <v/>
      </c>
      <c r="IO160" s="348">
        <f>IF(LEFT($C160,4)="CAPE",ROUND(HV160*$L160,2),0)</f>
        <v/>
      </c>
      <c r="IP160" s="348">
        <f>IF(LEFT($C160,4)="CAPE",ROUND(HW160*$L160,2),0)</f>
        <v/>
      </c>
      <c r="IQ160" s="348">
        <f>IF(LEFT($C160,4)="CAPE",ROUND(HX160*$L160,2),0)</f>
        <v/>
      </c>
      <c r="IR160" s="348">
        <f>IF(LEFT($C160,4)="CAPE",ROUND(HY160*$L160,2),0)</f>
        <v/>
      </c>
      <c r="IS160" s="348">
        <f>IF(LEFT($C160,4)="CAPE",ROUND(HZ160*$L160,2),0)</f>
        <v/>
      </c>
      <c r="IT160" s="348">
        <f>IF(LEFT($C160,4)="CAPE",ROUND(IA160*$L160,2),0)</f>
        <v/>
      </c>
      <c r="IU160" s="41">
        <f>IF(SUM(IH160:IT160)=SUM(CY160:DN160),"OK",SUM(IH160:IT160)-SUM(CY160:DN160))</f>
        <v/>
      </c>
    </row>
    <row r="161" ht="12.75" customHeight="1">
      <c r="A161" s="119" t="n"/>
      <c r="B161" s="139" t="inlineStr">
        <is>
          <t>sieć_magis_wykop</t>
        </is>
      </c>
      <c r="C161" s="139" t="inlineStr">
        <is>
          <t>CAPEX - Długość 1m</t>
        </is>
      </c>
      <c r="D161" s="140" t="n">
        <v>0</v>
      </c>
      <c r="E161" s="140" t="n">
        <v>1.2</v>
      </c>
      <c r="F161" s="141" t="inlineStr">
        <is>
          <t>mb</t>
        </is>
      </c>
      <c r="G161" s="139" t="inlineStr">
        <is>
          <t>Wiązka płaska mikrorurek grubościennych 4x14/10</t>
        </is>
      </c>
      <c r="H161" s="360">
        <f>IF(ISERROR(VLOOKUP(G161,KB_tabela,MATCH(H$9,KB_menu,0)-2,FALSE())),,VLOOKUP(G161,KB_tabela,MATCH(H$9,KB_menu,0)-2,FALSE()))</f>
        <v/>
      </c>
      <c r="I161" s="41">
        <f>IF(ISERROR(VLOOKUP(B161,JB_tabela,MATCH("czy puste",JB_menu,0)-1,FALSE())),"BŁĄD brak takiej JB",VLOOKUP(B161,JB_tabela,MATCH("czy puste",JB_menu,0)-1,FALSE()))</f>
        <v/>
      </c>
      <c r="J161" s="41">
        <f>IF(ISERROR(VLOOKUP(G161,KB_tabela,MATCH(H$9,KB_menu,0)-2,FALSE())),"BŁĄD brak takiego KB",IF(H161=0,IF(LEFT(C161,4)="OPEX","OK",IF(G161="brak kosztów CAPEX","OK","Brak Ceny KB")),"OK"))</f>
        <v/>
      </c>
      <c r="K161" s="41">
        <f>IF(AJ161="nie zgadza się liczba użytych JB","Nie liczy wszystkich JB",IF(BD161="nie zgadza się liczba użytych JB","Nie liczy wszystkich JB",IF(BX161="nie zgadza się liczba użytych JB","Nie liczy wszystkich JB",IF(BX161="nie zgadza się liczba użytych JB","Nie liczy wszystkich JB","OK"))))</f>
        <v/>
      </c>
      <c r="L161" s="361">
        <f>ROUND((E161*H161),2)</f>
        <v/>
      </c>
      <c r="M161" s="41">
        <f>VLOOKUP(B161,JB_tabela,MATCH(M$9,JB_menu,0)-1,FALSE())</f>
        <v/>
      </c>
      <c r="P161" s="41">
        <f>IF(ISERROR(VLOOKUP(S161,KATEGORIA_tabela,MATCH(P$9,KATEGORIA_menu,0)-2,FALSE())),,VLOOKUP(S161,KATEGORIA_tabela,MATCH(P$9,KATEGORIA_menu,0)-2,FALSE()))</f>
        <v/>
      </c>
      <c r="Q161" s="41">
        <f>IF(ISERROR(VLOOKUP(B161,JB_tabela,MATCH(Q$9,JB_menu,0)-1,FALSE())),,VLOOKUP(B161,JB_tabela,MATCH(Q$9,JB_menu,0)-1,FALSE()))</f>
        <v/>
      </c>
      <c r="R161" s="41">
        <f>IF(ISERROR(VLOOKUP(G161,KB_tabela,MATCH(R$9,KB_menu,0)-2,FALSE())),,VLOOKUP(G161,KB_tabela,MATCH(R$9,KB_menu,0)-2,FALSE()))</f>
        <v/>
      </c>
      <c r="S161" s="41">
        <f>IF(ISERROR(VLOOKUP(G161,KB_tabela,MATCH(S$9,KB_menu,0)-2,FALSE())),,VLOOKUP(G161,KB_tabela,MATCH(S$9,KB_menu,0)-2,FALSE()))</f>
        <v/>
      </c>
      <c r="T161" s="116">
        <f>IF($C161="CAPEX - 1szt JB",IF($M161="szt",SUMIFS(Kosztorys!$F:$F,Kosztorys!$D:$D,$B161,Kosztorys!$I:$I,CONCATENATE("&lt;01.01.",U$10,""))-SUMIFS(Kosztorys!$F:$F,Kosztorys!$D:$D,$B161,Kosztorys!$I:$I,CONCATENATE("&lt;01.01.",T$10,"")),COUNTIFS(Kosztorys!$D:$D,$B161,Kosztorys!$I:$I,CONCATENATE("&lt;01.01.",U$10,""))-COUNTIFS(Kosztorys!$D:$D,$B161,Kosztorys!$I:$I,CONCATENATE("&lt;01.01.",T$10,""))),0)</f>
        <v/>
      </c>
      <c r="U161" s="116">
        <f>IF($C161="CAPEX - 1szt JB",IF($M161="szt",SUMIFS(Kosztorys!$F:$F,Kosztorys!$D:$D,$B161,Kosztorys!$I:$I,CONCATENATE("&lt;01.01.",V$10,""))-SUMIFS(Kosztorys!$F:$F,Kosztorys!$D:$D,$B161,Kosztorys!$I:$I,CONCATENATE("&lt;01.01.",U$10,"")),COUNTIFS(Kosztorys!$D:$D,$B161,Kosztorys!$I:$I,CONCATENATE("&lt;01.01.",V$10,""))-COUNTIFS(Kosztorys!$D:$D,$B161,Kosztorys!$I:$I,CONCATENATE("&lt;01.01.",U$10,""))),0)</f>
        <v/>
      </c>
      <c r="V161" s="116">
        <f>IF($C161="CAPEX - 1szt JB",IF($M161="szt",SUMIFS(Kosztorys!$F:$F,Kosztorys!$D:$D,$B161,Kosztorys!$I:$I,CONCATENATE("&lt;01.01.",W$10,""))-SUMIFS(Kosztorys!$F:$F,Kosztorys!$D:$D,$B161,Kosztorys!$I:$I,CONCATENATE("&lt;01.01.",V$10,"")),COUNTIFS(Kosztorys!$D:$D,$B161,Kosztorys!$I:$I,CONCATENATE("&lt;01.01.",W$10,""))-COUNTIFS(Kosztorys!$D:$D,$B161,Kosztorys!$I:$I,CONCATENATE("&lt;01.01.",V$10,""))),0)</f>
        <v/>
      </c>
      <c r="W161" s="116">
        <f>IF($C161="CAPEX - 1szt JB",IF($M161="szt",SUMIFS(Kosztorys!$F:$F,Kosztorys!$D:$D,$B161,Kosztorys!$I:$I,CONCATENATE("&lt;01.01.",X$10,""))-SUMIFS(Kosztorys!$F:$F,Kosztorys!$D:$D,$B161,Kosztorys!$I:$I,CONCATENATE("&lt;01.01.",W$10,"")),COUNTIFS(Kosztorys!$D:$D,$B161,Kosztorys!$I:$I,CONCATENATE("&lt;01.01.",X$10,""))-COUNTIFS(Kosztorys!$D:$D,$B161,Kosztorys!$I:$I,CONCATENATE("&lt;01.01.",W$10,""))),0)</f>
        <v/>
      </c>
      <c r="X161" s="116">
        <f>IF($C161="CAPEX - 1szt JB",IF($M161="szt",SUMIFS(Kosztorys!$F:$F,Kosztorys!$D:$D,$B161,Kosztorys!$I:$I,CONCATENATE("&lt;01.01.",Y$10,""))-SUMIFS(Kosztorys!$F:$F,Kosztorys!$D:$D,$B161,Kosztorys!$I:$I,CONCATENATE("&lt;01.01.",X$10,"")),COUNTIFS(Kosztorys!$D:$D,$B161,Kosztorys!$I:$I,CONCATENATE("&lt;01.01.",Y$10,""))-COUNTIFS(Kosztorys!$D:$D,$B161,Kosztorys!$I:$I,CONCATENATE("&lt;01.01.",X$10,""))),0)</f>
        <v/>
      </c>
      <c r="Y161" s="116">
        <f>IF($C161="CAPEX - 1szt JB",IF($M161="szt",SUMIFS(Kosztorys!$F:$F,Kosztorys!$D:$D,$B161,Kosztorys!$I:$I,CONCATENATE("&lt;01.01.",Z$10,""))-SUMIFS(Kosztorys!$F:$F,Kosztorys!$D:$D,$B161,Kosztorys!$I:$I,CONCATENATE("&lt;01.01.",Y$10,"")),COUNTIFS(Kosztorys!$D:$D,$B161,Kosztorys!$I:$I,CONCATENATE("&lt;01.01.",Z$10,""))-COUNTIFS(Kosztorys!$D:$D,$B161,Kosztorys!$I:$I,CONCATENATE("&lt;01.01.",Y$10,""))),0)</f>
        <v/>
      </c>
      <c r="Z161" s="116">
        <f>IF($C161="CAPEX - 1szt JB",IF($M161="szt",SUMIFS(Kosztorys!$F:$F,Kosztorys!$D:$D,$B161,Kosztorys!$I:$I,CONCATENATE("&lt;01.01.",AA$10,""))-SUMIFS(Kosztorys!$F:$F,Kosztorys!$D:$D,$B161,Kosztorys!$I:$I,CONCATENATE("&lt;01.01.",Z$10,"")),COUNTIFS(Kosztorys!$D:$D,$B161,Kosztorys!$I:$I,CONCATENATE("&lt;01.01.",AA$10,""))-COUNTIFS(Kosztorys!$D:$D,$B161,Kosztorys!$I:$I,CONCATENATE("&lt;01.01.",Z$10,""))),0)</f>
        <v/>
      </c>
      <c r="AA161" s="116">
        <f>IF($C161="CAPEX - 1szt JB",IF($M161="szt",SUMIFS(Kosztorys!$F:$F,Kosztorys!$D:$D,$B161,Kosztorys!$I:$I,CONCATENATE("&lt;01.01.",AB$10,""))-SUMIFS(Kosztorys!$F:$F,Kosztorys!$D:$D,$B161,Kosztorys!$I:$I,CONCATENATE("&lt;01.01.",AA$10,"")),COUNTIFS(Kosztorys!$D:$D,$B161,Kosztorys!$I:$I,CONCATENATE("&lt;01.01.",AB$10,""))-COUNTIFS(Kosztorys!$D:$D,$B161,Kosztorys!$I:$I,CONCATENATE("&lt;01.01.",AA$10,""))),0)</f>
        <v/>
      </c>
      <c r="AB161" s="116">
        <f>IF($C161="CAPEX - 1szt JB",IF($M161="szt",SUMIFS(Kosztorys!$F:$F,Kosztorys!$D:$D,$B161,Kosztorys!$I:$I,CONCATENATE("&lt;01.01.",AC$10,""))-SUMIFS(Kosztorys!$F:$F,Kosztorys!$D:$D,$B161,Kosztorys!$I:$I,CONCATENATE("&lt;01.01.",AB$10,"")),COUNTIFS(Kosztorys!$D:$D,$B161,Kosztorys!$I:$I,CONCATENATE("&lt;01.01.",AC$10,""))-COUNTIFS(Kosztorys!$D:$D,$B161,Kosztorys!$I:$I,CONCATENATE("&lt;01.01.",AB$10,""))),0)</f>
        <v/>
      </c>
      <c r="AC161" s="116">
        <f>IF($C161="CAPEX - 1szt JB",IF($M161="szt",SUMIFS(Kosztorys!$F:$F,Kosztorys!$D:$D,$B161,Kosztorys!$I:$I,CONCATENATE("&lt;01.01.",AD$10,""))-SUMIFS(Kosztorys!$F:$F,Kosztorys!$D:$D,$B161,Kosztorys!$I:$I,CONCATENATE("&lt;01.01.",AC$10,"")),COUNTIFS(Kosztorys!$D:$D,$B161,Kosztorys!$I:$I,CONCATENATE("&lt;01.01.",AD$10,""))-COUNTIFS(Kosztorys!$D:$D,$B161,Kosztorys!$I:$I,CONCATENATE("&lt;01.01.",AC$10,""))),0)</f>
        <v/>
      </c>
      <c r="AD161" s="116">
        <f>IF($C161="CAPEX - 1szt JB",IF($M161="szt",SUMIFS(Kosztorys!$F:$F,Kosztorys!$D:$D,$B161,Kosztorys!$I:$I,CONCATENATE("&lt;01.01.",AE$10,""))-SUMIFS(Kosztorys!$F:$F,Kosztorys!$D:$D,$B161,Kosztorys!$I:$I,CONCATENATE("&lt;01.01.",AD$10,"")),COUNTIFS(Kosztorys!$D:$D,$B161,Kosztorys!$I:$I,CONCATENATE("&lt;01.01.",AE$10,""))-COUNTIFS(Kosztorys!$D:$D,$B161,Kosztorys!$I:$I,CONCATENATE("&lt;01.01.",AD$10,""))),0)</f>
        <v/>
      </c>
      <c r="AE161" s="116">
        <f>IF($C161="CAPEX - 1szt JB",IF($M161="szt",SUMIFS(Kosztorys!$F:$F,Kosztorys!$D:$D,$B161,Kosztorys!$I:$I,CONCATENATE("&lt;01.01.",AF$10,""))-SUMIFS(Kosztorys!$F:$F,Kosztorys!$D:$D,$B161,Kosztorys!$I:$I,CONCATENATE("&lt;01.01.",AE$10,"")),COUNTIFS(Kosztorys!$D:$D,$B161,Kosztorys!$I:$I,CONCATENATE("&lt;01.01.",AF$10,""))-COUNTIFS(Kosztorys!$D:$D,$B161,Kosztorys!$I:$I,CONCATENATE("&lt;01.01.",AE$10,""))),0)</f>
        <v/>
      </c>
      <c r="AF161" s="116">
        <f>IF($C161="CAPEX - 1szt JB",IF($M161="szt",SUMIFS(Kosztorys!$F:$F,Kosztorys!$D:$D,$B161,Kosztorys!$I:$I,CONCATENATE("&lt;01.01.",AG$10,""))-SUMIFS(Kosztorys!$F:$F,Kosztorys!$D:$D,$B161,Kosztorys!$I:$I,CONCATENATE("&lt;01.01.",AF$10,"")),COUNTIFS(Kosztorys!$D:$D,$B161,Kosztorys!$I:$I,CONCATENATE("&lt;01.01.",AG$10,""))-COUNTIFS(Kosztorys!$D:$D,$B161,Kosztorys!$I:$I,CONCATENATE("&lt;01.01.",AF$10,""))),0)</f>
        <v/>
      </c>
      <c r="AG161" s="116">
        <f>IF($C161="CAPEX - 1szt JB",IF($M161="szt",SUMIFS(Kosztorys!$F:$F,Kosztorys!$D:$D,$B161,Kosztorys!$I:$I,CONCATENATE("&lt;01.01.",AH$10,""))-SUMIFS(Kosztorys!$F:$F,Kosztorys!$D:$D,$B161,Kosztorys!$I:$I,CONCATENATE("&lt;01.01.",AG$10,"")),COUNTIFS(Kosztorys!$D:$D,$B161,Kosztorys!$I:$I,CONCATENATE("&lt;01.01.",AH$10,""))-COUNTIFS(Kosztorys!$D:$D,$B161,Kosztorys!$I:$I,CONCATENATE("&lt;01.01.",AG$10,""))),0)</f>
        <v/>
      </c>
      <c r="AH161" s="116">
        <f>IF($C161="CAPEX - 1szt JB",IF($M161="szt",SUMIFS(Kosztorys!$F:$F,Kosztorys!$D:$D,$B161,Kosztorys!$I:$I,CONCATENATE("&lt;01.01.",AI$10,""))-SUMIFS(Kosztorys!$F:$F,Kosztorys!$D:$D,$B161,Kosztorys!$I:$I,CONCATENATE("&lt;01.01.",AH$10,"")),COUNTIFS(Kosztorys!$D:$D,$B161,Kosztorys!$I:$I,CONCATENATE("&lt;01.01.",AI$10,""))-COUNTIFS(Kosztorys!$D:$D,$B161,Kosztorys!$I:$I,CONCATENATE("&lt;01.01.",AH$10,""))),0)</f>
        <v/>
      </c>
      <c r="AI161" s="116">
        <f>IF($C161="CAPEX - 1szt JB",IF($M161="szt",SUMIFS(Kosztorys!$F:$F,Kosztorys!$D:$D,$B161,Kosztorys!$I:$I,CONCATENATE("&lt;01.01.",AJ$10,""))-SUMIFS(Kosztorys!$F:$F,Kosztorys!$D:$D,$B161,Kosztorys!$I:$I,CONCATENATE("&lt;01.01.",AI$10,"")),COUNTIFS(Kosztorys!$D:$D,$B161,Kosztorys!$I:$I,CONCATENATE("&lt;01.01.",AJ$10,""))-COUNTIFS(Kosztorys!$D:$D,$B161,Kosztorys!$I:$I,CONCATENATE("&lt;01.01.",AI$10,""))),0)</f>
        <v/>
      </c>
      <c r="AJ161" s="116">
        <f>IF(C161="CAPEX - 1szt JB",IF(SUM(T161:AI161)=IF(ISERROR(VLOOKUP(B161,JB_tabela,MATCH(AJ$9,JB_menu,0)-1,FALSE())),,VLOOKUP(B161,JB_tabela,MATCH(AJ$9,JB_menu,0)-1,FALSE())),"OK","nie zgadza się liczba użytych JB"),"OK-ND")</f>
        <v/>
      </c>
      <c r="AM161" s="41">
        <f>IFERROR("_" &amp; VLOOKUP($B161,#REF!,1,FALSE()),#REF!)</f>
        <v/>
      </c>
      <c r="AN161" s="41">
        <f>IF($C161="CAPEX - Długość 1m",SUMIFS(Kosztorys!$F:$F,Kosztorys!$D:$D,$B161,Kosztorys!$I:$I,CONCATENATE("&lt;31.12.",AN$10,""))-SUMIFS(Kosztorys!$F:$F,Kosztorys!$D:$D,$B161,Kosztorys!$I:$I,CONCATENATE("&lt;31.12.",AM$10,"")),"x")</f>
        <v/>
      </c>
      <c r="AO161" s="41">
        <f>IF($C161="CAPEX - Długość 1m",SUMIFS(Kosztorys!$F:$F,Kosztorys!$D:$D,$B161,Kosztorys!$I:$I,CONCATENATE("&lt;31.12.",AO$10,""))-SUMIFS(Kosztorys!$F:$F,Kosztorys!$D:$D,$B161,Kosztorys!$I:$I,CONCATENATE("&lt;31.12.",AN$10,"")),"x")</f>
        <v/>
      </c>
      <c r="AP161" s="41">
        <f>IF($C161="CAPEX - Długość 1m",SUMIFS(Kosztorys!$F:$F,Kosztorys!$D:$D,$B161,Kosztorys!$I:$I,CONCATENATE("&lt;31.12.",AP$10,""))-SUMIFS(Kosztorys!$F:$F,Kosztorys!$D:$D,$B161,Kosztorys!$I:$I,CONCATENATE("&lt;31.12.",AO$10,"")),"x")</f>
        <v/>
      </c>
      <c r="AQ161" s="41">
        <f>IF($C161="CAPEX - Długość 1m",SUMIFS(Kosztorys!$F:$F,Kosztorys!$D:$D,$B161,Kosztorys!$I:$I,CONCATENATE("&lt;31.12.",AQ$10,""))-SUMIFS(Kosztorys!$F:$F,Kosztorys!$D:$D,$B161,Kosztorys!$I:$I,CONCATENATE("&lt;31.12.",AP$10,"")),"x")</f>
        <v/>
      </c>
      <c r="AR161" s="41">
        <f>IF($C161="CAPEX - Długość 1m",SUMIFS(Kosztorys!$F:$F,Kosztorys!$D:$D,$B161,Kosztorys!$I:$I,CONCATENATE("&lt;31.12.",AR$10,""))-SUMIFS(Kosztorys!$F:$F,Kosztorys!$D:$D,$B161,Kosztorys!$I:$I,CONCATENATE("&lt;31.12.",AQ$10,"")),"x")</f>
        <v/>
      </c>
      <c r="AS161" s="41">
        <f>IF($C161="CAPEX - Długość 1m",SUMIFS(Kosztorys!$F:$F,Kosztorys!$D:$D,$B161,Kosztorys!$I:$I,CONCATENATE("&lt;31.12.",AS$10,""))-SUMIFS(Kosztorys!$F:$F,Kosztorys!$D:$D,$B161,Kosztorys!$I:$I,CONCATENATE("&lt;31.12.",AR$10,"")),"x")</f>
        <v/>
      </c>
      <c r="AT161" s="41">
        <f>IF($C161="CAPEX - Długość 1m",SUMIFS(Kosztorys!$F:$F,Kosztorys!$D:$D,$B161,Kosztorys!$I:$I,CONCATENATE("&lt;31.12.",AT$10,""))-SUMIFS(Kosztorys!$F:$F,Kosztorys!$D:$D,$B161,Kosztorys!$I:$I,CONCATENATE("&lt;31.12.",AS$10,"")),"x")</f>
        <v/>
      </c>
      <c r="AU161" s="41">
        <f>IF($C161="CAPEX - Długość 1m",SUMIFS(Kosztorys!$F:$F,Kosztorys!$D:$D,$B161,Kosztorys!$I:$I,CONCATENATE("&lt;31.12.",AU$10,""))-SUMIFS(Kosztorys!$F:$F,Kosztorys!$D:$D,$B161,Kosztorys!$I:$I,CONCATENATE("&lt;31.12.",AT$10,"")),"x")</f>
        <v/>
      </c>
      <c r="AV161" s="41">
        <f>IF($C161="CAPEX - Długość 1m",SUMIFS(Kosztorys!$F:$F,Kosztorys!$D:$D,$B161,Kosztorys!$I:$I,CONCATENATE("&lt;31.12.",AV$10,""))-SUMIFS(Kosztorys!$F:$F,Kosztorys!$D:$D,$B161,Kosztorys!$I:$I,CONCATENATE("&lt;31.12.",AU$10,"")),"x")</f>
        <v/>
      </c>
      <c r="AW161" s="41">
        <f>IF($C161="CAPEX - Długość 1m",SUMIFS(Kosztorys!$F:$F,Kosztorys!$D:$D,$B161,Kosztorys!$I:$I,CONCATENATE("&lt;31.12.",AW$10,""))-SUMIFS(Kosztorys!$F:$F,Kosztorys!$D:$D,$B161,Kosztorys!$I:$I,CONCATENATE("&lt;31.12.",AV$10,"")),"x")</f>
        <v/>
      </c>
      <c r="AX161" s="41">
        <f>IF($C161="CAPEX - Długość 1m",SUMIFS(Kosztorys!$F:$F,Kosztorys!$D:$D,$B161,Kosztorys!$I:$I,CONCATENATE("&lt;31.12.",AX$10,""))-SUMIFS(Kosztorys!$F:$F,Kosztorys!$D:$D,$B161,Kosztorys!$I:$I,CONCATENATE("&lt;31.12.",AW$10,"")),"x")</f>
        <v/>
      </c>
      <c r="AY161" s="41">
        <f>IF($C161="CAPEX - Długość 1m",SUMIFS(Kosztorys!$F:$F,Kosztorys!$D:$D,$B161,Kosztorys!$I:$I,CONCATENATE("&lt;31.12.",AY$10,""))-SUMIFS(Kosztorys!$F:$F,Kosztorys!$D:$D,$B161,Kosztorys!$I:$I,CONCATENATE("&lt;31.12.",AX$10,"")),"x")</f>
        <v/>
      </c>
      <c r="AZ161" s="41">
        <f>IF($C161="CAPEX - Długość 1m",SUMIFS(Kosztorys!$F:$F,Kosztorys!$D:$D,$B161,Kosztorys!$I:$I,CONCATENATE("&lt;31.12.",AZ$10,""))-SUMIFS(Kosztorys!$F:$F,Kosztorys!$D:$D,$B161,Kosztorys!$I:$I,CONCATENATE("&lt;31.12.",AY$10,"")),"x")</f>
        <v/>
      </c>
      <c r="BA161" s="41">
        <f>IF($C161="CAPEX - Długość 1m",SUMIFS(Kosztorys!$F:$F,Kosztorys!$D:$D,$B161,Kosztorys!$I:$I,CONCATENATE("&lt;31.12.",BA$10,""))-SUMIFS(Kosztorys!$F:$F,Kosztorys!$D:$D,$B161,Kosztorys!$I:$I,CONCATENATE("&lt;31.12.",AZ$10,"")),"x")</f>
        <v/>
      </c>
      <c r="BB161" s="41">
        <f>IF($C161="CAPEX - Długość 1m",SUMIFS(Kosztorys!$F:$F,Kosztorys!$D:$D,$B161,Kosztorys!$I:$I,CONCATENATE("&lt;31.12.",BB$10,""))-SUMIFS(Kosztorys!$F:$F,Kosztorys!$D:$D,$B161,Kosztorys!$I:$I,CONCATENATE("&lt;31.12.",BA$10,"")),"x")</f>
        <v/>
      </c>
      <c r="BC161" s="41">
        <f>IF($C161="CAPEX - Długość 1m",SUMIFS(Kosztorys!$F:$F,Kosztorys!$D:$D,$B161,Kosztorys!$I:$I,CONCATENATE("&lt;31.12.",BC$10,""))-SUMIFS(Kosztorys!$F:$F,Kosztorys!$D:$D,$B161,Kosztorys!$I:$I,CONCATENATE("&lt;31.12.",BB$10,"")),"x")</f>
        <v/>
      </c>
      <c r="BD161" s="41">
        <f>IF(C161="CAPEX - Długość 1m",IF(SUM(AN161:BC161)=IF(ISERROR(VLOOKUP(B161,JB_tabela,MATCH(BD$9,JB_menu,0)-1,FALSE())),,VLOOKUP(B161,JB_tabela,MATCH(BD$9,JB_menu,0)-1,FALSE())),"OK","nie zgadza się liczba użytych JB"),"OK-ND")</f>
        <v/>
      </c>
      <c r="BH161" s="41">
        <f>IF($C161="OPEX - Koszt 1szt/rok",IF($M161="szt",SUMIFS(Kosztorys!$F:$F,Kosztorys!$D:$D,$B161,Kosztorys!$I:$I,CONCATENATE("&lt;01.01.",BH$10,""))+(SUMIFS(Kosztorys!$F:$F,Kosztorys!$D:$D,$B161,Kosztorys!$I:$I,CONCATENATE("&lt;=31.03.",BH$10,""))-SUMIFS(Kosztorys!$F:$F,Kosztorys!$D:$D,$B161,Kosztorys!$I:$I,CONCATENATE("&lt;=31.12.",BG$10,"")))*0.75+(SUMIFS(Kosztorys!$F:$F,Kosztorys!$D:$D,$B161,Kosztorys!$I:$I,CONCATENATE("&lt;=30.06.",BH$10,""))-SUMIFS(Kosztorys!$F:$F,Kosztorys!$D:$D,$B161,Kosztorys!$I:$I,CONCATENATE("&lt;=31.03.",BH$10,"")))*0.5+(SUMIFS(Kosztorys!$F:$F,Kosztorys!$D:$D,$B161,Kosztorys!$I:$I,CONCATENATE("&lt;=30.09.",BH$10,""))-SUMIFS(Kosztorys!$F:$F,Kosztorys!$D:$D,$B161,Kosztorys!$I:$I,CONCATENATE("&lt;=30.06.",BH$10,"")))*0.25,"nic"),0)</f>
        <v/>
      </c>
      <c r="BI161" s="41">
        <f>IF($C161="OPEX - Koszt 1szt/rok",IF($M161="szt",SUMIFS(Kosztorys!$F:$F,Kosztorys!$D:$D,$B161,Kosztorys!$I:$I,CONCATENATE("&lt;01.01.",BI$10,""))+(SUMIFS(Kosztorys!$F:$F,Kosztorys!$D:$D,$B161,Kosztorys!$I:$I,CONCATENATE("&lt;=31.03.",BI$10,""))-SUMIFS(Kosztorys!$F:$F,Kosztorys!$D:$D,$B161,Kosztorys!$I:$I,CONCATENATE("&lt;=31.12.",BH$10,"")))*0.75+(SUMIFS(Kosztorys!$F:$F,Kosztorys!$D:$D,$B161,Kosztorys!$I:$I,CONCATENATE("&lt;=30.06.",BI$10,""))-SUMIFS(Kosztorys!$F:$F,Kosztorys!$D:$D,$B161,Kosztorys!$I:$I,CONCATENATE("&lt;=31.03.",BI$10,"")))*0.5+(SUMIFS(Kosztorys!$F:$F,Kosztorys!$D:$D,$B161,Kosztorys!$I:$I,CONCATENATE("&lt;=30.09.",BI$10,""))-SUMIFS(Kosztorys!$F:$F,Kosztorys!$D:$D,$B161,Kosztorys!$I:$I,CONCATENATE("&lt;=30.06.",BI$10,"")))*0.25,"nic"),0)</f>
        <v/>
      </c>
      <c r="BJ161" s="41">
        <f>IF($C161="OPEX - Koszt 1szt/rok",IF($M161="szt",SUMIFS(Kosztorys!$F:$F,Kosztorys!$D:$D,$B161,Kosztorys!$I:$I,CONCATENATE("&lt;01.01.",BJ$10,""))+(SUMIFS(Kosztorys!$F:$F,Kosztorys!$D:$D,$B161,Kosztorys!$I:$I,CONCATENATE("&lt;=31.03.",BJ$10,""))-SUMIFS(Kosztorys!$F:$F,Kosztorys!$D:$D,$B161,Kosztorys!$I:$I,CONCATENATE("&lt;=31.12.",BI$10,"")))*0.75+(SUMIFS(Kosztorys!$F:$F,Kosztorys!$D:$D,$B161,Kosztorys!$I:$I,CONCATENATE("&lt;=30.06.",BJ$10,""))-SUMIFS(Kosztorys!$F:$F,Kosztorys!$D:$D,$B161,Kosztorys!$I:$I,CONCATENATE("&lt;=31.03.",BJ$10,"")))*0.5+(SUMIFS(Kosztorys!$F:$F,Kosztorys!$D:$D,$B161,Kosztorys!$I:$I,CONCATENATE("&lt;=30.09.",BJ$10,""))-SUMIFS(Kosztorys!$F:$F,Kosztorys!$D:$D,$B161,Kosztorys!$I:$I,CONCATENATE("&lt;=30.06.",BJ$10,"")))*0.25,"nic"),0)</f>
        <v/>
      </c>
      <c r="BK161" s="41">
        <f>IF($C161="OPEX - Koszt 1szt/rok",IF($M161="szt",SUMIFS(Kosztorys!$F:$F,Kosztorys!$D:$D,$B161,Kosztorys!$I:$I,CONCATENATE("&lt;01.01.",BK$10,""))+(SUMIFS(Kosztorys!$F:$F,Kosztorys!$D:$D,$B161,Kosztorys!$I:$I,CONCATENATE("&lt;=31.03.",BK$10,""))-SUMIFS(Kosztorys!$F:$F,Kosztorys!$D:$D,$B161,Kosztorys!$I:$I,CONCATENATE("&lt;=31.12.",BJ$10,"")))*0.75+(SUMIFS(Kosztorys!$F:$F,Kosztorys!$D:$D,$B161,Kosztorys!$I:$I,CONCATENATE("&lt;=30.06.",BK$10,""))-SUMIFS(Kosztorys!$F:$F,Kosztorys!$D:$D,$B161,Kosztorys!$I:$I,CONCATENATE("&lt;=31.03.",BK$10,"")))*0.5+(SUMIFS(Kosztorys!$F:$F,Kosztorys!$D:$D,$B161,Kosztorys!$I:$I,CONCATENATE("&lt;=30.09.",BK$10,""))-SUMIFS(Kosztorys!$F:$F,Kosztorys!$D:$D,$B161,Kosztorys!$I:$I,CONCATENATE("&lt;=30.06.",BK$10,"")))*0.25,"nic"),0)</f>
        <v/>
      </c>
      <c r="BL161" s="41">
        <f>IF($C161="OPEX - Koszt 1szt/rok",IF($M161="szt",SUMIFS(Kosztorys!$F:$F,Kosztorys!$D:$D,$B161,Kosztorys!$I:$I,CONCATENATE("&lt;01.01.",BL$10,""))+(SUMIFS(Kosztorys!$F:$F,Kosztorys!$D:$D,$B161,Kosztorys!$I:$I,CONCATENATE("&lt;=31.03.",BL$10,""))-SUMIFS(Kosztorys!$F:$F,Kosztorys!$D:$D,$B161,Kosztorys!$I:$I,CONCATENATE("&lt;=31.12.",BK$10,"")))*0.75+(SUMIFS(Kosztorys!$F:$F,Kosztorys!$D:$D,$B161,Kosztorys!$I:$I,CONCATENATE("&lt;=30.06.",BL$10,""))-SUMIFS(Kosztorys!$F:$F,Kosztorys!$D:$D,$B161,Kosztorys!$I:$I,CONCATENATE("&lt;=31.03.",BL$10,"")))*0.5+(SUMIFS(Kosztorys!$F:$F,Kosztorys!$D:$D,$B161,Kosztorys!$I:$I,CONCATENATE("&lt;=30.09.",BL$10,""))-SUMIFS(Kosztorys!$F:$F,Kosztorys!$D:$D,$B161,Kosztorys!$I:$I,CONCATENATE("&lt;=30.06.",BL$10,"")))*0.25,"nic"),0)</f>
        <v/>
      </c>
      <c r="BM161" s="41">
        <f>IF($C161="OPEX - Koszt 1szt/rok",IF($M161="szt",SUMIFS(Kosztorys!$F:$F,Kosztorys!$D:$D,$B161,Kosztorys!$I:$I,CONCATENATE("&lt;01.01.",BM$10,""))+(SUMIFS(Kosztorys!$F:$F,Kosztorys!$D:$D,$B161,Kosztorys!$I:$I,CONCATENATE("&lt;=31.03.",BM$10,""))-SUMIFS(Kosztorys!$F:$F,Kosztorys!$D:$D,$B161,Kosztorys!$I:$I,CONCATENATE("&lt;=31.12.",BL$10,"")))*0.75+(SUMIFS(Kosztorys!$F:$F,Kosztorys!$D:$D,$B161,Kosztorys!$I:$I,CONCATENATE("&lt;=30.06.",BM$10,""))-SUMIFS(Kosztorys!$F:$F,Kosztorys!$D:$D,$B161,Kosztorys!$I:$I,CONCATENATE("&lt;=31.03.",BM$10,"")))*0.5+(SUMIFS(Kosztorys!$F:$F,Kosztorys!$D:$D,$B161,Kosztorys!$I:$I,CONCATENATE("&lt;=30.09.",BM$10,""))-SUMIFS(Kosztorys!$F:$F,Kosztorys!$D:$D,$B161,Kosztorys!$I:$I,CONCATENATE("&lt;=30.06.",BM$10,"")))*0.25,"nic"),0)</f>
        <v/>
      </c>
      <c r="BN161" s="41">
        <f>IF($C161="OPEX - Koszt 1szt/rok",IF($M161="szt",SUMIFS(Kosztorys!$F:$F,Kosztorys!$D:$D,$B161,Kosztorys!$I:$I,CONCATENATE("&lt;01.01.",BN$10,""))+(SUMIFS(Kosztorys!$F:$F,Kosztorys!$D:$D,$B161,Kosztorys!$I:$I,CONCATENATE("&lt;=31.03.",BN$10,""))-SUMIFS(Kosztorys!$F:$F,Kosztorys!$D:$D,$B161,Kosztorys!$I:$I,CONCATENATE("&lt;=31.12.",BM$10,"")))*0.75+(SUMIFS(Kosztorys!$F:$F,Kosztorys!$D:$D,$B161,Kosztorys!$I:$I,CONCATENATE("&lt;=30.06.",BN$10,""))-SUMIFS(Kosztorys!$F:$F,Kosztorys!$D:$D,$B161,Kosztorys!$I:$I,CONCATENATE("&lt;=31.03.",BN$10,"")))*0.5+(SUMIFS(Kosztorys!$F:$F,Kosztorys!$D:$D,$B161,Kosztorys!$I:$I,CONCATENATE("&lt;=30.09.",BN$10,""))-SUMIFS(Kosztorys!$F:$F,Kosztorys!$D:$D,$B161,Kosztorys!$I:$I,CONCATENATE("&lt;=30.06.",BN$10,"")))*0.25,"nic"),0)</f>
        <v/>
      </c>
      <c r="BO161" s="41">
        <f>IF($C161="OPEX - Koszt 1szt/rok",IF($M161="szt",SUMIFS(Kosztorys!$F:$F,Kosztorys!$D:$D,$B161,Kosztorys!$I:$I,CONCATENATE("&lt;01.01.",BO$10,""))+(SUMIFS(Kosztorys!$F:$F,Kosztorys!$D:$D,$B161,Kosztorys!$I:$I,CONCATENATE("&lt;=31.03.",BO$10,""))-SUMIFS(Kosztorys!$F:$F,Kosztorys!$D:$D,$B161,Kosztorys!$I:$I,CONCATENATE("&lt;=31.12.",BN$10,"")))*0.75+(SUMIFS(Kosztorys!$F:$F,Kosztorys!$D:$D,$B161,Kosztorys!$I:$I,CONCATENATE("&lt;=30.06.",BO$10,""))-SUMIFS(Kosztorys!$F:$F,Kosztorys!$D:$D,$B161,Kosztorys!$I:$I,CONCATENATE("&lt;=31.03.",BO$10,"")))*0.5+(SUMIFS(Kosztorys!$F:$F,Kosztorys!$D:$D,$B161,Kosztorys!$I:$I,CONCATENATE("&lt;=30.09.",BO$10,""))-SUMIFS(Kosztorys!$F:$F,Kosztorys!$D:$D,$B161,Kosztorys!$I:$I,CONCATENATE("&lt;=30.06.",BO$10,"")))*0.25,"nic"),0)</f>
        <v/>
      </c>
      <c r="BP161" s="41">
        <f>IF($C161="OPEX - Koszt 1szt/rok",IF($M161="szt",SUMIFS(Kosztorys!$F:$F,Kosztorys!$D:$D,$B161,Kosztorys!$I:$I,CONCATENATE("&lt;01.01.",BP$10,""))+(SUMIFS(Kosztorys!$F:$F,Kosztorys!$D:$D,$B161,Kosztorys!$I:$I,CONCATENATE("&lt;=31.03.",BP$10,""))-SUMIFS(Kosztorys!$F:$F,Kosztorys!$D:$D,$B161,Kosztorys!$I:$I,CONCATENATE("&lt;=31.12.",BO$10,"")))*0.75+(SUMIFS(Kosztorys!$F:$F,Kosztorys!$D:$D,$B161,Kosztorys!$I:$I,CONCATENATE("&lt;=30.06.",BP$10,""))-SUMIFS(Kosztorys!$F:$F,Kosztorys!$D:$D,$B161,Kosztorys!$I:$I,CONCATENATE("&lt;=31.03.",BP$10,"")))*0.5+(SUMIFS(Kosztorys!$F:$F,Kosztorys!$D:$D,$B161,Kosztorys!$I:$I,CONCATENATE("&lt;=30.09.",BP$10,""))-SUMIFS(Kosztorys!$F:$F,Kosztorys!$D:$D,$B161,Kosztorys!$I:$I,CONCATENATE("&lt;=30.06.",BP$10,"")))*0.25,"nic"),0)</f>
        <v/>
      </c>
      <c r="BQ161" s="41">
        <f>IF($C161="OPEX - Koszt 1szt/rok",IF($M161="szt",SUMIFS(Kosztorys!$F:$F,Kosztorys!$D:$D,$B161,Kosztorys!$I:$I,CONCATENATE("&lt;01.01.",BQ$10,""))+(SUMIFS(Kosztorys!$F:$F,Kosztorys!$D:$D,$B161,Kosztorys!$I:$I,CONCATENATE("&lt;=31.03.",BQ$10,""))-SUMIFS(Kosztorys!$F:$F,Kosztorys!$D:$D,$B161,Kosztorys!$I:$I,CONCATENATE("&lt;=31.12.",BP$10,"")))*0.75+(SUMIFS(Kosztorys!$F:$F,Kosztorys!$D:$D,$B161,Kosztorys!$I:$I,CONCATENATE("&lt;=30.06.",BQ$10,""))-SUMIFS(Kosztorys!$F:$F,Kosztorys!$D:$D,$B161,Kosztorys!$I:$I,CONCATENATE("&lt;=31.03.",BQ$10,"")))*0.5+(SUMIFS(Kosztorys!$F:$F,Kosztorys!$D:$D,$B161,Kosztorys!$I:$I,CONCATENATE("&lt;=30.09.",BQ$10,""))-SUMIFS(Kosztorys!$F:$F,Kosztorys!$D:$D,$B161,Kosztorys!$I:$I,CONCATENATE("&lt;=30.06.",BQ$10,"")))*0.25,"nic"),0)</f>
        <v/>
      </c>
      <c r="BR161" s="41">
        <f>IF($C161="OPEX - Koszt 1szt/rok",IF($M161="szt",SUMIFS(Kosztorys!$F:$F,Kosztorys!$D:$D,$B161,Kosztorys!$I:$I,CONCATENATE("&lt;01.01.",BR$10,""))+(SUMIFS(Kosztorys!$F:$F,Kosztorys!$D:$D,$B161,Kosztorys!$I:$I,CONCATENATE("&lt;=31.03.",BR$10,""))-SUMIFS(Kosztorys!$F:$F,Kosztorys!$D:$D,$B161,Kosztorys!$I:$I,CONCATENATE("&lt;=31.12.",BQ$10,"")))*0.75+(SUMIFS(Kosztorys!$F:$F,Kosztorys!$D:$D,$B161,Kosztorys!$I:$I,CONCATENATE("&lt;=30.06.",BR$10,""))-SUMIFS(Kosztorys!$F:$F,Kosztorys!$D:$D,$B161,Kosztorys!$I:$I,CONCATENATE("&lt;=31.03.",BR$10,"")))*0.5+(SUMIFS(Kosztorys!$F:$F,Kosztorys!$D:$D,$B161,Kosztorys!$I:$I,CONCATENATE("&lt;=30.09.",BR$10,""))-SUMIFS(Kosztorys!$F:$F,Kosztorys!$D:$D,$B161,Kosztorys!$I:$I,CONCATENATE("&lt;=30.06.",BR$10,"")))*0.25,"nic"),0)</f>
        <v/>
      </c>
      <c r="BS161" s="41">
        <f>IF($C161="OPEX - Koszt 1szt/rok",IF($M161="szt",SUMIFS(Kosztorys!$F:$F,Kosztorys!$D:$D,$B161,Kosztorys!$I:$I,CONCATENATE("&lt;01.01.",BS$10,""))+(SUMIFS(Kosztorys!$F:$F,Kosztorys!$D:$D,$B161,Kosztorys!$I:$I,CONCATENATE("&lt;=31.03.",BS$10,""))-SUMIFS(Kosztorys!$F:$F,Kosztorys!$D:$D,$B161,Kosztorys!$I:$I,CONCATENATE("&lt;=31.12.",BR$10,"")))*0.75+(SUMIFS(Kosztorys!$F:$F,Kosztorys!$D:$D,$B161,Kosztorys!$I:$I,CONCATENATE("&lt;=30.06.",BS$10,""))-SUMIFS(Kosztorys!$F:$F,Kosztorys!$D:$D,$B161,Kosztorys!$I:$I,CONCATENATE("&lt;=31.03.",BS$10,"")))*0.5+(SUMIFS(Kosztorys!$F:$F,Kosztorys!$D:$D,$B161,Kosztorys!$I:$I,CONCATENATE("&lt;=30.09.",BS$10,""))-SUMIFS(Kosztorys!$F:$F,Kosztorys!$D:$D,$B161,Kosztorys!$I:$I,CONCATENATE("&lt;=30.06.",BS$10,"")))*0.25,"nic"),0)</f>
        <v/>
      </c>
      <c r="BT161" s="41">
        <f>IF($C161="OPEX - Koszt 1szt/rok",IF($M161="szt",SUMIFS(Kosztorys!$F:$F,Kosztorys!$D:$D,$B161,Kosztorys!$I:$I,CONCATENATE("&lt;01.01.",BT$10,""))+(SUMIFS(Kosztorys!$F:$F,Kosztorys!$D:$D,$B161,Kosztorys!$I:$I,CONCATENATE("&lt;=31.03.",BT$10,""))-SUMIFS(Kosztorys!$F:$F,Kosztorys!$D:$D,$B161,Kosztorys!$I:$I,CONCATENATE("&lt;=31.12.",BS$10,"")))*0.75+(SUMIFS(Kosztorys!$F:$F,Kosztorys!$D:$D,$B161,Kosztorys!$I:$I,CONCATENATE("&lt;=30.06.",BT$10,""))-SUMIFS(Kosztorys!$F:$F,Kosztorys!$D:$D,$B161,Kosztorys!$I:$I,CONCATENATE("&lt;=31.03.",BT$10,"")))*0.5+(SUMIFS(Kosztorys!$F:$F,Kosztorys!$D:$D,$B161,Kosztorys!$I:$I,CONCATENATE("&lt;=30.09.",BT$10,""))-SUMIFS(Kosztorys!$F:$F,Kosztorys!$D:$D,$B161,Kosztorys!$I:$I,CONCATENATE("&lt;=30.06.",BT$10,"")))*0.25,"nic"),0)</f>
        <v/>
      </c>
      <c r="BU161" s="41">
        <f>IF($C161="OPEX - Koszt 1szt/rok",IF($M161="szt",SUMIFS(Kosztorys!$F:$F,Kosztorys!$D:$D,$B161,Kosztorys!$I:$I,CONCATENATE("&lt;01.01.",BU$10,""))+(SUMIFS(Kosztorys!$F:$F,Kosztorys!$D:$D,$B161,Kosztorys!$I:$I,CONCATENATE("&lt;=31.03.",BU$10,""))-SUMIFS(Kosztorys!$F:$F,Kosztorys!$D:$D,$B161,Kosztorys!$I:$I,CONCATENATE("&lt;=31.12.",BT$10,"")))*0.75+(SUMIFS(Kosztorys!$F:$F,Kosztorys!$D:$D,$B161,Kosztorys!$I:$I,CONCATENATE("&lt;=30.06.",BU$10,""))-SUMIFS(Kosztorys!$F:$F,Kosztorys!$D:$D,$B161,Kosztorys!$I:$I,CONCATENATE("&lt;=31.03.",BU$10,"")))*0.5+(SUMIFS(Kosztorys!$F:$F,Kosztorys!$D:$D,$B161,Kosztorys!$I:$I,CONCATENATE("&lt;=30.09.",BU$10,""))-SUMIFS(Kosztorys!$F:$F,Kosztorys!$D:$D,$B161,Kosztorys!$I:$I,CONCATENATE("&lt;=30.06.",BU$10,"")))*0.25,"nic"),0)</f>
        <v/>
      </c>
      <c r="BV161" s="41">
        <f>IF($C161="OPEX - Koszt 1szt/rok",IF($M161="szt",SUMIFS(Kosztorys!$F:$F,Kosztorys!$D:$D,$B161,Kosztorys!$I:$I,CONCATENATE("&lt;01.01.",BV$10,""))+(SUMIFS(Kosztorys!$F:$F,Kosztorys!$D:$D,$B161,Kosztorys!$I:$I,CONCATENATE("&lt;=31.03.",BV$10,""))-SUMIFS(Kosztorys!$F:$F,Kosztorys!$D:$D,$B161,Kosztorys!$I:$I,CONCATENATE("&lt;=31.12.",BU$10,"")))*0.75+(SUMIFS(Kosztorys!$F:$F,Kosztorys!$D:$D,$B161,Kosztorys!$I:$I,CONCATENATE("&lt;=30.06.",BV$10,""))-SUMIFS(Kosztorys!$F:$F,Kosztorys!$D:$D,$B161,Kosztorys!$I:$I,CONCATENATE("&lt;=31.03.",BV$10,"")))*0.5+(SUMIFS(Kosztorys!$F:$F,Kosztorys!$D:$D,$B161,Kosztorys!$I:$I,CONCATENATE("&lt;=30.09.",BV$10,""))-SUMIFS(Kosztorys!$F:$F,Kosztorys!$D:$D,$B161,Kosztorys!$I:$I,CONCATENATE("&lt;=30.06.",BV$10,"")))*0.25,"nic"),0)</f>
        <v/>
      </c>
      <c r="BW161" s="41">
        <f>IF($C161="OPEX - Koszt 1szt/rok",IF($M161="szt",SUMIFS(Kosztorys!$F:$F,Kosztorys!$D:$D,$B161,Kosztorys!$I:$I,CONCATENATE("&lt;01.01.",BW$10,""))+(SUMIFS(Kosztorys!$F:$F,Kosztorys!$D:$D,$B161,Kosztorys!$I:$I,CONCATENATE("&lt;=31.03.",BW$10,""))-SUMIFS(Kosztorys!$F:$F,Kosztorys!$D:$D,$B161,Kosztorys!$I:$I,CONCATENATE("&lt;=31.12.",BV$10,"")))*0.75+(SUMIFS(Kosztorys!$F:$F,Kosztorys!$D:$D,$B161,Kosztorys!$I:$I,CONCATENATE("&lt;=30.06.",BW$10,""))-SUMIFS(Kosztorys!$F:$F,Kosztorys!$D:$D,$B161,Kosztorys!$I:$I,CONCATENATE("&lt;=31.03.",BW$10,"")))*0.5+(SUMIFS(Kosztorys!$F:$F,Kosztorys!$D:$D,$B161,Kosztorys!$I:$I,CONCATENATE("&lt;=30.09.",BW$10,""))-SUMIFS(Kosztorys!$F:$F,Kosztorys!$D:$D,$B161,Kosztorys!$I:$I,CONCATENATE("&lt;=30.06.",BW$10,"")))*0.25,"nic"),0)</f>
        <v/>
      </c>
      <c r="BX161" s="41">
        <f>IF(C161="OPEX - Koszt 1szt/rok",IF(MAX(BH161:BW161)=IF(ISERROR(VLOOKUP(B161,JB_tabela,MATCH(BX$9,JB_menu,0)-1,FALSE())),,VLOOKUP(B161,JB_tabela,MATCH(BX$9,JB_menu,0)-1,FALSE())),"OK","nie zgadza się liczba użytych JB"),"OK-ND")</f>
        <v/>
      </c>
      <c r="CB161" s="41">
        <f>IF($C161="OPEX - Długość 1m koszt/rok",IF($M161="m",SUMIFS(Kosztorys!$F:$F,Kosztorys!$D:$D,$B161,Kosztorys!$I:$I,CONCATENATE("&lt;01.01.",CB$10,""))+(SUMIFS(Kosztorys!$F:$F,Kosztorys!$D:$D,$B161,Kosztorys!$I:$I,CONCATENATE("&lt;=31.03.",CB$10,""))-SUMIFS(Kosztorys!$F:$F,Kosztorys!$D:$D,$B161,Kosztorys!$I:$I,CONCATENATE("&lt;=31.12.",CA$10,"")))*0.75+(SUMIFS(Kosztorys!$F:$F,Kosztorys!$D:$D,$B161,Kosztorys!$I:$I,CONCATENATE("&lt;=30.06.",CB$10,""))-SUMIFS(Kosztorys!$F:$F,Kosztorys!$D:$D,$B161,Kosztorys!$I:$I,CONCATENATE("&lt;=31.03.",CB$10,"")))*0.5+(SUMIFS(Kosztorys!$F:$F,Kosztorys!$D:$D,$B161,Kosztorys!$I:$I,CONCATENATE("&lt;=30.09.",CB$10,""))-SUMIFS(Kosztorys!$F:$F,Kosztorys!$D:$D,$B161,Kosztorys!$I:$I,CONCATENATE("&lt;=30.06.",CB$10,"")))*0.25,"nic"),0)</f>
        <v/>
      </c>
      <c r="CC161" s="41">
        <f>IF($C161="OPEX - Długość 1m koszt/rok",IF($M161="m",SUMIFS(Kosztorys!$F:$F,Kosztorys!$D:$D,$B161,Kosztorys!$I:$I,CONCATENATE("&lt;01.01.",CC$10,""))+(SUMIFS(Kosztorys!$F:$F,Kosztorys!$D:$D,$B161,Kosztorys!$I:$I,CONCATENATE("&lt;=31.03.",CC$10,""))-SUMIFS(Kosztorys!$F:$F,Kosztorys!$D:$D,$B161,Kosztorys!$I:$I,CONCATENATE("&lt;=31.12.",CB$10,"")))*0.75+(SUMIFS(Kosztorys!$F:$F,Kosztorys!$D:$D,$B161,Kosztorys!$I:$I,CONCATENATE("&lt;=30.06.",CC$10,""))-SUMIFS(Kosztorys!$F:$F,Kosztorys!$D:$D,$B161,Kosztorys!$I:$I,CONCATENATE("&lt;=31.03.",CC$10,"")))*0.5+(SUMIFS(Kosztorys!$F:$F,Kosztorys!$D:$D,$B161,Kosztorys!$I:$I,CONCATENATE("&lt;=30.09.",CC$10,""))-SUMIFS(Kosztorys!$F:$F,Kosztorys!$D:$D,$B161,Kosztorys!$I:$I,CONCATENATE("&lt;=30.06.",CC$10,"")))*0.25,"nic"),0)</f>
        <v/>
      </c>
      <c r="CD161" s="41">
        <f>IF($C161="OPEX - Długość 1m koszt/rok",IF($M161="m",SUMIFS(Kosztorys!$F:$F,Kosztorys!$D:$D,$B161,Kosztorys!$I:$I,CONCATENATE("&lt;01.01.",CD$10,""))+(SUMIFS(Kosztorys!$F:$F,Kosztorys!$D:$D,$B161,Kosztorys!$I:$I,CONCATENATE("&lt;=31.03.",CD$10,""))-SUMIFS(Kosztorys!$F:$F,Kosztorys!$D:$D,$B161,Kosztorys!$I:$I,CONCATENATE("&lt;=31.12.",CC$10,"")))*0.75+(SUMIFS(Kosztorys!$F:$F,Kosztorys!$D:$D,$B161,Kosztorys!$I:$I,CONCATENATE("&lt;=30.06.",CD$10,""))-SUMIFS(Kosztorys!$F:$F,Kosztorys!$D:$D,$B161,Kosztorys!$I:$I,CONCATENATE("&lt;=31.03.",CD$10,"")))*0.5+(SUMIFS(Kosztorys!$F:$F,Kosztorys!$D:$D,$B161,Kosztorys!$I:$I,CONCATENATE("&lt;=30.09.",CD$10,""))-SUMIFS(Kosztorys!$F:$F,Kosztorys!$D:$D,$B161,Kosztorys!$I:$I,CONCATENATE("&lt;=30.06.",CD$10,"")))*0.25,"nic"),0)</f>
        <v/>
      </c>
      <c r="CE161" s="41">
        <f>IF($C161="OPEX - Długość 1m koszt/rok",IF($M161="m",SUMIFS(Kosztorys!$F:$F,Kosztorys!$D:$D,$B161,Kosztorys!$I:$I,CONCATENATE("&lt;01.01.",CE$10,""))+(SUMIFS(Kosztorys!$F:$F,Kosztorys!$D:$D,$B161,Kosztorys!$I:$I,CONCATENATE("&lt;=31.03.",CE$10,""))-SUMIFS(Kosztorys!$F:$F,Kosztorys!$D:$D,$B161,Kosztorys!$I:$I,CONCATENATE("&lt;=31.12.",CD$10,"")))*0.75+(SUMIFS(Kosztorys!$F:$F,Kosztorys!$D:$D,$B161,Kosztorys!$I:$I,CONCATENATE("&lt;=30.06.",CE$10,""))-SUMIFS(Kosztorys!$F:$F,Kosztorys!$D:$D,$B161,Kosztorys!$I:$I,CONCATENATE("&lt;=31.03.",CE$10,"")))*0.5+(SUMIFS(Kosztorys!$F:$F,Kosztorys!$D:$D,$B161,Kosztorys!$I:$I,CONCATENATE("&lt;=30.09.",CE$10,""))-SUMIFS(Kosztorys!$F:$F,Kosztorys!$D:$D,$B161,Kosztorys!$I:$I,CONCATENATE("&lt;=30.06.",CE$10,"")))*0.25,"nic"),0)</f>
        <v/>
      </c>
      <c r="CF161" s="41">
        <f>IF($C161="OPEX - Długość 1m koszt/rok",IF($M161="m",SUMIFS(Kosztorys!$F:$F,Kosztorys!$D:$D,$B161,Kosztorys!$I:$I,CONCATENATE("&lt;01.01.",CF$10,""))+(SUMIFS(Kosztorys!$F:$F,Kosztorys!$D:$D,$B161,Kosztorys!$I:$I,CONCATENATE("&lt;=31.03.",CF$10,""))-SUMIFS(Kosztorys!$F:$F,Kosztorys!$D:$D,$B161,Kosztorys!$I:$I,CONCATENATE("&lt;=31.12.",CE$10,"")))*0.75+(SUMIFS(Kosztorys!$F:$F,Kosztorys!$D:$D,$B161,Kosztorys!$I:$I,CONCATENATE("&lt;=30.06.",CF$10,""))-SUMIFS(Kosztorys!$F:$F,Kosztorys!$D:$D,$B161,Kosztorys!$I:$I,CONCATENATE("&lt;=31.03.",CF$10,"")))*0.5+(SUMIFS(Kosztorys!$F:$F,Kosztorys!$D:$D,$B161,Kosztorys!$I:$I,CONCATENATE("&lt;=30.09.",CF$10,""))-SUMIFS(Kosztorys!$F:$F,Kosztorys!$D:$D,$B161,Kosztorys!$I:$I,CONCATENATE("&lt;=30.06.",CF$10,"")))*0.25,"nic"),0)</f>
        <v/>
      </c>
      <c r="CG161" s="41">
        <f>IF($C161="OPEX - Długość 1m koszt/rok",IF($M161="m",SUMIFS(Kosztorys!$F:$F,Kosztorys!$D:$D,$B161,Kosztorys!$I:$I,CONCATENATE("&lt;01.01.",CG$10,""))+(SUMIFS(Kosztorys!$F:$F,Kosztorys!$D:$D,$B161,Kosztorys!$I:$I,CONCATENATE("&lt;=31.03.",CG$10,""))-SUMIFS(Kosztorys!$F:$F,Kosztorys!$D:$D,$B161,Kosztorys!$I:$I,CONCATENATE("&lt;=31.12.",CF$10,"")))*0.75+(SUMIFS(Kosztorys!$F:$F,Kosztorys!$D:$D,$B161,Kosztorys!$I:$I,CONCATENATE("&lt;=30.06.",CG$10,""))-SUMIFS(Kosztorys!$F:$F,Kosztorys!$D:$D,$B161,Kosztorys!$I:$I,CONCATENATE("&lt;=31.03.",CG$10,"")))*0.5+(SUMIFS(Kosztorys!$F:$F,Kosztorys!$D:$D,$B161,Kosztorys!$I:$I,CONCATENATE("&lt;=30.09.",CG$10,""))-SUMIFS(Kosztorys!$F:$F,Kosztorys!$D:$D,$B161,Kosztorys!$I:$I,CONCATENATE("&lt;=30.06.",CG$10,"")))*0.25,"nic"),0)</f>
        <v/>
      </c>
      <c r="CH161" s="41">
        <f>IF($C161="OPEX - Długość 1m koszt/rok",IF($M161="m",SUMIFS(Kosztorys!$F:$F,Kosztorys!$D:$D,$B161,Kosztorys!$I:$I,CONCATENATE("&lt;01.01.",CH$10,""))+(SUMIFS(Kosztorys!$F:$F,Kosztorys!$D:$D,$B161,Kosztorys!$I:$I,CONCATENATE("&lt;=31.03.",CH$10,""))-SUMIFS(Kosztorys!$F:$F,Kosztorys!$D:$D,$B161,Kosztorys!$I:$I,CONCATENATE("&lt;=31.12.",CG$10,"")))*0.75+(SUMIFS(Kosztorys!$F:$F,Kosztorys!$D:$D,$B161,Kosztorys!$I:$I,CONCATENATE("&lt;=30.06.",CH$10,""))-SUMIFS(Kosztorys!$F:$F,Kosztorys!$D:$D,$B161,Kosztorys!$I:$I,CONCATENATE("&lt;=31.03.",CH$10,"")))*0.5+(SUMIFS(Kosztorys!$F:$F,Kosztorys!$D:$D,$B161,Kosztorys!$I:$I,CONCATENATE("&lt;=30.09.",CH$10,""))-SUMIFS(Kosztorys!$F:$F,Kosztorys!$D:$D,$B161,Kosztorys!$I:$I,CONCATENATE("&lt;=30.06.",CH$10,"")))*0.25,"nic"),0)</f>
        <v/>
      </c>
      <c r="CI161" s="41">
        <f>IF($C161="OPEX - Długość 1m koszt/rok",IF($M161="m",SUMIFS(Kosztorys!$F:$F,Kosztorys!$D:$D,$B161,Kosztorys!$I:$I,CONCATENATE("&lt;01.01.",CI$10,""))+(SUMIFS(Kosztorys!$F:$F,Kosztorys!$D:$D,$B161,Kosztorys!$I:$I,CONCATENATE("&lt;=31.03.",CI$10,""))-SUMIFS(Kosztorys!$F:$F,Kosztorys!$D:$D,$B161,Kosztorys!$I:$I,CONCATENATE("&lt;=31.12.",CH$10,"")))*0.75+(SUMIFS(Kosztorys!$F:$F,Kosztorys!$D:$D,$B161,Kosztorys!$I:$I,CONCATENATE("&lt;=30.06.",CI$10,""))-SUMIFS(Kosztorys!$F:$F,Kosztorys!$D:$D,$B161,Kosztorys!$I:$I,CONCATENATE("&lt;=31.03.",CI$10,"")))*0.5+(SUMIFS(Kosztorys!$F:$F,Kosztorys!$D:$D,$B161,Kosztorys!$I:$I,CONCATENATE("&lt;=30.09.",CI$10,""))-SUMIFS(Kosztorys!$F:$F,Kosztorys!$D:$D,$B161,Kosztorys!$I:$I,CONCATENATE("&lt;=30.06.",CI$10,"")))*0.25,"nic"),0)</f>
        <v/>
      </c>
      <c r="CJ161" s="41">
        <f>IF($C161="OPEX - Długość 1m koszt/rok",IF($M161="m",SUMIFS(Kosztorys!$F:$F,Kosztorys!$D:$D,$B161,Kosztorys!$I:$I,CONCATENATE("&lt;01.01.",CJ$10,""))+(SUMIFS(Kosztorys!$F:$F,Kosztorys!$D:$D,$B161,Kosztorys!$I:$I,CONCATENATE("&lt;=31.03.",CJ$10,""))-SUMIFS(Kosztorys!$F:$F,Kosztorys!$D:$D,$B161,Kosztorys!$I:$I,CONCATENATE("&lt;=31.12.",CI$10,"")))*0.75+(SUMIFS(Kosztorys!$F:$F,Kosztorys!$D:$D,$B161,Kosztorys!$I:$I,CONCATENATE("&lt;=30.06.",CJ$10,""))-SUMIFS(Kosztorys!$F:$F,Kosztorys!$D:$D,$B161,Kosztorys!$I:$I,CONCATENATE("&lt;=31.03.",CJ$10,"")))*0.5+(SUMIFS(Kosztorys!$F:$F,Kosztorys!$D:$D,$B161,Kosztorys!$I:$I,CONCATENATE("&lt;=30.09.",CJ$10,""))-SUMIFS(Kosztorys!$F:$F,Kosztorys!$D:$D,$B161,Kosztorys!$I:$I,CONCATENATE("&lt;=30.06.",CJ$10,"")))*0.25,"nic"),0)</f>
        <v/>
      </c>
      <c r="CK161" s="41">
        <f>IF($C161="OPEX - Długość 1m koszt/rok",IF($M161="m",SUMIFS(Kosztorys!$F:$F,Kosztorys!$D:$D,$B161,Kosztorys!$I:$I,CONCATENATE("&lt;01.01.",CK$10,""))+(SUMIFS(Kosztorys!$F:$F,Kosztorys!$D:$D,$B161,Kosztorys!$I:$I,CONCATENATE("&lt;=31.03.",CK$10,""))-SUMIFS(Kosztorys!$F:$F,Kosztorys!$D:$D,$B161,Kosztorys!$I:$I,CONCATENATE("&lt;=31.12.",CJ$10,"")))*0.75+(SUMIFS(Kosztorys!$F:$F,Kosztorys!$D:$D,$B161,Kosztorys!$I:$I,CONCATENATE("&lt;=30.06.",CK$10,""))-SUMIFS(Kosztorys!$F:$F,Kosztorys!$D:$D,$B161,Kosztorys!$I:$I,CONCATENATE("&lt;=31.03.",CK$10,"")))*0.5+(SUMIFS(Kosztorys!$F:$F,Kosztorys!$D:$D,$B161,Kosztorys!$I:$I,CONCATENATE("&lt;=30.09.",CK$10,""))-SUMIFS(Kosztorys!$F:$F,Kosztorys!$D:$D,$B161,Kosztorys!$I:$I,CONCATENATE("&lt;=30.06.",CK$10,"")))*0.25,"nic"),0)</f>
        <v/>
      </c>
      <c r="CL161" s="41">
        <f>IF($C161="OPEX - Długość 1m koszt/rok",IF($M161="m",SUMIFS(Kosztorys!$F:$F,Kosztorys!$D:$D,$B161,Kosztorys!$I:$I,CONCATENATE("&lt;01.01.",CL$10,""))+(SUMIFS(Kosztorys!$F:$F,Kosztorys!$D:$D,$B161,Kosztorys!$I:$I,CONCATENATE("&lt;=31.03.",CL$10,""))-SUMIFS(Kosztorys!$F:$F,Kosztorys!$D:$D,$B161,Kosztorys!$I:$I,CONCATENATE("&lt;=31.12.",CK$10,"")))*0.75+(SUMIFS(Kosztorys!$F:$F,Kosztorys!$D:$D,$B161,Kosztorys!$I:$I,CONCATENATE("&lt;=30.06.",CL$10,""))-SUMIFS(Kosztorys!$F:$F,Kosztorys!$D:$D,$B161,Kosztorys!$I:$I,CONCATENATE("&lt;=31.03.",CL$10,"")))*0.5+(SUMIFS(Kosztorys!$F:$F,Kosztorys!$D:$D,$B161,Kosztorys!$I:$I,CONCATENATE("&lt;=30.09.",CL$10,""))-SUMIFS(Kosztorys!$F:$F,Kosztorys!$D:$D,$B161,Kosztorys!$I:$I,CONCATENATE("&lt;=30.06.",CL$10,"")))*0.25,"nic"),0)</f>
        <v/>
      </c>
      <c r="CM161" s="41">
        <f>IF($C161="OPEX - Długość 1m koszt/rok",IF($M161="m",SUMIFS(Kosztorys!$F:$F,Kosztorys!$D:$D,$B161,Kosztorys!$I:$I,CONCATENATE("&lt;01.01.",CM$10,""))+(SUMIFS(Kosztorys!$F:$F,Kosztorys!$D:$D,$B161,Kosztorys!$I:$I,CONCATENATE("&lt;=31.03.",CM$10,""))-SUMIFS(Kosztorys!$F:$F,Kosztorys!$D:$D,$B161,Kosztorys!$I:$I,CONCATENATE("&lt;=31.12.",CL$10,"")))*0.75+(SUMIFS(Kosztorys!$F:$F,Kosztorys!$D:$D,$B161,Kosztorys!$I:$I,CONCATENATE("&lt;=30.06.",CM$10,""))-SUMIFS(Kosztorys!$F:$F,Kosztorys!$D:$D,$B161,Kosztorys!$I:$I,CONCATENATE("&lt;=31.03.",CM$10,"")))*0.5+(SUMIFS(Kosztorys!$F:$F,Kosztorys!$D:$D,$B161,Kosztorys!$I:$I,CONCATENATE("&lt;=30.09.",CM$10,""))-SUMIFS(Kosztorys!$F:$F,Kosztorys!$D:$D,$B161,Kosztorys!$I:$I,CONCATENATE("&lt;=30.06.",CM$10,"")))*0.25,"nic"),0)</f>
        <v/>
      </c>
      <c r="CN161" s="41">
        <f>IF($C161="OPEX - Długość 1m koszt/rok",IF($M161="m",SUMIFS(Kosztorys!$F:$F,Kosztorys!$D:$D,$B161,Kosztorys!$I:$I,CONCATENATE("&lt;01.01.",CN$10,""))+(SUMIFS(Kosztorys!$F:$F,Kosztorys!$D:$D,$B161,Kosztorys!$I:$I,CONCATENATE("&lt;=31.03.",CN$10,""))-SUMIFS(Kosztorys!$F:$F,Kosztorys!$D:$D,$B161,Kosztorys!$I:$I,CONCATENATE("&lt;=31.12.",CM$10,"")))*0.75+(SUMIFS(Kosztorys!$F:$F,Kosztorys!$D:$D,$B161,Kosztorys!$I:$I,CONCATENATE("&lt;=30.06.",CN$10,""))-SUMIFS(Kosztorys!$F:$F,Kosztorys!$D:$D,$B161,Kosztorys!$I:$I,CONCATENATE("&lt;=31.03.",CN$10,"")))*0.5+(SUMIFS(Kosztorys!$F:$F,Kosztorys!$D:$D,$B161,Kosztorys!$I:$I,CONCATENATE("&lt;=30.09.",CN$10,""))-SUMIFS(Kosztorys!$F:$F,Kosztorys!$D:$D,$B161,Kosztorys!$I:$I,CONCATENATE("&lt;=30.06.",CN$10,"")))*0.25,"nic"),0)</f>
        <v/>
      </c>
      <c r="CO161" s="41">
        <f>IF($C161="OPEX - Długość 1m koszt/rok",IF($M161="m",SUMIFS(Kosztorys!$F:$F,Kosztorys!$D:$D,$B161,Kosztorys!$I:$I,CONCATENATE("&lt;01.01.",CO$10,""))+(SUMIFS(Kosztorys!$F:$F,Kosztorys!$D:$D,$B161,Kosztorys!$I:$I,CONCATENATE("&lt;=31.03.",CO$10,""))-SUMIFS(Kosztorys!$F:$F,Kosztorys!$D:$D,$B161,Kosztorys!$I:$I,CONCATENATE("&lt;=31.12.",CN$10,"")))*0.75+(SUMIFS(Kosztorys!$F:$F,Kosztorys!$D:$D,$B161,Kosztorys!$I:$I,CONCATENATE("&lt;=30.06.",CO$10,""))-SUMIFS(Kosztorys!$F:$F,Kosztorys!$D:$D,$B161,Kosztorys!$I:$I,CONCATENATE("&lt;=31.03.",CO$10,"")))*0.5+(SUMIFS(Kosztorys!$F:$F,Kosztorys!$D:$D,$B161,Kosztorys!$I:$I,CONCATENATE("&lt;=30.09.",CO$10,""))-SUMIFS(Kosztorys!$F:$F,Kosztorys!$D:$D,$B161,Kosztorys!$I:$I,CONCATENATE("&lt;=30.06.",CO$10,"")))*0.25,"nic"),0)</f>
        <v/>
      </c>
      <c r="CP161" s="41">
        <f>IF($C161="OPEX - Długość 1m koszt/rok",IF($M161="m",SUMIFS(Kosztorys!$F:$F,Kosztorys!$D:$D,$B161,Kosztorys!$I:$I,CONCATENATE("&lt;01.01.",CP$10,""))+(SUMIFS(Kosztorys!$F:$F,Kosztorys!$D:$D,$B161,Kosztorys!$I:$I,CONCATENATE("&lt;=31.03.",CP$10,""))-SUMIFS(Kosztorys!$F:$F,Kosztorys!$D:$D,$B161,Kosztorys!$I:$I,CONCATENATE("&lt;=31.12.",CO$10,"")))*0.75+(SUMIFS(Kosztorys!$F:$F,Kosztorys!$D:$D,$B161,Kosztorys!$I:$I,CONCATENATE("&lt;=30.06.",CP$10,""))-SUMIFS(Kosztorys!$F:$F,Kosztorys!$D:$D,$B161,Kosztorys!$I:$I,CONCATENATE("&lt;=31.03.",CP$10,"")))*0.5+(SUMIFS(Kosztorys!$F:$F,Kosztorys!$D:$D,$B161,Kosztorys!$I:$I,CONCATENATE("&lt;=30.09.",CP$10,""))-SUMIFS(Kosztorys!$F:$F,Kosztorys!$D:$D,$B161,Kosztorys!$I:$I,CONCATENATE("&lt;=30.06.",CP$10,"")))*0.25,"nic"),0)</f>
        <v/>
      </c>
      <c r="CQ161" s="41">
        <f>IF($C161="OPEX - Długość 1m koszt/rok",IF($M161="m",SUMIFS(Kosztorys!$F:$F,Kosztorys!$D:$D,$B161,Kosztorys!$I:$I,CONCATENATE("&lt;01.01.",CQ$10,""))+(SUMIFS(Kosztorys!$F:$F,Kosztorys!$D:$D,$B161,Kosztorys!$I:$I,CONCATENATE("&lt;=31.03.",CQ$10,""))-SUMIFS(Kosztorys!$F:$F,Kosztorys!$D:$D,$B161,Kosztorys!$I:$I,CONCATENATE("&lt;=31.12.",CP$10,"")))*0.75+(SUMIFS(Kosztorys!$F:$F,Kosztorys!$D:$D,$B161,Kosztorys!$I:$I,CONCATENATE("&lt;=30.06.",CQ$10,""))-SUMIFS(Kosztorys!$F:$F,Kosztorys!$D:$D,$B161,Kosztorys!$I:$I,CONCATENATE("&lt;=31.03.",CQ$10,"")))*0.5+(SUMIFS(Kosztorys!$F:$F,Kosztorys!$D:$D,$B161,Kosztorys!$I:$I,CONCATENATE("&lt;=30.09.",CQ$10,""))-SUMIFS(Kosztorys!$F:$F,Kosztorys!$D:$D,$B161,Kosztorys!$I:$I,CONCATENATE("&lt;=30.06.",CQ$10,"")))*0.25,"nic"),0)</f>
        <v/>
      </c>
      <c r="CR161" s="41">
        <f>IF(C161="OPEX - Długość 1m koszt/rok",IF(MAX(CB161:CQ161)=IF(ISERROR(VLOOKUP(B161,JB_tabela,MATCH(CR$9,JB_menu,0)-1,FALSE())),,VLOOKUP(B161,JB_tabela,MATCH(CR$9,JB_menu,0)-1,FALSE())),"OK","nie zgadza się liczba użytych JB"),"OK-ND")</f>
        <v/>
      </c>
      <c r="CS161" s="41">
        <f>IFERROR(VLOOKUP($C161,$CY$2:$CZ$7,2,FALSE()),"ERROR")</f>
        <v/>
      </c>
      <c r="CV161" s="41">
        <f>$Q161</f>
        <v/>
      </c>
      <c r="CW161" s="41">
        <f>$R161</f>
        <v/>
      </c>
      <c r="CX161" s="41">
        <f>$S161</f>
        <v/>
      </c>
      <c r="CY161" s="41">
        <f>ROUND(IF(LEFT($C161,4)="CAPE",ROUND($E161*$H161,2)*OFFSET(T161,0,$CS161),0),2)</f>
        <v/>
      </c>
      <c r="CZ161" s="41">
        <f>ROUND(IF(LEFT($C161,4)="CAPE",ROUND($E161*$H161,2)*OFFSET(U161,0,$CS161),0),2)</f>
        <v/>
      </c>
      <c r="DA161" s="41">
        <f>ROUND(IF(LEFT($C161,4)="CAPE",ROUND($E161*$H161,2)*OFFSET(V161,0,$CS161),0),2)</f>
        <v/>
      </c>
      <c r="DB161" s="41">
        <f>ROUND(IF(LEFT($C161,4)="CAPE",ROUND($E161*$H161,2)*OFFSET(W161,0,$CS161),0),2)</f>
        <v/>
      </c>
      <c r="DC161" s="41">
        <f>ROUND(IF(LEFT($C161,4)="CAPE",ROUND($E161*$H161,2)*OFFSET(X161,0,$CS161),0),2)</f>
        <v/>
      </c>
      <c r="DD161" s="41">
        <f>ROUND(IF(LEFT($C161,4)="CAPE",ROUND($E161*$H161,2)*OFFSET(Y161,0,$CS161),0),2)</f>
        <v/>
      </c>
      <c r="DE161" s="41">
        <f>ROUND(IF(LEFT($C161,4)="CAPE",ROUND($E161*$H161,2)*OFFSET(Z161,0,$CS161),0),2)</f>
        <v/>
      </c>
      <c r="DF161" s="41">
        <f>ROUND(IF(LEFT($C161,4)="CAPE",ROUND($E161*$H161,2)*OFFSET(AA161,0,$CS161),0),2)</f>
        <v/>
      </c>
      <c r="DG161" s="41">
        <f>ROUND(IF(LEFT($C161,4)="CAPE",ROUND($E161*$H161,2)*OFFSET(AB161,0,$CS161),0),2)</f>
        <v/>
      </c>
      <c r="DH161" s="41">
        <f>ROUND(IF(LEFT($C161,4)="CAPE",ROUND($E161*$H161,2)*OFFSET(AC161,0,$CS161),0),2)</f>
        <v/>
      </c>
      <c r="DI161" s="41">
        <f>ROUND(IF(LEFT($C161,4)="CAPE",ROUND($E161*$H161,2)*OFFSET(AD161,0,$CS161),0),2)</f>
        <v/>
      </c>
      <c r="DJ161" s="41">
        <f>ROUND(IF(LEFT($C161,4)="CAPE",ROUND($E161*$H161,2)*OFFSET(AE161,0,$CS161),0),2)</f>
        <v/>
      </c>
      <c r="DK161" s="41">
        <f>ROUND(IF(LEFT($C161,4)="CAPE",ROUND($E161*$H161,2)*OFFSET(AF161,0,$CS161),0),2)</f>
        <v/>
      </c>
      <c r="DL161" s="41">
        <f>ROUND(IF(LEFT($C161,4)="CAPE",ROUND($E161*$H161,2)*OFFSET(AG161,0,$CS161),0),2)</f>
        <v/>
      </c>
      <c r="DM161" s="41">
        <f>ROUND(IF(LEFT($C161,4)="CAPE",ROUND($E161*$H161,2)*OFFSET(AH161,0,$CS161),0),2)</f>
        <v/>
      </c>
      <c r="DN161" s="41">
        <f>ROUND(IF(LEFT($C161,4)="CAPE",ROUND($E161*$H161,2)*OFFSET(AI161,0,$CS161),0),2)</f>
        <v/>
      </c>
      <c r="DP161" s="41">
        <f>$Q161</f>
        <v/>
      </c>
      <c r="DQ161" s="41">
        <f>$R161</f>
        <v/>
      </c>
      <c r="DR161" s="41">
        <f>$S161</f>
        <v/>
      </c>
      <c r="DS161" s="41">
        <f>ROUND(IF(LEFT($C161,4)="OPEX",$E161*$H161*OFFSET($T161,0,$CS161),0),2)</f>
        <v/>
      </c>
      <c r="DT161" s="41">
        <f>ROUND(IF(LEFT($C161,4)="OPEX",$E161*$H161*OFFSET($U161,0,$CS161),0),2)</f>
        <v/>
      </c>
      <c r="DU161" s="41">
        <f>ROUND(IF(LEFT($C161,4)="OPEX",$E161*$H161*OFFSET($V161,0,$CS161),0),2)</f>
        <v/>
      </c>
      <c r="DV161" s="41">
        <f>ROUND(IF(LEFT($C161,4)="OPEX",$E161*$H161*OFFSET($W161,0,$CS161),0),2)</f>
        <v/>
      </c>
      <c r="DW161" s="41">
        <f>ROUND(IF(LEFT($C161,4)="OPEX",$E161*$H161*OFFSET($X161,0,$CS161),0),2)</f>
        <v/>
      </c>
      <c r="DX161" s="41">
        <f>ROUND(IF(LEFT($C161,4)="OPEX",$E161*$H161*OFFSET($Y161,0,$CS161),0),2)</f>
        <v/>
      </c>
      <c r="DY161" s="41">
        <f>ROUND(IF(LEFT($C161,4)="OPEX",$E161*$H161*OFFSET($Z161,0,$CS161),0),2)</f>
        <v/>
      </c>
      <c r="DZ161" s="41">
        <f>ROUND(IF(LEFT($C161,4)="OPEX",$E161*$H161*OFFSET($AA161,0,$CS161),0),2)</f>
        <v/>
      </c>
      <c r="EA161" s="41">
        <f>ROUND(IF(LEFT($C161,4)="OPEX",$E161*$H161*OFFSET($AB161,0,$CS161),0),2)</f>
        <v/>
      </c>
      <c r="EB161" s="41">
        <f>ROUND(IF(LEFT($C161,4)="OPEX",$E161*$H161*OFFSET($AC161,0,$CS161),0),2)</f>
        <v/>
      </c>
      <c r="EC161" s="41">
        <f>ROUND(IF(LEFT($C161,4)="OPEX",$E161*$H161*OFFSET($AD161,0,$CS161),0),2)</f>
        <v/>
      </c>
      <c r="ED161" s="41">
        <f>ROUND(IF(LEFT($C161,4)="OPEX",$E161*$H161*OFFSET($AE161,0,$CS161),0),2)</f>
        <v/>
      </c>
      <c r="EE161" s="41">
        <f>ROUND(IF(LEFT($C161,4)="OPEX",$E161*$H161*OFFSET($AF161,0,$CS161),0),2)</f>
        <v/>
      </c>
      <c r="EF161" s="41">
        <f>ROUND(IF(LEFT($C161,4)="OPEX",$E161*$H161*OFFSET($AG161,0,$CS161),0),2)</f>
        <v/>
      </c>
      <c r="EG161" s="41">
        <f>ROUND(IF(LEFT($C161,4)="OPEX",$E161*$H161*OFFSET($AH161,0,$CS161),0),2)</f>
        <v/>
      </c>
      <c r="EH161" s="41">
        <f>ROUND(IF(LEFT($C161,4)="OPEX",$E161*$H161*OFFSET($AI161,0,$CS161),0),2)</f>
        <v/>
      </c>
      <c r="EJ161" s="41">
        <f>$Q161</f>
        <v/>
      </c>
      <c r="EK161" s="41">
        <f>$R161</f>
        <v/>
      </c>
      <c r="EL161" s="41">
        <f>$S161</f>
        <v/>
      </c>
      <c r="EM161" s="41">
        <f>ROUND($D161*$CY161,2)</f>
        <v/>
      </c>
      <c r="EN161" s="41">
        <f>ROUND($D161*$CZ161,2)</f>
        <v/>
      </c>
      <c r="EO161" s="41">
        <f>ROUND($D161*$DA161,2)</f>
        <v/>
      </c>
      <c r="EP161" s="41">
        <f>ROUND($D161*$DB161,2)</f>
        <v/>
      </c>
      <c r="EQ161" s="41">
        <f>ROUND($D161*$DC161,2)</f>
        <v/>
      </c>
      <c r="ER161" s="41">
        <f>ROUND($D161*$DD161,2)</f>
        <v/>
      </c>
      <c r="ES161" s="41">
        <f>ROUND($D161*$DE161,2)</f>
        <v/>
      </c>
      <c r="ET161" s="41">
        <f>ROUND($D161*$DF161,2)</f>
        <v/>
      </c>
      <c r="EU161" s="41">
        <f>ROUND($D161*$DG161,2)</f>
        <v/>
      </c>
      <c r="EV161" s="41">
        <f>ROUND($D161*$DH161,2)</f>
        <v/>
      </c>
      <c r="EW161" s="41">
        <f>ROUND($D161*$DI161,2)</f>
        <v/>
      </c>
      <c r="EX161" s="41">
        <f>ROUND($D161*$DJ161,2)</f>
        <v/>
      </c>
      <c r="EY161" s="41">
        <f>ROUND($D161*$DK161,2)</f>
        <v/>
      </c>
      <c r="EZ161" s="41">
        <f>ROUND($D161*$DL161,2)</f>
        <v/>
      </c>
      <c r="FA161" s="41">
        <f>ROUND($D161*$DM161,2)</f>
        <v/>
      </c>
      <c r="FB161" s="41">
        <f>ROUND($D161*$DN161,2)</f>
        <v/>
      </c>
      <c r="FG161" s="41">
        <f>ROUND(IF(LEFT($C161,4)="CAPE",SUM($CY161:CY161 )/$P161,0),2)</f>
        <v/>
      </c>
      <c r="FH161" s="41">
        <f>ROUND(IF(LEFT($C161,4)="CAPE",SUM($CY161:CZ161 )/$P161,0),2)</f>
        <v/>
      </c>
      <c r="FI161" s="41">
        <f>ROUND(IF(LEFT($C161,4)="CAPE",SUM($CY161:DA161 )/$P161,0),2)</f>
        <v/>
      </c>
      <c r="FJ161" s="41">
        <f>ROUND(IF(LEFT($C161,4)="CAPE",SUM($CY161:DB161 )/$P161,0),2)</f>
        <v/>
      </c>
      <c r="FK161" s="41">
        <f>ROUND(IF(LEFT($C161,4)="CAPE",SUM($CY161:DC161 )/$P161,0),2)</f>
        <v/>
      </c>
      <c r="FL161" s="41">
        <f>ROUND(IF(LEFT($C161,4)="CAPE",SUM($CY161:DD161 )/$P161,0),2)</f>
        <v/>
      </c>
      <c r="FM161" s="41">
        <f>ROUND(IF(LEFT($C161,4)="CAPE",SUM($CY161:DE161 )/$P161,0),2)</f>
        <v/>
      </c>
      <c r="FN161" s="41">
        <f>ROUND(IF(LEFT($C161,4)="CAPE",SUM($CY161:DF161 )/$P161,0),2)</f>
        <v/>
      </c>
      <c r="FO161" s="41">
        <f>ROUND(IF(LEFT($C161,4)="CAPE",SUM($CY161:DG161 )/$P161,0),2)</f>
        <v/>
      </c>
      <c r="FP161" s="41">
        <f>ROUND(IF(LEFT($C161,4)="CAPE",SUM($CY161:DH161 )/$P161,0),2)</f>
        <v/>
      </c>
      <c r="FQ161" s="41">
        <f>ROUND(IF(LEFT($C161,4)="CAPE",SUM($CY161:DI161 )/$P161,0),2)</f>
        <v/>
      </c>
      <c r="FR161" s="41">
        <f>ROUND(IF(LEFT($C161,4)="CAPE",SUM($CY161:DJ161 )/$P161,0),2)</f>
        <v/>
      </c>
      <c r="FS161" s="41">
        <f>ROUND(IF(LEFT($C161,4)="CAPE",SUM($CY161:DK161 )/$P161,0),2)</f>
        <v/>
      </c>
      <c r="FT161" s="41">
        <f>ROUND(IF(LEFT($C161,4)="CAPE",SUM($CY161:DL161 )/$P161,0),2)</f>
        <v/>
      </c>
      <c r="FU161" s="41">
        <f>ROUND(IF(LEFT($C161,4)="CAPE",SUM($CY161:DM161 )/$P161,0),2)</f>
        <v/>
      </c>
      <c r="FV161" s="41">
        <f>ROUND(IF(LEFT($C161,4)="CAPE",SUM($CY161:DN161 )/$P161,0),2)</f>
        <v/>
      </c>
      <c r="GA161" s="41">
        <f>ROUND(IF(SUM($FG161:FG161)&gt;SUM($CY161:CY161),SUM($CY161:CY161),SUM($FG161:FG161)),2)</f>
        <v/>
      </c>
      <c r="GB161" s="41">
        <f>ROUND(IF(SUM($FG161:FH161)&gt;SUM($CY161:CZ161),SUM($CY161:CZ161),SUM($FG161:FH161)),2)</f>
        <v/>
      </c>
      <c r="GC161" s="41">
        <f>ROUND(IF(SUM($FG161:FI161)&gt;SUM($CY161:DA161),SUM($CY161:DA161),SUM($FG161:FI161)),2)</f>
        <v/>
      </c>
      <c r="GD161" s="41">
        <f>ROUND(IF(SUM($FG161:FJ161)&gt;SUM($CY161:DB161),SUM($CY161:DB161),SUM($FG161:FJ161)),2)</f>
        <v/>
      </c>
      <c r="GE161" s="41">
        <f>ROUND(IF(SUM($FG161:FK161)&gt;SUM($CY161:DC161),SUM($CY161:DC161),SUM($FG161:FK161)),2)</f>
        <v/>
      </c>
      <c r="GF161" s="41">
        <f>ROUND(IF(SUM($FG161:FL161)&gt;SUM($CY161:DD161),SUM($CY161:DD161),SUM($FG161:FL161)),2)</f>
        <v/>
      </c>
      <c r="GG161" s="41">
        <f>ROUND(IF(SUM($FG161:FM161)&gt;SUM($CY161:DE161),SUM($CY161:DE161),SUM($FG161:FM161)),2)</f>
        <v/>
      </c>
      <c r="GH161" s="41">
        <f>ROUND(IF(SUM($FG161:FN161)&gt;SUM($CY161:DF161),SUM($CY161:DF161),SUM($FG161:FN161)),2)</f>
        <v/>
      </c>
      <c r="GI161" s="41">
        <f>ROUND(IF(SUM($FG161:FO161)&gt;SUM($CY161:DG161),SUM($CY161:DG161),SUM($FG161:FO161)),2)</f>
        <v/>
      </c>
      <c r="GJ161" s="41">
        <f>ROUND(IF(SUM($FG161:FP161)&gt;SUM($CY161:DH161),SUM($CY161:DH161),SUM($FG161:FP161)),2)</f>
        <v/>
      </c>
      <c r="GK161" s="41">
        <f>ROUND(IF(SUM($FG161:FQ161)&gt;SUM($CY161:DI161),SUM($CY161:DI161),SUM($FG161:FQ161)),2)</f>
        <v/>
      </c>
      <c r="GL161" s="41">
        <f>ROUND(IF(SUM($FG161:FR161)&gt;SUM($CY161:DJ161),SUM($CY161:DJ161),SUM($FG161:FR161)),2)</f>
        <v/>
      </c>
      <c r="GM161" s="41">
        <f>ROUND(IF(SUM($FG161:FS161)&gt;SUM($CY161:DK161),SUM($CY161:DK161),SUM($FG161:FS161)),2)</f>
        <v/>
      </c>
      <c r="GN161" s="41">
        <f>ROUND(IF(SUM($FG161:FT161)&gt;SUM($CY161:DL161),SUM($CY161:DL161),SUM($FG161:FT161)),2)</f>
        <v/>
      </c>
      <c r="GO161" s="41">
        <f>ROUND(IF(SUM($FG161:FU161)&gt;SUM($CY161:DM161),SUM($CY161:DM161),SUM($FG161:FU161)),2)</f>
        <v/>
      </c>
      <c r="GP161" s="41">
        <f>ROUND(IF(SUM($FG161:FV161)&gt;SUM($CY161:DN161),SUM($CY161:DN161),SUM($FG161:FV161)),2)</f>
        <v/>
      </c>
      <c r="GR161" s="41">
        <f>$Q161</f>
        <v/>
      </c>
      <c r="GS161" s="41">
        <f>$R161</f>
        <v/>
      </c>
      <c r="GT161" s="41">
        <f>$S161</f>
        <v/>
      </c>
      <c r="GU161" s="41">
        <f>$GA161</f>
        <v/>
      </c>
      <c r="GV161" s="41">
        <f>GB161 - GA161</f>
        <v/>
      </c>
      <c r="GW161" s="41">
        <f>GC161 - GB161</f>
        <v/>
      </c>
      <c r="GX161" s="41">
        <f>GD161 - GC161</f>
        <v/>
      </c>
      <c r="GY161" s="41">
        <f>GE161 - GD161</f>
        <v/>
      </c>
      <c r="GZ161" s="41">
        <f>GF161 - GE161</f>
        <v/>
      </c>
      <c r="HA161" s="41">
        <f>GG161 - GF161</f>
        <v/>
      </c>
      <c r="HB161" s="41">
        <f>GH161 - GG161</f>
        <v/>
      </c>
      <c r="HC161" s="41">
        <f>GI161 - GH161</f>
        <v/>
      </c>
      <c r="HD161" s="41">
        <f>GJ161 - GI161</f>
        <v/>
      </c>
      <c r="HE161" s="41">
        <f>GK161 - GJ161</f>
        <v/>
      </c>
      <c r="HF161" s="41">
        <f>GL161 - GK161</f>
        <v/>
      </c>
      <c r="HG161" s="41">
        <f>GM161 - GL161</f>
        <v/>
      </c>
      <c r="HH161" s="41">
        <f>GN161 - GM161</f>
        <v/>
      </c>
      <c r="HI161" s="41">
        <f>GO161 - GN161</f>
        <v/>
      </c>
      <c r="HJ161" s="41">
        <f>GP161 - GO161</f>
        <v/>
      </c>
      <c r="HL161" s="41">
        <f>$Q161</f>
        <v/>
      </c>
      <c r="HM161" s="41">
        <f>$R161</f>
        <v/>
      </c>
      <c r="HN161" s="41">
        <f>$S161</f>
        <v/>
      </c>
      <c r="HO161" s="144">
        <f>SUMIFS(Kosztorys!$F:$F,Kosztorys!$D:$D,$B161,Kosztorys!$I:$I,CONCATENATE("&lt;01.01.",HP$10,""))</f>
        <v/>
      </c>
      <c r="HP161" s="144">
        <f>SUMIFS(Kosztorys!$F:$F,Kosztorys!$D:$D,$B161,Kosztorys!$I:$I,CONCATENATE("&lt;01.04.",HQ$10,""))-SUM($HO161)</f>
        <v/>
      </c>
      <c r="HQ161" s="144">
        <f>SUMIFS(Kosztorys!$F:$F,Kosztorys!$D:$D,$B161,Kosztorys!$I:$I,CONCATENATE("&lt;01.07.",HR$10,""))-SUM($HO161:HP161)</f>
        <v/>
      </c>
      <c r="HR161" s="144">
        <f>SUMIFS(Kosztorys!$F:$F,Kosztorys!$D:$D,$B161,Kosztorys!$I:$I,CONCATENATE("&lt;01.10.",HS$10,""))-SUM($HO161:HQ161)</f>
        <v/>
      </c>
      <c r="HS161" s="144">
        <f>SUMIFS(Kosztorys!$F:$F,Kosztorys!$D:$D,$B161,Kosztorys!$I:$I,CONCATENATE("&lt;01.01.",HT$10,""))-SUM($HO161:HR161)</f>
        <v/>
      </c>
      <c r="HT161" s="144">
        <f>SUMIFS(Kosztorys!$F:$F,Kosztorys!$D:$D,$B161,Kosztorys!$I:$I,CONCATENATE("&lt;01.04.",HU$10,""))-SUM($HO161:HS161)</f>
        <v/>
      </c>
      <c r="HU161" s="144">
        <f>SUMIFS(Kosztorys!$F:$F,Kosztorys!$D:$D,$B161,Kosztorys!$I:$I,CONCATENATE("&lt;01.07.",HV$10,""))-SUM($HO161:HT161)</f>
        <v/>
      </c>
      <c r="HV161" s="144">
        <f>SUMIFS(Kosztorys!$F:$F,Kosztorys!$D:$D,$B161,Kosztorys!$I:$I,CONCATENATE("&lt;01.10.",HW$10,""))-SUM($HO161:HU161)</f>
        <v/>
      </c>
      <c r="HW161" s="144">
        <f>SUMIFS(Kosztorys!$F:$F,Kosztorys!$D:$D,$B161,Kosztorys!$I:$I,CONCATENATE("&lt;01.01.",HX$10,""))-SUM($HO161:HV161)</f>
        <v/>
      </c>
      <c r="HX161" s="144">
        <f>SUMIFS(Kosztorys!$F:$F,Kosztorys!$D:$D,$B161,Kosztorys!$I:$I,CONCATENATE("&lt;01.04.",HY$10,""))-SUM($HO161:HW161)</f>
        <v/>
      </c>
      <c r="HY161" s="144">
        <f>SUMIFS(Kosztorys!$F:$F,Kosztorys!$D:$D,$B161,Kosztorys!$I:$I,CONCATENATE("&lt;01.07.",HZ$10,""))-SUM($HO161:HX161)</f>
        <v/>
      </c>
      <c r="HZ161" s="144">
        <f>SUMIFS(Kosztorys!$F:$F,Kosztorys!$D:$D,$B161,Kosztorys!$I:$I,CONCATENATE("&lt;01.10.",IA$10,""))-SUM($HO161:HY161)</f>
        <v/>
      </c>
      <c r="IA161" s="144">
        <f>SUMIFS(Kosztorys!$F:$F,Kosztorys!$D:$D,$B161,Kosztorys!$I:$I,CONCATENATE("&lt;01.01.",IB$10,""))-SUM($HO161:HZ161)</f>
        <v/>
      </c>
      <c r="IB161" s="145">
        <f>IF(M161="szt",IF(SUM(HO161:IA161)=IF(ISERROR(VLOOKUP(B161,JB_tabela,MATCH(IB$9,JB_menu,0)-1,FALSE())),,VLOOKUP(B161,JB_tabela,MATCH(IB$9,JB_menu,0)-1,FALSE())),"OK","nie zgadza się liczba użytych JB"),IF(SUM(HO161:IA161)=IF(ISERROR(VLOOKUP(B161,JB_tabela,MATCH(IC$9,JB_menu,0)-1,FALSE())),,VLOOKUP(B161,JB_tabela,MATCH(IC$9,JB_menu,0)-1,FALSE())),"OK","nie zgadzają się metry użyte w JB"))</f>
        <v/>
      </c>
      <c r="IE161" s="41">
        <f>$Q161</f>
        <v/>
      </c>
      <c r="IF161" s="41">
        <f>$R161</f>
        <v/>
      </c>
      <c r="IG161" s="41">
        <f>$S161</f>
        <v/>
      </c>
      <c r="IH161" s="348">
        <f>IF(LEFT($C161,4)="CAPE",ROUND(HO161*$L161,2),0)</f>
        <v/>
      </c>
      <c r="II161" s="348">
        <f>IF(LEFT($C161,4)="CAPE",ROUND(HP161*$L161,2),0)</f>
        <v/>
      </c>
      <c r="IJ161" s="348">
        <f>IF(LEFT($C161,4)="CAPE",ROUND(HQ161*$L161,2),0)</f>
        <v/>
      </c>
      <c r="IK161" s="348">
        <f>IF(LEFT($C161,4)="CAPE",ROUND(HR161*$L161,2),0)</f>
        <v/>
      </c>
      <c r="IL161" s="348">
        <f>IF(LEFT($C161,4)="CAPE",ROUND(HS161*$L161,2),0)</f>
        <v/>
      </c>
      <c r="IM161" s="348">
        <f>IF(LEFT($C161,4)="CAPE",ROUND(HT161*$L161,2),0)</f>
        <v/>
      </c>
      <c r="IN161" s="348">
        <f>IF(LEFT($C161,4)="CAPE",ROUND(HU161*$L161,2),0)</f>
        <v/>
      </c>
      <c r="IO161" s="348">
        <f>IF(LEFT($C161,4)="CAPE",ROUND(HV161*$L161,2),0)</f>
        <v/>
      </c>
      <c r="IP161" s="348">
        <f>IF(LEFT($C161,4)="CAPE",ROUND(HW161*$L161,2),0)</f>
        <v/>
      </c>
      <c r="IQ161" s="348">
        <f>IF(LEFT($C161,4)="CAPE",ROUND(HX161*$L161,2),0)</f>
        <v/>
      </c>
      <c r="IR161" s="348">
        <f>IF(LEFT($C161,4)="CAPE",ROUND(HY161*$L161,2),0)</f>
        <v/>
      </c>
      <c r="IS161" s="348">
        <f>IF(LEFT($C161,4)="CAPE",ROUND(HZ161*$L161,2),0)</f>
        <v/>
      </c>
      <c r="IT161" s="348">
        <f>IF(LEFT($C161,4)="CAPE",ROUND(IA161*$L161,2),0)</f>
        <v/>
      </c>
      <c r="IU161" s="41">
        <f>IF(SUM(IH161:IT161)=SUM(CY161:DN161),"OK",SUM(IH161:IT161)-SUM(CY161:DN161))</f>
        <v/>
      </c>
    </row>
    <row r="162" ht="12.75" customHeight="1">
      <c r="A162" s="119" t="n"/>
      <c r="B162" s="139" t="inlineStr">
        <is>
          <t>sieć_magis_wykop</t>
        </is>
      </c>
      <c r="C162" s="139" t="inlineStr">
        <is>
          <t>CAPEX - Długość 1m</t>
        </is>
      </c>
      <c r="D162" s="140" t="n">
        <v>0</v>
      </c>
      <c r="E162" s="140" t="n">
        <v>1</v>
      </c>
      <c r="F162" s="141" t="inlineStr">
        <is>
          <t>m2</t>
        </is>
      </c>
      <c r="G162" s="139" t="inlineStr">
        <is>
          <t>Opłaty za zajęcie pasa drogowego</t>
        </is>
      </c>
      <c r="H162" s="360">
        <f>IF(ISERROR(VLOOKUP(G162,KB_tabela,MATCH(H$9,KB_menu,0)-2,FALSE())),,VLOOKUP(G162,KB_tabela,MATCH(H$9,KB_menu,0)-2,FALSE()))</f>
        <v/>
      </c>
      <c r="I162" s="41">
        <f>IF(ISERROR(VLOOKUP(B162,JB_tabela,MATCH("czy puste",JB_menu,0)-1,FALSE())),"BŁĄD brak takiej JB",VLOOKUP(B162,JB_tabela,MATCH("czy puste",JB_menu,0)-1,FALSE()))</f>
        <v/>
      </c>
      <c r="J162" s="41">
        <f>IF(ISERROR(VLOOKUP(G162,KB_tabela,MATCH(H$9,KB_menu,0)-2,FALSE())),"BŁĄD brak takiego KB",IF(H162=0,IF(LEFT(C162,4)="OPEX","OK",IF(G162="brak kosztów CAPEX","OK","Brak Ceny KB")),"OK"))</f>
        <v/>
      </c>
      <c r="K162" s="41">
        <f>IF(AJ162="nie zgadza się liczba użytych JB","Nie liczy wszystkich JB",IF(BD162="nie zgadza się liczba użytych JB","Nie liczy wszystkich JB",IF(BX162="nie zgadza się liczba użytych JB","Nie liczy wszystkich JB",IF(BX162="nie zgadza się liczba użytych JB","Nie liczy wszystkich JB","OK"))))</f>
        <v/>
      </c>
      <c r="L162" s="361">
        <f>ROUND((E162*H162),2)</f>
        <v/>
      </c>
      <c r="M162" s="41">
        <f>VLOOKUP(B162,JB_tabela,MATCH(M$9,JB_menu,0)-1,FALSE())</f>
        <v/>
      </c>
      <c r="P162" s="41">
        <f>IF(ISERROR(VLOOKUP(S162,KATEGORIA_tabela,MATCH(P$9,KATEGORIA_menu,0)-2,FALSE())),,VLOOKUP(S162,KATEGORIA_tabela,MATCH(P$9,KATEGORIA_menu,0)-2,FALSE()))</f>
        <v/>
      </c>
      <c r="Q162" s="41">
        <f>IF(ISERROR(VLOOKUP(B162,JB_tabela,MATCH(Q$9,JB_menu,0)-1,FALSE())),,VLOOKUP(B162,JB_tabela,MATCH(Q$9,JB_menu,0)-1,FALSE()))</f>
        <v/>
      </c>
      <c r="R162" s="41">
        <f>IF(ISERROR(VLOOKUP(G162,KB_tabela,MATCH(R$9,KB_menu,0)-2,FALSE())),,VLOOKUP(G162,KB_tabela,MATCH(R$9,KB_menu,0)-2,FALSE()))</f>
        <v/>
      </c>
      <c r="S162" s="41">
        <f>IF(ISERROR(VLOOKUP(G162,KB_tabela,MATCH(S$9,KB_menu,0)-2,FALSE())),,VLOOKUP(G162,KB_tabela,MATCH(S$9,KB_menu,0)-2,FALSE()))</f>
        <v/>
      </c>
      <c r="T162" s="116">
        <f>IF($C162="CAPEX - 1szt JB",IF($M162="szt",SUMIFS(Kosztorys!$F:$F,Kosztorys!$D:$D,$B162,Kosztorys!$I:$I,CONCATENATE("&lt;01.01.",U$10,""))-SUMIFS(Kosztorys!$F:$F,Kosztorys!$D:$D,$B162,Kosztorys!$I:$I,CONCATENATE("&lt;01.01.",T$10,"")),COUNTIFS(Kosztorys!$D:$D,$B162,Kosztorys!$I:$I,CONCATENATE("&lt;01.01.",U$10,""))-COUNTIFS(Kosztorys!$D:$D,$B162,Kosztorys!$I:$I,CONCATENATE("&lt;01.01.",T$10,""))),0)</f>
        <v/>
      </c>
      <c r="U162" s="116">
        <f>IF($C162="CAPEX - 1szt JB",IF($M162="szt",SUMIFS(Kosztorys!$F:$F,Kosztorys!$D:$D,$B162,Kosztorys!$I:$I,CONCATENATE("&lt;01.01.",V$10,""))-SUMIFS(Kosztorys!$F:$F,Kosztorys!$D:$D,$B162,Kosztorys!$I:$I,CONCATENATE("&lt;01.01.",U$10,"")),COUNTIFS(Kosztorys!$D:$D,$B162,Kosztorys!$I:$I,CONCATENATE("&lt;01.01.",V$10,""))-COUNTIFS(Kosztorys!$D:$D,$B162,Kosztorys!$I:$I,CONCATENATE("&lt;01.01.",U$10,""))),0)</f>
        <v/>
      </c>
      <c r="V162" s="116">
        <f>IF($C162="CAPEX - 1szt JB",IF($M162="szt",SUMIFS(Kosztorys!$F:$F,Kosztorys!$D:$D,$B162,Kosztorys!$I:$I,CONCATENATE("&lt;01.01.",W$10,""))-SUMIFS(Kosztorys!$F:$F,Kosztorys!$D:$D,$B162,Kosztorys!$I:$I,CONCATENATE("&lt;01.01.",V$10,"")),COUNTIFS(Kosztorys!$D:$D,$B162,Kosztorys!$I:$I,CONCATENATE("&lt;01.01.",W$10,""))-COUNTIFS(Kosztorys!$D:$D,$B162,Kosztorys!$I:$I,CONCATENATE("&lt;01.01.",V$10,""))),0)</f>
        <v/>
      </c>
      <c r="W162" s="116">
        <f>IF($C162="CAPEX - 1szt JB",IF($M162="szt",SUMIFS(Kosztorys!$F:$F,Kosztorys!$D:$D,$B162,Kosztorys!$I:$I,CONCATENATE("&lt;01.01.",X$10,""))-SUMIFS(Kosztorys!$F:$F,Kosztorys!$D:$D,$B162,Kosztorys!$I:$I,CONCATENATE("&lt;01.01.",W$10,"")),COUNTIFS(Kosztorys!$D:$D,$B162,Kosztorys!$I:$I,CONCATENATE("&lt;01.01.",X$10,""))-COUNTIFS(Kosztorys!$D:$D,$B162,Kosztorys!$I:$I,CONCATENATE("&lt;01.01.",W$10,""))),0)</f>
        <v/>
      </c>
      <c r="X162" s="116">
        <f>IF($C162="CAPEX - 1szt JB",IF($M162="szt",SUMIFS(Kosztorys!$F:$F,Kosztorys!$D:$D,$B162,Kosztorys!$I:$I,CONCATENATE("&lt;01.01.",Y$10,""))-SUMIFS(Kosztorys!$F:$F,Kosztorys!$D:$D,$B162,Kosztorys!$I:$I,CONCATENATE("&lt;01.01.",X$10,"")),COUNTIFS(Kosztorys!$D:$D,$B162,Kosztorys!$I:$I,CONCATENATE("&lt;01.01.",Y$10,""))-COUNTIFS(Kosztorys!$D:$D,$B162,Kosztorys!$I:$I,CONCATENATE("&lt;01.01.",X$10,""))),0)</f>
        <v/>
      </c>
      <c r="Y162" s="116">
        <f>IF($C162="CAPEX - 1szt JB",IF($M162="szt",SUMIFS(Kosztorys!$F:$F,Kosztorys!$D:$D,$B162,Kosztorys!$I:$I,CONCATENATE("&lt;01.01.",Z$10,""))-SUMIFS(Kosztorys!$F:$F,Kosztorys!$D:$D,$B162,Kosztorys!$I:$I,CONCATENATE("&lt;01.01.",Y$10,"")),COUNTIFS(Kosztorys!$D:$D,$B162,Kosztorys!$I:$I,CONCATENATE("&lt;01.01.",Z$10,""))-COUNTIFS(Kosztorys!$D:$D,$B162,Kosztorys!$I:$I,CONCATENATE("&lt;01.01.",Y$10,""))),0)</f>
        <v/>
      </c>
      <c r="Z162" s="116">
        <f>IF($C162="CAPEX - 1szt JB",IF($M162="szt",SUMIFS(Kosztorys!$F:$F,Kosztorys!$D:$D,$B162,Kosztorys!$I:$I,CONCATENATE("&lt;01.01.",AA$10,""))-SUMIFS(Kosztorys!$F:$F,Kosztorys!$D:$D,$B162,Kosztorys!$I:$I,CONCATENATE("&lt;01.01.",Z$10,"")),COUNTIFS(Kosztorys!$D:$D,$B162,Kosztorys!$I:$I,CONCATENATE("&lt;01.01.",AA$10,""))-COUNTIFS(Kosztorys!$D:$D,$B162,Kosztorys!$I:$I,CONCATENATE("&lt;01.01.",Z$10,""))),0)</f>
        <v/>
      </c>
      <c r="AA162" s="116">
        <f>IF($C162="CAPEX - 1szt JB",IF($M162="szt",SUMIFS(Kosztorys!$F:$F,Kosztorys!$D:$D,$B162,Kosztorys!$I:$I,CONCATENATE("&lt;01.01.",AB$10,""))-SUMIFS(Kosztorys!$F:$F,Kosztorys!$D:$D,$B162,Kosztorys!$I:$I,CONCATENATE("&lt;01.01.",AA$10,"")),COUNTIFS(Kosztorys!$D:$D,$B162,Kosztorys!$I:$I,CONCATENATE("&lt;01.01.",AB$10,""))-COUNTIFS(Kosztorys!$D:$D,$B162,Kosztorys!$I:$I,CONCATENATE("&lt;01.01.",AA$10,""))),0)</f>
        <v/>
      </c>
      <c r="AB162" s="116">
        <f>IF($C162="CAPEX - 1szt JB",IF($M162="szt",SUMIFS(Kosztorys!$F:$F,Kosztorys!$D:$D,$B162,Kosztorys!$I:$I,CONCATENATE("&lt;01.01.",AC$10,""))-SUMIFS(Kosztorys!$F:$F,Kosztorys!$D:$D,$B162,Kosztorys!$I:$I,CONCATENATE("&lt;01.01.",AB$10,"")),COUNTIFS(Kosztorys!$D:$D,$B162,Kosztorys!$I:$I,CONCATENATE("&lt;01.01.",AC$10,""))-COUNTIFS(Kosztorys!$D:$D,$B162,Kosztorys!$I:$I,CONCATENATE("&lt;01.01.",AB$10,""))),0)</f>
        <v/>
      </c>
      <c r="AC162" s="116">
        <f>IF($C162="CAPEX - 1szt JB",IF($M162="szt",SUMIFS(Kosztorys!$F:$F,Kosztorys!$D:$D,$B162,Kosztorys!$I:$I,CONCATENATE("&lt;01.01.",AD$10,""))-SUMIFS(Kosztorys!$F:$F,Kosztorys!$D:$D,$B162,Kosztorys!$I:$I,CONCATENATE("&lt;01.01.",AC$10,"")),COUNTIFS(Kosztorys!$D:$D,$B162,Kosztorys!$I:$I,CONCATENATE("&lt;01.01.",AD$10,""))-COUNTIFS(Kosztorys!$D:$D,$B162,Kosztorys!$I:$I,CONCATENATE("&lt;01.01.",AC$10,""))),0)</f>
        <v/>
      </c>
      <c r="AD162" s="116">
        <f>IF($C162="CAPEX - 1szt JB",IF($M162="szt",SUMIFS(Kosztorys!$F:$F,Kosztorys!$D:$D,$B162,Kosztorys!$I:$I,CONCATENATE("&lt;01.01.",AE$10,""))-SUMIFS(Kosztorys!$F:$F,Kosztorys!$D:$D,$B162,Kosztorys!$I:$I,CONCATENATE("&lt;01.01.",AD$10,"")),COUNTIFS(Kosztorys!$D:$D,$B162,Kosztorys!$I:$I,CONCATENATE("&lt;01.01.",AE$10,""))-COUNTIFS(Kosztorys!$D:$D,$B162,Kosztorys!$I:$I,CONCATENATE("&lt;01.01.",AD$10,""))),0)</f>
        <v/>
      </c>
      <c r="AE162" s="116">
        <f>IF($C162="CAPEX - 1szt JB",IF($M162="szt",SUMIFS(Kosztorys!$F:$F,Kosztorys!$D:$D,$B162,Kosztorys!$I:$I,CONCATENATE("&lt;01.01.",AF$10,""))-SUMIFS(Kosztorys!$F:$F,Kosztorys!$D:$D,$B162,Kosztorys!$I:$I,CONCATENATE("&lt;01.01.",AE$10,"")),COUNTIFS(Kosztorys!$D:$D,$B162,Kosztorys!$I:$I,CONCATENATE("&lt;01.01.",AF$10,""))-COUNTIFS(Kosztorys!$D:$D,$B162,Kosztorys!$I:$I,CONCATENATE("&lt;01.01.",AE$10,""))),0)</f>
        <v/>
      </c>
      <c r="AF162" s="116">
        <f>IF($C162="CAPEX - 1szt JB",IF($M162="szt",SUMIFS(Kosztorys!$F:$F,Kosztorys!$D:$D,$B162,Kosztorys!$I:$I,CONCATENATE("&lt;01.01.",AG$10,""))-SUMIFS(Kosztorys!$F:$F,Kosztorys!$D:$D,$B162,Kosztorys!$I:$I,CONCATENATE("&lt;01.01.",AF$10,"")),COUNTIFS(Kosztorys!$D:$D,$B162,Kosztorys!$I:$I,CONCATENATE("&lt;01.01.",AG$10,""))-COUNTIFS(Kosztorys!$D:$D,$B162,Kosztorys!$I:$I,CONCATENATE("&lt;01.01.",AF$10,""))),0)</f>
        <v/>
      </c>
      <c r="AG162" s="116">
        <f>IF($C162="CAPEX - 1szt JB",IF($M162="szt",SUMIFS(Kosztorys!$F:$F,Kosztorys!$D:$D,$B162,Kosztorys!$I:$I,CONCATENATE("&lt;01.01.",AH$10,""))-SUMIFS(Kosztorys!$F:$F,Kosztorys!$D:$D,$B162,Kosztorys!$I:$I,CONCATENATE("&lt;01.01.",AG$10,"")),COUNTIFS(Kosztorys!$D:$D,$B162,Kosztorys!$I:$I,CONCATENATE("&lt;01.01.",AH$10,""))-COUNTIFS(Kosztorys!$D:$D,$B162,Kosztorys!$I:$I,CONCATENATE("&lt;01.01.",AG$10,""))),0)</f>
        <v/>
      </c>
      <c r="AH162" s="116">
        <f>IF($C162="CAPEX - 1szt JB",IF($M162="szt",SUMIFS(Kosztorys!$F:$F,Kosztorys!$D:$D,$B162,Kosztorys!$I:$I,CONCATENATE("&lt;01.01.",AI$10,""))-SUMIFS(Kosztorys!$F:$F,Kosztorys!$D:$D,$B162,Kosztorys!$I:$I,CONCATENATE("&lt;01.01.",AH$10,"")),COUNTIFS(Kosztorys!$D:$D,$B162,Kosztorys!$I:$I,CONCATENATE("&lt;01.01.",AI$10,""))-COUNTIFS(Kosztorys!$D:$D,$B162,Kosztorys!$I:$I,CONCATENATE("&lt;01.01.",AH$10,""))),0)</f>
        <v/>
      </c>
      <c r="AI162" s="116">
        <f>IF($C162="CAPEX - 1szt JB",IF($M162="szt",SUMIFS(Kosztorys!$F:$F,Kosztorys!$D:$D,$B162,Kosztorys!$I:$I,CONCATENATE("&lt;01.01.",AJ$10,""))-SUMIFS(Kosztorys!$F:$F,Kosztorys!$D:$D,$B162,Kosztorys!$I:$I,CONCATENATE("&lt;01.01.",AI$10,"")),COUNTIFS(Kosztorys!$D:$D,$B162,Kosztorys!$I:$I,CONCATENATE("&lt;01.01.",AJ$10,""))-COUNTIFS(Kosztorys!$D:$D,$B162,Kosztorys!$I:$I,CONCATENATE("&lt;01.01.",AI$10,""))),0)</f>
        <v/>
      </c>
      <c r="AJ162" s="116">
        <f>IF(C162="CAPEX - 1szt JB",IF(SUM(T162:AI162)=IF(ISERROR(VLOOKUP(B162,JB_tabela,MATCH(AJ$9,JB_menu,0)-1,FALSE())),,VLOOKUP(B162,JB_tabela,MATCH(AJ$9,JB_menu,0)-1,FALSE())),"OK","nie zgadza się liczba użytych JB"),"OK-ND")</f>
        <v/>
      </c>
      <c r="AM162" s="41">
        <f>IFERROR("_" &amp; VLOOKUP($B162,#REF!,1,FALSE()),#REF!)</f>
        <v/>
      </c>
      <c r="AN162" s="41">
        <f>IF($C162="CAPEX - Długość 1m",SUMIFS(Kosztorys!$F:$F,Kosztorys!$D:$D,$B162,Kosztorys!$I:$I,CONCATENATE("&lt;31.12.",AN$10,""))-SUMIFS(Kosztorys!$F:$F,Kosztorys!$D:$D,$B162,Kosztorys!$I:$I,CONCATENATE("&lt;31.12.",AM$10,"")),"x")</f>
        <v/>
      </c>
      <c r="AO162" s="41">
        <f>IF($C162="CAPEX - Długość 1m",SUMIFS(Kosztorys!$F:$F,Kosztorys!$D:$D,$B162,Kosztorys!$I:$I,CONCATENATE("&lt;31.12.",AO$10,""))-SUMIFS(Kosztorys!$F:$F,Kosztorys!$D:$D,$B162,Kosztorys!$I:$I,CONCATENATE("&lt;31.12.",AN$10,"")),"x")</f>
        <v/>
      </c>
      <c r="AP162" s="41">
        <f>IF($C162="CAPEX - Długość 1m",SUMIFS(Kosztorys!$F:$F,Kosztorys!$D:$D,$B162,Kosztorys!$I:$I,CONCATENATE("&lt;31.12.",AP$10,""))-SUMIFS(Kosztorys!$F:$F,Kosztorys!$D:$D,$B162,Kosztorys!$I:$I,CONCATENATE("&lt;31.12.",AO$10,"")),"x")</f>
        <v/>
      </c>
      <c r="AQ162" s="41">
        <f>IF($C162="CAPEX - Długość 1m",SUMIFS(Kosztorys!$F:$F,Kosztorys!$D:$D,$B162,Kosztorys!$I:$I,CONCATENATE("&lt;31.12.",AQ$10,""))-SUMIFS(Kosztorys!$F:$F,Kosztorys!$D:$D,$B162,Kosztorys!$I:$I,CONCATENATE("&lt;31.12.",AP$10,"")),"x")</f>
        <v/>
      </c>
      <c r="AR162" s="41">
        <f>IF($C162="CAPEX - Długość 1m",SUMIFS(Kosztorys!$F:$F,Kosztorys!$D:$D,$B162,Kosztorys!$I:$I,CONCATENATE("&lt;31.12.",AR$10,""))-SUMIFS(Kosztorys!$F:$F,Kosztorys!$D:$D,$B162,Kosztorys!$I:$I,CONCATENATE("&lt;31.12.",AQ$10,"")),"x")</f>
        <v/>
      </c>
      <c r="AS162" s="41">
        <f>IF($C162="CAPEX - Długość 1m",SUMIFS(Kosztorys!$F:$F,Kosztorys!$D:$D,$B162,Kosztorys!$I:$I,CONCATENATE("&lt;31.12.",AS$10,""))-SUMIFS(Kosztorys!$F:$F,Kosztorys!$D:$D,$B162,Kosztorys!$I:$I,CONCATENATE("&lt;31.12.",AR$10,"")),"x")</f>
        <v/>
      </c>
      <c r="AT162" s="41">
        <f>IF($C162="CAPEX - Długość 1m",SUMIFS(Kosztorys!$F:$F,Kosztorys!$D:$D,$B162,Kosztorys!$I:$I,CONCATENATE("&lt;31.12.",AT$10,""))-SUMIFS(Kosztorys!$F:$F,Kosztorys!$D:$D,$B162,Kosztorys!$I:$I,CONCATENATE("&lt;31.12.",AS$10,"")),"x")</f>
        <v/>
      </c>
      <c r="AU162" s="41">
        <f>IF($C162="CAPEX - Długość 1m",SUMIFS(Kosztorys!$F:$F,Kosztorys!$D:$D,$B162,Kosztorys!$I:$I,CONCATENATE("&lt;31.12.",AU$10,""))-SUMIFS(Kosztorys!$F:$F,Kosztorys!$D:$D,$B162,Kosztorys!$I:$I,CONCATENATE("&lt;31.12.",AT$10,"")),"x")</f>
        <v/>
      </c>
      <c r="AV162" s="41">
        <f>IF($C162="CAPEX - Długość 1m",SUMIFS(Kosztorys!$F:$F,Kosztorys!$D:$D,$B162,Kosztorys!$I:$I,CONCATENATE("&lt;31.12.",AV$10,""))-SUMIFS(Kosztorys!$F:$F,Kosztorys!$D:$D,$B162,Kosztorys!$I:$I,CONCATENATE("&lt;31.12.",AU$10,"")),"x")</f>
        <v/>
      </c>
      <c r="AW162" s="41">
        <f>IF($C162="CAPEX - Długość 1m",SUMIFS(Kosztorys!$F:$F,Kosztorys!$D:$D,$B162,Kosztorys!$I:$I,CONCATENATE("&lt;31.12.",AW$10,""))-SUMIFS(Kosztorys!$F:$F,Kosztorys!$D:$D,$B162,Kosztorys!$I:$I,CONCATENATE("&lt;31.12.",AV$10,"")),"x")</f>
        <v/>
      </c>
      <c r="AX162" s="41">
        <f>IF($C162="CAPEX - Długość 1m",SUMIFS(Kosztorys!$F:$F,Kosztorys!$D:$D,$B162,Kosztorys!$I:$I,CONCATENATE("&lt;31.12.",AX$10,""))-SUMIFS(Kosztorys!$F:$F,Kosztorys!$D:$D,$B162,Kosztorys!$I:$I,CONCATENATE("&lt;31.12.",AW$10,"")),"x")</f>
        <v/>
      </c>
      <c r="AY162" s="41">
        <f>IF($C162="CAPEX - Długość 1m",SUMIFS(Kosztorys!$F:$F,Kosztorys!$D:$D,$B162,Kosztorys!$I:$I,CONCATENATE("&lt;31.12.",AY$10,""))-SUMIFS(Kosztorys!$F:$F,Kosztorys!$D:$D,$B162,Kosztorys!$I:$I,CONCATENATE("&lt;31.12.",AX$10,"")),"x")</f>
        <v/>
      </c>
      <c r="AZ162" s="41">
        <f>IF($C162="CAPEX - Długość 1m",SUMIFS(Kosztorys!$F:$F,Kosztorys!$D:$D,$B162,Kosztorys!$I:$I,CONCATENATE("&lt;31.12.",AZ$10,""))-SUMIFS(Kosztorys!$F:$F,Kosztorys!$D:$D,$B162,Kosztorys!$I:$I,CONCATENATE("&lt;31.12.",AY$10,"")),"x")</f>
        <v/>
      </c>
      <c r="BA162" s="41">
        <f>IF($C162="CAPEX - Długość 1m",SUMIFS(Kosztorys!$F:$F,Kosztorys!$D:$D,$B162,Kosztorys!$I:$I,CONCATENATE("&lt;31.12.",BA$10,""))-SUMIFS(Kosztorys!$F:$F,Kosztorys!$D:$D,$B162,Kosztorys!$I:$I,CONCATENATE("&lt;31.12.",AZ$10,"")),"x")</f>
        <v/>
      </c>
      <c r="BB162" s="41">
        <f>IF($C162="CAPEX - Długość 1m",SUMIFS(Kosztorys!$F:$F,Kosztorys!$D:$D,$B162,Kosztorys!$I:$I,CONCATENATE("&lt;31.12.",BB$10,""))-SUMIFS(Kosztorys!$F:$F,Kosztorys!$D:$D,$B162,Kosztorys!$I:$I,CONCATENATE("&lt;31.12.",BA$10,"")),"x")</f>
        <v/>
      </c>
      <c r="BC162" s="41">
        <f>IF($C162="CAPEX - Długość 1m",SUMIFS(Kosztorys!$F:$F,Kosztorys!$D:$D,$B162,Kosztorys!$I:$I,CONCATENATE("&lt;31.12.",BC$10,""))-SUMIFS(Kosztorys!$F:$F,Kosztorys!$D:$D,$B162,Kosztorys!$I:$I,CONCATENATE("&lt;31.12.",BB$10,"")),"x")</f>
        <v/>
      </c>
      <c r="BD162" s="41">
        <f>IF(C162="CAPEX - Długość 1m",IF(SUM(AN162:BC162)=IF(ISERROR(VLOOKUP(B162,JB_tabela,MATCH(BD$9,JB_menu,0)-1,FALSE())),,VLOOKUP(B162,JB_tabela,MATCH(BD$9,JB_menu,0)-1,FALSE())),"OK","nie zgadza się liczba użytych JB"),"OK-ND")</f>
        <v/>
      </c>
      <c r="BH162" s="41">
        <f>IF($C162="OPEX - Koszt 1szt/rok",IF($M162="szt",SUMIFS(Kosztorys!$F:$F,Kosztorys!$D:$D,$B162,Kosztorys!$I:$I,CONCATENATE("&lt;01.01.",BH$10,""))+(SUMIFS(Kosztorys!$F:$F,Kosztorys!$D:$D,$B162,Kosztorys!$I:$I,CONCATENATE("&lt;=31.03.",BH$10,""))-SUMIFS(Kosztorys!$F:$F,Kosztorys!$D:$D,$B162,Kosztorys!$I:$I,CONCATENATE("&lt;=31.12.",BG$10,"")))*0.75+(SUMIFS(Kosztorys!$F:$F,Kosztorys!$D:$D,$B162,Kosztorys!$I:$I,CONCATENATE("&lt;=30.06.",BH$10,""))-SUMIFS(Kosztorys!$F:$F,Kosztorys!$D:$D,$B162,Kosztorys!$I:$I,CONCATENATE("&lt;=31.03.",BH$10,"")))*0.5+(SUMIFS(Kosztorys!$F:$F,Kosztorys!$D:$D,$B162,Kosztorys!$I:$I,CONCATENATE("&lt;=30.09.",BH$10,""))-SUMIFS(Kosztorys!$F:$F,Kosztorys!$D:$D,$B162,Kosztorys!$I:$I,CONCATENATE("&lt;=30.06.",BH$10,"")))*0.25,"nic"),0)</f>
        <v/>
      </c>
      <c r="BI162" s="41">
        <f>IF($C162="OPEX - Koszt 1szt/rok",IF($M162="szt",SUMIFS(Kosztorys!$F:$F,Kosztorys!$D:$D,$B162,Kosztorys!$I:$I,CONCATENATE("&lt;01.01.",BI$10,""))+(SUMIFS(Kosztorys!$F:$F,Kosztorys!$D:$D,$B162,Kosztorys!$I:$I,CONCATENATE("&lt;=31.03.",BI$10,""))-SUMIFS(Kosztorys!$F:$F,Kosztorys!$D:$D,$B162,Kosztorys!$I:$I,CONCATENATE("&lt;=31.12.",BH$10,"")))*0.75+(SUMIFS(Kosztorys!$F:$F,Kosztorys!$D:$D,$B162,Kosztorys!$I:$I,CONCATENATE("&lt;=30.06.",BI$10,""))-SUMIFS(Kosztorys!$F:$F,Kosztorys!$D:$D,$B162,Kosztorys!$I:$I,CONCATENATE("&lt;=31.03.",BI$10,"")))*0.5+(SUMIFS(Kosztorys!$F:$F,Kosztorys!$D:$D,$B162,Kosztorys!$I:$I,CONCATENATE("&lt;=30.09.",BI$10,""))-SUMIFS(Kosztorys!$F:$F,Kosztorys!$D:$D,$B162,Kosztorys!$I:$I,CONCATENATE("&lt;=30.06.",BI$10,"")))*0.25,"nic"),0)</f>
        <v/>
      </c>
      <c r="BJ162" s="41">
        <f>IF($C162="OPEX - Koszt 1szt/rok",IF($M162="szt",SUMIFS(Kosztorys!$F:$F,Kosztorys!$D:$D,$B162,Kosztorys!$I:$I,CONCATENATE("&lt;01.01.",BJ$10,""))+(SUMIFS(Kosztorys!$F:$F,Kosztorys!$D:$D,$B162,Kosztorys!$I:$I,CONCATENATE("&lt;=31.03.",BJ$10,""))-SUMIFS(Kosztorys!$F:$F,Kosztorys!$D:$D,$B162,Kosztorys!$I:$I,CONCATENATE("&lt;=31.12.",BI$10,"")))*0.75+(SUMIFS(Kosztorys!$F:$F,Kosztorys!$D:$D,$B162,Kosztorys!$I:$I,CONCATENATE("&lt;=30.06.",BJ$10,""))-SUMIFS(Kosztorys!$F:$F,Kosztorys!$D:$D,$B162,Kosztorys!$I:$I,CONCATENATE("&lt;=31.03.",BJ$10,"")))*0.5+(SUMIFS(Kosztorys!$F:$F,Kosztorys!$D:$D,$B162,Kosztorys!$I:$I,CONCATENATE("&lt;=30.09.",BJ$10,""))-SUMIFS(Kosztorys!$F:$F,Kosztorys!$D:$D,$B162,Kosztorys!$I:$I,CONCATENATE("&lt;=30.06.",BJ$10,"")))*0.25,"nic"),0)</f>
        <v/>
      </c>
      <c r="BK162" s="41">
        <f>IF($C162="OPEX - Koszt 1szt/rok",IF($M162="szt",SUMIFS(Kosztorys!$F:$F,Kosztorys!$D:$D,$B162,Kosztorys!$I:$I,CONCATENATE("&lt;01.01.",BK$10,""))+(SUMIFS(Kosztorys!$F:$F,Kosztorys!$D:$D,$B162,Kosztorys!$I:$I,CONCATENATE("&lt;=31.03.",BK$10,""))-SUMIFS(Kosztorys!$F:$F,Kosztorys!$D:$D,$B162,Kosztorys!$I:$I,CONCATENATE("&lt;=31.12.",BJ$10,"")))*0.75+(SUMIFS(Kosztorys!$F:$F,Kosztorys!$D:$D,$B162,Kosztorys!$I:$I,CONCATENATE("&lt;=30.06.",BK$10,""))-SUMIFS(Kosztorys!$F:$F,Kosztorys!$D:$D,$B162,Kosztorys!$I:$I,CONCATENATE("&lt;=31.03.",BK$10,"")))*0.5+(SUMIFS(Kosztorys!$F:$F,Kosztorys!$D:$D,$B162,Kosztorys!$I:$I,CONCATENATE("&lt;=30.09.",BK$10,""))-SUMIFS(Kosztorys!$F:$F,Kosztorys!$D:$D,$B162,Kosztorys!$I:$I,CONCATENATE("&lt;=30.06.",BK$10,"")))*0.25,"nic"),0)</f>
        <v/>
      </c>
      <c r="BL162" s="41">
        <f>IF($C162="OPEX - Koszt 1szt/rok",IF($M162="szt",SUMIFS(Kosztorys!$F:$F,Kosztorys!$D:$D,$B162,Kosztorys!$I:$I,CONCATENATE("&lt;01.01.",BL$10,""))+(SUMIFS(Kosztorys!$F:$F,Kosztorys!$D:$D,$B162,Kosztorys!$I:$I,CONCATENATE("&lt;=31.03.",BL$10,""))-SUMIFS(Kosztorys!$F:$F,Kosztorys!$D:$D,$B162,Kosztorys!$I:$I,CONCATENATE("&lt;=31.12.",BK$10,"")))*0.75+(SUMIFS(Kosztorys!$F:$F,Kosztorys!$D:$D,$B162,Kosztorys!$I:$I,CONCATENATE("&lt;=30.06.",BL$10,""))-SUMIFS(Kosztorys!$F:$F,Kosztorys!$D:$D,$B162,Kosztorys!$I:$I,CONCATENATE("&lt;=31.03.",BL$10,"")))*0.5+(SUMIFS(Kosztorys!$F:$F,Kosztorys!$D:$D,$B162,Kosztorys!$I:$I,CONCATENATE("&lt;=30.09.",BL$10,""))-SUMIFS(Kosztorys!$F:$F,Kosztorys!$D:$D,$B162,Kosztorys!$I:$I,CONCATENATE("&lt;=30.06.",BL$10,"")))*0.25,"nic"),0)</f>
        <v/>
      </c>
      <c r="BM162" s="41">
        <f>IF($C162="OPEX - Koszt 1szt/rok",IF($M162="szt",SUMIFS(Kosztorys!$F:$F,Kosztorys!$D:$D,$B162,Kosztorys!$I:$I,CONCATENATE("&lt;01.01.",BM$10,""))+(SUMIFS(Kosztorys!$F:$F,Kosztorys!$D:$D,$B162,Kosztorys!$I:$I,CONCATENATE("&lt;=31.03.",BM$10,""))-SUMIFS(Kosztorys!$F:$F,Kosztorys!$D:$D,$B162,Kosztorys!$I:$I,CONCATENATE("&lt;=31.12.",BL$10,"")))*0.75+(SUMIFS(Kosztorys!$F:$F,Kosztorys!$D:$D,$B162,Kosztorys!$I:$I,CONCATENATE("&lt;=30.06.",BM$10,""))-SUMIFS(Kosztorys!$F:$F,Kosztorys!$D:$D,$B162,Kosztorys!$I:$I,CONCATENATE("&lt;=31.03.",BM$10,"")))*0.5+(SUMIFS(Kosztorys!$F:$F,Kosztorys!$D:$D,$B162,Kosztorys!$I:$I,CONCATENATE("&lt;=30.09.",BM$10,""))-SUMIFS(Kosztorys!$F:$F,Kosztorys!$D:$D,$B162,Kosztorys!$I:$I,CONCATENATE("&lt;=30.06.",BM$10,"")))*0.25,"nic"),0)</f>
        <v/>
      </c>
      <c r="BN162" s="41">
        <f>IF($C162="OPEX - Koszt 1szt/rok",IF($M162="szt",SUMIFS(Kosztorys!$F:$F,Kosztorys!$D:$D,$B162,Kosztorys!$I:$I,CONCATENATE("&lt;01.01.",BN$10,""))+(SUMIFS(Kosztorys!$F:$F,Kosztorys!$D:$D,$B162,Kosztorys!$I:$I,CONCATENATE("&lt;=31.03.",BN$10,""))-SUMIFS(Kosztorys!$F:$F,Kosztorys!$D:$D,$B162,Kosztorys!$I:$I,CONCATENATE("&lt;=31.12.",BM$10,"")))*0.75+(SUMIFS(Kosztorys!$F:$F,Kosztorys!$D:$D,$B162,Kosztorys!$I:$I,CONCATENATE("&lt;=30.06.",BN$10,""))-SUMIFS(Kosztorys!$F:$F,Kosztorys!$D:$D,$B162,Kosztorys!$I:$I,CONCATENATE("&lt;=31.03.",BN$10,"")))*0.5+(SUMIFS(Kosztorys!$F:$F,Kosztorys!$D:$D,$B162,Kosztorys!$I:$I,CONCATENATE("&lt;=30.09.",BN$10,""))-SUMIFS(Kosztorys!$F:$F,Kosztorys!$D:$D,$B162,Kosztorys!$I:$I,CONCATENATE("&lt;=30.06.",BN$10,"")))*0.25,"nic"),0)</f>
        <v/>
      </c>
      <c r="BO162" s="41">
        <f>IF($C162="OPEX - Koszt 1szt/rok",IF($M162="szt",SUMIFS(Kosztorys!$F:$F,Kosztorys!$D:$D,$B162,Kosztorys!$I:$I,CONCATENATE("&lt;01.01.",BO$10,""))+(SUMIFS(Kosztorys!$F:$F,Kosztorys!$D:$D,$B162,Kosztorys!$I:$I,CONCATENATE("&lt;=31.03.",BO$10,""))-SUMIFS(Kosztorys!$F:$F,Kosztorys!$D:$D,$B162,Kosztorys!$I:$I,CONCATENATE("&lt;=31.12.",BN$10,"")))*0.75+(SUMIFS(Kosztorys!$F:$F,Kosztorys!$D:$D,$B162,Kosztorys!$I:$I,CONCATENATE("&lt;=30.06.",BO$10,""))-SUMIFS(Kosztorys!$F:$F,Kosztorys!$D:$D,$B162,Kosztorys!$I:$I,CONCATENATE("&lt;=31.03.",BO$10,"")))*0.5+(SUMIFS(Kosztorys!$F:$F,Kosztorys!$D:$D,$B162,Kosztorys!$I:$I,CONCATENATE("&lt;=30.09.",BO$10,""))-SUMIFS(Kosztorys!$F:$F,Kosztorys!$D:$D,$B162,Kosztorys!$I:$I,CONCATENATE("&lt;=30.06.",BO$10,"")))*0.25,"nic"),0)</f>
        <v/>
      </c>
      <c r="BP162" s="41">
        <f>IF($C162="OPEX - Koszt 1szt/rok",IF($M162="szt",SUMIFS(Kosztorys!$F:$F,Kosztorys!$D:$D,$B162,Kosztorys!$I:$I,CONCATENATE("&lt;01.01.",BP$10,""))+(SUMIFS(Kosztorys!$F:$F,Kosztorys!$D:$D,$B162,Kosztorys!$I:$I,CONCATENATE("&lt;=31.03.",BP$10,""))-SUMIFS(Kosztorys!$F:$F,Kosztorys!$D:$D,$B162,Kosztorys!$I:$I,CONCATENATE("&lt;=31.12.",BO$10,"")))*0.75+(SUMIFS(Kosztorys!$F:$F,Kosztorys!$D:$D,$B162,Kosztorys!$I:$I,CONCATENATE("&lt;=30.06.",BP$10,""))-SUMIFS(Kosztorys!$F:$F,Kosztorys!$D:$D,$B162,Kosztorys!$I:$I,CONCATENATE("&lt;=31.03.",BP$10,"")))*0.5+(SUMIFS(Kosztorys!$F:$F,Kosztorys!$D:$D,$B162,Kosztorys!$I:$I,CONCATENATE("&lt;=30.09.",BP$10,""))-SUMIFS(Kosztorys!$F:$F,Kosztorys!$D:$D,$B162,Kosztorys!$I:$I,CONCATENATE("&lt;=30.06.",BP$10,"")))*0.25,"nic"),0)</f>
        <v/>
      </c>
      <c r="BQ162" s="41">
        <f>IF($C162="OPEX - Koszt 1szt/rok",IF($M162="szt",SUMIFS(Kosztorys!$F:$F,Kosztorys!$D:$D,$B162,Kosztorys!$I:$I,CONCATENATE("&lt;01.01.",BQ$10,""))+(SUMIFS(Kosztorys!$F:$F,Kosztorys!$D:$D,$B162,Kosztorys!$I:$I,CONCATENATE("&lt;=31.03.",BQ$10,""))-SUMIFS(Kosztorys!$F:$F,Kosztorys!$D:$D,$B162,Kosztorys!$I:$I,CONCATENATE("&lt;=31.12.",BP$10,"")))*0.75+(SUMIFS(Kosztorys!$F:$F,Kosztorys!$D:$D,$B162,Kosztorys!$I:$I,CONCATENATE("&lt;=30.06.",BQ$10,""))-SUMIFS(Kosztorys!$F:$F,Kosztorys!$D:$D,$B162,Kosztorys!$I:$I,CONCATENATE("&lt;=31.03.",BQ$10,"")))*0.5+(SUMIFS(Kosztorys!$F:$F,Kosztorys!$D:$D,$B162,Kosztorys!$I:$I,CONCATENATE("&lt;=30.09.",BQ$10,""))-SUMIFS(Kosztorys!$F:$F,Kosztorys!$D:$D,$B162,Kosztorys!$I:$I,CONCATENATE("&lt;=30.06.",BQ$10,"")))*0.25,"nic"),0)</f>
        <v/>
      </c>
      <c r="BR162" s="41">
        <f>IF($C162="OPEX - Koszt 1szt/rok",IF($M162="szt",SUMIFS(Kosztorys!$F:$F,Kosztorys!$D:$D,$B162,Kosztorys!$I:$I,CONCATENATE("&lt;01.01.",BR$10,""))+(SUMIFS(Kosztorys!$F:$F,Kosztorys!$D:$D,$B162,Kosztorys!$I:$I,CONCATENATE("&lt;=31.03.",BR$10,""))-SUMIFS(Kosztorys!$F:$F,Kosztorys!$D:$D,$B162,Kosztorys!$I:$I,CONCATENATE("&lt;=31.12.",BQ$10,"")))*0.75+(SUMIFS(Kosztorys!$F:$F,Kosztorys!$D:$D,$B162,Kosztorys!$I:$I,CONCATENATE("&lt;=30.06.",BR$10,""))-SUMIFS(Kosztorys!$F:$F,Kosztorys!$D:$D,$B162,Kosztorys!$I:$I,CONCATENATE("&lt;=31.03.",BR$10,"")))*0.5+(SUMIFS(Kosztorys!$F:$F,Kosztorys!$D:$D,$B162,Kosztorys!$I:$I,CONCATENATE("&lt;=30.09.",BR$10,""))-SUMIFS(Kosztorys!$F:$F,Kosztorys!$D:$D,$B162,Kosztorys!$I:$I,CONCATENATE("&lt;=30.06.",BR$10,"")))*0.25,"nic"),0)</f>
        <v/>
      </c>
      <c r="BS162" s="41">
        <f>IF($C162="OPEX - Koszt 1szt/rok",IF($M162="szt",SUMIFS(Kosztorys!$F:$F,Kosztorys!$D:$D,$B162,Kosztorys!$I:$I,CONCATENATE("&lt;01.01.",BS$10,""))+(SUMIFS(Kosztorys!$F:$F,Kosztorys!$D:$D,$B162,Kosztorys!$I:$I,CONCATENATE("&lt;=31.03.",BS$10,""))-SUMIFS(Kosztorys!$F:$F,Kosztorys!$D:$D,$B162,Kosztorys!$I:$I,CONCATENATE("&lt;=31.12.",BR$10,"")))*0.75+(SUMIFS(Kosztorys!$F:$F,Kosztorys!$D:$D,$B162,Kosztorys!$I:$I,CONCATENATE("&lt;=30.06.",BS$10,""))-SUMIFS(Kosztorys!$F:$F,Kosztorys!$D:$D,$B162,Kosztorys!$I:$I,CONCATENATE("&lt;=31.03.",BS$10,"")))*0.5+(SUMIFS(Kosztorys!$F:$F,Kosztorys!$D:$D,$B162,Kosztorys!$I:$I,CONCATENATE("&lt;=30.09.",BS$10,""))-SUMIFS(Kosztorys!$F:$F,Kosztorys!$D:$D,$B162,Kosztorys!$I:$I,CONCATENATE("&lt;=30.06.",BS$10,"")))*0.25,"nic"),0)</f>
        <v/>
      </c>
      <c r="BT162" s="41">
        <f>IF($C162="OPEX - Koszt 1szt/rok",IF($M162="szt",SUMIFS(Kosztorys!$F:$F,Kosztorys!$D:$D,$B162,Kosztorys!$I:$I,CONCATENATE("&lt;01.01.",BT$10,""))+(SUMIFS(Kosztorys!$F:$F,Kosztorys!$D:$D,$B162,Kosztorys!$I:$I,CONCATENATE("&lt;=31.03.",BT$10,""))-SUMIFS(Kosztorys!$F:$F,Kosztorys!$D:$D,$B162,Kosztorys!$I:$I,CONCATENATE("&lt;=31.12.",BS$10,"")))*0.75+(SUMIFS(Kosztorys!$F:$F,Kosztorys!$D:$D,$B162,Kosztorys!$I:$I,CONCATENATE("&lt;=30.06.",BT$10,""))-SUMIFS(Kosztorys!$F:$F,Kosztorys!$D:$D,$B162,Kosztorys!$I:$I,CONCATENATE("&lt;=31.03.",BT$10,"")))*0.5+(SUMIFS(Kosztorys!$F:$F,Kosztorys!$D:$D,$B162,Kosztorys!$I:$I,CONCATENATE("&lt;=30.09.",BT$10,""))-SUMIFS(Kosztorys!$F:$F,Kosztorys!$D:$D,$B162,Kosztorys!$I:$I,CONCATENATE("&lt;=30.06.",BT$10,"")))*0.25,"nic"),0)</f>
        <v/>
      </c>
      <c r="BU162" s="41">
        <f>IF($C162="OPEX - Koszt 1szt/rok",IF($M162="szt",SUMIFS(Kosztorys!$F:$F,Kosztorys!$D:$D,$B162,Kosztorys!$I:$I,CONCATENATE("&lt;01.01.",BU$10,""))+(SUMIFS(Kosztorys!$F:$F,Kosztorys!$D:$D,$B162,Kosztorys!$I:$I,CONCATENATE("&lt;=31.03.",BU$10,""))-SUMIFS(Kosztorys!$F:$F,Kosztorys!$D:$D,$B162,Kosztorys!$I:$I,CONCATENATE("&lt;=31.12.",BT$10,"")))*0.75+(SUMIFS(Kosztorys!$F:$F,Kosztorys!$D:$D,$B162,Kosztorys!$I:$I,CONCATENATE("&lt;=30.06.",BU$10,""))-SUMIFS(Kosztorys!$F:$F,Kosztorys!$D:$D,$B162,Kosztorys!$I:$I,CONCATENATE("&lt;=31.03.",BU$10,"")))*0.5+(SUMIFS(Kosztorys!$F:$F,Kosztorys!$D:$D,$B162,Kosztorys!$I:$I,CONCATENATE("&lt;=30.09.",BU$10,""))-SUMIFS(Kosztorys!$F:$F,Kosztorys!$D:$D,$B162,Kosztorys!$I:$I,CONCATENATE("&lt;=30.06.",BU$10,"")))*0.25,"nic"),0)</f>
        <v/>
      </c>
      <c r="BV162" s="41">
        <f>IF($C162="OPEX - Koszt 1szt/rok",IF($M162="szt",SUMIFS(Kosztorys!$F:$F,Kosztorys!$D:$D,$B162,Kosztorys!$I:$I,CONCATENATE("&lt;01.01.",BV$10,""))+(SUMIFS(Kosztorys!$F:$F,Kosztorys!$D:$D,$B162,Kosztorys!$I:$I,CONCATENATE("&lt;=31.03.",BV$10,""))-SUMIFS(Kosztorys!$F:$F,Kosztorys!$D:$D,$B162,Kosztorys!$I:$I,CONCATENATE("&lt;=31.12.",BU$10,"")))*0.75+(SUMIFS(Kosztorys!$F:$F,Kosztorys!$D:$D,$B162,Kosztorys!$I:$I,CONCATENATE("&lt;=30.06.",BV$10,""))-SUMIFS(Kosztorys!$F:$F,Kosztorys!$D:$D,$B162,Kosztorys!$I:$I,CONCATENATE("&lt;=31.03.",BV$10,"")))*0.5+(SUMIFS(Kosztorys!$F:$F,Kosztorys!$D:$D,$B162,Kosztorys!$I:$I,CONCATENATE("&lt;=30.09.",BV$10,""))-SUMIFS(Kosztorys!$F:$F,Kosztorys!$D:$D,$B162,Kosztorys!$I:$I,CONCATENATE("&lt;=30.06.",BV$10,"")))*0.25,"nic"),0)</f>
        <v/>
      </c>
      <c r="BW162" s="41">
        <f>IF($C162="OPEX - Koszt 1szt/rok",IF($M162="szt",SUMIFS(Kosztorys!$F:$F,Kosztorys!$D:$D,$B162,Kosztorys!$I:$I,CONCATENATE("&lt;01.01.",BW$10,""))+(SUMIFS(Kosztorys!$F:$F,Kosztorys!$D:$D,$B162,Kosztorys!$I:$I,CONCATENATE("&lt;=31.03.",BW$10,""))-SUMIFS(Kosztorys!$F:$F,Kosztorys!$D:$D,$B162,Kosztorys!$I:$I,CONCATENATE("&lt;=31.12.",BV$10,"")))*0.75+(SUMIFS(Kosztorys!$F:$F,Kosztorys!$D:$D,$B162,Kosztorys!$I:$I,CONCATENATE("&lt;=30.06.",BW$10,""))-SUMIFS(Kosztorys!$F:$F,Kosztorys!$D:$D,$B162,Kosztorys!$I:$I,CONCATENATE("&lt;=31.03.",BW$10,"")))*0.5+(SUMIFS(Kosztorys!$F:$F,Kosztorys!$D:$D,$B162,Kosztorys!$I:$I,CONCATENATE("&lt;=30.09.",BW$10,""))-SUMIFS(Kosztorys!$F:$F,Kosztorys!$D:$D,$B162,Kosztorys!$I:$I,CONCATENATE("&lt;=30.06.",BW$10,"")))*0.25,"nic"),0)</f>
        <v/>
      </c>
      <c r="BX162" s="41">
        <f>IF(C162="OPEX - Koszt 1szt/rok",IF(MAX(BH162:BW162)=IF(ISERROR(VLOOKUP(B162,JB_tabela,MATCH(BX$9,JB_menu,0)-1,FALSE())),,VLOOKUP(B162,JB_tabela,MATCH(BX$9,JB_menu,0)-1,FALSE())),"OK","nie zgadza się liczba użytych JB"),"OK-ND")</f>
        <v/>
      </c>
      <c r="CB162" s="41">
        <f>IF($C162="OPEX - Długość 1m koszt/rok",IF($M162="m",SUMIFS(Kosztorys!$F:$F,Kosztorys!$D:$D,$B162,Kosztorys!$I:$I,CONCATENATE("&lt;01.01.",CB$10,""))+(SUMIFS(Kosztorys!$F:$F,Kosztorys!$D:$D,$B162,Kosztorys!$I:$I,CONCATENATE("&lt;=31.03.",CB$10,""))-SUMIFS(Kosztorys!$F:$F,Kosztorys!$D:$D,$B162,Kosztorys!$I:$I,CONCATENATE("&lt;=31.12.",CA$10,"")))*0.75+(SUMIFS(Kosztorys!$F:$F,Kosztorys!$D:$D,$B162,Kosztorys!$I:$I,CONCATENATE("&lt;=30.06.",CB$10,""))-SUMIFS(Kosztorys!$F:$F,Kosztorys!$D:$D,$B162,Kosztorys!$I:$I,CONCATENATE("&lt;=31.03.",CB$10,"")))*0.5+(SUMIFS(Kosztorys!$F:$F,Kosztorys!$D:$D,$B162,Kosztorys!$I:$I,CONCATENATE("&lt;=30.09.",CB$10,""))-SUMIFS(Kosztorys!$F:$F,Kosztorys!$D:$D,$B162,Kosztorys!$I:$I,CONCATENATE("&lt;=30.06.",CB$10,"")))*0.25,"nic"),0)</f>
        <v/>
      </c>
      <c r="CC162" s="41">
        <f>IF($C162="OPEX - Długość 1m koszt/rok",IF($M162="m",SUMIFS(Kosztorys!$F:$F,Kosztorys!$D:$D,$B162,Kosztorys!$I:$I,CONCATENATE("&lt;01.01.",CC$10,""))+(SUMIFS(Kosztorys!$F:$F,Kosztorys!$D:$D,$B162,Kosztorys!$I:$I,CONCATENATE("&lt;=31.03.",CC$10,""))-SUMIFS(Kosztorys!$F:$F,Kosztorys!$D:$D,$B162,Kosztorys!$I:$I,CONCATENATE("&lt;=31.12.",CB$10,"")))*0.75+(SUMIFS(Kosztorys!$F:$F,Kosztorys!$D:$D,$B162,Kosztorys!$I:$I,CONCATENATE("&lt;=30.06.",CC$10,""))-SUMIFS(Kosztorys!$F:$F,Kosztorys!$D:$D,$B162,Kosztorys!$I:$I,CONCATENATE("&lt;=31.03.",CC$10,"")))*0.5+(SUMIFS(Kosztorys!$F:$F,Kosztorys!$D:$D,$B162,Kosztorys!$I:$I,CONCATENATE("&lt;=30.09.",CC$10,""))-SUMIFS(Kosztorys!$F:$F,Kosztorys!$D:$D,$B162,Kosztorys!$I:$I,CONCATENATE("&lt;=30.06.",CC$10,"")))*0.25,"nic"),0)</f>
        <v/>
      </c>
      <c r="CD162" s="41">
        <f>IF($C162="OPEX - Długość 1m koszt/rok",IF($M162="m",SUMIFS(Kosztorys!$F:$F,Kosztorys!$D:$D,$B162,Kosztorys!$I:$I,CONCATENATE("&lt;01.01.",CD$10,""))+(SUMIFS(Kosztorys!$F:$F,Kosztorys!$D:$D,$B162,Kosztorys!$I:$I,CONCATENATE("&lt;=31.03.",CD$10,""))-SUMIFS(Kosztorys!$F:$F,Kosztorys!$D:$D,$B162,Kosztorys!$I:$I,CONCATENATE("&lt;=31.12.",CC$10,"")))*0.75+(SUMIFS(Kosztorys!$F:$F,Kosztorys!$D:$D,$B162,Kosztorys!$I:$I,CONCATENATE("&lt;=30.06.",CD$10,""))-SUMIFS(Kosztorys!$F:$F,Kosztorys!$D:$D,$B162,Kosztorys!$I:$I,CONCATENATE("&lt;=31.03.",CD$10,"")))*0.5+(SUMIFS(Kosztorys!$F:$F,Kosztorys!$D:$D,$B162,Kosztorys!$I:$I,CONCATENATE("&lt;=30.09.",CD$10,""))-SUMIFS(Kosztorys!$F:$F,Kosztorys!$D:$D,$B162,Kosztorys!$I:$I,CONCATENATE("&lt;=30.06.",CD$10,"")))*0.25,"nic"),0)</f>
        <v/>
      </c>
      <c r="CE162" s="41">
        <f>IF($C162="OPEX - Długość 1m koszt/rok",IF($M162="m",SUMIFS(Kosztorys!$F:$F,Kosztorys!$D:$D,$B162,Kosztorys!$I:$I,CONCATENATE("&lt;01.01.",CE$10,""))+(SUMIFS(Kosztorys!$F:$F,Kosztorys!$D:$D,$B162,Kosztorys!$I:$I,CONCATENATE("&lt;=31.03.",CE$10,""))-SUMIFS(Kosztorys!$F:$F,Kosztorys!$D:$D,$B162,Kosztorys!$I:$I,CONCATENATE("&lt;=31.12.",CD$10,"")))*0.75+(SUMIFS(Kosztorys!$F:$F,Kosztorys!$D:$D,$B162,Kosztorys!$I:$I,CONCATENATE("&lt;=30.06.",CE$10,""))-SUMIFS(Kosztorys!$F:$F,Kosztorys!$D:$D,$B162,Kosztorys!$I:$I,CONCATENATE("&lt;=31.03.",CE$10,"")))*0.5+(SUMIFS(Kosztorys!$F:$F,Kosztorys!$D:$D,$B162,Kosztorys!$I:$I,CONCATENATE("&lt;=30.09.",CE$10,""))-SUMIFS(Kosztorys!$F:$F,Kosztorys!$D:$D,$B162,Kosztorys!$I:$I,CONCATENATE("&lt;=30.06.",CE$10,"")))*0.25,"nic"),0)</f>
        <v/>
      </c>
      <c r="CF162" s="41">
        <f>IF($C162="OPEX - Długość 1m koszt/rok",IF($M162="m",SUMIFS(Kosztorys!$F:$F,Kosztorys!$D:$D,$B162,Kosztorys!$I:$I,CONCATENATE("&lt;01.01.",CF$10,""))+(SUMIFS(Kosztorys!$F:$F,Kosztorys!$D:$D,$B162,Kosztorys!$I:$I,CONCATENATE("&lt;=31.03.",CF$10,""))-SUMIFS(Kosztorys!$F:$F,Kosztorys!$D:$D,$B162,Kosztorys!$I:$I,CONCATENATE("&lt;=31.12.",CE$10,"")))*0.75+(SUMIFS(Kosztorys!$F:$F,Kosztorys!$D:$D,$B162,Kosztorys!$I:$I,CONCATENATE("&lt;=30.06.",CF$10,""))-SUMIFS(Kosztorys!$F:$F,Kosztorys!$D:$D,$B162,Kosztorys!$I:$I,CONCATENATE("&lt;=31.03.",CF$10,"")))*0.5+(SUMIFS(Kosztorys!$F:$F,Kosztorys!$D:$D,$B162,Kosztorys!$I:$I,CONCATENATE("&lt;=30.09.",CF$10,""))-SUMIFS(Kosztorys!$F:$F,Kosztorys!$D:$D,$B162,Kosztorys!$I:$I,CONCATENATE("&lt;=30.06.",CF$10,"")))*0.25,"nic"),0)</f>
        <v/>
      </c>
      <c r="CG162" s="41">
        <f>IF($C162="OPEX - Długość 1m koszt/rok",IF($M162="m",SUMIFS(Kosztorys!$F:$F,Kosztorys!$D:$D,$B162,Kosztorys!$I:$I,CONCATENATE("&lt;01.01.",CG$10,""))+(SUMIFS(Kosztorys!$F:$F,Kosztorys!$D:$D,$B162,Kosztorys!$I:$I,CONCATENATE("&lt;=31.03.",CG$10,""))-SUMIFS(Kosztorys!$F:$F,Kosztorys!$D:$D,$B162,Kosztorys!$I:$I,CONCATENATE("&lt;=31.12.",CF$10,"")))*0.75+(SUMIFS(Kosztorys!$F:$F,Kosztorys!$D:$D,$B162,Kosztorys!$I:$I,CONCATENATE("&lt;=30.06.",CG$10,""))-SUMIFS(Kosztorys!$F:$F,Kosztorys!$D:$D,$B162,Kosztorys!$I:$I,CONCATENATE("&lt;=31.03.",CG$10,"")))*0.5+(SUMIFS(Kosztorys!$F:$F,Kosztorys!$D:$D,$B162,Kosztorys!$I:$I,CONCATENATE("&lt;=30.09.",CG$10,""))-SUMIFS(Kosztorys!$F:$F,Kosztorys!$D:$D,$B162,Kosztorys!$I:$I,CONCATENATE("&lt;=30.06.",CG$10,"")))*0.25,"nic"),0)</f>
        <v/>
      </c>
      <c r="CH162" s="41">
        <f>IF($C162="OPEX - Długość 1m koszt/rok",IF($M162="m",SUMIFS(Kosztorys!$F:$F,Kosztorys!$D:$D,$B162,Kosztorys!$I:$I,CONCATENATE("&lt;01.01.",CH$10,""))+(SUMIFS(Kosztorys!$F:$F,Kosztorys!$D:$D,$B162,Kosztorys!$I:$I,CONCATENATE("&lt;=31.03.",CH$10,""))-SUMIFS(Kosztorys!$F:$F,Kosztorys!$D:$D,$B162,Kosztorys!$I:$I,CONCATENATE("&lt;=31.12.",CG$10,"")))*0.75+(SUMIFS(Kosztorys!$F:$F,Kosztorys!$D:$D,$B162,Kosztorys!$I:$I,CONCATENATE("&lt;=30.06.",CH$10,""))-SUMIFS(Kosztorys!$F:$F,Kosztorys!$D:$D,$B162,Kosztorys!$I:$I,CONCATENATE("&lt;=31.03.",CH$10,"")))*0.5+(SUMIFS(Kosztorys!$F:$F,Kosztorys!$D:$D,$B162,Kosztorys!$I:$I,CONCATENATE("&lt;=30.09.",CH$10,""))-SUMIFS(Kosztorys!$F:$F,Kosztorys!$D:$D,$B162,Kosztorys!$I:$I,CONCATENATE("&lt;=30.06.",CH$10,"")))*0.25,"nic"),0)</f>
        <v/>
      </c>
      <c r="CI162" s="41">
        <f>IF($C162="OPEX - Długość 1m koszt/rok",IF($M162="m",SUMIFS(Kosztorys!$F:$F,Kosztorys!$D:$D,$B162,Kosztorys!$I:$I,CONCATENATE("&lt;01.01.",CI$10,""))+(SUMIFS(Kosztorys!$F:$F,Kosztorys!$D:$D,$B162,Kosztorys!$I:$I,CONCATENATE("&lt;=31.03.",CI$10,""))-SUMIFS(Kosztorys!$F:$F,Kosztorys!$D:$D,$B162,Kosztorys!$I:$I,CONCATENATE("&lt;=31.12.",CH$10,"")))*0.75+(SUMIFS(Kosztorys!$F:$F,Kosztorys!$D:$D,$B162,Kosztorys!$I:$I,CONCATENATE("&lt;=30.06.",CI$10,""))-SUMIFS(Kosztorys!$F:$F,Kosztorys!$D:$D,$B162,Kosztorys!$I:$I,CONCATENATE("&lt;=31.03.",CI$10,"")))*0.5+(SUMIFS(Kosztorys!$F:$F,Kosztorys!$D:$D,$B162,Kosztorys!$I:$I,CONCATENATE("&lt;=30.09.",CI$10,""))-SUMIFS(Kosztorys!$F:$F,Kosztorys!$D:$D,$B162,Kosztorys!$I:$I,CONCATENATE("&lt;=30.06.",CI$10,"")))*0.25,"nic"),0)</f>
        <v/>
      </c>
      <c r="CJ162" s="41">
        <f>IF($C162="OPEX - Długość 1m koszt/rok",IF($M162="m",SUMIFS(Kosztorys!$F:$F,Kosztorys!$D:$D,$B162,Kosztorys!$I:$I,CONCATENATE("&lt;01.01.",CJ$10,""))+(SUMIFS(Kosztorys!$F:$F,Kosztorys!$D:$D,$B162,Kosztorys!$I:$I,CONCATENATE("&lt;=31.03.",CJ$10,""))-SUMIFS(Kosztorys!$F:$F,Kosztorys!$D:$D,$B162,Kosztorys!$I:$I,CONCATENATE("&lt;=31.12.",CI$10,"")))*0.75+(SUMIFS(Kosztorys!$F:$F,Kosztorys!$D:$D,$B162,Kosztorys!$I:$I,CONCATENATE("&lt;=30.06.",CJ$10,""))-SUMIFS(Kosztorys!$F:$F,Kosztorys!$D:$D,$B162,Kosztorys!$I:$I,CONCATENATE("&lt;=31.03.",CJ$10,"")))*0.5+(SUMIFS(Kosztorys!$F:$F,Kosztorys!$D:$D,$B162,Kosztorys!$I:$I,CONCATENATE("&lt;=30.09.",CJ$10,""))-SUMIFS(Kosztorys!$F:$F,Kosztorys!$D:$D,$B162,Kosztorys!$I:$I,CONCATENATE("&lt;=30.06.",CJ$10,"")))*0.25,"nic"),0)</f>
        <v/>
      </c>
      <c r="CK162" s="41">
        <f>IF($C162="OPEX - Długość 1m koszt/rok",IF($M162="m",SUMIFS(Kosztorys!$F:$F,Kosztorys!$D:$D,$B162,Kosztorys!$I:$I,CONCATENATE("&lt;01.01.",CK$10,""))+(SUMIFS(Kosztorys!$F:$F,Kosztorys!$D:$D,$B162,Kosztorys!$I:$I,CONCATENATE("&lt;=31.03.",CK$10,""))-SUMIFS(Kosztorys!$F:$F,Kosztorys!$D:$D,$B162,Kosztorys!$I:$I,CONCATENATE("&lt;=31.12.",CJ$10,"")))*0.75+(SUMIFS(Kosztorys!$F:$F,Kosztorys!$D:$D,$B162,Kosztorys!$I:$I,CONCATENATE("&lt;=30.06.",CK$10,""))-SUMIFS(Kosztorys!$F:$F,Kosztorys!$D:$D,$B162,Kosztorys!$I:$I,CONCATENATE("&lt;=31.03.",CK$10,"")))*0.5+(SUMIFS(Kosztorys!$F:$F,Kosztorys!$D:$D,$B162,Kosztorys!$I:$I,CONCATENATE("&lt;=30.09.",CK$10,""))-SUMIFS(Kosztorys!$F:$F,Kosztorys!$D:$D,$B162,Kosztorys!$I:$I,CONCATENATE("&lt;=30.06.",CK$10,"")))*0.25,"nic"),0)</f>
        <v/>
      </c>
      <c r="CL162" s="41">
        <f>IF($C162="OPEX - Długość 1m koszt/rok",IF($M162="m",SUMIFS(Kosztorys!$F:$F,Kosztorys!$D:$D,$B162,Kosztorys!$I:$I,CONCATENATE("&lt;01.01.",CL$10,""))+(SUMIFS(Kosztorys!$F:$F,Kosztorys!$D:$D,$B162,Kosztorys!$I:$I,CONCATENATE("&lt;=31.03.",CL$10,""))-SUMIFS(Kosztorys!$F:$F,Kosztorys!$D:$D,$B162,Kosztorys!$I:$I,CONCATENATE("&lt;=31.12.",CK$10,"")))*0.75+(SUMIFS(Kosztorys!$F:$F,Kosztorys!$D:$D,$B162,Kosztorys!$I:$I,CONCATENATE("&lt;=30.06.",CL$10,""))-SUMIFS(Kosztorys!$F:$F,Kosztorys!$D:$D,$B162,Kosztorys!$I:$I,CONCATENATE("&lt;=31.03.",CL$10,"")))*0.5+(SUMIFS(Kosztorys!$F:$F,Kosztorys!$D:$D,$B162,Kosztorys!$I:$I,CONCATENATE("&lt;=30.09.",CL$10,""))-SUMIFS(Kosztorys!$F:$F,Kosztorys!$D:$D,$B162,Kosztorys!$I:$I,CONCATENATE("&lt;=30.06.",CL$10,"")))*0.25,"nic"),0)</f>
        <v/>
      </c>
      <c r="CM162" s="41">
        <f>IF($C162="OPEX - Długość 1m koszt/rok",IF($M162="m",SUMIFS(Kosztorys!$F:$F,Kosztorys!$D:$D,$B162,Kosztorys!$I:$I,CONCATENATE("&lt;01.01.",CM$10,""))+(SUMIFS(Kosztorys!$F:$F,Kosztorys!$D:$D,$B162,Kosztorys!$I:$I,CONCATENATE("&lt;=31.03.",CM$10,""))-SUMIFS(Kosztorys!$F:$F,Kosztorys!$D:$D,$B162,Kosztorys!$I:$I,CONCATENATE("&lt;=31.12.",CL$10,"")))*0.75+(SUMIFS(Kosztorys!$F:$F,Kosztorys!$D:$D,$B162,Kosztorys!$I:$I,CONCATENATE("&lt;=30.06.",CM$10,""))-SUMIFS(Kosztorys!$F:$F,Kosztorys!$D:$D,$B162,Kosztorys!$I:$I,CONCATENATE("&lt;=31.03.",CM$10,"")))*0.5+(SUMIFS(Kosztorys!$F:$F,Kosztorys!$D:$D,$B162,Kosztorys!$I:$I,CONCATENATE("&lt;=30.09.",CM$10,""))-SUMIFS(Kosztorys!$F:$F,Kosztorys!$D:$D,$B162,Kosztorys!$I:$I,CONCATENATE("&lt;=30.06.",CM$10,"")))*0.25,"nic"),0)</f>
        <v/>
      </c>
      <c r="CN162" s="41">
        <f>IF($C162="OPEX - Długość 1m koszt/rok",IF($M162="m",SUMIFS(Kosztorys!$F:$F,Kosztorys!$D:$D,$B162,Kosztorys!$I:$I,CONCATENATE("&lt;01.01.",CN$10,""))+(SUMIFS(Kosztorys!$F:$F,Kosztorys!$D:$D,$B162,Kosztorys!$I:$I,CONCATENATE("&lt;=31.03.",CN$10,""))-SUMIFS(Kosztorys!$F:$F,Kosztorys!$D:$D,$B162,Kosztorys!$I:$I,CONCATENATE("&lt;=31.12.",CM$10,"")))*0.75+(SUMIFS(Kosztorys!$F:$F,Kosztorys!$D:$D,$B162,Kosztorys!$I:$I,CONCATENATE("&lt;=30.06.",CN$10,""))-SUMIFS(Kosztorys!$F:$F,Kosztorys!$D:$D,$B162,Kosztorys!$I:$I,CONCATENATE("&lt;=31.03.",CN$10,"")))*0.5+(SUMIFS(Kosztorys!$F:$F,Kosztorys!$D:$D,$B162,Kosztorys!$I:$I,CONCATENATE("&lt;=30.09.",CN$10,""))-SUMIFS(Kosztorys!$F:$F,Kosztorys!$D:$D,$B162,Kosztorys!$I:$I,CONCATENATE("&lt;=30.06.",CN$10,"")))*0.25,"nic"),0)</f>
        <v/>
      </c>
      <c r="CO162" s="41">
        <f>IF($C162="OPEX - Długość 1m koszt/rok",IF($M162="m",SUMIFS(Kosztorys!$F:$F,Kosztorys!$D:$D,$B162,Kosztorys!$I:$I,CONCATENATE("&lt;01.01.",CO$10,""))+(SUMIFS(Kosztorys!$F:$F,Kosztorys!$D:$D,$B162,Kosztorys!$I:$I,CONCATENATE("&lt;=31.03.",CO$10,""))-SUMIFS(Kosztorys!$F:$F,Kosztorys!$D:$D,$B162,Kosztorys!$I:$I,CONCATENATE("&lt;=31.12.",CN$10,"")))*0.75+(SUMIFS(Kosztorys!$F:$F,Kosztorys!$D:$D,$B162,Kosztorys!$I:$I,CONCATENATE("&lt;=30.06.",CO$10,""))-SUMIFS(Kosztorys!$F:$F,Kosztorys!$D:$D,$B162,Kosztorys!$I:$I,CONCATENATE("&lt;=31.03.",CO$10,"")))*0.5+(SUMIFS(Kosztorys!$F:$F,Kosztorys!$D:$D,$B162,Kosztorys!$I:$I,CONCATENATE("&lt;=30.09.",CO$10,""))-SUMIFS(Kosztorys!$F:$F,Kosztorys!$D:$D,$B162,Kosztorys!$I:$I,CONCATENATE("&lt;=30.06.",CO$10,"")))*0.25,"nic"),0)</f>
        <v/>
      </c>
      <c r="CP162" s="41">
        <f>IF($C162="OPEX - Długość 1m koszt/rok",IF($M162="m",SUMIFS(Kosztorys!$F:$F,Kosztorys!$D:$D,$B162,Kosztorys!$I:$I,CONCATENATE("&lt;01.01.",CP$10,""))+(SUMIFS(Kosztorys!$F:$F,Kosztorys!$D:$D,$B162,Kosztorys!$I:$I,CONCATENATE("&lt;=31.03.",CP$10,""))-SUMIFS(Kosztorys!$F:$F,Kosztorys!$D:$D,$B162,Kosztorys!$I:$I,CONCATENATE("&lt;=31.12.",CO$10,"")))*0.75+(SUMIFS(Kosztorys!$F:$F,Kosztorys!$D:$D,$B162,Kosztorys!$I:$I,CONCATENATE("&lt;=30.06.",CP$10,""))-SUMIFS(Kosztorys!$F:$F,Kosztorys!$D:$D,$B162,Kosztorys!$I:$I,CONCATENATE("&lt;=31.03.",CP$10,"")))*0.5+(SUMIFS(Kosztorys!$F:$F,Kosztorys!$D:$D,$B162,Kosztorys!$I:$I,CONCATENATE("&lt;=30.09.",CP$10,""))-SUMIFS(Kosztorys!$F:$F,Kosztorys!$D:$D,$B162,Kosztorys!$I:$I,CONCATENATE("&lt;=30.06.",CP$10,"")))*0.25,"nic"),0)</f>
        <v/>
      </c>
      <c r="CQ162" s="41">
        <f>IF($C162="OPEX - Długość 1m koszt/rok",IF($M162="m",SUMIFS(Kosztorys!$F:$F,Kosztorys!$D:$D,$B162,Kosztorys!$I:$I,CONCATENATE("&lt;01.01.",CQ$10,""))+(SUMIFS(Kosztorys!$F:$F,Kosztorys!$D:$D,$B162,Kosztorys!$I:$I,CONCATENATE("&lt;=31.03.",CQ$10,""))-SUMIFS(Kosztorys!$F:$F,Kosztorys!$D:$D,$B162,Kosztorys!$I:$I,CONCATENATE("&lt;=31.12.",CP$10,"")))*0.75+(SUMIFS(Kosztorys!$F:$F,Kosztorys!$D:$D,$B162,Kosztorys!$I:$I,CONCATENATE("&lt;=30.06.",CQ$10,""))-SUMIFS(Kosztorys!$F:$F,Kosztorys!$D:$D,$B162,Kosztorys!$I:$I,CONCATENATE("&lt;=31.03.",CQ$10,"")))*0.5+(SUMIFS(Kosztorys!$F:$F,Kosztorys!$D:$D,$B162,Kosztorys!$I:$I,CONCATENATE("&lt;=30.09.",CQ$10,""))-SUMIFS(Kosztorys!$F:$F,Kosztorys!$D:$D,$B162,Kosztorys!$I:$I,CONCATENATE("&lt;=30.06.",CQ$10,"")))*0.25,"nic"),0)</f>
        <v/>
      </c>
      <c r="CR162" s="41">
        <f>IF(C162="OPEX - Długość 1m koszt/rok",IF(MAX(CB162:CQ162)=IF(ISERROR(VLOOKUP(B162,JB_tabela,MATCH(CR$9,JB_menu,0)-1,FALSE())),,VLOOKUP(B162,JB_tabela,MATCH(CR$9,JB_menu,0)-1,FALSE())),"OK","nie zgadza się liczba użytych JB"),"OK-ND")</f>
        <v/>
      </c>
      <c r="CS162" s="41">
        <f>IFERROR(VLOOKUP($C162,$CY$2:$CZ$7,2,FALSE()),"ERROR")</f>
        <v/>
      </c>
      <c r="CV162" s="41">
        <f>$Q162</f>
        <v/>
      </c>
      <c r="CW162" s="41">
        <f>$R162</f>
        <v/>
      </c>
      <c r="CX162" s="41">
        <f>$S162</f>
        <v/>
      </c>
      <c r="CY162" s="41">
        <f>ROUND(IF(LEFT($C162,4)="CAPE",ROUND($E162*$H162,2)*OFFSET(T162,0,$CS162),0),2)</f>
        <v/>
      </c>
      <c r="CZ162" s="41">
        <f>ROUND(IF(LEFT($C162,4)="CAPE",ROUND($E162*$H162,2)*OFFSET(U162,0,$CS162),0),2)</f>
        <v/>
      </c>
      <c r="DA162" s="41">
        <f>ROUND(IF(LEFT($C162,4)="CAPE",ROUND($E162*$H162,2)*OFFSET(V162,0,$CS162),0),2)</f>
        <v/>
      </c>
      <c r="DB162" s="41">
        <f>ROUND(IF(LEFT($C162,4)="CAPE",ROUND($E162*$H162,2)*OFFSET(W162,0,$CS162),0),2)</f>
        <v/>
      </c>
      <c r="DC162" s="41">
        <f>ROUND(IF(LEFT($C162,4)="CAPE",ROUND($E162*$H162,2)*OFFSET(X162,0,$CS162),0),2)</f>
        <v/>
      </c>
      <c r="DD162" s="41">
        <f>ROUND(IF(LEFT($C162,4)="CAPE",ROUND($E162*$H162,2)*OFFSET(Y162,0,$CS162),0),2)</f>
        <v/>
      </c>
      <c r="DE162" s="41">
        <f>ROUND(IF(LEFT($C162,4)="CAPE",ROUND($E162*$H162,2)*OFFSET(Z162,0,$CS162),0),2)</f>
        <v/>
      </c>
      <c r="DF162" s="41">
        <f>ROUND(IF(LEFT($C162,4)="CAPE",ROUND($E162*$H162,2)*OFFSET(AA162,0,$CS162),0),2)</f>
        <v/>
      </c>
      <c r="DG162" s="41">
        <f>ROUND(IF(LEFT($C162,4)="CAPE",ROUND($E162*$H162,2)*OFFSET(AB162,0,$CS162),0),2)</f>
        <v/>
      </c>
      <c r="DH162" s="41">
        <f>ROUND(IF(LEFT($C162,4)="CAPE",ROUND($E162*$H162,2)*OFFSET(AC162,0,$CS162),0),2)</f>
        <v/>
      </c>
      <c r="DI162" s="41">
        <f>ROUND(IF(LEFT($C162,4)="CAPE",ROUND($E162*$H162,2)*OFFSET(AD162,0,$CS162),0),2)</f>
        <v/>
      </c>
      <c r="DJ162" s="41">
        <f>ROUND(IF(LEFT($C162,4)="CAPE",ROUND($E162*$H162,2)*OFFSET(AE162,0,$CS162),0),2)</f>
        <v/>
      </c>
      <c r="DK162" s="41">
        <f>ROUND(IF(LEFT($C162,4)="CAPE",ROUND($E162*$H162,2)*OFFSET(AF162,0,$CS162),0),2)</f>
        <v/>
      </c>
      <c r="DL162" s="41">
        <f>ROUND(IF(LEFT($C162,4)="CAPE",ROUND($E162*$H162,2)*OFFSET(AG162,0,$CS162),0),2)</f>
        <v/>
      </c>
      <c r="DM162" s="41">
        <f>ROUND(IF(LEFT($C162,4)="CAPE",ROUND($E162*$H162,2)*OFFSET(AH162,0,$CS162),0),2)</f>
        <v/>
      </c>
      <c r="DN162" s="41">
        <f>ROUND(IF(LEFT($C162,4)="CAPE",ROUND($E162*$H162,2)*OFFSET(AI162,0,$CS162),0),2)</f>
        <v/>
      </c>
      <c r="DP162" s="41">
        <f>$Q162</f>
        <v/>
      </c>
      <c r="DQ162" s="41">
        <f>$R162</f>
        <v/>
      </c>
      <c r="DR162" s="41">
        <f>$S162</f>
        <v/>
      </c>
      <c r="DS162" s="41">
        <f>ROUND(IF(LEFT($C162,4)="OPEX",$E162*$H162*OFFSET($T162,0,$CS162),0),2)</f>
        <v/>
      </c>
      <c r="DT162" s="41">
        <f>ROUND(IF(LEFT($C162,4)="OPEX",$E162*$H162*OFFSET($U162,0,$CS162),0),2)</f>
        <v/>
      </c>
      <c r="DU162" s="41">
        <f>ROUND(IF(LEFT($C162,4)="OPEX",$E162*$H162*OFFSET($V162,0,$CS162),0),2)</f>
        <v/>
      </c>
      <c r="DV162" s="41">
        <f>ROUND(IF(LEFT($C162,4)="OPEX",$E162*$H162*OFFSET($W162,0,$CS162),0),2)</f>
        <v/>
      </c>
      <c r="DW162" s="41">
        <f>ROUND(IF(LEFT($C162,4)="OPEX",$E162*$H162*OFFSET($X162,0,$CS162),0),2)</f>
        <v/>
      </c>
      <c r="DX162" s="41">
        <f>ROUND(IF(LEFT($C162,4)="OPEX",$E162*$H162*OFFSET($Y162,0,$CS162),0),2)</f>
        <v/>
      </c>
      <c r="DY162" s="41">
        <f>ROUND(IF(LEFT($C162,4)="OPEX",$E162*$H162*OFFSET($Z162,0,$CS162),0),2)</f>
        <v/>
      </c>
      <c r="DZ162" s="41">
        <f>ROUND(IF(LEFT($C162,4)="OPEX",$E162*$H162*OFFSET($AA162,0,$CS162),0),2)</f>
        <v/>
      </c>
      <c r="EA162" s="41">
        <f>ROUND(IF(LEFT($C162,4)="OPEX",$E162*$H162*OFFSET($AB162,0,$CS162),0),2)</f>
        <v/>
      </c>
      <c r="EB162" s="41">
        <f>ROUND(IF(LEFT($C162,4)="OPEX",$E162*$H162*OFFSET($AC162,0,$CS162),0),2)</f>
        <v/>
      </c>
      <c r="EC162" s="41">
        <f>ROUND(IF(LEFT($C162,4)="OPEX",$E162*$H162*OFFSET($AD162,0,$CS162),0),2)</f>
        <v/>
      </c>
      <c r="ED162" s="41">
        <f>ROUND(IF(LEFT($C162,4)="OPEX",$E162*$H162*OFFSET($AE162,0,$CS162),0),2)</f>
        <v/>
      </c>
      <c r="EE162" s="41">
        <f>ROUND(IF(LEFT($C162,4)="OPEX",$E162*$H162*OFFSET($AF162,0,$CS162),0),2)</f>
        <v/>
      </c>
      <c r="EF162" s="41">
        <f>ROUND(IF(LEFT($C162,4)="OPEX",$E162*$H162*OFFSET($AG162,0,$CS162),0),2)</f>
        <v/>
      </c>
      <c r="EG162" s="41">
        <f>ROUND(IF(LEFT($C162,4)="OPEX",$E162*$H162*OFFSET($AH162,0,$CS162),0),2)</f>
        <v/>
      </c>
      <c r="EH162" s="41">
        <f>ROUND(IF(LEFT($C162,4)="OPEX",$E162*$H162*OFFSET($AI162,0,$CS162),0),2)</f>
        <v/>
      </c>
      <c r="EJ162" s="41">
        <f>$Q162</f>
        <v/>
      </c>
      <c r="EK162" s="41">
        <f>$R162</f>
        <v/>
      </c>
      <c r="EL162" s="41">
        <f>$S162</f>
        <v/>
      </c>
      <c r="EM162" s="41">
        <f>ROUND($D162*$CY162,2)</f>
        <v/>
      </c>
      <c r="EN162" s="41">
        <f>ROUND($D162*$CZ162,2)</f>
        <v/>
      </c>
      <c r="EO162" s="41">
        <f>ROUND($D162*$DA162,2)</f>
        <v/>
      </c>
      <c r="EP162" s="41">
        <f>ROUND($D162*$DB162,2)</f>
        <v/>
      </c>
      <c r="EQ162" s="41">
        <f>ROUND($D162*$DC162,2)</f>
        <v/>
      </c>
      <c r="ER162" s="41">
        <f>ROUND($D162*$DD162,2)</f>
        <v/>
      </c>
      <c r="ES162" s="41">
        <f>ROUND($D162*$DE162,2)</f>
        <v/>
      </c>
      <c r="ET162" s="41">
        <f>ROUND($D162*$DF162,2)</f>
        <v/>
      </c>
      <c r="EU162" s="41">
        <f>ROUND($D162*$DG162,2)</f>
        <v/>
      </c>
      <c r="EV162" s="41">
        <f>ROUND($D162*$DH162,2)</f>
        <v/>
      </c>
      <c r="EW162" s="41">
        <f>ROUND($D162*$DI162,2)</f>
        <v/>
      </c>
      <c r="EX162" s="41">
        <f>ROUND($D162*$DJ162,2)</f>
        <v/>
      </c>
      <c r="EY162" s="41">
        <f>ROUND($D162*$DK162,2)</f>
        <v/>
      </c>
      <c r="EZ162" s="41">
        <f>ROUND($D162*$DL162,2)</f>
        <v/>
      </c>
      <c r="FA162" s="41">
        <f>ROUND($D162*$DM162,2)</f>
        <v/>
      </c>
      <c r="FB162" s="41">
        <f>ROUND($D162*$DN162,2)</f>
        <v/>
      </c>
      <c r="FG162" s="41">
        <f>ROUND(IF(LEFT($C162,4)="CAPE",SUM($CY162:CY162 )/$P162,0),2)</f>
        <v/>
      </c>
      <c r="FH162" s="41">
        <f>ROUND(IF(LEFT($C162,4)="CAPE",SUM($CY162:CZ162 )/$P162,0),2)</f>
        <v/>
      </c>
      <c r="FI162" s="41">
        <f>ROUND(IF(LEFT($C162,4)="CAPE",SUM($CY162:DA162 )/$P162,0),2)</f>
        <v/>
      </c>
      <c r="FJ162" s="41">
        <f>ROUND(IF(LEFT($C162,4)="CAPE",SUM($CY162:DB162 )/$P162,0),2)</f>
        <v/>
      </c>
      <c r="FK162" s="41">
        <f>ROUND(IF(LEFT($C162,4)="CAPE",SUM($CY162:DC162 )/$P162,0),2)</f>
        <v/>
      </c>
      <c r="FL162" s="41">
        <f>ROUND(IF(LEFT($C162,4)="CAPE",SUM($CY162:DD162 )/$P162,0),2)</f>
        <v/>
      </c>
      <c r="FM162" s="41">
        <f>ROUND(IF(LEFT($C162,4)="CAPE",SUM($CY162:DE162 )/$P162,0),2)</f>
        <v/>
      </c>
      <c r="FN162" s="41">
        <f>ROUND(IF(LEFT($C162,4)="CAPE",SUM($CY162:DF162 )/$P162,0),2)</f>
        <v/>
      </c>
      <c r="FO162" s="41">
        <f>ROUND(IF(LEFT($C162,4)="CAPE",SUM($CY162:DG162 )/$P162,0),2)</f>
        <v/>
      </c>
      <c r="FP162" s="41">
        <f>ROUND(IF(LEFT($C162,4)="CAPE",SUM($CY162:DH162 )/$P162,0),2)</f>
        <v/>
      </c>
      <c r="FQ162" s="41">
        <f>ROUND(IF(LEFT($C162,4)="CAPE",SUM($CY162:DI162 )/$P162,0),2)</f>
        <v/>
      </c>
      <c r="FR162" s="41">
        <f>ROUND(IF(LEFT($C162,4)="CAPE",SUM($CY162:DJ162 )/$P162,0),2)</f>
        <v/>
      </c>
      <c r="FS162" s="41">
        <f>ROUND(IF(LEFT($C162,4)="CAPE",SUM($CY162:DK162 )/$P162,0),2)</f>
        <v/>
      </c>
      <c r="FT162" s="41">
        <f>ROUND(IF(LEFT($C162,4)="CAPE",SUM($CY162:DL162 )/$P162,0),2)</f>
        <v/>
      </c>
      <c r="FU162" s="41">
        <f>ROUND(IF(LEFT($C162,4)="CAPE",SUM($CY162:DM162 )/$P162,0),2)</f>
        <v/>
      </c>
      <c r="FV162" s="41">
        <f>ROUND(IF(LEFT($C162,4)="CAPE",SUM($CY162:DN162 )/$P162,0),2)</f>
        <v/>
      </c>
      <c r="GA162" s="41">
        <f>ROUND(IF(SUM($FG162:FG162)&gt;SUM($CY162:CY162),SUM($CY162:CY162),SUM($FG162:FG162)),2)</f>
        <v/>
      </c>
      <c r="GB162" s="41">
        <f>ROUND(IF(SUM($FG162:FH162)&gt;SUM($CY162:CZ162),SUM($CY162:CZ162),SUM($FG162:FH162)),2)</f>
        <v/>
      </c>
      <c r="GC162" s="41">
        <f>ROUND(IF(SUM($FG162:FI162)&gt;SUM($CY162:DA162),SUM($CY162:DA162),SUM($FG162:FI162)),2)</f>
        <v/>
      </c>
      <c r="GD162" s="41">
        <f>ROUND(IF(SUM($FG162:FJ162)&gt;SUM($CY162:DB162),SUM($CY162:DB162),SUM($FG162:FJ162)),2)</f>
        <v/>
      </c>
      <c r="GE162" s="41">
        <f>ROUND(IF(SUM($FG162:FK162)&gt;SUM($CY162:DC162),SUM($CY162:DC162),SUM($FG162:FK162)),2)</f>
        <v/>
      </c>
      <c r="GF162" s="41">
        <f>ROUND(IF(SUM($FG162:FL162)&gt;SUM($CY162:DD162),SUM($CY162:DD162),SUM($FG162:FL162)),2)</f>
        <v/>
      </c>
      <c r="GG162" s="41">
        <f>ROUND(IF(SUM($FG162:FM162)&gt;SUM($CY162:DE162),SUM($CY162:DE162),SUM($FG162:FM162)),2)</f>
        <v/>
      </c>
      <c r="GH162" s="41">
        <f>ROUND(IF(SUM($FG162:FN162)&gt;SUM($CY162:DF162),SUM($CY162:DF162),SUM($FG162:FN162)),2)</f>
        <v/>
      </c>
      <c r="GI162" s="41">
        <f>ROUND(IF(SUM($FG162:FO162)&gt;SUM($CY162:DG162),SUM($CY162:DG162),SUM($FG162:FO162)),2)</f>
        <v/>
      </c>
      <c r="GJ162" s="41">
        <f>ROUND(IF(SUM($FG162:FP162)&gt;SUM($CY162:DH162),SUM($CY162:DH162),SUM($FG162:FP162)),2)</f>
        <v/>
      </c>
      <c r="GK162" s="41">
        <f>ROUND(IF(SUM($FG162:FQ162)&gt;SUM($CY162:DI162),SUM($CY162:DI162),SUM($FG162:FQ162)),2)</f>
        <v/>
      </c>
      <c r="GL162" s="41">
        <f>ROUND(IF(SUM($FG162:FR162)&gt;SUM($CY162:DJ162),SUM($CY162:DJ162),SUM($FG162:FR162)),2)</f>
        <v/>
      </c>
      <c r="GM162" s="41">
        <f>ROUND(IF(SUM($FG162:FS162)&gt;SUM($CY162:DK162),SUM($CY162:DK162),SUM($FG162:FS162)),2)</f>
        <v/>
      </c>
      <c r="GN162" s="41">
        <f>ROUND(IF(SUM($FG162:FT162)&gt;SUM($CY162:DL162),SUM($CY162:DL162),SUM($FG162:FT162)),2)</f>
        <v/>
      </c>
      <c r="GO162" s="41">
        <f>ROUND(IF(SUM($FG162:FU162)&gt;SUM($CY162:DM162),SUM($CY162:DM162),SUM($FG162:FU162)),2)</f>
        <v/>
      </c>
      <c r="GP162" s="41">
        <f>ROUND(IF(SUM($FG162:FV162)&gt;SUM($CY162:DN162),SUM($CY162:DN162),SUM($FG162:FV162)),2)</f>
        <v/>
      </c>
      <c r="GR162" s="41">
        <f>$Q162</f>
        <v/>
      </c>
      <c r="GS162" s="41">
        <f>$R162</f>
        <v/>
      </c>
      <c r="GT162" s="41">
        <f>$S162</f>
        <v/>
      </c>
      <c r="GU162" s="41">
        <f>$GA162</f>
        <v/>
      </c>
      <c r="GV162" s="41">
        <f>GB162 - GA162</f>
        <v/>
      </c>
      <c r="GW162" s="41">
        <f>GC162 - GB162</f>
        <v/>
      </c>
      <c r="GX162" s="41">
        <f>GD162 - GC162</f>
        <v/>
      </c>
      <c r="GY162" s="41">
        <f>GE162 - GD162</f>
        <v/>
      </c>
      <c r="GZ162" s="41">
        <f>GF162 - GE162</f>
        <v/>
      </c>
      <c r="HA162" s="41">
        <f>GG162 - GF162</f>
        <v/>
      </c>
      <c r="HB162" s="41">
        <f>GH162 - GG162</f>
        <v/>
      </c>
      <c r="HC162" s="41">
        <f>GI162 - GH162</f>
        <v/>
      </c>
      <c r="HD162" s="41">
        <f>GJ162 - GI162</f>
        <v/>
      </c>
      <c r="HE162" s="41">
        <f>GK162 - GJ162</f>
        <v/>
      </c>
      <c r="HF162" s="41">
        <f>GL162 - GK162</f>
        <v/>
      </c>
      <c r="HG162" s="41">
        <f>GM162 - GL162</f>
        <v/>
      </c>
      <c r="HH162" s="41">
        <f>GN162 - GM162</f>
        <v/>
      </c>
      <c r="HI162" s="41">
        <f>GO162 - GN162</f>
        <v/>
      </c>
      <c r="HJ162" s="41">
        <f>GP162 - GO162</f>
        <v/>
      </c>
      <c r="HL162" s="41">
        <f>$Q162</f>
        <v/>
      </c>
      <c r="HM162" s="41">
        <f>$R162</f>
        <v/>
      </c>
      <c r="HN162" s="41">
        <f>$S162</f>
        <v/>
      </c>
      <c r="HO162" s="144">
        <f>SUMIFS(Kosztorys!$F:$F,Kosztorys!$D:$D,$B162,Kosztorys!$I:$I,CONCATENATE("&lt;01.01.",HP$10,""))</f>
        <v/>
      </c>
      <c r="HP162" s="144">
        <f>SUMIFS(Kosztorys!$F:$F,Kosztorys!$D:$D,$B162,Kosztorys!$I:$I,CONCATENATE("&lt;01.04.",HQ$10,""))-SUM($HO162)</f>
        <v/>
      </c>
      <c r="HQ162" s="144">
        <f>SUMIFS(Kosztorys!$F:$F,Kosztorys!$D:$D,$B162,Kosztorys!$I:$I,CONCATENATE("&lt;01.07.",HR$10,""))-SUM($HO162:HP162)</f>
        <v/>
      </c>
      <c r="HR162" s="144">
        <f>SUMIFS(Kosztorys!$F:$F,Kosztorys!$D:$D,$B162,Kosztorys!$I:$I,CONCATENATE("&lt;01.10.",HS$10,""))-SUM($HO162:HQ162)</f>
        <v/>
      </c>
      <c r="HS162" s="144">
        <f>SUMIFS(Kosztorys!$F:$F,Kosztorys!$D:$D,$B162,Kosztorys!$I:$I,CONCATENATE("&lt;01.01.",HT$10,""))-SUM($HO162:HR162)</f>
        <v/>
      </c>
      <c r="HT162" s="144">
        <f>SUMIFS(Kosztorys!$F:$F,Kosztorys!$D:$D,$B162,Kosztorys!$I:$I,CONCATENATE("&lt;01.04.",HU$10,""))-SUM($HO162:HS162)</f>
        <v/>
      </c>
      <c r="HU162" s="144">
        <f>SUMIFS(Kosztorys!$F:$F,Kosztorys!$D:$D,$B162,Kosztorys!$I:$I,CONCATENATE("&lt;01.07.",HV$10,""))-SUM($HO162:HT162)</f>
        <v/>
      </c>
      <c r="HV162" s="144">
        <f>SUMIFS(Kosztorys!$F:$F,Kosztorys!$D:$D,$B162,Kosztorys!$I:$I,CONCATENATE("&lt;01.10.",HW$10,""))-SUM($HO162:HU162)</f>
        <v/>
      </c>
      <c r="HW162" s="144">
        <f>SUMIFS(Kosztorys!$F:$F,Kosztorys!$D:$D,$B162,Kosztorys!$I:$I,CONCATENATE("&lt;01.01.",HX$10,""))-SUM($HO162:HV162)</f>
        <v/>
      </c>
      <c r="HX162" s="144">
        <f>SUMIFS(Kosztorys!$F:$F,Kosztorys!$D:$D,$B162,Kosztorys!$I:$I,CONCATENATE("&lt;01.04.",HY$10,""))-SUM($HO162:HW162)</f>
        <v/>
      </c>
      <c r="HY162" s="144">
        <f>SUMIFS(Kosztorys!$F:$F,Kosztorys!$D:$D,$B162,Kosztorys!$I:$I,CONCATENATE("&lt;01.07.",HZ$10,""))-SUM($HO162:HX162)</f>
        <v/>
      </c>
      <c r="HZ162" s="144">
        <f>SUMIFS(Kosztorys!$F:$F,Kosztorys!$D:$D,$B162,Kosztorys!$I:$I,CONCATENATE("&lt;01.10.",IA$10,""))-SUM($HO162:HY162)</f>
        <v/>
      </c>
      <c r="IA162" s="144">
        <f>SUMIFS(Kosztorys!$F:$F,Kosztorys!$D:$D,$B162,Kosztorys!$I:$I,CONCATENATE("&lt;01.01.",IB$10,""))-SUM($HO162:HZ162)</f>
        <v/>
      </c>
      <c r="IB162" s="145">
        <f>IF(M162="szt",IF(SUM(HO162:IA162)=IF(ISERROR(VLOOKUP(B162,JB_tabela,MATCH(IB$9,JB_menu,0)-1,FALSE())),,VLOOKUP(B162,JB_tabela,MATCH(IB$9,JB_menu,0)-1,FALSE())),"OK","nie zgadza się liczba użytych JB"),IF(SUM(HO162:IA162)=IF(ISERROR(VLOOKUP(B162,JB_tabela,MATCH(IC$9,JB_menu,0)-1,FALSE())),,VLOOKUP(B162,JB_tabela,MATCH(IC$9,JB_menu,0)-1,FALSE())),"OK","nie zgadzają się metry użyte w JB"))</f>
        <v/>
      </c>
      <c r="IE162" s="41">
        <f>$Q162</f>
        <v/>
      </c>
      <c r="IF162" s="41">
        <f>$R162</f>
        <v/>
      </c>
      <c r="IG162" s="41">
        <f>$S162</f>
        <v/>
      </c>
      <c r="IH162" s="348">
        <f>IF(LEFT($C162,4)="CAPE",ROUND(HO162*$L162,2),0)</f>
        <v/>
      </c>
      <c r="II162" s="348">
        <f>IF(LEFT($C162,4)="CAPE",ROUND(HP162*$L162,2),0)</f>
        <v/>
      </c>
      <c r="IJ162" s="348">
        <f>IF(LEFT($C162,4)="CAPE",ROUND(HQ162*$L162,2),0)</f>
        <v/>
      </c>
      <c r="IK162" s="348">
        <f>IF(LEFT($C162,4)="CAPE",ROUND(HR162*$L162,2),0)</f>
        <v/>
      </c>
      <c r="IL162" s="348">
        <f>IF(LEFT($C162,4)="CAPE",ROUND(HS162*$L162,2),0)</f>
        <v/>
      </c>
      <c r="IM162" s="348">
        <f>IF(LEFT($C162,4)="CAPE",ROUND(HT162*$L162,2),0)</f>
        <v/>
      </c>
      <c r="IN162" s="348">
        <f>IF(LEFT($C162,4)="CAPE",ROUND(HU162*$L162,2),0)</f>
        <v/>
      </c>
      <c r="IO162" s="348">
        <f>IF(LEFT($C162,4)="CAPE",ROUND(HV162*$L162,2),0)</f>
        <v/>
      </c>
      <c r="IP162" s="348">
        <f>IF(LEFT($C162,4)="CAPE",ROUND(HW162*$L162,2),0)</f>
        <v/>
      </c>
      <c r="IQ162" s="348">
        <f>IF(LEFT($C162,4)="CAPE",ROUND(HX162*$L162,2),0)</f>
        <v/>
      </c>
      <c r="IR162" s="348">
        <f>IF(LEFT($C162,4)="CAPE",ROUND(HY162*$L162,2),0)</f>
        <v/>
      </c>
      <c r="IS162" s="348">
        <f>IF(LEFT($C162,4)="CAPE",ROUND(HZ162*$L162,2),0)</f>
        <v/>
      </c>
      <c r="IT162" s="348">
        <f>IF(LEFT($C162,4)="CAPE",ROUND(IA162*$L162,2),0)</f>
        <v/>
      </c>
      <c r="IU162" s="41">
        <f>IF(SUM(IH162:IT162)=SUM(CY162:DN162),"OK",SUM(IH162:IT162)-SUM(CY162:DN162))</f>
        <v/>
      </c>
    </row>
    <row r="163" ht="12.75" customHeight="1">
      <c r="A163" s="119" t="n"/>
      <c r="B163" s="139" t="inlineStr">
        <is>
          <t>sieć_magis_wykop</t>
        </is>
      </c>
      <c r="C163" s="139" t="inlineStr">
        <is>
          <t>CAPEX - Długość 1m</t>
        </is>
      </c>
      <c r="D163" s="140" t="n">
        <v>0</v>
      </c>
      <c r="E163" s="140" t="n">
        <v>1</v>
      </c>
      <c r="F163" s="141" t="inlineStr">
        <is>
          <t>mb</t>
        </is>
      </c>
      <c r="G163" s="139" t="inlineStr">
        <is>
          <t>Mapy do celów projektowych dla nowej inwestycji liniowej</t>
        </is>
      </c>
      <c r="H163" s="360">
        <f>IF(ISERROR(VLOOKUP(G163,KB_tabela,MATCH(H$9,KB_menu,0)-2,FALSE())),,VLOOKUP(G163,KB_tabela,MATCH(H$9,KB_menu,0)-2,FALSE()))</f>
        <v/>
      </c>
      <c r="I163" s="41">
        <f>IF(ISERROR(VLOOKUP(B163,JB_tabela,MATCH("czy puste",JB_menu,0)-1,FALSE())),"BŁĄD brak takiej JB",VLOOKUP(B163,JB_tabela,MATCH("czy puste",JB_menu,0)-1,FALSE()))</f>
        <v/>
      </c>
      <c r="J163" s="41">
        <f>IF(ISERROR(VLOOKUP(G163,KB_tabela,MATCH(H$9,KB_menu,0)-2,FALSE())),"BŁĄD brak takiego KB",IF(H163=0,IF(LEFT(C163,4)="OPEX","OK",IF(G163="brak kosztów CAPEX","OK","Brak Ceny KB")),"OK"))</f>
        <v/>
      </c>
      <c r="K163" s="41">
        <f>IF(AJ163="nie zgadza się liczba użytych JB","Nie liczy wszystkich JB",IF(BD163="nie zgadza się liczba użytych JB","Nie liczy wszystkich JB",IF(BX163="nie zgadza się liczba użytych JB","Nie liczy wszystkich JB",IF(BX163="nie zgadza się liczba użytych JB","Nie liczy wszystkich JB","OK"))))</f>
        <v/>
      </c>
      <c r="L163" s="361">
        <f>ROUND((E163*H163),2)</f>
        <v/>
      </c>
      <c r="M163" s="41">
        <f>VLOOKUP(B163,JB_tabela,MATCH(M$9,JB_menu,0)-1,FALSE())</f>
        <v/>
      </c>
      <c r="P163" s="41">
        <f>IF(ISERROR(VLOOKUP(S163,KATEGORIA_tabela,MATCH(P$9,KATEGORIA_menu,0)-2,FALSE())),,VLOOKUP(S163,KATEGORIA_tabela,MATCH(P$9,KATEGORIA_menu,0)-2,FALSE()))</f>
        <v/>
      </c>
      <c r="Q163" s="41">
        <f>IF(ISERROR(VLOOKUP(B163,JB_tabela,MATCH(Q$9,JB_menu,0)-1,FALSE())),,VLOOKUP(B163,JB_tabela,MATCH(Q$9,JB_menu,0)-1,FALSE()))</f>
        <v/>
      </c>
      <c r="R163" s="41">
        <f>IF(ISERROR(VLOOKUP(G163,KB_tabela,MATCH(R$9,KB_menu,0)-2,FALSE())),,VLOOKUP(G163,KB_tabela,MATCH(R$9,KB_menu,0)-2,FALSE()))</f>
        <v/>
      </c>
      <c r="S163" s="41">
        <f>IF(ISERROR(VLOOKUP(G163,KB_tabela,MATCH(S$9,KB_menu,0)-2,FALSE())),,VLOOKUP(G163,KB_tabela,MATCH(S$9,KB_menu,0)-2,FALSE()))</f>
        <v/>
      </c>
      <c r="T163" s="116">
        <f>IF($C163="CAPEX - 1szt JB",IF($M163="szt",SUMIFS(Kosztorys!$F:$F,Kosztorys!$D:$D,$B163,Kosztorys!$I:$I,CONCATENATE("&lt;01.01.",U$10,""))-SUMIFS(Kosztorys!$F:$F,Kosztorys!$D:$D,$B163,Kosztorys!$I:$I,CONCATENATE("&lt;01.01.",T$10,"")),COUNTIFS(Kosztorys!$D:$D,$B163,Kosztorys!$I:$I,CONCATENATE("&lt;01.01.",U$10,""))-COUNTIFS(Kosztorys!$D:$D,$B163,Kosztorys!$I:$I,CONCATENATE("&lt;01.01.",T$10,""))),0)</f>
        <v/>
      </c>
      <c r="U163" s="116">
        <f>IF($C163="CAPEX - 1szt JB",IF($M163="szt",SUMIFS(Kosztorys!$F:$F,Kosztorys!$D:$D,$B163,Kosztorys!$I:$I,CONCATENATE("&lt;01.01.",V$10,""))-SUMIFS(Kosztorys!$F:$F,Kosztorys!$D:$D,$B163,Kosztorys!$I:$I,CONCATENATE("&lt;01.01.",U$10,"")),COUNTIFS(Kosztorys!$D:$D,$B163,Kosztorys!$I:$I,CONCATENATE("&lt;01.01.",V$10,""))-COUNTIFS(Kosztorys!$D:$D,$B163,Kosztorys!$I:$I,CONCATENATE("&lt;01.01.",U$10,""))),0)</f>
        <v/>
      </c>
      <c r="V163" s="116">
        <f>IF($C163="CAPEX - 1szt JB",IF($M163="szt",SUMIFS(Kosztorys!$F:$F,Kosztorys!$D:$D,$B163,Kosztorys!$I:$I,CONCATENATE("&lt;01.01.",W$10,""))-SUMIFS(Kosztorys!$F:$F,Kosztorys!$D:$D,$B163,Kosztorys!$I:$I,CONCATENATE("&lt;01.01.",V$10,"")),COUNTIFS(Kosztorys!$D:$D,$B163,Kosztorys!$I:$I,CONCATENATE("&lt;01.01.",W$10,""))-COUNTIFS(Kosztorys!$D:$D,$B163,Kosztorys!$I:$I,CONCATENATE("&lt;01.01.",V$10,""))),0)</f>
        <v/>
      </c>
      <c r="W163" s="116">
        <f>IF($C163="CAPEX - 1szt JB",IF($M163="szt",SUMIFS(Kosztorys!$F:$F,Kosztorys!$D:$D,$B163,Kosztorys!$I:$I,CONCATENATE("&lt;01.01.",X$10,""))-SUMIFS(Kosztorys!$F:$F,Kosztorys!$D:$D,$B163,Kosztorys!$I:$I,CONCATENATE("&lt;01.01.",W$10,"")),COUNTIFS(Kosztorys!$D:$D,$B163,Kosztorys!$I:$I,CONCATENATE("&lt;01.01.",X$10,""))-COUNTIFS(Kosztorys!$D:$D,$B163,Kosztorys!$I:$I,CONCATENATE("&lt;01.01.",W$10,""))),0)</f>
        <v/>
      </c>
      <c r="X163" s="116">
        <f>IF($C163="CAPEX - 1szt JB",IF($M163="szt",SUMIFS(Kosztorys!$F:$F,Kosztorys!$D:$D,$B163,Kosztorys!$I:$I,CONCATENATE("&lt;01.01.",Y$10,""))-SUMIFS(Kosztorys!$F:$F,Kosztorys!$D:$D,$B163,Kosztorys!$I:$I,CONCATENATE("&lt;01.01.",X$10,"")),COUNTIFS(Kosztorys!$D:$D,$B163,Kosztorys!$I:$I,CONCATENATE("&lt;01.01.",Y$10,""))-COUNTIFS(Kosztorys!$D:$D,$B163,Kosztorys!$I:$I,CONCATENATE("&lt;01.01.",X$10,""))),0)</f>
        <v/>
      </c>
      <c r="Y163" s="116">
        <f>IF($C163="CAPEX - 1szt JB",IF($M163="szt",SUMIFS(Kosztorys!$F:$F,Kosztorys!$D:$D,$B163,Kosztorys!$I:$I,CONCATENATE("&lt;01.01.",Z$10,""))-SUMIFS(Kosztorys!$F:$F,Kosztorys!$D:$D,$B163,Kosztorys!$I:$I,CONCATENATE("&lt;01.01.",Y$10,"")),COUNTIFS(Kosztorys!$D:$D,$B163,Kosztorys!$I:$I,CONCATENATE("&lt;01.01.",Z$10,""))-COUNTIFS(Kosztorys!$D:$D,$B163,Kosztorys!$I:$I,CONCATENATE("&lt;01.01.",Y$10,""))),0)</f>
        <v/>
      </c>
      <c r="Z163" s="116">
        <f>IF($C163="CAPEX - 1szt JB",IF($M163="szt",SUMIFS(Kosztorys!$F:$F,Kosztorys!$D:$D,$B163,Kosztorys!$I:$I,CONCATENATE("&lt;01.01.",AA$10,""))-SUMIFS(Kosztorys!$F:$F,Kosztorys!$D:$D,$B163,Kosztorys!$I:$I,CONCATENATE("&lt;01.01.",Z$10,"")),COUNTIFS(Kosztorys!$D:$D,$B163,Kosztorys!$I:$I,CONCATENATE("&lt;01.01.",AA$10,""))-COUNTIFS(Kosztorys!$D:$D,$B163,Kosztorys!$I:$I,CONCATENATE("&lt;01.01.",Z$10,""))),0)</f>
        <v/>
      </c>
      <c r="AA163" s="116">
        <f>IF($C163="CAPEX - 1szt JB",IF($M163="szt",SUMIFS(Kosztorys!$F:$F,Kosztorys!$D:$D,$B163,Kosztorys!$I:$I,CONCATENATE("&lt;01.01.",AB$10,""))-SUMIFS(Kosztorys!$F:$F,Kosztorys!$D:$D,$B163,Kosztorys!$I:$I,CONCATENATE("&lt;01.01.",AA$10,"")),COUNTIFS(Kosztorys!$D:$D,$B163,Kosztorys!$I:$I,CONCATENATE("&lt;01.01.",AB$10,""))-COUNTIFS(Kosztorys!$D:$D,$B163,Kosztorys!$I:$I,CONCATENATE("&lt;01.01.",AA$10,""))),0)</f>
        <v/>
      </c>
      <c r="AB163" s="116">
        <f>IF($C163="CAPEX - 1szt JB",IF($M163="szt",SUMIFS(Kosztorys!$F:$F,Kosztorys!$D:$D,$B163,Kosztorys!$I:$I,CONCATENATE("&lt;01.01.",AC$10,""))-SUMIFS(Kosztorys!$F:$F,Kosztorys!$D:$D,$B163,Kosztorys!$I:$I,CONCATENATE("&lt;01.01.",AB$10,"")),COUNTIFS(Kosztorys!$D:$D,$B163,Kosztorys!$I:$I,CONCATENATE("&lt;01.01.",AC$10,""))-COUNTIFS(Kosztorys!$D:$D,$B163,Kosztorys!$I:$I,CONCATENATE("&lt;01.01.",AB$10,""))),0)</f>
        <v/>
      </c>
      <c r="AC163" s="116">
        <f>IF($C163="CAPEX - 1szt JB",IF($M163="szt",SUMIFS(Kosztorys!$F:$F,Kosztorys!$D:$D,$B163,Kosztorys!$I:$I,CONCATENATE("&lt;01.01.",AD$10,""))-SUMIFS(Kosztorys!$F:$F,Kosztorys!$D:$D,$B163,Kosztorys!$I:$I,CONCATENATE("&lt;01.01.",AC$10,"")),COUNTIFS(Kosztorys!$D:$D,$B163,Kosztorys!$I:$I,CONCATENATE("&lt;01.01.",AD$10,""))-COUNTIFS(Kosztorys!$D:$D,$B163,Kosztorys!$I:$I,CONCATENATE("&lt;01.01.",AC$10,""))),0)</f>
        <v/>
      </c>
      <c r="AD163" s="116">
        <f>IF($C163="CAPEX - 1szt JB",IF($M163="szt",SUMIFS(Kosztorys!$F:$F,Kosztorys!$D:$D,$B163,Kosztorys!$I:$I,CONCATENATE("&lt;01.01.",AE$10,""))-SUMIFS(Kosztorys!$F:$F,Kosztorys!$D:$D,$B163,Kosztorys!$I:$I,CONCATENATE("&lt;01.01.",AD$10,"")),COUNTIFS(Kosztorys!$D:$D,$B163,Kosztorys!$I:$I,CONCATENATE("&lt;01.01.",AE$10,""))-COUNTIFS(Kosztorys!$D:$D,$B163,Kosztorys!$I:$I,CONCATENATE("&lt;01.01.",AD$10,""))),0)</f>
        <v/>
      </c>
      <c r="AE163" s="116">
        <f>IF($C163="CAPEX - 1szt JB",IF($M163="szt",SUMIFS(Kosztorys!$F:$F,Kosztorys!$D:$D,$B163,Kosztorys!$I:$I,CONCATENATE("&lt;01.01.",AF$10,""))-SUMIFS(Kosztorys!$F:$F,Kosztorys!$D:$D,$B163,Kosztorys!$I:$I,CONCATENATE("&lt;01.01.",AE$10,"")),COUNTIFS(Kosztorys!$D:$D,$B163,Kosztorys!$I:$I,CONCATENATE("&lt;01.01.",AF$10,""))-COUNTIFS(Kosztorys!$D:$D,$B163,Kosztorys!$I:$I,CONCATENATE("&lt;01.01.",AE$10,""))),0)</f>
        <v/>
      </c>
      <c r="AF163" s="116">
        <f>IF($C163="CAPEX - 1szt JB",IF($M163="szt",SUMIFS(Kosztorys!$F:$F,Kosztorys!$D:$D,$B163,Kosztorys!$I:$I,CONCATENATE("&lt;01.01.",AG$10,""))-SUMIFS(Kosztorys!$F:$F,Kosztorys!$D:$D,$B163,Kosztorys!$I:$I,CONCATENATE("&lt;01.01.",AF$10,"")),COUNTIFS(Kosztorys!$D:$D,$B163,Kosztorys!$I:$I,CONCATENATE("&lt;01.01.",AG$10,""))-COUNTIFS(Kosztorys!$D:$D,$B163,Kosztorys!$I:$I,CONCATENATE("&lt;01.01.",AF$10,""))),0)</f>
        <v/>
      </c>
      <c r="AG163" s="116">
        <f>IF($C163="CAPEX - 1szt JB",IF($M163="szt",SUMIFS(Kosztorys!$F:$F,Kosztorys!$D:$D,$B163,Kosztorys!$I:$I,CONCATENATE("&lt;01.01.",AH$10,""))-SUMIFS(Kosztorys!$F:$F,Kosztorys!$D:$D,$B163,Kosztorys!$I:$I,CONCATENATE("&lt;01.01.",AG$10,"")),COUNTIFS(Kosztorys!$D:$D,$B163,Kosztorys!$I:$I,CONCATENATE("&lt;01.01.",AH$10,""))-COUNTIFS(Kosztorys!$D:$D,$B163,Kosztorys!$I:$I,CONCATENATE("&lt;01.01.",AG$10,""))),0)</f>
        <v/>
      </c>
      <c r="AH163" s="116">
        <f>IF($C163="CAPEX - 1szt JB",IF($M163="szt",SUMIFS(Kosztorys!$F:$F,Kosztorys!$D:$D,$B163,Kosztorys!$I:$I,CONCATENATE("&lt;01.01.",AI$10,""))-SUMIFS(Kosztorys!$F:$F,Kosztorys!$D:$D,$B163,Kosztorys!$I:$I,CONCATENATE("&lt;01.01.",AH$10,"")),COUNTIFS(Kosztorys!$D:$D,$B163,Kosztorys!$I:$I,CONCATENATE("&lt;01.01.",AI$10,""))-COUNTIFS(Kosztorys!$D:$D,$B163,Kosztorys!$I:$I,CONCATENATE("&lt;01.01.",AH$10,""))),0)</f>
        <v/>
      </c>
      <c r="AI163" s="116">
        <f>IF($C163="CAPEX - 1szt JB",IF($M163="szt",SUMIFS(Kosztorys!$F:$F,Kosztorys!$D:$D,$B163,Kosztorys!$I:$I,CONCATENATE("&lt;01.01.",AJ$10,""))-SUMIFS(Kosztorys!$F:$F,Kosztorys!$D:$D,$B163,Kosztorys!$I:$I,CONCATENATE("&lt;01.01.",AI$10,"")),COUNTIFS(Kosztorys!$D:$D,$B163,Kosztorys!$I:$I,CONCATENATE("&lt;01.01.",AJ$10,""))-COUNTIFS(Kosztorys!$D:$D,$B163,Kosztorys!$I:$I,CONCATENATE("&lt;01.01.",AI$10,""))),0)</f>
        <v/>
      </c>
      <c r="AJ163" s="116">
        <f>IF(C163="CAPEX - 1szt JB",IF(SUM(T163:AI163)=IF(ISERROR(VLOOKUP(B163,JB_tabela,MATCH(AJ$9,JB_menu,0)-1,FALSE())),,VLOOKUP(B163,JB_tabela,MATCH(AJ$9,JB_menu,0)-1,FALSE())),"OK","nie zgadza się liczba użytych JB"),"OK-ND")</f>
        <v/>
      </c>
      <c r="AM163" s="41">
        <f>IFERROR("_" &amp; VLOOKUP($B163,#REF!,1,FALSE()),#REF!)</f>
        <v/>
      </c>
      <c r="AN163" s="41">
        <f>IF($C163="CAPEX - Długość 1m",SUMIFS(Kosztorys!$F:$F,Kosztorys!$D:$D,$B163,Kosztorys!$I:$I,CONCATENATE("&lt;31.12.",AN$10,""))-SUMIFS(Kosztorys!$F:$F,Kosztorys!$D:$D,$B163,Kosztorys!$I:$I,CONCATENATE("&lt;31.12.",AM$10,"")),"x")</f>
        <v/>
      </c>
      <c r="AO163" s="41">
        <f>IF($C163="CAPEX - Długość 1m",SUMIFS(Kosztorys!$F:$F,Kosztorys!$D:$D,$B163,Kosztorys!$I:$I,CONCATENATE("&lt;31.12.",AO$10,""))-SUMIFS(Kosztorys!$F:$F,Kosztorys!$D:$D,$B163,Kosztorys!$I:$I,CONCATENATE("&lt;31.12.",AN$10,"")),"x")</f>
        <v/>
      </c>
      <c r="AP163" s="41">
        <f>IF($C163="CAPEX - Długość 1m",SUMIFS(Kosztorys!$F:$F,Kosztorys!$D:$D,$B163,Kosztorys!$I:$I,CONCATENATE("&lt;31.12.",AP$10,""))-SUMIFS(Kosztorys!$F:$F,Kosztorys!$D:$D,$B163,Kosztorys!$I:$I,CONCATENATE("&lt;31.12.",AO$10,"")),"x")</f>
        <v/>
      </c>
      <c r="AQ163" s="41">
        <f>IF($C163="CAPEX - Długość 1m",SUMIFS(Kosztorys!$F:$F,Kosztorys!$D:$D,$B163,Kosztorys!$I:$I,CONCATENATE("&lt;31.12.",AQ$10,""))-SUMIFS(Kosztorys!$F:$F,Kosztorys!$D:$D,$B163,Kosztorys!$I:$I,CONCATENATE("&lt;31.12.",AP$10,"")),"x")</f>
        <v/>
      </c>
      <c r="AR163" s="41">
        <f>IF($C163="CAPEX - Długość 1m",SUMIFS(Kosztorys!$F:$F,Kosztorys!$D:$D,$B163,Kosztorys!$I:$I,CONCATENATE("&lt;31.12.",AR$10,""))-SUMIFS(Kosztorys!$F:$F,Kosztorys!$D:$D,$B163,Kosztorys!$I:$I,CONCATENATE("&lt;31.12.",AQ$10,"")),"x")</f>
        <v/>
      </c>
      <c r="AS163" s="41">
        <f>IF($C163="CAPEX - Długość 1m",SUMIFS(Kosztorys!$F:$F,Kosztorys!$D:$D,$B163,Kosztorys!$I:$I,CONCATENATE("&lt;31.12.",AS$10,""))-SUMIFS(Kosztorys!$F:$F,Kosztorys!$D:$D,$B163,Kosztorys!$I:$I,CONCATENATE("&lt;31.12.",AR$10,"")),"x")</f>
        <v/>
      </c>
      <c r="AT163" s="41">
        <f>IF($C163="CAPEX - Długość 1m",SUMIFS(Kosztorys!$F:$F,Kosztorys!$D:$D,$B163,Kosztorys!$I:$I,CONCATENATE("&lt;31.12.",AT$10,""))-SUMIFS(Kosztorys!$F:$F,Kosztorys!$D:$D,$B163,Kosztorys!$I:$I,CONCATENATE("&lt;31.12.",AS$10,"")),"x")</f>
        <v/>
      </c>
      <c r="AU163" s="41">
        <f>IF($C163="CAPEX - Długość 1m",SUMIFS(Kosztorys!$F:$F,Kosztorys!$D:$D,$B163,Kosztorys!$I:$I,CONCATENATE("&lt;31.12.",AU$10,""))-SUMIFS(Kosztorys!$F:$F,Kosztorys!$D:$D,$B163,Kosztorys!$I:$I,CONCATENATE("&lt;31.12.",AT$10,"")),"x")</f>
        <v/>
      </c>
      <c r="AV163" s="41">
        <f>IF($C163="CAPEX - Długość 1m",SUMIFS(Kosztorys!$F:$F,Kosztorys!$D:$D,$B163,Kosztorys!$I:$I,CONCATENATE("&lt;31.12.",AV$10,""))-SUMIFS(Kosztorys!$F:$F,Kosztorys!$D:$D,$B163,Kosztorys!$I:$I,CONCATENATE("&lt;31.12.",AU$10,"")),"x")</f>
        <v/>
      </c>
      <c r="AW163" s="41">
        <f>IF($C163="CAPEX - Długość 1m",SUMIFS(Kosztorys!$F:$F,Kosztorys!$D:$D,$B163,Kosztorys!$I:$I,CONCATENATE("&lt;31.12.",AW$10,""))-SUMIFS(Kosztorys!$F:$F,Kosztorys!$D:$D,$B163,Kosztorys!$I:$I,CONCATENATE("&lt;31.12.",AV$10,"")),"x")</f>
        <v/>
      </c>
      <c r="AX163" s="41">
        <f>IF($C163="CAPEX - Długość 1m",SUMIFS(Kosztorys!$F:$F,Kosztorys!$D:$D,$B163,Kosztorys!$I:$I,CONCATENATE("&lt;31.12.",AX$10,""))-SUMIFS(Kosztorys!$F:$F,Kosztorys!$D:$D,$B163,Kosztorys!$I:$I,CONCATENATE("&lt;31.12.",AW$10,"")),"x")</f>
        <v/>
      </c>
      <c r="AY163" s="41">
        <f>IF($C163="CAPEX - Długość 1m",SUMIFS(Kosztorys!$F:$F,Kosztorys!$D:$D,$B163,Kosztorys!$I:$I,CONCATENATE("&lt;31.12.",AY$10,""))-SUMIFS(Kosztorys!$F:$F,Kosztorys!$D:$D,$B163,Kosztorys!$I:$I,CONCATENATE("&lt;31.12.",AX$10,"")),"x")</f>
        <v/>
      </c>
      <c r="AZ163" s="41">
        <f>IF($C163="CAPEX - Długość 1m",SUMIFS(Kosztorys!$F:$F,Kosztorys!$D:$D,$B163,Kosztorys!$I:$I,CONCATENATE("&lt;31.12.",AZ$10,""))-SUMIFS(Kosztorys!$F:$F,Kosztorys!$D:$D,$B163,Kosztorys!$I:$I,CONCATENATE("&lt;31.12.",AY$10,"")),"x")</f>
        <v/>
      </c>
      <c r="BA163" s="41">
        <f>IF($C163="CAPEX - Długość 1m",SUMIFS(Kosztorys!$F:$F,Kosztorys!$D:$D,$B163,Kosztorys!$I:$I,CONCATENATE("&lt;31.12.",BA$10,""))-SUMIFS(Kosztorys!$F:$F,Kosztorys!$D:$D,$B163,Kosztorys!$I:$I,CONCATENATE("&lt;31.12.",AZ$10,"")),"x")</f>
        <v/>
      </c>
      <c r="BB163" s="41">
        <f>IF($C163="CAPEX - Długość 1m",SUMIFS(Kosztorys!$F:$F,Kosztorys!$D:$D,$B163,Kosztorys!$I:$I,CONCATENATE("&lt;31.12.",BB$10,""))-SUMIFS(Kosztorys!$F:$F,Kosztorys!$D:$D,$B163,Kosztorys!$I:$I,CONCATENATE("&lt;31.12.",BA$10,"")),"x")</f>
        <v/>
      </c>
      <c r="BC163" s="41">
        <f>IF($C163="CAPEX - Długość 1m",SUMIFS(Kosztorys!$F:$F,Kosztorys!$D:$D,$B163,Kosztorys!$I:$I,CONCATENATE("&lt;31.12.",BC$10,""))-SUMIFS(Kosztorys!$F:$F,Kosztorys!$D:$D,$B163,Kosztorys!$I:$I,CONCATENATE("&lt;31.12.",BB$10,"")),"x")</f>
        <v/>
      </c>
      <c r="BD163" s="41">
        <f>IF(C163="CAPEX - Długość 1m",IF(SUM(AN163:BC163)=IF(ISERROR(VLOOKUP(B163,JB_tabela,MATCH(BD$9,JB_menu,0)-1,FALSE())),,VLOOKUP(B163,JB_tabela,MATCH(BD$9,JB_menu,0)-1,FALSE())),"OK","nie zgadza się liczba użytych JB"),"OK-ND")</f>
        <v/>
      </c>
      <c r="BH163" s="41">
        <f>IF($C163="OPEX - Koszt 1szt/rok",IF($M163="szt",SUMIFS(Kosztorys!$F:$F,Kosztorys!$D:$D,$B163,Kosztorys!$I:$I,CONCATENATE("&lt;01.01.",BH$10,""))+(SUMIFS(Kosztorys!$F:$F,Kosztorys!$D:$D,$B163,Kosztorys!$I:$I,CONCATENATE("&lt;=31.03.",BH$10,""))-SUMIFS(Kosztorys!$F:$F,Kosztorys!$D:$D,$B163,Kosztorys!$I:$I,CONCATENATE("&lt;=31.12.",BG$10,"")))*0.75+(SUMIFS(Kosztorys!$F:$F,Kosztorys!$D:$D,$B163,Kosztorys!$I:$I,CONCATENATE("&lt;=30.06.",BH$10,""))-SUMIFS(Kosztorys!$F:$F,Kosztorys!$D:$D,$B163,Kosztorys!$I:$I,CONCATENATE("&lt;=31.03.",BH$10,"")))*0.5+(SUMIFS(Kosztorys!$F:$F,Kosztorys!$D:$D,$B163,Kosztorys!$I:$I,CONCATENATE("&lt;=30.09.",BH$10,""))-SUMIFS(Kosztorys!$F:$F,Kosztorys!$D:$D,$B163,Kosztorys!$I:$I,CONCATENATE("&lt;=30.06.",BH$10,"")))*0.25,"nic"),0)</f>
        <v/>
      </c>
      <c r="BI163" s="41">
        <f>IF($C163="OPEX - Koszt 1szt/rok",IF($M163="szt",SUMIFS(Kosztorys!$F:$F,Kosztorys!$D:$D,$B163,Kosztorys!$I:$I,CONCATENATE("&lt;01.01.",BI$10,""))+(SUMIFS(Kosztorys!$F:$F,Kosztorys!$D:$D,$B163,Kosztorys!$I:$I,CONCATENATE("&lt;=31.03.",BI$10,""))-SUMIFS(Kosztorys!$F:$F,Kosztorys!$D:$D,$B163,Kosztorys!$I:$I,CONCATENATE("&lt;=31.12.",BH$10,"")))*0.75+(SUMIFS(Kosztorys!$F:$F,Kosztorys!$D:$D,$B163,Kosztorys!$I:$I,CONCATENATE("&lt;=30.06.",BI$10,""))-SUMIFS(Kosztorys!$F:$F,Kosztorys!$D:$D,$B163,Kosztorys!$I:$I,CONCATENATE("&lt;=31.03.",BI$10,"")))*0.5+(SUMIFS(Kosztorys!$F:$F,Kosztorys!$D:$D,$B163,Kosztorys!$I:$I,CONCATENATE("&lt;=30.09.",BI$10,""))-SUMIFS(Kosztorys!$F:$F,Kosztorys!$D:$D,$B163,Kosztorys!$I:$I,CONCATENATE("&lt;=30.06.",BI$10,"")))*0.25,"nic"),0)</f>
        <v/>
      </c>
      <c r="BJ163" s="41">
        <f>IF($C163="OPEX - Koszt 1szt/rok",IF($M163="szt",SUMIFS(Kosztorys!$F:$F,Kosztorys!$D:$D,$B163,Kosztorys!$I:$I,CONCATENATE("&lt;01.01.",BJ$10,""))+(SUMIFS(Kosztorys!$F:$F,Kosztorys!$D:$D,$B163,Kosztorys!$I:$I,CONCATENATE("&lt;=31.03.",BJ$10,""))-SUMIFS(Kosztorys!$F:$F,Kosztorys!$D:$D,$B163,Kosztorys!$I:$I,CONCATENATE("&lt;=31.12.",BI$10,"")))*0.75+(SUMIFS(Kosztorys!$F:$F,Kosztorys!$D:$D,$B163,Kosztorys!$I:$I,CONCATENATE("&lt;=30.06.",BJ$10,""))-SUMIFS(Kosztorys!$F:$F,Kosztorys!$D:$D,$B163,Kosztorys!$I:$I,CONCATENATE("&lt;=31.03.",BJ$10,"")))*0.5+(SUMIFS(Kosztorys!$F:$F,Kosztorys!$D:$D,$B163,Kosztorys!$I:$I,CONCATENATE("&lt;=30.09.",BJ$10,""))-SUMIFS(Kosztorys!$F:$F,Kosztorys!$D:$D,$B163,Kosztorys!$I:$I,CONCATENATE("&lt;=30.06.",BJ$10,"")))*0.25,"nic"),0)</f>
        <v/>
      </c>
      <c r="BK163" s="41">
        <f>IF($C163="OPEX - Koszt 1szt/rok",IF($M163="szt",SUMIFS(Kosztorys!$F:$F,Kosztorys!$D:$D,$B163,Kosztorys!$I:$I,CONCATENATE("&lt;01.01.",BK$10,""))+(SUMIFS(Kosztorys!$F:$F,Kosztorys!$D:$D,$B163,Kosztorys!$I:$I,CONCATENATE("&lt;=31.03.",BK$10,""))-SUMIFS(Kosztorys!$F:$F,Kosztorys!$D:$D,$B163,Kosztorys!$I:$I,CONCATENATE("&lt;=31.12.",BJ$10,"")))*0.75+(SUMIFS(Kosztorys!$F:$F,Kosztorys!$D:$D,$B163,Kosztorys!$I:$I,CONCATENATE("&lt;=30.06.",BK$10,""))-SUMIFS(Kosztorys!$F:$F,Kosztorys!$D:$D,$B163,Kosztorys!$I:$I,CONCATENATE("&lt;=31.03.",BK$10,"")))*0.5+(SUMIFS(Kosztorys!$F:$F,Kosztorys!$D:$D,$B163,Kosztorys!$I:$I,CONCATENATE("&lt;=30.09.",BK$10,""))-SUMIFS(Kosztorys!$F:$F,Kosztorys!$D:$D,$B163,Kosztorys!$I:$I,CONCATENATE("&lt;=30.06.",BK$10,"")))*0.25,"nic"),0)</f>
        <v/>
      </c>
      <c r="BL163" s="41">
        <f>IF($C163="OPEX - Koszt 1szt/rok",IF($M163="szt",SUMIFS(Kosztorys!$F:$F,Kosztorys!$D:$D,$B163,Kosztorys!$I:$I,CONCATENATE("&lt;01.01.",BL$10,""))+(SUMIFS(Kosztorys!$F:$F,Kosztorys!$D:$D,$B163,Kosztorys!$I:$I,CONCATENATE("&lt;=31.03.",BL$10,""))-SUMIFS(Kosztorys!$F:$F,Kosztorys!$D:$D,$B163,Kosztorys!$I:$I,CONCATENATE("&lt;=31.12.",BK$10,"")))*0.75+(SUMIFS(Kosztorys!$F:$F,Kosztorys!$D:$D,$B163,Kosztorys!$I:$I,CONCATENATE("&lt;=30.06.",BL$10,""))-SUMIFS(Kosztorys!$F:$F,Kosztorys!$D:$D,$B163,Kosztorys!$I:$I,CONCATENATE("&lt;=31.03.",BL$10,"")))*0.5+(SUMIFS(Kosztorys!$F:$F,Kosztorys!$D:$D,$B163,Kosztorys!$I:$I,CONCATENATE("&lt;=30.09.",BL$10,""))-SUMIFS(Kosztorys!$F:$F,Kosztorys!$D:$D,$B163,Kosztorys!$I:$I,CONCATENATE("&lt;=30.06.",BL$10,"")))*0.25,"nic"),0)</f>
        <v/>
      </c>
      <c r="BM163" s="41">
        <f>IF($C163="OPEX - Koszt 1szt/rok",IF($M163="szt",SUMIFS(Kosztorys!$F:$F,Kosztorys!$D:$D,$B163,Kosztorys!$I:$I,CONCATENATE("&lt;01.01.",BM$10,""))+(SUMIFS(Kosztorys!$F:$F,Kosztorys!$D:$D,$B163,Kosztorys!$I:$I,CONCATENATE("&lt;=31.03.",BM$10,""))-SUMIFS(Kosztorys!$F:$F,Kosztorys!$D:$D,$B163,Kosztorys!$I:$I,CONCATENATE("&lt;=31.12.",BL$10,"")))*0.75+(SUMIFS(Kosztorys!$F:$F,Kosztorys!$D:$D,$B163,Kosztorys!$I:$I,CONCATENATE("&lt;=30.06.",BM$10,""))-SUMIFS(Kosztorys!$F:$F,Kosztorys!$D:$D,$B163,Kosztorys!$I:$I,CONCATENATE("&lt;=31.03.",BM$10,"")))*0.5+(SUMIFS(Kosztorys!$F:$F,Kosztorys!$D:$D,$B163,Kosztorys!$I:$I,CONCATENATE("&lt;=30.09.",BM$10,""))-SUMIFS(Kosztorys!$F:$F,Kosztorys!$D:$D,$B163,Kosztorys!$I:$I,CONCATENATE("&lt;=30.06.",BM$10,"")))*0.25,"nic"),0)</f>
        <v/>
      </c>
      <c r="BN163" s="41">
        <f>IF($C163="OPEX - Koszt 1szt/rok",IF($M163="szt",SUMIFS(Kosztorys!$F:$F,Kosztorys!$D:$D,$B163,Kosztorys!$I:$I,CONCATENATE("&lt;01.01.",BN$10,""))+(SUMIFS(Kosztorys!$F:$F,Kosztorys!$D:$D,$B163,Kosztorys!$I:$I,CONCATENATE("&lt;=31.03.",BN$10,""))-SUMIFS(Kosztorys!$F:$F,Kosztorys!$D:$D,$B163,Kosztorys!$I:$I,CONCATENATE("&lt;=31.12.",BM$10,"")))*0.75+(SUMIFS(Kosztorys!$F:$F,Kosztorys!$D:$D,$B163,Kosztorys!$I:$I,CONCATENATE("&lt;=30.06.",BN$10,""))-SUMIFS(Kosztorys!$F:$F,Kosztorys!$D:$D,$B163,Kosztorys!$I:$I,CONCATENATE("&lt;=31.03.",BN$10,"")))*0.5+(SUMIFS(Kosztorys!$F:$F,Kosztorys!$D:$D,$B163,Kosztorys!$I:$I,CONCATENATE("&lt;=30.09.",BN$10,""))-SUMIFS(Kosztorys!$F:$F,Kosztorys!$D:$D,$B163,Kosztorys!$I:$I,CONCATENATE("&lt;=30.06.",BN$10,"")))*0.25,"nic"),0)</f>
        <v/>
      </c>
      <c r="BO163" s="41">
        <f>IF($C163="OPEX - Koszt 1szt/rok",IF($M163="szt",SUMIFS(Kosztorys!$F:$F,Kosztorys!$D:$D,$B163,Kosztorys!$I:$I,CONCATENATE("&lt;01.01.",BO$10,""))+(SUMIFS(Kosztorys!$F:$F,Kosztorys!$D:$D,$B163,Kosztorys!$I:$I,CONCATENATE("&lt;=31.03.",BO$10,""))-SUMIFS(Kosztorys!$F:$F,Kosztorys!$D:$D,$B163,Kosztorys!$I:$I,CONCATENATE("&lt;=31.12.",BN$10,"")))*0.75+(SUMIFS(Kosztorys!$F:$F,Kosztorys!$D:$D,$B163,Kosztorys!$I:$I,CONCATENATE("&lt;=30.06.",BO$10,""))-SUMIFS(Kosztorys!$F:$F,Kosztorys!$D:$D,$B163,Kosztorys!$I:$I,CONCATENATE("&lt;=31.03.",BO$10,"")))*0.5+(SUMIFS(Kosztorys!$F:$F,Kosztorys!$D:$D,$B163,Kosztorys!$I:$I,CONCATENATE("&lt;=30.09.",BO$10,""))-SUMIFS(Kosztorys!$F:$F,Kosztorys!$D:$D,$B163,Kosztorys!$I:$I,CONCATENATE("&lt;=30.06.",BO$10,"")))*0.25,"nic"),0)</f>
        <v/>
      </c>
      <c r="BP163" s="41">
        <f>IF($C163="OPEX - Koszt 1szt/rok",IF($M163="szt",SUMIFS(Kosztorys!$F:$F,Kosztorys!$D:$D,$B163,Kosztorys!$I:$I,CONCATENATE("&lt;01.01.",BP$10,""))+(SUMIFS(Kosztorys!$F:$F,Kosztorys!$D:$D,$B163,Kosztorys!$I:$I,CONCATENATE("&lt;=31.03.",BP$10,""))-SUMIFS(Kosztorys!$F:$F,Kosztorys!$D:$D,$B163,Kosztorys!$I:$I,CONCATENATE("&lt;=31.12.",BO$10,"")))*0.75+(SUMIFS(Kosztorys!$F:$F,Kosztorys!$D:$D,$B163,Kosztorys!$I:$I,CONCATENATE("&lt;=30.06.",BP$10,""))-SUMIFS(Kosztorys!$F:$F,Kosztorys!$D:$D,$B163,Kosztorys!$I:$I,CONCATENATE("&lt;=31.03.",BP$10,"")))*0.5+(SUMIFS(Kosztorys!$F:$F,Kosztorys!$D:$D,$B163,Kosztorys!$I:$I,CONCATENATE("&lt;=30.09.",BP$10,""))-SUMIFS(Kosztorys!$F:$F,Kosztorys!$D:$D,$B163,Kosztorys!$I:$I,CONCATENATE("&lt;=30.06.",BP$10,"")))*0.25,"nic"),0)</f>
        <v/>
      </c>
      <c r="BQ163" s="41">
        <f>IF($C163="OPEX - Koszt 1szt/rok",IF($M163="szt",SUMIFS(Kosztorys!$F:$F,Kosztorys!$D:$D,$B163,Kosztorys!$I:$I,CONCATENATE("&lt;01.01.",BQ$10,""))+(SUMIFS(Kosztorys!$F:$F,Kosztorys!$D:$D,$B163,Kosztorys!$I:$I,CONCATENATE("&lt;=31.03.",BQ$10,""))-SUMIFS(Kosztorys!$F:$F,Kosztorys!$D:$D,$B163,Kosztorys!$I:$I,CONCATENATE("&lt;=31.12.",BP$10,"")))*0.75+(SUMIFS(Kosztorys!$F:$F,Kosztorys!$D:$D,$B163,Kosztorys!$I:$I,CONCATENATE("&lt;=30.06.",BQ$10,""))-SUMIFS(Kosztorys!$F:$F,Kosztorys!$D:$D,$B163,Kosztorys!$I:$I,CONCATENATE("&lt;=31.03.",BQ$10,"")))*0.5+(SUMIFS(Kosztorys!$F:$F,Kosztorys!$D:$D,$B163,Kosztorys!$I:$I,CONCATENATE("&lt;=30.09.",BQ$10,""))-SUMIFS(Kosztorys!$F:$F,Kosztorys!$D:$D,$B163,Kosztorys!$I:$I,CONCATENATE("&lt;=30.06.",BQ$10,"")))*0.25,"nic"),0)</f>
        <v/>
      </c>
      <c r="BR163" s="41">
        <f>IF($C163="OPEX - Koszt 1szt/rok",IF($M163="szt",SUMIFS(Kosztorys!$F:$F,Kosztorys!$D:$D,$B163,Kosztorys!$I:$I,CONCATENATE("&lt;01.01.",BR$10,""))+(SUMIFS(Kosztorys!$F:$F,Kosztorys!$D:$D,$B163,Kosztorys!$I:$I,CONCATENATE("&lt;=31.03.",BR$10,""))-SUMIFS(Kosztorys!$F:$F,Kosztorys!$D:$D,$B163,Kosztorys!$I:$I,CONCATENATE("&lt;=31.12.",BQ$10,"")))*0.75+(SUMIFS(Kosztorys!$F:$F,Kosztorys!$D:$D,$B163,Kosztorys!$I:$I,CONCATENATE("&lt;=30.06.",BR$10,""))-SUMIFS(Kosztorys!$F:$F,Kosztorys!$D:$D,$B163,Kosztorys!$I:$I,CONCATENATE("&lt;=31.03.",BR$10,"")))*0.5+(SUMIFS(Kosztorys!$F:$F,Kosztorys!$D:$D,$B163,Kosztorys!$I:$I,CONCATENATE("&lt;=30.09.",BR$10,""))-SUMIFS(Kosztorys!$F:$F,Kosztorys!$D:$D,$B163,Kosztorys!$I:$I,CONCATENATE("&lt;=30.06.",BR$10,"")))*0.25,"nic"),0)</f>
        <v/>
      </c>
      <c r="BS163" s="41">
        <f>IF($C163="OPEX - Koszt 1szt/rok",IF($M163="szt",SUMIFS(Kosztorys!$F:$F,Kosztorys!$D:$D,$B163,Kosztorys!$I:$I,CONCATENATE("&lt;01.01.",BS$10,""))+(SUMIFS(Kosztorys!$F:$F,Kosztorys!$D:$D,$B163,Kosztorys!$I:$I,CONCATENATE("&lt;=31.03.",BS$10,""))-SUMIFS(Kosztorys!$F:$F,Kosztorys!$D:$D,$B163,Kosztorys!$I:$I,CONCATENATE("&lt;=31.12.",BR$10,"")))*0.75+(SUMIFS(Kosztorys!$F:$F,Kosztorys!$D:$D,$B163,Kosztorys!$I:$I,CONCATENATE("&lt;=30.06.",BS$10,""))-SUMIFS(Kosztorys!$F:$F,Kosztorys!$D:$D,$B163,Kosztorys!$I:$I,CONCATENATE("&lt;=31.03.",BS$10,"")))*0.5+(SUMIFS(Kosztorys!$F:$F,Kosztorys!$D:$D,$B163,Kosztorys!$I:$I,CONCATENATE("&lt;=30.09.",BS$10,""))-SUMIFS(Kosztorys!$F:$F,Kosztorys!$D:$D,$B163,Kosztorys!$I:$I,CONCATENATE("&lt;=30.06.",BS$10,"")))*0.25,"nic"),0)</f>
        <v/>
      </c>
      <c r="BT163" s="41">
        <f>IF($C163="OPEX - Koszt 1szt/rok",IF($M163="szt",SUMIFS(Kosztorys!$F:$F,Kosztorys!$D:$D,$B163,Kosztorys!$I:$I,CONCATENATE("&lt;01.01.",BT$10,""))+(SUMIFS(Kosztorys!$F:$F,Kosztorys!$D:$D,$B163,Kosztorys!$I:$I,CONCATENATE("&lt;=31.03.",BT$10,""))-SUMIFS(Kosztorys!$F:$F,Kosztorys!$D:$D,$B163,Kosztorys!$I:$I,CONCATENATE("&lt;=31.12.",BS$10,"")))*0.75+(SUMIFS(Kosztorys!$F:$F,Kosztorys!$D:$D,$B163,Kosztorys!$I:$I,CONCATENATE("&lt;=30.06.",BT$10,""))-SUMIFS(Kosztorys!$F:$F,Kosztorys!$D:$D,$B163,Kosztorys!$I:$I,CONCATENATE("&lt;=31.03.",BT$10,"")))*0.5+(SUMIFS(Kosztorys!$F:$F,Kosztorys!$D:$D,$B163,Kosztorys!$I:$I,CONCATENATE("&lt;=30.09.",BT$10,""))-SUMIFS(Kosztorys!$F:$F,Kosztorys!$D:$D,$B163,Kosztorys!$I:$I,CONCATENATE("&lt;=30.06.",BT$10,"")))*0.25,"nic"),0)</f>
        <v/>
      </c>
      <c r="BU163" s="41">
        <f>IF($C163="OPEX - Koszt 1szt/rok",IF($M163="szt",SUMIFS(Kosztorys!$F:$F,Kosztorys!$D:$D,$B163,Kosztorys!$I:$I,CONCATENATE("&lt;01.01.",BU$10,""))+(SUMIFS(Kosztorys!$F:$F,Kosztorys!$D:$D,$B163,Kosztorys!$I:$I,CONCATENATE("&lt;=31.03.",BU$10,""))-SUMIFS(Kosztorys!$F:$F,Kosztorys!$D:$D,$B163,Kosztorys!$I:$I,CONCATENATE("&lt;=31.12.",BT$10,"")))*0.75+(SUMIFS(Kosztorys!$F:$F,Kosztorys!$D:$D,$B163,Kosztorys!$I:$I,CONCATENATE("&lt;=30.06.",BU$10,""))-SUMIFS(Kosztorys!$F:$F,Kosztorys!$D:$D,$B163,Kosztorys!$I:$I,CONCATENATE("&lt;=31.03.",BU$10,"")))*0.5+(SUMIFS(Kosztorys!$F:$F,Kosztorys!$D:$D,$B163,Kosztorys!$I:$I,CONCATENATE("&lt;=30.09.",BU$10,""))-SUMIFS(Kosztorys!$F:$F,Kosztorys!$D:$D,$B163,Kosztorys!$I:$I,CONCATENATE("&lt;=30.06.",BU$10,"")))*0.25,"nic"),0)</f>
        <v/>
      </c>
      <c r="BV163" s="41">
        <f>IF($C163="OPEX - Koszt 1szt/rok",IF($M163="szt",SUMIFS(Kosztorys!$F:$F,Kosztorys!$D:$D,$B163,Kosztorys!$I:$I,CONCATENATE("&lt;01.01.",BV$10,""))+(SUMIFS(Kosztorys!$F:$F,Kosztorys!$D:$D,$B163,Kosztorys!$I:$I,CONCATENATE("&lt;=31.03.",BV$10,""))-SUMIFS(Kosztorys!$F:$F,Kosztorys!$D:$D,$B163,Kosztorys!$I:$I,CONCATENATE("&lt;=31.12.",BU$10,"")))*0.75+(SUMIFS(Kosztorys!$F:$F,Kosztorys!$D:$D,$B163,Kosztorys!$I:$I,CONCATENATE("&lt;=30.06.",BV$10,""))-SUMIFS(Kosztorys!$F:$F,Kosztorys!$D:$D,$B163,Kosztorys!$I:$I,CONCATENATE("&lt;=31.03.",BV$10,"")))*0.5+(SUMIFS(Kosztorys!$F:$F,Kosztorys!$D:$D,$B163,Kosztorys!$I:$I,CONCATENATE("&lt;=30.09.",BV$10,""))-SUMIFS(Kosztorys!$F:$F,Kosztorys!$D:$D,$B163,Kosztorys!$I:$I,CONCATENATE("&lt;=30.06.",BV$10,"")))*0.25,"nic"),0)</f>
        <v/>
      </c>
      <c r="BW163" s="41">
        <f>IF($C163="OPEX - Koszt 1szt/rok",IF($M163="szt",SUMIFS(Kosztorys!$F:$F,Kosztorys!$D:$D,$B163,Kosztorys!$I:$I,CONCATENATE("&lt;01.01.",BW$10,""))+(SUMIFS(Kosztorys!$F:$F,Kosztorys!$D:$D,$B163,Kosztorys!$I:$I,CONCATENATE("&lt;=31.03.",BW$10,""))-SUMIFS(Kosztorys!$F:$F,Kosztorys!$D:$D,$B163,Kosztorys!$I:$I,CONCATENATE("&lt;=31.12.",BV$10,"")))*0.75+(SUMIFS(Kosztorys!$F:$F,Kosztorys!$D:$D,$B163,Kosztorys!$I:$I,CONCATENATE("&lt;=30.06.",BW$10,""))-SUMIFS(Kosztorys!$F:$F,Kosztorys!$D:$D,$B163,Kosztorys!$I:$I,CONCATENATE("&lt;=31.03.",BW$10,"")))*0.5+(SUMIFS(Kosztorys!$F:$F,Kosztorys!$D:$D,$B163,Kosztorys!$I:$I,CONCATENATE("&lt;=30.09.",BW$10,""))-SUMIFS(Kosztorys!$F:$F,Kosztorys!$D:$D,$B163,Kosztorys!$I:$I,CONCATENATE("&lt;=30.06.",BW$10,"")))*0.25,"nic"),0)</f>
        <v/>
      </c>
      <c r="BX163" s="41">
        <f>IF(C163="OPEX - Koszt 1szt/rok",IF(MAX(BH163:BW163)=IF(ISERROR(VLOOKUP(B163,JB_tabela,MATCH(BX$9,JB_menu,0)-1,FALSE())),,VLOOKUP(B163,JB_tabela,MATCH(BX$9,JB_menu,0)-1,FALSE())),"OK","nie zgadza się liczba użytych JB"),"OK-ND")</f>
        <v/>
      </c>
      <c r="CB163" s="41">
        <f>IF($C163="OPEX - Długość 1m koszt/rok",IF($M163="m",SUMIFS(Kosztorys!$F:$F,Kosztorys!$D:$D,$B163,Kosztorys!$I:$I,CONCATENATE("&lt;01.01.",CB$10,""))+(SUMIFS(Kosztorys!$F:$F,Kosztorys!$D:$D,$B163,Kosztorys!$I:$I,CONCATENATE("&lt;=31.03.",CB$10,""))-SUMIFS(Kosztorys!$F:$F,Kosztorys!$D:$D,$B163,Kosztorys!$I:$I,CONCATENATE("&lt;=31.12.",CA$10,"")))*0.75+(SUMIFS(Kosztorys!$F:$F,Kosztorys!$D:$D,$B163,Kosztorys!$I:$I,CONCATENATE("&lt;=30.06.",CB$10,""))-SUMIFS(Kosztorys!$F:$F,Kosztorys!$D:$D,$B163,Kosztorys!$I:$I,CONCATENATE("&lt;=31.03.",CB$10,"")))*0.5+(SUMIFS(Kosztorys!$F:$F,Kosztorys!$D:$D,$B163,Kosztorys!$I:$I,CONCATENATE("&lt;=30.09.",CB$10,""))-SUMIFS(Kosztorys!$F:$F,Kosztorys!$D:$D,$B163,Kosztorys!$I:$I,CONCATENATE("&lt;=30.06.",CB$10,"")))*0.25,"nic"),0)</f>
        <v/>
      </c>
      <c r="CC163" s="41">
        <f>IF($C163="OPEX - Długość 1m koszt/rok",IF($M163="m",SUMIFS(Kosztorys!$F:$F,Kosztorys!$D:$D,$B163,Kosztorys!$I:$I,CONCATENATE("&lt;01.01.",CC$10,""))+(SUMIFS(Kosztorys!$F:$F,Kosztorys!$D:$D,$B163,Kosztorys!$I:$I,CONCATENATE("&lt;=31.03.",CC$10,""))-SUMIFS(Kosztorys!$F:$F,Kosztorys!$D:$D,$B163,Kosztorys!$I:$I,CONCATENATE("&lt;=31.12.",CB$10,"")))*0.75+(SUMIFS(Kosztorys!$F:$F,Kosztorys!$D:$D,$B163,Kosztorys!$I:$I,CONCATENATE("&lt;=30.06.",CC$10,""))-SUMIFS(Kosztorys!$F:$F,Kosztorys!$D:$D,$B163,Kosztorys!$I:$I,CONCATENATE("&lt;=31.03.",CC$10,"")))*0.5+(SUMIFS(Kosztorys!$F:$F,Kosztorys!$D:$D,$B163,Kosztorys!$I:$I,CONCATENATE("&lt;=30.09.",CC$10,""))-SUMIFS(Kosztorys!$F:$F,Kosztorys!$D:$D,$B163,Kosztorys!$I:$I,CONCATENATE("&lt;=30.06.",CC$10,"")))*0.25,"nic"),0)</f>
        <v/>
      </c>
      <c r="CD163" s="41">
        <f>IF($C163="OPEX - Długość 1m koszt/rok",IF($M163="m",SUMIFS(Kosztorys!$F:$F,Kosztorys!$D:$D,$B163,Kosztorys!$I:$I,CONCATENATE("&lt;01.01.",CD$10,""))+(SUMIFS(Kosztorys!$F:$F,Kosztorys!$D:$D,$B163,Kosztorys!$I:$I,CONCATENATE("&lt;=31.03.",CD$10,""))-SUMIFS(Kosztorys!$F:$F,Kosztorys!$D:$D,$B163,Kosztorys!$I:$I,CONCATENATE("&lt;=31.12.",CC$10,"")))*0.75+(SUMIFS(Kosztorys!$F:$F,Kosztorys!$D:$D,$B163,Kosztorys!$I:$I,CONCATENATE("&lt;=30.06.",CD$10,""))-SUMIFS(Kosztorys!$F:$F,Kosztorys!$D:$D,$B163,Kosztorys!$I:$I,CONCATENATE("&lt;=31.03.",CD$10,"")))*0.5+(SUMIFS(Kosztorys!$F:$F,Kosztorys!$D:$D,$B163,Kosztorys!$I:$I,CONCATENATE("&lt;=30.09.",CD$10,""))-SUMIFS(Kosztorys!$F:$F,Kosztorys!$D:$D,$B163,Kosztorys!$I:$I,CONCATENATE("&lt;=30.06.",CD$10,"")))*0.25,"nic"),0)</f>
        <v/>
      </c>
      <c r="CE163" s="41">
        <f>IF($C163="OPEX - Długość 1m koszt/rok",IF($M163="m",SUMIFS(Kosztorys!$F:$F,Kosztorys!$D:$D,$B163,Kosztorys!$I:$I,CONCATENATE("&lt;01.01.",CE$10,""))+(SUMIFS(Kosztorys!$F:$F,Kosztorys!$D:$D,$B163,Kosztorys!$I:$I,CONCATENATE("&lt;=31.03.",CE$10,""))-SUMIFS(Kosztorys!$F:$F,Kosztorys!$D:$D,$B163,Kosztorys!$I:$I,CONCATENATE("&lt;=31.12.",CD$10,"")))*0.75+(SUMIFS(Kosztorys!$F:$F,Kosztorys!$D:$D,$B163,Kosztorys!$I:$I,CONCATENATE("&lt;=30.06.",CE$10,""))-SUMIFS(Kosztorys!$F:$F,Kosztorys!$D:$D,$B163,Kosztorys!$I:$I,CONCATENATE("&lt;=31.03.",CE$10,"")))*0.5+(SUMIFS(Kosztorys!$F:$F,Kosztorys!$D:$D,$B163,Kosztorys!$I:$I,CONCATENATE("&lt;=30.09.",CE$10,""))-SUMIFS(Kosztorys!$F:$F,Kosztorys!$D:$D,$B163,Kosztorys!$I:$I,CONCATENATE("&lt;=30.06.",CE$10,"")))*0.25,"nic"),0)</f>
        <v/>
      </c>
      <c r="CF163" s="41">
        <f>IF($C163="OPEX - Długość 1m koszt/rok",IF($M163="m",SUMIFS(Kosztorys!$F:$F,Kosztorys!$D:$D,$B163,Kosztorys!$I:$I,CONCATENATE("&lt;01.01.",CF$10,""))+(SUMIFS(Kosztorys!$F:$F,Kosztorys!$D:$D,$B163,Kosztorys!$I:$I,CONCATENATE("&lt;=31.03.",CF$10,""))-SUMIFS(Kosztorys!$F:$F,Kosztorys!$D:$D,$B163,Kosztorys!$I:$I,CONCATENATE("&lt;=31.12.",CE$10,"")))*0.75+(SUMIFS(Kosztorys!$F:$F,Kosztorys!$D:$D,$B163,Kosztorys!$I:$I,CONCATENATE("&lt;=30.06.",CF$10,""))-SUMIFS(Kosztorys!$F:$F,Kosztorys!$D:$D,$B163,Kosztorys!$I:$I,CONCATENATE("&lt;=31.03.",CF$10,"")))*0.5+(SUMIFS(Kosztorys!$F:$F,Kosztorys!$D:$D,$B163,Kosztorys!$I:$I,CONCATENATE("&lt;=30.09.",CF$10,""))-SUMIFS(Kosztorys!$F:$F,Kosztorys!$D:$D,$B163,Kosztorys!$I:$I,CONCATENATE("&lt;=30.06.",CF$10,"")))*0.25,"nic"),0)</f>
        <v/>
      </c>
      <c r="CG163" s="41">
        <f>IF($C163="OPEX - Długość 1m koszt/rok",IF($M163="m",SUMIFS(Kosztorys!$F:$F,Kosztorys!$D:$D,$B163,Kosztorys!$I:$I,CONCATENATE("&lt;01.01.",CG$10,""))+(SUMIFS(Kosztorys!$F:$F,Kosztorys!$D:$D,$B163,Kosztorys!$I:$I,CONCATENATE("&lt;=31.03.",CG$10,""))-SUMIFS(Kosztorys!$F:$F,Kosztorys!$D:$D,$B163,Kosztorys!$I:$I,CONCATENATE("&lt;=31.12.",CF$10,"")))*0.75+(SUMIFS(Kosztorys!$F:$F,Kosztorys!$D:$D,$B163,Kosztorys!$I:$I,CONCATENATE("&lt;=30.06.",CG$10,""))-SUMIFS(Kosztorys!$F:$F,Kosztorys!$D:$D,$B163,Kosztorys!$I:$I,CONCATENATE("&lt;=31.03.",CG$10,"")))*0.5+(SUMIFS(Kosztorys!$F:$F,Kosztorys!$D:$D,$B163,Kosztorys!$I:$I,CONCATENATE("&lt;=30.09.",CG$10,""))-SUMIFS(Kosztorys!$F:$F,Kosztorys!$D:$D,$B163,Kosztorys!$I:$I,CONCATENATE("&lt;=30.06.",CG$10,"")))*0.25,"nic"),0)</f>
        <v/>
      </c>
      <c r="CH163" s="41">
        <f>IF($C163="OPEX - Długość 1m koszt/rok",IF($M163="m",SUMIFS(Kosztorys!$F:$F,Kosztorys!$D:$D,$B163,Kosztorys!$I:$I,CONCATENATE("&lt;01.01.",CH$10,""))+(SUMIFS(Kosztorys!$F:$F,Kosztorys!$D:$D,$B163,Kosztorys!$I:$I,CONCATENATE("&lt;=31.03.",CH$10,""))-SUMIFS(Kosztorys!$F:$F,Kosztorys!$D:$D,$B163,Kosztorys!$I:$I,CONCATENATE("&lt;=31.12.",CG$10,"")))*0.75+(SUMIFS(Kosztorys!$F:$F,Kosztorys!$D:$D,$B163,Kosztorys!$I:$I,CONCATENATE("&lt;=30.06.",CH$10,""))-SUMIFS(Kosztorys!$F:$F,Kosztorys!$D:$D,$B163,Kosztorys!$I:$I,CONCATENATE("&lt;=31.03.",CH$10,"")))*0.5+(SUMIFS(Kosztorys!$F:$F,Kosztorys!$D:$D,$B163,Kosztorys!$I:$I,CONCATENATE("&lt;=30.09.",CH$10,""))-SUMIFS(Kosztorys!$F:$F,Kosztorys!$D:$D,$B163,Kosztorys!$I:$I,CONCATENATE("&lt;=30.06.",CH$10,"")))*0.25,"nic"),0)</f>
        <v/>
      </c>
      <c r="CI163" s="41">
        <f>IF($C163="OPEX - Długość 1m koszt/rok",IF($M163="m",SUMIFS(Kosztorys!$F:$F,Kosztorys!$D:$D,$B163,Kosztorys!$I:$I,CONCATENATE("&lt;01.01.",CI$10,""))+(SUMIFS(Kosztorys!$F:$F,Kosztorys!$D:$D,$B163,Kosztorys!$I:$I,CONCATENATE("&lt;=31.03.",CI$10,""))-SUMIFS(Kosztorys!$F:$F,Kosztorys!$D:$D,$B163,Kosztorys!$I:$I,CONCATENATE("&lt;=31.12.",CH$10,"")))*0.75+(SUMIFS(Kosztorys!$F:$F,Kosztorys!$D:$D,$B163,Kosztorys!$I:$I,CONCATENATE("&lt;=30.06.",CI$10,""))-SUMIFS(Kosztorys!$F:$F,Kosztorys!$D:$D,$B163,Kosztorys!$I:$I,CONCATENATE("&lt;=31.03.",CI$10,"")))*0.5+(SUMIFS(Kosztorys!$F:$F,Kosztorys!$D:$D,$B163,Kosztorys!$I:$I,CONCATENATE("&lt;=30.09.",CI$10,""))-SUMIFS(Kosztorys!$F:$F,Kosztorys!$D:$D,$B163,Kosztorys!$I:$I,CONCATENATE("&lt;=30.06.",CI$10,"")))*0.25,"nic"),0)</f>
        <v/>
      </c>
      <c r="CJ163" s="41">
        <f>IF($C163="OPEX - Długość 1m koszt/rok",IF($M163="m",SUMIFS(Kosztorys!$F:$F,Kosztorys!$D:$D,$B163,Kosztorys!$I:$I,CONCATENATE("&lt;01.01.",CJ$10,""))+(SUMIFS(Kosztorys!$F:$F,Kosztorys!$D:$D,$B163,Kosztorys!$I:$I,CONCATENATE("&lt;=31.03.",CJ$10,""))-SUMIFS(Kosztorys!$F:$F,Kosztorys!$D:$D,$B163,Kosztorys!$I:$I,CONCATENATE("&lt;=31.12.",CI$10,"")))*0.75+(SUMIFS(Kosztorys!$F:$F,Kosztorys!$D:$D,$B163,Kosztorys!$I:$I,CONCATENATE("&lt;=30.06.",CJ$10,""))-SUMIFS(Kosztorys!$F:$F,Kosztorys!$D:$D,$B163,Kosztorys!$I:$I,CONCATENATE("&lt;=31.03.",CJ$10,"")))*0.5+(SUMIFS(Kosztorys!$F:$F,Kosztorys!$D:$D,$B163,Kosztorys!$I:$I,CONCATENATE("&lt;=30.09.",CJ$10,""))-SUMIFS(Kosztorys!$F:$F,Kosztorys!$D:$D,$B163,Kosztorys!$I:$I,CONCATENATE("&lt;=30.06.",CJ$10,"")))*0.25,"nic"),0)</f>
        <v/>
      </c>
      <c r="CK163" s="41">
        <f>IF($C163="OPEX - Długość 1m koszt/rok",IF($M163="m",SUMIFS(Kosztorys!$F:$F,Kosztorys!$D:$D,$B163,Kosztorys!$I:$I,CONCATENATE("&lt;01.01.",CK$10,""))+(SUMIFS(Kosztorys!$F:$F,Kosztorys!$D:$D,$B163,Kosztorys!$I:$I,CONCATENATE("&lt;=31.03.",CK$10,""))-SUMIFS(Kosztorys!$F:$F,Kosztorys!$D:$D,$B163,Kosztorys!$I:$I,CONCATENATE("&lt;=31.12.",CJ$10,"")))*0.75+(SUMIFS(Kosztorys!$F:$F,Kosztorys!$D:$D,$B163,Kosztorys!$I:$I,CONCATENATE("&lt;=30.06.",CK$10,""))-SUMIFS(Kosztorys!$F:$F,Kosztorys!$D:$D,$B163,Kosztorys!$I:$I,CONCATENATE("&lt;=31.03.",CK$10,"")))*0.5+(SUMIFS(Kosztorys!$F:$F,Kosztorys!$D:$D,$B163,Kosztorys!$I:$I,CONCATENATE("&lt;=30.09.",CK$10,""))-SUMIFS(Kosztorys!$F:$F,Kosztorys!$D:$D,$B163,Kosztorys!$I:$I,CONCATENATE("&lt;=30.06.",CK$10,"")))*0.25,"nic"),0)</f>
        <v/>
      </c>
      <c r="CL163" s="41">
        <f>IF($C163="OPEX - Długość 1m koszt/rok",IF($M163="m",SUMIFS(Kosztorys!$F:$F,Kosztorys!$D:$D,$B163,Kosztorys!$I:$I,CONCATENATE("&lt;01.01.",CL$10,""))+(SUMIFS(Kosztorys!$F:$F,Kosztorys!$D:$D,$B163,Kosztorys!$I:$I,CONCATENATE("&lt;=31.03.",CL$10,""))-SUMIFS(Kosztorys!$F:$F,Kosztorys!$D:$D,$B163,Kosztorys!$I:$I,CONCATENATE("&lt;=31.12.",CK$10,"")))*0.75+(SUMIFS(Kosztorys!$F:$F,Kosztorys!$D:$D,$B163,Kosztorys!$I:$I,CONCATENATE("&lt;=30.06.",CL$10,""))-SUMIFS(Kosztorys!$F:$F,Kosztorys!$D:$D,$B163,Kosztorys!$I:$I,CONCATENATE("&lt;=31.03.",CL$10,"")))*0.5+(SUMIFS(Kosztorys!$F:$F,Kosztorys!$D:$D,$B163,Kosztorys!$I:$I,CONCATENATE("&lt;=30.09.",CL$10,""))-SUMIFS(Kosztorys!$F:$F,Kosztorys!$D:$D,$B163,Kosztorys!$I:$I,CONCATENATE("&lt;=30.06.",CL$10,"")))*0.25,"nic"),0)</f>
        <v/>
      </c>
      <c r="CM163" s="41">
        <f>IF($C163="OPEX - Długość 1m koszt/rok",IF($M163="m",SUMIFS(Kosztorys!$F:$F,Kosztorys!$D:$D,$B163,Kosztorys!$I:$I,CONCATENATE("&lt;01.01.",CM$10,""))+(SUMIFS(Kosztorys!$F:$F,Kosztorys!$D:$D,$B163,Kosztorys!$I:$I,CONCATENATE("&lt;=31.03.",CM$10,""))-SUMIFS(Kosztorys!$F:$F,Kosztorys!$D:$D,$B163,Kosztorys!$I:$I,CONCATENATE("&lt;=31.12.",CL$10,"")))*0.75+(SUMIFS(Kosztorys!$F:$F,Kosztorys!$D:$D,$B163,Kosztorys!$I:$I,CONCATENATE("&lt;=30.06.",CM$10,""))-SUMIFS(Kosztorys!$F:$F,Kosztorys!$D:$D,$B163,Kosztorys!$I:$I,CONCATENATE("&lt;=31.03.",CM$10,"")))*0.5+(SUMIFS(Kosztorys!$F:$F,Kosztorys!$D:$D,$B163,Kosztorys!$I:$I,CONCATENATE("&lt;=30.09.",CM$10,""))-SUMIFS(Kosztorys!$F:$F,Kosztorys!$D:$D,$B163,Kosztorys!$I:$I,CONCATENATE("&lt;=30.06.",CM$10,"")))*0.25,"nic"),0)</f>
        <v/>
      </c>
      <c r="CN163" s="41">
        <f>IF($C163="OPEX - Długość 1m koszt/rok",IF($M163="m",SUMIFS(Kosztorys!$F:$F,Kosztorys!$D:$D,$B163,Kosztorys!$I:$I,CONCATENATE("&lt;01.01.",CN$10,""))+(SUMIFS(Kosztorys!$F:$F,Kosztorys!$D:$D,$B163,Kosztorys!$I:$I,CONCATENATE("&lt;=31.03.",CN$10,""))-SUMIFS(Kosztorys!$F:$F,Kosztorys!$D:$D,$B163,Kosztorys!$I:$I,CONCATENATE("&lt;=31.12.",CM$10,"")))*0.75+(SUMIFS(Kosztorys!$F:$F,Kosztorys!$D:$D,$B163,Kosztorys!$I:$I,CONCATENATE("&lt;=30.06.",CN$10,""))-SUMIFS(Kosztorys!$F:$F,Kosztorys!$D:$D,$B163,Kosztorys!$I:$I,CONCATENATE("&lt;=31.03.",CN$10,"")))*0.5+(SUMIFS(Kosztorys!$F:$F,Kosztorys!$D:$D,$B163,Kosztorys!$I:$I,CONCATENATE("&lt;=30.09.",CN$10,""))-SUMIFS(Kosztorys!$F:$F,Kosztorys!$D:$D,$B163,Kosztorys!$I:$I,CONCATENATE("&lt;=30.06.",CN$10,"")))*0.25,"nic"),0)</f>
        <v/>
      </c>
      <c r="CO163" s="41">
        <f>IF($C163="OPEX - Długość 1m koszt/rok",IF($M163="m",SUMIFS(Kosztorys!$F:$F,Kosztorys!$D:$D,$B163,Kosztorys!$I:$I,CONCATENATE("&lt;01.01.",CO$10,""))+(SUMIFS(Kosztorys!$F:$F,Kosztorys!$D:$D,$B163,Kosztorys!$I:$I,CONCATENATE("&lt;=31.03.",CO$10,""))-SUMIFS(Kosztorys!$F:$F,Kosztorys!$D:$D,$B163,Kosztorys!$I:$I,CONCATENATE("&lt;=31.12.",CN$10,"")))*0.75+(SUMIFS(Kosztorys!$F:$F,Kosztorys!$D:$D,$B163,Kosztorys!$I:$I,CONCATENATE("&lt;=30.06.",CO$10,""))-SUMIFS(Kosztorys!$F:$F,Kosztorys!$D:$D,$B163,Kosztorys!$I:$I,CONCATENATE("&lt;=31.03.",CO$10,"")))*0.5+(SUMIFS(Kosztorys!$F:$F,Kosztorys!$D:$D,$B163,Kosztorys!$I:$I,CONCATENATE("&lt;=30.09.",CO$10,""))-SUMIFS(Kosztorys!$F:$F,Kosztorys!$D:$D,$B163,Kosztorys!$I:$I,CONCATENATE("&lt;=30.06.",CO$10,"")))*0.25,"nic"),0)</f>
        <v/>
      </c>
      <c r="CP163" s="41">
        <f>IF($C163="OPEX - Długość 1m koszt/rok",IF($M163="m",SUMIFS(Kosztorys!$F:$F,Kosztorys!$D:$D,$B163,Kosztorys!$I:$I,CONCATENATE("&lt;01.01.",CP$10,""))+(SUMIFS(Kosztorys!$F:$F,Kosztorys!$D:$D,$B163,Kosztorys!$I:$I,CONCATENATE("&lt;=31.03.",CP$10,""))-SUMIFS(Kosztorys!$F:$F,Kosztorys!$D:$D,$B163,Kosztorys!$I:$I,CONCATENATE("&lt;=31.12.",CO$10,"")))*0.75+(SUMIFS(Kosztorys!$F:$F,Kosztorys!$D:$D,$B163,Kosztorys!$I:$I,CONCATENATE("&lt;=30.06.",CP$10,""))-SUMIFS(Kosztorys!$F:$F,Kosztorys!$D:$D,$B163,Kosztorys!$I:$I,CONCATENATE("&lt;=31.03.",CP$10,"")))*0.5+(SUMIFS(Kosztorys!$F:$F,Kosztorys!$D:$D,$B163,Kosztorys!$I:$I,CONCATENATE("&lt;=30.09.",CP$10,""))-SUMIFS(Kosztorys!$F:$F,Kosztorys!$D:$D,$B163,Kosztorys!$I:$I,CONCATENATE("&lt;=30.06.",CP$10,"")))*0.25,"nic"),0)</f>
        <v/>
      </c>
      <c r="CQ163" s="41">
        <f>IF($C163="OPEX - Długość 1m koszt/rok",IF($M163="m",SUMIFS(Kosztorys!$F:$F,Kosztorys!$D:$D,$B163,Kosztorys!$I:$I,CONCATENATE("&lt;01.01.",CQ$10,""))+(SUMIFS(Kosztorys!$F:$F,Kosztorys!$D:$D,$B163,Kosztorys!$I:$I,CONCATENATE("&lt;=31.03.",CQ$10,""))-SUMIFS(Kosztorys!$F:$F,Kosztorys!$D:$D,$B163,Kosztorys!$I:$I,CONCATENATE("&lt;=31.12.",CP$10,"")))*0.75+(SUMIFS(Kosztorys!$F:$F,Kosztorys!$D:$D,$B163,Kosztorys!$I:$I,CONCATENATE("&lt;=30.06.",CQ$10,""))-SUMIFS(Kosztorys!$F:$F,Kosztorys!$D:$D,$B163,Kosztorys!$I:$I,CONCATENATE("&lt;=31.03.",CQ$10,"")))*0.5+(SUMIFS(Kosztorys!$F:$F,Kosztorys!$D:$D,$B163,Kosztorys!$I:$I,CONCATENATE("&lt;=30.09.",CQ$10,""))-SUMIFS(Kosztorys!$F:$F,Kosztorys!$D:$D,$B163,Kosztorys!$I:$I,CONCATENATE("&lt;=30.06.",CQ$10,"")))*0.25,"nic"),0)</f>
        <v/>
      </c>
      <c r="CR163" s="41">
        <f>IF(C163="OPEX - Długość 1m koszt/rok",IF(MAX(CB163:CQ163)=IF(ISERROR(VLOOKUP(B163,JB_tabela,MATCH(CR$9,JB_menu,0)-1,FALSE())),,VLOOKUP(B163,JB_tabela,MATCH(CR$9,JB_menu,0)-1,FALSE())),"OK","nie zgadza się liczba użytych JB"),"OK-ND")</f>
        <v/>
      </c>
      <c r="CS163" s="41">
        <f>IFERROR(VLOOKUP($C163,$CY$2:$CZ$7,2,FALSE()),"ERROR")</f>
        <v/>
      </c>
      <c r="CV163" s="41">
        <f>$Q163</f>
        <v/>
      </c>
      <c r="CW163" s="41">
        <f>$R163</f>
        <v/>
      </c>
      <c r="CX163" s="41">
        <f>$S163</f>
        <v/>
      </c>
      <c r="CY163" s="41">
        <f>ROUND(IF(LEFT($C163,4)="CAPE",ROUND($E163*$H163,2)*OFFSET(T163,0,$CS163),0),2)</f>
        <v/>
      </c>
      <c r="CZ163" s="41">
        <f>ROUND(IF(LEFT($C163,4)="CAPE",ROUND($E163*$H163,2)*OFFSET(U163,0,$CS163),0),2)</f>
        <v/>
      </c>
      <c r="DA163" s="41">
        <f>ROUND(IF(LEFT($C163,4)="CAPE",ROUND($E163*$H163,2)*OFFSET(V163,0,$CS163),0),2)</f>
        <v/>
      </c>
      <c r="DB163" s="41">
        <f>ROUND(IF(LEFT($C163,4)="CAPE",ROUND($E163*$H163,2)*OFFSET(W163,0,$CS163),0),2)</f>
        <v/>
      </c>
      <c r="DC163" s="41">
        <f>ROUND(IF(LEFT($C163,4)="CAPE",ROUND($E163*$H163,2)*OFFSET(X163,0,$CS163),0),2)</f>
        <v/>
      </c>
      <c r="DD163" s="41">
        <f>ROUND(IF(LEFT($C163,4)="CAPE",ROUND($E163*$H163,2)*OFFSET(Y163,0,$CS163),0),2)</f>
        <v/>
      </c>
      <c r="DE163" s="41">
        <f>ROUND(IF(LEFT($C163,4)="CAPE",ROUND($E163*$H163,2)*OFFSET(Z163,0,$CS163),0),2)</f>
        <v/>
      </c>
      <c r="DF163" s="41">
        <f>ROUND(IF(LEFT($C163,4)="CAPE",ROUND($E163*$H163,2)*OFFSET(AA163,0,$CS163),0),2)</f>
        <v/>
      </c>
      <c r="DG163" s="41">
        <f>ROUND(IF(LEFT($C163,4)="CAPE",ROUND($E163*$H163,2)*OFFSET(AB163,0,$CS163),0),2)</f>
        <v/>
      </c>
      <c r="DH163" s="41">
        <f>ROUND(IF(LEFT($C163,4)="CAPE",ROUND($E163*$H163,2)*OFFSET(AC163,0,$CS163),0),2)</f>
        <v/>
      </c>
      <c r="DI163" s="41">
        <f>ROUND(IF(LEFT($C163,4)="CAPE",ROUND($E163*$H163,2)*OFFSET(AD163,0,$CS163),0),2)</f>
        <v/>
      </c>
      <c r="DJ163" s="41">
        <f>ROUND(IF(LEFT($C163,4)="CAPE",ROUND($E163*$H163,2)*OFFSET(AE163,0,$CS163),0),2)</f>
        <v/>
      </c>
      <c r="DK163" s="41">
        <f>ROUND(IF(LEFT($C163,4)="CAPE",ROUND($E163*$H163,2)*OFFSET(AF163,0,$CS163),0),2)</f>
        <v/>
      </c>
      <c r="DL163" s="41">
        <f>ROUND(IF(LEFT($C163,4)="CAPE",ROUND($E163*$H163,2)*OFFSET(AG163,0,$CS163),0),2)</f>
        <v/>
      </c>
      <c r="DM163" s="41">
        <f>ROUND(IF(LEFT($C163,4)="CAPE",ROUND($E163*$H163,2)*OFFSET(AH163,0,$CS163),0),2)</f>
        <v/>
      </c>
      <c r="DN163" s="41">
        <f>ROUND(IF(LEFT($C163,4)="CAPE",ROUND($E163*$H163,2)*OFFSET(AI163,0,$CS163),0),2)</f>
        <v/>
      </c>
      <c r="DP163" s="41">
        <f>$Q163</f>
        <v/>
      </c>
      <c r="DQ163" s="41">
        <f>$R163</f>
        <v/>
      </c>
      <c r="DR163" s="41">
        <f>$S163</f>
        <v/>
      </c>
      <c r="DS163" s="41">
        <f>ROUND(IF(LEFT($C163,4)="OPEX",$E163*$H163*OFFSET($T163,0,$CS163),0),2)</f>
        <v/>
      </c>
      <c r="DT163" s="41">
        <f>ROUND(IF(LEFT($C163,4)="OPEX",$E163*$H163*OFFSET($U163,0,$CS163),0),2)</f>
        <v/>
      </c>
      <c r="DU163" s="41">
        <f>ROUND(IF(LEFT($C163,4)="OPEX",$E163*$H163*OFFSET($V163,0,$CS163),0),2)</f>
        <v/>
      </c>
      <c r="DV163" s="41">
        <f>ROUND(IF(LEFT($C163,4)="OPEX",$E163*$H163*OFFSET($W163,0,$CS163),0),2)</f>
        <v/>
      </c>
      <c r="DW163" s="41">
        <f>ROUND(IF(LEFT($C163,4)="OPEX",$E163*$H163*OFFSET($X163,0,$CS163),0),2)</f>
        <v/>
      </c>
      <c r="DX163" s="41">
        <f>ROUND(IF(LEFT($C163,4)="OPEX",$E163*$H163*OFFSET($Y163,0,$CS163),0),2)</f>
        <v/>
      </c>
      <c r="DY163" s="41">
        <f>ROUND(IF(LEFT($C163,4)="OPEX",$E163*$H163*OFFSET($Z163,0,$CS163),0),2)</f>
        <v/>
      </c>
      <c r="DZ163" s="41">
        <f>ROUND(IF(LEFT($C163,4)="OPEX",$E163*$H163*OFFSET($AA163,0,$CS163),0),2)</f>
        <v/>
      </c>
      <c r="EA163" s="41">
        <f>ROUND(IF(LEFT($C163,4)="OPEX",$E163*$H163*OFFSET($AB163,0,$CS163),0),2)</f>
        <v/>
      </c>
      <c r="EB163" s="41">
        <f>ROUND(IF(LEFT($C163,4)="OPEX",$E163*$H163*OFFSET($AC163,0,$CS163),0),2)</f>
        <v/>
      </c>
      <c r="EC163" s="41">
        <f>ROUND(IF(LEFT($C163,4)="OPEX",$E163*$H163*OFFSET($AD163,0,$CS163),0),2)</f>
        <v/>
      </c>
      <c r="ED163" s="41">
        <f>ROUND(IF(LEFT($C163,4)="OPEX",$E163*$H163*OFFSET($AE163,0,$CS163),0),2)</f>
        <v/>
      </c>
      <c r="EE163" s="41">
        <f>ROUND(IF(LEFT($C163,4)="OPEX",$E163*$H163*OFFSET($AF163,0,$CS163),0),2)</f>
        <v/>
      </c>
      <c r="EF163" s="41">
        <f>ROUND(IF(LEFT($C163,4)="OPEX",$E163*$H163*OFFSET($AG163,0,$CS163),0),2)</f>
        <v/>
      </c>
      <c r="EG163" s="41">
        <f>ROUND(IF(LEFT($C163,4)="OPEX",$E163*$H163*OFFSET($AH163,0,$CS163),0),2)</f>
        <v/>
      </c>
      <c r="EH163" s="41">
        <f>ROUND(IF(LEFT($C163,4)="OPEX",$E163*$H163*OFFSET($AI163,0,$CS163),0),2)</f>
        <v/>
      </c>
      <c r="EJ163" s="41">
        <f>$Q163</f>
        <v/>
      </c>
      <c r="EK163" s="41">
        <f>$R163</f>
        <v/>
      </c>
      <c r="EL163" s="41">
        <f>$S163</f>
        <v/>
      </c>
      <c r="EM163" s="41">
        <f>ROUND($D163*$CY163,2)</f>
        <v/>
      </c>
      <c r="EN163" s="41">
        <f>ROUND($D163*$CZ163,2)</f>
        <v/>
      </c>
      <c r="EO163" s="41">
        <f>ROUND($D163*$DA163,2)</f>
        <v/>
      </c>
      <c r="EP163" s="41">
        <f>ROUND($D163*$DB163,2)</f>
        <v/>
      </c>
      <c r="EQ163" s="41">
        <f>ROUND($D163*$DC163,2)</f>
        <v/>
      </c>
      <c r="ER163" s="41">
        <f>ROUND($D163*$DD163,2)</f>
        <v/>
      </c>
      <c r="ES163" s="41">
        <f>ROUND($D163*$DE163,2)</f>
        <v/>
      </c>
      <c r="ET163" s="41">
        <f>ROUND($D163*$DF163,2)</f>
        <v/>
      </c>
      <c r="EU163" s="41">
        <f>ROUND($D163*$DG163,2)</f>
        <v/>
      </c>
      <c r="EV163" s="41">
        <f>ROUND($D163*$DH163,2)</f>
        <v/>
      </c>
      <c r="EW163" s="41">
        <f>ROUND($D163*$DI163,2)</f>
        <v/>
      </c>
      <c r="EX163" s="41">
        <f>ROUND($D163*$DJ163,2)</f>
        <v/>
      </c>
      <c r="EY163" s="41">
        <f>ROUND($D163*$DK163,2)</f>
        <v/>
      </c>
      <c r="EZ163" s="41">
        <f>ROUND($D163*$DL163,2)</f>
        <v/>
      </c>
      <c r="FA163" s="41">
        <f>ROUND($D163*$DM163,2)</f>
        <v/>
      </c>
      <c r="FB163" s="41">
        <f>ROUND($D163*$DN163,2)</f>
        <v/>
      </c>
      <c r="FG163" s="41">
        <f>ROUND(IF(LEFT($C163,4)="CAPE",SUM($CY163:CY163 )/$P163,0),2)</f>
        <v/>
      </c>
      <c r="FH163" s="41">
        <f>ROUND(IF(LEFT($C163,4)="CAPE",SUM($CY163:CZ163 )/$P163,0),2)</f>
        <v/>
      </c>
      <c r="FI163" s="41">
        <f>ROUND(IF(LEFT($C163,4)="CAPE",SUM($CY163:DA163 )/$P163,0),2)</f>
        <v/>
      </c>
      <c r="FJ163" s="41">
        <f>ROUND(IF(LEFT($C163,4)="CAPE",SUM($CY163:DB163 )/$P163,0),2)</f>
        <v/>
      </c>
      <c r="FK163" s="41">
        <f>ROUND(IF(LEFT($C163,4)="CAPE",SUM($CY163:DC163 )/$P163,0),2)</f>
        <v/>
      </c>
      <c r="FL163" s="41">
        <f>ROUND(IF(LEFT($C163,4)="CAPE",SUM($CY163:DD163 )/$P163,0),2)</f>
        <v/>
      </c>
      <c r="FM163" s="41">
        <f>ROUND(IF(LEFT($C163,4)="CAPE",SUM($CY163:DE163 )/$P163,0),2)</f>
        <v/>
      </c>
      <c r="FN163" s="41">
        <f>ROUND(IF(LEFT($C163,4)="CAPE",SUM($CY163:DF163 )/$P163,0),2)</f>
        <v/>
      </c>
      <c r="FO163" s="41">
        <f>ROUND(IF(LEFT($C163,4)="CAPE",SUM($CY163:DG163 )/$P163,0),2)</f>
        <v/>
      </c>
      <c r="FP163" s="41">
        <f>ROUND(IF(LEFT($C163,4)="CAPE",SUM($CY163:DH163 )/$P163,0),2)</f>
        <v/>
      </c>
      <c r="FQ163" s="41">
        <f>ROUND(IF(LEFT($C163,4)="CAPE",SUM($CY163:DI163 )/$P163,0),2)</f>
        <v/>
      </c>
      <c r="FR163" s="41">
        <f>ROUND(IF(LEFT($C163,4)="CAPE",SUM($CY163:DJ163 )/$P163,0),2)</f>
        <v/>
      </c>
      <c r="FS163" s="41">
        <f>ROUND(IF(LEFT($C163,4)="CAPE",SUM($CY163:DK163 )/$P163,0),2)</f>
        <v/>
      </c>
      <c r="FT163" s="41">
        <f>ROUND(IF(LEFT($C163,4)="CAPE",SUM($CY163:DL163 )/$P163,0),2)</f>
        <v/>
      </c>
      <c r="FU163" s="41">
        <f>ROUND(IF(LEFT($C163,4)="CAPE",SUM($CY163:DM163 )/$P163,0),2)</f>
        <v/>
      </c>
      <c r="FV163" s="41">
        <f>ROUND(IF(LEFT($C163,4)="CAPE",SUM($CY163:DN163 )/$P163,0),2)</f>
        <v/>
      </c>
      <c r="GA163" s="41">
        <f>ROUND(IF(SUM($FG163:FG163)&gt;SUM($CY163:CY163),SUM($CY163:CY163),SUM($FG163:FG163)),2)</f>
        <v/>
      </c>
      <c r="GB163" s="41">
        <f>ROUND(IF(SUM($FG163:FH163)&gt;SUM($CY163:CZ163),SUM($CY163:CZ163),SUM($FG163:FH163)),2)</f>
        <v/>
      </c>
      <c r="GC163" s="41">
        <f>ROUND(IF(SUM($FG163:FI163)&gt;SUM($CY163:DA163),SUM($CY163:DA163),SUM($FG163:FI163)),2)</f>
        <v/>
      </c>
      <c r="GD163" s="41">
        <f>ROUND(IF(SUM($FG163:FJ163)&gt;SUM($CY163:DB163),SUM($CY163:DB163),SUM($FG163:FJ163)),2)</f>
        <v/>
      </c>
      <c r="GE163" s="41">
        <f>ROUND(IF(SUM($FG163:FK163)&gt;SUM($CY163:DC163),SUM($CY163:DC163),SUM($FG163:FK163)),2)</f>
        <v/>
      </c>
      <c r="GF163" s="41">
        <f>ROUND(IF(SUM($FG163:FL163)&gt;SUM($CY163:DD163),SUM($CY163:DD163),SUM($FG163:FL163)),2)</f>
        <v/>
      </c>
      <c r="GG163" s="41">
        <f>ROUND(IF(SUM($FG163:FM163)&gt;SUM($CY163:DE163),SUM($CY163:DE163),SUM($FG163:FM163)),2)</f>
        <v/>
      </c>
      <c r="GH163" s="41">
        <f>ROUND(IF(SUM($FG163:FN163)&gt;SUM($CY163:DF163),SUM($CY163:DF163),SUM($FG163:FN163)),2)</f>
        <v/>
      </c>
      <c r="GI163" s="41">
        <f>ROUND(IF(SUM($FG163:FO163)&gt;SUM($CY163:DG163),SUM($CY163:DG163),SUM($FG163:FO163)),2)</f>
        <v/>
      </c>
      <c r="GJ163" s="41">
        <f>ROUND(IF(SUM($FG163:FP163)&gt;SUM($CY163:DH163),SUM($CY163:DH163),SUM($FG163:FP163)),2)</f>
        <v/>
      </c>
      <c r="GK163" s="41">
        <f>ROUND(IF(SUM($FG163:FQ163)&gt;SUM($CY163:DI163),SUM($CY163:DI163),SUM($FG163:FQ163)),2)</f>
        <v/>
      </c>
      <c r="GL163" s="41">
        <f>ROUND(IF(SUM($FG163:FR163)&gt;SUM($CY163:DJ163),SUM($CY163:DJ163),SUM($FG163:FR163)),2)</f>
        <v/>
      </c>
      <c r="GM163" s="41">
        <f>ROUND(IF(SUM($FG163:FS163)&gt;SUM($CY163:DK163),SUM($CY163:DK163),SUM($FG163:FS163)),2)</f>
        <v/>
      </c>
      <c r="GN163" s="41">
        <f>ROUND(IF(SUM($FG163:FT163)&gt;SUM($CY163:DL163),SUM($CY163:DL163),SUM($FG163:FT163)),2)</f>
        <v/>
      </c>
      <c r="GO163" s="41">
        <f>ROUND(IF(SUM($FG163:FU163)&gt;SUM($CY163:DM163),SUM($CY163:DM163),SUM($FG163:FU163)),2)</f>
        <v/>
      </c>
      <c r="GP163" s="41">
        <f>ROUND(IF(SUM($FG163:FV163)&gt;SUM($CY163:DN163),SUM($CY163:DN163),SUM($FG163:FV163)),2)</f>
        <v/>
      </c>
      <c r="GR163" s="41">
        <f>$Q163</f>
        <v/>
      </c>
      <c r="GS163" s="41">
        <f>$R163</f>
        <v/>
      </c>
      <c r="GT163" s="41">
        <f>$S163</f>
        <v/>
      </c>
      <c r="GU163" s="41">
        <f>$GA163</f>
        <v/>
      </c>
      <c r="GV163" s="41">
        <f>GB163 - GA163</f>
        <v/>
      </c>
      <c r="GW163" s="41">
        <f>GC163 - GB163</f>
        <v/>
      </c>
      <c r="GX163" s="41">
        <f>GD163 - GC163</f>
        <v/>
      </c>
      <c r="GY163" s="41">
        <f>GE163 - GD163</f>
        <v/>
      </c>
      <c r="GZ163" s="41">
        <f>GF163 - GE163</f>
        <v/>
      </c>
      <c r="HA163" s="41">
        <f>GG163 - GF163</f>
        <v/>
      </c>
      <c r="HB163" s="41">
        <f>GH163 - GG163</f>
        <v/>
      </c>
      <c r="HC163" s="41">
        <f>GI163 - GH163</f>
        <v/>
      </c>
      <c r="HD163" s="41">
        <f>GJ163 - GI163</f>
        <v/>
      </c>
      <c r="HE163" s="41">
        <f>GK163 - GJ163</f>
        <v/>
      </c>
      <c r="HF163" s="41">
        <f>GL163 - GK163</f>
        <v/>
      </c>
      <c r="HG163" s="41">
        <f>GM163 - GL163</f>
        <v/>
      </c>
      <c r="HH163" s="41">
        <f>GN163 - GM163</f>
        <v/>
      </c>
      <c r="HI163" s="41">
        <f>GO163 - GN163</f>
        <v/>
      </c>
      <c r="HJ163" s="41">
        <f>GP163 - GO163</f>
        <v/>
      </c>
      <c r="HL163" s="41">
        <f>$Q163</f>
        <v/>
      </c>
      <c r="HM163" s="41">
        <f>$R163</f>
        <v/>
      </c>
      <c r="HN163" s="41">
        <f>$S163</f>
        <v/>
      </c>
      <c r="HO163" s="144">
        <f>SUMIFS(Kosztorys!$F:$F,Kosztorys!$D:$D,$B163,Kosztorys!$I:$I,CONCATENATE("&lt;01.01.",HP$10,""))</f>
        <v/>
      </c>
      <c r="HP163" s="144">
        <f>SUMIFS(Kosztorys!$F:$F,Kosztorys!$D:$D,$B163,Kosztorys!$I:$I,CONCATENATE("&lt;01.04.",HQ$10,""))-SUM($HO163)</f>
        <v/>
      </c>
      <c r="HQ163" s="144">
        <f>SUMIFS(Kosztorys!$F:$F,Kosztorys!$D:$D,$B163,Kosztorys!$I:$I,CONCATENATE("&lt;01.07.",HR$10,""))-SUM($HO163:HP163)</f>
        <v/>
      </c>
      <c r="HR163" s="144">
        <f>SUMIFS(Kosztorys!$F:$F,Kosztorys!$D:$D,$B163,Kosztorys!$I:$I,CONCATENATE("&lt;01.10.",HS$10,""))-SUM($HO163:HQ163)</f>
        <v/>
      </c>
      <c r="HS163" s="144">
        <f>SUMIFS(Kosztorys!$F:$F,Kosztorys!$D:$D,$B163,Kosztorys!$I:$I,CONCATENATE("&lt;01.01.",HT$10,""))-SUM($HO163:HR163)</f>
        <v/>
      </c>
      <c r="HT163" s="144">
        <f>SUMIFS(Kosztorys!$F:$F,Kosztorys!$D:$D,$B163,Kosztorys!$I:$I,CONCATENATE("&lt;01.04.",HU$10,""))-SUM($HO163:HS163)</f>
        <v/>
      </c>
      <c r="HU163" s="144">
        <f>SUMIFS(Kosztorys!$F:$F,Kosztorys!$D:$D,$B163,Kosztorys!$I:$I,CONCATENATE("&lt;01.07.",HV$10,""))-SUM($HO163:HT163)</f>
        <v/>
      </c>
      <c r="HV163" s="144">
        <f>SUMIFS(Kosztorys!$F:$F,Kosztorys!$D:$D,$B163,Kosztorys!$I:$I,CONCATENATE("&lt;01.10.",HW$10,""))-SUM($HO163:HU163)</f>
        <v/>
      </c>
      <c r="HW163" s="144">
        <f>SUMIFS(Kosztorys!$F:$F,Kosztorys!$D:$D,$B163,Kosztorys!$I:$I,CONCATENATE("&lt;01.01.",HX$10,""))-SUM($HO163:HV163)</f>
        <v/>
      </c>
      <c r="HX163" s="144">
        <f>SUMIFS(Kosztorys!$F:$F,Kosztorys!$D:$D,$B163,Kosztorys!$I:$I,CONCATENATE("&lt;01.04.",HY$10,""))-SUM($HO163:HW163)</f>
        <v/>
      </c>
      <c r="HY163" s="144">
        <f>SUMIFS(Kosztorys!$F:$F,Kosztorys!$D:$D,$B163,Kosztorys!$I:$I,CONCATENATE("&lt;01.07.",HZ$10,""))-SUM($HO163:HX163)</f>
        <v/>
      </c>
      <c r="HZ163" s="144">
        <f>SUMIFS(Kosztorys!$F:$F,Kosztorys!$D:$D,$B163,Kosztorys!$I:$I,CONCATENATE("&lt;01.10.",IA$10,""))-SUM($HO163:HY163)</f>
        <v/>
      </c>
      <c r="IA163" s="144">
        <f>SUMIFS(Kosztorys!$F:$F,Kosztorys!$D:$D,$B163,Kosztorys!$I:$I,CONCATENATE("&lt;01.01.",IB$10,""))-SUM($HO163:HZ163)</f>
        <v/>
      </c>
      <c r="IB163" s="145">
        <f>IF(M163="szt",IF(SUM(HO163:IA163)=IF(ISERROR(VLOOKUP(B163,JB_tabela,MATCH(IB$9,JB_menu,0)-1,FALSE())),,VLOOKUP(B163,JB_tabela,MATCH(IB$9,JB_menu,0)-1,FALSE())),"OK","nie zgadza się liczba użytych JB"),IF(SUM(HO163:IA163)=IF(ISERROR(VLOOKUP(B163,JB_tabela,MATCH(IC$9,JB_menu,0)-1,FALSE())),,VLOOKUP(B163,JB_tabela,MATCH(IC$9,JB_menu,0)-1,FALSE())),"OK","nie zgadzają się metry użyte w JB"))</f>
        <v/>
      </c>
      <c r="IE163" s="41">
        <f>$Q163</f>
        <v/>
      </c>
      <c r="IF163" s="41">
        <f>$R163</f>
        <v/>
      </c>
      <c r="IG163" s="41">
        <f>$S163</f>
        <v/>
      </c>
      <c r="IH163" s="348">
        <f>IF(LEFT($C163,4)="CAPE",ROUND(HO163*$L163,2),0)</f>
        <v/>
      </c>
      <c r="II163" s="348">
        <f>IF(LEFT($C163,4)="CAPE",ROUND(HP163*$L163,2),0)</f>
        <v/>
      </c>
      <c r="IJ163" s="348">
        <f>IF(LEFT($C163,4)="CAPE",ROUND(HQ163*$L163,2),0)</f>
        <v/>
      </c>
      <c r="IK163" s="348">
        <f>IF(LEFT($C163,4)="CAPE",ROUND(HR163*$L163,2),0)</f>
        <v/>
      </c>
      <c r="IL163" s="348">
        <f>IF(LEFT($C163,4)="CAPE",ROUND(HS163*$L163,2),0)</f>
        <v/>
      </c>
      <c r="IM163" s="348">
        <f>IF(LEFT($C163,4)="CAPE",ROUND(HT163*$L163,2),0)</f>
        <v/>
      </c>
      <c r="IN163" s="348">
        <f>IF(LEFT($C163,4)="CAPE",ROUND(HU163*$L163,2),0)</f>
        <v/>
      </c>
      <c r="IO163" s="348">
        <f>IF(LEFT($C163,4)="CAPE",ROUND(HV163*$L163,2),0)</f>
        <v/>
      </c>
      <c r="IP163" s="348">
        <f>IF(LEFT($C163,4)="CAPE",ROUND(HW163*$L163,2),0)</f>
        <v/>
      </c>
      <c r="IQ163" s="348">
        <f>IF(LEFT($C163,4)="CAPE",ROUND(HX163*$L163,2),0)</f>
        <v/>
      </c>
      <c r="IR163" s="348">
        <f>IF(LEFT($C163,4)="CAPE",ROUND(HY163*$L163,2),0)</f>
        <v/>
      </c>
      <c r="IS163" s="348">
        <f>IF(LEFT($C163,4)="CAPE",ROUND(HZ163*$L163,2),0)</f>
        <v/>
      </c>
      <c r="IT163" s="348">
        <f>IF(LEFT($C163,4)="CAPE",ROUND(IA163*$L163,2),0)</f>
        <v/>
      </c>
      <c r="IU163" s="41">
        <f>IF(SUM(IH163:IT163)=SUM(CY163:DN163),"OK",SUM(IH163:IT163)-SUM(CY163:DN163))</f>
        <v/>
      </c>
    </row>
    <row r="164" ht="12.75" customHeight="1">
      <c r="A164" s="119" t="n"/>
      <c r="B164" s="139" t="inlineStr">
        <is>
          <t>sieć_magis_wykop</t>
        </is>
      </c>
      <c r="C164" s="139" t="inlineStr">
        <is>
          <t>OPEX - Długość 1m koszt/rok</t>
        </is>
      </c>
      <c r="D164" s="140" t="n">
        <v>0</v>
      </c>
      <c r="E164" s="140" t="n">
        <v>0.014</v>
      </c>
      <c r="F164" s="141" t="inlineStr">
        <is>
          <t>m2</t>
        </is>
      </c>
      <c r="G164" s="139" t="inlineStr">
        <is>
          <t>Droga gminna - Opłata roczna za umieszczenie infrastruktury na 1mkw drogi</t>
        </is>
      </c>
      <c r="H164" s="360">
        <f>IF(ISERROR(VLOOKUP(G164,KB_tabela,MATCH(H$9,KB_menu,0)-2,FALSE())),,VLOOKUP(G164,KB_tabela,MATCH(H$9,KB_menu,0)-2,FALSE()))</f>
        <v/>
      </c>
      <c r="I164" s="41">
        <f>IF(ISERROR(VLOOKUP(B164,JB_tabela,MATCH("czy puste",JB_menu,0)-1,FALSE())),"BŁĄD brak takiej JB",VLOOKUP(B164,JB_tabela,MATCH("czy puste",JB_menu,0)-1,FALSE()))</f>
        <v/>
      </c>
      <c r="J164" s="41">
        <f>IF(ISERROR(VLOOKUP(G164,KB_tabela,MATCH(H$9,KB_menu,0)-2,FALSE())),"BŁĄD brak takiego KB",IF(H164=0,IF(LEFT(C164,4)="OPEX","OK",IF(G164="brak kosztów CAPEX","OK","Brak Ceny KB")),"OK"))</f>
        <v/>
      </c>
      <c r="K164" s="41">
        <f>IF(AJ164="nie zgadza się liczba użytych JB","Nie liczy wszystkich JB",IF(BD164="nie zgadza się liczba użytych JB","Nie liczy wszystkich JB",IF(BX164="nie zgadza się liczba użytych JB","Nie liczy wszystkich JB",IF(BX164="nie zgadza się liczba użytych JB","Nie liczy wszystkich JB","OK"))))</f>
        <v/>
      </c>
      <c r="L164" s="361">
        <f>ROUND((E164*H164),2)</f>
        <v/>
      </c>
      <c r="M164" s="41">
        <f>VLOOKUP(B164,JB_tabela,MATCH(M$9,JB_menu,0)-1,FALSE())</f>
        <v/>
      </c>
      <c r="P164" s="41">
        <f>IF(ISERROR(VLOOKUP(S164,KATEGORIA_tabela,MATCH(P$9,KATEGORIA_menu,0)-2,FALSE())),,VLOOKUP(S164,KATEGORIA_tabela,MATCH(P$9,KATEGORIA_menu,0)-2,FALSE()))</f>
        <v/>
      </c>
      <c r="Q164" s="41">
        <f>IF(ISERROR(VLOOKUP(B164,JB_tabela,MATCH(Q$9,JB_menu,0)-1,FALSE())),,VLOOKUP(B164,JB_tabela,MATCH(Q$9,JB_menu,0)-1,FALSE()))</f>
        <v/>
      </c>
      <c r="R164" s="41">
        <f>IF(ISERROR(VLOOKUP(G164,KB_tabela,MATCH(R$9,KB_menu,0)-2,FALSE())),,VLOOKUP(G164,KB_tabela,MATCH(R$9,KB_menu,0)-2,FALSE()))</f>
        <v/>
      </c>
      <c r="S164" s="41">
        <f>IF(ISERROR(VLOOKUP(G164,KB_tabela,MATCH(S$9,KB_menu,0)-2,FALSE())),,VLOOKUP(G164,KB_tabela,MATCH(S$9,KB_menu,0)-2,FALSE()))</f>
        <v/>
      </c>
      <c r="T164" s="116">
        <f>IF($C164="CAPEX - 1szt JB",IF($M164="szt",SUMIFS(Kosztorys!$F:$F,Kosztorys!$D:$D,$B164,Kosztorys!$I:$I,CONCATENATE("&lt;01.01.",U$10,""))-SUMIFS(Kosztorys!$F:$F,Kosztorys!$D:$D,$B164,Kosztorys!$I:$I,CONCATENATE("&lt;01.01.",T$10,"")),COUNTIFS(Kosztorys!$D:$D,$B164,Kosztorys!$I:$I,CONCATENATE("&lt;01.01.",U$10,""))-COUNTIFS(Kosztorys!$D:$D,$B164,Kosztorys!$I:$I,CONCATENATE("&lt;01.01.",T$10,""))),0)</f>
        <v/>
      </c>
      <c r="U164" s="116">
        <f>IF($C164="CAPEX - 1szt JB",IF($M164="szt",SUMIFS(Kosztorys!$F:$F,Kosztorys!$D:$D,$B164,Kosztorys!$I:$I,CONCATENATE("&lt;01.01.",V$10,""))-SUMIFS(Kosztorys!$F:$F,Kosztorys!$D:$D,$B164,Kosztorys!$I:$I,CONCATENATE("&lt;01.01.",U$10,"")),COUNTIFS(Kosztorys!$D:$D,$B164,Kosztorys!$I:$I,CONCATENATE("&lt;01.01.",V$10,""))-COUNTIFS(Kosztorys!$D:$D,$B164,Kosztorys!$I:$I,CONCATENATE("&lt;01.01.",U$10,""))),0)</f>
        <v/>
      </c>
      <c r="V164" s="116">
        <f>IF($C164="CAPEX - 1szt JB",IF($M164="szt",SUMIFS(Kosztorys!$F:$F,Kosztorys!$D:$D,$B164,Kosztorys!$I:$I,CONCATENATE("&lt;01.01.",W$10,""))-SUMIFS(Kosztorys!$F:$F,Kosztorys!$D:$D,$B164,Kosztorys!$I:$I,CONCATENATE("&lt;01.01.",V$10,"")),COUNTIFS(Kosztorys!$D:$D,$B164,Kosztorys!$I:$I,CONCATENATE("&lt;01.01.",W$10,""))-COUNTIFS(Kosztorys!$D:$D,$B164,Kosztorys!$I:$I,CONCATENATE("&lt;01.01.",V$10,""))),0)</f>
        <v/>
      </c>
      <c r="W164" s="116">
        <f>IF($C164="CAPEX - 1szt JB",IF($M164="szt",SUMIFS(Kosztorys!$F:$F,Kosztorys!$D:$D,$B164,Kosztorys!$I:$I,CONCATENATE("&lt;01.01.",X$10,""))-SUMIFS(Kosztorys!$F:$F,Kosztorys!$D:$D,$B164,Kosztorys!$I:$I,CONCATENATE("&lt;01.01.",W$10,"")),COUNTIFS(Kosztorys!$D:$D,$B164,Kosztorys!$I:$I,CONCATENATE("&lt;01.01.",X$10,""))-COUNTIFS(Kosztorys!$D:$D,$B164,Kosztorys!$I:$I,CONCATENATE("&lt;01.01.",W$10,""))),0)</f>
        <v/>
      </c>
      <c r="X164" s="116">
        <f>IF($C164="CAPEX - 1szt JB",IF($M164="szt",SUMIFS(Kosztorys!$F:$F,Kosztorys!$D:$D,$B164,Kosztorys!$I:$I,CONCATENATE("&lt;01.01.",Y$10,""))-SUMIFS(Kosztorys!$F:$F,Kosztorys!$D:$D,$B164,Kosztorys!$I:$I,CONCATENATE("&lt;01.01.",X$10,"")),COUNTIFS(Kosztorys!$D:$D,$B164,Kosztorys!$I:$I,CONCATENATE("&lt;01.01.",Y$10,""))-COUNTIFS(Kosztorys!$D:$D,$B164,Kosztorys!$I:$I,CONCATENATE("&lt;01.01.",X$10,""))),0)</f>
        <v/>
      </c>
      <c r="Y164" s="116">
        <f>IF($C164="CAPEX - 1szt JB",IF($M164="szt",SUMIFS(Kosztorys!$F:$F,Kosztorys!$D:$D,$B164,Kosztorys!$I:$I,CONCATENATE("&lt;01.01.",Z$10,""))-SUMIFS(Kosztorys!$F:$F,Kosztorys!$D:$D,$B164,Kosztorys!$I:$I,CONCATENATE("&lt;01.01.",Y$10,"")),COUNTIFS(Kosztorys!$D:$D,$B164,Kosztorys!$I:$I,CONCATENATE("&lt;01.01.",Z$10,""))-COUNTIFS(Kosztorys!$D:$D,$B164,Kosztorys!$I:$I,CONCATENATE("&lt;01.01.",Y$10,""))),0)</f>
        <v/>
      </c>
      <c r="Z164" s="116">
        <f>IF($C164="CAPEX - 1szt JB",IF($M164="szt",SUMIFS(Kosztorys!$F:$F,Kosztorys!$D:$D,$B164,Kosztorys!$I:$I,CONCATENATE("&lt;01.01.",AA$10,""))-SUMIFS(Kosztorys!$F:$F,Kosztorys!$D:$D,$B164,Kosztorys!$I:$I,CONCATENATE("&lt;01.01.",Z$10,"")),COUNTIFS(Kosztorys!$D:$D,$B164,Kosztorys!$I:$I,CONCATENATE("&lt;01.01.",AA$10,""))-COUNTIFS(Kosztorys!$D:$D,$B164,Kosztorys!$I:$I,CONCATENATE("&lt;01.01.",Z$10,""))),0)</f>
        <v/>
      </c>
      <c r="AA164" s="116">
        <f>IF($C164="CAPEX - 1szt JB",IF($M164="szt",SUMIFS(Kosztorys!$F:$F,Kosztorys!$D:$D,$B164,Kosztorys!$I:$I,CONCATENATE("&lt;01.01.",AB$10,""))-SUMIFS(Kosztorys!$F:$F,Kosztorys!$D:$D,$B164,Kosztorys!$I:$I,CONCATENATE("&lt;01.01.",AA$10,"")),COUNTIFS(Kosztorys!$D:$D,$B164,Kosztorys!$I:$I,CONCATENATE("&lt;01.01.",AB$10,""))-COUNTIFS(Kosztorys!$D:$D,$B164,Kosztorys!$I:$I,CONCATENATE("&lt;01.01.",AA$10,""))),0)</f>
        <v/>
      </c>
      <c r="AB164" s="116">
        <f>IF($C164="CAPEX - 1szt JB",IF($M164="szt",SUMIFS(Kosztorys!$F:$F,Kosztorys!$D:$D,$B164,Kosztorys!$I:$I,CONCATENATE("&lt;01.01.",AC$10,""))-SUMIFS(Kosztorys!$F:$F,Kosztorys!$D:$D,$B164,Kosztorys!$I:$I,CONCATENATE("&lt;01.01.",AB$10,"")),COUNTIFS(Kosztorys!$D:$D,$B164,Kosztorys!$I:$I,CONCATENATE("&lt;01.01.",AC$10,""))-COUNTIFS(Kosztorys!$D:$D,$B164,Kosztorys!$I:$I,CONCATENATE("&lt;01.01.",AB$10,""))),0)</f>
        <v/>
      </c>
      <c r="AC164" s="116">
        <f>IF($C164="CAPEX - 1szt JB",IF($M164="szt",SUMIFS(Kosztorys!$F:$F,Kosztorys!$D:$D,$B164,Kosztorys!$I:$I,CONCATENATE("&lt;01.01.",AD$10,""))-SUMIFS(Kosztorys!$F:$F,Kosztorys!$D:$D,$B164,Kosztorys!$I:$I,CONCATENATE("&lt;01.01.",AC$10,"")),COUNTIFS(Kosztorys!$D:$D,$B164,Kosztorys!$I:$I,CONCATENATE("&lt;01.01.",AD$10,""))-COUNTIFS(Kosztorys!$D:$D,$B164,Kosztorys!$I:$I,CONCATENATE("&lt;01.01.",AC$10,""))),0)</f>
        <v/>
      </c>
      <c r="AD164" s="116">
        <f>IF($C164="CAPEX - 1szt JB",IF($M164="szt",SUMIFS(Kosztorys!$F:$F,Kosztorys!$D:$D,$B164,Kosztorys!$I:$I,CONCATENATE("&lt;01.01.",AE$10,""))-SUMIFS(Kosztorys!$F:$F,Kosztorys!$D:$D,$B164,Kosztorys!$I:$I,CONCATENATE("&lt;01.01.",AD$10,"")),COUNTIFS(Kosztorys!$D:$D,$B164,Kosztorys!$I:$I,CONCATENATE("&lt;01.01.",AE$10,""))-COUNTIFS(Kosztorys!$D:$D,$B164,Kosztorys!$I:$I,CONCATENATE("&lt;01.01.",AD$10,""))),0)</f>
        <v/>
      </c>
      <c r="AE164" s="116">
        <f>IF($C164="CAPEX - 1szt JB",IF($M164="szt",SUMIFS(Kosztorys!$F:$F,Kosztorys!$D:$D,$B164,Kosztorys!$I:$I,CONCATENATE("&lt;01.01.",AF$10,""))-SUMIFS(Kosztorys!$F:$F,Kosztorys!$D:$D,$B164,Kosztorys!$I:$I,CONCATENATE("&lt;01.01.",AE$10,"")),COUNTIFS(Kosztorys!$D:$D,$B164,Kosztorys!$I:$I,CONCATENATE("&lt;01.01.",AF$10,""))-COUNTIFS(Kosztorys!$D:$D,$B164,Kosztorys!$I:$I,CONCATENATE("&lt;01.01.",AE$10,""))),0)</f>
        <v/>
      </c>
      <c r="AF164" s="116">
        <f>IF($C164="CAPEX - 1szt JB",IF($M164="szt",SUMIFS(Kosztorys!$F:$F,Kosztorys!$D:$D,$B164,Kosztorys!$I:$I,CONCATENATE("&lt;01.01.",AG$10,""))-SUMIFS(Kosztorys!$F:$F,Kosztorys!$D:$D,$B164,Kosztorys!$I:$I,CONCATENATE("&lt;01.01.",AF$10,"")),COUNTIFS(Kosztorys!$D:$D,$B164,Kosztorys!$I:$I,CONCATENATE("&lt;01.01.",AG$10,""))-COUNTIFS(Kosztorys!$D:$D,$B164,Kosztorys!$I:$I,CONCATENATE("&lt;01.01.",AF$10,""))),0)</f>
        <v/>
      </c>
      <c r="AG164" s="116">
        <f>IF($C164="CAPEX - 1szt JB",IF($M164="szt",SUMIFS(Kosztorys!$F:$F,Kosztorys!$D:$D,$B164,Kosztorys!$I:$I,CONCATENATE("&lt;01.01.",AH$10,""))-SUMIFS(Kosztorys!$F:$F,Kosztorys!$D:$D,$B164,Kosztorys!$I:$I,CONCATENATE("&lt;01.01.",AG$10,"")),COUNTIFS(Kosztorys!$D:$D,$B164,Kosztorys!$I:$I,CONCATENATE("&lt;01.01.",AH$10,""))-COUNTIFS(Kosztorys!$D:$D,$B164,Kosztorys!$I:$I,CONCATENATE("&lt;01.01.",AG$10,""))),0)</f>
        <v/>
      </c>
      <c r="AH164" s="116">
        <f>IF($C164="CAPEX - 1szt JB",IF($M164="szt",SUMIFS(Kosztorys!$F:$F,Kosztorys!$D:$D,$B164,Kosztorys!$I:$I,CONCATENATE("&lt;01.01.",AI$10,""))-SUMIFS(Kosztorys!$F:$F,Kosztorys!$D:$D,$B164,Kosztorys!$I:$I,CONCATENATE("&lt;01.01.",AH$10,"")),COUNTIFS(Kosztorys!$D:$D,$B164,Kosztorys!$I:$I,CONCATENATE("&lt;01.01.",AI$10,""))-COUNTIFS(Kosztorys!$D:$D,$B164,Kosztorys!$I:$I,CONCATENATE("&lt;01.01.",AH$10,""))),0)</f>
        <v/>
      </c>
      <c r="AI164" s="116">
        <f>IF($C164="CAPEX - 1szt JB",IF($M164="szt",SUMIFS(Kosztorys!$F:$F,Kosztorys!$D:$D,$B164,Kosztorys!$I:$I,CONCATENATE("&lt;01.01.",AJ$10,""))-SUMIFS(Kosztorys!$F:$F,Kosztorys!$D:$D,$B164,Kosztorys!$I:$I,CONCATENATE("&lt;01.01.",AI$10,"")),COUNTIFS(Kosztorys!$D:$D,$B164,Kosztorys!$I:$I,CONCATENATE("&lt;01.01.",AJ$10,""))-COUNTIFS(Kosztorys!$D:$D,$B164,Kosztorys!$I:$I,CONCATENATE("&lt;01.01.",AI$10,""))),0)</f>
        <v/>
      </c>
      <c r="AJ164" s="116">
        <f>IF(C164="CAPEX - 1szt JB",IF(SUM(T164:AI164)=IF(ISERROR(VLOOKUP(B164,JB_tabela,MATCH(AJ$9,JB_menu,0)-1,FALSE())),,VLOOKUP(B164,JB_tabela,MATCH(AJ$9,JB_menu,0)-1,FALSE())),"OK","nie zgadza się liczba użytych JB"),"OK-ND")</f>
        <v/>
      </c>
      <c r="AM164" s="41">
        <f>IFERROR("_" &amp; VLOOKUP($B164,#REF!,1,FALSE()),#REF!)</f>
        <v/>
      </c>
      <c r="AN164" s="41">
        <f>IF($C164="CAPEX - Długość 1m",SUMIFS(Kosztorys!$F:$F,Kosztorys!$D:$D,$B164,Kosztorys!$I:$I,CONCATENATE("&lt;31.12.",AN$10,""))-SUMIFS(Kosztorys!$F:$F,Kosztorys!$D:$D,$B164,Kosztorys!$I:$I,CONCATENATE("&lt;31.12.",AM$10,"")),"x")</f>
        <v/>
      </c>
      <c r="AO164" s="41">
        <f>IF($C164="CAPEX - Długość 1m",SUMIFS(Kosztorys!$F:$F,Kosztorys!$D:$D,$B164,Kosztorys!$I:$I,CONCATENATE("&lt;31.12.",AO$10,""))-SUMIFS(Kosztorys!$F:$F,Kosztorys!$D:$D,$B164,Kosztorys!$I:$I,CONCATENATE("&lt;31.12.",AN$10,"")),"x")</f>
        <v/>
      </c>
      <c r="AP164" s="41">
        <f>IF($C164="CAPEX - Długość 1m",SUMIFS(Kosztorys!$F:$F,Kosztorys!$D:$D,$B164,Kosztorys!$I:$I,CONCATENATE("&lt;31.12.",AP$10,""))-SUMIFS(Kosztorys!$F:$F,Kosztorys!$D:$D,$B164,Kosztorys!$I:$I,CONCATENATE("&lt;31.12.",AO$10,"")),"x")</f>
        <v/>
      </c>
      <c r="AQ164" s="41">
        <f>IF($C164="CAPEX - Długość 1m",SUMIFS(Kosztorys!$F:$F,Kosztorys!$D:$D,$B164,Kosztorys!$I:$I,CONCATENATE("&lt;31.12.",AQ$10,""))-SUMIFS(Kosztorys!$F:$F,Kosztorys!$D:$D,$B164,Kosztorys!$I:$I,CONCATENATE("&lt;31.12.",AP$10,"")),"x")</f>
        <v/>
      </c>
      <c r="AR164" s="41">
        <f>IF($C164="CAPEX - Długość 1m",SUMIFS(Kosztorys!$F:$F,Kosztorys!$D:$D,$B164,Kosztorys!$I:$I,CONCATENATE("&lt;31.12.",AR$10,""))-SUMIFS(Kosztorys!$F:$F,Kosztorys!$D:$D,$B164,Kosztorys!$I:$I,CONCATENATE("&lt;31.12.",AQ$10,"")),"x")</f>
        <v/>
      </c>
      <c r="AS164" s="41">
        <f>IF($C164="CAPEX - Długość 1m",SUMIFS(Kosztorys!$F:$F,Kosztorys!$D:$D,$B164,Kosztorys!$I:$I,CONCATENATE("&lt;31.12.",AS$10,""))-SUMIFS(Kosztorys!$F:$F,Kosztorys!$D:$D,$B164,Kosztorys!$I:$I,CONCATENATE("&lt;31.12.",AR$10,"")),"x")</f>
        <v/>
      </c>
      <c r="AT164" s="41">
        <f>IF($C164="CAPEX - Długość 1m",SUMIFS(Kosztorys!$F:$F,Kosztorys!$D:$D,$B164,Kosztorys!$I:$I,CONCATENATE("&lt;31.12.",AT$10,""))-SUMIFS(Kosztorys!$F:$F,Kosztorys!$D:$D,$B164,Kosztorys!$I:$I,CONCATENATE("&lt;31.12.",AS$10,"")),"x")</f>
        <v/>
      </c>
      <c r="AU164" s="41">
        <f>IF($C164="CAPEX - Długość 1m",SUMIFS(Kosztorys!$F:$F,Kosztorys!$D:$D,$B164,Kosztorys!$I:$I,CONCATENATE("&lt;31.12.",AU$10,""))-SUMIFS(Kosztorys!$F:$F,Kosztorys!$D:$D,$B164,Kosztorys!$I:$I,CONCATENATE("&lt;31.12.",AT$10,"")),"x")</f>
        <v/>
      </c>
      <c r="AV164" s="41">
        <f>IF($C164="CAPEX - Długość 1m",SUMIFS(Kosztorys!$F:$F,Kosztorys!$D:$D,$B164,Kosztorys!$I:$I,CONCATENATE("&lt;31.12.",AV$10,""))-SUMIFS(Kosztorys!$F:$F,Kosztorys!$D:$D,$B164,Kosztorys!$I:$I,CONCATENATE("&lt;31.12.",AU$10,"")),"x")</f>
        <v/>
      </c>
      <c r="AW164" s="41">
        <f>IF($C164="CAPEX - Długość 1m",SUMIFS(Kosztorys!$F:$F,Kosztorys!$D:$D,$B164,Kosztorys!$I:$I,CONCATENATE("&lt;31.12.",AW$10,""))-SUMIFS(Kosztorys!$F:$F,Kosztorys!$D:$D,$B164,Kosztorys!$I:$I,CONCATENATE("&lt;31.12.",AV$10,"")),"x")</f>
        <v/>
      </c>
      <c r="AX164" s="41">
        <f>IF($C164="CAPEX - Długość 1m",SUMIFS(Kosztorys!$F:$F,Kosztorys!$D:$D,$B164,Kosztorys!$I:$I,CONCATENATE("&lt;31.12.",AX$10,""))-SUMIFS(Kosztorys!$F:$F,Kosztorys!$D:$D,$B164,Kosztorys!$I:$I,CONCATENATE("&lt;31.12.",AW$10,"")),"x")</f>
        <v/>
      </c>
      <c r="AY164" s="41">
        <f>IF($C164="CAPEX - Długość 1m",SUMIFS(Kosztorys!$F:$F,Kosztorys!$D:$D,$B164,Kosztorys!$I:$I,CONCATENATE("&lt;31.12.",AY$10,""))-SUMIFS(Kosztorys!$F:$F,Kosztorys!$D:$D,$B164,Kosztorys!$I:$I,CONCATENATE("&lt;31.12.",AX$10,"")),"x")</f>
        <v/>
      </c>
      <c r="AZ164" s="41">
        <f>IF($C164="CAPEX - Długość 1m",SUMIFS(Kosztorys!$F:$F,Kosztorys!$D:$D,$B164,Kosztorys!$I:$I,CONCATENATE("&lt;31.12.",AZ$10,""))-SUMIFS(Kosztorys!$F:$F,Kosztorys!$D:$D,$B164,Kosztorys!$I:$I,CONCATENATE("&lt;31.12.",AY$10,"")),"x")</f>
        <v/>
      </c>
      <c r="BA164" s="41">
        <f>IF($C164="CAPEX - Długość 1m",SUMIFS(Kosztorys!$F:$F,Kosztorys!$D:$D,$B164,Kosztorys!$I:$I,CONCATENATE("&lt;31.12.",BA$10,""))-SUMIFS(Kosztorys!$F:$F,Kosztorys!$D:$D,$B164,Kosztorys!$I:$I,CONCATENATE("&lt;31.12.",AZ$10,"")),"x")</f>
        <v/>
      </c>
      <c r="BB164" s="41">
        <f>IF($C164="CAPEX - Długość 1m",SUMIFS(Kosztorys!$F:$F,Kosztorys!$D:$D,$B164,Kosztorys!$I:$I,CONCATENATE("&lt;31.12.",BB$10,""))-SUMIFS(Kosztorys!$F:$F,Kosztorys!$D:$D,$B164,Kosztorys!$I:$I,CONCATENATE("&lt;31.12.",BA$10,"")),"x")</f>
        <v/>
      </c>
      <c r="BC164" s="41">
        <f>IF($C164="CAPEX - Długość 1m",SUMIFS(Kosztorys!$F:$F,Kosztorys!$D:$D,$B164,Kosztorys!$I:$I,CONCATENATE("&lt;31.12.",BC$10,""))-SUMIFS(Kosztorys!$F:$F,Kosztorys!$D:$D,$B164,Kosztorys!$I:$I,CONCATENATE("&lt;31.12.",BB$10,"")),"x")</f>
        <v/>
      </c>
      <c r="BD164" s="41">
        <f>IF(C164="CAPEX - Długość 1m",IF(SUM(AN164:BC164)=IF(ISERROR(VLOOKUP(B164,JB_tabela,MATCH(BD$9,JB_menu,0)-1,FALSE())),,VLOOKUP(B164,JB_tabela,MATCH(BD$9,JB_menu,0)-1,FALSE())),"OK","nie zgadza się liczba użytych JB"),"OK-ND")</f>
        <v/>
      </c>
      <c r="BH164" s="41">
        <f>IF($C164="OPEX - Koszt 1szt/rok",IF($M164="szt",SUMIFS(Kosztorys!$F:$F,Kosztorys!$D:$D,$B164,Kosztorys!$I:$I,CONCATENATE("&lt;01.01.",BH$10,""))+(SUMIFS(Kosztorys!$F:$F,Kosztorys!$D:$D,$B164,Kosztorys!$I:$I,CONCATENATE("&lt;=31.03.",BH$10,""))-SUMIFS(Kosztorys!$F:$F,Kosztorys!$D:$D,$B164,Kosztorys!$I:$I,CONCATENATE("&lt;=31.12.",BG$10,"")))*0.75+(SUMIFS(Kosztorys!$F:$F,Kosztorys!$D:$D,$B164,Kosztorys!$I:$I,CONCATENATE("&lt;=30.06.",BH$10,""))-SUMIFS(Kosztorys!$F:$F,Kosztorys!$D:$D,$B164,Kosztorys!$I:$I,CONCATENATE("&lt;=31.03.",BH$10,"")))*0.5+(SUMIFS(Kosztorys!$F:$F,Kosztorys!$D:$D,$B164,Kosztorys!$I:$I,CONCATENATE("&lt;=30.09.",BH$10,""))-SUMIFS(Kosztorys!$F:$F,Kosztorys!$D:$D,$B164,Kosztorys!$I:$I,CONCATENATE("&lt;=30.06.",BH$10,"")))*0.25,"nic"),0)</f>
        <v/>
      </c>
      <c r="BI164" s="41">
        <f>IF($C164="OPEX - Koszt 1szt/rok",IF($M164="szt",SUMIFS(Kosztorys!$F:$F,Kosztorys!$D:$D,$B164,Kosztorys!$I:$I,CONCATENATE("&lt;01.01.",BI$10,""))+(SUMIFS(Kosztorys!$F:$F,Kosztorys!$D:$D,$B164,Kosztorys!$I:$I,CONCATENATE("&lt;=31.03.",BI$10,""))-SUMIFS(Kosztorys!$F:$F,Kosztorys!$D:$D,$B164,Kosztorys!$I:$I,CONCATENATE("&lt;=31.12.",BH$10,"")))*0.75+(SUMIFS(Kosztorys!$F:$F,Kosztorys!$D:$D,$B164,Kosztorys!$I:$I,CONCATENATE("&lt;=30.06.",BI$10,""))-SUMIFS(Kosztorys!$F:$F,Kosztorys!$D:$D,$B164,Kosztorys!$I:$I,CONCATENATE("&lt;=31.03.",BI$10,"")))*0.5+(SUMIFS(Kosztorys!$F:$F,Kosztorys!$D:$D,$B164,Kosztorys!$I:$I,CONCATENATE("&lt;=30.09.",BI$10,""))-SUMIFS(Kosztorys!$F:$F,Kosztorys!$D:$D,$B164,Kosztorys!$I:$I,CONCATENATE("&lt;=30.06.",BI$10,"")))*0.25,"nic"),0)</f>
        <v/>
      </c>
      <c r="BJ164" s="41">
        <f>IF($C164="OPEX - Koszt 1szt/rok",IF($M164="szt",SUMIFS(Kosztorys!$F:$F,Kosztorys!$D:$D,$B164,Kosztorys!$I:$I,CONCATENATE("&lt;01.01.",BJ$10,""))+(SUMIFS(Kosztorys!$F:$F,Kosztorys!$D:$D,$B164,Kosztorys!$I:$I,CONCATENATE("&lt;=31.03.",BJ$10,""))-SUMIFS(Kosztorys!$F:$F,Kosztorys!$D:$D,$B164,Kosztorys!$I:$I,CONCATENATE("&lt;=31.12.",BI$10,"")))*0.75+(SUMIFS(Kosztorys!$F:$F,Kosztorys!$D:$D,$B164,Kosztorys!$I:$I,CONCATENATE("&lt;=30.06.",BJ$10,""))-SUMIFS(Kosztorys!$F:$F,Kosztorys!$D:$D,$B164,Kosztorys!$I:$I,CONCATENATE("&lt;=31.03.",BJ$10,"")))*0.5+(SUMIFS(Kosztorys!$F:$F,Kosztorys!$D:$D,$B164,Kosztorys!$I:$I,CONCATENATE("&lt;=30.09.",BJ$10,""))-SUMIFS(Kosztorys!$F:$F,Kosztorys!$D:$D,$B164,Kosztorys!$I:$I,CONCATENATE("&lt;=30.06.",BJ$10,"")))*0.25,"nic"),0)</f>
        <v/>
      </c>
      <c r="BK164" s="41">
        <f>IF($C164="OPEX - Koszt 1szt/rok",IF($M164="szt",SUMIFS(Kosztorys!$F:$F,Kosztorys!$D:$D,$B164,Kosztorys!$I:$I,CONCATENATE("&lt;01.01.",BK$10,""))+(SUMIFS(Kosztorys!$F:$F,Kosztorys!$D:$D,$B164,Kosztorys!$I:$I,CONCATENATE("&lt;=31.03.",BK$10,""))-SUMIFS(Kosztorys!$F:$F,Kosztorys!$D:$D,$B164,Kosztorys!$I:$I,CONCATENATE("&lt;=31.12.",BJ$10,"")))*0.75+(SUMIFS(Kosztorys!$F:$F,Kosztorys!$D:$D,$B164,Kosztorys!$I:$I,CONCATENATE("&lt;=30.06.",BK$10,""))-SUMIFS(Kosztorys!$F:$F,Kosztorys!$D:$D,$B164,Kosztorys!$I:$I,CONCATENATE("&lt;=31.03.",BK$10,"")))*0.5+(SUMIFS(Kosztorys!$F:$F,Kosztorys!$D:$D,$B164,Kosztorys!$I:$I,CONCATENATE("&lt;=30.09.",BK$10,""))-SUMIFS(Kosztorys!$F:$F,Kosztorys!$D:$D,$B164,Kosztorys!$I:$I,CONCATENATE("&lt;=30.06.",BK$10,"")))*0.25,"nic"),0)</f>
        <v/>
      </c>
      <c r="BL164" s="41">
        <f>IF($C164="OPEX - Koszt 1szt/rok",IF($M164="szt",SUMIFS(Kosztorys!$F:$F,Kosztorys!$D:$D,$B164,Kosztorys!$I:$I,CONCATENATE("&lt;01.01.",BL$10,""))+(SUMIFS(Kosztorys!$F:$F,Kosztorys!$D:$D,$B164,Kosztorys!$I:$I,CONCATENATE("&lt;=31.03.",BL$10,""))-SUMIFS(Kosztorys!$F:$F,Kosztorys!$D:$D,$B164,Kosztorys!$I:$I,CONCATENATE("&lt;=31.12.",BK$10,"")))*0.75+(SUMIFS(Kosztorys!$F:$F,Kosztorys!$D:$D,$B164,Kosztorys!$I:$I,CONCATENATE("&lt;=30.06.",BL$10,""))-SUMIFS(Kosztorys!$F:$F,Kosztorys!$D:$D,$B164,Kosztorys!$I:$I,CONCATENATE("&lt;=31.03.",BL$10,"")))*0.5+(SUMIFS(Kosztorys!$F:$F,Kosztorys!$D:$D,$B164,Kosztorys!$I:$I,CONCATENATE("&lt;=30.09.",BL$10,""))-SUMIFS(Kosztorys!$F:$F,Kosztorys!$D:$D,$B164,Kosztorys!$I:$I,CONCATENATE("&lt;=30.06.",BL$10,"")))*0.25,"nic"),0)</f>
        <v/>
      </c>
      <c r="BM164" s="41">
        <f>IF($C164="OPEX - Koszt 1szt/rok",IF($M164="szt",SUMIFS(Kosztorys!$F:$F,Kosztorys!$D:$D,$B164,Kosztorys!$I:$I,CONCATENATE("&lt;01.01.",BM$10,""))+(SUMIFS(Kosztorys!$F:$F,Kosztorys!$D:$D,$B164,Kosztorys!$I:$I,CONCATENATE("&lt;=31.03.",BM$10,""))-SUMIFS(Kosztorys!$F:$F,Kosztorys!$D:$D,$B164,Kosztorys!$I:$I,CONCATENATE("&lt;=31.12.",BL$10,"")))*0.75+(SUMIFS(Kosztorys!$F:$F,Kosztorys!$D:$D,$B164,Kosztorys!$I:$I,CONCATENATE("&lt;=30.06.",BM$10,""))-SUMIFS(Kosztorys!$F:$F,Kosztorys!$D:$D,$B164,Kosztorys!$I:$I,CONCATENATE("&lt;=31.03.",BM$10,"")))*0.5+(SUMIFS(Kosztorys!$F:$F,Kosztorys!$D:$D,$B164,Kosztorys!$I:$I,CONCATENATE("&lt;=30.09.",BM$10,""))-SUMIFS(Kosztorys!$F:$F,Kosztorys!$D:$D,$B164,Kosztorys!$I:$I,CONCATENATE("&lt;=30.06.",BM$10,"")))*0.25,"nic"),0)</f>
        <v/>
      </c>
      <c r="BN164" s="41">
        <f>IF($C164="OPEX - Koszt 1szt/rok",IF($M164="szt",SUMIFS(Kosztorys!$F:$F,Kosztorys!$D:$D,$B164,Kosztorys!$I:$I,CONCATENATE("&lt;01.01.",BN$10,""))+(SUMIFS(Kosztorys!$F:$F,Kosztorys!$D:$D,$B164,Kosztorys!$I:$I,CONCATENATE("&lt;=31.03.",BN$10,""))-SUMIFS(Kosztorys!$F:$F,Kosztorys!$D:$D,$B164,Kosztorys!$I:$I,CONCATENATE("&lt;=31.12.",BM$10,"")))*0.75+(SUMIFS(Kosztorys!$F:$F,Kosztorys!$D:$D,$B164,Kosztorys!$I:$I,CONCATENATE("&lt;=30.06.",BN$10,""))-SUMIFS(Kosztorys!$F:$F,Kosztorys!$D:$D,$B164,Kosztorys!$I:$I,CONCATENATE("&lt;=31.03.",BN$10,"")))*0.5+(SUMIFS(Kosztorys!$F:$F,Kosztorys!$D:$D,$B164,Kosztorys!$I:$I,CONCATENATE("&lt;=30.09.",BN$10,""))-SUMIFS(Kosztorys!$F:$F,Kosztorys!$D:$D,$B164,Kosztorys!$I:$I,CONCATENATE("&lt;=30.06.",BN$10,"")))*0.25,"nic"),0)</f>
        <v/>
      </c>
      <c r="BO164" s="41">
        <f>IF($C164="OPEX - Koszt 1szt/rok",IF($M164="szt",SUMIFS(Kosztorys!$F:$F,Kosztorys!$D:$D,$B164,Kosztorys!$I:$I,CONCATENATE("&lt;01.01.",BO$10,""))+(SUMIFS(Kosztorys!$F:$F,Kosztorys!$D:$D,$B164,Kosztorys!$I:$I,CONCATENATE("&lt;=31.03.",BO$10,""))-SUMIFS(Kosztorys!$F:$F,Kosztorys!$D:$D,$B164,Kosztorys!$I:$I,CONCATENATE("&lt;=31.12.",BN$10,"")))*0.75+(SUMIFS(Kosztorys!$F:$F,Kosztorys!$D:$D,$B164,Kosztorys!$I:$I,CONCATENATE("&lt;=30.06.",BO$10,""))-SUMIFS(Kosztorys!$F:$F,Kosztorys!$D:$D,$B164,Kosztorys!$I:$I,CONCATENATE("&lt;=31.03.",BO$10,"")))*0.5+(SUMIFS(Kosztorys!$F:$F,Kosztorys!$D:$D,$B164,Kosztorys!$I:$I,CONCATENATE("&lt;=30.09.",BO$10,""))-SUMIFS(Kosztorys!$F:$F,Kosztorys!$D:$D,$B164,Kosztorys!$I:$I,CONCATENATE("&lt;=30.06.",BO$10,"")))*0.25,"nic"),0)</f>
        <v/>
      </c>
      <c r="BP164" s="41">
        <f>IF($C164="OPEX - Koszt 1szt/rok",IF($M164="szt",SUMIFS(Kosztorys!$F:$F,Kosztorys!$D:$D,$B164,Kosztorys!$I:$I,CONCATENATE("&lt;01.01.",BP$10,""))+(SUMIFS(Kosztorys!$F:$F,Kosztorys!$D:$D,$B164,Kosztorys!$I:$I,CONCATENATE("&lt;=31.03.",BP$10,""))-SUMIFS(Kosztorys!$F:$F,Kosztorys!$D:$D,$B164,Kosztorys!$I:$I,CONCATENATE("&lt;=31.12.",BO$10,"")))*0.75+(SUMIFS(Kosztorys!$F:$F,Kosztorys!$D:$D,$B164,Kosztorys!$I:$I,CONCATENATE("&lt;=30.06.",BP$10,""))-SUMIFS(Kosztorys!$F:$F,Kosztorys!$D:$D,$B164,Kosztorys!$I:$I,CONCATENATE("&lt;=31.03.",BP$10,"")))*0.5+(SUMIFS(Kosztorys!$F:$F,Kosztorys!$D:$D,$B164,Kosztorys!$I:$I,CONCATENATE("&lt;=30.09.",BP$10,""))-SUMIFS(Kosztorys!$F:$F,Kosztorys!$D:$D,$B164,Kosztorys!$I:$I,CONCATENATE("&lt;=30.06.",BP$10,"")))*0.25,"nic"),0)</f>
        <v/>
      </c>
      <c r="BQ164" s="41">
        <f>IF($C164="OPEX - Koszt 1szt/rok",IF($M164="szt",SUMIFS(Kosztorys!$F:$F,Kosztorys!$D:$D,$B164,Kosztorys!$I:$I,CONCATENATE("&lt;01.01.",BQ$10,""))+(SUMIFS(Kosztorys!$F:$F,Kosztorys!$D:$D,$B164,Kosztorys!$I:$I,CONCATENATE("&lt;=31.03.",BQ$10,""))-SUMIFS(Kosztorys!$F:$F,Kosztorys!$D:$D,$B164,Kosztorys!$I:$I,CONCATENATE("&lt;=31.12.",BP$10,"")))*0.75+(SUMIFS(Kosztorys!$F:$F,Kosztorys!$D:$D,$B164,Kosztorys!$I:$I,CONCATENATE("&lt;=30.06.",BQ$10,""))-SUMIFS(Kosztorys!$F:$F,Kosztorys!$D:$D,$B164,Kosztorys!$I:$I,CONCATENATE("&lt;=31.03.",BQ$10,"")))*0.5+(SUMIFS(Kosztorys!$F:$F,Kosztorys!$D:$D,$B164,Kosztorys!$I:$I,CONCATENATE("&lt;=30.09.",BQ$10,""))-SUMIFS(Kosztorys!$F:$F,Kosztorys!$D:$D,$B164,Kosztorys!$I:$I,CONCATENATE("&lt;=30.06.",BQ$10,"")))*0.25,"nic"),0)</f>
        <v/>
      </c>
      <c r="BR164" s="41">
        <f>IF($C164="OPEX - Koszt 1szt/rok",IF($M164="szt",SUMIFS(Kosztorys!$F:$F,Kosztorys!$D:$D,$B164,Kosztorys!$I:$I,CONCATENATE("&lt;01.01.",BR$10,""))+(SUMIFS(Kosztorys!$F:$F,Kosztorys!$D:$D,$B164,Kosztorys!$I:$I,CONCATENATE("&lt;=31.03.",BR$10,""))-SUMIFS(Kosztorys!$F:$F,Kosztorys!$D:$D,$B164,Kosztorys!$I:$I,CONCATENATE("&lt;=31.12.",BQ$10,"")))*0.75+(SUMIFS(Kosztorys!$F:$F,Kosztorys!$D:$D,$B164,Kosztorys!$I:$I,CONCATENATE("&lt;=30.06.",BR$10,""))-SUMIFS(Kosztorys!$F:$F,Kosztorys!$D:$D,$B164,Kosztorys!$I:$I,CONCATENATE("&lt;=31.03.",BR$10,"")))*0.5+(SUMIFS(Kosztorys!$F:$F,Kosztorys!$D:$D,$B164,Kosztorys!$I:$I,CONCATENATE("&lt;=30.09.",BR$10,""))-SUMIFS(Kosztorys!$F:$F,Kosztorys!$D:$D,$B164,Kosztorys!$I:$I,CONCATENATE("&lt;=30.06.",BR$10,"")))*0.25,"nic"),0)</f>
        <v/>
      </c>
      <c r="BS164" s="41">
        <f>IF($C164="OPEX - Koszt 1szt/rok",IF($M164="szt",SUMIFS(Kosztorys!$F:$F,Kosztorys!$D:$D,$B164,Kosztorys!$I:$I,CONCATENATE("&lt;01.01.",BS$10,""))+(SUMIFS(Kosztorys!$F:$F,Kosztorys!$D:$D,$B164,Kosztorys!$I:$I,CONCATENATE("&lt;=31.03.",BS$10,""))-SUMIFS(Kosztorys!$F:$F,Kosztorys!$D:$D,$B164,Kosztorys!$I:$I,CONCATENATE("&lt;=31.12.",BR$10,"")))*0.75+(SUMIFS(Kosztorys!$F:$F,Kosztorys!$D:$D,$B164,Kosztorys!$I:$I,CONCATENATE("&lt;=30.06.",BS$10,""))-SUMIFS(Kosztorys!$F:$F,Kosztorys!$D:$D,$B164,Kosztorys!$I:$I,CONCATENATE("&lt;=31.03.",BS$10,"")))*0.5+(SUMIFS(Kosztorys!$F:$F,Kosztorys!$D:$D,$B164,Kosztorys!$I:$I,CONCATENATE("&lt;=30.09.",BS$10,""))-SUMIFS(Kosztorys!$F:$F,Kosztorys!$D:$D,$B164,Kosztorys!$I:$I,CONCATENATE("&lt;=30.06.",BS$10,"")))*0.25,"nic"),0)</f>
        <v/>
      </c>
      <c r="BT164" s="41">
        <f>IF($C164="OPEX - Koszt 1szt/rok",IF($M164="szt",SUMIFS(Kosztorys!$F:$F,Kosztorys!$D:$D,$B164,Kosztorys!$I:$I,CONCATENATE("&lt;01.01.",BT$10,""))+(SUMIFS(Kosztorys!$F:$F,Kosztorys!$D:$D,$B164,Kosztorys!$I:$I,CONCATENATE("&lt;=31.03.",BT$10,""))-SUMIFS(Kosztorys!$F:$F,Kosztorys!$D:$D,$B164,Kosztorys!$I:$I,CONCATENATE("&lt;=31.12.",BS$10,"")))*0.75+(SUMIFS(Kosztorys!$F:$F,Kosztorys!$D:$D,$B164,Kosztorys!$I:$I,CONCATENATE("&lt;=30.06.",BT$10,""))-SUMIFS(Kosztorys!$F:$F,Kosztorys!$D:$D,$B164,Kosztorys!$I:$I,CONCATENATE("&lt;=31.03.",BT$10,"")))*0.5+(SUMIFS(Kosztorys!$F:$F,Kosztorys!$D:$D,$B164,Kosztorys!$I:$I,CONCATENATE("&lt;=30.09.",BT$10,""))-SUMIFS(Kosztorys!$F:$F,Kosztorys!$D:$D,$B164,Kosztorys!$I:$I,CONCATENATE("&lt;=30.06.",BT$10,"")))*0.25,"nic"),0)</f>
        <v/>
      </c>
      <c r="BU164" s="41">
        <f>IF($C164="OPEX - Koszt 1szt/rok",IF($M164="szt",SUMIFS(Kosztorys!$F:$F,Kosztorys!$D:$D,$B164,Kosztorys!$I:$I,CONCATENATE("&lt;01.01.",BU$10,""))+(SUMIFS(Kosztorys!$F:$F,Kosztorys!$D:$D,$B164,Kosztorys!$I:$I,CONCATENATE("&lt;=31.03.",BU$10,""))-SUMIFS(Kosztorys!$F:$F,Kosztorys!$D:$D,$B164,Kosztorys!$I:$I,CONCATENATE("&lt;=31.12.",BT$10,"")))*0.75+(SUMIFS(Kosztorys!$F:$F,Kosztorys!$D:$D,$B164,Kosztorys!$I:$I,CONCATENATE("&lt;=30.06.",BU$10,""))-SUMIFS(Kosztorys!$F:$F,Kosztorys!$D:$D,$B164,Kosztorys!$I:$I,CONCATENATE("&lt;=31.03.",BU$10,"")))*0.5+(SUMIFS(Kosztorys!$F:$F,Kosztorys!$D:$D,$B164,Kosztorys!$I:$I,CONCATENATE("&lt;=30.09.",BU$10,""))-SUMIFS(Kosztorys!$F:$F,Kosztorys!$D:$D,$B164,Kosztorys!$I:$I,CONCATENATE("&lt;=30.06.",BU$10,"")))*0.25,"nic"),0)</f>
        <v/>
      </c>
      <c r="BV164" s="41">
        <f>IF($C164="OPEX - Koszt 1szt/rok",IF($M164="szt",SUMIFS(Kosztorys!$F:$F,Kosztorys!$D:$D,$B164,Kosztorys!$I:$I,CONCATENATE("&lt;01.01.",BV$10,""))+(SUMIFS(Kosztorys!$F:$F,Kosztorys!$D:$D,$B164,Kosztorys!$I:$I,CONCATENATE("&lt;=31.03.",BV$10,""))-SUMIFS(Kosztorys!$F:$F,Kosztorys!$D:$D,$B164,Kosztorys!$I:$I,CONCATENATE("&lt;=31.12.",BU$10,"")))*0.75+(SUMIFS(Kosztorys!$F:$F,Kosztorys!$D:$D,$B164,Kosztorys!$I:$I,CONCATENATE("&lt;=30.06.",BV$10,""))-SUMIFS(Kosztorys!$F:$F,Kosztorys!$D:$D,$B164,Kosztorys!$I:$I,CONCATENATE("&lt;=31.03.",BV$10,"")))*0.5+(SUMIFS(Kosztorys!$F:$F,Kosztorys!$D:$D,$B164,Kosztorys!$I:$I,CONCATENATE("&lt;=30.09.",BV$10,""))-SUMIFS(Kosztorys!$F:$F,Kosztorys!$D:$D,$B164,Kosztorys!$I:$I,CONCATENATE("&lt;=30.06.",BV$10,"")))*0.25,"nic"),0)</f>
        <v/>
      </c>
      <c r="BW164" s="41">
        <f>IF($C164="OPEX - Koszt 1szt/rok",IF($M164="szt",SUMIFS(Kosztorys!$F:$F,Kosztorys!$D:$D,$B164,Kosztorys!$I:$I,CONCATENATE("&lt;01.01.",BW$10,""))+(SUMIFS(Kosztorys!$F:$F,Kosztorys!$D:$D,$B164,Kosztorys!$I:$I,CONCATENATE("&lt;=31.03.",BW$10,""))-SUMIFS(Kosztorys!$F:$F,Kosztorys!$D:$D,$B164,Kosztorys!$I:$I,CONCATENATE("&lt;=31.12.",BV$10,"")))*0.75+(SUMIFS(Kosztorys!$F:$F,Kosztorys!$D:$D,$B164,Kosztorys!$I:$I,CONCATENATE("&lt;=30.06.",BW$10,""))-SUMIFS(Kosztorys!$F:$F,Kosztorys!$D:$D,$B164,Kosztorys!$I:$I,CONCATENATE("&lt;=31.03.",BW$10,"")))*0.5+(SUMIFS(Kosztorys!$F:$F,Kosztorys!$D:$D,$B164,Kosztorys!$I:$I,CONCATENATE("&lt;=30.09.",BW$10,""))-SUMIFS(Kosztorys!$F:$F,Kosztorys!$D:$D,$B164,Kosztorys!$I:$I,CONCATENATE("&lt;=30.06.",BW$10,"")))*0.25,"nic"),0)</f>
        <v/>
      </c>
      <c r="BX164" s="41">
        <f>IF(C164="OPEX - Koszt 1szt/rok",IF(MAX(BH164:BW164)=IF(ISERROR(VLOOKUP(B164,JB_tabela,MATCH(BX$9,JB_menu,0)-1,FALSE())),,VLOOKUP(B164,JB_tabela,MATCH(BX$9,JB_menu,0)-1,FALSE())),"OK","nie zgadza się liczba użytych JB"),"OK-ND")</f>
        <v/>
      </c>
      <c r="CB164" s="41">
        <f>IF($C164="OPEX - Długość 1m koszt/rok",IF($M164="m",SUMIFS(Kosztorys!$F:$F,Kosztorys!$D:$D,$B164,Kosztorys!$I:$I,CONCATENATE("&lt;01.01.",CB$10,""))+(SUMIFS(Kosztorys!$F:$F,Kosztorys!$D:$D,$B164,Kosztorys!$I:$I,CONCATENATE("&lt;=31.03.",CB$10,""))-SUMIFS(Kosztorys!$F:$F,Kosztorys!$D:$D,$B164,Kosztorys!$I:$I,CONCATENATE("&lt;=31.12.",CA$10,"")))*0.75+(SUMIFS(Kosztorys!$F:$F,Kosztorys!$D:$D,$B164,Kosztorys!$I:$I,CONCATENATE("&lt;=30.06.",CB$10,""))-SUMIFS(Kosztorys!$F:$F,Kosztorys!$D:$D,$B164,Kosztorys!$I:$I,CONCATENATE("&lt;=31.03.",CB$10,"")))*0.5+(SUMIFS(Kosztorys!$F:$F,Kosztorys!$D:$D,$B164,Kosztorys!$I:$I,CONCATENATE("&lt;=30.09.",CB$10,""))-SUMIFS(Kosztorys!$F:$F,Kosztorys!$D:$D,$B164,Kosztorys!$I:$I,CONCATENATE("&lt;=30.06.",CB$10,"")))*0.25,"nic"),0)</f>
        <v/>
      </c>
      <c r="CC164" s="41">
        <f>IF($C164="OPEX - Długość 1m koszt/rok",IF($M164="m",SUMIFS(Kosztorys!$F:$F,Kosztorys!$D:$D,$B164,Kosztorys!$I:$I,CONCATENATE("&lt;01.01.",CC$10,""))+(SUMIFS(Kosztorys!$F:$F,Kosztorys!$D:$D,$B164,Kosztorys!$I:$I,CONCATENATE("&lt;=31.03.",CC$10,""))-SUMIFS(Kosztorys!$F:$F,Kosztorys!$D:$D,$B164,Kosztorys!$I:$I,CONCATENATE("&lt;=31.12.",CB$10,"")))*0.75+(SUMIFS(Kosztorys!$F:$F,Kosztorys!$D:$D,$B164,Kosztorys!$I:$I,CONCATENATE("&lt;=30.06.",CC$10,""))-SUMIFS(Kosztorys!$F:$F,Kosztorys!$D:$D,$B164,Kosztorys!$I:$I,CONCATENATE("&lt;=31.03.",CC$10,"")))*0.5+(SUMIFS(Kosztorys!$F:$F,Kosztorys!$D:$D,$B164,Kosztorys!$I:$I,CONCATENATE("&lt;=30.09.",CC$10,""))-SUMIFS(Kosztorys!$F:$F,Kosztorys!$D:$D,$B164,Kosztorys!$I:$I,CONCATENATE("&lt;=30.06.",CC$10,"")))*0.25,"nic"),0)</f>
        <v/>
      </c>
      <c r="CD164" s="41">
        <f>IF($C164="OPEX - Długość 1m koszt/rok",IF($M164="m",SUMIFS(Kosztorys!$F:$F,Kosztorys!$D:$D,$B164,Kosztorys!$I:$I,CONCATENATE("&lt;01.01.",CD$10,""))+(SUMIFS(Kosztorys!$F:$F,Kosztorys!$D:$D,$B164,Kosztorys!$I:$I,CONCATENATE("&lt;=31.03.",CD$10,""))-SUMIFS(Kosztorys!$F:$F,Kosztorys!$D:$D,$B164,Kosztorys!$I:$I,CONCATENATE("&lt;=31.12.",CC$10,"")))*0.75+(SUMIFS(Kosztorys!$F:$F,Kosztorys!$D:$D,$B164,Kosztorys!$I:$I,CONCATENATE("&lt;=30.06.",CD$10,""))-SUMIFS(Kosztorys!$F:$F,Kosztorys!$D:$D,$B164,Kosztorys!$I:$I,CONCATENATE("&lt;=31.03.",CD$10,"")))*0.5+(SUMIFS(Kosztorys!$F:$F,Kosztorys!$D:$D,$B164,Kosztorys!$I:$I,CONCATENATE("&lt;=30.09.",CD$10,""))-SUMIFS(Kosztorys!$F:$F,Kosztorys!$D:$D,$B164,Kosztorys!$I:$I,CONCATENATE("&lt;=30.06.",CD$10,"")))*0.25,"nic"),0)</f>
        <v/>
      </c>
      <c r="CE164" s="41">
        <f>IF($C164="OPEX - Długość 1m koszt/rok",IF($M164="m",SUMIFS(Kosztorys!$F:$F,Kosztorys!$D:$D,$B164,Kosztorys!$I:$I,CONCATENATE("&lt;01.01.",CE$10,""))+(SUMIFS(Kosztorys!$F:$F,Kosztorys!$D:$D,$B164,Kosztorys!$I:$I,CONCATENATE("&lt;=31.03.",CE$10,""))-SUMIFS(Kosztorys!$F:$F,Kosztorys!$D:$D,$B164,Kosztorys!$I:$I,CONCATENATE("&lt;=31.12.",CD$10,"")))*0.75+(SUMIFS(Kosztorys!$F:$F,Kosztorys!$D:$D,$B164,Kosztorys!$I:$I,CONCATENATE("&lt;=30.06.",CE$10,""))-SUMIFS(Kosztorys!$F:$F,Kosztorys!$D:$D,$B164,Kosztorys!$I:$I,CONCATENATE("&lt;=31.03.",CE$10,"")))*0.5+(SUMIFS(Kosztorys!$F:$F,Kosztorys!$D:$D,$B164,Kosztorys!$I:$I,CONCATENATE("&lt;=30.09.",CE$10,""))-SUMIFS(Kosztorys!$F:$F,Kosztorys!$D:$D,$B164,Kosztorys!$I:$I,CONCATENATE("&lt;=30.06.",CE$10,"")))*0.25,"nic"),0)</f>
        <v/>
      </c>
      <c r="CF164" s="41">
        <f>IF($C164="OPEX - Długość 1m koszt/rok",IF($M164="m",SUMIFS(Kosztorys!$F:$F,Kosztorys!$D:$D,$B164,Kosztorys!$I:$I,CONCATENATE("&lt;01.01.",CF$10,""))+(SUMIFS(Kosztorys!$F:$F,Kosztorys!$D:$D,$B164,Kosztorys!$I:$I,CONCATENATE("&lt;=31.03.",CF$10,""))-SUMIFS(Kosztorys!$F:$F,Kosztorys!$D:$D,$B164,Kosztorys!$I:$I,CONCATENATE("&lt;=31.12.",CE$10,"")))*0.75+(SUMIFS(Kosztorys!$F:$F,Kosztorys!$D:$D,$B164,Kosztorys!$I:$I,CONCATENATE("&lt;=30.06.",CF$10,""))-SUMIFS(Kosztorys!$F:$F,Kosztorys!$D:$D,$B164,Kosztorys!$I:$I,CONCATENATE("&lt;=31.03.",CF$10,"")))*0.5+(SUMIFS(Kosztorys!$F:$F,Kosztorys!$D:$D,$B164,Kosztorys!$I:$I,CONCATENATE("&lt;=30.09.",CF$10,""))-SUMIFS(Kosztorys!$F:$F,Kosztorys!$D:$D,$B164,Kosztorys!$I:$I,CONCATENATE("&lt;=30.06.",CF$10,"")))*0.25,"nic"),0)</f>
        <v/>
      </c>
      <c r="CG164" s="41">
        <f>IF($C164="OPEX - Długość 1m koszt/rok",IF($M164="m",SUMIFS(Kosztorys!$F:$F,Kosztorys!$D:$D,$B164,Kosztorys!$I:$I,CONCATENATE("&lt;01.01.",CG$10,""))+(SUMIFS(Kosztorys!$F:$F,Kosztorys!$D:$D,$B164,Kosztorys!$I:$I,CONCATENATE("&lt;=31.03.",CG$10,""))-SUMIFS(Kosztorys!$F:$F,Kosztorys!$D:$D,$B164,Kosztorys!$I:$I,CONCATENATE("&lt;=31.12.",CF$10,"")))*0.75+(SUMIFS(Kosztorys!$F:$F,Kosztorys!$D:$D,$B164,Kosztorys!$I:$I,CONCATENATE("&lt;=30.06.",CG$10,""))-SUMIFS(Kosztorys!$F:$F,Kosztorys!$D:$D,$B164,Kosztorys!$I:$I,CONCATENATE("&lt;=31.03.",CG$10,"")))*0.5+(SUMIFS(Kosztorys!$F:$F,Kosztorys!$D:$D,$B164,Kosztorys!$I:$I,CONCATENATE("&lt;=30.09.",CG$10,""))-SUMIFS(Kosztorys!$F:$F,Kosztorys!$D:$D,$B164,Kosztorys!$I:$I,CONCATENATE("&lt;=30.06.",CG$10,"")))*0.25,"nic"),0)</f>
        <v/>
      </c>
      <c r="CH164" s="41">
        <f>IF($C164="OPEX - Długość 1m koszt/rok",IF($M164="m",SUMIFS(Kosztorys!$F:$F,Kosztorys!$D:$D,$B164,Kosztorys!$I:$I,CONCATENATE("&lt;01.01.",CH$10,""))+(SUMIFS(Kosztorys!$F:$F,Kosztorys!$D:$D,$B164,Kosztorys!$I:$I,CONCATENATE("&lt;=31.03.",CH$10,""))-SUMIFS(Kosztorys!$F:$F,Kosztorys!$D:$D,$B164,Kosztorys!$I:$I,CONCATENATE("&lt;=31.12.",CG$10,"")))*0.75+(SUMIFS(Kosztorys!$F:$F,Kosztorys!$D:$D,$B164,Kosztorys!$I:$I,CONCATENATE("&lt;=30.06.",CH$10,""))-SUMIFS(Kosztorys!$F:$F,Kosztorys!$D:$D,$B164,Kosztorys!$I:$I,CONCATENATE("&lt;=31.03.",CH$10,"")))*0.5+(SUMIFS(Kosztorys!$F:$F,Kosztorys!$D:$D,$B164,Kosztorys!$I:$I,CONCATENATE("&lt;=30.09.",CH$10,""))-SUMIFS(Kosztorys!$F:$F,Kosztorys!$D:$D,$B164,Kosztorys!$I:$I,CONCATENATE("&lt;=30.06.",CH$10,"")))*0.25,"nic"),0)</f>
        <v/>
      </c>
      <c r="CI164" s="41">
        <f>IF($C164="OPEX - Długość 1m koszt/rok",IF($M164="m",SUMIFS(Kosztorys!$F:$F,Kosztorys!$D:$D,$B164,Kosztorys!$I:$I,CONCATENATE("&lt;01.01.",CI$10,""))+(SUMIFS(Kosztorys!$F:$F,Kosztorys!$D:$D,$B164,Kosztorys!$I:$I,CONCATENATE("&lt;=31.03.",CI$10,""))-SUMIFS(Kosztorys!$F:$F,Kosztorys!$D:$D,$B164,Kosztorys!$I:$I,CONCATENATE("&lt;=31.12.",CH$10,"")))*0.75+(SUMIFS(Kosztorys!$F:$F,Kosztorys!$D:$D,$B164,Kosztorys!$I:$I,CONCATENATE("&lt;=30.06.",CI$10,""))-SUMIFS(Kosztorys!$F:$F,Kosztorys!$D:$D,$B164,Kosztorys!$I:$I,CONCATENATE("&lt;=31.03.",CI$10,"")))*0.5+(SUMIFS(Kosztorys!$F:$F,Kosztorys!$D:$D,$B164,Kosztorys!$I:$I,CONCATENATE("&lt;=30.09.",CI$10,""))-SUMIFS(Kosztorys!$F:$F,Kosztorys!$D:$D,$B164,Kosztorys!$I:$I,CONCATENATE("&lt;=30.06.",CI$10,"")))*0.25,"nic"),0)</f>
        <v/>
      </c>
      <c r="CJ164" s="41">
        <f>IF($C164="OPEX - Długość 1m koszt/rok",IF($M164="m",SUMIFS(Kosztorys!$F:$F,Kosztorys!$D:$D,$B164,Kosztorys!$I:$I,CONCATENATE("&lt;01.01.",CJ$10,""))+(SUMIFS(Kosztorys!$F:$F,Kosztorys!$D:$D,$B164,Kosztorys!$I:$I,CONCATENATE("&lt;=31.03.",CJ$10,""))-SUMIFS(Kosztorys!$F:$F,Kosztorys!$D:$D,$B164,Kosztorys!$I:$I,CONCATENATE("&lt;=31.12.",CI$10,"")))*0.75+(SUMIFS(Kosztorys!$F:$F,Kosztorys!$D:$D,$B164,Kosztorys!$I:$I,CONCATENATE("&lt;=30.06.",CJ$10,""))-SUMIFS(Kosztorys!$F:$F,Kosztorys!$D:$D,$B164,Kosztorys!$I:$I,CONCATENATE("&lt;=31.03.",CJ$10,"")))*0.5+(SUMIFS(Kosztorys!$F:$F,Kosztorys!$D:$D,$B164,Kosztorys!$I:$I,CONCATENATE("&lt;=30.09.",CJ$10,""))-SUMIFS(Kosztorys!$F:$F,Kosztorys!$D:$D,$B164,Kosztorys!$I:$I,CONCATENATE("&lt;=30.06.",CJ$10,"")))*0.25,"nic"),0)</f>
        <v/>
      </c>
      <c r="CK164" s="41">
        <f>IF($C164="OPEX - Długość 1m koszt/rok",IF($M164="m",SUMIFS(Kosztorys!$F:$F,Kosztorys!$D:$D,$B164,Kosztorys!$I:$I,CONCATENATE("&lt;01.01.",CK$10,""))+(SUMIFS(Kosztorys!$F:$F,Kosztorys!$D:$D,$B164,Kosztorys!$I:$I,CONCATENATE("&lt;=31.03.",CK$10,""))-SUMIFS(Kosztorys!$F:$F,Kosztorys!$D:$D,$B164,Kosztorys!$I:$I,CONCATENATE("&lt;=31.12.",CJ$10,"")))*0.75+(SUMIFS(Kosztorys!$F:$F,Kosztorys!$D:$D,$B164,Kosztorys!$I:$I,CONCATENATE("&lt;=30.06.",CK$10,""))-SUMIFS(Kosztorys!$F:$F,Kosztorys!$D:$D,$B164,Kosztorys!$I:$I,CONCATENATE("&lt;=31.03.",CK$10,"")))*0.5+(SUMIFS(Kosztorys!$F:$F,Kosztorys!$D:$D,$B164,Kosztorys!$I:$I,CONCATENATE("&lt;=30.09.",CK$10,""))-SUMIFS(Kosztorys!$F:$F,Kosztorys!$D:$D,$B164,Kosztorys!$I:$I,CONCATENATE("&lt;=30.06.",CK$10,"")))*0.25,"nic"),0)</f>
        <v/>
      </c>
      <c r="CL164" s="41">
        <f>IF($C164="OPEX - Długość 1m koszt/rok",IF($M164="m",SUMIFS(Kosztorys!$F:$F,Kosztorys!$D:$D,$B164,Kosztorys!$I:$I,CONCATENATE("&lt;01.01.",CL$10,""))+(SUMIFS(Kosztorys!$F:$F,Kosztorys!$D:$D,$B164,Kosztorys!$I:$I,CONCATENATE("&lt;=31.03.",CL$10,""))-SUMIFS(Kosztorys!$F:$F,Kosztorys!$D:$D,$B164,Kosztorys!$I:$I,CONCATENATE("&lt;=31.12.",CK$10,"")))*0.75+(SUMIFS(Kosztorys!$F:$F,Kosztorys!$D:$D,$B164,Kosztorys!$I:$I,CONCATENATE("&lt;=30.06.",CL$10,""))-SUMIFS(Kosztorys!$F:$F,Kosztorys!$D:$D,$B164,Kosztorys!$I:$I,CONCATENATE("&lt;=31.03.",CL$10,"")))*0.5+(SUMIFS(Kosztorys!$F:$F,Kosztorys!$D:$D,$B164,Kosztorys!$I:$I,CONCATENATE("&lt;=30.09.",CL$10,""))-SUMIFS(Kosztorys!$F:$F,Kosztorys!$D:$D,$B164,Kosztorys!$I:$I,CONCATENATE("&lt;=30.06.",CL$10,"")))*0.25,"nic"),0)</f>
        <v/>
      </c>
      <c r="CM164" s="41">
        <f>IF($C164="OPEX - Długość 1m koszt/rok",IF($M164="m",SUMIFS(Kosztorys!$F:$F,Kosztorys!$D:$D,$B164,Kosztorys!$I:$I,CONCATENATE("&lt;01.01.",CM$10,""))+(SUMIFS(Kosztorys!$F:$F,Kosztorys!$D:$D,$B164,Kosztorys!$I:$I,CONCATENATE("&lt;=31.03.",CM$10,""))-SUMIFS(Kosztorys!$F:$F,Kosztorys!$D:$D,$B164,Kosztorys!$I:$I,CONCATENATE("&lt;=31.12.",CL$10,"")))*0.75+(SUMIFS(Kosztorys!$F:$F,Kosztorys!$D:$D,$B164,Kosztorys!$I:$I,CONCATENATE("&lt;=30.06.",CM$10,""))-SUMIFS(Kosztorys!$F:$F,Kosztorys!$D:$D,$B164,Kosztorys!$I:$I,CONCATENATE("&lt;=31.03.",CM$10,"")))*0.5+(SUMIFS(Kosztorys!$F:$F,Kosztorys!$D:$D,$B164,Kosztorys!$I:$I,CONCATENATE("&lt;=30.09.",CM$10,""))-SUMIFS(Kosztorys!$F:$F,Kosztorys!$D:$D,$B164,Kosztorys!$I:$I,CONCATENATE("&lt;=30.06.",CM$10,"")))*0.25,"nic"),0)</f>
        <v/>
      </c>
      <c r="CN164" s="41">
        <f>IF($C164="OPEX - Długość 1m koszt/rok",IF($M164="m",SUMIFS(Kosztorys!$F:$F,Kosztorys!$D:$D,$B164,Kosztorys!$I:$I,CONCATENATE("&lt;01.01.",CN$10,""))+(SUMIFS(Kosztorys!$F:$F,Kosztorys!$D:$D,$B164,Kosztorys!$I:$I,CONCATENATE("&lt;=31.03.",CN$10,""))-SUMIFS(Kosztorys!$F:$F,Kosztorys!$D:$D,$B164,Kosztorys!$I:$I,CONCATENATE("&lt;=31.12.",CM$10,"")))*0.75+(SUMIFS(Kosztorys!$F:$F,Kosztorys!$D:$D,$B164,Kosztorys!$I:$I,CONCATENATE("&lt;=30.06.",CN$10,""))-SUMIFS(Kosztorys!$F:$F,Kosztorys!$D:$D,$B164,Kosztorys!$I:$I,CONCATENATE("&lt;=31.03.",CN$10,"")))*0.5+(SUMIFS(Kosztorys!$F:$F,Kosztorys!$D:$D,$B164,Kosztorys!$I:$I,CONCATENATE("&lt;=30.09.",CN$10,""))-SUMIFS(Kosztorys!$F:$F,Kosztorys!$D:$D,$B164,Kosztorys!$I:$I,CONCATENATE("&lt;=30.06.",CN$10,"")))*0.25,"nic"),0)</f>
        <v/>
      </c>
      <c r="CO164" s="41">
        <f>IF($C164="OPEX - Długość 1m koszt/rok",IF($M164="m",SUMIFS(Kosztorys!$F:$F,Kosztorys!$D:$D,$B164,Kosztorys!$I:$I,CONCATENATE("&lt;01.01.",CO$10,""))+(SUMIFS(Kosztorys!$F:$F,Kosztorys!$D:$D,$B164,Kosztorys!$I:$I,CONCATENATE("&lt;=31.03.",CO$10,""))-SUMIFS(Kosztorys!$F:$F,Kosztorys!$D:$D,$B164,Kosztorys!$I:$I,CONCATENATE("&lt;=31.12.",CN$10,"")))*0.75+(SUMIFS(Kosztorys!$F:$F,Kosztorys!$D:$D,$B164,Kosztorys!$I:$I,CONCATENATE("&lt;=30.06.",CO$10,""))-SUMIFS(Kosztorys!$F:$F,Kosztorys!$D:$D,$B164,Kosztorys!$I:$I,CONCATENATE("&lt;=31.03.",CO$10,"")))*0.5+(SUMIFS(Kosztorys!$F:$F,Kosztorys!$D:$D,$B164,Kosztorys!$I:$I,CONCATENATE("&lt;=30.09.",CO$10,""))-SUMIFS(Kosztorys!$F:$F,Kosztorys!$D:$D,$B164,Kosztorys!$I:$I,CONCATENATE("&lt;=30.06.",CO$10,"")))*0.25,"nic"),0)</f>
        <v/>
      </c>
      <c r="CP164" s="41">
        <f>IF($C164="OPEX - Długość 1m koszt/rok",IF($M164="m",SUMIFS(Kosztorys!$F:$F,Kosztorys!$D:$D,$B164,Kosztorys!$I:$I,CONCATENATE("&lt;01.01.",CP$10,""))+(SUMIFS(Kosztorys!$F:$F,Kosztorys!$D:$D,$B164,Kosztorys!$I:$I,CONCATENATE("&lt;=31.03.",CP$10,""))-SUMIFS(Kosztorys!$F:$F,Kosztorys!$D:$D,$B164,Kosztorys!$I:$I,CONCATENATE("&lt;=31.12.",CO$10,"")))*0.75+(SUMIFS(Kosztorys!$F:$F,Kosztorys!$D:$D,$B164,Kosztorys!$I:$I,CONCATENATE("&lt;=30.06.",CP$10,""))-SUMIFS(Kosztorys!$F:$F,Kosztorys!$D:$D,$B164,Kosztorys!$I:$I,CONCATENATE("&lt;=31.03.",CP$10,"")))*0.5+(SUMIFS(Kosztorys!$F:$F,Kosztorys!$D:$D,$B164,Kosztorys!$I:$I,CONCATENATE("&lt;=30.09.",CP$10,""))-SUMIFS(Kosztorys!$F:$F,Kosztorys!$D:$D,$B164,Kosztorys!$I:$I,CONCATENATE("&lt;=30.06.",CP$10,"")))*0.25,"nic"),0)</f>
        <v/>
      </c>
      <c r="CQ164" s="41">
        <f>IF($C164="OPEX - Długość 1m koszt/rok",IF($M164="m",SUMIFS(Kosztorys!$F:$F,Kosztorys!$D:$D,$B164,Kosztorys!$I:$I,CONCATENATE("&lt;01.01.",CQ$10,""))+(SUMIFS(Kosztorys!$F:$F,Kosztorys!$D:$D,$B164,Kosztorys!$I:$I,CONCATENATE("&lt;=31.03.",CQ$10,""))-SUMIFS(Kosztorys!$F:$F,Kosztorys!$D:$D,$B164,Kosztorys!$I:$I,CONCATENATE("&lt;=31.12.",CP$10,"")))*0.75+(SUMIFS(Kosztorys!$F:$F,Kosztorys!$D:$D,$B164,Kosztorys!$I:$I,CONCATENATE("&lt;=30.06.",CQ$10,""))-SUMIFS(Kosztorys!$F:$F,Kosztorys!$D:$D,$B164,Kosztorys!$I:$I,CONCATENATE("&lt;=31.03.",CQ$10,"")))*0.5+(SUMIFS(Kosztorys!$F:$F,Kosztorys!$D:$D,$B164,Kosztorys!$I:$I,CONCATENATE("&lt;=30.09.",CQ$10,""))-SUMIFS(Kosztorys!$F:$F,Kosztorys!$D:$D,$B164,Kosztorys!$I:$I,CONCATENATE("&lt;=30.06.",CQ$10,"")))*0.25,"nic"),0)</f>
        <v/>
      </c>
      <c r="CR164" s="41">
        <f>IF(C164="OPEX - Długość 1m koszt/rok",IF(MAX(CB164:CQ164)=IF(ISERROR(VLOOKUP(B164,JB_tabela,MATCH(CR$9,JB_menu,0)-1,FALSE())),,VLOOKUP(B164,JB_tabela,MATCH(CR$9,JB_menu,0)-1,FALSE())),"OK","nie zgadza się liczba użytych JB"),"OK-ND")</f>
        <v/>
      </c>
      <c r="CS164" s="41">
        <f>IFERROR(VLOOKUP($C164,$CY$2:$CZ$7,2,FALSE()),"ERROR")</f>
        <v/>
      </c>
      <c r="CV164" s="41">
        <f>$Q164</f>
        <v/>
      </c>
      <c r="CW164" s="41">
        <f>$R164</f>
        <v/>
      </c>
      <c r="CX164" s="41">
        <f>$S164</f>
        <v/>
      </c>
      <c r="CY164" s="41">
        <f>ROUND(IF(LEFT($C164,4)="CAPE",ROUND($E164*$H164,2)*OFFSET(T164,0,$CS164),0),2)</f>
        <v/>
      </c>
      <c r="CZ164" s="41">
        <f>ROUND(IF(LEFT($C164,4)="CAPE",ROUND($E164*$H164,2)*OFFSET(U164,0,$CS164),0),2)</f>
        <v/>
      </c>
      <c r="DA164" s="41">
        <f>ROUND(IF(LEFT($C164,4)="CAPE",ROUND($E164*$H164,2)*OFFSET(V164,0,$CS164),0),2)</f>
        <v/>
      </c>
      <c r="DB164" s="41">
        <f>ROUND(IF(LEFT($C164,4)="CAPE",ROUND($E164*$H164,2)*OFFSET(W164,0,$CS164),0),2)</f>
        <v/>
      </c>
      <c r="DC164" s="41">
        <f>ROUND(IF(LEFT($C164,4)="CAPE",ROUND($E164*$H164,2)*OFFSET(X164,0,$CS164),0),2)</f>
        <v/>
      </c>
      <c r="DD164" s="41">
        <f>ROUND(IF(LEFT($C164,4)="CAPE",ROUND($E164*$H164,2)*OFFSET(Y164,0,$CS164),0),2)</f>
        <v/>
      </c>
      <c r="DE164" s="41">
        <f>ROUND(IF(LEFT($C164,4)="CAPE",ROUND($E164*$H164,2)*OFFSET(Z164,0,$CS164),0),2)</f>
        <v/>
      </c>
      <c r="DF164" s="41">
        <f>ROUND(IF(LEFT($C164,4)="CAPE",ROUND($E164*$H164,2)*OFFSET(AA164,0,$CS164),0),2)</f>
        <v/>
      </c>
      <c r="DG164" s="41">
        <f>ROUND(IF(LEFT($C164,4)="CAPE",ROUND($E164*$H164,2)*OFFSET(AB164,0,$CS164),0),2)</f>
        <v/>
      </c>
      <c r="DH164" s="41">
        <f>ROUND(IF(LEFT($C164,4)="CAPE",ROUND($E164*$H164,2)*OFFSET(AC164,0,$CS164),0),2)</f>
        <v/>
      </c>
      <c r="DI164" s="41">
        <f>ROUND(IF(LEFT($C164,4)="CAPE",ROUND($E164*$H164,2)*OFFSET(AD164,0,$CS164),0),2)</f>
        <v/>
      </c>
      <c r="DJ164" s="41">
        <f>ROUND(IF(LEFT($C164,4)="CAPE",ROUND($E164*$H164,2)*OFFSET(AE164,0,$CS164),0),2)</f>
        <v/>
      </c>
      <c r="DK164" s="41">
        <f>ROUND(IF(LEFT($C164,4)="CAPE",ROUND($E164*$H164,2)*OFFSET(AF164,0,$CS164),0),2)</f>
        <v/>
      </c>
      <c r="DL164" s="41">
        <f>ROUND(IF(LEFT($C164,4)="CAPE",ROUND($E164*$H164,2)*OFFSET(AG164,0,$CS164),0),2)</f>
        <v/>
      </c>
      <c r="DM164" s="41">
        <f>ROUND(IF(LEFT($C164,4)="CAPE",ROUND($E164*$H164,2)*OFFSET(AH164,0,$CS164),0),2)</f>
        <v/>
      </c>
      <c r="DN164" s="41">
        <f>ROUND(IF(LEFT($C164,4)="CAPE",ROUND($E164*$H164,2)*OFFSET(AI164,0,$CS164),0),2)</f>
        <v/>
      </c>
      <c r="DP164" s="41">
        <f>$Q164</f>
        <v/>
      </c>
      <c r="DQ164" s="41">
        <f>$R164</f>
        <v/>
      </c>
      <c r="DR164" s="41">
        <f>$S164</f>
        <v/>
      </c>
      <c r="DS164" s="41">
        <f>ROUND(IF(LEFT($C164,4)="OPEX",$E164*$H164*OFFSET($T164,0,$CS164),0),2)</f>
        <v/>
      </c>
      <c r="DT164" s="41">
        <f>ROUND(IF(LEFT($C164,4)="OPEX",$E164*$H164*OFFSET($U164,0,$CS164),0),2)</f>
        <v/>
      </c>
      <c r="DU164" s="41">
        <f>ROUND(IF(LEFT($C164,4)="OPEX",$E164*$H164*OFFSET($V164,0,$CS164),0),2)</f>
        <v/>
      </c>
      <c r="DV164" s="41">
        <f>ROUND(IF(LEFT($C164,4)="OPEX",$E164*$H164*OFFSET($W164,0,$CS164),0),2)</f>
        <v/>
      </c>
      <c r="DW164" s="41">
        <f>ROUND(IF(LEFT($C164,4)="OPEX",$E164*$H164*OFFSET($X164,0,$CS164),0),2)</f>
        <v/>
      </c>
      <c r="DX164" s="41">
        <f>ROUND(IF(LEFT($C164,4)="OPEX",$E164*$H164*OFFSET($Y164,0,$CS164),0),2)</f>
        <v/>
      </c>
      <c r="DY164" s="41">
        <f>ROUND(IF(LEFT($C164,4)="OPEX",$E164*$H164*OFFSET($Z164,0,$CS164),0),2)</f>
        <v/>
      </c>
      <c r="DZ164" s="41">
        <f>ROUND(IF(LEFT($C164,4)="OPEX",$E164*$H164*OFFSET($AA164,0,$CS164),0),2)</f>
        <v/>
      </c>
      <c r="EA164" s="41">
        <f>ROUND(IF(LEFT($C164,4)="OPEX",$E164*$H164*OFFSET($AB164,0,$CS164),0),2)</f>
        <v/>
      </c>
      <c r="EB164" s="41">
        <f>ROUND(IF(LEFT($C164,4)="OPEX",$E164*$H164*OFFSET($AC164,0,$CS164),0),2)</f>
        <v/>
      </c>
      <c r="EC164" s="41">
        <f>ROUND(IF(LEFT($C164,4)="OPEX",$E164*$H164*OFFSET($AD164,0,$CS164),0),2)</f>
        <v/>
      </c>
      <c r="ED164" s="41">
        <f>ROUND(IF(LEFT($C164,4)="OPEX",$E164*$H164*OFFSET($AE164,0,$CS164),0),2)</f>
        <v/>
      </c>
      <c r="EE164" s="41">
        <f>ROUND(IF(LEFT($C164,4)="OPEX",$E164*$H164*OFFSET($AF164,0,$CS164),0),2)</f>
        <v/>
      </c>
      <c r="EF164" s="41">
        <f>ROUND(IF(LEFT($C164,4)="OPEX",$E164*$H164*OFFSET($AG164,0,$CS164),0),2)</f>
        <v/>
      </c>
      <c r="EG164" s="41">
        <f>ROUND(IF(LEFT($C164,4)="OPEX",$E164*$H164*OFFSET($AH164,0,$CS164),0),2)</f>
        <v/>
      </c>
      <c r="EH164" s="41">
        <f>ROUND(IF(LEFT($C164,4)="OPEX",$E164*$H164*OFFSET($AI164,0,$CS164),0),2)</f>
        <v/>
      </c>
      <c r="EJ164" s="41">
        <f>$Q164</f>
        <v/>
      </c>
      <c r="EK164" s="41">
        <f>$R164</f>
        <v/>
      </c>
      <c r="EL164" s="41">
        <f>$S164</f>
        <v/>
      </c>
      <c r="EM164" s="41">
        <f>ROUND($D164*$CY164,2)</f>
        <v/>
      </c>
      <c r="EN164" s="41">
        <f>ROUND($D164*$CZ164,2)</f>
        <v/>
      </c>
      <c r="EO164" s="41">
        <f>ROUND($D164*$DA164,2)</f>
        <v/>
      </c>
      <c r="EP164" s="41">
        <f>ROUND($D164*$DB164,2)</f>
        <v/>
      </c>
      <c r="EQ164" s="41">
        <f>ROUND($D164*$DC164,2)</f>
        <v/>
      </c>
      <c r="ER164" s="41">
        <f>ROUND($D164*$DD164,2)</f>
        <v/>
      </c>
      <c r="ES164" s="41">
        <f>ROUND($D164*$DE164,2)</f>
        <v/>
      </c>
      <c r="ET164" s="41">
        <f>ROUND($D164*$DF164,2)</f>
        <v/>
      </c>
      <c r="EU164" s="41">
        <f>ROUND($D164*$DG164,2)</f>
        <v/>
      </c>
      <c r="EV164" s="41">
        <f>ROUND($D164*$DH164,2)</f>
        <v/>
      </c>
      <c r="EW164" s="41">
        <f>ROUND($D164*$DI164,2)</f>
        <v/>
      </c>
      <c r="EX164" s="41">
        <f>ROUND($D164*$DJ164,2)</f>
        <v/>
      </c>
      <c r="EY164" s="41">
        <f>ROUND($D164*$DK164,2)</f>
        <v/>
      </c>
      <c r="EZ164" s="41">
        <f>ROUND($D164*$DL164,2)</f>
        <v/>
      </c>
      <c r="FA164" s="41">
        <f>ROUND($D164*$DM164,2)</f>
        <v/>
      </c>
      <c r="FB164" s="41">
        <f>ROUND($D164*$DN164,2)</f>
        <v/>
      </c>
      <c r="FG164" s="41">
        <f>ROUND(IF(LEFT($C164,4)="CAPE",SUM($CY164:CY164 )/$P164,0),2)</f>
        <v/>
      </c>
      <c r="FH164" s="41">
        <f>ROUND(IF(LEFT($C164,4)="CAPE",SUM($CY164:CZ164 )/$P164,0),2)</f>
        <v/>
      </c>
      <c r="FI164" s="41">
        <f>ROUND(IF(LEFT($C164,4)="CAPE",SUM($CY164:DA164 )/$P164,0),2)</f>
        <v/>
      </c>
      <c r="FJ164" s="41">
        <f>ROUND(IF(LEFT($C164,4)="CAPE",SUM($CY164:DB164 )/$P164,0),2)</f>
        <v/>
      </c>
      <c r="FK164" s="41">
        <f>ROUND(IF(LEFT($C164,4)="CAPE",SUM($CY164:DC164 )/$P164,0),2)</f>
        <v/>
      </c>
      <c r="FL164" s="41">
        <f>ROUND(IF(LEFT($C164,4)="CAPE",SUM($CY164:DD164 )/$P164,0),2)</f>
        <v/>
      </c>
      <c r="FM164" s="41">
        <f>ROUND(IF(LEFT($C164,4)="CAPE",SUM($CY164:DE164 )/$P164,0),2)</f>
        <v/>
      </c>
      <c r="FN164" s="41">
        <f>ROUND(IF(LEFT($C164,4)="CAPE",SUM($CY164:DF164 )/$P164,0),2)</f>
        <v/>
      </c>
      <c r="FO164" s="41">
        <f>ROUND(IF(LEFT($C164,4)="CAPE",SUM($CY164:DG164 )/$P164,0),2)</f>
        <v/>
      </c>
      <c r="FP164" s="41">
        <f>ROUND(IF(LEFT($C164,4)="CAPE",SUM($CY164:DH164 )/$P164,0),2)</f>
        <v/>
      </c>
      <c r="FQ164" s="41">
        <f>ROUND(IF(LEFT($C164,4)="CAPE",SUM($CY164:DI164 )/$P164,0),2)</f>
        <v/>
      </c>
      <c r="FR164" s="41">
        <f>ROUND(IF(LEFT($C164,4)="CAPE",SUM($CY164:DJ164 )/$P164,0),2)</f>
        <v/>
      </c>
      <c r="FS164" s="41">
        <f>ROUND(IF(LEFT($C164,4)="CAPE",SUM($CY164:DK164 )/$P164,0),2)</f>
        <v/>
      </c>
      <c r="FT164" s="41">
        <f>ROUND(IF(LEFT($C164,4)="CAPE",SUM($CY164:DL164 )/$P164,0),2)</f>
        <v/>
      </c>
      <c r="FU164" s="41">
        <f>ROUND(IF(LEFT($C164,4)="CAPE",SUM($CY164:DM164 )/$P164,0),2)</f>
        <v/>
      </c>
      <c r="FV164" s="41">
        <f>ROUND(IF(LEFT($C164,4)="CAPE",SUM($CY164:DN164 )/$P164,0),2)</f>
        <v/>
      </c>
      <c r="GA164" s="41">
        <f>ROUND(IF(SUM($FG164:FG164)&gt;SUM($CY164:CY164),SUM($CY164:CY164),SUM($FG164:FG164)),2)</f>
        <v/>
      </c>
      <c r="GB164" s="41">
        <f>ROUND(IF(SUM($FG164:FH164)&gt;SUM($CY164:CZ164),SUM($CY164:CZ164),SUM($FG164:FH164)),2)</f>
        <v/>
      </c>
      <c r="GC164" s="41">
        <f>ROUND(IF(SUM($FG164:FI164)&gt;SUM($CY164:DA164),SUM($CY164:DA164),SUM($FG164:FI164)),2)</f>
        <v/>
      </c>
      <c r="GD164" s="41">
        <f>ROUND(IF(SUM($FG164:FJ164)&gt;SUM($CY164:DB164),SUM($CY164:DB164),SUM($FG164:FJ164)),2)</f>
        <v/>
      </c>
      <c r="GE164" s="41">
        <f>ROUND(IF(SUM($FG164:FK164)&gt;SUM($CY164:DC164),SUM($CY164:DC164),SUM($FG164:FK164)),2)</f>
        <v/>
      </c>
      <c r="GF164" s="41">
        <f>ROUND(IF(SUM($FG164:FL164)&gt;SUM($CY164:DD164),SUM($CY164:DD164),SUM($FG164:FL164)),2)</f>
        <v/>
      </c>
      <c r="GG164" s="41">
        <f>ROUND(IF(SUM($FG164:FM164)&gt;SUM($CY164:DE164),SUM($CY164:DE164),SUM($FG164:FM164)),2)</f>
        <v/>
      </c>
      <c r="GH164" s="41">
        <f>ROUND(IF(SUM($FG164:FN164)&gt;SUM($CY164:DF164),SUM($CY164:DF164),SUM($FG164:FN164)),2)</f>
        <v/>
      </c>
      <c r="GI164" s="41">
        <f>ROUND(IF(SUM($FG164:FO164)&gt;SUM($CY164:DG164),SUM($CY164:DG164),SUM($FG164:FO164)),2)</f>
        <v/>
      </c>
      <c r="GJ164" s="41">
        <f>ROUND(IF(SUM($FG164:FP164)&gt;SUM($CY164:DH164),SUM($CY164:DH164),SUM($FG164:FP164)),2)</f>
        <v/>
      </c>
      <c r="GK164" s="41">
        <f>ROUND(IF(SUM($FG164:FQ164)&gt;SUM($CY164:DI164),SUM($CY164:DI164),SUM($FG164:FQ164)),2)</f>
        <v/>
      </c>
      <c r="GL164" s="41">
        <f>ROUND(IF(SUM($FG164:FR164)&gt;SUM($CY164:DJ164),SUM($CY164:DJ164),SUM($FG164:FR164)),2)</f>
        <v/>
      </c>
      <c r="GM164" s="41">
        <f>ROUND(IF(SUM($FG164:FS164)&gt;SUM($CY164:DK164),SUM($CY164:DK164),SUM($FG164:FS164)),2)</f>
        <v/>
      </c>
      <c r="GN164" s="41">
        <f>ROUND(IF(SUM($FG164:FT164)&gt;SUM($CY164:DL164),SUM($CY164:DL164),SUM($FG164:FT164)),2)</f>
        <v/>
      </c>
      <c r="GO164" s="41">
        <f>ROUND(IF(SUM($FG164:FU164)&gt;SUM($CY164:DM164),SUM($CY164:DM164),SUM($FG164:FU164)),2)</f>
        <v/>
      </c>
      <c r="GP164" s="41">
        <f>ROUND(IF(SUM($FG164:FV164)&gt;SUM($CY164:DN164),SUM($CY164:DN164),SUM($FG164:FV164)),2)</f>
        <v/>
      </c>
      <c r="GR164" s="41">
        <f>$Q164</f>
        <v/>
      </c>
      <c r="GS164" s="41">
        <f>$R164</f>
        <v/>
      </c>
      <c r="GT164" s="41">
        <f>$S164</f>
        <v/>
      </c>
      <c r="GU164" s="41">
        <f>$GA164</f>
        <v/>
      </c>
      <c r="GV164" s="41">
        <f>GB164 - GA164</f>
        <v/>
      </c>
      <c r="GW164" s="41">
        <f>GC164 - GB164</f>
        <v/>
      </c>
      <c r="GX164" s="41">
        <f>GD164 - GC164</f>
        <v/>
      </c>
      <c r="GY164" s="41">
        <f>GE164 - GD164</f>
        <v/>
      </c>
      <c r="GZ164" s="41">
        <f>GF164 - GE164</f>
        <v/>
      </c>
      <c r="HA164" s="41">
        <f>GG164 - GF164</f>
        <v/>
      </c>
      <c r="HB164" s="41">
        <f>GH164 - GG164</f>
        <v/>
      </c>
      <c r="HC164" s="41">
        <f>GI164 - GH164</f>
        <v/>
      </c>
      <c r="HD164" s="41">
        <f>GJ164 - GI164</f>
        <v/>
      </c>
      <c r="HE164" s="41">
        <f>GK164 - GJ164</f>
        <v/>
      </c>
      <c r="HF164" s="41">
        <f>GL164 - GK164</f>
        <v/>
      </c>
      <c r="HG164" s="41">
        <f>GM164 - GL164</f>
        <v/>
      </c>
      <c r="HH164" s="41">
        <f>GN164 - GM164</f>
        <v/>
      </c>
      <c r="HI164" s="41">
        <f>GO164 - GN164</f>
        <v/>
      </c>
      <c r="HJ164" s="41">
        <f>GP164 - GO164</f>
        <v/>
      </c>
      <c r="HL164" s="41">
        <f>$Q164</f>
        <v/>
      </c>
      <c r="HM164" s="41">
        <f>$R164</f>
        <v/>
      </c>
      <c r="HN164" s="41">
        <f>$S164</f>
        <v/>
      </c>
      <c r="HO164" s="144">
        <f>SUMIFS(Kosztorys!$F:$F,Kosztorys!$D:$D,$B164,Kosztorys!$I:$I,CONCATENATE("&lt;01.01.",HP$10,""))</f>
        <v/>
      </c>
      <c r="HP164" s="144">
        <f>SUMIFS(Kosztorys!$F:$F,Kosztorys!$D:$D,$B164,Kosztorys!$I:$I,CONCATENATE("&lt;01.04.",HQ$10,""))-SUM($HO164)</f>
        <v/>
      </c>
      <c r="HQ164" s="144">
        <f>SUMIFS(Kosztorys!$F:$F,Kosztorys!$D:$D,$B164,Kosztorys!$I:$I,CONCATENATE("&lt;01.07.",HR$10,""))-SUM($HO164:HP164)</f>
        <v/>
      </c>
      <c r="HR164" s="144">
        <f>SUMIFS(Kosztorys!$F:$F,Kosztorys!$D:$D,$B164,Kosztorys!$I:$I,CONCATENATE("&lt;01.10.",HS$10,""))-SUM($HO164:HQ164)</f>
        <v/>
      </c>
      <c r="HS164" s="144">
        <f>SUMIFS(Kosztorys!$F:$F,Kosztorys!$D:$D,$B164,Kosztorys!$I:$I,CONCATENATE("&lt;01.01.",HT$10,""))-SUM($HO164:HR164)</f>
        <v/>
      </c>
      <c r="HT164" s="144">
        <f>SUMIFS(Kosztorys!$F:$F,Kosztorys!$D:$D,$B164,Kosztorys!$I:$I,CONCATENATE("&lt;01.04.",HU$10,""))-SUM($HO164:HS164)</f>
        <v/>
      </c>
      <c r="HU164" s="144">
        <f>SUMIFS(Kosztorys!$F:$F,Kosztorys!$D:$D,$B164,Kosztorys!$I:$I,CONCATENATE("&lt;01.07.",HV$10,""))-SUM($HO164:HT164)</f>
        <v/>
      </c>
      <c r="HV164" s="144">
        <f>SUMIFS(Kosztorys!$F:$F,Kosztorys!$D:$D,$B164,Kosztorys!$I:$I,CONCATENATE("&lt;01.10.",HW$10,""))-SUM($HO164:HU164)</f>
        <v/>
      </c>
      <c r="HW164" s="144">
        <f>SUMIFS(Kosztorys!$F:$F,Kosztorys!$D:$D,$B164,Kosztorys!$I:$I,CONCATENATE("&lt;01.01.",HX$10,""))-SUM($HO164:HV164)</f>
        <v/>
      </c>
      <c r="HX164" s="144">
        <f>SUMIFS(Kosztorys!$F:$F,Kosztorys!$D:$D,$B164,Kosztorys!$I:$I,CONCATENATE("&lt;01.04.",HY$10,""))-SUM($HO164:HW164)</f>
        <v/>
      </c>
      <c r="HY164" s="144">
        <f>SUMIFS(Kosztorys!$F:$F,Kosztorys!$D:$D,$B164,Kosztorys!$I:$I,CONCATENATE("&lt;01.07.",HZ$10,""))-SUM($HO164:HX164)</f>
        <v/>
      </c>
      <c r="HZ164" s="144">
        <f>SUMIFS(Kosztorys!$F:$F,Kosztorys!$D:$D,$B164,Kosztorys!$I:$I,CONCATENATE("&lt;01.10.",IA$10,""))-SUM($HO164:HY164)</f>
        <v/>
      </c>
      <c r="IA164" s="144">
        <f>SUMIFS(Kosztorys!$F:$F,Kosztorys!$D:$D,$B164,Kosztorys!$I:$I,CONCATENATE("&lt;01.01.",IB$10,""))-SUM($HO164:HZ164)</f>
        <v/>
      </c>
      <c r="IB164" s="145">
        <f>IF(M164="szt",IF(SUM(HO164:IA164)=IF(ISERROR(VLOOKUP(B164,JB_tabela,MATCH(IB$9,JB_menu,0)-1,FALSE())),,VLOOKUP(B164,JB_tabela,MATCH(IB$9,JB_menu,0)-1,FALSE())),"OK","nie zgadza się liczba użytych JB"),IF(SUM(HO164:IA164)=IF(ISERROR(VLOOKUP(B164,JB_tabela,MATCH(IC$9,JB_menu,0)-1,FALSE())),,VLOOKUP(B164,JB_tabela,MATCH(IC$9,JB_menu,0)-1,FALSE())),"OK","nie zgadzają się metry użyte w JB"))</f>
        <v/>
      </c>
      <c r="IE164" s="41">
        <f>$Q164</f>
        <v/>
      </c>
      <c r="IF164" s="41">
        <f>$R164</f>
        <v/>
      </c>
      <c r="IG164" s="41">
        <f>$S164</f>
        <v/>
      </c>
      <c r="IH164" s="348">
        <f>IF(LEFT($C164,4)="CAPE",ROUND(HO164*$L164,2),0)</f>
        <v/>
      </c>
      <c r="II164" s="348">
        <f>IF(LEFT($C164,4)="CAPE",ROUND(HP164*$L164,2),0)</f>
        <v/>
      </c>
      <c r="IJ164" s="348">
        <f>IF(LEFT($C164,4)="CAPE",ROUND(HQ164*$L164,2),0)</f>
        <v/>
      </c>
      <c r="IK164" s="348">
        <f>IF(LEFT($C164,4)="CAPE",ROUND(HR164*$L164,2),0)</f>
        <v/>
      </c>
      <c r="IL164" s="348">
        <f>IF(LEFT($C164,4)="CAPE",ROUND(HS164*$L164,2),0)</f>
        <v/>
      </c>
      <c r="IM164" s="348">
        <f>IF(LEFT($C164,4)="CAPE",ROUND(HT164*$L164,2),0)</f>
        <v/>
      </c>
      <c r="IN164" s="348">
        <f>IF(LEFT($C164,4)="CAPE",ROUND(HU164*$L164,2),0)</f>
        <v/>
      </c>
      <c r="IO164" s="348">
        <f>IF(LEFT($C164,4)="CAPE",ROUND(HV164*$L164,2),0)</f>
        <v/>
      </c>
      <c r="IP164" s="348">
        <f>IF(LEFT($C164,4)="CAPE",ROUND(HW164*$L164,2),0)</f>
        <v/>
      </c>
      <c r="IQ164" s="348">
        <f>IF(LEFT($C164,4)="CAPE",ROUND(HX164*$L164,2),0)</f>
        <v/>
      </c>
      <c r="IR164" s="348">
        <f>IF(LEFT($C164,4)="CAPE",ROUND(HY164*$L164,2),0)</f>
        <v/>
      </c>
      <c r="IS164" s="348">
        <f>IF(LEFT($C164,4)="CAPE",ROUND(HZ164*$L164,2),0)</f>
        <v/>
      </c>
      <c r="IT164" s="348">
        <f>IF(LEFT($C164,4)="CAPE",ROUND(IA164*$L164,2),0)</f>
        <v/>
      </c>
      <c r="IU164" s="41">
        <f>IF(SUM(IH164:IT164)=SUM(CY164:DN164),"OK",SUM(IH164:IT164)-SUM(CY164:DN164))</f>
        <v/>
      </c>
    </row>
    <row r="165" ht="12.75" customHeight="1">
      <c r="A165" s="119" t="n"/>
      <c r="B165" s="139" t="inlineStr">
        <is>
          <t>sieć_magis_wykop</t>
        </is>
      </c>
      <c r="C165" s="139" t="inlineStr">
        <is>
          <t>CAPEX - Długość 1m</t>
        </is>
      </c>
      <c r="D165" s="140" t="n">
        <v>0</v>
      </c>
      <c r="E165" s="140" t="n">
        <v>1.2</v>
      </c>
      <c r="F165" s="141" t="inlineStr">
        <is>
          <t>mb</t>
        </is>
      </c>
      <c r="G165" s="139" t="inlineStr">
        <is>
          <t>mikrokable FO 48J</t>
        </is>
      </c>
      <c r="H165" s="360">
        <f>IF(ISERROR(VLOOKUP(G165,KB_tabela,MATCH(H$9,KB_menu,0)-2,FALSE())),,VLOOKUP(G165,KB_tabela,MATCH(H$9,KB_menu,0)-2,FALSE()))</f>
        <v/>
      </c>
      <c r="I165" s="41">
        <f>IF(ISERROR(VLOOKUP(B165,JB_tabela,MATCH("czy puste",JB_menu,0)-1,FALSE())),"BŁĄD brak takiej JB",VLOOKUP(B165,JB_tabela,MATCH("czy puste",JB_menu,0)-1,FALSE()))</f>
        <v/>
      </c>
      <c r="J165" s="41">
        <f>IF(ISERROR(VLOOKUP(G165,KB_tabela,MATCH(H$9,KB_menu,0)-2,FALSE())),"BŁĄD brak takiego KB",IF(H165=0,IF(LEFT(C165,4)="OPEX","OK",IF(G165="brak kosztów CAPEX","OK","Brak Ceny KB")),"OK"))</f>
        <v/>
      </c>
      <c r="K165" s="41">
        <f>IF(AJ165="nie zgadza się liczba użytych JB","Nie liczy wszystkich JB",IF(BD165="nie zgadza się liczba użytych JB","Nie liczy wszystkich JB",IF(BX165="nie zgadza się liczba użytych JB","Nie liczy wszystkich JB",IF(BX165="nie zgadza się liczba użytych JB","Nie liczy wszystkich JB","OK"))))</f>
        <v/>
      </c>
      <c r="L165" s="361">
        <f>ROUND((E165*H165),2)</f>
        <v/>
      </c>
      <c r="M165" s="41">
        <f>VLOOKUP(B165,JB_tabela,MATCH(M$9,JB_menu,0)-1,FALSE())</f>
        <v/>
      </c>
      <c r="P165" s="41">
        <f>IF(ISERROR(VLOOKUP(S165,KATEGORIA_tabela,MATCH(P$9,KATEGORIA_menu,0)-2,FALSE())),,VLOOKUP(S165,KATEGORIA_tabela,MATCH(P$9,KATEGORIA_menu,0)-2,FALSE()))</f>
        <v/>
      </c>
      <c r="Q165" s="41">
        <f>IF(ISERROR(VLOOKUP(B165,JB_tabela,MATCH(Q$9,JB_menu,0)-1,FALSE())),,VLOOKUP(B165,JB_tabela,MATCH(Q$9,JB_menu,0)-1,FALSE()))</f>
        <v/>
      </c>
      <c r="R165" s="41">
        <f>IF(ISERROR(VLOOKUP(G165,KB_tabela,MATCH(R$9,KB_menu,0)-2,FALSE())),,VLOOKUP(G165,KB_tabela,MATCH(R$9,KB_menu,0)-2,FALSE()))</f>
        <v/>
      </c>
      <c r="S165" s="41">
        <f>IF(ISERROR(VLOOKUP(G165,KB_tabela,MATCH(S$9,KB_menu,0)-2,FALSE())),,VLOOKUP(G165,KB_tabela,MATCH(S$9,KB_menu,0)-2,FALSE()))</f>
        <v/>
      </c>
      <c r="T165" s="116">
        <f>IF($C165="CAPEX - 1szt JB",IF($M165="szt",SUMIFS(Kosztorys!$F:$F,Kosztorys!$D:$D,$B165,Kosztorys!$I:$I,CONCATENATE("&lt;01.01.",U$10,""))-SUMIFS(Kosztorys!$F:$F,Kosztorys!$D:$D,$B165,Kosztorys!$I:$I,CONCATENATE("&lt;01.01.",T$10,"")),COUNTIFS(Kosztorys!$D:$D,$B165,Kosztorys!$I:$I,CONCATENATE("&lt;01.01.",U$10,""))-COUNTIFS(Kosztorys!$D:$D,$B165,Kosztorys!$I:$I,CONCATENATE("&lt;01.01.",T$10,""))),0)</f>
        <v/>
      </c>
      <c r="U165" s="116">
        <f>IF($C165="CAPEX - 1szt JB",IF($M165="szt",SUMIFS(Kosztorys!$F:$F,Kosztorys!$D:$D,$B165,Kosztorys!$I:$I,CONCATENATE("&lt;01.01.",V$10,""))-SUMIFS(Kosztorys!$F:$F,Kosztorys!$D:$D,$B165,Kosztorys!$I:$I,CONCATENATE("&lt;01.01.",U$10,"")),COUNTIFS(Kosztorys!$D:$D,$B165,Kosztorys!$I:$I,CONCATENATE("&lt;01.01.",V$10,""))-COUNTIFS(Kosztorys!$D:$D,$B165,Kosztorys!$I:$I,CONCATENATE("&lt;01.01.",U$10,""))),0)</f>
        <v/>
      </c>
      <c r="V165" s="116">
        <f>IF($C165="CAPEX - 1szt JB",IF($M165="szt",SUMIFS(Kosztorys!$F:$F,Kosztorys!$D:$D,$B165,Kosztorys!$I:$I,CONCATENATE("&lt;01.01.",W$10,""))-SUMIFS(Kosztorys!$F:$F,Kosztorys!$D:$D,$B165,Kosztorys!$I:$I,CONCATENATE("&lt;01.01.",V$10,"")),COUNTIFS(Kosztorys!$D:$D,$B165,Kosztorys!$I:$I,CONCATENATE("&lt;01.01.",W$10,""))-COUNTIFS(Kosztorys!$D:$D,$B165,Kosztorys!$I:$I,CONCATENATE("&lt;01.01.",V$10,""))),0)</f>
        <v/>
      </c>
      <c r="W165" s="116">
        <f>IF($C165="CAPEX - 1szt JB",IF($M165="szt",SUMIFS(Kosztorys!$F:$F,Kosztorys!$D:$D,$B165,Kosztorys!$I:$I,CONCATENATE("&lt;01.01.",X$10,""))-SUMIFS(Kosztorys!$F:$F,Kosztorys!$D:$D,$B165,Kosztorys!$I:$I,CONCATENATE("&lt;01.01.",W$10,"")),COUNTIFS(Kosztorys!$D:$D,$B165,Kosztorys!$I:$I,CONCATENATE("&lt;01.01.",X$10,""))-COUNTIFS(Kosztorys!$D:$D,$B165,Kosztorys!$I:$I,CONCATENATE("&lt;01.01.",W$10,""))),0)</f>
        <v/>
      </c>
      <c r="X165" s="116">
        <f>IF($C165="CAPEX - 1szt JB",IF($M165="szt",SUMIFS(Kosztorys!$F:$F,Kosztorys!$D:$D,$B165,Kosztorys!$I:$I,CONCATENATE("&lt;01.01.",Y$10,""))-SUMIFS(Kosztorys!$F:$F,Kosztorys!$D:$D,$B165,Kosztorys!$I:$I,CONCATENATE("&lt;01.01.",X$10,"")),COUNTIFS(Kosztorys!$D:$D,$B165,Kosztorys!$I:$I,CONCATENATE("&lt;01.01.",Y$10,""))-COUNTIFS(Kosztorys!$D:$D,$B165,Kosztorys!$I:$I,CONCATENATE("&lt;01.01.",X$10,""))),0)</f>
        <v/>
      </c>
      <c r="Y165" s="116">
        <f>IF($C165="CAPEX - 1szt JB",IF($M165="szt",SUMIFS(Kosztorys!$F:$F,Kosztorys!$D:$D,$B165,Kosztorys!$I:$I,CONCATENATE("&lt;01.01.",Z$10,""))-SUMIFS(Kosztorys!$F:$F,Kosztorys!$D:$D,$B165,Kosztorys!$I:$I,CONCATENATE("&lt;01.01.",Y$10,"")),COUNTIFS(Kosztorys!$D:$D,$B165,Kosztorys!$I:$I,CONCATENATE("&lt;01.01.",Z$10,""))-COUNTIFS(Kosztorys!$D:$D,$B165,Kosztorys!$I:$I,CONCATENATE("&lt;01.01.",Y$10,""))),0)</f>
        <v/>
      </c>
      <c r="Z165" s="116">
        <f>IF($C165="CAPEX - 1szt JB",IF($M165="szt",SUMIFS(Kosztorys!$F:$F,Kosztorys!$D:$D,$B165,Kosztorys!$I:$I,CONCATENATE("&lt;01.01.",AA$10,""))-SUMIFS(Kosztorys!$F:$F,Kosztorys!$D:$D,$B165,Kosztorys!$I:$I,CONCATENATE("&lt;01.01.",Z$10,"")),COUNTIFS(Kosztorys!$D:$D,$B165,Kosztorys!$I:$I,CONCATENATE("&lt;01.01.",AA$10,""))-COUNTIFS(Kosztorys!$D:$D,$B165,Kosztorys!$I:$I,CONCATENATE("&lt;01.01.",Z$10,""))),0)</f>
        <v/>
      </c>
      <c r="AA165" s="116">
        <f>IF($C165="CAPEX - 1szt JB",IF($M165="szt",SUMIFS(Kosztorys!$F:$F,Kosztorys!$D:$D,$B165,Kosztorys!$I:$I,CONCATENATE("&lt;01.01.",AB$10,""))-SUMIFS(Kosztorys!$F:$F,Kosztorys!$D:$D,$B165,Kosztorys!$I:$I,CONCATENATE("&lt;01.01.",AA$10,"")),COUNTIFS(Kosztorys!$D:$D,$B165,Kosztorys!$I:$I,CONCATENATE("&lt;01.01.",AB$10,""))-COUNTIFS(Kosztorys!$D:$D,$B165,Kosztorys!$I:$I,CONCATENATE("&lt;01.01.",AA$10,""))),0)</f>
        <v/>
      </c>
      <c r="AB165" s="116">
        <f>IF($C165="CAPEX - 1szt JB",IF($M165="szt",SUMIFS(Kosztorys!$F:$F,Kosztorys!$D:$D,$B165,Kosztorys!$I:$I,CONCATENATE("&lt;01.01.",AC$10,""))-SUMIFS(Kosztorys!$F:$F,Kosztorys!$D:$D,$B165,Kosztorys!$I:$I,CONCATENATE("&lt;01.01.",AB$10,"")),COUNTIFS(Kosztorys!$D:$D,$B165,Kosztorys!$I:$I,CONCATENATE("&lt;01.01.",AC$10,""))-COUNTIFS(Kosztorys!$D:$D,$B165,Kosztorys!$I:$I,CONCATENATE("&lt;01.01.",AB$10,""))),0)</f>
        <v/>
      </c>
      <c r="AC165" s="116">
        <f>IF($C165="CAPEX - 1szt JB",IF($M165="szt",SUMIFS(Kosztorys!$F:$F,Kosztorys!$D:$D,$B165,Kosztorys!$I:$I,CONCATENATE("&lt;01.01.",AD$10,""))-SUMIFS(Kosztorys!$F:$F,Kosztorys!$D:$D,$B165,Kosztorys!$I:$I,CONCATENATE("&lt;01.01.",AC$10,"")),COUNTIFS(Kosztorys!$D:$D,$B165,Kosztorys!$I:$I,CONCATENATE("&lt;01.01.",AD$10,""))-COUNTIFS(Kosztorys!$D:$D,$B165,Kosztorys!$I:$I,CONCATENATE("&lt;01.01.",AC$10,""))),0)</f>
        <v/>
      </c>
      <c r="AD165" s="116">
        <f>IF($C165="CAPEX - 1szt JB",IF($M165="szt",SUMIFS(Kosztorys!$F:$F,Kosztorys!$D:$D,$B165,Kosztorys!$I:$I,CONCATENATE("&lt;01.01.",AE$10,""))-SUMIFS(Kosztorys!$F:$F,Kosztorys!$D:$D,$B165,Kosztorys!$I:$I,CONCATENATE("&lt;01.01.",AD$10,"")),COUNTIFS(Kosztorys!$D:$D,$B165,Kosztorys!$I:$I,CONCATENATE("&lt;01.01.",AE$10,""))-COUNTIFS(Kosztorys!$D:$D,$B165,Kosztorys!$I:$I,CONCATENATE("&lt;01.01.",AD$10,""))),0)</f>
        <v/>
      </c>
      <c r="AE165" s="116">
        <f>IF($C165="CAPEX - 1szt JB",IF($M165="szt",SUMIFS(Kosztorys!$F:$F,Kosztorys!$D:$D,$B165,Kosztorys!$I:$I,CONCATENATE("&lt;01.01.",AF$10,""))-SUMIFS(Kosztorys!$F:$F,Kosztorys!$D:$D,$B165,Kosztorys!$I:$I,CONCATENATE("&lt;01.01.",AE$10,"")),COUNTIFS(Kosztorys!$D:$D,$B165,Kosztorys!$I:$I,CONCATENATE("&lt;01.01.",AF$10,""))-COUNTIFS(Kosztorys!$D:$D,$B165,Kosztorys!$I:$I,CONCATENATE("&lt;01.01.",AE$10,""))),0)</f>
        <v/>
      </c>
      <c r="AF165" s="116">
        <f>IF($C165="CAPEX - 1szt JB",IF($M165="szt",SUMIFS(Kosztorys!$F:$F,Kosztorys!$D:$D,$B165,Kosztorys!$I:$I,CONCATENATE("&lt;01.01.",AG$10,""))-SUMIFS(Kosztorys!$F:$F,Kosztorys!$D:$D,$B165,Kosztorys!$I:$I,CONCATENATE("&lt;01.01.",AF$10,"")),COUNTIFS(Kosztorys!$D:$D,$B165,Kosztorys!$I:$I,CONCATENATE("&lt;01.01.",AG$10,""))-COUNTIFS(Kosztorys!$D:$D,$B165,Kosztorys!$I:$I,CONCATENATE("&lt;01.01.",AF$10,""))),0)</f>
        <v/>
      </c>
      <c r="AG165" s="116">
        <f>IF($C165="CAPEX - 1szt JB",IF($M165="szt",SUMIFS(Kosztorys!$F:$F,Kosztorys!$D:$D,$B165,Kosztorys!$I:$I,CONCATENATE("&lt;01.01.",AH$10,""))-SUMIFS(Kosztorys!$F:$F,Kosztorys!$D:$D,$B165,Kosztorys!$I:$I,CONCATENATE("&lt;01.01.",AG$10,"")),COUNTIFS(Kosztorys!$D:$D,$B165,Kosztorys!$I:$I,CONCATENATE("&lt;01.01.",AH$10,""))-COUNTIFS(Kosztorys!$D:$D,$B165,Kosztorys!$I:$I,CONCATENATE("&lt;01.01.",AG$10,""))),0)</f>
        <v/>
      </c>
      <c r="AH165" s="116">
        <f>IF($C165="CAPEX - 1szt JB",IF($M165="szt",SUMIFS(Kosztorys!$F:$F,Kosztorys!$D:$D,$B165,Kosztorys!$I:$I,CONCATENATE("&lt;01.01.",AI$10,""))-SUMIFS(Kosztorys!$F:$F,Kosztorys!$D:$D,$B165,Kosztorys!$I:$I,CONCATENATE("&lt;01.01.",AH$10,"")),COUNTIFS(Kosztorys!$D:$D,$B165,Kosztorys!$I:$I,CONCATENATE("&lt;01.01.",AI$10,""))-COUNTIFS(Kosztorys!$D:$D,$B165,Kosztorys!$I:$I,CONCATENATE("&lt;01.01.",AH$10,""))),0)</f>
        <v/>
      </c>
      <c r="AI165" s="116">
        <f>IF($C165="CAPEX - 1szt JB",IF($M165="szt",SUMIFS(Kosztorys!$F:$F,Kosztorys!$D:$D,$B165,Kosztorys!$I:$I,CONCATENATE("&lt;01.01.",AJ$10,""))-SUMIFS(Kosztorys!$F:$F,Kosztorys!$D:$D,$B165,Kosztorys!$I:$I,CONCATENATE("&lt;01.01.",AI$10,"")),COUNTIFS(Kosztorys!$D:$D,$B165,Kosztorys!$I:$I,CONCATENATE("&lt;01.01.",AJ$10,""))-COUNTIFS(Kosztorys!$D:$D,$B165,Kosztorys!$I:$I,CONCATENATE("&lt;01.01.",AI$10,""))),0)</f>
        <v/>
      </c>
      <c r="AJ165" s="116">
        <f>IF(C165="CAPEX - 1szt JB",IF(SUM(T165:AI165)=IF(ISERROR(VLOOKUP(B165,JB_tabela,MATCH(AJ$9,JB_menu,0)-1,FALSE())),,VLOOKUP(B165,JB_tabela,MATCH(AJ$9,JB_menu,0)-1,FALSE())),"OK","nie zgadza się liczba użytych JB"),"OK-ND")</f>
        <v/>
      </c>
      <c r="AM165" s="41">
        <f>IFERROR("_" &amp; VLOOKUP($B165,#REF!,1,FALSE()),#REF!)</f>
        <v/>
      </c>
      <c r="AN165" s="41">
        <f>IF($C165="CAPEX - Długość 1m",SUMIFS(Kosztorys!$F:$F,Kosztorys!$D:$D,$B165,Kosztorys!$I:$I,CONCATENATE("&lt;31.12.",AN$10,""))-SUMIFS(Kosztorys!$F:$F,Kosztorys!$D:$D,$B165,Kosztorys!$I:$I,CONCATENATE("&lt;31.12.",AM$10,"")),"x")</f>
        <v/>
      </c>
      <c r="AO165" s="41">
        <f>IF($C165="CAPEX - Długość 1m",SUMIFS(Kosztorys!$F:$F,Kosztorys!$D:$D,$B165,Kosztorys!$I:$I,CONCATENATE("&lt;31.12.",AO$10,""))-SUMIFS(Kosztorys!$F:$F,Kosztorys!$D:$D,$B165,Kosztorys!$I:$I,CONCATENATE("&lt;31.12.",AN$10,"")),"x")</f>
        <v/>
      </c>
      <c r="AP165" s="41">
        <f>IF($C165="CAPEX - Długość 1m",SUMIFS(Kosztorys!$F:$F,Kosztorys!$D:$D,$B165,Kosztorys!$I:$I,CONCATENATE("&lt;31.12.",AP$10,""))-SUMIFS(Kosztorys!$F:$F,Kosztorys!$D:$D,$B165,Kosztorys!$I:$I,CONCATENATE("&lt;31.12.",AO$10,"")),"x")</f>
        <v/>
      </c>
      <c r="AQ165" s="41">
        <f>IF($C165="CAPEX - Długość 1m",SUMIFS(Kosztorys!$F:$F,Kosztorys!$D:$D,$B165,Kosztorys!$I:$I,CONCATENATE("&lt;31.12.",AQ$10,""))-SUMIFS(Kosztorys!$F:$F,Kosztorys!$D:$D,$B165,Kosztorys!$I:$I,CONCATENATE("&lt;31.12.",AP$10,"")),"x")</f>
        <v/>
      </c>
      <c r="AR165" s="41">
        <f>IF($C165="CAPEX - Długość 1m",SUMIFS(Kosztorys!$F:$F,Kosztorys!$D:$D,$B165,Kosztorys!$I:$I,CONCATENATE("&lt;31.12.",AR$10,""))-SUMIFS(Kosztorys!$F:$F,Kosztorys!$D:$D,$B165,Kosztorys!$I:$I,CONCATENATE("&lt;31.12.",AQ$10,"")),"x")</f>
        <v/>
      </c>
      <c r="AS165" s="41">
        <f>IF($C165="CAPEX - Długość 1m",SUMIFS(Kosztorys!$F:$F,Kosztorys!$D:$D,$B165,Kosztorys!$I:$I,CONCATENATE("&lt;31.12.",AS$10,""))-SUMIFS(Kosztorys!$F:$F,Kosztorys!$D:$D,$B165,Kosztorys!$I:$I,CONCATENATE("&lt;31.12.",AR$10,"")),"x")</f>
        <v/>
      </c>
      <c r="AT165" s="41">
        <f>IF($C165="CAPEX - Długość 1m",SUMIFS(Kosztorys!$F:$F,Kosztorys!$D:$D,$B165,Kosztorys!$I:$I,CONCATENATE("&lt;31.12.",AT$10,""))-SUMIFS(Kosztorys!$F:$F,Kosztorys!$D:$D,$B165,Kosztorys!$I:$I,CONCATENATE("&lt;31.12.",AS$10,"")),"x")</f>
        <v/>
      </c>
      <c r="AU165" s="41">
        <f>IF($C165="CAPEX - Długość 1m",SUMIFS(Kosztorys!$F:$F,Kosztorys!$D:$D,$B165,Kosztorys!$I:$I,CONCATENATE("&lt;31.12.",AU$10,""))-SUMIFS(Kosztorys!$F:$F,Kosztorys!$D:$D,$B165,Kosztorys!$I:$I,CONCATENATE("&lt;31.12.",AT$10,"")),"x")</f>
        <v/>
      </c>
      <c r="AV165" s="41">
        <f>IF($C165="CAPEX - Długość 1m",SUMIFS(Kosztorys!$F:$F,Kosztorys!$D:$D,$B165,Kosztorys!$I:$I,CONCATENATE("&lt;31.12.",AV$10,""))-SUMIFS(Kosztorys!$F:$F,Kosztorys!$D:$D,$B165,Kosztorys!$I:$I,CONCATENATE("&lt;31.12.",AU$10,"")),"x")</f>
        <v/>
      </c>
      <c r="AW165" s="41">
        <f>IF($C165="CAPEX - Długość 1m",SUMIFS(Kosztorys!$F:$F,Kosztorys!$D:$D,$B165,Kosztorys!$I:$I,CONCATENATE("&lt;31.12.",AW$10,""))-SUMIFS(Kosztorys!$F:$F,Kosztorys!$D:$D,$B165,Kosztorys!$I:$I,CONCATENATE("&lt;31.12.",AV$10,"")),"x")</f>
        <v/>
      </c>
      <c r="AX165" s="41">
        <f>IF($C165="CAPEX - Długość 1m",SUMIFS(Kosztorys!$F:$F,Kosztorys!$D:$D,$B165,Kosztorys!$I:$I,CONCATENATE("&lt;31.12.",AX$10,""))-SUMIFS(Kosztorys!$F:$F,Kosztorys!$D:$D,$B165,Kosztorys!$I:$I,CONCATENATE("&lt;31.12.",AW$10,"")),"x")</f>
        <v/>
      </c>
      <c r="AY165" s="41">
        <f>IF($C165="CAPEX - Długość 1m",SUMIFS(Kosztorys!$F:$F,Kosztorys!$D:$D,$B165,Kosztorys!$I:$I,CONCATENATE("&lt;31.12.",AY$10,""))-SUMIFS(Kosztorys!$F:$F,Kosztorys!$D:$D,$B165,Kosztorys!$I:$I,CONCATENATE("&lt;31.12.",AX$10,"")),"x")</f>
        <v/>
      </c>
      <c r="AZ165" s="41">
        <f>IF($C165="CAPEX - Długość 1m",SUMIFS(Kosztorys!$F:$F,Kosztorys!$D:$D,$B165,Kosztorys!$I:$I,CONCATENATE("&lt;31.12.",AZ$10,""))-SUMIFS(Kosztorys!$F:$F,Kosztorys!$D:$D,$B165,Kosztorys!$I:$I,CONCATENATE("&lt;31.12.",AY$10,"")),"x")</f>
        <v/>
      </c>
      <c r="BA165" s="41">
        <f>IF($C165="CAPEX - Długość 1m",SUMIFS(Kosztorys!$F:$F,Kosztorys!$D:$D,$B165,Kosztorys!$I:$I,CONCATENATE("&lt;31.12.",BA$10,""))-SUMIFS(Kosztorys!$F:$F,Kosztorys!$D:$D,$B165,Kosztorys!$I:$I,CONCATENATE("&lt;31.12.",AZ$10,"")),"x")</f>
        <v/>
      </c>
      <c r="BB165" s="41">
        <f>IF($C165="CAPEX - Długość 1m",SUMIFS(Kosztorys!$F:$F,Kosztorys!$D:$D,$B165,Kosztorys!$I:$I,CONCATENATE("&lt;31.12.",BB$10,""))-SUMIFS(Kosztorys!$F:$F,Kosztorys!$D:$D,$B165,Kosztorys!$I:$I,CONCATENATE("&lt;31.12.",BA$10,"")),"x")</f>
        <v/>
      </c>
      <c r="BC165" s="41">
        <f>IF($C165="CAPEX - Długość 1m",SUMIFS(Kosztorys!$F:$F,Kosztorys!$D:$D,$B165,Kosztorys!$I:$I,CONCATENATE("&lt;31.12.",BC$10,""))-SUMIFS(Kosztorys!$F:$F,Kosztorys!$D:$D,$B165,Kosztorys!$I:$I,CONCATENATE("&lt;31.12.",BB$10,"")),"x")</f>
        <v/>
      </c>
      <c r="BD165" s="41">
        <f>IF(C165="CAPEX - Długość 1m",IF(SUM(AN165:BC165)=IF(ISERROR(VLOOKUP(B165,JB_tabela,MATCH(BD$9,JB_menu,0)-1,FALSE())),,VLOOKUP(B165,JB_tabela,MATCH(BD$9,JB_menu,0)-1,FALSE())),"OK","nie zgadza się liczba użytych JB"),"OK-ND")</f>
        <v/>
      </c>
      <c r="BH165" s="41">
        <f>IF($C165="OPEX - Koszt 1szt/rok",IF($M165="szt",SUMIFS(Kosztorys!$F:$F,Kosztorys!$D:$D,$B165,Kosztorys!$I:$I,CONCATENATE("&lt;01.01.",BH$10,""))+(SUMIFS(Kosztorys!$F:$F,Kosztorys!$D:$D,$B165,Kosztorys!$I:$I,CONCATENATE("&lt;=31.03.",BH$10,""))-SUMIFS(Kosztorys!$F:$F,Kosztorys!$D:$D,$B165,Kosztorys!$I:$I,CONCATENATE("&lt;=31.12.",BG$10,"")))*0.75+(SUMIFS(Kosztorys!$F:$F,Kosztorys!$D:$D,$B165,Kosztorys!$I:$I,CONCATENATE("&lt;=30.06.",BH$10,""))-SUMIFS(Kosztorys!$F:$F,Kosztorys!$D:$D,$B165,Kosztorys!$I:$I,CONCATENATE("&lt;=31.03.",BH$10,"")))*0.5+(SUMIFS(Kosztorys!$F:$F,Kosztorys!$D:$D,$B165,Kosztorys!$I:$I,CONCATENATE("&lt;=30.09.",BH$10,""))-SUMIFS(Kosztorys!$F:$F,Kosztorys!$D:$D,$B165,Kosztorys!$I:$I,CONCATENATE("&lt;=30.06.",BH$10,"")))*0.25,"nic"),0)</f>
        <v/>
      </c>
      <c r="BI165" s="41">
        <f>IF($C165="OPEX - Koszt 1szt/rok",IF($M165="szt",SUMIFS(Kosztorys!$F:$F,Kosztorys!$D:$D,$B165,Kosztorys!$I:$I,CONCATENATE("&lt;01.01.",BI$10,""))+(SUMIFS(Kosztorys!$F:$F,Kosztorys!$D:$D,$B165,Kosztorys!$I:$I,CONCATENATE("&lt;=31.03.",BI$10,""))-SUMIFS(Kosztorys!$F:$F,Kosztorys!$D:$D,$B165,Kosztorys!$I:$I,CONCATENATE("&lt;=31.12.",BH$10,"")))*0.75+(SUMIFS(Kosztorys!$F:$F,Kosztorys!$D:$D,$B165,Kosztorys!$I:$I,CONCATENATE("&lt;=30.06.",BI$10,""))-SUMIFS(Kosztorys!$F:$F,Kosztorys!$D:$D,$B165,Kosztorys!$I:$I,CONCATENATE("&lt;=31.03.",BI$10,"")))*0.5+(SUMIFS(Kosztorys!$F:$F,Kosztorys!$D:$D,$B165,Kosztorys!$I:$I,CONCATENATE("&lt;=30.09.",BI$10,""))-SUMIFS(Kosztorys!$F:$F,Kosztorys!$D:$D,$B165,Kosztorys!$I:$I,CONCATENATE("&lt;=30.06.",BI$10,"")))*0.25,"nic"),0)</f>
        <v/>
      </c>
      <c r="BJ165" s="41">
        <f>IF($C165="OPEX - Koszt 1szt/rok",IF($M165="szt",SUMIFS(Kosztorys!$F:$F,Kosztorys!$D:$D,$B165,Kosztorys!$I:$I,CONCATENATE("&lt;01.01.",BJ$10,""))+(SUMIFS(Kosztorys!$F:$F,Kosztorys!$D:$D,$B165,Kosztorys!$I:$I,CONCATENATE("&lt;=31.03.",BJ$10,""))-SUMIFS(Kosztorys!$F:$F,Kosztorys!$D:$D,$B165,Kosztorys!$I:$I,CONCATENATE("&lt;=31.12.",BI$10,"")))*0.75+(SUMIFS(Kosztorys!$F:$F,Kosztorys!$D:$D,$B165,Kosztorys!$I:$I,CONCATENATE("&lt;=30.06.",BJ$10,""))-SUMIFS(Kosztorys!$F:$F,Kosztorys!$D:$D,$B165,Kosztorys!$I:$I,CONCATENATE("&lt;=31.03.",BJ$10,"")))*0.5+(SUMIFS(Kosztorys!$F:$F,Kosztorys!$D:$D,$B165,Kosztorys!$I:$I,CONCATENATE("&lt;=30.09.",BJ$10,""))-SUMIFS(Kosztorys!$F:$F,Kosztorys!$D:$D,$B165,Kosztorys!$I:$I,CONCATENATE("&lt;=30.06.",BJ$10,"")))*0.25,"nic"),0)</f>
        <v/>
      </c>
      <c r="BK165" s="41">
        <f>IF($C165="OPEX - Koszt 1szt/rok",IF($M165="szt",SUMIFS(Kosztorys!$F:$F,Kosztorys!$D:$D,$B165,Kosztorys!$I:$I,CONCATENATE("&lt;01.01.",BK$10,""))+(SUMIFS(Kosztorys!$F:$F,Kosztorys!$D:$D,$B165,Kosztorys!$I:$I,CONCATENATE("&lt;=31.03.",BK$10,""))-SUMIFS(Kosztorys!$F:$F,Kosztorys!$D:$D,$B165,Kosztorys!$I:$I,CONCATENATE("&lt;=31.12.",BJ$10,"")))*0.75+(SUMIFS(Kosztorys!$F:$F,Kosztorys!$D:$D,$B165,Kosztorys!$I:$I,CONCATENATE("&lt;=30.06.",BK$10,""))-SUMIFS(Kosztorys!$F:$F,Kosztorys!$D:$D,$B165,Kosztorys!$I:$I,CONCATENATE("&lt;=31.03.",BK$10,"")))*0.5+(SUMIFS(Kosztorys!$F:$F,Kosztorys!$D:$D,$B165,Kosztorys!$I:$I,CONCATENATE("&lt;=30.09.",BK$10,""))-SUMIFS(Kosztorys!$F:$F,Kosztorys!$D:$D,$B165,Kosztorys!$I:$I,CONCATENATE("&lt;=30.06.",BK$10,"")))*0.25,"nic"),0)</f>
        <v/>
      </c>
      <c r="BL165" s="41">
        <f>IF($C165="OPEX - Koszt 1szt/rok",IF($M165="szt",SUMIFS(Kosztorys!$F:$F,Kosztorys!$D:$D,$B165,Kosztorys!$I:$I,CONCATENATE("&lt;01.01.",BL$10,""))+(SUMIFS(Kosztorys!$F:$F,Kosztorys!$D:$D,$B165,Kosztorys!$I:$I,CONCATENATE("&lt;=31.03.",BL$10,""))-SUMIFS(Kosztorys!$F:$F,Kosztorys!$D:$D,$B165,Kosztorys!$I:$I,CONCATENATE("&lt;=31.12.",BK$10,"")))*0.75+(SUMIFS(Kosztorys!$F:$F,Kosztorys!$D:$D,$B165,Kosztorys!$I:$I,CONCATENATE("&lt;=30.06.",BL$10,""))-SUMIFS(Kosztorys!$F:$F,Kosztorys!$D:$D,$B165,Kosztorys!$I:$I,CONCATENATE("&lt;=31.03.",BL$10,"")))*0.5+(SUMIFS(Kosztorys!$F:$F,Kosztorys!$D:$D,$B165,Kosztorys!$I:$I,CONCATENATE("&lt;=30.09.",BL$10,""))-SUMIFS(Kosztorys!$F:$F,Kosztorys!$D:$D,$B165,Kosztorys!$I:$I,CONCATENATE("&lt;=30.06.",BL$10,"")))*0.25,"nic"),0)</f>
        <v/>
      </c>
      <c r="BM165" s="41">
        <f>IF($C165="OPEX - Koszt 1szt/rok",IF($M165="szt",SUMIFS(Kosztorys!$F:$F,Kosztorys!$D:$D,$B165,Kosztorys!$I:$I,CONCATENATE("&lt;01.01.",BM$10,""))+(SUMIFS(Kosztorys!$F:$F,Kosztorys!$D:$D,$B165,Kosztorys!$I:$I,CONCATENATE("&lt;=31.03.",BM$10,""))-SUMIFS(Kosztorys!$F:$F,Kosztorys!$D:$D,$B165,Kosztorys!$I:$I,CONCATENATE("&lt;=31.12.",BL$10,"")))*0.75+(SUMIFS(Kosztorys!$F:$F,Kosztorys!$D:$D,$B165,Kosztorys!$I:$I,CONCATENATE("&lt;=30.06.",BM$10,""))-SUMIFS(Kosztorys!$F:$F,Kosztorys!$D:$D,$B165,Kosztorys!$I:$I,CONCATENATE("&lt;=31.03.",BM$10,"")))*0.5+(SUMIFS(Kosztorys!$F:$F,Kosztorys!$D:$D,$B165,Kosztorys!$I:$I,CONCATENATE("&lt;=30.09.",BM$10,""))-SUMIFS(Kosztorys!$F:$F,Kosztorys!$D:$D,$B165,Kosztorys!$I:$I,CONCATENATE("&lt;=30.06.",BM$10,"")))*0.25,"nic"),0)</f>
        <v/>
      </c>
      <c r="BN165" s="41">
        <f>IF($C165="OPEX - Koszt 1szt/rok",IF($M165="szt",SUMIFS(Kosztorys!$F:$F,Kosztorys!$D:$D,$B165,Kosztorys!$I:$I,CONCATENATE("&lt;01.01.",BN$10,""))+(SUMIFS(Kosztorys!$F:$F,Kosztorys!$D:$D,$B165,Kosztorys!$I:$I,CONCATENATE("&lt;=31.03.",BN$10,""))-SUMIFS(Kosztorys!$F:$F,Kosztorys!$D:$D,$B165,Kosztorys!$I:$I,CONCATENATE("&lt;=31.12.",BM$10,"")))*0.75+(SUMIFS(Kosztorys!$F:$F,Kosztorys!$D:$D,$B165,Kosztorys!$I:$I,CONCATENATE("&lt;=30.06.",BN$10,""))-SUMIFS(Kosztorys!$F:$F,Kosztorys!$D:$D,$B165,Kosztorys!$I:$I,CONCATENATE("&lt;=31.03.",BN$10,"")))*0.5+(SUMIFS(Kosztorys!$F:$F,Kosztorys!$D:$D,$B165,Kosztorys!$I:$I,CONCATENATE("&lt;=30.09.",BN$10,""))-SUMIFS(Kosztorys!$F:$F,Kosztorys!$D:$D,$B165,Kosztorys!$I:$I,CONCATENATE("&lt;=30.06.",BN$10,"")))*0.25,"nic"),0)</f>
        <v/>
      </c>
      <c r="BO165" s="41">
        <f>IF($C165="OPEX - Koszt 1szt/rok",IF($M165="szt",SUMIFS(Kosztorys!$F:$F,Kosztorys!$D:$D,$B165,Kosztorys!$I:$I,CONCATENATE("&lt;01.01.",BO$10,""))+(SUMIFS(Kosztorys!$F:$F,Kosztorys!$D:$D,$B165,Kosztorys!$I:$I,CONCATENATE("&lt;=31.03.",BO$10,""))-SUMIFS(Kosztorys!$F:$F,Kosztorys!$D:$D,$B165,Kosztorys!$I:$I,CONCATENATE("&lt;=31.12.",BN$10,"")))*0.75+(SUMIFS(Kosztorys!$F:$F,Kosztorys!$D:$D,$B165,Kosztorys!$I:$I,CONCATENATE("&lt;=30.06.",BO$10,""))-SUMIFS(Kosztorys!$F:$F,Kosztorys!$D:$D,$B165,Kosztorys!$I:$I,CONCATENATE("&lt;=31.03.",BO$10,"")))*0.5+(SUMIFS(Kosztorys!$F:$F,Kosztorys!$D:$D,$B165,Kosztorys!$I:$I,CONCATENATE("&lt;=30.09.",BO$10,""))-SUMIFS(Kosztorys!$F:$F,Kosztorys!$D:$D,$B165,Kosztorys!$I:$I,CONCATENATE("&lt;=30.06.",BO$10,"")))*0.25,"nic"),0)</f>
        <v/>
      </c>
      <c r="BP165" s="41">
        <f>IF($C165="OPEX - Koszt 1szt/rok",IF($M165="szt",SUMIFS(Kosztorys!$F:$F,Kosztorys!$D:$D,$B165,Kosztorys!$I:$I,CONCATENATE("&lt;01.01.",BP$10,""))+(SUMIFS(Kosztorys!$F:$F,Kosztorys!$D:$D,$B165,Kosztorys!$I:$I,CONCATENATE("&lt;=31.03.",BP$10,""))-SUMIFS(Kosztorys!$F:$F,Kosztorys!$D:$D,$B165,Kosztorys!$I:$I,CONCATENATE("&lt;=31.12.",BO$10,"")))*0.75+(SUMIFS(Kosztorys!$F:$F,Kosztorys!$D:$D,$B165,Kosztorys!$I:$I,CONCATENATE("&lt;=30.06.",BP$10,""))-SUMIFS(Kosztorys!$F:$F,Kosztorys!$D:$D,$B165,Kosztorys!$I:$I,CONCATENATE("&lt;=31.03.",BP$10,"")))*0.5+(SUMIFS(Kosztorys!$F:$F,Kosztorys!$D:$D,$B165,Kosztorys!$I:$I,CONCATENATE("&lt;=30.09.",BP$10,""))-SUMIFS(Kosztorys!$F:$F,Kosztorys!$D:$D,$B165,Kosztorys!$I:$I,CONCATENATE("&lt;=30.06.",BP$10,"")))*0.25,"nic"),0)</f>
        <v/>
      </c>
      <c r="BQ165" s="41">
        <f>IF($C165="OPEX - Koszt 1szt/rok",IF($M165="szt",SUMIFS(Kosztorys!$F:$F,Kosztorys!$D:$D,$B165,Kosztorys!$I:$I,CONCATENATE("&lt;01.01.",BQ$10,""))+(SUMIFS(Kosztorys!$F:$F,Kosztorys!$D:$D,$B165,Kosztorys!$I:$I,CONCATENATE("&lt;=31.03.",BQ$10,""))-SUMIFS(Kosztorys!$F:$F,Kosztorys!$D:$D,$B165,Kosztorys!$I:$I,CONCATENATE("&lt;=31.12.",BP$10,"")))*0.75+(SUMIFS(Kosztorys!$F:$F,Kosztorys!$D:$D,$B165,Kosztorys!$I:$I,CONCATENATE("&lt;=30.06.",BQ$10,""))-SUMIFS(Kosztorys!$F:$F,Kosztorys!$D:$D,$B165,Kosztorys!$I:$I,CONCATENATE("&lt;=31.03.",BQ$10,"")))*0.5+(SUMIFS(Kosztorys!$F:$F,Kosztorys!$D:$D,$B165,Kosztorys!$I:$I,CONCATENATE("&lt;=30.09.",BQ$10,""))-SUMIFS(Kosztorys!$F:$F,Kosztorys!$D:$D,$B165,Kosztorys!$I:$I,CONCATENATE("&lt;=30.06.",BQ$10,"")))*0.25,"nic"),0)</f>
        <v/>
      </c>
      <c r="BR165" s="41">
        <f>IF($C165="OPEX - Koszt 1szt/rok",IF($M165="szt",SUMIFS(Kosztorys!$F:$F,Kosztorys!$D:$D,$B165,Kosztorys!$I:$I,CONCATENATE("&lt;01.01.",BR$10,""))+(SUMIFS(Kosztorys!$F:$F,Kosztorys!$D:$D,$B165,Kosztorys!$I:$I,CONCATENATE("&lt;=31.03.",BR$10,""))-SUMIFS(Kosztorys!$F:$F,Kosztorys!$D:$D,$B165,Kosztorys!$I:$I,CONCATENATE("&lt;=31.12.",BQ$10,"")))*0.75+(SUMIFS(Kosztorys!$F:$F,Kosztorys!$D:$D,$B165,Kosztorys!$I:$I,CONCATENATE("&lt;=30.06.",BR$10,""))-SUMIFS(Kosztorys!$F:$F,Kosztorys!$D:$D,$B165,Kosztorys!$I:$I,CONCATENATE("&lt;=31.03.",BR$10,"")))*0.5+(SUMIFS(Kosztorys!$F:$F,Kosztorys!$D:$D,$B165,Kosztorys!$I:$I,CONCATENATE("&lt;=30.09.",BR$10,""))-SUMIFS(Kosztorys!$F:$F,Kosztorys!$D:$D,$B165,Kosztorys!$I:$I,CONCATENATE("&lt;=30.06.",BR$10,"")))*0.25,"nic"),0)</f>
        <v/>
      </c>
      <c r="BS165" s="41">
        <f>IF($C165="OPEX - Koszt 1szt/rok",IF($M165="szt",SUMIFS(Kosztorys!$F:$F,Kosztorys!$D:$D,$B165,Kosztorys!$I:$I,CONCATENATE("&lt;01.01.",BS$10,""))+(SUMIFS(Kosztorys!$F:$F,Kosztorys!$D:$D,$B165,Kosztorys!$I:$I,CONCATENATE("&lt;=31.03.",BS$10,""))-SUMIFS(Kosztorys!$F:$F,Kosztorys!$D:$D,$B165,Kosztorys!$I:$I,CONCATENATE("&lt;=31.12.",BR$10,"")))*0.75+(SUMIFS(Kosztorys!$F:$F,Kosztorys!$D:$D,$B165,Kosztorys!$I:$I,CONCATENATE("&lt;=30.06.",BS$10,""))-SUMIFS(Kosztorys!$F:$F,Kosztorys!$D:$D,$B165,Kosztorys!$I:$I,CONCATENATE("&lt;=31.03.",BS$10,"")))*0.5+(SUMIFS(Kosztorys!$F:$F,Kosztorys!$D:$D,$B165,Kosztorys!$I:$I,CONCATENATE("&lt;=30.09.",BS$10,""))-SUMIFS(Kosztorys!$F:$F,Kosztorys!$D:$D,$B165,Kosztorys!$I:$I,CONCATENATE("&lt;=30.06.",BS$10,"")))*0.25,"nic"),0)</f>
        <v/>
      </c>
      <c r="BT165" s="41">
        <f>IF($C165="OPEX - Koszt 1szt/rok",IF($M165="szt",SUMIFS(Kosztorys!$F:$F,Kosztorys!$D:$D,$B165,Kosztorys!$I:$I,CONCATENATE("&lt;01.01.",BT$10,""))+(SUMIFS(Kosztorys!$F:$F,Kosztorys!$D:$D,$B165,Kosztorys!$I:$I,CONCATENATE("&lt;=31.03.",BT$10,""))-SUMIFS(Kosztorys!$F:$F,Kosztorys!$D:$D,$B165,Kosztorys!$I:$I,CONCATENATE("&lt;=31.12.",BS$10,"")))*0.75+(SUMIFS(Kosztorys!$F:$F,Kosztorys!$D:$D,$B165,Kosztorys!$I:$I,CONCATENATE("&lt;=30.06.",BT$10,""))-SUMIFS(Kosztorys!$F:$F,Kosztorys!$D:$D,$B165,Kosztorys!$I:$I,CONCATENATE("&lt;=31.03.",BT$10,"")))*0.5+(SUMIFS(Kosztorys!$F:$F,Kosztorys!$D:$D,$B165,Kosztorys!$I:$I,CONCATENATE("&lt;=30.09.",BT$10,""))-SUMIFS(Kosztorys!$F:$F,Kosztorys!$D:$D,$B165,Kosztorys!$I:$I,CONCATENATE("&lt;=30.06.",BT$10,"")))*0.25,"nic"),0)</f>
        <v/>
      </c>
      <c r="BU165" s="41">
        <f>IF($C165="OPEX - Koszt 1szt/rok",IF($M165="szt",SUMIFS(Kosztorys!$F:$F,Kosztorys!$D:$D,$B165,Kosztorys!$I:$I,CONCATENATE("&lt;01.01.",BU$10,""))+(SUMIFS(Kosztorys!$F:$F,Kosztorys!$D:$D,$B165,Kosztorys!$I:$I,CONCATENATE("&lt;=31.03.",BU$10,""))-SUMIFS(Kosztorys!$F:$F,Kosztorys!$D:$D,$B165,Kosztorys!$I:$I,CONCATENATE("&lt;=31.12.",BT$10,"")))*0.75+(SUMIFS(Kosztorys!$F:$F,Kosztorys!$D:$D,$B165,Kosztorys!$I:$I,CONCATENATE("&lt;=30.06.",BU$10,""))-SUMIFS(Kosztorys!$F:$F,Kosztorys!$D:$D,$B165,Kosztorys!$I:$I,CONCATENATE("&lt;=31.03.",BU$10,"")))*0.5+(SUMIFS(Kosztorys!$F:$F,Kosztorys!$D:$D,$B165,Kosztorys!$I:$I,CONCATENATE("&lt;=30.09.",BU$10,""))-SUMIFS(Kosztorys!$F:$F,Kosztorys!$D:$D,$B165,Kosztorys!$I:$I,CONCATENATE("&lt;=30.06.",BU$10,"")))*0.25,"nic"),0)</f>
        <v/>
      </c>
      <c r="BV165" s="41">
        <f>IF($C165="OPEX - Koszt 1szt/rok",IF($M165="szt",SUMIFS(Kosztorys!$F:$F,Kosztorys!$D:$D,$B165,Kosztorys!$I:$I,CONCATENATE("&lt;01.01.",BV$10,""))+(SUMIFS(Kosztorys!$F:$F,Kosztorys!$D:$D,$B165,Kosztorys!$I:$I,CONCATENATE("&lt;=31.03.",BV$10,""))-SUMIFS(Kosztorys!$F:$F,Kosztorys!$D:$D,$B165,Kosztorys!$I:$I,CONCATENATE("&lt;=31.12.",BU$10,"")))*0.75+(SUMIFS(Kosztorys!$F:$F,Kosztorys!$D:$D,$B165,Kosztorys!$I:$I,CONCATENATE("&lt;=30.06.",BV$10,""))-SUMIFS(Kosztorys!$F:$F,Kosztorys!$D:$D,$B165,Kosztorys!$I:$I,CONCATENATE("&lt;=31.03.",BV$10,"")))*0.5+(SUMIFS(Kosztorys!$F:$F,Kosztorys!$D:$D,$B165,Kosztorys!$I:$I,CONCATENATE("&lt;=30.09.",BV$10,""))-SUMIFS(Kosztorys!$F:$F,Kosztorys!$D:$D,$B165,Kosztorys!$I:$I,CONCATENATE("&lt;=30.06.",BV$10,"")))*0.25,"nic"),0)</f>
        <v/>
      </c>
      <c r="BW165" s="41">
        <f>IF($C165="OPEX - Koszt 1szt/rok",IF($M165="szt",SUMIFS(Kosztorys!$F:$F,Kosztorys!$D:$D,$B165,Kosztorys!$I:$I,CONCATENATE("&lt;01.01.",BW$10,""))+(SUMIFS(Kosztorys!$F:$F,Kosztorys!$D:$D,$B165,Kosztorys!$I:$I,CONCATENATE("&lt;=31.03.",BW$10,""))-SUMIFS(Kosztorys!$F:$F,Kosztorys!$D:$D,$B165,Kosztorys!$I:$I,CONCATENATE("&lt;=31.12.",BV$10,"")))*0.75+(SUMIFS(Kosztorys!$F:$F,Kosztorys!$D:$D,$B165,Kosztorys!$I:$I,CONCATENATE("&lt;=30.06.",BW$10,""))-SUMIFS(Kosztorys!$F:$F,Kosztorys!$D:$D,$B165,Kosztorys!$I:$I,CONCATENATE("&lt;=31.03.",BW$10,"")))*0.5+(SUMIFS(Kosztorys!$F:$F,Kosztorys!$D:$D,$B165,Kosztorys!$I:$I,CONCATENATE("&lt;=30.09.",BW$10,""))-SUMIFS(Kosztorys!$F:$F,Kosztorys!$D:$D,$B165,Kosztorys!$I:$I,CONCATENATE("&lt;=30.06.",BW$10,"")))*0.25,"nic"),0)</f>
        <v/>
      </c>
      <c r="BX165" s="41">
        <f>IF(C165="OPEX - Koszt 1szt/rok",IF(MAX(BH165:BW165)=IF(ISERROR(VLOOKUP(B165,JB_tabela,MATCH(BX$9,JB_menu,0)-1,FALSE())),,VLOOKUP(B165,JB_tabela,MATCH(BX$9,JB_menu,0)-1,FALSE())),"OK","nie zgadza się liczba użytych JB"),"OK-ND")</f>
        <v/>
      </c>
      <c r="CB165" s="41">
        <f>IF($C165="OPEX - Długość 1m koszt/rok",IF($M165="m",SUMIFS(Kosztorys!$F:$F,Kosztorys!$D:$D,$B165,Kosztorys!$I:$I,CONCATENATE("&lt;01.01.",CB$10,""))+(SUMIFS(Kosztorys!$F:$F,Kosztorys!$D:$D,$B165,Kosztorys!$I:$I,CONCATENATE("&lt;=31.03.",CB$10,""))-SUMIFS(Kosztorys!$F:$F,Kosztorys!$D:$D,$B165,Kosztorys!$I:$I,CONCATENATE("&lt;=31.12.",CA$10,"")))*0.75+(SUMIFS(Kosztorys!$F:$F,Kosztorys!$D:$D,$B165,Kosztorys!$I:$I,CONCATENATE("&lt;=30.06.",CB$10,""))-SUMIFS(Kosztorys!$F:$F,Kosztorys!$D:$D,$B165,Kosztorys!$I:$I,CONCATENATE("&lt;=31.03.",CB$10,"")))*0.5+(SUMIFS(Kosztorys!$F:$F,Kosztorys!$D:$D,$B165,Kosztorys!$I:$I,CONCATENATE("&lt;=30.09.",CB$10,""))-SUMIFS(Kosztorys!$F:$F,Kosztorys!$D:$D,$B165,Kosztorys!$I:$I,CONCATENATE("&lt;=30.06.",CB$10,"")))*0.25,"nic"),0)</f>
        <v/>
      </c>
      <c r="CC165" s="41">
        <f>IF($C165="OPEX - Długość 1m koszt/rok",IF($M165="m",SUMIFS(Kosztorys!$F:$F,Kosztorys!$D:$D,$B165,Kosztorys!$I:$I,CONCATENATE("&lt;01.01.",CC$10,""))+(SUMIFS(Kosztorys!$F:$F,Kosztorys!$D:$D,$B165,Kosztorys!$I:$I,CONCATENATE("&lt;=31.03.",CC$10,""))-SUMIFS(Kosztorys!$F:$F,Kosztorys!$D:$D,$B165,Kosztorys!$I:$I,CONCATENATE("&lt;=31.12.",CB$10,"")))*0.75+(SUMIFS(Kosztorys!$F:$F,Kosztorys!$D:$D,$B165,Kosztorys!$I:$I,CONCATENATE("&lt;=30.06.",CC$10,""))-SUMIFS(Kosztorys!$F:$F,Kosztorys!$D:$D,$B165,Kosztorys!$I:$I,CONCATENATE("&lt;=31.03.",CC$10,"")))*0.5+(SUMIFS(Kosztorys!$F:$F,Kosztorys!$D:$D,$B165,Kosztorys!$I:$I,CONCATENATE("&lt;=30.09.",CC$10,""))-SUMIFS(Kosztorys!$F:$F,Kosztorys!$D:$D,$B165,Kosztorys!$I:$I,CONCATENATE("&lt;=30.06.",CC$10,"")))*0.25,"nic"),0)</f>
        <v/>
      </c>
      <c r="CD165" s="41">
        <f>IF($C165="OPEX - Długość 1m koszt/rok",IF($M165="m",SUMIFS(Kosztorys!$F:$F,Kosztorys!$D:$D,$B165,Kosztorys!$I:$I,CONCATENATE("&lt;01.01.",CD$10,""))+(SUMIFS(Kosztorys!$F:$F,Kosztorys!$D:$D,$B165,Kosztorys!$I:$I,CONCATENATE("&lt;=31.03.",CD$10,""))-SUMIFS(Kosztorys!$F:$F,Kosztorys!$D:$D,$B165,Kosztorys!$I:$I,CONCATENATE("&lt;=31.12.",CC$10,"")))*0.75+(SUMIFS(Kosztorys!$F:$F,Kosztorys!$D:$D,$B165,Kosztorys!$I:$I,CONCATENATE("&lt;=30.06.",CD$10,""))-SUMIFS(Kosztorys!$F:$F,Kosztorys!$D:$D,$B165,Kosztorys!$I:$I,CONCATENATE("&lt;=31.03.",CD$10,"")))*0.5+(SUMIFS(Kosztorys!$F:$F,Kosztorys!$D:$D,$B165,Kosztorys!$I:$I,CONCATENATE("&lt;=30.09.",CD$10,""))-SUMIFS(Kosztorys!$F:$F,Kosztorys!$D:$D,$B165,Kosztorys!$I:$I,CONCATENATE("&lt;=30.06.",CD$10,"")))*0.25,"nic"),0)</f>
        <v/>
      </c>
      <c r="CE165" s="41">
        <f>IF($C165="OPEX - Długość 1m koszt/rok",IF($M165="m",SUMIFS(Kosztorys!$F:$F,Kosztorys!$D:$D,$B165,Kosztorys!$I:$I,CONCATENATE("&lt;01.01.",CE$10,""))+(SUMIFS(Kosztorys!$F:$F,Kosztorys!$D:$D,$B165,Kosztorys!$I:$I,CONCATENATE("&lt;=31.03.",CE$10,""))-SUMIFS(Kosztorys!$F:$F,Kosztorys!$D:$D,$B165,Kosztorys!$I:$I,CONCATENATE("&lt;=31.12.",CD$10,"")))*0.75+(SUMIFS(Kosztorys!$F:$F,Kosztorys!$D:$D,$B165,Kosztorys!$I:$I,CONCATENATE("&lt;=30.06.",CE$10,""))-SUMIFS(Kosztorys!$F:$F,Kosztorys!$D:$D,$B165,Kosztorys!$I:$I,CONCATENATE("&lt;=31.03.",CE$10,"")))*0.5+(SUMIFS(Kosztorys!$F:$F,Kosztorys!$D:$D,$B165,Kosztorys!$I:$I,CONCATENATE("&lt;=30.09.",CE$10,""))-SUMIFS(Kosztorys!$F:$F,Kosztorys!$D:$D,$B165,Kosztorys!$I:$I,CONCATENATE("&lt;=30.06.",CE$10,"")))*0.25,"nic"),0)</f>
        <v/>
      </c>
      <c r="CF165" s="41">
        <f>IF($C165="OPEX - Długość 1m koszt/rok",IF($M165="m",SUMIFS(Kosztorys!$F:$F,Kosztorys!$D:$D,$B165,Kosztorys!$I:$I,CONCATENATE("&lt;01.01.",CF$10,""))+(SUMIFS(Kosztorys!$F:$F,Kosztorys!$D:$D,$B165,Kosztorys!$I:$I,CONCATENATE("&lt;=31.03.",CF$10,""))-SUMIFS(Kosztorys!$F:$F,Kosztorys!$D:$D,$B165,Kosztorys!$I:$I,CONCATENATE("&lt;=31.12.",CE$10,"")))*0.75+(SUMIFS(Kosztorys!$F:$F,Kosztorys!$D:$D,$B165,Kosztorys!$I:$I,CONCATENATE("&lt;=30.06.",CF$10,""))-SUMIFS(Kosztorys!$F:$F,Kosztorys!$D:$D,$B165,Kosztorys!$I:$I,CONCATENATE("&lt;=31.03.",CF$10,"")))*0.5+(SUMIFS(Kosztorys!$F:$F,Kosztorys!$D:$D,$B165,Kosztorys!$I:$I,CONCATENATE("&lt;=30.09.",CF$10,""))-SUMIFS(Kosztorys!$F:$F,Kosztorys!$D:$D,$B165,Kosztorys!$I:$I,CONCATENATE("&lt;=30.06.",CF$10,"")))*0.25,"nic"),0)</f>
        <v/>
      </c>
      <c r="CG165" s="41">
        <f>IF($C165="OPEX - Długość 1m koszt/rok",IF($M165="m",SUMIFS(Kosztorys!$F:$F,Kosztorys!$D:$D,$B165,Kosztorys!$I:$I,CONCATENATE("&lt;01.01.",CG$10,""))+(SUMIFS(Kosztorys!$F:$F,Kosztorys!$D:$D,$B165,Kosztorys!$I:$I,CONCATENATE("&lt;=31.03.",CG$10,""))-SUMIFS(Kosztorys!$F:$F,Kosztorys!$D:$D,$B165,Kosztorys!$I:$I,CONCATENATE("&lt;=31.12.",CF$10,"")))*0.75+(SUMIFS(Kosztorys!$F:$F,Kosztorys!$D:$D,$B165,Kosztorys!$I:$I,CONCATENATE("&lt;=30.06.",CG$10,""))-SUMIFS(Kosztorys!$F:$F,Kosztorys!$D:$D,$B165,Kosztorys!$I:$I,CONCATENATE("&lt;=31.03.",CG$10,"")))*0.5+(SUMIFS(Kosztorys!$F:$F,Kosztorys!$D:$D,$B165,Kosztorys!$I:$I,CONCATENATE("&lt;=30.09.",CG$10,""))-SUMIFS(Kosztorys!$F:$F,Kosztorys!$D:$D,$B165,Kosztorys!$I:$I,CONCATENATE("&lt;=30.06.",CG$10,"")))*0.25,"nic"),0)</f>
        <v/>
      </c>
      <c r="CH165" s="41">
        <f>IF($C165="OPEX - Długość 1m koszt/rok",IF($M165="m",SUMIFS(Kosztorys!$F:$F,Kosztorys!$D:$D,$B165,Kosztorys!$I:$I,CONCATENATE("&lt;01.01.",CH$10,""))+(SUMIFS(Kosztorys!$F:$F,Kosztorys!$D:$D,$B165,Kosztorys!$I:$I,CONCATENATE("&lt;=31.03.",CH$10,""))-SUMIFS(Kosztorys!$F:$F,Kosztorys!$D:$D,$B165,Kosztorys!$I:$I,CONCATENATE("&lt;=31.12.",CG$10,"")))*0.75+(SUMIFS(Kosztorys!$F:$F,Kosztorys!$D:$D,$B165,Kosztorys!$I:$I,CONCATENATE("&lt;=30.06.",CH$10,""))-SUMIFS(Kosztorys!$F:$F,Kosztorys!$D:$D,$B165,Kosztorys!$I:$I,CONCATENATE("&lt;=31.03.",CH$10,"")))*0.5+(SUMIFS(Kosztorys!$F:$F,Kosztorys!$D:$D,$B165,Kosztorys!$I:$I,CONCATENATE("&lt;=30.09.",CH$10,""))-SUMIFS(Kosztorys!$F:$F,Kosztorys!$D:$D,$B165,Kosztorys!$I:$I,CONCATENATE("&lt;=30.06.",CH$10,"")))*0.25,"nic"),0)</f>
        <v/>
      </c>
      <c r="CI165" s="41">
        <f>IF($C165="OPEX - Długość 1m koszt/rok",IF($M165="m",SUMIFS(Kosztorys!$F:$F,Kosztorys!$D:$D,$B165,Kosztorys!$I:$I,CONCATENATE("&lt;01.01.",CI$10,""))+(SUMIFS(Kosztorys!$F:$F,Kosztorys!$D:$D,$B165,Kosztorys!$I:$I,CONCATENATE("&lt;=31.03.",CI$10,""))-SUMIFS(Kosztorys!$F:$F,Kosztorys!$D:$D,$B165,Kosztorys!$I:$I,CONCATENATE("&lt;=31.12.",CH$10,"")))*0.75+(SUMIFS(Kosztorys!$F:$F,Kosztorys!$D:$D,$B165,Kosztorys!$I:$I,CONCATENATE("&lt;=30.06.",CI$10,""))-SUMIFS(Kosztorys!$F:$F,Kosztorys!$D:$D,$B165,Kosztorys!$I:$I,CONCATENATE("&lt;=31.03.",CI$10,"")))*0.5+(SUMIFS(Kosztorys!$F:$F,Kosztorys!$D:$D,$B165,Kosztorys!$I:$I,CONCATENATE("&lt;=30.09.",CI$10,""))-SUMIFS(Kosztorys!$F:$F,Kosztorys!$D:$D,$B165,Kosztorys!$I:$I,CONCATENATE("&lt;=30.06.",CI$10,"")))*0.25,"nic"),0)</f>
        <v/>
      </c>
      <c r="CJ165" s="41">
        <f>IF($C165="OPEX - Długość 1m koszt/rok",IF($M165="m",SUMIFS(Kosztorys!$F:$F,Kosztorys!$D:$D,$B165,Kosztorys!$I:$I,CONCATENATE("&lt;01.01.",CJ$10,""))+(SUMIFS(Kosztorys!$F:$F,Kosztorys!$D:$D,$B165,Kosztorys!$I:$I,CONCATENATE("&lt;=31.03.",CJ$10,""))-SUMIFS(Kosztorys!$F:$F,Kosztorys!$D:$D,$B165,Kosztorys!$I:$I,CONCATENATE("&lt;=31.12.",CI$10,"")))*0.75+(SUMIFS(Kosztorys!$F:$F,Kosztorys!$D:$D,$B165,Kosztorys!$I:$I,CONCATENATE("&lt;=30.06.",CJ$10,""))-SUMIFS(Kosztorys!$F:$F,Kosztorys!$D:$D,$B165,Kosztorys!$I:$I,CONCATENATE("&lt;=31.03.",CJ$10,"")))*0.5+(SUMIFS(Kosztorys!$F:$F,Kosztorys!$D:$D,$B165,Kosztorys!$I:$I,CONCATENATE("&lt;=30.09.",CJ$10,""))-SUMIFS(Kosztorys!$F:$F,Kosztorys!$D:$D,$B165,Kosztorys!$I:$I,CONCATENATE("&lt;=30.06.",CJ$10,"")))*0.25,"nic"),0)</f>
        <v/>
      </c>
      <c r="CK165" s="41">
        <f>IF($C165="OPEX - Długość 1m koszt/rok",IF($M165="m",SUMIFS(Kosztorys!$F:$F,Kosztorys!$D:$D,$B165,Kosztorys!$I:$I,CONCATENATE("&lt;01.01.",CK$10,""))+(SUMIFS(Kosztorys!$F:$F,Kosztorys!$D:$D,$B165,Kosztorys!$I:$I,CONCATENATE("&lt;=31.03.",CK$10,""))-SUMIFS(Kosztorys!$F:$F,Kosztorys!$D:$D,$B165,Kosztorys!$I:$I,CONCATENATE("&lt;=31.12.",CJ$10,"")))*0.75+(SUMIFS(Kosztorys!$F:$F,Kosztorys!$D:$D,$B165,Kosztorys!$I:$I,CONCATENATE("&lt;=30.06.",CK$10,""))-SUMIFS(Kosztorys!$F:$F,Kosztorys!$D:$D,$B165,Kosztorys!$I:$I,CONCATENATE("&lt;=31.03.",CK$10,"")))*0.5+(SUMIFS(Kosztorys!$F:$F,Kosztorys!$D:$D,$B165,Kosztorys!$I:$I,CONCATENATE("&lt;=30.09.",CK$10,""))-SUMIFS(Kosztorys!$F:$F,Kosztorys!$D:$D,$B165,Kosztorys!$I:$I,CONCATENATE("&lt;=30.06.",CK$10,"")))*0.25,"nic"),0)</f>
        <v/>
      </c>
      <c r="CL165" s="41">
        <f>IF($C165="OPEX - Długość 1m koszt/rok",IF($M165="m",SUMIFS(Kosztorys!$F:$F,Kosztorys!$D:$D,$B165,Kosztorys!$I:$I,CONCATENATE("&lt;01.01.",CL$10,""))+(SUMIFS(Kosztorys!$F:$F,Kosztorys!$D:$D,$B165,Kosztorys!$I:$I,CONCATENATE("&lt;=31.03.",CL$10,""))-SUMIFS(Kosztorys!$F:$F,Kosztorys!$D:$D,$B165,Kosztorys!$I:$I,CONCATENATE("&lt;=31.12.",CK$10,"")))*0.75+(SUMIFS(Kosztorys!$F:$F,Kosztorys!$D:$D,$B165,Kosztorys!$I:$I,CONCATENATE("&lt;=30.06.",CL$10,""))-SUMIFS(Kosztorys!$F:$F,Kosztorys!$D:$D,$B165,Kosztorys!$I:$I,CONCATENATE("&lt;=31.03.",CL$10,"")))*0.5+(SUMIFS(Kosztorys!$F:$F,Kosztorys!$D:$D,$B165,Kosztorys!$I:$I,CONCATENATE("&lt;=30.09.",CL$10,""))-SUMIFS(Kosztorys!$F:$F,Kosztorys!$D:$D,$B165,Kosztorys!$I:$I,CONCATENATE("&lt;=30.06.",CL$10,"")))*0.25,"nic"),0)</f>
        <v/>
      </c>
      <c r="CM165" s="41">
        <f>IF($C165="OPEX - Długość 1m koszt/rok",IF($M165="m",SUMIFS(Kosztorys!$F:$F,Kosztorys!$D:$D,$B165,Kosztorys!$I:$I,CONCATENATE("&lt;01.01.",CM$10,""))+(SUMIFS(Kosztorys!$F:$F,Kosztorys!$D:$D,$B165,Kosztorys!$I:$I,CONCATENATE("&lt;=31.03.",CM$10,""))-SUMIFS(Kosztorys!$F:$F,Kosztorys!$D:$D,$B165,Kosztorys!$I:$I,CONCATENATE("&lt;=31.12.",CL$10,"")))*0.75+(SUMIFS(Kosztorys!$F:$F,Kosztorys!$D:$D,$B165,Kosztorys!$I:$I,CONCATENATE("&lt;=30.06.",CM$10,""))-SUMIFS(Kosztorys!$F:$F,Kosztorys!$D:$D,$B165,Kosztorys!$I:$I,CONCATENATE("&lt;=31.03.",CM$10,"")))*0.5+(SUMIFS(Kosztorys!$F:$F,Kosztorys!$D:$D,$B165,Kosztorys!$I:$I,CONCATENATE("&lt;=30.09.",CM$10,""))-SUMIFS(Kosztorys!$F:$F,Kosztorys!$D:$D,$B165,Kosztorys!$I:$I,CONCATENATE("&lt;=30.06.",CM$10,"")))*0.25,"nic"),0)</f>
        <v/>
      </c>
      <c r="CN165" s="41">
        <f>IF($C165="OPEX - Długość 1m koszt/rok",IF($M165="m",SUMIFS(Kosztorys!$F:$F,Kosztorys!$D:$D,$B165,Kosztorys!$I:$I,CONCATENATE("&lt;01.01.",CN$10,""))+(SUMIFS(Kosztorys!$F:$F,Kosztorys!$D:$D,$B165,Kosztorys!$I:$I,CONCATENATE("&lt;=31.03.",CN$10,""))-SUMIFS(Kosztorys!$F:$F,Kosztorys!$D:$D,$B165,Kosztorys!$I:$I,CONCATENATE("&lt;=31.12.",CM$10,"")))*0.75+(SUMIFS(Kosztorys!$F:$F,Kosztorys!$D:$D,$B165,Kosztorys!$I:$I,CONCATENATE("&lt;=30.06.",CN$10,""))-SUMIFS(Kosztorys!$F:$F,Kosztorys!$D:$D,$B165,Kosztorys!$I:$I,CONCATENATE("&lt;=31.03.",CN$10,"")))*0.5+(SUMIFS(Kosztorys!$F:$F,Kosztorys!$D:$D,$B165,Kosztorys!$I:$I,CONCATENATE("&lt;=30.09.",CN$10,""))-SUMIFS(Kosztorys!$F:$F,Kosztorys!$D:$D,$B165,Kosztorys!$I:$I,CONCATENATE("&lt;=30.06.",CN$10,"")))*0.25,"nic"),0)</f>
        <v/>
      </c>
      <c r="CO165" s="41">
        <f>IF($C165="OPEX - Długość 1m koszt/rok",IF($M165="m",SUMIFS(Kosztorys!$F:$F,Kosztorys!$D:$D,$B165,Kosztorys!$I:$I,CONCATENATE("&lt;01.01.",CO$10,""))+(SUMIFS(Kosztorys!$F:$F,Kosztorys!$D:$D,$B165,Kosztorys!$I:$I,CONCATENATE("&lt;=31.03.",CO$10,""))-SUMIFS(Kosztorys!$F:$F,Kosztorys!$D:$D,$B165,Kosztorys!$I:$I,CONCATENATE("&lt;=31.12.",CN$10,"")))*0.75+(SUMIFS(Kosztorys!$F:$F,Kosztorys!$D:$D,$B165,Kosztorys!$I:$I,CONCATENATE("&lt;=30.06.",CO$10,""))-SUMIFS(Kosztorys!$F:$F,Kosztorys!$D:$D,$B165,Kosztorys!$I:$I,CONCATENATE("&lt;=31.03.",CO$10,"")))*0.5+(SUMIFS(Kosztorys!$F:$F,Kosztorys!$D:$D,$B165,Kosztorys!$I:$I,CONCATENATE("&lt;=30.09.",CO$10,""))-SUMIFS(Kosztorys!$F:$F,Kosztorys!$D:$D,$B165,Kosztorys!$I:$I,CONCATENATE("&lt;=30.06.",CO$10,"")))*0.25,"nic"),0)</f>
        <v/>
      </c>
      <c r="CP165" s="41">
        <f>IF($C165="OPEX - Długość 1m koszt/rok",IF($M165="m",SUMIFS(Kosztorys!$F:$F,Kosztorys!$D:$D,$B165,Kosztorys!$I:$I,CONCATENATE("&lt;01.01.",CP$10,""))+(SUMIFS(Kosztorys!$F:$F,Kosztorys!$D:$D,$B165,Kosztorys!$I:$I,CONCATENATE("&lt;=31.03.",CP$10,""))-SUMIFS(Kosztorys!$F:$F,Kosztorys!$D:$D,$B165,Kosztorys!$I:$I,CONCATENATE("&lt;=31.12.",CO$10,"")))*0.75+(SUMIFS(Kosztorys!$F:$F,Kosztorys!$D:$D,$B165,Kosztorys!$I:$I,CONCATENATE("&lt;=30.06.",CP$10,""))-SUMIFS(Kosztorys!$F:$F,Kosztorys!$D:$D,$B165,Kosztorys!$I:$I,CONCATENATE("&lt;=31.03.",CP$10,"")))*0.5+(SUMIFS(Kosztorys!$F:$F,Kosztorys!$D:$D,$B165,Kosztorys!$I:$I,CONCATENATE("&lt;=30.09.",CP$10,""))-SUMIFS(Kosztorys!$F:$F,Kosztorys!$D:$D,$B165,Kosztorys!$I:$I,CONCATENATE("&lt;=30.06.",CP$10,"")))*0.25,"nic"),0)</f>
        <v/>
      </c>
      <c r="CQ165" s="41">
        <f>IF($C165="OPEX - Długość 1m koszt/rok",IF($M165="m",SUMIFS(Kosztorys!$F:$F,Kosztorys!$D:$D,$B165,Kosztorys!$I:$I,CONCATENATE("&lt;01.01.",CQ$10,""))+(SUMIFS(Kosztorys!$F:$F,Kosztorys!$D:$D,$B165,Kosztorys!$I:$I,CONCATENATE("&lt;=31.03.",CQ$10,""))-SUMIFS(Kosztorys!$F:$F,Kosztorys!$D:$D,$B165,Kosztorys!$I:$I,CONCATENATE("&lt;=31.12.",CP$10,"")))*0.75+(SUMIFS(Kosztorys!$F:$F,Kosztorys!$D:$D,$B165,Kosztorys!$I:$I,CONCATENATE("&lt;=30.06.",CQ$10,""))-SUMIFS(Kosztorys!$F:$F,Kosztorys!$D:$D,$B165,Kosztorys!$I:$I,CONCATENATE("&lt;=31.03.",CQ$10,"")))*0.5+(SUMIFS(Kosztorys!$F:$F,Kosztorys!$D:$D,$B165,Kosztorys!$I:$I,CONCATENATE("&lt;=30.09.",CQ$10,""))-SUMIFS(Kosztorys!$F:$F,Kosztorys!$D:$D,$B165,Kosztorys!$I:$I,CONCATENATE("&lt;=30.06.",CQ$10,"")))*0.25,"nic"),0)</f>
        <v/>
      </c>
      <c r="CR165" s="41">
        <f>IF(C165="OPEX - Długość 1m koszt/rok",IF(MAX(CB165:CQ165)=IF(ISERROR(VLOOKUP(B165,JB_tabela,MATCH(CR$9,JB_menu,0)-1,FALSE())),,VLOOKUP(B165,JB_tabela,MATCH(CR$9,JB_menu,0)-1,FALSE())),"OK","nie zgadza się liczba użytych JB"),"OK-ND")</f>
        <v/>
      </c>
      <c r="CS165" s="41">
        <f>IFERROR(VLOOKUP($C165,$CY$2:$CZ$7,2,FALSE()),"ERROR")</f>
        <v/>
      </c>
      <c r="CV165" s="41">
        <f>$Q165</f>
        <v/>
      </c>
      <c r="CW165" s="41">
        <f>$R165</f>
        <v/>
      </c>
      <c r="CX165" s="41">
        <f>$S165</f>
        <v/>
      </c>
      <c r="CY165" s="41">
        <f>ROUND(IF(LEFT($C165,4)="CAPE",ROUND($E165*$H165,2)*OFFSET(T165,0,$CS165),0),2)</f>
        <v/>
      </c>
      <c r="CZ165" s="41">
        <f>ROUND(IF(LEFT($C165,4)="CAPE",ROUND($E165*$H165,2)*OFFSET(U165,0,$CS165),0),2)</f>
        <v/>
      </c>
      <c r="DA165" s="41">
        <f>ROUND(IF(LEFT($C165,4)="CAPE",ROUND($E165*$H165,2)*OFFSET(V165,0,$CS165),0),2)</f>
        <v/>
      </c>
      <c r="DB165" s="41">
        <f>ROUND(IF(LEFT($C165,4)="CAPE",ROUND($E165*$H165,2)*OFFSET(W165,0,$CS165),0),2)</f>
        <v/>
      </c>
      <c r="DC165" s="41">
        <f>ROUND(IF(LEFT($C165,4)="CAPE",ROUND($E165*$H165,2)*OFFSET(X165,0,$CS165),0),2)</f>
        <v/>
      </c>
      <c r="DD165" s="41">
        <f>ROUND(IF(LEFT($C165,4)="CAPE",ROUND($E165*$H165,2)*OFFSET(Y165,0,$CS165),0),2)</f>
        <v/>
      </c>
      <c r="DE165" s="41">
        <f>ROUND(IF(LEFT($C165,4)="CAPE",ROUND($E165*$H165,2)*OFFSET(Z165,0,$CS165),0),2)</f>
        <v/>
      </c>
      <c r="DF165" s="41">
        <f>ROUND(IF(LEFT($C165,4)="CAPE",ROUND($E165*$H165,2)*OFFSET(AA165,0,$CS165),0),2)</f>
        <v/>
      </c>
      <c r="DG165" s="41">
        <f>ROUND(IF(LEFT($C165,4)="CAPE",ROUND($E165*$H165,2)*OFFSET(AB165,0,$CS165),0),2)</f>
        <v/>
      </c>
      <c r="DH165" s="41">
        <f>ROUND(IF(LEFT($C165,4)="CAPE",ROUND($E165*$H165,2)*OFFSET(AC165,0,$CS165),0),2)</f>
        <v/>
      </c>
      <c r="DI165" s="41">
        <f>ROUND(IF(LEFT($C165,4)="CAPE",ROUND($E165*$H165,2)*OFFSET(AD165,0,$CS165),0),2)</f>
        <v/>
      </c>
      <c r="DJ165" s="41">
        <f>ROUND(IF(LEFT($C165,4)="CAPE",ROUND($E165*$H165,2)*OFFSET(AE165,0,$CS165),0),2)</f>
        <v/>
      </c>
      <c r="DK165" s="41">
        <f>ROUND(IF(LEFT($C165,4)="CAPE",ROUND($E165*$H165,2)*OFFSET(AF165,0,$CS165),0),2)</f>
        <v/>
      </c>
      <c r="DL165" s="41">
        <f>ROUND(IF(LEFT($C165,4)="CAPE",ROUND($E165*$H165,2)*OFFSET(AG165,0,$CS165),0),2)</f>
        <v/>
      </c>
      <c r="DM165" s="41">
        <f>ROUND(IF(LEFT($C165,4)="CAPE",ROUND($E165*$H165,2)*OFFSET(AH165,0,$CS165),0),2)</f>
        <v/>
      </c>
      <c r="DN165" s="41">
        <f>ROUND(IF(LEFT($C165,4)="CAPE",ROUND($E165*$H165,2)*OFFSET(AI165,0,$CS165),0),2)</f>
        <v/>
      </c>
      <c r="DP165" s="41">
        <f>$Q165</f>
        <v/>
      </c>
      <c r="DQ165" s="41">
        <f>$R165</f>
        <v/>
      </c>
      <c r="DR165" s="41">
        <f>$S165</f>
        <v/>
      </c>
      <c r="DS165" s="41">
        <f>ROUND(IF(LEFT($C165,4)="OPEX",$E165*$H165*OFFSET($T165,0,$CS165),0),2)</f>
        <v/>
      </c>
      <c r="DT165" s="41">
        <f>ROUND(IF(LEFT($C165,4)="OPEX",$E165*$H165*OFFSET($U165,0,$CS165),0),2)</f>
        <v/>
      </c>
      <c r="DU165" s="41">
        <f>ROUND(IF(LEFT($C165,4)="OPEX",$E165*$H165*OFFSET($V165,0,$CS165),0),2)</f>
        <v/>
      </c>
      <c r="DV165" s="41">
        <f>ROUND(IF(LEFT($C165,4)="OPEX",$E165*$H165*OFFSET($W165,0,$CS165),0),2)</f>
        <v/>
      </c>
      <c r="DW165" s="41">
        <f>ROUND(IF(LEFT($C165,4)="OPEX",$E165*$H165*OFFSET($X165,0,$CS165),0),2)</f>
        <v/>
      </c>
      <c r="DX165" s="41">
        <f>ROUND(IF(LEFT($C165,4)="OPEX",$E165*$H165*OFFSET($Y165,0,$CS165),0),2)</f>
        <v/>
      </c>
      <c r="DY165" s="41">
        <f>ROUND(IF(LEFT($C165,4)="OPEX",$E165*$H165*OFFSET($Z165,0,$CS165),0),2)</f>
        <v/>
      </c>
      <c r="DZ165" s="41">
        <f>ROUND(IF(LEFT($C165,4)="OPEX",$E165*$H165*OFFSET($AA165,0,$CS165),0),2)</f>
        <v/>
      </c>
      <c r="EA165" s="41">
        <f>ROUND(IF(LEFT($C165,4)="OPEX",$E165*$H165*OFFSET($AB165,0,$CS165),0),2)</f>
        <v/>
      </c>
      <c r="EB165" s="41">
        <f>ROUND(IF(LEFT($C165,4)="OPEX",$E165*$H165*OFFSET($AC165,0,$CS165),0),2)</f>
        <v/>
      </c>
      <c r="EC165" s="41">
        <f>ROUND(IF(LEFT($C165,4)="OPEX",$E165*$H165*OFFSET($AD165,0,$CS165),0),2)</f>
        <v/>
      </c>
      <c r="ED165" s="41">
        <f>ROUND(IF(LEFT($C165,4)="OPEX",$E165*$H165*OFFSET($AE165,0,$CS165),0),2)</f>
        <v/>
      </c>
      <c r="EE165" s="41">
        <f>ROUND(IF(LEFT($C165,4)="OPEX",$E165*$H165*OFFSET($AF165,0,$CS165),0),2)</f>
        <v/>
      </c>
      <c r="EF165" s="41">
        <f>ROUND(IF(LEFT($C165,4)="OPEX",$E165*$H165*OFFSET($AG165,0,$CS165),0),2)</f>
        <v/>
      </c>
      <c r="EG165" s="41">
        <f>ROUND(IF(LEFT($C165,4)="OPEX",$E165*$H165*OFFSET($AH165,0,$CS165),0),2)</f>
        <v/>
      </c>
      <c r="EH165" s="41">
        <f>ROUND(IF(LEFT($C165,4)="OPEX",$E165*$H165*OFFSET($AI165,0,$CS165),0),2)</f>
        <v/>
      </c>
      <c r="EJ165" s="41">
        <f>$Q165</f>
        <v/>
      </c>
      <c r="EK165" s="41">
        <f>$R165</f>
        <v/>
      </c>
      <c r="EL165" s="41">
        <f>$S165</f>
        <v/>
      </c>
      <c r="EM165" s="41">
        <f>ROUND($D165*$CY165,2)</f>
        <v/>
      </c>
      <c r="EN165" s="41">
        <f>ROUND($D165*$CZ165,2)</f>
        <v/>
      </c>
      <c r="EO165" s="41">
        <f>ROUND($D165*$DA165,2)</f>
        <v/>
      </c>
      <c r="EP165" s="41">
        <f>ROUND($D165*$DB165,2)</f>
        <v/>
      </c>
      <c r="EQ165" s="41">
        <f>ROUND($D165*$DC165,2)</f>
        <v/>
      </c>
      <c r="ER165" s="41">
        <f>ROUND($D165*$DD165,2)</f>
        <v/>
      </c>
      <c r="ES165" s="41">
        <f>ROUND($D165*$DE165,2)</f>
        <v/>
      </c>
      <c r="ET165" s="41">
        <f>ROUND($D165*$DF165,2)</f>
        <v/>
      </c>
      <c r="EU165" s="41">
        <f>ROUND($D165*$DG165,2)</f>
        <v/>
      </c>
      <c r="EV165" s="41">
        <f>ROUND($D165*$DH165,2)</f>
        <v/>
      </c>
      <c r="EW165" s="41">
        <f>ROUND($D165*$DI165,2)</f>
        <v/>
      </c>
      <c r="EX165" s="41">
        <f>ROUND($D165*$DJ165,2)</f>
        <v/>
      </c>
      <c r="EY165" s="41">
        <f>ROUND($D165*$DK165,2)</f>
        <v/>
      </c>
      <c r="EZ165" s="41">
        <f>ROUND($D165*$DL165,2)</f>
        <v/>
      </c>
      <c r="FA165" s="41">
        <f>ROUND($D165*$DM165,2)</f>
        <v/>
      </c>
      <c r="FB165" s="41">
        <f>ROUND($D165*$DN165,2)</f>
        <v/>
      </c>
      <c r="FG165" s="41">
        <f>ROUND(IF(LEFT($C165,4)="CAPE",SUM($CY165:CY165 )/$P165,0),2)</f>
        <v/>
      </c>
      <c r="FH165" s="41">
        <f>ROUND(IF(LEFT($C165,4)="CAPE",SUM($CY165:CZ165 )/$P165,0),2)</f>
        <v/>
      </c>
      <c r="FI165" s="41">
        <f>ROUND(IF(LEFT($C165,4)="CAPE",SUM($CY165:DA165 )/$P165,0),2)</f>
        <v/>
      </c>
      <c r="FJ165" s="41">
        <f>ROUND(IF(LEFT($C165,4)="CAPE",SUM($CY165:DB165 )/$P165,0),2)</f>
        <v/>
      </c>
      <c r="FK165" s="41">
        <f>ROUND(IF(LEFT($C165,4)="CAPE",SUM($CY165:DC165 )/$P165,0),2)</f>
        <v/>
      </c>
      <c r="FL165" s="41">
        <f>ROUND(IF(LEFT($C165,4)="CAPE",SUM($CY165:DD165 )/$P165,0),2)</f>
        <v/>
      </c>
      <c r="FM165" s="41">
        <f>ROUND(IF(LEFT($C165,4)="CAPE",SUM($CY165:DE165 )/$P165,0),2)</f>
        <v/>
      </c>
      <c r="FN165" s="41">
        <f>ROUND(IF(LEFT($C165,4)="CAPE",SUM($CY165:DF165 )/$P165,0),2)</f>
        <v/>
      </c>
      <c r="FO165" s="41">
        <f>ROUND(IF(LEFT($C165,4)="CAPE",SUM($CY165:DG165 )/$P165,0),2)</f>
        <v/>
      </c>
      <c r="FP165" s="41">
        <f>ROUND(IF(LEFT($C165,4)="CAPE",SUM($CY165:DH165 )/$P165,0),2)</f>
        <v/>
      </c>
      <c r="FQ165" s="41">
        <f>ROUND(IF(LEFT($C165,4)="CAPE",SUM($CY165:DI165 )/$P165,0),2)</f>
        <v/>
      </c>
      <c r="FR165" s="41">
        <f>ROUND(IF(LEFT($C165,4)="CAPE",SUM($CY165:DJ165 )/$P165,0),2)</f>
        <v/>
      </c>
      <c r="FS165" s="41">
        <f>ROUND(IF(LEFT($C165,4)="CAPE",SUM($CY165:DK165 )/$P165,0),2)</f>
        <v/>
      </c>
      <c r="FT165" s="41">
        <f>ROUND(IF(LEFT($C165,4)="CAPE",SUM($CY165:DL165 )/$P165,0),2)</f>
        <v/>
      </c>
      <c r="FU165" s="41">
        <f>ROUND(IF(LEFT($C165,4)="CAPE",SUM($CY165:DM165 )/$P165,0),2)</f>
        <v/>
      </c>
      <c r="FV165" s="41">
        <f>ROUND(IF(LEFT($C165,4)="CAPE",SUM($CY165:DN165 )/$P165,0),2)</f>
        <v/>
      </c>
      <c r="GA165" s="41">
        <f>ROUND(IF(SUM($FG165:FG165)&gt;SUM($CY165:CY165),SUM($CY165:CY165),SUM($FG165:FG165)),2)</f>
        <v/>
      </c>
      <c r="GB165" s="41">
        <f>ROUND(IF(SUM($FG165:FH165)&gt;SUM($CY165:CZ165),SUM($CY165:CZ165),SUM($FG165:FH165)),2)</f>
        <v/>
      </c>
      <c r="GC165" s="41">
        <f>ROUND(IF(SUM($FG165:FI165)&gt;SUM($CY165:DA165),SUM($CY165:DA165),SUM($FG165:FI165)),2)</f>
        <v/>
      </c>
      <c r="GD165" s="41">
        <f>ROUND(IF(SUM($FG165:FJ165)&gt;SUM($CY165:DB165),SUM($CY165:DB165),SUM($FG165:FJ165)),2)</f>
        <v/>
      </c>
      <c r="GE165" s="41">
        <f>ROUND(IF(SUM($FG165:FK165)&gt;SUM($CY165:DC165),SUM($CY165:DC165),SUM($FG165:FK165)),2)</f>
        <v/>
      </c>
      <c r="GF165" s="41">
        <f>ROUND(IF(SUM($FG165:FL165)&gt;SUM($CY165:DD165),SUM($CY165:DD165),SUM($FG165:FL165)),2)</f>
        <v/>
      </c>
      <c r="GG165" s="41">
        <f>ROUND(IF(SUM($FG165:FM165)&gt;SUM($CY165:DE165),SUM($CY165:DE165),SUM($FG165:FM165)),2)</f>
        <v/>
      </c>
      <c r="GH165" s="41">
        <f>ROUND(IF(SUM($FG165:FN165)&gt;SUM($CY165:DF165),SUM($CY165:DF165),SUM($FG165:FN165)),2)</f>
        <v/>
      </c>
      <c r="GI165" s="41">
        <f>ROUND(IF(SUM($FG165:FO165)&gt;SUM($CY165:DG165),SUM($CY165:DG165),SUM($FG165:FO165)),2)</f>
        <v/>
      </c>
      <c r="GJ165" s="41">
        <f>ROUND(IF(SUM($FG165:FP165)&gt;SUM($CY165:DH165),SUM($CY165:DH165),SUM($FG165:FP165)),2)</f>
        <v/>
      </c>
      <c r="GK165" s="41">
        <f>ROUND(IF(SUM($FG165:FQ165)&gt;SUM($CY165:DI165),SUM($CY165:DI165),SUM($FG165:FQ165)),2)</f>
        <v/>
      </c>
      <c r="GL165" s="41">
        <f>ROUND(IF(SUM($FG165:FR165)&gt;SUM($CY165:DJ165),SUM($CY165:DJ165),SUM($FG165:FR165)),2)</f>
        <v/>
      </c>
      <c r="GM165" s="41">
        <f>ROUND(IF(SUM($FG165:FS165)&gt;SUM($CY165:DK165),SUM($CY165:DK165),SUM($FG165:FS165)),2)</f>
        <v/>
      </c>
      <c r="GN165" s="41">
        <f>ROUND(IF(SUM($FG165:FT165)&gt;SUM($CY165:DL165),SUM($CY165:DL165),SUM($FG165:FT165)),2)</f>
        <v/>
      </c>
      <c r="GO165" s="41">
        <f>ROUND(IF(SUM($FG165:FU165)&gt;SUM($CY165:DM165),SUM($CY165:DM165),SUM($FG165:FU165)),2)</f>
        <v/>
      </c>
      <c r="GP165" s="41">
        <f>ROUND(IF(SUM($FG165:FV165)&gt;SUM($CY165:DN165),SUM($CY165:DN165),SUM($FG165:FV165)),2)</f>
        <v/>
      </c>
      <c r="GR165" s="41">
        <f>$Q165</f>
        <v/>
      </c>
      <c r="GS165" s="41">
        <f>$R165</f>
        <v/>
      </c>
      <c r="GT165" s="41">
        <f>$S165</f>
        <v/>
      </c>
      <c r="GU165" s="41">
        <f>$GA165</f>
        <v/>
      </c>
      <c r="GV165" s="41">
        <f>GB165 - GA165</f>
        <v/>
      </c>
      <c r="GW165" s="41">
        <f>GC165 - GB165</f>
        <v/>
      </c>
      <c r="GX165" s="41">
        <f>GD165 - GC165</f>
        <v/>
      </c>
      <c r="GY165" s="41">
        <f>GE165 - GD165</f>
        <v/>
      </c>
      <c r="GZ165" s="41">
        <f>GF165 - GE165</f>
        <v/>
      </c>
      <c r="HA165" s="41">
        <f>GG165 - GF165</f>
        <v/>
      </c>
      <c r="HB165" s="41">
        <f>GH165 - GG165</f>
        <v/>
      </c>
      <c r="HC165" s="41">
        <f>GI165 - GH165</f>
        <v/>
      </c>
      <c r="HD165" s="41">
        <f>GJ165 - GI165</f>
        <v/>
      </c>
      <c r="HE165" s="41">
        <f>GK165 - GJ165</f>
        <v/>
      </c>
      <c r="HF165" s="41">
        <f>GL165 - GK165</f>
        <v/>
      </c>
      <c r="HG165" s="41">
        <f>GM165 - GL165</f>
        <v/>
      </c>
      <c r="HH165" s="41">
        <f>GN165 - GM165</f>
        <v/>
      </c>
      <c r="HI165" s="41">
        <f>GO165 - GN165</f>
        <v/>
      </c>
      <c r="HJ165" s="41">
        <f>GP165 - GO165</f>
        <v/>
      </c>
      <c r="HL165" s="41">
        <f>$Q165</f>
        <v/>
      </c>
      <c r="HM165" s="41">
        <f>$R165</f>
        <v/>
      </c>
      <c r="HN165" s="41">
        <f>$S165</f>
        <v/>
      </c>
      <c r="HO165" s="144">
        <f>SUMIFS(Kosztorys!$F:$F,Kosztorys!$D:$D,$B165,Kosztorys!$I:$I,CONCATENATE("&lt;01.01.",HP$10,""))</f>
        <v/>
      </c>
      <c r="HP165" s="144">
        <f>SUMIFS(Kosztorys!$F:$F,Kosztorys!$D:$D,$B165,Kosztorys!$I:$I,CONCATENATE("&lt;01.04.",HQ$10,""))-SUM($HO165)</f>
        <v/>
      </c>
      <c r="HQ165" s="144">
        <f>SUMIFS(Kosztorys!$F:$F,Kosztorys!$D:$D,$B165,Kosztorys!$I:$I,CONCATENATE("&lt;01.07.",HR$10,""))-SUM($HO165:HP165)</f>
        <v/>
      </c>
      <c r="HR165" s="144">
        <f>SUMIFS(Kosztorys!$F:$F,Kosztorys!$D:$D,$B165,Kosztorys!$I:$I,CONCATENATE("&lt;01.10.",HS$10,""))-SUM($HO165:HQ165)</f>
        <v/>
      </c>
      <c r="HS165" s="144">
        <f>SUMIFS(Kosztorys!$F:$F,Kosztorys!$D:$D,$B165,Kosztorys!$I:$I,CONCATENATE("&lt;01.01.",HT$10,""))-SUM($HO165:HR165)</f>
        <v/>
      </c>
      <c r="HT165" s="144">
        <f>SUMIFS(Kosztorys!$F:$F,Kosztorys!$D:$D,$B165,Kosztorys!$I:$I,CONCATENATE("&lt;01.04.",HU$10,""))-SUM($HO165:HS165)</f>
        <v/>
      </c>
      <c r="HU165" s="144">
        <f>SUMIFS(Kosztorys!$F:$F,Kosztorys!$D:$D,$B165,Kosztorys!$I:$I,CONCATENATE("&lt;01.07.",HV$10,""))-SUM($HO165:HT165)</f>
        <v/>
      </c>
      <c r="HV165" s="144">
        <f>SUMIFS(Kosztorys!$F:$F,Kosztorys!$D:$D,$B165,Kosztorys!$I:$I,CONCATENATE("&lt;01.10.",HW$10,""))-SUM($HO165:HU165)</f>
        <v/>
      </c>
      <c r="HW165" s="144">
        <f>SUMIFS(Kosztorys!$F:$F,Kosztorys!$D:$D,$B165,Kosztorys!$I:$I,CONCATENATE("&lt;01.01.",HX$10,""))-SUM($HO165:HV165)</f>
        <v/>
      </c>
      <c r="HX165" s="144">
        <f>SUMIFS(Kosztorys!$F:$F,Kosztorys!$D:$D,$B165,Kosztorys!$I:$I,CONCATENATE("&lt;01.04.",HY$10,""))-SUM($HO165:HW165)</f>
        <v/>
      </c>
      <c r="HY165" s="144">
        <f>SUMIFS(Kosztorys!$F:$F,Kosztorys!$D:$D,$B165,Kosztorys!$I:$I,CONCATENATE("&lt;01.07.",HZ$10,""))-SUM($HO165:HX165)</f>
        <v/>
      </c>
      <c r="HZ165" s="144">
        <f>SUMIFS(Kosztorys!$F:$F,Kosztorys!$D:$D,$B165,Kosztorys!$I:$I,CONCATENATE("&lt;01.10.",IA$10,""))-SUM($HO165:HY165)</f>
        <v/>
      </c>
      <c r="IA165" s="144">
        <f>SUMIFS(Kosztorys!$F:$F,Kosztorys!$D:$D,$B165,Kosztorys!$I:$I,CONCATENATE("&lt;01.01.",IB$10,""))-SUM($HO165:HZ165)</f>
        <v/>
      </c>
      <c r="IB165" s="145">
        <f>IF(M165="szt",IF(SUM(HO165:IA165)=IF(ISERROR(VLOOKUP(B165,JB_tabela,MATCH(IB$9,JB_menu,0)-1,FALSE())),,VLOOKUP(B165,JB_tabela,MATCH(IB$9,JB_menu,0)-1,FALSE())),"OK","nie zgadza się liczba użytych JB"),IF(SUM(HO165:IA165)=IF(ISERROR(VLOOKUP(B165,JB_tabela,MATCH(IC$9,JB_menu,0)-1,FALSE())),,VLOOKUP(B165,JB_tabela,MATCH(IC$9,JB_menu,0)-1,FALSE())),"OK","nie zgadzają się metry użyte w JB"))</f>
        <v/>
      </c>
      <c r="IE165" s="41">
        <f>$Q165</f>
        <v/>
      </c>
      <c r="IF165" s="41">
        <f>$R165</f>
        <v/>
      </c>
      <c r="IG165" s="41">
        <f>$S165</f>
        <v/>
      </c>
      <c r="IH165" s="348">
        <f>IF(LEFT($C165,4)="CAPE",ROUND(HO165*$L165,2),0)</f>
        <v/>
      </c>
      <c r="II165" s="348">
        <f>IF(LEFT($C165,4)="CAPE",ROUND(HP165*$L165,2),0)</f>
        <v/>
      </c>
      <c r="IJ165" s="348">
        <f>IF(LEFT($C165,4)="CAPE",ROUND(HQ165*$L165,2),0)</f>
        <v/>
      </c>
      <c r="IK165" s="348">
        <f>IF(LEFT($C165,4)="CAPE",ROUND(HR165*$L165,2),0)</f>
        <v/>
      </c>
      <c r="IL165" s="348">
        <f>IF(LEFT($C165,4)="CAPE",ROUND(HS165*$L165,2),0)</f>
        <v/>
      </c>
      <c r="IM165" s="348">
        <f>IF(LEFT($C165,4)="CAPE",ROUND(HT165*$L165,2),0)</f>
        <v/>
      </c>
      <c r="IN165" s="348">
        <f>IF(LEFT($C165,4)="CAPE",ROUND(HU165*$L165,2),0)</f>
        <v/>
      </c>
      <c r="IO165" s="348">
        <f>IF(LEFT($C165,4)="CAPE",ROUND(HV165*$L165,2),0)</f>
        <v/>
      </c>
      <c r="IP165" s="348">
        <f>IF(LEFT($C165,4)="CAPE",ROUND(HW165*$L165,2),0)</f>
        <v/>
      </c>
      <c r="IQ165" s="348">
        <f>IF(LEFT($C165,4)="CAPE",ROUND(HX165*$L165,2),0)</f>
        <v/>
      </c>
      <c r="IR165" s="348">
        <f>IF(LEFT($C165,4)="CAPE",ROUND(HY165*$L165,2),0)</f>
        <v/>
      </c>
      <c r="IS165" s="348">
        <f>IF(LEFT($C165,4)="CAPE",ROUND(HZ165*$L165,2),0)</f>
        <v/>
      </c>
      <c r="IT165" s="348">
        <f>IF(LEFT($C165,4)="CAPE",ROUND(IA165*$L165,2),0)</f>
        <v/>
      </c>
      <c r="IU165" s="41">
        <f>IF(SUM(IH165:IT165)=SUM(CY165:DN165),"OK",SUM(IH165:IT165)-SUM(CY165:DN165))</f>
        <v/>
      </c>
    </row>
    <row r="166" ht="12.75" customHeight="1">
      <c r="A166" s="119" t="n"/>
      <c r="B166" s="139" t="inlineStr">
        <is>
          <t>sieć_magis_wykop</t>
        </is>
      </c>
      <c r="C166" s="139" t="inlineStr">
        <is>
          <t>CAPEX - Długość 1m</t>
        </is>
      </c>
      <c r="D166" s="140" t="n">
        <v>0</v>
      </c>
      <c r="E166" s="140" t="n">
        <v>0.0002</v>
      </c>
      <c r="F166" s="141" t="inlineStr">
        <is>
          <t>szt</t>
        </is>
      </c>
      <c r="G166" s="139" t="inlineStr">
        <is>
          <t>Zasobniki kablowe (z tworzywa)</t>
        </is>
      </c>
      <c r="H166" s="360">
        <f>IF(ISERROR(VLOOKUP(G166,KB_tabela,MATCH(H$9,KB_menu,0)-2,FALSE())),,VLOOKUP(G166,KB_tabela,MATCH(H$9,KB_menu,0)-2,FALSE()))</f>
        <v/>
      </c>
      <c r="I166" s="41">
        <f>IF(ISERROR(VLOOKUP(B166,JB_tabela,MATCH("czy puste",JB_menu,0)-1,FALSE())),"BŁĄD brak takiej JB",VLOOKUP(B166,JB_tabela,MATCH("czy puste",JB_menu,0)-1,FALSE()))</f>
        <v/>
      </c>
      <c r="J166" s="41">
        <f>IF(ISERROR(VLOOKUP(G166,KB_tabela,MATCH(H$9,KB_menu,0)-2,FALSE())),"BŁĄD brak takiego KB",IF(H166=0,IF(LEFT(C166,4)="OPEX","OK",IF(G166="brak kosztów CAPEX","OK","Brak Ceny KB")),"OK"))</f>
        <v/>
      </c>
      <c r="K166" s="41">
        <f>IF(AJ166="nie zgadza się liczba użytych JB","Nie liczy wszystkich JB",IF(BD166="nie zgadza się liczba użytych JB","Nie liczy wszystkich JB",IF(BX166="nie zgadza się liczba użytych JB","Nie liczy wszystkich JB",IF(BX166="nie zgadza się liczba użytych JB","Nie liczy wszystkich JB","OK"))))</f>
        <v/>
      </c>
      <c r="L166" s="361">
        <f>ROUND((E166*H166),2)</f>
        <v/>
      </c>
      <c r="M166" s="41">
        <f>VLOOKUP(B166,JB_tabela,MATCH(M$9,JB_menu,0)-1,FALSE())</f>
        <v/>
      </c>
      <c r="P166" s="41">
        <f>IF(ISERROR(VLOOKUP(S166,KATEGORIA_tabela,MATCH(P$9,KATEGORIA_menu,0)-2,FALSE())),,VLOOKUP(S166,KATEGORIA_tabela,MATCH(P$9,KATEGORIA_menu,0)-2,FALSE()))</f>
        <v/>
      </c>
      <c r="Q166" s="41">
        <f>IF(ISERROR(VLOOKUP(B166,JB_tabela,MATCH(Q$9,JB_menu,0)-1,FALSE())),,VLOOKUP(B166,JB_tabela,MATCH(Q$9,JB_menu,0)-1,FALSE()))</f>
        <v/>
      </c>
      <c r="R166" s="41">
        <f>IF(ISERROR(VLOOKUP(G166,KB_tabela,MATCH(R$9,KB_menu,0)-2,FALSE())),,VLOOKUP(G166,KB_tabela,MATCH(R$9,KB_menu,0)-2,FALSE()))</f>
        <v/>
      </c>
      <c r="S166" s="41">
        <f>IF(ISERROR(VLOOKUP(G166,KB_tabela,MATCH(S$9,KB_menu,0)-2,FALSE())),,VLOOKUP(G166,KB_tabela,MATCH(S$9,KB_menu,0)-2,FALSE()))</f>
        <v/>
      </c>
      <c r="T166" s="116">
        <f>IF($C166="CAPEX - 1szt JB",IF($M166="szt",SUMIFS(Kosztorys!$F:$F,Kosztorys!$D:$D,$B166,Kosztorys!$I:$I,CONCATENATE("&lt;01.01.",U$10,""))-SUMIFS(Kosztorys!$F:$F,Kosztorys!$D:$D,$B166,Kosztorys!$I:$I,CONCATENATE("&lt;01.01.",T$10,"")),COUNTIFS(Kosztorys!$D:$D,$B166,Kosztorys!$I:$I,CONCATENATE("&lt;01.01.",U$10,""))-COUNTIFS(Kosztorys!$D:$D,$B166,Kosztorys!$I:$I,CONCATENATE("&lt;01.01.",T$10,""))),0)</f>
        <v/>
      </c>
      <c r="U166" s="116">
        <f>IF($C166="CAPEX - 1szt JB",IF($M166="szt",SUMIFS(Kosztorys!$F:$F,Kosztorys!$D:$D,$B166,Kosztorys!$I:$I,CONCATENATE("&lt;01.01.",V$10,""))-SUMIFS(Kosztorys!$F:$F,Kosztorys!$D:$D,$B166,Kosztorys!$I:$I,CONCATENATE("&lt;01.01.",U$10,"")),COUNTIFS(Kosztorys!$D:$D,$B166,Kosztorys!$I:$I,CONCATENATE("&lt;01.01.",V$10,""))-COUNTIFS(Kosztorys!$D:$D,$B166,Kosztorys!$I:$I,CONCATENATE("&lt;01.01.",U$10,""))),0)</f>
        <v/>
      </c>
      <c r="V166" s="116">
        <f>IF($C166="CAPEX - 1szt JB",IF($M166="szt",SUMIFS(Kosztorys!$F:$F,Kosztorys!$D:$D,$B166,Kosztorys!$I:$I,CONCATENATE("&lt;01.01.",W$10,""))-SUMIFS(Kosztorys!$F:$F,Kosztorys!$D:$D,$B166,Kosztorys!$I:$I,CONCATENATE("&lt;01.01.",V$10,"")),COUNTIFS(Kosztorys!$D:$D,$B166,Kosztorys!$I:$I,CONCATENATE("&lt;01.01.",W$10,""))-COUNTIFS(Kosztorys!$D:$D,$B166,Kosztorys!$I:$I,CONCATENATE("&lt;01.01.",V$10,""))),0)</f>
        <v/>
      </c>
      <c r="W166" s="116">
        <f>IF($C166="CAPEX - 1szt JB",IF($M166="szt",SUMIFS(Kosztorys!$F:$F,Kosztorys!$D:$D,$B166,Kosztorys!$I:$I,CONCATENATE("&lt;01.01.",X$10,""))-SUMIFS(Kosztorys!$F:$F,Kosztorys!$D:$D,$B166,Kosztorys!$I:$I,CONCATENATE("&lt;01.01.",W$10,"")),COUNTIFS(Kosztorys!$D:$D,$B166,Kosztorys!$I:$I,CONCATENATE("&lt;01.01.",X$10,""))-COUNTIFS(Kosztorys!$D:$D,$B166,Kosztorys!$I:$I,CONCATENATE("&lt;01.01.",W$10,""))),0)</f>
        <v/>
      </c>
      <c r="X166" s="116">
        <f>IF($C166="CAPEX - 1szt JB",IF($M166="szt",SUMIFS(Kosztorys!$F:$F,Kosztorys!$D:$D,$B166,Kosztorys!$I:$I,CONCATENATE("&lt;01.01.",Y$10,""))-SUMIFS(Kosztorys!$F:$F,Kosztorys!$D:$D,$B166,Kosztorys!$I:$I,CONCATENATE("&lt;01.01.",X$10,"")),COUNTIFS(Kosztorys!$D:$D,$B166,Kosztorys!$I:$I,CONCATENATE("&lt;01.01.",Y$10,""))-COUNTIFS(Kosztorys!$D:$D,$B166,Kosztorys!$I:$I,CONCATENATE("&lt;01.01.",X$10,""))),0)</f>
        <v/>
      </c>
      <c r="Y166" s="116">
        <f>IF($C166="CAPEX - 1szt JB",IF($M166="szt",SUMIFS(Kosztorys!$F:$F,Kosztorys!$D:$D,$B166,Kosztorys!$I:$I,CONCATENATE("&lt;01.01.",Z$10,""))-SUMIFS(Kosztorys!$F:$F,Kosztorys!$D:$D,$B166,Kosztorys!$I:$I,CONCATENATE("&lt;01.01.",Y$10,"")),COUNTIFS(Kosztorys!$D:$D,$B166,Kosztorys!$I:$I,CONCATENATE("&lt;01.01.",Z$10,""))-COUNTIFS(Kosztorys!$D:$D,$B166,Kosztorys!$I:$I,CONCATENATE("&lt;01.01.",Y$10,""))),0)</f>
        <v/>
      </c>
      <c r="Z166" s="116">
        <f>IF($C166="CAPEX - 1szt JB",IF($M166="szt",SUMIFS(Kosztorys!$F:$F,Kosztorys!$D:$D,$B166,Kosztorys!$I:$I,CONCATENATE("&lt;01.01.",AA$10,""))-SUMIFS(Kosztorys!$F:$F,Kosztorys!$D:$D,$B166,Kosztorys!$I:$I,CONCATENATE("&lt;01.01.",Z$10,"")),COUNTIFS(Kosztorys!$D:$D,$B166,Kosztorys!$I:$I,CONCATENATE("&lt;01.01.",AA$10,""))-COUNTIFS(Kosztorys!$D:$D,$B166,Kosztorys!$I:$I,CONCATENATE("&lt;01.01.",Z$10,""))),0)</f>
        <v/>
      </c>
      <c r="AA166" s="116">
        <f>IF($C166="CAPEX - 1szt JB",IF($M166="szt",SUMIFS(Kosztorys!$F:$F,Kosztorys!$D:$D,$B166,Kosztorys!$I:$I,CONCATENATE("&lt;01.01.",AB$10,""))-SUMIFS(Kosztorys!$F:$F,Kosztorys!$D:$D,$B166,Kosztorys!$I:$I,CONCATENATE("&lt;01.01.",AA$10,"")),COUNTIFS(Kosztorys!$D:$D,$B166,Kosztorys!$I:$I,CONCATENATE("&lt;01.01.",AB$10,""))-COUNTIFS(Kosztorys!$D:$D,$B166,Kosztorys!$I:$I,CONCATENATE("&lt;01.01.",AA$10,""))),0)</f>
        <v/>
      </c>
      <c r="AB166" s="116">
        <f>IF($C166="CAPEX - 1szt JB",IF($M166="szt",SUMIFS(Kosztorys!$F:$F,Kosztorys!$D:$D,$B166,Kosztorys!$I:$I,CONCATENATE("&lt;01.01.",AC$10,""))-SUMIFS(Kosztorys!$F:$F,Kosztorys!$D:$D,$B166,Kosztorys!$I:$I,CONCATENATE("&lt;01.01.",AB$10,"")),COUNTIFS(Kosztorys!$D:$D,$B166,Kosztorys!$I:$I,CONCATENATE("&lt;01.01.",AC$10,""))-COUNTIFS(Kosztorys!$D:$D,$B166,Kosztorys!$I:$I,CONCATENATE("&lt;01.01.",AB$10,""))),0)</f>
        <v/>
      </c>
      <c r="AC166" s="116">
        <f>IF($C166="CAPEX - 1szt JB",IF($M166="szt",SUMIFS(Kosztorys!$F:$F,Kosztorys!$D:$D,$B166,Kosztorys!$I:$I,CONCATENATE("&lt;01.01.",AD$10,""))-SUMIFS(Kosztorys!$F:$F,Kosztorys!$D:$D,$B166,Kosztorys!$I:$I,CONCATENATE("&lt;01.01.",AC$10,"")),COUNTIFS(Kosztorys!$D:$D,$B166,Kosztorys!$I:$I,CONCATENATE("&lt;01.01.",AD$10,""))-COUNTIFS(Kosztorys!$D:$D,$B166,Kosztorys!$I:$I,CONCATENATE("&lt;01.01.",AC$10,""))),0)</f>
        <v/>
      </c>
      <c r="AD166" s="116">
        <f>IF($C166="CAPEX - 1szt JB",IF($M166="szt",SUMIFS(Kosztorys!$F:$F,Kosztorys!$D:$D,$B166,Kosztorys!$I:$I,CONCATENATE("&lt;01.01.",AE$10,""))-SUMIFS(Kosztorys!$F:$F,Kosztorys!$D:$D,$B166,Kosztorys!$I:$I,CONCATENATE("&lt;01.01.",AD$10,"")),COUNTIFS(Kosztorys!$D:$D,$B166,Kosztorys!$I:$I,CONCATENATE("&lt;01.01.",AE$10,""))-COUNTIFS(Kosztorys!$D:$D,$B166,Kosztorys!$I:$I,CONCATENATE("&lt;01.01.",AD$10,""))),0)</f>
        <v/>
      </c>
      <c r="AE166" s="116">
        <f>IF($C166="CAPEX - 1szt JB",IF($M166="szt",SUMIFS(Kosztorys!$F:$F,Kosztorys!$D:$D,$B166,Kosztorys!$I:$I,CONCATENATE("&lt;01.01.",AF$10,""))-SUMIFS(Kosztorys!$F:$F,Kosztorys!$D:$D,$B166,Kosztorys!$I:$I,CONCATENATE("&lt;01.01.",AE$10,"")),COUNTIFS(Kosztorys!$D:$D,$B166,Kosztorys!$I:$I,CONCATENATE("&lt;01.01.",AF$10,""))-COUNTIFS(Kosztorys!$D:$D,$B166,Kosztorys!$I:$I,CONCATENATE("&lt;01.01.",AE$10,""))),0)</f>
        <v/>
      </c>
      <c r="AF166" s="116">
        <f>IF($C166="CAPEX - 1szt JB",IF($M166="szt",SUMIFS(Kosztorys!$F:$F,Kosztorys!$D:$D,$B166,Kosztorys!$I:$I,CONCATENATE("&lt;01.01.",AG$10,""))-SUMIFS(Kosztorys!$F:$F,Kosztorys!$D:$D,$B166,Kosztorys!$I:$I,CONCATENATE("&lt;01.01.",AF$10,"")),COUNTIFS(Kosztorys!$D:$D,$B166,Kosztorys!$I:$I,CONCATENATE("&lt;01.01.",AG$10,""))-COUNTIFS(Kosztorys!$D:$D,$B166,Kosztorys!$I:$I,CONCATENATE("&lt;01.01.",AF$10,""))),0)</f>
        <v/>
      </c>
      <c r="AG166" s="116">
        <f>IF($C166="CAPEX - 1szt JB",IF($M166="szt",SUMIFS(Kosztorys!$F:$F,Kosztorys!$D:$D,$B166,Kosztorys!$I:$I,CONCATENATE("&lt;01.01.",AH$10,""))-SUMIFS(Kosztorys!$F:$F,Kosztorys!$D:$D,$B166,Kosztorys!$I:$I,CONCATENATE("&lt;01.01.",AG$10,"")),COUNTIFS(Kosztorys!$D:$D,$B166,Kosztorys!$I:$I,CONCATENATE("&lt;01.01.",AH$10,""))-COUNTIFS(Kosztorys!$D:$D,$B166,Kosztorys!$I:$I,CONCATENATE("&lt;01.01.",AG$10,""))),0)</f>
        <v/>
      </c>
      <c r="AH166" s="116">
        <f>IF($C166="CAPEX - 1szt JB",IF($M166="szt",SUMIFS(Kosztorys!$F:$F,Kosztorys!$D:$D,$B166,Kosztorys!$I:$I,CONCATENATE("&lt;01.01.",AI$10,""))-SUMIFS(Kosztorys!$F:$F,Kosztorys!$D:$D,$B166,Kosztorys!$I:$I,CONCATENATE("&lt;01.01.",AH$10,"")),COUNTIFS(Kosztorys!$D:$D,$B166,Kosztorys!$I:$I,CONCATENATE("&lt;01.01.",AI$10,""))-COUNTIFS(Kosztorys!$D:$D,$B166,Kosztorys!$I:$I,CONCATENATE("&lt;01.01.",AH$10,""))),0)</f>
        <v/>
      </c>
      <c r="AI166" s="116">
        <f>IF($C166="CAPEX - 1szt JB",IF($M166="szt",SUMIFS(Kosztorys!$F:$F,Kosztorys!$D:$D,$B166,Kosztorys!$I:$I,CONCATENATE("&lt;01.01.",AJ$10,""))-SUMIFS(Kosztorys!$F:$F,Kosztorys!$D:$D,$B166,Kosztorys!$I:$I,CONCATENATE("&lt;01.01.",AI$10,"")),COUNTIFS(Kosztorys!$D:$D,$B166,Kosztorys!$I:$I,CONCATENATE("&lt;01.01.",AJ$10,""))-COUNTIFS(Kosztorys!$D:$D,$B166,Kosztorys!$I:$I,CONCATENATE("&lt;01.01.",AI$10,""))),0)</f>
        <v/>
      </c>
      <c r="AJ166" s="116">
        <f>IF(C166="CAPEX - 1szt JB",IF(SUM(T166:AI166)=IF(ISERROR(VLOOKUP(B166,JB_tabela,MATCH(AJ$9,JB_menu,0)-1,FALSE())),,VLOOKUP(B166,JB_tabela,MATCH(AJ$9,JB_menu,0)-1,FALSE())),"OK","nie zgadza się liczba użytych JB"),"OK-ND")</f>
        <v/>
      </c>
      <c r="AM166" s="41">
        <f>IFERROR("_" &amp; VLOOKUP($B166,#REF!,1,FALSE()),#REF!)</f>
        <v/>
      </c>
      <c r="AN166" s="41">
        <f>IF($C166="CAPEX - Długość 1m",SUMIFS(Kosztorys!$F:$F,Kosztorys!$D:$D,$B166,Kosztorys!$I:$I,CONCATENATE("&lt;31.12.",AN$10,""))-SUMIFS(Kosztorys!$F:$F,Kosztorys!$D:$D,$B166,Kosztorys!$I:$I,CONCATENATE("&lt;31.12.",AM$10,"")),"x")</f>
        <v/>
      </c>
      <c r="AO166" s="41">
        <f>IF($C166="CAPEX - Długość 1m",SUMIFS(Kosztorys!$F:$F,Kosztorys!$D:$D,$B166,Kosztorys!$I:$I,CONCATENATE("&lt;31.12.",AO$10,""))-SUMIFS(Kosztorys!$F:$F,Kosztorys!$D:$D,$B166,Kosztorys!$I:$I,CONCATENATE("&lt;31.12.",AN$10,"")),"x")</f>
        <v/>
      </c>
      <c r="AP166" s="41">
        <f>IF($C166="CAPEX - Długość 1m",SUMIFS(Kosztorys!$F:$F,Kosztorys!$D:$D,$B166,Kosztorys!$I:$I,CONCATENATE("&lt;31.12.",AP$10,""))-SUMIFS(Kosztorys!$F:$F,Kosztorys!$D:$D,$B166,Kosztorys!$I:$I,CONCATENATE("&lt;31.12.",AO$10,"")),"x")</f>
        <v/>
      </c>
      <c r="AQ166" s="41">
        <f>IF($C166="CAPEX - Długość 1m",SUMIFS(Kosztorys!$F:$F,Kosztorys!$D:$D,$B166,Kosztorys!$I:$I,CONCATENATE("&lt;31.12.",AQ$10,""))-SUMIFS(Kosztorys!$F:$F,Kosztorys!$D:$D,$B166,Kosztorys!$I:$I,CONCATENATE("&lt;31.12.",AP$10,"")),"x")</f>
        <v/>
      </c>
      <c r="AR166" s="41">
        <f>IF($C166="CAPEX - Długość 1m",SUMIFS(Kosztorys!$F:$F,Kosztorys!$D:$D,$B166,Kosztorys!$I:$I,CONCATENATE("&lt;31.12.",AR$10,""))-SUMIFS(Kosztorys!$F:$F,Kosztorys!$D:$D,$B166,Kosztorys!$I:$I,CONCATENATE("&lt;31.12.",AQ$10,"")),"x")</f>
        <v/>
      </c>
      <c r="AS166" s="41">
        <f>IF($C166="CAPEX - Długość 1m",SUMIFS(Kosztorys!$F:$F,Kosztorys!$D:$D,$B166,Kosztorys!$I:$I,CONCATENATE("&lt;31.12.",AS$10,""))-SUMIFS(Kosztorys!$F:$F,Kosztorys!$D:$D,$B166,Kosztorys!$I:$I,CONCATENATE("&lt;31.12.",AR$10,"")),"x")</f>
        <v/>
      </c>
      <c r="AT166" s="41">
        <f>IF($C166="CAPEX - Długość 1m",SUMIFS(Kosztorys!$F:$F,Kosztorys!$D:$D,$B166,Kosztorys!$I:$I,CONCATENATE("&lt;31.12.",AT$10,""))-SUMIFS(Kosztorys!$F:$F,Kosztorys!$D:$D,$B166,Kosztorys!$I:$I,CONCATENATE("&lt;31.12.",AS$10,"")),"x")</f>
        <v/>
      </c>
      <c r="AU166" s="41">
        <f>IF($C166="CAPEX - Długość 1m",SUMIFS(Kosztorys!$F:$F,Kosztorys!$D:$D,$B166,Kosztorys!$I:$I,CONCATENATE("&lt;31.12.",AU$10,""))-SUMIFS(Kosztorys!$F:$F,Kosztorys!$D:$D,$B166,Kosztorys!$I:$I,CONCATENATE("&lt;31.12.",AT$10,"")),"x")</f>
        <v/>
      </c>
      <c r="AV166" s="41">
        <f>IF($C166="CAPEX - Długość 1m",SUMIFS(Kosztorys!$F:$F,Kosztorys!$D:$D,$B166,Kosztorys!$I:$I,CONCATENATE("&lt;31.12.",AV$10,""))-SUMIFS(Kosztorys!$F:$F,Kosztorys!$D:$D,$B166,Kosztorys!$I:$I,CONCATENATE("&lt;31.12.",AU$10,"")),"x")</f>
        <v/>
      </c>
      <c r="AW166" s="41">
        <f>IF($C166="CAPEX - Długość 1m",SUMIFS(Kosztorys!$F:$F,Kosztorys!$D:$D,$B166,Kosztorys!$I:$I,CONCATENATE("&lt;31.12.",AW$10,""))-SUMIFS(Kosztorys!$F:$F,Kosztorys!$D:$D,$B166,Kosztorys!$I:$I,CONCATENATE("&lt;31.12.",AV$10,"")),"x")</f>
        <v/>
      </c>
      <c r="AX166" s="41">
        <f>IF($C166="CAPEX - Długość 1m",SUMIFS(Kosztorys!$F:$F,Kosztorys!$D:$D,$B166,Kosztorys!$I:$I,CONCATENATE("&lt;31.12.",AX$10,""))-SUMIFS(Kosztorys!$F:$F,Kosztorys!$D:$D,$B166,Kosztorys!$I:$I,CONCATENATE("&lt;31.12.",AW$10,"")),"x")</f>
        <v/>
      </c>
      <c r="AY166" s="41">
        <f>IF($C166="CAPEX - Długość 1m",SUMIFS(Kosztorys!$F:$F,Kosztorys!$D:$D,$B166,Kosztorys!$I:$I,CONCATENATE("&lt;31.12.",AY$10,""))-SUMIFS(Kosztorys!$F:$F,Kosztorys!$D:$D,$B166,Kosztorys!$I:$I,CONCATENATE("&lt;31.12.",AX$10,"")),"x")</f>
        <v/>
      </c>
      <c r="AZ166" s="41">
        <f>IF($C166="CAPEX - Długość 1m",SUMIFS(Kosztorys!$F:$F,Kosztorys!$D:$D,$B166,Kosztorys!$I:$I,CONCATENATE("&lt;31.12.",AZ$10,""))-SUMIFS(Kosztorys!$F:$F,Kosztorys!$D:$D,$B166,Kosztorys!$I:$I,CONCATENATE("&lt;31.12.",AY$10,"")),"x")</f>
        <v/>
      </c>
      <c r="BA166" s="41">
        <f>IF($C166="CAPEX - Długość 1m",SUMIFS(Kosztorys!$F:$F,Kosztorys!$D:$D,$B166,Kosztorys!$I:$I,CONCATENATE("&lt;31.12.",BA$10,""))-SUMIFS(Kosztorys!$F:$F,Kosztorys!$D:$D,$B166,Kosztorys!$I:$I,CONCATENATE("&lt;31.12.",AZ$10,"")),"x")</f>
        <v/>
      </c>
      <c r="BB166" s="41">
        <f>IF($C166="CAPEX - Długość 1m",SUMIFS(Kosztorys!$F:$F,Kosztorys!$D:$D,$B166,Kosztorys!$I:$I,CONCATENATE("&lt;31.12.",BB$10,""))-SUMIFS(Kosztorys!$F:$F,Kosztorys!$D:$D,$B166,Kosztorys!$I:$I,CONCATENATE("&lt;31.12.",BA$10,"")),"x")</f>
        <v/>
      </c>
      <c r="BC166" s="41">
        <f>IF($C166="CAPEX - Długość 1m",SUMIFS(Kosztorys!$F:$F,Kosztorys!$D:$D,$B166,Kosztorys!$I:$I,CONCATENATE("&lt;31.12.",BC$10,""))-SUMIFS(Kosztorys!$F:$F,Kosztorys!$D:$D,$B166,Kosztorys!$I:$I,CONCATENATE("&lt;31.12.",BB$10,"")),"x")</f>
        <v/>
      </c>
      <c r="BD166" s="41">
        <f>IF(C166="CAPEX - Długość 1m",IF(SUM(AN166:BC166)=IF(ISERROR(VLOOKUP(B166,JB_tabela,MATCH(BD$9,JB_menu,0)-1,FALSE())),,VLOOKUP(B166,JB_tabela,MATCH(BD$9,JB_menu,0)-1,FALSE())),"OK","nie zgadza się liczba użytych JB"),"OK-ND")</f>
        <v/>
      </c>
      <c r="BH166" s="41">
        <f>IF($C166="OPEX - Koszt 1szt/rok",IF($M166="szt",SUMIFS(Kosztorys!$F:$F,Kosztorys!$D:$D,$B166,Kosztorys!$I:$I,CONCATENATE("&lt;01.01.",BH$10,""))+(SUMIFS(Kosztorys!$F:$F,Kosztorys!$D:$D,$B166,Kosztorys!$I:$I,CONCATENATE("&lt;=31.03.",BH$10,""))-SUMIFS(Kosztorys!$F:$F,Kosztorys!$D:$D,$B166,Kosztorys!$I:$I,CONCATENATE("&lt;=31.12.",BG$10,"")))*0.75+(SUMIFS(Kosztorys!$F:$F,Kosztorys!$D:$D,$B166,Kosztorys!$I:$I,CONCATENATE("&lt;=30.06.",BH$10,""))-SUMIFS(Kosztorys!$F:$F,Kosztorys!$D:$D,$B166,Kosztorys!$I:$I,CONCATENATE("&lt;=31.03.",BH$10,"")))*0.5+(SUMIFS(Kosztorys!$F:$F,Kosztorys!$D:$D,$B166,Kosztorys!$I:$I,CONCATENATE("&lt;=30.09.",BH$10,""))-SUMIFS(Kosztorys!$F:$F,Kosztorys!$D:$D,$B166,Kosztorys!$I:$I,CONCATENATE("&lt;=30.06.",BH$10,"")))*0.25,"nic"),0)</f>
        <v/>
      </c>
      <c r="BI166" s="41">
        <f>IF($C166="OPEX - Koszt 1szt/rok",IF($M166="szt",SUMIFS(Kosztorys!$F:$F,Kosztorys!$D:$D,$B166,Kosztorys!$I:$I,CONCATENATE("&lt;01.01.",BI$10,""))+(SUMIFS(Kosztorys!$F:$F,Kosztorys!$D:$D,$B166,Kosztorys!$I:$I,CONCATENATE("&lt;=31.03.",BI$10,""))-SUMIFS(Kosztorys!$F:$F,Kosztorys!$D:$D,$B166,Kosztorys!$I:$I,CONCATENATE("&lt;=31.12.",BH$10,"")))*0.75+(SUMIFS(Kosztorys!$F:$F,Kosztorys!$D:$D,$B166,Kosztorys!$I:$I,CONCATENATE("&lt;=30.06.",BI$10,""))-SUMIFS(Kosztorys!$F:$F,Kosztorys!$D:$D,$B166,Kosztorys!$I:$I,CONCATENATE("&lt;=31.03.",BI$10,"")))*0.5+(SUMIFS(Kosztorys!$F:$F,Kosztorys!$D:$D,$B166,Kosztorys!$I:$I,CONCATENATE("&lt;=30.09.",BI$10,""))-SUMIFS(Kosztorys!$F:$F,Kosztorys!$D:$D,$B166,Kosztorys!$I:$I,CONCATENATE("&lt;=30.06.",BI$10,"")))*0.25,"nic"),0)</f>
        <v/>
      </c>
      <c r="BJ166" s="41">
        <f>IF($C166="OPEX - Koszt 1szt/rok",IF($M166="szt",SUMIFS(Kosztorys!$F:$F,Kosztorys!$D:$D,$B166,Kosztorys!$I:$I,CONCATENATE("&lt;01.01.",BJ$10,""))+(SUMIFS(Kosztorys!$F:$F,Kosztorys!$D:$D,$B166,Kosztorys!$I:$I,CONCATENATE("&lt;=31.03.",BJ$10,""))-SUMIFS(Kosztorys!$F:$F,Kosztorys!$D:$D,$B166,Kosztorys!$I:$I,CONCATENATE("&lt;=31.12.",BI$10,"")))*0.75+(SUMIFS(Kosztorys!$F:$F,Kosztorys!$D:$D,$B166,Kosztorys!$I:$I,CONCATENATE("&lt;=30.06.",BJ$10,""))-SUMIFS(Kosztorys!$F:$F,Kosztorys!$D:$D,$B166,Kosztorys!$I:$I,CONCATENATE("&lt;=31.03.",BJ$10,"")))*0.5+(SUMIFS(Kosztorys!$F:$F,Kosztorys!$D:$D,$B166,Kosztorys!$I:$I,CONCATENATE("&lt;=30.09.",BJ$10,""))-SUMIFS(Kosztorys!$F:$F,Kosztorys!$D:$D,$B166,Kosztorys!$I:$I,CONCATENATE("&lt;=30.06.",BJ$10,"")))*0.25,"nic"),0)</f>
        <v/>
      </c>
      <c r="BK166" s="41">
        <f>IF($C166="OPEX - Koszt 1szt/rok",IF($M166="szt",SUMIFS(Kosztorys!$F:$F,Kosztorys!$D:$D,$B166,Kosztorys!$I:$I,CONCATENATE("&lt;01.01.",BK$10,""))+(SUMIFS(Kosztorys!$F:$F,Kosztorys!$D:$D,$B166,Kosztorys!$I:$I,CONCATENATE("&lt;=31.03.",BK$10,""))-SUMIFS(Kosztorys!$F:$F,Kosztorys!$D:$D,$B166,Kosztorys!$I:$I,CONCATENATE("&lt;=31.12.",BJ$10,"")))*0.75+(SUMIFS(Kosztorys!$F:$F,Kosztorys!$D:$D,$B166,Kosztorys!$I:$I,CONCATENATE("&lt;=30.06.",BK$10,""))-SUMIFS(Kosztorys!$F:$F,Kosztorys!$D:$D,$B166,Kosztorys!$I:$I,CONCATENATE("&lt;=31.03.",BK$10,"")))*0.5+(SUMIFS(Kosztorys!$F:$F,Kosztorys!$D:$D,$B166,Kosztorys!$I:$I,CONCATENATE("&lt;=30.09.",BK$10,""))-SUMIFS(Kosztorys!$F:$F,Kosztorys!$D:$D,$B166,Kosztorys!$I:$I,CONCATENATE("&lt;=30.06.",BK$10,"")))*0.25,"nic"),0)</f>
        <v/>
      </c>
      <c r="BL166" s="41">
        <f>IF($C166="OPEX - Koszt 1szt/rok",IF($M166="szt",SUMIFS(Kosztorys!$F:$F,Kosztorys!$D:$D,$B166,Kosztorys!$I:$I,CONCATENATE("&lt;01.01.",BL$10,""))+(SUMIFS(Kosztorys!$F:$F,Kosztorys!$D:$D,$B166,Kosztorys!$I:$I,CONCATENATE("&lt;=31.03.",BL$10,""))-SUMIFS(Kosztorys!$F:$F,Kosztorys!$D:$D,$B166,Kosztorys!$I:$I,CONCATENATE("&lt;=31.12.",BK$10,"")))*0.75+(SUMIFS(Kosztorys!$F:$F,Kosztorys!$D:$D,$B166,Kosztorys!$I:$I,CONCATENATE("&lt;=30.06.",BL$10,""))-SUMIFS(Kosztorys!$F:$F,Kosztorys!$D:$D,$B166,Kosztorys!$I:$I,CONCATENATE("&lt;=31.03.",BL$10,"")))*0.5+(SUMIFS(Kosztorys!$F:$F,Kosztorys!$D:$D,$B166,Kosztorys!$I:$I,CONCATENATE("&lt;=30.09.",BL$10,""))-SUMIFS(Kosztorys!$F:$F,Kosztorys!$D:$D,$B166,Kosztorys!$I:$I,CONCATENATE("&lt;=30.06.",BL$10,"")))*0.25,"nic"),0)</f>
        <v/>
      </c>
      <c r="BM166" s="41">
        <f>IF($C166="OPEX - Koszt 1szt/rok",IF($M166="szt",SUMIFS(Kosztorys!$F:$F,Kosztorys!$D:$D,$B166,Kosztorys!$I:$I,CONCATENATE("&lt;01.01.",BM$10,""))+(SUMIFS(Kosztorys!$F:$F,Kosztorys!$D:$D,$B166,Kosztorys!$I:$I,CONCATENATE("&lt;=31.03.",BM$10,""))-SUMIFS(Kosztorys!$F:$F,Kosztorys!$D:$D,$B166,Kosztorys!$I:$I,CONCATENATE("&lt;=31.12.",BL$10,"")))*0.75+(SUMIFS(Kosztorys!$F:$F,Kosztorys!$D:$D,$B166,Kosztorys!$I:$I,CONCATENATE("&lt;=30.06.",BM$10,""))-SUMIFS(Kosztorys!$F:$F,Kosztorys!$D:$D,$B166,Kosztorys!$I:$I,CONCATENATE("&lt;=31.03.",BM$10,"")))*0.5+(SUMIFS(Kosztorys!$F:$F,Kosztorys!$D:$D,$B166,Kosztorys!$I:$I,CONCATENATE("&lt;=30.09.",BM$10,""))-SUMIFS(Kosztorys!$F:$F,Kosztorys!$D:$D,$B166,Kosztorys!$I:$I,CONCATENATE("&lt;=30.06.",BM$10,"")))*0.25,"nic"),0)</f>
        <v/>
      </c>
      <c r="BN166" s="41">
        <f>IF($C166="OPEX - Koszt 1szt/rok",IF($M166="szt",SUMIFS(Kosztorys!$F:$F,Kosztorys!$D:$D,$B166,Kosztorys!$I:$I,CONCATENATE("&lt;01.01.",BN$10,""))+(SUMIFS(Kosztorys!$F:$F,Kosztorys!$D:$D,$B166,Kosztorys!$I:$I,CONCATENATE("&lt;=31.03.",BN$10,""))-SUMIFS(Kosztorys!$F:$F,Kosztorys!$D:$D,$B166,Kosztorys!$I:$I,CONCATENATE("&lt;=31.12.",BM$10,"")))*0.75+(SUMIFS(Kosztorys!$F:$F,Kosztorys!$D:$D,$B166,Kosztorys!$I:$I,CONCATENATE("&lt;=30.06.",BN$10,""))-SUMIFS(Kosztorys!$F:$F,Kosztorys!$D:$D,$B166,Kosztorys!$I:$I,CONCATENATE("&lt;=31.03.",BN$10,"")))*0.5+(SUMIFS(Kosztorys!$F:$F,Kosztorys!$D:$D,$B166,Kosztorys!$I:$I,CONCATENATE("&lt;=30.09.",BN$10,""))-SUMIFS(Kosztorys!$F:$F,Kosztorys!$D:$D,$B166,Kosztorys!$I:$I,CONCATENATE("&lt;=30.06.",BN$10,"")))*0.25,"nic"),0)</f>
        <v/>
      </c>
      <c r="BO166" s="41">
        <f>IF($C166="OPEX - Koszt 1szt/rok",IF($M166="szt",SUMIFS(Kosztorys!$F:$F,Kosztorys!$D:$D,$B166,Kosztorys!$I:$I,CONCATENATE("&lt;01.01.",BO$10,""))+(SUMIFS(Kosztorys!$F:$F,Kosztorys!$D:$D,$B166,Kosztorys!$I:$I,CONCATENATE("&lt;=31.03.",BO$10,""))-SUMIFS(Kosztorys!$F:$F,Kosztorys!$D:$D,$B166,Kosztorys!$I:$I,CONCATENATE("&lt;=31.12.",BN$10,"")))*0.75+(SUMIFS(Kosztorys!$F:$F,Kosztorys!$D:$D,$B166,Kosztorys!$I:$I,CONCATENATE("&lt;=30.06.",BO$10,""))-SUMIFS(Kosztorys!$F:$F,Kosztorys!$D:$D,$B166,Kosztorys!$I:$I,CONCATENATE("&lt;=31.03.",BO$10,"")))*0.5+(SUMIFS(Kosztorys!$F:$F,Kosztorys!$D:$D,$B166,Kosztorys!$I:$I,CONCATENATE("&lt;=30.09.",BO$10,""))-SUMIFS(Kosztorys!$F:$F,Kosztorys!$D:$D,$B166,Kosztorys!$I:$I,CONCATENATE("&lt;=30.06.",BO$10,"")))*0.25,"nic"),0)</f>
        <v/>
      </c>
      <c r="BP166" s="41">
        <f>IF($C166="OPEX - Koszt 1szt/rok",IF($M166="szt",SUMIFS(Kosztorys!$F:$F,Kosztorys!$D:$D,$B166,Kosztorys!$I:$I,CONCATENATE("&lt;01.01.",BP$10,""))+(SUMIFS(Kosztorys!$F:$F,Kosztorys!$D:$D,$B166,Kosztorys!$I:$I,CONCATENATE("&lt;=31.03.",BP$10,""))-SUMIFS(Kosztorys!$F:$F,Kosztorys!$D:$D,$B166,Kosztorys!$I:$I,CONCATENATE("&lt;=31.12.",BO$10,"")))*0.75+(SUMIFS(Kosztorys!$F:$F,Kosztorys!$D:$D,$B166,Kosztorys!$I:$I,CONCATENATE("&lt;=30.06.",BP$10,""))-SUMIFS(Kosztorys!$F:$F,Kosztorys!$D:$D,$B166,Kosztorys!$I:$I,CONCATENATE("&lt;=31.03.",BP$10,"")))*0.5+(SUMIFS(Kosztorys!$F:$F,Kosztorys!$D:$D,$B166,Kosztorys!$I:$I,CONCATENATE("&lt;=30.09.",BP$10,""))-SUMIFS(Kosztorys!$F:$F,Kosztorys!$D:$D,$B166,Kosztorys!$I:$I,CONCATENATE("&lt;=30.06.",BP$10,"")))*0.25,"nic"),0)</f>
        <v/>
      </c>
      <c r="BQ166" s="41">
        <f>IF($C166="OPEX - Koszt 1szt/rok",IF($M166="szt",SUMIFS(Kosztorys!$F:$F,Kosztorys!$D:$D,$B166,Kosztorys!$I:$I,CONCATENATE("&lt;01.01.",BQ$10,""))+(SUMIFS(Kosztorys!$F:$F,Kosztorys!$D:$D,$B166,Kosztorys!$I:$I,CONCATENATE("&lt;=31.03.",BQ$10,""))-SUMIFS(Kosztorys!$F:$F,Kosztorys!$D:$D,$B166,Kosztorys!$I:$I,CONCATENATE("&lt;=31.12.",BP$10,"")))*0.75+(SUMIFS(Kosztorys!$F:$F,Kosztorys!$D:$D,$B166,Kosztorys!$I:$I,CONCATENATE("&lt;=30.06.",BQ$10,""))-SUMIFS(Kosztorys!$F:$F,Kosztorys!$D:$D,$B166,Kosztorys!$I:$I,CONCATENATE("&lt;=31.03.",BQ$10,"")))*0.5+(SUMIFS(Kosztorys!$F:$F,Kosztorys!$D:$D,$B166,Kosztorys!$I:$I,CONCATENATE("&lt;=30.09.",BQ$10,""))-SUMIFS(Kosztorys!$F:$F,Kosztorys!$D:$D,$B166,Kosztorys!$I:$I,CONCATENATE("&lt;=30.06.",BQ$10,"")))*0.25,"nic"),0)</f>
        <v/>
      </c>
      <c r="BR166" s="41">
        <f>IF($C166="OPEX - Koszt 1szt/rok",IF($M166="szt",SUMIFS(Kosztorys!$F:$F,Kosztorys!$D:$D,$B166,Kosztorys!$I:$I,CONCATENATE("&lt;01.01.",BR$10,""))+(SUMIFS(Kosztorys!$F:$F,Kosztorys!$D:$D,$B166,Kosztorys!$I:$I,CONCATENATE("&lt;=31.03.",BR$10,""))-SUMIFS(Kosztorys!$F:$F,Kosztorys!$D:$D,$B166,Kosztorys!$I:$I,CONCATENATE("&lt;=31.12.",BQ$10,"")))*0.75+(SUMIFS(Kosztorys!$F:$F,Kosztorys!$D:$D,$B166,Kosztorys!$I:$I,CONCATENATE("&lt;=30.06.",BR$10,""))-SUMIFS(Kosztorys!$F:$F,Kosztorys!$D:$D,$B166,Kosztorys!$I:$I,CONCATENATE("&lt;=31.03.",BR$10,"")))*0.5+(SUMIFS(Kosztorys!$F:$F,Kosztorys!$D:$D,$B166,Kosztorys!$I:$I,CONCATENATE("&lt;=30.09.",BR$10,""))-SUMIFS(Kosztorys!$F:$F,Kosztorys!$D:$D,$B166,Kosztorys!$I:$I,CONCATENATE("&lt;=30.06.",BR$10,"")))*0.25,"nic"),0)</f>
        <v/>
      </c>
      <c r="BS166" s="41">
        <f>IF($C166="OPEX - Koszt 1szt/rok",IF($M166="szt",SUMIFS(Kosztorys!$F:$F,Kosztorys!$D:$D,$B166,Kosztorys!$I:$I,CONCATENATE("&lt;01.01.",BS$10,""))+(SUMIFS(Kosztorys!$F:$F,Kosztorys!$D:$D,$B166,Kosztorys!$I:$I,CONCATENATE("&lt;=31.03.",BS$10,""))-SUMIFS(Kosztorys!$F:$F,Kosztorys!$D:$D,$B166,Kosztorys!$I:$I,CONCATENATE("&lt;=31.12.",BR$10,"")))*0.75+(SUMIFS(Kosztorys!$F:$F,Kosztorys!$D:$D,$B166,Kosztorys!$I:$I,CONCATENATE("&lt;=30.06.",BS$10,""))-SUMIFS(Kosztorys!$F:$F,Kosztorys!$D:$D,$B166,Kosztorys!$I:$I,CONCATENATE("&lt;=31.03.",BS$10,"")))*0.5+(SUMIFS(Kosztorys!$F:$F,Kosztorys!$D:$D,$B166,Kosztorys!$I:$I,CONCATENATE("&lt;=30.09.",BS$10,""))-SUMIFS(Kosztorys!$F:$F,Kosztorys!$D:$D,$B166,Kosztorys!$I:$I,CONCATENATE("&lt;=30.06.",BS$10,"")))*0.25,"nic"),0)</f>
        <v/>
      </c>
      <c r="BT166" s="41">
        <f>IF($C166="OPEX - Koszt 1szt/rok",IF($M166="szt",SUMIFS(Kosztorys!$F:$F,Kosztorys!$D:$D,$B166,Kosztorys!$I:$I,CONCATENATE("&lt;01.01.",BT$10,""))+(SUMIFS(Kosztorys!$F:$F,Kosztorys!$D:$D,$B166,Kosztorys!$I:$I,CONCATENATE("&lt;=31.03.",BT$10,""))-SUMIFS(Kosztorys!$F:$F,Kosztorys!$D:$D,$B166,Kosztorys!$I:$I,CONCATENATE("&lt;=31.12.",BS$10,"")))*0.75+(SUMIFS(Kosztorys!$F:$F,Kosztorys!$D:$D,$B166,Kosztorys!$I:$I,CONCATENATE("&lt;=30.06.",BT$10,""))-SUMIFS(Kosztorys!$F:$F,Kosztorys!$D:$D,$B166,Kosztorys!$I:$I,CONCATENATE("&lt;=31.03.",BT$10,"")))*0.5+(SUMIFS(Kosztorys!$F:$F,Kosztorys!$D:$D,$B166,Kosztorys!$I:$I,CONCATENATE("&lt;=30.09.",BT$10,""))-SUMIFS(Kosztorys!$F:$F,Kosztorys!$D:$D,$B166,Kosztorys!$I:$I,CONCATENATE("&lt;=30.06.",BT$10,"")))*0.25,"nic"),0)</f>
        <v/>
      </c>
      <c r="BU166" s="41">
        <f>IF($C166="OPEX - Koszt 1szt/rok",IF($M166="szt",SUMIFS(Kosztorys!$F:$F,Kosztorys!$D:$D,$B166,Kosztorys!$I:$I,CONCATENATE("&lt;01.01.",BU$10,""))+(SUMIFS(Kosztorys!$F:$F,Kosztorys!$D:$D,$B166,Kosztorys!$I:$I,CONCATENATE("&lt;=31.03.",BU$10,""))-SUMIFS(Kosztorys!$F:$F,Kosztorys!$D:$D,$B166,Kosztorys!$I:$I,CONCATENATE("&lt;=31.12.",BT$10,"")))*0.75+(SUMIFS(Kosztorys!$F:$F,Kosztorys!$D:$D,$B166,Kosztorys!$I:$I,CONCATENATE("&lt;=30.06.",BU$10,""))-SUMIFS(Kosztorys!$F:$F,Kosztorys!$D:$D,$B166,Kosztorys!$I:$I,CONCATENATE("&lt;=31.03.",BU$10,"")))*0.5+(SUMIFS(Kosztorys!$F:$F,Kosztorys!$D:$D,$B166,Kosztorys!$I:$I,CONCATENATE("&lt;=30.09.",BU$10,""))-SUMIFS(Kosztorys!$F:$F,Kosztorys!$D:$D,$B166,Kosztorys!$I:$I,CONCATENATE("&lt;=30.06.",BU$10,"")))*0.25,"nic"),0)</f>
        <v/>
      </c>
      <c r="BV166" s="41">
        <f>IF($C166="OPEX - Koszt 1szt/rok",IF($M166="szt",SUMIFS(Kosztorys!$F:$F,Kosztorys!$D:$D,$B166,Kosztorys!$I:$I,CONCATENATE("&lt;01.01.",BV$10,""))+(SUMIFS(Kosztorys!$F:$F,Kosztorys!$D:$D,$B166,Kosztorys!$I:$I,CONCATENATE("&lt;=31.03.",BV$10,""))-SUMIFS(Kosztorys!$F:$F,Kosztorys!$D:$D,$B166,Kosztorys!$I:$I,CONCATENATE("&lt;=31.12.",BU$10,"")))*0.75+(SUMIFS(Kosztorys!$F:$F,Kosztorys!$D:$D,$B166,Kosztorys!$I:$I,CONCATENATE("&lt;=30.06.",BV$10,""))-SUMIFS(Kosztorys!$F:$F,Kosztorys!$D:$D,$B166,Kosztorys!$I:$I,CONCATENATE("&lt;=31.03.",BV$10,"")))*0.5+(SUMIFS(Kosztorys!$F:$F,Kosztorys!$D:$D,$B166,Kosztorys!$I:$I,CONCATENATE("&lt;=30.09.",BV$10,""))-SUMIFS(Kosztorys!$F:$F,Kosztorys!$D:$D,$B166,Kosztorys!$I:$I,CONCATENATE("&lt;=30.06.",BV$10,"")))*0.25,"nic"),0)</f>
        <v/>
      </c>
      <c r="BW166" s="41">
        <f>IF($C166="OPEX - Koszt 1szt/rok",IF($M166="szt",SUMIFS(Kosztorys!$F:$F,Kosztorys!$D:$D,$B166,Kosztorys!$I:$I,CONCATENATE("&lt;01.01.",BW$10,""))+(SUMIFS(Kosztorys!$F:$F,Kosztorys!$D:$D,$B166,Kosztorys!$I:$I,CONCATENATE("&lt;=31.03.",BW$10,""))-SUMIFS(Kosztorys!$F:$F,Kosztorys!$D:$D,$B166,Kosztorys!$I:$I,CONCATENATE("&lt;=31.12.",BV$10,"")))*0.75+(SUMIFS(Kosztorys!$F:$F,Kosztorys!$D:$D,$B166,Kosztorys!$I:$I,CONCATENATE("&lt;=30.06.",BW$10,""))-SUMIFS(Kosztorys!$F:$F,Kosztorys!$D:$D,$B166,Kosztorys!$I:$I,CONCATENATE("&lt;=31.03.",BW$10,"")))*0.5+(SUMIFS(Kosztorys!$F:$F,Kosztorys!$D:$D,$B166,Kosztorys!$I:$I,CONCATENATE("&lt;=30.09.",BW$10,""))-SUMIFS(Kosztorys!$F:$F,Kosztorys!$D:$D,$B166,Kosztorys!$I:$I,CONCATENATE("&lt;=30.06.",BW$10,"")))*0.25,"nic"),0)</f>
        <v/>
      </c>
      <c r="BX166" s="41">
        <f>IF(C166="OPEX - Koszt 1szt/rok",IF(MAX(BH166:BW166)=IF(ISERROR(VLOOKUP(B166,JB_tabela,MATCH(BX$9,JB_menu,0)-1,FALSE())),,VLOOKUP(B166,JB_tabela,MATCH(BX$9,JB_menu,0)-1,FALSE())),"OK","nie zgadza się liczba użytych JB"),"OK-ND")</f>
        <v/>
      </c>
      <c r="CB166" s="41">
        <f>IF($C166="OPEX - Długość 1m koszt/rok",IF($M166="m",SUMIFS(Kosztorys!$F:$F,Kosztorys!$D:$D,$B166,Kosztorys!$I:$I,CONCATENATE("&lt;01.01.",CB$10,""))+(SUMIFS(Kosztorys!$F:$F,Kosztorys!$D:$D,$B166,Kosztorys!$I:$I,CONCATENATE("&lt;=31.03.",CB$10,""))-SUMIFS(Kosztorys!$F:$F,Kosztorys!$D:$D,$B166,Kosztorys!$I:$I,CONCATENATE("&lt;=31.12.",CA$10,"")))*0.75+(SUMIFS(Kosztorys!$F:$F,Kosztorys!$D:$D,$B166,Kosztorys!$I:$I,CONCATENATE("&lt;=30.06.",CB$10,""))-SUMIFS(Kosztorys!$F:$F,Kosztorys!$D:$D,$B166,Kosztorys!$I:$I,CONCATENATE("&lt;=31.03.",CB$10,"")))*0.5+(SUMIFS(Kosztorys!$F:$F,Kosztorys!$D:$D,$B166,Kosztorys!$I:$I,CONCATENATE("&lt;=30.09.",CB$10,""))-SUMIFS(Kosztorys!$F:$F,Kosztorys!$D:$D,$B166,Kosztorys!$I:$I,CONCATENATE("&lt;=30.06.",CB$10,"")))*0.25,"nic"),0)</f>
        <v/>
      </c>
      <c r="CC166" s="41">
        <f>IF($C166="OPEX - Długość 1m koszt/rok",IF($M166="m",SUMIFS(Kosztorys!$F:$F,Kosztorys!$D:$D,$B166,Kosztorys!$I:$I,CONCATENATE("&lt;01.01.",CC$10,""))+(SUMIFS(Kosztorys!$F:$F,Kosztorys!$D:$D,$B166,Kosztorys!$I:$I,CONCATENATE("&lt;=31.03.",CC$10,""))-SUMIFS(Kosztorys!$F:$F,Kosztorys!$D:$D,$B166,Kosztorys!$I:$I,CONCATENATE("&lt;=31.12.",CB$10,"")))*0.75+(SUMIFS(Kosztorys!$F:$F,Kosztorys!$D:$D,$B166,Kosztorys!$I:$I,CONCATENATE("&lt;=30.06.",CC$10,""))-SUMIFS(Kosztorys!$F:$F,Kosztorys!$D:$D,$B166,Kosztorys!$I:$I,CONCATENATE("&lt;=31.03.",CC$10,"")))*0.5+(SUMIFS(Kosztorys!$F:$F,Kosztorys!$D:$D,$B166,Kosztorys!$I:$I,CONCATENATE("&lt;=30.09.",CC$10,""))-SUMIFS(Kosztorys!$F:$F,Kosztorys!$D:$D,$B166,Kosztorys!$I:$I,CONCATENATE("&lt;=30.06.",CC$10,"")))*0.25,"nic"),0)</f>
        <v/>
      </c>
      <c r="CD166" s="41">
        <f>IF($C166="OPEX - Długość 1m koszt/rok",IF($M166="m",SUMIFS(Kosztorys!$F:$F,Kosztorys!$D:$D,$B166,Kosztorys!$I:$I,CONCATENATE("&lt;01.01.",CD$10,""))+(SUMIFS(Kosztorys!$F:$F,Kosztorys!$D:$D,$B166,Kosztorys!$I:$I,CONCATENATE("&lt;=31.03.",CD$10,""))-SUMIFS(Kosztorys!$F:$F,Kosztorys!$D:$D,$B166,Kosztorys!$I:$I,CONCATENATE("&lt;=31.12.",CC$10,"")))*0.75+(SUMIFS(Kosztorys!$F:$F,Kosztorys!$D:$D,$B166,Kosztorys!$I:$I,CONCATENATE("&lt;=30.06.",CD$10,""))-SUMIFS(Kosztorys!$F:$F,Kosztorys!$D:$D,$B166,Kosztorys!$I:$I,CONCATENATE("&lt;=31.03.",CD$10,"")))*0.5+(SUMIFS(Kosztorys!$F:$F,Kosztorys!$D:$D,$B166,Kosztorys!$I:$I,CONCATENATE("&lt;=30.09.",CD$10,""))-SUMIFS(Kosztorys!$F:$F,Kosztorys!$D:$D,$B166,Kosztorys!$I:$I,CONCATENATE("&lt;=30.06.",CD$10,"")))*0.25,"nic"),0)</f>
        <v/>
      </c>
      <c r="CE166" s="41">
        <f>IF($C166="OPEX - Długość 1m koszt/rok",IF($M166="m",SUMIFS(Kosztorys!$F:$F,Kosztorys!$D:$D,$B166,Kosztorys!$I:$I,CONCATENATE("&lt;01.01.",CE$10,""))+(SUMIFS(Kosztorys!$F:$F,Kosztorys!$D:$D,$B166,Kosztorys!$I:$I,CONCATENATE("&lt;=31.03.",CE$10,""))-SUMIFS(Kosztorys!$F:$F,Kosztorys!$D:$D,$B166,Kosztorys!$I:$I,CONCATENATE("&lt;=31.12.",CD$10,"")))*0.75+(SUMIFS(Kosztorys!$F:$F,Kosztorys!$D:$D,$B166,Kosztorys!$I:$I,CONCATENATE("&lt;=30.06.",CE$10,""))-SUMIFS(Kosztorys!$F:$F,Kosztorys!$D:$D,$B166,Kosztorys!$I:$I,CONCATENATE("&lt;=31.03.",CE$10,"")))*0.5+(SUMIFS(Kosztorys!$F:$F,Kosztorys!$D:$D,$B166,Kosztorys!$I:$I,CONCATENATE("&lt;=30.09.",CE$10,""))-SUMIFS(Kosztorys!$F:$F,Kosztorys!$D:$D,$B166,Kosztorys!$I:$I,CONCATENATE("&lt;=30.06.",CE$10,"")))*0.25,"nic"),0)</f>
        <v/>
      </c>
      <c r="CF166" s="41">
        <f>IF($C166="OPEX - Długość 1m koszt/rok",IF($M166="m",SUMIFS(Kosztorys!$F:$F,Kosztorys!$D:$D,$B166,Kosztorys!$I:$I,CONCATENATE("&lt;01.01.",CF$10,""))+(SUMIFS(Kosztorys!$F:$F,Kosztorys!$D:$D,$B166,Kosztorys!$I:$I,CONCATENATE("&lt;=31.03.",CF$10,""))-SUMIFS(Kosztorys!$F:$F,Kosztorys!$D:$D,$B166,Kosztorys!$I:$I,CONCATENATE("&lt;=31.12.",CE$10,"")))*0.75+(SUMIFS(Kosztorys!$F:$F,Kosztorys!$D:$D,$B166,Kosztorys!$I:$I,CONCATENATE("&lt;=30.06.",CF$10,""))-SUMIFS(Kosztorys!$F:$F,Kosztorys!$D:$D,$B166,Kosztorys!$I:$I,CONCATENATE("&lt;=31.03.",CF$10,"")))*0.5+(SUMIFS(Kosztorys!$F:$F,Kosztorys!$D:$D,$B166,Kosztorys!$I:$I,CONCATENATE("&lt;=30.09.",CF$10,""))-SUMIFS(Kosztorys!$F:$F,Kosztorys!$D:$D,$B166,Kosztorys!$I:$I,CONCATENATE("&lt;=30.06.",CF$10,"")))*0.25,"nic"),0)</f>
        <v/>
      </c>
      <c r="CG166" s="41">
        <f>IF($C166="OPEX - Długość 1m koszt/rok",IF($M166="m",SUMIFS(Kosztorys!$F:$F,Kosztorys!$D:$D,$B166,Kosztorys!$I:$I,CONCATENATE("&lt;01.01.",CG$10,""))+(SUMIFS(Kosztorys!$F:$F,Kosztorys!$D:$D,$B166,Kosztorys!$I:$I,CONCATENATE("&lt;=31.03.",CG$10,""))-SUMIFS(Kosztorys!$F:$F,Kosztorys!$D:$D,$B166,Kosztorys!$I:$I,CONCATENATE("&lt;=31.12.",CF$10,"")))*0.75+(SUMIFS(Kosztorys!$F:$F,Kosztorys!$D:$D,$B166,Kosztorys!$I:$I,CONCATENATE("&lt;=30.06.",CG$10,""))-SUMIFS(Kosztorys!$F:$F,Kosztorys!$D:$D,$B166,Kosztorys!$I:$I,CONCATENATE("&lt;=31.03.",CG$10,"")))*0.5+(SUMIFS(Kosztorys!$F:$F,Kosztorys!$D:$D,$B166,Kosztorys!$I:$I,CONCATENATE("&lt;=30.09.",CG$10,""))-SUMIFS(Kosztorys!$F:$F,Kosztorys!$D:$D,$B166,Kosztorys!$I:$I,CONCATENATE("&lt;=30.06.",CG$10,"")))*0.25,"nic"),0)</f>
        <v/>
      </c>
      <c r="CH166" s="41">
        <f>IF($C166="OPEX - Długość 1m koszt/rok",IF($M166="m",SUMIFS(Kosztorys!$F:$F,Kosztorys!$D:$D,$B166,Kosztorys!$I:$I,CONCATENATE("&lt;01.01.",CH$10,""))+(SUMIFS(Kosztorys!$F:$F,Kosztorys!$D:$D,$B166,Kosztorys!$I:$I,CONCATENATE("&lt;=31.03.",CH$10,""))-SUMIFS(Kosztorys!$F:$F,Kosztorys!$D:$D,$B166,Kosztorys!$I:$I,CONCATENATE("&lt;=31.12.",CG$10,"")))*0.75+(SUMIFS(Kosztorys!$F:$F,Kosztorys!$D:$D,$B166,Kosztorys!$I:$I,CONCATENATE("&lt;=30.06.",CH$10,""))-SUMIFS(Kosztorys!$F:$F,Kosztorys!$D:$D,$B166,Kosztorys!$I:$I,CONCATENATE("&lt;=31.03.",CH$10,"")))*0.5+(SUMIFS(Kosztorys!$F:$F,Kosztorys!$D:$D,$B166,Kosztorys!$I:$I,CONCATENATE("&lt;=30.09.",CH$10,""))-SUMIFS(Kosztorys!$F:$F,Kosztorys!$D:$D,$B166,Kosztorys!$I:$I,CONCATENATE("&lt;=30.06.",CH$10,"")))*0.25,"nic"),0)</f>
        <v/>
      </c>
      <c r="CI166" s="41">
        <f>IF($C166="OPEX - Długość 1m koszt/rok",IF($M166="m",SUMIFS(Kosztorys!$F:$F,Kosztorys!$D:$D,$B166,Kosztorys!$I:$I,CONCATENATE("&lt;01.01.",CI$10,""))+(SUMIFS(Kosztorys!$F:$F,Kosztorys!$D:$D,$B166,Kosztorys!$I:$I,CONCATENATE("&lt;=31.03.",CI$10,""))-SUMIFS(Kosztorys!$F:$F,Kosztorys!$D:$D,$B166,Kosztorys!$I:$I,CONCATENATE("&lt;=31.12.",CH$10,"")))*0.75+(SUMIFS(Kosztorys!$F:$F,Kosztorys!$D:$D,$B166,Kosztorys!$I:$I,CONCATENATE("&lt;=30.06.",CI$10,""))-SUMIFS(Kosztorys!$F:$F,Kosztorys!$D:$D,$B166,Kosztorys!$I:$I,CONCATENATE("&lt;=31.03.",CI$10,"")))*0.5+(SUMIFS(Kosztorys!$F:$F,Kosztorys!$D:$D,$B166,Kosztorys!$I:$I,CONCATENATE("&lt;=30.09.",CI$10,""))-SUMIFS(Kosztorys!$F:$F,Kosztorys!$D:$D,$B166,Kosztorys!$I:$I,CONCATENATE("&lt;=30.06.",CI$10,"")))*0.25,"nic"),0)</f>
        <v/>
      </c>
      <c r="CJ166" s="41">
        <f>IF($C166="OPEX - Długość 1m koszt/rok",IF($M166="m",SUMIFS(Kosztorys!$F:$F,Kosztorys!$D:$D,$B166,Kosztorys!$I:$I,CONCATENATE("&lt;01.01.",CJ$10,""))+(SUMIFS(Kosztorys!$F:$F,Kosztorys!$D:$D,$B166,Kosztorys!$I:$I,CONCATENATE("&lt;=31.03.",CJ$10,""))-SUMIFS(Kosztorys!$F:$F,Kosztorys!$D:$D,$B166,Kosztorys!$I:$I,CONCATENATE("&lt;=31.12.",CI$10,"")))*0.75+(SUMIFS(Kosztorys!$F:$F,Kosztorys!$D:$D,$B166,Kosztorys!$I:$I,CONCATENATE("&lt;=30.06.",CJ$10,""))-SUMIFS(Kosztorys!$F:$F,Kosztorys!$D:$D,$B166,Kosztorys!$I:$I,CONCATENATE("&lt;=31.03.",CJ$10,"")))*0.5+(SUMIFS(Kosztorys!$F:$F,Kosztorys!$D:$D,$B166,Kosztorys!$I:$I,CONCATENATE("&lt;=30.09.",CJ$10,""))-SUMIFS(Kosztorys!$F:$F,Kosztorys!$D:$D,$B166,Kosztorys!$I:$I,CONCATENATE("&lt;=30.06.",CJ$10,"")))*0.25,"nic"),0)</f>
        <v/>
      </c>
      <c r="CK166" s="41">
        <f>IF($C166="OPEX - Długość 1m koszt/rok",IF($M166="m",SUMIFS(Kosztorys!$F:$F,Kosztorys!$D:$D,$B166,Kosztorys!$I:$I,CONCATENATE("&lt;01.01.",CK$10,""))+(SUMIFS(Kosztorys!$F:$F,Kosztorys!$D:$D,$B166,Kosztorys!$I:$I,CONCATENATE("&lt;=31.03.",CK$10,""))-SUMIFS(Kosztorys!$F:$F,Kosztorys!$D:$D,$B166,Kosztorys!$I:$I,CONCATENATE("&lt;=31.12.",CJ$10,"")))*0.75+(SUMIFS(Kosztorys!$F:$F,Kosztorys!$D:$D,$B166,Kosztorys!$I:$I,CONCATENATE("&lt;=30.06.",CK$10,""))-SUMIFS(Kosztorys!$F:$F,Kosztorys!$D:$D,$B166,Kosztorys!$I:$I,CONCATENATE("&lt;=31.03.",CK$10,"")))*0.5+(SUMIFS(Kosztorys!$F:$F,Kosztorys!$D:$D,$B166,Kosztorys!$I:$I,CONCATENATE("&lt;=30.09.",CK$10,""))-SUMIFS(Kosztorys!$F:$F,Kosztorys!$D:$D,$B166,Kosztorys!$I:$I,CONCATENATE("&lt;=30.06.",CK$10,"")))*0.25,"nic"),0)</f>
        <v/>
      </c>
      <c r="CL166" s="41">
        <f>IF($C166="OPEX - Długość 1m koszt/rok",IF($M166="m",SUMIFS(Kosztorys!$F:$F,Kosztorys!$D:$D,$B166,Kosztorys!$I:$I,CONCATENATE("&lt;01.01.",CL$10,""))+(SUMIFS(Kosztorys!$F:$F,Kosztorys!$D:$D,$B166,Kosztorys!$I:$I,CONCATENATE("&lt;=31.03.",CL$10,""))-SUMIFS(Kosztorys!$F:$F,Kosztorys!$D:$D,$B166,Kosztorys!$I:$I,CONCATENATE("&lt;=31.12.",CK$10,"")))*0.75+(SUMIFS(Kosztorys!$F:$F,Kosztorys!$D:$D,$B166,Kosztorys!$I:$I,CONCATENATE("&lt;=30.06.",CL$10,""))-SUMIFS(Kosztorys!$F:$F,Kosztorys!$D:$D,$B166,Kosztorys!$I:$I,CONCATENATE("&lt;=31.03.",CL$10,"")))*0.5+(SUMIFS(Kosztorys!$F:$F,Kosztorys!$D:$D,$B166,Kosztorys!$I:$I,CONCATENATE("&lt;=30.09.",CL$10,""))-SUMIFS(Kosztorys!$F:$F,Kosztorys!$D:$D,$B166,Kosztorys!$I:$I,CONCATENATE("&lt;=30.06.",CL$10,"")))*0.25,"nic"),0)</f>
        <v/>
      </c>
      <c r="CM166" s="41">
        <f>IF($C166="OPEX - Długość 1m koszt/rok",IF($M166="m",SUMIFS(Kosztorys!$F:$F,Kosztorys!$D:$D,$B166,Kosztorys!$I:$I,CONCATENATE("&lt;01.01.",CM$10,""))+(SUMIFS(Kosztorys!$F:$F,Kosztorys!$D:$D,$B166,Kosztorys!$I:$I,CONCATENATE("&lt;=31.03.",CM$10,""))-SUMIFS(Kosztorys!$F:$F,Kosztorys!$D:$D,$B166,Kosztorys!$I:$I,CONCATENATE("&lt;=31.12.",CL$10,"")))*0.75+(SUMIFS(Kosztorys!$F:$F,Kosztorys!$D:$D,$B166,Kosztorys!$I:$I,CONCATENATE("&lt;=30.06.",CM$10,""))-SUMIFS(Kosztorys!$F:$F,Kosztorys!$D:$D,$B166,Kosztorys!$I:$I,CONCATENATE("&lt;=31.03.",CM$10,"")))*0.5+(SUMIFS(Kosztorys!$F:$F,Kosztorys!$D:$D,$B166,Kosztorys!$I:$I,CONCATENATE("&lt;=30.09.",CM$10,""))-SUMIFS(Kosztorys!$F:$F,Kosztorys!$D:$D,$B166,Kosztorys!$I:$I,CONCATENATE("&lt;=30.06.",CM$10,"")))*0.25,"nic"),0)</f>
        <v/>
      </c>
      <c r="CN166" s="41">
        <f>IF($C166="OPEX - Długość 1m koszt/rok",IF($M166="m",SUMIFS(Kosztorys!$F:$F,Kosztorys!$D:$D,$B166,Kosztorys!$I:$I,CONCATENATE("&lt;01.01.",CN$10,""))+(SUMIFS(Kosztorys!$F:$F,Kosztorys!$D:$D,$B166,Kosztorys!$I:$I,CONCATENATE("&lt;=31.03.",CN$10,""))-SUMIFS(Kosztorys!$F:$F,Kosztorys!$D:$D,$B166,Kosztorys!$I:$I,CONCATENATE("&lt;=31.12.",CM$10,"")))*0.75+(SUMIFS(Kosztorys!$F:$F,Kosztorys!$D:$D,$B166,Kosztorys!$I:$I,CONCATENATE("&lt;=30.06.",CN$10,""))-SUMIFS(Kosztorys!$F:$F,Kosztorys!$D:$D,$B166,Kosztorys!$I:$I,CONCATENATE("&lt;=31.03.",CN$10,"")))*0.5+(SUMIFS(Kosztorys!$F:$F,Kosztorys!$D:$D,$B166,Kosztorys!$I:$I,CONCATENATE("&lt;=30.09.",CN$10,""))-SUMIFS(Kosztorys!$F:$F,Kosztorys!$D:$D,$B166,Kosztorys!$I:$I,CONCATENATE("&lt;=30.06.",CN$10,"")))*0.25,"nic"),0)</f>
        <v/>
      </c>
      <c r="CO166" s="41">
        <f>IF($C166="OPEX - Długość 1m koszt/rok",IF($M166="m",SUMIFS(Kosztorys!$F:$F,Kosztorys!$D:$D,$B166,Kosztorys!$I:$I,CONCATENATE("&lt;01.01.",CO$10,""))+(SUMIFS(Kosztorys!$F:$F,Kosztorys!$D:$D,$B166,Kosztorys!$I:$I,CONCATENATE("&lt;=31.03.",CO$10,""))-SUMIFS(Kosztorys!$F:$F,Kosztorys!$D:$D,$B166,Kosztorys!$I:$I,CONCATENATE("&lt;=31.12.",CN$10,"")))*0.75+(SUMIFS(Kosztorys!$F:$F,Kosztorys!$D:$D,$B166,Kosztorys!$I:$I,CONCATENATE("&lt;=30.06.",CO$10,""))-SUMIFS(Kosztorys!$F:$F,Kosztorys!$D:$D,$B166,Kosztorys!$I:$I,CONCATENATE("&lt;=31.03.",CO$10,"")))*0.5+(SUMIFS(Kosztorys!$F:$F,Kosztorys!$D:$D,$B166,Kosztorys!$I:$I,CONCATENATE("&lt;=30.09.",CO$10,""))-SUMIFS(Kosztorys!$F:$F,Kosztorys!$D:$D,$B166,Kosztorys!$I:$I,CONCATENATE("&lt;=30.06.",CO$10,"")))*0.25,"nic"),0)</f>
        <v/>
      </c>
      <c r="CP166" s="41">
        <f>IF($C166="OPEX - Długość 1m koszt/rok",IF($M166="m",SUMIFS(Kosztorys!$F:$F,Kosztorys!$D:$D,$B166,Kosztorys!$I:$I,CONCATENATE("&lt;01.01.",CP$10,""))+(SUMIFS(Kosztorys!$F:$F,Kosztorys!$D:$D,$B166,Kosztorys!$I:$I,CONCATENATE("&lt;=31.03.",CP$10,""))-SUMIFS(Kosztorys!$F:$F,Kosztorys!$D:$D,$B166,Kosztorys!$I:$I,CONCATENATE("&lt;=31.12.",CO$10,"")))*0.75+(SUMIFS(Kosztorys!$F:$F,Kosztorys!$D:$D,$B166,Kosztorys!$I:$I,CONCATENATE("&lt;=30.06.",CP$10,""))-SUMIFS(Kosztorys!$F:$F,Kosztorys!$D:$D,$B166,Kosztorys!$I:$I,CONCATENATE("&lt;=31.03.",CP$10,"")))*0.5+(SUMIFS(Kosztorys!$F:$F,Kosztorys!$D:$D,$B166,Kosztorys!$I:$I,CONCATENATE("&lt;=30.09.",CP$10,""))-SUMIFS(Kosztorys!$F:$F,Kosztorys!$D:$D,$B166,Kosztorys!$I:$I,CONCATENATE("&lt;=30.06.",CP$10,"")))*0.25,"nic"),0)</f>
        <v/>
      </c>
      <c r="CQ166" s="41">
        <f>IF($C166="OPEX - Długość 1m koszt/rok",IF($M166="m",SUMIFS(Kosztorys!$F:$F,Kosztorys!$D:$D,$B166,Kosztorys!$I:$I,CONCATENATE("&lt;01.01.",CQ$10,""))+(SUMIFS(Kosztorys!$F:$F,Kosztorys!$D:$D,$B166,Kosztorys!$I:$I,CONCATENATE("&lt;=31.03.",CQ$10,""))-SUMIFS(Kosztorys!$F:$F,Kosztorys!$D:$D,$B166,Kosztorys!$I:$I,CONCATENATE("&lt;=31.12.",CP$10,"")))*0.75+(SUMIFS(Kosztorys!$F:$F,Kosztorys!$D:$D,$B166,Kosztorys!$I:$I,CONCATENATE("&lt;=30.06.",CQ$10,""))-SUMIFS(Kosztorys!$F:$F,Kosztorys!$D:$D,$B166,Kosztorys!$I:$I,CONCATENATE("&lt;=31.03.",CQ$10,"")))*0.5+(SUMIFS(Kosztorys!$F:$F,Kosztorys!$D:$D,$B166,Kosztorys!$I:$I,CONCATENATE("&lt;=30.09.",CQ$10,""))-SUMIFS(Kosztorys!$F:$F,Kosztorys!$D:$D,$B166,Kosztorys!$I:$I,CONCATENATE("&lt;=30.06.",CQ$10,"")))*0.25,"nic"),0)</f>
        <v/>
      </c>
      <c r="CR166" s="41">
        <f>IF(C166="OPEX - Długość 1m koszt/rok",IF(MAX(CB166:CQ166)=IF(ISERROR(VLOOKUP(B166,JB_tabela,MATCH(CR$9,JB_menu,0)-1,FALSE())),,VLOOKUP(B166,JB_tabela,MATCH(CR$9,JB_menu,0)-1,FALSE())),"OK","nie zgadza się liczba użytych JB"),"OK-ND")</f>
        <v/>
      </c>
      <c r="CS166" s="41">
        <f>IFERROR(VLOOKUP($C166,$CY$2:$CZ$7,2,FALSE()),"ERROR")</f>
        <v/>
      </c>
      <c r="CV166" s="41">
        <f>$Q166</f>
        <v/>
      </c>
      <c r="CW166" s="41">
        <f>$R166</f>
        <v/>
      </c>
      <c r="CX166" s="41">
        <f>$S166</f>
        <v/>
      </c>
      <c r="CY166" s="41">
        <f>ROUND(IF(LEFT($C166,4)="CAPE",ROUND($E166*$H166,2)*OFFSET(T166,0,$CS166),0),2)</f>
        <v/>
      </c>
      <c r="CZ166" s="41">
        <f>ROUND(IF(LEFT($C166,4)="CAPE",ROUND($E166*$H166,2)*OFFSET(U166,0,$CS166),0),2)</f>
        <v/>
      </c>
      <c r="DA166" s="41">
        <f>ROUND(IF(LEFT($C166,4)="CAPE",ROUND($E166*$H166,2)*OFFSET(V166,0,$CS166),0),2)</f>
        <v/>
      </c>
      <c r="DB166" s="41">
        <f>ROUND(IF(LEFT($C166,4)="CAPE",ROUND($E166*$H166,2)*OFFSET(W166,0,$CS166),0),2)</f>
        <v/>
      </c>
      <c r="DC166" s="41">
        <f>ROUND(IF(LEFT($C166,4)="CAPE",ROUND($E166*$H166,2)*OFFSET(X166,0,$CS166),0),2)</f>
        <v/>
      </c>
      <c r="DD166" s="41">
        <f>ROUND(IF(LEFT($C166,4)="CAPE",ROUND($E166*$H166,2)*OFFSET(Y166,0,$CS166),0),2)</f>
        <v/>
      </c>
      <c r="DE166" s="41">
        <f>ROUND(IF(LEFT($C166,4)="CAPE",ROUND($E166*$H166,2)*OFFSET(Z166,0,$CS166),0),2)</f>
        <v/>
      </c>
      <c r="DF166" s="41">
        <f>ROUND(IF(LEFT($C166,4)="CAPE",ROUND($E166*$H166,2)*OFFSET(AA166,0,$CS166),0),2)</f>
        <v/>
      </c>
      <c r="DG166" s="41">
        <f>ROUND(IF(LEFT($C166,4)="CAPE",ROUND($E166*$H166,2)*OFFSET(AB166,0,$CS166),0),2)</f>
        <v/>
      </c>
      <c r="DH166" s="41">
        <f>ROUND(IF(LEFT($C166,4)="CAPE",ROUND($E166*$H166,2)*OFFSET(AC166,0,$CS166),0),2)</f>
        <v/>
      </c>
      <c r="DI166" s="41">
        <f>ROUND(IF(LEFT($C166,4)="CAPE",ROUND($E166*$H166,2)*OFFSET(AD166,0,$CS166),0),2)</f>
        <v/>
      </c>
      <c r="DJ166" s="41">
        <f>ROUND(IF(LEFT($C166,4)="CAPE",ROUND($E166*$H166,2)*OFFSET(AE166,0,$CS166),0),2)</f>
        <v/>
      </c>
      <c r="DK166" s="41">
        <f>ROUND(IF(LEFT($C166,4)="CAPE",ROUND($E166*$H166,2)*OFFSET(AF166,0,$CS166),0),2)</f>
        <v/>
      </c>
      <c r="DL166" s="41">
        <f>ROUND(IF(LEFT($C166,4)="CAPE",ROUND($E166*$H166,2)*OFFSET(AG166,0,$CS166),0),2)</f>
        <v/>
      </c>
      <c r="DM166" s="41">
        <f>ROUND(IF(LEFT($C166,4)="CAPE",ROUND($E166*$H166,2)*OFFSET(AH166,0,$CS166),0),2)</f>
        <v/>
      </c>
      <c r="DN166" s="41">
        <f>ROUND(IF(LEFT($C166,4)="CAPE",ROUND($E166*$H166,2)*OFFSET(AI166,0,$CS166),0),2)</f>
        <v/>
      </c>
      <c r="DP166" s="41">
        <f>$Q166</f>
        <v/>
      </c>
      <c r="DQ166" s="41">
        <f>$R166</f>
        <v/>
      </c>
      <c r="DR166" s="41">
        <f>$S166</f>
        <v/>
      </c>
      <c r="DS166" s="41">
        <f>ROUND(IF(LEFT($C166,4)="OPEX",$E166*$H166*OFFSET($T166,0,$CS166),0),2)</f>
        <v/>
      </c>
      <c r="DT166" s="41">
        <f>ROUND(IF(LEFT($C166,4)="OPEX",$E166*$H166*OFFSET($U166,0,$CS166),0),2)</f>
        <v/>
      </c>
      <c r="DU166" s="41">
        <f>ROUND(IF(LEFT($C166,4)="OPEX",$E166*$H166*OFFSET($V166,0,$CS166),0),2)</f>
        <v/>
      </c>
      <c r="DV166" s="41">
        <f>ROUND(IF(LEFT($C166,4)="OPEX",$E166*$H166*OFFSET($W166,0,$CS166),0),2)</f>
        <v/>
      </c>
      <c r="DW166" s="41">
        <f>ROUND(IF(LEFT($C166,4)="OPEX",$E166*$H166*OFFSET($X166,0,$CS166),0),2)</f>
        <v/>
      </c>
      <c r="DX166" s="41">
        <f>ROUND(IF(LEFT($C166,4)="OPEX",$E166*$H166*OFFSET($Y166,0,$CS166),0),2)</f>
        <v/>
      </c>
      <c r="DY166" s="41">
        <f>ROUND(IF(LEFT($C166,4)="OPEX",$E166*$H166*OFFSET($Z166,0,$CS166),0),2)</f>
        <v/>
      </c>
      <c r="DZ166" s="41">
        <f>ROUND(IF(LEFT($C166,4)="OPEX",$E166*$H166*OFFSET($AA166,0,$CS166),0),2)</f>
        <v/>
      </c>
      <c r="EA166" s="41">
        <f>ROUND(IF(LEFT($C166,4)="OPEX",$E166*$H166*OFFSET($AB166,0,$CS166),0),2)</f>
        <v/>
      </c>
      <c r="EB166" s="41">
        <f>ROUND(IF(LEFT($C166,4)="OPEX",$E166*$H166*OFFSET($AC166,0,$CS166),0),2)</f>
        <v/>
      </c>
      <c r="EC166" s="41">
        <f>ROUND(IF(LEFT($C166,4)="OPEX",$E166*$H166*OFFSET($AD166,0,$CS166),0),2)</f>
        <v/>
      </c>
      <c r="ED166" s="41">
        <f>ROUND(IF(LEFT($C166,4)="OPEX",$E166*$H166*OFFSET($AE166,0,$CS166),0),2)</f>
        <v/>
      </c>
      <c r="EE166" s="41">
        <f>ROUND(IF(LEFT($C166,4)="OPEX",$E166*$H166*OFFSET($AF166,0,$CS166),0),2)</f>
        <v/>
      </c>
      <c r="EF166" s="41">
        <f>ROUND(IF(LEFT($C166,4)="OPEX",$E166*$H166*OFFSET($AG166,0,$CS166),0),2)</f>
        <v/>
      </c>
      <c r="EG166" s="41">
        <f>ROUND(IF(LEFT($C166,4)="OPEX",$E166*$H166*OFFSET($AH166,0,$CS166),0),2)</f>
        <v/>
      </c>
      <c r="EH166" s="41">
        <f>ROUND(IF(LEFT($C166,4)="OPEX",$E166*$H166*OFFSET($AI166,0,$CS166),0),2)</f>
        <v/>
      </c>
      <c r="EJ166" s="41">
        <f>$Q166</f>
        <v/>
      </c>
      <c r="EK166" s="41">
        <f>$R166</f>
        <v/>
      </c>
      <c r="EL166" s="41">
        <f>$S166</f>
        <v/>
      </c>
      <c r="EM166" s="41">
        <f>ROUND($D166*$CY166,2)</f>
        <v/>
      </c>
      <c r="EN166" s="41">
        <f>ROUND($D166*$CZ166,2)</f>
        <v/>
      </c>
      <c r="EO166" s="41">
        <f>ROUND($D166*$DA166,2)</f>
        <v/>
      </c>
      <c r="EP166" s="41">
        <f>ROUND($D166*$DB166,2)</f>
        <v/>
      </c>
      <c r="EQ166" s="41">
        <f>ROUND($D166*$DC166,2)</f>
        <v/>
      </c>
      <c r="ER166" s="41">
        <f>ROUND($D166*$DD166,2)</f>
        <v/>
      </c>
      <c r="ES166" s="41">
        <f>ROUND($D166*$DE166,2)</f>
        <v/>
      </c>
      <c r="ET166" s="41">
        <f>ROUND($D166*$DF166,2)</f>
        <v/>
      </c>
      <c r="EU166" s="41">
        <f>ROUND($D166*$DG166,2)</f>
        <v/>
      </c>
      <c r="EV166" s="41">
        <f>ROUND($D166*$DH166,2)</f>
        <v/>
      </c>
      <c r="EW166" s="41">
        <f>ROUND($D166*$DI166,2)</f>
        <v/>
      </c>
      <c r="EX166" s="41">
        <f>ROUND($D166*$DJ166,2)</f>
        <v/>
      </c>
      <c r="EY166" s="41">
        <f>ROUND($D166*$DK166,2)</f>
        <v/>
      </c>
      <c r="EZ166" s="41">
        <f>ROUND($D166*$DL166,2)</f>
        <v/>
      </c>
      <c r="FA166" s="41">
        <f>ROUND($D166*$DM166,2)</f>
        <v/>
      </c>
      <c r="FB166" s="41">
        <f>ROUND($D166*$DN166,2)</f>
        <v/>
      </c>
      <c r="FG166" s="41">
        <f>ROUND(IF(LEFT($C166,4)="CAPE",SUM($CY166:CY166 )/$P166,0),2)</f>
        <v/>
      </c>
      <c r="FH166" s="41">
        <f>ROUND(IF(LEFT($C166,4)="CAPE",SUM($CY166:CZ166 )/$P166,0),2)</f>
        <v/>
      </c>
      <c r="FI166" s="41">
        <f>ROUND(IF(LEFT($C166,4)="CAPE",SUM($CY166:DA166 )/$P166,0),2)</f>
        <v/>
      </c>
      <c r="FJ166" s="41">
        <f>ROUND(IF(LEFT($C166,4)="CAPE",SUM($CY166:DB166 )/$P166,0),2)</f>
        <v/>
      </c>
      <c r="FK166" s="41">
        <f>ROUND(IF(LEFT($C166,4)="CAPE",SUM($CY166:DC166 )/$P166,0),2)</f>
        <v/>
      </c>
      <c r="FL166" s="41">
        <f>ROUND(IF(LEFT($C166,4)="CAPE",SUM($CY166:DD166 )/$P166,0),2)</f>
        <v/>
      </c>
      <c r="FM166" s="41">
        <f>ROUND(IF(LEFT($C166,4)="CAPE",SUM($CY166:DE166 )/$P166,0),2)</f>
        <v/>
      </c>
      <c r="FN166" s="41">
        <f>ROUND(IF(LEFT($C166,4)="CAPE",SUM($CY166:DF166 )/$P166,0),2)</f>
        <v/>
      </c>
      <c r="FO166" s="41">
        <f>ROUND(IF(LEFT($C166,4)="CAPE",SUM($CY166:DG166 )/$P166,0),2)</f>
        <v/>
      </c>
      <c r="FP166" s="41">
        <f>ROUND(IF(LEFT($C166,4)="CAPE",SUM($CY166:DH166 )/$P166,0),2)</f>
        <v/>
      </c>
      <c r="FQ166" s="41">
        <f>ROUND(IF(LEFT($C166,4)="CAPE",SUM($CY166:DI166 )/$P166,0),2)</f>
        <v/>
      </c>
      <c r="FR166" s="41">
        <f>ROUND(IF(LEFT($C166,4)="CAPE",SUM($CY166:DJ166 )/$P166,0),2)</f>
        <v/>
      </c>
      <c r="FS166" s="41">
        <f>ROUND(IF(LEFT($C166,4)="CAPE",SUM($CY166:DK166 )/$P166,0),2)</f>
        <v/>
      </c>
      <c r="FT166" s="41">
        <f>ROUND(IF(LEFT($C166,4)="CAPE",SUM($CY166:DL166 )/$P166,0),2)</f>
        <v/>
      </c>
      <c r="FU166" s="41">
        <f>ROUND(IF(LEFT($C166,4)="CAPE",SUM($CY166:DM166 )/$P166,0),2)</f>
        <v/>
      </c>
      <c r="FV166" s="41">
        <f>ROUND(IF(LEFT($C166,4)="CAPE",SUM($CY166:DN166 )/$P166,0),2)</f>
        <v/>
      </c>
      <c r="GA166" s="41">
        <f>ROUND(IF(SUM($FG166:FG166)&gt;SUM($CY166:CY166),SUM($CY166:CY166),SUM($FG166:FG166)),2)</f>
        <v/>
      </c>
      <c r="GB166" s="41">
        <f>ROUND(IF(SUM($FG166:FH166)&gt;SUM($CY166:CZ166),SUM($CY166:CZ166),SUM($FG166:FH166)),2)</f>
        <v/>
      </c>
      <c r="GC166" s="41">
        <f>ROUND(IF(SUM($FG166:FI166)&gt;SUM($CY166:DA166),SUM($CY166:DA166),SUM($FG166:FI166)),2)</f>
        <v/>
      </c>
      <c r="GD166" s="41">
        <f>ROUND(IF(SUM($FG166:FJ166)&gt;SUM($CY166:DB166),SUM($CY166:DB166),SUM($FG166:FJ166)),2)</f>
        <v/>
      </c>
      <c r="GE166" s="41">
        <f>ROUND(IF(SUM($FG166:FK166)&gt;SUM($CY166:DC166),SUM($CY166:DC166),SUM($FG166:FK166)),2)</f>
        <v/>
      </c>
      <c r="GF166" s="41">
        <f>ROUND(IF(SUM($FG166:FL166)&gt;SUM($CY166:DD166),SUM($CY166:DD166),SUM($FG166:FL166)),2)</f>
        <v/>
      </c>
      <c r="GG166" s="41">
        <f>ROUND(IF(SUM($FG166:FM166)&gt;SUM($CY166:DE166),SUM($CY166:DE166),SUM($FG166:FM166)),2)</f>
        <v/>
      </c>
      <c r="GH166" s="41">
        <f>ROUND(IF(SUM($FG166:FN166)&gt;SUM($CY166:DF166),SUM($CY166:DF166),SUM($FG166:FN166)),2)</f>
        <v/>
      </c>
      <c r="GI166" s="41">
        <f>ROUND(IF(SUM($FG166:FO166)&gt;SUM($CY166:DG166),SUM($CY166:DG166),SUM($FG166:FO166)),2)</f>
        <v/>
      </c>
      <c r="GJ166" s="41">
        <f>ROUND(IF(SUM($FG166:FP166)&gt;SUM($CY166:DH166),SUM($CY166:DH166),SUM($FG166:FP166)),2)</f>
        <v/>
      </c>
      <c r="GK166" s="41">
        <f>ROUND(IF(SUM($FG166:FQ166)&gt;SUM($CY166:DI166),SUM($CY166:DI166),SUM($FG166:FQ166)),2)</f>
        <v/>
      </c>
      <c r="GL166" s="41">
        <f>ROUND(IF(SUM($FG166:FR166)&gt;SUM($CY166:DJ166),SUM($CY166:DJ166),SUM($FG166:FR166)),2)</f>
        <v/>
      </c>
      <c r="GM166" s="41">
        <f>ROUND(IF(SUM($FG166:FS166)&gt;SUM($CY166:DK166),SUM($CY166:DK166),SUM($FG166:FS166)),2)</f>
        <v/>
      </c>
      <c r="GN166" s="41">
        <f>ROUND(IF(SUM($FG166:FT166)&gt;SUM($CY166:DL166),SUM($CY166:DL166),SUM($FG166:FT166)),2)</f>
        <v/>
      </c>
      <c r="GO166" s="41">
        <f>ROUND(IF(SUM($FG166:FU166)&gt;SUM($CY166:DM166),SUM($CY166:DM166),SUM($FG166:FU166)),2)</f>
        <v/>
      </c>
      <c r="GP166" s="41">
        <f>ROUND(IF(SUM($FG166:FV166)&gt;SUM($CY166:DN166),SUM($CY166:DN166),SUM($FG166:FV166)),2)</f>
        <v/>
      </c>
      <c r="GR166" s="41">
        <f>$Q166</f>
        <v/>
      </c>
      <c r="GS166" s="41">
        <f>$R166</f>
        <v/>
      </c>
      <c r="GT166" s="41">
        <f>$S166</f>
        <v/>
      </c>
      <c r="GU166" s="41">
        <f>$GA166</f>
        <v/>
      </c>
      <c r="GV166" s="41">
        <f>GB166 - GA166</f>
        <v/>
      </c>
      <c r="GW166" s="41">
        <f>GC166 - GB166</f>
        <v/>
      </c>
      <c r="GX166" s="41">
        <f>GD166 - GC166</f>
        <v/>
      </c>
      <c r="GY166" s="41">
        <f>GE166 - GD166</f>
        <v/>
      </c>
      <c r="GZ166" s="41">
        <f>GF166 - GE166</f>
        <v/>
      </c>
      <c r="HA166" s="41">
        <f>GG166 - GF166</f>
        <v/>
      </c>
      <c r="HB166" s="41">
        <f>GH166 - GG166</f>
        <v/>
      </c>
      <c r="HC166" s="41">
        <f>GI166 - GH166</f>
        <v/>
      </c>
      <c r="HD166" s="41">
        <f>GJ166 - GI166</f>
        <v/>
      </c>
      <c r="HE166" s="41">
        <f>GK166 - GJ166</f>
        <v/>
      </c>
      <c r="HF166" s="41">
        <f>GL166 - GK166</f>
        <v/>
      </c>
      <c r="HG166" s="41">
        <f>GM166 - GL166</f>
        <v/>
      </c>
      <c r="HH166" s="41">
        <f>GN166 - GM166</f>
        <v/>
      </c>
      <c r="HI166" s="41">
        <f>GO166 - GN166</f>
        <v/>
      </c>
      <c r="HJ166" s="41">
        <f>GP166 - GO166</f>
        <v/>
      </c>
      <c r="HL166" s="41">
        <f>$Q166</f>
        <v/>
      </c>
      <c r="HM166" s="41">
        <f>$R166</f>
        <v/>
      </c>
      <c r="HN166" s="41">
        <f>$S166</f>
        <v/>
      </c>
      <c r="HO166" s="144">
        <f>SUMIFS(Kosztorys!$F:$F,Kosztorys!$D:$D,$B166,Kosztorys!$I:$I,CONCATENATE("&lt;01.01.",HP$10,""))</f>
        <v/>
      </c>
      <c r="HP166" s="144">
        <f>SUMIFS(Kosztorys!$F:$F,Kosztorys!$D:$D,$B166,Kosztorys!$I:$I,CONCATENATE("&lt;01.04.",HQ$10,""))-SUM($HO166)</f>
        <v/>
      </c>
      <c r="HQ166" s="144">
        <f>SUMIFS(Kosztorys!$F:$F,Kosztorys!$D:$D,$B166,Kosztorys!$I:$I,CONCATENATE("&lt;01.07.",HR$10,""))-SUM($HO166:HP166)</f>
        <v/>
      </c>
      <c r="HR166" s="144">
        <f>SUMIFS(Kosztorys!$F:$F,Kosztorys!$D:$D,$B166,Kosztorys!$I:$I,CONCATENATE("&lt;01.10.",HS$10,""))-SUM($HO166:HQ166)</f>
        <v/>
      </c>
      <c r="HS166" s="144">
        <f>SUMIFS(Kosztorys!$F:$F,Kosztorys!$D:$D,$B166,Kosztorys!$I:$I,CONCATENATE("&lt;01.01.",HT$10,""))-SUM($HO166:HR166)</f>
        <v/>
      </c>
      <c r="HT166" s="144">
        <f>SUMIFS(Kosztorys!$F:$F,Kosztorys!$D:$D,$B166,Kosztorys!$I:$I,CONCATENATE("&lt;01.04.",HU$10,""))-SUM($HO166:HS166)</f>
        <v/>
      </c>
      <c r="HU166" s="144">
        <f>SUMIFS(Kosztorys!$F:$F,Kosztorys!$D:$D,$B166,Kosztorys!$I:$I,CONCATENATE("&lt;01.07.",HV$10,""))-SUM($HO166:HT166)</f>
        <v/>
      </c>
      <c r="HV166" s="144">
        <f>SUMIFS(Kosztorys!$F:$F,Kosztorys!$D:$D,$B166,Kosztorys!$I:$I,CONCATENATE("&lt;01.10.",HW$10,""))-SUM($HO166:HU166)</f>
        <v/>
      </c>
      <c r="HW166" s="144">
        <f>SUMIFS(Kosztorys!$F:$F,Kosztorys!$D:$D,$B166,Kosztorys!$I:$I,CONCATENATE("&lt;01.01.",HX$10,""))-SUM($HO166:HV166)</f>
        <v/>
      </c>
      <c r="HX166" s="144">
        <f>SUMIFS(Kosztorys!$F:$F,Kosztorys!$D:$D,$B166,Kosztorys!$I:$I,CONCATENATE("&lt;01.04.",HY$10,""))-SUM($HO166:HW166)</f>
        <v/>
      </c>
      <c r="HY166" s="144">
        <f>SUMIFS(Kosztorys!$F:$F,Kosztorys!$D:$D,$B166,Kosztorys!$I:$I,CONCATENATE("&lt;01.07.",HZ$10,""))-SUM($HO166:HX166)</f>
        <v/>
      </c>
      <c r="HZ166" s="144">
        <f>SUMIFS(Kosztorys!$F:$F,Kosztorys!$D:$D,$B166,Kosztorys!$I:$I,CONCATENATE("&lt;01.10.",IA$10,""))-SUM($HO166:HY166)</f>
        <v/>
      </c>
      <c r="IA166" s="144">
        <f>SUMIFS(Kosztorys!$F:$F,Kosztorys!$D:$D,$B166,Kosztorys!$I:$I,CONCATENATE("&lt;01.01.",IB$10,""))-SUM($HO166:HZ166)</f>
        <v/>
      </c>
      <c r="IB166" s="145">
        <f>IF(M166="szt",IF(SUM(HO166:IA166)=IF(ISERROR(VLOOKUP(B166,JB_tabela,MATCH(IB$9,JB_menu,0)-1,FALSE())),,VLOOKUP(B166,JB_tabela,MATCH(IB$9,JB_menu,0)-1,FALSE())),"OK","nie zgadza się liczba użytych JB"),IF(SUM(HO166:IA166)=IF(ISERROR(VLOOKUP(B166,JB_tabela,MATCH(IC$9,JB_menu,0)-1,FALSE())),,VLOOKUP(B166,JB_tabela,MATCH(IC$9,JB_menu,0)-1,FALSE())),"OK","nie zgadzają się metry użyte w JB"))</f>
        <v/>
      </c>
      <c r="IE166" s="41">
        <f>$Q166</f>
        <v/>
      </c>
      <c r="IF166" s="41">
        <f>$R166</f>
        <v/>
      </c>
      <c r="IG166" s="41">
        <f>$S166</f>
        <v/>
      </c>
      <c r="IH166" s="348">
        <f>IF(LEFT($C166,4)="CAPE",ROUND(HO166*$L166,2),0)</f>
        <v/>
      </c>
      <c r="II166" s="348">
        <f>IF(LEFT($C166,4)="CAPE",ROUND(HP166*$L166,2),0)</f>
        <v/>
      </c>
      <c r="IJ166" s="348">
        <f>IF(LEFT($C166,4)="CAPE",ROUND(HQ166*$L166,2),0)</f>
        <v/>
      </c>
      <c r="IK166" s="348">
        <f>IF(LEFT($C166,4)="CAPE",ROUND(HR166*$L166,2),0)</f>
        <v/>
      </c>
      <c r="IL166" s="348">
        <f>IF(LEFT($C166,4)="CAPE",ROUND(HS166*$L166,2),0)</f>
        <v/>
      </c>
      <c r="IM166" s="348">
        <f>IF(LEFT($C166,4)="CAPE",ROUND(HT166*$L166,2),0)</f>
        <v/>
      </c>
      <c r="IN166" s="348">
        <f>IF(LEFT($C166,4)="CAPE",ROUND(HU166*$L166,2),0)</f>
        <v/>
      </c>
      <c r="IO166" s="348">
        <f>IF(LEFT($C166,4)="CAPE",ROUND(HV166*$L166,2),0)</f>
        <v/>
      </c>
      <c r="IP166" s="348">
        <f>IF(LEFT($C166,4)="CAPE",ROUND(HW166*$L166,2),0)</f>
        <v/>
      </c>
      <c r="IQ166" s="348">
        <f>IF(LEFT($C166,4)="CAPE",ROUND(HX166*$L166,2),0)</f>
        <v/>
      </c>
      <c r="IR166" s="348">
        <f>IF(LEFT($C166,4)="CAPE",ROUND(HY166*$L166,2),0)</f>
        <v/>
      </c>
      <c r="IS166" s="348">
        <f>IF(LEFT($C166,4)="CAPE",ROUND(HZ166*$L166,2),0)</f>
        <v/>
      </c>
      <c r="IT166" s="348">
        <f>IF(LEFT($C166,4)="CAPE",ROUND(IA166*$L166,2),0)</f>
        <v/>
      </c>
      <c r="IU166" s="41">
        <f>IF(SUM(IH166:IT166)=SUM(CY166:DN166),"OK",SUM(IH166:IT166)-SUM(CY166:DN166))</f>
        <v/>
      </c>
    </row>
    <row r="167" ht="12.75" customHeight="1">
      <c r="A167" s="119" t="n"/>
      <c r="B167" s="139" t="inlineStr">
        <is>
          <t>sieć_magis_wykop</t>
        </is>
      </c>
      <c r="C167" s="139" t="inlineStr">
        <is>
          <t>CAPEX - Długość 1m</t>
        </is>
      </c>
      <c r="D167" s="140" t="n">
        <v>0</v>
      </c>
      <c r="E167" s="140" t="n">
        <v>0.0002</v>
      </c>
      <c r="F167" s="141" t="inlineStr">
        <is>
          <t>szt</t>
        </is>
      </c>
      <c r="G167" s="139" t="inlineStr">
        <is>
          <t>Studnia kablowa SKO-1 (betonowe)</t>
        </is>
      </c>
      <c r="H167" s="360">
        <f>IF(ISERROR(VLOOKUP(G167,KB_tabela,MATCH(H$9,KB_menu,0)-2,FALSE())),,VLOOKUP(G167,KB_tabela,MATCH(H$9,KB_menu,0)-2,FALSE()))</f>
        <v/>
      </c>
      <c r="I167" s="41">
        <f>IF(ISERROR(VLOOKUP(B167,JB_tabela,MATCH("czy puste",JB_menu,0)-1,FALSE())),"BŁĄD brak takiej JB",VLOOKUP(B167,JB_tabela,MATCH("czy puste",JB_menu,0)-1,FALSE()))</f>
        <v/>
      </c>
      <c r="J167" s="41">
        <f>IF(ISERROR(VLOOKUP(G167,KB_tabela,MATCH(H$9,KB_menu,0)-2,FALSE())),"BŁĄD brak takiego KB",IF(H167=0,IF(LEFT(C167,4)="OPEX","OK",IF(G167="brak kosztów CAPEX","OK","Brak Ceny KB")),"OK"))</f>
        <v/>
      </c>
      <c r="K167" s="41">
        <f>IF(AJ167="nie zgadza się liczba użytych JB","Nie liczy wszystkich JB",IF(BD167="nie zgadza się liczba użytych JB","Nie liczy wszystkich JB",IF(BX167="nie zgadza się liczba użytych JB","Nie liczy wszystkich JB",IF(BX167="nie zgadza się liczba użytych JB","Nie liczy wszystkich JB","OK"))))</f>
        <v/>
      </c>
      <c r="L167" s="361">
        <f>ROUND((E167*H167),2)</f>
        <v/>
      </c>
      <c r="M167" s="41">
        <f>VLOOKUP(B167,JB_tabela,MATCH(M$9,JB_menu,0)-1,FALSE())</f>
        <v/>
      </c>
      <c r="P167" s="41">
        <f>IF(ISERROR(VLOOKUP(S167,KATEGORIA_tabela,MATCH(P$9,KATEGORIA_menu,0)-2,FALSE())),,VLOOKUP(S167,KATEGORIA_tabela,MATCH(P$9,KATEGORIA_menu,0)-2,FALSE()))</f>
        <v/>
      </c>
      <c r="Q167" s="41">
        <f>IF(ISERROR(VLOOKUP(B167,JB_tabela,MATCH(Q$9,JB_menu,0)-1,FALSE())),,VLOOKUP(B167,JB_tabela,MATCH(Q$9,JB_menu,0)-1,FALSE()))</f>
        <v/>
      </c>
      <c r="R167" s="41">
        <f>IF(ISERROR(VLOOKUP(G167,KB_tabela,MATCH(R$9,KB_menu,0)-2,FALSE())),,VLOOKUP(G167,KB_tabela,MATCH(R$9,KB_menu,0)-2,FALSE()))</f>
        <v/>
      </c>
      <c r="S167" s="41">
        <f>IF(ISERROR(VLOOKUP(G167,KB_tabela,MATCH(S$9,KB_menu,0)-2,FALSE())),,VLOOKUP(G167,KB_tabela,MATCH(S$9,KB_menu,0)-2,FALSE()))</f>
        <v/>
      </c>
      <c r="T167" s="116">
        <f>IF($C167="CAPEX - 1szt JB",IF($M167="szt",SUMIFS(Kosztorys!$F:$F,Kosztorys!$D:$D,$B167,Kosztorys!$I:$I,CONCATENATE("&lt;01.01.",U$10,""))-SUMIFS(Kosztorys!$F:$F,Kosztorys!$D:$D,$B167,Kosztorys!$I:$I,CONCATENATE("&lt;01.01.",T$10,"")),COUNTIFS(Kosztorys!$D:$D,$B167,Kosztorys!$I:$I,CONCATENATE("&lt;01.01.",U$10,""))-COUNTIFS(Kosztorys!$D:$D,$B167,Kosztorys!$I:$I,CONCATENATE("&lt;01.01.",T$10,""))),0)</f>
        <v/>
      </c>
      <c r="U167" s="116">
        <f>IF($C167="CAPEX - 1szt JB",IF($M167="szt",SUMIFS(Kosztorys!$F:$F,Kosztorys!$D:$D,$B167,Kosztorys!$I:$I,CONCATENATE("&lt;01.01.",V$10,""))-SUMIFS(Kosztorys!$F:$F,Kosztorys!$D:$D,$B167,Kosztorys!$I:$I,CONCATENATE("&lt;01.01.",U$10,"")),COUNTIFS(Kosztorys!$D:$D,$B167,Kosztorys!$I:$I,CONCATENATE("&lt;01.01.",V$10,""))-COUNTIFS(Kosztorys!$D:$D,$B167,Kosztorys!$I:$I,CONCATENATE("&lt;01.01.",U$10,""))),0)</f>
        <v/>
      </c>
      <c r="V167" s="116">
        <f>IF($C167="CAPEX - 1szt JB",IF($M167="szt",SUMIFS(Kosztorys!$F:$F,Kosztorys!$D:$D,$B167,Kosztorys!$I:$I,CONCATENATE("&lt;01.01.",W$10,""))-SUMIFS(Kosztorys!$F:$F,Kosztorys!$D:$D,$B167,Kosztorys!$I:$I,CONCATENATE("&lt;01.01.",V$10,"")),COUNTIFS(Kosztorys!$D:$D,$B167,Kosztorys!$I:$I,CONCATENATE("&lt;01.01.",W$10,""))-COUNTIFS(Kosztorys!$D:$D,$B167,Kosztorys!$I:$I,CONCATENATE("&lt;01.01.",V$10,""))),0)</f>
        <v/>
      </c>
      <c r="W167" s="116">
        <f>IF($C167="CAPEX - 1szt JB",IF($M167="szt",SUMIFS(Kosztorys!$F:$F,Kosztorys!$D:$D,$B167,Kosztorys!$I:$I,CONCATENATE("&lt;01.01.",X$10,""))-SUMIFS(Kosztorys!$F:$F,Kosztorys!$D:$D,$B167,Kosztorys!$I:$I,CONCATENATE("&lt;01.01.",W$10,"")),COUNTIFS(Kosztorys!$D:$D,$B167,Kosztorys!$I:$I,CONCATENATE("&lt;01.01.",X$10,""))-COUNTIFS(Kosztorys!$D:$D,$B167,Kosztorys!$I:$I,CONCATENATE("&lt;01.01.",W$10,""))),0)</f>
        <v/>
      </c>
      <c r="X167" s="116">
        <f>IF($C167="CAPEX - 1szt JB",IF($M167="szt",SUMIFS(Kosztorys!$F:$F,Kosztorys!$D:$D,$B167,Kosztorys!$I:$I,CONCATENATE("&lt;01.01.",Y$10,""))-SUMIFS(Kosztorys!$F:$F,Kosztorys!$D:$D,$B167,Kosztorys!$I:$I,CONCATENATE("&lt;01.01.",X$10,"")),COUNTIFS(Kosztorys!$D:$D,$B167,Kosztorys!$I:$I,CONCATENATE("&lt;01.01.",Y$10,""))-COUNTIFS(Kosztorys!$D:$D,$B167,Kosztorys!$I:$I,CONCATENATE("&lt;01.01.",X$10,""))),0)</f>
        <v/>
      </c>
      <c r="Y167" s="116">
        <f>IF($C167="CAPEX - 1szt JB",IF($M167="szt",SUMIFS(Kosztorys!$F:$F,Kosztorys!$D:$D,$B167,Kosztorys!$I:$I,CONCATENATE("&lt;01.01.",Z$10,""))-SUMIFS(Kosztorys!$F:$F,Kosztorys!$D:$D,$B167,Kosztorys!$I:$I,CONCATENATE("&lt;01.01.",Y$10,"")),COUNTIFS(Kosztorys!$D:$D,$B167,Kosztorys!$I:$I,CONCATENATE("&lt;01.01.",Z$10,""))-COUNTIFS(Kosztorys!$D:$D,$B167,Kosztorys!$I:$I,CONCATENATE("&lt;01.01.",Y$10,""))),0)</f>
        <v/>
      </c>
      <c r="Z167" s="116">
        <f>IF($C167="CAPEX - 1szt JB",IF($M167="szt",SUMIFS(Kosztorys!$F:$F,Kosztorys!$D:$D,$B167,Kosztorys!$I:$I,CONCATENATE("&lt;01.01.",AA$10,""))-SUMIFS(Kosztorys!$F:$F,Kosztorys!$D:$D,$B167,Kosztorys!$I:$I,CONCATENATE("&lt;01.01.",Z$10,"")),COUNTIFS(Kosztorys!$D:$D,$B167,Kosztorys!$I:$I,CONCATENATE("&lt;01.01.",AA$10,""))-COUNTIFS(Kosztorys!$D:$D,$B167,Kosztorys!$I:$I,CONCATENATE("&lt;01.01.",Z$10,""))),0)</f>
        <v/>
      </c>
      <c r="AA167" s="116">
        <f>IF($C167="CAPEX - 1szt JB",IF($M167="szt",SUMIFS(Kosztorys!$F:$F,Kosztorys!$D:$D,$B167,Kosztorys!$I:$I,CONCATENATE("&lt;01.01.",AB$10,""))-SUMIFS(Kosztorys!$F:$F,Kosztorys!$D:$D,$B167,Kosztorys!$I:$I,CONCATENATE("&lt;01.01.",AA$10,"")),COUNTIFS(Kosztorys!$D:$D,$B167,Kosztorys!$I:$I,CONCATENATE("&lt;01.01.",AB$10,""))-COUNTIFS(Kosztorys!$D:$D,$B167,Kosztorys!$I:$I,CONCATENATE("&lt;01.01.",AA$10,""))),0)</f>
        <v/>
      </c>
      <c r="AB167" s="116">
        <f>IF($C167="CAPEX - 1szt JB",IF($M167="szt",SUMIFS(Kosztorys!$F:$F,Kosztorys!$D:$D,$B167,Kosztorys!$I:$I,CONCATENATE("&lt;01.01.",AC$10,""))-SUMIFS(Kosztorys!$F:$F,Kosztorys!$D:$D,$B167,Kosztorys!$I:$I,CONCATENATE("&lt;01.01.",AB$10,"")),COUNTIFS(Kosztorys!$D:$D,$B167,Kosztorys!$I:$I,CONCATENATE("&lt;01.01.",AC$10,""))-COUNTIFS(Kosztorys!$D:$D,$B167,Kosztorys!$I:$I,CONCATENATE("&lt;01.01.",AB$10,""))),0)</f>
        <v/>
      </c>
      <c r="AC167" s="116">
        <f>IF($C167="CAPEX - 1szt JB",IF($M167="szt",SUMIFS(Kosztorys!$F:$F,Kosztorys!$D:$D,$B167,Kosztorys!$I:$I,CONCATENATE("&lt;01.01.",AD$10,""))-SUMIFS(Kosztorys!$F:$F,Kosztorys!$D:$D,$B167,Kosztorys!$I:$I,CONCATENATE("&lt;01.01.",AC$10,"")),COUNTIFS(Kosztorys!$D:$D,$B167,Kosztorys!$I:$I,CONCATENATE("&lt;01.01.",AD$10,""))-COUNTIFS(Kosztorys!$D:$D,$B167,Kosztorys!$I:$I,CONCATENATE("&lt;01.01.",AC$10,""))),0)</f>
        <v/>
      </c>
      <c r="AD167" s="116">
        <f>IF($C167="CAPEX - 1szt JB",IF($M167="szt",SUMIFS(Kosztorys!$F:$F,Kosztorys!$D:$D,$B167,Kosztorys!$I:$I,CONCATENATE("&lt;01.01.",AE$10,""))-SUMIFS(Kosztorys!$F:$F,Kosztorys!$D:$D,$B167,Kosztorys!$I:$I,CONCATENATE("&lt;01.01.",AD$10,"")),COUNTIFS(Kosztorys!$D:$D,$B167,Kosztorys!$I:$I,CONCATENATE("&lt;01.01.",AE$10,""))-COUNTIFS(Kosztorys!$D:$D,$B167,Kosztorys!$I:$I,CONCATENATE("&lt;01.01.",AD$10,""))),0)</f>
        <v/>
      </c>
      <c r="AE167" s="116">
        <f>IF($C167="CAPEX - 1szt JB",IF($M167="szt",SUMIFS(Kosztorys!$F:$F,Kosztorys!$D:$D,$B167,Kosztorys!$I:$I,CONCATENATE("&lt;01.01.",AF$10,""))-SUMIFS(Kosztorys!$F:$F,Kosztorys!$D:$D,$B167,Kosztorys!$I:$I,CONCATENATE("&lt;01.01.",AE$10,"")),COUNTIFS(Kosztorys!$D:$D,$B167,Kosztorys!$I:$I,CONCATENATE("&lt;01.01.",AF$10,""))-COUNTIFS(Kosztorys!$D:$D,$B167,Kosztorys!$I:$I,CONCATENATE("&lt;01.01.",AE$10,""))),0)</f>
        <v/>
      </c>
      <c r="AF167" s="116">
        <f>IF($C167="CAPEX - 1szt JB",IF($M167="szt",SUMIFS(Kosztorys!$F:$F,Kosztorys!$D:$D,$B167,Kosztorys!$I:$I,CONCATENATE("&lt;01.01.",AG$10,""))-SUMIFS(Kosztorys!$F:$F,Kosztorys!$D:$D,$B167,Kosztorys!$I:$I,CONCATENATE("&lt;01.01.",AF$10,"")),COUNTIFS(Kosztorys!$D:$D,$B167,Kosztorys!$I:$I,CONCATENATE("&lt;01.01.",AG$10,""))-COUNTIFS(Kosztorys!$D:$D,$B167,Kosztorys!$I:$I,CONCATENATE("&lt;01.01.",AF$10,""))),0)</f>
        <v/>
      </c>
      <c r="AG167" s="116">
        <f>IF($C167="CAPEX - 1szt JB",IF($M167="szt",SUMIFS(Kosztorys!$F:$F,Kosztorys!$D:$D,$B167,Kosztorys!$I:$I,CONCATENATE("&lt;01.01.",AH$10,""))-SUMIFS(Kosztorys!$F:$F,Kosztorys!$D:$D,$B167,Kosztorys!$I:$I,CONCATENATE("&lt;01.01.",AG$10,"")),COUNTIFS(Kosztorys!$D:$D,$B167,Kosztorys!$I:$I,CONCATENATE("&lt;01.01.",AH$10,""))-COUNTIFS(Kosztorys!$D:$D,$B167,Kosztorys!$I:$I,CONCATENATE("&lt;01.01.",AG$10,""))),0)</f>
        <v/>
      </c>
      <c r="AH167" s="116">
        <f>IF($C167="CAPEX - 1szt JB",IF($M167="szt",SUMIFS(Kosztorys!$F:$F,Kosztorys!$D:$D,$B167,Kosztorys!$I:$I,CONCATENATE("&lt;01.01.",AI$10,""))-SUMIFS(Kosztorys!$F:$F,Kosztorys!$D:$D,$B167,Kosztorys!$I:$I,CONCATENATE("&lt;01.01.",AH$10,"")),COUNTIFS(Kosztorys!$D:$D,$B167,Kosztorys!$I:$I,CONCATENATE("&lt;01.01.",AI$10,""))-COUNTIFS(Kosztorys!$D:$D,$B167,Kosztorys!$I:$I,CONCATENATE("&lt;01.01.",AH$10,""))),0)</f>
        <v/>
      </c>
      <c r="AI167" s="116">
        <f>IF($C167="CAPEX - 1szt JB",IF($M167="szt",SUMIFS(Kosztorys!$F:$F,Kosztorys!$D:$D,$B167,Kosztorys!$I:$I,CONCATENATE("&lt;01.01.",AJ$10,""))-SUMIFS(Kosztorys!$F:$F,Kosztorys!$D:$D,$B167,Kosztorys!$I:$I,CONCATENATE("&lt;01.01.",AI$10,"")),COUNTIFS(Kosztorys!$D:$D,$B167,Kosztorys!$I:$I,CONCATENATE("&lt;01.01.",AJ$10,""))-COUNTIFS(Kosztorys!$D:$D,$B167,Kosztorys!$I:$I,CONCATENATE("&lt;01.01.",AI$10,""))),0)</f>
        <v/>
      </c>
      <c r="AJ167" s="116">
        <f>IF(C167="CAPEX - 1szt JB",IF(SUM(T167:AI167)=IF(ISERROR(VLOOKUP(B167,JB_tabela,MATCH(AJ$9,JB_menu,0)-1,FALSE())),,VLOOKUP(B167,JB_tabela,MATCH(AJ$9,JB_menu,0)-1,FALSE())),"OK","nie zgadza się liczba użytych JB"),"OK-ND")</f>
        <v/>
      </c>
      <c r="AM167" s="41">
        <f>IFERROR("_" &amp; VLOOKUP($B167,#REF!,1,FALSE()),#REF!)</f>
        <v/>
      </c>
      <c r="AN167" s="41">
        <f>IF($C167="CAPEX - Długość 1m",SUMIFS(Kosztorys!$F:$F,Kosztorys!$D:$D,$B167,Kosztorys!$I:$I,CONCATENATE("&lt;31.12.",AN$10,""))-SUMIFS(Kosztorys!$F:$F,Kosztorys!$D:$D,$B167,Kosztorys!$I:$I,CONCATENATE("&lt;31.12.",AM$10,"")),"x")</f>
        <v/>
      </c>
      <c r="AO167" s="41">
        <f>IF($C167="CAPEX - Długość 1m",SUMIFS(Kosztorys!$F:$F,Kosztorys!$D:$D,$B167,Kosztorys!$I:$I,CONCATENATE("&lt;31.12.",AO$10,""))-SUMIFS(Kosztorys!$F:$F,Kosztorys!$D:$D,$B167,Kosztorys!$I:$I,CONCATENATE("&lt;31.12.",AN$10,"")),"x")</f>
        <v/>
      </c>
      <c r="AP167" s="41">
        <f>IF($C167="CAPEX - Długość 1m",SUMIFS(Kosztorys!$F:$F,Kosztorys!$D:$D,$B167,Kosztorys!$I:$I,CONCATENATE("&lt;31.12.",AP$10,""))-SUMIFS(Kosztorys!$F:$F,Kosztorys!$D:$D,$B167,Kosztorys!$I:$I,CONCATENATE("&lt;31.12.",AO$10,"")),"x")</f>
        <v/>
      </c>
      <c r="AQ167" s="41">
        <f>IF($C167="CAPEX - Długość 1m",SUMIFS(Kosztorys!$F:$F,Kosztorys!$D:$D,$B167,Kosztorys!$I:$I,CONCATENATE("&lt;31.12.",AQ$10,""))-SUMIFS(Kosztorys!$F:$F,Kosztorys!$D:$D,$B167,Kosztorys!$I:$I,CONCATENATE("&lt;31.12.",AP$10,"")),"x")</f>
        <v/>
      </c>
      <c r="AR167" s="41">
        <f>IF($C167="CAPEX - Długość 1m",SUMIFS(Kosztorys!$F:$F,Kosztorys!$D:$D,$B167,Kosztorys!$I:$I,CONCATENATE("&lt;31.12.",AR$10,""))-SUMIFS(Kosztorys!$F:$F,Kosztorys!$D:$D,$B167,Kosztorys!$I:$I,CONCATENATE("&lt;31.12.",AQ$10,"")),"x")</f>
        <v/>
      </c>
      <c r="AS167" s="41">
        <f>IF($C167="CAPEX - Długość 1m",SUMIFS(Kosztorys!$F:$F,Kosztorys!$D:$D,$B167,Kosztorys!$I:$I,CONCATENATE("&lt;31.12.",AS$10,""))-SUMIFS(Kosztorys!$F:$F,Kosztorys!$D:$D,$B167,Kosztorys!$I:$I,CONCATENATE("&lt;31.12.",AR$10,"")),"x")</f>
        <v/>
      </c>
      <c r="AT167" s="41">
        <f>IF($C167="CAPEX - Długość 1m",SUMIFS(Kosztorys!$F:$F,Kosztorys!$D:$D,$B167,Kosztorys!$I:$I,CONCATENATE("&lt;31.12.",AT$10,""))-SUMIFS(Kosztorys!$F:$F,Kosztorys!$D:$D,$B167,Kosztorys!$I:$I,CONCATENATE("&lt;31.12.",AS$10,"")),"x")</f>
        <v/>
      </c>
      <c r="AU167" s="41">
        <f>IF($C167="CAPEX - Długość 1m",SUMIFS(Kosztorys!$F:$F,Kosztorys!$D:$D,$B167,Kosztorys!$I:$I,CONCATENATE("&lt;31.12.",AU$10,""))-SUMIFS(Kosztorys!$F:$F,Kosztorys!$D:$D,$B167,Kosztorys!$I:$I,CONCATENATE("&lt;31.12.",AT$10,"")),"x")</f>
        <v/>
      </c>
      <c r="AV167" s="41">
        <f>IF($C167="CAPEX - Długość 1m",SUMIFS(Kosztorys!$F:$F,Kosztorys!$D:$D,$B167,Kosztorys!$I:$I,CONCATENATE("&lt;31.12.",AV$10,""))-SUMIFS(Kosztorys!$F:$F,Kosztorys!$D:$D,$B167,Kosztorys!$I:$I,CONCATENATE("&lt;31.12.",AU$10,"")),"x")</f>
        <v/>
      </c>
      <c r="AW167" s="41">
        <f>IF($C167="CAPEX - Długość 1m",SUMIFS(Kosztorys!$F:$F,Kosztorys!$D:$D,$B167,Kosztorys!$I:$I,CONCATENATE("&lt;31.12.",AW$10,""))-SUMIFS(Kosztorys!$F:$F,Kosztorys!$D:$D,$B167,Kosztorys!$I:$I,CONCATENATE("&lt;31.12.",AV$10,"")),"x")</f>
        <v/>
      </c>
      <c r="AX167" s="41">
        <f>IF($C167="CAPEX - Długość 1m",SUMIFS(Kosztorys!$F:$F,Kosztorys!$D:$D,$B167,Kosztorys!$I:$I,CONCATENATE("&lt;31.12.",AX$10,""))-SUMIFS(Kosztorys!$F:$F,Kosztorys!$D:$D,$B167,Kosztorys!$I:$I,CONCATENATE("&lt;31.12.",AW$10,"")),"x")</f>
        <v/>
      </c>
      <c r="AY167" s="41">
        <f>IF($C167="CAPEX - Długość 1m",SUMIFS(Kosztorys!$F:$F,Kosztorys!$D:$D,$B167,Kosztorys!$I:$I,CONCATENATE("&lt;31.12.",AY$10,""))-SUMIFS(Kosztorys!$F:$F,Kosztorys!$D:$D,$B167,Kosztorys!$I:$I,CONCATENATE("&lt;31.12.",AX$10,"")),"x")</f>
        <v/>
      </c>
      <c r="AZ167" s="41">
        <f>IF($C167="CAPEX - Długość 1m",SUMIFS(Kosztorys!$F:$F,Kosztorys!$D:$D,$B167,Kosztorys!$I:$I,CONCATENATE("&lt;31.12.",AZ$10,""))-SUMIFS(Kosztorys!$F:$F,Kosztorys!$D:$D,$B167,Kosztorys!$I:$I,CONCATENATE("&lt;31.12.",AY$10,"")),"x")</f>
        <v/>
      </c>
      <c r="BA167" s="41">
        <f>IF($C167="CAPEX - Długość 1m",SUMIFS(Kosztorys!$F:$F,Kosztorys!$D:$D,$B167,Kosztorys!$I:$I,CONCATENATE("&lt;31.12.",BA$10,""))-SUMIFS(Kosztorys!$F:$F,Kosztorys!$D:$D,$B167,Kosztorys!$I:$I,CONCATENATE("&lt;31.12.",AZ$10,"")),"x")</f>
        <v/>
      </c>
      <c r="BB167" s="41">
        <f>IF($C167="CAPEX - Długość 1m",SUMIFS(Kosztorys!$F:$F,Kosztorys!$D:$D,$B167,Kosztorys!$I:$I,CONCATENATE("&lt;31.12.",BB$10,""))-SUMIFS(Kosztorys!$F:$F,Kosztorys!$D:$D,$B167,Kosztorys!$I:$I,CONCATENATE("&lt;31.12.",BA$10,"")),"x")</f>
        <v/>
      </c>
      <c r="BC167" s="41">
        <f>IF($C167="CAPEX - Długość 1m",SUMIFS(Kosztorys!$F:$F,Kosztorys!$D:$D,$B167,Kosztorys!$I:$I,CONCATENATE("&lt;31.12.",BC$10,""))-SUMIFS(Kosztorys!$F:$F,Kosztorys!$D:$D,$B167,Kosztorys!$I:$I,CONCATENATE("&lt;31.12.",BB$10,"")),"x")</f>
        <v/>
      </c>
      <c r="BD167" s="41">
        <f>IF(C167="CAPEX - Długość 1m",IF(SUM(AN167:BC167)=IF(ISERROR(VLOOKUP(B167,JB_tabela,MATCH(BD$9,JB_menu,0)-1,FALSE())),,VLOOKUP(B167,JB_tabela,MATCH(BD$9,JB_menu,0)-1,FALSE())),"OK","nie zgadza się liczba użytych JB"),"OK-ND")</f>
        <v/>
      </c>
      <c r="BH167" s="41">
        <f>IF($C167="OPEX - Koszt 1szt/rok",IF($M167="szt",SUMIFS(Kosztorys!$F:$F,Kosztorys!$D:$D,$B167,Kosztorys!$I:$I,CONCATENATE("&lt;01.01.",BH$10,""))+(SUMIFS(Kosztorys!$F:$F,Kosztorys!$D:$D,$B167,Kosztorys!$I:$I,CONCATENATE("&lt;=31.03.",BH$10,""))-SUMIFS(Kosztorys!$F:$F,Kosztorys!$D:$D,$B167,Kosztorys!$I:$I,CONCATENATE("&lt;=31.12.",BG$10,"")))*0.75+(SUMIFS(Kosztorys!$F:$F,Kosztorys!$D:$D,$B167,Kosztorys!$I:$I,CONCATENATE("&lt;=30.06.",BH$10,""))-SUMIFS(Kosztorys!$F:$F,Kosztorys!$D:$D,$B167,Kosztorys!$I:$I,CONCATENATE("&lt;=31.03.",BH$10,"")))*0.5+(SUMIFS(Kosztorys!$F:$F,Kosztorys!$D:$D,$B167,Kosztorys!$I:$I,CONCATENATE("&lt;=30.09.",BH$10,""))-SUMIFS(Kosztorys!$F:$F,Kosztorys!$D:$D,$B167,Kosztorys!$I:$I,CONCATENATE("&lt;=30.06.",BH$10,"")))*0.25,"nic"),0)</f>
        <v/>
      </c>
      <c r="BI167" s="41">
        <f>IF($C167="OPEX - Koszt 1szt/rok",IF($M167="szt",SUMIFS(Kosztorys!$F:$F,Kosztorys!$D:$D,$B167,Kosztorys!$I:$I,CONCATENATE("&lt;01.01.",BI$10,""))+(SUMIFS(Kosztorys!$F:$F,Kosztorys!$D:$D,$B167,Kosztorys!$I:$I,CONCATENATE("&lt;=31.03.",BI$10,""))-SUMIFS(Kosztorys!$F:$F,Kosztorys!$D:$D,$B167,Kosztorys!$I:$I,CONCATENATE("&lt;=31.12.",BH$10,"")))*0.75+(SUMIFS(Kosztorys!$F:$F,Kosztorys!$D:$D,$B167,Kosztorys!$I:$I,CONCATENATE("&lt;=30.06.",BI$10,""))-SUMIFS(Kosztorys!$F:$F,Kosztorys!$D:$D,$B167,Kosztorys!$I:$I,CONCATENATE("&lt;=31.03.",BI$10,"")))*0.5+(SUMIFS(Kosztorys!$F:$F,Kosztorys!$D:$D,$B167,Kosztorys!$I:$I,CONCATENATE("&lt;=30.09.",BI$10,""))-SUMIFS(Kosztorys!$F:$F,Kosztorys!$D:$D,$B167,Kosztorys!$I:$I,CONCATENATE("&lt;=30.06.",BI$10,"")))*0.25,"nic"),0)</f>
        <v/>
      </c>
      <c r="BJ167" s="41">
        <f>IF($C167="OPEX - Koszt 1szt/rok",IF($M167="szt",SUMIFS(Kosztorys!$F:$F,Kosztorys!$D:$D,$B167,Kosztorys!$I:$I,CONCATENATE("&lt;01.01.",BJ$10,""))+(SUMIFS(Kosztorys!$F:$F,Kosztorys!$D:$D,$B167,Kosztorys!$I:$I,CONCATENATE("&lt;=31.03.",BJ$10,""))-SUMIFS(Kosztorys!$F:$F,Kosztorys!$D:$D,$B167,Kosztorys!$I:$I,CONCATENATE("&lt;=31.12.",BI$10,"")))*0.75+(SUMIFS(Kosztorys!$F:$F,Kosztorys!$D:$D,$B167,Kosztorys!$I:$I,CONCATENATE("&lt;=30.06.",BJ$10,""))-SUMIFS(Kosztorys!$F:$F,Kosztorys!$D:$D,$B167,Kosztorys!$I:$I,CONCATENATE("&lt;=31.03.",BJ$10,"")))*0.5+(SUMIFS(Kosztorys!$F:$F,Kosztorys!$D:$D,$B167,Kosztorys!$I:$I,CONCATENATE("&lt;=30.09.",BJ$10,""))-SUMIFS(Kosztorys!$F:$F,Kosztorys!$D:$D,$B167,Kosztorys!$I:$I,CONCATENATE("&lt;=30.06.",BJ$10,"")))*0.25,"nic"),0)</f>
        <v/>
      </c>
      <c r="BK167" s="41">
        <f>IF($C167="OPEX - Koszt 1szt/rok",IF($M167="szt",SUMIFS(Kosztorys!$F:$F,Kosztorys!$D:$D,$B167,Kosztorys!$I:$I,CONCATENATE("&lt;01.01.",BK$10,""))+(SUMIFS(Kosztorys!$F:$F,Kosztorys!$D:$D,$B167,Kosztorys!$I:$I,CONCATENATE("&lt;=31.03.",BK$10,""))-SUMIFS(Kosztorys!$F:$F,Kosztorys!$D:$D,$B167,Kosztorys!$I:$I,CONCATENATE("&lt;=31.12.",BJ$10,"")))*0.75+(SUMIFS(Kosztorys!$F:$F,Kosztorys!$D:$D,$B167,Kosztorys!$I:$I,CONCATENATE("&lt;=30.06.",BK$10,""))-SUMIFS(Kosztorys!$F:$F,Kosztorys!$D:$D,$B167,Kosztorys!$I:$I,CONCATENATE("&lt;=31.03.",BK$10,"")))*0.5+(SUMIFS(Kosztorys!$F:$F,Kosztorys!$D:$D,$B167,Kosztorys!$I:$I,CONCATENATE("&lt;=30.09.",BK$10,""))-SUMIFS(Kosztorys!$F:$F,Kosztorys!$D:$D,$B167,Kosztorys!$I:$I,CONCATENATE("&lt;=30.06.",BK$10,"")))*0.25,"nic"),0)</f>
        <v/>
      </c>
      <c r="BL167" s="41">
        <f>IF($C167="OPEX - Koszt 1szt/rok",IF($M167="szt",SUMIFS(Kosztorys!$F:$F,Kosztorys!$D:$D,$B167,Kosztorys!$I:$I,CONCATENATE("&lt;01.01.",BL$10,""))+(SUMIFS(Kosztorys!$F:$F,Kosztorys!$D:$D,$B167,Kosztorys!$I:$I,CONCATENATE("&lt;=31.03.",BL$10,""))-SUMIFS(Kosztorys!$F:$F,Kosztorys!$D:$D,$B167,Kosztorys!$I:$I,CONCATENATE("&lt;=31.12.",BK$10,"")))*0.75+(SUMIFS(Kosztorys!$F:$F,Kosztorys!$D:$D,$B167,Kosztorys!$I:$I,CONCATENATE("&lt;=30.06.",BL$10,""))-SUMIFS(Kosztorys!$F:$F,Kosztorys!$D:$D,$B167,Kosztorys!$I:$I,CONCATENATE("&lt;=31.03.",BL$10,"")))*0.5+(SUMIFS(Kosztorys!$F:$F,Kosztorys!$D:$D,$B167,Kosztorys!$I:$I,CONCATENATE("&lt;=30.09.",BL$10,""))-SUMIFS(Kosztorys!$F:$F,Kosztorys!$D:$D,$B167,Kosztorys!$I:$I,CONCATENATE("&lt;=30.06.",BL$10,"")))*0.25,"nic"),0)</f>
        <v/>
      </c>
      <c r="BM167" s="41">
        <f>IF($C167="OPEX - Koszt 1szt/rok",IF($M167="szt",SUMIFS(Kosztorys!$F:$F,Kosztorys!$D:$D,$B167,Kosztorys!$I:$I,CONCATENATE("&lt;01.01.",BM$10,""))+(SUMIFS(Kosztorys!$F:$F,Kosztorys!$D:$D,$B167,Kosztorys!$I:$I,CONCATENATE("&lt;=31.03.",BM$10,""))-SUMIFS(Kosztorys!$F:$F,Kosztorys!$D:$D,$B167,Kosztorys!$I:$I,CONCATENATE("&lt;=31.12.",BL$10,"")))*0.75+(SUMIFS(Kosztorys!$F:$F,Kosztorys!$D:$D,$B167,Kosztorys!$I:$I,CONCATENATE("&lt;=30.06.",BM$10,""))-SUMIFS(Kosztorys!$F:$F,Kosztorys!$D:$D,$B167,Kosztorys!$I:$I,CONCATENATE("&lt;=31.03.",BM$10,"")))*0.5+(SUMIFS(Kosztorys!$F:$F,Kosztorys!$D:$D,$B167,Kosztorys!$I:$I,CONCATENATE("&lt;=30.09.",BM$10,""))-SUMIFS(Kosztorys!$F:$F,Kosztorys!$D:$D,$B167,Kosztorys!$I:$I,CONCATENATE("&lt;=30.06.",BM$10,"")))*0.25,"nic"),0)</f>
        <v/>
      </c>
      <c r="BN167" s="41">
        <f>IF($C167="OPEX - Koszt 1szt/rok",IF($M167="szt",SUMIFS(Kosztorys!$F:$F,Kosztorys!$D:$D,$B167,Kosztorys!$I:$I,CONCATENATE("&lt;01.01.",BN$10,""))+(SUMIFS(Kosztorys!$F:$F,Kosztorys!$D:$D,$B167,Kosztorys!$I:$I,CONCATENATE("&lt;=31.03.",BN$10,""))-SUMIFS(Kosztorys!$F:$F,Kosztorys!$D:$D,$B167,Kosztorys!$I:$I,CONCATENATE("&lt;=31.12.",BM$10,"")))*0.75+(SUMIFS(Kosztorys!$F:$F,Kosztorys!$D:$D,$B167,Kosztorys!$I:$I,CONCATENATE("&lt;=30.06.",BN$10,""))-SUMIFS(Kosztorys!$F:$F,Kosztorys!$D:$D,$B167,Kosztorys!$I:$I,CONCATENATE("&lt;=31.03.",BN$10,"")))*0.5+(SUMIFS(Kosztorys!$F:$F,Kosztorys!$D:$D,$B167,Kosztorys!$I:$I,CONCATENATE("&lt;=30.09.",BN$10,""))-SUMIFS(Kosztorys!$F:$F,Kosztorys!$D:$D,$B167,Kosztorys!$I:$I,CONCATENATE("&lt;=30.06.",BN$10,"")))*0.25,"nic"),0)</f>
        <v/>
      </c>
      <c r="BO167" s="41">
        <f>IF($C167="OPEX - Koszt 1szt/rok",IF($M167="szt",SUMIFS(Kosztorys!$F:$F,Kosztorys!$D:$D,$B167,Kosztorys!$I:$I,CONCATENATE("&lt;01.01.",BO$10,""))+(SUMIFS(Kosztorys!$F:$F,Kosztorys!$D:$D,$B167,Kosztorys!$I:$I,CONCATENATE("&lt;=31.03.",BO$10,""))-SUMIFS(Kosztorys!$F:$F,Kosztorys!$D:$D,$B167,Kosztorys!$I:$I,CONCATENATE("&lt;=31.12.",BN$10,"")))*0.75+(SUMIFS(Kosztorys!$F:$F,Kosztorys!$D:$D,$B167,Kosztorys!$I:$I,CONCATENATE("&lt;=30.06.",BO$10,""))-SUMIFS(Kosztorys!$F:$F,Kosztorys!$D:$D,$B167,Kosztorys!$I:$I,CONCATENATE("&lt;=31.03.",BO$10,"")))*0.5+(SUMIFS(Kosztorys!$F:$F,Kosztorys!$D:$D,$B167,Kosztorys!$I:$I,CONCATENATE("&lt;=30.09.",BO$10,""))-SUMIFS(Kosztorys!$F:$F,Kosztorys!$D:$D,$B167,Kosztorys!$I:$I,CONCATENATE("&lt;=30.06.",BO$10,"")))*0.25,"nic"),0)</f>
        <v/>
      </c>
      <c r="BP167" s="41">
        <f>IF($C167="OPEX - Koszt 1szt/rok",IF($M167="szt",SUMIFS(Kosztorys!$F:$F,Kosztorys!$D:$D,$B167,Kosztorys!$I:$I,CONCATENATE("&lt;01.01.",BP$10,""))+(SUMIFS(Kosztorys!$F:$F,Kosztorys!$D:$D,$B167,Kosztorys!$I:$I,CONCATENATE("&lt;=31.03.",BP$10,""))-SUMIFS(Kosztorys!$F:$F,Kosztorys!$D:$D,$B167,Kosztorys!$I:$I,CONCATENATE("&lt;=31.12.",BO$10,"")))*0.75+(SUMIFS(Kosztorys!$F:$F,Kosztorys!$D:$D,$B167,Kosztorys!$I:$I,CONCATENATE("&lt;=30.06.",BP$10,""))-SUMIFS(Kosztorys!$F:$F,Kosztorys!$D:$D,$B167,Kosztorys!$I:$I,CONCATENATE("&lt;=31.03.",BP$10,"")))*0.5+(SUMIFS(Kosztorys!$F:$F,Kosztorys!$D:$D,$B167,Kosztorys!$I:$I,CONCATENATE("&lt;=30.09.",BP$10,""))-SUMIFS(Kosztorys!$F:$F,Kosztorys!$D:$D,$B167,Kosztorys!$I:$I,CONCATENATE("&lt;=30.06.",BP$10,"")))*0.25,"nic"),0)</f>
        <v/>
      </c>
      <c r="BQ167" s="41">
        <f>IF($C167="OPEX - Koszt 1szt/rok",IF($M167="szt",SUMIFS(Kosztorys!$F:$F,Kosztorys!$D:$D,$B167,Kosztorys!$I:$I,CONCATENATE("&lt;01.01.",BQ$10,""))+(SUMIFS(Kosztorys!$F:$F,Kosztorys!$D:$D,$B167,Kosztorys!$I:$I,CONCATENATE("&lt;=31.03.",BQ$10,""))-SUMIFS(Kosztorys!$F:$F,Kosztorys!$D:$D,$B167,Kosztorys!$I:$I,CONCATENATE("&lt;=31.12.",BP$10,"")))*0.75+(SUMIFS(Kosztorys!$F:$F,Kosztorys!$D:$D,$B167,Kosztorys!$I:$I,CONCATENATE("&lt;=30.06.",BQ$10,""))-SUMIFS(Kosztorys!$F:$F,Kosztorys!$D:$D,$B167,Kosztorys!$I:$I,CONCATENATE("&lt;=31.03.",BQ$10,"")))*0.5+(SUMIFS(Kosztorys!$F:$F,Kosztorys!$D:$D,$B167,Kosztorys!$I:$I,CONCATENATE("&lt;=30.09.",BQ$10,""))-SUMIFS(Kosztorys!$F:$F,Kosztorys!$D:$D,$B167,Kosztorys!$I:$I,CONCATENATE("&lt;=30.06.",BQ$10,"")))*0.25,"nic"),0)</f>
        <v/>
      </c>
      <c r="BR167" s="41">
        <f>IF($C167="OPEX - Koszt 1szt/rok",IF($M167="szt",SUMIFS(Kosztorys!$F:$F,Kosztorys!$D:$D,$B167,Kosztorys!$I:$I,CONCATENATE("&lt;01.01.",BR$10,""))+(SUMIFS(Kosztorys!$F:$F,Kosztorys!$D:$D,$B167,Kosztorys!$I:$I,CONCATENATE("&lt;=31.03.",BR$10,""))-SUMIFS(Kosztorys!$F:$F,Kosztorys!$D:$D,$B167,Kosztorys!$I:$I,CONCATENATE("&lt;=31.12.",BQ$10,"")))*0.75+(SUMIFS(Kosztorys!$F:$F,Kosztorys!$D:$D,$B167,Kosztorys!$I:$I,CONCATENATE("&lt;=30.06.",BR$10,""))-SUMIFS(Kosztorys!$F:$F,Kosztorys!$D:$D,$B167,Kosztorys!$I:$I,CONCATENATE("&lt;=31.03.",BR$10,"")))*0.5+(SUMIFS(Kosztorys!$F:$F,Kosztorys!$D:$D,$B167,Kosztorys!$I:$I,CONCATENATE("&lt;=30.09.",BR$10,""))-SUMIFS(Kosztorys!$F:$F,Kosztorys!$D:$D,$B167,Kosztorys!$I:$I,CONCATENATE("&lt;=30.06.",BR$10,"")))*0.25,"nic"),0)</f>
        <v/>
      </c>
      <c r="BS167" s="41">
        <f>IF($C167="OPEX - Koszt 1szt/rok",IF($M167="szt",SUMIFS(Kosztorys!$F:$F,Kosztorys!$D:$D,$B167,Kosztorys!$I:$I,CONCATENATE("&lt;01.01.",BS$10,""))+(SUMIFS(Kosztorys!$F:$F,Kosztorys!$D:$D,$B167,Kosztorys!$I:$I,CONCATENATE("&lt;=31.03.",BS$10,""))-SUMIFS(Kosztorys!$F:$F,Kosztorys!$D:$D,$B167,Kosztorys!$I:$I,CONCATENATE("&lt;=31.12.",BR$10,"")))*0.75+(SUMIFS(Kosztorys!$F:$F,Kosztorys!$D:$D,$B167,Kosztorys!$I:$I,CONCATENATE("&lt;=30.06.",BS$10,""))-SUMIFS(Kosztorys!$F:$F,Kosztorys!$D:$D,$B167,Kosztorys!$I:$I,CONCATENATE("&lt;=31.03.",BS$10,"")))*0.5+(SUMIFS(Kosztorys!$F:$F,Kosztorys!$D:$D,$B167,Kosztorys!$I:$I,CONCATENATE("&lt;=30.09.",BS$10,""))-SUMIFS(Kosztorys!$F:$F,Kosztorys!$D:$D,$B167,Kosztorys!$I:$I,CONCATENATE("&lt;=30.06.",BS$10,"")))*0.25,"nic"),0)</f>
        <v/>
      </c>
      <c r="BT167" s="41">
        <f>IF($C167="OPEX - Koszt 1szt/rok",IF($M167="szt",SUMIFS(Kosztorys!$F:$F,Kosztorys!$D:$D,$B167,Kosztorys!$I:$I,CONCATENATE("&lt;01.01.",BT$10,""))+(SUMIFS(Kosztorys!$F:$F,Kosztorys!$D:$D,$B167,Kosztorys!$I:$I,CONCATENATE("&lt;=31.03.",BT$10,""))-SUMIFS(Kosztorys!$F:$F,Kosztorys!$D:$D,$B167,Kosztorys!$I:$I,CONCATENATE("&lt;=31.12.",BS$10,"")))*0.75+(SUMIFS(Kosztorys!$F:$F,Kosztorys!$D:$D,$B167,Kosztorys!$I:$I,CONCATENATE("&lt;=30.06.",BT$10,""))-SUMIFS(Kosztorys!$F:$F,Kosztorys!$D:$D,$B167,Kosztorys!$I:$I,CONCATENATE("&lt;=31.03.",BT$10,"")))*0.5+(SUMIFS(Kosztorys!$F:$F,Kosztorys!$D:$D,$B167,Kosztorys!$I:$I,CONCATENATE("&lt;=30.09.",BT$10,""))-SUMIFS(Kosztorys!$F:$F,Kosztorys!$D:$D,$B167,Kosztorys!$I:$I,CONCATENATE("&lt;=30.06.",BT$10,"")))*0.25,"nic"),0)</f>
        <v/>
      </c>
      <c r="BU167" s="41">
        <f>IF($C167="OPEX - Koszt 1szt/rok",IF($M167="szt",SUMIFS(Kosztorys!$F:$F,Kosztorys!$D:$D,$B167,Kosztorys!$I:$I,CONCATENATE("&lt;01.01.",BU$10,""))+(SUMIFS(Kosztorys!$F:$F,Kosztorys!$D:$D,$B167,Kosztorys!$I:$I,CONCATENATE("&lt;=31.03.",BU$10,""))-SUMIFS(Kosztorys!$F:$F,Kosztorys!$D:$D,$B167,Kosztorys!$I:$I,CONCATENATE("&lt;=31.12.",BT$10,"")))*0.75+(SUMIFS(Kosztorys!$F:$F,Kosztorys!$D:$D,$B167,Kosztorys!$I:$I,CONCATENATE("&lt;=30.06.",BU$10,""))-SUMIFS(Kosztorys!$F:$F,Kosztorys!$D:$D,$B167,Kosztorys!$I:$I,CONCATENATE("&lt;=31.03.",BU$10,"")))*0.5+(SUMIFS(Kosztorys!$F:$F,Kosztorys!$D:$D,$B167,Kosztorys!$I:$I,CONCATENATE("&lt;=30.09.",BU$10,""))-SUMIFS(Kosztorys!$F:$F,Kosztorys!$D:$D,$B167,Kosztorys!$I:$I,CONCATENATE("&lt;=30.06.",BU$10,"")))*0.25,"nic"),0)</f>
        <v/>
      </c>
      <c r="BV167" s="41">
        <f>IF($C167="OPEX - Koszt 1szt/rok",IF($M167="szt",SUMIFS(Kosztorys!$F:$F,Kosztorys!$D:$D,$B167,Kosztorys!$I:$I,CONCATENATE("&lt;01.01.",BV$10,""))+(SUMIFS(Kosztorys!$F:$F,Kosztorys!$D:$D,$B167,Kosztorys!$I:$I,CONCATENATE("&lt;=31.03.",BV$10,""))-SUMIFS(Kosztorys!$F:$F,Kosztorys!$D:$D,$B167,Kosztorys!$I:$I,CONCATENATE("&lt;=31.12.",BU$10,"")))*0.75+(SUMIFS(Kosztorys!$F:$F,Kosztorys!$D:$D,$B167,Kosztorys!$I:$I,CONCATENATE("&lt;=30.06.",BV$10,""))-SUMIFS(Kosztorys!$F:$F,Kosztorys!$D:$D,$B167,Kosztorys!$I:$I,CONCATENATE("&lt;=31.03.",BV$10,"")))*0.5+(SUMIFS(Kosztorys!$F:$F,Kosztorys!$D:$D,$B167,Kosztorys!$I:$I,CONCATENATE("&lt;=30.09.",BV$10,""))-SUMIFS(Kosztorys!$F:$F,Kosztorys!$D:$D,$B167,Kosztorys!$I:$I,CONCATENATE("&lt;=30.06.",BV$10,"")))*0.25,"nic"),0)</f>
        <v/>
      </c>
      <c r="BW167" s="41">
        <f>IF($C167="OPEX - Koszt 1szt/rok",IF($M167="szt",SUMIFS(Kosztorys!$F:$F,Kosztorys!$D:$D,$B167,Kosztorys!$I:$I,CONCATENATE("&lt;01.01.",BW$10,""))+(SUMIFS(Kosztorys!$F:$F,Kosztorys!$D:$D,$B167,Kosztorys!$I:$I,CONCATENATE("&lt;=31.03.",BW$10,""))-SUMIFS(Kosztorys!$F:$F,Kosztorys!$D:$D,$B167,Kosztorys!$I:$I,CONCATENATE("&lt;=31.12.",BV$10,"")))*0.75+(SUMIFS(Kosztorys!$F:$F,Kosztorys!$D:$D,$B167,Kosztorys!$I:$I,CONCATENATE("&lt;=30.06.",BW$10,""))-SUMIFS(Kosztorys!$F:$F,Kosztorys!$D:$D,$B167,Kosztorys!$I:$I,CONCATENATE("&lt;=31.03.",BW$10,"")))*0.5+(SUMIFS(Kosztorys!$F:$F,Kosztorys!$D:$D,$B167,Kosztorys!$I:$I,CONCATENATE("&lt;=30.09.",BW$10,""))-SUMIFS(Kosztorys!$F:$F,Kosztorys!$D:$D,$B167,Kosztorys!$I:$I,CONCATENATE("&lt;=30.06.",BW$10,"")))*0.25,"nic"),0)</f>
        <v/>
      </c>
      <c r="BX167" s="41">
        <f>IF(C167="OPEX - Koszt 1szt/rok",IF(MAX(BH167:BW167)=IF(ISERROR(VLOOKUP(B167,JB_tabela,MATCH(BX$9,JB_menu,0)-1,FALSE())),,VLOOKUP(B167,JB_tabela,MATCH(BX$9,JB_menu,0)-1,FALSE())),"OK","nie zgadza się liczba użytych JB"),"OK-ND")</f>
        <v/>
      </c>
      <c r="CB167" s="41">
        <f>IF($C167="OPEX - Długość 1m koszt/rok",IF($M167="m",SUMIFS(Kosztorys!$F:$F,Kosztorys!$D:$D,$B167,Kosztorys!$I:$I,CONCATENATE("&lt;01.01.",CB$10,""))+(SUMIFS(Kosztorys!$F:$F,Kosztorys!$D:$D,$B167,Kosztorys!$I:$I,CONCATENATE("&lt;=31.03.",CB$10,""))-SUMIFS(Kosztorys!$F:$F,Kosztorys!$D:$D,$B167,Kosztorys!$I:$I,CONCATENATE("&lt;=31.12.",CA$10,"")))*0.75+(SUMIFS(Kosztorys!$F:$F,Kosztorys!$D:$D,$B167,Kosztorys!$I:$I,CONCATENATE("&lt;=30.06.",CB$10,""))-SUMIFS(Kosztorys!$F:$F,Kosztorys!$D:$D,$B167,Kosztorys!$I:$I,CONCATENATE("&lt;=31.03.",CB$10,"")))*0.5+(SUMIFS(Kosztorys!$F:$F,Kosztorys!$D:$D,$B167,Kosztorys!$I:$I,CONCATENATE("&lt;=30.09.",CB$10,""))-SUMIFS(Kosztorys!$F:$F,Kosztorys!$D:$D,$B167,Kosztorys!$I:$I,CONCATENATE("&lt;=30.06.",CB$10,"")))*0.25,"nic"),0)</f>
        <v/>
      </c>
      <c r="CC167" s="41">
        <f>IF($C167="OPEX - Długość 1m koszt/rok",IF($M167="m",SUMIFS(Kosztorys!$F:$F,Kosztorys!$D:$D,$B167,Kosztorys!$I:$I,CONCATENATE("&lt;01.01.",CC$10,""))+(SUMIFS(Kosztorys!$F:$F,Kosztorys!$D:$D,$B167,Kosztorys!$I:$I,CONCATENATE("&lt;=31.03.",CC$10,""))-SUMIFS(Kosztorys!$F:$F,Kosztorys!$D:$D,$B167,Kosztorys!$I:$I,CONCATENATE("&lt;=31.12.",CB$10,"")))*0.75+(SUMIFS(Kosztorys!$F:$F,Kosztorys!$D:$D,$B167,Kosztorys!$I:$I,CONCATENATE("&lt;=30.06.",CC$10,""))-SUMIFS(Kosztorys!$F:$F,Kosztorys!$D:$D,$B167,Kosztorys!$I:$I,CONCATENATE("&lt;=31.03.",CC$10,"")))*0.5+(SUMIFS(Kosztorys!$F:$F,Kosztorys!$D:$D,$B167,Kosztorys!$I:$I,CONCATENATE("&lt;=30.09.",CC$10,""))-SUMIFS(Kosztorys!$F:$F,Kosztorys!$D:$D,$B167,Kosztorys!$I:$I,CONCATENATE("&lt;=30.06.",CC$10,"")))*0.25,"nic"),0)</f>
        <v/>
      </c>
      <c r="CD167" s="41">
        <f>IF($C167="OPEX - Długość 1m koszt/rok",IF($M167="m",SUMIFS(Kosztorys!$F:$F,Kosztorys!$D:$D,$B167,Kosztorys!$I:$I,CONCATENATE("&lt;01.01.",CD$10,""))+(SUMIFS(Kosztorys!$F:$F,Kosztorys!$D:$D,$B167,Kosztorys!$I:$I,CONCATENATE("&lt;=31.03.",CD$10,""))-SUMIFS(Kosztorys!$F:$F,Kosztorys!$D:$D,$B167,Kosztorys!$I:$I,CONCATENATE("&lt;=31.12.",CC$10,"")))*0.75+(SUMIFS(Kosztorys!$F:$F,Kosztorys!$D:$D,$B167,Kosztorys!$I:$I,CONCATENATE("&lt;=30.06.",CD$10,""))-SUMIFS(Kosztorys!$F:$F,Kosztorys!$D:$D,$B167,Kosztorys!$I:$I,CONCATENATE("&lt;=31.03.",CD$10,"")))*0.5+(SUMIFS(Kosztorys!$F:$F,Kosztorys!$D:$D,$B167,Kosztorys!$I:$I,CONCATENATE("&lt;=30.09.",CD$10,""))-SUMIFS(Kosztorys!$F:$F,Kosztorys!$D:$D,$B167,Kosztorys!$I:$I,CONCATENATE("&lt;=30.06.",CD$10,"")))*0.25,"nic"),0)</f>
        <v/>
      </c>
      <c r="CE167" s="41">
        <f>IF($C167="OPEX - Długość 1m koszt/rok",IF($M167="m",SUMIFS(Kosztorys!$F:$F,Kosztorys!$D:$D,$B167,Kosztorys!$I:$I,CONCATENATE("&lt;01.01.",CE$10,""))+(SUMIFS(Kosztorys!$F:$F,Kosztorys!$D:$D,$B167,Kosztorys!$I:$I,CONCATENATE("&lt;=31.03.",CE$10,""))-SUMIFS(Kosztorys!$F:$F,Kosztorys!$D:$D,$B167,Kosztorys!$I:$I,CONCATENATE("&lt;=31.12.",CD$10,"")))*0.75+(SUMIFS(Kosztorys!$F:$F,Kosztorys!$D:$D,$B167,Kosztorys!$I:$I,CONCATENATE("&lt;=30.06.",CE$10,""))-SUMIFS(Kosztorys!$F:$F,Kosztorys!$D:$D,$B167,Kosztorys!$I:$I,CONCATENATE("&lt;=31.03.",CE$10,"")))*0.5+(SUMIFS(Kosztorys!$F:$F,Kosztorys!$D:$D,$B167,Kosztorys!$I:$I,CONCATENATE("&lt;=30.09.",CE$10,""))-SUMIFS(Kosztorys!$F:$F,Kosztorys!$D:$D,$B167,Kosztorys!$I:$I,CONCATENATE("&lt;=30.06.",CE$10,"")))*0.25,"nic"),0)</f>
        <v/>
      </c>
      <c r="CF167" s="41">
        <f>IF($C167="OPEX - Długość 1m koszt/rok",IF($M167="m",SUMIFS(Kosztorys!$F:$F,Kosztorys!$D:$D,$B167,Kosztorys!$I:$I,CONCATENATE("&lt;01.01.",CF$10,""))+(SUMIFS(Kosztorys!$F:$F,Kosztorys!$D:$D,$B167,Kosztorys!$I:$I,CONCATENATE("&lt;=31.03.",CF$10,""))-SUMIFS(Kosztorys!$F:$F,Kosztorys!$D:$D,$B167,Kosztorys!$I:$I,CONCATENATE("&lt;=31.12.",CE$10,"")))*0.75+(SUMIFS(Kosztorys!$F:$F,Kosztorys!$D:$D,$B167,Kosztorys!$I:$I,CONCATENATE("&lt;=30.06.",CF$10,""))-SUMIFS(Kosztorys!$F:$F,Kosztorys!$D:$D,$B167,Kosztorys!$I:$I,CONCATENATE("&lt;=31.03.",CF$10,"")))*0.5+(SUMIFS(Kosztorys!$F:$F,Kosztorys!$D:$D,$B167,Kosztorys!$I:$I,CONCATENATE("&lt;=30.09.",CF$10,""))-SUMIFS(Kosztorys!$F:$F,Kosztorys!$D:$D,$B167,Kosztorys!$I:$I,CONCATENATE("&lt;=30.06.",CF$10,"")))*0.25,"nic"),0)</f>
        <v/>
      </c>
      <c r="CG167" s="41">
        <f>IF($C167="OPEX - Długość 1m koszt/rok",IF($M167="m",SUMIFS(Kosztorys!$F:$F,Kosztorys!$D:$D,$B167,Kosztorys!$I:$I,CONCATENATE("&lt;01.01.",CG$10,""))+(SUMIFS(Kosztorys!$F:$F,Kosztorys!$D:$D,$B167,Kosztorys!$I:$I,CONCATENATE("&lt;=31.03.",CG$10,""))-SUMIFS(Kosztorys!$F:$F,Kosztorys!$D:$D,$B167,Kosztorys!$I:$I,CONCATENATE("&lt;=31.12.",CF$10,"")))*0.75+(SUMIFS(Kosztorys!$F:$F,Kosztorys!$D:$D,$B167,Kosztorys!$I:$I,CONCATENATE("&lt;=30.06.",CG$10,""))-SUMIFS(Kosztorys!$F:$F,Kosztorys!$D:$D,$B167,Kosztorys!$I:$I,CONCATENATE("&lt;=31.03.",CG$10,"")))*0.5+(SUMIFS(Kosztorys!$F:$F,Kosztorys!$D:$D,$B167,Kosztorys!$I:$I,CONCATENATE("&lt;=30.09.",CG$10,""))-SUMIFS(Kosztorys!$F:$F,Kosztorys!$D:$D,$B167,Kosztorys!$I:$I,CONCATENATE("&lt;=30.06.",CG$10,"")))*0.25,"nic"),0)</f>
        <v/>
      </c>
      <c r="CH167" s="41">
        <f>IF($C167="OPEX - Długość 1m koszt/rok",IF($M167="m",SUMIFS(Kosztorys!$F:$F,Kosztorys!$D:$D,$B167,Kosztorys!$I:$I,CONCATENATE("&lt;01.01.",CH$10,""))+(SUMIFS(Kosztorys!$F:$F,Kosztorys!$D:$D,$B167,Kosztorys!$I:$I,CONCATENATE("&lt;=31.03.",CH$10,""))-SUMIFS(Kosztorys!$F:$F,Kosztorys!$D:$D,$B167,Kosztorys!$I:$I,CONCATENATE("&lt;=31.12.",CG$10,"")))*0.75+(SUMIFS(Kosztorys!$F:$F,Kosztorys!$D:$D,$B167,Kosztorys!$I:$I,CONCATENATE("&lt;=30.06.",CH$10,""))-SUMIFS(Kosztorys!$F:$F,Kosztorys!$D:$D,$B167,Kosztorys!$I:$I,CONCATENATE("&lt;=31.03.",CH$10,"")))*0.5+(SUMIFS(Kosztorys!$F:$F,Kosztorys!$D:$D,$B167,Kosztorys!$I:$I,CONCATENATE("&lt;=30.09.",CH$10,""))-SUMIFS(Kosztorys!$F:$F,Kosztorys!$D:$D,$B167,Kosztorys!$I:$I,CONCATENATE("&lt;=30.06.",CH$10,"")))*0.25,"nic"),0)</f>
        <v/>
      </c>
      <c r="CI167" s="41">
        <f>IF($C167="OPEX - Długość 1m koszt/rok",IF($M167="m",SUMIFS(Kosztorys!$F:$F,Kosztorys!$D:$D,$B167,Kosztorys!$I:$I,CONCATENATE("&lt;01.01.",CI$10,""))+(SUMIFS(Kosztorys!$F:$F,Kosztorys!$D:$D,$B167,Kosztorys!$I:$I,CONCATENATE("&lt;=31.03.",CI$10,""))-SUMIFS(Kosztorys!$F:$F,Kosztorys!$D:$D,$B167,Kosztorys!$I:$I,CONCATENATE("&lt;=31.12.",CH$10,"")))*0.75+(SUMIFS(Kosztorys!$F:$F,Kosztorys!$D:$D,$B167,Kosztorys!$I:$I,CONCATENATE("&lt;=30.06.",CI$10,""))-SUMIFS(Kosztorys!$F:$F,Kosztorys!$D:$D,$B167,Kosztorys!$I:$I,CONCATENATE("&lt;=31.03.",CI$10,"")))*0.5+(SUMIFS(Kosztorys!$F:$F,Kosztorys!$D:$D,$B167,Kosztorys!$I:$I,CONCATENATE("&lt;=30.09.",CI$10,""))-SUMIFS(Kosztorys!$F:$F,Kosztorys!$D:$D,$B167,Kosztorys!$I:$I,CONCATENATE("&lt;=30.06.",CI$10,"")))*0.25,"nic"),0)</f>
        <v/>
      </c>
      <c r="CJ167" s="41">
        <f>IF($C167="OPEX - Długość 1m koszt/rok",IF($M167="m",SUMIFS(Kosztorys!$F:$F,Kosztorys!$D:$D,$B167,Kosztorys!$I:$I,CONCATENATE("&lt;01.01.",CJ$10,""))+(SUMIFS(Kosztorys!$F:$F,Kosztorys!$D:$D,$B167,Kosztorys!$I:$I,CONCATENATE("&lt;=31.03.",CJ$10,""))-SUMIFS(Kosztorys!$F:$F,Kosztorys!$D:$D,$B167,Kosztorys!$I:$I,CONCATENATE("&lt;=31.12.",CI$10,"")))*0.75+(SUMIFS(Kosztorys!$F:$F,Kosztorys!$D:$D,$B167,Kosztorys!$I:$I,CONCATENATE("&lt;=30.06.",CJ$10,""))-SUMIFS(Kosztorys!$F:$F,Kosztorys!$D:$D,$B167,Kosztorys!$I:$I,CONCATENATE("&lt;=31.03.",CJ$10,"")))*0.5+(SUMIFS(Kosztorys!$F:$F,Kosztorys!$D:$D,$B167,Kosztorys!$I:$I,CONCATENATE("&lt;=30.09.",CJ$10,""))-SUMIFS(Kosztorys!$F:$F,Kosztorys!$D:$D,$B167,Kosztorys!$I:$I,CONCATENATE("&lt;=30.06.",CJ$10,"")))*0.25,"nic"),0)</f>
        <v/>
      </c>
      <c r="CK167" s="41">
        <f>IF($C167="OPEX - Długość 1m koszt/rok",IF($M167="m",SUMIFS(Kosztorys!$F:$F,Kosztorys!$D:$D,$B167,Kosztorys!$I:$I,CONCATENATE("&lt;01.01.",CK$10,""))+(SUMIFS(Kosztorys!$F:$F,Kosztorys!$D:$D,$B167,Kosztorys!$I:$I,CONCATENATE("&lt;=31.03.",CK$10,""))-SUMIFS(Kosztorys!$F:$F,Kosztorys!$D:$D,$B167,Kosztorys!$I:$I,CONCATENATE("&lt;=31.12.",CJ$10,"")))*0.75+(SUMIFS(Kosztorys!$F:$F,Kosztorys!$D:$D,$B167,Kosztorys!$I:$I,CONCATENATE("&lt;=30.06.",CK$10,""))-SUMIFS(Kosztorys!$F:$F,Kosztorys!$D:$D,$B167,Kosztorys!$I:$I,CONCATENATE("&lt;=31.03.",CK$10,"")))*0.5+(SUMIFS(Kosztorys!$F:$F,Kosztorys!$D:$D,$B167,Kosztorys!$I:$I,CONCATENATE("&lt;=30.09.",CK$10,""))-SUMIFS(Kosztorys!$F:$F,Kosztorys!$D:$D,$B167,Kosztorys!$I:$I,CONCATENATE("&lt;=30.06.",CK$10,"")))*0.25,"nic"),0)</f>
        <v/>
      </c>
      <c r="CL167" s="41">
        <f>IF($C167="OPEX - Długość 1m koszt/rok",IF($M167="m",SUMIFS(Kosztorys!$F:$F,Kosztorys!$D:$D,$B167,Kosztorys!$I:$I,CONCATENATE("&lt;01.01.",CL$10,""))+(SUMIFS(Kosztorys!$F:$F,Kosztorys!$D:$D,$B167,Kosztorys!$I:$I,CONCATENATE("&lt;=31.03.",CL$10,""))-SUMIFS(Kosztorys!$F:$F,Kosztorys!$D:$D,$B167,Kosztorys!$I:$I,CONCATENATE("&lt;=31.12.",CK$10,"")))*0.75+(SUMIFS(Kosztorys!$F:$F,Kosztorys!$D:$D,$B167,Kosztorys!$I:$I,CONCATENATE("&lt;=30.06.",CL$10,""))-SUMIFS(Kosztorys!$F:$F,Kosztorys!$D:$D,$B167,Kosztorys!$I:$I,CONCATENATE("&lt;=31.03.",CL$10,"")))*0.5+(SUMIFS(Kosztorys!$F:$F,Kosztorys!$D:$D,$B167,Kosztorys!$I:$I,CONCATENATE("&lt;=30.09.",CL$10,""))-SUMIFS(Kosztorys!$F:$F,Kosztorys!$D:$D,$B167,Kosztorys!$I:$I,CONCATENATE("&lt;=30.06.",CL$10,"")))*0.25,"nic"),0)</f>
        <v/>
      </c>
      <c r="CM167" s="41">
        <f>IF($C167="OPEX - Długość 1m koszt/rok",IF($M167="m",SUMIFS(Kosztorys!$F:$F,Kosztorys!$D:$D,$B167,Kosztorys!$I:$I,CONCATENATE("&lt;01.01.",CM$10,""))+(SUMIFS(Kosztorys!$F:$F,Kosztorys!$D:$D,$B167,Kosztorys!$I:$I,CONCATENATE("&lt;=31.03.",CM$10,""))-SUMIFS(Kosztorys!$F:$F,Kosztorys!$D:$D,$B167,Kosztorys!$I:$I,CONCATENATE("&lt;=31.12.",CL$10,"")))*0.75+(SUMIFS(Kosztorys!$F:$F,Kosztorys!$D:$D,$B167,Kosztorys!$I:$I,CONCATENATE("&lt;=30.06.",CM$10,""))-SUMIFS(Kosztorys!$F:$F,Kosztorys!$D:$D,$B167,Kosztorys!$I:$I,CONCATENATE("&lt;=31.03.",CM$10,"")))*0.5+(SUMIFS(Kosztorys!$F:$F,Kosztorys!$D:$D,$B167,Kosztorys!$I:$I,CONCATENATE("&lt;=30.09.",CM$10,""))-SUMIFS(Kosztorys!$F:$F,Kosztorys!$D:$D,$B167,Kosztorys!$I:$I,CONCATENATE("&lt;=30.06.",CM$10,"")))*0.25,"nic"),0)</f>
        <v/>
      </c>
      <c r="CN167" s="41">
        <f>IF($C167="OPEX - Długość 1m koszt/rok",IF($M167="m",SUMIFS(Kosztorys!$F:$F,Kosztorys!$D:$D,$B167,Kosztorys!$I:$I,CONCATENATE("&lt;01.01.",CN$10,""))+(SUMIFS(Kosztorys!$F:$F,Kosztorys!$D:$D,$B167,Kosztorys!$I:$I,CONCATENATE("&lt;=31.03.",CN$10,""))-SUMIFS(Kosztorys!$F:$F,Kosztorys!$D:$D,$B167,Kosztorys!$I:$I,CONCATENATE("&lt;=31.12.",CM$10,"")))*0.75+(SUMIFS(Kosztorys!$F:$F,Kosztorys!$D:$D,$B167,Kosztorys!$I:$I,CONCATENATE("&lt;=30.06.",CN$10,""))-SUMIFS(Kosztorys!$F:$F,Kosztorys!$D:$D,$B167,Kosztorys!$I:$I,CONCATENATE("&lt;=31.03.",CN$10,"")))*0.5+(SUMIFS(Kosztorys!$F:$F,Kosztorys!$D:$D,$B167,Kosztorys!$I:$I,CONCATENATE("&lt;=30.09.",CN$10,""))-SUMIFS(Kosztorys!$F:$F,Kosztorys!$D:$D,$B167,Kosztorys!$I:$I,CONCATENATE("&lt;=30.06.",CN$10,"")))*0.25,"nic"),0)</f>
        <v/>
      </c>
      <c r="CO167" s="41">
        <f>IF($C167="OPEX - Długość 1m koszt/rok",IF($M167="m",SUMIFS(Kosztorys!$F:$F,Kosztorys!$D:$D,$B167,Kosztorys!$I:$I,CONCATENATE("&lt;01.01.",CO$10,""))+(SUMIFS(Kosztorys!$F:$F,Kosztorys!$D:$D,$B167,Kosztorys!$I:$I,CONCATENATE("&lt;=31.03.",CO$10,""))-SUMIFS(Kosztorys!$F:$F,Kosztorys!$D:$D,$B167,Kosztorys!$I:$I,CONCATENATE("&lt;=31.12.",CN$10,"")))*0.75+(SUMIFS(Kosztorys!$F:$F,Kosztorys!$D:$D,$B167,Kosztorys!$I:$I,CONCATENATE("&lt;=30.06.",CO$10,""))-SUMIFS(Kosztorys!$F:$F,Kosztorys!$D:$D,$B167,Kosztorys!$I:$I,CONCATENATE("&lt;=31.03.",CO$10,"")))*0.5+(SUMIFS(Kosztorys!$F:$F,Kosztorys!$D:$D,$B167,Kosztorys!$I:$I,CONCATENATE("&lt;=30.09.",CO$10,""))-SUMIFS(Kosztorys!$F:$F,Kosztorys!$D:$D,$B167,Kosztorys!$I:$I,CONCATENATE("&lt;=30.06.",CO$10,"")))*0.25,"nic"),0)</f>
        <v/>
      </c>
      <c r="CP167" s="41">
        <f>IF($C167="OPEX - Długość 1m koszt/rok",IF($M167="m",SUMIFS(Kosztorys!$F:$F,Kosztorys!$D:$D,$B167,Kosztorys!$I:$I,CONCATENATE("&lt;01.01.",CP$10,""))+(SUMIFS(Kosztorys!$F:$F,Kosztorys!$D:$D,$B167,Kosztorys!$I:$I,CONCATENATE("&lt;=31.03.",CP$10,""))-SUMIFS(Kosztorys!$F:$F,Kosztorys!$D:$D,$B167,Kosztorys!$I:$I,CONCATENATE("&lt;=31.12.",CO$10,"")))*0.75+(SUMIFS(Kosztorys!$F:$F,Kosztorys!$D:$D,$B167,Kosztorys!$I:$I,CONCATENATE("&lt;=30.06.",CP$10,""))-SUMIFS(Kosztorys!$F:$F,Kosztorys!$D:$D,$B167,Kosztorys!$I:$I,CONCATENATE("&lt;=31.03.",CP$10,"")))*0.5+(SUMIFS(Kosztorys!$F:$F,Kosztorys!$D:$D,$B167,Kosztorys!$I:$I,CONCATENATE("&lt;=30.09.",CP$10,""))-SUMIFS(Kosztorys!$F:$F,Kosztorys!$D:$D,$B167,Kosztorys!$I:$I,CONCATENATE("&lt;=30.06.",CP$10,"")))*0.25,"nic"),0)</f>
        <v/>
      </c>
      <c r="CQ167" s="41">
        <f>IF($C167="OPEX - Długość 1m koszt/rok",IF($M167="m",SUMIFS(Kosztorys!$F:$F,Kosztorys!$D:$D,$B167,Kosztorys!$I:$I,CONCATENATE("&lt;01.01.",CQ$10,""))+(SUMIFS(Kosztorys!$F:$F,Kosztorys!$D:$D,$B167,Kosztorys!$I:$I,CONCATENATE("&lt;=31.03.",CQ$10,""))-SUMIFS(Kosztorys!$F:$F,Kosztorys!$D:$D,$B167,Kosztorys!$I:$I,CONCATENATE("&lt;=31.12.",CP$10,"")))*0.75+(SUMIFS(Kosztorys!$F:$F,Kosztorys!$D:$D,$B167,Kosztorys!$I:$I,CONCATENATE("&lt;=30.06.",CQ$10,""))-SUMIFS(Kosztorys!$F:$F,Kosztorys!$D:$D,$B167,Kosztorys!$I:$I,CONCATENATE("&lt;=31.03.",CQ$10,"")))*0.5+(SUMIFS(Kosztorys!$F:$F,Kosztorys!$D:$D,$B167,Kosztorys!$I:$I,CONCATENATE("&lt;=30.09.",CQ$10,""))-SUMIFS(Kosztorys!$F:$F,Kosztorys!$D:$D,$B167,Kosztorys!$I:$I,CONCATENATE("&lt;=30.06.",CQ$10,"")))*0.25,"nic"),0)</f>
        <v/>
      </c>
      <c r="CR167" s="41">
        <f>IF(C167="OPEX - Długość 1m koszt/rok",IF(MAX(CB167:CQ167)=IF(ISERROR(VLOOKUP(B167,JB_tabela,MATCH(CR$9,JB_menu,0)-1,FALSE())),,VLOOKUP(B167,JB_tabela,MATCH(CR$9,JB_menu,0)-1,FALSE())),"OK","nie zgadza się liczba użytych JB"),"OK-ND")</f>
        <v/>
      </c>
      <c r="CS167" s="41">
        <f>IFERROR(VLOOKUP($C167,$CY$2:$CZ$7,2,FALSE()),"ERROR")</f>
        <v/>
      </c>
      <c r="CV167" s="41">
        <f>$Q167</f>
        <v/>
      </c>
      <c r="CW167" s="41">
        <f>$R167</f>
        <v/>
      </c>
      <c r="CX167" s="41">
        <f>$S167</f>
        <v/>
      </c>
      <c r="CY167" s="41">
        <f>ROUND(IF(LEFT($C167,4)="CAPE",ROUND($E167*$H167,2)*OFFSET(T167,0,$CS167),0),2)</f>
        <v/>
      </c>
      <c r="CZ167" s="41">
        <f>ROUND(IF(LEFT($C167,4)="CAPE",ROUND($E167*$H167,2)*OFFSET(U167,0,$CS167),0),2)</f>
        <v/>
      </c>
      <c r="DA167" s="41">
        <f>ROUND(IF(LEFT($C167,4)="CAPE",ROUND($E167*$H167,2)*OFFSET(V167,0,$CS167),0),2)</f>
        <v/>
      </c>
      <c r="DB167" s="41">
        <f>ROUND(IF(LEFT($C167,4)="CAPE",ROUND($E167*$H167,2)*OFFSET(W167,0,$CS167),0),2)</f>
        <v/>
      </c>
      <c r="DC167" s="41">
        <f>ROUND(IF(LEFT($C167,4)="CAPE",ROUND($E167*$H167,2)*OFFSET(X167,0,$CS167),0),2)</f>
        <v/>
      </c>
      <c r="DD167" s="41">
        <f>ROUND(IF(LEFT($C167,4)="CAPE",ROUND($E167*$H167,2)*OFFSET(Y167,0,$CS167),0),2)</f>
        <v/>
      </c>
      <c r="DE167" s="41">
        <f>ROUND(IF(LEFT($C167,4)="CAPE",ROUND($E167*$H167,2)*OFFSET(Z167,0,$CS167),0),2)</f>
        <v/>
      </c>
      <c r="DF167" s="41">
        <f>ROUND(IF(LEFT($C167,4)="CAPE",ROUND($E167*$H167,2)*OFFSET(AA167,0,$CS167),0),2)</f>
        <v/>
      </c>
      <c r="DG167" s="41">
        <f>ROUND(IF(LEFT($C167,4)="CAPE",ROUND($E167*$H167,2)*OFFSET(AB167,0,$CS167),0),2)</f>
        <v/>
      </c>
      <c r="DH167" s="41">
        <f>ROUND(IF(LEFT($C167,4)="CAPE",ROUND($E167*$H167,2)*OFFSET(AC167,0,$CS167),0),2)</f>
        <v/>
      </c>
      <c r="DI167" s="41">
        <f>ROUND(IF(LEFT($C167,4)="CAPE",ROUND($E167*$H167,2)*OFFSET(AD167,0,$CS167),0),2)</f>
        <v/>
      </c>
      <c r="DJ167" s="41">
        <f>ROUND(IF(LEFT($C167,4)="CAPE",ROUND($E167*$H167,2)*OFFSET(AE167,0,$CS167),0),2)</f>
        <v/>
      </c>
      <c r="DK167" s="41">
        <f>ROUND(IF(LEFT($C167,4)="CAPE",ROUND($E167*$H167,2)*OFFSET(AF167,0,$CS167),0),2)</f>
        <v/>
      </c>
      <c r="DL167" s="41">
        <f>ROUND(IF(LEFT($C167,4)="CAPE",ROUND($E167*$H167,2)*OFFSET(AG167,0,$CS167),0),2)</f>
        <v/>
      </c>
      <c r="DM167" s="41">
        <f>ROUND(IF(LEFT($C167,4)="CAPE",ROUND($E167*$H167,2)*OFFSET(AH167,0,$CS167),0),2)</f>
        <v/>
      </c>
      <c r="DN167" s="41">
        <f>ROUND(IF(LEFT($C167,4)="CAPE",ROUND($E167*$H167,2)*OFFSET(AI167,0,$CS167),0),2)</f>
        <v/>
      </c>
      <c r="DP167" s="41">
        <f>$Q167</f>
        <v/>
      </c>
      <c r="DQ167" s="41">
        <f>$R167</f>
        <v/>
      </c>
      <c r="DR167" s="41">
        <f>$S167</f>
        <v/>
      </c>
      <c r="DS167" s="41">
        <f>ROUND(IF(LEFT($C167,4)="OPEX",$E167*$H167*OFFSET($T167,0,$CS167),0),2)</f>
        <v/>
      </c>
      <c r="DT167" s="41">
        <f>ROUND(IF(LEFT($C167,4)="OPEX",$E167*$H167*OFFSET($U167,0,$CS167),0),2)</f>
        <v/>
      </c>
      <c r="DU167" s="41">
        <f>ROUND(IF(LEFT($C167,4)="OPEX",$E167*$H167*OFFSET($V167,0,$CS167),0),2)</f>
        <v/>
      </c>
      <c r="DV167" s="41">
        <f>ROUND(IF(LEFT($C167,4)="OPEX",$E167*$H167*OFFSET($W167,0,$CS167),0),2)</f>
        <v/>
      </c>
      <c r="DW167" s="41">
        <f>ROUND(IF(LEFT($C167,4)="OPEX",$E167*$H167*OFFSET($X167,0,$CS167),0),2)</f>
        <v/>
      </c>
      <c r="DX167" s="41">
        <f>ROUND(IF(LEFT($C167,4)="OPEX",$E167*$H167*OFFSET($Y167,0,$CS167),0),2)</f>
        <v/>
      </c>
      <c r="DY167" s="41">
        <f>ROUND(IF(LEFT($C167,4)="OPEX",$E167*$H167*OFFSET($Z167,0,$CS167),0),2)</f>
        <v/>
      </c>
      <c r="DZ167" s="41">
        <f>ROUND(IF(LEFT($C167,4)="OPEX",$E167*$H167*OFFSET($AA167,0,$CS167),0),2)</f>
        <v/>
      </c>
      <c r="EA167" s="41">
        <f>ROUND(IF(LEFT($C167,4)="OPEX",$E167*$H167*OFFSET($AB167,0,$CS167),0),2)</f>
        <v/>
      </c>
      <c r="EB167" s="41">
        <f>ROUND(IF(LEFT($C167,4)="OPEX",$E167*$H167*OFFSET($AC167,0,$CS167),0),2)</f>
        <v/>
      </c>
      <c r="EC167" s="41">
        <f>ROUND(IF(LEFT($C167,4)="OPEX",$E167*$H167*OFFSET($AD167,0,$CS167),0),2)</f>
        <v/>
      </c>
      <c r="ED167" s="41">
        <f>ROUND(IF(LEFT($C167,4)="OPEX",$E167*$H167*OFFSET($AE167,0,$CS167),0),2)</f>
        <v/>
      </c>
      <c r="EE167" s="41">
        <f>ROUND(IF(LEFT($C167,4)="OPEX",$E167*$H167*OFFSET($AF167,0,$CS167),0),2)</f>
        <v/>
      </c>
      <c r="EF167" s="41">
        <f>ROUND(IF(LEFT($C167,4)="OPEX",$E167*$H167*OFFSET($AG167,0,$CS167),0),2)</f>
        <v/>
      </c>
      <c r="EG167" s="41">
        <f>ROUND(IF(LEFT($C167,4)="OPEX",$E167*$H167*OFFSET($AH167,0,$CS167),0),2)</f>
        <v/>
      </c>
      <c r="EH167" s="41">
        <f>ROUND(IF(LEFT($C167,4)="OPEX",$E167*$H167*OFFSET($AI167,0,$CS167),0),2)</f>
        <v/>
      </c>
      <c r="EJ167" s="41">
        <f>$Q167</f>
        <v/>
      </c>
      <c r="EK167" s="41">
        <f>$R167</f>
        <v/>
      </c>
      <c r="EL167" s="41">
        <f>$S167</f>
        <v/>
      </c>
      <c r="EM167" s="41">
        <f>ROUND($D167*$CY167,2)</f>
        <v/>
      </c>
      <c r="EN167" s="41">
        <f>ROUND($D167*$CZ167,2)</f>
        <v/>
      </c>
      <c r="EO167" s="41">
        <f>ROUND($D167*$DA167,2)</f>
        <v/>
      </c>
      <c r="EP167" s="41">
        <f>ROUND($D167*$DB167,2)</f>
        <v/>
      </c>
      <c r="EQ167" s="41">
        <f>ROUND($D167*$DC167,2)</f>
        <v/>
      </c>
      <c r="ER167" s="41">
        <f>ROUND($D167*$DD167,2)</f>
        <v/>
      </c>
      <c r="ES167" s="41">
        <f>ROUND($D167*$DE167,2)</f>
        <v/>
      </c>
      <c r="ET167" s="41">
        <f>ROUND($D167*$DF167,2)</f>
        <v/>
      </c>
      <c r="EU167" s="41">
        <f>ROUND($D167*$DG167,2)</f>
        <v/>
      </c>
      <c r="EV167" s="41">
        <f>ROUND($D167*$DH167,2)</f>
        <v/>
      </c>
      <c r="EW167" s="41">
        <f>ROUND($D167*$DI167,2)</f>
        <v/>
      </c>
      <c r="EX167" s="41">
        <f>ROUND($D167*$DJ167,2)</f>
        <v/>
      </c>
      <c r="EY167" s="41">
        <f>ROUND($D167*$DK167,2)</f>
        <v/>
      </c>
      <c r="EZ167" s="41">
        <f>ROUND($D167*$DL167,2)</f>
        <v/>
      </c>
      <c r="FA167" s="41">
        <f>ROUND($D167*$DM167,2)</f>
        <v/>
      </c>
      <c r="FB167" s="41">
        <f>ROUND($D167*$DN167,2)</f>
        <v/>
      </c>
      <c r="FG167" s="41">
        <f>ROUND(IF(LEFT($C167,4)="CAPE",SUM($CY167:CY167 )/$P167,0),2)</f>
        <v/>
      </c>
      <c r="FH167" s="41">
        <f>ROUND(IF(LEFT($C167,4)="CAPE",SUM($CY167:CZ167 )/$P167,0),2)</f>
        <v/>
      </c>
      <c r="FI167" s="41">
        <f>ROUND(IF(LEFT($C167,4)="CAPE",SUM($CY167:DA167 )/$P167,0),2)</f>
        <v/>
      </c>
      <c r="FJ167" s="41">
        <f>ROUND(IF(LEFT($C167,4)="CAPE",SUM($CY167:DB167 )/$P167,0),2)</f>
        <v/>
      </c>
      <c r="FK167" s="41">
        <f>ROUND(IF(LEFT($C167,4)="CAPE",SUM($CY167:DC167 )/$P167,0),2)</f>
        <v/>
      </c>
      <c r="FL167" s="41">
        <f>ROUND(IF(LEFT($C167,4)="CAPE",SUM($CY167:DD167 )/$P167,0),2)</f>
        <v/>
      </c>
      <c r="FM167" s="41">
        <f>ROUND(IF(LEFT($C167,4)="CAPE",SUM($CY167:DE167 )/$P167,0),2)</f>
        <v/>
      </c>
      <c r="FN167" s="41">
        <f>ROUND(IF(LEFT($C167,4)="CAPE",SUM($CY167:DF167 )/$P167,0),2)</f>
        <v/>
      </c>
      <c r="FO167" s="41">
        <f>ROUND(IF(LEFT($C167,4)="CAPE",SUM($CY167:DG167 )/$P167,0),2)</f>
        <v/>
      </c>
      <c r="FP167" s="41">
        <f>ROUND(IF(LEFT($C167,4)="CAPE",SUM($CY167:DH167 )/$P167,0),2)</f>
        <v/>
      </c>
      <c r="FQ167" s="41">
        <f>ROUND(IF(LEFT($C167,4)="CAPE",SUM($CY167:DI167 )/$P167,0),2)</f>
        <v/>
      </c>
      <c r="FR167" s="41">
        <f>ROUND(IF(LEFT($C167,4)="CAPE",SUM($CY167:DJ167 )/$P167,0),2)</f>
        <v/>
      </c>
      <c r="FS167" s="41">
        <f>ROUND(IF(LEFT($C167,4)="CAPE",SUM($CY167:DK167 )/$P167,0),2)</f>
        <v/>
      </c>
      <c r="FT167" s="41">
        <f>ROUND(IF(LEFT($C167,4)="CAPE",SUM($CY167:DL167 )/$P167,0),2)</f>
        <v/>
      </c>
      <c r="FU167" s="41">
        <f>ROUND(IF(LEFT($C167,4)="CAPE",SUM($CY167:DM167 )/$P167,0),2)</f>
        <v/>
      </c>
      <c r="FV167" s="41">
        <f>ROUND(IF(LEFT($C167,4)="CAPE",SUM($CY167:DN167 )/$P167,0),2)</f>
        <v/>
      </c>
      <c r="GA167" s="41">
        <f>ROUND(IF(SUM($FG167:FG167)&gt;SUM($CY167:CY167),SUM($CY167:CY167),SUM($FG167:FG167)),2)</f>
        <v/>
      </c>
      <c r="GB167" s="41">
        <f>ROUND(IF(SUM($FG167:FH167)&gt;SUM($CY167:CZ167),SUM($CY167:CZ167),SUM($FG167:FH167)),2)</f>
        <v/>
      </c>
      <c r="GC167" s="41">
        <f>ROUND(IF(SUM($FG167:FI167)&gt;SUM($CY167:DA167),SUM($CY167:DA167),SUM($FG167:FI167)),2)</f>
        <v/>
      </c>
      <c r="GD167" s="41">
        <f>ROUND(IF(SUM($FG167:FJ167)&gt;SUM($CY167:DB167),SUM($CY167:DB167),SUM($FG167:FJ167)),2)</f>
        <v/>
      </c>
      <c r="GE167" s="41">
        <f>ROUND(IF(SUM($FG167:FK167)&gt;SUM($CY167:DC167),SUM($CY167:DC167),SUM($FG167:FK167)),2)</f>
        <v/>
      </c>
      <c r="GF167" s="41">
        <f>ROUND(IF(SUM($FG167:FL167)&gt;SUM($CY167:DD167),SUM($CY167:DD167),SUM($FG167:FL167)),2)</f>
        <v/>
      </c>
      <c r="GG167" s="41">
        <f>ROUND(IF(SUM($FG167:FM167)&gt;SUM($CY167:DE167),SUM($CY167:DE167),SUM($FG167:FM167)),2)</f>
        <v/>
      </c>
      <c r="GH167" s="41">
        <f>ROUND(IF(SUM($FG167:FN167)&gt;SUM($CY167:DF167),SUM($CY167:DF167),SUM($FG167:FN167)),2)</f>
        <v/>
      </c>
      <c r="GI167" s="41">
        <f>ROUND(IF(SUM($FG167:FO167)&gt;SUM($CY167:DG167),SUM($CY167:DG167),SUM($FG167:FO167)),2)</f>
        <v/>
      </c>
      <c r="GJ167" s="41">
        <f>ROUND(IF(SUM($FG167:FP167)&gt;SUM($CY167:DH167),SUM($CY167:DH167),SUM($FG167:FP167)),2)</f>
        <v/>
      </c>
      <c r="GK167" s="41">
        <f>ROUND(IF(SUM($FG167:FQ167)&gt;SUM($CY167:DI167),SUM($CY167:DI167),SUM($FG167:FQ167)),2)</f>
        <v/>
      </c>
      <c r="GL167" s="41">
        <f>ROUND(IF(SUM($FG167:FR167)&gt;SUM($CY167:DJ167),SUM($CY167:DJ167),SUM($FG167:FR167)),2)</f>
        <v/>
      </c>
      <c r="GM167" s="41">
        <f>ROUND(IF(SUM($FG167:FS167)&gt;SUM($CY167:DK167),SUM($CY167:DK167),SUM($FG167:FS167)),2)</f>
        <v/>
      </c>
      <c r="GN167" s="41">
        <f>ROUND(IF(SUM($FG167:FT167)&gt;SUM($CY167:DL167),SUM($CY167:DL167),SUM($FG167:FT167)),2)</f>
        <v/>
      </c>
      <c r="GO167" s="41">
        <f>ROUND(IF(SUM($FG167:FU167)&gt;SUM($CY167:DM167),SUM($CY167:DM167),SUM($FG167:FU167)),2)</f>
        <v/>
      </c>
      <c r="GP167" s="41">
        <f>ROUND(IF(SUM($FG167:FV167)&gt;SUM($CY167:DN167),SUM($CY167:DN167),SUM($FG167:FV167)),2)</f>
        <v/>
      </c>
      <c r="GR167" s="41">
        <f>$Q167</f>
        <v/>
      </c>
      <c r="GS167" s="41">
        <f>$R167</f>
        <v/>
      </c>
      <c r="GT167" s="41">
        <f>$S167</f>
        <v/>
      </c>
      <c r="GU167" s="41">
        <f>$GA167</f>
        <v/>
      </c>
      <c r="GV167" s="41">
        <f>GB167 - GA167</f>
        <v/>
      </c>
      <c r="GW167" s="41">
        <f>GC167 - GB167</f>
        <v/>
      </c>
      <c r="GX167" s="41">
        <f>GD167 - GC167</f>
        <v/>
      </c>
      <c r="GY167" s="41">
        <f>GE167 - GD167</f>
        <v/>
      </c>
      <c r="GZ167" s="41">
        <f>GF167 - GE167</f>
        <v/>
      </c>
      <c r="HA167" s="41">
        <f>GG167 - GF167</f>
        <v/>
      </c>
      <c r="HB167" s="41">
        <f>GH167 - GG167</f>
        <v/>
      </c>
      <c r="HC167" s="41">
        <f>GI167 - GH167</f>
        <v/>
      </c>
      <c r="HD167" s="41">
        <f>GJ167 - GI167</f>
        <v/>
      </c>
      <c r="HE167" s="41">
        <f>GK167 - GJ167</f>
        <v/>
      </c>
      <c r="HF167" s="41">
        <f>GL167 - GK167</f>
        <v/>
      </c>
      <c r="HG167" s="41">
        <f>GM167 - GL167</f>
        <v/>
      </c>
      <c r="HH167" s="41">
        <f>GN167 - GM167</f>
        <v/>
      </c>
      <c r="HI167" s="41">
        <f>GO167 - GN167</f>
        <v/>
      </c>
      <c r="HJ167" s="41">
        <f>GP167 - GO167</f>
        <v/>
      </c>
      <c r="HL167" s="41">
        <f>$Q167</f>
        <v/>
      </c>
      <c r="HM167" s="41">
        <f>$R167</f>
        <v/>
      </c>
      <c r="HN167" s="41">
        <f>$S167</f>
        <v/>
      </c>
      <c r="HO167" s="144">
        <f>SUMIFS(Kosztorys!$F:$F,Kosztorys!$D:$D,$B167,Kosztorys!$I:$I,CONCATENATE("&lt;01.01.",HP$10,""))</f>
        <v/>
      </c>
      <c r="HP167" s="144">
        <f>SUMIFS(Kosztorys!$F:$F,Kosztorys!$D:$D,$B167,Kosztorys!$I:$I,CONCATENATE("&lt;01.04.",HQ$10,""))-SUM($HO167)</f>
        <v/>
      </c>
      <c r="HQ167" s="144">
        <f>SUMIFS(Kosztorys!$F:$F,Kosztorys!$D:$D,$B167,Kosztorys!$I:$I,CONCATENATE("&lt;01.07.",HR$10,""))-SUM($HO167:HP167)</f>
        <v/>
      </c>
      <c r="HR167" s="144">
        <f>SUMIFS(Kosztorys!$F:$F,Kosztorys!$D:$D,$B167,Kosztorys!$I:$I,CONCATENATE("&lt;01.10.",HS$10,""))-SUM($HO167:HQ167)</f>
        <v/>
      </c>
      <c r="HS167" s="144">
        <f>SUMIFS(Kosztorys!$F:$F,Kosztorys!$D:$D,$B167,Kosztorys!$I:$I,CONCATENATE("&lt;01.01.",HT$10,""))-SUM($HO167:HR167)</f>
        <v/>
      </c>
      <c r="HT167" s="144">
        <f>SUMIFS(Kosztorys!$F:$F,Kosztorys!$D:$D,$B167,Kosztorys!$I:$I,CONCATENATE("&lt;01.04.",HU$10,""))-SUM($HO167:HS167)</f>
        <v/>
      </c>
      <c r="HU167" s="144">
        <f>SUMIFS(Kosztorys!$F:$F,Kosztorys!$D:$D,$B167,Kosztorys!$I:$I,CONCATENATE("&lt;01.07.",HV$10,""))-SUM($HO167:HT167)</f>
        <v/>
      </c>
      <c r="HV167" s="144">
        <f>SUMIFS(Kosztorys!$F:$F,Kosztorys!$D:$D,$B167,Kosztorys!$I:$I,CONCATENATE("&lt;01.10.",HW$10,""))-SUM($HO167:HU167)</f>
        <v/>
      </c>
      <c r="HW167" s="144">
        <f>SUMIFS(Kosztorys!$F:$F,Kosztorys!$D:$D,$B167,Kosztorys!$I:$I,CONCATENATE("&lt;01.01.",HX$10,""))-SUM($HO167:HV167)</f>
        <v/>
      </c>
      <c r="HX167" s="144">
        <f>SUMIFS(Kosztorys!$F:$F,Kosztorys!$D:$D,$B167,Kosztorys!$I:$I,CONCATENATE("&lt;01.04.",HY$10,""))-SUM($HO167:HW167)</f>
        <v/>
      </c>
      <c r="HY167" s="144">
        <f>SUMIFS(Kosztorys!$F:$F,Kosztorys!$D:$D,$B167,Kosztorys!$I:$I,CONCATENATE("&lt;01.07.",HZ$10,""))-SUM($HO167:HX167)</f>
        <v/>
      </c>
      <c r="HZ167" s="144">
        <f>SUMIFS(Kosztorys!$F:$F,Kosztorys!$D:$D,$B167,Kosztorys!$I:$I,CONCATENATE("&lt;01.10.",IA$10,""))-SUM($HO167:HY167)</f>
        <v/>
      </c>
      <c r="IA167" s="144">
        <f>SUMIFS(Kosztorys!$F:$F,Kosztorys!$D:$D,$B167,Kosztorys!$I:$I,CONCATENATE("&lt;01.01.",IB$10,""))-SUM($HO167:HZ167)</f>
        <v/>
      </c>
      <c r="IB167" s="145">
        <f>IF(M167="szt",IF(SUM(HO167:IA167)=IF(ISERROR(VLOOKUP(B167,JB_tabela,MATCH(IB$9,JB_menu,0)-1,FALSE())),,VLOOKUP(B167,JB_tabela,MATCH(IB$9,JB_menu,0)-1,FALSE())),"OK","nie zgadza się liczba użytych JB"),IF(SUM(HO167:IA167)=IF(ISERROR(VLOOKUP(B167,JB_tabela,MATCH(IC$9,JB_menu,0)-1,FALSE())),,VLOOKUP(B167,JB_tabela,MATCH(IC$9,JB_menu,0)-1,FALSE())),"OK","nie zgadzają się metry użyte w JB"))</f>
        <v/>
      </c>
      <c r="IE167" s="41">
        <f>$Q167</f>
        <v/>
      </c>
      <c r="IF167" s="41">
        <f>$R167</f>
        <v/>
      </c>
      <c r="IG167" s="41">
        <f>$S167</f>
        <v/>
      </c>
      <c r="IH167" s="348">
        <f>IF(LEFT($C167,4)="CAPE",ROUND(HO167*$L167,2),0)</f>
        <v/>
      </c>
      <c r="II167" s="348">
        <f>IF(LEFT($C167,4)="CAPE",ROUND(HP167*$L167,2),0)</f>
        <v/>
      </c>
      <c r="IJ167" s="348">
        <f>IF(LEFT($C167,4)="CAPE",ROUND(HQ167*$L167,2),0)</f>
        <v/>
      </c>
      <c r="IK167" s="348">
        <f>IF(LEFT($C167,4)="CAPE",ROUND(HR167*$L167,2),0)</f>
        <v/>
      </c>
      <c r="IL167" s="348">
        <f>IF(LEFT($C167,4)="CAPE",ROUND(HS167*$L167,2),0)</f>
        <v/>
      </c>
      <c r="IM167" s="348">
        <f>IF(LEFT($C167,4)="CAPE",ROUND(HT167*$L167,2),0)</f>
        <v/>
      </c>
      <c r="IN167" s="348">
        <f>IF(LEFT($C167,4)="CAPE",ROUND(HU167*$L167,2),0)</f>
        <v/>
      </c>
      <c r="IO167" s="348">
        <f>IF(LEFT($C167,4)="CAPE",ROUND(HV167*$L167,2),0)</f>
        <v/>
      </c>
      <c r="IP167" s="348">
        <f>IF(LEFT($C167,4)="CAPE",ROUND(HW167*$L167,2),0)</f>
        <v/>
      </c>
      <c r="IQ167" s="348">
        <f>IF(LEFT($C167,4)="CAPE",ROUND(HX167*$L167,2),0)</f>
        <v/>
      </c>
      <c r="IR167" s="348">
        <f>IF(LEFT($C167,4)="CAPE",ROUND(HY167*$L167,2),0)</f>
        <v/>
      </c>
      <c r="IS167" s="348">
        <f>IF(LEFT($C167,4)="CAPE",ROUND(HZ167*$L167,2),0)</f>
        <v/>
      </c>
      <c r="IT167" s="348">
        <f>IF(LEFT($C167,4)="CAPE",ROUND(IA167*$L167,2),0)</f>
        <v/>
      </c>
      <c r="IU167" s="41">
        <f>IF(SUM(IH167:IT167)=SUM(CY167:DN167),"OK",SUM(IH167:IT167)-SUM(CY167:DN167))</f>
        <v/>
      </c>
    </row>
    <row r="168" ht="12.75" customHeight="1">
      <c r="A168" s="119" t="n"/>
      <c r="B168" s="139" t="inlineStr">
        <is>
          <t>sieć_magis_wykop</t>
        </is>
      </c>
      <c r="C168" s="139" t="inlineStr">
        <is>
          <t>CAPEX - Długość 1m</t>
        </is>
      </c>
      <c r="D168" s="140" t="n">
        <v>0</v>
      </c>
      <c r="E168" s="140" t="n">
        <v>1.2</v>
      </c>
      <c r="F168" s="141" t="inlineStr">
        <is>
          <t>mb</t>
        </is>
      </c>
      <c r="G168" s="139" t="inlineStr">
        <is>
          <t>Wdmuchiwanie kabli / mikrokabli</t>
        </is>
      </c>
      <c r="H168" s="360">
        <f>IF(ISERROR(VLOOKUP(G168,KB_tabela,MATCH(H$9,KB_menu,0)-2,FALSE())),,VLOOKUP(G168,KB_tabela,MATCH(H$9,KB_menu,0)-2,FALSE()))</f>
        <v/>
      </c>
      <c r="I168" s="41">
        <f>IF(ISERROR(VLOOKUP(B168,JB_tabela,MATCH("czy puste",JB_menu,0)-1,FALSE())),"BŁĄD brak takiej JB",VLOOKUP(B168,JB_tabela,MATCH("czy puste",JB_menu,0)-1,FALSE()))</f>
        <v/>
      </c>
      <c r="J168" s="41">
        <f>IF(ISERROR(VLOOKUP(G168,KB_tabela,MATCH(H$9,KB_menu,0)-2,FALSE())),"BŁĄD brak takiego KB",IF(H168=0,IF(LEFT(C168,4)="OPEX","OK",IF(G168="brak kosztów CAPEX","OK","Brak Ceny KB")),"OK"))</f>
        <v/>
      </c>
      <c r="K168" s="41">
        <f>IF(AJ168="nie zgadza się liczba użytych JB","Nie liczy wszystkich JB",IF(BD168="nie zgadza się liczba użytych JB","Nie liczy wszystkich JB",IF(BX168="nie zgadza się liczba użytych JB","Nie liczy wszystkich JB",IF(BX168="nie zgadza się liczba użytych JB","Nie liczy wszystkich JB","OK"))))</f>
        <v/>
      </c>
      <c r="L168" s="361">
        <f>ROUND((E168*H168),2)</f>
        <v/>
      </c>
      <c r="M168" s="41">
        <f>VLOOKUP(B168,JB_tabela,MATCH(M$9,JB_menu,0)-1,FALSE())</f>
        <v/>
      </c>
      <c r="P168" s="41">
        <f>IF(ISERROR(VLOOKUP(S168,KATEGORIA_tabela,MATCH(P$9,KATEGORIA_menu,0)-2,FALSE())),,VLOOKUP(S168,KATEGORIA_tabela,MATCH(P$9,KATEGORIA_menu,0)-2,FALSE()))</f>
        <v/>
      </c>
      <c r="Q168" s="41">
        <f>IF(ISERROR(VLOOKUP(B168,JB_tabela,MATCH(Q$9,JB_menu,0)-1,FALSE())),,VLOOKUP(B168,JB_tabela,MATCH(Q$9,JB_menu,0)-1,FALSE()))</f>
        <v/>
      </c>
      <c r="R168" s="41">
        <f>IF(ISERROR(VLOOKUP(G168,KB_tabela,MATCH(R$9,KB_menu,0)-2,FALSE())),,VLOOKUP(G168,KB_tabela,MATCH(R$9,KB_menu,0)-2,FALSE()))</f>
        <v/>
      </c>
      <c r="S168" s="41">
        <f>IF(ISERROR(VLOOKUP(G168,KB_tabela,MATCH(S$9,KB_menu,0)-2,FALSE())),,VLOOKUP(G168,KB_tabela,MATCH(S$9,KB_menu,0)-2,FALSE()))</f>
        <v/>
      </c>
      <c r="T168" s="116">
        <f>IF($C168="CAPEX - 1szt JB",IF($M168="szt",SUMIFS(Kosztorys!$F:$F,Kosztorys!$D:$D,$B168,Kosztorys!$I:$I,CONCATENATE("&lt;01.01.",U$10,""))-SUMIFS(Kosztorys!$F:$F,Kosztorys!$D:$D,$B168,Kosztorys!$I:$I,CONCATENATE("&lt;01.01.",T$10,"")),COUNTIFS(Kosztorys!$D:$D,$B168,Kosztorys!$I:$I,CONCATENATE("&lt;01.01.",U$10,""))-COUNTIFS(Kosztorys!$D:$D,$B168,Kosztorys!$I:$I,CONCATENATE("&lt;01.01.",T$10,""))),0)</f>
        <v/>
      </c>
      <c r="U168" s="116">
        <f>IF($C168="CAPEX - 1szt JB",IF($M168="szt",SUMIFS(Kosztorys!$F:$F,Kosztorys!$D:$D,$B168,Kosztorys!$I:$I,CONCATENATE("&lt;01.01.",V$10,""))-SUMIFS(Kosztorys!$F:$F,Kosztorys!$D:$D,$B168,Kosztorys!$I:$I,CONCATENATE("&lt;01.01.",U$10,"")),COUNTIFS(Kosztorys!$D:$D,$B168,Kosztorys!$I:$I,CONCATENATE("&lt;01.01.",V$10,""))-COUNTIFS(Kosztorys!$D:$D,$B168,Kosztorys!$I:$I,CONCATENATE("&lt;01.01.",U$10,""))),0)</f>
        <v/>
      </c>
      <c r="V168" s="116">
        <f>IF($C168="CAPEX - 1szt JB",IF($M168="szt",SUMIFS(Kosztorys!$F:$F,Kosztorys!$D:$D,$B168,Kosztorys!$I:$I,CONCATENATE("&lt;01.01.",W$10,""))-SUMIFS(Kosztorys!$F:$F,Kosztorys!$D:$D,$B168,Kosztorys!$I:$I,CONCATENATE("&lt;01.01.",V$10,"")),COUNTIFS(Kosztorys!$D:$D,$B168,Kosztorys!$I:$I,CONCATENATE("&lt;01.01.",W$10,""))-COUNTIFS(Kosztorys!$D:$D,$B168,Kosztorys!$I:$I,CONCATENATE("&lt;01.01.",V$10,""))),0)</f>
        <v/>
      </c>
      <c r="W168" s="116">
        <f>IF($C168="CAPEX - 1szt JB",IF($M168="szt",SUMIFS(Kosztorys!$F:$F,Kosztorys!$D:$D,$B168,Kosztorys!$I:$I,CONCATENATE("&lt;01.01.",X$10,""))-SUMIFS(Kosztorys!$F:$F,Kosztorys!$D:$D,$B168,Kosztorys!$I:$I,CONCATENATE("&lt;01.01.",W$10,"")),COUNTIFS(Kosztorys!$D:$D,$B168,Kosztorys!$I:$I,CONCATENATE("&lt;01.01.",X$10,""))-COUNTIFS(Kosztorys!$D:$D,$B168,Kosztorys!$I:$I,CONCATENATE("&lt;01.01.",W$10,""))),0)</f>
        <v/>
      </c>
      <c r="X168" s="116">
        <f>IF($C168="CAPEX - 1szt JB",IF($M168="szt",SUMIFS(Kosztorys!$F:$F,Kosztorys!$D:$D,$B168,Kosztorys!$I:$I,CONCATENATE("&lt;01.01.",Y$10,""))-SUMIFS(Kosztorys!$F:$F,Kosztorys!$D:$D,$B168,Kosztorys!$I:$I,CONCATENATE("&lt;01.01.",X$10,"")),COUNTIFS(Kosztorys!$D:$D,$B168,Kosztorys!$I:$I,CONCATENATE("&lt;01.01.",Y$10,""))-COUNTIFS(Kosztorys!$D:$D,$B168,Kosztorys!$I:$I,CONCATENATE("&lt;01.01.",X$10,""))),0)</f>
        <v/>
      </c>
      <c r="Y168" s="116">
        <f>IF($C168="CAPEX - 1szt JB",IF($M168="szt",SUMIFS(Kosztorys!$F:$F,Kosztorys!$D:$D,$B168,Kosztorys!$I:$I,CONCATENATE("&lt;01.01.",Z$10,""))-SUMIFS(Kosztorys!$F:$F,Kosztorys!$D:$D,$B168,Kosztorys!$I:$I,CONCATENATE("&lt;01.01.",Y$10,"")),COUNTIFS(Kosztorys!$D:$D,$B168,Kosztorys!$I:$I,CONCATENATE("&lt;01.01.",Z$10,""))-COUNTIFS(Kosztorys!$D:$D,$B168,Kosztorys!$I:$I,CONCATENATE("&lt;01.01.",Y$10,""))),0)</f>
        <v/>
      </c>
      <c r="Z168" s="116">
        <f>IF($C168="CAPEX - 1szt JB",IF($M168="szt",SUMIFS(Kosztorys!$F:$F,Kosztorys!$D:$D,$B168,Kosztorys!$I:$I,CONCATENATE("&lt;01.01.",AA$10,""))-SUMIFS(Kosztorys!$F:$F,Kosztorys!$D:$D,$B168,Kosztorys!$I:$I,CONCATENATE("&lt;01.01.",Z$10,"")),COUNTIFS(Kosztorys!$D:$D,$B168,Kosztorys!$I:$I,CONCATENATE("&lt;01.01.",AA$10,""))-COUNTIFS(Kosztorys!$D:$D,$B168,Kosztorys!$I:$I,CONCATENATE("&lt;01.01.",Z$10,""))),0)</f>
        <v/>
      </c>
      <c r="AA168" s="116">
        <f>IF($C168="CAPEX - 1szt JB",IF($M168="szt",SUMIFS(Kosztorys!$F:$F,Kosztorys!$D:$D,$B168,Kosztorys!$I:$I,CONCATENATE("&lt;01.01.",AB$10,""))-SUMIFS(Kosztorys!$F:$F,Kosztorys!$D:$D,$B168,Kosztorys!$I:$I,CONCATENATE("&lt;01.01.",AA$10,"")),COUNTIFS(Kosztorys!$D:$D,$B168,Kosztorys!$I:$I,CONCATENATE("&lt;01.01.",AB$10,""))-COUNTIFS(Kosztorys!$D:$D,$B168,Kosztorys!$I:$I,CONCATENATE("&lt;01.01.",AA$10,""))),0)</f>
        <v/>
      </c>
      <c r="AB168" s="116">
        <f>IF($C168="CAPEX - 1szt JB",IF($M168="szt",SUMIFS(Kosztorys!$F:$F,Kosztorys!$D:$D,$B168,Kosztorys!$I:$I,CONCATENATE("&lt;01.01.",AC$10,""))-SUMIFS(Kosztorys!$F:$F,Kosztorys!$D:$D,$B168,Kosztorys!$I:$I,CONCATENATE("&lt;01.01.",AB$10,"")),COUNTIFS(Kosztorys!$D:$D,$B168,Kosztorys!$I:$I,CONCATENATE("&lt;01.01.",AC$10,""))-COUNTIFS(Kosztorys!$D:$D,$B168,Kosztorys!$I:$I,CONCATENATE("&lt;01.01.",AB$10,""))),0)</f>
        <v/>
      </c>
      <c r="AC168" s="116">
        <f>IF($C168="CAPEX - 1szt JB",IF($M168="szt",SUMIFS(Kosztorys!$F:$F,Kosztorys!$D:$D,$B168,Kosztorys!$I:$I,CONCATENATE("&lt;01.01.",AD$10,""))-SUMIFS(Kosztorys!$F:$F,Kosztorys!$D:$D,$B168,Kosztorys!$I:$I,CONCATENATE("&lt;01.01.",AC$10,"")),COUNTIFS(Kosztorys!$D:$D,$B168,Kosztorys!$I:$I,CONCATENATE("&lt;01.01.",AD$10,""))-COUNTIFS(Kosztorys!$D:$D,$B168,Kosztorys!$I:$I,CONCATENATE("&lt;01.01.",AC$10,""))),0)</f>
        <v/>
      </c>
      <c r="AD168" s="116">
        <f>IF($C168="CAPEX - 1szt JB",IF($M168="szt",SUMIFS(Kosztorys!$F:$F,Kosztorys!$D:$D,$B168,Kosztorys!$I:$I,CONCATENATE("&lt;01.01.",AE$10,""))-SUMIFS(Kosztorys!$F:$F,Kosztorys!$D:$D,$B168,Kosztorys!$I:$I,CONCATENATE("&lt;01.01.",AD$10,"")),COUNTIFS(Kosztorys!$D:$D,$B168,Kosztorys!$I:$I,CONCATENATE("&lt;01.01.",AE$10,""))-COUNTIFS(Kosztorys!$D:$D,$B168,Kosztorys!$I:$I,CONCATENATE("&lt;01.01.",AD$10,""))),0)</f>
        <v/>
      </c>
      <c r="AE168" s="116">
        <f>IF($C168="CAPEX - 1szt JB",IF($M168="szt",SUMIFS(Kosztorys!$F:$F,Kosztorys!$D:$D,$B168,Kosztorys!$I:$I,CONCATENATE("&lt;01.01.",AF$10,""))-SUMIFS(Kosztorys!$F:$F,Kosztorys!$D:$D,$B168,Kosztorys!$I:$I,CONCATENATE("&lt;01.01.",AE$10,"")),COUNTIFS(Kosztorys!$D:$D,$B168,Kosztorys!$I:$I,CONCATENATE("&lt;01.01.",AF$10,""))-COUNTIFS(Kosztorys!$D:$D,$B168,Kosztorys!$I:$I,CONCATENATE("&lt;01.01.",AE$10,""))),0)</f>
        <v/>
      </c>
      <c r="AF168" s="116">
        <f>IF($C168="CAPEX - 1szt JB",IF($M168="szt",SUMIFS(Kosztorys!$F:$F,Kosztorys!$D:$D,$B168,Kosztorys!$I:$I,CONCATENATE("&lt;01.01.",AG$10,""))-SUMIFS(Kosztorys!$F:$F,Kosztorys!$D:$D,$B168,Kosztorys!$I:$I,CONCATENATE("&lt;01.01.",AF$10,"")),COUNTIFS(Kosztorys!$D:$D,$B168,Kosztorys!$I:$I,CONCATENATE("&lt;01.01.",AG$10,""))-COUNTIFS(Kosztorys!$D:$D,$B168,Kosztorys!$I:$I,CONCATENATE("&lt;01.01.",AF$10,""))),0)</f>
        <v/>
      </c>
      <c r="AG168" s="116">
        <f>IF($C168="CAPEX - 1szt JB",IF($M168="szt",SUMIFS(Kosztorys!$F:$F,Kosztorys!$D:$D,$B168,Kosztorys!$I:$I,CONCATENATE("&lt;01.01.",AH$10,""))-SUMIFS(Kosztorys!$F:$F,Kosztorys!$D:$D,$B168,Kosztorys!$I:$I,CONCATENATE("&lt;01.01.",AG$10,"")),COUNTIFS(Kosztorys!$D:$D,$B168,Kosztorys!$I:$I,CONCATENATE("&lt;01.01.",AH$10,""))-COUNTIFS(Kosztorys!$D:$D,$B168,Kosztorys!$I:$I,CONCATENATE("&lt;01.01.",AG$10,""))),0)</f>
        <v/>
      </c>
      <c r="AH168" s="116">
        <f>IF($C168="CAPEX - 1szt JB",IF($M168="szt",SUMIFS(Kosztorys!$F:$F,Kosztorys!$D:$D,$B168,Kosztorys!$I:$I,CONCATENATE("&lt;01.01.",AI$10,""))-SUMIFS(Kosztorys!$F:$F,Kosztorys!$D:$D,$B168,Kosztorys!$I:$I,CONCATENATE("&lt;01.01.",AH$10,"")),COUNTIFS(Kosztorys!$D:$D,$B168,Kosztorys!$I:$I,CONCATENATE("&lt;01.01.",AI$10,""))-COUNTIFS(Kosztorys!$D:$D,$B168,Kosztorys!$I:$I,CONCATENATE("&lt;01.01.",AH$10,""))),0)</f>
        <v/>
      </c>
      <c r="AI168" s="116">
        <f>IF($C168="CAPEX - 1szt JB",IF($M168="szt",SUMIFS(Kosztorys!$F:$F,Kosztorys!$D:$D,$B168,Kosztorys!$I:$I,CONCATENATE("&lt;01.01.",AJ$10,""))-SUMIFS(Kosztorys!$F:$F,Kosztorys!$D:$D,$B168,Kosztorys!$I:$I,CONCATENATE("&lt;01.01.",AI$10,"")),COUNTIFS(Kosztorys!$D:$D,$B168,Kosztorys!$I:$I,CONCATENATE("&lt;01.01.",AJ$10,""))-COUNTIFS(Kosztorys!$D:$D,$B168,Kosztorys!$I:$I,CONCATENATE("&lt;01.01.",AI$10,""))),0)</f>
        <v/>
      </c>
      <c r="AJ168" s="116">
        <f>IF(C168="CAPEX - 1szt JB",IF(SUM(T168:AI168)=IF(ISERROR(VLOOKUP(B168,JB_tabela,MATCH(AJ$9,JB_menu,0)-1,FALSE())),,VLOOKUP(B168,JB_tabela,MATCH(AJ$9,JB_menu,0)-1,FALSE())),"OK","nie zgadza się liczba użytych JB"),"OK-ND")</f>
        <v/>
      </c>
      <c r="AM168" s="41">
        <f>IFERROR("_" &amp; VLOOKUP($B168,#REF!,1,FALSE()),#REF!)</f>
        <v/>
      </c>
      <c r="AN168" s="41">
        <f>IF($C168="CAPEX - Długość 1m",SUMIFS(Kosztorys!$F:$F,Kosztorys!$D:$D,$B168,Kosztorys!$I:$I,CONCATENATE("&lt;31.12.",AN$10,""))-SUMIFS(Kosztorys!$F:$F,Kosztorys!$D:$D,$B168,Kosztorys!$I:$I,CONCATENATE("&lt;31.12.",AM$10,"")),"x")</f>
        <v/>
      </c>
      <c r="AO168" s="41">
        <f>IF($C168="CAPEX - Długość 1m",SUMIFS(Kosztorys!$F:$F,Kosztorys!$D:$D,$B168,Kosztorys!$I:$I,CONCATENATE("&lt;31.12.",AO$10,""))-SUMIFS(Kosztorys!$F:$F,Kosztorys!$D:$D,$B168,Kosztorys!$I:$I,CONCATENATE("&lt;31.12.",AN$10,"")),"x")</f>
        <v/>
      </c>
      <c r="AP168" s="41">
        <f>IF($C168="CAPEX - Długość 1m",SUMIFS(Kosztorys!$F:$F,Kosztorys!$D:$D,$B168,Kosztorys!$I:$I,CONCATENATE("&lt;31.12.",AP$10,""))-SUMIFS(Kosztorys!$F:$F,Kosztorys!$D:$D,$B168,Kosztorys!$I:$I,CONCATENATE("&lt;31.12.",AO$10,"")),"x")</f>
        <v/>
      </c>
      <c r="AQ168" s="41">
        <f>IF($C168="CAPEX - Długość 1m",SUMIFS(Kosztorys!$F:$F,Kosztorys!$D:$D,$B168,Kosztorys!$I:$I,CONCATENATE("&lt;31.12.",AQ$10,""))-SUMIFS(Kosztorys!$F:$F,Kosztorys!$D:$D,$B168,Kosztorys!$I:$I,CONCATENATE("&lt;31.12.",AP$10,"")),"x")</f>
        <v/>
      </c>
      <c r="AR168" s="41">
        <f>IF($C168="CAPEX - Długość 1m",SUMIFS(Kosztorys!$F:$F,Kosztorys!$D:$D,$B168,Kosztorys!$I:$I,CONCATENATE("&lt;31.12.",AR$10,""))-SUMIFS(Kosztorys!$F:$F,Kosztorys!$D:$D,$B168,Kosztorys!$I:$I,CONCATENATE("&lt;31.12.",AQ$10,"")),"x")</f>
        <v/>
      </c>
      <c r="AS168" s="41">
        <f>IF($C168="CAPEX - Długość 1m",SUMIFS(Kosztorys!$F:$F,Kosztorys!$D:$D,$B168,Kosztorys!$I:$I,CONCATENATE("&lt;31.12.",AS$10,""))-SUMIFS(Kosztorys!$F:$F,Kosztorys!$D:$D,$B168,Kosztorys!$I:$I,CONCATENATE("&lt;31.12.",AR$10,"")),"x")</f>
        <v/>
      </c>
      <c r="AT168" s="41">
        <f>IF($C168="CAPEX - Długość 1m",SUMIFS(Kosztorys!$F:$F,Kosztorys!$D:$D,$B168,Kosztorys!$I:$I,CONCATENATE("&lt;31.12.",AT$10,""))-SUMIFS(Kosztorys!$F:$F,Kosztorys!$D:$D,$B168,Kosztorys!$I:$I,CONCATENATE("&lt;31.12.",AS$10,"")),"x")</f>
        <v/>
      </c>
      <c r="AU168" s="41">
        <f>IF($C168="CAPEX - Długość 1m",SUMIFS(Kosztorys!$F:$F,Kosztorys!$D:$D,$B168,Kosztorys!$I:$I,CONCATENATE("&lt;31.12.",AU$10,""))-SUMIFS(Kosztorys!$F:$F,Kosztorys!$D:$D,$B168,Kosztorys!$I:$I,CONCATENATE("&lt;31.12.",AT$10,"")),"x")</f>
        <v/>
      </c>
      <c r="AV168" s="41">
        <f>IF($C168="CAPEX - Długość 1m",SUMIFS(Kosztorys!$F:$F,Kosztorys!$D:$D,$B168,Kosztorys!$I:$I,CONCATENATE("&lt;31.12.",AV$10,""))-SUMIFS(Kosztorys!$F:$F,Kosztorys!$D:$D,$B168,Kosztorys!$I:$I,CONCATENATE("&lt;31.12.",AU$10,"")),"x")</f>
        <v/>
      </c>
      <c r="AW168" s="41">
        <f>IF($C168="CAPEX - Długość 1m",SUMIFS(Kosztorys!$F:$F,Kosztorys!$D:$D,$B168,Kosztorys!$I:$I,CONCATENATE("&lt;31.12.",AW$10,""))-SUMIFS(Kosztorys!$F:$F,Kosztorys!$D:$D,$B168,Kosztorys!$I:$I,CONCATENATE("&lt;31.12.",AV$10,"")),"x")</f>
        <v/>
      </c>
      <c r="AX168" s="41">
        <f>IF($C168="CAPEX - Długość 1m",SUMIFS(Kosztorys!$F:$F,Kosztorys!$D:$D,$B168,Kosztorys!$I:$I,CONCATENATE("&lt;31.12.",AX$10,""))-SUMIFS(Kosztorys!$F:$F,Kosztorys!$D:$D,$B168,Kosztorys!$I:$I,CONCATENATE("&lt;31.12.",AW$10,"")),"x")</f>
        <v/>
      </c>
      <c r="AY168" s="41">
        <f>IF($C168="CAPEX - Długość 1m",SUMIFS(Kosztorys!$F:$F,Kosztorys!$D:$D,$B168,Kosztorys!$I:$I,CONCATENATE("&lt;31.12.",AY$10,""))-SUMIFS(Kosztorys!$F:$F,Kosztorys!$D:$D,$B168,Kosztorys!$I:$I,CONCATENATE("&lt;31.12.",AX$10,"")),"x")</f>
        <v/>
      </c>
      <c r="AZ168" s="41">
        <f>IF($C168="CAPEX - Długość 1m",SUMIFS(Kosztorys!$F:$F,Kosztorys!$D:$D,$B168,Kosztorys!$I:$I,CONCATENATE("&lt;31.12.",AZ$10,""))-SUMIFS(Kosztorys!$F:$F,Kosztorys!$D:$D,$B168,Kosztorys!$I:$I,CONCATENATE("&lt;31.12.",AY$10,"")),"x")</f>
        <v/>
      </c>
      <c r="BA168" s="41">
        <f>IF($C168="CAPEX - Długość 1m",SUMIFS(Kosztorys!$F:$F,Kosztorys!$D:$D,$B168,Kosztorys!$I:$I,CONCATENATE("&lt;31.12.",BA$10,""))-SUMIFS(Kosztorys!$F:$F,Kosztorys!$D:$D,$B168,Kosztorys!$I:$I,CONCATENATE("&lt;31.12.",AZ$10,"")),"x")</f>
        <v/>
      </c>
      <c r="BB168" s="41">
        <f>IF($C168="CAPEX - Długość 1m",SUMIFS(Kosztorys!$F:$F,Kosztorys!$D:$D,$B168,Kosztorys!$I:$I,CONCATENATE("&lt;31.12.",BB$10,""))-SUMIFS(Kosztorys!$F:$F,Kosztorys!$D:$D,$B168,Kosztorys!$I:$I,CONCATENATE("&lt;31.12.",BA$10,"")),"x")</f>
        <v/>
      </c>
      <c r="BC168" s="41">
        <f>IF($C168="CAPEX - Długość 1m",SUMIFS(Kosztorys!$F:$F,Kosztorys!$D:$D,$B168,Kosztorys!$I:$I,CONCATENATE("&lt;31.12.",BC$10,""))-SUMIFS(Kosztorys!$F:$F,Kosztorys!$D:$D,$B168,Kosztorys!$I:$I,CONCATENATE("&lt;31.12.",BB$10,"")),"x")</f>
        <v/>
      </c>
      <c r="BD168" s="41">
        <f>IF(C168="CAPEX - Długość 1m",IF(SUM(AN168:BC168)=IF(ISERROR(VLOOKUP(B168,JB_tabela,MATCH(BD$9,JB_menu,0)-1,FALSE())),,VLOOKUP(B168,JB_tabela,MATCH(BD$9,JB_menu,0)-1,FALSE())),"OK","nie zgadza się liczba użytych JB"),"OK-ND")</f>
        <v/>
      </c>
      <c r="BH168" s="41">
        <f>IF($C168="OPEX - Koszt 1szt/rok",IF($M168="szt",SUMIFS(Kosztorys!$F:$F,Kosztorys!$D:$D,$B168,Kosztorys!$I:$I,CONCATENATE("&lt;01.01.",BH$10,""))+(SUMIFS(Kosztorys!$F:$F,Kosztorys!$D:$D,$B168,Kosztorys!$I:$I,CONCATENATE("&lt;=31.03.",BH$10,""))-SUMIFS(Kosztorys!$F:$F,Kosztorys!$D:$D,$B168,Kosztorys!$I:$I,CONCATENATE("&lt;=31.12.",BG$10,"")))*0.75+(SUMIFS(Kosztorys!$F:$F,Kosztorys!$D:$D,$B168,Kosztorys!$I:$I,CONCATENATE("&lt;=30.06.",BH$10,""))-SUMIFS(Kosztorys!$F:$F,Kosztorys!$D:$D,$B168,Kosztorys!$I:$I,CONCATENATE("&lt;=31.03.",BH$10,"")))*0.5+(SUMIFS(Kosztorys!$F:$F,Kosztorys!$D:$D,$B168,Kosztorys!$I:$I,CONCATENATE("&lt;=30.09.",BH$10,""))-SUMIFS(Kosztorys!$F:$F,Kosztorys!$D:$D,$B168,Kosztorys!$I:$I,CONCATENATE("&lt;=30.06.",BH$10,"")))*0.25,"nic"),0)</f>
        <v/>
      </c>
      <c r="BI168" s="41">
        <f>IF($C168="OPEX - Koszt 1szt/rok",IF($M168="szt",SUMIFS(Kosztorys!$F:$F,Kosztorys!$D:$D,$B168,Kosztorys!$I:$I,CONCATENATE("&lt;01.01.",BI$10,""))+(SUMIFS(Kosztorys!$F:$F,Kosztorys!$D:$D,$B168,Kosztorys!$I:$I,CONCATENATE("&lt;=31.03.",BI$10,""))-SUMIFS(Kosztorys!$F:$F,Kosztorys!$D:$D,$B168,Kosztorys!$I:$I,CONCATENATE("&lt;=31.12.",BH$10,"")))*0.75+(SUMIFS(Kosztorys!$F:$F,Kosztorys!$D:$D,$B168,Kosztorys!$I:$I,CONCATENATE("&lt;=30.06.",BI$10,""))-SUMIFS(Kosztorys!$F:$F,Kosztorys!$D:$D,$B168,Kosztorys!$I:$I,CONCATENATE("&lt;=31.03.",BI$10,"")))*0.5+(SUMIFS(Kosztorys!$F:$F,Kosztorys!$D:$D,$B168,Kosztorys!$I:$I,CONCATENATE("&lt;=30.09.",BI$10,""))-SUMIFS(Kosztorys!$F:$F,Kosztorys!$D:$D,$B168,Kosztorys!$I:$I,CONCATENATE("&lt;=30.06.",BI$10,"")))*0.25,"nic"),0)</f>
        <v/>
      </c>
      <c r="BJ168" s="41">
        <f>IF($C168="OPEX - Koszt 1szt/rok",IF($M168="szt",SUMIFS(Kosztorys!$F:$F,Kosztorys!$D:$D,$B168,Kosztorys!$I:$I,CONCATENATE("&lt;01.01.",BJ$10,""))+(SUMIFS(Kosztorys!$F:$F,Kosztorys!$D:$D,$B168,Kosztorys!$I:$I,CONCATENATE("&lt;=31.03.",BJ$10,""))-SUMIFS(Kosztorys!$F:$F,Kosztorys!$D:$D,$B168,Kosztorys!$I:$I,CONCATENATE("&lt;=31.12.",BI$10,"")))*0.75+(SUMIFS(Kosztorys!$F:$F,Kosztorys!$D:$D,$B168,Kosztorys!$I:$I,CONCATENATE("&lt;=30.06.",BJ$10,""))-SUMIFS(Kosztorys!$F:$F,Kosztorys!$D:$D,$B168,Kosztorys!$I:$I,CONCATENATE("&lt;=31.03.",BJ$10,"")))*0.5+(SUMIFS(Kosztorys!$F:$F,Kosztorys!$D:$D,$B168,Kosztorys!$I:$I,CONCATENATE("&lt;=30.09.",BJ$10,""))-SUMIFS(Kosztorys!$F:$F,Kosztorys!$D:$D,$B168,Kosztorys!$I:$I,CONCATENATE("&lt;=30.06.",BJ$10,"")))*0.25,"nic"),0)</f>
        <v/>
      </c>
      <c r="BK168" s="41">
        <f>IF($C168="OPEX - Koszt 1szt/rok",IF($M168="szt",SUMIFS(Kosztorys!$F:$F,Kosztorys!$D:$D,$B168,Kosztorys!$I:$I,CONCATENATE("&lt;01.01.",BK$10,""))+(SUMIFS(Kosztorys!$F:$F,Kosztorys!$D:$D,$B168,Kosztorys!$I:$I,CONCATENATE("&lt;=31.03.",BK$10,""))-SUMIFS(Kosztorys!$F:$F,Kosztorys!$D:$D,$B168,Kosztorys!$I:$I,CONCATENATE("&lt;=31.12.",BJ$10,"")))*0.75+(SUMIFS(Kosztorys!$F:$F,Kosztorys!$D:$D,$B168,Kosztorys!$I:$I,CONCATENATE("&lt;=30.06.",BK$10,""))-SUMIFS(Kosztorys!$F:$F,Kosztorys!$D:$D,$B168,Kosztorys!$I:$I,CONCATENATE("&lt;=31.03.",BK$10,"")))*0.5+(SUMIFS(Kosztorys!$F:$F,Kosztorys!$D:$D,$B168,Kosztorys!$I:$I,CONCATENATE("&lt;=30.09.",BK$10,""))-SUMIFS(Kosztorys!$F:$F,Kosztorys!$D:$D,$B168,Kosztorys!$I:$I,CONCATENATE("&lt;=30.06.",BK$10,"")))*0.25,"nic"),0)</f>
        <v/>
      </c>
      <c r="BL168" s="41">
        <f>IF($C168="OPEX - Koszt 1szt/rok",IF($M168="szt",SUMIFS(Kosztorys!$F:$F,Kosztorys!$D:$D,$B168,Kosztorys!$I:$I,CONCATENATE("&lt;01.01.",BL$10,""))+(SUMIFS(Kosztorys!$F:$F,Kosztorys!$D:$D,$B168,Kosztorys!$I:$I,CONCATENATE("&lt;=31.03.",BL$10,""))-SUMIFS(Kosztorys!$F:$F,Kosztorys!$D:$D,$B168,Kosztorys!$I:$I,CONCATENATE("&lt;=31.12.",BK$10,"")))*0.75+(SUMIFS(Kosztorys!$F:$F,Kosztorys!$D:$D,$B168,Kosztorys!$I:$I,CONCATENATE("&lt;=30.06.",BL$10,""))-SUMIFS(Kosztorys!$F:$F,Kosztorys!$D:$D,$B168,Kosztorys!$I:$I,CONCATENATE("&lt;=31.03.",BL$10,"")))*0.5+(SUMIFS(Kosztorys!$F:$F,Kosztorys!$D:$D,$B168,Kosztorys!$I:$I,CONCATENATE("&lt;=30.09.",BL$10,""))-SUMIFS(Kosztorys!$F:$F,Kosztorys!$D:$D,$B168,Kosztorys!$I:$I,CONCATENATE("&lt;=30.06.",BL$10,"")))*0.25,"nic"),0)</f>
        <v/>
      </c>
      <c r="BM168" s="41">
        <f>IF($C168="OPEX - Koszt 1szt/rok",IF($M168="szt",SUMIFS(Kosztorys!$F:$F,Kosztorys!$D:$D,$B168,Kosztorys!$I:$I,CONCATENATE("&lt;01.01.",BM$10,""))+(SUMIFS(Kosztorys!$F:$F,Kosztorys!$D:$D,$B168,Kosztorys!$I:$I,CONCATENATE("&lt;=31.03.",BM$10,""))-SUMIFS(Kosztorys!$F:$F,Kosztorys!$D:$D,$B168,Kosztorys!$I:$I,CONCATENATE("&lt;=31.12.",BL$10,"")))*0.75+(SUMIFS(Kosztorys!$F:$F,Kosztorys!$D:$D,$B168,Kosztorys!$I:$I,CONCATENATE("&lt;=30.06.",BM$10,""))-SUMIFS(Kosztorys!$F:$F,Kosztorys!$D:$D,$B168,Kosztorys!$I:$I,CONCATENATE("&lt;=31.03.",BM$10,"")))*0.5+(SUMIFS(Kosztorys!$F:$F,Kosztorys!$D:$D,$B168,Kosztorys!$I:$I,CONCATENATE("&lt;=30.09.",BM$10,""))-SUMIFS(Kosztorys!$F:$F,Kosztorys!$D:$D,$B168,Kosztorys!$I:$I,CONCATENATE("&lt;=30.06.",BM$10,"")))*0.25,"nic"),0)</f>
        <v/>
      </c>
      <c r="BN168" s="41">
        <f>IF($C168="OPEX - Koszt 1szt/rok",IF($M168="szt",SUMIFS(Kosztorys!$F:$F,Kosztorys!$D:$D,$B168,Kosztorys!$I:$I,CONCATENATE("&lt;01.01.",BN$10,""))+(SUMIFS(Kosztorys!$F:$F,Kosztorys!$D:$D,$B168,Kosztorys!$I:$I,CONCATENATE("&lt;=31.03.",BN$10,""))-SUMIFS(Kosztorys!$F:$F,Kosztorys!$D:$D,$B168,Kosztorys!$I:$I,CONCATENATE("&lt;=31.12.",BM$10,"")))*0.75+(SUMIFS(Kosztorys!$F:$F,Kosztorys!$D:$D,$B168,Kosztorys!$I:$I,CONCATENATE("&lt;=30.06.",BN$10,""))-SUMIFS(Kosztorys!$F:$F,Kosztorys!$D:$D,$B168,Kosztorys!$I:$I,CONCATENATE("&lt;=31.03.",BN$10,"")))*0.5+(SUMIFS(Kosztorys!$F:$F,Kosztorys!$D:$D,$B168,Kosztorys!$I:$I,CONCATENATE("&lt;=30.09.",BN$10,""))-SUMIFS(Kosztorys!$F:$F,Kosztorys!$D:$D,$B168,Kosztorys!$I:$I,CONCATENATE("&lt;=30.06.",BN$10,"")))*0.25,"nic"),0)</f>
        <v/>
      </c>
      <c r="BO168" s="41">
        <f>IF($C168="OPEX - Koszt 1szt/rok",IF($M168="szt",SUMIFS(Kosztorys!$F:$F,Kosztorys!$D:$D,$B168,Kosztorys!$I:$I,CONCATENATE("&lt;01.01.",BO$10,""))+(SUMIFS(Kosztorys!$F:$F,Kosztorys!$D:$D,$B168,Kosztorys!$I:$I,CONCATENATE("&lt;=31.03.",BO$10,""))-SUMIFS(Kosztorys!$F:$F,Kosztorys!$D:$D,$B168,Kosztorys!$I:$I,CONCATENATE("&lt;=31.12.",BN$10,"")))*0.75+(SUMIFS(Kosztorys!$F:$F,Kosztorys!$D:$D,$B168,Kosztorys!$I:$I,CONCATENATE("&lt;=30.06.",BO$10,""))-SUMIFS(Kosztorys!$F:$F,Kosztorys!$D:$D,$B168,Kosztorys!$I:$I,CONCATENATE("&lt;=31.03.",BO$10,"")))*0.5+(SUMIFS(Kosztorys!$F:$F,Kosztorys!$D:$D,$B168,Kosztorys!$I:$I,CONCATENATE("&lt;=30.09.",BO$10,""))-SUMIFS(Kosztorys!$F:$F,Kosztorys!$D:$D,$B168,Kosztorys!$I:$I,CONCATENATE("&lt;=30.06.",BO$10,"")))*0.25,"nic"),0)</f>
        <v/>
      </c>
      <c r="BP168" s="41">
        <f>IF($C168="OPEX - Koszt 1szt/rok",IF($M168="szt",SUMIFS(Kosztorys!$F:$F,Kosztorys!$D:$D,$B168,Kosztorys!$I:$I,CONCATENATE("&lt;01.01.",BP$10,""))+(SUMIFS(Kosztorys!$F:$F,Kosztorys!$D:$D,$B168,Kosztorys!$I:$I,CONCATENATE("&lt;=31.03.",BP$10,""))-SUMIFS(Kosztorys!$F:$F,Kosztorys!$D:$D,$B168,Kosztorys!$I:$I,CONCATENATE("&lt;=31.12.",BO$10,"")))*0.75+(SUMIFS(Kosztorys!$F:$F,Kosztorys!$D:$D,$B168,Kosztorys!$I:$I,CONCATENATE("&lt;=30.06.",BP$10,""))-SUMIFS(Kosztorys!$F:$F,Kosztorys!$D:$D,$B168,Kosztorys!$I:$I,CONCATENATE("&lt;=31.03.",BP$10,"")))*0.5+(SUMIFS(Kosztorys!$F:$F,Kosztorys!$D:$D,$B168,Kosztorys!$I:$I,CONCATENATE("&lt;=30.09.",BP$10,""))-SUMIFS(Kosztorys!$F:$F,Kosztorys!$D:$D,$B168,Kosztorys!$I:$I,CONCATENATE("&lt;=30.06.",BP$10,"")))*0.25,"nic"),0)</f>
        <v/>
      </c>
      <c r="BQ168" s="41">
        <f>IF($C168="OPEX - Koszt 1szt/rok",IF($M168="szt",SUMIFS(Kosztorys!$F:$F,Kosztorys!$D:$D,$B168,Kosztorys!$I:$I,CONCATENATE("&lt;01.01.",BQ$10,""))+(SUMIFS(Kosztorys!$F:$F,Kosztorys!$D:$D,$B168,Kosztorys!$I:$I,CONCATENATE("&lt;=31.03.",BQ$10,""))-SUMIFS(Kosztorys!$F:$F,Kosztorys!$D:$D,$B168,Kosztorys!$I:$I,CONCATENATE("&lt;=31.12.",BP$10,"")))*0.75+(SUMIFS(Kosztorys!$F:$F,Kosztorys!$D:$D,$B168,Kosztorys!$I:$I,CONCATENATE("&lt;=30.06.",BQ$10,""))-SUMIFS(Kosztorys!$F:$F,Kosztorys!$D:$D,$B168,Kosztorys!$I:$I,CONCATENATE("&lt;=31.03.",BQ$10,"")))*0.5+(SUMIFS(Kosztorys!$F:$F,Kosztorys!$D:$D,$B168,Kosztorys!$I:$I,CONCATENATE("&lt;=30.09.",BQ$10,""))-SUMIFS(Kosztorys!$F:$F,Kosztorys!$D:$D,$B168,Kosztorys!$I:$I,CONCATENATE("&lt;=30.06.",BQ$10,"")))*0.25,"nic"),0)</f>
        <v/>
      </c>
      <c r="BR168" s="41">
        <f>IF($C168="OPEX - Koszt 1szt/rok",IF($M168="szt",SUMIFS(Kosztorys!$F:$F,Kosztorys!$D:$D,$B168,Kosztorys!$I:$I,CONCATENATE("&lt;01.01.",BR$10,""))+(SUMIFS(Kosztorys!$F:$F,Kosztorys!$D:$D,$B168,Kosztorys!$I:$I,CONCATENATE("&lt;=31.03.",BR$10,""))-SUMIFS(Kosztorys!$F:$F,Kosztorys!$D:$D,$B168,Kosztorys!$I:$I,CONCATENATE("&lt;=31.12.",BQ$10,"")))*0.75+(SUMIFS(Kosztorys!$F:$F,Kosztorys!$D:$D,$B168,Kosztorys!$I:$I,CONCATENATE("&lt;=30.06.",BR$10,""))-SUMIFS(Kosztorys!$F:$F,Kosztorys!$D:$D,$B168,Kosztorys!$I:$I,CONCATENATE("&lt;=31.03.",BR$10,"")))*0.5+(SUMIFS(Kosztorys!$F:$F,Kosztorys!$D:$D,$B168,Kosztorys!$I:$I,CONCATENATE("&lt;=30.09.",BR$10,""))-SUMIFS(Kosztorys!$F:$F,Kosztorys!$D:$D,$B168,Kosztorys!$I:$I,CONCATENATE("&lt;=30.06.",BR$10,"")))*0.25,"nic"),0)</f>
        <v/>
      </c>
      <c r="BS168" s="41">
        <f>IF($C168="OPEX - Koszt 1szt/rok",IF($M168="szt",SUMIFS(Kosztorys!$F:$F,Kosztorys!$D:$D,$B168,Kosztorys!$I:$I,CONCATENATE("&lt;01.01.",BS$10,""))+(SUMIFS(Kosztorys!$F:$F,Kosztorys!$D:$D,$B168,Kosztorys!$I:$I,CONCATENATE("&lt;=31.03.",BS$10,""))-SUMIFS(Kosztorys!$F:$F,Kosztorys!$D:$D,$B168,Kosztorys!$I:$I,CONCATENATE("&lt;=31.12.",BR$10,"")))*0.75+(SUMIFS(Kosztorys!$F:$F,Kosztorys!$D:$D,$B168,Kosztorys!$I:$I,CONCATENATE("&lt;=30.06.",BS$10,""))-SUMIFS(Kosztorys!$F:$F,Kosztorys!$D:$D,$B168,Kosztorys!$I:$I,CONCATENATE("&lt;=31.03.",BS$10,"")))*0.5+(SUMIFS(Kosztorys!$F:$F,Kosztorys!$D:$D,$B168,Kosztorys!$I:$I,CONCATENATE("&lt;=30.09.",BS$10,""))-SUMIFS(Kosztorys!$F:$F,Kosztorys!$D:$D,$B168,Kosztorys!$I:$I,CONCATENATE("&lt;=30.06.",BS$10,"")))*0.25,"nic"),0)</f>
        <v/>
      </c>
      <c r="BT168" s="41">
        <f>IF($C168="OPEX - Koszt 1szt/rok",IF($M168="szt",SUMIFS(Kosztorys!$F:$F,Kosztorys!$D:$D,$B168,Kosztorys!$I:$I,CONCATENATE("&lt;01.01.",BT$10,""))+(SUMIFS(Kosztorys!$F:$F,Kosztorys!$D:$D,$B168,Kosztorys!$I:$I,CONCATENATE("&lt;=31.03.",BT$10,""))-SUMIFS(Kosztorys!$F:$F,Kosztorys!$D:$D,$B168,Kosztorys!$I:$I,CONCATENATE("&lt;=31.12.",BS$10,"")))*0.75+(SUMIFS(Kosztorys!$F:$F,Kosztorys!$D:$D,$B168,Kosztorys!$I:$I,CONCATENATE("&lt;=30.06.",BT$10,""))-SUMIFS(Kosztorys!$F:$F,Kosztorys!$D:$D,$B168,Kosztorys!$I:$I,CONCATENATE("&lt;=31.03.",BT$10,"")))*0.5+(SUMIFS(Kosztorys!$F:$F,Kosztorys!$D:$D,$B168,Kosztorys!$I:$I,CONCATENATE("&lt;=30.09.",BT$10,""))-SUMIFS(Kosztorys!$F:$F,Kosztorys!$D:$D,$B168,Kosztorys!$I:$I,CONCATENATE("&lt;=30.06.",BT$10,"")))*0.25,"nic"),0)</f>
        <v/>
      </c>
      <c r="BU168" s="41">
        <f>IF($C168="OPEX - Koszt 1szt/rok",IF($M168="szt",SUMIFS(Kosztorys!$F:$F,Kosztorys!$D:$D,$B168,Kosztorys!$I:$I,CONCATENATE("&lt;01.01.",BU$10,""))+(SUMIFS(Kosztorys!$F:$F,Kosztorys!$D:$D,$B168,Kosztorys!$I:$I,CONCATENATE("&lt;=31.03.",BU$10,""))-SUMIFS(Kosztorys!$F:$F,Kosztorys!$D:$D,$B168,Kosztorys!$I:$I,CONCATENATE("&lt;=31.12.",BT$10,"")))*0.75+(SUMIFS(Kosztorys!$F:$F,Kosztorys!$D:$D,$B168,Kosztorys!$I:$I,CONCATENATE("&lt;=30.06.",BU$10,""))-SUMIFS(Kosztorys!$F:$F,Kosztorys!$D:$D,$B168,Kosztorys!$I:$I,CONCATENATE("&lt;=31.03.",BU$10,"")))*0.5+(SUMIFS(Kosztorys!$F:$F,Kosztorys!$D:$D,$B168,Kosztorys!$I:$I,CONCATENATE("&lt;=30.09.",BU$10,""))-SUMIFS(Kosztorys!$F:$F,Kosztorys!$D:$D,$B168,Kosztorys!$I:$I,CONCATENATE("&lt;=30.06.",BU$10,"")))*0.25,"nic"),0)</f>
        <v/>
      </c>
      <c r="BV168" s="41">
        <f>IF($C168="OPEX - Koszt 1szt/rok",IF($M168="szt",SUMIFS(Kosztorys!$F:$F,Kosztorys!$D:$D,$B168,Kosztorys!$I:$I,CONCATENATE("&lt;01.01.",BV$10,""))+(SUMIFS(Kosztorys!$F:$F,Kosztorys!$D:$D,$B168,Kosztorys!$I:$I,CONCATENATE("&lt;=31.03.",BV$10,""))-SUMIFS(Kosztorys!$F:$F,Kosztorys!$D:$D,$B168,Kosztorys!$I:$I,CONCATENATE("&lt;=31.12.",BU$10,"")))*0.75+(SUMIFS(Kosztorys!$F:$F,Kosztorys!$D:$D,$B168,Kosztorys!$I:$I,CONCATENATE("&lt;=30.06.",BV$10,""))-SUMIFS(Kosztorys!$F:$F,Kosztorys!$D:$D,$B168,Kosztorys!$I:$I,CONCATENATE("&lt;=31.03.",BV$10,"")))*0.5+(SUMIFS(Kosztorys!$F:$F,Kosztorys!$D:$D,$B168,Kosztorys!$I:$I,CONCATENATE("&lt;=30.09.",BV$10,""))-SUMIFS(Kosztorys!$F:$F,Kosztorys!$D:$D,$B168,Kosztorys!$I:$I,CONCATENATE("&lt;=30.06.",BV$10,"")))*0.25,"nic"),0)</f>
        <v/>
      </c>
      <c r="BW168" s="41">
        <f>IF($C168="OPEX - Koszt 1szt/rok",IF($M168="szt",SUMIFS(Kosztorys!$F:$F,Kosztorys!$D:$D,$B168,Kosztorys!$I:$I,CONCATENATE("&lt;01.01.",BW$10,""))+(SUMIFS(Kosztorys!$F:$F,Kosztorys!$D:$D,$B168,Kosztorys!$I:$I,CONCATENATE("&lt;=31.03.",BW$10,""))-SUMIFS(Kosztorys!$F:$F,Kosztorys!$D:$D,$B168,Kosztorys!$I:$I,CONCATENATE("&lt;=31.12.",BV$10,"")))*0.75+(SUMIFS(Kosztorys!$F:$F,Kosztorys!$D:$D,$B168,Kosztorys!$I:$I,CONCATENATE("&lt;=30.06.",BW$10,""))-SUMIFS(Kosztorys!$F:$F,Kosztorys!$D:$D,$B168,Kosztorys!$I:$I,CONCATENATE("&lt;=31.03.",BW$10,"")))*0.5+(SUMIFS(Kosztorys!$F:$F,Kosztorys!$D:$D,$B168,Kosztorys!$I:$I,CONCATENATE("&lt;=30.09.",BW$10,""))-SUMIFS(Kosztorys!$F:$F,Kosztorys!$D:$D,$B168,Kosztorys!$I:$I,CONCATENATE("&lt;=30.06.",BW$10,"")))*0.25,"nic"),0)</f>
        <v/>
      </c>
      <c r="BX168" s="41">
        <f>IF(C168="OPEX - Koszt 1szt/rok",IF(MAX(BH168:BW168)=IF(ISERROR(VLOOKUP(B168,JB_tabela,MATCH(BX$9,JB_menu,0)-1,FALSE())),,VLOOKUP(B168,JB_tabela,MATCH(BX$9,JB_menu,0)-1,FALSE())),"OK","nie zgadza się liczba użytych JB"),"OK-ND")</f>
        <v/>
      </c>
      <c r="CB168" s="41">
        <f>IF($C168="OPEX - Długość 1m koszt/rok",IF($M168="m",SUMIFS(Kosztorys!$F:$F,Kosztorys!$D:$D,$B168,Kosztorys!$I:$I,CONCATENATE("&lt;01.01.",CB$10,""))+(SUMIFS(Kosztorys!$F:$F,Kosztorys!$D:$D,$B168,Kosztorys!$I:$I,CONCATENATE("&lt;=31.03.",CB$10,""))-SUMIFS(Kosztorys!$F:$F,Kosztorys!$D:$D,$B168,Kosztorys!$I:$I,CONCATENATE("&lt;=31.12.",CA$10,"")))*0.75+(SUMIFS(Kosztorys!$F:$F,Kosztorys!$D:$D,$B168,Kosztorys!$I:$I,CONCATENATE("&lt;=30.06.",CB$10,""))-SUMIFS(Kosztorys!$F:$F,Kosztorys!$D:$D,$B168,Kosztorys!$I:$I,CONCATENATE("&lt;=31.03.",CB$10,"")))*0.5+(SUMIFS(Kosztorys!$F:$F,Kosztorys!$D:$D,$B168,Kosztorys!$I:$I,CONCATENATE("&lt;=30.09.",CB$10,""))-SUMIFS(Kosztorys!$F:$F,Kosztorys!$D:$D,$B168,Kosztorys!$I:$I,CONCATENATE("&lt;=30.06.",CB$10,"")))*0.25,"nic"),0)</f>
        <v/>
      </c>
      <c r="CC168" s="41">
        <f>IF($C168="OPEX - Długość 1m koszt/rok",IF($M168="m",SUMIFS(Kosztorys!$F:$F,Kosztorys!$D:$D,$B168,Kosztorys!$I:$I,CONCATENATE("&lt;01.01.",CC$10,""))+(SUMIFS(Kosztorys!$F:$F,Kosztorys!$D:$D,$B168,Kosztorys!$I:$I,CONCATENATE("&lt;=31.03.",CC$10,""))-SUMIFS(Kosztorys!$F:$F,Kosztorys!$D:$D,$B168,Kosztorys!$I:$I,CONCATENATE("&lt;=31.12.",CB$10,"")))*0.75+(SUMIFS(Kosztorys!$F:$F,Kosztorys!$D:$D,$B168,Kosztorys!$I:$I,CONCATENATE("&lt;=30.06.",CC$10,""))-SUMIFS(Kosztorys!$F:$F,Kosztorys!$D:$D,$B168,Kosztorys!$I:$I,CONCATENATE("&lt;=31.03.",CC$10,"")))*0.5+(SUMIFS(Kosztorys!$F:$F,Kosztorys!$D:$D,$B168,Kosztorys!$I:$I,CONCATENATE("&lt;=30.09.",CC$10,""))-SUMIFS(Kosztorys!$F:$F,Kosztorys!$D:$D,$B168,Kosztorys!$I:$I,CONCATENATE("&lt;=30.06.",CC$10,"")))*0.25,"nic"),0)</f>
        <v/>
      </c>
      <c r="CD168" s="41">
        <f>IF($C168="OPEX - Długość 1m koszt/rok",IF($M168="m",SUMIFS(Kosztorys!$F:$F,Kosztorys!$D:$D,$B168,Kosztorys!$I:$I,CONCATENATE("&lt;01.01.",CD$10,""))+(SUMIFS(Kosztorys!$F:$F,Kosztorys!$D:$D,$B168,Kosztorys!$I:$I,CONCATENATE("&lt;=31.03.",CD$10,""))-SUMIFS(Kosztorys!$F:$F,Kosztorys!$D:$D,$B168,Kosztorys!$I:$I,CONCATENATE("&lt;=31.12.",CC$10,"")))*0.75+(SUMIFS(Kosztorys!$F:$F,Kosztorys!$D:$D,$B168,Kosztorys!$I:$I,CONCATENATE("&lt;=30.06.",CD$10,""))-SUMIFS(Kosztorys!$F:$F,Kosztorys!$D:$D,$B168,Kosztorys!$I:$I,CONCATENATE("&lt;=31.03.",CD$10,"")))*0.5+(SUMIFS(Kosztorys!$F:$F,Kosztorys!$D:$D,$B168,Kosztorys!$I:$I,CONCATENATE("&lt;=30.09.",CD$10,""))-SUMIFS(Kosztorys!$F:$F,Kosztorys!$D:$D,$B168,Kosztorys!$I:$I,CONCATENATE("&lt;=30.06.",CD$10,"")))*0.25,"nic"),0)</f>
        <v/>
      </c>
      <c r="CE168" s="41">
        <f>IF($C168="OPEX - Długość 1m koszt/rok",IF($M168="m",SUMIFS(Kosztorys!$F:$F,Kosztorys!$D:$D,$B168,Kosztorys!$I:$I,CONCATENATE("&lt;01.01.",CE$10,""))+(SUMIFS(Kosztorys!$F:$F,Kosztorys!$D:$D,$B168,Kosztorys!$I:$I,CONCATENATE("&lt;=31.03.",CE$10,""))-SUMIFS(Kosztorys!$F:$F,Kosztorys!$D:$D,$B168,Kosztorys!$I:$I,CONCATENATE("&lt;=31.12.",CD$10,"")))*0.75+(SUMIFS(Kosztorys!$F:$F,Kosztorys!$D:$D,$B168,Kosztorys!$I:$I,CONCATENATE("&lt;=30.06.",CE$10,""))-SUMIFS(Kosztorys!$F:$F,Kosztorys!$D:$D,$B168,Kosztorys!$I:$I,CONCATENATE("&lt;=31.03.",CE$10,"")))*0.5+(SUMIFS(Kosztorys!$F:$F,Kosztorys!$D:$D,$B168,Kosztorys!$I:$I,CONCATENATE("&lt;=30.09.",CE$10,""))-SUMIFS(Kosztorys!$F:$F,Kosztorys!$D:$D,$B168,Kosztorys!$I:$I,CONCATENATE("&lt;=30.06.",CE$10,"")))*0.25,"nic"),0)</f>
        <v/>
      </c>
      <c r="CF168" s="41">
        <f>IF($C168="OPEX - Długość 1m koszt/rok",IF($M168="m",SUMIFS(Kosztorys!$F:$F,Kosztorys!$D:$D,$B168,Kosztorys!$I:$I,CONCATENATE("&lt;01.01.",CF$10,""))+(SUMIFS(Kosztorys!$F:$F,Kosztorys!$D:$D,$B168,Kosztorys!$I:$I,CONCATENATE("&lt;=31.03.",CF$10,""))-SUMIFS(Kosztorys!$F:$F,Kosztorys!$D:$D,$B168,Kosztorys!$I:$I,CONCATENATE("&lt;=31.12.",CE$10,"")))*0.75+(SUMIFS(Kosztorys!$F:$F,Kosztorys!$D:$D,$B168,Kosztorys!$I:$I,CONCATENATE("&lt;=30.06.",CF$10,""))-SUMIFS(Kosztorys!$F:$F,Kosztorys!$D:$D,$B168,Kosztorys!$I:$I,CONCATENATE("&lt;=31.03.",CF$10,"")))*0.5+(SUMIFS(Kosztorys!$F:$F,Kosztorys!$D:$D,$B168,Kosztorys!$I:$I,CONCATENATE("&lt;=30.09.",CF$10,""))-SUMIFS(Kosztorys!$F:$F,Kosztorys!$D:$D,$B168,Kosztorys!$I:$I,CONCATENATE("&lt;=30.06.",CF$10,"")))*0.25,"nic"),0)</f>
        <v/>
      </c>
      <c r="CG168" s="41">
        <f>IF($C168="OPEX - Długość 1m koszt/rok",IF($M168="m",SUMIFS(Kosztorys!$F:$F,Kosztorys!$D:$D,$B168,Kosztorys!$I:$I,CONCATENATE("&lt;01.01.",CG$10,""))+(SUMIFS(Kosztorys!$F:$F,Kosztorys!$D:$D,$B168,Kosztorys!$I:$I,CONCATENATE("&lt;=31.03.",CG$10,""))-SUMIFS(Kosztorys!$F:$F,Kosztorys!$D:$D,$B168,Kosztorys!$I:$I,CONCATENATE("&lt;=31.12.",CF$10,"")))*0.75+(SUMIFS(Kosztorys!$F:$F,Kosztorys!$D:$D,$B168,Kosztorys!$I:$I,CONCATENATE("&lt;=30.06.",CG$10,""))-SUMIFS(Kosztorys!$F:$F,Kosztorys!$D:$D,$B168,Kosztorys!$I:$I,CONCATENATE("&lt;=31.03.",CG$10,"")))*0.5+(SUMIFS(Kosztorys!$F:$F,Kosztorys!$D:$D,$B168,Kosztorys!$I:$I,CONCATENATE("&lt;=30.09.",CG$10,""))-SUMIFS(Kosztorys!$F:$F,Kosztorys!$D:$D,$B168,Kosztorys!$I:$I,CONCATENATE("&lt;=30.06.",CG$10,"")))*0.25,"nic"),0)</f>
        <v/>
      </c>
      <c r="CH168" s="41">
        <f>IF($C168="OPEX - Długość 1m koszt/rok",IF($M168="m",SUMIFS(Kosztorys!$F:$F,Kosztorys!$D:$D,$B168,Kosztorys!$I:$I,CONCATENATE("&lt;01.01.",CH$10,""))+(SUMIFS(Kosztorys!$F:$F,Kosztorys!$D:$D,$B168,Kosztorys!$I:$I,CONCATENATE("&lt;=31.03.",CH$10,""))-SUMIFS(Kosztorys!$F:$F,Kosztorys!$D:$D,$B168,Kosztorys!$I:$I,CONCATENATE("&lt;=31.12.",CG$10,"")))*0.75+(SUMIFS(Kosztorys!$F:$F,Kosztorys!$D:$D,$B168,Kosztorys!$I:$I,CONCATENATE("&lt;=30.06.",CH$10,""))-SUMIFS(Kosztorys!$F:$F,Kosztorys!$D:$D,$B168,Kosztorys!$I:$I,CONCATENATE("&lt;=31.03.",CH$10,"")))*0.5+(SUMIFS(Kosztorys!$F:$F,Kosztorys!$D:$D,$B168,Kosztorys!$I:$I,CONCATENATE("&lt;=30.09.",CH$10,""))-SUMIFS(Kosztorys!$F:$F,Kosztorys!$D:$D,$B168,Kosztorys!$I:$I,CONCATENATE("&lt;=30.06.",CH$10,"")))*0.25,"nic"),0)</f>
        <v/>
      </c>
      <c r="CI168" s="41">
        <f>IF($C168="OPEX - Długość 1m koszt/rok",IF($M168="m",SUMIFS(Kosztorys!$F:$F,Kosztorys!$D:$D,$B168,Kosztorys!$I:$I,CONCATENATE("&lt;01.01.",CI$10,""))+(SUMIFS(Kosztorys!$F:$F,Kosztorys!$D:$D,$B168,Kosztorys!$I:$I,CONCATENATE("&lt;=31.03.",CI$10,""))-SUMIFS(Kosztorys!$F:$F,Kosztorys!$D:$D,$B168,Kosztorys!$I:$I,CONCATENATE("&lt;=31.12.",CH$10,"")))*0.75+(SUMIFS(Kosztorys!$F:$F,Kosztorys!$D:$D,$B168,Kosztorys!$I:$I,CONCATENATE("&lt;=30.06.",CI$10,""))-SUMIFS(Kosztorys!$F:$F,Kosztorys!$D:$D,$B168,Kosztorys!$I:$I,CONCATENATE("&lt;=31.03.",CI$10,"")))*0.5+(SUMIFS(Kosztorys!$F:$F,Kosztorys!$D:$D,$B168,Kosztorys!$I:$I,CONCATENATE("&lt;=30.09.",CI$10,""))-SUMIFS(Kosztorys!$F:$F,Kosztorys!$D:$D,$B168,Kosztorys!$I:$I,CONCATENATE("&lt;=30.06.",CI$10,"")))*0.25,"nic"),0)</f>
        <v/>
      </c>
      <c r="CJ168" s="41">
        <f>IF($C168="OPEX - Długość 1m koszt/rok",IF($M168="m",SUMIFS(Kosztorys!$F:$F,Kosztorys!$D:$D,$B168,Kosztorys!$I:$I,CONCATENATE("&lt;01.01.",CJ$10,""))+(SUMIFS(Kosztorys!$F:$F,Kosztorys!$D:$D,$B168,Kosztorys!$I:$I,CONCATENATE("&lt;=31.03.",CJ$10,""))-SUMIFS(Kosztorys!$F:$F,Kosztorys!$D:$D,$B168,Kosztorys!$I:$I,CONCATENATE("&lt;=31.12.",CI$10,"")))*0.75+(SUMIFS(Kosztorys!$F:$F,Kosztorys!$D:$D,$B168,Kosztorys!$I:$I,CONCATENATE("&lt;=30.06.",CJ$10,""))-SUMIFS(Kosztorys!$F:$F,Kosztorys!$D:$D,$B168,Kosztorys!$I:$I,CONCATENATE("&lt;=31.03.",CJ$10,"")))*0.5+(SUMIFS(Kosztorys!$F:$F,Kosztorys!$D:$D,$B168,Kosztorys!$I:$I,CONCATENATE("&lt;=30.09.",CJ$10,""))-SUMIFS(Kosztorys!$F:$F,Kosztorys!$D:$D,$B168,Kosztorys!$I:$I,CONCATENATE("&lt;=30.06.",CJ$10,"")))*0.25,"nic"),0)</f>
        <v/>
      </c>
      <c r="CK168" s="41">
        <f>IF($C168="OPEX - Długość 1m koszt/rok",IF($M168="m",SUMIFS(Kosztorys!$F:$F,Kosztorys!$D:$D,$B168,Kosztorys!$I:$I,CONCATENATE("&lt;01.01.",CK$10,""))+(SUMIFS(Kosztorys!$F:$F,Kosztorys!$D:$D,$B168,Kosztorys!$I:$I,CONCATENATE("&lt;=31.03.",CK$10,""))-SUMIFS(Kosztorys!$F:$F,Kosztorys!$D:$D,$B168,Kosztorys!$I:$I,CONCATENATE("&lt;=31.12.",CJ$10,"")))*0.75+(SUMIFS(Kosztorys!$F:$F,Kosztorys!$D:$D,$B168,Kosztorys!$I:$I,CONCATENATE("&lt;=30.06.",CK$10,""))-SUMIFS(Kosztorys!$F:$F,Kosztorys!$D:$D,$B168,Kosztorys!$I:$I,CONCATENATE("&lt;=31.03.",CK$10,"")))*0.5+(SUMIFS(Kosztorys!$F:$F,Kosztorys!$D:$D,$B168,Kosztorys!$I:$I,CONCATENATE("&lt;=30.09.",CK$10,""))-SUMIFS(Kosztorys!$F:$F,Kosztorys!$D:$D,$B168,Kosztorys!$I:$I,CONCATENATE("&lt;=30.06.",CK$10,"")))*0.25,"nic"),0)</f>
        <v/>
      </c>
      <c r="CL168" s="41">
        <f>IF($C168="OPEX - Długość 1m koszt/rok",IF($M168="m",SUMIFS(Kosztorys!$F:$F,Kosztorys!$D:$D,$B168,Kosztorys!$I:$I,CONCATENATE("&lt;01.01.",CL$10,""))+(SUMIFS(Kosztorys!$F:$F,Kosztorys!$D:$D,$B168,Kosztorys!$I:$I,CONCATENATE("&lt;=31.03.",CL$10,""))-SUMIFS(Kosztorys!$F:$F,Kosztorys!$D:$D,$B168,Kosztorys!$I:$I,CONCATENATE("&lt;=31.12.",CK$10,"")))*0.75+(SUMIFS(Kosztorys!$F:$F,Kosztorys!$D:$D,$B168,Kosztorys!$I:$I,CONCATENATE("&lt;=30.06.",CL$10,""))-SUMIFS(Kosztorys!$F:$F,Kosztorys!$D:$D,$B168,Kosztorys!$I:$I,CONCATENATE("&lt;=31.03.",CL$10,"")))*0.5+(SUMIFS(Kosztorys!$F:$F,Kosztorys!$D:$D,$B168,Kosztorys!$I:$I,CONCATENATE("&lt;=30.09.",CL$10,""))-SUMIFS(Kosztorys!$F:$F,Kosztorys!$D:$D,$B168,Kosztorys!$I:$I,CONCATENATE("&lt;=30.06.",CL$10,"")))*0.25,"nic"),0)</f>
        <v/>
      </c>
      <c r="CM168" s="41">
        <f>IF($C168="OPEX - Długość 1m koszt/rok",IF($M168="m",SUMIFS(Kosztorys!$F:$F,Kosztorys!$D:$D,$B168,Kosztorys!$I:$I,CONCATENATE("&lt;01.01.",CM$10,""))+(SUMIFS(Kosztorys!$F:$F,Kosztorys!$D:$D,$B168,Kosztorys!$I:$I,CONCATENATE("&lt;=31.03.",CM$10,""))-SUMIFS(Kosztorys!$F:$F,Kosztorys!$D:$D,$B168,Kosztorys!$I:$I,CONCATENATE("&lt;=31.12.",CL$10,"")))*0.75+(SUMIFS(Kosztorys!$F:$F,Kosztorys!$D:$D,$B168,Kosztorys!$I:$I,CONCATENATE("&lt;=30.06.",CM$10,""))-SUMIFS(Kosztorys!$F:$F,Kosztorys!$D:$D,$B168,Kosztorys!$I:$I,CONCATENATE("&lt;=31.03.",CM$10,"")))*0.5+(SUMIFS(Kosztorys!$F:$F,Kosztorys!$D:$D,$B168,Kosztorys!$I:$I,CONCATENATE("&lt;=30.09.",CM$10,""))-SUMIFS(Kosztorys!$F:$F,Kosztorys!$D:$D,$B168,Kosztorys!$I:$I,CONCATENATE("&lt;=30.06.",CM$10,"")))*0.25,"nic"),0)</f>
        <v/>
      </c>
      <c r="CN168" s="41">
        <f>IF($C168="OPEX - Długość 1m koszt/rok",IF($M168="m",SUMIFS(Kosztorys!$F:$F,Kosztorys!$D:$D,$B168,Kosztorys!$I:$I,CONCATENATE("&lt;01.01.",CN$10,""))+(SUMIFS(Kosztorys!$F:$F,Kosztorys!$D:$D,$B168,Kosztorys!$I:$I,CONCATENATE("&lt;=31.03.",CN$10,""))-SUMIFS(Kosztorys!$F:$F,Kosztorys!$D:$D,$B168,Kosztorys!$I:$I,CONCATENATE("&lt;=31.12.",CM$10,"")))*0.75+(SUMIFS(Kosztorys!$F:$F,Kosztorys!$D:$D,$B168,Kosztorys!$I:$I,CONCATENATE("&lt;=30.06.",CN$10,""))-SUMIFS(Kosztorys!$F:$F,Kosztorys!$D:$D,$B168,Kosztorys!$I:$I,CONCATENATE("&lt;=31.03.",CN$10,"")))*0.5+(SUMIFS(Kosztorys!$F:$F,Kosztorys!$D:$D,$B168,Kosztorys!$I:$I,CONCATENATE("&lt;=30.09.",CN$10,""))-SUMIFS(Kosztorys!$F:$F,Kosztorys!$D:$D,$B168,Kosztorys!$I:$I,CONCATENATE("&lt;=30.06.",CN$10,"")))*0.25,"nic"),0)</f>
        <v/>
      </c>
      <c r="CO168" s="41">
        <f>IF($C168="OPEX - Długość 1m koszt/rok",IF($M168="m",SUMIFS(Kosztorys!$F:$F,Kosztorys!$D:$D,$B168,Kosztorys!$I:$I,CONCATENATE("&lt;01.01.",CO$10,""))+(SUMIFS(Kosztorys!$F:$F,Kosztorys!$D:$D,$B168,Kosztorys!$I:$I,CONCATENATE("&lt;=31.03.",CO$10,""))-SUMIFS(Kosztorys!$F:$F,Kosztorys!$D:$D,$B168,Kosztorys!$I:$I,CONCATENATE("&lt;=31.12.",CN$10,"")))*0.75+(SUMIFS(Kosztorys!$F:$F,Kosztorys!$D:$D,$B168,Kosztorys!$I:$I,CONCATENATE("&lt;=30.06.",CO$10,""))-SUMIFS(Kosztorys!$F:$F,Kosztorys!$D:$D,$B168,Kosztorys!$I:$I,CONCATENATE("&lt;=31.03.",CO$10,"")))*0.5+(SUMIFS(Kosztorys!$F:$F,Kosztorys!$D:$D,$B168,Kosztorys!$I:$I,CONCATENATE("&lt;=30.09.",CO$10,""))-SUMIFS(Kosztorys!$F:$F,Kosztorys!$D:$D,$B168,Kosztorys!$I:$I,CONCATENATE("&lt;=30.06.",CO$10,"")))*0.25,"nic"),0)</f>
        <v/>
      </c>
      <c r="CP168" s="41">
        <f>IF($C168="OPEX - Długość 1m koszt/rok",IF($M168="m",SUMIFS(Kosztorys!$F:$F,Kosztorys!$D:$D,$B168,Kosztorys!$I:$I,CONCATENATE("&lt;01.01.",CP$10,""))+(SUMIFS(Kosztorys!$F:$F,Kosztorys!$D:$D,$B168,Kosztorys!$I:$I,CONCATENATE("&lt;=31.03.",CP$10,""))-SUMIFS(Kosztorys!$F:$F,Kosztorys!$D:$D,$B168,Kosztorys!$I:$I,CONCATENATE("&lt;=31.12.",CO$10,"")))*0.75+(SUMIFS(Kosztorys!$F:$F,Kosztorys!$D:$D,$B168,Kosztorys!$I:$I,CONCATENATE("&lt;=30.06.",CP$10,""))-SUMIFS(Kosztorys!$F:$F,Kosztorys!$D:$D,$B168,Kosztorys!$I:$I,CONCATENATE("&lt;=31.03.",CP$10,"")))*0.5+(SUMIFS(Kosztorys!$F:$F,Kosztorys!$D:$D,$B168,Kosztorys!$I:$I,CONCATENATE("&lt;=30.09.",CP$10,""))-SUMIFS(Kosztorys!$F:$F,Kosztorys!$D:$D,$B168,Kosztorys!$I:$I,CONCATENATE("&lt;=30.06.",CP$10,"")))*0.25,"nic"),0)</f>
        <v/>
      </c>
      <c r="CQ168" s="41">
        <f>IF($C168="OPEX - Długość 1m koszt/rok",IF($M168="m",SUMIFS(Kosztorys!$F:$F,Kosztorys!$D:$D,$B168,Kosztorys!$I:$I,CONCATENATE("&lt;01.01.",CQ$10,""))+(SUMIFS(Kosztorys!$F:$F,Kosztorys!$D:$D,$B168,Kosztorys!$I:$I,CONCATENATE("&lt;=31.03.",CQ$10,""))-SUMIFS(Kosztorys!$F:$F,Kosztorys!$D:$D,$B168,Kosztorys!$I:$I,CONCATENATE("&lt;=31.12.",CP$10,"")))*0.75+(SUMIFS(Kosztorys!$F:$F,Kosztorys!$D:$D,$B168,Kosztorys!$I:$I,CONCATENATE("&lt;=30.06.",CQ$10,""))-SUMIFS(Kosztorys!$F:$F,Kosztorys!$D:$D,$B168,Kosztorys!$I:$I,CONCATENATE("&lt;=31.03.",CQ$10,"")))*0.5+(SUMIFS(Kosztorys!$F:$F,Kosztorys!$D:$D,$B168,Kosztorys!$I:$I,CONCATENATE("&lt;=30.09.",CQ$10,""))-SUMIFS(Kosztorys!$F:$F,Kosztorys!$D:$D,$B168,Kosztorys!$I:$I,CONCATENATE("&lt;=30.06.",CQ$10,"")))*0.25,"nic"),0)</f>
        <v/>
      </c>
      <c r="CR168" s="41">
        <f>IF(C168="OPEX - Długość 1m koszt/rok",IF(MAX(CB168:CQ168)=IF(ISERROR(VLOOKUP(B168,JB_tabela,MATCH(CR$9,JB_menu,0)-1,FALSE())),,VLOOKUP(B168,JB_tabela,MATCH(CR$9,JB_menu,0)-1,FALSE())),"OK","nie zgadza się liczba użytych JB"),"OK-ND")</f>
        <v/>
      </c>
      <c r="CS168" s="41">
        <f>IFERROR(VLOOKUP($C168,$CY$2:$CZ$7,2,FALSE()),"ERROR")</f>
        <v/>
      </c>
      <c r="CV168" s="41">
        <f>$Q168</f>
        <v/>
      </c>
      <c r="CW168" s="41">
        <f>$R168</f>
        <v/>
      </c>
      <c r="CX168" s="41">
        <f>$S168</f>
        <v/>
      </c>
      <c r="CY168" s="41">
        <f>ROUND(IF(LEFT($C168,4)="CAPE",ROUND($E168*$H168,2)*OFFSET(T168,0,$CS168),0),2)</f>
        <v/>
      </c>
      <c r="CZ168" s="41">
        <f>ROUND(IF(LEFT($C168,4)="CAPE",ROUND($E168*$H168,2)*OFFSET(U168,0,$CS168),0),2)</f>
        <v/>
      </c>
      <c r="DA168" s="41">
        <f>ROUND(IF(LEFT($C168,4)="CAPE",ROUND($E168*$H168,2)*OFFSET(V168,0,$CS168),0),2)</f>
        <v/>
      </c>
      <c r="DB168" s="41">
        <f>ROUND(IF(LEFT($C168,4)="CAPE",ROUND($E168*$H168,2)*OFFSET(W168,0,$CS168),0),2)</f>
        <v/>
      </c>
      <c r="DC168" s="41">
        <f>ROUND(IF(LEFT($C168,4)="CAPE",ROUND($E168*$H168,2)*OFFSET(X168,0,$CS168),0),2)</f>
        <v/>
      </c>
      <c r="DD168" s="41">
        <f>ROUND(IF(LEFT($C168,4)="CAPE",ROUND($E168*$H168,2)*OFFSET(Y168,0,$CS168),0),2)</f>
        <v/>
      </c>
      <c r="DE168" s="41">
        <f>ROUND(IF(LEFT($C168,4)="CAPE",ROUND($E168*$H168,2)*OFFSET(Z168,0,$CS168),0),2)</f>
        <v/>
      </c>
      <c r="DF168" s="41">
        <f>ROUND(IF(LEFT($C168,4)="CAPE",ROUND($E168*$H168,2)*OFFSET(AA168,0,$CS168),0),2)</f>
        <v/>
      </c>
      <c r="DG168" s="41">
        <f>ROUND(IF(LEFT($C168,4)="CAPE",ROUND($E168*$H168,2)*OFFSET(AB168,0,$CS168),0),2)</f>
        <v/>
      </c>
      <c r="DH168" s="41">
        <f>ROUND(IF(LEFT($C168,4)="CAPE",ROUND($E168*$H168,2)*OFFSET(AC168,0,$CS168),0),2)</f>
        <v/>
      </c>
      <c r="DI168" s="41">
        <f>ROUND(IF(LEFT($C168,4)="CAPE",ROUND($E168*$H168,2)*OFFSET(AD168,0,$CS168),0),2)</f>
        <v/>
      </c>
      <c r="DJ168" s="41">
        <f>ROUND(IF(LEFT($C168,4)="CAPE",ROUND($E168*$H168,2)*OFFSET(AE168,0,$CS168),0),2)</f>
        <v/>
      </c>
      <c r="DK168" s="41">
        <f>ROUND(IF(LEFT($C168,4)="CAPE",ROUND($E168*$H168,2)*OFFSET(AF168,0,$CS168),0),2)</f>
        <v/>
      </c>
      <c r="DL168" s="41">
        <f>ROUND(IF(LEFT($C168,4)="CAPE",ROUND($E168*$H168,2)*OFFSET(AG168,0,$CS168),0),2)</f>
        <v/>
      </c>
      <c r="DM168" s="41">
        <f>ROUND(IF(LEFT($C168,4)="CAPE",ROUND($E168*$H168,2)*OFFSET(AH168,0,$CS168),0),2)</f>
        <v/>
      </c>
      <c r="DN168" s="41">
        <f>ROUND(IF(LEFT($C168,4)="CAPE",ROUND($E168*$H168,2)*OFFSET(AI168,0,$CS168),0),2)</f>
        <v/>
      </c>
      <c r="DP168" s="41">
        <f>$Q168</f>
        <v/>
      </c>
      <c r="DQ168" s="41">
        <f>$R168</f>
        <v/>
      </c>
      <c r="DR168" s="41">
        <f>$S168</f>
        <v/>
      </c>
      <c r="DS168" s="41">
        <f>ROUND(IF(LEFT($C168,4)="OPEX",$E168*$H168*OFFSET($T168,0,$CS168),0),2)</f>
        <v/>
      </c>
      <c r="DT168" s="41">
        <f>ROUND(IF(LEFT($C168,4)="OPEX",$E168*$H168*OFFSET($U168,0,$CS168),0),2)</f>
        <v/>
      </c>
      <c r="DU168" s="41">
        <f>ROUND(IF(LEFT($C168,4)="OPEX",$E168*$H168*OFFSET($V168,0,$CS168),0),2)</f>
        <v/>
      </c>
      <c r="DV168" s="41">
        <f>ROUND(IF(LEFT($C168,4)="OPEX",$E168*$H168*OFFSET($W168,0,$CS168),0),2)</f>
        <v/>
      </c>
      <c r="DW168" s="41">
        <f>ROUND(IF(LEFT($C168,4)="OPEX",$E168*$H168*OFFSET($X168,0,$CS168),0),2)</f>
        <v/>
      </c>
      <c r="DX168" s="41">
        <f>ROUND(IF(LEFT($C168,4)="OPEX",$E168*$H168*OFFSET($Y168,0,$CS168),0),2)</f>
        <v/>
      </c>
      <c r="DY168" s="41">
        <f>ROUND(IF(LEFT($C168,4)="OPEX",$E168*$H168*OFFSET($Z168,0,$CS168),0),2)</f>
        <v/>
      </c>
      <c r="DZ168" s="41">
        <f>ROUND(IF(LEFT($C168,4)="OPEX",$E168*$H168*OFFSET($AA168,0,$CS168),0),2)</f>
        <v/>
      </c>
      <c r="EA168" s="41">
        <f>ROUND(IF(LEFT($C168,4)="OPEX",$E168*$H168*OFFSET($AB168,0,$CS168),0),2)</f>
        <v/>
      </c>
      <c r="EB168" s="41">
        <f>ROUND(IF(LEFT($C168,4)="OPEX",$E168*$H168*OFFSET($AC168,0,$CS168),0),2)</f>
        <v/>
      </c>
      <c r="EC168" s="41">
        <f>ROUND(IF(LEFT($C168,4)="OPEX",$E168*$H168*OFFSET($AD168,0,$CS168),0),2)</f>
        <v/>
      </c>
      <c r="ED168" s="41">
        <f>ROUND(IF(LEFT($C168,4)="OPEX",$E168*$H168*OFFSET($AE168,0,$CS168),0),2)</f>
        <v/>
      </c>
      <c r="EE168" s="41">
        <f>ROUND(IF(LEFT($C168,4)="OPEX",$E168*$H168*OFFSET($AF168,0,$CS168),0),2)</f>
        <v/>
      </c>
      <c r="EF168" s="41">
        <f>ROUND(IF(LEFT($C168,4)="OPEX",$E168*$H168*OFFSET($AG168,0,$CS168),0),2)</f>
        <v/>
      </c>
      <c r="EG168" s="41">
        <f>ROUND(IF(LEFT($C168,4)="OPEX",$E168*$H168*OFFSET($AH168,0,$CS168),0),2)</f>
        <v/>
      </c>
      <c r="EH168" s="41">
        <f>ROUND(IF(LEFT($C168,4)="OPEX",$E168*$H168*OFFSET($AI168,0,$CS168),0),2)</f>
        <v/>
      </c>
      <c r="EJ168" s="41">
        <f>$Q168</f>
        <v/>
      </c>
      <c r="EK168" s="41">
        <f>$R168</f>
        <v/>
      </c>
      <c r="EL168" s="41">
        <f>$S168</f>
        <v/>
      </c>
      <c r="EM168" s="41">
        <f>ROUND($D168*$CY168,2)</f>
        <v/>
      </c>
      <c r="EN168" s="41">
        <f>ROUND($D168*$CZ168,2)</f>
        <v/>
      </c>
      <c r="EO168" s="41">
        <f>ROUND($D168*$DA168,2)</f>
        <v/>
      </c>
      <c r="EP168" s="41">
        <f>ROUND($D168*$DB168,2)</f>
        <v/>
      </c>
      <c r="EQ168" s="41">
        <f>ROUND($D168*$DC168,2)</f>
        <v/>
      </c>
      <c r="ER168" s="41">
        <f>ROUND($D168*$DD168,2)</f>
        <v/>
      </c>
      <c r="ES168" s="41">
        <f>ROUND($D168*$DE168,2)</f>
        <v/>
      </c>
      <c r="ET168" s="41">
        <f>ROUND($D168*$DF168,2)</f>
        <v/>
      </c>
      <c r="EU168" s="41">
        <f>ROUND($D168*$DG168,2)</f>
        <v/>
      </c>
      <c r="EV168" s="41">
        <f>ROUND($D168*$DH168,2)</f>
        <v/>
      </c>
      <c r="EW168" s="41">
        <f>ROUND($D168*$DI168,2)</f>
        <v/>
      </c>
      <c r="EX168" s="41">
        <f>ROUND($D168*$DJ168,2)</f>
        <v/>
      </c>
      <c r="EY168" s="41">
        <f>ROUND($D168*$DK168,2)</f>
        <v/>
      </c>
      <c r="EZ168" s="41">
        <f>ROUND($D168*$DL168,2)</f>
        <v/>
      </c>
      <c r="FA168" s="41">
        <f>ROUND($D168*$DM168,2)</f>
        <v/>
      </c>
      <c r="FB168" s="41">
        <f>ROUND($D168*$DN168,2)</f>
        <v/>
      </c>
      <c r="FG168" s="41">
        <f>ROUND(IF(LEFT($C168,4)="CAPE",SUM($CY168:CY168 )/$P168,0),2)</f>
        <v/>
      </c>
      <c r="FH168" s="41">
        <f>ROUND(IF(LEFT($C168,4)="CAPE",SUM($CY168:CZ168 )/$P168,0),2)</f>
        <v/>
      </c>
      <c r="FI168" s="41">
        <f>ROUND(IF(LEFT($C168,4)="CAPE",SUM($CY168:DA168 )/$P168,0),2)</f>
        <v/>
      </c>
      <c r="FJ168" s="41">
        <f>ROUND(IF(LEFT($C168,4)="CAPE",SUM($CY168:DB168 )/$P168,0),2)</f>
        <v/>
      </c>
      <c r="FK168" s="41">
        <f>ROUND(IF(LEFT($C168,4)="CAPE",SUM($CY168:DC168 )/$P168,0),2)</f>
        <v/>
      </c>
      <c r="FL168" s="41">
        <f>ROUND(IF(LEFT($C168,4)="CAPE",SUM($CY168:DD168 )/$P168,0),2)</f>
        <v/>
      </c>
      <c r="FM168" s="41">
        <f>ROUND(IF(LEFT($C168,4)="CAPE",SUM($CY168:DE168 )/$P168,0),2)</f>
        <v/>
      </c>
      <c r="FN168" s="41">
        <f>ROUND(IF(LEFT($C168,4)="CAPE",SUM($CY168:DF168 )/$P168,0),2)</f>
        <v/>
      </c>
      <c r="FO168" s="41">
        <f>ROUND(IF(LEFT($C168,4)="CAPE",SUM($CY168:DG168 )/$P168,0),2)</f>
        <v/>
      </c>
      <c r="FP168" s="41">
        <f>ROUND(IF(LEFT($C168,4)="CAPE",SUM($CY168:DH168 )/$P168,0),2)</f>
        <v/>
      </c>
      <c r="FQ168" s="41">
        <f>ROUND(IF(LEFT($C168,4)="CAPE",SUM($CY168:DI168 )/$P168,0),2)</f>
        <v/>
      </c>
      <c r="FR168" s="41">
        <f>ROUND(IF(LEFT($C168,4)="CAPE",SUM($CY168:DJ168 )/$P168,0),2)</f>
        <v/>
      </c>
      <c r="FS168" s="41">
        <f>ROUND(IF(LEFT($C168,4)="CAPE",SUM($CY168:DK168 )/$P168,0),2)</f>
        <v/>
      </c>
      <c r="FT168" s="41">
        <f>ROUND(IF(LEFT($C168,4)="CAPE",SUM($CY168:DL168 )/$P168,0),2)</f>
        <v/>
      </c>
      <c r="FU168" s="41">
        <f>ROUND(IF(LEFT($C168,4)="CAPE",SUM($CY168:DM168 )/$P168,0),2)</f>
        <v/>
      </c>
      <c r="FV168" s="41">
        <f>ROUND(IF(LEFT($C168,4)="CAPE",SUM($CY168:DN168 )/$P168,0),2)</f>
        <v/>
      </c>
      <c r="GA168" s="41">
        <f>ROUND(IF(SUM($FG168:FG168)&gt;SUM($CY168:CY168),SUM($CY168:CY168),SUM($FG168:FG168)),2)</f>
        <v/>
      </c>
      <c r="GB168" s="41">
        <f>ROUND(IF(SUM($FG168:FH168)&gt;SUM($CY168:CZ168),SUM($CY168:CZ168),SUM($FG168:FH168)),2)</f>
        <v/>
      </c>
      <c r="GC168" s="41">
        <f>ROUND(IF(SUM($FG168:FI168)&gt;SUM($CY168:DA168),SUM($CY168:DA168),SUM($FG168:FI168)),2)</f>
        <v/>
      </c>
      <c r="GD168" s="41">
        <f>ROUND(IF(SUM($FG168:FJ168)&gt;SUM($CY168:DB168),SUM($CY168:DB168),SUM($FG168:FJ168)),2)</f>
        <v/>
      </c>
      <c r="GE168" s="41">
        <f>ROUND(IF(SUM($FG168:FK168)&gt;SUM($CY168:DC168),SUM($CY168:DC168),SUM($FG168:FK168)),2)</f>
        <v/>
      </c>
      <c r="GF168" s="41">
        <f>ROUND(IF(SUM($FG168:FL168)&gt;SUM($CY168:DD168),SUM($CY168:DD168),SUM($FG168:FL168)),2)</f>
        <v/>
      </c>
      <c r="GG168" s="41">
        <f>ROUND(IF(SUM($FG168:FM168)&gt;SUM($CY168:DE168),SUM($CY168:DE168),SUM($FG168:FM168)),2)</f>
        <v/>
      </c>
      <c r="GH168" s="41">
        <f>ROUND(IF(SUM($FG168:FN168)&gt;SUM($CY168:DF168),SUM($CY168:DF168),SUM($FG168:FN168)),2)</f>
        <v/>
      </c>
      <c r="GI168" s="41">
        <f>ROUND(IF(SUM($FG168:FO168)&gt;SUM($CY168:DG168),SUM($CY168:DG168),SUM($FG168:FO168)),2)</f>
        <v/>
      </c>
      <c r="GJ168" s="41">
        <f>ROUND(IF(SUM($FG168:FP168)&gt;SUM($CY168:DH168),SUM($CY168:DH168),SUM($FG168:FP168)),2)</f>
        <v/>
      </c>
      <c r="GK168" s="41">
        <f>ROUND(IF(SUM($FG168:FQ168)&gt;SUM($CY168:DI168),SUM($CY168:DI168),SUM($FG168:FQ168)),2)</f>
        <v/>
      </c>
      <c r="GL168" s="41">
        <f>ROUND(IF(SUM($FG168:FR168)&gt;SUM($CY168:DJ168),SUM($CY168:DJ168),SUM($FG168:FR168)),2)</f>
        <v/>
      </c>
      <c r="GM168" s="41">
        <f>ROUND(IF(SUM($FG168:FS168)&gt;SUM($CY168:DK168),SUM($CY168:DK168),SUM($FG168:FS168)),2)</f>
        <v/>
      </c>
      <c r="GN168" s="41">
        <f>ROUND(IF(SUM($FG168:FT168)&gt;SUM($CY168:DL168),SUM($CY168:DL168),SUM($FG168:FT168)),2)</f>
        <v/>
      </c>
      <c r="GO168" s="41">
        <f>ROUND(IF(SUM($FG168:FU168)&gt;SUM($CY168:DM168),SUM($CY168:DM168),SUM($FG168:FU168)),2)</f>
        <v/>
      </c>
      <c r="GP168" s="41">
        <f>ROUND(IF(SUM($FG168:FV168)&gt;SUM($CY168:DN168),SUM($CY168:DN168),SUM($FG168:FV168)),2)</f>
        <v/>
      </c>
      <c r="GR168" s="41">
        <f>$Q168</f>
        <v/>
      </c>
      <c r="GS168" s="41">
        <f>$R168</f>
        <v/>
      </c>
      <c r="GT168" s="41">
        <f>$S168</f>
        <v/>
      </c>
      <c r="GU168" s="41">
        <f>$GA168</f>
        <v/>
      </c>
      <c r="GV168" s="41">
        <f>GB168 - GA168</f>
        <v/>
      </c>
      <c r="GW168" s="41">
        <f>GC168 - GB168</f>
        <v/>
      </c>
      <c r="GX168" s="41">
        <f>GD168 - GC168</f>
        <v/>
      </c>
      <c r="GY168" s="41">
        <f>GE168 - GD168</f>
        <v/>
      </c>
      <c r="GZ168" s="41">
        <f>GF168 - GE168</f>
        <v/>
      </c>
      <c r="HA168" s="41">
        <f>GG168 - GF168</f>
        <v/>
      </c>
      <c r="HB168" s="41">
        <f>GH168 - GG168</f>
        <v/>
      </c>
      <c r="HC168" s="41">
        <f>GI168 - GH168</f>
        <v/>
      </c>
      <c r="HD168" s="41">
        <f>GJ168 - GI168</f>
        <v/>
      </c>
      <c r="HE168" s="41">
        <f>GK168 - GJ168</f>
        <v/>
      </c>
      <c r="HF168" s="41">
        <f>GL168 - GK168</f>
        <v/>
      </c>
      <c r="HG168" s="41">
        <f>GM168 - GL168</f>
        <v/>
      </c>
      <c r="HH168" s="41">
        <f>GN168 - GM168</f>
        <v/>
      </c>
      <c r="HI168" s="41">
        <f>GO168 - GN168</f>
        <v/>
      </c>
      <c r="HJ168" s="41">
        <f>GP168 - GO168</f>
        <v/>
      </c>
      <c r="HL168" s="41">
        <f>$Q168</f>
        <v/>
      </c>
      <c r="HM168" s="41">
        <f>$R168</f>
        <v/>
      </c>
      <c r="HN168" s="41">
        <f>$S168</f>
        <v/>
      </c>
      <c r="HO168" s="144">
        <f>SUMIFS(Kosztorys!$F:$F,Kosztorys!$D:$D,$B168,Kosztorys!$I:$I,CONCATENATE("&lt;01.01.",HP$10,""))</f>
        <v/>
      </c>
      <c r="HP168" s="144">
        <f>SUMIFS(Kosztorys!$F:$F,Kosztorys!$D:$D,$B168,Kosztorys!$I:$I,CONCATENATE("&lt;01.04.",HQ$10,""))-SUM($HO168)</f>
        <v/>
      </c>
      <c r="HQ168" s="144">
        <f>SUMIFS(Kosztorys!$F:$F,Kosztorys!$D:$D,$B168,Kosztorys!$I:$I,CONCATENATE("&lt;01.07.",HR$10,""))-SUM($HO168:HP168)</f>
        <v/>
      </c>
      <c r="HR168" s="144">
        <f>SUMIFS(Kosztorys!$F:$F,Kosztorys!$D:$D,$B168,Kosztorys!$I:$I,CONCATENATE("&lt;01.10.",HS$10,""))-SUM($HO168:HQ168)</f>
        <v/>
      </c>
      <c r="HS168" s="144">
        <f>SUMIFS(Kosztorys!$F:$F,Kosztorys!$D:$D,$B168,Kosztorys!$I:$I,CONCATENATE("&lt;01.01.",HT$10,""))-SUM($HO168:HR168)</f>
        <v/>
      </c>
      <c r="HT168" s="144">
        <f>SUMIFS(Kosztorys!$F:$F,Kosztorys!$D:$D,$B168,Kosztorys!$I:$I,CONCATENATE("&lt;01.04.",HU$10,""))-SUM($HO168:HS168)</f>
        <v/>
      </c>
      <c r="HU168" s="144">
        <f>SUMIFS(Kosztorys!$F:$F,Kosztorys!$D:$D,$B168,Kosztorys!$I:$I,CONCATENATE("&lt;01.07.",HV$10,""))-SUM($HO168:HT168)</f>
        <v/>
      </c>
      <c r="HV168" s="144">
        <f>SUMIFS(Kosztorys!$F:$F,Kosztorys!$D:$D,$B168,Kosztorys!$I:$I,CONCATENATE("&lt;01.10.",HW$10,""))-SUM($HO168:HU168)</f>
        <v/>
      </c>
      <c r="HW168" s="144">
        <f>SUMIFS(Kosztorys!$F:$F,Kosztorys!$D:$D,$B168,Kosztorys!$I:$I,CONCATENATE("&lt;01.01.",HX$10,""))-SUM($HO168:HV168)</f>
        <v/>
      </c>
      <c r="HX168" s="144">
        <f>SUMIFS(Kosztorys!$F:$F,Kosztorys!$D:$D,$B168,Kosztorys!$I:$I,CONCATENATE("&lt;01.04.",HY$10,""))-SUM($HO168:HW168)</f>
        <v/>
      </c>
      <c r="HY168" s="144">
        <f>SUMIFS(Kosztorys!$F:$F,Kosztorys!$D:$D,$B168,Kosztorys!$I:$I,CONCATENATE("&lt;01.07.",HZ$10,""))-SUM($HO168:HX168)</f>
        <v/>
      </c>
      <c r="HZ168" s="144">
        <f>SUMIFS(Kosztorys!$F:$F,Kosztorys!$D:$D,$B168,Kosztorys!$I:$I,CONCATENATE("&lt;01.10.",IA$10,""))-SUM($HO168:HY168)</f>
        <v/>
      </c>
      <c r="IA168" s="144">
        <f>SUMIFS(Kosztorys!$F:$F,Kosztorys!$D:$D,$B168,Kosztorys!$I:$I,CONCATENATE("&lt;01.01.",IB$10,""))-SUM($HO168:HZ168)</f>
        <v/>
      </c>
      <c r="IB168" s="145">
        <f>IF(M168="szt",IF(SUM(HO168:IA168)=IF(ISERROR(VLOOKUP(B168,JB_tabela,MATCH(IB$9,JB_menu,0)-1,FALSE())),,VLOOKUP(B168,JB_tabela,MATCH(IB$9,JB_menu,0)-1,FALSE())),"OK","nie zgadza się liczba użytych JB"),IF(SUM(HO168:IA168)=IF(ISERROR(VLOOKUP(B168,JB_tabela,MATCH(IC$9,JB_menu,0)-1,FALSE())),,VLOOKUP(B168,JB_tabela,MATCH(IC$9,JB_menu,0)-1,FALSE())),"OK","nie zgadzają się metry użyte w JB"))</f>
        <v/>
      </c>
      <c r="IE168" s="41">
        <f>$Q168</f>
        <v/>
      </c>
      <c r="IF168" s="41">
        <f>$R168</f>
        <v/>
      </c>
      <c r="IG168" s="41">
        <f>$S168</f>
        <v/>
      </c>
      <c r="IH168" s="348">
        <f>IF(LEFT($C168,4)="CAPE",ROUND(HO168*$L168,2),0)</f>
        <v/>
      </c>
      <c r="II168" s="348">
        <f>IF(LEFT($C168,4)="CAPE",ROUND(HP168*$L168,2),0)</f>
        <v/>
      </c>
      <c r="IJ168" s="348">
        <f>IF(LEFT($C168,4)="CAPE",ROUND(HQ168*$L168,2),0)</f>
        <v/>
      </c>
      <c r="IK168" s="348">
        <f>IF(LEFT($C168,4)="CAPE",ROUND(HR168*$L168,2),0)</f>
        <v/>
      </c>
      <c r="IL168" s="348">
        <f>IF(LEFT($C168,4)="CAPE",ROUND(HS168*$L168,2),0)</f>
        <v/>
      </c>
      <c r="IM168" s="348">
        <f>IF(LEFT($C168,4)="CAPE",ROUND(HT168*$L168,2),0)</f>
        <v/>
      </c>
      <c r="IN168" s="348">
        <f>IF(LEFT($C168,4)="CAPE",ROUND(HU168*$L168,2),0)</f>
        <v/>
      </c>
      <c r="IO168" s="348">
        <f>IF(LEFT($C168,4)="CAPE",ROUND(HV168*$L168,2),0)</f>
        <v/>
      </c>
      <c r="IP168" s="348">
        <f>IF(LEFT($C168,4)="CAPE",ROUND(HW168*$L168,2),0)</f>
        <v/>
      </c>
      <c r="IQ168" s="348">
        <f>IF(LEFT($C168,4)="CAPE",ROUND(HX168*$L168,2),0)</f>
        <v/>
      </c>
      <c r="IR168" s="348">
        <f>IF(LEFT($C168,4)="CAPE",ROUND(HY168*$L168,2),0)</f>
        <v/>
      </c>
      <c r="IS168" s="348">
        <f>IF(LEFT($C168,4)="CAPE",ROUND(HZ168*$L168,2),0)</f>
        <v/>
      </c>
      <c r="IT168" s="348">
        <f>IF(LEFT($C168,4)="CAPE",ROUND(IA168*$L168,2),0)</f>
        <v/>
      </c>
      <c r="IU168" s="41">
        <f>IF(SUM(IH168:IT168)=SUM(CY168:DN168),"OK",SUM(IH168:IT168)-SUM(CY168:DN168))</f>
        <v/>
      </c>
    </row>
    <row r="169" ht="12.75" customHeight="1">
      <c r="A169" s="119" t="n"/>
      <c r="B169" s="139" t="inlineStr">
        <is>
          <t>sieć_magis_wykop</t>
        </is>
      </c>
      <c r="C169" s="139" t="inlineStr">
        <is>
          <t>CAPEX - Długość 1m</t>
        </is>
      </c>
      <c r="D169" s="140" t="n">
        <v>0</v>
      </c>
      <c r="E169" s="140" t="n">
        <v>0.0002</v>
      </c>
      <c r="F169" s="141" t="inlineStr">
        <is>
          <t>szt</t>
        </is>
      </c>
      <c r="G169" s="139" t="inlineStr">
        <is>
          <t>Posadowienie studni kablowej</t>
        </is>
      </c>
      <c r="H169" s="360">
        <f>IF(ISERROR(VLOOKUP(G169,KB_tabela,MATCH(H$9,KB_menu,0)-2,FALSE())),,VLOOKUP(G169,KB_tabela,MATCH(H$9,KB_menu,0)-2,FALSE()))</f>
        <v/>
      </c>
      <c r="I169" s="41">
        <f>IF(ISERROR(VLOOKUP(B169,JB_tabela,MATCH("czy puste",JB_menu,0)-1,FALSE())),"BŁĄD brak takiej JB",VLOOKUP(B169,JB_tabela,MATCH("czy puste",JB_menu,0)-1,FALSE()))</f>
        <v/>
      </c>
      <c r="J169" s="41">
        <f>IF(ISERROR(VLOOKUP(G169,KB_tabela,MATCH(H$9,KB_menu,0)-2,FALSE())),"BŁĄD brak takiego KB",IF(H169=0,IF(LEFT(C169,4)="OPEX","OK",IF(G169="brak kosztów CAPEX","OK","Brak Ceny KB")),"OK"))</f>
        <v/>
      </c>
      <c r="K169" s="41">
        <f>IF(AJ169="nie zgadza się liczba użytych JB","Nie liczy wszystkich JB",IF(BD169="nie zgadza się liczba użytych JB","Nie liczy wszystkich JB",IF(BX169="nie zgadza się liczba użytych JB","Nie liczy wszystkich JB",IF(BX169="nie zgadza się liczba użytych JB","Nie liczy wszystkich JB","OK"))))</f>
        <v/>
      </c>
      <c r="L169" s="361">
        <f>ROUND((E169*H169),2)</f>
        <v/>
      </c>
      <c r="M169" s="41">
        <f>VLOOKUP(B169,JB_tabela,MATCH(M$9,JB_menu,0)-1,FALSE())</f>
        <v/>
      </c>
      <c r="P169" s="41">
        <f>IF(ISERROR(VLOOKUP(S169,KATEGORIA_tabela,MATCH(P$9,KATEGORIA_menu,0)-2,FALSE())),,VLOOKUP(S169,KATEGORIA_tabela,MATCH(P$9,KATEGORIA_menu,0)-2,FALSE()))</f>
        <v/>
      </c>
      <c r="Q169" s="41">
        <f>IF(ISERROR(VLOOKUP(B169,JB_tabela,MATCH(Q$9,JB_menu,0)-1,FALSE())),,VLOOKUP(B169,JB_tabela,MATCH(Q$9,JB_menu,0)-1,FALSE()))</f>
        <v/>
      </c>
      <c r="R169" s="41">
        <f>IF(ISERROR(VLOOKUP(G169,KB_tabela,MATCH(R$9,KB_menu,0)-2,FALSE())),,VLOOKUP(G169,KB_tabela,MATCH(R$9,KB_menu,0)-2,FALSE()))</f>
        <v/>
      </c>
      <c r="S169" s="41">
        <f>IF(ISERROR(VLOOKUP(G169,KB_tabela,MATCH(S$9,KB_menu,0)-2,FALSE())),,VLOOKUP(G169,KB_tabela,MATCH(S$9,KB_menu,0)-2,FALSE()))</f>
        <v/>
      </c>
      <c r="T169" s="116">
        <f>IF($C169="CAPEX - 1szt JB",IF($M169="szt",SUMIFS(Kosztorys!$F:$F,Kosztorys!$D:$D,$B169,Kosztorys!$I:$I,CONCATENATE("&lt;01.01.",U$10,""))-SUMIFS(Kosztorys!$F:$F,Kosztorys!$D:$D,$B169,Kosztorys!$I:$I,CONCATENATE("&lt;01.01.",T$10,"")),COUNTIFS(Kosztorys!$D:$D,$B169,Kosztorys!$I:$I,CONCATENATE("&lt;01.01.",U$10,""))-COUNTIFS(Kosztorys!$D:$D,$B169,Kosztorys!$I:$I,CONCATENATE("&lt;01.01.",T$10,""))),0)</f>
        <v/>
      </c>
      <c r="U169" s="116">
        <f>IF($C169="CAPEX - 1szt JB",IF($M169="szt",SUMIFS(Kosztorys!$F:$F,Kosztorys!$D:$D,$B169,Kosztorys!$I:$I,CONCATENATE("&lt;01.01.",V$10,""))-SUMIFS(Kosztorys!$F:$F,Kosztorys!$D:$D,$B169,Kosztorys!$I:$I,CONCATENATE("&lt;01.01.",U$10,"")),COUNTIFS(Kosztorys!$D:$D,$B169,Kosztorys!$I:$I,CONCATENATE("&lt;01.01.",V$10,""))-COUNTIFS(Kosztorys!$D:$D,$B169,Kosztorys!$I:$I,CONCATENATE("&lt;01.01.",U$10,""))),0)</f>
        <v/>
      </c>
      <c r="V169" s="116">
        <f>IF($C169="CAPEX - 1szt JB",IF($M169="szt",SUMIFS(Kosztorys!$F:$F,Kosztorys!$D:$D,$B169,Kosztorys!$I:$I,CONCATENATE("&lt;01.01.",W$10,""))-SUMIFS(Kosztorys!$F:$F,Kosztorys!$D:$D,$B169,Kosztorys!$I:$I,CONCATENATE("&lt;01.01.",V$10,"")),COUNTIFS(Kosztorys!$D:$D,$B169,Kosztorys!$I:$I,CONCATENATE("&lt;01.01.",W$10,""))-COUNTIFS(Kosztorys!$D:$D,$B169,Kosztorys!$I:$I,CONCATENATE("&lt;01.01.",V$10,""))),0)</f>
        <v/>
      </c>
      <c r="W169" s="116">
        <f>IF($C169="CAPEX - 1szt JB",IF($M169="szt",SUMIFS(Kosztorys!$F:$F,Kosztorys!$D:$D,$B169,Kosztorys!$I:$I,CONCATENATE("&lt;01.01.",X$10,""))-SUMIFS(Kosztorys!$F:$F,Kosztorys!$D:$D,$B169,Kosztorys!$I:$I,CONCATENATE("&lt;01.01.",W$10,"")),COUNTIFS(Kosztorys!$D:$D,$B169,Kosztorys!$I:$I,CONCATENATE("&lt;01.01.",X$10,""))-COUNTIFS(Kosztorys!$D:$D,$B169,Kosztorys!$I:$I,CONCATENATE("&lt;01.01.",W$10,""))),0)</f>
        <v/>
      </c>
      <c r="X169" s="116">
        <f>IF($C169="CAPEX - 1szt JB",IF($M169="szt",SUMIFS(Kosztorys!$F:$F,Kosztorys!$D:$D,$B169,Kosztorys!$I:$I,CONCATENATE("&lt;01.01.",Y$10,""))-SUMIFS(Kosztorys!$F:$F,Kosztorys!$D:$D,$B169,Kosztorys!$I:$I,CONCATENATE("&lt;01.01.",X$10,"")),COUNTIFS(Kosztorys!$D:$D,$B169,Kosztorys!$I:$I,CONCATENATE("&lt;01.01.",Y$10,""))-COUNTIFS(Kosztorys!$D:$D,$B169,Kosztorys!$I:$I,CONCATENATE("&lt;01.01.",X$10,""))),0)</f>
        <v/>
      </c>
      <c r="Y169" s="116">
        <f>IF($C169="CAPEX - 1szt JB",IF($M169="szt",SUMIFS(Kosztorys!$F:$F,Kosztorys!$D:$D,$B169,Kosztorys!$I:$I,CONCATENATE("&lt;01.01.",Z$10,""))-SUMIFS(Kosztorys!$F:$F,Kosztorys!$D:$D,$B169,Kosztorys!$I:$I,CONCATENATE("&lt;01.01.",Y$10,"")),COUNTIFS(Kosztorys!$D:$D,$B169,Kosztorys!$I:$I,CONCATENATE("&lt;01.01.",Z$10,""))-COUNTIFS(Kosztorys!$D:$D,$B169,Kosztorys!$I:$I,CONCATENATE("&lt;01.01.",Y$10,""))),0)</f>
        <v/>
      </c>
      <c r="Z169" s="116">
        <f>IF($C169="CAPEX - 1szt JB",IF($M169="szt",SUMIFS(Kosztorys!$F:$F,Kosztorys!$D:$D,$B169,Kosztorys!$I:$I,CONCATENATE("&lt;01.01.",AA$10,""))-SUMIFS(Kosztorys!$F:$F,Kosztorys!$D:$D,$B169,Kosztorys!$I:$I,CONCATENATE("&lt;01.01.",Z$10,"")),COUNTIFS(Kosztorys!$D:$D,$B169,Kosztorys!$I:$I,CONCATENATE("&lt;01.01.",AA$10,""))-COUNTIFS(Kosztorys!$D:$D,$B169,Kosztorys!$I:$I,CONCATENATE("&lt;01.01.",Z$10,""))),0)</f>
        <v/>
      </c>
      <c r="AA169" s="116">
        <f>IF($C169="CAPEX - 1szt JB",IF($M169="szt",SUMIFS(Kosztorys!$F:$F,Kosztorys!$D:$D,$B169,Kosztorys!$I:$I,CONCATENATE("&lt;01.01.",AB$10,""))-SUMIFS(Kosztorys!$F:$F,Kosztorys!$D:$D,$B169,Kosztorys!$I:$I,CONCATENATE("&lt;01.01.",AA$10,"")),COUNTIFS(Kosztorys!$D:$D,$B169,Kosztorys!$I:$I,CONCATENATE("&lt;01.01.",AB$10,""))-COUNTIFS(Kosztorys!$D:$D,$B169,Kosztorys!$I:$I,CONCATENATE("&lt;01.01.",AA$10,""))),0)</f>
        <v/>
      </c>
      <c r="AB169" s="116">
        <f>IF($C169="CAPEX - 1szt JB",IF($M169="szt",SUMIFS(Kosztorys!$F:$F,Kosztorys!$D:$D,$B169,Kosztorys!$I:$I,CONCATENATE("&lt;01.01.",AC$10,""))-SUMIFS(Kosztorys!$F:$F,Kosztorys!$D:$D,$B169,Kosztorys!$I:$I,CONCATENATE("&lt;01.01.",AB$10,"")),COUNTIFS(Kosztorys!$D:$D,$B169,Kosztorys!$I:$I,CONCATENATE("&lt;01.01.",AC$10,""))-COUNTIFS(Kosztorys!$D:$D,$B169,Kosztorys!$I:$I,CONCATENATE("&lt;01.01.",AB$10,""))),0)</f>
        <v/>
      </c>
      <c r="AC169" s="116">
        <f>IF($C169="CAPEX - 1szt JB",IF($M169="szt",SUMIFS(Kosztorys!$F:$F,Kosztorys!$D:$D,$B169,Kosztorys!$I:$I,CONCATENATE("&lt;01.01.",AD$10,""))-SUMIFS(Kosztorys!$F:$F,Kosztorys!$D:$D,$B169,Kosztorys!$I:$I,CONCATENATE("&lt;01.01.",AC$10,"")),COUNTIFS(Kosztorys!$D:$D,$B169,Kosztorys!$I:$I,CONCATENATE("&lt;01.01.",AD$10,""))-COUNTIFS(Kosztorys!$D:$D,$B169,Kosztorys!$I:$I,CONCATENATE("&lt;01.01.",AC$10,""))),0)</f>
        <v/>
      </c>
      <c r="AD169" s="116">
        <f>IF($C169="CAPEX - 1szt JB",IF($M169="szt",SUMIFS(Kosztorys!$F:$F,Kosztorys!$D:$D,$B169,Kosztorys!$I:$I,CONCATENATE("&lt;01.01.",AE$10,""))-SUMIFS(Kosztorys!$F:$F,Kosztorys!$D:$D,$B169,Kosztorys!$I:$I,CONCATENATE("&lt;01.01.",AD$10,"")),COUNTIFS(Kosztorys!$D:$D,$B169,Kosztorys!$I:$I,CONCATENATE("&lt;01.01.",AE$10,""))-COUNTIFS(Kosztorys!$D:$D,$B169,Kosztorys!$I:$I,CONCATENATE("&lt;01.01.",AD$10,""))),0)</f>
        <v/>
      </c>
      <c r="AE169" s="116">
        <f>IF($C169="CAPEX - 1szt JB",IF($M169="szt",SUMIFS(Kosztorys!$F:$F,Kosztorys!$D:$D,$B169,Kosztorys!$I:$I,CONCATENATE("&lt;01.01.",AF$10,""))-SUMIFS(Kosztorys!$F:$F,Kosztorys!$D:$D,$B169,Kosztorys!$I:$I,CONCATENATE("&lt;01.01.",AE$10,"")),COUNTIFS(Kosztorys!$D:$D,$B169,Kosztorys!$I:$I,CONCATENATE("&lt;01.01.",AF$10,""))-COUNTIFS(Kosztorys!$D:$D,$B169,Kosztorys!$I:$I,CONCATENATE("&lt;01.01.",AE$10,""))),0)</f>
        <v/>
      </c>
      <c r="AF169" s="116">
        <f>IF($C169="CAPEX - 1szt JB",IF($M169="szt",SUMIFS(Kosztorys!$F:$F,Kosztorys!$D:$D,$B169,Kosztorys!$I:$I,CONCATENATE("&lt;01.01.",AG$10,""))-SUMIFS(Kosztorys!$F:$F,Kosztorys!$D:$D,$B169,Kosztorys!$I:$I,CONCATENATE("&lt;01.01.",AF$10,"")),COUNTIFS(Kosztorys!$D:$D,$B169,Kosztorys!$I:$I,CONCATENATE("&lt;01.01.",AG$10,""))-COUNTIFS(Kosztorys!$D:$D,$B169,Kosztorys!$I:$I,CONCATENATE("&lt;01.01.",AF$10,""))),0)</f>
        <v/>
      </c>
      <c r="AG169" s="116">
        <f>IF($C169="CAPEX - 1szt JB",IF($M169="szt",SUMIFS(Kosztorys!$F:$F,Kosztorys!$D:$D,$B169,Kosztorys!$I:$I,CONCATENATE("&lt;01.01.",AH$10,""))-SUMIFS(Kosztorys!$F:$F,Kosztorys!$D:$D,$B169,Kosztorys!$I:$I,CONCATENATE("&lt;01.01.",AG$10,"")),COUNTIFS(Kosztorys!$D:$D,$B169,Kosztorys!$I:$I,CONCATENATE("&lt;01.01.",AH$10,""))-COUNTIFS(Kosztorys!$D:$D,$B169,Kosztorys!$I:$I,CONCATENATE("&lt;01.01.",AG$10,""))),0)</f>
        <v/>
      </c>
      <c r="AH169" s="116">
        <f>IF($C169="CAPEX - 1szt JB",IF($M169="szt",SUMIFS(Kosztorys!$F:$F,Kosztorys!$D:$D,$B169,Kosztorys!$I:$I,CONCATENATE("&lt;01.01.",AI$10,""))-SUMIFS(Kosztorys!$F:$F,Kosztorys!$D:$D,$B169,Kosztorys!$I:$I,CONCATENATE("&lt;01.01.",AH$10,"")),COUNTIFS(Kosztorys!$D:$D,$B169,Kosztorys!$I:$I,CONCATENATE("&lt;01.01.",AI$10,""))-COUNTIFS(Kosztorys!$D:$D,$B169,Kosztorys!$I:$I,CONCATENATE("&lt;01.01.",AH$10,""))),0)</f>
        <v/>
      </c>
      <c r="AI169" s="116">
        <f>IF($C169="CAPEX - 1szt JB",IF($M169="szt",SUMIFS(Kosztorys!$F:$F,Kosztorys!$D:$D,$B169,Kosztorys!$I:$I,CONCATENATE("&lt;01.01.",AJ$10,""))-SUMIFS(Kosztorys!$F:$F,Kosztorys!$D:$D,$B169,Kosztorys!$I:$I,CONCATENATE("&lt;01.01.",AI$10,"")),COUNTIFS(Kosztorys!$D:$D,$B169,Kosztorys!$I:$I,CONCATENATE("&lt;01.01.",AJ$10,""))-COUNTIFS(Kosztorys!$D:$D,$B169,Kosztorys!$I:$I,CONCATENATE("&lt;01.01.",AI$10,""))),0)</f>
        <v/>
      </c>
      <c r="AJ169" s="116">
        <f>IF(C169="CAPEX - 1szt JB",IF(SUM(T169:AI169)=IF(ISERROR(VLOOKUP(B169,JB_tabela,MATCH(AJ$9,JB_menu,0)-1,FALSE())),,VLOOKUP(B169,JB_tabela,MATCH(AJ$9,JB_menu,0)-1,FALSE())),"OK","nie zgadza się liczba użytych JB"),"OK-ND")</f>
        <v/>
      </c>
      <c r="AM169" s="41">
        <f>IFERROR("_" &amp; VLOOKUP($B169,#REF!,1,FALSE()),#REF!)</f>
        <v/>
      </c>
      <c r="AN169" s="41">
        <f>IF($C169="CAPEX - Długość 1m",SUMIFS(Kosztorys!$F:$F,Kosztorys!$D:$D,$B169,Kosztorys!$I:$I,CONCATENATE("&lt;31.12.",AN$10,""))-SUMIFS(Kosztorys!$F:$F,Kosztorys!$D:$D,$B169,Kosztorys!$I:$I,CONCATENATE("&lt;31.12.",AM$10,"")),"x")</f>
        <v/>
      </c>
      <c r="AO169" s="41">
        <f>IF($C169="CAPEX - Długość 1m",SUMIFS(Kosztorys!$F:$F,Kosztorys!$D:$D,$B169,Kosztorys!$I:$I,CONCATENATE("&lt;31.12.",AO$10,""))-SUMIFS(Kosztorys!$F:$F,Kosztorys!$D:$D,$B169,Kosztorys!$I:$I,CONCATENATE("&lt;31.12.",AN$10,"")),"x")</f>
        <v/>
      </c>
      <c r="AP169" s="41">
        <f>IF($C169="CAPEX - Długość 1m",SUMIFS(Kosztorys!$F:$F,Kosztorys!$D:$D,$B169,Kosztorys!$I:$I,CONCATENATE("&lt;31.12.",AP$10,""))-SUMIFS(Kosztorys!$F:$F,Kosztorys!$D:$D,$B169,Kosztorys!$I:$I,CONCATENATE("&lt;31.12.",AO$10,"")),"x")</f>
        <v/>
      </c>
      <c r="AQ169" s="41">
        <f>IF($C169="CAPEX - Długość 1m",SUMIFS(Kosztorys!$F:$F,Kosztorys!$D:$D,$B169,Kosztorys!$I:$I,CONCATENATE("&lt;31.12.",AQ$10,""))-SUMIFS(Kosztorys!$F:$F,Kosztorys!$D:$D,$B169,Kosztorys!$I:$I,CONCATENATE("&lt;31.12.",AP$10,"")),"x")</f>
        <v/>
      </c>
      <c r="AR169" s="41">
        <f>IF($C169="CAPEX - Długość 1m",SUMIFS(Kosztorys!$F:$F,Kosztorys!$D:$D,$B169,Kosztorys!$I:$I,CONCATENATE("&lt;31.12.",AR$10,""))-SUMIFS(Kosztorys!$F:$F,Kosztorys!$D:$D,$B169,Kosztorys!$I:$I,CONCATENATE("&lt;31.12.",AQ$10,"")),"x")</f>
        <v/>
      </c>
      <c r="AS169" s="41">
        <f>IF($C169="CAPEX - Długość 1m",SUMIFS(Kosztorys!$F:$F,Kosztorys!$D:$D,$B169,Kosztorys!$I:$I,CONCATENATE("&lt;31.12.",AS$10,""))-SUMIFS(Kosztorys!$F:$F,Kosztorys!$D:$D,$B169,Kosztorys!$I:$I,CONCATENATE("&lt;31.12.",AR$10,"")),"x")</f>
        <v/>
      </c>
      <c r="AT169" s="41">
        <f>IF($C169="CAPEX - Długość 1m",SUMIFS(Kosztorys!$F:$F,Kosztorys!$D:$D,$B169,Kosztorys!$I:$I,CONCATENATE("&lt;31.12.",AT$10,""))-SUMIFS(Kosztorys!$F:$F,Kosztorys!$D:$D,$B169,Kosztorys!$I:$I,CONCATENATE("&lt;31.12.",AS$10,"")),"x")</f>
        <v/>
      </c>
      <c r="AU169" s="41">
        <f>IF($C169="CAPEX - Długość 1m",SUMIFS(Kosztorys!$F:$F,Kosztorys!$D:$D,$B169,Kosztorys!$I:$I,CONCATENATE("&lt;31.12.",AU$10,""))-SUMIFS(Kosztorys!$F:$F,Kosztorys!$D:$D,$B169,Kosztorys!$I:$I,CONCATENATE("&lt;31.12.",AT$10,"")),"x")</f>
        <v/>
      </c>
      <c r="AV169" s="41">
        <f>IF($C169="CAPEX - Długość 1m",SUMIFS(Kosztorys!$F:$F,Kosztorys!$D:$D,$B169,Kosztorys!$I:$I,CONCATENATE("&lt;31.12.",AV$10,""))-SUMIFS(Kosztorys!$F:$F,Kosztorys!$D:$D,$B169,Kosztorys!$I:$I,CONCATENATE("&lt;31.12.",AU$10,"")),"x")</f>
        <v/>
      </c>
      <c r="AW169" s="41">
        <f>IF($C169="CAPEX - Długość 1m",SUMIFS(Kosztorys!$F:$F,Kosztorys!$D:$D,$B169,Kosztorys!$I:$I,CONCATENATE("&lt;31.12.",AW$10,""))-SUMIFS(Kosztorys!$F:$F,Kosztorys!$D:$D,$B169,Kosztorys!$I:$I,CONCATENATE("&lt;31.12.",AV$10,"")),"x")</f>
        <v/>
      </c>
      <c r="AX169" s="41">
        <f>IF($C169="CAPEX - Długość 1m",SUMIFS(Kosztorys!$F:$F,Kosztorys!$D:$D,$B169,Kosztorys!$I:$I,CONCATENATE("&lt;31.12.",AX$10,""))-SUMIFS(Kosztorys!$F:$F,Kosztorys!$D:$D,$B169,Kosztorys!$I:$I,CONCATENATE("&lt;31.12.",AW$10,"")),"x")</f>
        <v/>
      </c>
      <c r="AY169" s="41">
        <f>IF($C169="CAPEX - Długość 1m",SUMIFS(Kosztorys!$F:$F,Kosztorys!$D:$D,$B169,Kosztorys!$I:$I,CONCATENATE("&lt;31.12.",AY$10,""))-SUMIFS(Kosztorys!$F:$F,Kosztorys!$D:$D,$B169,Kosztorys!$I:$I,CONCATENATE("&lt;31.12.",AX$10,"")),"x")</f>
        <v/>
      </c>
      <c r="AZ169" s="41">
        <f>IF($C169="CAPEX - Długość 1m",SUMIFS(Kosztorys!$F:$F,Kosztorys!$D:$D,$B169,Kosztorys!$I:$I,CONCATENATE("&lt;31.12.",AZ$10,""))-SUMIFS(Kosztorys!$F:$F,Kosztorys!$D:$D,$B169,Kosztorys!$I:$I,CONCATENATE("&lt;31.12.",AY$10,"")),"x")</f>
        <v/>
      </c>
      <c r="BA169" s="41">
        <f>IF($C169="CAPEX - Długość 1m",SUMIFS(Kosztorys!$F:$F,Kosztorys!$D:$D,$B169,Kosztorys!$I:$I,CONCATENATE("&lt;31.12.",BA$10,""))-SUMIFS(Kosztorys!$F:$F,Kosztorys!$D:$D,$B169,Kosztorys!$I:$I,CONCATENATE("&lt;31.12.",AZ$10,"")),"x")</f>
        <v/>
      </c>
      <c r="BB169" s="41">
        <f>IF($C169="CAPEX - Długość 1m",SUMIFS(Kosztorys!$F:$F,Kosztorys!$D:$D,$B169,Kosztorys!$I:$I,CONCATENATE("&lt;31.12.",BB$10,""))-SUMIFS(Kosztorys!$F:$F,Kosztorys!$D:$D,$B169,Kosztorys!$I:$I,CONCATENATE("&lt;31.12.",BA$10,"")),"x")</f>
        <v/>
      </c>
      <c r="BC169" s="41">
        <f>IF($C169="CAPEX - Długość 1m",SUMIFS(Kosztorys!$F:$F,Kosztorys!$D:$D,$B169,Kosztorys!$I:$I,CONCATENATE("&lt;31.12.",BC$10,""))-SUMIFS(Kosztorys!$F:$F,Kosztorys!$D:$D,$B169,Kosztorys!$I:$I,CONCATENATE("&lt;31.12.",BB$10,"")),"x")</f>
        <v/>
      </c>
      <c r="BD169" s="41">
        <f>IF(C169="CAPEX - Długość 1m",IF(SUM(AN169:BC169)=IF(ISERROR(VLOOKUP(B169,JB_tabela,MATCH(BD$9,JB_menu,0)-1,FALSE())),,VLOOKUP(B169,JB_tabela,MATCH(BD$9,JB_menu,0)-1,FALSE())),"OK","nie zgadza się liczba użytych JB"),"OK-ND")</f>
        <v/>
      </c>
      <c r="BH169" s="41">
        <f>IF($C169="OPEX - Koszt 1szt/rok",IF($M169="szt",SUMIFS(Kosztorys!$F:$F,Kosztorys!$D:$D,$B169,Kosztorys!$I:$I,CONCATENATE("&lt;01.01.",BH$10,""))+(SUMIFS(Kosztorys!$F:$F,Kosztorys!$D:$D,$B169,Kosztorys!$I:$I,CONCATENATE("&lt;=31.03.",BH$10,""))-SUMIFS(Kosztorys!$F:$F,Kosztorys!$D:$D,$B169,Kosztorys!$I:$I,CONCATENATE("&lt;=31.12.",BG$10,"")))*0.75+(SUMIFS(Kosztorys!$F:$F,Kosztorys!$D:$D,$B169,Kosztorys!$I:$I,CONCATENATE("&lt;=30.06.",BH$10,""))-SUMIFS(Kosztorys!$F:$F,Kosztorys!$D:$D,$B169,Kosztorys!$I:$I,CONCATENATE("&lt;=31.03.",BH$10,"")))*0.5+(SUMIFS(Kosztorys!$F:$F,Kosztorys!$D:$D,$B169,Kosztorys!$I:$I,CONCATENATE("&lt;=30.09.",BH$10,""))-SUMIFS(Kosztorys!$F:$F,Kosztorys!$D:$D,$B169,Kosztorys!$I:$I,CONCATENATE("&lt;=30.06.",BH$10,"")))*0.25,"nic"),0)</f>
        <v/>
      </c>
      <c r="BI169" s="41">
        <f>IF($C169="OPEX - Koszt 1szt/rok",IF($M169="szt",SUMIFS(Kosztorys!$F:$F,Kosztorys!$D:$D,$B169,Kosztorys!$I:$I,CONCATENATE("&lt;01.01.",BI$10,""))+(SUMIFS(Kosztorys!$F:$F,Kosztorys!$D:$D,$B169,Kosztorys!$I:$I,CONCATENATE("&lt;=31.03.",BI$10,""))-SUMIFS(Kosztorys!$F:$F,Kosztorys!$D:$D,$B169,Kosztorys!$I:$I,CONCATENATE("&lt;=31.12.",BH$10,"")))*0.75+(SUMIFS(Kosztorys!$F:$F,Kosztorys!$D:$D,$B169,Kosztorys!$I:$I,CONCATENATE("&lt;=30.06.",BI$10,""))-SUMIFS(Kosztorys!$F:$F,Kosztorys!$D:$D,$B169,Kosztorys!$I:$I,CONCATENATE("&lt;=31.03.",BI$10,"")))*0.5+(SUMIFS(Kosztorys!$F:$F,Kosztorys!$D:$D,$B169,Kosztorys!$I:$I,CONCATENATE("&lt;=30.09.",BI$10,""))-SUMIFS(Kosztorys!$F:$F,Kosztorys!$D:$D,$B169,Kosztorys!$I:$I,CONCATENATE("&lt;=30.06.",BI$10,"")))*0.25,"nic"),0)</f>
        <v/>
      </c>
      <c r="BJ169" s="41">
        <f>IF($C169="OPEX - Koszt 1szt/rok",IF($M169="szt",SUMIFS(Kosztorys!$F:$F,Kosztorys!$D:$D,$B169,Kosztorys!$I:$I,CONCATENATE("&lt;01.01.",BJ$10,""))+(SUMIFS(Kosztorys!$F:$F,Kosztorys!$D:$D,$B169,Kosztorys!$I:$I,CONCATENATE("&lt;=31.03.",BJ$10,""))-SUMIFS(Kosztorys!$F:$F,Kosztorys!$D:$D,$B169,Kosztorys!$I:$I,CONCATENATE("&lt;=31.12.",BI$10,"")))*0.75+(SUMIFS(Kosztorys!$F:$F,Kosztorys!$D:$D,$B169,Kosztorys!$I:$I,CONCATENATE("&lt;=30.06.",BJ$10,""))-SUMIFS(Kosztorys!$F:$F,Kosztorys!$D:$D,$B169,Kosztorys!$I:$I,CONCATENATE("&lt;=31.03.",BJ$10,"")))*0.5+(SUMIFS(Kosztorys!$F:$F,Kosztorys!$D:$D,$B169,Kosztorys!$I:$I,CONCATENATE("&lt;=30.09.",BJ$10,""))-SUMIFS(Kosztorys!$F:$F,Kosztorys!$D:$D,$B169,Kosztorys!$I:$I,CONCATENATE("&lt;=30.06.",BJ$10,"")))*0.25,"nic"),0)</f>
        <v/>
      </c>
      <c r="BK169" s="41">
        <f>IF($C169="OPEX - Koszt 1szt/rok",IF($M169="szt",SUMIFS(Kosztorys!$F:$F,Kosztorys!$D:$D,$B169,Kosztorys!$I:$I,CONCATENATE("&lt;01.01.",BK$10,""))+(SUMIFS(Kosztorys!$F:$F,Kosztorys!$D:$D,$B169,Kosztorys!$I:$I,CONCATENATE("&lt;=31.03.",BK$10,""))-SUMIFS(Kosztorys!$F:$F,Kosztorys!$D:$D,$B169,Kosztorys!$I:$I,CONCATENATE("&lt;=31.12.",BJ$10,"")))*0.75+(SUMIFS(Kosztorys!$F:$F,Kosztorys!$D:$D,$B169,Kosztorys!$I:$I,CONCATENATE("&lt;=30.06.",BK$10,""))-SUMIFS(Kosztorys!$F:$F,Kosztorys!$D:$D,$B169,Kosztorys!$I:$I,CONCATENATE("&lt;=31.03.",BK$10,"")))*0.5+(SUMIFS(Kosztorys!$F:$F,Kosztorys!$D:$D,$B169,Kosztorys!$I:$I,CONCATENATE("&lt;=30.09.",BK$10,""))-SUMIFS(Kosztorys!$F:$F,Kosztorys!$D:$D,$B169,Kosztorys!$I:$I,CONCATENATE("&lt;=30.06.",BK$10,"")))*0.25,"nic"),0)</f>
        <v/>
      </c>
      <c r="BL169" s="41">
        <f>IF($C169="OPEX - Koszt 1szt/rok",IF($M169="szt",SUMIFS(Kosztorys!$F:$F,Kosztorys!$D:$D,$B169,Kosztorys!$I:$I,CONCATENATE("&lt;01.01.",BL$10,""))+(SUMIFS(Kosztorys!$F:$F,Kosztorys!$D:$D,$B169,Kosztorys!$I:$I,CONCATENATE("&lt;=31.03.",BL$10,""))-SUMIFS(Kosztorys!$F:$F,Kosztorys!$D:$D,$B169,Kosztorys!$I:$I,CONCATENATE("&lt;=31.12.",BK$10,"")))*0.75+(SUMIFS(Kosztorys!$F:$F,Kosztorys!$D:$D,$B169,Kosztorys!$I:$I,CONCATENATE("&lt;=30.06.",BL$10,""))-SUMIFS(Kosztorys!$F:$F,Kosztorys!$D:$D,$B169,Kosztorys!$I:$I,CONCATENATE("&lt;=31.03.",BL$10,"")))*0.5+(SUMIFS(Kosztorys!$F:$F,Kosztorys!$D:$D,$B169,Kosztorys!$I:$I,CONCATENATE("&lt;=30.09.",BL$10,""))-SUMIFS(Kosztorys!$F:$F,Kosztorys!$D:$D,$B169,Kosztorys!$I:$I,CONCATENATE("&lt;=30.06.",BL$10,"")))*0.25,"nic"),0)</f>
        <v/>
      </c>
      <c r="BM169" s="41">
        <f>IF($C169="OPEX - Koszt 1szt/rok",IF($M169="szt",SUMIFS(Kosztorys!$F:$F,Kosztorys!$D:$D,$B169,Kosztorys!$I:$I,CONCATENATE("&lt;01.01.",BM$10,""))+(SUMIFS(Kosztorys!$F:$F,Kosztorys!$D:$D,$B169,Kosztorys!$I:$I,CONCATENATE("&lt;=31.03.",BM$10,""))-SUMIFS(Kosztorys!$F:$F,Kosztorys!$D:$D,$B169,Kosztorys!$I:$I,CONCATENATE("&lt;=31.12.",BL$10,"")))*0.75+(SUMIFS(Kosztorys!$F:$F,Kosztorys!$D:$D,$B169,Kosztorys!$I:$I,CONCATENATE("&lt;=30.06.",BM$10,""))-SUMIFS(Kosztorys!$F:$F,Kosztorys!$D:$D,$B169,Kosztorys!$I:$I,CONCATENATE("&lt;=31.03.",BM$10,"")))*0.5+(SUMIFS(Kosztorys!$F:$F,Kosztorys!$D:$D,$B169,Kosztorys!$I:$I,CONCATENATE("&lt;=30.09.",BM$10,""))-SUMIFS(Kosztorys!$F:$F,Kosztorys!$D:$D,$B169,Kosztorys!$I:$I,CONCATENATE("&lt;=30.06.",BM$10,"")))*0.25,"nic"),0)</f>
        <v/>
      </c>
      <c r="BN169" s="41">
        <f>IF($C169="OPEX - Koszt 1szt/rok",IF($M169="szt",SUMIFS(Kosztorys!$F:$F,Kosztorys!$D:$D,$B169,Kosztorys!$I:$I,CONCATENATE("&lt;01.01.",BN$10,""))+(SUMIFS(Kosztorys!$F:$F,Kosztorys!$D:$D,$B169,Kosztorys!$I:$I,CONCATENATE("&lt;=31.03.",BN$10,""))-SUMIFS(Kosztorys!$F:$F,Kosztorys!$D:$D,$B169,Kosztorys!$I:$I,CONCATENATE("&lt;=31.12.",BM$10,"")))*0.75+(SUMIFS(Kosztorys!$F:$F,Kosztorys!$D:$D,$B169,Kosztorys!$I:$I,CONCATENATE("&lt;=30.06.",BN$10,""))-SUMIFS(Kosztorys!$F:$F,Kosztorys!$D:$D,$B169,Kosztorys!$I:$I,CONCATENATE("&lt;=31.03.",BN$10,"")))*0.5+(SUMIFS(Kosztorys!$F:$F,Kosztorys!$D:$D,$B169,Kosztorys!$I:$I,CONCATENATE("&lt;=30.09.",BN$10,""))-SUMIFS(Kosztorys!$F:$F,Kosztorys!$D:$D,$B169,Kosztorys!$I:$I,CONCATENATE("&lt;=30.06.",BN$10,"")))*0.25,"nic"),0)</f>
        <v/>
      </c>
      <c r="BO169" s="41">
        <f>IF($C169="OPEX - Koszt 1szt/rok",IF($M169="szt",SUMIFS(Kosztorys!$F:$F,Kosztorys!$D:$D,$B169,Kosztorys!$I:$I,CONCATENATE("&lt;01.01.",BO$10,""))+(SUMIFS(Kosztorys!$F:$F,Kosztorys!$D:$D,$B169,Kosztorys!$I:$I,CONCATENATE("&lt;=31.03.",BO$10,""))-SUMIFS(Kosztorys!$F:$F,Kosztorys!$D:$D,$B169,Kosztorys!$I:$I,CONCATENATE("&lt;=31.12.",BN$10,"")))*0.75+(SUMIFS(Kosztorys!$F:$F,Kosztorys!$D:$D,$B169,Kosztorys!$I:$I,CONCATENATE("&lt;=30.06.",BO$10,""))-SUMIFS(Kosztorys!$F:$F,Kosztorys!$D:$D,$B169,Kosztorys!$I:$I,CONCATENATE("&lt;=31.03.",BO$10,"")))*0.5+(SUMIFS(Kosztorys!$F:$F,Kosztorys!$D:$D,$B169,Kosztorys!$I:$I,CONCATENATE("&lt;=30.09.",BO$10,""))-SUMIFS(Kosztorys!$F:$F,Kosztorys!$D:$D,$B169,Kosztorys!$I:$I,CONCATENATE("&lt;=30.06.",BO$10,"")))*0.25,"nic"),0)</f>
        <v/>
      </c>
      <c r="BP169" s="41">
        <f>IF($C169="OPEX - Koszt 1szt/rok",IF($M169="szt",SUMIFS(Kosztorys!$F:$F,Kosztorys!$D:$D,$B169,Kosztorys!$I:$I,CONCATENATE("&lt;01.01.",BP$10,""))+(SUMIFS(Kosztorys!$F:$F,Kosztorys!$D:$D,$B169,Kosztorys!$I:$I,CONCATENATE("&lt;=31.03.",BP$10,""))-SUMIFS(Kosztorys!$F:$F,Kosztorys!$D:$D,$B169,Kosztorys!$I:$I,CONCATENATE("&lt;=31.12.",BO$10,"")))*0.75+(SUMIFS(Kosztorys!$F:$F,Kosztorys!$D:$D,$B169,Kosztorys!$I:$I,CONCATENATE("&lt;=30.06.",BP$10,""))-SUMIFS(Kosztorys!$F:$F,Kosztorys!$D:$D,$B169,Kosztorys!$I:$I,CONCATENATE("&lt;=31.03.",BP$10,"")))*0.5+(SUMIFS(Kosztorys!$F:$F,Kosztorys!$D:$D,$B169,Kosztorys!$I:$I,CONCATENATE("&lt;=30.09.",BP$10,""))-SUMIFS(Kosztorys!$F:$F,Kosztorys!$D:$D,$B169,Kosztorys!$I:$I,CONCATENATE("&lt;=30.06.",BP$10,"")))*0.25,"nic"),0)</f>
        <v/>
      </c>
      <c r="BQ169" s="41">
        <f>IF($C169="OPEX - Koszt 1szt/rok",IF($M169="szt",SUMIFS(Kosztorys!$F:$F,Kosztorys!$D:$D,$B169,Kosztorys!$I:$I,CONCATENATE("&lt;01.01.",BQ$10,""))+(SUMIFS(Kosztorys!$F:$F,Kosztorys!$D:$D,$B169,Kosztorys!$I:$I,CONCATENATE("&lt;=31.03.",BQ$10,""))-SUMIFS(Kosztorys!$F:$F,Kosztorys!$D:$D,$B169,Kosztorys!$I:$I,CONCATENATE("&lt;=31.12.",BP$10,"")))*0.75+(SUMIFS(Kosztorys!$F:$F,Kosztorys!$D:$D,$B169,Kosztorys!$I:$I,CONCATENATE("&lt;=30.06.",BQ$10,""))-SUMIFS(Kosztorys!$F:$F,Kosztorys!$D:$D,$B169,Kosztorys!$I:$I,CONCATENATE("&lt;=31.03.",BQ$10,"")))*0.5+(SUMIFS(Kosztorys!$F:$F,Kosztorys!$D:$D,$B169,Kosztorys!$I:$I,CONCATENATE("&lt;=30.09.",BQ$10,""))-SUMIFS(Kosztorys!$F:$F,Kosztorys!$D:$D,$B169,Kosztorys!$I:$I,CONCATENATE("&lt;=30.06.",BQ$10,"")))*0.25,"nic"),0)</f>
        <v/>
      </c>
      <c r="BR169" s="41">
        <f>IF($C169="OPEX - Koszt 1szt/rok",IF($M169="szt",SUMIFS(Kosztorys!$F:$F,Kosztorys!$D:$D,$B169,Kosztorys!$I:$I,CONCATENATE("&lt;01.01.",BR$10,""))+(SUMIFS(Kosztorys!$F:$F,Kosztorys!$D:$D,$B169,Kosztorys!$I:$I,CONCATENATE("&lt;=31.03.",BR$10,""))-SUMIFS(Kosztorys!$F:$F,Kosztorys!$D:$D,$B169,Kosztorys!$I:$I,CONCATENATE("&lt;=31.12.",BQ$10,"")))*0.75+(SUMIFS(Kosztorys!$F:$F,Kosztorys!$D:$D,$B169,Kosztorys!$I:$I,CONCATENATE("&lt;=30.06.",BR$10,""))-SUMIFS(Kosztorys!$F:$F,Kosztorys!$D:$D,$B169,Kosztorys!$I:$I,CONCATENATE("&lt;=31.03.",BR$10,"")))*0.5+(SUMIFS(Kosztorys!$F:$F,Kosztorys!$D:$D,$B169,Kosztorys!$I:$I,CONCATENATE("&lt;=30.09.",BR$10,""))-SUMIFS(Kosztorys!$F:$F,Kosztorys!$D:$D,$B169,Kosztorys!$I:$I,CONCATENATE("&lt;=30.06.",BR$10,"")))*0.25,"nic"),0)</f>
        <v/>
      </c>
      <c r="BS169" s="41">
        <f>IF($C169="OPEX - Koszt 1szt/rok",IF($M169="szt",SUMIFS(Kosztorys!$F:$F,Kosztorys!$D:$D,$B169,Kosztorys!$I:$I,CONCATENATE("&lt;01.01.",BS$10,""))+(SUMIFS(Kosztorys!$F:$F,Kosztorys!$D:$D,$B169,Kosztorys!$I:$I,CONCATENATE("&lt;=31.03.",BS$10,""))-SUMIFS(Kosztorys!$F:$F,Kosztorys!$D:$D,$B169,Kosztorys!$I:$I,CONCATENATE("&lt;=31.12.",BR$10,"")))*0.75+(SUMIFS(Kosztorys!$F:$F,Kosztorys!$D:$D,$B169,Kosztorys!$I:$I,CONCATENATE("&lt;=30.06.",BS$10,""))-SUMIFS(Kosztorys!$F:$F,Kosztorys!$D:$D,$B169,Kosztorys!$I:$I,CONCATENATE("&lt;=31.03.",BS$10,"")))*0.5+(SUMIFS(Kosztorys!$F:$F,Kosztorys!$D:$D,$B169,Kosztorys!$I:$I,CONCATENATE("&lt;=30.09.",BS$10,""))-SUMIFS(Kosztorys!$F:$F,Kosztorys!$D:$D,$B169,Kosztorys!$I:$I,CONCATENATE("&lt;=30.06.",BS$10,"")))*0.25,"nic"),0)</f>
        <v/>
      </c>
      <c r="BT169" s="41">
        <f>IF($C169="OPEX - Koszt 1szt/rok",IF($M169="szt",SUMIFS(Kosztorys!$F:$F,Kosztorys!$D:$D,$B169,Kosztorys!$I:$I,CONCATENATE("&lt;01.01.",BT$10,""))+(SUMIFS(Kosztorys!$F:$F,Kosztorys!$D:$D,$B169,Kosztorys!$I:$I,CONCATENATE("&lt;=31.03.",BT$10,""))-SUMIFS(Kosztorys!$F:$F,Kosztorys!$D:$D,$B169,Kosztorys!$I:$I,CONCATENATE("&lt;=31.12.",BS$10,"")))*0.75+(SUMIFS(Kosztorys!$F:$F,Kosztorys!$D:$D,$B169,Kosztorys!$I:$I,CONCATENATE("&lt;=30.06.",BT$10,""))-SUMIFS(Kosztorys!$F:$F,Kosztorys!$D:$D,$B169,Kosztorys!$I:$I,CONCATENATE("&lt;=31.03.",BT$10,"")))*0.5+(SUMIFS(Kosztorys!$F:$F,Kosztorys!$D:$D,$B169,Kosztorys!$I:$I,CONCATENATE("&lt;=30.09.",BT$10,""))-SUMIFS(Kosztorys!$F:$F,Kosztorys!$D:$D,$B169,Kosztorys!$I:$I,CONCATENATE("&lt;=30.06.",BT$10,"")))*0.25,"nic"),0)</f>
        <v/>
      </c>
      <c r="BU169" s="41">
        <f>IF($C169="OPEX - Koszt 1szt/rok",IF($M169="szt",SUMIFS(Kosztorys!$F:$F,Kosztorys!$D:$D,$B169,Kosztorys!$I:$I,CONCATENATE("&lt;01.01.",BU$10,""))+(SUMIFS(Kosztorys!$F:$F,Kosztorys!$D:$D,$B169,Kosztorys!$I:$I,CONCATENATE("&lt;=31.03.",BU$10,""))-SUMIFS(Kosztorys!$F:$F,Kosztorys!$D:$D,$B169,Kosztorys!$I:$I,CONCATENATE("&lt;=31.12.",BT$10,"")))*0.75+(SUMIFS(Kosztorys!$F:$F,Kosztorys!$D:$D,$B169,Kosztorys!$I:$I,CONCATENATE("&lt;=30.06.",BU$10,""))-SUMIFS(Kosztorys!$F:$F,Kosztorys!$D:$D,$B169,Kosztorys!$I:$I,CONCATENATE("&lt;=31.03.",BU$10,"")))*0.5+(SUMIFS(Kosztorys!$F:$F,Kosztorys!$D:$D,$B169,Kosztorys!$I:$I,CONCATENATE("&lt;=30.09.",BU$10,""))-SUMIFS(Kosztorys!$F:$F,Kosztorys!$D:$D,$B169,Kosztorys!$I:$I,CONCATENATE("&lt;=30.06.",BU$10,"")))*0.25,"nic"),0)</f>
        <v/>
      </c>
      <c r="BV169" s="41">
        <f>IF($C169="OPEX - Koszt 1szt/rok",IF($M169="szt",SUMIFS(Kosztorys!$F:$F,Kosztorys!$D:$D,$B169,Kosztorys!$I:$I,CONCATENATE("&lt;01.01.",BV$10,""))+(SUMIFS(Kosztorys!$F:$F,Kosztorys!$D:$D,$B169,Kosztorys!$I:$I,CONCATENATE("&lt;=31.03.",BV$10,""))-SUMIFS(Kosztorys!$F:$F,Kosztorys!$D:$D,$B169,Kosztorys!$I:$I,CONCATENATE("&lt;=31.12.",BU$10,"")))*0.75+(SUMIFS(Kosztorys!$F:$F,Kosztorys!$D:$D,$B169,Kosztorys!$I:$I,CONCATENATE("&lt;=30.06.",BV$10,""))-SUMIFS(Kosztorys!$F:$F,Kosztorys!$D:$D,$B169,Kosztorys!$I:$I,CONCATENATE("&lt;=31.03.",BV$10,"")))*0.5+(SUMIFS(Kosztorys!$F:$F,Kosztorys!$D:$D,$B169,Kosztorys!$I:$I,CONCATENATE("&lt;=30.09.",BV$10,""))-SUMIFS(Kosztorys!$F:$F,Kosztorys!$D:$D,$B169,Kosztorys!$I:$I,CONCATENATE("&lt;=30.06.",BV$10,"")))*0.25,"nic"),0)</f>
        <v/>
      </c>
      <c r="BW169" s="41">
        <f>IF($C169="OPEX - Koszt 1szt/rok",IF($M169="szt",SUMIFS(Kosztorys!$F:$F,Kosztorys!$D:$D,$B169,Kosztorys!$I:$I,CONCATENATE("&lt;01.01.",BW$10,""))+(SUMIFS(Kosztorys!$F:$F,Kosztorys!$D:$D,$B169,Kosztorys!$I:$I,CONCATENATE("&lt;=31.03.",BW$10,""))-SUMIFS(Kosztorys!$F:$F,Kosztorys!$D:$D,$B169,Kosztorys!$I:$I,CONCATENATE("&lt;=31.12.",BV$10,"")))*0.75+(SUMIFS(Kosztorys!$F:$F,Kosztorys!$D:$D,$B169,Kosztorys!$I:$I,CONCATENATE("&lt;=30.06.",BW$10,""))-SUMIFS(Kosztorys!$F:$F,Kosztorys!$D:$D,$B169,Kosztorys!$I:$I,CONCATENATE("&lt;=31.03.",BW$10,"")))*0.5+(SUMIFS(Kosztorys!$F:$F,Kosztorys!$D:$D,$B169,Kosztorys!$I:$I,CONCATENATE("&lt;=30.09.",BW$10,""))-SUMIFS(Kosztorys!$F:$F,Kosztorys!$D:$D,$B169,Kosztorys!$I:$I,CONCATENATE("&lt;=30.06.",BW$10,"")))*0.25,"nic"),0)</f>
        <v/>
      </c>
      <c r="BX169" s="41">
        <f>IF(C169="OPEX - Koszt 1szt/rok",IF(MAX(BH169:BW169)=IF(ISERROR(VLOOKUP(B169,JB_tabela,MATCH(BX$9,JB_menu,0)-1,FALSE())),,VLOOKUP(B169,JB_tabela,MATCH(BX$9,JB_menu,0)-1,FALSE())),"OK","nie zgadza się liczba użytych JB"),"OK-ND")</f>
        <v/>
      </c>
      <c r="CB169" s="41">
        <f>IF($C169="OPEX - Długość 1m koszt/rok",IF($M169="m",SUMIFS(Kosztorys!$F:$F,Kosztorys!$D:$D,$B169,Kosztorys!$I:$I,CONCATENATE("&lt;01.01.",CB$10,""))+(SUMIFS(Kosztorys!$F:$F,Kosztorys!$D:$D,$B169,Kosztorys!$I:$I,CONCATENATE("&lt;=31.03.",CB$10,""))-SUMIFS(Kosztorys!$F:$F,Kosztorys!$D:$D,$B169,Kosztorys!$I:$I,CONCATENATE("&lt;=31.12.",CA$10,"")))*0.75+(SUMIFS(Kosztorys!$F:$F,Kosztorys!$D:$D,$B169,Kosztorys!$I:$I,CONCATENATE("&lt;=30.06.",CB$10,""))-SUMIFS(Kosztorys!$F:$F,Kosztorys!$D:$D,$B169,Kosztorys!$I:$I,CONCATENATE("&lt;=31.03.",CB$10,"")))*0.5+(SUMIFS(Kosztorys!$F:$F,Kosztorys!$D:$D,$B169,Kosztorys!$I:$I,CONCATENATE("&lt;=30.09.",CB$10,""))-SUMIFS(Kosztorys!$F:$F,Kosztorys!$D:$D,$B169,Kosztorys!$I:$I,CONCATENATE("&lt;=30.06.",CB$10,"")))*0.25,"nic"),0)</f>
        <v/>
      </c>
      <c r="CC169" s="41">
        <f>IF($C169="OPEX - Długość 1m koszt/rok",IF($M169="m",SUMIFS(Kosztorys!$F:$F,Kosztorys!$D:$D,$B169,Kosztorys!$I:$I,CONCATENATE("&lt;01.01.",CC$10,""))+(SUMIFS(Kosztorys!$F:$F,Kosztorys!$D:$D,$B169,Kosztorys!$I:$I,CONCATENATE("&lt;=31.03.",CC$10,""))-SUMIFS(Kosztorys!$F:$F,Kosztorys!$D:$D,$B169,Kosztorys!$I:$I,CONCATENATE("&lt;=31.12.",CB$10,"")))*0.75+(SUMIFS(Kosztorys!$F:$F,Kosztorys!$D:$D,$B169,Kosztorys!$I:$I,CONCATENATE("&lt;=30.06.",CC$10,""))-SUMIFS(Kosztorys!$F:$F,Kosztorys!$D:$D,$B169,Kosztorys!$I:$I,CONCATENATE("&lt;=31.03.",CC$10,"")))*0.5+(SUMIFS(Kosztorys!$F:$F,Kosztorys!$D:$D,$B169,Kosztorys!$I:$I,CONCATENATE("&lt;=30.09.",CC$10,""))-SUMIFS(Kosztorys!$F:$F,Kosztorys!$D:$D,$B169,Kosztorys!$I:$I,CONCATENATE("&lt;=30.06.",CC$10,"")))*0.25,"nic"),0)</f>
        <v/>
      </c>
      <c r="CD169" s="41">
        <f>IF($C169="OPEX - Długość 1m koszt/rok",IF($M169="m",SUMIFS(Kosztorys!$F:$F,Kosztorys!$D:$D,$B169,Kosztorys!$I:$I,CONCATENATE("&lt;01.01.",CD$10,""))+(SUMIFS(Kosztorys!$F:$F,Kosztorys!$D:$D,$B169,Kosztorys!$I:$I,CONCATENATE("&lt;=31.03.",CD$10,""))-SUMIFS(Kosztorys!$F:$F,Kosztorys!$D:$D,$B169,Kosztorys!$I:$I,CONCATENATE("&lt;=31.12.",CC$10,"")))*0.75+(SUMIFS(Kosztorys!$F:$F,Kosztorys!$D:$D,$B169,Kosztorys!$I:$I,CONCATENATE("&lt;=30.06.",CD$10,""))-SUMIFS(Kosztorys!$F:$F,Kosztorys!$D:$D,$B169,Kosztorys!$I:$I,CONCATENATE("&lt;=31.03.",CD$10,"")))*0.5+(SUMIFS(Kosztorys!$F:$F,Kosztorys!$D:$D,$B169,Kosztorys!$I:$I,CONCATENATE("&lt;=30.09.",CD$10,""))-SUMIFS(Kosztorys!$F:$F,Kosztorys!$D:$D,$B169,Kosztorys!$I:$I,CONCATENATE("&lt;=30.06.",CD$10,"")))*0.25,"nic"),0)</f>
        <v/>
      </c>
      <c r="CE169" s="41">
        <f>IF($C169="OPEX - Długość 1m koszt/rok",IF($M169="m",SUMIFS(Kosztorys!$F:$F,Kosztorys!$D:$D,$B169,Kosztorys!$I:$I,CONCATENATE("&lt;01.01.",CE$10,""))+(SUMIFS(Kosztorys!$F:$F,Kosztorys!$D:$D,$B169,Kosztorys!$I:$I,CONCATENATE("&lt;=31.03.",CE$10,""))-SUMIFS(Kosztorys!$F:$F,Kosztorys!$D:$D,$B169,Kosztorys!$I:$I,CONCATENATE("&lt;=31.12.",CD$10,"")))*0.75+(SUMIFS(Kosztorys!$F:$F,Kosztorys!$D:$D,$B169,Kosztorys!$I:$I,CONCATENATE("&lt;=30.06.",CE$10,""))-SUMIFS(Kosztorys!$F:$F,Kosztorys!$D:$D,$B169,Kosztorys!$I:$I,CONCATENATE("&lt;=31.03.",CE$10,"")))*0.5+(SUMIFS(Kosztorys!$F:$F,Kosztorys!$D:$D,$B169,Kosztorys!$I:$I,CONCATENATE("&lt;=30.09.",CE$10,""))-SUMIFS(Kosztorys!$F:$F,Kosztorys!$D:$D,$B169,Kosztorys!$I:$I,CONCATENATE("&lt;=30.06.",CE$10,"")))*0.25,"nic"),0)</f>
        <v/>
      </c>
      <c r="CF169" s="41">
        <f>IF($C169="OPEX - Długość 1m koszt/rok",IF($M169="m",SUMIFS(Kosztorys!$F:$F,Kosztorys!$D:$D,$B169,Kosztorys!$I:$I,CONCATENATE("&lt;01.01.",CF$10,""))+(SUMIFS(Kosztorys!$F:$F,Kosztorys!$D:$D,$B169,Kosztorys!$I:$I,CONCATENATE("&lt;=31.03.",CF$10,""))-SUMIFS(Kosztorys!$F:$F,Kosztorys!$D:$D,$B169,Kosztorys!$I:$I,CONCATENATE("&lt;=31.12.",CE$10,"")))*0.75+(SUMIFS(Kosztorys!$F:$F,Kosztorys!$D:$D,$B169,Kosztorys!$I:$I,CONCATENATE("&lt;=30.06.",CF$10,""))-SUMIFS(Kosztorys!$F:$F,Kosztorys!$D:$D,$B169,Kosztorys!$I:$I,CONCATENATE("&lt;=31.03.",CF$10,"")))*0.5+(SUMIFS(Kosztorys!$F:$F,Kosztorys!$D:$D,$B169,Kosztorys!$I:$I,CONCATENATE("&lt;=30.09.",CF$10,""))-SUMIFS(Kosztorys!$F:$F,Kosztorys!$D:$D,$B169,Kosztorys!$I:$I,CONCATENATE("&lt;=30.06.",CF$10,"")))*0.25,"nic"),0)</f>
        <v/>
      </c>
      <c r="CG169" s="41">
        <f>IF($C169="OPEX - Długość 1m koszt/rok",IF($M169="m",SUMIFS(Kosztorys!$F:$F,Kosztorys!$D:$D,$B169,Kosztorys!$I:$I,CONCATENATE("&lt;01.01.",CG$10,""))+(SUMIFS(Kosztorys!$F:$F,Kosztorys!$D:$D,$B169,Kosztorys!$I:$I,CONCATENATE("&lt;=31.03.",CG$10,""))-SUMIFS(Kosztorys!$F:$F,Kosztorys!$D:$D,$B169,Kosztorys!$I:$I,CONCATENATE("&lt;=31.12.",CF$10,"")))*0.75+(SUMIFS(Kosztorys!$F:$F,Kosztorys!$D:$D,$B169,Kosztorys!$I:$I,CONCATENATE("&lt;=30.06.",CG$10,""))-SUMIFS(Kosztorys!$F:$F,Kosztorys!$D:$D,$B169,Kosztorys!$I:$I,CONCATENATE("&lt;=31.03.",CG$10,"")))*0.5+(SUMIFS(Kosztorys!$F:$F,Kosztorys!$D:$D,$B169,Kosztorys!$I:$I,CONCATENATE("&lt;=30.09.",CG$10,""))-SUMIFS(Kosztorys!$F:$F,Kosztorys!$D:$D,$B169,Kosztorys!$I:$I,CONCATENATE("&lt;=30.06.",CG$10,"")))*0.25,"nic"),0)</f>
        <v/>
      </c>
      <c r="CH169" s="41">
        <f>IF($C169="OPEX - Długość 1m koszt/rok",IF($M169="m",SUMIFS(Kosztorys!$F:$F,Kosztorys!$D:$D,$B169,Kosztorys!$I:$I,CONCATENATE("&lt;01.01.",CH$10,""))+(SUMIFS(Kosztorys!$F:$F,Kosztorys!$D:$D,$B169,Kosztorys!$I:$I,CONCATENATE("&lt;=31.03.",CH$10,""))-SUMIFS(Kosztorys!$F:$F,Kosztorys!$D:$D,$B169,Kosztorys!$I:$I,CONCATENATE("&lt;=31.12.",CG$10,"")))*0.75+(SUMIFS(Kosztorys!$F:$F,Kosztorys!$D:$D,$B169,Kosztorys!$I:$I,CONCATENATE("&lt;=30.06.",CH$10,""))-SUMIFS(Kosztorys!$F:$F,Kosztorys!$D:$D,$B169,Kosztorys!$I:$I,CONCATENATE("&lt;=31.03.",CH$10,"")))*0.5+(SUMIFS(Kosztorys!$F:$F,Kosztorys!$D:$D,$B169,Kosztorys!$I:$I,CONCATENATE("&lt;=30.09.",CH$10,""))-SUMIFS(Kosztorys!$F:$F,Kosztorys!$D:$D,$B169,Kosztorys!$I:$I,CONCATENATE("&lt;=30.06.",CH$10,"")))*0.25,"nic"),0)</f>
        <v/>
      </c>
      <c r="CI169" s="41">
        <f>IF($C169="OPEX - Długość 1m koszt/rok",IF($M169="m",SUMIFS(Kosztorys!$F:$F,Kosztorys!$D:$D,$B169,Kosztorys!$I:$I,CONCATENATE("&lt;01.01.",CI$10,""))+(SUMIFS(Kosztorys!$F:$F,Kosztorys!$D:$D,$B169,Kosztorys!$I:$I,CONCATENATE("&lt;=31.03.",CI$10,""))-SUMIFS(Kosztorys!$F:$F,Kosztorys!$D:$D,$B169,Kosztorys!$I:$I,CONCATENATE("&lt;=31.12.",CH$10,"")))*0.75+(SUMIFS(Kosztorys!$F:$F,Kosztorys!$D:$D,$B169,Kosztorys!$I:$I,CONCATENATE("&lt;=30.06.",CI$10,""))-SUMIFS(Kosztorys!$F:$F,Kosztorys!$D:$D,$B169,Kosztorys!$I:$I,CONCATENATE("&lt;=31.03.",CI$10,"")))*0.5+(SUMIFS(Kosztorys!$F:$F,Kosztorys!$D:$D,$B169,Kosztorys!$I:$I,CONCATENATE("&lt;=30.09.",CI$10,""))-SUMIFS(Kosztorys!$F:$F,Kosztorys!$D:$D,$B169,Kosztorys!$I:$I,CONCATENATE("&lt;=30.06.",CI$10,"")))*0.25,"nic"),0)</f>
        <v/>
      </c>
      <c r="CJ169" s="41">
        <f>IF($C169="OPEX - Długość 1m koszt/rok",IF($M169="m",SUMIFS(Kosztorys!$F:$F,Kosztorys!$D:$D,$B169,Kosztorys!$I:$I,CONCATENATE("&lt;01.01.",CJ$10,""))+(SUMIFS(Kosztorys!$F:$F,Kosztorys!$D:$D,$B169,Kosztorys!$I:$I,CONCATENATE("&lt;=31.03.",CJ$10,""))-SUMIFS(Kosztorys!$F:$F,Kosztorys!$D:$D,$B169,Kosztorys!$I:$I,CONCATENATE("&lt;=31.12.",CI$10,"")))*0.75+(SUMIFS(Kosztorys!$F:$F,Kosztorys!$D:$D,$B169,Kosztorys!$I:$I,CONCATENATE("&lt;=30.06.",CJ$10,""))-SUMIFS(Kosztorys!$F:$F,Kosztorys!$D:$D,$B169,Kosztorys!$I:$I,CONCATENATE("&lt;=31.03.",CJ$10,"")))*0.5+(SUMIFS(Kosztorys!$F:$F,Kosztorys!$D:$D,$B169,Kosztorys!$I:$I,CONCATENATE("&lt;=30.09.",CJ$10,""))-SUMIFS(Kosztorys!$F:$F,Kosztorys!$D:$D,$B169,Kosztorys!$I:$I,CONCATENATE("&lt;=30.06.",CJ$10,"")))*0.25,"nic"),0)</f>
        <v/>
      </c>
      <c r="CK169" s="41">
        <f>IF($C169="OPEX - Długość 1m koszt/rok",IF($M169="m",SUMIFS(Kosztorys!$F:$F,Kosztorys!$D:$D,$B169,Kosztorys!$I:$I,CONCATENATE("&lt;01.01.",CK$10,""))+(SUMIFS(Kosztorys!$F:$F,Kosztorys!$D:$D,$B169,Kosztorys!$I:$I,CONCATENATE("&lt;=31.03.",CK$10,""))-SUMIFS(Kosztorys!$F:$F,Kosztorys!$D:$D,$B169,Kosztorys!$I:$I,CONCATENATE("&lt;=31.12.",CJ$10,"")))*0.75+(SUMIFS(Kosztorys!$F:$F,Kosztorys!$D:$D,$B169,Kosztorys!$I:$I,CONCATENATE("&lt;=30.06.",CK$10,""))-SUMIFS(Kosztorys!$F:$F,Kosztorys!$D:$D,$B169,Kosztorys!$I:$I,CONCATENATE("&lt;=31.03.",CK$10,"")))*0.5+(SUMIFS(Kosztorys!$F:$F,Kosztorys!$D:$D,$B169,Kosztorys!$I:$I,CONCATENATE("&lt;=30.09.",CK$10,""))-SUMIFS(Kosztorys!$F:$F,Kosztorys!$D:$D,$B169,Kosztorys!$I:$I,CONCATENATE("&lt;=30.06.",CK$10,"")))*0.25,"nic"),0)</f>
        <v/>
      </c>
      <c r="CL169" s="41">
        <f>IF($C169="OPEX - Długość 1m koszt/rok",IF($M169="m",SUMIFS(Kosztorys!$F:$F,Kosztorys!$D:$D,$B169,Kosztorys!$I:$I,CONCATENATE("&lt;01.01.",CL$10,""))+(SUMIFS(Kosztorys!$F:$F,Kosztorys!$D:$D,$B169,Kosztorys!$I:$I,CONCATENATE("&lt;=31.03.",CL$10,""))-SUMIFS(Kosztorys!$F:$F,Kosztorys!$D:$D,$B169,Kosztorys!$I:$I,CONCATENATE("&lt;=31.12.",CK$10,"")))*0.75+(SUMIFS(Kosztorys!$F:$F,Kosztorys!$D:$D,$B169,Kosztorys!$I:$I,CONCATENATE("&lt;=30.06.",CL$10,""))-SUMIFS(Kosztorys!$F:$F,Kosztorys!$D:$D,$B169,Kosztorys!$I:$I,CONCATENATE("&lt;=31.03.",CL$10,"")))*0.5+(SUMIFS(Kosztorys!$F:$F,Kosztorys!$D:$D,$B169,Kosztorys!$I:$I,CONCATENATE("&lt;=30.09.",CL$10,""))-SUMIFS(Kosztorys!$F:$F,Kosztorys!$D:$D,$B169,Kosztorys!$I:$I,CONCATENATE("&lt;=30.06.",CL$10,"")))*0.25,"nic"),0)</f>
        <v/>
      </c>
      <c r="CM169" s="41">
        <f>IF($C169="OPEX - Długość 1m koszt/rok",IF($M169="m",SUMIFS(Kosztorys!$F:$F,Kosztorys!$D:$D,$B169,Kosztorys!$I:$I,CONCATENATE("&lt;01.01.",CM$10,""))+(SUMIFS(Kosztorys!$F:$F,Kosztorys!$D:$D,$B169,Kosztorys!$I:$I,CONCATENATE("&lt;=31.03.",CM$10,""))-SUMIFS(Kosztorys!$F:$F,Kosztorys!$D:$D,$B169,Kosztorys!$I:$I,CONCATENATE("&lt;=31.12.",CL$10,"")))*0.75+(SUMIFS(Kosztorys!$F:$F,Kosztorys!$D:$D,$B169,Kosztorys!$I:$I,CONCATENATE("&lt;=30.06.",CM$10,""))-SUMIFS(Kosztorys!$F:$F,Kosztorys!$D:$D,$B169,Kosztorys!$I:$I,CONCATENATE("&lt;=31.03.",CM$10,"")))*0.5+(SUMIFS(Kosztorys!$F:$F,Kosztorys!$D:$D,$B169,Kosztorys!$I:$I,CONCATENATE("&lt;=30.09.",CM$10,""))-SUMIFS(Kosztorys!$F:$F,Kosztorys!$D:$D,$B169,Kosztorys!$I:$I,CONCATENATE("&lt;=30.06.",CM$10,"")))*0.25,"nic"),0)</f>
        <v/>
      </c>
      <c r="CN169" s="41">
        <f>IF($C169="OPEX - Długość 1m koszt/rok",IF($M169="m",SUMIFS(Kosztorys!$F:$F,Kosztorys!$D:$D,$B169,Kosztorys!$I:$I,CONCATENATE("&lt;01.01.",CN$10,""))+(SUMIFS(Kosztorys!$F:$F,Kosztorys!$D:$D,$B169,Kosztorys!$I:$I,CONCATENATE("&lt;=31.03.",CN$10,""))-SUMIFS(Kosztorys!$F:$F,Kosztorys!$D:$D,$B169,Kosztorys!$I:$I,CONCATENATE("&lt;=31.12.",CM$10,"")))*0.75+(SUMIFS(Kosztorys!$F:$F,Kosztorys!$D:$D,$B169,Kosztorys!$I:$I,CONCATENATE("&lt;=30.06.",CN$10,""))-SUMIFS(Kosztorys!$F:$F,Kosztorys!$D:$D,$B169,Kosztorys!$I:$I,CONCATENATE("&lt;=31.03.",CN$10,"")))*0.5+(SUMIFS(Kosztorys!$F:$F,Kosztorys!$D:$D,$B169,Kosztorys!$I:$I,CONCATENATE("&lt;=30.09.",CN$10,""))-SUMIFS(Kosztorys!$F:$F,Kosztorys!$D:$D,$B169,Kosztorys!$I:$I,CONCATENATE("&lt;=30.06.",CN$10,"")))*0.25,"nic"),0)</f>
        <v/>
      </c>
      <c r="CO169" s="41">
        <f>IF($C169="OPEX - Długość 1m koszt/rok",IF($M169="m",SUMIFS(Kosztorys!$F:$F,Kosztorys!$D:$D,$B169,Kosztorys!$I:$I,CONCATENATE("&lt;01.01.",CO$10,""))+(SUMIFS(Kosztorys!$F:$F,Kosztorys!$D:$D,$B169,Kosztorys!$I:$I,CONCATENATE("&lt;=31.03.",CO$10,""))-SUMIFS(Kosztorys!$F:$F,Kosztorys!$D:$D,$B169,Kosztorys!$I:$I,CONCATENATE("&lt;=31.12.",CN$10,"")))*0.75+(SUMIFS(Kosztorys!$F:$F,Kosztorys!$D:$D,$B169,Kosztorys!$I:$I,CONCATENATE("&lt;=30.06.",CO$10,""))-SUMIFS(Kosztorys!$F:$F,Kosztorys!$D:$D,$B169,Kosztorys!$I:$I,CONCATENATE("&lt;=31.03.",CO$10,"")))*0.5+(SUMIFS(Kosztorys!$F:$F,Kosztorys!$D:$D,$B169,Kosztorys!$I:$I,CONCATENATE("&lt;=30.09.",CO$10,""))-SUMIFS(Kosztorys!$F:$F,Kosztorys!$D:$D,$B169,Kosztorys!$I:$I,CONCATENATE("&lt;=30.06.",CO$10,"")))*0.25,"nic"),0)</f>
        <v/>
      </c>
      <c r="CP169" s="41">
        <f>IF($C169="OPEX - Długość 1m koszt/rok",IF($M169="m",SUMIFS(Kosztorys!$F:$F,Kosztorys!$D:$D,$B169,Kosztorys!$I:$I,CONCATENATE("&lt;01.01.",CP$10,""))+(SUMIFS(Kosztorys!$F:$F,Kosztorys!$D:$D,$B169,Kosztorys!$I:$I,CONCATENATE("&lt;=31.03.",CP$10,""))-SUMIFS(Kosztorys!$F:$F,Kosztorys!$D:$D,$B169,Kosztorys!$I:$I,CONCATENATE("&lt;=31.12.",CO$10,"")))*0.75+(SUMIFS(Kosztorys!$F:$F,Kosztorys!$D:$D,$B169,Kosztorys!$I:$I,CONCATENATE("&lt;=30.06.",CP$10,""))-SUMIFS(Kosztorys!$F:$F,Kosztorys!$D:$D,$B169,Kosztorys!$I:$I,CONCATENATE("&lt;=31.03.",CP$10,"")))*0.5+(SUMIFS(Kosztorys!$F:$F,Kosztorys!$D:$D,$B169,Kosztorys!$I:$I,CONCATENATE("&lt;=30.09.",CP$10,""))-SUMIFS(Kosztorys!$F:$F,Kosztorys!$D:$D,$B169,Kosztorys!$I:$I,CONCATENATE("&lt;=30.06.",CP$10,"")))*0.25,"nic"),0)</f>
        <v/>
      </c>
      <c r="CQ169" s="41">
        <f>IF($C169="OPEX - Długość 1m koszt/rok",IF($M169="m",SUMIFS(Kosztorys!$F:$F,Kosztorys!$D:$D,$B169,Kosztorys!$I:$I,CONCATENATE("&lt;01.01.",CQ$10,""))+(SUMIFS(Kosztorys!$F:$F,Kosztorys!$D:$D,$B169,Kosztorys!$I:$I,CONCATENATE("&lt;=31.03.",CQ$10,""))-SUMIFS(Kosztorys!$F:$F,Kosztorys!$D:$D,$B169,Kosztorys!$I:$I,CONCATENATE("&lt;=31.12.",CP$10,"")))*0.75+(SUMIFS(Kosztorys!$F:$F,Kosztorys!$D:$D,$B169,Kosztorys!$I:$I,CONCATENATE("&lt;=30.06.",CQ$10,""))-SUMIFS(Kosztorys!$F:$F,Kosztorys!$D:$D,$B169,Kosztorys!$I:$I,CONCATENATE("&lt;=31.03.",CQ$10,"")))*0.5+(SUMIFS(Kosztorys!$F:$F,Kosztorys!$D:$D,$B169,Kosztorys!$I:$I,CONCATENATE("&lt;=30.09.",CQ$10,""))-SUMIFS(Kosztorys!$F:$F,Kosztorys!$D:$D,$B169,Kosztorys!$I:$I,CONCATENATE("&lt;=30.06.",CQ$10,"")))*0.25,"nic"),0)</f>
        <v/>
      </c>
      <c r="CR169" s="41">
        <f>IF(C169="OPEX - Długość 1m koszt/rok",IF(MAX(CB169:CQ169)=IF(ISERROR(VLOOKUP(B169,JB_tabela,MATCH(CR$9,JB_menu,0)-1,FALSE())),,VLOOKUP(B169,JB_tabela,MATCH(CR$9,JB_menu,0)-1,FALSE())),"OK","nie zgadza się liczba użytych JB"),"OK-ND")</f>
        <v/>
      </c>
      <c r="CS169" s="41">
        <f>IFERROR(VLOOKUP($C169,$CY$2:$CZ$7,2,FALSE()),"ERROR")</f>
        <v/>
      </c>
      <c r="CV169" s="41">
        <f>$Q169</f>
        <v/>
      </c>
      <c r="CW169" s="41">
        <f>$R169</f>
        <v/>
      </c>
      <c r="CX169" s="41">
        <f>$S169</f>
        <v/>
      </c>
      <c r="CY169" s="41">
        <f>ROUND(IF(LEFT($C169,4)="CAPE",ROUND($E169*$H169,2)*OFFSET(T169,0,$CS169),0),2)</f>
        <v/>
      </c>
      <c r="CZ169" s="41">
        <f>ROUND(IF(LEFT($C169,4)="CAPE",ROUND($E169*$H169,2)*OFFSET(U169,0,$CS169),0),2)</f>
        <v/>
      </c>
      <c r="DA169" s="41">
        <f>ROUND(IF(LEFT($C169,4)="CAPE",ROUND($E169*$H169,2)*OFFSET(V169,0,$CS169),0),2)</f>
        <v/>
      </c>
      <c r="DB169" s="41">
        <f>ROUND(IF(LEFT($C169,4)="CAPE",ROUND($E169*$H169,2)*OFFSET(W169,0,$CS169),0),2)</f>
        <v/>
      </c>
      <c r="DC169" s="41">
        <f>ROUND(IF(LEFT($C169,4)="CAPE",ROUND($E169*$H169,2)*OFFSET(X169,0,$CS169),0),2)</f>
        <v/>
      </c>
      <c r="DD169" s="41">
        <f>ROUND(IF(LEFT($C169,4)="CAPE",ROUND($E169*$H169,2)*OFFSET(Y169,0,$CS169),0),2)</f>
        <v/>
      </c>
      <c r="DE169" s="41">
        <f>ROUND(IF(LEFT($C169,4)="CAPE",ROUND($E169*$H169,2)*OFFSET(Z169,0,$CS169),0),2)</f>
        <v/>
      </c>
      <c r="DF169" s="41">
        <f>ROUND(IF(LEFT($C169,4)="CAPE",ROUND($E169*$H169,2)*OFFSET(AA169,0,$CS169),0),2)</f>
        <v/>
      </c>
      <c r="DG169" s="41">
        <f>ROUND(IF(LEFT($C169,4)="CAPE",ROUND($E169*$H169,2)*OFFSET(AB169,0,$CS169),0),2)</f>
        <v/>
      </c>
      <c r="DH169" s="41">
        <f>ROUND(IF(LEFT($C169,4)="CAPE",ROUND($E169*$H169,2)*OFFSET(AC169,0,$CS169),0),2)</f>
        <v/>
      </c>
      <c r="DI169" s="41">
        <f>ROUND(IF(LEFT($C169,4)="CAPE",ROUND($E169*$H169,2)*OFFSET(AD169,0,$CS169),0),2)</f>
        <v/>
      </c>
      <c r="DJ169" s="41">
        <f>ROUND(IF(LEFT($C169,4)="CAPE",ROUND($E169*$H169,2)*OFFSET(AE169,0,$CS169),0),2)</f>
        <v/>
      </c>
      <c r="DK169" s="41">
        <f>ROUND(IF(LEFT($C169,4)="CAPE",ROUND($E169*$H169,2)*OFFSET(AF169,0,$CS169),0),2)</f>
        <v/>
      </c>
      <c r="DL169" s="41">
        <f>ROUND(IF(LEFT($C169,4)="CAPE",ROUND($E169*$H169,2)*OFFSET(AG169,0,$CS169),0),2)</f>
        <v/>
      </c>
      <c r="DM169" s="41">
        <f>ROUND(IF(LEFT($C169,4)="CAPE",ROUND($E169*$H169,2)*OFFSET(AH169,0,$CS169),0),2)</f>
        <v/>
      </c>
      <c r="DN169" s="41">
        <f>ROUND(IF(LEFT($C169,4)="CAPE",ROUND($E169*$H169,2)*OFFSET(AI169,0,$CS169),0),2)</f>
        <v/>
      </c>
      <c r="DP169" s="41">
        <f>$Q169</f>
        <v/>
      </c>
      <c r="DQ169" s="41">
        <f>$R169</f>
        <v/>
      </c>
      <c r="DR169" s="41">
        <f>$S169</f>
        <v/>
      </c>
      <c r="DS169" s="41">
        <f>ROUND(IF(LEFT($C169,4)="OPEX",$E169*$H169*OFFSET($T169,0,$CS169),0),2)</f>
        <v/>
      </c>
      <c r="DT169" s="41">
        <f>ROUND(IF(LEFT($C169,4)="OPEX",$E169*$H169*OFFSET($U169,0,$CS169),0),2)</f>
        <v/>
      </c>
      <c r="DU169" s="41">
        <f>ROUND(IF(LEFT($C169,4)="OPEX",$E169*$H169*OFFSET($V169,0,$CS169),0),2)</f>
        <v/>
      </c>
      <c r="DV169" s="41">
        <f>ROUND(IF(LEFT($C169,4)="OPEX",$E169*$H169*OFFSET($W169,0,$CS169),0),2)</f>
        <v/>
      </c>
      <c r="DW169" s="41">
        <f>ROUND(IF(LEFT($C169,4)="OPEX",$E169*$H169*OFFSET($X169,0,$CS169),0),2)</f>
        <v/>
      </c>
      <c r="DX169" s="41">
        <f>ROUND(IF(LEFT($C169,4)="OPEX",$E169*$H169*OFFSET($Y169,0,$CS169),0),2)</f>
        <v/>
      </c>
      <c r="DY169" s="41">
        <f>ROUND(IF(LEFT($C169,4)="OPEX",$E169*$H169*OFFSET($Z169,0,$CS169),0),2)</f>
        <v/>
      </c>
      <c r="DZ169" s="41">
        <f>ROUND(IF(LEFT($C169,4)="OPEX",$E169*$H169*OFFSET($AA169,0,$CS169),0),2)</f>
        <v/>
      </c>
      <c r="EA169" s="41">
        <f>ROUND(IF(LEFT($C169,4)="OPEX",$E169*$H169*OFFSET($AB169,0,$CS169),0),2)</f>
        <v/>
      </c>
      <c r="EB169" s="41">
        <f>ROUND(IF(LEFT($C169,4)="OPEX",$E169*$H169*OFFSET($AC169,0,$CS169),0),2)</f>
        <v/>
      </c>
      <c r="EC169" s="41">
        <f>ROUND(IF(LEFT($C169,4)="OPEX",$E169*$H169*OFFSET($AD169,0,$CS169),0),2)</f>
        <v/>
      </c>
      <c r="ED169" s="41">
        <f>ROUND(IF(LEFT($C169,4)="OPEX",$E169*$H169*OFFSET($AE169,0,$CS169),0),2)</f>
        <v/>
      </c>
      <c r="EE169" s="41">
        <f>ROUND(IF(LEFT($C169,4)="OPEX",$E169*$H169*OFFSET($AF169,0,$CS169),0),2)</f>
        <v/>
      </c>
      <c r="EF169" s="41">
        <f>ROUND(IF(LEFT($C169,4)="OPEX",$E169*$H169*OFFSET($AG169,0,$CS169),0),2)</f>
        <v/>
      </c>
      <c r="EG169" s="41">
        <f>ROUND(IF(LEFT($C169,4)="OPEX",$E169*$H169*OFFSET($AH169,0,$CS169),0),2)</f>
        <v/>
      </c>
      <c r="EH169" s="41">
        <f>ROUND(IF(LEFT($C169,4)="OPEX",$E169*$H169*OFFSET($AI169,0,$CS169),0),2)</f>
        <v/>
      </c>
      <c r="EJ169" s="41">
        <f>$Q169</f>
        <v/>
      </c>
      <c r="EK169" s="41">
        <f>$R169</f>
        <v/>
      </c>
      <c r="EL169" s="41">
        <f>$S169</f>
        <v/>
      </c>
      <c r="EM169" s="41">
        <f>ROUND($D169*$CY169,2)</f>
        <v/>
      </c>
      <c r="EN169" s="41">
        <f>ROUND($D169*$CZ169,2)</f>
        <v/>
      </c>
      <c r="EO169" s="41">
        <f>ROUND($D169*$DA169,2)</f>
        <v/>
      </c>
      <c r="EP169" s="41">
        <f>ROUND($D169*$DB169,2)</f>
        <v/>
      </c>
      <c r="EQ169" s="41">
        <f>ROUND($D169*$DC169,2)</f>
        <v/>
      </c>
      <c r="ER169" s="41">
        <f>ROUND($D169*$DD169,2)</f>
        <v/>
      </c>
      <c r="ES169" s="41">
        <f>ROUND($D169*$DE169,2)</f>
        <v/>
      </c>
      <c r="ET169" s="41">
        <f>ROUND($D169*$DF169,2)</f>
        <v/>
      </c>
      <c r="EU169" s="41">
        <f>ROUND($D169*$DG169,2)</f>
        <v/>
      </c>
      <c r="EV169" s="41">
        <f>ROUND($D169*$DH169,2)</f>
        <v/>
      </c>
      <c r="EW169" s="41">
        <f>ROUND($D169*$DI169,2)</f>
        <v/>
      </c>
      <c r="EX169" s="41">
        <f>ROUND($D169*$DJ169,2)</f>
        <v/>
      </c>
      <c r="EY169" s="41">
        <f>ROUND($D169*$DK169,2)</f>
        <v/>
      </c>
      <c r="EZ169" s="41">
        <f>ROUND($D169*$DL169,2)</f>
        <v/>
      </c>
      <c r="FA169" s="41">
        <f>ROUND($D169*$DM169,2)</f>
        <v/>
      </c>
      <c r="FB169" s="41">
        <f>ROUND($D169*$DN169,2)</f>
        <v/>
      </c>
      <c r="FG169" s="41">
        <f>ROUND(IF(LEFT($C169,4)="CAPE",SUM($CY169:CY169 )/$P169,0),2)</f>
        <v/>
      </c>
      <c r="FH169" s="41">
        <f>ROUND(IF(LEFT($C169,4)="CAPE",SUM($CY169:CZ169 )/$P169,0),2)</f>
        <v/>
      </c>
      <c r="FI169" s="41">
        <f>ROUND(IF(LEFT($C169,4)="CAPE",SUM($CY169:DA169 )/$P169,0),2)</f>
        <v/>
      </c>
      <c r="FJ169" s="41">
        <f>ROUND(IF(LEFT($C169,4)="CAPE",SUM($CY169:DB169 )/$P169,0),2)</f>
        <v/>
      </c>
      <c r="FK169" s="41">
        <f>ROUND(IF(LEFT($C169,4)="CAPE",SUM($CY169:DC169 )/$P169,0),2)</f>
        <v/>
      </c>
      <c r="FL169" s="41">
        <f>ROUND(IF(LEFT($C169,4)="CAPE",SUM($CY169:DD169 )/$P169,0),2)</f>
        <v/>
      </c>
      <c r="FM169" s="41">
        <f>ROUND(IF(LEFT($C169,4)="CAPE",SUM($CY169:DE169 )/$P169,0),2)</f>
        <v/>
      </c>
      <c r="FN169" s="41">
        <f>ROUND(IF(LEFT($C169,4)="CAPE",SUM($CY169:DF169 )/$P169,0),2)</f>
        <v/>
      </c>
      <c r="FO169" s="41">
        <f>ROUND(IF(LEFT($C169,4)="CAPE",SUM($CY169:DG169 )/$P169,0),2)</f>
        <v/>
      </c>
      <c r="FP169" s="41">
        <f>ROUND(IF(LEFT($C169,4)="CAPE",SUM($CY169:DH169 )/$P169,0),2)</f>
        <v/>
      </c>
      <c r="FQ169" s="41">
        <f>ROUND(IF(LEFT($C169,4)="CAPE",SUM($CY169:DI169 )/$P169,0),2)</f>
        <v/>
      </c>
      <c r="FR169" s="41">
        <f>ROUND(IF(LEFT($C169,4)="CAPE",SUM($CY169:DJ169 )/$P169,0),2)</f>
        <v/>
      </c>
      <c r="FS169" s="41">
        <f>ROUND(IF(LEFT($C169,4)="CAPE",SUM($CY169:DK169 )/$P169,0),2)</f>
        <v/>
      </c>
      <c r="FT169" s="41">
        <f>ROUND(IF(LEFT($C169,4)="CAPE",SUM($CY169:DL169 )/$P169,0),2)</f>
        <v/>
      </c>
      <c r="FU169" s="41">
        <f>ROUND(IF(LEFT($C169,4)="CAPE",SUM($CY169:DM169 )/$P169,0),2)</f>
        <v/>
      </c>
      <c r="FV169" s="41">
        <f>ROUND(IF(LEFT($C169,4)="CAPE",SUM($CY169:DN169 )/$P169,0),2)</f>
        <v/>
      </c>
      <c r="GA169" s="41">
        <f>ROUND(IF(SUM($FG169:FG169)&gt;SUM($CY169:CY169),SUM($CY169:CY169),SUM($FG169:FG169)),2)</f>
        <v/>
      </c>
      <c r="GB169" s="41">
        <f>ROUND(IF(SUM($FG169:FH169)&gt;SUM($CY169:CZ169),SUM($CY169:CZ169),SUM($FG169:FH169)),2)</f>
        <v/>
      </c>
      <c r="GC169" s="41">
        <f>ROUND(IF(SUM($FG169:FI169)&gt;SUM($CY169:DA169),SUM($CY169:DA169),SUM($FG169:FI169)),2)</f>
        <v/>
      </c>
      <c r="GD169" s="41">
        <f>ROUND(IF(SUM($FG169:FJ169)&gt;SUM($CY169:DB169),SUM($CY169:DB169),SUM($FG169:FJ169)),2)</f>
        <v/>
      </c>
      <c r="GE169" s="41">
        <f>ROUND(IF(SUM($FG169:FK169)&gt;SUM($CY169:DC169),SUM($CY169:DC169),SUM($FG169:FK169)),2)</f>
        <v/>
      </c>
      <c r="GF169" s="41">
        <f>ROUND(IF(SUM($FG169:FL169)&gt;SUM($CY169:DD169),SUM($CY169:DD169),SUM($FG169:FL169)),2)</f>
        <v/>
      </c>
      <c r="GG169" s="41">
        <f>ROUND(IF(SUM($FG169:FM169)&gt;SUM($CY169:DE169),SUM($CY169:DE169),SUM($FG169:FM169)),2)</f>
        <v/>
      </c>
      <c r="GH169" s="41">
        <f>ROUND(IF(SUM($FG169:FN169)&gt;SUM($CY169:DF169),SUM($CY169:DF169),SUM($FG169:FN169)),2)</f>
        <v/>
      </c>
      <c r="GI169" s="41">
        <f>ROUND(IF(SUM($FG169:FO169)&gt;SUM($CY169:DG169),SUM($CY169:DG169),SUM($FG169:FO169)),2)</f>
        <v/>
      </c>
      <c r="GJ169" s="41">
        <f>ROUND(IF(SUM($FG169:FP169)&gt;SUM($CY169:DH169),SUM($CY169:DH169),SUM($FG169:FP169)),2)</f>
        <v/>
      </c>
      <c r="GK169" s="41">
        <f>ROUND(IF(SUM($FG169:FQ169)&gt;SUM($CY169:DI169),SUM($CY169:DI169),SUM($FG169:FQ169)),2)</f>
        <v/>
      </c>
      <c r="GL169" s="41">
        <f>ROUND(IF(SUM($FG169:FR169)&gt;SUM($CY169:DJ169),SUM($CY169:DJ169),SUM($FG169:FR169)),2)</f>
        <v/>
      </c>
      <c r="GM169" s="41">
        <f>ROUND(IF(SUM($FG169:FS169)&gt;SUM($CY169:DK169),SUM($CY169:DK169),SUM($FG169:FS169)),2)</f>
        <v/>
      </c>
      <c r="GN169" s="41">
        <f>ROUND(IF(SUM($FG169:FT169)&gt;SUM($CY169:DL169),SUM($CY169:DL169),SUM($FG169:FT169)),2)</f>
        <v/>
      </c>
      <c r="GO169" s="41">
        <f>ROUND(IF(SUM($FG169:FU169)&gt;SUM($CY169:DM169),SUM($CY169:DM169),SUM($FG169:FU169)),2)</f>
        <v/>
      </c>
      <c r="GP169" s="41">
        <f>ROUND(IF(SUM($FG169:FV169)&gt;SUM($CY169:DN169),SUM($CY169:DN169),SUM($FG169:FV169)),2)</f>
        <v/>
      </c>
      <c r="GR169" s="41">
        <f>$Q169</f>
        <v/>
      </c>
      <c r="GS169" s="41">
        <f>$R169</f>
        <v/>
      </c>
      <c r="GT169" s="41">
        <f>$S169</f>
        <v/>
      </c>
      <c r="GU169" s="41">
        <f>$GA169</f>
        <v/>
      </c>
      <c r="GV169" s="41">
        <f>GB169 - GA169</f>
        <v/>
      </c>
      <c r="GW169" s="41">
        <f>GC169 - GB169</f>
        <v/>
      </c>
      <c r="GX169" s="41">
        <f>GD169 - GC169</f>
        <v/>
      </c>
      <c r="GY169" s="41">
        <f>GE169 - GD169</f>
        <v/>
      </c>
      <c r="GZ169" s="41">
        <f>GF169 - GE169</f>
        <v/>
      </c>
      <c r="HA169" s="41">
        <f>GG169 - GF169</f>
        <v/>
      </c>
      <c r="HB169" s="41">
        <f>GH169 - GG169</f>
        <v/>
      </c>
      <c r="HC169" s="41">
        <f>GI169 - GH169</f>
        <v/>
      </c>
      <c r="HD169" s="41">
        <f>GJ169 - GI169</f>
        <v/>
      </c>
      <c r="HE169" s="41">
        <f>GK169 - GJ169</f>
        <v/>
      </c>
      <c r="HF169" s="41">
        <f>GL169 - GK169</f>
        <v/>
      </c>
      <c r="HG169" s="41">
        <f>GM169 - GL169</f>
        <v/>
      </c>
      <c r="HH169" s="41">
        <f>GN169 - GM169</f>
        <v/>
      </c>
      <c r="HI169" s="41">
        <f>GO169 - GN169</f>
        <v/>
      </c>
      <c r="HJ169" s="41">
        <f>GP169 - GO169</f>
        <v/>
      </c>
      <c r="HL169" s="41">
        <f>$Q169</f>
        <v/>
      </c>
      <c r="HM169" s="41">
        <f>$R169</f>
        <v/>
      </c>
      <c r="HN169" s="41">
        <f>$S169</f>
        <v/>
      </c>
      <c r="HO169" s="144">
        <f>SUMIFS(Kosztorys!$F:$F,Kosztorys!$D:$D,$B169,Kosztorys!$I:$I,CONCATENATE("&lt;01.01.",HP$10,""))</f>
        <v/>
      </c>
      <c r="HP169" s="144">
        <f>SUMIFS(Kosztorys!$F:$F,Kosztorys!$D:$D,$B169,Kosztorys!$I:$I,CONCATENATE("&lt;01.04.",HQ$10,""))-SUM($HO169)</f>
        <v/>
      </c>
      <c r="HQ169" s="144">
        <f>SUMIFS(Kosztorys!$F:$F,Kosztorys!$D:$D,$B169,Kosztorys!$I:$I,CONCATENATE("&lt;01.07.",HR$10,""))-SUM($HO169:HP169)</f>
        <v/>
      </c>
      <c r="HR169" s="144">
        <f>SUMIFS(Kosztorys!$F:$F,Kosztorys!$D:$D,$B169,Kosztorys!$I:$I,CONCATENATE("&lt;01.10.",HS$10,""))-SUM($HO169:HQ169)</f>
        <v/>
      </c>
      <c r="HS169" s="144">
        <f>SUMIFS(Kosztorys!$F:$F,Kosztorys!$D:$D,$B169,Kosztorys!$I:$I,CONCATENATE("&lt;01.01.",HT$10,""))-SUM($HO169:HR169)</f>
        <v/>
      </c>
      <c r="HT169" s="144">
        <f>SUMIFS(Kosztorys!$F:$F,Kosztorys!$D:$D,$B169,Kosztorys!$I:$I,CONCATENATE("&lt;01.04.",HU$10,""))-SUM($HO169:HS169)</f>
        <v/>
      </c>
      <c r="HU169" s="144">
        <f>SUMIFS(Kosztorys!$F:$F,Kosztorys!$D:$D,$B169,Kosztorys!$I:$I,CONCATENATE("&lt;01.07.",HV$10,""))-SUM($HO169:HT169)</f>
        <v/>
      </c>
      <c r="HV169" s="144">
        <f>SUMIFS(Kosztorys!$F:$F,Kosztorys!$D:$D,$B169,Kosztorys!$I:$I,CONCATENATE("&lt;01.10.",HW$10,""))-SUM($HO169:HU169)</f>
        <v/>
      </c>
      <c r="HW169" s="144">
        <f>SUMIFS(Kosztorys!$F:$F,Kosztorys!$D:$D,$B169,Kosztorys!$I:$I,CONCATENATE("&lt;01.01.",HX$10,""))-SUM($HO169:HV169)</f>
        <v/>
      </c>
      <c r="HX169" s="144">
        <f>SUMIFS(Kosztorys!$F:$F,Kosztorys!$D:$D,$B169,Kosztorys!$I:$I,CONCATENATE("&lt;01.04.",HY$10,""))-SUM($HO169:HW169)</f>
        <v/>
      </c>
      <c r="HY169" s="144">
        <f>SUMIFS(Kosztorys!$F:$F,Kosztorys!$D:$D,$B169,Kosztorys!$I:$I,CONCATENATE("&lt;01.07.",HZ$10,""))-SUM($HO169:HX169)</f>
        <v/>
      </c>
      <c r="HZ169" s="144">
        <f>SUMIFS(Kosztorys!$F:$F,Kosztorys!$D:$D,$B169,Kosztorys!$I:$I,CONCATENATE("&lt;01.10.",IA$10,""))-SUM($HO169:HY169)</f>
        <v/>
      </c>
      <c r="IA169" s="144">
        <f>SUMIFS(Kosztorys!$F:$F,Kosztorys!$D:$D,$B169,Kosztorys!$I:$I,CONCATENATE("&lt;01.01.",IB$10,""))-SUM($HO169:HZ169)</f>
        <v/>
      </c>
      <c r="IB169" s="145">
        <f>IF(M169="szt",IF(SUM(HO169:IA169)=IF(ISERROR(VLOOKUP(B169,JB_tabela,MATCH(IB$9,JB_menu,0)-1,FALSE())),,VLOOKUP(B169,JB_tabela,MATCH(IB$9,JB_menu,0)-1,FALSE())),"OK","nie zgadza się liczba użytych JB"),IF(SUM(HO169:IA169)=IF(ISERROR(VLOOKUP(B169,JB_tabela,MATCH(IC$9,JB_menu,0)-1,FALSE())),,VLOOKUP(B169,JB_tabela,MATCH(IC$9,JB_menu,0)-1,FALSE())),"OK","nie zgadzają się metry użyte w JB"))</f>
        <v/>
      </c>
      <c r="IE169" s="41">
        <f>$Q169</f>
        <v/>
      </c>
      <c r="IF169" s="41">
        <f>$R169</f>
        <v/>
      </c>
      <c r="IG169" s="41">
        <f>$S169</f>
        <v/>
      </c>
      <c r="IH169" s="348">
        <f>IF(LEFT($C169,4)="CAPE",ROUND(HO169*$L169,2),0)</f>
        <v/>
      </c>
      <c r="II169" s="348">
        <f>IF(LEFT($C169,4)="CAPE",ROUND(HP169*$L169,2),0)</f>
        <v/>
      </c>
      <c r="IJ169" s="348">
        <f>IF(LEFT($C169,4)="CAPE",ROUND(HQ169*$L169,2),0)</f>
        <v/>
      </c>
      <c r="IK169" s="348">
        <f>IF(LEFT($C169,4)="CAPE",ROUND(HR169*$L169,2),0)</f>
        <v/>
      </c>
      <c r="IL169" s="348">
        <f>IF(LEFT($C169,4)="CAPE",ROUND(HS169*$L169,2),0)</f>
        <v/>
      </c>
      <c r="IM169" s="348">
        <f>IF(LEFT($C169,4)="CAPE",ROUND(HT169*$L169,2),0)</f>
        <v/>
      </c>
      <c r="IN169" s="348">
        <f>IF(LEFT($C169,4)="CAPE",ROUND(HU169*$L169,2),0)</f>
        <v/>
      </c>
      <c r="IO169" s="348">
        <f>IF(LEFT($C169,4)="CAPE",ROUND(HV169*$L169,2),0)</f>
        <v/>
      </c>
      <c r="IP169" s="348">
        <f>IF(LEFT($C169,4)="CAPE",ROUND(HW169*$L169,2),0)</f>
        <v/>
      </c>
      <c r="IQ169" s="348">
        <f>IF(LEFT($C169,4)="CAPE",ROUND(HX169*$L169,2),0)</f>
        <v/>
      </c>
      <c r="IR169" s="348">
        <f>IF(LEFT($C169,4)="CAPE",ROUND(HY169*$L169,2),0)</f>
        <v/>
      </c>
      <c r="IS169" s="348">
        <f>IF(LEFT($C169,4)="CAPE",ROUND(HZ169*$L169,2),0)</f>
        <v/>
      </c>
      <c r="IT169" s="348">
        <f>IF(LEFT($C169,4)="CAPE",ROUND(IA169*$L169,2),0)</f>
        <v/>
      </c>
      <c r="IU169" s="41">
        <f>IF(SUM(IH169:IT169)=SUM(CY169:DN169),"OK",SUM(IH169:IT169)-SUM(CY169:DN169))</f>
        <v/>
      </c>
    </row>
    <row r="170" ht="12.75" customHeight="1">
      <c r="A170" s="119" t="n"/>
      <c r="B170" s="139" t="inlineStr">
        <is>
          <t>sieć_magis_wykop</t>
        </is>
      </c>
      <c r="C170" s="139" t="inlineStr">
        <is>
          <t>CAPEX - Długość 1m</t>
        </is>
      </c>
      <c r="D170" s="140" t="n">
        <v>0</v>
      </c>
      <c r="E170" s="140" t="n">
        <v>0.0002</v>
      </c>
      <c r="F170" s="141" t="inlineStr">
        <is>
          <t>szt</t>
        </is>
      </c>
      <c r="G170" s="139" t="inlineStr">
        <is>
          <t>Posadowienie zasobnika</t>
        </is>
      </c>
      <c r="H170" s="360">
        <f>IF(ISERROR(VLOOKUP(G170,KB_tabela,MATCH(H$9,KB_menu,0)-2,FALSE())),,VLOOKUP(G170,KB_tabela,MATCH(H$9,KB_menu,0)-2,FALSE()))</f>
        <v/>
      </c>
      <c r="I170" s="41">
        <f>IF(ISERROR(VLOOKUP(B170,JB_tabela,MATCH("czy puste",JB_menu,0)-1,FALSE())),"BŁĄD brak takiej JB",VLOOKUP(B170,JB_tabela,MATCH("czy puste",JB_menu,0)-1,FALSE()))</f>
        <v/>
      </c>
      <c r="J170" s="41">
        <f>IF(ISERROR(VLOOKUP(G170,KB_tabela,MATCH(H$9,KB_menu,0)-2,FALSE())),"BŁĄD brak takiego KB",IF(H170=0,IF(LEFT(C170,4)="OPEX","OK",IF(G170="brak kosztów CAPEX","OK","Brak Ceny KB")),"OK"))</f>
        <v/>
      </c>
      <c r="K170" s="41">
        <f>IF(AJ170="nie zgadza się liczba użytych JB","Nie liczy wszystkich JB",IF(BD170="nie zgadza się liczba użytych JB","Nie liczy wszystkich JB",IF(BX170="nie zgadza się liczba użytych JB","Nie liczy wszystkich JB",IF(BX170="nie zgadza się liczba użytych JB","Nie liczy wszystkich JB","OK"))))</f>
        <v/>
      </c>
      <c r="L170" s="361">
        <f>ROUND((E170*H170),2)</f>
        <v/>
      </c>
      <c r="M170" s="41">
        <f>VLOOKUP(B170,JB_tabela,MATCH(M$9,JB_menu,0)-1,FALSE())</f>
        <v/>
      </c>
      <c r="P170" s="41">
        <f>IF(ISERROR(VLOOKUP(S170,KATEGORIA_tabela,MATCH(P$9,KATEGORIA_menu,0)-2,FALSE())),,VLOOKUP(S170,KATEGORIA_tabela,MATCH(P$9,KATEGORIA_menu,0)-2,FALSE()))</f>
        <v/>
      </c>
      <c r="Q170" s="41">
        <f>IF(ISERROR(VLOOKUP(B170,JB_tabela,MATCH(Q$9,JB_menu,0)-1,FALSE())),,VLOOKUP(B170,JB_tabela,MATCH(Q$9,JB_menu,0)-1,FALSE()))</f>
        <v/>
      </c>
      <c r="R170" s="41">
        <f>IF(ISERROR(VLOOKUP(G170,KB_tabela,MATCH(R$9,KB_menu,0)-2,FALSE())),,VLOOKUP(G170,KB_tabela,MATCH(R$9,KB_menu,0)-2,FALSE()))</f>
        <v/>
      </c>
      <c r="S170" s="41">
        <f>IF(ISERROR(VLOOKUP(G170,KB_tabela,MATCH(S$9,KB_menu,0)-2,FALSE())),,VLOOKUP(G170,KB_tabela,MATCH(S$9,KB_menu,0)-2,FALSE()))</f>
        <v/>
      </c>
      <c r="T170" s="116">
        <f>IF($C170="CAPEX - 1szt JB",IF($M170="szt",SUMIFS(Kosztorys!$F:$F,Kosztorys!$D:$D,$B170,Kosztorys!$I:$I,CONCATENATE("&lt;01.01.",U$10,""))-SUMIFS(Kosztorys!$F:$F,Kosztorys!$D:$D,$B170,Kosztorys!$I:$I,CONCATENATE("&lt;01.01.",T$10,"")),COUNTIFS(Kosztorys!$D:$D,$B170,Kosztorys!$I:$I,CONCATENATE("&lt;01.01.",U$10,""))-COUNTIFS(Kosztorys!$D:$D,$B170,Kosztorys!$I:$I,CONCATENATE("&lt;01.01.",T$10,""))),0)</f>
        <v/>
      </c>
      <c r="U170" s="116">
        <f>IF($C170="CAPEX - 1szt JB",IF($M170="szt",SUMIFS(Kosztorys!$F:$F,Kosztorys!$D:$D,$B170,Kosztorys!$I:$I,CONCATENATE("&lt;01.01.",V$10,""))-SUMIFS(Kosztorys!$F:$F,Kosztorys!$D:$D,$B170,Kosztorys!$I:$I,CONCATENATE("&lt;01.01.",U$10,"")),COUNTIFS(Kosztorys!$D:$D,$B170,Kosztorys!$I:$I,CONCATENATE("&lt;01.01.",V$10,""))-COUNTIFS(Kosztorys!$D:$D,$B170,Kosztorys!$I:$I,CONCATENATE("&lt;01.01.",U$10,""))),0)</f>
        <v/>
      </c>
      <c r="V170" s="116">
        <f>IF($C170="CAPEX - 1szt JB",IF($M170="szt",SUMIFS(Kosztorys!$F:$F,Kosztorys!$D:$D,$B170,Kosztorys!$I:$I,CONCATENATE("&lt;01.01.",W$10,""))-SUMIFS(Kosztorys!$F:$F,Kosztorys!$D:$D,$B170,Kosztorys!$I:$I,CONCATENATE("&lt;01.01.",V$10,"")),COUNTIFS(Kosztorys!$D:$D,$B170,Kosztorys!$I:$I,CONCATENATE("&lt;01.01.",W$10,""))-COUNTIFS(Kosztorys!$D:$D,$B170,Kosztorys!$I:$I,CONCATENATE("&lt;01.01.",V$10,""))),0)</f>
        <v/>
      </c>
      <c r="W170" s="116">
        <f>IF($C170="CAPEX - 1szt JB",IF($M170="szt",SUMIFS(Kosztorys!$F:$F,Kosztorys!$D:$D,$B170,Kosztorys!$I:$I,CONCATENATE("&lt;01.01.",X$10,""))-SUMIFS(Kosztorys!$F:$F,Kosztorys!$D:$D,$B170,Kosztorys!$I:$I,CONCATENATE("&lt;01.01.",W$10,"")),COUNTIFS(Kosztorys!$D:$D,$B170,Kosztorys!$I:$I,CONCATENATE("&lt;01.01.",X$10,""))-COUNTIFS(Kosztorys!$D:$D,$B170,Kosztorys!$I:$I,CONCATENATE("&lt;01.01.",W$10,""))),0)</f>
        <v/>
      </c>
      <c r="X170" s="116">
        <f>IF($C170="CAPEX - 1szt JB",IF($M170="szt",SUMIFS(Kosztorys!$F:$F,Kosztorys!$D:$D,$B170,Kosztorys!$I:$I,CONCATENATE("&lt;01.01.",Y$10,""))-SUMIFS(Kosztorys!$F:$F,Kosztorys!$D:$D,$B170,Kosztorys!$I:$I,CONCATENATE("&lt;01.01.",X$10,"")),COUNTIFS(Kosztorys!$D:$D,$B170,Kosztorys!$I:$I,CONCATENATE("&lt;01.01.",Y$10,""))-COUNTIFS(Kosztorys!$D:$D,$B170,Kosztorys!$I:$I,CONCATENATE("&lt;01.01.",X$10,""))),0)</f>
        <v/>
      </c>
      <c r="Y170" s="116">
        <f>IF($C170="CAPEX - 1szt JB",IF($M170="szt",SUMIFS(Kosztorys!$F:$F,Kosztorys!$D:$D,$B170,Kosztorys!$I:$I,CONCATENATE("&lt;01.01.",Z$10,""))-SUMIFS(Kosztorys!$F:$F,Kosztorys!$D:$D,$B170,Kosztorys!$I:$I,CONCATENATE("&lt;01.01.",Y$10,"")),COUNTIFS(Kosztorys!$D:$D,$B170,Kosztorys!$I:$I,CONCATENATE("&lt;01.01.",Z$10,""))-COUNTIFS(Kosztorys!$D:$D,$B170,Kosztorys!$I:$I,CONCATENATE("&lt;01.01.",Y$10,""))),0)</f>
        <v/>
      </c>
      <c r="Z170" s="116">
        <f>IF($C170="CAPEX - 1szt JB",IF($M170="szt",SUMIFS(Kosztorys!$F:$F,Kosztorys!$D:$D,$B170,Kosztorys!$I:$I,CONCATENATE("&lt;01.01.",AA$10,""))-SUMIFS(Kosztorys!$F:$F,Kosztorys!$D:$D,$B170,Kosztorys!$I:$I,CONCATENATE("&lt;01.01.",Z$10,"")),COUNTIFS(Kosztorys!$D:$D,$B170,Kosztorys!$I:$I,CONCATENATE("&lt;01.01.",AA$10,""))-COUNTIFS(Kosztorys!$D:$D,$B170,Kosztorys!$I:$I,CONCATENATE("&lt;01.01.",Z$10,""))),0)</f>
        <v/>
      </c>
      <c r="AA170" s="116">
        <f>IF($C170="CAPEX - 1szt JB",IF($M170="szt",SUMIFS(Kosztorys!$F:$F,Kosztorys!$D:$D,$B170,Kosztorys!$I:$I,CONCATENATE("&lt;01.01.",AB$10,""))-SUMIFS(Kosztorys!$F:$F,Kosztorys!$D:$D,$B170,Kosztorys!$I:$I,CONCATENATE("&lt;01.01.",AA$10,"")),COUNTIFS(Kosztorys!$D:$D,$B170,Kosztorys!$I:$I,CONCATENATE("&lt;01.01.",AB$10,""))-COUNTIFS(Kosztorys!$D:$D,$B170,Kosztorys!$I:$I,CONCATENATE("&lt;01.01.",AA$10,""))),0)</f>
        <v/>
      </c>
      <c r="AB170" s="116">
        <f>IF($C170="CAPEX - 1szt JB",IF($M170="szt",SUMIFS(Kosztorys!$F:$F,Kosztorys!$D:$D,$B170,Kosztorys!$I:$I,CONCATENATE("&lt;01.01.",AC$10,""))-SUMIFS(Kosztorys!$F:$F,Kosztorys!$D:$D,$B170,Kosztorys!$I:$I,CONCATENATE("&lt;01.01.",AB$10,"")),COUNTIFS(Kosztorys!$D:$D,$B170,Kosztorys!$I:$I,CONCATENATE("&lt;01.01.",AC$10,""))-COUNTIFS(Kosztorys!$D:$D,$B170,Kosztorys!$I:$I,CONCATENATE("&lt;01.01.",AB$10,""))),0)</f>
        <v/>
      </c>
      <c r="AC170" s="116">
        <f>IF($C170="CAPEX - 1szt JB",IF($M170="szt",SUMIFS(Kosztorys!$F:$F,Kosztorys!$D:$D,$B170,Kosztorys!$I:$I,CONCATENATE("&lt;01.01.",AD$10,""))-SUMIFS(Kosztorys!$F:$F,Kosztorys!$D:$D,$B170,Kosztorys!$I:$I,CONCATENATE("&lt;01.01.",AC$10,"")),COUNTIFS(Kosztorys!$D:$D,$B170,Kosztorys!$I:$I,CONCATENATE("&lt;01.01.",AD$10,""))-COUNTIFS(Kosztorys!$D:$D,$B170,Kosztorys!$I:$I,CONCATENATE("&lt;01.01.",AC$10,""))),0)</f>
        <v/>
      </c>
      <c r="AD170" s="116">
        <f>IF($C170="CAPEX - 1szt JB",IF($M170="szt",SUMIFS(Kosztorys!$F:$F,Kosztorys!$D:$D,$B170,Kosztorys!$I:$I,CONCATENATE("&lt;01.01.",AE$10,""))-SUMIFS(Kosztorys!$F:$F,Kosztorys!$D:$D,$B170,Kosztorys!$I:$I,CONCATENATE("&lt;01.01.",AD$10,"")),COUNTIFS(Kosztorys!$D:$D,$B170,Kosztorys!$I:$I,CONCATENATE("&lt;01.01.",AE$10,""))-COUNTIFS(Kosztorys!$D:$D,$B170,Kosztorys!$I:$I,CONCATENATE("&lt;01.01.",AD$10,""))),0)</f>
        <v/>
      </c>
      <c r="AE170" s="116">
        <f>IF($C170="CAPEX - 1szt JB",IF($M170="szt",SUMIFS(Kosztorys!$F:$F,Kosztorys!$D:$D,$B170,Kosztorys!$I:$I,CONCATENATE("&lt;01.01.",AF$10,""))-SUMIFS(Kosztorys!$F:$F,Kosztorys!$D:$D,$B170,Kosztorys!$I:$I,CONCATENATE("&lt;01.01.",AE$10,"")),COUNTIFS(Kosztorys!$D:$D,$B170,Kosztorys!$I:$I,CONCATENATE("&lt;01.01.",AF$10,""))-COUNTIFS(Kosztorys!$D:$D,$B170,Kosztorys!$I:$I,CONCATENATE("&lt;01.01.",AE$10,""))),0)</f>
        <v/>
      </c>
      <c r="AF170" s="116">
        <f>IF($C170="CAPEX - 1szt JB",IF($M170="szt",SUMIFS(Kosztorys!$F:$F,Kosztorys!$D:$D,$B170,Kosztorys!$I:$I,CONCATENATE("&lt;01.01.",AG$10,""))-SUMIFS(Kosztorys!$F:$F,Kosztorys!$D:$D,$B170,Kosztorys!$I:$I,CONCATENATE("&lt;01.01.",AF$10,"")),COUNTIFS(Kosztorys!$D:$D,$B170,Kosztorys!$I:$I,CONCATENATE("&lt;01.01.",AG$10,""))-COUNTIFS(Kosztorys!$D:$D,$B170,Kosztorys!$I:$I,CONCATENATE("&lt;01.01.",AF$10,""))),0)</f>
        <v/>
      </c>
      <c r="AG170" s="116">
        <f>IF($C170="CAPEX - 1szt JB",IF($M170="szt",SUMIFS(Kosztorys!$F:$F,Kosztorys!$D:$D,$B170,Kosztorys!$I:$I,CONCATENATE("&lt;01.01.",AH$10,""))-SUMIFS(Kosztorys!$F:$F,Kosztorys!$D:$D,$B170,Kosztorys!$I:$I,CONCATENATE("&lt;01.01.",AG$10,"")),COUNTIFS(Kosztorys!$D:$D,$B170,Kosztorys!$I:$I,CONCATENATE("&lt;01.01.",AH$10,""))-COUNTIFS(Kosztorys!$D:$D,$B170,Kosztorys!$I:$I,CONCATENATE("&lt;01.01.",AG$10,""))),0)</f>
        <v/>
      </c>
      <c r="AH170" s="116">
        <f>IF($C170="CAPEX - 1szt JB",IF($M170="szt",SUMIFS(Kosztorys!$F:$F,Kosztorys!$D:$D,$B170,Kosztorys!$I:$I,CONCATENATE("&lt;01.01.",AI$10,""))-SUMIFS(Kosztorys!$F:$F,Kosztorys!$D:$D,$B170,Kosztorys!$I:$I,CONCATENATE("&lt;01.01.",AH$10,"")),COUNTIFS(Kosztorys!$D:$D,$B170,Kosztorys!$I:$I,CONCATENATE("&lt;01.01.",AI$10,""))-COUNTIFS(Kosztorys!$D:$D,$B170,Kosztorys!$I:$I,CONCATENATE("&lt;01.01.",AH$10,""))),0)</f>
        <v/>
      </c>
      <c r="AI170" s="116">
        <f>IF($C170="CAPEX - 1szt JB",IF($M170="szt",SUMIFS(Kosztorys!$F:$F,Kosztorys!$D:$D,$B170,Kosztorys!$I:$I,CONCATENATE("&lt;01.01.",AJ$10,""))-SUMIFS(Kosztorys!$F:$F,Kosztorys!$D:$D,$B170,Kosztorys!$I:$I,CONCATENATE("&lt;01.01.",AI$10,"")),COUNTIFS(Kosztorys!$D:$D,$B170,Kosztorys!$I:$I,CONCATENATE("&lt;01.01.",AJ$10,""))-COUNTIFS(Kosztorys!$D:$D,$B170,Kosztorys!$I:$I,CONCATENATE("&lt;01.01.",AI$10,""))),0)</f>
        <v/>
      </c>
      <c r="AJ170" s="116">
        <f>IF(C170="CAPEX - 1szt JB",IF(SUM(T170:AI170)=IF(ISERROR(VLOOKUP(B170,JB_tabela,MATCH(AJ$9,JB_menu,0)-1,FALSE())),,VLOOKUP(B170,JB_tabela,MATCH(AJ$9,JB_menu,0)-1,FALSE())),"OK","nie zgadza się liczba użytych JB"),"OK-ND")</f>
        <v/>
      </c>
      <c r="AM170" s="41">
        <f>IFERROR("_" &amp; VLOOKUP($B170,#REF!,1,FALSE()),#REF!)</f>
        <v/>
      </c>
      <c r="AN170" s="41">
        <f>IF($C170="CAPEX - Długość 1m",SUMIFS(Kosztorys!$F:$F,Kosztorys!$D:$D,$B170,Kosztorys!$I:$I,CONCATENATE("&lt;31.12.",AN$10,""))-SUMIFS(Kosztorys!$F:$F,Kosztorys!$D:$D,$B170,Kosztorys!$I:$I,CONCATENATE("&lt;31.12.",AM$10,"")),"x")</f>
        <v/>
      </c>
      <c r="AO170" s="41">
        <f>IF($C170="CAPEX - Długość 1m",SUMIFS(Kosztorys!$F:$F,Kosztorys!$D:$D,$B170,Kosztorys!$I:$I,CONCATENATE("&lt;31.12.",AO$10,""))-SUMIFS(Kosztorys!$F:$F,Kosztorys!$D:$D,$B170,Kosztorys!$I:$I,CONCATENATE("&lt;31.12.",AN$10,"")),"x")</f>
        <v/>
      </c>
      <c r="AP170" s="41">
        <f>IF($C170="CAPEX - Długość 1m",SUMIFS(Kosztorys!$F:$F,Kosztorys!$D:$D,$B170,Kosztorys!$I:$I,CONCATENATE("&lt;31.12.",AP$10,""))-SUMIFS(Kosztorys!$F:$F,Kosztorys!$D:$D,$B170,Kosztorys!$I:$I,CONCATENATE("&lt;31.12.",AO$10,"")),"x")</f>
        <v/>
      </c>
      <c r="AQ170" s="41">
        <f>IF($C170="CAPEX - Długość 1m",SUMIFS(Kosztorys!$F:$F,Kosztorys!$D:$D,$B170,Kosztorys!$I:$I,CONCATENATE("&lt;31.12.",AQ$10,""))-SUMIFS(Kosztorys!$F:$F,Kosztorys!$D:$D,$B170,Kosztorys!$I:$I,CONCATENATE("&lt;31.12.",AP$10,"")),"x")</f>
        <v/>
      </c>
      <c r="AR170" s="41">
        <f>IF($C170="CAPEX - Długość 1m",SUMIFS(Kosztorys!$F:$F,Kosztorys!$D:$D,$B170,Kosztorys!$I:$I,CONCATENATE("&lt;31.12.",AR$10,""))-SUMIFS(Kosztorys!$F:$F,Kosztorys!$D:$D,$B170,Kosztorys!$I:$I,CONCATENATE("&lt;31.12.",AQ$10,"")),"x")</f>
        <v/>
      </c>
      <c r="AS170" s="41">
        <f>IF($C170="CAPEX - Długość 1m",SUMIFS(Kosztorys!$F:$F,Kosztorys!$D:$D,$B170,Kosztorys!$I:$I,CONCATENATE("&lt;31.12.",AS$10,""))-SUMIFS(Kosztorys!$F:$F,Kosztorys!$D:$D,$B170,Kosztorys!$I:$I,CONCATENATE("&lt;31.12.",AR$10,"")),"x")</f>
        <v/>
      </c>
      <c r="AT170" s="41">
        <f>IF($C170="CAPEX - Długość 1m",SUMIFS(Kosztorys!$F:$F,Kosztorys!$D:$D,$B170,Kosztorys!$I:$I,CONCATENATE("&lt;31.12.",AT$10,""))-SUMIFS(Kosztorys!$F:$F,Kosztorys!$D:$D,$B170,Kosztorys!$I:$I,CONCATENATE("&lt;31.12.",AS$10,"")),"x")</f>
        <v/>
      </c>
      <c r="AU170" s="41">
        <f>IF($C170="CAPEX - Długość 1m",SUMIFS(Kosztorys!$F:$F,Kosztorys!$D:$D,$B170,Kosztorys!$I:$I,CONCATENATE("&lt;31.12.",AU$10,""))-SUMIFS(Kosztorys!$F:$F,Kosztorys!$D:$D,$B170,Kosztorys!$I:$I,CONCATENATE("&lt;31.12.",AT$10,"")),"x")</f>
        <v/>
      </c>
      <c r="AV170" s="41">
        <f>IF($C170="CAPEX - Długość 1m",SUMIFS(Kosztorys!$F:$F,Kosztorys!$D:$D,$B170,Kosztorys!$I:$I,CONCATENATE("&lt;31.12.",AV$10,""))-SUMIFS(Kosztorys!$F:$F,Kosztorys!$D:$D,$B170,Kosztorys!$I:$I,CONCATENATE("&lt;31.12.",AU$10,"")),"x")</f>
        <v/>
      </c>
      <c r="AW170" s="41">
        <f>IF($C170="CAPEX - Długość 1m",SUMIFS(Kosztorys!$F:$F,Kosztorys!$D:$D,$B170,Kosztorys!$I:$I,CONCATENATE("&lt;31.12.",AW$10,""))-SUMIFS(Kosztorys!$F:$F,Kosztorys!$D:$D,$B170,Kosztorys!$I:$I,CONCATENATE("&lt;31.12.",AV$10,"")),"x")</f>
        <v/>
      </c>
      <c r="AX170" s="41">
        <f>IF($C170="CAPEX - Długość 1m",SUMIFS(Kosztorys!$F:$F,Kosztorys!$D:$D,$B170,Kosztorys!$I:$I,CONCATENATE("&lt;31.12.",AX$10,""))-SUMIFS(Kosztorys!$F:$F,Kosztorys!$D:$D,$B170,Kosztorys!$I:$I,CONCATENATE("&lt;31.12.",AW$10,"")),"x")</f>
        <v/>
      </c>
      <c r="AY170" s="41">
        <f>IF($C170="CAPEX - Długość 1m",SUMIFS(Kosztorys!$F:$F,Kosztorys!$D:$D,$B170,Kosztorys!$I:$I,CONCATENATE("&lt;31.12.",AY$10,""))-SUMIFS(Kosztorys!$F:$F,Kosztorys!$D:$D,$B170,Kosztorys!$I:$I,CONCATENATE("&lt;31.12.",AX$10,"")),"x")</f>
        <v/>
      </c>
      <c r="AZ170" s="41">
        <f>IF($C170="CAPEX - Długość 1m",SUMIFS(Kosztorys!$F:$F,Kosztorys!$D:$D,$B170,Kosztorys!$I:$I,CONCATENATE("&lt;31.12.",AZ$10,""))-SUMIFS(Kosztorys!$F:$F,Kosztorys!$D:$D,$B170,Kosztorys!$I:$I,CONCATENATE("&lt;31.12.",AY$10,"")),"x")</f>
        <v/>
      </c>
      <c r="BA170" s="41">
        <f>IF($C170="CAPEX - Długość 1m",SUMIFS(Kosztorys!$F:$F,Kosztorys!$D:$D,$B170,Kosztorys!$I:$I,CONCATENATE("&lt;31.12.",BA$10,""))-SUMIFS(Kosztorys!$F:$F,Kosztorys!$D:$D,$B170,Kosztorys!$I:$I,CONCATENATE("&lt;31.12.",AZ$10,"")),"x")</f>
        <v/>
      </c>
      <c r="BB170" s="41">
        <f>IF($C170="CAPEX - Długość 1m",SUMIFS(Kosztorys!$F:$F,Kosztorys!$D:$D,$B170,Kosztorys!$I:$I,CONCATENATE("&lt;31.12.",BB$10,""))-SUMIFS(Kosztorys!$F:$F,Kosztorys!$D:$D,$B170,Kosztorys!$I:$I,CONCATENATE("&lt;31.12.",BA$10,"")),"x")</f>
        <v/>
      </c>
      <c r="BC170" s="41">
        <f>IF($C170="CAPEX - Długość 1m",SUMIFS(Kosztorys!$F:$F,Kosztorys!$D:$D,$B170,Kosztorys!$I:$I,CONCATENATE("&lt;31.12.",BC$10,""))-SUMIFS(Kosztorys!$F:$F,Kosztorys!$D:$D,$B170,Kosztorys!$I:$I,CONCATENATE("&lt;31.12.",BB$10,"")),"x")</f>
        <v/>
      </c>
      <c r="BD170" s="41">
        <f>IF(C170="CAPEX - Długość 1m",IF(SUM(AN170:BC170)=IF(ISERROR(VLOOKUP(B170,JB_tabela,MATCH(BD$9,JB_menu,0)-1,FALSE())),,VLOOKUP(B170,JB_tabela,MATCH(BD$9,JB_menu,0)-1,FALSE())),"OK","nie zgadza się liczba użytych JB"),"OK-ND")</f>
        <v/>
      </c>
      <c r="BH170" s="41">
        <f>IF($C170="OPEX - Koszt 1szt/rok",IF($M170="szt",SUMIFS(Kosztorys!$F:$F,Kosztorys!$D:$D,$B170,Kosztorys!$I:$I,CONCATENATE("&lt;01.01.",BH$10,""))+(SUMIFS(Kosztorys!$F:$F,Kosztorys!$D:$D,$B170,Kosztorys!$I:$I,CONCATENATE("&lt;=31.03.",BH$10,""))-SUMIFS(Kosztorys!$F:$F,Kosztorys!$D:$D,$B170,Kosztorys!$I:$I,CONCATENATE("&lt;=31.12.",BG$10,"")))*0.75+(SUMIFS(Kosztorys!$F:$F,Kosztorys!$D:$D,$B170,Kosztorys!$I:$I,CONCATENATE("&lt;=30.06.",BH$10,""))-SUMIFS(Kosztorys!$F:$F,Kosztorys!$D:$D,$B170,Kosztorys!$I:$I,CONCATENATE("&lt;=31.03.",BH$10,"")))*0.5+(SUMIFS(Kosztorys!$F:$F,Kosztorys!$D:$D,$B170,Kosztorys!$I:$I,CONCATENATE("&lt;=30.09.",BH$10,""))-SUMIFS(Kosztorys!$F:$F,Kosztorys!$D:$D,$B170,Kosztorys!$I:$I,CONCATENATE("&lt;=30.06.",BH$10,"")))*0.25,"nic"),0)</f>
        <v/>
      </c>
      <c r="BI170" s="41">
        <f>IF($C170="OPEX - Koszt 1szt/rok",IF($M170="szt",SUMIFS(Kosztorys!$F:$F,Kosztorys!$D:$D,$B170,Kosztorys!$I:$I,CONCATENATE("&lt;01.01.",BI$10,""))+(SUMIFS(Kosztorys!$F:$F,Kosztorys!$D:$D,$B170,Kosztorys!$I:$I,CONCATENATE("&lt;=31.03.",BI$10,""))-SUMIFS(Kosztorys!$F:$F,Kosztorys!$D:$D,$B170,Kosztorys!$I:$I,CONCATENATE("&lt;=31.12.",BH$10,"")))*0.75+(SUMIFS(Kosztorys!$F:$F,Kosztorys!$D:$D,$B170,Kosztorys!$I:$I,CONCATENATE("&lt;=30.06.",BI$10,""))-SUMIFS(Kosztorys!$F:$F,Kosztorys!$D:$D,$B170,Kosztorys!$I:$I,CONCATENATE("&lt;=31.03.",BI$10,"")))*0.5+(SUMIFS(Kosztorys!$F:$F,Kosztorys!$D:$D,$B170,Kosztorys!$I:$I,CONCATENATE("&lt;=30.09.",BI$10,""))-SUMIFS(Kosztorys!$F:$F,Kosztorys!$D:$D,$B170,Kosztorys!$I:$I,CONCATENATE("&lt;=30.06.",BI$10,"")))*0.25,"nic"),0)</f>
        <v/>
      </c>
      <c r="BJ170" s="41">
        <f>IF($C170="OPEX - Koszt 1szt/rok",IF($M170="szt",SUMIFS(Kosztorys!$F:$F,Kosztorys!$D:$D,$B170,Kosztorys!$I:$I,CONCATENATE("&lt;01.01.",BJ$10,""))+(SUMIFS(Kosztorys!$F:$F,Kosztorys!$D:$D,$B170,Kosztorys!$I:$I,CONCATENATE("&lt;=31.03.",BJ$10,""))-SUMIFS(Kosztorys!$F:$F,Kosztorys!$D:$D,$B170,Kosztorys!$I:$I,CONCATENATE("&lt;=31.12.",BI$10,"")))*0.75+(SUMIFS(Kosztorys!$F:$F,Kosztorys!$D:$D,$B170,Kosztorys!$I:$I,CONCATENATE("&lt;=30.06.",BJ$10,""))-SUMIFS(Kosztorys!$F:$F,Kosztorys!$D:$D,$B170,Kosztorys!$I:$I,CONCATENATE("&lt;=31.03.",BJ$10,"")))*0.5+(SUMIFS(Kosztorys!$F:$F,Kosztorys!$D:$D,$B170,Kosztorys!$I:$I,CONCATENATE("&lt;=30.09.",BJ$10,""))-SUMIFS(Kosztorys!$F:$F,Kosztorys!$D:$D,$B170,Kosztorys!$I:$I,CONCATENATE("&lt;=30.06.",BJ$10,"")))*0.25,"nic"),0)</f>
        <v/>
      </c>
      <c r="BK170" s="41">
        <f>IF($C170="OPEX - Koszt 1szt/rok",IF($M170="szt",SUMIFS(Kosztorys!$F:$F,Kosztorys!$D:$D,$B170,Kosztorys!$I:$I,CONCATENATE("&lt;01.01.",BK$10,""))+(SUMIFS(Kosztorys!$F:$F,Kosztorys!$D:$D,$B170,Kosztorys!$I:$I,CONCATENATE("&lt;=31.03.",BK$10,""))-SUMIFS(Kosztorys!$F:$F,Kosztorys!$D:$D,$B170,Kosztorys!$I:$I,CONCATENATE("&lt;=31.12.",BJ$10,"")))*0.75+(SUMIFS(Kosztorys!$F:$F,Kosztorys!$D:$D,$B170,Kosztorys!$I:$I,CONCATENATE("&lt;=30.06.",BK$10,""))-SUMIFS(Kosztorys!$F:$F,Kosztorys!$D:$D,$B170,Kosztorys!$I:$I,CONCATENATE("&lt;=31.03.",BK$10,"")))*0.5+(SUMIFS(Kosztorys!$F:$F,Kosztorys!$D:$D,$B170,Kosztorys!$I:$I,CONCATENATE("&lt;=30.09.",BK$10,""))-SUMIFS(Kosztorys!$F:$F,Kosztorys!$D:$D,$B170,Kosztorys!$I:$I,CONCATENATE("&lt;=30.06.",BK$10,"")))*0.25,"nic"),0)</f>
        <v/>
      </c>
      <c r="BL170" s="41">
        <f>IF($C170="OPEX - Koszt 1szt/rok",IF($M170="szt",SUMIFS(Kosztorys!$F:$F,Kosztorys!$D:$D,$B170,Kosztorys!$I:$I,CONCATENATE("&lt;01.01.",BL$10,""))+(SUMIFS(Kosztorys!$F:$F,Kosztorys!$D:$D,$B170,Kosztorys!$I:$I,CONCATENATE("&lt;=31.03.",BL$10,""))-SUMIFS(Kosztorys!$F:$F,Kosztorys!$D:$D,$B170,Kosztorys!$I:$I,CONCATENATE("&lt;=31.12.",BK$10,"")))*0.75+(SUMIFS(Kosztorys!$F:$F,Kosztorys!$D:$D,$B170,Kosztorys!$I:$I,CONCATENATE("&lt;=30.06.",BL$10,""))-SUMIFS(Kosztorys!$F:$F,Kosztorys!$D:$D,$B170,Kosztorys!$I:$I,CONCATENATE("&lt;=31.03.",BL$10,"")))*0.5+(SUMIFS(Kosztorys!$F:$F,Kosztorys!$D:$D,$B170,Kosztorys!$I:$I,CONCATENATE("&lt;=30.09.",BL$10,""))-SUMIFS(Kosztorys!$F:$F,Kosztorys!$D:$D,$B170,Kosztorys!$I:$I,CONCATENATE("&lt;=30.06.",BL$10,"")))*0.25,"nic"),0)</f>
        <v/>
      </c>
      <c r="BM170" s="41">
        <f>IF($C170="OPEX - Koszt 1szt/rok",IF($M170="szt",SUMIFS(Kosztorys!$F:$F,Kosztorys!$D:$D,$B170,Kosztorys!$I:$I,CONCATENATE("&lt;01.01.",BM$10,""))+(SUMIFS(Kosztorys!$F:$F,Kosztorys!$D:$D,$B170,Kosztorys!$I:$I,CONCATENATE("&lt;=31.03.",BM$10,""))-SUMIFS(Kosztorys!$F:$F,Kosztorys!$D:$D,$B170,Kosztorys!$I:$I,CONCATENATE("&lt;=31.12.",BL$10,"")))*0.75+(SUMIFS(Kosztorys!$F:$F,Kosztorys!$D:$D,$B170,Kosztorys!$I:$I,CONCATENATE("&lt;=30.06.",BM$10,""))-SUMIFS(Kosztorys!$F:$F,Kosztorys!$D:$D,$B170,Kosztorys!$I:$I,CONCATENATE("&lt;=31.03.",BM$10,"")))*0.5+(SUMIFS(Kosztorys!$F:$F,Kosztorys!$D:$D,$B170,Kosztorys!$I:$I,CONCATENATE("&lt;=30.09.",BM$10,""))-SUMIFS(Kosztorys!$F:$F,Kosztorys!$D:$D,$B170,Kosztorys!$I:$I,CONCATENATE("&lt;=30.06.",BM$10,"")))*0.25,"nic"),0)</f>
        <v/>
      </c>
      <c r="BN170" s="41">
        <f>IF($C170="OPEX - Koszt 1szt/rok",IF($M170="szt",SUMIFS(Kosztorys!$F:$F,Kosztorys!$D:$D,$B170,Kosztorys!$I:$I,CONCATENATE("&lt;01.01.",BN$10,""))+(SUMIFS(Kosztorys!$F:$F,Kosztorys!$D:$D,$B170,Kosztorys!$I:$I,CONCATENATE("&lt;=31.03.",BN$10,""))-SUMIFS(Kosztorys!$F:$F,Kosztorys!$D:$D,$B170,Kosztorys!$I:$I,CONCATENATE("&lt;=31.12.",BM$10,"")))*0.75+(SUMIFS(Kosztorys!$F:$F,Kosztorys!$D:$D,$B170,Kosztorys!$I:$I,CONCATENATE("&lt;=30.06.",BN$10,""))-SUMIFS(Kosztorys!$F:$F,Kosztorys!$D:$D,$B170,Kosztorys!$I:$I,CONCATENATE("&lt;=31.03.",BN$10,"")))*0.5+(SUMIFS(Kosztorys!$F:$F,Kosztorys!$D:$D,$B170,Kosztorys!$I:$I,CONCATENATE("&lt;=30.09.",BN$10,""))-SUMIFS(Kosztorys!$F:$F,Kosztorys!$D:$D,$B170,Kosztorys!$I:$I,CONCATENATE("&lt;=30.06.",BN$10,"")))*0.25,"nic"),0)</f>
        <v/>
      </c>
      <c r="BO170" s="41">
        <f>IF($C170="OPEX - Koszt 1szt/rok",IF($M170="szt",SUMIFS(Kosztorys!$F:$F,Kosztorys!$D:$D,$B170,Kosztorys!$I:$I,CONCATENATE("&lt;01.01.",BO$10,""))+(SUMIFS(Kosztorys!$F:$F,Kosztorys!$D:$D,$B170,Kosztorys!$I:$I,CONCATENATE("&lt;=31.03.",BO$10,""))-SUMIFS(Kosztorys!$F:$F,Kosztorys!$D:$D,$B170,Kosztorys!$I:$I,CONCATENATE("&lt;=31.12.",BN$10,"")))*0.75+(SUMIFS(Kosztorys!$F:$F,Kosztorys!$D:$D,$B170,Kosztorys!$I:$I,CONCATENATE("&lt;=30.06.",BO$10,""))-SUMIFS(Kosztorys!$F:$F,Kosztorys!$D:$D,$B170,Kosztorys!$I:$I,CONCATENATE("&lt;=31.03.",BO$10,"")))*0.5+(SUMIFS(Kosztorys!$F:$F,Kosztorys!$D:$D,$B170,Kosztorys!$I:$I,CONCATENATE("&lt;=30.09.",BO$10,""))-SUMIFS(Kosztorys!$F:$F,Kosztorys!$D:$D,$B170,Kosztorys!$I:$I,CONCATENATE("&lt;=30.06.",BO$10,"")))*0.25,"nic"),0)</f>
        <v/>
      </c>
      <c r="BP170" s="41">
        <f>IF($C170="OPEX - Koszt 1szt/rok",IF($M170="szt",SUMIFS(Kosztorys!$F:$F,Kosztorys!$D:$D,$B170,Kosztorys!$I:$I,CONCATENATE("&lt;01.01.",BP$10,""))+(SUMIFS(Kosztorys!$F:$F,Kosztorys!$D:$D,$B170,Kosztorys!$I:$I,CONCATENATE("&lt;=31.03.",BP$10,""))-SUMIFS(Kosztorys!$F:$F,Kosztorys!$D:$D,$B170,Kosztorys!$I:$I,CONCATENATE("&lt;=31.12.",BO$10,"")))*0.75+(SUMIFS(Kosztorys!$F:$F,Kosztorys!$D:$D,$B170,Kosztorys!$I:$I,CONCATENATE("&lt;=30.06.",BP$10,""))-SUMIFS(Kosztorys!$F:$F,Kosztorys!$D:$D,$B170,Kosztorys!$I:$I,CONCATENATE("&lt;=31.03.",BP$10,"")))*0.5+(SUMIFS(Kosztorys!$F:$F,Kosztorys!$D:$D,$B170,Kosztorys!$I:$I,CONCATENATE("&lt;=30.09.",BP$10,""))-SUMIFS(Kosztorys!$F:$F,Kosztorys!$D:$D,$B170,Kosztorys!$I:$I,CONCATENATE("&lt;=30.06.",BP$10,"")))*0.25,"nic"),0)</f>
        <v/>
      </c>
      <c r="BQ170" s="41">
        <f>IF($C170="OPEX - Koszt 1szt/rok",IF($M170="szt",SUMIFS(Kosztorys!$F:$F,Kosztorys!$D:$D,$B170,Kosztorys!$I:$I,CONCATENATE("&lt;01.01.",BQ$10,""))+(SUMIFS(Kosztorys!$F:$F,Kosztorys!$D:$D,$B170,Kosztorys!$I:$I,CONCATENATE("&lt;=31.03.",BQ$10,""))-SUMIFS(Kosztorys!$F:$F,Kosztorys!$D:$D,$B170,Kosztorys!$I:$I,CONCATENATE("&lt;=31.12.",BP$10,"")))*0.75+(SUMIFS(Kosztorys!$F:$F,Kosztorys!$D:$D,$B170,Kosztorys!$I:$I,CONCATENATE("&lt;=30.06.",BQ$10,""))-SUMIFS(Kosztorys!$F:$F,Kosztorys!$D:$D,$B170,Kosztorys!$I:$I,CONCATENATE("&lt;=31.03.",BQ$10,"")))*0.5+(SUMIFS(Kosztorys!$F:$F,Kosztorys!$D:$D,$B170,Kosztorys!$I:$I,CONCATENATE("&lt;=30.09.",BQ$10,""))-SUMIFS(Kosztorys!$F:$F,Kosztorys!$D:$D,$B170,Kosztorys!$I:$I,CONCATENATE("&lt;=30.06.",BQ$10,"")))*0.25,"nic"),0)</f>
        <v/>
      </c>
      <c r="BR170" s="41">
        <f>IF($C170="OPEX - Koszt 1szt/rok",IF($M170="szt",SUMIFS(Kosztorys!$F:$F,Kosztorys!$D:$D,$B170,Kosztorys!$I:$I,CONCATENATE("&lt;01.01.",BR$10,""))+(SUMIFS(Kosztorys!$F:$F,Kosztorys!$D:$D,$B170,Kosztorys!$I:$I,CONCATENATE("&lt;=31.03.",BR$10,""))-SUMIFS(Kosztorys!$F:$F,Kosztorys!$D:$D,$B170,Kosztorys!$I:$I,CONCATENATE("&lt;=31.12.",BQ$10,"")))*0.75+(SUMIFS(Kosztorys!$F:$F,Kosztorys!$D:$D,$B170,Kosztorys!$I:$I,CONCATENATE("&lt;=30.06.",BR$10,""))-SUMIFS(Kosztorys!$F:$F,Kosztorys!$D:$D,$B170,Kosztorys!$I:$I,CONCATENATE("&lt;=31.03.",BR$10,"")))*0.5+(SUMIFS(Kosztorys!$F:$F,Kosztorys!$D:$D,$B170,Kosztorys!$I:$I,CONCATENATE("&lt;=30.09.",BR$10,""))-SUMIFS(Kosztorys!$F:$F,Kosztorys!$D:$D,$B170,Kosztorys!$I:$I,CONCATENATE("&lt;=30.06.",BR$10,"")))*0.25,"nic"),0)</f>
        <v/>
      </c>
      <c r="BS170" s="41">
        <f>IF($C170="OPEX - Koszt 1szt/rok",IF($M170="szt",SUMIFS(Kosztorys!$F:$F,Kosztorys!$D:$D,$B170,Kosztorys!$I:$I,CONCATENATE("&lt;01.01.",BS$10,""))+(SUMIFS(Kosztorys!$F:$F,Kosztorys!$D:$D,$B170,Kosztorys!$I:$I,CONCATENATE("&lt;=31.03.",BS$10,""))-SUMIFS(Kosztorys!$F:$F,Kosztorys!$D:$D,$B170,Kosztorys!$I:$I,CONCATENATE("&lt;=31.12.",BR$10,"")))*0.75+(SUMIFS(Kosztorys!$F:$F,Kosztorys!$D:$D,$B170,Kosztorys!$I:$I,CONCATENATE("&lt;=30.06.",BS$10,""))-SUMIFS(Kosztorys!$F:$F,Kosztorys!$D:$D,$B170,Kosztorys!$I:$I,CONCATENATE("&lt;=31.03.",BS$10,"")))*0.5+(SUMIFS(Kosztorys!$F:$F,Kosztorys!$D:$D,$B170,Kosztorys!$I:$I,CONCATENATE("&lt;=30.09.",BS$10,""))-SUMIFS(Kosztorys!$F:$F,Kosztorys!$D:$D,$B170,Kosztorys!$I:$I,CONCATENATE("&lt;=30.06.",BS$10,"")))*0.25,"nic"),0)</f>
        <v/>
      </c>
      <c r="BT170" s="41">
        <f>IF($C170="OPEX - Koszt 1szt/rok",IF($M170="szt",SUMIFS(Kosztorys!$F:$F,Kosztorys!$D:$D,$B170,Kosztorys!$I:$I,CONCATENATE("&lt;01.01.",BT$10,""))+(SUMIFS(Kosztorys!$F:$F,Kosztorys!$D:$D,$B170,Kosztorys!$I:$I,CONCATENATE("&lt;=31.03.",BT$10,""))-SUMIFS(Kosztorys!$F:$F,Kosztorys!$D:$D,$B170,Kosztorys!$I:$I,CONCATENATE("&lt;=31.12.",BS$10,"")))*0.75+(SUMIFS(Kosztorys!$F:$F,Kosztorys!$D:$D,$B170,Kosztorys!$I:$I,CONCATENATE("&lt;=30.06.",BT$10,""))-SUMIFS(Kosztorys!$F:$F,Kosztorys!$D:$D,$B170,Kosztorys!$I:$I,CONCATENATE("&lt;=31.03.",BT$10,"")))*0.5+(SUMIFS(Kosztorys!$F:$F,Kosztorys!$D:$D,$B170,Kosztorys!$I:$I,CONCATENATE("&lt;=30.09.",BT$10,""))-SUMIFS(Kosztorys!$F:$F,Kosztorys!$D:$D,$B170,Kosztorys!$I:$I,CONCATENATE("&lt;=30.06.",BT$10,"")))*0.25,"nic"),0)</f>
        <v/>
      </c>
      <c r="BU170" s="41">
        <f>IF($C170="OPEX - Koszt 1szt/rok",IF($M170="szt",SUMIFS(Kosztorys!$F:$F,Kosztorys!$D:$D,$B170,Kosztorys!$I:$I,CONCATENATE("&lt;01.01.",BU$10,""))+(SUMIFS(Kosztorys!$F:$F,Kosztorys!$D:$D,$B170,Kosztorys!$I:$I,CONCATENATE("&lt;=31.03.",BU$10,""))-SUMIFS(Kosztorys!$F:$F,Kosztorys!$D:$D,$B170,Kosztorys!$I:$I,CONCATENATE("&lt;=31.12.",BT$10,"")))*0.75+(SUMIFS(Kosztorys!$F:$F,Kosztorys!$D:$D,$B170,Kosztorys!$I:$I,CONCATENATE("&lt;=30.06.",BU$10,""))-SUMIFS(Kosztorys!$F:$F,Kosztorys!$D:$D,$B170,Kosztorys!$I:$I,CONCATENATE("&lt;=31.03.",BU$10,"")))*0.5+(SUMIFS(Kosztorys!$F:$F,Kosztorys!$D:$D,$B170,Kosztorys!$I:$I,CONCATENATE("&lt;=30.09.",BU$10,""))-SUMIFS(Kosztorys!$F:$F,Kosztorys!$D:$D,$B170,Kosztorys!$I:$I,CONCATENATE("&lt;=30.06.",BU$10,"")))*0.25,"nic"),0)</f>
        <v/>
      </c>
      <c r="BV170" s="41">
        <f>IF($C170="OPEX - Koszt 1szt/rok",IF($M170="szt",SUMIFS(Kosztorys!$F:$F,Kosztorys!$D:$D,$B170,Kosztorys!$I:$I,CONCATENATE("&lt;01.01.",BV$10,""))+(SUMIFS(Kosztorys!$F:$F,Kosztorys!$D:$D,$B170,Kosztorys!$I:$I,CONCATENATE("&lt;=31.03.",BV$10,""))-SUMIFS(Kosztorys!$F:$F,Kosztorys!$D:$D,$B170,Kosztorys!$I:$I,CONCATENATE("&lt;=31.12.",BU$10,"")))*0.75+(SUMIFS(Kosztorys!$F:$F,Kosztorys!$D:$D,$B170,Kosztorys!$I:$I,CONCATENATE("&lt;=30.06.",BV$10,""))-SUMIFS(Kosztorys!$F:$F,Kosztorys!$D:$D,$B170,Kosztorys!$I:$I,CONCATENATE("&lt;=31.03.",BV$10,"")))*0.5+(SUMIFS(Kosztorys!$F:$F,Kosztorys!$D:$D,$B170,Kosztorys!$I:$I,CONCATENATE("&lt;=30.09.",BV$10,""))-SUMIFS(Kosztorys!$F:$F,Kosztorys!$D:$D,$B170,Kosztorys!$I:$I,CONCATENATE("&lt;=30.06.",BV$10,"")))*0.25,"nic"),0)</f>
        <v/>
      </c>
      <c r="BW170" s="41">
        <f>IF($C170="OPEX - Koszt 1szt/rok",IF($M170="szt",SUMIFS(Kosztorys!$F:$F,Kosztorys!$D:$D,$B170,Kosztorys!$I:$I,CONCATENATE("&lt;01.01.",BW$10,""))+(SUMIFS(Kosztorys!$F:$F,Kosztorys!$D:$D,$B170,Kosztorys!$I:$I,CONCATENATE("&lt;=31.03.",BW$10,""))-SUMIFS(Kosztorys!$F:$F,Kosztorys!$D:$D,$B170,Kosztorys!$I:$I,CONCATENATE("&lt;=31.12.",BV$10,"")))*0.75+(SUMIFS(Kosztorys!$F:$F,Kosztorys!$D:$D,$B170,Kosztorys!$I:$I,CONCATENATE("&lt;=30.06.",BW$10,""))-SUMIFS(Kosztorys!$F:$F,Kosztorys!$D:$D,$B170,Kosztorys!$I:$I,CONCATENATE("&lt;=31.03.",BW$10,"")))*0.5+(SUMIFS(Kosztorys!$F:$F,Kosztorys!$D:$D,$B170,Kosztorys!$I:$I,CONCATENATE("&lt;=30.09.",BW$10,""))-SUMIFS(Kosztorys!$F:$F,Kosztorys!$D:$D,$B170,Kosztorys!$I:$I,CONCATENATE("&lt;=30.06.",BW$10,"")))*0.25,"nic"),0)</f>
        <v/>
      </c>
      <c r="BX170" s="41">
        <f>IF(C170="OPEX - Koszt 1szt/rok",IF(MAX(BH170:BW170)=IF(ISERROR(VLOOKUP(B170,JB_tabela,MATCH(BX$9,JB_menu,0)-1,FALSE())),,VLOOKUP(B170,JB_tabela,MATCH(BX$9,JB_menu,0)-1,FALSE())),"OK","nie zgadza się liczba użytych JB"),"OK-ND")</f>
        <v/>
      </c>
      <c r="CB170" s="41">
        <f>IF($C170="OPEX - Długość 1m koszt/rok",IF($M170="m",SUMIFS(Kosztorys!$F:$F,Kosztorys!$D:$D,$B170,Kosztorys!$I:$I,CONCATENATE("&lt;01.01.",CB$10,""))+(SUMIFS(Kosztorys!$F:$F,Kosztorys!$D:$D,$B170,Kosztorys!$I:$I,CONCATENATE("&lt;=31.03.",CB$10,""))-SUMIFS(Kosztorys!$F:$F,Kosztorys!$D:$D,$B170,Kosztorys!$I:$I,CONCATENATE("&lt;=31.12.",CA$10,"")))*0.75+(SUMIFS(Kosztorys!$F:$F,Kosztorys!$D:$D,$B170,Kosztorys!$I:$I,CONCATENATE("&lt;=30.06.",CB$10,""))-SUMIFS(Kosztorys!$F:$F,Kosztorys!$D:$D,$B170,Kosztorys!$I:$I,CONCATENATE("&lt;=31.03.",CB$10,"")))*0.5+(SUMIFS(Kosztorys!$F:$F,Kosztorys!$D:$D,$B170,Kosztorys!$I:$I,CONCATENATE("&lt;=30.09.",CB$10,""))-SUMIFS(Kosztorys!$F:$F,Kosztorys!$D:$D,$B170,Kosztorys!$I:$I,CONCATENATE("&lt;=30.06.",CB$10,"")))*0.25,"nic"),0)</f>
        <v/>
      </c>
      <c r="CC170" s="41">
        <f>IF($C170="OPEX - Długość 1m koszt/rok",IF($M170="m",SUMIFS(Kosztorys!$F:$F,Kosztorys!$D:$D,$B170,Kosztorys!$I:$I,CONCATENATE("&lt;01.01.",CC$10,""))+(SUMIFS(Kosztorys!$F:$F,Kosztorys!$D:$D,$B170,Kosztorys!$I:$I,CONCATENATE("&lt;=31.03.",CC$10,""))-SUMIFS(Kosztorys!$F:$F,Kosztorys!$D:$D,$B170,Kosztorys!$I:$I,CONCATENATE("&lt;=31.12.",CB$10,"")))*0.75+(SUMIFS(Kosztorys!$F:$F,Kosztorys!$D:$D,$B170,Kosztorys!$I:$I,CONCATENATE("&lt;=30.06.",CC$10,""))-SUMIFS(Kosztorys!$F:$F,Kosztorys!$D:$D,$B170,Kosztorys!$I:$I,CONCATENATE("&lt;=31.03.",CC$10,"")))*0.5+(SUMIFS(Kosztorys!$F:$F,Kosztorys!$D:$D,$B170,Kosztorys!$I:$I,CONCATENATE("&lt;=30.09.",CC$10,""))-SUMIFS(Kosztorys!$F:$F,Kosztorys!$D:$D,$B170,Kosztorys!$I:$I,CONCATENATE("&lt;=30.06.",CC$10,"")))*0.25,"nic"),0)</f>
        <v/>
      </c>
      <c r="CD170" s="41">
        <f>IF($C170="OPEX - Długość 1m koszt/rok",IF($M170="m",SUMIFS(Kosztorys!$F:$F,Kosztorys!$D:$D,$B170,Kosztorys!$I:$I,CONCATENATE("&lt;01.01.",CD$10,""))+(SUMIFS(Kosztorys!$F:$F,Kosztorys!$D:$D,$B170,Kosztorys!$I:$I,CONCATENATE("&lt;=31.03.",CD$10,""))-SUMIFS(Kosztorys!$F:$F,Kosztorys!$D:$D,$B170,Kosztorys!$I:$I,CONCATENATE("&lt;=31.12.",CC$10,"")))*0.75+(SUMIFS(Kosztorys!$F:$F,Kosztorys!$D:$D,$B170,Kosztorys!$I:$I,CONCATENATE("&lt;=30.06.",CD$10,""))-SUMIFS(Kosztorys!$F:$F,Kosztorys!$D:$D,$B170,Kosztorys!$I:$I,CONCATENATE("&lt;=31.03.",CD$10,"")))*0.5+(SUMIFS(Kosztorys!$F:$F,Kosztorys!$D:$D,$B170,Kosztorys!$I:$I,CONCATENATE("&lt;=30.09.",CD$10,""))-SUMIFS(Kosztorys!$F:$F,Kosztorys!$D:$D,$B170,Kosztorys!$I:$I,CONCATENATE("&lt;=30.06.",CD$10,"")))*0.25,"nic"),0)</f>
        <v/>
      </c>
      <c r="CE170" s="41">
        <f>IF($C170="OPEX - Długość 1m koszt/rok",IF($M170="m",SUMIFS(Kosztorys!$F:$F,Kosztorys!$D:$D,$B170,Kosztorys!$I:$I,CONCATENATE("&lt;01.01.",CE$10,""))+(SUMIFS(Kosztorys!$F:$F,Kosztorys!$D:$D,$B170,Kosztorys!$I:$I,CONCATENATE("&lt;=31.03.",CE$10,""))-SUMIFS(Kosztorys!$F:$F,Kosztorys!$D:$D,$B170,Kosztorys!$I:$I,CONCATENATE("&lt;=31.12.",CD$10,"")))*0.75+(SUMIFS(Kosztorys!$F:$F,Kosztorys!$D:$D,$B170,Kosztorys!$I:$I,CONCATENATE("&lt;=30.06.",CE$10,""))-SUMIFS(Kosztorys!$F:$F,Kosztorys!$D:$D,$B170,Kosztorys!$I:$I,CONCATENATE("&lt;=31.03.",CE$10,"")))*0.5+(SUMIFS(Kosztorys!$F:$F,Kosztorys!$D:$D,$B170,Kosztorys!$I:$I,CONCATENATE("&lt;=30.09.",CE$10,""))-SUMIFS(Kosztorys!$F:$F,Kosztorys!$D:$D,$B170,Kosztorys!$I:$I,CONCATENATE("&lt;=30.06.",CE$10,"")))*0.25,"nic"),0)</f>
        <v/>
      </c>
      <c r="CF170" s="41">
        <f>IF($C170="OPEX - Długość 1m koszt/rok",IF($M170="m",SUMIFS(Kosztorys!$F:$F,Kosztorys!$D:$D,$B170,Kosztorys!$I:$I,CONCATENATE("&lt;01.01.",CF$10,""))+(SUMIFS(Kosztorys!$F:$F,Kosztorys!$D:$D,$B170,Kosztorys!$I:$I,CONCATENATE("&lt;=31.03.",CF$10,""))-SUMIFS(Kosztorys!$F:$F,Kosztorys!$D:$D,$B170,Kosztorys!$I:$I,CONCATENATE("&lt;=31.12.",CE$10,"")))*0.75+(SUMIFS(Kosztorys!$F:$F,Kosztorys!$D:$D,$B170,Kosztorys!$I:$I,CONCATENATE("&lt;=30.06.",CF$10,""))-SUMIFS(Kosztorys!$F:$F,Kosztorys!$D:$D,$B170,Kosztorys!$I:$I,CONCATENATE("&lt;=31.03.",CF$10,"")))*0.5+(SUMIFS(Kosztorys!$F:$F,Kosztorys!$D:$D,$B170,Kosztorys!$I:$I,CONCATENATE("&lt;=30.09.",CF$10,""))-SUMIFS(Kosztorys!$F:$F,Kosztorys!$D:$D,$B170,Kosztorys!$I:$I,CONCATENATE("&lt;=30.06.",CF$10,"")))*0.25,"nic"),0)</f>
        <v/>
      </c>
      <c r="CG170" s="41">
        <f>IF($C170="OPEX - Długość 1m koszt/rok",IF($M170="m",SUMIFS(Kosztorys!$F:$F,Kosztorys!$D:$D,$B170,Kosztorys!$I:$I,CONCATENATE("&lt;01.01.",CG$10,""))+(SUMIFS(Kosztorys!$F:$F,Kosztorys!$D:$D,$B170,Kosztorys!$I:$I,CONCATENATE("&lt;=31.03.",CG$10,""))-SUMIFS(Kosztorys!$F:$F,Kosztorys!$D:$D,$B170,Kosztorys!$I:$I,CONCATENATE("&lt;=31.12.",CF$10,"")))*0.75+(SUMIFS(Kosztorys!$F:$F,Kosztorys!$D:$D,$B170,Kosztorys!$I:$I,CONCATENATE("&lt;=30.06.",CG$10,""))-SUMIFS(Kosztorys!$F:$F,Kosztorys!$D:$D,$B170,Kosztorys!$I:$I,CONCATENATE("&lt;=31.03.",CG$10,"")))*0.5+(SUMIFS(Kosztorys!$F:$F,Kosztorys!$D:$D,$B170,Kosztorys!$I:$I,CONCATENATE("&lt;=30.09.",CG$10,""))-SUMIFS(Kosztorys!$F:$F,Kosztorys!$D:$D,$B170,Kosztorys!$I:$I,CONCATENATE("&lt;=30.06.",CG$10,"")))*0.25,"nic"),0)</f>
        <v/>
      </c>
      <c r="CH170" s="41">
        <f>IF($C170="OPEX - Długość 1m koszt/rok",IF($M170="m",SUMIFS(Kosztorys!$F:$F,Kosztorys!$D:$D,$B170,Kosztorys!$I:$I,CONCATENATE("&lt;01.01.",CH$10,""))+(SUMIFS(Kosztorys!$F:$F,Kosztorys!$D:$D,$B170,Kosztorys!$I:$I,CONCATENATE("&lt;=31.03.",CH$10,""))-SUMIFS(Kosztorys!$F:$F,Kosztorys!$D:$D,$B170,Kosztorys!$I:$I,CONCATENATE("&lt;=31.12.",CG$10,"")))*0.75+(SUMIFS(Kosztorys!$F:$F,Kosztorys!$D:$D,$B170,Kosztorys!$I:$I,CONCATENATE("&lt;=30.06.",CH$10,""))-SUMIFS(Kosztorys!$F:$F,Kosztorys!$D:$D,$B170,Kosztorys!$I:$I,CONCATENATE("&lt;=31.03.",CH$10,"")))*0.5+(SUMIFS(Kosztorys!$F:$F,Kosztorys!$D:$D,$B170,Kosztorys!$I:$I,CONCATENATE("&lt;=30.09.",CH$10,""))-SUMIFS(Kosztorys!$F:$F,Kosztorys!$D:$D,$B170,Kosztorys!$I:$I,CONCATENATE("&lt;=30.06.",CH$10,"")))*0.25,"nic"),0)</f>
        <v/>
      </c>
      <c r="CI170" s="41">
        <f>IF($C170="OPEX - Długość 1m koszt/rok",IF($M170="m",SUMIFS(Kosztorys!$F:$F,Kosztorys!$D:$D,$B170,Kosztorys!$I:$I,CONCATENATE("&lt;01.01.",CI$10,""))+(SUMIFS(Kosztorys!$F:$F,Kosztorys!$D:$D,$B170,Kosztorys!$I:$I,CONCATENATE("&lt;=31.03.",CI$10,""))-SUMIFS(Kosztorys!$F:$F,Kosztorys!$D:$D,$B170,Kosztorys!$I:$I,CONCATENATE("&lt;=31.12.",CH$10,"")))*0.75+(SUMIFS(Kosztorys!$F:$F,Kosztorys!$D:$D,$B170,Kosztorys!$I:$I,CONCATENATE("&lt;=30.06.",CI$10,""))-SUMIFS(Kosztorys!$F:$F,Kosztorys!$D:$D,$B170,Kosztorys!$I:$I,CONCATENATE("&lt;=31.03.",CI$10,"")))*0.5+(SUMIFS(Kosztorys!$F:$F,Kosztorys!$D:$D,$B170,Kosztorys!$I:$I,CONCATENATE("&lt;=30.09.",CI$10,""))-SUMIFS(Kosztorys!$F:$F,Kosztorys!$D:$D,$B170,Kosztorys!$I:$I,CONCATENATE("&lt;=30.06.",CI$10,"")))*0.25,"nic"),0)</f>
        <v/>
      </c>
      <c r="CJ170" s="41">
        <f>IF($C170="OPEX - Długość 1m koszt/rok",IF($M170="m",SUMIFS(Kosztorys!$F:$F,Kosztorys!$D:$D,$B170,Kosztorys!$I:$I,CONCATENATE("&lt;01.01.",CJ$10,""))+(SUMIFS(Kosztorys!$F:$F,Kosztorys!$D:$D,$B170,Kosztorys!$I:$I,CONCATENATE("&lt;=31.03.",CJ$10,""))-SUMIFS(Kosztorys!$F:$F,Kosztorys!$D:$D,$B170,Kosztorys!$I:$I,CONCATENATE("&lt;=31.12.",CI$10,"")))*0.75+(SUMIFS(Kosztorys!$F:$F,Kosztorys!$D:$D,$B170,Kosztorys!$I:$I,CONCATENATE("&lt;=30.06.",CJ$10,""))-SUMIFS(Kosztorys!$F:$F,Kosztorys!$D:$D,$B170,Kosztorys!$I:$I,CONCATENATE("&lt;=31.03.",CJ$10,"")))*0.5+(SUMIFS(Kosztorys!$F:$F,Kosztorys!$D:$D,$B170,Kosztorys!$I:$I,CONCATENATE("&lt;=30.09.",CJ$10,""))-SUMIFS(Kosztorys!$F:$F,Kosztorys!$D:$D,$B170,Kosztorys!$I:$I,CONCATENATE("&lt;=30.06.",CJ$10,"")))*0.25,"nic"),0)</f>
        <v/>
      </c>
      <c r="CK170" s="41">
        <f>IF($C170="OPEX - Długość 1m koszt/rok",IF($M170="m",SUMIFS(Kosztorys!$F:$F,Kosztorys!$D:$D,$B170,Kosztorys!$I:$I,CONCATENATE("&lt;01.01.",CK$10,""))+(SUMIFS(Kosztorys!$F:$F,Kosztorys!$D:$D,$B170,Kosztorys!$I:$I,CONCATENATE("&lt;=31.03.",CK$10,""))-SUMIFS(Kosztorys!$F:$F,Kosztorys!$D:$D,$B170,Kosztorys!$I:$I,CONCATENATE("&lt;=31.12.",CJ$10,"")))*0.75+(SUMIFS(Kosztorys!$F:$F,Kosztorys!$D:$D,$B170,Kosztorys!$I:$I,CONCATENATE("&lt;=30.06.",CK$10,""))-SUMIFS(Kosztorys!$F:$F,Kosztorys!$D:$D,$B170,Kosztorys!$I:$I,CONCATENATE("&lt;=31.03.",CK$10,"")))*0.5+(SUMIFS(Kosztorys!$F:$F,Kosztorys!$D:$D,$B170,Kosztorys!$I:$I,CONCATENATE("&lt;=30.09.",CK$10,""))-SUMIFS(Kosztorys!$F:$F,Kosztorys!$D:$D,$B170,Kosztorys!$I:$I,CONCATENATE("&lt;=30.06.",CK$10,"")))*0.25,"nic"),0)</f>
        <v/>
      </c>
      <c r="CL170" s="41">
        <f>IF($C170="OPEX - Długość 1m koszt/rok",IF($M170="m",SUMIFS(Kosztorys!$F:$F,Kosztorys!$D:$D,$B170,Kosztorys!$I:$I,CONCATENATE("&lt;01.01.",CL$10,""))+(SUMIFS(Kosztorys!$F:$F,Kosztorys!$D:$D,$B170,Kosztorys!$I:$I,CONCATENATE("&lt;=31.03.",CL$10,""))-SUMIFS(Kosztorys!$F:$F,Kosztorys!$D:$D,$B170,Kosztorys!$I:$I,CONCATENATE("&lt;=31.12.",CK$10,"")))*0.75+(SUMIFS(Kosztorys!$F:$F,Kosztorys!$D:$D,$B170,Kosztorys!$I:$I,CONCATENATE("&lt;=30.06.",CL$10,""))-SUMIFS(Kosztorys!$F:$F,Kosztorys!$D:$D,$B170,Kosztorys!$I:$I,CONCATENATE("&lt;=31.03.",CL$10,"")))*0.5+(SUMIFS(Kosztorys!$F:$F,Kosztorys!$D:$D,$B170,Kosztorys!$I:$I,CONCATENATE("&lt;=30.09.",CL$10,""))-SUMIFS(Kosztorys!$F:$F,Kosztorys!$D:$D,$B170,Kosztorys!$I:$I,CONCATENATE("&lt;=30.06.",CL$10,"")))*0.25,"nic"),0)</f>
        <v/>
      </c>
      <c r="CM170" s="41">
        <f>IF($C170="OPEX - Długość 1m koszt/rok",IF($M170="m",SUMIFS(Kosztorys!$F:$F,Kosztorys!$D:$D,$B170,Kosztorys!$I:$I,CONCATENATE("&lt;01.01.",CM$10,""))+(SUMIFS(Kosztorys!$F:$F,Kosztorys!$D:$D,$B170,Kosztorys!$I:$I,CONCATENATE("&lt;=31.03.",CM$10,""))-SUMIFS(Kosztorys!$F:$F,Kosztorys!$D:$D,$B170,Kosztorys!$I:$I,CONCATENATE("&lt;=31.12.",CL$10,"")))*0.75+(SUMIFS(Kosztorys!$F:$F,Kosztorys!$D:$D,$B170,Kosztorys!$I:$I,CONCATENATE("&lt;=30.06.",CM$10,""))-SUMIFS(Kosztorys!$F:$F,Kosztorys!$D:$D,$B170,Kosztorys!$I:$I,CONCATENATE("&lt;=31.03.",CM$10,"")))*0.5+(SUMIFS(Kosztorys!$F:$F,Kosztorys!$D:$D,$B170,Kosztorys!$I:$I,CONCATENATE("&lt;=30.09.",CM$10,""))-SUMIFS(Kosztorys!$F:$F,Kosztorys!$D:$D,$B170,Kosztorys!$I:$I,CONCATENATE("&lt;=30.06.",CM$10,"")))*0.25,"nic"),0)</f>
        <v/>
      </c>
      <c r="CN170" s="41">
        <f>IF($C170="OPEX - Długość 1m koszt/rok",IF($M170="m",SUMIFS(Kosztorys!$F:$F,Kosztorys!$D:$D,$B170,Kosztorys!$I:$I,CONCATENATE("&lt;01.01.",CN$10,""))+(SUMIFS(Kosztorys!$F:$F,Kosztorys!$D:$D,$B170,Kosztorys!$I:$I,CONCATENATE("&lt;=31.03.",CN$10,""))-SUMIFS(Kosztorys!$F:$F,Kosztorys!$D:$D,$B170,Kosztorys!$I:$I,CONCATENATE("&lt;=31.12.",CM$10,"")))*0.75+(SUMIFS(Kosztorys!$F:$F,Kosztorys!$D:$D,$B170,Kosztorys!$I:$I,CONCATENATE("&lt;=30.06.",CN$10,""))-SUMIFS(Kosztorys!$F:$F,Kosztorys!$D:$D,$B170,Kosztorys!$I:$I,CONCATENATE("&lt;=31.03.",CN$10,"")))*0.5+(SUMIFS(Kosztorys!$F:$F,Kosztorys!$D:$D,$B170,Kosztorys!$I:$I,CONCATENATE("&lt;=30.09.",CN$10,""))-SUMIFS(Kosztorys!$F:$F,Kosztorys!$D:$D,$B170,Kosztorys!$I:$I,CONCATENATE("&lt;=30.06.",CN$10,"")))*0.25,"nic"),0)</f>
        <v/>
      </c>
      <c r="CO170" s="41">
        <f>IF($C170="OPEX - Długość 1m koszt/rok",IF($M170="m",SUMIFS(Kosztorys!$F:$F,Kosztorys!$D:$D,$B170,Kosztorys!$I:$I,CONCATENATE("&lt;01.01.",CO$10,""))+(SUMIFS(Kosztorys!$F:$F,Kosztorys!$D:$D,$B170,Kosztorys!$I:$I,CONCATENATE("&lt;=31.03.",CO$10,""))-SUMIFS(Kosztorys!$F:$F,Kosztorys!$D:$D,$B170,Kosztorys!$I:$I,CONCATENATE("&lt;=31.12.",CN$10,"")))*0.75+(SUMIFS(Kosztorys!$F:$F,Kosztorys!$D:$D,$B170,Kosztorys!$I:$I,CONCATENATE("&lt;=30.06.",CO$10,""))-SUMIFS(Kosztorys!$F:$F,Kosztorys!$D:$D,$B170,Kosztorys!$I:$I,CONCATENATE("&lt;=31.03.",CO$10,"")))*0.5+(SUMIFS(Kosztorys!$F:$F,Kosztorys!$D:$D,$B170,Kosztorys!$I:$I,CONCATENATE("&lt;=30.09.",CO$10,""))-SUMIFS(Kosztorys!$F:$F,Kosztorys!$D:$D,$B170,Kosztorys!$I:$I,CONCATENATE("&lt;=30.06.",CO$10,"")))*0.25,"nic"),0)</f>
        <v/>
      </c>
      <c r="CP170" s="41">
        <f>IF($C170="OPEX - Długość 1m koszt/rok",IF($M170="m",SUMIFS(Kosztorys!$F:$F,Kosztorys!$D:$D,$B170,Kosztorys!$I:$I,CONCATENATE("&lt;01.01.",CP$10,""))+(SUMIFS(Kosztorys!$F:$F,Kosztorys!$D:$D,$B170,Kosztorys!$I:$I,CONCATENATE("&lt;=31.03.",CP$10,""))-SUMIFS(Kosztorys!$F:$F,Kosztorys!$D:$D,$B170,Kosztorys!$I:$I,CONCATENATE("&lt;=31.12.",CO$10,"")))*0.75+(SUMIFS(Kosztorys!$F:$F,Kosztorys!$D:$D,$B170,Kosztorys!$I:$I,CONCATENATE("&lt;=30.06.",CP$10,""))-SUMIFS(Kosztorys!$F:$F,Kosztorys!$D:$D,$B170,Kosztorys!$I:$I,CONCATENATE("&lt;=31.03.",CP$10,"")))*0.5+(SUMIFS(Kosztorys!$F:$F,Kosztorys!$D:$D,$B170,Kosztorys!$I:$I,CONCATENATE("&lt;=30.09.",CP$10,""))-SUMIFS(Kosztorys!$F:$F,Kosztorys!$D:$D,$B170,Kosztorys!$I:$I,CONCATENATE("&lt;=30.06.",CP$10,"")))*0.25,"nic"),0)</f>
        <v/>
      </c>
      <c r="CQ170" s="41">
        <f>IF($C170="OPEX - Długość 1m koszt/rok",IF($M170="m",SUMIFS(Kosztorys!$F:$F,Kosztorys!$D:$D,$B170,Kosztorys!$I:$I,CONCATENATE("&lt;01.01.",CQ$10,""))+(SUMIFS(Kosztorys!$F:$F,Kosztorys!$D:$D,$B170,Kosztorys!$I:$I,CONCATENATE("&lt;=31.03.",CQ$10,""))-SUMIFS(Kosztorys!$F:$F,Kosztorys!$D:$D,$B170,Kosztorys!$I:$I,CONCATENATE("&lt;=31.12.",CP$10,"")))*0.75+(SUMIFS(Kosztorys!$F:$F,Kosztorys!$D:$D,$B170,Kosztorys!$I:$I,CONCATENATE("&lt;=30.06.",CQ$10,""))-SUMIFS(Kosztorys!$F:$F,Kosztorys!$D:$D,$B170,Kosztorys!$I:$I,CONCATENATE("&lt;=31.03.",CQ$10,"")))*0.5+(SUMIFS(Kosztorys!$F:$F,Kosztorys!$D:$D,$B170,Kosztorys!$I:$I,CONCATENATE("&lt;=30.09.",CQ$10,""))-SUMIFS(Kosztorys!$F:$F,Kosztorys!$D:$D,$B170,Kosztorys!$I:$I,CONCATENATE("&lt;=30.06.",CQ$10,"")))*0.25,"nic"),0)</f>
        <v/>
      </c>
      <c r="CR170" s="41">
        <f>IF(C170="OPEX - Długość 1m koszt/rok",IF(MAX(CB170:CQ170)=IF(ISERROR(VLOOKUP(B170,JB_tabela,MATCH(CR$9,JB_menu,0)-1,FALSE())),,VLOOKUP(B170,JB_tabela,MATCH(CR$9,JB_menu,0)-1,FALSE())),"OK","nie zgadza się liczba użytych JB"),"OK-ND")</f>
        <v/>
      </c>
      <c r="CS170" s="41">
        <f>IFERROR(VLOOKUP($C170,$CY$2:$CZ$7,2,FALSE()),"ERROR")</f>
        <v/>
      </c>
      <c r="CV170" s="41">
        <f>$Q170</f>
        <v/>
      </c>
      <c r="CW170" s="41">
        <f>$R170</f>
        <v/>
      </c>
      <c r="CX170" s="41">
        <f>$S170</f>
        <v/>
      </c>
      <c r="CY170" s="41">
        <f>ROUND(IF(LEFT($C170,4)="CAPE",ROUND($E170*$H170,2)*OFFSET(T170,0,$CS170),0),2)</f>
        <v/>
      </c>
      <c r="CZ170" s="41">
        <f>ROUND(IF(LEFT($C170,4)="CAPE",ROUND($E170*$H170,2)*OFFSET(U170,0,$CS170),0),2)</f>
        <v/>
      </c>
      <c r="DA170" s="41">
        <f>ROUND(IF(LEFT($C170,4)="CAPE",ROUND($E170*$H170,2)*OFFSET(V170,0,$CS170),0),2)</f>
        <v/>
      </c>
      <c r="DB170" s="41">
        <f>ROUND(IF(LEFT($C170,4)="CAPE",ROUND($E170*$H170,2)*OFFSET(W170,0,$CS170),0),2)</f>
        <v/>
      </c>
      <c r="DC170" s="41">
        <f>ROUND(IF(LEFT($C170,4)="CAPE",ROUND($E170*$H170,2)*OFFSET(X170,0,$CS170),0),2)</f>
        <v/>
      </c>
      <c r="DD170" s="41">
        <f>ROUND(IF(LEFT($C170,4)="CAPE",ROUND($E170*$H170,2)*OFFSET(Y170,0,$CS170),0),2)</f>
        <v/>
      </c>
      <c r="DE170" s="41">
        <f>ROUND(IF(LEFT($C170,4)="CAPE",ROUND($E170*$H170,2)*OFFSET(Z170,0,$CS170),0),2)</f>
        <v/>
      </c>
      <c r="DF170" s="41">
        <f>ROUND(IF(LEFT($C170,4)="CAPE",ROUND($E170*$H170,2)*OFFSET(AA170,0,$CS170),0),2)</f>
        <v/>
      </c>
      <c r="DG170" s="41">
        <f>ROUND(IF(LEFT($C170,4)="CAPE",ROUND($E170*$H170,2)*OFFSET(AB170,0,$CS170),0),2)</f>
        <v/>
      </c>
      <c r="DH170" s="41">
        <f>ROUND(IF(LEFT($C170,4)="CAPE",ROUND($E170*$H170,2)*OFFSET(AC170,0,$CS170),0),2)</f>
        <v/>
      </c>
      <c r="DI170" s="41">
        <f>ROUND(IF(LEFT($C170,4)="CAPE",ROUND($E170*$H170,2)*OFFSET(AD170,0,$CS170),0),2)</f>
        <v/>
      </c>
      <c r="DJ170" s="41">
        <f>ROUND(IF(LEFT($C170,4)="CAPE",ROUND($E170*$H170,2)*OFFSET(AE170,0,$CS170),0),2)</f>
        <v/>
      </c>
      <c r="DK170" s="41">
        <f>ROUND(IF(LEFT($C170,4)="CAPE",ROUND($E170*$H170,2)*OFFSET(AF170,0,$CS170),0),2)</f>
        <v/>
      </c>
      <c r="DL170" s="41">
        <f>ROUND(IF(LEFT($C170,4)="CAPE",ROUND($E170*$H170,2)*OFFSET(AG170,0,$CS170),0),2)</f>
        <v/>
      </c>
      <c r="DM170" s="41">
        <f>ROUND(IF(LEFT($C170,4)="CAPE",ROUND($E170*$H170,2)*OFFSET(AH170,0,$CS170),0),2)</f>
        <v/>
      </c>
      <c r="DN170" s="41">
        <f>ROUND(IF(LEFT($C170,4)="CAPE",ROUND($E170*$H170,2)*OFFSET(AI170,0,$CS170),0),2)</f>
        <v/>
      </c>
      <c r="DP170" s="41">
        <f>$Q170</f>
        <v/>
      </c>
      <c r="DQ170" s="41">
        <f>$R170</f>
        <v/>
      </c>
      <c r="DR170" s="41">
        <f>$S170</f>
        <v/>
      </c>
      <c r="DS170" s="41">
        <f>ROUND(IF(LEFT($C170,4)="OPEX",$E170*$H170*OFFSET($T170,0,$CS170),0),2)</f>
        <v/>
      </c>
      <c r="DT170" s="41">
        <f>ROUND(IF(LEFT($C170,4)="OPEX",$E170*$H170*OFFSET($U170,0,$CS170),0),2)</f>
        <v/>
      </c>
      <c r="DU170" s="41">
        <f>ROUND(IF(LEFT($C170,4)="OPEX",$E170*$H170*OFFSET($V170,0,$CS170),0),2)</f>
        <v/>
      </c>
      <c r="DV170" s="41">
        <f>ROUND(IF(LEFT($C170,4)="OPEX",$E170*$H170*OFFSET($W170,0,$CS170),0),2)</f>
        <v/>
      </c>
      <c r="DW170" s="41">
        <f>ROUND(IF(LEFT($C170,4)="OPEX",$E170*$H170*OFFSET($X170,0,$CS170),0),2)</f>
        <v/>
      </c>
      <c r="DX170" s="41">
        <f>ROUND(IF(LEFT($C170,4)="OPEX",$E170*$H170*OFFSET($Y170,0,$CS170),0),2)</f>
        <v/>
      </c>
      <c r="DY170" s="41">
        <f>ROUND(IF(LEFT($C170,4)="OPEX",$E170*$H170*OFFSET($Z170,0,$CS170),0),2)</f>
        <v/>
      </c>
      <c r="DZ170" s="41">
        <f>ROUND(IF(LEFT($C170,4)="OPEX",$E170*$H170*OFFSET($AA170,0,$CS170),0),2)</f>
        <v/>
      </c>
      <c r="EA170" s="41">
        <f>ROUND(IF(LEFT($C170,4)="OPEX",$E170*$H170*OFFSET($AB170,0,$CS170),0),2)</f>
        <v/>
      </c>
      <c r="EB170" s="41">
        <f>ROUND(IF(LEFT($C170,4)="OPEX",$E170*$H170*OFFSET($AC170,0,$CS170),0),2)</f>
        <v/>
      </c>
      <c r="EC170" s="41">
        <f>ROUND(IF(LEFT($C170,4)="OPEX",$E170*$H170*OFFSET($AD170,0,$CS170),0),2)</f>
        <v/>
      </c>
      <c r="ED170" s="41">
        <f>ROUND(IF(LEFT($C170,4)="OPEX",$E170*$H170*OFFSET($AE170,0,$CS170),0),2)</f>
        <v/>
      </c>
      <c r="EE170" s="41">
        <f>ROUND(IF(LEFT($C170,4)="OPEX",$E170*$H170*OFFSET($AF170,0,$CS170),0),2)</f>
        <v/>
      </c>
      <c r="EF170" s="41">
        <f>ROUND(IF(LEFT($C170,4)="OPEX",$E170*$H170*OFFSET($AG170,0,$CS170),0),2)</f>
        <v/>
      </c>
      <c r="EG170" s="41">
        <f>ROUND(IF(LEFT($C170,4)="OPEX",$E170*$H170*OFFSET($AH170,0,$CS170),0),2)</f>
        <v/>
      </c>
      <c r="EH170" s="41">
        <f>ROUND(IF(LEFT($C170,4)="OPEX",$E170*$H170*OFFSET($AI170,0,$CS170),0),2)</f>
        <v/>
      </c>
      <c r="EJ170" s="41">
        <f>$Q170</f>
        <v/>
      </c>
      <c r="EK170" s="41">
        <f>$R170</f>
        <v/>
      </c>
      <c r="EL170" s="41">
        <f>$S170</f>
        <v/>
      </c>
      <c r="EM170" s="41">
        <f>ROUND($D170*$CY170,2)</f>
        <v/>
      </c>
      <c r="EN170" s="41">
        <f>ROUND($D170*$CZ170,2)</f>
        <v/>
      </c>
      <c r="EO170" s="41">
        <f>ROUND($D170*$DA170,2)</f>
        <v/>
      </c>
      <c r="EP170" s="41">
        <f>ROUND($D170*$DB170,2)</f>
        <v/>
      </c>
      <c r="EQ170" s="41">
        <f>ROUND($D170*$DC170,2)</f>
        <v/>
      </c>
      <c r="ER170" s="41">
        <f>ROUND($D170*$DD170,2)</f>
        <v/>
      </c>
      <c r="ES170" s="41">
        <f>ROUND($D170*$DE170,2)</f>
        <v/>
      </c>
      <c r="ET170" s="41">
        <f>ROUND($D170*$DF170,2)</f>
        <v/>
      </c>
      <c r="EU170" s="41">
        <f>ROUND($D170*$DG170,2)</f>
        <v/>
      </c>
      <c r="EV170" s="41">
        <f>ROUND($D170*$DH170,2)</f>
        <v/>
      </c>
      <c r="EW170" s="41">
        <f>ROUND($D170*$DI170,2)</f>
        <v/>
      </c>
      <c r="EX170" s="41">
        <f>ROUND($D170*$DJ170,2)</f>
        <v/>
      </c>
      <c r="EY170" s="41">
        <f>ROUND($D170*$DK170,2)</f>
        <v/>
      </c>
      <c r="EZ170" s="41">
        <f>ROUND($D170*$DL170,2)</f>
        <v/>
      </c>
      <c r="FA170" s="41">
        <f>ROUND($D170*$DM170,2)</f>
        <v/>
      </c>
      <c r="FB170" s="41">
        <f>ROUND($D170*$DN170,2)</f>
        <v/>
      </c>
      <c r="FG170" s="41">
        <f>ROUND(IF(LEFT($C170,4)="CAPE",SUM($CY170:CY170 )/$P170,0),2)</f>
        <v/>
      </c>
      <c r="FH170" s="41">
        <f>ROUND(IF(LEFT($C170,4)="CAPE",SUM($CY170:CZ170 )/$P170,0),2)</f>
        <v/>
      </c>
      <c r="FI170" s="41">
        <f>ROUND(IF(LEFT($C170,4)="CAPE",SUM($CY170:DA170 )/$P170,0),2)</f>
        <v/>
      </c>
      <c r="FJ170" s="41">
        <f>ROUND(IF(LEFT($C170,4)="CAPE",SUM($CY170:DB170 )/$P170,0),2)</f>
        <v/>
      </c>
      <c r="FK170" s="41">
        <f>ROUND(IF(LEFT($C170,4)="CAPE",SUM($CY170:DC170 )/$P170,0),2)</f>
        <v/>
      </c>
      <c r="FL170" s="41">
        <f>ROUND(IF(LEFT($C170,4)="CAPE",SUM($CY170:DD170 )/$P170,0),2)</f>
        <v/>
      </c>
      <c r="FM170" s="41">
        <f>ROUND(IF(LEFT($C170,4)="CAPE",SUM($CY170:DE170 )/$P170,0),2)</f>
        <v/>
      </c>
      <c r="FN170" s="41">
        <f>ROUND(IF(LEFT($C170,4)="CAPE",SUM($CY170:DF170 )/$P170,0),2)</f>
        <v/>
      </c>
      <c r="FO170" s="41">
        <f>ROUND(IF(LEFT($C170,4)="CAPE",SUM($CY170:DG170 )/$P170,0),2)</f>
        <v/>
      </c>
      <c r="FP170" s="41">
        <f>ROUND(IF(LEFT($C170,4)="CAPE",SUM($CY170:DH170 )/$P170,0),2)</f>
        <v/>
      </c>
      <c r="FQ170" s="41">
        <f>ROUND(IF(LEFT($C170,4)="CAPE",SUM($CY170:DI170 )/$P170,0),2)</f>
        <v/>
      </c>
      <c r="FR170" s="41">
        <f>ROUND(IF(LEFT($C170,4)="CAPE",SUM($CY170:DJ170 )/$P170,0),2)</f>
        <v/>
      </c>
      <c r="FS170" s="41">
        <f>ROUND(IF(LEFT($C170,4)="CAPE",SUM($CY170:DK170 )/$P170,0),2)</f>
        <v/>
      </c>
      <c r="FT170" s="41">
        <f>ROUND(IF(LEFT($C170,4)="CAPE",SUM($CY170:DL170 )/$P170,0),2)</f>
        <v/>
      </c>
      <c r="FU170" s="41">
        <f>ROUND(IF(LEFT($C170,4)="CAPE",SUM($CY170:DM170 )/$P170,0),2)</f>
        <v/>
      </c>
      <c r="FV170" s="41">
        <f>ROUND(IF(LEFT($C170,4)="CAPE",SUM($CY170:DN170 )/$P170,0),2)</f>
        <v/>
      </c>
      <c r="GA170" s="41">
        <f>ROUND(IF(SUM($FG170:FG170)&gt;SUM($CY170:CY170),SUM($CY170:CY170),SUM($FG170:FG170)),2)</f>
        <v/>
      </c>
      <c r="GB170" s="41">
        <f>ROUND(IF(SUM($FG170:FH170)&gt;SUM($CY170:CZ170),SUM($CY170:CZ170),SUM($FG170:FH170)),2)</f>
        <v/>
      </c>
      <c r="GC170" s="41">
        <f>ROUND(IF(SUM($FG170:FI170)&gt;SUM($CY170:DA170),SUM($CY170:DA170),SUM($FG170:FI170)),2)</f>
        <v/>
      </c>
      <c r="GD170" s="41">
        <f>ROUND(IF(SUM($FG170:FJ170)&gt;SUM($CY170:DB170),SUM($CY170:DB170),SUM($FG170:FJ170)),2)</f>
        <v/>
      </c>
      <c r="GE170" s="41">
        <f>ROUND(IF(SUM($FG170:FK170)&gt;SUM($CY170:DC170),SUM($CY170:DC170),SUM($FG170:FK170)),2)</f>
        <v/>
      </c>
      <c r="GF170" s="41">
        <f>ROUND(IF(SUM($FG170:FL170)&gt;SUM($CY170:DD170),SUM($CY170:DD170),SUM($FG170:FL170)),2)</f>
        <v/>
      </c>
      <c r="GG170" s="41">
        <f>ROUND(IF(SUM($FG170:FM170)&gt;SUM($CY170:DE170),SUM($CY170:DE170),SUM($FG170:FM170)),2)</f>
        <v/>
      </c>
      <c r="GH170" s="41">
        <f>ROUND(IF(SUM($FG170:FN170)&gt;SUM($CY170:DF170),SUM($CY170:DF170),SUM($FG170:FN170)),2)</f>
        <v/>
      </c>
      <c r="GI170" s="41">
        <f>ROUND(IF(SUM($FG170:FO170)&gt;SUM($CY170:DG170),SUM($CY170:DG170),SUM($FG170:FO170)),2)</f>
        <v/>
      </c>
      <c r="GJ170" s="41">
        <f>ROUND(IF(SUM($FG170:FP170)&gt;SUM($CY170:DH170),SUM($CY170:DH170),SUM($FG170:FP170)),2)</f>
        <v/>
      </c>
      <c r="GK170" s="41">
        <f>ROUND(IF(SUM($FG170:FQ170)&gt;SUM($CY170:DI170),SUM($CY170:DI170),SUM($FG170:FQ170)),2)</f>
        <v/>
      </c>
      <c r="GL170" s="41">
        <f>ROUND(IF(SUM($FG170:FR170)&gt;SUM($CY170:DJ170),SUM($CY170:DJ170),SUM($FG170:FR170)),2)</f>
        <v/>
      </c>
      <c r="GM170" s="41">
        <f>ROUND(IF(SUM($FG170:FS170)&gt;SUM($CY170:DK170),SUM($CY170:DK170),SUM($FG170:FS170)),2)</f>
        <v/>
      </c>
      <c r="GN170" s="41">
        <f>ROUND(IF(SUM($FG170:FT170)&gt;SUM($CY170:DL170),SUM($CY170:DL170),SUM($FG170:FT170)),2)</f>
        <v/>
      </c>
      <c r="GO170" s="41">
        <f>ROUND(IF(SUM($FG170:FU170)&gt;SUM($CY170:DM170),SUM($CY170:DM170),SUM($FG170:FU170)),2)</f>
        <v/>
      </c>
      <c r="GP170" s="41">
        <f>ROUND(IF(SUM($FG170:FV170)&gt;SUM($CY170:DN170),SUM($CY170:DN170),SUM($FG170:FV170)),2)</f>
        <v/>
      </c>
      <c r="GR170" s="41">
        <f>$Q170</f>
        <v/>
      </c>
      <c r="GS170" s="41">
        <f>$R170</f>
        <v/>
      </c>
      <c r="GT170" s="41">
        <f>$S170</f>
        <v/>
      </c>
      <c r="GU170" s="41">
        <f>$GA170</f>
        <v/>
      </c>
      <c r="GV170" s="41">
        <f>GB170 - GA170</f>
        <v/>
      </c>
      <c r="GW170" s="41">
        <f>GC170 - GB170</f>
        <v/>
      </c>
      <c r="GX170" s="41">
        <f>GD170 - GC170</f>
        <v/>
      </c>
      <c r="GY170" s="41">
        <f>GE170 - GD170</f>
        <v/>
      </c>
      <c r="GZ170" s="41">
        <f>GF170 - GE170</f>
        <v/>
      </c>
      <c r="HA170" s="41">
        <f>GG170 - GF170</f>
        <v/>
      </c>
      <c r="HB170" s="41">
        <f>GH170 - GG170</f>
        <v/>
      </c>
      <c r="HC170" s="41">
        <f>GI170 - GH170</f>
        <v/>
      </c>
      <c r="HD170" s="41">
        <f>GJ170 - GI170</f>
        <v/>
      </c>
      <c r="HE170" s="41">
        <f>GK170 - GJ170</f>
        <v/>
      </c>
      <c r="HF170" s="41">
        <f>GL170 - GK170</f>
        <v/>
      </c>
      <c r="HG170" s="41">
        <f>GM170 - GL170</f>
        <v/>
      </c>
      <c r="HH170" s="41">
        <f>GN170 - GM170</f>
        <v/>
      </c>
      <c r="HI170" s="41">
        <f>GO170 - GN170</f>
        <v/>
      </c>
      <c r="HJ170" s="41">
        <f>GP170 - GO170</f>
        <v/>
      </c>
      <c r="HL170" s="41">
        <f>$Q170</f>
        <v/>
      </c>
      <c r="HM170" s="41">
        <f>$R170</f>
        <v/>
      </c>
      <c r="HN170" s="41">
        <f>$S170</f>
        <v/>
      </c>
      <c r="HO170" s="144">
        <f>SUMIFS(Kosztorys!$F:$F,Kosztorys!$D:$D,$B170,Kosztorys!$I:$I,CONCATENATE("&lt;01.01.",HP$10,""))</f>
        <v/>
      </c>
      <c r="HP170" s="144">
        <f>SUMIFS(Kosztorys!$F:$F,Kosztorys!$D:$D,$B170,Kosztorys!$I:$I,CONCATENATE("&lt;01.04.",HQ$10,""))-SUM($HO170)</f>
        <v/>
      </c>
      <c r="HQ170" s="144">
        <f>SUMIFS(Kosztorys!$F:$F,Kosztorys!$D:$D,$B170,Kosztorys!$I:$I,CONCATENATE("&lt;01.07.",HR$10,""))-SUM($HO170:HP170)</f>
        <v/>
      </c>
      <c r="HR170" s="144">
        <f>SUMIFS(Kosztorys!$F:$F,Kosztorys!$D:$D,$B170,Kosztorys!$I:$I,CONCATENATE("&lt;01.10.",HS$10,""))-SUM($HO170:HQ170)</f>
        <v/>
      </c>
      <c r="HS170" s="144">
        <f>SUMIFS(Kosztorys!$F:$F,Kosztorys!$D:$D,$B170,Kosztorys!$I:$I,CONCATENATE("&lt;01.01.",HT$10,""))-SUM($HO170:HR170)</f>
        <v/>
      </c>
      <c r="HT170" s="144">
        <f>SUMIFS(Kosztorys!$F:$F,Kosztorys!$D:$D,$B170,Kosztorys!$I:$I,CONCATENATE("&lt;01.04.",HU$10,""))-SUM($HO170:HS170)</f>
        <v/>
      </c>
      <c r="HU170" s="144">
        <f>SUMIFS(Kosztorys!$F:$F,Kosztorys!$D:$D,$B170,Kosztorys!$I:$I,CONCATENATE("&lt;01.07.",HV$10,""))-SUM($HO170:HT170)</f>
        <v/>
      </c>
      <c r="HV170" s="144">
        <f>SUMIFS(Kosztorys!$F:$F,Kosztorys!$D:$D,$B170,Kosztorys!$I:$I,CONCATENATE("&lt;01.10.",HW$10,""))-SUM($HO170:HU170)</f>
        <v/>
      </c>
      <c r="HW170" s="144">
        <f>SUMIFS(Kosztorys!$F:$F,Kosztorys!$D:$D,$B170,Kosztorys!$I:$I,CONCATENATE("&lt;01.01.",HX$10,""))-SUM($HO170:HV170)</f>
        <v/>
      </c>
      <c r="HX170" s="144">
        <f>SUMIFS(Kosztorys!$F:$F,Kosztorys!$D:$D,$B170,Kosztorys!$I:$I,CONCATENATE("&lt;01.04.",HY$10,""))-SUM($HO170:HW170)</f>
        <v/>
      </c>
      <c r="HY170" s="144">
        <f>SUMIFS(Kosztorys!$F:$F,Kosztorys!$D:$D,$B170,Kosztorys!$I:$I,CONCATENATE("&lt;01.07.",HZ$10,""))-SUM($HO170:HX170)</f>
        <v/>
      </c>
      <c r="HZ170" s="144">
        <f>SUMIFS(Kosztorys!$F:$F,Kosztorys!$D:$D,$B170,Kosztorys!$I:$I,CONCATENATE("&lt;01.10.",IA$10,""))-SUM($HO170:HY170)</f>
        <v/>
      </c>
      <c r="IA170" s="144">
        <f>SUMIFS(Kosztorys!$F:$F,Kosztorys!$D:$D,$B170,Kosztorys!$I:$I,CONCATENATE("&lt;01.01.",IB$10,""))-SUM($HO170:HZ170)</f>
        <v/>
      </c>
      <c r="IB170" s="145">
        <f>IF(M170="szt",IF(SUM(HO170:IA170)=IF(ISERROR(VLOOKUP(B170,JB_tabela,MATCH(IB$9,JB_menu,0)-1,FALSE())),,VLOOKUP(B170,JB_tabela,MATCH(IB$9,JB_menu,0)-1,FALSE())),"OK","nie zgadza się liczba użytych JB"),IF(SUM(HO170:IA170)=IF(ISERROR(VLOOKUP(B170,JB_tabela,MATCH(IC$9,JB_menu,0)-1,FALSE())),,VLOOKUP(B170,JB_tabela,MATCH(IC$9,JB_menu,0)-1,FALSE())),"OK","nie zgadzają się metry użyte w JB"))</f>
        <v/>
      </c>
      <c r="IE170" s="41">
        <f>$Q170</f>
        <v/>
      </c>
      <c r="IF170" s="41">
        <f>$R170</f>
        <v/>
      </c>
      <c r="IG170" s="41">
        <f>$S170</f>
        <v/>
      </c>
      <c r="IH170" s="348">
        <f>IF(LEFT($C170,4)="CAPE",ROUND(HO170*$L170,2),0)</f>
        <v/>
      </c>
      <c r="II170" s="348">
        <f>IF(LEFT($C170,4)="CAPE",ROUND(HP170*$L170,2),0)</f>
        <v/>
      </c>
      <c r="IJ170" s="348">
        <f>IF(LEFT($C170,4)="CAPE",ROUND(HQ170*$L170,2),0)</f>
        <v/>
      </c>
      <c r="IK170" s="348">
        <f>IF(LEFT($C170,4)="CAPE",ROUND(HR170*$L170,2),0)</f>
        <v/>
      </c>
      <c r="IL170" s="348">
        <f>IF(LEFT($C170,4)="CAPE",ROUND(HS170*$L170,2),0)</f>
        <v/>
      </c>
      <c r="IM170" s="348">
        <f>IF(LEFT($C170,4)="CAPE",ROUND(HT170*$L170,2),0)</f>
        <v/>
      </c>
      <c r="IN170" s="348">
        <f>IF(LEFT($C170,4)="CAPE",ROUND(HU170*$L170,2),0)</f>
        <v/>
      </c>
      <c r="IO170" s="348">
        <f>IF(LEFT($C170,4)="CAPE",ROUND(HV170*$L170,2),0)</f>
        <v/>
      </c>
      <c r="IP170" s="348">
        <f>IF(LEFT($C170,4)="CAPE",ROUND(HW170*$L170,2),0)</f>
        <v/>
      </c>
      <c r="IQ170" s="348">
        <f>IF(LEFT($C170,4)="CAPE",ROUND(HX170*$L170,2),0)</f>
        <v/>
      </c>
      <c r="IR170" s="348">
        <f>IF(LEFT($C170,4)="CAPE",ROUND(HY170*$L170,2),0)</f>
        <v/>
      </c>
      <c r="IS170" s="348">
        <f>IF(LEFT($C170,4)="CAPE",ROUND(HZ170*$L170,2),0)</f>
        <v/>
      </c>
      <c r="IT170" s="348">
        <f>IF(LEFT($C170,4)="CAPE",ROUND(IA170*$L170,2),0)</f>
        <v/>
      </c>
      <c r="IU170" s="41">
        <f>IF(SUM(IH170:IT170)=SUM(CY170:DN170),"OK",SUM(IH170:IT170)-SUM(CY170:DN170))</f>
        <v/>
      </c>
    </row>
    <row r="171" ht="12.75" customHeight="1">
      <c r="A171" s="119" t="n"/>
      <c r="B171" s="139" t="inlineStr">
        <is>
          <t>sieć_magis_wykop</t>
        </is>
      </c>
      <c r="C171" s="139" t="inlineStr">
        <is>
          <t>CAPEX - Długość 1m</t>
        </is>
      </c>
      <c r="D171" s="140" t="n">
        <v>0</v>
      </c>
      <c r="E171" s="140" t="n">
        <v>0.0004</v>
      </c>
      <c r="F171" s="141" t="inlineStr">
        <is>
          <t>szt</t>
        </is>
      </c>
      <c r="G171" s="139" t="inlineStr">
        <is>
          <t>Mufa wraz z osprzętem dla 48 złączy</t>
        </is>
      </c>
      <c r="H171" s="360">
        <f>IF(ISERROR(VLOOKUP(G171,KB_tabela,MATCH(H$9,KB_menu,0)-2,FALSE())),,VLOOKUP(G171,KB_tabela,MATCH(H$9,KB_menu,0)-2,FALSE()))</f>
        <v/>
      </c>
      <c r="I171" s="41">
        <f>IF(ISERROR(VLOOKUP(B171,JB_tabela,MATCH("czy puste",JB_menu,0)-1,FALSE())),"BŁĄD brak takiej JB",VLOOKUP(B171,JB_tabela,MATCH("czy puste",JB_menu,0)-1,FALSE()))</f>
        <v/>
      </c>
      <c r="J171" s="41">
        <f>IF(ISERROR(VLOOKUP(G171,KB_tabela,MATCH(H$9,KB_menu,0)-2,FALSE())),"BŁĄD brak takiego KB",IF(H171=0,IF(LEFT(C171,4)="OPEX","OK",IF(G171="brak kosztów CAPEX","OK","Brak Ceny KB")),"OK"))</f>
        <v/>
      </c>
      <c r="K171" s="41">
        <f>IF(AJ171="nie zgadza się liczba użytych JB","Nie liczy wszystkich JB",IF(BD171="nie zgadza się liczba użytych JB","Nie liczy wszystkich JB",IF(BX171="nie zgadza się liczba użytych JB","Nie liczy wszystkich JB",IF(BX171="nie zgadza się liczba użytych JB","Nie liczy wszystkich JB","OK"))))</f>
        <v/>
      </c>
      <c r="L171" s="361">
        <f>ROUND((E171*H171),2)</f>
        <v/>
      </c>
      <c r="M171" s="41">
        <f>VLOOKUP(B171,JB_tabela,MATCH(M$9,JB_menu,0)-1,FALSE())</f>
        <v/>
      </c>
      <c r="P171" s="41">
        <f>IF(ISERROR(VLOOKUP(S171,KATEGORIA_tabela,MATCH(P$9,KATEGORIA_menu,0)-2,FALSE())),,VLOOKUP(S171,KATEGORIA_tabela,MATCH(P$9,KATEGORIA_menu,0)-2,FALSE()))</f>
        <v/>
      </c>
      <c r="Q171" s="41">
        <f>IF(ISERROR(VLOOKUP(B171,JB_tabela,MATCH(Q$9,JB_menu,0)-1,FALSE())),,VLOOKUP(B171,JB_tabela,MATCH(Q$9,JB_menu,0)-1,FALSE()))</f>
        <v/>
      </c>
      <c r="R171" s="41">
        <f>IF(ISERROR(VLOOKUP(G171,KB_tabela,MATCH(R$9,KB_menu,0)-2,FALSE())),,VLOOKUP(G171,KB_tabela,MATCH(R$9,KB_menu,0)-2,FALSE()))</f>
        <v/>
      </c>
      <c r="S171" s="41">
        <f>IF(ISERROR(VLOOKUP(G171,KB_tabela,MATCH(S$9,KB_menu,0)-2,FALSE())),,VLOOKUP(G171,KB_tabela,MATCH(S$9,KB_menu,0)-2,FALSE()))</f>
        <v/>
      </c>
      <c r="T171" s="116">
        <f>IF($C171="CAPEX - 1szt JB",IF($M171="szt",SUMIFS(Kosztorys!$F:$F,Kosztorys!$D:$D,$B171,Kosztorys!$I:$I,CONCATENATE("&lt;01.01.",U$10,""))-SUMIFS(Kosztorys!$F:$F,Kosztorys!$D:$D,$B171,Kosztorys!$I:$I,CONCATENATE("&lt;01.01.",T$10,"")),COUNTIFS(Kosztorys!$D:$D,$B171,Kosztorys!$I:$I,CONCATENATE("&lt;01.01.",U$10,""))-COUNTIFS(Kosztorys!$D:$D,$B171,Kosztorys!$I:$I,CONCATENATE("&lt;01.01.",T$10,""))),0)</f>
        <v/>
      </c>
      <c r="U171" s="116">
        <f>IF($C171="CAPEX - 1szt JB",IF($M171="szt",SUMIFS(Kosztorys!$F:$F,Kosztorys!$D:$D,$B171,Kosztorys!$I:$I,CONCATENATE("&lt;01.01.",V$10,""))-SUMIFS(Kosztorys!$F:$F,Kosztorys!$D:$D,$B171,Kosztorys!$I:$I,CONCATENATE("&lt;01.01.",U$10,"")),COUNTIFS(Kosztorys!$D:$D,$B171,Kosztorys!$I:$I,CONCATENATE("&lt;01.01.",V$10,""))-COUNTIFS(Kosztorys!$D:$D,$B171,Kosztorys!$I:$I,CONCATENATE("&lt;01.01.",U$10,""))),0)</f>
        <v/>
      </c>
      <c r="V171" s="116">
        <f>IF($C171="CAPEX - 1szt JB",IF($M171="szt",SUMIFS(Kosztorys!$F:$F,Kosztorys!$D:$D,$B171,Kosztorys!$I:$I,CONCATENATE("&lt;01.01.",W$10,""))-SUMIFS(Kosztorys!$F:$F,Kosztorys!$D:$D,$B171,Kosztorys!$I:$I,CONCATENATE("&lt;01.01.",V$10,"")),COUNTIFS(Kosztorys!$D:$D,$B171,Kosztorys!$I:$I,CONCATENATE("&lt;01.01.",W$10,""))-COUNTIFS(Kosztorys!$D:$D,$B171,Kosztorys!$I:$I,CONCATENATE("&lt;01.01.",V$10,""))),0)</f>
        <v/>
      </c>
      <c r="W171" s="116">
        <f>IF($C171="CAPEX - 1szt JB",IF($M171="szt",SUMIFS(Kosztorys!$F:$F,Kosztorys!$D:$D,$B171,Kosztorys!$I:$I,CONCATENATE("&lt;01.01.",X$10,""))-SUMIFS(Kosztorys!$F:$F,Kosztorys!$D:$D,$B171,Kosztorys!$I:$I,CONCATENATE("&lt;01.01.",W$10,"")),COUNTIFS(Kosztorys!$D:$D,$B171,Kosztorys!$I:$I,CONCATENATE("&lt;01.01.",X$10,""))-COUNTIFS(Kosztorys!$D:$D,$B171,Kosztorys!$I:$I,CONCATENATE("&lt;01.01.",W$10,""))),0)</f>
        <v/>
      </c>
      <c r="X171" s="116">
        <f>IF($C171="CAPEX - 1szt JB",IF($M171="szt",SUMIFS(Kosztorys!$F:$F,Kosztorys!$D:$D,$B171,Kosztorys!$I:$I,CONCATENATE("&lt;01.01.",Y$10,""))-SUMIFS(Kosztorys!$F:$F,Kosztorys!$D:$D,$B171,Kosztorys!$I:$I,CONCATENATE("&lt;01.01.",X$10,"")),COUNTIFS(Kosztorys!$D:$D,$B171,Kosztorys!$I:$I,CONCATENATE("&lt;01.01.",Y$10,""))-COUNTIFS(Kosztorys!$D:$D,$B171,Kosztorys!$I:$I,CONCATENATE("&lt;01.01.",X$10,""))),0)</f>
        <v/>
      </c>
      <c r="Y171" s="116">
        <f>IF($C171="CAPEX - 1szt JB",IF($M171="szt",SUMIFS(Kosztorys!$F:$F,Kosztorys!$D:$D,$B171,Kosztorys!$I:$I,CONCATENATE("&lt;01.01.",Z$10,""))-SUMIFS(Kosztorys!$F:$F,Kosztorys!$D:$D,$B171,Kosztorys!$I:$I,CONCATENATE("&lt;01.01.",Y$10,"")),COUNTIFS(Kosztorys!$D:$D,$B171,Kosztorys!$I:$I,CONCATENATE("&lt;01.01.",Z$10,""))-COUNTIFS(Kosztorys!$D:$D,$B171,Kosztorys!$I:$I,CONCATENATE("&lt;01.01.",Y$10,""))),0)</f>
        <v/>
      </c>
      <c r="Z171" s="116">
        <f>IF($C171="CAPEX - 1szt JB",IF($M171="szt",SUMIFS(Kosztorys!$F:$F,Kosztorys!$D:$D,$B171,Kosztorys!$I:$I,CONCATENATE("&lt;01.01.",AA$10,""))-SUMIFS(Kosztorys!$F:$F,Kosztorys!$D:$D,$B171,Kosztorys!$I:$I,CONCATENATE("&lt;01.01.",Z$10,"")),COUNTIFS(Kosztorys!$D:$D,$B171,Kosztorys!$I:$I,CONCATENATE("&lt;01.01.",AA$10,""))-COUNTIFS(Kosztorys!$D:$D,$B171,Kosztorys!$I:$I,CONCATENATE("&lt;01.01.",Z$10,""))),0)</f>
        <v/>
      </c>
      <c r="AA171" s="116">
        <f>IF($C171="CAPEX - 1szt JB",IF($M171="szt",SUMIFS(Kosztorys!$F:$F,Kosztorys!$D:$D,$B171,Kosztorys!$I:$I,CONCATENATE("&lt;01.01.",AB$10,""))-SUMIFS(Kosztorys!$F:$F,Kosztorys!$D:$D,$B171,Kosztorys!$I:$I,CONCATENATE("&lt;01.01.",AA$10,"")),COUNTIFS(Kosztorys!$D:$D,$B171,Kosztorys!$I:$I,CONCATENATE("&lt;01.01.",AB$10,""))-COUNTIFS(Kosztorys!$D:$D,$B171,Kosztorys!$I:$I,CONCATENATE("&lt;01.01.",AA$10,""))),0)</f>
        <v/>
      </c>
      <c r="AB171" s="116">
        <f>IF($C171="CAPEX - 1szt JB",IF($M171="szt",SUMIFS(Kosztorys!$F:$F,Kosztorys!$D:$D,$B171,Kosztorys!$I:$I,CONCATENATE("&lt;01.01.",AC$10,""))-SUMIFS(Kosztorys!$F:$F,Kosztorys!$D:$D,$B171,Kosztorys!$I:$I,CONCATENATE("&lt;01.01.",AB$10,"")),COUNTIFS(Kosztorys!$D:$D,$B171,Kosztorys!$I:$I,CONCATENATE("&lt;01.01.",AC$10,""))-COUNTIFS(Kosztorys!$D:$D,$B171,Kosztorys!$I:$I,CONCATENATE("&lt;01.01.",AB$10,""))),0)</f>
        <v/>
      </c>
      <c r="AC171" s="116">
        <f>IF($C171="CAPEX - 1szt JB",IF($M171="szt",SUMIFS(Kosztorys!$F:$F,Kosztorys!$D:$D,$B171,Kosztorys!$I:$I,CONCATENATE("&lt;01.01.",AD$10,""))-SUMIFS(Kosztorys!$F:$F,Kosztorys!$D:$D,$B171,Kosztorys!$I:$I,CONCATENATE("&lt;01.01.",AC$10,"")),COUNTIFS(Kosztorys!$D:$D,$B171,Kosztorys!$I:$I,CONCATENATE("&lt;01.01.",AD$10,""))-COUNTIFS(Kosztorys!$D:$D,$B171,Kosztorys!$I:$I,CONCATENATE("&lt;01.01.",AC$10,""))),0)</f>
        <v/>
      </c>
      <c r="AD171" s="116">
        <f>IF($C171="CAPEX - 1szt JB",IF($M171="szt",SUMIFS(Kosztorys!$F:$F,Kosztorys!$D:$D,$B171,Kosztorys!$I:$I,CONCATENATE("&lt;01.01.",AE$10,""))-SUMIFS(Kosztorys!$F:$F,Kosztorys!$D:$D,$B171,Kosztorys!$I:$I,CONCATENATE("&lt;01.01.",AD$10,"")),COUNTIFS(Kosztorys!$D:$D,$B171,Kosztorys!$I:$I,CONCATENATE("&lt;01.01.",AE$10,""))-COUNTIFS(Kosztorys!$D:$D,$B171,Kosztorys!$I:$I,CONCATENATE("&lt;01.01.",AD$10,""))),0)</f>
        <v/>
      </c>
      <c r="AE171" s="116">
        <f>IF($C171="CAPEX - 1szt JB",IF($M171="szt",SUMIFS(Kosztorys!$F:$F,Kosztorys!$D:$D,$B171,Kosztorys!$I:$I,CONCATENATE("&lt;01.01.",AF$10,""))-SUMIFS(Kosztorys!$F:$F,Kosztorys!$D:$D,$B171,Kosztorys!$I:$I,CONCATENATE("&lt;01.01.",AE$10,"")),COUNTIFS(Kosztorys!$D:$D,$B171,Kosztorys!$I:$I,CONCATENATE("&lt;01.01.",AF$10,""))-COUNTIFS(Kosztorys!$D:$D,$B171,Kosztorys!$I:$I,CONCATENATE("&lt;01.01.",AE$10,""))),0)</f>
        <v/>
      </c>
      <c r="AF171" s="116">
        <f>IF($C171="CAPEX - 1szt JB",IF($M171="szt",SUMIFS(Kosztorys!$F:$F,Kosztorys!$D:$D,$B171,Kosztorys!$I:$I,CONCATENATE("&lt;01.01.",AG$10,""))-SUMIFS(Kosztorys!$F:$F,Kosztorys!$D:$D,$B171,Kosztorys!$I:$I,CONCATENATE("&lt;01.01.",AF$10,"")),COUNTIFS(Kosztorys!$D:$D,$B171,Kosztorys!$I:$I,CONCATENATE("&lt;01.01.",AG$10,""))-COUNTIFS(Kosztorys!$D:$D,$B171,Kosztorys!$I:$I,CONCATENATE("&lt;01.01.",AF$10,""))),0)</f>
        <v/>
      </c>
      <c r="AG171" s="116">
        <f>IF($C171="CAPEX - 1szt JB",IF($M171="szt",SUMIFS(Kosztorys!$F:$F,Kosztorys!$D:$D,$B171,Kosztorys!$I:$I,CONCATENATE("&lt;01.01.",AH$10,""))-SUMIFS(Kosztorys!$F:$F,Kosztorys!$D:$D,$B171,Kosztorys!$I:$I,CONCATENATE("&lt;01.01.",AG$10,"")),COUNTIFS(Kosztorys!$D:$D,$B171,Kosztorys!$I:$I,CONCATENATE("&lt;01.01.",AH$10,""))-COUNTIFS(Kosztorys!$D:$D,$B171,Kosztorys!$I:$I,CONCATENATE("&lt;01.01.",AG$10,""))),0)</f>
        <v/>
      </c>
      <c r="AH171" s="116">
        <f>IF($C171="CAPEX - 1szt JB",IF($M171="szt",SUMIFS(Kosztorys!$F:$F,Kosztorys!$D:$D,$B171,Kosztorys!$I:$I,CONCATENATE("&lt;01.01.",AI$10,""))-SUMIFS(Kosztorys!$F:$F,Kosztorys!$D:$D,$B171,Kosztorys!$I:$I,CONCATENATE("&lt;01.01.",AH$10,"")),COUNTIFS(Kosztorys!$D:$D,$B171,Kosztorys!$I:$I,CONCATENATE("&lt;01.01.",AI$10,""))-COUNTIFS(Kosztorys!$D:$D,$B171,Kosztorys!$I:$I,CONCATENATE("&lt;01.01.",AH$10,""))),0)</f>
        <v/>
      </c>
      <c r="AI171" s="116">
        <f>IF($C171="CAPEX - 1szt JB",IF($M171="szt",SUMIFS(Kosztorys!$F:$F,Kosztorys!$D:$D,$B171,Kosztorys!$I:$I,CONCATENATE("&lt;01.01.",AJ$10,""))-SUMIFS(Kosztorys!$F:$F,Kosztorys!$D:$D,$B171,Kosztorys!$I:$I,CONCATENATE("&lt;01.01.",AI$10,"")),COUNTIFS(Kosztorys!$D:$D,$B171,Kosztorys!$I:$I,CONCATENATE("&lt;01.01.",AJ$10,""))-COUNTIFS(Kosztorys!$D:$D,$B171,Kosztorys!$I:$I,CONCATENATE("&lt;01.01.",AI$10,""))),0)</f>
        <v/>
      </c>
      <c r="AJ171" s="116">
        <f>IF(C171="CAPEX - 1szt JB",IF(SUM(T171:AI171)=IF(ISERROR(VLOOKUP(B171,JB_tabela,MATCH(AJ$9,JB_menu,0)-1,FALSE())),,VLOOKUP(B171,JB_tabela,MATCH(AJ$9,JB_menu,0)-1,FALSE())),"OK","nie zgadza się liczba użytych JB"),"OK-ND")</f>
        <v/>
      </c>
      <c r="AM171" s="41">
        <f>IFERROR("_" &amp; VLOOKUP($B171,#REF!,1,FALSE()),#REF!)</f>
        <v/>
      </c>
      <c r="AN171" s="41">
        <f>IF($C171="CAPEX - Długość 1m",SUMIFS(Kosztorys!$F:$F,Kosztorys!$D:$D,$B171,Kosztorys!$I:$I,CONCATENATE("&lt;31.12.",AN$10,""))-SUMIFS(Kosztorys!$F:$F,Kosztorys!$D:$D,$B171,Kosztorys!$I:$I,CONCATENATE("&lt;31.12.",AM$10,"")),"x")</f>
        <v/>
      </c>
      <c r="AO171" s="41">
        <f>IF($C171="CAPEX - Długość 1m",SUMIFS(Kosztorys!$F:$F,Kosztorys!$D:$D,$B171,Kosztorys!$I:$I,CONCATENATE("&lt;31.12.",AO$10,""))-SUMIFS(Kosztorys!$F:$F,Kosztorys!$D:$D,$B171,Kosztorys!$I:$I,CONCATENATE("&lt;31.12.",AN$10,"")),"x")</f>
        <v/>
      </c>
      <c r="AP171" s="41">
        <f>IF($C171="CAPEX - Długość 1m",SUMIFS(Kosztorys!$F:$F,Kosztorys!$D:$D,$B171,Kosztorys!$I:$I,CONCATENATE("&lt;31.12.",AP$10,""))-SUMIFS(Kosztorys!$F:$F,Kosztorys!$D:$D,$B171,Kosztorys!$I:$I,CONCATENATE("&lt;31.12.",AO$10,"")),"x")</f>
        <v/>
      </c>
      <c r="AQ171" s="41">
        <f>IF($C171="CAPEX - Długość 1m",SUMIFS(Kosztorys!$F:$F,Kosztorys!$D:$D,$B171,Kosztorys!$I:$I,CONCATENATE("&lt;31.12.",AQ$10,""))-SUMIFS(Kosztorys!$F:$F,Kosztorys!$D:$D,$B171,Kosztorys!$I:$I,CONCATENATE("&lt;31.12.",AP$10,"")),"x")</f>
        <v/>
      </c>
      <c r="AR171" s="41">
        <f>IF($C171="CAPEX - Długość 1m",SUMIFS(Kosztorys!$F:$F,Kosztorys!$D:$D,$B171,Kosztorys!$I:$I,CONCATENATE("&lt;31.12.",AR$10,""))-SUMIFS(Kosztorys!$F:$F,Kosztorys!$D:$D,$B171,Kosztorys!$I:$I,CONCATENATE("&lt;31.12.",AQ$10,"")),"x")</f>
        <v/>
      </c>
      <c r="AS171" s="41">
        <f>IF($C171="CAPEX - Długość 1m",SUMIFS(Kosztorys!$F:$F,Kosztorys!$D:$D,$B171,Kosztorys!$I:$I,CONCATENATE("&lt;31.12.",AS$10,""))-SUMIFS(Kosztorys!$F:$F,Kosztorys!$D:$D,$B171,Kosztorys!$I:$I,CONCATENATE("&lt;31.12.",AR$10,"")),"x")</f>
        <v/>
      </c>
      <c r="AT171" s="41">
        <f>IF($C171="CAPEX - Długość 1m",SUMIFS(Kosztorys!$F:$F,Kosztorys!$D:$D,$B171,Kosztorys!$I:$I,CONCATENATE("&lt;31.12.",AT$10,""))-SUMIFS(Kosztorys!$F:$F,Kosztorys!$D:$D,$B171,Kosztorys!$I:$I,CONCATENATE("&lt;31.12.",AS$10,"")),"x")</f>
        <v/>
      </c>
      <c r="AU171" s="41">
        <f>IF($C171="CAPEX - Długość 1m",SUMIFS(Kosztorys!$F:$F,Kosztorys!$D:$D,$B171,Kosztorys!$I:$I,CONCATENATE("&lt;31.12.",AU$10,""))-SUMIFS(Kosztorys!$F:$F,Kosztorys!$D:$D,$B171,Kosztorys!$I:$I,CONCATENATE("&lt;31.12.",AT$10,"")),"x")</f>
        <v/>
      </c>
      <c r="AV171" s="41">
        <f>IF($C171="CAPEX - Długość 1m",SUMIFS(Kosztorys!$F:$F,Kosztorys!$D:$D,$B171,Kosztorys!$I:$I,CONCATENATE("&lt;31.12.",AV$10,""))-SUMIFS(Kosztorys!$F:$F,Kosztorys!$D:$D,$B171,Kosztorys!$I:$I,CONCATENATE("&lt;31.12.",AU$10,"")),"x")</f>
        <v/>
      </c>
      <c r="AW171" s="41">
        <f>IF($C171="CAPEX - Długość 1m",SUMIFS(Kosztorys!$F:$F,Kosztorys!$D:$D,$B171,Kosztorys!$I:$I,CONCATENATE("&lt;31.12.",AW$10,""))-SUMIFS(Kosztorys!$F:$F,Kosztorys!$D:$D,$B171,Kosztorys!$I:$I,CONCATENATE("&lt;31.12.",AV$10,"")),"x")</f>
        <v/>
      </c>
      <c r="AX171" s="41">
        <f>IF($C171="CAPEX - Długość 1m",SUMIFS(Kosztorys!$F:$F,Kosztorys!$D:$D,$B171,Kosztorys!$I:$I,CONCATENATE("&lt;31.12.",AX$10,""))-SUMIFS(Kosztorys!$F:$F,Kosztorys!$D:$D,$B171,Kosztorys!$I:$I,CONCATENATE("&lt;31.12.",AW$10,"")),"x")</f>
        <v/>
      </c>
      <c r="AY171" s="41">
        <f>IF($C171="CAPEX - Długość 1m",SUMIFS(Kosztorys!$F:$F,Kosztorys!$D:$D,$B171,Kosztorys!$I:$I,CONCATENATE("&lt;31.12.",AY$10,""))-SUMIFS(Kosztorys!$F:$F,Kosztorys!$D:$D,$B171,Kosztorys!$I:$I,CONCATENATE("&lt;31.12.",AX$10,"")),"x")</f>
        <v/>
      </c>
      <c r="AZ171" s="41">
        <f>IF($C171="CAPEX - Długość 1m",SUMIFS(Kosztorys!$F:$F,Kosztorys!$D:$D,$B171,Kosztorys!$I:$I,CONCATENATE("&lt;31.12.",AZ$10,""))-SUMIFS(Kosztorys!$F:$F,Kosztorys!$D:$D,$B171,Kosztorys!$I:$I,CONCATENATE("&lt;31.12.",AY$10,"")),"x")</f>
        <v/>
      </c>
      <c r="BA171" s="41">
        <f>IF($C171="CAPEX - Długość 1m",SUMIFS(Kosztorys!$F:$F,Kosztorys!$D:$D,$B171,Kosztorys!$I:$I,CONCATENATE("&lt;31.12.",BA$10,""))-SUMIFS(Kosztorys!$F:$F,Kosztorys!$D:$D,$B171,Kosztorys!$I:$I,CONCATENATE("&lt;31.12.",AZ$10,"")),"x")</f>
        <v/>
      </c>
      <c r="BB171" s="41">
        <f>IF($C171="CAPEX - Długość 1m",SUMIFS(Kosztorys!$F:$F,Kosztorys!$D:$D,$B171,Kosztorys!$I:$I,CONCATENATE("&lt;31.12.",BB$10,""))-SUMIFS(Kosztorys!$F:$F,Kosztorys!$D:$D,$B171,Kosztorys!$I:$I,CONCATENATE("&lt;31.12.",BA$10,"")),"x")</f>
        <v/>
      </c>
      <c r="BC171" s="41">
        <f>IF($C171="CAPEX - Długość 1m",SUMIFS(Kosztorys!$F:$F,Kosztorys!$D:$D,$B171,Kosztorys!$I:$I,CONCATENATE("&lt;31.12.",BC$10,""))-SUMIFS(Kosztorys!$F:$F,Kosztorys!$D:$D,$B171,Kosztorys!$I:$I,CONCATENATE("&lt;31.12.",BB$10,"")),"x")</f>
        <v/>
      </c>
      <c r="BD171" s="41">
        <f>IF(C171="CAPEX - Długość 1m",IF(SUM(AN171:BC171)=IF(ISERROR(VLOOKUP(B171,JB_tabela,MATCH(BD$9,JB_menu,0)-1,FALSE())),,VLOOKUP(B171,JB_tabela,MATCH(BD$9,JB_menu,0)-1,FALSE())),"OK","nie zgadza się liczba użytych JB"),"OK-ND")</f>
        <v/>
      </c>
      <c r="BH171" s="41">
        <f>IF($C171="OPEX - Koszt 1szt/rok",IF($M171="szt",SUMIFS(Kosztorys!$F:$F,Kosztorys!$D:$D,$B171,Kosztorys!$I:$I,CONCATENATE("&lt;01.01.",BH$10,""))+(SUMIFS(Kosztorys!$F:$F,Kosztorys!$D:$D,$B171,Kosztorys!$I:$I,CONCATENATE("&lt;=31.03.",BH$10,""))-SUMIFS(Kosztorys!$F:$F,Kosztorys!$D:$D,$B171,Kosztorys!$I:$I,CONCATENATE("&lt;=31.12.",BG$10,"")))*0.75+(SUMIFS(Kosztorys!$F:$F,Kosztorys!$D:$D,$B171,Kosztorys!$I:$I,CONCATENATE("&lt;=30.06.",BH$10,""))-SUMIFS(Kosztorys!$F:$F,Kosztorys!$D:$D,$B171,Kosztorys!$I:$I,CONCATENATE("&lt;=31.03.",BH$10,"")))*0.5+(SUMIFS(Kosztorys!$F:$F,Kosztorys!$D:$D,$B171,Kosztorys!$I:$I,CONCATENATE("&lt;=30.09.",BH$10,""))-SUMIFS(Kosztorys!$F:$F,Kosztorys!$D:$D,$B171,Kosztorys!$I:$I,CONCATENATE("&lt;=30.06.",BH$10,"")))*0.25,"nic"),0)</f>
        <v/>
      </c>
      <c r="BI171" s="41">
        <f>IF($C171="OPEX - Koszt 1szt/rok",IF($M171="szt",SUMIFS(Kosztorys!$F:$F,Kosztorys!$D:$D,$B171,Kosztorys!$I:$I,CONCATENATE("&lt;01.01.",BI$10,""))+(SUMIFS(Kosztorys!$F:$F,Kosztorys!$D:$D,$B171,Kosztorys!$I:$I,CONCATENATE("&lt;=31.03.",BI$10,""))-SUMIFS(Kosztorys!$F:$F,Kosztorys!$D:$D,$B171,Kosztorys!$I:$I,CONCATENATE("&lt;=31.12.",BH$10,"")))*0.75+(SUMIFS(Kosztorys!$F:$F,Kosztorys!$D:$D,$B171,Kosztorys!$I:$I,CONCATENATE("&lt;=30.06.",BI$10,""))-SUMIFS(Kosztorys!$F:$F,Kosztorys!$D:$D,$B171,Kosztorys!$I:$I,CONCATENATE("&lt;=31.03.",BI$10,"")))*0.5+(SUMIFS(Kosztorys!$F:$F,Kosztorys!$D:$D,$B171,Kosztorys!$I:$I,CONCATENATE("&lt;=30.09.",BI$10,""))-SUMIFS(Kosztorys!$F:$F,Kosztorys!$D:$D,$B171,Kosztorys!$I:$I,CONCATENATE("&lt;=30.06.",BI$10,"")))*0.25,"nic"),0)</f>
        <v/>
      </c>
      <c r="BJ171" s="41">
        <f>IF($C171="OPEX - Koszt 1szt/rok",IF($M171="szt",SUMIFS(Kosztorys!$F:$F,Kosztorys!$D:$D,$B171,Kosztorys!$I:$I,CONCATENATE("&lt;01.01.",BJ$10,""))+(SUMIFS(Kosztorys!$F:$F,Kosztorys!$D:$D,$B171,Kosztorys!$I:$I,CONCATENATE("&lt;=31.03.",BJ$10,""))-SUMIFS(Kosztorys!$F:$F,Kosztorys!$D:$D,$B171,Kosztorys!$I:$I,CONCATENATE("&lt;=31.12.",BI$10,"")))*0.75+(SUMIFS(Kosztorys!$F:$F,Kosztorys!$D:$D,$B171,Kosztorys!$I:$I,CONCATENATE("&lt;=30.06.",BJ$10,""))-SUMIFS(Kosztorys!$F:$F,Kosztorys!$D:$D,$B171,Kosztorys!$I:$I,CONCATENATE("&lt;=31.03.",BJ$10,"")))*0.5+(SUMIFS(Kosztorys!$F:$F,Kosztorys!$D:$D,$B171,Kosztorys!$I:$I,CONCATENATE("&lt;=30.09.",BJ$10,""))-SUMIFS(Kosztorys!$F:$F,Kosztorys!$D:$D,$B171,Kosztorys!$I:$I,CONCATENATE("&lt;=30.06.",BJ$10,"")))*0.25,"nic"),0)</f>
        <v/>
      </c>
      <c r="BK171" s="41">
        <f>IF($C171="OPEX - Koszt 1szt/rok",IF($M171="szt",SUMIFS(Kosztorys!$F:$F,Kosztorys!$D:$D,$B171,Kosztorys!$I:$I,CONCATENATE("&lt;01.01.",BK$10,""))+(SUMIFS(Kosztorys!$F:$F,Kosztorys!$D:$D,$B171,Kosztorys!$I:$I,CONCATENATE("&lt;=31.03.",BK$10,""))-SUMIFS(Kosztorys!$F:$F,Kosztorys!$D:$D,$B171,Kosztorys!$I:$I,CONCATENATE("&lt;=31.12.",BJ$10,"")))*0.75+(SUMIFS(Kosztorys!$F:$F,Kosztorys!$D:$D,$B171,Kosztorys!$I:$I,CONCATENATE("&lt;=30.06.",BK$10,""))-SUMIFS(Kosztorys!$F:$F,Kosztorys!$D:$D,$B171,Kosztorys!$I:$I,CONCATENATE("&lt;=31.03.",BK$10,"")))*0.5+(SUMIFS(Kosztorys!$F:$F,Kosztorys!$D:$D,$B171,Kosztorys!$I:$I,CONCATENATE("&lt;=30.09.",BK$10,""))-SUMIFS(Kosztorys!$F:$F,Kosztorys!$D:$D,$B171,Kosztorys!$I:$I,CONCATENATE("&lt;=30.06.",BK$10,"")))*0.25,"nic"),0)</f>
        <v/>
      </c>
      <c r="BL171" s="41">
        <f>IF($C171="OPEX - Koszt 1szt/rok",IF($M171="szt",SUMIFS(Kosztorys!$F:$F,Kosztorys!$D:$D,$B171,Kosztorys!$I:$I,CONCATENATE("&lt;01.01.",BL$10,""))+(SUMIFS(Kosztorys!$F:$F,Kosztorys!$D:$D,$B171,Kosztorys!$I:$I,CONCATENATE("&lt;=31.03.",BL$10,""))-SUMIFS(Kosztorys!$F:$F,Kosztorys!$D:$D,$B171,Kosztorys!$I:$I,CONCATENATE("&lt;=31.12.",BK$10,"")))*0.75+(SUMIFS(Kosztorys!$F:$F,Kosztorys!$D:$D,$B171,Kosztorys!$I:$I,CONCATENATE("&lt;=30.06.",BL$10,""))-SUMIFS(Kosztorys!$F:$F,Kosztorys!$D:$D,$B171,Kosztorys!$I:$I,CONCATENATE("&lt;=31.03.",BL$10,"")))*0.5+(SUMIFS(Kosztorys!$F:$F,Kosztorys!$D:$D,$B171,Kosztorys!$I:$I,CONCATENATE("&lt;=30.09.",BL$10,""))-SUMIFS(Kosztorys!$F:$F,Kosztorys!$D:$D,$B171,Kosztorys!$I:$I,CONCATENATE("&lt;=30.06.",BL$10,"")))*0.25,"nic"),0)</f>
        <v/>
      </c>
      <c r="BM171" s="41">
        <f>IF($C171="OPEX - Koszt 1szt/rok",IF($M171="szt",SUMIFS(Kosztorys!$F:$F,Kosztorys!$D:$D,$B171,Kosztorys!$I:$I,CONCATENATE("&lt;01.01.",BM$10,""))+(SUMIFS(Kosztorys!$F:$F,Kosztorys!$D:$D,$B171,Kosztorys!$I:$I,CONCATENATE("&lt;=31.03.",BM$10,""))-SUMIFS(Kosztorys!$F:$F,Kosztorys!$D:$D,$B171,Kosztorys!$I:$I,CONCATENATE("&lt;=31.12.",BL$10,"")))*0.75+(SUMIFS(Kosztorys!$F:$F,Kosztorys!$D:$D,$B171,Kosztorys!$I:$I,CONCATENATE("&lt;=30.06.",BM$10,""))-SUMIFS(Kosztorys!$F:$F,Kosztorys!$D:$D,$B171,Kosztorys!$I:$I,CONCATENATE("&lt;=31.03.",BM$10,"")))*0.5+(SUMIFS(Kosztorys!$F:$F,Kosztorys!$D:$D,$B171,Kosztorys!$I:$I,CONCATENATE("&lt;=30.09.",BM$10,""))-SUMIFS(Kosztorys!$F:$F,Kosztorys!$D:$D,$B171,Kosztorys!$I:$I,CONCATENATE("&lt;=30.06.",BM$10,"")))*0.25,"nic"),0)</f>
        <v/>
      </c>
      <c r="BN171" s="41">
        <f>IF($C171="OPEX - Koszt 1szt/rok",IF($M171="szt",SUMIFS(Kosztorys!$F:$F,Kosztorys!$D:$D,$B171,Kosztorys!$I:$I,CONCATENATE("&lt;01.01.",BN$10,""))+(SUMIFS(Kosztorys!$F:$F,Kosztorys!$D:$D,$B171,Kosztorys!$I:$I,CONCATENATE("&lt;=31.03.",BN$10,""))-SUMIFS(Kosztorys!$F:$F,Kosztorys!$D:$D,$B171,Kosztorys!$I:$I,CONCATENATE("&lt;=31.12.",BM$10,"")))*0.75+(SUMIFS(Kosztorys!$F:$F,Kosztorys!$D:$D,$B171,Kosztorys!$I:$I,CONCATENATE("&lt;=30.06.",BN$10,""))-SUMIFS(Kosztorys!$F:$F,Kosztorys!$D:$D,$B171,Kosztorys!$I:$I,CONCATENATE("&lt;=31.03.",BN$10,"")))*0.5+(SUMIFS(Kosztorys!$F:$F,Kosztorys!$D:$D,$B171,Kosztorys!$I:$I,CONCATENATE("&lt;=30.09.",BN$10,""))-SUMIFS(Kosztorys!$F:$F,Kosztorys!$D:$D,$B171,Kosztorys!$I:$I,CONCATENATE("&lt;=30.06.",BN$10,"")))*0.25,"nic"),0)</f>
        <v/>
      </c>
      <c r="BO171" s="41">
        <f>IF($C171="OPEX - Koszt 1szt/rok",IF($M171="szt",SUMIFS(Kosztorys!$F:$F,Kosztorys!$D:$D,$B171,Kosztorys!$I:$I,CONCATENATE("&lt;01.01.",BO$10,""))+(SUMIFS(Kosztorys!$F:$F,Kosztorys!$D:$D,$B171,Kosztorys!$I:$I,CONCATENATE("&lt;=31.03.",BO$10,""))-SUMIFS(Kosztorys!$F:$F,Kosztorys!$D:$D,$B171,Kosztorys!$I:$I,CONCATENATE("&lt;=31.12.",BN$10,"")))*0.75+(SUMIFS(Kosztorys!$F:$F,Kosztorys!$D:$D,$B171,Kosztorys!$I:$I,CONCATENATE("&lt;=30.06.",BO$10,""))-SUMIFS(Kosztorys!$F:$F,Kosztorys!$D:$D,$B171,Kosztorys!$I:$I,CONCATENATE("&lt;=31.03.",BO$10,"")))*0.5+(SUMIFS(Kosztorys!$F:$F,Kosztorys!$D:$D,$B171,Kosztorys!$I:$I,CONCATENATE("&lt;=30.09.",BO$10,""))-SUMIFS(Kosztorys!$F:$F,Kosztorys!$D:$D,$B171,Kosztorys!$I:$I,CONCATENATE("&lt;=30.06.",BO$10,"")))*0.25,"nic"),0)</f>
        <v/>
      </c>
      <c r="BP171" s="41">
        <f>IF($C171="OPEX - Koszt 1szt/rok",IF($M171="szt",SUMIFS(Kosztorys!$F:$F,Kosztorys!$D:$D,$B171,Kosztorys!$I:$I,CONCATENATE("&lt;01.01.",BP$10,""))+(SUMIFS(Kosztorys!$F:$F,Kosztorys!$D:$D,$B171,Kosztorys!$I:$I,CONCATENATE("&lt;=31.03.",BP$10,""))-SUMIFS(Kosztorys!$F:$F,Kosztorys!$D:$D,$B171,Kosztorys!$I:$I,CONCATENATE("&lt;=31.12.",BO$10,"")))*0.75+(SUMIFS(Kosztorys!$F:$F,Kosztorys!$D:$D,$B171,Kosztorys!$I:$I,CONCATENATE("&lt;=30.06.",BP$10,""))-SUMIFS(Kosztorys!$F:$F,Kosztorys!$D:$D,$B171,Kosztorys!$I:$I,CONCATENATE("&lt;=31.03.",BP$10,"")))*0.5+(SUMIFS(Kosztorys!$F:$F,Kosztorys!$D:$D,$B171,Kosztorys!$I:$I,CONCATENATE("&lt;=30.09.",BP$10,""))-SUMIFS(Kosztorys!$F:$F,Kosztorys!$D:$D,$B171,Kosztorys!$I:$I,CONCATENATE("&lt;=30.06.",BP$10,"")))*0.25,"nic"),0)</f>
        <v/>
      </c>
      <c r="BQ171" s="41">
        <f>IF($C171="OPEX - Koszt 1szt/rok",IF($M171="szt",SUMIFS(Kosztorys!$F:$F,Kosztorys!$D:$D,$B171,Kosztorys!$I:$I,CONCATENATE("&lt;01.01.",BQ$10,""))+(SUMIFS(Kosztorys!$F:$F,Kosztorys!$D:$D,$B171,Kosztorys!$I:$I,CONCATENATE("&lt;=31.03.",BQ$10,""))-SUMIFS(Kosztorys!$F:$F,Kosztorys!$D:$D,$B171,Kosztorys!$I:$I,CONCATENATE("&lt;=31.12.",BP$10,"")))*0.75+(SUMIFS(Kosztorys!$F:$F,Kosztorys!$D:$D,$B171,Kosztorys!$I:$I,CONCATENATE("&lt;=30.06.",BQ$10,""))-SUMIFS(Kosztorys!$F:$F,Kosztorys!$D:$D,$B171,Kosztorys!$I:$I,CONCATENATE("&lt;=31.03.",BQ$10,"")))*0.5+(SUMIFS(Kosztorys!$F:$F,Kosztorys!$D:$D,$B171,Kosztorys!$I:$I,CONCATENATE("&lt;=30.09.",BQ$10,""))-SUMIFS(Kosztorys!$F:$F,Kosztorys!$D:$D,$B171,Kosztorys!$I:$I,CONCATENATE("&lt;=30.06.",BQ$10,"")))*0.25,"nic"),0)</f>
        <v/>
      </c>
      <c r="BR171" s="41">
        <f>IF($C171="OPEX - Koszt 1szt/rok",IF($M171="szt",SUMIFS(Kosztorys!$F:$F,Kosztorys!$D:$D,$B171,Kosztorys!$I:$I,CONCATENATE("&lt;01.01.",BR$10,""))+(SUMIFS(Kosztorys!$F:$F,Kosztorys!$D:$D,$B171,Kosztorys!$I:$I,CONCATENATE("&lt;=31.03.",BR$10,""))-SUMIFS(Kosztorys!$F:$F,Kosztorys!$D:$D,$B171,Kosztorys!$I:$I,CONCATENATE("&lt;=31.12.",BQ$10,"")))*0.75+(SUMIFS(Kosztorys!$F:$F,Kosztorys!$D:$D,$B171,Kosztorys!$I:$I,CONCATENATE("&lt;=30.06.",BR$10,""))-SUMIFS(Kosztorys!$F:$F,Kosztorys!$D:$D,$B171,Kosztorys!$I:$I,CONCATENATE("&lt;=31.03.",BR$10,"")))*0.5+(SUMIFS(Kosztorys!$F:$F,Kosztorys!$D:$D,$B171,Kosztorys!$I:$I,CONCATENATE("&lt;=30.09.",BR$10,""))-SUMIFS(Kosztorys!$F:$F,Kosztorys!$D:$D,$B171,Kosztorys!$I:$I,CONCATENATE("&lt;=30.06.",BR$10,"")))*0.25,"nic"),0)</f>
        <v/>
      </c>
      <c r="BS171" s="41">
        <f>IF($C171="OPEX - Koszt 1szt/rok",IF($M171="szt",SUMIFS(Kosztorys!$F:$F,Kosztorys!$D:$D,$B171,Kosztorys!$I:$I,CONCATENATE("&lt;01.01.",BS$10,""))+(SUMIFS(Kosztorys!$F:$F,Kosztorys!$D:$D,$B171,Kosztorys!$I:$I,CONCATENATE("&lt;=31.03.",BS$10,""))-SUMIFS(Kosztorys!$F:$F,Kosztorys!$D:$D,$B171,Kosztorys!$I:$I,CONCATENATE("&lt;=31.12.",BR$10,"")))*0.75+(SUMIFS(Kosztorys!$F:$F,Kosztorys!$D:$D,$B171,Kosztorys!$I:$I,CONCATENATE("&lt;=30.06.",BS$10,""))-SUMIFS(Kosztorys!$F:$F,Kosztorys!$D:$D,$B171,Kosztorys!$I:$I,CONCATENATE("&lt;=31.03.",BS$10,"")))*0.5+(SUMIFS(Kosztorys!$F:$F,Kosztorys!$D:$D,$B171,Kosztorys!$I:$I,CONCATENATE("&lt;=30.09.",BS$10,""))-SUMIFS(Kosztorys!$F:$F,Kosztorys!$D:$D,$B171,Kosztorys!$I:$I,CONCATENATE("&lt;=30.06.",BS$10,"")))*0.25,"nic"),0)</f>
        <v/>
      </c>
      <c r="BT171" s="41">
        <f>IF($C171="OPEX - Koszt 1szt/rok",IF($M171="szt",SUMIFS(Kosztorys!$F:$F,Kosztorys!$D:$D,$B171,Kosztorys!$I:$I,CONCATENATE("&lt;01.01.",BT$10,""))+(SUMIFS(Kosztorys!$F:$F,Kosztorys!$D:$D,$B171,Kosztorys!$I:$I,CONCATENATE("&lt;=31.03.",BT$10,""))-SUMIFS(Kosztorys!$F:$F,Kosztorys!$D:$D,$B171,Kosztorys!$I:$I,CONCATENATE("&lt;=31.12.",BS$10,"")))*0.75+(SUMIFS(Kosztorys!$F:$F,Kosztorys!$D:$D,$B171,Kosztorys!$I:$I,CONCATENATE("&lt;=30.06.",BT$10,""))-SUMIFS(Kosztorys!$F:$F,Kosztorys!$D:$D,$B171,Kosztorys!$I:$I,CONCATENATE("&lt;=31.03.",BT$10,"")))*0.5+(SUMIFS(Kosztorys!$F:$F,Kosztorys!$D:$D,$B171,Kosztorys!$I:$I,CONCATENATE("&lt;=30.09.",BT$10,""))-SUMIFS(Kosztorys!$F:$F,Kosztorys!$D:$D,$B171,Kosztorys!$I:$I,CONCATENATE("&lt;=30.06.",BT$10,"")))*0.25,"nic"),0)</f>
        <v/>
      </c>
      <c r="BU171" s="41">
        <f>IF($C171="OPEX - Koszt 1szt/rok",IF($M171="szt",SUMIFS(Kosztorys!$F:$F,Kosztorys!$D:$D,$B171,Kosztorys!$I:$I,CONCATENATE("&lt;01.01.",BU$10,""))+(SUMIFS(Kosztorys!$F:$F,Kosztorys!$D:$D,$B171,Kosztorys!$I:$I,CONCATENATE("&lt;=31.03.",BU$10,""))-SUMIFS(Kosztorys!$F:$F,Kosztorys!$D:$D,$B171,Kosztorys!$I:$I,CONCATENATE("&lt;=31.12.",BT$10,"")))*0.75+(SUMIFS(Kosztorys!$F:$F,Kosztorys!$D:$D,$B171,Kosztorys!$I:$I,CONCATENATE("&lt;=30.06.",BU$10,""))-SUMIFS(Kosztorys!$F:$F,Kosztorys!$D:$D,$B171,Kosztorys!$I:$I,CONCATENATE("&lt;=31.03.",BU$10,"")))*0.5+(SUMIFS(Kosztorys!$F:$F,Kosztorys!$D:$D,$B171,Kosztorys!$I:$I,CONCATENATE("&lt;=30.09.",BU$10,""))-SUMIFS(Kosztorys!$F:$F,Kosztorys!$D:$D,$B171,Kosztorys!$I:$I,CONCATENATE("&lt;=30.06.",BU$10,"")))*0.25,"nic"),0)</f>
        <v/>
      </c>
      <c r="BV171" s="41">
        <f>IF($C171="OPEX - Koszt 1szt/rok",IF($M171="szt",SUMIFS(Kosztorys!$F:$F,Kosztorys!$D:$D,$B171,Kosztorys!$I:$I,CONCATENATE("&lt;01.01.",BV$10,""))+(SUMIFS(Kosztorys!$F:$F,Kosztorys!$D:$D,$B171,Kosztorys!$I:$I,CONCATENATE("&lt;=31.03.",BV$10,""))-SUMIFS(Kosztorys!$F:$F,Kosztorys!$D:$D,$B171,Kosztorys!$I:$I,CONCATENATE("&lt;=31.12.",BU$10,"")))*0.75+(SUMIFS(Kosztorys!$F:$F,Kosztorys!$D:$D,$B171,Kosztorys!$I:$I,CONCATENATE("&lt;=30.06.",BV$10,""))-SUMIFS(Kosztorys!$F:$F,Kosztorys!$D:$D,$B171,Kosztorys!$I:$I,CONCATENATE("&lt;=31.03.",BV$10,"")))*0.5+(SUMIFS(Kosztorys!$F:$F,Kosztorys!$D:$D,$B171,Kosztorys!$I:$I,CONCATENATE("&lt;=30.09.",BV$10,""))-SUMIFS(Kosztorys!$F:$F,Kosztorys!$D:$D,$B171,Kosztorys!$I:$I,CONCATENATE("&lt;=30.06.",BV$10,"")))*0.25,"nic"),0)</f>
        <v/>
      </c>
      <c r="BW171" s="41">
        <f>IF($C171="OPEX - Koszt 1szt/rok",IF($M171="szt",SUMIFS(Kosztorys!$F:$F,Kosztorys!$D:$D,$B171,Kosztorys!$I:$I,CONCATENATE("&lt;01.01.",BW$10,""))+(SUMIFS(Kosztorys!$F:$F,Kosztorys!$D:$D,$B171,Kosztorys!$I:$I,CONCATENATE("&lt;=31.03.",BW$10,""))-SUMIFS(Kosztorys!$F:$F,Kosztorys!$D:$D,$B171,Kosztorys!$I:$I,CONCATENATE("&lt;=31.12.",BV$10,"")))*0.75+(SUMIFS(Kosztorys!$F:$F,Kosztorys!$D:$D,$B171,Kosztorys!$I:$I,CONCATENATE("&lt;=30.06.",BW$10,""))-SUMIFS(Kosztorys!$F:$F,Kosztorys!$D:$D,$B171,Kosztorys!$I:$I,CONCATENATE("&lt;=31.03.",BW$10,"")))*0.5+(SUMIFS(Kosztorys!$F:$F,Kosztorys!$D:$D,$B171,Kosztorys!$I:$I,CONCATENATE("&lt;=30.09.",BW$10,""))-SUMIFS(Kosztorys!$F:$F,Kosztorys!$D:$D,$B171,Kosztorys!$I:$I,CONCATENATE("&lt;=30.06.",BW$10,"")))*0.25,"nic"),0)</f>
        <v/>
      </c>
      <c r="BX171" s="41">
        <f>IF(C171="OPEX - Koszt 1szt/rok",IF(MAX(BH171:BW171)=IF(ISERROR(VLOOKUP(B171,JB_tabela,MATCH(BX$9,JB_menu,0)-1,FALSE())),,VLOOKUP(B171,JB_tabela,MATCH(BX$9,JB_menu,0)-1,FALSE())),"OK","nie zgadza się liczba użytych JB"),"OK-ND")</f>
        <v/>
      </c>
      <c r="CB171" s="41">
        <f>IF($C171="OPEX - Długość 1m koszt/rok",IF($M171="m",SUMIFS(Kosztorys!$F:$F,Kosztorys!$D:$D,$B171,Kosztorys!$I:$I,CONCATENATE("&lt;01.01.",CB$10,""))+(SUMIFS(Kosztorys!$F:$F,Kosztorys!$D:$D,$B171,Kosztorys!$I:$I,CONCATENATE("&lt;=31.03.",CB$10,""))-SUMIFS(Kosztorys!$F:$F,Kosztorys!$D:$D,$B171,Kosztorys!$I:$I,CONCATENATE("&lt;=31.12.",CA$10,"")))*0.75+(SUMIFS(Kosztorys!$F:$F,Kosztorys!$D:$D,$B171,Kosztorys!$I:$I,CONCATENATE("&lt;=30.06.",CB$10,""))-SUMIFS(Kosztorys!$F:$F,Kosztorys!$D:$D,$B171,Kosztorys!$I:$I,CONCATENATE("&lt;=31.03.",CB$10,"")))*0.5+(SUMIFS(Kosztorys!$F:$F,Kosztorys!$D:$D,$B171,Kosztorys!$I:$I,CONCATENATE("&lt;=30.09.",CB$10,""))-SUMIFS(Kosztorys!$F:$F,Kosztorys!$D:$D,$B171,Kosztorys!$I:$I,CONCATENATE("&lt;=30.06.",CB$10,"")))*0.25,"nic"),0)</f>
        <v/>
      </c>
      <c r="CC171" s="41">
        <f>IF($C171="OPEX - Długość 1m koszt/rok",IF($M171="m",SUMIFS(Kosztorys!$F:$F,Kosztorys!$D:$D,$B171,Kosztorys!$I:$I,CONCATENATE("&lt;01.01.",CC$10,""))+(SUMIFS(Kosztorys!$F:$F,Kosztorys!$D:$D,$B171,Kosztorys!$I:$I,CONCATENATE("&lt;=31.03.",CC$10,""))-SUMIFS(Kosztorys!$F:$F,Kosztorys!$D:$D,$B171,Kosztorys!$I:$I,CONCATENATE("&lt;=31.12.",CB$10,"")))*0.75+(SUMIFS(Kosztorys!$F:$F,Kosztorys!$D:$D,$B171,Kosztorys!$I:$I,CONCATENATE("&lt;=30.06.",CC$10,""))-SUMIFS(Kosztorys!$F:$F,Kosztorys!$D:$D,$B171,Kosztorys!$I:$I,CONCATENATE("&lt;=31.03.",CC$10,"")))*0.5+(SUMIFS(Kosztorys!$F:$F,Kosztorys!$D:$D,$B171,Kosztorys!$I:$I,CONCATENATE("&lt;=30.09.",CC$10,""))-SUMIFS(Kosztorys!$F:$F,Kosztorys!$D:$D,$B171,Kosztorys!$I:$I,CONCATENATE("&lt;=30.06.",CC$10,"")))*0.25,"nic"),0)</f>
        <v/>
      </c>
      <c r="CD171" s="41">
        <f>IF($C171="OPEX - Długość 1m koszt/rok",IF($M171="m",SUMIFS(Kosztorys!$F:$F,Kosztorys!$D:$D,$B171,Kosztorys!$I:$I,CONCATENATE("&lt;01.01.",CD$10,""))+(SUMIFS(Kosztorys!$F:$F,Kosztorys!$D:$D,$B171,Kosztorys!$I:$I,CONCATENATE("&lt;=31.03.",CD$10,""))-SUMIFS(Kosztorys!$F:$F,Kosztorys!$D:$D,$B171,Kosztorys!$I:$I,CONCATENATE("&lt;=31.12.",CC$10,"")))*0.75+(SUMIFS(Kosztorys!$F:$F,Kosztorys!$D:$D,$B171,Kosztorys!$I:$I,CONCATENATE("&lt;=30.06.",CD$10,""))-SUMIFS(Kosztorys!$F:$F,Kosztorys!$D:$D,$B171,Kosztorys!$I:$I,CONCATENATE("&lt;=31.03.",CD$10,"")))*0.5+(SUMIFS(Kosztorys!$F:$F,Kosztorys!$D:$D,$B171,Kosztorys!$I:$I,CONCATENATE("&lt;=30.09.",CD$10,""))-SUMIFS(Kosztorys!$F:$F,Kosztorys!$D:$D,$B171,Kosztorys!$I:$I,CONCATENATE("&lt;=30.06.",CD$10,"")))*0.25,"nic"),0)</f>
        <v/>
      </c>
      <c r="CE171" s="41">
        <f>IF($C171="OPEX - Długość 1m koszt/rok",IF($M171="m",SUMIFS(Kosztorys!$F:$F,Kosztorys!$D:$D,$B171,Kosztorys!$I:$I,CONCATENATE("&lt;01.01.",CE$10,""))+(SUMIFS(Kosztorys!$F:$F,Kosztorys!$D:$D,$B171,Kosztorys!$I:$I,CONCATENATE("&lt;=31.03.",CE$10,""))-SUMIFS(Kosztorys!$F:$F,Kosztorys!$D:$D,$B171,Kosztorys!$I:$I,CONCATENATE("&lt;=31.12.",CD$10,"")))*0.75+(SUMIFS(Kosztorys!$F:$F,Kosztorys!$D:$D,$B171,Kosztorys!$I:$I,CONCATENATE("&lt;=30.06.",CE$10,""))-SUMIFS(Kosztorys!$F:$F,Kosztorys!$D:$D,$B171,Kosztorys!$I:$I,CONCATENATE("&lt;=31.03.",CE$10,"")))*0.5+(SUMIFS(Kosztorys!$F:$F,Kosztorys!$D:$D,$B171,Kosztorys!$I:$I,CONCATENATE("&lt;=30.09.",CE$10,""))-SUMIFS(Kosztorys!$F:$F,Kosztorys!$D:$D,$B171,Kosztorys!$I:$I,CONCATENATE("&lt;=30.06.",CE$10,"")))*0.25,"nic"),0)</f>
        <v/>
      </c>
      <c r="CF171" s="41">
        <f>IF($C171="OPEX - Długość 1m koszt/rok",IF($M171="m",SUMIFS(Kosztorys!$F:$F,Kosztorys!$D:$D,$B171,Kosztorys!$I:$I,CONCATENATE("&lt;01.01.",CF$10,""))+(SUMIFS(Kosztorys!$F:$F,Kosztorys!$D:$D,$B171,Kosztorys!$I:$I,CONCATENATE("&lt;=31.03.",CF$10,""))-SUMIFS(Kosztorys!$F:$F,Kosztorys!$D:$D,$B171,Kosztorys!$I:$I,CONCATENATE("&lt;=31.12.",CE$10,"")))*0.75+(SUMIFS(Kosztorys!$F:$F,Kosztorys!$D:$D,$B171,Kosztorys!$I:$I,CONCATENATE("&lt;=30.06.",CF$10,""))-SUMIFS(Kosztorys!$F:$F,Kosztorys!$D:$D,$B171,Kosztorys!$I:$I,CONCATENATE("&lt;=31.03.",CF$10,"")))*0.5+(SUMIFS(Kosztorys!$F:$F,Kosztorys!$D:$D,$B171,Kosztorys!$I:$I,CONCATENATE("&lt;=30.09.",CF$10,""))-SUMIFS(Kosztorys!$F:$F,Kosztorys!$D:$D,$B171,Kosztorys!$I:$I,CONCATENATE("&lt;=30.06.",CF$10,"")))*0.25,"nic"),0)</f>
        <v/>
      </c>
      <c r="CG171" s="41">
        <f>IF($C171="OPEX - Długość 1m koszt/rok",IF($M171="m",SUMIFS(Kosztorys!$F:$F,Kosztorys!$D:$D,$B171,Kosztorys!$I:$I,CONCATENATE("&lt;01.01.",CG$10,""))+(SUMIFS(Kosztorys!$F:$F,Kosztorys!$D:$D,$B171,Kosztorys!$I:$I,CONCATENATE("&lt;=31.03.",CG$10,""))-SUMIFS(Kosztorys!$F:$F,Kosztorys!$D:$D,$B171,Kosztorys!$I:$I,CONCATENATE("&lt;=31.12.",CF$10,"")))*0.75+(SUMIFS(Kosztorys!$F:$F,Kosztorys!$D:$D,$B171,Kosztorys!$I:$I,CONCATENATE("&lt;=30.06.",CG$10,""))-SUMIFS(Kosztorys!$F:$F,Kosztorys!$D:$D,$B171,Kosztorys!$I:$I,CONCATENATE("&lt;=31.03.",CG$10,"")))*0.5+(SUMIFS(Kosztorys!$F:$F,Kosztorys!$D:$D,$B171,Kosztorys!$I:$I,CONCATENATE("&lt;=30.09.",CG$10,""))-SUMIFS(Kosztorys!$F:$F,Kosztorys!$D:$D,$B171,Kosztorys!$I:$I,CONCATENATE("&lt;=30.06.",CG$10,"")))*0.25,"nic"),0)</f>
        <v/>
      </c>
      <c r="CH171" s="41">
        <f>IF($C171="OPEX - Długość 1m koszt/rok",IF($M171="m",SUMIFS(Kosztorys!$F:$F,Kosztorys!$D:$D,$B171,Kosztorys!$I:$I,CONCATENATE("&lt;01.01.",CH$10,""))+(SUMIFS(Kosztorys!$F:$F,Kosztorys!$D:$D,$B171,Kosztorys!$I:$I,CONCATENATE("&lt;=31.03.",CH$10,""))-SUMIFS(Kosztorys!$F:$F,Kosztorys!$D:$D,$B171,Kosztorys!$I:$I,CONCATENATE("&lt;=31.12.",CG$10,"")))*0.75+(SUMIFS(Kosztorys!$F:$F,Kosztorys!$D:$D,$B171,Kosztorys!$I:$I,CONCATENATE("&lt;=30.06.",CH$10,""))-SUMIFS(Kosztorys!$F:$F,Kosztorys!$D:$D,$B171,Kosztorys!$I:$I,CONCATENATE("&lt;=31.03.",CH$10,"")))*0.5+(SUMIFS(Kosztorys!$F:$F,Kosztorys!$D:$D,$B171,Kosztorys!$I:$I,CONCATENATE("&lt;=30.09.",CH$10,""))-SUMIFS(Kosztorys!$F:$F,Kosztorys!$D:$D,$B171,Kosztorys!$I:$I,CONCATENATE("&lt;=30.06.",CH$10,"")))*0.25,"nic"),0)</f>
        <v/>
      </c>
      <c r="CI171" s="41">
        <f>IF($C171="OPEX - Długość 1m koszt/rok",IF($M171="m",SUMIFS(Kosztorys!$F:$F,Kosztorys!$D:$D,$B171,Kosztorys!$I:$I,CONCATENATE("&lt;01.01.",CI$10,""))+(SUMIFS(Kosztorys!$F:$F,Kosztorys!$D:$D,$B171,Kosztorys!$I:$I,CONCATENATE("&lt;=31.03.",CI$10,""))-SUMIFS(Kosztorys!$F:$F,Kosztorys!$D:$D,$B171,Kosztorys!$I:$I,CONCATENATE("&lt;=31.12.",CH$10,"")))*0.75+(SUMIFS(Kosztorys!$F:$F,Kosztorys!$D:$D,$B171,Kosztorys!$I:$I,CONCATENATE("&lt;=30.06.",CI$10,""))-SUMIFS(Kosztorys!$F:$F,Kosztorys!$D:$D,$B171,Kosztorys!$I:$I,CONCATENATE("&lt;=31.03.",CI$10,"")))*0.5+(SUMIFS(Kosztorys!$F:$F,Kosztorys!$D:$D,$B171,Kosztorys!$I:$I,CONCATENATE("&lt;=30.09.",CI$10,""))-SUMIFS(Kosztorys!$F:$F,Kosztorys!$D:$D,$B171,Kosztorys!$I:$I,CONCATENATE("&lt;=30.06.",CI$10,"")))*0.25,"nic"),0)</f>
        <v/>
      </c>
      <c r="CJ171" s="41">
        <f>IF($C171="OPEX - Długość 1m koszt/rok",IF($M171="m",SUMIFS(Kosztorys!$F:$F,Kosztorys!$D:$D,$B171,Kosztorys!$I:$I,CONCATENATE("&lt;01.01.",CJ$10,""))+(SUMIFS(Kosztorys!$F:$F,Kosztorys!$D:$D,$B171,Kosztorys!$I:$I,CONCATENATE("&lt;=31.03.",CJ$10,""))-SUMIFS(Kosztorys!$F:$F,Kosztorys!$D:$D,$B171,Kosztorys!$I:$I,CONCATENATE("&lt;=31.12.",CI$10,"")))*0.75+(SUMIFS(Kosztorys!$F:$F,Kosztorys!$D:$D,$B171,Kosztorys!$I:$I,CONCATENATE("&lt;=30.06.",CJ$10,""))-SUMIFS(Kosztorys!$F:$F,Kosztorys!$D:$D,$B171,Kosztorys!$I:$I,CONCATENATE("&lt;=31.03.",CJ$10,"")))*0.5+(SUMIFS(Kosztorys!$F:$F,Kosztorys!$D:$D,$B171,Kosztorys!$I:$I,CONCATENATE("&lt;=30.09.",CJ$10,""))-SUMIFS(Kosztorys!$F:$F,Kosztorys!$D:$D,$B171,Kosztorys!$I:$I,CONCATENATE("&lt;=30.06.",CJ$10,"")))*0.25,"nic"),0)</f>
        <v/>
      </c>
      <c r="CK171" s="41">
        <f>IF($C171="OPEX - Długość 1m koszt/rok",IF($M171="m",SUMIFS(Kosztorys!$F:$F,Kosztorys!$D:$D,$B171,Kosztorys!$I:$I,CONCATENATE("&lt;01.01.",CK$10,""))+(SUMIFS(Kosztorys!$F:$F,Kosztorys!$D:$D,$B171,Kosztorys!$I:$I,CONCATENATE("&lt;=31.03.",CK$10,""))-SUMIFS(Kosztorys!$F:$F,Kosztorys!$D:$D,$B171,Kosztorys!$I:$I,CONCATENATE("&lt;=31.12.",CJ$10,"")))*0.75+(SUMIFS(Kosztorys!$F:$F,Kosztorys!$D:$D,$B171,Kosztorys!$I:$I,CONCATENATE("&lt;=30.06.",CK$10,""))-SUMIFS(Kosztorys!$F:$F,Kosztorys!$D:$D,$B171,Kosztorys!$I:$I,CONCATENATE("&lt;=31.03.",CK$10,"")))*0.5+(SUMIFS(Kosztorys!$F:$F,Kosztorys!$D:$D,$B171,Kosztorys!$I:$I,CONCATENATE("&lt;=30.09.",CK$10,""))-SUMIFS(Kosztorys!$F:$F,Kosztorys!$D:$D,$B171,Kosztorys!$I:$I,CONCATENATE("&lt;=30.06.",CK$10,"")))*0.25,"nic"),0)</f>
        <v/>
      </c>
      <c r="CL171" s="41">
        <f>IF($C171="OPEX - Długość 1m koszt/rok",IF($M171="m",SUMIFS(Kosztorys!$F:$F,Kosztorys!$D:$D,$B171,Kosztorys!$I:$I,CONCATENATE("&lt;01.01.",CL$10,""))+(SUMIFS(Kosztorys!$F:$F,Kosztorys!$D:$D,$B171,Kosztorys!$I:$I,CONCATENATE("&lt;=31.03.",CL$10,""))-SUMIFS(Kosztorys!$F:$F,Kosztorys!$D:$D,$B171,Kosztorys!$I:$I,CONCATENATE("&lt;=31.12.",CK$10,"")))*0.75+(SUMIFS(Kosztorys!$F:$F,Kosztorys!$D:$D,$B171,Kosztorys!$I:$I,CONCATENATE("&lt;=30.06.",CL$10,""))-SUMIFS(Kosztorys!$F:$F,Kosztorys!$D:$D,$B171,Kosztorys!$I:$I,CONCATENATE("&lt;=31.03.",CL$10,"")))*0.5+(SUMIFS(Kosztorys!$F:$F,Kosztorys!$D:$D,$B171,Kosztorys!$I:$I,CONCATENATE("&lt;=30.09.",CL$10,""))-SUMIFS(Kosztorys!$F:$F,Kosztorys!$D:$D,$B171,Kosztorys!$I:$I,CONCATENATE("&lt;=30.06.",CL$10,"")))*0.25,"nic"),0)</f>
        <v/>
      </c>
      <c r="CM171" s="41">
        <f>IF($C171="OPEX - Długość 1m koszt/rok",IF($M171="m",SUMIFS(Kosztorys!$F:$F,Kosztorys!$D:$D,$B171,Kosztorys!$I:$I,CONCATENATE("&lt;01.01.",CM$10,""))+(SUMIFS(Kosztorys!$F:$F,Kosztorys!$D:$D,$B171,Kosztorys!$I:$I,CONCATENATE("&lt;=31.03.",CM$10,""))-SUMIFS(Kosztorys!$F:$F,Kosztorys!$D:$D,$B171,Kosztorys!$I:$I,CONCATENATE("&lt;=31.12.",CL$10,"")))*0.75+(SUMIFS(Kosztorys!$F:$F,Kosztorys!$D:$D,$B171,Kosztorys!$I:$I,CONCATENATE("&lt;=30.06.",CM$10,""))-SUMIFS(Kosztorys!$F:$F,Kosztorys!$D:$D,$B171,Kosztorys!$I:$I,CONCATENATE("&lt;=31.03.",CM$10,"")))*0.5+(SUMIFS(Kosztorys!$F:$F,Kosztorys!$D:$D,$B171,Kosztorys!$I:$I,CONCATENATE("&lt;=30.09.",CM$10,""))-SUMIFS(Kosztorys!$F:$F,Kosztorys!$D:$D,$B171,Kosztorys!$I:$I,CONCATENATE("&lt;=30.06.",CM$10,"")))*0.25,"nic"),0)</f>
        <v/>
      </c>
      <c r="CN171" s="41">
        <f>IF($C171="OPEX - Długość 1m koszt/rok",IF($M171="m",SUMIFS(Kosztorys!$F:$F,Kosztorys!$D:$D,$B171,Kosztorys!$I:$I,CONCATENATE("&lt;01.01.",CN$10,""))+(SUMIFS(Kosztorys!$F:$F,Kosztorys!$D:$D,$B171,Kosztorys!$I:$I,CONCATENATE("&lt;=31.03.",CN$10,""))-SUMIFS(Kosztorys!$F:$F,Kosztorys!$D:$D,$B171,Kosztorys!$I:$I,CONCATENATE("&lt;=31.12.",CM$10,"")))*0.75+(SUMIFS(Kosztorys!$F:$F,Kosztorys!$D:$D,$B171,Kosztorys!$I:$I,CONCATENATE("&lt;=30.06.",CN$10,""))-SUMIFS(Kosztorys!$F:$F,Kosztorys!$D:$D,$B171,Kosztorys!$I:$I,CONCATENATE("&lt;=31.03.",CN$10,"")))*0.5+(SUMIFS(Kosztorys!$F:$F,Kosztorys!$D:$D,$B171,Kosztorys!$I:$I,CONCATENATE("&lt;=30.09.",CN$10,""))-SUMIFS(Kosztorys!$F:$F,Kosztorys!$D:$D,$B171,Kosztorys!$I:$I,CONCATENATE("&lt;=30.06.",CN$10,"")))*0.25,"nic"),0)</f>
        <v/>
      </c>
      <c r="CO171" s="41">
        <f>IF($C171="OPEX - Długość 1m koszt/rok",IF($M171="m",SUMIFS(Kosztorys!$F:$F,Kosztorys!$D:$D,$B171,Kosztorys!$I:$I,CONCATENATE("&lt;01.01.",CO$10,""))+(SUMIFS(Kosztorys!$F:$F,Kosztorys!$D:$D,$B171,Kosztorys!$I:$I,CONCATENATE("&lt;=31.03.",CO$10,""))-SUMIFS(Kosztorys!$F:$F,Kosztorys!$D:$D,$B171,Kosztorys!$I:$I,CONCATENATE("&lt;=31.12.",CN$10,"")))*0.75+(SUMIFS(Kosztorys!$F:$F,Kosztorys!$D:$D,$B171,Kosztorys!$I:$I,CONCATENATE("&lt;=30.06.",CO$10,""))-SUMIFS(Kosztorys!$F:$F,Kosztorys!$D:$D,$B171,Kosztorys!$I:$I,CONCATENATE("&lt;=31.03.",CO$10,"")))*0.5+(SUMIFS(Kosztorys!$F:$F,Kosztorys!$D:$D,$B171,Kosztorys!$I:$I,CONCATENATE("&lt;=30.09.",CO$10,""))-SUMIFS(Kosztorys!$F:$F,Kosztorys!$D:$D,$B171,Kosztorys!$I:$I,CONCATENATE("&lt;=30.06.",CO$10,"")))*0.25,"nic"),0)</f>
        <v/>
      </c>
      <c r="CP171" s="41">
        <f>IF($C171="OPEX - Długość 1m koszt/rok",IF($M171="m",SUMIFS(Kosztorys!$F:$F,Kosztorys!$D:$D,$B171,Kosztorys!$I:$I,CONCATENATE("&lt;01.01.",CP$10,""))+(SUMIFS(Kosztorys!$F:$F,Kosztorys!$D:$D,$B171,Kosztorys!$I:$I,CONCATENATE("&lt;=31.03.",CP$10,""))-SUMIFS(Kosztorys!$F:$F,Kosztorys!$D:$D,$B171,Kosztorys!$I:$I,CONCATENATE("&lt;=31.12.",CO$10,"")))*0.75+(SUMIFS(Kosztorys!$F:$F,Kosztorys!$D:$D,$B171,Kosztorys!$I:$I,CONCATENATE("&lt;=30.06.",CP$10,""))-SUMIFS(Kosztorys!$F:$F,Kosztorys!$D:$D,$B171,Kosztorys!$I:$I,CONCATENATE("&lt;=31.03.",CP$10,"")))*0.5+(SUMIFS(Kosztorys!$F:$F,Kosztorys!$D:$D,$B171,Kosztorys!$I:$I,CONCATENATE("&lt;=30.09.",CP$10,""))-SUMIFS(Kosztorys!$F:$F,Kosztorys!$D:$D,$B171,Kosztorys!$I:$I,CONCATENATE("&lt;=30.06.",CP$10,"")))*0.25,"nic"),0)</f>
        <v/>
      </c>
      <c r="CQ171" s="41">
        <f>IF($C171="OPEX - Długość 1m koszt/rok",IF($M171="m",SUMIFS(Kosztorys!$F:$F,Kosztorys!$D:$D,$B171,Kosztorys!$I:$I,CONCATENATE("&lt;01.01.",CQ$10,""))+(SUMIFS(Kosztorys!$F:$F,Kosztorys!$D:$D,$B171,Kosztorys!$I:$I,CONCATENATE("&lt;=31.03.",CQ$10,""))-SUMIFS(Kosztorys!$F:$F,Kosztorys!$D:$D,$B171,Kosztorys!$I:$I,CONCATENATE("&lt;=31.12.",CP$10,"")))*0.75+(SUMIFS(Kosztorys!$F:$F,Kosztorys!$D:$D,$B171,Kosztorys!$I:$I,CONCATENATE("&lt;=30.06.",CQ$10,""))-SUMIFS(Kosztorys!$F:$F,Kosztorys!$D:$D,$B171,Kosztorys!$I:$I,CONCATENATE("&lt;=31.03.",CQ$10,"")))*0.5+(SUMIFS(Kosztorys!$F:$F,Kosztorys!$D:$D,$B171,Kosztorys!$I:$I,CONCATENATE("&lt;=30.09.",CQ$10,""))-SUMIFS(Kosztorys!$F:$F,Kosztorys!$D:$D,$B171,Kosztorys!$I:$I,CONCATENATE("&lt;=30.06.",CQ$10,"")))*0.25,"nic"),0)</f>
        <v/>
      </c>
      <c r="CR171" s="41">
        <f>IF(C171="OPEX - Długość 1m koszt/rok",IF(MAX(CB171:CQ171)=IF(ISERROR(VLOOKUP(B171,JB_tabela,MATCH(CR$9,JB_menu,0)-1,FALSE())),,VLOOKUP(B171,JB_tabela,MATCH(CR$9,JB_menu,0)-1,FALSE())),"OK","nie zgadza się liczba użytych JB"),"OK-ND")</f>
        <v/>
      </c>
      <c r="CS171" s="41">
        <f>IFERROR(VLOOKUP($C171,$CY$2:$CZ$7,2,FALSE()),"ERROR")</f>
        <v/>
      </c>
      <c r="CV171" s="41">
        <f>$Q171</f>
        <v/>
      </c>
      <c r="CW171" s="41">
        <f>$R171</f>
        <v/>
      </c>
      <c r="CX171" s="41">
        <f>$S171</f>
        <v/>
      </c>
      <c r="CY171" s="41">
        <f>ROUND(IF(LEFT($C171,4)="CAPE",ROUND($E171*$H171,2)*OFFSET(T171,0,$CS171),0),2)</f>
        <v/>
      </c>
      <c r="CZ171" s="41">
        <f>ROUND(IF(LEFT($C171,4)="CAPE",ROUND($E171*$H171,2)*OFFSET(U171,0,$CS171),0),2)</f>
        <v/>
      </c>
      <c r="DA171" s="41">
        <f>ROUND(IF(LEFT($C171,4)="CAPE",ROUND($E171*$H171,2)*OFFSET(V171,0,$CS171),0),2)</f>
        <v/>
      </c>
      <c r="DB171" s="41">
        <f>ROUND(IF(LEFT($C171,4)="CAPE",ROUND($E171*$H171,2)*OFFSET(W171,0,$CS171),0),2)</f>
        <v/>
      </c>
      <c r="DC171" s="41">
        <f>ROUND(IF(LEFT($C171,4)="CAPE",ROUND($E171*$H171,2)*OFFSET(X171,0,$CS171),0),2)</f>
        <v/>
      </c>
      <c r="DD171" s="41">
        <f>ROUND(IF(LEFT($C171,4)="CAPE",ROUND($E171*$H171,2)*OFFSET(Y171,0,$CS171),0),2)</f>
        <v/>
      </c>
      <c r="DE171" s="41">
        <f>ROUND(IF(LEFT($C171,4)="CAPE",ROUND($E171*$H171,2)*OFFSET(Z171,0,$CS171),0),2)</f>
        <v/>
      </c>
      <c r="DF171" s="41">
        <f>ROUND(IF(LEFT($C171,4)="CAPE",ROUND($E171*$H171,2)*OFFSET(AA171,0,$CS171),0),2)</f>
        <v/>
      </c>
      <c r="DG171" s="41">
        <f>ROUND(IF(LEFT($C171,4)="CAPE",ROUND($E171*$H171,2)*OFFSET(AB171,0,$CS171),0),2)</f>
        <v/>
      </c>
      <c r="DH171" s="41">
        <f>ROUND(IF(LEFT($C171,4)="CAPE",ROUND($E171*$H171,2)*OFFSET(AC171,0,$CS171),0),2)</f>
        <v/>
      </c>
      <c r="DI171" s="41">
        <f>ROUND(IF(LEFT($C171,4)="CAPE",ROUND($E171*$H171,2)*OFFSET(AD171,0,$CS171),0),2)</f>
        <v/>
      </c>
      <c r="DJ171" s="41">
        <f>ROUND(IF(LEFT($C171,4)="CAPE",ROUND($E171*$H171,2)*OFFSET(AE171,0,$CS171),0),2)</f>
        <v/>
      </c>
      <c r="DK171" s="41">
        <f>ROUND(IF(LEFT($C171,4)="CAPE",ROUND($E171*$H171,2)*OFFSET(AF171,0,$CS171),0),2)</f>
        <v/>
      </c>
      <c r="DL171" s="41">
        <f>ROUND(IF(LEFT($C171,4)="CAPE",ROUND($E171*$H171,2)*OFFSET(AG171,0,$CS171),0),2)</f>
        <v/>
      </c>
      <c r="DM171" s="41">
        <f>ROUND(IF(LEFT($C171,4)="CAPE",ROUND($E171*$H171,2)*OFFSET(AH171,0,$CS171),0),2)</f>
        <v/>
      </c>
      <c r="DN171" s="41">
        <f>ROUND(IF(LEFT($C171,4)="CAPE",ROUND($E171*$H171,2)*OFFSET(AI171,0,$CS171),0),2)</f>
        <v/>
      </c>
      <c r="DP171" s="41">
        <f>$Q171</f>
        <v/>
      </c>
      <c r="DQ171" s="41">
        <f>$R171</f>
        <v/>
      </c>
      <c r="DR171" s="41">
        <f>$S171</f>
        <v/>
      </c>
      <c r="DS171" s="41">
        <f>ROUND(IF(LEFT($C171,4)="OPEX",$E171*$H171*OFFSET($T171,0,$CS171),0),2)</f>
        <v/>
      </c>
      <c r="DT171" s="41">
        <f>ROUND(IF(LEFT($C171,4)="OPEX",$E171*$H171*OFFSET($U171,0,$CS171),0),2)</f>
        <v/>
      </c>
      <c r="DU171" s="41">
        <f>ROUND(IF(LEFT($C171,4)="OPEX",$E171*$H171*OFFSET($V171,0,$CS171),0),2)</f>
        <v/>
      </c>
      <c r="DV171" s="41">
        <f>ROUND(IF(LEFT($C171,4)="OPEX",$E171*$H171*OFFSET($W171,0,$CS171),0),2)</f>
        <v/>
      </c>
      <c r="DW171" s="41">
        <f>ROUND(IF(LEFT($C171,4)="OPEX",$E171*$H171*OFFSET($X171,0,$CS171),0),2)</f>
        <v/>
      </c>
      <c r="DX171" s="41">
        <f>ROUND(IF(LEFT($C171,4)="OPEX",$E171*$H171*OFFSET($Y171,0,$CS171),0),2)</f>
        <v/>
      </c>
      <c r="DY171" s="41">
        <f>ROUND(IF(LEFT($C171,4)="OPEX",$E171*$H171*OFFSET($Z171,0,$CS171),0),2)</f>
        <v/>
      </c>
      <c r="DZ171" s="41">
        <f>ROUND(IF(LEFT($C171,4)="OPEX",$E171*$H171*OFFSET($AA171,0,$CS171),0),2)</f>
        <v/>
      </c>
      <c r="EA171" s="41">
        <f>ROUND(IF(LEFT($C171,4)="OPEX",$E171*$H171*OFFSET($AB171,0,$CS171),0),2)</f>
        <v/>
      </c>
      <c r="EB171" s="41">
        <f>ROUND(IF(LEFT($C171,4)="OPEX",$E171*$H171*OFFSET($AC171,0,$CS171),0),2)</f>
        <v/>
      </c>
      <c r="EC171" s="41">
        <f>ROUND(IF(LEFT($C171,4)="OPEX",$E171*$H171*OFFSET($AD171,0,$CS171),0),2)</f>
        <v/>
      </c>
      <c r="ED171" s="41">
        <f>ROUND(IF(LEFT($C171,4)="OPEX",$E171*$H171*OFFSET($AE171,0,$CS171),0),2)</f>
        <v/>
      </c>
      <c r="EE171" s="41">
        <f>ROUND(IF(LEFT($C171,4)="OPEX",$E171*$H171*OFFSET($AF171,0,$CS171),0),2)</f>
        <v/>
      </c>
      <c r="EF171" s="41">
        <f>ROUND(IF(LEFT($C171,4)="OPEX",$E171*$H171*OFFSET($AG171,0,$CS171),0),2)</f>
        <v/>
      </c>
      <c r="EG171" s="41">
        <f>ROUND(IF(LEFT($C171,4)="OPEX",$E171*$H171*OFFSET($AH171,0,$CS171),0),2)</f>
        <v/>
      </c>
      <c r="EH171" s="41">
        <f>ROUND(IF(LEFT($C171,4)="OPEX",$E171*$H171*OFFSET($AI171,0,$CS171),0),2)</f>
        <v/>
      </c>
      <c r="EJ171" s="41">
        <f>$Q171</f>
        <v/>
      </c>
      <c r="EK171" s="41">
        <f>$R171</f>
        <v/>
      </c>
      <c r="EL171" s="41">
        <f>$S171</f>
        <v/>
      </c>
      <c r="EM171" s="41">
        <f>ROUND($D171*$CY171,2)</f>
        <v/>
      </c>
      <c r="EN171" s="41">
        <f>ROUND($D171*$CZ171,2)</f>
        <v/>
      </c>
      <c r="EO171" s="41">
        <f>ROUND($D171*$DA171,2)</f>
        <v/>
      </c>
      <c r="EP171" s="41">
        <f>ROUND($D171*$DB171,2)</f>
        <v/>
      </c>
      <c r="EQ171" s="41">
        <f>ROUND($D171*$DC171,2)</f>
        <v/>
      </c>
      <c r="ER171" s="41">
        <f>ROUND($D171*$DD171,2)</f>
        <v/>
      </c>
      <c r="ES171" s="41">
        <f>ROUND($D171*$DE171,2)</f>
        <v/>
      </c>
      <c r="ET171" s="41">
        <f>ROUND($D171*$DF171,2)</f>
        <v/>
      </c>
      <c r="EU171" s="41">
        <f>ROUND($D171*$DG171,2)</f>
        <v/>
      </c>
      <c r="EV171" s="41">
        <f>ROUND($D171*$DH171,2)</f>
        <v/>
      </c>
      <c r="EW171" s="41">
        <f>ROUND($D171*$DI171,2)</f>
        <v/>
      </c>
      <c r="EX171" s="41">
        <f>ROUND($D171*$DJ171,2)</f>
        <v/>
      </c>
      <c r="EY171" s="41">
        <f>ROUND($D171*$DK171,2)</f>
        <v/>
      </c>
      <c r="EZ171" s="41">
        <f>ROUND($D171*$DL171,2)</f>
        <v/>
      </c>
      <c r="FA171" s="41">
        <f>ROUND($D171*$DM171,2)</f>
        <v/>
      </c>
      <c r="FB171" s="41">
        <f>ROUND($D171*$DN171,2)</f>
        <v/>
      </c>
      <c r="FG171" s="41">
        <f>ROUND(IF(LEFT($C171,4)="CAPE",SUM($CY171:CY171 )/$P171,0),2)</f>
        <v/>
      </c>
      <c r="FH171" s="41">
        <f>ROUND(IF(LEFT($C171,4)="CAPE",SUM($CY171:CZ171 )/$P171,0),2)</f>
        <v/>
      </c>
      <c r="FI171" s="41">
        <f>ROUND(IF(LEFT($C171,4)="CAPE",SUM($CY171:DA171 )/$P171,0),2)</f>
        <v/>
      </c>
      <c r="FJ171" s="41">
        <f>ROUND(IF(LEFT($C171,4)="CAPE",SUM($CY171:DB171 )/$P171,0),2)</f>
        <v/>
      </c>
      <c r="FK171" s="41">
        <f>ROUND(IF(LEFT($C171,4)="CAPE",SUM($CY171:DC171 )/$P171,0),2)</f>
        <v/>
      </c>
      <c r="FL171" s="41">
        <f>ROUND(IF(LEFT($C171,4)="CAPE",SUM($CY171:DD171 )/$P171,0),2)</f>
        <v/>
      </c>
      <c r="FM171" s="41">
        <f>ROUND(IF(LEFT($C171,4)="CAPE",SUM($CY171:DE171 )/$P171,0),2)</f>
        <v/>
      </c>
      <c r="FN171" s="41">
        <f>ROUND(IF(LEFT($C171,4)="CAPE",SUM($CY171:DF171 )/$P171,0),2)</f>
        <v/>
      </c>
      <c r="FO171" s="41">
        <f>ROUND(IF(LEFT($C171,4)="CAPE",SUM($CY171:DG171 )/$P171,0),2)</f>
        <v/>
      </c>
      <c r="FP171" s="41">
        <f>ROUND(IF(LEFT($C171,4)="CAPE",SUM($CY171:DH171 )/$P171,0),2)</f>
        <v/>
      </c>
      <c r="FQ171" s="41">
        <f>ROUND(IF(LEFT($C171,4)="CAPE",SUM($CY171:DI171 )/$P171,0),2)</f>
        <v/>
      </c>
      <c r="FR171" s="41">
        <f>ROUND(IF(LEFT($C171,4)="CAPE",SUM($CY171:DJ171 )/$P171,0),2)</f>
        <v/>
      </c>
      <c r="FS171" s="41">
        <f>ROUND(IF(LEFT($C171,4)="CAPE",SUM($CY171:DK171 )/$P171,0),2)</f>
        <v/>
      </c>
      <c r="FT171" s="41">
        <f>ROUND(IF(LEFT($C171,4)="CAPE",SUM($CY171:DL171 )/$P171,0),2)</f>
        <v/>
      </c>
      <c r="FU171" s="41">
        <f>ROUND(IF(LEFT($C171,4)="CAPE",SUM($CY171:DM171 )/$P171,0),2)</f>
        <v/>
      </c>
      <c r="FV171" s="41">
        <f>ROUND(IF(LEFT($C171,4)="CAPE",SUM($CY171:DN171 )/$P171,0),2)</f>
        <v/>
      </c>
      <c r="GA171" s="41">
        <f>ROUND(IF(SUM($FG171:FG171)&gt;SUM($CY171:CY171),SUM($CY171:CY171),SUM($FG171:FG171)),2)</f>
        <v/>
      </c>
      <c r="GB171" s="41">
        <f>ROUND(IF(SUM($FG171:FH171)&gt;SUM($CY171:CZ171),SUM($CY171:CZ171),SUM($FG171:FH171)),2)</f>
        <v/>
      </c>
      <c r="GC171" s="41">
        <f>ROUND(IF(SUM($FG171:FI171)&gt;SUM($CY171:DA171),SUM($CY171:DA171),SUM($FG171:FI171)),2)</f>
        <v/>
      </c>
      <c r="GD171" s="41">
        <f>ROUND(IF(SUM($FG171:FJ171)&gt;SUM($CY171:DB171),SUM($CY171:DB171),SUM($FG171:FJ171)),2)</f>
        <v/>
      </c>
      <c r="GE171" s="41">
        <f>ROUND(IF(SUM($FG171:FK171)&gt;SUM($CY171:DC171),SUM($CY171:DC171),SUM($FG171:FK171)),2)</f>
        <v/>
      </c>
      <c r="GF171" s="41">
        <f>ROUND(IF(SUM($FG171:FL171)&gt;SUM($CY171:DD171),SUM($CY171:DD171),SUM($FG171:FL171)),2)</f>
        <v/>
      </c>
      <c r="GG171" s="41">
        <f>ROUND(IF(SUM($FG171:FM171)&gt;SUM($CY171:DE171),SUM($CY171:DE171),SUM($FG171:FM171)),2)</f>
        <v/>
      </c>
      <c r="GH171" s="41">
        <f>ROUND(IF(SUM($FG171:FN171)&gt;SUM($CY171:DF171),SUM($CY171:DF171),SUM($FG171:FN171)),2)</f>
        <v/>
      </c>
      <c r="GI171" s="41">
        <f>ROUND(IF(SUM($FG171:FO171)&gt;SUM($CY171:DG171),SUM($CY171:DG171),SUM($FG171:FO171)),2)</f>
        <v/>
      </c>
      <c r="GJ171" s="41">
        <f>ROUND(IF(SUM($FG171:FP171)&gt;SUM($CY171:DH171),SUM($CY171:DH171),SUM($FG171:FP171)),2)</f>
        <v/>
      </c>
      <c r="GK171" s="41">
        <f>ROUND(IF(SUM($FG171:FQ171)&gt;SUM($CY171:DI171),SUM($CY171:DI171),SUM($FG171:FQ171)),2)</f>
        <v/>
      </c>
      <c r="GL171" s="41">
        <f>ROUND(IF(SUM($FG171:FR171)&gt;SUM($CY171:DJ171),SUM($CY171:DJ171),SUM($FG171:FR171)),2)</f>
        <v/>
      </c>
      <c r="GM171" s="41">
        <f>ROUND(IF(SUM($FG171:FS171)&gt;SUM($CY171:DK171),SUM($CY171:DK171),SUM($FG171:FS171)),2)</f>
        <v/>
      </c>
      <c r="GN171" s="41">
        <f>ROUND(IF(SUM($FG171:FT171)&gt;SUM($CY171:DL171),SUM($CY171:DL171),SUM($FG171:FT171)),2)</f>
        <v/>
      </c>
      <c r="GO171" s="41">
        <f>ROUND(IF(SUM($FG171:FU171)&gt;SUM($CY171:DM171),SUM($CY171:DM171),SUM($FG171:FU171)),2)</f>
        <v/>
      </c>
      <c r="GP171" s="41">
        <f>ROUND(IF(SUM($FG171:FV171)&gt;SUM($CY171:DN171),SUM($CY171:DN171),SUM($FG171:FV171)),2)</f>
        <v/>
      </c>
      <c r="GR171" s="41">
        <f>$Q171</f>
        <v/>
      </c>
      <c r="GS171" s="41">
        <f>$R171</f>
        <v/>
      </c>
      <c r="GT171" s="41">
        <f>$S171</f>
        <v/>
      </c>
      <c r="GU171" s="41">
        <f>$GA171</f>
        <v/>
      </c>
      <c r="GV171" s="41">
        <f>GB171 - GA171</f>
        <v/>
      </c>
      <c r="GW171" s="41">
        <f>GC171 - GB171</f>
        <v/>
      </c>
      <c r="GX171" s="41">
        <f>GD171 - GC171</f>
        <v/>
      </c>
      <c r="GY171" s="41">
        <f>GE171 - GD171</f>
        <v/>
      </c>
      <c r="GZ171" s="41">
        <f>GF171 - GE171</f>
        <v/>
      </c>
      <c r="HA171" s="41">
        <f>GG171 - GF171</f>
        <v/>
      </c>
      <c r="HB171" s="41">
        <f>GH171 - GG171</f>
        <v/>
      </c>
      <c r="HC171" s="41">
        <f>GI171 - GH171</f>
        <v/>
      </c>
      <c r="HD171" s="41">
        <f>GJ171 - GI171</f>
        <v/>
      </c>
      <c r="HE171" s="41">
        <f>GK171 - GJ171</f>
        <v/>
      </c>
      <c r="HF171" s="41">
        <f>GL171 - GK171</f>
        <v/>
      </c>
      <c r="HG171" s="41">
        <f>GM171 - GL171</f>
        <v/>
      </c>
      <c r="HH171" s="41">
        <f>GN171 - GM171</f>
        <v/>
      </c>
      <c r="HI171" s="41">
        <f>GO171 - GN171</f>
        <v/>
      </c>
      <c r="HJ171" s="41">
        <f>GP171 - GO171</f>
        <v/>
      </c>
      <c r="HL171" s="41">
        <f>$Q171</f>
        <v/>
      </c>
      <c r="HM171" s="41">
        <f>$R171</f>
        <v/>
      </c>
      <c r="HN171" s="41">
        <f>$S171</f>
        <v/>
      </c>
      <c r="HO171" s="144">
        <f>SUMIFS(Kosztorys!$F:$F,Kosztorys!$D:$D,$B171,Kosztorys!$I:$I,CONCATENATE("&lt;01.01.",HP$10,""))</f>
        <v/>
      </c>
      <c r="HP171" s="144">
        <f>SUMIFS(Kosztorys!$F:$F,Kosztorys!$D:$D,$B171,Kosztorys!$I:$I,CONCATENATE("&lt;01.04.",HQ$10,""))-SUM($HO171)</f>
        <v/>
      </c>
      <c r="HQ171" s="144">
        <f>SUMIFS(Kosztorys!$F:$F,Kosztorys!$D:$D,$B171,Kosztorys!$I:$I,CONCATENATE("&lt;01.07.",HR$10,""))-SUM($HO171:HP171)</f>
        <v/>
      </c>
      <c r="HR171" s="144">
        <f>SUMIFS(Kosztorys!$F:$F,Kosztorys!$D:$D,$B171,Kosztorys!$I:$I,CONCATENATE("&lt;01.10.",HS$10,""))-SUM($HO171:HQ171)</f>
        <v/>
      </c>
      <c r="HS171" s="144">
        <f>SUMIFS(Kosztorys!$F:$F,Kosztorys!$D:$D,$B171,Kosztorys!$I:$I,CONCATENATE("&lt;01.01.",HT$10,""))-SUM($HO171:HR171)</f>
        <v/>
      </c>
      <c r="HT171" s="144">
        <f>SUMIFS(Kosztorys!$F:$F,Kosztorys!$D:$D,$B171,Kosztorys!$I:$I,CONCATENATE("&lt;01.04.",HU$10,""))-SUM($HO171:HS171)</f>
        <v/>
      </c>
      <c r="HU171" s="144">
        <f>SUMIFS(Kosztorys!$F:$F,Kosztorys!$D:$D,$B171,Kosztorys!$I:$I,CONCATENATE("&lt;01.07.",HV$10,""))-SUM($HO171:HT171)</f>
        <v/>
      </c>
      <c r="HV171" s="144">
        <f>SUMIFS(Kosztorys!$F:$F,Kosztorys!$D:$D,$B171,Kosztorys!$I:$I,CONCATENATE("&lt;01.10.",HW$10,""))-SUM($HO171:HU171)</f>
        <v/>
      </c>
      <c r="HW171" s="144">
        <f>SUMIFS(Kosztorys!$F:$F,Kosztorys!$D:$D,$B171,Kosztorys!$I:$I,CONCATENATE("&lt;01.01.",HX$10,""))-SUM($HO171:HV171)</f>
        <v/>
      </c>
      <c r="HX171" s="144">
        <f>SUMIFS(Kosztorys!$F:$F,Kosztorys!$D:$D,$B171,Kosztorys!$I:$I,CONCATENATE("&lt;01.04.",HY$10,""))-SUM($HO171:HW171)</f>
        <v/>
      </c>
      <c r="HY171" s="144">
        <f>SUMIFS(Kosztorys!$F:$F,Kosztorys!$D:$D,$B171,Kosztorys!$I:$I,CONCATENATE("&lt;01.07.",HZ$10,""))-SUM($HO171:HX171)</f>
        <v/>
      </c>
      <c r="HZ171" s="144">
        <f>SUMIFS(Kosztorys!$F:$F,Kosztorys!$D:$D,$B171,Kosztorys!$I:$I,CONCATENATE("&lt;01.10.",IA$10,""))-SUM($HO171:HY171)</f>
        <v/>
      </c>
      <c r="IA171" s="144">
        <f>SUMIFS(Kosztorys!$F:$F,Kosztorys!$D:$D,$B171,Kosztorys!$I:$I,CONCATENATE("&lt;01.01.",IB$10,""))-SUM($HO171:HZ171)</f>
        <v/>
      </c>
      <c r="IB171" s="145">
        <f>IF(M171="szt",IF(SUM(HO171:IA171)=IF(ISERROR(VLOOKUP(B171,JB_tabela,MATCH(IB$9,JB_menu,0)-1,FALSE())),,VLOOKUP(B171,JB_tabela,MATCH(IB$9,JB_menu,0)-1,FALSE())),"OK","nie zgadza się liczba użytych JB"),IF(SUM(HO171:IA171)=IF(ISERROR(VLOOKUP(B171,JB_tabela,MATCH(IC$9,JB_menu,0)-1,FALSE())),,VLOOKUP(B171,JB_tabela,MATCH(IC$9,JB_menu,0)-1,FALSE())),"OK","nie zgadzają się metry użyte w JB"))</f>
        <v/>
      </c>
      <c r="IE171" s="41">
        <f>$Q171</f>
        <v/>
      </c>
      <c r="IF171" s="41">
        <f>$R171</f>
        <v/>
      </c>
      <c r="IG171" s="41">
        <f>$S171</f>
        <v/>
      </c>
      <c r="IH171" s="348">
        <f>IF(LEFT($C171,4)="CAPE",ROUND(HO171*$L171,2),0)</f>
        <v/>
      </c>
      <c r="II171" s="348">
        <f>IF(LEFT($C171,4)="CAPE",ROUND(HP171*$L171,2),0)</f>
        <v/>
      </c>
      <c r="IJ171" s="348">
        <f>IF(LEFT($C171,4)="CAPE",ROUND(HQ171*$L171,2),0)</f>
        <v/>
      </c>
      <c r="IK171" s="348">
        <f>IF(LEFT($C171,4)="CAPE",ROUND(HR171*$L171,2),0)</f>
        <v/>
      </c>
      <c r="IL171" s="348">
        <f>IF(LEFT($C171,4)="CAPE",ROUND(HS171*$L171,2),0)</f>
        <v/>
      </c>
      <c r="IM171" s="348">
        <f>IF(LEFT($C171,4)="CAPE",ROUND(HT171*$L171,2),0)</f>
        <v/>
      </c>
      <c r="IN171" s="348">
        <f>IF(LEFT($C171,4)="CAPE",ROUND(HU171*$L171,2),0)</f>
        <v/>
      </c>
      <c r="IO171" s="348">
        <f>IF(LEFT($C171,4)="CAPE",ROUND(HV171*$L171,2),0)</f>
        <v/>
      </c>
      <c r="IP171" s="348">
        <f>IF(LEFT($C171,4)="CAPE",ROUND(HW171*$L171,2),0)</f>
        <v/>
      </c>
      <c r="IQ171" s="348">
        <f>IF(LEFT($C171,4)="CAPE",ROUND(HX171*$L171,2),0)</f>
        <v/>
      </c>
      <c r="IR171" s="348">
        <f>IF(LEFT($C171,4)="CAPE",ROUND(HY171*$L171,2),0)</f>
        <v/>
      </c>
      <c r="IS171" s="348">
        <f>IF(LEFT($C171,4)="CAPE",ROUND(HZ171*$L171,2),0)</f>
        <v/>
      </c>
      <c r="IT171" s="348">
        <f>IF(LEFT($C171,4)="CAPE",ROUND(IA171*$L171,2),0)</f>
        <v/>
      </c>
      <c r="IU171" s="41">
        <f>IF(SUM(IH171:IT171)=SUM(CY171:DN171),"OK",SUM(IH171:IT171)-SUM(CY171:DN171))</f>
        <v/>
      </c>
    </row>
    <row r="172" ht="12.75" customHeight="1">
      <c r="A172" s="119" t="n"/>
      <c r="B172" s="139" t="inlineStr">
        <is>
          <t>sieć_magis_wykop</t>
        </is>
      </c>
      <c r="C172" s="139" t="inlineStr">
        <is>
          <t>CAPEX - Długość 1m</t>
        </is>
      </c>
      <c r="D172" s="140" t="n">
        <v>0</v>
      </c>
      <c r="E172" s="140" t="n">
        <v>0.012</v>
      </c>
      <c r="F172" s="141" t="inlineStr">
        <is>
          <t>szt</t>
        </is>
      </c>
      <c r="G172" s="150" t="inlineStr">
        <is>
          <t xml:space="preserve">Wykonanie spawów na kablu FO </t>
        </is>
      </c>
      <c r="H172" s="360">
        <f>IF(ISERROR(VLOOKUP(G172,KB_tabela,MATCH(H$9,KB_menu,0)-2,FALSE())),,VLOOKUP(G172,KB_tabela,MATCH(H$9,KB_menu,0)-2,FALSE()))</f>
        <v/>
      </c>
      <c r="I172" s="41">
        <f>IF(ISERROR(VLOOKUP(B172,JB_tabela,MATCH("czy puste",JB_menu,0)-1,FALSE())),"BŁĄD brak takiej JB",VLOOKUP(B172,JB_tabela,MATCH("czy puste",JB_menu,0)-1,FALSE()))</f>
        <v/>
      </c>
      <c r="J172" s="41">
        <f>IF(ISERROR(VLOOKUP(G172,KB_tabela,MATCH(H$9,KB_menu,0)-2,FALSE())),"BŁĄD brak takiego KB",IF(H172=0,IF(LEFT(C172,4)="OPEX","OK",IF(G172="brak kosztów CAPEX","OK","Brak Ceny KB")),"OK"))</f>
        <v/>
      </c>
      <c r="K172" s="41">
        <f>IF(AJ172="nie zgadza się liczba użytych JB","Nie liczy wszystkich JB",IF(BD172="nie zgadza się liczba użytych JB","Nie liczy wszystkich JB",IF(BX172="nie zgadza się liczba użytych JB","Nie liczy wszystkich JB",IF(BX172="nie zgadza się liczba użytych JB","Nie liczy wszystkich JB","OK"))))</f>
        <v/>
      </c>
      <c r="L172" s="361">
        <f>ROUND((E172*H172),2)</f>
        <v/>
      </c>
      <c r="M172" s="41">
        <f>VLOOKUP(B172,JB_tabela,MATCH(M$9,JB_menu,0)-1,FALSE())</f>
        <v/>
      </c>
      <c r="P172" s="41">
        <f>IF(ISERROR(VLOOKUP(S172,KATEGORIA_tabela,MATCH(P$9,KATEGORIA_menu,0)-2,FALSE())),,VLOOKUP(S172,KATEGORIA_tabela,MATCH(P$9,KATEGORIA_menu,0)-2,FALSE()))</f>
        <v/>
      </c>
      <c r="Q172" s="41">
        <f>IF(ISERROR(VLOOKUP(B172,JB_tabela,MATCH(Q$9,JB_menu,0)-1,FALSE())),,VLOOKUP(B172,JB_tabela,MATCH(Q$9,JB_menu,0)-1,FALSE()))</f>
        <v/>
      </c>
      <c r="R172" s="41">
        <f>IF(ISERROR(VLOOKUP(G172,KB_tabela,MATCH(R$9,KB_menu,0)-2,FALSE())),,VLOOKUP(G172,KB_tabela,MATCH(R$9,KB_menu,0)-2,FALSE()))</f>
        <v/>
      </c>
      <c r="S172" s="41">
        <f>IF(ISERROR(VLOOKUP(G172,KB_tabela,MATCH(S$9,KB_menu,0)-2,FALSE())),,VLOOKUP(G172,KB_tabela,MATCH(S$9,KB_menu,0)-2,FALSE()))</f>
        <v/>
      </c>
      <c r="T172" s="116">
        <f>IF($C172="CAPEX - 1szt JB",IF($M172="szt",SUMIFS(Kosztorys!$F:$F,Kosztorys!$D:$D,$B172,Kosztorys!$I:$I,CONCATENATE("&lt;01.01.",U$10,""))-SUMIFS(Kosztorys!$F:$F,Kosztorys!$D:$D,$B172,Kosztorys!$I:$I,CONCATENATE("&lt;01.01.",T$10,"")),COUNTIFS(Kosztorys!$D:$D,$B172,Kosztorys!$I:$I,CONCATENATE("&lt;01.01.",U$10,""))-COUNTIFS(Kosztorys!$D:$D,$B172,Kosztorys!$I:$I,CONCATENATE("&lt;01.01.",T$10,""))),0)</f>
        <v/>
      </c>
      <c r="U172" s="116">
        <f>IF($C172="CAPEX - 1szt JB",IF($M172="szt",SUMIFS(Kosztorys!$F:$F,Kosztorys!$D:$D,$B172,Kosztorys!$I:$I,CONCATENATE("&lt;01.01.",V$10,""))-SUMIFS(Kosztorys!$F:$F,Kosztorys!$D:$D,$B172,Kosztorys!$I:$I,CONCATENATE("&lt;01.01.",U$10,"")),COUNTIFS(Kosztorys!$D:$D,$B172,Kosztorys!$I:$I,CONCATENATE("&lt;01.01.",V$10,""))-COUNTIFS(Kosztorys!$D:$D,$B172,Kosztorys!$I:$I,CONCATENATE("&lt;01.01.",U$10,""))),0)</f>
        <v/>
      </c>
      <c r="V172" s="116">
        <f>IF($C172="CAPEX - 1szt JB",IF($M172="szt",SUMIFS(Kosztorys!$F:$F,Kosztorys!$D:$D,$B172,Kosztorys!$I:$I,CONCATENATE("&lt;01.01.",W$10,""))-SUMIFS(Kosztorys!$F:$F,Kosztorys!$D:$D,$B172,Kosztorys!$I:$I,CONCATENATE("&lt;01.01.",V$10,"")),COUNTIFS(Kosztorys!$D:$D,$B172,Kosztorys!$I:$I,CONCATENATE("&lt;01.01.",W$10,""))-COUNTIFS(Kosztorys!$D:$D,$B172,Kosztorys!$I:$I,CONCATENATE("&lt;01.01.",V$10,""))),0)</f>
        <v/>
      </c>
      <c r="W172" s="116">
        <f>IF($C172="CAPEX - 1szt JB",IF($M172="szt",SUMIFS(Kosztorys!$F:$F,Kosztorys!$D:$D,$B172,Kosztorys!$I:$I,CONCATENATE("&lt;01.01.",X$10,""))-SUMIFS(Kosztorys!$F:$F,Kosztorys!$D:$D,$B172,Kosztorys!$I:$I,CONCATENATE("&lt;01.01.",W$10,"")),COUNTIFS(Kosztorys!$D:$D,$B172,Kosztorys!$I:$I,CONCATENATE("&lt;01.01.",X$10,""))-COUNTIFS(Kosztorys!$D:$D,$B172,Kosztorys!$I:$I,CONCATENATE("&lt;01.01.",W$10,""))),0)</f>
        <v/>
      </c>
      <c r="X172" s="116">
        <f>IF($C172="CAPEX - 1szt JB",IF($M172="szt",SUMIFS(Kosztorys!$F:$F,Kosztorys!$D:$D,$B172,Kosztorys!$I:$I,CONCATENATE("&lt;01.01.",Y$10,""))-SUMIFS(Kosztorys!$F:$F,Kosztorys!$D:$D,$B172,Kosztorys!$I:$I,CONCATENATE("&lt;01.01.",X$10,"")),COUNTIFS(Kosztorys!$D:$D,$B172,Kosztorys!$I:$I,CONCATENATE("&lt;01.01.",Y$10,""))-COUNTIFS(Kosztorys!$D:$D,$B172,Kosztorys!$I:$I,CONCATENATE("&lt;01.01.",X$10,""))),0)</f>
        <v/>
      </c>
      <c r="Y172" s="116">
        <f>IF($C172="CAPEX - 1szt JB",IF($M172="szt",SUMIFS(Kosztorys!$F:$F,Kosztorys!$D:$D,$B172,Kosztorys!$I:$I,CONCATENATE("&lt;01.01.",Z$10,""))-SUMIFS(Kosztorys!$F:$F,Kosztorys!$D:$D,$B172,Kosztorys!$I:$I,CONCATENATE("&lt;01.01.",Y$10,"")),COUNTIFS(Kosztorys!$D:$D,$B172,Kosztorys!$I:$I,CONCATENATE("&lt;01.01.",Z$10,""))-COUNTIFS(Kosztorys!$D:$D,$B172,Kosztorys!$I:$I,CONCATENATE("&lt;01.01.",Y$10,""))),0)</f>
        <v/>
      </c>
      <c r="Z172" s="116">
        <f>IF($C172="CAPEX - 1szt JB",IF($M172="szt",SUMIFS(Kosztorys!$F:$F,Kosztorys!$D:$D,$B172,Kosztorys!$I:$I,CONCATENATE("&lt;01.01.",AA$10,""))-SUMIFS(Kosztorys!$F:$F,Kosztorys!$D:$D,$B172,Kosztorys!$I:$I,CONCATENATE("&lt;01.01.",Z$10,"")),COUNTIFS(Kosztorys!$D:$D,$B172,Kosztorys!$I:$I,CONCATENATE("&lt;01.01.",AA$10,""))-COUNTIFS(Kosztorys!$D:$D,$B172,Kosztorys!$I:$I,CONCATENATE("&lt;01.01.",Z$10,""))),0)</f>
        <v/>
      </c>
      <c r="AA172" s="116">
        <f>IF($C172="CAPEX - 1szt JB",IF($M172="szt",SUMIFS(Kosztorys!$F:$F,Kosztorys!$D:$D,$B172,Kosztorys!$I:$I,CONCATENATE("&lt;01.01.",AB$10,""))-SUMIFS(Kosztorys!$F:$F,Kosztorys!$D:$D,$B172,Kosztorys!$I:$I,CONCATENATE("&lt;01.01.",AA$10,"")),COUNTIFS(Kosztorys!$D:$D,$B172,Kosztorys!$I:$I,CONCATENATE("&lt;01.01.",AB$10,""))-COUNTIFS(Kosztorys!$D:$D,$B172,Kosztorys!$I:$I,CONCATENATE("&lt;01.01.",AA$10,""))),0)</f>
        <v/>
      </c>
      <c r="AB172" s="116">
        <f>IF($C172="CAPEX - 1szt JB",IF($M172="szt",SUMIFS(Kosztorys!$F:$F,Kosztorys!$D:$D,$B172,Kosztorys!$I:$I,CONCATENATE("&lt;01.01.",AC$10,""))-SUMIFS(Kosztorys!$F:$F,Kosztorys!$D:$D,$B172,Kosztorys!$I:$I,CONCATENATE("&lt;01.01.",AB$10,"")),COUNTIFS(Kosztorys!$D:$D,$B172,Kosztorys!$I:$I,CONCATENATE("&lt;01.01.",AC$10,""))-COUNTIFS(Kosztorys!$D:$D,$B172,Kosztorys!$I:$I,CONCATENATE("&lt;01.01.",AB$10,""))),0)</f>
        <v/>
      </c>
      <c r="AC172" s="116">
        <f>IF($C172="CAPEX - 1szt JB",IF($M172="szt",SUMIFS(Kosztorys!$F:$F,Kosztorys!$D:$D,$B172,Kosztorys!$I:$I,CONCATENATE("&lt;01.01.",AD$10,""))-SUMIFS(Kosztorys!$F:$F,Kosztorys!$D:$D,$B172,Kosztorys!$I:$I,CONCATENATE("&lt;01.01.",AC$10,"")),COUNTIFS(Kosztorys!$D:$D,$B172,Kosztorys!$I:$I,CONCATENATE("&lt;01.01.",AD$10,""))-COUNTIFS(Kosztorys!$D:$D,$B172,Kosztorys!$I:$I,CONCATENATE("&lt;01.01.",AC$10,""))),0)</f>
        <v/>
      </c>
      <c r="AD172" s="116">
        <f>IF($C172="CAPEX - 1szt JB",IF($M172="szt",SUMIFS(Kosztorys!$F:$F,Kosztorys!$D:$D,$B172,Kosztorys!$I:$I,CONCATENATE("&lt;01.01.",AE$10,""))-SUMIFS(Kosztorys!$F:$F,Kosztorys!$D:$D,$B172,Kosztorys!$I:$I,CONCATENATE("&lt;01.01.",AD$10,"")),COUNTIFS(Kosztorys!$D:$D,$B172,Kosztorys!$I:$I,CONCATENATE("&lt;01.01.",AE$10,""))-COUNTIFS(Kosztorys!$D:$D,$B172,Kosztorys!$I:$I,CONCATENATE("&lt;01.01.",AD$10,""))),0)</f>
        <v/>
      </c>
      <c r="AE172" s="116">
        <f>IF($C172="CAPEX - 1szt JB",IF($M172="szt",SUMIFS(Kosztorys!$F:$F,Kosztorys!$D:$D,$B172,Kosztorys!$I:$I,CONCATENATE("&lt;01.01.",AF$10,""))-SUMIFS(Kosztorys!$F:$F,Kosztorys!$D:$D,$B172,Kosztorys!$I:$I,CONCATENATE("&lt;01.01.",AE$10,"")),COUNTIFS(Kosztorys!$D:$D,$B172,Kosztorys!$I:$I,CONCATENATE("&lt;01.01.",AF$10,""))-COUNTIFS(Kosztorys!$D:$D,$B172,Kosztorys!$I:$I,CONCATENATE("&lt;01.01.",AE$10,""))),0)</f>
        <v/>
      </c>
      <c r="AF172" s="116">
        <f>IF($C172="CAPEX - 1szt JB",IF($M172="szt",SUMIFS(Kosztorys!$F:$F,Kosztorys!$D:$D,$B172,Kosztorys!$I:$I,CONCATENATE("&lt;01.01.",AG$10,""))-SUMIFS(Kosztorys!$F:$F,Kosztorys!$D:$D,$B172,Kosztorys!$I:$I,CONCATENATE("&lt;01.01.",AF$10,"")),COUNTIFS(Kosztorys!$D:$D,$B172,Kosztorys!$I:$I,CONCATENATE("&lt;01.01.",AG$10,""))-COUNTIFS(Kosztorys!$D:$D,$B172,Kosztorys!$I:$I,CONCATENATE("&lt;01.01.",AF$10,""))),0)</f>
        <v/>
      </c>
      <c r="AG172" s="116">
        <f>IF($C172="CAPEX - 1szt JB",IF($M172="szt",SUMIFS(Kosztorys!$F:$F,Kosztorys!$D:$D,$B172,Kosztorys!$I:$I,CONCATENATE("&lt;01.01.",AH$10,""))-SUMIFS(Kosztorys!$F:$F,Kosztorys!$D:$D,$B172,Kosztorys!$I:$I,CONCATENATE("&lt;01.01.",AG$10,"")),COUNTIFS(Kosztorys!$D:$D,$B172,Kosztorys!$I:$I,CONCATENATE("&lt;01.01.",AH$10,""))-COUNTIFS(Kosztorys!$D:$D,$B172,Kosztorys!$I:$I,CONCATENATE("&lt;01.01.",AG$10,""))),0)</f>
        <v/>
      </c>
      <c r="AH172" s="116">
        <f>IF($C172="CAPEX - 1szt JB",IF($M172="szt",SUMIFS(Kosztorys!$F:$F,Kosztorys!$D:$D,$B172,Kosztorys!$I:$I,CONCATENATE("&lt;01.01.",AI$10,""))-SUMIFS(Kosztorys!$F:$F,Kosztorys!$D:$D,$B172,Kosztorys!$I:$I,CONCATENATE("&lt;01.01.",AH$10,"")),COUNTIFS(Kosztorys!$D:$D,$B172,Kosztorys!$I:$I,CONCATENATE("&lt;01.01.",AI$10,""))-COUNTIFS(Kosztorys!$D:$D,$B172,Kosztorys!$I:$I,CONCATENATE("&lt;01.01.",AH$10,""))),0)</f>
        <v/>
      </c>
      <c r="AI172" s="116">
        <f>IF($C172="CAPEX - 1szt JB",IF($M172="szt",SUMIFS(Kosztorys!$F:$F,Kosztorys!$D:$D,$B172,Kosztorys!$I:$I,CONCATENATE("&lt;01.01.",AJ$10,""))-SUMIFS(Kosztorys!$F:$F,Kosztorys!$D:$D,$B172,Kosztorys!$I:$I,CONCATENATE("&lt;01.01.",AI$10,"")),COUNTIFS(Kosztorys!$D:$D,$B172,Kosztorys!$I:$I,CONCATENATE("&lt;01.01.",AJ$10,""))-COUNTIFS(Kosztorys!$D:$D,$B172,Kosztorys!$I:$I,CONCATENATE("&lt;01.01.",AI$10,""))),0)</f>
        <v/>
      </c>
      <c r="AJ172" s="116">
        <f>IF(C172="CAPEX - 1szt JB",IF(SUM(T172:AI172)=IF(ISERROR(VLOOKUP(B172,JB_tabela,MATCH(AJ$9,JB_menu,0)-1,FALSE())),,VLOOKUP(B172,JB_tabela,MATCH(AJ$9,JB_menu,0)-1,FALSE())),"OK","nie zgadza się liczba użytych JB"),"OK-ND")</f>
        <v/>
      </c>
      <c r="AM172" s="41">
        <f>IFERROR("_" &amp; VLOOKUP($B172,#REF!,1,FALSE()),#REF!)</f>
        <v/>
      </c>
      <c r="AN172" s="41">
        <f>IF($C172="CAPEX - Długość 1m",SUMIFS(Kosztorys!$F:$F,Kosztorys!$D:$D,$B172,Kosztorys!$I:$I,CONCATENATE("&lt;31.12.",AN$10,""))-SUMIFS(Kosztorys!$F:$F,Kosztorys!$D:$D,$B172,Kosztorys!$I:$I,CONCATENATE("&lt;31.12.",AM$10,"")),"x")</f>
        <v/>
      </c>
      <c r="AO172" s="41">
        <f>IF($C172="CAPEX - Długość 1m",SUMIFS(Kosztorys!$F:$F,Kosztorys!$D:$D,$B172,Kosztorys!$I:$I,CONCATENATE("&lt;31.12.",AO$10,""))-SUMIFS(Kosztorys!$F:$F,Kosztorys!$D:$D,$B172,Kosztorys!$I:$I,CONCATENATE("&lt;31.12.",AN$10,"")),"x")</f>
        <v/>
      </c>
      <c r="AP172" s="41">
        <f>IF($C172="CAPEX - Długość 1m",SUMIFS(Kosztorys!$F:$F,Kosztorys!$D:$D,$B172,Kosztorys!$I:$I,CONCATENATE("&lt;31.12.",AP$10,""))-SUMIFS(Kosztorys!$F:$F,Kosztorys!$D:$D,$B172,Kosztorys!$I:$I,CONCATENATE("&lt;31.12.",AO$10,"")),"x")</f>
        <v/>
      </c>
      <c r="AQ172" s="41">
        <f>IF($C172="CAPEX - Długość 1m",SUMIFS(Kosztorys!$F:$F,Kosztorys!$D:$D,$B172,Kosztorys!$I:$I,CONCATENATE("&lt;31.12.",AQ$10,""))-SUMIFS(Kosztorys!$F:$F,Kosztorys!$D:$D,$B172,Kosztorys!$I:$I,CONCATENATE("&lt;31.12.",AP$10,"")),"x")</f>
        <v/>
      </c>
      <c r="AR172" s="41">
        <f>IF($C172="CAPEX - Długość 1m",SUMIFS(Kosztorys!$F:$F,Kosztorys!$D:$D,$B172,Kosztorys!$I:$I,CONCATENATE("&lt;31.12.",AR$10,""))-SUMIFS(Kosztorys!$F:$F,Kosztorys!$D:$D,$B172,Kosztorys!$I:$I,CONCATENATE("&lt;31.12.",AQ$10,"")),"x")</f>
        <v/>
      </c>
      <c r="AS172" s="41">
        <f>IF($C172="CAPEX - Długość 1m",SUMIFS(Kosztorys!$F:$F,Kosztorys!$D:$D,$B172,Kosztorys!$I:$I,CONCATENATE("&lt;31.12.",AS$10,""))-SUMIFS(Kosztorys!$F:$F,Kosztorys!$D:$D,$B172,Kosztorys!$I:$I,CONCATENATE("&lt;31.12.",AR$10,"")),"x")</f>
        <v/>
      </c>
      <c r="AT172" s="41">
        <f>IF($C172="CAPEX - Długość 1m",SUMIFS(Kosztorys!$F:$F,Kosztorys!$D:$D,$B172,Kosztorys!$I:$I,CONCATENATE("&lt;31.12.",AT$10,""))-SUMIFS(Kosztorys!$F:$F,Kosztorys!$D:$D,$B172,Kosztorys!$I:$I,CONCATENATE("&lt;31.12.",AS$10,"")),"x")</f>
        <v/>
      </c>
      <c r="AU172" s="41">
        <f>IF($C172="CAPEX - Długość 1m",SUMIFS(Kosztorys!$F:$F,Kosztorys!$D:$D,$B172,Kosztorys!$I:$I,CONCATENATE("&lt;31.12.",AU$10,""))-SUMIFS(Kosztorys!$F:$F,Kosztorys!$D:$D,$B172,Kosztorys!$I:$I,CONCATENATE("&lt;31.12.",AT$10,"")),"x")</f>
        <v/>
      </c>
      <c r="AV172" s="41">
        <f>IF($C172="CAPEX - Długość 1m",SUMIFS(Kosztorys!$F:$F,Kosztorys!$D:$D,$B172,Kosztorys!$I:$I,CONCATENATE("&lt;31.12.",AV$10,""))-SUMIFS(Kosztorys!$F:$F,Kosztorys!$D:$D,$B172,Kosztorys!$I:$I,CONCATENATE("&lt;31.12.",AU$10,"")),"x")</f>
        <v/>
      </c>
      <c r="AW172" s="41">
        <f>IF($C172="CAPEX - Długość 1m",SUMIFS(Kosztorys!$F:$F,Kosztorys!$D:$D,$B172,Kosztorys!$I:$I,CONCATENATE("&lt;31.12.",AW$10,""))-SUMIFS(Kosztorys!$F:$F,Kosztorys!$D:$D,$B172,Kosztorys!$I:$I,CONCATENATE("&lt;31.12.",AV$10,"")),"x")</f>
        <v/>
      </c>
      <c r="AX172" s="41">
        <f>IF($C172="CAPEX - Długość 1m",SUMIFS(Kosztorys!$F:$F,Kosztorys!$D:$D,$B172,Kosztorys!$I:$I,CONCATENATE("&lt;31.12.",AX$10,""))-SUMIFS(Kosztorys!$F:$F,Kosztorys!$D:$D,$B172,Kosztorys!$I:$I,CONCATENATE("&lt;31.12.",AW$10,"")),"x")</f>
        <v/>
      </c>
      <c r="AY172" s="41">
        <f>IF($C172="CAPEX - Długość 1m",SUMIFS(Kosztorys!$F:$F,Kosztorys!$D:$D,$B172,Kosztorys!$I:$I,CONCATENATE("&lt;31.12.",AY$10,""))-SUMIFS(Kosztorys!$F:$F,Kosztorys!$D:$D,$B172,Kosztorys!$I:$I,CONCATENATE("&lt;31.12.",AX$10,"")),"x")</f>
        <v/>
      </c>
      <c r="AZ172" s="41">
        <f>IF($C172="CAPEX - Długość 1m",SUMIFS(Kosztorys!$F:$F,Kosztorys!$D:$D,$B172,Kosztorys!$I:$I,CONCATENATE("&lt;31.12.",AZ$10,""))-SUMIFS(Kosztorys!$F:$F,Kosztorys!$D:$D,$B172,Kosztorys!$I:$I,CONCATENATE("&lt;31.12.",AY$10,"")),"x")</f>
        <v/>
      </c>
      <c r="BA172" s="41">
        <f>IF($C172="CAPEX - Długość 1m",SUMIFS(Kosztorys!$F:$F,Kosztorys!$D:$D,$B172,Kosztorys!$I:$I,CONCATENATE("&lt;31.12.",BA$10,""))-SUMIFS(Kosztorys!$F:$F,Kosztorys!$D:$D,$B172,Kosztorys!$I:$I,CONCATENATE("&lt;31.12.",AZ$10,"")),"x")</f>
        <v/>
      </c>
      <c r="BB172" s="41">
        <f>IF($C172="CAPEX - Długość 1m",SUMIFS(Kosztorys!$F:$F,Kosztorys!$D:$D,$B172,Kosztorys!$I:$I,CONCATENATE("&lt;31.12.",BB$10,""))-SUMIFS(Kosztorys!$F:$F,Kosztorys!$D:$D,$B172,Kosztorys!$I:$I,CONCATENATE("&lt;31.12.",BA$10,"")),"x")</f>
        <v/>
      </c>
      <c r="BC172" s="41">
        <f>IF($C172="CAPEX - Długość 1m",SUMIFS(Kosztorys!$F:$F,Kosztorys!$D:$D,$B172,Kosztorys!$I:$I,CONCATENATE("&lt;31.12.",BC$10,""))-SUMIFS(Kosztorys!$F:$F,Kosztorys!$D:$D,$B172,Kosztorys!$I:$I,CONCATENATE("&lt;31.12.",BB$10,"")),"x")</f>
        <v/>
      </c>
      <c r="BD172" s="41">
        <f>IF(C172="CAPEX - Długość 1m",IF(SUM(AN172:BC172)=IF(ISERROR(VLOOKUP(B172,JB_tabela,MATCH(BD$9,JB_menu,0)-1,FALSE())),,VLOOKUP(B172,JB_tabela,MATCH(BD$9,JB_menu,0)-1,FALSE())),"OK","nie zgadza się liczba użytych JB"),"OK-ND")</f>
        <v/>
      </c>
      <c r="BH172" s="41">
        <f>IF($C172="OPEX - Koszt 1szt/rok",IF($M172="szt",SUMIFS(Kosztorys!$F:$F,Kosztorys!$D:$D,$B172,Kosztorys!$I:$I,CONCATENATE("&lt;01.01.",BH$10,""))+(SUMIFS(Kosztorys!$F:$F,Kosztorys!$D:$D,$B172,Kosztorys!$I:$I,CONCATENATE("&lt;=31.03.",BH$10,""))-SUMIFS(Kosztorys!$F:$F,Kosztorys!$D:$D,$B172,Kosztorys!$I:$I,CONCATENATE("&lt;=31.12.",BG$10,"")))*0.75+(SUMIFS(Kosztorys!$F:$F,Kosztorys!$D:$D,$B172,Kosztorys!$I:$I,CONCATENATE("&lt;=30.06.",BH$10,""))-SUMIFS(Kosztorys!$F:$F,Kosztorys!$D:$D,$B172,Kosztorys!$I:$I,CONCATENATE("&lt;=31.03.",BH$10,"")))*0.5+(SUMIFS(Kosztorys!$F:$F,Kosztorys!$D:$D,$B172,Kosztorys!$I:$I,CONCATENATE("&lt;=30.09.",BH$10,""))-SUMIFS(Kosztorys!$F:$F,Kosztorys!$D:$D,$B172,Kosztorys!$I:$I,CONCATENATE("&lt;=30.06.",BH$10,"")))*0.25,"nic"),0)</f>
        <v/>
      </c>
      <c r="BI172" s="41">
        <f>IF($C172="OPEX - Koszt 1szt/rok",IF($M172="szt",SUMIFS(Kosztorys!$F:$F,Kosztorys!$D:$D,$B172,Kosztorys!$I:$I,CONCATENATE("&lt;01.01.",BI$10,""))+(SUMIFS(Kosztorys!$F:$F,Kosztorys!$D:$D,$B172,Kosztorys!$I:$I,CONCATENATE("&lt;=31.03.",BI$10,""))-SUMIFS(Kosztorys!$F:$F,Kosztorys!$D:$D,$B172,Kosztorys!$I:$I,CONCATENATE("&lt;=31.12.",BH$10,"")))*0.75+(SUMIFS(Kosztorys!$F:$F,Kosztorys!$D:$D,$B172,Kosztorys!$I:$I,CONCATENATE("&lt;=30.06.",BI$10,""))-SUMIFS(Kosztorys!$F:$F,Kosztorys!$D:$D,$B172,Kosztorys!$I:$I,CONCATENATE("&lt;=31.03.",BI$10,"")))*0.5+(SUMIFS(Kosztorys!$F:$F,Kosztorys!$D:$D,$B172,Kosztorys!$I:$I,CONCATENATE("&lt;=30.09.",BI$10,""))-SUMIFS(Kosztorys!$F:$F,Kosztorys!$D:$D,$B172,Kosztorys!$I:$I,CONCATENATE("&lt;=30.06.",BI$10,"")))*0.25,"nic"),0)</f>
        <v/>
      </c>
      <c r="BJ172" s="41">
        <f>IF($C172="OPEX - Koszt 1szt/rok",IF($M172="szt",SUMIFS(Kosztorys!$F:$F,Kosztorys!$D:$D,$B172,Kosztorys!$I:$I,CONCATENATE("&lt;01.01.",BJ$10,""))+(SUMIFS(Kosztorys!$F:$F,Kosztorys!$D:$D,$B172,Kosztorys!$I:$I,CONCATENATE("&lt;=31.03.",BJ$10,""))-SUMIFS(Kosztorys!$F:$F,Kosztorys!$D:$D,$B172,Kosztorys!$I:$I,CONCATENATE("&lt;=31.12.",BI$10,"")))*0.75+(SUMIFS(Kosztorys!$F:$F,Kosztorys!$D:$D,$B172,Kosztorys!$I:$I,CONCATENATE("&lt;=30.06.",BJ$10,""))-SUMIFS(Kosztorys!$F:$F,Kosztorys!$D:$D,$B172,Kosztorys!$I:$I,CONCATENATE("&lt;=31.03.",BJ$10,"")))*0.5+(SUMIFS(Kosztorys!$F:$F,Kosztorys!$D:$D,$B172,Kosztorys!$I:$I,CONCATENATE("&lt;=30.09.",BJ$10,""))-SUMIFS(Kosztorys!$F:$F,Kosztorys!$D:$D,$B172,Kosztorys!$I:$I,CONCATENATE("&lt;=30.06.",BJ$10,"")))*0.25,"nic"),0)</f>
        <v/>
      </c>
      <c r="BK172" s="41">
        <f>IF($C172="OPEX - Koszt 1szt/rok",IF($M172="szt",SUMIFS(Kosztorys!$F:$F,Kosztorys!$D:$D,$B172,Kosztorys!$I:$I,CONCATENATE("&lt;01.01.",BK$10,""))+(SUMIFS(Kosztorys!$F:$F,Kosztorys!$D:$D,$B172,Kosztorys!$I:$I,CONCATENATE("&lt;=31.03.",BK$10,""))-SUMIFS(Kosztorys!$F:$F,Kosztorys!$D:$D,$B172,Kosztorys!$I:$I,CONCATENATE("&lt;=31.12.",BJ$10,"")))*0.75+(SUMIFS(Kosztorys!$F:$F,Kosztorys!$D:$D,$B172,Kosztorys!$I:$I,CONCATENATE("&lt;=30.06.",BK$10,""))-SUMIFS(Kosztorys!$F:$F,Kosztorys!$D:$D,$B172,Kosztorys!$I:$I,CONCATENATE("&lt;=31.03.",BK$10,"")))*0.5+(SUMIFS(Kosztorys!$F:$F,Kosztorys!$D:$D,$B172,Kosztorys!$I:$I,CONCATENATE("&lt;=30.09.",BK$10,""))-SUMIFS(Kosztorys!$F:$F,Kosztorys!$D:$D,$B172,Kosztorys!$I:$I,CONCATENATE("&lt;=30.06.",BK$10,"")))*0.25,"nic"),0)</f>
        <v/>
      </c>
      <c r="BL172" s="41">
        <f>IF($C172="OPEX - Koszt 1szt/rok",IF($M172="szt",SUMIFS(Kosztorys!$F:$F,Kosztorys!$D:$D,$B172,Kosztorys!$I:$I,CONCATENATE("&lt;01.01.",BL$10,""))+(SUMIFS(Kosztorys!$F:$F,Kosztorys!$D:$D,$B172,Kosztorys!$I:$I,CONCATENATE("&lt;=31.03.",BL$10,""))-SUMIFS(Kosztorys!$F:$F,Kosztorys!$D:$D,$B172,Kosztorys!$I:$I,CONCATENATE("&lt;=31.12.",BK$10,"")))*0.75+(SUMIFS(Kosztorys!$F:$F,Kosztorys!$D:$D,$B172,Kosztorys!$I:$I,CONCATENATE("&lt;=30.06.",BL$10,""))-SUMIFS(Kosztorys!$F:$F,Kosztorys!$D:$D,$B172,Kosztorys!$I:$I,CONCATENATE("&lt;=31.03.",BL$10,"")))*0.5+(SUMIFS(Kosztorys!$F:$F,Kosztorys!$D:$D,$B172,Kosztorys!$I:$I,CONCATENATE("&lt;=30.09.",BL$10,""))-SUMIFS(Kosztorys!$F:$F,Kosztorys!$D:$D,$B172,Kosztorys!$I:$I,CONCATENATE("&lt;=30.06.",BL$10,"")))*0.25,"nic"),0)</f>
        <v/>
      </c>
      <c r="BM172" s="41">
        <f>IF($C172="OPEX - Koszt 1szt/rok",IF($M172="szt",SUMIFS(Kosztorys!$F:$F,Kosztorys!$D:$D,$B172,Kosztorys!$I:$I,CONCATENATE("&lt;01.01.",BM$10,""))+(SUMIFS(Kosztorys!$F:$F,Kosztorys!$D:$D,$B172,Kosztorys!$I:$I,CONCATENATE("&lt;=31.03.",BM$10,""))-SUMIFS(Kosztorys!$F:$F,Kosztorys!$D:$D,$B172,Kosztorys!$I:$I,CONCATENATE("&lt;=31.12.",BL$10,"")))*0.75+(SUMIFS(Kosztorys!$F:$F,Kosztorys!$D:$D,$B172,Kosztorys!$I:$I,CONCATENATE("&lt;=30.06.",BM$10,""))-SUMIFS(Kosztorys!$F:$F,Kosztorys!$D:$D,$B172,Kosztorys!$I:$I,CONCATENATE("&lt;=31.03.",BM$10,"")))*0.5+(SUMIFS(Kosztorys!$F:$F,Kosztorys!$D:$D,$B172,Kosztorys!$I:$I,CONCATENATE("&lt;=30.09.",BM$10,""))-SUMIFS(Kosztorys!$F:$F,Kosztorys!$D:$D,$B172,Kosztorys!$I:$I,CONCATENATE("&lt;=30.06.",BM$10,"")))*0.25,"nic"),0)</f>
        <v/>
      </c>
      <c r="BN172" s="41">
        <f>IF($C172="OPEX - Koszt 1szt/rok",IF($M172="szt",SUMIFS(Kosztorys!$F:$F,Kosztorys!$D:$D,$B172,Kosztorys!$I:$I,CONCATENATE("&lt;01.01.",BN$10,""))+(SUMIFS(Kosztorys!$F:$F,Kosztorys!$D:$D,$B172,Kosztorys!$I:$I,CONCATENATE("&lt;=31.03.",BN$10,""))-SUMIFS(Kosztorys!$F:$F,Kosztorys!$D:$D,$B172,Kosztorys!$I:$I,CONCATENATE("&lt;=31.12.",BM$10,"")))*0.75+(SUMIFS(Kosztorys!$F:$F,Kosztorys!$D:$D,$B172,Kosztorys!$I:$I,CONCATENATE("&lt;=30.06.",BN$10,""))-SUMIFS(Kosztorys!$F:$F,Kosztorys!$D:$D,$B172,Kosztorys!$I:$I,CONCATENATE("&lt;=31.03.",BN$10,"")))*0.5+(SUMIFS(Kosztorys!$F:$F,Kosztorys!$D:$D,$B172,Kosztorys!$I:$I,CONCATENATE("&lt;=30.09.",BN$10,""))-SUMIFS(Kosztorys!$F:$F,Kosztorys!$D:$D,$B172,Kosztorys!$I:$I,CONCATENATE("&lt;=30.06.",BN$10,"")))*0.25,"nic"),0)</f>
        <v/>
      </c>
      <c r="BO172" s="41">
        <f>IF($C172="OPEX - Koszt 1szt/rok",IF($M172="szt",SUMIFS(Kosztorys!$F:$F,Kosztorys!$D:$D,$B172,Kosztorys!$I:$I,CONCATENATE("&lt;01.01.",BO$10,""))+(SUMIFS(Kosztorys!$F:$F,Kosztorys!$D:$D,$B172,Kosztorys!$I:$I,CONCATENATE("&lt;=31.03.",BO$10,""))-SUMIFS(Kosztorys!$F:$F,Kosztorys!$D:$D,$B172,Kosztorys!$I:$I,CONCATENATE("&lt;=31.12.",BN$10,"")))*0.75+(SUMIFS(Kosztorys!$F:$F,Kosztorys!$D:$D,$B172,Kosztorys!$I:$I,CONCATENATE("&lt;=30.06.",BO$10,""))-SUMIFS(Kosztorys!$F:$F,Kosztorys!$D:$D,$B172,Kosztorys!$I:$I,CONCATENATE("&lt;=31.03.",BO$10,"")))*0.5+(SUMIFS(Kosztorys!$F:$F,Kosztorys!$D:$D,$B172,Kosztorys!$I:$I,CONCATENATE("&lt;=30.09.",BO$10,""))-SUMIFS(Kosztorys!$F:$F,Kosztorys!$D:$D,$B172,Kosztorys!$I:$I,CONCATENATE("&lt;=30.06.",BO$10,"")))*0.25,"nic"),0)</f>
        <v/>
      </c>
      <c r="BP172" s="41">
        <f>IF($C172="OPEX - Koszt 1szt/rok",IF($M172="szt",SUMIFS(Kosztorys!$F:$F,Kosztorys!$D:$D,$B172,Kosztorys!$I:$I,CONCATENATE("&lt;01.01.",BP$10,""))+(SUMIFS(Kosztorys!$F:$F,Kosztorys!$D:$D,$B172,Kosztorys!$I:$I,CONCATENATE("&lt;=31.03.",BP$10,""))-SUMIFS(Kosztorys!$F:$F,Kosztorys!$D:$D,$B172,Kosztorys!$I:$I,CONCATENATE("&lt;=31.12.",BO$10,"")))*0.75+(SUMIFS(Kosztorys!$F:$F,Kosztorys!$D:$D,$B172,Kosztorys!$I:$I,CONCATENATE("&lt;=30.06.",BP$10,""))-SUMIFS(Kosztorys!$F:$F,Kosztorys!$D:$D,$B172,Kosztorys!$I:$I,CONCATENATE("&lt;=31.03.",BP$10,"")))*0.5+(SUMIFS(Kosztorys!$F:$F,Kosztorys!$D:$D,$B172,Kosztorys!$I:$I,CONCATENATE("&lt;=30.09.",BP$10,""))-SUMIFS(Kosztorys!$F:$F,Kosztorys!$D:$D,$B172,Kosztorys!$I:$I,CONCATENATE("&lt;=30.06.",BP$10,"")))*0.25,"nic"),0)</f>
        <v/>
      </c>
      <c r="BQ172" s="41">
        <f>IF($C172="OPEX - Koszt 1szt/rok",IF($M172="szt",SUMIFS(Kosztorys!$F:$F,Kosztorys!$D:$D,$B172,Kosztorys!$I:$I,CONCATENATE("&lt;01.01.",BQ$10,""))+(SUMIFS(Kosztorys!$F:$F,Kosztorys!$D:$D,$B172,Kosztorys!$I:$I,CONCATENATE("&lt;=31.03.",BQ$10,""))-SUMIFS(Kosztorys!$F:$F,Kosztorys!$D:$D,$B172,Kosztorys!$I:$I,CONCATENATE("&lt;=31.12.",BP$10,"")))*0.75+(SUMIFS(Kosztorys!$F:$F,Kosztorys!$D:$D,$B172,Kosztorys!$I:$I,CONCATENATE("&lt;=30.06.",BQ$10,""))-SUMIFS(Kosztorys!$F:$F,Kosztorys!$D:$D,$B172,Kosztorys!$I:$I,CONCATENATE("&lt;=31.03.",BQ$10,"")))*0.5+(SUMIFS(Kosztorys!$F:$F,Kosztorys!$D:$D,$B172,Kosztorys!$I:$I,CONCATENATE("&lt;=30.09.",BQ$10,""))-SUMIFS(Kosztorys!$F:$F,Kosztorys!$D:$D,$B172,Kosztorys!$I:$I,CONCATENATE("&lt;=30.06.",BQ$10,"")))*0.25,"nic"),0)</f>
        <v/>
      </c>
      <c r="BR172" s="41">
        <f>IF($C172="OPEX - Koszt 1szt/rok",IF($M172="szt",SUMIFS(Kosztorys!$F:$F,Kosztorys!$D:$D,$B172,Kosztorys!$I:$I,CONCATENATE("&lt;01.01.",BR$10,""))+(SUMIFS(Kosztorys!$F:$F,Kosztorys!$D:$D,$B172,Kosztorys!$I:$I,CONCATENATE("&lt;=31.03.",BR$10,""))-SUMIFS(Kosztorys!$F:$F,Kosztorys!$D:$D,$B172,Kosztorys!$I:$I,CONCATENATE("&lt;=31.12.",BQ$10,"")))*0.75+(SUMIFS(Kosztorys!$F:$F,Kosztorys!$D:$D,$B172,Kosztorys!$I:$I,CONCATENATE("&lt;=30.06.",BR$10,""))-SUMIFS(Kosztorys!$F:$F,Kosztorys!$D:$D,$B172,Kosztorys!$I:$I,CONCATENATE("&lt;=31.03.",BR$10,"")))*0.5+(SUMIFS(Kosztorys!$F:$F,Kosztorys!$D:$D,$B172,Kosztorys!$I:$I,CONCATENATE("&lt;=30.09.",BR$10,""))-SUMIFS(Kosztorys!$F:$F,Kosztorys!$D:$D,$B172,Kosztorys!$I:$I,CONCATENATE("&lt;=30.06.",BR$10,"")))*0.25,"nic"),0)</f>
        <v/>
      </c>
      <c r="BS172" s="41">
        <f>IF($C172="OPEX - Koszt 1szt/rok",IF($M172="szt",SUMIFS(Kosztorys!$F:$F,Kosztorys!$D:$D,$B172,Kosztorys!$I:$I,CONCATENATE("&lt;01.01.",BS$10,""))+(SUMIFS(Kosztorys!$F:$F,Kosztorys!$D:$D,$B172,Kosztorys!$I:$I,CONCATENATE("&lt;=31.03.",BS$10,""))-SUMIFS(Kosztorys!$F:$F,Kosztorys!$D:$D,$B172,Kosztorys!$I:$I,CONCATENATE("&lt;=31.12.",BR$10,"")))*0.75+(SUMIFS(Kosztorys!$F:$F,Kosztorys!$D:$D,$B172,Kosztorys!$I:$I,CONCATENATE("&lt;=30.06.",BS$10,""))-SUMIFS(Kosztorys!$F:$F,Kosztorys!$D:$D,$B172,Kosztorys!$I:$I,CONCATENATE("&lt;=31.03.",BS$10,"")))*0.5+(SUMIFS(Kosztorys!$F:$F,Kosztorys!$D:$D,$B172,Kosztorys!$I:$I,CONCATENATE("&lt;=30.09.",BS$10,""))-SUMIFS(Kosztorys!$F:$F,Kosztorys!$D:$D,$B172,Kosztorys!$I:$I,CONCATENATE("&lt;=30.06.",BS$10,"")))*0.25,"nic"),0)</f>
        <v/>
      </c>
      <c r="BT172" s="41">
        <f>IF($C172="OPEX - Koszt 1szt/rok",IF($M172="szt",SUMIFS(Kosztorys!$F:$F,Kosztorys!$D:$D,$B172,Kosztorys!$I:$I,CONCATENATE("&lt;01.01.",BT$10,""))+(SUMIFS(Kosztorys!$F:$F,Kosztorys!$D:$D,$B172,Kosztorys!$I:$I,CONCATENATE("&lt;=31.03.",BT$10,""))-SUMIFS(Kosztorys!$F:$F,Kosztorys!$D:$D,$B172,Kosztorys!$I:$I,CONCATENATE("&lt;=31.12.",BS$10,"")))*0.75+(SUMIFS(Kosztorys!$F:$F,Kosztorys!$D:$D,$B172,Kosztorys!$I:$I,CONCATENATE("&lt;=30.06.",BT$10,""))-SUMIFS(Kosztorys!$F:$F,Kosztorys!$D:$D,$B172,Kosztorys!$I:$I,CONCATENATE("&lt;=31.03.",BT$10,"")))*0.5+(SUMIFS(Kosztorys!$F:$F,Kosztorys!$D:$D,$B172,Kosztorys!$I:$I,CONCATENATE("&lt;=30.09.",BT$10,""))-SUMIFS(Kosztorys!$F:$F,Kosztorys!$D:$D,$B172,Kosztorys!$I:$I,CONCATENATE("&lt;=30.06.",BT$10,"")))*0.25,"nic"),0)</f>
        <v/>
      </c>
      <c r="BU172" s="41">
        <f>IF($C172="OPEX - Koszt 1szt/rok",IF($M172="szt",SUMIFS(Kosztorys!$F:$F,Kosztorys!$D:$D,$B172,Kosztorys!$I:$I,CONCATENATE("&lt;01.01.",BU$10,""))+(SUMIFS(Kosztorys!$F:$F,Kosztorys!$D:$D,$B172,Kosztorys!$I:$I,CONCATENATE("&lt;=31.03.",BU$10,""))-SUMIFS(Kosztorys!$F:$F,Kosztorys!$D:$D,$B172,Kosztorys!$I:$I,CONCATENATE("&lt;=31.12.",BT$10,"")))*0.75+(SUMIFS(Kosztorys!$F:$F,Kosztorys!$D:$D,$B172,Kosztorys!$I:$I,CONCATENATE("&lt;=30.06.",BU$10,""))-SUMIFS(Kosztorys!$F:$F,Kosztorys!$D:$D,$B172,Kosztorys!$I:$I,CONCATENATE("&lt;=31.03.",BU$10,"")))*0.5+(SUMIFS(Kosztorys!$F:$F,Kosztorys!$D:$D,$B172,Kosztorys!$I:$I,CONCATENATE("&lt;=30.09.",BU$10,""))-SUMIFS(Kosztorys!$F:$F,Kosztorys!$D:$D,$B172,Kosztorys!$I:$I,CONCATENATE("&lt;=30.06.",BU$10,"")))*0.25,"nic"),0)</f>
        <v/>
      </c>
      <c r="BV172" s="41">
        <f>IF($C172="OPEX - Koszt 1szt/rok",IF($M172="szt",SUMIFS(Kosztorys!$F:$F,Kosztorys!$D:$D,$B172,Kosztorys!$I:$I,CONCATENATE("&lt;01.01.",BV$10,""))+(SUMIFS(Kosztorys!$F:$F,Kosztorys!$D:$D,$B172,Kosztorys!$I:$I,CONCATENATE("&lt;=31.03.",BV$10,""))-SUMIFS(Kosztorys!$F:$F,Kosztorys!$D:$D,$B172,Kosztorys!$I:$I,CONCATENATE("&lt;=31.12.",BU$10,"")))*0.75+(SUMIFS(Kosztorys!$F:$F,Kosztorys!$D:$D,$B172,Kosztorys!$I:$I,CONCATENATE("&lt;=30.06.",BV$10,""))-SUMIFS(Kosztorys!$F:$F,Kosztorys!$D:$D,$B172,Kosztorys!$I:$I,CONCATENATE("&lt;=31.03.",BV$10,"")))*0.5+(SUMIFS(Kosztorys!$F:$F,Kosztorys!$D:$D,$B172,Kosztorys!$I:$I,CONCATENATE("&lt;=30.09.",BV$10,""))-SUMIFS(Kosztorys!$F:$F,Kosztorys!$D:$D,$B172,Kosztorys!$I:$I,CONCATENATE("&lt;=30.06.",BV$10,"")))*0.25,"nic"),0)</f>
        <v/>
      </c>
      <c r="BW172" s="41">
        <f>IF($C172="OPEX - Koszt 1szt/rok",IF($M172="szt",SUMIFS(Kosztorys!$F:$F,Kosztorys!$D:$D,$B172,Kosztorys!$I:$I,CONCATENATE("&lt;01.01.",BW$10,""))+(SUMIFS(Kosztorys!$F:$F,Kosztorys!$D:$D,$B172,Kosztorys!$I:$I,CONCATENATE("&lt;=31.03.",BW$10,""))-SUMIFS(Kosztorys!$F:$F,Kosztorys!$D:$D,$B172,Kosztorys!$I:$I,CONCATENATE("&lt;=31.12.",BV$10,"")))*0.75+(SUMIFS(Kosztorys!$F:$F,Kosztorys!$D:$D,$B172,Kosztorys!$I:$I,CONCATENATE("&lt;=30.06.",BW$10,""))-SUMIFS(Kosztorys!$F:$F,Kosztorys!$D:$D,$B172,Kosztorys!$I:$I,CONCATENATE("&lt;=31.03.",BW$10,"")))*0.5+(SUMIFS(Kosztorys!$F:$F,Kosztorys!$D:$D,$B172,Kosztorys!$I:$I,CONCATENATE("&lt;=30.09.",BW$10,""))-SUMIFS(Kosztorys!$F:$F,Kosztorys!$D:$D,$B172,Kosztorys!$I:$I,CONCATENATE("&lt;=30.06.",BW$10,"")))*0.25,"nic"),0)</f>
        <v/>
      </c>
      <c r="BX172" s="41">
        <f>IF(C172="OPEX - Koszt 1szt/rok",IF(MAX(BH172:BW172)=IF(ISERROR(VLOOKUP(B172,JB_tabela,MATCH(BX$9,JB_menu,0)-1,FALSE())),,VLOOKUP(B172,JB_tabela,MATCH(BX$9,JB_menu,0)-1,FALSE())),"OK","nie zgadza się liczba użytych JB"),"OK-ND")</f>
        <v/>
      </c>
      <c r="CB172" s="41">
        <f>IF($C172="OPEX - Długość 1m koszt/rok",IF($M172="m",SUMIFS(Kosztorys!$F:$F,Kosztorys!$D:$D,$B172,Kosztorys!$I:$I,CONCATENATE("&lt;01.01.",CB$10,""))+(SUMIFS(Kosztorys!$F:$F,Kosztorys!$D:$D,$B172,Kosztorys!$I:$I,CONCATENATE("&lt;=31.03.",CB$10,""))-SUMIFS(Kosztorys!$F:$F,Kosztorys!$D:$D,$B172,Kosztorys!$I:$I,CONCATENATE("&lt;=31.12.",CA$10,"")))*0.75+(SUMIFS(Kosztorys!$F:$F,Kosztorys!$D:$D,$B172,Kosztorys!$I:$I,CONCATENATE("&lt;=30.06.",CB$10,""))-SUMIFS(Kosztorys!$F:$F,Kosztorys!$D:$D,$B172,Kosztorys!$I:$I,CONCATENATE("&lt;=31.03.",CB$10,"")))*0.5+(SUMIFS(Kosztorys!$F:$F,Kosztorys!$D:$D,$B172,Kosztorys!$I:$I,CONCATENATE("&lt;=30.09.",CB$10,""))-SUMIFS(Kosztorys!$F:$F,Kosztorys!$D:$D,$B172,Kosztorys!$I:$I,CONCATENATE("&lt;=30.06.",CB$10,"")))*0.25,"nic"),0)</f>
        <v/>
      </c>
      <c r="CC172" s="41">
        <f>IF($C172="OPEX - Długość 1m koszt/rok",IF($M172="m",SUMIFS(Kosztorys!$F:$F,Kosztorys!$D:$D,$B172,Kosztorys!$I:$I,CONCATENATE("&lt;01.01.",CC$10,""))+(SUMIFS(Kosztorys!$F:$F,Kosztorys!$D:$D,$B172,Kosztorys!$I:$I,CONCATENATE("&lt;=31.03.",CC$10,""))-SUMIFS(Kosztorys!$F:$F,Kosztorys!$D:$D,$B172,Kosztorys!$I:$I,CONCATENATE("&lt;=31.12.",CB$10,"")))*0.75+(SUMIFS(Kosztorys!$F:$F,Kosztorys!$D:$D,$B172,Kosztorys!$I:$I,CONCATENATE("&lt;=30.06.",CC$10,""))-SUMIFS(Kosztorys!$F:$F,Kosztorys!$D:$D,$B172,Kosztorys!$I:$I,CONCATENATE("&lt;=31.03.",CC$10,"")))*0.5+(SUMIFS(Kosztorys!$F:$F,Kosztorys!$D:$D,$B172,Kosztorys!$I:$I,CONCATENATE("&lt;=30.09.",CC$10,""))-SUMIFS(Kosztorys!$F:$F,Kosztorys!$D:$D,$B172,Kosztorys!$I:$I,CONCATENATE("&lt;=30.06.",CC$10,"")))*0.25,"nic"),0)</f>
        <v/>
      </c>
      <c r="CD172" s="41">
        <f>IF($C172="OPEX - Długość 1m koszt/rok",IF($M172="m",SUMIFS(Kosztorys!$F:$F,Kosztorys!$D:$D,$B172,Kosztorys!$I:$I,CONCATENATE("&lt;01.01.",CD$10,""))+(SUMIFS(Kosztorys!$F:$F,Kosztorys!$D:$D,$B172,Kosztorys!$I:$I,CONCATENATE("&lt;=31.03.",CD$10,""))-SUMIFS(Kosztorys!$F:$F,Kosztorys!$D:$D,$B172,Kosztorys!$I:$I,CONCATENATE("&lt;=31.12.",CC$10,"")))*0.75+(SUMIFS(Kosztorys!$F:$F,Kosztorys!$D:$D,$B172,Kosztorys!$I:$I,CONCATENATE("&lt;=30.06.",CD$10,""))-SUMIFS(Kosztorys!$F:$F,Kosztorys!$D:$D,$B172,Kosztorys!$I:$I,CONCATENATE("&lt;=31.03.",CD$10,"")))*0.5+(SUMIFS(Kosztorys!$F:$F,Kosztorys!$D:$D,$B172,Kosztorys!$I:$I,CONCATENATE("&lt;=30.09.",CD$10,""))-SUMIFS(Kosztorys!$F:$F,Kosztorys!$D:$D,$B172,Kosztorys!$I:$I,CONCATENATE("&lt;=30.06.",CD$10,"")))*0.25,"nic"),0)</f>
        <v/>
      </c>
      <c r="CE172" s="41">
        <f>IF($C172="OPEX - Długość 1m koszt/rok",IF($M172="m",SUMIFS(Kosztorys!$F:$F,Kosztorys!$D:$D,$B172,Kosztorys!$I:$I,CONCATENATE("&lt;01.01.",CE$10,""))+(SUMIFS(Kosztorys!$F:$F,Kosztorys!$D:$D,$B172,Kosztorys!$I:$I,CONCATENATE("&lt;=31.03.",CE$10,""))-SUMIFS(Kosztorys!$F:$F,Kosztorys!$D:$D,$B172,Kosztorys!$I:$I,CONCATENATE("&lt;=31.12.",CD$10,"")))*0.75+(SUMIFS(Kosztorys!$F:$F,Kosztorys!$D:$D,$B172,Kosztorys!$I:$I,CONCATENATE("&lt;=30.06.",CE$10,""))-SUMIFS(Kosztorys!$F:$F,Kosztorys!$D:$D,$B172,Kosztorys!$I:$I,CONCATENATE("&lt;=31.03.",CE$10,"")))*0.5+(SUMIFS(Kosztorys!$F:$F,Kosztorys!$D:$D,$B172,Kosztorys!$I:$I,CONCATENATE("&lt;=30.09.",CE$10,""))-SUMIFS(Kosztorys!$F:$F,Kosztorys!$D:$D,$B172,Kosztorys!$I:$I,CONCATENATE("&lt;=30.06.",CE$10,"")))*0.25,"nic"),0)</f>
        <v/>
      </c>
      <c r="CF172" s="41">
        <f>IF($C172="OPEX - Długość 1m koszt/rok",IF($M172="m",SUMIFS(Kosztorys!$F:$F,Kosztorys!$D:$D,$B172,Kosztorys!$I:$I,CONCATENATE("&lt;01.01.",CF$10,""))+(SUMIFS(Kosztorys!$F:$F,Kosztorys!$D:$D,$B172,Kosztorys!$I:$I,CONCATENATE("&lt;=31.03.",CF$10,""))-SUMIFS(Kosztorys!$F:$F,Kosztorys!$D:$D,$B172,Kosztorys!$I:$I,CONCATENATE("&lt;=31.12.",CE$10,"")))*0.75+(SUMIFS(Kosztorys!$F:$F,Kosztorys!$D:$D,$B172,Kosztorys!$I:$I,CONCATENATE("&lt;=30.06.",CF$10,""))-SUMIFS(Kosztorys!$F:$F,Kosztorys!$D:$D,$B172,Kosztorys!$I:$I,CONCATENATE("&lt;=31.03.",CF$10,"")))*0.5+(SUMIFS(Kosztorys!$F:$F,Kosztorys!$D:$D,$B172,Kosztorys!$I:$I,CONCATENATE("&lt;=30.09.",CF$10,""))-SUMIFS(Kosztorys!$F:$F,Kosztorys!$D:$D,$B172,Kosztorys!$I:$I,CONCATENATE("&lt;=30.06.",CF$10,"")))*0.25,"nic"),0)</f>
        <v/>
      </c>
      <c r="CG172" s="41">
        <f>IF($C172="OPEX - Długość 1m koszt/rok",IF($M172="m",SUMIFS(Kosztorys!$F:$F,Kosztorys!$D:$D,$B172,Kosztorys!$I:$I,CONCATENATE("&lt;01.01.",CG$10,""))+(SUMIFS(Kosztorys!$F:$F,Kosztorys!$D:$D,$B172,Kosztorys!$I:$I,CONCATENATE("&lt;=31.03.",CG$10,""))-SUMIFS(Kosztorys!$F:$F,Kosztorys!$D:$D,$B172,Kosztorys!$I:$I,CONCATENATE("&lt;=31.12.",CF$10,"")))*0.75+(SUMIFS(Kosztorys!$F:$F,Kosztorys!$D:$D,$B172,Kosztorys!$I:$I,CONCATENATE("&lt;=30.06.",CG$10,""))-SUMIFS(Kosztorys!$F:$F,Kosztorys!$D:$D,$B172,Kosztorys!$I:$I,CONCATENATE("&lt;=31.03.",CG$10,"")))*0.5+(SUMIFS(Kosztorys!$F:$F,Kosztorys!$D:$D,$B172,Kosztorys!$I:$I,CONCATENATE("&lt;=30.09.",CG$10,""))-SUMIFS(Kosztorys!$F:$F,Kosztorys!$D:$D,$B172,Kosztorys!$I:$I,CONCATENATE("&lt;=30.06.",CG$10,"")))*0.25,"nic"),0)</f>
        <v/>
      </c>
      <c r="CH172" s="41">
        <f>IF($C172="OPEX - Długość 1m koszt/rok",IF($M172="m",SUMIFS(Kosztorys!$F:$F,Kosztorys!$D:$D,$B172,Kosztorys!$I:$I,CONCATENATE("&lt;01.01.",CH$10,""))+(SUMIFS(Kosztorys!$F:$F,Kosztorys!$D:$D,$B172,Kosztorys!$I:$I,CONCATENATE("&lt;=31.03.",CH$10,""))-SUMIFS(Kosztorys!$F:$F,Kosztorys!$D:$D,$B172,Kosztorys!$I:$I,CONCATENATE("&lt;=31.12.",CG$10,"")))*0.75+(SUMIFS(Kosztorys!$F:$F,Kosztorys!$D:$D,$B172,Kosztorys!$I:$I,CONCATENATE("&lt;=30.06.",CH$10,""))-SUMIFS(Kosztorys!$F:$F,Kosztorys!$D:$D,$B172,Kosztorys!$I:$I,CONCATENATE("&lt;=31.03.",CH$10,"")))*0.5+(SUMIFS(Kosztorys!$F:$F,Kosztorys!$D:$D,$B172,Kosztorys!$I:$I,CONCATENATE("&lt;=30.09.",CH$10,""))-SUMIFS(Kosztorys!$F:$F,Kosztorys!$D:$D,$B172,Kosztorys!$I:$I,CONCATENATE("&lt;=30.06.",CH$10,"")))*0.25,"nic"),0)</f>
        <v/>
      </c>
      <c r="CI172" s="41">
        <f>IF($C172="OPEX - Długość 1m koszt/rok",IF($M172="m",SUMIFS(Kosztorys!$F:$F,Kosztorys!$D:$D,$B172,Kosztorys!$I:$I,CONCATENATE("&lt;01.01.",CI$10,""))+(SUMIFS(Kosztorys!$F:$F,Kosztorys!$D:$D,$B172,Kosztorys!$I:$I,CONCATENATE("&lt;=31.03.",CI$10,""))-SUMIFS(Kosztorys!$F:$F,Kosztorys!$D:$D,$B172,Kosztorys!$I:$I,CONCATENATE("&lt;=31.12.",CH$10,"")))*0.75+(SUMIFS(Kosztorys!$F:$F,Kosztorys!$D:$D,$B172,Kosztorys!$I:$I,CONCATENATE("&lt;=30.06.",CI$10,""))-SUMIFS(Kosztorys!$F:$F,Kosztorys!$D:$D,$B172,Kosztorys!$I:$I,CONCATENATE("&lt;=31.03.",CI$10,"")))*0.5+(SUMIFS(Kosztorys!$F:$F,Kosztorys!$D:$D,$B172,Kosztorys!$I:$I,CONCATENATE("&lt;=30.09.",CI$10,""))-SUMIFS(Kosztorys!$F:$F,Kosztorys!$D:$D,$B172,Kosztorys!$I:$I,CONCATENATE("&lt;=30.06.",CI$10,"")))*0.25,"nic"),0)</f>
        <v/>
      </c>
      <c r="CJ172" s="41">
        <f>IF($C172="OPEX - Długość 1m koszt/rok",IF($M172="m",SUMIFS(Kosztorys!$F:$F,Kosztorys!$D:$D,$B172,Kosztorys!$I:$I,CONCATENATE("&lt;01.01.",CJ$10,""))+(SUMIFS(Kosztorys!$F:$F,Kosztorys!$D:$D,$B172,Kosztorys!$I:$I,CONCATENATE("&lt;=31.03.",CJ$10,""))-SUMIFS(Kosztorys!$F:$F,Kosztorys!$D:$D,$B172,Kosztorys!$I:$I,CONCATENATE("&lt;=31.12.",CI$10,"")))*0.75+(SUMIFS(Kosztorys!$F:$F,Kosztorys!$D:$D,$B172,Kosztorys!$I:$I,CONCATENATE("&lt;=30.06.",CJ$10,""))-SUMIFS(Kosztorys!$F:$F,Kosztorys!$D:$D,$B172,Kosztorys!$I:$I,CONCATENATE("&lt;=31.03.",CJ$10,"")))*0.5+(SUMIFS(Kosztorys!$F:$F,Kosztorys!$D:$D,$B172,Kosztorys!$I:$I,CONCATENATE("&lt;=30.09.",CJ$10,""))-SUMIFS(Kosztorys!$F:$F,Kosztorys!$D:$D,$B172,Kosztorys!$I:$I,CONCATENATE("&lt;=30.06.",CJ$10,"")))*0.25,"nic"),0)</f>
        <v/>
      </c>
      <c r="CK172" s="41">
        <f>IF($C172="OPEX - Długość 1m koszt/rok",IF($M172="m",SUMIFS(Kosztorys!$F:$F,Kosztorys!$D:$D,$B172,Kosztorys!$I:$I,CONCATENATE("&lt;01.01.",CK$10,""))+(SUMIFS(Kosztorys!$F:$F,Kosztorys!$D:$D,$B172,Kosztorys!$I:$I,CONCATENATE("&lt;=31.03.",CK$10,""))-SUMIFS(Kosztorys!$F:$F,Kosztorys!$D:$D,$B172,Kosztorys!$I:$I,CONCATENATE("&lt;=31.12.",CJ$10,"")))*0.75+(SUMIFS(Kosztorys!$F:$F,Kosztorys!$D:$D,$B172,Kosztorys!$I:$I,CONCATENATE("&lt;=30.06.",CK$10,""))-SUMIFS(Kosztorys!$F:$F,Kosztorys!$D:$D,$B172,Kosztorys!$I:$I,CONCATENATE("&lt;=31.03.",CK$10,"")))*0.5+(SUMIFS(Kosztorys!$F:$F,Kosztorys!$D:$D,$B172,Kosztorys!$I:$I,CONCATENATE("&lt;=30.09.",CK$10,""))-SUMIFS(Kosztorys!$F:$F,Kosztorys!$D:$D,$B172,Kosztorys!$I:$I,CONCATENATE("&lt;=30.06.",CK$10,"")))*0.25,"nic"),0)</f>
        <v/>
      </c>
      <c r="CL172" s="41">
        <f>IF($C172="OPEX - Długość 1m koszt/rok",IF($M172="m",SUMIFS(Kosztorys!$F:$F,Kosztorys!$D:$D,$B172,Kosztorys!$I:$I,CONCATENATE("&lt;01.01.",CL$10,""))+(SUMIFS(Kosztorys!$F:$F,Kosztorys!$D:$D,$B172,Kosztorys!$I:$I,CONCATENATE("&lt;=31.03.",CL$10,""))-SUMIFS(Kosztorys!$F:$F,Kosztorys!$D:$D,$B172,Kosztorys!$I:$I,CONCATENATE("&lt;=31.12.",CK$10,"")))*0.75+(SUMIFS(Kosztorys!$F:$F,Kosztorys!$D:$D,$B172,Kosztorys!$I:$I,CONCATENATE("&lt;=30.06.",CL$10,""))-SUMIFS(Kosztorys!$F:$F,Kosztorys!$D:$D,$B172,Kosztorys!$I:$I,CONCATENATE("&lt;=31.03.",CL$10,"")))*0.5+(SUMIFS(Kosztorys!$F:$F,Kosztorys!$D:$D,$B172,Kosztorys!$I:$I,CONCATENATE("&lt;=30.09.",CL$10,""))-SUMIFS(Kosztorys!$F:$F,Kosztorys!$D:$D,$B172,Kosztorys!$I:$I,CONCATENATE("&lt;=30.06.",CL$10,"")))*0.25,"nic"),0)</f>
        <v/>
      </c>
      <c r="CM172" s="41">
        <f>IF($C172="OPEX - Długość 1m koszt/rok",IF($M172="m",SUMIFS(Kosztorys!$F:$F,Kosztorys!$D:$D,$B172,Kosztorys!$I:$I,CONCATENATE("&lt;01.01.",CM$10,""))+(SUMIFS(Kosztorys!$F:$F,Kosztorys!$D:$D,$B172,Kosztorys!$I:$I,CONCATENATE("&lt;=31.03.",CM$10,""))-SUMIFS(Kosztorys!$F:$F,Kosztorys!$D:$D,$B172,Kosztorys!$I:$I,CONCATENATE("&lt;=31.12.",CL$10,"")))*0.75+(SUMIFS(Kosztorys!$F:$F,Kosztorys!$D:$D,$B172,Kosztorys!$I:$I,CONCATENATE("&lt;=30.06.",CM$10,""))-SUMIFS(Kosztorys!$F:$F,Kosztorys!$D:$D,$B172,Kosztorys!$I:$I,CONCATENATE("&lt;=31.03.",CM$10,"")))*0.5+(SUMIFS(Kosztorys!$F:$F,Kosztorys!$D:$D,$B172,Kosztorys!$I:$I,CONCATENATE("&lt;=30.09.",CM$10,""))-SUMIFS(Kosztorys!$F:$F,Kosztorys!$D:$D,$B172,Kosztorys!$I:$I,CONCATENATE("&lt;=30.06.",CM$10,"")))*0.25,"nic"),0)</f>
        <v/>
      </c>
      <c r="CN172" s="41">
        <f>IF($C172="OPEX - Długość 1m koszt/rok",IF($M172="m",SUMIFS(Kosztorys!$F:$F,Kosztorys!$D:$D,$B172,Kosztorys!$I:$I,CONCATENATE("&lt;01.01.",CN$10,""))+(SUMIFS(Kosztorys!$F:$F,Kosztorys!$D:$D,$B172,Kosztorys!$I:$I,CONCATENATE("&lt;=31.03.",CN$10,""))-SUMIFS(Kosztorys!$F:$F,Kosztorys!$D:$D,$B172,Kosztorys!$I:$I,CONCATENATE("&lt;=31.12.",CM$10,"")))*0.75+(SUMIFS(Kosztorys!$F:$F,Kosztorys!$D:$D,$B172,Kosztorys!$I:$I,CONCATENATE("&lt;=30.06.",CN$10,""))-SUMIFS(Kosztorys!$F:$F,Kosztorys!$D:$D,$B172,Kosztorys!$I:$I,CONCATENATE("&lt;=31.03.",CN$10,"")))*0.5+(SUMIFS(Kosztorys!$F:$F,Kosztorys!$D:$D,$B172,Kosztorys!$I:$I,CONCATENATE("&lt;=30.09.",CN$10,""))-SUMIFS(Kosztorys!$F:$F,Kosztorys!$D:$D,$B172,Kosztorys!$I:$I,CONCATENATE("&lt;=30.06.",CN$10,"")))*0.25,"nic"),0)</f>
        <v/>
      </c>
      <c r="CO172" s="41">
        <f>IF($C172="OPEX - Długość 1m koszt/rok",IF($M172="m",SUMIFS(Kosztorys!$F:$F,Kosztorys!$D:$D,$B172,Kosztorys!$I:$I,CONCATENATE("&lt;01.01.",CO$10,""))+(SUMIFS(Kosztorys!$F:$F,Kosztorys!$D:$D,$B172,Kosztorys!$I:$I,CONCATENATE("&lt;=31.03.",CO$10,""))-SUMIFS(Kosztorys!$F:$F,Kosztorys!$D:$D,$B172,Kosztorys!$I:$I,CONCATENATE("&lt;=31.12.",CN$10,"")))*0.75+(SUMIFS(Kosztorys!$F:$F,Kosztorys!$D:$D,$B172,Kosztorys!$I:$I,CONCATENATE("&lt;=30.06.",CO$10,""))-SUMIFS(Kosztorys!$F:$F,Kosztorys!$D:$D,$B172,Kosztorys!$I:$I,CONCATENATE("&lt;=31.03.",CO$10,"")))*0.5+(SUMIFS(Kosztorys!$F:$F,Kosztorys!$D:$D,$B172,Kosztorys!$I:$I,CONCATENATE("&lt;=30.09.",CO$10,""))-SUMIFS(Kosztorys!$F:$F,Kosztorys!$D:$D,$B172,Kosztorys!$I:$I,CONCATENATE("&lt;=30.06.",CO$10,"")))*0.25,"nic"),0)</f>
        <v/>
      </c>
      <c r="CP172" s="41">
        <f>IF($C172="OPEX - Długość 1m koszt/rok",IF($M172="m",SUMIFS(Kosztorys!$F:$F,Kosztorys!$D:$D,$B172,Kosztorys!$I:$I,CONCATENATE("&lt;01.01.",CP$10,""))+(SUMIFS(Kosztorys!$F:$F,Kosztorys!$D:$D,$B172,Kosztorys!$I:$I,CONCATENATE("&lt;=31.03.",CP$10,""))-SUMIFS(Kosztorys!$F:$F,Kosztorys!$D:$D,$B172,Kosztorys!$I:$I,CONCATENATE("&lt;=31.12.",CO$10,"")))*0.75+(SUMIFS(Kosztorys!$F:$F,Kosztorys!$D:$D,$B172,Kosztorys!$I:$I,CONCATENATE("&lt;=30.06.",CP$10,""))-SUMIFS(Kosztorys!$F:$F,Kosztorys!$D:$D,$B172,Kosztorys!$I:$I,CONCATENATE("&lt;=31.03.",CP$10,"")))*0.5+(SUMIFS(Kosztorys!$F:$F,Kosztorys!$D:$D,$B172,Kosztorys!$I:$I,CONCATENATE("&lt;=30.09.",CP$10,""))-SUMIFS(Kosztorys!$F:$F,Kosztorys!$D:$D,$B172,Kosztorys!$I:$I,CONCATENATE("&lt;=30.06.",CP$10,"")))*0.25,"nic"),0)</f>
        <v/>
      </c>
      <c r="CQ172" s="41">
        <f>IF($C172="OPEX - Długość 1m koszt/rok",IF($M172="m",SUMIFS(Kosztorys!$F:$F,Kosztorys!$D:$D,$B172,Kosztorys!$I:$I,CONCATENATE("&lt;01.01.",CQ$10,""))+(SUMIFS(Kosztorys!$F:$F,Kosztorys!$D:$D,$B172,Kosztorys!$I:$I,CONCATENATE("&lt;=31.03.",CQ$10,""))-SUMIFS(Kosztorys!$F:$F,Kosztorys!$D:$D,$B172,Kosztorys!$I:$I,CONCATENATE("&lt;=31.12.",CP$10,"")))*0.75+(SUMIFS(Kosztorys!$F:$F,Kosztorys!$D:$D,$B172,Kosztorys!$I:$I,CONCATENATE("&lt;=30.06.",CQ$10,""))-SUMIFS(Kosztorys!$F:$F,Kosztorys!$D:$D,$B172,Kosztorys!$I:$I,CONCATENATE("&lt;=31.03.",CQ$10,"")))*0.5+(SUMIFS(Kosztorys!$F:$F,Kosztorys!$D:$D,$B172,Kosztorys!$I:$I,CONCATENATE("&lt;=30.09.",CQ$10,""))-SUMIFS(Kosztorys!$F:$F,Kosztorys!$D:$D,$B172,Kosztorys!$I:$I,CONCATENATE("&lt;=30.06.",CQ$10,"")))*0.25,"nic"),0)</f>
        <v/>
      </c>
      <c r="CR172" s="41">
        <f>IF(C172="OPEX - Długość 1m koszt/rok",IF(MAX(CB172:CQ172)=IF(ISERROR(VLOOKUP(B172,JB_tabela,MATCH(CR$9,JB_menu,0)-1,FALSE())),,VLOOKUP(B172,JB_tabela,MATCH(CR$9,JB_menu,0)-1,FALSE())),"OK","nie zgadza się liczba użytych JB"),"OK-ND")</f>
        <v/>
      </c>
      <c r="CS172" s="41">
        <f>IFERROR(VLOOKUP($C172,$CY$2:$CZ$7,2,FALSE()),"ERROR")</f>
        <v/>
      </c>
      <c r="CV172" s="41">
        <f>$Q172</f>
        <v/>
      </c>
      <c r="CW172" s="41">
        <f>$R172</f>
        <v/>
      </c>
      <c r="CX172" s="41">
        <f>$S172</f>
        <v/>
      </c>
      <c r="CY172" s="41">
        <f>ROUND(IF(LEFT($C172,4)="CAPE",ROUND($E172*$H172,2)*OFFSET(T172,0,$CS172),0),2)</f>
        <v/>
      </c>
      <c r="CZ172" s="41">
        <f>ROUND(IF(LEFT($C172,4)="CAPE",ROUND($E172*$H172,2)*OFFSET(U172,0,$CS172),0),2)</f>
        <v/>
      </c>
      <c r="DA172" s="41">
        <f>ROUND(IF(LEFT($C172,4)="CAPE",ROUND($E172*$H172,2)*OFFSET(V172,0,$CS172),0),2)</f>
        <v/>
      </c>
      <c r="DB172" s="41">
        <f>ROUND(IF(LEFT($C172,4)="CAPE",ROUND($E172*$H172,2)*OFFSET(W172,0,$CS172),0),2)</f>
        <v/>
      </c>
      <c r="DC172" s="41">
        <f>ROUND(IF(LEFT($C172,4)="CAPE",ROUND($E172*$H172,2)*OFFSET(X172,0,$CS172),0),2)</f>
        <v/>
      </c>
      <c r="DD172" s="41">
        <f>ROUND(IF(LEFT($C172,4)="CAPE",ROUND($E172*$H172,2)*OFFSET(Y172,0,$CS172),0),2)</f>
        <v/>
      </c>
      <c r="DE172" s="41">
        <f>ROUND(IF(LEFT($C172,4)="CAPE",ROUND($E172*$H172,2)*OFFSET(Z172,0,$CS172),0),2)</f>
        <v/>
      </c>
      <c r="DF172" s="41">
        <f>ROUND(IF(LEFT($C172,4)="CAPE",ROUND($E172*$H172,2)*OFFSET(AA172,0,$CS172),0),2)</f>
        <v/>
      </c>
      <c r="DG172" s="41">
        <f>ROUND(IF(LEFT($C172,4)="CAPE",ROUND($E172*$H172,2)*OFFSET(AB172,0,$CS172),0),2)</f>
        <v/>
      </c>
      <c r="DH172" s="41">
        <f>ROUND(IF(LEFT($C172,4)="CAPE",ROUND($E172*$H172,2)*OFFSET(AC172,0,$CS172),0),2)</f>
        <v/>
      </c>
      <c r="DI172" s="41">
        <f>ROUND(IF(LEFT($C172,4)="CAPE",ROUND($E172*$H172,2)*OFFSET(AD172,0,$CS172),0),2)</f>
        <v/>
      </c>
      <c r="DJ172" s="41">
        <f>ROUND(IF(LEFT($C172,4)="CAPE",ROUND($E172*$H172,2)*OFFSET(AE172,0,$CS172),0),2)</f>
        <v/>
      </c>
      <c r="DK172" s="41">
        <f>ROUND(IF(LEFT($C172,4)="CAPE",ROUND($E172*$H172,2)*OFFSET(AF172,0,$CS172),0),2)</f>
        <v/>
      </c>
      <c r="DL172" s="41">
        <f>ROUND(IF(LEFT($C172,4)="CAPE",ROUND($E172*$H172,2)*OFFSET(AG172,0,$CS172),0),2)</f>
        <v/>
      </c>
      <c r="DM172" s="41">
        <f>ROUND(IF(LEFT($C172,4)="CAPE",ROUND($E172*$H172,2)*OFFSET(AH172,0,$CS172),0),2)</f>
        <v/>
      </c>
      <c r="DN172" s="41">
        <f>ROUND(IF(LEFT($C172,4)="CAPE",ROUND($E172*$H172,2)*OFFSET(AI172,0,$CS172),0),2)</f>
        <v/>
      </c>
      <c r="DP172" s="41">
        <f>$Q172</f>
        <v/>
      </c>
      <c r="DQ172" s="41">
        <f>$R172</f>
        <v/>
      </c>
      <c r="DR172" s="41">
        <f>$S172</f>
        <v/>
      </c>
      <c r="DS172" s="41">
        <f>ROUND(IF(LEFT($C172,4)="OPEX",$E172*$H172*OFFSET($T172,0,$CS172),0),2)</f>
        <v/>
      </c>
      <c r="DT172" s="41">
        <f>ROUND(IF(LEFT($C172,4)="OPEX",$E172*$H172*OFFSET($U172,0,$CS172),0),2)</f>
        <v/>
      </c>
      <c r="DU172" s="41">
        <f>ROUND(IF(LEFT($C172,4)="OPEX",$E172*$H172*OFFSET($V172,0,$CS172),0),2)</f>
        <v/>
      </c>
      <c r="DV172" s="41">
        <f>ROUND(IF(LEFT($C172,4)="OPEX",$E172*$H172*OFFSET($W172,0,$CS172),0),2)</f>
        <v/>
      </c>
      <c r="DW172" s="41">
        <f>ROUND(IF(LEFT($C172,4)="OPEX",$E172*$H172*OFFSET($X172,0,$CS172),0),2)</f>
        <v/>
      </c>
      <c r="DX172" s="41">
        <f>ROUND(IF(LEFT($C172,4)="OPEX",$E172*$H172*OFFSET($Y172,0,$CS172),0),2)</f>
        <v/>
      </c>
      <c r="DY172" s="41">
        <f>ROUND(IF(LEFT($C172,4)="OPEX",$E172*$H172*OFFSET($Z172,0,$CS172),0),2)</f>
        <v/>
      </c>
      <c r="DZ172" s="41">
        <f>ROUND(IF(LEFT($C172,4)="OPEX",$E172*$H172*OFFSET($AA172,0,$CS172),0),2)</f>
        <v/>
      </c>
      <c r="EA172" s="41">
        <f>ROUND(IF(LEFT($C172,4)="OPEX",$E172*$H172*OFFSET($AB172,0,$CS172),0),2)</f>
        <v/>
      </c>
      <c r="EB172" s="41">
        <f>ROUND(IF(LEFT($C172,4)="OPEX",$E172*$H172*OFFSET($AC172,0,$CS172),0),2)</f>
        <v/>
      </c>
      <c r="EC172" s="41">
        <f>ROUND(IF(LEFT($C172,4)="OPEX",$E172*$H172*OFFSET($AD172,0,$CS172),0),2)</f>
        <v/>
      </c>
      <c r="ED172" s="41">
        <f>ROUND(IF(LEFT($C172,4)="OPEX",$E172*$H172*OFFSET($AE172,0,$CS172),0),2)</f>
        <v/>
      </c>
      <c r="EE172" s="41">
        <f>ROUND(IF(LEFT($C172,4)="OPEX",$E172*$H172*OFFSET($AF172,0,$CS172),0),2)</f>
        <v/>
      </c>
      <c r="EF172" s="41">
        <f>ROUND(IF(LEFT($C172,4)="OPEX",$E172*$H172*OFFSET($AG172,0,$CS172),0),2)</f>
        <v/>
      </c>
      <c r="EG172" s="41">
        <f>ROUND(IF(LEFT($C172,4)="OPEX",$E172*$H172*OFFSET($AH172,0,$CS172),0),2)</f>
        <v/>
      </c>
      <c r="EH172" s="41">
        <f>ROUND(IF(LEFT($C172,4)="OPEX",$E172*$H172*OFFSET($AI172,0,$CS172),0),2)</f>
        <v/>
      </c>
      <c r="EJ172" s="41">
        <f>$Q172</f>
        <v/>
      </c>
      <c r="EK172" s="41">
        <f>$R172</f>
        <v/>
      </c>
      <c r="EL172" s="41">
        <f>$S172</f>
        <v/>
      </c>
      <c r="EM172" s="41">
        <f>ROUND($D172*$CY172,2)</f>
        <v/>
      </c>
      <c r="EN172" s="41">
        <f>ROUND($D172*$CZ172,2)</f>
        <v/>
      </c>
      <c r="EO172" s="41">
        <f>ROUND($D172*$DA172,2)</f>
        <v/>
      </c>
      <c r="EP172" s="41">
        <f>ROUND($D172*$DB172,2)</f>
        <v/>
      </c>
      <c r="EQ172" s="41">
        <f>ROUND($D172*$DC172,2)</f>
        <v/>
      </c>
      <c r="ER172" s="41">
        <f>ROUND($D172*$DD172,2)</f>
        <v/>
      </c>
      <c r="ES172" s="41">
        <f>ROUND($D172*$DE172,2)</f>
        <v/>
      </c>
      <c r="ET172" s="41">
        <f>ROUND($D172*$DF172,2)</f>
        <v/>
      </c>
      <c r="EU172" s="41">
        <f>ROUND($D172*$DG172,2)</f>
        <v/>
      </c>
      <c r="EV172" s="41">
        <f>ROUND($D172*$DH172,2)</f>
        <v/>
      </c>
      <c r="EW172" s="41">
        <f>ROUND($D172*$DI172,2)</f>
        <v/>
      </c>
      <c r="EX172" s="41">
        <f>ROUND($D172*$DJ172,2)</f>
        <v/>
      </c>
      <c r="EY172" s="41">
        <f>ROUND($D172*$DK172,2)</f>
        <v/>
      </c>
      <c r="EZ172" s="41">
        <f>ROUND($D172*$DL172,2)</f>
        <v/>
      </c>
      <c r="FA172" s="41">
        <f>ROUND($D172*$DM172,2)</f>
        <v/>
      </c>
      <c r="FB172" s="41">
        <f>ROUND($D172*$DN172,2)</f>
        <v/>
      </c>
      <c r="FG172" s="41">
        <f>ROUND(IF(LEFT($C172,4)="CAPE",SUM($CY172:CY172 )/$P172,0),2)</f>
        <v/>
      </c>
      <c r="FH172" s="41">
        <f>ROUND(IF(LEFT($C172,4)="CAPE",SUM($CY172:CZ172 )/$P172,0),2)</f>
        <v/>
      </c>
      <c r="FI172" s="41">
        <f>ROUND(IF(LEFT($C172,4)="CAPE",SUM($CY172:DA172 )/$P172,0),2)</f>
        <v/>
      </c>
      <c r="FJ172" s="41">
        <f>ROUND(IF(LEFT($C172,4)="CAPE",SUM($CY172:DB172 )/$P172,0),2)</f>
        <v/>
      </c>
      <c r="FK172" s="41">
        <f>ROUND(IF(LEFT($C172,4)="CAPE",SUM($CY172:DC172 )/$P172,0),2)</f>
        <v/>
      </c>
      <c r="FL172" s="41">
        <f>ROUND(IF(LEFT($C172,4)="CAPE",SUM($CY172:DD172 )/$P172,0),2)</f>
        <v/>
      </c>
      <c r="FM172" s="41">
        <f>ROUND(IF(LEFT($C172,4)="CAPE",SUM($CY172:DE172 )/$P172,0),2)</f>
        <v/>
      </c>
      <c r="FN172" s="41">
        <f>ROUND(IF(LEFT($C172,4)="CAPE",SUM($CY172:DF172 )/$P172,0),2)</f>
        <v/>
      </c>
      <c r="FO172" s="41">
        <f>ROUND(IF(LEFT($C172,4)="CAPE",SUM($CY172:DG172 )/$P172,0),2)</f>
        <v/>
      </c>
      <c r="FP172" s="41">
        <f>ROUND(IF(LEFT($C172,4)="CAPE",SUM($CY172:DH172 )/$P172,0),2)</f>
        <v/>
      </c>
      <c r="FQ172" s="41">
        <f>ROUND(IF(LEFT($C172,4)="CAPE",SUM($CY172:DI172 )/$P172,0),2)</f>
        <v/>
      </c>
      <c r="FR172" s="41">
        <f>ROUND(IF(LEFT($C172,4)="CAPE",SUM($CY172:DJ172 )/$P172,0),2)</f>
        <v/>
      </c>
      <c r="FS172" s="41">
        <f>ROUND(IF(LEFT($C172,4)="CAPE",SUM($CY172:DK172 )/$P172,0),2)</f>
        <v/>
      </c>
      <c r="FT172" s="41">
        <f>ROUND(IF(LEFT($C172,4)="CAPE",SUM($CY172:DL172 )/$P172,0),2)</f>
        <v/>
      </c>
      <c r="FU172" s="41">
        <f>ROUND(IF(LEFT($C172,4)="CAPE",SUM($CY172:DM172 )/$P172,0),2)</f>
        <v/>
      </c>
      <c r="FV172" s="41">
        <f>ROUND(IF(LEFT($C172,4)="CAPE",SUM($CY172:DN172 )/$P172,0),2)</f>
        <v/>
      </c>
      <c r="GA172" s="41">
        <f>ROUND(IF(SUM($FG172:FG172)&gt;SUM($CY172:CY172),SUM($CY172:CY172),SUM($FG172:FG172)),2)</f>
        <v/>
      </c>
      <c r="GB172" s="41">
        <f>ROUND(IF(SUM($FG172:FH172)&gt;SUM($CY172:CZ172),SUM($CY172:CZ172),SUM($FG172:FH172)),2)</f>
        <v/>
      </c>
      <c r="GC172" s="41">
        <f>ROUND(IF(SUM($FG172:FI172)&gt;SUM($CY172:DA172),SUM($CY172:DA172),SUM($FG172:FI172)),2)</f>
        <v/>
      </c>
      <c r="GD172" s="41">
        <f>ROUND(IF(SUM($FG172:FJ172)&gt;SUM($CY172:DB172),SUM($CY172:DB172),SUM($FG172:FJ172)),2)</f>
        <v/>
      </c>
      <c r="GE172" s="41">
        <f>ROUND(IF(SUM($FG172:FK172)&gt;SUM($CY172:DC172),SUM($CY172:DC172),SUM($FG172:FK172)),2)</f>
        <v/>
      </c>
      <c r="GF172" s="41">
        <f>ROUND(IF(SUM($FG172:FL172)&gt;SUM($CY172:DD172),SUM($CY172:DD172),SUM($FG172:FL172)),2)</f>
        <v/>
      </c>
      <c r="GG172" s="41">
        <f>ROUND(IF(SUM($FG172:FM172)&gt;SUM($CY172:DE172),SUM($CY172:DE172),SUM($FG172:FM172)),2)</f>
        <v/>
      </c>
      <c r="GH172" s="41">
        <f>ROUND(IF(SUM($FG172:FN172)&gt;SUM($CY172:DF172),SUM($CY172:DF172),SUM($FG172:FN172)),2)</f>
        <v/>
      </c>
      <c r="GI172" s="41">
        <f>ROUND(IF(SUM($FG172:FO172)&gt;SUM($CY172:DG172),SUM($CY172:DG172),SUM($FG172:FO172)),2)</f>
        <v/>
      </c>
      <c r="GJ172" s="41">
        <f>ROUND(IF(SUM($FG172:FP172)&gt;SUM($CY172:DH172),SUM($CY172:DH172),SUM($FG172:FP172)),2)</f>
        <v/>
      </c>
      <c r="GK172" s="41">
        <f>ROUND(IF(SUM($FG172:FQ172)&gt;SUM($CY172:DI172),SUM($CY172:DI172),SUM($FG172:FQ172)),2)</f>
        <v/>
      </c>
      <c r="GL172" s="41">
        <f>ROUND(IF(SUM($FG172:FR172)&gt;SUM($CY172:DJ172),SUM($CY172:DJ172),SUM($FG172:FR172)),2)</f>
        <v/>
      </c>
      <c r="GM172" s="41">
        <f>ROUND(IF(SUM($FG172:FS172)&gt;SUM($CY172:DK172),SUM($CY172:DK172),SUM($FG172:FS172)),2)</f>
        <v/>
      </c>
      <c r="GN172" s="41">
        <f>ROUND(IF(SUM($FG172:FT172)&gt;SUM($CY172:DL172),SUM($CY172:DL172),SUM($FG172:FT172)),2)</f>
        <v/>
      </c>
      <c r="GO172" s="41">
        <f>ROUND(IF(SUM($FG172:FU172)&gt;SUM($CY172:DM172),SUM($CY172:DM172),SUM($FG172:FU172)),2)</f>
        <v/>
      </c>
      <c r="GP172" s="41">
        <f>ROUND(IF(SUM($FG172:FV172)&gt;SUM($CY172:DN172),SUM($CY172:DN172),SUM($FG172:FV172)),2)</f>
        <v/>
      </c>
      <c r="GR172" s="41">
        <f>$Q172</f>
        <v/>
      </c>
      <c r="GS172" s="41">
        <f>$R172</f>
        <v/>
      </c>
      <c r="GT172" s="41">
        <f>$S172</f>
        <v/>
      </c>
      <c r="GU172" s="41">
        <f>$GA172</f>
        <v/>
      </c>
      <c r="GV172" s="41">
        <f>GB172 - GA172</f>
        <v/>
      </c>
      <c r="GW172" s="41">
        <f>GC172 - GB172</f>
        <v/>
      </c>
      <c r="GX172" s="41">
        <f>GD172 - GC172</f>
        <v/>
      </c>
      <c r="GY172" s="41">
        <f>GE172 - GD172</f>
        <v/>
      </c>
      <c r="GZ172" s="41">
        <f>GF172 - GE172</f>
        <v/>
      </c>
      <c r="HA172" s="41">
        <f>GG172 - GF172</f>
        <v/>
      </c>
      <c r="HB172" s="41">
        <f>GH172 - GG172</f>
        <v/>
      </c>
      <c r="HC172" s="41">
        <f>GI172 - GH172</f>
        <v/>
      </c>
      <c r="HD172" s="41">
        <f>GJ172 - GI172</f>
        <v/>
      </c>
      <c r="HE172" s="41">
        <f>GK172 - GJ172</f>
        <v/>
      </c>
      <c r="HF172" s="41">
        <f>GL172 - GK172</f>
        <v/>
      </c>
      <c r="HG172" s="41">
        <f>GM172 - GL172</f>
        <v/>
      </c>
      <c r="HH172" s="41">
        <f>GN172 - GM172</f>
        <v/>
      </c>
      <c r="HI172" s="41">
        <f>GO172 - GN172</f>
        <v/>
      </c>
      <c r="HJ172" s="41">
        <f>GP172 - GO172</f>
        <v/>
      </c>
      <c r="HL172" s="41">
        <f>$Q172</f>
        <v/>
      </c>
      <c r="HM172" s="41">
        <f>$R172</f>
        <v/>
      </c>
      <c r="HN172" s="41">
        <f>$S172</f>
        <v/>
      </c>
      <c r="HO172" s="144">
        <f>SUMIFS(Kosztorys!$F:$F,Kosztorys!$D:$D,$B172,Kosztorys!$I:$I,CONCATENATE("&lt;01.01.",HP$10,""))</f>
        <v/>
      </c>
      <c r="HP172" s="144">
        <f>SUMIFS(Kosztorys!$F:$F,Kosztorys!$D:$D,$B172,Kosztorys!$I:$I,CONCATENATE("&lt;01.04.",HQ$10,""))-SUM($HO172)</f>
        <v/>
      </c>
      <c r="HQ172" s="144">
        <f>SUMIFS(Kosztorys!$F:$F,Kosztorys!$D:$D,$B172,Kosztorys!$I:$I,CONCATENATE("&lt;01.07.",HR$10,""))-SUM($HO172:HP172)</f>
        <v/>
      </c>
      <c r="HR172" s="144">
        <f>SUMIFS(Kosztorys!$F:$F,Kosztorys!$D:$D,$B172,Kosztorys!$I:$I,CONCATENATE("&lt;01.10.",HS$10,""))-SUM($HO172:HQ172)</f>
        <v/>
      </c>
      <c r="HS172" s="144">
        <f>SUMIFS(Kosztorys!$F:$F,Kosztorys!$D:$D,$B172,Kosztorys!$I:$I,CONCATENATE("&lt;01.01.",HT$10,""))-SUM($HO172:HR172)</f>
        <v/>
      </c>
      <c r="HT172" s="144">
        <f>SUMIFS(Kosztorys!$F:$F,Kosztorys!$D:$D,$B172,Kosztorys!$I:$I,CONCATENATE("&lt;01.04.",HU$10,""))-SUM($HO172:HS172)</f>
        <v/>
      </c>
      <c r="HU172" s="144">
        <f>SUMIFS(Kosztorys!$F:$F,Kosztorys!$D:$D,$B172,Kosztorys!$I:$I,CONCATENATE("&lt;01.07.",HV$10,""))-SUM($HO172:HT172)</f>
        <v/>
      </c>
      <c r="HV172" s="144">
        <f>SUMIFS(Kosztorys!$F:$F,Kosztorys!$D:$D,$B172,Kosztorys!$I:$I,CONCATENATE("&lt;01.10.",HW$10,""))-SUM($HO172:HU172)</f>
        <v/>
      </c>
      <c r="HW172" s="144">
        <f>SUMIFS(Kosztorys!$F:$F,Kosztorys!$D:$D,$B172,Kosztorys!$I:$I,CONCATENATE("&lt;01.01.",HX$10,""))-SUM($HO172:HV172)</f>
        <v/>
      </c>
      <c r="HX172" s="144">
        <f>SUMIFS(Kosztorys!$F:$F,Kosztorys!$D:$D,$B172,Kosztorys!$I:$I,CONCATENATE("&lt;01.04.",HY$10,""))-SUM($HO172:HW172)</f>
        <v/>
      </c>
      <c r="HY172" s="144">
        <f>SUMIFS(Kosztorys!$F:$F,Kosztorys!$D:$D,$B172,Kosztorys!$I:$I,CONCATENATE("&lt;01.07.",HZ$10,""))-SUM($HO172:HX172)</f>
        <v/>
      </c>
      <c r="HZ172" s="144">
        <f>SUMIFS(Kosztorys!$F:$F,Kosztorys!$D:$D,$B172,Kosztorys!$I:$I,CONCATENATE("&lt;01.10.",IA$10,""))-SUM($HO172:HY172)</f>
        <v/>
      </c>
      <c r="IA172" s="144">
        <f>SUMIFS(Kosztorys!$F:$F,Kosztorys!$D:$D,$B172,Kosztorys!$I:$I,CONCATENATE("&lt;01.01.",IB$10,""))-SUM($HO172:HZ172)</f>
        <v/>
      </c>
      <c r="IB172" s="145">
        <f>IF(M172="szt",IF(SUM(HO172:IA172)=IF(ISERROR(VLOOKUP(B172,JB_tabela,MATCH(IB$9,JB_menu,0)-1,FALSE())),,VLOOKUP(B172,JB_tabela,MATCH(IB$9,JB_menu,0)-1,FALSE())),"OK","nie zgadza się liczba użytych JB"),IF(SUM(HO172:IA172)=IF(ISERROR(VLOOKUP(B172,JB_tabela,MATCH(IC$9,JB_menu,0)-1,FALSE())),,VLOOKUP(B172,JB_tabela,MATCH(IC$9,JB_menu,0)-1,FALSE())),"OK","nie zgadzają się metry użyte w JB"))</f>
        <v/>
      </c>
      <c r="IE172" s="41">
        <f>$Q172</f>
        <v/>
      </c>
      <c r="IF172" s="41">
        <f>$R172</f>
        <v/>
      </c>
      <c r="IG172" s="41">
        <f>$S172</f>
        <v/>
      </c>
      <c r="IH172" s="348">
        <f>IF(LEFT($C172,4)="CAPE",ROUND(HO172*$L172,2),0)</f>
        <v/>
      </c>
      <c r="II172" s="348">
        <f>IF(LEFT($C172,4)="CAPE",ROUND(HP172*$L172,2),0)</f>
        <v/>
      </c>
      <c r="IJ172" s="348">
        <f>IF(LEFT($C172,4)="CAPE",ROUND(HQ172*$L172,2),0)</f>
        <v/>
      </c>
      <c r="IK172" s="348">
        <f>IF(LEFT($C172,4)="CAPE",ROUND(HR172*$L172,2),0)</f>
        <v/>
      </c>
      <c r="IL172" s="348">
        <f>IF(LEFT($C172,4)="CAPE",ROUND(HS172*$L172,2),0)</f>
        <v/>
      </c>
      <c r="IM172" s="348">
        <f>IF(LEFT($C172,4)="CAPE",ROUND(HT172*$L172,2),0)</f>
        <v/>
      </c>
      <c r="IN172" s="348">
        <f>IF(LEFT($C172,4)="CAPE",ROUND(HU172*$L172,2),0)</f>
        <v/>
      </c>
      <c r="IO172" s="348">
        <f>IF(LEFT($C172,4)="CAPE",ROUND(HV172*$L172,2),0)</f>
        <v/>
      </c>
      <c r="IP172" s="348">
        <f>IF(LEFT($C172,4)="CAPE",ROUND(HW172*$L172,2),0)</f>
        <v/>
      </c>
      <c r="IQ172" s="348">
        <f>IF(LEFT($C172,4)="CAPE",ROUND(HX172*$L172,2),0)</f>
        <v/>
      </c>
      <c r="IR172" s="348">
        <f>IF(LEFT($C172,4)="CAPE",ROUND(HY172*$L172,2),0)</f>
        <v/>
      </c>
      <c r="IS172" s="348">
        <f>IF(LEFT($C172,4)="CAPE",ROUND(HZ172*$L172,2),0)</f>
        <v/>
      </c>
      <c r="IT172" s="348">
        <f>IF(LEFT($C172,4)="CAPE",ROUND(IA172*$L172,2),0)</f>
        <v/>
      </c>
      <c r="IU172" s="41">
        <f>IF(SUM(IH172:IT172)=SUM(CY172:DN172),"OK",SUM(IH172:IT172)-SUM(CY172:DN172))</f>
        <v/>
      </c>
    </row>
    <row r="173" ht="12.75" customHeight="1">
      <c r="A173" s="119" t="n"/>
      <c r="B173" s="139" t="inlineStr">
        <is>
          <t>sieć_magis_wykop</t>
        </is>
      </c>
      <c r="C173" s="139" t="inlineStr">
        <is>
          <t>OPEX - Długość 1m koszt/rok</t>
        </is>
      </c>
      <c r="D173" s="140" t="n">
        <v>0</v>
      </c>
      <c r="E173" s="140" t="n">
        <v>0.00035</v>
      </c>
      <c r="F173" s="141" t="inlineStr">
        <is>
          <t>szt</t>
        </is>
      </c>
      <c r="G173" s="139" t="inlineStr">
        <is>
          <t>Droga gminna - Opłata roczna za umieszczenie infrastruktury na 1mkw drogi</t>
        </is>
      </c>
      <c r="H173" s="360">
        <f>IF(ISERROR(VLOOKUP(G173,KB_tabela,MATCH(H$9,KB_menu,0)-2,FALSE())),,VLOOKUP(G173,KB_tabela,MATCH(H$9,KB_menu,0)-2,FALSE()))</f>
        <v/>
      </c>
      <c r="I173" s="41">
        <f>IF(ISERROR(VLOOKUP(B173,JB_tabela,MATCH("czy puste",JB_menu,0)-1,FALSE())),"BŁĄD brak takiej JB",VLOOKUP(B173,JB_tabela,MATCH("czy puste",JB_menu,0)-1,FALSE()))</f>
        <v/>
      </c>
      <c r="J173" s="41">
        <f>IF(ISERROR(VLOOKUP(G173,KB_tabela,MATCH(H$9,KB_menu,0)-2,FALSE())),"BŁĄD brak takiego KB",IF(H173=0,IF(LEFT(C173,4)="OPEX","OK",IF(G173="brak kosztów CAPEX","OK","Brak Ceny KB")),"OK"))</f>
        <v/>
      </c>
      <c r="K173" s="41">
        <f>IF(AJ173="nie zgadza się liczba użytych JB","Nie liczy wszystkich JB",IF(BD173="nie zgadza się liczba użytych JB","Nie liczy wszystkich JB",IF(BX173="nie zgadza się liczba użytych JB","Nie liczy wszystkich JB",IF(BX173="nie zgadza się liczba użytych JB","Nie liczy wszystkich JB","OK"))))</f>
        <v/>
      </c>
      <c r="L173" s="361">
        <f>ROUND((E173*H173),2)</f>
        <v/>
      </c>
      <c r="M173" s="41">
        <f>VLOOKUP(B173,JB_tabela,MATCH(M$9,JB_menu,0)-1,FALSE())</f>
        <v/>
      </c>
      <c r="P173" s="41">
        <f>IF(ISERROR(VLOOKUP(S173,KATEGORIA_tabela,MATCH(P$9,KATEGORIA_menu,0)-2,FALSE())),,VLOOKUP(S173,KATEGORIA_tabela,MATCH(P$9,KATEGORIA_menu,0)-2,FALSE()))</f>
        <v/>
      </c>
      <c r="Q173" s="41">
        <f>IF(ISERROR(VLOOKUP(B173,JB_tabela,MATCH(Q$9,JB_menu,0)-1,FALSE())),,VLOOKUP(B173,JB_tabela,MATCH(Q$9,JB_menu,0)-1,FALSE()))</f>
        <v/>
      </c>
      <c r="R173" s="41">
        <f>IF(ISERROR(VLOOKUP(G173,KB_tabela,MATCH(R$9,KB_menu,0)-2,FALSE())),,VLOOKUP(G173,KB_tabela,MATCH(R$9,KB_menu,0)-2,FALSE()))</f>
        <v/>
      </c>
      <c r="S173" s="41">
        <f>IF(ISERROR(VLOOKUP(G173,KB_tabela,MATCH(S$9,KB_menu,0)-2,FALSE())),,VLOOKUP(G173,KB_tabela,MATCH(S$9,KB_menu,0)-2,FALSE()))</f>
        <v/>
      </c>
      <c r="T173" s="116">
        <f>IF($C173="CAPEX - 1szt JB",IF($M173="szt",SUMIFS(Kosztorys!$F:$F,Kosztorys!$D:$D,$B173,Kosztorys!$I:$I,CONCATENATE("&lt;01.01.",U$10,""))-SUMIFS(Kosztorys!$F:$F,Kosztorys!$D:$D,$B173,Kosztorys!$I:$I,CONCATENATE("&lt;01.01.",T$10,"")),COUNTIFS(Kosztorys!$D:$D,$B173,Kosztorys!$I:$I,CONCATENATE("&lt;01.01.",U$10,""))-COUNTIFS(Kosztorys!$D:$D,$B173,Kosztorys!$I:$I,CONCATENATE("&lt;01.01.",T$10,""))),0)</f>
        <v/>
      </c>
      <c r="U173" s="116">
        <f>IF($C173="CAPEX - 1szt JB",IF($M173="szt",SUMIFS(Kosztorys!$F:$F,Kosztorys!$D:$D,$B173,Kosztorys!$I:$I,CONCATENATE("&lt;01.01.",V$10,""))-SUMIFS(Kosztorys!$F:$F,Kosztorys!$D:$D,$B173,Kosztorys!$I:$I,CONCATENATE("&lt;01.01.",U$10,"")),COUNTIFS(Kosztorys!$D:$D,$B173,Kosztorys!$I:$I,CONCATENATE("&lt;01.01.",V$10,""))-COUNTIFS(Kosztorys!$D:$D,$B173,Kosztorys!$I:$I,CONCATENATE("&lt;01.01.",U$10,""))),0)</f>
        <v/>
      </c>
      <c r="V173" s="116">
        <f>IF($C173="CAPEX - 1szt JB",IF($M173="szt",SUMIFS(Kosztorys!$F:$F,Kosztorys!$D:$D,$B173,Kosztorys!$I:$I,CONCATENATE("&lt;01.01.",W$10,""))-SUMIFS(Kosztorys!$F:$F,Kosztorys!$D:$D,$B173,Kosztorys!$I:$I,CONCATENATE("&lt;01.01.",V$10,"")),COUNTIFS(Kosztorys!$D:$D,$B173,Kosztorys!$I:$I,CONCATENATE("&lt;01.01.",W$10,""))-COUNTIFS(Kosztorys!$D:$D,$B173,Kosztorys!$I:$I,CONCATENATE("&lt;01.01.",V$10,""))),0)</f>
        <v/>
      </c>
      <c r="W173" s="116">
        <f>IF($C173="CAPEX - 1szt JB",IF($M173="szt",SUMIFS(Kosztorys!$F:$F,Kosztorys!$D:$D,$B173,Kosztorys!$I:$I,CONCATENATE("&lt;01.01.",X$10,""))-SUMIFS(Kosztorys!$F:$F,Kosztorys!$D:$D,$B173,Kosztorys!$I:$I,CONCATENATE("&lt;01.01.",W$10,"")),COUNTIFS(Kosztorys!$D:$D,$B173,Kosztorys!$I:$I,CONCATENATE("&lt;01.01.",X$10,""))-COUNTIFS(Kosztorys!$D:$D,$B173,Kosztorys!$I:$I,CONCATENATE("&lt;01.01.",W$10,""))),0)</f>
        <v/>
      </c>
      <c r="X173" s="116">
        <f>IF($C173="CAPEX - 1szt JB",IF($M173="szt",SUMIFS(Kosztorys!$F:$F,Kosztorys!$D:$D,$B173,Kosztorys!$I:$I,CONCATENATE("&lt;01.01.",Y$10,""))-SUMIFS(Kosztorys!$F:$F,Kosztorys!$D:$D,$B173,Kosztorys!$I:$I,CONCATENATE("&lt;01.01.",X$10,"")),COUNTIFS(Kosztorys!$D:$D,$B173,Kosztorys!$I:$I,CONCATENATE("&lt;01.01.",Y$10,""))-COUNTIFS(Kosztorys!$D:$D,$B173,Kosztorys!$I:$I,CONCATENATE("&lt;01.01.",X$10,""))),0)</f>
        <v/>
      </c>
      <c r="Y173" s="116">
        <f>IF($C173="CAPEX - 1szt JB",IF($M173="szt",SUMIFS(Kosztorys!$F:$F,Kosztorys!$D:$D,$B173,Kosztorys!$I:$I,CONCATENATE("&lt;01.01.",Z$10,""))-SUMIFS(Kosztorys!$F:$F,Kosztorys!$D:$D,$B173,Kosztorys!$I:$I,CONCATENATE("&lt;01.01.",Y$10,"")),COUNTIFS(Kosztorys!$D:$D,$B173,Kosztorys!$I:$I,CONCATENATE("&lt;01.01.",Z$10,""))-COUNTIFS(Kosztorys!$D:$D,$B173,Kosztorys!$I:$I,CONCATENATE("&lt;01.01.",Y$10,""))),0)</f>
        <v/>
      </c>
      <c r="Z173" s="116">
        <f>IF($C173="CAPEX - 1szt JB",IF($M173="szt",SUMIFS(Kosztorys!$F:$F,Kosztorys!$D:$D,$B173,Kosztorys!$I:$I,CONCATENATE("&lt;01.01.",AA$10,""))-SUMIFS(Kosztorys!$F:$F,Kosztorys!$D:$D,$B173,Kosztorys!$I:$I,CONCATENATE("&lt;01.01.",Z$10,"")),COUNTIFS(Kosztorys!$D:$D,$B173,Kosztorys!$I:$I,CONCATENATE("&lt;01.01.",AA$10,""))-COUNTIFS(Kosztorys!$D:$D,$B173,Kosztorys!$I:$I,CONCATENATE("&lt;01.01.",Z$10,""))),0)</f>
        <v/>
      </c>
      <c r="AA173" s="116">
        <f>IF($C173="CAPEX - 1szt JB",IF($M173="szt",SUMIFS(Kosztorys!$F:$F,Kosztorys!$D:$D,$B173,Kosztorys!$I:$I,CONCATENATE("&lt;01.01.",AB$10,""))-SUMIFS(Kosztorys!$F:$F,Kosztorys!$D:$D,$B173,Kosztorys!$I:$I,CONCATENATE("&lt;01.01.",AA$10,"")),COUNTIFS(Kosztorys!$D:$D,$B173,Kosztorys!$I:$I,CONCATENATE("&lt;01.01.",AB$10,""))-COUNTIFS(Kosztorys!$D:$D,$B173,Kosztorys!$I:$I,CONCATENATE("&lt;01.01.",AA$10,""))),0)</f>
        <v/>
      </c>
      <c r="AB173" s="116">
        <f>IF($C173="CAPEX - 1szt JB",IF($M173="szt",SUMIFS(Kosztorys!$F:$F,Kosztorys!$D:$D,$B173,Kosztorys!$I:$I,CONCATENATE("&lt;01.01.",AC$10,""))-SUMIFS(Kosztorys!$F:$F,Kosztorys!$D:$D,$B173,Kosztorys!$I:$I,CONCATENATE("&lt;01.01.",AB$10,"")),COUNTIFS(Kosztorys!$D:$D,$B173,Kosztorys!$I:$I,CONCATENATE("&lt;01.01.",AC$10,""))-COUNTIFS(Kosztorys!$D:$D,$B173,Kosztorys!$I:$I,CONCATENATE("&lt;01.01.",AB$10,""))),0)</f>
        <v/>
      </c>
      <c r="AC173" s="116">
        <f>IF($C173="CAPEX - 1szt JB",IF($M173="szt",SUMIFS(Kosztorys!$F:$F,Kosztorys!$D:$D,$B173,Kosztorys!$I:$I,CONCATENATE("&lt;01.01.",AD$10,""))-SUMIFS(Kosztorys!$F:$F,Kosztorys!$D:$D,$B173,Kosztorys!$I:$I,CONCATENATE("&lt;01.01.",AC$10,"")),COUNTIFS(Kosztorys!$D:$D,$B173,Kosztorys!$I:$I,CONCATENATE("&lt;01.01.",AD$10,""))-COUNTIFS(Kosztorys!$D:$D,$B173,Kosztorys!$I:$I,CONCATENATE("&lt;01.01.",AC$10,""))),0)</f>
        <v/>
      </c>
      <c r="AD173" s="116">
        <f>IF($C173="CAPEX - 1szt JB",IF($M173="szt",SUMIFS(Kosztorys!$F:$F,Kosztorys!$D:$D,$B173,Kosztorys!$I:$I,CONCATENATE("&lt;01.01.",AE$10,""))-SUMIFS(Kosztorys!$F:$F,Kosztorys!$D:$D,$B173,Kosztorys!$I:$I,CONCATENATE("&lt;01.01.",AD$10,"")),COUNTIFS(Kosztorys!$D:$D,$B173,Kosztorys!$I:$I,CONCATENATE("&lt;01.01.",AE$10,""))-COUNTIFS(Kosztorys!$D:$D,$B173,Kosztorys!$I:$I,CONCATENATE("&lt;01.01.",AD$10,""))),0)</f>
        <v/>
      </c>
      <c r="AE173" s="116">
        <f>IF($C173="CAPEX - 1szt JB",IF($M173="szt",SUMIFS(Kosztorys!$F:$F,Kosztorys!$D:$D,$B173,Kosztorys!$I:$I,CONCATENATE("&lt;01.01.",AF$10,""))-SUMIFS(Kosztorys!$F:$F,Kosztorys!$D:$D,$B173,Kosztorys!$I:$I,CONCATENATE("&lt;01.01.",AE$10,"")),COUNTIFS(Kosztorys!$D:$D,$B173,Kosztorys!$I:$I,CONCATENATE("&lt;01.01.",AF$10,""))-COUNTIFS(Kosztorys!$D:$D,$B173,Kosztorys!$I:$I,CONCATENATE("&lt;01.01.",AE$10,""))),0)</f>
        <v/>
      </c>
      <c r="AF173" s="116">
        <f>IF($C173="CAPEX - 1szt JB",IF($M173="szt",SUMIFS(Kosztorys!$F:$F,Kosztorys!$D:$D,$B173,Kosztorys!$I:$I,CONCATENATE("&lt;01.01.",AG$10,""))-SUMIFS(Kosztorys!$F:$F,Kosztorys!$D:$D,$B173,Kosztorys!$I:$I,CONCATENATE("&lt;01.01.",AF$10,"")),COUNTIFS(Kosztorys!$D:$D,$B173,Kosztorys!$I:$I,CONCATENATE("&lt;01.01.",AG$10,""))-COUNTIFS(Kosztorys!$D:$D,$B173,Kosztorys!$I:$I,CONCATENATE("&lt;01.01.",AF$10,""))),0)</f>
        <v/>
      </c>
      <c r="AG173" s="116">
        <f>IF($C173="CAPEX - 1szt JB",IF($M173="szt",SUMIFS(Kosztorys!$F:$F,Kosztorys!$D:$D,$B173,Kosztorys!$I:$I,CONCATENATE("&lt;01.01.",AH$10,""))-SUMIFS(Kosztorys!$F:$F,Kosztorys!$D:$D,$B173,Kosztorys!$I:$I,CONCATENATE("&lt;01.01.",AG$10,"")),COUNTIFS(Kosztorys!$D:$D,$B173,Kosztorys!$I:$I,CONCATENATE("&lt;01.01.",AH$10,""))-COUNTIFS(Kosztorys!$D:$D,$B173,Kosztorys!$I:$I,CONCATENATE("&lt;01.01.",AG$10,""))),0)</f>
        <v/>
      </c>
      <c r="AH173" s="116">
        <f>IF($C173="CAPEX - 1szt JB",IF($M173="szt",SUMIFS(Kosztorys!$F:$F,Kosztorys!$D:$D,$B173,Kosztorys!$I:$I,CONCATENATE("&lt;01.01.",AI$10,""))-SUMIFS(Kosztorys!$F:$F,Kosztorys!$D:$D,$B173,Kosztorys!$I:$I,CONCATENATE("&lt;01.01.",AH$10,"")),COUNTIFS(Kosztorys!$D:$D,$B173,Kosztorys!$I:$I,CONCATENATE("&lt;01.01.",AI$10,""))-COUNTIFS(Kosztorys!$D:$D,$B173,Kosztorys!$I:$I,CONCATENATE("&lt;01.01.",AH$10,""))),0)</f>
        <v/>
      </c>
      <c r="AI173" s="116">
        <f>IF($C173="CAPEX - 1szt JB",IF($M173="szt",SUMIFS(Kosztorys!$F:$F,Kosztorys!$D:$D,$B173,Kosztorys!$I:$I,CONCATENATE("&lt;01.01.",AJ$10,""))-SUMIFS(Kosztorys!$F:$F,Kosztorys!$D:$D,$B173,Kosztorys!$I:$I,CONCATENATE("&lt;01.01.",AI$10,"")),COUNTIFS(Kosztorys!$D:$D,$B173,Kosztorys!$I:$I,CONCATENATE("&lt;01.01.",AJ$10,""))-COUNTIFS(Kosztorys!$D:$D,$B173,Kosztorys!$I:$I,CONCATENATE("&lt;01.01.",AI$10,""))),0)</f>
        <v/>
      </c>
      <c r="AJ173" s="116">
        <f>IF(C173="CAPEX - 1szt JB",IF(SUM(T173:AI173)=IF(ISERROR(VLOOKUP(B173,JB_tabela,MATCH(AJ$9,JB_menu,0)-1,FALSE())),,VLOOKUP(B173,JB_tabela,MATCH(AJ$9,JB_menu,0)-1,FALSE())),"OK","nie zgadza się liczba użytych JB"),"OK-ND")</f>
        <v/>
      </c>
      <c r="AM173" s="41">
        <f>IFERROR("_" &amp; VLOOKUP($B173,#REF!,1,FALSE()),#REF!)</f>
        <v/>
      </c>
      <c r="AN173" s="41">
        <f>IF($C173="CAPEX - Długość 1m",SUMIFS(Kosztorys!$F:$F,Kosztorys!$D:$D,$B173,Kosztorys!$I:$I,CONCATENATE("&lt;31.12.",AN$10,""))-SUMIFS(Kosztorys!$F:$F,Kosztorys!$D:$D,$B173,Kosztorys!$I:$I,CONCATENATE("&lt;31.12.",AM$10,"")),"x")</f>
        <v/>
      </c>
      <c r="AO173" s="41">
        <f>IF($C173="CAPEX - Długość 1m",SUMIFS(Kosztorys!$F:$F,Kosztorys!$D:$D,$B173,Kosztorys!$I:$I,CONCATENATE("&lt;31.12.",AO$10,""))-SUMIFS(Kosztorys!$F:$F,Kosztorys!$D:$D,$B173,Kosztorys!$I:$I,CONCATENATE("&lt;31.12.",AN$10,"")),"x")</f>
        <v/>
      </c>
      <c r="AP173" s="41">
        <f>IF($C173="CAPEX - Długość 1m",SUMIFS(Kosztorys!$F:$F,Kosztorys!$D:$D,$B173,Kosztorys!$I:$I,CONCATENATE("&lt;31.12.",AP$10,""))-SUMIFS(Kosztorys!$F:$F,Kosztorys!$D:$D,$B173,Kosztorys!$I:$I,CONCATENATE("&lt;31.12.",AO$10,"")),"x")</f>
        <v/>
      </c>
      <c r="AQ173" s="41">
        <f>IF($C173="CAPEX - Długość 1m",SUMIFS(Kosztorys!$F:$F,Kosztorys!$D:$D,$B173,Kosztorys!$I:$I,CONCATENATE("&lt;31.12.",AQ$10,""))-SUMIFS(Kosztorys!$F:$F,Kosztorys!$D:$D,$B173,Kosztorys!$I:$I,CONCATENATE("&lt;31.12.",AP$10,"")),"x")</f>
        <v/>
      </c>
      <c r="AR173" s="41">
        <f>IF($C173="CAPEX - Długość 1m",SUMIFS(Kosztorys!$F:$F,Kosztorys!$D:$D,$B173,Kosztorys!$I:$I,CONCATENATE("&lt;31.12.",AR$10,""))-SUMIFS(Kosztorys!$F:$F,Kosztorys!$D:$D,$B173,Kosztorys!$I:$I,CONCATENATE("&lt;31.12.",AQ$10,"")),"x")</f>
        <v/>
      </c>
      <c r="AS173" s="41">
        <f>IF($C173="CAPEX - Długość 1m",SUMIFS(Kosztorys!$F:$F,Kosztorys!$D:$D,$B173,Kosztorys!$I:$I,CONCATENATE("&lt;31.12.",AS$10,""))-SUMIFS(Kosztorys!$F:$F,Kosztorys!$D:$D,$B173,Kosztorys!$I:$I,CONCATENATE("&lt;31.12.",AR$10,"")),"x")</f>
        <v/>
      </c>
      <c r="AT173" s="41">
        <f>IF($C173="CAPEX - Długość 1m",SUMIFS(Kosztorys!$F:$F,Kosztorys!$D:$D,$B173,Kosztorys!$I:$I,CONCATENATE("&lt;31.12.",AT$10,""))-SUMIFS(Kosztorys!$F:$F,Kosztorys!$D:$D,$B173,Kosztorys!$I:$I,CONCATENATE("&lt;31.12.",AS$10,"")),"x")</f>
        <v/>
      </c>
      <c r="AU173" s="41">
        <f>IF($C173="CAPEX - Długość 1m",SUMIFS(Kosztorys!$F:$F,Kosztorys!$D:$D,$B173,Kosztorys!$I:$I,CONCATENATE("&lt;31.12.",AU$10,""))-SUMIFS(Kosztorys!$F:$F,Kosztorys!$D:$D,$B173,Kosztorys!$I:$I,CONCATENATE("&lt;31.12.",AT$10,"")),"x")</f>
        <v/>
      </c>
      <c r="AV173" s="41">
        <f>IF($C173="CAPEX - Długość 1m",SUMIFS(Kosztorys!$F:$F,Kosztorys!$D:$D,$B173,Kosztorys!$I:$I,CONCATENATE("&lt;31.12.",AV$10,""))-SUMIFS(Kosztorys!$F:$F,Kosztorys!$D:$D,$B173,Kosztorys!$I:$I,CONCATENATE("&lt;31.12.",AU$10,"")),"x")</f>
        <v/>
      </c>
      <c r="AW173" s="41">
        <f>IF($C173="CAPEX - Długość 1m",SUMIFS(Kosztorys!$F:$F,Kosztorys!$D:$D,$B173,Kosztorys!$I:$I,CONCATENATE("&lt;31.12.",AW$10,""))-SUMIFS(Kosztorys!$F:$F,Kosztorys!$D:$D,$B173,Kosztorys!$I:$I,CONCATENATE("&lt;31.12.",AV$10,"")),"x")</f>
        <v/>
      </c>
      <c r="AX173" s="41">
        <f>IF($C173="CAPEX - Długość 1m",SUMIFS(Kosztorys!$F:$F,Kosztorys!$D:$D,$B173,Kosztorys!$I:$I,CONCATENATE("&lt;31.12.",AX$10,""))-SUMIFS(Kosztorys!$F:$F,Kosztorys!$D:$D,$B173,Kosztorys!$I:$I,CONCATENATE("&lt;31.12.",AW$10,"")),"x")</f>
        <v/>
      </c>
      <c r="AY173" s="41">
        <f>IF($C173="CAPEX - Długość 1m",SUMIFS(Kosztorys!$F:$F,Kosztorys!$D:$D,$B173,Kosztorys!$I:$I,CONCATENATE("&lt;31.12.",AY$10,""))-SUMIFS(Kosztorys!$F:$F,Kosztorys!$D:$D,$B173,Kosztorys!$I:$I,CONCATENATE("&lt;31.12.",AX$10,"")),"x")</f>
        <v/>
      </c>
      <c r="AZ173" s="41">
        <f>IF($C173="CAPEX - Długość 1m",SUMIFS(Kosztorys!$F:$F,Kosztorys!$D:$D,$B173,Kosztorys!$I:$I,CONCATENATE("&lt;31.12.",AZ$10,""))-SUMIFS(Kosztorys!$F:$F,Kosztorys!$D:$D,$B173,Kosztorys!$I:$I,CONCATENATE("&lt;31.12.",AY$10,"")),"x")</f>
        <v/>
      </c>
      <c r="BA173" s="41">
        <f>IF($C173="CAPEX - Długość 1m",SUMIFS(Kosztorys!$F:$F,Kosztorys!$D:$D,$B173,Kosztorys!$I:$I,CONCATENATE("&lt;31.12.",BA$10,""))-SUMIFS(Kosztorys!$F:$F,Kosztorys!$D:$D,$B173,Kosztorys!$I:$I,CONCATENATE("&lt;31.12.",AZ$10,"")),"x")</f>
        <v/>
      </c>
      <c r="BB173" s="41">
        <f>IF($C173="CAPEX - Długość 1m",SUMIFS(Kosztorys!$F:$F,Kosztorys!$D:$D,$B173,Kosztorys!$I:$I,CONCATENATE("&lt;31.12.",BB$10,""))-SUMIFS(Kosztorys!$F:$F,Kosztorys!$D:$D,$B173,Kosztorys!$I:$I,CONCATENATE("&lt;31.12.",BA$10,"")),"x")</f>
        <v/>
      </c>
      <c r="BC173" s="41">
        <f>IF($C173="CAPEX - Długość 1m",SUMIFS(Kosztorys!$F:$F,Kosztorys!$D:$D,$B173,Kosztorys!$I:$I,CONCATENATE("&lt;31.12.",BC$10,""))-SUMIFS(Kosztorys!$F:$F,Kosztorys!$D:$D,$B173,Kosztorys!$I:$I,CONCATENATE("&lt;31.12.",BB$10,"")),"x")</f>
        <v/>
      </c>
      <c r="BD173" s="41">
        <f>IF(C173="CAPEX - Długość 1m",IF(SUM(AN173:BC173)=IF(ISERROR(VLOOKUP(B173,JB_tabela,MATCH(BD$9,JB_menu,0)-1,FALSE())),,VLOOKUP(B173,JB_tabela,MATCH(BD$9,JB_menu,0)-1,FALSE())),"OK","nie zgadza się liczba użytych JB"),"OK-ND")</f>
        <v/>
      </c>
      <c r="BH173" s="41">
        <f>IF($C173="OPEX - Koszt 1szt/rok",IF($M173="szt",SUMIFS(Kosztorys!$F:$F,Kosztorys!$D:$D,$B173,Kosztorys!$I:$I,CONCATENATE("&lt;01.01.",BH$10,""))+(SUMIFS(Kosztorys!$F:$F,Kosztorys!$D:$D,$B173,Kosztorys!$I:$I,CONCATENATE("&lt;=31.03.",BH$10,""))-SUMIFS(Kosztorys!$F:$F,Kosztorys!$D:$D,$B173,Kosztorys!$I:$I,CONCATENATE("&lt;=31.12.",BG$10,"")))*0.75+(SUMIFS(Kosztorys!$F:$F,Kosztorys!$D:$D,$B173,Kosztorys!$I:$I,CONCATENATE("&lt;=30.06.",BH$10,""))-SUMIFS(Kosztorys!$F:$F,Kosztorys!$D:$D,$B173,Kosztorys!$I:$I,CONCATENATE("&lt;=31.03.",BH$10,"")))*0.5+(SUMIFS(Kosztorys!$F:$F,Kosztorys!$D:$D,$B173,Kosztorys!$I:$I,CONCATENATE("&lt;=30.09.",BH$10,""))-SUMIFS(Kosztorys!$F:$F,Kosztorys!$D:$D,$B173,Kosztorys!$I:$I,CONCATENATE("&lt;=30.06.",BH$10,"")))*0.25,"nic"),0)</f>
        <v/>
      </c>
      <c r="BI173" s="41">
        <f>IF($C173="OPEX - Koszt 1szt/rok",IF($M173="szt",SUMIFS(Kosztorys!$F:$F,Kosztorys!$D:$D,$B173,Kosztorys!$I:$I,CONCATENATE("&lt;01.01.",BI$10,""))+(SUMIFS(Kosztorys!$F:$F,Kosztorys!$D:$D,$B173,Kosztorys!$I:$I,CONCATENATE("&lt;=31.03.",BI$10,""))-SUMIFS(Kosztorys!$F:$F,Kosztorys!$D:$D,$B173,Kosztorys!$I:$I,CONCATENATE("&lt;=31.12.",BH$10,"")))*0.75+(SUMIFS(Kosztorys!$F:$F,Kosztorys!$D:$D,$B173,Kosztorys!$I:$I,CONCATENATE("&lt;=30.06.",BI$10,""))-SUMIFS(Kosztorys!$F:$F,Kosztorys!$D:$D,$B173,Kosztorys!$I:$I,CONCATENATE("&lt;=31.03.",BI$10,"")))*0.5+(SUMIFS(Kosztorys!$F:$F,Kosztorys!$D:$D,$B173,Kosztorys!$I:$I,CONCATENATE("&lt;=30.09.",BI$10,""))-SUMIFS(Kosztorys!$F:$F,Kosztorys!$D:$D,$B173,Kosztorys!$I:$I,CONCATENATE("&lt;=30.06.",BI$10,"")))*0.25,"nic"),0)</f>
        <v/>
      </c>
      <c r="BJ173" s="41">
        <f>IF($C173="OPEX - Koszt 1szt/rok",IF($M173="szt",SUMIFS(Kosztorys!$F:$F,Kosztorys!$D:$D,$B173,Kosztorys!$I:$I,CONCATENATE("&lt;01.01.",BJ$10,""))+(SUMIFS(Kosztorys!$F:$F,Kosztorys!$D:$D,$B173,Kosztorys!$I:$I,CONCATENATE("&lt;=31.03.",BJ$10,""))-SUMIFS(Kosztorys!$F:$F,Kosztorys!$D:$D,$B173,Kosztorys!$I:$I,CONCATENATE("&lt;=31.12.",BI$10,"")))*0.75+(SUMIFS(Kosztorys!$F:$F,Kosztorys!$D:$D,$B173,Kosztorys!$I:$I,CONCATENATE("&lt;=30.06.",BJ$10,""))-SUMIFS(Kosztorys!$F:$F,Kosztorys!$D:$D,$B173,Kosztorys!$I:$I,CONCATENATE("&lt;=31.03.",BJ$10,"")))*0.5+(SUMIFS(Kosztorys!$F:$F,Kosztorys!$D:$D,$B173,Kosztorys!$I:$I,CONCATENATE("&lt;=30.09.",BJ$10,""))-SUMIFS(Kosztorys!$F:$F,Kosztorys!$D:$D,$B173,Kosztorys!$I:$I,CONCATENATE("&lt;=30.06.",BJ$10,"")))*0.25,"nic"),0)</f>
        <v/>
      </c>
      <c r="BK173" s="41">
        <f>IF($C173="OPEX - Koszt 1szt/rok",IF($M173="szt",SUMIFS(Kosztorys!$F:$F,Kosztorys!$D:$D,$B173,Kosztorys!$I:$I,CONCATENATE("&lt;01.01.",BK$10,""))+(SUMIFS(Kosztorys!$F:$F,Kosztorys!$D:$D,$B173,Kosztorys!$I:$I,CONCATENATE("&lt;=31.03.",BK$10,""))-SUMIFS(Kosztorys!$F:$F,Kosztorys!$D:$D,$B173,Kosztorys!$I:$I,CONCATENATE("&lt;=31.12.",BJ$10,"")))*0.75+(SUMIFS(Kosztorys!$F:$F,Kosztorys!$D:$D,$B173,Kosztorys!$I:$I,CONCATENATE("&lt;=30.06.",BK$10,""))-SUMIFS(Kosztorys!$F:$F,Kosztorys!$D:$D,$B173,Kosztorys!$I:$I,CONCATENATE("&lt;=31.03.",BK$10,"")))*0.5+(SUMIFS(Kosztorys!$F:$F,Kosztorys!$D:$D,$B173,Kosztorys!$I:$I,CONCATENATE("&lt;=30.09.",BK$10,""))-SUMIFS(Kosztorys!$F:$F,Kosztorys!$D:$D,$B173,Kosztorys!$I:$I,CONCATENATE("&lt;=30.06.",BK$10,"")))*0.25,"nic"),0)</f>
        <v/>
      </c>
      <c r="BL173" s="41">
        <f>IF($C173="OPEX - Koszt 1szt/rok",IF($M173="szt",SUMIFS(Kosztorys!$F:$F,Kosztorys!$D:$D,$B173,Kosztorys!$I:$I,CONCATENATE("&lt;01.01.",BL$10,""))+(SUMIFS(Kosztorys!$F:$F,Kosztorys!$D:$D,$B173,Kosztorys!$I:$I,CONCATENATE("&lt;=31.03.",BL$10,""))-SUMIFS(Kosztorys!$F:$F,Kosztorys!$D:$D,$B173,Kosztorys!$I:$I,CONCATENATE("&lt;=31.12.",BK$10,"")))*0.75+(SUMIFS(Kosztorys!$F:$F,Kosztorys!$D:$D,$B173,Kosztorys!$I:$I,CONCATENATE("&lt;=30.06.",BL$10,""))-SUMIFS(Kosztorys!$F:$F,Kosztorys!$D:$D,$B173,Kosztorys!$I:$I,CONCATENATE("&lt;=31.03.",BL$10,"")))*0.5+(SUMIFS(Kosztorys!$F:$F,Kosztorys!$D:$D,$B173,Kosztorys!$I:$I,CONCATENATE("&lt;=30.09.",BL$10,""))-SUMIFS(Kosztorys!$F:$F,Kosztorys!$D:$D,$B173,Kosztorys!$I:$I,CONCATENATE("&lt;=30.06.",BL$10,"")))*0.25,"nic"),0)</f>
        <v/>
      </c>
      <c r="BM173" s="41">
        <f>IF($C173="OPEX - Koszt 1szt/rok",IF($M173="szt",SUMIFS(Kosztorys!$F:$F,Kosztorys!$D:$D,$B173,Kosztorys!$I:$I,CONCATENATE("&lt;01.01.",BM$10,""))+(SUMIFS(Kosztorys!$F:$F,Kosztorys!$D:$D,$B173,Kosztorys!$I:$I,CONCATENATE("&lt;=31.03.",BM$10,""))-SUMIFS(Kosztorys!$F:$F,Kosztorys!$D:$D,$B173,Kosztorys!$I:$I,CONCATENATE("&lt;=31.12.",BL$10,"")))*0.75+(SUMIFS(Kosztorys!$F:$F,Kosztorys!$D:$D,$B173,Kosztorys!$I:$I,CONCATENATE("&lt;=30.06.",BM$10,""))-SUMIFS(Kosztorys!$F:$F,Kosztorys!$D:$D,$B173,Kosztorys!$I:$I,CONCATENATE("&lt;=31.03.",BM$10,"")))*0.5+(SUMIFS(Kosztorys!$F:$F,Kosztorys!$D:$D,$B173,Kosztorys!$I:$I,CONCATENATE("&lt;=30.09.",BM$10,""))-SUMIFS(Kosztorys!$F:$F,Kosztorys!$D:$D,$B173,Kosztorys!$I:$I,CONCATENATE("&lt;=30.06.",BM$10,"")))*0.25,"nic"),0)</f>
        <v/>
      </c>
      <c r="BN173" s="41">
        <f>IF($C173="OPEX - Koszt 1szt/rok",IF($M173="szt",SUMIFS(Kosztorys!$F:$F,Kosztorys!$D:$D,$B173,Kosztorys!$I:$I,CONCATENATE("&lt;01.01.",BN$10,""))+(SUMIFS(Kosztorys!$F:$F,Kosztorys!$D:$D,$B173,Kosztorys!$I:$I,CONCATENATE("&lt;=31.03.",BN$10,""))-SUMIFS(Kosztorys!$F:$F,Kosztorys!$D:$D,$B173,Kosztorys!$I:$I,CONCATENATE("&lt;=31.12.",BM$10,"")))*0.75+(SUMIFS(Kosztorys!$F:$F,Kosztorys!$D:$D,$B173,Kosztorys!$I:$I,CONCATENATE("&lt;=30.06.",BN$10,""))-SUMIFS(Kosztorys!$F:$F,Kosztorys!$D:$D,$B173,Kosztorys!$I:$I,CONCATENATE("&lt;=31.03.",BN$10,"")))*0.5+(SUMIFS(Kosztorys!$F:$F,Kosztorys!$D:$D,$B173,Kosztorys!$I:$I,CONCATENATE("&lt;=30.09.",BN$10,""))-SUMIFS(Kosztorys!$F:$F,Kosztorys!$D:$D,$B173,Kosztorys!$I:$I,CONCATENATE("&lt;=30.06.",BN$10,"")))*0.25,"nic"),0)</f>
        <v/>
      </c>
      <c r="BO173" s="41">
        <f>IF($C173="OPEX - Koszt 1szt/rok",IF($M173="szt",SUMIFS(Kosztorys!$F:$F,Kosztorys!$D:$D,$B173,Kosztorys!$I:$I,CONCATENATE("&lt;01.01.",BO$10,""))+(SUMIFS(Kosztorys!$F:$F,Kosztorys!$D:$D,$B173,Kosztorys!$I:$I,CONCATENATE("&lt;=31.03.",BO$10,""))-SUMIFS(Kosztorys!$F:$F,Kosztorys!$D:$D,$B173,Kosztorys!$I:$I,CONCATENATE("&lt;=31.12.",BN$10,"")))*0.75+(SUMIFS(Kosztorys!$F:$F,Kosztorys!$D:$D,$B173,Kosztorys!$I:$I,CONCATENATE("&lt;=30.06.",BO$10,""))-SUMIFS(Kosztorys!$F:$F,Kosztorys!$D:$D,$B173,Kosztorys!$I:$I,CONCATENATE("&lt;=31.03.",BO$10,"")))*0.5+(SUMIFS(Kosztorys!$F:$F,Kosztorys!$D:$D,$B173,Kosztorys!$I:$I,CONCATENATE("&lt;=30.09.",BO$10,""))-SUMIFS(Kosztorys!$F:$F,Kosztorys!$D:$D,$B173,Kosztorys!$I:$I,CONCATENATE("&lt;=30.06.",BO$10,"")))*0.25,"nic"),0)</f>
        <v/>
      </c>
      <c r="BP173" s="41">
        <f>IF($C173="OPEX - Koszt 1szt/rok",IF($M173="szt",SUMIFS(Kosztorys!$F:$F,Kosztorys!$D:$D,$B173,Kosztorys!$I:$I,CONCATENATE("&lt;01.01.",BP$10,""))+(SUMIFS(Kosztorys!$F:$F,Kosztorys!$D:$D,$B173,Kosztorys!$I:$I,CONCATENATE("&lt;=31.03.",BP$10,""))-SUMIFS(Kosztorys!$F:$F,Kosztorys!$D:$D,$B173,Kosztorys!$I:$I,CONCATENATE("&lt;=31.12.",BO$10,"")))*0.75+(SUMIFS(Kosztorys!$F:$F,Kosztorys!$D:$D,$B173,Kosztorys!$I:$I,CONCATENATE("&lt;=30.06.",BP$10,""))-SUMIFS(Kosztorys!$F:$F,Kosztorys!$D:$D,$B173,Kosztorys!$I:$I,CONCATENATE("&lt;=31.03.",BP$10,"")))*0.5+(SUMIFS(Kosztorys!$F:$F,Kosztorys!$D:$D,$B173,Kosztorys!$I:$I,CONCATENATE("&lt;=30.09.",BP$10,""))-SUMIFS(Kosztorys!$F:$F,Kosztorys!$D:$D,$B173,Kosztorys!$I:$I,CONCATENATE("&lt;=30.06.",BP$10,"")))*0.25,"nic"),0)</f>
        <v/>
      </c>
      <c r="BQ173" s="41">
        <f>IF($C173="OPEX - Koszt 1szt/rok",IF($M173="szt",SUMIFS(Kosztorys!$F:$F,Kosztorys!$D:$D,$B173,Kosztorys!$I:$I,CONCATENATE("&lt;01.01.",BQ$10,""))+(SUMIFS(Kosztorys!$F:$F,Kosztorys!$D:$D,$B173,Kosztorys!$I:$I,CONCATENATE("&lt;=31.03.",BQ$10,""))-SUMIFS(Kosztorys!$F:$F,Kosztorys!$D:$D,$B173,Kosztorys!$I:$I,CONCATENATE("&lt;=31.12.",BP$10,"")))*0.75+(SUMIFS(Kosztorys!$F:$F,Kosztorys!$D:$D,$B173,Kosztorys!$I:$I,CONCATENATE("&lt;=30.06.",BQ$10,""))-SUMIFS(Kosztorys!$F:$F,Kosztorys!$D:$D,$B173,Kosztorys!$I:$I,CONCATENATE("&lt;=31.03.",BQ$10,"")))*0.5+(SUMIFS(Kosztorys!$F:$F,Kosztorys!$D:$D,$B173,Kosztorys!$I:$I,CONCATENATE("&lt;=30.09.",BQ$10,""))-SUMIFS(Kosztorys!$F:$F,Kosztorys!$D:$D,$B173,Kosztorys!$I:$I,CONCATENATE("&lt;=30.06.",BQ$10,"")))*0.25,"nic"),0)</f>
        <v/>
      </c>
      <c r="BR173" s="41">
        <f>IF($C173="OPEX - Koszt 1szt/rok",IF($M173="szt",SUMIFS(Kosztorys!$F:$F,Kosztorys!$D:$D,$B173,Kosztorys!$I:$I,CONCATENATE("&lt;01.01.",BR$10,""))+(SUMIFS(Kosztorys!$F:$F,Kosztorys!$D:$D,$B173,Kosztorys!$I:$I,CONCATENATE("&lt;=31.03.",BR$10,""))-SUMIFS(Kosztorys!$F:$F,Kosztorys!$D:$D,$B173,Kosztorys!$I:$I,CONCATENATE("&lt;=31.12.",BQ$10,"")))*0.75+(SUMIFS(Kosztorys!$F:$F,Kosztorys!$D:$D,$B173,Kosztorys!$I:$I,CONCATENATE("&lt;=30.06.",BR$10,""))-SUMIFS(Kosztorys!$F:$F,Kosztorys!$D:$D,$B173,Kosztorys!$I:$I,CONCATENATE("&lt;=31.03.",BR$10,"")))*0.5+(SUMIFS(Kosztorys!$F:$F,Kosztorys!$D:$D,$B173,Kosztorys!$I:$I,CONCATENATE("&lt;=30.09.",BR$10,""))-SUMIFS(Kosztorys!$F:$F,Kosztorys!$D:$D,$B173,Kosztorys!$I:$I,CONCATENATE("&lt;=30.06.",BR$10,"")))*0.25,"nic"),0)</f>
        <v/>
      </c>
      <c r="BS173" s="41">
        <f>IF($C173="OPEX - Koszt 1szt/rok",IF($M173="szt",SUMIFS(Kosztorys!$F:$F,Kosztorys!$D:$D,$B173,Kosztorys!$I:$I,CONCATENATE("&lt;01.01.",BS$10,""))+(SUMIFS(Kosztorys!$F:$F,Kosztorys!$D:$D,$B173,Kosztorys!$I:$I,CONCATENATE("&lt;=31.03.",BS$10,""))-SUMIFS(Kosztorys!$F:$F,Kosztorys!$D:$D,$B173,Kosztorys!$I:$I,CONCATENATE("&lt;=31.12.",BR$10,"")))*0.75+(SUMIFS(Kosztorys!$F:$F,Kosztorys!$D:$D,$B173,Kosztorys!$I:$I,CONCATENATE("&lt;=30.06.",BS$10,""))-SUMIFS(Kosztorys!$F:$F,Kosztorys!$D:$D,$B173,Kosztorys!$I:$I,CONCATENATE("&lt;=31.03.",BS$10,"")))*0.5+(SUMIFS(Kosztorys!$F:$F,Kosztorys!$D:$D,$B173,Kosztorys!$I:$I,CONCATENATE("&lt;=30.09.",BS$10,""))-SUMIFS(Kosztorys!$F:$F,Kosztorys!$D:$D,$B173,Kosztorys!$I:$I,CONCATENATE("&lt;=30.06.",BS$10,"")))*0.25,"nic"),0)</f>
        <v/>
      </c>
      <c r="BT173" s="41">
        <f>IF($C173="OPEX - Koszt 1szt/rok",IF($M173="szt",SUMIFS(Kosztorys!$F:$F,Kosztorys!$D:$D,$B173,Kosztorys!$I:$I,CONCATENATE("&lt;01.01.",BT$10,""))+(SUMIFS(Kosztorys!$F:$F,Kosztorys!$D:$D,$B173,Kosztorys!$I:$I,CONCATENATE("&lt;=31.03.",BT$10,""))-SUMIFS(Kosztorys!$F:$F,Kosztorys!$D:$D,$B173,Kosztorys!$I:$I,CONCATENATE("&lt;=31.12.",BS$10,"")))*0.75+(SUMIFS(Kosztorys!$F:$F,Kosztorys!$D:$D,$B173,Kosztorys!$I:$I,CONCATENATE("&lt;=30.06.",BT$10,""))-SUMIFS(Kosztorys!$F:$F,Kosztorys!$D:$D,$B173,Kosztorys!$I:$I,CONCATENATE("&lt;=31.03.",BT$10,"")))*0.5+(SUMIFS(Kosztorys!$F:$F,Kosztorys!$D:$D,$B173,Kosztorys!$I:$I,CONCATENATE("&lt;=30.09.",BT$10,""))-SUMIFS(Kosztorys!$F:$F,Kosztorys!$D:$D,$B173,Kosztorys!$I:$I,CONCATENATE("&lt;=30.06.",BT$10,"")))*0.25,"nic"),0)</f>
        <v/>
      </c>
      <c r="BU173" s="41">
        <f>IF($C173="OPEX - Koszt 1szt/rok",IF($M173="szt",SUMIFS(Kosztorys!$F:$F,Kosztorys!$D:$D,$B173,Kosztorys!$I:$I,CONCATENATE("&lt;01.01.",BU$10,""))+(SUMIFS(Kosztorys!$F:$F,Kosztorys!$D:$D,$B173,Kosztorys!$I:$I,CONCATENATE("&lt;=31.03.",BU$10,""))-SUMIFS(Kosztorys!$F:$F,Kosztorys!$D:$D,$B173,Kosztorys!$I:$I,CONCATENATE("&lt;=31.12.",BT$10,"")))*0.75+(SUMIFS(Kosztorys!$F:$F,Kosztorys!$D:$D,$B173,Kosztorys!$I:$I,CONCATENATE("&lt;=30.06.",BU$10,""))-SUMIFS(Kosztorys!$F:$F,Kosztorys!$D:$D,$B173,Kosztorys!$I:$I,CONCATENATE("&lt;=31.03.",BU$10,"")))*0.5+(SUMIFS(Kosztorys!$F:$F,Kosztorys!$D:$D,$B173,Kosztorys!$I:$I,CONCATENATE("&lt;=30.09.",BU$10,""))-SUMIFS(Kosztorys!$F:$F,Kosztorys!$D:$D,$B173,Kosztorys!$I:$I,CONCATENATE("&lt;=30.06.",BU$10,"")))*0.25,"nic"),0)</f>
        <v/>
      </c>
      <c r="BV173" s="41">
        <f>IF($C173="OPEX - Koszt 1szt/rok",IF($M173="szt",SUMIFS(Kosztorys!$F:$F,Kosztorys!$D:$D,$B173,Kosztorys!$I:$I,CONCATENATE("&lt;01.01.",BV$10,""))+(SUMIFS(Kosztorys!$F:$F,Kosztorys!$D:$D,$B173,Kosztorys!$I:$I,CONCATENATE("&lt;=31.03.",BV$10,""))-SUMIFS(Kosztorys!$F:$F,Kosztorys!$D:$D,$B173,Kosztorys!$I:$I,CONCATENATE("&lt;=31.12.",BU$10,"")))*0.75+(SUMIFS(Kosztorys!$F:$F,Kosztorys!$D:$D,$B173,Kosztorys!$I:$I,CONCATENATE("&lt;=30.06.",BV$10,""))-SUMIFS(Kosztorys!$F:$F,Kosztorys!$D:$D,$B173,Kosztorys!$I:$I,CONCATENATE("&lt;=31.03.",BV$10,"")))*0.5+(SUMIFS(Kosztorys!$F:$F,Kosztorys!$D:$D,$B173,Kosztorys!$I:$I,CONCATENATE("&lt;=30.09.",BV$10,""))-SUMIFS(Kosztorys!$F:$F,Kosztorys!$D:$D,$B173,Kosztorys!$I:$I,CONCATENATE("&lt;=30.06.",BV$10,"")))*0.25,"nic"),0)</f>
        <v/>
      </c>
      <c r="BW173" s="41">
        <f>IF($C173="OPEX - Koszt 1szt/rok",IF($M173="szt",SUMIFS(Kosztorys!$F:$F,Kosztorys!$D:$D,$B173,Kosztorys!$I:$I,CONCATENATE("&lt;01.01.",BW$10,""))+(SUMIFS(Kosztorys!$F:$F,Kosztorys!$D:$D,$B173,Kosztorys!$I:$I,CONCATENATE("&lt;=31.03.",BW$10,""))-SUMIFS(Kosztorys!$F:$F,Kosztorys!$D:$D,$B173,Kosztorys!$I:$I,CONCATENATE("&lt;=31.12.",BV$10,"")))*0.75+(SUMIFS(Kosztorys!$F:$F,Kosztorys!$D:$D,$B173,Kosztorys!$I:$I,CONCATENATE("&lt;=30.06.",BW$10,""))-SUMIFS(Kosztorys!$F:$F,Kosztorys!$D:$D,$B173,Kosztorys!$I:$I,CONCATENATE("&lt;=31.03.",BW$10,"")))*0.5+(SUMIFS(Kosztorys!$F:$F,Kosztorys!$D:$D,$B173,Kosztorys!$I:$I,CONCATENATE("&lt;=30.09.",BW$10,""))-SUMIFS(Kosztorys!$F:$F,Kosztorys!$D:$D,$B173,Kosztorys!$I:$I,CONCATENATE("&lt;=30.06.",BW$10,"")))*0.25,"nic"),0)</f>
        <v/>
      </c>
      <c r="BX173" s="41">
        <f>IF(C173="OPEX - Koszt 1szt/rok",IF(MAX(BH173:BW173)=IF(ISERROR(VLOOKUP(B173,JB_tabela,MATCH(BX$9,JB_menu,0)-1,FALSE())),,VLOOKUP(B173,JB_tabela,MATCH(BX$9,JB_menu,0)-1,FALSE())),"OK","nie zgadza się liczba użytych JB"),"OK-ND")</f>
        <v/>
      </c>
      <c r="CB173" s="41">
        <f>IF($C173="OPEX - Długość 1m koszt/rok",IF($M173="m",SUMIFS(Kosztorys!$F:$F,Kosztorys!$D:$D,$B173,Kosztorys!$I:$I,CONCATENATE("&lt;01.01.",CB$10,""))+(SUMIFS(Kosztorys!$F:$F,Kosztorys!$D:$D,$B173,Kosztorys!$I:$I,CONCATENATE("&lt;=31.03.",CB$10,""))-SUMIFS(Kosztorys!$F:$F,Kosztorys!$D:$D,$B173,Kosztorys!$I:$I,CONCATENATE("&lt;=31.12.",CA$10,"")))*0.75+(SUMIFS(Kosztorys!$F:$F,Kosztorys!$D:$D,$B173,Kosztorys!$I:$I,CONCATENATE("&lt;=30.06.",CB$10,""))-SUMIFS(Kosztorys!$F:$F,Kosztorys!$D:$D,$B173,Kosztorys!$I:$I,CONCATENATE("&lt;=31.03.",CB$10,"")))*0.5+(SUMIFS(Kosztorys!$F:$F,Kosztorys!$D:$D,$B173,Kosztorys!$I:$I,CONCATENATE("&lt;=30.09.",CB$10,""))-SUMIFS(Kosztorys!$F:$F,Kosztorys!$D:$D,$B173,Kosztorys!$I:$I,CONCATENATE("&lt;=30.06.",CB$10,"")))*0.25,"nic"),0)</f>
        <v/>
      </c>
      <c r="CC173" s="41">
        <f>IF($C173="OPEX - Długość 1m koszt/rok",IF($M173="m",SUMIFS(Kosztorys!$F:$F,Kosztorys!$D:$D,$B173,Kosztorys!$I:$I,CONCATENATE("&lt;01.01.",CC$10,""))+(SUMIFS(Kosztorys!$F:$F,Kosztorys!$D:$D,$B173,Kosztorys!$I:$I,CONCATENATE("&lt;=31.03.",CC$10,""))-SUMIFS(Kosztorys!$F:$F,Kosztorys!$D:$D,$B173,Kosztorys!$I:$I,CONCATENATE("&lt;=31.12.",CB$10,"")))*0.75+(SUMIFS(Kosztorys!$F:$F,Kosztorys!$D:$D,$B173,Kosztorys!$I:$I,CONCATENATE("&lt;=30.06.",CC$10,""))-SUMIFS(Kosztorys!$F:$F,Kosztorys!$D:$D,$B173,Kosztorys!$I:$I,CONCATENATE("&lt;=31.03.",CC$10,"")))*0.5+(SUMIFS(Kosztorys!$F:$F,Kosztorys!$D:$D,$B173,Kosztorys!$I:$I,CONCATENATE("&lt;=30.09.",CC$10,""))-SUMIFS(Kosztorys!$F:$F,Kosztorys!$D:$D,$B173,Kosztorys!$I:$I,CONCATENATE("&lt;=30.06.",CC$10,"")))*0.25,"nic"),0)</f>
        <v/>
      </c>
      <c r="CD173" s="41">
        <f>IF($C173="OPEX - Długość 1m koszt/rok",IF($M173="m",SUMIFS(Kosztorys!$F:$F,Kosztorys!$D:$D,$B173,Kosztorys!$I:$I,CONCATENATE("&lt;01.01.",CD$10,""))+(SUMIFS(Kosztorys!$F:$F,Kosztorys!$D:$D,$B173,Kosztorys!$I:$I,CONCATENATE("&lt;=31.03.",CD$10,""))-SUMIFS(Kosztorys!$F:$F,Kosztorys!$D:$D,$B173,Kosztorys!$I:$I,CONCATENATE("&lt;=31.12.",CC$10,"")))*0.75+(SUMIFS(Kosztorys!$F:$F,Kosztorys!$D:$D,$B173,Kosztorys!$I:$I,CONCATENATE("&lt;=30.06.",CD$10,""))-SUMIFS(Kosztorys!$F:$F,Kosztorys!$D:$D,$B173,Kosztorys!$I:$I,CONCATENATE("&lt;=31.03.",CD$10,"")))*0.5+(SUMIFS(Kosztorys!$F:$F,Kosztorys!$D:$D,$B173,Kosztorys!$I:$I,CONCATENATE("&lt;=30.09.",CD$10,""))-SUMIFS(Kosztorys!$F:$F,Kosztorys!$D:$D,$B173,Kosztorys!$I:$I,CONCATENATE("&lt;=30.06.",CD$10,"")))*0.25,"nic"),0)</f>
        <v/>
      </c>
      <c r="CE173" s="41">
        <f>IF($C173="OPEX - Długość 1m koszt/rok",IF($M173="m",SUMIFS(Kosztorys!$F:$F,Kosztorys!$D:$D,$B173,Kosztorys!$I:$I,CONCATENATE("&lt;01.01.",CE$10,""))+(SUMIFS(Kosztorys!$F:$F,Kosztorys!$D:$D,$B173,Kosztorys!$I:$I,CONCATENATE("&lt;=31.03.",CE$10,""))-SUMIFS(Kosztorys!$F:$F,Kosztorys!$D:$D,$B173,Kosztorys!$I:$I,CONCATENATE("&lt;=31.12.",CD$10,"")))*0.75+(SUMIFS(Kosztorys!$F:$F,Kosztorys!$D:$D,$B173,Kosztorys!$I:$I,CONCATENATE("&lt;=30.06.",CE$10,""))-SUMIFS(Kosztorys!$F:$F,Kosztorys!$D:$D,$B173,Kosztorys!$I:$I,CONCATENATE("&lt;=31.03.",CE$10,"")))*0.5+(SUMIFS(Kosztorys!$F:$F,Kosztorys!$D:$D,$B173,Kosztorys!$I:$I,CONCATENATE("&lt;=30.09.",CE$10,""))-SUMIFS(Kosztorys!$F:$F,Kosztorys!$D:$D,$B173,Kosztorys!$I:$I,CONCATENATE("&lt;=30.06.",CE$10,"")))*0.25,"nic"),0)</f>
        <v/>
      </c>
      <c r="CF173" s="41">
        <f>IF($C173="OPEX - Długość 1m koszt/rok",IF($M173="m",SUMIFS(Kosztorys!$F:$F,Kosztorys!$D:$D,$B173,Kosztorys!$I:$I,CONCATENATE("&lt;01.01.",CF$10,""))+(SUMIFS(Kosztorys!$F:$F,Kosztorys!$D:$D,$B173,Kosztorys!$I:$I,CONCATENATE("&lt;=31.03.",CF$10,""))-SUMIFS(Kosztorys!$F:$F,Kosztorys!$D:$D,$B173,Kosztorys!$I:$I,CONCATENATE("&lt;=31.12.",CE$10,"")))*0.75+(SUMIFS(Kosztorys!$F:$F,Kosztorys!$D:$D,$B173,Kosztorys!$I:$I,CONCATENATE("&lt;=30.06.",CF$10,""))-SUMIFS(Kosztorys!$F:$F,Kosztorys!$D:$D,$B173,Kosztorys!$I:$I,CONCATENATE("&lt;=31.03.",CF$10,"")))*0.5+(SUMIFS(Kosztorys!$F:$F,Kosztorys!$D:$D,$B173,Kosztorys!$I:$I,CONCATENATE("&lt;=30.09.",CF$10,""))-SUMIFS(Kosztorys!$F:$F,Kosztorys!$D:$D,$B173,Kosztorys!$I:$I,CONCATENATE("&lt;=30.06.",CF$10,"")))*0.25,"nic"),0)</f>
        <v/>
      </c>
      <c r="CG173" s="41">
        <f>IF($C173="OPEX - Długość 1m koszt/rok",IF($M173="m",SUMIFS(Kosztorys!$F:$F,Kosztorys!$D:$D,$B173,Kosztorys!$I:$I,CONCATENATE("&lt;01.01.",CG$10,""))+(SUMIFS(Kosztorys!$F:$F,Kosztorys!$D:$D,$B173,Kosztorys!$I:$I,CONCATENATE("&lt;=31.03.",CG$10,""))-SUMIFS(Kosztorys!$F:$F,Kosztorys!$D:$D,$B173,Kosztorys!$I:$I,CONCATENATE("&lt;=31.12.",CF$10,"")))*0.75+(SUMIFS(Kosztorys!$F:$F,Kosztorys!$D:$D,$B173,Kosztorys!$I:$I,CONCATENATE("&lt;=30.06.",CG$10,""))-SUMIFS(Kosztorys!$F:$F,Kosztorys!$D:$D,$B173,Kosztorys!$I:$I,CONCATENATE("&lt;=31.03.",CG$10,"")))*0.5+(SUMIFS(Kosztorys!$F:$F,Kosztorys!$D:$D,$B173,Kosztorys!$I:$I,CONCATENATE("&lt;=30.09.",CG$10,""))-SUMIFS(Kosztorys!$F:$F,Kosztorys!$D:$D,$B173,Kosztorys!$I:$I,CONCATENATE("&lt;=30.06.",CG$10,"")))*0.25,"nic"),0)</f>
        <v/>
      </c>
      <c r="CH173" s="41">
        <f>IF($C173="OPEX - Długość 1m koszt/rok",IF($M173="m",SUMIFS(Kosztorys!$F:$F,Kosztorys!$D:$D,$B173,Kosztorys!$I:$I,CONCATENATE("&lt;01.01.",CH$10,""))+(SUMIFS(Kosztorys!$F:$F,Kosztorys!$D:$D,$B173,Kosztorys!$I:$I,CONCATENATE("&lt;=31.03.",CH$10,""))-SUMIFS(Kosztorys!$F:$F,Kosztorys!$D:$D,$B173,Kosztorys!$I:$I,CONCATENATE("&lt;=31.12.",CG$10,"")))*0.75+(SUMIFS(Kosztorys!$F:$F,Kosztorys!$D:$D,$B173,Kosztorys!$I:$I,CONCATENATE("&lt;=30.06.",CH$10,""))-SUMIFS(Kosztorys!$F:$F,Kosztorys!$D:$D,$B173,Kosztorys!$I:$I,CONCATENATE("&lt;=31.03.",CH$10,"")))*0.5+(SUMIFS(Kosztorys!$F:$F,Kosztorys!$D:$D,$B173,Kosztorys!$I:$I,CONCATENATE("&lt;=30.09.",CH$10,""))-SUMIFS(Kosztorys!$F:$F,Kosztorys!$D:$D,$B173,Kosztorys!$I:$I,CONCATENATE("&lt;=30.06.",CH$10,"")))*0.25,"nic"),0)</f>
        <v/>
      </c>
      <c r="CI173" s="41">
        <f>IF($C173="OPEX - Długość 1m koszt/rok",IF($M173="m",SUMIFS(Kosztorys!$F:$F,Kosztorys!$D:$D,$B173,Kosztorys!$I:$I,CONCATENATE("&lt;01.01.",CI$10,""))+(SUMIFS(Kosztorys!$F:$F,Kosztorys!$D:$D,$B173,Kosztorys!$I:$I,CONCATENATE("&lt;=31.03.",CI$10,""))-SUMIFS(Kosztorys!$F:$F,Kosztorys!$D:$D,$B173,Kosztorys!$I:$I,CONCATENATE("&lt;=31.12.",CH$10,"")))*0.75+(SUMIFS(Kosztorys!$F:$F,Kosztorys!$D:$D,$B173,Kosztorys!$I:$I,CONCATENATE("&lt;=30.06.",CI$10,""))-SUMIFS(Kosztorys!$F:$F,Kosztorys!$D:$D,$B173,Kosztorys!$I:$I,CONCATENATE("&lt;=31.03.",CI$10,"")))*0.5+(SUMIFS(Kosztorys!$F:$F,Kosztorys!$D:$D,$B173,Kosztorys!$I:$I,CONCATENATE("&lt;=30.09.",CI$10,""))-SUMIFS(Kosztorys!$F:$F,Kosztorys!$D:$D,$B173,Kosztorys!$I:$I,CONCATENATE("&lt;=30.06.",CI$10,"")))*0.25,"nic"),0)</f>
        <v/>
      </c>
      <c r="CJ173" s="41">
        <f>IF($C173="OPEX - Długość 1m koszt/rok",IF($M173="m",SUMIFS(Kosztorys!$F:$F,Kosztorys!$D:$D,$B173,Kosztorys!$I:$I,CONCATENATE("&lt;01.01.",CJ$10,""))+(SUMIFS(Kosztorys!$F:$F,Kosztorys!$D:$D,$B173,Kosztorys!$I:$I,CONCATENATE("&lt;=31.03.",CJ$10,""))-SUMIFS(Kosztorys!$F:$F,Kosztorys!$D:$D,$B173,Kosztorys!$I:$I,CONCATENATE("&lt;=31.12.",CI$10,"")))*0.75+(SUMIFS(Kosztorys!$F:$F,Kosztorys!$D:$D,$B173,Kosztorys!$I:$I,CONCATENATE("&lt;=30.06.",CJ$10,""))-SUMIFS(Kosztorys!$F:$F,Kosztorys!$D:$D,$B173,Kosztorys!$I:$I,CONCATENATE("&lt;=31.03.",CJ$10,"")))*0.5+(SUMIFS(Kosztorys!$F:$F,Kosztorys!$D:$D,$B173,Kosztorys!$I:$I,CONCATENATE("&lt;=30.09.",CJ$10,""))-SUMIFS(Kosztorys!$F:$F,Kosztorys!$D:$D,$B173,Kosztorys!$I:$I,CONCATENATE("&lt;=30.06.",CJ$10,"")))*0.25,"nic"),0)</f>
        <v/>
      </c>
      <c r="CK173" s="41">
        <f>IF($C173="OPEX - Długość 1m koszt/rok",IF($M173="m",SUMIFS(Kosztorys!$F:$F,Kosztorys!$D:$D,$B173,Kosztorys!$I:$I,CONCATENATE("&lt;01.01.",CK$10,""))+(SUMIFS(Kosztorys!$F:$F,Kosztorys!$D:$D,$B173,Kosztorys!$I:$I,CONCATENATE("&lt;=31.03.",CK$10,""))-SUMIFS(Kosztorys!$F:$F,Kosztorys!$D:$D,$B173,Kosztorys!$I:$I,CONCATENATE("&lt;=31.12.",CJ$10,"")))*0.75+(SUMIFS(Kosztorys!$F:$F,Kosztorys!$D:$D,$B173,Kosztorys!$I:$I,CONCATENATE("&lt;=30.06.",CK$10,""))-SUMIFS(Kosztorys!$F:$F,Kosztorys!$D:$D,$B173,Kosztorys!$I:$I,CONCATENATE("&lt;=31.03.",CK$10,"")))*0.5+(SUMIFS(Kosztorys!$F:$F,Kosztorys!$D:$D,$B173,Kosztorys!$I:$I,CONCATENATE("&lt;=30.09.",CK$10,""))-SUMIFS(Kosztorys!$F:$F,Kosztorys!$D:$D,$B173,Kosztorys!$I:$I,CONCATENATE("&lt;=30.06.",CK$10,"")))*0.25,"nic"),0)</f>
        <v/>
      </c>
      <c r="CL173" s="41">
        <f>IF($C173="OPEX - Długość 1m koszt/rok",IF($M173="m",SUMIFS(Kosztorys!$F:$F,Kosztorys!$D:$D,$B173,Kosztorys!$I:$I,CONCATENATE("&lt;01.01.",CL$10,""))+(SUMIFS(Kosztorys!$F:$F,Kosztorys!$D:$D,$B173,Kosztorys!$I:$I,CONCATENATE("&lt;=31.03.",CL$10,""))-SUMIFS(Kosztorys!$F:$F,Kosztorys!$D:$D,$B173,Kosztorys!$I:$I,CONCATENATE("&lt;=31.12.",CK$10,"")))*0.75+(SUMIFS(Kosztorys!$F:$F,Kosztorys!$D:$D,$B173,Kosztorys!$I:$I,CONCATENATE("&lt;=30.06.",CL$10,""))-SUMIFS(Kosztorys!$F:$F,Kosztorys!$D:$D,$B173,Kosztorys!$I:$I,CONCATENATE("&lt;=31.03.",CL$10,"")))*0.5+(SUMIFS(Kosztorys!$F:$F,Kosztorys!$D:$D,$B173,Kosztorys!$I:$I,CONCATENATE("&lt;=30.09.",CL$10,""))-SUMIFS(Kosztorys!$F:$F,Kosztorys!$D:$D,$B173,Kosztorys!$I:$I,CONCATENATE("&lt;=30.06.",CL$10,"")))*0.25,"nic"),0)</f>
        <v/>
      </c>
      <c r="CM173" s="41">
        <f>IF($C173="OPEX - Długość 1m koszt/rok",IF($M173="m",SUMIFS(Kosztorys!$F:$F,Kosztorys!$D:$D,$B173,Kosztorys!$I:$I,CONCATENATE("&lt;01.01.",CM$10,""))+(SUMIFS(Kosztorys!$F:$F,Kosztorys!$D:$D,$B173,Kosztorys!$I:$I,CONCATENATE("&lt;=31.03.",CM$10,""))-SUMIFS(Kosztorys!$F:$F,Kosztorys!$D:$D,$B173,Kosztorys!$I:$I,CONCATENATE("&lt;=31.12.",CL$10,"")))*0.75+(SUMIFS(Kosztorys!$F:$F,Kosztorys!$D:$D,$B173,Kosztorys!$I:$I,CONCATENATE("&lt;=30.06.",CM$10,""))-SUMIFS(Kosztorys!$F:$F,Kosztorys!$D:$D,$B173,Kosztorys!$I:$I,CONCATENATE("&lt;=31.03.",CM$10,"")))*0.5+(SUMIFS(Kosztorys!$F:$F,Kosztorys!$D:$D,$B173,Kosztorys!$I:$I,CONCATENATE("&lt;=30.09.",CM$10,""))-SUMIFS(Kosztorys!$F:$F,Kosztorys!$D:$D,$B173,Kosztorys!$I:$I,CONCATENATE("&lt;=30.06.",CM$10,"")))*0.25,"nic"),0)</f>
        <v/>
      </c>
      <c r="CN173" s="41">
        <f>IF($C173="OPEX - Długość 1m koszt/rok",IF($M173="m",SUMIFS(Kosztorys!$F:$F,Kosztorys!$D:$D,$B173,Kosztorys!$I:$I,CONCATENATE("&lt;01.01.",CN$10,""))+(SUMIFS(Kosztorys!$F:$F,Kosztorys!$D:$D,$B173,Kosztorys!$I:$I,CONCATENATE("&lt;=31.03.",CN$10,""))-SUMIFS(Kosztorys!$F:$F,Kosztorys!$D:$D,$B173,Kosztorys!$I:$I,CONCATENATE("&lt;=31.12.",CM$10,"")))*0.75+(SUMIFS(Kosztorys!$F:$F,Kosztorys!$D:$D,$B173,Kosztorys!$I:$I,CONCATENATE("&lt;=30.06.",CN$10,""))-SUMIFS(Kosztorys!$F:$F,Kosztorys!$D:$D,$B173,Kosztorys!$I:$I,CONCATENATE("&lt;=31.03.",CN$10,"")))*0.5+(SUMIFS(Kosztorys!$F:$F,Kosztorys!$D:$D,$B173,Kosztorys!$I:$I,CONCATENATE("&lt;=30.09.",CN$10,""))-SUMIFS(Kosztorys!$F:$F,Kosztorys!$D:$D,$B173,Kosztorys!$I:$I,CONCATENATE("&lt;=30.06.",CN$10,"")))*0.25,"nic"),0)</f>
        <v/>
      </c>
      <c r="CO173" s="41">
        <f>IF($C173="OPEX - Długość 1m koszt/rok",IF($M173="m",SUMIFS(Kosztorys!$F:$F,Kosztorys!$D:$D,$B173,Kosztorys!$I:$I,CONCATENATE("&lt;01.01.",CO$10,""))+(SUMIFS(Kosztorys!$F:$F,Kosztorys!$D:$D,$B173,Kosztorys!$I:$I,CONCATENATE("&lt;=31.03.",CO$10,""))-SUMIFS(Kosztorys!$F:$F,Kosztorys!$D:$D,$B173,Kosztorys!$I:$I,CONCATENATE("&lt;=31.12.",CN$10,"")))*0.75+(SUMIFS(Kosztorys!$F:$F,Kosztorys!$D:$D,$B173,Kosztorys!$I:$I,CONCATENATE("&lt;=30.06.",CO$10,""))-SUMIFS(Kosztorys!$F:$F,Kosztorys!$D:$D,$B173,Kosztorys!$I:$I,CONCATENATE("&lt;=31.03.",CO$10,"")))*0.5+(SUMIFS(Kosztorys!$F:$F,Kosztorys!$D:$D,$B173,Kosztorys!$I:$I,CONCATENATE("&lt;=30.09.",CO$10,""))-SUMIFS(Kosztorys!$F:$F,Kosztorys!$D:$D,$B173,Kosztorys!$I:$I,CONCATENATE("&lt;=30.06.",CO$10,"")))*0.25,"nic"),0)</f>
        <v/>
      </c>
      <c r="CP173" s="41">
        <f>IF($C173="OPEX - Długość 1m koszt/rok",IF($M173="m",SUMIFS(Kosztorys!$F:$F,Kosztorys!$D:$D,$B173,Kosztorys!$I:$I,CONCATENATE("&lt;01.01.",CP$10,""))+(SUMIFS(Kosztorys!$F:$F,Kosztorys!$D:$D,$B173,Kosztorys!$I:$I,CONCATENATE("&lt;=31.03.",CP$10,""))-SUMIFS(Kosztorys!$F:$F,Kosztorys!$D:$D,$B173,Kosztorys!$I:$I,CONCATENATE("&lt;=31.12.",CO$10,"")))*0.75+(SUMIFS(Kosztorys!$F:$F,Kosztorys!$D:$D,$B173,Kosztorys!$I:$I,CONCATENATE("&lt;=30.06.",CP$10,""))-SUMIFS(Kosztorys!$F:$F,Kosztorys!$D:$D,$B173,Kosztorys!$I:$I,CONCATENATE("&lt;=31.03.",CP$10,"")))*0.5+(SUMIFS(Kosztorys!$F:$F,Kosztorys!$D:$D,$B173,Kosztorys!$I:$I,CONCATENATE("&lt;=30.09.",CP$10,""))-SUMIFS(Kosztorys!$F:$F,Kosztorys!$D:$D,$B173,Kosztorys!$I:$I,CONCATENATE("&lt;=30.06.",CP$10,"")))*0.25,"nic"),0)</f>
        <v/>
      </c>
      <c r="CQ173" s="41">
        <f>IF($C173="OPEX - Długość 1m koszt/rok",IF($M173="m",SUMIFS(Kosztorys!$F:$F,Kosztorys!$D:$D,$B173,Kosztorys!$I:$I,CONCATENATE("&lt;01.01.",CQ$10,""))+(SUMIFS(Kosztorys!$F:$F,Kosztorys!$D:$D,$B173,Kosztorys!$I:$I,CONCATENATE("&lt;=31.03.",CQ$10,""))-SUMIFS(Kosztorys!$F:$F,Kosztorys!$D:$D,$B173,Kosztorys!$I:$I,CONCATENATE("&lt;=31.12.",CP$10,"")))*0.75+(SUMIFS(Kosztorys!$F:$F,Kosztorys!$D:$D,$B173,Kosztorys!$I:$I,CONCATENATE("&lt;=30.06.",CQ$10,""))-SUMIFS(Kosztorys!$F:$F,Kosztorys!$D:$D,$B173,Kosztorys!$I:$I,CONCATENATE("&lt;=31.03.",CQ$10,"")))*0.5+(SUMIFS(Kosztorys!$F:$F,Kosztorys!$D:$D,$B173,Kosztorys!$I:$I,CONCATENATE("&lt;=30.09.",CQ$10,""))-SUMIFS(Kosztorys!$F:$F,Kosztorys!$D:$D,$B173,Kosztorys!$I:$I,CONCATENATE("&lt;=30.06.",CQ$10,"")))*0.25,"nic"),0)</f>
        <v/>
      </c>
      <c r="CR173" s="41">
        <f>IF(C173="OPEX - Długość 1m koszt/rok",IF(MAX(CB173:CQ173)=IF(ISERROR(VLOOKUP(B173,JB_tabela,MATCH(CR$9,JB_menu,0)-1,FALSE())),,VLOOKUP(B173,JB_tabela,MATCH(CR$9,JB_menu,0)-1,FALSE())),"OK","nie zgadza się liczba użytych JB"),"OK-ND")</f>
        <v/>
      </c>
      <c r="CS173" s="41">
        <f>IFERROR(VLOOKUP($C173,$CY$2:$CZ$7,2,FALSE()),"ERROR")</f>
        <v/>
      </c>
      <c r="CV173" s="41">
        <f>$Q173</f>
        <v/>
      </c>
      <c r="CW173" s="41">
        <f>$R173</f>
        <v/>
      </c>
      <c r="CX173" s="41">
        <f>$S173</f>
        <v/>
      </c>
      <c r="CY173" s="41">
        <f>ROUND(IF(LEFT($C173,4)="CAPE",ROUND($E173*$H173,2)*OFFSET(T173,0,$CS173),0),2)</f>
        <v/>
      </c>
      <c r="CZ173" s="41">
        <f>ROUND(IF(LEFT($C173,4)="CAPE",ROUND($E173*$H173,2)*OFFSET(U173,0,$CS173),0),2)</f>
        <v/>
      </c>
      <c r="DA173" s="41">
        <f>ROUND(IF(LEFT($C173,4)="CAPE",ROUND($E173*$H173,2)*OFFSET(V173,0,$CS173),0),2)</f>
        <v/>
      </c>
      <c r="DB173" s="41">
        <f>ROUND(IF(LEFT($C173,4)="CAPE",ROUND($E173*$H173,2)*OFFSET(W173,0,$CS173),0),2)</f>
        <v/>
      </c>
      <c r="DC173" s="41">
        <f>ROUND(IF(LEFT($C173,4)="CAPE",ROUND($E173*$H173,2)*OFFSET(X173,0,$CS173),0),2)</f>
        <v/>
      </c>
      <c r="DD173" s="41">
        <f>ROUND(IF(LEFT($C173,4)="CAPE",ROUND($E173*$H173,2)*OFFSET(Y173,0,$CS173),0),2)</f>
        <v/>
      </c>
      <c r="DE173" s="41">
        <f>ROUND(IF(LEFT($C173,4)="CAPE",ROUND($E173*$H173,2)*OFFSET(Z173,0,$CS173),0),2)</f>
        <v/>
      </c>
      <c r="DF173" s="41">
        <f>ROUND(IF(LEFT($C173,4)="CAPE",ROUND($E173*$H173,2)*OFFSET(AA173,0,$CS173),0),2)</f>
        <v/>
      </c>
      <c r="DG173" s="41">
        <f>ROUND(IF(LEFT($C173,4)="CAPE",ROUND($E173*$H173,2)*OFFSET(AB173,0,$CS173),0),2)</f>
        <v/>
      </c>
      <c r="DH173" s="41">
        <f>ROUND(IF(LEFT($C173,4)="CAPE",ROUND($E173*$H173,2)*OFFSET(AC173,0,$CS173),0),2)</f>
        <v/>
      </c>
      <c r="DI173" s="41">
        <f>ROUND(IF(LEFT($C173,4)="CAPE",ROUND($E173*$H173,2)*OFFSET(AD173,0,$CS173),0),2)</f>
        <v/>
      </c>
      <c r="DJ173" s="41">
        <f>ROUND(IF(LEFT($C173,4)="CAPE",ROUND($E173*$H173,2)*OFFSET(AE173,0,$CS173),0),2)</f>
        <v/>
      </c>
      <c r="DK173" s="41">
        <f>ROUND(IF(LEFT($C173,4)="CAPE",ROUND($E173*$H173,2)*OFFSET(AF173,0,$CS173),0),2)</f>
        <v/>
      </c>
      <c r="DL173" s="41">
        <f>ROUND(IF(LEFT($C173,4)="CAPE",ROUND($E173*$H173,2)*OFFSET(AG173,0,$CS173),0),2)</f>
        <v/>
      </c>
      <c r="DM173" s="41">
        <f>ROUND(IF(LEFT($C173,4)="CAPE",ROUND($E173*$H173,2)*OFFSET(AH173,0,$CS173),0),2)</f>
        <v/>
      </c>
      <c r="DN173" s="41">
        <f>ROUND(IF(LEFT($C173,4)="CAPE",ROUND($E173*$H173,2)*OFFSET(AI173,0,$CS173),0),2)</f>
        <v/>
      </c>
      <c r="DP173" s="41">
        <f>$Q173</f>
        <v/>
      </c>
      <c r="DQ173" s="41">
        <f>$R173</f>
        <v/>
      </c>
      <c r="DR173" s="41">
        <f>$S173</f>
        <v/>
      </c>
      <c r="DS173" s="41">
        <f>ROUND(IF(LEFT($C173,4)="OPEX",$E173*$H173*OFFSET($T173,0,$CS173),0),2)</f>
        <v/>
      </c>
      <c r="DT173" s="41">
        <f>ROUND(IF(LEFT($C173,4)="OPEX",$E173*$H173*OFFSET($U173,0,$CS173),0),2)</f>
        <v/>
      </c>
      <c r="DU173" s="41">
        <f>ROUND(IF(LEFT($C173,4)="OPEX",$E173*$H173*OFFSET($V173,0,$CS173),0),2)</f>
        <v/>
      </c>
      <c r="DV173" s="41">
        <f>ROUND(IF(LEFT($C173,4)="OPEX",$E173*$H173*OFFSET($W173,0,$CS173),0),2)</f>
        <v/>
      </c>
      <c r="DW173" s="41">
        <f>ROUND(IF(LEFT($C173,4)="OPEX",$E173*$H173*OFFSET($X173,0,$CS173),0),2)</f>
        <v/>
      </c>
      <c r="DX173" s="41">
        <f>ROUND(IF(LEFT($C173,4)="OPEX",$E173*$H173*OFFSET($Y173,0,$CS173),0),2)</f>
        <v/>
      </c>
      <c r="DY173" s="41">
        <f>ROUND(IF(LEFT($C173,4)="OPEX",$E173*$H173*OFFSET($Z173,0,$CS173),0),2)</f>
        <v/>
      </c>
      <c r="DZ173" s="41">
        <f>ROUND(IF(LEFT($C173,4)="OPEX",$E173*$H173*OFFSET($AA173,0,$CS173),0),2)</f>
        <v/>
      </c>
      <c r="EA173" s="41">
        <f>ROUND(IF(LEFT($C173,4)="OPEX",$E173*$H173*OFFSET($AB173,0,$CS173),0),2)</f>
        <v/>
      </c>
      <c r="EB173" s="41">
        <f>ROUND(IF(LEFT($C173,4)="OPEX",$E173*$H173*OFFSET($AC173,0,$CS173),0),2)</f>
        <v/>
      </c>
      <c r="EC173" s="41">
        <f>ROUND(IF(LEFT($C173,4)="OPEX",$E173*$H173*OFFSET($AD173,0,$CS173),0),2)</f>
        <v/>
      </c>
      <c r="ED173" s="41">
        <f>ROUND(IF(LEFT($C173,4)="OPEX",$E173*$H173*OFFSET($AE173,0,$CS173),0),2)</f>
        <v/>
      </c>
      <c r="EE173" s="41">
        <f>ROUND(IF(LEFT($C173,4)="OPEX",$E173*$H173*OFFSET($AF173,0,$CS173),0),2)</f>
        <v/>
      </c>
      <c r="EF173" s="41">
        <f>ROUND(IF(LEFT($C173,4)="OPEX",$E173*$H173*OFFSET($AG173,0,$CS173),0),2)</f>
        <v/>
      </c>
      <c r="EG173" s="41">
        <f>ROUND(IF(LEFT($C173,4)="OPEX",$E173*$H173*OFFSET($AH173,0,$CS173),0),2)</f>
        <v/>
      </c>
      <c r="EH173" s="41">
        <f>ROUND(IF(LEFT($C173,4)="OPEX",$E173*$H173*OFFSET($AI173,0,$CS173),0),2)</f>
        <v/>
      </c>
      <c r="EJ173" s="41">
        <f>$Q173</f>
        <v/>
      </c>
      <c r="EK173" s="41">
        <f>$R173</f>
        <v/>
      </c>
      <c r="EL173" s="41">
        <f>$S173</f>
        <v/>
      </c>
      <c r="EM173" s="41">
        <f>ROUND($D173*$CY173,2)</f>
        <v/>
      </c>
      <c r="EN173" s="41">
        <f>ROUND($D173*$CZ173,2)</f>
        <v/>
      </c>
      <c r="EO173" s="41">
        <f>ROUND($D173*$DA173,2)</f>
        <v/>
      </c>
      <c r="EP173" s="41">
        <f>ROUND($D173*$DB173,2)</f>
        <v/>
      </c>
      <c r="EQ173" s="41">
        <f>ROUND($D173*$DC173,2)</f>
        <v/>
      </c>
      <c r="ER173" s="41">
        <f>ROUND($D173*$DD173,2)</f>
        <v/>
      </c>
      <c r="ES173" s="41">
        <f>ROUND($D173*$DE173,2)</f>
        <v/>
      </c>
      <c r="ET173" s="41">
        <f>ROUND($D173*$DF173,2)</f>
        <v/>
      </c>
      <c r="EU173" s="41">
        <f>ROUND($D173*$DG173,2)</f>
        <v/>
      </c>
      <c r="EV173" s="41">
        <f>ROUND($D173*$DH173,2)</f>
        <v/>
      </c>
      <c r="EW173" s="41">
        <f>ROUND($D173*$DI173,2)</f>
        <v/>
      </c>
      <c r="EX173" s="41">
        <f>ROUND($D173*$DJ173,2)</f>
        <v/>
      </c>
      <c r="EY173" s="41">
        <f>ROUND($D173*$DK173,2)</f>
        <v/>
      </c>
      <c r="EZ173" s="41">
        <f>ROUND($D173*$DL173,2)</f>
        <v/>
      </c>
      <c r="FA173" s="41">
        <f>ROUND($D173*$DM173,2)</f>
        <v/>
      </c>
      <c r="FB173" s="41">
        <f>ROUND($D173*$DN173,2)</f>
        <v/>
      </c>
      <c r="FG173" s="41">
        <f>ROUND(IF(LEFT($C173,4)="CAPE",SUM($CY173:CY173 )/$P173,0),2)</f>
        <v/>
      </c>
      <c r="FH173" s="41">
        <f>ROUND(IF(LEFT($C173,4)="CAPE",SUM($CY173:CZ173 )/$P173,0),2)</f>
        <v/>
      </c>
      <c r="FI173" s="41">
        <f>ROUND(IF(LEFT($C173,4)="CAPE",SUM($CY173:DA173 )/$P173,0),2)</f>
        <v/>
      </c>
      <c r="FJ173" s="41">
        <f>ROUND(IF(LEFT($C173,4)="CAPE",SUM($CY173:DB173 )/$P173,0),2)</f>
        <v/>
      </c>
      <c r="FK173" s="41">
        <f>ROUND(IF(LEFT($C173,4)="CAPE",SUM($CY173:DC173 )/$P173,0),2)</f>
        <v/>
      </c>
      <c r="FL173" s="41">
        <f>ROUND(IF(LEFT($C173,4)="CAPE",SUM($CY173:DD173 )/$P173,0),2)</f>
        <v/>
      </c>
      <c r="FM173" s="41">
        <f>ROUND(IF(LEFT($C173,4)="CAPE",SUM($CY173:DE173 )/$P173,0),2)</f>
        <v/>
      </c>
      <c r="FN173" s="41">
        <f>ROUND(IF(LEFT($C173,4)="CAPE",SUM($CY173:DF173 )/$P173,0),2)</f>
        <v/>
      </c>
      <c r="FO173" s="41">
        <f>ROUND(IF(LEFT($C173,4)="CAPE",SUM($CY173:DG173 )/$P173,0),2)</f>
        <v/>
      </c>
      <c r="FP173" s="41">
        <f>ROUND(IF(LEFT($C173,4)="CAPE",SUM($CY173:DH173 )/$P173,0),2)</f>
        <v/>
      </c>
      <c r="FQ173" s="41">
        <f>ROUND(IF(LEFT($C173,4)="CAPE",SUM($CY173:DI173 )/$P173,0),2)</f>
        <v/>
      </c>
      <c r="FR173" s="41">
        <f>ROUND(IF(LEFT($C173,4)="CAPE",SUM($CY173:DJ173 )/$P173,0),2)</f>
        <v/>
      </c>
      <c r="FS173" s="41">
        <f>ROUND(IF(LEFT($C173,4)="CAPE",SUM($CY173:DK173 )/$P173,0),2)</f>
        <v/>
      </c>
      <c r="FT173" s="41">
        <f>ROUND(IF(LEFT($C173,4)="CAPE",SUM($CY173:DL173 )/$P173,0),2)</f>
        <v/>
      </c>
      <c r="FU173" s="41">
        <f>ROUND(IF(LEFT($C173,4)="CAPE",SUM($CY173:DM173 )/$P173,0),2)</f>
        <v/>
      </c>
      <c r="FV173" s="41">
        <f>ROUND(IF(LEFT($C173,4)="CAPE",SUM($CY173:DN173 )/$P173,0),2)</f>
        <v/>
      </c>
      <c r="GA173" s="41">
        <f>ROUND(IF(SUM($FG173:FG173)&gt;SUM($CY173:CY173),SUM($CY173:CY173),SUM($FG173:FG173)),2)</f>
        <v/>
      </c>
      <c r="GB173" s="41">
        <f>ROUND(IF(SUM($FG173:FH173)&gt;SUM($CY173:CZ173),SUM($CY173:CZ173),SUM($FG173:FH173)),2)</f>
        <v/>
      </c>
      <c r="GC173" s="41">
        <f>ROUND(IF(SUM($FG173:FI173)&gt;SUM($CY173:DA173),SUM($CY173:DA173),SUM($FG173:FI173)),2)</f>
        <v/>
      </c>
      <c r="GD173" s="41">
        <f>ROUND(IF(SUM($FG173:FJ173)&gt;SUM($CY173:DB173),SUM($CY173:DB173),SUM($FG173:FJ173)),2)</f>
        <v/>
      </c>
      <c r="GE173" s="41">
        <f>ROUND(IF(SUM($FG173:FK173)&gt;SUM($CY173:DC173),SUM($CY173:DC173),SUM($FG173:FK173)),2)</f>
        <v/>
      </c>
      <c r="GF173" s="41">
        <f>ROUND(IF(SUM($FG173:FL173)&gt;SUM($CY173:DD173),SUM($CY173:DD173),SUM($FG173:FL173)),2)</f>
        <v/>
      </c>
      <c r="GG173" s="41">
        <f>ROUND(IF(SUM($FG173:FM173)&gt;SUM($CY173:DE173),SUM($CY173:DE173),SUM($FG173:FM173)),2)</f>
        <v/>
      </c>
      <c r="GH173" s="41">
        <f>ROUND(IF(SUM($FG173:FN173)&gt;SUM($CY173:DF173),SUM($CY173:DF173),SUM($FG173:FN173)),2)</f>
        <v/>
      </c>
      <c r="GI173" s="41">
        <f>ROUND(IF(SUM($FG173:FO173)&gt;SUM($CY173:DG173),SUM($CY173:DG173),SUM($FG173:FO173)),2)</f>
        <v/>
      </c>
      <c r="GJ173" s="41">
        <f>ROUND(IF(SUM($FG173:FP173)&gt;SUM($CY173:DH173),SUM($CY173:DH173),SUM($FG173:FP173)),2)</f>
        <v/>
      </c>
      <c r="GK173" s="41">
        <f>ROUND(IF(SUM($FG173:FQ173)&gt;SUM($CY173:DI173),SUM($CY173:DI173),SUM($FG173:FQ173)),2)</f>
        <v/>
      </c>
      <c r="GL173" s="41">
        <f>ROUND(IF(SUM($FG173:FR173)&gt;SUM($CY173:DJ173),SUM($CY173:DJ173),SUM($FG173:FR173)),2)</f>
        <v/>
      </c>
      <c r="GM173" s="41">
        <f>ROUND(IF(SUM($FG173:FS173)&gt;SUM($CY173:DK173),SUM($CY173:DK173),SUM($FG173:FS173)),2)</f>
        <v/>
      </c>
      <c r="GN173" s="41">
        <f>ROUND(IF(SUM($FG173:FT173)&gt;SUM($CY173:DL173),SUM($CY173:DL173),SUM($FG173:FT173)),2)</f>
        <v/>
      </c>
      <c r="GO173" s="41">
        <f>ROUND(IF(SUM($FG173:FU173)&gt;SUM($CY173:DM173),SUM($CY173:DM173),SUM($FG173:FU173)),2)</f>
        <v/>
      </c>
      <c r="GP173" s="41">
        <f>ROUND(IF(SUM($FG173:FV173)&gt;SUM($CY173:DN173),SUM($CY173:DN173),SUM($FG173:FV173)),2)</f>
        <v/>
      </c>
      <c r="GR173" s="41">
        <f>$Q173</f>
        <v/>
      </c>
      <c r="GS173" s="41">
        <f>$R173</f>
        <v/>
      </c>
      <c r="GT173" s="41">
        <f>$S173</f>
        <v/>
      </c>
      <c r="GU173" s="41">
        <f>$GA173</f>
        <v/>
      </c>
      <c r="GV173" s="41">
        <f>GB173 - GA173</f>
        <v/>
      </c>
      <c r="GW173" s="41">
        <f>GC173 - GB173</f>
        <v/>
      </c>
      <c r="GX173" s="41">
        <f>GD173 - GC173</f>
        <v/>
      </c>
      <c r="GY173" s="41">
        <f>GE173 - GD173</f>
        <v/>
      </c>
      <c r="GZ173" s="41">
        <f>GF173 - GE173</f>
        <v/>
      </c>
      <c r="HA173" s="41">
        <f>GG173 - GF173</f>
        <v/>
      </c>
      <c r="HB173" s="41">
        <f>GH173 - GG173</f>
        <v/>
      </c>
      <c r="HC173" s="41">
        <f>GI173 - GH173</f>
        <v/>
      </c>
      <c r="HD173" s="41">
        <f>GJ173 - GI173</f>
        <v/>
      </c>
      <c r="HE173" s="41">
        <f>GK173 - GJ173</f>
        <v/>
      </c>
      <c r="HF173" s="41">
        <f>GL173 - GK173</f>
        <v/>
      </c>
      <c r="HG173" s="41">
        <f>GM173 - GL173</f>
        <v/>
      </c>
      <c r="HH173" s="41">
        <f>GN173 - GM173</f>
        <v/>
      </c>
      <c r="HI173" s="41">
        <f>GO173 - GN173</f>
        <v/>
      </c>
      <c r="HJ173" s="41">
        <f>GP173 - GO173</f>
        <v/>
      </c>
      <c r="HL173" s="41">
        <f>$Q173</f>
        <v/>
      </c>
      <c r="HM173" s="41">
        <f>$R173</f>
        <v/>
      </c>
      <c r="HN173" s="41">
        <f>$S173</f>
        <v/>
      </c>
      <c r="HO173" s="144">
        <f>SUMIFS(Kosztorys!$F:$F,Kosztorys!$D:$D,$B173,Kosztorys!$I:$I,CONCATENATE("&lt;01.01.",HP$10,""))</f>
        <v/>
      </c>
      <c r="HP173" s="144">
        <f>SUMIFS(Kosztorys!$F:$F,Kosztorys!$D:$D,$B173,Kosztorys!$I:$I,CONCATENATE("&lt;01.04.",HQ$10,""))-SUM($HO173)</f>
        <v/>
      </c>
      <c r="HQ173" s="144">
        <f>SUMIFS(Kosztorys!$F:$F,Kosztorys!$D:$D,$B173,Kosztorys!$I:$I,CONCATENATE("&lt;01.07.",HR$10,""))-SUM($HO173:HP173)</f>
        <v/>
      </c>
      <c r="HR173" s="144">
        <f>SUMIFS(Kosztorys!$F:$F,Kosztorys!$D:$D,$B173,Kosztorys!$I:$I,CONCATENATE("&lt;01.10.",HS$10,""))-SUM($HO173:HQ173)</f>
        <v/>
      </c>
      <c r="HS173" s="144">
        <f>SUMIFS(Kosztorys!$F:$F,Kosztorys!$D:$D,$B173,Kosztorys!$I:$I,CONCATENATE("&lt;01.01.",HT$10,""))-SUM($HO173:HR173)</f>
        <v/>
      </c>
      <c r="HT173" s="144">
        <f>SUMIFS(Kosztorys!$F:$F,Kosztorys!$D:$D,$B173,Kosztorys!$I:$I,CONCATENATE("&lt;01.04.",HU$10,""))-SUM($HO173:HS173)</f>
        <v/>
      </c>
      <c r="HU173" s="144">
        <f>SUMIFS(Kosztorys!$F:$F,Kosztorys!$D:$D,$B173,Kosztorys!$I:$I,CONCATENATE("&lt;01.07.",HV$10,""))-SUM($HO173:HT173)</f>
        <v/>
      </c>
      <c r="HV173" s="144">
        <f>SUMIFS(Kosztorys!$F:$F,Kosztorys!$D:$D,$B173,Kosztorys!$I:$I,CONCATENATE("&lt;01.10.",HW$10,""))-SUM($HO173:HU173)</f>
        <v/>
      </c>
      <c r="HW173" s="144">
        <f>SUMIFS(Kosztorys!$F:$F,Kosztorys!$D:$D,$B173,Kosztorys!$I:$I,CONCATENATE("&lt;01.01.",HX$10,""))-SUM($HO173:HV173)</f>
        <v/>
      </c>
      <c r="HX173" s="144">
        <f>SUMIFS(Kosztorys!$F:$F,Kosztorys!$D:$D,$B173,Kosztorys!$I:$I,CONCATENATE("&lt;01.04.",HY$10,""))-SUM($HO173:HW173)</f>
        <v/>
      </c>
      <c r="HY173" s="144">
        <f>SUMIFS(Kosztorys!$F:$F,Kosztorys!$D:$D,$B173,Kosztorys!$I:$I,CONCATENATE("&lt;01.07.",HZ$10,""))-SUM($HO173:HX173)</f>
        <v/>
      </c>
      <c r="HZ173" s="144">
        <f>SUMIFS(Kosztorys!$F:$F,Kosztorys!$D:$D,$B173,Kosztorys!$I:$I,CONCATENATE("&lt;01.10.",IA$10,""))-SUM($HO173:HY173)</f>
        <v/>
      </c>
      <c r="IA173" s="144">
        <f>SUMIFS(Kosztorys!$F:$F,Kosztorys!$D:$D,$B173,Kosztorys!$I:$I,CONCATENATE("&lt;01.01.",IB$10,""))-SUM($HO173:HZ173)</f>
        <v/>
      </c>
      <c r="IB173" s="145">
        <f>IF(M173="szt",IF(SUM(HO173:IA173)=IF(ISERROR(VLOOKUP(B173,JB_tabela,MATCH(IB$9,JB_menu,0)-1,FALSE())),,VLOOKUP(B173,JB_tabela,MATCH(IB$9,JB_menu,0)-1,FALSE())),"OK","nie zgadza się liczba użytych JB"),IF(SUM(HO173:IA173)=IF(ISERROR(VLOOKUP(B173,JB_tabela,MATCH(IC$9,JB_menu,0)-1,FALSE())),,VLOOKUP(B173,JB_tabela,MATCH(IC$9,JB_menu,0)-1,FALSE())),"OK","nie zgadzają się metry użyte w JB"))</f>
        <v/>
      </c>
      <c r="IE173" s="41">
        <f>$Q173</f>
        <v/>
      </c>
      <c r="IF173" s="41">
        <f>$R173</f>
        <v/>
      </c>
      <c r="IG173" s="41">
        <f>$S173</f>
        <v/>
      </c>
      <c r="IH173" s="348">
        <f>IF(LEFT($C173,4)="CAPE",ROUND(HO173*$L173,2),0)</f>
        <v/>
      </c>
      <c r="II173" s="348">
        <f>IF(LEFT($C173,4)="CAPE",ROUND(HP173*$L173,2),0)</f>
        <v/>
      </c>
      <c r="IJ173" s="348">
        <f>IF(LEFT($C173,4)="CAPE",ROUND(HQ173*$L173,2),0)</f>
        <v/>
      </c>
      <c r="IK173" s="348">
        <f>IF(LEFT($C173,4)="CAPE",ROUND(HR173*$L173,2),0)</f>
        <v/>
      </c>
      <c r="IL173" s="348">
        <f>IF(LEFT($C173,4)="CAPE",ROUND(HS173*$L173,2),0)</f>
        <v/>
      </c>
      <c r="IM173" s="348">
        <f>IF(LEFT($C173,4)="CAPE",ROUND(HT173*$L173,2),0)</f>
        <v/>
      </c>
      <c r="IN173" s="348">
        <f>IF(LEFT($C173,4)="CAPE",ROUND(HU173*$L173,2),0)</f>
        <v/>
      </c>
      <c r="IO173" s="348">
        <f>IF(LEFT($C173,4)="CAPE",ROUND(HV173*$L173,2),0)</f>
        <v/>
      </c>
      <c r="IP173" s="348">
        <f>IF(LEFT($C173,4)="CAPE",ROUND(HW173*$L173,2),0)</f>
        <v/>
      </c>
      <c r="IQ173" s="348">
        <f>IF(LEFT($C173,4)="CAPE",ROUND(HX173*$L173,2),0)</f>
        <v/>
      </c>
      <c r="IR173" s="348">
        <f>IF(LEFT($C173,4)="CAPE",ROUND(HY173*$L173,2),0)</f>
        <v/>
      </c>
      <c r="IS173" s="348">
        <f>IF(LEFT($C173,4)="CAPE",ROUND(HZ173*$L173,2),0)</f>
        <v/>
      </c>
      <c r="IT173" s="348">
        <f>IF(LEFT($C173,4)="CAPE",ROUND(IA173*$L173,2),0)</f>
        <v/>
      </c>
      <c r="IU173" s="41">
        <f>IF(SUM(IH173:IT173)=SUM(CY173:DN173),"OK",SUM(IH173:IT173)-SUM(CY173:DN173))</f>
        <v/>
      </c>
    </row>
    <row r="174" ht="12.75" customHeight="1">
      <c r="A174" s="119" t="n"/>
      <c r="B174" s="139" t="inlineStr">
        <is>
          <t>siec_magis_bezwykop</t>
        </is>
      </c>
      <c r="C174" s="139" t="inlineStr">
        <is>
          <t>CAPEX - Długość 1m</t>
        </is>
      </c>
      <c r="D174" s="140" t="n">
        <v>0</v>
      </c>
      <c r="E174" s="140" t="n">
        <v>0.02</v>
      </c>
      <c r="F174" s="141" t="inlineStr">
        <is>
          <t>szt</t>
        </is>
      </c>
      <c r="G174" s="139" t="inlineStr">
        <is>
          <t>Złączki mikrorurek (proste, redukcyjne, z uszczelnieniem gazowym mikrokabla i inne)</t>
        </is>
      </c>
      <c r="H174" s="360">
        <f>IF(ISERROR(VLOOKUP(G174,KB_tabela,MATCH(H$9,KB_menu,0)-2,FALSE())),,VLOOKUP(G174,KB_tabela,MATCH(H$9,KB_menu,0)-2,FALSE()))</f>
        <v/>
      </c>
      <c r="I174" s="41">
        <f>IF(ISERROR(VLOOKUP(B174,JB_tabela,MATCH("czy puste",JB_menu,0)-1,FALSE())),"BŁĄD brak takiej JB",VLOOKUP(B174,JB_tabela,MATCH("czy puste",JB_menu,0)-1,FALSE()))</f>
        <v/>
      </c>
      <c r="J174" s="41">
        <f>IF(ISERROR(VLOOKUP(G174,KB_tabela,MATCH(H$9,KB_menu,0)-2,FALSE())),"BŁĄD brak takiego KB",IF(H174=0,IF(LEFT(C174,4)="OPEX","OK",IF(G174="brak kosztów CAPEX","OK","Brak Ceny KB")),"OK"))</f>
        <v/>
      </c>
      <c r="K174" s="41">
        <f>IF(AJ174="nie zgadza się liczba użytych JB","Nie liczy wszystkich JB",IF(BD174="nie zgadza się liczba użytych JB","Nie liczy wszystkich JB",IF(BX174="nie zgadza się liczba użytych JB","Nie liczy wszystkich JB",IF(BX174="nie zgadza się liczba użytych JB","Nie liczy wszystkich JB","OK"))))</f>
        <v/>
      </c>
      <c r="L174" s="361">
        <f>ROUND((E174*H174),2)</f>
        <v/>
      </c>
      <c r="M174" s="41">
        <f>VLOOKUP(B174,JB_tabela,MATCH(M$9,JB_menu,0)-1,FALSE())</f>
        <v/>
      </c>
      <c r="P174" s="41">
        <f>IF(ISERROR(VLOOKUP(S174,KATEGORIA_tabela,MATCH(P$9,KATEGORIA_menu,0)-2,FALSE())),,VLOOKUP(S174,KATEGORIA_tabela,MATCH(P$9,KATEGORIA_menu,0)-2,FALSE()))</f>
        <v/>
      </c>
      <c r="Q174" s="41">
        <f>IF(ISERROR(VLOOKUP(B174,JB_tabela,MATCH(Q$9,JB_menu,0)-1,FALSE())),,VLOOKUP(B174,JB_tabela,MATCH(Q$9,JB_menu,0)-1,FALSE()))</f>
        <v/>
      </c>
      <c r="R174" s="41">
        <f>IF(ISERROR(VLOOKUP(G174,KB_tabela,MATCH(R$9,KB_menu,0)-2,FALSE())),,VLOOKUP(G174,KB_tabela,MATCH(R$9,KB_menu,0)-2,FALSE()))</f>
        <v/>
      </c>
      <c r="S174" s="41">
        <f>IF(ISERROR(VLOOKUP(G174,KB_tabela,MATCH(S$9,KB_menu,0)-2,FALSE())),,VLOOKUP(G174,KB_tabela,MATCH(S$9,KB_menu,0)-2,FALSE()))</f>
        <v/>
      </c>
      <c r="T174" s="116">
        <f>IF($C174="CAPEX - 1szt JB",IF($M174="szt",SUMIFS(Kosztorys!$F:$F,Kosztorys!$D:$D,$B174,Kosztorys!$I:$I,CONCATENATE("&lt;01.01.",U$10,""))-SUMIFS(Kosztorys!$F:$F,Kosztorys!$D:$D,$B174,Kosztorys!$I:$I,CONCATENATE("&lt;01.01.",T$10,"")),COUNTIFS(Kosztorys!$D:$D,$B174,Kosztorys!$I:$I,CONCATENATE("&lt;01.01.",U$10,""))-COUNTIFS(Kosztorys!$D:$D,$B174,Kosztorys!$I:$I,CONCATENATE("&lt;01.01.",T$10,""))),0)</f>
        <v/>
      </c>
      <c r="U174" s="116">
        <f>IF($C174="CAPEX - 1szt JB",IF($M174="szt",SUMIFS(Kosztorys!$F:$F,Kosztorys!$D:$D,$B174,Kosztorys!$I:$I,CONCATENATE("&lt;01.01.",V$10,""))-SUMIFS(Kosztorys!$F:$F,Kosztorys!$D:$D,$B174,Kosztorys!$I:$I,CONCATENATE("&lt;01.01.",U$10,"")),COUNTIFS(Kosztorys!$D:$D,$B174,Kosztorys!$I:$I,CONCATENATE("&lt;01.01.",V$10,""))-COUNTIFS(Kosztorys!$D:$D,$B174,Kosztorys!$I:$I,CONCATENATE("&lt;01.01.",U$10,""))),0)</f>
        <v/>
      </c>
      <c r="V174" s="116">
        <f>IF($C174="CAPEX - 1szt JB",IF($M174="szt",SUMIFS(Kosztorys!$F:$F,Kosztorys!$D:$D,$B174,Kosztorys!$I:$I,CONCATENATE("&lt;01.01.",W$10,""))-SUMIFS(Kosztorys!$F:$F,Kosztorys!$D:$D,$B174,Kosztorys!$I:$I,CONCATENATE("&lt;01.01.",V$10,"")),COUNTIFS(Kosztorys!$D:$D,$B174,Kosztorys!$I:$I,CONCATENATE("&lt;01.01.",W$10,""))-COUNTIFS(Kosztorys!$D:$D,$B174,Kosztorys!$I:$I,CONCATENATE("&lt;01.01.",V$10,""))),0)</f>
        <v/>
      </c>
      <c r="W174" s="116">
        <f>IF($C174="CAPEX - 1szt JB",IF($M174="szt",SUMIFS(Kosztorys!$F:$F,Kosztorys!$D:$D,$B174,Kosztorys!$I:$I,CONCATENATE("&lt;01.01.",X$10,""))-SUMIFS(Kosztorys!$F:$F,Kosztorys!$D:$D,$B174,Kosztorys!$I:$I,CONCATENATE("&lt;01.01.",W$10,"")),COUNTIFS(Kosztorys!$D:$D,$B174,Kosztorys!$I:$I,CONCATENATE("&lt;01.01.",X$10,""))-COUNTIFS(Kosztorys!$D:$D,$B174,Kosztorys!$I:$I,CONCATENATE("&lt;01.01.",W$10,""))),0)</f>
        <v/>
      </c>
      <c r="X174" s="116">
        <f>IF($C174="CAPEX - 1szt JB",IF($M174="szt",SUMIFS(Kosztorys!$F:$F,Kosztorys!$D:$D,$B174,Kosztorys!$I:$I,CONCATENATE("&lt;01.01.",Y$10,""))-SUMIFS(Kosztorys!$F:$F,Kosztorys!$D:$D,$B174,Kosztorys!$I:$I,CONCATENATE("&lt;01.01.",X$10,"")),COUNTIFS(Kosztorys!$D:$D,$B174,Kosztorys!$I:$I,CONCATENATE("&lt;01.01.",Y$10,""))-COUNTIFS(Kosztorys!$D:$D,$B174,Kosztorys!$I:$I,CONCATENATE("&lt;01.01.",X$10,""))),0)</f>
        <v/>
      </c>
      <c r="Y174" s="116">
        <f>IF($C174="CAPEX - 1szt JB",IF($M174="szt",SUMIFS(Kosztorys!$F:$F,Kosztorys!$D:$D,$B174,Kosztorys!$I:$I,CONCATENATE("&lt;01.01.",Z$10,""))-SUMIFS(Kosztorys!$F:$F,Kosztorys!$D:$D,$B174,Kosztorys!$I:$I,CONCATENATE("&lt;01.01.",Y$10,"")),COUNTIFS(Kosztorys!$D:$D,$B174,Kosztorys!$I:$I,CONCATENATE("&lt;01.01.",Z$10,""))-COUNTIFS(Kosztorys!$D:$D,$B174,Kosztorys!$I:$I,CONCATENATE("&lt;01.01.",Y$10,""))),0)</f>
        <v/>
      </c>
      <c r="Z174" s="116">
        <f>IF($C174="CAPEX - 1szt JB",IF($M174="szt",SUMIFS(Kosztorys!$F:$F,Kosztorys!$D:$D,$B174,Kosztorys!$I:$I,CONCATENATE("&lt;01.01.",AA$10,""))-SUMIFS(Kosztorys!$F:$F,Kosztorys!$D:$D,$B174,Kosztorys!$I:$I,CONCATENATE("&lt;01.01.",Z$10,"")),COUNTIFS(Kosztorys!$D:$D,$B174,Kosztorys!$I:$I,CONCATENATE("&lt;01.01.",AA$10,""))-COUNTIFS(Kosztorys!$D:$D,$B174,Kosztorys!$I:$I,CONCATENATE("&lt;01.01.",Z$10,""))),0)</f>
        <v/>
      </c>
      <c r="AA174" s="116">
        <f>IF($C174="CAPEX - 1szt JB",IF($M174="szt",SUMIFS(Kosztorys!$F:$F,Kosztorys!$D:$D,$B174,Kosztorys!$I:$I,CONCATENATE("&lt;01.01.",AB$10,""))-SUMIFS(Kosztorys!$F:$F,Kosztorys!$D:$D,$B174,Kosztorys!$I:$I,CONCATENATE("&lt;01.01.",AA$10,"")),COUNTIFS(Kosztorys!$D:$D,$B174,Kosztorys!$I:$I,CONCATENATE("&lt;01.01.",AB$10,""))-COUNTIFS(Kosztorys!$D:$D,$B174,Kosztorys!$I:$I,CONCATENATE("&lt;01.01.",AA$10,""))),0)</f>
        <v/>
      </c>
      <c r="AB174" s="116">
        <f>IF($C174="CAPEX - 1szt JB",IF($M174="szt",SUMIFS(Kosztorys!$F:$F,Kosztorys!$D:$D,$B174,Kosztorys!$I:$I,CONCATENATE("&lt;01.01.",AC$10,""))-SUMIFS(Kosztorys!$F:$F,Kosztorys!$D:$D,$B174,Kosztorys!$I:$I,CONCATENATE("&lt;01.01.",AB$10,"")),COUNTIFS(Kosztorys!$D:$D,$B174,Kosztorys!$I:$I,CONCATENATE("&lt;01.01.",AC$10,""))-COUNTIFS(Kosztorys!$D:$D,$B174,Kosztorys!$I:$I,CONCATENATE("&lt;01.01.",AB$10,""))),0)</f>
        <v/>
      </c>
      <c r="AC174" s="116">
        <f>IF($C174="CAPEX - 1szt JB",IF($M174="szt",SUMIFS(Kosztorys!$F:$F,Kosztorys!$D:$D,$B174,Kosztorys!$I:$I,CONCATENATE("&lt;01.01.",AD$10,""))-SUMIFS(Kosztorys!$F:$F,Kosztorys!$D:$D,$B174,Kosztorys!$I:$I,CONCATENATE("&lt;01.01.",AC$10,"")),COUNTIFS(Kosztorys!$D:$D,$B174,Kosztorys!$I:$I,CONCATENATE("&lt;01.01.",AD$10,""))-COUNTIFS(Kosztorys!$D:$D,$B174,Kosztorys!$I:$I,CONCATENATE("&lt;01.01.",AC$10,""))),0)</f>
        <v/>
      </c>
      <c r="AD174" s="116">
        <f>IF($C174="CAPEX - 1szt JB",IF($M174="szt",SUMIFS(Kosztorys!$F:$F,Kosztorys!$D:$D,$B174,Kosztorys!$I:$I,CONCATENATE("&lt;01.01.",AE$10,""))-SUMIFS(Kosztorys!$F:$F,Kosztorys!$D:$D,$B174,Kosztorys!$I:$I,CONCATENATE("&lt;01.01.",AD$10,"")),COUNTIFS(Kosztorys!$D:$D,$B174,Kosztorys!$I:$I,CONCATENATE("&lt;01.01.",AE$10,""))-COUNTIFS(Kosztorys!$D:$D,$B174,Kosztorys!$I:$I,CONCATENATE("&lt;01.01.",AD$10,""))),0)</f>
        <v/>
      </c>
      <c r="AE174" s="116">
        <f>IF($C174="CAPEX - 1szt JB",IF($M174="szt",SUMIFS(Kosztorys!$F:$F,Kosztorys!$D:$D,$B174,Kosztorys!$I:$I,CONCATENATE("&lt;01.01.",AF$10,""))-SUMIFS(Kosztorys!$F:$F,Kosztorys!$D:$D,$B174,Kosztorys!$I:$I,CONCATENATE("&lt;01.01.",AE$10,"")),COUNTIFS(Kosztorys!$D:$D,$B174,Kosztorys!$I:$I,CONCATENATE("&lt;01.01.",AF$10,""))-COUNTIFS(Kosztorys!$D:$D,$B174,Kosztorys!$I:$I,CONCATENATE("&lt;01.01.",AE$10,""))),0)</f>
        <v/>
      </c>
      <c r="AF174" s="116">
        <f>IF($C174="CAPEX - 1szt JB",IF($M174="szt",SUMIFS(Kosztorys!$F:$F,Kosztorys!$D:$D,$B174,Kosztorys!$I:$I,CONCATENATE("&lt;01.01.",AG$10,""))-SUMIFS(Kosztorys!$F:$F,Kosztorys!$D:$D,$B174,Kosztorys!$I:$I,CONCATENATE("&lt;01.01.",AF$10,"")),COUNTIFS(Kosztorys!$D:$D,$B174,Kosztorys!$I:$I,CONCATENATE("&lt;01.01.",AG$10,""))-COUNTIFS(Kosztorys!$D:$D,$B174,Kosztorys!$I:$I,CONCATENATE("&lt;01.01.",AF$10,""))),0)</f>
        <v/>
      </c>
      <c r="AG174" s="116">
        <f>IF($C174="CAPEX - 1szt JB",IF($M174="szt",SUMIFS(Kosztorys!$F:$F,Kosztorys!$D:$D,$B174,Kosztorys!$I:$I,CONCATENATE("&lt;01.01.",AH$10,""))-SUMIFS(Kosztorys!$F:$F,Kosztorys!$D:$D,$B174,Kosztorys!$I:$I,CONCATENATE("&lt;01.01.",AG$10,"")),COUNTIFS(Kosztorys!$D:$D,$B174,Kosztorys!$I:$I,CONCATENATE("&lt;01.01.",AH$10,""))-COUNTIFS(Kosztorys!$D:$D,$B174,Kosztorys!$I:$I,CONCATENATE("&lt;01.01.",AG$10,""))),0)</f>
        <v/>
      </c>
      <c r="AH174" s="116">
        <f>IF($C174="CAPEX - 1szt JB",IF($M174="szt",SUMIFS(Kosztorys!$F:$F,Kosztorys!$D:$D,$B174,Kosztorys!$I:$I,CONCATENATE("&lt;01.01.",AI$10,""))-SUMIFS(Kosztorys!$F:$F,Kosztorys!$D:$D,$B174,Kosztorys!$I:$I,CONCATENATE("&lt;01.01.",AH$10,"")),COUNTIFS(Kosztorys!$D:$D,$B174,Kosztorys!$I:$I,CONCATENATE("&lt;01.01.",AI$10,""))-COUNTIFS(Kosztorys!$D:$D,$B174,Kosztorys!$I:$I,CONCATENATE("&lt;01.01.",AH$10,""))),0)</f>
        <v/>
      </c>
      <c r="AI174" s="116">
        <f>IF($C174="CAPEX - 1szt JB",IF($M174="szt",SUMIFS(Kosztorys!$F:$F,Kosztorys!$D:$D,$B174,Kosztorys!$I:$I,CONCATENATE("&lt;01.01.",AJ$10,""))-SUMIFS(Kosztorys!$F:$F,Kosztorys!$D:$D,$B174,Kosztorys!$I:$I,CONCATENATE("&lt;01.01.",AI$10,"")),COUNTIFS(Kosztorys!$D:$D,$B174,Kosztorys!$I:$I,CONCATENATE("&lt;01.01.",AJ$10,""))-COUNTIFS(Kosztorys!$D:$D,$B174,Kosztorys!$I:$I,CONCATENATE("&lt;01.01.",AI$10,""))),0)</f>
        <v/>
      </c>
      <c r="AJ174" s="116">
        <f>IF(C174="CAPEX - 1szt JB",IF(SUM(T174:AI174)=IF(ISERROR(VLOOKUP(B174,JB_tabela,MATCH(AJ$9,JB_menu,0)-1,FALSE())),,VLOOKUP(B174,JB_tabela,MATCH(AJ$9,JB_menu,0)-1,FALSE())),"OK","nie zgadza się liczba użytych JB"),"OK-ND")</f>
        <v/>
      </c>
      <c r="AM174" s="41">
        <f>IFERROR("_" &amp; VLOOKUP($B174,#REF!,1,FALSE()),#REF!)</f>
        <v/>
      </c>
      <c r="AN174" s="41">
        <f>IF($C174="CAPEX - Długość 1m",SUMIFS(Kosztorys!$F:$F,Kosztorys!$D:$D,$B174,Kosztorys!$I:$I,CONCATENATE("&lt;31.12.",AN$10,""))-SUMIFS(Kosztorys!$F:$F,Kosztorys!$D:$D,$B174,Kosztorys!$I:$I,CONCATENATE("&lt;31.12.",AM$10,"")),"x")</f>
        <v/>
      </c>
      <c r="AO174" s="41">
        <f>IF($C174="CAPEX - Długość 1m",SUMIFS(Kosztorys!$F:$F,Kosztorys!$D:$D,$B174,Kosztorys!$I:$I,CONCATENATE("&lt;31.12.",AO$10,""))-SUMIFS(Kosztorys!$F:$F,Kosztorys!$D:$D,$B174,Kosztorys!$I:$I,CONCATENATE("&lt;31.12.",AN$10,"")),"x")</f>
        <v/>
      </c>
      <c r="AP174" s="41">
        <f>IF($C174="CAPEX - Długość 1m",SUMIFS(Kosztorys!$F:$F,Kosztorys!$D:$D,$B174,Kosztorys!$I:$I,CONCATENATE("&lt;31.12.",AP$10,""))-SUMIFS(Kosztorys!$F:$F,Kosztorys!$D:$D,$B174,Kosztorys!$I:$I,CONCATENATE("&lt;31.12.",AO$10,"")),"x")</f>
        <v/>
      </c>
      <c r="AQ174" s="41">
        <f>IF($C174="CAPEX - Długość 1m",SUMIFS(Kosztorys!$F:$F,Kosztorys!$D:$D,$B174,Kosztorys!$I:$I,CONCATENATE("&lt;31.12.",AQ$10,""))-SUMIFS(Kosztorys!$F:$F,Kosztorys!$D:$D,$B174,Kosztorys!$I:$I,CONCATENATE("&lt;31.12.",AP$10,"")),"x")</f>
        <v/>
      </c>
      <c r="AR174" s="41">
        <f>IF($C174="CAPEX - Długość 1m",SUMIFS(Kosztorys!$F:$F,Kosztorys!$D:$D,$B174,Kosztorys!$I:$I,CONCATENATE("&lt;31.12.",AR$10,""))-SUMIFS(Kosztorys!$F:$F,Kosztorys!$D:$D,$B174,Kosztorys!$I:$I,CONCATENATE("&lt;31.12.",AQ$10,"")),"x")</f>
        <v/>
      </c>
      <c r="AS174" s="41">
        <f>IF($C174="CAPEX - Długość 1m",SUMIFS(Kosztorys!$F:$F,Kosztorys!$D:$D,$B174,Kosztorys!$I:$I,CONCATENATE("&lt;31.12.",AS$10,""))-SUMIFS(Kosztorys!$F:$F,Kosztorys!$D:$D,$B174,Kosztorys!$I:$I,CONCATENATE("&lt;31.12.",AR$10,"")),"x")</f>
        <v/>
      </c>
      <c r="AT174" s="41">
        <f>IF($C174="CAPEX - Długość 1m",SUMIFS(Kosztorys!$F:$F,Kosztorys!$D:$D,$B174,Kosztorys!$I:$I,CONCATENATE("&lt;31.12.",AT$10,""))-SUMIFS(Kosztorys!$F:$F,Kosztorys!$D:$D,$B174,Kosztorys!$I:$I,CONCATENATE("&lt;31.12.",AS$10,"")),"x")</f>
        <v/>
      </c>
      <c r="AU174" s="41">
        <f>IF($C174="CAPEX - Długość 1m",SUMIFS(Kosztorys!$F:$F,Kosztorys!$D:$D,$B174,Kosztorys!$I:$I,CONCATENATE("&lt;31.12.",AU$10,""))-SUMIFS(Kosztorys!$F:$F,Kosztorys!$D:$D,$B174,Kosztorys!$I:$I,CONCATENATE("&lt;31.12.",AT$10,"")),"x")</f>
        <v/>
      </c>
      <c r="AV174" s="41">
        <f>IF($C174="CAPEX - Długość 1m",SUMIFS(Kosztorys!$F:$F,Kosztorys!$D:$D,$B174,Kosztorys!$I:$I,CONCATENATE("&lt;31.12.",AV$10,""))-SUMIFS(Kosztorys!$F:$F,Kosztorys!$D:$D,$B174,Kosztorys!$I:$I,CONCATENATE("&lt;31.12.",AU$10,"")),"x")</f>
        <v/>
      </c>
      <c r="AW174" s="41">
        <f>IF($C174="CAPEX - Długość 1m",SUMIFS(Kosztorys!$F:$F,Kosztorys!$D:$D,$B174,Kosztorys!$I:$I,CONCATENATE("&lt;31.12.",AW$10,""))-SUMIFS(Kosztorys!$F:$F,Kosztorys!$D:$D,$B174,Kosztorys!$I:$I,CONCATENATE("&lt;31.12.",AV$10,"")),"x")</f>
        <v/>
      </c>
      <c r="AX174" s="41">
        <f>IF($C174="CAPEX - Długość 1m",SUMIFS(Kosztorys!$F:$F,Kosztorys!$D:$D,$B174,Kosztorys!$I:$I,CONCATENATE("&lt;31.12.",AX$10,""))-SUMIFS(Kosztorys!$F:$F,Kosztorys!$D:$D,$B174,Kosztorys!$I:$I,CONCATENATE("&lt;31.12.",AW$10,"")),"x")</f>
        <v/>
      </c>
      <c r="AY174" s="41">
        <f>IF($C174="CAPEX - Długość 1m",SUMIFS(Kosztorys!$F:$F,Kosztorys!$D:$D,$B174,Kosztorys!$I:$I,CONCATENATE("&lt;31.12.",AY$10,""))-SUMIFS(Kosztorys!$F:$F,Kosztorys!$D:$D,$B174,Kosztorys!$I:$I,CONCATENATE("&lt;31.12.",AX$10,"")),"x")</f>
        <v/>
      </c>
      <c r="AZ174" s="41">
        <f>IF($C174="CAPEX - Długość 1m",SUMIFS(Kosztorys!$F:$F,Kosztorys!$D:$D,$B174,Kosztorys!$I:$I,CONCATENATE("&lt;31.12.",AZ$10,""))-SUMIFS(Kosztorys!$F:$F,Kosztorys!$D:$D,$B174,Kosztorys!$I:$I,CONCATENATE("&lt;31.12.",AY$10,"")),"x")</f>
        <v/>
      </c>
      <c r="BA174" s="41">
        <f>IF($C174="CAPEX - Długość 1m",SUMIFS(Kosztorys!$F:$F,Kosztorys!$D:$D,$B174,Kosztorys!$I:$I,CONCATENATE("&lt;31.12.",BA$10,""))-SUMIFS(Kosztorys!$F:$F,Kosztorys!$D:$D,$B174,Kosztorys!$I:$I,CONCATENATE("&lt;31.12.",AZ$10,"")),"x")</f>
        <v/>
      </c>
      <c r="BB174" s="41">
        <f>IF($C174="CAPEX - Długość 1m",SUMIFS(Kosztorys!$F:$F,Kosztorys!$D:$D,$B174,Kosztorys!$I:$I,CONCATENATE("&lt;31.12.",BB$10,""))-SUMIFS(Kosztorys!$F:$F,Kosztorys!$D:$D,$B174,Kosztorys!$I:$I,CONCATENATE("&lt;31.12.",BA$10,"")),"x")</f>
        <v/>
      </c>
      <c r="BC174" s="41">
        <f>IF($C174="CAPEX - Długość 1m",SUMIFS(Kosztorys!$F:$F,Kosztorys!$D:$D,$B174,Kosztorys!$I:$I,CONCATENATE("&lt;31.12.",BC$10,""))-SUMIFS(Kosztorys!$F:$F,Kosztorys!$D:$D,$B174,Kosztorys!$I:$I,CONCATENATE("&lt;31.12.",BB$10,"")),"x")</f>
        <v/>
      </c>
      <c r="BD174" s="41">
        <f>IF(C174="CAPEX - Długość 1m",IF(SUM(AN174:BC174)=IF(ISERROR(VLOOKUP(B174,JB_tabela,MATCH(BD$9,JB_menu,0)-1,FALSE())),,VLOOKUP(B174,JB_tabela,MATCH(BD$9,JB_menu,0)-1,FALSE())),"OK","nie zgadza się liczba użytych JB"),"OK-ND")</f>
        <v/>
      </c>
      <c r="BH174" s="41">
        <f>IF($C174="OPEX - Koszt 1szt/rok",IF($M174="szt",SUMIFS(Kosztorys!$F:$F,Kosztorys!$D:$D,$B174,Kosztorys!$I:$I,CONCATENATE("&lt;01.01.",BH$10,""))+(SUMIFS(Kosztorys!$F:$F,Kosztorys!$D:$D,$B174,Kosztorys!$I:$I,CONCATENATE("&lt;=31.03.",BH$10,""))-SUMIFS(Kosztorys!$F:$F,Kosztorys!$D:$D,$B174,Kosztorys!$I:$I,CONCATENATE("&lt;=31.12.",BG$10,"")))*0.75+(SUMIFS(Kosztorys!$F:$F,Kosztorys!$D:$D,$B174,Kosztorys!$I:$I,CONCATENATE("&lt;=30.06.",BH$10,""))-SUMIFS(Kosztorys!$F:$F,Kosztorys!$D:$D,$B174,Kosztorys!$I:$I,CONCATENATE("&lt;=31.03.",BH$10,"")))*0.5+(SUMIFS(Kosztorys!$F:$F,Kosztorys!$D:$D,$B174,Kosztorys!$I:$I,CONCATENATE("&lt;=30.09.",BH$10,""))-SUMIFS(Kosztorys!$F:$F,Kosztorys!$D:$D,$B174,Kosztorys!$I:$I,CONCATENATE("&lt;=30.06.",BH$10,"")))*0.25,"nic"),0)</f>
        <v/>
      </c>
      <c r="BI174" s="41">
        <f>IF($C174="OPEX - Koszt 1szt/rok",IF($M174="szt",SUMIFS(Kosztorys!$F:$F,Kosztorys!$D:$D,$B174,Kosztorys!$I:$I,CONCATENATE("&lt;01.01.",BI$10,""))+(SUMIFS(Kosztorys!$F:$F,Kosztorys!$D:$D,$B174,Kosztorys!$I:$I,CONCATENATE("&lt;=31.03.",BI$10,""))-SUMIFS(Kosztorys!$F:$F,Kosztorys!$D:$D,$B174,Kosztorys!$I:$I,CONCATENATE("&lt;=31.12.",BH$10,"")))*0.75+(SUMIFS(Kosztorys!$F:$F,Kosztorys!$D:$D,$B174,Kosztorys!$I:$I,CONCATENATE("&lt;=30.06.",BI$10,""))-SUMIFS(Kosztorys!$F:$F,Kosztorys!$D:$D,$B174,Kosztorys!$I:$I,CONCATENATE("&lt;=31.03.",BI$10,"")))*0.5+(SUMIFS(Kosztorys!$F:$F,Kosztorys!$D:$D,$B174,Kosztorys!$I:$I,CONCATENATE("&lt;=30.09.",BI$10,""))-SUMIFS(Kosztorys!$F:$F,Kosztorys!$D:$D,$B174,Kosztorys!$I:$I,CONCATENATE("&lt;=30.06.",BI$10,"")))*0.25,"nic"),0)</f>
        <v/>
      </c>
      <c r="BJ174" s="41">
        <f>IF($C174="OPEX - Koszt 1szt/rok",IF($M174="szt",SUMIFS(Kosztorys!$F:$F,Kosztorys!$D:$D,$B174,Kosztorys!$I:$I,CONCATENATE("&lt;01.01.",BJ$10,""))+(SUMIFS(Kosztorys!$F:$F,Kosztorys!$D:$D,$B174,Kosztorys!$I:$I,CONCATENATE("&lt;=31.03.",BJ$10,""))-SUMIFS(Kosztorys!$F:$F,Kosztorys!$D:$D,$B174,Kosztorys!$I:$I,CONCATENATE("&lt;=31.12.",BI$10,"")))*0.75+(SUMIFS(Kosztorys!$F:$F,Kosztorys!$D:$D,$B174,Kosztorys!$I:$I,CONCATENATE("&lt;=30.06.",BJ$10,""))-SUMIFS(Kosztorys!$F:$F,Kosztorys!$D:$D,$B174,Kosztorys!$I:$I,CONCATENATE("&lt;=31.03.",BJ$10,"")))*0.5+(SUMIFS(Kosztorys!$F:$F,Kosztorys!$D:$D,$B174,Kosztorys!$I:$I,CONCATENATE("&lt;=30.09.",BJ$10,""))-SUMIFS(Kosztorys!$F:$F,Kosztorys!$D:$D,$B174,Kosztorys!$I:$I,CONCATENATE("&lt;=30.06.",BJ$10,"")))*0.25,"nic"),0)</f>
        <v/>
      </c>
      <c r="BK174" s="41">
        <f>IF($C174="OPEX - Koszt 1szt/rok",IF($M174="szt",SUMIFS(Kosztorys!$F:$F,Kosztorys!$D:$D,$B174,Kosztorys!$I:$I,CONCATENATE("&lt;01.01.",BK$10,""))+(SUMIFS(Kosztorys!$F:$F,Kosztorys!$D:$D,$B174,Kosztorys!$I:$I,CONCATENATE("&lt;=31.03.",BK$10,""))-SUMIFS(Kosztorys!$F:$F,Kosztorys!$D:$D,$B174,Kosztorys!$I:$I,CONCATENATE("&lt;=31.12.",BJ$10,"")))*0.75+(SUMIFS(Kosztorys!$F:$F,Kosztorys!$D:$D,$B174,Kosztorys!$I:$I,CONCATENATE("&lt;=30.06.",BK$10,""))-SUMIFS(Kosztorys!$F:$F,Kosztorys!$D:$D,$B174,Kosztorys!$I:$I,CONCATENATE("&lt;=31.03.",BK$10,"")))*0.5+(SUMIFS(Kosztorys!$F:$F,Kosztorys!$D:$D,$B174,Kosztorys!$I:$I,CONCATENATE("&lt;=30.09.",BK$10,""))-SUMIFS(Kosztorys!$F:$F,Kosztorys!$D:$D,$B174,Kosztorys!$I:$I,CONCATENATE("&lt;=30.06.",BK$10,"")))*0.25,"nic"),0)</f>
        <v/>
      </c>
      <c r="BL174" s="41">
        <f>IF($C174="OPEX - Koszt 1szt/rok",IF($M174="szt",SUMIFS(Kosztorys!$F:$F,Kosztorys!$D:$D,$B174,Kosztorys!$I:$I,CONCATENATE("&lt;01.01.",BL$10,""))+(SUMIFS(Kosztorys!$F:$F,Kosztorys!$D:$D,$B174,Kosztorys!$I:$I,CONCATENATE("&lt;=31.03.",BL$10,""))-SUMIFS(Kosztorys!$F:$F,Kosztorys!$D:$D,$B174,Kosztorys!$I:$I,CONCATENATE("&lt;=31.12.",BK$10,"")))*0.75+(SUMIFS(Kosztorys!$F:$F,Kosztorys!$D:$D,$B174,Kosztorys!$I:$I,CONCATENATE("&lt;=30.06.",BL$10,""))-SUMIFS(Kosztorys!$F:$F,Kosztorys!$D:$D,$B174,Kosztorys!$I:$I,CONCATENATE("&lt;=31.03.",BL$10,"")))*0.5+(SUMIFS(Kosztorys!$F:$F,Kosztorys!$D:$D,$B174,Kosztorys!$I:$I,CONCATENATE("&lt;=30.09.",BL$10,""))-SUMIFS(Kosztorys!$F:$F,Kosztorys!$D:$D,$B174,Kosztorys!$I:$I,CONCATENATE("&lt;=30.06.",BL$10,"")))*0.25,"nic"),0)</f>
        <v/>
      </c>
      <c r="BM174" s="41">
        <f>IF($C174="OPEX - Koszt 1szt/rok",IF($M174="szt",SUMIFS(Kosztorys!$F:$F,Kosztorys!$D:$D,$B174,Kosztorys!$I:$I,CONCATENATE("&lt;01.01.",BM$10,""))+(SUMIFS(Kosztorys!$F:$F,Kosztorys!$D:$D,$B174,Kosztorys!$I:$I,CONCATENATE("&lt;=31.03.",BM$10,""))-SUMIFS(Kosztorys!$F:$F,Kosztorys!$D:$D,$B174,Kosztorys!$I:$I,CONCATENATE("&lt;=31.12.",BL$10,"")))*0.75+(SUMIFS(Kosztorys!$F:$F,Kosztorys!$D:$D,$B174,Kosztorys!$I:$I,CONCATENATE("&lt;=30.06.",BM$10,""))-SUMIFS(Kosztorys!$F:$F,Kosztorys!$D:$D,$B174,Kosztorys!$I:$I,CONCATENATE("&lt;=31.03.",BM$10,"")))*0.5+(SUMIFS(Kosztorys!$F:$F,Kosztorys!$D:$D,$B174,Kosztorys!$I:$I,CONCATENATE("&lt;=30.09.",BM$10,""))-SUMIFS(Kosztorys!$F:$F,Kosztorys!$D:$D,$B174,Kosztorys!$I:$I,CONCATENATE("&lt;=30.06.",BM$10,"")))*0.25,"nic"),0)</f>
        <v/>
      </c>
      <c r="BN174" s="41">
        <f>IF($C174="OPEX - Koszt 1szt/rok",IF($M174="szt",SUMIFS(Kosztorys!$F:$F,Kosztorys!$D:$D,$B174,Kosztorys!$I:$I,CONCATENATE("&lt;01.01.",BN$10,""))+(SUMIFS(Kosztorys!$F:$F,Kosztorys!$D:$D,$B174,Kosztorys!$I:$I,CONCATENATE("&lt;=31.03.",BN$10,""))-SUMIFS(Kosztorys!$F:$F,Kosztorys!$D:$D,$B174,Kosztorys!$I:$I,CONCATENATE("&lt;=31.12.",BM$10,"")))*0.75+(SUMIFS(Kosztorys!$F:$F,Kosztorys!$D:$D,$B174,Kosztorys!$I:$I,CONCATENATE("&lt;=30.06.",BN$10,""))-SUMIFS(Kosztorys!$F:$F,Kosztorys!$D:$D,$B174,Kosztorys!$I:$I,CONCATENATE("&lt;=31.03.",BN$10,"")))*0.5+(SUMIFS(Kosztorys!$F:$F,Kosztorys!$D:$D,$B174,Kosztorys!$I:$I,CONCATENATE("&lt;=30.09.",BN$10,""))-SUMIFS(Kosztorys!$F:$F,Kosztorys!$D:$D,$B174,Kosztorys!$I:$I,CONCATENATE("&lt;=30.06.",BN$10,"")))*0.25,"nic"),0)</f>
        <v/>
      </c>
      <c r="BO174" s="41">
        <f>IF($C174="OPEX - Koszt 1szt/rok",IF($M174="szt",SUMIFS(Kosztorys!$F:$F,Kosztorys!$D:$D,$B174,Kosztorys!$I:$I,CONCATENATE("&lt;01.01.",BO$10,""))+(SUMIFS(Kosztorys!$F:$F,Kosztorys!$D:$D,$B174,Kosztorys!$I:$I,CONCATENATE("&lt;=31.03.",BO$10,""))-SUMIFS(Kosztorys!$F:$F,Kosztorys!$D:$D,$B174,Kosztorys!$I:$I,CONCATENATE("&lt;=31.12.",BN$10,"")))*0.75+(SUMIFS(Kosztorys!$F:$F,Kosztorys!$D:$D,$B174,Kosztorys!$I:$I,CONCATENATE("&lt;=30.06.",BO$10,""))-SUMIFS(Kosztorys!$F:$F,Kosztorys!$D:$D,$B174,Kosztorys!$I:$I,CONCATENATE("&lt;=31.03.",BO$10,"")))*0.5+(SUMIFS(Kosztorys!$F:$F,Kosztorys!$D:$D,$B174,Kosztorys!$I:$I,CONCATENATE("&lt;=30.09.",BO$10,""))-SUMIFS(Kosztorys!$F:$F,Kosztorys!$D:$D,$B174,Kosztorys!$I:$I,CONCATENATE("&lt;=30.06.",BO$10,"")))*0.25,"nic"),0)</f>
        <v/>
      </c>
      <c r="BP174" s="41">
        <f>IF($C174="OPEX - Koszt 1szt/rok",IF($M174="szt",SUMIFS(Kosztorys!$F:$F,Kosztorys!$D:$D,$B174,Kosztorys!$I:$I,CONCATENATE("&lt;01.01.",BP$10,""))+(SUMIFS(Kosztorys!$F:$F,Kosztorys!$D:$D,$B174,Kosztorys!$I:$I,CONCATENATE("&lt;=31.03.",BP$10,""))-SUMIFS(Kosztorys!$F:$F,Kosztorys!$D:$D,$B174,Kosztorys!$I:$I,CONCATENATE("&lt;=31.12.",BO$10,"")))*0.75+(SUMIFS(Kosztorys!$F:$F,Kosztorys!$D:$D,$B174,Kosztorys!$I:$I,CONCATENATE("&lt;=30.06.",BP$10,""))-SUMIFS(Kosztorys!$F:$F,Kosztorys!$D:$D,$B174,Kosztorys!$I:$I,CONCATENATE("&lt;=31.03.",BP$10,"")))*0.5+(SUMIFS(Kosztorys!$F:$F,Kosztorys!$D:$D,$B174,Kosztorys!$I:$I,CONCATENATE("&lt;=30.09.",BP$10,""))-SUMIFS(Kosztorys!$F:$F,Kosztorys!$D:$D,$B174,Kosztorys!$I:$I,CONCATENATE("&lt;=30.06.",BP$10,"")))*0.25,"nic"),0)</f>
        <v/>
      </c>
      <c r="BQ174" s="41">
        <f>IF($C174="OPEX - Koszt 1szt/rok",IF($M174="szt",SUMIFS(Kosztorys!$F:$F,Kosztorys!$D:$D,$B174,Kosztorys!$I:$I,CONCATENATE("&lt;01.01.",BQ$10,""))+(SUMIFS(Kosztorys!$F:$F,Kosztorys!$D:$D,$B174,Kosztorys!$I:$I,CONCATENATE("&lt;=31.03.",BQ$10,""))-SUMIFS(Kosztorys!$F:$F,Kosztorys!$D:$D,$B174,Kosztorys!$I:$I,CONCATENATE("&lt;=31.12.",BP$10,"")))*0.75+(SUMIFS(Kosztorys!$F:$F,Kosztorys!$D:$D,$B174,Kosztorys!$I:$I,CONCATENATE("&lt;=30.06.",BQ$10,""))-SUMIFS(Kosztorys!$F:$F,Kosztorys!$D:$D,$B174,Kosztorys!$I:$I,CONCATENATE("&lt;=31.03.",BQ$10,"")))*0.5+(SUMIFS(Kosztorys!$F:$F,Kosztorys!$D:$D,$B174,Kosztorys!$I:$I,CONCATENATE("&lt;=30.09.",BQ$10,""))-SUMIFS(Kosztorys!$F:$F,Kosztorys!$D:$D,$B174,Kosztorys!$I:$I,CONCATENATE("&lt;=30.06.",BQ$10,"")))*0.25,"nic"),0)</f>
        <v/>
      </c>
      <c r="BR174" s="41">
        <f>IF($C174="OPEX - Koszt 1szt/rok",IF($M174="szt",SUMIFS(Kosztorys!$F:$F,Kosztorys!$D:$D,$B174,Kosztorys!$I:$I,CONCATENATE("&lt;01.01.",BR$10,""))+(SUMIFS(Kosztorys!$F:$F,Kosztorys!$D:$D,$B174,Kosztorys!$I:$I,CONCATENATE("&lt;=31.03.",BR$10,""))-SUMIFS(Kosztorys!$F:$F,Kosztorys!$D:$D,$B174,Kosztorys!$I:$I,CONCATENATE("&lt;=31.12.",BQ$10,"")))*0.75+(SUMIFS(Kosztorys!$F:$F,Kosztorys!$D:$D,$B174,Kosztorys!$I:$I,CONCATENATE("&lt;=30.06.",BR$10,""))-SUMIFS(Kosztorys!$F:$F,Kosztorys!$D:$D,$B174,Kosztorys!$I:$I,CONCATENATE("&lt;=31.03.",BR$10,"")))*0.5+(SUMIFS(Kosztorys!$F:$F,Kosztorys!$D:$D,$B174,Kosztorys!$I:$I,CONCATENATE("&lt;=30.09.",BR$10,""))-SUMIFS(Kosztorys!$F:$F,Kosztorys!$D:$D,$B174,Kosztorys!$I:$I,CONCATENATE("&lt;=30.06.",BR$10,"")))*0.25,"nic"),0)</f>
        <v/>
      </c>
      <c r="BS174" s="41">
        <f>IF($C174="OPEX - Koszt 1szt/rok",IF($M174="szt",SUMIFS(Kosztorys!$F:$F,Kosztorys!$D:$D,$B174,Kosztorys!$I:$I,CONCATENATE("&lt;01.01.",BS$10,""))+(SUMIFS(Kosztorys!$F:$F,Kosztorys!$D:$D,$B174,Kosztorys!$I:$I,CONCATENATE("&lt;=31.03.",BS$10,""))-SUMIFS(Kosztorys!$F:$F,Kosztorys!$D:$D,$B174,Kosztorys!$I:$I,CONCATENATE("&lt;=31.12.",BR$10,"")))*0.75+(SUMIFS(Kosztorys!$F:$F,Kosztorys!$D:$D,$B174,Kosztorys!$I:$I,CONCATENATE("&lt;=30.06.",BS$10,""))-SUMIFS(Kosztorys!$F:$F,Kosztorys!$D:$D,$B174,Kosztorys!$I:$I,CONCATENATE("&lt;=31.03.",BS$10,"")))*0.5+(SUMIFS(Kosztorys!$F:$F,Kosztorys!$D:$D,$B174,Kosztorys!$I:$I,CONCATENATE("&lt;=30.09.",BS$10,""))-SUMIFS(Kosztorys!$F:$F,Kosztorys!$D:$D,$B174,Kosztorys!$I:$I,CONCATENATE("&lt;=30.06.",BS$10,"")))*0.25,"nic"),0)</f>
        <v/>
      </c>
      <c r="BT174" s="41">
        <f>IF($C174="OPEX - Koszt 1szt/rok",IF($M174="szt",SUMIFS(Kosztorys!$F:$F,Kosztorys!$D:$D,$B174,Kosztorys!$I:$I,CONCATENATE("&lt;01.01.",BT$10,""))+(SUMIFS(Kosztorys!$F:$F,Kosztorys!$D:$D,$B174,Kosztorys!$I:$I,CONCATENATE("&lt;=31.03.",BT$10,""))-SUMIFS(Kosztorys!$F:$F,Kosztorys!$D:$D,$B174,Kosztorys!$I:$I,CONCATENATE("&lt;=31.12.",BS$10,"")))*0.75+(SUMIFS(Kosztorys!$F:$F,Kosztorys!$D:$D,$B174,Kosztorys!$I:$I,CONCATENATE("&lt;=30.06.",BT$10,""))-SUMIFS(Kosztorys!$F:$F,Kosztorys!$D:$D,$B174,Kosztorys!$I:$I,CONCATENATE("&lt;=31.03.",BT$10,"")))*0.5+(SUMIFS(Kosztorys!$F:$F,Kosztorys!$D:$D,$B174,Kosztorys!$I:$I,CONCATENATE("&lt;=30.09.",BT$10,""))-SUMIFS(Kosztorys!$F:$F,Kosztorys!$D:$D,$B174,Kosztorys!$I:$I,CONCATENATE("&lt;=30.06.",BT$10,"")))*0.25,"nic"),0)</f>
        <v/>
      </c>
      <c r="BU174" s="41">
        <f>IF($C174="OPEX - Koszt 1szt/rok",IF($M174="szt",SUMIFS(Kosztorys!$F:$F,Kosztorys!$D:$D,$B174,Kosztorys!$I:$I,CONCATENATE("&lt;01.01.",BU$10,""))+(SUMIFS(Kosztorys!$F:$F,Kosztorys!$D:$D,$B174,Kosztorys!$I:$I,CONCATENATE("&lt;=31.03.",BU$10,""))-SUMIFS(Kosztorys!$F:$F,Kosztorys!$D:$D,$B174,Kosztorys!$I:$I,CONCATENATE("&lt;=31.12.",BT$10,"")))*0.75+(SUMIFS(Kosztorys!$F:$F,Kosztorys!$D:$D,$B174,Kosztorys!$I:$I,CONCATENATE("&lt;=30.06.",BU$10,""))-SUMIFS(Kosztorys!$F:$F,Kosztorys!$D:$D,$B174,Kosztorys!$I:$I,CONCATENATE("&lt;=31.03.",BU$10,"")))*0.5+(SUMIFS(Kosztorys!$F:$F,Kosztorys!$D:$D,$B174,Kosztorys!$I:$I,CONCATENATE("&lt;=30.09.",BU$10,""))-SUMIFS(Kosztorys!$F:$F,Kosztorys!$D:$D,$B174,Kosztorys!$I:$I,CONCATENATE("&lt;=30.06.",BU$10,"")))*0.25,"nic"),0)</f>
        <v/>
      </c>
      <c r="BV174" s="41">
        <f>IF($C174="OPEX - Koszt 1szt/rok",IF($M174="szt",SUMIFS(Kosztorys!$F:$F,Kosztorys!$D:$D,$B174,Kosztorys!$I:$I,CONCATENATE("&lt;01.01.",BV$10,""))+(SUMIFS(Kosztorys!$F:$F,Kosztorys!$D:$D,$B174,Kosztorys!$I:$I,CONCATENATE("&lt;=31.03.",BV$10,""))-SUMIFS(Kosztorys!$F:$F,Kosztorys!$D:$D,$B174,Kosztorys!$I:$I,CONCATENATE("&lt;=31.12.",BU$10,"")))*0.75+(SUMIFS(Kosztorys!$F:$F,Kosztorys!$D:$D,$B174,Kosztorys!$I:$I,CONCATENATE("&lt;=30.06.",BV$10,""))-SUMIFS(Kosztorys!$F:$F,Kosztorys!$D:$D,$B174,Kosztorys!$I:$I,CONCATENATE("&lt;=31.03.",BV$10,"")))*0.5+(SUMIFS(Kosztorys!$F:$F,Kosztorys!$D:$D,$B174,Kosztorys!$I:$I,CONCATENATE("&lt;=30.09.",BV$10,""))-SUMIFS(Kosztorys!$F:$F,Kosztorys!$D:$D,$B174,Kosztorys!$I:$I,CONCATENATE("&lt;=30.06.",BV$10,"")))*0.25,"nic"),0)</f>
        <v/>
      </c>
      <c r="BW174" s="41">
        <f>IF($C174="OPEX - Koszt 1szt/rok",IF($M174="szt",SUMIFS(Kosztorys!$F:$F,Kosztorys!$D:$D,$B174,Kosztorys!$I:$I,CONCATENATE("&lt;01.01.",BW$10,""))+(SUMIFS(Kosztorys!$F:$F,Kosztorys!$D:$D,$B174,Kosztorys!$I:$I,CONCATENATE("&lt;=31.03.",BW$10,""))-SUMIFS(Kosztorys!$F:$F,Kosztorys!$D:$D,$B174,Kosztorys!$I:$I,CONCATENATE("&lt;=31.12.",BV$10,"")))*0.75+(SUMIFS(Kosztorys!$F:$F,Kosztorys!$D:$D,$B174,Kosztorys!$I:$I,CONCATENATE("&lt;=30.06.",BW$10,""))-SUMIFS(Kosztorys!$F:$F,Kosztorys!$D:$D,$B174,Kosztorys!$I:$I,CONCATENATE("&lt;=31.03.",BW$10,"")))*0.5+(SUMIFS(Kosztorys!$F:$F,Kosztorys!$D:$D,$B174,Kosztorys!$I:$I,CONCATENATE("&lt;=30.09.",BW$10,""))-SUMIFS(Kosztorys!$F:$F,Kosztorys!$D:$D,$B174,Kosztorys!$I:$I,CONCATENATE("&lt;=30.06.",BW$10,"")))*0.25,"nic"),0)</f>
        <v/>
      </c>
      <c r="BX174" s="41">
        <f>IF(C174="OPEX - Koszt 1szt/rok",IF(MAX(BH174:BW174)=IF(ISERROR(VLOOKUP(B174,JB_tabela,MATCH(BX$9,JB_menu,0)-1,FALSE())),,VLOOKUP(B174,JB_tabela,MATCH(BX$9,JB_menu,0)-1,FALSE())),"OK","nie zgadza się liczba użytych JB"),"OK-ND")</f>
        <v/>
      </c>
      <c r="CB174" s="41">
        <f>IF($C174="OPEX - Długość 1m koszt/rok",IF($M174="m",SUMIFS(Kosztorys!$F:$F,Kosztorys!$D:$D,$B174,Kosztorys!$I:$I,CONCATENATE("&lt;01.01.",CB$10,""))+(SUMIFS(Kosztorys!$F:$F,Kosztorys!$D:$D,$B174,Kosztorys!$I:$I,CONCATENATE("&lt;=31.03.",CB$10,""))-SUMIFS(Kosztorys!$F:$F,Kosztorys!$D:$D,$B174,Kosztorys!$I:$I,CONCATENATE("&lt;=31.12.",CA$10,"")))*0.75+(SUMIFS(Kosztorys!$F:$F,Kosztorys!$D:$D,$B174,Kosztorys!$I:$I,CONCATENATE("&lt;=30.06.",CB$10,""))-SUMIFS(Kosztorys!$F:$F,Kosztorys!$D:$D,$B174,Kosztorys!$I:$I,CONCATENATE("&lt;=31.03.",CB$10,"")))*0.5+(SUMIFS(Kosztorys!$F:$F,Kosztorys!$D:$D,$B174,Kosztorys!$I:$I,CONCATENATE("&lt;=30.09.",CB$10,""))-SUMIFS(Kosztorys!$F:$F,Kosztorys!$D:$D,$B174,Kosztorys!$I:$I,CONCATENATE("&lt;=30.06.",CB$10,"")))*0.25,"nic"),0)</f>
        <v/>
      </c>
      <c r="CC174" s="41">
        <f>IF($C174="OPEX - Długość 1m koszt/rok",IF($M174="m",SUMIFS(Kosztorys!$F:$F,Kosztorys!$D:$D,$B174,Kosztorys!$I:$I,CONCATENATE("&lt;01.01.",CC$10,""))+(SUMIFS(Kosztorys!$F:$F,Kosztorys!$D:$D,$B174,Kosztorys!$I:$I,CONCATENATE("&lt;=31.03.",CC$10,""))-SUMIFS(Kosztorys!$F:$F,Kosztorys!$D:$D,$B174,Kosztorys!$I:$I,CONCATENATE("&lt;=31.12.",CB$10,"")))*0.75+(SUMIFS(Kosztorys!$F:$F,Kosztorys!$D:$D,$B174,Kosztorys!$I:$I,CONCATENATE("&lt;=30.06.",CC$10,""))-SUMIFS(Kosztorys!$F:$F,Kosztorys!$D:$D,$B174,Kosztorys!$I:$I,CONCATENATE("&lt;=31.03.",CC$10,"")))*0.5+(SUMIFS(Kosztorys!$F:$F,Kosztorys!$D:$D,$B174,Kosztorys!$I:$I,CONCATENATE("&lt;=30.09.",CC$10,""))-SUMIFS(Kosztorys!$F:$F,Kosztorys!$D:$D,$B174,Kosztorys!$I:$I,CONCATENATE("&lt;=30.06.",CC$10,"")))*0.25,"nic"),0)</f>
        <v/>
      </c>
      <c r="CD174" s="41">
        <f>IF($C174="OPEX - Długość 1m koszt/rok",IF($M174="m",SUMIFS(Kosztorys!$F:$F,Kosztorys!$D:$D,$B174,Kosztorys!$I:$I,CONCATENATE("&lt;01.01.",CD$10,""))+(SUMIFS(Kosztorys!$F:$F,Kosztorys!$D:$D,$B174,Kosztorys!$I:$I,CONCATENATE("&lt;=31.03.",CD$10,""))-SUMIFS(Kosztorys!$F:$F,Kosztorys!$D:$D,$B174,Kosztorys!$I:$I,CONCATENATE("&lt;=31.12.",CC$10,"")))*0.75+(SUMIFS(Kosztorys!$F:$F,Kosztorys!$D:$D,$B174,Kosztorys!$I:$I,CONCATENATE("&lt;=30.06.",CD$10,""))-SUMIFS(Kosztorys!$F:$F,Kosztorys!$D:$D,$B174,Kosztorys!$I:$I,CONCATENATE("&lt;=31.03.",CD$10,"")))*0.5+(SUMIFS(Kosztorys!$F:$F,Kosztorys!$D:$D,$B174,Kosztorys!$I:$I,CONCATENATE("&lt;=30.09.",CD$10,""))-SUMIFS(Kosztorys!$F:$F,Kosztorys!$D:$D,$B174,Kosztorys!$I:$I,CONCATENATE("&lt;=30.06.",CD$10,"")))*0.25,"nic"),0)</f>
        <v/>
      </c>
      <c r="CE174" s="41">
        <f>IF($C174="OPEX - Długość 1m koszt/rok",IF($M174="m",SUMIFS(Kosztorys!$F:$F,Kosztorys!$D:$D,$B174,Kosztorys!$I:$I,CONCATENATE("&lt;01.01.",CE$10,""))+(SUMIFS(Kosztorys!$F:$F,Kosztorys!$D:$D,$B174,Kosztorys!$I:$I,CONCATENATE("&lt;=31.03.",CE$10,""))-SUMIFS(Kosztorys!$F:$F,Kosztorys!$D:$D,$B174,Kosztorys!$I:$I,CONCATENATE("&lt;=31.12.",CD$10,"")))*0.75+(SUMIFS(Kosztorys!$F:$F,Kosztorys!$D:$D,$B174,Kosztorys!$I:$I,CONCATENATE("&lt;=30.06.",CE$10,""))-SUMIFS(Kosztorys!$F:$F,Kosztorys!$D:$D,$B174,Kosztorys!$I:$I,CONCATENATE("&lt;=31.03.",CE$10,"")))*0.5+(SUMIFS(Kosztorys!$F:$F,Kosztorys!$D:$D,$B174,Kosztorys!$I:$I,CONCATENATE("&lt;=30.09.",CE$10,""))-SUMIFS(Kosztorys!$F:$F,Kosztorys!$D:$D,$B174,Kosztorys!$I:$I,CONCATENATE("&lt;=30.06.",CE$10,"")))*0.25,"nic"),0)</f>
        <v/>
      </c>
      <c r="CF174" s="41">
        <f>IF($C174="OPEX - Długość 1m koszt/rok",IF($M174="m",SUMIFS(Kosztorys!$F:$F,Kosztorys!$D:$D,$B174,Kosztorys!$I:$I,CONCATENATE("&lt;01.01.",CF$10,""))+(SUMIFS(Kosztorys!$F:$F,Kosztorys!$D:$D,$B174,Kosztorys!$I:$I,CONCATENATE("&lt;=31.03.",CF$10,""))-SUMIFS(Kosztorys!$F:$F,Kosztorys!$D:$D,$B174,Kosztorys!$I:$I,CONCATENATE("&lt;=31.12.",CE$10,"")))*0.75+(SUMIFS(Kosztorys!$F:$F,Kosztorys!$D:$D,$B174,Kosztorys!$I:$I,CONCATENATE("&lt;=30.06.",CF$10,""))-SUMIFS(Kosztorys!$F:$F,Kosztorys!$D:$D,$B174,Kosztorys!$I:$I,CONCATENATE("&lt;=31.03.",CF$10,"")))*0.5+(SUMIFS(Kosztorys!$F:$F,Kosztorys!$D:$D,$B174,Kosztorys!$I:$I,CONCATENATE("&lt;=30.09.",CF$10,""))-SUMIFS(Kosztorys!$F:$F,Kosztorys!$D:$D,$B174,Kosztorys!$I:$I,CONCATENATE("&lt;=30.06.",CF$10,"")))*0.25,"nic"),0)</f>
        <v/>
      </c>
      <c r="CG174" s="41">
        <f>IF($C174="OPEX - Długość 1m koszt/rok",IF($M174="m",SUMIFS(Kosztorys!$F:$F,Kosztorys!$D:$D,$B174,Kosztorys!$I:$I,CONCATENATE("&lt;01.01.",CG$10,""))+(SUMIFS(Kosztorys!$F:$F,Kosztorys!$D:$D,$B174,Kosztorys!$I:$I,CONCATENATE("&lt;=31.03.",CG$10,""))-SUMIFS(Kosztorys!$F:$F,Kosztorys!$D:$D,$B174,Kosztorys!$I:$I,CONCATENATE("&lt;=31.12.",CF$10,"")))*0.75+(SUMIFS(Kosztorys!$F:$F,Kosztorys!$D:$D,$B174,Kosztorys!$I:$I,CONCATENATE("&lt;=30.06.",CG$10,""))-SUMIFS(Kosztorys!$F:$F,Kosztorys!$D:$D,$B174,Kosztorys!$I:$I,CONCATENATE("&lt;=31.03.",CG$10,"")))*0.5+(SUMIFS(Kosztorys!$F:$F,Kosztorys!$D:$D,$B174,Kosztorys!$I:$I,CONCATENATE("&lt;=30.09.",CG$10,""))-SUMIFS(Kosztorys!$F:$F,Kosztorys!$D:$D,$B174,Kosztorys!$I:$I,CONCATENATE("&lt;=30.06.",CG$10,"")))*0.25,"nic"),0)</f>
        <v/>
      </c>
      <c r="CH174" s="41">
        <f>IF($C174="OPEX - Długość 1m koszt/rok",IF($M174="m",SUMIFS(Kosztorys!$F:$F,Kosztorys!$D:$D,$B174,Kosztorys!$I:$I,CONCATENATE("&lt;01.01.",CH$10,""))+(SUMIFS(Kosztorys!$F:$F,Kosztorys!$D:$D,$B174,Kosztorys!$I:$I,CONCATENATE("&lt;=31.03.",CH$10,""))-SUMIFS(Kosztorys!$F:$F,Kosztorys!$D:$D,$B174,Kosztorys!$I:$I,CONCATENATE("&lt;=31.12.",CG$10,"")))*0.75+(SUMIFS(Kosztorys!$F:$F,Kosztorys!$D:$D,$B174,Kosztorys!$I:$I,CONCATENATE("&lt;=30.06.",CH$10,""))-SUMIFS(Kosztorys!$F:$F,Kosztorys!$D:$D,$B174,Kosztorys!$I:$I,CONCATENATE("&lt;=31.03.",CH$10,"")))*0.5+(SUMIFS(Kosztorys!$F:$F,Kosztorys!$D:$D,$B174,Kosztorys!$I:$I,CONCATENATE("&lt;=30.09.",CH$10,""))-SUMIFS(Kosztorys!$F:$F,Kosztorys!$D:$D,$B174,Kosztorys!$I:$I,CONCATENATE("&lt;=30.06.",CH$10,"")))*0.25,"nic"),0)</f>
        <v/>
      </c>
      <c r="CI174" s="41">
        <f>IF($C174="OPEX - Długość 1m koszt/rok",IF($M174="m",SUMIFS(Kosztorys!$F:$F,Kosztorys!$D:$D,$B174,Kosztorys!$I:$I,CONCATENATE("&lt;01.01.",CI$10,""))+(SUMIFS(Kosztorys!$F:$F,Kosztorys!$D:$D,$B174,Kosztorys!$I:$I,CONCATENATE("&lt;=31.03.",CI$10,""))-SUMIFS(Kosztorys!$F:$F,Kosztorys!$D:$D,$B174,Kosztorys!$I:$I,CONCATENATE("&lt;=31.12.",CH$10,"")))*0.75+(SUMIFS(Kosztorys!$F:$F,Kosztorys!$D:$D,$B174,Kosztorys!$I:$I,CONCATENATE("&lt;=30.06.",CI$10,""))-SUMIFS(Kosztorys!$F:$F,Kosztorys!$D:$D,$B174,Kosztorys!$I:$I,CONCATENATE("&lt;=31.03.",CI$10,"")))*0.5+(SUMIFS(Kosztorys!$F:$F,Kosztorys!$D:$D,$B174,Kosztorys!$I:$I,CONCATENATE("&lt;=30.09.",CI$10,""))-SUMIFS(Kosztorys!$F:$F,Kosztorys!$D:$D,$B174,Kosztorys!$I:$I,CONCATENATE("&lt;=30.06.",CI$10,"")))*0.25,"nic"),0)</f>
        <v/>
      </c>
      <c r="CJ174" s="41">
        <f>IF($C174="OPEX - Długość 1m koszt/rok",IF($M174="m",SUMIFS(Kosztorys!$F:$F,Kosztorys!$D:$D,$B174,Kosztorys!$I:$I,CONCATENATE("&lt;01.01.",CJ$10,""))+(SUMIFS(Kosztorys!$F:$F,Kosztorys!$D:$D,$B174,Kosztorys!$I:$I,CONCATENATE("&lt;=31.03.",CJ$10,""))-SUMIFS(Kosztorys!$F:$F,Kosztorys!$D:$D,$B174,Kosztorys!$I:$I,CONCATENATE("&lt;=31.12.",CI$10,"")))*0.75+(SUMIFS(Kosztorys!$F:$F,Kosztorys!$D:$D,$B174,Kosztorys!$I:$I,CONCATENATE("&lt;=30.06.",CJ$10,""))-SUMIFS(Kosztorys!$F:$F,Kosztorys!$D:$D,$B174,Kosztorys!$I:$I,CONCATENATE("&lt;=31.03.",CJ$10,"")))*0.5+(SUMIFS(Kosztorys!$F:$F,Kosztorys!$D:$D,$B174,Kosztorys!$I:$I,CONCATENATE("&lt;=30.09.",CJ$10,""))-SUMIFS(Kosztorys!$F:$F,Kosztorys!$D:$D,$B174,Kosztorys!$I:$I,CONCATENATE("&lt;=30.06.",CJ$10,"")))*0.25,"nic"),0)</f>
        <v/>
      </c>
      <c r="CK174" s="41">
        <f>IF($C174="OPEX - Długość 1m koszt/rok",IF($M174="m",SUMIFS(Kosztorys!$F:$F,Kosztorys!$D:$D,$B174,Kosztorys!$I:$I,CONCATENATE("&lt;01.01.",CK$10,""))+(SUMIFS(Kosztorys!$F:$F,Kosztorys!$D:$D,$B174,Kosztorys!$I:$I,CONCATENATE("&lt;=31.03.",CK$10,""))-SUMIFS(Kosztorys!$F:$F,Kosztorys!$D:$D,$B174,Kosztorys!$I:$I,CONCATENATE("&lt;=31.12.",CJ$10,"")))*0.75+(SUMIFS(Kosztorys!$F:$F,Kosztorys!$D:$D,$B174,Kosztorys!$I:$I,CONCATENATE("&lt;=30.06.",CK$10,""))-SUMIFS(Kosztorys!$F:$F,Kosztorys!$D:$D,$B174,Kosztorys!$I:$I,CONCATENATE("&lt;=31.03.",CK$10,"")))*0.5+(SUMIFS(Kosztorys!$F:$F,Kosztorys!$D:$D,$B174,Kosztorys!$I:$I,CONCATENATE("&lt;=30.09.",CK$10,""))-SUMIFS(Kosztorys!$F:$F,Kosztorys!$D:$D,$B174,Kosztorys!$I:$I,CONCATENATE("&lt;=30.06.",CK$10,"")))*0.25,"nic"),0)</f>
        <v/>
      </c>
      <c r="CL174" s="41">
        <f>IF($C174="OPEX - Długość 1m koszt/rok",IF($M174="m",SUMIFS(Kosztorys!$F:$F,Kosztorys!$D:$D,$B174,Kosztorys!$I:$I,CONCATENATE("&lt;01.01.",CL$10,""))+(SUMIFS(Kosztorys!$F:$F,Kosztorys!$D:$D,$B174,Kosztorys!$I:$I,CONCATENATE("&lt;=31.03.",CL$10,""))-SUMIFS(Kosztorys!$F:$F,Kosztorys!$D:$D,$B174,Kosztorys!$I:$I,CONCATENATE("&lt;=31.12.",CK$10,"")))*0.75+(SUMIFS(Kosztorys!$F:$F,Kosztorys!$D:$D,$B174,Kosztorys!$I:$I,CONCATENATE("&lt;=30.06.",CL$10,""))-SUMIFS(Kosztorys!$F:$F,Kosztorys!$D:$D,$B174,Kosztorys!$I:$I,CONCATENATE("&lt;=31.03.",CL$10,"")))*0.5+(SUMIFS(Kosztorys!$F:$F,Kosztorys!$D:$D,$B174,Kosztorys!$I:$I,CONCATENATE("&lt;=30.09.",CL$10,""))-SUMIFS(Kosztorys!$F:$F,Kosztorys!$D:$D,$B174,Kosztorys!$I:$I,CONCATENATE("&lt;=30.06.",CL$10,"")))*0.25,"nic"),0)</f>
        <v/>
      </c>
      <c r="CM174" s="41">
        <f>IF($C174="OPEX - Długość 1m koszt/rok",IF($M174="m",SUMIFS(Kosztorys!$F:$F,Kosztorys!$D:$D,$B174,Kosztorys!$I:$I,CONCATENATE("&lt;01.01.",CM$10,""))+(SUMIFS(Kosztorys!$F:$F,Kosztorys!$D:$D,$B174,Kosztorys!$I:$I,CONCATENATE("&lt;=31.03.",CM$10,""))-SUMIFS(Kosztorys!$F:$F,Kosztorys!$D:$D,$B174,Kosztorys!$I:$I,CONCATENATE("&lt;=31.12.",CL$10,"")))*0.75+(SUMIFS(Kosztorys!$F:$F,Kosztorys!$D:$D,$B174,Kosztorys!$I:$I,CONCATENATE("&lt;=30.06.",CM$10,""))-SUMIFS(Kosztorys!$F:$F,Kosztorys!$D:$D,$B174,Kosztorys!$I:$I,CONCATENATE("&lt;=31.03.",CM$10,"")))*0.5+(SUMIFS(Kosztorys!$F:$F,Kosztorys!$D:$D,$B174,Kosztorys!$I:$I,CONCATENATE("&lt;=30.09.",CM$10,""))-SUMIFS(Kosztorys!$F:$F,Kosztorys!$D:$D,$B174,Kosztorys!$I:$I,CONCATENATE("&lt;=30.06.",CM$10,"")))*0.25,"nic"),0)</f>
        <v/>
      </c>
      <c r="CN174" s="41">
        <f>IF($C174="OPEX - Długość 1m koszt/rok",IF($M174="m",SUMIFS(Kosztorys!$F:$F,Kosztorys!$D:$D,$B174,Kosztorys!$I:$I,CONCATENATE("&lt;01.01.",CN$10,""))+(SUMIFS(Kosztorys!$F:$F,Kosztorys!$D:$D,$B174,Kosztorys!$I:$I,CONCATENATE("&lt;=31.03.",CN$10,""))-SUMIFS(Kosztorys!$F:$F,Kosztorys!$D:$D,$B174,Kosztorys!$I:$I,CONCATENATE("&lt;=31.12.",CM$10,"")))*0.75+(SUMIFS(Kosztorys!$F:$F,Kosztorys!$D:$D,$B174,Kosztorys!$I:$I,CONCATENATE("&lt;=30.06.",CN$10,""))-SUMIFS(Kosztorys!$F:$F,Kosztorys!$D:$D,$B174,Kosztorys!$I:$I,CONCATENATE("&lt;=31.03.",CN$10,"")))*0.5+(SUMIFS(Kosztorys!$F:$F,Kosztorys!$D:$D,$B174,Kosztorys!$I:$I,CONCATENATE("&lt;=30.09.",CN$10,""))-SUMIFS(Kosztorys!$F:$F,Kosztorys!$D:$D,$B174,Kosztorys!$I:$I,CONCATENATE("&lt;=30.06.",CN$10,"")))*0.25,"nic"),0)</f>
        <v/>
      </c>
      <c r="CO174" s="41">
        <f>IF($C174="OPEX - Długość 1m koszt/rok",IF($M174="m",SUMIFS(Kosztorys!$F:$F,Kosztorys!$D:$D,$B174,Kosztorys!$I:$I,CONCATENATE("&lt;01.01.",CO$10,""))+(SUMIFS(Kosztorys!$F:$F,Kosztorys!$D:$D,$B174,Kosztorys!$I:$I,CONCATENATE("&lt;=31.03.",CO$10,""))-SUMIFS(Kosztorys!$F:$F,Kosztorys!$D:$D,$B174,Kosztorys!$I:$I,CONCATENATE("&lt;=31.12.",CN$10,"")))*0.75+(SUMIFS(Kosztorys!$F:$F,Kosztorys!$D:$D,$B174,Kosztorys!$I:$I,CONCATENATE("&lt;=30.06.",CO$10,""))-SUMIFS(Kosztorys!$F:$F,Kosztorys!$D:$D,$B174,Kosztorys!$I:$I,CONCATENATE("&lt;=31.03.",CO$10,"")))*0.5+(SUMIFS(Kosztorys!$F:$F,Kosztorys!$D:$D,$B174,Kosztorys!$I:$I,CONCATENATE("&lt;=30.09.",CO$10,""))-SUMIFS(Kosztorys!$F:$F,Kosztorys!$D:$D,$B174,Kosztorys!$I:$I,CONCATENATE("&lt;=30.06.",CO$10,"")))*0.25,"nic"),0)</f>
        <v/>
      </c>
      <c r="CP174" s="41">
        <f>IF($C174="OPEX - Długość 1m koszt/rok",IF($M174="m",SUMIFS(Kosztorys!$F:$F,Kosztorys!$D:$D,$B174,Kosztorys!$I:$I,CONCATENATE("&lt;01.01.",CP$10,""))+(SUMIFS(Kosztorys!$F:$F,Kosztorys!$D:$D,$B174,Kosztorys!$I:$I,CONCATENATE("&lt;=31.03.",CP$10,""))-SUMIFS(Kosztorys!$F:$F,Kosztorys!$D:$D,$B174,Kosztorys!$I:$I,CONCATENATE("&lt;=31.12.",CO$10,"")))*0.75+(SUMIFS(Kosztorys!$F:$F,Kosztorys!$D:$D,$B174,Kosztorys!$I:$I,CONCATENATE("&lt;=30.06.",CP$10,""))-SUMIFS(Kosztorys!$F:$F,Kosztorys!$D:$D,$B174,Kosztorys!$I:$I,CONCATENATE("&lt;=31.03.",CP$10,"")))*0.5+(SUMIFS(Kosztorys!$F:$F,Kosztorys!$D:$D,$B174,Kosztorys!$I:$I,CONCATENATE("&lt;=30.09.",CP$10,""))-SUMIFS(Kosztorys!$F:$F,Kosztorys!$D:$D,$B174,Kosztorys!$I:$I,CONCATENATE("&lt;=30.06.",CP$10,"")))*0.25,"nic"),0)</f>
        <v/>
      </c>
      <c r="CQ174" s="41">
        <f>IF($C174="OPEX - Długość 1m koszt/rok",IF($M174="m",SUMIFS(Kosztorys!$F:$F,Kosztorys!$D:$D,$B174,Kosztorys!$I:$I,CONCATENATE("&lt;01.01.",CQ$10,""))+(SUMIFS(Kosztorys!$F:$F,Kosztorys!$D:$D,$B174,Kosztorys!$I:$I,CONCATENATE("&lt;=31.03.",CQ$10,""))-SUMIFS(Kosztorys!$F:$F,Kosztorys!$D:$D,$B174,Kosztorys!$I:$I,CONCATENATE("&lt;=31.12.",CP$10,"")))*0.75+(SUMIFS(Kosztorys!$F:$F,Kosztorys!$D:$D,$B174,Kosztorys!$I:$I,CONCATENATE("&lt;=30.06.",CQ$10,""))-SUMIFS(Kosztorys!$F:$F,Kosztorys!$D:$D,$B174,Kosztorys!$I:$I,CONCATENATE("&lt;=31.03.",CQ$10,"")))*0.5+(SUMIFS(Kosztorys!$F:$F,Kosztorys!$D:$D,$B174,Kosztorys!$I:$I,CONCATENATE("&lt;=30.09.",CQ$10,""))-SUMIFS(Kosztorys!$F:$F,Kosztorys!$D:$D,$B174,Kosztorys!$I:$I,CONCATENATE("&lt;=30.06.",CQ$10,"")))*0.25,"nic"),0)</f>
        <v/>
      </c>
      <c r="CR174" s="41">
        <f>IF(C174="OPEX - Długość 1m koszt/rok",IF(MAX(CB174:CQ174)=IF(ISERROR(VLOOKUP(B174,JB_tabela,MATCH(CR$9,JB_menu,0)-1,FALSE())),,VLOOKUP(B174,JB_tabela,MATCH(CR$9,JB_menu,0)-1,FALSE())),"OK","nie zgadza się liczba użytych JB"),"OK-ND")</f>
        <v/>
      </c>
      <c r="CS174" s="41">
        <f>IFERROR(VLOOKUP($C174,$CY$2:$CZ$7,2,FALSE()),"ERROR")</f>
        <v/>
      </c>
      <c r="CV174" s="41">
        <f>$Q174</f>
        <v/>
      </c>
      <c r="CW174" s="41">
        <f>$R174</f>
        <v/>
      </c>
      <c r="CX174" s="41">
        <f>$S174</f>
        <v/>
      </c>
      <c r="CY174" s="41">
        <f>ROUND(IF(LEFT($C174,4)="CAPE",ROUND($E174*$H174,2)*OFFSET(T174,0,$CS174),0),2)</f>
        <v/>
      </c>
      <c r="CZ174" s="41">
        <f>ROUND(IF(LEFT($C174,4)="CAPE",ROUND($E174*$H174,2)*OFFSET(U174,0,$CS174),0),2)</f>
        <v/>
      </c>
      <c r="DA174" s="41">
        <f>ROUND(IF(LEFT($C174,4)="CAPE",ROUND($E174*$H174,2)*OFFSET(V174,0,$CS174),0),2)</f>
        <v/>
      </c>
      <c r="DB174" s="41">
        <f>ROUND(IF(LEFT($C174,4)="CAPE",ROUND($E174*$H174,2)*OFFSET(W174,0,$CS174),0),2)</f>
        <v/>
      </c>
      <c r="DC174" s="41">
        <f>ROUND(IF(LEFT($C174,4)="CAPE",ROUND($E174*$H174,2)*OFFSET(X174,0,$CS174),0),2)</f>
        <v/>
      </c>
      <c r="DD174" s="41">
        <f>ROUND(IF(LEFT($C174,4)="CAPE",ROUND($E174*$H174,2)*OFFSET(Y174,0,$CS174),0),2)</f>
        <v/>
      </c>
      <c r="DE174" s="41">
        <f>ROUND(IF(LEFT($C174,4)="CAPE",ROUND($E174*$H174,2)*OFFSET(Z174,0,$CS174),0),2)</f>
        <v/>
      </c>
      <c r="DF174" s="41">
        <f>ROUND(IF(LEFT($C174,4)="CAPE",ROUND($E174*$H174,2)*OFFSET(AA174,0,$CS174),0),2)</f>
        <v/>
      </c>
      <c r="DG174" s="41">
        <f>ROUND(IF(LEFT($C174,4)="CAPE",ROUND($E174*$H174,2)*OFFSET(AB174,0,$CS174),0),2)</f>
        <v/>
      </c>
      <c r="DH174" s="41">
        <f>ROUND(IF(LEFT($C174,4)="CAPE",ROUND($E174*$H174,2)*OFFSET(AC174,0,$CS174),0),2)</f>
        <v/>
      </c>
      <c r="DI174" s="41">
        <f>ROUND(IF(LEFT($C174,4)="CAPE",ROUND($E174*$H174,2)*OFFSET(AD174,0,$CS174),0),2)</f>
        <v/>
      </c>
      <c r="DJ174" s="41">
        <f>ROUND(IF(LEFT($C174,4)="CAPE",ROUND($E174*$H174,2)*OFFSET(AE174,0,$CS174),0),2)</f>
        <v/>
      </c>
      <c r="DK174" s="41">
        <f>ROUND(IF(LEFT($C174,4)="CAPE",ROUND($E174*$H174,2)*OFFSET(AF174,0,$CS174),0),2)</f>
        <v/>
      </c>
      <c r="DL174" s="41">
        <f>ROUND(IF(LEFT($C174,4)="CAPE",ROUND($E174*$H174,2)*OFFSET(AG174,0,$CS174),0),2)</f>
        <v/>
      </c>
      <c r="DM174" s="41">
        <f>ROUND(IF(LEFT($C174,4)="CAPE",ROUND($E174*$H174,2)*OFFSET(AH174,0,$CS174),0),2)</f>
        <v/>
      </c>
      <c r="DN174" s="41">
        <f>ROUND(IF(LEFT($C174,4)="CAPE",ROUND($E174*$H174,2)*OFFSET(AI174,0,$CS174),0),2)</f>
        <v/>
      </c>
      <c r="DP174" s="41">
        <f>$Q174</f>
        <v/>
      </c>
      <c r="DQ174" s="41">
        <f>$R174</f>
        <v/>
      </c>
      <c r="DR174" s="41">
        <f>$S174</f>
        <v/>
      </c>
      <c r="DS174" s="41">
        <f>ROUND(IF(LEFT($C174,4)="OPEX",$E174*$H174*OFFSET($T174,0,$CS174),0),2)</f>
        <v/>
      </c>
      <c r="DT174" s="41">
        <f>ROUND(IF(LEFT($C174,4)="OPEX",$E174*$H174*OFFSET($U174,0,$CS174),0),2)</f>
        <v/>
      </c>
      <c r="DU174" s="41">
        <f>ROUND(IF(LEFT($C174,4)="OPEX",$E174*$H174*OFFSET($V174,0,$CS174),0),2)</f>
        <v/>
      </c>
      <c r="DV174" s="41">
        <f>ROUND(IF(LEFT($C174,4)="OPEX",$E174*$H174*OFFSET($W174,0,$CS174),0),2)</f>
        <v/>
      </c>
      <c r="DW174" s="41">
        <f>ROUND(IF(LEFT($C174,4)="OPEX",$E174*$H174*OFFSET($X174,0,$CS174),0),2)</f>
        <v/>
      </c>
      <c r="DX174" s="41">
        <f>ROUND(IF(LEFT($C174,4)="OPEX",$E174*$H174*OFFSET($Y174,0,$CS174),0),2)</f>
        <v/>
      </c>
      <c r="DY174" s="41">
        <f>ROUND(IF(LEFT($C174,4)="OPEX",$E174*$H174*OFFSET($Z174,0,$CS174),0),2)</f>
        <v/>
      </c>
      <c r="DZ174" s="41">
        <f>ROUND(IF(LEFT($C174,4)="OPEX",$E174*$H174*OFFSET($AA174,0,$CS174),0),2)</f>
        <v/>
      </c>
      <c r="EA174" s="41">
        <f>ROUND(IF(LEFT($C174,4)="OPEX",$E174*$H174*OFFSET($AB174,0,$CS174),0),2)</f>
        <v/>
      </c>
      <c r="EB174" s="41">
        <f>ROUND(IF(LEFT($C174,4)="OPEX",$E174*$H174*OFFSET($AC174,0,$CS174),0),2)</f>
        <v/>
      </c>
      <c r="EC174" s="41">
        <f>ROUND(IF(LEFT($C174,4)="OPEX",$E174*$H174*OFFSET($AD174,0,$CS174),0),2)</f>
        <v/>
      </c>
      <c r="ED174" s="41">
        <f>ROUND(IF(LEFT($C174,4)="OPEX",$E174*$H174*OFFSET($AE174,0,$CS174),0),2)</f>
        <v/>
      </c>
      <c r="EE174" s="41">
        <f>ROUND(IF(LEFT($C174,4)="OPEX",$E174*$H174*OFFSET($AF174,0,$CS174),0),2)</f>
        <v/>
      </c>
      <c r="EF174" s="41">
        <f>ROUND(IF(LEFT($C174,4)="OPEX",$E174*$H174*OFFSET($AG174,0,$CS174),0),2)</f>
        <v/>
      </c>
      <c r="EG174" s="41">
        <f>ROUND(IF(LEFT($C174,4)="OPEX",$E174*$H174*OFFSET($AH174,0,$CS174),0),2)</f>
        <v/>
      </c>
      <c r="EH174" s="41">
        <f>ROUND(IF(LEFT($C174,4)="OPEX",$E174*$H174*OFFSET($AI174,0,$CS174),0),2)</f>
        <v/>
      </c>
      <c r="EJ174" s="41">
        <f>$Q174</f>
        <v/>
      </c>
      <c r="EK174" s="41">
        <f>$R174</f>
        <v/>
      </c>
      <c r="EL174" s="41">
        <f>$S174</f>
        <v/>
      </c>
      <c r="EM174" s="41">
        <f>ROUND($D174*$CY174,2)</f>
        <v/>
      </c>
      <c r="EN174" s="41">
        <f>ROUND($D174*$CZ174,2)</f>
        <v/>
      </c>
      <c r="EO174" s="41">
        <f>ROUND($D174*$DA174,2)</f>
        <v/>
      </c>
      <c r="EP174" s="41">
        <f>ROUND($D174*$DB174,2)</f>
        <v/>
      </c>
      <c r="EQ174" s="41">
        <f>ROUND($D174*$DC174,2)</f>
        <v/>
      </c>
      <c r="ER174" s="41">
        <f>ROUND($D174*$DD174,2)</f>
        <v/>
      </c>
      <c r="ES174" s="41">
        <f>ROUND($D174*$DE174,2)</f>
        <v/>
      </c>
      <c r="ET174" s="41">
        <f>ROUND($D174*$DF174,2)</f>
        <v/>
      </c>
      <c r="EU174" s="41">
        <f>ROUND($D174*$DG174,2)</f>
        <v/>
      </c>
      <c r="EV174" s="41">
        <f>ROUND($D174*$DH174,2)</f>
        <v/>
      </c>
      <c r="EW174" s="41">
        <f>ROUND($D174*$DI174,2)</f>
        <v/>
      </c>
      <c r="EX174" s="41">
        <f>ROUND($D174*$DJ174,2)</f>
        <v/>
      </c>
      <c r="EY174" s="41">
        <f>ROUND($D174*$DK174,2)</f>
        <v/>
      </c>
      <c r="EZ174" s="41">
        <f>ROUND($D174*$DL174,2)</f>
        <v/>
      </c>
      <c r="FA174" s="41">
        <f>ROUND($D174*$DM174,2)</f>
        <v/>
      </c>
      <c r="FB174" s="41">
        <f>ROUND($D174*$DN174,2)</f>
        <v/>
      </c>
      <c r="FG174" s="41">
        <f>ROUND(IF(LEFT($C174,4)="CAPE",SUM($CY174:CY174 )/$P174,0),2)</f>
        <v/>
      </c>
      <c r="FH174" s="41">
        <f>ROUND(IF(LEFT($C174,4)="CAPE",SUM($CY174:CZ174 )/$P174,0),2)</f>
        <v/>
      </c>
      <c r="FI174" s="41">
        <f>ROUND(IF(LEFT($C174,4)="CAPE",SUM($CY174:DA174 )/$P174,0),2)</f>
        <v/>
      </c>
      <c r="FJ174" s="41">
        <f>ROUND(IF(LEFT($C174,4)="CAPE",SUM($CY174:DB174 )/$P174,0),2)</f>
        <v/>
      </c>
      <c r="FK174" s="41">
        <f>ROUND(IF(LEFT($C174,4)="CAPE",SUM($CY174:DC174 )/$P174,0),2)</f>
        <v/>
      </c>
      <c r="FL174" s="41">
        <f>ROUND(IF(LEFT($C174,4)="CAPE",SUM($CY174:DD174 )/$P174,0),2)</f>
        <v/>
      </c>
      <c r="FM174" s="41">
        <f>ROUND(IF(LEFT($C174,4)="CAPE",SUM($CY174:DE174 )/$P174,0),2)</f>
        <v/>
      </c>
      <c r="FN174" s="41">
        <f>ROUND(IF(LEFT($C174,4)="CAPE",SUM($CY174:DF174 )/$P174,0),2)</f>
        <v/>
      </c>
      <c r="FO174" s="41">
        <f>ROUND(IF(LEFT($C174,4)="CAPE",SUM($CY174:DG174 )/$P174,0),2)</f>
        <v/>
      </c>
      <c r="FP174" s="41">
        <f>ROUND(IF(LEFT($C174,4)="CAPE",SUM($CY174:DH174 )/$P174,0),2)</f>
        <v/>
      </c>
      <c r="FQ174" s="41">
        <f>ROUND(IF(LEFT($C174,4)="CAPE",SUM($CY174:DI174 )/$P174,0),2)</f>
        <v/>
      </c>
      <c r="FR174" s="41">
        <f>ROUND(IF(LEFT($C174,4)="CAPE",SUM($CY174:DJ174 )/$P174,0),2)</f>
        <v/>
      </c>
      <c r="FS174" s="41">
        <f>ROUND(IF(LEFT($C174,4)="CAPE",SUM($CY174:DK174 )/$P174,0),2)</f>
        <v/>
      </c>
      <c r="FT174" s="41">
        <f>ROUND(IF(LEFT($C174,4)="CAPE",SUM($CY174:DL174 )/$P174,0),2)</f>
        <v/>
      </c>
      <c r="FU174" s="41">
        <f>ROUND(IF(LEFT($C174,4)="CAPE",SUM($CY174:DM174 )/$P174,0),2)</f>
        <v/>
      </c>
      <c r="FV174" s="41">
        <f>ROUND(IF(LEFT($C174,4)="CAPE",SUM($CY174:DN174 )/$P174,0),2)</f>
        <v/>
      </c>
      <c r="GA174" s="41">
        <f>ROUND(IF(SUM($FG174:FG174)&gt;SUM($CY174:CY174),SUM($CY174:CY174),SUM($FG174:FG174)),2)</f>
        <v/>
      </c>
      <c r="GB174" s="41">
        <f>ROUND(IF(SUM($FG174:FH174)&gt;SUM($CY174:CZ174),SUM($CY174:CZ174),SUM($FG174:FH174)),2)</f>
        <v/>
      </c>
      <c r="GC174" s="41">
        <f>ROUND(IF(SUM($FG174:FI174)&gt;SUM($CY174:DA174),SUM($CY174:DA174),SUM($FG174:FI174)),2)</f>
        <v/>
      </c>
      <c r="GD174" s="41">
        <f>ROUND(IF(SUM($FG174:FJ174)&gt;SUM($CY174:DB174),SUM($CY174:DB174),SUM($FG174:FJ174)),2)</f>
        <v/>
      </c>
      <c r="GE174" s="41">
        <f>ROUND(IF(SUM($FG174:FK174)&gt;SUM($CY174:DC174),SUM($CY174:DC174),SUM($FG174:FK174)),2)</f>
        <v/>
      </c>
      <c r="GF174" s="41">
        <f>ROUND(IF(SUM($FG174:FL174)&gt;SUM($CY174:DD174),SUM($CY174:DD174),SUM($FG174:FL174)),2)</f>
        <v/>
      </c>
      <c r="GG174" s="41">
        <f>ROUND(IF(SUM($FG174:FM174)&gt;SUM($CY174:DE174),SUM($CY174:DE174),SUM($FG174:FM174)),2)</f>
        <v/>
      </c>
      <c r="GH174" s="41">
        <f>ROUND(IF(SUM($FG174:FN174)&gt;SUM($CY174:DF174),SUM($CY174:DF174),SUM($FG174:FN174)),2)</f>
        <v/>
      </c>
      <c r="GI174" s="41">
        <f>ROUND(IF(SUM($FG174:FO174)&gt;SUM($CY174:DG174),SUM($CY174:DG174),SUM($FG174:FO174)),2)</f>
        <v/>
      </c>
      <c r="GJ174" s="41">
        <f>ROUND(IF(SUM($FG174:FP174)&gt;SUM($CY174:DH174),SUM($CY174:DH174),SUM($FG174:FP174)),2)</f>
        <v/>
      </c>
      <c r="GK174" s="41">
        <f>ROUND(IF(SUM($FG174:FQ174)&gt;SUM($CY174:DI174),SUM($CY174:DI174),SUM($FG174:FQ174)),2)</f>
        <v/>
      </c>
      <c r="GL174" s="41">
        <f>ROUND(IF(SUM($FG174:FR174)&gt;SUM($CY174:DJ174),SUM($CY174:DJ174),SUM($FG174:FR174)),2)</f>
        <v/>
      </c>
      <c r="GM174" s="41">
        <f>ROUND(IF(SUM($FG174:FS174)&gt;SUM($CY174:DK174),SUM($CY174:DK174),SUM($FG174:FS174)),2)</f>
        <v/>
      </c>
      <c r="GN174" s="41">
        <f>ROUND(IF(SUM($FG174:FT174)&gt;SUM($CY174:DL174),SUM($CY174:DL174),SUM($FG174:FT174)),2)</f>
        <v/>
      </c>
      <c r="GO174" s="41">
        <f>ROUND(IF(SUM($FG174:FU174)&gt;SUM($CY174:DM174),SUM($CY174:DM174),SUM($FG174:FU174)),2)</f>
        <v/>
      </c>
      <c r="GP174" s="41">
        <f>ROUND(IF(SUM($FG174:FV174)&gt;SUM($CY174:DN174),SUM($CY174:DN174),SUM($FG174:FV174)),2)</f>
        <v/>
      </c>
      <c r="GR174" s="41">
        <f>$Q174</f>
        <v/>
      </c>
      <c r="GS174" s="41">
        <f>$R174</f>
        <v/>
      </c>
      <c r="GT174" s="41">
        <f>$S174</f>
        <v/>
      </c>
      <c r="GU174" s="41">
        <f>$GA174</f>
        <v/>
      </c>
      <c r="GV174" s="41">
        <f>GB174 - GA174</f>
        <v/>
      </c>
      <c r="GW174" s="41">
        <f>GC174 - GB174</f>
        <v/>
      </c>
      <c r="GX174" s="41">
        <f>GD174 - GC174</f>
        <v/>
      </c>
      <c r="GY174" s="41">
        <f>GE174 - GD174</f>
        <v/>
      </c>
      <c r="GZ174" s="41">
        <f>GF174 - GE174</f>
        <v/>
      </c>
      <c r="HA174" s="41">
        <f>GG174 - GF174</f>
        <v/>
      </c>
      <c r="HB174" s="41">
        <f>GH174 - GG174</f>
        <v/>
      </c>
      <c r="HC174" s="41">
        <f>GI174 - GH174</f>
        <v/>
      </c>
      <c r="HD174" s="41">
        <f>GJ174 - GI174</f>
        <v/>
      </c>
      <c r="HE174" s="41">
        <f>GK174 - GJ174</f>
        <v/>
      </c>
      <c r="HF174" s="41">
        <f>GL174 - GK174</f>
        <v/>
      </c>
      <c r="HG174" s="41">
        <f>GM174 - GL174</f>
        <v/>
      </c>
      <c r="HH174" s="41">
        <f>GN174 - GM174</f>
        <v/>
      </c>
      <c r="HI174" s="41">
        <f>GO174 - GN174</f>
        <v/>
      </c>
      <c r="HJ174" s="41">
        <f>GP174 - GO174</f>
        <v/>
      </c>
      <c r="HL174" s="41">
        <f>$Q174</f>
        <v/>
      </c>
      <c r="HM174" s="41">
        <f>$R174</f>
        <v/>
      </c>
      <c r="HN174" s="41">
        <f>$S174</f>
        <v/>
      </c>
      <c r="HO174" s="144">
        <f>SUMIFS(Kosztorys!$F:$F,Kosztorys!$D:$D,$B174,Kosztorys!$I:$I,CONCATENATE("&lt;01.01.",HP$10,""))</f>
        <v/>
      </c>
      <c r="HP174" s="144">
        <f>SUMIFS(Kosztorys!$F:$F,Kosztorys!$D:$D,$B174,Kosztorys!$I:$I,CONCATENATE("&lt;01.04.",HQ$10,""))-SUM($HO174)</f>
        <v/>
      </c>
      <c r="HQ174" s="144">
        <f>SUMIFS(Kosztorys!$F:$F,Kosztorys!$D:$D,$B174,Kosztorys!$I:$I,CONCATENATE("&lt;01.07.",HR$10,""))-SUM($HO174:HP174)</f>
        <v/>
      </c>
      <c r="HR174" s="144">
        <f>SUMIFS(Kosztorys!$F:$F,Kosztorys!$D:$D,$B174,Kosztorys!$I:$I,CONCATENATE("&lt;01.10.",HS$10,""))-SUM($HO174:HQ174)</f>
        <v/>
      </c>
      <c r="HS174" s="144">
        <f>SUMIFS(Kosztorys!$F:$F,Kosztorys!$D:$D,$B174,Kosztorys!$I:$I,CONCATENATE("&lt;01.01.",HT$10,""))-SUM($HO174:HR174)</f>
        <v/>
      </c>
      <c r="HT174" s="144">
        <f>SUMIFS(Kosztorys!$F:$F,Kosztorys!$D:$D,$B174,Kosztorys!$I:$I,CONCATENATE("&lt;01.04.",HU$10,""))-SUM($HO174:HS174)</f>
        <v/>
      </c>
      <c r="HU174" s="144">
        <f>SUMIFS(Kosztorys!$F:$F,Kosztorys!$D:$D,$B174,Kosztorys!$I:$I,CONCATENATE("&lt;01.07.",HV$10,""))-SUM($HO174:HT174)</f>
        <v/>
      </c>
      <c r="HV174" s="144">
        <f>SUMIFS(Kosztorys!$F:$F,Kosztorys!$D:$D,$B174,Kosztorys!$I:$I,CONCATENATE("&lt;01.10.",HW$10,""))-SUM($HO174:HU174)</f>
        <v/>
      </c>
      <c r="HW174" s="144">
        <f>SUMIFS(Kosztorys!$F:$F,Kosztorys!$D:$D,$B174,Kosztorys!$I:$I,CONCATENATE("&lt;01.01.",HX$10,""))-SUM($HO174:HV174)</f>
        <v/>
      </c>
      <c r="HX174" s="144">
        <f>SUMIFS(Kosztorys!$F:$F,Kosztorys!$D:$D,$B174,Kosztorys!$I:$I,CONCATENATE("&lt;01.04.",HY$10,""))-SUM($HO174:HW174)</f>
        <v/>
      </c>
      <c r="HY174" s="144">
        <f>SUMIFS(Kosztorys!$F:$F,Kosztorys!$D:$D,$B174,Kosztorys!$I:$I,CONCATENATE("&lt;01.07.",HZ$10,""))-SUM($HO174:HX174)</f>
        <v/>
      </c>
      <c r="HZ174" s="144">
        <f>SUMIFS(Kosztorys!$F:$F,Kosztorys!$D:$D,$B174,Kosztorys!$I:$I,CONCATENATE("&lt;01.10.",IA$10,""))-SUM($HO174:HY174)</f>
        <v/>
      </c>
      <c r="IA174" s="144">
        <f>SUMIFS(Kosztorys!$F:$F,Kosztorys!$D:$D,$B174,Kosztorys!$I:$I,CONCATENATE("&lt;01.01.",IB$10,""))-SUM($HO174:HZ174)</f>
        <v/>
      </c>
      <c r="IB174" s="145">
        <f>IF(M174="szt",IF(SUM(HO174:IA174)=IF(ISERROR(VLOOKUP(B174,JB_tabela,MATCH(IB$9,JB_menu,0)-1,FALSE())),,VLOOKUP(B174,JB_tabela,MATCH(IB$9,JB_menu,0)-1,FALSE())),"OK","nie zgadza się liczba użytych JB"),IF(SUM(HO174:IA174)=IF(ISERROR(VLOOKUP(B174,JB_tabela,MATCH(IC$9,JB_menu,0)-1,FALSE())),,VLOOKUP(B174,JB_tabela,MATCH(IC$9,JB_menu,0)-1,FALSE())),"OK","nie zgadzają się metry użyte w JB"))</f>
        <v/>
      </c>
      <c r="IE174" s="41">
        <f>$Q174</f>
        <v/>
      </c>
      <c r="IF174" s="41">
        <f>$R174</f>
        <v/>
      </c>
      <c r="IG174" s="41">
        <f>$S174</f>
        <v/>
      </c>
      <c r="IH174" s="348">
        <f>IF(LEFT($C174,4)="CAPE",ROUND(HO174*$L174,2),0)</f>
        <v/>
      </c>
      <c r="II174" s="348">
        <f>IF(LEFT($C174,4)="CAPE",ROUND(HP174*$L174,2),0)</f>
        <v/>
      </c>
      <c r="IJ174" s="348">
        <f>IF(LEFT($C174,4)="CAPE",ROUND(HQ174*$L174,2),0)</f>
        <v/>
      </c>
      <c r="IK174" s="348">
        <f>IF(LEFT($C174,4)="CAPE",ROUND(HR174*$L174,2),0)</f>
        <v/>
      </c>
      <c r="IL174" s="348">
        <f>IF(LEFT($C174,4)="CAPE",ROUND(HS174*$L174,2),0)</f>
        <v/>
      </c>
      <c r="IM174" s="348">
        <f>IF(LEFT($C174,4)="CAPE",ROUND(HT174*$L174,2),0)</f>
        <v/>
      </c>
      <c r="IN174" s="348">
        <f>IF(LEFT($C174,4)="CAPE",ROUND(HU174*$L174,2),0)</f>
        <v/>
      </c>
      <c r="IO174" s="348">
        <f>IF(LEFT($C174,4)="CAPE",ROUND(HV174*$L174,2),0)</f>
        <v/>
      </c>
      <c r="IP174" s="348">
        <f>IF(LEFT($C174,4)="CAPE",ROUND(HW174*$L174,2),0)</f>
        <v/>
      </c>
      <c r="IQ174" s="348">
        <f>IF(LEFT($C174,4)="CAPE",ROUND(HX174*$L174,2),0)</f>
        <v/>
      </c>
      <c r="IR174" s="348">
        <f>IF(LEFT($C174,4)="CAPE",ROUND(HY174*$L174,2),0)</f>
        <v/>
      </c>
      <c r="IS174" s="348">
        <f>IF(LEFT($C174,4)="CAPE",ROUND(HZ174*$L174,2),0)</f>
        <v/>
      </c>
      <c r="IT174" s="348">
        <f>IF(LEFT($C174,4)="CAPE",ROUND(IA174*$L174,2),0)</f>
        <v/>
      </c>
      <c r="IU174" s="41">
        <f>IF(SUM(IH174:IT174)=SUM(CY174:DN174),"OK",SUM(IH174:IT174)-SUM(CY174:DN174))</f>
        <v/>
      </c>
    </row>
    <row r="175" ht="12.75" customHeight="1">
      <c r="A175" s="119" t="n"/>
      <c r="B175" s="139" t="inlineStr">
        <is>
          <t>siec_magis_bezwykop</t>
        </is>
      </c>
      <c r="C175" s="139" t="inlineStr">
        <is>
          <t>CAPEX - Długość 1m</t>
        </is>
      </c>
      <c r="D175" s="140" t="n">
        <v>0</v>
      </c>
      <c r="E175" s="140" t="n">
        <v>1.2</v>
      </c>
      <c r="F175" s="141" t="inlineStr">
        <is>
          <t>mb</t>
        </is>
      </c>
      <c r="G175" s="139" t="inlineStr">
        <is>
          <t>Wiązka płaska mikrorurek grubościennych 4x14/10</t>
        </is>
      </c>
      <c r="H175" s="360">
        <f>IF(ISERROR(VLOOKUP(G175,KB_tabela,MATCH(H$9,KB_menu,0)-2,FALSE())),,VLOOKUP(G175,KB_tabela,MATCH(H$9,KB_menu,0)-2,FALSE()))</f>
        <v/>
      </c>
      <c r="I175" s="41">
        <f>IF(ISERROR(VLOOKUP(B175,JB_tabela,MATCH("czy puste",JB_menu,0)-1,FALSE())),"BŁĄD brak takiej JB",VLOOKUP(B175,JB_tabela,MATCH("czy puste",JB_menu,0)-1,FALSE()))</f>
        <v/>
      </c>
      <c r="J175" s="41">
        <f>IF(ISERROR(VLOOKUP(G175,KB_tabela,MATCH(H$9,KB_menu,0)-2,FALSE())),"BŁĄD brak takiego KB",IF(H175=0,IF(LEFT(C175,4)="OPEX","OK",IF(G175="brak kosztów CAPEX","OK","Brak Ceny KB")),"OK"))</f>
        <v/>
      </c>
      <c r="K175" s="41">
        <f>IF(AJ175="nie zgadza się liczba użytych JB","Nie liczy wszystkich JB",IF(BD175="nie zgadza się liczba użytych JB","Nie liczy wszystkich JB",IF(BX175="nie zgadza się liczba użytych JB","Nie liczy wszystkich JB",IF(BX175="nie zgadza się liczba użytych JB","Nie liczy wszystkich JB","OK"))))</f>
        <v/>
      </c>
      <c r="L175" s="361">
        <f>ROUND((E175*H175),2)</f>
        <v/>
      </c>
      <c r="M175" s="41">
        <f>VLOOKUP(B175,JB_tabela,MATCH(M$9,JB_menu,0)-1,FALSE())</f>
        <v/>
      </c>
      <c r="P175" s="41">
        <f>IF(ISERROR(VLOOKUP(S175,KATEGORIA_tabela,MATCH(P$9,KATEGORIA_menu,0)-2,FALSE())),,VLOOKUP(S175,KATEGORIA_tabela,MATCH(P$9,KATEGORIA_menu,0)-2,FALSE()))</f>
        <v/>
      </c>
      <c r="Q175" s="41">
        <f>IF(ISERROR(VLOOKUP(B175,JB_tabela,MATCH(Q$9,JB_menu,0)-1,FALSE())),,VLOOKUP(B175,JB_tabela,MATCH(Q$9,JB_menu,0)-1,FALSE()))</f>
        <v/>
      </c>
      <c r="R175" s="41">
        <f>IF(ISERROR(VLOOKUP(G175,KB_tabela,MATCH(R$9,KB_menu,0)-2,FALSE())),,VLOOKUP(G175,KB_tabela,MATCH(R$9,KB_menu,0)-2,FALSE()))</f>
        <v/>
      </c>
      <c r="S175" s="41">
        <f>IF(ISERROR(VLOOKUP(G175,KB_tabela,MATCH(S$9,KB_menu,0)-2,FALSE())),,VLOOKUP(G175,KB_tabela,MATCH(S$9,KB_menu,0)-2,FALSE()))</f>
        <v/>
      </c>
      <c r="T175" s="116">
        <f>IF($C175="CAPEX - 1szt JB",IF($M175="szt",SUMIFS(Kosztorys!$F:$F,Kosztorys!$D:$D,$B175,Kosztorys!$I:$I,CONCATENATE("&lt;01.01.",U$10,""))-SUMIFS(Kosztorys!$F:$F,Kosztorys!$D:$D,$B175,Kosztorys!$I:$I,CONCATENATE("&lt;01.01.",T$10,"")),COUNTIFS(Kosztorys!$D:$D,$B175,Kosztorys!$I:$I,CONCATENATE("&lt;01.01.",U$10,""))-COUNTIFS(Kosztorys!$D:$D,$B175,Kosztorys!$I:$I,CONCATENATE("&lt;01.01.",T$10,""))),0)</f>
        <v/>
      </c>
      <c r="U175" s="116">
        <f>IF($C175="CAPEX - 1szt JB",IF($M175="szt",SUMIFS(Kosztorys!$F:$F,Kosztorys!$D:$D,$B175,Kosztorys!$I:$I,CONCATENATE("&lt;01.01.",V$10,""))-SUMIFS(Kosztorys!$F:$F,Kosztorys!$D:$D,$B175,Kosztorys!$I:$I,CONCATENATE("&lt;01.01.",U$10,"")),COUNTIFS(Kosztorys!$D:$D,$B175,Kosztorys!$I:$I,CONCATENATE("&lt;01.01.",V$10,""))-COUNTIFS(Kosztorys!$D:$D,$B175,Kosztorys!$I:$I,CONCATENATE("&lt;01.01.",U$10,""))),0)</f>
        <v/>
      </c>
      <c r="V175" s="116">
        <f>IF($C175="CAPEX - 1szt JB",IF($M175="szt",SUMIFS(Kosztorys!$F:$F,Kosztorys!$D:$D,$B175,Kosztorys!$I:$I,CONCATENATE("&lt;01.01.",W$10,""))-SUMIFS(Kosztorys!$F:$F,Kosztorys!$D:$D,$B175,Kosztorys!$I:$I,CONCATENATE("&lt;01.01.",V$10,"")),COUNTIFS(Kosztorys!$D:$D,$B175,Kosztorys!$I:$I,CONCATENATE("&lt;01.01.",W$10,""))-COUNTIFS(Kosztorys!$D:$D,$B175,Kosztorys!$I:$I,CONCATENATE("&lt;01.01.",V$10,""))),0)</f>
        <v/>
      </c>
      <c r="W175" s="116">
        <f>IF($C175="CAPEX - 1szt JB",IF($M175="szt",SUMIFS(Kosztorys!$F:$F,Kosztorys!$D:$D,$B175,Kosztorys!$I:$I,CONCATENATE("&lt;01.01.",X$10,""))-SUMIFS(Kosztorys!$F:$F,Kosztorys!$D:$D,$B175,Kosztorys!$I:$I,CONCATENATE("&lt;01.01.",W$10,"")),COUNTIFS(Kosztorys!$D:$D,$B175,Kosztorys!$I:$I,CONCATENATE("&lt;01.01.",X$10,""))-COUNTIFS(Kosztorys!$D:$D,$B175,Kosztorys!$I:$I,CONCATENATE("&lt;01.01.",W$10,""))),0)</f>
        <v/>
      </c>
      <c r="X175" s="116">
        <f>IF($C175="CAPEX - 1szt JB",IF($M175="szt",SUMIFS(Kosztorys!$F:$F,Kosztorys!$D:$D,$B175,Kosztorys!$I:$I,CONCATENATE("&lt;01.01.",Y$10,""))-SUMIFS(Kosztorys!$F:$F,Kosztorys!$D:$D,$B175,Kosztorys!$I:$I,CONCATENATE("&lt;01.01.",X$10,"")),COUNTIFS(Kosztorys!$D:$D,$B175,Kosztorys!$I:$I,CONCATENATE("&lt;01.01.",Y$10,""))-COUNTIFS(Kosztorys!$D:$D,$B175,Kosztorys!$I:$I,CONCATENATE("&lt;01.01.",X$10,""))),0)</f>
        <v/>
      </c>
      <c r="Y175" s="116">
        <f>IF($C175="CAPEX - 1szt JB",IF($M175="szt",SUMIFS(Kosztorys!$F:$F,Kosztorys!$D:$D,$B175,Kosztorys!$I:$I,CONCATENATE("&lt;01.01.",Z$10,""))-SUMIFS(Kosztorys!$F:$F,Kosztorys!$D:$D,$B175,Kosztorys!$I:$I,CONCATENATE("&lt;01.01.",Y$10,"")),COUNTIFS(Kosztorys!$D:$D,$B175,Kosztorys!$I:$I,CONCATENATE("&lt;01.01.",Z$10,""))-COUNTIFS(Kosztorys!$D:$D,$B175,Kosztorys!$I:$I,CONCATENATE("&lt;01.01.",Y$10,""))),0)</f>
        <v/>
      </c>
      <c r="Z175" s="116">
        <f>IF($C175="CAPEX - 1szt JB",IF($M175="szt",SUMIFS(Kosztorys!$F:$F,Kosztorys!$D:$D,$B175,Kosztorys!$I:$I,CONCATENATE("&lt;01.01.",AA$10,""))-SUMIFS(Kosztorys!$F:$F,Kosztorys!$D:$D,$B175,Kosztorys!$I:$I,CONCATENATE("&lt;01.01.",Z$10,"")),COUNTIFS(Kosztorys!$D:$D,$B175,Kosztorys!$I:$I,CONCATENATE("&lt;01.01.",AA$10,""))-COUNTIFS(Kosztorys!$D:$D,$B175,Kosztorys!$I:$I,CONCATENATE("&lt;01.01.",Z$10,""))),0)</f>
        <v/>
      </c>
      <c r="AA175" s="116">
        <f>IF($C175="CAPEX - 1szt JB",IF($M175="szt",SUMIFS(Kosztorys!$F:$F,Kosztorys!$D:$D,$B175,Kosztorys!$I:$I,CONCATENATE("&lt;01.01.",AB$10,""))-SUMIFS(Kosztorys!$F:$F,Kosztorys!$D:$D,$B175,Kosztorys!$I:$I,CONCATENATE("&lt;01.01.",AA$10,"")),COUNTIFS(Kosztorys!$D:$D,$B175,Kosztorys!$I:$I,CONCATENATE("&lt;01.01.",AB$10,""))-COUNTIFS(Kosztorys!$D:$D,$B175,Kosztorys!$I:$I,CONCATENATE("&lt;01.01.",AA$10,""))),0)</f>
        <v/>
      </c>
      <c r="AB175" s="116">
        <f>IF($C175="CAPEX - 1szt JB",IF($M175="szt",SUMIFS(Kosztorys!$F:$F,Kosztorys!$D:$D,$B175,Kosztorys!$I:$I,CONCATENATE("&lt;01.01.",AC$10,""))-SUMIFS(Kosztorys!$F:$F,Kosztorys!$D:$D,$B175,Kosztorys!$I:$I,CONCATENATE("&lt;01.01.",AB$10,"")),COUNTIFS(Kosztorys!$D:$D,$B175,Kosztorys!$I:$I,CONCATENATE("&lt;01.01.",AC$10,""))-COUNTIFS(Kosztorys!$D:$D,$B175,Kosztorys!$I:$I,CONCATENATE("&lt;01.01.",AB$10,""))),0)</f>
        <v/>
      </c>
      <c r="AC175" s="116">
        <f>IF($C175="CAPEX - 1szt JB",IF($M175="szt",SUMIFS(Kosztorys!$F:$F,Kosztorys!$D:$D,$B175,Kosztorys!$I:$I,CONCATENATE("&lt;01.01.",AD$10,""))-SUMIFS(Kosztorys!$F:$F,Kosztorys!$D:$D,$B175,Kosztorys!$I:$I,CONCATENATE("&lt;01.01.",AC$10,"")),COUNTIFS(Kosztorys!$D:$D,$B175,Kosztorys!$I:$I,CONCATENATE("&lt;01.01.",AD$10,""))-COUNTIFS(Kosztorys!$D:$D,$B175,Kosztorys!$I:$I,CONCATENATE("&lt;01.01.",AC$10,""))),0)</f>
        <v/>
      </c>
      <c r="AD175" s="116">
        <f>IF($C175="CAPEX - 1szt JB",IF($M175="szt",SUMIFS(Kosztorys!$F:$F,Kosztorys!$D:$D,$B175,Kosztorys!$I:$I,CONCATENATE("&lt;01.01.",AE$10,""))-SUMIFS(Kosztorys!$F:$F,Kosztorys!$D:$D,$B175,Kosztorys!$I:$I,CONCATENATE("&lt;01.01.",AD$10,"")),COUNTIFS(Kosztorys!$D:$D,$B175,Kosztorys!$I:$I,CONCATENATE("&lt;01.01.",AE$10,""))-COUNTIFS(Kosztorys!$D:$D,$B175,Kosztorys!$I:$I,CONCATENATE("&lt;01.01.",AD$10,""))),0)</f>
        <v/>
      </c>
      <c r="AE175" s="116">
        <f>IF($C175="CAPEX - 1szt JB",IF($M175="szt",SUMIFS(Kosztorys!$F:$F,Kosztorys!$D:$D,$B175,Kosztorys!$I:$I,CONCATENATE("&lt;01.01.",AF$10,""))-SUMIFS(Kosztorys!$F:$F,Kosztorys!$D:$D,$B175,Kosztorys!$I:$I,CONCATENATE("&lt;01.01.",AE$10,"")),COUNTIFS(Kosztorys!$D:$D,$B175,Kosztorys!$I:$I,CONCATENATE("&lt;01.01.",AF$10,""))-COUNTIFS(Kosztorys!$D:$D,$B175,Kosztorys!$I:$I,CONCATENATE("&lt;01.01.",AE$10,""))),0)</f>
        <v/>
      </c>
      <c r="AF175" s="116">
        <f>IF($C175="CAPEX - 1szt JB",IF($M175="szt",SUMIFS(Kosztorys!$F:$F,Kosztorys!$D:$D,$B175,Kosztorys!$I:$I,CONCATENATE("&lt;01.01.",AG$10,""))-SUMIFS(Kosztorys!$F:$F,Kosztorys!$D:$D,$B175,Kosztorys!$I:$I,CONCATENATE("&lt;01.01.",AF$10,"")),COUNTIFS(Kosztorys!$D:$D,$B175,Kosztorys!$I:$I,CONCATENATE("&lt;01.01.",AG$10,""))-COUNTIFS(Kosztorys!$D:$D,$B175,Kosztorys!$I:$I,CONCATENATE("&lt;01.01.",AF$10,""))),0)</f>
        <v/>
      </c>
      <c r="AG175" s="116">
        <f>IF($C175="CAPEX - 1szt JB",IF($M175="szt",SUMIFS(Kosztorys!$F:$F,Kosztorys!$D:$D,$B175,Kosztorys!$I:$I,CONCATENATE("&lt;01.01.",AH$10,""))-SUMIFS(Kosztorys!$F:$F,Kosztorys!$D:$D,$B175,Kosztorys!$I:$I,CONCATENATE("&lt;01.01.",AG$10,"")),COUNTIFS(Kosztorys!$D:$D,$B175,Kosztorys!$I:$I,CONCATENATE("&lt;01.01.",AH$10,""))-COUNTIFS(Kosztorys!$D:$D,$B175,Kosztorys!$I:$I,CONCATENATE("&lt;01.01.",AG$10,""))),0)</f>
        <v/>
      </c>
      <c r="AH175" s="116">
        <f>IF($C175="CAPEX - 1szt JB",IF($M175="szt",SUMIFS(Kosztorys!$F:$F,Kosztorys!$D:$D,$B175,Kosztorys!$I:$I,CONCATENATE("&lt;01.01.",AI$10,""))-SUMIFS(Kosztorys!$F:$F,Kosztorys!$D:$D,$B175,Kosztorys!$I:$I,CONCATENATE("&lt;01.01.",AH$10,"")),COUNTIFS(Kosztorys!$D:$D,$B175,Kosztorys!$I:$I,CONCATENATE("&lt;01.01.",AI$10,""))-COUNTIFS(Kosztorys!$D:$D,$B175,Kosztorys!$I:$I,CONCATENATE("&lt;01.01.",AH$10,""))),0)</f>
        <v/>
      </c>
      <c r="AI175" s="116">
        <f>IF($C175="CAPEX - 1szt JB",IF($M175="szt",SUMIFS(Kosztorys!$F:$F,Kosztorys!$D:$D,$B175,Kosztorys!$I:$I,CONCATENATE("&lt;01.01.",AJ$10,""))-SUMIFS(Kosztorys!$F:$F,Kosztorys!$D:$D,$B175,Kosztorys!$I:$I,CONCATENATE("&lt;01.01.",AI$10,"")),COUNTIFS(Kosztorys!$D:$D,$B175,Kosztorys!$I:$I,CONCATENATE("&lt;01.01.",AJ$10,""))-COUNTIFS(Kosztorys!$D:$D,$B175,Kosztorys!$I:$I,CONCATENATE("&lt;01.01.",AI$10,""))),0)</f>
        <v/>
      </c>
      <c r="AJ175" s="116">
        <f>IF(C175="CAPEX - 1szt JB",IF(SUM(T175:AI175)=IF(ISERROR(VLOOKUP(B175,JB_tabela,MATCH(AJ$9,JB_menu,0)-1,FALSE())),,VLOOKUP(B175,JB_tabela,MATCH(AJ$9,JB_menu,0)-1,FALSE())),"OK","nie zgadza się liczba użytych JB"),"OK-ND")</f>
        <v/>
      </c>
      <c r="AM175" s="41">
        <f>IFERROR("_" &amp; VLOOKUP($B175,#REF!,1,FALSE()),#REF!)</f>
        <v/>
      </c>
      <c r="AN175" s="41">
        <f>IF($C175="CAPEX - Długość 1m",SUMIFS(Kosztorys!$F:$F,Kosztorys!$D:$D,$B175,Kosztorys!$I:$I,CONCATENATE("&lt;31.12.",AN$10,""))-SUMIFS(Kosztorys!$F:$F,Kosztorys!$D:$D,$B175,Kosztorys!$I:$I,CONCATENATE("&lt;31.12.",AM$10,"")),"x")</f>
        <v/>
      </c>
      <c r="AO175" s="41">
        <f>IF($C175="CAPEX - Długość 1m",SUMIFS(Kosztorys!$F:$F,Kosztorys!$D:$D,$B175,Kosztorys!$I:$I,CONCATENATE("&lt;31.12.",AO$10,""))-SUMIFS(Kosztorys!$F:$F,Kosztorys!$D:$D,$B175,Kosztorys!$I:$I,CONCATENATE("&lt;31.12.",AN$10,"")),"x")</f>
        <v/>
      </c>
      <c r="AP175" s="41">
        <f>IF($C175="CAPEX - Długość 1m",SUMIFS(Kosztorys!$F:$F,Kosztorys!$D:$D,$B175,Kosztorys!$I:$I,CONCATENATE("&lt;31.12.",AP$10,""))-SUMIFS(Kosztorys!$F:$F,Kosztorys!$D:$D,$B175,Kosztorys!$I:$I,CONCATENATE("&lt;31.12.",AO$10,"")),"x")</f>
        <v/>
      </c>
      <c r="AQ175" s="41">
        <f>IF($C175="CAPEX - Długość 1m",SUMIFS(Kosztorys!$F:$F,Kosztorys!$D:$D,$B175,Kosztorys!$I:$I,CONCATENATE("&lt;31.12.",AQ$10,""))-SUMIFS(Kosztorys!$F:$F,Kosztorys!$D:$D,$B175,Kosztorys!$I:$I,CONCATENATE("&lt;31.12.",AP$10,"")),"x")</f>
        <v/>
      </c>
      <c r="AR175" s="41">
        <f>IF($C175="CAPEX - Długość 1m",SUMIFS(Kosztorys!$F:$F,Kosztorys!$D:$D,$B175,Kosztorys!$I:$I,CONCATENATE("&lt;31.12.",AR$10,""))-SUMIFS(Kosztorys!$F:$F,Kosztorys!$D:$D,$B175,Kosztorys!$I:$I,CONCATENATE("&lt;31.12.",AQ$10,"")),"x")</f>
        <v/>
      </c>
      <c r="AS175" s="41">
        <f>IF($C175="CAPEX - Długość 1m",SUMIFS(Kosztorys!$F:$F,Kosztorys!$D:$D,$B175,Kosztorys!$I:$I,CONCATENATE("&lt;31.12.",AS$10,""))-SUMIFS(Kosztorys!$F:$F,Kosztorys!$D:$D,$B175,Kosztorys!$I:$I,CONCATENATE("&lt;31.12.",AR$10,"")),"x")</f>
        <v/>
      </c>
      <c r="AT175" s="41">
        <f>IF($C175="CAPEX - Długość 1m",SUMIFS(Kosztorys!$F:$F,Kosztorys!$D:$D,$B175,Kosztorys!$I:$I,CONCATENATE("&lt;31.12.",AT$10,""))-SUMIFS(Kosztorys!$F:$F,Kosztorys!$D:$D,$B175,Kosztorys!$I:$I,CONCATENATE("&lt;31.12.",AS$10,"")),"x")</f>
        <v/>
      </c>
      <c r="AU175" s="41">
        <f>IF($C175="CAPEX - Długość 1m",SUMIFS(Kosztorys!$F:$F,Kosztorys!$D:$D,$B175,Kosztorys!$I:$I,CONCATENATE("&lt;31.12.",AU$10,""))-SUMIFS(Kosztorys!$F:$F,Kosztorys!$D:$D,$B175,Kosztorys!$I:$I,CONCATENATE("&lt;31.12.",AT$10,"")),"x")</f>
        <v/>
      </c>
      <c r="AV175" s="41">
        <f>IF($C175="CAPEX - Długość 1m",SUMIFS(Kosztorys!$F:$F,Kosztorys!$D:$D,$B175,Kosztorys!$I:$I,CONCATENATE("&lt;31.12.",AV$10,""))-SUMIFS(Kosztorys!$F:$F,Kosztorys!$D:$D,$B175,Kosztorys!$I:$I,CONCATENATE("&lt;31.12.",AU$10,"")),"x")</f>
        <v/>
      </c>
      <c r="AW175" s="41">
        <f>IF($C175="CAPEX - Długość 1m",SUMIFS(Kosztorys!$F:$F,Kosztorys!$D:$D,$B175,Kosztorys!$I:$I,CONCATENATE("&lt;31.12.",AW$10,""))-SUMIFS(Kosztorys!$F:$F,Kosztorys!$D:$D,$B175,Kosztorys!$I:$I,CONCATENATE("&lt;31.12.",AV$10,"")),"x")</f>
        <v/>
      </c>
      <c r="AX175" s="41">
        <f>IF($C175="CAPEX - Długość 1m",SUMIFS(Kosztorys!$F:$F,Kosztorys!$D:$D,$B175,Kosztorys!$I:$I,CONCATENATE("&lt;31.12.",AX$10,""))-SUMIFS(Kosztorys!$F:$F,Kosztorys!$D:$D,$B175,Kosztorys!$I:$I,CONCATENATE("&lt;31.12.",AW$10,"")),"x")</f>
        <v/>
      </c>
      <c r="AY175" s="41">
        <f>IF($C175="CAPEX - Długość 1m",SUMIFS(Kosztorys!$F:$F,Kosztorys!$D:$D,$B175,Kosztorys!$I:$I,CONCATENATE("&lt;31.12.",AY$10,""))-SUMIFS(Kosztorys!$F:$F,Kosztorys!$D:$D,$B175,Kosztorys!$I:$I,CONCATENATE("&lt;31.12.",AX$10,"")),"x")</f>
        <v/>
      </c>
      <c r="AZ175" s="41">
        <f>IF($C175="CAPEX - Długość 1m",SUMIFS(Kosztorys!$F:$F,Kosztorys!$D:$D,$B175,Kosztorys!$I:$I,CONCATENATE("&lt;31.12.",AZ$10,""))-SUMIFS(Kosztorys!$F:$F,Kosztorys!$D:$D,$B175,Kosztorys!$I:$I,CONCATENATE("&lt;31.12.",AY$10,"")),"x")</f>
        <v/>
      </c>
      <c r="BA175" s="41">
        <f>IF($C175="CAPEX - Długość 1m",SUMIFS(Kosztorys!$F:$F,Kosztorys!$D:$D,$B175,Kosztorys!$I:$I,CONCATENATE("&lt;31.12.",BA$10,""))-SUMIFS(Kosztorys!$F:$F,Kosztorys!$D:$D,$B175,Kosztorys!$I:$I,CONCATENATE("&lt;31.12.",AZ$10,"")),"x")</f>
        <v/>
      </c>
      <c r="BB175" s="41">
        <f>IF($C175="CAPEX - Długość 1m",SUMIFS(Kosztorys!$F:$F,Kosztorys!$D:$D,$B175,Kosztorys!$I:$I,CONCATENATE("&lt;31.12.",BB$10,""))-SUMIFS(Kosztorys!$F:$F,Kosztorys!$D:$D,$B175,Kosztorys!$I:$I,CONCATENATE("&lt;31.12.",BA$10,"")),"x")</f>
        <v/>
      </c>
      <c r="BC175" s="41">
        <f>IF($C175="CAPEX - Długość 1m",SUMIFS(Kosztorys!$F:$F,Kosztorys!$D:$D,$B175,Kosztorys!$I:$I,CONCATENATE("&lt;31.12.",BC$10,""))-SUMIFS(Kosztorys!$F:$F,Kosztorys!$D:$D,$B175,Kosztorys!$I:$I,CONCATENATE("&lt;31.12.",BB$10,"")),"x")</f>
        <v/>
      </c>
      <c r="BD175" s="41">
        <f>IF(C175="CAPEX - Długość 1m",IF(SUM(AN175:BC175)=IF(ISERROR(VLOOKUP(B175,JB_tabela,MATCH(BD$9,JB_menu,0)-1,FALSE())),,VLOOKUP(B175,JB_tabela,MATCH(BD$9,JB_menu,0)-1,FALSE())),"OK","nie zgadza się liczba użytych JB"),"OK-ND")</f>
        <v/>
      </c>
      <c r="BH175" s="41">
        <f>IF($C175="OPEX - Koszt 1szt/rok",IF($M175="szt",SUMIFS(Kosztorys!$F:$F,Kosztorys!$D:$D,$B175,Kosztorys!$I:$I,CONCATENATE("&lt;01.01.",BH$10,""))+(SUMIFS(Kosztorys!$F:$F,Kosztorys!$D:$D,$B175,Kosztorys!$I:$I,CONCATENATE("&lt;=31.03.",BH$10,""))-SUMIFS(Kosztorys!$F:$F,Kosztorys!$D:$D,$B175,Kosztorys!$I:$I,CONCATENATE("&lt;=31.12.",BG$10,"")))*0.75+(SUMIFS(Kosztorys!$F:$F,Kosztorys!$D:$D,$B175,Kosztorys!$I:$I,CONCATENATE("&lt;=30.06.",BH$10,""))-SUMIFS(Kosztorys!$F:$F,Kosztorys!$D:$D,$B175,Kosztorys!$I:$I,CONCATENATE("&lt;=31.03.",BH$10,"")))*0.5+(SUMIFS(Kosztorys!$F:$F,Kosztorys!$D:$D,$B175,Kosztorys!$I:$I,CONCATENATE("&lt;=30.09.",BH$10,""))-SUMIFS(Kosztorys!$F:$F,Kosztorys!$D:$D,$B175,Kosztorys!$I:$I,CONCATENATE("&lt;=30.06.",BH$10,"")))*0.25,"nic"),0)</f>
        <v/>
      </c>
      <c r="BI175" s="41">
        <f>IF($C175="OPEX - Koszt 1szt/rok",IF($M175="szt",SUMIFS(Kosztorys!$F:$F,Kosztorys!$D:$D,$B175,Kosztorys!$I:$I,CONCATENATE("&lt;01.01.",BI$10,""))+(SUMIFS(Kosztorys!$F:$F,Kosztorys!$D:$D,$B175,Kosztorys!$I:$I,CONCATENATE("&lt;=31.03.",BI$10,""))-SUMIFS(Kosztorys!$F:$F,Kosztorys!$D:$D,$B175,Kosztorys!$I:$I,CONCATENATE("&lt;=31.12.",BH$10,"")))*0.75+(SUMIFS(Kosztorys!$F:$F,Kosztorys!$D:$D,$B175,Kosztorys!$I:$I,CONCATENATE("&lt;=30.06.",BI$10,""))-SUMIFS(Kosztorys!$F:$F,Kosztorys!$D:$D,$B175,Kosztorys!$I:$I,CONCATENATE("&lt;=31.03.",BI$10,"")))*0.5+(SUMIFS(Kosztorys!$F:$F,Kosztorys!$D:$D,$B175,Kosztorys!$I:$I,CONCATENATE("&lt;=30.09.",BI$10,""))-SUMIFS(Kosztorys!$F:$F,Kosztorys!$D:$D,$B175,Kosztorys!$I:$I,CONCATENATE("&lt;=30.06.",BI$10,"")))*0.25,"nic"),0)</f>
        <v/>
      </c>
      <c r="BJ175" s="41">
        <f>IF($C175="OPEX - Koszt 1szt/rok",IF($M175="szt",SUMIFS(Kosztorys!$F:$F,Kosztorys!$D:$D,$B175,Kosztorys!$I:$I,CONCATENATE("&lt;01.01.",BJ$10,""))+(SUMIFS(Kosztorys!$F:$F,Kosztorys!$D:$D,$B175,Kosztorys!$I:$I,CONCATENATE("&lt;=31.03.",BJ$10,""))-SUMIFS(Kosztorys!$F:$F,Kosztorys!$D:$D,$B175,Kosztorys!$I:$I,CONCATENATE("&lt;=31.12.",BI$10,"")))*0.75+(SUMIFS(Kosztorys!$F:$F,Kosztorys!$D:$D,$B175,Kosztorys!$I:$I,CONCATENATE("&lt;=30.06.",BJ$10,""))-SUMIFS(Kosztorys!$F:$F,Kosztorys!$D:$D,$B175,Kosztorys!$I:$I,CONCATENATE("&lt;=31.03.",BJ$10,"")))*0.5+(SUMIFS(Kosztorys!$F:$F,Kosztorys!$D:$D,$B175,Kosztorys!$I:$I,CONCATENATE("&lt;=30.09.",BJ$10,""))-SUMIFS(Kosztorys!$F:$F,Kosztorys!$D:$D,$B175,Kosztorys!$I:$I,CONCATENATE("&lt;=30.06.",BJ$10,"")))*0.25,"nic"),0)</f>
        <v/>
      </c>
      <c r="BK175" s="41">
        <f>IF($C175="OPEX - Koszt 1szt/rok",IF($M175="szt",SUMIFS(Kosztorys!$F:$F,Kosztorys!$D:$D,$B175,Kosztorys!$I:$I,CONCATENATE("&lt;01.01.",BK$10,""))+(SUMIFS(Kosztorys!$F:$F,Kosztorys!$D:$D,$B175,Kosztorys!$I:$I,CONCATENATE("&lt;=31.03.",BK$10,""))-SUMIFS(Kosztorys!$F:$F,Kosztorys!$D:$D,$B175,Kosztorys!$I:$I,CONCATENATE("&lt;=31.12.",BJ$10,"")))*0.75+(SUMIFS(Kosztorys!$F:$F,Kosztorys!$D:$D,$B175,Kosztorys!$I:$I,CONCATENATE("&lt;=30.06.",BK$10,""))-SUMIFS(Kosztorys!$F:$F,Kosztorys!$D:$D,$B175,Kosztorys!$I:$I,CONCATENATE("&lt;=31.03.",BK$10,"")))*0.5+(SUMIFS(Kosztorys!$F:$F,Kosztorys!$D:$D,$B175,Kosztorys!$I:$I,CONCATENATE("&lt;=30.09.",BK$10,""))-SUMIFS(Kosztorys!$F:$F,Kosztorys!$D:$D,$B175,Kosztorys!$I:$I,CONCATENATE("&lt;=30.06.",BK$10,"")))*0.25,"nic"),0)</f>
        <v/>
      </c>
      <c r="BL175" s="41">
        <f>IF($C175="OPEX - Koszt 1szt/rok",IF($M175="szt",SUMIFS(Kosztorys!$F:$F,Kosztorys!$D:$D,$B175,Kosztorys!$I:$I,CONCATENATE("&lt;01.01.",BL$10,""))+(SUMIFS(Kosztorys!$F:$F,Kosztorys!$D:$D,$B175,Kosztorys!$I:$I,CONCATENATE("&lt;=31.03.",BL$10,""))-SUMIFS(Kosztorys!$F:$F,Kosztorys!$D:$D,$B175,Kosztorys!$I:$I,CONCATENATE("&lt;=31.12.",BK$10,"")))*0.75+(SUMIFS(Kosztorys!$F:$F,Kosztorys!$D:$D,$B175,Kosztorys!$I:$I,CONCATENATE("&lt;=30.06.",BL$10,""))-SUMIFS(Kosztorys!$F:$F,Kosztorys!$D:$D,$B175,Kosztorys!$I:$I,CONCATENATE("&lt;=31.03.",BL$10,"")))*0.5+(SUMIFS(Kosztorys!$F:$F,Kosztorys!$D:$D,$B175,Kosztorys!$I:$I,CONCATENATE("&lt;=30.09.",BL$10,""))-SUMIFS(Kosztorys!$F:$F,Kosztorys!$D:$D,$B175,Kosztorys!$I:$I,CONCATENATE("&lt;=30.06.",BL$10,"")))*0.25,"nic"),0)</f>
        <v/>
      </c>
      <c r="BM175" s="41">
        <f>IF($C175="OPEX - Koszt 1szt/rok",IF($M175="szt",SUMIFS(Kosztorys!$F:$F,Kosztorys!$D:$D,$B175,Kosztorys!$I:$I,CONCATENATE("&lt;01.01.",BM$10,""))+(SUMIFS(Kosztorys!$F:$F,Kosztorys!$D:$D,$B175,Kosztorys!$I:$I,CONCATENATE("&lt;=31.03.",BM$10,""))-SUMIFS(Kosztorys!$F:$F,Kosztorys!$D:$D,$B175,Kosztorys!$I:$I,CONCATENATE("&lt;=31.12.",BL$10,"")))*0.75+(SUMIFS(Kosztorys!$F:$F,Kosztorys!$D:$D,$B175,Kosztorys!$I:$I,CONCATENATE("&lt;=30.06.",BM$10,""))-SUMIFS(Kosztorys!$F:$F,Kosztorys!$D:$D,$B175,Kosztorys!$I:$I,CONCATENATE("&lt;=31.03.",BM$10,"")))*0.5+(SUMIFS(Kosztorys!$F:$F,Kosztorys!$D:$D,$B175,Kosztorys!$I:$I,CONCATENATE("&lt;=30.09.",BM$10,""))-SUMIFS(Kosztorys!$F:$F,Kosztorys!$D:$D,$B175,Kosztorys!$I:$I,CONCATENATE("&lt;=30.06.",BM$10,"")))*0.25,"nic"),0)</f>
        <v/>
      </c>
      <c r="BN175" s="41">
        <f>IF($C175="OPEX - Koszt 1szt/rok",IF($M175="szt",SUMIFS(Kosztorys!$F:$F,Kosztorys!$D:$D,$B175,Kosztorys!$I:$I,CONCATENATE("&lt;01.01.",BN$10,""))+(SUMIFS(Kosztorys!$F:$F,Kosztorys!$D:$D,$B175,Kosztorys!$I:$I,CONCATENATE("&lt;=31.03.",BN$10,""))-SUMIFS(Kosztorys!$F:$F,Kosztorys!$D:$D,$B175,Kosztorys!$I:$I,CONCATENATE("&lt;=31.12.",BM$10,"")))*0.75+(SUMIFS(Kosztorys!$F:$F,Kosztorys!$D:$D,$B175,Kosztorys!$I:$I,CONCATENATE("&lt;=30.06.",BN$10,""))-SUMIFS(Kosztorys!$F:$F,Kosztorys!$D:$D,$B175,Kosztorys!$I:$I,CONCATENATE("&lt;=31.03.",BN$10,"")))*0.5+(SUMIFS(Kosztorys!$F:$F,Kosztorys!$D:$D,$B175,Kosztorys!$I:$I,CONCATENATE("&lt;=30.09.",BN$10,""))-SUMIFS(Kosztorys!$F:$F,Kosztorys!$D:$D,$B175,Kosztorys!$I:$I,CONCATENATE("&lt;=30.06.",BN$10,"")))*0.25,"nic"),0)</f>
        <v/>
      </c>
      <c r="BO175" s="41">
        <f>IF($C175="OPEX - Koszt 1szt/rok",IF($M175="szt",SUMIFS(Kosztorys!$F:$F,Kosztorys!$D:$D,$B175,Kosztorys!$I:$I,CONCATENATE("&lt;01.01.",BO$10,""))+(SUMIFS(Kosztorys!$F:$F,Kosztorys!$D:$D,$B175,Kosztorys!$I:$I,CONCATENATE("&lt;=31.03.",BO$10,""))-SUMIFS(Kosztorys!$F:$F,Kosztorys!$D:$D,$B175,Kosztorys!$I:$I,CONCATENATE("&lt;=31.12.",BN$10,"")))*0.75+(SUMIFS(Kosztorys!$F:$F,Kosztorys!$D:$D,$B175,Kosztorys!$I:$I,CONCATENATE("&lt;=30.06.",BO$10,""))-SUMIFS(Kosztorys!$F:$F,Kosztorys!$D:$D,$B175,Kosztorys!$I:$I,CONCATENATE("&lt;=31.03.",BO$10,"")))*0.5+(SUMIFS(Kosztorys!$F:$F,Kosztorys!$D:$D,$B175,Kosztorys!$I:$I,CONCATENATE("&lt;=30.09.",BO$10,""))-SUMIFS(Kosztorys!$F:$F,Kosztorys!$D:$D,$B175,Kosztorys!$I:$I,CONCATENATE("&lt;=30.06.",BO$10,"")))*0.25,"nic"),0)</f>
        <v/>
      </c>
      <c r="BP175" s="41">
        <f>IF($C175="OPEX - Koszt 1szt/rok",IF($M175="szt",SUMIFS(Kosztorys!$F:$F,Kosztorys!$D:$D,$B175,Kosztorys!$I:$I,CONCATENATE("&lt;01.01.",BP$10,""))+(SUMIFS(Kosztorys!$F:$F,Kosztorys!$D:$D,$B175,Kosztorys!$I:$I,CONCATENATE("&lt;=31.03.",BP$10,""))-SUMIFS(Kosztorys!$F:$F,Kosztorys!$D:$D,$B175,Kosztorys!$I:$I,CONCATENATE("&lt;=31.12.",BO$10,"")))*0.75+(SUMIFS(Kosztorys!$F:$F,Kosztorys!$D:$D,$B175,Kosztorys!$I:$I,CONCATENATE("&lt;=30.06.",BP$10,""))-SUMIFS(Kosztorys!$F:$F,Kosztorys!$D:$D,$B175,Kosztorys!$I:$I,CONCATENATE("&lt;=31.03.",BP$10,"")))*0.5+(SUMIFS(Kosztorys!$F:$F,Kosztorys!$D:$D,$B175,Kosztorys!$I:$I,CONCATENATE("&lt;=30.09.",BP$10,""))-SUMIFS(Kosztorys!$F:$F,Kosztorys!$D:$D,$B175,Kosztorys!$I:$I,CONCATENATE("&lt;=30.06.",BP$10,"")))*0.25,"nic"),0)</f>
        <v/>
      </c>
      <c r="BQ175" s="41">
        <f>IF($C175="OPEX - Koszt 1szt/rok",IF($M175="szt",SUMIFS(Kosztorys!$F:$F,Kosztorys!$D:$D,$B175,Kosztorys!$I:$I,CONCATENATE("&lt;01.01.",BQ$10,""))+(SUMIFS(Kosztorys!$F:$F,Kosztorys!$D:$D,$B175,Kosztorys!$I:$I,CONCATENATE("&lt;=31.03.",BQ$10,""))-SUMIFS(Kosztorys!$F:$F,Kosztorys!$D:$D,$B175,Kosztorys!$I:$I,CONCATENATE("&lt;=31.12.",BP$10,"")))*0.75+(SUMIFS(Kosztorys!$F:$F,Kosztorys!$D:$D,$B175,Kosztorys!$I:$I,CONCATENATE("&lt;=30.06.",BQ$10,""))-SUMIFS(Kosztorys!$F:$F,Kosztorys!$D:$D,$B175,Kosztorys!$I:$I,CONCATENATE("&lt;=31.03.",BQ$10,"")))*0.5+(SUMIFS(Kosztorys!$F:$F,Kosztorys!$D:$D,$B175,Kosztorys!$I:$I,CONCATENATE("&lt;=30.09.",BQ$10,""))-SUMIFS(Kosztorys!$F:$F,Kosztorys!$D:$D,$B175,Kosztorys!$I:$I,CONCATENATE("&lt;=30.06.",BQ$10,"")))*0.25,"nic"),0)</f>
        <v/>
      </c>
      <c r="BR175" s="41">
        <f>IF($C175="OPEX - Koszt 1szt/rok",IF($M175="szt",SUMIFS(Kosztorys!$F:$F,Kosztorys!$D:$D,$B175,Kosztorys!$I:$I,CONCATENATE("&lt;01.01.",BR$10,""))+(SUMIFS(Kosztorys!$F:$F,Kosztorys!$D:$D,$B175,Kosztorys!$I:$I,CONCATENATE("&lt;=31.03.",BR$10,""))-SUMIFS(Kosztorys!$F:$F,Kosztorys!$D:$D,$B175,Kosztorys!$I:$I,CONCATENATE("&lt;=31.12.",BQ$10,"")))*0.75+(SUMIFS(Kosztorys!$F:$F,Kosztorys!$D:$D,$B175,Kosztorys!$I:$I,CONCATENATE("&lt;=30.06.",BR$10,""))-SUMIFS(Kosztorys!$F:$F,Kosztorys!$D:$D,$B175,Kosztorys!$I:$I,CONCATENATE("&lt;=31.03.",BR$10,"")))*0.5+(SUMIFS(Kosztorys!$F:$F,Kosztorys!$D:$D,$B175,Kosztorys!$I:$I,CONCATENATE("&lt;=30.09.",BR$10,""))-SUMIFS(Kosztorys!$F:$F,Kosztorys!$D:$D,$B175,Kosztorys!$I:$I,CONCATENATE("&lt;=30.06.",BR$10,"")))*0.25,"nic"),0)</f>
        <v/>
      </c>
      <c r="BS175" s="41">
        <f>IF($C175="OPEX - Koszt 1szt/rok",IF($M175="szt",SUMIFS(Kosztorys!$F:$F,Kosztorys!$D:$D,$B175,Kosztorys!$I:$I,CONCATENATE("&lt;01.01.",BS$10,""))+(SUMIFS(Kosztorys!$F:$F,Kosztorys!$D:$D,$B175,Kosztorys!$I:$I,CONCATENATE("&lt;=31.03.",BS$10,""))-SUMIFS(Kosztorys!$F:$F,Kosztorys!$D:$D,$B175,Kosztorys!$I:$I,CONCATENATE("&lt;=31.12.",BR$10,"")))*0.75+(SUMIFS(Kosztorys!$F:$F,Kosztorys!$D:$D,$B175,Kosztorys!$I:$I,CONCATENATE("&lt;=30.06.",BS$10,""))-SUMIFS(Kosztorys!$F:$F,Kosztorys!$D:$D,$B175,Kosztorys!$I:$I,CONCATENATE("&lt;=31.03.",BS$10,"")))*0.5+(SUMIFS(Kosztorys!$F:$F,Kosztorys!$D:$D,$B175,Kosztorys!$I:$I,CONCATENATE("&lt;=30.09.",BS$10,""))-SUMIFS(Kosztorys!$F:$F,Kosztorys!$D:$D,$B175,Kosztorys!$I:$I,CONCATENATE("&lt;=30.06.",BS$10,"")))*0.25,"nic"),0)</f>
        <v/>
      </c>
      <c r="BT175" s="41">
        <f>IF($C175="OPEX - Koszt 1szt/rok",IF($M175="szt",SUMIFS(Kosztorys!$F:$F,Kosztorys!$D:$D,$B175,Kosztorys!$I:$I,CONCATENATE("&lt;01.01.",BT$10,""))+(SUMIFS(Kosztorys!$F:$F,Kosztorys!$D:$D,$B175,Kosztorys!$I:$I,CONCATENATE("&lt;=31.03.",BT$10,""))-SUMIFS(Kosztorys!$F:$F,Kosztorys!$D:$D,$B175,Kosztorys!$I:$I,CONCATENATE("&lt;=31.12.",BS$10,"")))*0.75+(SUMIFS(Kosztorys!$F:$F,Kosztorys!$D:$D,$B175,Kosztorys!$I:$I,CONCATENATE("&lt;=30.06.",BT$10,""))-SUMIFS(Kosztorys!$F:$F,Kosztorys!$D:$D,$B175,Kosztorys!$I:$I,CONCATENATE("&lt;=31.03.",BT$10,"")))*0.5+(SUMIFS(Kosztorys!$F:$F,Kosztorys!$D:$D,$B175,Kosztorys!$I:$I,CONCATENATE("&lt;=30.09.",BT$10,""))-SUMIFS(Kosztorys!$F:$F,Kosztorys!$D:$D,$B175,Kosztorys!$I:$I,CONCATENATE("&lt;=30.06.",BT$10,"")))*0.25,"nic"),0)</f>
        <v/>
      </c>
      <c r="BU175" s="41">
        <f>IF($C175="OPEX - Koszt 1szt/rok",IF($M175="szt",SUMIFS(Kosztorys!$F:$F,Kosztorys!$D:$D,$B175,Kosztorys!$I:$I,CONCATENATE("&lt;01.01.",BU$10,""))+(SUMIFS(Kosztorys!$F:$F,Kosztorys!$D:$D,$B175,Kosztorys!$I:$I,CONCATENATE("&lt;=31.03.",BU$10,""))-SUMIFS(Kosztorys!$F:$F,Kosztorys!$D:$D,$B175,Kosztorys!$I:$I,CONCATENATE("&lt;=31.12.",BT$10,"")))*0.75+(SUMIFS(Kosztorys!$F:$F,Kosztorys!$D:$D,$B175,Kosztorys!$I:$I,CONCATENATE("&lt;=30.06.",BU$10,""))-SUMIFS(Kosztorys!$F:$F,Kosztorys!$D:$D,$B175,Kosztorys!$I:$I,CONCATENATE("&lt;=31.03.",BU$10,"")))*0.5+(SUMIFS(Kosztorys!$F:$F,Kosztorys!$D:$D,$B175,Kosztorys!$I:$I,CONCATENATE("&lt;=30.09.",BU$10,""))-SUMIFS(Kosztorys!$F:$F,Kosztorys!$D:$D,$B175,Kosztorys!$I:$I,CONCATENATE("&lt;=30.06.",BU$10,"")))*0.25,"nic"),0)</f>
        <v/>
      </c>
      <c r="BV175" s="41">
        <f>IF($C175="OPEX - Koszt 1szt/rok",IF($M175="szt",SUMIFS(Kosztorys!$F:$F,Kosztorys!$D:$D,$B175,Kosztorys!$I:$I,CONCATENATE("&lt;01.01.",BV$10,""))+(SUMIFS(Kosztorys!$F:$F,Kosztorys!$D:$D,$B175,Kosztorys!$I:$I,CONCATENATE("&lt;=31.03.",BV$10,""))-SUMIFS(Kosztorys!$F:$F,Kosztorys!$D:$D,$B175,Kosztorys!$I:$I,CONCATENATE("&lt;=31.12.",BU$10,"")))*0.75+(SUMIFS(Kosztorys!$F:$F,Kosztorys!$D:$D,$B175,Kosztorys!$I:$I,CONCATENATE("&lt;=30.06.",BV$10,""))-SUMIFS(Kosztorys!$F:$F,Kosztorys!$D:$D,$B175,Kosztorys!$I:$I,CONCATENATE("&lt;=31.03.",BV$10,"")))*0.5+(SUMIFS(Kosztorys!$F:$F,Kosztorys!$D:$D,$B175,Kosztorys!$I:$I,CONCATENATE("&lt;=30.09.",BV$10,""))-SUMIFS(Kosztorys!$F:$F,Kosztorys!$D:$D,$B175,Kosztorys!$I:$I,CONCATENATE("&lt;=30.06.",BV$10,"")))*0.25,"nic"),0)</f>
        <v/>
      </c>
      <c r="BW175" s="41">
        <f>IF($C175="OPEX - Koszt 1szt/rok",IF($M175="szt",SUMIFS(Kosztorys!$F:$F,Kosztorys!$D:$D,$B175,Kosztorys!$I:$I,CONCATENATE("&lt;01.01.",BW$10,""))+(SUMIFS(Kosztorys!$F:$F,Kosztorys!$D:$D,$B175,Kosztorys!$I:$I,CONCATENATE("&lt;=31.03.",BW$10,""))-SUMIFS(Kosztorys!$F:$F,Kosztorys!$D:$D,$B175,Kosztorys!$I:$I,CONCATENATE("&lt;=31.12.",BV$10,"")))*0.75+(SUMIFS(Kosztorys!$F:$F,Kosztorys!$D:$D,$B175,Kosztorys!$I:$I,CONCATENATE("&lt;=30.06.",BW$10,""))-SUMIFS(Kosztorys!$F:$F,Kosztorys!$D:$D,$B175,Kosztorys!$I:$I,CONCATENATE("&lt;=31.03.",BW$10,"")))*0.5+(SUMIFS(Kosztorys!$F:$F,Kosztorys!$D:$D,$B175,Kosztorys!$I:$I,CONCATENATE("&lt;=30.09.",BW$10,""))-SUMIFS(Kosztorys!$F:$F,Kosztorys!$D:$D,$B175,Kosztorys!$I:$I,CONCATENATE("&lt;=30.06.",BW$10,"")))*0.25,"nic"),0)</f>
        <v/>
      </c>
      <c r="BX175" s="41">
        <f>IF(C175="OPEX - Koszt 1szt/rok",IF(MAX(BH175:BW175)=IF(ISERROR(VLOOKUP(B175,JB_tabela,MATCH(BX$9,JB_menu,0)-1,FALSE())),,VLOOKUP(B175,JB_tabela,MATCH(BX$9,JB_menu,0)-1,FALSE())),"OK","nie zgadza się liczba użytych JB"),"OK-ND")</f>
        <v/>
      </c>
      <c r="CB175" s="41">
        <f>IF($C175="OPEX - Długość 1m koszt/rok",IF($M175="m",SUMIFS(Kosztorys!$F:$F,Kosztorys!$D:$D,$B175,Kosztorys!$I:$I,CONCATENATE("&lt;01.01.",CB$10,""))+(SUMIFS(Kosztorys!$F:$F,Kosztorys!$D:$D,$B175,Kosztorys!$I:$I,CONCATENATE("&lt;=31.03.",CB$10,""))-SUMIFS(Kosztorys!$F:$F,Kosztorys!$D:$D,$B175,Kosztorys!$I:$I,CONCATENATE("&lt;=31.12.",CA$10,"")))*0.75+(SUMIFS(Kosztorys!$F:$F,Kosztorys!$D:$D,$B175,Kosztorys!$I:$I,CONCATENATE("&lt;=30.06.",CB$10,""))-SUMIFS(Kosztorys!$F:$F,Kosztorys!$D:$D,$B175,Kosztorys!$I:$I,CONCATENATE("&lt;=31.03.",CB$10,"")))*0.5+(SUMIFS(Kosztorys!$F:$F,Kosztorys!$D:$D,$B175,Kosztorys!$I:$I,CONCATENATE("&lt;=30.09.",CB$10,""))-SUMIFS(Kosztorys!$F:$F,Kosztorys!$D:$D,$B175,Kosztorys!$I:$I,CONCATENATE("&lt;=30.06.",CB$10,"")))*0.25,"nic"),0)</f>
        <v/>
      </c>
      <c r="CC175" s="41">
        <f>IF($C175="OPEX - Długość 1m koszt/rok",IF($M175="m",SUMIFS(Kosztorys!$F:$F,Kosztorys!$D:$D,$B175,Kosztorys!$I:$I,CONCATENATE("&lt;01.01.",CC$10,""))+(SUMIFS(Kosztorys!$F:$F,Kosztorys!$D:$D,$B175,Kosztorys!$I:$I,CONCATENATE("&lt;=31.03.",CC$10,""))-SUMIFS(Kosztorys!$F:$F,Kosztorys!$D:$D,$B175,Kosztorys!$I:$I,CONCATENATE("&lt;=31.12.",CB$10,"")))*0.75+(SUMIFS(Kosztorys!$F:$F,Kosztorys!$D:$D,$B175,Kosztorys!$I:$I,CONCATENATE("&lt;=30.06.",CC$10,""))-SUMIFS(Kosztorys!$F:$F,Kosztorys!$D:$D,$B175,Kosztorys!$I:$I,CONCATENATE("&lt;=31.03.",CC$10,"")))*0.5+(SUMIFS(Kosztorys!$F:$F,Kosztorys!$D:$D,$B175,Kosztorys!$I:$I,CONCATENATE("&lt;=30.09.",CC$10,""))-SUMIFS(Kosztorys!$F:$F,Kosztorys!$D:$D,$B175,Kosztorys!$I:$I,CONCATENATE("&lt;=30.06.",CC$10,"")))*0.25,"nic"),0)</f>
        <v/>
      </c>
      <c r="CD175" s="41">
        <f>IF($C175="OPEX - Długość 1m koszt/rok",IF($M175="m",SUMIFS(Kosztorys!$F:$F,Kosztorys!$D:$D,$B175,Kosztorys!$I:$I,CONCATENATE("&lt;01.01.",CD$10,""))+(SUMIFS(Kosztorys!$F:$F,Kosztorys!$D:$D,$B175,Kosztorys!$I:$I,CONCATENATE("&lt;=31.03.",CD$10,""))-SUMIFS(Kosztorys!$F:$F,Kosztorys!$D:$D,$B175,Kosztorys!$I:$I,CONCATENATE("&lt;=31.12.",CC$10,"")))*0.75+(SUMIFS(Kosztorys!$F:$F,Kosztorys!$D:$D,$B175,Kosztorys!$I:$I,CONCATENATE("&lt;=30.06.",CD$10,""))-SUMIFS(Kosztorys!$F:$F,Kosztorys!$D:$D,$B175,Kosztorys!$I:$I,CONCATENATE("&lt;=31.03.",CD$10,"")))*0.5+(SUMIFS(Kosztorys!$F:$F,Kosztorys!$D:$D,$B175,Kosztorys!$I:$I,CONCATENATE("&lt;=30.09.",CD$10,""))-SUMIFS(Kosztorys!$F:$F,Kosztorys!$D:$D,$B175,Kosztorys!$I:$I,CONCATENATE("&lt;=30.06.",CD$10,"")))*0.25,"nic"),0)</f>
        <v/>
      </c>
      <c r="CE175" s="41">
        <f>IF($C175="OPEX - Długość 1m koszt/rok",IF($M175="m",SUMIFS(Kosztorys!$F:$F,Kosztorys!$D:$D,$B175,Kosztorys!$I:$I,CONCATENATE("&lt;01.01.",CE$10,""))+(SUMIFS(Kosztorys!$F:$F,Kosztorys!$D:$D,$B175,Kosztorys!$I:$I,CONCATENATE("&lt;=31.03.",CE$10,""))-SUMIFS(Kosztorys!$F:$F,Kosztorys!$D:$D,$B175,Kosztorys!$I:$I,CONCATENATE("&lt;=31.12.",CD$10,"")))*0.75+(SUMIFS(Kosztorys!$F:$F,Kosztorys!$D:$D,$B175,Kosztorys!$I:$I,CONCATENATE("&lt;=30.06.",CE$10,""))-SUMIFS(Kosztorys!$F:$F,Kosztorys!$D:$D,$B175,Kosztorys!$I:$I,CONCATENATE("&lt;=31.03.",CE$10,"")))*0.5+(SUMIFS(Kosztorys!$F:$F,Kosztorys!$D:$D,$B175,Kosztorys!$I:$I,CONCATENATE("&lt;=30.09.",CE$10,""))-SUMIFS(Kosztorys!$F:$F,Kosztorys!$D:$D,$B175,Kosztorys!$I:$I,CONCATENATE("&lt;=30.06.",CE$10,"")))*0.25,"nic"),0)</f>
        <v/>
      </c>
      <c r="CF175" s="41">
        <f>IF($C175="OPEX - Długość 1m koszt/rok",IF($M175="m",SUMIFS(Kosztorys!$F:$F,Kosztorys!$D:$D,$B175,Kosztorys!$I:$I,CONCATENATE("&lt;01.01.",CF$10,""))+(SUMIFS(Kosztorys!$F:$F,Kosztorys!$D:$D,$B175,Kosztorys!$I:$I,CONCATENATE("&lt;=31.03.",CF$10,""))-SUMIFS(Kosztorys!$F:$F,Kosztorys!$D:$D,$B175,Kosztorys!$I:$I,CONCATENATE("&lt;=31.12.",CE$10,"")))*0.75+(SUMIFS(Kosztorys!$F:$F,Kosztorys!$D:$D,$B175,Kosztorys!$I:$I,CONCATENATE("&lt;=30.06.",CF$10,""))-SUMIFS(Kosztorys!$F:$F,Kosztorys!$D:$D,$B175,Kosztorys!$I:$I,CONCATENATE("&lt;=31.03.",CF$10,"")))*0.5+(SUMIFS(Kosztorys!$F:$F,Kosztorys!$D:$D,$B175,Kosztorys!$I:$I,CONCATENATE("&lt;=30.09.",CF$10,""))-SUMIFS(Kosztorys!$F:$F,Kosztorys!$D:$D,$B175,Kosztorys!$I:$I,CONCATENATE("&lt;=30.06.",CF$10,"")))*0.25,"nic"),0)</f>
        <v/>
      </c>
      <c r="CG175" s="41">
        <f>IF($C175="OPEX - Długość 1m koszt/rok",IF($M175="m",SUMIFS(Kosztorys!$F:$F,Kosztorys!$D:$D,$B175,Kosztorys!$I:$I,CONCATENATE("&lt;01.01.",CG$10,""))+(SUMIFS(Kosztorys!$F:$F,Kosztorys!$D:$D,$B175,Kosztorys!$I:$I,CONCATENATE("&lt;=31.03.",CG$10,""))-SUMIFS(Kosztorys!$F:$F,Kosztorys!$D:$D,$B175,Kosztorys!$I:$I,CONCATENATE("&lt;=31.12.",CF$10,"")))*0.75+(SUMIFS(Kosztorys!$F:$F,Kosztorys!$D:$D,$B175,Kosztorys!$I:$I,CONCATENATE("&lt;=30.06.",CG$10,""))-SUMIFS(Kosztorys!$F:$F,Kosztorys!$D:$D,$B175,Kosztorys!$I:$I,CONCATENATE("&lt;=31.03.",CG$10,"")))*0.5+(SUMIFS(Kosztorys!$F:$F,Kosztorys!$D:$D,$B175,Kosztorys!$I:$I,CONCATENATE("&lt;=30.09.",CG$10,""))-SUMIFS(Kosztorys!$F:$F,Kosztorys!$D:$D,$B175,Kosztorys!$I:$I,CONCATENATE("&lt;=30.06.",CG$10,"")))*0.25,"nic"),0)</f>
        <v/>
      </c>
      <c r="CH175" s="41">
        <f>IF($C175="OPEX - Długość 1m koszt/rok",IF($M175="m",SUMIFS(Kosztorys!$F:$F,Kosztorys!$D:$D,$B175,Kosztorys!$I:$I,CONCATENATE("&lt;01.01.",CH$10,""))+(SUMIFS(Kosztorys!$F:$F,Kosztorys!$D:$D,$B175,Kosztorys!$I:$I,CONCATENATE("&lt;=31.03.",CH$10,""))-SUMIFS(Kosztorys!$F:$F,Kosztorys!$D:$D,$B175,Kosztorys!$I:$I,CONCATENATE("&lt;=31.12.",CG$10,"")))*0.75+(SUMIFS(Kosztorys!$F:$F,Kosztorys!$D:$D,$B175,Kosztorys!$I:$I,CONCATENATE("&lt;=30.06.",CH$10,""))-SUMIFS(Kosztorys!$F:$F,Kosztorys!$D:$D,$B175,Kosztorys!$I:$I,CONCATENATE("&lt;=31.03.",CH$10,"")))*0.5+(SUMIFS(Kosztorys!$F:$F,Kosztorys!$D:$D,$B175,Kosztorys!$I:$I,CONCATENATE("&lt;=30.09.",CH$10,""))-SUMIFS(Kosztorys!$F:$F,Kosztorys!$D:$D,$B175,Kosztorys!$I:$I,CONCATENATE("&lt;=30.06.",CH$10,"")))*0.25,"nic"),0)</f>
        <v/>
      </c>
      <c r="CI175" s="41">
        <f>IF($C175="OPEX - Długość 1m koszt/rok",IF($M175="m",SUMIFS(Kosztorys!$F:$F,Kosztorys!$D:$D,$B175,Kosztorys!$I:$I,CONCATENATE("&lt;01.01.",CI$10,""))+(SUMIFS(Kosztorys!$F:$F,Kosztorys!$D:$D,$B175,Kosztorys!$I:$I,CONCATENATE("&lt;=31.03.",CI$10,""))-SUMIFS(Kosztorys!$F:$F,Kosztorys!$D:$D,$B175,Kosztorys!$I:$I,CONCATENATE("&lt;=31.12.",CH$10,"")))*0.75+(SUMIFS(Kosztorys!$F:$F,Kosztorys!$D:$D,$B175,Kosztorys!$I:$I,CONCATENATE("&lt;=30.06.",CI$10,""))-SUMIFS(Kosztorys!$F:$F,Kosztorys!$D:$D,$B175,Kosztorys!$I:$I,CONCATENATE("&lt;=31.03.",CI$10,"")))*0.5+(SUMIFS(Kosztorys!$F:$F,Kosztorys!$D:$D,$B175,Kosztorys!$I:$I,CONCATENATE("&lt;=30.09.",CI$10,""))-SUMIFS(Kosztorys!$F:$F,Kosztorys!$D:$D,$B175,Kosztorys!$I:$I,CONCATENATE("&lt;=30.06.",CI$10,"")))*0.25,"nic"),0)</f>
        <v/>
      </c>
      <c r="CJ175" s="41">
        <f>IF($C175="OPEX - Długość 1m koszt/rok",IF($M175="m",SUMIFS(Kosztorys!$F:$F,Kosztorys!$D:$D,$B175,Kosztorys!$I:$I,CONCATENATE("&lt;01.01.",CJ$10,""))+(SUMIFS(Kosztorys!$F:$F,Kosztorys!$D:$D,$B175,Kosztorys!$I:$I,CONCATENATE("&lt;=31.03.",CJ$10,""))-SUMIFS(Kosztorys!$F:$F,Kosztorys!$D:$D,$B175,Kosztorys!$I:$I,CONCATENATE("&lt;=31.12.",CI$10,"")))*0.75+(SUMIFS(Kosztorys!$F:$F,Kosztorys!$D:$D,$B175,Kosztorys!$I:$I,CONCATENATE("&lt;=30.06.",CJ$10,""))-SUMIFS(Kosztorys!$F:$F,Kosztorys!$D:$D,$B175,Kosztorys!$I:$I,CONCATENATE("&lt;=31.03.",CJ$10,"")))*0.5+(SUMIFS(Kosztorys!$F:$F,Kosztorys!$D:$D,$B175,Kosztorys!$I:$I,CONCATENATE("&lt;=30.09.",CJ$10,""))-SUMIFS(Kosztorys!$F:$F,Kosztorys!$D:$D,$B175,Kosztorys!$I:$I,CONCATENATE("&lt;=30.06.",CJ$10,"")))*0.25,"nic"),0)</f>
        <v/>
      </c>
      <c r="CK175" s="41">
        <f>IF($C175="OPEX - Długość 1m koszt/rok",IF($M175="m",SUMIFS(Kosztorys!$F:$F,Kosztorys!$D:$D,$B175,Kosztorys!$I:$I,CONCATENATE("&lt;01.01.",CK$10,""))+(SUMIFS(Kosztorys!$F:$F,Kosztorys!$D:$D,$B175,Kosztorys!$I:$I,CONCATENATE("&lt;=31.03.",CK$10,""))-SUMIFS(Kosztorys!$F:$F,Kosztorys!$D:$D,$B175,Kosztorys!$I:$I,CONCATENATE("&lt;=31.12.",CJ$10,"")))*0.75+(SUMIFS(Kosztorys!$F:$F,Kosztorys!$D:$D,$B175,Kosztorys!$I:$I,CONCATENATE("&lt;=30.06.",CK$10,""))-SUMIFS(Kosztorys!$F:$F,Kosztorys!$D:$D,$B175,Kosztorys!$I:$I,CONCATENATE("&lt;=31.03.",CK$10,"")))*0.5+(SUMIFS(Kosztorys!$F:$F,Kosztorys!$D:$D,$B175,Kosztorys!$I:$I,CONCATENATE("&lt;=30.09.",CK$10,""))-SUMIFS(Kosztorys!$F:$F,Kosztorys!$D:$D,$B175,Kosztorys!$I:$I,CONCATENATE("&lt;=30.06.",CK$10,"")))*0.25,"nic"),0)</f>
        <v/>
      </c>
      <c r="CL175" s="41">
        <f>IF($C175="OPEX - Długość 1m koszt/rok",IF($M175="m",SUMIFS(Kosztorys!$F:$F,Kosztorys!$D:$D,$B175,Kosztorys!$I:$I,CONCATENATE("&lt;01.01.",CL$10,""))+(SUMIFS(Kosztorys!$F:$F,Kosztorys!$D:$D,$B175,Kosztorys!$I:$I,CONCATENATE("&lt;=31.03.",CL$10,""))-SUMIFS(Kosztorys!$F:$F,Kosztorys!$D:$D,$B175,Kosztorys!$I:$I,CONCATENATE("&lt;=31.12.",CK$10,"")))*0.75+(SUMIFS(Kosztorys!$F:$F,Kosztorys!$D:$D,$B175,Kosztorys!$I:$I,CONCATENATE("&lt;=30.06.",CL$10,""))-SUMIFS(Kosztorys!$F:$F,Kosztorys!$D:$D,$B175,Kosztorys!$I:$I,CONCATENATE("&lt;=31.03.",CL$10,"")))*0.5+(SUMIFS(Kosztorys!$F:$F,Kosztorys!$D:$D,$B175,Kosztorys!$I:$I,CONCATENATE("&lt;=30.09.",CL$10,""))-SUMIFS(Kosztorys!$F:$F,Kosztorys!$D:$D,$B175,Kosztorys!$I:$I,CONCATENATE("&lt;=30.06.",CL$10,"")))*0.25,"nic"),0)</f>
        <v/>
      </c>
      <c r="CM175" s="41">
        <f>IF($C175="OPEX - Długość 1m koszt/rok",IF($M175="m",SUMIFS(Kosztorys!$F:$F,Kosztorys!$D:$D,$B175,Kosztorys!$I:$I,CONCATENATE("&lt;01.01.",CM$10,""))+(SUMIFS(Kosztorys!$F:$F,Kosztorys!$D:$D,$B175,Kosztorys!$I:$I,CONCATENATE("&lt;=31.03.",CM$10,""))-SUMIFS(Kosztorys!$F:$F,Kosztorys!$D:$D,$B175,Kosztorys!$I:$I,CONCATENATE("&lt;=31.12.",CL$10,"")))*0.75+(SUMIFS(Kosztorys!$F:$F,Kosztorys!$D:$D,$B175,Kosztorys!$I:$I,CONCATENATE("&lt;=30.06.",CM$10,""))-SUMIFS(Kosztorys!$F:$F,Kosztorys!$D:$D,$B175,Kosztorys!$I:$I,CONCATENATE("&lt;=31.03.",CM$10,"")))*0.5+(SUMIFS(Kosztorys!$F:$F,Kosztorys!$D:$D,$B175,Kosztorys!$I:$I,CONCATENATE("&lt;=30.09.",CM$10,""))-SUMIFS(Kosztorys!$F:$F,Kosztorys!$D:$D,$B175,Kosztorys!$I:$I,CONCATENATE("&lt;=30.06.",CM$10,"")))*0.25,"nic"),0)</f>
        <v/>
      </c>
      <c r="CN175" s="41">
        <f>IF($C175="OPEX - Długość 1m koszt/rok",IF($M175="m",SUMIFS(Kosztorys!$F:$F,Kosztorys!$D:$D,$B175,Kosztorys!$I:$I,CONCATENATE("&lt;01.01.",CN$10,""))+(SUMIFS(Kosztorys!$F:$F,Kosztorys!$D:$D,$B175,Kosztorys!$I:$I,CONCATENATE("&lt;=31.03.",CN$10,""))-SUMIFS(Kosztorys!$F:$F,Kosztorys!$D:$D,$B175,Kosztorys!$I:$I,CONCATENATE("&lt;=31.12.",CM$10,"")))*0.75+(SUMIFS(Kosztorys!$F:$F,Kosztorys!$D:$D,$B175,Kosztorys!$I:$I,CONCATENATE("&lt;=30.06.",CN$10,""))-SUMIFS(Kosztorys!$F:$F,Kosztorys!$D:$D,$B175,Kosztorys!$I:$I,CONCATENATE("&lt;=31.03.",CN$10,"")))*0.5+(SUMIFS(Kosztorys!$F:$F,Kosztorys!$D:$D,$B175,Kosztorys!$I:$I,CONCATENATE("&lt;=30.09.",CN$10,""))-SUMIFS(Kosztorys!$F:$F,Kosztorys!$D:$D,$B175,Kosztorys!$I:$I,CONCATENATE("&lt;=30.06.",CN$10,"")))*0.25,"nic"),0)</f>
        <v/>
      </c>
      <c r="CO175" s="41">
        <f>IF($C175="OPEX - Długość 1m koszt/rok",IF($M175="m",SUMIFS(Kosztorys!$F:$F,Kosztorys!$D:$D,$B175,Kosztorys!$I:$I,CONCATENATE("&lt;01.01.",CO$10,""))+(SUMIFS(Kosztorys!$F:$F,Kosztorys!$D:$D,$B175,Kosztorys!$I:$I,CONCATENATE("&lt;=31.03.",CO$10,""))-SUMIFS(Kosztorys!$F:$F,Kosztorys!$D:$D,$B175,Kosztorys!$I:$I,CONCATENATE("&lt;=31.12.",CN$10,"")))*0.75+(SUMIFS(Kosztorys!$F:$F,Kosztorys!$D:$D,$B175,Kosztorys!$I:$I,CONCATENATE("&lt;=30.06.",CO$10,""))-SUMIFS(Kosztorys!$F:$F,Kosztorys!$D:$D,$B175,Kosztorys!$I:$I,CONCATENATE("&lt;=31.03.",CO$10,"")))*0.5+(SUMIFS(Kosztorys!$F:$F,Kosztorys!$D:$D,$B175,Kosztorys!$I:$I,CONCATENATE("&lt;=30.09.",CO$10,""))-SUMIFS(Kosztorys!$F:$F,Kosztorys!$D:$D,$B175,Kosztorys!$I:$I,CONCATENATE("&lt;=30.06.",CO$10,"")))*0.25,"nic"),0)</f>
        <v/>
      </c>
      <c r="CP175" s="41">
        <f>IF($C175="OPEX - Długość 1m koszt/rok",IF($M175="m",SUMIFS(Kosztorys!$F:$F,Kosztorys!$D:$D,$B175,Kosztorys!$I:$I,CONCATENATE("&lt;01.01.",CP$10,""))+(SUMIFS(Kosztorys!$F:$F,Kosztorys!$D:$D,$B175,Kosztorys!$I:$I,CONCATENATE("&lt;=31.03.",CP$10,""))-SUMIFS(Kosztorys!$F:$F,Kosztorys!$D:$D,$B175,Kosztorys!$I:$I,CONCATENATE("&lt;=31.12.",CO$10,"")))*0.75+(SUMIFS(Kosztorys!$F:$F,Kosztorys!$D:$D,$B175,Kosztorys!$I:$I,CONCATENATE("&lt;=30.06.",CP$10,""))-SUMIFS(Kosztorys!$F:$F,Kosztorys!$D:$D,$B175,Kosztorys!$I:$I,CONCATENATE("&lt;=31.03.",CP$10,"")))*0.5+(SUMIFS(Kosztorys!$F:$F,Kosztorys!$D:$D,$B175,Kosztorys!$I:$I,CONCATENATE("&lt;=30.09.",CP$10,""))-SUMIFS(Kosztorys!$F:$F,Kosztorys!$D:$D,$B175,Kosztorys!$I:$I,CONCATENATE("&lt;=30.06.",CP$10,"")))*0.25,"nic"),0)</f>
        <v/>
      </c>
      <c r="CQ175" s="41">
        <f>IF($C175="OPEX - Długość 1m koszt/rok",IF($M175="m",SUMIFS(Kosztorys!$F:$F,Kosztorys!$D:$D,$B175,Kosztorys!$I:$I,CONCATENATE("&lt;01.01.",CQ$10,""))+(SUMIFS(Kosztorys!$F:$F,Kosztorys!$D:$D,$B175,Kosztorys!$I:$I,CONCATENATE("&lt;=31.03.",CQ$10,""))-SUMIFS(Kosztorys!$F:$F,Kosztorys!$D:$D,$B175,Kosztorys!$I:$I,CONCATENATE("&lt;=31.12.",CP$10,"")))*0.75+(SUMIFS(Kosztorys!$F:$F,Kosztorys!$D:$D,$B175,Kosztorys!$I:$I,CONCATENATE("&lt;=30.06.",CQ$10,""))-SUMIFS(Kosztorys!$F:$F,Kosztorys!$D:$D,$B175,Kosztorys!$I:$I,CONCATENATE("&lt;=31.03.",CQ$10,"")))*0.5+(SUMIFS(Kosztorys!$F:$F,Kosztorys!$D:$D,$B175,Kosztorys!$I:$I,CONCATENATE("&lt;=30.09.",CQ$10,""))-SUMIFS(Kosztorys!$F:$F,Kosztorys!$D:$D,$B175,Kosztorys!$I:$I,CONCATENATE("&lt;=30.06.",CQ$10,"")))*0.25,"nic"),0)</f>
        <v/>
      </c>
      <c r="CR175" s="41">
        <f>IF(C175="OPEX - Długość 1m koszt/rok",IF(MAX(CB175:CQ175)=IF(ISERROR(VLOOKUP(B175,JB_tabela,MATCH(CR$9,JB_menu,0)-1,FALSE())),,VLOOKUP(B175,JB_tabela,MATCH(CR$9,JB_menu,0)-1,FALSE())),"OK","nie zgadza się liczba użytych JB"),"OK-ND")</f>
        <v/>
      </c>
      <c r="CS175" s="41">
        <f>IFERROR(VLOOKUP($C175,$CY$2:$CZ$7,2,FALSE()),"ERROR")</f>
        <v/>
      </c>
      <c r="CV175" s="41">
        <f>$Q175</f>
        <v/>
      </c>
      <c r="CW175" s="41">
        <f>$R175</f>
        <v/>
      </c>
      <c r="CX175" s="41">
        <f>$S175</f>
        <v/>
      </c>
      <c r="CY175" s="41">
        <f>ROUND(IF(LEFT($C175,4)="CAPE",ROUND($E175*$H175,2)*OFFSET(T175,0,$CS175),0),2)</f>
        <v/>
      </c>
      <c r="CZ175" s="41">
        <f>ROUND(IF(LEFT($C175,4)="CAPE",ROUND($E175*$H175,2)*OFFSET(U175,0,$CS175),0),2)</f>
        <v/>
      </c>
      <c r="DA175" s="41">
        <f>ROUND(IF(LEFT($C175,4)="CAPE",ROUND($E175*$H175,2)*OFFSET(V175,0,$CS175),0),2)</f>
        <v/>
      </c>
      <c r="DB175" s="41">
        <f>ROUND(IF(LEFT($C175,4)="CAPE",ROUND($E175*$H175,2)*OFFSET(W175,0,$CS175),0),2)</f>
        <v/>
      </c>
      <c r="DC175" s="41">
        <f>ROUND(IF(LEFT($C175,4)="CAPE",ROUND($E175*$H175,2)*OFFSET(X175,0,$CS175),0),2)</f>
        <v/>
      </c>
      <c r="DD175" s="41">
        <f>ROUND(IF(LEFT($C175,4)="CAPE",ROUND($E175*$H175,2)*OFFSET(Y175,0,$CS175),0),2)</f>
        <v/>
      </c>
      <c r="DE175" s="41">
        <f>ROUND(IF(LEFT($C175,4)="CAPE",ROUND($E175*$H175,2)*OFFSET(Z175,0,$CS175),0),2)</f>
        <v/>
      </c>
      <c r="DF175" s="41">
        <f>ROUND(IF(LEFT($C175,4)="CAPE",ROUND($E175*$H175,2)*OFFSET(AA175,0,$CS175),0),2)</f>
        <v/>
      </c>
      <c r="DG175" s="41">
        <f>ROUND(IF(LEFT($C175,4)="CAPE",ROUND($E175*$H175,2)*OFFSET(AB175,0,$CS175),0),2)</f>
        <v/>
      </c>
      <c r="DH175" s="41">
        <f>ROUND(IF(LEFT($C175,4)="CAPE",ROUND($E175*$H175,2)*OFFSET(AC175,0,$CS175),0),2)</f>
        <v/>
      </c>
      <c r="DI175" s="41">
        <f>ROUND(IF(LEFT($C175,4)="CAPE",ROUND($E175*$H175,2)*OFFSET(AD175,0,$CS175),0),2)</f>
        <v/>
      </c>
      <c r="DJ175" s="41">
        <f>ROUND(IF(LEFT($C175,4)="CAPE",ROUND($E175*$H175,2)*OFFSET(AE175,0,$CS175),0),2)</f>
        <v/>
      </c>
      <c r="DK175" s="41">
        <f>ROUND(IF(LEFT($C175,4)="CAPE",ROUND($E175*$H175,2)*OFFSET(AF175,0,$CS175),0),2)</f>
        <v/>
      </c>
      <c r="DL175" s="41">
        <f>ROUND(IF(LEFT($C175,4)="CAPE",ROUND($E175*$H175,2)*OFFSET(AG175,0,$CS175),0),2)</f>
        <v/>
      </c>
      <c r="DM175" s="41">
        <f>ROUND(IF(LEFT($C175,4)="CAPE",ROUND($E175*$H175,2)*OFFSET(AH175,0,$CS175),0),2)</f>
        <v/>
      </c>
      <c r="DN175" s="41">
        <f>ROUND(IF(LEFT($C175,4)="CAPE",ROUND($E175*$H175,2)*OFFSET(AI175,0,$CS175),0),2)</f>
        <v/>
      </c>
      <c r="DP175" s="41">
        <f>$Q175</f>
        <v/>
      </c>
      <c r="DQ175" s="41">
        <f>$R175</f>
        <v/>
      </c>
      <c r="DR175" s="41">
        <f>$S175</f>
        <v/>
      </c>
      <c r="DS175" s="41">
        <f>ROUND(IF(LEFT($C175,4)="OPEX",$E175*$H175*OFFSET($T175,0,$CS175),0),2)</f>
        <v/>
      </c>
      <c r="DT175" s="41">
        <f>ROUND(IF(LEFT($C175,4)="OPEX",$E175*$H175*OFFSET($U175,0,$CS175),0),2)</f>
        <v/>
      </c>
      <c r="DU175" s="41">
        <f>ROUND(IF(LEFT($C175,4)="OPEX",$E175*$H175*OFFSET($V175,0,$CS175),0),2)</f>
        <v/>
      </c>
      <c r="DV175" s="41">
        <f>ROUND(IF(LEFT($C175,4)="OPEX",$E175*$H175*OFFSET($W175,0,$CS175),0),2)</f>
        <v/>
      </c>
      <c r="DW175" s="41">
        <f>ROUND(IF(LEFT($C175,4)="OPEX",$E175*$H175*OFFSET($X175,0,$CS175),0),2)</f>
        <v/>
      </c>
      <c r="DX175" s="41">
        <f>ROUND(IF(LEFT($C175,4)="OPEX",$E175*$H175*OFFSET($Y175,0,$CS175),0),2)</f>
        <v/>
      </c>
      <c r="DY175" s="41">
        <f>ROUND(IF(LEFT($C175,4)="OPEX",$E175*$H175*OFFSET($Z175,0,$CS175),0),2)</f>
        <v/>
      </c>
      <c r="DZ175" s="41">
        <f>ROUND(IF(LEFT($C175,4)="OPEX",$E175*$H175*OFFSET($AA175,0,$CS175),0),2)</f>
        <v/>
      </c>
      <c r="EA175" s="41">
        <f>ROUND(IF(LEFT($C175,4)="OPEX",$E175*$H175*OFFSET($AB175,0,$CS175),0),2)</f>
        <v/>
      </c>
      <c r="EB175" s="41">
        <f>ROUND(IF(LEFT($C175,4)="OPEX",$E175*$H175*OFFSET($AC175,0,$CS175),0),2)</f>
        <v/>
      </c>
      <c r="EC175" s="41">
        <f>ROUND(IF(LEFT($C175,4)="OPEX",$E175*$H175*OFFSET($AD175,0,$CS175),0),2)</f>
        <v/>
      </c>
      <c r="ED175" s="41">
        <f>ROUND(IF(LEFT($C175,4)="OPEX",$E175*$H175*OFFSET($AE175,0,$CS175),0),2)</f>
        <v/>
      </c>
      <c r="EE175" s="41">
        <f>ROUND(IF(LEFT($C175,4)="OPEX",$E175*$H175*OFFSET($AF175,0,$CS175),0),2)</f>
        <v/>
      </c>
      <c r="EF175" s="41">
        <f>ROUND(IF(LEFT($C175,4)="OPEX",$E175*$H175*OFFSET($AG175,0,$CS175),0),2)</f>
        <v/>
      </c>
      <c r="EG175" s="41">
        <f>ROUND(IF(LEFT($C175,4)="OPEX",$E175*$H175*OFFSET($AH175,0,$CS175),0),2)</f>
        <v/>
      </c>
      <c r="EH175" s="41">
        <f>ROUND(IF(LEFT($C175,4)="OPEX",$E175*$H175*OFFSET($AI175,0,$CS175),0),2)</f>
        <v/>
      </c>
      <c r="EJ175" s="41">
        <f>$Q175</f>
        <v/>
      </c>
      <c r="EK175" s="41">
        <f>$R175</f>
        <v/>
      </c>
      <c r="EL175" s="41">
        <f>$S175</f>
        <v/>
      </c>
      <c r="EM175" s="41">
        <f>ROUND($D175*$CY175,2)</f>
        <v/>
      </c>
      <c r="EN175" s="41">
        <f>ROUND($D175*$CZ175,2)</f>
        <v/>
      </c>
      <c r="EO175" s="41">
        <f>ROUND($D175*$DA175,2)</f>
        <v/>
      </c>
      <c r="EP175" s="41">
        <f>ROUND($D175*$DB175,2)</f>
        <v/>
      </c>
      <c r="EQ175" s="41">
        <f>ROUND($D175*$DC175,2)</f>
        <v/>
      </c>
      <c r="ER175" s="41">
        <f>ROUND($D175*$DD175,2)</f>
        <v/>
      </c>
      <c r="ES175" s="41">
        <f>ROUND($D175*$DE175,2)</f>
        <v/>
      </c>
      <c r="ET175" s="41">
        <f>ROUND($D175*$DF175,2)</f>
        <v/>
      </c>
      <c r="EU175" s="41">
        <f>ROUND($D175*$DG175,2)</f>
        <v/>
      </c>
      <c r="EV175" s="41">
        <f>ROUND($D175*$DH175,2)</f>
        <v/>
      </c>
      <c r="EW175" s="41">
        <f>ROUND($D175*$DI175,2)</f>
        <v/>
      </c>
      <c r="EX175" s="41">
        <f>ROUND($D175*$DJ175,2)</f>
        <v/>
      </c>
      <c r="EY175" s="41">
        <f>ROUND($D175*$DK175,2)</f>
        <v/>
      </c>
      <c r="EZ175" s="41">
        <f>ROUND($D175*$DL175,2)</f>
        <v/>
      </c>
      <c r="FA175" s="41">
        <f>ROUND($D175*$DM175,2)</f>
        <v/>
      </c>
      <c r="FB175" s="41">
        <f>ROUND($D175*$DN175,2)</f>
        <v/>
      </c>
      <c r="FG175" s="41">
        <f>ROUND(IF(LEFT($C175,4)="CAPE",SUM($CY175:CY175 )/$P175,0),2)</f>
        <v/>
      </c>
      <c r="FH175" s="41">
        <f>ROUND(IF(LEFT($C175,4)="CAPE",SUM($CY175:CZ175 )/$P175,0),2)</f>
        <v/>
      </c>
      <c r="FI175" s="41">
        <f>ROUND(IF(LEFT($C175,4)="CAPE",SUM($CY175:DA175 )/$P175,0),2)</f>
        <v/>
      </c>
      <c r="FJ175" s="41">
        <f>ROUND(IF(LEFT($C175,4)="CAPE",SUM($CY175:DB175 )/$P175,0),2)</f>
        <v/>
      </c>
      <c r="FK175" s="41">
        <f>ROUND(IF(LEFT($C175,4)="CAPE",SUM($CY175:DC175 )/$P175,0),2)</f>
        <v/>
      </c>
      <c r="FL175" s="41">
        <f>ROUND(IF(LEFT($C175,4)="CAPE",SUM($CY175:DD175 )/$P175,0),2)</f>
        <v/>
      </c>
      <c r="FM175" s="41">
        <f>ROUND(IF(LEFT($C175,4)="CAPE",SUM($CY175:DE175 )/$P175,0),2)</f>
        <v/>
      </c>
      <c r="FN175" s="41">
        <f>ROUND(IF(LEFT($C175,4)="CAPE",SUM($CY175:DF175 )/$P175,0),2)</f>
        <v/>
      </c>
      <c r="FO175" s="41">
        <f>ROUND(IF(LEFT($C175,4)="CAPE",SUM($CY175:DG175 )/$P175,0),2)</f>
        <v/>
      </c>
      <c r="FP175" s="41">
        <f>ROUND(IF(LEFT($C175,4)="CAPE",SUM($CY175:DH175 )/$P175,0),2)</f>
        <v/>
      </c>
      <c r="FQ175" s="41">
        <f>ROUND(IF(LEFT($C175,4)="CAPE",SUM($CY175:DI175 )/$P175,0),2)</f>
        <v/>
      </c>
      <c r="FR175" s="41">
        <f>ROUND(IF(LEFT($C175,4)="CAPE",SUM($CY175:DJ175 )/$P175,0),2)</f>
        <v/>
      </c>
      <c r="FS175" s="41">
        <f>ROUND(IF(LEFT($C175,4)="CAPE",SUM($CY175:DK175 )/$P175,0),2)</f>
        <v/>
      </c>
      <c r="FT175" s="41">
        <f>ROUND(IF(LEFT($C175,4)="CAPE",SUM($CY175:DL175 )/$P175,0),2)</f>
        <v/>
      </c>
      <c r="FU175" s="41">
        <f>ROUND(IF(LEFT($C175,4)="CAPE",SUM($CY175:DM175 )/$P175,0),2)</f>
        <v/>
      </c>
      <c r="FV175" s="41">
        <f>ROUND(IF(LEFT($C175,4)="CAPE",SUM($CY175:DN175 )/$P175,0),2)</f>
        <v/>
      </c>
      <c r="GA175" s="41">
        <f>ROUND(IF(SUM($FG175:FG175)&gt;SUM($CY175:CY175),SUM($CY175:CY175),SUM($FG175:FG175)),2)</f>
        <v/>
      </c>
      <c r="GB175" s="41">
        <f>ROUND(IF(SUM($FG175:FH175)&gt;SUM($CY175:CZ175),SUM($CY175:CZ175),SUM($FG175:FH175)),2)</f>
        <v/>
      </c>
      <c r="GC175" s="41">
        <f>ROUND(IF(SUM($FG175:FI175)&gt;SUM($CY175:DA175),SUM($CY175:DA175),SUM($FG175:FI175)),2)</f>
        <v/>
      </c>
      <c r="GD175" s="41">
        <f>ROUND(IF(SUM($FG175:FJ175)&gt;SUM($CY175:DB175),SUM($CY175:DB175),SUM($FG175:FJ175)),2)</f>
        <v/>
      </c>
      <c r="GE175" s="41">
        <f>ROUND(IF(SUM($FG175:FK175)&gt;SUM($CY175:DC175),SUM($CY175:DC175),SUM($FG175:FK175)),2)</f>
        <v/>
      </c>
      <c r="GF175" s="41">
        <f>ROUND(IF(SUM($FG175:FL175)&gt;SUM($CY175:DD175),SUM($CY175:DD175),SUM($FG175:FL175)),2)</f>
        <v/>
      </c>
      <c r="GG175" s="41">
        <f>ROUND(IF(SUM($FG175:FM175)&gt;SUM($CY175:DE175),SUM($CY175:DE175),SUM($FG175:FM175)),2)</f>
        <v/>
      </c>
      <c r="GH175" s="41">
        <f>ROUND(IF(SUM($FG175:FN175)&gt;SUM($CY175:DF175),SUM($CY175:DF175),SUM($FG175:FN175)),2)</f>
        <v/>
      </c>
      <c r="GI175" s="41">
        <f>ROUND(IF(SUM($FG175:FO175)&gt;SUM($CY175:DG175),SUM($CY175:DG175),SUM($FG175:FO175)),2)</f>
        <v/>
      </c>
      <c r="GJ175" s="41">
        <f>ROUND(IF(SUM($FG175:FP175)&gt;SUM($CY175:DH175),SUM($CY175:DH175),SUM($FG175:FP175)),2)</f>
        <v/>
      </c>
      <c r="GK175" s="41">
        <f>ROUND(IF(SUM($FG175:FQ175)&gt;SUM($CY175:DI175),SUM($CY175:DI175),SUM($FG175:FQ175)),2)</f>
        <v/>
      </c>
      <c r="GL175" s="41">
        <f>ROUND(IF(SUM($FG175:FR175)&gt;SUM($CY175:DJ175),SUM($CY175:DJ175),SUM($FG175:FR175)),2)</f>
        <v/>
      </c>
      <c r="GM175" s="41">
        <f>ROUND(IF(SUM($FG175:FS175)&gt;SUM($CY175:DK175),SUM($CY175:DK175),SUM($FG175:FS175)),2)</f>
        <v/>
      </c>
      <c r="GN175" s="41">
        <f>ROUND(IF(SUM($FG175:FT175)&gt;SUM($CY175:DL175),SUM($CY175:DL175),SUM($FG175:FT175)),2)</f>
        <v/>
      </c>
      <c r="GO175" s="41">
        <f>ROUND(IF(SUM($FG175:FU175)&gt;SUM($CY175:DM175),SUM($CY175:DM175),SUM($FG175:FU175)),2)</f>
        <v/>
      </c>
      <c r="GP175" s="41">
        <f>ROUND(IF(SUM($FG175:FV175)&gt;SUM($CY175:DN175),SUM($CY175:DN175),SUM($FG175:FV175)),2)</f>
        <v/>
      </c>
      <c r="GR175" s="41">
        <f>$Q175</f>
        <v/>
      </c>
      <c r="GS175" s="41">
        <f>$R175</f>
        <v/>
      </c>
      <c r="GT175" s="41">
        <f>$S175</f>
        <v/>
      </c>
      <c r="GU175" s="41">
        <f>$GA175</f>
        <v/>
      </c>
      <c r="GV175" s="41">
        <f>GB175 - GA175</f>
        <v/>
      </c>
      <c r="GW175" s="41">
        <f>GC175 - GB175</f>
        <v/>
      </c>
      <c r="GX175" s="41">
        <f>GD175 - GC175</f>
        <v/>
      </c>
      <c r="GY175" s="41">
        <f>GE175 - GD175</f>
        <v/>
      </c>
      <c r="GZ175" s="41">
        <f>GF175 - GE175</f>
        <v/>
      </c>
      <c r="HA175" s="41">
        <f>GG175 - GF175</f>
        <v/>
      </c>
      <c r="HB175" s="41">
        <f>GH175 - GG175</f>
        <v/>
      </c>
      <c r="HC175" s="41">
        <f>GI175 - GH175</f>
        <v/>
      </c>
      <c r="HD175" s="41">
        <f>GJ175 - GI175</f>
        <v/>
      </c>
      <c r="HE175" s="41">
        <f>GK175 - GJ175</f>
        <v/>
      </c>
      <c r="HF175" s="41">
        <f>GL175 - GK175</f>
        <v/>
      </c>
      <c r="HG175" s="41">
        <f>GM175 - GL175</f>
        <v/>
      </c>
      <c r="HH175" s="41">
        <f>GN175 - GM175</f>
        <v/>
      </c>
      <c r="HI175" s="41">
        <f>GO175 - GN175</f>
        <v/>
      </c>
      <c r="HJ175" s="41">
        <f>GP175 - GO175</f>
        <v/>
      </c>
      <c r="HL175" s="41">
        <f>$Q175</f>
        <v/>
      </c>
      <c r="HM175" s="41">
        <f>$R175</f>
        <v/>
      </c>
      <c r="HN175" s="41">
        <f>$S175</f>
        <v/>
      </c>
      <c r="HO175" s="144">
        <f>SUMIFS(Kosztorys!$F:$F,Kosztorys!$D:$D,$B175,Kosztorys!$I:$I,CONCATENATE("&lt;01.01.",HP$10,""))</f>
        <v/>
      </c>
      <c r="HP175" s="144">
        <f>SUMIFS(Kosztorys!$F:$F,Kosztorys!$D:$D,$B175,Kosztorys!$I:$I,CONCATENATE("&lt;01.04.",HQ$10,""))-SUM($HO175)</f>
        <v/>
      </c>
      <c r="HQ175" s="144">
        <f>SUMIFS(Kosztorys!$F:$F,Kosztorys!$D:$D,$B175,Kosztorys!$I:$I,CONCATENATE("&lt;01.07.",HR$10,""))-SUM($HO175:HP175)</f>
        <v/>
      </c>
      <c r="HR175" s="144">
        <f>SUMIFS(Kosztorys!$F:$F,Kosztorys!$D:$D,$B175,Kosztorys!$I:$I,CONCATENATE("&lt;01.10.",HS$10,""))-SUM($HO175:HQ175)</f>
        <v/>
      </c>
      <c r="HS175" s="144">
        <f>SUMIFS(Kosztorys!$F:$F,Kosztorys!$D:$D,$B175,Kosztorys!$I:$I,CONCATENATE("&lt;01.01.",HT$10,""))-SUM($HO175:HR175)</f>
        <v/>
      </c>
      <c r="HT175" s="144">
        <f>SUMIFS(Kosztorys!$F:$F,Kosztorys!$D:$D,$B175,Kosztorys!$I:$I,CONCATENATE("&lt;01.04.",HU$10,""))-SUM($HO175:HS175)</f>
        <v/>
      </c>
      <c r="HU175" s="144">
        <f>SUMIFS(Kosztorys!$F:$F,Kosztorys!$D:$D,$B175,Kosztorys!$I:$I,CONCATENATE("&lt;01.07.",HV$10,""))-SUM($HO175:HT175)</f>
        <v/>
      </c>
      <c r="HV175" s="144">
        <f>SUMIFS(Kosztorys!$F:$F,Kosztorys!$D:$D,$B175,Kosztorys!$I:$I,CONCATENATE("&lt;01.10.",HW$10,""))-SUM($HO175:HU175)</f>
        <v/>
      </c>
      <c r="HW175" s="144">
        <f>SUMIFS(Kosztorys!$F:$F,Kosztorys!$D:$D,$B175,Kosztorys!$I:$I,CONCATENATE("&lt;01.01.",HX$10,""))-SUM($HO175:HV175)</f>
        <v/>
      </c>
      <c r="HX175" s="144">
        <f>SUMIFS(Kosztorys!$F:$F,Kosztorys!$D:$D,$B175,Kosztorys!$I:$I,CONCATENATE("&lt;01.04.",HY$10,""))-SUM($HO175:HW175)</f>
        <v/>
      </c>
      <c r="HY175" s="144">
        <f>SUMIFS(Kosztorys!$F:$F,Kosztorys!$D:$D,$B175,Kosztorys!$I:$I,CONCATENATE("&lt;01.07.",HZ$10,""))-SUM($HO175:HX175)</f>
        <v/>
      </c>
      <c r="HZ175" s="144">
        <f>SUMIFS(Kosztorys!$F:$F,Kosztorys!$D:$D,$B175,Kosztorys!$I:$I,CONCATENATE("&lt;01.10.",IA$10,""))-SUM($HO175:HY175)</f>
        <v/>
      </c>
      <c r="IA175" s="144">
        <f>SUMIFS(Kosztorys!$F:$F,Kosztorys!$D:$D,$B175,Kosztorys!$I:$I,CONCATENATE("&lt;01.01.",IB$10,""))-SUM($HO175:HZ175)</f>
        <v/>
      </c>
      <c r="IB175" s="145">
        <f>IF(M175="szt",IF(SUM(HO175:IA175)=IF(ISERROR(VLOOKUP(B175,JB_tabela,MATCH(IB$9,JB_menu,0)-1,FALSE())),,VLOOKUP(B175,JB_tabela,MATCH(IB$9,JB_menu,0)-1,FALSE())),"OK","nie zgadza się liczba użytych JB"),IF(SUM(HO175:IA175)=IF(ISERROR(VLOOKUP(B175,JB_tabela,MATCH(IC$9,JB_menu,0)-1,FALSE())),,VLOOKUP(B175,JB_tabela,MATCH(IC$9,JB_menu,0)-1,FALSE())),"OK","nie zgadzają się metry użyte w JB"))</f>
        <v/>
      </c>
      <c r="IE175" s="41">
        <f>$Q175</f>
        <v/>
      </c>
      <c r="IF175" s="41">
        <f>$R175</f>
        <v/>
      </c>
      <c r="IG175" s="41">
        <f>$S175</f>
        <v/>
      </c>
      <c r="IH175" s="348">
        <f>IF(LEFT($C175,4)="CAPE",ROUND(HO175*$L175,2),0)</f>
        <v/>
      </c>
      <c r="II175" s="348">
        <f>IF(LEFT($C175,4)="CAPE",ROUND(HP175*$L175,2),0)</f>
        <v/>
      </c>
      <c r="IJ175" s="348">
        <f>IF(LEFT($C175,4)="CAPE",ROUND(HQ175*$L175,2),0)</f>
        <v/>
      </c>
      <c r="IK175" s="348">
        <f>IF(LEFT($C175,4)="CAPE",ROUND(HR175*$L175,2),0)</f>
        <v/>
      </c>
      <c r="IL175" s="348">
        <f>IF(LEFT($C175,4)="CAPE",ROUND(HS175*$L175,2),0)</f>
        <v/>
      </c>
      <c r="IM175" s="348">
        <f>IF(LEFT($C175,4)="CAPE",ROUND(HT175*$L175,2),0)</f>
        <v/>
      </c>
      <c r="IN175" s="348">
        <f>IF(LEFT($C175,4)="CAPE",ROUND(HU175*$L175,2),0)</f>
        <v/>
      </c>
      <c r="IO175" s="348">
        <f>IF(LEFT($C175,4)="CAPE",ROUND(HV175*$L175,2),0)</f>
        <v/>
      </c>
      <c r="IP175" s="348">
        <f>IF(LEFT($C175,4)="CAPE",ROUND(HW175*$L175,2),0)</f>
        <v/>
      </c>
      <c r="IQ175" s="348">
        <f>IF(LEFT($C175,4)="CAPE",ROUND(HX175*$L175,2),0)</f>
        <v/>
      </c>
      <c r="IR175" s="348">
        <f>IF(LEFT($C175,4)="CAPE",ROUND(HY175*$L175,2),0)</f>
        <v/>
      </c>
      <c r="IS175" s="348">
        <f>IF(LEFT($C175,4)="CAPE",ROUND(HZ175*$L175,2),0)</f>
        <v/>
      </c>
      <c r="IT175" s="348">
        <f>IF(LEFT($C175,4)="CAPE",ROUND(IA175*$L175,2),0)</f>
        <v/>
      </c>
      <c r="IU175" s="41">
        <f>IF(SUM(IH175:IT175)=SUM(CY175:DN175),"OK",SUM(IH175:IT175)-SUM(CY175:DN175))</f>
        <v/>
      </c>
    </row>
    <row r="176" ht="12.75" customHeight="1">
      <c r="A176" s="119" t="n"/>
      <c r="B176" s="139" t="inlineStr">
        <is>
          <t>siec_magis_bezwykop</t>
        </is>
      </c>
      <c r="C176" s="139" t="inlineStr">
        <is>
          <t>OPEX - Długość 1m koszt/rok</t>
        </is>
      </c>
      <c r="D176" s="140" t="n">
        <v>0</v>
      </c>
      <c r="E176" s="140" t="n">
        <v>0.014</v>
      </c>
      <c r="F176" s="141" t="inlineStr">
        <is>
          <t>m2</t>
        </is>
      </c>
      <c r="G176" s="139" t="inlineStr">
        <is>
          <t>Droga gminna - Opłata roczna za umieszczenie infrastruktury na 1mkw drogi</t>
        </is>
      </c>
      <c r="H176" s="360">
        <f>IF(ISERROR(VLOOKUP(G176,KB_tabela,MATCH(H$9,KB_menu,0)-2,FALSE())),,VLOOKUP(G176,KB_tabela,MATCH(H$9,KB_menu,0)-2,FALSE()))</f>
        <v/>
      </c>
      <c r="I176" s="41">
        <f>IF(ISERROR(VLOOKUP(B176,JB_tabela,MATCH("czy puste",JB_menu,0)-1,FALSE())),"BŁĄD brak takiej JB",VLOOKUP(B176,JB_tabela,MATCH("czy puste",JB_menu,0)-1,FALSE()))</f>
        <v/>
      </c>
      <c r="J176" s="41">
        <f>IF(ISERROR(VLOOKUP(G176,KB_tabela,MATCH(H$9,KB_menu,0)-2,FALSE())),"BŁĄD brak takiego KB",IF(H176=0,IF(LEFT(C176,4)="OPEX","OK",IF(G176="brak kosztów CAPEX","OK","Brak Ceny KB")),"OK"))</f>
        <v/>
      </c>
      <c r="K176" s="41">
        <f>IF(AJ176="nie zgadza się liczba użytych JB","Nie liczy wszystkich JB",IF(BD176="nie zgadza się liczba użytych JB","Nie liczy wszystkich JB",IF(BX176="nie zgadza się liczba użytych JB","Nie liczy wszystkich JB",IF(BX176="nie zgadza się liczba użytych JB","Nie liczy wszystkich JB","OK"))))</f>
        <v/>
      </c>
      <c r="L176" s="361">
        <f>ROUND((E176*H176),2)</f>
        <v/>
      </c>
      <c r="M176" s="41">
        <f>VLOOKUP(B176,JB_tabela,MATCH(M$9,JB_menu,0)-1,FALSE())</f>
        <v/>
      </c>
      <c r="P176" s="41">
        <f>IF(ISERROR(VLOOKUP(S176,KATEGORIA_tabela,MATCH(P$9,KATEGORIA_menu,0)-2,FALSE())),,VLOOKUP(S176,KATEGORIA_tabela,MATCH(P$9,KATEGORIA_menu,0)-2,FALSE()))</f>
        <v/>
      </c>
      <c r="Q176" s="41">
        <f>IF(ISERROR(VLOOKUP(B176,JB_tabela,MATCH(Q$9,JB_menu,0)-1,FALSE())),,VLOOKUP(B176,JB_tabela,MATCH(Q$9,JB_menu,0)-1,FALSE()))</f>
        <v/>
      </c>
      <c r="R176" s="41">
        <f>IF(ISERROR(VLOOKUP(G176,KB_tabela,MATCH(R$9,KB_menu,0)-2,FALSE())),,VLOOKUP(G176,KB_tabela,MATCH(R$9,KB_menu,0)-2,FALSE()))</f>
        <v/>
      </c>
      <c r="S176" s="41">
        <f>IF(ISERROR(VLOOKUP(G176,KB_tabela,MATCH(S$9,KB_menu,0)-2,FALSE())),,VLOOKUP(G176,KB_tabela,MATCH(S$9,KB_menu,0)-2,FALSE()))</f>
        <v/>
      </c>
      <c r="T176" s="116">
        <f>IF($C176="CAPEX - 1szt JB",IF($M176="szt",SUMIFS(Kosztorys!$F:$F,Kosztorys!$D:$D,$B176,Kosztorys!$I:$I,CONCATENATE("&lt;01.01.",U$10,""))-SUMIFS(Kosztorys!$F:$F,Kosztorys!$D:$D,$B176,Kosztorys!$I:$I,CONCATENATE("&lt;01.01.",T$10,"")),COUNTIFS(Kosztorys!$D:$D,$B176,Kosztorys!$I:$I,CONCATENATE("&lt;01.01.",U$10,""))-COUNTIFS(Kosztorys!$D:$D,$B176,Kosztorys!$I:$I,CONCATENATE("&lt;01.01.",T$10,""))),0)</f>
        <v/>
      </c>
      <c r="U176" s="116">
        <f>IF($C176="CAPEX - 1szt JB",IF($M176="szt",SUMIFS(Kosztorys!$F:$F,Kosztorys!$D:$D,$B176,Kosztorys!$I:$I,CONCATENATE("&lt;01.01.",V$10,""))-SUMIFS(Kosztorys!$F:$F,Kosztorys!$D:$D,$B176,Kosztorys!$I:$I,CONCATENATE("&lt;01.01.",U$10,"")),COUNTIFS(Kosztorys!$D:$D,$B176,Kosztorys!$I:$I,CONCATENATE("&lt;01.01.",V$10,""))-COUNTIFS(Kosztorys!$D:$D,$B176,Kosztorys!$I:$I,CONCATENATE("&lt;01.01.",U$10,""))),0)</f>
        <v/>
      </c>
      <c r="V176" s="116">
        <f>IF($C176="CAPEX - 1szt JB",IF($M176="szt",SUMIFS(Kosztorys!$F:$F,Kosztorys!$D:$D,$B176,Kosztorys!$I:$I,CONCATENATE("&lt;01.01.",W$10,""))-SUMIFS(Kosztorys!$F:$F,Kosztorys!$D:$D,$B176,Kosztorys!$I:$I,CONCATENATE("&lt;01.01.",V$10,"")),COUNTIFS(Kosztorys!$D:$D,$B176,Kosztorys!$I:$I,CONCATENATE("&lt;01.01.",W$10,""))-COUNTIFS(Kosztorys!$D:$D,$B176,Kosztorys!$I:$I,CONCATENATE("&lt;01.01.",V$10,""))),0)</f>
        <v/>
      </c>
      <c r="W176" s="116">
        <f>IF($C176="CAPEX - 1szt JB",IF($M176="szt",SUMIFS(Kosztorys!$F:$F,Kosztorys!$D:$D,$B176,Kosztorys!$I:$I,CONCATENATE("&lt;01.01.",X$10,""))-SUMIFS(Kosztorys!$F:$F,Kosztorys!$D:$D,$B176,Kosztorys!$I:$I,CONCATENATE("&lt;01.01.",W$10,"")),COUNTIFS(Kosztorys!$D:$D,$B176,Kosztorys!$I:$I,CONCATENATE("&lt;01.01.",X$10,""))-COUNTIFS(Kosztorys!$D:$D,$B176,Kosztorys!$I:$I,CONCATENATE("&lt;01.01.",W$10,""))),0)</f>
        <v/>
      </c>
      <c r="X176" s="116">
        <f>IF($C176="CAPEX - 1szt JB",IF($M176="szt",SUMIFS(Kosztorys!$F:$F,Kosztorys!$D:$D,$B176,Kosztorys!$I:$I,CONCATENATE("&lt;01.01.",Y$10,""))-SUMIFS(Kosztorys!$F:$F,Kosztorys!$D:$D,$B176,Kosztorys!$I:$I,CONCATENATE("&lt;01.01.",X$10,"")),COUNTIFS(Kosztorys!$D:$D,$B176,Kosztorys!$I:$I,CONCATENATE("&lt;01.01.",Y$10,""))-COUNTIFS(Kosztorys!$D:$D,$B176,Kosztorys!$I:$I,CONCATENATE("&lt;01.01.",X$10,""))),0)</f>
        <v/>
      </c>
      <c r="Y176" s="116">
        <f>IF($C176="CAPEX - 1szt JB",IF($M176="szt",SUMIFS(Kosztorys!$F:$F,Kosztorys!$D:$D,$B176,Kosztorys!$I:$I,CONCATENATE("&lt;01.01.",Z$10,""))-SUMIFS(Kosztorys!$F:$F,Kosztorys!$D:$D,$B176,Kosztorys!$I:$I,CONCATENATE("&lt;01.01.",Y$10,"")),COUNTIFS(Kosztorys!$D:$D,$B176,Kosztorys!$I:$I,CONCATENATE("&lt;01.01.",Z$10,""))-COUNTIFS(Kosztorys!$D:$D,$B176,Kosztorys!$I:$I,CONCATENATE("&lt;01.01.",Y$10,""))),0)</f>
        <v/>
      </c>
      <c r="Z176" s="116">
        <f>IF($C176="CAPEX - 1szt JB",IF($M176="szt",SUMIFS(Kosztorys!$F:$F,Kosztorys!$D:$D,$B176,Kosztorys!$I:$I,CONCATENATE("&lt;01.01.",AA$10,""))-SUMIFS(Kosztorys!$F:$F,Kosztorys!$D:$D,$B176,Kosztorys!$I:$I,CONCATENATE("&lt;01.01.",Z$10,"")),COUNTIFS(Kosztorys!$D:$D,$B176,Kosztorys!$I:$I,CONCATENATE("&lt;01.01.",AA$10,""))-COUNTIFS(Kosztorys!$D:$D,$B176,Kosztorys!$I:$I,CONCATENATE("&lt;01.01.",Z$10,""))),0)</f>
        <v/>
      </c>
      <c r="AA176" s="116">
        <f>IF($C176="CAPEX - 1szt JB",IF($M176="szt",SUMIFS(Kosztorys!$F:$F,Kosztorys!$D:$D,$B176,Kosztorys!$I:$I,CONCATENATE("&lt;01.01.",AB$10,""))-SUMIFS(Kosztorys!$F:$F,Kosztorys!$D:$D,$B176,Kosztorys!$I:$I,CONCATENATE("&lt;01.01.",AA$10,"")),COUNTIFS(Kosztorys!$D:$D,$B176,Kosztorys!$I:$I,CONCATENATE("&lt;01.01.",AB$10,""))-COUNTIFS(Kosztorys!$D:$D,$B176,Kosztorys!$I:$I,CONCATENATE("&lt;01.01.",AA$10,""))),0)</f>
        <v/>
      </c>
      <c r="AB176" s="116">
        <f>IF($C176="CAPEX - 1szt JB",IF($M176="szt",SUMIFS(Kosztorys!$F:$F,Kosztorys!$D:$D,$B176,Kosztorys!$I:$I,CONCATENATE("&lt;01.01.",AC$10,""))-SUMIFS(Kosztorys!$F:$F,Kosztorys!$D:$D,$B176,Kosztorys!$I:$I,CONCATENATE("&lt;01.01.",AB$10,"")),COUNTIFS(Kosztorys!$D:$D,$B176,Kosztorys!$I:$I,CONCATENATE("&lt;01.01.",AC$10,""))-COUNTIFS(Kosztorys!$D:$D,$B176,Kosztorys!$I:$I,CONCATENATE("&lt;01.01.",AB$10,""))),0)</f>
        <v/>
      </c>
      <c r="AC176" s="116">
        <f>IF($C176="CAPEX - 1szt JB",IF($M176="szt",SUMIFS(Kosztorys!$F:$F,Kosztorys!$D:$D,$B176,Kosztorys!$I:$I,CONCATENATE("&lt;01.01.",AD$10,""))-SUMIFS(Kosztorys!$F:$F,Kosztorys!$D:$D,$B176,Kosztorys!$I:$I,CONCATENATE("&lt;01.01.",AC$10,"")),COUNTIFS(Kosztorys!$D:$D,$B176,Kosztorys!$I:$I,CONCATENATE("&lt;01.01.",AD$10,""))-COUNTIFS(Kosztorys!$D:$D,$B176,Kosztorys!$I:$I,CONCATENATE("&lt;01.01.",AC$10,""))),0)</f>
        <v/>
      </c>
      <c r="AD176" s="116">
        <f>IF($C176="CAPEX - 1szt JB",IF($M176="szt",SUMIFS(Kosztorys!$F:$F,Kosztorys!$D:$D,$B176,Kosztorys!$I:$I,CONCATENATE("&lt;01.01.",AE$10,""))-SUMIFS(Kosztorys!$F:$F,Kosztorys!$D:$D,$B176,Kosztorys!$I:$I,CONCATENATE("&lt;01.01.",AD$10,"")),COUNTIFS(Kosztorys!$D:$D,$B176,Kosztorys!$I:$I,CONCATENATE("&lt;01.01.",AE$10,""))-COUNTIFS(Kosztorys!$D:$D,$B176,Kosztorys!$I:$I,CONCATENATE("&lt;01.01.",AD$10,""))),0)</f>
        <v/>
      </c>
      <c r="AE176" s="116">
        <f>IF($C176="CAPEX - 1szt JB",IF($M176="szt",SUMIFS(Kosztorys!$F:$F,Kosztorys!$D:$D,$B176,Kosztorys!$I:$I,CONCATENATE("&lt;01.01.",AF$10,""))-SUMIFS(Kosztorys!$F:$F,Kosztorys!$D:$D,$B176,Kosztorys!$I:$I,CONCATENATE("&lt;01.01.",AE$10,"")),COUNTIFS(Kosztorys!$D:$D,$B176,Kosztorys!$I:$I,CONCATENATE("&lt;01.01.",AF$10,""))-COUNTIFS(Kosztorys!$D:$D,$B176,Kosztorys!$I:$I,CONCATENATE("&lt;01.01.",AE$10,""))),0)</f>
        <v/>
      </c>
      <c r="AF176" s="116">
        <f>IF($C176="CAPEX - 1szt JB",IF($M176="szt",SUMIFS(Kosztorys!$F:$F,Kosztorys!$D:$D,$B176,Kosztorys!$I:$I,CONCATENATE("&lt;01.01.",AG$10,""))-SUMIFS(Kosztorys!$F:$F,Kosztorys!$D:$D,$B176,Kosztorys!$I:$I,CONCATENATE("&lt;01.01.",AF$10,"")),COUNTIFS(Kosztorys!$D:$D,$B176,Kosztorys!$I:$I,CONCATENATE("&lt;01.01.",AG$10,""))-COUNTIFS(Kosztorys!$D:$D,$B176,Kosztorys!$I:$I,CONCATENATE("&lt;01.01.",AF$10,""))),0)</f>
        <v/>
      </c>
      <c r="AG176" s="116">
        <f>IF($C176="CAPEX - 1szt JB",IF($M176="szt",SUMIFS(Kosztorys!$F:$F,Kosztorys!$D:$D,$B176,Kosztorys!$I:$I,CONCATENATE("&lt;01.01.",AH$10,""))-SUMIFS(Kosztorys!$F:$F,Kosztorys!$D:$D,$B176,Kosztorys!$I:$I,CONCATENATE("&lt;01.01.",AG$10,"")),COUNTIFS(Kosztorys!$D:$D,$B176,Kosztorys!$I:$I,CONCATENATE("&lt;01.01.",AH$10,""))-COUNTIFS(Kosztorys!$D:$D,$B176,Kosztorys!$I:$I,CONCATENATE("&lt;01.01.",AG$10,""))),0)</f>
        <v/>
      </c>
      <c r="AH176" s="116">
        <f>IF($C176="CAPEX - 1szt JB",IF($M176="szt",SUMIFS(Kosztorys!$F:$F,Kosztorys!$D:$D,$B176,Kosztorys!$I:$I,CONCATENATE("&lt;01.01.",AI$10,""))-SUMIFS(Kosztorys!$F:$F,Kosztorys!$D:$D,$B176,Kosztorys!$I:$I,CONCATENATE("&lt;01.01.",AH$10,"")),COUNTIFS(Kosztorys!$D:$D,$B176,Kosztorys!$I:$I,CONCATENATE("&lt;01.01.",AI$10,""))-COUNTIFS(Kosztorys!$D:$D,$B176,Kosztorys!$I:$I,CONCATENATE("&lt;01.01.",AH$10,""))),0)</f>
        <v/>
      </c>
      <c r="AI176" s="116">
        <f>IF($C176="CAPEX - 1szt JB",IF($M176="szt",SUMIFS(Kosztorys!$F:$F,Kosztorys!$D:$D,$B176,Kosztorys!$I:$I,CONCATENATE("&lt;01.01.",AJ$10,""))-SUMIFS(Kosztorys!$F:$F,Kosztorys!$D:$D,$B176,Kosztorys!$I:$I,CONCATENATE("&lt;01.01.",AI$10,"")),COUNTIFS(Kosztorys!$D:$D,$B176,Kosztorys!$I:$I,CONCATENATE("&lt;01.01.",AJ$10,""))-COUNTIFS(Kosztorys!$D:$D,$B176,Kosztorys!$I:$I,CONCATENATE("&lt;01.01.",AI$10,""))),0)</f>
        <v/>
      </c>
      <c r="AJ176" s="116">
        <f>IF(C176="CAPEX - 1szt JB",IF(SUM(T176:AI176)=IF(ISERROR(VLOOKUP(B176,JB_tabela,MATCH(AJ$9,JB_menu,0)-1,FALSE())),,VLOOKUP(B176,JB_tabela,MATCH(AJ$9,JB_menu,0)-1,FALSE())),"OK","nie zgadza się liczba użytych JB"),"OK-ND")</f>
        <v/>
      </c>
      <c r="AM176" s="41">
        <f>IFERROR("_" &amp; VLOOKUP($B176,#REF!,1,FALSE()),#REF!)</f>
        <v/>
      </c>
      <c r="AN176" s="41">
        <f>IF($C176="CAPEX - Długość 1m",SUMIFS(Kosztorys!$F:$F,Kosztorys!$D:$D,$B176,Kosztorys!$I:$I,CONCATENATE("&lt;31.12.",AN$10,""))-SUMIFS(Kosztorys!$F:$F,Kosztorys!$D:$D,$B176,Kosztorys!$I:$I,CONCATENATE("&lt;31.12.",AM$10,"")),"x")</f>
        <v/>
      </c>
      <c r="AO176" s="41">
        <f>IF($C176="CAPEX - Długość 1m",SUMIFS(Kosztorys!$F:$F,Kosztorys!$D:$D,$B176,Kosztorys!$I:$I,CONCATENATE("&lt;31.12.",AO$10,""))-SUMIFS(Kosztorys!$F:$F,Kosztorys!$D:$D,$B176,Kosztorys!$I:$I,CONCATENATE("&lt;31.12.",AN$10,"")),"x")</f>
        <v/>
      </c>
      <c r="AP176" s="41">
        <f>IF($C176="CAPEX - Długość 1m",SUMIFS(Kosztorys!$F:$F,Kosztorys!$D:$D,$B176,Kosztorys!$I:$I,CONCATENATE("&lt;31.12.",AP$10,""))-SUMIFS(Kosztorys!$F:$F,Kosztorys!$D:$D,$B176,Kosztorys!$I:$I,CONCATENATE("&lt;31.12.",AO$10,"")),"x")</f>
        <v/>
      </c>
      <c r="AQ176" s="41">
        <f>IF($C176="CAPEX - Długość 1m",SUMIFS(Kosztorys!$F:$F,Kosztorys!$D:$D,$B176,Kosztorys!$I:$I,CONCATENATE("&lt;31.12.",AQ$10,""))-SUMIFS(Kosztorys!$F:$F,Kosztorys!$D:$D,$B176,Kosztorys!$I:$I,CONCATENATE("&lt;31.12.",AP$10,"")),"x")</f>
        <v/>
      </c>
      <c r="AR176" s="41">
        <f>IF($C176="CAPEX - Długość 1m",SUMIFS(Kosztorys!$F:$F,Kosztorys!$D:$D,$B176,Kosztorys!$I:$I,CONCATENATE("&lt;31.12.",AR$10,""))-SUMIFS(Kosztorys!$F:$F,Kosztorys!$D:$D,$B176,Kosztorys!$I:$I,CONCATENATE("&lt;31.12.",AQ$10,"")),"x")</f>
        <v/>
      </c>
      <c r="AS176" s="41">
        <f>IF($C176="CAPEX - Długość 1m",SUMIFS(Kosztorys!$F:$F,Kosztorys!$D:$D,$B176,Kosztorys!$I:$I,CONCATENATE("&lt;31.12.",AS$10,""))-SUMIFS(Kosztorys!$F:$F,Kosztorys!$D:$D,$B176,Kosztorys!$I:$I,CONCATENATE("&lt;31.12.",AR$10,"")),"x")</f>
        <v/>
      </c>
      <c r="AT176" s="41">
        <f>IF($C176="CAPEX - Długość 1m",SUMIFS(Kosztorys!$F:$F,Kosztorys!$D:$D,$B176,Kosztorys!$I:$I,CONCATENATE("&lt;31.12.",AT$10,""))-SUMIFS(Kosztorys!$F:$F,Kosztorys!$D:$D,$B176,Kosztorys!$I:$I,CONCATENATE("&lt;31.12.",AS$10,"")),"x")</f>
        <v/>
      </c>
      <c r="AU176" s="41">
        <f>IF($C176="CAPEX - Długość 1m",SUMIFS(Kosztorys!$F:$F,Kosztorys!$D:$D,$B176,Kosztorys!$I:$I,CONCATENATE("&lt;31.12.",AU$10,""))-SUMIFS(Kosztorys!$F:$F,Kosztorys!$D:$D,$B176,Kosztorys!$I:$I,CONCATENATE("&lt;31.12.",AT$10,"")),"x")</f>
        <v/>
      </c>
      <c r="AV176" s="41">
        <f>IF($C176="CAPEX - Długość 1m",SUMIFS(Kosztorys!$F:$F,Kosztorys!$D:$D,$B176,Kosztorys!$I:$I,CONCATENATE("&lt;31.12.",AV$10,""))-SUMIFS(Kosztorys!$F:$F,Kosztorys!$D:$D,$B176,Kosztorys!$I:$I,CONCATENATE("&lt;31.12.",AU$10,"")),"x")</f>
        <v/>
      </c>
      <c r="AW176" s="41">
        <f>IF($C176="CAPEX - Długość 1m",SUMIFS(Kosztorys!$F:$F,Kosztorys!$D:$D,$B176,Kosztorys!$I:$I,CONCATENATE("&lt;31.12.",AW$10,""))-SUMIFS(Kosztorys!$F:$F,Kosztorys!$D:$D,$B176,Kosztorys!$I:$I,CONCATENATE("&lt;31.12.",AV$10,"")),"x")</f>
        <v/>
      </c>
      <c r="AX176" s="41">
        <f>IF($C176="CAPEX - Długość 1m",SUMIFS(Kosztorys!$F:$F,Kosztorys!$D:$D,$B176,Kosztorys!$I:$I,CONCATENATE("&lt;31.12.",AX$10,""))-SUMIFS(Kosztorys!$F:$F,Kosztorys!$D:$D,$B176,Kosztorys!$I:$I,CONCATENATE("&lt;31.12.",AW$10,"")),"x")</f>
        <v/>
      </c>
      <c r="AY176" s="41">
        <f>IF($C176="CAPEX - Długość 1m",SUMIFS(Kosztorys!$F:$F,Kosztorys!$D:$D,$B176,Kosztorys!$I:$I,CONCATENATE("&lt;31.12.",AY$10,""))-SUMIFS(Kosztorys!$F:$F,Kosztorys!$D:$D,$B176,Kosztorys!$I:$I,CONCATENATE("&lt;31.12.",AX$10,"")),"x")</f>
        <v/>
      </c>
      <c r="AZ176" s="41">
        <f>IF($C176="CAPEX - Długość 1m",SUMIFS(Kosztorys!$F:$F,Kosztorys!$D:$D,$B176,Kosztorys!$I:$I,CONCATENATE("&lt;31.12.",AZ$10,""))-SUMIFS(Kosztorys!$F:$F,Kosztorys!$D:$D,$B176,Kosztorys!$I:$I,CONCATENATE("&lt;31.12.",AY$10,"")),"x")</f>
        <v/>
      </c>
      <c r="BA176" s="41">
        <f>IF($C176="CAPEX - Długość 1m",SUMIFS(Kosztorys!$F:$F,Kosztorys!$D:$D,$B176,Kosztorys!$I:$I,CONCATENATE("&lt;31.12.",BA$10,""))-SUMIFS(Kosztorys!$F:$F,Kosztorys!$D:$D,$B176,Kosztorys!$I:$I,CONCATENATE("&lt;31.12.",AZ$10,"")),"x")</f>
        <v/>
      </c>
      <c r="BB176" s="41">
        <f>IF($C176="CAPEX - Długość 1m",SUMIFS(Kosztorys!$F:$F,Kosztorys!$D:$D,$B176,Kosztorys!$I:$I,CONCATENATE("&lt;31.12.",BB$10,""))-SUMIFS(Kosztorys!$F:$F,Kosztorys!$D:$D,$B176,Kosztorys!$I:$I,CONCATENATE("&lt;31.12.",BA$10,"")),"x")</f>
        <v/>
      </c>
      <c r="BC176" s="41">
        <f>IF($C176="CAPEX - Długość 1m",SUMIFS(Kosztorys!$F:$F,Kosztorys!$D:$D,$B176,Kosztorys!$I:$I,CONCATENATE("&lt;31.12.",BC$10,""))-SUMIFS(Kosztorys!$F:$F,Kosztorys!$D:$D,$B176,Kosztorys!$I:$I,CONCATENATE("&lt;31.12.",BB$10,"")),"x")</f>
        <v/>
      </c>
      <c r="BD176" s="41">
        <f>IF(C176="CAPEX - Długość 1m",IF(SUM(AN176:BC176)=IF(ISERROR(VLOOKUP(B176,JB_tabela,MATCH(BD$9,JB_menu,0)-1,FALSE())),,VLOOKUP(B176,JB_tabela,MATCH(BD$9,JB_menu,0)-1,FALSE())),"OK","nie zgadza się liczba użytych JB"),"OK-ND")</f>
        <v/>
      </c>
      <c r="BH176" s="41">
        <f>IF($C176="OPEX - Koszt 1szt/rok",IF($M176="szt",SUMIFS(Kosztorys!$F:$F,Kosztorys!$D:$D,$B176,Kosztorys!$I:$I,CONCATENATE("&lt;01.01.",BH$10,""))+(SUMIFS(Kosztorys!$F:$F,Kosztorys!$D:$D,$B176,Kosztorys!$I:$I,CONCATENATE("&lt;=31.03.",BH$10,""))-SUMIFS(Kosztorys!$F:$F,Kosztorys!$D:$D,$B176,Kosztorys!$I:$I,CONCATENATE("&lt;=31.12.",BG$10,"")))*0.75+(SUMIFS(Kosztorys!$F:$F,Kosztorys!$D:$D,$B176,Kosztorys!$I:$I,CONCATENATE("&lt;=30.06.",BH$10,""))-SUMIFS(Kosztorys!$F:$F,Kosztorys!$D:$D,$B176,Kosztorys!$I:$I,CONCATENATE("&lt;=31.03.",BH$10,"")))*0.5+(SUMIFS(Kosztorys!$F:$F,Kosztorys!$D:$D,$B176,Kosztorys!$I:$I,CONCATENATE("&lt;=30.09.",BH$10,""))-SUMIFS(Kosztorys!$F:$F,Kosztorys!$D:$D,$B176,Kosztorys!$I:$I,CONCATENATE("&lt;=30.06.",BH$10,"")))*0.25,"nic"),0)</f>
        <v/>
      </c>
      <c r="BI176" s="41">
        <f>IF($C176="OPEX - Koszt 1szt/rok",IF($M176="szt",SUMIFS(Kosztorys!$F:$F,Kosztorys!$D:$D,$B176,Kosztorys!$I:$I,CONCATENATE("&lt;01.01.",BI$10,""))+(SUMIFS(Kosztorys!$F:$F,Kosztorys!$D:$D,$B176,Kosztorys!$I:$I,CONCATENATE("&lt;=31.03.",BI$10,""))-SUMIFS(Kosztorys!$F:$F,Kosztorys!$D:$D,$B176,Kosztorys!$I:$I,CONCATENATE("&lt;=31.12.",BH$10,"")))*0.75+(SUMIFS(Kosztorys!$F:$F,Kosztorys!$D:$D,$B176,Kosztorys!$I:$I,CONCATENATE("&lt;=30.06.",BI$10,""))-SUMIFS(Kosztorys!$F:$F,Kosztorys!$D:$D,$B176,Kosztorys!$I:$I,CONCATENATE("&lt;=31.03.",BI$10,"")))*0.5+(SUMIFS(Kosztorys!$F:$F,Kosztorys!$D:$D,$B176,Kosztorys!$I:$I,CONCATENATE("&lt;=30.09.",BI$10,""))-SUMIFS(Kosztorys!$F:$F,Kosztorys!$D:$D,$B176,Kosztorys!$I:$I,CONCATENATE("&lt;=30.06.",BI$10,"")))*0.25,"nic"),0)</f>
        <v/>
      </c>
      <c r="BJ176" s="41">
        <f>IF($C176="OPEX - Koszt 1szt/rok",IF($M176="szt",SUMIFS(Kosztorys!$F:$F,Kosztorys!$D:$D,$B176,Kosztorys!$I:$I,CONCATENATE("&lt;01.01.",BJ$10,""))+(SUMIFS(Kosztorys!$F:$F,Kosztorys!$D:$D,$B176,Kosztorys!$I:$I,CONCATENATE("&lt;=31.03.",BJ$10,""))-SUMIFS(Kosztorys!$F:$F,Kosztorys!$D:$D,$B176,Kosztorys!$I:$I,CONCATENATE("&lt;=31.12.",BI$10,"")))*0.75+(SUMIFS(Kosztorys!$F:$F,Kosztorys!$D:$D,$B176,Kosztorys!$I:$I,CONCATENATE("&lt;=30.06.",BJ$10,""))-SUMIFS(Kosztorys!$F:$F,Kosztorys!$D:$D,$B176,Kosztorys!$I:$I,CONCATENATE("&lt;=31.03.",BJ$10,"")))*0.5+(SUMIFS(Kosztorys!$F:$F,Kosztorys!$D:$D,$B176,Kosztorys!$I:$I,CONCATENATE("&lt;=30.09.",BJ$10,""))-SUMIFS(Kosztorys!$F:$F,Kosztorys!$D:$D,$B176,Kosztorys!$I:$I,CONCATENATE("&lt;=30.06.",BJ$10,"")))*0.25,"nic"),0)</f>
        <v/>
      </c>
      <c r="BK176" s="41">
        <f>IF($C176="OPEX - Koszt 1szt/rok",IF($M176="szt",SUMIFS(Kosztorys!$F:$F,Kosztorys!$D:$D,$B176,Kosztorys!$I:$I,CONCATENATE("&lt;01.01.",BK$10,""))+(SUMIFS(Kosztorys!$F:$F,Kosztorys!$D:$D,$B176,Kosztorys!$I:$I,CONCATENATE("&lt;=31.03.",BK$10,""))-SUMIFS(Kosztorys!$F:$F,Kosztorys!$D:$D,$B176,Kosztorys!$I:$I,CONCATENATE("&lt;=31.12.",BJ$10,"")))*0.75+(SUMIFS(Kosztorys!$F:$F,Kosztorys!$D:$D,$B176,Kosztorys!$I:$I,CONCATENATE("&lt;=30.06.",BK$10,""))-SUMIFS(Kosztorys!$F:$F,Kosztorys!$D:$D,$B176,Kosztorys!$I:$I,CONCATENATE("&lt;=31.03.",BK$10,"")))*0.5+(SUMIFS(Kosztorys!$F:$F,Kosztorys!$D:$D,$B176,Kosztorys!$I:$I,CONCATENATE("&lt;=30.09.",BK$10,""))-SUMIFS(Kosztorys!$F:$F,Kosztorys!$D:$D,$B176,Kosztorys!$I:$I,CONCATENATE("&lt;=30.06.",BK$10,"")))*0.25,"nic"),0)</f>
        <v/>
      </c>
      <c r="BL176" s="41">
        <f>IF($C176="OPEX - Koszt 1szt/rok",IF($M176="szt",SUMIFS(Kosztorys!$F:$F,Kosztorys!$D:$D,$B176,Kosztorys!$I:$I,CONCATENATE("&lt;01.01.",BL$10,""))+(SUMIFS(Kosztorys!$F:$F,Kosztorys!$D:$D,$B176,Kosztorys!$I:$I,CONCATENATE("&lt;=31.03.",BL$10,""))-SUMIFS(Kosztorys!$F:$F,Kosztorys!$D:$D,$B176,Kosztorys!$I:$I,CONCATENATE("&lt;=31.12.",BK$10,"")))*0.75+(SUMIFS(Kosztorys!$F:$F,Kosztorys!$D:$D,$B176,Kosztorys!$I:$I,CONCATENATE("&lt;=30.06.",BL$10,""))-SUMIFS(Kosztorys!$F:$F,Kosztorys!$D:$D,$B176,Kosztorys!$I:$I,CONCATENATE("&lt;=31.03.",BL$10,"")))*0.5+(SUMIFS(Kosztorys!$F:$F,Kosztorys!$D:$D,$B176,Kosztorys!$I:$I,CONCATENATE("&lt;=30.09.",BL$10,""))-SUMIFS(Kosztorys!$F:$F,Kosztorys!$D:$D,$B176,Kosztorys!$I:$I,CONCATENATE("&lt;=30.06.",BL$10,"")))*0.25,"nic"),0)</f>
        <v/>
      </c>
      <c r="BM176" s="41">
        <f>IF($C176="OPEX - Koszt 1szt/rok",IF($M176="szt",SUMIFS(Kosztorys!$F:$F,Kosztorys!$D:$D,$B176,Kosztorys!$I:$I,CONCATENATE("&lt;01.01.",BM$10,""))+(SUMIFS(Kosztorys!$F:$F,Kosztorys!$D:$D,$B176,Kosztorys!$I:$I,CONCATENATE("&lt;=31.03.",BM$10,""))-SUMIFS(Kosztorys!$F:$F,Kosztorys!$D:$D,$B176,Kosztorys!$I:$I,CONCATENATE("&lt;=31.12.",BL$10,"")))*0.75+(SUMIFS(Kosztorys!$F:$F,Kosztorys!$D:$D,$B176,Kosztorys!$I:$I,CONCATENATE("&lt;=30.06.",BM$10,""))-SUMIFS(Kosztorys!$F:$F,Kosztorys!$D:$D,$B176,Kosztorys!$I:$I,CONCATENATE("&lt;=31.03.",BM$10,"")))*0.5+(SUMIFS(Kosztorys!$F:$F,Kosztorys!$D:$D,$B176,Kosztorys!$I:$I,CONCATENATE("&lt;=30.09.",BM$10,""))-SUMIFS(Kosztorys!$F:$F,Kosztorys!$D:$D,$B176,Kosztorys!$I:$I,CONCATENATE("&lt;=30.06.",BM$10,"")))*0.25,"nic"),0)</f>
        <v/>
      </c>
      <c r="BN176" s="41">
        <f>IF($C176="OPEX - Koszt 1szt/rok",IF($M176="szt",SUMIFS(Kosztorys!$F:$F,Kosztorys!$D:$D,$B176,Kosztorys!$I:$I,CONCATENATE("&lt;01.01.",BN$10,""))+(SUMIFS(Kosztorys!$F:$F,Kosztorys!$D:$D,$B176,Kosztorys!$I:$I,CONCATENATE("&lt;=31.03.",BN$10,""))-SUMIFS(Kosztorys!$F:$F,Kosztorys!$D:$D,$B176,Kosztorys!$I:$I,CONCATENATE("&lt;=31.12.",BM$10,"")))*0.75+(SUMIFS(Kosztorys!$F:$F,Kosztorys!$D:$D,$B176,Kosztorys!$I:$I,CONCATENATE("&lt;=30.06.",BN$10,""))-SUMIFS(Kosztorys!$F:$F,Kosztorys!$D:$D,$B176,Kosztorys!$I:$I,CONCATENATE("&lt;=31.03.",BN$10,"")))*0.5+(SUMIFS(Kosztorys!$F:$F,Kosztorys!$D:$D,$B176,Kosztorys!$I:$I,CONCATENATE("&lt;=30.09.",BN$10,""))-SUMIFS(Kosztorys!$F:$F,Kosztorys!$D:$D,$B176,Kosztorys!$I:$I,CONCATENATE("&lt;=30.06.",BN$10,"")))*0.25,"nic"),0)</f>
        <v/>
      </c>
      <c r="BO176" s="41">
        <f>IF($C176="OPEX - Koszt 1szt/rok",IF($M176="szt",SUMIFS(Kosztorys!$F:$F,Kosztorys!$D:$D,$B176,Kosztorys!$I:$I,CONCATENATE("&lt;01.01.",BO$10,""))+(SUMIFS(Kosztorys!$F:$F,Kosztorys!$D:$D,$B176,Kosztorys!$I:$I,CONCATENATE("&lt;=31.03.",BO$10,""))-SUMIFS(Kosztorys!$F:$F,Kosztorys!$D:$D,$B176,Kosztorys!$I:$I,CONCATENATE("&lt;=31.12.",BN$10,"")))*0.75+(SUMIFS(Kosztorys!$F:$F,Kosztorys!$D:$D,$B176,Kosztorys!$I:$I,CONCATENATE("&lt;=30.06.",BO$10,""))-SUMIFS(Kosztorys!$F:$F,Kosztorys!$D:$D,$B176,Kosztorys!$I:$I,CONCATENATE("&lt;=31.03.",BO$10,"")))*0.5+(SUMIFS(Kosztorys!$F:$F,Kosztorys!$D:$D,$B176,Kosztorys!$I:$I,CONCATENATE("&lt;=30.09.",BO$10,""))-SUMIFS(Kosztorys!$F:$F,Kosztorys!$D:$D,$B176,Kosztorys!$I:$I,CONCATENATE("&lt;=30.06.",BO$10,"")))*0.25,"nic"),0)</f>
        <v/>
      </c>
      <c r="BP176" s="41">
        <f>IF($C176="OPEX - Koszt 1szt/rok",IF($M176="szt",SUMIFS(Kosztorys!$F:$F,Kosztorys!$D:$D,$B176,Kosztorys!$I:$I,CONCATENATE("&lt;01.01.",BP$10,""))+(SUMIFS(Kosztorys!$F:$F,Kosztorys!$D:$D,$B176,Kosztorys!$I:$I,CONCATENATE("&lt;=31.03.",BP$10,""))-SUMIFS(Kosztorys!$F:$F,Kosztorys!$D:$D,$B176,Kosztorys!$I:$I,CONCATENATE("&lt;=31.12.",BO$10,"")))*0.75+(SUMIFS(Kosztorys!$F:$F,Kosztorys!$D:$D,$B176,Kosztorys!$I:$I,CONCATENATE("&lt;=30.06.",BP$10,""))-SUMIFS(Kosztorys!$F:$F,Kosztorys!$D:$D,$B176,Kosztorys!$I:$I,CONCATENATE("&lt;=31.03.",BP$10,"")))*0.5+(SUMIFS(Kosztorys!$F:$F,Kosztorys!$D:$D,$B176,Kosztorys!$I:$I,CONCATENATE("&lt;=30.09.",BP$10,""))-SUMIFS(Kosztorys!$F:$F,Kosztorys!$D:$D,$B176,Kosztorys!$I:$I,CONCATENATE("&lt;=30.06.",BP$10,"")))*0.25,"nic"),0)</f>
        <v/>
      </c>
      <c r="BQ176" s="41">
        <f>IF($C176="OPEX - Koszt 1szt/rok",IF($M176="szt",SUMIFS(Kosztorys!$F:$F,Kosztorys!$D:$D,$B176,Kosztorys!$I:$I,CONCATENATE("&lt;01.01.",BQ$10,""))+(SUMIFS(Kosztorys!$F:$F,Kosztorys!$D:$D,$B176,Kosztorys!$I:$I,CONCATENATE("&lt;=31.03.",BQ$10,""))-SUMIFS(Kosztorys!$F:$F,Kosztorys!$D:$D,$B176,Kosztorys!$I:$I,CONCATENATE("&lt;=31.12.",BP$10,"")))*0.75+(SUMIFS(Kosztorys!$F:$F,Kosztorys!$D:$D,$B176,Kosztorys!$I:$I,CONCATENATE("&lt;=30.06.",BQ$10,""))-SUMIFS(Kosztorys!$F:$F,Kosztorys!$D:$D,$B176,Kosztorys!$I:$I,CONCATENATE("&lt;=31.03.",BQ$10,"")))*0.5+(SUMIFS(Kosztorys!$F:$F,Kosztorys!$D:$D,$B176,Kosztorys!$I:$I,CONCATENATE("&lt;=30.09.",BQ$10,""))-SUMIFS(Kosztorys!$F:$F,Kosztorys!$D:$D,$B176,Kosztorys!$I:$I,CONCATENATE("&lt;=30.06.",BQ$10,"")))*0.25,"nic"),0)</f>
        <v/>
      </c>
      <c r="BR176" s="41">
        <f>IF($C176="OPEX - Koszt 1szt/rok",IF($M176="szt",SUMIFS(Kosztorys!$F:$F,Kosztorys!$D:$D,$B176,Kosztorys!$I:$I,CONCATENATE("&lt;01.01.",BR$10,""))+(SUMIFS(Kosztorys!$F:$F,Kosztorys!$D:$D,$B176,Kosztorys!$I:$I,CONCATENATE("&lt;=31.03.",BR$10,""))-SUMIFS(Kosztorys!$F:$F,Kosztorys!$D:$D,$B176,Kosztorys!$I:$I,CONCATENATE("&lt;=31.12.",BQ$10,"")))*0.75+(SUMIFS(Kosztorys!$F:$F,Kosztorys!$D:$D,$B176,Kosztorys!$I:$I,CONCATENATE("&lt;=30.06.",BR$10,""))-SUMIFS(Kosztorys!$F:$F,Kosztorys!$D:$D,$B176,Kosztorys!$I:$I,CONCATENATE("&lt;=31.03.",BR$10,"")))*0.5+(SUMIFS(Kosztorys!$F:$F,Kosztorys!$D:$D,$B176,Kosztorys!$I:$I,CONCATENATE("&lt;=30.09.",BR$10,""))-SUMIFS(Kosztorys!$F:$F,Kosztorys!$D:$D,$B176,Kosztorys!$I:$I,CONCATENATE("&lt;=30.06.",BR$10,"")))*0.25,"nic"),0)</f>
        <v/>
      </c>
      <c r="BS176" s="41">
        <f>IF($C176="OPEX - Koszt 1szt/rok",IF($M176="szt",SUMIFS(Kosztorys!$F:$F,Kosztorys!$D:$D,$B176,Kosztorys!$I:$I,CONCATENATE("&lt;01.01.",BS$10,""))+(SUMIFS(Kosztorys!$F:$F,Kosztorys!$D:$D,$B176,Kosztorys!$I:$I,CONCATENATE("&lt;=31.03.",BS$10,""))-SUMIFS(Kosztorys!$F:$F,Kosztorys!$D:$D,$B176,Kosztorys!$I:$I,CONCATENATE("&lt;=31.12.",BR$10,"")))*0.75+(SUMIFS(Kosztorys!$F:$F,Kosztorys!$D:$D,$B176,Kosztorys!$I:$I,CONCATENATE("&lt;=30.06.",BS$10,""))-SUMIFS(Kosztorys!$F:$F,Kosztorys!$D:$D,$B176,Kosztorys!$I:$I,CONCATENATE("&lt;=31.03.",BS$10,"")))*0.5+(SUMIFS(Kosztorys!$F:$F,Kosztorys!$D:$D,$B176,Kosztorys!$I:$I,CONCATENATE("&lt;=30.09.",BS$10,""))-SUMIFS(Kosztorys!$F:$F,Kosztorys!$D:$D,$B176,Kosztorys!$I:$I,CONCATENATE("&lt;=30.06.",BS$10,"")))*0.25,"nic"),0)</f>
        <v/>
      </c>
      <c r="BT176" s="41">
        <f>IF($C176="OPEX - Koszt 1szt/rok",IF($M176="szt",SUMIFS(Kosztorys!$F:$F,Kosztorys!$D:$D,$B176,Kosztorys!$I:$I,CONCATENATE("&lt;01.01.",BT$10,""))+(SUMIFS(Kosztorys!$F:$F,Kosztorys!$D:$D,$B176,Kosztorys!$I:$I,CONCATENATE("&lt;=31.03.",BT$10,""))-SUMIFS(Kosztorys!$F:$F,Kosztorys!$D:$D,$B176,Kosztorys!$I:$I,CONCATENATE("&lt;=31.12.",BS$10,"")))*0.75+(SUMIFS(Kosztorys!$F:$F,Kosztorys!$D:$D,$B176,Kosztorys!$I:$I,CONCATENATE("&lt;=30.06.",BT$10,""))-SUMIFS(Kosztorys!$F:$F,Kosztorys!$D:$D,$B176,Kosztorys!$I:$I,CONCATENATE("&lt;=31.03.",BT$10,"")))*0.5+(SUMIFS(Kosztorys!$F:$F,Kosztorys!$D:$D,$B176,Kosztorys!$I:$I,CONCATENATE("&lt;=30.09.",BT$10,""))-SUMIFS(Kosztorys!$F:$F,Kosztorys!$D:$D,$B176,Kosztorys!$I:$I,CONCATENATE("&lt;=30.06.",BT$10,"")))*0.25,"nic"),0)</f>
        <v/>
      </c>
      <c r="BU176" s="41">
        <f>IF($C176="OPEX - Koszt 1szt/rok",IF($M176="szt",SUMIFS(Kosztorys!$F:$F,Kosztorys!$D:$D,$B176,Kosztorys!$I:$I,CONCATENATE("&lt;01.01.",BU$10,""))+(SUMIFS(Kosztorys!$F:$F,Kosztorys!$D:$D,$B176,Kosztorys!$I:$I,CONCATENATE("&lt;=31.03.",BU$10,""))-SUMIFS(Kosztorys!$F:$F,Kosztorys!$D:$D,$B176,Kosztorys!$I:$I,CONCATENATE("&lt;=31.12.",BT$10,"")))*0.75+(SUMIFS(Kosztorys!$F:$F,Kosztorys!$D:$D,$B176,Kosztorys!$I:$I,CONCATENATE("&lt;=30.06.",BU$10,""))-SUMIFS(Kosztorys!$F:$F,Kosztorys!$D:$D,$B176,Kosztorys!$I:$I,CONCATENATE("&lt;=31.03.",BU$10,"")))*0.5+(SUMIFS(Kosztorys!$F:$F,Kosztorys!$D:$D,$B176,Kosztorys!$I:$I,CONCATENATE("&lt;=30.09.",BU$10,""))-SUMIFS(Kosztorys!$F:$F,Kosztorys!$D:$D,$B176,Kosztorys!$I:$I,CONCATENATE("&lt;=30.06.",BU$10,"")))*0.25,"nic"),0)</f>
        <v/>
      </c>
      <c r="BV176" s="41">
        <f>IF($C176="OPEX - Koszt 1szt/rok",IF($M176="szt",SUMIFS(Kosztorys!$F:$F,Kosztorys!$D:$D,$B176,Kosztorys!$I:$I,CONCATENATE("&lt;01.01.",BV$10,""))+(SUMIFS(Kosztorys!$F:$F,Kosztorys!$D:$D,$B176,Kosztorys!$I:$I,CONCATENATE("&lt;=31.03.",BV$10,""))-SUMIFS(Kosztorys!$F:$F,Kosztorys!$D:$D,$B176,Kosztorys!$I:$I,CONCATENATE("&lt;=31.12.",BU$10,"")))*0.75+(SUMIFS(Kosztorys!$F:$F,Kosztorys!$D:$D,$B176,Kosztorys!$I:$I,CONCATENATE("&lt;=30.06.",BV$10,""))-SUMIFS(Kosztorys!$F:$F,Kosztorys!$D:$D,$B176,Kosztorys!$I:$I,CONCATENATE("&lt;=31.03.",BV$10,"")))*0.5+(SUMIFS(Kosztorys!$F:$F,Kosztorys!$D:$D,$B176,Kosztorys!$I:$I,CONCATENATE("&lt;=30.09.",BV$10,""))-SUMIFS(Kosztorys!$F:$F,Kosztorys!$D:$D,$B176,Kosztorys!$I:$I,CONCATENATE("&lt;=30.06.",BV$10,"")))*0.25,"nic"),0)</f>
        <v/>
      </c>
      <c r="BW176" s="41">
        <f>IF($C176="OPEX - Koszt 1szt/rok",IF($M176="szt",SUMIFS(Kosztorys!$F:$F,Kosztorys!$D:$D,$B176,Kosztorys!$I:$I,CONCATENATE("&lt;01.01.",BW$10,""))+(SUMIFS(Kosztorys!$F:$F,Kosztorys!$D:$D,$B176,Kosztorys!$I:$I,CONCATENATE("&lt;=31.03.",BW$10,""))-SUMIFS(Kosztorys!$F:$F,Kosztorys!$D:$D,$B176,Kosztorys!$I:$I,CONCATENATE("&lt;=31.12.",BV$10,"")))*0.75+(SUMIFS(Kosztorys!$F:$F,Kosztorys!$D:$D,$B176,Kosztorys!$I:$I,CONCATENATE("&lt;=30.06.",BW$10,""))-SUMIFS(Kosztorys!$F:$F,Kosztorys!$D:$D,$B176,Kosztorys!$I:$I,CONCATENATE("&lt;=31.03.",BW$10,"")))*0.5+(SUMIFS(Kosztorys!$F:$F,Kosztorys!$D:$D,$B176,Kosztorys!$I:$I,CONCATENATE("&lt;=30.09.",BW$10,""))-SUMIFS(Kosztorys!$F:$F,Kosztorys!$D:$D,$B176,Kosztorys!$I:$I,CONCATENATE("&lt;=30.06.",BW$10,"")))*0.25,"nic"),0)</f>
        <v/>
      </c>
      <c r="BX176" s="41">
        <f>IF(C176="OPEX - Koszt 1szt/rok",IF(MAX(BH176:BW176)=IF(ISERROR(VLOOKUP(B176,JB_tabela,MATCH(BX$9,JB_menu,0)-1,FALSE())),,VLOOKUP(B176,JB_tabela,MATCH(BX$9,JB_menu,0)-1,FALSE())),"OK","nie zgadza się liczba użytych JB"),"OK-ND")</f>
        <v/>
      </c>
      <c r="CB176" s="41">
        <f>IF($C176="OPEX - Długość 1m koszt/rok",IF($M176="m",SUMIFS(Kosztorys!$F:$F,Kosztorys!$D:$D,$B176,Kosztorys!$I:$I,CONCATENATE("&lt;01.01.",CB$10,""))+(SUMIFS(Kosztorys!$F:$F,Kosztorys!$D:$D,$B176,Kosztorys!$I:$I,CONCATENATE("&lt;=31.03.",CB$10,""))-SUMIFS(Kosztorys!$F:$F,Kosztorys!$D:$D,$B176,Kosztorys!$I:$I,CONCATENATE("&lt;=31.12.",CA$10,"")))*0.75+(SUMIFS(Kosztorys!$F:$F,Kosztorys!$D:$D,$B176,Kosztorys!$I:$I,CONCATENATE("&lt;=30.06.",CB$10,""))-SUMIFS(Kosztorys!$F:$F,Kosztorys!$D:$D,$B176,Kosztorys!$I:$I,CONCATENATE("&lt;=31.03.",CB$10,"")))*0.5+(SUMIFS(Kosztorys!$F:$F,Kosztorys!$D:$D,$B176,Kosztorys!$I:$I,CONCATENATE("&lt;=30.09.",CB$10,""))-SUMIFS(Kosztorys!$F:$F,Kosztorys!$D:$D,$B176,Kosztorys!$I:$I,CONCATENATE("&lt;=30.06.",CB$10,"")))*0.25,"nic"),0)</f>
        <v/>
      </c>
      <c r="CC176" s="41">
        <f>IF($C176="OPEX - Długość 1m koszt/rok",IF($M176="m",SUMIFS(Kosztorys!$F:$F,Kosztorys!$D:$D,$B176,Kosztorys!$I:$I,CONCATENATE("&lt;01.01.",CC$10,""))+(SUMIFS(Kosztorys!$F:$F,Kosztorys!$D:$D,$B176,Kosztorys!$I:$I,CONCATENATE("&lt;=31.03.",CC$10,""))-SUMIFS(Kosztorys!$F:$F,Kosztorys!$D:$D,$B176,Kosztorys!$I:$I,CONCATENATE("&lt;=31.12.",CB$10,"")))*0.75+(SUMIFS(Kosztorys!$F:$F,Kosztorys!$D:$D,$B176,Kosztorys!$I:$I,CONCATENATE("&lt;=30.06.",CC$10,""))-SUMIFS(Kosztorys!$F:$F,Kosztorys!$D:$D,$B176,Kosztorys!$I:$I,CONCATENATE("&lt;=31.03.",CC$10,"")))*0.5+(SUMIFS(Kosztorys!$F:$F,Kosztorys!$D:$D,$B176,Kosztorys!$I:$I,CONCATENATE("&lt;=30.09.",CC$10,""))-SUMIFS(Kosztorys!$F:$F,Kosztorys!$D:$D,$B176,Kosztorys!$I:$I,CONCATENATE("&lt;=30.06.",CC$10,"")))*0.25,"nic"),0)</f>
        <v/>
      </c>
      <c r="CD176" s="41">
        <f>IF($C176="OPEX - Długość 1m koszt/rok",IF($M176="m",SUMIFS(Kosztorys!$F:$F,Kosztorys!$D:$D,$B176,Kosztorys!$I:$I,CONCATENATE("&lt;01.01.",CD$10,""))+(SUMIFS(Kosztorys!$F:$F,Kosztorys!$D:$D,$B176,Kosztorys!$I:$I,CONCATENATE("&lt;=31.03.",CD$10,""))-SUMIFS(Kosztorys!$F:$F,Kosztorys!$D:$D,$B176,Kosztorys!$I:$I,CONCATENATE("&lt;=31.12.",CC$10,"")))*0.75+(SUMIFS(Kosztorys!$F:$F,Kosztorys!$D:$D,$B176,Kosztorys!$I:$I,CONCATENATE("&lt;=30.06.",CD$10,""))-SUMIFS(Kosztorys!$F:$F,Kosztorys!$D:$D,$B176,Kosztorys!$I:$I,CONCATENATE("&lt;=31.03.",CD$10,"")))*0.5+(SUMIFS(Kosztorys!$F:$F,Kosztorys!$D:$D,$B176,Kosztorys!$I:$I,CONCATENATE("&lt;=30.09.",CD$10,""))-SUMIFS(Kosztorys!$F:$F,Kosztorys!$D:$D,$B176,Kosztorys!$I:$I,CONCATENATE("&lt;=30.06.",CD$10,"")))*0.25,"nic"),0)</f>
        <v/>
      </c>
      <c r="CE176" s="41">
        <f>IF($C176="OPEX - Długość 1m koszt/rok",IF($M176="m",SUMIFS(Kosztorys!$F:$F,Kosztorys!$D:$D,$B176,Kosztorys!$I:$I,CONCATENATE("&lt;01.01.",CE$10,""))+(SUMIFS(Kosztorys!$F:$F,Kosztorys!$D:$D,$B176,Kosztorys!$I:$I,CONCATENATE("&lt;=31.03.",CE$10,""))-SUMIFS(Kosztorys!$F:$F,Kosztorys!$D:$D,$B176,Kosztorys!$I:$I,CONCATENATE("&lt;=31.12.",CD$10,"")))*0.75+(SUMIFS(Kosztorys!$F:$F,Kosztorys!$D:$D,$B176,Kosztorys!$I:$I,CONCATENATE("&lt;=30.06.",CE$10,""))-SUMIFS(Kosztorys!$F:$F,Kosztorys!$D:$D,$B176,Kosztorys!$I:$I,CONCATENATE("&lt;=31.03.",CE$10,"")))*0.5+(SUMIFS(Kosztorys!$F:$F,Kosztorys!$D:$D,$B176,Kosztorys!$I:$I,CONCATENATE("&lt;=30.09.",CE$10,""))-SUMIFS(Kosztorys!$F:$F,Kosztorys!$D:$D,$B176,Kosztorys!$I:$I,CONCATENATE("&lt;=30.06.",CE$10,"")))*0.25,"nic"),0)</f>
        <v/>
      </c>
      <c r="CF176" s="41">
        <f>IF($C176="OPEX - Długość 1m koszt/rok",IF($M176="m",SUMIFS(Kosztorys!$F:$F,Kosztorys!$D:$D,$B176,Kosztorys!$I:$I,CONCATENATE("&lt;01.01.",CF$10,""))+(SUMIFS(Kosztorys!$F:$F,Kosztorys!$D:$D,$B176,Kosztorys!$I:$I,CONCATENATE("&lt;=31.03.",CF$10,""))-SUMIFS(Kosztorys!$F:$F,Kosztorys!$D:$D,$B176,Kosztorys!$I:$I,CONCATENATE("&lt;=31.12.",CE$10,"")))*0.75+(SUMIFS(Kosztorys!$F:$F,Kosztorys!$D:$D,$B176,Kosztorys!$I:$I,CONCATENATE("&lt;=30.06.",CF$10,""))-SUMIFS(Kosztorys!$F:$F,Kosztorys!$D:$D,$B176,Kosztorys!$I:$I,CONCATENATE("&lt;=31.03.",CF$10,"")))*0.5+(SUMIFS(Kosztorys!$F:$F,Kosztorys!$D:$D,$B176,Kosztorys!$I:$I,CONCATENATE("&lt;=30.09.",CF$10,""))-SUMIFS(Kosztorys!$F:$F,Kosztorys!$D:$D,$B176,Kosztorys!$I:$I,CONCATENATE("&lt;=30.06.",CF$10,"")))*0.25,"nic"),0)</f>
        <v/>
      </c>
      <c r="CG176" s="41">
        <f>IF($C176="OPEX - Długość 1m koszt/rok",IF($M176="m",SUMIFS(Kosztorys!$F:$F,Kosztorys!$D:$D,$B176,Kosztorys!$I:$I,CONCATENATE("&lt;01.01.",CG$10,""))+(SUMIFS(Kosztorys!$F:$F,Kosztorys!$D:$D,$B176,Kosztorys!$I:$I,CONCATENATE("&lt;=31.03.",CG$10,""))-SUMIFS(Kosztorys!$F:$F,Kosztorys!$D:$D,$B176,Kosztorys!$I:$I,CONCATENATE("&lt;=31.12.",CF$10,"")))*0.75+(SUMIFS(Kosztorys!$F:$F,Kosztorys!$D:$D,$B176,Kosztorys!$I:$I,CONCATENATE("&lt;=30.06.",CG$10,""))-SUMIFS(Kosztorys!$F:$F,Kosztorys!$D:$D,$B176,Kosztorys!$I:$I,CONCATENATE("&lt;=31.03.",CG$10,"")))*0.5+(SUMIFS(Kosztorys!$F:$F,Kosztorys!$D:$D,$B176,Kosztorys!$I:$I,CONCATENATE("&lt;=30.09.",CG$10,""))-SUMIFS(Kosztorys!$F:$F,Kosztorys!$D:$D,$B176,Kosztorys!$I:$I,CONCATENATE("&lt;=30.06.",CG$10,"")))*0.25,"nic"),0)</f>
        <v/>
      </c>
      <c r="CH176" s="41">
        <f>IF($C176="OPEX - Długość 1m koszt/rok",IF($M176="m",SUMIFS(Kosztorys!$F:$F,Kosztorys!$D:$D,$B176,Kosztorys!$I:$I,CONCATENATE("&lt;01.01.",CH$10,""))+(SUMIFS(Kosztorys!$F:$F,Kosztorys!$D:$D,$B176,Kosztorys!$I:$I,CONCATENATE("&lt;=31.03.",CH$10,""))-SUMIFS(Kosztorys!$F:$F,Kosztorys!$D:$D,$B176,Kosztorys!$I:$I,CONCATENATE("&lt;=31.12.",CG$10,"")))*0.75+(SUMIFS(Kosztorys!$F:$F,Kosztorys!$D:$D,$B176,Kosztorys!$I:$I,CONCATENATE("&lt;=30.06.",CH$10,""))-SUMIFS(Kosztorys!$F:$F,Kosztorys!$D:$D,$B176,Kosztorys!$I:$I,CONCATENATE("&lt;=31.03.",CH$10,"")))*0.5+(SUMIFS(Kosztorys!$F:$F,Kosztorys!$D:$D,$B176,Kosztorys!$I:$I,CONCATENATE("&lt;=30.09.",CH$10,""))-SUMIFS(Kosztorys!$F:$F,Kosztorys!$D:$D,$B176,Kosztorys!$I:$I,CONCATENATE("&lt;=30.06.",CH$10,"")))*0.25,"nic"),0)</f>
        <v/>
      </c>
      <c r="CI176" s="41">
        <f>IF($C176="OPEX - Długość 1m koszt/rok",IF($M176="m",SUMIFS(Kosztorys!$F:$F,Kosztorys!$D:$D,$B176,Kosztorys!$I:$I,CONCATENATE("&lt;01.01.",CI$10,""))+(SUMIFS(Kosztorys!$F:$F,Kosztorys!$D:$D,$B176,Kosztorys!$I:$I,CONCATENATE("&lt;=31.03.",CI$10,""))-SUMIFS(Kosztorys!$F:$F,Kosztorys!$D:$D,$B176,Kosztorys!$I:$I,CONCATENATE("&lt;=31.12.",CH$10,"")))*0.75+(SUMIFS(Kosztorys!$F:$F,Kosztorys!$D:$D,$B176,Kosztorys!$I:$I,CONCATENATE("&lt;=30.06.",CI$10,""))-SUMIFS(Kosztorys!$F:$F,Kosztorys!$D:$D,$B176,Kosztorys!$I:$I,CONCATENATE("&lt;=31.03.",CI$10,"")))*0.5+(SUMIFS(Kosztorys!$F:$F,Kosztorys!$D:$D,$B176,Kosztorys!$I:$I,CONCATENATE("&lt;=30.09.",CI$10,""))-SUMIFS(Kosztorys!$F:$F,Kosztorys!$D:$D,$B176,Kosztorys!$I:$I,CONCATENATE("&lt;=30.06.",CI$10,"")))*0.25,"nic"),0)</f>
        <v/>
      </c>
      <c r="CJ176" s="41">
        <f>IF($C176="OPEX - Długość 1m koszt/rok",IF($M176="m",SUMIFS(Kosztorys!$F:$F,Kosztorys!$D:$D,$B176,Kosztorys!$I:$I,CONCATENATE("&lt;01.01.",CJ$10,""))+(SUMIFS(Kosztorys!$F:$F,Kosztorys!$D:$D,$B176,Kosztorys!$I:$I,CONCATENATE("&lt;=31.03.",CJ$10,""))-SUMIFS(Kosztorys!$F:$F,Kosztorys!$D:$D,$B176,Kosztorys!$I:$I,CONCATENATE("&lt;=31.12.",CI$10,"")))*0.75+(SUMIFS(Kosztorys!$F:$F,Kosztorys!$D:$D,$B176,Kosztorys!$I:$I,CONCATENATE("&lt;=30.06.",CJ$10,""))-SUMIFS(Kosztorys!$F:$F,Kosztorys!$D:$D,$B176,Kosztorys!$I:$I,CONCATENATE("&lt;=31.03.",CJ$10,"")))*0.5+(SUMIFS(Kosztorys!$F:$F,Kosztorys!$D:$D,$B176,Kosztorys!$I:$I,CONCATENATE("&lt;=30.09.",CJ$10,""))-SUMIFS(Kosztorys!$F:$F,Kosztorys!$D:$D,$B176,Kosztorys!$I:$I,CONCATENATE("&lt;=30.06.",CJ$10,"")))*0.25,"nic"),0)</f>
        <v/>
      </c>
      <c r="CK176" s="41">
        <f>IF($C176="OPEX - Długość 1m koszt/rok",IF($M176="m",SUMIFS(Kosztorys!$F:$F,Kosztorys!$D:$D,$B176,Kosztorys!$I:$I,CONCATENATE("&lt;01.01.",CK$10,""))+(SUMIFS(Kosztorys!$F:$F,Kosztorys!$D:$D,$B176,Kosztorys!$I:$I,CONCATENATE("&lt;=31.03.",CK$10,""))-SUMIFS(Kosztorys!$F:$F,Kosztorys!$D:$D,$B176,Kosztorys!$I:$I,CONCATENATE("&lt;=31.12.",CJ$10,"")))*0.75+(SUMIFS(Kosztorys!$F:$F,Kosztorys!$D:$D,$B176,Kosztorys!$I:$I,CONCATENATE("&lt;=30.06.",CK$10,""))-SUMIFS(Kosztorys!$F:$F,Kosztorys!$D:$D,$B176,Kosztorys!$I:$I,CONCATENATE("&lt;=31.03.",CK$10,"")))*0.5+(SUMIFS(Kosztorys!$F:$F,Kosztorys!$D:$D,$B176,Kosztorys!$I:$I,CONCATENATE("&lt;=30.09.",CK$10,""))-SUMIFS(Kosztorys!$F:$F,Kosztorys!$D:$D,$B176,Kosztorys!$I:$I,CONCATENATE("&lt;=30.06.",CK$10,"")))*0.25,"nic"),0)</f>
        <v/>
      </c>
      <c r="CL176" s="41">
        <f>IF($C176="OPEX - Długość 1m koszt/rok",IF($M176="m",SUMIFS(Kosztorys!$F:$F,Kosztorys!$D:$D,$B176,Kosztorys!$I:$I,CONCATENATE("&lt;01.01.",CL$10,""))+(SUMIFS(Kosztorys!$F:$F,Kosztorys!$D:$D,$B176,Kosztorys!$I:$I,CONCATENATE("&lt;=31.03.",CL$10,""))-SUMIFS(Kosztorys!$F:$F,Kosztorys!$D:$D,$B176,Kosztorys!$I:$I,CONCATENATE("&lt;=31.12.",CK$10,"")))*0.75+(SUMIFS(Kosztorys!$F:$F,Kosztorys!$D:$D,$B176,Kosztorys!$I:$I,CONCATENATE("&lt;=30.06.",CL$10,""))-SUMIFS(Kosztorys!$F:$F,Kosztorys!$D:$D,$B176,Kosztorys!$I:$I,CONCATENATE("&lt;=31.03.",CL$10,"")))*0.5+(SUMIFS(Kosztorys!$F:$F,Kosztorys!$D:$D,$B176,Kosztorys!$I:$I,CONCATENATE("&lt;=30.09.",CL$10,""))-SUMIFS(Kosztorys!$F:$F,Kosztorys!$D:$D,$B176,Kosztorys!$I:$I,CONCATENATE("&lt;=30.06.",CL$10,"")))*0.25,"nic"),0)</f>
        <v/>
      </c>
      <c r="CM176" s="41">
        <f>IF($C176="OPEX - Długość 1m koszt/rok",IF($M176="m",SUMIFS(Kosztorys!$F:$F,Kosztorys!$D:$D,$B176,Kosztorys!$I:$I,CONCATENATE("&lt;01.01.",CM$10,""))+(SUMIFS(Kosztorys!$F:$F,Kosztorys!$D:$D,$B176,Kosztorys!$I:$I,CONCATENATE("&lt;=31.03.",CM$10,""))-SUMIFS(Kosztorys!$F:$F,Kosztorys!$D:$D,$B176,Kosztorys!$I:$I,CONCATENATE("&lt;=31.12.",CL$10,"")))*0.75+(SUMIFS(Kosztorys!$F:$F,Kosztorys!$D:$D,$B176,Kosztorys!$I:$I,CONCATENATE("&lt;=30.06.",CM$10,""))-SUMIFS(Kosztorys!$F:$F,Kosztorys!$D:$D,$B176,Kosztorys!$I:$I,CONCATENATE("&lt;=31.03.",CM$10,"")))*0.5+(SUMIFS(Kosztorys!$F:$F,Kosztorys!$D:$D,$B176,Kosztorys!$I:$I,CONCATENATE("&lt;=30.09.",CM$10,""))-SUMIFS(Kosztorys!$F:$F,Kosztorys!$D:$D,$B176,Kosztorys!$I:$I,CONCATENATE("&lt;=30.06.",CM$10,"")))*0.25,"nic"),0)</f>
        <v/>
      </c>
      <c r="CN176" s="41">
        <f>IF($C176="OPEX - Długość 1m koszt/rok",IF($M176="m",SUMIFS(Kosztorys!$F:$F,Kosztorys!$D:$D,$B176,Kosztorys!$I:$I,CONCATENATE("&lt;01.01.",CN$10,""))+(SUMIFS(Kosztorys!$F:$F,Kosztorys!$D:$D,$B176,Kosztorys!$I:$I,CONCATENATE("&lt;=31.03.",CN$10,""))-SUMIFS(Kosztorys!$F:$F,Kosztorys!$D:$D,$B176,Kosztorys!$I:$I,CONCATENATE("&lt;=31.12.",CM$10,"")))*0.75+(SUMIFS(Kosztorys!$F:$F,Kosztorys!$D:$D,$B176,Kosztorys!$I:$I,CONCATENATE("&lt;=30.06.",CN$10,""))-SUMIFS(Kosztorys!$F:$F,Kosztorys!$D:$D,$B176,Kosztorys!$I:$I,CONCATENATE("&lt;=31.03.",CN$10,"")))*0.5+(SUMIFS(Kosztorys!$F:$F,Kosztorys!$D:$D,$B176,Kosztorys!$I:$I,CONCATENATE("&lt;=30.09.",CN$10,""))-SUMIFS(Kosztorys!$F:$F,Kosztorys!$D:$D,$B176,Kosztorys!$I:$I,CONCATENATE("&lt;=30.06.",CN$10,"")))*0.25,"nic"),0)</f>
        <v/>
      </c>
      <c r="CO176" s="41">
        <f>IF($C176="OPEX - Długość 1m koszt/rok",IF($M176="m",SUMIFS(Kosztorys!$F:$F,Kosztorys!$D:$D,$B176,Kosztorys!$I:$I,CONCATENATE("&lt;01.01.",CO$10,""))+(SUMIFS(Kosztorys!$F:$F,Kosztorys!$D:$D,$B176,Kosztorys!$I:$I,CONCATENATE("&lt;=31.03.",CO$10,""))-SUMIFS(Kosztorys!$F:$F,Kosztorys!$D:$D,$B176,Kosztorys!$I:$I,CONCATENATE("&lt;=31.12.",CN$10,"")))*0.75+(SUMIFS(Kosztorys!$F:$F,Kosztorys!$D:$D,$B176,Kosztorys!$I:$I,CONCATENATE("&lt;=30.06.",CO$10,""))-SUMIFS(Kosztorys!$F:$F,Kosztorys!$D:$D,$B176,Kosztorys!$I:$I,CONCATENATE("&lt;=31.03.",CO$10,"")))*0.5+(SUMIFS(Kosztorys!$F:$F,Kosztorys!$D:$D,$B176,Kosztorys!$I:$I,CONCATENATE("&lt;=30.09.",CO$10,""))-SUMIFS(Kosztorys!$F:$F,Kosztorys!$D:$D,$B176,Kosztorys!$I:$I,CONCATENATE("&lt;=30.06.",CO$10,"")))*0.25,"nic"),0)</f>
        <v/>
      </c>
      <c r="CP176" s="41">
        <f>IF($C176="OPEX - Długość 1m koszt/rok",IF($M176="m",SUMIFS(Kosztorys!$F:$F,Kosztorys!$D:$D,$B176,Kosztorys!$I:$I,CONCATENATE("&lt;01.01.",CP$10,""))+(SUMIFS(Kosztorys!$F:$F,Kosztorys!$D:$D,$B176,Kosztorys!$I:$I,CONCATENATE("&lt;=31.03.",CP$10,""))-SUMIFS(Kosztorys!$F:$F,Kosztorys!$D:$D,$B176,Kosztorys!$I:$I,CONCATENATE("&lt;=31.12.",CO$10,"")))*0.75+(SUMIFS(Kosztorys!$F:$F,Kosztorys!$D:$D,$B176,Kosztorys!$I:$I,CONCATENATE("&lt;=30.06.",CP$10,""))-SUMIFS(Kosztorys!$F:$F,Kosztorys!$D:$D,$B176,Kosztorys!$I:$I,CONCATENATE("&lt;=31.03.",CP$10,"")))*0.5+(SUMIFS(Kosztorys!$F:$F,Kosztorys!$D:$D,$B176,Kosztorys!$I:$I,CONCATENATE("&lt;=30.09.",CP$10,""))-SUMIFS(Kosztorys!$F:$F,Kosztorys!$D:$D,$B176,Kosztorys!$I:$I,CONCATENATE("&lt;=30.06.",CP$10,"")))*0.25,"nic"),0)</f>
        <v/>
      </c>
      <c r="CQ176" s="41">
        <f>IF($C176="OPEX - Długość 1m koszt/rok",IF($M176="m",SUMIFS(Kosztorys!$F:$F,Kosztorys!$D:$D,$B176,Kosztorys!$I:$I,CONCATENATE("&lt;01.01.",CQ$10,""))+(SUMIFS(Kosztorys!$F:$F,Kosztorys!$D:$D,$B176,Kosztorys!$I:$I,CONCATENATE("&lt;=31.03.",CQ$10,""))-SUMIFS(Kosztorys!$F:$F,Kosztorys!$D:$D,$B176,Kosztorys!$I:$I,CONCATENATE("&lt;=31.12.",CP$10,"")))*0.75+(SUMIFS(Kosztorys!$F:$F,Kosztorys!$D:$D,$B176,Kosztorys!$I:$I,CONCATENATE("&lt;=30.06.",CQ$10,""))-SUMIFS(Kosztorys!$F:$F,Kosztorys!$D:$D,$B176,Kosztorys!$I:$I,CONCATENATE("&lt;=31.03.",CQ$10,"")))*0.5+(SUMIFS(Kosztorys!$F:$F,Kosztorys!$D:$D,$B176,Kosztorys!$I:$I,CONCATENATE("&lt;=30.09.",CQ$10,""))-SUMIFS(Kosztorys!$F:$F,Kosztorys!$D:$D,$B176,Kosztorys!$I:$I,CONCATENATE("&lt;=30.06.",CQ$10,"")))*0.25,"nic"),0)</f>
        <v/>
      </c>
      <c r="CR176" s="41">
        <f>IF(C176="OPEX - Długość 1m koszt/rok",IF(MAX(CB176:CQ176)=IF(ISERROR(VLOOKUP(B176,JB_tabela,MATCH(CR$9,JB_menu,0)-1,FALSE())),,VLOOKUP(B176,JB_tabela,MATCH(CR$9,JB_menu,0)-1,FALSE())),"OK","nie zgadza się liczba użytych JB"),"OK-ND")</f>
        <v/>
      </c>
      <c r="CS176" s="41">
        <f>IFERROR(VLOOKUP($C176,$CY$2:$CZ$7,2,FALSE()),"ERROR")</f>
        <v/>
      </c>
      <c r="CV176" s="41">
        <f>$Q176</f>
        <v/>
      </c>
      <c r="CW176" s="41">
        <f>$R176</f>
        <v/>
      </c>
      <c r="CX176" s="41">
        <f>$S176</f>
        <v/>
      </c>
      <c r="CY176" s="41">
        <f>ROUND(IF(LEFT($C176,4)="CAPE",ROUND($E176*$H176,2)*OFFSET(T176,0,$CS176),0),2)</f>
        <v/>
      </c>
      <c r="CZ176" s="41">
        <f>ROUND(IF(LEFT($C176,4)="CAPE",ROUND($E176*$H176,2)*OFFSET(U176,0,$CS176),0),2)</f>
        <v/>
      </c>
      <c r="DA176" s="41">
        <f>ROUND(IF(LEFT($C176,4)="CAPE",ROUND($E176*$H176,2)*OFFSET(V176,0,$CS176),0),2)</f>
        <v/>
      </c>
      <c r="DB176" s="41">
        <f>ROUND(IF(LEFT($C176,4)="CAPE",ROUND($E176*$H176,2)*OFFSET(W176,0,$CS176),0),2)</f>
        <v/>
      </c>
      <c r="DC176" s="41">
        <f>ROUND(IF(LEFT($C176,4)="CAPE",ROUND($E176*$H176,2)*OFFSET(X176,0,$CS176),0),2)</f>
        <v/>
      </c>
      <c r="DD176" s="41">
        <f>ROUND(IF(LEFT($C176,4)="CAPE",ROUND($E176*$H176,2)*OFFSET(Y176,0,$CS176),0),2)</f>
        <v/>
      </c>
      <c r="DE176" s="41">
        <f>ROUND(IF(LEFT($C176,4)="CAPE",ROUND($E176*$H176,2)*OFFSET(Z176,0,$CS176),0),2)</f>
        <v/>
      </c>
      <c r="DF176" s="41">
        <f>ROUND(IF(LEFT($C176,4)="CAPE",ROUND($E176*$H176,2)*OFFSET(AA176,0,$CS176),0),2)</f>
        <v/>
      </c>
      <c r="DG176" s="41">
        <f>ROUND(IF(LEFT($C176,4)="CAPE",ROUND($E176*$H176,2)*OFFSET(AB176,0,$CS176),0),2)</f>
        <v/>
      </c>
      <c r="DH176" s="41">
        <f>ROUND(IF(LEFT($C176,4)="CAPE",ROUND($E176*$H176,2)*OFFSET(AC176,0,$CS176),0),2)</f>
        <v/>
      </c>
      <c r="DI176" s="41">
        <f>ROUND(IF(LEFT($C176,4)="CAPE",ROUND($E176*$H176,2)*OFFSET(AD176,0,$CS176),0),2)</f>
        <v/>
      </c>
      <c r="DJ176" s="41">
        <f>ROUND(IF(LEFT($C176,4)="CAPE",ROUND($E176*$H176,2)*OFFSET(AE176,0,$CS176),0),2)</f>
        <v/>
      </c>
      <c r="DK176" s="41">
        <f>ROUND(IF(LEFT($C176,4)="CAPE",ROUND($E176*$H176,2)*OFFSET(AF176,0,$CS176),0),2)</f>
        <v/>
      </c>
      <c r="DL176" s="41">
        <f>ROUND(IF(LEFT($C176,4)="CAPE",ROUND($E176*$H176,2)*OFFSET(AG176,0,$CS176),0),2)</f>
        <v/>
      </c>
      <c r="DM176" s="41">
        <f>ROUND(IF(LEFT($C176,4)="CAPE",ROUND($E176*$H176,2)*OFFSET(AH176,0,$CS176),0),2)</f>
        <v/>
      </c>
      <c r="DN176" s="41">
        <f>ROUND(IF(LEFT($C176,4)="CAPE",ROUND($E176*$H176,2)*OFFSET(AI176,0,$CS176),0),2)</f>
        <v/>
      </c>
      <c r="DP176" s="41">
        <f>$Q176</f>
        <v/>
      </c>
      <c r="DQ176" s="41">
        <f>$R176</f>
        <v/>
      </c>
      <c r="DR176" s="41">
        <f>$S176</f>
        <v/>
      </c>
      <c r="DS176" s="41">
        <f>ROUND(IF(LEFT($C176,4)="OPEX",$E176*$H176*OFFSET($T176,0,$CS176),0),2)</f>
        <v/>
      </c>
      <c r="DT176" s="41">
        <f>ROUND(IF(LEFT($C176,4)="OPEX",$E176*$H176*OFFSET($U176,0,$CS176),0),2)</f>
        <v/>
      </c>
      <c r="DU176" s="41">
        <f>ROUND(IF(LEFT($C176,4)="OPEX",$E176*$H176*OFFSET($V176,0,$CS176),0),2)</f>
        <v/>
      </c>
      <c r="DV176" s="41">
        <f>ROUND(IF(LEFT($C176,4)="OPEX",$E176*$H176*OFFSET($W176,0,$CS176),0),2)</f>
        <v/>
      </c>
      <c r="DW176" s="41">
        <f>ROUND(IF(LEFT($C176,4)="OPEX",$E176*$H176*OFFSET($X176,0,$CS176),0),2)</f>
        <v/>
      </c>
      <c r="DX176" s="41">
        <f>ROUND(IF(LEFT($C176,4)="OPEX",$E176*$H176*OFFSET($Y176,0,$CS176),0),2)</f>
        <v/>
      </c>
      <c r="DY176" s="41">
        <f>ROUND(IF(LEFT($C176,4)="OPEX",$E176*$H176*OFFSET($Z176,0,$CS176),0),2)</f>
        <v/>
      </c>
      <c r="DZ176" s="41">
        <f>ROUND(IF(LEFT($C176,4)="OPEX",$E176*$H176*OFFSET($AA176,0,$CS176),0),2)</f>
        <v/>
      </c>
      <c r="EA176" s="41">
        <f>ROUND(IF(LEFT($C176,4)="OPEX",$E176*$H176*OFFSET($AB176,0,$CS176),0),2)</f>
        <v/>
      </c>
      <c r="EB176" s="41">
        <f>ROUND(IF(LEFT($C176,4)="OPEX",$E176*$H176*OFFSET($AC176,0,$CS176),0),2)</f>
        <v/>
      </c>
      <c r="EC176" s="41">
        <f>ROUND(IF(LEFT($C176,4)="OPEX",$E176*$H176*OFFSET($AD176,0,$CS176),0),2)</f>
        <v/>
      </c>
      <c r="ED176" s="41">
        <f>ROUND(IF(LEFT($C176,4)="OPEX",$E176*$H176*OFFSET($AE176,0,$CS176),0),2)</f>
        <v/>
      </c>
      <c r="EE176" s="41">
        <f>ROUND(IF(LEFT($C176,4)="OPEX",$E176*$H176*OFFSET($AF176,0,$CS176),0),2)</f>
        <v/>
      </c>
      <c r="EF176" s="41">
        <f>ROUND(IF(LEFT($C176,4)="OPEX",$E176*$H176*OFFSET($AG176,0,$CS176),0),2)</f>
        <v/>
      </c>
      <c r="EG176" s="41">
        <f>ROUND(IF(LEFT($C176,4)="OPEX",$E176*$H176*OFFSET($AH176,0,$CS176),0),2)</f>
        <v/>
      </c>
      <c r="EH176" s="41">
        <f>ROUND(IF(LEFT($C176,4)="OPEX",$E176*$H176*OFFSET($AI176,0,$CS176),0),2)</f>
        <v/>
      </c>
      <c r="EJ176" s="41">
        <f>$Q176</f>
        <v/>
      </c>
      <c r="EK176" s="41">
        <f>$R176</f>
        <v/>
      </c>
      <c r="EL176" s="41">
        <f>$S176</f>
        <v/>
      </c>
      <c r="EM176" s="41">
        <f>ROUND($D176*$CY176,2)</f>
        <v/>
      </c>
      <c r="EN176" s="41">
        <f>ROUND($D176*$CZ176,2)</f>
        <v/>
      </c>
      <c r="EO176" s="41">
        <f>ROUND($D176*$DA176,2)</f>
        <v/>
      </c>
      <c r="EP176" s="41">
        <f>ROUND($D176*$DB176,2)</f>
        <v/>
      </c>
      <c r="EQ176" s="41">
        <f>ROUND($D176*$DC176,2)</f>
        <v/>
      </c>
      <c r="ER176" s="41">
        <f>ROUND($D176*$DD176,2)</f>
        <v/>
      </c>
      <c r="ES176" s="41">
        <f>ROUND($D176*$DE176,2)</f>
        <v/>
      </c>
      <c r="ET176" s="41">
        <f>ROUND($D176*$DF176,2)</f>
        <v/>
      </c>
      <c r="EU176" s="41">
        <f>ROUND($D176*$DG176,2)</f>
        <v/>
      </c>
      <c r="EV176" s="41">
        <f>ROUND($D176*$DH176,2)</f>
        <v/>
      </c>
      <c r="EW176" s="41">
        <f>ROUND($D176*$DI176,2)</f>
        <v/>
      </c>
      <c r="EX176" s="41">
        <f>ROUND($D176*$DJ176,2)</f>
        <v/>
      </c>
      <c r="EY176" s="41">
        <f>ROUND($D176*$DK176,2)</f>
        <v/>
      </c>
      <c r="EZ176" s="41">
        <f>ROUND($D176*$DL176,2)</f>
        <v/>
      </c>
      <c r="FA176" s="41">
        <f>ROUND($D176*$DM176,2)</f>
        <v/>
      </c>
      <c r="FB176" s="41">
        <f>ROUND($D176*$DN176,2)</f>
        <v/>
      </c>
      <c r="FG176" s="41">
        <f>ROUND(IF(LEFT($C176,4)="CAPE",SUM($CY176:CY176 )/$P176,0),2)</f>
        <v/>
      </c>
      <c r="FH176" s="41">
        <f>ROUND(IF(LEFT($C176,4)="CAPE",SUM($CY176:CZ176 )/$P176,0),2)</f>
        <v/>
      </c>
      <c r="FI176" s="41">
        <f>ROUND(IF(LEFT($C176,4)="CAPE",SUM($CY176:DA176 )/$P176,0),2)</f>
        <v/>
      </c>
      <c r="FJ176" s="41">
        <f>ROUND(IF(LEFT($C176,4)="CAPE",SUM($CY176:DB176 )/$P176,0),2)</f>
        <v/>
      </c>
      <c r="FK176" s="41">
        <f>ROUND(IF(LEFT($C176,4)="CAPE",SUM($CY176:DC176 )/$P176,0),2)</f>
        <v/>
      </c>
      <c r="FL176" s="41">
        <f>ROUND(IF(LEFT($C176,4)="CAPE",SUM($CY176:DD176 )/$P176,0),2)</f>
        <v/>
      </c>
      <c r="FM176" s="41">
        <f>ROUND(IF(LEFT($C176,4)="CAPE",SUM($CY176:DE176 )/$P176,0),2)</f>
        <v/>
      </c>
      <c r="FN176" s="41">
        <f>ROUND(IF(LEFT($C176,4)="CAPE",SUM($CY176:DF176 )/$P176,0),2)</f>
        <v/>
      </c>
      <c r="FO176" s="41">
        <f>ROUND(IF(LEFT($C176,4)="CAPE",SUM($CY176:DG176 )/$P176,0),2)</f>
        <v/>
      </c>
      <c r="FP176" s="41">
        <f>ROUND(IF(LEFT($C176,4)="CAPE",SUM($CY176:DH176 )/$P176,0),2)</f>
        <v/>
      </c>
      <c r="FQ176" s="41">
        <f>ROUND(IF(LEFT($C176,4)="CAPE",SUM($CY176:DI176 )/$P176,0),2)</f>
        <v/>
      </c>
      <c r="FR176" s="41">
        <f>ROUND(IF(LEFT($C176,4)="CAPE",SUM($CY176:DJ176 )/$P176,0),2)</f>
        <v/>
      </c>
      <c r="FS176" s="41">
        <f>ROUND(IF(LEFT($C176,4)="CAPE",SUM($CY176:DK176 )/$P176,0),2)</f>
        <v/>
      </c>
      <c r="FT176" s="41">
        <f>ROUND(IF(LEFT($C176,4)="CAPE",SUM($CY176:DL176 )/$P176,0),2)</f>
        <v/>
      </c>
      <c r="FU176" s="41">
        <f>ROUND(IF(LEFT($C176,4)="CAPE",SUM($CY176:DM176 )/$P176,0),2)</f>
        <v/>
      </c>
      <c r="FV176" s="41">
        <f>ROUND(IF(LEFT($C176,4)="CAPE",SUM($CY176:DN176 )/$P176,0),2)</f>
        <v/>
      </c>
      <c r="GA176" s="41">
        <f>ROUND(IF(SUM($FG176:FG176)&gt;SUM($CY176:CY176),SUM($CY176:CY176),SUM($FG176:FG176)),2)</f>
        <v/>
      </c>
      <c r="GB176" s="41">
        <f>ROUND(IF(SUM($FG176:FH176)&gt;SUM($CY176:CZ176),SUM($CY176:CZ176),SUM($FG176:FH176)),2)</f>
        <v/>
      </c>
      <c r="GC176" s="41">
        <f>ROUND(IF(SUM($FG176:FI176)&gt;SUM($CY176:DA176),SUM($CY176:DA176),SUM($FG176:FI176)),2)</f>
        <v/>
      </c>
      <c r="GD176" s="41">
        <f>ROUND(IF(SUM($FG176:FJ176)&gt;SUM($CY176:DB176),SUM($CY176:DB176),SUM($FG176:FJ176)),2)</f>
        <v/>
      </c>
      <c r="GE176" s="41">
        <f>ROUND(IF(SUM($FG176:FK176)&gt;SUM($CY176:DC176),SUM($CY176:DC176),SUM($FG176:FK176)),2)</f>
        <v/>
      </c>
      <c r="GF176" s="41">
        <f>ROUND(IF(SUM($FG176:FL176)&gt;SUM($CY176:DD176),SUM($CY176:DD176),SUM($FG176:FL176)),2)</f>
        <v/>
      </c>
      <c r="GG176" s="41">
        <f>ROUND(IF(SUM($FG176:FM176)&gt;SUM($CY176:DE176),SUM($CY176:DE176),SUM($FG176:FM176)),2)</f>
        <v/>
      </c>
      <c r="GH176" s="41">
        <f>ROUND(IF(SUM($FG176:FN176)&gt;SUM($CY176:DF176),SUM($CY176:DF176),SUM($FG176:FN176)),2)</f>
        <v/>
      </c>
      <c r="GI176" s="41">
        <f>ROUND(IF(SUM($FG176:FO176)&gt;SUM($CY176:DG176),SUM($CY176:DG176),SUM($FG176:FO176)),2)</f>
        <v/>
      </c>
      <c r="GJ176" s="41">
        <f>ROUND(IF(SUM($FG176:FP176)&gt;SUM($CY176:DH176),SUM($CY176:DH176),SUM($FG176:FP176)),2)</f>
        <v/>
      </c>
      <c r="GK176" s="41">
        <f>ROUND(IF(SUM($FG176:FQ176)&gt;SUM($CY176:DI176),SUM($CY176:DI176),SUM($FG176:FQ176)),2)</f>
        <v/>
      </c>
      <c r="GL176" s="41">
        <f>ROUND(IF(SUM($FG176:FR176)&gt;SUM($CY176:DJ176),SUM($CY176:DJ176),SUM($FG176:FR176)),2)</f>
        <v/>
      </c>
      <c r="GM176" s="41">
        <f>ROUND(IF(SUM($FG176:FS176)&gt;SUM($CY176:DK176),SUM($CY176:DK176),SUM($FG176:FS176)),2)</f>
        <v/>
      </c>
      <c r="GN176" s="41">
        <f>ROUND(IF(SUM($FG176:FT176)&gt;SUM($CY176:DL176),SUM($CY176:DL176),SUM($FG176:FT176)),2)</f>
        <v/>
      </c>
      <c r="GO176" s="41">
        <f>ROUND(IF(SUM($FG176:FU176)&gt;SUM($CY176:DM176),SUM($CY176:DM176),SUM($FG176:FU176)),2)</f>
        <v/>
      </c>
      <c r="GP176" s="41">
        <f>ROUND(IF(SUM($FG176:FV176)&gt;SUM($CY176:DN176),SUM($CY176:DN176),SUM($FG176:FV176)),2)</f>
        <v/>
      </c>
      <c r="GR176" s="41">
        <f>$Q176</f>
        <v/>
      </c>
      <c r="GS176" s="41">
        <f>$R176</f>
        <v/>
      </c>
      <c r="GT176" s="41">
        <f>$S176</f>
        <v/>
      </c>
      <c r="GU176" s="41">
        <f>$GA176</f>
        <v/>
      </c>
      <c r="GV176" s="41">
        <f>GB176 - GA176</f>
        <v/>
      </c>
      <c r="GW176" s="41">
        <f>GC176 - GB176</f>
        <v/>
      </c>
      <c r="GX176" s="41">
        <f>GD176 - GC176</f>
        <v/>
      </c>
      <c r="GY176" s="41">
        <f>GE176 - GD176</f>
        <v/>
      </c>
      <c r="GZ176" s="41">
        <f>GF176 - GE176</f>
        <v/>
      </c>
      <c r="HA176" s="41">
        <f>GG176 - GF176</f>
        <v/>
      </c>
      <c r="HB176" s="41">
        <f>GH176 - GG176</f>
        <v/>
      </c>
      <c r="HC176" s="41">
        <f>GI176 - GH176</f>
        <v/>
      </c>
      <c r="HD176" s="41">
        <f>GJ176 - GI176</f>
        <v/>
      </c>
      <c r="HE176" s="41">
        <f>GK176 - GJ176</f>
        <v/>
      </c>
      <c r="HF176" s="41">
        <f>GL176 - GK176</f>
        <v/>
      </c>
      <c r="HG176" s="41">
        <f>GM176 - GL176</f>
        <v/>
      </c>
      <c r="HH176" s="41">
        <f>GN176 - GM176</f>
        <v/>
      </c>
      <c r="HI176" s="41">
        <f>GO176 - GN176</f>
        <v/>
      </c>
      <c r="HJ176" s="41">
        <f>GP176 - GO176</f>
        <v/>
      </c>
      <c r="HL176" s="41">
        <f>$Q176</f>
        <v/>
      </c>
      <c r="HM176" s="41">
        <f>$R176</f>
        <v/>
      </c>
      <c r="HN176" s="41">
        <f>$S176</f>
        <v/>
      </c>
      <c r="HO176" s="144">
        <f>SUMIFS(Kosztorys!$F:$F,Kosztorys!$D:$D,$B176,Kosztorys!$I:$I,CONCATENATE("&lt;01.01.",HP$10,""))</f>
        <v/>
      </c>
      <c r="HP176" s="144">
        <f>SUMIFS(Kosztorys!$F:$F,Kosztorys!$D:$D,$B176,Kosztorys!$I:$I,CONCATENATE("&lt;01.04.",HQ$10,""))-SUM($HO176)</f>
        <v/>
      </c>
      <c r="HQ176" s="144">
        <f>SUMIFS(Kosztorys!$F:$F,Kosztorys!$D:$D,$B176,Kosztorys!$I:$I,CONCATENATE("&lt;01.07.",HR$10,""))-SUM($HO176:HP176)</f>
        <v/>
      </c>
      <c r="HR176" s="144">
        <f>SUMIFS(Kosztorys!$F:$F,Kosztorys!$D:$D,$B176,Kosztorys!$I:$I,CONCATENATE("&lt;01.10.",HS$10,""))-SUM($HO176:HQ176)</f>
        <v/>
      </c>
      <c r="HS176" s="144">
        <f>SUMIFS(Kosztorys!$F:$F,Kosztorys!$D:$D,$B176,Kosztorys!$I:$I,CONCATENATE("&lt;01.01.",HT$10,""))-SUM($HO176:HR176)</f>
        <v/>
      </c>
      <c r="HT176" s="144">
        <f>SUMIFS(Kosztorys!$F:$F,Kosztorys!$D:$D,$B176,Kosztorys!$I:$I,CONCATENATE("&lt;01.04.",HU$10,""))-SUM($HO176:HS176)</f>
        <v/>
      </c>
      <c r="HU176" s="144">
        <f>SUMIFS(Kosztorys!$F:$F,Kosztorys!$D:$D,$B176,Kosztorys!$I:$I,CONCATENATE("&lt;01.07.",HV$10,""))-SUM($HO176:HT176)</f>
        <v/>
      </c>
      <c r="HV176" s="144">
        <f>SUMIFS(Kosztorys!$F:$F,Kosztorys!$D:$D,$B176,Kosztorys!$I:$I,CONCATENATE("&lt;01.10.",HW$10,""))-SUM($HO176:HU176)</f>
        <v/>
      </c>
      <c r="HW176" s="144">
        <f>SUMIFS(Kosztorys!$F:$F,Kosztorys!$D:$D,$B176,Kosztorys!$I:$I,CONCATENATE("&lt;01.01.",HX$10,""))-SUM($HO176:HV176)</f>
        <v/>
      </c>
      <c r="HX176" s="144">
        <f>SUMIFS(Kosztorys!$F:$F,Kosztorys!$D:$D,$B176,Kosztorys!$I:$I,CONCATENATE("&lt;01.04.",HY$10,""))-SUM($HO176:HW176)</f>
        <v/>
      </c>
      <c r="HY176" s="144">
        <f>SUMIFS(Kosztorys!$F:$F,Kosztorys!$D:$D,$B176,Kosztorys!$I:$I,CONCATENATE("&lt;01.07.",HZ$10,""))-SUM($HO176:HX176)</f>
        <v/>
      </c>
      <c r="HZ176" s="144">
        <f>SUMIFS(Kosztorys!$F:$F,Kosztorys!$D:$D,$B176,Kosztorys!$I:$I,CONCATENATE("&lt;01.10.",IA$10,""))-SUM($HO176:HY176)</f>
        <v/>
      </c>
      <c r="IA176" s="144">
        <f>SUMIFS(Kosztorys!$F:$F,Kosztorys!$D:$D,$B176,Kosztorys!$I:$I,CONCATENATE("&lt;01.01.",IB$10,""))-SUM($HO176:HZ176)</f>
        <v/>
      </c>
      <c r="IB176" s="145">
        <f>IF(M176="szt",IF(SUM(HO176:IA176)=IF(ISERROR(VLOOKUP(B176,JB_tabela,MATCH(IB$9,JB_menu,0)-1,FALSE())),,VLOOKUP(B176,JB_tabela,MATCH(IB$9,JB_menu,0)-1,FALSE())),"OK","nie zgadza się liczba użytych JB"),IF(SUM(HO176:IA176)=IF(ISERROR(VLOOKUP(B176,JB_tabela,MATCH(IC$9,JB_menu,0)-1,FALSE())),,VLOOKUP(B176,JB_tabela,MATCH(IC$9,JB_menu,0)-1,FALSE())),"OK","nie zgadzają się metry użyte w JB"))</f>
        <v/>
      </c>
      <c r="IE176" s="41">
        <f>$Q176</f>
        <v/>
      </c>
      <c r="IF176" s="41">
        <f>$R176</f>
        <v/>
      </c>
      <c r="IG176" s="41">
        <f>$S176</f>
        <v/>
      </c>
      <c r="IH176" s="348">
        <f>IF(LEFT($C176,4)="CAPE",ROUND(HO176*$L176,2),0)</f>
        <v/>
      </c>
      <c r="II176" s="348">
        <f>IF(LEFT($C176,4)="CAPE",ROUND(HP176*$L176,2),0)</f>
        <v/>
      </c>
      <c r="IJ176" s="348">
        <f>IF(LEFT($C176,4)="CAPE",ROUND(HQ176*$L176,2),0)</f>
        <v/>
      </c>
      <c r="IK176" s="348">
        <f>IF(LEFT($C176,4)="CAPE",ROUND(HR176*$L176,2),0)</f>
        <v/>
      </c>
      <c r="IL176" s="348">
        <f>IF(LEFT($C176,4)="CAPE",ROUND(HS176*$L176,2),0)</f>
        <v/>
      </c>
      <c r="IM176" s="348">
        <f>IF(LEFT($C176,4)="CAPE",ROUND(HT176*$L176,2),0)</f>
        <v/>
      </c>
      <c r="IN176" s="348">
        <f>IF(LEFT($C176,4)="CAPE",ROUND(HU176*$L176,2),0)</f>
        <v/>
      </c>
      <c r="IO176" s="348">
        <f>IF(LEFT($C176,4)="CAPE",ROUND(HV176*$L176,2),0)</f>
        <v/>
      </c>
      <c r="IP176" s="348">
        <f>IF(LEFT($C176,4)="CAPE",ROUND(HW176*$L176,2),0)</f>
        <v/>
      </c>
      <c r="IQ176" s="348">
        <f>IF(LEFT($C176,4)="CAPE",ROUND(HX176*$L176,2),0)</f>
        <v/>
      </c>
      <c r="IR176" s="348">
        <f>IF(LEFT($C176,4)="CAPE",ROUND(HY176*$L176,2),0)</f>
        <v/>
      </c>
      <c r="IS176" s="348">
        <f>IF(LEFT($C176,4)="CAPE",ROUND(HZ176*$L176,2),0)</f>
        <v/>
      </c>
      <c r="IT176" s="348">
        <f>IF(LEFT($C176,4)="CAPE",ROUND(IA176*$L176,2),0)</f>
        <v/>
      </c>
      <c r="IU176" s="41">
        <f>IF(SUM(IH176:IT176)=SUM(CY176:DN176),"OK",SUM(IH176:IT176)-SUM(CY176:DN176))</f>
        <v/>
      </c>
    </row>
    <row r="177" ht="12.75" customHeight="1">
      <c r="A177" s="119" t="n"/>
      <c r="B177" s="139" t="inlineStr">
        <is>
          <t>siec_magis_bezwykop</t>
        </is>
      </c>
      <c r="C177" s="139" t="inlineStr">
        <is>
          <t>CAPEX - Długość 1m</t>
        </is>
      </c>
      <c r="D177" s="140" t="n">
        <v>0</v>
      </c>
      <c r="E177" s="140" t="n">
        <v>1.2</v>
      </c>
      <c r="F177" s="141" t="inlineStr">
        <is>
          <t>mb</t>
        </is>
      </c>
      <c r="G177" s="139" t="inlineStr">
        <is>
          <t>Budowa dodatkowej wiązki mikrorurek grubościennych układanych bezpośrednio w gruncie</t>
        </is>
      </c>
      <c r="H177" s="360">
        <f>IF(ISERROR(VLOOKUP(G177,KB_tabela,MATCH(H$9,KB_menu,0)-2,FALSE())),,VLOOKUP(G177,KB_tabela,MATCH(H$9,KB_menu,0)-2,FALSE()))</f>
        <v/>
      </c>
      <c r="I177" s="41">
        <f>IF(ISERROR(VLOOKUP(B177,JB_tabela,MATCH("czy puste",JB_menu,0)-1,FALSE())),"BŁĄD brak takiej JB",VLOOKUP(B177,JB_tabela,MATCH("czy puste",JB_menu,0)-1,FALSE()))</f>
        <v/>
      </c>
      <c r="J177" s="41">
        <f>IF(ISERROR(VLOOKUP(G177,KB_tabela,MATCH(H$9,KB_menu,0)-2,FALSE())),"BŁĄD brak takiego KB",IF(H177=0,IF(LEFT(C177,4)="OPEX","OK",IF(G177="brak kosztów CAPEX","OK","Brak Ceny KB")),"OK"))</f>
        <v/>
      </c>
      <c r="K177" s="41">
        <f>IF(AJ177="nie zgadza się liczba użytych JB","Nie liczy wszystkich JB",IF(BD177="nie zgadza się liczba użytych JB","Nie liczy wszystkich JB",IF(BX177="nie zgadza się liczba użytych JB","Nie liczy wszystkich JB",IF(BX177="nie zgadza się liczba użytych JB","Nie liczy wszystkich JB","OK"))))</f>
        <v/>
      </c>
      <c r="L177" s="361">
        <f>ROUND((E177*H177),2)</f>
        <v/>
      </c>
      <c r="M177" s="41">
        <f>VLOOKUP(B177,JB_tabela,MATCH(M$9,JB_menu,0)-1,FALSE())</f>
        <v/>
      </c>
      <c r="P177" s="41">
        <f>IF(ISERROR(VLOOKUP(S177,KATEGORIA_tabela,MATCH(P$9,KATEGORIA_menu,0)-2,FALSE())),,VLOOKUP(S177,KATEGORIA_tabela,MATCH(P$9,KATEGORIA_menu,0)-2,FALSE()))</f>
        <v/>
      </c>
      <c r="Q177" s="41">
        <f>IF(ISERROR(VLOOKUP(B177,JB_tabela,MATCH(Q$9,JB_menu,0)-1,FALSE())),,VLOOKUP(B177,JB_tabela,MATCH(Q$9,JB_menu,0)-1,FALSE()))</f>
        <v/>
      </c>
      <c r="R177" s="41">
        <f>IF(ISERROR(VLOOKUP(G177,KB_tabela,MATCH(R$9,KB_menu,0)-2,FALSE())),,VLOOKUP(G177,KB_tabela,MATCH(R$9,KB_menu,0)-2,FALSE()))</f>
        <v/>
      </c>
      <c r="S177" s="41">
        <f>IF(ISERROR(VLOOKUP(G177,KB_tabela,MATCH(S$9,KB_menu,0)-2,FALSE())),,VLOOKUP(G177,KB_tabela,MATCH(S$9,KB_menu,0)-2,FALSE()))</f>
        <v/>
      </c>
      <c r="T177" s="116">
        <f>IF($C177="CAPEX - 1szt JB",IF($M177="szt",SUMIFS(Kosztorys!$F:$F,Kosztorys!$D:$D,$B177,Kosztorys!$I:$I,CONCATENATE("&lt;01.01.",U$10,""))-SUMIFS(Kosztorys!$F:$F,Kosztorys!$D:$D,$B177,Kosztorys!$I:$I,CONCATENATE("&lt;01.01.",T$10,"")),COUNTIFS(Kosztorys!$D:$D,$B177,Kosztorys!$I:$I,CONCATENATE("&lt;01.01.",U$10,""))-COUNTIFS(Kosztorys!$D:$D,$B177,Kosztorys!$I:$I,CONCATENATE("&lt;01.01.",T$10,""))),0)</f>
        <v/>
      </c>
      <c r="U177" s="116">
        <f>IF($C177="CAPEX - 1szt JB",IF($M177="szt",SUMIFS(Kosztorys!$F:$F,Kosztorys!$D:$D,$B177,Kosztorys!$I:$I,CONCATENATE("&lt;01.01.",V$10,""))-SUMIFS(Kosztorys!$F:$F,Kosztorys!$D:$D,$B177,Kosztorys!$I:$I,CONCATENATE("&lt;01.01.",U$10,"")),COUNTIFS(Kosztorys!$D:$D,$B177,Kosztorys!$I:$I,CONCATENATE("&lt;01.01.",V$10,""))-COUNTIFS(Kosztorys!$D:$D,$B177,Kosztorys!$I:$I,CONCATENATE("&lt;01.01.",U$10,""))),0)</f>
        <v/>
      </c>
      <c r="V177" s="116">
        <f>IF($C177="CAPEX - 1szt JB",IF($M177="szt",SUMIFS(Kosztorys!$F:$F,Kosztorys!$D:$D,$B177,Kosztorys!$I:$I,CONCATENATE("&lt;01.01.",W$10,""))-SUMIFS(Kosztorys!$F:$F,Kosztorys!$D:$D,$B177,Kosztorys!$I:$I,CONCATENATE("&lt;01.01.",V$10,"")),COUNTIFS(Kosztorys!$D:$D,$B177,Kosztorys!$I:$I,CONCATENATE("&lt;01.01.",W$10,""))-COUNTIFS(Kosztorys!$D:$D,$B177,Kosztorys!$I:$I,CONCATENATE("&lt;01.01.",V$10,""))),0)</f>
        <v/>
      </c>
      <c r="W177" s="116">
        <f>IF($C177="CAPEX - 1szt JB",IF($M177="szt",SUMIFS(Kosztorys!$F:$F,Kosztorys!$D:$D,$B177,Kosztorys!$I:$I,CONCATENATE("&lt;01.01.",X$10,""))-SUMIFS(Kosztorys!$F:$F,Kosztorys!$D:$D,$B177,Kosztorys!$I:$I,CONCATENATE("&lt;01.01.",W$10,"")),COUNTIFS(Kosztorys!$D:$D,$B177,Kosztorys!$I:$I,CONCATENATE("&lt;01.01.",X$10,""))-COUNTIFS(Kosztorys!$D:$D,$B177,Kosztorys!$I:$I,CONCATENATE("&lt;01.01.",W$10,""))),0)</f>
        <v/>
      </c>
      <c r="X177" s="116">
        <f>IF($C177="CAPEX - 1szt JB",IF($M177="szt",SUMIFS(Kosztorys!$F:$F,Kosztorys!$D:$D,$B177,Kosztorys!$I:$I,CONCATENATE("&lt;01.01.",Y$10,""))-SUMIFS(Kosztorys!$F:$F,Kosztorys!$D:$D,$B177,Kosztorys!$I:$I,CONCATENATE("&lt;01.01.",X$10,"")),COUNTIFS(Kosztorys!$D:$D,$B177,Kosztorys!$I:$I,CONCATENATE("&lt;01.01.",Y$10,""))-COUNTIFS(Kosztorys!$D:$D,$B177,Kosztorys!$I:$I,CONCATENATE("&lt;01.01.",X$10,""))),0)</f>
        <v/>
      </c>
      <c r="Y177" s="116">
        <f>IF($C177="CAPEX - 1szt JB",IF($M177="szt",SUMIFS(Kosztorys!$F:$F,Kosztorys!$D:$D,$B177,Kosztorys!$I:$I,CONCATENATE("&lt;01.01.",Z$10,""))-SUMIFS(Kosztorys!$F:$F,Kosztorys!$D:$D,$B177,Kosztorys!$I:$I,CONCATENATE("&lt;01.01.",Y$10,"")),COUNTIFS(Kosztorys!$D:$D,$B177,Kosztorys!$I:$I,CONCATENATE("&lt;01.01.",Z$10,""))-COUNTIFS(Kosztorys!$D:$D,$B177,Kosztorys!$I:$I,CONCATENATE("&lt;01.01.",Y$10,""))),0)</f>
        <v/>
      </c>
      <c r="Z177" s="116">
        <f>IF($C177="CAPEX - 1szt JB",IF($M177="szt",SUMIFS(Kosztorys!$F:$F,Kosztorys!$D:$D,$B177,Kosztorys!$I:$I,CONCATENATE("&lt;01.01.",AA$10,""))-SUMIFS(Kosztorys!$F:$F,Kosztorys!$D:$D,$B177,Kosztorys!$I:$I,CONCATENATE("&lt;01.01.",Z$10,"")),COUNTIFS(Kosztorys!$D:$D,$B177,Kosztorys!$I:$I,CONCATENATE("&lt;01.01.",AA$10,""))-COUNTIFS(Kosztorys!$D:$D,$B177,Kosztorys!$I:$I,CONCATENATE("&lt;01.01.",Z$10,""))),0)</f>
        <v/>
      </c>
      <c r="AA177" s="116">
        <f>IF($C177="CAPEX - 1szt JB",IF($M177="szt",SUMIFS(Kosztorys!$F:$F,Kosztorys!$D:$D,$B177,Kosztorys!$I:$I,CONCATENATE("&lt;01.01.",AB$10,""))-SUMIFS(Kosztorys!$F:$F,Kosztorys!$D:$D,$B177,Kosztorys!$I:$I,CONCATENATE("&lt;01.01.",AA$10,"")),COUNTIFS(Kosztorys!$D:$D,$B177,Kosztorys!$I:$I,CONCATENATE("&lt;01.01.",AB$10,""))-COUNTIFS(Kosztorys!$D:$D,$B177,Kosztorys!$I:$I,CONCATENATE("&lt;01.01.",AA$10,""))),0)</f>
        <v/>
      </c>
      <c r="AB177" s="116">
        <f>IF($C177="CAPEX - 1szt JB",IF($M177="szt",SUMIFS(Kosztorys!$F:$F,Kosztorys!$D:$D,$B177,Kosztorys!$I:$I,CONCATENATE("&lt;01.01.",AC$10,""))-SUMIFS(Kosztorys!$F:$F,Kosztorys!$D:$D,$B177,Kosztorys!$I:$I,CONCATENATE("&lt;01.01.",AB$10,"")),COUNTIFS(Kosztorys!$D:$D,$B177,Kosztorys!$I:$I,CONCATENATE("&lt;01.01.",AC$10,""))-COUNTIFS(Kosztorys!$D:$D,$B177,Kosztorys!$I:$I,CONCATENATE("&lt;01.01.",AB$10,""))),0)</f>
        <v/>
      </c>
      <c r="AC177" s="116">
        <f>IF($C177="CAPEX - 1szt JB",IF($M177="szt",SUMIFS(Kosztorys!$F:$F,Kosztorys!$D:$D,$B177,Kosztorys!$I:$I,CONCATENATE("&lt;01.01.",AD$10,""))-SUMIFS(Kosztorys!$F:$F,Kosztorys!$D:$D,$B177,Kosztorys!$I:$I,CONCATENATE("&lt;01.01.",AC$10,"")),COUNTIFS(Kosztorys!$D:$D,$B177,Kosztorys!$I:$I,CONCATENATE("&lt;01.01.",AD$10,""))-COUNTIFS(Kosztorys!$D:$D,$B177,Kosztorys!$I:$I,CONCATENATE("&lt;01.01.",AC$10,""))),0)</f>
        <v/>
      </c>
      <c r="AD177" s="116">
        <f>IF($C177="CAPEX - 1szt JB",IF($M177="szt",SUMIFS(Kosztorys!$F:$F,Kosztorys!$D:$D,$B177,Kosztorys!$I:$I,CONCATENATE("&lt;01.01.",AE$10,""))-SUMIFS(Kosztorys!$F:$F,Kosztorys!$D:$D,$B177,Kosztorys!$I:$I,CONCATENATE("&lt;01.01.",AD$10,"")),COUNTIFS(Kosztorys!$D:$D,$B177,Kosztorys!$I:$I,CONCATENATE("&lt;01.01.",AE$10,""))-COUNTIFS(Kosztorys!$D:$D,$B177,Kosztorys!$I:$I,CONCATENATE("&lt;01.01.",AD$10,""))),0)</f>
        <v/>
      </c>
      <c r="AE177" s="116">
        <f>IF($C177="CAPEX - 1szt JB",IF($M177="szt",SUMIFS(Kosztorys!$F:$F,Kosztorys!$D:$D,$B177,Kosztorys!$I:$I,CONCATENATE("&lt;01.01.",AF$10,""))-SUMIFS(Kosztorys!$F:$F,Kosztorys!$D:$D,$B177,Kosztorys!$I:$I,CONCATENATE("&lt;01.01.",AE$10,"")),COUNTIFS(Kosztorys!$D:$D,$B177,Kosztorys!$I:$I,CONCATENATE("&lt;01.01.",AF$10,""))-COUNTIFS(Kosztorys!$D:$D,$B177,Kosztorys!$I:$I,CONCATENATE("&lt;01.01.",AE$10,""))),0)</f>
        <v/>
      </c>
      <c r="AF177" s="116">
        <f>IF($C177="CAPEX - 1szt JB",IF($M177="szt",SUMIFS(Kosztorys!$F:$F,Kosztorys!$D:$D,$B177,Kosztorys!$I:$I,CONCATENATE("&lt;01.01.",AG$10,""))-SUMIFS(Kosztorys!$F:$F,Kosztorys!$D:$D,$B177,Kosztorys!$I:$I,CONCATENATE("&lt;01.01.",AF$10,"")),COUNTIFS(Kosztorys!$D:$D,$B177,Kosztorys!$I:$I,CONCATENATE("&lt;01.01.",AG$10,""))-COUNTIFS(Kosztorys!$D:$D,$B177,Kosztorys!$I:$I,CONCATENATE("&lt;01.01.",AF$10,""))),0)</f>
        <v/>
      </c>
      <c r="AG177" s="116">
        <f>IF($C177="CAPEX - 1szt JB",IF($M177="szt",SUMIFS(Kosztorys!$F:$F,Kosztorys!$D:$D,$B177,Kosztorys!$I:$I,CONCATENATE("&lt;01.01.",AH$10,""))-SUMIFS(Kosztorys!$F:$F,Kosztorys!$D:$D,$B177,Kosztorys!$I:$I,CONCATENATE("&lt;01.01.",AG$10,"")),COUNTIFS(Kosztorys!$D:$D,$B177,Kosztorys!$I:$I,CONCATENATE("&lt;01.01.",AH$10,""))-COUNTIFS(Kosztorys!$D:$D,$B177,Kosztorys!$I:$I,CONCATENATE("&lt;01.01.",AG$10,""))),0)</f>
        <v/>
      </c>
      <c r="AH177" s="116">
        <f>IF($C177="CAPEX - 1szt JB",IF($M177="szt",SUMIFS(Kosztorys!$F:$F,Kosztorys!$D:$D,$B177,Kosztorys!$I:$I,CONCATENATE("&lt;01.01.",AI$10,""))-SUMIFS(Kosztorys!$F:$F,Kosztorys!$D:$D,$B177,Kosztorys!$I:$I,CONCATENATE("&lt;01.01.",AH$10,"")),COUNTIFS(Kosztorys!$D:$D,$B177,Kosztorys!$I:$I,CONCATENATE("&lt;01.01.",AI$10,""))-COUNTIFS(Kosztorys!$D:$D,$B177,Kosztorys!$I:$I,CONCATENATE("&lt;01.01.",AH$10,""))),0)</f>
        <v/>
      </c>
      <c r="AI177" s="116">
        <f>IF($C177="CAPEX - 1szt JB",IF($M177="szt",SUMIFS(Kosztorys!$F:$F,Kosztorys!$D:$D,$B177,Kosztorys!$I:$I,CONCATENATE("&lt;01.01.",AJ$10,""))-SUMIFS(Kosztorys!$F:$F,Kosztorys!$D:$D,$B177,Kosztorys!$I:$I,CONCATENATE("&lt;01.01.",AI$10,"")),COUNTIFS(Kosztorys!$D:$D,$B177,Kosztorys!$I:$I,CONCATENATE("&lt;01.01.",AJ$10,""))-COUNTIFS(Kosztorys!$D:$D,$B177,Kosztorys!$I:$I,CONCATENATE("&lt;01.01.",AI$10,""))),0)</f>
        <v/>
      </c>
      <c r="AJ177" s="116">
        <f>IF(C177="CAPEX - 1szt JB",IF(SUM(T177:AI177)=IF(ISERROR(VLOOKUP(B177,JB_tabela,MATCH(AJ$9,JB_menu,0)-1,FALSE())),,VLOOKUP(B177,JB_tabela,MATCH(AJ$9,JB_menu,0)-1,FALSE())),"OK","nie zgadza się liczba użytych JB"),"OK-ND")</f>
        <v/>
      </c>
      <c r="AM177" s="41">
        <f>IFERROR("_" &amp; VLOOKUP($B177,#REF!,1,FALSE()),#REF!)</f>
        <v/>
      </c>
      <c r="AN177" s="41">
        <f>IF($C177="CAPEX - Długość 1m",SUMIFS(Kosztorys!$F:$F,Kosztorys!$D:$D,$B177,Kosztorys!$I:$I,CONCATENATE("&lt;31.12.",AN$10,""))-SUMIFS(Kosztorys!$F:$F,Kosztorys!$D:$D,$B177,Kosztorys!$I:$I,CONCATENATE("&lt;31.12.",AM$10,"")),"x")</f>
        <v/>
      </c>
      <c r="AO177" s="41">
        <f>IF($C177="CAPEX - Długość 1m",SUMIFS(Kosztorys!$F:$F,Kosztorys!$D:$D,$B177,Kosztorys!$I:$I,CONCATENATE("&lt;31.12.",AO$10,""))-SUMIFS(Kosztorys!$F:$F,Kosztorys!$D:$D,$B177,Kosztorys!$I:$I,CONCATENATE("&lt;31.12.",AN$10,"")),"x")</f>
        <v/>
      </c>
      <c r="AP177" s="41">
        <f>IF($C177="CAPEX - Długość 1m",SUMIFS(Kosztorys!$F:$F,Kosztorys!$D:$D,$B177,Kosztorys!$I:$I,CONCATENATE("&lt;31.12.",AP$10,""))-SUMIFS(Kosztorys!$F:$F,Kosztorys!$D:$D,$B177,Kosztorys!$I:$I,CONCATENATE("&lt;31.12.",AO$10,"")),"x")</f>
        <v/>
      </c>
      <c r="AQ177" s="41">
        <f>IF($C177="CAPEX - Długość 1m",SUMIFS(Kosztorys!$F:$F,Kosztorys!$D:$D,$B177,Kosztorys!$I:$I,CONCATENATE("&lt;31.12.",AQ$10,""))-SUMIFS(Kosztorys!$F:$F,Kosztorys!$D:$D,$B177,Kosztorys!$I:$I,CONCATENATE("&lt;31.12.",AP$10,"")),"x")</f>
        <v/>
      </c>
      <c r="AR177" s="41">
        <f>IF($C177="CAPEX - Długość 1m",SUMIFS(Kosztorys!$F:$F,Kosztorys!$D:$D,$B177,Kosztorys!$I:$I,CONCATENATE("&lt;31.12.",AR$10,""))-SUMIFS(Kosztorys!$F:$F,Kosztorys!$D:$D,$B177,Kosztorys!$I:$I,CONCATENATE("&lt;31.12.",AQ$10,"")),"x")</f>
        <v/>
      </c>
      <c r="AS177" s="41">
        <f>IF($C177="CAPEX - Długość 1m",SUMIFS(Kosztorys!$F:$F,Kosztorys!$D:$D,$B177,Kosztorys!$I:$I,CONCATENATE("&lt;31.12.",AS$10,""))-SUMIFS(Kosztorys!$F:$F,Kosztorys!$D:$D,$B177,Kosztorys!$I:$I,CONCATENATE("&lt;31.12.",AR$10,"")),"x")</f>
        <v/>
      </c>
      <c r="AT177" s="41">
        <f>IF($C177="CAPEX - Długość 1m",SUMIFS(Kosztorys!$F:$F,Kosztorys!$D:$D,$B177,Kosztorys!$I:$I,CONCATENATE("&lt;31.12.",AT$10,""))-SUMIFS(Kosztorys!$F:$F,Kosztorys!$D:$D,$B177,Kosztorys!$I:$I,CONCATENATE("&lt;31.12.",AS$10,"")),"x")</f>
        <v/>
      </c>
      <c r="AU177" s="41">
        <f>IF($C177="CAPEX - Długość 1m",SUMIFS(Kosztorys!$F:$F,Kosztorys!$D:$D,$B177,Kosztorys!$I:$I,CONCATENATE("&lt;31.12.",AU$10,""))-SUMIFS(Kosztorys!$F:$F,Kosztorys!$D:$D,$B177,Kosztorys!$I:$I,CONCATENATE("&lt;31.12.",AT$10,"")),"x")</f>
        <v/>
      </c>
      <c r="AV177" s="41">
        <f>IF($C177="CAPEX - Długość 1m",SUMIFS(Kosztorys!$F:$F,Kosztorys!$D:$D,$B177,Kosztorys!$I:$I,CONCATENATE("&lt;31.12.",AV$10,""))-SUMIFS(Kosztorys!$F:$F,Kosztorys!$D:$D,$B177,Kosztorys!$I:$I,CONCATENATE("&lt;31.12.",AU$10,"")),"x")</f>
        <v/>
      </c>
      <c r="AW177" s="41">
        <f>IF($C177="CAPEX - Długość 1m",SUMIFS(Kosztorys!$F:$F,Kosztorys!$D:$D,$B177,Kosztorys!$I:$I,CONCATENATE("&lt;31.12.",AW$10,""))-SUMIFS(Kosztorys!$F:$F,Kosztorys!$D:$D,$B177,Kosztorys!$I:$I,CONCATENATE("&lt;31.12.",AV$10,"")),"x")</f>
        <v/>
      </c>
      <c r="AX177" s="41">
        <f>IF($C177="CAPEX - Długość 1m",SUMIFS(Kosztorys!$F:$F,Kosztorys!$D:$D,$B177,Kosztorys!$I:$I,CONCATENATE("&lt;31.12.",AX$10,""))-SUMIFS(Kosztorys!$F:$F,Kosztorys!$D:$D,$B177,Kosztorys!$I:$I,CONCATENATE("&lt;31.12.",AW$10,"")),"x")</f>
        <v/>
      </c>
      <c r="AY177" s="41">
        <f>IF($C177="CAPEX - Długość 1m",SUMIFS(Kosztorys!$F:$F,Kosztorys!$D:$D,$B177,Kosztorys!$I:$I,CONCATENATE("&lt;31.12.",AY$10,""))-SUMIFS(Kosztorys!$F:$F,Kosztorys!$D:$D,$B177,Kosztorys!$I:$I,CONCATENATE("&lt;31.12.",AX$10,"")),"x")</f>
        <v/>
      </c>
      <c r="AZ177" s="41">
        <f>IF($C177="CAPEX - Długość 1m",SUMIFS(Kosztorys!$F:$F,Kosztorys!$D:$D,$B177,Kosztorys!$I:$I,CONCATENATE("&lt;31.12.",AZ$10,""))-SUMIFS(Kosztorys!$F:$F,Kosztorys!$D:$D,$B177,Kosztorys!$I:$I,CONCATENATE("&lt;31.12.",AY$10,"")),"x")</f>
        <v/>
      </c>
      <c r="BA177" s="41">
        <f>IF($C177="CAPEX - Długość 1m",SUMIFS(Kosztorys!$F:$F,Kosztorys!$D:$D,$B177,Kosztorys!$I:$I,CONCATENATE("&lt;31.12.",BA$10,""))-SUMIFS(Kosztorys!$F:$F,Kosztorys!$D:$D,$B177,Kosztorys!$I:$I,CONCATENATE("&lt;31.12.",AZ$10,"")),"x")</f>
        <v/>
      </c>
      <c r="BB177" s="41">
        <f>IF($C177="CAPEX - Długość 1m",SUMIFS(Kosztorys!$F:$F,Kosztorys!$D:$D,$B177,Kosztorys!$I:$I,CONCATENATE("&lt;31.12.",BB$10,""))-SUMIFS(Kosztorys!$F:$F,Kosztorys!$D:$D,$B177,Kosztorys!$I:$I,CONCATENATE("&lt;31.12.",BA$10,"")),"x")</f>
        <v/>
      </c>
      <c r="BC177" s="41">
        <f>IF($C177="CAPEX - Długość 1m",SUMIFS(Kosztorys!$F:$F,Kosztorys!$D:$D,$B177,Kosztorys!$I:$I,CONCATENATE("&lt;31.12.",BC$10,""))-SUMIFS(Kosztorys!$F:$F,Kosztorys!$D:$D,$B177,Kosztorys!$I:$I,CONCATENATE("&lt;31.12.",BB$10,"")),"x")</f>
        <v/>
      </c>
      <c r="BD177" s="41">
        <f>IF(C177="CAPEX - Długość 1m",IF(SUM(AN177:BC177)=IF(ISERROR(VLOOKUP(B177,JB_tabela,MATCH(BD$9,JB_menu,0)-1,FALSE())),,VLOOKUP(B177,JB_tabela,MATCH(BD$9,JB_menu,0)-1,FALSE())),"OK","nie zgadza się liczba użytych JB"),"OK-ND")</f>
        <v/>
      </c>
      <c r="BH177" s="41">
        <f>IF($C177="OPEX - Koszt 1szt/rok",IF($M177="szt",SUMIFS(Kosztorys!$F:$F,Kosztorys!$D:$D,$B177,Kosztorys!$I:$I,CONCATENATE("&lt;01.01.",BH$10,""))+(SUMIFS(Kosztorys!$F:$F,Kosztorys!$D:$D,$B177,Kosztorys!$I:$I,CONCATENATE("&lt;=31.03.",BH$10,""))-SUMIFS(Kosztorys!$F:$F,Kosztorys!$D:$D,$B177,Kosztorys!$I:$I,CONCATENATE("&lt;=31.12.",BG$10,"")))*0.75+(SUMIFS(Kosztorys!$F:$F,Kosztorys!$D:$D,$B177,Kosztorys!$I:$I,CONCATENATE("&lt;=30.06.",BH$10,""))-SUMIFS(Kosztorys!$F:$F,Kosztorys!$D:$D,$B177,Kosztorys!$I:$I,CONCATENATE("&lt;=31.03.",BH$10,"")))*0.5+(SUMIFS(Kosztorys!$F:$F,Kosztorys!$D:$D,$B177,Kosztorys!$I:$I,CONCATENATE("&lt;=30.09.",BH$10,""))-SUMIFS(Kosztorys!$F:$F,Kosztorys!$D:$D,$B177,Kosztorys!$I:$I,CONCATENATE("&lt;=30.06.",BH$10,"")))*0.25,"nic"),0)</f>
        <v/>
      </c>
      <c r="BI177" s="41">
        <f>IF($C177="OPEX - Koszt 1szt/rok",IF($M177="szt",SUMIFS(Kosztorys!$F:$F,Kosztorys!$D:$D,$B177,Kosztorys!$I:$I,CONCATENATE("&lt;01.01.",BI$10,""))+(SUMIFS(Kosztorys!$F:$F,Kosztorys!$D:$D,$B177,Kosztorys!$I:$I,CONCATENATE("&lt;=31.03.",BI$10,""))-SUMIFS(Kosztorys!$F:$F,Kosztorys!$D:$D,$B177,Kosztorys!$I:$I,CONCATENATE("&lt;=31.12.",BH$10,"")))*0.75+(SUMIFS(Kosztorys!$F:$F,Kosztorys!$D:$D,$B177,Kosztorys!$I:$I,CONCATENATE("&lt;=30.06.",BI$10,""))-SUMIFS(Kosztorys!$F:$F,Kosztorys!$D:$D,$B177,Kosztorys!$I:$I,CONCATENATE("&lt;=31.03.",BI$10,"")))*0.5+(SUMIFS(Kosztorys!$F:$F,Kosztorys!$D:$D,$B177,Kosztorys!$I:$I,CONCATENATE("&lt;=30.09.",BI$10,""))-SUMIFS(Kosztorys!$F:$F,Kosztorys!$D:$D,$B177,Kosztorys!$I:$I,CONCATENATE("&lt;=30.06.",BI$10,"")))*0.25,"nic"),0)</f>
        <v/>
      </c>
      <c r="BJ177" s="41">
        <f>IF($C177="OPEX - Koszt 1szt/rok",IF($M177="szt",SUMIFS(Kosztorys!$F:$F,Kosztorys!$D:$D,$B177,Kosztorys!$I:$I,CONCATENATE("&lt;01.01.",BJ$10,""))+(SUMIFS(Kosztorys!$F:$F,Kosztorys!$D:$D,$B177,Kosztorys!$I:$I,CONCATENATE("&lt;=31.03.",BJ$10,""))-SUMIFS(Kosztorys!$F:$F,Kosztorys!$D:$D,$B177,Kosztorys!$I:$I,CONCATENATE("&lt;=31.12.",BI$10,"")))*0.75+(SUMIFS(Kosztorys!$F:$F,Kosztorys!$D:$D,$B177,Kosztorys!$I:$I,CONCATENATE("&lt;=30.06.",BJ$10,""))-SUMIFS(Kosztorys!$F:$F,Kosztorys!$D:$D,$B177,Kosztorys!$I:$I,CONCATENATE("&lt;=31.03.",BJ$10,"")))*0.5+(SUMIFS(Kosztorys!$F:$F,Kosztorys!$D:$D,$B177,Kosztorys!$I:$I,CONCATENATE("&lt;=30.09.",BJ$10,""))-SUMIFS(Kosztorys!$F:$F,Kosztorys!$D:$D,$B177,Kosztorys!$I:$I,CONCATENATE("&lt;=30.06.",BJ$10,"")))*0.25,"nic"),0)</f>
        <v/>
      </c>
      <c r="BK177" s="41">
        <f>IF($C177="OPEX - Koszt 1szt/rok",IF($M177="szt",SUMIFS(Kosztorys!$F:$F,Kosztorys!$D:$D,$B177,Kosztorys!$I:$I,CONCATENATE("&lt;01.01.",BK$10,""))+(SUMIFS(Kosztorys!$F:$F,Kosztorys!$D:$D,$B177,Kosztorys!$I:$I,CONCATENATE("&lt;=31.03.",BK$10,""))-SUMIFS(Kosztorys!$F:$F,Kosztorys!$D:$D,$B177,Kosztorys!$I:$I,CONCATENATE("&lt;=31.12.",BJ$10,"")))*0.75+(SUMIFS(Kosztorys!$F:$F,Kosztorys!$D:$D,$B177,Kosztorys!$I:$I,CONCATENATE("&lt;=30.06.",BK$10,""))-SUMIFS(Kosztorys!$F:$F,Kosztorys!$D:$D,$B177,Kosztorys!$I:$I,CONCATENATE("&lt;=31.03.",BK$10,"")))*0.5+(SUMIFS(Kosztorys!$F:$F,Kosztorys!$D:$D,$B177,Kosztorys!$I:$I,CONCATENATE("&lt;=30.09.",BK$10,""))-SUMIFS(Kosztorys!$F:$F,Kosztorys!$D:$D,$B177,Kosztorys!$I:$I,CONCATENATE("&lt;=30.06.",BK$10,"")))*0.25,"nic"),0)</f>
        <v/>
      </c>
      <c r="BL177" s="41">
        <f>IF($C177="OPEX - Koszt 1szt/rok",IF($M177="szt",SUMIFS(Kosztorys!$F:$F,Kosztorys!$D:$D,$B177,Kosztorys!$I:$I,CONCATENATE("&lt;01.01.",BL$10,""))+(SUMIFS(Kosztorys!$F:$F,Kosztorys!$D:$D,$B177,Kosztorys!$I:$I,CONCATENATE("&lt;=31.03.",BL$10,""))-SUMIFS(Kosztorys!$F:$F,Kosztorys!$D:$D,$B177,Kosztorys!$I:$I,CONCATENATE("&lt;=31.12.",BK$10,"")))*0.75+(SUMIFS(Kosztorys!$F:$F,Kosztorys!$D:$D,$B177,Kosztorys!$I:$I,CONCATENATE("&lt;=30.06.",BL$10,""))-SUMIFS(Kosztorys!$F:$F,Kosztorys!$D:$D,$B177,Kosztorys!$I:$I,CONCATENATE("&lt;=31.03.",BL$10,"")))*0.5+(SUMIFS(Kosztorys!$F:$F,Kosztorys!$D:$D,$B177,Kosztorys!$I:$I,CONCATENATE("&lt;=30.09.",BL$10,""))-SUMIFS(Kosztorys!$F:$F,Kosztorys!$D:$D,$B177,Kosztorys!$I:$I,CONCATENATE("&lt;=30.06.",BL$10,"")))*0.25,"nic"),0)</f>
        <v/>
      </c>
      <c r="BM177" s="41">
        <f>IF($C177="OPEX - Koszt 1szt/rok",IF($M177="szt",SUMIFS(Kosztorys!$F:$F,Kosztorys!$D:$D,$B177,Kosztorys!$I:$I,CONCATENATE("&lt;01.01.",BM$10,""))+(SUMIFS(Kosztorys!$F:$F,Kosztorys!$D:$D,$B177,Kosztorys!$I:$I,CONCATENATE("&lt;=31.03.",BM$10,""))-SUMIFS(Kosztorys!$F:$F,Kosztorys!$D:$D,$B177,Kosztorys!$I:$I,CONCATENATE("&lt;=31.12.",BL$10,"")))*0.75+(SUMIFS(Kosztorys!$F:$F,Kosztorys!$D:$D,$B177,Kosztorys!$I:$I,CONCATENATE("&lt;=30.06.",BM$10,""))-SUMIFS(Kosztorys!$F:$F,Kosztorys!$D:$D,$B177,Kosztorys!$I:$I,CONCATENATE("&lt;=31.03.",BM$10,"")))*0.5+(SUMIFS(Kosztorys!$F:$F,Kosztorys!$D:$D,$B177,Kosztorys!$I:$I,CONCATENATE("&lt;=30.09.",BM$10,""))-SUMIFS(Kosztorys!$F:$F,Kosztorys!$D:$D,$B177,Kosztorys!$I:$I,CONCATENATE("&lt;=30.06.",BM$10,"")))*0.25,"nic"),0)</f>
        <v/>
      </c>
      <c r="BN177" s="41">
        <f>IF($C177="OPEX - Koszt 1szt/rok",IF($M177="szt",SUMIFS(Kosztorys!$F:$F,Kosztorys!$D:$D,$B177,Kosztorys!$I:$I,CONCATENATE("&lt;01.01.",BN$10,""))+(SUMIFS(Kosztorys!$F:$F,Kosztorys!$D:$D,$B177,Kosztorys!$I:$I,CONCATENATE("&lt;=31.03.",BN$10,""))-SUMIFS(Kosztorys!$F:$F,Kosztorys!$D:$D,$B177,Kosztorys!$I:$I,CONCATENATE("&lt;=31.12.",BM$10,"")))*0.75+(SUMIFS(Kosztorys!$F:$F,Kosztorys!$D:$D,$B177,Kosztorys!$I:$I,CONCATENATE("&lt;=30.06.",BN$10,""))-SUMIFS(Kosztorys!$F:$F,Kosztorys!$D:$D,$B177,Kosztorys!$I:$I,CONCATENATE("&lt;=31.03.",BN$10,"")))*0.5+(SUMIFS(Kosztorys!$F:$F,Kosztorys!$D:$D,$B177,Kosztorys!$I:$I,CONCATENATE("&lt;=30.09.",BN$10,""))-SUMIFS(Kosztorys!$F:$F,Kosztorys!$D:$D,$B177,Kosztorys!$I:$I,CONCATENATE("&lt;=30.06.",BN$10,"")))*0.25,"nic"),0)</f>
        <v/>
      </c>
      <c r="BO177" s="41">
        <f>IF($C177="OPEX - Koszt 1szt/rok",IF($M177="szt",SUMIFS(Kosztorys!$F:$F,Kosztorys!$D:$D,$B177,Kosztorys!$I:$I,CONCATENATE("&lt;01.01.",BO$10,""))+(SUMIFS(Kosztorys!$F:$F,Kosztorys!$D:$D,$B177,Kosztorys!$I:$I,CONCATENATE("&lt;=31.03.",BO$10,""))-SUMIFS(Kosztorys!$F:$F,Kosztorys!$D:$D,$B177,Kosztorys!$I:$I,CONCATENATE("&lt;=31.12.",BN$10,"")))*0.75+(SUMIFS(Kosztorys!$F:$F,Kosztorys!$D:$D,$B177,Kosztorys!$I:$I,CONCATENATE("&lt;=30.06.",BO$10,""))-SUMIFS(Kosztorys!$F:$F,Kosztorys!$D:$D,$B177,Kosztorys!$I:$I,CONCATENATE("&lt;=31.03.",BO$10,"")))*0.5+(SUMIFS(Kosztorys!$F:$F,Kosztorys!$D:$D,$B177,Kosztorys!$I:$I,CONCATENATE("&lt;=30.09.",BO$10,""))-SUMIFS(Kosztorys!$F:$F,Kosztorys!$D:$D,$B177,Kosztorys!$I:$I,CONCATENATE("&lt;=30.06.",BO$10,"")))*0.25,"nic"),0)</f>
        <v/>
      </c>
      <c r="BP177" s="41">
        <f>IF($C177="OPEX - Koszt 1szt/rok",IF($M177="szt",SUMIFS(Kosztorys!$F:$F,Kosztorys!$D:$D,$B177,Kosztorys!$I:$I,CONCATENATE("&lt;01.01.",BP$10,""))+(SUMIFS(Kosztorys!$F:$F,Kosztorys!$D:$D,$B177,Kosztorys!$I:$I,CONCATENATE("&lt;=31.03.",BP$10,""))-SUMIFS(Kosztorys!$F:$F,Kosztorys!$D:$D,$B177,Kosztorys!$I:$I,CONCATENATE("&lt;=31.12.",BO$10,"")))*0.75+(SUMIFS(Kosztorys!$F:$F,Kosztorys!$D:$D,$B177,Kosztorys!$I:$I,CONCATENATE("&lt;=30.06.",BP$10,""))-SUMIFS(Kosztorys!$F:$F,Kosztorys!$D:$D,$B177,Kosztorys!$I:$I,CONCATENATE("&lt;=31.03.",BP$10,"")))*0.5+(SUMIFS(Kosztorys!$F:$F,Kosztorys!$D:$D,$B177,Kosztorys!$I:$I,CONCATENATE("&lt;=30.09.",BP$10,""))-SUMIFS(Kosztorys!$F:$F,Kosztorys!$D:$D,$B177,Kosztorys!$I:$I,CONCATENATE("&lt;=30.06.",BP$10,"")))*0.25,"nic"),0)</f>
        <v/>
      </c>
      <c r="BQ177" s="41">
        <f>IF($C177="OPEX - Koszt 1szt/rok",IF($M177="szt",SUMIFS(Kosztorys!$F:$F,Kosztorys!$D:$D,$B177,Kosztorys!$I:$I,CONCATENATE("&lt;01.01.",BQ$10,""))+(SUMIFS(Kosztorys!$F:$F,Kosztorys!$D:$D,$B177,Kosztorys!$I:$I,CONCATENATE("&lt;=31.03.",BQ$10,""))-SUMIFS(Kosztorys!$F:$F,Kosztorys!$D:$D,$B177,Kosztorys!$I:$I,CONCATENATE("&lt;=31.12.",BP$10,"")))*0.75+(SUMIFS(Kosztorys!$F:$F,Kosztorys!$D:$D,$B177,Kosztorys!$I:$I,CONCATENATE("&lt;=30.06.",BQ$10,""))-SUMIFS(Kosztorys!$F:$F,Kosztorys!$D:$D,$B177,Kosztorys!$I:$I,CONCATENATE("&lt;=31.03.",BQ$10,"")))*0.5+(SUMIFS(Kosztorys!$F:$F,Kosztorys!$D:$D,$B177,Kosztorys!$I:$I,CONCATENATE("&lt;=30.09.",BQ$10,""))-SUMIFS(Kosztorys!$F:$F,Kosztorys!$D:$D,$B177,Kosztorys!$I:$I,CONCATENATE("&lt;=30.06.",BQ$10,"")))*0.25,"nic"),0)</f>
        <v/>
      </c>
      <c r="BR177" s="41">
        <f>IF($C177="OPEX - Koszt 1szt/rok",IF($M177="szt",SUMIFS(Kosztorys!$F:$F,Kosztorys!$D:$D,$B177,Kosztorys!$I:$I,CONCATENATE("&lt;01.01.",BR$10,""))+(SUMIFS(Kosztorys!$F:$F,Kosztorys!$D:$D,$B177,Kosztorys!$I:$I,CONCATENATE("&lt;=31.03.",BR$10,""))-SUMIFS(Kosztorys!$F:$F,Kosztorys!$D:$D,$B177,Kosztorys!$I:$I,CONCATENATE("&lt;=31.12.",BQ$10,"")))*0.75+(SUMIFS(Kosztorys!$F:$F,Kosztorys!$D:$D,$B177,Kosztorys!$I:$I,CONCATENATE("&lt;=30.06.",BR$10,""))-SUMIFS(Kosztorys!$F:$F,Kosztorys!$D:$D,$B177,Kosztorys!$I:$I,CONCATENATE("&lt;=31.03.",BR$10,"")))*0.5+(SUMIFS(Kosztorys!$F:$F,Kosztorys!$D:$D,$B177,Kosztorys!$I:$I,CONCATENATE("&lt;=30.09.",BR$10,""))-SUMIFS(Kosztorys!$F:$F,Kosztorys!$D:$D,$B177,Kosztorys!$I:$I,CONCATENATE("&lt;=30.06.",BR$10,"")))*0.25,"nic"),0)</f>
        <v/>
      </c>
      <c r="BS177" s="41">
        <f>IF($C177="OPEX - Koszt 1szt/rok",IF($M177="szt",SUMIFS(Kosztorys!$F:$F,Kosztorys!$D:$D,$B177,Kosztorys!$I:$I,CONCATENATE("&lt;01.01.",BS$10,""))+(SUMIFS(Kosztorys!$F:$F,Kosztorys!$D:$D,$B177,Kosztorys!$I:$I,CONCATENATE("&lt;=31.03.",BS$10,""))-SUMIFS(Kosztorys!$F:$F,Kosztorys!$D:$D,$B177,Kosztorys!$I:$I,CONCATENATE("&lt;=31.12.",BR$10,"")))*0.75+(SUMIFS(Kosztorys!$F:$F,Kosztorys!$D:$D,$B177,Kosztorys!$I:$I,CONCATENATE("&lt;=30.06.",BS$10,""))-SUMIFS(Kosztorys!$F:$F,Kosztorys!$D:$D,$B177,Kosztorys!$I:$I,CONCATENATE("&lt;=31.03.",BS$10,"")))*0.5+(SUMIFS(Kosztorys!$F:$F,Kosztorys!$D:$D,$B177,Kosztorys!$I:$I,CONCATENATE("&lt;=30.09.",BS$10,""))-SUMIFS(Kosztorys!$F:$F,Kosztorys!$D:$D,$B177,Kosztorys!$I:$I,CONCATENATE("&lt;=30.06.",BS$10,"")))*0.25,"nic"),0)</f>
        <v/>
      </c>
      <c r="BT177" s="41">
        <f>IF($C177="OPEX - Koszt 1szt/rok",IF($M177="szt",SUMIFS(Kosztorys!$F:$F,Kosztorys!$D:$D,$B177,Kosztorys!$I:$I,CONCATENATE("&lt;01.01.",BT$10,""))+(SUMIFS(Kosztorys!$F:$F,Kosztorys!$D:$D,$B177,Kosztorys!$I:$I,CONCATENATE("&lt;=31.03.",BT$10,""))-SUMIFS(Kosztorys!$F:$F,Kosztorys!$D:$D,$B177,Kosztorys!$I:$I,CONCATENATE("&lt;=31.12.",BS$10,"")))*0.75+(SUMIFS(Kosztorys!$F:$F,Kosztorys!$D:$D,$B177,Kosztorys!$I:$I,CONCATENATE("&lt;=30.06.",BT$10,""))-SUMIFS(Kosztorys!$F:$F,Kosztorys!$D:$D,$B177,Kosztorys!$I:$I,CONCATENATE("&lt;=31.03.",BT$10,"")))*0.5+(SUMIFS(Kosztorys!$F:$F,Kosztorys!$D:$D,$B177,Kosztorys!$I:$I,CONCATENATE("&lt;=30.09.",BT$10,""))-SUMIFS(Kosztorys!$F:$F,Kosztorys!$D:$D,$B177,Kosztorys!$I:$I,CONCATENATE("&lt;=30.06.",BT$10,"")))*0.25,"nic"),0)</f>
        <v/>
      </c>
      <c r="BU177" s="41">
        <f>IF($C177="OPEX - Koszt 1szt/rok",IF($M177="szt",SUMIFS(Kosztorys!$F:$F,Kosztorys!$D:$D,$B177,Kosztorys!$I:$I,CONCATENATE("&lt;01.01.",BU$10,""))+(SUMIFS(Kosztorys!$F:$F,Kosztorys!$D:$D,$B177,Kosztorys!$I:$I,CONCATENATE("&lt;=31.03.",BU$10,""))-SUMIFS(Kosztorys!$F:$F,Kosztorys!$D:$D,$B177,Kosztorys!$I:$I,CONCATENATE("&lt;=31.12.",BT$10,"")))*0.75+(SUMIFS(Kosztorys!$F:$F,Kosztorys!$D:$D,$B177,Kosztorys!$I:$I,CONCATENATE("&lt;=30.06.",BU$10,""))-SUMIFS(Kosztorys!$F:$F,Kosztorys!$D:$D,$B177,Kosztorys!$I:$I,CONCATENATE("&lt;=31.03.",BU$10,"")))*0.5+(SUMIFS(Kosztorys!$F:$F,Kosztorys!$D:$D,$B177,Kosztorys!$I:$I,CONCATENATE("&lt;=30.09.",BU$10,""))-SUMIFS(Kosztorys!$F:$F,Kosztorys!$D:$D,$B177,Kosztorys!$I:$I,CONCATENATE("&lt;=30.06.",BU$10,"")))*0.25,"nic"),0)</f>
        <v/>
      </c>
      <c r="BV177" s="41">
        <f>IF($C177="OPEX - Koszt 1szt/rok",IF($M177="szt",SUMIFS(Kosztorys!$F:$F,Kosztorys!$D:$D,$B177,Kosztorys!$I:$I,CONCATENATE("&lt;01.01.",BV$10,""))+(SUMIFS(Kosztorys!$F:$F,Kosztorys!$D:$D,$B177,Kosztorys!$I:$I,CONCATENATE("&lt;=31.03.",BV$10,""))-SUMIFS(Kosztorys!$F:$F,Kosztorys!$D:$D,$B177,Kosztorys!$I:$I,CONCATENATE("&lt;=31.12.",BU$10,"")))*0.75+(SUMIFS(Kosztorys!$F:$F,Kosztorys!$D:$D,$B177,Kosztorys!$I:$I,CONCATENATE("&lt;=30.06.",BV$10,""))-SUMIFS(Kosztorys!$F:$F,Kosztorys!$D:$D,$B177,Kosztorys!$I:$I,CONCATENATE("&lt;=31.03.",BV$10,"")))*0.5+(SUMIFS(Kosztorys!$F:$F,Kosztorys!$D:$D,$B177,Kosztorys!$I:$I,CONCATENATE("&lt;=30.09.",BV$10,""))-SUMIFS(Kosztorys!$F:$F,Kosztorys!$D:$D,$B177,Kosztorys!$I:$I,CONCATENATE("&lt;=30.06.",BV$10,"")))*0.25,"nic"),0)</f>
        <v/>
      </c>
      <c r="BW177" s="41">
        <f>IF($C177="OPEX - Koszt 1szt/rok",IF($M177="szt",SUMIFS(Kosztorys!$F:$F,Kosztorys!$D:$D,$B177,Kosztorys!$I:$I,CONCATENATE("&lt;01.01.",BW$10,""))+(SUMIFS(Kosztorys!$F:$F,Kosztorys!$D:$D,$B177,Kosztorys!$I:$I,CONCATENATE("&lt;=31.03.",BW$10,""))-SUMIFS(Kosztorys!$F:$F,Kosztorys!$D:$D,$B177,Kosztorys!$I:$I,CONCATENATE("&lt;=31.12.",BV$10,"")))*0.75+(SUMIFS(Kosztorys!$F:$F,Kosztorys!$D:$D,$B177,Kosztorys!$I:$I,CONCATENATE("&lt;=30.06.",BW$10,""))-SUMIFS(Kosztorys!$F:$F,Kosztorys!$D:$D,$B177,Kosztorys!$I:$I,CONCATENATE("&lt;=31.03.",BW$10,"")))*0.5+(SUMIFS(Kosztorys!$F:$F,Kosztorys!$D:$D,$B177,Kosztorys!$I:$I,CONCATENATE("&lt;=30.09.",BW$10,""))-SUMIFS(Kosztorys!$F:$F,Kosztorys!$D:$D,$B177,Kosztorys!$I:$I,CONCATENATE("&lt;=30.06.",BW$10,"")))*0.25,"nic"),0)</f>
        <v/>
      </c>
      <c r="BX177" s="41">
        <f>IF(C177="OPEX - Koszt 1szt/rok",IF(MAX(BH177:BW177)=IF(ISERROR(VLOOKUP(B177,JB_tabela,MATCH(BX$9,JB_menu,0)-1,FALSE())),,VLOOKUP(B177,JB_tabela,MATCH(BX$9,JB_menu,0)-1,FALSE())),"OK","nie zgadza się liczba użytych JB"),"OK-ND")</f>
        <v/>
      </c>
      <c r="CB177" s="41">
        <f>IF($C177="OPEX - Długość 1m koszt/rok",IF($M177="m",SUMIFS(Kosztorys!$F:$F,Kosztorys!$D:$D,$B177,Kosztorys!$I:$I,CONCATENATE("&lt;01.01.",CB$10,""))+(SUMIFS(Kosztorys!$F:$F,Kosztorys!$D:$D,$B177,Kosztorys!$I:$I,CONCATENATE("&lt;=31.03.",CB$10,""))-SUMIFS(Kosztorys!$F:$F,Kosztorys!$D:$D,$B177,Kosztorys!$I:$I,CONCATENATE("&lt;=31.12.",CA$10,"")))*0.75+(SUMIFS(Kosztorys!$F:$F,Kosztorys!$D:$D,$B177,Kosztorys!$I:$I,CONCATENATE("&lt;=30.06.",CB$10,""))-SUMIFS(Kosztorys!$F:$F,Kosztorys!$D:$D,$B177,Kosztorys!$I:$I,CONCATENATE("&lt;=31.03.",CB$10,"")))*0.5+(SUMIFS(Kosztorys!$F:$F,Kosztorys!$D:$D,$B177,Kosztorys!$I:$I,CONCATENATE("&lt;=30.09.",CB$10,""))-SUMIFS(Kosztorys!$F:$F,Kosztorys!$D:$D,$B177,Kosztorys!$I:$I,CONCATENATE("&lt;=30.06.",CB$10,"")))*0.25,"nic"),0)</f>
        <v/>
      </c>
      <c r="CC177" s="41">
        <f>IF($C177="OPEX - Długość 1m koszt/rok",IF($M177="m",SUMIFS(Kosztorys!$F:$F,Kosztorys!$D:$D,$B177,Kosztorys!$I:$I,CONCATENATE("&lt;01.01.",CC$10,""))+(SUMIFS(Kosztorys!$F:$F,Kosztorys!$D:$D,$B177,Kosztorys!$I:$I,CONCATENATE("&lt;=31.03.",CC$10,""))-SUMIFS(Kosztorys!$F:$F,Kosztorys!$D:$D,$B177,Kosztorys!$I:$I,CONCATENATE("&lt;=31.12.",CB$10,"")))*0.75+(SUMIFS(Kosztorys!$F:$F,Kosztorys!$D:$D,$B177,Kosztorys!$I:$I,CONCATENATE("&lt;=30.06.",CC$10,""))-SUMIFS(Kosztorys!$F:$F,Kosztorys!$D:$D,$B177,Kosztorys!$I:$I,CONCATENATE("&lt;=31.03.",CC$10,"")))*0.5+(SUMIFS(Kosztorys!$F:$F,Kosztorys!$D:$D,$B177,Kosztorys!$I:$I,CONCATENATE("&lt;=30.09.",CC$10,""))-SUMIFS(Kosztorys!$F:$F,Kosztorys!$D:$D,$B177,Kosztorys!$I:$I,CONCATENATE("&lt;=30.06.",CC$10,"")))*0.25,"nic"),0)</f>
        <v/>
      </c>
      <c r="CD177" s="41">
        <f>IF($C177="OPEX - Długość 1m koszt/rok",IF($M177="m",SUMIFS(Kosztorys!$F:$F,Kosztorys!$D:$D,$B177,Kosztorys!$I:$I,CONCATENATE("&lt;01.01.",CD$10,""))+(SUMIFS(Kosztorys!$F:$F,Kosztorys!$D:$D,$B177,Kosztorys!$I:$I,CONCATENATE("&lt;=31.03.",CD$10,""))-SUMIFS(Kosztorys!$F:$F,Kosztorys!$D:$D,$B177,Kosztorys!$I:$I,CONCATENATE("&lt;=31.12.",CC$10,"")))*0.75+(SUMIFS(Kosztorys!$F:$F,Kosztorys!$D:$D,$B177,Kosztorys!$I:$I,CONCATENATE("&lt;=30.06.",CD$10,""))-SUMIFS(Kosztorys!$F:$F,Kosztorys!$D:$D,$B177,Kosztorys!$I:$I,CONCATENATE("&lt;=31.03.",CD$10,"")))*0.5+(SUMIFS(Kosztorys!$F:$F,Kosztorys!$D:$D,$B177,Kosztorys!$I:$I,CONCATENATE("&lt;=30.09.",CD$10,""))-SUMIFS(Kosztorys!$F:$F,Kosztorys!$D:$D,$B177,Kosztorys!$I:$I,CONCATENATE("&lt;=30.06.",CD$10,"")))*0.25,"nic"),0)</f>
        <v/>
      </c>
      <c r="CE177" s="41">
        <f>IF($C177="OPEX - Długość 1m koszt/rok",IF($M177="m",SUMIFS(Kosztorys!$F:$F,Kosztorys!$D:$D,$B177,Kosztorys!$I:$I,CONCATENATE("&lt;01.01.",CE$10,""))+(SUMIFS(Kosztorys!$F:$F,Kosztorys!$D:$D,$B177,Kosztorys!$I:$I,CONCATENATE("&lt;=31.03.",CE$10,""))-SUMIFS(Kosztorys!$F:$F,Kosztorys!$D:$D,$B177,Kosztorys!$I:$I,CONCATENATE("&lt;=31.12.",CD$10,"")))*0.75+(SUMIFS(Kosztorys!$F:$F,Kosztorys!$D:$D,$B177,Kosztorys!$I:$I,CONCATENATE("&lt;=30.06.",CE$10,""))-SUMIFS(Kosztorys!$F:$F,Kosztorys!$D:$D,$B177,Kosztorys!$I:$I,CONCATENATE("&lt;=31.03.",CE$10,"")))*0.5+(SUMIFS(Kosztorys!$F:$F,Kosztorys!$D:$D,$B177,Kosztorys!$I:$I,CONCATENATE("&lt;=30.09.",CE$10,""))-SUMIFS(Kosztorys!$F:$F,Kosztorys!$D:$D,$B177,Kosztorys!$I:$I,CONCATENATE("&lt;=30.06.",CE$10,"")))*0.25,"nic"),0)</f>
        <v/>
      </c>
      <c r="CF177" s="41">
        <f>IF($C177="OPEX - Długość 1m koszt/rok",IF($M177="m",SUMIFS(Kosztorys!$F:$F,Kosztorys!$D:$D,$B177,Kosztorys!$I:$I,CONCATENATE("&lt;01.01.",CF$10,""))+(SUMIFS(Kosztorys!$F:$F,Kosztorys!$D:$D,$B177,Kosztorys!$I:$I,CONCATENATE("&lt;=31.03.",CF$10,""))-SUMIFS(Kosztorys!$F:$F,Kosztorys!$D:$D,$B177,Kosztorys!$I:$I,CONCATENATE("&lt;=31.12.",CE$10,"")))*0.75+(SUMIFS(Kosztorys!$F:$F,Kosztorys!$D:$D,$B177,Kosztorys!$I:$I,CONCATENATE("&lt;=30.06.",CF$10,""))-SUMIFS(Kosztorys!$F:$F,Kosztorys!$D:$D,$B177,Kosztorys!$I:$I,CONCATENATE("&lt;=31.03.",CF$10,"")))*0.5+(SUMIFS(Kosztorys!$F:$F,Kosztorys!$D:$D,$B177,Kosztorys!$I:$I,CONCATENATE("&lt;=30.09.",CF$10,""))-SUMIFS(Kosztorys!$F:$F,Kosztorys!$D:$D,$B177,Kosztorys!$I:$I,CONCATENATE("&lt;=30.06.",CF$10,"")))*0.25,"nic"),0)</f>
        <v/>
      </c>
      <c r="CG177" s="41">
        <f>IF($C177="OPEX - Długość 1m koszt/rok",IF($M177="m",SUMIFS(Kosztorys!$F:$F,Kosztorys!$D:$D,$B177,Kosztorys!$I:$I,CONCATENATE("&lt;01.01.",CG$10,""))+(SUMIFS(Kosztorys!$F:$F,Kosztorys!$D:$D,$B177,Kosztorys!$I:$I,CONCATENATE("&lt;=31.03.",CG$10,""))-SUMIFS(Kosztorys!$F:$F,Kosztorys!$D:$D,$B177,Kosztorys!$I:$I,CONCATENATE("&lt;=31.12.",CF$10,"")))*0.75+(SUMIFS(Kosztorys!$F:$F,Kosztorys!$D:$D,$B177,Kosztorys!$I:$I,CONCATENATE("&lt;=30.06.",CG$10,""))-SUMIFS(Kosztorys!$F:$F,Kosztorys!$D:$D,$B177,Kosztorys!$I:$I,CONCATENATE("&lt;=31.03.",CG$10,"")))*0.5+(SUMIFS(Kosztorys!$F:$F,Kosztorys!$D:$D,$B177,Kosztorys!$I:$I,CONCATENATE("&lt;=30.09.",CG$10,""))-SUMIFS(Kosztorys!$F:$F,Kosztorys!$D:$D,$B177,Kosztorys!$I:$I,CONCATENATE("&lt;=30.06.",CG$10,"")))*0.25,"nic"),0)</f>
        <v/>
      </c>
      <c r="CH177" s="41">
        <f>IF($C177="OPEX - Długość 1m koszt/rok",IF($M177="m",SUMIFS(Kosztorys!$F:$F,Kosztorys!$D:$D,$B177,Kosztorys!$I:$I,CONCATENATE("&lt;01.01.",CH$10,""))+(SUMIFS(Kosztorys!$F:$F,Kosztorys!$D:$D,$B177,Kosztorys!$I:$I,CONCATENATE("&lt;=31.03.",CH$10,""))-SUMIFS(Kosztorys!$F:$F,Kosztorys!$D:$D,$B177,Kosztorys!$I:$I,CONCATENATE("&lt;=31.12.",CG$10,"")))*0.75+(SUMIFS(Kosztorys!$F:$F,Kosztorys!$D:$D,$B177,Kosztorys!$I:$I,CONCATENATE("&lt;=30.06.",CH$10,""))-SUMIFS(Kosztorys!$F:$F,Kosztorys!$D:$D,$B177,Kosztorys!$I:$I,CONCATENATE("&lt;=31.03.",CH$10,"")))*0.5+(SUMIFS(Kosztorys!$F:$F,Kosztorys!$D:$D,$B177,Kosztorys!$I:$I,CONCATENATE("&lt;=30.09.",CH$10,""))-SUMIFS(Kosztorys!$F:$F,Kosztorys!$D:$D,$B177,Kosztorys!$I:$I,CONCATENATE("&lt;=30.06.",CH$10,"")))*0.25,"nic"),0)</f>
        <v/>
      </c>
      <c r="CI177" s="41">
        <f>IF($C177="OPEX - Długość 1m koszt/rok",IF($M177="m",SUMIFS(Kosztorys!$F:$F,Kosztorys!$D:$D,$B177,Kosztorys!$I:$I,CONCATENATE("&lt;01.01.",CI$10,""))+(SUMIFS(Kosztorys!$F:$F,Kosztorys!$D:$D,$B177,Kosztorys!$I:$I,CONCATENATE("&lt;=31.03.",CI$10,""))-SUMIFS(Kosztorys!$F:$F,Kosztorys!$D:$D,$B177,Kosztorys!$I:$I,CONCATENATE("&lt;=31.12.",CH$10,"")))*0.75+(SUMIFS(Kosztorys!$F:$F,Kosztorys!$D:$D,$B177,Kosztorys!$I:$I,CONCATENATE("&lt;=30.06.",CI$10,""))-SUMIFS(Kosztorys!$F:$F,Kosztorys!$D:$D,$B177,Kosztorys!$I:$I,CONCATENATE("&lt;=31.03.",CI$10,"")))*0.5+(SUMIFS(Kosztorys!$F:$F,Kosztorys!$D:$D,$B177,Kosztorys!$I:$I,CONCATENATE("&lt;=30.09.",CI$10,""))-SUMIFS(Kosztorys!$F:$F,Kosztorys!$D:$D,$B177,Kosztorys!$I:$I,CONCATENATE("&lt;=30.06.",CI$10,"")))*0.25,"nic"),0)</f>
        <v/>
      </c>
      <c r="CJ177" s="41">
        <f>IF($C177="OPEX - Długość 1m koszt/rok",IF($M177="m",SUMIFS(Kosztorys!$F:$F,Kosztorys!$D:$D,$B177,Kosztorys!$I:$I,CONCATENATE("&lt;01.01.",CJ$10,""))+(SUMIFS(Kosztorys!$F:$F,Kosztorys!$D:$D,$B177,Kosztorys!$I:$I,CONCATENATE("&lt;=31.03.",CJ$10,""))-SUMIFS(Kosztorys!$F:$F,Kosztorys!$D:$D,$B177,Kosztorys!$I:$I,CONCATENATE("&lt;=31.12.",CI$10,"")))*0.75+(SUMIFS(Kosztorys!$F:$F,Kosztorys!$D:$D,$B177,Kosztorys!$I:$I,CONCATENATE("&lt;=30.06.",CJ$10,""))-SUMIFS(Kosztorys!$F:$F,Kosztorys!$D:$D,$B177,Kosztorys!$I:$I,CONCATENATE("&lt;=31.03.",CJ$10,"")))*0.5+(SUMIFS(Kosztorys!$F:$F,Kosztorys!$D:$D,$B177,Kosztorys!$I:$I,CONCATENATE("&lt;=30.09.",CJ$10,""))-SUMIFS(Kosztorys!$F:$F,Kosztorys!$D:$D,$B177,Kosztorys!$I:$I,CONCATENATE("&lt;=30.06.",CJ$10,"")))*0.25,"nic"),0)</f>
        <v/>
      </c>
      <c r="CK177" s="41">
        <f>IF($C177="OPEX - Długość 1m koszt/rok",IF($M177="m",SUMIFS(Kosztorys!$F:$F,Kosztorys!$D:$D,$B177,Kosztorys!$I:$I,CONCATENATE("&lt;01.01.",CK$10,""))+(SUMIFS(Kosztorys!$F:$F,Kosztorys!$D:$D,$B177,Kosztorys!$I:$I,CONCATENATE("&lt;=31.03.",CK$10,""))-SUMIFS(Kosztorys!$F:$F,Kosztorys!$D:$D,$B177,Kosztorys!$I:$I,CONCATENATE("&lt;=31.12.",CJ$10,"")))*0.75+(SUMIFS(Kosztorys!$F:$F,Kosztorys!$D:$D,$B177,Kosztorys!$I:$I,CONCATENATE("&lt;=30.06.",CK$10,""))-SUMIFS(Kosztorys!$F:$F,Kosztorys!$D:$D,$B177,Kosztorys!$I:$I,CONCATENATE("&lt;=31.03.",CK$10,"")))*0.5+(SUMIFS(Kosztorys!$F:$F,Kosztorys!$D:$D,$B177,Kosztorys!$I:$I,CONCATENATE("&lt;=30.09.",CK$10,""))-SUMIFS(Kosztorys!$F:$F,Kosztorys!$D:$D,$B177,Kosztorys!$I:$I,CONCATENATE("&lt;=30.06.",CK$10,"")))*0.25,"nic"),0)</f>
        <v/>
      </c>
      <c r="CL177" s="41">
        <f>IF($C177="OPEX - Długość 1m koszt/rok",IF($M177="m",SUMIFS(Kosztorys!$F:$F,Kosztorys!$D:$D,$B177,Kosztorys!$I:$I,CONCATENATE("&lt;01.01.",CL$10,""))+(SUMIFS(Kosztorys!$F:$F,Kosztorys!$D:$D,$B177,Kosztorys!$I:$I,CONCATENATE("&lt;=31.03.",CL$10,""))-SUMIFS(Kosztorys!$F:$F,Kosztorys!$D:$D,$B177,Kosztorys!$I:$I,CONCATENATE("&lt;=31.12.",CK$10,"")))*0.75+(SUMIFS(Kosztorys!$F:$F,Kosztorys!$D:$D,$B177,Kosztorys!$I:$I,CONCATENATE("&lt;=30.06.",CL$10,""))-SUMIFS(Kosztorys!$F:$F,Kosztorys!$D:$D,$B177,Kosztorys!$I:$I,CONCATENATE("&lt;=31.03.",CL$10,"")))*0.5+(SUMIFS(Kosztorys!$F:$F,Kosztorys!$D:$D,$B177,Kosztorys!$I:$I,CONCATENATE("&lt;=30.09.",CL$10,""))-SUMIFS(Kosztorys!$F:$F,Kosztorys!$D:$D,$B177,Kosztorys!$I:$I,CONCATENATE("&lt;=30.06.",CL$10,"")))*0.25,"nic"),0)</f>
        <v/>
      </c>
      <c r="CM177" s="41">
        <f>IF($C177="OPEX - Długość 1m koszt/rok",IF($M177="m",SUMIFS(Kosztorys!$F:$F,Kosztorys!$D:$D,$B177,Kosztorys!$I:$I,CONCATENATE("&lt;01.01.",CM$10,""))+(SUMIFS(Kosztorys!$F:$F,Kosztorys!$D:$D,$B177,Kosztorys!$I:$I,CONCATENATE("&lt;=31.03.",CM$10,""))-SUMIFS(Kosztorys!$F:$F,Kosztorys!$D:$D,$B177,Kosztorys!$I:$I,CONCATENATE("&lt;=31.12.",CL$10,"")))*0.75+(SUMIFS(Kosztorys!$F:$F,Kosztorys!$D:$D,$B177,Kosztorys!$I:$I,CONCATENATE("&lt;=30.06.",CM$10,""))-SUMIFS(Kosztorys!$F:$F,Kosztorys!$D:$D,$B177,Kosztorys!$I:$I,CONCATENATE("&lt;=31.03.",CM$10,"")))*0.5+(SUMIFS(Kosztorys!$F:$F,Kosztorys!$D:$D,$B177,Kosztorys!$I:$I,CONCATENATE("&lt;=30.09.",CM$10,""))-SUMIFS(Kosztorys!$F:$F,Kosztorys!$D:$D,$B177,Kosztorys!$I:$I,CONCATENATE("&lt;=30.06.",CM$10,"")))*0.25,"nic"),0)</f>
        <v/>
      </c>
      <c r="CN177" s="41">
        <f>IF($C177="OPEX - Długość 1m koszt/rok",IF($M177="m",SUMIFS(Kosztorys!$F:$F,Kosztorys!$D:$D,$B177,Kosztorys!$I:$I,CONCATENATE("&lt;01.01.",CN$10,""))+(SUMIFS(Kosztorys!$F:$F,Kosztorys!$D:$D,$B177,Kosztorys!$I:$I,CONCATENATE("&lt;=31.03.",CN$10,""))-SUMIFS(Kosztorys!$F:$F,Kosztorys!$D:$D,$B177,Kosztorys!$I:$I,CONCATENATE("&lt;=31.12.",CM$10,"")))*0.75+(SUMIFS(Kosztorys!$F:$F,Kosztorys!$D:$D,$B177,Kosztorys!$I:$I,CONCATENATE("&lt;=30.06.",CN$10,""))-SUMIFS(Kosztorys!$F:$F,Kosztorys!$D:$D,$B177,Kosztorys!$I:$I,CONCATENATE("&lt;=31.03.",CN$10,"")))*0.5+(SUMIFS(Kosztorys!$F:$F,Kosztorys!$D:$D,$B177,Kosztorys!$I:$I,CONCATENATE("&lt;=30.09.",CN$10,""))-SUMIFS(Kosztorys!$F:$F,Kosztorys!$D:$D,$B177,Kosztorys!$I:$I,CONCATENATE("&lt;=30.06.",CN$10,"")))*0.25,"nic"),0)</f>
        <v/>
      </c>
      <c r="CO177" s="41">
        <f>IF($C177="OPEX - Długość 1m koszt/rok",IF($M177="m",SUMIFS(Kosztorys!$F:$F,Kosztorys!$D:$D,$B177,Kosztorys!$I:$I,CONCATENATE("&lt;01.01.",CO$10,""))+(SUMIFS(Kosztorys!$F:$F,Kosztorys!$D:$D,$B177,Kosztorys!$I:$I,CONCATENATE("&lt;=31.03.",CO$10,""))-SUMIFS(Kosztorys!$F:$F,Kosztorys!$D:$D,$B177,Kosztorys!$I:$I,CONCATENATE("&lt;=31.12.",CN$10,"")))*0.75+(SUMIFS(Kosztorys!$F:$F,Kosztorys!$D:$D,$B177,Kosztorys!$I:$I,CONCATENATE("&lt;=30.06.",CO$10,""))-SUMIFS(Kosztorys!$F:$F,Kosztorys!$D:$D,$B177,Kosztorys!$I:$I,CONCATENATE("&lt;=31.03.",CO$10,"")))*0.5+(SUMIFS(Kosztorys!$F:$F,Kosztorys!$D:$D,$B177,Kosztorys!$I:$I,CONCATENATE("&lt;=30.09.",CO$10,""))-SUMIFS(Kosztorys!$F:$F,Kosztorys!$D:$D,$B177,Kosztorys!$I:$I,CONCATENATE("&lt;=30.06.",CO$10,"")))*0.25,"nic"),0)</f>
        <v/>
      </c>
      <c r="CP177" s="41">
        <f>IF($C177="OPEX - Długość 1m koszt/rok",IF($M177="m",SUMIFS(Kosztorys!$F:$F,Kosztorys!$D:$D,$B177,Kosztorys!$I:$I,CONCATENATE("&lt;01.01.",CP$10,""))+(SUMIFS(Kosztorys!$F:$F,Kosztorys!$D:$D,$B177,Kosztorys!$I:$I,CONCATENATE("&lt;=31.03.",CP$10,""))-SUMIFS(Kosztorys!$F:$F,Kosztorys!$D:$D,$B177,Kosztorys!$I:$I,CONCATENATE("&lt;=31.12.",CO$10,"")))*0.75+(SUMIFS(Kosztorys!$F:$F,Kosztorys!$D:$D,$B177,Kosztorys!$I:$I,CONCATENATE("&lt;=30.06.",CP$10,""))-SUMIFS(Kosztorys!$F:$F,Kosztorys!$D:$D,$B177,Kosztorys!$I:$I,CONCATENATE("&lt;=31.03.",CP$10,"")))*0.5+(SUMIFS(Kosztorys!$F:$F,Kosztorys!$D:$D,$B177,Kosztorys!$I:$I,CONCATENATE("&lt;=30.09.",CP$10,""))-SUMIFS(Kosztorys!$F:$F,Kosztorys!$D:$D,$B177,Kosztorys!$I:$I,CONCATENATE("&lt;=30.06.",CP$10,"")))*0.25,"nic"),0)</f>
        <v/>
      </c>
      <c r="CQ177" s="41">
        <f>IF($C177="OPEX - Długość 1m koszt/rok",IF($M177="m",SUMIFS(Kosztorys!$F:$F,Kosztorys!$D:$D,$B177,Kosztorys!$I:$I,CONCATENATE("&lt;01.01.",CQ$10,""))+(SUMIFS(Kosztorys!$F:$F,Kosztorys!$D:$D,$B177,Kosztorys!$I:$I,CONCATENATE("&lt;=31.03.",CQ$10,""))-SUMIFS(Kosztorys!$F:$F,Kosztorys!$D:$D,$B177,Kosztorys!$I:$I,CONCATENATE("&lt;=31.12.",CP$10,"")))*0.75+(SUMIFS(Kosztorys!$F:$F,Kosztorys!$D:$D,$B177,Kosztorys!$I:$I,CONCATENATE("&lt;=30.06.",CQ$10,""))-SUMIFS(Kosztorys!$F:$F,Kosztorys!$D:$D,$B177,Kosztorys!$I:$I,CONCATENATE("&lt;=31.03.",CQ$10,"")))*0.5+(SUMIFS(Kosztorys!$F:$F,Kosztorys!$D:$D,$B177,Kosztorys!$I:$I,CONCATENATE("&lt;=30.09.",CQ$10,""))-SUMIFS(Kosztorys!$F:$F,Kosztorys!$D:$D,$B177,Kosztorys!$I:$I,CONCATENATE("&lt;=30.06.",CQ$10,"")))*0.25,"nic"),0)</f>
        <v/>
      </c>
      <c r="CR177" s="41">
        <f>IF(C177="OPEX - Długość 1m koszt/rok",IF(MAX(CB177:CQ177)=IF(ISERROR(VLOOKUP(B177,JB_tabela,MATCH(CR$9,JB_menu,0)-1,FALSE())),,VLOOKUP(B177,JB_tabela,MATCH(CR$9,JB_menu,0)-1,FALSE())),"OK","nie zgadza się liczba użytych JB"),"OK-ND")</f>
        <v/>
      </c>
      <c r="CS177" s="41">
        <f>IFERROR(VLOOKUP($C177,$CY$2:$CZ$7,2,FALSE()),"ERROR")</f>
        <v/>
      </c>
      <c r="CV177" s="41">
        <f>$Q177</f>
        <v/>
      </c>
      <c r="CW177" s="41">
        <f>$R177</f>
        <v/>
      </c>
      <c r="CX177" s="41">
        <f>$S177</f>
        <v/>
      </c>
      <c r="CY177" s="41">
        <f>ROUND(IF(LEFT($C177,4)="CAPE",ROUND($E177*$H177,2)*OFFSET(T177,0,$CS177),0),2)</f>
        <v/>
      </c>
      <c r="CZ177" s="41">
        <f>ROUND(IF(LEFT($C177,4)="CAPE",ROUND($E177*$H177,2)*OFFSET(U177,0,$CS177),0),2)</f>
        <v/>
      </c>
      <c r="DA177" s="41">
        <f>ROUND(IF(LEFT($C177,4)="CAPE",ROUND($E177*$H177,2)*OFFSET(V177,0,$CS177),0),2)</f>
        <v/>
      </c>
      <c r="DB177" s="41">
        <f>ROUND(IF(LEFT($C177,4)="CAPE",ROUND($E177*$H177,2)*OFFSET(W177,0,$CS177),0),2)</f>
        <v/>
      </c>
      <c r="DC177" s="41">
        <f>ROUND(IF(LEFT($C177,4)="CAPE",ROUND($E177*$H177,2)*OFFSET(X177,0,$CS177),0),2)</f>
        <v/>
      </c>
      <c r="DD177" s="41">
        <f>ROUND(IF(LEFT($C177,4)="CAPE",ROUND($E177*$H177,2)*OFFSET(Y177,0,$CS177),0),2)</f>
        <v/>
      </c>
      <c r="DE177" s="41">
        <f>ROUND(IF(LEFT($C177,4)="CAPE",ROUND($E177*$H177,2)*OFFSET(Z177,0,$CS177),0),2)</f>
        <v/>
      </c>
      <c r="DF177" s="41">
        <f>ROUND(IF(LEFT($C177,4)="CAPE",ROUND($E177*$H177,2)*OFFSET(AA177,0,$CS177),0),2)</f>
        <v/>
      </c>
      <c r="DG177" s="41">
        <f>ROUND(IF(LEFT($C177,4)="CAPE",ROUND($E177*$H177,2)*OFFSET(AB177,0,$CS177),0),2)</f>
        <v/>
      </c>
      <c r="DH177" s="41">
        <f>ROUND(IF(LEFT($C177,4)="CAPE",ROUND($E177*$H177,2)*OFFSET(AC177,0,$CS177),0),2)</f>
        <v/>
      </c>
      <c r="DI177" s="41">
        <f>ROUND(IF(LEFT($C177,4)="CAPE",ROUND($E177*$H177,2)*OFFSET(AD177,0,$CS177),0),2)</f>
        <v/>
      </c>
      <c r="DJ177" s="41">
        <f>ROUND(IF(LEFT($C177,4)="CAPE",ROUND($E177*$H177,2)*OFFSET(AE177,0,$CS177),0),2)</f>
        <v/>
      </c>
      <c r="DK177" s="41">
        <f>ROUND(IF(LEFT($C177,4)="CAPE",ROUND($E177*$H177,2)*OFFSET(AF177,0,$CS177),0),2)</f>
        <v/>
      </c>
      <c r="DL177" s="41">
        <f>ROUND(IF(LEFT($C177,4)="CAPE",ROUND($E177*$H177,2)*OFFSET(AG177,0,$CS177),0),2)</f>
        <v/>
      </c>
      <c r="DM177" s="41">
        <f>ROUND(IF(LEFT($C177,4)="CAPE",ROUND($E177*$H177,2)*OFFSET(AH177,0,$CS177),0),2)</f>
        <v/>
      </c>
      <c r="DN177" s="41">
        <f>ROUND(IF(LEFT($C177,4)="CAPE",ROUND($E177*$H177,2)*OFFSET(AI177,0,$CS177),0),2)</f>
        <v/>
      </c>
      <c r="DP177" s="41">
        <f>$Q177</f>
        <v/>
      </c>
      <c r="DQ177" s="41">
        <f>$R177</f>
        <v/>
      </c>
      <c r="DR177" s="41">
        <f>$S177</f>
        <v/>
      </c>
      <c r="DS177" s="41">
        <f>ROUND(IF(LEFT($C177,4)="OPEX",$E177*$H177*OFFSET($T177,0,$CS177),0),2)</f>
        <v/>
      </c>
      <c r="DT177" s="41">
        <f>ROUND(IF(LEFT($C177,4)="OPEX",$E177*$H177*OFFSET($U177,0,$CS177),0),2)</f>
        <v/>
      </c>
      <c r="DU177" s="41">
        <f>ROUND(IF(LEFT($C177,4)="OPEX",$E177*$H177*OFFSET($V177,0,$CS177),0),2)</f>
        <v/>
      </c>
      <c r="DV177" s="41">
        <f>ROUND(IF(LEFT($C177,4)="OPEX",$E177*$H177*OFFSET($W177,0,$CS177),0),2)</f>
        <v/>
      </c>
      <c r="DW177" s="41">
        <f>ROUND(IF(LEFT($C177,4)="OPEX",$E177*$H177*OFFSET($X177,0,$CS177),0),2)</f>
        <v/>
      </c>
      <c r="DX177" s="41">
        <f>ROUND(IF(LEFT($C177,4)="OPEX",$E177*$H177*OFFSET($Y177,0,$CS177),0),2)</f>
        <v/>
      </c>
      <c r="DY177" s="41">
        <f>ROUND(IF(LEFT($C177,4)="OPEX",$E177*$H177*OFFSET($Z177,0,$CS177),0),2)</f>
        <v/>
      </c>
      <c r="DZ177" s="41">
        <f>ROUND(IF(LEFT($C177,4)="OPEX",$E177*$H177*OFFSET($AA177,0,$CS177),0),2)</f>
        <v/>
      </c>
      <c r="EA177" s="41">
        <f>ROUND(IF(LEFT($C177,4)="OPEX",$E177*$H177*OFFSET($AB177,0,$CS177),0),2)</f>
        <v/>
      </c>
      <c r="EB177" s="41">
        <f>ROUND(IF(LEFT($C177,4)="OPEX",$E177*$H177*OFFSET($AC177,0,$CS177),0),2)</f>
        <v/>
      </c>
      <c r="EC177" s="41">
        <f>ROUND(IF(LEFT($C177,4)="OPEX",$E177*$H177*OFFSET($AD177,0,$CS177),0),2)</f>
        <v/>
      </c>
      <c r="ED177" s="41">
        <f>ROUND(IF(LEFT($C177,4)="OPEX",$E177*$H177*OFFSET($AE177,0,$CS177),0),2)</f>
        <v/>
      </c>
      <c r="EE177" s="41">
        <f>ROUND(IF(LEFT($C177,4)="OPEX",$E177*$H177*OFFSET($AF177,0,$CS177),0),2)</f>
        <v/>
      </c>
      <c r="EF177" s="41">
        <f>ROUND(IF(LEFT($C177,4)="OPEX",$E177*$H177*OFFSET($AG177,0,$CS177),0),2)</f>
        <v/>
      </c>
      <c r="EG177" s="41">
        <f>ROUND(IF(LEFT($C177,4)="OPEX",$E177*$H177*OFFSET($AH177,0,$CS177),0),2)</f>
        <v/>
      </c>
      <c r="EH177" s="41">
        <f>ROUND(IF(LEFT($C177,4)="OPEX",$E177*$H177*OFFSET($AI177,0,$CS177),0),2)</f>
        <v/>
      </c>
      <c r="EJ177" s="41">
        <f>$Q177</f>
        <v/>
      </c>
      <c r="EK177" s="41">
        <f>$R177</f>
        <v/>
      </c>
      <c r="EL177" s="41">
        <f>$S177</f>
        <v/>
      </c>
      <c r="EM177" s="41">
        <f>ROUND($D177*$CY177,2)</f>
        <v/>
      </c>
      <c r="EN177" s="41">
        <f>ROUND($D177*$CZ177,2)</f>
        <v/>
      </c>
      <c r="EO177" s="41">
        <f>ROUND($D177*$DA177,2)</f>
        <v/>
      </c>
      <c r="EP177" s="41">
        <f>ROUND($D177*$DB177,2)</f>
        <v/>
      </c>
      <c r="EQ177" s="41">
        <f>ROUND($D177*$DC177,2)</f>
        <v/>
      </c>
      <c r="ER177" s="41">
        <f>ROUND($D177*$DD177,2)</f>
        <v/>
      </c>
      <c r="ES177" s="41">
        <f>ROUND($D177*$DE177,2)</f>
        <v/>
      </c>
      <c r="ET177" s="41">
        <f>ROUND($D177*$DF177,2)</f>
        <v/>
      </c>
      <c r="EU177" s="41">
        <f>ROUND($D177*$DG177,2)</f>
        <v/>
      </c>
      <c r="EV177" s="41">
        <f>ROUND($D177*$DH177,2)</f>
        <v/>
      </c>
      <c r="EW177" s="41">
        <f>ROUND($D177*$DI177,2)</f>
        <v/>
      </c>
      <c r="EX177" s="41">
        <f>ROUND($D177*$DJ177,2)</f>
        <v/>
      </c>
      <c r="EY177" s="41">
        <f>ROUND($D177*$DK177,2)</f>
        <v/>
      </c>
      <c r="EZ177" s="41">
        <f>ROUND($D177*$DL177,2)</f>
        <v/>
      </c>
      <c r="FA177" s="41">
        <f>ROUND($D177*$DM177,2)</f>
        <v/>
      </c>
      <c r="FB177" s="41">
        <f>ROUND($D177*$DN177,2)</f>
        <v/>
      </c>
      <c r="FG177" s="41">
        <f>ROUND(IF(LEFT($C177,4)="CAPE",SUM($CY177:CY177 )/$P177,0),2)</f>
        <v/>
      </c>
      <c r="FH177" s="41">
        <f>ROUND(IF(LEFT($C177,4)="CAPE",SUM($CY177:CZ177 )/$P177,0),2)</f>
        <v/>
      </c>
      <c r="FI177" s="41">
        <f>ROUND(IF(LEFT($C177,4)="CAPE",SUM($CY177:DA177 )/$P177,0),2)</f>
        <v/>
      </c>
      <c r="FJ177" s="41">
        <f>ROUND(IF(LEFT($C177,4)="CAPE",SUM($CY177:DB177 )/$P177,0),2)</f>
        <v/>
      </c>
      <c r="FK177" s="41">
        <f>ROUND(IF(LEFT($C177,4)="CAPE",SUM($CY177:DC177 )/$P177,0),2)</f>
        <v/>
      </c>
      <c r="FL177" s="41">
        <f>ROUND(IF(LEFT($C177,4)="CAPE",SUM($CY177:DD177 )/$P177,0),2)</f>
        <v/>
      </c>
      <c r="FM177" s="41">
        <f>ROUND(IF(LEFT($C177,4)="CAPE",SUM($CY177:DE177 )/$P177,0),2)</f>
        <v/>
      </c>
      <c r="FN177" s="41">
        <f>ROUND(IF(LEFT($C177,4)="CAPE",SUM($CY177:DF177 )/$P177,0),2)</f>
        <v/>
      </c>
      <c r="FO177" s="41">
        <f>ROUND(IF(LEFT($C177,4)="CAPE",SUM($CY177:DG177 )/$P177,0),2)</f>
        <v/>
      </c>
      <c r="FP177" s="41">
        <f>ROUND(IF(LEFT($C177,4)="CAPE",SUM($CY177:DH177 )/$P177,0),2)</f>
        <v/>
      </c>
      <c r="FQ177" s="41">
        <f>ROUND(IF(LEFT($C177,4)="CAPE",SUM($CY177:DI177 )/$P177,0),2)</f>
        <v/>
      </c>
      <c r="FR177" s="41">
        <f>ROUND(IF(LEFT($C177,4)="CAPE",SUM($CY177:DJ177 )/$P177,0),2)</f>
        <v/>
      </c>
      <c r="FS177" s="41">
        <f>ROUND(IF(LEFT($C177,4)="CAPE",SUM($CY177:DK177 )/$P177,0),2)</f>
        <v/>
      </c>
      <c r="FT177" s="41">
        <f>ROUND(IF(LEFT($C177,4)="CAPE",SUM($CY177:DL177 )/$P177,0),2)</f>
        <v/>
      </c>
      <c r="FU177" s="41">
        <f>ROUND(IF(LEFT($C177,4)="CAPE",SUM($CY177:DM177 )/$P177,0),2)</f>
        <v/>
      </c>
      <c r="FV177" s="41">
        <f>ROUND(IF(LEFT($C177,4)="CAPE",SUM($CY177:DN177 )/$P177,0),2)</f>
        <v/>
      </c>
      <c r="GA177" s="41">
        <f>ROUND(IF(SUM($FG177:FG177)&gt;SUM($CY177:CY177),SUM($CY177:CY177),SUM($FG177:FG177)),2)</f>
        <v/>
      </c>
      <c r="GB177" s="41">
        <f>ROUND(IF(SUM($FG177:FH177)&gt;SUM($CY177:CZ177),SUM($CY177:CZ177),SUM($FG177:FH177)),2)</f>
        <v/>
      </c>
      <c r="GC177" s="41">
        <f>ROUND(IF(SUM($FG177:FI177)&gt;SUM($CY177:DA177),SUM($CY177:DA177),SUM($FG177:FI177)),2)</f>
        <v/>
      </c>
      <c r="GD177" s="41">
        <f>ROUND(IF(SUM($FG177:FJ177)&gt;SUM($CY177:DB177),SUM($CY177:DB177),SUM($FG177:FJ177)),2)</f>
        <v/>
      </c>
      <c r="GE177" s="41">
        <f>ROUND(IF(SUM($FG177:FK177)&gt;SUM($CY177:DC177),SUM($CY177:DC177),SUM($FG177:FK177)),2)</f>
        <v/>
      </c>
      <c r="GF177" s="41">
        <f>ROUND(IF(SUM($FG177:FL177)&gt;SUM($CY177:DD177),SUM($CY177:DD177),SUM($FG177:FL177)),2)</f>
        <v/>
      </c>
      <c r="GG177" s="41">
        <f>ROUND(IF(SUM($FG177:FM177)&gt;SUM($CY177:DE177),SUM($CY177:DE177),SUM($FG177:FM177)),2)</f>
        <v/>
      </c>
      <c r="GH177" s="41">
        <f>ROUND(IF(SUM($FG177:FN177)&gt;SUM($CY177:DF177),SUM($CY177:DF177),SUM($FG177:FN177)),2)</f>
        <v/>
      </c>
      <c r="GI177" s="41">
        <f>ROUND(IF(SUM($FG177:FO177)&gt;SUM($CY177:DG177),SUM($CY177:DG177),SUM($FG177:FO177)),2)</f>
        <v/>
      </c>
      <c r="GJ177" s="41">
        <f>ROUND(IF(SUM($FG177:FP177)&gt;SUM($CY177:DH177),SUM($CY177:DH177),SUM($FG177:FP177)),2)</f>
        <v/>
      </c>
      <c r="GK177" s="41">
        <f>ROUND(IF(SUM($FG177:FQ177)&gt;SUM($CY177:DI177),SUM($CY177:DI177),SUM($FG177:FQ177)),2)</f>
        <v/>
      </c>
      <c r="GL177" s="41">
        <f>ROUND(IF(SUM($FG177:FR177)&gt;SUM($CY177:DJ177),SUM($CY177:DJ177),SUM($FG177:FR177)),2)</f>
        <v/>
      </c>
      <c r="GM177" s="41">
        <f>ROUND(IF(SUM($FG177:FS177)&gt;SUM($CY177:DK177),SUM($CY177:DK177),SUM($FG177:FS177)),2)</f>
        <v/>
      </c>
      <c r="GN177" s="41">
        <f>ROUND(IF(SUM($FG177:FT177)&gt;SUM($CY177:DL177),SUM($CY177:DL177),SUM($FG177:FT177)),2)</f>
        <v/>
      </c>
      <c r="GO177" s="41">
        <f>ROUND(IF(SUM($FG177:FU177)&gt;SUM($CY177:DM177),SUM($CY177:DM177),SUM($FG177:FU177)),2)</f>
        <v/>
      </c>
      <c r="GP177" s="41">
        <f>ROUND(IF(SUM($FG177:FV177)&gt;SUM($CY177:DN177),SUM($CY177:DN177),SUM($FG177:FV177)),2)</f>
        <v/>
      </c>
      <c r="GR177" s="41">
        <f>$Q177</f>
        <v/>
      </c>
      <c r="GS177" s="41">
        <f>$R177</f>
        <v/>
      </c>
      <c r="GT177" s="41">
        <f>$S177</f>
        <v/>
      </c>
      <c r="GU177" s="41">
        <f>$GA177</f>
        <v/>
      </c>
      <c r="GV177" s="41">
        <f>GB177 - GA177</f>
        <v/>
      </c>
      <c r="GW177" s="41">
        <f>GC177 - GB177</f>
        <v/>
      </c>
      <c r="GX177" s="41">
        <f>GD177 - GC177</f>
        <v/>
      </c>
      <c r="GY177" s="41">
        <f>GE177 - GD177</f>
        <v/>
      </c>
      <c r="GZ177" s="41">
        <f>GF177 - GE177</f>
        <v/>
      </c>
      <c r="HA177" s="41">
        <f>GG177 - GF177</f>
        <v/>
      </c>
      <c r="HB177" s="41">
        <f>GH177 - GG177</f>
        <v/>
      </c>
      <c r="HC177" s="41">
        <f>GI177 - GH177</f>
        <v/>
      </c>
      <c r="HD177" s="41">
        <f>GJ177 - GI177</f>
        <v/>
      </c>
      <c r="HE177" s="41">
        <f>GK177 - GJ177</f>
        <v/>
      </c>
      <c r="HF177" s="41">
        <f>GL177 - GK177</f>
        <v/>
      </c>
      <c r="HG177" s="41">
        <f>GM177 - GL177</f>
        <v/>
      </c>
      <c r="HH177" s="41">
        <f>GN177 - GM177</f>
        <v/>
      </c>
      <c r="HI177" s="41">
        <f>GO177 - GN177</f>
        <v/>
      </c>
      <c r="HJ177" s="41">
        <f>GP177 - GO177</f>
        <v/>
      </c>
      <c r="HL177" s="41">
        <f>$Q177</f>
        <v/>
      </c>
      <c r="HM177" s="41">
        <f>$R177</f>
        <v/>
      </c>
      <c r="HN177" s="41">
        <f>$S177</f>
        <v/>
      </c>
      <c r="HO177" s="144">
        <f>SUMIFS(Kosztorys!$F:$F,Kosztorys!$D:$D,$B177,Kosztorys!$I:$I,CONCATENATE("&lt;01.01.",HP$10,""))</f>
        <v/>
      </c>
      <c r="HP177" s="144">
        <f>SUMIFS(Kosztorys!$F:$F,Kosztorys!$D:$D,$B177,Kosztorys!$I:$I,CONCATENATE("&lt;01.04.",HQ$10,""))-SUM($HO177)</f>
        <v/>
      </c>
      <c r="HQ177" s="144">
        <f>SUMIFS(Kosztorys!$F:$F,Kosztorys!$D:$D,$B177,Kosztorys!$I:$I,CONCATENATE("&lt;01.07.",HR$10,""))-SUM($HO177:HP177)</f>
        <v/>
      </c>
      <c r="HR177" s="144">
        <f>SUMIFS(Kosztorys!$F:$F,Kosztorys!$D:$D,$B177,Kosztorys!$I:$I,CONCATENATE("&lt;01.10.",HS$10,""))-SUM($HO177:HQ177)</f>
        <v/>
      </c>
      <c r="HS177" s="144">
        <f>SUMIFS(Kosztorys!$F:$F,Kosztorys!$D:$D,$B177,Kosztorys!$I:$I,CONCATENATE("&lt;01.01.",HT$10,""))-SUM($HO177:HR177)</f>
        <v/>
      </c>
      <c r="HT177" s="144">
        <f>SUMIFS(Kosztorys!$F:$F,Kosztorys!$D:$D,$B177,Kosztorys!$I:$I,CONCATENATE("&lt;01.04.",HU$10,""))-SUM($HO177:HS177)</f>
        <v/>
      </c>
      <c r="HU177" s="144">
        <f>SUMIFS(Kosztorys!$F:$F,Kosztorys!$D:$D,$B177,Kosztorys!$I:$I,CONCATENATE("&lt;01.07.",HV$10,""))-SUM($HO177:HT177)</f>
        <v/>
      </c>
      <c r="HV177" s="144">
        <f>SUMIFS(Kosztorys!$F:$F,Kosztorys!$D:$D,$B177,Kosztorys!$I:$I,CONCATENATE("&lt;01.10.",HW$10,""))-SUM($HO177:HU177)</f>
        <v/>
      </c>
      <c r="HW177" s="144">
        <f>SUMIFS(Kosztorys!$F:$F,Kosztorys!$D:$D,$B177,Kosztorys!$I:$I,CONCATENATE("&lt;01.01.",HX$10,""))-SUM($HO177:HV177)</f>
        <v/>
      </c>
      <c r="HX177" s="144">
        <f>SUMIFS(Kosztorys!$F:$F,Kosztorys!$D:$D,$B177,Kosztorys!$I:$I,CONCATENATE("&lt;01.04.",HY$10,""))-SUM($HO177:HW177)</f>
        <v/>
      </c>
      <c r="HY177" s="144">
        <f>SUMIFS(Kosztorys!$F:$F,Kosztorys!$D:$D,$B177,Kosztorys!$I:$I,CONCATENATE("&lt;01.07.",HZ$10,""))-SUM($HO177:HX177)</f>
        <v/>
      </c>
      <c r="HZ177" s="144">
        <f>SUMIFS(Kosztorys!$F:$F,Kosztorys!$D:$D,$B177,Kosztorys!$I:$I,CONCATENATE("&lt;01.10.",IA$10,""))-SUM($HO177:HY177)</f>
        <v/>
      </c>
      <c r="IA177" s="144">
        <f>SUMIFS(Kosztorys!$F:$F,Kosztorys!$D:$D,$B177,Kosztorys!$I:$I,CONCATENATE("&lt;01.01.",IB$10,""))-SUM($HO177:HZ177)</f>
        <v/>
      </c>
      <c r="IB177" s="145">
        <f>IF(M177="szt",IF(SUM(HO177:IA177)=IF(ISERROR(VLOOKUP(B177,JB_tabela,MATCH(IB$9,JB_menu,0)-1,FALSE())),,VLOOKUP(B177,JB_tabela,MATCH(IB$9,JB_menu,0)-1,FALSE())),"OK","nie zgadza się liczba użytych JB"),IF(SUM(HO177:IA177)=IF(ISERROR(VLOOKUP(B177,JB_tabela,MATCH(IC$9,JB_menu,0)-1,FALSE())),,VLOOKUP(B177,JB_tabela,MATCH(IC$9,JB_menu,0)-1,FALSE())),"OK","nie zgadzają się metry użyte w JB"))</f>
        <v/>
      </c>
      <c r="IE177" s="41">
        <f>$Q177</f>
        <v/>
      </c>
      <c r="IF177" s="41">
        <f>$R177</f>
        <v/>
      </c>
      <c r="IG177" s="41">
        <f>$S177</f>
        <v/>
      </c>
      <c r="IH177" s="348">
        <f>IF(LEFT($C177,4)="CAPE",ROUND(HO177*$L177,2),0)</f>
        <v/>
      </c>
      <c r="II177" s="348">
        <f>IF(LEFT($C177,4)="CAPE",ROUND(HP177*$L177,2),0)</f>
        <v/>
      </c>
      <c r="IJ177" s="348">
        <f>IF(LEFT($C177,4)="CAPE",ROUND(HQ177*$L177,2),0)</f>
        <v/>
      </c>
      <c r="IK177" s="348">
        <f>IF(LEFT($C177,4)="CAPE",ROUND(HR177*$L177,2),0)</f>
        <v/>
      </c>
      <c r="IL177" s="348">
        <f>IF(LEFT($C177,4)="CAPE",ROUND(HS177*$L177,2),0)</f>
        <v/>
      </c>
      <c r="IM177" s="348">
        <f>IF(LEFT($C177,4)="CAPE",ROUND(HT177*$L177,2),0)</f>
        <v/>
      </c>
      <c r="IN177" s="348">
        <f>IF(LEFT($C177,4)="CAPE",ROUND(HU177*$L177,2),0)</f>
        <v/>
      </c>
      <c r="IO177" s="348">
        <f>IF(LEFT($C177,4)="CAPE",ROUND(HV177*$L177,2),0)</f>
        <v/>
      </c>
      <c r="IP177" s="348">
        <f>IF(LEFT($C177,4)="CAPE",ROUND(HW177*$L177,2),0)</f>
        <v/>
      </c>
      <c r="IQ177" s="348">
        <f>IF(LEFT($C177,4)="CAPE",ROUND(HX177*$L177,2),0)</f>
        <v/>
      </c>
      <c r="IR177" s="348">
        <f>IF(LEFT($C177,4)="CAPE",ROUND(HY177*$L177,2),0)</f>
        <v/>
      </c>
      <c r="IS177" s="348">
        <f>IF(LEFT($C177,4)="CAPE",ROUND(HZ177*$L177,2),0)</f>
        <v/>
      </c>
      <c r="IT177" s="348">
        <f>IF(LEFT($C177,4)="CAPE",ROUND(IA177*$L177,2),0)</f>
        <v/>
      </c>
      <c r="IU177" s="41">
        <f>IF(SUM(IH177:IT177)=SUM(CY177:DN177),"OK",SUM(IH177:IT177)-SUM(CY177:DN177))</f>
        <v/>
      </c>
    </row>
    <row r="178" ht="12.75" customHeight="1">
      <c r="A178" s="119" t="n"/>
      <c r="B178" s="139" t="inlineStr">
        <is>
          <t>siec_magis_bezwykop</t>
        </is>
      </c>
      <c r="C178" s="139" t="inlineStr">
        <is>
          <t>CAPEX - Długość 1m</t>
        </is>
      </c>
      <c r="D178" s="140" t="n">
        <v>0</v>
      </c>
      <c r="E178" s="140" t="n">
        <v>1.2</v>
      </c>
      <c r="F178" s="141" t="inlineStr">
        <is>
          <t>mb</t>
        </is>
      </c>
      <c r="G178" s="139" t="inlineStr">
        <is>
          <t>mikrokable FO 48J</t>
        </is>
      </c>
      <c r="H178" s="360">
        <f>IF(ISERROR(VLOOKUP(G178,KB_tabela,MATCH(H$9,KB_menu,0)-2,FALSE())),,VLOOKUP(G178,KB_tabela,MATCH(H$9,KB_menu,0)-2,FALSE()))</f>
        <v/>
      </c>
      <c r="I178" s="41">
        <f>IF(ISERROR(VLOOKUP(B178,JB_tabela,MATCH("czy puste",JB_menu,0)-1,FALSE())),"BŁĄD brak takiej JB",VLOOKUP(B178,JB_tabela,MATCH("czy puste",JB_menu,0)-1,FALSE()))</f>
        <v/>
      </c>
      <c r="J178" s="41">
        <f>IF(ISERROR(VLOOKUP(G178,KB_tabela,MATCH(H$9,KB_menu,0)-2,FALSE())),"BŁĄD brak takiego KB",IF(H178=0,IF(LEFT(C178,4)="OPEX","OK",IF(G178="brak kosztów CAPEX","OK","Brak Ceny KB")),"OK"))</f>
        <v/>
      </c>
      <c r="K178" s="41">
        <f>IF(AJ178="nie zgadza się liczba użytych JB","Nie liczy wszystkich JB",IF(BD178="nie zgadza się liczba użytych JB","Nie liczy wszystkich JB",IF(BX178="nie zgadza się liczba użytych JB","Nie liczy wszystkich JB",IF(BX178="nie zgadza się liczba użytych JB","Nie liczy wszystkich JB","OK"))))</f>
        <v/>
      </c>
      <c r="L178" s="361">
        <f>ROUND((E178*H178),2)</f>
        <v/>
      </c>
      <c r="M178" s="41">
        <f>VLOOKUP(B178,JB_tabela,MATCH(M$9,JB_menu,0)-1,FALSE())</f>
        <v/>
      </c>
      <c r="P178" s="41">
        <f>IF(ISERROR(VLOOKUP(S178,KATEGORIA_tabela,MATCH(P$9,KATEGORIA_menu,0)-2,FALSE())),,VLOOKUP(S178,KATEGORIA_tabela,MATCH(P$9,KATEGORIA_menu,0)-2,FALSE()))</f>
        <v/>
      </c>
      <c r="Q178" s="41">
        <f>IF(ISERROR(VLOOKUP(B178,JB_tabela,MATCH(Q$9,JB_menu,0)-1,FALSE())),,VLOOKUP(B178,JB_tabela,MATCH(Q$9,JB_menu,0)-1,FALSE()))</f>
        <v/>
      </c>
      <c r="R178" s="41">
        <f>IF(ISERROR(VLOOKUP(G178,KB_tabela,MATCH(R$9,KB_menu,0)-2,FALSE())),,VLOOKUP(G178,KB_tabela,MATCH(R$9,KB_menu,0)-2,FALSE()))</f>
        <v/>
      </c>
      <c r="S178" s="41">
        <f>IF(ISERROR(VLOOKUP(G178,KB_tabela,MATCH(S$9,KB_menu,0)-2,FALSE())),,VLOOKUP(G178,KB_tabela,MATCH(S$9,KB_menu,0)-2,FALSE()))</f>
        <v/>
      </c>
      <c r="T178" s="116">
        <f>IF($C178="CAPEX - 1szt JB",IF($M178="szt",SUMIFS(Kosztorys!$F:$F,Kosztorys!$D:$D,$B178,Kosztorys!$I:$I,CONCATENATE("&lt;01.01.",U$10,""))-SUMIFS(Kosztorys!$F:$F,Kosztorys!$D:$D,$B178,Kosztorys!$I:$I,CONCATENATE("&lt;01.01.",T$10,"")),COUNTIFS(Kosztorys!$D:$D,$B178,Kosztorys!$I:$I,CONCATENATE("&lt;01.01.",U$10,""))-COUNTIFS(Kosztorys!$D:$D,$B178,Kosztorys!$I:$I,CONCATENATE("&lt;01.01.",T$10,""))),0)</f>
        <v/>
      </c>
      <c r="U178" s="116">
        <f>IF($C178="CAPEX - 1szt JB",IF($M178="szt",SUMIFS(Kosztorys!$F:$F,Kosztorys!$D:$D,$B178,Kosztorys!$I:$I,CONCATENATE("&lt;01.01.",V$10,""))-SUMIFS(Kosztorys!$F:$F,Kosztorys!$D:$D,$B178,Kosztorys!$I:$I,CONCATENATE("&lt;01.01.",U$10,"")),COUNTIFS(Kosztorys!$D:$D,$B178,Kosztorys!$I:$I,CONCATENATE("&lt;01.01.",V$10,""))-COUNTIFS(Kosztorys!$D:$D,$B178,Kosztorys!$I:$I,CONCATENATE("&lt;01.01.",U$10,""))),0)</f>
        <v/>
      </c>
      <c r="V178" s="116">
        <f>IF($C178="CAPEX - 1szt JB",IF($M178="szt",SUMIFS(Kosztorys!$F:$F,Kosztorys!$D:$D,$B178,Kosztorys!$I:$I,CONCATENATE("&lt;01.01.",W$10,""))-SUMIFS(Kosztorys!$F:$F,Kosztorys!$D:$D,$B178,Kosztorys!$I:$I,CONCATENATE("&lt;01.01.",V$10,"")),COUNTIFS(Kosztorys!$D:$D,$B178,Kosztorys!$I:$I,CONCATENATE("&lt;01.01.",W$10,""))-COUNTIFS(Kosztorys!$D:$D,$B178,Kosztorys!$I:$I,CONCATENATE("&lt;01.01.",V$10,""))),0)</f>
        <v/>
      </c>
      <c r="W178" s="116">
        <f>IF($C178="CAPEX - 1szt JB",IF($M178="szt",SUMIFS(Kosztorys!$F:$F,Kosztorys!$D:$D,$B178,Kosztorys!$I:$I,CONCATENATE("&lt;01.01.",X$10,""))-SUMIFS(Kosztorys!$F:$F,Kosztorys!$D:$D,$B178,Kosztorys!$I:$I,CONCATENATE("&lt;01.01.",W$10,"")),COUNTIFS(Kosztorys!$D:$D,$B178,Kosztorys!$I:$I,CONCATENATE("&lt;01.01.",X$10,""))-COUNTIFS(Kosztorys!$D:$D,$B178,Kosztorys!$I:$I,CONCATENATE("&lt;01.01.",W$10,""))),0)</f>
        <v/>
      </c>
      <c r="X178" s="116">
        <f>IF($C178="CAPEX - 1szt JB",IF($M178="szt",SUMIFS(Kosztorys!$F:$F,Kosztorys!$D:$D,$B178,Kosztorys!$I:$I,CONCATENATE("&lt;01.01.",Y$10,""))-SUMIFS(Kosztorys!$F:$F,Kosztorys!$D:$D,$B178,Kosztorys!$I:$I,CONCATENATE("&lt;01.01.",X$10,"")),COUNTIFS(Kosztorys!$D:$D,$B178,Kosztorys!$I:$I,CONCATENATE("&lt;01.01.",Y$10,""))-COUNTIFS(Kosztorys!$D:$D,$B178,Kosztorys!$I:$I,CONCATENATE("&lt;01.01.",X$10,""))),0)</f>
        <v/>
      </c>
      <c r="Y178" s="116">
        <f>IF($C178="CAPEX - 1szt JB",IF($M178="szt",SUMIFS(Kosztorys!$F:$F,Kosztorys!$D:$D,$B178,Kosztorys!$I:$I,CONCATENATE("&lt;01.01.",Z$10,""))-SUMIFS(Kosztorys!$F:$F,Kosztorys!$D:$D,$B178,Kosztorys!$I:$I,CONCATENATE("&lt;01.01.",Y$10,"")),COUNTIFS(Kosztorys!$D:$D,$B178,Kosztorys!$I:$I,CONCATENATE("&lt;01.01.",Z$10,""))-COUNTIFS(Kosztorys!$D:$D,$B178,Kosztorys!$I:$I,CONCATENATE("&lt;01.01.",Y$10,""))),0)</f>
        <v/>
      </c>
      <c r="Z178" s="116">
        <f>IF($C178="CAPEX - 1szt JB",IF($M178="szt",SUMIFS(Kosztorys!$F:$F,Kosztorys!$D:$D,$B178,Kosztorys!$I:$I,CONCATENATE("&lt;01.01.",AA$10,""))-SUMIFS(Kosztorys!$F:$F,Kosztorys!$D:$D,$B178,Kosztorys!$I:$I,CONCATENATE("&lt;01.01.",Z$10,"")),COUNTIFS(Kosztorys!$D:$D,$B178,Kosztorys!$I:$I,CONCATENATE("&lt;01.01.",AA$10,""))-COUNTIFS(Kosztorys!$D:$D,$B178,Kosztorys!$I:$I,CONCATENATE("&lt;01.01.",Z$10,""))),0)</f>
        <v/>
      </c>
      <c r="AA178" s="116">
        <f>IF($C178="CAPEX - 1szt JB",IF($M178="szt",SUMIFS(Kosztorys!$F:$F,Kosztorys!$D:$D,$B178,Kosztorys!$I:$I,CONCATENATE("&lt;01.01.",AB$10,""))-SUMIFS(Kosztorys!$F:$F,Kosztorys!$D:$D,$B178,Kosztorys!$I:$I,CONCATENATE("&lt;01.01.",AA$10,"")),COUNTIFS(Kosztorys!$D:$D,$B178,Kosztorys!$I:$I,CONCATENATE("&lt;01.01.",AB$10,""))-COUNTIFS(Kosztorys!$D:$D,$B178,Kosztorys!$I:$I,CONCATENATE("&lt;01.01.",AA$10,""))),0)</f>
        <v/>
      </c>
      <c r="AB178" s="116">
        <f>IF($C178="CAPEX - 1szt JB",IF($M178="szt",SUMIFS(Kosztorys!$F:$F,Kosztorys!$D:$D,$B178,Kosztorys!$I:$I,CONCATENATE("&lt;01.01.",AC$10,""))-SUMIFS(Kosztorys!$F:$F,Kosztorys!$D:$D,$B178,Kosztorys!$I:$I,CONCATENATE("&lt;01.01.",AB$10,"")),COUNTIFS(Kosztorys!$D:$D,$B178,Kosztorys!$I:$I,CONCATENATE("&lt;01.01.",AC$10,""))-COUNTIFS(Kosztorys!$D:$D,$B178,Kosztorys!$I:$I,CONCATENATE("&lt;01.01.",AB$10,""))),0)</f>
        <v/>
      </c>
      <c r="AC178" s="116">
        <f>IF($C178="CAPEX - 1szt JB",IF($M178="szt",SUMIFS(Kosztorys!$F:$F,Kosztorys!$D:$D,$B178,Kosztorys!$I:$I,CONCATENATE("&lt;01.01.",AD$10,""))-SUMIFS(Kosztorys!$F:$F,Kosztorys!$D:$D,$B178,Kosztorys!$I:$I,CONCATENATE("&lt;01.01.",AC$10,"")),COUNTIFS(Kosztorys!$D:$D,$B178,Kosztorys!$I:$I,CONCATENATE("&lt;01.01.",AD$10,""))-COUNTIFS(Kosztorys!$D:$D,$B178,Kosztorys!$I:$I,CONCATENATE("&lt;01.01.",AC$10,""))),0)</f>
        <v/>
      </c>
      <c r="AD178" s="116">
        <f>IF($C178="CAPEX - 1szt JB",IF($M178="szt",SUMIFS(Kosztorys!$F:$F,Kosztorys!$D:$D,$B178,Kosztorys!$I:$I,CONCATENATE("&lt;01.01.",AE$10,""))-SUMIFS(Kosztorys!$F:$F,Kosztorys!$D:$D,$B178,Kosztorys!$I:$I,CONCATENATE("&lt;01.01.",AD$10,"")),COUNTIFS(Kosztorys!$D:$D,$B178,Kosztorys!$I:$I,CONCATENATE("&lt;01.01.",AE$10,""))-COUNTIFS(Kosztorys!$D:$D,$B178,Kosztorys!$I:$I,CONCATENATE("&lt;01.01.",AD$10,""))),0)</f>
        <v/>
      </c>
      <c r="AE178" s="116">
        <f>IF($C178="CAPEX - 1szt JB",IF($M178="szt",SUMIFS(Kosztorys!$F:$F,Kosztorys!$D:$D,$B178,Kosztorys!$I:$I,CONCATENATE("&lt;01.01.",AF$10,""))-SUMIFS(Kosztorys!$F:$F,Kosztorys!$D:$D,$B178,Kosztorys!$I:$I,CONCATENATE("&lt;01.01.",AE$10,"")),COUNTIFS(Kosztorys!$D:$D,$B178,Kosztorys!$I:$I,CONCATENATE("&lt;01.01.",AF$10,""))-COUNTIFS(Kosztorys!$D:$D,$B178,Kosztorys!$I:$I,CONCATENATE("&lt;01.01.",AE$10,""))),0)</f>
        <v/>
      </c>
      <c r="AF178" s="116">
        <f>IF($C178="CAPEX - 1szt JB",IF($M178="szt",SUMIFS(Kosztorys!$F:$F,Kosztorys!$D:$D,$B178,Kosztorys!$I:$I,CONCATENATE("&lt;01.01.",AG$10,""))-SUMIFS(Kosztorys!$F:$F,Kosztorys!$D:$D,$B178,Kosztorys!$I:$I,CONCATENATE("&lt;01.01.",AF$10,"")),COUNTIFS(Kosztorys!$D:$D,$B178,Kosztorys!$I:$I,CONCATENATE("&lt;01.01.",AG$10,""))-COUNTIFS(Kosztorys!$D:$D,$B178,Kosztorys!$I:$I,CONCATENATE("&lt;01.01.",AF$10,""))),0)</f>
        <v/>
      </c>
      <c r="AG178" s="116">
        <f>IF($C178="CAPEX - 1szt JB",IF($M178="szt",SUMIFS(Kosztorys!$F:$F,Kosztorys!$D:$D,$B178,Kosztorys!$I:$I,CONCATENATE("&lt;01.01.",AH$10,""))-SUMIFS(Kosztorys!$F:$F,Kosztorys!$D:$D,$B178,Kosztorys!$I:$I,CONCATENATE("&lt;01.01.",AG$10,"")),COUNTIFS(Kosztorys!$D:$D,$B178,Kosztorys!$I:$I,CONCATENATE("&lt;01.01.",AH$10,""))-COUNTIFS(Kosztorys!$D:$D,$B178,Kosztorys!$I:$I,CONCATENATE("&lt;01.01.",AG$10,""))),0)</f>
        <v/>
      </c>
      <c r="AH178" s="116">
        <f>IF($C178="CAPEX - 1szt JB",IF($M178="szt",SUMIFS(Kosztorys!$F:$F,Kosztorys!$D:$D,$B178,Kosztorys!$I:$I,CONCATENATE("&lt;01.01.",AI$10,""))-SUMIFS(Kosztorys!$F:$F,Kosztorys!$D:$D,$B178,Kosztorys!$I:$I,CONCATENATE("&lt;01.01.",AH$10,"")),COUNTIFS(Kosztorys!$D:$D,$B178,Kosztorys!$I:$I,CONCATENATE("&lt;01.01.",AI$10,""))-COUNTIFS(Kosztorys!$D:$D,$B178,Kosztorys!$I:$I,CONCATENATE("&lt;01.01.",AH$10,""))),0)</f>
        <v/>
      </c>
      <c r="AI178" s="116">
        <f>IF($C178="CAPEX - 1szt JB",IF($M178="szt",SUMIFS(Kosztorys!$F:$F,Kosztorys!$D:$D,$B178,Kosztorys!$I:$I,CONCATENATE("&lt;01.01.",AJ$10,""))-SUMIFS(Kosztorys!$F:$F,Kosztorys!$D:$D,$B178,Kosztorys!$I:$I,CONCATENATE("&lt;01.01.",AI$10,"")),COUNTIFS(Kosztorys!$D:$D,$B178,Kosztorys!$I:$I,CONCATENATE("&lt;01.01.",AJ$10,""))-COUNTIFS(Kosztorys!$D:$D,$B178,Kosztorys!$I:$I,CONCATENATE("&lt;01.01.",AI$10,""))),0)</f>
        <v/>
      </c>
      <c r="AJ178" s="116">
        <f>IF(C178="CAPEX - 1szt JB",IF(SUM(T178:AI178)=IF(ISERROR(VLOOKUP(B178,JB_tabela,MATCH(AJ$9,JB_menu,0)-1,FALSE())),,VLOOKUP(B178,JB_tabela,MATCH(AJ$9,JB_menu,0)-1,FALSE())),"OK","nie zgadza się liczba użytych JB"),"OK-ND")</f>
        <v/>
      </c>
      <c r="AM178" s="41">
        <f>IFERROR("_" &amp; VLOOKUP($B178,#REF!,1,FALSE()),#REF!)</f>
        <v/>
      </c>
      <c r="AN178" s="41">
        <f>IF($C178="CAPEX - Długość 1m",SUMIFS(Kosztorys!$F:$F,Kosztorys!$D:$D,$B178,Kosztorys!$I:$I,CONCATENATE("&lt;31.12.",AN$10,""))-SUMIFS(Kosztorys!$F:$F,Kosztorys!$D:$D,$B178,Kosztorys!$I:$I,CONCATENATE("&lt;31.12.",AM$10,"")),"x")</f>
        <v/>
      </c>
      <c r="AO178" s="41">
        <f>IF($C178="CAPEX - Długość 1m",SUMIFS(Kosztorys!$F:$F,Kosztorys!$D:$D,$B178,Kosztorys!$I:$I,CONCATENATE("&lt;31.12.",AO$10,""))-SUMIFS(Kosztorys!$F:$F,Kosztorys!$D:$D,$B178,Kosztorys!$I:$I,CONCATENATE("&lt;31.12.",AN$10,"")),"x")</f>
        <v/>
      </c>
      <c r="AP178" s="41">
        <f>IF($C178="CAPEX - Długość 1m",SUMIFS(Kosztorys!$F:$F,Kosztorys!$D:$D,$B178,Kosztorys!$I:$I,CONCATENATE("&lt;31.12.",AP$10,""))-SUMIFS(Kosztorys!$F:$F,Kosztorys!$D:$D,$B178,Kosztorys!$I:$I,CONCATENATE("&lt;31.12.",AO$10,"")),"x")</f>
        <v/>
      </c>
      <c r="AQ178" s="41">
        <f>IF($C178="CAPEX - Długość 1m",SUMIFS(Kosztorys!$F:$F,Kosztorys!$D:$D,$B178,Kosztorys!$I:$I,CONCATENATE("&lt;31.12.",AQ$10,""))-SUMIFS(Kosztorys!$F:$F,Kosztorys!$D:$D,$B178,Kosztorys!$I:$I,CONCATENATE("&lt;31.12.",AP$10,"")),"x")</f>
        <v/>
      </c>
      <c r="AR178" s="41">
        <f>IF($C178="CAPEX - Długość 1m",SUMIFS(Kosztorys!$F:$F,Kosztorys!$D:$D,$B178,Kosztorys!$I:$I,CONCATENATE("&lt;31.12.",AR$10,""))-SUMIFS(Kosztorys!$F:$F,Kosztorys!$D:$D,$B178,Kosztorys!$I:$I,CONCATENATE("&lt;31.12.",AQ$10,"")),"x")</f>
        <v/>
      </c>
      <c r="AS178" s="41">
        <f>IF($C178="CAPEX - Długość 1m",SUMIFS(Kosztorys!$F:$F,Kosztorys!$D:$D,$B178,Kosztorys!$I:$I,CONCATENATE("&lt;31.12.",AS$10,""))-SUMIFS(Kosztorys!$F:$F,Kosztorys!$D:$D,$B178,Kosztorys!$I:$I,CONCATENATE("&lt;31.12.",AR$10,"")),"x")</f>
        <v/>
      </c>
      <c r="AT178" s="41">
        <f>IF($C178="CAPEX - Długość 1m",SUMIFS(Kosztorys!$F:$F,Kosztorys!$D:$D,$B178,Kosztorys!$I:$I,CONCATENATE("&lt;31.12.",AT$10,""))-SUMIFS(Kosztorys!$F:$F,Kosztorys!$D:$D,$B178,Kosztorys!$I:$I,CONCATENATE("&lt;31.12.",AS$10,"")),"x")</f>
        <v/>
      </c>
      <c r="AU178" s="41">
        <f>IF($C178="CAPEX - Długość 1m",SUMIFS(Kosztorys!$F:$F,Kosztorys!$D:$D,$B178,Kosztorys!$I:$I,CONCATENATE("&lt;31.12.",AU$10,""))-SUMIFS(Kosztorys!$F:$F,Kosztorys!$D:$D,$B178,Kosztorys!$I:$I,CONCATENATE("&lt;31.12.",AT$10,"")),"x")</f>
        <v/>
      </c>
      <c r="AV178" s="41">
        <f>IF($C178="CAPEX - Długość 1m",SUMIFS(Kosztorys!$F:$F,Kosztorys!$D:$D,$B178,Kosztorys!$I:$I,CONCATENATE("&lt;31.12.",AV$10,""))-SUMIFS(Kosztorys!$F:$F,Kosztorys!$D:$D,$B178,Kosztorys!$I:$I,CONCATENATE("&lt;31.12.",AU$10,"")),"x")</f>
        <v/>
      </c>
      <c r="AW178" s="41">
        <f>IF($C178="CAPEX - Długość 1m",SUMIFS(Kosztorys!$F:$F,Kosztorys!$D:$D,$B178,Kosztorys!$I:$I,CONCATENATE("&lt;31.12.",AW$10,""))-SUMIFS(Kosztorys!$F:$F,Kosztorys!$D:$D,$B178,Kosztorys!$I:$I,CONCATENATE("&lt;31.12.",AV$10,"")),"x")</f>
        <v/>
      </c>
      <c r="AX178" s="41">
        <f>IF($C178="CAPEX - Długość 1m",SUMIFS(Kosztorys!$F:$F,Kosztorys!$D:$D,$B178,Kosztorys!$I:$I,CONCATENATE("&lt;31.12.",AX$10,""))-SUMIFS(Kosztorys!$F:$F,Kosztorys!$D:$D,$B178,Kosztorys!$I:$I,CONCATENATE("&lt;31.12.",AW$10,"")),"x")</f>
        <v/>
      </c>
      <c r="AY178" s="41">
        <f>IF($C178="CAPEX - Długość 1m",SUMIFS(Kosztorys!$F:$F,Kosztorys!$D:$D,$B178,Kosztorys!$I:$I,CONCATENATE("&lt;31.12.",AY$10,""))-SUMIFS(Kosztorys!$F:$F,Kosztorys!$D:$D,$B178,Kosztorys!$I:$I,CONCATENATE("&lt;31.12.",AX$10,"")),"x")</f>
        <v/>
      </c>
      <c r="AZ178" s="41">
        <f>IF($C178="CAPEX - Długość 1m",SUMIFS(Kosztorys!$F:$F,Kosztorys!$D:$D,$B178,Kosztorys!$I:$I,CONCATENATE("&lt;31.12.",AZ$10,""))-SUMIFS(Kosztorys!$F:$F,Kosztorys!$D:$D,$B178,Kosztorys!$I:$I,CONCATENATE("&lt;31.12.",AY$10,"")),"x")</f>
        <v/>
      </c>
      <c r="BA178" s="41">
        <f>IF($C178="CAPEX - Długość 1m",SUMIFS(Kosztorys!$F:$F,Kosztorys!$D:$D,$B178,Kosztorys!$I:$I,CONCATENATE("&lt;31.12.",BA$10,""))-SUMIFS(Kosztorys!$F:$F,Kosztorys!$D:$D,$B178,Kosztorys!$I:$I,CONCATENATE("&lt;31.12.",AZ$10,"")),"x")</f>
        <v/>
      </c>
      <c r="BB178" s="41">
        <f>IF($C178="CAPEX - Długość 1m",SUMIFS(Kosztorys!$F:$F,Kosztorys!$D:$D,$B178,Kosztorys!$I:$I,CONCATENATE("&lt;31.12.",BB$10,""))-SUMIFS(Kosztorys!$F:$F,Kosztorys!$D:$D,$B178,Kosztorys!$I:$I,CONCATENATE("&lt;31.12.",BA$10,"")),"x")</f>
        <v/>
      </c>
      <c r="BC178" s="41">
        <f>IF($C178="CAPEX - Długość 1m",SUMIFS(Kosztorys!$F:$F,Kosztorys!$D:$D,$B178,Kosztorys!$I:$I,CONCATENATE("&lt;31.12.",BC$10,""))-SUMIFS(Kosztorys!$F:$F,Kosztorys!$D:$D,$B178,Kosztorys!$I:$I,CONCATENATE("&lt;31.12.",BB$10,"")),"x")</f>
        <v/>
      </c>
      <c r="BD178" s="41">
        <f>IF(C178="CAPEX - Długość 1m",IF(SUM(AN178:BC178)=IF(ISERROR(VLOOKUP(B178,JB_tabela,MATCH(BD$9,JB_menu,0)-1,FALSE())),,VLOOKUP(B178,JB_tabela,MATCH(BD$9,JB_menu,0)-1,FALSE())),"OK","nie zgadza się liczba użytych JB"),"OK-ND")</f>
        <v/>
      </c>
      <c r="BH178" s="41">
        <f>IF($C178="OPEX - Koszt 1szt/rok",IF($M178="szt",SUMIFS(Kosztorys!$F:$F,Kosztorys!$D:$D,$B178,Kosztorys!$I:$I,CONCATENATE("&lt;01.01.",BH$10,""))+(SUMIFS(Kosztorys!$F:$F,Kosztorys!$D:$D,$B178,Kosztorys!$I:$I,CONCATENATE("&lt;=31.03.",BH$10,""))-SUMIFS(Kosztorys!$F:$F,Kosztorys!$D:$D,$B178,Kosztorys!$I:$I,CONCATENATE("&lt;=31.12.",BG$10,"")))*0.75+(SUMIFS(Kosztorys!$F:$F,Kosztorys!$D:$D,$B178,Kosztorys!$I:$I,CONCATENATE("&lt;=30.06.",BH$10,""))-SUMIFS(Kosztorys!$F:$F,Kosztorys!$D:$D,$B178,Kosztorys!$I:$I,CONCATENATE("&lt;=31.03.",BH$10,"")))*0.5+(SUMIFS(Kosztorys!$F:$F,Kosztorys!$D:$D,$B178,Kosztorys!$I:$I,CONCATENATE("&lt;=30.09.",BH$10,""))-SUMIFS(Kosztorys!$F:$F,Kosztorys!$D:$D,$B178,Kosztorys!$I:$I,CONCATENATE("&lt;=30.06.",BH$10,"")))*0.25,"nic"),0)</f>
        <v/>
      </c>
      <c r="BI178" s="41">
        <f>IF($C178="OPEX - Koszt 1szt/rok",IF($M178="szt",SUMIFS(Kosztorys!$F:$F,Kosztorys!$D:$D,$B178,Kosztorys!$I:$I,CONCATENATE("&lt;01.01.",BI$10,""))+(SUMIFS(Kosztorys!$F:$F,Kosztorys!$D:$D,$B178,Kosztorys!$I:$I,CONCATENATE("&lt;=31.03.",BI$10,""))-SUMIFS(Kosztorys!$F:$F,Kosztorys!$D:$D,$B178,Kosztorys!$I:$I,CONCATENATE("&lt;=31.12.",BH$10,"")))*0.75+(SUMIFS(Kosztorys!$F:$F,Kosztorys!$D:$D,$B178,Kosztorys!$I:$I,CONCATENATE("&lt;=30.06.",BI$10,""))-SUMIFS(Kosztorys!$F:$F,Kosztorys!$D:$D,$B178,Kosztorys!$I:$I,CONCATENATE("&lt;=31.03.",BI$10,"")))*0.5+(SUMIFS(Kosztorys!$F:$F,Kosztorys!$D:$D,$B178,Kosztorys!$I:$I,CONCATENATE("&lt;=30.09.",BI$10,""))-SUMIFS(Kosztorys!$F:$F,Kosztorys!$D:$D,$B178,Kosztorys!$I:$I,CONCATENATE("&lt;=30.06.",BI$10,"")))*0.25,"nic"),0)</f>
        <v/>
      </c>
      <c r="BJ178" s="41">
        <f>IF($C178="OPEX - Koszt 1szt/rok",IF($M178="szt",SUMIFS(Kosztorys!$F:$F,Kosztorys!$D:$D,$B178,Kosztorys!$I:$I,CONCATENATE("&lt;01.01.",BJ$10,""))+(SUMIFS(Kosztorys!$F:$F,Kosztorys!$D:$D,$B178,Kosztorys!$I:$I,CONCATENATE("&lt;=31.03.",BJ$10,""))-SUMIFS(Kosztorys!$F:$F,Kosztorys!$D:$D,$B178,Kosztorys!$I:$I,CONCATENATE("&lt;=31.12.",BI$10,"")))*0.75+(SUMIFS(Kosztorys!$F:$F,Kosztorys!$D:$D,$B178,Kosztorys!$I:$I,CONCATENATE("&lt;=30.06.",BJ$10,""))-SUMIFS(Kosztorys!$F:$F,Kosztorys!$D:$D,$B178,Kosztorys!$I:$I,CONCATENATE("&lt;=31.03.",BJ$10,"")))*0.5+(SUMIFS(Kosztorys!$F:$F,Kosztorys!$D:$D,$B178,Kosztorys!$I:$I,CONCATENATE("&lt;=30.09.",BJ$10,""))-SUMIFS(Kosztorys!$F:$F,Kosztorys!$D:$D,$B178,Kosztorys!$I:$I,CONCATENATE("&lt;=30.06.",BJ$10,"")))*0.25,"nic"),0)</f>
        <v/>
      </c>
      <c r="BK178" s="41">
        <f>IF($C178="OPEX - Koszt 1szt/rok",IF($M178="szt",SUMIFS(Kosztorys!$F:$F,Kosztorys!$D:$D,$B178,Kosztorys!$I:$I,CONCATENATE("&lt;01.01.",BK$10,""))+(SUMIFS(Kosztorys!$F:$F,Kosztorys!$D:$D,$B178,Kosztorys!$I:$I,CONCATENATE("&lt;=31.03.",BK$10,""))-SUMIFS(Kosztorys!$F:$F,Kosztorys!$D:$D,$B178,Kosztorys!$I:$I,CONCATENATE("&lt;=31.12.",BJ$10,"")))*0.75+(SUMIFS(Kosztorys!$F:$F,Kosztorys!$D:$D,$B178,Kosztorys!$I:$I,CONCATENATE("&lt;=30.06.",BK$10,""))-SUMIFS(Kosztorys!$F:$F,Kosztorys!$D:$D,$B178,Kosztorys!$I:$I,CONCATENATE("&lt;=31.03.",BK$10,"")))*0.5+(SUMIFS(Kosztorys!$F:$F,Kosztorys!$D:$D,$B178,Kosztorys!$I:$I,CONCATENATE("&lt;=30.09.",BK$10,""))-SUMIFS(Kosztorys!$F:$F,Kosztorys!$D:$D,$B178,Kosztorys!$I:$I,CONCATENATE("&lt;=30.06.",BK$10,"")))*0.25,"nic"),0)</f>
        <v/>
      </c>
      <c r="BL178" s="41">
        <f>IF($C178="OPEX - Koszt 1szt/rok",IF($M178="szt",SUMIFS(Kosztorys!$F:$F,Kosztorys!$D:$D,$B178,Kosztorys!$I:$I,CONCATENATE("&lt;01.01.",BL$10,""))+(SUMIFS(Kosztorys!$F:$F,Kosztorys!$D:$D,$B178,Kosztorys!$I:$I,CONCATENATE("&lt;=31.03.",BL$10,""))-SUMIFS(Kosztorys!$F:$F,Kosztorys!$D:$D,$B178,Kosztorys!$I:$I,CONCATENATE("&lt;=31.12.",BK$10,"")))*0.75+(SUMIFS(Kosztorys!$F:$F,Kosztorys!$D:$D,$B178,Kosztorys!$I:$I,CONCATENATE("&lt;=30.06.",BL$10,""))-SUMIFS(Kosztorys!$F:$F,Kosztorys!$D:$D,$B178,Kosztorys!$I:$I,CONCATENATE("&lt;=31.03.",BL$10,"")))*0.5+(SUMIFS(Kosztorys!$F:$F,Kosztorys!$D:$D,$B178,Kosztorys!$I:$I,CONCATENATE("&lt;=30.09.",BL$10,""))-SUMIFS(Kosztorys!$F:$F,Kosztorys!$D:$D,$B178,Kosztorys!$I:$I,CONCATENATE("&lt;=30.06.",BL$10,"")))*0.25,"nic"),0)</f>
        <v/>
      </c>
      <c r="BM178" s="41">
        <f>IF($C178="OPEX - Koszt 1szt/rok",IF($M178="szt",SUMIFS(Kosztorys!$F:$F,Kosztorys!$D:$D,$B178,Kosztorys!$I:$I,CONCATENATE("&lt;01.01.",BM$10,""))+(SUMIFS(Kosztorys!$F:$F,Kosztorys!$D:$D,$B178,Kosztorys!$I:$I,CONCATENATE("&lt;=31.03.",BM$10,""))-SUMIFS(Kosztorys!$F:$F,Kosztorys!$D:$D,$B178,Kosztorys!$I:$I,CONCATENATE("&lt;=31.12.",BL$10,"")))*0.75+(SUMIFS(Kosztorys!$F:$F,Kosztorys!$D:$D,$B178,Kosztorys!$I:$I,CONCATENATE("&lt;=30.06.",BM$10,""))-SUMIFS(Kosztorys!$F:$F,Kosztorys!$D:$D,$B178,Kosztorys!$I:$I,CONCATENATE("&lt;=31.03.",BM$10,"")))*0.5+(SUMIFS(Kosztorys!$F:$F,Kosztorys!$D:$D,$B178,Kosztorys!$I:$I,CONCATENATE("&lt;=30.09.",BM$10,""))-SUMIFS(Kosztorys!$F:$F,Kosztorys!$D:$D,$B178,Kosztorys!$I:$I,CONCATENATE("&lt;=30.06.",BM$10,"")))*0.25,"nic"),0)</f>
        <v/>
      </c>
      <c r="BN178" s="41">
        <f>IF($C178="OPEX - Koszt 1szt/rok",IF($M178="szt",SUMIFS(Kosztorys!$F:$F,Kosztorys!$D:$D,$B178,Kosztorys!$I:$I,CONCATENATE("&lt;01.01.",BN$10,""))+(SUMIFS(Kosztorys!$F:$F,Kosztorys!$D:$D,$B178,Kosztorys!$I:$I,CONCATENATE("&lt;=31.03.",BN$10,""))-SUMIFS(Kosztorys!$F:$F,Kosztorys!$D:$D,$B178,Kosztorys!$I:$I,CONCATENATE("&lt;=31.12.",BM$10,"")))*0.75+(SUMIFS(Kosztorys!$F:$F,Kosztorys!$D:$D,$B178,Kosztorys!$I:$I,CONCATENATE("&lt;=30.06.",BN$10,""))-SUMIFS(Kosztorys!$F:$F,Kosztorys!$D:$D,$B178,Kosztorys!$I:$I,CONCATENATE("&lt;=31.03.",BN$10,"")))*0.5+(SUMIFS(Kosztorys!$F:$F,Kosztorys!$D:$D,$B178,Kosztorys!$I:$I,CONCATENATE("&lt;=30.09.",BN$10,""))-SUMIFS(Kosztorys!$F:$F,Kosztorys!$D:$D,$B178,Kosztorys!$I:$I,CONCATENATE("&lt;=30.06.",BN$10,"")))*0.25,"nic"),0)</f>
        <v/>
      </c>
      <c r="BO178" s="41">
        <f>IF($C178="OPEX - Koszt 1szt/rok",IF($M178="szt",SUMIFS(Kosztorys!$F:$F,Kosztorys!$D:$D,$B178,Kosztorys!$I:$I,CONCATENATE("&lt;01.01.",BO$10,""))+(SUMIFS(Kosztorys!$F:$F,Kosztorys!$D:$D,$B178,Kosztorys!$I:$I,CONCATENATE("&lt;=31.03.",BO$10,""))-SUMIFS(Kosztorys!$F:$F,Kosztorys!$D:$D,$B178,Kosztorys!$I:$I,CONCATENATE("&lt;=31.12.",BN$10,"")))*0.75+(SUMIFS(Kosztorys!$F:$F,Kosztorys!$D:$D,$B178,Kosztorys!$I:$I,CONCATENATE("&lt;=30.06.",BO$10,""))-SUMIFS(Kosztorys!$F:$F,Kosztorys!$D:$D,$B178,Kosztorys!$I:$I,CONCATENATE("&lt;=31.03.",BO$10,"")))*0.5+(SUMIFS(Kosztorys!$F:$F,Kosztorys!$D:$D,$B178,Kosztorys!$I:$I,CONCATENATE("&lt;=30.09.",BO$10,""))-SUMIFS(Kosztorys!$F:$F,Kosztorys!$D:$D,$B178,Kosztorys!$I:$I,CONCATENATE("&lt;=30.06.",BO$10,"")))*0.25,"nic"),0)</f>
        <v/>
      </c>
      <c r="BP178" s="41">
        <f>IF($C178="OPEX - Koszt 1szt/rok",IF($M178="szt",SUMIFS(Kosztorys!$F:$F,Kosztorys!$D:$D,$B178,Kosztorys!$I:$I,CONCATENATE("&lt;01.01.",BP$10,""))+(SUMIFS(Kosztorys!$F:$F,Kosztorys!$D:$D,$B178,Kosztorys!$I:$I,CONCATENATE("&lt;=31.03.",BP$10,""))-SUMIFS(Kosztorys!$F:$F,Kosztorys!$D:$D,$B178,Kosztorys!$I:$I,CONCATENATE("&lt;=31.12.",BO$10,"")))*0.75+(SUMIFS(Kosztorys!$F:$F,Kosztorys!$D:$D,$B178,Kosztorys!$I:$I,CONCATENATE("&lt;=30.06.",BP$10,""))-SUMIFS(Kosztorys!$F:$F,Kosztorys!$D:$D,$B178,Kosztorys!$I:$I,CONCATENATE("&lt;=31.03.",BP$10,"")))*0.5+(SUMIFS(Kosztorys!$F:$F,Kosztorys!$D:$D,$B178,Kosztorys!$I:$I,CONCATENATE("&lt;=30.09.",BP$10,""))-SUMIFS(Kosztorys!$F:$F,Kosztorys!$D:$D,$B178,Kosztorys!$I:$I,CONCATENATE("&lt;=30.06.",BP$10,"")))*0.25,"nic"),0)</f>
        <v/>
      </c>
      <c r="BQ178" s="41">
        <f>IF($C178="OPEX - Koszt 1szt/rok",IF($M178="szt",SUMIFS(Kosztorys!$F:$F,Kosztorys!$D:$D,$B178,Kosztorys!$I:$I,CONCATENATE("&lt;01.01.",BQ$10,""))+(SUMIFS(Kosztorys!$F:$F,Kosztorys!$D:$D,$B178,Kosztorys!$I:$I,CONCATENATE("&lt;=31.03.",BQ$10,""))-SUMIFS(Kosztorys!$F:$F,Kosztorys!$D:$D,$B178,Kosztorys!$I:$I,CONCATENATE("&lt;=31.12.",BP$10,"")))*0.75+(SUMIFS(Kosztorys!$F:$F,Kosztorys!$D:$D,$B178,Kosztorys!$I:$I,CONCATENATE("&lt;=30.06.",BQ$10,""))-SUMIFS(Kosztorys!$F:$F,Kosztorys!$D:$D,$B178,Kosztorys!$I:$I,CONCATENATE("&lt;=31.03.",BQ$10,"")))*0.5+(SUMIFS(Kosztorys!$F:$F,Kosztorys!$D:$D,$B178,Kosztorys!$I:$I,CONCATENATE("&lt;=30.09.",BQ$10,""))-SUMIFS(Kosztorys!$F:$F,Kosztorys!$D:$D,$B178,Kosztorys!$I:$I,CONCATENATE("&lt;=30.06.",BQ$10,"")))*0.25,"nic"),0)</f>
        <v/>
      </c>
      <c r="BR178" s="41">
        <f>IF($C178="OPEX - Koszt 1szt/rok",IF($M178="szt",SUMIFS(Kosztorys!$F:$F,Kosztorys!$D:$D,$B178,Kosztorys!$I:$I,CONCATENATE("&lt;01.01.",BR$10,""))+(SUMIFS(Kosztorys!$F:$F,Kosztorys!$D:$D,$B178,Kosztorys!$I:$I,CONCATENATE("&lt;=31.03.",BR$10,""))-SUMIFS(Kosztorys!$F:$F,Kosztorys!$D:$D,$B178,Kosztorys!$I:$I,CONCATENATE("&lt;=31.12.",BQ$10,"")))*0.75+(SUMIFS(Kosztorys!$F:$F,Kosztorys!$D:$D,$B178,Kosztorys!$I:$I,CONCATENATE("&lt;=30.06.",BR$10,""))-SUMIFS(Kosztorys!$F:$F,Kosztorys!$D:$D,$B178,Kosztorys!$I:$I,CONCATENATE("&lt;=31.03.",BR$10,"")))*0.5+(SUMIFS(Kosztorys!$F:$F,Kosztorys!$D:$D,$B178,Kosztorys!$I:$I,CONCATENATE("&lt;=30.09.",BR$10,""))-SUMIFS(Kosztorys!$F:$F,Kosztorys!$D:$D,$B178,Kosztorys!$I:$I,CONCATENATE("&lt;=30.06.",BR$10,"")))*0.25,"nic"),0)</f>
        <v/>
      </c>
      <c r="BS178" s="41">
        <f>IF($C178="OPEX - Koszt 1szt/rok",IF($M178="szt",SUMIFS(Kosztorys!$F:$F,Kosztorys!$D:$D,$B178,Kosztorys!$I:$I,CONCATENATE("&lt;01.01.",BS$10,""))+(SUMIFS(Kosztorys!$F:$F,Kosztorys!$D:$D,$B178,Kosztorys!$I:$I,CONCATENATE("&lt;=31.03.",BS$10,""))-SUMIFS(Kosztorys!$F:$F,Kosztorys!$D:$D,$B178,Kosztorys!$I:$I,CONCATENATE("&lt;=31.12.",BR$10,"")))*0.75+(SUMIFS(Kosztorys!$F:$F,Kosztorys!$D:$D,$B178,Kosztorys!$I:$I,CONCATENATE("&lt;=30.06.",BS$10,""))-SUMIFS(Kosztorys!$F:$F,Kosztorys!$D:$D,$B178,Kosztorys!$I:$I,CONCATENATE("&lt;=31.03.",BS$10,"")))*0.5+(SUMIFS(Kosztorys!$F:$F,Kosztorys!$D:$D,$B178,Kosztorys!$I:$I,CONCATENATE("&lt;=30.09.",BS$10,""))-SUMIFS(Kosztorys!$F:$F,Kosztorys!$D:$D,$B178,Kosztorys!$I:$I,CONCATENATE("&lt;=30.06.",BS$10,"")))*0.25,"nic"),0)</f>
        <v/>
      </c>
      <c r="BT178" s="41">
        <f>IF($C178="OPEX - Koszt 1szt/rok",IF($M178="szt",SUMIFS(Kosztorys!$F:$F,Kosztorys!$D:$D,$B178,Kosztorys!$I:$I,CONCATENATE("&lt;01.01.",BT$10,""))+(SUMIFS(Kosztorys!$F:$F,Kosztorys!$D:$D,$B178,Kosztorys!$I:$I,CONCATENATE("&lt;=31.03.",BT$10,""))-SUMIFS(Kosztorys!$F:$F,Kosztorys!$D:$D,$B178,Kosztorys!$I:$I,CONCATENATE("&lt;=31.12.",BS$10,"")))*0.75+(SUMIFS(Kosztorys!$F:$F,Kosztorys!$D:$D,$B178,Kosztorys!$I:$I,CONCATENATE("&lt;=30.06.",BT$10,""))-SUMIFS(Kosztorys!$F:$F,Kosztorys!$D:$D,$B178,Kosztorys!$I:$I,CONCATENATE("&lt;=31.03.",BT$10,"")))*0.5+(SUMIFS(Kosztorys!$F:$F,Kosztorys!$D:$D,$B178,Kosztorys!$I:$I,CONCATENATE("&lt;=30.09.",BT$10,""))-SUMIFS(Kosztorys!$F:$F,Kosztorys!$D:$D,$B178,Kosztorys!$I:$I,CONCATENATE("&lt;=30.06.",BT$10,"")))*0.25,"nic"),0)</f>
        <v/>
      </c>
      <c r="BU178" s="41">
        <f>IF($C178="OPEX - Koszt 1szt/rok",IF($M178="szt",SUMIFS(Kosztorys!$F:$F,Kosztorys!$D:$D,$B178,Kosztorys!$I:$I,CONCATENATE("&lt;01.01.",BU$10,""))+(SUMIFS(Kosztorys!$F:$F,Kosztorys!$D:$D,$B178,Kosztorys!$I:$I,CONCATENATE("&lt;=31.03.",BU$10,""))-SUMIFS(Kosztorys!$F:$F,Kosztorys!$D:$D,$B178,Kosztorys!$I:$I,CONCATENATE("&lt;=31.12.",BT$10,"")))*0.75+(SUMIFS(Kosztorys!$F:$F,Kosztorys!$D:$D,$B178,Kosztorys!$I:$I,CONCATENATE("&lt;=30.06.",BU$10,""))-SUMIFS(Kosztorys!$F:$F,Kosztorys!$D:$D,$B178,Kosztorys!$I:$I,CONCATENATE("&lt;=31.03.",BU$10,"")))*0.5+(SUMIFS(Kosztorys!$F:$F,Kosztorys!$D:$D,$B178,Kosztorys!$I:$I,CONCATENATE("&lt;=30.09.",BU$10,""))-SUMIFS(Kosztorys!$F:$F,Kosztorys!$D:$D,$B178,Kosztorys!$I:$I,CONCATENATE("&lt;=30.06.",BU$10,"")))*0.25,"nic"),0)</f>
        <v/>
      </c>
      <c r="BV178" s="41">
        <f>IF($C178="OPEX - Koszt 1szt/rok",IF($M178="szt",SUMIFS(Kosztorys!$F:$F,Kosztorys!$D:$D,$B178,Kosztorys!$I:$I,CONCATENATE("&lt;01.01.",BV$10,""))+(SUMIFS(Kosztorys!$F:$F,Kosztorys!$D:$D,$B178,Kosztorys!$I:$I,CONCATENATE("&lt;=31.03.",BV$10,""))-SUMIFS(Kosztorys!$F:$F,Kosztorys!$D:$D,$B178,Kosztorys!$I:$I,CONCATENATE("&lt;=31.12.",BU$10,"")))*0.75+(SUMIFS(Kosztorys!$F:$F,Kosztorys!$D:$D,$B178,Kosztorys!$I:$I,CONCATENATE("&lt;=30.06.",BV$10,""))-SUMIFS(Kosztorys!$F:$F,Kosztorys!$D:$D,$B178,Kosztorys!$I:$I,CONCATENATE("&lt;=31.03.",BV$10,"")))*0.5+(SUMIFS(Kosztorys!$F:$F,Kosztorys!$D:$D,$B178,Kosztorys!$I:$I,CONCATENATE("&lt;=30.09.",BV$10,""))-SUMIFS(Kosztorys!$F:$F,Kosztorys!$D:$D,$B178,Kosztorys!$I:$I,CONCATENATE("&lt;=30.06.",BV$10,"")))*0.25,"nic"),0)</f>
        <v/>
      </c>
      <c r="BW178" s="41">
        <f>IF($C178="OPEX - Koszt 1szt/rok",IF($M178="szt",SUMIFS(Kosztorys!$F:$F,Kosztorys!$D:$D,$B178,Kosztorys!$I:$I,CONCATENATE("&lt;01.01.",BW$10,""))+(SUMIFS(Kosztorys!$F:$F,Kosztorys!$D:$D,$B178,Kosztorys!$I:$I,CONCATENATE("&lt;=31.03.",BW$10,""))-SUMIFS(Kosztorys!$F:$F,Kosztorys!$D:$D,$B178,Kosztorys!$I:$I,CONCATENATE("&lt;=31.12.",BV$10,"")))*0.75+(SUMIFS(Kosztorys!$F:$F,Kosztorys!$D:$D,$B178,Kosztorys!$I:$I,CONCATENATE("&lt;=30.06.",BW$10,""))-SUMIFS(Kosztorys!$F:$F,Kosztorys!$D:$D,$B178,Kosztorys!$I:$I,CONCATENATE("&lt;=31.03.",BW$10,"")))*0.5+(SUMIFS(Kosztorys!$F:$F,Kosztorys!$D:$D,$B178,Kosztorys!$I:$I,CONCATENATE("&lt;=30.09.",BW$10,""))-SUMIFS(Kosztorys!$F:$F,Kosztorys!$D:$D,$B178,Kosztorys!$I:$I,CONCATENATE("&lt;=30.06.",BW$10,"")))*0.25,"nic"),0)</f>
        <v/>
      </c>
      <c r="BX178" s="41">
        <f>IF(C178="OPEX - Koszt 1szt/rok",IF(MAX(BH178:BW178)=IF(ISERROR(VLOOKUP(B178,JB_tabela,MATCH(BX$9,JB_menu,0)-1,FALSE())),,VLOOKUP(B178,JB_tabela,MATCH(BX$9,JB_menu,0)-1,FALSE())),"OK","nie zgadza się liczba użytych JB"),"OK-ND")</f>
        <v/>
      </c>
      <c r="CB178" s="41">
        <f>IF($C178="OPEX - Długość 1m koszt/rok",IF($M178="m",SUMIFS(Kosztorys!$F:$F,Kosztorys!$D:$D,$B178,Kosztorys!$I:$I,CONCATENATE("&lt;01.01.",CB$10,""))+(SUMIFS(Kosztorys!$F:$F,Kosztorys!$D:$D,$B178,Kosztorys!$I:$I,CONCATENATE("&lt;=31.03.",CB$10,""))-SUMIFS(Kosztorys!$F:$F,Kosztorys!$D:$D,$B178,Kosztorys!$I:$I,CONCATENATE("&lt;=31.12.",CA$10,"")))*0.75+(SUMIFS(Kosztorys!$F:$F,Kosztorys!$D:$D,$B178,Kosztorys!$I:$I,CONCATENATE("&lt;=30.06.",CB$10,""))-SUMIFS(Kosztorys!$F:$F,Kosztorys!$D:$D,$B178,Kosztorys!$I:$I,CONCATENATE("&lt;=31.03.",CB$10,"")))*0.5+(SUMIFS(Kosztorys!$F:$F,Kosztorys!$D:$D,$B178,Kosztorys!$I:$I,CONCATENATE("&lt;=30.09.",CB$10,""))-SUMIFS(Kosztorys!$F:$F,Kosztorys!$D:$D,$B178,Kosztorys!$I:$I,CONCATENATE("&lt;=30.06.",CB$10,"")))*0.25,"nic"),0)</f>
        <v/>
      </c>
      <c r="CC178" s="41">
        <f>IF($C178="OPEX - Długość 1m koszt/rok",IF($M178="m",SUMIFS(Kosztorys!$F:$F,Kosztorys!$D:$D,$B178,Kosztorys!$I:$I,CONCATENATE("&lt;01.01.",CC$10,""))+(SUMIFS(Kosztorys!$F:$F,Kosztorys!$D:$D,$B178,Kosztorys!$I:$I,CONCATENATE("&lt;=31.03.",CC$10,""))-SUMIFS(Kosztorys!$F:$F,Kosztorys!$D:$D,$B178,Kosztorys!$I:$I,CONCATENATE("&lt;=31.12.",CB$10,"")))*0.75+(SUMIFS(Kosztorys!$F:$F,Kosztorys!$D:$D,$B178,Kosztorys!$I:$I,CONCATENATE("&lt;=30.06.",CC$10,""))-SUMIFS(Kosztorys!$F:$F,Kosztorys!$D:$D,$B178,Kosztorys!$I:$I,CONCATENATE("&lt;=31.03.",CC$10,"")))*0.5+(SUMIFS(Kosztorys!$F:$F,Kosztorys!$D:$D,$B178,Kosztorys!$I:$I,CONCATENATE("&lt;=30.09.",CC$10,""))-SUMIFS(Kosztorys!$F:$F,Kosztorys!$D:$D,$B178,Kosztorys!$I:$I,CONCATENATE("&lt;=30.06.",CC$10,"")))*0.25,"nic"),0)</f>
        <v/>
      </c>
      <c r="CD178" s="41">
        <f>IF($C178="OPEX - Długość 1m koszt/rok",IF($M178="m",SUMIFS(Kosztorys!$F:$F,Kosztorys!$D:$D,$B178,Kosztorys!$I:$I,CONCATENATE("&lt;01.01.",CD$10,""))+(SUMIFS(Kosztorys!$F:$F,Kosztorys!$D:$D,$B178,Kosztorys!$I:$I,CONCATENATE("&lt;=31.03.",CD$10,""))-SUMIFS(Kosztorys!$F:$F,Kosztorys!$D:$D,$B178,Kosztorys!$I:$I,CONCATENATE("&lt;=31.12.",CC$10,"")))*0.75+(SUMIFS(Kosztorys!$F:$F,Kosztorys!$D:$D,$B178,Kosztorys!$I:$I,CONCATENATE("&lt;=30.06.",CD$10,""))-SUMIFS(Kosztorys!$F:$F,Kosztorys!$D:$D,$B178,Kosztorys!$I:$I,CONCATENATE("&lt;=31.03.",CD$10,"")))*0.5+(SUMIFS(Kosztorys!$F:$F,Kosztorys!$D:$D,$B178,Kosztorys!$I:$I,CONCATENATE("&lt;=30.09.",CD$10,""))-SUMIFS(Kosztorys!$F:$F,Kosztorys!$D:$D,$B178,Kosztorys!$I:$I,CONCATENATE("&lt;=30.06.",CD$10,"")))*0.25,"nic"),0)</f>
        <v/>
      </c>
      <c r="CE178" s="41">
        <f>IF($C178="OPEX - Długość 1m koszt/rok",IF($M178="m",SUMIFS(Kosztorys!$F:$F,Kosztorys!$D:$D,$B178,Kosztorys!$I:$I,CONCATENATE("&lt;01.01.",CE$10,""))+(SUMIFS(Kosztorys!$F:$F,Kosztorys!$D:$D,$B178,Kosztorys!$I:$I,CONCATENATE("&lt;=31.03.",CE$10,""))-SUMIFS(Kosztorys!$F:$F,Kosztorys!$D:$D,$B178,Kosztorys!$I:$I,CONCATENATE("&lt;=31.12.",CD$10,"")))*0.75+(SUMIFS(Kosztorys!$F:$F,Kosztorys!$D:$D,$B178,Kosztorys!$I:$I,CONCATENATE("&lt;=30.06.",CE$10,""))-SUMIFS(Kosztorys!$F:$F,Kosztorys!$D:$D,$B178,Kosztorys!$I:$I,CONCATENATE("&lt;=31.03.",CE$10,"")))*0.5+(SUMIFS(Kosztorys!$F:$F,Kosztorys!$D:$D,$B178,Kosztorys!$I:$I,CONCATENATE("&lt;=30.09.",CE$10,""))-SUMIFS(Kosztorys!$F:$F,Kosztorys!$D:$D,$B178,Kosztorys!$I:$I,CONCATENATE("&lt;=30.06.",CE$10,"")))*0.25,"nic"),0)</f>
        <v/>
      </c>
      <c r="CF178" s="41">
        <f>IF($C178="OPEX - Długość 1m koszt/rok",IF($M178="m",SUMIFS(Kosztorys!$F:$F,Kosztorys!$D:$D,$B178,Kosztorys!$I:$I,CONCATENATE("&lt;01.01.",CF$10,""))+(SUMIFS(Kosztorys!$F:$F,Kosztorys!$D:$D,$B178,Kosztorys!$I:$I,CONCATENATE("&lt;=31.03.",CF$10,""))-SUMIFS(Kosztorys!$F:$F,Kosztorys!$D:$D,$B178,Kosztorys!$I:$I,CONCATENATE("&lt;=31.12.",CE$10,"")))*0.75+(SUMIFS(Kosztorys!$F:$F,Kosztorys!$D:$D,$B178,Kosztorys!$I:$I,CONCATENATE("&lt;=30.06.",CF$10,""))-SUMIFS(Kosztorys!$F:$F,Kosztorys!$D:$D,$B178,Kosztorys!$I:$I,CONCATENATE("&lt;=31.03.",CF$10,"")))*0.5+(SUMIFS(Kosztorys!$F:$F,Kosztorys!$D:$D,$B178,Kosztorys!$I:$I,CONCATENATE("&lt;=30.09.",CF$10,""))-SUMIFS(Kosztorys!$F:$F,Kosztorys!$D:$D,$B178,Kosztorys!$I:$I,CONCATENATE("&lt;=30.06.",CF$10,"")))*0.25,"nic"),0)</f>
        <v/>
      </c>
      <c r="CG178" s="41">
        <f>IF($C178="OPEX - Długość 1m koszt/rok",IF($M178="m",SUMIFS(Kosztorys!$F:$F,Kosztorys!$D:$D,$B178,Kosztorys!$I:$I,CONCATENATE("&lt;01.01.",CG$10,""))+(SUMIFS(Kosztorys!$F:$F,Kosztorys!$D:$D,$B178,Kosztorys!$I:$I,CONCATENATE("&lt;=31.03.",CG$10,""))-SUMIFS(Kosztorys!$F:$F,Kosztorys!$D:$D,$B178,Kosztorys!$I:$I,CONCATENATE("&lt;=31.12.",CF$10,"")))*0.75+(SUMIFS(Kosztorys!$F:$F,Kosztorys!$D:$D,$B178,Kosztorys!$I:$I,CONCATENATE("&lt;=30.06.",CG$10,""))-SUMIFS(Kosztorys!$F:$F,Kosztorys!$D:$D,$B178,Kosztorys!$I:$I,CONCATENATE("&lt;=31.03.",CG$10,"")))*0.5+(SUMIFS(Kosztorys!$F:$F,Kosztorys!$D:$D,$B178,Kosztorys!$I:$I,CONCATENATE("&lt;=30.09.",CG$10,""))-SUMIFS(Kosztorys!$F:$F,Kosztorys!$D:$D,$B178,Kosztorys!$I:$I,CONCATENATE("&lt;=30.06.",CG$10,"")))*0.25,"nic"),0)</f>
        <v/>
      </c>
      <c r="CH178" s="41">
        <f>IF($C178="OPEX - Długość 1m koszt/rok",IF($M178="m",SUMIFS(Kosztorys!$F:$F,Kosztorys!$D:$D,$B178,Kosztorys!$I:$I,CONCATENATE("&lt;01.01.",CH$10,""))+(SUMIFS(Kosztorys!$F:$F,Kosztorys!$D:$D,$B178,Kosztorys!$I:$I,CONCATENATE("&lt;=31.03.",CH$10,""))-SUMIFS(Kosztorys!$F:$F,Kosztorys!$D:$D,$B178,Kosztorys!$I:$I,CONCATENATE("&lt;=31.12.",CG$10,"")))*0.75+(SUMIFS(Kosztorys!$F:$F,Kosztorys!$D:$D,$B178,Kosztorys!$I:$I,CONCATENATE("&lt;=30.06.",CH$10,""))-SUMIFS(Kosztorys!$F:$F,Kosztorys!$D:$D,$B178,Kosztorys!$I:$I,CONCATENATE("&lt;=31.03.",CH$10,"")))*0.5+(SUMIFS(Kosztorys!$F:$F,Kosztorys!$D:$D,$B178,Kosztorys!$I:$I,CONCATENATE("&lt;=30.09.",CH$10,""))-SUMIFS(Kosztorys!$F:$F,Kosztorys!$D:$D,$B178,Kosztorys!$I:$I,CONCATENATE("&lt;=30.06.",CH$10,"")))*0.25,"nic"),0)</f>
        <v/>
      </c>
      <c r="CI178" s="41">
        <f>IF($C178="OPEX - Długość 1m koszt/rok",IF($M178="m",SUMIFS(Kosztorys!$F:$F,Kosztorys!$D:$D,$B178,Kosztorys!$I:$I,CONCATENATE("&lt;01.01.",CI$10,""))+(SUMIFS(Kosztorys!$F:$F,Kosztorys!$D:$D,$B178,Kosztorys!$I:$I,CONCATENATE("&lt;=31.03.",CI$10,""))-SUMIFS(Kosztorys!$F:$F,Kosztorys!$D:$D,$B178,Kosztorys!$I:$I,CONCATENATE("&lt;=31.12.",CH$10,"")))*0.75+(SUMIFS(Kosztorys!$F:$F,Kosztorys!$D:$D,$B178,Kosztorys!$I:$I,CONCATENATE("&lt;=30.06.",CI$10,""))-SUMIFS(Kosztorys!$F:$F,Kosztorys!$D:$D,$B178,Kosztorys!$I:$I,CONCATENATE("&lt;=31.03.",CI$10,"")))*0.5+(SUMIFS(Kosztorys!$F:$F,Kosztorys!$D:$D,$B178,Kosztorys!$I:$I,CONCATENATE("&lt;=30.09.",CI$10,""))-SUMIFS(Kosztorys!$F:$F,Kosztorys!$D:$D,$B178,Kosztorys!$I:$I,CONCATENATE("&lt;=30.06.",CI$10,"")))*0.25,"nic"),0)</f>
        <v/>
      </c>
      <c r="CJ178" s="41">
        <f>IF($C178="OPEX - Długość 1m koszt/rok",IF($M178="m",SUMIFS(Kosztorys!$F:$F,Kosztorys!$D:$D,$B178,Kosztorys!$I:$I,CONCATENATE("&lt;01.01.",CJ$10,""))+(SUMIFS(Kosztorys!$F:$F,Kosztorys!$D:$D,$B178,Kosztorys!$I:$I,CONCATENATE("&lt;=31.03.",CJ$10,""))-SUMIFS(Kosztorys!$F:$F,Kosztorys!$D:$D,$B178,Kosztorys!$I:$I,CONCATENATE("&lt;=31.12.",CI$10,"")))*0.75+(SUMIFS(Kosztorys!$F:$F,Kosztorys!$D:$D,$B178,Kosztorys!$I:$I,CONCATENATE("&lt;=30.06.",CJ$10,""))-SUMIFS(Kosztorys!$F:$F,Kosztorys!$D:$D,$B178,Kosztorys!$I:$I,CONCATENATE("&lt;=31.03.",CJ$10,"")))*0.5+(SUMIFS(Kosztorys!$F:$F,Kosztorys!$D:$D,$B178,Kosztorys!$I:$I,CONCATENATE("&lt;=30.09.",CJ$10,""))-SUMIFS(Kosztorys!$F:$F,Kosztorys!$D:$D,$B178,Kosztorys!$I:$I,CONCATENATE("&lt;=30.06.",CJ$10,"")))*0.25,"nic"),0)</f>
        <v/>
      </c>
      <c r="CK178" s="41">
        <f>IF($C178="OPEX - Długość 1m koszt/rok",IF($M178="m",SUMIFS(Kosztorys!$F:$F,Kosztorys!$D:$D,$B178,Kosztorys!$I:$I,CONCATENATE("&lt;01.01.",CK$10,""))+(SUMIFS(Kosztorys!$F:$F,Kosztorys!$D:$D,$B178,Kosztorys!$I:$I,CONCATENATE("&lt;=31.03.",CK$10,""))-SUMIFS(Kosztorys!$F:$F,Kosztorys!$D:$D,$B178,Kosztorys!$I:$I,CONCATENATE("&lt;=31.12.",CJ$10,"")))*0.75+(SUMIFS(Kosztorys!$F:$F,Kosztorys!$D:$D,$B178,Kosztorys!$I:$I,CONCATENATE("&lt;=30.06.",CK$10,""))-SUMIFS(Kosztorys!$F:$F,Kosztorys!$D:$D,$B178,Kosztorys!$I:$I,CONCATENATE("&lt;=31.03.",CK$10,"")))*0.5+(SUMIFS(Kosztorys!$F:$F,Kosztorys!$D:$D,$B178,Kosztorys!$I:$I,CONCATENATE("&lt;=30.09.",CK$10,""))-SUMIFS(Kosztorys!$F:$F,Kosztorys!$D:$D,$B178,Kosztorys!$I:$I,CONCATENATE("&lt;=30.06.",CK$10,"")))*0.25,"nic"),0)</f>
        <v/>
      </c>
      <c r="CL178" s="41">
        <f>IF($C178="OPEX - Długość 1m koszt/rok",IF($M178="m",SUMIFS(Kosztorys!$F:$F,Kosztorys!$D:$D,$B178,Kosztorys!$I:$I,CONCATENATE("&lt;01.01.",CL$10,""))+(SUMIFS(Kosztorys!$F:$F,Kosztorys!$D:$D,$B178,Kosztorys!$I:$I,CONCATENATE("&lt;=31.03.",CL$10,""))-SUMIFS(Kosztorys!$F:$F,Kosztorys!$D:$D,$B178,Kosztorys!$I:$I,CONCATENATE("&lt;=31.12.",CK$10,"")))*0.75+(SUMIFS(Kosztorys!$F:$F,Kosztorys!$D:$D,$B178,Kosztorys!$I:$I,CONCATENATE("&lt;=30.06.",CL$10,""))-SUMIFS(Kosztorys!$F:$F,Kosztorys!$D:$D,$B178,Kosztorys!$I:$I,CONCATENATE("&lt;=31.03.",CL$10,"")))*0.5+(SUMIFS(Kosztorys!$F:$F,Kosztorys!$D:$D,$B178,Kosztorys!$I:$I,CONCATENATE("&lt;=30.09.",CL$10,""))-SUMIFS(Kosztorys!$F:$F,Kosztorys!$D:$D,$B178,Kosztorys!$I:$I,CONCATENATE("&lt;=30.06.",CL$10,"")))*0.25,"nic"),0)</f>
        <v/>
      </c>
      <c r="CM178" s="41">
        <f>IF($C178="OPEX - Długość 1m koszt/rok",IF($M178="m",SUMIFS(Kosztorys!$F:$F,Kosztorys!$D:$D,$B178,Kosztorys!$I:$I,CONCATENATE("&lt;01.01.",CM$10,""))+(SUMIFS(Kosztorys!$F:$F,Kosztorys!$D:$D,$B178,Kosztorys!$I:$I,CONCATENATE("&lt;=31.03.",CM$10,""))-SUMIFS(Kosztorys!$F:$F,Kosztorys!$D:$D,$B178,Kosztorys!$I:$I,CONCATENATE("&lt;=31.12.",CL$10,"")))*0.75+(SUMIFS(Kosztorys!$F:$F,Kosztorys!$D:$D,$B178,Kosztorys!$I:$I,CONCATENATE("&lt;=30.06.",CM$10,""))-SUMIFS(Kosztorys!$F:$F,Kosztorys!$D:$D,$B178,Kosztorys!$I:$I,CONCATENATE("&lt;=31.03.",CM$10,"")))*0.5+(SUMIFS(Kosztorys!$F:$F,Kosztorys!$D:$D,$B178,Kosztorys!$I:$I,CONCATENATE("&lt;=30.09.",CM$10,""))-SUMIFS(Kosztorys!$F:$F,Kosztorys!$D:$D,$B178,Kosztorys!$I:$I,CONCATENATE("&lt;=30.06.",CM$10,"")))*0.25,"nic"),0)</f>
        <v/>
      </c>
      <c r="CN178" s="41">
        <f>IF($C178="OPEX - Długość 1m koszt/rok",IF($M178="m",SUMIFS(Kosztorys!$F:$F,Kosztorys!$D:$D,$B178,Kosztorys!$I:$I,CONCATENATE("&lt;01.01.",CN$10,""))+(SUMIFS(Kosztorys!$F:$F,Kosztorys!$D:$D,$B178,Kosztorys!$I:$I,CONCATENATE("&lt;=31.03.",CN$10,""))-SUMIFS(Kosztorys!$F:$F,Kosztorys!$D:$D,$B178,Kosztorys!$I:$I,CONCATENATE("&lt;=31.12.",CM$10,"")))*0.75+(SUMIFS(Kosztorys!$F:$F,Kosztorys!$D:$D,$B178,Kosztorys!$I:$I,CONCATENATE("&lt;=30.06.",CN$10,""))-SUMIFS(Kosztorys!$F:$F,Kosztorys!$D:$D,$B178,Kosztorys!$I:$I,CONCATENATE("&lt;=31.03.",CN$10,"")))*0.5+(SUMIFS(Kosztorys!$F:$F,Kosztorys!$D:$D,$B178,Kosztorys!$I:$I,CONCATENATE("&lt;=30.09.",CN$10,""))-SUMIFS(Kosztorys!$F:$F,Kosztorys!$D:$D,$B178,Kosztorys!$I:$I,CONCATENATE("&lt;=30.06.",CN$10,"")))*0.25,"nic"),0)</f>
        <v/>
      </c>
      <c r="CO178" s="41">
        <f>IF($C178="OPEX - Długość 1m koszt/rok",IF($M178="m",SUMIFS(Kosztorys!$F:$F,Kosztorys!$D:$D,$B178,Kosztorys!$I:$I,CONCATENATE("&lt;01.01.",CO$10,""))+(SUMIFS(Kosztorys!$F:$F,Kosztorys!$D:$D,$B178,Kosztorys!$I:$I,CONCATENATE("&lt;=31.03.",CO$10,""))-SUMIFS(Kosztorys!$F:$F,Kosztorys!$D:$D,$B178,Kosztorys!$I:$I,CONCATENATE("&lt;=31.12.",CN$10,"")))*0.75+(SUMIFS(Kosztorys!$F:$F,Kosztorys!$D:$D,$B178,Kosztorys!$I:$I,CONCATENATE("&lt;=30.06.",CO$10,""))-SUMIFS(Kosztorys!$F:$F,Kosztorys!$D:$D,$B178,Kosztorys!$I:$I,CONCATENATE("&lt;=31.03.",CO$10,"")))*0.5+(SUMIFS(Kosztorys!$F:$F,Kosztorys!$D:$D,$B178,Kosztorys!$I:$I,CONCATENATE("&lt;=30.09.",CO$10,""))-SUMIFS(Kosztorys!$F:$F,Kosztorys!$D:$D,$B178,Kosztorys!$I:$I,CONCATENATE("&lt;=30.06.",CO$10,"")))*0.25,"nic"),0)</f>
        <v/>
      </c>
      <c r="CP178" s="41">
        <f>IF($C178="OPEX - Długość 1m koszt/rok",IF($M178="m",SUMIFS(Kosztorys!$F:$F,Kosztorys!$D:$D,$B178,Kosztorys!$I:$I,CONCATENATE("&lt;01.01.",CP$10,""))+(SUMIFS(Kosztorys!$F:$F,Kosztorys!$D:$D,$B178,Kosztorys!$I:$I,CONCATENATE("&lt;=31.03.",CP$10,""))-SUMIFS(Kosztorys!$F:$F,Kosztorys!$D:$D,$B178,Kosztorys!$I:$I,CONCATENATE("&lt;=31.12.",CO$10,"")))*0.75+(SUMIFS(Kosztorys!$F:$F,Kosztorys!$D:$D,$B178,Kosztorys!$I:$I,CONCATENATE("&lt;=30.06.",CP$10,""))-SUMIFS(Kosztorys!$F:$F,Kosztorys!$D:$D,$B178,Kosztorys!$I:$I,CONCATENATE("&lt;=31.03.",CP$10,"")))*0.5+(SUMIFS(Kosztorys!$F:$F,Kosztorys!$D:$D,$B178,Kosztorys!$I:$I,CONCATENATE("&lt;=30.09.",CP$10,""))-SUMIFS(Kosztorys!$F:$F,Kosztorys!$D:$D,$B178,Kosztorys!$I:$I,CONCATENATE("&lt;=30.06.",CP$10,"")))*0.25,"nic"),0)</f>
        <v/>
      </c>
      <c r="CQ178" s="41">
        <f>IF($C178="OPEX - Długość 1m koszt/rok",IF($M178="m",SUMIFS(Kosztorys!$F:$F,Kosztorys!$D:$D,$B178,Kosztorys!$I:$I,CONCATENATE("&lt;01.01.",CQ$10,""))+(SUMIFS(Kosztorys!$F:$F,Kosztorys!$D:$D,$B178,Kosztorys!$I:$I,CONCATENATE("&lt;=31.03.",CQ$10,""))-SUMIFS(Kosztorys!$F:$F,Kosztorys!$D:$D,$B178,Kosztorys!$I:$I,CONCATENATE("&lt;=31.12.",CP$10,"")))*0.75+(SUMIFS(Kosztorys!$F:$F,Kosztorys!$D:$D,$B178,Kosztorys!$I:$I,CONCATENATE("&lt;=30.06.",CQ$10,""))-SUMIFS(Kosztorys!$F:$F,Kosztorys!$D:$D,$B178,Kosztorys!$I:$I,CONCATENATE("&lt;=31.03.",CQ$10,"")))*0.5+(SUMIFS(Kosztorys!$F:$F,Kosztorys!$D:$D,$B178,Kosztorys!$I:$I,CONCATENATE("&lt;=30.09.",CQ$10,""))-SUMIFS(Kosztorys!$F:$F,Kosztorys!$D:$D,$B178,Kosztorys!$I:$I,CONCATENATE("&lt;=30.06.",CQ$10,"")))*0.25,"nic"),0)</f>
        <v/>
      </c>
      <c r="CR178" s="41">
        <f>IF(C178="OPEX - Długość 1m koszt/rok",IF(MAX(CB178:CQ178)=IF(ISERROR(VLOOKUP(B178,JB_tabela,MATCH(CR$9,JB_menu,0)-1,FALSE())),,VLOOKUP(B178,JB_tabela,MATCH(CR$9,JB_menu,0)-1,FALSE())),"OK","nie zgadza się liczba użytych JB"),"OK-ND")</f>
        <v/>
      </c>
      <c r="CS178" s="41">
        <f>IFERROR(VLOOKUP($C178,$CY$2:$CZ$7,2,FALSE()),"ERROR")</f>
        <v/>
      </c>
      <c r="CV178" s="41">
        <f>$Q178</f>
        <v/>
      </c>
      <c r="CW178" s="41">
        <f>$R178</f>
        <v/>
      </c>
      <c r="CX178" s="41">
        <f>$S178</f>
        <v/>
      </c>
      <c r="CY178" s="41">
        <f>ROUND(IF(LEFT($C178,4)="CAPE",ROUND($E178*$H178,2)*OFFSET(T178,0,$CS178),0),2)</f>
        <v/>
      </c>
      <c r="CZ178" s="41">
        <f>ROUND(IF(LEFT($C178,4)="CAPE",ROUND($E178*$H178,2)*OFFSET(U178,0,$CS178),0),2)</f>
        <v/>
      </c>
      <c r="DA178" s="41">
        <f>ROUND(IF(LEFT($C178,4)="CAPE",ROUND($E178*$H178,2)*OFFSET(V178,0,$CS178),0),2)</f>
        <v/>
      </c>
      <c r="DB178" s="41">
        <f>ROUND(IF(LEFT($C178,4)="CAPE",ROUND($E178*$H178,2)*OFFSET(W178,0,$CS178),0),2)</f>
        <v/>
      </c>
      <c r="DC178" s="41">
        <f>ROUND(IF(LEFT($C178,4)="CAPE",ROUND($E178*$H178,2)*OFFSET(X178,0,$CS178),0),2)</f>
        <v/>
      </c>
      <c r="DD178" s="41">
        <f>ROUND(IF(LEFT($C178,4)="CAPE",ROUND($E178*$H178,2)*OFFSET(Y178,0,$CS178),0),2)</f>
        <v/>
      </c>
      <c r="DE178" s="41">
        <f>ROUND(IF(LEFT($C178,4)="CAPE",ROUND($E178*$H178,2)*OFFSET(Z178,0,$CS178),0),2)</f>
        <v/>
      </c>
      <c r="DF178" s="41">
        <f>ROUND(IF(LEFT($C178,4)="CAPE",ROUND($E178*$H178,2)*OFFSET(AA178,0,$CS178),0),2)</f>
        <v/>
      </c>
      <c r="DG178" s="41">
        <f>ROUND(IF(LEFT($C178,4)="CAPE",ROUND($E178*$H178,2)*OFFSET(AB178,0,$CS178),0),2)</f>
        <v/>
      </c>
      <c r="DH178" s="41">
        <f>ROUND(IF(LEFT($C178,4)="CAPE",ROUND($E178*$H178,2)*OFFSET(AC178,0,$CS178),0),2)</f>
        <v/>
      </c>
      <c r="DI178" s="41">
        <f>ROUND(IF(LEFT($C178,4)="CAPE",ROUND($E178*$H178,2)*OFFSET(AD178,0,$CS178),0),2)</f>
        <v/>
      </c>
      <c r="DJ178" s="41">
        <f>ROUND(IF(LEFT($C178,4)="CAPE",ROUND($E178*$H178,2)*OFFSET(AE178,0,$CS178),0),2)</f>
        <v/>
      </c>
      <c r="DK178" s="41">
        <f>ROUND(IF(LEFT($C178,4)="CAPE",ROUND($E178*$H178,2)*OFFSET(AF178,0,$CS178),0),2)</f>
        <v/>
      </c>
      <c r="DL178" s="41">
        <f>ROUND(IF(LEFT($C178,4)="CAPE",ROUND($E178*$H178,2)*OFFSET(AG178,0,$CS178),0),2)</f>
        <v/>
      </c>
      <c r="DM178" s="41">
        <f>ROUND(IF(LEFT($C178,4)="CAPE",ROUND($E178*$H178,2)*OFFSET(AH178,0,$CS178),0),2)</f>
        <v/>
      </c>
      <c r="DN178" s="41">
        <f>ROUND(IF(LEFT($C178,4)="CAPE",ROUND($E178*$H178,2)*OFFSET(AI178,0,$CS178),0),2)</f>
        <v/>
      </c>
      <c r="DP178" s="41">
        <f>$Q178</f>
        <v/>
      </c>
      <c r="DQ178" s="41">
        <f>$R178</f>
        <v/>
      </c>
      <c r="DR178" s="41">
        <f>$S178</f>
        <v/>
      </c>
      <c r="DS178" s="41">
        <f>ROUND(IF(LEFT($C178,4)="OPEX",$E178*$H178*OFFSET($T178,0,$CS178),0),2)</f>
        <v/>
      </c>
      <c r="DT178" s="41">
        <f>ROUND(IF(LEFT($C178,4)="OPEX",$E178*$H178*OFFSET($U178,0,$CS178),0),2)</f>
        <v/>
      </c>
      <c r="DU178" s="41">
        <f>ROUND(IF(LEFT($C178,4)="OPEX",$E178*$H178*OFFSET($V178,0,$CS178),0),2)</f>
        <v/>
      </c>
      <c r="DV178" s="41">
        <f>ROUND(IF(LEFT($C178,4)="OPEX",$E178*$H178*OFFSET($W178,0,$CS178),0),2)</f>
        <v/>
      </c>
      <c r="DW178" s="41">
        <f>ROUND(IF(LEFT($C178,4)="OPEX",$E178*$H178*OFFSET($X178,0,$CS178),0),2)</f>
        <v/>
      </c>
      <c r="DX178" s="41">
        <f>ROUND(IF(LEFT($C178,4)="OPEX",$E178*$H178*OFFSET($Y178,0,$CS178),0),2)</f>
        <v/>
      </c>
      <c r="DY178" s="41">
        <f>ROUND(IF(LEFT($C178,4)="OPEX",$E178*$H178*OFFSET($Z178,0,$CS178),0),2)</f>
        <v/>
      </c>
      <c r="DZ178" s="41">
        <f>ROUND(IF(LEFT($C178,4)="OPEX",$E178*$H178*OFFSET($AA178,0,$CS178),0),2)</f>
        <v/>
      </c>
      <c r="EA178" s="41">
        <f>ROUND(IF(LEFT($C178,4)="OPEX",$E178*$H178*OFFSET($AB178,0,$CS178),0),2)</f>
        <v/>
      </c>
      <c r="EB178" s="41">
        <f>ROUND(IF(LEFT($C178,4)="OPEX",$E178*$H178*OFFSET($AC178,0,$CS178),0),2)</f>
        <v/>
      </c>
      <c r="EC178" s="41">
        <f>ROUND(IF(LEFT($C178,4)="OPEX",$E178*$H178*OFFSET($AD178,0,$CS178),0),2)</f>
        <v/>
      </c>
      <c r="ED178" s="41">
        <f>ROUND(IF(LEFT($C178,4)="OPEX",$E178*$H178*OFFSET($AE178,0,$CS178),0),2)</f>
        <v/>
      </c>
      <c r="EE178" s="41">
        <f>ROUND(IF(LEFT($C178,4)="OPEX",$E178*$H178*OFFSET($AF178,0,$CS178),0),2)</f>
        <v/>
      </c>
      <c r="EF178" s="41">
        <f>ROUND(IF(LEFT($C178,4)="OPEX",$E178*$H178*OFFSET($AG178,0,$CS178),0),2)</f>
        <v/>
      </c>
      <c r="EG178" s="41">
        <f>ROUND(IF(LEFT($C178,4)="OPEX",$E178*$H178*OFFSET($AH178,0,$CS178),0),2)</f>
        <v/>
      </c>
      <c r="EH178" s="41">
        <f>ROUND(IF(LEFT($C178,4)="OPEX",$E178*$H178*OFFSET($AI178,0,$CS178),0),2)</f>
        <v/>
      </c>
      <c r="EJ178" s="41">
        <f>$Q178</f>
        <v/>
      </c>
      <c r="EK178" s="41">
        <f>$R178</f>
        <v/>
      </c>
      <c r="EL178" s="41">
        <f>$S178</f>
        <v/>
      </c>
      <c r="EM178" s="41">
        <f>ROUND($D178*$CY178,2)</f>
        <v/>
      </c>
      <c r="EN178" s="41">
        <f>ROUND($D178*$CZ178,2)</f>
        <v/>
      </c>
      <c r="EO178" s="41">
        <f>ROUND($D178*$DA178,2)</f>
        <v/>
      </c>
      <c r="EP178" s="41">
        <f>ROUND($D178*$DB178,2)</f>
        <v/>
      </c>
      <c r="EQ178" s="41">
        <f>ROUND($D178*$DC178,2)</f>
        <v/>
      </c>
      <c r="ER178" s="41">
        <f>ROUND($D178*$DD178,2)</f>
        <v/>
      </c>
      <c r="ES178" s="41">
        <f>ROUND($D178*$DE178,2)</f>
        <v/>
      </c>
      <c r="ET178" s="41">
        <f>ROUND($D178*$DF178,2)</f>
        <v/>
      </c>
      <c r="EU178" s="41">
        <f>ROUND($D178*$DG178,2)</f>
        <v/>
      </c>
      <c r="EV178" s="41">
        <f>ROUND($D178*$DH178,2)</f>
        <v/>
      </c>
      <c r="EW178" s="41">
        <f>ROUND($D178*$DI178,2)</f>
        <v/>
      </c>
      <c r="EX178" s="41">
        <f>ROUND($D178*$DJ178,2)</f>
        <v/>
      </c>
      <c r="EY178" s="41">
        <f>ROUND($D178*$DK178,2)</f>
        <v/>
      </c>
      <c r="EZ178" s="41">
        <f>ROUND($D178*$DL178,2)</f>
        <v/>
      </c>
      <c r="FA178" s="41">
        <f>ROUND($D178*$DM178,2)</f>
        <v/>
      </c>
      <c r="FB178" s="41">
        <f>ROUND($D178*$DN178,2)</f>
        <v/>
      </c>
      <c r="FG178" s="41">
        <f>ROUND(IF(LEFT($C178,4)="CAPE",SUM($CY178:CY178 )/$P178,0),2)</f>
        <v/>
      </c>
      <c r="FH178" s="41">
        <f>ROUND(IF(LEFT($C178,4)="CAPE",SUM($CY178:CZ178 )/$P178,0),2)</f>
        <v/>
      </c>
      <c r="FI178" s="41">
        <f>ROUND(IF(LEFT($C178,4)="CAPE",SUM($CY178:DA178 )/$P178,0),2)</f>
        <v/>
      </c>
      <c r="FJ178" s="41">
        <f>ROUND(IF(LEFT($C178,4)="CAPE",SUM($CY178:DB178 )/$P178,0),2)</f>
        <v/>
      </c>
      <c r="FK178" s="41">
        <f>ROUND(IF(LEFT($C178,4)="CAPE",SUM($CY178:DC178 )/$P178,0),2)</f>
        <v/>
      </c>
      <c r="FL178" s="41">
        <f>ROUND(IF(LEFT($C178,4)="CAPE",SUM($CY178:DD178 )/$P178,0),2)</f>
        <v/>
      </c>
      <c r="FM178" s="41">
        <f>ROUND(IF(LEFT($C178,4)="CAPE",SUM($CY178:DE178 )/$P178,0),2)</f>
        <v/>
      </c>
      <c r="FN178" s="41">
        <f>ROUND(IF(LEFT($C178,4)="CAPE",SUM($CY178:DF178 )/$P178,0),2)</f>
        <v/>
      </c>
      <c r="FO178" s="41">
        <f>ROUND(IF(LEFT($C178,4)="CAPE",SUM($CY178:DG178 )/$P178,0),2)</f>
        <v/>
      </c>
      <c r="FP178" s="41">
        <f>ROUND(IF(LEFT($C178,4)="CAPE",SUM($CY178:DH178 )/$P178,0),2)</f>
        <v/>
      </c>
      <c r="FQ178" s="41">
        <f>ROUND(IF(LEFT($C178,4)="CAPE",SUM($CY178:DI178 )/$P178,0),2)</f>
        <v/>
      </c>
      <c r="FR178" s="41">
        <f>ROUND(IF(LEFT($C178,4)="CAPE",SUM($CY178:DJ178 )/$P178,0),2)</f>
        <v/>
      </c>
      <c r="FS178" s="41">
        <f>ROUND(IF(LEFT($C178,4)="CAPE",SUM($CY178:DK178 )/$P178,0),2)</f>
        <v/>
      </c>
      <c r="FT178" s="41">
        <f>ROUND(IF(LEFT($C178,4)="CAPE",SUM($CY178:DL178 )/$P178,0),2)</f>
        <v/>
      </c>
      <c r="FU178" s="41">
        <f>ROUND(IF(LEFT($C178,4)="CAPE",SUM($CY178:DM178 )/$P178,0),2)</f>
        <v/>
      </c>
      <c r="FV178" s="41">
        <f>ROUND(IF(LEFT($C178,4)="CAPE",SUM($CY178:DN178 )/$P178,0),2)</f>
        <v/>
      </c>
      <c r="GA178" s="41">
        <f>ROUND(IF(SUM($FG178:FG178)&gt;SUM($CY178:CY178),SUM($CY178:CY178),SUM($FG178:FG178)),2)</f>
        <v/>
      </c>
      <c r="GB178" s="41">
        <f>ROUND(IF(SUM($FG178:FH178)&gt;SUM($CY178:CZ178),SUM($CY178:CZ178),SUM($FG178:FH178)),2)</f>
        <v/>
      </c>
      <c r="GC178" s="41">
        <f>ROUND(IF(SUM($FG178:FI178)&gt;SUM($CY178:DA178),SUM($CY178:DA178),SUM($FG178:FI178)),2)</f>
        <v/>
      </c>
      <c r="GD178" s="41">
        <f>ROUND(IF(SUM($FG178:FJ178)&gt;SUM($CY178:DB178),SUM($CY178:DB178),SUM($FG178:FJ178)),2)</f>
        <v/>
      </c>
      <c r="GE178" s="41">
        <f>ROUND(IF(SUM($FG178:FK178)&gt;SUM($CY178:DC178),SUM($CY178:DC178),SUM($FG178:FK178)),2)</f>
        <v/>
      </c>
      <c r="GF178" s="41">
        <f>ROUND(IF(SUM($FG178:FL178)&gt;SUM($CY178:DD178),SUM($CY178:DD178),SUM($FG178:FL178)),2)</f>
        <v/>
      </c>
      <c r="GG178" s="41">
        <f>ROUND(IF(SUM($FG178:FM178)&gt;SUM($CY178:DE178),SUM($CY178:DE178),SUM($FG178:FM178)),2)</f>
        <v/>
      </c>
      <c r="GH178" s="41">
        <f>ROUND(IF(SUM($FG178:FN178)&gt;SUM($CY178:DF178),SUM($CY178:DF178),SUM($FG178:FN178)),2)</f>
        <v/>
      </c>
      <c r="GI178" s="41">
        <f>ROUND(IF(SUM($FG178:FO178)&gt;SUM($CY178:DG178),SUM($CY178:DG178),SUM($FG178:FO178)),2)</f>
        <v/>
      </c>
      <c r="GJ178" s="41">
        <f>ROUND(IF(SUM($FG178:FP178)&gt;SUM($CY178:DH178),SUM($CY178:DH178),SUM($FG178:FP178)),2)</f>
        <v/>
      </c>
      <c r="GK178" s="41">
        <f>ROUND(IF(SUM($FG178:FQ178)&gt;SUM($CY178:DI178),SUM($CY178:DI178),SUM($FG178:FQ178)),2)</f>
        <v/>
      </c>
      <c r="GL178" s="41">
        <f>ROUND(IF(SUM($FG178:FR178)&gt;SUM($CY178:DJ178),SUM($CY178:DJ178),SUM($FG178:FR178)),2)</f>
        <v/>
      </c>
      <c r="GM178" s="41">
        <f>ROUND(IF(SUM($FG178:FS178)&gt;SUM($CY178:DK178),SUM($CY178:DK178),SUM($FG178:FS178)),2)</f>
        <v/>
      </c>
      <c r="GN178" s="41">
        <f>ROUND(IF(SUM($FG178:FT178)&gt;SUM($CY178:DL178),SUM($CY178:DL178),SUM($FG178:FT178)),2)</f>
        <v/>
      </c>
      <c r="GO178" s="41">
        <f>ROUND(IF(SUM($FG178:FU178)&gt;SUM($CY178:DM178),SUM($CY178:DM178),SUM($FG178:FU178)),2)</f>
        <v/>
      </c>
      <c r="GP178" s="41">
        <f>ROUND(IF(SUM($FG178:FV178)&gt;SUM($CY178:DN178),SUM($CY178:DN178),SUM($FG178:FV178)),2)</f>
        <v/>
      </c>
      <c r="GR178" s="41">
        <f>$Q178</f>
        <v/>
      </c>
      <c r="GS178" s="41">
        <f>$R178</f>
        <v/>
      </c>
      <c r="GT178" s="41">
        <f>$S178</f>
        <v/>
      </c>
      <c r="GU178" s="41">
        <f>$GA178</f>
        <v/>
      </c>
      <c r="GV178" s="41">
        <f>GB178 - GA178</f>
        <v/>
      </c>
      <c r="GW178" s="41">
        <f>GC178 - GB178</f>
        <v/>
      </c>
      <c r="GX178" s="41">
        <f>GD178 - GC178</f>
        <v/>
      </c>
      <c r="GY178" s="41">
        <f>GE178 - GD178</f>
        <v/>
      </c>
      <c r="GZ178" s="41">
        <f>GF178 - GE178</f>
        <v/>
      </c>
      <c r="HA178" s="41">
        <f>GG178 - GF178</f>
        <v/>
      </c>
      <c r="HB178" s="41">
        <f>GH178 - GG178</f>
        <v/>
      </c>
      <c r="HC178" s="41">
        <f>GI178 - GH178</f>
        <v/>
      </c>
      <c r="HD178" s="41">
        <f>GJ178 - GI178</f>
        <v/>
      </c>
      <c r="HE178" s="41">
        <f>GK178 - GJ178</f>
        <v/>
      </c>
      <c r="HF178" s="41">
        <f>GL178 - GK178</f>
        <v/>
      </c>
      <c r="HG178" s="41">
        <f>GM178 - GL178</f>
        <v/>
      </c>
      <c r="HH178" s="41">
        <f>GN178 - GM178</f>
        <v/>
      </c>
      <c r="HI178" s="41">
        <f>GO178 - GN178</f>
        <v/>
      </c>
      <c r="HJ178" s="41">
        <f>GP178 - GO178</f>
        <v/>
      </c>
      <c r="HL178" s="41">
        <f>$Q178</f>
        <v/>
      </c>
      <c r="HM178" s="41">
        <f>$R178</f>
        <v/>
      </c>
      <c r="HN178" s="41">
        <f>$S178</f>
        <v/>
      </c>
      <c r="HO178" s="144">
        <f>SUMIFS(Kosztorys!$F:$F,Kosztorys!$D:$D,$B178,Kosztorys!$I:$I,CONCATENATE("&lt;01.01.",HP$10,""))</f>
        <v/>
      </c>
      <c r="HP178" s="144">
        <f>SUMIFS(Kosztorys!$F:$F,Kosztorys!$D:$D,$B178,Kosztorys!$I:$I,CONCATENATE("&lt;01.04.",HQ$10,""))-SUM($HO178)</f>
        <v/>
      </c>
      <c r="HQ178" s="144">
        <f>SUMIFS(Kosztorys!$F:$F,Kosztorys!$D:$D,$B178,Kosztorys!$I:$I,CONCATENATE("&lt;01.07.",HR$10,""))-SUM($HO178:HP178)</f>
        <v/>
      </c>
      <c r="HR178" s="144">
        <f>SUMIFS(Kosztorys!$F:$F,Kosztorys!$D:$D,$B178,Kosztorys!$I:$I,CONCATENATE("&lt;01.10.",HS$10,""))-SUM($HO178:HQ178)</f>
        <v/>
      </c>
      <c r="HS178" s="144">
        <f>SUMIFS(Kosztorys!$F:$F,Kosztorys!$D:$D,$B178,Kosztorys!$I:$I,CONCATENATE("&lt;01.01.",HT$10,""))-SUM($HO178:HR178)</f>
        <v/>
      </c>
      <c r="HT178" s="144">
        <f>SUMIFS(Kosztorys!$F:$F,Kosztorys!$D:$D,$B178,Kosztorys!$I:$I,CONCATENATE("&lt;01.04.",HU$10,""))-SUM($HO178:HS178)</f>
        <v/>
      </c>
      <c r="HU178" s="144">
        <f>SUMIFS(Kosztorys!$F:$F,Kosztorys!$D:$D,$B178,Kosztorys!$I:$I,CONCATENATE("&lt;01.07.",HV$10,""))-SUM($HO178:HT178)</f>
        <v/>
      </c>
      <c r="HV178" s="144">
        <f>SUMIFS(Kosztorys!$F:$F,Kosztorys!$D:$D,$B178,Kosztorys!$I:$I,CONCATENATE("&lt;01.10.",HW$10,""))-SUM($HO178:HU178)</f>
        <v/>
      </c>
      <c r="HW178" s="144">
        <f>SUMIFS(Kosztorys!$F:$F,Kosztorys!$D:$D,$B178,Kosztorys!$I:$I,CONCATENATE("&lt;01.01.",HX$10,""))-SUM($HO178:HV178)</f>
        <v/>
      </c>
      <c r="HX178" s="144">
        <f>SUMIFS(Kosztorys!$F:$F,Kosztorys!$D:$D,$B178,Kosztorys!$I:$I,CONCATENATE("&lt;01.04.",HY$10,""))-SUM($HO178:HW178)</f>
        <v/>
      </c>
      <c r="HY178" s="144">
        <f>SUMIFS(Kosztorys!$F:$F,Kosztorys!$D:$D,$B178,Kosztorys!$I:$I,CONCATENATE("&lt;01.07.",HZ$10,""))-SUM($HO178:HX178)</f>
        <v/>
      </c>
      <c r="HZ178" s="144">
        <f>SUMIFS(Kosztorys!$F:$F,Kosztorys!$D:$D,$B178,Kosztorys!$I:$I,CONCATENATE("&lt;01.10.",IA$10,""))-SUM($HO178:HY178)</f>
        <v/>
      </c>
      <c r="IA178" s="144">
        <f>SUMIFS(Kosztorys!$F:$F,Kosztorys!$D:$D,$B178,Kosztorys!$I:$I,CONCATENATE("&lt;01.01.",IB$10,""))-SUM($HO178:HZ178)</f>
        <v/>
      </c>
      <c r="IB178" s="145">
        <f>IF(M178="szt",IF(SUM(HO178:IA178)=IF(ISERROR(VLOOKUP(B178,JB_tabela,MATCH(IB$9,JB_menu,0)-1,FALSE())),,VLOOKUP(B178,JB_tabela,MATCH(IB$9,JB_menu,0)-1,FALSE())),"OK","nie zgadza się liczba użytych JB"),IF(SUM(HO178:IA178)=IF(ISERROR(VLOOKUP(B178,JB_tabela,MATCH(IC$9,JB_menu,0)-1,FALSE())),,VLOOKUP(B178,JB_tabela,MATCH(IC$9,JB_menu,0)-1,FALSE())),"OK","nie zgadzają się metry użyte w JB"))</f>
        <v/>
      </c>
      <c r="IE178" s="41">
        <f>$Q178</f>
        <v/>
      </c>
      <c r="IF178" s="41">
        <f>$R178</f>
        <v/>
      </c>
      <c r="IG178" s="41">
        <f>$S178</f>
        <v/>
      </c>
      <c r="IH178" s="348">
        <f>IF(LEFT($C178,4)="CAPE",ROUND(HO178*$L178,2),0)</f>
        <v/>
      </c>
      <c r="II178" s="348">
        <f>IF(LEFT($C178,4)="CAPE",ROUND(HP178*$L178,2),0)</f>
        <v/>
      </c>
      <c r="IJ178" s="348">
        <f>IF(LEFT($C178,4)="CAPE",ROUND(HQ178*$L178,2),0)</f>
        <v/>
      </c>
      <c r="IK178" s="348">
        <f>IF(LEFT($C178,4)="CAPE",ROUND(HR178*$L178,2),0)</f>
        <v/>
      </c>
      <c r="IL178" s="348">
        <f>IF(LEFT($C178,4)="CAPE",ROUND(HS178*$L178,2),0)</f>
        <v/>
      </c>
      <c r="IM178" s="348">
        <f>IF(LEFT($C178,4)="CAPE",ROUND(HT178*$L178,2),0)</f>
        <v/>
      </c>
      <c r="IN178" s="348">
        <f>IF(LEFT($C178,4)="CAPE",ROUND(HU178*$L178,2),0)</f>
        <v/>
      </c>
      <c r="IO178" s="348">
        <f>IF(LEFT($C178,4)="CAPE",ROUND(HV178*$L178,2),0)</f>
        <v/>
      </c>
      <c r="IP178" s="348">
        <f>IF(LEFT($C178,4)="CAPE",ROUND(HW178*$L178,2),0)</f>
        <v/>
      </c>
      <c r="IQ178" s="348">
        <f>IF(LEFT($C178,4)="CAPE",ROUND(HX178*$L178,2),0)</f>
        <v/>
      </c>
      <c r="IR178" s="348">
        <f>IF(LEFT($C178,4)="CAPE",ROUND(HY178*$L178,2),0)</f>
        <v/>
      </c>
      <c r="IS178" s="348">
        <f>IF(LEFT($C178,4)="CAPE",ROUND(HZ178*$L178,2),0)</f>
        <v/>
      </c>
      <c r="IT178" s="348">
        <f>IF(LEFT($C178,4)="CAPE",ROUND(IA178*$L178,2),0)</f>
        <v/>
      </c>
      <c r="IU178" s="41">
        <f>IF(SUM(IH178:IT178)=SUM(CY178:DN178),"OK",SUM(IH178:IT178)-SUM(CY178:DN178))</f>
        <v/>
      </c>
    </row>
    <row r="179" ht="12.75" customHeight="1">
      <c r="A179" s="119" t="n"/>
      <c r="B179" s="139" t="inlineStr">
        <is>
          <t>siec_magis_bezwykop</t>
        </is>
      </c>
      <c r="C179" s="139" t="inlineStr">
        <is>
          <t>CAPEX - Długość 1m</t>
        </is>
      </c>
      <c r="D179" s="140" t="n">
        <v>0</v>
      </c>
      <c r="E179" s="140" t="n">
        <v>0.0002</v>
      </c>
      <c r="F179" s="141" t="inlineStr">
        <is>
          <t>szt</t>
        </is>
      </c>
      <c r="G179" s="139" t="inlineStr">
        <is>
          <t>Zasobniki kablowe (z tworzywa)</t>
        </is>
      </c>
      <c r="H179" s="360">
        <f>IF(ISERROR(VLOOKUP(G179,KB_tabela,MATCH(H$9,KB_menu,0)-2,FALSE())),,VLOOKUP(G179,KB_tabela,MATCH(H$9,KB_menu,0)-2,FALSE()))</f>
        <v/>
      </c>
      <c r="I179" s="41">
        <f>IF(ISERROR(VLOOKUP(B179,JB_tabela,MATCH("czy puste",JB_menu,0)-1,FALSE())),"BŁĄD brak takiej JB",VLOOKUP(B179,JB_tabela,MATCH("czy puste",JB_menu,0)-1,FALSE()))</f>
        <v/>
      </c>
      <c r="J179" s="41">
        <f>IF(ISERROR(VLOOKUP(G179,KB_tabela,MATCH(H$9,KB_menu,0)-2,FALSE())),"BŁĄD brak takiego KB",IF(H179=0,IF(LEFT(C179,4)="OPEX","OK",IF(G179="brak kosztów CAPEX","OK","Brak Ceny KB")),"OK"))</f>
        <v/>
      </c>
      <c r="K179" s="41">
        <f>IF(AJ179="nie zgadza się liczba użytych JB","Nie liczy wszystkich JB",IF(BD179="nie zgadza się liczba użytych JB","Nie liczy wszystkich JB",IF(BX179="nie zgadza się liczba użytych JB","Nie liczy wszystkich JB",IF(BX179="nie zgadza się liczba użytych JB","Nie liczy wszystkich JB","OK"))))</f>
        <v/>
      </c>
      <c r="L179" s="361">
        <f>ROUND((E179*H179),2)</f>
        <v/>
      </c>
      <c r="M179" s="41">
        <f>VLOOKUP(B179,JB_tabela,MATCH(M$9,JB_menu,0)-1,FALSE())</f>
        <v/>
      </c>
      <c r="P179" s="41">
        <f>IF(ISERROR(VLOOKUP(S179,KATEGORIA_tabela,MATCH(P$9,KATEGORIA_menu,0)-2,FALSE())),,VLOOKUP(S179,KATEGORIA_tabela,MATCH(P$9,KATEGORIA_menu,0)-2,FALSE()))</f>
        <v/>
      </c>
      <c r="Q179" s="41">
        <f>IF(ISERROR(VLOOKUP(B179,JB_tabela,MATCH(Q$9,JB_menu,0)-1,FALSE())),,VLOOKUP(B179,JB_tabela,MATCH(Q$9,JB_menu,0)-1,FALSE()))</f>
        <v/>
      </c>
      <c r="R179" s="41">
        <f>IF(ISERROR(VLOOKUP(G179,KB_tabela,MATCH(R$9,KB_menu,0)-2,FALSE())),,VLOOKUP(G179,KB_tabela,MATCH(R$9,KB_menu,0)-2,FALSE()))</f>
        <v/>
      </c>
      <c r="S179" s="41">
        <f>IF(ISERROR(VLOOKUP(G179,KB_tabela,MATCH(S$9,KB_menu,0)-2,FALSE())),,VLOOKUP(G179,KB_tabela,MATCH(S$9,KB_menu,0)-2,FALSE()))</f>
        <v/>
      </c>
      <c r="T179" s="116">
        <f>IF($C179="CAPEX - 1szt JB",IF($M179="szt",SUMIFS(Kosztorys!$F:$F,Kosztorys!$D:$D,$B179,Kosztorys!$I:$I,CONCATENATE("&lt;01.01.",U$10,""))-SUMIFS(Kosztorys!$F:$F,Kosztorys!$D:$D,$B179,Kosztorys!$I:$I,CONCATENATE("&lt;01.01.",T$10,"")),COUNTIFS(Kosztorys!$D:$D,$B179,Kosztorys!$I:$I,CONCATENATE("&lt;01.01.",U$10,""))-COUNTIFS(Kosztorys!$D:$D,$B179,Kosztorys!$I:$I,CONCATENATE("&lt;01.01.",T$10,""))),0)</f>
        <v/>
      </c>
      <c r="U179" s="116">
        <f>IF($C179="CAPEX - 1szt JB",IF($M179="szt",SUMIFS(Kosztorys!$F:$F,Kosztorys!$D:$D,$B179,Kosztorys!$I:$I,CONCATENATE("&lt;01.01.",V$10,""))-SUMIFS(Kosztorys!$F:$F,Kosztorys!$D:$D,$B179,Kosztorys!$I:$I,CONCATENATE("&lt;01.01.",U$10,"")),COUNTIFS(Kosztorys!$D:$D,$B179,Kosztorys!$I:$I,CONCATENATE("&lt;01.01.",V$10,""))-COUNTIFS(Kosztorys!$D:$D,$B179,Kosztorys!$I:$I,CONCATENATE("&lt;01.01.",U$10,""))),0)</f>
        <v/>
      </c>
      <c r="V179" s="116">
        <f>IF($C179="CAPEX - 1szt JB",IF($M179="szt",SUMIFS(Kosztorys!$F:$F,Kosztorys!$D:$D,$B179,Kosztorys!$I:$I,CONCATENATE("&lt;01.01.",W$10,""))-SUMIFS(Kosztorys!$F:$F,Kosztorys!$D:$D,$B179,Kosztorys!$I:$I,CONCATENATE("&lt;01.01.",V$10,"")),COUNTIFS(Kosztorys!$D:$D,$B179,Kosztorys!$I:$I,CONCATENATE("&lt;01.01.",W$10,""))-COUNTIFS(Kosztorys!$D:$D,$B179,Kosztorys!$I:$I,CONCATENATE("&lt;01.01.",V$10,""))),0)</f>
        <v/>
      </c>
      <c r="W179" s="116">
        <f>IF($C179="CAPEX - 1szt JB",IF($M179="szt",SUMIFS(Kosztorys!$F:$F,Kosztorys!$D:$D,$B179,Kosztorys!$I:$I,CONCATENATE("&lt;01.01.",X$10,""))-SUMIFS(Kosztorys!$F:$F,Kosztorys!$D:$D,$B179,Kosztorys!$I:$I,CONCATENATE("&lt;01.01.",W$10,"")),COUNTIFS(Kosztorys!$D:$D,$B179,Kosztorys!$I:$I,CONCATENATE("&lt;01.01.",X$10,""))-COUNTIFS(Kosztorys!$D:$D,$B179,Kosztorys!$I:$I,CONCATENATE("&lt;01.01.",W$10,""))),0)</f>
        <v/>
      </c>
      <c r="X179" s="116">
        <f>IF($C179="CAPEX - 1szt JB",IF($M179="szt",SUMIFS(Kosztorys!$F:$F,Kosztorys!$D:$D,$B179,Kosztorys!$I:$I,CONCATENATE("&lt;01.01.",Y$10,""))-SUMIFS(Kosztorys!$F:$F,Kosztorys!$D:$D,$B179,Kosztorys!$I:$I,CONCATENATE("&lt;01.01.",X$10,"")),COUNTIFS(Kosztorys!$D:$D,$B179,Kosztorys!$I:$I,CONCATENATE("&lt;01.01.",Y$10,""))-COUNTIFS(Kosztorys!$D:$D,$B179,Kosztorys!$I:$I,CONCATENATE("&lt;01.01.",X$10,""))),0)</f>
        <v/>
      </c>
      <c r="Y179" s="116">
        <f>IF($C179="CAPEX - 1szt JB",IF($M179="szt",SUMIFS(Kosztorys!$F:$F,Kosztorys!$D:$D,$B179,Kosztorys!$I:$I,CONCATENATE("&lt;01.01.",Z$10,""))-SUMIFS(Kosztorys!$F:$F,Kosztorys!$D:$D,$B179,Kosztorys!$I:$I,CONCATENATE("&lt;01.01.",Y$10,"")),COUNTIFS(Kosztorys!$D:$D,$B179,Kosztorys!$I:$I,CONCATENATE("&lt;01.01.",Z$10,""))-COUNTIFS(Kosztorys!$D:$D,$B179,Kosztorys!$I:$I,CONCATENATE("&lt;01.01.",Y$10,""))),0)</f>
        <v/>
      </c>
      <c r="Z179" s="116">
        <f>IF($C179="CAPEX - 1szt JB",IF($M179="szt",SUMIFS(Kosztorys!$F:$F,Kosztorys!$D:$D,$B179,Kosztorys!$I:$I,CONCATENATE("&lt;01.01.",AA$10,""))-SUMIFS(Kosztorys!$F:$F,Kosztorys!$D:$D,$B179,Kosztorys!$I:$I,CONCATENATE("&lt;01.01.",Z$10,"")),COUNTIFS(Kosztorys!$D:$D,$B179,Kosztorys!$I:$I,CONCATENATE("&lt;01.01.",AA$10,""))-COUNTIFS(Kosztorys!$D:$D,$B179,Kosztorys!$I:$I,CONCATENATE("&lt;01.01.",Z$10,""))),0)</f>
        <v/>
      </c>
      <c r="AA179" s="116">
        <f>IF($C179="CAPEX - 1szt JB",IF($M179="szt",SUMIFS(Kosztorys!$F:$F,Kosztorys!$D:$D,$B179,Kosztorys!$I:$I,CONCATENATE("&lt;01.01.",AB$10,""))-SUMIFS(Kosztorys!$F:$F,Kosztorys!$D:$D,$B179,Kosztorys!$I:$I,CONCATENATE("&lt;01.01.",AA$10,"")),COUNTIFS(Kosztorys!$D:$D,$B179,Kosztorys!$I:$I,CONCATENATE("&lt;01.01.",AB$10,""))-COUNTIFS(Kosztorys!$D:$D,$B179,Kosztorys!$I:$I,CONCATENATE("&lt;01.01.",AA$10,""))),0)</f>
        <v/>
      </c>
      <c r="AB179" s="116">
        <f>IF($C179="CAPEX - 1szt JB",IF($M179="szt",SUMIFS(Kosztorys!$F:$F,Kosztorys!$D:$D,$B179,Kosztorys!$I:$I,CONCATENATE("&lt;01.01.",AC$10,""))-SUMIFS(Kosztorys!$F:$F,Kosztorys!$D:$D,$B179,Kosztorys!$I:$I,CONCATENATE("&lt;01.01.",AB$10,"")),COUNTIFS(Kosztorys!$D:$D,$B179,Kosztorys!$I:$I,CONCATENATE("&lt;01.01.",AC$10,""))-COUNTIFS(Kosztorys!$D:$D,$B179,Kosztorys!$I:$I,CONCATENATE("&lt;01.01.",AB$10,""))),0)</f>
        <v/>
      </c>
      <c r="AC179" s="116">
        <f>IF($C179="CAPEX - 1szt JB",IF($M179="szt",SUMIFS(Kosztorys!$F:$F,Kosztorys!$D:$D,$B179,Kosztorys!$I:$I,CONCATENATE("&lt;01.01.",AD$10,""))-SUMIFS(Kosztorys!$F:$F,Kosztorys!$D:$D,$B179,Kosztorys!$I:$I,CONCATENATE("&lt;01.01.",AC$10,"")),COUNTIFS(Kosztorys!$D:$D,$B179,Kosztorys!$I:$I,CONCATENATE("&lt;01.01.",AD$10,""))-COUNTIFS(Kosztorys!$D:$D,$B179,Kosztorys!$I:$I,CONCATENATE("&lt;01.01.",AC$10,""))),0)</f>
        <v/>
      </c>
      <c r="AD179" s="116">
        <f>IF($C179="CAPEX - 1szt JB",IF($M179="szt",SUMIFS(Kosztorys!$F:$F,Kosztorys!$D:$D,$B179,Kosztorys!$I:$I,CONCATENATE("&lt;01.01.",AE$10,""))-SUMIFS(Kosztorys!$F:$F,Kosztorys!$D:$D,$B179,Kosztorys!$I:$I,CONCATENATE("&lt;01.01.",AD$10,"")),COUNTIFS(Kosztorys!$D:$D,$B179,Kosztorys!$I:$I,CONCATENATE("&lt;01.01.",AE$10,""))-COUNTIFS(Kosztorys!$D:$D,$B179,Kosztorys!$I:$I,CONCATENATE("&lt;01.01.",AD$10,""))),0)</f>
        <v/>
      </c>
      <c r="AE179" s="116">
        <f>IF($C179="CAPEX - 1szt JB",IF($M179="szt",SUMIFS(Kosztorys!$F:$F,Kosztorys!$D:$D,$B179,Kosztorys!$I:$I,CONCATENATE("&lt;01.01.",AF$10,""))-SUMIFS(Kosztorys!$F:$F,Kosztorys!$D:$D,$B179,Kosztorys!$I:$I,CONCATENATE("&lt;01.01.",AE$10,"")),COUNTIFS(Kosztorys!$D:$D,$B179,Kosztorys!$I:$I,CONCATENATE("&lt;01.01.",AF$10,""))-COUNTIFS(Kosztorys!$D:$D,$B179,Kosztorys!$I:$I,CONCATENATE("&lt;01.01.",AE$10,""))),0)</f>
        <v/>
      </c>
      <c r="AF179" s="116">
        <f>IF($C179="CAPEX - 1szt JB",IF($M179="szt",SUMIFS(Kosztorys!$F:$F,Kosztorys!$D:$D,$B179,Kosztorys!$I:$I,CONCATENATE("&lt;01.01.",AG$10,""))-SUMIFS(Kosztorys!$F:$F,Kosztorys!$D:$D,$B179,Kosztorys!$I:$I,CONCATENATE("&lt;01.01.",AF$10,"")),COUNTIFS(Kosztorys!$D:$D,$B179,Kosztorys!$I:$I,CONCATENATE("&lt;01.01.",AG$10,""))-COUNTIFS(Kosztorys!$D:$D,$B179,Kosztorys!$I:$I,CONCATENATE("&lt;01.01.",AF$10,""))),0)</f>
        <v/>
      </c>
      <c r="AG179" s="116">
        <f>IF($C179="CAPEX - 1szt JB",IF($M179="szt",SUMIFS(Kosztorys!$F:$F,Kosztorys!$D:$D,$B179,Kosztorys!$I:$I,CONCATENATE("&lt;01.01.",AH$10,""))-SUMIFS(Kosztorys!$F:$F,Kosztorys!$D:$D,$B179,Kosztorys!$I:$I,CONCATENATE("&lt;01.01.",AG$10,"")),COUNTIFS(Kosztorys!$D:$D,$B179,Kosztorys!$I:$I,CONCATENATE("&lt;01.01.",AH$10,""))-COUNTIFS(Kosztorys!$D:$D,$B179,Kosztorys!$I:$I,CONCATENATE("&lt;01.01.",AG$10,""))),0)</f>
        <v/>
      </c>
      <c r="AH179" s="116">
        <f>IF($C179="CAPEX - 1szt JB",IF($M179="szt",SUMIFS(Kosztorys!$F:$F,Kosztorys!$D:$D,$B179,Kosztorys!$I:$I,CONCATENATE("&lt;01.01.",AI$10,""))-SUMIFS(Kosztorys!$F:$F,Kosztorys!$D:$D,$B179,Kosztorys!$I:$I,CONCATENATE("&lt;01.01.",AH$10,"")),COUNTIFS(Kosztorys!$D:$D,$B179,Kosztorys!$I:$I,CONCATENATE("&lt;01.01.",AI$10,""))-COUNTIFS(Kosztorys!$D:$D,$B179,Kosztorys!$I:$I,CONCATENATE("&lt;01.01.",AH$10,""))),0)</f>
        <v/>
      </c>
      <c r="AI179" s="116">
        <f>IF($C179="CAPEX - 1szt JB",IF($M179="szt",SUMIFS(Kosztorys!$F:$F,Kosztorys!$D:$D,$B179,Kosztorys!$I:$I,CONCATENATE("&lt;01.01.",AJ$10,""))-SUMIFS(Kosztorys!$F:$F,Kosztorys!$D:$D,$B179,Kosztorys!$I:$I,CONCATENATE("&lt;01.01.",AI$10,"")),COUNTIFS(Kosztorys!$D:$D,$B179,Kosztorys!$I:$I,CONCATENATE("&lt;01.01.",AJ$10,""))-COUNTIFS(Kosztorys!$D:$D,$B179,Kosztorys!$I:$I,CONCATENATE("&lt;01.01.",AI$10,""))),0)</f>
        <v/>
      </c>
      <c r="AJ179" s="116">
        <f>IF(C179="CAPEX - 1szt JB",IF(SUM(T179:AI179)=IF(ISERROR(VLOOKUP(B179,JB_tabela,MATCH(AJ$9,JB_menu,0)-1,FALSE())),,VLOOKUP(B179,JB_tabela,MATCH(AJ$9,JB_menu,0)-1,FALSE())),"OK","nie zgadza się liczba użytych JB"),"OK-ND")</f>
        <v/>
      </c>
      <c r="AM179" s="41">
        <f>IFERROR("_" &amp; VLOOKUP($B179,#REF!,1,FALSE()),#REF!)</f>
        <v/>
      </c>
      <c r="AN179" s="41">
        <f>IF($C179="CAPEX - Długość 1m",SUMIFS(Kosztorys!$F:$F,Kosztorys!$D:$D,$B179,Kosztorys!$I:$I,CONCATENATE("&lt;31.12.",AN$10,""))-SUMIFS(Kosztorys!$F:$F,Kosztorys!$D:$D,$B179,Kosztorys!$I:$I,CONCATENATE("&lt;31.12.",AM$10,"")),"x")</f>
        <v/>
      </c>
      <c r="AO179" s="41">
        <f>IF($C179="CAPEX - Długość 1m",SUMIFS(Kosztorys!$F:$F,Kosztorys!$D:$D,$B179,Kosztorys!$I:$I,CONCATENATE("&lt;31.12.",AO$10,""))-SUMIFS(Kosztorys!$F:$F,Kosztorys!$D:$D,$B179,Kosztorys!$I:$I,CONCATENATE("&lt;31.12.",AN$10,"")),"x")</f>
        <v/>
      </c>
      <c r="AP179" s="41">
        <f>IF($C179="CAPEX - Długość 1m",SUMIFS(Kosztorys!$F:$F,Kosztorys!$D:$D,$B179,Kosztorys!$I:$I,CONCATENATE("&lt;31.12.",AP$10,""))-SUMIFS(Kosztorys!$F:$F,Kosztorys!$D:$D,$B179,Kosztorys!$I:$I,CONCATENATE("&lt;31.12.",AO$10,"")),"x")</f>
        <v/>
      </c>
      <c r="AQ179" s="41">
        <f>IF($C179="CAPEX - Długość 1m",SUMIFS(Kosztorys!$F:$F,Kosztorys!$D:$D,$B179,Kosztorys!$I:$I,CONCATENATE("&lt;31.12.",AQ$10,""))-SUMIFS(Kosztorys!$F:$F,Kosztorys!$D:$D,$B179,Kosztorys!$I:$I,CONCATENATE("&lt;31.12.",AP$10,"")),"x")</f>
        <v/>
      </c>
      <c r="AR179" s="41">
        <f>IF($C179="CAPEX - Długość 1m",SUMIFS(Kosztorys!$F:$F,Kosztorys!$D:$D,$B179,Kosztorys!$I:$I,CONCATENATE("&lt;31.12.",AR$10,""))-SUMIFS(Kosztorys!$F:$F,Kosztorys!$D:$D,$B179,Kosztorys!$I:$I,CONCATENATE("&lt;31.12.",AQ$10,"")),"x")</f>
        <v/>
      </c>
      <c r="AS179" s="41">
        <f>IF($C179="CAPEX - Długość 1m",SUMIFS(Kosztorys!$F:$F,Kosztorys!$D:$D,$B179,Kosztorys!$I:$I,CONCATENATE("&lt;31.12.",AS$10,""))-SUMIFS(Kosztorys!$F:$F,Kosztorys!$D:$D,$B179,Kosztorys!$I:$I,CONCATENATE("&lt;31.12.",AR$10,"")),"x")</f>
        <v/>
      </c>
      <c r="AT179" s="41">
        <f>IF($C179="CAPEX - Długość 1m",SUMIFS(Kosztorys!$F:$F,Kosztorys!$D:$D,$B179,Kosztorys!$I:$I,CONCATENATE("&lt;31.12.",AT$10,""))-SUMIFS(Kosztorys!$F:$F,Kosztorys!$D:$D,$B179,Kosztorys!$I:$I,CONCATENATE("&lt;31.12.",AS$10,"")),"x")</f>
        <v/>
      </c>
      <c r="AU179" s="41">
        <f>IF($C179="CAPEX - Długość 1m",SUMIFS(Kosztorys!$F:$F,Kosztorys!$D:$D,$B179,Kosztorys!$I:$I,CONCATENATE("&lt;31.12.",AU$10,""))-SUMIFS(Kosztorys!$F:$F,Kosztorys!$D:$D,$B179,Kosztorys!$I:$I,CONCATENATE("&lt;31.12.",AT$10,"")),"x")</f>
        <v/>
      </c>
      <c r="AV179" s="41">
        <f>IF($C179="CAPEX - Długość 1m",SUMIFS(Kosztorys!$F:$F,Kosztorys!$D:$D,$B179,Kosztorys!$I:$I,CONCATENATE("&lt;31.12.",AV$10,""))-SUMIFS(Kosztorys!$F:$F,Kosztorys!$D:$D,$B179,Kosztorys!$I:$I,CONCATENATE("&lt;31.12.",AU$10,"")),"x")</f>
        <v/>
      </c>
      <c r="AW179" s="41">
        <f>IF($C179="CAPEX - Długość 1m",SUMIFS(Kosztorys!$F:$F,Kosztorys!$D:$D,$B179,Kosztorys!$I:$I,CONCATENATE("&lt;31.12.",AW$10,""))-SUMIFS(Kosztorys!$F:$F,Kosztorys!$D:$D,$B179,Kosztorys!$I:$I,CONCATENATE("&lt;31.12.",AV$10,"")),"x")</f>
        <v/>
      </c>
      <c r="AX179" s="41">
        <f>IF($C179="CAPEX - Długość 1m",SUMIFS(Kosztorys!$F:$F,Kosztorys!$D:$D,$B179,Kosztorys!$I:$I,CONCATENATE("&lt;31.12.",AX$10,""))-SUMIFS(Kosztorys!$F:$F,Kosztorys!$D:$D,$B179,Kosztorys!$I:$I,CONCATENATE("&lt;31.12.",AW$10,"")),"x")</f>
        <v/>
      </c>
      <c r="AY179" s="41">
        <f>IF($C179="CAPEX - Długość 1m",SUMIFS(Kosztorys!$F:$F,Kosztorys!$D:$D,$B179,Kosztorys!$I:$I,CONCATENATE("&lt;31.12.",AY$10,""))-SUMIFS(Kosztorys!$F:$F,Kosztorys!$D:$D,$B179,Kosztorys!$I:$I,CONCATENATE("&lt;31.12.",AX$10,"")),"x")</f>
        <v/>
      </c>
      <c r="AZ179" s="41">
        <f>IF($C179="CAPEX - Długość 1m",SUMIFS(Kosztorys!$F:$F,Kosztorys!$D:$D,$B179,Kosztorys!$I:$I,CONCATENATE("&lt;31.12.",AZ$10,""))-SUMIFS(Kosztorys!$F:$F,Kosztorys!$D:$D,$B179,Kosztorys!$I:$I,CONCATENATE("&lt;31.12.",AY$10,"")),"x")</f>
        <v/>
      </c>
      <c r="BA179" s="41">
        <f>IF($C179="CAPEX - Długość 1m",SUMIFS(Kosztorys!$F:$F,Kosztorys!$D:$D,$B179,Kosztorys!$I:$I,CONCATENATE("&lt;31.12.",BA$10,""))-SUMIFS(Kosztorys!$F:$F,Kosztorys!$D:$D,$B179,Kosztorys!$I:$I,CONCATENATE("&lt;31.12.",AZ$10,"")),"x")</f>
        <v/>
      </c>
      <c r="BB179" s="41">
        <f>IF($C179="CAPEX - Długość 1m",SUMIFS(Kosztorys!$F:$F,Kosztorys!$D:$D,$B179,Kosztorys!$I:$I,CONCATENATE("&lt;31.12.",BB$10,""))-SUMIFS(Kosztorys!$F:$F,Kosztorys!$D:$D,$B179,Kosztorys!$I:$I,CONCATENATE("&lt;31.12.",BA$10,"")),"x")</f>
        <v/>
      </c>
      <c r="BC179" s="41">
        <f>IF($C179="CAPEX - Długość 1m",SUMIFS(Kosztorys!$F:$F,Kosztorys!$D:$D,$B179,Kosztorys!$I:$I,CONCATENATE("&lt;31.12.",BC$10,""))-SUMIFS(Kosztorys!$F:$F,Kosztorys!$D:$D,$B179,Kosztorys!$I:$I,CONCATENATE("&lt;31.12.",BB$10,"")),"x")</f>
        <v/>
      </c>
      <c r="BD179" s="41">
        <f>IF(C179="CAPEX - Długość 1m",IF(SUM(AN179:BC179)=IF(ISERROR(VLOOKUP(B179,JB_tabela,MATCH(BD$9,JB_menu,0)-1,FALSE())),,VLOOKUP(B179,JB_tabela,MATCH(BD$9,JB_menu,0)-1,FALSE())),"OK","nie zgadza się liczba użytych JB"),"OK-ND")</f>
        <v/>
      </c>
      <c r="BH179" s="41">
        <f>IF($C179="OPEX - Koszt 1szt/rok",IF($M179="szt",SUMIFS(Kosztorys!$F:$F,Kosztorys!$D:$D,$B179,Kosztorys!$I:$I,CONCATENATE("&lt;01.01.",BH$10,""))+(SUMIFS(Kosztorys!$F:$F,Kosztorys!$D:$D,$B179,Kosztorys!$I:$I,CONCATENATE("&lt;=31.03.",BH$10,""))-SUMIFS(Kosztorys!$F:$F,Kosztorys!$D:$D,$B179,Kosztorys!$I:$I,CONCATENATE("&lt;=31.12.",BG$10,"")))*0.75+(SUMIFS(Kosztorys!$F:$F,Kosztorys!$D:$D,$B179,Kosztorys!$I:$I,CONCATENATE("&lt;=30.06.",BH$10,""))-SUMIFS(Kosztorys!$F:$F,Kosztorys!$D:$D,$B179,Kosztorys!$I:$I,CONCATENATE("&lt;=31.03.",BH$10,"")))*0.5+(SUMIFS(Kosztorys!$F:$F,Kosztorys!$D:$D,$B179,Kosztorys!$I:$I,CONCATENATE("&lt;=30.09.",BH$10,""))-SUMIFS(Kosztorys!$F:$F,Kosztorys!$D:$D,$B179,Kosztorys!$I:$I,CONCATENATE("&lt;=30.06.",BH$10,"")))*0.25,"nic"),0)</f>
        <v/>
      </c>
      <c r="BI179" s="41">
        <f>IF($C179="OPEX - Koszt 1szt/rok",IF($M179="szt",SUMIFS(Kosztorys!$F:$F,Kosztorys!$D:$D,$B179,Kosztorys!$I:$I,CONCATENATE("&lt;01.01.",BI$10,""))+(SUMIFS(Kosztorys!$F:$F,Kosztorys!$D:$D,$B179,Kosztorys!$I:$I,CONCATENATE("&lt;=31.03.",BI$10,""))-SUMIFS(Kosztorys!$F:$F,Kosztorys!$D:$D,$B179,Kosztorys!$I:$I,CONCATENATE("&lt;=31.12.",BH$10,"")))*0.75+(SUMIFS(Kosztorys!$F:$F,Kosztorys!$D:$D,$B179,Kosztorys!$I:$I,CONCATENATE("&lt;=30.06.",BI$10,""))-SUMIFS(Kosztorys!$F:$F,Kosztorys!$D:$D,$B179,Kosztorys!$I:$I,CONCATENATE("&lt;=31.03.",BI$10,"")))*0.5+(SUMIFS(Kosztorys!$F:$F,Kosztorys!$D:$D,$B179,Kosztorys!$I:$I,CONCATENATE("&lt;=30.09.",BI$10,""))-SUMIFS(Kosztorys!$F:$F,Kosztorys!$D:$D,$B179,Kosztorys!$I:$I,CONCATENATE("&lt;=30.06.",BI$10,"")))*0.25,"nic"),0)</f>
        <v/>
      </c>
      <c r="BJ179" s="41">
        <f>IF($C179="OPEX - Koszt 1szt/rok",IF($M179="szt",SUMIFS(Kosztorys!$F:$F,Kosztorys!$D:$D,$B179,Kosztorys!$I:$I,CONCATENATE("&lt;01.01.",BJ$10,""))+(SUMIFS(Kosztorys!$F:$F,Kosztorys!$D:$D,$B179,Kosztorys!$I:$I,CONCATENATE("&lt;=31.03.",BJ$10,""))-SUMIFS(Kosztorys!$F:$F,Kosztorys!$D:$D,$B179,Kosztorys!$I:$I,CONCATENATE("&lt;=31.12.",BI$10,"")))*0.75+(SUMIFS(Kosztorys!$F:$F,Kosztorys!$D:$D,$B179,Kosztorys!$I:$I,CONCATENATE("&lt;=30.06.",BJ$10,""))-SUMIFS(Kosztorys!$F:$F,Kosztorys!$D:$D,$B179,Kosztorys!$I:$I,CONCATENATE("&lt;=31.03.",BJ$10,"")))*0.5+(SUMIFS(Kosztorys!$F:$F,Kosztorys!$D:$D,$B179,Kosztorys!$I:$I,CONCATENATE("&lt;=30.09.",BJ$10,""))-SUMIFS(Kosztorys!$F:$F,Kosztorys!$D:$D,$B179,Kosztorys!$I:$I,CONCATENATE("&lt;=30.06.",BJ$10,"")))*0.25,"nic"),0)</f>
        <v/>
      </c>
      <c r="BK179" s="41">
        <f>IF($C179="OPEX - Koszt 1szt/rok",IF($M179="szt",SUMIFS(Kosztorys!$F:$F,Kosztorys!$D:$D,$B179,Kosztorys!$I:$I,CONCATENATE("&lt;01.01.",BK$10,""))+(SUMIFS(Kosztorys!$F:$F,Kosztorys!$D:$D,$B179,Kosztorys!$I:$I,CONCATENATE("&lt;=31.03.",BK$10,""))-SUMIFS(Kosztorys!$F:$F,Kosztorys!$D:$D,$B179,Kosztorys!$I:$I,CONCATENATE("&lt;=31.12.",BJ$10,"")))*0.75+(SUMIFS(Kosztorys!$F:$F,Kosztorys!$D:$D,$B179,Kosztorys!$I:$I,CONCATENATE("&lt;=30.06.",BK$10,""))-SUMIFS(Kosztorys!$F:$F,Kosztorys!$D:$D,$B179,Kosztorys!$I:$I,CONCATENATE("&lt;=31.03.",BK$10,"")))*0.5+(SUMIFS(Kosztorys!$F:$F,Kosztorys!$D:$D,$B179,Kosztorys!$I:$I,CONCATENATE("&lt;=30.09.",BK$10,""))-SUMIFS(Kosztorys!$F:$F,Kosztorys!$D:$D,$B179,Kosztorys!$I:$I,CONCATENATE("&lt;=30.06.",BK$10,"")))*0.25,"nic"),0)</f>
        <v/>
      </c>
      <c r="BL179" s="41">
        <f>IF($C179="OPEX - Koszt 1szt/rok",IF($M179="szt",SUMIFS(Kosztorys!$F:$F,Kosztorys!$D:$D,$B179,Kosztorys!$I:$I,CONCATENATE("&lt;01.01.",BL$10,""))+(SUMIFS(Kosztorys!$F:$F,Kosztorys!$D:$D,$B179,Kosztorys!$I:$I,CONCATENATE("&lt;=31.03.",BL$10,""))-SUMIFS(Kosztorys!$F:$F,Kosztorys!$D:$D,$B179,Kosztorys!$I:$I,CONCATENATE("&lt;=31.12.",BK$10,"")))*0.75+(SUMIFS(Kosztorys!$F:$F,Kosztorys!$D:$D,$B179,Kosztorys!$I:$I,CONCATENATE("&lt;=30.06.",BL$10,""))-SUMIFS(Kosztorys!$F:$F,Kosztorys!$D:$D,$B179,Kosztorys!$I:$I,CONCATENATE("&lt;=31.03.",BL$10,"")))*0.5+(SUMIFS(Kosztorys!$F:$F,Kosztorys!$D:$D,$B179,Kosztorys!$I:$I,CONCATENATE("&lt;=30.09.",BL$10,""))-SUMIFS(Kosztorys!$F:$F,Kosztorys!$D:$D,$B179,Kosztorys!$I:$I,CONCATENATE("&lt;=30.06.",BL$10,"")))*0.25,"nic"),0)</f>
        <v/>
      </c>
      <c r="BM179" s="41">
        <f>IF($C179="OPEX - Koszt 1szt/rok",IF($M179="szt",SUMIFS(Kosztorys!$F:$F,Kosztorys!$D:$D,$B179,Kosztorys!$I:$I,CONCATENATE("&lt;01.01.",BM$10,""))+(SUMIFS(Kosztorys!$F:$F,Kosztorys!$D:$D,$B179,Kosztorys!$I:$I,CONCATENATE("&lt;=31.03.",BM$10,""))-SUMIFS(Kosztorys!$F:$F,Kosztorys!$D:$D,$B179,Kosztorys!$I:$I,CONCATENATE("&lt;=31.12.",BL$10,"")))*0.75+(SUMIFS(Kosztorys!$F:$F,Kosztorys!$D:$D,$B179,Kosztorys!$I:$I,CONCATENATE("&lt;=30.06.",BM$10,""))-SUMIFS(Kosztorys!$F:$F,Kosztorys!$D:$D,$B179,Kosztorys!$I:$I,CONCATENATE("&lt;=31.03.",BM$10,"")))*0.5+(SUMIFS(Kosztorys!$F:$F,Kosztorys!$D:$D,$B179,Kosztorys!$I:$I,CONCATENATE("&lt;=30.09.",BM$10,""))-SUMIFS(Kosztorys!$F:$F,Kosztorys!$D:$D,$B179,Kosztorys!$I:$I,CONCATENATE("&lt;=30.06.",BM$10,"")))*0.25,"nic"),0)</f>
        <v/>
      </c>
      <c r="BN179" s="41">
        <f>IF($C179="OPEX - Koszt 1szt/rok",IF($M179="szt",SUMIFS(Kosztorys!$F:$F,Kosztorys!$D:$D,$B179,Kosztorys!$I:$I,CONCATENATE("&lt;01.01.",BN$10,""))+(SUMIFS(Kosztorys!$F:$F,Kosztorys!$D:$D,$B179,Kosztorys!$I:$I,CONCATENATE("&lt;=31.03.",BN$10,""))-SUMIFS(Kosztorys!$F:$F,Kosztorys!$D:$D,$B179,Kosztorys!$I:$I,CONCATENATE("&lt;=31.12.",BM$10,"")))*0.75+(SUMIFS(Kosztorys!$F:$F,Kosztorys!$D:$D,$B179,Kosztorys!$I:$I,CONCATENATE("&lt;=30.06.",BN$10,""))-SUMIFS(Kosztorys!$F:$F,Kosztorys!$D:$D,$B179,Kosztorys!$I:$I,CONCATENATE("&lt;=31.03.",BN$10,"")))*0.5+(SUMIFS(Kosztorys!$F:$F,Kosztorys!$D:$D,$B179,Kosztorys!$I:$I,CONCATENATE("&lt;=30.09.",BN$10,""))-SUMIFS(Kosztorys!$F:$F,Kosztorys!$D:$D,$B179,Kosztorys!$I:$I,CONCATENATE("&lt;=30.06.",BN$10,"")))*0.25,"nic"),0)</f>
        <v/>
      </c>
      <c r="BO179" s="41">
        <f>IF($C179="OPEX - Koszt 1szt/rok",IF($M179="szt",SUMIFS(Kosztorys!$F:$F,Kosztorys!$D:$D,$B179,Kosztorys!$I:$I,CONCATENATE("&lt;01.01.",BO$10,""))+(SUMIFS(Kosztorys!$F:$F,Kosztorys!$D:$D,$B179,Kosztorys!$I:$I,CONCATENATE("&lt;=31.03.",BO$10,""))-SUMIFS(Kosztorys!$F:$F,Kosztorys!$D:$D,$B179,Kosztorys!$I:$I,CONCATENATE("&lt;=31.12.",BN$10,"")))*0.75+(SUMIFS(Kosztorys!$F:$F,Kosztorys!$D:$D,$B179,Kosztorys!$I:$I,CONCATENATE("&lt;=30.06.",BO$10,""))-SUMIFS(Kosztorys!$F:$F,Kosztorys!$D:$D,$B179,Kosztorys!$I:$I,CONCATENATE("&lt;=31.03.",BO$10,"")))*0.5+(SUMIFS(Kosztorys!$F:$F,Kosztorys!$D:$D,$B179,Kosztorys!$I:$I,CONCATENATE("&lt;=30.09.",BO$10,""))-SUMIFS(Kosztorys!$F:$F,Kosztorys!$D:$D,$B179,Kosztorys!$I:$I,CONCATENATE("&lt;=30.06.",BO$10,"")))*0.25,"nic"),0)</f>
        <v/>
      </c>
      <c r="BP179" s="41">
        <f>IF($C179="OPEX - Koszt 1szt/rok",IF($M179="szt",SUMIFS(Kosztorys!$F:$F,Kosztorys!$D:$D,$B179,Kosztorys!$I:$I,CONCATENATE("&lt;01.01.",BP$10,""))+(SUMIFS(Kosztorys!$F:$F,Kosztorys!$D:$D,$B179,Kosztorys!$I:$I,CONCATENATE("&lt;=31.03.",BP$10,""))-SUMIFS(Kosztorys!$F:$F,Kosztorys!$D:$D,$B179,Kosztorys!$I:$I,CONCATENATE("&lt;=31.12.",BO$10,"")))*0.75+(SUMIFS(Kosztorys!$F:$F,Kosztorys!$D:$D,$B179,Kosztorys!$I:$I,CONCATENATE("&lt;=30.06.",BP$10,""))-SUMIFS(Kosztorys!$F:$F,Kosztorys!$D:$D,$B179,Kosztorys!$I:$I,CONCATENATE("&lt;=31.03.",BP$10,"")))*0.5+(SUMIFS(Kosztorys!$F:$F,Kosztorys!$D:$D,$B179,Kosztorys!$I:$I,CONCATENATE("&lt;=30.09.",BP$10,""))-SUMIFS(Kosztorys!$F:$F,Kosztorys!$D:$D,$B179,Kosztorys!$I:$I,CONCATENATE("&lt;=30.06.",BP$10,"")))*0.25,"nic"),0)</f>
        <v/>
      </c>
      <c r="BQ179" s="41">
        <f>IF($C179="OPEX - Koszt 1szt/rok",IF($M179="szt",SUMIFS(Kosztorys!$F:$F,Kosztorys!$D:$D,$B179,Kosztorys!$I:$I,CONCATENATE("&lt;01.01.",BQ$10,""))+(SUMIFS(Kosztorys!$F:$F,Kosztorys!$D:$D,$B179,Kosztorys!$I:$I,CONCATENATE("&lt;=31.03.",BQ$10,""))-SUMIFS(Kosztorys!$F:$F,Kosztorys!$D:$D,$B179,Kosztorys!$I:$I,CONCATENATE("&lt;=31.12.",BP$10,"")))*0.75+(SUMIFS(Kosztorys!$F:$F,Kosztorys!$D:$D,$B179,Kosztorys!$I:$I,CONCATENATE("&lt;=30.06.",BQ$10,""))-SUMIFS(Kosztorys!$F:$F,Kosztorys!$D:$D,$B179,Kosztorys!$I:$I,CONCATENATE("&lt;=31.03.",BQ$10,"")))*0.5+(SUMIFS(Kosztorys!$F:$F,Kosztorys!$D:$D,$B179,Kosztorys!$I:$I,CONCATENATE("&lt;=30.09.",BQ$10,""))-SUMIFS(Kosztorys!$F:$F,Kosztorys!$D:$D,$B179,Kosztorys!$I:$I,CONCATENATE("&lt;=30.06.",BQ$10,"")))*0.25,"nic"),0)</f>
        <v/>
      </c>
      <c r="BR179" s="41">
        <f>IF($C179="OPEX - Koszt 1szt/rok",IF($M179="szt",SUMIFS(Kosztorys!$F:$F,Kosztorys!$D:$D,$B179,Kosztorys!$I:$I,CONCATENATE("&lt;01.01.",BR$10,""))+(SUMIFS(Kosztorys!$F:$F,Kosztorys!$D:$D,$B179,Kosztorys!$I:$I,CONCATENATE("&lt;=31.03.",BR$10,""))-SUMIFS(Kosztorys!$F:$F,Kosztorys!$D:$D,$B179,Kosztorys!$I:$I,CONCATENATE("&lt;=31.12.",BQ$10,"")))*0.75+(SUMIFS(Kosztorys!$F:$F,Kosztorys!$D:$D,$B179,Kosztorys!$I:$I,CONCATENATE("&lt;=30.06.",BR$10,""))-SUMIFS(Kosztorys!$F:$F,Kosztorys!$D:$D,$B179,Kosztorys!$I:$I,CONCATENATE("&lt;=31.03.",BR$10,"")))*0.5+(SUMIFS(Kosztorys!$F:$F,Kosztorys!$D:$D,$B179,Kosztorys!$I:$I,CONCATENATE("&lt;=30.09.",BR$10,""))-SUMIFS(Kosztorys!$F:$F,Kosztorys!$D:$D,$B179,Kosztorys!$I:$I,CONCATENATE("&lt;=30.06.",BR$10,"")))*0.25,"nic"),0)</f>
        <v/>
      </c>
      <c r="BS179" s="41">
        <f>IF($C179="OPEX - Koszt 1szt/rok",IF($M179="szt",SUMIFS(Kosztorys!$F:$F,Kosztorys!$D:$D,$B179,Kosztorys!$I:$I,CONCATENATE("&lt;01.01.",BS$10,""))+(SUMIFS(Kosztorys!$F:$F,Kosztorys!$D:$D,$B179,Kosztorys!$I:$I,CONCATENATE("&lt;=31.03.",BS$10,""))-SUMIFS(Kosztorys!$F:$F,Kosztorys!$D:$D,$B179,Kosztorys!$I:$I,CONCATENATE("&lt;=31.12.",BR$10,"")))*0.75+(SUMIFS(Kosztorys!$F:$F,Kosztorys!$D:$D,$B179,Kosztorys!$I:$I,CONCATENATE("&lt;=30.06.",BS$10,""))-SUMIFS(Kosztorys!$F:$F,Kosztorys!$D:$D,$B179,Kosztorys!$I:$I,CONCATENATE("&lt;=31.03.",BS$10,"")))*0.5+(SUMIFS(Kosztorys!$F:$F,Kosztorys!$D:$D,$B179,Kosztorys!$I:$I,CONCATENATE("&lt;=30.09.",BS$10,""))-SUMIFS(Kosztorys!$F:$F,Kosztorys!$D:$D,$B179,Kosztorys!$I:$I,CONCATENATE("&lt;=30.06.",BS$10,"")))*0.25,"nic"),0)</f>
        <v/>
      </c>
      <c r="BT179" s="41">
        <f>IF($C179="OPEX - Koszt 1szt/rok",IF($M179="szt",SUMIFS(Kosztorys!$F:$F,Kosztorys!$D:$D,$B179,Kosztorys!$I:$I,CONCATENATE("&lt;01.01.",BT$10,""))+(SUMIFS(Kosztorys!$F:$F,Kosztorys!$D:$D,$B179,Kosztorys!$I:$I,CONCATENATE("&lt;=31.03.",BT$10,""))-SUMIFS(Kosztorys!$F:$F,Kosztorys!$D:$D,$B179,Kosztorys!$I:$I,CONCATENATE("&lt;=31.12.",BS$10,"")))*0.75+(SUMIFS(Kosztorys!$F:$F,Kosztorys!$D:$D,$B179,Kosztorys!$I:$I,CONCATENATE("&lt;=30.06.",BT$10,""))-SUMIFS(Kosztorys!$F:$F,Kosztorys!$D:$D,$B179,Kosztorys!$I:$I,CONCATENATE("&lt;=31.03.",BT$10,"")))*0.5+(SUMIFS(Kosztorys!$F:$F,Kosztorys!$D:$D,$B179,Kosztorys!$I:$I,CONCATENATE("&lt;=30.09.",BT$10,""))-SUMIFS(Kosztorys!$F:$F,Kosztorys!$D:$D,$B179,Kosztorys!$I:$I,CONCATENATE("&lt;=30.06.",BT$10,"")))*0.25,"nic"),0)</f>
        <v/>
      </c>
      <c r="BU179" s="41">
        <f>IF($C179="OPEX - Koszt 1szt/rok",IF($M179="szt",SUMIFS(Kosztorys!$F:$F,Kosztorys!$D:$D,$B179,Kosztorys!$I:$I,CONCATENATE("&lt;01.01.",BU$10,""))+(SUMIFS(Kosztorys!$F:$F,Kosztorys!$D:$D,$B179,Kosztorys!$I:$I,CONCATENATE("&lt;=31.03.",BU$10,""))-SUMIFS(Kosztorys!$F:$F,Kosztorys!$D:$D,$B179,Kosztorys!$I:$I,CONCATENATE("&lt;=31.12.",BT$10,"")))*0.75+(SUMIFS(Kosztorys!$F:$F,Kosztorys!$D:$D,$B179,Kosztorys!$I:$I,CONCATENATE("&lt;=30.06.",BU$10,""))-SUMIFS(Kosztorys!$F:$F,Kosztorys!$D:$D,$B179,Kosztorys!$I:$I,CONCATENATE("&lt;=31.03.",BU$10,"")))*0.5+(SUMIFS(Kosztorys!$F:$F,Kosztorys!$D:$D,$B179,Kosztorys!$I:$I,CONCATENATE("&lt;=30.09.",BU$10,""))-SUMIFS(Kosztorys!$F:$F,Kosztorys!$D:$D,$B179,Kosztorys!$I:$I,CONCATENATE("&lt;=30.06.",BU$10,"")))*0.25,"nic"),0)</f>
        <v/>
      </c>
      <c r="BV179" s="41">
        <f>IF($C179="OPEX - Koszt 1szt/rok",IF($M179="szt",SUMIFS(Kosztorys!$F:$F,Kosztorys!$D:$D,$B179,Kosztorys!$I:$I,CONCATENATE("&lt;01.01.",BV$10,""))+(SUMIFS(Kosztorys!$F:$F,Kosztorys!$D:$D,$B179,Kosztorys!$I:$I,CONCATENATE("&lt;=31.03.",BV$10,""))-SUMIFS(Kosztorys!$F:$F,Kosztorys!$D:$D,$B179,Kosztorys!$I:$I,CONCATENATE("&lt;=31.12.",BU$10,"")))*0.75+(SUMIFS(Kosztorys!$F:$F,Kosztorys!$D:$D,$B179,Kosztorys!$I:$I,CONCATENATE("&lt;=30.06.",BV$10,""))-SUMIFS(Kosztorys!$F:$F,Kosztorys!$D:$D,$B179,Kosztorys!$I:$I,CONCATENATE("&lt;=31.03.",BV$10,"")))*0.5+(SUMIFS(Kosztorys!$F:$F,Kosztorys!$D:$D,$B179,Kosztorys!$I:$I,CONCATENATE("&lt;=30.09.",BV$10,""))-SUMIFS(Kosztorys!$F:$F,Kosztorys!$D:$D,$B179,Kosztorys!$I:$I,CONCATENATE("&lt;=30.06.",BV$10,"")))*0.25,"nic"),0)</f>
        <v/>
      </c>
      <c r="BW179" s="41">
        <f>IF($C179="OPEX - Koszt 1szt/rok",IF($M179="szt",SUMIFS(Kosztorys!$F:$F,Kosztorys!$D:$D,$B179,Kosztorys!$I:$I,CONCATENATE("&lt;01.01.",BW$10,""))+(SUMIFS(Kosztorys!$F:$F,Kosztorys!$D:$D,$B179,Kosztorys!$I:$I,CONCATENATE("&lt;=31.03.",BW$10,""))-SUMIFS(Kosztorys!$F:$F,Kosztorys!$D:$D,$B179,Kosztorys!$I:$I,CONCATENATE("&lt;=31.12.",BV$10,"")))*0.75+(SUMIFS(Kosztorys!$F:$F,Kosztorys!$D:$D,$B179,Kosztorys!$I:$I,CONCATENATE("&lt;=30.06.",BW$10,""))-SUMIFS(Kosztorys!$F:$F,Kosztorys!$D:$D,$B179,Kosztorys!$I:$I,CONCATENATE("&lt;=31.03.",BW$10,"")))*0.5+(SUMIFS(Kosztorys!$F:$F,Kosztorys!$D:$D,$B179,Kosztorys!$I:$I,CONCATENATE("&lt;=30.09.",BW$10,""))-SUMIFS(Kosztorys!$F:$F,Kosztorys!$D:$D,$B179,Kosztorys!$I:$I,CONCATENATE("&lt;=30.06.",BW$10,"")))*0.25,"nic"),0)</f>
        <v/>
      </c>
      <c r="BX179" s="41">
        <f>IF(C179="OPEX - Koszt 1szt/rok",IF(MAX(BH179:BW179)=IF(ISERROR(VLOOKUP(B179,JB_tabela,MATCH(BX$9,JB_menu,0)-1,FALSE())),,VLOOKUP(B179,JB_tabela,MATCH(BX$9,JB_menu,0)-1,FALSE())),"OK","nie zgadza się liczba użytych JB"),"OK-ND")</f>
        <v/>
      </c>
      <c r="CB179" s="41">
        <f>IF($C179="OPEX - Długość 1m koszt/rok",IF($M179="m",SUMIFS(Kosztorys!$F:$F,Kosztorys!$D:$D,$B179,Kosztorys!$I:$I,CONCATENATE("&lt;01.01.",CB$10,""))+(SUMIFS(Kosztorys!$F:$F,Kosztorys!$D:$D,$B179,Kosztorys!$I:$I,CONCATENATE("&lt;=31.03.",CB$10,""))-SUMIFS(Kosztorys!$F:$F,Kosztorys!$D:$D,$B179,Kosztorys!$I:$I,CONCATENATE("&lt;=31.12.",CA$10,"")))*0.75+(SUMIFS(Kosztorys!$F:$F,Kosztorys!$D:$D,$B179,Kosztorys!$I:$I,CONCATENATE("&lt;=30.06.",CB$10,""))-SUMIFS(Kosztorys!$F:$F,Kosztorys!$D:$D,$B179,Kosztorys!$I:$I,CONCATENATE("&lt;=31.03.",CB$10,"")))*0.5+(SUMIFS(Kosztorys!$F:$F,Kosztorys!$D:$D,$B179,Kosztorys!$I:$I,CONCATENATE("&lt;=30.09.",CB$10,""))-SUMIFS(Kosztorys!$F:$F,Kosztorys!$D:$D,$B179,Kosztorys!$I:$I,CONCATENATE("&lt;=30.06.",CB$10,"")))*0.25,"nic"),0)</f>
        <v/>
      </c>
      <c r="CC179" s="41">
        <f>IF($C179="OPEX - Długość 1m koszt/rok",IF($M179="m",SUMIFS(Kosztorys!$F:$F,Kosztorys!$D:$D,$B179,Kosztorys!$I:$I,CONCATENATE("&lt;01.01.",CC$10,""))+(SUMIFS(Kosztorys!$F:$F,Kosztorys!$D:$D,$B179,Kosztorys!$I:$I,CONCATENATE("&lt;=31.03.",CC$10,""))-SUMIFS(Kosztorys!$F:$F,Kosztorys!$D:$D,$B179,Kosztorys!$I:$I,CONCATENATE("&lt;=31.12.",CB$10,"")))*0.75+(SUMIFS(Kosztorys!$F:$F,Kosztorys!$D:$D,$B179,Kosztorys!$I:$I,CONCATENATE("&lt;=30.06.",CC$10,""))-SUMIFS(Kosztorys!$F:$F,Kosztorys!$D:$D,$B179,Kosztorys!$I:$I,CONCATENATE("&lt;=31.03.",CC$10,"")))*0.5+(SUMIFS(Kosztorys!$F:$F,Kosztorys!$D:$D,$B179,Kosztorys!$I:$I,CONCATENATE("&lt;=30.09.",CC$10,""))-SUMIFS(Kosztorys!$F:$F,Kosztorys!$D:$D,$B179,Kosztorys!$I:$I,CONCATENATE("&lt;=30.06.",CC$10,"")))*0.25,"nic"),0)</f>
        <v/>
      </c>
      <c r="CD179" s="41">
        <f>IF($C179="OPEX - Długość 1m koszt/rok",IF($M179="m",SUMIFS(Kosztorys!$F:$F,Kosztorys!$D:$D,$B179,Kosztorys!$I:$I,CONCATENATE("&lt;01.01.",CD$10,""))+(SUMIFS(Kosztorys!$F:$F,Kosztorys!$D:$D,$B179,Kosztorys!$I:$I,CONCATENATE("&lt;=31.03.",CD$10,""))-SUMIFS(Kosztorys!$F:$F,Kosztorys!$D:$D,$B179,Kosztorys!$I:$I,CONCATENATE("&lt;=31.12.",CC$10,"")))*0.75+(SUMIFS(Kosztorys!$F:$F,Kosztorys!$D:$D,$B179,Kosztorys!$I:$I,CONCATENATE("&lt;=30.06.",CD$10,""))-SUMIFS(Kosztorys!$F:$F,Kosztorys!$D:$D,$B179,Kosztorys!$I:$I,CONCATENATE("&lt;=31.03.",CD$10,"")))*0.5+(SUMIFS(Kosztorys!$F:$F,Kosztorys!$D:$D,$B179,Kosztorys!$I:$I,CONCATENATE("&lt;=30.09.",CD$10,""))-SUMIFS(Kosztorys!$F:$F,Kosztorys!$D:$D,$B179,Kosztorys!$I:$I,CONCATENATE("&lt;=30.06.",CD$10,"")))*0.25,"nic"),0)</f>
        <v/>
      </c>
      <c r="CE179" s="41">
        <f>IF($C179="OPEX - Długość 1m koszt/rok",IF($M179="m",SUMIFS(Kosztorys!$F:$F,Kosztorys!$D:$D,$B179,Kosztorys!$I:$I,CONCATENATE("&lt;01.01.",CE$10,""))+(SUMIFS(Kosztorys!$F:$F,Kosztorys!$D:$D,$B179,Kosztorys!$I:$I,CONCATENATE("&lt;=31.03.",CE$10,""))-SUMIFS(Kosztorys!$F:$F,Kosztorys!$D:$D,$B179,Kosztorys!$I:$I,CONCATENATE("&lt;=31.12.",CD$10,"")))*0.75+(SUMIFS(Kosztorys!$F:$F,Kosztorys!$D:$D,$B179,Kosztorys!$I:$I,CONCATENATE("&lt;=30.06.",CE$10,""))-SUMIFS(Kosztorys!$F:$F,Kosztorys!$D:$D,$B179,Kosztorys!$I:$I,CONCATENATE("&lt;=31.03.",CE$10,"")))*0.5+(SUMIFS(Kosztorys!$F:$F,Kosztorys!$D:$D,$B179,Kosztorys!$I:$I,CONCATENATE("&lt;=30.09.",CE$10,""))-SUMIFS(Kosztorys!$F:$F,Kosztorys!$D:$D,$B179,Kosztorys!$I:$I,CONCATENATE("&lt;=30.06.",CE$10,"")))*0.25,"nic"),0)</f>
        <v/>
      </c>
      <c r="CF179" s="41">
        <f>IF($C179="OPEX - Długość 1m koszt/rok",IF($M179="m",SUMIFS(Kosztorys!$F:$F,Kosztorys!$D:$D,$B179,Kosztorys!$I:$I,CONCATENATE("&lt;01.01.",CF$10,""))+(SUMIFS(Kosztorys!$F:$F,Kosztorys!$D:$D,$B179,Kosztorys!$I:$I,CONCATENATE("&lt;=31.03.",CF$10,""))-SUMIFS(Kosztorys!$F:$F,Kosztorys!$D:$D,$B179,Kosztorys!$I:$I,CONCATENATE("&lt;=31.12.",CE$10,"")))*0.75+(SUMIFS(Kosztorys!$F:$F,Kosztorys!$D:$D,$B179,Kosztorys!$I:$I,CONCATENATE("&lt;=30.06.",CF$10,""))-SUMIFS(Kosztorys!$F:$F,Kosztorys!$D:$D,$B179,Kosztorys!$I:$I,CONCATENATE("&lt;=31.03.",CF$10,"")))*0.5+(SUMIFS(Kosztorys!$F:$F,Kosztorys!$D:$D,$B179,Kosztorys!$I:$I,CONCATENATE("&lt;=30.09.",CF$10,""))-SUMIFS(Kosztorys!$F:$F,Kosztorys!$D:$D,$B179,Kosztorys!$I:$I,CONCATENATE("&lt;=30.06.",CF$10,"")))*0.25,"nic"),0)</f>
        <v/>
      </c>
      <c r="CG179" s="41">
        <f>IF($C179="OPEX - Długość 1m koszt/rok",IF($M179="m",SUMIFS(Kosztorys!$F:$F,Kosztorys!$D:$D,$B179,Kosztorys!$I:$I,CONCATENATE("&lt;01.01.",CG$10,""))+(SUMIFS(Kosztorys!$F:$F,Kosztorys!$D:$D,$B179,Kosztorys!$I:$I,CONCATENATE("&lt;=31.03.",CG$10,""))-SUMIFS(Kosztorys!$F:$F,Kosztorys!$D:$D,$B179,Kosztorys!$I:$I,CONCATENATE("&lt;=31.12.",CF$10,"")))*0.75+(SUMIFS(Kosztorys!$F:$F,Kosztorys!$D:$D,$B179,Kosztorys!$I:$I,CONCATENATE("&lt;=30.06.",CG$10,""))-SUMIFS(Kosztorys!$F:$F,Kosztorys!$D:$D,$B179,Kosztorys!$I:$I,CONCATENATE("&lt;=31.03.",CG$10,"")))*0.5+(SUMIFS(Kosztorys!$F:$F,Kosztorys!$D:$D,$B179,Kosztorys!$I:$I,CONCATENATE("&lt;=30.09.",CG$10,""))-SUMIFS(Kosztorys!$F:$F,Kosztorys!$D:$D,$B179,Kosztorys!$I:$I,CONCATENATE("&lt;=30.06.",CG$10,"")))*0.25,"nic"),0)</f>
        <v/>
      </c>
      <c r="CH179" s="41">
        <f>IF($C179="OPEX - Długość 1m koszt/rok",IF($M179="m",SUMIFS(Kosztorys!$F:$F,Kosztorys!$D:$D,$B179,Kosztorys!$I:$I,CONCATENATE("&lt;01.01.",CH$10,""))+(SUMIFS(Kosztorys!$F:$F,Kosztorys!$D:$D,$B179,Kosztorys!$I:$I,CONCATENATE("&lt;=31.03.",CH$10,""))-SUMIFS(Kosztorys!$F:$F,Kosztorys!$D:$D,$B179,Kosztorys!$I:$I,CONCATENATE("&lt;=31.12.",CG$10,"")))*0.75+(SUMIFS(Kosztorys!$F:$F,Kosztorys!$D:$D,$B179,Kosztorys!$I:$I,CONCATENATE("&lt;=30.06.",CH$10,""))-SUMIFS(Kosztorys!$F:$F,Kosztorys!$D:$D,$B179,Kosztorys!$I:$I,CONCATENATE("&lt;=31.03.",CH$10,"")))*0.5+(SUMIFS(Kosztorys!$F:$F,Kosztorys!$D:$D,$B179,Kosztorys!$I:$I,CONCATENATE("&lt;=30.09.",CH$10,""))-SUMIFS(Kosztorys!$F:$F,Kosztorys!$D:$D,$B179,Kosztorys!$I:$I,CONCATENATE("&lt;=30.06.",CH$10,"")))*0.25,"nic"),0)</f>
        <v/>
      </c>
      <c r="CI179" s="41">
        <f>IF($C179="OPEX - Długość 1m koszt/rok",IF($M179="m",SUMIFS(Kosztorys!$F:$F,Kosztorys!$D:$D,$B179,Kosztorys!$I:$I,CONCATENATE("&lt;01.01.",CI$10,""))+(SUMIFS(Kosztorys!$F:$F,Kosztorys!$D:$D,$B179,Kosztorys!$I:$I,CONCATENATE("&lt;=31.03.",CI$10,""))-SUMIFS(Kosztorys!$F:$F,Kosztorys!$D:$D,$B179,Kosztorys!$I:$I,CONCATENATE("&lt;=31.12.",CH$10,"")))*0.75+(SUMIFS(Kosztorys!$F:$F,Kosztorys!$D:$D,$B179,Kosztorys!$I:$I,CONCATENATE("&lt;=30.06.",CI$10,""))-SUMIFS(Kosztorys!$F:$F,Kosztorys!$D:$D,$B179,Kosztorys!$I:$I,CONCATENATE("&lt;=31.03.",CI$10,"")))*0.5+(SUMIFS(Kosztorys!$F:$F,Kosztorys!$D:$D,$B179,Kosztorys!$I:$I,CONCATENATE("&lt;=30.09.",CI$10,""))-SUMIFS(Kosztorys!$F:$F,Kosztorys!$D:$D,$B179,Kosztorys!$I:$I,CONCATENATE("&lt;=30.06.",CI$10,"")))*0.25,"nic"),0)</f>
        <v/>
      </c>
      <c r="CJ179" s="41">
        <f>IF($C179="OPEX - Długość 1m koszt/rok",IF($M179="m",SUMIFS(Kosztorys!$F:$F,Kosztorys!$D:$D,$B179,Kosztorys!$I:$I,CONCATENATE("&lt;01.01.",CJ$10,""))+(SUMIFS(Kosztorys!$F:$F,Kosztorys!$D:$D,$B179,Kosztorys!$I:$I,CONCATENATE("&lt;=31.03.",CJ$10,""))-SUMIFS(Kosztorys!$F:$F,Kosztorys!$D:$D,$B179,Kosztorys!$I:$I,CONCATENATE("&lt;=31.12.",CI$10,"")))*0.75+(SUMIFS(Kosztorys!$F:$F,Kosztorys!$D:$D,$B179,Kosztorys!$I:$I,CONCATENATE("&lt;=30.06.",CJ$10,""))-SUMIFS(Kosztorys!$F:$F,Kosztorys!$D:$D,$B179,Kosztorys!$I:$I,CONCATENATE("&lt;=31.03.",CJ$10,"")))*0.5+(SUMIFS(Kosztorys!$F:$F,Kosztorys!$D:$D,$B179,Kosztorys!$I:$I,CONCATENATE("&lt;=30.09.",CJ$10,""))-SUMIFS(Kosztorys!$F:$F,Kosztorys!$D:$D,$B179,Kosztorys!$I:$I,CONCATENATE("&lt;=30.06.",CJ$10,"")))*0.25,"nic"),0)</f>
        <v/>
      </c>
      <c r="CK179" s="41">
        <f>IF($C179="OPEX - Długość 1m koszt/rok",IF($M179="m",SUMIFS(Kosztorys!$F:$F,Kosztorys!$D:$D,$B179,Kosztorys!$I:$I,CONCATENATE("&lt;01.01.",CK$10,""))+(SUMIFS(Kosztorys!$F:$F,Kosztorys!$D:$D,$B179,Kosztorys!$I:$I,CONCATENATE("&lt;=31.03.",CK$10,""))-SUMIFS(Kosztorys!$F:$F,Kosztorys!$D:$D,$B179,Kosztorys!$I:$I,CONCATENATE("&lt;=31.12.",CJ$10,"")))*0.75+(SUMIFS(Kosztorys!$F:$F,Kosztorys!$D:$D,$B179,Kosztorys!$I:$I,CONCATENATE("&lt;=30.06.",CK$10,""))-SUMIFS(Kosztorys!$F:$F,Kosztorys!$D:$D,$B179,Kosztorys!$I:$I,CONCATENATE("&lt;=31.03.",CK$10,"")))*0.5+(SUMIFS(Kosztorys!$F:$F,Kosztorys!$D:$D,$B179,Kosztorys!$I:$I,CONCATENATE("&lt;=30.09.",CK$10,""))-SUMIFS(Kosztorys!$F:$F,Kosztorys!$D:$D,$B179,Kosztorys!$I:$I,CONCATENATE("&lt;=30.06.",CK$10,"")))*0.25,"nic"),0)</f>
        <v/>
      </c>
      <c r="CL179" s="41">
        <f>IF($C179="OPEX - Długość 1m koszt/rok",IF($M179="m",SUMIFS(Kosztorys!$F:$F,Kosztorys!$D:$D,$B179,Kosztorys!$I:$I,CONCATENATE("&lt;01.01.",CL$10,""))+(SUMIFS(Kosztorys!$F:$F,Kosztorys!$D:$D,$B179,Kosztorys!$I:$I,CONCATENATE("&lt;=31.03.",CL$10,""))-SUMIFS(Kosztorys!$F:$F,Kosztorys!$D:$D,$B179,Kosztorys!$I:$I,CONCATENATE("&lt;=31.12.",CK$10,"")))*0.75+(SUMIFS(Kosztorys!$F:$F,Kosztorys!$D:$D,$B179,Kosztorys!$I:$I,CONCATENATE("&lt;=30.06.",CL$10,""))-SUMIFS(Kosztorys!$F:$F,Kosztorys!$D:$D,$B179,Kosztorys!$I:$I,CONCATENATE("&lt;=31.03.",CL$10,"")))*0.5+(SUMIFS(Kosztorys!$F:$F,Kosztorys!$D:$D,$B179,Kosztorys!$I:$I,CONCATENATE("&lt;=30.09.",CL$10,""))-SUMIFS(Kosztorys!$F:$F,Kosztorys!$D:$D,$B179,Kosztorys!$I:$I,CONCATENATE("&lt;=30.06.",CL$10,"")))*0.25,"nic"),0)</f>
        <v/>
      </c>
      <c r="CM179" s="41">
        <f>IF($C179="OPEX - Długość 1m koszt/rok",IF($M179="m",SUMIFS(Kosztorys!$F:$F,Kosztorys!$D:$D,$B179,Kosztorys!$I:$I,CONCATENATE("&lt;01.01.",CM$10,""))+(SUMIFS(Kosztorys!$F:$F,Kosztorys!$D:$D,$B179,Kosztorys!$I:$I,CONCATENATE("&lt;=31.03.",CM$10,""))-SUMIFS(Kosztorys!$F:$F,Kosztorys!$D:$D,$B179,Kosztorys!$I:$I,CONCATENATE("&lt;=31.12.",CL$10,"")))*0.75+(SUMIFS(Kosztorys!$F:$F,Kosztorys!$D:$D,$B179,Kosztorys!$I:$I,CONCATENATE("&lt;=30.06.",CM$10,""))-SUMIFS(Kosztorys!$F:$F,Kosztorys!$D:$D,$B179,Kosztorys!$I:$I,CONCATENATE("&lt;=31.03.",CM$10,"")))*0.5+(SUMIFS(Kosztorys!$F:$F,Kosztorys!$D:$D,$B179,Kosztorys!$I:$I,CONCATENATE("&lt;=30.09.",CM$10,""))-SUMIFS(Kosztorys!$F:$F,Kosztorys!$D:$D,$B179,Kosztorys!$I:$I,CONCATENATE("&lt;=30.06.",CM$10,"")))*0.25,"nic"),0)</f>
        <v/>
      </c>
      <c r="CN179" s="41">
        <f>IF($C179="OPEX - Długość 1m koszt/rok",IF($M179="m",SUMIFS(Kosztorys!$F:$F,Kosztorys!$D:$D,$B179,Kosztorys!$I:$I,CONCATENATE("&lt;01.01.",CN$10,""))+(SUMIFS(Kosztorys!$F:$F,Kosztorys!$D:$D,$B179,Kosztorys!$I:$I,CONCATENATE("&lt;=31.03.",CN$10,""))-SUMIFS(Kosztorys!$F:$F,Kosztorys!$D:$D,$B179,Kosztorys!$I:$I,CONCATENATE("&lt;=31.12.",CM$10,"")))*0.75+(SUMIFS(Kosztorys!$F:$F,Kosztorys!$D:$D,$B179,Kosztorys!$I:$I,CONCATENATE("&lt;=30.06.",CN$10,""))-SUMIFS(Kosztorys!$F:$F,Kosztorys!$D:$D,$B179,Kosztorys!$I:$I,CONCATENATE("&lt;=31.03.",CN$10,"")))*0.5+(SUMIFS(Kosztorys!$F:$F,Kosztorys!$D:$D,$B179,Kosztorys!$I:$I,CONCATENATE("&lt;=30.09.",CN$10,""))-SUMIFS(Kosztorys!$F:$F,Kosztorys!$D:$D,$B179,Kosztorys!$I:$I,CONCATENATE("&lt;=30.06.",CN$10,"")))*0.25,"nic"),0)</f>
        <v/>
      </c>
      <c r="CO179" s="41">
        <f>IF($C179="OPEX - Długość 1m koszt/rok",IF($M179="m",SUMIFS(Kosztorys!$F:$F,Kosztorys!$D:$D,$B179,Kosztorys!$I:$I,CONCATENATE("&lt;01.01.",CO$10,""))+(SUMIFS(Kosztorys!$F:$F,Kosztorys!$D:$D,$B179,Kosztorys!$I:$I,CONCATENATE("&lt;=31.03.",CO$10,""))-SUMIFS(Kosztorys!$F:$F,Kosztorys!$D:$D,$B179,Kosztorys!$I:$I,CONCATENATE("&lt;=31.12.",CN$10,"")))*0.75+(SUMIFS(Kosztorys!$F:$F,Kosztorys!$D:$D,$B179,Kosztorys!$I:$I,CONCATENATE("&lt;=30.06.",CO$10,""))-SUMIFS(Kosztorys!$F:$F,Kosztorys!$D:$D,$B179,Kosztorys!$I:$I,CONCATENATE("&lt;=31.03.",CO$10,"")))*0.5+(SUMIFS(Kosztorys!$F:$F,Kosztorys!$D:$D,$B179,Kosztorys!$I:$I,CONCATENATE("&lt;=30.09.",CO$10,""))-SUMIFS(Kosztorys!$F:$F,Kosztorys!$D:$D,$B179,Kosztorys!$I:$I,CONCATENATE("&lt;=30.06.",CO$10,"")))*0.25,"nic"),0)</f>
        <v/>
      </c>
      <c r="CP179" s="41">
        <f>IF($C179="OPEX - Długość 1m koszt/rok",IF($M179="m",SUMIFS(Kosztorys!$F:$F,Kosztorys!$D:$D,$B179,Kosztorys!$I:$I,CONCATENATE("&lt;01.01.",CP$10,""))+(SUMIFS(Kosztorys!$F:$F,Kosztorys!$D:$D,$B179,Kosztorys!$I:$I,CONCATENATE("&lt;=31.03.",CP$10,""))-SUMIFS(Kosztorys!$F:$F,Kosztorys!$D:$D,$B179,Kosztorys!$I:$I,CONCATENATE("&lt;=31.12.",CO$10,"")))*0.75+(SUMIFS(Kosztorys!$F:$F,Kosztorys!$D:$D,$B179,Kosztorys!$I:$I,CONCATENATE("&lt;=30.06.",CP$10,""))-SUMIFS(Kosztorys!$F:$F,Kosztorys!$D:$D,$B179,Kosztorys!$I:$I,CONCATENATE("&lt;=31.03.",CP$10,"")))*0.5+(SUMIFS(Kosztorys!$F:$F,Kosztorys!$D:$D,$B179,Kosztorys!$I:$I,CONCATENATE("&lt;=30.09.",CP$10,""))-SUMIFS(Kosztorys!$F:$F,Kosztorys!$D:$D,$B179,Kosztorys!$I:$I,CONCATENATE("&lt;=30.06.",CP$10,"")))*0.25,"nic"),0)</f>
        <v/>
      </c>
      <c r="CQ179" s="41">
        <f>IF($C179="OPEX - Długość 1m koszt/rok",IF($M179="m",SUMIFS(Kosztorys!$F:$F,Kosztorys!$D:$D,$B179,Kosztorys!$I:$I,CONCATENATE("&lt;01.01.",CQ$10,""))+(SUMIFS(Kosztorys!$F:$F,Kosztorys!$D:$D,$B179,Kosztorys!$I:$I,CONCATENATE("&lt;=31.03.",CQ$10,""))-SUMIFS(Kosztorys!$F:$F,Kosztorys!$D:$D,$B179,Kosztorys!$I:$I,CONCATENATE("&lt;=31.12.",CP$10,"")))*0.75+(SUMIFS(Kosztorys!$F:$F,Kosztorys!$D:$D,$B179,Kosztorys!$I:$I,CONCATENATE("&lt;=30.06.",CQ$10,""))-SUMIFS(Kosztorys!$F:$F,Kosztorys!$D:$D,$B179,Kosztorys!$I:$I,CONCATENATE("&lt;=31.03.",CQ$10,"")))*0.5+(SUMIFS(Kosztorys!$F:$F,Kosztorys!$D:$D,$B179,Kosztorys!$I:$I,CONCATENATE("&lt;=30.09.",CQ$10,""))-SUMIFS(Kosztorys!$F:$F,Kosztorys!$D:$D,$B179,Kosztorys!$I:$I,CONCATENATE("&lt;=30.06.",CQ$10,"")))*0.25,"nic"),0)</f>
        <v/>
      </c>
      <c r="CR179" s="41">
        <f>IF(C179="OPEX - Długość 1m koszt/rok",IF(MAX(CB179:CQ179)=IF(ISERROR(VLOOKUP(B179,JB_tabela,MATCH(CR$9,JB_menu,0)-1,FALSE())),,VLOOKUP(B179,JB_tabela,MATCH(CR$9,JB_menu,0)-1,FALSE())),"OK","nie zgadza się liczba użytych JB"),"OK-ND")</f>
        <v/>
      </c>
      <c r="CS179" s="41">
        <f>IFERROR(VLOOKUP($C179,$CY$2:$CZ$7,2,FALSE()),"ERROR")</f>
        <v/>
      </c>
      <c r="CV179" s="41">
        <f>$Q179</f>
        <v/>
      </c>
      <c r="CW179" s="41">
        <f>$R179</f>
        <v/>
      </c>
      <c r="CX179" s="41">
        <f>$S179</f>
        <v/>
      </c>
      <c r="CY179" s="41">
        <f>ROUND(IF(LEFT($C179,4)="CAPE",ROUND($E179*$H179,2)*OFFSET(T179,0,$CS179),0),2)</f>
        <v/>
      </c>
      <c r="CZ179" s="41">
        <f>ROUND(IF(LEFT($C179,4)="CAPE",ROUND($E179*$H179,2)*OFFSET(U179,0,$CS179),0),2)</f>
        <v/>
      </c>
      <c r="DA179" s="41">
        <f>ROUND(IF(LEFT($C179,4)="CAPE",ROUND($E179*$H179,2)*OFFSET(V179,0,$CS179),0),2)</f>
        <v/>
      </c>
      <c r="DB179" s="41">
        <f>ROUND(IF(LEFT($C179,4)="CAPE",ROUND($E179*$H179,2)*OFFSET(W179,0,$CS179),0),2)</f>
        <v/>
      </c>
      <c r="DC179" s="41">
        <f>ROUND(IF(LEFT($C179,4)="CAPE",ROUND($E179*$H179,2)*OFFSET(X179,0,$CS179),0),2)</f>
        <v/>
      </c>
      <c r="DD179" s="41">
        <f>ROUND(IF(LEFT($C179,4)="CAPE",ROUND($E179*$H179,2)*OFFSET(Y179,0,$CS179),0),2)</f>
        <v/>
      </c>
      <c r="DE179" s="41">
        <f>ROUND(IF(LEFT($C179,4)="CAPE",ROUND($E179*$H179,2)*OFFSET(Z179,0,$CS179),0),2)</f>
        <v/>
      </c>
      <c r="DF179" s="41">
        <f>ROUND(IF(LEFT($C179,4)="CAPE",ROUND($E179*$H179,2)*OFFSET(AA179,0,$CS179),0),2)</f>
        <v/>
      </c>
      <c r="DG179" s="41">
        <f>ROUND(IF(LEFT($C179,4)="CAPE",ROUND($E179*$H179,2)*OFFSET(AB179,0,$CS179),0),2)</f>
        <v/>
      </c>
      <c r="DH179" s="41">
        <f>ROUND(IF(LEFT($C179,4)="CAPE",ROUND($E179*$H179,2)*OFFSET(AC179,0,$CS179),0),2)</f>
        <v/>
      </c>
      <c r="DI179" s="41">
        <f>ROUND(IF(LEFT($C179,4)="CAPE",ROUND($E179*$H179,2)*OFFSET(AD179,0,$CS179),0),2)</f>
        <v/>
      </c>
      <c r="DJ179" s="41">
        <f>ROUND(IF(LEFT($C179,4)="CAPE",ROUND($E179*$H179,2)*OFFSET(AE179,0,$CS179),0),2)</f>
        <v/>
      </c>
      <c r="DK179" s="41">
        <f>ROUND(IF(LEFT($C179,4)="CAPE",ROUND($E179*$H179,2)*OFFSET(AF179,0,$CS179),0),2)</f>
        <v/>
      </c>
      <c r="DL179" s="41">
        <f>ROUND(IF(LEFT($C179,4)="CAPE",ROUND($E179*$H179,2)*OFFSET(AG179,0,$CS179),0),2)</f>
        <v/>
      </c>
      <c r="DM179" s="41">
        <f>ROUND(IF(LEFT($C179,4)="CAPE",ROUND($E179*$H179,2)*OFFSET(AH179,0,$CS179),0),2)</f>
        <v/>
      </c>
      <c r="DN179" s="41">
        <f>ROUND(IF(LEFT($C179,4)="CAPE",ROUND($E179*$H179,2)*OFFSET(AI179,0,$CS179),0),2)</f>
        <v/>
      </c>
      <c r="DP179" s="41">
        <f>$Q179</f>
        <v/>
      </c>
      <c r="DQ179" s="41">
        <f>$R179</f>
        <v/>
      </c>
      <c r="DR179" s="41">
        <f>$S179</f>
        <v/>
      </c>
      <c r="DS179" s="41">
        <f>ROUND(IF(LEFT($C179,4)="OPEX",$E179*$H179*OFFSET($T179,0,$CS179),0),2)</f>
        <v/>
      </c>
      <c r="DT179" s="41">
        <f>ROUND(IF(LEFT($C179,4)="OPEX",$E179*$H179*OFFSET($U179,0,$CS179),0),2)</f>
        <v/>
      </c>
      <c r="DU179" s="41">
        <f>ROUND(IF(LEFT($C179,4)="OPEX",$E179*$H179*OFFSET($V179,0,$CS179),0),2)</f>
        <v/>
      </c>
      <c r="DV179" s="41">
        <f>ROUND(IF(LEFT($C179,4)="OPEX",$E179*$H179*OFFSET($W179,0,$CS179),0),2)</f>
        <v/>
      </c>
      <c r="DW179" s="41">
        <f>ROUND(IF(LEFT($C179,4)="OPEX",$E179*$H179*OFFSET($X179,0,$CS179),0),2)</f>
        <v/>
      </c>
      <c r="DX179" s="41">
        <f>ROUND(IF(LEFT($C179,4)="OPEX",$E179*$H179*OFFSET($Y179,0,$CS179),0),2)</f>
        <v/>
      </c>
      <c r="DY179" s="41">
        <f>ROUND(IF(LEFT($C179,4)="OPEX",$E179*$H179*OFFSET($Z179,0,$CS179),0),2)</f>
        <v/>
      </c>
      <c r="DZ179" s="41">
        <f>ROUND(IF(LEFT($C179,4)="OPEX",$E179*$H179*OFFSET($AA179,0,$CS179),0),2)</f>
        <v/>
      </c>
      <c r="EA179" s="41">
        <f>ROUND(IF(LEFT($C179,4)="OPEX",$E179*$H179*OFFSET($AB179,0,$CS179),0),2)</f>
        <v/>
      </c>
      <c r="EB179" s="41">
        <f>ROUND(IF(LEFT($C179,4)="OPEX",$E179*$H179*OFFSET($AC179,0,$CS179),0),2)</f>
        <v/>
      </c>
      <c r="EC179" s="41">
        <f>ROUND(IF(LEFT($C179,4)="OPEX",$E179*$H179*OFFSET($AD179,0,$CS179),0),2)</f>
        <v/>
      </c>
      <c r="ED179" s="41">
        <f>ROUND(IF(LEFT($C179,4)="OPEX",$E179*$H179*OFFSET($AE179,0,$CS179),0),2)</f>
        <v/>
      </c>
      <c r="EE179" s="41">
        <f>ROUND(IF(LEFT($C179,4)="OPEX",$E179*$H179*OFFSET($AF179,0,$CS179),0),2)</f>
        <v/>
      </c>
      <c r="EF179" s="41">
        <f>ROUND(IF(LEFT($C179,4)="OPEX",$E179*$H179*OFFSET($AG179,0,$CS179),0),2)</f>
        <v/>
      </c>
      <c r="EG179" s="41">
        <f>ROUND(IF(LEFT($C179,4)="OPEX",$E179*$H179*OFFSET($AH179,0,$CS179),0),2)</f>
        <v/>
      </c>
      <c r="EH179" s="41">
        <f>ROUND(IF(LEFT($C179,4)="OPEX",$E179*$H179*OFFSET($AI179,0,$CS179),0),2)</f>
        <v/>
      </c>
      <c r="EJ179" s="41">
        <f>$Q179</f>
        <v/>
      </c>
      <c r="EK179" s="41">
        <f>$R179</f>
        <v/>
      </c>
      <c r="EL179" s="41">
        <f>$S179</f>
        <v/>
      </c>
      <c r="EM179" s="41">
        <f>ROUND($D179*$CY179,2)</f>
        <v/>
      </c>
      <c r="EN179" s="41">
        <f>ROUND($D179*$CZ179,2)</f>
        <v/>
      </c>
      <c r="EO179" s="41">
        <f>ROUND($D179*$DA179,2)</f>
        <v/>
      </c>
      <c r="EP179" s="41">
        <f>ROUND($D179*$DB179,2)</f>
        <v/>
      </c>
      <c r="EQ179" s="41">
        <f>ROUND($D179*$DC179,2)</f>
        <v/>
      </c>
      <c r="ER179" s="41">
        <f>ROUND($D179*$DD179,2)</f>
        <v/>
      </c>
      <c r="ES179" s="41">
        <f>ROUND($D179*$DE179,2)</f>
        <v/>
      </c>
      <c r="ET179" s="41">
        <f>ROUND($D179*$DF179,2)</f>
        <v/>
      </c>
      <c r="EU179" s="41">
        <f>ROUND($D179*$DG179,2)</f>
        <v/>
      </c>
      <c r="EV179" s="41">
        <f>ROUND($D179*$DH179,2)</f>
        <v/>
      </c>
      <c r="EW179" s="41">
        <f>ROUND($D179*$DI179,2)</f>
        <v/>
      </c>
      <c r="EX179" s="41">
        <f>ROUND($D179*$DJ179,2)</f>
        <v/>
      </c>
      <c r="EY179" s="41">
        <f>ROUND($D179*$DK179,2)</f>
        <v/>
      </c>
      <c r="EZ179" s="41">
        <f>ROUND($D179*$DL179,2)</f>
        <v/>
      </c>
      <c r="FA179" s="41">
        <f>ROUND($D179*$DM179,2)</f>
        <v/>
      </c>
      <c r="FB179" s="41">
        <f>ROUND($D179*$DN179,2)</f>
        <v/>
      </c>
      <c r="FG179" s="41">
        <f>ROUND(IF(LEFT($C179,4)="CAPE",SUM($CY179:CY179 )/$P179,0),2)</f>
        <v/>
      </c>
      <c r="FH179" s="41">
        <f>ROUND(IF(LEFT($C179,4)="CAPE",SUM($CY179:CZ179 )/$P179,0),2)</f>
        <v/>
      </c>
      <c r="FI179" s="41">
        <f>ROUND(IF(LEFT($C179,4)="CAPE",SUM($CY179:DA179 )/$P179,0),2)</f>
        <v/>
      </c>
      <c r="FJ179" s="41">
        <f>ROUND(IF(LEFT($C179,4)="CAPE",SUM($CY179:DB179 )/$P179,0),2)</f>
        <v/>
      </c>
      <c r="FK179" s="41">
        <f>ROUND(IF(LEFT($C179,4)="CAPE",SUM($CY179:DC179 )/$P179,0),2)</f>
        <v/>
      </c>
      <c r="FL179" s="41">
        <f>ROUND(IF(LEFT($C179,4)="CAPE",SUM($CY179:DD179 )/$P179,0),2)</f>
        <v/>
      </c>
      <c r="FM179" s="41">
        <f>ROUND(IF(LEFT($C179,4)="CAPE",SUM($CY179:DE179 )/$P179,0),2)</f>
        <v/>
      </c>
      <c r="FN179" s="41">
        <f>ROUND(IF(LEFT($C179,4)="CAPE",SUM($CY179:DF179 )/$P179,0),2)</f>
        <v/>
      </c>
      <c r="FO179" s="41">
        <f>ROUND(IF(LEFT($C179,4)="CAPE",SUM($CY179:DG179 )/$P179,0),2)</f>
        <v/>
      </c>
      <c r="FP179" s="41">
        <f>ROUND(IF(LEFT($C179,4)="CAPE",SUM($CY179:DH179 )/$P179,0),2)</f>
        <v/>
      </c>
      <c r="FQ179" s="41">
        <f>ROUND(IF(LEFT($C179,4)="CAPE",SUM($CY179:DI179 )/$P179,0),2)</f>
        <v/>
      </c>
      <c r="FR179" s="41">
        <f>ROUND(IF(LEFT($C179,4)="CAPE",SUM($CY179:DJ179 )/$P179,0),2)</f>
        <v/>
      </c>
      <c r="FS179" s="41">
        <f>ROUND(IF(LEFT($C179,4)="CAPE",SUM($CY179:DK179 )/$P179,0),2)</f>
        <v/>
      </c>
      <c r="FT179" s="41">
        <f>ROUND(IF(LEFT($C179,4)="CAPE",SUM($CY179:DL179 )/$P179,0),2)</f>
        <v/>
      </c>
      <c r="FU179" s="41">
        <f>ROUND(IF(LEFT($C179,4)="CAPE",SUM($CY179:DM179 )/$P179,0),2)</f>
        <v/>
      </c>
      <c r="FV179" s="41">
        <f>ROUND(IF(LEFT($C179,4)="CAPE",SUM($CY179:DN179 )/$P179,0),2)</f>
        <v/>
      </c>
      <c r="GA179" s="41">
        <f>ROUND(IF(SUM($FG179:FG179)&gt;SUM($CY179:CY179),SUM($CY179:CY179),SUM($FG179:FG179)),2)</f>
        <v/>
      </c>
      <c r="GB179" s="41">
        <f>ROUND(IF(SUM($FG179:FH179)&gt;SUM($CY179:CZ179),SUM($CY179:CZ179),SUM($FG179:FH179)),2)</f>
        <v/>
      </c>
      <c r="GC179" s="41">
        <f>ROUND(IF(SUM($FG179:FI179)&gt;SUM($CY179:DA179),SUM($CY179:DA179),SUM($FG179:FI179)),2)</f>
        <v/>
      </c>
      <c r="GD179" s="41">
        <f>ROUND(IF(SUM($FG179:FJ179)&gt;SUM($CY179:DB179),SUM($CY179:DB179),SUM($FG179:FJ179)),2)</f>
        <v/>
      </c>
      <c r="GE179" s="41">
        <f>ROUND(IF(SUM($FG179:FK179)&gt;SUM($CY179:DC179),SUM($CY179:DC179),SUM($FG179:FK179)),2)</f>
        <v/>
      </c>
      <c r="GF179" s="41">
        <f>ROUND(IF(SUM($FG179:FL179)&gt;SUM($CY179:DD179),SUM($CY179:DD179),SUM($FG179:FL179)),2)</f>
        <v/>
      </c>
      <c r="GG179" s="41">
        <f>ROUND(IF(SUM($FG179:FM179)&gt;SUM($CY179:DE179),SUM($CY179:DE179),SUM($FG179:FM179)),2)</f>
        <v/>
      </c>
      <c r="GH179" s="41">
        <f>ROUND(IF(SUM($FG179:FN179)&gt;SUM($CY179:DF179),SUM($CY179:DF179),SUM($FG179:FN179)),2)</f>
        <v/>
      </c>
      <c r="GI179" s="41">
        <f>ROUND(IF(SUM($FG179:FO179)&gt;SUM($CY179:DG179),SUM($CY179:DG179),SUM($FG179:FO179)),2)</f>
        <v/>
      </c>
      <c r="GJ179" s="41">
        <f>ROUND(IF(SUM($FG179:FP179)&gt;SUM($CY179:DH179),SUM($CY179:DH179),SUM($FG179:FP179)),2)</f>
        <v/>
      </c>
      <c r="GK179" s="41">
        <f>ROUND(IF(SUM($FG179:FQ179)&gt;SUM($CY179:DI179),SUM($CY179:DI179),SUM($FG179:FQ179)),2)</f>
        <v/>
      </c>
      <c r="GL179" s="41">
        <f>ROUND(IF(SUM($FG179:FR179)&gt;SUM($CY179:DJ179),SUM($CY179:DJ179),SUM($FG179:FR179)),2)</f>
        <v/>
      </c>
      <c r="GM179" s="41">
        <f>ROUND(IF(SUM($FG179:FS179)&gt;SUM($CY179:DK179),SUM($CY179:DK179),SUM($FG179:FS179)),2)</f>
        <v/>
      </c>
      <c r="GN179" s="41">
        <f>ROUND(IF(SUM($FG179:FT179)&gt;SUM($CY179:DL179),SUM($CY179:DL179),SUM($FG179:FT179)),2)</f>
        <v/>
      </c>
      <c r="GO179" s="41">
        <f>ROUND(IF(SUM($FG179:FU179)&gt;SUM($CY179:DM179),SUM($CY179:DM179),SUM($FG179:FU179)),2)</f>
        <v/>
      </c>
      <c r="GP179" s="41">
        <f>ROUND(IF(SUM($FG179:FV179)&gt;SUM($CY179:DN179),SUM($CY179:DN179),SUM($FG179:FV179)),2)</f>
        <v/>
      </c>
      <c r="GR179" s="41">
        <f>$Q179</f>
        <v/>
      </c>
      <c r="GS179" s="41">
        <f>$R179</f>
        <v/>
      </c>
      <c r="GT179" s="41">
        <f>$S179</f>
        <v/>
      </c>
      <c r="GU179" s="41">
        <f>$GA179</f>
        <v/>
      </c>
      <c r="GV179" s="41">
        <f>GB179 - GA179</f>
        <v/>
      </c>
      <c r="GW179" s="41">
        <f>GC179 - GB179</f>
        <v/>
      </c>
      <c r="GX179" s="41">
        <f>GD179 - GC179</f>
        <v/>
      </c>
      <c r="GY179" s="41">
        <f>GE179 - GD179</f>
        <v/>
      </c>
      <c r="GZ179" s="41">
        <f>GF179 - GE179</f>
        <v/>
      </c>
      <c r="HA179" s="41">
        <f>GG179 - GF179</f>
        <v/>
      </c>
      <c r="HB179" s="41">
        <f>GH179 - GG179</f>
        <v/>
      </c>
      <c r="HC179" s="41">
        <f>GI179 - GH179</f>
        <v/>
      </c>
      <c r="HD179" s="41">
        <f>GJ179 - GI179</f>
        <v/>
      </c>
      <c r="HE179" s="41">
        <f>GK179 - GJ179</f>
        <v/>
      </c>
      <c r="HF179" s="41">
        <f>GL179 - GK179</f>
        <v/>
      </c>
      <c r="HG179" s="41">
        <f>GM179 - GL179</f>
        <v/>
      </c>
      <c r="HH179" s="41">
        <f>GN179 - GM179</f>
        <v/>
      </c>
      <c r="HI179" s="41">
        <f>GO179 - GN179</f>
        <v/>
      </c>
      <c r="HJ179" s="41">
        <f>GP179 - GO179</f>
        <v/>
      </c>
      <c r="HL179" s="41">
        <f>$Q179</f>
        <v/>
      </c>
      <c r="HM179" s="41">
        <f>$R179</f>
        <v/>
      </c>
      <c r="HN179" s="41">
        <f>$S179</f>
        <v/>
      </c>
      <c r="HO179" s="144">
        <f>SUMIFS(Kosztorys!$F:$F,Kosztorys!$D:$D,$B179,Kosztorys!$I:$I,CONCATENATE("&lt;01.01.",HP$10,""))</f>
        <v/>
      </c>
      <c r="HP179" s="144">
        <f>SUMIFS(Kosztorys!$F:$F,Kosztorys!$D:$D,$B179,Kosztorys!$I:$I,CONCATENATE("&lt;01.04.",HQ$10,""))-SUM($HO179)</f>
        <v/>
      </c>
      <c r="HQ179" s="144">
        <f>SUMIFS(Kosztorys!$F:$F,Kosztorys!$D:$D,$B179,Kosztorys!$I:$I,CONCATENATE("&lt;01.07.",HR$10,""))-SUM($HO179:HP179)</f>
        <v/>
      </c>
      <c r="HR179" s="144">
        <f>SUMIFS(Kosztorys!$F:$F,Kosztorys!$D:$D,$B179,Kosztorys!$I:$I,CONCATENATE("&lt;01.10.",HS$10,""))-SUM($HO179:HQ179)</f>
        <v/>
      </c>
      <c r="HS179" s="144">
        <f>SUMIFS(Kosztorys!$F:$F,Kosztorys!$D:$D,$B179,Kosztorys!$I:$I,CONCATENATE("&lt;01.01.",HT$10,""))-SUM($HO179:HR179)</f>
        <v/>
      </c>
      <c r="HT179" s="144">
        <f>SUMIFS(Kosztorys!$F:$F,Kosztorys!$D:$D,$B179,Kosztorys!$I:$I,CONCATENATE("&lt;01.04.",HU$10,""))-SUM($HO179:HS179)</f>
        <v/>
      </c>
      <c r="HU179" s="144">
        <f>SUMIFS(Kosztorys!$F:$F,Kosztorys!$D:$D,$B179,Kosztorys!$I:$I,CONCATENATE("&lt;01.07.",HV$10,""))-SUM($HO179:HT179)</f>
        <v/>
      </c>
      <c r="HV179" s="144">
        <f>SUMIFS(Kosztorys!$F:$F,Kosztorys!$D:$D,$B179,Kosztorys!$I:$I,CONCATENATE("&lt;01.10.",HW$10,""))-SUM($HO179:HU179)</f>
        <v/>
      </c>
      <c r="HW179" s="144">
        <f>SUMIFS(Kosztorys!$F:$F,Kosztorys!$D:$D,$B179,Kosztorys!$I:$I,CONCATENATE("&lt;01.01.",HX$10,""))-SUM($HO179:HV179)</f>
        <v/>
      </c>
      <c r="HX179" s="144">
        <f>SUMIFS(Kosztorys!$F:$F,Kosztorys!$D:$D,$B179,Kosztorys!$I:$I,CONCATENATE("&lt;01.04.",HY$10,""))-SUM($HO179:HW179)</f>
        <v/>
      </c>
      <c r="HY179" s="144">
        <f>SUMIFS(Kosztorys!$F:$F,Kosztorys!$D:$D,$B179,Kosztorys!$I:$I,CONCATENATE("&lt;01.07.",HZ$10,""))-SUM($HO179:HX179)</f>
        <v/>
      </c>
      <c r="HZ179" s="144">
        <f>SUMIFS(Kosztorys!$F:$F,Kosztorys!$D:$D,$B179,Kosztorys!$I:$I,CONCATENATE("&lt;01.10.",IA$10,""))-SUM($HO179:HY179)</f>
        <v/>
      </c>
      <c r="IA179" s="144">
        <f>SUMIFS(Kosztorys!$F:$F,Kosztorys!$D:$D,$B179,Kosztorys!$I:$I,CONCATENATE("&lt;01.01.",IB$10,""))-SUM($HO179:HZ179)</f>
        <v/>
      </c>
      <c r="IB179" s="145">
        <f>IF(M179="szt",IF(SUM(HO179:IA179)=IF(ISERROR(VLOOKUP(B179,JB_tabela,MATCH(IB$9,JB_menu,0)-1,FALSE())),,VLOOKUP(B179,JB_tabela,MATCH(IB$9,JB_menu,0)-1,FALSE())),"OK","nie zgadza się liczba użytych JB"),IF(SUM(HO179:IA179)=IF(ISERROR(VLOOKUP(B179,JB_tabela,MATCH(IC$9,JB_menu,0)-1,FALSE())),,VLOOKUP(B179,JB_tabela,MATCH(IC$9,JB_menu,0)-1,FALSE())),"OK","nie zgadzają się metry użyte w JB"))</f>
        <v/>
      </c>
      <c r="IE179" s="41">
        <f>$Q179</f>
        <v/>
      </c>
      <c r="IF179" s="41">
        <f>$R179</f>
        <v/>
      </c>
      <c r="IG179" s="41">
        <f>$S179</f>
        <v/>
      </c>
      <c r="IH179" s="348">
        <f>IF(LEFT($C179,4)="CAPE",ROUND(HO179*$L179,2),0)</f>
        <v/>
      </c>
      <c r="II179" s="348">
        <f>IF(LEFT($C179,4)="CAPE",ROUND(HP179*$L179,2),0)</f>
        <v/>
      </c>
      <c r="IJ179" s="348">
        <f>IF(LEFT($C179,4)="CAPE",ROUND(HQ179*$L179,2),0)</f>
        <v/>
      </c>
      <c r="IK179" s="348">
        <f>IF(LEFT($C179,4)="CAPE",ROUND(HR179*$L179,2),0)</f>
        <v/>
      </c>
      <c r="IL179" s="348">
        <f>IF(LEFT($C179,4)="CAPE",ROUND(HS179*$L179,2),0)</f>
        <v/>
      </c>
      <c r="IM179" s="348">
        <f>IF(LEFT($C179,4)="CAPE",ROUND(HT179*$L179,2),0)</f>
        <v/>
      </c>
      <c r="IN179" s="348">
        <f>IF(LEFT($C179,4)="CAPE",ROUND(HU179*$L179,2),0)</f>
        <v/>
      </c>
      <c r="IO179" s="348">
        <f>IF(LEFT($C179,4)="CAPE",ROUND(HV179*$L179,2),0)</f>
        <v/>
      </c>
      <c r="IP179" s="348">
        <f>IF(LEFT($C179,4)="CAPE",ROUND(HW179*$L179,2),0)</f>
        <v/>
      </c>
      <c r="IQ179" s="348">
        <f>IF(LEFT($C179,4)="CAPE",ROUND(HX179*$L179,2),0)</f>
        <v/>
      </c>
      <c r="IR179" s="348">
        <f>IF(LEFT($C179,4)="CAPE",ROUND(HY179*$L179,2),0)</f>
        <v/>
      </c>
      <c r="IS179" s="348">
        <f>IF(LEFT($C179,4)="CAPE",ROUND(HZ179*$L179,2),0)</f>
        <v/>
      </c>
      <c r="IT179" s="348">
        <f>IF(LEFT($C179,4)="CAPE",ROUND(IA179*$L179,2),0)</f>
        <v/>
      </c>
      <c r="IU179" s="41">
        <f>IF(SUM(IH179:IT179)=SUM(CY179:DN179),"OK",SUM(IH179:IT179)-SUM(CY179:DN179))</f>
        <v/>
      </c>
    </row>
    <row r="180" ht="12.75" customHeight="1">
      <c r="A180" s="119" t="n"/>
      <c r="B180" s="139" t="inlineStr">
        <is>
          <t>siec_magis_bezwykop</t>
        </is>
      </c>
      <c r="C180" s="139" t="inlineStr">
        <is>
          <t>CAPEX - Długość 1m</t>
        </is>
      </c>
      <c r="D180" s="140" t="n">
        <v>0</v>
      </c>
      <c r="E180" s="140" t="n">
        <v>0.0002</v>
      </c>
      <c r="F180" s="141" t="inlineStr">
        <is>
          <t>szt</t>
        </is>
      </c>
      <c r="G180" s="139" t="inlineStr">
        <is>
          <t>Studnia kablowa SKO-1 (betonowe)</t>
        </is>
      </c>
      <c r="H180" s="360">
        <f>IF(ISERROR(VLOOKUP(G180,KB_tabela,MATCH(H$9,KB_menu,0)-2,FALSE())),,VLOOKUP(G180,KB_tabela,MATCH(H$9,KB_menu,0)-2,FALSE()))</f>
        <v/>
      </c>
      <c r="I180" s="41">
        <f>IF(ISERROR(VLOOKUP(B180,JB_tabela,MATCH("czy puste",JB_menu,0)-1,FALSE())),"BŁĄD brak takiej JB",VLOOKUP(B180,JB_tabela,MATCH("czy puste",JB_menu,0)-1,FALSE()))</f>
        <v/>
      </c>
      <c r="J180" s="41">
        <f>IF(ISERROR(VLOOKUP(G180,KB_tabela,MATCH(H$9,KB_menu,0)-2,FALSE())),"BŁĄD brak takiego KB",IF(H180=0,IF(LEFT(C180,4)="OPEX","OK",IF(G180="brak kosztów CAPEX","OK","Brak Ceny KB")),"OK"))</f>
        <v/>
      </c>
      <c r="K180" s="41">
        <f>IF(AJ180="nie zgadza się liczba użytych JB","Nie liczy wszystkich JB",IF(BD180="nie zgadza się liczba użytych JB","Nie liczy wszystkich JB",IF(BX180="nie zgadza się liczba użytych JB","Nie liczy wszystkich JB",IF(BX180="nie zgadza się liczba użytych JB","Nie liczy wszystkich JB","OK"))))</f>
        <v/>
      </c>
      <c r="L180" s="361">
        <f>ROUND((E180*H180),2)</f>
        <v/>
      </c>
      <c r="M180" s="41">
        <f>VLOOKUP(B180,JB_tabela,MATCH(M$9,JB_menu,0)-1,FALSE())</f>
        <v/>
      </c>
      <c r="P180" s="41">
        <f>IF(ISERROR(VLOOKUP(S180,KATEGORIA_tabela,MATCH(P$9,KATEGORIA_menu,0)-2,FALSE())),,VLOOKUP(S180,KATEGORIA_tabela,MATCH(P$9,KATEGORIA_menu,0)-2,FALSE()))</f>
        <v/>
      </c>
      <c r="Q180" s="41">
        <f>IF(ISERROR(VLOOKUP(B180,JB_tabela,MATCH(Q$9,JB_menu,0)-1,FALSE())),,VLOOKUP(B180,JB_tabela,MATCH(Q$9,JB_menu,0)-1,FALSE()))</f>
        <v/>
      </c>
      <c r="R180" s="41">
        <f>IF(ISERROR(VLOOKUP(G180,KB_tabela,MATCH(R$9,KB_menu,0)-2,FALSE())),,VLOOKUP(G180,KB_tabela,MATCH(R$9,KB_menu,0)-2,FALSE()))</f>
        <v/>
      </c>
      <c r="S180" s="41">
        <f>IF(ISERROR(VLOOKUP(G180,KB_tabela,MATCH(S$9,KB_menu,0)-2,FALSE())),,VLOOKUP(G180,KB_tabela,MATCH(S$9,KB_menu,0)-2,FALSE()))</f>
        <v/>
      </c>
      <c r="T180" s="116">
        <f>IF($C180="CAPEX - 1szt JB",IF($M180="szt",SUMIFS(Kosztorys!$F:$F,Kosztorys!$D:$D,$B180,Kosztorys!$I:$I,CONCATENATE("&lt;01.01.",U$10,""))-SUMIFS(Kosztorys!$F:$F,Kosztorys!$D:$D,$B180,Kosztorys!$I:$I,CONCATENATE("&lt;01.01.",T$10,"")),COUNTIFS(Kosztorys!$D:$D,$B180,Kosztorys!$I:$I,CONCATENATE("&lt;01.01.",U$10,""))-COUNTIFS(Kosztorys!$D:$D,$B180,Kosztorys!$I:$I,CONCATENATE("&lt;01.01.",T$10,""))),0)</f>
        <v/>
      </c>
      <c r="U180" s="116">
        <f>IF($C180="CAPEX - 1szt JB",IF($M180="szt",SUMIFS(Kosztorys!$F:$F,Kosztorys!$D:$D,$B180,Kosztorys!$I:$I,CONCATENATE("&lt;01.01.",V$10,""))-SUMIFS(Kosztorys!$F:$F,Kosztorys!$D:$D,$B180,Kosztorys!$I:$I,CONCATENATE("&lt;01.01.",U$10,"")),COUNTIFS(Kosztorys!$D:$D,$B180,Kosztorys!$I:$I,CONCATENATE("&lt;01.01.",V$10,""))-COUNTIFS(Kosztorys!$D:$D,$B180,Kosztorys!$I:$I,CONCATENATE("&lt;01.01.",U$10,""))),0)</f>
        <v/>
      </c>
      <c r="V180" s="116">
        <f>IF($C180="CAPEX - 1szt JB",IF($M180="szt",SUMIFS(Kosztorys!$F:$F,Kosztorys!$D:$D,$B180,Kosztorys!$I:$I,CONCATENATE("&lt;01.01.",W$10,""))-SUMIFS(Kosztorys!$F:$F,Kosztorys!$D:$D,$B180,Kosztorys!$I:$I,CONCATENATE("&lt;01.01.",V$10,"")),COUNTIFS(Kosztorys!$D:$D,$B180,Kosztorys!$I:$I,CONCATENATE("&lt;01.01.",W$10,""))-COUNTIFS(Kosztorys!$D:$D,$B180,Kosztorys!$I:$I,CONCATENATE("&lt;01.01.",V$10,""))),0)</f>
        <v/>
      </c>
      <c r="W180" s="116">
        <f>IF($C180="CAPEX - 1szt JB",IF($M180="szt",SUMIFS(Kosztorys!$F:$F,Kosztorys!$D:$D,$B180,Kosztorys!$I:$I,CONCATENATE("&lt;01.01.",X$10,""))-SUMIFS(Kosztorys!$F:$F,Kosztorys!$D:$D,$B180,Kosztorys!$I:$I,CONCATENATE("&lt;01.01.",W$10,"")),COUNTIFS(Kosztorys!$D:$D,$B180,Kosztorys!$I:$I,CONCATENATE("&lt;01.01.",X$10,""))-COUNTIFS(Kosztorys!$D:$D,$B180,Kosztorys!$I:$I,CONCATENATE("&lt;01.01.",W$10,""))),0)</f>
        <v/>
      </c>
      <c r="X180" s="116">
        <f>IF($C180="CAPEX - 1szt JB",IF($M180="szt",SUMIFS(Kosztorys!$F:$F,Kosztorys!$D:$D,$B180,Kosztorys!$I:$I,CONCATENATE("&lt;01.01.",Y$10,""))-SUMIFS(Kosztorys!$F:$F,Kosztorys!$D:$D,$B180,Kosztorys!$I:$I,CONCATENATE("&lt;01.01.",X$10,"")),COUNTIFS(Kosztorys!$D:$D,$B180,Kosztorys!$I:$I,CONCATENATE("&lt;01.01.",Y$10,""))-COUNTIFS(Kosztorys!$D:$D,$B180,Kosztorys!$I:$I,CONCATENATE("&lt;01.01.",X$10,""))),0)</f>
        <v/>
      </c>
      <c r="Y180" s="116">
        <f>IF($C180="CAPEX - 1szt JB",IF($M180="szt",SUMIFS(Kosztorys!$F:$F,Kosztorys!$D:$D,$B180,Kosztorys!$I:$I,CONCATENATE("&lt;01.01.",Z$10,""))-SUMIFS(Kosztorys!$F:$F,Kosztorys!$D:$D,$B180,Kosztorys!$I:$I,CONCATENATE("&lt;01.01.",Y$10,"")),COUNTIFS(Kosztorys!$D:$D,$B180,Kosztorys!$I:$I,CONCATENATE("&lt;01.01.",Z$10,""))-COUNTIFS(Kosztorys!$D:$D,$B180,Kosztorys!$I:$I,CONCATENATE("&lt;01.01.",Y$10,""))),0)</f>
        <v/>
      </c>
      <c r="Z180" s="116">
        <f>IF($C180="CAPEX - 1szt JB",IF($M180="szt",SUMIFS(Kosztorys!$F:$F,Kosztorys!$D:$D,$B180,Kosztorys!$I:$I,CONCATENATE("&lt;01.01.",AA$10,""))-SUMIFS(Kosztorys!$F:$F,Kosztorys!$D:$D,$B180,Kosztorys!$I:$I,CONCATENATE("&lt;01.01.",Z$10,"")),COUNTIFS(Kosztorys!$D:$D,$B180,Kosztorys!$I:$I,CONCATENATE("&lt;01.01.",AA$10,""))-COUNTIFS(Kosztorys!$D:$D,$B180,Kosztorys!$I:$I,CONCATENATE("&lt;01.01.",Z$10,""))),0)</f>
        <v/>
      </c>
      <c r="AA180" s="116">
        <f>IF($C180="CAPEX - 1szt JB",IF($M180="szt",SUMIFS(Kosztorys!$F:$F,Kosztorys!$D:$D,$B180,Kosztorys!$I:$I,CONCATENATE("&lt;01.01.",AB$10,""))-SUMIFS(Kosztorys!$F:$F,Kosztorys!$D:$D,$B180,Kosztorys!$I:$I,CONCATENATE("&lt;01.01.",AA$10,"")),COUNTIFS(Kosztorys!$D:$D,$B180,Kosztorys!$I:$I,CONCATENATE("&lt;01.01.",AB$10,""))-COUNTIFS(Kosztorys!$D:$D,$B180,Kosztorys!$I:$I,CONCATENATE("&lt;01.01.",AA$10,""))),0)</f>
        <v/>
      </c>
      <c r="AB180" s="116">
        <f>IF($C180="CAPEX - 1szt JB",IF($M180="szt",SUMIFS(Kosztorys!$F:$F,Kosztorys!$D:$D,$B180,Kosztorys!$I:$I,CONCATENATE("&lt;01.01.",AC$10,""))-SUMIFS(Kosztorys!$F:$F,Kosztorys!$D:$D,$B180,Kosztorys!$I:$I,CONCATENATE("&lt;01.01.",AB$10,"")),COUNTIFS(Kosztorys!$D:$D,$B180,Kosztorys!$I:$I,CONCATENATE("&lt;01.01.",AC$10,""))-COUNTIFS(Kosztorys!$D:$D,$B180,Kosztorys!$I:$I,CONCATENATE("&lt;01.01.",AB$10,""))),0)</f>
        <v/>
      </c>
      <c r="AC180" s="116">
        <f>IF($C180="CAPEX - 1szt JB",IF($M180="szt",SUMIFS(Kosztorys!$F:$F,Kosztorys!$D:$D,$B180,Kosztorys!$I:$I,CONCATENATE("&lt;01.01.",AD$10,""))-SUMIFS(Kosztorys!$F:$F,Kosztorys!$D:$D,$B180,Kosztorys!$I:$I,CONCATENATE("&lt;01.01.",AC$10,"")),COUNTIFS(Kosztorys!$D:$D,$B180,Kosztorys!$I:$I,CONCATENATE("&lt;01.01.",AD$10,""))-COUNTIFS(Kosztorys!$D:$D,$B180,Kosztorys!$I:$I,CONCATENATE("&lt;01.01.",AC$10,""))),0)</f>
        <v/>
      </c>
      <c r="AD180" s="116">
        <f>IF($C180="CAPEX - 1szt JB",IF($M180="szt",SUMIFS(Kosztorys!$F:$F,Kosztorys!$D:$D,$B180,Kosztorys!$I:$I,CONCATENATE("&lt;01.01.",AE$10,""))-SUMIFS(Kosztorys!$F:$F,Kosztorys!$D:$D,$B180,Kosztorys!$I:$I,CONCATENATE("&lt;01.01.",AD$10,"")),COUNTIFS(Kosztorys!$D:$D,$B180,Kosztorys!$I:$I,CONCATENATE("&lt;01.01.",AE$10,""))-COUNTIFS(Kosztorys!$D:$D,$B180,Kosztorys!$I:$I,CONCATENATE("&lt;01.01.",AD$10,""))),0)</f>
        <v/>
      </c>
      <c r="AE180" s="116">
        <f>IF($C180="CAPEX - 1szt JB",IF($M180="szt",SUMIFS(Kosztorys!$F:$F,Kosztorys!$D:$D,$B180,Kosztorys!$I:$I,CONCATENATE("&lt;01.01.",AF$10,""))-SUMIFS(Kosztorys!$F:$F,Kosztorys!$D:$D,$B180,Kosztorys!$I:$I,CONCATENATE("&lt;01.01.",AE$10,"")),COUNTIFS(Kosztorys!$D:$D,$B180,Kosztorys!$I:$I,CONCATENATE("&lt;01.01.",AF$10,""))-COUNTIFS(Kosztorys!$D:$D,$B180,Kosztorys!$I:$I,CONCATENATE("&lt;01.01.",AE$10,""))),0)</f>
        <v/>
      </c>
      <c r="AF180" s="116">
        <f>IF($C180="CAPEX - 1szt JB",IF($M180="szt",SUMIFS(Kosztorys!$F:$F,Kosztorys!$D:$D,$B180,Kosztorys!$I:$I,CONCATENATE("&lt;01.01.",AG$10,""))-SUMIFS(Kosztorys!$F:$F,Kosztorys!$D:$D,$B180,Kosztorys!$I:$I,CONCATENATE("&lt;01.01.",AF$10,"")),COUNTIFS(Kosztorys!$D:$D,$B180,Kosztorys!$I:$I,CONCATENATE("&lt;01.01.",AG$10,""))-COUNTIFS(Kosztorys!$D:$D,$B180,Kosztorys!$I:$I,CONCATENATE("&lt;01.01.",AF$10,""))),0)</f>
        <v/>
      </c>
      <c r="AG180" s="116">
        <f>IF($C180="CAPEX - 1szt JB",IF($M180="szt",SUMIFS(Kosztorys!$F:$F,Kosztorys!$D:$D,$B180,Kosztorys!$I:$I,CONCATENATE("&lt;01.01.",AH$10,""))-SUMIFS(Kosztorys!$F:$F,Kosztorys!$D:$D,$B180,Kosztorys!$I:$I,CONCATENATE("&lt;01.01.",AG$10,"")),COUNTIFS(Kosztorys!$D:$D,$B180,Kosztorys!$I:$I,CONCATENATE("&lt;01.01.",AH$10,""))-COUNTIFS(Kosztorys!$D:$D,$B180,Kosztorys!$I:$I,CONCATENATE("&lt;01.01.",AG$10,""))),0)</f>
        <v/>
      </c>
      <c r="AH180" s="116">
        <f>IF($C180="CAPEX - 1szt JB",IF($M180="szt",SUMIFS(Kosztorys!$F:$F,Kosztorys!$D:$D,$B180,Kosztorys!$I:$I,CONCATENATE("&lt;01.01.",AI$10,""))-SUMIFS(Kosztorys!$F:$F,Kosztorys!$D:$D,$B180,Kosztorys!$I:$I,CONCATENATE("&lt;01.01.",AH$10,"")),COUNTIFS(Kosztorys!$D:$D,$B180,Kosztorys!$I:$I,CONCATENATE("&lt;01.01.",AI$10,""))-COUNTIFS(Kosztorys!$D:$D,$B180,Kosztorys!$I:$I,CONCATENATE("&lt;01.01.",AH$10,""))),0)</f>
        <v/>
      </c>
      <c r="AI180" s="116">
        <f>IF($C180="CAPEX - 1szt JB",IF($M180="szt",SUMIFS(Kosztorys!$F:$F,Kosztorys!$D:$D,$B180,Kosztorys!$I:$I,CONCATENATE("&lt;01.01.",AJ$10,""))-SUMIFS(Kosztorys!$F:$F,Kosztorys!$D:$D,$B180,Kosztorys!$I:$I,CONCATENATE("&lt;01.01.",AI$10,"")),COUNTIFS(Kosztorys!$D:$D,$B180,Kosztorys!$I:$I,CONCATENATE("&lt;01.01.",AJ$10,""))-COUNTIFS(Kosztorys!$D:$D,$B180,Kosztorys!$I:$I,CONCATENATE("&lt;01.01.",AI$10,""))),0)</f>
        <v/>
      </c>
      <c r="AJ180" s="116">
        <f>IF(C180="CAPEX - 1szt JB",IF(SUM(T180:AI180)=IF(ISERROR(VLOOKUP(B180,JB_tabela,MATCH(AJ$9,JB_menu,0)-1,FALSE())),,VLOOKUP(B180,JB_tabela,MATCH(AJ$9,JB_menu,0)-1,FALSE())),"OK","nie zgadza się liczba użytych JB"),"OK-ND")</f>
        <v/>
      </c>
      <c r="AM180" s="41">
        <f>IFERROR("_" &amp; VLOOKUP($B180,#REF!,1,FALSE()),#REF!)</f>
        <v/>
      </c>
      <c r="AN180" s="41">
        <f>IF($C180="CAPEX - Długość 1m",SUMIFS(Kosztorys!$F:$F,Kosztorys!$D:$D,$B180,Kosztorys!$I:$I,CONCATENATE("&lt;31.12.",AN$10,""))-SUMIFS(Kosztorys!$F:$F,Kosztorys!$D:$D,$B180,Kosztorys!$I:$I,CONCATENATE("&lt;31.12.",AM$10,"")),"x")</f>
        <v/>
      </c>
      <c r="AO180" s="41">
        <f>IF($C180="CAPEX - Długość 1m",SUMIFS(Kosztorys!$F:$F,Kosztorys!$D:$D,$B180,Kosztorys!$I:$I,CONCATENATE("&lt;31.12.",AO$10,""))-SUMIFS(Kosztorys!$F:$F,Kosztorys!$D:$D,$B180,Kosztorys!$I:$I,CONCATENATE("&lt;31.12.",AN$10,"")),"x")</f>
        <v/>
      </c>
      <c r="AP180" s="41">
        <f>IF($C180="CAPEX - Długość 1m",SUMIFS(Kosztorys!$F:$F,Kosztorys!$D:$D,$B180,Kosztorys!$I:$I,CONCATENATE("&lt;31.12.",AP$10,""))-SUMIFS(Kosztorys!$F:$F,Kosztorys!$D:$D,$B180,Kosztorys!$I:$I,CONCATENATE("&lt;31.12.",AO$10,"")),"x")</f>
        <v/>
      </c>
      <c r="AQ180" s="41">
        <f>IF($C180="CAPEX - Długość 1m",SUMIFS(Kosztorys!$F:$F,Kosztorys!$D:$D,$B180,Kosztorys!$I:$I,CONCATENATE("&lt;31.12.",AQ$10,""))-SUMIFS(Kosztorys!$F:$F,Kosztorys!$D:$D,$B180,Kosztorys!$I:$I,CONCATENATE("&lt;31.12.",AP$10,"")),"x")</f>
        <v/>
      </c>
      <c r="AR180" s="41">
        <f>IF($C180="CAPEX - Długość 1m",SUMIFS(Kosztorys!$F:$F,Kosztorys!$D:$D,$B180,Kosztorys!$I:$I,CONCATENATE("&lt;31.12.",AR$10,""))-SUMIFS(Kosztorys!$F:$F,Kosztorys!$D:$D,$B180,Kosztorys!$I:$I,CONCATENATE("&lt;31.12.",AQ$10,"")),"x")</f>
        <v/>
      </c>
      <c r="AS180" s="41">
        <f>IF($C180="CAPEX - Długość 1m",SUMIFS(Kosztorys!$F:$F,Kosztorys!$D:$D,$B180,Kosztorys!$I:$I,CONCATENATE("&lt;31.12.",AS$10,""))-SUMIFS(Kosztorys!$F:$F,Kosztorys!$D:$D,$B180,Kosztorys!$I:$I,CONCATENATE("&lt;31.12.",AR$10,"")),"x")</f>
        <v/>
      </c>
      <c r="AT180" s="41">
        <f>IF($C180="CAPEX - Długość 1m",SUMIFS(Kosztorys!$F:$F,Kosztorys!$D:$D,$B180,Kosztorys!$I:$I,CONCATENATE("&lt;31.12.",AT$10,""))-SUMIFS(Kosztorys!$F:$F,Kosztorys!$D:$D,$B180,Kosztorys!$I:$I,CONCATENATE("&lt;31.12.",AS$10,"")),"x")</f>
        <v/>
      </c>
      <c r="AU180" s="41">
        <f>IF($C180="CAPEX - Długość 1m",SUMIFS(Kosztorys!$F:$F,Kosztorys!$D:$D,$B180,Kosztorys!$I:$I,CONCATENATE("&lt;31.12.",AU$10,""))-SUMIFS(Kosztorys!$F:$F,Kosztorys!$D:$D,$B180,Kosztorys!$I:$I,CONCATENATE("&lt;31.12.",AT$10,"")),"x")</f>
        <v/>
      </c>
      <c r="AV180" s="41">
        <f>IF($C180="CAPEX - Długość 1m",SUMIFS(Kosztorys!$F:$F,Kosztorys!$D:$D,$B180,Kosztorys!$I:$I,CONCATENATE("&lt;31.12.",AV$10,""))-SUMIFS(Kosztorys!$F:$F,Kosztorys!$D:$D,$B180,Kosztorys!$I:$I,CONCATENATE("&lt;31.12.",AU$10,"")),"x")</f>
        <v/>
      </c>
      <c r="AW180" s="41">
        <f>IF($C180="CAPEX - Długość 1m",SUMIFS(Kosztorys!$F:$F,Kosztorys!$D:$D,$B180,Kosztorys!$I:$I,CONCATENATE("&lt;31.12.",AW$10,""))-SUMIFS(Kosztorys!$F:$F,Kosztorys!$D:$D,$B180,Kosztorys!$I:$I,CONCATENATE("&lt;31.12.",AV$10,"")),"x")</f>
        <v/>
      </c>
      <c r="AX180" s="41">
        <f>IF($C180="CAPEX - Długość 1m",SUMIFS(Kosztorys!$F:$F,Kosztorys!$D:$D,$B180,Kosztorys!$I:$I,CONCATENATE("&lt;31.12.",AX$10,""))-SUMIFS(Kosztorys!$F:$F,Kosztorys!$D:$D,$B180,Kosztorys!$I:$I,CONCATENATE("&lt;31.12.",AW$10,"")),"x")</f>
        <v/>
      </c>
      <c r="AY180" s="41">
        <f>IF($C180="CAPEX - Długość 1m",SUMIFS(Kosztorys!$F:$F,Kosztorys!$D:$D,$B180,Kosztorys!$I:$I,CONCATENATE("&lt;31.12.",AY$10,""))-SUMIFS(Kosztorys!$F:$F,Kosztorys!$D:$D,$B180,Kosztorys!$I:$I,CONCATENATE("&lt;31.12.",AX$10,"")),"x")</f>
        <v/>
      </c>
      <c r="AZ180" s="41">
        <f>IF($C180="CAPEX - Długość 1m",SUMIFS(Kosztorys!$F:$F,Kosztorys!$D:$D,$B180,Kosztorys!$I:$I,CONCATENATE("&lt;31.12.",AZ$10,""))-SUMIFS(Kosztorys!$F:$F,Kosztorys!$D:$D,$B180,Kosztorys!$I:$I,CONCATENATE("&lt;31.12.",AY$10,"")),"x")</f>
        <v/>
      </c>
      <c r="BA180" s="41">
        <f>IF($C180="CAPEX - Długość 1m",SUMIFS(Kosztorys!$F:$F,Kosztorys!$D:$D,$B180,Kosztorys!$I:$I,CONCATENATE("&lt;31.12.",BA$10,""))-SUMIFS(Kosztorys!$F:$F,Kosztorys!$D:$D,$B180,Kosztorys!$I:$I,CONCATENATE("&lt;31.12.",AZ$10,"")),"x")</f>
        <v/>
      </c>
      <c r="BB180" s="41">
        <f>IF($C180="CAPEX - Długość 1m",SUMIFS(Kosztorys!$F:$F,Kosztorys!$D:$D,$B180,Kosztorys!$I:$I,CONCATENATE("&lt;31.12.",BB$10,""))-SUMIFS(Kosztorys!$F:$F,Kosztorys!$D:$D,$B180,Kosztorys!$I:$I,CONCATENATE("&lt;31.12.",BA$10,"")),"x")</f>
        <v/>
      </c>
      <c r="BC180" s="41">
        <f>IF($C180="CAPEX - Długość 1m",SUMIFS(Kosztorys!$F:$F,Kosztorys!$D:$D,$B180,Kosztorys!$I:$I,CONCATENATE("&lt;31.12.",BC$10,""))-SUMIFS(Kosztorys!$F:$F,Kosztorys!$D:$D,$B180,Kosztorys!$I:$I,CONCATENATE("&lt;31.12.",BB$10,"")),"x")</f>
        <v/>
      </c>
      <c r="BD180" s="41">
        <f>IF(C180="CAPEX - Długość 1m",IF(SUM(AN180:BC180)=IF(ISERROR(VLOOKUP(B180,JB_tabela,MATCH(BD$9,JB_menu,0)-1,FALSE())),,VLOOKUP(B180,JB_tabela,MATCH(BD$9,JB_menu,0)-1,FALSE())),"OK","nie zgadza się liczba użytych JB"),"OK-ND")</f>
        <v/>
      </c>
      <c r="BH180" s="41">
        <f>IF($C180="OPEX - Koszt 1szt/rok",IF($M180="szt",SUMIFS(Kosztorys!$F:$F,Kosztorys!$D:$D,$B180,Kosztorys!$I:$I,CONCATENATE("&lt;01.01.",BH$10,""))+(SUMIFS(Kosztorys!$F:$F,Kosztorys!$D:$D,$B180,Kosztorys!$I:$I,CONCATENATE("&lt;=31.03.",BH$10,""))-SUMIFS(Kosztorys!$F:$F,Kosztorys!$D:$D,$B180,Kosztorys!$I:$I,CONCATENATE("&lt;=31.12.",BG$10,"")))*0.75+(SUMIFS(Kosztorys!$F:$F,Kosztorys!$D:$D,$B180,Kosztorys!$I:$I,CONCATENATE("&lt;=30.06.",BH$10,""))-SUMIFS(Kosztorys!$F:$F,Kosztorys!$D:$D,$B180,Kosztorys!$I:$I,CONCATENATE("&lt;=31.03.",BH$10,"")))*0.5+(SUMIFS(Kosztorys!$F:$F,Kosztorys!$D:$D,$B180,Kosztorys!$I:$I,CONCATENATE("&lt;=30.09.",BH$10,""))-SUMIFS(Kosztorys!$F:$F,Kosztorys!$D:$D,$B180,Kosztorys!$I:$I,CONCATENATE("&lt;=30.06.",BH$10,"")))*0.25,"nic"),0)</f>
        <v/>
      </c>
      <c r="BI180" s="41">
        <f>IF($C180="OPEX - Koszt 1szt/rok",IF($M180="szt",SUMIFS(Kosztorys!$F:$F,Kosztorys!$D:$D,$B180,Kosztorys!$I:$I,CONCATENATE("&lt;01.01.",BI$10,""))+(SUMIFS(Kosztorys!$F:$F,Kosztorys!$D:$D,$B180,Kosztorys!$I:$I,CONCATENATE("&lt;=31.03.",BI$10,""))-SUMIFS(Kosztorys!$F:$F,Kosztorys!$D:$D,$B180,Kosztorys!$I:$I,CONCATENATE("&lt;=31.12.",BH$10,"")))*0.75+(SUMIFS(Kosztorys!$F:$F,Kosztorys!$D:$D,$B180,Kosztorys!$I:$I,CONCATENATE("&lt;=30.06.",BI$10,""))-SUMIFS(Kosztorys!$F:$F,Kosztorys!$D:$D,$B180,Kosztorys!$I:$I,CONCATENATE("&lt;=31.03.",BI$10,"")))*0.5+(SUMIFS(Kosztorys!$F:$F,Kosztorys!$D:$D,$B180,Kosztorys!$I:$I,CONCATENATE("&lt;=30.09.",BI$10,""))-SUMIFS(Kosztorys!$F:$F,Kosztorys!$D:$D,$B180,Kosztorys!$I:$I,CONCATENATE("&lt;=30.06.",BI$10,"")))*0.25,"nic"),0)</f>
        <v/>
      </c>
      <c r="BJ180" s="41">
        <f>IF($C180="OPEX - Koszt 1szt/rok",IF($M180="szt",SUMIFS(Kosztorys!$F:$F,Kosztorys!$D:$D,$B180,Kosztorys!$I:$I,CONCATENATE("&lt;01.01.",BJ$10,""))+(SUMIFS(Kosztorys!$F:$F,Kosztorys!$D:$D,$B180,Kosztorys!$I:$I,CONCATENATE("&lt;=31.03.",BJ$10,""))-SUMIFS(Kosztorys!$F:$F,Kosztorys!$D:$D,$B180,Kosztorys!$I:$I,CONCATENATE("&lt;=31.12.",BI$10,"")))*0.75+(SUMIFS(Kosztorys!$F:$F,Kosztorys!$D:$D,$B180,Kosztorys!$I:$I,CONCATENATE("&lt;=30.06.",BJ$10,""))-SUMIFS(Kosztorys!$F:$F,Kosztorys!$D:$D,$B180,Kosztorys!$I:$I,CONCATENATE("&lt;=31.03.",BJ$10,"")))*0.5+(SUMIFS(Kosztorys!$F:$F,Kosztorys!$D:$D,$B180,Kosztorys!$I:$I,CONCATENATE("&lt;=30.09.",BJ$10,""))-SUMIFS(Kosztorys!$F:$F,Kosztorys!$D:$D,$B180,Kosztorys!$I:$I,CONCATENATE("&lt;=30.06.",BJ$10,"")))*0.25,"nic"),0)</f>
        <v/>
      </c>
      <c r="BK180" s="41">
        <f>IF($C180="OPEX - Koszt 1szt/rok",IF($M180="szt",SUMIFS(Kosztorys!$F:$F,Kosztorys!$D:$D,$B180,Kosztorys!$I:$I,CONCATENATE("&lt;01.01.",BK$10,""))+(SUMIFS(Kosztorys!$F:$F,Kosztorys!$D:$D,$B180,Kosztorys!$I:$I,CONCATENATE("&lt;=31.03.",BK$10,""))-SUMIFS(Kosztorys!$F:$F,Kosztorys!$D:$D,$B180,Kosztorys!$I:$I,CONCATENATE("&lt;=31.12.",BJ$10,"")))*0.75+(SUMIFS(Kosztorys!$F:$F,Kosztorys!$D:$D,$B180,Kosztorys!$I:$I,CONCATENATE("&lt;=30.06.",BK$10,""))-SUMIFS(Kosztorys!$F:$F,Kosztorys!$D:$D,$B180,Kosztorys!$I:$I,CONCATENATE("&lt;=31.03.",BK$10,"")))*0.5+(SUMIFS(Kosztorys!$F:$F,Kosztorys!$D:$D,$B180,Kosztorys!$I:$I,CONCATENATE("&lt;=30.09.",BK$10,""))-SUMIFS(Kosztorys!$F:$F,Kosztorys!$D:$D,$B180,Kosztorys!$I:$I,CONCATENATE("&lt;=30.06.",BK$10,"")))*0.25,"nic"),0)</f>
        <v/>
      </c>
      <c r="BL180" s="41">
        <f>IF($C180="OPEX - Koszt 1szt/rok",IF($M180="szt",SUMIFS(Kosztorys!$F:$F,Kosztorys!$D:$D,$B180,Kosztorys!$I:$I,CONCATENATE("&lt;01.01.",BL$10,""))+(SUMIFS(Kosztorys!$F:$F,Kosztorys!$D:$D,$B180,Kosztorys!$I:$I,CONCATENATE("&lt;=31.03.",BL$10,""))-SUMIFS(Kosztorys!$F:$F,Kosztorys!$D:$D,$B180,Kosztorys!$I:$I,CONCATENATE("&lt;=31.12.",BK$10,"")))*0.75+(SUMIFS(Kosztorys!$F:$F,Kosztorys!$D:$D,$B180,Kosztorys!$I:$I,CONCATENATE("&lt;=30.06.",BL$10,""))-SUMIFS(Kosztorys!$F:$F,Kosztorys!$D:$D,$B180,Kosztorys!$I:$I,CONCATENATE("&lt;=31.03.",BL$10,"")))*0.5+(SUMIFS(Kosztorys!$F:$F,Kosztorys!$D:$D,$B180,Kosztorys!$I:$I,CONCATENATE("&lt;=30.09.",BL$10,""))-SUMIFS(Kosztorys!$F:$F,Kosztorys!$D:$D,$B180,Kosztorys!$I:$I,CONCATENATE("&lt;=30.06.",BL$10,"")))*0.25,"nic"),0)</f>
        <v/>
      </c>
      <c r="BM180" s="41">
        <f>IF($C180="OPEX - Koszt 1szt/rok",IF($M180="szt",SUMIFS(Kosztorys!$F:$F,Kosztorys!$D:$D,$B180,Kosztorys!$I:$I,CONCATENATE("&lt;01.01.",BM$10,""))+(SUMIFS(Kosztorys!$F:$F,Kosztorys!$D:$D,$B180,Kosztorys!$I:$I,CONCATENATE("&lt;=31.03.",BM$10,""))-SUMIFS(Kosztorys!$F:$F,Kosztorys!$D:$D,$B180,Kosztorys!$I:$I,CONCATENATE("&lt;=31.12.",BL$10,"")))*0.75+(SUMIFS(Kosztorys!$F:$F,Kosztorys!$D:$D,$B180,Kosztorys!$I:$I,CONCATENATE("&lt;=30.06.",BM$10,""))-SUMIFS(Kosztorys!$F:$F,Kosztorys!$D:$D,$B180,Kosztorys!$I:$I,CONCATENATE("&lt;=31.03.",BM$10,"")))*0.5+(SUMIFS(Kosztorys!$F:$F,Kosztorys!$D:$D,$B180,Kosztorys!$I:$I,CONCATENATE("&lt;=30.09.",BM$10,""))-SUMIFS(Kosztorys!$F:$F,Kosztorys!$D:$D,$B180,Kosztorys!$I:$I,CONCATENATE("&lt;=30.06.",BM$10,"")))*0.25,"nic"),0)</f>
        <v/>
      </c>
      <c r="BN180" s="41">
        <f>IF($C180="OPEX - Koszt 1szt/rok",IF($M180="szt",SUMIFS(Kosztorys!$F:$F,Kosztorys!$D:$D,$B180,Kosztorys!$I:$I,CONCATENATE("&lt;01.01.",BN$10,""))+(SUMIFS(Kosztorys!$F:$F,Kosztorys!$D:$D,$B180,Kosztorys!$I:$I,CONCATENATE("&lt;=31.03.",BN$10,""))-SUMIFS(Kosztorys!$F:$F,Kosztorys!$D:$D,$B180,Kosztorys!$I:$I,CONCATENATE("&lt;=31.12.",BM$10,"")))*0.75+(SUMIFS(Kosztorys!$F:$F,Kosztorys!$D:$D,$B180,Kosztorys!$I:$I,CONCATENATE("&lt;=30.06.",BN$10,""))-SUMIFS(Kosztorys!$F:$F,Kosztorys!$D:$D,$B180,Kosztorys!$I:$I,CONCATENATE("&lt;=31.03.",BN$10,"")))*0.5+(SUMIFS(Kosztorys!$F:$F,Kosztorys!$D:$D,$B180,Kosztorys!$I:$I,CONCATENATE("&lt;=30.09.",BN$10,""))-SUMIFS(Kosztorys!$F:$F,Kosztorys!$D:$D,$B180,Kosztorys!$I:$I,CONCATENATE("&lt;=30.06.",BN$10,"")))*0.25,"nic"),0)</f>
        <v/>
      </c>
      <c r="BO180" s="41">
        <f>IF($C180="OPEX - Koszt 1szt/rok",IF($M180="szt",SUMIFS(Kosztorys!$F:$F,Kosztorys!$D:$D,$B180,Kosztorys!$I:$I,CONCATENATE("&lt;01.01.",BO$10,""))+(SUMIFS(Kosztorys!$F:$F,Kosztorys!$D:$D,$B180,Kosztorys!$I:$I,CONCATENATE("&lt;=31.03.",BO$10,""))-SUMIFS(Kosztorys!$F:$F,Kosztorys!$D:$D,$B180,Kosztorys!$I:$I,CONCATENATE("&lt;=31.12.",BN$10,"")))*0.75+(SUMIFS(Kosztorys!$F:$F,Kosztorys!$D:$D,$B180,Kosztorys!$I:$I,CONCATENATE("&lt;=30.06.",BO$10,""))-SUMIFS(Kosztorys!$F:$F,Kosztorys!$D:$D,$B180,Kosztorys!$I:$I,CONCATENATE("&lt;=31.03.",BO$10,"")))*0.5+(SUMIFS(Kosztorys!$F:$F,Kosztorys!$D:$D,$B180,Kosztorys!$I:$I,CONCATENATE("&lt;=30.09.",BO$10,""))-SUMIFS(Kosztorys!$F:$F,Kosztorys!$D:$D,$B180,Kosztorys!$I:$I,CONCATENATE("&lt;=30.06.",BO$10,"")))*0.25,"nic"),0)</f>
        <v/>
      </c>
      <c r="BP180" s="41">
        <f>IF($C180="OPEX - Koszt 1szt/rok",IF($M180="szt",SUMIFS(Kosztorys!$F:$F,Kosztorys!$D:$D,$B180,Kosztorys!$I:$I,CONCATENATE("&lt;01.01.",BP$10,""))+(SUMIFS(Kosztorys!$F:$F,Kosztorys!$D:$D,$B180,Kosztorys!$I:$I,CONCATENATE("&lt;=31.03.",BP$10,""))-SUMIFS(Kosztorys!$F:$F,Kosztorys!$D:$D,$B180,Kosztorys!$I:$I,CONCATENATE("&lt;=31.12.",BO$10,"")))*0.75+(SUMIFS(Kosztorys!$F:$F,Kosztorys!$D:$D,$B180,Kosztorys!$I:$I,CONCATENATE("&lt;=30.06.",BP$10,""))-SUMIFS(Kosztorys!$F:$F,Kosztorys!$D:$D,$B180,Kosztorys!$I:$I,CONCATENATE("&lt;=31.03.",BP$10,"")))*0.5+(SUMIFS(Kosztorys!$F:$F,Kosztorys!$D:$D,$B180,Kosztorys!$I:$I,CONCATENATE("&lt;=30.09.",BP$10,""))-SUMIFS(Kosztorys!$F:$F,Kosztorys!$D:$D,$B180,Kosztorys!$I:$I,CONCATENATE("&lt;=30.06.",BP$10,"")))*0.25,"nic"),0)</f>
        <v/>
      </c>
      <c r="BQ180" s="41">
        <f>IF($C180="OPEX - Koszt 1szt/rok",IF($M180="szt",SUMIFS(Kosztorys!$F:$F,Kosztorys!$D:$D,$B180,Kosztorys!$I:$I,CONCATENATE("&lt;01.01.",BQ$10,""))+(SUMIFS(Kosztorys!$F:$F,Kosztorys!$D:$D,$B180,Kosztorys!$I:$I,CONCATENATE("&lt;=31.03.",BQ$10,""))-SUMIFS(Kosztorys!$F:$F,Kosztorys!$D:$D,$B180,Kosztorys!$I:$I,CONCATENATE("&lt;=31.12.",BP$10,"")))*0.75+(SUMIFS(Kosztorys!$F:$F,Kosztorys!$D:$D,$B180,Kosztorys!$I:$I,CONCATENATE("&lt;=30.06.",BQ$10,""))-SUMIFS(Kosztorys!$F:$F,Kosztorys!$D:$D,$B180,Kosztorys!$I:$I,CONCATENATE("&lt;=31.03.",BQ$10,"")))*0.5+(SUMIFS(Kosztorys!$F:$F,Kosztorys!$D:$D,$B180,Kosztorys!$I:$I,CONCATENATE("&lt;=30.09.",BQ$10,""))-SUMIFS(Kosztorys!$F:$F,Kosztorys!$D:$D,$B180,Kosztorys!$I:$I,CONCATENATE("&lt;=30.06.",BQ$10,"")))*0.25,"nic"),0)</f>
        <v/>
      </c>
      <c r="BR180" s="41">
        <f>IF($C180="OPEX - Koszt 1szt/rok",IF($M180="szt",SUMIFS(Kosztorys!$F:$F,Kosztorys!$D:$D,$B180,Kosztorys!$I:$I,CONCATENATE("&lt;01.01.",BR$10,""))+(SUMIFS(Kosztorys!$F:$F,Kosztorys!$D:$D,$B180,Kosztorys!$I:$I,CONCATENATE("&lt;=31.03.",BR$10,""))-SUMIFS(Kosztorys!$F:$F,Kosztorys!$D:$D,$B180,Kosztorys!$I:$I,CONCATENATE("&lt;=31.12.",BQ$10,"")))*0.75+(SUMIFS(Kosztorys!$F:$F,Kosztorys!$D:$D,$B180,Kosztorys!$I:$I,CONCATENATE("&lt;=30.06.",BR$10,""))-SUMIFS(Kosztorys!$F:$F,Kosztorys!$D:$D,$B180,Kosztorys!$I:$I,CONCATENATE("&lt;=31.03.",BR$10,"")))*0.5+(SUMIFS(Kosztorys!$F:$F,Kosztorys!$D:$D,$B180,Kosztorys!$I:$I,CONCATENATE("&lt;=30.09.",BR$10,""))-SUMIFS(Kosztorys!$F:$F,Kosztorys!$D:$D,$B180,Kosztorys!$I:$I,CONCATENATE("&lt;=30.06.",BR$10,"")))*0.25,"nic"),0)</f>
        <v/>
      </c>
      <c r="BS180" s="41">
        <f>IF($C180="OPEX - Koszt 1szt/rok",IF($M180="szt",SUMIFS(Kosztorys!$F:$F,Kosztorys!$D:$D,$B180,Kosztorys!$I:$I,CONCATENATE("&lt;01.01.",BS$10,""))+(SUMIFS(Kosztorys!$F:$F,Kosztorys!$D:$D,$B180,Kosztorys!$I:$I,CONCATENATE("&lt;=31.03.",BS$10,""))-SUMIFS(Kosztorys!$F:$F,Kosztorys!$D:$D,$B180,Kosztorys!$I:$I,CONCATENATE("&lt;=31.12.",BR$10,"")))*0.75+(SUMIFS(Kosztorys!$F:$F,Kosztorys!$D:$D,$B180,Kosztorys!$I:$I,CONCATENATE("&lt;=30.06.",BS$10,""))-SUMIFS(Kosztorys!$F:$F,Kosztorys!$D:$D,$B180,Kosztorys!$I:$I,CONCATENATE("&lt;=31.03.",BS$10,"")))*0.5+(SUMIFS(Kosztorys!$F:$F,Kosztorys!$D:$D,$B180,Kosztorys!$I:$I,CONCATENATE("&lt;=30.09.",BS$10,""))-SUMIFS(Kosztorys!$F:$F,Kosztorys!$D:$D,$B180,Kosztorys!$I:$I,CONCATENATE("&lt;=30.06.",BS$10,"")))*0.25,"nic"),0)</f>
        <v/>
      </c>
      <c r="BT180" s="41">
        <f>IF($C180="OPEX - Koszt 1szt/rok",IF($M180="szt",SUMIFS(Kosztorys!$F:$F,Kosztorys!$D:$D,$B180,Kosztorys!$I:$I,CONCATENATE("&lt;01.01.",BT$10,""))+(SUMIFS(Kosztorys!$F:$F,Kosztorys!$D:$D,$B180,Kosztorys!$I:$I,CONCATENATE("&lt;=31.03.",BT$10,""))-SUMIFS(Kosztorys!$F:$F,Kosztorys!$D:$D,$B180,Kosztorys!$I:$I,CONCATENATE("&lt;=31.12.",BS$10,"")))*0.75+(SUMIFS(Kosztorys!$F:$F,Kosztorys!$D:$D,$B180,Kosztorys!$I:$I,CONCATENATE("&lt;=30.06.",BT$10,""))-SUMIFS(Kosztorys!$F:$F,Kosztorys!$D:$D,$B180,Kosztorys!$I:$I,CONCATENATE("&lt;=31.03.",BT$10,"")))*0.5+(SUMIFS(Kosztorys!$F:$F,Kosztorys!$D:$D,$B180,Kosztorys!$I:$I,CONCATENATE("&lt;=30.09.",BT$10,""))-SUMIFS(Kosztorys!$F:$F,Kosztorys!$D:$D,$B180,Kosztorys!$I:$I,CONCATENATE("&lt;=30.06.",BT$10,"")))*0.25,"nic"),0)</f>
        <v/>
      </c>
      <c r="BU180" s="41">
        <f>IF($C180="OPEX - Koszt 1szt/rok",IF($M180="szt",SUMIFS(Kosztorys!$F:$F,Kosztorys!$D:$D,$B180,Kosztorys!$I:$I,CONCATENATE("&lt;01.01.",BU$10,""))+(SUMIFS(Kosztorys!$F:$F,Kosztorys!$D:$D,$B180,Kosztorys!$I:$I,CONCATENATE("&lt;=31.03.",BU$10,""))-SUMIFS(Kosztorys!$F:$F,Kosztorys!$D:$D,$B180,Kosztorys!$I:$I,CONCATENATE("&lt;=31.12.",BT$10,"")))*0.75+(SUMIFS(Kosztorys!$F:$F,Kosztorys!$D:$D,$B180,Kosztorys!$I:$I,CONCATENATE("&lt;=30.06.",BU$10,""))-SUMIFS(Kosztorys!$F:$F,Kosztorys!$D:$D,$B180,Kosztorys!$I:$I,CONCATENATE("&lt;=31.03.",BU$10,"")))*0.5+(SUMIFS(Kosztorys!$F:$F,Kosztorys!$D:$D,$B180,Kosztorys!$I:$I,CONCATENATE("&lt;=30.09.",BU$10,""))-SUMIFS(Kosztorys!$F:$F,Kosztorys!$D:$D,$B180,Kosztorys!$I:$I,CONCATENATE("&lt;=30.06.",BU$10,"")))*0.25,"nic"),0)</f>
        <v/>
      </c>
      <c r="BV180" s="41">
        <f>IF($C180="OPEX - Koszt 1szt/rok",IF($M180="szt",SUMIFS(Kosztorys!$F:$F,Kosztorys!$D:$D,$B180,Kosztorys!$I:$I,CONCATENATE("&lt;01.01.",BV$10,""))+(SUMIFS(Kosztorys!$F:$F,Kosztorys!$D:$D,$B180,Kosztorys!$I:$I,CONCATENATE("&lt;=31.03.",BV$10,""))-SUMIFS(Kosztorys!$F:$F,Kosztorys!$D:$D,$B180,Kosztorys!$I:$I,CONCATENATE("&lt;=31.12.",BU$10,"")))*0.75+(SUMIFS(Kosztorys!$F:$F,Kosztorys!$D:$D,$B180,Kosztorys!$I:$I,CONCATENATE("&lt;=30.06.",BV$10,""))-SUMIFS(Kosztorys!$F:$F,Kosztorys!$D:$D,$B180,Kosztorys!$I:$I,CONCATENATE("&lt;=31.03.",BV$10,"")))*0.5+(SUMIFS(Kosztorys!$F:$F,Kosztorys!$D:$D,$B180,Kosztorys!$I:$I,CONCATENATE("&lt;=30.09.",BV$10,""))-SUMIFS(Kosztorys!$F:$F,Kosztorys!$D:$D,$B180,Kosztorys!$I:$I,CONCATENATE("&lt;=30.06.",BV$10,"")))*0.25,"nic"),0)</f>
        <v/>
      </c>
      <c r="BW180" s="41">
        <f>IF($C180="OPEX - Koszt 1szt/rok",IF($M180="szt",SUMIFS(Kosztorys!$F:$F,Kosztorys!$D:$D,$B180,Kosztorys!$I:$I,CONCATENATE("&lt;01.01.",BW$10,""))+(SUMIFS(Kosztorys!$F:$F,Kosztorys!$D:$D,$B180,Kosztorys!$I:$I,CONCATENATE("&lt;=31.03.",BW$10,""))-SUMIFS(Kosztorys!$F:$F,Kosztorys!$D:$D,$B180,Kosztorys!$I:$I,CONCATENATE("&lt;=31.12.",BV$10,"")))*0.75+(SUMIFS(Kosztorys!$F:$F,Kosztorys!$D:$D,$B180,Kosztorys!$I:$I,CONCATENATE("&lt;=30.06.",BW$10,""))-SUMIFS(Kosztorys!$F:$F,Kosztorys!$D:$D,$B180,Kosztorys!$I:$I,CONCATENATE("&lt;=31.03.",BW$10,"")))*0.5+(SUMIFS(Kosztorys!$F:$F,Kosztorys!$D:$D,$B180,Kosztorys!$I:$I,CONCATENATE("&lt;=30.09.",BW$10,""))-SUMIFS(Kosztorys!$F:$F,Kosztorys!$D:$D,$B180,Kosztorys!$I:$I,CONCATENATE("&lt;=30.06.",BW$10,"")))*0.25,"nic"),0)</f>
        <v/>
      </c>
      <c r="BX180" s="41">
        <f>IF(C180="OPEX - Koszt 1szt/rok",IF(MAX(BH180:BW180)=IF(ISERROR(VLOOKUP(B180,JB_tabela,MATCH(BX$9,JB_menu,0)-1,FALSE())),,VLOOKUP(B180,JB_tabela,MATCH(BX$9,JB_menu,0)-1,FALSE())),"OK","nie zgadza się liczba użytych JB"),"OK-ND")</f>
        <v/>
      </c>
      <c r="CB180" s="41">
        <f>IF($C180="OPEX - Długość 1m koszt/rok",IF($M180="m",SUMIFS(Kosztorys!$F:$F,Kosztorys!$D:$D,$B180,Kosztorys!$I:$I,CONCATENATE("&lt;01.01.",CB$10,""))+(SUMIFS(Kosztorys!$F:$F,Kosztorys!$D:$D,$B180,Kosztorys!$I:$I,CONCATENATE("&lt;=31.03.",CB$10,""))-SUMIFS(Kosztorys!$F:$F,Kosztorys!$D:$D,$B180,Kosztorys!$I:$I,CONCATENATE("&lt;=31.12.",CA$10,"")))*0.75+(SUMIFS(Kosztorys!$F:$F,Kosztorys!$D:$D,$B180,Kosztorys!$I:$I,CONCATENATE("&lt;=30.06.",CB$10,""))-SUMIFS(Kosztorys!$F:$F,Kosztorys!$D:$D,$B180,Kosztorys!$I:$I,CONCATENATE("&lt;=31.03.",CB$10,"")))*0.5+(SUMIFS(Kosztorys!$F:$F,Kosztorys!$D:$D,$B180,Kosztorys!$I:$I,CONCATENATE("&lt;=30.09.",CB$10,""))-SUMIFS(Kosztorys!$F:$F,Kosztorys!$D:$D,$B180,Kosztorys!$I:$I,CONCATENATE("&lt;=30.06.",CB$10,"")))*0.25,"nic"),0)</f>
        <v/>
      </c>
      <c r="CC180" s="41">
        <f>IF($C180="OPEX - Długość 1m koszt/rok",IF($M180="m",SUMIFS(Kosztorys!$F:$F,Kosztorys!$D:$D,$B180,Kosztorys!$I:$I,CONCATENATE("&lt;01.01.",CC$10,""))+(SUMIFS(Kosztorys!$F:$F,Kosztorys!$D:$D,$B180,Kosztorys!$I:$I,CONCATENATE("&lt;=31.03.",CC$10,""))-SUMIFS(Kosztorys!$F:$F,Kosztorys!$D:$D,$B180,Kosztorys!$I:$I,CONCATENATE("&lt;=31.12.",CB$10,"")))*0.75+(SUMIFS(Kosztorys!$F:$F,Kosztorys!$D:$D,$B180,Kosztorys!$I:$I,CONCATENATE("&lt;=30.06.",CC$10,""))-SUMIFS(Kosztorys!$F:$F,Kosztorys!$D:$D,$B180,Kosztorys!$I:$I,CONCATENATE("&lt;=31.03.",CC$10,"")))*0.5+(SUMIFS(Kosztorys!$F:$F,Kosztorys!$D:$D,$B180,Kosztorys!$I:$I,CONCATENATE("&lt;=30.09.",CC$10,""))-SUMIFS(Kosztorys!$F:$F,Kosztorys!$D:$D,$B180,Kosztorys!$I:$I,CONCATENATE("&lt;=30.06.",CC$10,"")))*0.25,"nic"),0)</f>
        <v/>
      </c>
      <c r="CD180" s="41">
        <f>IF($C180="OPEX - Długość 1m koszt/rok",IF($M180="m",SUMIFS(Kosztorys!$F:$F,Kosztorys!$D:$D,$B180,Kosztorys!$I:$I,CONCATENATE("&lt;01.01.",CD$10,""))+(SUMIFS(Kosztorys!$F:$F,Kosztorys!$D:$D,$B180,Kosztorys!$I:$I,CONCATENATE("&lt;=31.03.",CD$10,""))-SUMIFS(Kosztorys!$F:$F,Kosztorys!$D:$D,$B180,Kosztorys!$I:$I,CONCATENATE("&lt;=31.12.",CC$10,"")))*0.75+(SUMIFS(Kosztorys!$F:$F,Kosztorys!$D:$D,$B180,Kosztorys!$I:$I,CONCATENATE("&lt;=30.06.",CD$10,""))-SUMIFS(Kosztorys!$F:$F,Kosztorys!$D:$D,$B180,Kosztorys!$I:$I,CONCATENATE("&lt;=31.03.",CD$10,"")))*0.5+(SUMIFS(Kosztorys!$F:$F,Kosztorys!$D:$D,$B180,Kosztorys!$I:$I,CONCATENATE("&lt;=30.09.",CD$10,""))-SUMIFS(Kosztorys!$F:$F,Kosztorys!$D:$D,$B180,Kosztorys!$I:$I,CONCATENATE("&lt;=30.06.",CD$10,"")))*0.25,"nic"),0)</f>
        <v/>
      </c>
      <c r="CE180" s="41">
        <f>IF($C180="OPEX - Długość 1m koszt/rok",IF($M180="m",SUMIFS(Kosztorys!$F:$F,Kosztorys!$D:$D,$B180,Kosztorys!$I:$I,CONCATENATE("&lt;01.01.",CE$10,""))+(SUMIFS(Kosztorys!$F:$F,Kosztorys!$D:$D,$B180,Kosztorys!$I:$I,CONCATENATE("&lt;=31.03.",CE$10,""))-SUMIFS(Kosztorys!$F:$F,Kosztorys!$D:$D,$B180,Kosztorys!$I:$I,CONCATENATE("&lt;=31.12.",CD$10,"")))*0.75+(SUMIFS(Kosztorys!$F:$F,Kosztorys!$D:$D,$B180,Kosztorys!$I:$I,CONCATENATE("&lt;=30.06.",CE$10,""))-SUMIFS(Kosztorys!$F:$F,Kosztorys!$D:$D,$B180,Kosztorys!$I:$I,CONCATENATE("&lt;=31.03.",CE$10,"")))*0.5+(SUMIFS(Kosztorys!$F:$F,Kosztorys!$D:$D,$B180,Kosztorys!$I:$I,CONCATENATE("&lt;=30.09.",CE$10,""))-SUMIFS(Kosztorys!$F:$F,Kosztorys!$D:$D,$B180,Kosztorys!$I:$I,CONCATENATE("&lt;=30.06.",CE$10,"")))*0.25,"nic"),0)</f>
        <v/>
      </c>
      <c r="CF180" s="41">
        <f>IF($C180="OPEX - Długość 1m koszt/rok",IF($M180="m",SUMIFS(Kosztorys!$F:$F,Kosztorys!$D:$D,$B180,Kosztorys!$I:$I,CONCATENATE("&lt;01.01.",CF$10,""))+(SUMIFS(Kosztorys!$F:$F,Kosztorys!$D:$D,$B180,Kosztorys!$I:$I,CONCATENATE("&lt;=31.03.",CF$10,""))-SUMIFS(Kosztorys!$F:$F,Kosztorys!$D:$D,$B180,Kosztorys!$I:$I,CONCATENATE("&lt;=31.12.",CE$10,"")))*0.75+(SUMIFS(Kosztorys!$F:$F,Kosztorys!$D:$D,$B180,Kosztorys!$I:$I,CONCATENATE("&lt;=30.06.",CF$10,""))-SUMIFS(Kosztorys!$F:$F,Kosztorys!$D:$D,$B180,Kosztorys!$I:$I,CONCATENATE("&lt;=31.03.",CF$10,"")))*0.5+(SUMIFS(Kosztorys!$F:$F,Kosztorys!$D:$D,$B180,Kosztorys!$I:$I,CONCATENATE("&lt;=30.09.",CF$10,""))-SUMIFS(Kosztorys!$F:$F,Kosztorys!$D:$D,$B180,Kosztorys!$I:$I,CONCATENATE("&lt;=30.06.",CF$10,"")))*0.25,"nic"),0)</f>
        <v/>
      </c>
      <c r="CG180" s="41">
        <f>IF($C180="OPEX - Długość 1m koszt/rok",IF($M180="m",SUMIFS(Kosztorys!$F:$F,Kosztorys!$D:$D,$B180,Kosztorys!$I:$I,CONCATENATE("&lt;01.01.",CG$10,""))+(SUMIFS(Kosztorys!$F:$F,Kosztorys!$D:$D,$B180,Kosztorys!$I:$I,CONCATENATE("&lt;=31.03.",CG$10,""))-SUMIFS(Kosztorys!$F:$F,Kosztorys!$D:$D,$B180,Kosztorys!$I:$I,CONCATENATE("&lt;=31.12.",CF$10,"")))*0.75+(SUMIFS(Kosztorys!$F:$F,Kosztorys!$D:$D,$B180,Kosztorys!$I:$I,CONCATENATE("&lt;=30.06.",CG$10,""))-SUMIFS(Kosztorys!$F:$F,Kosztorys!$D:$D,$B180,Kosztorys!$I:$I,CONCATENATE("&lt;=31.03.",CG$10,"")))*0.5+(SUMIFS(Kosztorys!$F:$F,Kosztorys!$D:$D,$B180,Kosztorys!$I:$I,CONCATENATE("&lt;=30.09.",CG$10,""))-SUMIFS(Kosztorys!$F:$F,Kosztorys!$D:$D,$B180,Kosztorys!$I:$I,CONCATENATE("&lt;=30.06.",CG$10,"")))*0.25,"nic"),0)</f>
        <v/>
      </c>
      <c r="CH180" s="41">
        <f>IF($C180="OPEX - Długość 1m koszt/rok",IF($M180="m",SUMIFS(Kosztorys!$F:$F,Kosztorys!$D:$D,$B180,Kosztorys!$I:$I,CONCATENATE("&lt;01.01.",CH$10,""))+(SUMIFS(Kosztorys!$F:$F,Kosztorys!$D:$D,$B180,Kosztorys!$I:$I,CONCATENATE("&lt;=31.03.",CH$10,""))-SUMIFS(Kosztorys!$F:$F,Kosztorys!$D:$D,$B180,Kosztorys!$I:$I,CONCATENATE("&lt;=31.12.",CG$10,"")))*0.75+(SUMIFS(Kosztorys!$F:$F,Kosztorys!$D:$D,$B180,Kosztorys!$I:$I,CONCATENATE("&lt;=30.06.",CH$10,""))-SUMIFS(Kosztorys!$F:$F,Kosztorys!$D:$D,$B180,Kosztorys!$I:$I,CONCATENATE("&lt;=31.03.",CH$10,"")))*0.5+(SUMIFS(Kosztorys!$F:$F,Kosztorys!$D:$D,$B180,Kosztorys!$I:$I,CONCATENATE("&lt;=30.09.",CH$10,""))-SUMIFS(Kosztorys!$F:$F,Kosztorys!$D:$D,$B180,Kosztorys!$I:$I,CONCATENATE("&lt;=30.06.",CH$10,"")))*0.25,"nic"),0)</f>
        <v/>
      </c>
      <c r="CI180" s="41">
        <f>IF($C180="OPEX - Długość 1m koszt/rok",IF($M180="m",SUMIFS(Kosztorys!$F:$F,Kosztorys!$D:$D,$B180,Kosztorys!$I:$I,CONCATENATE("&lt;01.01.",CI$10,""))+(SUMIFS(Kosztorys!$F:$F,Kosztorys!$D:$D,$B180,Kosztorys!$I:$I,CONCATENATE("&lt;=31.03.",CI$10,""))-SUMIFS(Kosztorys!$F:$F,Kosztorys!$D:$D,$B180,Kosztorys!$I:$I,CONCATENATE("&lt;=31.12.",CH$10,"")))*0.75+(SUMIFS(Kosztorys!$F:$F,Kosztorys!$D:$D,$B180,Kosztorys!$I:$I,CONCATENATE("&lt;=30.06.",CI$10,""))-SUMIFS(Kosztorys!$F:$F,Kosztorys!$D:$D,$B180,Kosztorys!$I:$I,CONCATENATE("&lt;=31.03.",CI$10,"")))*0.5+(SUMIFS(Kosztorys!$F:$F,Kosztorys!$D:$D,$B180,Kosztorys!$I:$I,CONCATENATE("&lt;=30.09.",CI$10,""))-SUMIFS(Kosztorys!$F:$F,Kosztorys!$D:$D,$B180,Kosztorys!$I:$I,CONCATENATE("&lt;=30.06.",CI$10,"")))*0.25,"nic"),0)</f>
        <v/>
      </c>
      <c r="CJ180" s="41">
        <f>IF($C180="OPEX - Długość 1m koszt/rok",IF($M180="m",SUMIFS(Kosztorys!$F:$F,Kosztorys!$D:$D,$B180,Kosztorys!$I:$I,CONCATENATE("&lt;01.01.",CJ$10,""))+(SUMIFS(Kosztorys!$F:$F,Kosztorys!$D:$D,$B180,Kosztorys!$I:$I,CONCATENATE("&lt;=31.03.",CJ$10,""))-SUMIFS(Kosztorys!$F:$F,Kosztorys!$D:$D,$B180,Kosztorys!$I:$I,CONCATENATE("&lt;=31.12.",CI$10,"")))*0.75+(SUMIFS(Kosztorys!$F:$F,Kosztorys!$D:$D,$B180,Kosztorys!$I:$I,CONCATENATE("&lt;=30.06.",CJ$10,""))-SUMIFS(Kosztorys!$F:$F,Kosztorys!$D:$D,$B180,Kosztorys!$I:$I,CONCATENATE("&lt;=31.03.",CJ$10,"")))*0.5+(SUMIFS(Kosztorys!$F:$F,Kosztorys!$D:$D,$B180,Kosztorys!$I:$I,CONCATENATE("&lt;=30.09.",CJ$10,""))-SUMIFS(Kosztorys!$F:$F,Kosztorys!$D:$D,$B180,Kosztorys!$I:$I,CONCATENATE("&lt;=30.06.",CJ$10,"")))*0.25,"nic"),0)</f>
        <v/>
      </c>
      <c r="CK180" s="41">
        <f>IF($C180="OPEX - Długość 1m koszt/rok",IF($M180="m",SUMIFS(Kosztorys!$F:$F,Kosztorys!$D:$D,$B180,Kosztorys!$I:$I,CONCATENATE("&lt;01.01.",CK$10,""))+(SUMIFS(Kosztorys!$F:$F,Kosztorys!$D:$D,$B180,Kosztorys!$I:$I,CONCATENATE("&lt;=31.03.",CK$10,""))-SUMIFS(Kosztorys!$F:$F,Kosztorys!$D:$D,$B180,Kosztorys!$I:$I,CONCATENATE("&lt;=31.12.",CJ$10,"")))*0.75+(SUMIFS(Kosztorys!$F:$F,Kosztorys!$D:$D,$B180,Kosztorys!$I:$I,CONCATENATE("&lt;=30.06.",CK$10,""))-SUMIFS(Kosztorys!$F:$F,Kosztorys!$D:$D,$B180,Kosztorys!$I:$I,CONCATENATE("&lt;=31.03.",CK$10,"")))*0.5+(SUMIFS(Kosztorys!$F:$F,Kosztorys!$D:$D,$B180,Kosztorys!$I:$I,CONCATENATE("&lt;=30.09.",CK$10,""))-SUMIFS(Kosztorys!$F:$F,Kosztorys!$D:$D,$B180,Kosztorys!$I:$I,CONCATENATE("&lt;=30.06.",CK$10,"")))*0.25,"nic"),0)</f>
        <v/>
      </c>
      <c r="CL180" s="41">
        <f>IF($C180="OPEX - Długość 1m koszt/rok",IF($M180="m",SUMIFS(Kosztorys!$F:$F,Kosztorys!$D:$D,$B180,Kosztorys!$I:$I,CONCATENATE("&lt;01.01.",CL$10,""))+(SUMIFS(Kosztorys!$F:$F,Kosztorys!$D:$D,$B180,Kosztorys!$I:$I,CONCATENATE("&lt;=31.03.",CL$10,""))-SUMIFS(Kosztorys!$F:$F,Kosztorys!$D:$D,$B180,Kosztorys!$I:$I,CONCATENATE("&lt;=31.12.",CK$10,"")))*0.75+(SUMIFS(Kosztorys!$F:$F,Kosztorys!$D:$D,$B180,Kosztorys!$I:$I,CONCATENATE("&lt;=30.06.",CL$10,""))-SUMIFS(Kosztorys!$F:$F,Kosztorys!$D:$D,$B180,Kosztorys!$I:$I,CONCATENATE("&lt;=31.03.",CL$10,"")))*0.5+(SUMIFS(Kosztorys!$F:$F,Kosztorys!$D:$D,$B180,Kosztorys!$I:$I,CONCATENATE("&lt;=30.09.",CL$10,""))-SUMIFS(Kosztorys!$F:$F,Kosztorys!$D:$D,$B180,Kosztorys!$I:$I,CONCATENATE("&lt;=30.06.",CL$10,"")))*0.25,"nic"),0)</f>
        <v/>
      </c>
      <c r="CM180" s="41">
        <f>IF($C180="OPEX - Długość 1m koszt/rok",IF($M180="m",SUMIFS(Kosztorys!$F:$F,Kosztorys!$D:$D,$B180,Kosztorys!$I:$I,CONCATENATE("&lt;01.01.",CM$10,""))+(SUMIFS(Kosztorys!$F:$F,Kosztorys!$D:$D,$B180,Kosztorys!$I:$I,CONCATENATE("&lt;=31.03.",CM$10,""))-SUMIFS(Kosztorys!$F:$F,Kosztorys!$D:$D,$B180,Kosztorys!$I:$I,CONCATENATE("&lt;=31.12.",CL$10,"")))*0.75+(SUMIFS(Kosztorys!$F:$F,Kosztorys!$D:$D,$B180,Kosztorys!$I:$I,CONCATENATE("&lt;=30.06.",CM$10,""))-SUMIFS(Kosztorys!$F:$F,Kosztorys!$D:$D,$B180,Kosztorys!$I:$I,CONCATENATE("&lt;=31.03.",CM$10,"")))*0.5+(SUMIFS(Kosztorys!$F:$F,Kosztorys!$D:$D,$B180,Kosztorys!$I:$I,CONCATENATE("&lt;=30.09.",CM$10,""))-SUMIFS(Kosztorys!$F:$F,Kosztorys!$D:$D,$B180,Kosztorys!$I:$I,CONCATENATE("&lt;=30.06.",CM$10,"")))*0.25,"nic"),0)</f>
        <v/>
      </c>
      <c r="CN180" s="41">
        <f>IF($C180="OPEX - Długość 1m koszt/rok",IF($M180="m",SUMIFS(Kosztorys!$F:$F,Kosztorys!$D:$D,$B180,Kosztorys!$I:$I,CONCATENATE("&lt;01.01.",CN$10,""))+(SUMIFS(Kosztorys!$F:$F,Kosztorys!$D:$D,$B180,Kosztorys!$I:$I,CONCATENATE("&lt;=31.03.",CN$10,""))-SUMIFS(Kosztorys!$F:$F,Kosztorys!$D:$D,$B180,Kosztorys!$I:$I,CONCATENATE("&lt;=31.12.",CM$10,"")))*0.75+(SUMIFS(Kosztorys!$F:$F,Kosztorys!$D:$D,$B180,Kosztorys!$I:$I,CONCATENATE("&lt;=30.06.",CN$10,""))-SUMIFS(Kosztorys!$F:$F,Kosztorys!$D:$D,$B180,Kosztorys!$I:$I,CONCATENATE("&lt;=31.03.",CN$10,"")))*0.5+(SUMIFS(Kosztorys!$F:$F,Kosztorys!$D:$D,$B180,Kosztorys!$I:$I,CONCATENATE("&lt;=30.09.",CN$10,""))-SUMIFS(Kosztorys!$F:$F,Kosztorys!$D:$D,$B180,Kosztorys!$I:$I,CONCATENATE("&lt;=30.06.",CN$10,"")))*0.25,"nic"),0)</f>
        <v/>
      </c>
      <c r="CO180" s="41">
        <f>IF($C180="OPEX - Długość 1m koszt/rok",IF($M180="m",SUMIFS(Kosztorys!$F:$F,Kosztorys!$D:$D,$B180,Kosztorys!$I:$I,CONCATENATE("&lt;01.01.",CO$10,""))+(SUMIFS(Kosztorys!$F:$F,Kosztorys!$D:$D,$B180,Kosztorys!$I:$I,CONCATENATE("&lt;=31.03.",CO$10,""))-SUMIFS(Kosztorys!$F:$F,Kosztorys!$D:$D,$B180,Kosztorys!$I:$I,CONCATENATE("&lt;=31.12.",CN$10,"")))*0.75+(SUMIFS(Kosztorys!$F:$F,Kosztorys!$D:$D,$B180,Kosztorys!$I:$I,CONCATENATE("&lt;=30.06.",CO$10,""))-SUMIFS(Kosztorys!$F:$F,Kosztorys!$D:$D,$B180,Kosztorys!$I:$I,CONCATENATE("&lt;=31.03.",CO$10,"")))*0.5+(SUMIFS(Kosztorys!$F:$F,Kosztorys!$D:$D,$B180,Kosztorys!$I:$I,CONCATENATE("&lt;=30.09.",CO$10,""))-SUMIFS(Kosztorys!$F:$F,Kosztorys!$D:$D,$B180,Kosztorys!$I:$I,CONCATENATE("&lt;=30.06.",CO$10,"")))*0.25,"nic"),0)</f>
        <v/>
      </c>
      <c r="CP180" s="41">
        <f>IF($C180="OPEX - Długość 1m koszt/rok",IF($M180="m",SUMIFS(Kosztorys!$F:$F,Kosztorys!$D:$D,$B180,Kosztorys!$I:$I,CONCATENATE("&lt;01.01.",CP$10,""))+(SUMIFS(Kosztorys!$F:$F,Kosztorys!$D:$D,$B180,Kosztorys!$I:$I,CONCATENATE("&lt;=31.03.",CP$10,""))-SUMIFS(Kosztorys!$F:$F,Kosztorys!$D:$D,$B180,Kosztorys!$I:$I,CONCATENATE("&lt;=31.12.",CO$10,"")))*0.75+(SUMIFS(Kosztorys!$F:$F,Kosztorys!$D:$D,$B180,Kosztorys!$I:$I,CONCATENATE("&lt;=30.06.",CP$10,""))-SUMIFS(Kosztorys!$F:$F,Kosztorys!$D:$D,$B180,Kosztorys!$I:$I,CONCATENATE("&lt;=31.03.",CP$10,"")))*0.5+(SUMIFS(Kosztorys!$F:$F,Kosztorys!$D:$D,$B180,Kosztorys!$I:$I,CONCATENATE("&lt;=30.09.",CP$10,""))-SUMIFS(Kosztorys!$F:$F,Kosztorys!$D:$D,$B180,Kosztorys!$I:$I,CONCATENATE("&lt;=30.06.",CP$10,"")))*0.25,"nic"),0)</f>
        <v/>
      </c>
      <c r="CQ180" s="41">
        <f>IF($C180="OPEX - Długość 1m koszt/rok",IF($M180="m",SUMIFS(Kosztorys!$F:$F,Kosztorys!$D:$D,$B180,Kosztorys!$I:$I,CONCATENATE("&lt;01.01.",CQ$10,""))+(SUMIFS(Kosztorys!$F:$F,Kosztorys!$D:$D,$B180,Kosztorys!$I:$I,CONCATENATE("&lt;=31.03.",CQ$10,""))-SUMIFS(Kosztorys!$F:$F,Kosztorys!$D:$D,$B180,Kosztorys!$I:$I,CONCATENATE("&lt;=31.12.",CP$10,"")))*0.75+(SUMIFS(Kosztorys!$F:$F,Kosztorys!$D:$D,$B180,Kosztorys!$I:$I,CONCATENATE("&lt;=30.06.",CQ$10,""))-SUMIFS(Kosztorys!$F:$F,Kosztorys!$D:$D,$B180,Kosztorys!$I:$I,CONCATENATE("&lt;=31.03.",CQ$10,"")))*0.5+(SUMIFS(Kosztorys!$F:$F,Kosztorys!$D:$D,$B180,Kosztorys!$I:$I,CONCATENATE("&lt;=30.09.",CQ$10,""))-SUMIFS(Kosztorys!$F:$F,Kosztorys!$D:$D,$B180,Kosztorys!$I:$I,CONCATENATE("&lt;=30.06.",CQ$10,"")))*0.25,"nic"),0)</f>
        <v/>
      </c>
      <c r="CR180" s="41">
        <f>IF(C180="OPEX - Długość 1m koszt/rok",IF(MAX(CB180:CQ180)=IF(ISERROR(VLOOKUP(B180,JB_tabela,MATCH(CR$9,JB_menu,0)-1,FALSE())),,VLOOKUP(B180,JB_tabela,MATCH(CR$9,JB_menu,0)-1,FALSE())),"OK","nie zgadza się liczba użytych JB"),"OK-ND")</f>
        <v/>
      </c>
      <c r="CS180" s="41">
        <f>IFERROR(VLOOKUP($C180,$CY$2:$CZ$7,2,FALSE()),"ERROR")</f>
        <v/>
      </c>
      <c r="CV180" s="41">
        <f>$Q180</f>
        <v/>
      </c>
      <c r="CW180" s="41">
        <f>$R180</f>
        <v/>
      </c>
      <c r="CX180" s="41">
        <f>$S180</f>
        <v/>
      </c>
      <c r="CY180" s="41">
        <f>ROUND(IF(LEFT($C180,4)="CAPE",ROUND($E180*$H180,2)*OFFSET(T180,0,$CS180),0),2)</f>
        <v/>
      </c>
      <c r="CZ180" s="41">
        <f>ROUND(IF(LEFT($C180,4)="CAPE",ROUND($E180*$H180,2)*OFFSET(U180,0,$CS180),0),2)</f>
        <v/>
      </c>
      <c r="DA180" s="41">
        <f>ROUND(IF(LEFT($C180,4)="CAPE",ROUND($E180*$H180,2)*OFFSET(V180,0,$CS180),0),2)</f>
        <v/>
      </c>
      <c r="DB180" s="41">
        <f>ROUND(IF(LEFT($C180,4)="CAPE",ROUND($E180*$H180,2)*OFFSET(W180,0,$CS180),0),2)</f>
        <v/>
      </c>
      <c r="DC180" s="41">
        <f>ROUND(IF(LEFT($C180,4)="CAPE",ROUND($E180*$H180,2)*OFFSET(X180,0,$CS180),0),2)</f>
        <v/>
      </c>
      <c r="DD180" s="41">
        <f>ROUND(IF(LEFT($C180,4)="CAPE",ROUND($E180*$H180,2)*OFFSET(Y180,0,$CS180),0),2)</f>
        <v/>
      </c>
      <c r="DE180" s="41">
        <f>ROUND(IF(LEFT($C180,4)="CAPE",ROUND($E180*$H180,2)*OFFSET(Z180,0,$CS180),0),2)</f>
        <v/>
      </c>
      <c r="DF180" s="41">
        <f>ROUND(IF(LEFT($C180,4)="CAPE",ROUND($E180*$H180,2)*OFFSET(AA180,0,$CS180),0),2)</f>
        <v/>
      </c>
      <c r="DG180" s="41">
        <f>ROUND(IF(LEFT($C180,4)="CAPE",ROUND($E180*$H180,2)*OFFSET(AB180,0,$CS180),0),2)</f>
        <v/>
      </c>
      <c r="DH180" s="41">
        <f>ROUND(IF(LEFT($C180,4)="CAPE",ROUND($E180*$H180,2)*OFFSET(AC180,0,$CS180),0),2)</f>
        <v/>
      </c>
      <c r="DI180" s="41">
        <f>ROUND(IF(LEFT($C180,4)="CAPE",ROUND($E180*$H180,2)*OFFSET(AD180,0,$CS180),0),2)</f>
        <v/>
      </c>
      <c r="DJ180" s="41">
        <f>ROUND(IF(LEFT($C180,4)="CAPE",ROUND($E180*$H180,2)*OFFSET(AE180,0,$CS180),0),2)</f>
        <v/>
      </c>
      <c r="DK180" s="41">
        <f>ROUND(IF(LEFT($C180,4)="CAPE",ROUND($E180*$H180,2)*OFFSET(AF180,0,$CS180),0),2)</f>
        <v/>
      </c>
      <c r="DL180" s="41">
        <f>ROUND(IF(LEFT($C180,4)="CAPE",ROUND($E180*$H180,2)*OFFSET(AG180,0,$CS180),0),2)</f>
        <v/>
      </c>
      <c r="DM180" s="41">
        <f>ROUND(IF(LEFT($C180,4)="CAPE",ROUND($E180*$H180,2)*OFFSET(AH180,0,$CS180),0),2)</f>
        <v/>
      </c>
      <c r="DN180" s="41">
        <f>ROUND(IF(LEFT($C180,4)="CAPE",ROUND($E180*$H180,2)*OFFSET(AI180,0,$CS180),0),2)</f>
        <v/>
      </c>
      <c r="DP180" s="41">
        <f>$Q180</f>
        <v/>
      </c>
      <c r="DQ180" s="41">
        <f>$R180</f>
        <v/>
      </c>
      <c r="DR180" s="41">
        <f>$S180</f>
        <v/>
      </c>
      <c r="DS180" s="41">
        <f>ROUND(IF(LEFT($C180,4)="OPEX",$E180*$H180*OFFSET($T180,0,$CS180),0),2)</f>
        <v/>
      </c>
      <c r="DT180" s="41">
        <f>ROUND(IF(LEFT($C180,4)="OPEX",$E180*$H180*OFFSET($U180,0,$CS180),0),2)</f>
        <v/>
      </c>
      <c r="DU180" s="41">
        <f>ROUND(IF(LEFT($C180,4)="OPEX",$E180*$H180*OFFSET($V180,0,$CS180),0),2)</f>
        <v/>
      </c>
      <c r="DV180" s="41">
        <f>ROUND(IF(LEFT($C180,4)="OPEX",$E180*$H180*OFFSET($W180,0,$CS180),0),2)</f>
        <v/>
      </c>
      <c r="DW180" s="41">
        <f>ROUND(IF(LEFT($C180,4)="OPEX",$E180*$H180*OFFSET($X180,0,$CS180),0),2)</f>
        <v/>
      </c>
      <c r="DX180" s="41">
        <f>ROUND(IF(LEFT($C180,4)="OPEX",$E180*$H180*OFFSET($Y180,0,$CS180),0),2)</f>
        <v/>
      </c>
      <c r="DY180" s="41">
        <f>ROUND(IF(LEFT($C180,4)="OPEX",$E180*$H180*OFFSET($Z180,0,$CS180),0),2)</f>
        <v/>
      </c>
      <c r="DZ180" s="41">
        <f>ROUND(IF(LEFT($C180,4)="OPEX",$E180*$H180*OFFSET($AA180,0,$CS180),0),2)</f>
        <v/>
      </c>
      <c r="EA180" s="41">
        <f>ROUND(IF(LEFT($C180,4)="OPEX",$E180*$H180*OFFSET($AB180,0,$CS180),0),2)</f>
        <v/>
      </c>
      <c r="EB180" s="41">
        <f>ROUND(IF(LEFT($C180,4)="OPEX",$E180*$H180*OFFSET($AC180,0,$CS180),0),2)</f>
        <v/>
      </c>
      <c r="EC180" s="41">
        <f>ROUND(IF(LEFT($C180,4)="OPEX",$E180*$H180*OFFSET($AD180,0,$CS180),0),2)</f>
        <v/>
      </c>
      <c r="ED180" s="41">
        <f>ROUND(IF(LEFT($C180,4)="OPEX",$E180*$H180*OFFSET($AE180,0,$CS180),0),2)</f>
        <v/>
      </c>
      <c r="EE180" s="41">
        <f>ROUND(IF(LEFT($C180,4)="OPEX",$E180*$H180*OFFSET($AF180,0,$CS180),0),2)</f>
        <v/>
      </c>
      <c r="EF180" s="41">
        <f>ROUND(IF(LEFT($C180,4)="OPEX",$E180*$H180*OFFSET($AG180,0,$CS180),0),2)</f>
        <v/>
      </c>
      <c r="EG180" s="41">
        <f>ROUND(IF(LEFT($C180,4)="OPEX",$E180*$H180*OFFSET($AH180,0,$CS180),0),2)</f>
        <v/>
      </c>
      <c r="EH180" s="41">
        <f>ROUND(IF(LEFT($C180,4)="OPEX",$E180*$H180*OFFSET($AI180,0,$CS180),0),2)</f>
        <v/>
      </c>
      <c r="EJ180" s="41">
        <f>$Q180</f>
        <v/>
      </c>
      <c r="EK180" s="41">
        <f>$R180</f>
        <v/>
      </c>
      <c r="EL180" s="41">
        <f>$S180</f>
        <v/>
      </c>
      <c r="EM180" s="41">
        <f>ROUND($D180*$CY180,2)</f>
        <v/>
      </c>
      <c r="EN180" s="41">
        <f>ROUND($D180*$CZ180,2)</f>
        <v/>
      </c>
      <c r="EO180" s="41">
        <f>ROUND($D180*$DA180,2)</f>
        <v/>
      </c>
      <c r="EP180" s="41">
        <f>ROUND($D180*$DB180,2)</f>
        <v/>
      </c>
      <c r="EQ180" s="41">
        <f>ROUND($D180*$DC180,2)</f>
        <v/>
      </c>
      <c r="ER180" s="41">
        <f>ROUND($D180*$DD180,2)</f>
        <v/>
      </c>
      <c r="ES180" s="41">
        <f>ROUND($D180*$DE180,2)</f>
        <v/>
      </c>
      <c r="ET180" s="41">
        <f>ROUND($D180*$DF180,2)</f>
        <v/>
      </c>
      <c r="EU180" s="41">
        <f>ROUND($D180*$DG180,2)</f>
        <v/>
      </c>
      <c r="EV180" s="41">
        <f>ROUND($D180*$DH180,2)</f>
        <v/>
      </c>
      <c r="EW180" s="41">
        <f>ROUND($D180*$DI180,2)</f>
        <v/>
      </c>
      <c r="EX180" s="41">
        <f>ROUND($D180*$DJ180,2)</f>
        <v/>
      </c>
      <c r="EY180" s="41">
        <f>ROUND($D180*$DK180,2)</f>
        <v/>
      </c>
      <c r="EZ180" s="41">
        <f>ROUND($D180*$DL180,2)</f>
        <v/>
      </c>
      <c r="FA180" s="41">
        <f>ROUND($D180*$DM180,2)</f>
        <v/>
      </c>
      <c r="FB180" s="41">
        <f>ROUND($D180*$DN180,2)</f>
        <v/>
      </c>
      <c r="FG180" s="41">
        <f>ROUND(IF(LEFT($C180,4)="CAPE",SUM($CY180:CY180 )/$P180,0),2)</f>
        <v/>
      </c>
      <c r="FH180" s="41">
        <f>ROUND(IF(LEFT($C180,4)="CAPE",SUM($CY180:CZ180 )/$P180,0),2)</f>
        <v/>
      </c>
      <c r="FI180" s="41">
        <f>ROUND(IF(LEFT($C180,4)="CAPE",SUM($CY180:DA180 )/$P180,0),2)</f>
        <v/>
      </c>
      <c r="FJ180" s="41">
        <f>ROUND(IF(LEFT($C180,4)="CAPE",SUM($CY180:DB180 )/$P180,0),2)</f>
        <v/>
      </c>
      <c r="FK180" s="41">
        <f>ROUND(IF(LEFT($C180,4)="CAPE",SUM($CY180:DC180 )/$P180,0),2)</f>
        <v/>
      </c>
      <c r="FL180" s="41">
        <f>ROUND(IF(LEFT($C180,4)="CAPE",SUM($CY180:DD180 )/$P180,0),2)</f>
        <v/>
      </c>
      <c r="FM180" s="41">
        <f>ROUND(IF(LEFT($C180,4)="CAPE",SUM($CY180:DE180 )/$P180,0),2)</f>
        <v/>
      </c>
      <c r="FN180" s="41">
        <f>ROUND(IF(LEFT($C180,4)="CAPE",SUM($CY180:DF180 )/$P180,0),2)</f>
        <v/>
      </c>
      <c r="FO180" s="41">
        <f>ROUND(IF(LEFT($C180,4)="CAPE",SUM($CY180:DG180 )/$P180,0),2)</f>
        <v/>
      </c>
      <c r="FP180" s="41">
        <f>ROUND(IF(LEFT($C180,4)="CAPE",SUM($CY180:DH180 )/$P180,0),2)</f>
        <v/>
      </c>
      <c r="FQ180" s="41">
        <f>ROUND(IF(LEFT($C180,4)="CAPE",SUM($CY180:DI180 )/$P180,0),2)</f>
        <v/>
      </c>
      <c r="FR180" s="41">
        <f>ROUND(IF(LEFT($C180,4)="CAPE",SUM($CY180:DJ180 )/$P180,0),2)</f>
        <v/>
      </c>
      <c r="FS180" s="41">
        <f>ROUND(IF(LEFT($C180,4)="CAPE",SUM($CY180:DK180 )/$P180,0),2)</f>
        <v/>
      </c>
      <c r="FT180" s="41">
        <f>ROUND(IF(LEFT($C180,4)="CAPE",SUM($CY180:DL180 )/$P180,0),2)</f>
        <v/>
      </c>
      <c r="FU180" s="41">
        <f>ROUND(IF(LEFT($C180,4)="CAPE",SUM($CY180:DM180 )/$P180,0),2)</f>
        <v/>
      </c>
      <c r="FV180" s="41">
        <f>ROUND(IF(LEFT($C180,4)="CAPE",SUM($CY180:DN180 )/$P180,0),2)</f>
        <v/>
      </c>
      <c r="GA180" s="41">
        <f>ROUND(IF(SUM($FG180:FG180)&gt;SUM($CY180:CY180),SUM($CY180:CY180),SUM($FG180:FG180)),2)</f>
        <v/>
      </c>
      <c r="GB180" s="41">
        <f>ROUND(IF(SUM($FG180:FH180)&gt;SUM($CY180:CZ180),SUM($CY180:CZ180),SUM($FG180:FH180)),2)</f>
        <v/>
      </c>
      <c r="GC180" s="41">
        <f>ROUND(IF(SUM($FG180:FI180)&gt;SUM($CY180:DA180),SUM($CY180:DA180),SUM($FG180:FI180)),2)</f>
        <v/>
      </c>
      <c r="GD180" s="41">
        <f>ROUND(IF(SUM($FG180:FJ180)&gt;SUM($CY180:DB180),SUM($CY180:DB180),SUM($FG180:FJ180)),2)</f>
        <v/>
      </c>
      <c r="GE180" s="41">
        <f>ROUND(IF(SUM($FG180:FK180)&gt;SUM($CY180:DC180),SUM($CY180:DC180),SUM($FG180:FK180)),2)</f>
        <v/>
      </c>
      <c r="GF180" s="41">
        <f>ROUND(IF(SUM($FG180:FL180)&gt;SUM($CY180:DD180),SUM($CY180:DD180),SUM($FG180:FL180)),2)</f>
        <v/>
      </c>
      <c r="GG180" s="41">
        <f>ROUND(IF(SUM($FG180:FM180)&gt;SUM($CY180:DE180),SUM($CY180:DE180),SUM($FG180:FM180)),2)</f>
        <v/>
      </c>
      <c r="GH180" s="41">
        <f>ROUND(IF(SUM($FG180:FN180)&gt;SUM($CY180:DF180),SUM($CY180:DF180),SUM($FG180:FN180)),2)</f>
        <v/>
      </c>
      <c r="GI180" s="41">
        <f>ROUND(IF(SUM($FG180:FO180)&gt;SUM($CY180:DG180),SUM($CY180:DG180),SUM($FG180:FO180)),2)</f>
        <v/>
      </c>
      <c r="GJ180" s="41">
        <f>ROUND(IF(SUM($FG180:FP180)&gt;SUM($CY180:DH180),SUM($CY180:DH180),SUM($FG180:FP180)),2)</f>
        <v/>
      </c>
      <c r="GK180" s="41">
        <f>ROUND(IF(SUM($FG180:FQ180)&gt;SUM($CY180:DI180),SUM($CY180:DI180),SUM($FG180:FQ180)),2)</f>
        <v/>
      </c>
      <c r="GL180" s="41">
        <f>ROUND(IF(SUM($FG180:FR180)&gt;SUM($CY180:DJ180),SUM($CY180:DJ180),SUM($FG180:FR180)),2)</f>
        <v/>
      </c>
      <c r="GM180" s="41">
        <f>ROUND(IF(SUM($FG180:FS180)&gt;SUM($CY180:DK180),SUM($CY180:DK180),SUM($FG180:FS180)),2)</f>
        <v/>
      </c>
      <c r="GN180" s="41">
        <f>ROUND(IF(SUM($FG180:FT180)&gt;SUM($CY180:DL180),SUM($CY180:DL180),SUM($FG180:FT180)),2)</f>
        <v/>
      </c>
      <c r="GO180" s="41">
        <f>ROUND(IF(SUM($FG180:FU180)&gt;SUM($CY180:DM180),SUM($CY180:DM180),SUM($FG180:FU180)),2)</f>
        <v/>
      </c>
      <c r="GP180" s="41">
        <f>ROUND(IF(SUM($FG180:FV180)&gt;SUM($CY180:DN180),SUM($CY180:DN180),SUM($FG180:FV180)),2)</f>
        <v/>
      </c>
      <c r="GR180" s="41">
        <f>$Q180</f>
        <v/>
      </c>
      <c r="GS180" s="41">
        <f>$R180</f>
        <v/>
      </c>
      <c r="GT180" s="41">
        <f>$S180</f>
        <v/>
      </c>
      <c r="GU180" s="41">
        <f>$GA180</f>
        <v/>
      </c>
      <c r="GV180" s="41">
        <f>GB180 - GA180</f>
        <v/>
      </c>
      <c r="GW180" s="41">
        <f>GC180 - GB180</f>
        <v/>
      </c>
      <c r="GX180" s="41">
        <f>GD180 - GC180</f>
        <v/>
      </c>
      <c r="GY180" s="41">
        <f>GE180 - GD180</f>
        <v/>
      </c>
      <c r="GZ180" s="41">
        <f>GF180 - GE180</f>
        <v/>
      </c>
      <c r="HA180" s="41">
        <f>GG180 - GF180</f>
        <v/>
      </c>
      <c r="HB180" s="41">
        <f>GH180 - GG180</f>
        <v/>
      </c>
      <c r="HC180" s="41">
        <f>GI180 - GH180</f>
        <v/>
      </c>
      <c r="HD180" s="41">
        <f>GJ180 - GI180</f>
        <v/>
      </c>
      <c r="HE180" s="41">
        <f>GK180 - GJ180</f>
        <v/>
      </c>
      <c r="HF180" s="41">
        <f>GL180 - GK180</f>
        <v/>
      </c>
      <c r="HG180" s="41">
        <f>GM180 - GL180</f>
        <v/>
      </c>
      <c r="HH180" s="41">
        <f>GN180 - GM180</f>
        <v/>
      </c>
      <c r="HI180" s="41">
        <f>GO180 - GN180</f>
        <v/>
      </c>
      <c r="HJ180" s="41">
        <f>GP180 - GO180</f>
        <v/>
      </c>
      <c r="HL180" s="41">
        <f>$Q180</f>
        <v/>
      </c>
      <c r="HM180" s="41">
        <f>$R180</f>
        <v/>
      </c>
      <c r="HN180" s="41">
        <f>$S180</f>
        <v/>
      </c>
      <c r="HO180" s="144">
        <f>SUMIFS(Kosztorys!$F:$F,Kosztorys!$D:$D,$B180,Kosztorys!$I:$I,CONCATENATE("&lt;01.01.",HP$10,""))</f>
        <v/>
      </c>
      <c r="HP180" s="144">
        <f>SUMIFS(Kosztorys!$F:$F,Kosztorys!$D:$D,$B180,Kosztorys!$I:$I,CONCATENATE("&lt;01.04.",HQ$10,""))-SUM($HO180)</f>
        <v/>
      </c>
      <c r="HQ180" s="144">
        <f>SUMIFS(Kosztorys!$F:$F,Kosztorys!$D:$D,$B180,Kosztorys!$I:$I,CONCATENATE("&lt;01.07.",HR$10,""))-SUM($HO180:HP180)</f>
        <v/>
      </c>
      <c r="HR180" s="144">
        <f>SUMIFS(Kosztorys!$F:$F,Kosztorys!$D:$D,$B180,Kosztorys!$I:$I,CONCATENATE("&lt;01.10.",HS$10,""))-SUM($HO180:HQ180)</f>
        <v/>
      </c>
      <c r="HS180" s="144">
        <f>SUMIFS(Kosztorys!$F:$F,Kosztorys!$D:$D,$B180,Kosztorys!$I:$I,CONCATENATE("&lt;01.01.",HT$10,""))-SUM($HO180:HR180)</f>
        <v/>
      </c>
      <c r="HT180" s="144">
        <f>SUMIFS(Kosztorys!$F:$F,Kosztorys!$D:$D,$B180,Kosztorys!$I:$I,CONCATENATE("&lt;01.04.",HU$10,""))-SUM($HO180:HS180)</f>
        <v/>
      </c>
      <c r="HU180" s="144">
        <f>SUMIFS(Kosztorys!$F:$F,Kosztorys!$D:$D,$B180,Kosztorys!$I:$I,CONCATENATE("&lt;01.07.",HV$10,""))-SUM($HO180:HT180)</f>
        <v/>
      </c>
      <c r="HV180" s="144">
        <f>SUMIFS(Kosztorys!$F:$F,Kosztorys!$D:$D,$B180,Kosztorys!$I:$I,CONCATENATE("&lt;01.10.",HW$10,""))-SUM($HO180:HU180)</f>
        <v/>
      </c>
      <c r="HW180" s="144">
        <f>SUMIFS(Kosztorys!$F:$F,Kosztorys!$D:$D,$B180,Kosztorys!$I:$I,CONCATENATE("&lt;01.01.",HX$10,""))-SUM($HO180:HV180)</f>
        <v/>
      </c>
      <c r="HX180" s="144">
        <f>SUMIFS(Kosztorys!$F:$F,Kosztorys!$D:$D,$B180,Kosztorys!$I:$I,CONCATENATE("&lt;01.04.",HY$10,""))-SUM($HO180:HW180)</f>
        <v/>
      </c>
      <c r="HY180" s="144">
        <f>SUMIFS(Kosztorys!$F:$F,Kosztorys!$D:$D,$B180,Kosztorys!$I:$I,CONCATENATE("&lt;01.07.",HZ$10,""))-SUM($HO180:HX180)</f>
        <v/>
      </c>
      <c r="HZ180" s="144">
        <f>SUMIFS(Kosztorys!$F:$F,Kosztorys!$D:$D,$B180,Kosztorys!$I:$I,CONCATENATE("&lt;01.10.",IA$10,""))-SUM($HO180:HY180)</f>
        <v/>
      </c>
      <c r="IA180" s="144">
        <f>SUMIFS(Kosztorys!$F:$F,Kosztorys!$D:$D,$B180,Kosztorys!$I:$I,CONCATENATE("&lt;01.01.",IB$10,""))-SUM($HO180:HZ180)</f>
        <v/>
      </c>
      <c r="IB180" s="145">
        <f>IF(M180="szt",IF(SUM(HO180:IA180)=IF(ISERROR(VLOOKUP(B180,JB_tabela,MATCH(IB$9,JB_menu,0)-1,FALSE())),,VLOOKUP(B180,JB_tabela,MATCH(IB$9,JB_menu,0)-1,FALSE())),"OK","nie zgadza się liczba użytych JB"),IF(SUM(HO180:IA180)=IF(ISERROR(VLOOKUP(B180,JB_tabela,MATCH(IC$9,JB_menu,0)-1,FALSE())),,VLOOKUP(B180,JB_tabela,MATCH(IC$9,JB_menu,0)-1,FALSE())),"OK","nie zgadzają się metry użyte w JB"))</f>
        <v/>
      </c>
      <c r="IE180" s="41">
        <f>$Q180</f>
        <v/>
      </c>
      <c r="IF180" s="41">
        <f>$R180</f>
        <v/>
      </c>
      <c r="IG180" s="41">
        <f>$S180</f>
        <v/>
      </c>
      <c r="IH180" s="348">
        <f>IF(LEFT($C180,4)="CAPE",ROUND(HO180*$L180,2),0)</f>
        <v/>
      </c>
      <c r="II180" s="348">
        <f>IF(LEFT($C180,4)="CAPE",ROUND(HP180*$L180,2),0)</f>
        <v/>
      </c>
      <c r="IJ180" s="348">
        <f>IF(LEFT($C180,4)="CAPE",ROUND(HQ180*$L180,2),0)</f>
        <v/>
      </c>
      <c r="IK180" s="348">
        <f>IF(LEFT($C180,4)="CAPE",ROUND(HR180*$L180,2),0)</f>
        <v/>
      </c>
      <c r="IL180" s="348">
        <f>IF(LEFT($C180,4)="CAPE",ROUND(HS180*$L180,2),0)</f>
        <v/>
      </c>
      <c r="IM180" s="348">
        <f>IF(LEFT($C180,4)="CAPE",ROUND(HT180*$L180,2),0)</f>
        <v/>
      </c>
      <c r="IN180" s="348">
        <f>IF(LEFT($C180,4)="CAPE",ROUND(HU180*$L180,2),0)</f>
        <v/>
      </c>
      <c r="IO180" s="348">
        <f>IF(LEFT($C180,4)="CAPE",ROUND(HV180*$L180,2),0)</f>
        <v/>
      </c>
      <c r="IP180" s="348">
        <f>IF(LEFT($C180,4)="CAPE",ROUND(HW180*$L180,2),0)</f>
        <v/>
      </c>
      <c r="IQ180" s="348">
        <f>IF(LEFT($C180,4)="CAPE",ROUND(HX180*$L180,2),0)</f>
        <v/>
      </c>
      <c r="IR180" s="348">
        <f>IF(LEFT($C180,4)="CAPE",ROUND(HY180*$L180,2),0)</f>
        <v/>
      </c>
      <c r="IS180" s="348">
        <f>IF(LEFT($C180,4)="CAPE",ROUND(HZ180*$L180,2),0)</f>
        <v/>
      </c>
      <c r="IT180" s="348">
        <f>IF(LEFT($C180,4)="CAPE",ROUND(IA180*$L180,2),0)</f>
        <v/>
      </c>
      <c r="IU180" s="41">
        <f>IF(SUM(IH180:IT180)=SUM(CY180:DN180),"OK",SUM(IH180:IT180)-SUM(CY180:DN180))</f>
        <v/>
      </c>
    </row>
    <row r="181" ht="12.75" customHeight="1">
      <c r="A181" s="119" t="n"/>
      <c r="B181" s="139" t="inlineStr">
        <is>
          <t>siec_magis_bezwykop</t>
        </is>
      </c>
      <c r="C181" s="139" t="inlineStr">
        <is>
          <t>CAPEX - Długość 1m</t>
        </is>
      </c>
      <c r="D181" s="140" t="n">
        <v>0</v>
      </c>
      <c r="E181" s="147" t="n">
        <v>1.2</v>
      </c>
      <c r="F181" s="149" t="inlineStr">
        <is>
          <t>mb</t>
        </is>
      </c>
      <c r="G181" s="152" t="inlineStr">
        <is>
          <t>Wdmuchiwanie kabli / mikrokabli</t>
        </is>
      </c>
      <c r="H181" s="360">
        <f>IF(ISERROR(VLOOKUP(G181,KB_tabela,MATCH(H$9,KB_menu,0)-2,FALSE())),,VLOOKUP(G181,KB_tabela,MATCH(H$9,KB_menu,0)-2,FALSE()))</f>
        <v/>
      </c>
      <c r="I181" s="41">
        <f>IF(ISERROR(VLOOKUP(B181,JB_tabela,MATCH("czy puste",JB_menu,0)-1,FALSE())),"BŁĄD brak takiej JB",VLOOKUP(B181,JB_tabela,MATCH("czy puste",JB_menu,0)-1,FALSE()))</f>
        <v/>
      </c>
      <c r="J181" s="41">
        <f>IF(ISERROR(VLOOKUP(G181,KB_tabela,MATCH(H$9,KB_menu,0)-2,FALSE())),"BŁĄD brak takiego KB",IF(H181=0,IF(LEFT(C181,4)="OPEX","OK",IF(G181="brak kosztów CAPEX","OK","Brak Ceny KB")),"OK"))</f>
        <v/>
      </c>
      <c r="K181" s="41">
        <f>IF(AJ181="nie zgadza się liczba użytych JB","Nie liczy wszystkich JB",IF(BD181="nie zgadza się liczba użytych JB","Nie liczy wszystkich JB",IF(BX181="nie zgadza się liczba użytych JB","Nie liczy wszystkich JB",IF(BX181="nie zgadza się liczba użytych JB","Nie liczy wszystkich JB","OK"))))</f>
        <v/>
      </c>
      <c r="L181" s="361">
        <f>ROUND((E181*H181),2)</f>
        <v/>
      </c>
      <c r="M181" s="41">
        <f>VLOOKUP(B181,JB_tabela,MATCH(M$9,JB_menu,0)-1,FALSE())</f>
        <v/>
      </c>
      <c r="P181" s="41">
        <f>IF(ISERROR(VLOOKUP(S181,KATEGORIA_tabela,MATCH(P$9,KATEGORIA_menu,0)-2,FALSE())),,VLOOKUP(S181,KATEGORIA_tabela,MATCH(P$9,KATEGORIA_menu,0)-2,FALSE()))</f>
        <v/>
      </c>
      <c r="Q181" s="41">
        <f>IF(ISERROR(VLOOKUP(B181,JB_tabela,MATCH(Q$9,JB_menu,0)-1,FALSE())),,VLOOKUP(B181,JB_tabela,MATCH(Q$9,JB_menu,0)-1,FALSE()))</f>
        <v/>
      </c>
      <c r="R181" s="41">
        <f>IF(ISERROR(VLOOKUP(G181,KB_tabela,MATCH(R$9,KB_menu,0)-2,FALSE())),,VLOOKUP(G181,KB_tabela,MATCH(R$9,KB_menu,0)-2,FALSE()))</f>
        <v/>
      </c>
      <c r="S181" s="41">
        <f>IF(ISERROR(VLOOKUP(G181,KB_tabela,MATCH(S$9,KB_menu,0)-2,FALSE())),,VLOOKUP(G181,KB_tabela,MATCH(S$9,KB_menu,0)-2,FALSE()))</f>
        <v/>
      </c>
      <c r="T181" s="116">
        <f>IF($C181="CAPEX - 1szt JB",IF($M181="szt",SUMIFS(Kosztorys!$F:$F,Kosztorys!$D:$D,$B181,Kosztorys!$I:$I,CONCATENATE("&lt;01.01.",U$10,""))-SUMIFS(Kosztorys!$F:$F,Kosztorys!$D:$D,$B181,Kosztorys!$I:$I,CONCATENATE("&lt;01.01.",T$10,"")),COUNTIFS(Kosztorys!$D:$D,$B181,Kosztorys!$I:$I,CONCATENATE("&lt;01.01.",U$10,""))-COUNTIFS(Kosztorys!$D:$D,$B181,Kosztorys!$I:$I,CONCATENATE("&lt;01.01.",T$10,""))),0)</f>
        <v/>
      </c>
      <c r="U181" s="116">
        <f>IF($C181="CAPEX - 1szt JB",IF($M181="szt",SUMIFS(Kosztorys!$F:$F,Kosztorys!$D:$D,$B181,Kosztorys!$I:$I,CONCATENATE("&lt;01.01.",V$10,""))-SUMIFS(Kosztorys!$F:$F,Kosztorys!$D:$D,$B181,Kosztorys!$I:$I,CONCATENATE("&lt;01.01.",U$10,"")),COUNTIFS(Kosztorys!$D:$D,$B181,Kosztorys!$I:$I,CONCATENATE("&lt;01.01.",V$10,""))-COUNTIFS(Kosztorys!$D:$D,$B181,Kosztorys!$I:$I,CONCATENATE("&lt;01.01.",U$10,""))),0)</f>
        <v/>
      </c>
      <c r="V181" s="116">
        <f>IF($C181="CAPEX - 1szt JB",IF($M181="szt",SUMIFS(Kosztorys!$F:$F,Kosztorys!$D:$D,$B181,Kosztorys!$I:$I,CONCATENATE("&lt;01.01.",W$10,""))-SUMIFS(Kosztorys!$F:$F,Kosztorys!$D:$D,$B181,Kosztorys!$I:$I,CONCATENATE("&lt;01.01.",V$10,"")),COUNTIFS(Kosztorys!$D:$D,$B181,Kosztorys!$I:$I,CONCATENATE("&lt;01.01.",W$10,""))-COUNTIFS(Kosztorys!$D:$D,$B181,Kosztorys!$I:$I,CONCATENATE("&lt;01.01.",V$10,""))),0)</f>
        <v/>
      </c>
      <c r="W181" s="116">
        <f>IF($C181="CAPEX - 1szt JB",IF($M181="szt",SUMIFS(Kosztorys!$F:$F,Kosztorys!$D:$D,$B181,Kosztorys!$I:$I,CONCATENATE("&lt;01.01.",X$10,""))-SUMIFS(Kosztorys!$F:$F,Kosztorys!$D:$D,$B181,Kosztorys!$I:$I,CONCATENATE("&lt;01.01.",W$10,"")),COUNTIFS(Kosztorys!$D:$D,$B181,Kosztorys!$I:$I,CONCATENATE("&lt;01.01.",X$10,""))-COUNTIFS(Kosztorys!$D:$D,$B181,Kosztorys!$I:$I,CONCATENATE("&lt;01.01.",W$10,""))),0)</f>
        <v/>
      </c>
      <c r="X181" s="116">
        <f>IF($C181="CAPEX - 1szt JB",IF($M181="szt",SUMIFS(Kosztorys!$F:$F,Kosztorys!$D:$D,$B181,Kosztorys!$I:$I,CONCATENATE("&lt;01.01.",Y$10,""))-SUMIFS(Kosztorys!$F:$F,Kosztorys!$D:$D,$B181,Kosztorys!$I:$I,CONCATENATE("&lt;01.01.",X$10,"")),COUNTIFS(Kosztorys!$D:$D,$B181,Kosztorys!$I:$I,CONCATENATE("&lt;01.01.",Y$10,""))-COUNTIFS(Kosztorys!$D:$D,$B181,Kosztorys!$I:$I,CONCATENATE("&lt;01.01.",X$10,""))),0)</f>
        <v/>
      </c>
      <c r="Y181" s="116">
        <f>IF($C181="CAPEX - 1szt JB",IF($M181="szt",SUMIFS(Kosztorys!$F:$F,Kosztorys!$D:$D,$B181,Kosztorys!$I:$I,CONCATENATE("&lt;01.01.",Z$10,""))-SUMIFS(Kosztorys!$F:$F,Kosztorys!$D:$D,$B181,Kosztorys!$I:$I,CONCATENATE("&lt;01.01.",Y$10,"")),COUNTIFS(Kosztorys!$D:$D,$B181,Kosztorys!$I:$I,CONCATENATE("&lt;01.01.",Z$10,""))-COUNTIFS(Kosztorys!$D:$D,$B181,Kosztorys!$I:$I,CONCATENATE("&lt;01.01.",Y$10,""))),0)</f>
        <v/>
      </c>
      <c r="Z181" s="116">
        <f>IF($C181="CAPEX - 1szt JB",IF($M181="szt",SUMIFS(Kosztorys!$F:$F,Kosztorys!$D:$D,$B181,Kosztorys!$I:$I,CONCATENATE("&lt;01.01.",AA$10,""))-SUMIFS(Kosztorys!$F:$F,Kosztorys!$D:$D,$B181,Kosztorys!$I:$I,CONCATENATE("&lt;01.01.",Z$10,"")),COUNTIFS(Kosztorys!$D:$D,$B181,Kosztorys!$I:$I,CONCATENATE("&lt;01.01.",AA$10,""))-COUNTIFS(Kosztorys!$D:$D,$B181,Kosztorys!$I:$I,CONCATENATE("&lt;01.01.",Z$10,""))),0)</f>
        <v/>
      </c>
      <c r="AA181" s="116">
        <f>IF($C181="CAPEX - 1szt JB",IF($M181="szt",SUMIFS(Kosztorys!$F:$F,Kosztorys!$D:$D,$B181,Kosztorys!$I:$I,CONCATENATE("&lt;01.01.",AB$10,""))-SUMIFS(Kosztorys!$F:$F,Kosztorys!$D:$D,$B181,Kosztorys!$I:$I,CONCATENATE("&lt;01.01.",AA$10,"")),COUNTIFS(Kosztorys!$D:$D,$B181,Kosztorys!$I:$I,CONCATENATE("&lt;01.01.",AB$10,""))-COUNTIFS(Kosztorys!$D:$D,$B181,Kosztorys!$I:$I,CONCATENATE("&lt;01.01.",AA$10,""))),0)</f>
        <v/>
      </c>
      <c r="AB181" s="116">
        <f>IF($C181="CAPEX - 1szt JB",IF($M181="szt",SUMIFS(Kosztorys!$F:$F,Kosztorys!$D:$D,$B181,Kosztorys!$I:$I,CONCATENATE("&lt;01.01.",AC$10,""))-SUMIFS(Kosztorys!$F:$F,Kosztorys!$D:$D,$B181,Kosztorys!$I:$I,CONCATENATE("&lt;01.01.",AB$10,"")),COUNTIFS(Kosztorys!$D:$D,$B181,Kosztorys!$I:$I,CONCATENATE("&lt;01.01.",AC$10,""))-COUNTIFS(Kosztorys!$D:$D,$B181,Kosztorys!$I:$I,CONCATENATE("&lt;01.01.",AB$10,""))),0)</f>
        <v/>
      </c>
      <c r="AC181" s="116">
        <f>IF($C181="CAPEX - 1szt JB",IF($M181="szt",SUMIFS(Kosztorys!$F:$F,Kosztorys!$D:$D,$B181,Kosztorys!$I:$I,CONCATENATE("&lt;01.01.",AD$10,""))-SUMIFS(Kosztorys!$F:$F,Kosztorys!$D:$D,$B181,Kosztorys!$I:$I,CONCATENATE("&lt;01.01.",AC$10,"")),COUNTIFS(Kosztorys!$D:$D,$B181,Kosztorys!$I:$I,CONCATENATE("&lt;01.01.",AD$10,""))-COUNTIFS(Kosztorys!$D:$D,$B181,Kosztorys!$I:$I,CONCATENATE("&lt;01.01.",AC$10,""))),0)</f>
        <v/>
      </c>
      <c r="AD181" s="116">
        <f>IF($C181="CAPEX - 1szt JB",IF($M181="szt",SUMIFS(Kosztorys!$F:$F,Kosztorys!$D:$D,$B181,Kosztorys!$I:$I,CONCATENATE("&lt;01.01.",AE$10,""))-SUMIFS(Kosztorys!$F:$F,Kosztorys!$D:$D,$B181,Kosztorys!$I:$I,CONCATENATE("&lt;01.01.",AD$10,"")),COUNTIFS(Kosztorys!$D:$D,$B181,Kosztorys!$I:$I,CONCATENATE("&lt;01.01.",AE$10,""))-COUNTIFS(Kosztorys!$D:$D,$B181,Kosztorys!$I:$I,CONCATENATE("&lt;01.01.",AD$10,""))),0)</f>
        <v/>
      </c>
      <c r="AE181" s="116">
        <f>IF($C181="CAPEX - 1szt JB",IF($M181="szt",SUMIFS(Kosztorys!$F:$F,Kosztorys!$D:$D,$B181,Kosztorys!$I:$I,CONCATENATE("&lt;01.01.",AF$10,""))-SUMIFS(Kosztorys!$F:$F,Kosztorys!$D:$D,$B181,Kosztorys!$I:$I,CONCATENATE("&lt;01.01.",AE$10,"")),COUNTIFS(Kosztorys!$D:$D,$B181,Kosztorys!$I:$I,CONCATENATE("&lt;01.01.",AF$10,""))-COUNTIFS(Kosztorys!$D:$D,$B181,Kosztorys!$I:$I,CONCATENATE("&lt;01.01.",AE$10,""))),0)</f>
        <v/>
      </c>
      <c r="AF181" s="116">
        <f>IF($C181="CAPEX - 1szt JB",IF($M181="szt",SUMIFS(Kosztorys!$F:$F,Kosztorys!$D:$D,$B181,Kosztorys!$I:$I,CONCATENATE("&lt;01.01.",AG$10,""))-SUMIFS(Kosztorys!$F:$F,Kosztorys!$D:$D,$B181,Kosztorys!$I:$I,CONCATENATE("&lt;01.01.",AF$10,"")),COUNTIFS(Kosztorys!$D:$D,$B181,Kosztorys!$I:$I,CONCATENATE("&lt;01.01.",AG$10,""))-COUNTIFS(Kosztorys!$D:$D,$B181,Kosztorys!$I:$I,CONCATENATE("&lt;01.01.",AF$10,""))),0)</f>
        <v/>
      </c>
      <c r="AG181" s="116">
        <f>IF($C181="CAPEX - 1szt JB",IF($M181="szt",SUMIFS(Kosztorys!$F:$F,Kosztorys!$D:$D,$B181,Kosztorys!$I:$I,CONCATENATE("&lt;01.01.",AH$10,""))-SUMIFS(Kosztorys!$F:$F,Kosztorys!$D:$D,$B181,Kosztorys!$I:$I,CONCATENATE("&lt;01.01.",AG$10,"")),COUNTIFS(Kosztorys!$D:$D,$B181,Kosztorys!$I:$I,CONCATENATE("&lt;01.01.",AH$10,""))-COUNTIFS(Kosztorys!$D:$D,$B181,Kosztorys!$I:$I,CONCATENATE("&lt;01.01.",AG$10,""))),0)</f>
        <v/>
      </c>
      <c r="AH181" s="116">
        <f>IF($C181="CAPEX - 1szt JB",IF($M181="szt",SUMIFS(Kosztorys!$F:$F,Kosztorys!$D:$D,$B181,Kosztorys!$I:$I,CONCATENATE("&lt;01.01.",AI$10,""))-SUMIFS(Kosztorys!$F:$F,Kosztorys!$D:$D,$B181,Kosztorys!$I:$I,CONCATENATE("&lt;01.01.",AH$10,"")),COUNTIFS(Kosztorys!$D:$D,$B181,Kosztorys!$I:$I,CONCATENATE("&lt;01.01.",AI$10,""))-COUNTIFS(Kosztorys!$D:$D,$B181,Kosztorys!$I:$I,CONCATENATE("&lt;01.01.",AH$10,""))),0)</f>
        <v/>
      </c>
      <c r="AI181" s="116">
        <f>IF($C181="CAPEX - 1szt JB",IF($M181="szt",SUMIFS(Kosztorys!$F:$F,Kosztorys!$D:$D,$B181,Kosztorys!$I:$I,CONCATENATE("&lt;01.01.",AJ$10,""))-SUMIFS(Kosztorys!$F:$F,Kosztorys!$D:$D,$B181,Kosztorys!$I:$I,CONCATENATE("&lt;01.01.",AI$10,"")),COUNTIFS(Kosztorys!$D:$D,$B181,Kosztorys!$I:$I,CONCATENATE("&lt;01.01.",AJ$10,""))-COUNTIFS(Kosztorys!$D:$D,$B181,Kosztorys!$I:$I,CONCATENATE("&lt;01.01.",AI$10,""))),0)</f>
        <v/>
      </c>
      <c r="AJ181" s="116">
        <f>IF(C181="CAPEX - 1szt JB",IF(SUM(T181:AI181)=IF(ISERROR(VLOOKUP(B181,JB_tabela,MATCH(AJ$9,JB_menu,0)-1,FALSE())),,VLOOKUP(B181,JB_tabela,MATCH(AJ$9,JB_menu,0)-1,FALSE())),"OK","nie zgadza się liczba użytych JB"),"OK-ND")</f>
        <v/>
      </c>
      <c r="AM181" s="41">
        <f>IFERROR("_" &amp; VLOOKUP($B181,#REF!,1,FALSE()),#REF!)</f>
        <v/>
      </c>
      <c r="AN181" s="41">
        <f>IF($C181="CAPEX - Długość 1m",SUMIFS(Kosztorys!$F:$F,Kosztorys!$D:$D,$B181,Kosztorys!$I:$I,CONCATENATE("&lt;31.12.",AN$10,""))-SUMIFS(Kosztorys!$F:$F,Kosztorys!$D:$D,$B181,Kosztorys!$I:$I,CONCATENATE("&lt;31.12.",AM$10,"")),"x")</f>
        <v/>
      </c>
      <c r="AO181" s="41">
        <f>IF($C181="CAPEX - Długość 1m",SUMIFS(Kosztorys!$F:$F,Kosztorys!$D:$D,$B181,Kosztorys!$I:$I,CONCATENATE("&lt;31.12.",AO$10,""))-SUMIFS(Kosztorys!$F:$F,Kosztorys!$D:$D,$B181,Kosztorys!$I:$I,CONCATENATE("&lt;31.12.",AN$10,"")),"x")</f>
        <v/>
      </c>
      <c r="AP181" s="41">
        <f>IF($C181="CAPEX - Długość 1m",SUMIFS(Kosztorys!$F:$F,Kosztorys!$D:$D,$B181,Kosztorys!$I:$I,CONCATENATE("&lt;31.12.",AP$10,""))-SUMIFS(Kosztorys!$F:$F,Kosztorys!$D:$D,$B181,Kosztorys!$I:$I,CONCATENATE("&lt;31.12.",AO$10,"")),"x")</f>
        <v/>
      </c>
      <c r="AQ181" s="41">
        <f>IF($C181="CAPEX - Długość 1m",SUMIFS(Kosztorys!$F:$F,Kosztorys!$D:$D,$B181,Kosztorys!$I:$I,CONCATENATE("&lt;31.12.",AQ$10,""))-SUMIFS(Kosztorys!$F:$F,Kosztorys!$D:$D,$B181,Kosztorys!$I:$I,CONCATENATE("&lt;31.12.",AP$10,"")),"x")</f>
        <v/>
      </c>
      <c r="AR181" s="41">
        <f>IF($C181="CAPEX - Długość 1m",SUMIFS(Kosztorys!$F:$F,Kosztorys!$D:$D,$B181,Kosztorys!$I:$I,CONCATENATE("&lt;31.12.",AR$10,""))-SUMIFS(Kosztorys!$F:$F,Kosztorys!$D:$D,$B181,Kosztorys!$I:$I,CONCATENATE("&lt;31.12.",AQ$10,"")),"x")</f>
        <v/>
      </c>
      <c r="AS181" s="41">
        <f>IF($C181="CAPEX - Długość 1m",SUMIFS(Kosztorys!$F:$F,Kosztorys!$D:$D,$B181,Kosztorys!$I:$I,CONCATENATE("&lt;31.12.",AS$10,""))-SUMIFS(Kosztorys!$F:$F,Kosztorys!$D:$D,$B181,Kosztorys!$I:$I,CONCATENATE("&lt;31.12.",AR$10,"")),"x")</f>
        <v/>
      </c>
      <c r="AT181" s="41">
        <f>IF($C181="CAPEX - Długość 1m",SUMIFS(Kosztorys!$F:$F,Kosztorys!$D:$D,$B181,Kosztorys!$I:$I,CONCATENATE("&lt;31.12.",AT$10,""))-SUMIFS(Kosztorys!$F:$F,Kosztorys!$D:$D,$B181,Kosztorys!$I:$I,CONCATENATE("&lt;31.12.",AS$10,"")),"x")</f>
        <v/>
      </c>
      <c r="AU181" s="41">
        <f>IF($C181="CAPEX - Długość 1m",SUMIFS(Kosztorys!$F:$F,Kosztorys!$D:$D,$B181,Kosztorys!$I:$I,CONCATENATE("&lt;31.12.",AU$10,""))-SUMIFS(Kosztorys!$F:$F,Kosztorys!$D:$D,$B181,Kosztorys!$I:$I,CONCATENATE("&lt;31.12.",AT$10,"")),"x")</f>
        <v/>
      </c>
      <c r="AV181" s="41">
        <f>IF($C181="CAPEX - Długość 1m",SUMIFS(Kosztorys!$F:$F,Kosztorys!$D:$D,$B181,Kosztorys!$I:$I,CONCATENATE("&lt;31.12.",AV$10,""))-SUMIFS(Kosztorys!$F:$F,Kosztorys!$D:$D,$B181,Kosztorys!$I:$I,CONCATENATE("&lt;31.12.",AU$10,"")),"x")</f>
        <v/>
      </c>
      <c r="AW181" s="41">
        <f>IF($C181="CAPEX - Długość 1m",SUMIFS(Kosztorys!$F:$F,Kosztorys!$D:$D,$B181,Kosztorys!$I:$I,CONCATENATE("&lt;31.12.",AW$10,""))-SUMIFS(Kosztorys!$F:$F,Kosztorys!$D:$D,$B181,Kosztorys!$I:$I,CONCATENATE("&lt;31.12.",AV$10,"")),"x")</f>
        <v/>
      </c>
      <c r="AX181" s="41">
        <f>IF($C181="CAPEX - Długość 1m",SUMIFS(Kosztorys!$F:$F,Kosztorys!$D:$D,$B181,Kosztorys!$I:$I,CONCATENATE("&lt;31.12.",AX$10,""))-SUMIFS(Kosztorys!$F:$F,Kosztorys!$D:$D,$B181,Kosztorys!$I:$I,CONCATENATE("&lt;31.12.",AW$10,"")),"x")</f>
        <v/>
      </c>
      <c r="AY181" s="41">
        <f>IF($C181="CAPEX - Długość 1m",SUMIFS(Kosztorys!$F:$F,Kosztorys!$D:$D,$B181,Kosztorys!$I:$I,CONCATENATE("&lt;31.12.",AY$10,""))-SUMIFS(Kosztorys!$F:$F,Kosztorys!$D:$D,$B181,Kosztorys!$I:$I,CONCATENATE("&lt;31.12.",AX$10,"")),"x")</f>
        <v/>
      </c>
      <c r="AZ181" s="41">
        <f>IF($C181="CAPEX - Długość 1m",SUMIFS(Kosztorys!$F:$F,Kosztorys!$D:$D,$B181,Kosztorys!$I:$I,CONCATENATE("&lt;31.12.",AZ$10,""))-SUMIFS(Kosztorys!$F:$F,Kosztorys!$D:$D,$B181,Kosztorys!$I:$I,CONCATENATE("&lt;31.12.",AY$10,"")),"x")</f>
        <v/>
      </c>
      <c r="BA181" s="41">
        <f>IF($C181="CAPEX - Długość 1m",SUMIFS(Kosztorys!$F:$F,Kosztorys!$D:$D,$B181,Kosztorys!$I:$I,CONCATENATE("&lt;31.12.",BA$10,""))-SUMIFS(Kosztorys!$F:$F,Kosztorys!$D:$D,$B181,Kosztorys!$I:$I,CONCATENATE("&lt;31.12.",AZ$10,"")),"x")</f>
        <v/>
      </c>
      <c r="BB181" s="41">
        <f>IF($C181="CAPEX - Długość 1m",SUMIFS(Kosztorys!$F:$F,Kosztorys!$D:$D,$B181,Kosztorys!$I:$I,CONCATENATE("&lt;31.12.",BB$10,""))-SUMIFS(Kosztorys!$F:$F,Kosztorys!$D:$D,$B181,Kosztorys!$I:$I,CONCATENATE("&lt;31.12.",BA$10,"")),"x")</f>
        <v/>
      </c>
      <c r="BC181" s="41">
        <f>IF($C181="CAPEX - Długość 1m",SUMIFS(Kosztorys!$F:$F,Kosztorys!$D:$D,$B181,Kosztorys!$I:$I,CONCATENATE("&lt;31.12.",BC$10,""))-SUMIFS(Kosztorys!$F:$F,Kosztorys!$D:$D,$B181,Kosztorys!$I:$I,CONCATENATE("&lt;31.12.",BB$10,"")),"x")</f>
        <v/>
      </c>
      <c r="BD181" s="41">
        <f>IF(C181="CAPEX - Długość 1m",IF(SUM(AN181:BC181)=IF(ISERROR(VLOOKUP(B181,JB_tabela,MATCH(BD$9,JB_menu,0)-1,FALSE())),,VLOOKUP(B181,JB_tabela,MATCH(BD$9,JB_menu,0)-1,FALSE())),"OK","nie zgadza się liczba użytych JB"),"OK-ND")</f>
        <v/>
      </c>
      <c r="BH181" s="41">
        <f>IF($C181="OPEX - Koszt 1szt/rok",IF($M181="szt",SUMIFS(Kosztorys!$F:$F,Kosztorys!$D:$D,$B181,Kosztorys!$I:$I,CONCATENATE("&lt;01.01.",BH$10,""))+(SUMIFS(Kosztorys!$F:$F,Kosztorys!$D:$D,$B181,Kosztorys!$I:$I,CONCATENATE("&lt;=31.03.",BH$10,""))-SUMIFS(Kosztorys!$F:$F,Kosztorys!$D:$D,$B181,Kosztorys!$I:$I,CONCATENATE("&lt;=31.12.",BG$10,"")))*0.75+(SUMIFS(Kosztorys!$F:$F,Kosztorys!$D:$D,$B181,Kosztorys!$I:$I,CONCATENATE("&lt;=30.06.",BH$10,""))-SUMIFS(Kosztorys!$F:$F,Kosztorys!$D:$D,$B181,Kosztorys!$I:$I,CONCATENATE("&lt;=31.03.",BH$10,"")))*0.5+(SUMIFS(Kosztorys!$F:$F,Kosztorys!$D:$D,$B181,Kosztorys!$I:$I,CONCATENATE("&lt;=30.09.",BH$10,""))-SUMIFS(Kosztorys!$F:$F,Kosztorys!$D:$D,$B181,Kosztorys!$I:$I,CONCATENATE("&lt;=30.06.",BH$10,"")))*0.25,"nic"),0)</f>
        <v/>
      </c>
      <c r="BI181" s="41">
        <f>IF($C181="OPEX - Koszt 1szt/rok",IF($M181="szt",SUMIFS(Kosztorys!$F:$F,Kosztorys!$D:$D,$B181,Kosztorys!$I:$I,CONCATENATE("&lt;01.01.",BI$10,""))+(SUMIFS(Kosztorys!$F:$F,Kosztorys!$D:$D,$B181,Kosztorys!$I:$I,CONCATENATE("&lt;=31.03.",BI$10,""))-SUMIFS(Kosztorys!$F:$F,Kosztorys!$D:$D,$B181,Kosztorys!$I:$I,CONCATENATE("&lt;=31.12.",BH$10,"")))*0.75+(SUMIFS(Kosztorys!$F:$F,Kosztorys!$D:$D,$B181,Kosztorys!$I:$I,CONCATENATE("&lt;=30.06.",BI$10,""))-SUMIFS(Kosztorys!$F:$F,Kosztorys!$D:$D,$B181,Kosztorys!$I:$I,CONCATENATE("&lt;=31.03.",BI$10,"")))*0.5+(SUMIFS(Kosztorys!$F:$F,Kosztorys!$D:$D,$B181,Kosztorys!$I:$I,CONCATENATE("&lt;=30.09.",BI$10,""))-SUMIFS(Kosztorys!$F:$F,Kosztorys!$D:$D,$B181,Kosztorys!$I:$I,CONCATENATE("&lt;=30.06.",BI$10,"")))*0.25,"nic"),0)</f>
        <v/>
      </c>
      <c r="BJ181" s="41">
        <f>IF($C181="OPEX - Koszt 1szt/rok",IF($M181="szt",SUMIFS(Kosztorys!$F:$F,Kosztorys!$D:$D,$B181,Kosztorys!$I:$I,CONCATENATE("&lt;01.01.",BJ$10,""))+(SUMIFS(Kosztorys!$F:$F,Kosztorys!$D:$D,$B181,Kosztorys!$I:$I,CONCATENATE("&lt;=31.03.",BJ$10,""))-SUMIFS(Kosztorys!$F:$F,Kosztorys!$D:$D,$B181,Kosztorys!$I:$I,CONCATENATE("&lt;=31.12.",BI$10,"")))*0.75+(SUMIFS(Kosztorys!$F:$F,Kosztorys!$D:$D,$B181,Kosztorys!$I:$I,CONCATENATE("&lt;=30.06.",BJ$10,""))-SUMIFS(Kosztorys!$F:$F,Kosztorys!$D:$D,$B181,Kosztorys!$I:$I,CONCATENATE("&lt;=31.03.",BJ$10,"")))*0.5+(SUMIFS(Kosztorys!$F:$F,Kosztorys!$D:$D,$B181,Kosztorys!$I:$I,CONCATENATE("&lt;=30.09.",BJ$10,""))-SUMIFS(Kosztorys!$F:$F,Kosztorys!$D:$D,$B181,Kosztorys!$I:$I,CONCATENATE("&lt;=30.06.",BJ$10,"")))*0.25,"nic"),0)</f>
        <v/>
      </c>
      <c r="BK181" s="41">
        <f>IF($C181="OPEX - Koszt 1szt/rok",IF($M181="szt",SUMIFS(Kosztorys!$F:$F,Kosztorys!$D:$D,$B181,Kosztorys!$I:$I,CONCATENATE("&lt;01.01.",BK$10,""))+(SUMIFS(Kosztorys!$F:$F,Kosztorys!$D:$D,$B181,Kosztorys!$I:$I,CONCATENATE("&lt;=31.03.",BK$10,""))-SUMIFS(Kosztorys!$F:$F,Kosztorys!$D:$D,$B181,Kosztorys!$I:$I,CONCATENATE("&lt;=31.12.",BJ$10,"")))*0.75+(SUMIFS(Kosztorys!$F:$F,Kosztorys!$D:$D,$B181,Kosztorys!$I:$I,CONCATENATE("&lt;=30.06.",BK$10,""))-SUMIFS(Kosztorys!$F:$F,Kosztorys!$D:$D,$B181,Kosztorys!$I:$I,CONCATENATE("&lt;=31.03.",BK$10,"")))*0.5+(SUMIFS(Kosztorys!$F:$F,Kosztorys!$D:$D,$B181,Kosztorys!$I:$I,CONCATENATE("&lt;=30.09.",BK$10,""))-SUMIFS(Kosztorys!$F:$F,Kosztorys!$D:$D,$B181,Kosztorys!$I:$I,CONCATENATE("&lt;=30.06.",BK$10,"")))*0.25,"nic"),0)</f>
        <v/>
      </c>
      <c r="BL181" s="41">
        <f>IF($C181="OPEX - Koszt 1szt/rok",IF($M181="szt",SUMIFS(Kosztorys!$F:$F,Kosztorys!$D:$D,$B181,Kosztorys!$I:$I,CONCATENATE("&lt;01.01.",BL$10,""))+(SUMIFS(Kosztorys!$F:$F,Kosztorys!$D:$D,$B181,Kosztorys!$I:$I,CONCATENATE("&lt;=31.03.",BL$10,""))-SUMIFS(Kosztorys!$F:$F,Kosztorys!$D:$D,$B181,Kosztorys!$I:$I,CONCATENATE("&lt;=31.12.",BK$10,"")))*0.75+(SUMIFS(Kosztorys!$F:$F,Kosztorys!$D:$D,$B181,Kosztorys!$I:$I,CONCATENATE("&lt;=30.06.",BL$10,""))-SUMIFS(Kosztorys!$F:$F,Kosztorys!$D:$D,$B181,Kosztorys!$I:$I,CONCATENATE("&lt;=31.03.",BL$10,"")))*0.5+(SUMIFS(Kosztorys!$F:$F,Kosztorys!$D:$D,$B181,Kosztorys!$I:$I,CONCATENATE("&lt;=30.09.",BL$10,""))-SUMIFS(Kosztorys!$F:$F,Kosztorys!$D:$D,$B181,Kosztorys!$I:$I,CONCATENATE("&lt;=30.06.",BL$10,"")))*0.25,"nic"),0)</f>
        <v/>
      </c>
      <c r="BM181" s="41">
        <f>IF($C181="OPEX - Koszt 1szt/rok",IF($M181="szt",SUMIFS(Kosztorys!$F:$F,Kosztorys!$D:$D,$B181,Kosztorys!$I:$I,CONCATENATE("&lt;01.01.",BM$10,""))+(SUMIFS(Kosztorys!$F:$F,Kosztorys!$D:$D,$B181,Kosztorys!$I:$I,CONCATENATE("&lt;=31.03.",BM$10,""))-SUMIFS(Kosztorys!$F:$F,Kosztorys!$D:$D,$B181,Kosztorys!$I:$I,CONCATENATE("&lt;=31.12.",BL$10,"")))*0.75+(SUMIFS(Kosztorys!$F:$F,Kosztorys!$D:$D,$B181,Kosztorys!$I:$I,CONCATENATE("&lt;=30.06.",BM$10,""))-SUMIFS(Kosztorys!$F:$F,Kosztorys!$D:$D,$B181,Kosztorys!$I:$I,CONCATENATE("&lt;=31.03.",BM$10,"")))*0.5+(SUMIFS(Kosztorys!$F:$F,Kosztorys!$D:$D,$B181,Kosztorys!$I:$I,CONCATENATE("&lt;=30.09.",BM$10,""))-SUMIFS(Kosztorys!$F:$F,Kosztorys!$D:$D,$B181,Kosztorys!$I:$I,CONCATENATE("&lt;=30.06.",BM$10,"")))*0.25,"nic"),0)</f>
        <v/>
      </c>
      <c r="BN181" s="41">
        <f>IF($C181="OPEX - Koszt 1szt/rok",IF($M181="szt",SUMIFS(Kosztorys!$F:$F,Kosztorys!$D:$D,$B181,Kosztorys!$I:$I,CONCATENATE("&lt;01.01.",BN$10,""))+(SUMIFS(Kosztorys!$F:$F,Kosztorys!$D:$D,$B181,Kosztorys!$I:$I,CONCATENATE("&lt;=31.03.",BN$10,""))-SUMIFS(Kosztorys!$F:$F,Kosztorys!$D:$D,$B181,Kosztorys!$I:$I,CONCATENATE("&lt;=31.12.",BM$10,"")))*0.75+(SUMIFS(Kosztorys!$F:$F,Kosztorys!$D:$D,$B181,Kosztorys!$I:$I,CONCATENATE("&lt;=30.06.",BN$10,""))-SUMIFS(Kosztorys!$F:$F,Kosztorys!$D:$D,$B181,Kosztorys!$I:$I,CONCATENATE("&lt;=31.03.",BN$10,"")))*0.5+(SUMIFS(Kosztorys!$F:$F,Kosztorys!$D:$D,$B181,Kosztorys!$I:$I,CONCATENATE("&lt;=30.09.",BN$10,""))-SUMIFS(Kosztorys!$F:$F,Kosztorys!$D:$D,$B181,Kosztorys!$I:$I,CONCATENATE("&lt;=30.06.",BN$10,"")))*0.25,"nic"),0)</f>
        <v/>
      </c>
      <c r="BO181" s="41">
        <f>IF($C181="OPEX - Koszt 1szt/rok",IF($M181="szt",SUMIFS(Kosztorys!$F:$F,Kosztorys!$D:$D,$B181,Kosztorys!$I:$I,CONCATENATE("&lt;01.01.",BO$10,""))+(SUMIFS(Kosztorys!$F:$F,Kosztorys!$D:$D,$B181,Kosztorys!$I:$I,CONCATENATE("&lt;=31.03.",BO$10,""))-SUMIFS(Kosztorys!$F:$F,Kosztorys!$D:$D,$B181,Kosztorys!$I:$I,CONCATENATE("&lt;=31.12.",BN$10,"")))*0.75+(SUMIFS(Kosztorys!$F:$F,Kosztorys!$D:$D,$B181,Kosztorys!$I:$I,CONCATENATE("&lt;=30.06.",BO$10,""))-SUMIFS(Kosztorys!$F:$F,Kosztorys!$D:$D,$B181,Kosztorys!$I:$I,CONCATENATE("&lt;=31.03.",BO$10,"")))*0.5+(SUMIFS(Kosztorys!$F:$F,Kosztorys!$D:$D,$B181,Kosztorys!$I:$I,CONCATENATE("&lt;=30.09.",BO$10,""))-SUMIFS(Kosztorys!$F:$F,Kosztorys!$D:$D,$B181,Kosztorys!$I:$I,CONCATENATE("&lt;=30.06.",BO$10,"")))*0.25,"nic"),0)</f>
        <v/>
      </c>
      <c r="BP181" s="41">
        <f>IF($C181="OPEX - Koszt 1szt/rok",IF($M181="szt",SUMIFS(Kosztorys!$F:$F,Kosztorys!$D:$D,$B181,Kosztorys!$I:$I,CONCATENATE("&lt;01.01.",BP$10,""))+(SUMIFS(Kosztorys!$F:$F,Kosztorys!$D:$D,$B181,Kosztorys!$I:$I,CONCATENATE("&lt;=31.03.",BP$10,""))-SUMIFS(Kosztorys!$F:$F,Kosztorys!$D:$D,$B181,Kosztorys!$I:$I,CONCATENATE("&lt;=31.12.",BO$10,"")))*0.75+(SUMIFS(Kosztorys!$F:$F,Kosztorys!$D:$D,$B181,Kosztorys!$I:$I,CONCATENATE("&lt;=30.06.",BP$10,""))-SUMIFS(Kosztorys!$F:$F,Kosztorys!$D:$D,$B181,Kosztorys!$I:$I,CONCATENATE("&lt;=31.03.",BP$10,"")))*0.5+(SUMIFS(Kosztorys!$F:$F,Kosztorys!$D:$D,$B181,Kosztorys!$I:$I,CONCATENATE("&lt;=30.09.",BP$10,""))-SUMIFS(Kosztorys!$F:$F,Kosztorys!$D:$D,$B181,Kosztorys!$I:$I,CONCATENATE("&lt;=30.06.",BP$10,"")))*0.25,"nic"),0)</f>
        <v/>
      </c>
      <c r="BQ181" s="41">
        <f>IF($C181="OPEX - Koszt 1szt/rok",IF($M181="szt",SUMIFS(Kosztorys!$F:$F,Kosztorys!$D:$D,$B181,Kosztorys!$I:$I,CONCATENATE("&lt;01.01.",BQ$10,""))+(SUMIFS(Kosztorys!$F:$F,Kosztorys!$D:$D,$B181,Kosztorys!$I:$I,CONCATENATE("&lt;=31.03.",BQ$10,""))-SUMIFS(Kosztorys!$F:$F,Kosztorys!$D:$D,$B181,Kosztorys!$I:$I,CONCATENATE("&lt;=31.12.",BP$10,"")))*0.75+(SUMIFS(Kosztorys!$F:$F,Kosztorys!$D:$D,$B181,Kosztorys!$I:$I,CONCATENATE("&lt;=30.06.",BQ$10,""))-SUMIFS(Kosztorys!$F:$F,Kosztorys!$D:$D,$B181,Kosztorys!$I:$I,CONCATENATE("&lt;=31.03.",BQ$10,"")))*0.5+(SUMIFS(Kosztorys!$F:$F,Kosztorys!$D:$D,$B181,Kosztorys!$I:$I,CONCATENATE("&lt;=30.09.",BQ$10,""))-SUMIFS(Kosztorys!$F:$F,Kosztorys!$D:$D,$B181,Kosztorys!$I:$I,CONCATENATE("&lt;=30.06.",BQ$10,"")))*0.25,"nic"),0)</f>
        <v/>
      </c>
      <c r="BR181" s="41">
        <f>IF($C181="OPEX - Koszt 1szt/rok",IF($M181="szt",SUMIFS(Kosztorys!$F:$F,Kosztorys!$D:$D,$B181,Kosztorys!$I:$I,CONCATENATE("&lt;01.01.",BR$10,""))+(SUMIFS(Kosztorys!$F:$F,Kosztorys!$D:$D,$B181,Kosztorys!$I:$I,CONCATENATE("&lt;=31.03.",BR$10,""))-SUMIFS(Kosztorys!$F:$F,Kosztorys!$D:$D,$B181,Kosztorys!$I:$I,CONCATENATE("&lt;=31.12.",BQ$10,"")))*0.75+(SUMIFS(Kosztorys!$F:$F,Kosztorys!$D:$D,$B181,Kosztorys!$I:$I,CONCATENATE("&lt;=30.06.",BR$10,""))-SUMIFS(Kosztorys!$F:$F,Kosztorys!$D:$D,$B181,Kosztorys!$I:$I,CONCATENATE("&lt;=31.03.",BR$10,"")))*0.5+(SUMIFS(Kosztorys!$F:$F,Kosztorys!$D:$D,$B181,Kosztorys!$I:$I,CONCATENATE("&lt;=30.09.",BR$10,""))-SUMIFS(Kosztorys!$F:$F,Kosztorys!$D:$D,$B181,Kosztorys!$I:$I,CONCATENATE("&lt;=30.06.",BR$10,"")))*0.25,"nic"),0)</f>
        <v/>
      </c>
      <c r="BS181" s="41">
        <f>IF($C181="OPEX - Koszt 1szt/rok",IF($M181="szt",SUMIFS(Kosztorys!$F:$F,Kosztorys!$D:$D,$B181,Kosztorys!$I:$I,CONCATENATE("&lt;01.01.",BS$10,""))+(SUMIFS(Kosztorys!$F:$F,Kosztorys!$D:$D,$B181,Kosztorys!$I:$I,CONCATENATE("&lt;=31.03.",BS$10,""))-SUMIFS(Kosztorys!$F:$F,Kosztorys!$D:$D,$B181,Kosztorys!$I:$I,CONCATENATE("&lt;=31.12.",BR$10,"")))*0.75+(SUMIFS(Kosztorys!$F:$F,Kosztorys!$D:$D,$B181,Kosztorys!$I:$I,CONCATENATE("&lt;=30.06.",BS$10,""))-SUMIFS(Kosztorys!$F:$F,Kosztorys!$D:$D,$B181,Kosztorys!$I:$I,CONCATENATE("&lt;=31.03.",BS$10,"")))*0.5+(SUMIFS(Kosztorys!$F:$F,Kosztorys!$D:$D,$B181,Kosztorys!$I:$I,CONCATENATE("&lt;=30.09.",BS$10,""))-SUMIFS(Kosztorys!$F:$F,Kosztorys!$D:$D,$B181,Kosztorys!$I:$I,CONCATENATE("&lt;=30.06.",BS$10,"")))*0.25,"nic"),0)</f>
        <v/>
      </c>
      <c r="BT181" s="41">
        <f>IF($C181="OPEX - Koszt 1szt/rok",IF($M181="szt",SUMIFS(Kosztorys!$F:$F,Kosztorys!$D:$D,$B181,Kosztorys!$I:$I,CONCATENATE("&lt;01.01.",BT$10,""))+(SUMIFS(Kosztorys!$F:$F,Kosztorys!$D:$D,$B181,Kosztorys!$I:$I,CONCATENATE("&lt;=31.03.",BT$10,""))-SUMIFS(Kosztorys!$F:$F,Kosztorys!$D:$D,$B181,Kosztorys!$I:$I,CONCATENATE("&lt;=31.12.",BS$10,"")))*0.75+(SUMIFS(Kosztorys!$F:$F,Kosztorys!$D:$D,$B181,Kosztorys!$I:$I,CONCATENATE("&lt;=30.06.",BT$10,""))-SUMIFS(Kosztorys!$F:$F,Kosztorys!$D:$D,$B181,Kosztorys!$I:$I,CONCATENATE("&lt;=31.03.",BT$10,"")))*0.5+(SUMIFS(Kosztorys!$F:$F,Kosztorys!$D:$D,$B181,Kosztorys!$I:$I,CONCATENATE("&lt;=30.09.",BT$10,""))-SUMIFS(Kosztorys!$F:$F,Kosztorys!$D:$D,$B181,Kosztorys!$I:$I,CONCATENATE("&lt;=30.06.",BT$10,"")))*0.25,"nic"),0)</f>
        <v/>
      </c>
      <c r="BU181" s="41">
        <f>IF($C181="OPEX - Koszt 1szt/rok",IF($M181="szt",SUMIFS(Kosztorys!$F:$F,Kosztorys!$D:$D,$B181,Kosztorys!$I:$I,CONCATENATE("&lt;01.01.",BU$10,""))+(SUMIFS(Kosztorys!$F:$F,Kosztorys!$D:$D,$B181,Kosztorys!$I:$I,CONCATENATE("&lt;=31.03.",BU$10,""))-SUMIFS(Kosztorys!$F:$F,Kosztorys!$D:$D,$B181,Kosztorys!$I:$I,CONCATENATE("&lt;=31.12.",BT$10,"")))*0.75+(SUMIFS(Kosztorys!$F:$F,Kosztorys!$D:$D,$B181,Kosztorys!$I:$I,CONCATENATE("&lt;=30.06.",BU$10,""))-SUMIFS(Kosztorys!$F:$F,Kosztorys!$D:$D,$B181,Kosztorys!$I:$I,CONCATENATE("&lt;=31.03.",BU$10,"")))*0.5+(SUMIFS(Kosztorys!$F:$F,Kosztorys!$D:$D,$B181,Kosztorys!$I:$I,CONCATENATE("&lt;=30.09.",BU$10,""))-SUMIFS(Kosztorys!$F:$F,Kosztorys!$D:$D,$B181,Kosztorys!$I:$I,CONCATENATE("&lt;=30.06.",BU$10,"")))*0.25,"nic"),0)</f>
        <v/>
      </c>
      <c r="BV181" s="41">
        <f>IF($C181="OPEX - Koszt 1szt/rok",IF($M181="szt",SUMIFS(Kosztorys!$F:$F,Kosztorys!$D:$D,$B181,Kosztorys!$I:$I,CONCATENATE("&lt;01.01.",BV$10,""))+(SUMIFS(Kosztorys!$F:$F,Kosztorys!$D:$D,$B181,Kosztorys!$I:$I,CONCATENATE("&lt;=31.03.",BV$10,""))-SUMIFS(Kosztorys!$F:$F,Kosztorys!$D:$D,$B181,Kosztorys!$I:$I,CONCATENATE("&lt;=31.12.",BU$10,"")))*0.75+(SUMIFS(Kosztorys!$F:$F,Kosztorys!$D:$D,$B181,Kosztorys!$I:$I,CONCATENATE("&lt;=30.06.",BV$10,""))-SUMIFS(Kosztorys!$F:$F,Kosztorys!$D:$D,$B181,Kosztorys!$I:$I,CONCATENATE("&lt;=31.03.",BV$10,"")))*0.5+(SUMIFS(Kosztorys!$F:$F,Kosztorys!$D:$D,$B181,Kosztorys!$I:$I,CONCATENATE("&lt;=30.09.",BV$10,""))-SUMIFS(Kosztorys!$F:$F,Kosztorys!$D:$D,$B181,Kosztorys!$I:$I,CONCATENATE("&lt;=30.06.",BV$10,"")))*0.25,"nic"),0)</f>
        <v/>
      </c>
      <c r="BW181" s="41">
        <f>IF($C181="OPEX - Koszt 1szt/rok",IF($M181="szt",SUMIFS(Kosztorys!$F:$F,Kosztorys!$D:$D,$B181,Kosztorys!$I:$I,CONCATENATE("&lt;01.01.",BW$10,""))+(SUMIFS(Kosztorys!$F:$F,Kosztorys!$D:$D,$B181,Kosztorys!$I:$I,CONCATENATE("&lt;=31.03.",BW$10,""))-SUMIFS(Kosztorys!$F:$F,Kosztorys!$D:$D,$B181,Kosztorys!$I:$I,CONCATENATE("&lt;=31.12.",BV$10,"")))*0.75+(SUMIFS(Kosztorys!$F:$F,Kosztorys!$D:$D,$B181,Kosztorys!$I:$I,CONCATENATE("&lt;=30.06.",BW$10,""))-SUMIFS(Kosztorys!$F:$F,Kosztorys!$D:$D,$B181,Kosztorys!$I:$I,CONCATENATE("&lt;=31.03.",BW$10,"")))*0.5+(SUMIFS(Kosztorys!$F:$F,Kosztorys!$D:$D,$B181,Kosztorys!$I:$I,CONCATENATE("&lt;=30.09.",BW$10,""))-SUMIFS(Kosztorys!$F:$F,Kosztorys!$D:$D,$B181,Kosztorys!$I:$I,CONCATENATE("&lt;=30.06.",BW$10,"")))*0.25,"nic"),0)</f>
        <v/>
      </c>
      <c r="BX181" s="41">
        <f>IF(C181="OPEX - Koszt 1szt/rok",IF(MAX(BH181:BW181)=IF(ISERROR(VLOOKUP(B181,JB_tabela,MATCH(BX$9,JB_menu,0)-1,FALSE())),,VLOOKUP(B181,JB_tabela,MATCH(BX$9,JB_menu,0)-1,FALSE())),"OK","nie zgadza się liczba użytych JB"),"OK-ND")</f>
        <v/>
      </c>
      <c r="CB181" s="41">
        <f>IF($C181="OPEX - Długość 1m koszt/rok",IF($M181="m",SUMIFS(Kosztorys!$F:$F,Kosztorys!$D:$D,$B181,Kosztorys!$I:$I,CONCATENATE("&lt;01.01.",CB$10,""))+(SUMIFS(Kosztorys!$F:$F,Kosztorys!$D:$D,$B181,Kosztorys!$I:$I,CONCATENATE("&lt;=31.03.",CB$10,""))-SUMIFS(Kosztorys!$F:$F,Kosztorys!$D:$D,$B181,Kosztorys!$I:$I,CONCATENATE("&lt;=31.12.",CA$10,"")))*0.75+(SUMIFS(Kosztorys!$F:$F,Kosztorys!$D:$D,$B181,Kosztorys!$I:$I,CONCATENATE("&lt;=30.06.",CB$10,""))-SUMIFS(Kosztorys!$F:$F,Kosztorys!$D:$D,$B181,Kosztorys!$I:$I,CONCATENATE("&lt;=31.03.",CB$10,"")))*0.5+(SUMIFS(Kosztorys!$F:$F,Kosztorys!$D:$D,$B181,Kosztorys!$I:$I,CONCATENATE("&lt;=30.09.",CB$10,""))-SUMIFS(Kosztorys!$F:$F,Kosztorys!$D:$D,$B181,Kosztorys!$I:$I,CONCATENATE("&lt;=30.06.",CB$10,"")))*0.25,"nic"),0)</f>
        <v/>
      </c>
      <c r="CC181" s="41">
        <f>IF($C181="OPEX - Długość 1m koszt/rok",IF($M181="m",SUMIFS(Kosztorys!$F:$F,Kosztorys!$D:$D,$B181,Kosztorys!$I:$I,CONCATENATE("&lt;01.01.",CC$10,""))+(SUMIFS(Kosztorys!$F:$F,Kosztorys!$D:$D,$B181,Kosztorys!$I:$I,CONCATENATE("&lt;=31.03.",CC$10,""))-SUMIFS(Kosztorys!$F:$F,Kosztorys!$D:$D,$B181,Kosztorys!$I:$I,CONCATENATE("&lt;=31.12.",CB$10,"")))*0.75+(SUMIFS(Kosztorys!$F:$F,Kosztorys!$D:$D,$B181,Kosztorys!$I:$I,CONCATENATE("&lt;=30.06.",CC$10,""))-SUMIFS(Kosztorys!$F:$F,Kosztorys!$D:$D,$B181,Kosztorys!$I:$I,CONCATENATE("&lt;=31.03.",CC$10,"")))*0.5+(SUMIFS(Kosztorys!$F:$F,Kosztorys!$D:$D,$B181,Kosztorys!$I:$I,CONCATENATE("&lt;=30.09.",CC$10,""))-SUMIFS(Kosztorys!$F:$F,Kosztorys!$D:$D,$B181,Kosztorys!$I:$I,CONCATENATE("&lt;=30.06.",CC$10,"")))*0.25,"nic"),0)</f>
        <v/>
      </c>
      <c r="CD181" s="41">
        <f>IF($C181="OPEX - Długość 1m koszt/rok",IF($M181="m",SUMIFS(Kosztorys!$F:$F,Kosztorys!$D:$D,$B181,Kosztorys!$I:$I,CONCATENATE("&lt;01.01.",CD$10,""))+(SUMIFS(Kosztorys!$F:$F,Kosztorys!$D:$D,$B181,Kosztorys!$I:$I,CONCATENATE("&lt;=31.03.",CD$10,""))-SUMIFS(Kosztorys!$F:$F,Kosztorys!$D:$D,$B181,Kosztorys!$I:$I,CONCATENATE("&lt;=31.12.",CC$10,"")))*0.75+(SUMIFS(Kosztorys!$F:$F,Kosztorys!$D:$D,$B181,Kosztorys!$I:$I,CONCATENATE("&lt;=30.06.",CD$10,""))-SUMIFS(Kosztorys!$F:$F,Kosztorys!$D:$D,$B181,Kosztorys!$I:$I,CONCATENATE("&lt;=31.03.",CD$10,"")))*0.5+(SUMIFS(Kosztorys!$F:$F,Kosztorys!$D:$D,$B181,Kosztorys!$I:$I,CONCATENATE("&lt;=30.09.",CD$10,""))-SUMIFS(Kosztorys!$F:$F,Kosztorys!$D:$D,$B181,Kosztorys!$I:$I,CONCATENATE("&lt;=30.06.",CD$10,"")))*0.25,"nic"),0)</f>
        <v/>
      </c>
      <c r="CE181" s="41">
        <f>IF($C181="OPEX - Długość 1m koszt/rok",IF($M181="m",SUMIFS(Kosztorys!$F:$F,Kosztorys!$D:$D,$B181,Kosztorys!$I:$I,CONCATENATE("&lt;01.01.",CE$10,""))+(SUMIFS(Kosztorys!$F:$F,Kosztorys!$D:$D,$B181,Kosztorys!$I:$I,CONCATENATE("&lt;=31.03.",CE$10,""))-SUMIFS(Kosztorys!$F:$F,Kosztorys!$D:$D,$B181,Kosztorys!$I:$I,CONCATENATE("&lt;=31.12.",CD$10,"")))*0.75+(SUMIFS(Kosztorys!$F:$F,Kosztorys!$D:$D,$B181,Kosztorys!$I:$I,CONCATENATE("&lt;=30.06.",CE$10,""))-SUMIFS(Kosztorys!$F:$F,Kosztorys!$D:$D,$B181,Kosztorys!$I:$I,CONCATENATE("&lt;=31.03.",CE$10,"")))*0.5+(SUMIFS(Kosztorys!$F:$F,Kosztorys!$D:$D,$B181,Kosztorys!$I:$I,CONCATENATE("&lt;=30.09.",CE$10,""))-SUMIFS(Kosztorys!$F:$F,Kosztorys!$D:$D,$B181,Kosztorys!$I:$I,CONCATENATE("&lt;=30.06.",CE$10,"")))*0.25,"nic"),0)</f>
        <v/>
      </c>
      <c r="CF181" s="41">
        <f>IF($C181="OPEX - Długość 1m koszt/rok",IF($M181="m",SUMIFS(Kosztorys!$F:$F,Kosztorys!$D:$D,$B181,Kosztorys!$I:$I,CONCATENATE("&lt;01.01.",CF$10,""))+(SUMIFS(Kosztorys!$F:$F,Kosztorys!$D:$D,$B181,Kosztorys!$I:$I,CONCATENATE("&lt;=31.03.",CF$10,""))-SUMIFS(Kosztorys!$F:$F,Kosztorys!$D:$D,$B181,Kosztorys!$I:$I,CONCATENATE("&lt;=31.12.",CE$10,"")))*0.75+(SUMIFS(Kosztorys!$F:$F,Kosztorys!$D:$D,$B181,Kosztorys!$I:$I,CONCATENATE("&lt;=30.06.",CF$10,""))-SUMIFS(Kosztorys!$F:$F,Kosztorys!$D:$D,$B181,Kosztorys!$I:$I,CONCATENATE("&lt;=31.03.",CF$10,"")))*0.5+(SUMIFS(Kosztorys!$F:$F,Kosztorys!$D:$D,$B181,Kosztorys!$I:$I,CONCATENATE("&lt;=30.09.",CF$10,""))-SUMIFS(Kosztorys!$F:$F,Kosztorys!$D:$D,$B181,Kosztorys!$I:$I,CONCATENATE("&lt;=30.06.",CF$10,"")))*0.25,"nic"),0)</f>
        <v/>
      </c>
      <c r="CG181" s="41">
        <f>IF($C181="OPEX - Długość 1m koszt/rok",IF($M181="m",SUMIFS(Kosztorys!$F:$F,Kosztorys!$D:$D,$B181,Kosztorys!$I:$I,CONCATENATE("&lt;01.01.",CG$10,""))+(SUMIFS(Kosztorys!$F:$F,Kosztorys!$D:$D,$B181,Kosztorys!$I:$I,CONCATENATE("&lt;=31.03.",CG$10,""))-SUMIFS(Kosztorys!$F:$F,Kosztorys!$D:$D,$B181,Kosztorys!$I:$I,CONCATENATE("&lt;=31.12.",CF$10,"")))*0.75+(SUMIFS(Kosztorys!$F:$F,Kosztorys!$D:$D,$B181,Kosztorys!$I:$I,CONCATENATE("&lt;=30.06.",CG$10,""))-SUMIFS(Kosztorys!$F:$F,Kosztorys!$D:$D,$B181,Kosztorys!$I:$I,CONCATENATE("&lt;=31.03.",CG$10,"")))*0.5+(SUMIFS(Kosztorys!$F:$F,Kosztorys!$D:$D,$B181,Kosztorys!$I:$I,CONCATENATE("&lt;=30.09.",CG$10,""))-SUMIFS(Kosztorys!$F:$F,Kosztorys!$D:$D,$B181,Kosztorys!$I:$I,CONCATENATE("&lt;=30.06.",CG$10,"")))*0.25,"nic"),0)</f>
        <v/>
      </c>
      <c r="CH181" s="41">
        <f>IF($C181="OPEX - Długość 1m koszt/rok",IF($M181="m",SUMIFS(Kosztorys!$F:$F,Kosztorys!$D:$D,$B181,Kosztorys!$I:$I,CONCATENATE("&lt;01.01.",CH$10,""))+(SUMIFS(Kosztorys!$F:$F,Kosztorys!$D:$D,$B181,Kosztorys!$I:$I,CONCATENATE("&lt;=31.03.",CH$10,""))-SUMIFS(Kosztorys!$F:$F,Kosztorys!$D:$D,$B181,Kosztorys!$I:$I,CONCATENATE("&lt;=31.12.",CG$10,"")))*0.75+(SUMIFS(Kosztorys!$F:$F,Kosztorys!$D:$D,$B181,Kosztorys!$I:$I,CONCATENATE("&lt;=30.06.",CH$10,""))-SUMIFS(Kosztorys!$F:$F,Kosztorys!$D:$D,$B181,Kosztorys!$I:$I,CONCATENATE("&lt;=31.03.",CH$10,"")))*0.5+(SUMIFS(Kosztorys!$F:$F,Kosztorys!$D:$D,$B181,Kosztorys!$I:$I,CONCATENATE("&lt;=30.09.",CH$10,""))-SUMIFS(Kosztorys!$F:$F,Kosztorys!$D:$D,$B181,Kosztorys!$I:$I,CONCATENATE("&lt;=30.06.",CH$10,"")))*0.25,"nic"),0)</f>
        <v/>
      </c>
      <c r="CI181" s="41">
        <f>IF($C181="OPEX - Długość 1m koszt/rok",IF($M181="m",SUMIFS(Kosztorys!$F:$F,Kosztorys!$D:$D,$B181,Kosztorys!$I:$I,CONCATENATE("&lt;01.01.",CI$10,""))+(SUMIFS(Kosztorys!$F:$F,Kosztorys!$D:$D,$B181,Kosztorys!$I:$I,CONCATENATE("&lt;=31.03.",CI$10,""))-SUMIFS(Kosztorys!$F:$F,Kosztorys!$D:$D,$B181,Kosztorys!$I:$I,CONCATENATE("&lt;=31.12.",CH$10,"")))*0.75+(SUMIFS(Kosztorys!$F:$F,Kosztorys!$D:$D,$B181,Kosztorys!$I:$I,CONCATENATE("&lt;=30.06.",CI$10,""))-SUMIFS(Kosztorys!$F:$F,Kosztorys!$D:$D,$B181,Kosztorys!$I:$I,CONCATENATE("&lt;=31.03.",CI$10,"")))*0.5+(SUMIFS(Kosztorys!$F:$F,Kosztorys!$D:$D,$B181,Kosztorys!$I:$I,CONCATENATE("&lt;=30.09.",CI$10,""))-SUMIFS(Kosztorys!$F:$F,Kosztorys!$D:$D,$B181,Kosztorys!$I:$I,CONCATENATE("&lt;=30.06.",CI$10,"")))*0.25,"nic"),0)</f>
        <v/>
      </c>
      <c r="CJ181" s="41">
        <f>IF($C181="OPEX - Długość 1m koszt/rok",IF($M181="m",SUMIFS(Kosztorys!$F:$F,Kosztorys!$D:$D,$B181,Kosztorys!$I:$I,CONCATENATE("&lt;01.01.",CJ$10,""))+(SUMIFS(Kosztorys!$F:$F,Kosztorys!$D:$D,$B181,Kosztorys!$I:$I,CONCATENATE("&lt;=31.03.",CJ$10,""))-SUMIFS(Kosztorys!$F:$F,Kosztorys!$D:$D,$B181,Kosztorys!$I:$I,CONCATENATE("&lt;=31.12.",CI$10,"")))*0.75+(SUMIFS(Kosztorys!$F:$F,Kosztorys!$D:$D,$B181,Kosztorys!$I:$I,CONCATENATE("&lt;=30.06.",CJ$10,""))-SUMIFS(Kosztorys!$F:$F,Kosztorys!$D:$D,$B181,Kosztorys!$I:$I,CONCATENATE("&lt;=31.03.",CJ$10,"")))*0.5+(SUMIFS(Kosztorys!$F:$F,Kosztorys!$D:$D,$B181,Kosztorys!$I:$I,CONCATENATE("&lt;=30.09.",CJ$10,""))-SUMIFS(Kosztorys!$F:$F,Kosztorys!$D:$D,$B181,Kosztorys!$I:$I,CONCATENATE("&lt;=30.06.",CJ$10,"")))*0.25,"nic"),0)</f>
        <v/>
      </c>
      <c r="CK181" s="41">
        <f>IF($C181="OPEX - Długość 1m koszt/rok",IF($M181="m",SUMIFS(Kosztorys!$F:$F,Kosztorys!$D:$D,$B181,Kosztorys!$I:$I,CONCATENATE("&lt;01.01.",CK$10,""))+(SUMIFS(Kosztorys!$F:$F,Kosztorys!$D:$D,$B181,Kosztorys!$I:$I,CONCATENATE("&lt;=31.03.",CK$10,""))-SUMIFS(Kosztorys!$F:$F,Kosztorys!$D:$D,$B181,Kosztorys!$I:$I,CONCATENATE("&lt;=31.12.",CJ$10,"")))*0.75+(SUMIFS(Kosztorys!$F:$F,Kosztorys!$D:$D,$B181,Kosztorys!$I:$I,CONCATENATE("&lt;=30.06.",CK$10,""))-SUMIFS(Kosztorys!$F:$F,Kosztorys!$D:$D,$B181,Kosztorys!$I:$I,CONCATENATE("&lt;=31.03.",CK$10,"")))*0.5+(SUMIFS(Kosztorys!$F:$F,Kosztorys!$D:$D,$B181,Kosztorys!$I:$I,CONCATENATE("&lt;=30.09.",CK$10,""))-SUMIFS(Kosztorys!$F:$F,Kosztorys!$D:$D,$B181,Kosztorys!$I:$I,CONCATENATE("&lt;=30.06.",CK$10,"")))*0.25,"nic"),0)</f>
        <v/>
      </c>
      <c r="CL181" s="41">
        <f>IF($C181="OPEX - Długość 1m koszt/rok",IF($M181="m",SUMIFS(Kosztorys!$F:$F,Kosztorys!$D:$D,$B181,Kosztorys!$I:$I,CONCATENATE("&lt;01.01.",CL$10,""))+(SUMIFS(Kosztorys!$F:$F,Kosztorys!$D:$D,$B181,Kosztorys!$I:$I,CONCATENATE("&lt;=31.03.",CL$10,""))-SUMIFS(Kosztorys!$F:$F,Kosztorys!$D:$D,$B181,Kosztorys!$I:$I,CONCATENATE("&lt;=31.12.",CK$10,"")))*0.75+(SUMIFS(Kosztorys!$F:$F,Kosztorys!$D:$D,$B181,Kosztorys!$I:$I,CONCATENATE("&lt;=30.06.",CL$10,""))-SUMIFS(Kosztorys!$F:$F,Kosztorys!$D:$D,$B181,Kosztorys!$I:$I,CONCATENATE("&lt;=31.03.",CL$10,"")))*0.5+(SUMIFS(Kosztorys!$F:$F,Kosztorys!$D:$D,$B181,Kosztorys!$I:$I,CONCATENATE("&lt;=30.09.",CL$10,""))-SUMIFS(Kosztorys!$F:$F,Kosztorys!$D:$D,$B181,Kosztorys!$I:$I,CONCATENATE("&lt;=30.06.",CL$10,"")))*0.25,"nic"),0)</f>
        <v/>
      </c>
      <c r="CM181" s="41">
        <f>IF($C181="OPEX - Długość 1m koszt/rok",IF($M181="m",SUMIFS(Kosztorys!$F:$F,Kosztorys!$D:$D,$B181,Kosztorys!$I:$I,CONCATENATE("&lt;01.01.",CM$10,""))+(SUMIFS(Kosztorys!$F:$F,Kosztorys!$D:$D,$B181,Kosztorys!$I:$I,CONCATENATE("&lt;=31.03.",CM$10,""))-SUMIFS(Kosztorys!$F:$F,Kosztorys!$D:$D,$B181,Kosztorys!$I:$I,CONCATENATE("&lt;=31.12.",CL$10,"")))*0.75+(SUMIFS(Kosztorys!$F:$F,Kosztorys!$D:$D,$B181,Kosztorys!$I:$I,CONCATENATE("&lt;=30.06.",CM$10,""))-SUMIFS(Kosztorys!$F:$F,Kosztorys!$D:$D,$B181,Kosztorys!$I:$I,CONCATENATE("&lt;=31.03.",CM$10,"")))*0.5+(SUMIFS(Kosztorys!$F:$F,Kosztorys!$D:$D,$B181,Kosztorys!$I:$I,CONCATENATE("&lt;=30.09.",CM$10,""))-SUMIFS(Kosztorys!$F:$F,Kosztorys!$D:$D,$B181,Kosztorys!$I:$I,CONCATENATE("&lt;=30.06.",CM$10,"")))*0.25,"nic"),0)</f>
        <v/>
      </c>
      <c r="CN181" s="41">
        <f>IF($C181="OPEX - Długość 1m koszt/rok",IF($M181="m",SUMIFS(Kosztorys!$F:$F,Kosztorys!$D:$D,$B181,Kosztorys!$I:$I,CONCATENATE("&lt;01.01.",CN$10,""))+(SUMIFS(Kosztorys!$F:$F,Kosztorys!$D:$D,$B181,Kosztorys!$I:$I,CONCATENATE("&lt;=31.03.",CN$10,""))-SUMIFS(Kosztorys!$F:$F,Kosztorys!$D:$D,$B181,Kosztorys!$I:$I,CONCATENATE("&lt;=31.12.",CM$10,"")))*0.75+(SUMIFS(Kosztorys!$F:$F,Kosztorys!$D:$D,$B181,Kosztorys!$I:$I,CONCATENATE("&lt;=30.06.",CN$10,""))-SUMIFS(Kosztorys!$F:$F,Kosztorys!$D:$D,$B181,Kosztorys!$I:$I,CONCATENATE("&lt;=31.03.",CN$10,"")))*0.5+(SUMIFS(Kosztorys!$F:$F,Kosztorys!$D:$D,$B181,Kosztorys!$I:$I,CONCATENATE("&lt;=30.09.",CN$10,""))-SUMIFS(Kosztorys!$F:$F,Kosztorys!$D:$D,$B181,Kosztorys!$I:$I,CONCATENATE("&lt;=30.06.",CN$10,"")))*0.25,"nic"),0)</f>
        <v/>
      </c>
      <c r="CO181" s="41">
        <f>IF($C181="OPEX - Długość 1m koszt/rok",IF($M181="m",SUMIFS(Kosztorys!$F:$F,Kosztorys!$D:$D,$B181,Kosztorys!$I:$I,CONCATENATE("&lt;01.01.",CO$10,""))+(SUMIFS(Kosztorys!$F:$F,Kosztorys!$D:$D,$B181,Kosztorys!$I:$I,CONCATENATE("&lt;=31.03.",CO$10,""))-SUMIFS(Kosztorys!$F:$F,Kosztorys!$D:$D,$B181,Kosztorys!$I:$I,CONCATENATE("&lt;=31.12.",CN$10,"")))*0.75+(SUMIFS(Kosztorys!$F:$F,Kosztorys!$D:$D,$B181,Kosztorys!$I:$I,CONCATENATE("&lt;=30.06.",CO$10,""))-SUMIFS(Kosztorys!$F:$F,Kosztorys!$D:$D,$B181,Kosztorys!$I:$I,CONCATENATE("&lt;=31.03.",CO$10,"")))*0.5+(SUMIFS(Kosztorys!$F:$F,Kosztorys!$D:$D,$B181,Kosztorys!$I:$I,CONCATENATE("&lt;=30.09.",CO$10,""))-SUMIFS(Kosztorys!$F:$F,Kosztorys!$D:$D,$B181,Kosztorys!$I:$I,CONCATENATE("&lt;=30.06.",CO$10,"")))*0.25,"nic"),0)</f>
        <v/>
      </c>
      <c r="CP181" s="41">
        <f>IF($C181="OPEX - Długość 1m koszt/rok",IF($M181="m",SUMIFS(Kosztorys!$F:$F,Kosztorys!$D:$D,$B181,Kosztorys!$I:$I,CONCATENATE("&lt;01.01.",CP$10,""))+(SUMIFS(Kosztorys!$F:$F,Kosztorys!$D:$D,$B181,Kosztorys!$I:$I,CONCATENATE("&lt;=31.03.",CP$10,""))-SUMIFS(Kosztorys!$F:$F,Kosztorys!$D:$D,$B181,Kosztorys!$I:$I,CONCATENATE("&lt;=31.12.",CO$10,"")))*0.75+(SUMIFS(Kosztorys!$F:$F,Kosztorys!$D:$D,$B181,Kosztorys!$I:$I,CONCATENATE("&lt;=30.06.",CP$10,""))-SUMIFS(Kosztorys!$F:$F,Kosztorys!$D:$D,$B181,Kosztorys!$I:$I,CONCATENATE("&lt;=31.03.",CP$10,"")))*0.5+(SUMIFS(Kosztorys!$F:$F,Kosztorys!$D:$D,$B181,Kosztorys!$I:$I,CONCATENATE("&lt;=30.09.",CP$10,""))-SUMIFS(Kosztorys!$F:$F,Kosztorys!$D:$D,$B181,Kosztorys!$I:$I,CONCATENATE("&lt;=30.06.",CP$10,"")))*0.25,"nic"),0)</f>
        <v/>
      </c>
      <c r="CQ181" s="41">
        <f>IF($C181="OPEX - Długość 1m koszt/rok",IF($M181="m",SUMIFS(Kosztorys!$F:$F,Kosztorys!$D:$D,$B181,Kosztorys!$I:$I,CONCATENATE("&lt;01.01.",CQ$10,""))+(SUMIFS(Kosztorys!$F:$F,Kosztorys!$D:$D,$B181,Kosztorys!$I:$I,CONCATENATE("&lt;=31.03.",CQ$10,""))-SUMIFS(Kosztorys!$F:$F,Kosztorys!$D:$D,$B181,Kosztorys!$I:$I,CONCATENATE("&lt;=31.12.",CP$10,"")))*0.75+(SUMIFS(Kosztorys!$F:$F,Kosztorys!$D:$D,$B181,Kosztorys!$I:$I,CONCATENATE("&lt;=30.06.",CQ$10,""))-SUMIFS(Kosztorys!$F:$F,Kosztorys!$D:$D,$B181,Kosztorys!$I:$I,CONCATENATE("&lt;=31.03.",CQ$10,"")))*0.5+(SUMIFS(Kosztorys!$F:$F,Kosztorys!$D:$D,$B181,Kosztorys!$I:$I,CONCATENATE("&lt;=30.09.",CQ$10,""))-SUMIFS(Kosztorys!$F:$F,Kosztorys!$D:$D,$B181,Kosztorys!$I:$I,CONCATENATE("&lt;=30.06.",CQ$10,"")))*0.25,"nic"),0)</f>
        <v/>
      </c>
      <c r="CR181" s="41">
        <f>IF(C181="OPEX - Długość 1m koszt/rok",IF(MAX(CB181:CQ181)=IF(ISERROR(VLOOKUP(B181,JB_tabela,MATCH(CR$9,JB_menu,0)-1,FALSE())),,VLOOKUP(B181,JB_tabela,MATCH(CR$9,JB_menu,0)-1,FALSE())),"OK","nie zgadza się liczba użytych JB"),"OK-ND")</f>
        <v/>
      </c>
      <c r="CS181" s="41">
        <f>IFERROR(VLOOKUP($C181,$CY$2:$CZ$7,2,FALSE()),"ERROR")</f>
        <v/>
      </c>
      <c r="CV181" s="41">
        <f>$Q181</f>
        <v/>
      </c>
      <c r="CW181" s="41">
        <f>$R181</f>
        <v/>
      </c>
      <c r="CX181" s="41">
        <f>$S181</f>
        <v/>
      </c>
      <c r="CY181" s="41">
        <f>ROUND(IF(LEFT($C181,4)="CAPE",ROUND($E181*$H181,2)*OFFSET(T181,0,$CS181),0),2)</f>
        <v/>
      </c>
      <c r="CZ181" s="41">
        <f>ROUND(IF(LEFT($C181,4)="CAPE",ROUND($E181*$H181,2)*OFFSET(U181,0,$CS181),0),2)</f>
        <v/>
      </c>
      <c r="DA181" s="41">
        <f>ROUND(IF(LEFT($C181,4)="CAPE",ROUND($E181*$H181,2)*OFFSET(V181,0,$CS181),0),2)</f>
        <v/>
      </c>
      <c r="DB181" s="41">
        <f>ROUND(IF(LEFT($C181,4)="CAPE",ROUND($E181*$H181,2)*OFFSET(W181,0,$CS181),0),2)</f>
        <v/>
      </c>
      <c r="DC181" s="41">
        <f>ROUND(IF(LEFT($C181,4)="CAPE",ROUND($E181*$H181,2)*OFFSET(X181,0,$CS181),0),2)</f>
        <v/>
      </c>
      <c r="DD181" s="41">
        <f>ROUND(IF(LEFT($C181,4)="CAPE",ROUND($E181*$H181,2)*OFFSET(Y181,0,$CS181),0),2)</f>
        <v/>
      </c>
      <c r="DE181" s="41">
        <f>ROUND(IF(LEFT($C181,4)="CAPE",ROUND($E181*$H181,2)*OFFSET(Z181,0,$CS181),0),2)</f>
        <v/>
      </c>
      <c r="DF181" s="41">
        <f>ROUND(IF(LEFT($C181,4)="CAPE",ROUND($E181*$H181,2)*OFFSET(AA181,0,$CS181),0),2)</f>
        <v/>
      </c>
      <c r="DG181" s="41">
        <f>ROUND(IF(LEFT($C181,4)="CAPE",ROUND($E181*$H181,2)*OFFSET(AB181,0,$CS181),0),2)</f>
        <v/>
      </c>
      <c r="DH181" s="41">
        <f>ROUND(IF(LEFT($C181,4)="CAPE",ROUND($E181*$H181,2)*OFFSET(AC181,0,$CS181),0),2)</f>
        <v/>
      </c>
      <c r="DI181" s="41">
        <f>ROUND(IF(LEFT($C181,4)="CAPE",ROUND($E181*$H181,2)*OFFSET(AD181,0,$CS181),0),2)</f>
        <v/>
      </c>
      <c r="DJ181" s="41">
        <f>ROUND(IF(LEFT($C181,4)="CAPE",ROUND($E181*$H181,2)*OFFSET(AE181,0,$CS181),0),2)</f>
        <v/>
      </c>
      <c r="DK181" s="41">
        <f>ROUND(IF(LEFT($C181,4)="CAPE",ROUND($E181*$H181,2)*OFFSET(AF181,0,$CS181),0),2)</f>
        <v/>
      </c>
      <c r="DL181" s="41">
        <f>ROUND(IF(LEFT($C181,4)="CAPE",ROUND($E181*$H181,2)*OFFSET(AG181,0,$CS181),0),2)</f>
        <v/>
      </c>
      <c r="DM181" s="41">
        <f>ROUND(IF(LEFT($C181,4)="CAPE",ROUND($E181*$H181,2)*OFFSET(AH181,0,$CS181),0),2)</f>
        <v/>
      </c>
      <c r="DN181" s="41">
        <f>ROUND(IF(LEFT($C181,4)="CAPE",ROUND($E181*$H181,2)*OFFSET(AI181,0,$CS181),0),2)</f>
        <v/>
      </c>
      <c r="DP181" s="41">
        <f>$Q181</f>
        <v/>
      </c>
      <c r="DQ181" s="41">
        <f>$R181</f>
        <v/>
      </c>
      <c r="DR181" s="41">
        <f>$S181</f>
        <v/>
      </c>
      <c r="DS181" s="41">
        <f>ROUND(IF(LEFT($C181,4)="OPEX",$E181*$H181*OFFSET($T181,0,$CS181),0),2)</f>
        <v/>
      </c>
      <c r="DT181" s="41">
        <f>ROUND(IF(LEFT($C181,4)="OPEX",$E181*$H181*OFFSET($U181,0,$CS181),0),2)</f>
        <v/>
      </c>
      <c r="DU181" s="41">
        <f>ROUND(IF(LEFT($C181,4)="OPEX",$E181*$H181*OFFSET($V181,0,$CS181),0),2)</f>
        <v/>
      </c>
      <c r="DV181" s="41">
        <f>ROUND(IF(LEFT($C181,4)="OPEX",$E181*$H181*OFFSET($W181,0,$CS181),0),2)</f>
        <v/>
      </c>
      <c r="DW181" s="41">
        <f>ROUND(IF(LEFT($C181,4)="OPEX",$E181*$H181*OFFSET($X181,0,$CS181),0),2)</f>
        <v/>
      </c>
      <c r="DX181" s="41">
        <f>ROUND(IF(LEFT($C181,4)="OPEX",$E181*$H181*OFFSET($Y181,0,$CS181),0),2)</f>
        <v/>
      </c>
      <c r="DY181" s="41">
        <f>ROUND(IF(LEFT($C181,4)="OPEX",$E181*$H181*OFFSET($Z181,0,$CS181),0),2)</f>
        <v/>
      </c>
      <c r="DZ181" s="41">
        <f>ROUND(IF(LEFT($C181,4)="OPEX",$E181*$H181*OFFSET($AA181,0,$CS181),0),2)</f>
        <v/>
      </c>
      <c r="EA181" s="41">
        <f>ROUND(IF(LEFT($C181,4)="OPEX",$E181*$H181*OFFSET($AB181,0,$CS181),0),2)</f>
        <v/>
      </c>
      <c r="EB181" s="41">
        <f>ROUND(IF(LEFT($C181,4)="OPEX",$E181*$H181*OFFSET($AC181,0,$CS181),0),2)</f>
        <v/>
      </c>
      <c r="EC181" s="41">
        <f>ROUND(IF(LEFT($C181,4)="OPEX",$E181*$H181*OFFSET($AD181,0,$CS181),0),2)</f>
        <v/>
      </c>
      <c r="ED181" s="41">
        <f>ROUND(IF(LEFT($C181,4)="OPEX",$E181*$H181*OFFSET($AE181,0,$CS181),0),2)</f>
        <v/>
      </c>
      <c r="EE181" s="41">
        <f>ROUND(IF(LEFT($C181,4)="OPEX",$E181*$H181*OFFSET($AF181,0,$CS181),0),2)</f>
        <v/>
      </c>
      <c r="EF181" s="41">
        <f>ROUND(IF(LEFT($C181,4)="OPEX",$E181*$H181*OFFSET($AG181,0,$CS181),0),2)</f>
        <v/>
      </c>
      <c r="EG181" s="41">
        <f>ROUND(IF(LEFT($C181,4)="OPEX",$E181*$H181*OFFSET($AH181,0,$CS181),0),2)</f>
        <v/>
      </c>
      <c r="EH181" s="41">
        <f>ROUND(IF(LEFT($C181,4)="OPEX",$E181*$H181*OFFSET($AI181,0,$CS181),0),2)</f>
        <v/>
      </c>
      <c r="EJ181" s="41">
        <f>$Q181</f>
        <v/>
      </c>
      <c r="EK181" s="41">
        <f>$R181</f>
        <v/>
      </c>
      <c r="EL181" s="41">
        <f>$S181</f>
        <v/>
      </c>
      <c r="EM181" s="41">
        <f>ROUND($D181*$CY181,2)</f>
        <v/>
      </c>
      <c r="EN181" s="41">
        <f>ROUND($D181*$CZ181,2)</f>
        <v/>
      </c>
      <c r="EO181" s="41">
        <f>ROUND($D181*$DA181,2)</f>
        <v/>
      </c>
      <c r="EP181" s="41">
        <f>ROUND($D181*$DB181,2)</f>
        <v/>
      </c>
      <c r="EQ181" s="41">
        <f>ROUND($D181*$DC181,2)</f>
        <v/>
      </c>
      <c r="ER181" s="41">
        <f>ROUND($D181*$DD181,2)</f>
        <v/>
      </c>
      <c r="ES181" s="41">
        <f>ROUND($D181*$DE181,2)</f>
        <v/>
      </c>
      <c r="ET181" s="41">
        <f>ROUND($D181*$DF181,2)</f>
        <v/>
      </c>
      <c r="EU181" s="41">
        <f>ROUND($D181*$DG181,2)</f>
        <v/>
      </c>
      <c r="EV181" s="41">
        <f>ROUND($D181*$DH181,2)</f>
        <v/>
      </c>
      <c r="EW181" s="41">
        <f>ROUND($D181*$DI181,2)</f>
        <v/>
      </c>
      <c r="EX181" s="41">
        <f>ROUND($D181*$DJ181,2)</f>
        <v/>
      </c>
      <c r="EY181" s="41">
        <f>ROUND($D181*$DK181,2)</f>
        <v/>
      </c>
      <c r="EZ181" s="41">
        <f>ROUND($D181*$DL181,2)</f>
        <v/>
      </c>
      <c r="FA181" s="41">
        <f>ROUND($D181*$DM181,2)</f>
        <v/>
      </c>
      <c r="FB181" s="41">
        <f>ROUND($D181*$DN181,2)</f>
        <v/>
      </c>
      <c r="FG181" s="41">
        <f>ROUND(IF(LEFT($C181,4)="CAPE",SUM($CY181:CY181 )/$P181,0),2)</f>
        <v/>
      </c>
      <c r="FH181" s="41">
        <f>ROUND(IF(LEFT($C181,4)="CAPE",SUM($CY181:CZ181 )/$P181,0),2)</f>
        <v/>
      </c>
      <c r="FI181" s="41">
        <f>ROUND(IF(LEFT($C181,4)="CAPE",SUM($CY181:DA181 )/$P181,0),2)</f>
        <v/>
      </c>
      <c r="FJ181" s="41">
        <f>ROUND(IF(LEFT($C181,4)="CAPE",SUM($CY181:DB181 )/$P181,0),2)</f>
        <v/>
      </c>
      <c r="FK181" s="41">
        <f>ROUND(IF(LEFT($C181,4)="CAPE",SUM($CY181:DC181 )/$P181,0),2)</f>
        <v/>
      </c>
      <c r="FL181" s="41">
        <f>ROUND(IF(LEFT($C181,4)="CAPE",SUM($CY181:DD181 )/$P181,0),2)</f>
        <v/>
      </c>
      <c r="FM181" s="41">
        <f>ROUND(IF(LEFT($C181,4)="CAPE",SUM($CY181:DE181 )/$P181,0),2)</f>
        <v/>
      </c>
      <c r="FN181" s="41">
        <f>ROUND(IF(LEFT($C181,4)="CAPE",SUM($CY181:DF181 )/$P181,0),2)</f>
        <v/>
      </c>
      <c r="FO181" s="41">
        <f>ROUND(IF(LEFT($C181,4)="CAPE",SUM($CY181:DG181 )/$P181,0),2)</f>
        <v/>
      </c>
      <c r="FP181" s="41">
        <f>ROUND(IF(LEFT($C181,4)="CAPE",SUM($CY181:DH181 )/$P181,0),2)</f>
        <v/>
      </c>
      <c r="FQ181" s="41">
        <f>ROUND(IF(LEFT($C181,4)="CAPE",SUM($CY181:DI181 )/$P181,0),2)</f>
        <v/>
      </c>
      <c r="FR181" s="41">
        <f>ROUND(IF(LEFT($C181,4)="CAPE",SUM($CY181:DJ181 )/$P181,0),2)</f>
        <v/>
      </c>
      <c r="FS181" s="41">
        <f>ROUND(IF(LEFT($C181,4)="CAPE",SUM($CY181:DK181 )/$P181,0),2)</f>
        <v/>
      </c>
      <c r="FT181" s="41">
        <f>ROUND(IF(LEFT($C181,4)="CAPE",SUM($CY181:DL181 )/$P181,0),2)</f>
        <v/>
      </c>
      <c r="FU181" s="41">
        <f>ROUND(IF(LEFT($C181,4)="CAPE",SUM($CY181:DM181 )/$P181,0),2)</f>
        <v/>
      </c>
      <c r="FV181" s="41">
        <f>ROUND(IF(LEFT($C181,4)="CAPE",SUM($CY181:DN181 )/$P181,0),2)</f>
        <v/>
      </c>
      <c r="GA181" s="41">
        <f>ROUND(IF(SUM($FG181:FG181)&gt;SUM($CY181:CY181),SUM($CY181:CY181),SUM($FG181:FG181)),2)</f>
        <v/>
      </c>
      <c r="GB181" s="41">
        <f>ROUND(IF(SUM($FG181:FH181)&gt;SUM($CY181:CZ181),SUM($CY181:CZ181),SUM($FG181:FH181)),2)</f>
        <v/>
      </c>
      <c r="GC181" s="41">
        <f>ROUND(IF(SUM($FG181:FI181)&gt;SUM($CY181:DA181),SUM($CY181:DA181),SUM($FG181:FI181)),2)</f>
        <v/>
      </c>
      <c r="GD181" s="41">
        <f>ROUND(IF(SUM($FG181:FJ181)&gt;SUM($CY181:DB181),SUM($CY181:DB181),SUM($FG181:FJ181)),2)</f>
        <v/>
      </c>
      <c r="GE181" s="41">
        <f>ROUND(IF(SUM($FG181:FK181)&gt;SUM($CY181:DC181),SUM($CY181:DC181),SUM($FG181:FK181)),2)</f>
        <v/>
      </c>
      <c r="GF181" s="41">
        <f>ROUND(IF(SUM($FG181:FL181)&gt;SUM($CY181:DD181),SUM($CY181:DD181),SUM($FG181:FL181)),2)</f>
        <v/>
      </c>
      <c r="GG181" s="41">
        <f>ROUND(IF(SUM($FG181:FM181)&gt;SUM($CY181:DE181),SUM($CY181:DE181),SUM($FG181:FM181)),2)</f>
        <v/>
      </c>
      <c r="GH181" s="41">
        <f>ROUND(IF(SUM($FG181:FN181)&gt;SUM($CY181:DF181),SUM($CY181:DF181),SUM($FG181:FN181)),2)</f>
        <v/>
      </c>
      <c r="GI181" s="41">
        <f>ROUND(IF(SUM($FG181:FO181)&gt;SUM($CY181:DG181),SUM($CY181:DG181),SUM($FG181:FO181)),2)</f>
        <v/>
      </c>
      <c r="GJ181" s="41">
        <f>ROUND(IF(SUM($FG181:FP181)&gt;SUM($CY181:DH181),SUM($CY181:DH181),SUM($FG181:FP181)),2)</f>
        <v/>
      </c>
      <c r="GK181" s="41">
        <f>ROUND(IF(SUM($FG181:FQ181)&gt;SUM($CY181:DI181),SUM($CY181:DI181),SUM($FG181:FQ181)),2)</f>
        <v/>
      </c>
      <c r="GL181" s="41">
        <f>ROUND(IF(SUM($FG181:FR181)&gt;SUM($CY181:DJ181),SUM($CY181:DJ181),SUM($FG181:FR181)),2)</f>
        <v/>
      </c>
      <c r="GM181" s="41">
        <f>ROUND(IF(SUM($FG181:FS181)&gt;SUM($CY181:DK181),SUM($CY181:DK181),SUM($FG181:FS181)),2)</f>
        <v/>
      </c>
      <c r="GN181" s="41">
        <f>ROUND(IF(SUM($FG181:FT181)&gt;SUM($CY181:DL181),SUM($CY181:DL181),SUM($FG181:FT181)),2)</f>
        <v/>
      </c>
      <c r="GO181" s="41">
        <f>ROUND(IF(SUM($FG181:FU181)&gt;SUM($CY181:DM181),SUM($CY181:DM181),SUM($FG181:FU181)),2)</f>
        <v/>
      </c>
      <c r="GP181" s="41">
        <f>ROUND(IF(SUM($FG181:FV181)&gt;SUM($CY181:DN181),SUM($CY181:DN181),SUM($FG181:FV181)),2)</f>
        <v/>
      </c>
      <c r="GR181" s="41">
        <f>$Q181</f>
        <v/>
      </c>
      <c r="GS181" s="41">
        <f>$R181</f>
        <v/>
      </c>
      <c r="GT181" s="41">
        <f>$S181</f>
        <v/>
      </c>
      <c r="GU181" s="41">
        <f>$GA181</f>
        <v/>
      </c>
      <c r="GV181" s="41">
        <f>GB181 - GA181</f>
        <v/>
      </c>
      <c r="GW181" s="41">
        <f>GC181 - GB181</f>
        <v/>
      </c>
      <c r="GX181" s="41">
        <f>GD181 - GC181</f>
        <v/>
      </c>
      <c r="GY181" s="41">
        <f>GE181 - GD181</f>
        <v/>
      </c>
      <c r="GZ181" s="41">
        <f>GF181 - GE181</f>
        <v/>
      </c>
      <c r="HA181" s="41">
        <f>GG181 - GF181</f>
        <v/>
      </c>
      <c r="HB181" s="41">
        <f>GH181 - GG181</f>
        <v/>
      </c>
      <c r="HC181" s="41">
        <f>GI181 - GH181</f>
        <v/>
      </c>
      <c r="HD181" s="41">
        <f>GJ181 - GI181</f>
        <v/>
      </c>
      <c r="HE181" s="41">
        <f>GK181 - GJ181</f>
        <v/>
      </c>
      <c r="HF181" s="41">
        <f>GL181 - GK181</f>
        <v/>
      </c>
      <c r="HG181" s="41">
        <f>GM181 - GL181</f>
        <v/>
      </c>
      <c r="HH181" s="41">
        <f>GN181 - GM181</f>
        <v/>
      </c>
      <c r="HI181" s="41">
        <f>GO181 - GN181</f>
        <v/>
      </c>
      <c r="HJ181" s="41">
        <f>GP181 - GO181</f>
        <v/>
      </c>
      <c r="HL181" s="41">
        <f>$Q181</f>
        <v/>
      </c>
      <c r="HM181" s="41">
        <f>$R181</f>
        <v/>
      </c>
      <c r="HN181" s="41">
        <f>$S181</f>
        <v/>
      </c>
      <c r="HO181" s="144">
        <f>SUMIFS(Kosztorys!$F:$F,Kosztorys!$D:$D,$B181,Kosztorys!$I:$I,CONCATENATE("&lt;01.01.",HP$10,""))</f>
        <v/>
      </c>
      <c r="HP181" s="144">
        <f>SUMIFS(Kosztorys!$F:$F,Kosztorys!$D:$D,$B181,Kosztorys!$I:$I,CONCATENATE("&lt;01.04.",HQ$10,""))-SUM($HO181)</f>
        <v/>
      </c>
      <c r="HQ181" s="144">
        <f>SUMIFS(Kosztorys!$F:$F,Kosztorys!$D:$D,$B181,Kosztorys!$I:$I,CONCATENATE("&lt;01.07.",HR$10,""))-SUM($HO181:HP181)</f>
        <v/>
      </c>
      <c r="HR181" s="144">
        <f>SUMIFS(Kosztorys!$F:$F,Kosztorys!$D:$D,$B181,Kosztorys!$I:$I,CONCATENATE("&lt;01.10.",HS$10,""))-SUM($HO181:HQ181)</f>
        <v/>
      </c>
      <c r="HS181" s="144">
        <f>SUMIFS(Kosztorys!$F:$F,Kosztorys!$D:$D,$B181,Kosztorys!$I:$I,CONCATENATE("&lt;01.01.",HT$10,""))-SUM($HO181:HR181)</f>
        <v/>
      </c>
      <c r="HT181" s="144">
        <f>SUMIFS(Kosztorys!$F:$F,Kosztorys!$D:$D,$B181,Kosztorys!$I:$I,CONCATENATE("&lt;01.04.",HU$10,""))-SUM($HO181:HS181)</f>
        <v/>
      </c>
      <c r="HU181" s="144">
        <f>SUMIFS(Kosztorys!$F:$F,Kosztorys!$D:$D,$B181,Kosztorys!$I:$I,CONCATENATE("&lt;01.07.",HV$10,""))-SUM($HO181:HT181)</f>
        <v/>
      </c>
      <c r="HV181" s="144">
        <f>SUMIFS(Kosztorys!$F:$F,Kosztorys!$D:$D,$B181,Kosztorys!$I:$I,CONCATENATE("&lt;01.10.",HW$10,""))-SUM($HO181:HU181)</f>
        <v/>
      </c>
      <c r="HW181" s="144">
        <f>SUMIFS(Kosztorys!$F:$F,Kosztorys!$D:$D,$B181,Kosztorys!$I:$I,CONCATENATE("&lt;01.01.",HX$10,""))-SUM($HO181:HV181)</f>
        <v/>
      </c>
      <c r="HX181" s="144">
        <f>SUMIFS(Kosztorys!$F:$F,Kosztorys!$D:$D,$B181,Kosztorys!$I:$I,CONCATENATE("&lt;01.04.",HY$10,""))-SUM($HO181:HW181)</f>
        <v/>
      </c>
      <c r="HY181" s="144">
        <f>SUMIFS(Kosztorys!$F:$F,Kosztorys!$D:$D,$B181,Kosztorys!$I:$I,CONCATENATE("&lt;01.07.",HZ$10,""))-SUM($HO181:HX181)</f>
        <v/>
      </c>
      <c r="HZ181" s="144">
        <f>SUMIFS(Kosztorys!$F:$F,Kosztorys!$D:$D,$B181,Kosztorys!$I:$I,CONCATENATE("&lt;01.10.",IA$10,""))-SUM($HO181:HY181)</f>
        <v/>
      </c>
      <c r="IA181" s="144">
        <f>SUMIFS(Kosztorys!$F:$F,Kosztorys!$D:$D,$B181,Kosztorys!$I:$I,CONCATENATE("&lt;01.01.",IB$10,""))-SUM($HO181:HZ181)</f>
        <v/>
      </c>
      <c r="IB181" s="145">
        <f>IF(M181="szt",IF(SUM(HO181:IA181)=IF(ISERROR(VLOOKUP(B181,JB_tabela,MATCH(IB$9,JB_menu,0)-1,FALSE())),,VLOOKUP(B181,JB_tabela,MATCH(IB$9,JB_menu,0)-1,FALSE())),"OK","nie zgadza się liczba użytych JB"),IF(SUM(HO181:IA181)=IF(ISERROR(VLOOKUP(B181,JB_tabela,MATCH(IC$9,JB_menu,0)-1,FALSE())),,VLOOKUP(B181,JB_tabela,MATCH(IC$9,JB_menu,0)-1,FALSE())),"OK","nie zgadzają się metry użyte w JB"))</f>
        <v/>
      </c>
      <c r="IE181" s="41">
        <f>$Q181</f>
        <v/>
      </c>
      <c r="IF181" s="41">
        <f>$R181</f>
        <v/>
      </c>
      <c r="IG181" s="41">
        <f>$S181</f>
        <v/>
      </c>
      <c r="IH181" s="348">
        <f>IF(LEFT($C181,4)="CAPE",ROUND(HO181*$L181,2),0)</f>
        <v/>
      </c>
      <c r="II181" s="348">
        <f>IF(LEFT($C181,4)="CAPE",ROUND(HP181*$L181,2),0)</f>
        <v/>
      </c>
      <c r="IJ181" s="348">
        <f>IF(LEFT($C181,4)="CAPE",ROUND(HQ181*$L181,2),0)</f>
        <v/>
      </c>
      <c r="IK181" s="348">
        <f>IF(LEFT($C181,4)="CAPE",ROUND(HR181*$L181,2),0)</f>
        <v/>
      </c>
      <c r="IL181" s="348">
        <f>IF(LEFT($C181,4)="CAPE",ROUND(HS181*$L181,2),0)</f>
        <v/>
      </c>
      <c r="IM181" s="348">
        <f>IF(LEFT($C181,4)="CAPE",ROUND(HT181*$L181,2),0)</f>
        <v/>
      </c>
      <c r="IN181" s="348">
        <f>IF(LEFT($C181,4)="CAPE",ROUND(HU181*$L181,2),0)</f>
        <v/>
      </c>
      <c r="IO181" s="348">
        <f>IF(LEFT($C181,4)="CAPE",ROUND(HV181*$L181,2),0)</f>
        <v/>
      </c>
      <c r="IP181" s="348">
        <f>IF(LEFT($C181,4)="CAPE",ROUND(HW181*$L181,2),0)</f>
        <v/>
      </c>
      <c r="IQ181" s="348">
        <f>IF(LEFT($C181,4)="CAPE",ROUND(HX181*$L181,2),0)</f>
        <v/>
      </c>
      <c r="IR181" s="348">
        <f>IF(LEFT($C181,4)="CAPE",ROUND(HY181*$L181,2),0)</f>
        <v/>
      </c>
      <c r="IS181" s="348">
        <f>IF(LEFT($C181,4)="CAPE",ROUND(HZ181*$L181,2),0)</f>
        <v/>
      </c>
      <c r="IT181" s="348">
        <f>IF(LEFT($C181,4)="CAPE",ROUND(IA181*$L181,2),0)</f>
        <v/>
      </c>
      <c r="IU181" s="41">
        <f>IF(SUM(IH181:IT181)=SUM(CY181:DN181),"OK",SUM(IH181:IT181)-SUM(CY181:DN181))</f>
        <v/>
      </c>
    </row>
    <row r="182" ht="12.75" customHeight="1">
      <c r="A182" s="119" t="n"/>
      <c r="B182" s="139" t="inlineStr">
        <is>
          <t>siec_magis_bezwykop</t>
        </is>
      </c>
      <c r="C182" s="139" t="inlineStr">
        <is>
          <t>CAPEX - Długość 1m</t>
        </is>
      </c>
      <c r="D182" s="140" t="n">
        <v>0</v>
      </c>
      <c r="E182" s="140" t="n">
        <v>0.0002</v>
      </c>
      <c r="F182" s="141" t="inlineStr">
        <is>
          <t>szt</t>
        </is>
      </c>
      <c r="G182" s="139" t="inlineStr">
        <is>
          <t>Posadowienie studni kablowej</t>
        </is>
      </c>
      <c r="H182" s="360">
        <f>IF(ISERROR(VLOOKUP(G182,KB_tabela,MATCH(H$9,KB_menu,0)-2,FALSE())),,VLOOKUP(G182,KB_tabela,MATCH(H$9,KB_menu,0)-2,FALSE()))</f>
        <v/>
      </c>
      <c r="I182" s="41">
        <f>IF(ISERROR(VLOOKUP(B182,JB_tabela,MATCH("czy puste",JB_menu,0)-1,FALSE())),"BŁĄD brak takiej JB",VLOOKUP(B182,JB_tabela,MATCH("czy puste",JB_menu,0)-1,FALSE()))</f>
        <v/>
      </c>
      <c r="J182" s="41">
        <f>IF(ISERROR(VLOOKUP(G182,KB_tabela,MATCH(H$9,KB_menu,0)-2,FALSE())),"BŁĄD brak takiego KB",IF(H182=0,IF(LEFT(C182,4)="OPEX","OK",IF(G182="brak kosztów CAPEX","OK","Brak Ceny KB")),"OK"))</f>
        <v/>
      </c>
      <c r="K182" s="41">
        <f>IF(AJ182="nie zgadza się liczba użytych JB","Nie liczy wszystkich JB",IF(BD182="nie zgadza się liczba użytych JB","Nie liczy wszystkich JB",IF(BX182="nie zgadza się liczba użytych JB","Nie liczy wszystkich JB",IF(BX182="nie zgadza się liczba użytych JB","Nie liczy wszystkich JB","OK"))))</f>
        <v/>
      </c>
      <c r="L182" s="361">
        <f>ROUND((E182*H182),2)</f>
        <v/>
      </c>
      <c r="M182" s="41">
        <f>VLOOKUP(B182,JB_tabela,MATCH(M$9,JB_menu,0)-1,FALSE())</f>
        <v/>
      </c>
      <c r="P182" s="41">
        <f>IF(ISERROR(VLOOKUP(S182,KATEGORIA_tabela,MATCH(P$9,KATEGORIA_menu,0)-2,FALSE())),,VLOOKUP(S182,KATEGORIA_tabela,MATCH(P$9,KATEGORIA_menu,0)-2,FALSE()))</f>
        <v/>
      </c>
      <c r="Q182" s="41">
        <f>IF(ISERROR(VLOOKUP(B182,JB_tabela,MATCH(Q$9,JB_menu,0)-1,FALSE())),,VLOOKUP(B182,JB_tabela,MATCH(Q$9,JB_menu,0)-1,FALSE()))</f>
        <v/>
      </c>
      <c r="R182" s="41">
        <f>IF(ISERROR(VLOOKUP(G182,KB_tabela,MATCH(R$9,KB_menu,0)-2,FALSE())),,VLOOKUP(G182,KB_tabela,MATCH(R$9,KB_menu,0)-2,FALSE()))</f>
        <v/>
      </c>
      <c r="S182" s="41">
        <f>IF(ISERROR(VLOOKUP(G182,KB_tabela,MATCH(S$9,KB_menu,0)-2,FALSE())),,VLOOKUP(G182,KB_tabela,MATCH(S$9,KB_menu,0)-2,FALSE()))</f>
        <v/>
      </c>
      <c r="T182" s="116">
        <f>IF($C182="CAPEX - 1szt JB",IF($M182="szt",SUMIFS(Kosztorys!$F:$F,Kosztorys!$D:$D,$B182,Kosztorys!$I:$I,CONCATENATE("&lt;01.01.",U$10,""))-SUMIFS(Kosztorys!$F:$F,Kosztorys!$D:$D,$B182,Kosztorys!$I:$I,CONCATENATE("&lt;01.01.",T$10,"")),COUNTIFS(Kosztorys!$D:$D,$B182,Kosztorys!$I:$I,CONCATENATE("&lt;01.01.",U$10,""))-COUNTIFS(Kosztorys!$D:$D,$B182,Kosztorys!$I:$I,CONCATENATE("&lt;01.01.",T$10,""))),0)</f>
        <v/>
      </c>
      <c r="U182" s="116">
        <f>IF($C182="CAPEX - 1szt JB",IF($M182="szt",SUMIFS(Kosztorys!$F:$F,Kosztorys!$D:$D,$B182,Kosztorys!$I:$I,CONCATENATE("&lt;01.01.",V$10,""))-SUMIFS(Kosztorys!$F:$F,Kosztorys!$D:$D,$B182,Kosztorys!$I:$I,CONCATENATE("&lt;01.01.",U$10,"")),COUNTIFS(Kosztorys!$D:$D,$B182,Kosztorys!$I:$I,CONCATENATE("&lt;01.01.",V$10,""))-COUNTIFS(Kosztorys!$D:$D,$B182,Kosztorys!$I:$I,CONCATENATE("&lt;01.01.",U$10,""))),0)</f>
        <v/>
      </c>
      <c r="V182" s="116">
        <f>IF($C182="CAPEX - 1szt JB",IF($M182="szt",SUMIFS(Kosztorys!$F:$F,Kosztorys!$D:$D,$B182,Kosztorys!$I:$I,CONCATENATE("&lt;01.01.",W$10,""))-SUMIFS(Kosztorys!$F:$F,Kosztorys!$D:$D,$B182,Kosztorys!$I:$I,CONCATENATE("&lt;01.01.",V$10,"")),COUNTIFS(Kosztorys!$D:$D,$B182,Kosztorys!$I:$I,CONCATENATE("&lt;01.01.",W$10,""))-COUNTIFS(Kosztorys!$D:$D,$B182,Kosztorys!$I:$I,CONCATENATE("&lt;01.01.",V$10,""))),0)</f>
        <v/>
      </c>
      <c r="W182" s="116">
        <f>IF($C182="CAPEX - 1szt JB",IF($M182="szt",SUMIFS(Kosztorys!$F:$F,Kosztorys!$D:$D,$B182,Kosztorys!$I:$I,CONCATENATE("&lt;01.01.",X$10,""))-SUMIFS(Kosztorys!$F:$F,Kosztorys!$D:$D,$B182,Kosztorys!$I:$I,CONCATENATE("&lt;01.01.",W$10,"")),COUNTIFS(Kosztorys!$D:$D,$B182,Kosztorys!$I:$I,CONCATENATE("&lt;01.01.",X$10,""))-COUNTIFS(Kosztorys!$D:$D,$B182,Kosztorys!$I:$I,CONCATENATE("&lt;01.01.",W$10,""))),0)</f>
        <v/>
      </c>
      <c r="X182" s="116">
        <f>IF($C182="CAPEX - 1szt JB",IF($M182="szt",SUMIFS(Kosztorys!$F:$F,Kosztorys!$D:$D,$B182,Kosztorys!$I:$I,CONCATENATE("&lt;01.01.",Y$10,""))-SUMIFS(Kosztorys!$F:$F,Kosztorys!$D:$D,$B182,Kosztorys!$I:$I,CONCATENATE("&lt;01.01.",X$10,"")),COUNTIFS(Kosztorys!$D:$D,$B182,Kosztorys!$I:$I,CONCATENATE("&lt;01.01.",Y$10,""))-COUNTIFS(Kosztorys!$D:$D,$B182,Kosztorys!$I:$I,CONCATENATE("&lt;01.01.",X$10,""))),0)</f>
        <v/>
      </c>
      <c r="Y182" s="116">
        <f>IF($C182="CAPEX - 1szt JB",IF($M182="szt",SUMIFS(Kosztorys!$F:$F,Kosztorys!$D:$D,$B182,Kosztorys!$I:$I,CONCATENATE("&lt;01.01.",Z$10,""))-SUMIFS(Kosztorys!$F:$F,Kosztorys!$D:$D,$B182,Kosztorys!$I:$I,CONCATENATE("&lt;01.01.",Y$10,"")),COUNTIFS(Kosztorys!$D:$D,$B182,Kosztorys!$I:$I,CONCATENATE("&lt;01.01.",Z$10,""))-COUNTIFS(Kosztorys!$D:$D,$B182,Kosztorys!$I:$I,CONCATENATE("&lt;01.01.",Y$10,""))),0)</f>
        <v/>
      </c>
      <c r="Z182" s="116">
        <f>IF($C182="CAPEX - 1szt JB",IF($M182="szt",SUMIFS(Kosztorys!$F:$F,Kosztorys!$D:$D,$B182,Kosztorys!$I:$I,CONCATENATE("&lt;01.01.",AA$10,""))-SUMIFS(Kosztorys!$F:$F,Kosztorys!$D:$D,$B182,Kosztorys!$I:$I,CONCATENATE("&lt;01.01.",Z$10,"")),COUNTIFS(Kosztorys!$D:$D,$B182,Kosztorys!$I:$I,CONCATENATE("&lt;01.01.",AA$10,""))-COUNTIFS(Kosztorys!$D:$D,$B182,Kosztorys!$I:$I,CONCATENATE("&lt;01.01.",Z$10,""))),0)</f>
        <v/>
      </c>
      <c r="AA182" s="116">
        <f>IF($C182="CAPEX - 1szt JB",IF($M182="szt",SUMIFS(Kosztorys!$F:$F,Kosztorys!$D:$D,$B182,Kosztorys!$I:$I,CONCATENATE("&lt;01.01.",AB$10,""))-SUMIFS(Kosztorys!$F:$F,Kosztorys!$D:$D,$B182,Kosztorys!$I:$I,CONCATENATE("&lt;01.01.",AA$10,"")),COUNTIFS(Kosztorys!$D:$D,$B182,Kosztorys!$I:$I,CONCATENATE("&lt;01.01.",AB$10,""))-COUNTIFS(Kosztorys!$D:$D,$B182,Kosztorys!$I:$I,CONCATENATE("&lt;01.01.",AA$10,""))),0)</f>
        <v/>
      </c>
      <c r="AB182" s="116">
        <f>IF($C182="CAPEX - 1szt JB",IF($M182="szt",SUMIFS(Kosztorys!$F:$F,Kosztorys!$D:$D,$B182,Kosztorys!$I:$I,CONCATENATE("&lt;01.01.",AC$10,""))-SUMIFS(Kosztorys!$F:$F,Kosztorys!$D:$D,$B182,Kosztorys!$I:$I,CONCATENATE("&lt;01.01.",AB$10,"")),COUNTIFS(Kosztorys!$D:$D,$B182,Kosztorys!$I:$I,CONCATENATE("&lt;01.01.",AC$10,""))-COUNTIFS(Kosztorys!$D:$D,$B182,Kosztorys!$I:$I,CONCATENATE("&lt;01.01.",AB$10,""))),0)</f>
        <v/>
      </c>
      <c r="AC182" s="116">
        <f>IF($C182="CAPEX - 1szt JB",IF($M182="szt",SUMIFS(Kosztorys!$F:$F,Kosztorys!$D:$D,$B182,Kosztorys!$I:$I,CONCATENATE("&lt;01.01.",AD$10,""))-SUMIFS(Kosztorys!$F:$F,Kosztorys!$D:$D,$B182,Kosztorys!$I:$I,CONCATENATE("&lt;01.01.",AC$10,"")),COUNTIFS(Kosztorys!$D:$D,$B182,Kosztorys!$I:$I,CONCATENATE("&lt;01.01.",AD$10,""))-COUNTIFS(Kosztorys!$D:$D,$B182,Kosztorys!$I:$I,CONCATENATE("&lt;01.01.",AC$10,""))),0)</f>
        <v/>
      </c>
      <c r="AD182" s="116">
        <f>IF($C182="CAPEX - 1szt JB",IF($M182="szt",SUMIFS(Kosztorys!$F:$F,Kosztorys!$D:$D,$B182,Kosztorys!$I:$I,CONCATENATE("&lt;01.01.",AE$10,""))-SUMIFS(Kosztorys!$F:$F,Kosztorys!$D:$D,$B182,Kosztorys!$I:$I,CONCATENATE("&lt;01.01.",AD$10,"")),COUNTIFS(Kosztorys!$D:$D,$B182,Kosztorys!$I:$I,CONCATENATE("&lt;01.01.",AE$10,""))-COUNTIFS(Kosztorys!$D:$D,$B182,Kosztorys!$I:$I,CONCATENATE("&lt;01.01.",AD$10,""))),0)</f>
        <v/>
      </c>
      <c r="AE182" s="116">
        <f>IF($C182="CAPEX - 1szt JB",IF($M182="szt",SUMIFS(Kosztorys!$F:$F,Kosztorys!$D:$D,$B182,Kosztorys!$I:$I,CONCATENATE("&lt;01.01.",AF$10,""))-SUMIFS(Kosztorys!$F:$F,Kosztorys!$D:$D,$B182,Kosztorys!$I:$I,CONCATENATE("&lt;01.01.",AE$10,"")),COUNTIFS(Kosztorys!$D:$D,$B182,Kosztorys!$I:$I,CONCATENATE("&lt;01.01.",AF$10,""))-COUNTIFS(Kosztorys!$D:$D,$B182,Kosztorys!$I:$I,CONCATENATE("&lt;01.01.",AE$10,""))),0)</f>
        <v/>
      </c>
      <c r="AF182" s="116">
        <f>IF($C182="CAPEX - 1szt JB",IF($M182="szt",SUMIFS(Kosztorys!$F:$F,Kosztorys!$D:$D,$B182,Kosztorys!$I:$I,CONCATENATE("&lt;01.01.",AG$10,""))-SUMIFS(Kosztorys!$F:$F,Kosztorys!$D:$D,$B182,Kosztorys!$I:$I,CONCATENATE("&lt;01.01.",AF$10,"")),COUNTIFS(Kosztorys!$D:$D,$B182,Kosztorys!$I:$I,CONCATENATE("&lt;01.01.",AG$10,""))-COUNTIFS(Kosztorys!$D:$D,$B182,Kosztorys!$I:$I,CONCATENATE("&lt;01.01.",AF$10,""))),0)</f>
        <v/>
      </c>
      <c r="AG182" s="116">
        <f>IF($C182="CAPEX - 1szt JB",IF($M182="szt",SUMIFS(Kosztorys!$F:$F,Kosztorys!$D:$D,$B182,Kosztorys!$I:$I,CONCATENATE("&lt;01.01.",AH$10,""))-SUMIFS(Kosztorys!$F:$F,Kosztorys!$D:$D,$B182,Kosztorys!$I:$I,CONCATENATE("&lt;01.01.",AG$10,"")),COUNTIFS(Kosztorys!$D:$D,$B182,Kosztorys!$I:$I,CONCATENATE("&lt;01.01.",AH$10,""))-COUNTIFS(Kosztorys!$D:$D,$B182,Kosztorys!$I:$I,CONCATENATE("&lt;01.01.",AG$10,""))),0)</f>
        <v/>
      </c>
      <c r="AH182" s="116">
        <f>IF($C182="CAPEX - 1szt JB",IF($M182="szt",SUMIFS(Kosztorys!$F:$F,Kosztorys!$D:$D,$B182,Kosztorys!$I:$I,CONCATENATE("&lt;01.01.",AI$10,""))-SUMIFS(Kosztorys!$F:$F,Kosztorys!$D:$D,$B182,Kosztorys!$I:$I,CONCATENATE("&lt;01.01.",AH$10,"")),COUNTIFS(Kosztorys!$D:$D,$B182,Kosztorys!$I:$I,CONCATENATE("&lt;01.01.",AI$10,""))-COUNTIFS(Kosztorys!$D:$D,$B182,Kosztorys!$I:$I,CONCATENATE("&lt;01.01.",AH$10,""))),0)</f>
        <v/>
      </c>
      <c r="AI182" s="116">
        <f>IF($C182="CAPEX - 1szt JB",IF($M182="szt",SUMIFS(Kosztorys!$F:$F,Kosztorys!$D:$D,$B182,Kosztorys!$I:$I,CONCATENATE("&lt;01.01.",AJ$10,""))-SUMIFS(Kosztorys!$F:$F,Kosztorys!$D:$D,$B182,Kosztorys!$I:$I,CONCATENATE("&lt;01.01.",AI$10,"")),COUNTIFS(Kosztorys!$D:$D,$B182,Kosztorys!$I:$I,CONCATENATE("&lt;01.01.",AJ$10,""))-COUNTIFS(Kosztorys!$D:$D,$B182,Kosztorys!$I:$I,CONCATENATE("&lt;01.01.",AI$10,""))),0)</f>
        <v/>
      </c>
      <c r="AJ182" s="116">
        <f>IF(C182="CAPEX - 1szt JB",IF(SUM(T182:AI182)=IF(ISERROR(VLOOKUP(B182,JB_tabela,MATCH(AJ$9,JB_menu,0)-1,FALSE())),,VLOOKUP(B182,JB_tabela,MATCH(AJ$9,JB_menu,0)-1,FALSE())),"OK","nie zgadza się liczba użytych JB"),"OK-ND")</f>
        <v/>
      </c>
      <c r="AM182" s="41">
        <f>IFERROR("_" &amp; VLOOKUP($B182,#REF!,1,FALSE()),#REF!)</f>
        <v/>
      </c>
      <c r="AN182" s="41">
        <f>IF($C182="CAPEX - Długość 1m",SUMIFS(Kosztorys!$F:$F,Kosztorys!$D:$D,$B182,Kosztorys!$I:$I,CONCATENATE("&lt;31.12.",AN$10,""))-SUMIFS(Kosztorys!$F:$F,Kosztorys!$D:$D,$B182,Kosztorys!$I:$I,CONCATENATE("&lt;31.12.",AM$10,"")),"x")</f>
        <v/>
      </c>
      <c r="AO182" s="41">
        <f>IF($C182="CAPEX - Długość 1m",SUMIFS(Kosztorys!$F:$F,Kosztorys!$D:$D,$B182,Kosztorys!$I:$I,CONCATENATE("&lt;31.12.",AO$10,""))-SUMIFS(Kosztorys!$F:$F,Kosztorys!$D:$D,$B182,Kosztorys!$I:$I,CONCATENATE("&lt;31.12.",AN$10,"")),"x")</f>
        <v/>
      </c>
      <c r="AP182" s="41">
        <f>IF($C182="CAPEX - Długość 1m",SUMIFS(Kosztorys!$F:$F,Kosztorys!$D:$D,$B182,Kosztorys!$I:$I,CONCATENATE("&lt;31.12.",AP$10,""))-SUMIFS(Kosztorys!$F:$F,Kosztorys!$D:$D,$B182,Kosztorys!$I:$I,CONCATENATE("&lt;31.12.",AO$10,"")),"x")</f>
        <v/>
      </c>
      <c r="AQ182" s="41">
        <f>IF($C182="CAPEX - Długość 1m",SUMIFS(Kosztorys!$F:$F,Kosztorys!$D:$D,$B182,Kosztorys!$I:$I,CONCATENATE("&lt;31.12.",AQ$10,""))-SUMIFS(Kosztorys!$F:$F,Kosztorys!$D:$D,$B182,Kosztorys!$I:$I,CONCATENATE("&lt;31.12.",AP$10,"")),"x")</f>
        <v/>
      </c>
      <c r="AR182" s="41">
        <f>IF($C182="CAPEX - Długość 1m",SUMIFS(Kosztorys!$F:$F,Kosztorys!$D:$D,$B182,Kosztorys!$I:$I,CONCATENATE("&lt;31.12.",AR$10,""))-SUMIFS(Kosztorys!$F:$F,Kosztorys!$D:$D,$B182,Kosztorys!$I:$I,CONCATENATE("&lt;31.12.",AQ$10,"")),"x")</f>
        <v/>
      </c>
      <c r="AS182" s="41">
        <f>IF($C182="CAPEX - Długość 1m",SUMIFS(Kosztorys!$F:$F,Kosztorys!$D:$D,$B182,Kosztorys!$I:$I,CONCATENATE("&lt;31.12.",AS$10,""))-SUMIFS(Kosztorys!$F:$F,Kosztorys!$D:$D,$B182,Kosztorys!$I:$I,CONCATENATE("&lt;31.12.",AR$10,"")),"x")</f>
        <v/>
      </c>
      <c r="AT182" s="41">
        <f>IF($C182="CAPEX - Długość 1m",SUMIFS(Kosztorys!$F:$F,Kosztorys!$D:$D,$B182,Kosztorys!$I:$I,CONCATENATE("&lt;31.12.",AT$10,""))-SUMIFS(Kosztorys!$F:$F,Kosztorys!$D:$D,$B182,Kosztorys!$I:$I,CONCATENATE("&lt;31.12.",AS$10,"")),"x")</f>
        <v/>
      </c>
      <c r="AU182" s="41">
        <f>IF($C182="CAPEX - Długość 1m",SUMIFS(Kosztorys!$F:$F,Kosztorys!$D:$D,$B182,Kosztorys!$I:$I,CONCATENATE("&lt;31.12.",AU$10,""))-SUMIFS(Kosztorys!$F:$F,Kosztorys!$D:$D,$B182,Kosztorys!$I:$I,CONCATENATE("&lt;31.12.",AT$10,"")),"x")</f>
        <v/>
      </c>
      <c r="AV182" s="41">
        <f>IF($C182="CAPEX - Długość 1m",SUMIFS(Kosztorys!$F:$F,Kosztorys!$D:$D,$B182,Kosztorys!$I:$I,CONCATENATE("&lt;31.12.",AV$10,""))-SUMIFS(Kosztorys!$F:$F,Kosztorys!$D:$D,$B182,Kosztorys!$I:$I,CONCATENATE("&lt;31.12.",AU$10,"")),"x")</f>
        <v/>
      </c>
      <c r="AW182" s="41">
        <f>IF($C182="CAPEX - Długość 1m",SUMIFS(Kosztorys!$F:$F,Kosztorys!$D:$D,$B182,Kosztorys!$I:$I,CONCATENATE("&lt;31.12.",AW$10,""))-SUMIFS(Kosztorys!$F:$F,Kosztorys!$D:$D,$B182,Kosztorys!$I:$I,CONCATENATE("&lt;31.12.",AV$10,"")),"x")</f>
        <v/>
      </c>
      <c r="AX182" s="41">
        <f>IF($C182="CAPEX - Długość 1m",SUMIFS(Kosztorys!$F:$F,Kosztorys!$D:$D,$B182,Kosztorys!$I:$I,CONCATENATE("&lt;31.12.",AX$10,""))-SUMIFS(Kosztorys!$F:$F,Kosztorys!$D:$D,$B182,Kosztorys!$I:$I,CONCATENATE("&lt;31.12.",AW$10,"")),"x")</f>
        <v/>
      </c>
      <c r="AY182" s="41">
        <f>IF($C182="CAPEX - Długość 1m",SUMIFS(Kosztorys!$F:$F,Kosztorys!$D:$D,$B182,Kosztorys!$I:$I,CONCATENATE("&lt;31.12.",AY$10,""))-SUMIFS(Kosztorys!$F:$F,Kosztorys!$D:$D,$B182,Kosztorys!$I:$I,CONCATENATE("&lt;31.12.",AX$10,"")),"x")</f>
        <v/>
      </c>
      <c r="AZ182" s="41">
        <f>IF($C182="CAPEX - Długość 1m",SUMIFS(Kosztorys!$F:$F,Kosztorys!$D:$D,$B182,Kosztorys!$I:$I,CONCATENATE("&lt;31.12.",AZ$10,""))-SUMIFS(Kosztorys!$F:$F,Kosztorys!$D:$D,$B182,Kosztorys!$I:$I,CONCATENATE("&lt;31.12.",AY$10,"")),"x")</f>
        <v/>
      </c>
      <c r="BA182" s="41">
        <f>IF($C182="CAPEX - Długość 1m",SUMIFS(Kosztorys!$F:$F,Kosztorys!$D:$D,$B182,Kosztorys!$I:$I,CONCATENATE("&lt;31.12.",BA$10,""))-SUMIFS(Kosztorys!$F:$F,Kosztorys!$D:$D,$B182,Kosztorys!$I:$I,CONCATENATE("&lt;31.12.",AZ$10,"")),"x")</f>
        <v/>
      </c>
      <c r="BB182" s="41">
        <f>IF($C182="CAPEX - Długość 1m",SUMIFS(Kosztorys!$F:$F,Kosztorys!$D:$D,$B182,Kosztorys!$I:$I,CONCATENATE("&lt;31.12.",BB$10,""))-SUMIFS(Kosztorys!$F:$F,Kosztorys!$D:$D,$B182,Kosztorys!$I:$I,CONCATENATE("&lt;31.12.",BA$10,"")),"x")</f>
        <v/>
      </c>
      <c r="BC182" s="41">
        <f>IF($C182="CAPEX - Długość 1m",SUMIFS(Kosztorys!$F:$F,Kosztorys!$D:$D,$B182,Kosztorys!$I:$I,CONCATENATE("&lt;31.12.",BC$10,""))-SUMIFS(Kosztorys!$F:$F,Kosztorys!$D:$D,$B182,Kosztorys!$I:$I,CONCATENATE("&lt;31.12.",BB$10,"")),"x")</f>
        <v/>
      </c>
      <c r="BD182" s="41">
        <f>IF(C182="CAPEX - Długość 1m",IF(SUM(AN182:BC182)=IF(ISERROR(VLOOKUP(B182,JB_tabela,MATCH(BD$9,JB_menu,0)-1,FALSE())),,VLOOKUP(B182,JB_tabela,MATCH(BD$9,JB_menu,0)-1,FALSE())),"OK","nie zgadza się liczba użytych JB"),"OK-ND")</f>
        <v/>
      </c>
      <c r="BH182" s="41">
        <f>IF($C182="OPEX - Koszt 1szt/rok",IF($M182="szt",SUMIFS(Kosztorys!$F:$F,Kosztorys!$D:$D,$B182,Kosztorys!$I:$I,CONCATENATE("&lt;01.01.",BH$10,""))+(SUMIFS(Kosztorys!$F:$F,Kosztorys!$D:$D,$B182,Kosztorys!$I:$I,CONCATENATE("&lt;=31.03.",BH$10,""))-SUMIFS(Kosztorys!$F:$F,Kosztorys!$D:$D,$B182,Kosztorys!$I:$I,CONCATENATE("&lt;=31.12.",BG$10,"")))*0.75+(SUMIFS(Kosztorys!$F:$F,Kosztorys!$D:$D,$B182,Kosztorys!$I:$I,CONCATENATE("&lt;=30.06.",BH$10,""))-SUMIFS(Kosztorys!$F:$F,Kosztorys!$D:$D,$B182,Kosztorys!$I:$I,CONCATENATE("&lt;=31.03.",BH$10,"")))*0.5+(SUMIFS(Kosztorys!$F:$F,Kosztorys!$D:$D,$B182,Kosztorys!$I:$I,CONCATENATE("&lt;=30.09.",BH$10,""))-SUMIFS(Kosztorys!$F:$F,Kosztorys!$D:$D,$B182,Kosztorys!$I:$I,CONCATENATE("&lt;=30.06.",BH$10,"")))*0.25,"nic"),0)</f>
        <v/>
      </c>
      <c r="BI182" s="41">
        <f>IF($C182="OPEX - Koszt 1szt/rok",IF($M182="szt",SUMIFS(Kosztorys!$F:$F,Kosztorys!$D:$D,$B182,Kosztorys!$I:$I,CONCATENATE("&lt;01.01.",BI$10,""))+(SUMIFS(Kosztorys!$F:$F,Kosztorys!$D:$D,$B182,Kosztorys!$I:$I,CONCATENATE("&lt;=31.03.",BI$10,""))-SUMIFS(Kosztorys!$F:$F,Kosztorys!$D:$D,$B182,Kosztorys!$I:$I,CONCATENATE("&lt;=31.12.",BH$10,"")))*0.75+(SUMIFS(Kosztorys!$F:$F,Kosztorys!$D:$D,$B182,Kosztorys!$I:$I,CONCATENATE("&lt;=30.06.",BI$10,""))-SUMIFS(Kosztorys!$F:$F,Kosztorys!$D:$D,$B182,Kosztorys!$I:$I,CONCATENATE("&lt;=31.03.",BI$10,"")))*0.5+(SUMIFS(Kosztorys!$F:$F,Kosztorys!$D:$D,$B182,Kosztorys!$I:$I,CONCATENATE("&lt;=30.09.",BI$10,""))-SUMIFS(Kosztorys!$F:$F,Kosztorys!$D:$D,$B182,Kosztorys!$I:$I,CONCATENATE("&lt;=30.06.",BI$10,"")))*0.25,"nic"),0)</f>
        <v/>
      </c>
      <c r="BJ182" s="41">
        <f>IF($C182="OPEX - Koszt 1szt/rok",IF($M182="szt",SUMIFS(Kosztorys!$F:$F,Kosztorys!$D:$D,$B182,Kosztorys!$I:$I,CONCATENATE("&lt;01.01.",BJ$10,""))+(SUMIFS(Kosztorys!$F:$F,Kosztorys!$D:$D,$B182,Kosztorys!$I:$I,CONCATENATE("&lt;=31.03.",BJ$10,""))-SUMIFS(Kosztorys!$F:$F,Kosztorys!$D:$D,$B182,Kosztorys!$I:$I,CONCATENATE("&lt;=31.12.",BI$10,"")))*0.75+(SUMIFS(Kosztorys!$F:$F,Kosztorys!$D:$D,$B182,Kosztorys!$I:$I,CONCATENATE("&lt;=30.06.",BJ$10,""))-SUMIFS(Kosztorys!$F:$F,Kosztorys!$D:$D,$B182,Kosztorys!$I:$I,CONCATENATE("&lt;=31.03.",BJ$10,"")))*0.5+(SUMIFS(Kosztorys!$F:$F,Kosztorys!$D:$D,$B182,Kosztorys!$I:$I,CONCATENATE("&lt;=30.09.",BJ$10,""))-SUMIFS(Kosztorys!$F:$F,Kosztorys!$D:$D,$B182,Kosztorys!$I:$I,CONCATENATE("&lt;=30.06.",BJ$10,"")))*0.25,"nic"),0)</f>
        <v/>
      </c>
      <c r="BK182" s="41">
        <f>IF($C182="OPEX - Koszt 1szt/rok",IF($M182="szt",SUMIFS(Kosztorys!$F:$F,Kosztorys!$D:$D,$B182,Kosztorys!$I:$I,CONCATENATE("&lt;01.01.",BK$10,""))+(SUMIFS(Kosztorys!$F:$F,Kosztorys!$D:$D,$B182,Kosztorys!$I:$I,CONCATENATE("&lt;=31.03.",BK$10,""))-SUMIFS(Kosztorys!$F:$F,Kosztorys!$D:$D,$B182,Kosztorys!$I:$I,CONCATENATE("&lt;=31.12.",BJ$10,"")))*0.75+(SUMIFS(Kosztorys!$F:$F,Kosztorys!$D:$D,$B182,Kosztorys!$I:$I,CONCATENATE("&lt;=30.06.",BK$10,""))-SUMIFS(Kosztorys!$F:$F,Kosztorys!$D:$D,$B182,Kosztorys!$I:$I,CONCATENATE("&lt;=31.03.",BK$10,"")))*0.5+(SUMIFS(Kosztorys!$F:$F,Kosztorys!$D:$D,$B182,Kosztorys!$I:$I,CONCATENATE("&lt;=30.09.",BK$10,""))-SUMIFS(Kosztorys!$F:$F,Kosztorys!$D:$D,$B182,Kosztorys!$I:$I,CONCATENATE("&lt;=30.06.",BK$10,"")))*0.25,"nic"),0)</f>
        <v/>
      </c>
      <c r="BL182" s="41">
        <f>IF($C182="OPEX - Koszt 1szt/rok",IF($M182="szt",SUMIFS(Kosztorys!$F:$F,Kosztorys!$D:$D,$B182,Kosztorys!$I:$I,CONCATENATE("&lt;01.01.",BL$10,""))+(SUMIFS(Kosztorys!$F:$F,Kosztorys!$D:$D,$B182,Kosztorys!$I:$I,CONCATENATE("&lt;=31.03.",BL$10,""))-SUMIFS(Kosztorys!$F:$F,Kosztorys!$D:$D,$B182,Kosztorys!$I:$I,CONCATENATE("&lt;=31.12.",BK$10,"")))*0.75+(SUMIFS(Kosztorys!$F:$F,Kosztorys!$D:$D,$B182,Kosztorys!$I:$I,CONCATENATE("&lt;=30.06.",BL$10,""))-SUMIFS(Kosztorys!$F:$F,Kosztorys!$D:$D,$B182,Kosztorys!$I:$I,CONCATENATE("&lt;=31.03.",BL$10,"")))*0.5+(SUMIFS(Kosztorys!$F:$F,Kosztorys!$D:$D,$B182,Kosztorys!$I:$I,CONCATENATE("&lt;=30.09.",BL$10,""))-SUMIFS(Kosztorys!$F:$F,Kosztorys!$D:$D,$B182,Kosztorys!$I:$I,CONCATENATE("&lt;=30.06.",BL$10,"")))*0.25,"nic"),0)</f>
        <v/>
      </c>
      <c r="BM182" s="41">
        <f>IF($C182="OPEX - Koszt 1szt/rok",IF($M182="szt",SUMIFS(Kosztorys!$F:$F,Kosztorys!$D:$D,$B182,Kosztorys!$I:$I,CONCATENATE("&lt;01.01.",BM$10,""))+(SUMIFS(Kosztorys!$F:$F,Kosztorys!$D:$D,$B182,Kosztorys!$I:$I,CONCATENATE("&lt;=31.03.",BM$10,""))-SUMIFS(Kosztorys!$F:$F,Kosztorys!$D:$D,$B182,Kosztorys!$I:$I,CONCATENATE("&lt;=31.12.",BL$10,"")))*0.75+(SUMIFS(Kosztorys!$F:$F,Kosztorys!$D:$D,$B182,Kosztorys!$I:$I,CONCATENATE("&lt;=30.06.",BM$10,""))-SUMIFS(Kosztorys!$F:$F,Kosztorys!$D:$D,$B182,Kosztorys!$I:$I,CONCATENATE("&lt;=31.03.",BM$10,"")))*0.5+(SUMIFS(Kosztorys!$F:$F,Kosztorys!$D:$D,$B182,Kosztorys!$I:$I,CONCATENATE("&lt;=30.09.",BM$10,""))-SUMIFS(Kosztorys!$F:$F,Kosztorys!$D:$D,$B182,Kosztorys!$I:$I,CONCATENATE("&lt;=30.06.",BM$10,"")))*0.25,"nic"),0)</f>
        <v/>
      </c>
      <c r="BN182" s="41">
        <f>IF($C182="OPEX - Koszt 1szt/rok",IF($M182="szt",SUMIFS(Kosztorys!$F:$F,Kosztorys!$D:$D,$B182,Kosztorys!$I:$I,CONCATENATE("&lt;01.01.",BN$10,""))+(SUMIFS(Kosztorys!$F:$F,Kosztorys!$D:$D,$B182,Kosztorys!$I:$I,CONCATENATE("&lt;=31.03.",BN$10,""))-SUMIFS(Kosztorys!$F:$F,Kosztorys!$D:$D,$B182,Kosztorys!$I:$I,CONCATENATE("&lt;=31.12.",BM$10,"")))*0.75+(SUMIFS(Kosztorys!$F:$F,Kosztorys!$D:$D,$B182,Kosztorys!$I:$I,CONCATENATE("&lt;=30.06.",BN$10,""))-SUMIFS(Kosztorys!$F:$F,Kosztorys!$D:$D,$B182,Kosztorys!$I:$I,CONCATENATE("&lt;=31.03.",BN$10,"")))*0.5+(SUMIFS(Kosztorys!$F:$F,Kosztorys!$D:$D,$B182,Kosztorys!$I:$I,CONCATENATE("&lt;=30.09.",BN$10,""))-SUMIFS(Kosztorys!$F:$F,Kosztorys!$D:$D,$B182,Kosztorys!$I:$I,CONCATENATE("&lt;=30.06.",BN$10,"")))*0.25,"nic"),0)</f>
        <v/>
      </c>
      <c r="BO182" s="41">
        <f>IF($C182="OPEX - Koszt 1szt/rok",IF($M182="szt",SUMIFS(Kosztorys!$F:$F,Kosztorys!$D:$D,$B182,Kosztorys!$I:$I,CONCATENATE("&lt;01.01.",BO$10,""))+(SUMIFS(Kosztorys!$F:$F,Kosztorys!$D:$D,$B182,Kosztorys!$I:$I,CONCATENATE("&lt;=31.03.",BO$10,""))-SUMIFS(Kosztorys!$F:$F,Kosztorys!$D:$D,$B182,Kosztorys!$I:$I,CONCATENATE("&lt;=31.12.",BN$10,"")))*0.75+(SUMIFS(Kosztorys!$F:$F,Kosztorys!$D:$D,$B182,Kosztorys!$I:$I,CONCATENATE("&lt;=30.06.",BO$10,""))-SUMIFS(Kosztorys!$F:$F,Kosztorys!$D:$D,$B182,Kosztorys!$I:$I,CONCATENATE("&lt;=31.03.",BO$10,"")))*0.5+(SUMIFS(Kosztorys!$F:$F,Kosztorys!$D:$D,$B182,Kosztorys!$I:$I,CONCATENATE("&lt;=30.09.",BO$10,""))-SUMIFS(Kosztorys!$F:$F,Kosztorys!$D:$D,$B182,Kosztorys!$I:$I,CONCATENATE("&lt;=30.06.",BO$10,"")))*0.25,"nic"),0)</f>
        <v/>
      </c>
      <c r="BP182" s="41">
        <f>IF($C182="OPEX - Koszt 1szt/rok",IF($M182="szt",SUMIFS(Kosztorys!$F:$F,Kosztorys!$D:$D,$B182,Kosztorys!$I:$I,CONCATENATE("&lt;01.01.",BP$10,""))+(SUMIFS(Kosztorys!$F:$F,Kosztorys!$D:$D,$B182,Kosztorys!$I:$I,CONCATENATE("&lt;=31.03.",BP$10,""))-SUMIFS(Kosztorys!$F:$F,Kosztorys!$D:$D,$B182,Kosztorys!$I:$I,CONCATENATE("&lt;=31.12.",BO$10,"")))*0.75+(SUMIFS(Kosztorys!$F:$F,Kosztorys!$D:$D,$B182,Kosztorys!$I:$I,CONCATENATE("&lt;=30.06.",BP$10,""))-SUMIFS(Kosztorys!$F:$F,Kosztorys!$D:$D,$B182,Kosztorys!$I:$I,CONCATENATE("&lt;=31.03.",BP$10,"")))*0.5+(SUMIFS(Kosztorys!$F:$F,Kosztorys!$D:$D,$B182,Kosztorys!$I:$I,CONCATENATE("&lt;=30.09.",BP$10,""))-SUMIFS(Kosztorys!$F:$F,Kosztorys!$D:$D,$B182,Kosztorys!$I:$I,CONCATENATE("&lt;=30.06.",BP$10,"")))*0.25,"nic"),0)</f>
        <v/>
      </c>
      <c r="BQ182" s="41">
        <f>IF($C182="OPEX - Koszt 1szt/rok",IF($M182="szt",SUMIFS(Kosztorys!$F:$F,Kosztorys!$D:$D,$B182,Kosztorys!$I:$I,CONCATENATE("&lt;01.01.",BQ$10,""))+(SUMIFS(Kosztorys!$F:$F,Kosztorys!$D:$D,$B182,Kosztorys!$I:$I,CONCATENATE("&lt;=31.03.",BQ$10,""))-SUMIFS(Kosztorys!$F:$F,Kosztorys!$D:$D,$B182,Kosztorys!$I:$I,CONCATENATE("&lt;=31.12.",BP$10,"")))*0.75+(SUMIFS(Kosztorys!$F:$F,Kosztorys!$D:$D,$B182,Kosztorys!$I:$I,CONCATENATE("&lt;=30.06.",BQ$10,""))-SUMIFS(Kosztorys!$F:$F,Kosztorys!$D:$D,$B182,Kosztorys!$I:$I,CONCATENATE("&lt;=31.03.",BQ$10,"")))*0.5+(SUMIFS(Kosztorys!$F:$F,Kosztorys!$D:$D,$B182,Kosztorys!$I:$I,CONCATENATE("&lt;=30.09.",BQ$10,""))-SUMIFS(Kosztorys!$F:$F,Kosztorys!$D:$D,$B182,Kosztorys!$I:$I,CONCATENATE("&lt;=30.06.",BQ$10,"")))*0.25,"nic"),0)</f>
        <v/>
      </c>
      <c r="BR182" s="41">
        <f>IF($C182="OPEX - Koszt 1szt/rok",IF($M182="szt",SUMIFS(Kosztorys!$F:$F,Kosztorys!$D:$D,$B182,Kosztorys!$I:$I,CONCATENATE("&lt;01.01.",BR$10,""))+(SUMIFS(Kosztorys!$F:$F,Kosztorys!$D:$D,$B182,Kosztorys!$I:$I,CONCATENATE("&lt;=31.03.",BR$10,""))-SUMIFS(Kosztorys!$F:$F,Kosztorys!$D:$D,$B182,Kosztorys!$I:$I,CONCATENATE("&lt;=31.12.",BQ$10,"")))*0.75+(SUMIFS(Kosztorys!$F:$F,Kosztorys!$D:$D,$B182,Kosztorys!$I:$I,CONCATENATE("&lt;=30.06.",BR$10,""))-SUMIFS(Kosztorys!$F:$F,Kosztorys!$D:$D,$B182,Kosztorys!$I:$I,CONCATENATE("&lt;=31.03.",BR$10,"")))*0.5+(SUMIFS(Kosztorys!$F:$F,Kosztorys!$D:$D,$B182,Kosztorys!$I:$I,CONCATENATE("&lt;=30.09.",BR$10,""))-SUMIFS(Kosztorys!$F:$F,Kosztorys!$D:$D,$B182,Kosztorys!$I:$I,CONCATENATE("&lt;=30.06.",BR$10,"")))*0.25,"nic"),0)</f>
        <v/>
      </c>
      <c r="BS182" s="41">
        <f>IF($C182="OPEX - Koszt 1szt/rok",IF($M182="szt",SUMIFS(Kosztorys!$F:$F,Kosztorys!$D:$D,$B182,Kosztorys!$I:$I,CONCATENATE("&lt;01.01.",BS$10,""))+(SUMIFS(Kosztorys!$F:$F,Kosztorys!$D:$D,$B182,Kosztorys!$I:$I,CONCATENATE("&lt;=31.03.",BS$10,""))-SUMIFS(Kosztorys!$F:$F,Kosztorys!$D:$D,$B182,Kosztorys!$I:$I,CONCATENATE("&lt;=31.12.",BR$10,"")))*0.75+(SUMIFS(Kosztorys!$F:$F,Kosztorys!$D:$D,$B182,Kosztorys!$I:$I,CONCATENATE("&lt;=30.06.",BS$10,""))-SUMIFS(Kosztorys!$F:$F,Kosztorys!$D:$D,$B182,Kosztorys!$I:$I,CONCATENATE("&lt;=31.03.",BS$10,"")))*0.5+(SUMIFS(Kosztorys!$F:$F,Kosztorys!$D:$D,$B182,Kosztorys!$I:$I,CONCATENATE("&lt;=30.09.",BS$10,""))-SUMIFS(Kosztorys!$F:$F,Kosztorys!$D:$D,$B182,Kosztorys!$I:$I,CONCATENATE("&lt;=30.06.",BS$10,"")))*0.25,"nic"),0)</f>
        <v/>
      </c>
      <c r="BT182" s="41">
        <f>IF($C182="OPEX - Koszt 1szt/rok",IF($M182="szt",SUMIFS(Kosztorys!$F:$F,Kosztorys!$D:$D,$B182,Kosztorys!$I:$I,CONCATENATE("&lt;01.01.",BT$10,""))+(SUMIFS(Kosztorys!$F:$F,Kosztorys!$D:$D,$B182,Kosztorys!$I:$I,CONCATENATE("&lt;=31.03.",BT$10,""))-SUMIFS(Kosztorys!$F:$F,Kosztorys!$D:$D,$B182,Kosztorys!$I:$I,CONCATENATE("&lt;=31.12.",BS$10,"")))*0.75+(SUMIFS(Kosztorys!$F:$F,Kosztorys!$D:$D,$B182,Kosztorys!$I:$I,CONCATENATE("&lt;=30.06.",BT$10,""))-SUMIFS(Kosztorys!$F:$F,Kosztorys!$D:$D,$B182,Kosztorys!$I:$I,CONCATENATE("&lt;=31.03.",BT$10,"")))*0.5+(SUMIFS(Kosztorys!$F:$F,Kosztorys!$D:$D,$B182,Kosztorys!$I:$I,CONCATENATE("&lt;=30.09.",BT$10,""))-SUMIFS(Kosztorys!$F:$F,Kosztorys!$D:$D,$B182,Kosztorys!$I:$I,CONCATENATE("&lt;=30.06.",BT$10,"")))*0.25,"nic"),0)</f>
        <v/>
      </c>
      <c r="BU182" s="41">
        <f>IF($C182="OPEX - Koszt 1szt/rok",IF($M182="szt",SUMIFS(Kosztorys!$F:$F,Kosztorys!$D:$D,$B182,Kosztorys!$I:$I,CONCATENATE("&lt;01.01.",BU$10,""))+(SUMIFS(Kosztorys!$F:$F,Kosztorys!$D:$D,$B182,Kosztorys!$I:$I,CONCATENATE("&lt;=31.03.",BU$10,""))-SUMIFS(Kosztorys!$F:$F,Kosztorys!$D:$D,$B182,Kosztorys!$I:$I,CONCATENATE("&lt;=31.12.",BT$10,"")))*0.75+(SUMIFS(Kosztorys!$F:$F,Kosztorys!$D:$D,$B182,Kosztorys!$I:$I,CONCATENATE("&lt;=30.06.",BU$10,""))-SUMIFS(Kosztorys!$F:$F,Kosztorys!$D:$D,$B182,Kosztorys!$I:$I,CONCATENATE("&lt;=31.03.",BU$10,"")))*0.5+(SUMIFS(Kosztorys!$F:$F,Kosztorys!$D:$D,$B182,Kosztorys!$I:$I,CONCATENATE("&lt;=30.09.",BU$10,""))-SUMIFS(Kosztorys!$F:$F,Kosztorys!$D:$D,$B182,Kosztorys!$I:$I,CONCATENATE("&lt;=30.06.",BU$10,"")))*0.25,"nic"),0)</f>
        <v/>
      </c>
      <c r="BV182" s="41">
        <f>IF($C182="OPEX - Koszt 1szt/rok",IF($M182="szt",SUMIFS(Kosztorys!$F:$F,Kosztorys!$D:$D,$B182,Kosztorys!$I:$I,CONCATENATE("&lt;01.01.",BV$10,""))+(SUMIFS(Kosztorys!$F:$F,Kosztorys!$D:$D,$B182,Kosztorys!$I:$I,CONCATENATE("&lt;=31.03.",BV$10,""))-SUMIFS(Kosztorys!$F:$F,Kosztorys!$D:$D,$B182,Kosztorys!$I:$I,CONCATENATE("&lt;=31.12.",BU$10,"")))*0.75+(SUMIFS(Kosztorys!$F:$F,Kosztorys!$D:$D,$B182,Kosztorys!$I:$I,CONCATENATE("&lt;=30.06.",BV$10,""))-SUMIFS(Kosztorys!$F:$F,Kosztorys!$D:$D,$B182,Kosztorys!$I:$I,CONCATENATE("&lt;=31.03.",BV$10,"")))*0.5+(SUMIFS(Kosztorys!$F:$F,Kosztorys!$D:$D,$B182,Kosztorys!$I:$I,CONCATENATE("&lt;=30.09.",BV$10,""))-SUMIFS(Kosztorys!$F:$F,Kosztorys!$D:$D,$B182,Kosztorys!$I:$I,CONCATENATE("&lt;=30.06.",BV$10,"")))*0.25,"nic"),0)</f>
        <v/>
      </c>
      <c r="BW182" s="41">
        <f>IF($C182="OPEX - Koszt 1szt/rok",IF($M182="szt",SUMIFS(Kosztorys!$F:$F,Kosztorys!$D:$D,$B182,Kosztorys!$I:$I,CONCATENATE("&lt;01.01.",BW$10,""))+(SUMIFS(Kosztorys!$F:$F,Kosztorys!$D:$D,$B182,Kosztorys!$I:$I,CONCATENATE("&lt;=31.03.",BW$10,""))-SUMIFS(Kosztorys!$F:$F,Kosztorys!$D:$D,$B182,Kosztorys!$I:$I,CONCATENATE("&lt;=31.12.",BV$10,"")))*0.75+(SUMIFS(Kosztorys!$F:$F,Kosztorys!$D:$D,$B182,Kosztorys!$I:$I,CONCATENATE("&lt;=30.06.",BW$10,""))-SUMIFS(Kosztorys!$F:$F,Kosztorys!$D:$D,$B182,Kosztorys!$I:$I,CONCATENATE("&lt;=31.03.",BW$10,"")))*0.5+(SUMIFS(Kosztorys!$F:$F,Kosztorys!$D:$D,$B182,Kosztorys!$I:$I,CONCATENATE("&lt;=30.09.",BW$10,""))-SUMIFS(Kosztorys!$F:$F,Kosztorys!$D:$D,$B182,Kosztorys!$I:$I,CONCATENATE("&lt;=30.06.",BW$10,"")))*0.25,"nic"),0)</f>
        <v/>
      </c>
      <c r="BX182" s="41">
        <f>IF(C182="OPEX - Koszt 1szt/rok",IF(MAX(BH182:BW182)=IF(ISERROR(VLOOKUP(B182,JB_tabela,MATCH(BX$9,JB_menu,0)-1,FALSE())),,VLOOKUP(B182,JB_tabela,MATCH(BX$9,JB_menu,0)-1,FALSE())),"OK","nie zgadza się liczba użytych JB"),"OK-ND")</f>
        <v/>
      </c>
      <c r="CB182" s="41">
        <f>IF($C182="OPEX - Długość 1m koszt/rok",IF($M182="m",SUMIFS(Kosztorys!$F:$F,Kosztorys!$D:$D,$B182,Kosztorys!$I:$I,CONCATENATE("&lt;01.01.",CB$10,""))+(SUMIFS(Kosztorys!$F:$F,Kosztorys!$D:$D,$B182,Kosztorys!$I:$I,CONCATENATE("&lt;=31.03.",CB$10,""))-SUMIFS(Kosztorys!$F:$F,Kosztorys!$D:$D,$B182,Kosztorys!$I:$I,CONCATENATE("&lt;=31.12.",CA$10,"")))*0.75+(SUMIFS(Kosztorys!$F:$F,Kosztorys!$D:$D,$B182,Kosztorys!$I:$I,CONCATENATE("&lt;=30.06.",CB$10,""))-SUMIFS(Kosztorys!$F:$F,Kosztorys!$D:$D,$B182,Kosztorys!$I:$I,CONCATENATE("&lt;=31.03.",CB$10,"")))*0.5+(SUMIFS(Kosztorys!$F:$F,Kosztorys!$D:$D,$B182,Kosztorys!$I:$I,CONCATENATE("&lt;=30.09.",CB$10,""))-SUMIFS(Kosztorys!$F:$F,Kosztorys!$D:$D,$B182,Kosztorys!$I:$I,CONCATENATE("&lt;=30.06.",CB$10,"")))*0.25,"nic"),0)</f>
        <v/>
      </c>
      <c r="CC182" s="41">
        <f>IF($C182="OPEX - Długość 1m koszt/rok",IF($M182="m",SUMIFS(Kosztorys!$F:$F,Kosztorys!$D:$D,$B182,Kosztorys!$I:$I,CONCATENATE("&lt;01.01.",CC$10,""))+(SUMIFS(Kosztorys!$F:$F,Kosztorys!$D:$D,$B182,Kosztorys!$I:$I,CONCATENATE("&lt;=31.03.",CC$10,""))-SUMIFS(Kosztorys!$F:$F,Kosztorys!$D:$D,$B182,Kosztorys!$I:$I,CONCATENATE("&lt;=31.12.",CB$10,"")))*0.75+(SUMIFS(Kosztorys!$F:$F,Kosztorys!$D:$D,$B182,Kosztorys!$I:$I,CONCATENATE("&lt;=30.06.",CC$10,""))-SUMIFS(Kosztorys!$F:$F,Kosztorys!$D:$D,$B182,Kosztorys!$I:$I,CONCATENATE("&lt;=31.03.",CC$10,"")))*0.5+(SUMIFS(Kosztorys!$F:$F,Kosztorys!$D:$D,$B182,Kosztorys!$I:$I,CONCATENATE("&lt;=30.09.",CC$10,""))-SUMIFS(Kosztorys!$F:$F,Kosztorys!$D:$D,$B182,Kosztorys!$I:$I,CONCATENATE("&lt;=30.06.",CC$10,"")))*0.25,"nic"),0)</f>
        <v/>
      </c>
      <c r="CD182" s="41">
        <f>IF($C182="OPEX - Długość 1m koszt/rok",IF($M182="m",SUMIFS(Kosztorys!$F:$F,Kosztorys!$D:$D,$B182,Kosztorys!$I:$I,CONCATENATE("&lt;01.01.",CD$10,""))+(SUMIFS(Kosztorys!$F:$F,Kosztorys!$D:$D,$B182,Kosztorys!$I:$I,CONCATENATE("&lt;=31.03.",CD$10,""))-SUMIFS(Kosztorys!$F:$F,Kosztorys!$D:$D,$B182,Kosztorys!$I:$I,CONCATENATE("&lt;=31.12.",CC$10,"")))*0.75+(SUMIFS(Kosztorys!$F:$F,Kosztorys!$D:$D,$B182,Kosztorys!$I:$I,CONCATENATE("&lt;=30.06.",CD$10,""))-SUMIFS(Kosztorys!$F:$F,Kosztorys!$D:$D,$B182,Kosztorys!$I:$I,CONCATENATE("&lt;=31.03.",CD$10,"")))*0.5+(SUMIFS(Kosztorys!$F:$F,Kosztorys!$D:$D,$B182,Kosztorys!$I:$I,CONCATENATE("&lt;=30.09.",CD$10,""))-SUMIFS(Kosztorys!$F:$F,Kosztorys!$D:$D,$B182,Kosztorys!$I:$I,CONCATENATE("&lt;=30.06.",CD$10,"")))*0.25,"nic"),0)</f>
        <v/>
      </c>
      <c r="CE182" s="41">
        <f>IF($C182="OPEX - Długość 1m koszt/rok",IF($M182="m",SUMIFS(Kosztorys!$F:$F,Kosztorys!$D:$D,$B182,Kosztorys!$I:$I,CONCATENATE("&lt;01.01.",CE$10,""))+(SUMIFS(Kosztorys!$F:$F,Kosztorys!$D:$D,$B182,Kosztorys!$I:$I,CONCATENATE("&lt;=31.03.",CE$10,""))-SUMIFS(Kosztorys!$F:$F,Kosztorys!$D:$D,$B182,Kosztorys!$I:$I,CONCATENATE("&lt;=31.12.",CD$10,"")))*0.75+(SUMIFS(Kosztorys!$F:$F,Kosztorys!$D:$D,$B182,Kosztorys!$I:$I,CONCATENATE("&lt;=30.06.",CE$10,""))-SUMIFS(Kosztorys!$F:$F,Kosztorys!$D:$D,$B182,Kosztorys!$I:$I,CONCATENATE("&lt;=31.03.",CE$10,"")))*0.5+(SUMIFS(Kosztorys!$F:$F,Kosztorys!$D:$D,$B182,Kosztorys!$I:$I,CONCATENATE("&lt;=30.09.",CE$10,""))-SUMIFS(Kosztorys!$F:$F,Kosztorys!$D:$D,$B182,Kosztorys!$I:$I,CONCATENATE("&lt;=30.06.",CE$10,"")))*0.25,"nic"),0)</f>
        <v/>
      </c>
      <c r="CF182" s="41">
        <f>IF($C182="OPEX - Długość 1m koszt/rok",IF($M182="m",SUMIFS(Kosztorys!$F:$F,Kosztorys!$D:$D,$B182,Kosztorys!$I:$I,CONCATENATE("&lt;01.01.",CF$10,""))+(SUMIFS(Kosztorys!$F:$F,Kosztorys!$D:$D,$B182,Kosztorys!$I:$I,CONCATENATE("&lt;=31.03.",CF$10,""))-SUMIFS(Kosztorys!$F:$F,Kosztorys!$D:$D,$B182,Kosztorys!$I:$I,CONCATENATE("&lt;=31.12.",CE$10,"")))*0.75+(SUMIFS(Kosztorys!$F:$F,Kosztorys!$D:$D,$B182,Kosztorys!$I:$I,CONCATENATE("&lt;=30.06.",CF$10,""))-SUMIFS(Kosztorys!$F:$F,Kosztorys!$D:$D,$B182,Kosztorys!$I:$I,CONCATENATE("&lt;=31.03.",CF$10,"")))*0.5+(SUMIFS(Kosztorys!$F:$F,Kosztorys!$D:$D,$B182,Kosztorys!$I:$I,CONCATENATE("&lt;=30.09.",CF$10,""))-SUMIFS(Kosztorys!$F:$F,Kosztorys!$D:$D,$B182,Kosztorys!$I:$I,CONCATENATE("&lt;=30.06.",CF$10,"")))*0.25,"nic"),0)</f>
        <v/>
      </c>
      <c r="CG182" s="41">
        <f>IF($C182="OPEX - Długość 1m koszt/rok",IF($M182="m",SUMIFS(Kosztorys!$F:$F,Kosztorys!$D:$D,$B182,Kosztorys!$I:$I,CONCATENATE("&lt;01.01.",CG$10,""))+(SUMIFS(Kosztorys!$F:$F,Kosztorys!$D:$D,$B182,Kosztorys!$I:$I,CONCATENATE("&lt;=31.03.",CG$10,""))-SUMIFS(Kosztorys!$F:$F,Kosztorys!$D:$D,$B182,Kosztorys!$I:$I,CONCATENATE("&lt;=31.12.",CF$10,"")))*0.75+(SUMIFS(Kosztorys!$F:$F,Kosztorys!$D:$D,$B182,Kosztorys!$I:$I,CONCATENATE("&lt;=30.06.",CG$10,""))-SUMIFS(Kosztorys!$F:$F,Kosztorys!$D:$D,$B182,Kosztorys!$I:$I,CONCATENATE("&lt;=31.03.",CG$10,"")))*0.5+(SUMIFS(Kosztorys!$F:$F,Kosztorys!$D:$D,$B182,Kosztorys!$I:$I,CONCATENATE("&lt;=30.09.",CG$10,""))-SUMIFS(Kosztorys!$F:$F,Kosztorys!$D:$D,$B182,Kosztorys!$I:$I,CONCATENATE("&lt;=30.06.",CG$10,"")))*0.25,"nic"),0)</f>
        <v/>
      </c>
      <c r="CH182" s="41">
        <f>IF($C182="OPEX - Długość 1m koszt/rok",IF($M182="m",SUMIFS(Kosztorys!$F:$F,Kosztorys!$D:$D,$B182,Kosztorys!$I:$I,CONCATENATE("&lt;01.01.",CH$10,""))+(SUMIFS(Kosztorys!$F:$F,Kosztorys!$D:$D,$B182,Kosztorys!$I:$I,CONCATENATE("&lt;=31.03.",CH$10,""))-SUMIFS(Kosztorys!$F:$F,Kosztorys!$D:$D,$B182,Kosztorys!$I:$I,CONCATENATE("&lt;=31.12.",CG$10,"")))*0.75+(SUMIFS(Kosztorys!$F:$F,Kosztorys!$D:$D,$B182,Kosztorys!$I:$I,CONCATENATE("&lt;=30.06.",CH$10,""))-SUMIFS(Kosztorys!$F:$F,Kosztorys!$D:$D,$B182,Kosztorys!$I:$I,CONCATENATE("&lt;=31.03.",CH$10,"")))*0.5+(SUMIFS(Kosztorys!$F:$F,Kosztorys!$D:$D,$B182,Kosztorys!$I:$I,CONCATENATE("&lt;=30.09.",CH$10,""))-SUMIFS(Kosztorys!$F:$F,Kosztorys!$D:$D,$B182,Kosztorys!$I:$I,CONCATENATE("&lt;=30.06.",CH$10,"")))*0.25,"nic"),0)</f>
        <v/>
      </c>
      <c r="CI182" s="41">
        <f>IF($C182="OPEX - Długość 1m koszt/rok",IF($M182="m",SUMIFS(Kosztorys!$F:$F,Kosztorys!$D:$D,$B182,Kosztorys!$I:$I,CONCATENATE("&lt;01.01.",CI$10,""))+(SUMIFS(Kosztorys!$F:$F,Kosztorys!$D:$D,$B182,Kosztorys!$I:$I,CONCATENATE("&lt;=31.03.",CI$10,""))-SUMIFS(Kosztorys!$F:$F,Kosztorys!$D:$D,$B182,Kosztorys!$I:$I,CONCATENATE("&lt;=31.12.",CH$10,"")))*0.75+(SUMIFS(Kosztorys!$F:$F,Kosztorys!$D:$D,$B182,Kosztorys!$I:$I,CONCATENATE("&lt;=30.06.",CI$10,""))-SUMIFS(Kosztorys!$F:$F,Kosztorys!$D:$D,$B182,Kosztorys!$I:$I,CONCATENATE("&lt;=31.03.",CI$10,"")))*0.5+(SUMIFS(Kosztorys!$F:$F,Kosztorys!$D:$D,$B182,Kosztorys!$I:$I,CONCATENATE("&lt;=30.09.",CI$10,""))-SUMIFS(Kosztorys!$F:$F,Kosztorys!$D:$D,$B182,Kosztorys!$I:$I,CONCATENATE("&lt;=30.06.",CI$10,"")))*0.25,"nic"),0)</f>
        <v/>
      </c>
      <c r="CJ182" s="41">
        <f>IF($C182="OPEX - Długość 1m koszt/rok",IF($M182="m",SUMIFS(Kosztorys!$F:$F,Kosztorys!$D:$D,$B182,Kosztorys!$I:$I,CONCATENATE("&lt;01.01.",CJ$10,""))+(SUMIFS(Kosztorys!$F:$F,Kosztorys!$D:$D,$B182,Kosztorys!$I:$I,CONCATENATE("&lt;=31.03.",CJ$10,""))-SUMIFS(Kosztorys!$F:$F,Kosztorys!$D:$D,$B182,Kosztorys!$I:$I,CONCATENATE("&lt;=31.12.",CI$10,"")))*0.75+(SUMIFS(Kosztorys!$F:$F,Kosztorys!$D:$D,$B182,Kosztorys!$I:$I,CONCATENATE("&lt;=30.06.",CJ$10,""))-SUMIFS(Kosztorys!$F:$F,Kosztorys!$D:$D,$B182,Kosztorys!$I:$I,CONCATENATE("&lt;=31.03.",CJ$10,"")))*0.5+(SUMIFS(Kosztorys!$F:$F,Kosztorys!$D:$D,$B182,Kosztorys!$I:$I,CONCATENATE("&lt;=30.09.",CJ$10,""))-SUMIFS(Kosztorys!$F:$F,Kosztorys!$D:$D,$B182,Kosztorys!$I:$I,CONCATENATE("&lt;=30.06.",CJ$10,"")))*0.25,"nic"),0)</f>
        <v/>
      </c>
      <c r="CK182" s="41">
        <f>IF($C182="OPEX - Długość 1m koszt/rok",IF($M182="m",SUMIFS(Kosztorys!$F:$F,Kosztorys!$D:$D,$B182,Kosztorys!$I:$I,CONCATENATE("&lt;01.01.",CK$10,""))+(SUMIFS(Kosztorys!$F:$F,Kosztorys!$D:$D,$B182,Kosztorys!$I:$I,CONCATENATE("&lt;=31.03.",CK$10,""))-SUMIFS(Kosztorys!$F:$F,Kosztorys!$D:$D,$B182,Kosztorys!$I:$I,CONCATENATE("&lt;=31.12.",CJ$10,"")))*0.75+(SUMIFS(Kosztorys!$F:$F,Kosztorys!$D:$D,$B182,Kosztorys!$I:$I,CONCATENATE("&lt;=30.06.",CK$10,""))-SUMIFS(Kosztorys!$F:$F,Kosztorys!$D:$D,$B182,Kosztorys!$I:$I,CONCATENATE("&lt;=31.03.",CK$10,"")))*0.5+(SUMIFS(Kosztorys!$F:$F,Kosztorys!$D:$D,$B182,Kosztorys!$I:$I,CONCATENATE("&lt;=30.09.",CK$10,""))-SUMIFS(Kosztorys!$F:$F,Kosztorys!$D:$D,$B182,Kosztorys!$I:$I,CONCATENATE("&lt;=30.06.",CK$10,"")))*0.25,"nic"),0)</f>
        <v/>
      </c>
      <c r="CL182" s="41">
        <f>IF($C182="OPEX - Długość 1m koszt/rok",IF($M182="m",SUMIFS(Kosztorys!$F:$F,Kosztorys!$D:$D,$B182,Kosztorys!$I:$I,CONCATENATE("&lt;01.01.",CL$10,""))+(SUMIFS(Kosztorys!$F:$F,Kosztorys!$D:$D,$B182,Kosztorys!$I:$I,CONCATENATE("&lt;=31.03.",CL$10,""))-SUMIFS(Kosztorys!$F:$F,Kosztorys!$D:$D,$B182,Kosztorys!$I:$I,CONCATENATE("&lt;=31.12.",CK$10,"")))*0.75+(SUMIFS(Kosztorys!$F:$F,Kosztorys!$D:$D,$B182,Kosztorys!$I:$I,CONCATENATE("&lt;=30.06.",CL$10,""))-SUMIFS(Kosztorys!$F:$F,Kosztorys!$D:$D,$B182,Kosztorys!$I:$I,CONCATENATE("&lt;=31.03.",CL$10,"")))*0.5+(SUMIFS(Kosztorys!$F:$F,Kosztorys!$D:$D,$B182,Kosztorys!$I:$I,CONCATENATE("&lt;=30.09.",CL$10,""))-SUMIFS(Kosztorys!$F:$F,Kosztorys!$D:$D,$B182,Kosztorys!$I:$I,CONCATENATE("&lt;=30.06.",CL$10,"")))*0.25,"nic"),0)</f>
        <v/>
      </c>
      <c r="CM182" s="41">
        <f>IF($C182="OPEX - Długość 1m koszt/rok",IF($M182="m",SUMIFS(Kosztorys!$F:$F,Kosztorys!$D:$D,$B182,Kosztorys!$I:$I,CONCATENATE("&lt;01.01.",CM$10,""))+(SUMIFS(Kosztorys!$F:$F,Kosztorys!$D:$D,$B182,Kosztorys!$I:$I,CONCATENATE("&lt;=31.03.",CM$10,""))-SUMIFS(Kosztorys!$F:$F,Kosztorys!$D:$D,$B182,Kosztorys!$I:$I,CONCATENATE("&lt;=31.12.",CL$10,"")))*0.75+(SUMIFS(Kosztorys!$F:$F,Kosztorys!$D:$D,$B182,Kosztorys!$I:$I,CONCATENATE("&lt;=30.06.",CM$10,""))-SUMIFS(Kosztorys!$F:$F,Kosztorys!$D:$D,$B182,Kosztorys!$I:$I,CONCATENATE("&lt;=31.03.",CM$10,"")))*0.5+(SUMIFS(Kosztorys!$F:$F,Kosztorys!$D:$D,$B182,Kosztorys!$I:$I,CONCATENATE("&lt;=30.09.",CM$10,""))-SUMIFS(Kosztorys!$F:$F,Kosztorys!$D:$D,$B182,Kosztorys!$I:$I,CONCATENATE("&lt;=30.06.",CM$10,"")))*0.25,"nic"),0)</f>
        <v/>
      </c>
      <c r="CN182" s="41">
        <f>IF($C182="OPEX - Długość 1m koszt/rok",IF($M182="m",SUMIFS(Kosztorys!$F:$F,Kosztorys!$D:$D,$B182,Kosztorys!$I:$I,CONCATENATE("&lt;01.01.",CN$10,""))+(SUMIFS(Kosztorys!$F:$F,Kosztorys!$D:$D,$B182,Kosztorys!$I:$I,CONCATENATE("&lt;=31.03.",CN$10,""))-SUMIFS(Kosztorys!$F:$F,Kosztorys!$D:$D,$B182,Kosztorys!$I:$I,CONCATENATE("&lt;=31.12.",CM$10,"")))*0.75+(SUMIFS(Kosztorys!$F:$F,Kosztorys!$D:$D,$B182,Kosztorys!$I:$I,CONCATENATE("&lt;=30.06.",CN$10,""))-SUMIFS(Kosztorys!$F:$F,Kosztorys!$D:$D,$B182,Kosztorys!$I:$I,CONCATENATE("&lt;=31.03.",CN$10,"")))*0.5+(SUMIFS(Kosztorys!$F:$F,Kosztorys!$D:$D,$B182,Kosztorys!$I:$I,CONCATENATE("&lt;=30.09.",CN$10,""))-SUMIFS(Kosztorys!$F:$F,Kosztorys!$D:$D,$B182,Kosztorys!$I:$I,CONCATENATE("&lt;=30.06.",CN$10,"")))*0.25,"nic"),0)</f>
        <v/>
      </c>
      <c r="CO182" s="41">
        <f>IF($C182="OPEX - Długość 1m koszt/rok",IF($M182="m",SUMIFS(Kosztorys!$F:$F,Kosztorys!$D:$D,$B182,Kosztorys!$I:$I,CONCATENATE("&lt;01.01.",CO$10,""))+(SUMIFS(Kosztorys!$F:$F,Kosztorys!$D:$D,$B182,Kosztorys!$I:$I,CONCATENATE("&lt;=31.03.",CO$10,""))-SUMIFS(Kosztorys!$F:$F,Kosztorys!$D:$D,$B182,Kosztorys!$I:$I,CONCATENATE("&lt;=31.12.",CN$10,"")))*0.75+(SUMIFS(Kosztorys!$F:$F,Kosztorys!$D:$D,$B182,Kosztorys!$I:$I,CONCATENATE("&lt;=30.06.",CO$10,""))-SUMIFS(Kosztorys!$F:$F,Kosztorys!$D:$D,$B182,Kosztorys!$I:$I,CONCATENATE("&lt;=31.03.",CO$10,"")))*0.5+(SUMIFS(Kosztorys!$F:$F,Kosztorys!$D:$D,$B182,Kosztorys!$I:$I,CONCATENATE("&lt;=30.09.",CO$10,""))-SUMIFS(Kosztorys!$F:$F,Kosztorys!$D:$D,$B182,Kosztorys!$I:$I,CONCATENATE("&lt;=30.06.",CO$10,"")))*0.25,"nic"),0)</f>
        <v/>
      </c>
      <c r="CP182" s="41">
        <f>IF($C182="OPEX - Długość 1m koszt/rok",IF($M182="m",SUMIFS(Kosztorys!$F:$F,Kosztorys!$D:$D,$B182,Kosztorys!$I:$I,CONCATENATE("&lt;01.01.",CP$10,""))+(SUMIFS(Kosztorys!$F:$F,Kosztorys!$D:$D,$B182,Kosztorys!$I:$I,CONCATENATE("&lt;=31.03.",CP$10,""))-SUMIFS(Kosztorys!$F:$F,Kosztorys!$D:$D,$B182,Kosztorys!$I:$I,CONCATENATE("&lt;=31.12.",CO$10,"")))*0.75+(SUMIFS(Kosztorys!$F:$F,Kosztorys!$D:$D,$B182,Kosztorys!$I:$I,CONCATENATE("&lt;=30.06.",CP$10,""))-SUMIFS(Kosztorys!$F:$F,Kosztorys!$D:$D,$B182,Kosztorys!$I:$I,CONCATENATE("&lt;=31.03.",CP$10,"")))*0.5+(SUMIFS(Kosztorys!$F:$F,Kosztorys!$D:$D,$B182,Kosztorys!$I:$I,CONCATENATE("&lt;=30.09.",CP$10,""))-SUMIFS(Kosztorys!$F:$F,Kosztorys!$D:$D,$B182,Kosztorys!$I:$I,CONCATENATE("&lt;=30.06.",CP$10,"")))*0.25,"nic"),0)</f>
        <v/>
      </c>
      <c r="CQ182" s="41">
        <f>IF($C182="OPEX - Długość 1m koszt/rok",IF($M182="m",SUMIFS(Kosztorys!$F:$F,Kosztorys!$D:$D,$B182,Kosztorys!$I:$I,CONCATENATE("&lt;01.01.",CQ$10,""))+(SUMIFS(Kosztorys!$F:$F,Kosztorys!$D:$D,$B182,Kosztorys!$I:$I,CONCATENATE("&lt;=31.03.",CQ$10,""))-SUMIFS(Kosztorys!$F:$F,Kosztorys!$D:$D,$B182,Kosztorys!$I:$I,CONCATENATE("&lt;=31.12.",CP$10,"")))*0.75+(SUMIFS(Kosztorys!$F:$F,Kosztorys!$D:$D,$B182,Kosztorys!$I:$I,CONCATENATE("&lt;=30.06.",CQ$10,""))-SUMIFS(Kosztorys!$F:$F,Kosztorys!$D:$D,$B182,Kosztorys!$I:$I,CONCATENATE("&lt;=31.03.",CQ$10,"")))*0.5+(SUMIFS(Kosztorys!$F:$F,Kosztorys!$D:$D,$B182,Kosztorys!$I:$I,CONCATENATE("&lt;=30.09.",CQ$10,""))-SUMIFS(Kosztorys!$F:$F,Kosztorys!$D:$D,$B182,Kosztorys!$I:$I,CONCATENATE("&lt;=30.06.",CQ$10,"")))*0.25,"nic"),0)</f>
        <v/>
      </c>
      <c r="CR182" s="41">
        <f>IF(C182="OPEX - Długość 1m koszt/rok",IF(MAX(CB182:CQ182)=IF(ISERROR(VLOOKUP(B182,JB_tabela,MATCH(CR$9,JB_menu,0)-1,FALSE())),,VLOOKUP(B182,JB_tabela,MATCH(CR$9,JB_menu,0)-1,FALSE())),"OK","nie zgadza się liczba użytych JB"),"OK-ND")</f>
        <v/>
      </c>
      <c r="CS182" s="41">
        <f>IFERROR(VLOOKUP($C182,$CY$2:$CZ$7,2,FALSE()),"ERROR")</f>
        <v/>
      </c>
      <c r="CV182" s="41">
        <f>$Q182</f>
        <v/>
      </c>
      <c r="CW182" s="41">
        <f>$R182</f>
        <v/>
      </c>
      <c r="CX182" s="41">
        <f>$S182</f>
        <v/>
      </c>
      <c r="CY182" s="41">
        <f>ROUND(IF(LEFT($C182,4)="CAPE",ROUND($E182*$H182,2)*OFFSET(T182,0,$CS182),0),2)</f>
        <v/>
      </c>
      <c r="CZ182" s="41">
        <f>ROUND(IF(LEFT($C182,4)="CAPE",ROUND($E182*$H182,2)*OFFSET(U182,0,$CS182),0),2)</f>
        <v/>
      </c>
      <c r="DA182" s="41">
        <f>ROUND(IF(LEFT($C182,4)="CAPE",ROUND($E182*$H182,2)*OFFSET(V182,0,$CS182),0),2)</f>
        <v/>
      </c>
      <c r="DB182" s="41">
        <f>ROUND(IF(LEFT($C182,4)="CAPE",ROUND($E182*$H182,2)*OFFSET(W182,0,$CS182),0),2)</f>
        <v/>
      </c>
      <c r="DC182" s="41">
        <f>ROUND(IF(LEFT($C182,4)="CAPE",ROUND($E182*$H182,2)*OFFSET(X182,0,$CS182),0),2)</f>
        <v/>
      </c>
      <c r="DD182" s="41">
        <f>ROUND(IF(LEFT($C182,4)="CAPE",ROUND($E182*$H182,2)*OFFSET(Y182,0,$CS182),0),2)</f>
        <v/>
      </c>
      <c r="DE182" s="41">
        <f>ROUND(IF(LEFT($C182,4)="CAPE",ROUND($E182*$H182,2)*OFFSET(Z182,0,$CS182),0),2)</f>
        <v/>
      </c>
      <c r="DF182" s="41">
        <f>ROUND(IF(LEFT($C182,4)="CAPE",ROUND($E182*$H182,2)*OFFSET(AA182,0,$CS182),0),2)</f>
        <v/>
      </c>
      <c r="DG182" s="41">
        <f>ROUND(IF(LEFT($C182,4)="CAPE",ROUND($E182*$H182,2)*OFFSET(AB182,0,$CS182),0),2)</f>
        <v/>
      </c>
      <c r="DH182" s="41">
        <f>ROUND(IF(LEFT($C182,4)="CAPE",ROUND($E182*$H182,2)*OFFSET(AC182,0,$CS182),0),2)</f>
        <v/>
      </c>
      <c r="DI182" s="41">
        <f>ROUND(IF(LEFT($C182,4)="CAPE",ROUND($E182*$H182,2)*OFFSET(AD182,0,$CS182),0),2)</f>
        <v/>
      </c>
      <c r="DJ182" s="41">
        <f>ROUND(IF(LEFT($C182,4)="CAPE",ROUND($E182*$H182,2)*OFFSET(AE182,0,$CS182),0),2)</f>
        <v/>
      </c>
      <c r="DK182" s="41">
        <f>ROUND(IF(LEFT($C182,4)="CAPE",ROUND($E182*$H182,2)*OFFSET(AF182,0,$CS182),0),2)</f>
        <v/>
      </c>
      <c r="DL182" s="41">
        <f>ROUND(IF(LEFT($C182,4)="CAPE",ROUND($E182*$H182,2)*OFFSET(AG182,0,$CS182),0),2)</f>
        <v/>
      </c>
      <c r="DM182" s="41">
        <f>ROUND(IF(LEFT($C182,4)="CAPE",ROUND($E182*$H182,2)*OFFSET(AH182,0,$CS182),0),2)</f>
        <v/>
      </c>
      <c r="DN182" s="41">
        <f>ROUND(IF(LEFT($C182,4)="CAPE",ROUND($E182*$H182,2)*OFFSET(AI182,0,$CS182),0),2)</f>
        <v/>
      </c>
      <c r="DP182" s="41">
        <f>$Q182</f>
        <v/>
      </c>
      <c r="DQ182" s="41">
        <f>$R182</f>
        <v/>
      </c>
      <c r="DR182" s="41">
        <f>$S182</f>
        <v/>
      </c>
      <c r="DS182" s="41">
        <f>ROUND(IF(LEFT($C182,4)="OPEX",$E182*$H182*OFFSET($T182,0,$CS182),0),2)</f>
        <v/>
      </c>
      <c r="DT182" s="41">
        <f>ROUND(IF(LEFT($C182,4)="OPEX",$E182*$H182*OFFSET($U182,0,$CS182),0),2)</f>
        <v/>
      </c>
      <c r="DU182" s="41">
        <f>ROUND(IF(LEFT($C182,4)="OPEX",$E182*$H182*OFFSET($V182,0,$CS182),0),2)</f>
        <v/>
      </c>
      <c r="DV182" s="41">
        <f>ROUND(IF(LEFT($C182,4)="OPEX",$E182*$H182*OFFSET($W182,0,$CS182),0),2)</f>
        <v/>
      </c>
      <c r="DW182" s="41">
        <f>ROUND(IF(LEFT($C182,4)="OPEX",$E182*$H182*OFFSET($X182,0,$CS182),0),2)</f>
        <v/>
      </c>
      <c r="DX182" s="41">
        <f>ROUND(IF(LEFT($C182,4)="OPEX",$E182*$H182*OFFSET($Y182,0,$CS182),0),2)</f>
        <v/>
      </c>
      <c r="DY182" s="41">
        <f>ROUND(IF(LEFT($C182,4)="OPEX",$E182*$H182*OFFSET($Z182,0,$CS182),0),2)</f>
        <v/>
      </c>
      <c r="DZ182" s="41">
        <f>ROUND(IF(LEFT($C182,4)="OPEX",$E182*$H182*OFFSET($AA182,0,$CS182),0),2)</f>
        <v/>
      </c>
      <c r="EA182" s="41">
        <f>ROUND(IF(LEFT($C182,4)="OPEX",$E182*$H182*OFFSET($AB182,0,$CS182),0),2)</f>
        <v/>
      </c>
      <c r="EB182" s="41">
        <f>ROUND(IF(LEFT($C182,4)="OPEX",$E182*$H182*OFFSET($AC182,0,$CS182),0),2)</f>
        <v/>
      </c>
      <c r="EC182" s="41">
        <f>ROUND(IF(LEFT($C182,4)="OPEX",$E182*$H182*OFFSET($AD182,0,$CS182),0),2)</f>
        <v/>
      </c>
      <c r="ED182" s="41">
        <f>ROUND(IF(LEFT($C182,4)="OPEX",$E182*$H182*OFFSET($AE182,0,$CS182),0),2)</f>
        <v/>
      </c>
      <c r="EE182" s="41">
        <f>ROUND(IF(LEFT($C182,4)="OPEX",$E182*$H182*OFFSET($AF182,0,$CS182),0),2)</f>
        <v/>
      </c>
      <c r="EF182" s="41">
        <f>ROUND(IF(LEFT($C182,4)="OPEX",$E182*$H182*OFFSET($AG182,0,$CS182),0),2)</f>
        <v/>
      </c>
      <c r="EG182" s="41">
        <f>ROUND(IF(LEFT($C182,4)="OPEX",$E182*$H182*OFFSET($AH182,0,$CS182),0),2)</f>
        <v/>
      </c>
      <c r="EH182" s="41">
        <f>ROUND(IF(LEFT($C182,4)="OPEX",$E182*$H182*OFFSET($AI182,0,$CS182),0),2)</f>
        <v/>
      </c>
      <c r="EJ182" s="41">
        <f>$Q182</f>
        <v/>
      </c>
      <c r="EK182" s="41">
        <f>$R182</f>
        <v/>
      </c>
      <c r="EL182" s="41">
        <f>$S182</f>
        <v/>
      </c>
      <c r="EM182" s="41">
        <f>ROUND($D182*$CY182,2)</f>
        <v/>
      </c>
      <c r="EN182" s="41">
        <f>ROUND($D182*$CZ182,2)</f>
        <v/>
      </c>
      <c r="EO182" s="41">
        <f>ROUND($D182*$DA182,2)</f>
        <v/>
      </c>
      <c r="EP182" s="41">
        <f>ROUND($D182*$DB182,2)</f>
        <v/>
      </c>
      <c r="EQ182" s="41">
        <f>ROUND($D182*$DC182,2)</f>
        <v/>
      </c>
      <c r="ER182" s="41">
        <f>ROUND($D182*$DD182,2)</f>
        <v/>
      </c>
      <c r="ES182" s="41">
        <f>ROUND($D182*$DE182,2)</f>
        <v/>
      </c>
      <c r="ET182" s="41">
        <f>ROUND($D182*$DF182,2)</f>
        <v/>
      </c>
      <c r="EU182" s="41">
        <f>ROUND($D182*$DG182,2)</f>
        <v/>
      </c>
      <c r="EV182" s="41">
        <f>ROUND($D182*$DH182,2)</f>
        <v/>
      </c>
      <c r="EW182" s="41">
        <f>ROUND($D182*$DI182,2)</f>
        <v/>
      </c>
      <c r="EX182" s="41">
        <f>ROUND($D182*$DJ182,2)</f>
        <v/>
      </c>
      <c r="EY182" s="41">
        <f>ROUND($D182*$DK182,2)</f>
        <v/>
      </c>
      <c r="EZ182" s="41">
        <f>ROUND($D182*$DL182,2)</f>
        <v/>
      </c>
      <c r="FA182" s="41">
        <f>ROUND($D182*$DM182,2)</f>
        <v/>
      </c>
      <c r="FB182" s="41">
        <f>ROUND($D182*$DN182,2)</f>
        <v/>
      </c>
      <c r="FG182" s="41">
        <f>ROUND(IF(LEFT($C182,4)="CAPE",SUM($CY182:CY182 )/$P182,0),2)</f>
        <v/>
      </c>
      <c r="FH182" s="41">
        <f>ROUND(IF(LEFT($C182,4)="CAPE",SUM($CY182:CZ182 )/$P182,0),2)</f>
        <v/>
      </c>
      <c r="FI182" s="41">
        <f>ROUND(IF(LEFT($C182,4)="CAPE",SUM($CY182:DA182 )/$P182,0),2)</f>
        <v/>
      </c>
      <c r="FJ182" s="41">
        <f>ROUND(IF(LEFT($C182,4)="CAPE",SUM($CY182:DB182 )/$P182,0),2)</f>
        <v/>
      </c>
      <c r="FK182" s="41">
        <f>ROUND(IF(LEFT($C182,4)="CAPE",SUM($CY182:DC182 )/$P182,0),2)</f>
        <v/>
      </c>
      <c r="FL182" s="41">
        <f>ROUND(IF(LEFT($C182,4)="CAPE",SUM($CY182:DD182 )/$P182,0),2)</f>
        <v/>
      </c>
      <c r="FM182" s="41">
        <f>ROUND(IF(LEFT($C182,4)="CAPE",SUM($CY182:DE182 )/$P182,0),2)</f>
        <v/>
      </c>
      <c r="FN182" s="41">
        <f>ROUND(IF(LEFT($C182,4)="CAPE",SUM($CY182:DF182 )/$P182,0),2)</f>
        <v/>
      </c>
      <c r="FO182" s="41">
        <f>ROUND(IF(LEFT($C182,4)="CAPE",SUM($CY182:DG182 )/$P182,0),2)</f>
        <v/>
      </c>
      <c r="FP182" s="41">
        <f>ROUND(IF(LEFT($C182,4)="CAPE",SUM($CY182:DH182 )/$P182,0),2)</f>
        <v/>
      </c>
      <c r="FQ182" s="41">
        <f>ROUND(IF(LEFT($C182,4)="CAPE",SUM($CY182:DI182 )/$P182,0),2)</f>
        <v/>
      </c>
      <c r="FR182" s="41">
        <f>ROUND(IF(LEFT($C182,4)="CAPE",SUM($CY182:DJ182 )/$P182,0),2)</f>
        <v/>
      </c>
      <c r="FS182" s="41">
        <f>ROUND(IF(LEFT($C182,4)="CAPE",SUM($CY182:DK182 )/$P182,0),2)</f>
        <v/>
      </c>
      <c r="FT182" s="41">
        <f>ROUND(IF(LEFT($C182,4)="CAPE",SUM($CY182:DL182 )/$P182,0),2)</f>
        <v/>
      </c>
      <c r="FU182" s="41">
        <f>ROUND(IF(LEFT($C182,4)="CAPE",SUM($CY182:DM182 )/$P182,0),2)</f>
        <v/>
      </c>
      <c r="FV182" s="41">
        <f>ROUND(IF(LEFT($C182,4)="CAPE",SUM($CY182:DN182 )/$P182,0),2)</f>
        <v/>
      </c>
      <c r="GA182" s="41">
        <f>ROUND(IF(SUM($FG182:FG182)&gt;SUM($CY182:CY182),SUM($CY182:CY182),SUM($FG182:FG182)),2)</f>
        <v/>
      </c>
      <c r="GB182" s="41">
        <f>ROUND(IF(SUM($FG182:FH182)&gt;SUM($CY182:CZ182),SUM($CY182:CZ182),SUM($FG182:FH182)),2)</f>
        <v/>
      </c>
      <c r="GC182" s="41">
        <f>ROUND(IF(SUM($FG182:FI182)&gt;SUM($CY182:DA182),SUM($CY182:DA182),SUM($FG182:FI182)),2)</f>
        <v/>
      </c>
      <c r="GD182" s="41">
        <f>ROUND(IF(SUM($FG182:FJ182)&gt;SUM($CY182:DB182),SUM($CY182:DB182),SUM($FG182:FJ182)),2)</f>
        <v/>
      </c>
      <c r="GE182" s="41">
        <f>ROUND(IF(SUM($FG182:FK182)&gt;SUM($CY182:DC182),SUM($CY182:DC182),SUM($FG182:FK182)),2)</f>
        <v/>
      </c>
      <c r="GF182" s="41">
        <f>ROUND(IF(SUM($FG182:FL182)&gt;SUM($CY182:DD182),SUM($CY182:DD182),SUM($FG182:FL182)),2)</f>
        <v/>
      </c>
      <c r="GG182" s="41">
        <f>ROUND(IF(SUM($FG182:FM182)&gt;SUM($CY182:DE182),SUM($CY182:DE182),SUM($FG182:FM182)),2)</f>
        <v/>
      </c>
      <c r="GH182" s="41">
        <f>ROUND(IF(SUM($FG182:FN182)&gt;SUM($CY182:DF182),SUM($CY182:DF182),SUM($FG182:FN182)),2)</f>
        <v/>
      </c>
      <c r="GI182" s="41">
        <f>ROUND(IF(SUM($FG182:FO182)&gt;SUM($CY182:DG182),SUM($CY182:DG182),SUM($FG182:FO182)),2)</f>
        <v/>
      </c>
      <c r="GJ182" s="41">
        <f>ROUND(IF(SUM($FG182:FP182)&gt;SUM($CY182:DH182),SUM($CY182:DH182),SUM($FG182:FP182)),2)</f>
        <v/>
      </c>
      <c r="GK182" s="41">
        <f>ROUND(IF(SUM($FG182:FQ182)&gt;SUM($CY182:DI182),SUM($CY182:DI182),SUM($FG182:FQ182)),2)</f>
        <v/>
      </c>
      <c r="GL182" s="41">
        <f>ROUND(IF(SUM($FG182:FR182)&gt;SUM($CY182:DJ182),SUM($CY182:DJ182),SUM($FG182:FR182)),2)</f>
        <v/>
      </c>
      <c r="GM182" s="41">
        <f>ROUND(IF(SUM($FG182:FS182)&gt;SUM($CY182:DK182),SUM($CY182:DK182),SUM($FG182:FS182)),2)</f>
        <v/>
      </c>
      <c r="GN182" s="41">
        <f>ROUND(IF(SUM($FG182:FT182)&gt;SUM($CY182:DL182),SUM($CY182:DL182),SUM($FG182:FT182)),2)</f>
        <v/>
      </c>
      <c r="GO182" s="41">
        <f>ROUND(IF(SUM($FG182:FU182)&gt;SUM($CY182:DM182),SUM($CY182:DM182),SUM($FG182:FU182)),2)</f>
        <v/>
      </c>
      <c r="GP182" s="41">
        <f>ROUND(IF(SUM($FG182:FV182)&gt;SUM($CY182:DN182),SUM($CY182:DN182),SUM($FG182:FV182)),2)</f>
        <v/>
      </c>
      <c r="GR182" s="41">
        <f>$Q182</f>
        <v/>
      </c>
      <c r="GS182" s="41">
        <f>$R182</f>
        <v/>
      </c>
      <c r="GT182" s="41">
        <f>$S182</f>
        <v/>
      </c>
      <c r="GU182" s="41">
        <f>$GA182</f>
        <v/>
      </c>
      <c r="GV182" s="41">
        <f>GB182 - GA182</f>
        <v/>
      </c>
      <c r="GW182" s="41">
        <f>GC182 - GB182</f>
        <v/>
      </c>
      <c r="GX182" s="41">
        <f>GD182 - GC182</f>
        <v/>
      </c>
      <c r="GY182" s="41">
        <f>GE182 - GD182</f>
        <v/>
      </c>
      <c r="GZ182" s="41">
        <f>GF182 - GE182</f>
        <v/>
      </c>
      <c r="HA182" s="41">
        <f>GG182 - GF182</f>
        <v/>
      </c>
      <c r="HB182" s="41">
        <f>GH182 - GG182</f>
        <v/>
      </c>
      <c r="HC182" s="41">
        <f>GI182 - GH182</f>
        <v/>
      </c>
      <c r="HD182" s="41">
        <f>GJ182 - GI182</f>
        <v/>
      </c>
      <c r="HE182" s="41">
        <f>GK182 - GJ182</f>
        <v/>
      </c>
      <c r="HF182" s="41">
        <f>GL182 - GK182</f>
        <v/>
      </c>
      <c r="HG182" s="41">
        <f>GM182 - GL182</f>
        <v/>
      </c>
      <c r="HH182" s="41">
        <f>GN182 - GM182</f>
        <v/>
      </c>
      <c r="HI182" s="41">
        <f>GO182 - GN182</f>
        <v/>
      </c>
      <c r="HJ182" s="41">
        <f>GP182 - GO182</f>
        <v/>
      </c>
      <c r="HL182" s="41">
        <f>$Q182</f>
        <v/>
      </c>
      <c r="HM182" s="41">
        <f>$R182</f>
        <v/>
      </c>
      <c r="HN182" s="41">
        <f>$S182</f>
        <v/>
      </c>
      <c r="HO182" s="144">
        <f>SUMIFS(Kosztorys!$F:$F,Kosztorys!$D:$D,$B182,Kosztorys!$I:$I,CONCATENATE("&lt;01.01.",HP$10,""))</f>
        <v/>
      </c>
      <c r="HP182" s="144">
        <f>SUMIFS(Kosztorys!$F:$F,Kosztorys!$D:$D,$B182,Kosztorys!$I:$I,CONCATENATE("&lt;01.04.",HQ$10,""))-SUM($HO182)</f>
        <v/>
      </c>
      <c r="HQ182" s="144">
        <f>SUMIFS(Kosztorys!$F:$F,Kosztorys!$D:$D,$B182,Kosztorys!$I:$I,CONCATENATE("&lt;01.07.",HR$10,""))-SUM($HO182:HP182)</f>
        <v/>
      </c>
      <c r="HR182" s="144">
        <f>SUMIFS(Kosztorys!$F:$F,Kosztorys!$D:$D,$B182,Kosztorys!$I:$I,CONCATENATE("&lt;01.10.",HS$10,""))-SUM($HO182:HQ182)</f>
        <v/>
      </c>
      <c r="HS182" s="144">
        <f>SUMIFS(Kosztorys!$F:$F,Kosztorys!$D:$D,$B182,Kosztorys!$I:$I,CONCATENATE("&lt;01.01.",HT$10,""))-SUM($HO182:HR182)</f>
        <v/>
      </c>
      <c r="HT182" s="144">
        <f>SUMIFS(Kosztorys!$F:$F,Kosztorys!$D:$D,$B182,Kosztorys!$I:$I,CONCATENATE("&lt;01.04.",HU$10,""))-SUM($HO182:HS182)</f>
        <v/>
      </c>
      <c r="HU182" s="144">
        <f>SUMIFS(Kosztorys!$F:$F,Kosztorys!$D:$D,$B182,Kosztorys!$I:$I,CONCATENATE("&lt;01.07.",HV$10,""))-SUM($HO182:HT182)</f>
        <v/>
      </c>
      <c r="HV182" s="144">
        <f>SUMIFS(Kosztorys!$F:$F,Kosztorys!$D:$D,$B182,Kosztorys!$I:$I,CONCATENATE("&lt;01.10.",HW$10,""))-SUM($HO182:HU182)</f>
        <v/>
      </c>
      <c r="HW182" s="144">
        <f>SUMIFS(Kosztorys!$F:$F,Kosztorys!$D:$D,$B182,Kosztorys!$I:$I,CONCATENATE("&lt;01.01.",HX$10,""))-SUM($HO182:HV182)</f>
        <v/>
      </c>
      <c r="HX182" s="144">
        <f>SUMIFS(Kosztorys!$F:$F,Kosztorys!$D:$D,$B182,Kosztorys!$I:$I,CONCATENATE("&lt;01.04.",HY$10,""))-SUM($HO182:HW182)</f>
        <v/>
      </c>
      <c r="HY182" s="144">
        <f>SUMIFS(Kosztorys!$F:$F,Kosztorys!$D:$D,$B182,Kosztorys!$I:$I,CONCATENATE("&lt;01.07.",HZ$10,""))-SUM($HO182:HX182)</f>
        <v/>
      </c>
      <c r="HZ182" s="144">
        <f>SUMIFS(Kosztorys!$F:$F,Kosztorys!$D:$D,$B182,Kosztorys!$I:$I,CONCATENATE("&lt;01.10.",IA$10,""))-SUM($HO182:HY182)</f>
        <v/>
      </c>
      <c r="IA182" s="144">
        <f>SUMIFS(Kosztorys!$F:$F,Kosztorys!$D:$D,$B182,Kosztorys!$I:$I,CONCATENATE("&lt;01.01.",IB$10,""))-SUM($HO182:HZ182)</f>
        <v/>
      </c>
      <c r="IB182" s="145">
        <f>IF(M182="szt",IF(SUM(HO182:IA182)=IF(ISERROR(VLOOKUP(B182,JB_tabela,MATCH(IB$9,JB_menu,0)-1,FALSE())),,VLOOKUP(B182,JB_tabela,MATCH(IB$9,JB_menu,0)-1,FALSE())),"OK","nie zgadza się liczba użytych JB"),IF(SUM(HO182:IA182)=IF(ISERROR(VLOOKUP(B182,JB_tabela,MATCH(IC$9,JB_menu,0)-1,FALSE())),,VLOOKUP(B182,JB_tabela,MATCH(IC$9,JB_menu,0)-1,FALSE())),"OK","nie zgadzają się metry użyte w JB"))</f>
        <v/>
      </c>
      <c r="IE182" s="41">
        <f>$Q182</f>
        <v/>
      </c>
      <c r="IF182" s="41">
        <f>$R182</f>
        <v/>
      </c>
      <c r="IG182" s="41">
        <f>$S182</f>
        <v/>
      </c>
      <c r="IH182" s="348">
        <f>IF(LEFT($C182,4)="CAPE",ROUND(HO182*$L182,2),0)</f>
        <v/>
      </c>
      <c r="II182" s="348">
        <f>IF(LEFT($C182,4)="CAPE",ROUND(HP182*$L182,2),0)</f>
        <v/>
      </c>
      <c r="IJ182" s="348">
        <f>IF(LEFT($C182,4)="CAPE",ROUND(HQ182*$L182,2),0)</f>
        <v/>
      </c>
      <c r="IK182" s="348">
        <f>IF(LEFT($C182,4)="CAPE",ROUND(HR182*$L182,2),0)</f>
        <v/>
      </c>
      <c r="IL182" s="348">
        <f>IF(LEFT($C182,4)="CAPE",ROUND(HS182*$L182,2),0)</f>
        <v/>
      </c>
      <c r="IM182" s="348">
        <f>IF(LEFT($C182,4)="CAPE",ROUND(HT182*$L182,2),0)</f>
        <v/>
      </c>
      <c r="IN182" s="348">
        <f>IF(LEFT($C182,4)="CAPE",ROUND(HU182*$L182,2),0)</f>
        <v/>
      </c>
      <c r="IO182" s="348">
        <f>IF(LEFT($C182,4)="CAPE",ROUND(HV182*$L182,2),0)</f>
        <v/>
      </c>
      <c r="IP182" s="348">
        <f>IF(LEFT($C182,4)="CAPE",ROUND(HW182*$L182,2),0)</f>
        <v/>
      </c>
      <c r="IQ182" s="348">
        <f>IF(LEFT($C182,4)="CAPE",ROUND(HX182*$L182,2),0)</f>
        <v/>
      </c>
      <c r="IR182" s="348">
        <f>IF(LEFT($C182,4)="CAPE",ROUND(HY182*$L182,2),0)</f>
        <v/>
      </c>
      <c r="IS182" s="348">
        <f>IF(LEFT($C182,4)="CAPE",ROUND(HZ182*$L182,2),0)</f>
        <v/>
      </c>
      <c r="IT182" s="348">
        <f>IF(LEFT($C182,4)="CAPE",ROUND(IA182*$L182,2),0)</f>
        <v/>
      </c>
      <c r="IU182" s="41">
        <f>IF(SUM(IH182:IT182)=SUM(CY182:DN182),"OK",SUM(IH182:IT182)-SUM(CY182:DN182))</f>
        <v/>
      </c>
    </row>
    <row r="183" ht="12.75" customHeight="1">
      <c r="A183" s="119" t="n"/>
      <c r="B183" s="139" t="inlineStr">
        <is>
          <t>siec_magis_bezwykop</t>
        </is>
      </c>
      <c r="C183" s="139" t="inlineStr">
        <is>
          <t>CAPEX - Długość 1m</t>
        </is>
      </c>
      <c r="D183" s="140" t="n">
        <v>0</v>
      </c>
      <c r="E183" s="140" t="n">
        <v>0.0002</v>
      </c>
      <c r="F183" s="141" t="inlineStr">
        <is>
          <t>szt</t>
        </is>
      </c>
      <c r="G183" s="139" t="inlineStr">
        <is>
          <t>Posadowienie zasobnika</t>
        </is>
      </c>
      <c r="H183" s="360">
        <f>IF(ISERROR(VLOOKUP(G183,KB_tabela,MATCH(H$9,KB_menu,0)-2,FALSE())),,VLOOKUP(G183,KB_tabela,MATCH(H$9,KB_menu,0)-2,FALSE()))</f>
        <v/>
      </c>
      <c r="I183" s="41">
        <f>IF(ISERROR(VLOOKUP(B183,JB_tabela,MATCH("czy puste",JB_menu,0)-1,FALSE())),"BŁĄD brak takiej JB",VLOOKUP(B183,JB_tabela,MATCH("czy puste",JB_menu,0)-1,FALSE()))</f>
        <v/>
      </c>
      <c r="J183" s="41">
        <f>IF(ISERROR(VLOOKUP(G183,KB_tabela,MATCH(H$9,KB_menu,0)-2,FALSE())),"BŁĄD brak takiego KB",IF(H183=0,IF(LEFT(C183,4)="OPEX","OK",IF(G183="brak kosztów CAPEX","OK","Brak Ceny KB")),"OK"))</f>
        <v/>
      </c>
      <c r="K183" s="41">
        <f>IF(AJ183="nie zgadza się liczba użytych JB","Nie liczy wszystkich JB",IF(BD183="nie zgadza się liczba użytych JB","Nie liczy wszystkich JB",IF(BX183="nie zgadza się liczba użytych JB","Nie liczy wszystkich JB",IF(BX183="nie zgadza się liczba użytych JB","Nie liczy wszystkich JB","OK"))))</f>
        <v/>
      </c>
      <c r="L183" s="361">
        <f>ROUND((E183*H183),2)</f>
        <v/>
      </c>
      <c r="M183" s="41">
        <f>VLOOKUP(B183,JB_tabela,MATCH(M$9,JB_menu,0)-1,FALSE())</f>
        <v/>
      </c>
      <c r="P183" s="41">
        <f>IF(ISERROR(VLOOKUP(S183,KATEGORIA_tabela,MATCH(P$9,KATEGORIA_menu,0)-2,FALSE())),,VLOOKUP(S183,KATEGORIA_tabela,MATCH(P$9,KATEGORIA_menu,0)-2,FALSE()))</f>
        <v/>
      </c>
      <c r="Q183" s="41">
        <f>IF(ISERROR(VLOOKUP(B183,JB_tabela,MATCH(Q$9,JB_menu,0)-1,FALSE())),,VLOOKUP(B183,JB_tabela,MATCH(Q$9,JB_menu,0)-1,FALSE()))</f>
        <v/>
      </c>
      <c r="R183" s="41">
        <f>IF(ISERROR(VLOOKUP(G183,KB_tabela,MATCH(R$9,KB_menu,0)-2,FALSE())),,VLOOKUP(G183,KB_tabela,MATCH(R$9,KB_menu,0)-2,FALSE()))</f>
        <v/>
      </c>
      <c r="S183" s="41">
        <f>IF(ISERROR(VLOOKUP(G183,KB_tabela,MATCH(S$9,KB_menu,0)-2,FALSE())),,VLOOKUP(G183,KB_tabela,MATCH(S$9,KB_menu,0)-2,FALSE()))</f>
        <v/>
      </c>
      <c r="T183" s="116">
        <f>IF($C183="CAPEX - 1szt JB",IF($M183="szt",SUMIFS(Kosztorys!$F:$F,Kosztorys!$D:$D,$B183,Kosztorys!$I:$I,CONCATENATE("&lt;01.01.",U$10,""))-SUMIFS(Kosztorys!$F:$F,Kosztorys!$D:$D,$B183,Kosztorys!$I:$I,CONCATENATE("&lt;01.01.",T$10,"")),COUNTIFS(Kosztorys!$D:$D,$B183,Kosztorys!$I:$I,CONCATENATE("&lt;01.01.",U$10,""))-COUNTIFS(Kosztorys!$D:$D,$B183,Kosztorys!$I:$I,CONCATENATE("&lt;01.01.",T$10,""))),0)</f>
        <v/>
      </c>
      <c r="U183" s="116">
        <f>IF($C183="CAPEX - 1szt JB",IF($M183="szt",SUMIFS(Kosztorys!$F:$F,Kosztorys!$D:$D,$B183,Kosztorys!$I:$I,CONCATENATE("&lt;01.01.",V$10,""))-SUMIFS(Kosztorys!$F:$F,Kosztorys!$D:$D,$B183,Kosztorys!$I:$I,CONCATENATE("&lt;01.01.",U$10,"")),COUNTIFS(Kosztorys!$D:$D,$B183,Kosztorys!$I:$I,CONCATENATE("&lt;01.01.",V$10,""))-COUNTIFS(Kosztorys!$D:$D,$B183,Kosztorys!$I:$I,CONCATENATE("&lt;01.01.",U$10,""))),0)</f>
        <v/>
      </c>
      <c r="V183" s="116">
        <f>IF($C183="CAPEX - 1szt JB",IF($M183="szt",SUMIFS(Kosztorys!$F:$F,Kosztorys!$D:$D,$B183,Kosztorys!$I:$I,CONCATENATE("&lt;01.01.",W$10,""))-SUMIFS(Kosztorys!$F:$F,Kosztorys!$D:$D,$B183,Kosztorys!$I:$I,CONCATENATE("&lt;01.01.",V$10,"")),COUNTIFS(Kosztorys!$D:$D,$B183,Kosztorys!$I:$I,CONCATENATE("&lt;01.01.",W$10,""))-COUNTIFS(Kosztorys!$D:$D,$B183,Kosztorys!$I:$I,CONCATENATE("&lt;01.01.",V$10,""))),0)</f>
        <v/>
      </c>
      <c r="W183" s="116">
        <f>IF($C183="CAPEX - 1szt JB",IF($M183="szt",SUMIFS(Kosztorys!$F:$F,Kosztorys!$D:$D,$B183,Kosztorys!$I:$I,CONCATENATE("&lt;01.01.",X$10,""))-SUMIFS(Kosztorys!$F:$F,Kosztorys!$D:$D,$B183,Kosztorys!$I:$I,CONCATENATE("&lt;01.01.",W$10,"")),COUNTIFS(Kosztorys!$D:$D,$B183,Kosztorys!$I:$I,CONCATENATE("&lt;01.01.",X$10,""))-COUNTIFS(Kosztorys!$D:$D,$B183,Kosztorys!$I:$I,CONCATENATE("&lt;01.01.",W$10,""))),0)</f>
        <v/>
      </c>
      <c r="X183" s="116">
        <f>IF($C183="CAPEX - 1szt JB",IF($M183="szt",SUMIFS(Kosztorys!$F:$F,Kosztorys!$D:$D,$B183,Kosztorys!$I:$I,CONCATENATE("&lt;01.01.",Y$10,""))-SUMIFS(Kosztorys!$F:$F,Kosztorys!$D:$D,$B183,Kosztorys!$I:$I,CONCATENATE("&lt;01.01.",X$10,"")),COUNTIFS(Kosztorys!$D:$D,$B183,Kosztorys!$I:$I,CONCATENATE("&lt;01.01.",Y$10,""))-COUNTIFS(Kosztorys!$D:$D,$B183,Kosztorys!$I:$I,CONCATENATE("&lt;01.01.",X$10,""))),0)</f>
        <v/>
      </c>
      <c r="Y183" s="116">
        <f>IF($C183="CAPEX - 1szt JB",IF($M183="szt",SUMIFS(Kosztorys!$F:$F,Kosztorys!$D:$D,$B183,Kosztorys!$I:$I,CONCATENATE("&lt;01.01.",Z$10,""))-SUMIFS(Kosztorys!$F:$F,Kosztorys!$D:$D,$B183,Kosztorys!$I:$I,CONCATENATE("&lt;01.01.",Y$10,"")),COUNTIFS(Kosztorys!$D:$D,$B183,Kosztorys!$I:$I,CONCATENATE("&lt;01.01.",Z$10,""))-COUNTIFS(Kosztorys!$D:$D,$B183,Kosztorys!$I:$I,CONCATENATE("&lt;01.01.",Y$10,""))),0)</f>
        <v/>
      </c>
      <c r="Z183" s="116">
        <f>IF($C183="CAPEX - 1szt JB",IF($M183="szt",SUMIFS(Kosztorys!$F:$F,Kosztorys!$D:$D,$B183,Kosztorys!$I:$I,CONCATENATE("&lt;01.01.",AA$10,""))-SUMIFS(Kosztorys!$F:$F,Kosztorys!$D:$D,$B183,Kosztorys!$I:$I,CONCATENATE("&lt;01.01.",Z$10,"")),COUNTIFS(Kosztorys!$D:$D,$B183,Kosztorys!$I:$I,CONCATENATE("&lt;01.01.",AA$10,""))-COUNTIFS(Kosztorys!$D:$D,$B183,Kosztorys!$I:$I,CONCATENATE("&lt;01.01.",Z$10,""))),0)</f>
        <v/>
      </c>
      <c r="AA183" s="116">
        <f>IF($C183="CAPEX - 1szt JB",IF($M183="szt",SUMIFS(Kosztorys!$F:$F,Kosztorys!$D:$D,$B183,Kosztorys!$I:$I,CONCATENATE("&lt;01.01.",AB$10,""))-SUMIFS(Kosztorys!$F:$F,Kosztorys!$D:$D,$B183,Kosztorys!$I:$I,CONCATENATE("&lt;01.01.",AA$10,"")),COUNTIFS(Kosztorys!$D:$D,$B183,Kosztorys!$I:$I,CONCATENATE("&lt;01.01.",AB$10,""))-COUNTIFS(Kosztorys!$D:$D,$B183,Kosztorys!$I:$I,CONCATENATE("&lt;01.01.",AA$10,""))),0)</f>
        <v/>
      </c>
      <c r="AB183" s="116">
        <f>IF($C183="CAPEX - 1szt JB",IF($M183="szt",SUMIFS(Kosztorys!$F:$F,Kosztorys!$D:$D,$B183,Kosztorys!$I:$I,CONCATENATE("&lt;01.01.",AC$10,""))-SUMIFS(Kosztorys!$F:$F,Kosztorys!$D:$D,$B183,Kosztorys!$I:$I,CONCATENATE("&lt;01.01.",AB$10,"")),COUNTIFS(Kosztorys!$D:$D,$B183,Kosztorys!$I:$I,CONCATENATE("&lt;01.01.",AC$10,""))-COUNTIFS(Kosztorys!$D:$D,$B183,Kosztorys!$I:$I,CONCATENATE("&lt;01.01.",AB$10,""))),0)</f>
        <v/>
      </c>
      <c r="AC183" s="116">
        <f>IF($C183="CAPEX - 1szt JB",IF($M183="szt",SUMIFS(Kosztorys!$F:$F,Kosztorys!$D:$D,$B183,Kosztorys!$I:$I,CONCATENATE("&lt;01.01.",AD$10,""))-SUMIFS(Kosztorys!$F:$F,Kosztorys!$D:$D,$B183,Kosztorys!$I:$I,CONCATENATE("&lt;01.01.",AC$10,"")),COUNTIFS(Kosztorys!$D:$D,$B183,Kosztorys!$I:$I,CONCATENATE("&lt;01.01.",AD$10,""))-COUNTIFS(Kosztorys!$D:$D,$B183,Kosztorys!$I:$I,CONCATENATE("&lt;01.01.",AC$10,""))),0)</f>
        <v/>
      </c>
      <c r="AD183" s="116">
        <f>IF($C183="CAPEX - 1szt JB",IF($M183="szt",SUMIFS(Kosztorys!$F:$F,Kosztorys!$D:$D,$B183,Kosztorys!$I:$I,CONCATENATE("&lt;01.01.",AE$10,""))-SUMIFS(Kosztorys!$F:$F,Kosztorys!$D:$D,$B183,Kosztorys!$I:$I,CONCATENATE("&lt;01.01.",AD$10,"")),COUNTIFS(Kosztorys!$D:$D,$B183,Kosztorys!$I:$I,CONCATENATE("&lt;01.01.",AE$10,""))-COUNTIFS(Kosztorys!$D:$D,$B183,Kosztorys!$I:$I,CONCATENATE("&lt;01.01.",AD$10,""))),0)</f>
        <v/>
      </c>
      <c r="AE183" s="116">
        <f>IF($C183="CAPEX - 1szt JB",IF($M183="szt",SUMIFS(Kosztorys!$F:$F,Kosztorys!$D:$D,$B183,Kosztorys!$I:$I,CONCATENATE("&lt;01.01.",AF$10,""))-SUMIFS(Kosztorys!$F:$F,Kosztorys!$D:$D,$B183,Kosztorys!$I:$I,CONCATENATE("&lt;01.01.",AE$10,"")),COUNTIFS(Kosztorys!$D:$D,$B183,Kosztorys!$I:$I,CONCATENATE("&lt;01.01.",AF$10,""))-COUNTIFS(Kosztorys!$D:$D,$B183,Kosztorys!$I:$I,CONCATENATE("&lt;01.01.",AE$10,""))),0)</f>
        <v/>
      </c>
      <c r="AF183" s="116">
        <f>IF($C183="CAPEX - 1szt JB",IF($M183="szt",SUMIFS(Kosztorys!$F:$F,Kosztorys!$D:$D,$B183,Kosztorys!$I:$I,CONCATENATE("&lt;01.01.",AG$10,""))-SUMIFS(Kosztorys!$F:$F,Kosztorys!$D:$D,$B183,Kosztorys!$I:$I,CONCATENATE("&lt;01.01.",AF$10,"")),COUNTIFS(Kosztorys!$D:$D,$B183,Kosztorys!$I:$I,CONCATENATE("&lt;01.01.",AG$10,""))-COUNTIFS(Kosztorys!$D:$D,$B183,Kosztorys!$I:$I,CONCATENATE("&lt;01.01.",AF$10,""))),0)</f>
        <v/>
      </c>
      <c r="AG183" s="116">
        <f>IF($C183="CAPEX - 1szt JB",IF($M183="szt",SUMIFS(Kosztorys!$F:$F,Kosztorys!$D:$D,$B183,Kosztorys!$I:$I,CONCATENATE("&lt;01.01.",AH$10,""))-SUMIFS(Kosztorys!$F:$F,Kosztorys!$D:$D,$B183,Kosztorys!$I:$I,CONCATENATE("&lt;01.01.",AG$10,"")),COUNTIFS(Kosztorys!$D:$D,$B183,Kosztorys!$I:$I,CONCATENATE("&lt;01.01.",AH$10,""))-COUNTIFS(Kosztorys!$D:$D,$B183,Kosztorys!$I:$I,CONCATENATE("&lt;01.01.",AG$10,""))),0)</f>
        <v/>
      </c>
      <c r="AH183" s="116">
        <f>IF($C183="CAPEX - 1szt JB",IF($M183="szt",SUMIFS(Kosztorys!$F:$F,Kosztorys!$D:$D,$B183,Kosztorys!$I:$I,CONCATENATE("&lt;01.01.",AI$10,""))-SUMIFS(Kosztorys!$F:$F,Kosztorys!$D:$D,$B183,Kosztorys!$I:$I,CONCATENATE("&lt;01.01.",AH$10,"")),COUNTIFS(Kosztorys!$D:$D,$B183,Kosztorys!$I:$I,CONCATENATE("&lt;01.01.",AI$10,""))-COUNTIFS(Kosztorys!$D:$D,$B183,Kosztorys!$I:$I,CONCATENATE("&lt;01.01.",AH$10,""))),0)</f>
        <v/>
      </c>
      <c r="AI183" s="116">
        <f>IF($C183="CAPEX - 1szt JB",IF($M183="szt",SUMIFS(Kosztorys!$F:$F,Kosztorys!$D:$D,$B183,Kosztorys!$I:$I,CONCATENATE("&lt;01.01.",AJ$10,""))-SUMIFS(Kosztorys!$F:$F,Kosztorys!$D:$D,$B183,Kosztorys!$I:$I,CONCATENATE("&lt;01.01.",AI$10,"")),COUNTIFS(Kosztorys!$D:$D,$B183,Kosztorys!$I:$I,CONCATENATE("&lt;01.01.",AJ$10,""))-COUNTIFS(Kosztorys!$D:$D,$B183,Kosztorys!$I:$I,CONCATENATE("&lt;01.01.",AI$10,""))),0)</f>
        <v/>
      </c>
      <c r="AJ183" s="116">
        <f>IF(C183="CAPEX - 1szt JB",IF(SUM(T183:AI183)=IF(ISERROR(VLOOKUP(B183,JB_tabela,MATCH(AJ$9,JB_menu,0)-1,FALSE())),,VLOOKUP(B183,JB_tabela,MATCH(AJ$9,JB_menu,0)-1,FALSE())),"OK","nie zgadza się liczba użytych JB"),"OK-ND")</f>
        <v/>
      </c>
      <c r="AM183" s="41">
        <f>IFERROR("_" &amp; VLOOKUP($B183,#REF!,1,FALSE()),#REF!)</f>
        <v/>
      </c>
      <c r="AN183" s="41">
        <f>IF($C183="CAPEX - Długość 1m",SUMIFS(Kosztorys!$F:$F,Kosztorys!$D:$D,$B183,Kosztorys!$I:$I,CONCATENATE("&lt;31.12.",AN$10,""))-SUMIFS(Kosztorys!$F:$F,Kosztorys!$D:$D,$B183,Kosztorys!$I:$I,CONCATENATE("&lt;31.12.",AM$10,"")),"x")</f>
        <v/>
      </c>
      <c r="AO183" s="41">
        <f>IF($C183="CAPEX - Długość 1m",SUMIFS(Kosztorys!$F:$F,Kosztorys!$D:$D,$B183,Kosztorys!$I:$I,CONCATENATE("&lt;31.12.",AO$10,""))-SUMIFS(Kosztorys!$F:$F,Kosztorys!$D:$D,$B183,Kosztorys!$I:$I,CONCATENATE("&lt;31.12.",AN$10,"")),"x")</f>
        <v/>
      </c>
      <c r="AP183" s="41">
        <f>IF($C183="CAPEX - Długość 1m",SUMIFS(Kosztorys!$F:$F,Kosztorys!$D:$D,$B183,Kosztorys!$I:$I,CONCATENATE("&lt;31.12.",AP$10,""))-SUMIFS(Kosztorys!$F:$F,Kosztorys!$D:$D,$B183,Kosztorys!$I:$I,CONCATENATE("&lt;31.12.",AO$10,"")),"x")</f>
        <v/>
      </c>
      <c r="AQ183" s="41">
        <f>IF($C183="CAPEX - Długość 1m",SUMIFS(Kosztorys!$F:$F,Kosztorys!$D:$D,$B183,Kosztorys!$I:$I,CONCATENATE("&lt;31.12.",AQ$10,""))-SUMIFS(Kosztorys!$F:$F,Kosztorys!$D:$D,$B183,Kosztorys!$I:$I,CONCATENATE("&lt;31.12.",AP$10,"")),"x")</f>
        <v/>
      </c>
      <c r="AR183" s="41">
        <f>IF($C183="CAPEX - Długość 1m",SUMIFS(Kosztorys!$F:$F,Kosztorys!$D:$D,$B183,Kosztorys!$I:$I,CONCATENATE("&lt;31.12.",AR$10,""))-SUMIFS(Kosztorys!$F:$F,Kosztorys!$D:$D,$B183,Kosztorys!$I:$I,CONCATENATE("&lt;31.12.",AQ$10,"")),"x")</f>
        <v/>
      </c>
      <c r="AS183" s="41">
        <f>IF($C183="CAPEX - Długość 1m",SUMIFS(Kosztorys!$F:$F,Kosztorys!$D:$D,$B183,Kosztorys!$I:$I,CONCATENATE("&lt;31.12.",AS$10,""))-SUMIFS(Kosztorys!$F:$F,Kosztorys!$D:$D,$B183,Kosztorys!$I:$I,CONCATENATE("&lt;31.12.",AR$10,"")),"x")</f>
        <v/>
      </c>
      <c r="AT183" s="41">
        <f>IF($C183="CAPEX - Długość 1m",SUMIFS(Kosztorys!$F:$F,Kosztorys!$D:$D,$B183,Kosztorys!$I:$I,CONCATENATE("&lt;31.12.",AT$10,""))-SUMIFS(Kosztorys!$F:$F,Kosztorys!$D:$D,$B183,Kosztorys!$I:$I,CONCATENATE("&lt;31.12.",AS$10,"")),"x")</f>
        <v/>
      </c>
      <c r="AU183" s="41">
        <f>IF($C183="CAPEX - Długość 1m",SUMIFS(Kosztorys!$F:$F,Kosztorys!$D:$D,$B183,Kosztorys!$I:$I,CONCATENATE("&lt;31.12.",AU$10,""))-SUMIFS(Kosztorys!$F:$F,Kosztorys!$D:$D,$B183,Kosztorys!$I:$I,CONCATENATE("&lt;31.12.",AT$10,"")),"x")</f>
        <v/>
      </c>
      <c r="AV183" s="41">
        <f>IF($C183="CAPEX - Długość 1m",SUMIFS(Kosztorys!$F:$F,Kosztorys!$D:$D,$B183,Kosztorys!$I:$I,CONCATENATE("&lt;31.12.",AV$10,""))-SUMIFS(Kosztorys!$F:$F,Kosztorys!$D:$D,$B183,Kosztorys!$I:$I,CONCATENATE("&lt;31.12.",AU$10,"")),"x")</f>
        <v/>
      </c>
      <c r="AW183" s="41">
        <f>IF($C183="CAPEX - Długość 1m",SUMIFS(Kosztorys!$F:$F,Kosztorys!$D:$D,$B183,Kosztorys!$I:$I,CONCATENATE("&lt;31.12.",AW$10,""))-SUMIFS(Kosztorys!$F:$F,Kosztorys!$D:$D,$B183,Kosztorys!$I:$I,CONCATENATE("&lt;31.12.",AV$10,"")),"x")</f>
        <v/>
      </c>
      <c r="AX183" s="41">
        <f>IF($C183="CAPEX - Długość 1m",SUMIFS(Kosztorys!$F:$F,Kosztorys!$D:$D,$B183,Kosztorys!$I:$I,CONCATENATE("&lt;31.12.",AX$10,""))-SUMIFS(Kosztorys!$F:$F,Kosztorys!$D:$D,$B183,Kosztorys!$I:$I,CONCATENATE("&lt;31.12.",AW$10,"")),"x")</f>
        <v/>
      </c>
      <c r="AY183" s="41">
        <f>IF($C183="CAPEX - Długość 1m",SUMIFS(Kosztorys!$F:$F,Kosztorys!$D:$D,$B183,Kosztorys!$I:$I,CONCATENATE("&lt;31.12.",AY$10,""))-SUMIFS(Kosztorys!$F:$F,Kosztorys!$D:$D,$B183,Kosztorys!$I:$I,CONCATENATE("&lt;31.12.",AX$10,"")),"x")</f>
        <v/>
      </c>
      <c r="AZ183" s="41">
        <f>IF($C183="CAPEX - Długość 1m",SUMIFS(Kosztorys!$F:$F,Kosztorys!$D:$D,$B183,Kosztorys!$I:$I,CONCATENATE("&lt;31.12.",AZ$10,""))-SUMIFS(Kosztorys!$F:$F,Kosztorys!$D:$D,$B183,Kosztorys!$I:$I,CONCATENATE("&lt;31.12.",AY$10,"")),"x")</f>
        <v/>
      </c>
      <c r="BA183" s="41">
        <f>IF($C183="CAPEX - Długość 1m",SUMIFS(Kosztorys!$F:$F,Kosztorys!$D:$D,$B183,Kosztorys!$I:$I,CONCATENATE("&lt;31.12.",BA$10,""))-SUMIFS(Kosztorys!$F:$F,Kosztorys!$D:$D,$B183,Kosztorys!$I:$I,CONCATENATE("&lt;31.12.",AZ$10,"")),"x")</f>
        <v/>
      </c>
      <c r="BB183" s="41">
        <f>IF($C183="CAPEX - Długość 1m",SUMIFS(Kosztorys!$F:$F,Kosztorys!$D:$D,$B183,Kosztorys!$I:$I,CONCATENATE("&lt;31.12.",BB$10,""))-SUMIFS(Kosztorys!$F:$F,Kosztorys!$D:$D,$B183,Kosztorys!$I:$I,CONCATENATE("&lt;31.12.",BA$10,"")),"x")</f>
        <v/>
      </c>
      <c r="BC183" s="41">
        <f>IF($C183="CAPEX - Długość 1m",SUMIFS(Kosztorys!$F:$F,Kosztorys!$D:$D,$B183,Kosztorys!$I:$I,CONCATENATE("&lt;31.12.",BC$10,""))-SUMIFS(Kosztorys!$F:$F,Kosztorys!$D:$D,$B183,Kosztorys!$I:$I,CONCATENATE("&lt;31.12.",BB$10,"")),"x")</f>
        <v/>
      </c>
      <c r="BD183" s="41">
        <f>IF(C183="CAPEX - Długość 1m",IF(SUM(AN183:BC183)=IF(ISERROR(VLOOKUP(B183,JB_tabela,MATCH(BD$9,JB_menu,0)-1,FALSE())),,VLOOKUP(B183,JB_tabela,MATCH(BD$9,JB_menu,0)-1,FALSE())),"OK","nie zgadza się liczba użytych JB"),"OK-ND")</f>
        <v/>
      </c>
      <c r="BH183" s="41">
        <f>IF($C183="OPEX - Koszt 1szt/rok",IF($M183="szt",SUMIFS(Kosztorys!$F:$F,Kosztorys!$D:$D,$B183,Kosztorys!$I:$I,CONCATENATE("&lt;01.01.",BH$10,""))+(SUMIFS(Kosztorys!$F:$F,Kosztorys!$D:$D,$B183,Kosztorys!$I:$I,CONCATENATE("&lt;=31.03.",BH$10,""))-SUMIFS(Kosztorys!$F:$F,Kosztorys!$D:$D,$B183,Kosztorys!$I:$I,CONCATENATE("&lt;=31.12.",BG$10,"")))*0.75+(SUMIFS(Kosztorys!$F:$F,Kosztorys!$D:$D,$B183,Kosztorys!$I:$I,CONCATENATE("&lt;=30.06.",BH$10,""))-SUMIFS(Kosztorys!$F:$F,Kosztorys!$D:$D,$B183,Kosztorys!$I:$I,CONCATENATE("&lt;=31.03.",BH$10,"")))*0.5+(SUMIFS(Kosztorys!$F:$F,Kosztorys!$D:$D,$B183,Kosztorys!$I:$I,CONCATENATE("&lt;=30.09.",BH$10,""))-SUMIFS(Kosztorys!$F:$F,Kosztorys!$D:$D,$B183,Kosztorys!$I:$I,CONCATENATE("&lt;=30.06.",BH$10,"")))*0.25,"nic"),0)</f>
        <v/>
      </c>
      <c r="BI183" s="41">
        <f>IF($C183="OPEX - Koszt 1szt/rok",IF($M183="szt",SUMIFS(Kosztorys!$F:$F,Kosztorys!$D:$D,$B183,Kosztorys!$I:$I,CONCATENATE("&lt;01.01.",BI$10,""))+(SUMIFS(Kosztorys!$F:$F,Kosztorys!$D:$D,$B183,Kosztorys!$I:$I,CONCATENATE("&lt;=31.03.",BI$10,""))-SUMIFS(Kosztorys!$F:$F,Kosztorys!$D:$D,$B183,Kosztorys!$I:$I,CONCATENATE("&lt;=31.12.",BH$10,"")))*0.75+(SUMIFS(Kosztorys!$F:$F,Kosztorys!$D:$D,$B183,Kosztorys!$I:$I,CONCATENATE("&lt;=30.06.",BI$10,""))-SUMIFS(Kosztorys!$F:$F,Kosztorys!$D:$D,$B183,Kosztorys!$I:$I,CONCATENATE("&lt;=31.03.",BI$10,"")))*0.5+(SUMIFS(Kosztorys!$F:$F,Kosztorys!$D:$D,$B183,Kosztorys!$I:$I,CONCATENATE("&lt;=30.09.",BI$10,""))-SUMIFS(Kosztorys!$F:$F,Kosztorys!$D:$D,$B183,Kosztorys!$I:$I,CONCATENATE("&lt;=30.06.",BI$10,"")))*0.25,"nic"),0)</f>
        <v/>
      </c>
      <c r="BJ183" s="41">
        <f>IF($C183="OPEX - Koszt 1szt/rok",IF($M183="szt",SUMIFS(Kosztorys!$F:$F,Kosztorys!$D:$D,$B183,Kosztorys!$I:$I,CONCATENATE("&lt;01.01.",BJ$10,""))+(SUMIFS(Kosztorys!$F:$F,Kosztorys!$D:$D,$B183,Kosztorys!$I:$I,CONCATENATE("&lt;=31.03.",BJ$10,""))-SUMIFS(Kosztorys!$F:$F,Kosztorys!$D:$D,$B183,Kosztorys!$I:$I,CONCATENATE("&lt;=31.12.",BI$10,"")))*0.75+(SUMIFS(Kosztorys!$F:$F,Kosztorys!$D:$D,$B183,Kosztorys!$I:$I,CONCATENATE("&lt;=30.06.",BJ$10,""))-SUMIFS(Kosztorys!$F:$F,Kosztorys!$D:$D,$B183,Kosztorys!$I:$I,CONCATENATE("&lt;=31.03.",BJ$10,"")))*0.5+(SUMIFS(Kosztorys!$F:$F,Kosztorys!$D:$D,$B183,Kosztorys!$I:$I,CONCATENATE("&lt;=30.09.",BJ$10,""))-SUMIFS(Kosztorys!$F:$F,Kosztorys!$D:$D,$B183,Kosztorys!$I:$I,CONCATENATE("&lt;=30.06.",BJ$10,"")))*0.25,"nic"),0)</f>
        <v/>
      </c>
      <c r="BK183" s="41">
        <f>IF($C183="OPEX - Koszt 1szt/rok",IF($M183="szt",SUMIFS(Kosztorys!$F:$F,Kosztorys!$D:$D,$B183,Kosztorys!$I:$I,CONCATENATE("&lt;01.01.",BK$10,""))+(SUMIFS(Kosztorys!$F:$F,Kosztorys!$D:$D,$B183,Kosztorys!$I:$I,CONCATENATE("&lt;=31.03.",BK$10,""))-SUMIFS(Kosztorys!$F:$F,Kosztorys!$D:$D,$B183,Kosztorys!$I:$I,CONCATENATE("&lt;=31.12.",BJ$10,"")))*0.75+(SUMIFS(Kosztorys!$F:$F,Kosztorys!$D:$D,$B183,Kosztorys!$I:$I,CONCATENATE("&lt;=30.06.",BK$10,""))-SUMIFS(Kosztorys!$F:$F,Kosztorys!$D:$D,$B183,Kosztorys!$I:$I,CONCATENATE("&lt;=31.03.",BK$10,"")))*0.5+(SUMIFS(Kosztorys!$F:$F,Kosztorys!$D:$D,$B183,Kosztorys!$I:$I,CONCATENATE("&lt;=30.09.",BK$10,""))-SUMIFS(Kosztorys!$F:$F,Kosztorys!$D:$D,$B183,Kosztorys!$I:$I,CONCATENATE("&lt;=30.06.",BK$10,"")))*0.25,"nic"),0)</f>
        <v/>
      </c>
      <c r="BL183" s="41">
        <f>IF($C183="OPEX - Koszt 1szt/rok",IF($M183="szt",SUMIFS(Kosztorys!$F:$F,Kosztorys!$D:$D,$B183,Kosztorys!$I:$I,CONCATENATE("&lt;01.01.",BL$10,""))+(SUMIFS(Kosztorys!$F:$F,Kosztorys!$D:$D,$B183,Kosztorys!$I:$I,CONCATENATE("&lt;=31.03.",BL$10,""))-SUMIFS(Kosztorys!$F:$F,Kosztorys!$D:$D,$B183,Kosztorys!$I:$I,CONCATENATE("&lt;=31.12.",BK$10,"")))*0.75+(SUMIFS(Kosztorys!$F:$F,Kosztorys!$D:$D,$B183,Kosztorys!$I:$I,CONCATENATE("&lt;=30.06.",BL$10,""))-SUMIFS(Kosztorys!$F:$F,Kosztorys!$D:$D,$B183,Kosztorys!$I:$I,CONCATENATE("&lt;=31.03.",BL$10,"")))*0.5+(SUMIFS(Kosztorys!$F:$F,Kosztorys!$D:$D,$B183,Kosztorys!$I:$I,CONCATENATE("&lt;=30.09.",BL$10,""))-SUMIFS(Kosztorys!$F:$F,Kosztorys!$D:$D,$B183,Kosztorys!$I:$I,CONCATENATE("&lt;=30.06.",BL$10,"")))*0.25,"nic"),0)</f>
        <v/>
      </c>
      <c r="BM183" s="41">
        <f>IF($C183="OPEX - Koszt 1szt/rok",IF($M183="szt",SUMIFS(Kosztorys!$F:$F,Kosztorys!$D:$D,$B183,Kosztorys!$I:$I,CONCATENATE("&lt;01.01.",BM$10,""))+(SUMIFS(Kosztorys!$F:$F,Kosztorys!$D:$D,$B183,Kosztorys!$I:$I,CONCATENATE("&lt;=31.03.",BM$10,""))-SUMIFS(Kosztorys!$F:$F,Kosztorys!$D:$D,$B183,Kosztorys!$I:$I,CONCATENATE("&lt;=31.12.",BL$10,"")))*0.75+(SUMIFS(Kosztorys!$F:$F,Kosztorys!$D:$D,$B183,Kosztorys!$I:$I,CONCATENATE("&lt;=30.06.",BM$10,""))-SUMIFS(Kosztorys!$F:$F,Kosztorys!$D:$D,$B183,Kosztorys!$I:$I,CONCATENATE("&lt;=31.03.",BM$10,"")))*0.5+(SUMIFS(Kosztorys!$F:$F,Kosztorys!$D:$D,$B183,Kosztorys!$I:$I,CONCATENATE("&lt;=30.09.",BM$10,""))-SUMIFS(Kosztorys!$F:$F,Kosztorys!$D:$D,$B183,Kosztorys!$I:$I,CONCATENATE("&lt;=30.06.",BM$10,"")))*0.25,"nic"),0)</f>
        <v/>
      </c>
      <c r="BN183" s="41">
        <f>IF($C183="OPEX - Koszt 1szt/rok",IF($M183="szt",SUMIFS(Kosztorys!$F:$F,Kosztorys!$D:$D,$B183,Kosztorys!$I:$I,CONCATENATE("&lt;01.01.",BN$10,""))+(SUMIFS(Kosztorys!$F:$F,Kosztorys!$D:$D,$B183,Kosztorys!$I:$I,CONCATENATE("&lt;=31.03.",BN$10,""))-SUMIFS(Kosztorys!$F:$F,Kosztorys!$D:$D,$B183,Kosztorys!$I:$I,CONCATENATE("&lt;=31.12.",BM$10,"")))*0.75+(SUMIFS(Kosztorys!$F:$F,Kosztorys!$D:$D,$B183,Kosztorys!$I:$I,CONCATENATE("&lt;=30.06.",BN$10,""))-SUMIFS(Kosztorys!$F:$F,Kosztorys!$D:$D,$B183,Kosztorys!$I:$I,CONCATENATE("&lt;=31.03.",BN$10,"")))*0.5+(SUMIFS(Kosztorys!$F:$F,Kosztorys!$D:$D,$B183,Kosztorys!$I:$I,CONCATENATE("&lt;=30.09.",BN$10,""))-SUMIFS(Kosztorys!$F:$F,Kosztorys!$D:$D,$B183,Kosztorys!$I:$I,CONCATENATE("&lt;=30.06.",BN$10,"")))*0.25,"nic"),0)</f>
        <v/>
      </c>
      <c r="BO183" s="41">
        <f>IF($C183="OPEX - Koszt 1szt/rok",IF($M183="szt",SUMIFS(Kosztorys!$F:$F,Kosztorys!$D:$D,$B183,Kosztorys!$I:$I,CONCATENATE("&lt;01.01.",BO$10,""))+(SUMIFS(Kosztorys!$F:$F,Kosztorys!$D:$D,$B183,Kosztorys!$I:$I,CONCATENATE("&lt;=31.03.",BO$10,""))-SUMIFS(Kosztorys!$F:$F,Kosztorys!$D:$D,$B183,Kosztorys!$I:$I,CONCATENATE("&lt;=31.12.",BN$10,"")))*0.75+(SUMIFS(Kosztorys!$F:$F,Kosztorys!$D:$D,$B183,Kosztorys!$I:$I,CONCATENATE("&lt;=30.06.",BO$10,""))-SUMIFS(Kosztorys!$F:$F,Kosztorys!$D:$D,$B183,Kosztorys!$I:$I,CONCATENATE("&lt;=31.03.",BO$10,"")))*0.5+(SUMIFS(Kosztorys!$F:$F,Kosztorys!$D:$D,$B183,Kosztorys!$I:$I,CONCATENATE("&lt;=30.09.",BO$10,""))-SUMIFS(Kosztorys!$F:$F,Kosztorys!$D:$D,$B183,Kosztorys!$I:$I,CONCATENATE("&lt;=30.06.",BO$10,"")))*0.25,"nic"),0)</f>
        <v/>
      </c>
      <c r="BP183" s="41">
        <f>IF($C183="OPEX - Koszt 1szt/rok",IF($M183="szt",SUMIFS(Kosztorys!$F:$F,Kosztorys!$D:$D,$B183,Kosztorys!$I:$I,CONCATENATE("&lt;01.01.",BP$10,""))+(SUMIFS(Kosztorys!$F:$F,Kosztorys!$D:$D,$B183,Kosztorys!$I:$I,CONCATENATE("&lt;=31.03.",BP$10,""))-SUMIFS(Kosztorys!$F:$F,Kosztorys!$D:$D,$B183,Kosztorys!$I:$I,CONCATENATE("&lt;=31.12.",BO$10,"")))*0.75+(SUMIFS(Kosztorys!$F:$F,Kosztorys!$D:$D,$B183,Kosztorys!$I:$I,CONCATENATE("&lt;=30.06.",BP$10,""))-SUMIFS(Kosztorys!$F:$F,Kosztorys!$D:$D,$B183,Kosztorys!$I:$I,CONCATENATE("&lt;=31.03.",BP$10,"")))*0.5+(SUMIFS(Kosztorys!$F:$F,Kosztorys!$D:$D,$B183,Kosztorys!$I:$I,CONCATENATE("&lt;=30.09.",BP$10,""))-SUMIFS(Kosztorys!$F:$F,Kosztorys!$D:$D,$B183,Kosztorys!$I:$I,CONCATENATE("&lt;=30.06.",BP$10,"")))*0.25,"nic"),0)</f>
        <v/>
      </c>
      <c r="BQ183" s="41">
        <f>IF($C183="OPEX - Koszt 1szt/rok",IF($M183="szt",SUMIFS(Kosztorys!$F:$F,Kosztorys!$D:$D,$B183,Kosztorys!$I:$I,CONCATENATE("&lt;01.01.",BQ$10,""))+(SUMIFS(Kosztorys!$F:$F,Kosztorys!$D:$D,$B183,Kosztorys!$I:$I,CONCATENATE("&lt;=31.03.",BQ$10,""))-SUMIFS(Kosztorys!$F:$F,Kosztorys!$D:$D,$B183,Kosztorys!$I:$I,CONCATENATE("&lt;=31.12.",BP$10,"")))*0.75+(SUMIFS(Kosztorys!$F:$F,Kosztorys!$D:$D,$B183,Kosztorys!$I:$I,CONCATENATE("&lt;=30.06.",BQ$10,""))-SUMIFS(Kosztorys!$F:$F,Kosztorys!$D:$D,$B183,Kosztorys!$I:$I,CONCATENATE("&lt;=31.03.",BQ$10,"")))*0.5+(SUMIFS(Kosztorys!$F:$F,Kosztorys!$D:$D,$B183,Kosztorys!$I:$I,CONCATENATE("&lt;=30.09.",BQ$10,""))-SUMIFS(Kosztorys!$F:$F,Kosztorys!$D:$D,$B183,Kosztorys!$I:$I,CONCATENATE("&lt;=30.06.",BQ$10,"")))*0.25,"nic"),0)</f>
        <v/>
      </c>
      <c r="BR183" s="41">
        <f>IF($C183="OPEX - Koszt 1szt/rok",IF($M183="szt",SUMIFS(Kosztorys!$F:$F,Kosztorys!$D:$D,$B183,Kosztorys!$I:$I,CONCATENATE("&lt;01.01.",BR$10,""))+(SUMIFS(Kosztorys!$F:$F,Kosztorys!$D:$D,$B183,Kosztorys!$I:$I,CONCATENATE("&lt;=31.03.",BR$10,""))-SUMIFS(Kosztorys!$F:$F,Kosztorys!$D:$D,$B183,Kosztorys!$I:$I,CONCATENATE("&lt;=31.12.",BQ$10,"")))*0.75+(SUMIFS(Kosztorys!$F:$F,Kosztorys!$D:$D,$B183,Kosztorys!$I:$I,CONCATENATE("&lt;=30.06.",BR$10,""))-SUMIFS(Kosztorys!$F:$F,Kosztorys!$D:$D,$B183,Kosztorys!$I:$I,CONCATENATE("&lt;=31.03.",BR$10,"")))*0.5+(SUMIFS(Kosztorys!$F:$F,Kosztorys!$D:$D,$B183,Kosztorys!$I:$I,CONCATENATE("&lt;=30.09.",BR$10,""))-SUMIFS(Kosztorys!$F:$F,Kosztorys!$D:$D,$B183,Kosztorys!$I:$I,CONCATENATE("&lt;=30.06.",BR$10,"")))*0.25,"nic"),0)</f>
        <v/>
      </c>
      <c r="BS183" s="41">
        <f>IF($C183="OPEX - Koszt 1szt/rok",IF($M183="szt",SUMIFS(Kosztorys!$F:$F,Kosztorys!$D:$D,$B183,Kosztorys!$I:$I,CONCATENATE("&lt;01.01.",BS$10,""))+(SUMIFS(Kosztorys!$F:$F,Kosztorys!$D:$D,$B183,Kosztorys!$I:$I,CONCATENATE("&lt;=31.03.",BS$10,""))-SUMIFS(Kosztorys!$F:$F,Kosztorys!$D:$D,$B183,Kosztorys!$I:$I,CONCATENATE("&lt;=31.12.",BR$10,"")))*0.75+(SUMIFS(Kosztorys!$F:$F,Kosztorys!$D:$D,$B183,Kosztorys!$I:$I,CONCATENATE("&lt;=30.06.",BS$10,""))-SUMIFS(Kosztorys!$F:$F,Kosztorys!$D:$D,$B183,Kosztorys!$I:$I,CONCATENATE("&lt;=31.03.",BS$10,"")))*0.5+(SUMIFS(Kosztorys!$F:$F,Kosztorys!$D:$D,$B183,Kosztorys!$I:$I,CONCATENATE("&lt;=30.09.",BS$10,""))-SUMIFS(Kosztorys!$F:$F,Kosztorys!$D:$D,$B183,Kosztorys!$I:$I,CONCATENATE("&lt;=30.06.",BS$10,"")))*0.25,"nic"),0)</f>
        <v/>
      </c>
      <c r="BT183" s="41">
        <f>IF($C183="OPEX - Koszt 1szt/rok",IF($M183="szt",SUMIFS(Kosztorys!$F:$F,Kosztorys!$D:$D,$B183,Kosztorys!$I:$I,CONCATENATE("&lt;01.01.",BT$10,""))+(SUMIFS(Kosztorys!$F:$F,Kosztorys!$D:$D,$B183,Kosztorys!$I:$I,CONCATENATE("&lt;=31.03.",BT$10,""))-SUMIFS(Kosztorys!$F:$F,Kosztorys!$D:$D,$B183,Kosztorys!$I:$I,CONCATENATE("&lt;=31.12.",BS$10,"")))*0.75+(SUMIFS(Kosztorys!$F:$F,Kosztorys!$D:$D,$B183,Kosztorys!$I:$I,CONCATENATE("&lt;=30.06.",BT$10,""))-SUMIFS(Kosztorys!$F:$F,Kosztorys!$D:$D,$B183,Kosztorys!$I:$I,CONCATENATE("&lt;=31.03.",BT$10,"")))*0.5+(SUMIFS(Kosztorys!$F:$F,Kosztorys!$D:$D,$B183,Kosztorys!$I:$I,CONCATENATE("&lt;=30.09.",BT$10,""))-SUMIFS(Kosztorys!$F:$F,Kosztorys!$D:$D,$B183,Kosztorys!$I:$I,CONCATENATE("&lt;=30.06.",BT$10,"")))*0.25,"nic"),0)</f>
        <v/>
      </c>
      <c r="BU183" s="41">
        <f>IF($C183="OPEX - Koszt 1szt/rok",IF($M183="szt",SUMIFS(Kosztorys!$F:$F,Kosztorys!$D:$D,$B183,Kosztorys!$I:$I,CONCATENATE("&lt;01.01.",BU$10,""))+(SUMIFS(Kosztorys!$F:$F,Kosztorys!$D:$D,$B183,Kosztorys!$I:$I,CONCATENATE("&lt;=31.03.",BU$10,""))-SUMIFS(Kosztorys!$F:$F,Kosztorys!$D:$D,$B183,Kosztorys!$I:$I,CONCATENATE("&lt;=31.12.",BT$10,"")))*0.75+(SUMIFS(Kosztorys!$F:$F,Kosztorys!$D:$D,$B183,Kosztorys!$I:$I,CONCATENATE("&lt;=30.06.",BU$10,""))-SUMIFS(Kosztorys!$F:$F,Kosztorys!$D:$D,$B183,Kosztorys!$I:$I,CONCATENATE("&lt;=31.03.",BU$10,"")))*0.5+(SUMIFS(Kosztorys!$F:$F,Kosztorys!$D:$D,$B183,Kosztorys!$I:$I,CONCATENATE("&lt;=30.09.",BU$10,""))-SUMIFS(Kosztorys!$F:$F,Kosztorys!$D:$D,$B183,Kosztorys!$I:$I,CONCATENATE("&lt;=30.06.",BU$10,"")))*0.25,"nic"),0)</f>
        <v/>
      </c>
      <c r="BV183" s="41">
        <f>IF($C183="OPEX - Koszt 1szt/rok",IF($M183="szt",SUMIFS(Kosztorys!$F:$F,Kosztorys!$D:$D,$B183,Kosztorys!$I:$I,CONCATENATE("&lt;01.01.",BV$10,""))+(SUMIFS(Kosztorys!$F:$F,Kosztorys!$D:$D,$B183,Kosztorys!$I:$I,CONCATENATE("&lt;=31.03.",BV$10,""))-SUMIFS(Kosztorys!$F:$F,Kosztorys!$D:$D,$B183,Kosztorys!$I:$I,CONCATENATE("&lt;=31.12.",BU$10,"")))*0.75+(SUMIFS(Kosztorys!$F:$F,Kosztorys!$D:$D,$B183,Kosztorys!$I:$I,CONCATENATE("&lt;=30.06.",BV$10,""))-SUMIFS(Kosztorys!$F:$F,Kosztorys!$D:$D,$B183,Kosztorys!$I:$I,CONCATENATE("&lt;=31.03.",BV$10,"")))*0.5+(SUMIFS(Kosztorys!$F:$F,Kosztorys!$D:$D,$B183,Kosztorys!$I:$I,CONCATENATE("&lt;=30.09.",BV$10,""))-SUMIFS(Kosztorys!$F:$F,Kosztorys!$D:$D,$B183,Kosztorys!$I:$I,CONCATENATE("&lt;=30.06.",BV$10,"")))*0.25,"nic"),0)</f>
        <v/>
      </c>
      <c r="BW183" s="41">
        <f>IF($C183="OPEX - Koszt 1szt/rok",IF($M183="szt",SUMIFS(Kosztorys!$F:$F,Kosztorys!$D:$D,$B183,Kosztorys!$I:$I,CONCATENATE("&lt;01.01.",BW$10,""))+(SUMIFS(Kosztorys!$F:$F,Kosztorys!$D:$D,$B183,Kosztorys!$I:$I,CONCATENATE("&lt;=31.03.",BW$10,""))-SUMIFS(Kosztorys!$F:$F,Kosztorys!$D:$D,$B183,Kosztorys!$I:$I,CONCATENATE("&lt;=31.12.",BV$10,"")))*0.75+(SUMIFS(Kosztorys!$F:$F,Kosztorys!$D:$D,$B183,Kosztorys!$I:$I,CONCATENATE("&lt;=30.06.",BW$10,""))-SUMIFS(Kosztorys!$F:$F,Kosztorys!$D:$D,$B183,Kosztorys!$I:$I,CONCATENATE("&lt;=31.03.",BW$10,"")))*0.5+(SUMIFS(Kosztorys!$F:$F,Kosztorys!$D:$D,$B183,Kosztorys!$I:$I,CONCATENATE("&lt;=30.09.",BW$10,""))-SUMIFS(Kosztorys!$F:$F,Kosztorys!$D:$D,$B183,Kosztorys!$I:$I,CONCATENATE("&lt;=30.06.",BW$10,"")))*0.25,"nic"),0)</f>
        <v/>
      </c>
      <c r="BX183" s="41">
        <f>IF(C183="OPEX - Koszt 1szt/rok",IF(MAX(BH183:BW183)=IF(ISERROR(VLOOKUP(B183,JB_tabela,MATCH(BX$9,JB_menu,0)-1,FALSE())),,VLOOKUP(B183,JB_tabela,MATCH(BX$9,JB_menu,0)-1,FALSE())),"OK","nie zgadza się liczba użytych JB"),"OK-ND")</f>
        <v/>
      </c>
      <c r="CB183" s="41">
        <f>IF($C183="OPEX - Długość 1m koszt/rok",IF($M183="m",SUMIFS(Kosztorys!$F:$F,Kosztorys!$D:$D,$B183,Kosztorys!$I:$I,CONCATENATE("&lt;01.01.",CB$10,""))+(SUMIFS(Kosztorys!$F:$F,Kosztorys!$D:$D,$B183,Kosztorys!$I:$I,CONCATENATE("&lt;=31.03.",CB$10,""))-SUMIFS(Kosztorys!$F:$F,Kosztorys!$D:$D,$B183,Kosztorys!$I:$I,CONCATENATE("&lt;=31.12.",CA$10,"")))*0.75+(SUMIFS(Kosztorys!$F:$F,Kosztorys!$D:$D,$B183,Kosztorys!$I:$I,CONCATENATE("&lt;=30.06.",CB$10,""))-SUMIFS(Kosztorys!$F:$F,Kosztorys!$D:$D,$B183,Kosztorys!$I:$I,CONCATENATE("&lt;=31.03.",CB$10,"")))*0.5+(SUMIFS(Kosztorys!$F:$F,Kosztorys!$D:$D,$B183,Kosztorys!$I:$I,CONCATENATE("&lt;=30.09.",CB$10,""))-SUMIFS(Kosztorys!$F:$F,Kosztorys!$D:$D,$B183,Kosztorys!$I:$I,CONCATENATE("&lt;=30.06.",CB$10,"")))*0.25,"nic"),0)</f>
        <v/>
      </c>
      <c r="CC183" s="41">
        <f>IF($C183="OPEX - Długość 1m koszt/rok",IF($M183="m",SUMIFS(Kosztorys!$F:$F,Kosztorys!$D:$D,$B183,Kosztorys!$I:$I,CONCATENATE("&lt;01.01.",CC$10,""))+(SUMIFS(Kosztorys!$F:$F,Kosztorys!$D:$D,$B183,Kosztorys!$I:$I,CONCATENATE("&lt;=31.03.",CC$10,""))-SUMIFS(Kosztorys!$F:$F,Kosztorys!$D:$D,$B183,Kosztorys!$I:$I,CONCATENATE("&lt;=31.12.",CB$10,"")))*0.75+(SUMIFS(Kosztorys!$F:$F,Kosztorys!$D:$D,$B183,Kosztorys!$I:$I,CONCATENATE("&lt;=30.06.",CC$10,""))-SUMIFS(Kosztorys!$F:$F,Kosztorys!$D:$D,$B183,Kosztorys!$I:$I,CONCATENATE("&lt;=31.03.",CC$10,"")))*0.5+(SUMIFS(Kosztorys!$F:$F,Kosztorys!$D:$D,$B183,Kosztorys!$I:$I,CONCATENATE("&lt;=30.09.",CC$10,""))-SUMIFS(Kosztorys!$F:$F,Kosztorys!$D:$D,$B183,Kosztorys!$I:$I,CONCATENATE("&lt;=30.06.",CC$10,"")))*0.25,"nic"),0)</f>
        <v/>
      </c>
      <c r="CD183" s="41">
        <f>IF($C183="OPEX - Długość 1m koszt/rok",IF($M183="m",SUMIFS(Kosztorys!$F:$F,Kosztorys!$D:$D,$B183,Kosztorys!$I:$I,CONCATENATE("&lt;01.01.",CD$10,""))+(SUMIFS(Kosztorys!$F:$F,Kosztorys!$D:$D,$B183,Kosztorys!$I:$I,CONCATENATE("&lt;=31.03.",CD$10,""))-SUMIFS(Kosztorys!$F:$F,Kosztorys!$D:$D,$B183,Kosztorys!$I:$I,CONCATENATE("&lt;=31.12.",CC$10,"")))*0.75+(SUMIFS(Kosztorys!$F:$F,Kosztorys!$D:$D,$B183,Kosztorys!$I:$I,CONCATENATE("&lt;=30.06.",CD$10,""))-SUMIFS(Kosztorys!$F:$F,Kosztorys!$D:$D,$B183,Kosztorys!$I:$I,CONCATENATE("&lt;=31.03.",CD$10,"")))*0.5+(SUMIFS(Kosztorys!$F:$F,Kosztorys!$D:$D,$B183,Kosztorys!$I:$I,CONCATENATE("&lt;=30.09.",CD$10,""))-SUMIFS(Kosztorys!$F:$F,Kosztorys!$D:$D,$B183,Kosztorys!$I:$I,CONCATENATE("&lt;=30.06.",CD$10,"")))*0.25,"nic"),0)</f>
        <v/>
      </c>
      <c r="CE183" s="41">
        <f>IF($C183="OPEX - Długość 1m koszt/rok",IF($M183="m",SUMIFS(Kosztorys!$F:$F,Kosztorys!$D:$D,$B183,Kosztorys!$I:$I,CONCATENATE("&lt;01.01.",CE$10,""))+(SUMIFS(Kosztorys!$F:$F,Kosztorys!$D:$D,$B183,Kosztorys!$I:$I,CONCATENATE("&lt;=31.03.",CE$10,""))-SUMIFS(Kosztorys!$F:$F,Kosztorys!$D:$D,$B183,Kosztorys!$I:$I,CONCATENATE("&lt;=31.12.",CD$10,"")))*0.75+(SUMIFS(Kosztorys!$F:$F,Kosztorys!$D:$D,$B183,Kosztorys!$I:$I,CONCATENATE("&lt;=30.06.",CE$10,""))-SUMIFS(Kosztorys!$F:$F,Kosztorys!$D:$D,$B183,Kosztorys!$I:$I,CONCATENATE("&lt;=31.03.",CE$10,"")))*0.5+(SUMIFS(Kosztorys!$F:$F,Kosztorys!$D:$D,$B183,Kosztorys!$I:$I,CONCATENATE("&lt;=30.09.",CE$10,""))-SUMIFS(Kosztorys!$F:$F,Kosztorys!$D:$D,$B183,Kosztorys!$I:$I,CONCATENATE("&lt;=30.06.",CE$10,"")))*0.25,"nic"),0)</f>
        <v/>
      </c>
      <c r="CF183" s="41">
        <f>IF($C183="OPEX - Długość 1m koszt/rok",IF($M183="m",SUMIFS(Kosztorys!$F:$F,Kosztorys!$D:$D,$B183,Kosztorys!$I:$I,CONCATENATE("&lt;01.01.",CF$10,""))+(SUMIFS(Kosztorys!$F:$F,Kosztorys!$D:$D,$B183,Kosztorys!$I:$I,CONCATENATE("&lt;=31.03.",CF$10,""))-SUMIFS(Kosztorys!$F:$F,Kosztorys!$D:$D,$B183,Kosztorys!$I:$I,CONCATENATE("&lt;=31.12.",CE$10,"")))*0.75+(SUMIFS(Kosztorys!$F:$F,Kosztorys!$D:$D,$B183,Kosztorys!$I:$I,CONCATENATE("&lt;=30.06.",CF$10,""))-SUMIFS(Kosztorys!$F:$F,Kosztorys!$D:$D,$B183,Kosztorys!$I:$I,CONCATENATE("&lt;=31.03.",CF$10,"")))*0.5+(SUMIFS(Kosztorys!$F:$F,Kosztorys!$D:$D,$B183,Kosztorys!$I:$I,CONCATENATE("&lt;=30.09.",CF$10,""))-SUMIFS(Kosztorys!$F:$F,Kosztorys!$D:$D,$B183,Kosztorys!$I:$I,CONCATENATE("&lt;=30.06.",CF$10,"")))*0.25,"nic"),0)</f>
        <v/>
      </c>
      <c r="CG183" s="41">
        <f>IF($C183="OPEX - Długość 1m koszt/rok",IF($M183="m",SUMIFS(Kosztorys!$F:$F,Kosztorys!$D:$D,$B183,Kosztorys!$I:$I,CONCATENATE("&lt;01.01.",CG$10,""))+(SUMIFS(Kosztorys!$F:$F,Kosztorys!$D:$D,$B183,Kosztorys!$I:$I,CONCATENATE("&lt;=31.03.",CG$10,""))-SUMIFS(Kosztorys!$F:$F,Kosztorys!$D:$D,$B183,Kosztorys!$I:$I,CONCATENATE("&lt;=31.12.",CF$10,"")))*0.75+(SUMIFS(Kosztorys!$F:$F,Kosztorys!$D:$D,$B183,Kosztorys!$I:$I,CONCATENATE("&lt;=30.06.",CG$10,""))-SUMIFS(Kosztorys!$F:$F,Kosztorys!$D:$D,$B183,Kosztorys!$I:$I,CONCATENATE("&lt;=31.03.",CG$10,"")))*0.5+(SUMIFS(Kosztorys!$F:$F,Kosztorys!$D:$D,$B183,Kosztorys!$I:$I,CONCATENATE("&lt;=30.09.",CG$10,""))-SUMIFS(Kosztorys!$F:$F,Kosztorys!$D:$D,$B183,Kosztorys!$I:$I,CONCATENATE("&lt;=30.06.",CG$10,"")))*0.25,"nic"),0)</f>
        <v/>
      </c>
      <c r="CH183" s="41">
        <f>IF($C183="OPEX - Długość 1m koszt/rok",IF($M183="m",SUMIFS(Kosztorys!$F:$F,Kosztorys!$D:$D,$B183,Kosztorys!$I:$I,CONCATENATE("&lt;01.01.",CH$10,""))+(SUMIFS(Kosztorys!$F:$F,Kosztorys!$D:$D,$B183,Kosztorys!$I:$I,CONCATENATE("&lt;=31.03.",CH$10,""))-SUMIFS(Kosztorys!$F:$F,Kosztorys!$D:$D,$B183,Kosztorys!$I:$I,CONCATENATE("&lt;=31.12.",CG$10,"")))*0.75+(SUMIFS(Kosztorys!$F:$F,Kosztorys!$D:$D,$B183,Kosztorys!$I:$I,CONCATENATE("&lt;=30.06.",CH$10,""))-SUMIFS(Kosztorys!$F:$F,Kosztorys!$D:$D,$B183,Kosztorys!$I:$I,CONCATENATE("&lt;=31.03.",CH$10,"")))*0.5+(SUMIFS(Kosztorys!$F:$F,Kosztorys!$D:$D,$B183,Kosztorys!$I:$I,CONCATENATE("&lt;=30.09.",CH$10,""))-SUMIFS(Kosztorys!$F:$F,Kosztorys!$D:$D,$B183,Kosztorys!$I:$I,CONCATENATE("&lt;=30.06.",CH$10,"")))*0.25,"nic"),0)</f>
        <v/>
      </c>
      <c r="CI183" s="41">
        <f>IF($C183="OPEX - Długość 1m koszt/rok",IF($M183="m",SUMIFS(Kosztorys!$F:$F,Kosztorys!$D:$D,$B183,Kosztorys!$I:$I,CONCATENATE("&lt;01.01.",CI$10,""))+(SUMIFS(Kosztorys!$F:$F,Kosztorys!$D:$D,$B183,Kosztorys!$I:$I,CONCATENATE("&lt;=31.03.",CI$10,""))-SUMIFS(Kosztorys!$F:$F,Kosztorys!$D:$D,$B183,Kosztorys!$I:$I,CONCATENATE("&lt;=31.12.",CH$10,"")))*0.75+(SUMIFS(Kosztorys!$F:$F,Kosztorys!$D:$D,$B183,Kosztorys!$I:$I,CONCATENATE("&lt;=30.06.",CI$10,""))-SUMIFS(Kosztorys!$F:$F,Kosztorys!$D:$D,$B183,Kosztorys!$I:$I,CONCATENATE("&lt;=31.03.",CI$10,"")))*0.5+(SUMIFS(Kosztorys!$F:$F,Kosztorys!$D:$D,$B183,Kosztorys!$I:$I,CONCATENATE("&lt;=30.09.",CI$10,""))-SUMIFS(Kosztorys!$F:$F,Kosztorys!$D:$D,$B183,Kosztorys!$I:$I,CONCATENATE("&lt;=30.06.",CI$10,"")))*0.25,"nic"),0)</f>
        <v/>
      </c>
      <c r="CJ183" s="41">
        <f>IF($C183="OPEX - Długość 1m koszt/rok",IF($M183="m",SUMIFS(Kosztorys!$F:$F,Kosztorys!$D:$D,$B183,Kosztorys!$I:$I,CONCATENATE("&lt;01.01.",CJ$10,""))+(SUMIFS(Kosztorys!$F:$F,Kosztorys!$D:$D,$B183,Kosztorys!$I:$I,CONCATENATE("&lt;=31.03.",CJ$10,""))-SUMIFS(Kosztorys!$F:$F,Kosztorys!$D:$D,$B183,Kosztorys!$I:$I,CONCATENATE("&lt;=31.12.",CI$10,"")))*0.75+(SUMIFS(Kosztorys!$F:$F,Kosztorys!$D:$D,$B183,Kosztorys!$I:$I,CONCATENATE("&lt;=30.06.",CJ$10,""))-SUMIFS(Kosztorys!$F:$F,Kosztorys!$D:$D,$B183,Kosztorys!$I:$I,CONCATENATE("&lt;=31.03.",CJ$10,"")))*0.5+(SUMIFS(Kosztorys!$F:$F,Kosztorys!$D:$D,$B183,Kosztorys!$I:$I,CONCATENATE("&lt;=30.09.",CJ$10,""))-SUMIFS(Kosztorys!$F:$F,Kosztorys!$D:$D,$B183,Kosztorys!$I:$I,CONCATENATE("&lt;=30.06.",CJ$10,"")))*0.25,"nic"),0)</f>
        <v/>
      </c>
      <c r="CK183" s="41">
        <f>IF($C183="OPEX - Długość 1m koszt/rok",IF($M183="m",SUMIFS(Kosztorys!$F:$F,Kosztorys!$D:$D,$B183,Kosztorys!$I:$I,CONCATENATE("&lt;01.01.",CK$10,""))+(SUMIFS(Kosztorys!$F:$F,Kosztorys!$D:$D,$B183,Kosztorys!$I:$I,CONCATENATE("&lt;=31.03.",CK$10,""))-SUMIFS(Kosztorys!$F:$F,Kosztorys!$D:$D,$B183,Kosztorys!$I:$I,CONCATENATE("&lt;=31.12.",CJ$10,"")))*0.75+(SUMIFS(Kosztorys!$F:$F,Kosztorys!$D:$D,$B183,Kosztorys!$I:$I,CONCATENATE("&lt;=30.06.",CK$10,""))-SUMIFS(Kosztorys!$F:$F,Kosztorys!$D:$D,$B183,Kosztorys!$I:$I,CONCATENATE("&lt;=31.03.",CK$10,"")))*0.5+(SUMIFS(Kosztorys!$F:$F,Kosztorys!$D:$D,$B183,Kosztorys!$I:$I,CONCATENATE("&lt;=30.09.",CK$10,""))-SUMIFS(Kosztorys!$F:$F,Kosztorys!$D:$D,$B183,Kosztorys!$I:$I,CONCATENATE("&lt;=30.06.",CK$10,"")))*0.25,"nic"),0)</f>
        <v/>
      </c>
      <c r="CL183" s="41">
        <f>IF($C183="OPEX - Długość 1m koszt/rok",IF($M183="m",SUMIFS(Kosztorys!$F:$F,Kosztorys!$D:$D,$B183,Kosztorys!$I:$I,CONCATENATE("&lt;01.01.",CL$10,""))+(SUMIFS(Kosztorys!$F:$F,Kosztorys!$D:$D,$B183,Kosztorys!$I:$I,CONCATENATE("&lt;=31.03.",CL$10,""))-SUMIFS(Kosztorys!$F:$F,Kosztorys!$D:$D,$B183,Kosztorys!$I:$I,CONCATENATE("&lt;=31.12.",CK$10,"")))*0.75+(SUMIFS(Kosztorys!$F:$F,Kosztorys!$D:$D,$B183,Kosztorys!$I:$I,CONCATENATE("&lt;=30.06.",CL$10,""))-SUMIFS(Kosztorys!$F:$F,Kosztorys!$D:$D,$B183,Kosztorys!$I:$I,CONCATENATE("&lt;=31.03.",CL$10,"")))*0.5+(SUMIFS(Kosztorys!$F:$F,Kosztorys!$D:$D,$B183,Kosztorys!$I:$I,CONCATENATE("&lt;=30.09.",CL$10,""))-SUMIFS(Kosztorys!$F:$F,Kosztorys!$D:$D,$B183,Kosztorys!$I:$I,CONCATENATE("&lt;=30.06.",CL$10,"")))*0.25,"nic"),0)</f>
        <v/>
      </c>
      <c r="CM183" s="41">
        <f>IF($C183="OPEX - Długość 1m koszt/rok",IF($M183="m",SUMIFS(Kosztorys!$F:$F,Kosztorys!$D:$D,$B183,Kosztorys!$I:$I,CONCATENATE("&lt;01.01.",CM$10,""))+(SUMIFS(Kosztorys!$F:$F,Kosztorys!$D:$D,$B183,Kosztorys!$I:$I,CONCATENATE("&lt;=31.03.",CM$10,""))-SUMIFS(Kosztorys!$F:$F,Kosztorys!$D:$D,$B183,Kosztorys!$I:$I,CONCATENATE("&lt;=31.12.",CL$10,"")))*0.75+(SUMIFS(Kosztorys!$F:$F,Kosztorys!$D:$D,$B183,Kosztorys!$I:$I,CONCATENATE("&lt;=30.06.",CM$10,""))-SUMIFS(Kosztorys!$F:$F,Kosztorys!$D:$D,$B183,Kosztorys!$I:$I,CONCATENATE("&lt;=31.03.",CM$10,"")))*0.5+(SUMIFS(Kosztorys!$F:$F,Kosztorys!$D:$D,$B183,Kosztorys!$I:$I,CONCATENATE("&lt;=30.09.",CM$10,""))-SUMIFS(Kosztorys!$F:$F,Kosztorys!$D:$D,$B183,Kosztorys!$I:$I,CONCATENATE("&lt;=30.06.",CM$10,"")))*0.25,"nic"),0)</f>
        <v/>
      </c>
      <c r="CN183" s="41">
        <f>IF($C183="OPEX - Długość 1m koszt/rok",IF($M183="m",SUMIFS(Kosztorys!$F:$F,Kosztorys!$D:$D,$B183,Kosztorys!$I:$I,CONCATENATE("&lt;01.01.",CN$10,""))+(SUMIFS(Kosztorys!$F:$F,Kosztorys!$D:$D,$B183,Kosztorys!$I:$I,CONCATENATE("&lt;=31.03.",CN$10,""))-SUMIFS(Kosztorys!$F:$F,Kosztorys!$D:$D,$B183,Kosztorys!$I:$I,CONCATENATE("&lt;=31.12.",CM$10,"")))*0.75+(SUMIFS(Kosztorys!$F:$F,Kosztorys!$D:$D,$B183,Kosztorys!$I:$I,CONCATENATE("&lt;=30.06.",CN$10,""))-SUMIFS(Kosztorys!$F:$F,Kosztorys!$D:$D,$B183,Kosztorys!$I:$I,CONCATENATE("&lt;=31.03.",CN$10,"")))*0.5+(SUMIFS(Kosztorys!$F:$F,Kosztorys!$D:$D,$B183,Kosztorys!$I:$I,CONCATENATE("&lt;=30.09.",CN$10,""))-SUMIFS(Kosztorys!$F:$F,Kosztorys!$D:$D,$B183,Kosztorys!$I:$I,CONCATENATE("&lt;=30.06.",CN$10,"")))*0.25,"nic"),0)</f>
        <v/>
      </c>
      <c r="CO183" s="41">
        <f>IF($C183="OPEX - Długość 1m koszt/rok",IF($M183="m",SUMIFS(Kosztorys!$F:$F,Kosztorys!$D:$D,$B183,Kosztorys!$I:$I,CONCATENATE("&lt;01.01.",CO$10,""))+(SUMIFS(Kosztorys!$F:$F,Kosztorys!$D:$D,$B183,Kosztorys!$I:$I,CONCATENATE("&lt;=31.03.",CO$10,""))-SUMIFS(Kosztorys!$F:$F,Kosztorys!$D:$D,$B183,Kosztorys!$I:$I,CONCATENATE("&lt;=31.12.",CN$10,"")))*0.75+(SUMIFS(Kosztorys!$F:$F,Kosztorys!$D:$D,$B183,Kosztorys!$I:$I,CONCATENATE("&lt;=30.06.",CO$10,""))-SUMIFS(Kosztorys!$F:$F,Kosztorys!$D:$D,$B183,Kosztorys!$I:$I,CONCATENATE("&lt;=31.03.",CO$10,"")))*0.5+(SUMIFS(Kosztorys!$F:$F,Kosztorys!$D:$D,$B183,Kosztorys!$I:$I,CONCATENATE("&lt;=30.09.",CO$10,""))-SUMIFS(Kosztorys!$F:$F,Kosztorys!$D:$D,$B183,Kosztorys!$I:$I,CONCATENATE("&lt;=30.06.",CO$10,"")))*0.25,"nic"),0)</f>
        <v/>
      </c>
      <c r="CP183" s="41">
        <f>IF($C183="OPEX - Długość 1m koszt/rok",IF($M183="m",SUMIFS(Kosztorys!$F:$F,Kosztorys!$D:$D,$B183,Kosztorys!$I:$I,CONCATENATE("&lt;01.01.",CP$10,""))+(SUMIFS(Kosztorys!$F:$F,Kosztorys!$D:$D,$B183,Kosztorys!$I:$I,CONCATENATE("&lt;=31.03.",CP$10,""))-SUMIFS(Kosztorys!$F:$F,Kosztorys!$D:$D,$B183,Kosztorys!$I:$I,CONCATENATE("&lt;=31.12.",CO$10,"")))*0.75+(SUMIFS(Kosztorys!$F:$F,Kosztorys!$D:$D,$B183,Kosztorys!$I:$I,CONCATENATE("&lt;=30.06.",CP$10,""))-SUMIFS(Kosztorys!$F:$F,Kosztorys!$D:$D,$B183,Kosztorys!$I:$I,CONCATENATE("&lt;=31.03.",CP$10,"")))*0.5+(SUMIFS(Kosztorys!$F:$F,Kosztorys!$D:$D,$B183,Kosztorys!$I:$I,CONCATENATE("&lt;=30.09.",CP$10,""))-SUMIFS(Kosztorys!$F:$F,Kosztorys!$D:$D,$B183,Kosztorys!$I:$I,CONCATENATE("&lt;=30.06.",CP$10,"")))*0.25,"nic"),0)</f>
        <v/>
      </c>
      <c r="CQ183" s="41">
        <f>IF($C183="OPEX - Długość 1m koszt/rok",IF($M183="m",SUMIFS(Kosztorys!$F:$F,Kosztorys!$D:$D,$B183,Kosztorys!$I:$I,CONCATENATE("&lt;01.01.",CQ$10,""))+(SUMIFS(Kosztorys!$F:$F,Kosztorys!$D:$D,$B183,Kosztorys!$I:$I,CONCATENATE("&lt;=31.03.",CQ$10,""))-SUMIFS(Kosztorys!$F:$F,Kosztorys!$D:$D,$B183,Kosztorys!$I:$I,CONCATENATE("&lt;=31.12.",CP$10,"")))*0.75+(SUMIFS(Kosztorys!$F:$F,Kosztorys!$D:$D,$B183,Kosztorys!$I:$I,CONCATENATE("&lt;=30.06.",CQ$10,""))-SUMIFS(Kosztorys!$F:$F,Kosztorys!$D:$D,$B183,Kosztorys!$I:$I,CONCATENATE("&lt;=31.03.",CQ$10,"")))*0.5+(SUMIFS(Kosztorys!$F:$F,Kosztorys!$D:$D,$B183,Kosztorys!$I:$I,CONCATENATE("&lt;=30.09.",CQ$10,""))-SUMIFS(Kosztorys!$F:$F,Kosztorys!$D:$D,$B183,Kosztorys!$I:$I,CONCATENATE("&lt;=30.06.",CQ$10,"")))*0.25,"nic"),0)</f>
        <v/>
      </c>
      <c r="CR183" s="41">
        <f>IF(C183="OPEX - Długość 1m koszt/rok",IF(MAX(CB183:CQ183)=IF(ISERROR(VLOOKUP(B183,JB_tabela,MATCH(CR$9,JB_menu,0)-1,FALSE())),,VLOOKUP(B183,JB_tabela,MATCH(CR$9,JB_menu,0)-1,FALSE())),"OK","nie zgadza się liczba użytych JB"),"OK-ND")</f>
        <v/>
      </c>
      <c r="CS183" s="41">
        <f>IFERROR(VLOOKUP($C183,$CY$2:$CZ$7,2,FALSE()),"ERROR")</f>
        <v/>
      </c>
      <c r="CV183" s="41">
        <f>$Q183</f>
        <v/>
      </c>
      <c r="CW183" s="41">
        <f>$R183</f>
        <v/>
      </c>
      <c r="CX183" s="41">
        <f>$S183</f>
        <v/>
      </c>
      <c r="CY183" s="41">
        <f>ROUND(IF(LEFT($C183,4)="CAPE",ROUND($E183*$H183,2)*OFFSET(T183,0,$CS183),0),2)</f>
        <v/>
      </c>
      <c r="CZ183" s="41">
        <f>ROUND(IF(LEFT($C183,4)="CAPE",ROUND($E183*$H183,2)*OFFSET(U183,0,$CS183),0),2)</f>
        <v/>
      </c>
      <c r="DA183" s="41">
        <f>ROUND(IF(LEFT($C183,4)="CAPE",ROUND($E183*$H183,2)*OFFSET(V183,0,$CS183),0),2)</f>
        <v/>
      </c>
      <c r="DB183" s="41">
        <f>ROUND(IF(LEFT($C183,4)="CAPE",ROUND($E183*$H183,2)*OFFSET(W183,0,$CS183),0),2)</f>
        <v/>
      </c>
      <c r="DC183" s="41">
        <f>ROUND(IF(LEFT($C183,4)="CAPE",ROUND($E183*$H183,2)*OFFSET(X183,0,$CS183),0),2)</f>
        <v/>
      </c>
      <c r="DD183" s="41">
        <f>ROUND(IF(LEFT($C183,4)="CAPE",ROUND($E183*$H183,2)*OFFSET(Y183,0,$CS183),0),2)</f>
        <v/>
      </c>
      <c r="DE183" s="41">
        <f>ROUND(IF(LEFT($C183,4)="CAPE",ROUND($E183*$H183,2)*OFFSET(Z183,0,$CS183),0),2)</f>
        <v/>
      </c>
      <c r="DF183" s="41">
        <f>ROUND(IF(LEFT($C183,4)="CAPE",ROUND($E183*$H183,2)*OFFSET(AA183,0,$CS183),0),2)</f>
        <v/>
      </c>
      <c r="DG183" s="41">
        <f>ROUND(IF(LEFT($C183,4)="CAPE",ROUND($E183*$H183,2)*OFFSET(AB183,0,$CS183),0),2)</f>
        <v/>
      </c>
      <c r="DH183" s="41">
        <f>ROUND(IF(LEFT($C183,4)="CAPE",ROUND($E183*$H183,2)*OFFSET(AC183,0,$CS183),0),2)</f>
        <v/>
      </c>
      <c r="DI183" s="41">
        <f>ROUND(IF(LEFT($C183,4)="CAPE",ROUND($E183*$H183,2)*OFFSET(AD183,0,$CS183),0),2)</f>
        <v/>
      </c>
      <c r="DJ183" s="41">
        <f>ROUND(IF(LEFT($C183,4)="CAPE",ROUND($E183*$H183,2)*OFFSET(AE183,0,$CS183),0),2)</f>
        <v/>
      </c>
      <c r="DK183" s="41">
        <f>ROUND(IF(LEFT($C183,4)="CAPE",ROUND($E183*$H183,2)*OFFSET(AF183,0,$CS183),0),2)</f>
        <v/>
      </c>
      <c r="DL183" s="41">
        <f>ROUND(IF(LEFT($C183,4)="CAPE",ROUND($E183*$H183,2)*OFFSET(AG183,0,$CS183),0),2)</f>
        <v/>
      </c>
      <c r="DM183" s="41">
        <f>ROUND(IF(LEFT($C183,4)="CAPE",ROUND($E183*$H183,2)*OFFSET(AH183,0,$CS183),0),2)</f>
        <v/>
      </c>
      <c r="DN183" s="41">
        <f>ROUND(IF(LEFT($C183,4)="CAPE",ROUND($E183*$H183,2)*OFFSET(AI183,0,$CS183),0),2)</f>
        <v/>
      </c>
      <c r="DP183" s="41">
        <f>$Q183</f>
        <v/>
      </c>
      <c r="DQ183" s="41">
        <f>$R183</f>
        <v/>
      </c>
      <c r="DR183" s="41">
        <f>$S183</f>
        <v/>
      </c>
      <c r="DS183" s="41">
        <f>ROUND(IF(LEFT($C183,4)="OPEX",$E183*$H183*OFFSET($T183,0,$CS183),0),2)</f>
        <v/>
      </c>
      <c r="DT183" s="41">
        <f>ROUND(IF(LEFT($C183,4)="OPEX",$E183*$H183*OFFSET($U183,0,$CS183),0),2)</f>
        <v/>
      </c>
      <c r="DU183" s="41">
        <f>ROUND(IF(LEFT($C183,4)="OPEX",$E183*$H183*OFFSET($V183,0,$CS183),0),2)</f>
        <v/>
      </c>
      <c r="DV183" s="41">
        <f>ROUND(IF(LEFT($C183,4)="OPEX",$E183*$H183*OFFSET($W183,0,$CS183),0),2)</f>
        <v/>
      </c>
      <c r="DW183" s="41">
        <f>ROUND(IF(LEFT($C183,4)="OPEX",$E183*$H183*OFFSET($X183,0,$CS183),0),2)</f>
        <v/>
      </c>
      <c r="DX183" s="41">
        <f>ROUND(IF(LEFT($C183,4)="OPEX",$E183*$H183*OFFSET($Y183,0,$CS183),0),2)</f>
        <v/>
      </c>
      <c r="DY183" s="41">
        <f>ROUND(IF(LEFT($C183,4)="OPEX",$E183*$H183*OFFSET($Z183,0,$CS183),0),2)</f>
        <v/>
      </c>
      <c r="DZ183" s="41">
        <f>ROUND(IF(LEFT($C183,4)="OPEX",$E183*$H183*OFFSET($AA183,0,$CS183),0),2)</f>
        <v/>
      </c>
      <c r="EA183" s="41">
        <f>ROUND(IF(LEFT($C183,4)="OPEX",$E183*$H183*OFFSET($AB183,0,$CS183),0),2)</f>
        <v/>
      </c>
      <c r="EB183" s="41">
        <f>ROUND(IF(LEFT($C183,4)="OPEX",$E183*$H183*OFFSET($AC183,0,$CS183),0),2)</f>
        <v/>
      </c>
      <c r="EC183" s="41">
        <f>ROUND(IF(LEFT($C183,4)="OPEX",$E183*$H183*OFFSET($AD183,0,$CS183),0),2)</f>
        <v/>
      </c>
      <c r="ED183" s="41">
        <f>ROUND(IF(LEFT($C183,4)="OPEX",$E183*$H183*OFFSET($AE183,0,$CS183),0),2)</f>
        <v/>
      </c>
      <c r="EE183" s="41">
        <f>ROUND(IF(LEFT($C183,4)="OPEX",$E183*$H183*OFFSET($AF183,0,$CS183),0),2)</f>
        <v/>
      </c>
      <c r="EF183" s="41">
        <f>ROUND(IF(LEFT($C183,4)="OPEX",$E183*$H183*OFFSET($AG183,0,$CS183),0),2)</f>
        <v/>
      </c>
      <c r="EG183" s="41">
        <f>ROUND(IF(LEFT($C183,4)="OPEX",$E183*$H183*OFFSET($AH183,0,$CS183),0),2)</f>
        <v/>
      </c>
      <c r="EH183" s="41">
        <f>ROUND(IF(LEFT($C183,4)="OPEX",$E183*$H183*OFFSET($AI183,0,$CS183),0),2)</f>
        <v/>
      </c>
      <c r="EJ183" s="41">
        <f>$Q183</f>
        <v/>
      </c>
      <c r="EK183" s="41">
        <f>$R183</f>
        <v/>
      </c>
      <c r="EL183" s="41">
        <f>$S183</f>
        <v/>
      </c>
      <c r="EM183" s="41">
        <f>ROUND($D183*$CY183,2)</f>
        <v/>
      </c>
      <c r="EN183" s="41">
        <f>ROUND($D183*$CZ183,2)</f>
        <v/>
      </c>
      <c r="EO183" s="41">
        <f>ROUND($D183*$DA183,2)</f>
        <v/>
      </c>
      <c r="EP183" s="41">
        <f>ROUND($D183*$DB183,2)</f>
        <v/>
      </c>
      <c r="EQ183" s="41">
        <f>ROUND($D183*$DC183,2)</f>
        <v/>
      </c>
      <c r="ER183" s="41">
        <f>ROUND($D183*$DD183,2)</f>
        <v/>
      </c>
      <c r="ES183" s="41">
        <f>ROUND($D183*$DE183,2)</f>
        <v/>
      </c>
      <c r="ET183" s="41">
        <f>ROUND($D183*$DF183,2)</f>
        <v/>
      </c>
      <c r="EU183" s="41">
        <f>ROUND($D183*$DG183,2)</f>
        <v/>
      </c>
      <c r="EV183" s="41">
        <f>ROUND($D183*$DH183,2)</f>
        <v/>
      </c>
      <c r="EW183" s="41">
        <f>ROUND($D183*$DI183,2)</f>
        <v/>
      </c>
      <c r="EX183" s="41">
        <f>ROUND($D183*$DJ183,2)</f>
        <v/>
      </c>
      <c r="EY183" s="41">
        <f>ROUND($D183*$DK183,2)</f>
        <v/>
      </c>
      <c r="EZ183" s="41">
        <f>ROUND($D183*$DL183,2)</f>
        <v/>
      </c>
      <c r="FA183" s="41">
        <f>ROUND($D183*$DM183,2)</f>
        <v/>
      </c>
      <c r="FB183" s="41">
        <f>ROUND($D183*$DN183,2)</f>
        <v/>
      </c>
      <c r="FG183" s="41">
        <f>ROUND(IF(LEFT($C183,4)="CAPE",SUM($CY183:CY183 )/$P183,0),2)</f>
        <v/>
      </c>
      <c r="FH183" s="41">
        <f>ROUND(IF(LEFT($C183,4)="CAPE",SUM($CY183:CZ183 )/$P183,0),2)</f>
        <v/>
      </c>
      <c r="FI183" s="41">
        <f>ROUND(IF(LEFT($C183,4)="CAPE",SUM($CY183:DA183 )/$P183,0),2)</f>
        <v/>
      </c>
      <c r="FJ183" s="41">
        <f>ROUND(IF(LEFT($C183,4)="CAPE",SUM($CY183:DB183 )/$P183,0),2)</f>
        <v/>
      </c>
      <c r="FK183" s="41">
        <f>ROUND(IF(LEFT($C183,4)="CAPE",SUM($CY183:DC183 )/$P183,0),2)</f>
        <v/>
      </c>
      <c r="FL183" s="41">
        <f>ROUND(IF(LEFT($C183,4)="CAPE",SUM($CY183:DD183 )/$P183,0),2)</f>
        <v/>
      </c>
      <c r="FM183" s="41">
        <f>ROUND(IF(LEFT($C183,4)="CAPE",SUM($CY183:DE183 )/$P183,0),2)</f>
        <v/>
      </c>
      <c r="FN183" s="41">
        <f>ROUND(IF(LEFT($C183,4)="CAPE",SUM($CY183:DF183 )/$P183,0),2)</f>
        <v/>
      </c>
      <c r="FO183" s="41">
        <f>ROUND(IF(LEFT($C183,4)="CAPE",SUM($CY183:DG183 )/$P183,0),2)</f>
        <v/>
      </c>
      <c r="FP183" s="41">
        <f>ROUND(IF(LEFT($C183,4)="CAPE",SUM($CY183:DH183 )/$P183,0),2)</f>
        <v/>
      </c>
      <c r="FQ183" s="41">
        <f>ROUND(IF(LEFT($C183,4)="CAPE",SUM($CY183:DI183 )/$P183,0),2)</f>
        <v/>
      </c>
      <c r="FR183" s="41">
        <f>ROUND(IF(LEFT($C183,4)="CAPE",SUM($CY183:DJ183 )/$P183,0),2)</f>
        <v/>
      </c>
      <c r="FS183" s="41">
        <f>ROUND(IF(LEFT($C183,4)="CAPE",SUM($CY183:DK183 )/$P183,0),2)</f>
        <v/>
      </c>
      <c r="FT183" s="41">
        <f>ROUND(IF(LEFT($C183,4)="CAPE",SUM($CY183:DL183 )/$P183,0),2)</f>
        <v/>
      </c>
      <c r="FU183" s="41">
        <f>ROUND(IF(LEFT($C183,4)="CAPE",SUM($CY183:DM183 )/$P183,0),2)</f>
        <v/>
      </c>
      <c r="FV183" s="41">
        <f>ROUND(IF(LEFT($C183,4)="CAPE",SUM($CY183:DN183 )/$P183,0),2)</f>
        <v/>
      </c>
      <c r="GA183" s="41">
        <f>ROUND(IF(SUM($FG183:FG183)&gt;SUM($CY183:CY183),SUM($CY183:CY183),SUM($FG183:FG183)),2)</f>
        <v/>
      </c>
      <c r="GB183" s="41">
        <f>ROUND(IF(SUM($FG183:FH183)&gt;SUM($CY183:CZ183),SUM($CY183:CZ183),SUM($FG183:FH183)),2)</f>
        <v/>
      </c>
      <c r="GC183" s="41">
        <f>ROUND(IF(SUM($FG183:FI183)&gt;SUM($CY183:DA183),SUM($CY183:DA183),SUM($FG183:FI183)),2)</f>
        <v/>
      </c>
      <c r="GD183" s="41">
        <f>ROUND(IF(SUM($FG183:FJ183)&gt;SUM($CY183:DB183),SUM($CY183:DB183),SUM($FG183:FJ183)),2)</f>
        <v/>
      </c>
      <c r="GE183" s="41">
        <f>ROUND(IF(SUM($FG183:FK183)&gt;SUM($CY183:DC183),SUM($CY183:DC183),SUM($FG183:FK183)),2)</f>
        <v/>
      </c>
      <c r="GF183" s="41">
        <f>ROUND(IF(SUM($FG183:FL183)&gt;SUM($CY183:DD183),SUM($CY183:DD183),SUM($FG183:FL183)),2)</f>
        <v/>
      </c>
      <c r="GG183" s="41">
        <f>ROUND(IF(SUM($FG183:FM183)&gt;SUM($CY183:DE183),SUM($CY183:DE183),SUM($FG183:FM183)),2)</f>
        <v/>
      </c>
      <c r="GH183" s="41">
        <f>ROUND(IF(SUM($FG183:FN183)&gt;SUM($CY183:DF183),SUM($CY183:DF183),SUM($FG183:FN183)),2)</f>
        <v/>
      </c>
      <c r="GI183" s="41">
        <f>ROUND(IF(SUM($FG183:FO183)&gt;SUM($CY183:DG183),SUM($CY183:DG183),SUM($FG183:FO183)),2)</f>
        <v/>
      </c>
      <c r="GJ183" s="41">
        <f>ROUND(IF(SUM($FG183:FP183)&gt;SUM($CY183:DH183),SUM($CY183:DH183),SUM($FG183:FP183)),2)</f>
        <v/>
      </c>
      <c r="GK183" s="41">
        <f>ROUND(IF(SUM($FG183:FQ183)&gt;SUM($CY183:DI183),SUM($CY183:DI183),SUM($FG183:FQ183)),2)</f>
        <v/>
      </c>
      <c r="GL183" s="41">
        <f>ROUND(IF(SUM($FG183:FR183)&gt;SUM($CY183:DJ183),SUM($CY183:DJ183),SUM($FG183:FR183)),2)</f>
        <v/>
      </c>
      <c r="GM183" s="41">
        <f>ROUND(IF(SUM($FG183:FS183)&gt;SUM($CY183:DK183),SUM($CY183:DK183),SUM($FG183:FS183)),2)</f>
        <v/>
      </c>
      <c r="GN183" s="41">
        <f>ROUND(IF(SUM($FG183:FT183)&gt;SUM($CY183:DL183),SUM($CY183:DL183),SUM($FG183:FT183)),2)</f>
        <v/>
      </c>
      <c r="GO183" s="41">
        <f>ROUND(IF(SUM($FG183:FU183)&gt;SUM($CY183:DM183),SUM($CY183:DM183),SUM($FG183:FU183)),2)</f>
        <v/>
      </c>
      <c r="GP183" s="41">
        <f>ROUND(IF(SUM($FG183:FV183)&gt;SUM($CY183:DN183),SUM($CY183:DN183),SUM($FG183:FV183)),2)</f>
        <v/>
      </c>
      <c r="GR183" s="41">
        <f>$Q183</f>
        <v/>
      </c>
      <c r="GS183" s="41">
        <f>$R183</f>
        <v/>
      </c>
      <c r="GT183" s="41">
        <f>$S183</f>
        <v/>
      </c>
      <c r="GU183" s="41">
        <f>$GA183</f>
        <v/>
      </c>
      <c r="GV183" s="41">
        <f>GB183 - GA183</f>
        <v/>
      </c>
      <c r="GW183" s="41">
        <f>GC183 - GB183</f>
        <v/>
      </c>
      <c r="GX183" s="41">
        <f>GD183 - GC183</f>
        <v/>
      </c>
      <c r="GY183" s="41">
        <f>GE183 - GD183</f>
        <v/>
      </c>
      <c r="GZ183" s="41">
        <f>GF183 - GE183</f>
        <v/>
      </c>
      <c r="HA183" s="41">
        <f>GG183 - GF183</f>
        <v/>
      </c>
      <c r="HB183" s="41">
        <f>GH183 - GG183</f>
        <v/>
      </c>
      <c r="HC183" s="41">
        <f>GI183 - GH183</f>
        <v/>
      </c>
      <c r="HD183" s="41">
        <f>GJ183 - GI183</f>
        <v/>
      </c>
      <c r="HE183" s="41">
        <f>GK183 - GJ183</f>
        <v/>
      </c>
      <c r="HF183" s="41">
        <f>GL183 - GK183</f>
        <v/>
      </c>
      <c r="HG183" s="41">
        <f>GM183 - GL183</f>
        <v/>
      </c>
      <c r="HH183" s="41">
        <f>GN183 - GM183</f>
        <v/>
      </c>
      <c r="HI183" s="41">
        <f>GO183 - GN183</f>
        <v/>
      </c>
      <c r="HJ183" s="41">
        <f>GP183 - GO183</f>
        <v/>
      </c>
      <c r="HL183" s="41">
        <f>$Q183</f>
        <v/>
      </c>
      <c r="HM183" s="41">
        <f>$R183</f>
        <v/>
      </c>
      <c r="HN183" s="41">
        <f>$S183</f>
        <v/>
      </c>
      <c r="HO183" s="144">
        <f>SUMIFS(Kosztorys!$F:$F,Kosztorys!$D:$D,$B183,Kosztorys!$I:$I,CONCATENATE("&lt;01.01.",HP$10,""))</f>
        <v/>
      </c>
      <c r="HP183" s="144">
        <f>SUMIFS(Kosztorys!$F:$F,Kosztorys!$D:$D,$B183,Kosztorys!$I:$I,CONCATENATE("&lt;01.04.",HQ$10,""))-SUM($HO183)</f>
        <v/>
      </c>
      <c r="HQ183" s="144">
        <f>SUMIFS(Kosztorys!$F:$F,Kosztorys!$D:$D,$B183,Kosztorys!$I:$I,CONCATENATE("&lt;01.07.",HR$10,""))-SUM($HO183:HP183)</f>
        <v/>
      </c>
      <c r="HR183" s="144">
        <f>SUMIFS(Kosztorys!$F:$F,Kosztorys!$D:$D,$B183,Kosztorys!$I:$I,CONCATENATE("&lt;01.10.",HS$10,""))-SUM($HO183:HQ183)</f>
        <v/>
      </c>
      <c r="HS183" s="144">
        <f>SUMIFS(Kosztorys!$F:$F,Kosztorys!$D:$D,$B183,Kosztorys!$I:$I,CONCATENATE("&lt;01.01.",HT$10,""))-SUM($HO183:HR183)</f>
        <v/>
      </c>
      <c r="HT183" s="144">
        <f>SUMIFS(Kosztorys!$F:$F,Kosztorys!$D:$D,$B183,Kosztorys!$I:$I,CONCATENATE("&lt;01.04.",HU$10,""))-SUM($HO183:HS183)</f>
        <v/>
      </c>
      <c r="HU183" s="144">
        <f>SUMIFS(Kosztorys!$F:$F,Kosztorys!$D:$D,$B183,Kosztorys!$I:$I,CONCATENATE("&lt;01.07.",HV$10,""))-SUM($HO183:HT183)</f>
        <v/>
      </c>
      <c r="HV183" s="144">
        <f>SUMIFS(Kosztorys!$F:$F,Kosztorys!$D:$D,$B183,Kosztorys!$I:$I,CONCATENATE("&lt;01.10.",HW$10,""))-SUM($HO183:HU183)</f>
        <v/>
      </c>
      <c r="HW183" s="144">
        <f>SUMIFS(Kosztorys!$F:$F,Kosztorys!$D:$D,$B183,Kosztorys!$I:$I,CONCATENATE("&lt;01.01.",HX$10,""))-SUM($HO183:HV183)</f>
        <v/>
      </c>
      <c r="HX183" s="144">
        <f>SUMIFS(Kosztorys!$F:$F,Kosztorys!$D:$D,$B183,Kosztorys!$I:$I,CONCATENATE("&lt;01.04.",HY$10,""))-SUM($HO183:HW183)</f>
        <v/>
      </c>
      <c r="HY183" s="144">
        <f>SUMIFS(Kosztorys!$F:$F,Kosztorys!$D:$D,$B183,Kosztorys!$I:$I,CONCATENATE("&lt;01.07.",HZ$10,""))-SUM($HO183:HX183)</f>
        <v/>
      </c>
      <c r="HZ183" s="144">
        <f>SUMIFS(Kosztorys!$F:$F,Kosztorys!$D:$D,$B183,Kosztorys!$I:$I,CONCATENATE("&lt;01.10.",IA$10,""))-SUM($HO183:HY183)</f>
        <v/>
      </c>
      <c r="IA183" s="144">
        <f>SUMIFS(Kosztorys!$F:$F,Kosztorys!$D:$D,$B183,Kosztorys!$I:$I,CONCATENATE("&lt;01.01.",IB$10,""))-SUM($HO183:HZ183)</f>
        <v/>
      </c>
      <c r="IB183" s="145">
        <f>IF(M183="szt",IF(SUM(HO183:IA183)=IF(ISERROR(VLOOKUP(B183,JB_tabela,MATCH(IB$9,JB_menu,0)-1,FALSE())),,VLOOKUP(B183,JB_tabela,MATCH(IB$9,JB_menu,0)-1,FALSE())),"OK","nie zgadza się liczba użytych JB"),IF(SUM(HO183:IA183)=IF(ISERROR(VLOOKUP(B183,JB_tabela,MATCH(IC$9,JB_menu,0)-1,FALSE())),,VLOOKUP(B183,JB_tabela,MATCH(IC$9,JB_menu,0)-1,FALSE())),"OK","nie zgadzają się metry użyte w JB"))</f>
        <v/>
      </c>
      <c r="IE183" s="41">
        <f>$Q183</f>
        <v/>
      </c>
      <c r="IF183" s="41">
        <f>$R183</f>
        <v/>
      </c>
      <c r="IG183" s="41">
        <f>$S183</f>
        <v/>
      </c>
      <c r="IH183" s="348">
        <f>IF(LEFT($C183,4)="CAPE",ROUND(HO183*$L183,2),0)</f>
        <v/>
      </c>
      <c r="II183" s="348">
        <f>IF(LEFT($C183,4)="CAPE",ROUND(HP183*$L183,2),0)</f>
        <v/>
      </c>
      <c r="IJ183" s="348">
        <f>IF(LEFT($C183,4)="CAPE",ROUND(HQ183*$L183,2),0)</f>
        <v/>
      </c>
      <c r="IK183" s="348">
        <f>IF(LEFT($C183,4)="CAPE",ROUND(HR183*$L183,2),0)</f>
        <v/>
      </c>
      <c r="IL183" s="348">
        <f>IF(LEFT($C183,4)="CAPE",ROUND(HS183*$L183,2),0)</f>
        <v/>
      </c>
      <c r="IM183" s="348">
        <f>IF(LEFT($C183,4)="CAPE",ROUND(HT183*$L183,2),0)</f>
        <v/>
      </c>
      <c r="IN183" s="348">
        <f>IF(LEFT($C183,4)="CAPE",ROUND(HU183*$L183,2),0)</f>
        <v/>
      </c>
      <c r="IO183" s="348">
        <f>IF(LEFT($C183,4)="CAPE",ROUND(HV183*$L183,2),0)</f>
        <v/>
      </c>
      <c r="IP183" s="348">
        <f>IF(LEFT($C183,4)="CAPE",ROUND(HW183*$L183,2),0)</f>
        <v/>
      </c>
      <c r="IQ183" s="348">
        <f>IF(LEFT($C183,4)="CAPE",ROUND(HX183*$L183,2),0)</f>
        <v/>
      </c>
      <c r="IR183" s="348">
        <f>IF(LEFT($C183,4)="CAPE",ROUND(HY183*$L183,2),0)</f>
        <v/>
      </c>
      <c r="IS183" s="348">
        <f>IF(LEFT($C183,4)="CAPE",ROUND(HZ183*$L183,2),0)</f>
        <v/>
      </c>
      <c r="IT183" s="348">
        <f>IF(LEFT($C183,4)="CAPE",ROUND(IA183*$L183,2),0)</f>
        <v/>
      </c>
      <c r="IU183" s="41">
        <f>IF(SUM(IH183:IT183)=SUM(CY183:DN183),"OK",SUM(IH183:IT183)-SUM(CY183:DN183))</f>
        <v/>
      </c>
    </row>
    <row r="184" ht="12.75" customHeight="1">
      <c r="A184" s="119" t="n"/>
      <c r="B184" s="139" t="inlineStr">
        <is>
          <t>siec_magis_bezwykop</t>
        </is>
      </c>
      <c r="C184" s="139" t="inlineStr">
        <is>
          <t>CAPEX - Długość 1m</t>
        </is>
      </c>
      <c r="D184" s="140" t="n">
        <v>0</v>
      </c>
      <c r="E184" s="140" t="n">
        <v>0.0004</v>
      </c>
      <c r="F184" s="141" t="inlineStr">
        <is>
          <t>szt</t>
        </is>
      </c>
      <c r="G184" s="139" t="inlineStr">
        <is>
          <t>Mufa wraz z osprzętem dla 48 złączy</t>
        </is>
      </c>
      <c r="H184" s="360">
        <f>IF(ISERROR(VLOOKUP(G184,KB_tabela,MATCH(H$9,KB_menu,0)-2,FALSE())),,VLOOKUP(G184,KB_tabela,MATCH(H$9,KB_menu,0)-2,FALSE()))</f>
        <v/>
      </c>
      <c r="I184" s="41">
        <f>IF(ISERROR(VLOOKUP(B184,JB_tabela,MATCH("czy puste",JB_menu,0)-1,FALSE())),"BŁĄD brak takiej JB",VLOOKUP(B184,JB_tabela,MATCH("czy puste",JB_menu,0)-1,FALSE()))</f>
        <v/>
      </c>
      <c r="J184" s="41">
        <f>IF(ISERROR(VLOOKUP(G184,KB_tabela,MATCH(H$9,KB_menu,0)-2,FALSE())),"BŁĄD brak takiego KB",IF(H184=0,IF(LEFT(C184,4)="OPEX","OK",IF(G184="brak kosztów CAPEX","OK","Brak Ceny KB")),"OK"))</f>
        <v/>
      </c>
      <c r="K184" s="41">
        <f>IF(AJ184="nie zgadza się liczba użytych JB","Nie liczy wszystkich JB",IF(BD184="nie zgadza się liczba użytych JB","Nie liczy wszystkich JB",IF(BX184="nie zgadza się liczba użytych JB","Nie liczy wszystkich JB",IF(BX184="nie zgadza się liczba użytych JB","Nie liczy wszystkich JB","OK"))))</f>
        <v/>
      </c>
      <c r="L184" s="361">
        <f>ROUND((E184*H184),2)</f>
        <v/>
      </c>
      <c r="M184" s="41">
        <f>VLOOKUP(B184,JB_tabela,MATCH(M$9,JB_menu,0)-1,FALSE())</f>
        <v/>
      </c>
      <c r="P184" s="41">
        <f>IF(ISERROR(VLOOKUP(S184,KATEGORIA_tabela,MATCH(P$9,KATEGORIA_menu,0)-2,FALSE())),,VLOOKUP(S184,KATEGORIA_tabela,MATCH(P$9,KATEGORIA_menu,0)-2,FALSE()))</f>
        <v/>
      </c>
      <c r="Q184" s="41">
        <f>IF(ISERROR(VLOOKUP(B184,JB_tabela,MATCH(Q$9,JB_menu,0)-1,FALSE())),,VLOOKUP(B184,JB_tabela,MATCH(Q$9,JB_menu,0)-1,FALSE()))</f>
        <v/>
      </c>
      <c r="R184" s="41">
        <f>IF(ISERROR(VLOOKUP(G184,KB_tabela,MATCH(R$9,KB_menu,0)-2,FALSE())),,VLOOKUP(G184,KB_tabela,MATCH(R$9,KB_menu,0)-2,FALSE()))</f>
        <v/>
      </c>
      <c r="S184" s="41">
        <f>IF(ISERROR(VLOOKUP(G184,KB_tabela,MATCH(S$9,KB_menu,0)-2,FALSE())),,VLOOKUP(G184,KB_tabela,MATCH(S$9,KB_menu,0)-2,FALSE()))</f>
        <v/>
      </c>
      <c r="T184" s="116">
        <f>IF($C184="CAPEX - 1szt JB",IF($M184="szt",SUMIFS(Kosztorys!$F:$F,Kosztorys!$D:$D,$B184,Kosztorys!$I:$I,CONCATENATE("&lt;01.01.",U$10,""))-SUMIFS(Kosztorys!$F:$F,Kosztorys!$D:$D,$B184,Kosztorys!$I:$I,CONCATENATE("&lt;01.01.",T$10,"")),COUNTIFS(Kosztorys!$D:$D,$B184,Kosztorys!$I:$I,CONCATENATE("&lt;01.01.",U$10,""))-COUNTIFS(Kosztorys!$D:$D,$B184,Kosztorys!$I:$I,CONCATENATE("&lt;01.01.",T$10,""))),0)</f>
        <v/>
      </c>
      <c r="U184" s="116">
        <f>IF($C184="CAPEX - 1szt JB",IF($M184="szt",SUMIFS(Kosztorys!$F:$F,Kosztorys!$D:$D,$B184,Kosztorys!$I:$I,CONCATENATE("&lt;01.01.",V$10,""))-SUMIFS(Kosztorys!$F:$F,Kosztorys!$D:$D,$B184,Kosztorys!$I:$I,CONCATENATE("&lt;01.01.",U$10,"")),COUNTIFS(Kosztorys!$D:$D,$B184,Kosztorys!$I:$I,CONCATENATE("&lt;01.01.",V$10,""))-COUNTIFS(Kosztorys!$D:$D,$B184,Kosztorys!$I:$I,CONCATENATE("&lt;01.01.",U$10,""))),0)</f>
        <v/>
      </c>
      <c r="V184" s="116">
        <f>IF($C184="CAPEX - 1szt JB",IF($M184="szt",SUMIFS(Kosztorys!$F:$F,Kosztorys!$D:$D,$B184,Kosztorys!$I:$I,CONCATENATE("&lt;01.01.",W$10,""))-SUMIFS(Kosztorys!$F:$F,Kosztorys!$D:$D,$B184,Kosztorys!$I:$I,CONCATENATE("&lt;01.01.",V$10,"")),COUNTIFS(Kosztorys!$D:$D,$B184,Kosztorys!$I:$I,CONCATENATE("&lt;01.01.",W$10,""))-COUNTIFS(Kosztorys!$D:$D,$B184,Kosztorys!$I:$I,CONCATENATE("&lt;01.01.",V$10,""))),0)</f>
        <v/>
      </c>
      <c r="W184" s="116">
        <f>IF($C184="CAPEX - 1szt JB",IF($M184="szt",SUMIFS(Kosztorys!$F:$F,Kosztorys!$D:$D,$B184,Kosztorys!$I:$I,CONCATENATE("&lt;01.01.",X$10,""))-SUMIFS(Kosztorys!$F:$F,Kosztorys!$D:$D,$B184,Kosztorys!$I:$I,CONCATENATE("&lt;01.01.",W$10,"")),COUNTIFS(Kosztorys!$D:$D,$B184,Kosztorys!$I:$I,CONCATENATE("&lt;01.01.",X$10,""))-COUNTIFS(Kosztorys!$D:$D,$B184,Kosztorys!$I:$I,CONCATENATE("&lt;01.01.",W$10,""))),0)</f>
        <v/>
      </c>
      <c r="X184" s="116">
        <f>IF($C184="CAPEX - 1szt JB",IF($M184="szt",SUMIFS(Kosztorys!$F:$F,Kosztorys!$D:$D,$B184,Kosztorys!$I:$I,CONCATENATE("&lt;01.01.",Y$10,""))-SUMIFS(Kosztorys!$F:$F,Kosztorys!$D:$D,$B184,Kosztorys!$I:$I,CONCATENATE("&lt;01.01.",X$10,"")),COUNTIFS(Kosztorys!$D:$D,$B184,Kosztorys!$I:$I,CONCATENATE("&lt;01.01.",Y$10,""))-COUNTIFS(Kosztorys!$D:$D,$B184,Kosztorys!$I:$I,CONCATENATE("&lt;01.01.",X$10,""))),0)</f>
        <v/>
      </c>
      <c r="Y184" s="116">
        <f>IF($C184="CAPEX - 1szt JB",IF($M184="szt",SUMIFS(Kosztorys!$F:$F,Kosztorys!$D:$D,$B184,Kosztorys!$I:$I,CONCATENATE("&lt;01.01.",Z$10,""))-SUMIFS(Kosztorys!$F:$F,Kosztorys!$D:$D,$B184,Kosztorys!$I:$I,CONCATENATE("&lt;01.01.",Y$10,"")),COUNTIFS(Kosztorys!$D:$D,$B184,Kosztorys!$I:$I,CONCATENATE("&lt;01.01.",Z$10,""))-COUNTIFS(Kosztorys!$D:$D,$B184,Kosztorys!$I:$I,CONCATENATE("&lt;01.01.",Y$10,""))),0)</f>
        <v/>
      </c>
      <c r="Z184" s="116">
        <f>IF($C184="CAPEX - 1szt JB",IF($M184="szt",SUMIFS(Kosztorys!$F:$F,Kosztorys!$D:$D,$B184,Kosztorys!$I:$I,CONCATENATE("&lt;01.01.",AA$10,""))-SUMIFS(Kosztorys!$F:$F,Kosztorys!$D:$D,$B184,Kosztorys!$I:$I,CONCATENATE("&lt;01.01.",Z$10,"")),COUNTIFS(Kosztorys!$D:$D,$B184,Kosztorys!$I:$I,CONCATENATE("&lt;01.01.",AA$10,""))-COUNTIFS(Kosztorys!$D:$D,$B184,Kosztorys!$I:$I,CONCATENATE("&lt;01.01.",Z$10,""))),0)</f>
        <v/>
      </c>
      <c r="AA184" s="116">
        <f>IF($C184="CAPEX - 1szt JB",IF($M184="szt",SUMIFS(Kosztorys!$F:$F,Kosztorys!$D:$D,$B184,Kosztorys!$I:$I,CONCATENATE("&lt;01.01.",AB$10,""))-SUMIFS(Kosztorys!$F:$F,Kosztorys!$D:$D,$B184,Kosztorys!$I:$I,CONCATENATE("&lt;01.01.",AA$10,"")),COUNTIFS(Kosztorys!$D:$D,$B184,Kosztorys!$I:$I,CONCATENATE("&lt;01.01.",AB$10,""))-COUNTIFS(Kosztorys!$D:$D,$B184,Kosztorys!$I:$I,CONCATENATE("&lt;01.01.",AA$10,""))),0)</f>
        <v/>
      </c>
      <c r="AB184" s="116">
        <f>IF($C184="CAPEX - 1szt JB",IF($M184="szt",SUMIFS(Kosztorys!$F:$F,Kosztorys!$D:$D,$B184,Kosztorys!$I:$I,CONCATENATE("&lt;01.01.",AC$10,""))-SUMIFS(Kosztorys!$F:$F,Kosztorys!$D:$D,$B184,Kosztorys!$I:$I,CONCATENATE("&lt;01.01.",AB$10,"")),COUNTIFS(Kosztorys!$D:$D,$B184,Kosztorys!$I:$I,CONCATENATE("&lt;01.01.",AC$10,""))-COUNTIFS(Kosztorys!$D:$D,$B184,Kosztorys!$I:$I,CONCATENATE("&lt;01.01.",AB$10,""))),0)</f>
        <v/>
      </c>
      <c r="AC184" s="116">
        <f>IF($C184="CAPEX - 1szt JB",IF($M184="szt",SUMIFS(Kosztorys!$F:$F,Kosztorys!$D:$D,$B184,Kosztorys!$I:$I,CONCATENATE("&lt;01.01.",AD$10,""))-SUMIFS(Kosztorys!$F:$F,Kosztorys!$D:$D,$B184,Kosztorys!$I:$I,CONCATENATE("&lt;01.01.",AC$10,"")),COUNTIFS(Kosztorys!$D:$D,$B184,Kosztorys!$I:$I,CONCATENATE("&lt;01.01.",AD$10,""))-COUNTIFS(Kosztorys!$D:$D,$B184,Kosztorys!$I:$I,CONCATENATE("&lt;01.01.",AC$10,""))),0)</f>
        <v/>
      </c>
      <c r="AD184" s="116">
        <f>IF($C184="CAPEX - 1szt JB",IF($M184="szt",SUMIFS(Kosztorys!$F:$F,Kosztorys!$D:$D,$B184,Kosztorys!$I:$I,CONCATENATE("&lt;01.01.",AE$10,""))-SUMIFS(Kosztorys!$F:$F,Kosztorys!$D:$D,$B184,Kosztorys!$I:$I,CONCATENATE("&lt;01.01.",AD$10,"")),COUNTIFS(Kosztorys!$D:$D,$B184,Kosztorys!$I:$I,CONCATENATE("&lt;01.01.",AE$10,""))-COUNTIFS(Kosztorys!$D:$D,$B184,Kosztorys!$I:$I,CONCATENATE("&lt;01.01.",AD$10,""))),0)</f>
        <v/>
      </c>
      <c r="AE184" s="116">
        <f>IF($C184="CAPEX - 1szt JB",IF($M184="szt",SUMIFS(Kosztorys!$F:$F,Kosztorys!$D:$D,$B184,Kosztorys!$I:$I,CONCATENATE("&lt;01.01.",AF$10,""))-SUMIFS(Kosztorys!$F:$F,Kosztorys!$D:$D,$B184,Kosztorys!$I:$I,CONCATENATE("&lt;01.01.",AE$10,"")),COUNTIFS(Kosztorys!$D:$D,$B184,Kosztorys!$I:$I,CONCATENATE("&lt;01.01.",AF$10,""))-COUNTIFS(Kosztorys!$D:$D,$B184,Kosztorys!$I:$I,CONCATENATE("&lt;01.01.",AE$10,""))),0)</f>
        <v/>
      </c>
      <c r="AF184" s="116">
        <f>IF($C184="CAPEX - 1szt JB",IF($M184="szt",SUMIFS(Kosztorys!$F:$F,Kosztorys!$D:$D,$B184,Kosztorys!$I:$I,CONCATENATE("&lt;01.01.",AG$10,""))-SUMIFS(Kosztorys!$F:$F,Kosztorys!$D:$D,$B184,Kosztorys!$I:$I,CONCATENATE("&lt;01.01.",AF$10,"")),COUNTIFS(Kosztorys!$D:$D,$B184,Kosztorys!$I:$I,CONCATENATE("&lt;01.01.",AG$10,""))-COUNTIFS(Kosztorys!$D:$D,$B184,Kosztorys!$I:$I,CONCATENATE("&lt;01.01.",AF$10,""))),0)</f>
        <v/>
      </c>
      <c r="AG184" s="116">
        <f>IF($C184="CAPEX - 1szt JB",IF($M184="szt",SUMIFS(Kosztorys!$F:$F,Kosztorys!$D:$D,$B184,Kosztorys!$I:$I,CONCATENATE("&lt;01.01.",AH$10,""))-SUMIFS(Kosztorys!$F:$F,Kosztorys!$D:$D,$B184,Kosztorys!$I:$I,CONCATENATE("&lt;01.01.",AG$10,"")),COUNTIFS(Kosztorys!$D:$D,$B184,Kosztorys!$I:$I,CONCATENATE("&lt;01.01.",AH$10,""))-COUNTIFS(Kosztorys!$D:$D,$B184,Kosztorys!$I:$I,CONCATENATE("&lt;01.01.",AG$10,""))),0)</f>
        <v/>
      </c>
      <c r="AH184" s="116">
        <f>IF($C184="CAPEX - 1szt JB",IF($M184="szt",SUMIFS(Kosztorys!$F:$F,Kosztorys!$D:$D,$B184,Kosztorys!$I:$I,CONCATENATE("&lt;01.01.",AI$10,""))-SUMIFS(Kosztorys!$F:$F,Kosztorys!$D:$D,$B184,Kosztorys!$I:$I,CONCATENATE("&lt;01.01.",AH$10,"")),COUNTIFS(Kosztorys!$D:$D,$B184,Kosztorys!$I:$I,CONCATENATE("&lt;01.01.",AI$10,""))-COUNTIFS(Kosztorys!$D:$D,$B184,Kosztorys!$I:$I,CONCATENATE("&lt;01.01.",AH$10,""))),0)</f>
        <v/>
      </c>
      <c r="AI184" s="116">
        <f>IF($C184="CAPEX - 1szt JB",IF($M184="szt",SUMIFS(Kosztorys!$F:$F,Kosztorys!$D:$D,$B184,Kosztorys!$I:$I,CONCATENATE("&lt;01.01.",AJ$10,""))-SUMIFS(Kosztorys!$F:$F,Kosztorys!$D:$D,$B184,Kosztorys!$I:$I,CONCATENATE("&lt;01.01.",AI$10,"")),COUNTIFS(Kosztorys!$D:$D,$B184,Kosztorys!$I:$I,CONCATENATE("&lt;01.01.",AJ$10,""))-COUNTIFS(Kosztorys!$D:$D,$B184,Kosztorys!$I:$I,CONCATENATE("&lt;01.01.",AI$10,""))),0)</f>
        <v/>
      </c>
      <c r="AJ184" s="116">
        <f>IF(C184="CAPEX - 1szt JB",IF(SUM(T184:AI184)=IF(ISERROR(VLOOKUP(B184,JB_tabela,MATCH(AJ$9,JB_menu,0)-1,FALSE())),,VLOOKUP(B184,JB_tabela,MATCH(AJ$9,JB_menu,0)-1,FALSE())),"OK","nie zgadza się liczba użytych JB"),"OK-ND")</f>
        <v/>
      </c>
      <c r="AM184" s="41">
        <f>IFERROR("_" &amp; VLOOKUP($B184,#REF!,1,FALSE()),#REF!)</f>
        <v/>
      </c>
      <c r="AN184" s="41">
        <f>IF($C184="CAPEX - Długość 1m",SUMIFS(Kosztorys!$F:$F,Kosztorys!$D:$D,$B184,Kosztorys!$I:$I,CONCATENATE("&lt;31.12.",AN$10,""))-SUMIFS(Kosztorys!$F:$F,Kosztorys!$D:$D,$B184,Kosztorys!$I:$I,CONCATENATE("&lt;31.12.",AM$10,"")),"x")</f>
        <v/>
      </c>
      <c r="AO184" s="41">
        <f>IF($C184="CAPEX - Długość 1m",SUMIFS(Kosztorys!$F:$F,Kosztorys!$D:$D,$B184,Kosztorys!$I:$I,CONCATENATE("&lt;31.12.",AO$10,""))-SUMIFS(Kosztorys!$F:$F,Kosztorys!$D:$D,$B184,Kosztorys!$I:$I,CONCATENATE("&lt;31.12.",AN$10,"")),"x")</f>
        <v/>
      </c>
      <c r="AP184" s="41">
        <f>IF($C184="CAPEX - Długość 1m",SUMIFS(Kosztorys!$F:$F,Kosztorys!$D:$D,$B184,Kosztorys!$I:$I,CONCATENATE("&lt;31.12.",AP$10,""))-SUMIFS(Kosztorys!$F:$F,Kosztorys!$D:$D,$B184,Kosztorys!$I:$I,CONCATENATE("&lt;31.12.",AO$10,"")),"x")</f>
        <v/>
      </c>
      <c r="AQ184" s="41">
        <f>IF($C184="CAPEX - Długość 1m",SUMIFS(Kosztorys!$F:$F,Kosztorys!$D:$D,$B184,Kosztorys!$I:$I,CONCATENATE("&lt;31.12.",AQ$10,""))-SUMIFS(Kosztorys!$F:$F,Kosztorys!$D:$D,$B184,Kosztorys!$I:$I,CONCATENATE("&lt;31.12.",AP$10,"")),"x")</f>
        <v/>
      </c>
      <c r="AR184" s="41">
        <f>IF($C184="CAPEX - Długość 1m",SUMIFS(Kosztorys!$F:$F,Kosztorys!$D:$D,$B184,Kosztorys!$I:$I,CONCATENATE("&lt;31.12.",AR$10,""))-SUMIFS(Kosztorys!$F:$F,Kosztorys!$D:$D,$B184,Kosztorys!$I:$I,CONCATENATE("&lt;31.12.",AQ$10,"")),"x")</f>
        <v/>
      </c>
      <c r="AS184" s="41">
        <f>IF($C184="CAPEX - Długość 1m",SUMIFS(Kosztorys!$F:$F,Kosztorys!$D:$D,$B184,Kosztorys!$I:$I,CONCATENATE("&lt;31.12.",AS$10,""))-SUMIFS(Kosztorys!$F:$F,Kosztorys!$D:$D,$B184,Kosztorys!$I:$I,CONCATENATE("&lt;31.12.",AR$10,"")),"x")</f>
        <v/>
      </c>
      <c r="AT184" s="41">
        <f>IF($C184="CAPEX - Długość 1m",SUMIFS(Kosztorys!$F:$F,Kosztorys!$D:$D,$B184,Kosztorys!$I:$I,CONCATENATE("&lt;31.12.",AT$10,""))-SUMIFS(Kosztorys!$F:$F,Kosztorys!$D:$D,$B184,Kosztorys!$I:$I,CONCATENATE("&lt;31.12.",AS$10,"")),"x")</f>
        <v/>
      </c>
      <c r="AU184" s="41">
        <f>IF($C184="CAPEX - Długość 1m",SUMIFS(Kosztorys!$F:$F,Kosztorys!$D:$D,$B184,Kosztorys!$I:$I,CONCATENATE("&lt;31.12.",AU$10,""))-SUMIFS(Kosztorys!$F:$F,Kosztorys!$D:$D,$B184,Kosztorys!$I:$I,CONCATENATE("&lt;31.12.",AT$10,"")),"x")</f>
        <v/>
      </c>
      <c r="AV184" s="41">
        <f>IF($C184="CAPEX - Długość 1m",SUMIFS(Kosztorys!$F:$F,Kosztorys!$D:$D,$B184,Kosztorys!$I:$I,CONCATENATE("&lt;31.12.",AV$10,""))-SUMIFS(Kosztorys!$F:$F,Kosztorys!$D:$D,$B184,Kosztorys!$I:$I,CONCATENATE("&lt;31.12.",AU$10,"")),"x")</f>
        <v/>
      </c>
      <c r="AW184" s="41">
        <f>IF($C184="CAPEX - Długość 1m",SUMIFS(Kosztorys!$F:$F,Kosztorys!$D:$D,$B184,Kosztorys!$I:$I,CONCATENATE("&lt;31.12.",AW$10,""))-SUMIFS(Kosztorys!$F:$F,Kosztorys!$D:$D,$B184,Kosztorys!$I:$I,CONCATENATE("&lt;31.12.",AV$10,"")),"x")</f>
        <v/>
      </c>
      <c r="AX184" s="41">
        <f>IF($C184="CAPEX - Długość 1m",SUMIFS(Kosztorys!$F:$F,Kosztorys!$D:$D,$B184,Kosztorys!$I:$I,CONCATENATE("&lt;31.12.",AX$10,""))-SUMIFS(Kosztorys!$F:$F,Kosztorys!$D:$D,$B184,Kosztorys!$I:$I,CONCATENATE("&lt;31.12.",AW$10,"")),"x")</f>
        <v/>
      </c>
      <c r="AY184" s="41">
        <f>IF($C184="CAPEX - Długość 1m",SUMIFS(Kosztorys!$F:$F,Kosztorys!$D:$D,$B184,Kosztorys!$I:$I,CONCATENATE("&lt;31.12.",AY$10,""))-SUMIFS(Kosztorys!$F:$F,Kosztorys!$D:$D,$B184,Kosztorys!$I:$I,CONCATENATE("&lt;31.12.",AX$10,"")),"x")</f>
        <v/>
      </c>
      <c r="AZ184" s="41">
        <f>IF($C184="CAPEX - Długość 1m",SUMIFS(Kosztorys!$F:$F,Kosztorys!$D:$D,$B184,Kosztorys!$I:$I,CONCATENATE("&lt;31.12.",AZ$10,""))-SUMIFS(Kosztorys!$F:$F,Kosztorys!$D:$D,$B184,Kosztorys!$I:$I,CONCATENATE("&lt;31.12.",AY$10,"")),"x")</f>
        <v/>
      </c>
      <c r="BA184" s="41">
        <f>IF($C184="CAPEX - Długość 1m",SUMIFS(Kosztorys!$F:$F,Kosztorys!$D:$D,$B184,Kosztorys!$I:$I,CONCATENATE("&lt;31.12.",BA$10,""))-SUMIFS(Kosztorys!$F:$F,Kosztorys!$D:$D,$B184,Kosztorys!$I:$I,CONCATENATE("&lt;31.12.",AZ$10,"")),"x")</f>
        <v/>
      </c>
      <c r="BB184" s="41">
        <f>IF($C184="CAPEX - Długość 1m",SUMIFS(Kosztorys!$F:$F,Kosztorys!$D:$D,$B184,Kosztorys!$I:$I,CONCATENATE("&lt;31.12.",BB$10,""))-SUMIFS(Kosztorys!$F:$F,Kosztorys!$D:$D,$B184,Kosztorys!$I:$I,CONCATENATE("&lt;31.12.",BA$10,"")),"x")</f>
        <v/>
      </c>
      <c r="BC184" s="41">
        <f>IF($C184="CAPEX - Długość 1m",SUMIFS(Kosztorys!$F:$F,Kosztorys!$D:$D,$B184,Kosztorys!$I:$I,CONCATENATE("&lt;31.12.",BC$10,""))-SUMIFS(Kosztorys!$F:$F,Kosztorys!$D:$D,$B184,Kosztorys!$I:$I,CONCATENATE("&lt;31.12.",BB$10,"")),"x")</f>
        <v/>
      </c>
      <c r="BD184" s="41">
        <f>IF(C184="CAPEX - Długość 1m",IF(SUM(AN184:BC184)=IF(ISERROR(VLOOKUP(B184,JB_tabela,MATCH(BD$9,JB_menu,0)-1,FALSE())),,VLOOKUP(B184,JB_tabela,MATCH(BD$9,JB_menu,0)-1,FALSE())),"OK","nie zgadza się liczba użytych JB"),"OK-ND")</f>
        <v/>
      </c>
      <c r="BH184" s="41">
        <f>IF($C184="OPEX - Koszt 1szt/rok",IF($M184="szt",SUMIFS(Kosztorys!$F:$F,Kosztorys!$D:$D,$B184,Kosztorys!$I:$I,CONCATENATE("&lt;01.01.",BH$10,""))+(SUMIFS(Kosztorys!$F:$F,Kosztorys!$D:$D,$B184,Kosztorys!$I:$I,CONCATENATE("&lt;=31.03.",BH$10,""))-SUMIFS(Kosztorys!$F:$F,Kosztorys!$D:$D,$B184,Kosztorys!$I:$I,CONCATENATE("&lt;=31.12.",BG$10,"")))*0.75+(SUMIFS(Kosztorys!$F:$F,Kosztorys!$D:$D,$B184,Kosztorys!$I:$I,CONCATENATE("&lt;=30.06.",BH$10,""))-SUMIFS(Kosztorys!$F:$F,Kosztorys!$D:$D,$B184,Kosztorys!$I:$I,CONCATENATE("&lt;=31.03.",BH$10,"")))*0.5+(SUMIFS(Kosztorys!$F:$F,Kosztorys!$D:$D,$B184,Kosztorys!$I:$I,CONCATENATE("&lt;=30.09.",BH$10,""))-SUMIFS(Kosztorys!$F:$F,Kosztorys!$D:$D,$B184,Kosztorys!$I:$I,CONCATENATE("&lt;=30.06.",BH$10,"")))*0.25,"nic"),0)</f>
        <v/>
      </c>
      <c r="BI184" s="41">
        <f>IF($C184="OPEX - Koszt 1szt/rok",IF($M184="szt",SUMIFS(Kosztorys!$F:$F,Kosztorys!$D:$D,$B184,Kosztorys!$I:$I,CONCATENATE("&lt;01.01.",BI$10,""))+(SUMIFS(Kosztorys!$F:$F,Kosztorys!$D:$D,$B184,Kosztorys!$I:$I,CONCATENATE("&lt;=31.03.",BI$10,""))-SUMIFS(Kosztorys!$F:$F,Kosztorys!$D:$D,$B184,Kosztorys!$I:$I,CONCATENATE("&lt;=31.12.",BH$10,"")))*0.75+(SUMIFS(Kosztorys!$F:$F,Kosztorys!$D:$D,$B184,Kosztorys!$I:$I,CONCATENATE("&lt;=30.06.",BI$10,""))-SUMIFS(Kosztorys!$F:$F,Kosztorys!$D:$D,$B184,Kosztorys!$I:$I,CONCATENATE("&lt;=31.03.",BI$10,"")))*0.5+(SUMIFS(Kosztorys!$F:$F,Kosztorys!$D:$D,$B184,Kosztorys!$I:$I,CONCATENATE("&lt;=30.09.",BI$10,""))-SUMIFS(Kosztorys!$F:$F,Kosztorys!$D:$D,$B184,Kosztorys!$I:$I,CONCATENATE("&lt;=30.06.",BI$10,"")))*0.25,"nic"),0)</f>
        <v/>
      </c>
      <c r="BJ184" s="41">
        <f>IF($C184="OPEX - Koszt 1szt/rok",IF($M184="szt",SUMIFS(Kosztorys!$F:$F,Kosztorys!$D:$D,$B184,Kosztorys!$I:$I,CONCATENATE("&lt;01.01.",BJ$10,""))+(SUMIFS(Kosztorys!$F:$F,Kosztorys!$D:$D,$B184,Kosztorys!$I:$I,CONCATENATE("&lt;=31.03.",BJ$10,""))-SUMIFS(Kosztorys!$F:$F,Kosztorys!$D:$D,$B184,Kosztorys!$I:$I,CONCATENATE("&lt;=31.12.",BI$10,"")))*0.75+(SUMIFS(Kosztorys!$F:$F,Kosztorys!$D:$D,$B184,Kosztorys!$I:$I,CONCATENATE("&lt;=30.06.",BJ$10,""))-SUMIFS(Kosztorys!$F:$F,Kosztorys!$D:$D,$B184,Kosztorys!$I:$I,CONCATENATE("&lt;=31.03.",BJ$10,"")))*0.5+(SUMIFS(Kosztorys!$F:$F,Kosztorys!$D:$D,$B184,Kosztorys!$I:$I,CONCATENATE("&lt;=30.09.",BJ$10,""))-SUMIFS(Kosztorys!$F:$F,Kosztorys!$D:$D,$B184,Kosztorys!$I:$I,CONCATENATE("&lt;=30.06.",BJ$10,"")))*0.25,"nic"),0)</f>
        <v/>
      </c>
      <c r="BK184" s="41">
        <f>IF($C184="OPEX - Koszt 1szt/rok",IF($M184="szt",SUMIFS(Kosztorys!$F:$F,Kosztorys!$D:$D,$B184,Kosztorys!$I:$I,CONCATENATE("&lt;01.01.",BK$10,""))+(SUMIFS(Kosztorys!$F:$F,Kosztorys!$D:$D,$B184,Kosztorys!$I:$I,CONCATENATE("&lt;=31.03.",BK$10,""))-SUMIFS(Kosztorys!$F:$F,Kosztorys!$D:$D,$B184,Kosztorys!$I:$I,CONCATENATE("&lt;=31.12.",BJ$10,"")))*0.75+(SUMIFS(Kosztorys!$F:$F,Kosztorys!$D:$D,$B184,Kosztorys!$I:$I,CONCATENATE("&lt;=30.06.",BK$10,""))-SUMIFS(Kosztorys!$F:$F,Kosztorys!$D:$D,$B184,Kosztorys!$I:$I,CONCATENATE("&lt;=31.03.",BK$10,"")))*0.5+(SUMIFS(Kosztorys!$F:$F,Kosztorys!$D:$D,$B184,Kosztorys!$I:$I,CONCATENATE("&lt;=30.09.",BK$10,""))-SUMIFS(Kosztorys!$F:$F,Kosztorys!$D:$D,$B184,Kosztorys!$I:$I,CONCATENATE("&lt;=30.06.",BK$10,"")))*0.25,"nic"),0)</f>
        <v/>
      </c>
      <c r="BL184" s="41">
        <f>IF($C184="OPEX - Koszt 1szt/rok",IF($M184="szt",SUMIFS(Kosztorys!$F:$F,Kosztorys!$D:$D,$B184,Kosztorys!$I:$I,CONCATENATE("&lt;01.01.",BL$10,""))+(SUMIFS(Kosztorys!$F:$F,Kosztorys!$D:$D,$B184,Kosztorys!$I:$I,CONCATENATE("&lt;=31.03.",BL$10,""))-SUMIFS(Kosztorys!$F:$F,Kosztorys!$D:$D,$B184,Kosztorys!$I:$I,CONCATENATE("&lt;=31.12.",BK$10,"")))*0.75+(SUMIFS(Kosztorys!$F:$F,Kosztorys!$D:$D,$B184,Kosztorys!$I:$I,CONCATENATE("&lt;=30.06.",BL$10,""))-SUMIFS(Kosztorys!$F:$F,Kosztorys!$D:$D,$B184,Kosztorys!$I:$I,CONCATENATE("&lt;=31.03.",BL$10,"")))*0.5+(SUMIFS(Kosztorys!$F:$F,Kosztorys!$D:$D,$B184,Kosztorys!$I:$I,CONCATENATE("&lt;=30.09.",BL$10,""))-SUMIFS(Kosztorys!$F:$F,Kosztorys!$D:$D,$B184,Kosztorys!$I:$I,CONCATENATE("&lt;=30.06.",BL$10,"")))*0.25,"nic"),0)</f>
        <v/>
      </c>
      <c r="BM184" s="41">
        <f>IF($C184="OPEX - Koszt 1szt/rok",IF($M184="szt",SUMIFS(Kosztorys!$F:$F,Kosztorys!$D:$D,$B184,Kosztorys!$I:$I,CONCATENATE("&lt;01.01.",BM$10,""))+(SUMIFS(Kosztorys!$F:$F,Kosztorys!$D:$D,$B184,Kosztorys!$I:$I,CONCATENATE("&lt;=31.03.",BM$10,""))-SUMIFS(Kosztorys!$F:$F,Kosztorys!$D:$D,$B184,Kosztorys!$I:$I,CONCATENATE("&lt;=31.12.",BL$10,"")))*0.75+(SUMIFS(Kosztorys!$F:$F,Kosztorys!$D:$D,$B184,Kosztorys!$I:$I,CONCATENATE("&lt;=30.06.",BM$10,""))-SUMIFS(Kosztorys!$F:$F,Kosztorys!$D:$D,$B184,Kosztorys!$I:$I,CONCATENATE("&lt;=31.03.",BM$10,"")))*0.5+(SUMIFS(Kosztorys!$F:$F,Kosztorys!$D:$D,$B184,Kosztorys!$I:$I,CONCATENATE("&lt;=30.09.",BM$10,""))-SUMIFS(Kosztorys!$F:$F,Kosztorys!$D:$D,$B184,Kosztorys!$I:$I,CONCATENATE("&lt;=30.06.",BM$10,"")))*0.25,"nic"),0)</f>
        <v/>
      </c>
      <c r="BN184" s="41">
        <f>IF($C184="OPEX - Koszt 1szt/rok",IF($M184="szt",SUMIFS(Kosztorys!$F:$F,Kosztorys!$D:$D,$B184,Kosztorys!$I:$I,CONCATENATE("&lt;01.01.",BN$10,""))+(SUMIFS(Kosztorys!$F:$F,Kosztorys!$D:$D,$B184,Kosztorys!$I:$I,CONCATENATE("&lt;=31.03.",BN$10,""))-SUMIFS(Kosztorys!$F:$F,Kosztorys!$D:$D,$B184,Kosztorys!$I:$I,CONCATENATE("&lt;=31.12.",BM$10,"")))*0.75+(SUMIFS(Kosztorys!$F:$F,Kosztorys!$D:$D,$B184,Kosztorys!$I:$I,CONCATENATE("&lt;=30.06.",BN$10,""))-SUMIFS(Kosztorys!$F:$F,Kosztorys!$D:$D,$B184,Kosztorys!$I:$I,CONCATENATE("&lt;=31.03.",BN$10,"")))*0.5+(SUMIFS(Kosztorys!$F:$F,Kosztorys!$D:$D,$B184,Kosztorys!$I:$I,CONCATENATE("&lt;=30.09.",BN$10,""))-SUMIFS(Kosztorys!$F:$F,Kosztorys!$D:$D,$B184,Kosztorys!$I:$I,CONCATENATE("&lt;=30.06.",BN$10,"")))*0.25,"nic"),0)</f>
        <v/>
      </c>
      <c r="BO184" s="41">
        <f>IF($C184="OPEX - Koszt 1szt/rok",IF($M184="szt",SUMIFS(Kosztorys!$F:$F,Kosztorys!$D:$D,$B184,Kosztorys!$I:$I,CONCATENATE("&lt;01.01.",BO$10,""))+(SUMIFS(Kosztorys!$F:$F,Kosztorys!$D:$D,$B184,Kosztorys!$I:$I,CONCATENATE("&lt;=31.03.",BO$10,""))-SUMIFS(Kosztorys!$F:$F,Kosztorys!$D:$D,$B184,Kosztorys!$I:$I,CONCATENATE("&lt;=31.12.",BN$10,"")))*0.75+(SUMIFS(Kosztorys!$F:$F,Kosztorys!$D:$D,$B184,Kosztorys!$I:$I,CONCATENATE("&lt;=30.06.",BO$10,""))-SUMIFS(Kosztorys!$F:$F,Kosztorys!$D:$D,$B184,Kosztorys!$I:$I,CONCATENATE("&lt;=31.03.",BO$10,"")))*0.5+(SUMIFS(Kosztorys!$F:$F,Kosztorys!$D:$D,$B184,Kosztorys!$I:$I,CONCATENATE("&lt;=30.09.",BO$10,""))-SUMIFS(Kosztorys!$F:$F,Kosztorys!$D:$D,$B184,Kosztorys!$I:$I,CONCATENATE("&lt;=30.06.",BO$10,"")))*0.25,"nic"),0)</f>
        <v/>
      </c>
      <c r="BP184" s="41">
        <f>IF($C184="OPEX - Koszt 1szt/rok",IF($M184="szt",SUMIFS(Kosztorys!$F:$F,Kosztorys!$D:$D,$B184,Kosztorys!$I:$I,CONCATENATE("&lt;01.01.",BP$10,""))+(SUMIFS(Kosztorys!$F:$F,Kosztorys!$D:$D,$B184,Kosztorys!$I:$I,CONCATENATE("&lt;=31.03.",BP$10,""))-SUMIFS(Kosztorys!$F:$F,Kosztorys!$D:$D,$B184,Kosztorys!$I:$I,CONCATENATE("&lt;=31.12.",BO$10,"")))*0.75+(SUMIFS(Kosztorys!$F:$F,Kosztorys!$D:$D,$B184,Kosztorys!$I:$I,CONCATENATE("&lt;=30.06.",BP$10,""))-SUMIFS(Kosztorys!$F:$F,Kosztorys!$D:$D,$B184,Kosztorys!$I:$I,CONCATENATE("&lt;=31.03.",BP$10,"")))*0.5+(SUMIFS(Kosztorys!$F:$F,Kosztorys!$D:$D,$B184,Kosztorys!$I:$I,CONCATENATE("&lt;=30.09.",BP$10,""))-SUMIFS(Kosztorys!$F:$F,Kosztorys!$D:$D,$B184,Kosztorys!$I:$I,CONCATENATE("&lt;=30.06.",BP$10,"")))*0.25,"nic"),0)</f>
        <v/>
      </c>
      <c r="BQ184" s="41">
        <f>IF($C184="OPEX - Koszt 1szt/rok",IF($M184="szt",SUMIFS(Kosztorys!$F:$F,Kosztorys!$D:$D,$B184,Kosztorys!$I:$I,CONCATENATE("&lt;01.01.",BQ$10,""))+(SUMIFS(Kosztorys!$F:$F,Kosztorys!$D:$D,$B184,Kosztorys!$I:$I,CONCATENATE("&lt;=31.03.",BQ$10,""))-SUMIFS(Kosztorys!$F:$F,Kosztorys!$D:$D,$B184,Kosztorys!$I:$I,CONCATENATE("&lt;=31.12.",BP$10,"")))*0.75+(SUMIFS(Kosztorys!$F:$F,Kosztorys!$D:$D,$B184,Kosztorys!$I:$I,CONCATENATE("&lt;=30.06.",BQ$10,""))-SUMIFS(Kosztorys!$F:$F,Kosztorys!$D:$D,$B184,Kosztorys!$I:$I,CONCATENATE("&lt;=31.03.",BQ$10,"")))*0.5+(SUMIFS(Kosztorys!$F:$F,Kosztorys!$D:$D,$B184,Kosztorys!$I:$I,CONCATENATE("&lt;=30.09.",BQ$10,""))-SUMIFS(Kosztorys!$F:$F,Kosztorys!$D:$D,$B184,Kosztorys!$I:$I,CONCATENATE("&lt;=30.06.",BQ$10,"")))*0.25,"nic"),0)</f>
        <v/>
      </c>
      <c r="BR184" s="41">
        <f>IF($C184="OPEX - Koszt 1szt/rok",IF($M184="szt",SUMIFS(Kosztorys!$F:$F,Kosztorys!$D:$D,$B184,Kosztorys!$I:$I,CONCATENATE("&lt;01.01.",BR$10,""))+(SUMIFS(Kosztorys!$F:$F,Kosztorys!$D:$D,$B184,Kosztorys!$I:$I,CONCATENATE("&lt;=31.03.",BR$10,""))-SUMIFS(Kosztorys!$F:$F,Kosztorys!$D:$D,$B184,Kosztorys!$I:$I,CONCATENATE("&lt;=31.12.",BQ$10,"")))*0.75+(SUMIFS(Kosztorys!$F:$F,Kosztorys!$D:$D,$B184,Kosztorys!$I:$I,CONCATENATE("&lt;=30.06.",BR$10,""))-SUMIFS(Kosztorys!$F:$F,Kosztorys!$D:$D,$B184,Kosztorys!$I:$I,CONCATENATE("&lt;=31.03.",BR$10,"")))*0.5+(SUMIFS(Kosztorys!$F:$F,Kosztorys!$D:$D,$B184,Kosztorys!$I:$I,CONCATENATE("&lt;=30.09.",BR$10,""))-SUMIFS(Kosztorys!$F:$F,Kosztorys!$D:$D,$B184,Kosztorys!$I:$I,CONCATENATE("&lt;=30.06.",BR$10,"")))*0.25,"nic"),0)</f>
        <v/>
      </c>
      <c r="BS184" s="41">
        <f>IF($C184="OPEX - Koszt 1szt/rok",IF($M184="szt",SUMIFS(Kosztorys!$F:$F,Kosztorys!$D:$D,$B184,Kosztorys!$I:$I,CONCATENATE("&lt;01.01.",BS$10,""))+(SUMIFS(Kosztorys!$F:$F,Kosztorys!$D:$D,$B184,Kosztorys!$I:$I,CONCATENATE("&lt;=31.03.",BS$10,""))-SUMIFS(Kosztorys!$F:$F,Kosztorys!$D:$D,$B184,Kosztorys!$I:$I,CONCATENATE("&lt;=31.12.",BR$10,"")))*0.75+(SUMIFS(Kosztorys!$F:$F,Kosztorys!$D:$D,$B184,Kosztorys!$I:$I,CONCATENATE("&lt;=30.06.",BS$10,""))-SUMIFS(Kosztorys!$F:$F,Kosztorys!$D:$D,$B184,Kosztorys!$I:$I,CONCATENATE("&lt;=31.03.",BS$10,"")))*0.5+(SUMIFS(Kosztorys!$F:$F,Kosztorys!$D:$D,$B184,Kosztorys!$I:$I,CONCATENATE("&lt;=30.09.",BS$10,""))-SUMIFS(Kosztorys!$F:$F,Kosztorys!$D:$D,$B184,Kosztorys!$I:$I,CONCATENATE("&lt;=30.06.",BS$10,"")))*0.25,"nic"),0)</f>
        <v/>
      </c>
      <c r="BT184" s="41">
        <f>IF($C184="OPEX - Koszt 1szt/rok",IF($M184="szt",SUMIFS(Kosztorys!$F:$F,Kosztorys!$D:$D,$B184,Kosztorys!$I:$I,CONCATENATE("&lt;01.01.",BT$10,""))+(SUMIFS(Kosztorys!$F:$F,Kosztorys!$D:$D,$B184,Kosztorys!$I:$I,CONCATENATE("&lt;=31.03.",BT$10,""))-SUMIFS(Kosztorys!$F:$F,Kosztorys!$D:$D,$B184,Kosztorys!$I:$I,CONCATENATE("&lt;=31.12.",BS$10,"")))*0.75+(SUMIFS(Kosztorys!$F:$F,Kosztorys!$D:$D,$B184,Kosztorys!$I:$I,CONCATENATE("&lt;=30.06.",BT$10,""))-SUMIFS(Kosztorys!$F:$F,Kosztorys!$D:$D,$B184,Kosztorys!$I:$I,CONCATENATE("&lt;=31.03.",BT$10,"")))*0.5+(SUMIFS(Kosztorys!$F:$F,Kosztorys!$D:$D,$B184,Kosztorys!$I:$I,CONCATENATE("&lt;=30.09.",BT$10,""))-SUMIFS(Kosztorys!$F:$F,Kosztorys!$D:$D,$B184,Kosztorys!$I:$I,CONCATENATE("&lt;=30.06.",BT$10,"")))*0.25,"nic"),0)</f>
        <v/>
      </c>
      <c r="BU184" s="41">
        <f>IF($C184="OPEX - Koszt 1szt/rok",IF($M184="szt",SUMIFS(Kosztorys!$F:$F,Kosztorys!$D:$D,$B184,Kosztorys!$I:$I,CONCATENATE("&lt;01.01.",BU$10,""))+(SUMIFS(Kosztorys!$F:$F,Kosztorys!$D:$D,$B184,Kosztorys!$I:$I,CONCATENATE("&lt;=31.03.",BU$10,""))-SUMIFS(Kosztorys!$F:$F,Kosztorys!$D:$D,$B184,Kosztorys!$I:$I,CONCATENATE("&lt;=31.12.",BT$10,"")))*0.75+(SUMIFS(Kosztorys!$F:$F,Kosztorys!$D:$D,$B184,Kosztorys!$I:$I,CONCATENATE("&lt;=30.06.",BU$10,""))-SUMIFS(Kosztorys!$F:$F,Kosztorys!$D:$D,$B184,Kosztorys!$I:$I,CONCATENATE("&lt;=31.03.",BU$10,"")))*0.5+(SUMIFS(Kosztorys!$F:$F,Kosztorys!$D:$D,$B184,Kosztorys!$I:$I,CONCATENATE("&lt;=30.09.",BU$10,""))-SUMIFS(Kosztorys!$F:$F,Kosztorys!$D:$D,$B184,Kosztorys!$I:$I,CONCATENATE("&lt;=30.06.",BU$10,"")))*0.25,"nic"),0)</f>
        <v/>
      </c>
      <c r="BV184" s="41">
        <f>IF($C184="OPEX - Koszt 1szt/rok",IF($M184="szt",SUMIFS(Kosztorys!$F:$F,Kosztorys!$D:$D,$B184,Kosztorys!$I:$I,CONCATENATE("&lt;01.01.",BV$10,""))+(SUMIFS(Kosztorys!$F:$F,Kosztorys!$D:$D,$B184,Kosztorys!$I:$I,CONCATENATE("&lt;=31.03.",BV$10,""))-SUMIFS(Kosztorys!$F:$F,Kosztorys!$D:$D,$B184,Kosztorys!$I:$I,CONCATENATE("&lt;=31.12.",BU$10,"")))*0.75+(SUMIFS(Kosztorys!$F:$F,Kosztorys!$D:$D,$B184,Kosztorys!$I:$I,CONCATENATE("&lt;=30.06.",BV$10,""))-SUMIFS(Kosztorys!$F:$F,Kosztorys!$D:$D,$B184,Kosztorys!$I:$I,CONCATENATE("&lt;=31.03.",BV$10,"")))*0.5+(SUMIFS(Kosztorys!$F:$F,Kosztorys!$D:$D,$B184,Kosztorys!$I:$I,CONCATENATE("&lt;=30.09.",BV$10,""))-SUMIFS(Kosztorys!$F:$F,Kosztorys!$D:$D,$B184,Kosztorys!$I:$I,CONCATENATE("&lt;=30.06.",BV$10,"")))*0.25,"nic"),0)</f>
        <v/>
      </c>
      <c r="BW184" s="41">
        <f>IF($C184="OPEX - Koszt 1szt/rok",IF($M184="szt",SUMIFS(Kosztorys!$F:$F,Kosztorys!$D:$D,$B184,Kosztorys!$I:$I,CONCATENATE("&lt;01.01.",BW$10,""))+(SUMIFS(Kosztorys!$F:$F,Kosztorys!$D:$D,$B184,Kosztorys!$I:$I,CONCATENATE("&lt;=31.03.",BW$10,""))-SUMIFS(Kosztorys!$F:$F,Kosztorys!$D:$D,$B184,Kosztorys!$I:$I,CONCATENATE("&lt;=31.12.",BV$10,"")))*0.75+(SUMIFS(Kosztorys!$F:$F,Kosztorys!$D:$D,$B184,Kosztorys!$I:$I,CONCATENATE("&lt;=30.06.",BW$10,""))-SUMIFS(Kosztorys!$F:$F,Kosztorys!$D:$D,$B184,Kosztorys!$I:$I,CONCATENATE("&lt;=31.03.",BW$10,"")))*0.5+(SUMIFS(Kosztorys!$F:$F,Kosztorys!$D:$D,$B184,Kosztorys!$I:$I,CONCATENATE("&lt;=30.09.",BW$10,""))-SUMIFS(Kosztorys!$F:$F,Kosztorys!$D:$D,$B184,Kosztorys!$I:$I,CONCATENATE("&lt;=30.06.",BW$10,"")))*0.25,"nic"),0)</f>
        <v/>
      </c>
      <c r="BX184" s="41">
        <f>IF(C184="OPEX - Koszt 1szt/rok",IF(MAX(BH184:BW184)=IF(ISERROR(VLOOKUP(B184,JB_tabela,MATCH(BX$9,JB_menu,0)-1,FALSE())),,VLOOKUP(B184,JB_tabela,MATCH(BX$9,JB_menu,0)-1,FALSE())),"OK","nie zgadza się liczba użytych JB"),"OK-ND")</f>
        <v/>
      </c>
      <c r="CB184" s="41">
        <f>IF($C184="OPEX - Długość 1m koszt/rok",IF($M184="m",SUMIFS(Kosztorys!$F:$F,Kosztorys!$D:$D,$B184,Kosztorys!$I:$I,CONCATENATE("&lt;01.01.",CB$10,""))+(SUMIFS(Kosztorys!$F:$F,Kosztorys!$D:$D,$B184,Kosztorys!$I:$I,CONCATENATE("&lt;=31.03.",CB$10,""))-SUMIFS(Kosztorys!$F:$F,Kosztorys!$D:$D,$B184,Kosztorys!$I:$I,CONCATENATE("&lt;=31.12.",CA$10,"")))*0.75+(SUMIFS(Kosztorys!$F:$F,Kosztorys!$D:$D,$B184,Kosztorys!$I:$I,CONCATENATE("&lt;=30.06.",CB$10,""))-SUMIFS(Kosztorys!$F:$F,Kosztorys!$D:$D,$B184,Kosztorys!$I:$I,CONCATENATE("&lt;=31.03.",CB$10,"")))*0.5+(SUMIFS(Kosztorys!$F:$F,Kosztorys!$D:$D,$B184,Kosztorys!$I:$I,CONCATENATE("&lt;=30.09.",CB$10,""))-SUMIFS(Kosztorys!$F:$F,Kosztorys!$D:$D,$B184,Kosztorys!$I:$I,CONCATENATE("&lt;=30.06.",CB$10,"")))*0.25,"nic"),0)</f>
        <v/>
      </c>
      <c r="CC184" s="41">
        <f>IF($C184="OPEX - Długość 1m koszt/rok",IF($M184="m",SUMIFS(Kosztorys!$F:$F,Kosztorys!$D:$D,$B184,Kosztorys!$I:$I,CONCATENATE("&lt;01.01.",CC$10,""))+(SUMIFS(Kosztorys!$F:$F,Kosztorys!$D:$D,$B184,Kosztorys!$I:$I,CONCATENATE("&lt;=31.03.",CC$10,""))-SUMIFS(Kosztorys!$F:$F,Kosztorys!$D:$D,$B184,Kosztorys!$I:$I,CONCATENATE("&lt;=31.12.",CB$10,"")))*0.75+(SUMIFS(Kosztorys!$F:$F,Kosztorys!$D:$D,$B184,Kosztorys!$I:$I,CONCATENATE("&lt;=30.06.",CC$10,""))-SUMIFS(Kosztorys!$F:$F,Kosztorys!$D:$D,$B184,Kosztorys!$I:$I,CONCATENATE("&lt;=31.03.",CC$10,"")))*0.5+(SUMIFS(Kosztorys!$F:$F,Kosztorys!$D:$D,$B184,Kosztorys!$I:$I,CONCATENATE("&lt;=30.09.",CC$10,""))-SUMIFS(Kosztorys!$F:$F,Kosztorys!$D:$D,$B184,Kosztorys!$I:$I,CONCATENATE("&lt;=30.06.",CC$10,"")))*0.25,"nic"),0)</f>
        <v/>
      </c>
      <c r="CD184" s="41">
        <f>IF($C184="OPEX - Długość 1m koszt/rok",IF($M184="m",SUMIFS(Kosztorys!$F:$F,Kosztorys!$D:$D,$B184,Kosztorys!$I:$I,CONCATENATE("&lt;01.01.",CD$10,""))+(SUMIFS(Kosztorys!$F:$F,Kosztorys!$D:$D,$B184,Kosztorys!$I:$I,CONCATENATE("&lt;=31.03.",CD$10,""))-SUMIFS(Kosztorys!$F:$F,Kosztorys!$D:$D,$B184,Kosztorys!$I:$I,CONCATENATE("&lt;=31.12.",CC$10,"")))*0.75+(SUMIFS(Kosztorys!$F:$F,Kosztorys!$D:$D,$B184,Kosztorys!$I:$I,CONCATENATE("&lt;=30.06.",CD$10,""))-SUMIFS(Kosztorys!$F:$F,Kosztorys!$D:$D,$B184,Kosztorys!$I:$I,CONCATENATE("&lt;=31.03.",CD$10,"")))*0.5+(SUMIFS(Kosztorys!$F:$F,Kosztorys!$D:$D,$B184,Kosztorys!$I:$I,CONCATENATE("&lt;=30.09.",CD$10,""))-SUMIFS(Kosztorys!$F:$F,Kosztorys!$D:$D,$B184,Kosztorys!$I:$I,CONCATENATE("&lt;=30.06.",CD$10,"")))*0.25,"nic"),0)</f>
        <v/>
      </c>
      <c r="CE184" s="41">
        <f>IF($C184="OPEX - Długość 1m koszt/rok",IF($M184="m",SUMIFS(Kosztorys!$F:$F,Kosztorys!$D:$D,$B184,Kosztorys!$I:$I,CONCATENATE("&lt;01.01.",CE$10,""))+(SUMIFS(Kosztorys!$F:$F,Kosztorys!$D:$D,$B184,Kosztorys!$I:$I,CONCATENATE("&lt;=31.03.",CE$10,""))-SUMIFS(Kosztorys!$F:$F,Kosztorys!$D:$D,$B184,Kosztorys!$I:$I,CONCATENATE("&lt;=31.12.",CD$10,"")))*0.75+(SUMIFS(Kosztorys!$F:$F,Kosztorys!$D:$D,$B184,Kosztorys!$I:$I,CONCATENATE("&lt;=30.06.",CE$10,""))-SUMIFS(Kosztorys!$F:$F,Kosztorys!$D:$D,$B184,Kosztorys!$I:$I,CONCATENATE("&lt;=31.03.",CE$10,"")))*0.5+(SUMIFS(Kosztorys!$F:$F,Kosztorys!$D:$D,$B184,Kosztorys!$I:$I,CONCATENATE("&lt;=30.09.",CE$10,""))-SUMIFS(Kosztorys!$F:$F,Kosztorys!$D:$D,$B184,Kosztorys!$I:$I,CONCATENATE("&lt;=30.06.",CE$10,"")))*0.25,"nic"),0)</f>
        <v/>
      </c>
      <c r="CF184" s="41">
        <f>IF($C184="OPEX - Długość 1m koszt/rok",IF($M184="m",SUMIFS(Kosztorys!$F:$F,Kosztorys!$D:$D,$B184,Kosztorys!$I:$I,CONCATENATE("&lt;01.01.",CF$10,""))+(SUMIFS(Kosztorys!$F:$F,Kosztorys!$D:$D,$B184,Kosztorys!$I:$I,CONCATENATE("&lt;=31.03.",CF$10,""))-SUMIFS(Kosztorys!$F:$F,Kosztorys!$D:$D,$B184,Kosztorys!$I:$I,CONCATENATE("&lt;=31.12.",CE$10,"")))*0.75+(SUMIFS(Kosztorys!$F:$F,Kosztorys!$D:$D,$B184,Kosztorys!$I:$I,CONCATENATE("&lt;=30.06.",CF$10,""))-SUMIFS(Kosztorys!$F:$F,Kosztorys!$D:$D,$B184,Kosztorys!$I:$I,CONCATENATE("&lt;=31.03.",CF$10,"")))*0.5+(SUMIFS(Kosztorys!$F:$F,Kosztorys!$D:$D,$B184,Kosztorys!$I:$I,CONCATENATE("&lt;=30.09.",CF$10,""))-SUMIFS(Kosztorys!$F:$F,Kosztorys!$D:$D,$B184,Kosztorys!$I:$I,CONCATENATE("&lt;=30.06.",CF$10,"")))*0.25,"nic"),0)</f>
        <v/>
      </c>
      <c r="CG184" s="41">
        <f>IF($C184="OPEX - Długość 1m koszt/rok",IF($M184="m",SUMIFS(Kosztorys!$F:$F,Kosztorys!$D:$D,$B184,Kosztorys!$I:$I,CONCATENATE("&lt;01.01.",CG$10,""))+(SUMIFS(Kosztorys!$F:$F,Kosztorys!$D:$D,$B184,Kosztorys!$I:$I,CONCATENATE("&lt;=31.03.",CG$10,""))-SUMIFS(Kosztorys!$F:$F,Kosztorys!$D:$D,$B184,Kosztorys!$I:$I,CONCATENATE("&lt;=31.12.",CF$10,"")))*0.75+(SUMIFS(Kosztorys!$F:$F,Kosztorys!$D:$D,$B184,Kosztorys!$I:$I,CONCATENATE("&lt;=30.06.",CG$10,""))-SUMIFS(Kosztorys!$F:$F,Kosztorys!$D:$D,$B184,Kosztorys!$I:$I,CONCATENATE("&lt;=31.03.",CG$10,"")))*0.5+(SUMIFS(Kosztorys!$F:$F,Kosztorys!$D:$D,$B184,Kosztorys!$I:$I,CONCATENATE("&lt;=30.09.",CG$10,""))-SUMIFS(Kosztorys!$F:$F,Kosztorys!$D:$D,$B184,Kosztorys!$I:$I,CONCATENATE("&lt;=30.06.",CG$10,"")))*0.25,"nic"),0)</f>
        <v/>
      </c>
      <c r="CH184" s="41">
        <f>IF($C184="OPEX - Długość 1m koszt/rok",IF($M184="m",SUMIFS(Kosztorys!$F:$F,Kosztorys!$D:$D,$B184,Kosztorys!$I:$I,CONCATENATE("&lt;01.01.",CH$10,""))+(SUMIFS(Kosztorys!$F:$F,Kosztorys!$D:$D,$B184,Kosztorys!$I:$I,CONCATENATE("&lt;=31.03.",CH$10,""))-SUMIFS(Kosztorys!$F:$F,Kosztorys!$D:$D,$B184,Kosztorys!$I:$I,CONCATENATE("&lt;=31.12.",CG$10,"")))*0.75+(SUMIFS(Kosztorys!$F:$F,Kosztorys!$D:$D,$B184,Kosztorys!$I:$I,CONCATENATE("&lt;=30.06.",CH$10,""))-SUMIFS(Kosztorys!$F:$F,Kosztorys!$D:$D,$B184,Kosztorys!$I:$I,CONCATENATE("&lt;=31.03.",CH$10,"")))*0.5+(SUMIFS(Kosztorys!$F:$F,Kosztorys!$D:$D,$B184,Kosztorys!$I:$I,CONCATENATE("&lt;=30.09.",CH$10,""))-SUMIFS(Kosztorys!$F:$F,Kosztorys!$D:$D,$B184,Kosztorys!$I:$I,CONCATENATE("&lt;=30.06.",CH$10,"")))*0.25,"nic"),0)</f>
        <v/>
      </c>
      <c r="CI184" s="41">
        <f>IF($C184="OPEX - Długość 1m koszt/rok",IF($M184="m",SUMIFS(Kosztorys!$F:$F,Kosztorys!$D:$D,$B184,Kosztorys!$I:$I,CONCATENATE("&lt;01.01.",CI$10,""))+(SUMIFS(Kosztorys!$F:$F,Kosztorys!$D:$D,$B184,Kosztorys!$I:$I,CONCATENATE("&lt;=31.03.",CI$10,""))-SUMIFS(Kosztorys!$F:$F,Kosztorys!$D:$D,$B184,Kosztorys!$I:$I,CONCATENATE("&lt;=31.12.",CH$10,"")))*0.75+(SUMIFS(Kosztorys!$F:$F,Kosztorys!$D:$D,$B184,Kosztorys!$I:$I,CONCATENATE("&lt;=30.06.",CI$10,""))-SUMIFS(Kosztorys!$F:$F,Kosztorys!$D:$D,$B184,Kosztorys!$I:$I,CONCATENATE("&lt;=31.03.",CI$10,"")))*0.5+(SUMIFS(Kosztorys!$F:$F,Kosztorys!$D:$D,$B184,Kosztorys!$I:$I,CONCATENATE("&lt;=30.09.",CI$10,""))-SUMIFS(Kosztorys!$F:$F,Kosztorys!$D:$D,$B184,Kosztorys!$I:$I,CONCATENATE("&lt;=30.06.",CI$10,"")))*0.25,"nic"),0)</f>
        <v/>
      </c>
      <c r="CJ184" s="41">
        <f>IF($C184="OPEX - Długość 1m koszt/rok",IF($M184="m",SUMIFS(Kosztorys!$F:$F,Kosztorys!$D:$D,$B184,Kosztorys!$I:$I,CONCATENATE("&lt;01.01.",CJ$10,""))+(SUMIFS(Kosztorys!$F:$F,Kosztorys!$D:$D,$B184,Kosztorys!$I:$I,CONCATENATE("&lt;=31.03.",CJ$10,""))-SUMIFS(Kosztorys!$F:$F,Kosztorys!$D:$D,$B184,Kosztorys!$I:$I,CONCATENATE("&lt;=31.12.",CI$10,"")))*0.75+(SUMIFS(Kosztorys!$F:$F,Kosztorys!$D:$D,$B184,Kosztorys!$I:$I,CONCATENATE("&lt;=30.06.",CJ$10,""))-SUMIFS(Kosztorys!$F:$F,Kosztorys!$D:$D,$B184,Kosztorys!$I:$I,CONCATENATE("&lt;=31.03.",CJ$10,"")))*0.5+(SUMIFS(Kosztorys!$F:$F,Kosztorys!$D:$D,$B184,Kosztorys!$I:$I,CONCATENATE("&lt;=30.09.",CJ$10,""))-SUMIFS(Kosztorys!$F:$F,Kosztorys!$D:$D,$B184,Kosztorys!$I:$I,CONCATENATE("&lt;=30.06.",CJ$10,"")))*0.25,"nic"),0)</f>
        <v/>
      </c>
      <c r="CK184" s="41">
        <f>IF($C184="OPEX - Długość 1m koszt/rok",IF($M184="m",SUMIFS(Kosztorys!$F:$F,Kosztorys!$D:$D,$B184,Kosztorys!$I:$I,CONCATENATE("&lt;01.01.",CK$10,""))+(SUMIFS(Kosztorys!$F:$F,Kosztorys!$D:$D,$B184,Kosztorys!$I:$I,CONCATENATE("&lt;=31.03.",CK$10,""))-SUMIFS(Kosztorys!$F:$F,Kosztorys!$D:$D,$B184,Kosztorys!$I:$I,CONCATENATE("&lt;=31.12.",CJ$10,"")))*0.75+(SUMIFS(Kosztorys!$F:$F,Kosztorys!$D:$D,$B184,Kosztorys!$I:$I,CONCATENATE("&lt;=30.06.",CK$10,""))-SUMIFS(Kosztorys!$F:$F,Kosztorys!$D:$D,$B184,Kosztorys!$I:$I,CONCATENATE("&lt;=31.03.",CK$10,"")))*0.5+(SUMIFS(Kosztorys!$F:$F,Kosztorys!$D:$D,$B184,Kosztorys!$I:$I,CONCATENATE("&lt;=30.09.",CK$10,""))-SUMIFS(Kosztorys!$F:$F,Kosztorys!$D:$D,$B184,Kosztorys!$I:$I,CONCATENATE("&lt;=30.06.",CK$10,"")))*0.25,"nic"),0)</f>
        <v/>
      </c>
      <c r="CL184" s="41">
        <f>IF($C184="OPEX - Długość 1m koszt/rok",IF($M184="m",SUMIFS(Kosztorys!$F:$F,Kosztorys!$D:$D,$B184,Kosztorys!$I:$I,CONCATENATE("&lt;01.01.",CL$10,""))+(SUMIFS(Kosztorys!$F:$F,Kosztorys!$D:$D,$B184,Kosztorys!$I:$I,CONCATENATE("&lt;=31.03.",CL$10,""))-SUMIFS(Kosztorys!$F:$F,Kosztorys!$D:$D,$B184,Kosztorys!$I:$I,CONCATENATE("&lt;=31.12.",CK$10,"")))*0.75+(SUMIFS(Kosztorys!$F:$F,Kosztorys!$D:$D,$B184,Kosztorys!$I:$I,CONCATENATE("&lt;=30.06.",CL$10,""))-SUMIFS(Kosztorys!$F:$F,Kosztorys!$D:$D,$B184,Kosztorys!$I:$I,CONCATENATE("&lt;=31.03.",CL$10,"")))*0.5+(SUMIFS(Kosztorys!$F:$F,Kosztorys!$D:$D,$B184,Kosztorys!$I:$I,CONCATENATE("&lt;=30.09.",CL$10,""))-SUMIFS(Kosztorys!$F:$F,Kosztorys!$D:$D,$B184,Kosztorys!$I:$I,CONCATENATE("&lt;=30.06.",CL$10,"")))*0.25,"nic"),0)</f>
        <v/>
      </c>
      <c r="CM184" s="41">
        <f>IF($C184="OPEX - Długość 1m koszt/rok",IF($M184="m",SUMIFS(Kosztorys!$F:$F,Kosztorys!$D:$D,$B184,Kosztorys!$I:$I,CONCATENATE("&lt;01.01.",CM$10,""))+(SUMIFS(Kosztorys!$F:$F,Kosztorys!$D:$D,$B184,Kosztorys!$I:$I,CONCATENATE("&lt;=31.03.",CM$10,""))-SUMIFS(Kosztorys!$F:$F,Kosztorys!$D:$D,$B184,Kosztorys!$I:$I,CONCATENATE("&lt;=31.12.",CL$10,"")))*0.75+(SUMIFS(Kosztorys!$F:$F,Kosztorys!$D:$D,$B184,Kosztorys!$I:$I,CONCATENATE("&lt;=30.06.",CM$10,""))-SUMIFS(Kosztorys!$F:$F,Kosztorys!$D:$D,$B184,Kosztorys!$I:$I,CONCATENATE("&lt;=31.03.",CM$10,"")))*0.5+(SUMIFS(Kosztorys!$F:$F,Kosztorys!$D:$D,$B184,Kosztorys!$I:$I,CONCATENATE("&lt;=30.09.",CM$10,""))-SUMIFS(Kosztorys!$F:$F,Kosztorys!$D:$D,$B184,Kosztorys!$I:$I,CONCATENATE("&lt;=30.06.",CM$10,"")))*0.25,"nic"),0)</f>
        <v/>
      </c>
      <c r="CN184" s="41">
        <f>IF($C184="OPEX - Długość 1m koszt/rok",IF($M184="m",SUMIFS(Kosztorys!$F:$F,Kosztorys!$D:$D,$B184,Kosztorys!$I:$I,CONCATENATE("&lt;01.01.",CN$10,""))+(SUMIFS(Kosztorys!$F:$F,Kosztorys!$D:$D,$B184,Kosztorys!$I:$I,CONCATENATE("&lt;=31.03.",CN$10,""))-SUMIFS(Kosztorys!$F:$F,Kosztorys!$D:$D,$B184,Kosztorys!$I:$I,CONCATENATE("&lt;=31.12.",CM$10,"")))*0.75+(SUMIFS(Kosztorys!$F:$F,Kosztorys!$D:$D,$B184,Kosztorys!$I:$I,CONCATENATE("&lt;=30.06.",CN$10,""))-SUMIFS(Kosztorys!$F:$F,Kosztorys!$D:$D,$B184,Kosztorys!$I:$I,CONCATENATE("&lt;=31.03.",CN$10,"")))*0.5+(SUMIFS(Kosztorys!$F:$F,Kosztorys!$D:$D,$B184,Kosztorys!$I:$I,CONCATENATE("&lt;=30.09.",CN$10,""))-SUMIFS(Kosztorys!$F:$F,Kosztorys!$D:$D,$B184,Kosztorys!$I:$I,CONCATENATE("&lt;=30.06.",CN$10,"")))*0.25,"nic"),0)</f>
        <v/>
      </c>
      <c r="CO184" s="41">
        <f>IF($C184="OPEX - Długość 1m koszt/rok",IF($M184="m",SUMIFS(Kosztorys!$F:$F,Kosztorys!$D:$D,$B184,Kosztorys!$I:$I,CONCATENATE("&lt;01.01.",CO$10,""))+(SUMIFS(Kosztorys!$F:$F,Kosztorys!$D:$D,$B184,Kosztorys!$I:$I,CONCATENATE("&lt;=31.03.",CO$10,""))-SUMIFS(Kosztorys!$F:$F,Kosztorys!$D:$D,$B184,Kosztorys!$I:$I,CONCATENATE("&lt;=31.12.",CN$10,"")))*0.75+(SUMIFS(Kosztorys!$F:$F,Kosztorys!$D:$D,$B184,Kosztorys!$I:$I,CONCATENATE("&lt;=30.06.",CO$10,""))-SUMIFS(Kosztorys!$F:$F,Kosztorys!$D:$D,$B184,Kosztorys!$I:$I,CONCATENATE("&lt;=31.03.",CO$10,"")))*0.5+(SUMIFS(Kosztorys!$F:$F,Kosztorys!$D:$D,$B184,Kosztorys!$I:$I,CONCATENATE("&lt;=30.09.",CO$10,""))-SUMIFS(Kosztorys!$F:$F,Kosztorys!$D:$D,$B184,Kosztorys!$I:$I,CONCATENATE("&lt;=30.06.",CO$10,"")))*0.25,"nic"),0)</f>
        <v/>
      </c>
      <c r="CP184" s="41">
        <f>IF($C184="OPEX - Długość 1m koszt/rok",IF($M184="m",SUMIFS(Kosztorys!$F:$F,Kosztorys!$D:$D,$B184,Kosztorys!$I:$I,CONCATENATE("&lt;01.01.",CP$10,""))+(SUMIFS(Kosztorys!$F:$F,Kosztorys!$D:$D,$B184,Kosztorys!$I:$I,CONCATENATE("&lt;=31.03.",CP$10,""))-SUMIFS(Kosztorys!$F:$F,Kosztorys!$D:$D,$B184,Kosztorys!$I:$I,CONCATENATE("&lt;=31.12.",CO$10,"")))*0.75+(SUMIFS(Kosztorys!$F:$F,Kosztorys!$D:$D,$B184,Kosztorys!$I:$I,CONCATENATE("&lt;=30.06.",CP$10,""))-SUMIFS(Kosztorys!$F:$F,Kosztorys!$D:$D,$B184,Kosztorys!$I:$I,CONCATENATE("&lt;=31.03.",CP$10,"")))*0.5+(SUMIFS(Kosztorys!$F:$F,Kosztorys!$D:$D,$B184,Kosztorys!$I:$I,CONCATENATE("&lt;=30.09.",CP$10,""))-SUMIFS(Kosztorys!$F:$F,Kosztorys!$D:$D,$B184,Kosztorys!$I:$I,CONCATENATE("&lt;=30.06.",CP$10,"")))*0.25,"nic"),0)</f>
        <v/>
      </c>
      <c r="CQ184" s="41">
        <f>IF($C184="OPEX - Długość 1m koszt/rok",IF($M184="m",SUMIFS(Kosztorys!$F:$F,Kosztorys!$D:$D,$B184,Kosztorys!$I:$I,CONCATENATE("&lt;01.01.",CQ$10,""))+(SUMIFS(Kosztorys!$F:$F,Kosztorys!$D:$D,$B184,Kosztorys!$I:$I,CONCATENATE("&lt;=31.03.",CQ$10,""))-SUMIFS(Kosztorys!$F:$F,Kosztorys!$D:$D,$B184,Kosztorys!$I:$I,CONCATENATE("&lt;=31.12.",CP$10,"")))*0.75+(SUMIFS(Kosztorys!$F:$F,Kosztorys!$D:$D,$B184,Kosztorys!$I:$I,CONCATENATE("&lt;=30.06.",CQ$10,""))-SUMIFS(Kosztorys!$F:$F,Kosztorys!$D:$D,$B184,Kosztorys!$I:$I,CONCATENATE("&lt;=31.03.",CQ$10,"")))*0.5+(SUMIFS(Kosztorys!$F:$F,Kosztorys!$D:$D,$B184,Kosztorys!$I:$I,CONCATENATE("&lt;=30.09.",CQ$10,""))-SUMIFS(Kosztorys!$F:$F,Kosztorys!$D:$D,$B184,Kosztorys!$I:$I,CONCATENATE("&lt;=30.06.",CQ$10,"")))*0.25,"nic"),0)</f>
        <v/>
      </c>
      <c r="CR184" s="41">
        <f>IF(C184="OPEX - Długość 1m koszt/rok",IF(MAX(CB184:CQ184)=IF(ISERROR(VLOOKUP(B184,JB_tabela,MATCH(CR$9,JB_menu,0)-1,FALSE())),,VLOOKUP(B184,JB_tabela,MATCH(CR$9,JB_menu,0)-1,FALSE())),"OK","nie zgadza się liczba użytych JB"),"OK-ND")</f>
        <v/>
      </c>
      <c r="CS184" s="41">
        <f>IFERROR(VLOOKUP($C184,$CY$2:$CZ$7,2,FALSE()),"ERROR")</f>
        <v/>
      </c>
      <c r="CV184" s="41">
        <f>$Q184</f>
        <v/>
      </c>
      <c r="CW184" s="41">
        <f>$R184</f>
        <v/>
      </c>
      <c r="CX184" s="41">
        <f>$S184</f>
        <v/>
      </c>
      <c r="CY184" s="41">
        <f>ROUND(IF(LEFT($C184,4)="CAPE",ROUND($E184*$H184,2)*OFFSET(T184,0,$CS184),0),2)</f>
        <v/>
      </c>
      <c r="CZ184" s="41">
        <f>ROUND(IF(LEFT($C184,4)="CAPE",ROUND($E184*$H184,2)*OFFSET(U184,0,$CS184),0),2)</f>
        <v/>
      </c>
      <c r="DA184" s="41">
        <f>ROUND(IF(LEFT($C184,4)="CAPE",ROUND($E184*$H184,2)*OFFSET(V184,0,$CS184),0),2)</f>
        <v/>
      </c>
      <c r="DB184" s="41">
        <f>ROUND(IF(LEFT($C184,4)="CAPE",ROUND($E184*$H184,2)*OFFSET(W184,0,$CS184),0),2)</f>
        <v/>
      </c>
      <c r="DC184" s="41">
        <f>ROUND(IF(LEFT($C184,4)="CAPE",ROUND($E184*$H184,2)*OFFSET(X184,0,$CS184),0),2)</f>
        <v/>
      </c>
      <c r="DD184" s="41">
        <f>ROUND(IF(LEFT($C184,4)="CAPE",ROUND($E184*$H184,2)*OFFSET(Y184,0,$CS184),0),2)</f>
        <v/>
      </c>
      <c r="DE184" s="41">
        <f>ROUND(IF(LEFT($C184,4)="CAPE",ROUND($E184*$H184,2)*OFFSET(Z184,0,$CS184),0),2)</f>
        <v/>
      </c>
      <c r="DF184" s="41">
        <f>ROUND(IF(LEFT($C184,4)="CAPE",ROUND($E184*$H184,2)*OFFSET(AA184,0,$CS184),0),2)</f>
        <v/>
      </c>
      <c r="DG184" s="41">
        <f>ROUND(IF(LEFT($C184,4)="CAPE",ROUND($E184*$H184,2)*OFFSET(AB184,0,$CS184),0),2)</f>
        <v/>
      </c>
      <c r="DH184" s="41">
        <f>ROUND(IF(LEFT($C184,4)="CAPE",ROUND($E184*$H184,2)*OFFSET(AC184,0,$CS184),0),2)</f>
        <v/>
      </c>
      <c r="DI184" s="41">
        <f>ROUND(IF(LEFT($C184,4)="CAPE",ROUND($E184*$H184,2)*OFFSET(AD184,0,$CS184),0),2)</f>
        <v/>
      </c>
      <c r="DJ184" s="41">
        <f>ROUND(IF(LEFT($C184,4)="CAPE",ROUND($E184*$H184,2)*OFFSET(AE184,0,$CS184),0),2)</f>
        <v/>
      </c>
      <c r="DK184" s="41">
        <f>ROUND(IF(LEFT($C184,4)="CAPE",ROUND($E184*$H184,2)*OFFSET(AF184,0,$CS184),0),2)</f>
        <v/>
      </c>
      <c r="DL184" s="41">
        <f>ROUND(IF(LEFT($C184,4)="CAPE",ROUND($E184*$H184,2)*OFFSET(AG184,0,$CS184),0),2)</f>
        <v/>
      </c>
      <c r="DM184" s="41">
        <f>ROUND(IF(LEFT($C184,4)="CAPE",ROUND($E184*$H184,2)*OFFSET(AH184,0,$CS184),0),2)</f>
        <v/>
      </c>
      <c r="DN184" s="41">
        <f>ROUND(IF(LEFT($C184,4)="CAPE",ROUND($E184*$H184,2)*OFFSET(AI184,0,$CS184),0),2)</f>
        <v/>
      </c>
      <c r="DP184" s="41">
        <f>$Q184</f>
        <v/>
      </c>
      <c r="DQ184" s="41">
        <f>$R184</f>
        <v/>
      </c>
      <c r="DR184" s="41">
        <f>$S184</f>
        <v/>
      </c>
      <c r="DS184" s="41">
        <f>ROUND(IF(LEFT($C184,4)="OPEX",$E184*$H184*OFFSET($T184,0,$CS184),0),2)</f>
        <v/>
      </c>
      <c r="DT184" s="41">
        <f>ROUND(IF(LEFT($C184,4)="OPEX",$E184*$H184*OFFSET($U184,0,$CS184),0),2)</f>
        <v/>
      </c>
      <c r="DU184" s="41">
        <f>ROUND(IF(LEFT($C184,4)="OPEX",$E184*$H184*OFFSET($V184,0,$CS184),0),2)</f>
        <v/>
      </c>
      <c r="DV184" s="41">
        <f>ROUND(IF(LEFT($C184,4)="OPEX",$E184*$H184*OFFSET($W184,0,$CS184),0),2)</f>
        <v/>
      </c>
      <c r="DW184" s="41">
        <f>ROUND(IF(LEFT($C184,4)="OPEX",$E184*$H184*OFFSET($X184,0,$CS184),0),2)</f>
        <v/>
      </c>
      <c r="DX184" s="41">
        <f>ROUND(IF(LEFT($C184,4)="OPEX",$E184*$H184*OFFSET($Y184,0,$CS184),0),2)</f>
        <v/>
      </c>
      <c r="DY184" s="41">
        <f>ROUND(IF(LEFT($C184,4)="OPEX",$E184*$H184*OFFSET($Z184,0,$CS184),0),2)</f>
        <v/>
      </c>
      <c r="DZ184" s="41">
        <f>ROUND(IF(LEFT($C184,4)="OPEX",$E184*$H184*OFFSET($AA184,0,$CS184),0),2)</f>
        <v/>
      </c>
      <c r="EA184" s="41">
        <f>ROUND(IF(LEFT($C184,4)="OPEX",$E184*$H184*OFFSET($AB184,0,$CS184),0),2)</f>
        <v/>
      </c>
      <c r="EB184" s="41">
        <f>ROUND(IF(LEFT($C184,4)="OPEX",$E184*$H184*OFFSET($AC184,0,$CS184),0),2)</f>
        <v/>
      </c>
      <c r="EC184" s="41">
        <f>ROUND(IF(LEFT($C184,4)="OPEX",$E184*$H184*OFFSET($AD184,0,$CS184),0),2)</f>
        <v/>
      </c>
      <c r="ED184" s="41">
        <f>ROUND(IF(LEFT($C184,4)="OPEX",$E184*$H184*OFFSET($AE184,0,$CS184),0),2)</f>
        <v/>
      </c>
      <c r="EE184" s="41">
        <f>ROUND(IF(LEFT($C184,4)="OPEX",$E184*$H184*OFFSET($AF184,0,$CS184),0),2)</f>
        <v/>
      </c>
      <c r="EF184" s="41">
        <f>ROUND(IF(LEFT($C184,4)="OPEX",$E184*$H184*OFFSET($AG184,0,$CS184),0),2)</f>
        <v/>
      </c>
      <c r="EG184" s="41">
        <f>ROUND(IF(LEFT($C184,4)="OPEX",$E184*$H184*OFFSET($AH184,0,$CS184),0),2)</f>
        <v/>
      </c>
      <c r="EH184" s="41">
        <f>ROUND(IF(LEFT($C184,4)="OPEX",$E184*$H184*OFFSET($AI184,0,$CS184),0),2)</f>
        <v/>
      </c>
      <c r="EJ184" s="41">
        <f>$Q184</f>
        <v/>
      </c>
      <c r="EK184" s="41">
        <f>$R184</f>
        <v/>
      </c>
      <c r="EL184" s="41">
        <f>$S184</f>
        <v/>
      </c>
      <c r="EM184" s="41">
        <f>ROUND($D184*$CY184,2)</f>
        <v/>
      </c>
      <c r="EN184" s="41">
        <f>ROUND($D184*$CZ184,2)</f>
        <v/>
      </c>
      <c r="EO184" s="41">
        <f>ROUND($D184*$DA184,2)</f>
        <v/>
      </c>
      <c r="EP184" s="41">
        <f>ROUND($D184*$DB184,2)</f>
        <v/>
      </c>
      <c r="EQ184" s="41">
        <f>ROUND($D184*$DC184,2)</f>
        <v/>
      </c>
      <c r="ER184" s="41">
        <f>ROUND($D184*$DD184,2)</f>
        <v/>
      </c>
      <c r="ES184" s="41">
        <f>ROUND($D184*$DE184,2)</f>
        <v/>
      </c>
      <c r="ET184" s="41">
        <f>ROUND($D184*$DF184,2)</f>
        <v/>
      </c>
      <c r="EU184" s="41">
        <f>ROUND($D184*$DG184,2)</f>
        <v/>
      </c>
      <c r="EV184" s="41">
        <f>ROUND($D184*$DH184,2)</f>
        <v/>
      </c>
      <c r="EW184" s="41">
        <f>ROUND($D184*$DI184,2)</f>
        <v/>
      </c>
      <c r="EX184" s="41">
        <f>ROUND($D184*$DJ184,2)</f>
        <v/>
      </c>
      <c r="EY184" s="41">
        <f>ROUND($D184*$DK184,2)</f>
        <v/>
      </c>
      <c r="EZ184" s="41">
        <f>ROUND($D184*$DL184,2)</f>
        <v/>
      </c>
      <c r="FA184" s="41">
        <f>ROUND($D184*$DM184,2)</f>
        <v/>
      </c>
      <c r="FB184" s="41">
        <f>ROUND($D184*$DN184,2)</f>
        <v/>
      </c>
      <c r="FG184" s="41">
        <f>ROUND(IF(LEFT($C184,4)="CAPE",SUM($CY184:CY184 )/$P184,0),2)</f>
        <v/>
      </c>
      <c r="FH184" s="41">
        <f>ROUND(IF(LEFT($C184,4)="CAPE",SUM($CY184:CZ184 )/$P184,0),2)</f>
        <v/>
      </c>
      <c r="FI184" s="41">
        <f>ROUND(IF(LEFT($C184,4)="CAPE",SUM($CY184:DA184 )/$P184,0),2)</f>
        <v/>
      </c>
      <c r="FJ184" s="41">
        <f>ROUND(IF(LEFT($C184,4)="CAPE",SUM($CY184:DB184 )/$P184,0),2)</f>
        <v/>
      </c>
      <c r="FK184" s="41">
        <f>ROUND(IF(LEFT($C184,4)="CAPE",SUM($CY184:DC184 )/$P184,0),2)</f>
        <v/>
      </c>
      <c r="FL184" s="41">
        <f>ROUND(IF(LEFT($C184,4)="CAPE",SUM($CY184:DD184 )/$P184,0),2)</f>
        <v/>
      </c>
      <c r="FM184" s="41">
        <f>ROUND(IF(LEFT($C184,4)="CAPE",SUM($CY184:DE184 )/$P184,0),2)</f>
        <v/>
      </c>
      <c r="FN184" s="41">
        <f>ROUND(IF(LEFT($C184,4)="CAPE",SUM($CY184:DF184 )/$P184,0),2)</f>
        <v/>
      </c>
      <c r="FO184" s="41">
        <f>ROUND(IF(LEFT($C184,4)="CAPE",SUM($CY184:DG184 )/$P184,0),2)</f>
        <v/>
      </c>
      <c r="FP184" s="41">
        <f>ROUND(IF(LEFT($C184,4)="CAPE",SUM($CY184:DH184 )/$P184,0),2)</f>
        <v/>
      </c>
      <c r="FQ184" s="41">
        <f>ROUND(IF(LEFT($C184,4)="CAPE",SUM($CY184:DI184 )/$P184,0),2)</f>
        <v/>
      </c>
      <c r="FR184" s="41">
        <f>ROUND(IF(LEFT($C184,4)="CAPE",SUM($CY184:DJ184 )/$P184,0),2)</f>
        <v/>
      </c>
      <c r="FS184" s="41">
        <f>ROUND(IF(LEFT($C184,4)="CAPE",SUM($CY184:DK184 )/$P184,0),2)</f>
        <v/>
      </c>
      <c r="FT184" s="41">
        <f>ROUND(IF(LEFT($C184,4)="CAPE",SUM($CY184:DL184 )/$P184,0),2)</f>
        <v/>
      </c>
      <c r="FU184" s="41">
        <f>ROUND(IF(LEFT($C184,4)="CAPE",SUM($CY184:DM184 )/$P184,0),2)</f>
        <v/>
      </c>
      <c r="FV184" s="41">
        <f>ROUND(IF(LEFT($C184,4)="CAPE",SUM($CY184:DN184 )/$P184,0),2)</f>
        <v/>
      </c>
      <c r="GA184" s="41">
        <f>ROUND(IF(SUM($FG184:FG184)&gt;SUM($CY184:CY184),SUM($CY184:CY184),SUM($FG184:FG184)),2)</f>
        <v/>
      </c>
      <c r="GB184" s="41">
        <f>ROUND(IF(SUM($FG184:FH184)&gt;SUM($CY184:CZ184),SUM($CY184:CZ184),SUM($FG184:FH184)),2)</f>
        <v/>
      </c>
      <c r="GC184" s="41">
        <f>ROUND(IF(SUM($FG184:FI184)&gt;SUM($CY184:DA184),SUM($CY184:DA184),SUM($FG184:FI184)),2)</f>
        <v/>
      </c>
      <c r="GD184" s="41">
        <f>ROUND(IF(SUM($FG184:FJ184)&gt;SUM($CY184:DB184),SUM($CY184:DB184),SUM($FG184:FJ184)),2)</f>
        <v/>
      </c>
      <c r="GE184" s="41">
        <f>ROUND(IF(SUM($FG184:FK184)&gt;SUM($CY184:DC184),SUM($CY184:DC184),SUM($FG184:FK184)),2)</f>
        <v/>
      </c>
      <c r="GF184" s="41">
        <f>ROUND(IF(SUM($FG184:FL184)&gt;SUM($CY184:DD184),SUM($CY184:DD184),SUM($FG184:FL184)),2)</f>
        <v/>
      </c>
      <c r="GG184" s="41">
        <f>ROUND(IF(SUM($FG184:FM184)&gt;SUM($CY184:DE184),SUM($CY184:DE184),SUM($FG184:FM184)),2)</f>
        <v/>
      </c>
      <c r="GH184" s="41">
        <f>ROUND(IF(SUM($FG184:FN184)&gt;SUM($CY184:DF184),SUM($CY184:DF184),SUM($FG184:FN184)),2)</f>
        <v/>
      </c>
      <c r="GI184" s="41">
        <f>ROUND(IF(SUM($FG184:FO184)&gt;SUM($CY184:DG184),SUM($CY184:DG184),SUM($FG184:FO184)),2)</f>
        <v/>
      </c>
      <c r="GJ184" s="41">
        <f>ROUND(IF(SUM($FG184:FP184)&gt;SUM($CY184:DH184),SUM($CY184:DH184),SUM($FG184:FP184)),2)</f>
        <v/>
      </c>
      <c r="GK184" s="41">
        <f>ROUND(IF(SUM($FG184:FQ184)&gt;SUM($CY184:DI184),SUM($CY184:DI184),SUM($FG184:FQ184)),2)</f>
        <v/>
      </c>
      <c r="GL184" s="41">
        <f>ROUND(IF(SUM($FG184:FR184)&gt;SUM($CY184:DJ184),SUM($CY184:DJ184),SUM($FG184:FR184)),2)</f>
        <v/>
      </c>
      <c r="GM184" s="41">
        <f>ROUND(IF(SUM($FG184:FS184)&gt;SUM($CY184:DK184),SUM($CY184:DK184),SUM($FG184:FS184)),2)</f>
        <v/>
      </c>
      <c r="GN184" s="41">
        <f>ROUND(IF(SUM($FG184:FT184)&gt;SUM($CY184:DL184),SUM($CY184:DL184),SUM($FG184:FT184)),2)</f>
        <v/>
      </c>
      <c r="GO184" s="41">
        <f>ROUND(IF(SUM($FG184:FU184)&gt;SUM($CY184:DM184),SUM($CY184:DM184),SUM($FG184:FU184)),2)</f>
        <v/>
      </c>
      <c r="GP184" s="41">
        <f>ROUND(IF(SUM($FG184:FV184)&gt;SUM($CY184:DN184),SUM($CY184:DN184),SUM($FG184:FV184)),2)</f>
        <v/>
      </c>
      <c r="GR184" s="41">
        <f>$Q184</f>
        <v/>
      </c>
      <c r="GS184" s="41">
        <f>$R184</f>
        <v/>
      </c>
      <c r="GT184" s="41">
        <f>$S184</f>
        <v/>
      </c>
      <c r="GU184" s="41">
        <f>$GA184</f>
        <v/>
      </c>
      <c r="GV184" s="41">
        <f>GB184 - GA184</f>
        <v/>
      </c>
      <c r="GW184" s="41">
        <f>GC184 - GB184</f>
        <v/>
      </c>
      <c r="GX184" s="41">
        <f>GD184 - GC184</f>
        <v/>
      </c>
      <c r="GY184" s="41">
        <f>GE184 - GD184</f>
        <v/>
      </c>
      <c r="GZ184" s="41">
        <f>GF184 - GE184</f>
        <v/>
      </c>
      <c r="HA184" s="41">
        <f>GG184 - GF184</f>
        <v/>
      </c>
      <c r="HB184" s="41">
        <f>GH184 - GG184</f>
        <v/>
      </c>
      <c r="HC184" s="41">
        <f>GI184 - GH184</f>
        <v/>
      </c>
      <c r="HD184" s="41">
        <f>GJ184 - GI184</f>
        <v/>
      </c>
      <c r="HE184" s="41">
        <f>GK184 - GJ184</f>
        <v/>
      </c>
      <c r="HF184" s="41">
        <f>GL184 - GK184</f>
        <v/>
      </c>
      <c r="HG184" s="41">
        <f>GM184 - GL184</f>
        <v/>
      </c>
      <c r="HH184" s="41">
        <f>GN184 - GM184</f>
        <v/>
      </c>
      <c r="HI184" s="41">
        <f>GO184 - GN184</f>
        <v/>
      </c>
      <c r="HJ184" s="41">
        <f>GP184 - GO184</f>
        <v/>
      </c>
      <c r="HL184" s="41">
        <f>$Q184</f>
        <v/>
      </c>
      <c r="HM184" s="41">
        <f>$R184</f>
        <v/>
      </c>
      <c r="HN184" s="41">
        <f>$S184</f>
        <v/>
      </c>
      <c r="HO184" s="144">
        <f>SUMIFS(Kosztorys!$F:$F,Kosztorys!$D:$D,$B184,Kosztorys!$I:$I,CONCATENATE("&lt;01.01.",HP$10,""))</f>
        <v/>
      </c>
      <c r="HP184" s="144">
        <f>SUMIFS(Kosztorys!$F:$F,Kosztorys!$D:$D,$B184,Kosztorys!$I:$I,CONCATENATE("&lt;01.04.",HQ$10,""))-SUM($HO184)</f>
        <v/>
      </c>
      <c r="HQ184" s="144">
        <f>SUMIFS(Kosztorys!$F:$F,Kosztorys!$D:$D,$B184,Kosztorys!$I:$I,CONCATENATE("&lt;01.07.",HR$10,""))-SUM($HO184:HP184)</f>
        <v/>
      </c>
      <c r="HR184" s="144">
        <f>SUMIFS(Kosztorys!$F:$F,Kosztorys!$D:$D,$B184,Kosztorys!$I:$I,CONCATENATE("&lt;01.10.",HS$10,""))-SUM($HO184:HQ184)</f>
        <v/>
      </c>
      <c r="HS184" s="144">
        <f>SUMIFS(Kosztorys!$F:$F,Kosztorys!$D:$D,$B184,Kosztorys!$I:$I,CONCATENATE("&lt;01.01.",HT$10,""))-SUM($HO184:HR184)</f>
        <v/>
      </c>
      <c r="HT184" s="144">
        <f>SUMIFS(Kosztorys!$F:$F,Kosztorys!$D:$D,$B184,Kosztorys!$I:$I,CONCATENATE("&lt;01.04.",HU$10,""))-SUM($HO184:HS184)</f>
        <v/>
      </c>
      <c r="HU184" s="144">
        <f>SUMIFS(Kosztorys!$F:$F,Kosztorys!$D:$D,$B184,Kosztorys!$I:$I,CONCATENATE("&lt;01.07.",HV$10,""))-SUM($HO184:HT184)</f>
        <v/>
      </c>
      <c r="HV184" s="144">
        <f>SUMIFS(Kosztorys!$F:$F,Kosztorys!$D:$D,$B184,Kosztorys!$I:$I,CONCATENATE("&lt;01.10.",HW$10,""))-SUM($HO184:HU184)</f>
        <v/>
      </c>
      <c r="HW184" s="144">
        <f>SUMIFS(Kosztorys!$F:$F,Kosztorys!$D:$D,$B184,Kosztorys!$I:$I,CONCATENATE("&lt;01.01.",HX$10,""))-SUM($HO184:HV184)</f>
        <v/>
      </c>
      <c r="HX184" s="144">
        <f>SUMIFS(Kosztorys!$F:$F,Kosztorys!$D:$D,$B184,Kosztorys!$I:$I,CONCATENATE("&lt;01.04.",HY$10,""))-SUM($HO184:HW184)</f>
        <v/>
      </c>
      <c r="HY184" s="144">
        <f>SUMIFS(Kosztorys!$F:$F,Kosztorys!$D:$D,$B184,Kosztorys!$I:$I,CONCATENATE("&lt;01.07.",HZ$10,""))-SUM($HO184:HX184)</f>
        <v/>
      </c>
      <c r="HZ184" s="144">
        <f>SUMIFS(Kosztorys!$F:$F,Kosztorys!$D:$D,$B184,Kosztorys!$I:$I,CONCATENATE("&lt;01.10.",IA$10,""))-SUM($HO184:HY184)</f>
        <v/>
      </c>
      <c r="IA184" s="144">
        <f>SUMIFS(Kosztorys!$F:$F,Kosztorys!$D:$D,$B184,Kosztorys!$I:$I,CONCATENATE("&lt;01.01.",IB$10,""))-SUM($HO184:HZ184)</f>
        <v/>
      </c>
      <c r="IB184" s="145">
        <f>IF(M184="szt",IF(SUM(HO184:IA184)=IF(ISERROR(VLOOKUP(B184,JB_tabela,MATCH(IB$9,JB_menu,0)-1,FALSE())),,VLOOKUP(B184,JB_tabela,MATCH(IB$9,JB_menu,0)-1,FALSE())),"OK","nie zgadza się liczba użytych JB"),IF(SUM(HO184:IA184)=IF(ISERROR(VLOOKUP(B184,JB_tabela,MATCH(IC$9,JB_menu,0)-1,FALSE())),,VLOOKUP(B184,JB_tabela,MATCH(IC$9,JB_menu,0)-1,FALSE())),"OK","nie zgadzają się metry użyte w JB"))</f>
        <v/>
      </c>
      <c r="IE184" s="41">
        <f>$Q184</f>
        <v/>
      </c>
      <c r="IF184" s="41">
        <f>$R184</f>
        <v/>
      </c>
      <c r="IG184" s="41">
        <f>$S184</f>
        <v/>
      </c>
      <c r="IH184" s="348">
        <f>IF(LEFT($C184,4)="CAPE",ROUND(HO184*$L184,2),0)</f>
        <v/>
      </c>
      <c r="II184" s="348">
        <f>IF(LEFT($C184,4)="CAPE",ROUND(HP184*$L184,2),0)</f>
        <v/>
      </c>
      <c r="IJ184" s="348">
        <f>IF(LEFT($C184,4)="CAPE",ROUND(HQ184*$L184,2),0)</f>
        <v/>
      </c>
      <c r="IK184" s="348">
        <f>IF(LEFT($C184,4)="CAPE",ROUND(HR184*$L184,2),0)</f>
        <v/>
      </c>
      <c r="IL184" s="348">
        <f>IF(LEFT($C184,4)="CAPE",ROUND(HS184*$L184,2),0)</f>
        <v/>
      </c>
      <c r="IM184" s="348">
        <f>IF(LEFT($C184,4)="CAPE",ROUND(HT184*$L184,2),0)</f>
        <v/>
      </c>
      <c r="IN184" s="348">
        <f>IF(LEFT($C184,4)="CAPE",ROUND(HU184*$L184,2),0)</f>
        <v/>
      </c>
      <c r="IO184" s="348">
        <f>IF(LEFT($C184,4)="CAPE",ROUND(HV184*$L184,2),0)</f>
        <v/>
      </c>
      <c r="IP184" s="348">
        <f>IF(LEFT($C184,4)="CAPE",ROUND(HW184*$L184,2),0)</f>
        <v/>
      </c>
      <c r="IQ184" s="348">
        <f>IF(LEFT($C184,4)="CAPE",ROUND(HX184*$L184,2),0)</f>
        <v/>
      </c>
      <c r="IR184" s="348">
        <f>IF(LEFT($C184,4)="CAPE",ROUND(HY184*$L184,2),0)</f>
        <v/>
      </c>
      <c r="IS184" s="348">
        <f>IF(LEFT($C184,4)="CAPE",ROUND(HZ184*$L184,2),0)</f>
        <v/>
      </c>
      <c r="IT184" s="348">
        <f>IF(LEFT($C184,4)="CAPE",ROUND(IA184*$L184,2),0)</f>
        <v/>
      </c>
      <c r="IU184" s="41">
        <f>IF(SUM(IH184:IT184)=SUM(CY184:DN184),"OK",SUM(IH184:IT184)-SUM(CY184:DN184))</f>
        <v/>
      </c>
    </row>
    <row r="185" ht="12.75" customHeight="1">
      <c r="A185" s="119" t="n"/>
      <c r="B185" s="139" t="inlineStr">
        <is>
          <t>siec_magis_bezwykop</t>
        </is>
      </c>
      <c r="C185" s="139" t="inlineStr">
        <is>
          <t>CAPEX - Długość 1m</t>
        </is>
      </c>
      <c r="D185" s="140" t="n">
        <v>0</v>
      </c>
      <c r="E185" s="140" t="n">
        <v>0.012</v>
      </c>
      <c r="F185" s="141" t="inlineStr">
        <is>
          <t>szt</t>
        </is>
      </c>
      <c r="G185" s="150" t="inlineStr">
        <is>
          <t xml:space="preserve">Wykonanie spawów na kablu FO </t>
        </is>
      </c>
      <c r="H185" s="360">
        <f>IF(ISERROR(VLOOKUP(G185,KB_tabela,MATCH(H$9,KB_menu,0)-2,FALSE())),,VLOOKUP(G185,KB_tabela,MATCH(H$9,KB_menu,0)-2,FALSE()))</f>
        <v/>
      </c>
      <c r="I185" s="41">
        <f>IF(ISERROR(VLOOKUP(B185,JB_tabela,MATCH("czy puste",JB_menu,0)-1,FALSE())),"BŁĄD brak takiej JB",VLOOKUP(B185,JB_tabela,MATCH("czy puste",JB_menu,0)-1,FALSE()))</f>
        <v/>
      </c>
      <c r="J185" s="41">
        <f>IF(ISERROR(VLOOKUP(G185,KB_tabela,MATCH(H$9,KB_menu,0)-2,FALSE())),"BŁĄD brak takiego KB",IF(H185=0,IF(LEFT(C185,4)="OPEX","OK",IF(G185="brak kosztów CAPEX","OK","Brak Ceny KB")),"OK"))</f>
        <v/>
      </c>
      <c r="K185" s="41">
        <f>IF(AJ185="nie zgadza się liczba użytych JB","Nie liczy wszystkich JB",IF(BD185="nie zgadza się liczba użytych JB","Nie liczy wszystkich JB",IF(BX185="nie zgadza się liczba użytych JB","Nie liczy wszystkich JB",IF(BX185="nie zgadza się liczba użytych JB","Nie liczy wszystkich JB","OK"))))</f>
        <v/>
      </c>
      <c r="L185" s="361">
        <f>ROUND((E185*H185),2)</f>
        <v/>
      </c>
      <c r="M185" s="41">
        <f>VLOOKUP(B185,JB_tabela,MATCH(M$9,JB_menu,0)-1,FALSE())</f>
        <v/>
      </c>
      <c r="P185" s="41">
        <f>IF(ISERROR(VLOOKUP(S185,KATEGORIA_tabela,MATCH(P$9,KATEGORIA_menu,0)-2,FALSE())),,VLOOKUP(S185,KATEGORIA_tabela,MATCH(P$9,KATEGORIA_menu,0)-2,FALSE()))</f>
        <v/>
      </c>
      <c r="Q185" s="41">
        <f>IF(ISERROR(VLOOKUP(B185,JB_tabela,MATCH(Q$9,JB_menu,0)-1,FALSE())),,VLOOKUP(B185,JB_tabela,MATCH(Q$9,JB_menu,0)-1,FALSE()))</f>
        <v/>
      </c>
      <c r="R185" s="41">
        <f>IF(ISERROR(VLOOKUP(G185,KB_tabela,MATCH(R$9,KB_menu,0)-2,FALSE())),,VLOOKUP(G185,KB_tabela,MATCH(R$9,KB_menu,0)-2,FALSE()))</f>
        <v/>
      </c>
      <c r="S185" s="41">
        <f>IF(ISERROR(VLOOKUP(G185,KB_tabela,MATCH(S$9,KB_menu,0)-2,FALSE())),,VLOOKUP(G185,KB_tabela,MATCH(S$9,KB_menu,0)-2,FALSE()))</f>
        <v/>
      </c>
      <c r="T185" s="116">
        <f>IF($C185="CAPEX - 1szt JB",IF($M185="szt",SUMIFS(Kosztorys!$F:$F,Kosztorys!$D:$D,$B185,Kosztorys!$I:$I,CONCATENATE("&lt;01.01.",U$10,""))-SUMIFS(Kosztorys!$F:$F,Kosztorys!$D:$D,$B185,Kosztorys!$I:$I,CONCATENATE("&lt;01.01.",T$10,"")),COUNTIFS(Kosztorys!$D:$D,$B185,Kosztorys!$I:$I,CONCATENATE("&lt;01.01.",U$10,""))-COUNTIFS(Kosztorys!$D:$D,$B185,Kosztorys!$I:$I,CONCATENATE("&lt;01.01.",T$10,""))),0)</f>
        <v/>
      </c>
      <c r="U185" s="116">
        <f>IF($C185="CAPEX - 1szt JB",IF($M185="szt",SUMIFS(Kosztorys!$F:$F,Kosztorys!$D:$D,$B185,Kosztorys!$I:$I,CONCATENATE("&lt;01.01.",V$10,""))-SUMIFS(Kosztorys!$F:$F,Kosztorys!$D:$D,$B185,Kosztorys!$I:$I,CONCATENATE("&lt;01.01.",U$10,"")),COUNTIFS(Kosztorys!$D:$D,$B185,Kosztorys!$I:$I,CONCATENATE("&lt;01.01.",V$10,""))-COUNTIFS(Kosztorys!$D:$D,$B185,Kosztorys!$I:$I,CONCATENATE("&lt;01.01.",U$10,""))),0)</f>
        <v/>
      </c>
      <c r="V185" s="116">
        <f>IF($C185="CAPEX - 1szt JB",IF($M185="szt",SUMIFS(Kosztorys!$F:$F,Kosztorys!$D:$D,$B185,Kosztorys!$I:$I,CONCATENATE("&lt;01.01.",W$10,""))-SUMIFS(Kosztorys!$F:$F,Kosztorys!$D:$D,$B185,Kosztorys!$I:$I,CONCATENATE("&lt;01.01.",V$10,"")),COUNTIFS(Kosztorys!$D:$D,$B185,Kosztorys!$I:$I,CONCATENATE("&lt;01.01.",W$10,""))-COUNTIFS(Kosztorys!$D:$D,$B185,Kosztorys!$I:$I,CONCATENATE("&lt;01.01.",V$10,""))),0)</f>
        <v/>
      </c>
      <c r="W185" s="116">
        <f>IF($C185="CAPEX - 1szt JB",IF($M185="szt",SUMIFS(Kosztorys!$F:$F,Kosztorys!$D:$D,$B185,Kosztorys!$I:$I,CONCATENATE("&lt;01.01.",X$10,""))-SUMIFS(Kosztorys!$F:$F,Kosztorys!$D:$D,$B185,Kosztorys!$I:$I,CONCATENATE("&lt;01.01.",W$10,"")),COUNTIFS(Kosztorys!$D:$D,$B185,Kosztorys!$I:$I,CONCATENATE("&lt;01.01.",X$10,""))-COUNTIFS(Kosztorys!$D:$D,$B185,Kosztorys!$I:$I,CONCATENATE("&lt;01.01.",W$10,""))),0)</f>
        <v/>
      </c>
      <c r="X185" s="116">
        <f>IF($C185="CAPEX - 1szt JB",IF($M185="szt",SUMIFS(Kosztorys!$F:$F,Kosztorys!$D:$D,$B185,Kosztorys!$I:$I,CONCATENATE("&lt;01.01.",Y$10,""))-SUMIFS(Kosztorys!$F:$F,Kosztorys!$D:$D,$B185,Kosztorys!$I:$I,CONCATENATE("&lt;01.01.",X$10,"")),COUNTIFS(Kosztorys!$D:$D,$B185,Kosztorys!$I:$I,CONCATENATE("&lt;01.01.",Y$10,""))-COUNTIFS(Kosztorys!$D:$D,$B185,Kosztorys!$I:$I,CONCATENATE("&lt;01.01.",X$10,""))),0)</f>
        <v/>
      </c>
      <c r="Y185" s="116">
        <f>IF($C185="CAPEX - 1szt JB",IF($M185="szt",SUMIFS(Kosztorys!$F:$F,Kosztorys!$D:$D,$B185,Kosztorys!$I:$I,CONCATENATE("&lt;01.01.",Z$10,""))-SUMIFS(Kosztorys!$F:$F,Kosztorys!$D:$D,$B185,Kosztorys!$I:$I,CONCATENATE("&lt;01.01.",Y$10,"")),COUNTIFS(Kosztorys!$D:$D,$B185,Kosztorys!$I:$I,CONCATENATE("&lt;01.01.",Z$10,""))-COUNTIFS(Kosztorys!$D:$D,$B185,Kosztorys!$I:$I,CONCATENATE("&lt;01.01.",Y$10,""))),0)</f>
        <v/>
      </c>
      <c r="Z185" s="116">
        <f>IF($C185="CAPEX - 1szt JB",IF($M185="szt",SUMIFS(Kosztorys!$F:$F,Kosztorys!$D:$D,$B185,Kosztorys!$I:$I,CONCATENATE("&lt;01.01.",AA$10,""))-SUMIFS(Kosztorys!$F:$F,Kosztorys!$D:$D,$B185,Kosztorys!$I:$I,CONCATENATE("&lt;01.01.",Z$10,"")),COUNTIFS(Kosztorys!$D:$D,$B185,Kosztorys!$I:$I,CONCATENATE("&lt;01.01.",AA$10,""))-COUNTIFS(Kosztorys!$D:$D,$B185,Kosztorys!$I:$I,CONCATENATE("&lt;01.01.",Z$10,""))),0)</f>
        <v/>
      </c>
      <c r="AA185" s="116">
        <f>IF($C185="CAPEX - 1szt JB",IF($M185="szt",SUMIFS(Kosztorys!$F:$F,Kosztorys!$D:$D,$B185,Kosztorys!$I:$I,CONCATENATE("&lt;01.01.",AB$10,""))-SUMIFS(Kosztorys!$F:$F,Kosztorys!$D:$D,$B185,Kosztorys!$I:$I,CONCATENATE("&lt;01.01.",AA$10,"")),COUNTIFS(Kosztorys!$D:$D,$B185,Kosztorys!$I:$I,CONCATENATE("&lt;01.01.",AB$10,""))-COUNTIFS(Kosztorys!$D:$D,$B185,Kosztorys!$I:$I,CONCATENATE("&lt;01.01.",AA$10,""))),0)</f>
        <v/>
      </c>
      <c r="AB185" s="116">
        <f>IF($C185="CAPEX - 1szt JB",IF($M185="szt",SUMIFS(Kosztorys!$F:$F,Kosztorys!$D:$D,$B185,Kosztorys!$I:$I,CONCATENATE("&lt;01.01.",AC$10,""))-SUMIFS(Kosztorys!$F:$F,Kosztorys!$D:$D,$B185,Kosztorys!$I:$I,CONCATENATE("&lt;01.01.",AB$10,"")),COUNTIFS(Kosztorys!$D:$D,$B185,Kosztorys!$I:$I,CONCATENATE("&lt;01.01.",AC$10,""))-COUNTIFS(Kosztorys!$D:$D,$B185,Kosztorys!$I:$I,CONCATENATE("&lt;01.01.",AB$10,""))),0)</f>
        <v/>
      </c>
      <c r="AC185" s="116">
        <f>IF($C185="CAPEX - 1szt JB",IF($M185="szt",SUMIFS(Kosztorys!$F:$F,Kosztorys!$D:$D,$B185,Kosztorys!$I:$I,CONCATENATE("&lt;01.01.",AD$10,""))-SUMIFS(Kosztorys!$F:$F,Kosztorys!$D:$D,$B185,Kosztorys!$I:$I,CONCATENATE("&lt;01.01.",AC$10,"")),COUNTIFS(Kosztorys!$D:$D,$B185,Kosztorys!$I:$I,CONCATENATE("&lt;01.01.",AD$10,""))-COUNTIFS(Kosztorys!$D:$D,$B185,Kosztorys!$I:$I,CONCATENATE("&lt;01.01.",AC$10,""))),0)</f>
        <v/>
      </c>
      <c r="AD185" s="116">
        <f>IF($C185="CAPEX - 1szt JB",IF($M185="szt",SUMIFS(Kosztorys!$F:$F,Kosztorys!$D:$D,$B185,Kosztorys!$I:$I,CONCATENATE("&lt;01.01.",AE$10,""))-SUMIFS(Kosztorys!$F:$F,Kosztorys!$D:$D,$B185,Kosztorys!$I:$I,CONCATENATE("&lt;01.01.",AD$10,"")),COUNTIFS(Kosztorys!$D:$D,$B185,Kosztorys!$I:$I,CONCATENATE("&lt;01.01.",AE$10,""))-COUNTIFS(Kosztorys!$D:$D,$B185,Kosztorys!$I:$I,CONCATENATE("&lt;01.01.",AD$10,""))),0)</f>
        <v/>
      </c>
      <c r="AE185" s="116">
        <f>IF($C185="CAPEX - 1szt JB",IF($M185="szt",SUMIFS(Kosztorys!$F:$F,Kosztorys!$D:$D,$B185,Kosztorys!$I:$I,CONCATENATE("&lt;01.01.",AF$10,""))-SUMIFS(Kosztorys!$F:$F,Kosztorys!$D:$D,$B185,Kosztorys!$I:$I,CONCATENATE("&lt;01.01.",AE$10,"")),COUNTIFS(Kosztorys!$D:$D,$B185,Kosztorys!$I:$I,CONCATENATE("&lt;01.01.",AF$10,""))-COUNTIFS(Kosztorys!$D:$D,$B185,Kosztorys!$I:$I,CONCATENATE("&lt;01.01.",AE$10,""))),0)</f>
        <v/>
      </c>
      <c r="AF185" s="116">
        <f>IF($C185="CAPEX - 1szt JB",IF($M185="szt",SUMIFS(Kosztorys!$F:$F,Kosztorys!$D:$D,$B185,Kosztorys!$I:$I,CONCATENATE("&lt;01.01.",AG$10,""))-SUMIFS(Kosztorys!$F:$F,Kosztorys!$D:$D,$B185,Kosztorys!$I:$I,CONCATENATE("&lt;01.01.",AF$10,"")),COUNTIFS(Kosztorys!$D:$D,$B185,Kosztorys!$I:$I,CONCATENATE("&lt;01.01.",AG$10,""))-COUNTIFS(Kosztorys!$D:$D,$B185,Kosztorys!$I:$I,CONCATENATE("&lt;01.01.",AF$10,""))),0)</f>
        <v/>
      </c>
      <c r="AG185" s="116">
        <f>IF($C185="CAPEX - 1szt JB",IF($M185="szt",SUMIFS(Kosztorys!$F:$F,Kosztorys!$D:$D,$B185,Kosztorys!$I:$I,CONCATENATE("&lt;01.01.",AH$10,""))-SUMIFS(Kosztorys!$F:$F,Kosztorys!$D:$D,$B185,Kosztorys!$I:$I,CONCATENATE("&lt;01.01.",AG$10,"")),COUNTIFS(Kosztorys!$D:$D,$B185,Kosztorys!$I:$I,CONCATENATE("&lt;01.01.",AH$10,""))-COUNTIFS(Kosztorys!$D:$D,$B185,Kosztorys!$I:$I,CONCATENATE("&lt;01.01.",AG$10,""))),0)</f>
        <v/>
      </c>
      <c r="AH185" s="116">
        <f>IF($C185="CAPEX - 1szt JB",IF($M185="szt",SUMIFS(Kosztorys!$F:$F,Kosztorys!$D:$D,$B185,Kosztorys!$I:$I,CONCATENATE("&lt;01.01.",AI$10,""))-SUMIFS(Kosztorys!$F:$F,Kosztorys!$D:$D,$B185,Kosztorys!$I:$I,CONCATENATE("&lt;01.01.",AH$10,"")),COUNTIFS(Kosztorys!$D:$D,$B185,Kosztorys!$I:$I,CONCATENATE("&lt;01.01.",AI$10,""))-COUNTIFS(Kosztorys!$D:$D,$B185,Kosztorys!$I:$I,CONCATENATE("&lt;01.01.",AH$10,""))),0)</f>
        <v/>
      </c>
      <c r="AI185" s="116">
        <f>IF($C185="CAPEX - 1szt JB",IF($M185="szt",SUMIFS(Kosztorys!$F:$F,Kosztorys!$D:$D,$B185,Kosztorys!$I:$I,CONCATENATE("&lt;01.01.",AJ$10,""))-SUMIFS(Kosztorys!$F:$F,Kosztorys!$D:$D,$B185,Kosztorys!$I:$I,CONCATENATE("&lt;01.01.",AI$10,"")),COUNTIFS(Kosztorys!$D:$D,$B185,Kosztorys!$I:$I,CONCATENATE("&lt;01.01.",AJ$10,""))-COUNTIFS(Kosztorys!$D:$D,$B185,Kosztorys!$I:$I,CONCATENATE("&lt;01.01.",AI$10,""))),0)</f>
        <v/>
      </c>
      <c r="AJ185" s="116">
        <f>IF(C185="CAPEX - 1szt JB",IF(SUM(T185:AI185)=IF(ISERROR(VLOOKUP(B185,JB_tabela,MATCH(AJ$9,JB_menu,0)-1,FALSE())),,VLOOKUP(B185,JB_tabela,MATCH(AJ$9,JB_menu,0)-1,FALSE())),"OK","nie zgadza się liczba użytych JB"),"OK-ND")</f>
        <v/>
      </c>
      <c r="AM185" s="41">
        <f>IFERROR("_" &amp; VLOOKUP($B185,#REF!,1,FALSE()),#REF!)</f>
        <v/>
      </c>
      <c r="AN185" s="41">
        <f>IF($C185="CAPEX - Długość 1m",SUMIFS(Kosztorys!$F:$F,Kosztorys!$D:$D,$B185,Kosztorys!$I:$I,CONCATENATE("&lt;31.12.",AN$10,""))-SUMIFS(Kosztorys!$F:$F,Kosztorys!$D:$D,$B185,Kosztorys!$I:$I,CONCATENATE("&lt;31.12.",AM$10,"")),"x")</f>
        <v/>
      </c>
      <c r="AO185" s="41">
        <f>IF($C185="CAPEX - Długość 1m",SUMIFS(Kosztorys!$F:$F,Kosztorys!$D:$D,$B185,Kosztorys!$I:$I,CONCATENATE("&lt;31.12.",AO$10,""))-SUMIFS(Kosztorys!$F:$F,Kosztorys!$D:$D,$B185,Kosztorys!$I:$I,CONCATENATE("&lt;31.12.",AN$10,"")),"x")</f>
        <v/>
      </c>
      <c r="AP185" s="41">
        <f>IF($C185="CAPEX - Długość 1m",SUMIFS(Kosztorys!$F:$F,Kosztorys!$D:$D,$B185,Kosztorys!$I:$I,CONCATENATE("&lt;31.12.",AP$10,""))-SUMIFS(Kosztorys!$F:$F,Kosztorys!$D:$D,$B185,Kosztorys!$I:$I,CONCATENATE("&lt;31.12.",AO$10,"")),"x")</f>
        <v/>
      </c>
      <c r="AQ185" s="41">
        <f>IF($C185="CAPEX - Długość 1m",SUMIFS(Kosztorys!$F:$F,Kosztorys!$D:$D,$B185,Kosztorys!$I:$I,CONCATENATE("&lt;31.12.",AQ$10,""))-SUMIFS(Kosztorys!$F:$F,Kosztorys!$D:$D,$B185,Kosztorys!$I:$I,CONCATENATE("&lt;31.12.",AP$10,"")),"x")</f>
        <v/>
      </c>
      <c r="AR185" s="41">
        <f>IF($C185="CAPEX - Długość 1m",SUMIFS(Kosztorys!$F:$F,Kosztorys!$D:$D,$B185,Kosztorys!$I:$I,CONCATENATE("&lt;31.12.",AR$10,""))-SUMIFS(Kosztorys!$F:$F,Kosztorys!$D:$D,$B185,Kosztorys!$I:$I,CONCATENATE("&lt;31.12.",AQ$10,"")),"x")</f>
        <v/>
      </c>
      <c r="AS185" s="41">
        <f>IF($C185="CAPEX - Długość 1m",SUMIFS(Kosztorys!$F:$F,Kosztorys!$D:$D,$B185,Kosztorys!$I:$I,CONCATENATE("&lt;31.12.",AS$10,""))-SUMIFS(Kosztorys!$F:$F,Kosztorys!$D:$D,$B185,Kosztorys!$I:$I,CONCATENATE("&lt;31.12.",AR$10,"")),"x")</f>
        <v/>
      </c>
      <c r="AT185" s="41">
        <f>IF($C185="CAPEX - Długość 1m",SUMIFS(Kosztorys!$F:$F,Kosztorys!$D:$D,$B185,Kosztorys!$I:$I,CONCATENATE("&lt;31.12.",AT$10,""))-SUMIFS(Kosztorys!$F:$F,Kosztorys!$D:$D,$B185,Kosztorys!$I:$I,CONCATENATE("&lt;31.12.",AS$10,"")),"x")</f>
        <v/>
      </c>
      <c r="AU185" s="41">
        <f>IF($C185="CAPEX - Długość 1m",SUMIFS(Kosztorys!$F:$F,Kosztorys!$D:$D,$B185,Kosztorys!$I:$I,CONCATENATE("&lt;31.12.",AU$10,""))-SUMIFS(Kosztorys!$F:$F,Kosztorys!$D:$D,$B185,Kosztorys!$I:$I,CONCATENATE("&lt;31.12.",AT$10,"")),"x")</f>
        <v/>
      </c>
      <c r="AV185" s="41">
        <f>IF($C185="CAPEX - Długość 1m",SUMIFS(Kosztorys!$F:$F,Kosztorys!$D:$D,$B185,Kosztorys!$I:$I,CONCATENATE("&lt;31.12.",AV$10,""))-SUMIFS(Kosztorys!$F:$F,Kosztorys!$D:$D,$B185,Kosztorys!$I:$I,CONCATENATE("&lt;31.12.",AU$10,"")),"x")</f>
        <v/>
      </c>
      <c r="AW185" s="41">
        <f>IF($C185="CAPEX - Długość 1m",SUMIFS(Kosztorys!$F:$F,Kosztorys!$D:$D,$B185,Kosztorys!$I:$I,CONCATENATE("&lt;31.12.",AW$10,""))-SUMIFS(Kosztorys!$F:$F,Kosztorys!$D:$D,$B185,Kosztorys!$I:$I,CONCATENATE("&lt;31.12.",AV$10,"")),"x")</f>
        <v/>
      </c>
      <c r="AX185" s="41">
        <f>IF($C185="CAPEX - Długość 1m",SUMIFS(Kosztorys!$F:$F,Kosztorys!$D:$D,$B185,Kosztorys!$I:$I,CONCATENATE("&lt;31.12.",AX$10,""))-SUMIFS(Kosztorys!$F:$F,Kosztorys!$D:$D,$B185,Kosztorys!$I:$I,CONCATENATE("&lt;31.12.",AW$10,"")),"x")</f>
        <v/>
      </c>
      <c r="AY185" s="41">
        <f>IF($C185="CAPEX - Długość 1m",SUMIFS(Kosztorys!$F:$F,Kosztorys!$D:$D,$B185,Kosztorys!$I:$I,CONCATENATE("&lt;31.12.",AY$10,""))-SUMIFS(Kosztorys!$F:$F,Kosztorys!$D:$D,$B185,Kosztorys!$I:$I,CONCATENATE("&lt;31.12.",AX$10,"")),"x")</f>
        <v/>
      </c>
      <c r="AZ185" s="41">
        <f>IF($C185="CAPEX - Długość 1m",SUMIFS(Kosztorys!$F:$F,Kosztorys!$D:$D,$B185,Kosztorys!$I:$I,CONCATENATE("&lt;31.12.",AZ$10,""))-SUMIFS(Kosztorys!$F:$F,Kosztorys!$D:$D,$B185,Kosztorys!$I:$I,CONCATENATE("&lt;31.12.",AY$10,"")),"x")</f>
        <v/>
      </c>
      <c r="BA185" s="41">
        <f>IF($C185="CAPEX - Długość 1m",SUMIFS(Kosztorys!$F:$F,Kosztorys!$D:$D,$B185,Kosztorys!$I:$I,CONCATENATE("&lt;31.12.",BA$10,""))-SUMIFS(Kosztorys!$F:$F,Kosztorys!$D:$D,$B185,Kosztorys!$I:$I,CONCATENATE("&lt;31.12.",AZ$10,"")),"x")</f>
        <v/>
      </c>
      <c r="BB185" s="41">
        <f>IF($C185="CAPEX - Długość 1m",SUMIFS(Kosztorys!$F:$F,Kosztorys!$D:$D,$B185,Kosztorys!$I:$I,CONCATENATE("&lt;31.12.",BB$10,""))-SUMIFS(Kosztorys!$F:$F,Kosztorys!$D:$D,$B185,Kosztorys!$I:$I,CONCATENATE("&lt;31.12.",BA$10,"")),"x")</f>
        <v/>
      </c>
      <c r="BC185" s="41">
        <f>IF($C185="CAPEX - Długość 1m",SUMIFS(Kosztorys!$F:$F,Kosztorys!$D:$D,$B185,Kosztorys!$I:$I,CONCATENATE("&lt;31.12.",BC$10,""))-SUMIFS(Kosztorys!$F:$F,Kosztorys!$D:$D,$B185,Kosztorys!$I:$I,CONCATENATE("&lt;31.12.",BB$10,"")),"x")</f>
        <v/>
      </c>
      <c r="BD185" s="41">
        <f>IF(C185="CAPEX - Długość 1m",IF(SUM(AN185:BC185)=IF(ISERROR(VLOOKUP(B185,JB_tabela,MATCH(BD$9,JB_menu,0)-1,FALSE())),,VLOOKUP(B185,JB_tabela,MATCH(BD$9,JB_menu,0)-1,FALSE())),"OK","nie zgadza się liczba użytych JB"),"OK-ND")</f>
        <v/>
      </c>
      <c r="BH185" s="41">
        <f>IF($C185="OPEX - Koszt 1szt/rok",IF($M185="szt",SUMIFS(Kosztorys!$F:$F,Kosztorys!$D:$D,$B185,Kosztorys!$I:$I,CONCATENATE("&lt;01.01.",BH$10,""))+(SUMIFS(Kosztorys!$F:$F,Kosztorys!$D:$D,$B185,Kosztorys!$I:$I,CONCATENATE("&lt;=31.03.",BH$10,""))-SUMIFS(Kosztorys!$F:$F,Kosztorys!$D:$D,$B185,Kosztorys!$I:$I,CONCATENATE("&lt;=31.12.",BG$10,"")))*0.75+(SUMIFS(Kosztorys!$F:$F,Kosztorys!$D:$D,$B185,Kosztorys!$I:$I,CONCATENATE("&lt;=30.06.",BH$10,""))-SUMIFS(Kosztorys!$F:$F,Kosztorys!$D:$D,$B185,Kosztorys!$I:$I,CONCATENATE("&lt;=31.03.",BH$10,"")))*0.5+(SUMIFS(Kosztorys!$F:$F,Kosztorys!$D:$D,$B185,Kosztorys!$I:$I,CONCATENATE("&lt;=30.09.",BH$10,""))-SUMIFS(Kosztorys!$F:$F,Kosztorys!$D:$D,$B185,Kosztorys!$I:$I,CONCATENATE("&lt;=30.06.",BH$10,"")))*0.25,"nic"),0)</f>
        <v/>
      </c>
      <c r="BI185" s="41">
        <f>IF($C185="OPEX - Koszt 1szt/rok",IF($M185="szt",SUMIFS(Kosztorys!$F:$F,Kosztorys!$D:$D,$B185,Kosztorys!$I:$I,CONCATENATE("&lt;01.01.",BI$10,""))+(SUMIFS(Kosztorys!$F:$F,Kosztorys!$D:$D,$B185,Kosztorys!$I:$I,CONCATENATE("&lt;=31.03.",BI$10,""))-SUMIFS(Kosztorys!$F:$F,Kosztorys!$D:$D,$B185,Kosztorys!$I:$I,CONCATENATE("&lt;=31.12.",BH$10,"")))*0.75+(SUMIFS(Kosztorys!$F:$F,Kosztorys!$D:$D,$B185,Kosztorys!$I:$I,CONCATENATE("&lt;=30.06.",BI$10,""))-SUMIFS(Kosztorys!$F:$F,Kosztorys!$D:$D,$B185,Kosztorys!$I:$I,CONCATENATE("&lt;=31.03.",BI$10,"")))*0.5+(SUMIFS(Kosztorys!$F:$F,Kosztorys!$D:$D,$B185,Kosztorys!$I:$I,CONCATENATE("&lt;=30.09.",BI$10,""))-SUMIFS(Kosztorys!$F:$F,Kosztorys!$D:$D,$B185,Kosztorys!$I:$I,CONCATENATE("&lt;=30.06.",BI$10,"")))*0.25,"nic"),0)</f>
        <v/>
      </c>
      <c r="BJ185" s="41">
        <f>IF($C185="OPEX - Koszt 1szt/rok",IF($M185="szt",SUMIFS(Kosztorys!$F:$F,Kosztorys!$D:$D,$B185,Kosztorys!$I:$I,CONCATENATE("&lt;01.01.",BJ$10,""))+(SUMIFS(Kosztorys!$F:$F,Kosztorys!$D:$D,$B185,Kosztorys!$I:$I,CONCATENATE("&lt;=31.03.",BJ$10,""))-SUMIFS(Kosztorys!$F:$F,Kosztorys!$D:$D,$B185,Kosztorys!$I:$I,CONCATENATE("&lt;=31.12.",BI$10,"")))*0.75+(SUMIFS(Kosztorys!$F:$F,Kosztorys!$D:$D,$B185,Kosztorys!$I:$I,CONCATENATE("&lt;=30.06.",BJ$10,""))-SUMIFS(Kosztorys!$F:$F,Kosztorys!$D:$D,$B185,Kosztorys!$I:$I,CONCATENATE("&lt;=31.03.",BJ$10,"")))*0.5+(SUMIFS(Kosztorys!$F:$F,Kosztorys!$D:$D,$B185,Kosztorys!$I:$I,CONCATENATE("&lt;=30.09.",BJ$10,""))-SUMIFS(Kosztorys!$F:$F,Kosztorys!$D:$D,$B185,Kosztorys!$I:$I,CONCATENATE("&lt;=30.06.",BJ$10,"")))*0.25,"nic"),0)</f>
        <v/>
      </c>
      <c r="BK185" s="41">
        <f>IF($C185="OPEX - Koszt 1szt/rok",IF($M185="szt",SUMIFS(Kosztorys!$F:$F,Kosztorys!$D:$D,$B185,Kosztorys!$I:$I,CONCATENATE("&lt;01.01.",BK$10,""))+(SUMIFS(Kosztorys!$F:$F,Kosztorys!$D:$D,$B185,Kosztorys!$I:$I,CONCATENATE("&lt;=31.03.",BK$10,""))-SUMIFS(Kosztorys!$F:$F,Kosztorys!$D:$D,$B185,Kosztorys!$I:$I,CONCATENATE("&lt;=31.12.",BJ$10,"")))*0.75+(SUMIFS(Kosztorys!$F:$F,Kosztorys!$D:$D,$B185,Kosztorys!$I:$I,CONCATENATE("&lt;=30.06.",BK$10,""))-SUMIFS(Kosztorys!$F:$F,Kosztorys!$D:$D,$B185,Kosztorys!$I:$I,CONCATENATE("&lt;=31.03.",BK$10,"")))*0.5+(SUMIFS(Kosztorys!$F:$F,Kosztorys!$D:$D,$B185,Kosztorys!$I:$I,CONCATENATE("&lt;=30.09.",BK$10,""))-SUMIFS(Kosztorys!$F:$F,Kosztorys!$D:$D,$B185,Kosztorys!$I:$I,CONCATENATE("&lt;=30.06.",BK$10,"")))*0.25,"nic"),0)</f>
        <v/>
      </c>
      <c r="BL185" s="41">
        <f>IF($C185="OPEX - Koszt 1szt/rok",IF($M185="szt",SUMIFS(Kosztorys!$F:$F,Kosztorys!$D:$D,$B185,Kosztorys!$I:$I,CONCATENATE("&lt;01.01.",BL$10,""))+(SUMIFS(Kosztorys!$F:$F,Kosztorys!$D:$D,$B185,Kosztorys!$I:$I,CONCATENATE("&lt;=31.03.",BL$10,""))-SUMIFS(Kosztorys!$F:$F,Kosztorys!$D:$D,$B185,Kosztorys!$I:$I,CONCATENATE("&lt;=31.12.",BK$10,"")))*0.75+(SUMIFS(Kosztorys!$F:$F,Kosztorys!$D:$D,$B185,Kosztorys!$I:$I,CONCATENATE("&lt;=30.06.",BL$10,""))-SUMIFS(Kosztorys!$F:$F,Kosztorys!$D:$D,$B185,Kosztorys!$I:$I,CONCATENATE("&lt;=31.03.",BL$10,"")))*0.5+(SUMIFS(Kosztorys!$F:$F,Kosztorys!$D:$D,$B185,Kosztorys!$I:$I,CONCATENATE("&lt;=30.09.",BL$10,""))-SUMIFS(Kosztorys!$F:$F,Kosztorys!$D:$D,$B185,Kosztorys!$I:$I,CONCATENATE("&lt;=30.06.",BL$10,"")))*0.25,"nic"),0)</f>
        <v/>
      </c>
      <c r="BM185" s="41">
        <f>IF($C185="OPEX - Koszt 1szt/rok",IF($M185="szt",SUMIFS(Kosztorys!$F:$F,Kosztorys!$D:$D,$B185,Kosztorys!$I:$I,CONCATENATE("&lt;01.01.",BM$10,""))+(SUMIFS(Kosztorys!$F:$F,Kosztorys!$D:$D,$B185,Kosztorys!$I:$I,CONCATENATE("&lt;=31.03.",BM$10,""))-SUMIFS(Kosztorys!$F:$F,Kosztorys!$D:$D,$B185,Kosztorys!$I:$I,CONCATENATE("&lt;=31.12.",BL$10,"")))*0.75+(SUMIFS(Kosztorys!$F:$F,Kosztorys!$D:$D,$B185,Kosztorys!$I:$I,CONCATENATE("&lt;=30.06.",BM$10,""))-SUMIFS(Kosztorys!$F:$F,Kosztorys!$D:$D,$B185,Kosztorys!$I:$I,CONCATENATE("&lt;=31.03.",BM$10,"")))*0.5+(SUMIFS(Kosztorys!$F:$F,Kosztorys!$D:$D,$B185,Kosztorys!$I:$I,CONCATENATE("&lt;=30.09.",BM$10,""))-SUMIFS(Kosztorys!$F:$F,Kosztorys!$D:$D,$B185,Kosztorys!$I:$I,CONCATENATE("&lt;=30.06.",BM$10,"")))*0.25,"nic"),0)</f>
        <v/>
      </c>
      <c r="BN185" s="41">
        <f>IF($C185="OPEX - Koszt 1szt/rok",IF($M185="szt",SUMIFS(Kosztorys!$F:$F,Kosztorys!$D:$D,$B185,Kosztorys!$I:$I,CONCATENATE("&lt;01.01.",BN$10,""))+(SUMIFS(Kosztorys!$F:$F,Kosztorys!$D:$D,$B185,Kosztorys!$I:$I,CONCATENATE("&lt;=31.03.",BN$10,""))-SUMIFS(Kosztorys!$F:$F,Kosztorys!$D:$D,$B185,Kosztorys!$I:$I,CONCATENATE("&lt;=31.12.",BM$10,"")))*0.75+(SUMIFS(Kosztorys!$F:$F,Kosztorys!$D:$D,$B185,Kosztorys!$I:$I,CONCATENATE("&lt;=30.06.",BN$10,""))-SUMIFS(Kosztorys!$F:$F,Kosztorys!$D:$D,$B185,Kosztorys!$I:$I,CONCATENATE("&lt;=31.03.",BN$10,"")))*0.5+(SUMIFS(Kosztorys!$F:$F,Kosztorys!$D:$D,$B185,Kosztorys!$I:$I,CONCATENATE("&lt;=30.09.",BN$10,""))-SUMIFS(Kosztorys!$F:$F,Kosztorys!$D:$D,$B185,Kosztorys!$I:$I,CONCATENATE("&lt;=30.06.",BN$10,"")))*0.25,"nic"),0)</f>
        <v/>
      </c>
      <c r="BO185" s="41">
        <f>IF($C185="OPEX - Koszt 1szt/rok",IF($M185="szt",SUMIFS(Kosztorys!$F:$F,Kosztorys!$D:$D,$B185,Kosztorys!$I:$I,CONCATENATE("&lt;01.01.",BO$10,""))+(SUMIFS(Kosztorys!$F:$F,Kosztorys!$D:$D,$B185,Kosztorys!$I:$I,CONCATENATE("&lt;=31.03.",BO$10,""))-SUMIFS(Kosztorys!$F:$F,Kosztorys!$D:$D,$B185,Kosztorys!$I:$I,CONCATENATE("&lt;=31.12.",BN$10,"")))*0.75+(SUMIFS(Kosztorys!$F:$F,Kosztorys!$D:$D,$B185,Kosztorys!$I:$I,CONCATENATE("&lt;=30.06.",BO$10,""))-SUMIFS(Kosztorys!$F:$F,Kosztorys!$D:$D,$B185,Kosztorys!$I:$I,CONCATENATE("&lt;=31.03.",BO$10,"")))*0.5+(SUMIFS(Kosztorys!$F:$F,Kosztorys!$D:$D,$B185,Kosztorys!$I:$I,CONCATENATE("&lt;=30.09.",BO$10,""))-SUMIFS(Kosztorys!$F:$F,Kosztorys!$D:$D,$B185,Kosztorys!$I:$I,CONCATENATE("&lt;=30.06.",BO$10,"")))*0.25,"nic"),0)</f>
        <v/>
      </c>
      <c r="BP185" s="41">
        <f>IF($C185="OPEX - Koszt 1szt/rok",IF($M185="szt",SUMIFS(Kosztorys!$F:$F,Kosztorys!$D:$D,$B185,Kosztorys!$I:$I,CONCATENATE("&lt;01.01.",BP$10,""))+(SUMIFS(Kosztorys!$F:$F,Kosztorys!$D:$D,$B185,Kosztorys!$I:$I,CONCATENATE("&lt;=31.03.",BP$10,""))-SUMIFS(Kosztorys!$F:$F,Kosztorys!$D:$D,$B185,Kosztorys!$I:$I,CONCATENATE("&lt;=31.12.",BO$10,"")))*0.75+(SUMIFS(Kosztorys!$F:$F,Kosztorys!$D:$D,$B185,Kosztorys!$I:$I,CONCATENATE("&lt;=30.06.",BP$10,""))-SUMIFS(Kosztorys!$F:$F,Kosztorys!$D:$D,$B185,Kosztorys!$I:$I,CONCATENATE("&lt;=31.03.",BP$10,"")))*0.5+(SUMIFS(Kosztorys!$F:$F,Kosztorys!$D:$D,$B185,Kosztorys!$I:$I,CONCATENATE("&lt;=30.09.",BP$10,""))-SUMIFS(Kosztorys!$F:$F,Kosztorys!$D:$D,$B185,Kosztorys!$I:$I,CONCATENATE("&lt;=30.06.",BP$10,"")))*0.25,"nic"),0)</f>
        <v/>
      </c>
      <c r="BQ185" s="41">
        <f>IF($C185="OPEX - Koszt 1szt/rok",IF($M185="szt",SUMIFS(Kosztorys!$F:$F,Kosztorys!$D:$D,$B185,Kosztorys!$I:$I,CONCATENATE("&lt;01.01.",BQ$10,""))+(SUMIFS(Kosztorys!$F:$F,Kosztorys!$D:$D,$B185,Kosztorys!$I:$I,CONCATENATE("&lt;=31.03.",BQ$10,""))-SUMIFS(Kosztorys!$F:$F,Kosztorys!$D:$D,$B185,Kosztorys!$I:$I,CONCATENATE("&lt;=31.12.",BP$10,"")))*0.75+(SUMIFS(Kosztorys!$F:$F,Kosztorys!$D:$D,$B185,Kosztorys!$I:$I,CONCATENATE("&lt;=30.06.",BQ$10,""))-SUMIFS(Kosztorys!$F:$F,Kosztorys!$D:$D,$B185,Kosztorys!$I:$I,CONCATENATE("&lt;=31.03.",BQ$10,"")))*0.5+(SUMIFS(Kosztorys!$F:$F,Kosztorys!$D:$D,$B185,Kosztorys!$I:$I,CONCATENATE("&lt;=30.09.",BQ$10,""))-SUMIFS(Kosztorys!$F:$F,Kosztorys!$D:$D,$B185,Kosztorys!$I:$I,CONCATENATE("&lt;=30.06.",BQ$10,"")))*0.25,"nic"),0)</f>
        <v/>
      </c>
      <c r="BR185" s="41">
        <f>IF($C185="OPEX - Koszt 1szt/rok",IF($M185="szt",SUMIFS(Kosztorys!$F:$F,Kosztorys!$D:$D,$B185,Kosztorys!$I:$I,CONCATENATE("&lt;01.01.",BR$10,""))+(SUMIFS(Kosztorys!$F:$F,Kosztorys!$D:$D,$B185,Kosztorys!$I:$I,CONCATENATE("&lt;=31.03.",BR$10,""))-SUMIFS(Kosztorys!$F:$F,Kosztorys!$D:$D,$B185,Kosztorys!$I:$I,CONCATENATE("&lt;=31.12.",BQ$10,"")))*0.75+(SUMIFS(Kosztorys!$F:$F,Kosztorys!$D:$D,$B185,Kosztorys!$I:$I,CONCATENATE("&lt;=30.06.",BR$10,""))-SUMIFS(Kosztorys!$F:$F,Kosztorys!$D:$D,$B185,Kosztorys!$I:$I,CONCATENATE("&lt;=31.03.",BR$10,"")))*0.5+(SUMIFS(Kosztorys!$F:$F,Kosztorys!$D:$D,$B185,Kosztorys!$I:$I,CONCATENATE("&lt;=30.09.",BR$10,""))-SUMIFS(Kosztorys!$F:$F,Kosztorys!$D:$D,$B185,Kosztorys!$I:$I,CONCATENATE("&lt;=30.06.",BR$10,"")))*0.25,"nic"),0)</f>
        <v/>
      </c>
      <c r="BS185" s="41">
        <f>IF($C185="OPEX - Koszt 1szt/rok",IF($M185="szt",SUMIFS(Kosztorys!$F:$F,Kosztorys!$D:$D,$B185,Kosztorys!$I:$I,CONCATENATE("&lt;01.01.",BS$10,""))+(SUMIFS(Kosztorys!$F:$F,Kosztorys!$D:$D,$B185,Kosztorys!$I:$I,CONCATENATE("&lt;=31.03.",BS$10,""))-SUMIFS(Kosztorys!$F:$F,Kosztorys!$D:$D,$B185,Kosztorys!$I:$I,CONCATENATE("&lt;=31.12.",BR$10,"")))*0.75+(SUMIFS(Kosztorys!$F:$F,Kosztorys!$D:$D,$B185,Kosztorys!$I:$I,CONCATENATE("&lt;=30.06.",BS$10,""))-SUMIFS(Kosztorys!$F:$F,Kosztorys!$D:$D,$B185,Kosztorys!$I:$I,CONCATENATE("&lt;=31.03.",BS$10,"")))*0.5+(SUMIFS(Kosztorys!$F:$F,Kosztorys!$D:$D,$B185,Kosztorys!$I:$I,CONCATENATE("&lt;=30.09.",BS$10,""))-SUMIFS(Kosztorys!$F:$F,Kosztorys!$D:$D,$B185,Kosztorys!$I:$I,CONCATENATE("&lt;=30.06.",BS$10,"")))*0.25,"nic"),0)</f>
        <v/>
      </c>
      <c r="BT185" s="41">
        <f>IF($C185="OPEX - Koszt 1szt/rok",IF($M185="szt",SUMIFS(Kosztorys!$F:$F,Kosztorys!$D:$D,$B185,Kosztorys!$I:$I,CONCATENATE("&lt;01.01.",BT$10,""))+(SUMIFS(Kosztorys!$F:$F,Kosztorys!$D:$D,$B185,Kosztorys!$I:$I,CONCATENATE("&lt;=31.03.",BT$10,""))-SUMIFS(Kosztorys!$F:$F,Kosztorys!$D:$D,$B185,Kosztorys!$I:$I,CONCATENATE("&lt;=31.12.",BS$10,"")))*0.75+(SUMIFS(Kosztorys!$F:$F,Kosztorys!$D:$D,$B185,Kosztorys!$I:$I,CONCATENATE("&lt;=30.06.",BT$10,""))-SUMIFS(Kosztorys!$F:$F,Kosztorys!$D:$D,$B185,Kosztorys!$I:$I,CONCATENATE("&lt;=31.03.",BT$10,"")))*0.5+(SUMIFS(Kosztorys!$F:$F,Kosztorys!$D:$D,$B185,Kosztorys!$I:$I,CONCATENATE("&lt;=30.09.",BT$10,""))-SUMIFS(Kosztorys!$F:$F,Kosztorys!$D:$D,$B185,Kosztorys!$I:$I,CONCATENATE("&lt;=30.06.",BT$10,"")))*0.25,"nic"),0)</f>
        <v/>
      </c>
      <c r="BU185" s="41">
        <f>IF($C185="OPEX - Koszt 1szt/rok",IF($M185="szt",SUMIFS(Kosztorys!$F:$F,Kosztorys!$D:$D,$B185,Kosztorys!$I:$I,CONCATENATE("&lt;01.01.",BU$10,""))+(SUMIFS(Kosztorys!$F:$F,Kosztorys!$D:$D,$B185,Kosztorys!$I:$I,CONCATENATE("&lt;=31.03.",BU$10,""))-SUMIFS(Kosztorys!$F:$F,Kosztorys!$D:$D,$B185,Kosztorys!$I:$I,CONCATENATE("&lt;=31.12.",BT$10,"")))*0.75+(SUMIFS(Kosztorys!$F:$F,Kosztorys!$D:$D,$B185,Kosztorys!$I:$I,CONCATENATE("&lt;=30.06.",BU$10,""))-SUMIFS(Kosztorys!$F:$F,Kosztorys!$D:$D,$B185,Kosztorys!$I:$I,CONCATENATE("&lt;=31.03.",BU$10,"")))*0.5+(SUMIFS(Kosztorys!$F:$F,Kosztorys!$D:$D,$B185,Kosztorys!$I:$I,CONCATENATE("&lt;=30.09.",BU$10,""))-SUMIFS(Kosztorys!$F:$F,Kosztorys!$D:$D,$B185,Kosztorys!$I:$I,CONCATENATE("&lt;=30.06.",BU$10,"")))*0.25,"nic"),0)</f>
        <v/>
      </c>
      <c r="BV185" s="41">
        <f>IF($C185="OPEX - Koszt 1szt/rok",IF($M185="szt",SUMIFS(Kosztorys!$F:$F,Kosztorys!$D:$D,$B185,Kosztorys!$I:$I,CONCATENATE("&lt;01.01.",BV$10,""))+(SUMIFS(Kosztorys!$F:$F,Kosztorys!$D:$D,$B185,Kosztorys!$I:$I,CONCATENATE("&lt;=31.03.",BV$10,""))-SUMIFS(Kosztorys!$F:$F,Kosztorys!$D:$D,$B185,Kosztorys!$I:$I,CONCATENATE("&lt;=31.12.",BU$10,"")))*0.75+(SUMIFS(Kosztorys!$F:$F,Kosztorys!$D:$D,$B185,Kosztorys!$I:$I,CONCATENATE("&lt;=30.06.",BV$10,""))-SUMIFS(Kosztorys!$F:$F,Kosztorys!$D:$D,$B185,Kosztorys!$I:$I,CONCATENATE("&lt;=31.03.",BV$10,"")))*0.5+(SUMIFS(Kosztorys!$F:$F,Kosztorys!$D:$D,$B185,Kosztorys!$I:$I,CONCATENATE("&lt;=30.09.",BV$10,""))-SUMIFS(Kosztorys!$F:$F,Kosztorys!$D:$D,$B185,Kosztorys!$I:$I,CONCATENATE("&lt;=30.06.",BV$10,"")))*0.25,"nic"),0)</f>
        <v/>
      </c>
      <c r="BW185" s="41">
        <f>IF($C185="OPEX - Koszt 1szt/rok",IF($M185="szt",SUMIFS(Kosztorys!$F:$F,Kosztorys!$D:$D,$B185,Kosztorys!$I:$I,CONCATENATE("&lt;01.01.",BW$10,""))+(SUMIFS(Kosztorys!$F:$F,Kosztorys!$D:$D,$B185,Kosztorys!$I:$I,CONCATENATE("&lt;=31.03.",BW$10,""))-SUMIFS(Kosztorys!$F:$F,Kosztorys!$D:$D,$B185,Kosztorys!$I:$I,CONCATENATE("&lt;=31.12.",BV$10,"")))*0.75+(SUMIFS(Kosztorys!$F:$F,Kosztorys!$D:$D,$B185,Kosztorys!$I:$I,CONCATENATE("&lt;=30.06.",BW$10,""))-SUMIFS(Kosztorys!$F:$F,Kosztorys!$D:$D,$B185,Kosztorys!$I:$I,CONCATENATE("&lt;=31.03.",BW$10,"")))*0.5+(SUMIFS(Kosztorys!$F:$F,Kosztorys!$D:$D,$B185,Kosztorys!$I:$I,CONCATENATE("&lt;=30.09.",BW$10,""))-SUMIFS(Kosztorys!$F:$F,Kosztorys!$D:$D,$B185,Kosztorys!$I:$I,CONCATENATE("&lt;=30.06.",BW$10,"")))*0.25,"nic"),0)</f>
        <v/>
      </c>
      <c r="BX185" s="41">
        <f>IF(C185="OPEX - Koszt 1szt/rok",IF(MAX(BH185:BW185)=IF(ISERROR(VLOOKUP(B185,JB_tabela,MATCH(BX$9,JB_menu,0)-1,FALSE())),,VLOOKUP(B185,JB_tabela,MATCH(BX$9,JB_menu,0)-1,FALSE())),"OK","nie zgadza się liczba użytych JB"),"OK-ND")</f>
        <v/>
      </c>
      <c r="CB185" s="41">
        <f>IF($C185="OPEX - Długość 1m koszt/rok",IF($M185="m",SUMIFS(Kosztorys!$F:$F,Kosztorys!$D:$D,$B185,Kosztorys!$I:$I,CONCATENATE("&lt;01.01.",CB$10,""))+(SUMIFS(Kosztorys!$F:$F,Kosztorys!$D:$D,$B185,Kosztorys!$I:$I,CONCATENATE("&lt;=31.03.",CB$10,""))-SUMIFS(Kosztorys!$F:$F,Kosztorys!$D:$D,$B185,Kosztorys!$I:$I,CONCATENATE("&lt;=31.12.",CA$10,"")))*0.75+(SUMIFS(Kosztorys!$F:$F,Kosztorys!$D:$D,$B185,Kosztorys!$I:$I,CONCATENATE("&lt;=30.06.",CB$10,""))-SUMIFS(Kosztorys!$F:$F,Kosztorys!$D:$D,$B185,Kosztorys!$I:$I,CONCATENATE("&lt;=31.03.",CB$10,"")))*0.5+(SUMIFS(Kosztorys!$F:$F,Kosztorys!$D:$D,$B185,Kosztorys!$I:$I,CONCATENATE("&lt;=30.09.",CB$10,""))-SUMIFS(Kosztorys!$F:$F,Kosztorys!$D:$D,$B185,Kosztorys!$I:$I,CONCATENATE("&lt;=30.06.",CB$10,"")))*0.25,"nic"),0)</f>
        <v/>
      </c>
      <c r="CC185" s="41">
        <f>IF($C185="OPEX - Długość 1m koszt/rok",IF($M185="m",SUMIFS(Kosztorys!$F:$F,Kosztorys!$D:$D,$B185,Kosztorys!$I:$I,CONCATENATE("&lt;01.01.",CC$10,""))+(SUMIFS(Kosztorys!$F:$F,Kosztorys!$D:$D,$B185,Kosztorys!$I:$I,CONCATENATE("&lt;=31.03.",CC$10,""))-SUMIFS(Kosztorys!$F:$F,Kosztorys!$D:$D,$B185,Kosztorys!$I:$I,CONCATENATE("&lt;=31.12.",CB$10,"")))*0.75+(SUMIFS(Kosztorys!$F:$F,Kosztorys!$D:$D,$B185,Kosztorys!$I:$I,CONCATENATE("&lt;=30.06.",CC$10,""))-SUMIFS(Kosztorys!$F:$F,Kosztorys!$D:$D,$B185,Kosztorys!$I:$I,CONCATENATE("&lt;=31.03.",CC$10,"")))*0.5+(SUMIFS(Kosztorys!$F:$F,Kosztorys!$D:$D,$B185,Kosztorys!$I:$I,CONCATENATE("&lt;=30.09.",CC$10,""))-SUMIFS(Kosztorys!$F:$F,Kosztorys!$D:$D,$B185,Kosztorys!$I:$I,CONCATENATE("&lt;=30.06.",CC$10,"")))*0.25,"nic"),0)</f>
        <v/>
      </c>
      <c r="CD185" s="41">
        <f>IF($C185="OPEX - Długość 1m koszt/rok",IF($M185="m",SUMIFS(Kosztorys!$F:$F,Kosztorys!$D:$D,$B185,Kosztorys!$I:$I,CONCATENATE("&lt;01.01.",CD$10,""))+(SUMIFS(Kosztorys!$F:$F,Kosztorys!$D:$D,$B185,Kosztorys!$I:$I,CONCATENATE("&lt;=31.03.",CD$10,""))-SUMIFS(Kosztorys!$F:$F,Kosztorys!$D:$D,$B185,Kosztorys!$I:$I,CONCATENATE("&lt;=31.12.",CC$10,"")))*0.75+(SUMIFS(Kosztorys!$F:$F,Kosztorys!$D:$D,$B185,Kosztorys!$I:$I,CONCATENATE("&lt;=30.06.",CD$10,""))-SUMIFS(Kosztorys!$F:$F,Kosztorys!$D:$D,$B185,Kosztorys!$I:$I,CONCATENATE("&lt;=31.03.",CD$10,"")))*0.5+(SUMIFS(Kosztorys!$F:$F,Kosztorys!$D:$D,$B185,Kosztorys!$I:$I,CONCATENATE("&lt;=30.09.",CD$10,""))-SUMIFS(Kosztorys!$F:$F,Kosztorys!$D:$D,$B185,Kosztorys!$I:$I,CONCATENATE("&lt;=30.06.",CD$10,"")))*0.25,"nic"),0)</f>
        <v/>
      </c>
      <c r="CE185" s="41">
        <f>IF($C185="OPEX - Długość 1m koszt/rok",IF($M185="m",SUMIFS(Kosztorys!$F:$F,Kosztorys!$D:$D,$B185,Kosztorys!$I:$I,CONCATENATE("&lt;01.01.",CE$10,""))+(SUMIFS(Kosztorys!$F:$F,Kosztorys!$D:$D,$B185,Kosztorys!$I:$I,CONCATENATE("&lt;=31.03.",CE$10,""))-SUMIFS(Kosztorys!$F:$F,Kosztorys!$D:$D,$B185,Kosztorys!$I:$I,CONCATENATE("&lt;=31.12.",CD$10,"")))*0.75+(SUMIFS(Kosztorys!$F:$F,Kosztorys!$D:$D,$B185,Kosztorys!$I:$I,CONCATENATE("&lt;=30.06.",CE$10,""))-SUMIFS(Kosztorys!$F:$F,Kosztorys!$D:$D,$B185,Kosztorys!$I:$I,CONCATENATE("&lt;=31.03.",CE$10,"")))*0.5+(SUMIFS(Kosztorys!$F:$F,Kosztorys!$D:$D,$B185,Kosztorys!$I:$I,CONCATENATE("&lt;=30.09.",CE$10,""))-SUMIFS(Kosztorys!$F:$F,Kosztorys!$D:$D,$B185,Kosztorys!$I:$I,CONCATENATE("&lt;=30.06.",CE$10,"")))*0.25,"nic"),0)</f>
        <v/>
      </c>
      <c r="CF185" s="41">
        <f>IF($C185="OPEX - Długość 1m koszt/rok",IF($M185="m",SUMIFS(Kosztorys!$F:$F,Kosztorys!$D:$D,$B185,Kosztorys!$I:$I,CONCATENATE("&lt;01.01.",CF$10,""))+(SUMIFS(Kosztorys!$F:$F,Kosztorys!$D:$D,$B185,Kosztorys!$I:$I,CONCATENATE("&lt;=31.03.",CF$10,""))-SUMIFS(Kosztorys!$F:$F,Kosztorys!$D:$D,$B185,Kosztorys!$I:$I,CONCATENATE("&lt;=31.12.",CE$10,"")))*0.75+(SUMIFS(Kosztorys!$F:$F,Kosztorys!$D:$D,$B185,Kosztorys!$I:$I,CONCATENATE("&lt;=30.06.",CF$10,""))-SUMIFS(Kosztorys!$F:$F,Kosztorys!$D:$D,$B185,Kosztorys!$I:$I,CONCATENATE("&lt;=31.03.",CF$10,"")))*0.5+(SUMIFS(Kosztorys!$F:$F,Kosztorys!$D:$D,$B185,Kosztorys!$I:$I,CONCATENATE("&lt;=30.09.",CF$10,""))-SUMIFS(Kosztorys!$F:$F,Kosztorys!$D:$D,$B185,Kosztorys!$I:$I,CONCATENATE("&lt;=30.06.",CF$10,"")))*0.25,"nic"),0)</f>
        <v/>
      </c>
      <c r="CG185" s="41">
        <f>IF($C185="OPEX - Długość 1m koszt/rok",IF($M185="m",SUMIFS(Kosztorys!$F:$F,Kosztorys!$D:$D,$B185,Kosztorys!$I:$I,CONCATENATE("&lt;01.01.",CG$10,""))+(SUMIFS(Kosztorys!$F:$F,Kosztorys!$D:$D,$B185,Kosztorys!$I:$I,CONCATENATE("&lt;=31.03.",CG$10,""))-SUMIFS(Kosztorys!$F:$F,Kosztorys!$D:$D,$B185,Kosztorys!$I:$I,CONCATENATE("&lt;=31.12.",CF$10,"")))*0.75+(SUMIFS(Kosztorys!$F:$F,Kosztorys!$D:$D,$B185,Kosztorys!$I:$I,CONCATENATE("&lt;=30.06.",CG$10,""))-SUMIFS(Kosztorys!$F:$F,Kosztorys!$D:$D,$B185,Kosztorys!$I:$I,CONCATENATE("&lt;=31.03.",CG$10,"")))*0.5+(SUMIFS(Kosztorys!$F:$F,Kosztorys!$D:$D,$B185,Kosztorys!$I:$I,CONCATENATE("&lt;=30.09.",CG$10,""))-SUMIFS(Kosztorys!$F:$F,Kosztorys!$D:$D,$B185,Kosztorys!$I:$I,CONCATENATE("&lt;=30.06.",CG$10,"")))*0.25,"nic"),0)</f>
        <v/>
      </c>
      <c r="CH185" s="41">
        <f>IF($C185="OPEX - Długość 1m koszt/rok",IF($M185="m",SUMIFS(Kosztorys!$F:$F,Kosztorys!$D:$D,$B185,Kosztorys!$I:$I,CONCATENATE("&lt;01.01.",CH$10,""))+(SUMIFS(Kosztorys!$F:$F,Kosztorys!$D:$D,$B185,Kosztorys!$I:$I,CONCATENATE("&lt;=31.03.",CH$10,""))-SUMIFS(Kosztorys!$F:$F,Kosztorys!$D:$D,$B185,Kosztorys!$I:$I,CONCATENATE("&lt;=31.12.",CG$10,"")))*0.75+(SUMIFS(Kosztorys!$F:$F,Kosztorys!$D:$D,$B185,Kosztorys!$I:$I,CONCATENATE("&lt;=30.06.",CH$10,""))-SUMIFS(Kosztorys!$F:$F,Kosztorys!$D:$D,$B185,Kosztorys!$I:$I,CONCATENATE("&lt;=31.03.",CH$10,"")))*0.5+(SUMIFS(Kosztorys!$F:$F,Kosztorys!$D:$D,$B185,Kosztorys!$I:$I,CONCATENATE("&lt;=30.09.",CH$10,""))-SUMIFS(Kosztorys!$F:$F,Kosztorys!$D:$D,$B185,Kosztorys!$I:$I,CONCATENATE("&lt;=30.06.",CH$10,"")))*0.25,"nic"),0)</f>
        <v/>
      </c>
      <c r="CI185" s="41">
        <f>IF($C185="OPEX - Długość 1m koszt/rok",IF($M185="m",SUMIFS(Kosztorys!$F:$F,Kosztorys!$D:$D,$B185,Kosztorys!$I:$I,CONCATENATE("&lt;01.01.",CI$10,""))+(SUMIFS(Kosztorys!$F:$F,Kosztorys!$D:$D,$B185,Kosztorys!$I:$I,CONCATENATE("&lt;=31.03.",CI$10,""))-SUMIFS(Kosztorys!$F:$F,Kosztorys!$D:$D,$B185,Kosztorys!$I:$I,CONCATENATE("&lt;=31.12.",CH$10,"")))*0.75+(SUMIFS(Kosztorys!$F:$F,Kosztorys!$D:$D,$B185,Kosztorys!$I:$I,CONCATENATE("&lt;=30.06.",CI$10,""))-SUMIFS(Kosztorys!$F:$F,Kosztorys!$D:$D,$B185,Kosztorys!$I:$I,CONCATENATE("&lt;=31.03.",CI$10,"")))*0.5+(SUMIFS(Kosztorys!$F:$F,Kosztorys!$D:$D,$B185,Kosztorys!$I:$I,CONCATENATE("&lt;=30.09.",CI$10,""))-SUMIFS(Kosztorys!$F:$F,Kosztorys!$D:$D,$B185,Kosztorys!$I:$I,CONCATENATE("&lt;=30.06.",CI$10,"")))*0.25,"nic"),0)</f>
        <v/>
      </c>
      <c r="CJ185" s="41">
        <f>IF($C185="OPEX - Długość 1m koszt/rok",IF($M185="m",SUMIFS(Kosztorys!$F:$F,Kosztorys!$D:$D,$B185,Kosztorys!$I:$I,CONCATENATE("&lt;01.01.",CJ$10,""))+(SUMIFS(Kosztorys!$F:$F,Kosztorys!$D:$D,$B185,Kosztorys!$I:$I,CONCATENATE("&lt;=31.03.",CJ$10,""))-SUMIFS(Kosztorys!$F:$F,Kosztorys!$D:$D,$B185,Kosztorys!$I:$I,CONCATENATE("&lt;=31.12.",CI$10,"")))*0.75+(SUMIFS(Kosztorys!$F:$F,Kosztorys!$D:$D,$B185,Kosztorys!$I:$I,CONCATENATE("&lt;=30.06.",CJ$10,""))-SUMIFS(Kosztorys!$F:$F,Kosztorys!$D:$D,$B185,Kosztorys!$I:$I,CONCATENATE("&lt;=31.03.",CJ$10,"")))*0.5+(SUMIFS(Kosztorys!$F:$F,Kosztorys!$D:$D,$B185,Kosztorys!$I:$I,CONCATENATE("&lt;=30.09.",CJ$10,""))-SUMIFS(Kosztorys!$F:$F,Kosztorys!$D:$D,$B185,Kosztorys!$I:$I,CONCATENATE("&lt;=30.06.",CJ$10,"")))*0.25,"nic"),0)</f>
        <v/>
      </c>
      <c r="CK185" s="41">
        <f>IF($C185="OPEX - Długość 1m koszt/rok",IF($M185="m",SUMIFS(Kosztorys!$F:$F,Kosztorys!$D:$D,$B185,Kosztorys!$I:$I,CONCATENATE("&lt;01.01.",CK$10,""))+(SUMIFS(Kosztorys!$F:$F,Kosztorys!$D:$D,$B185,Kosztorys!$I:$I,CONCATENATE("&lt;=31.03.",CK$10,""))-SUMIFS(Kosztorys!$F:$F,Kosztorys!$D:$D,$B185,Kosztorys!$I:$I,CONCATENATE("&lt;=31.12.",CJ$10,"")))*0.75+(SUMIFS(Kosztorys!$F:$F,Kosztorys!$D:$D,$B185,Kosztorys!$I:$I,CONCATENATE("&lt;=30.06.",CK$10,""))-SUMIFS(Kosztorys!$F:$F,Kosztorys!$D:$D,$B185,Kosztorys!$I:$I,CONCATENATE("&lt;=31.03.",CK$10,"")))*0.5+(SUMIFS(Kosztorys!$F:$F,Kosztorys!$D:$D,$B185,Kosztorys!$I:$I,CONCATENATE("&lt;=30.09.",CK$10,""))-SUMIFS(Kosztorys!$F:$F,Kosztorys!$D:$D,$B185,Kosztorys!$I:$I,CONCATENATE("&lt;=30.06.",CK$10,"")))*0.25,"nic"),0)</f>
        <v/>
      </c>
      <c r="CL185" s="41">
        <f>IF($C185="OPEX - Długość 1m koszt/rok",IF($M185="m",SUMIFS(Kosztorys!$F:$F,Kosztorys!$D:$D,$B185,Kosztorys!$I:$I,CONCATENATE("&lt;01.01.",CL$10,""))+(SUMIFS(Kosztorys!$F:$F,Kosztorys!$D:$D,$B185,Kosztorys!$I:$I,CONCATENATE("&lt;=31.03.",CL$10,""))-SUMIFS(Kosztorys!$F:$F,Kosztorys!$D:$D,$B185,Kosztorys!$I:$I,CONCATENATE("&lt;=31.12.",CK$10,"")))*0.75+(SUMIFS(Kosztorys!$F:$F,Kosztorys!$D:$D,$B185,Kosztorys!$I:$I,CONCATENATE("&lt;=30.06.",CL$10,""))-SUMIFS(Kosztorys!$F:$F,Kosztorys!$D:$D,$B185,Kosztorys!$I:$I,CONCATENATE("&lt;=31.03.",CL$10,"")))*0.5+(SUMIFS(Kosztorys!$F:$F,Kosztorys!$D:$D,$B185,Kosztorys!$I:$I,CONCATENATE("&lt;=30.09.",CL$10,""))-SUMIFS(Kosztorys!$F:$F,Kosztorys!$D:$D,$B185,Kosztorys!$I:$I,CONCATENATE("&lt;=30.06.",CL$10,"")))*0.25,"nic"),0)</f>
        <v/>
      </c>
      <c r="CM185" s="41">
        <f>IF($C185="OPEX - Długość 1m koszt/rok",IF($M185="m",SUMIFS(Kosztorys!$F:$F,Kosztorys!$D:$D,$B185,Kosztorys!$I:$I,CONCATENATE("&lt;01.01.",CM$10,""))+(SUMIFS(Kosztorys!$F:$F,Kosztorys!$D:$D,$B185,Kosztorys!$I:$I,CONCATENATE("&lt;=31.03.",CM$10,""))-SUMIFS(Kosztorys!$F:$F,Kosztorys!$D:$D,$B185,Kosztorys!$I:$I,CONCATENATE("&lt;=31.12.",CL$10,"")))*0.75+(SUMIFS(Kosztorys!$F:$F,Kosztorys!$D:$D,$B185,Kosztorys!$I:$I,CONCATENATE("&lt;=30.06.",CM$10,""))-SUMIFS(Kosztorys!$F:$F,Kosztorys!$D:$D,$B185,Kosztorys!$I:$I,CONCATENATE("&lt;=31.03.",CM$10,"")))*0.5+(SUMIFS(Kosztorys!$F:$F,Kosztorys!$D:$D,$B185,Kosztorys!$I:$I,CONCATENATE("&lt;=30.09.",CM$10,""))-SUMIFS(Kosztorys!$F:$F,Kosztorys!$D:$D,$B185,Kosztorys!$I:$I,CONCATENATE("&lt;=30.06.",CM$10,"")))*0.25,"nic"),0)</f>
        <v/>
      </c>
      <c r="CN185" s="41">
        <f>IF($C185="OPEX - Długość 1m koszt/rok",IF($M185="m",SUMIFS(Kosztorys!$F:$F,Kosztorys!$D:$D,$B185,Kosztorys!$I:$I,CONCATENATE("&lt;01.01.",CN$10,""))+(SUMIFS(Kosztorys!$F:$F,Kosztorys!$D:$D,$B185,Kosztorys!$I:$I,CONCATENATE("&lt;=31.03.",CN$10,""))-SUMIFS(Kosztorys!$F:$F,Kosztorys!$D:$D,$B185,Kosztorys!$I:$I,CONCATENATE("&lt;=31.12.",CM$10,"")))*0.75+(SUMIFS(Kosztorys!$F:$F,Kosztorys!$D:$D,$B185,Kosztorys!$I:$I,CONCATENATE("&lt;=30.06.",CN$10,""))-SUMIFS(Kosztorys!$F:$F,Kosztorys!$D:$D,$B185,Kosztorys!$I:$I,CONCATENATE("&lt;=31.03.",CN$10,"")))*0.5+(SUMIFS(Kosztorys!$F:$F,Kosztorys!$D:$D,$B185,Kosztorys!$I:$I,CONCATENATE("&lt;=30.09.",CN$10,""))-SUMIFS(Kosztorys!$F:$F,Kosztorys!$D:$D,$B185,Kosztorys!$I:$I,CONCATENATE("&lt;=30.06.",CN$10,"")))*0.25,"nic"),0)</f>
        <v/>
      </c>
      <c r="CO185" s="41">
        <f>IF($C185="OPEX - Długość 1m koszt/rok",IF($M185="m",SUMIFS(Kosztorys!$F:$F,Kosztorys!$D:$D,$B185,Kosztorys!$I:$I,CONCATENATE("&lt;01.01.",CO$10,""))+(SUMIFS(Kosztorys!$F:$F,Kosztorys!$D:$D,$B185,Kosztorys!$I:$I,CONCATENATE("&lt;=31.03.",CO$10,""))-SUMIFS(Kosztorys!$F:$F,Kosztorys!$D:$D,$B185,Kosztorys!$I:$I,CONCATENATE("&lt;=31.12.",CN$10,"")))*0.75+(SUMIFS(Kosztorys!$F:$F,Kosztorys!$D:$D,$B185,Kosztorys!$I:$I,CONCATENATE("&lt;=30.06.",CO$10,""))-SUMIFS(Kosztorys!$F:$F,Kosztorys!$D:$D,$B185,Kosztorys!$I:$I,CONCATENATE("&lt;=31.03.",CO$10,"")))*0.5+(SUMIFS(Kosztorys!$F:$F,Kosztorys!$D:$D,$B185,Kosztorys!$I:$I,CONCATENATE("&lt;=30.09.",CO$10,""))-SUMIFS(Kosztorys!$F:$F,Kosztorys!$D:$D,$B185,Kosztorys!$I:$I,CONCATENATE("&lt;=30.06.",CO$10,"")))*0.25,"nic"),0)</f>
        <v/>
      </c>
      <c r="CP185" s="41">
        <f>IF($C185="OPEX - Długość 1m koszt/rok",IF($M185="m",SUMIFS(Kosztorys!$F:$F,Kosztorys!$D:$D,$B185,Kosztorys!$I:$I,CONCATENATE("&lt;01.01.",CP$10,""))+(SUMIFS(Kosztorys!$F:$F,Kosztorys!$D:$D,$B185,Kosztorys!$I:$I,CONCATENATE("&lt;=31.03.",CP$10,""))-SUMIFS(Kosztorys!$F:$F,Kosztorys!$D:$D,$B185,Kosztorys!$I:$I,CONCATENATE("&lt;=31.12.",CO$10,"")))*0.75+(SUMIFS(Kosztorys!$F:$F,Kosztorys!$D:$D,$B185,Kosztorys!$I:$I,CONCATENATE("&lt;=30.06.",CP$10,""))-SUMIFS(Kosztorys!$F:$F,Kosztorys!$D:$D,$B185,Kosztorys!$I:$I,CONCATENATE("&lt;=31.03.",CP$10,"")))*0.5+(SUMIFS(Kosztorys!$F:$F,Kosztorys!$D:$D,$B185,Kosztorys!$I:$I,CONCATENATE("&lt;=30.09.",CP$10,""))-SUMIFS(Kosztorys!$F:$F,Kosztorys!$D:$D,$B185,Kosztorys!$I:$I,CONCATENATE("&lt;=30.06.",CP$10,"")))*0.25,"nic"),0)</f>
        <v/>
      </c>
      <c r="CQ185" s="41">
        <f>IF($C185="OPEX - Długość 1m koszt/rok",IF($M185="m",SUMIFS(Kosztorys!$F:$F,Kosztorys!$D:$D,$B185,Kosztorys!$I:$I,CONCATENATE("&lt;01.01.",CQ$10,""))+(SUMIFS(Kosztorys!$F:$F,Kosztorys!$D:$D,$B185,Kosztorys!$I:$I,CONCATENATE("&lt;=31.03.",CQ$10,""))-SUMIFS(Kosztorys!$F:$F,Kosztorys!$D:$D,$B185,Kosztorys!$I:$I,CONCATENATE("&lt;=31.12.",CP$10,"")))*0.75+(SUMIFS(Kosztorys!$F:$F,Kosztorys!$D:$D,$B185,Kosztorys!$I:$I,CONCATENATE("&lt;=30.06.",CQ$10,""))-SUMIFS(Kosztorys!$F:$F,Kosztorys!$D:$D,$B185,Kosztorys!$I:$I,CONCATENATE("&lt;=31.03.",CQ$10,"")))*0.5+(SUMIFS(Kosztorys!$F:$F,Kosztorys!$D:$D,$B185,Kosztorys!$I:$I,CONCATENATE("&lt;=30.09.",CQ$10,""))-SUMIFS(Kosztorys!$F:$F,Kosztorys!$D:$D,$B185,Kosztorys!$I:$I,CONCATENATE("&lt;=30.06.",CQ$10,"")))*0.25,"nic"),0)</f>
        <v/>
      </c>
      <c r="CR185" s="41">
        <f>IF(C185="OPEX - Długość 1m koszt/rok",IF(MAX(CB185:CQ185)=IF(ISERROR(VLOOKUP(B185,JB_tabela,MATCH(CR$9,JB_menu,0)-1,FALSE())),,VLOOKUP(B185,JB_tabela,MATCH(CR$9,JB_menu,0)-1,FALSE())),"OK","nie zgadza się liczba użytych JB"),"OK-ND")</f>
        <v/>
      </c>
      <c r="CS185" s="41">
        <f>IFERROR(VLOOKUP($C185,$CY$2:$CZ$7,2,FALSE()),"ERROR")</f>
        <v/>
      </c>
      <c r="CV185" s="41">
        <f>$Q185</f>
        <v/>
      </c>
      <c r="CW185" s="41">
        <f>$R185</f>
        <v/>
      </c>
      <c r="CX185" s="41">
        <f>$S185</f>
        <v/>
      </c>
      <c r="CY185" s="41">
        <f>ROUND(IF(LEFT($C185,4)="CAPE",ROUND($E185*$H185,2)*OFFSET(T185,0,$CS185),0),2)</f>
        <v/>
      </c>
      <c r="CZ185" s="41">
        <f>ROUND(IF(LEFT($C185,4)="CAPE",ROUND($E185*$H185,2)*OFFSET(U185,0,$CS185),0),2)</f>
        <v/>
      </c>
      <c r="DA185" s="41">
        <f>ROUND(IF(LEFT($C185,4)="CAPE",ROUND($E185*$H185,2)*OFFSET(V185,0,$CS185),0),2)</f>
        <v/>
      </c>
      <c r="DB185" s="41">
        <f>ROUND(IF(LEFT($C185,4)="CAPE",ROUND($E185*$H185,2)*OFFSET(W185,0,$CS185),0),2)</f>
        <v/>
      </c>
      <c r="DC185" s="41">
        <f>ROUND(IF(LEFT($C185,4)="CAPE",ROUND($E185*$H185,2)*OFFSET(X185,0,$CS185),0),2)</f>
        <v/>
      </c>
      <c r="DD185" s="41">
        <f>ROUND(IF(LEFT($C185,4)="CAPE",ROUND($E185*$H185,2)*OFFSET(Y185,0,$CS185),0),2)</f>
        <v/>
      </c>
      <c r="DE185" s="41">
        <f>ROUND(IF(LEFT($C185,4)="CAPE",ROUND($E185*$H185,2)*OFFSET(Z185,0,$CS185),0),2)</f>
        <v/>
      </c>
      <c r="DF185" s="41">
        <f>ROUND(IF(LEFT($C185,4)="CAPE",ROUND($E185*$H185,2)*OFFSET(AA185,0,$CS185),0),2)</f>
        <v/>
      </c>
      <c r="DG185" s="41">
        <f>ROUND(IF(LEFT($C185,4)="CAPE",ROUND($E185*$H185,2)*OFFSET(AB185,0,$CS185),0),2)</f>
        <v/>
      </c>
      <c r="DH185" s="41">
        <f>ROUND(IF(LEFT($C185,4)="CAPE",ROUND($E185*$H185,2)*OFFSET(AC185,0,$CS185),0),2)</f>
        <v/>
      </c>
      <c r="DI185" s="41">
        <f>ROUND(IF(LEFT($C185,4)="CAPE",ROUND($E185*$H185,2)*OFFSET(AD185,0,$CS185),0),2)</f>
        <v/>
      </c>
      <c r="DJ185" s="41">
        <f>ROUND(IF(LEFT($C185,4)="CAPE",ROUND($E185*$H185,2)*OFFSET(AE185,0,$CS185),0),2)</f>
        <v/>
      </c>
      <c r="DK185" s="41">
        <f>ROUND(IF(LEFT($C185,4)="CAPE",ROUND($E185*$H185,2)*OFFSET(AF185,0,$CS185),0),2)</f>
        <v/>
      </c>
      <c r="DL185" s="41">
        <f>ROUND(IF(LEFT($C185,4)="CAPE",ROUND($E185*$H185,2)*OFFSET(AG185,0,$CS185),0),2)</f>
        <v/>
      </c>
      <c r="DM185" s="41">
        <f>ROUND(IF(LEFT($C185,4)="CAPE",ROUND($E185*$H185,2)*OFFSET(AH185,0,$CS185),0),2)</f>
        <v/>
      </c>
      <c r="DN185" s="41">
        <f>ROUND(IF(LEFT($C185,4)="CAPE",ROUND($E185*$H185,2)*OFFSET(AI185,0,$CS185),0),2)</f>
        <v/>
      </c>
      <c r="DP185" s="41">
        <f>$Q185</f>
        <v/>
      </c>
      <c r="DQ185" s="41">
        <f>$R185</f>
        <v/>
      </c>
      <c r="DR185" s="41">
        <f>$S185</f>
        <v/>
      </c>
      <c r="DS185" s="41">
        <f>ROUND(IF(LEFT($C185,4)="OPEX",$E185*$H185*OFFSET($T185,0,$CS185),0),2)</f>
        <v/>
      </c>
      <c r="DT185" s="41">
        <f>ROUND(IF(LEFT($C185,4)="OPEX",$E185*$H185*OFFSET($U185,0,$CS185),0),2)</f>
        <v/>
      </c>
      <c r="DU185" s="41">
        <f>ROUND(IF(LEFT($C185,4)="OPEX",$E185*$H185*OFFSET($V185,0,$CS185),0),2)</f>
        <v/>
      </c>
      <c r="DV185" s="41">
        <f>ROUND(IF(LEFT($C185,4)="OPEX",$E185*$H185*OFFSET($W185,0,$CS185),0),2)</f>
        <v/>
      </c>
      <c r="DW185" s="41">
        <f>ROUND(IF(LEFT($C185,4)="OPEX",$E185*$H185*OFFSET($X185,0,$CS185),0),2)</f>
        <v/>
      </c>
      <c r="DX185" s="41">
        <f>ROUND(IF(LEFT($C185,4)="OPEX",$E185*$H185*OFFSET($Y185,0,$CS185),0),2)</f>
        <v/>
      </c>
      <c r="DY185" s="41">
        <f>ROUND(IF(LEFT($C185,4)="OPEX",$E185*$H185*OFFSET($Z185,0,$CS185),0),2)</f>
        <v/>
      </c>
      <c r="DZ185" s="41">
        <f>ROUND(IF(LEFT($C185,4)="OPEX",$E185*$H185*OFFSET($AA185,0,$CS185),0),2)</f>
        <v/>
      </c>
      <c r="EA185" s="41">
        <f>ROUND(IF(LEFT($C185,4)="OPEX",$E185*$H185*OFFSET($AB185,0,$CS185),0),2)</f>
        <v/>
      </c>
      <c r="EB185" s="41">
        <f>ROUND(IF(LEFT($C185,4)="OPEX",$E185*$H185*OFFSET($AC185,0,$CS185),0),2)</f>
        <v/>
      </c>
      <c r="EC185" s="41">
        <f>ROUND(IF(LEFT($C185,4)="OPEX",$E185*$H185*OFFSET($AD185,0,$CS185),0),2)</f>
        <v/>
      </c>
      <c r="ED185" s="41">
        <f>ROUND(IF(LEFT($C185,4)="OPEX",$E185*$H185*OFFSET($AE185,0,$CS185),0),2)</f>
        <v/>
      </c>
      <c r="EE185" s="41">
        <f>ROUND(IF(LEFT($C185,4)="OPEX",$E185*$H185*OFFSET($AF185,0,$CS185),0),2)</f>
        <v/>
      </c>
      <c r="EF185" s="41">
        <f>ROUND(IF(LEFT($C185,4)="OPEX",$E185*$H185*OFFSET($AG185,0,$CS185),0),2)</f>
        <v/>
      </c>
      <c r="EG185" s="41">
        <f>ROUND(IF(LEFT($C185,4)="OPEX",$E185*$H185*OFFSET($AH185,0,$CS185),0),2)</f>
        <v/>
      </c>
      <c r="EH185" s="41">
        <f>ROUND(IF(LEFT($C185,4)="OPEX",$E185*$H185*OFFSET($AI185,0,$CS185),0),2)</f>
        <v/>
      </c>
      <c r="EJ185" s="41">
        <f>$Q185</f>
        <v/>
      </c>
      <c r="EK185" s="41">
        <f>$R185</f>
        <v/>
      </c>
      <c r="EL185" s="41">
        <f>$S185</f>
        <v/>
      </c>
      <c r="EM185" s="41">
        <f>ROUND($D185*$CY185,2)</f>
        <v/>
      </c>
      <c r="EN185" s="41">
        <f>ROUND($D185*$CZ185,2)</f>
        <v/>
      </c>
      <c r="EO185" s="41">
        <f>ROUND($D185*$DA185,2)</f>
        <v/>
      </c>
      <c r="EP185" s="41">
        <f>ROUND($D185*$DB185,2)</f>
        <v/>
      </c>
      <c r="EQ185" s="41">
        <f>ROUND($D185*$DC185,2)</f>
        <v/>
      </c>
      <c r="ER185" s="41">
        <f>ROUND($D185*$DD185,2)</f>
        <v/>
      </c>
      <c r="ES185" s="41">
        <f>ROUND($D185*$DE185,2)</f>
        <v/>
      </c>
      <c r="ET185" s="41">
        <f>ROUND($D185*$DF185,2)</f>
        <v/>
      </c>
      <c r="EU185" s="41">
        <f>ROUND($D185*$DG185,2)</f>
        <v/>
      </c>
      <c r="EV185" s="41">
        <f>ROUND($D185*$DH185,2)</f>
        <v/>
      </c>
      <c r="EW185" s="41">
        <f>ROUND($D185*$DI185,2)</f>
        <v/>
      </c>
      <c r="EX185" s="41">
        <f>ROUND($D185*$DJ185,2)</f>
        <v/>
      </c>
      <c r="EY185" s="41">
        <f>ROUND($D185*$DK185,2)</f>
        <v/>
      </c>
      <c r="EZ185" s="41">
        <f>ROUND($D185*$DL185,2)</f>
        <v/>
      </c>
      <c r="FA185" s="41">
        <f>ROUND($D185*$DM185,2)</f>
        <v/>
      </c>
      <c r="FB185" s="41">
        <f>ROUND($D185*$DN185,2)</f>
        <v/>
      </c>
      <c r="FG185" s="41">
        <f>ROUND(IF(LEFT($C185,4)="CAPE",SUM($CY185:CY185 )/$P185,0),2)</f>
        <v/>
      </c>
      <c r="FH185" s="41">
        <f>ROUND(IF(LEFT($C185,4)="CAPE",SUM($CY185:CZ185 )/$P185,0),2)</f>
        <v/>
      </c>
      <c r="FI185" s="41">
        <f>ROUND(IF(LEFT($C185,4)="CAPE",SUM($CY185:DA185 )/$P185,0),2)</f>
        <v/>
      </c>
      <c r="FJ185" s="41">
        <f>ROUND(IF(LEFT($C185,4)="CAPE",SUM($CY185:DB185 )/$P185,0),2)</f>
        <v/>
      </c>
      <c r="FK185" s="41">
        <f>ROUND(IF(LEFT($C185,4)="CAPE",SUM($CY185:DC185 )/$P185,0),2)</f>
        <v/>
      </c>
      <c r="FL185" s="41">
        <f>ROUND(IF(LEFT($C185,4)="CAPE",SUM($CY185:DD185 )/$P185,0),2)</f>
        <v/>
      </c>
      <c r="FM185" s="41">
        <f>ROUND(IF(LEFT($C185,4)="CAPE",SUM($CY185:DE185 )/$P185,0),2)</f>
        <v/>
      </c>
      <c r="FN185" s="41">
        <f>ROUND(IF(LEFT($C185,4)="CAPE",SUM($CY185:DF185 )/$P185,0),2)</f>
        <v/>
      </c>
      <c r="FO185" s="41">
        <f>ROUND(IF(LEFT($C185,4)="CAPE",SUM($CY185:DG185 )/$P185,0),2)</f>
        <v/>
      </c>
      <c r="FP185" s="41">
        <f>ROUND(IF(LEFT($C185,4)="CAPE",SUM($CY185:DH185 )/$P185,0),2)</f>
        <v/>
      </c>
      <c r="FQ185" s="41">
        <f>ROUND(IF(LEFT($C185,4)="CAPE",SUM($CY185:DI185 )/$P185,0),2)</f>
        <v/>
      </c>
      <c r="FR185" s="41">
        <f>ROUND(IF(LEFT($C185,4)="CAPE",SUM($CY185:DJ185 )/$P185,0),2)</f>
        <v/>
      </c>
      <c r="FS185" s="41">
        <f>ROUND(IF(LEFT($C185,4)="CAPE",SUM($CY185:DK185 )/$P185,0),2)</f>
        <v/>
      </c>
      <c r="FT185" s="41">
        <f>ROUND(IF(LEFT($C185,4)="CAPE",SUM($CY185:DL185 )/$P185,0),2)</f>
        <v/>
      </c>
      <c r="FU185" s="41">
        <f>ROUND(IF(LEFT($C185,4)="CAPE",SUM($CY185:DM185 )/$P185,0),2)</f>
        <v/>
      </c>
      <c r="FV185" s="41">
        <f>ROUND(IF(LEFT($C185,4)="CAPE",SUM($CY185:DN185 )/$P185,0),2)</f>
        <v/>
      </c>
      <c r="GA185" s="41">
        <f>ROUND(IF(SUM($FG185:FG185)&gt;SUM($CY185:CY185),SUM($CY185:CY185),SUM($FG185:FG185)),2)</f>
        <v/>
      </c>
      <c r="GB185" s="41">
        <f>ROUND(IF(SUM($FG185:FH185)&gt;SUM($CY185:CZ185),SUM($CY185:CZ185),SUM($FG185:FH185)),2)</f>
        <v/>
      </c>
      <c r="GC185" s="41">
        <f>ROUND(IF(SUM($FG185:FI185)&gt;SUM($CY185:DA185),SUM($CY185:DA185),SUM($FG185:FI185)),2)</f>
        <v/>
      </c>
      <c r="GD185" s="41">
        <f>ROUND(IF(SUM($FG185:FJ185)&gt;SUM($CY185:DB185),SUM($CY185:DB185),SUM($FG185:FJ185)),2)</f>
        <v/>
      </c>
      <c r="GE185" s="41">
        <f>ROUND(IF(SUM($FG185:FK185)&gt;SUM($CY185:DC185),SUM($CY185:DC185),SUM($FG185:FK185)),2)</f>
        <v/>
      </c>
      <c r="GF185" s="41">
        <f>ROUND(IF(SUM($FG185:FL185)&gt;SUM($CY185:DD185),SUM($CY185:DD185),SUM($FG185:FL185)),2)</f>
        <v/>
      </c>
      <c r="GG185" s="41">
        <f>ROUND(IF(SUM($FG185:FM185)&gt;SUM($CY185:DE185),SUM($CY185:DE185),SUM($FG185:FM185)),2)</f>
        <v/>
      </c>
      <c r="GH185" s="41">
        <f>ROUND(IF(SUM($FG185:FN185)&gt;SUM($CY185:DF185),SUM($CY185:DF185),SUM($FG185:FN185)),2)</f>
        <v/>
      </c>
      <c r="GI185" s="41">
        <f>ROUND(IF(SUM($FG185:FO185)&gt;SUM($CY185:DG185),SUM($CY185:DG185),SUM($FG185:FO185)),2)</f>
        <v/>
      </c>
      <c r="GJ185" s="41">
        <f>ROUND(IF(SUM($FG185:FP185)&gt;SUM($CY185:DH185),SUM($CY185:DH185),SUM($FG185:FP185)),2)</f>
        <v/>
      </c>
      <c r="GK185" s="41">
        <f>ROUND(IF(SUM($FG185:FQ185)&gt;SUM($CY185:DI185),SUM($CY185:DI185),SUM($FG185:FQ185)),2)</f>
        <v/>
      </c>
      <c r="GL185" s="41">
        <f>ROUND(IF(SUM($FG185:FR185)&gt;SUM($CY185:DJ185),SUM($CY185:DJ185),SUM($FG185:FR185)),2)</f>
        <v/>
      </c>
      <c r="GM185" s="41">
        <f>ROUND(IF(SUM($FG185:FS185)&gt;SUM($CY185:DK185),SUM($CY185:DK185),SUM($FG185:FS185)),2)</f>
        <v/>
      </c>
      <c r="GN185" s="41">
        <f>ROUND(IF(SUM($FG185:FT185)&gt;SUM($CY185:DL185),SUM($CY185:DL185),SUM($FG185:FT185)),2)</f>
        <v/>
      </c>
      <c r="GO185" s="41">
        <f>ROUND(IF(SUM($FG185:FU185)&gt;SUM($CY185:DM185),SUM($CY185:DM185),SUM($FG185:FU185)),2)</f>
        <v/>
      </c>
      <c r="GP185" s="41">
        <f>ROUND(IF(SUM($FG185:FV185)&gt;SUM($CY185:DN185),SUM($CY185:DN185),SUM($FG185:FV185)),2)</f>
        <v/>
      </c>
      <c r="GR185" s="41">
        <f>$Q185</f>
        <v/>
      </c>
      <c r="GS185" s="41">
        <f>$R185</f>
        <v/>
      </c>
      <c r="GT185" s="41">
        <f>$S185</f>
        <v/>
      </c>
      <c r="GU185" s="41">
        <f>$GA185</f>
        <v/>
      </c>
      <c r="GV185" s="41">
        <f>GB185 - GA185</f>
        <v/>
      </c>
      <c r="GW185" s="41">
        <f>GC185 - GB185</f>
        <v/>
      </c>
      <c r="GX185" s="41">
        <f>GD185 - GC185</f>
        <v/>
      </c>
      <c r="GY185" s="41">
        <f>GE185 - GD185</f>
        <v/>
      </c>
      <c r="GZ185" s="41">
        <f>GF185 - GE185</f>
        <v/>
      </c>
      <c r="HA185" s="41">
        <f>GG185 - GF185</f>
        <v/>
      </c>
      <c r="HB185" s="41">
        <f>GH185 - GG185</f>
        <v/>
      </c>
      <c r="HC185" s="41">
        <f>GI185 - GH185</f>
        <v/>
      </c>
      <c r="HD185" s="41">
        <f>GJ185 - GI185</f>
        <v/>
      </c>
      <c r="HE185" s="41">
        <f>GK185 - GJ185</f>
        <v/>
      </c>
      <c r="HF185" s="41">
        <f>GL185 - GK185</f>
        <v/>
      </c>
      <c r="HG185" s="41">
        <f>GM185 - GL185</f>
        <v/>
      </c>
      <c r="HH185" s="41">
        <f>GN185 - GM185</f>
        <v/>
      </c>
      <c r="HI185" s="41">
        <f>GO185 - GN185</f>
        <v/>
      </c>
      <c r="HJ185" s="41">
        <f>GP185 - GO185</f>
        <v/>
      </c>
      <c r="HL185" s="41">
        <f>$Q185</f>
        <v/>
      </c>
      <c r="HM185" s="41">
        <f>$R185</f>
        <v/>
      </c>
      <c r="HN185" s="41">
        <f>$S185</f>
        <v/>
      </c>
      <c r="HO185" s="144">
        <f>SUMIFS(Kosztorys!$F:$F,Kosztorys!$D:$D,$B185,Kosztorys!$I:$I,CONCATENATE("&lt;01.01.",HP$10,""))</f>
        <v/>
      </c>
      <c r="HP185" s="144">
        <f>SUMIFS(Kosztorys!$F:$F,Kosztorys!$D:$D,$B185,Kosztorys!$I:$I,CONCATENATE("&lt;01.04.",HQ$10,""))-SUM($HO185)</f>
        <v/>
      </c>
      <c r="HQ185" s="144">
        <f>SUMIFS(Kosztorys!$F:$F,Kosztorys!$D:$D,$B185,Kosztorys!$I:$I,CONCATENATE("&lt;01.07.",HR$10,""))-SUM($HO185:HP185)</f>
        <v/>
      </c>
      <c r="HR185" s="144">
        <f>SUMIFS(Kosztorys!$F:$F,Kosztorys!$D:$D,$B185,Kosztorys!$I:$I,CONCATENATE("&lt;01.10.",HS$10,""))-SUM($HO185:HQ185)</f>
        <v/>
      </c>
      <c r="HS185" s="144">
        <f>SUMIFS(Kosztorys!$F:$F,Kosztorys!$D:$D,$B185,Kosztorys!$I:$I,CONCATENATE("&lt;01.01.",HT$10,""))-SUM($HO185:HR185)</f>
        <v/>
      </c>
      <c r="HT185" s="144">
        <f>SUMIFS(Kosztorys!$F:$F,Kosztorys!$D:$D,$B185,Kosztorys!$I:$I,CONCATENATE("&lt;01.04.",HU$10,""))-SUM($HO185:HS185)</f>
        <v/>
      </c>
      <c r="HU185" s="144">
        <f>SUMIFS(Kosztorys!$F:$F,Kosztorys!$D:$D,$B185,Kosztorys!$I:$I,CONCATENATE("&lt;01.07.",HV$10,""))-SUM($HO185:HT185)</f>
        <v/>
      </c>
      <c r="HV185" s="144">
        <f>SUMIFS(Kosztorys!$F:$F,Kosztorys!$D:$D,$B185,Kosztorys!$I:$I,CONCATENATE("&lt;01.10.",HW$10,""))-SUM($HO185:HU185)</f>
        <v/>
      </c>
      <c r="HW185" s="144">
        <f>SUMIFS(Kosztorys!$F:$F,Kosztorys!$D:$D,$B185,Kosztorys!$I:$I,CONCATENATE("&lt;01.01.",HX$10,""))-SUM($HO185:HV185)</f>
        <v/>
      </c>
      <c r="HX185" s="144">
        <f>SUMIFS(Kosztorys!$F:$F,Kosztorys!$D:$D,$B185,Kosztorys!$I:$I,CONCATENATE("&lt;01.04.",HY$10,""))-SUM($HO185:HW185)</f>
        <v/>
      </c>
      <c r="HY185" s="144">
        <f>SUMIFS(Kosztorys!$F:$F,Kosztorys!$D:$D,$B185,Kosztorys!$I:$I,CONCATENATE("&lt;01.07.",HZ$10,""))-SUM($HO185:HX185)</f>
        <v/>
      </c>
      <c r="HZ185" s="144">
        <f>SUMIFS(Kosztorys!$F:$F,Kosztorys!$D:$D,$B185,Kosztorys!$I:$I,CONCATENATE("&lt;01.10.",IA$10,""))-SUM($HO185:HY185)</f>
        <v/>
      </c>
      <c r="IA185" s="144">
        <f>SUMIFS(Kosztorys!$F:$F,Kosztorys!$D:$D,$B185,Kosztorys!$I:$I,CONCATENATE("&lt;01.01.",IB$10,""))-SUM($HO185:HZ185)</f>
        <v/>
      </c>
      <c r="IB185" s="145">
        <f>IF(M185="szt",IF(SUM(HO185:IA185)=IF(ISERROR(VLOOKUP(B185,JB_tabela,MATCH(IB$9,JB_menu,0)-1,FALSE())),,VLOOKUP(B185,JB_tabela,MATCH(IB$9,JB_menu,0)-1,FALSE())),"OK","nie zgadza się liczba użytych JB"),IF(SUM(HO185:IA185)=IF(ISERROR(VLOOKUP(B185,JB_tabela,MATCH(IC$9,JB_menu,0)-1,FALSE())),,VLOOKUP(B185,JB_tabela,MATCH(IC$9,JB_menu,0)-1,FALSE())),"OK","nie zgadzają się metry użyte w JB"))</f>
        <v/>
      </c>
      <c r="IE185" s="41">
        <f>$Q185</f>
        <v/>
      </c>
      <c r="IF185" s="41">
        <f>$R185</f>
        <v/>
      </c>
      <c r="IG185" s="41">
        <f>$S185</f>
        <v/>
      </c>
      <c r="IH185" s="348">
        <f>IF(LEFT($C185,4)="CAPE",ROUND(HO185*$L185,2),0)</f>
        <v/>
      </c>
      <c r="II185" s="348">
        <f>IF(LEFT($C185,4)="CAPE",ROUND(HP185*$L185,2),0)</f>
        <v/>
      </c>
      <c r="IJ185" s="348">
        <f>IF(LEFT($C185,4)="CAPE",ROUND(HQ185*$L185,2),0)</f>
        <v/>
      </c>
      <c r="IK185" s="348">
        <f>IF(LEFT($C185,4)="CAPE",ROUND(HR185*$L185,2),0)</f>
        <v/>
      </c>
      <c r="IL185" s="348">
        <f>IF(LEFT($C185,4)="CAPE",ROUND(HS185*$L185,2),0)</f>
        <v/>
      </c>
      <c r="IM185" s="348">
        <f>IF(LEFT($C185,4)="CAPE",ROUND(HT185*$L185,2),0)</f>
        <v/>
      </c>
      <c r="IN185" s="348">
        <f>IF(LEFT($C185,4)="CAPE",ROUND(HU185*$L185,2),0)</f>
        <v/>
      </c>
      <c r="IO185" s="348">
        <f>IF(LEFT($C185,4)="CAPE",ROUND(HV185*$L185,2),0)</f>
        <v/>
      </c>
      <c r="IP185" s="348">
        <f>IF(LEFT($C185,4)="CAPE",ROUND(HW185*$L185,2),0)</f>
        <v/>
      </c>
      <c r="IQ185" s="348">
        <f>IF(LEFT($C185,4)="CAPE",ROUND(HX185*$L185,2),0)</f>
        <v/>
      </c>
      <c r="IR185" s="348">
        <f>IF(LEFT($C185,4)="CAPE",ROUND(HY185*$L185,2),0)</f>
        <v/>
      </c>
      <c r="IS185" s="348">
        <f>IF(LEFT($C185,4)="CAPE",ROUND(HZ185*$L185,2),0)</f>
        <v/>
      </c>
      <c r="IT185" s="348">
        <f>IF(LEFT($C185,4)="CAPE",ROUND(IA185*$L185,2),0)</f>
        <v/>
      </c>
      <c r="IU185" s="41">
        <f>IF(SUM(IH185:IT185)=SUM(CY185:DN185),"OK",SUM(IH185:IT185)-SUM(CY185:DN185))</f>
        <v/>
      </c>
    </row>
    <row r="186" ht="12.75" customHeight="1">
      <c r="A186" s="119" t="n"/>
      <c r="B186" s="139" t="inlineStr">
        <is>
          <t>siec_magis_bezwykop</t>
        </is>
      </c>
      <c r="C186" s="139" t="inlineStr">
        <is>
          <t>OPEX - Długość 1m koszt/rok</t>
        </is>
      </c>
      <c r="D186" s="140" t="n">
        <v>0</v>
      </c>
      <c r="E186" s="140" t="n">
        <v>0.00035</v>
      </c>
      <c r="F186" s="141" t="inlineStr">
        <is>
          <t>szt</t>
        </is>
      </c>
      <c r="G186" s="139" t="inlineStr">
        <is>
          <t>Droga gminna - Opłata roczna za umieszczenie infrastruktury na 1mkw drogi</t>
        </is>
      </c>
      <c r="H186" s="360">
        <f>IF(ISERROR(VLOOKUP(G186,KB_tabela,MATCH(H$9,KB_menu,0)-2,FALSE())),,VLOOKUP(G186,KB_tabela,MATCH(H$9,KB_menu,0)-2,FALSE()))</f>
        <v/>
      </c>
      <c r="I186" s="41">
        <f>IF(ISERROR(VLOOKUP(B186,JB_tabela,MATCH("czy puste",JB_menu,0)-1,FALSE())),"BŁĄD brak takiej JB",VLOOKUP(B186,JB_tabela,MATCH("czy puste",JB_menu,0)-1,FALSE()))</f>
        <v/>
      </c>
      <c r="J186" s="41">
        <f>IF(ISERROR(VLOOKUP(G186,KB_tabela,MATCH(H$9,KB_menu,0)-2,FALSE())),"BŁĄD brak takiego KB",IF(H186=0,IF(LEFT(C186,4)="OPEX","OK",IF(G186="brak kosztów CAPEX","OK","Brak Ceny KB")),"OK"))</f>
        <v/>
      </c>
      <c r="K186" s="41">
        <f>IF(AJ186="nie zgadza się liczba użytych JB","Nie liczy wszystkich JB",IF(BD186="nie zgadza się liczba użytych JB","Nie liczy wszystkich JB",IF(BX186="nie zgadza się liczba użytych JB","Nie liczy wszystkich JB",IF(BX186="nie zgadza się liczba użytych JB","Nie liczy wszystkich JB","OK"))))</f>
        <v/>
      </c>
      <c r="L186" s="361">
        <f>ROUND((E186*H186),2)</f>
        <v/>
      </c>
      <c r="M186" s="41">
        <f>VLOOKUP(B186,JB_tabela,MATCH(M$9,JB_menu,0)-1,FALSE())</f>
        <v/>
      </c>
      <c r="P186" s="41">
        <f>IF(ISERROR(VLOOKUP(S186,KATEGORIA_tabela,MATCH(P$9,KATEGORIA_menu,0)-2,FALSE())),,VLOOKUP(S186,KATEGORIA_tabela,MATCH(P$9,KATEGORIA_menu,0)-2,FALSE()))</f>
        <v/>
      </c>
      <c r="Q186" s="41">
        <f>IF(ISERROR(VLOOKUP(B186,JB_tabela,MATCH(Q$9,JB_menu,0)-1,FALSE())),,VLOOKUP(B186,JB_tabela,MATCH(Q$9,JB_menu,0)-1,FALSE()))</f>
        <v/>
      </c>
      <c r="R186" s="41">
        <f>IF(ISERROR(VLOOKUP(G186,KB_tabela,MATCH(R$9,KB_menu,0)-2,FALSE())),,VLOOKUP(G186,KB_tabela,MATCH(R$9,KB_menu,0)-2,FALSE()))</f>
        <v/>
      </c>
      <c r="S186" s="41">
        <f>IF(ISERROR(VLOOKUP(G186,KB_tabela,MATCH(S$9,KB_menu,0)-2,FALSE())),,VLOOKUP(G186,KB_tabela,MATCH(S$9,KB_menu,0)-2,FALSE()))</f>
        <v/>
      </c>
      <c r="T186" s="116">
        <f>IF($C186="CAPEX - 1szt JB",IF($M186="szt",SUMIFS(Kosztorys!$F:$F,Kosztorys!$D:$D,$B186,Kosztorys!$I:$I,CONCATENATE("&lt;01.01.",U$10,""))-SUMIFS(Kosztorys!$F:$F,Kosztorys!$D:$D,$B186,Kosztorys!$I:$I,CONCATENATE("&lt;01.01.",T$10,"")),COUNTIFS(Kosztorys!$D:$D,$B186,Kosztorys!$I:$I,CONCATENATE("&lt;01.01.",U$10,""))-COUNTIFS(Kosztorys!$D:$D,$B186,Kosztorys!$I:$I,CONCATENATE("&lt;01.01.",T$10,""))),0)</f>
        <v/>
      </c>
      <c r="U186" s="116">
        <f>IF($C186="CAPEX - 1szt JB",IF($M186="szt",SUMIFS(Kosztorys!$F:$F,Kosztorys!$D:$D,$B186,Kosztorys!$I:$I,CONCATENATE("&lt;01.01.",V$10,""))-SUMIFS(Kosztorys!$F:$F,Kosztorys!$D:$D,$B186,Kosztorys!$I:$I,CONCATENATE("&lt;01.01.",U$10,"")),COUNTIFS(Kosztorys!$D:$D,$B186,Kosztorys!$I:$I,CONCATENATE("&lt;01.01.",V$10,""))-COUNTIFS(Kosztorys!$D:$D,$B186,Kosztorys!$I:$I,CONCATENATE("&lt;01.01.",U$10,""))),0)</f>
        <v/>
      </c>
      <c r="V186" s="116">
        <f>IF($C186="CAPEX - 1szt JB",IF($M186="szt",SUMIFS(Kosztorys!$F:$F,Kosztorys!$D:$D,$B186,Kosztorys!$I:$I,CONCATENATE("&lt;01.01.",W$10,""))-SUMIFS(Kosztorys!$F:$F,Kosztorys!$D:$D,$B186,Kosztorys!$I:$I,CONCATENATE("&lt;01.01.",V$10,"")),COUNTIFS(Kosztorys!$D:$D,$B186,Kosztorys!$I:$I,CONCATENATE("&lt;01.01.",W$10,""))-COUNTIFS(Kosztorys!$D:$D,$B186,Kosztorys!$I:$I,CONCATENATE("&lt;01.01.",V$10,""))),0)</f>
        <v/>
      </c>
      <c r="W186" s="116">
        <f>IF($C186="CAPEX - 1szt JB",IF($M186="szt",SUMIFS(Kosztorys!$F:$F,Kosztorys!$D:$D,$B186,Kosztorys!$I:$I,CONCATENATE("&lt;01.01.",X$10,""))-SUMIFS(Kosztorys!$F:$F,Kosztorys!$D:$D,$B186,Kosztorys!$I:$I,CONCATENATE("&lt;01.01.",W$10,"")),COUNTIFS(Kosztorys!$D:$D,$B186,Kosztorys!$I:$I,CONCATENATE("&lt;01.01.",X$10,""))-COUNTIFS(Kosztorys!$D:$D,$B186,Kosztorys!$I:$I,CONCATENATE("&lt;01.01.",W$10,""))),0)</f>
        <v/>
      </c>
      <c r="X186" s="116">
        <f>IF($C186="CAPEX - 1szt JB",IF($M186="szt",SUMIFS(Kosztorys!$F:$F,Kosztorys!$D:$D,$B186,Kosztorys!$I:$I,CONCATENATE("&lt;01.01.",Y$10,""))-SUMIFS(Kosztorys!$F:$F,Kosztorys!$D:$D,$B186,Kosztorys!$I:$I,CONCATENATE("&lt;01.01.",X$10,"")),COUNTIFS(Kosztorys!$D:$D,$B186,Kosztorys!$I:$I,CONCATENATE("&lt;01.01.",Y$10,""))-COUNTIFS(Kosztorys!$D:$D,$B186,Kosztorys!$I:$I,CONCATENATE("&lt;01.01.",X$10,""))),0)</f>
        <v/>
      </c>
      <c r="Y186" s="116">
        <f>IF($C186="CAPEX - 1szt JB",IF($M186="szt",SUMIFS(Kosztorys!$F:$F,Kosztorys!$D:$D,$B186,Kosztorys!$I:$I,CONCATENATE("&lt;01.01.",Z$10,""))-SUMIFS(Kosztorys!$F:$F,Kosztorys!$D:$D,$B186,Kosztorys!$I:$I,CONCATENATE("&lt;01.01.",Y$10,"")),COUNTIFS(Kosztorys!$D:$D,$B186,Kosztorys!$I:$I,CONCATENATE("&lt;01.01.",Z$10,""))-COUNTIFS(Kosztorys!$D:$D,$B186,Kosztorys!$I:$I,CONCATENATE("&lt;01.01.",Y$10,""))),0)</f>
        <v/>
      </c>
      <c r="Z186" s="116">
        <f>IF($C186="CAPEX - 1szt JB",IF($M186="szt",SUMIFS(Kosztorys!$F:$F,Kosztorys!$D:$D,$B186,Kosztorys!$I:$I,CONCATENATE("&lt;01.01.",AA$10,""))-SUMIFS(Kosztorys!$F:$F,Kosztorys!$D:$D,$B186,Kosztorys!$I:$I,CONCATENATE("&lt;01.01.",Z$10,"")),COUNTIFS(Kosztorys!$D:$D,$B186,Kosztorys!$I:$I,CONCATENATE("&lt;01.01.",AA$10,""))-COUNTIFS(Kosztorys!$D:$D,$B186,Kosztorys!$I:$I,CONCATENATE("&lt;01.01.",Z$10,""))),0)</f>
        <v/>
      </c>
      <c r="AA186" s="116">
        <f>IF($C186="CAPEX - 1szt JB",IF($M186="szt",SUMIFS(Kosztorys!$F:$F,Kosztorys!$D:$D,$B186,Kosztorys!$I:$I,CONCATENATE("&lt;01.01.",AB$10,""))-SUMIFS(Kosztorys!$F:$F,Kosztorys!$D:$D,$B186,Kosztorys!$I:$I,CONCATENATE("&lt;01.01.",AA$10,"")),COUNTIFS(Kosztorys!$D:$D,$B186,Kosztorys!$I:$I,CONCATENATE("&lt;01.01.",AB$10,""))-COUNTIFS(Kosztorys!$D:$D,$B186,Kosztorys!$I:$I,CONCATENATE("&lt;01.01.",AA$10,""))),0)</f>
        <v/>
      </c>
      <c r="AB186" s="116">
        <f>IF($C186="CAPEX - 1szt JB",IF($M186="szt",SUMIFS(Kosztorys!$F:$F,Kosztorys!$D:$D,$B186,Kosztorys!$I:$I,CONCATENATE("&lt;01.01.",AC$10,""))-SUMIFS(Kosztorys!$F:$F,Kosztorys!$D:$D,$B186,Kosztorys!$I:$I,CONCATENATE("&lt;01.01.",AB$10,"")),COUNTIFS(Kosztorys!$D:$D,$B186,Kosztorys!$I:$I,CONCATENATE("&lt;01.01.",AC$10,""))-COUNTIFS(Kosztorys!$D:$D,$B186,Kosztorys!$I:$I,CONCATENATE("&lt;01.01.",AB$10,""))),0)</f>
        <v/>
      </c>
      <c r="AC186" s="116">
        <f>IF($C186="CAPEX - 1szt JB",IF($M186="szt",SUMIFS(Kosztorys!$F:$F,Kosztorys!$D:$D,$B186,Kosztorys!$I:$I,CONCATENATE("&lt;01.01.",AD$10,""))-SUMIFS(Kosztorys!$F:$F,Kosztorys!$D:$D,$B186,Kosztorys!$I:$I,CONCATENATE("&lt;01.01.",AC$10,"")),COUNTIFS(Kosztorys!$D:$D,$B186,Kosztorys!$I:$I,CONCATENATE("&lt;01.01.",AD$10,""))-COUNTIFS(Kosztorys!$D:$D,$B186,Kosztorys!$I:$I,CONCATENATE("&lt;01.01.",AC$10,""))),0)</f>
        <v/>
      </c>
      <c r="AD186" s="116">
        <f>IF($C186="CAPEX - 1szt JB",IF($M186="szt",SUMIFS(Kosztorys!$F:$F,Kosztorys!$D:$D,$B186,Kosztorys!$I:$I,CONCATENATE("&lt;01.01.",AE$10,""))-SUMIFS(Kosztorys!$F:$F,Kosztorys!$D:$D,$B186,Kosztorys!$I:$I,CONCATENATE("&lt;01.01.",AD$10,"")),COUNTIFS(Kosztorys!$D:$D,$B186,Kosztorys!$I:$I,CONCATENATE("&lt;01.01.",AE$10,""))-COUNTIFS(Kosztorys!$D:$D,$B186,Kosztorys!$I:$I,CONCATENATE("&lt;01.01.",AD$10,""))),0)</f>
        <v/>
      </c>
      <c r="AE186" s="116">
        <f>IF($C186="CAPEX - 1szt JB",IF($M186="szt",SUMIFS(Kosztorys!$F:$F,Kosztorys!$D:$D,$B186,Kosztorys!$I:$I,CONCATENATE("&lt;01.01.",AF$10,""))-SUMIFS(Kosztorys!$F:$F,Kosztorys!$D:$D,$B186,Kosztorys!$I:$I,CONCATENATE("&lt;01.01.",AE$10,"")),COUNTIFS(Kosztorys!$D:$D,$B186,Kosztorys!$I:$I,CONCATENATE("&lt;01.01.",AF$10,""))-COUNTIFS(Kosztorys!$D:$D,$B186,Kosztorys!$I:$I,CONCATENATE("&lt;01.01.",AE$10,""))),0)</f>
        <v/>
      </c>
      <c r="AF186" s="116">
        <f>IF($C186="CAPEX - 1szt JB",IF($M186="szt",SUMIFS(Kosztorys!$F:$F,Kosztorys!$D:$D,$B186,Kosztorys!$I:$I,CONCATENATE("&lt;01.01.",AG$10,""))-SUMIFS(Kosztorys!$F:$F,Kosztorys!$D:$D,$B186,Kosztorys!$I:$I,CONCATENATE("&lt;01.01.",AF$10,"")),COUNTIFS(Kosztorys!$D:$D,$B186,Kosztorys!$I:$I,CONCATENATE("&lt;01.01.",AG$10,""))-COUNTIFS(Kosztorys!$D:$D,$B186,Kosztorys!$I:$I,CONCATENATE("&lt;01.01.",AF$10,""))),0)</f>
        <v/>
      </c>
      <c r="AG186" s="116">
        <f>IF($C186="CAPEX - 1szt JB",IF($M186="szt",SUMIFS(Kosztorys!$F:$F,Kosztorys!$D:$D,$B186,Kosztorys!$I:$I,CONCATENATE("&lt;01.01.",AH$10,""))-SUMIFS(Kosztorys!$F:$F,Kosztorys!$D:$D,$B186,Kosztorys!$I:$I,CONCATENATE("&lt;01.01.",AG$10,"")),COUNTIFS(Kosztorys!$D:$D,$B186,Kosztorys!$I:$I,CONCATENATE("&lt;01.01.",AH$10,""))-COUNTIFS(Kosztorys!$D:$D,$B186,Kosztorys!$I:$I,CONCATENATE("&lt;01.01.",AG$10,""))),0)</f>
        <v/>
      </c>
      <c r="AH186" s="116">
        <f>IF($C186="CAPEX - 1szt JB",IF($M186="szt",SUMIFS(Kosztorys!$F:$F,Kosztorys!$D:$D,$B186,Kosztorys!$I:$I,CONCATENATE("&lt;01.01.",AI$10,""))-SUMIFS(Kosztorys!$F:$F,Kosztorys!$D:$D,$B186,Kosztorys!$I:$I,CONCATENATE("&lt;01.01.",AH$10,"")),COUNTIFS(Kosztorys!$D:$D,$B186,Kosztorys!$I:$I,CONCATENATE("&lt;01.01.",AI$10,""))-COUNTIFS(Kosztorys!$D:$D,$B186,Kosztorys!$I:$I,CONCATENATE("&lt;01.01.",AH$10,""))),0)</f>
        <v/>
      </c>
      <c r="AI186" s="116">
        <f>IF($C186="CAPEX - 1szt JB",IF($M186="szt",SUMIFS(Kosztorys!$F:$F,Kosztorys!$D:$D,$B186,Kosztorys!$I:$I,CONCATENATE("&lt;01.01.",AJ$10,""))-SUMIFS(Kosztorys!$F:$F,Kosztorys!$D:$D,$B186,Kosztorys!$I:$I,CONCATENATE("&lt;01.01.",AI$10,"")),COUNTIFS(Kosztorys!$D:$D,$B186,Kosztorys!$I:$I,CONCATENATE("&lt;01.01.",AJ$10,""))-COUNTIFS(Kosztorys!$D:$D,$B186,Kosztorys!$I:$I,CONCATENATE("&lt;01.01.",AI$10,""))),0)</f>
        <v/>
      </c>
      <c r="AJ186" s="116">
        <f>IF(C186="CAPEX - 1szt JB",IF(SUM(T186:AI186)=IF(ISERROR(VLOOKUP(B186,JB_tabela,MATCH(AJ$9,JB_menu,0)-1,FALSE())),,VLOOKUP(B186,JB_tabela,MATCH(AJ$9,JB_menu,0)-1,FALSE())),"OK","nie zgadza się liczba użytych JB"),"OK-ND")</f>
        <v/>
      </c>
      <c r="AM186" s="41">
        <f>IFERROR("_" &amp; VLOOKUP($B186,#REF!,1,FALSE()),#REF!)</f>
        <v/>
      </c>
      <c r="AN186" s="41">
        <f>IF($C186="CAPEX - Długość 1m",SUMIFS(Kosztorys!$F:$F,Kosztorys!$D:$D,$B186,Kosztorys!$I:$I,CONCATENATE("&lt;31.12.",AN$10,""))-SUMIFS(Kosztorys!$F:$F,Kosztorys!$D:$D,$B186,Kosztorys!$I:$I,CONCATENATE("&lt;31.12.",AM$10,"")),"x")</f>
        <v/>
      </c>
      <c r="AO186" s="41">
        <f>IF($C186="CAPEX - Długość 1m",SUMIFS(Kosztorys!$F:$F,Kosztorys!$D:$D,$B186,Kosztorys!$I:$I,CONCATENATE("&lt;31.12.",AO$10,""))-SUMIFS(Kosztorys!$F:$F,Kosztorys!$D:$D,$B186,Kosztorys!$I:$I,CONCATENATE("&lt;31.12.",AN$10,"")),"x")</f>
        <v/>
      </c>
      <c r="AP186" s="41">
        <f>IF($C186="CAPEX - Długość 1m",SUMIFS(Kosztorys!$F:$F,Kosztorys!$D:$D,$B186,Kosztorys!$I:$I,CONCATENATE("&lt;31.12.",AP$10,""))-SUMIFS(Kosztorys!$F:$F,Kosztorys!$D:$D,$B186,Kosztorys!$I:$I,CONCATENATE("&lt;31.12.",AO$10,"")),"x")</f>
        <v/>
      </c>
      <c r="AQ186" s="41">
        <f>IF($C186="CAPEX - Długość 1m",SUMIFS(Kosztorys!$F:$F,Kosztorys!$D:$D,$B186,Kosztorys!$I:$I,CONCATENATE("&lt;31.12.",AQ$10,""))-SUMIFS(Kosztorys!$F:$F,Kosztorys!$D:$D,$B186,Kosztorys!$I:$I,CONCATENATE("&lt;31.12.",AP$10,"")),"x")</f>
        <v/>
      </c>
      <c r="AR186" s="41">
        <f>IF($C186="CAPEX - Długość 1m",SUMIFS(Kosztorys!$F:$F,Kosztorys!$D:$D,$B186,Kosztorys!$I:$I,CONCATENATE("&lt;31.12.",AR$10,""))-SUMIFS(Kosztorys!$F:$F,Kosztorys!$D:$D,$B186,Kosztorys!$I:$I,CONCATENATE("&lt;31.12.",AQ$10,"")),"x")</f>
        <v/>
      </c>
      <c r="AS186" s="41">
        <f>IF($C186="CAPEX - Długość 1m",SUMIFS(Kosztorys!$F:$F,Kosztorys!$D:$D,$B186,Kosztorys!$I:$I,CONCATENATE("&lt;31.12.",AS$10,""))-SUMIFS(Kosztorys!$F:$F,Kosztorys!$D:$D,$B186,Kosztorys!$I:$I,CONCATENATE("&lt;31.12.",AR$10,"")),"x")</f>
        <v/>
      </c>
      <c r="AT186" s="41">
        <f>IF($C186="CAPEX - Długość 1m",SUMIFS(Kosztorys!$F:$F,Kosztorys!$D:$D,$B186,Kosztorys!$I:$I,CONCATENATE("&lt;31.12.",AT$10,""))-SUMIFS(Kosztorys!$F:$F,Kosztorys!$D:$D,$B186,Kosztorys!$I:$I,CONCATENATE("&lt;31.12.",AS$10,"")),"x")</f>
        <v/>
      </c>
      <c r="AU186" s="41">
        <f>IF($C186="CAPEX - Długość 1m",SUMIFS(Kosztorys!$F:$F,Kosztorys!$D:$D,$B186,Kosztorys!$I:$I,CONCATENATE("&lt;31.12.",AU$10,""))-SUMIFS(Kosztorys!$F:$F,Kosztorys!$D:$D,$B186,Kosztorys!$I:$I,CONCATENATE("&lt;31.12.",AT$10,"")),"x")</f>
        <v/>
      </c>
      <c r="AV186" s="41">
        <f>IF($C186="CAPEX - Długość 1m",SUMIFS(Kosztorys!$F:$F,Kosztorys!$D:$D,$B186,Kosztorys!$I:$I,CONCATENATE("&lt;31.12.",AV$10,""))-SUMIFS(Kosztorys!$F:$F,Kosztorys!$D:$D,$B186,Kosztorys!$I:$I,CONCATENATE("&lt;31.12.",AU$10,"")),"x")</f>
        <v/>
      </c>
      <c r="AW186" s="41">
        <f>IF($C186="CAPEX - Długość 1m",SUMIFS(Kosztorys!$F:$F,Kosztorys!$D:$D,$B186,Kosztorys!$I:$I,CONCATENATE("&lt;31.12.",AW$10,""))-SUMIFS(Kosztorys!$F:$F,Kosztorys!$D:$D,$B186,Kosztorys!$I:$I,CONCATENATE("&lt;31.12.",AV$10,"")),"x")</f>
        <v/>
      </c>
      <c r="AX186" s="41">
        <f>IF($C186="CAPEX - Długość 1m",SUMIFS(Kosztorys!$F:$F,Kosztorys!$D:$D,$B186,Kosztorys!$I:$I,CONCATENATE("&lt;31.12.",AX$10,""))-SUMIFS(Kosztorys!$F:$F,Kosztorys!$D:$D,$B186,Kosztorys!$I:$I,CONCATENATE("&lt;31.12.",AW$10,"")),"x")</f>
        <v/>
      </c>
      <c r="AY186" s="41">
        <f>IF($C186="CAPEX - Długość 1m",SUMIFS(Kosztorys!$F:$F,Kosztorys!$D:$D,$B186,Kosztorys!$I:$I,CONCATENATE("&lt;31.12.",AY$10,""))-SUMIFS(Kosztorys!$F:$F,Kosztorys!$D:$D,$B186,Kosztorys!$I:$I,CONCATENATE("&lt;31.12.",AX$10,"")),"x")</f>
        <v/>
      </c>
      <c r="AZ186" s="41">
        <f>IF($C186="CAPEX - Długość 1m",SUMIFS(Kosztorys!$F:$F,Kosztorys!$D:$D,$B186,Kosztorys!$I:$I,CONCATENATE("&lt;31.12.",AZ$10,""))-SUMIFS(Kosztorys!$F:$F,Kosztorys!$D:$D,$B186,Kosztorys!$I:$I,CONCATENATE("&lt;31.12.",AY$10,"")),"x")</f>
        <v/>
      </c>
      <c r="BA186" s="41">
        <f>IF($C186="CAPEX - Długość 1m",SUMIFS(Kosztorys!$F:$F,Kosztorys!$D:$D,$B186,Kosztorys!$I:$I,CONCATENATE("&lt;31.12.",BA$10,""))-SUMIFS(Kosztorys!$F:$F,Kosztorys!$D:$D,$B186,Kosztorys!$I:$I,CONCATENATE("&lt;31.12.",AZ$10,"")),"x")</f>
        <v/>
      </c>
      <c r="BB186" s="41">
        <f>IF($C186="CAPEX - Długość 1m",SUMIFS(Kosztorys!$F:$F,Kosztorys!$D:$D,$B186,Kosztorys!$I:$I,CONCATENATE("&lt;31.12.",BB$10,""))-SUMIFS(Kosztorys!$F:$F,Kosztorys!$D:$D,$B186,Kosztorys!$I:$I,CONCATENATE("&lt;31.12.",BA$10,"")),"x")</f>
        <v/>
      </c>
      <c r="BC186" s="41">
        <f>IF($C186="CAPEX - Długość 1m",SUMIFS(Kosztorys!$F:$F,Kosztorys!$D:$D,$B186,Kosztorys!$I:$I,CONCATENATE("&lt;31.12.",BC$10,""))-SUMIFS(Kosztorys!$F:$F,Kosztorys!$D:$D,$B186,Kosztorys!$I:$I,CONCATENATE("&lt;31.12.",BB$10,"")),"x")</f>
        <v/>
      </c>
      <c r="BD186" s="41">
        <f>IF(C186="CAPEX - Długość 1m",IF(SUM(AN186:BC186)=IF(ISERROR(VLOOKUP(B186,JB_tabela,MATCH(BD$9,JB_menu,0)-1,FALSE())),,VLOOKUP(B186,JB_tabela,MATCH(BD$9,JB_menu,0)-1,FALSE())),"OK","nie zgadza się liczba użytych JB"),"OK-ND")</f>
        <v/>
      </c>
      <c r="BH186" s="41">
        <f>IF($C186="OPEX - Koszt 1szt/rok",IF($M186="szt",SUMIFS(Kosztorys!$F:$F,Kosztorys!$D:$D,$B186,Kosztorys!$I:$I,CONCATENATE("&lt;01.01.",BH$10,""))+(SUMIFS(Kosztorys!$F:$F,Kosztorys!$D:$D,$B186,Kosztorys!$I:$I,CONCATENATE("&lt;=31.03.",BH$10,""))-SUMIFS(Kosztorys!$F:$F,Kosztorys!$D:$D,$B186,Kosztorys!$I:$I,CONCATENATE("&lt;=31.12.",BG$10,"")))*0.75+(SUMIFS(Kosztorys!$F:$F,Kosztorys!$D:$D,$B186,Kosztorys!$I:$I,CONCATENATE("&lt;=30.06.",BH$10,""))-SUMIFS(Kosztorys!$F:$F,Kosztorys!$D:$D,$B186,Kosztorys!$I:$I,CONCATENATE("&lt;=31.03.",BH$10,"")))*0.5+(SUMIFS(Kosztorys!$F:$F,Kosztorys!$D:$D,$B186,Kosztorys!$I:$I,CONCATENATE("&lt;=30.09.",BH$10,""))-SUMIFS(Kosztorys!$F:$F,Kosztorys!$D:$D,$B186,Kosztorys!$I:$I,CONCATENATE("&lt;=30.06.",BH$10,"")))*0.25,"nic"),0)</f>
        <v/>
      </c>
      <c r="BI186" s="41">
        <f>IF($C186="OPEX - Koszt 1szt/rok",IF($M186="szt",SUMIFS(Kosztorys!$F:$F,Kosztorys!$D:$D,$B186,Kosztorys!$I:$I,CONCATENATE("&lt;01.01.",BI$10,""))+(SUMIFS(Kosztorys!$F:$F,Kosztorys!$D:$D,$B186,Kosztorys!$I:$I,CONCATENATE("&lt;=31.03.",BI$10,""))-SUMIFS(Kosztorys!$F:$F,Kosztorys!$D:$D,$B186,Kosztorys!$I:$I,CONCATENATE("&lt;=31.12.",BH$10,"")))*0.75+(SUMIFS(Kosztorys!$F:$F,Kosztorys!$D:$D,$B186,Kosztorys!$I:$I,CONCATENATE("&lt;=30.06.",BI$10,""))-SUMIFS(Kosztorys!$F:$F,Kosztorys!$D:$D,$B186,Kosztorys!$I:$I,CONCATENATE("&lt;=31.03.",BI$10,"")))*0.5+(SUMIFS(Kosztorys!$F:$F,Kosztorys!$D:$D,$B186,Kosztorys!$I:$I,CONCATENATE("&lt;=30.09.",BI$10,""))-SUMIFS(Kosztorys!$F:$F,Kosztorys!$D:$D,$B186,Kosztorys!$I:$I,CONCATENATE("&lt;=30.06.",BI$10,"")))*0.25,"nic"),0)</f>
        <v/>
      </c>
      <c r="BJ186" s="41">
        <f>IF($C186="OPEX - Koszt 1szt/rok",IF($M186="szt",SUMIFS(Kosztorys!$F:$F,Kosztorys!$D:$D,$B186,Kosztorys!$I:$I,CONCATENATE("&lt;01.01.",BJ$10,""))+(SUMIFS(Kosztorys!$F:$F,Kosztorys!$D:$D,$B186,Kosztorys!$I:$I,CONCATENATE("&lt;=31.03.",BJ$10,""))-SUMIFS(Kosztorys!$F:$F,Kosztorys!$D:$D,$B186,Kosztorys!$I:$I,CONCATENATE("&lt;=31.12.",BI$10,"")))*0.75+(SUMIFS(Kosztorys!$F:$F,Kosztorys!$D:$D,$B186,Kosztorys!$I:$I,CONCATENATE("&lt;=30.06.",BJ$10,""))-SUMIFS(Kosztorys!$F:$F,Kosztorys!$D:$D,$B186,Kosztorys!$I:$I,CONCATENATE("&lt;=31.03.",BJ$10,"")))*0.5+(SUMIFS(Kosztorys!$F:$F,Kosztorys!$D:$D,$B186,Kosztorys!$I:$I,CONCATENATE("&lt;=30.09.",BJ$10,""))-SUMIFS(Kosztorys!$F:$F,Kosztorys!$D:$D,$B186,Kosztorys!$I:$I,CONCATENATE("&lt;=30.06.",BJ$10,"")))*0.25,"nic"),0)</f>
        <v/>
      </c>
      <c r="BK186" s="41">
        <f>IF($C186="OPEX - Koszt 1szt/rok",IF($M186="szt",SUMIFS(Kosztorys!$F:$F,Kosztorys!$D:$D,$B186,Kosztorys!$I:$I,CONCATENATE("&lt;01.01.",BK$10,""))+(SUMIFS(Kosztorys!$F:$F,Kosztorys!$D:$D,$B186,Kosztorys!$I:$I,CONCATENATE("&lt;=31.03.",BK$10,""))-SUMIFS(Kosztorys!$F:$F,Kosztorys!$D:$D,$B186,Kosztorys!$I:$I,CONCATENATE("&lt;=31.12.",BJ$10,"")))*0.75+(SUMIFS(Kosztorys!$F:$F,Kosztorys!$D:$D,$B186,Kosztorys!$I:$I,CONCATENATE("&lt;=30.06.",BK$10,""))-SUMIFS(Kosztorys!$F:$F,Kosztorys!$D:$D,$B186,Kosztorys!$I:$I,CONCATENATE("&lt;=31.03.",BK$10,"")))*0.5+(SUMIFS(Kosztorys!$F:$F,Kosztorys!$D:$D,$B186,Kosztorys!$I:$I,CONCATENATE("&lt;=30.09.",BK$10,""))-SUMIFS(Kosztorys!$F:$F,Kosztorys!$D:$D,$B186,Kosztorys!$I:$I,CONCATENATE("&lt;=30.06.",BK$10,"")))*0.25,"nic"),0)</f>
        <v/>
      </c>
      <c r="BL186" s="41">
        <f>IF($C186="OPEX - Koszt 1szt/rok",IF($M186="szt",SUMIFS(Kosztorys!$F:$F,Kosztorys!$D:$D,$B186,Kosztorys!$I:$I,CONCATENATE("&lt;01.01.",BL$10,""))+(SUMIFS(Kosztorys!$F:$F,Kosztorys!$D:$D,$B186,Kosztorys!$I:$I,CONCATENATE("&lt;=31.03.",BL$10,""))-SUMIFS(Kosztorys!$F:$F,Kosztorys!$D:$D,$B186,Kosztorys!$I:$I,CONCATENATE("&lt;=31.12.",BK$10,"")))*0.75+(SUMIFS(Kosztorys!$F:$F,Kosztorys!$D:$D,$B186,Kosztorys!$I:$I,CONCATENATE("&lt;=30.06.",BL$10,""))-SUMIFS(Kosztorys!$F:$F,Kosztorys!$D:$D,$B186,Kosztorys!$I:$I,CONCATENATE("&lt;=31.03.",BL$10,"")))*0.5+(SUMIFS(Kosztorys!$F:$F,Kosztorys!$D:$D,$B186,Kosztorys!$I:$I,CONCATENATE("&lt;=30.09.",BL$10,""))-SUMIFS(Kosztorys!$F:$F,Kosztorys!$D:$D,$B186,Kosztorys!$I:$I,CONCATENATE("&lt;=30.06.",BL$10,"")))*0.25,"nic"),0)</f>
        <v/>
      </c>
      <c r="BM186" s="41">
        <f>IF($C186="OPEX - Koszt 1szt/rok",IF($M186="szt",SUMIFS(Kosztorys!$F:$F,Kosztorys!$D:$D,$B186,Kosztorys!$I:$I,CONCATENATE("&lt;01.01.",BM$10,""))+(SUMIFS(Kosztorys!$F:$F,Kosztorys!$D:$D,$B186,Kosztorys!$I:$I,CONCATENATE("&lt;=31.03.",BM$10,""))-SUMIFS(Kosztorys!$F:$F,Kosztorys!$D:$D,$B186,Kosztorys!$I:$I,CONCATENATE("&lt;=31.12.",BL$10,"")))*0.75+(SUMIFS(Kosztorys!$F:$F,Kosztorys!$D:$D,$B186,Kosztorys!$I:$I,CONCATENATE("&lt;=30.06.",BM$10,""))-SUMIFS(Kosztorys!$F:$F,Kosztorys!$D:$D,$B186,Kosztorys!$I:$I,CONCATENATE("&lt;=31.03.",BM$10,"")))*0.5+(SUMIFS(Kosztorys!$F:$F,Kosztorys!$D:$D,$B186,Kosztorys!$I:$I,CONCATENATE("&lt;=30.09.",BM$10,""))-SUMIFS(Kosztorys!$F:$F,Kosztorys!$D:$D,$B186,Kosztorys!$I:$I,CONCATENATE("&lt;=30.06.",BM$10,"")))*0.25,"nic"),0)</f>
        <v/>
      </c>
      <c r="BN186" s="41">
        <f>IF($C186="OPEX - Koszt 1szt/rok",IF($M186="szt",SUMIFS(Kosztorys!$F:$F,Kosztorys!$D:$D,$B186,Kosztorys!$I:$I,CONCATENATE("&lt;01.01.",BN$10,""))+(SUMIFS(Kosztorys!$F:$F,Kosztorys!$D:$D,$B186,Kosztorys!$I:$I,CONCATENATE("&lt;=31.03.",BN$10,""))-SUMIFS(Kosztorys!$F:$F,Kosztorys!$D:$D,$B186,Kosztorys!$I:$I,CONCATENATE("&lt;=31.12.",BM$10,"")))*0.75+(SUMIFS(Kosztorys!$F:$F,Kosztorys!$D:$D,$B186,Kosztorys!$I:$I,CONCATENATE("&lt;=30.06.",BN$10,""))-SUMIFS(Kosztorys!$F:$F,Kosztorys!$D:$D,$B186,Kosztorys!$I:$I,CONCATENATE("&lt;=31.03.",BN$10,"")))*0.5+(SUMIFS(Kosztorys!$F:$F,Kosztorys!$D:$D,$B186,Kosztorys!$I:$I,CONCATENATE("&lt;=30.09.",BN$10,""))-SUMIFS(Kosztorys!$F:$F,Kosztorys!$D:$D,$B186,Kosztorys!$I:$I,CONCATENATE("&lt;=30.06.",BN$10,"")))*0.25,"nic"),0)</f>
        <v/>
      </c>
      <c r="BO186" s="41">
        <f>IF($C186="OPEX - Koszt 1szt/rok",IF($M186="szt",SUMIFS(Kosztorys!$F:$F,Kosztorys!$D:$D,$B186,Kosztorys!$I:$I,CONCATENATE("&lt;01.01.",BO$10,""))+(SUMIFS(Kosztorys!$F:$F,Kosztorys!$D:$D,$B186,Kosztorys!$I:$I,CONCATENATE("&lt;=31.03.",BO$10,""))-SUMIFS(Kosztorys!$F:$F,Kosztorys!$D:$D,$B186,Kosztorys!$I:$I,CONCATENATE("&lt;=31.12.",BN$10,"")))*0.75+(SUMIFS(Kosztorys!$F:$F,Kosztorys!$D:$D,$B186,Kosztorys!$I:$I,CONCATENATE("&lt;=30.06.",BO$10,""))-SUMIFS(Kosztorys!$F:$F,Kosztorys!$D:$D,$B186,Kosztorys!$I:$I,CONCATENATE("&lt;=31.03.",BO$10,"")))*0.5+(SUMIFS(Kosztorys!$F:$F,Kosztorys!$D:$D,$B186,Kosztorys!$I:$I,CONCATENATE("&lt;=30.09.",BO$10,""))-SUMIFS(Kosztorys!$F:$F,Kosztorys!$D:$D,$B186,Kosztorys!$I:$I,CONCATENATE("&lt;=30.06.",BO$10,"")))*0.25,"nic"),0)</f>
        <v/>
      </c>
      <c r="BP186" s="41">
        <f>IF($C186="OPEX - Koszt 1szt/rok",IF($M186="szt",SUMIFS(Kosztorys!$F:$F,Kosztorys!$D:$D,$B186,Kosztorys!$I:$I,CONCATENATE("&lt;01.01.",BP$10,""))+(SUMIFS(Kosztorys!$F:$F,Kosztorys!$D:$D,$B186,Kosztorys!$I:$I,CONCATENATE("&lt;=31.03.",BP$10,""))-SUMIFS(Kosztorys!$F:$F,Kosztorys!$D:$D,$B186,Kosztorys!$I:$I,CONCATENATE("&lt;=31.12.",BO$10,"")))*0.75+(SUMIFS(Kosztorys!$F:$F,Kosztorys!$D:$D,$B186,Kosztorys!$I:$I,CONCATENATE("&lt;=30.06.",BP$10,""))-SUMIFS(Kosztorys!$F:$F,Kosztorys!$D:$D,$B186,Kosztorys!$I:$I,CONCATENATE("&lt;=31.03.",BP$10,"")))*0.5+(SUMIFS(Kosztorys!$F:$F,Kosztorys!$D:$D,$B186,Kosztorys!$I:$I,CONCATENATE("&lt;=30.09.",BP$10,""))-SUMIFS(Kosztorys!$F:$F,Kosztorys!$D:$D,$B186,Kosztorys!$I:$I,CONCATENATE("&lt;=30.06.",BP$10,"")))*0.25,"nic"),0)</f>
        <v/>
      </c>
      <c r="BQ186" s="41">
        <f>IF($C186="OPEX - Koszt 1szt/rok",IF($M186="szt",SUMIFS(Kosztorys!$F:$F,Kosztorys!$D:$D,$B186,Kosztorys!$I:$I,CONCATENATE("&lt;01.01.",BQ$10,""))+(SUMIFS(Kosztorys!$F:$F,Kosztorys!$D:$D,$B186,Kosztorys!$I:$I,CONCATENATE("&lt;=31.03.",BQ$10,""))-SUMIFS(Kosztorys!$F:$F,Kosztorys!$D:$D,$B186,Kosztorys!$I:$I,CONCATENATE("&lt;=31.12.",BP$10,"")))*0.75+(SUMIFS(Kosztorys!$F:$F,Kosztorys!$D:$D,$B186,Kosztorys!$I:$I,CONCATENATE("&lt;=30.06.",BQ$10,""))-SUMIFS(Kosztorys!$F:$F,Kosztorys!$D:$D,$B186,Kosztorys!$I:$I,CONCATENATE("&lt;=31.03.",BQ$10,"")))*0.5+(SUMIFS(Kosztorys!$F:$F,Kosztorys!$D:$D,$B186,Kosztorys!$I:$I,CONCATENATE("&lt;=30.09.",BQ$10,""))-SUMIFS(Kosztorys!$F:$F,Kosztorys!$D:$D,$B186,Kosztorys!$I:$I,CONCATENATE("&lt;=30.06.",BQ$10,"")))*0.25,"nic"),0)</f>
        <v/>
      </c>
      <c r="BR186" s="41">
        <f>IF($C186="OPEX - Koszt 1szt/rok",IF($M186="szt",SUMIFS(Kosztorys!$F:$F,Kosztorys!$D:$D,$B186,Kosztorys!$I:$I,CONCATENATE("&lt;01.01.",BR$10,""))+(SUMIFS(Kosztorys!$F:$F,Kosztorys!$D:$D,$B186,Kosztorys!$I:$I,CONCATENATE("&lt;=31.03.",BR$10,""))-SUMIFS(Kosztorys!$F:$F,Kosztorys!$D:$D,$B186,Kosztorys!$I:$I,CONCATENATE("&lt;=31.12.",BQ$10,"")))*0.75+(SUMIFS(Kosztorys!$F:$F,Kosztorys!$D:$D,$B186,Kosztorys!$I:$I,CONCATENATE("&lt;=30.06.",BR$10,""))-SUMIFS(Kosztorys!$F:$F,Kosztorys!$D:$D,$B186,Kosztorys!$I:$I,CONCATENATE("&lt;=31.03.",BR$10,"")))*0.5+(SUMIFS(Kosztorys!$F:$F,Kosztorys!$D:$D,$B186,Kosztorys!$I:$I,CONCATENATE("&lt;=30.09.",BR$10,""))-SUMIFS(Kosztorys!$F:$F,Kosztorys!$D:$D,$B186,Kosztorys!$I:$I,CONCATENATE("&lt;=30.06.",BR$10,"")))*0.25,"nic"),0)</f>
        <v/>
      </c>
      <c r="BS186" s="41">
        <f>IF($C186="OPEX - Koszt 1szt/rok",IF($M186="szt",SUMIFS(Kosztorys!$F:$F,Kosztorys!$D:$D,$B186,Kosztorys!$I:$I,CONCATENATE("&lt;01.01.",BS$10,""))+(SUMIFS(Kosztorys!$F:$F,Kosztorys!$D:$D,$B186,Kosztorys!$I:$I,CONCATENATE("&lt;=31.03.",BS$10,""))-SUMIFS(Kosztorys!$F:$F,Kosztorys!$D:$D,$B186,Kosztorys!$I:$I,CONCATENATE("&lt;=31.12.",BR$10,"")))*0.75+(SUMIFS(Kosztorys!$F:$F,Kosztorys!$D:$D,$B186,Kosztorys!$I:$I,CONCATENATE("&lt;=30.06.",BS$10,""))-SUMIFS(Kosztorys!$F:$F,Kosztorys!$D:$D,$B186,Kosztorys!$I:$I,CONCATENATE("&lt;=31.03.",BS$10,"")))*0.5+(SUMIFS(Kosztorys!$F:$F,Kosztorys!$D:$D,$B186,Kosztorys!$I:$I,CONCATENATE("&lt;=30.09.",BS$10,""))-SUMIFS(Kosztorys!$F:$F,Kosztorys!$D:$D,$B186,Kosztorys!$I:$I,CONCATENATE("&lt;=30.06.",BS$10,"")))*0.25,"nic"),0)</f>
        <v/>
      </c>
      <c r="BT186" s="41">
        <f>IF($C186="OPEX - Koszt 1szt/rok",IF($M186="szt",SUMIFS(Kosztorys!$F:$F,Kosztorys!$D:$D,$B186,Kosztorys!$I:$I,CONCATENATE("&lt;01.01.",BT$10,""))+(SUMIFS(Kosztorys!$F:$F,Kosztorys!$D:$D,$B186,Kosztorys!$I:$I,CONCATENATE("&lt;=31.03.",BT$10,""))-SUMIFS(Kosztorys!$F:$F,Kosztorys!$D:$D,$B186,Kosztorys!$I:$I,CONCATENATE("&lt;=31.12.",BS$10,"")))*0.75+(SUMIFS(Kosztorys!$F:$F,Kosztorys!$D:$D,$B186,Kosztorys!$I:$I,CONCATENATE("&lt;=30.06.",BT$10,""))-SUMIFS(Kosztorys!$F:$F,Kosztorys!$D:$D,$B186,Kosztorys!$I:$I,CONCATENATE("&lt;=31.03.",BT$10,"")))*0.5+(SUMIFS(Kosztorys!$F:$F,Kosztorys!$D:$D,$B186,Kosztorys!$I:$I,CONCATENATE("&lt;=30.09.",BT$10,""))-SUMIFS(Kosztorys!$F:$F,Kosztorys!$D:$D,$B186,Kosztorys!$I:$I,CONCATENATE("&lt;=30.06.",BT$10,"")))*0.25,"nic"),0)</f>
        <v/>
      </c>
      <c r="BU186" s="41">
        <f>IF($C186="OPEX - Koszt 1szt/rok",IF($M186="szt",SUMIFS(Kosztorys!$F:$F,Kosztorys!$D:$D,$B186,Kosztorys!$I:$I,CONCATENATE("&lt;01.01.",BU$10,""))+(SUMIFS(Kosztorys!$F:$F,Kosztorys!$D:$D,$B186,Kosztorys!$I:$I,CONCATENATE("&lt;=31.03.",BU$10,""))-SUMIFS(Kosztorys!$F:$F,Kosztorys!$D:$D,$B186,Kosztorys!$I:$I,CONCATENATE("&lt;=31.12.",BT$10,"")))*0.75+(SUMIFS(Kosztorys!$F:$F,Kosztorys!$D:$D,$B186,Kosztorys!$I:$I,CONCATENATE("&lt;=30.06.",BU$10,""))-SUMIFS(Kosztorys!$F:$F,Kosztorys!$D:$D,$B186,Kosztorys!$I:$I,CONCATENATE("&lt;=31.03.",BU$10,"")))*0.5+(SUMIFS(Kosztorys!$F:$F,Kosztorys!$D:$D,$B186,Kosztorys!$I:$I,CONCATENATE("&lt;=30.09.",BU$10,""))-SUMIFS(Kosztorys!$F:$F,Kosztorys!$D:$D,$B186,Kosztorys!$I:$I,CONCATENATE("&lt;=30.06.",BU$10,"")))*0.25,"nic"),0)</f>
        <v/>
      </c>
      <c r="BV186" s="41">
        <f>IF($C186="OPEX - Koszt 1szt/rok",IF($M186="szt",SUMIFS(Kosztorys!$F:$F,Kosztorys!$D:$D,$B186,Kosztorys!$I:$I,CONCATENATE("&lt;01.01.",BV$10,""))+(SUMIFS(Kosztorys!$F:$F,Kosztorys!$D:$D,$B186,Kosztorys!$I:$I,CONCATENATE("&lt;=31.03.",BV$10,""))-SUMIFS(Kosztorys!$F:$F,Kosztorys!$D:$D,$B186,Kosztorys!$I:$I,CONCATENATE("&lt;=31.12.",BU$10,"")))*0.75+(SUMIFS(Kosztorys!$F:$F,Kosztorys!$D:$D,$B186,Kosztorys!$I:$I,CONCATENATE("&lt;=30.06.",BV$10,""))-SUMIFS(Kosztorys!$F:$F,Kosztorys!$D:$D,$B186,Kosztorys!$I:$I,CONCATENATE("&lt;=31.03.",BV$10,"")))*0.5+(SUMIFS(Kosztorys!$F:$F,Kosztorys!$D:$D,$B186,Kosztorys!$I:$I,CONCATENATE("&lt;=30.09.",BV$10,""))-SUMIFS(Kosztorys!$F:$F,Kosztorys!$D:$D,$B186,Kosztorys!$I:$I,CONCATENATE("&lt;=30.06.",BV$10,"")))*0.25,"nic"),0)</f>
        <v/>
      </c>
      <c r="BW186" s="41">
        <f>IF($C186="OPEX - Koszt 1szt/rok",IF($M186="szt",SUMIFS(Kosztorys!$F:$F,Kosztorys!$D:$D,$B186,Kosztorys!$I:$I,CONCATENATE("&lt;01.01.",BW$10,""))+(SUMIFS(Kosztorys!$F:$F,Kosztorys!$D:$D,$B186,Kosztorys!$I:$I,CONCATENATE("&lt;=31.03.",BW$10,""))-SUMIFS(Kosztorys!$F:$F,Kosztorys!$D:$D,$B186,Kosztorys!$I:$I,CONCATENATE("&lt;=31.12.",BV$10,"")))*0.75+(SUMIFS(Kosztorys!$F:$F,Kosztorys!$D:$D,$B186,Kosztorys!$I:$I,CONCATENATE("&lt;=30.06.",BW$10,""))-SUMIFS(Kosztorys!$F:$F,Kosztorys!$D:$D,$B186,Kosztorys!$I:$I,CONCATENATE("&lt;=31.03.",BW$10,"")))*0.5+(SUMIFS(Kosztorys!$F:$F,Kosztorys!$D:$D,$B186,Kosztorys!$I:$I,CONCATENATE("&lt;=30.09.",BW$10,""))-SUMIFS(Kosztorys!$F:$F,Kosztorys!$D:$D,$B186,Kosztorys!$I:$I,CONCATENATE("&lt;=30.06.",BW$10,"")))*0.25,"nic"),0)</f>
        <v/>
      </c>
      <c r="BX186" s="41">
        <f>IF(C186="OPEX - Koszt 1szt/rok",IF(MAX(BH186:BW186)=IF(ISERROR(VLOOKUP(B186,JB_tabela,MATCH(BX$9,JB_menu,0)-1,FALSE())),,VLOOKUP(B186,JB_tabela,MATCH(BX$9,JB_menu,0)-1,FALSE())),"OK","nie zgadza się liczba użytych JB"),"OK-ND")</f>
        <v/>
      </c>
      <c r="CB186" s="41">
        <f>IF($C186="OPEX - Długość 1m koszt/rok",IF($M186="m",SUMIFS(Kosztorys!$F:$F,Kosztorys!$D:$D,$B186,Kosztorys!$I:$I,CONCATENATE("&lt;01.01.",CB$10,""))+(SUMIFS(Kosztorys!$F:$F,Kosztorys!$D:$D,$B186,Kosztorys!$I:$I,CONCATENATE("&lt;=31.03.",CB$10,""))-SUMIFS(Kosztorys!$F:$F,Kosztorys!$D:$D,$B186,Kosztorys!$I:$I,CONCATENATE("&lt;=31.12.",CA$10,"")))*0.75+(SUMIFS(Kosztorys!$F:$F,Kosztorys!$D:$D,$B186,Kosztorys!$I:$I,CONCATENATE("&lt;=30.06.",CB$10,""))-SUMIFS(Kosztorys!$F:$F,Kosztorys!$D:$D,$B186,Kosztorys!$I:$I,CONCATENATE("&lt;=31.03.",CB$10,"")))*0.5+(SUMIFS(Kosztorys!$F:$F,Kosztorys!$D:$D,$B186,Kosztorys!$I:$I,CONCATENATE("&lt;=30.09.",CB$10,""))-SUMIFS(Kosztorys!$F:$F,Kosztorys!$D:$D,$B186,Kosztorys!$I:$I,CONCATENATE("&lt;=30.06.",CB$10,"")))*0.25,"nic"),0)</f>
        <v/>
      </c>
      <c r="CC186" s="41">
        <f>IF($C186="OPEX - Długość 1m koszt/rok",IF($M186="m",SUMIFS(Kosztorys!$F:$F,Kosztorys!$D:$D,$B186,Kosztorys!$I:$I,CONCATENATE("&lt;01.01.",CC$10,""))+(SUMIFS(Kosztorys!$F:$F,Kosztorys!$D:$D,$B186,Kosztorys!$I:$I,CONCATENATE("&lt;=31.03.",CC$10,""))-SUMIFS(Kosztorys!$F:$F,Kosztorys!$D:$D,$B186,Kosztorys!$I:$I,CONCATENATE("&lt;=31.12.",CB$10,"")))*0.75+(SUMIFS(Kosztorys!$F:$F,Kosztorys!$D:$D,$B186,Kosztorys!$I:$I,CONCATENATE("&lt;=30.06.",CC$10,""))-SUMIFS(Kosztorys!$F:$F,Kosztorys!$D:$D,$B186,Kosztorys!$I:$I,CONCATENATE("&lt;=31.03.",CC$10,"")))*0.5+(SUMIFS(Kosztorys!$F:$F,Kosztorys!$D:$D,$B186,Kosztorys!$I:$I,CONCATENATE("&lt;=30.09.",CC$10,""))-SUMIFS(Kosztorys!$F:$F,Kosztorys!$D:$D,$B186,Kosztorys!$I:$I,CONCATENATE("&lt;=30.06.",CC$10,"")))*0.25,"nic"),0)</f>
        <v/>
      </c>
      <c r="CD186" s="41">
        <f>IF($C186="OPEX - Długość 1m koszt/rok",IF($M186="m",SUMIFS(Kosztorys!$F:$F,Kosztorys!$D:$D,$B186,Kosztorys!$I:$I,CONCATENATE("&lt;01.01.",CD$10,""))+(SUMIFS(Kosztorys!$F:$F,Kosztorys!$D:$D,$B186,Kosztorys!$I:$I,CONCATENATE("&lt;=31.03.",CD$10,""))-SUMIFS(Kosztorys!$F:$F,Kosztorys!$D:$D,$B186,Kosztorys!$I:$I,CONCATENATE("&lt;=31.12.",CC$10,"")))*0.75+(SUMIFS(Kosztorys!$F:$F,Kosztorys!$D:$D,$B186,Kosztorys!$I:$I,CONCATENATE("&lt;=30.06.",CD$10,""))-SUMIFS(Kosztorys!$F:$F,Kosztorys!$D:$D,$B186,Kosztorys!$I:$I,CONCATENATE("&lt;=31.03.",CD$10,"")))*0.5+(SUMIFS(Kosztorys!$F:$F,Kosztorys!$D:$D,$B186,Kosztorys!$I:$I,CONCATENATE("&lt;=30.09.",CD$10,""))-SUMIFS(Kosztorys!$F:$F,Kosztorys!$D:$D,$B186,Kosztorys!$I:$I,CONCATENATE("&lt;=30.06.",CD$10,"")))*0.25,"nic"),0)</f>
        <v/>
      </c>
      <c r="CE186" s="41">
        <f>IF($C186="OPEX - Długość 1m koszt/rok",IF($M186="m",SUMIFS(Kosztorys!$F:$F,Kosztorys!$D:$D,$B186,Kosztorys!$I:$I,CONCATENATE("&lt;01.01.",CE$10,""))+(SUMIFS(Kosztorys!$F:$F,Kosztorys!$D:$D,$B186,Kosztorys!$I:$I,CONCATENATE("&lt;=31.03.",CE$10,""))-SUMIFS(Kosztorys!$F:$F,Kosztorys!$D:$D,$B186,Kosztorys!$I:$I,CONCATENATE("&lt;=31.12.",CD$10,"")))*0.75+(SUMIFS(Kosztorys!$F:$F,Kosztorys!$D:$D,$B186,Kosztorys!$I:$I,CONCATENATE("&lt;=30.06.",CE$10,""))-SUMIFS(Kosztorys!$F:$F,Kosztorys!$D:$D,$B186,Kosztorys!$I:$I,CONCATENATE("&lt;=31.03.",CE$10,"")))*0.5+(SUMIFS(Kosztorys!$F:$F,Kosztorys!$D:$D,$B186,Kosztorys!$I:$I,CONCATENATE("&lt;=30.09.",CE$10,""))-SUMIFS(Kosztorys!$F:$F,Kosztorys!$D:$D,$B186,Kosztorys!$I:$I,CONCATENATE("&lt;=30.06.",CE$10,"")))*0.25,"nic"),0)</f>
        <v/>
      </c>
      <c r="CF186" s="41">
        <f>IF($C186="OPEX - Długość 1m koszt/rok",IF($M186="m",SUMIFS(Kosztorys!$F:$F,Kosztorys!$D:$D,$B186,Kosztorys!$I:$I,CONCATENATE("&lt;01.01.",CF$10,""))+(SUMIFS(Kosztorys!$F:$F,Kosztorys!$D:$D,$B186,Kosztorys!$I:$I,CONCATENATE("&lt;=31.03.",CF$10,""))-SUMIFS(Kosztorys!$F:$F,Kosztorys!$D:$D,$B186,Kosztorys!$I:$I,CONCATENATE("&lt;=31.12.",CE$10,"")))*0.75+(SUMIFS(Kosztorys!$F:$F,Kosztorys!$D:$D,$B186,Kosztorys!$I:$I,CONCATENATE("&lt;=30.06.",CF$10,""))-SUMIFS(Kosztorys!$F:$F,Kosztorys!$D:$D,$B186,Kosztorys!$I:$I,CONCATENATE("&lt;=31.03.",CF$10,"")))*0.5+(SUMIFS(Kosztorys!$F:$F,Kosztorys!$D:$D,$B186,Kosztorys!$I:$I,CONCATENATE("&lt;=30.09.",CF$10,""))-SUMIFS(Kosztorys!$F:$F,Kosztorys!$D:$D,$B186,Kosztorys!$I:$I,CONCATENATE("&lt;=30.06.",CF$10,"")))*0.25,"nic"),0)</f>
        <v/>
      </c>
      <c r="CG186" s="41">
        <f>IF($C186="OPEX - Długość 1m koszt/rok",IF($M186="m",SUMIFS(Kosztorys!$F:$F,Kosztorys!$D:$D,$B186,Kosztorys!$I:$I,CONCATENATE("&lt;01.01.",CG$10,""))+(SUMIFS(Kosztorys!$F:$F,Kosztorys!$D:$D,$B186,Kosztorys!$I:$I,CONCATENATE("&lt;=31.03.",CG$10,""))-SUMIFS(Kosztorys!$F:$F,Kosztorys!$D:$D,$B186,Kosztorys!$I:$I,CONCATENATE("&lt;=31.12.",CF$10,"")))*0.75+(SUMIFS(Kosztorys!$F:$F,Kosztorys!$D:$D,$B186,Kosztorys!$I:$I,CONCATENATE("&lt;=30.06.",CG$10,""))-SUMIFS(Kosztorys!$F:$F,Kosztorys!$D:$D,$B186,Kosztorys!$I:$I,CONCATENATE("&lt;=31.03.",CG$10,"")))*0.5+(SUMIFS(Kosztorys!$F:$F,Kosztorys!$D:$D,$B186,Kosztorys!$I:$I,CONCATENATE("&lt;=30.09.",CG$10,""))-SUMIFS(Kosztorys!$F:$F,Kosztorys!$D:$D,$B186,Kosztorys!$I:$I,CONCATENATE("&lt;=30.06.",CG$10,"")))*0.25,"nic"),0)</f>
        <v/>
      </c>
      <c r="CH186" s="41">
        <f>IF($C186="OPEX - Długość 1m koszt/rok",IF($M186="m",SUMIFS(Kosztorys!$F:$F,Kosztorys!$D:$D,$B186,Kosztorys!$I:$I,CONCATENATE("&lt;01.01.",CH$10,""))+(SUMIFS(Kosztorys!$F:$F,Kosztorys!$D:$D,$B186,Kosztorys!$I:$I,CONCATENATE("&lt;=31.03.",CH$10,""))-SUMIFS(Kosztorys!$F:$F,Kosztorys!$D:$D,$B186,Kosztorys!$I:$I,CONCATENATE("&lt;=31.12.",CG$10,"")))*0.75+(SUMIFS(Kosztorys!$F:$F,Kosztorys!$D:$D,$B186,Kosztorys!$I:$I,CONCATENATE("&lt;=30.06.",CH$10,""))-SUMIFS(Kosztorys!$F:$F,Kosztorys!$D:$D,$B186,Kosztorys!$I:$I,CONCATENATE("&lt;=31.03.",CH$10,"")))*0.5+(SUMIFS(Kosztorys!$F:$F,Kosztorys!$D:$D,$B186,Kosztorys!$I:$I,CONCATENATE("&lt;=30.09.",CH$10,""))-SUMIFS(Kosztorys!$F:$F,Kosztorys!$D:$D,$B186,Kosztorys!$I:$I,CONCATENATE("&lt;=30.06.",CH$10,"")))*0.25,"nic"),0)</f>
        <v/>
      </c>
      <c r="CI186" s="41">
        <f>IF($C186="OPEX - Długość 1m koszt/rok",IF($M186="m",SUMIFS(Kosztorys!$F:$F,Kosztorys!$D:$D,$B186,Kosztorys!$I:$I,CONCATENATE("&lt;01.01.",CI$10,""))+(SUMIFS(Kosztorys!$F:$F,Kosztorys!$D:$D,$B186,Kosztorys!$I:$I,CONCATENATE("&lt;=31.03.",CI$10,""))-SUMIFS(Kosztorys!$F:$F,Kosztorys!$D:$D,$B186,Kosztorys!$I:$I,CONCATENATE("&lt;=31.12.",CH$10,"")))*0.75+(SUMIFS(Kosztorys!$F:$F,Kosztorys!$D:$D,$B186,Kosztorys!$I:$I,CONCATENATE("&lt;=30.06.",CI$10,""))-SUMIFS(Kosztorys!$F:$F,Kosztorys!$D:$D,$B186,Kosztorys!$I:$I,CONCATENATE("&lt;=31.03.",CI$10,"")))*0.5+(SUMIFS(Kosztorys!$F:$F,Kosztorys!$D:$D,$B186,Kosztorys!$I:$I,CONCATENATE("&lt;=30.09.",CI$10,""))-SUMIFS(Kosztorys!$F:$F,Kosztorys!$D:$D,$B186,Kosztorys!$I:$I,CONCATENATE("&lt;=30.06.",CI$10,"")))*0.25,"nic"),0)</f>
        <v/>
      </c>
      <c r="CJ186" s="41">
        <f>IF($C186="OPEX - Długość 1m koszt/rok",IF($M186="m",SUMIFS(Kosztorys!$F:$F,Kosztorys!$D:$D,$B186,Kosztorys!$I:$I,CONCATENATE("&lt;01.01.",CJ$10,""))+(SUMIFS(Kosztorys!$F:$F,Kosztorys!$D:$D,$B186,Kosztorys!$I:$I,CONCATENATE("&lt;=31.03.",CJ$10,""))-SUMIFS(Kosztorys!$F:$F,Kosztorys!$D:$D,$B186,Kosztorys!$I:$I,CONCATENATE("&lt;=31.12.",CI$10,"")))*0.75+(SUMIFS(Kosztorys!$F:$F,Kosztorys!$D:$D,$B186,Kosztorys!$I:$I,CONCATENATE("&lt;=30.06.",CJ$10,""))-SUMIFS(Kosztorys!$F:$F,Kosztorys!$D:$D,$B186,Kosztorys!$I:$I,CONCATENATE("&lt;=31.03.",CJ$10,"")))*0.5+(SUMIFS(Kosztorys!$F:$F,Kosztorys!$D:$D,$B186,Kosztorys!$I:$I,CONCATENATE("&lt;=30.09.",CJ$10,""))-SUMIFS(Kosztorys!$F:$F,Kosztorys!$D:$D,$B186,Kosztorys!$I:$I,CONCATENATE("&lt;=30.06.",CJ$10,"")))*0.25,"nic"),0)</f>
        <v/>
      </c>
      <c r="CK186" s="41">
        <f>IF($C186="OPEX - Długość 1m koszt/rok",IF($M186="m",SUMIFS(Kosztorys!$F:$F,Kosztorys!$D:$D,$B186,Kosztorys!$I:$I,CONCATENATE("&lt;01.01.",CK$10,""))+(SUMIFS(Kosztorys!$F:$F,Kosztorys!$D:$D,$B186,Kosztorys!$I:$I,CONCATENATE("&lt;=31.03.",CK$10,""))-SUMIFS(Kosztorys!$F:$F,Kosztorys!$D:$D,$B186,Kosztorys!$I:$I,CONCATENATE("&lt;=31.12.",CJ$10,"")))*0.75+(SUMIFS(Kosztorys!$F:$F,Kosztorys!$D:$D,$B186,Kosztorys!$I:$I,CONCATENATE("&lt;=30.06.",CK$10,""))-SUMIFS(Kosztorys!$F:$F,Kosztorys!$D:$D,$B186,Kosztorys!$I:$I,CONCATENATE("&lt;=31.03.",CK$10,"")))*0.5+(SUMIFS(Kosztorys!$F:$F,Kosztorys!$D:$D,$B186,Kosztorys!$I:$I,CONCATENATE("&lt;=30.09.",CK$10,""))-SUMIFS(Kosztorys!$F:$F,Kosztorys!$D:$D,$B186,Kosztorys!$I:$I,CONCATENATE("&lt;=30.06.",CK$10,"")))*0.25,"nic"),0)</f>
        <v/>
      </c>
      <c r="CL186" s="41">
        <f>IF($C186="OPEX - Długość 1m koszt/rok",IF($M186="m",SUMIFS(Kosztorys!$F:$F,Kosztorys!$D:$D,$B186,Kosztorys!$I:$I,CONCATENATE("&lt;01.01.",CL$10,""))+(SUMIFS(Kosztorys!$F:$F,Kosztorys!$D:$D,$B186,Kosztorys!$I:$I,CONCATENATE("&lt;=31.03.",CL$10,""))-SUMIFS(Kosztorys!$F:$F,Kosztorys!$D:$D,$B186,Kosztorys!$I:$I,CONCATENATE("&lt;=31.12.",CK$10,"")))*0.75+(SUMIFS(Kosztorys!$F:$F,Kosztorys!$D:$D,$B186,Kosztorys!$I:$I,CONCATENATE("&lt;=30.06.",CL$10,""))-SUMIFS(Kosztorys!$F:$F,Kosztorys!$D:$D,$B186,Kosztorys!$I:$I,CONCATENATE("&lt;=31.03.",CL$10,"")))*0.5+(SUMIFS(Kosztorys!$F:$F,Kosztorys!$D:$D,$B186,Kosztorys!$I:$I,CONCATENATE("&lt;=30.09.",CL$10,""))-SUMIFS(Kosztorys!$F:$F,Kosztorys!$D:$D,$B186,Kosztorys!$I:$I,CONCATENATE("&lt;=30.06.",CL$10,"")))*0.25,"nic"),0)</f>
        <v/>
      </c>
      <c r="CM186" s="41">
        <f>IF($C186="OPEX - Długość 1m koszt/rok",IF($M186="m",SUMIFS(Kosztorys!$F:$F,Kosztorys!$D:$D,$B186,Kosztorys!$I:$I,CONCATENATE("&lt;01.01.",CM$10,""))+(SUMIFS(Kosztorys!$F:$F,Kosztorys!$D:$D,$B186,Kosztorys!$I:$I,CONCATENATE("&lt;=31.03.",CM$10,""))-SUMIFS(Kosztorys!$F:$F,Kosztorys!$D:$D,$B186,Kosztorys!$I:$I,CONCATENATE("&lt;=31.12.",CL$10,"")))*0.75+(SUMIFS(Kosztorys!$F:$F,Kosztorys!$D:$D,$B186,Kosztorys!$I:$I,CONCATENATE("&lt;=30.06.",CM$10,""))-SUMIFS(Kosztorys!$F:$F,Kosztorys!$D:$D,$B186,Kosztorys!$I:$I,CONCATENATE("&lt;=31.03.",CM$10,"")))*0.5+(SUMIFS(Kosztorys!$F:$F,Kosztorys!$D:$D,$B186,Kosztorys!$I:$I,CONCATENATE("&lt;=30.09.",CM$10,""))-SUMIFS(Kosztorys!$F:$F,Kosztorys!$D:$D,$B186,Kosztorys!$I:$I,CONCATENATE("&lt;=30.06.",CM$10,"")))*0.25,"nic"),0)</f>
        <v/>
      </c>
      <c r="CN186" s="41">
        <f>IF($C186="OPEX - Długość 1m koszt/rok",IF($M186="m",SUMIFS(Kosztorys!$F:$F,Kosztorys!$D:$D,$B186,Kosztorys!$I:$I,CONCATENATE("&lt;01.01.",CN$10,""))+(SUMIFS(Kosztorys!$F:$F,Kosztorys!$D:$D,$B186,Kosztorys!$I:$I,CONCATENATE("&lt;=31.03.",CN$10,""))-SUMIFS(Kosztorys!$F:$F,Kosztorys!$D:$D,$B186,Kosztorys!$I:$I,CONCATENATE("&lt;=31.12.",CM$10,"")))*0.75+(SUMIFS(Kosztorys!$F:$F,Kosztorys!$D:$D,$B186,Kosztorys!$I:$I,CONCATENATE("&lt;=30.06.",CN$10,""))-SUMIFS(Kosztorys!$F:$F,Kosztorys!$D:$D,$B186,Kosztorys!$I:$I,CONCATENATE("&lt;=31.03.",CN$10,"")))*0.5+(SUMIFS(Kosztorys!$F:$F,Kosztorys!$D:$D,$B186,Kosztorys!$I:$I,CONCATENATE("&lt;=30.09.",CN$10,""))-SUMIFS(Kosztorys!$F:$F,Kosztorys!$D:$D,$B186,Kosztorys!$I:$I,CONCATENATE("&lt;=30.06.",CN$10,"")))*0.25,"nic"),0)</f>
        <v/>
      </c>
      <c r="CO186" s="41">
        <f>IF($C186="OPEX - Długość 1m koszt/rok",IF($M186="m",SUMIFS(Kosztorys!$F:$F,Kosztorys!$D:$D,$B186,Kosztorys!$I:$I,CONCATENATE("&lt;01.01.",CO$10,""))+(SUMIFS(Kosztorys!$F:$F,Kosztorys!$D:$D,$B186,Kosztorys!$I:$I,CONCATENATE("&lt;=31.03.",CO$10,""))-SUMIFS(Kosztorys!$F:$F,Kosztorys!$D:$D,$B186,Kosztorys!$I:$I,CONCATENATE("&lt;=31.12.",CN$10,"")))*0.75+(SUMIFS(Kosztorys!$F:$F,Kosztorys!$D:$D,$B186,Kosztorys!$I:$I,CONCATENATE("&lt;=30.06.",CO$10,""))-SUMIFS(Kosztorys!$F:$F,Kosztorys!$D:$D,$B186,Kosztorys!$I:$I,CONCATENATE("&lt;=31.03.",CO$10,"")))*0.5+(SUMIFS(Kosztorys!$F:$F,Kosztorys!$D:$D,$B186,Kosztorys!$I:$I,CONCATENATE("&lt;=30.09.",CO$10,""))-SUMIFS(Kosztorys!$F:$F,Kosztorys!$D:$D,$B186,Kosztorys!$I:$I,CONCATENATE("&lt;=30.06.",CO$10,"")))*0.25,"nic"),0)</f>
        <v/>
      </c>
      <c r="CP186" s="41">
        <f>IF($C186="OPEX - Długość 1m koszt/rok",IF($M186="m",SUMIFS(Kosztorys!$F:$F,Kosztorys!$D:$D,$B186,Kosztorys!$I:$I,CONCATENATE("&lt;01.01.",CP$10,""))+(SUMIFS(Kosztorys!$F:$F,Kosztorys!$D:$D,$B186,Kosztorys!$I:$I,CONCATENATE("&lt;=31.03.",CP$10,""))-SUMIFS(Kosztorys!$F:$F,Kosztorys!$D:$D,$B186,Kosztorys!$I:$I,CONCATENATE("&lt;=31.12.",CO$10,"")))*0.75+(SUMIFS(Kosztorys!$F:$F,Kosztorys!$D:$D,$B186,Kosztorys!$I:$I,CONCATENATE("&lt;=30.06.",CP$10,""))-SUMIFS(Kosztorys!$F:$F,Kosztorys!$D:$D,$B186,Kosztorys!$I:$I,CONCATENATE("&lt;=31.03.",CP$10,"")))*0.5+(SUMIFS(Kosztorys!$F:$F,Kosztorys!$D:$D,$B186,Kosztorys!$I:$I,CONCATENATE("&lt;=30.09.",CP$10,""))-SUMIFS(Kosztorys!$F:$F,Kosztorys!$D:$D,$B186,Kosztorys!$I:$I,CONCATENATE("&lt;=30.06.",CP$10,"")))*0.25,"nic"),0)</f>
        <v/>
      </c>
      <c r="CQ186" s="41">
        <f>IF($C186="OPEX - Długość 1m koszt/rok",IF($M186="m",SUMIFS(Kosztorys!$F:$F,Kosztorys!$D:$D,$B186,Kosztorys!$I:$I,CONCATENATE("&lt;01.01.",CQ$10,""))+(SUMIFS(Kosztorys!$F:$F,Kosztorys!$D:$D,$B186,Kosztorys!$I:$I,CONCATENATE("&lt;=31.03.",CQ$10,""))-SUMIFS(Kosztorys!$F:$F,Kosztorys!$D:$D,$B186,Kosztorys!$I:$I,CONCATENATE("&lt;=31.12.",CP$10,"")))*0.75+(SUMIFS(Kosztorys!$F:$F,Kosztorys!$D:$D,$B186,Kosztorys!$I:$I,CONCATENATE("&lt;=30.06.",CQ$10,""))-SUMIFS(Kosztorys!$F:$F,Kosztorys!$D:$D,$B186,Kosztorys!$I:$I,CONCATENATE("&lt;=31.03.",CQ$10,"")))*0.5+(SUMIFS(Kosztorys!$F:$F,Kosztorys!$D:$D,$B186,Kosztorys!$I:$I,CONCATENATE("&lt;=30.09.",CQ$10,""))-SUMIFS(Kosztorys!$F:$F,Kosztorys!$D:$D,$B186,Kosztorys!$I:$I,CONCATENATE("&lt;=30.06.",CQ$10,"")))*0.25,"nic"),0)</f>
        <v/>
      </c>
      <c r="CR186" s="41">
        <f>IF(C186="OPEX - Długość 1m koszt/rok",IF(MAX(CB186:CQ186)=IF(ISERROR(VLOOKUP(B186,JB_tabela,MATCH(CR$9,JB_menu,0)-1,FALSE())),,VLOOKUP(B186,JB_tabela,MATCH(CR$9,JB_menu,0)-1,FALSE())),"OK","nie zgadza się liczba użytych JB"),"OK-ND")</f>
        <v/>
      </c>
      <c r="CS186" s="41">
        <f>IFERROR(VLOOKUP($C186,$CY$2:$CZ$7,2,FALSE()),"ERROR")</f>
        <v/>
      </c>
      <c r="CV186" s="41">
        <f>$Q186</f>
        <v/>
      </c>
      <c r="CW186" s="41">
        <f>$R186</f>
        <v/>
      </c>
      <c r="CX186" s="41">
        <f>$S186</f>
        <v/>
      </c>
      <c r="CY186" s="41">
        <f>ROUND(IF(LEFT($C186,4)="CAPE",ROUND($E186*$H186,2)*OFFSET(T186,0,$CS186),0),2)</f>
        <v/>
      </c>
      <c r="CZ186" s="41">
        <f>ROUND(IF(LEFT($C186,4)="CAPE",ROUND($E186*$H186,2)*OFFSET(U186,0,$CS186),0),2)</f>
        <v/>
      </c>
      <c r="DA186" s="41">
        <f>ROUND(IF(LEFT($C186,4)="CAPE",ROUND($E186*$H186,2)*OFFSET(V186,0,$CS186),0),2)</f>
        <v/>
      </c>
      <c r="DB186" s="41">
        <f>ROUND(IF(LEFT($C186,4)="CAPE",ROUND($E186*$H186,2)*OFFSET(W186,0,$CS186),0),2)</f>
        <v/>
      </c>
      <c r="DC186" s="41">
        <f>ROUND(IF(LEFT($C186,4)="CAPE",ROUND($E186*$H186,2)*OFFSET(X186,0,$CS186),0),2)</f>
        <v/>
      </c>
      <c r="DD186" s="41">
        <f>ROUND(IF(LEFT($C186,4)="CAPE",ROUND($E186*$H186,2)*OFFSET(Y186,0,$CS186),0),2)</f>
        <v/>
      </c>
      <c r="DE186" s="41">
        <f>ROUND(IF(LEFT($C186,4)="CAPE",ROUND($E186*$H186,2)*OFFSET(Z186,0,$CS186),0),2)</f>
        <v/>
      </c>
      <c r="DF186" s="41">
        <f>ROUND(IF(LEFT($C186,4)="CAPE",ROUND($E186*$H186,2)*OFFSET(AA186,0,$CS186),0),2)</f>
        <v/>
      </c>
      <c r="DG186" s="41">
        <f>ROUND(IF(LEFT($C186,4)="CAPE",ROUND($E186*$H186,2)*OFFSET(AB186,0,$CS186),0),2)</f>
        <v/>
      </c>
      <c r="DH186" s="41">
        <f>ROUND(IF(LEFT($C186,4)="CAPE",ROUND($E186*$H186,2)*OFFSET(AC186,0,$CS186),0),2)</f>
        <v/>
      </c>
      <c r="DI186" s="41">
        <f>ROUND(IF(LEFT($C186,4)="CAPE",ROUND($E186*$H186,2)*OFFSET(AD186,0,$CS186),0),2)</f>
        <v/>
      </c>
      <c r="DJ186" s="41">
        <f>ROUND(IF(LEFT($C186,4)="CAPE",ROUND($E186*$H186,2)*OFFSET(AE186,0,$CS186),0),2)</f>
        <v/>
      </c>
      <c r="DK186" s="41">
        <f>ROUND(IF(LEFT($C186,4)="CAPE",ROUND($E186*$H186,2)*OFFSET(AF186,0,$CS186),0),2)</f>
        <v/>
      </c>
      <c r="DL186" s="41">
        <f>ROUND(IF(LEFT($C186,4)="CAPE",ROUND($E186*$H186,2)*OFFSET(AG186,0,$CS186),0),2)</f>
        <v/>
      </c>
      <c r="DM186" s="41">
        <f>ROUND(IF(LEFT($C186,4)="CAPE",ROUND($E186*$H186,2)*OFFSET(AH186,0,$CS186),0),2)</f>
        <v/>
      </c>
      <c r="DN186" s="41">
        <f>ROUND(IF(LEFT($C186,4)="CAPE",ROUND($E186*$H186,2)*OFFSET(AI186,0,$CS186),0),2)</f>
        <v/>
      </c>
      <c r="DP186" s="41">
        <f>$Q186</f>
        <v/>
      </c>
      <c r="DQ186" s="41">
        <f>$R186</f>
        <v/>
      </c>
      <c r="DR186" s="41">
        <f>$S186</f>
        <v/>
      </c>
      <c r="DS186" s="41">
        <f>ROUND(IF(LEFT($C186,4)="OPEX",$E186*$H186*OFFSET($T186,0,$CS186),0),2)</f>
        <v/>
      </c>
      <c r="DT186" s="41">
        <f>ROUND(IF(LEFT($C186,4)="OPEX",$E186*$H186*OFFSET($U186,0,$CS186),0),2)</f>
        <v/>
      </c>
      <c r="DU186" s="41">
        <f>ROUND(IF(LEFT($C186,4)="OPEX",$E186*$H186*OFFSET($V186,0,$CS186),0),2)</f>
        <v/>
      </c>
      <c r="DV186" s="41">
        <f>ROUND(IF(LEFT($C186,4)="OPEX",$E186*$H186*OFFSET($W186,0,$CS186),0),2)</f>
        <v/>
      </c>
      <c r="DW186" s="41">
        <f>ROUND(IF(LEFT($C186,4)="OPEX",$E186*$H186*OFFSET($X186,0,$CS186),0),2)</f>
        <v/>
      </c>
      <c r="DX186" s="41">
        <f>ROUND(IF(LEFT($C186,4)="OPEX",$E186*$H186*OFFSET($Y186,0,$CS186),0),2)</f>
        <v/>
      </c>
      <c r="DY186" s="41">
        <f>ROUND(IF(LEFT($C186,4)="OPEX",$E186*$H186*OFFSET($Z186,0,$CS186),0),2)</f>
        <v/>
      </c>
      <c r="DZ186" s="41">
        <f>ROUND(IF(LEFT($C186,4)="OPEX",$E186*$H186*OFFSET($AA186,0,$CS186),0),2)</f>
        <v/>
      </c>
      <c r="EA186" s="41">
        <f>ROUND(IF(LEFT($C186,4)="OPEX",$E186*$H186*OFFSET($AB186,0,$CS186),0),2)</f>
        <v/>
      </c>
      <c r="EB186" s="41">
        <f>ROUND(IF(LEFT($C186,4)="OPEX",$E186*$H186*OFFSET($AC186,0,$CS186),0),2)</f>
        <v/>
      </c>
      <c r="EC186" s="41">
        <f>ROUND(IF(LEFT($C186,4)="OPEX",$E186*$H186*OFFSET($AD186,0,$CS186),0),2)</f>
        <v/>
      </c>
      <c r="ED186" s="41">
        <f>ROUND(IF(LEFT($C186,4)="OPEX",$E186*$H186*OFFSET($AE186,0,$CS186),0),2)</f>
        <v/>
      </c>
      <c r="EE186" s="41">
        <f>ROUND(IF(LEFT($C186,4)="OPEX",$E186*$H186*OFFSET($AF186,0,$CS186),0),2)</f>
        <v/>
      </c>
      <c r="EF186" s="41">
        <f>ROUND(IF(LEFT($C186,4)="OPEX",$E186*$H186*OFFSET($AG186,0,$CS186),0),2)</f>
        <v/>
      </c>
      <c r="EG186" s="41">
        <f>ROUND(IF(LEFT($C186,4)="OPEX",$E186*$H186*OFFSET($AH186,0,$CS186),0),2)</f>
        <v/>
      </c>
      <c r="EH186" s="41">
        <f>ROUND(IF(LEFT($C186,4)="OPEX",$E186*$H186*OFFSET($AI186,0,$CS186),0),2)</f>
        <v/>
      </c>
      <c r="EJ186" s="41">
        <f>$Q186</f>
        <v/>
      </c>
      <c r="EK186" s="41">
        <f>$R186</f>
        <v/>
      </c>
      <c r="EL186" s="41">
        <f>$S186</f>
        <v/>
      </c>
      <c r="EM186" s="41">
        <f>ROUND($D186*$CY186,2)</f>
        <v/>
      </c>
      <c r="EN186" s="41">
        <f>ROUND($D186*$CZ186,2)</f>
        <v/>
      </c>
      <c r="EO186" s="41">
        <f>ROUND($D186*$DA186,2)</f>
        <v/>
      </c>
      <c r="EP186" s="41">
        <f>ROUND($D186*$DB186,2)</f>
        <v/>
      </c>
      <c r="EQ186" s="41">
        <f>ROUND($D186*$DC186,2)</f>
        <v/>
      </c>
      <c r="ER186" s="41">
        <f>ROUND($D186*$DD186,2)</f>
        <v/>
      </c>
      <c r="ES186" s="41">
        <f>ROUND($D186*$DE186,2)</f>
        <v/>
      </c>
      <c r="ET186" s="41">
        <f>ROUND($D186*$DF186,2)</f>
        <v/>
      </c>
      <c r="EU186" s="41">
        <f>ROUND($D186*$DG186,2)</f>
        <v/>
      </c>
      <c r="EV186" s="41">
        <f>ROUND($D186*$DH186,2)</f>
        <v/>
      </c>
      <c r="EW186" s="41">
        <f>ROUND($D186*$DI186,2)</f>
        <v/>
      </c>
      <c r="EX186" s="41">
        <f>ROUND($D186*$DJ186,2)</f>
        <v/>
      </c>
      <c r="EY186" s="41">
        <f>ROUND($D186*$DK186,2)</f>
        <v/>
      </c>
      <c r="EZ186" s="41">
        <f>ROUND($D186*$DL186,2)</f>
        <v/>
      </c>
      <c r="FA186" s="41">
        <f>ROUND($D186*$DM186,2)</f>
        <v/>
      </c>
      <c r="FB186" s="41">
        <f>ROUND($D186*$DN186,2)</f>
        <v/>
      </c>
      <c r="FG186" s="41">
        <f>ROUND(IF(LEFT($C186,4)="CAPE",SUM($CY186:CY186 )/$P186,0),2)</f>
        <v/>
      </c>
      <c r="FH186" s="41">
        <f>ROUND(IF(LEFT($C186,4)="CAPE",SUM($CY186:CZ186 )/$P186,0),2)</f>
        <v/>
      </c>
      <c r="FI186" s="41">
        <f>ROUND(IF(LEFT($C186,4)="CAPE",SUM($CY186:DA186 )/$P186,0),2)</f>
        <v/>
      </c>
      <c r="FJ186" s="41">
        <f>ROUND(IF(LEFT($C186,4)="CAPE",SUM($CY186:DB186 )/$P186,0),2)</f>
        <v/>
      </c>
      <c r="FK186" s="41">
        <f>ROUND(IF(LEFT($C186,4)="CAPE",SUM($CY186:DC186 )/$P186,0),2)</f>
        <v/>
      </c>
      <c r="FL186" s="41">
        <f>ROUND(IF(LEFT($C186,4)="CAPE",SUM($CY186:DD186 )/$P186,0),2)</f>
        <v/>
      </c>
      <c r="FM186" s="41">
        <f>ROUND(IF(LEFT($C186,4)="CAPE",SUM($CY186:DE186 )/$P186,0),2)</f>
        <v/>
      </c>
      <c r="FN186" s="41">
        <f>ROUND(IF(LEFT($C186,4)="CAPE",SUM($CY186:DF186 )/$P186,0),2)</f>
        <v/>
      </c>
      <c r="FO186" s="41">
        <f>ROUND(IF(LEFT($C186,4)="CAPE",SUM($CY186:DG186 )/$P186,0),2)</f>
        <v/>
      </c>
      <c r="FP186" s="41">
        <f>ROUND(IF(LEFT($C186,4)="CAPE",SUM($CY186:DH186 )/$P186,0),2)</f>
        <v/>
      </c>
      <c r="FQ186" s="41">
        <f>ROUND(IF(LEFT($C186,4)="CAPE",SUM($CY186:DI186 )/$P186,0),2)</f>
        <v/>
      </c>
      <c r="FR186" s="41">
        <f>ROUND(IF(LEFT($C186,4)="CAPE",SUM($CY186:DJ186 )/$P186,0),2)</f>
        <v/>
      </c>
      <c r="FS186" s="41">
        <f>ROUND(IF(LEFT($C186,4)="CAPE",SUM($CY186:DK186 )/$P186,0),2)</f>
        <v/>
      </c>
      <c r="FT186" s="41">
        <f>ROUND(IF(LEFT($C186,4)="CAPE",SUM($CY186:DL186 )/$P186,0),2)</f>
        <v/>
      </c>
      <c r="FU186" s="41">
        <f>ROUND(IF(LEFT($C186,4)="CAPE",SUM($CY186:DM186 )/$P186,0),2)</f>
        <v/>
      </c>
      <c r="FV186" s="41">
        <f>ROUND(IF(LEFT($C186,4)="CAPE",SUM($CY186:DN186 )/$P186,0),2)</f>
        <v/>
      </c>
      <c r="GA186" s="41">
        <f>ROUND(IF(SUM($FG186:FG186)&gt;SUM($CY186:CY186),SUM($CY186:CY186),SUM($FG186:FG186)),2)</f>
        <v/>
      </c>
      <c r="GB186" s="41">
        <f>ROUND(IF(SUM($FG186:FH186)&gt;SUM($CY186:CZ186),SUM($CY186:CZ186),SUM($FG186:FH186)),2)</f>
        <v/>
      </c>
      <c r="GC186" s="41">
        <f>ROUND(IF(SUM($FG186:FI186)&gt;SUM($CY186:DA186),SUM($CY186:DA186),SUM($FG186:FI186)),2)</f>
        <v/>
      </c>
      <c r="GD186" s="41">
        <f>ROUND(IF(SUM($FG186:FJ186)&gt;SUM($CY186:DB186),SUM($CY186:DB186),SUM($FG186:FJ186)),2)</f>
        <v/>
      </c>
      <c r="GE186" s="41">
        <f>ROUND(IF(SUM($FG186:FK186)&gt;SUM($CY186:DC186),SUM($CY186:DC186),SUM($FG186:FK186)),2)</f>
        <v/>
      </c>
      <c r="GF186" s="41">
        <f>ROUND(IF(SUM($FG186:FL186)&gt;SUM($CY186:DD186),SUM($CY186:DD186),SUM($FG186:FL186)),2)</f>
        <v/>
      </c>
      <c r="GG186" s="41">
        <f>ROUND(IF(SUM($FG186:FM186)&gt;SUM($CY186:DE186),SUM($CY186:DE186),SUM($FG186:FM186)),2)</f>
        <v/>
      </c>
      <c r="GH186" s="41">
        <f>ROUND(IF(SUM($FG186:FN186)&gt;SUM($CY186:DF186),SUM($CY186:DF186),SUM($FG186:FN186)),2)</f>
        <v/>
      </c>
      <c r="GI186" s="41">
        <f>ROUND(IF(SUM($FG186:FO186)&gt;SUM($CY186:DG186),SUM($CY186:DG186),SUM($FG186:FO186)),2)</f>
        <v/>
      </c>
      <c r="GJ186" s="41">
        <f>ROUND(IF(SUM($FG186:FP186)&gt;SUM($CY186:DH186),SUM($CY186:DH186),SUM($FG186:FP186)),2)</f>
        <v/>
      </c>
      <c r="GK186" s="41">
        <f>ROUND(IF(SUM($FG186:FQ186)&gt;SUM($CY186:DI186),SUM($CY186:DI186),SUM($FG186:FQ186)),2)</f>
        <v/>
      </c>
      <c r="GL186" s="41">
        <f>ROUND(IF(SUM($FG186:FR186)&gt;SUM($CY186:DJ186),SUM($CY186:DJ186),SUM($FG186:FR186)),2)</f>
        <v/>
      </c>
      <c r="GM186" s="41">
        <f>ROUND(IF(SUM($FG186:FS186)&gt;SUM($CY186:DK186),SUM($CY186:DK186),SUM($FG186:FS186)),2)</f>
        <v/>
      </c>
      <c r="GN186" s="41">
        <f>ROUND(IF(SUM($FG186:FT186)&gt;SUM($CY186:DL186),SUM($CY186:DL186),SUM($FG186:FT186)),2)</f>
        <v/>
      </c>
      <c r="GO186" s="41">
        <f>ROUND(IF(SUM($FG186:FU186)&gt;SUM($CY186:DM186),SUM($CY186:DM186),SUM($FG186:FU186)),2)</f>
        <v/>
      </c>
      <c r="GP186" s="41">
        <f>ROUND(IF(SUM($FG186:FV186)&gt;SUM($CY186:DN186),SUM($CY186:DN186),SUM($FG186:FV186)),2)</f>
        <v/>
      </c>
      <c r="GR186" s="41">
        <f>$Q186</f>
        <v/>
      </c>
      <c r="GS186" s="41">
        <f>$R186</f>
        <v/>
      </c>
      <c r="GT186" s="41">
        <f>$S186</f>
        <v/>
      </c>
      <c r="GU186" s="41">
        <f>$GA186</f>
        <v/>
      </c>
      <c r="GV186" s="41">
        <f>GB186 - GA186</f>
        <v/>
      </c>
      <c r="GW186" s="41">
        <f>GC186 - GB186</f>
        <v/>
      </c>
      <c r="GX186" s="41">
        <f>GD186 - GC186</f>
        <v/>
      </c>
      <c r="GY186" s="41">
        <f>GE186 - GD186</f>
        <v/>
      </c>
      <c r="GZ186" s="41">
        <f>GF186 - GE186</f>
        <v/>
      </c>
      <c r="HA186" s="41">
        <f>GG186 - GF186</f>
        <v/>
      </c>
      <c r="HB186" s="41">
        <f>GH186 - GG186</f>
        <v/>
      </c>
      <c r="HC186" s="41">
        <f>GI186 - GH186</f>
        <v/>
      </c>
      <c r="HD186" s="41">
        <f>GJ186 - GI186</f>
        <v/>
      </c>
      <c r="HE186" s="41">
        <f>GK186 - GJ186</f>
        <v/>
      </c>
      <c r="HF186" s="41">
        <f>GL186 - GK186</f>
        <v/>
      </c>
      <c r="HG186" s="41">
        <f>GM186 - GL186</f>
        <v/>
      </c>
      <c r="HH186" s="41">
        <f>GN186 - GM186</f>
        <v/>
      </c>
      <c r="HI186" s="41">
        <f>GO186 - GN186</f>
        <v/>
      </c>
      <c r="HJ186" s="41">
        <f>GP186 - GO186</f>
        <v/>
      </c>
      <c r="HL186" s="41">
        <f>$Q186</f>
        <v/>
      </c>
      <c r="HM186" s="41">
        <f>$R186</f>
        <v/>
      </c>
      <c r="HN186" s="41">
        <f>$S186</f>
        <v/>
      </c>
      <c r="HO186" s="144">
        <f>SUMIFS(Kosztorys!$F:$F,Kosztorys!$D:$D,$B186,Kosztorys!$I:$I,CONCATENATE("&lt;01.01.",HP$10,""))</f>
        <v/>
      </c>
      <c r="HP186" s="144">
        <f>SUMIFS(Kosztorys!$F:$F,Kosztorys!$D:$D,$B186,Kosztorys!$I:$I,CONCATENATE("&lt;01.04.",HQ$10,""))-SUM($HO186)</f>
        <v/>
      </c>
      <c r="HQ186" s="144">
        <f>SUMIFS(Kosztorys!$F:$F,Kosztorys!$D:$D,$B186,Kosztorys!$I:$I,CONCATENATE("&lt;01.07.",HR$10,""))-SUM($HO186:HP186)</f>
        <v/>
      </c>
      <c r="HR186" s="144">
        <f>SUMIFS(Kosztorys!$F:$F,Kosztorys!$D:$D,$B186,Kosztorys!$I:$I,CONCATENATE("&lt;01.10.",HS$10,""))-SUM($HO186:HQ186)</f>
        <v/>
      </c>
      <c r="HS186" s="144">
        <f>SUMIFS(Kosztorys!$F:$F,Kosztorys!$D:$D,$B186,Kosztorys!$I:$I,CONCATENATE("&lt;01.01.",HT$10,""))-SUM($HO186:HR186)</f>
        <v/>
      </c>
      <c r="HT186" s="144">
        <f>SUMIFS(Kosztorys!$F:$F,Kosztorys!$D:$D,$B186,Kosztorys!$I:$I,CONCATENATE("&lt;01.04.",HU$10,""))-SUM($HO186:HS186)</f>
        <v/>
      </c>
      <c r="HU186" s="144">
        <f>SUMIFS(Kosztorys!$F:$F,Kosztorys!$D:$D,$B186,Kosztorys!$I:$I,CONCATENATE("&lt;01.07.",HV$10,""))-SUM($HO186:HT186)</f>
        <v/>
      </c>
      <c r="HV186" s="144">
        <f>SUMIFS(Kosztorys!$F:$F,Kosztorys!$D:$D,$B186,Kosztorys!$I:$I,CONCATENATE("&lt;01.10.",HW$10,""))-SUM($HO186:HU186)</f>
        <v/>
      </c>
      <c r="HW186" s="144">
        <f>SUMIFS(Kosztorys!$F:$F,Kosztorys!$D:$D,$B186,Kosztorys!$I:$I,CONCATENATE("&lt;01.01.",HX$10,""))-SUM($HO186:HV186)</f>
        <v/>
      </c>
      <c r="HX186" s="144">
        <f>SUMIFS(Kosztorys!$F:$F,Kosztorys!$D:$D,$B186,Kosztorys!$I:$I,CONCATENATE("&lt;01.04.",HY$10,""))-SUM($HO186:HW186)</f>
        <v/>
      </c>
      <c r="HY186" s="144">
        <f>SUMIFS(Kosztorys!$F:$F,Kosztorys!$D:$D,$B186,Kosztorys!$I:$I,CONCATENATE("&lt;01.07.",HZ$10,""))-SUM($HO186:HX186)</f>
        <v/>
      </c>
      <c r="HZ186" s="144">
        <f>SUMIFS(Kosztorys!$F:$F,Kosztorys!$D:$D,$B186,Kosztorys!$I:$I,CONCATENATE("&lt;01.10.",IA$10,""))-SUM($HO186:HY186)</f>
        <v/>
      </c>
      <c r="IA186" s="144">
        <f>SUMIFS(Kosztorys!$F:$F,Kosztorys!$D:$D,$B186,Kosztorys!$I:$I,CONCATENATE("&lt;01.01.",IB$10,""))-SUM($HO186:HZ186)</f>
        <v/>
      </c>
      <c r="IB186" s="145">
        <f>IF(M186="szt",IF(SUM(HO186:IA186)=IF(ISERROR(VLOOKUP(B186,JB_tabela,MATCH(IB$9,JB_menu,0)-1,FALSE())),,VLOOKUP(B186,JB_tabela,MATCH(IB$9,JB_menu,0)-1,FALSE())),"OK","nie zgadza się liczba użytych JB"),IF(SUM(HO186:IA186)=IF(ISERROR(VLOOKUP(B186,JB_tabela,MATCH(IC$9,JB_menu,0)-1,FALSE())),,VLOOKUP(B186,JB_tabela,MATCH(IC$9,JB_menu,0)-1,FALSE())),"OK","nie zgadzają się metry użyte w JB"))</f>
        <v/>
      </c>
      <c r="IE186" s="41">
        <f>$Q186</f>
        <v/>
      </c>
      <c r="IF186" s="41">
        <f>$R186</f>
        <v/>
      </c>
      <c r="IG186" s="41">
        <f>$S186</f>
        <v/>
      </c>
      <c r="IH186" s="348">
        <f>IF(LEFT($C186,4)="CAPE",ROUND(HO186*$L186,2),0)</f>
        <v/>
      </c>
      <c r="II186" s="348">
        <f>IF(LEFT($C186,4)="CAPE",ROUND(HP186*$L186,2),0)</f>
        <v/>
      </c>
      <c r="IJ186" s="348">
        <f>IF(LEFT($C186,4)="CAPE",ROUND(HQ186*$L186,2),0)</f>
        <v/>
      </c>
      <c r="IK186" s="348">
        <f>IF(LEFT($C186,4)="CAPE",ROUND(HR186*$L186,2),0)</f>
        <v/>
      </c>
      <c r="IL186" s="348">
        <f>IF(LEFT($C186,4)="CAPE",ROUND(HS186*$L186,2),0)</f>
        <v/>
      </c>
      <c r="IM186" s="348">
        <f>IF(LEFT($C186,4)="CAPE",ROUND(HT186*$L186,2),0)</f>
        <v/>
      </c>
      <c r="IN186" s="348">
        <f>IF(LEFT($C186,4)="CAPE",ROUND(HU186*$L186,2),0)</f>
        <v/>
      </c>
      <c r="IO186" s="348">
        <f>IF(LEFT($C186,4)="CAPE",ROUND(HV186*$L186,2),0)</f>
        <v/>
      </c>
      <c r="IP186" s="348">
        <f>IF(LEFT($C186,4)="CAPE",ROUND(HW186*$L186,2),0)</f>
        <v/>
      </c>
      <c r="IQ186" s="348">
        <f>IF(LEFT($C186,4)="CAPE",ROUND(HX186*$L186,2),0)</f>
        <v/>
      </c>
      <c r="IR186" s="348">
        <f>IF(LEFT($C186,4)="CAPE",ROUND(HY186*$L186,2),0)</f>
        <v/>
      </c>
      <c r="IS186" s="348">
        <f>IF(LEFT($C186,4)="CAPE",ROUND(HZ186*$L186,2),0)</f>
        <v/>
      </c>
      <c r="IT186" s="348">
        <f>IF(LEFT($C186,4)="CAPE",ROUND(IA186*$L186,2),0)</f>
        <v/>
      </c>
      <c r="IU186" s="41">
        <f>IF(SUM(IH186:IT186)=SUM(CY186:DN186),"OK",SUM(IH186:IT186)-SUM(CY186:DN186))</f>
        <v/>
      </c>
    </row>
    <row r="187" ht="12.75" customHeight="1">
      <c r="A187" s="119" t="n"/>
      <c r="B187" s="139" t="inlineStr">
        <is>
          <t>sieć_magis_wlasn</t>
        </is>
      </c>
      <c r="C187" s="139" t="inlineStr">
        <is>
          <t>CAPEX - Długość 1m</t>
        </is>
      </c>
      <c r="D187" s="140" t="n">
        <v>0</v>
      </c>
      <c r="E187" s="140" t="n">
        <v>1.2</v>
      </c>
      <c r="F187" s="141" t="inlineStr">
        <is>
          <t>mb</t>
        </is>
      </c>
      <c r="G187" s="139" t="inlineStr">
        <is>
          <t>Projekt wykonawczy linii optotelekomunikacyjnej</t>
        </is>
      </c>
      <c r="H187" s="360">
        <f>IF(ISERROR(VLOOKUP(G187,KB_tabela,MATCH(H$9,KB_menu,0)-2,FALSE())),,VLOOKUP(G187,KB_tabela,MATCH(H$9,KB_menu,0)-2,FALSE()))</f>
        <v/>
      </c>
      <c r="I187" s="41">
        <f>IF(ISERROR(VLOOKUP(B187,JB_tabela,MATCH("czy puste",JB_menu,0)-1,FALSE())),"BŁĄD brak takiej JB",VLOOKUP(B187,JB_tabela,MATCH("czy puste",JB_menu,0)-1,FALSE()))</f>
        <v/>
      </c>
      <c r="J187" s="41">
        <f>IF(ISERROR(VLOOKUP(G187,KB_tabela,MATCH(H$9,KB_menu,0)-2,FALSE())),"BŁĄD brak takiego KB",IF(H187=0,IF(LEFT(C187,4)="OPEX","OK",IF(G187="brak kosztów CAPEX","OK","Brak Ceny KB")),"OK"))</f>
        <v/>
      </c>
      <c r="K187" s="41">
        <f>IF(AJ187="nie zgadza się liczba użytych JB","Nie liczy wszystkich JB",IF(BD187="nie zgadza się liczba użytych JB","Nie liczy wszystkich JB",IF(BX187="nie zgadza się liczba użytych JB","Nie liczy wszystkich JB",IF(BX187="nie zgadza się liczba użytych JB","Nie liczy wszystkich JB","OK"))))</f>
        <v/>
      </c>
      <c r="L187" s="361">
        <f>ROUND((E187*H187),2)</f>
        <v/>
      </c>
      <c r="M187" s="41">
        <f>VLOOKUP(B187,JB_tabela,MATCH(M$9,JB_menu,0)-1,FALSE())</f>
        <v/>
      </c>
      <c r="P187" s="41">
        <f>IF(ISERROR(VLOOKUP(S187,KATEGORIA_tabela,MATCH(P$9,KATEGORIA_menu,0)-2,FALSE())),,VLOOKUP(S187,KATEGORIA_tabela,MATCH(P$9,KATEGORIA_menu,0)-2,FALSE()))</f>
        <v/>
      </c>
      <c r="Q187" s="41">
        <f>IF(ISERROR(VLOOKUP(B187,JB_tabela,MATCH(Q$9,JB_menu,0)-1,FALSE())),,VLOOKUP(B187,JB_tabela,MATCH(Q$9,JB_menu,0)-1,FALSE()))</f>
        <v/>
      </c>
      <c r="R187" s="41">
        <f>IF(ISERROR(VLOOKUP(G187,KB_tabela,MATCH(R$9,KB_menu,0)-2,FALSE())),,VLOOKUP(G187,KB_tabela,MATCH(R$9,KB_menu,0)-2,FALSE()))</f>
        <v/>
      </c>
      <c r="S187" s="41">
        <f>IF(ISERROR(VLOOKUP(G187,KB_tabela,MATCH(S$9,KB_menu,0)-2,FALSE())),,VLOOKUP(G187,KB_tabela,MATCH(S$9,KB_menu,0)-2,FALSE()))</f>
        <v/>
      </c>
      <c r="T187" s="116">
        <f>IF($C187="CAPEX - 1szt JB",IF($M187="szt",SUMIFS(Kosztorys!$F:$F,Kosztorys!$D:$D,$B187,Kosztorys!$I:$I,CONCATENATE("&lt;01.01.",U$10,""))-SUMIFS(Kosztorys!$F:$F,Kosztorys!$D:$D,$B187,Kosztorys!$I:$I,CONCATENATE("&lt;01.01.",T$10,"")),COUNTIFS(Kosztorys!$D:$D,$B187,Kosztorys!$I:$I,CONCATENATE("&lt;01.01.",U$10,""))-COUNTIFS(Kosztorys!$D:$D,$B187,Kosztorys!$I:$I,CONCATENATE("&lt;01.01.",T$10,""))),0)</f>
        <v/>
      </c>
      <c r="U187" s="116">
        <f>IF($C187="CAPEX - 1szt JB",IF($M187="szt",SUMIFS(Kosztorys!$F:$F,Kosztorys!$D:$D,$B187,Kosztorys!$I:$I,CONCATENATE("&lt;01.01.",V$10,""))-SUMIFS(Kosztorys!$F:$F,Kosztorys!$D:$D,$B187,Kosztorys!$I:$I,CONCATENATE("&lt;01.01.",U$10,"")),COUNTIFS(Kosztorys!$D:$D,$B187,Kosztorys!$I:$I,CONCATENATE("&lt;01.01.",V$10,""))-COUNTIFS(Kosztorys!$D:$D,$B187,Kosztorys!$I:$I,CONCATENATE("&lt;01.01.",U$10,""))),0)</f>
        <v/>
      </c>
      <c r="V187" s="116">
        <f>IF($C187="CAPEX - 1szt JB",IF($M187="szt",SUMIFS(Kosztorys!$F:$F,Kosztorys!$D:$D,$B187,Kosztorys!$I:$I,CONCATENATE("&lt;01.01.",W$10,""))-SUMIFS(Kosztorys!$F:$F,Kosztorys!$D:$D,$B187,Kosztorys!$I:$I,CONCATENATE("&lt;01.01.",V$10,"")),COUNTIFS(Kosztorys!$D:$D,$B187,Kosztorys!$I:$I,CONCATENATE("&lt;01.01.",W$10,""))-COUNTIFS(Kosztorys!$D:$D,$B187,Kosztorys!$I:$I,CONCATENATE("&lt;01.01.",V$10,""))),0)</f>
        <v/>
      </c>
      <c r="W187" s="116">
        <f>IF($C187="CAPEX - 1szt JB",IF($M187="szt",SUMIFS(Kosztorys!$F:$F,Kosztorys!$D:$D,$B187,Kosztorys!$I:$I,CONCATENATE("&lt;01.01.",X$10,""))-SUMIFS(Kosztorys!$F:$F,Kosztorys!$D:$D,$B187,Kosztorys!$I:$I,CONCATENATE("&lt;01.01.",W$10,"")),COUNTIFS(Kosztorys!$D:$D,$B187,Kosztorys!$I:$I,CONCATENATE("&lt;01.01.",X$10,""))-COUNTIFS(Kosztorys!$D:$D,$B187,Kosztorys!$I:$I,CONCATENATE("&lt;01.01.",W$10,""))),0)</f>
        <v/>
      </c>
      <c r="X187" s="116">
        <f>IF($C187="CAPEX - 1szt JB",IF($M187="szt",SUMIFS(Kosztorys!$F:$F,Kosztorys!$D:$D,$B187,Kosztorys!$I:$I,CONCATENATE("&lt;01.01.",Y$10,""))-SUMIFS(Kosztorys!$F:$F,Kosztorys!$D:$D,$B187,Kosztorys!$I:$I,CONCATENATE("&lt;01.01.",X$10,"")),COUNTIFS(Kosztorys!$D:$D,$B187,Kosztorys!$I:$I,CONCATENATE("&lt;01.01.",Y$10,""))-COUNTIFS(Kosztorys!$D:$D,$B187,Kosztorys!$I:$I,CONCATENATE("&lt;01.01.",X$10,""))),0)</f>
        <v/>
      </c>
      <c r="Y187" s="116">
        <f>IF($C187="CAPEX - 1szt JB",IF($M187="szt",SUMIFS(Kosztorys!$F:$F,Kosztorys!$D:$D,$B187,Kosztorys!$I:$I,CONCATENATE("&lt;01.01.",Z$10,""))-SUMIFS(Kosztorys!$F:$F,Kosztorys!$D:$D,$B187,Kosztorys!$I:$I,CONCATENATE("&lt;01.01.",Y$10,"")),COUNTIFS(Kosztorys!$D:$D,$B187,Kosztorys!$I:$I,CONCATENATE("&lt;01.01.",Z$10,""))-COUNTIFS(Kosztorys!$D:$D,$B187,Kosztorys!$I:$I,CONCATENATE("&lt;01.01.",Y$10,""))),0)</f>
        <v/>
      </c>
      <c r="Z187" s="116">
        <f>IF($C187="CAPEX - 1szt JB",IF($M187="szt",SUMIFS(Kosztorys!$F:$F,Kosztorys!$D:$D,$B187,Kosztorys!$I:$I,CONCATENATE("&lt;01.01.",AA$10,""))-SUMIFS(Kosztorys!$F:$F,Kosztorys!$D:$D,$B187,Kosztorys!$I:$I,CONCATENATE("&lt;01.01.",Z$10,"")),COUNTIFS(Kosztorys!$D:$D,$B187,Kosztorys!$I:$I,CONCATENATE("&lt;01.01.",AA$10,""))-COUNTIFS(Kosztorys!$D:$D,$B187,Kosztorys!$I:$I,CONCATENATE("&lt;01.01.",Z$10,""))),0)</f>
        <v/>
      </c>
      <c r="AA187" s="116">
        <f>IF($C187="CAPEX - 1szt JB",IF($M187="szt",SUMIFS(Kosztorys!$F:$F,Kosztorys!$D:$D,$B187,Kosztorys!$I:$I,CONCATENATE("&lt;01.01.",AB$10,""))-SUMIFS(Kosztorys!$F:$F,Kosztorys!$D:$D,$B187,Kosztorys!$I:$I,CONCATENATE("&lt;01.01.",AA$10,"")),COUNTIFS(Kosztorys!$D:$D,$B187,Kosztorys!$I:$I,CONCATENATE("&lt;01.01.",AB$10,""))-COUNTIFS(Kosztorys!$D:$D,$B187,Kosztorys!$I:$I,CONCATENATE("&lt;01.01.",AA$10,""))),0)</f>
        <v/>
      </c>
      <c r="AB187" s="116">
        <f>IF($C187="CAPEX - 1szt JB",IF($M187="szt",SUMIFS(Kosztorys!$F:$F,Kosztorys!$D:$D,$B187,Kosztorys!$I:$I,CONCATENATE("&lt;01.01.",AC$10,""))-SUMIFS(Kosztorys!$F:$F,Kosztorys!$D:$D,$B187,Kosztorys!$I:$I,CONCATENATE("&lt;01.01.",AB$10,"")),COUNTIFS(Kosztorys!$D:$D,$B187,Kosztorys!$I:$I,CONCATENATE("&lt;01.01.",AC$10,""))-COUNTIFS(Kosztorys!$D:$D,$B187,Kosztorys!$I:$I,CONCATENATE("&lt;01.01.",AB$10,""))),0)</f>
        <v/>
      </c>
      <c r="AC187" s="116">
        <f>IF($C187="CAPEX - 1szt JB",IF($M187="szt",SUMIFS(Kosztorys!$F:$F,Kosztorys!$D:$D,$B187,Kosztorys!$I:$I,CONCATENATE("&lt;01.01.",AD$10,""))-SUMIFS(Kosztorys!$F:$F,Kosztorys!$D:$D,$B187,Kosztorys!$I:$I,CONCATENATE("&lt;01.01.",AC$10,"")),COUNTIFS(Kosztorys!$D:$D,$B187,Kosztorys!$I:$I,CONCATENATE("&lt;01.01.",AD$10,""))-COUNTIFS(Kosztorys!$D:$D,$B187,Kosztorys!$I:$I,CONCATENATE("&lt;01.01.",AC$10,""))),0)</f>
        <v/>
      </c>
      <c r="AD187" s="116">
        <f>IF($C187="CAPEX - 1szt JB",IF($M187="szt",SUMIFS(Kosztorys!$F:$F,Kosztorys!$D:$D,$B187,Kosztorys!$I:$I,CONCATENATE("&lt;01.01.",AE$10,""))-SUMIFS(Kosztorys!$F:$F,Kosztorys!$D:$D,$B187,Kosztorys!$I:$I,CONCATENATE("&lt;01.01.",AD$10,"")),COUNTIFS(Kosztorys!$D:$D,$B187,Kosztorys!$I:$I,CONCATENATE("&lt;01.01.",AE$10,""))-COUNTIFS(Kosztorys!$D:$D,$B187,Kosztorys!$I:$I,CONCATENATE("&lt;01.01.",AD$10,""))),0)</f>
        <v/>
      </c>
      <c r="AE187" s="116">
        <f>IF($C187="CAPEX - 1szt JB",IF($M187="szt",SUMIFS(Kosztorys!$F:$F,Kosztorys!$D:$D,$B187,Kosztorys!$I:$I,CONCATENATE("&lt;01.01.",AF$10,""))-SUMIFS(Kosztorys!$F:$F,Kosztorys!$D:$D,$B187,Kosztorys!$I:$I,CONCATENATE("&lt;01.01.",AE$10,"")),COUNTIFS(Kosztorys!$D:$D,$B187,Kosztorys!$I:$I,CONCATENATE("&lt;01.01.",AF$10,""))-COUNTIFS(Kosztorys!$D:$D,$B187,Kosztorys!$I:$I,CONCATENATE("&lt;01.01.",AE$10,""))),0)</f>
        <v/>
      </c>
      <c r="AF187" s="116">
        <f>IF($C187="CAPEX - 1szt JB",IF($M187="szt",SUMIFS(Kosztorys!$F:$F,Kosztorys!$D:$D,$B187,Kosztorys!$I:$I,CONCATENATE("&lt;01.01.",AG$10,""))-SUMIFS(Kosztorys!$F:$F,Kosztorys!$D:$D,$B187,Kosztorys!$I:$I,CONCATENATE("&lt;01.01.",AF$10,"")),COUNTIFS(Kosztorys!$D:$D,$B187,Kosztorys!$I:$I,CONCATENATE("&lt;01.01.",AG$10,""))-COUNTIFS(Kosztorys!$D:$D,$B187,Kosztorys!$I:$I,CONCATENATE("&lt;01.01.",AF$10,""))),0)</f>
        <v/>
      </c>
      <c r="AG187" s="116">
        <f>IF($C187="CAPEX - 1szt JB",IF($M187="szt",SUMIFS(Kosztorys!$F:$F,Kosztorys!$D:$D,$B187,Kosztorys!$I:$I,CONCATENATE("&lt;01.01.",AH$10,""))-SUMIFS(Kosztorys!$F:$F,Kosztorys!$D:$D,$B187,Kosztorys!$I:$I,CONCATENATE("&lt;01.01.",AG$10,"")),COUNTIFS(Kosztorys!$D:$D,$B187,Kosztorys!$I:$I,CONCATENATE("&lt;01.01.",AH$10,""))-COUNTIFS(Kosztorys!$D:$D,$B187,Kosztorys!$I:$I,CONCATENATE("&lt;01.01.",AG$10,""))),0)</f>
        <v/>
      </c>
      <c r="AH187" s="116">
        <f>IF($C187="CAPEX - 1szt JB",IF($M187="szt",SUMIFS(Kosztorys!$F:$F,Kosztorys!$D:$D,$B187,Kosztorys!$I:$I,CONCATENATE("&lt;01.01.",AI$10,""))-SUMIFS(Kosztorys!$F:$F,Kosztorys!$D:$D,$B187,Kosztorys!$I:$I,CONCATENATE("&lt;01.01.",AH$10,"")),COUNTIFS(Kosztorys!$D:$D,$B187,Kosztorys!$I:$I,CONCATENATE("&lt;01.01.",AI$10,""))-COUNTIFS(Kosztorys!$D:$D,$B187,Kosztorys!$I:$I,CONCATENATE("&lt;01.01.",AH$10,""))),0)</f>
        <v/>
      </c>
      <c r="AI187" s="116">
        <f>IF($C187="CAPEX - 1szt JB",IF($M187="szt",SUMIFS(Kosztorys!$F:$F,Kosztorys!$D:$D,$B187,Kosztorys!$I:$I,CONCATENATE("&lt;01.01.",AJ$10,""))-SUMIFS(Kosztorys!$F:$F,Kosztorys!$D:$D,$B187,Kosztorys!$I:$I,CONCATENATE("&lt;01.01.",AI$10,"")),COUNTIFS(Kosztorys!$D:$D,$B187,Kosztorys!$I:$I,CONCATENATE("&lt;01.01.",AJ$10,""))-COUNTIFS(Kosztorys!$D:$D,$B187,Kosztorys!$I:$I,CONCATENATE("&lt;01.01.",AI$10,""))),0)</f>
        <v/>
      </c>
      <c r="AJ187" s="116">
        <f>IF(C187="CAPEX - 1szt JB",IF(SUM(T187:AI187)=IF(ISERROR(VLOOKUP(B187,JB_tabela,MATCH(AJ$9,JB_menu,0)-1,FALSE())),,VLOOKUP(B187,JB_tabela,MATCH(AJ$9,JB_menu,0)-1,FALSE())),"OK","nie zgadza się liczba użytych JB"),"OK-ND")</f>
        <v/>
      </c>
      <c r="AM187" s="41">
        <f>IFERROR("_" &amp; VLOOKUP($B187,#REF!,1,FALSE()),#REF!)</f>
        <v/>
      </c>
      <c r="AN187" s="41">
        <f>IF($C187="CAPEX - Długość 1m",SUMIFS(Kosztorys!$F:$F,Kosztorys!$D:$D,$B187,Kosztorys!$I:$I,CONCATENATE("&lt;31.12.",AN$10,""))-SUMIFS(Kosztorys!$F:$F,Kosztorys!$D:$D,$B187,Kosztorys!$I:$I,CONCATENATE("&lt;31.12.",AM$10,"")),"x")</f>
        <v/>
      </c>
      <c r="AO187" s="41">
        <f>IF($C187="CAPEX - Długość 1m",SUMIFS(Kosztorys!$F:$F,Kosztorys!$D:$D,$B187,Kosztorys!$I:$I,CONCATENATE("&lt;31.12.",AO$10,""))-SUMIFS(Kosztorys!$F:$F,Kosztorys!$D:$D,$B187,Kosztorys!$I:$I,CONCATENATE("&lt;31.12.",AN$10,"")),"x")</f>
        <v/>
      </c>
      <c r="AP187" s="41">
        <f>IF($C187="CAPEX - Długość 1m",SUMIFS(Kosztorys!$F:$F,Kosztorys!$D:$D,$B187,Kosztorys!$I:$I,CONCATENATE("&lt;31.12.",AP$10,""))-SUMIFS(Kosztorys!$F:$F,Kosztorys!$D:$D,$B187,Kosztorys!$I:$I,CONCATENATE("&lt;31.12.",AO$10,"")),"x")</f>
        <v/>
      </c>
      <c r="AQ187" s="41">
        <f>IF($C187="CAPEX - Długość 1m",SUMIFS(Kosztorys!$F:$F,Kosztorys!$D:$D,$B187,Kosztorys!$I:$I,CONCATENATE("&lt;31.12.",AQ$10,""))-SUMIFS(Kosztorys!$F:$F,Kosztorys!$D:$D,$B187,Kosztorys!$I:$I,CONCATENATE("&lt;31.12.",AP$10,"")),"x")</f>
        <v/>
      </c>
      <c r="AR187" s="41">
        <f>IF($C187="CAPEX - Długość 1m",SUMIFS(Kosztorys!$F:$F,Kosztorys!$D:$D,$B187,Kosztorys!$I:$I,CONCATENATE("&lt;31.12.",AR$10,""))-SUMIFS(Kosztorys!$F:$F,Kosztorys!$D:$D,$B187,Kosztorys!$I:$I,CONCATENATE("&lt;31.12.",AQ$10,"")),"x")</f>
        <v/>
      </c>
      <c r="AS187" s="41">
        <f>IF($C187="CAPEX - Długość 1m",SUMIFS(Kosztorys!$F:$F,Kosztorys!$D:$D,$B187,Kosztorys!$I:$I,CONCATENATE("&lt;31.12.",AS$10,""))-SUMIFS(Kosztorys!$F:$F,Kosztorys!$D:$D,$B187,Kosztorys!$I:$I,CONCATENATE("&lt;31.12.",AR$10,"")),"x")</f>
        <v/>
      </c>
      <c r="AT187" s="41">
        <f>IF($C187="CAPEX - Długość 1m",SUMIFS(Kosztorys!$F:$F,Kosztorys!$D:$D,$B187,Kosztorys!$I:$I,CONCATENATE("&lt;31.12.",AT$10,""))-SUMIFS(Kosztorys!$F:$F,Kosztorys!$D:$D,$B187,Kosztorys!$I:$I,CONCATENATE("&lt;31.12.",AS$10,"")),"x")</f>
        <v/>
      </c>
      <c r="AU187" s="41">
        <f>IF($C187="CAPEX - Długość 1m",SUMIFS(Kosztorys!$F:$F,Kosztorys!$D:$D,$B187,Kosztorys!$I:$I,CONCATENATE("&lt;31.12.",AU$10,""))-SUMIFS(Kosztorys!$F:$F,Kosztorys!$D:$D,$B187,Kosztorys!$I:$I,CONCATENATE("&lt;31.12.",AT$10,"")),"x")</f>
        <v/>
      </c>
      <c r="AV187" s="41">
        <f>IF($C187="CAPEX - Długość 1m",SUMIFS(Kosztorys!$F:$F,Kosztorys!$D:$D,$B187,Kosztorys!$I:$I,CONCATENATE("&lt;31.12.",AV$10,""))-SUMIFS(Kosztorys!$F:$F,Kosztorys!$D:$D,$B187,Kosztorys!$I:$I,CONCATENATE("&lt;31.12.",AU$10,"")),"x")</f>
        <v/>
      </c>
      <c r="AW187" s="41">
        <f>IF($C187="CAPEX - Długość 1m",SUMIFS(Kosztorys!$F:$F,Kosztorys!$D:$D,$B187,Kosztorys!$I:$I,CONCATENATE("&lt;31.12.",AW$10,""))-SUMIFS(Kosztorys!$F:$F,Kosztorys!$D:$D,$B187,Kosztorys!$I:$I,CONCATENATE("&lt;31.12.",AV$10,"")),"x")</f>
        <v/>
      </c>
      <c r="AX187" s="41">
        <f>IF($C187="CAPEX - Długość 1m",SUMIFS(Kosztorys!$F:$F,Kosztorys!$D:$D,$B187,Kosztorys!$I:$I,CONCATENATE("&lt;31.12.",AX$10,""))-SUMIFS(Kosztorys!$F:$F,Kosztorys!$D:$D,$B187,Kosztorys!$I:$I,CONCATENATE("&lt;31.12.",AW$10,"")),"x")</f>
        <v/>
      </c>
      <c r="AY187" s="41">
        <f>IF($C187="CAPEX - Długość 1m",SUMIFS(Kosztorys!$F:$F,Kosztorys!$D:$D,$B187,Kosztorys!$I:$I,CONCATENATE("&lt;31.12.",AY$10,""))-SUMIFS(Kosztorys!$F:$F,Kosztorys!$D:$D,$B187,Kosztorys!$I:$I,CONCATENATE("&lt;31.12.",AX$10,"")),"x")</f>
        <v/>
      </c>
      <c r="AZ187" s="41">
        <f>IF($C187="CAPEX - Długość 1m",SUMIFS(Kosztorys!$F:$F,Kosztorys!$D:$D,$B187,Kosztorys!$I:$I,CONCATENATE("&lt;31.12.",AZ$10,""))-SUMIFS(Kosztorys!$F:$F,Kosztorys!$D:$D,$B187,Kosztorys!$I:$I,CONCATENATE("&lt;31.12.",AY$10,"")),"x")</f>
        <v/>
      </c>
      <c r="BA187" s="41">
        <f>IF($C187="CAPEX - Długość 1m",SUMIFS(Kosztorys!$F:$F,Kosztorys!$D:$D,$B187,Kosztorys!$I:$I,CONCATENATE("&lt;31.12.",BA$10,""))-SUMIFS(Kosztorys!$F:$F,Kosztorys!$D:$D,$B187,Kosztorys!$I:$I,CONCATENATE("&lt;31.12.",AZ$10,"")),"x")</f>
        <v/>
      </c>
      <c r="BB187" s="41">
        <f>IF($C187="CAPEX - Długość 1m",SUMIFS(Kosztorys!$F:$F,Kosztorys!$D:$D,$B187,Kosztorys!$I:$I,CONCATENATE("&lt;31.12.",BB$10,""))-SUMIFS(Kosztorys!$F:$F,Kosztorys!$D:$D,$B187,Kosztorys!$I:$I,CONCATENATE("&lt;31.12.",BA$10,"")),"x")</f>
        <v/>
      </c>
      <c r="BC187" s="41">
        <f>IF($C187="CAPEX - Długość 1m",SUMIFS(Kosztorys!$F:$F,Kosztorys!$D:$D,$B187,Kosztorys!$I:$I,CONCATENATE("&lt;31.12.",BC$10,""))-SUMIFS(Kosztorys!$F:$F,Kosztorys!$D:$D,$B187,Kosztorys!$I:$I,CONCATENATE("&lt;31.12.",BB$10,"")),"x")</f>
        <v/>
      </c>
      <c r="BD187" s="41">
        <f>IF(C187="CAPEX - Długość 1m",IF(SUM(AN187:BC187)=IF(ISERROR(VLOOKUP(B187,JB_tabela,MATCH(BD$9,JB_menu,0)-1,FALSE())),,VLOOKUP(B187,JB_tabela,MATCH(BD$9,JB_menu,0)-1,FALSE())),"OK","nie zgadza się liczba użytych JB"),"OK-ND")</f>
        <v/>
      </c>
      <c r="BH187" s="41">
        <f>IF($C187="OPEX - Koszt 1szt/rok",IF($M187="szt",SUMIFS(Kosztorys!$F:$F,Kosztorys!$D:$D,$B187,Kosztorys!$I:$I,CONCATENATE("&lt;01.01.",BH$10,""))+(SUMIFS(Kosztorys!$F:$F,Kosztorys!$D:$D,$B187,Kosztorys!$I:$I,CONCATENATE("&lt;=31.03.",BH$10,""))-SUMIFS(Kosztorys!$F:$F,Kosztorys!$D:$D,$B187,Kosztorys!$I:$I,CONCATENATE("&lt;=31.12.",BG$10,"")))*0.75+(SUMIFS(Kosztorys!$F:$F,Kosztorys!$D:$D,$B187,Kosztorys!$I:$I,CONCATENATE("&lt;=30.06.",BH$10,""))-SUMIFS(Kosztorys!$F:$F,Kosztorys!$D:$D,$B187,Kosztorys!$I:$I,CONCATENATE("&lt;=31.03.",BH$10,"")))*0.5+(SUMIFS(Kosztorys!$F:$F,Kosztorys!$D:$D,$B187,Kosztorys!$I:$I,CONCATENATE("&lt;=30.09.",BH$10,""))-SUMIFS(Kosztorys!$F:$F,Kosztorys!$D:$D,$B187,Kosztorys!$I:$I,CONCATENATE("&lt;=30.06.",BH$10,"")))*0.25,"nic"),0)</f>
        <v/>
      </c>
      <c r="BI187" s="41">
        <f>IF($C187="OPEX - Koszt 1szt/rok",IF($M187="szt",SUMIFS(Kosztorys!$F:$F,Kosztorys!$D:$D,$B187,Kosztorys!$I:$I,CONCATENATE("&lt;01.01.",BI$10,""))+(SUMIFS(Kosztorys!$F:$F,Kosztorys!$D:$D,$B187,Kosztorys!$I:$I,CONCATENATE("&lt;=31.03.",BI$10,""))-SUMIFS(Kosztorys!$F:$F,Kosztorys!$D:$D,$B187,Kosztorys!$I:$I,CONCATENATE("&lt;=31.12.",BH$10,"")))*0.75+(SUMIFS(Kosztorys!$F:$F,Kosztorys!$D:$D,$B187,Kosztorys!$I:$I,CONCATENATE("&lt;=30.06.",BI$10,""))-SUMIFS(Kosztorys!$F:$F,Kosztorys!$D:$D,$B187,Kosztorys!$I:$I,CONCATENATE("&lt;=31.03.",BI$10,"")))*0.5+(SUMIFS(Kosztorys!$F:$F,Kosztorys!$D:$D,$B187,Kosztorys!$I:$I,CONCATENATE("&lt;=30.09.",BI$10,""))-SUMIFS(Kosztorys!$F:$F,Kosztorys!$D:$D,$B187,Kosztorys!$I:$I,CONCATENATE("&lt;=30.06.",BI$10,"")))*0.25,"nic"),0)</f>
        <v/>
      </c>
      <c r="BJ187" s="41">
        <f>IF($C187="OPEX - Koszt 1szt/rok",IF($M187="szt",SUMIFS(Kosztorys!$F:$F,Kosztorys!$D:$D,$B187,Kosztorys!$I:$I,CONCATENATE("&lt;01.01.",BJ$10,""))+(SUMIFS(Kosztorys!$F:$F,Kosztorys!$D:$D,$B187,Kosztorys!$I:$I,CONCATENATE("&lt;=31.03.",BJ$10,""))-SUMIFS(Kosztorys!$F:$F,Kosztorys!$D:$D,$B187,Kosztorys!$I:$I,CONCATENATE("&lt;=31.12.",BI$10,"")))*0.75+(SUMIFS(Kosztorys!$F:$F,Kosztorys!$D:$D,$B187,Kosztorys!$I:$I,CONCATENATE("&lt;=30.06.",BJ$10,""))-SUMIFS(Kosztorys!$F:$F,Kosztorys!$D:$D,$B187,Kosztorys!$I:$I,CONCATENATE("&lt;=31.03.",BJ$10,"")))*0.5+(SUMIFS(Kosztorys!$F:$F,Kosztorys!$D:$D,$B187,Kosztorys!$I:$I,CONCATENATE("&lt;=30.09.",BJ$10,""))-SUMIFS(Kosztorys!$F:$F,Kosztorys!$D:$D,$B187,Kosztorys!$I:$I,CONCATENATE("&lt;=30.06.",BJ$10,"")))*0.25,"nic"),0)</f>
        <v/>
      </c>
      <c r="BK187" s="41">
        <f>IF($C187="OPEX - Koszt 1szt/rok",IF($M187="szt",SUMIFS(Kosztorys!$F:$F,Kosztorys!$D:$D,$B187,Kosztorys!$I:$I,CONCATENATE("&lt;01.01.",BK$10,""))+(SUMIFS(Kosztorys!$F:$F,Kosztorys!$D:$D,$B187,Kosztorys!$I:$I,CONCATENATE("&lt;=31.03.",BK$10,""))-SUMIFS(Kosztorys!$F:$F,Kosztorys!$D:$D,$B187,Kosztorys!$I:$I,CONCATENATE("&lt;=31.12.",BJ$10,"")))*0.75+(SUMIFS(Kosztorys!$F:$F,Kosztorys!$D:$D,$B187,Kosztorys!$I:$I,CONCATENATE("&lt;=30.06.",BK$10,""))-SUMIFS(Kosztorys!$F:$F,Kosztorys!$D:$D,$B187,Kosztorys!$I:$I,CONCATENATE("&lt;=31.03.",BK$10,"")))*0.5+(SUMIFS(Kosztorys!$F:$F,Kosztorys!$D:$D,$B187,Kosztorys!$I:$I,CONCATENATE("&lt;=30.09.",BK$10,""))-SUMIFS(Kosztorys!$F:$F,Kosztorys!$D:$D,$B187,Kosztorys!$I:$I,CONCATENATE("&lt;=30.06.",BK$10,"")))*0.25,"nic"),0)</f>
        <v/>
      </c>
      <c r="BL187" s="41">
        <f>IF($C187="OPEX - Koszt 1szt/rok",IF($M187="szt",SUMIFS(Kosztorys!$F:$F,Kosztorys!$D:$D,$B187,Kosztorys!$I:$I,CONCATENATE("&lt;01.01.",BL$10,""))+(SUMIFS(Kosztorys!$F:$F,Kosztorys!$D:$D,$B187,Kosztorys!$I:$I,CONCATENATE("&lt;=31.03.",BL$10,""))-SUMIFS(Kosztorys!$F:$F,Kosztorys!$D:$D,$B187,Kosztorys!$I:$I,CONCATENATE("&lt;=31.12.",BK$10,"")))*0.75+(SUMIFS(Kosztorys!$F:$F,Kosztorys!$D:$D,$B187,Kosztorys!$I:$I,CONCATENATE("&lt;=30.06.",BL$10,""))-SUMIFS(Kosztorys!$F:$F,Kosztorys!$D:$D,$B187,Kosztorys!$I:$I,CONCATENATE("&lt;=31.03.",BL$10,"")))*0.5+(SUMIFS(Kosztorys!$F:$F,Kosztorys!$D:$D,$B187,Kosztorys!$I:$I,CONCATENATE("&lt;=30.09.",BL$10,""))-SUMIFS(Kosztorys!$F:$F,Kosztorys!$D:$D,$B187,Kosztorys!$I:$I,CONCATENATE("&lt;=30.06.",BL$10,"")))*0.25,"nic"),0)</f>
        <v/>
      </c>
      <c r="BM187" s="41">
        <f>IF($C187="OPEX - Koszt 1szt/rok",IF($M187="szt",SUMIFS(Kosztorys!$F:$F,Kosztorys!$D:$D,$B187,Kosztorys!$I:$I,CONCATENATE("&lt;01.01.",BM$10,""))+(SUMIFS(Kosztorys!$F:$F,Kosztorys!$D:$D,$B187,Kosztorys!$I:$I,CONCATENATE("&lt;=31.03.",BM$10,""))-SUMIFS(Kosztorys!$F:$F,Kosztorys!$D:$D,$B187,Kosztorys!$I:$I,CONCATENATE("&lt;=31.12.",BL$10,"")))*0.75+(SUMIFS(Kosztorys!$F:$F,Kosztorys!$D:$D,$B187,Kosztorys!$I:$I,CONCATENATE("&lt;=30.06.",BM$10,""))-SUMIFS(Kosztorys!$F:$F,Kosztorys!$D:$D,$B187,Kosztorys!$I:$I,CONCATENATE("&lt;=31.03.",BM$10,"")))*0.5+(SUMIFS(Kosztorys!$F:$F,Kosztorys!$D:$D,$B187,Kosztorys!$I:$I,CONCATENATE("&lt;=30.09.",BM$10,""))-SUMIFS(Kosztorys!$F:$F,Kosztorys!$D:$D,$B187,Kosztorys!$I:$I,CONCATENATE("&lt;=30.06.",BM$10,"")))*0.25,"nic"),0)</f>
        <v/>
      </c>
      <c r="BN187" s="41">
        <f>IF($C187="OPEX - Koszt 1szt/rok",IF($M187="szt",SUMIFS(Kosztorys!$F:$F,Kosztorys!$D:$D,$B187,Kosztorys!$I:$I,CONCATENATE("&lt;01.01.",BN$10,""))+(SUMIFS(Kosztorys!$F:$F,Kosztorys!$D:$D,$B187,Kosztorys!$I:$I,CONCATENATE("&lt;=31.03.",BN$10,""))-SUMIFS(Kosztorys!$F:$F,Kosztorys!$D:$D,$B187,Kosztorys!$I:$I,CONCATENATE("&lt;=31.12.",BM$10,"")))*0.75+(SUMIFS(Kosztorys!$F:$F,Kosztorys!$D:$D,$B187,Kosztorys!$I:$I,CONCATENATE("&lt;=30.06.",BN$10,""))-SUMIFS(Kosztorys!$F:$F,Kosztorys!$D:$D,$B187,Kosztorys!$I:$I,CONCATENATE("&lt;=31.03.",BN$10,"")))*0.5+(SUMIFS(Kosztorys!$F:$F,Kosztorys!$D:$D,$B187,Kosztorys!$I:$I,CONCATENATE("&lt;=30.09.",BN$10,""))-SUMIFS(Kosztorys!$F:$F,Kosztorys!$D:$D,$B187,Kosztorys!$I:$I,CONCATENATE("&lt;=30.06.",BN$10,"")))*0.25,"nic"),0)</f>
        <v/>
      </c>
      <c r="BO187" s="41">
        <f>IF($C187="OPEX - Koszt 1szt/rok",IF($M187="szt",SUMIFS(Kosztorys!$F:$F,Kosztorys!$D:$D,$B187,Kosztorys!$I:$I,CONCATENATE("&lt;01.01.",BO$10,""))+(SUMIFS(Kosztorys!$F:$F,Kosztorys!$D:$D,$B187,Kosztorys!$I:$I,CONCATENATE("&lt;=31.03.",BO$10,""))-SUMIFS(Kosztorys!$F:$F,Kosztorys!$D:$D,$B187,Kosztorys!$I:$I,CONCATENATE("&lt;=31.12.",BN$10,"")))*0.75+(SUMIFS(Kosztorys!$F:$F,Kosztorys!$D:$D,$B187,Kosztorys!$I:$I,CONCATENATE("&lt;=30.06.",BO$10,""))-SUMIFS(Kosztorys!$F:$F,Kosztorys!$D:$D,$B187,Kosztorys!$I:$I,CONCATENATE("&lt;=31.03.",BO$10,"")))*0.5+(SUMIFS(Kosztorys!$F:$F,Kosztorys!$D:$D,$B187,Kosztorys!$I:$I,CONCATENATE("&lt;=30.09.",BO$10,""))-SUMIFS(Kosztorys!$F:$F,Kosztorys!$D:$D,$B187,Kosztorys!$I:$I,CONCATENATE("&lt;=30.06.",BO$10,"")))*0.25,"nic"),0)</f>
        <v/>
      </c>
      <c r="BP187" s="41">
        <f>IF($C187="OPEX - Koszt 1szt/rok",IF($M187="szt",SUMIFS(Kosztorys!$F:$F,Kosztorys!$D:$D,$B187,Kosztorys!$I:$I,CONCATENATE("&lt;01.01.",BP$10,""))+(SUMIFS(Kosztorys!$F:$F,Kosztorys!$D:$D,$B187,Kosztorys!$I:$I,CONCATENATE("&lt;=31.03.",BP$10,""))-SUMIFS(Kosztorys!$F:$F,Kosztorys!$D:$D,$B187,Kosztorys!$I:$I,CONCATENATE("&lt;=31.12.",BO$10,"")))*0.75+(SUMIFS(Kosztorys!$F:$F,Kosztorys!$D:$D,$B187,Kosztorys!$I:$I,CONCATENATE("&lt;=30.06.",BP$10,""))-SUMIFS(Kosztorys!$F:$F,Kosztorys!$D:$D,$B187,Kosztorys!$I:$I,CONCATENATE("&lt;=31.03.",BP$10,"")))*0.5+(SUMIFS(Kosztorys!$F:$F,Kosztorys!$D:$D,$B187,Kosztorys!$I:$I,CONCATENATE("&lt;=30.09.",BP$10,""))-SUMIFS(Kosztorys!$F:$F,Kosztorys!$D:$D,$B187,Kosztorys!$I:$I,CONCATENATE("&lt;=30.06.",BP$10,"")))*0.25,"nic"),0)</f>
        <v/>
      </c>
      <c r="BQ187" s="41">
        <f>IF($C187="OPEX - Koszt 1szt/rok",IF($M187="szt",SUMIFS(Kosztorys!$F:$F,Kosztorys!$D:$D,$B187,Kosztorys!$I:$I,CONCATENATE("&lt;01.01.",BQ$10,""))+(SUMIFS(Kosztorys!$F:$F,Kosztorys!$D:$D,$B187,Kosztorys!$I:$I,CONCATENATE("&lt;=31.03.",BQ$10,""))-SUMIFS(Kosztorys!$F:$F,Kosztorys!$D:$D,$B187,Kosztorys!$I:$I,CONCATENATE("&lt;=31.12.",BP$10,"")))*0.75+(SUMIFS(Kosztorys!$F:$F,Kosztorys!$D:$D,$B187,Kosztorys!$I:$I,CONCATENATE("&lt;=30.06.",BQ$10,""))-SUMIFS(Kosztorys!$F:$F,Kosztorys!$D:$D,$B187,Kosztorys!$I:$I,CONCATENATE("&lt;=31.03.",BQ$10,"")))*0.5+(SUMIFS(Kosztorys!$F:$F,Kosztorys!$D:$D,$B187,Kosztorys!$I:$I,CONCATENATE("&lt;=30.09.",BQ$10,""))-SUMIFS(Kosztorys!$F:$F,Kosztorys!$D:$D,$B187,Kosztorys!$I:$I,CONCATENATE("&lt;=30.06.",BQ$10,"")))*0.25,"nic"),0)</f>
        <v/>
      </c>
      <c r="BR187" s="41">
        <f>IF($C187="OPEX - Koszt 1szt/rok",IF($M187="szt",SUMIFS(Kosztorys!$F:$F,Kosztorys!$D:$D,$B187,Kosztorys!$I:$I,CONCATENATE("&lt;01.01.",BR$10,""))+(SUMIFS(Kosztorys!$F:$F,Kosztorys!$D:$D,$B187,Kosztorys!$I:$I,CONCATENATE("&lt;=31.03.",BR$10,""))-SUMIFS(Kosztorys!$F:$F,Kosztorys!$D:$D,$B187,Kosztorys!$I:$I,CONCATENATE("&lt;=31.12.",BQ$10,"")))*0.75+(SUMIFS(Kosztorys!$F:$F,Kosztorys!$D:$D,$B187,Kosztorys!$I:$I,CONCATENATE("&lt;=30.06.",BR$10,""))-SUMIFS(Kosztorys!$F:$F,Kosztorys!$D:$D,$B187,Kosztorys!$I:$I,CONCATENATE("&lt;=31.03.",BR$10,"")))*0.5+(SUMIFS(Kosztorys!$F:$F,Kosztorys!$D:$D,$B187,Kosztorys!$I:$I,CONCATENATE("&lt;=30.09.",BR$10,""))-SUMIFS(Kosztorys!$F:$F,Kosztorys!$D:$D,$B187,Kosztorys!$I:$I,CONCATENATE("&lt;=30.06.",BR$10,"")))*0.25,"nic"),0)</f>
        <v/>
      </c>
      <c r="BS187" s="41">
        <f>IF($C187="OPEX - Koszt 1szt/rok",IF($M187="szt",SUMIFS(Kosztorys!$F:$F,Kosztorys!$D:$D,$B187,Kosztorys!$I:$I,CONCATENATE("&lt;01.01.",BS$10,""))+(SUMIFS(Kosztorys!$F:$F,Kosztorys!$D:$D,$B187,Kosztorys!$I:$I,CONCATENATE("&lt;=31.03.",BS$10,""))-SUMIFS(Kosztorys!$F:$F,Kosztorys!$D:$D,$B187,Kosztorys!$I:$I,CONCATENATE("&lt;=31.12.",BR$10,"")))*0.75+(SUMIFS(Kosztorys!$F:$F,Kosztorys!$D:$D,$B187,Kosztorys!$I:$I,CONCATENATE("&lt;=30.06.",BS$10,""))-SUMIFS(Kosztorys!$F:$F,Kosztorys!$D:$D,$B187,Kosztorys!$I:$I,CONCATENATE("&lt;=31.03.",BS$10,"")))*0.5+(SUMIFS(Kosztorys!$F:$F,Kosztorys!$D:$D,$B187,Kosztorys!$I:$I,CONCATENATE("&lt;=30.09.",BS$10,""))-SUMIFS(Kosztorys!$F:$F,Kosztorys!$D:$D,$B187,Kosztorys!$I:$I,CONCATENATE("&lt;=30.06.",BS$10,"")))*0.25,"nic"),0)</f>
        <v/>
      </c>
      <c r="BT187" s="41">
        <f>IF($C187="OPEX - Koszt 1szt/rok",IF($M187="szt",SUMIFS(Kosztorys!$F:$F,Kosztorys!$D:$D,$B187,Kosztorys!$I:$I,CONCATENATE("&lt;01.01.",BT$10,""))+(SUMIFS(Kosztorys!$F:$F,Kosztorys!$D:$D,$B187,Kosztorys!$I:$I,CONCATENATE("&lt;=31.03.",BT$10,""))-SUMIFS(Kosztorys!$F:$F,Kosztorys!$D:$D,$B187,Kosztorys!$I:$I,CONCATENATE("&lt;=31.12.",BS$10,"")))*0.75+(SUMIFS(Kosztorys!$F:$F,Kosztorys!$D:$D,$B187,Kosztorys!$I:$I,CONCATENATE("&lt;=30.06.",BT$10,""))-SUMIFS(Kosztorys!$F:$F,Kosztorys!$D:$D,$B187,Kosztorys!$I:$I,CONCATENATE("&lt;=31.03.",BT$10,"")))*0.5+(SUMIFS(Kosztorys!$F:$F,Kosztorys!$D:$D,$B187,Kosztorys!$I:$I,CONCATENATE("&lt;=30.09.",BT$10,""))-SUMIFS(Kosztorys!$F:$F,Kosztorys!$D:$D,$B187,Kosztorys!$I:$I,CONCATENATE("&lt;=30.06.",BT$10,"")))*0.25,"nic"),0)</f>
        <v/>
      </c>
      <c r="BU187" s="41">
        <f>IF($C187="OPEX - Koszt 1szt/rok",IF($M187="szt",SUMIFS(Kosztorys!$F:$F,Kosztorys!$D:$D,$B187,Kosztorys!$I:$I,CONCATENATE("&lt;01.01.",BU$10,""))+(SUMIFS(Kosztorys!$F:$F,Kosztorys!$D:$D,$B187,Kosztorys!$I:$I,CONCATENATE("&lt;=31.03.",BU$10,""))-SUMIFS(Kosztorys!$F:$F,Kosztorys!$D:$D,$B187,Kosztorys!$I:$I,CONCATENATE("&lt;=31.12.",BT$10,"")))*0.75+(SUMIFS(Kosztorys!$F:$F,Kosztorys!$D:$D,$B187,Kosztorys!$I:$I,CONCATENATE("&lt;=30.06.",BU$10,""))-SUMIFS(Kosztorys!$F:$F,Kosztorys!$D:$D,$B187,Kosztorys!$I:$I,CONCATENATE("&lt;=31.03.",BU$10,"")))*0.5+(SUMIFS(Kosztorys!$F:$F,Kosztorys!$D:$D,$B187,Kosztorys!$I:$I,CONCATENATE("&lt;=30.09.",BU$10,""))-SUMIFS(Kosztorys!$F:$F,Kosztorys!$D:$D,$B187,Kosztorys!$I:$I,CONCATENATE("&lt;=30.06.",BU$10,"")))*0.25,"nic"),0)</f>
        <v/>
      </c>
      <c r="BV187" s="41">
        <f>IF($C187="OPEX - Koszt 1szt/rok",IF($M187="szt",SUMIFS(Kosztorys!$F:$F,Kosztorys!$D:$D,$B187,Kosztorys!$I:$I,CONCATENATE("&lt;01.01.",BV$10,""))+(SUMIFS(Kosztorys!$F:$F,Kosztorys!$D:$D,$B187,Kosztorys!$I:$I,CONCATENATE("&lt;=31.03.",BV$10,""))-SUMIFS(Kosztorys!$F:$F,Kosztorys!$D:$D,$B187,Kosztorys!$I:$I,CONCATENATE("&lt;=31.12.",BU$10,"")))*0.75+(SUMIFS(Kosztorys!$F:$F,Kosztorys!$D:$D,$B187,Kosztorys!$I:$I,CONCATENATE("&lt;=30.06.",BV$10,""))-SUMIFS(Kosztorys!$F:$F,Kosztorys!$D:$D,$B187,Kosztorys!$I:$I,CONCATENATE("&lt;=31.03.",BV$10,"")))*0.5+(SUMIFS(Kosztorys!$F:$F,Kosztorys!$D:$D,$B187,Kosztorys!$I:$I,CONCATENATE("&lt;=30.09.",BV$10,""))-SUMIFS(Kosztorys!$F:$F,Kosztorys!$D:$D,$B187,Kosztorys!$I:$I,CONCATENATE("&lt;=30.06.",BV$10,"")))*0.25,"nic"),0)</f>
        <v/>
      </c>
      <c r="BW187" s="41">
        <f>IF($C187="OPEX - Koszt 1szt/rok",IF($M187="szt",SUMIFS(Kosztorys!$F:$F,Kosztorys!$D:$D,$B187,Kosztorys!$I:$I,CONCATENATE("&lt;01.01.",BW$10,""))+(SUMIFS(Kosztorys!$F:$F,Kosztorys!$D:$D,$B187,Kosztorys!$I:$I,CONCATENATE("&lt;=31.03.",BW$10,""))-SUMIFS(Kosztorys!$F:$F,Kosztorys!$D:$D,$B187,Kosztorys!$I:$I,CONCATENATE("&lt;=31.12.",BV$10,"")))*0.75+(SUMIFS(Kosztorys!$F:$F,Kosztorys!$D:$D,$B187,Kosztorys!$I:$I,CONCATENATE("&lt;=30.06.",BW$10,""))-SUMIFS(Kosztorys!$F:$F,Kosztorys!$D:$D,$B187,Kosztorys!$I:$I,CONCATENATE("&lt;=31.03.",BW$10,"")))*0.5+(SUMIFS(Kosztorys!$F:$F,Kosztorys!$D:$D,$B187,Kosztorys!$I:$I,CONCATENATE("&lt;=30.09.",BW$10,""))-SUMIFS(Kosztorys!$F:$F,Kosztorys!$D:$D,$B187,Kosztorys!$I:$I,CONCATENATE("&lt;=30.06.",BW$10,"")))*0.25,"nic"),0)</f>
        <v/>
      </c>
      <c r="BX187" s="41">
        <f>IF(C187="OPEX - Koszt 1szt/rok",IF(MAX(BH187:BW187)=IF(ISERROR(VLOOKUP(B187,JB_tabela,MATCH(BX$9,JB_menu,0)-1,FALSE())),,VLOOKUP(B187,JB_tabela,MATCH(BX$9,JB_menu,0)-1,FALSE())),"OK","nie zgadza się liczba użytych JB"),"OK-ND")</f>
        <v/>
      </c>
      <c r="CB187" s="41">
        <f>IF($C187="OPEX - Długość 1m koszt/rok",IF($M187="m",SUMIFS(Kosztorys!$F:$F,Kosztorys!$D:$D,$B187,Kosztorys!$I:$I,CONCATENATE("&lt;01.01.",CB$10,""))+(SUMIFS(Kosztorys!$F:$F,Kosztorys!$D:$D,$B187,Kosztorys!$I:$I,CONCATENATE("&lt;=31.03.",CB$10,""))-SUMIFS(Kosztorys!$F:$F,Kosztorys!$D:$D,$B187,Kosztorys!$I:$I,CONCATENATE("&lt;=31.12.",CA$10,"")))*0.75+(SUMIFS(Kosztorys!$F:$F,Kosztorys!$D:$D,$B187,Kosztorys!$I:$I,CONCATENATE("&lt;=30.06.",CB$10,""))-SUMIFS(Kosztorys!$F:$F,Kosztorys!$D:$D,$B187,Kosztorys!$I:$I,CONCATENATE("&lt;=31.03.",CB$10,"")))*0.5+(SUMIFS(Kosztorys!$F:$F,Kosztorys!$D:$D,$B187,Kosztorys!$I:$I,CONCATENATE("&lt;=30.09.",CB$10,""))-SUMIFS(Kosztorys!$F:$F,Kosztorys!$D:$D,$B187,Kosztorys!$I:$I,CONCATENATE("&lt;=30.06.",CB$10,"")))*0.25,"nic"),0)</f>
        <v/>
      </c>
      <c r="CC187" s="41">
        <f>IF($C187="OPEX - Długość 1m koszt/rok",IF($M187="m",SUMIFS(Kosztorys!$F:$F,Kosztorys!$D:$D,$B187,Kosztorys!$I:$I,CONCATENATE("&lt;01.01.",CC$10,""))+(SUMIFS(Kosztorys!$F:$F,Kosztorys!$D:$D,$B187,Kosztorys!$I:$I,CONCATENATE("&lt;=31.03.",CC$10,""))-SUMIFS(Kosztorys!$F:$F,Kosztorys!$D:$D,$B187,Kosztorys!$I:$I,CONCATENATE("&lt;=31.12.",CB$10,"")))*0.75+(SUMIFS(Kosztorys!$F:$F,Kosztorys!$D:$D,$B187,Kosztorys!$I:$I,CONCATENATE("&lt;=30.06.",CC$10,""))-SUMIFS(Kosztorys!$F:$F,Kosztorys!$D:$D,$B187,Kosztorys!$I:$I,CONCATENATE("&lt;=31.03.",CC$10,"")))*0.5+(SUMIFS(Kosztorys!$F:$F,Kosztorys!$D:$D,$B187,Kosztorys!$I:$I,CONCATENATE("&lt;=30.09.",CC$10,""))-SUMIFS(Kosztorys!$F:$F,Kosztorys!$D:$D,$B187,Kosztorys!$I:$I,CONCATENATE("&lt;=30.06.",CC$10,"")))*0.25,"nic"),0)</f>
        <v/>
      </c>
      <c r="CD187" s="41">
        <f>IF($C187="OPEX - Długość 1m koszt/rok",IF($M187="m",SUMIFS(Kosztorys!$F:$F,Kosztorys!$D:$D,$B187,Kosztorys!$I:$I,CONCATENATE("&lt;01.01.",CD$10,""))+(SUMIFS(Kosztorys!$F:$F,Kosztorys!$D:$D,$B187,Kosztorys!$I:$I,CONCATENATE("&lt;=31.03.",CD$10,""))-SUMIFS(Kosztorys!$F:$F,Kosztorys!$D:$D,$B187,Kosztorys!$I:$I,CONCATENATE("&lt;=31.12.",CC$10,"")))*0.75+(SUMIFS(Kosztorys!$F:$F,Kosztorys!$D:$D,$B187,Kosztorys!$I:$I,CONCATENATE("&lt;=30.06.",CD$10,""))-SUMIFS(Kosztorys!$F:$F,Kosztorys!$D:$D,$B187,Kosztorys!$I:$I,CONCATENATE("&lt;=31.03.",CD$10,"")))*0.5+(SUMIFS(Kosztorys!$F:$F,Kosztorys!$D:$D,$B187,Kosztorys!$I:$I,CONCATENATE("&lt;=30.09.",CD$10,""))-SUMIFS(Kosztorys!$F:$F,Kosztorys!$D:$D,$B187,Kosztorys!$I:$I,CONCATENATE("&lt;=30.06.",CD$10,"")))*0.25,"nic"),0)</f>
        <v/>
      </c>
      <c r="CE187" s="41">
        <f>IF($C187="OPEX - Długość 1m koszt/rok",IF($M187="m",SUMIFS(Kosztorys!$F:$F,Kosztorys!$D:$D,$B187,Kosztorys!$I:$I,CONCATENATE("&lt;01.01.",CE$10,""))+(SUMIFS(Kosztorys!$F:$F,Kosztorys!$D:$D,$B187,Kosztorys!$I:$I,CONCATENATE("&lt;=31.03.",CE$10,""))-SUMIFS(Kosztorys!$F:$F,Kosztorys!$D:$D,$B187,Kosztorys!$I:$I,CONCATENATE("&lt;=31.12.",CD$10,"")))*0.75+(SUMIFS(Kosztorys!$F:$F,Kosztorys!$D:$D,$B187,Kosztorys!$I:$I,CONCATENATE("&lt;=30.06.",CE$10,""))-SUMIFS(Kosztorys!$F:$F,Kosztorys!$D:$D,$B187,Kosztorys!$I:$I,CONCATENATE("&lt;=31.03.",CE$10,"")))*0.5+(SUMIFS(Kosztorys!$F:$F,Kosztorys!$D:$D,$B187,Kosztorys!$I:$I,CONCATENATE("&lt;=30.09.",CE$10,""))-SUMIFS(Kosztorys!$F:$F,Kosztorys!$D:$D,$B187,Kosztorys!$I:$I,CONCATENATE("&lt;=30.06.",CE$10,"")))*0.25,"nic"),0)</f>
        <v/>
      </c>
      <c r="CF187" s="41">
        <f>IF($C187="OPEX - Długość 1m koszt/rok",IF($M187="m",SUMIFS(Kosztorys!$F:$F,Kosztorys!$D:$D,$B187,Kosztorys!$I:$I,CONCATENATE("&lt;01.01.",CF$10,""))+(SUMIFS(Kosztorys!$F:$F,Kosztorys!$D:$D,$B187,Kosztorys!$I:$I,CONCATENATE("&lt;=31.03.",CF$10,""))-SUMIFS(Kosztorys!$F:$F,Kosztorys!$D:$D,$B187,Kosztorys!$I:$I,CONCATENATE("&lt;=31.12.",CE$10,"")))*0.75+(SUMIFS(Kosztorys!$F:$F,Kosztorys!$D:$D,$B187,Kosztorys!$I:$I,CONCATENATE("&lt;=30.06.",CF$10,""))-SUMIFS(Kosztorys!$F:$F,Kosztorys!$D:$D,$B187,Kosztorys!$I:$I,CONCATENATE("&lt;=31.03.",CF$10,"")))*0.5+(SUMIFS(Kosztorys!$F:$F,Kosztorys!$D:$D,$B187,Kosztorys!$I:$I,CONCATENATE("&lt;=30.09.",CF$10,""))-SUMIFS(Kosztorys!$F:$F,Kosztorys!$D:$D,$B187,Kosztorys!$I:$I,CONCATENATE("&lt;=30.06.",CF$10,"")))*0.25,"nic"),0)</f>
        <v/>
      </c>
      <c r="CG187" s="41">
        <f>IF($C187="OPEX - Długość 1m koszt/rok",IF($M187="m",SUMIFS(Kosztorys!$F:$F,Kosztorys!$D:$D,$B187,Kosztorys!$I:$I,CONCATENATE("&lt;01.01.",CG$10,""))+(SUMIFS(Kosztorys!$F:$F,Kosztorys!$D:$D,$B187,Kosztorys!$I:$I,CONCATENATE("&lt;=31.03.",CG$10,""))-SUMIFS(Kosztorys!$F:$F,Kosztorys!$D:$D,$B187,Kosztorys!$I:$I,CONCATENATE("&lt;=31.12.",CF$10,"")))*0.75+(SUMIFS(Kosztorys!$F:$F,Kosztorys!$D:$D,$B187,Kosztorys!$I:$I,CONCATENATE("&lt;=30.06.",CG$10,""))-SUMIFS(Kosztorys!$F:$F,Kosztorys!$D:$D,$B187,Kosztorys!$I:$I,CONCATENATE("&lt;=31.03.",CG$10,"")))*0.5+(SUMIFS(Kosztorys!$F:$F,Kosztorys!$D:$D,$B187,Kosztorys!$I:$I,CONCATENATE("&lt;=30.09.",CG$10,""))-SUMIFS(Kosztorys!$F:$F,Kosztorys!$D:$D,$B187,Kosztorys!$I:$I,CONCATENATE("&lt;=30.06.",CG$10,"")))*0.25,"nic"),0)</f>
        <v/>
      </c>
      <c r="CH187" s="41">
        <f>IF($C187="OPEX - Długość 1m koszt/rok",IF($M187="m",SUMIFS(Kosztorys!$F:$F,Kosztorys!$D:$D,$B187,Kosztorys!$I:$I,CONCATENATE("&lt;01.01.",CH$10,""))+(SUMIFS(Kosztorys!$F:$F,Kosztorys!$D:$D,$B187,Kosztorys!$I:$I,CONCATENATE("&lt;=31.03.",CH$10,""))-SUMIFS(Kosztorys!$F:$F,Kosztorys!$D:$D,$B187,Kosztorys!$I:$I,CONCATENATE("&lt;=31.12.",CG$10,"")))*0.75+(SUMIFS(Kosztorys!$F:$F,Kosztorys!$D:$D,$B187,Kosztorys!$I:$I,CONCATENATE("&lt;=30.06.",CH$10,""))-SUMIFS(Kosztorys!$F:$F,Kosztorys!$D:$D,$B187,Kosztorys!$I:$I,CONCATENATE("&lt;=31.03.",CH$10,"")))*0.5+(SUMIFS(Kosztorys!$F:$F,Kosztorys!$D:$D,$B187,Kosztorys!$I:$I,CONCATENATE("&lt;=30.09.",CH$10,""))-SUMIFS(Kosztorys!$F:$F,Kosztorys!$D:$D,$B187,Kosztorys!$I:$I,CONCATENATE("&lt;=30.06.",CH$10,"")))*0.25,"nic"),0)</f>
        <v/>
      </c>
      <c r="CI187" s="41">
        <f>IF($C187="OPEX - Długość 1m koszt/rok",IF($M187="m",SUMIFS(Kosztorys!$F:$F,Kosztorys!$D:$D,$B187,Kosztorys!$I:$I,CONCATENATE("&lt;01.01.",CI$10,""))+(SUMIFS(Kosztorys!$F:$F,Kosztorys!$D:$D,$B187,Kosztorys!$I:$I,CONCATENATE("&lt;=31.03.",CI$10,""))-SUMIFS(Kosztorys!$F:$F,Kosztorys!$D:$D,$B187,Kosztorys!$I:$I,CONCATENATE("&lt;=31.12.",CH$10,"")))*0.75+(SUMIFS(Kosztorys!$F:$F,Kosztorys!$D:$D,$B187,Kosztorys!$I:$I,CONCATENATE("&lt;=30.06.",CI$10,""))-SUMIFS(Kosztorys!$F:$F,Kosztorys!$D:$D,$B187,Kosztorys!$I:$I,CONCATENATE("&lt;=31.03.",CI$10,"")))*0.5+(SUMIFS(Kosztorys!$F:$F,Kosztorys!$D:$D,$B187,Kosztorys!$I:$I,CONCATENATE("&lt;=30.09.",CI$10,""))-SUMIFS(Kosztorys!$F:$F,Kosztorys!$D:$D,$B187,Kosztorys!$I:$I,CONCATENATE("&lt;=30.06.",CI$10,"")))*0.25,"nic"),0)</f>
        <v/>
      </c>
      <c r="CJ187" s="41">
        <f>IF($C187="OPEX - Długość 1m koszt/rok",IF($M187="m",SUMIFS(Kosztorys!$F:$F,Kosztorys!$D:$D,$B187,Kosztorys!$I:$I,CONCATENATE("&lt;01.01.",CJ$10,""))+(SUMIFS(Kosztorys!$F:$F,Kosztorys!$D:$D,$B187,Kosztorys!$I:$I,CONCATENATE("&lt;=31.03.",CJ$10,""))-SUMIFS(Kosztorys!$F:$F,Kosztorys!$D:$D,$B187,Kosztorys!$I:$I,CONCATENATE("&lt;=31.12.",CI$10,"")))*0.75+(SUMIFS(Kosztorys!$F:$F,Kosztorys!$D:$D,$B187,Kosztorys!$I:$I,CONCATENATE("&lt;=30.06.",CJ$10,""))-SUMIFS(Kosztorys!$F:$F,Kosztorys!$D:$D,$B187,Kosztorys!$I:$I,CONCATENATE("&lt;=31.03.",CJ$10,"")))*0.5+(SUMIFS(Kosztorys!$F:$F,Kosztorys!$D:$D,$B187,Kosztorys!$I:$I,CONCATENATE("&lt;=30.09.",CJ$10,""))-SUMIFS(Kosztorys!$F:$F,Kosztorys!$D:$D,$B187,Kosztorys!$I:$I,CONCATENATE("&lt;=30.06.",CJ$10,"")))*0.25,"nic"),0)</f>
        <v/>
      </c>
      <c r="CK187" s="41">
        <f>IF($C187="OPEX - Długość 1m koszt/rok",IF($M187="m",SUMIFS(Kosztorys!$F:$F,Kosztorys!$D:$D,$B187,Kosztorys!$I:$I,CONCATENATE("&lt;01.01.",CK$10,""))+(SUMIFS(Kosztorys!$F:$F,Kosztorys!$D:$D,$B187,Kosztorys!$I:$I,CONCATENATE("&lt;=31.03.",CK$10,""))-SUMIFS(Kosztorys!$F:$F,Kosztorys!$D:$D,$B187,Kosztorys!$I:$I,CONCATENATE("&lt;=31.12.",CJ$10,"")))*0.75+(SUMIFS(Kosztorys!$F:$F,Kosztorys!$D:$D,$B187,Kosztorys!$I:$I,CONCATENATE("&lt;=30.06.",CK$10,""))-SUMIFS(Kosztorys!$F:$F,Kosztorys!$D:$D,$B187,Kosztorys!$I:$I,CONCATENATE("&lt;=31.03.",CK$10,"")))*0.5+(SUMIFS(Kosztorys!$F:$F,Kosztorys!$D:$D,$B187,Kosztorys!$I:$I,CONCATENATE("&lt;=30.09.",CK$10,""))-SUMIFS(Kosztorys!$F:$F,Kosztorys!$D:$D,$B187,Kosztorys!$I:$I,CONCATENATE("&lt;=30.06.",CK$10,"")))*0.25,"nic"),0)</f>
        <v/>
      </c>
      <c r="CL187" s="41">
        <f>IF($C187="OPEX - Długość 1m koszt/rok",IF($M187="m",SUMIFS(Kosztorys!$F:$F,Kosztorys!$D:$D,$B187,Kosztorys!$I:$I,CONCATENATE("&lt;01.01.",CL$10,""))+(SUMIFS(Kosztorys!$F:$F,Kosztorys!$D:$D,$B187,Kosztorys!$I:$I,CONCATENATE("&lt;=31.03.",CL$10,""))-SUMIFS(Kosztorys!$F:$F,Kosztorys!$D:$D,$B187,Kosztorys!$I:$I,CONCATENATE("&lt;=31.12.",CK$10,"")))*0.75+(SUMIFS(Kosztorys!$F:$F,Kosztorys!$D:$D,$B187,Kosztorys!$I:$I,CONCATENATE("&lt;=30.06.",CL$10,""))-SUMIFS(Kosztorys!$F:$F,Kosztorys!$D:$D,$B187,Kosztorys!$I:$I,CONCATENATE("&lt;=31.03.",CL$10,"")))*0.5+(SUMIFS(Kosztorys!$F:$F,Kosztorys!$D:$D,$B187,Kosztorys!$I:$I,CONCATENATE("&lt;=30.09.",CL$10,""))-SUMIFS(Kosztorys!$F:$F,Kosztorys!$D:$D,$B187,Kosztorys!$I:$I,CONCATENATE("&lt;=30.06.",CL$10,"")))*0.25,"nic"),0)</f>
        <v/>
      </c>
      <c r="CM187" s="41">
        <f>IF($C187="OPEX - Długość 1m koszt/rok",IF($M187="m",SUMIFS(Kosztorys!$F:$F,Kosztorys!$D:$D,$B187,Kosztorys!$I:$I,CONCATENATE("&lt;01.01.",CM$10,""))+(SUMIFS(Kosztorys!$F:$F,Kosztorys!$D:$D,$B187,Kosztorys!$I:$I,CONCATENATE("&lt;=31.03.",CM$10,""))-SUMIFS(Kosztorys!$F:$F,Kosztorys!$D:$D,$B187,Kosztorys!$I:$I,CONCATENATE("&lt;=31.12.",CL$10,"")))*0.75+(SUMIFS(Kosztorys!$F:$F,Kosztorys!$D:$D,$B187,Kosztorys!$I:$I,CONCATENATE("&lt;=30.06.",CM$10,""))-SUMIFS(Kosztorys!$F:$F,Kosztorys!$D:$D,$B187,Kosztorys!$I:$I,CONCATENATE("&lt;=31.03.",CM$10,"")))*0.5+(SUMIFS(Kosztorys!$F:$F,Kosztorys!$D:$D,$B187,Kosztorys!$I:$I,CONCATENATE("&lt;=30.09.",CM$10,""))-SUMIFS(Kosztorys!$F:$F,Kosztorys!$D:$D,$B187,Kosztorys!$I:$I,CONCATENATE("&lt;=30.06.",CM$10,"")))*0.25,"nic"),0)</f>
        <v/>
      </c>
      <c r="CN187" s="41">
        <f>IF($C187="OPEX - Długość 1m koszt/rok",IF($M187="m",SUMIFS(Kosztorys!$F:$F,Kosztorys!$D:$D,$B187,Kosztorys!$I:$I,CONCATENATE("&lt;01.01.",CN$10,""))+(SUMIFS(Kosztorys!$F:$F,Kosztorys!$D:$D,$B187,Kosztorys!$I:$I,CONCATENATE("&lt;=31.03.",CN$10,""))-SUMIFS(Kosztorys!$F:$F,Kosztorys!$D:$D,$B187,Kosztorys!$I:$I,CONCATENATE("&lt;=31.12.",CM$10,"")))*0.75+(SUMIFS(Kosztorys!$F:$F,Kosztorys!$D:$D,$B187,Kosztorys!$I:$I,CONCATENATE("&lt;=30.06.",CN$10,""))-SUMIFS(Kosztorys!$F:$F,Kosztorys!$D:$D,$B187,Kosztorys!$I:$I,CONCATENATE("&lt;=31.03.",CN$10,"")))*0.5+(SUMIFS(Kosztorys!$F:$F,Kosztorys!$D:$D,$B187,Kosztorys!$I:$I,CONCATENATE("&lt;=30.09.",CN$10,""))-SUMIFS(Kosztorys!$F:$F,Kosztorys!$D:$D,$B187,Kosztorys!$I:$I,CONCATENATE("&lt;=30.06.",CN$10,"")))*0.25,"nic"),0)</f>
        <v/>
      </c>
      <c r="CO187" s="41">
        <f>IF($C187="OPEX - Długość 1m koszt/rok",IF($M187="m",SUMIFS(Kosztorys!$F:$F,Kosztorys!$D:$D,$B187,Kosztorys!$I:$I,CONCATENATE("&lt;01.01.",CO$10,""))+(SUMIFS(Kosztorys!$F:$F,Kosztorys!$D:$D,$B187,Kosztorys!$I:$I,CONCATENATE("&lt;=31.03.",CO$10,""))-SUMIFS(Kosztorys!$F:$F,Kosztorys!$D:$D,$B187,Kosztorys!$I:$I,CONCATENATE("&lt;=31.12.",CN$10,"")))*0.75+(SUMIFS(Kosztorys!$F:$F,Kosztorys!$D:$D,$B187,Kosztorys!$I:$I,CONCATENATE("&lt;=30.06.",CO$10,""))-SUMIFS(Kosztorys!$F:$F,Kosztorys!$D:$D,$B187,Kosztorys!$I:$I,CONCATENATE("&lt;=31.03.",CO$10,"")))*0.5+(SUMIFS(Kosztorys!$F:$F,Kosztorys!$D:$D,$B187,Kosztorys!$I:$I,CONCATENATE("&lt;=30.09.",CO$10,""))-SUMIFS(Kosztorys!$F:$F,Kosztorys!$D:$D,$B187,Kosztorys!$I:$I,CONCATENATE("&lt;=30.06.",CO$10,"")))*0.25,"nic"),0)</f>
        <v/>
      </c>
      <c r="CP187" s="41">
        <f>IF($C187="OPEX - Długość 1m koszt/rok",IF($M187="m",SUMIFS(Kosztorys!$F:$F,Kosztorys!$D:$D,$B187,Kosztorys!$I:$I,CONCATENATE("&lt;01.01.",CP$10,""))+(SUMIFS(Kosztorys!$F:$F,Kosztorys!$D:$D,$B187,Kosztorys!$I:$I,CONCATENATE("&lt;=31.03.",CP$10,""))-SUMIFS(Kosztorys!$F:$F,Kosztorys!$D:$D,$B187,Kosztorys!$I:$I,CONCATENATE("&lt;=31.12.",CO$10,"")))*0.75+(SUMIFS(Kosztorys!$F:$F,Kosztorys!$D:$D,$B187,Kosztorys!$I:$I,CONCATENATE("&lt;=30.06.",CP$10,""))-SUMIFS(Kosztorys!$F:$F,Kosztorys!$D:$D,$B187,Kosztorys!$I:$I,CONCATENATE("&lt;=31.03.",CP$10,"")))*0.5+(SUMIFS(Kosztorys!$F:$F,Kosztorys!$D:$D,$B187,Kosztorys!$I:$I,CONCATENATE("&lt;=30.09.",CP$10,""))-SUMIFS(Kosztorys!$F:$F,Kosztorys!$D:$D,$B187,Kosztorys!$I:$I,CONCATENATE("&lt;=30.06.",CP$10,"")))*0.25,"nic"),0)</f>
        <v/>
      </c>
      <c r="CQ187" s="41">
        <f>IF($C187="OPEX - Długość 1m koszt/rok",IF($M187="m",SUMIFS(Kosztorys!$F:$F,Kosztorys!$D:$D,$B187,Kosztorys!$I:$I,CONCATENATE("&lt;01.01.",CQ$10,""))+(SUMIFS(Kosztorys!$F:$F,Kosztorys!$D:$D,$B187,Kosztorys!$I:$I,CONCATENATE("&lt;=31.03.",CQ$10,""))-SUMIFS(Kosztorys!$F:$F,Kosztorys!$D:$D,$B187,Kosztorys!$I:$I,CONCATENATE("&lt;=31.12.",CP$10,"")))*0.75+(SUMIFS(Kosztorys!$F:$F,Kosztorys!$D:$D,$B187,Kosztorys!$I:$I,CONCATENATE("&lt;=30.06.",CQ$10,""))-SUMIFS(Kosztorys!$F:$F,Kosztorys!$D:$D,$B187,Kosztorys!$I:$I,CONCATENATE("&lt;=31.03.",CQ$10,"")))*0.5+(SUMIFS(Kosztorys!$F:$F,Kosztorys!$D:$D,$B187,Kosztorys!$I:$I,CONCATENATE("&lt;=30.09.",CQ$10,""))-SUMIFS(Kosztorys!$F:$F,Kosztorys!$D:$D,$B187,Kosztorys!$I:$I,CONCATENATE("&lt;=30.06.",CQ$10,"")))*0.25,"nic"),0)</f>
        <v/>
      </c>
      <c r="CR187" s="41">
        <f>IF(C187="OPEX - Długość 1m koszt/rok",IF(MAX(CB187:CQ187)=IF(ISERROR(VLOOKUP(B187,JB_tabela,MATCH(CR$9,JB_menu,0)-1,FALSE())),,VLOOKUP(B187,JB_tabela,MATCH(CR$9,JB_menu,0)-1,FALSE())),"OK","nie zgadza się liczba użytych JB"),"OK-ND")</f>
        <v/>
      </c>
      <c r="CS187" s="41">
        <f>IFERROR(VLOOKUP($C187,$CY$2:$CZ$7,2,FALSE()),"ERROR")</f>
        <v/>
      </c>
      <c r="CV187" s="41">
        <f>$Q187</f>
        <v/>
      </c>
      <c r="CW187" s="41">
        <f>$R187</f>
        <v/>
      </c>
      <c r="CX187" s="41">
        <f>$S187</f>
        <v/>
      </c>
      <c r="CY187" s="41">
        <f>ROUND(IF(LEFT($C187,4)="CAPE",ROUND($E187*$H187,2)*OFFSET(T187,0,$CS187),0),2)</f>
        <v/>
      </c>
      <c r="CZ187" s="41">
        <f>ROUND(IF(LEFT($C187,4)="CAPE",ROUND($E187*$H187,2)*OFFSET(U187,0,$CS187),0),2)</f>
        <v/>
      </c>
      <c r="DA187" s="41">
        <f>ROUND(IF(LEFT($C187,4)="CAPE",ROUND($E187*$H187,2)*OFFSET(V187,0,$CS187),0),2)</f>
        <v/>
      </c>
      <c r="DB187" s="41">
        <f>ROUND(IF(LEFT($C187,4)="CAPE",ROUND($E187*$H187,2)*OFFSET(W187,0,$CS187),0),2)</f>
        <v/>
      </c>
      <c r="DC187" s="41">
        <f>ROUND(IF(LEFT($C187,4)="CAPE",ROUND($E187*$H187,2)*OFFSET(X187,0,$CS187),0),2)</f>
        <v/>
      </c>
      <c r="DD187" s="41">
        <f>ROUND(IF(LEFT($C187,4)="CAPE",ROUND($E187*$H187,2)*OFFSET(Y187,0,$CS187),0),2)</f>
        <v/>
      </c>
      <c r="DE187" s="41">
        <f>ROUND(IF(LEFT($C187,4)="CAPE",ROUND($E187*$H187,2)*OFFSET(Z187,0,$CS187),0),2)</f>
        <v/>
      </c>
      <c r="DF187" s="41">
        <f>ROUND(IF(LEFT($C187,4)="CAPE",ROUND($E187*$H187,2)*OFFSET(AA187,0,$CS187),0),2)</f>
        <v/>
      </c>
      <c r="DG187" s="41">
        <f>ROUND(IF(LEFT($C187,4)="CAPE",ROUND($E187*$H187,2)*OFFSET(AB187,0,$CS187),0),2)</f>
        <v/>
      </c>
      <c r="DH187" s="41">
        <f>ROUND(IF(LEFT($C187,4)="CAPE",ROUND($E187*$H187,2)*OFFSET(AC187,0,$CS187),0),2)</f>
        <v/>
      </c>
      <c r="DI187" s="41">
        <f>ROUND(IF(LEFT($C187,4)="CAPE",ROUND($E187*$H187,2)*OFFSET(AD187,0,$CS187),0),2)</f>
        <v/>
      </c>
      <c r="DJ187" s="41">
        <f>ROUND(IF(LEFT($C187,4)="CAPE",ROUND($E187*$H187,2)*OFFSET(AE187,0,$CS187),0),2)</f>
        <v/>
      </c>
      <c r="DK187" s="41">
        <f>ROUND(IF(LEFT($C187,4)="CAPE",ROUND($E187*$H187,2)*OFFSET(AF187,0,$CS187),0),2)</f>
        <v/>
      </c>
      <c r="DL187" s="41">
        <f>ROUND(IF(LEFT($C187,4)="CAPE",ROUND($E187*$H187,2)*OFFSET(AG187,0,$CS187),0),2)</f>
        <v/>
      </c>
      <c r="DM187" s="41">
        <f>ROUND(IF(LEFT($C187,4)="CAPE",ROUND($E187*$H187,2)*OFFSET(AH187,0,$CS187),0),2)</f>
        <v/>
      </c>
      <c r="DN187" s="41">
        <f>ROUND(IF(LEFT($C187,4)="CAPE",ROUND($E187*$H187,2)*OFFSET(AI187,0,$CS187),0),2)</f>
        <v/>
      </c>
      <c r="DP187" s="41">
        <f>$Q187</f>
        <v/>
      </c>
      <c r="DQ187" s="41">
        <f>$R187</f>
        <v/>
      </c>
      <c r="DR187" s="41">
        <f>$S187</f>
        <v/>
      </c>
      <c r="DS187" s="41">
        <f>ROUND(IF(LEFT($C187,4)="OPEX",$E187*$H187*OFFSET($T187,0,$CS187),0),2)</f>
        <v/>
      </c>
      <c r="DT187" s="41">
        <f>ROUND(IF(LEFT($C187,4)="OPEX",$E187*$H187*OFFSET($U187,0,$CS187),0),2)</f>
        <v/>
      </c>
      <c r="DU187" s="41">
        <f>ROUND(IF(LEFT($C187,4)="OPEX",$E187*$H187*OFFSET($V187,0,$CS187),0),2)</f>
        <v/>
      </c>
      <c r="DV187" s="41">
        <f>ROUND(IF(LEFT($C187,4)="OPEX",$E187*$H187*OFFSET($W187,0,$CS187),0),2)</f>
        <v/>
      </c>
      <c r="DW187" s="41">
        <f>ROUND(IF(LEFT($C187,4)="OPEX",$E187*$H187*OFFSET($X187,0,$CS187),0),2)</f>
        <v/>
      </c>
      <c r="DX187" s="41">
        <f>ROUND(IF(LEFT($C187,4)="OPEX",$E187*$H187*OFFSET($Y187,0,$CS187),0),2)</f>
        <v/>
      </c>
      <c r="DY187" s="41">
        <f>ROUND(IF(LEFT($C187,4)="OPEX",$E187*$H187*OFFSET($Z187,0,$CS187),0),2)</f>
        <v/>
      </c>
      <c r="DZ187" s="41">
        <f>ROUND(IF(LEFT($C187,4)="OPEX",$E187*$H187*OFFSET($AA187,0,$CS187),0),2)</f>
        <v/>
      </c>
      <c r="EA187" s="41">
        <f>ROUND(IF(LEFT($C187,4)="OPEX",$E187*$H187*OFFSET($AB187,0,$CS187),0),2)</f>
        <v/>
      </c>
      <c r="EB187" s="41">
        <f>ROUND(IF(LEFT($C187,4)="OPEX",$E187*$H187*OFFSET($AC187,0,$CS187),0),2)</f>
        <v/>
      </c>
      <c r="EC187" s="41">
        <f>ROUND(IF(LEFT($C187,4)="OPEX",$E187*$H187*OFFSET($AD187,0,$CS187),0),2)</f>
        <v/>
      </c>
      <c r="ED187" s="41">
        <f>ROUND(IF(LEFT($C187,4)="OPEX",$E187*$H187*OFFSET($AE187,0,$CS187),0),2)</f>
        <v/>
      </c>
      <c r="EE187" s="41">
        <f>ROUND(IF(LEFT($C187,4)="OPEX",$E187*$H187*OFFSET($AF187,0,$CS187),0),2)</f>
        <v/>
      </c>
      <c r="EF187" s="41">
        <f>ROUND(IF(LEFT($C187,4)="OPEX",$E187*$H187*OFFSET($AG187,0,$CS187),0),2)</f>
        <v/>
      </c>
      <c r="EG187" s="41">
        <f>ROUND(IF(LEFT($C187,4)="OPEX",$E187*$H187*OFFSET($AH187,0,$CS187),0),2)</f>
        <v/>
      </c>
      <c r="EH187" s="41">
        <f>ROUND(IF(LEFT($C187,4)="OPEX",$E187*$H187*OFFSET($AI187,0,$CS187),0),2)</f>
        <v/>
      </c>
      <c r="EJ187" s="41">
        <f>$Q187</f>
        <v/>
      </c>
      <c r="EK187" s="41">
        <f>$R187</f>
        <v/>
      </c>
      <c r="EL187" s="41">
        <f>$S187</f>
        <v/>
      </c>
      <c r="EM187" s="41">
        <f>ROUND($D187*$CY187,2)</f>
        <v/>
      </c>
      <c r="EN187" s="41">
        <f>ROUND($D187*$CZ187,2)</f>
        <v/>
      </c>
      <c r="EO187" s="41">
        <f>ROUND($D187*$DA187,2)</f>
        <v/>
      </c>
      <c r="EP187" s="41">
        <f>ROUND($D187*$DB187,2)</f>
        <v/>
      </c>
      <c r="EQ187" s="41">
        <f>ROUND($D187*$DC187,2)</f>
        <v/>
      </c>
      <c r="ER187" s="41">
        <f>ROUND($D187*$DD187,2)</f>
        <v/>
      </c>
      <c r="ES187" s="41">
        <f>ROUND($D187*$DE187,2)</f>
        <v/>
      </c>
      <c r="ET187" s="41">
        <f>ROUND($D187*$DF187,2)</f>
        <v/>
      </c>
      <c r="EU187" s="41">
        <f>ROUND($D187*$DG187,2)</f>
        <v/>
      </c>
      <c r="EV187" s="41">
        <f>ROUND($D187*$DH187,2)</f>
        <v/>
      </c>
      <c r="EW187" s="41">
        <f>ROUND($D187*$DI187,2)</f>
        <v/>
      </c>
      <c r="EX187" s="41">
        <f>ROUND($D187*$DJ187,2)</f>
        <v/>
      </c>
      <c r="EY187" s="41">
        <f>ROUND($D187*$DK187,2)</f>
        <v/>
      </c>
      <c r="EZ187" s="41">
        <f>ROUND($D187*$DL187,2)</f>
        <v/>
      </c>
      <c r="FA187" s="41">
        <f>ROUND($D187*$DM187,2)</f>
        <v/>
      </c>
      <c r="FB187" s="41">
        <f>ROUND($D187*$DN187,2)</f>
        <v/>
      </c>
      <c r="FG187" s="41">
        <f>ROUND(IF(LEFT($C187,4)="CAPE",SUM($CY187:CY187 )/$P187,0),2)</f>
        <v/>
      </c>
      <c r="FH187" s="41">
        <f>ROUND(IF(LEFT($C187,4)="CAPE",SUM($CY187:CZ187 )/$P187,0),2)</f>
        <v/>
      </c>
      <c r="FI187" s="41">
        <f>ROUND(IF(LEFT($C187,4)="CAPE",SUM($CY187:DA187 )/$P187,0),2)</f>
        <v/>
      </c>
      <c r="FJ187" s="41">
        <f>ROUND(IF(LEFT($C187,4)="CAPE",SUM($CY187:DB187 )/$P187,0),2)</f>
        <v/>
      </c>
      <c r="FK187" s="41">
        <f>ROUND(IF(LEFT($C187,4)="CAPE",SUM($CY187:DC187 )/$P187,0),2)</f>
        <v/>
      </c>
      <c r="FL187" s="41">
        <f>ROUND(IF(LEFT($C187,4)="CAPE",SUM($CY187:DD187 )/$P187,0),2)</f>
        <v/>
      </c>
      <c r="FM187" s="41">
        <f>ROUND(IF(LEFT($C187,4)="CAPE",SUM($CY187:DE187 )/$P187,0),2)</f>
        <v/>
      </c>
      <c r="FN187" s="41">
        <f>ROUND(IF(LEFT($C187,4)="CAPE",SUM($CY187:DF187 )/$P187,0),2)</f>
        <v/>
      </c>
      <c r="FO187" s="41">
        <f>ROUND(IF(LEFT($C187,4)="CAPE",SUM($CY187:DG187 )/$P187,0),2)</f>
        <v/>
      </c>
      <c r="FP187" s="41">
        <f>ROUND(IF(LEFT($C187,4)="CAPE",SUM($CY187:DH187 )/$P187,0),2)</f>
        <v/>
      </c>
      <c r="FQ187" s="41">
        <f>ROUND(IF(LEFT($C187,4)="CAPE",SUM($CY187:DI187 )/$P187,0),2)</f>
        <v/>
      </c>
      <c r="FR187" s="41">
        <f>ROUND(IF(LEFT($C187,4)="CAPE",SUM($CY187:DJ187 )/$P187,0),2)</f>
        <v/>
      </c>
      <c r="FS187" s="41">
        <f>ROUND(IF(LEFT($C187,4)="CAPE",SUM($CY187:DK187 )/$P187,0),2)</f>
        <v/>
      </c>
      <c r="FT187" s="41">
        <f>ROUND(IF(LEFT($C187,4)="CAPE",SUM($CY187:DL187 )/$P187,0),2)</f>
        <v/>
      </c>
      <c r="FU187" s="41">
        <f>ROUND(IF(LEFT($C187,4)="CAPE",SUM($CY187:DM187 )/$P187,0),2)</f>
        <v/>
      </c>
      <c r="FV187" s="41">
        <f>ROUND(IF(LEFT($C187,4)="CAPE",SUM($CY187:DN187 )/$P187,0),2)</f>
        <v/>
      </c>
      <c r="GA187" s="41">
        <f>ROUND(IF(SUM($FG187:FG187)&gt;SUM($CY187:CY187),SUM($CY187:CY187),SUM($FG187:FG187)),2)</f>
        <v/>
      </c>
      <c r="GB187" s="41">
        <f>ROUND(IF(SUM($FG187:FH187)&gt;SUM($CY187:CZ187),SUM($CY187:CZ187),SUM($FG187:FH187)),2)</f>
        <v/>
      </c>
      <c r="GC187" s="41">
        <f>ROUND(IF(SUM($FG187:FI187)&gt;SUM($CY187:DA187),SUM($CY187:DA187),SUM($FG187:FI187)),2)</f>
        <v/>
      </c>
      <c r="GD187" s="41">
        <f>ROUND(IF(SUM($FG187:FJ187)&gt;SUM($CY187:DB187),SUM($CY187:DB187),SUM($FG187:FJ187)),2)</f>
        <v/>
      </c>
      <c r="GE187" s="41">
        <f>ROUND(IF(SUM($FG187:FK187)&gt;SUM($CY187:DC187),SUM($CY187:DC187),SUM($FG187:FK187)),2)</f>
        <v/>
      </c>
      <c r="GF187" s="41">
        <f>ROUND(IF(SUM($FG187:FL187)&gt;SUM($CY187:DD187),SUM($CY187:DD187),SUM($FG187:FL187)),2)</f>
        <v/>
      </c>
      <c r="GG187" s="41">
        <f>ROUND(IF(SUM($FG187:FM187)&gt;SUM($CY187:DE187),SUM($CY187:DE187),SUM($FG187:FM187)),2)</f>
        <v/>
      </c>
      <c r="GH187" s="41">
        <f>ROUND(IF(SUM($FG187:FN187)&gt;SUM($CY187:DF187),SUM($CY187:DF187),SUM($FG187:FN187)),2)</f>
        <v/>
      </c>
      <c r="GI187" s="41">
        <f>ROUND(IF(SUM($FG187:FO187)&gt;SUM($CY187:DG187),SUM($CY187:DG187),SUM($FG187:FO187)),2)</f>
        <v/>
      </c>
      <c r="GJ187" s="41">
        <f>ROUND(IF(SUM($FG187:FP187)&gt;SUM($CY187:DH187),SUM($CY187:DH187),SUM($FG187:FP187)),2)</f>
        <v/>
      </c>
      <c r="GK187" s="41">
        <f>ROUND(IF(SUM($FG187:FQ187)&gt;SUM($CY187:DI187),SUM($CY187:DI187),SUM($FG187:FQ187)),2)</f>
        <v/>
      </c>
      <c r="GL187" s="41">
        <f>ROUND(IF(SUM($FG187:FR187)&gt;SUM($CY187:DJ187),SUM($CY187:DJ187),SUM($FG187:FR187)),2)</f>
        <v/>
      </c>
      <c r="GM187" s="41">
        <f>ROUND(IF(SUM($FG187:FS187)&gt;SUM($CY187:DK187),SUM($CY187:DK187),SUM($FG187:FS187)),2)</f>
        <v/>
      </c>
      <c r="GN187" s="41">
        <f>ROUND(IF(SUM($FG187:FT187)&gt;SUM($CY187:DL187),SUM($CY187:DL187),SUM($FG187:FT187)),2)</f>
        <v/>
      </c>
      <c r="GO187" s="41">
        <f>ROUND(IF(SUM($FG187:FU187)&gt;SUM($CY187:DM187),SUM($CY187:DM187),SUM($FG187:FU187)),2)</f>
        <v/>
      </c>
      <c r="GP187" s="41">
        <f>ROUND(IF(SUM($FG187:FV187)&gt;SUM($CY187:DN187),SUM($CY187:DN187),SUM($FG187:FV187)),2)</f>
        <v/>
      </c>
      <c r="GR187" s="41">
        <f>$Q187</f>
        <v/>
      </c>
      <c r="GS187" s="41">
        <f>$R187</f>
        <v/>
      </c>
      <c r="GT187" s="41">
        <f>$S187</f>
        <v/>
      </c>
      <c r="GU187" s="41">
        <f>$GA187</f>
        <v/>
      </c>
      <c r="GV187" s="41">
        <f>GB187 - GA187</f>
        <v/>
      </c>
      <c r="GW187" s="41">
        <f>GC187 - GB187</f>
        <v/>
      </c>
      <c r="GX187" s="41">
        <f>GD187 - GC187</f>
        <v/>
      </c>
      <c r="GY187" s="41">
        <f>GE187 - GD187</f>
        <v/>
      </c>
      <c r="GZ187" s="41">
        <f>GF187 - GE187</f>
        <v/>
      </c>
      <c r="HA187" s="41">
        <f>GG187 - GF187</f>
        <v/>
      </c>
      <c r="HB187" s="41">
        <f>GH187 - GG187</f>
        <v/>
      </c>
      <c r="HC187" s="41">
        <f>GI187 - GH187</f>
        <v/>
      </c>
      <c r="HD187" s="41">
        <f>GJ187 - GI187</f>
        <v/>
      </c>
      <c r="HE187" s="41">
        <f>GK187 - GJ187</f>
        <v/>
      </c>
      <c r="HF187" s="41">
        <f>GL187 - GK187</f>
        <v/>
      </c>
      <c r="HG187" s="41">
        <f>GM187 - GL187</f>
        <v/>
      </c>
      <c r="HH187" s="41">
        <f>GN187 - GM187</f>
        <v/>
      </c>
      <c r="HI187" s="41">
        <f>GO187 - GN187</f>
        <v/>
      </c>
      <c r="HJ187" s="41">
        <f>GP187 - GO187</f>
        <v/>
      </c>
      <c r="HL187" s="41">
        <f>$Q187</f>
        <v/>
      </c>
      <c r="HM187" s="41">
        <f>$R187</f>
        <v/>
      </c>
      <c r="HN187" s="41">
        <f>$S187</f>
        <v/>
      </c>
      <c r="HO187" s="144">
        <f>SUMIFS(Kosztorys!$F:$F,Kosztorys!$D:$D,$B187,Kosztorys!$I:$I,CONCATENATE("&lt;01.01.",HP$10,""))</f>
        <v/>
      </c>
      <c r="HP187" s="144">
        <f>SUMIFS(Kosztorys!$F:$F,Kosztorys!$D:$D,$B187,Kosztorys!$I:$I,CONCATENATE("&lt;01.04.",HQ$10,""))-SUM($HO187)</f>
        <v/>
      </c>
      <c r="HQ187" s="144">
        <f>SUMIFS(Kosztorys!$F:$F,Kosztorys!$D:$D,$B187,Kosztorys!$I:$I,CONCATENATE("&lt;01.07.",HR$10,""))-SUM($HO187:HP187)</f>
        <v/>
      </c>
      <c r="HR187" s="144">
        <f>SUMIFS(Kosztorys!$F:$F,Kosztorys!$D:$D,$B187,Kosztorys!$I:$I,CONCATENATE("&lt;01.10.",HS$10,""))-SUM($HO187:HQ187)</f>
        <v/>
      </c>
      <c r="HS187" s="144">
        <f>SUMIFS(Kosztorys!$F:$F,Kosztorys!$D:$D,$B187,Kosztorys!$I:$I,CONCATENATE("&lt;01.01.",HT$10,""))-SUM($HO187:HR187)</f>
        <v/>
      </c>
      <c r="HT187" s="144">
        <f>SUMIFS(Kosztorys!$F:$F,Kosztorys!$D:$D,$B187,Kosztorys!$I:$I,CONCATENATE("&lt;01.04.",HU$10,""))-SUM($HO187:HS187)</f>
        <v/>
      </c>
      <c r="HU187" s="144">
        <f>SUMIFS(Kosztorys!$F:$F,Kosztorys!$D:$D,$B187,Kosztorys!$I:$I,CONCATENATE("&lt;01.07.",HV$10,""))-SUM($HO187:HT187)</f>
        <v/>
      </c>
      <c r="HV187" s="144">
        <f>SUMIFS(Kosztorys!$F:$F,Kosztorys!$D:$D,$B187,Kosztorys!$I:$I,CONCATENATE("&lt;01.10.",HW$10,""))-SUM($HO187:HU187)</f>
        <v/>
      </c>
      <c r="HW187" s="144">
        <f>SUMIFS(Kosztorys!$F:$F,Kosztorys!$D:$D,$B187,Kosztorys!$I:$I,CONCATENATE("&lt;01.01.",HX$10,""))-SUM($HO187:HV187)</f>
        <v/>
      </c>
      <c r="HX187" s="144">
        <f>SUMIFS(Kosztorys!$F:$F,Kosztorys!$D:$D,$B187,Kosztorys!$I:$I,CONCATENATE("&lt;01.04.",HY$10,""))-SUM($HO187:HW187)</f>
        <v/>
      </c>
      <c r="HY187" s="144">
        <f>SUMIFS(Kosztorys!$F:$F,Kosztorys!$D:$D,$B187,Kosztorys!$I:$I,CONCATENATE("&lt;01.07.",HZ$10,""))-SUM($HO187:HX187)</f>
        <v/>
      </c>
      <c r="HZ187" s="144">
        <f>SUMIFS(Kosztorys!$F:$F,Kosztorys!$D:$D,$B187,Kosztorys!$I:$I,CONCATENATE("&lt;01.10.",IA$10,""))-SUM($HO187:HY187)</f>
        <v/>
      </c>
      <c r="IA187" s="144">
        <f>SUMIFS(Kosztorys!$F:$F,Kosztorys!$D:$D,$B187,Kosztorys!$I:$I,CONCATENATE("&lt;01.01.",IB$10,""))-SUM($HO187:HZ187)</f>
        <v/>
      </c>
      <c r="IB187" s="145">
        <f>IF(M187="szt",IF(SUM(HO187:IA187)=IF(ISERROR(VLOOKUP(B187,JB_tabela,MATCH(IB$9,JB_menu,0)-1,FALSE())),,VLOOKUP(B187,JB_tabela,MATCH(IB$9,JB_menu,0)-1,FALSE())),"OK","nie zgadza się liczba użytych JB"),IF(SUM(HO187:IA187)=IF(ISERROR(VLOOKUP(B187,JB_tabela,MATCH(IC$9,JB_menu,0)-1,FALSE())),,VLOOKUP(B187,JB_tabela,MATCH(IC$9,JB_menu,0)-1,FALSE())),"OK","nie zgadzają się metry użyte w JB"))</f>
        <v/>
      </c>
      <c r="IE187" s="41">
        <f>$Q187</f>
        <v/>
      </c>
      <c r="IF187" s="41">
        <f>$R187</f>
        <v/>
      </c>
      <c r="IG187" s="41">
        <f>$S187</f>
        <v/>
      </c>
      <c r="IH187" s="348">
        <f>IF(LEFT($C187,4)="CAPE",ROUND(HO187*$L187,2),0)</f>
        <v/>
      </c>
      <c r="II187" s="348">
        <f>IF(LEFT($C187,4)="CAPE",ROUND(HP187*$L187,2),0)</f>
        <v/>
      </c>
      <c r="IJ187" s="348">
        <f>IF(LEFT($C187,4)="CAPE",ROUND(HQ187*$L187,2),0)</f>
        <v/>
      </c>
      <c r="IK187" s="348">
        <f>IF(LEFT($C187,4)="CAPE",ROUND(HR187*$L187,2),0)</f>
        <v/>
      </c>
      <c r="IL187" s="348">
        <f>IF(LEFT($C187,4)="CAPE",ROUND(HS187*$L187,2),0)</f>
        <v/>
      </c>
      <c r="IM187" s="348">
        <f>IF(LEFT($C187,4)="CAPE",ROUND(HT187*$L187,2),0)</f>
        <v/>
      </c>
      <c r="IN187" s="348">
        <f>IF(LEFT($C187,4)="CAPE",ROUND(HU187*$L187,2),0)</f>
        <v/>
      </c>
      <c r="IO187" s="348">
        <f>IF(LEFT($C187,4)="CAPE",ROUND(HV187*$L187,2),0)</f>
        <v/>
      </c>
      <c r="IP187" s="348">
        <f>IF(LEFT($C187,4)="CAPE",ROUND(HW187*$L187,2),0)</f>
        <v/>
      </c>
      <c r="IQ187" s="348">
        <f>IF(LEFT($C187,4)="CAPE",ROUND(HX187*$L187,2),0)</f>
        <v/>
      </c>
      <c r="IR187" s="348">
        <f>IF(LEFT($C187,4)="CAPE",ROUND(HY187*$L187,2),0)</f>
        <v/>
      </c>
      <c r="IS187" s="348">
        <f>IF(LEFT($C187,4)="CAPE",ROUND(HZ187*$L187,2),0)</f>
        <v/>
      </c>
      <c r="IT187" s="348">
        <f>IF(LEFT($C187,4)="CAPE",ROUND(IA187*$L187,2),0)</f>
        <v/>
      </c>
      <c r="IU187" s="41">
        <f>IF(SUM(IH187:IT187)=SUM(CY187:DN187),"OK",SUM(IH187:IT187)-SUM(CY187:DN187))</f>
        <v/>
      </c>
    </row>
    <row r="188" ht="12.75" customHeight="1">
      <c r="A188" s="119" t="n"/>
      <c r="B188" s="139" t="inlineStr">
        <is>
          <t>sieć_magis_wlasn</t>
        </is>
      </c>
      <c r="C188" s="139" t="inlineStr">
        <is>
          <t>CAPEX - Długość 1m</t>
        </is>
      </c>
      <c r="D188" s="140" t="n">
        <v>0</v>
      </c>
      <c r="E188" s="140" t="n">
        <v>1.2</v>
      </c>
      <c r="F188" s="141" t="inlineStr">
        <is>
          <t>mb</t>
        </is>
      </c>
      <c r="G188" s="139" t="inlineStr">
        <is>
          <t>mikrokable FO 48J</t>
        </is>
      </c>
      <c r="H188" s="360">
        <f>IF(ISERROR(VLOOKUP(G188,KB_tabela,MATCH(H$9,KB_menu,0)-2,FALSE())),,VLOOKUP(G188,KB_tabela,MATCH(H$9,KB_menu,0)-2,FALSE()))</f>
        <v/>
      </c>
      <c r="I188" s="41">
        <f>IF(ISERROR(VLOOKUP(B188,JB_tabela,MATCH("czy puste",JB_menu,0)-1,FALSE())),"BŁĄD brak takiej JB",VLOOKUP(B188,JB_tabela,MATCH("czy puste",JB_menu,0)-1,FALSE()))</f>
        <v/>
      </c>
      <c r="J188" s="41">
        <f>IF(ISERROR(VLOOKUP(G188,KB_tabela,MATCH(H$9,KB_menu,0)-2,FALSE())),"BŁĄD brak takiego KB",IF(H188=0,IF(LEFT(C188,4)="OPEX","OK",IF(G188="brak kosztów CAPEX","OK","Brak Ceny KB")),"OK"))</f>
        <v/>
      </c>
      <c r="K188" s="41">
        <f>IF(AJ188="nie zgadza się liczba użytych JB","Nie liczy wszystkich JB",IF(BD188="nie zgadza się liczba użytych JB","Nie liczy wszystkich JB",IF(BX188="nie zgadza się liczba użytych JB","Nie liczy wszystkich JB",IF(BX188="nie zgadza się liczba użytych JB","Nie liczy wszystkich JB","OK"))))</f>
        <v/>
      </c>
      <c r="L188" s="361">
        <f>ROUND((E188*H188),2)</f>
        <v/>
      </c>
      <c r="M188" s="41">
        <f>VLOOKUP(B188,JB_tabela,MATCH(M$9,JB_menu,0)-1,FALSE())</f>
        <v/>
      </c>
      <c r="P188" s="41">
        <f>IF(ISERROR(VLOOKUP(S188,KATEGORIA_tabela,MATCH(P$9,KATEGORIA_menu,0)-2,FALSE())),,VLOOKUP(S188,KATEGORIA_tabela,MATCH(P$9,KATEGORIA_menu,0)-2,FALSE()))</f>
        <v/>
      </c>
      <c r="Q188" s="41">
        <f>IF(ISERROR(VLOOKUP(B188,JB_tabela,MATCH(Q$9,JB_menu,0)-1,FALSE())),,VLOOKUP(B188,JB_tabela,MATCH(Q$9,JB_menu,0)-1,FALSE()))</f>
        <v/>
      </c>
      <c r="R188" s="41">
        <f>IF(ISERROR(VLOOKUP(G188,KB_tabela,MATCH(R$9,KB_menu,0)-2,FALSE())),,VLOOKUP(G188,KB_tabela,MATCH(R$9,KB_menu,0)-2,FALSE()))</f>
        <v/>
      </c>
      <c r="S188" s="41">
        <f>IF(ISERROR(VLOOKUP(G188,KB_tabela,MATCH(S$9,KB_menu,0)-2,FALSE())),,VLOOKUP(G188,KB_tabela,MATCH(S$9,KB_menu,0)-2,FALSE()))</f>
        <v/>
      </c>
      <c r="T188" s="116">
        <f>IF($C188="CAPEX - 1szt JB",IF($M188="szt",SUMIFS(Kosztorys!$F:$F,Kosztorys!$D:$D,$B188,Kosztorys!$I:$I,CONCATENATE("&lt;01.01.",U$10,""))-SUMIFS(Kosztorys!$F:$F,Kosztorys!$D:$D,$B188,Kosztorys!$I:$I,CONCATENATE("&lt;01.01.",T$10,"")),COUNTIFS(Kosztorys!$D:$D,$B188,Kosztorys!$I:$I,CONCATENATE("&lt;01.01.",U$10,""))-COUNTIFS(Kosztorys!$D:$D,$B188,Kosztorys!$I:$I,CONCATENATE("&lt;01.01.",T$10,""))),0)</f>
        <v/>
      </c>
      <c r="U188" s="116">
        <f>IF($C188="CAPEX - 1szt JB",IF($M188="szt",SUMIFS(Kosztorys!$F:$F,Kosztorys!$D:$D,$B188,Kosztorys!$I:$I,CONCATENATE("&lt;01.01.",V$10,""))-SUMIFS(Kosztorys!$F:$F,Kosztorys!$D:$D,$B188,Kosztorys!$I:$I,CONCATENATE("&lt;01.01.",U$10,"")),COUNTIFS(Kosztorys!$D:$D,$B188,Kosztorys!$I:$I,CONCATENATE("&lt;01.01.",V$10,""))-COUNTIFS(Kosztorys!$D:$D,$B188,Kosztorys!$I:$I,CONCATENATE("&lt;01.01.",U$10,""))),0)</f>
        <v/>
      </c>
      <c r="V188" s="116">
        <f>IF($C188="CAPEX - 1szt JB",IF($M188="szt",SUMIFS(Kosztorys!$F:$F,Kosztorys!$D:$D,$B188,Kosztorys!$I:$I,CONCATENATE("&lt;01.01.",W$10,""))-SUMIFS(Kosztorys!$F:$F,Kosztorys!$D:$D,$B188,Kosztorys!$I:$I,CONCATENATE("&lt;01.01.",V$10,"")),COUNTIFS(Kosztorys!$D:$D,$B188,Kosztorys!$I:$I,CONCATENATE("&lt;01.01.",W$10,""))-COUNTIFS(Kosztorys!$D:$D,$B188,Kosztorys!$I:$I,CONCATENATE("&lt;01.01.",V$10,""))),0)</f>
        <v/>
      </c>
      <c r="W188" s="116">
        <f>IF($C188="CAPEX - 1szt JB",IF($M188="szt",SUMIFS(Kosztorys!$F:$F,Kosztorys!$D:$D,$B188,Kosztorys!$I:$I,CONCATENATE("&lt;01.01.",X$10,""))-SUMIFS(Kosztorys!$F:$F,Kosztorys!$D:$D,$B188,Kosztorys!$I:$I,CONCATENATE("&lt;01.01.",W$10,"")),COUNTIFS(Kosztorys!$D:$D,$B188,Kosztorys!$I:$I,CONCATENATE("&lt;01.01.",X$10,""))-COUNTIFS(Kosztorys!$D:$D,$B188,Kosztorys!$I:$I,CONCATENATE("&lt;01.01.",W$10,""))),0)</f>
        <v/>
      </c>
      <c r="X188" s="116">
        <f>IF($C188="CAPEX - 1szt JB",IF($M188="szt",SUMIFS(Kosztorys!$F:$F,Kosztorys!$D:$D,$B188,Kosztorys!$I:$I,CONCATENATE("&lt;01.01.",Y$10,""))-SUMIFS(Kosztorys!$F:$F,Kosztorys!$D:$D,$B188,Kosztorys!$I:$I,CONCATENATE("&lt;01.01.",X$10,"")),COUNTIFS(Kosztorys!$D:$D,$B188,Kosztorys!$I:$I,CONCATENATE("&lt;01.01.",Y$10,""))-COUNTIFS(Kosztorys!$D:$D,$B188,Kosztorys!$I:$I,CONCATENATE("&lt;01.01.",X$10,""))),0)</f>
        <v/>
      </c>
      <c r="Y188" s="116">
        <f>IF($C188="CAPEX - 1szt JB",IF($M188="szt",SUMIFS(Kosztorys!$F:$F,Kosztorys!$D:$D,$B188,Kosztorys!$I:$I,CONCATENATE("&lt;01.01.",Z$10,""))-SUMIFS(Kosztorys!$F:$F,Kosztorys!$D:$D,$B188,Kosztorys!$I:$I,CONCATENATE("&lt;01.01.",Y$10,"")),COUNTIFS(Kosztorys!$D:$D,$B188,Kosztorys!$I:$I,CONCATENATE("&lt;01.01.",Z$10,""))-COUNTIFS(Kosztorys!$D:$D,$B188,Kosztorys!$I:$I,CONCATENATE("&lt;01.01.",Y$10,""))),0)</f>
        <v/>
      </c>
      <c r="Z188" s="116">
        <f>IF($C188="CAPEX - 1szt JB",IF($M188="szt",SUMIFS(Kosztorys!$F:$F,Kosztorys!$D:$D,$B188,Kosztorys!$I:$I,CONCATENATE("&lt;01.01.",AA$10,""))-SUMIFS(Kosztorys!$F:$F,Kosztorys!$D:$D,$B188,Kosztorys!$I:$I,CONCATENATE("&lt;01.01.",Z$10,"")),COUNTIFS(Kosztorys!$D:$D,$B188,Kosztorys!$I:$I,CONCATENATE("&lt;01.01.",AA$10,""))-COUNTIFS(Kosztorys!$D:$D,$B188,Kosztorys!$I:$I,CONCATENATE("&lt;01.01.",Z$10,""))),0)</f>
        <v/>
      </c>
      <c r="AA188" s="116">
        <f>IF($C188="CAPEX - 1szt JB",IF($M188="szt",SUMIFS(Kosztorys!$F:$F,Kosztorys!$D:$D,$B188,Kosztorys!$I:$I,CONCATENATE("&lt;01.01.",AB$10,""))-SUMIFS(Kosztorys!$F:$F,Kosztorys!$D:$D,$B188,Kosztorys!$I:$I,CONCATENATE("&lt;01.01.",AA$10,"")),COUNTIFS(Kosztorys!$D:$D,$B188,Kosztorys!$I:$I,CONCATENATE("&lt;01.01.",AB$10,""))-COUNTIFS(Kosztorys!$D:$D,$B188,Kosztorys!$I:$I,CONCATENATE("&lt;01.01.",AA$10,""))),0)</f>
        <v/>
      </c>
      <c r="AB188" s="116">
        <f>IF($C188="CAPEX - 1szt JB",IF($M188="szt",SUMIFS(Kosztorys!$F:$F,Kosztorys!$D:$D,$B188,Kosztorys!$I:$I,CONCATENATE("&lt;01.01.",AC$10,""))-SUMIFS(Kosztorys!$F:$F,Kosztorys!$D:$D,$B188,Kosztorys!$I:$I,CONCATENATE("&lt;01.01.",AB$10,"")),COUNTIFS(Kosztorys!$D:$D,$B188,Kosztorys!$I:$I,CONCATENATE("&lt;01.01.",AC$10,""))-COUNTIFS(Kosztorys!$D:$D,$B188,Kosztorys!$I:$I,CONCATENATE("&lt;01.01.",AB$10,""))),0)</f>
        <v/>
      </c>
      <c r="AC188" s="116">
        <f>IF($C188="CAPEX - 1szt JB",IF($M188="szt",SUMIFS(Kosztorys!$F:$F,Kosztorys!$D:$D,$B188,Kosztorys!$I:$I,CONCATENATE("&lt;01.01.",AD$10,""))-SUMIFS(Kosztorys!$F:$F,Kosztorys!$D:$D,$B188,Kosztorys!$I:$I,CONCATENATE("&lt;01.01.",AC$10,"")),COUNTIFS(Kosztorys!$D:$D,$B188,Kosztorys!$I:$I,CONCATENATE("&lt;01.01.",AD$10,""))-COUNTIFS(Kosztorys!$D:$D,$B188,Kosztorys!$I:$I,CONCATENATE("&lt;01.01.",AC$10,""))),0)</f>
        <v/>
      </c>
      <c r="AD188" s="116">
        <f>IF($C188="CAPEX - 1szt JB",IF($M188="szt",SUMIFS(Kosztorys!$F:$F,Kosztorys!$D:$D,$B188,Kosztorys!$I:$I,CONCATENATE("&lt;01.01.",AE$10,""))-SUMIFS(Kosztorys!$F:$F,Kosztorys!$D:$D,$B188,Kosztorys!$I:$I,CONCATENATE("&lt;01.01.",AD$10,"")),COUNTIFS(Kosztorys!$D:$D,$B188,Kosztorys!$I:$I,CONCATENATE("&lt;01.01.",AE$10,""))-COUNTIFS(Kosztorys!$D:$D,$B188,Kosztorys!$I:$I,CONCATENATE("&lt;01.01.",AD$10,""))),0)</f>
        <v/>
      </c>
      <c r="AE188" s="116">
        <f>IF($C188="CAPEX - 1szt JB",IF($M188="szt",SUMIFS(Kosztorys!$F:$F,Kosztorys!$D:$D,$B188,Kosztorys!$I:$I,CONCATENATE("&lt;01.01.",AF$10,""))-SUMIFS(Kosztorys!$F:$F,Kosztorys!$D:$D,$B188,Kosztorys!$I:$I,CONCATENATE("&lt;01.01.",AE$10,"")),COUNTIFS(Kosztorys!$D:$D,$B188,Kosztorys!$I:$I,CONCATENATE("&lt;01.01.",AF$10,""))-COUNTIFS(Kosztorys!$D:$D,$B188,Kosztorys!$I:$I,CONCATENATE("&lt;01.01.",AE$10,""))),0)</f>
        <v/>
      </c>
      <c r="AF188" s="116">
        <f>IF($C188="CAPEX - 1szt JB",IF($M188="szt",SUMIFS(Kosztorys!$F:$F,Kosztorys!$D:$D,$B188,Kosztorys!$I:$I,CONCATENATE("&lt;01.01.",AG$10,""))-SUMIFS(Kosztorys!$F:$F,Kosztorys!$D:$D,$B188,Kosztorys!$I:$I,CONCATENATE("&lt;01.01.",AF$10,"")),COUNTIFS(Kosztorys!$D:$D,$B188,Kosztorys!$I:$I,CONCATENATE("&lt;01.01.",AG$10,""))-COUNTIFS(Kosztorys!$D:$D,$B188,Kosztorys!$I:$I,CONCATENATE("&lt;01.01.",AF$10,""))),0)</f>
        <v/>
      </c>
      <c r="AG188" s="116">
        <f>IF($C188="CAPEX - 1szt JB",IF($M188="szt",SUMIFS(Kosztorys!$F:$F,Kosztorys!$D:$D,$B188,Kosztorys!$I:$I,CONCATENATE("&lt;01.01.",AH$10,""))-SUMIFS(Kosztorys!$F:$F,Kosztorys!$D:$D,$B188,Kosztorys!$I:$I,CONCATENATE("&lt;01.01.",AG$10,"")),COUNTIFS(Kosztorys!$D:$D,$B188,Kosztorys!$I:$I,CONCATENATE("&lt;01.01.",AH$10,""))-COUNTIFS(Kosztorys!$D:$D,$B188,Kosztorys!$I:$I,CONCATENATE("&lt;01.01.",AG$10,""))),0)</f>
        <v/>
      </c>
      <c r="AH188" s="116">
        <f>IF($C188="CAPEX - 1szt JB",IF($M188="szt",SUMIFS(Kosztorys!$F:$F,Kosztorys!$D:$D,$B188,Kosztorys!$I:$I,CONCATENATE("&lt;01.01.",AI$10,""))-SUMIFS(Kosztorys!$F:$F,Kosztorys!$D:$D,$B188,Kosztorys!$I:$I,CONCATENATE("&lt;01.01.",AH$10,"")),COUNTIFS(Kosztorys!$D:$D,$B188,Kosztorys!$I:$I,CONCATENATE("&lt;01.01.",AI$10,""))-COUNTIFS(Kosztorys!$D:$D,$B188,Kosztorys!$I:$I,CONCATENATE("&lt;01.01.",AH$10,""))),0)</f>
        <v/>
      </c>
      <c r="AI188" s="116">
        <f>IF($C188="CAPEX - 1szt JB",IF($M188="szt",SUMIFS(Kosztorys!$F:$F,Kosztorys!$D:$D,$B188,Kosztorys!$I:$I,CONCATENATE("&lt;01.01.",AJ$10,""))-SUMIFS(Kosztorys!$F:$F,Kosztorys!$D:$D,$B188,Kosztorys!$I:$I,CONCATENATE("&lt;01.01.",AI$10,"")),COUNTIFS(Kosztorys!$D:$D,$B188,Kosztorys!$I:$I,CONCATENATE("&lt;01.01.",AJ$10,""))-COUNTIFS(Kosztorys!$D:$D,$B188,Kosztorys!$I:$I,CONCATENATE("&lt;01.01.",AI$10,""))),0)</f>
        <v/>
      </c>
      <c r="AJ188" s="116">
        <f>IF(C188="CAPEX - 1szt JB",IF(SUM(T188:AI188)=IF(ISERROR(VLOOKUP(B188,JB_tabela,MATCH(AJ$9,JB_menu,0)-1,FALSE())),,VLOOKUP(B188,JB_tabela,MATCH(AJ$9,JB_menu,0)-1,FALSE())),"OK","nie zgadza się liczba użytych JB"),"OK-ND")</f>
        <v/>
      </c>
      <c r="AM188" s="41">
        <f>IFERROR("_" &amp; VLOOKUP($B188,#REF!,1,FALSE()),#REF!)</f>
        <v/>
      </c>
      <c r="AN188" s="41">
        <f>IF($C188="CAPEX - Długość 1m",SUMIFS(Kosztorys!$F:$F,Kosztorys!$D:$D,$B188,Kosztorys!$I:$I,CONCATENATE("&lt;31.12.",AN$10,""))-SUMIFS(Kosztorys!$F:$F,Kosztorys!$D:$D,$B188,Kosztorys!$I:$I,CONCATENATE("&lt;31.12.",AM$10,"")),"x")</f>
        <v/>
      </c>
      <c r="AO188" s="41">
        <f>IF($C188="CAPEX - Długość 1m",SUMIFS(Kosztorys!$F:$F,Kosztorys!$D:$D,$B188,Kosztorys!$I:$I,CONCATENATE("&lt;31.12.",AO$10,""))-SUMIFS(Kosztorys!$F:$F,Kosztorys!$D:$D,$B188,Kosztorys!$I:$I,CONCATENATE("&lt;31.12.",AN$10,"")),"x")</f>
        <v/>
      </c>
      <c r="AP188" s="41">
        <f>IF($C188="CAPEX - Długość 1m",SUMIFS(Kosztorys!$F:$F,Kosztorys!$D:$D,$B188,Kosztorys!$I:$I,CONCATENATE("&lt;31.12.",AP$10,""))-SUMIFS(Kosztorys!$F:$F,Kosztorys!$D:$D,$B188,Kosztorys!$I:$I,CONCATENATE("&lt;31.12.",AO$10,"")),"x")</f>
        <v/>
      </c>
      <c r="AQ188" s="41">
        <f>IF($C188="CAPEX - Długość 1m",SUMIFS(Kosztorys!$F:$F,Kosztorys!$D:$D,$B188,Kosztorys!$I:$I,CONCATENATE("&lt;31.12.",AQ$10,""))-SUMIFS(Kosztorys!$F:$F,Kosztorys!$D:$D,$B188,Kosztorys!$I:$I,CONCATENATE("&lt;31.12.",AP$10,"")),"x")</f>
        <v/>
      </c>
      <c r="AR188" s="41">
        <f>IF($C188="CAPEX - Długość 1m",SUMIFS(Kosztorys!$F:$F,Kosztorys!$D:$D,$B188,Kosztorys!$I:$I,CONCATENATE("&lt;31.12.",AR$10,""))-SUMIFS(Kosztorys!$F:$F,Kosztorys!$D:$D,$B188,Kosztorys!$I:$I,CONCATENATE("&lt;31.12.",AQ$10,"")),"x")</f>
        <v/>
      </c>
      <c r="AS188" s="41">
        <f>IF($C188="CAPEX - Długość 1m",SUMIFS(Kosztorys!$F:$F,Kosztorys!$D:$D,$B188,Kosztorys!$I:$I,CONCATENATE("&lt;31.12.",AS$10,""))-SUMIFS(Kosztorys!$F:$F,Kosztorys!$D:$D,$B188,Kosztorys!$I:$I,CONCATENATE("&lt;31.12.",AR$10,"")),"x")</f>
        <v/>
      </c>
      <c r="AT188" s="41">
        <f>IF($C188="CAPEX - Długość 1m",SUMIFS(Kosztorys!$F:$F,Kosztorys!$D:$D,$B188,Kosztorys!$I:$I,CONCATENATE("&lt;31.12.",AT$10,""))-SUMIFS(Kosztorys!$F:$F,Kosztorys!$D:$D,$B188,Kosztorys!$I:$I,CONCATENATE("&lt;31.12.",AS$10,"")),"x")</f>
        <v/>
      </c>
      <c r="AU188" s="41">
        <f>IF($C188="CAPEX - Długość 1m",SUMIFS(Kosztorys!$F:$F,Kosztorys!$D:$D,$B188,Kosztorys!$I:$I,CONCATENATE("&lt;31.12.",AU$10,""))-SUMIFS(Kosztorys!$F:$F,Kosztorys!$D:$D,$B188,Kosztorys!$I:$I,CONCATENATE("&lt;31.12.",AT$10,"")),"x")</f>
        <v/>
      </c>
      <c r="AV188" s="41">
        <f>IF($C188="CAPEX - Długość 1m",SUMIFS(Kosztorys!$F:$F,Kosztorys!$D:$D,$B188,Kosztorys!$I:$I,CONCATENATE("&lt;31.12.",AV$10,""))-SUMIFS(Kosztorys!$F:$F,Kosztorys!$D:$D,$B188,Kosztorys!$I:$I,CONCATENATE("&lt;31.12.",AU$10,"")),"x")</f>
        <v/>
      </c>
      <c r="AW188" s="41">
        <f>IF($C188="CAPEX - Długość 1m",SUMIFS(Kosztorys!$F:$F,Kosztorys!$D:$D,$B188,Kosztorys!$I:$I,CONCATENATE("&lt;31.12.",AW$10,""))-SUMIFS(Kosztorys!$F:$F,Kosztorys!$D:$D,$B188,Kosztorys!$I:$I,CONCATENATE("&lt;31.12.",AV$10,"")),"x")</f>
        <v/>
      </c>
      <c r="AX188" s="41">
        <f>IF($C188="CAPEX - Długość 1m",SUMIFS(Kosztorys!$F:$F,Kosztorys!$D:$D,$B188,Kosztorys!$I:$I,CONCATENATE("&lt;31.12.",AX$10,""))-SUMIFS(Kosztorys!$F:$F,Kosztorys!$D:$D,$B188,Kosztorys!$I:$I,CONCATENATE("&lt;31.12.",AW$10,"")),"x")</f>
        <v/>
      </c>
      <c r="AY188" s="41">
        <f>IF($C188="CAPEX - Długość 1m",SUMIFS(Kosztorys!$F:$F,Kosztorys!$D:$D,$B188,Kosztorys!$I:$I,CONCATENATE("&lt;31.12.",AY$10,""))-SUMIFS(Kosztorys!$F:$F,Kosztorys!$D:$D,$B188,Kosztorys!$I:$I,CONCATENATE("&lt;31.12.",AX$10,"")),"x")</f>
        <v/>
      </c>
      <c r="AZ188" s="41">
        <f>IF($C188="CAPEX - Długość 1m",SUMIFS(Kosztorys!$F:$F,Kosztorys!$D:$D,$B188,Kosztorys!$I:$I,CONCATENATE("&lt;31.12.",AZ$10,""))-SUMIFS(Kosztorys!$F:$F,Kosztorys!$D:$D,$B188,Kosztorys!$I:$I,CONCATENATE("&lt;31.12.",AY$10,"")),"x")</f>
        <v/>
      </c>
      <c r="BA188" s="41">
        <f>IF($C188="CAPEX - Długość 1m",SUMIFS(Kosztorys!$F:$F,Kosztorys!$D:$D,$B188,Kosztorys!$I:$I,CONCATENATE("&lt;31.12.",BA$10,""))-SUMIFS(Kosztorys!$F:$F,Kosztorys!$D:$D,$B188,Kosztorys!$I:$I,CONCATENATE("&lt;31.12.",AZ$10,"")),"x")</f>
        <v/>
      </c>
      <c r="BB188" s="41">
        <f>IF($C188="CAPEX - Długość 1m",SUMIFS(Kosztorys!$F:$F,Kosztorys!$D:$D,$B188,Kosztorys!$I:$I,CONCATENATE("&lt;31.12.",BB$10,""))-SUMIFS(Kosztorys!$F:$F,Kosztorys!$D:$D,$B188,Kosztorys!$I:$I,CONCATENATE("&lt;31.12.",BA$10,"")),"x")</f>
        <v/>
      </c>
      <c r="BC188" s="41">
        <f>IF($C188="CAPEX - Długość 1m",SUMIFS(Kosztorys!$F:$F,Kosztorys!$D:$D,$B188,Kosztorys!$I:$I,CONCATENATE("&lt;31.12.",BC$10,""))-SUMIFS(Kosztorys!$F:$F,Kosztorys!$D:$D,$B188,Kosztorys!$I:$I,CONCATENATE("&lt;31.12.",BB$10,"")),"x")</f>
        <v/>
      </c>
      <c r="BD188" s="41">
        <f>IF(C188="CAPEX - Długość 1m",IF(SUM(AN188:BC188)=IF(ISERROR(VLOOKUP(B188,JB_tabela,MATCH(BD$9,JB_menu,0)-1,FALSE())),,VLOOKUP(B188,JB_tabela,MATCH(BD$9,JB_menu,0)-1,FALSE())),"OK","nie zgadza się liczba użytych JB"),"OK-ND")</f>
        <v/>
      </c>
      <c r="BH188" s="41">
        <f>IF($C188="OPEX - Koszt 1szt/rok",IF($M188="szt",SUMIFS(Kosztorys!$F:$F,Kosztorys!$D:$D,$B188,Kosztorys!$I:$I,CONCATENATE("&lt;01.01.",BH$10,""))+(SUMIFS(Kosztorys!$F:$F,Kosztorys!$D:$D,$B188,Kosztorys!$I:$I,CONCATENATE("&lt;=31.03.",BH$10,""))-SUMIFS(Kosztorys!$F:$F,Kosztorys!$D:$D,$B188,Kosztorys!$I:$I,CONCATENATE("&lt;=31.12.",BG$10,"")))*0.75+(SUMIFS(Kosztorys!$F:$F,Kosztorys!$D:$D,$B188,Kosztorys!$I:$I,CONCATENATE("&lt;=30.06.",BH$10,""))-SUMIFS(Kosztorys!$F:$F,Kosztorys!$D:$D,$B188,Kosztorys!$I:$I,CONCATENATE("&lt;=31.03.",BH$10,"")))*0.5+(SUMIFS(Kosztorys!$F:$F,Kosztorys!$D:$D,$B188,Kosztorys!$I:$I,CONCATENATE("&lt;=30.09.",BH$10,""))-SUMIFS(Kosztorys!$F:$F,Kosztorys!$D:$D,$B188,Kosztorys!$I:$I,CONCATENATE("&lt;=30.06.",BH$10,"")))*0.25,"nic"),0)</f>
        <v/>
      </c>
      <c r="BI188" s="41">
        <f>IF($C188="OPEX - Koszt 1szt/rok",IF($M188="szt",SUMIFS(Kosztorys!$F:$F,Kosztorys!$D:$D,$B188,Kosztorys!$I:$I,CONCATENATE("&lt;01.01.",BI$10,""))+(SUMIFS(Kosztorys!$F:$F,Kosztorys!$D:$D,$B188,Kosztorys!$I:$I,CONCATENATE("&lt;=31.03.",BI$10,""))-SUMIFS(Kosztorys!$F:$F,Kosztorys!$D:$D,$B188,Kosztorys!$I:$I,CONCATENATE("&lt;=31.12.",BH$10,"")))*0.75+(SUMIFS(Kosztorys!$F:$F,Kosztorys!$D:$D,$B188,Kosztorys!$I:$I,CONCATENATE("&lt;=30.06.",BI$10,""))-SUMIFS(Kosztorys!$F:$F,Kosztorys!$D:$D,$B188,Kosztorys!$I:$I,CONCATENATE("&lt;=31.03.",BI$10,"")))*0.5+(SUMIFS(Kosztorys!$F:$F,Kosztorys!$D:$D,$B188,Kosztorys!$I:$I,CONCATENATE("&lt;=30.09.",BI$10,""))-SUMIFS(Kosztorys!$F:$F,Kosztorys!$D:$D,$B188,Kosztorys!$I:$I,CONCATENATE("&lt;=30.06.",BI$10,"")))*0.25,"nic"),0)</f>
        <v/>
      </c>
      <c r="BJ188" s="41">
        <f>IF($C188="OPEX - Koszt 1szt/rok",IF($M188="szt",SUMIFS(Kosztorys!$F:$F,Kosztorys!$D:$D,$B188,Kosztorys!$I:$I,CONCATENATE("&lt;01.01.",BJ$10,""))+(SUMIFS(Kosztorys!$F:$F,Kosztorys!$D:$D,$B188,Kosztorys!$I:$I,CONCATENATE("&lt;=31.03.",BJ$10,""))-SUMIFS(Kosztorys!$F:$F,Kosztorys!$D:$D,$B188,Kosztorys!$I:$I,CONCATENATE("&lt;=31.12.",BI$10,"")))*0.75+(SUMIFS(Kosztorys!$F:$F,Kosztorys!$D:$D,$B188,Kosztorys!$I:$I,CONCATENATE("&lt;=30.06.",BJ$10,""))-SUMIFS(Kosztorys!$F:$F,Kosztorys!$D:$D,$B188,Kosztorys!$I:$I,CONCATENATE("&lt;=31.03.",BJ$10,"")))*0.5+(SUMIFS(Kosztorys!$F:$F,Kosztorys!$D:$D,$B188,Kosztorys!$I:$I,CONCATENATE("&lt;=30.09.",BJ$10,""))-SUMIFS(Kosztorys!$F:$F,Kosztorys!$D:$D,$B188,Kosztorys!$I:$I,CONCATENATE("&lt;=30.06.",BJ$10,"")))*0.25,"nic"),0)</f>
        <v/>
      </c>
      <c r="BK188" s="41">
        <f>IF($C188="OPEX - Koszt 1szt/rok",IF($M188="szt",SUMIFS(Kosztorys!$F:$F,Kosztorys!$D:$D,$B188,Kosztorys!$I:$I,CONCATENATE("&lt;01.01.",BK$10,""))+(SUMIFS(Kosztorys!$F:$F,Kosztorys!$D:$D,$B188,Kosztorys!$I:$I,CONCATENATE("&lt;=31.03.",BK$10,""))-SUMIFS(Kosztorys!$F:$F,Kosztorys!$D:$D,$B188,Kosztorys!$I:$I,CONCATENATE("&lt;=31.12.",BJ$10,"")))*0.75+(SUMIFS(Kosztorys!$F:$F,Kosztorys!$D:$D,$B188,Kosztorys!$I:$I,CONCATENATE("&lt;=30.06.",BK$10,""))-SUMIFS(Kosztorys!$F:$F,Kosztorys!$D:$D,$B188,Kosztorys!$I:$I,CONCATENATE("&lt;=31.03.",BK$10,"")))*0.5+(SUMIFS(Kosztorys!$F:$F,Kosztorys!$D:$D,$B188,Kosztorys!$I:$I,CONCATENATE("&lt;=30.09.",BK$10,""))-SUMIFS(Kosztorys!$F:$F,Kosztorys!$D:$D,$B188,Kosztorys!$I:$I,CONCATENATE("&lt;=30.06.",BK$10,"")))*0.25,"nic"),0)</f>
        <v/>
      </c>
      <c r="BL188" s="41">
        <f>IF($C188="OPEX - Koszt 1szt/rok",IF($M188="szt",SUMIFS(Kosztorys!$F:$F,Kosztorys!$D:$D,$B188,Kosztorys!$I:$I,CONCATENATE("&lt;01.01.",BL$10,""))+(SUMIFS(Kosztorys!$F:$F,Kosztorys!$D:$D,$B188,Kosztorys!$I:$I,CONCATENATE("&lt;=31.03.",BL$10,""))-SUMIFS(Kosztorys!$F:$F,Kosztorys!$D:$D,$B188,Kosztorys!$I:$I,CONCATENATE("&lt;=31.12.",BK$10,"")))*0.75+(SUMIFS(Kosztorys!$F:$F,Kosztorys!$D:$D,$B188,Kosztorys!$I:$I,CONCATENATE("&lt;=30.06.",BL$10,""))-SUMIFS(Kosztorys!$F:$F,Kosztorys!$D:$D,$B188,Kosztorys!$I:$I,CONCATENATE("&lt;=31.03.",BL$10,"")))*0.5+(SUMIFS(Kosztorys!$F:$F,Kosztorys!$D:$D,$B188,Kosztorys!$I:$I,CONCATENATE("&lt;=30.09.",BL$10,""))-SUMIFS(Kosztorys!$F:$F,Kosztorys!$D:$D,$B188,Kosztorys!$I:$I,CONCATENATE("&lt;=30.06.",BL$10,"")))*0.25,"nic"),0)</f>
        <v/>
      </c>
      <c r="BM188" s="41">
        <f>IF($C188="OPEX - Koszt 1szt/rok",IF($M188="szt",SUMIFS(Kosztorys!$F:$F,Kosztorys!$D:$D,$B188,Kosztorys!$I:$I,CONCATENATE("&lt;01.01.",BM$10,""))+(SUMIFS(Kosztorys!$F:$F,Kosztorys!$D:$D,$B188,Kosztorys!$I:$I,CONCATENATE("&lt;=31.03.",BM$10,""))-SUMIFS(Kosztorys!$F:$F,Kosztorys!$D:$D,$B188,Kosztorys!$I:$I,CONCATENATE("&lt;=31.12.",BL$10,"")))*0.75+(SUMIFS(Kosztorys!$F:$F,Kosztorys!$D:$D,$B188,Kosztorys!$I:$I,CONCATENATE("&lt;=30.06.",BM$10,""))-SUMIFS(Kosztorys!$F:$F,Kosztorys!$D:$D,$B188,Kosztorys!$I:$I,CONCATENATE("&lt;=31.03.",BM$10,"")))*0.5+(SUMIFS(Kosztorys!$F:$F,Kosztorys!$D:$D,$B188,Kosztorys!$I:$I,CONCATENATE("&lt;=30.09.",BM$10,""))-SUMIFS(Kosztorys!$F:$F,Kosztorys!$D:$D,$B188,Kosztorys!$I:$I,CONCATENATE("&lt;=30.06.",BM$10,"")))*0.25,"nic"),0)</f>
        <v/>
      </c>
      <c r="BN188" s="41">
        <f>IF($C188="OPEX - Koszt 1szt/rok",IF($M188="szt",SUMIFS(Kosztorys!$F:$F,Kosztorys!$D:$D,$B188,Kosztorys!$I:$I,CONCATENATE("&lt;01.01.",BN$10,""))+(SUMIFS(Kosztorys!$F:$F,Kosztorys!$D:$D,$B188,Kosztorys!$I:$I,CONCATENATE("&lt;=31.03.",BN$10,""))-SUMIFS(Kosztorys!$F:$F,Kosztorys!$D:$D,$B188,Kosztorys!$I:$I,CONCATENATE("&lt;=31.12.",BM$10,"")))*0.75+(SUMIFS(Kosztorys!$F:$F,Kosztorys!$D:$D,$B188,Kosztorys!$I:$I,CONCATENATE("&lt;=30.06.",BN$10,""))-SUMIFS(Kosztorys!$F:$F,Kosztorys!$D:$D,$B188,Kosztorys!$I:$I,CONCATENATE("&lt;=31.03.",BN$10,"")))*0.5+(SUMIFS(Kosztorys!$F:$F,Kosztorys!$D:$D,$B188,Kosztorys!$I:$I,CONCATENATE("&lt;=30.09.",BN$10,""))-SUMIFS(Kosztorys!$F:$F,Kosztorys!$D:$D,$B188,Kosztorys!$I:$I,CONCATENATE("&lt;=30.06.",BN$10,"")))*0.25,"nic"),0)</f>
        <v/>
      </c>
      <c r="BO188" s="41">
        <f>IF($C188="OPEX - Koszt 1szt/rok",IF($M188="szt",SUMIFS(Kosztorys!$F:$F,Kosztorys!$D:$D,$B188,Kosztorys!$I:$I,CONCATENATE("&lt;01.01.",BO$10,""))+(SUMIFS(Kosztorys!$F:$F,Kosztorys!$D:$D,$B188,Kosztorys!$I:$I,CONCATENATE("&lt;=31.03.",BO$10,""))-SUMIFS(Kosztorys!$F:$F,Kosztorys!$D:$D,$B188,Kosztorys!$I:$I,CONCATENATE("&lt;=31.12.",BN$10,"")))*0.75+(SUMIFS(Kosztorys!$F:$F,Kosztorys!$D:$D,$B188,Kosztorys!$I:$I,CONCATENATE("&lt;=30.06.",BO$10,""))-SUMIFS(Kosztorys!$F:$F,Kosztorys!$D:$D,$B188,Kosztorys!$I:$I,CONCATENATE("&lt;=31.03.",BO$10,"")))*0.5+(SUMIFS(Kosztorys!$F:$F,Kosztorys!$D:$D,$B188,Kosztorys!$I:$I,CONCATENATE("&lt;=30.09.",BO$10,""))-SUMIFS(Kosztorys!$F:$F,Kosztorys!$D:$D,$B188,Kosztorys!$I:$I,CONCATENATE("&lt;=30.06.",BO$10,"")))*0.25,"nic"),0)</f>
        <v/>
      </c>
      <c r="BP188" s="41">
        <f>IF($C188="OPEX - Koszt 1szt/rok",IF($M188="szt",SUMIFS(Kosztorys!$F:$F,Kosztorys!$D:$D,$B188,Kosztorys!$I:$I,CONCATENATE("&lt;01.01.",BP$10,""))+(SUMIFS(Kosztorys!$F:$F,Kosztorys!$D:$D,$B188,Kosztorys!$I:$I,CONCATENATE("&lt;=31.03.",BP$10,""))-SUMIFS(Kosztorys!$F:$F,Kosztorys!$D:$D,$B188,Kosztorys!$I:$I,CONCATENATE("&lt;=31.12.",BO$10,"")))*0.75+(SUMIFS(Kosztorys!$F:$F,Kosztorys!$D:$D,$B188,Kosztorys!$I:$I,CONCATENATE("&lt;=30.06.",BP$10,""))-SUMIFS(Kosztorys!$F:$F,Kosztorys!$D:$D,$B188,Kosztorys!$I:$I,CONCATENATE("&lt;=31.03.",BP$10,"")))*0.5+(SUMIFS(Kosztorys!$F:$F,Kosztorys!$D:$D,$B188,Kosztorys!$I:$I,CONCATENATE("&lt;=30.09.",BP$10,""))-SUMIFS(Kosztorys!$F:$F,Kosztorys!$D:$D,$B188,Kosztorys!$I:$I,CONCATENATE("&lt;=30.06.",BP$10,"")))*0.25,"nic"),0)</f>
        <v/>
      </c>
      <c r="BQ188" s="41">
        <f>IF($C188="OPEX - Koszt 1szt/rok",IF($M188="szt",SUMIFS(Kosztorys!$F:$F,Kosztorys!$D:$D,$B188,Kosztorys!$I:$I,CONCATENATE("&lt;01.01.",BQ$10,""))+(SUMIFS(Kosztorys!$F:$F,Kosztorys!$D:$D,$B188,Kosztorys!$I:$I,CONCATENATE("&lt;=31.03.",BQ$10,""))-SUMIFS(Kosztorys!$F:$F,Kosztorys!$D:$D,$B188,Kosztorys!$I:$I,CONCATENATE("&lt;=31.12.",BP$10,"")))*0.75+(SUMIFS(Kosztorys!$F:$F,Kosztorys!$D:$D,$B188,Kosztorys!$I:$I,CONCATENATE("&lt;=30.06.",BQ$10,""))-SUMIFS(Kosztorys!$F:$F,Kosztorys!$D:$D,$B188,Kosztorys!$I:$I,CONCATENATE("&lt;=31.03.",BQ$10,"")))*0.5+(SUMIFS(Kosztorys!$F:$F,Kosztorys!$D:$D,$B188,Kosztorys!$I:$I,CONCATENATE("&lt;=30.09.",BQ$10,""))-SUMIFS(Kosztorys!$F:$F,Kosztorys!$D:$D,$B188,Kosztorys!$I:$I,CONCATENATE("&lt;=30.06.",BQ$10,"")))*0.25,"nic"),0)</f>
        <v/>
      </c>
      <c r="BR188" s="41">
        <f>IF($C188="OPEX - Koszt 1szt/rok",IF($M188="szt",SUMIFS(Kosztorys!$F:$F,Kosztorys!$D:$D,$B188,Kosztorys!$I:$I,CONCATENATE("&lt;01.01.",BR$10,""))+(SUMIFS(Kosztorys!$F:$F,Kosztorys!$D:$D,$B188,Kosztorys!$I:$I,CONCATENATE("&lt;=31.03.",BR$10,""))-SUMIFS(Kosztorys!$F:$F,Kosztorys!$D:$D,$B188,Kosztorys!$I:$I,CONCATENATE("&lt;=31.12.",BQ$10,"")))*0.75+(SUMIFS(Kosztorys!$F:$F,Kosztorys!$D:$D,$B188,Kosztorys!$I:$I,CONCATENATE("&lt;=30.06.",BR$10,""))-SUMIFS(Kosztorys!$F:$F,Kosztorys!$D:$D,$B188,Kosztorys!$I:$I,CONCATENATE("&lt;=31.03.",BR$10,"")))*0.5+(SUMIFS(Kosztorys!$F:$F,Kosztorys!$D:$D,$B188,Kosztorys!$I:$I,CONCATENATE("&lt;=30.09.",BR$10,""))-SUMIFS(Kosztorys!$F:$F,Kosztorys!$D:$D,$B188,Kosztorys!$I:$I,CONCATENATE("&lt;=30.06.",BR$10,"")))*0.25,"nic"),0)</f>
        <v/>
      </c>
      <c r="BS188" s="41">
        <f>IF($C188="OPEX - Koszt 1szt/rok",IF($M188="szt",SUMIFS(Kosztorys!$F:$F,Kosztorys!$D:$D,$B188,Kosztorys!$I:$I,CONCATENATE("&lt;01.01.",BS$10,""))+(SUMIFS(Kosztorys!$F:$F,Kosztorys!$D:$D,$B188,Kosztorys!$I:$I,CONCATENATE("&lt;=31.03.",BS$10,""))-SUMIFS(Kosztorys!$F:$F,Kosztorys!$D:$D,$B188,Kosztorys!$I:$I,CONCATENATE("&lt;=31.12.",BR$10,"")))*0.75+(SUMIFS(Kosztorys!$F:$F,Kosztorys!$D:$D,$B188,Kosztorys!$I:$I,CONCATENATE("&lt;=30.06.",BS$10,""))-SUMIFS(Kosztorys!$F:$F,Kosztorys!$D:$D,$B188,Kosztorys!$I:$I,CONCATENATE("&lt;=31.03.",BS$10,"")))*0.5+(SUMIFS(Kosztorys!$F:$F,Kosztorys!$D:$D,$B188,Kosztorys!$I:$I,CONCATENATE("&lt;=30.09.",BS$10,""))-SUMIFS(Kosztorys!$F:$F,Kosztorys!$D:$D,$B188,Kosztorys!$I:$I,CONCATENATE("&lt;=30.06.",BS$10,"")))*0.25,"nic"),0)</f>
        <v/>
      </c>
      <c r="BT188" s="41">
        <f>IF($C188="OPEX - Koszt 1szt/rok",IF($M188="szt",SUMIFS(Kosztorys!$F:$F,Kosztorys!$D:$D,$B188,Kosztorys!$I:$I,CONCATENATE("&lt;01.01.",BT$10,""))+(SUMIFS(Kosztorys!$F:$F,Kosztorys!$D:$D,$B188,Kosztorys!$I:$I,CONCATENATE("&lt;=31.03.",BT$10,""))-SUMIFS(Kosztorys!$F:$F,Kosztorys!$D:$D,$B188,Kosztorys!$I:$I,CONCATENATE("&lt;=31.12.",BS$10,"")))*0.75+(SUMIFS(Kosztorys!$F:$F,Kosztorys!$D:$D,$B188,Kosztorys!$I:$I,CONCATENATE("&lt;=30.06.",BT$10,""))-SUMIFS(Kosztorys!$F:$F,Kosztorys!$D:$D,$B188,Kosztorys!$I:$I,CONCATENATE("&lt;=31.03.",BT$10,"")))*0.5+(SUMIFS(Kosztorys!$F:$F,Kosztorys!$D:$D,$B188,Kosztorys!$I:$I,CONCATENATE("&lt;=30.09.",BT$10,""))-SUMIFS(Kosztorys!$F:$F,Kosztorys!$D:$D,$B188,Kosztorys!$I:$I,CONCATENATE("&lt;=30.06.",BT$10,"")))*0.25,"nic"),0)</f>
        <v/>
      </c>
      <c r="BU188" s="41">
        <f>IF($C188="OPEX - Koszt 1szt/rok",IF($M188="szt",SUMIFS(Kosztorys!$F:$F,Kosztorys!$D:$D,$B188,Kosztorys!$I:$I,CONCATENATE("&lt;01.01.",BU$10,""))+(SUMIFS(Kosztorys!$F:$F,Kosztorys!$D:$D,$B188,Kosztorys!$I:$I,CONCATENATE("&lt;=31.03.",BU$10,""))-SUMIFS(Kosztorys!$F:$F,Kosztorys!$D:$D,$B188,Kosztorys!$I:$I,CONCATENATE("&lt;=31.12.",BT$10,"")))*0.75+(SUMIFS(Kosztorys!$F:$F,Kosztorys!$D:$D,$B188,Kosztorys!$I:$I,CONCATENATE("&lt;=30.06.",BU$10,""))-SUMIFS(Kosztorys!$F:$F,Kosztorys!$D:$D,$B188,Kosztorys!$I:$I,CONCATENATE("&lt;=31.03.",BU$10,"")))*0.5+(SUMIFS(Kosztorys!$F:$F,Kosztorys!$D:$D,$B188,Kosztorys!$I:$I,CONCATENATE("&lt;=30.09.",BU$10,""))-SUMIFS(Kosztorys!$F:$F,Kosztorys!$D:$D,$B188,Kosztorys!$I:$I,CONCATENATE("&lt;=30.06.",BU$10,"")))*0.25,"nic"),0)</f>
        <v/>
      </c>
      <c r="BV188" s="41">
        <f>IF($C188="OPEX - Koszt 1szt/rok",IF($M188="szt",SUMIFS(Kosztorys!$F:$F,Kosztorys!$D:$D,$B188,Kosztorys!$I:$I,CONCATENATE("&lt;01.01.",BV$10,""))+(SUMIFS(Kosztorys!$F:$F,Kosztorys!$D:$D,$B188,Kosztorys!$I:$I,CONCATENATE("&lt;=31.03.",BV$10,""))-SUMIFS(Kosztorys!$F:$F,Kosztorys!$D:$D,$B188,Kosztorys!$I:$I,CONCATENATE("&lt;=31.12.",BU$10,"")))*0.75+(SUMIFS(Kosztorys!$F:$F,Kosztorys!$D:$D,$B188,Kosztorys!$I:$I,CONCATENATE("&lt;=30.06.",BV$10,""))-SUMIFS(Kosztorys!$F:$F,Kosztorys!$D:$D,$B188,Kosztorys!$I:$I,CONCATENATE("&lt;=31.03.",BV$10,"")))*0.5+(SUMIFS(Kosztorys!$F:$F,Kosztorys!$D:$D,$B188,Kosztorys!$I:$I,CONCATENATE("&lt;=30.09.",BV$10,""))-SUMIFS(Kosztorys!$F:$F,Kosztorys!$D:$D,$B188,Kosztorys!$I:$I,CONCATENATE("&lt;=30.06.",BV$10,"")))*0.25,"nic"),0)</f>
        <v/>
      </c>
      <c r="BW188" s="41">
        <f>IF($C188="OPEX - Koszt 1szt/rok",IF($M188="szt",SUMIFS(Kosztorys!$F:$F,Kosztorys!$D:$D,$B188,Kosztorys!$I:$I,CONCATENATE("&lt;01.01.",BW$10,""))+(SUMIFS(Kosztorys!$F:$F,Kosztorys!$D:$D,$B188,Kosztorys!$I:$I,CONCATENATE("&lt;=31.03.",BW$10,""))-SUMIFS(Kosztorys!$F:$F,Kosztorys!$D:$D,$B188,Kosztorys!$I:$I,CONCATENATE("&lt;=31.12.",BV$10,"")))*0.75+(SUMIFS(Kosztorys!$F:$F,Kosztorys!$D:$D,$B188,Kosztorys!$I:$I,CONCATENATE("&lt;=30.06.",BW$10,""))-SUMIFS(Kosztorys!$F:$F,Kosztorys!$D:$D,$B188,Kosztorys!$I:$I,CONCATENATE("&lt;=31.03.",BW$10,"")))*0.5+(SUMIFS(Kosztorys!$F:$F,Kosztorys!$D:$D,$B188,Kosztorys!$I:$I,CONCATENATE("&lt;=30.09.",BW$10,""))-SUMIFS(Kosztorys!$F:$F,Kosztorys!$D:$D,$B188,Kosztorys!$I:$I,CONCATENATE("&lt;=30.06.",BW$10,"")))*0.25,"nic"),0)</f>
        <v/>
      </c>
      <c r="BX188" s="41">
        <f>IF(C188="OPEX - Koszt 1szt/rok",IF(MAX(BH188:BW188)=IF(ISERROR(VLOOKUP(B188,JB_tabela,MATCH(BX$9,JB_menu,0)-1,FALSE())),,VLOOKUP(B188,JB_tabela,MATCH(BX$9,JB_menu,0)-1,FALSE())),"OK","nie zgadza się liczba użytych JB"),"OK-ND")</f>
        <v/>
      </c>
      <c r="CB188" s="41">
        <f>IF($C188="OPEX - Długość 1m koszt/rok",IF($M188="m",SUMIFS(Kosztorys!$F:$F,Kosztorys!$D:$D,$B188,Kosztorys!$I:$I,CONCATENATE("&lt;01.01.",CB$10,""))+(SUMIFS(Kosztorys!$F:$F,Kosztorys!$D:$D,$B188,Kosztorys!$I:$I,CONCATENATE("&lt;=31.03.",CB$10,""))-SUMIFS(Kosztorys!$F:$F,Kosztorys!$D:$D,$B188,Kosztorys!$I:$I,CONCATENATE("&lt;=31.12.",CA$10,"")))*0.75+(SUMIFS(Kosztorys!$F:$F,Kosztorys!$D:$D,$B188,Kosztorys!$I:$I,CONCATENATE("&lt;=30.06.",CB$10,""))-SUMIFS(Kosztorys!$F:$F,Kosztorys!$D:$D,$B188,Kosztorys!$I:$I,CONCATENATE("&lt;=31.03.",CB$10,"")))*0.5+(SUMIFS(Kosztorys!$F:$F,Kosztorys!$D:$D,$B188,Kosztorys!$I:$I,CONCATENATE("&lt;=30.09.",CB$10,""))-SUMIFS(Kosztorys!$F:$F,Kosztorys!$D:$D,$B188,Kosztorys!$I:$I,CONCATENATE("&lt;=30.06.",CB$10,"")))*0.25,"nic"),0)</f>
        <v/>
      </c>
      <c r="CC188" s="41">
        <f>IF($C188="OPEX - Długość 1m koszt/rok",IF($M188="m",SUMIFS(Kosztorys!$F:$F,Kosztorys!$D:$D,$B188,Kosztorys!$I:$I,CONCATENATE("&lt;01.01.",CC$10,""))+(SUMIFS(Kosztorys!$F:$F,Kosztorys!$D:$D,$B188,Kosztorys!$I:$I,CONCATENATE("&lt;=31.03.",CC$10,""))-SUMIFS(Kosztorys!$F:$F,Kosztorys!$D:$D,$B188,Kosztorys!$I:$I,CONCATENATE("&lt;=31.12.",CB$10,"")))*0.75+(SUMIFS(Kosztorys!$F:$F,Kosztorys!$D:$D,$B188,Kosztorys!$I:$I,CONCATENATE("&lt;=30.06.",CC$10,""))-SUMIFS(Kosztorys!$F:$F,Kosztorys!$D:$D,$B188,Kosztorys!$I:$I,CONCATENATE("&lt;=31.03.",CC$10,"")))*0.5+(SUMIFS(Kosztorys!$F:$F,Kosztorys!$D:$D,$B188,Kosztorys!$I:$I,CONCATENATE("&lt;=30.09.",CC$10,""))-SUMIFS(Kosztorys!$F:$F,Kosztorys!$D:$D,$B188,Kosztorys!$I:$I,CONCATENATE("&lt;=30.06.",CC$10,"")))*0.25,"nic"),0)</f>
        <v/>
      </c>
      <c r="CD188" s="41">
        <f>IF($C188="OPEX - Długość 1m koszt/rok",IF($M188="m",SUMIFS(Kosztorys!$F:$F,Kosztorys!$D:$D,$B188,Kosztorys!$I:$I,CONCATENATE("&lt;01.01.",CD$10,""))+(SUMIFS(Kosztorys!$F:$F,Kosztorys!$D:$D,$B188,Kosztorys!$I:$I,CONCATENATE("&lt;=31.03.",CD$10,""))-SUMIFS(Kosztorys!$F:$F,Kosztorys!$D:$D,$B188,Kosztorys!$I:$I,CONCATENATE("&lt;=31.12.",CC$10,"")))*0.75+(SUMIFS(Kosztorys!$F:$F,Kosztorys!$D:$D,$B188,Kosztorys!$I:$I,CONCATENATE("&lt;=30.06.",CD$10,""))-SUMIFS(Kosztorys!$F:$F,Kosztorys!$D:$D,$B188,Kosztorys!$I:$I,CONCATENATE("&lt;=31.03.",CD$10,"")))*0.5+(SUMIFS(Kosztorys!$F:$F,Kosztorys!$D:$D,$B188,Kosztorys!$I:$I,CONCATENATE("&lt;=30.09.",CD$10,""))-SUMIFS(Kosztorys!$F:$F,Kosztorys!$D:$D,$B188,Kosztorys!$I:$I,CONCATENATE("&lt;=30.06.",CD$10,"")))*0.25,"nic"),0)</f>
        <v/>
      </c>
      <c r="CE188" s="41">
        <f>IF($C188="OPEX - Długość 1m koszt/rok",IF($M188="m",SUMIFS(Kosztorys!$F:$F,Kosztorys!$D:$D,$B188,Kosztorys!$I:$I,CONCATENATE("&lt;01.01.",CE$10,""))+(SUMIFS(Kosztorys!$F:$F,Kosztorys!$D:$D,$B188,Kosztorys!$I:$I,CONCATENATE("&lt;=31.03.",CE$10,""))-SUMIFS(Kosztorys!$F:$F,Kosztorys!$D:$D,$B188,Kosztorys!$I:$I,CONCATENATE("&lt;=31.12.",CD$10,"")))*0.75+(SUMIFS(Kosztorys!$F:$F,Kosztorys!$D:$D,$B188,Kosztorys!$I:$I,CONCATENATE("&lt;=30.06.",CE$10,""))-SUMIFS(Kosztorys!$F:$F,Kosztorys!$D:$D,$B188,Kosztorys!$I:$I,CONCATENATE("&lt;=31.03.",CE$10,"")))*0.5+(SUMIFS(Kosztorys!$F:$F,Kosztorys!$D:$D,$B188,Kosztorys!$I:$I,CONCATENATE("&lt;=30.09.",CE$10,""))-SUMIFS(Kosztorys!$F:$F,Kosztorys!$D:$D,$B188,Kosztorys!$I:$I,CONCATENATE("&lt;=30.06.",CE$10,"")))*0.25,"nic"),0)</f>
        <v/>
      </c>
      <c r="CF188" s="41">
        <f>IF($C188="OPEX - Długość 1m koszt/rok",IF($M188="m",SUMIFS(Kosztorys!$F:$F,Kosztorys!$D:$D,$B188,Kosztorys!$I:$I,CONCATENATE("&lt;01.01.",CF$10,""))+(SUMIFS(Kosztorys!$F:$F,Kosztorys!$D:$D,$B188,Kosztorys!$I:$I,CONCATENATE("&lt;=31.03.",CF$10,""))-SUMIFS(Kosztorys!$F:$F,Kosztorys!$D:$D,$B188,Kosztorys!$I:$I,CONCATENATE("&lt;=31.12.",CE$10,"")))*0.75+(SUMIFS(Kosztorys!$F:$F,Kosztorys!$D:$D,$B188,Kosztorys!$I:$I,CONCATENATE("&lt;=30.06.",CF$10,""))-SUMIFS(Kosztorys!$F:$F,Kosztorys!$D:$D,$B188,Kosztorys!$I:$I,CONCATENATE("&lt;=31.03.",CF$10,"")))*0.5+(SUMIFS(Kosztorys!$F:$F,Kosztorys!$D:$D,$B188,Kosztorys!$I:$I,CONCATENATE("&lt;=30.09.",CF$10,""))-SUMIFS(Kosztorys!$F:$F,Kosztorys!$D:$D,$B188,Kosztorys!$I:$I,CONCATENATE("&lt;=30.06.",CF$10,"")))*0.25,"nic"),0)</f>
        <v/>
      </c>
      <c r="CG188" s="41">
        <f>IF($C188="OPEX - Długość 1m koszt/rok",IF($M188="m",SUMIFS(Kosztorys!$F:$F,Kosztorys!$D:$D,$B188,Kosztorys!$I:$I,CONCATENATE("&lt;01.01.",CG$10,""))+(SUMIFS(Kosztorys!$F:$F,Kosztorys!$D:$D,$B188,Kosztorys!$I:$I,CONCATENATE("&lt;=31.03.",CG$10,""))-SUMIFS(Kosztorys!$F:$F,Kosztorys!$D:$D,$B188,Kosztorys!$I:$I,CONCATENATE("&lt;=31.12.",CF$10,"")))*0.75+(SUMIFS(Kosztorys!$F:$F,Kosztorys!$D:$D,$B188,Kosztorys!$I:$I,CONCATENATE("&lt;=30.06.",CG$10,""))-SUMIFS(Kosztorys!$F:$F,Kosztorys!$D:$D,$B188,Kosztorys!$I:$I,CONCATENATE("&lt;=31.03.",CG$10,"")))*0.5+(SUMIFS(Kosztorys!$F:$F,Kosztorys!$D:$D,$B188,Kosztorys!$I:$I,CONCATENATE("&lt;=30.09.",CG$10,""))-SUMIFS(Kosztorys!$F:$F,Kosztorys!$D:$D,$B188,Kosztorys!$I:$I,CONCATENATE("&lt;=30.06.",CG$10,"")))*0.25,"nic"),0)</f>
        <v/>
      </c>
      <c r="CH188" s="41">
        <f>IF($C188="OPEX - Długość 1m koszt/rok",IF($M188="m",SUMIFS(Kosztorys!$F:$F,Kosztorys!$D:$D,$B188,Kosztorys!$I:$I,CONCATENATE("&lt;01.01.",CH$10,""))+(SUMIFS(Kosztorys!$F:$F,Kosztorys!$D:$D,$B188,Kosztorys!$I:$I,CONCATENATE("&lt;=31.03.",CH$10,""))-SUMIFS(Kosztorys!$F:$F,Kosztorys!$D:$D,$B188,Kosztorys!$I:$I,CONCATENATE("&lt;=31.12.",CG$10,"")))*0.75+(SUMIFS(Kosztorys!$F:$F,Kosztorys!$D:$D,$B188,Kosztorys!$I:$I,CONCATENATE("&lt;=30.06.",CH$10,""))-SUMIFS(Kosztorys!$F:$F,Kosztorys!$D:$D,$B188,Kosztorys!$I:$I,CONCATENATE("&lt;=31.03.",CH$10,"")))*0.5+(SUMIFS(Kosztorys!$F:$F,Kosztorys!$D:$D,$B188,Kosztorys!$I:$I,CONCATENATE("&lt;=30.09.",CH$10,""))-SUMIFS(Kosztorys!$F:$F,Kosztorys!$D:$D,$B188,Kosztorys!$I:$I,CONCATENATE("&lt;=30.06.",CH$10,"")))*0.25,"nic"),0)</f>
        <v/>
      </c>
      <c r="CI188" s="41">
        <f>IF($C188="OPEX - Długość 1m koszt/rok",IF($M188="m",SUMIFS(Kosztorys!$F:$F,Kosztorys!$D:$D,$B188,Kosztorys!$I:$I,CONCATENATE("&lt;01.01.",CI$10,""))+(SUMIFS(Kosztorys!$F:$F,Kosztorys!$D:$D,$B188,Kosztorys!$I:$I,CONCATENATE("&lt;=31.03.",CI$10,""))-SUMIFS(Kosztorys!$F:$F,Kosztorys!$D:$D,$B188,Kosztorys!$I:$I,CONCATENATE("&lt;=31.12.",CH$10,"")))*0.75+(SUMIFS(Kosztorys!$F:$F,Kosztorys!$D:$D,$B188,Kosztorys!$I:$I,CONCATENATE("&lt;=30.06.",CI$10,""))-SUMIFS(Kosztorys!$F:$F,Kosztorys!$D:$D,$B188,Kosztorys!$I:$I,CONCATENATE("&lt;=31.03.",CI$10,"")))*0.5+(SUMIFS(Kosztorys!$F:$F,Kosztorys!$D:$D,$B188,Kosztorys!$I:$I,CONCATENATE("&lt;=30.09.",CI$10,""))-SUMIFS(Kosztorys!$F:$F,Kosztorys!$D:$D,$B188,Kosztorys!$I:$I,CONCATENATE("&lt;=30.06.",CI$10,"")))*0.25,"nic"),0)</f>
        <v/>
      </c>
      <c r="CJ188" s="41">
        <f>IF($C188="OPEX - Długość 1m koszt/rok",IF($M188="m",SUMIFS(Kosztorys!$F:$F,Kosztorys!$D:$D,$B188,Kosztorys!$I:$I,CONCATENATE("&lt;01.01.",CJ$10,""))+(SUMIFS(Kosztorys!$F:$F,Kosztorys!$D:$D,$B188,Kosztorys!$I:$I,CONCATENATE("&lt;=31.03.",CJ$10,""))-SUMIFS(Kosztorys!$F:$F,Kosztorys!$D:$D,$B188,Kosztorys!$I:$I,CONCATENATE("&lt;=31.12.",CI$10,"")))*0.75+(SUMIFS(Kosztorys!$F:$F,Kosztorys!$D:$D,$B188,Kosztorys!$I:$I,CONCATENATE("&lt;=30.06.",CJ$10,""))-SUMIFS(Kosztorys!$F:$F,Kosztorys!$D:$D,$B188,Kosztorys!$I:$I,CONCATENATE("&lt;=31.03.",CJ$10,"")))*0.5+(SUMIFS(Kosztorys!$F:$F,Kosztorys!$D:$D,$B188,Kosztorys!$I:$I,CONCATENATE("&lt;=30.09.",CJ$10,""))-SUMIFS(Kosztorys!$F:$F,Kosztorys!$D:$D,$B188,Kosztorys!$I:$I,CONCATENATE("&lt;=30.06.",CJ$10,"")))*0.25,"nic"),0)</f>
        <v/>
      </c>
      <c r="CK188" s="41">
        <f>IF($C188="OPEX - Długość 1m koszt/rok",IF($M188="m",SUMIFS(Kosztorys!$F:$F,Kosztorys!$D:$D,$B188,Kosztorys!$I:$I,CONCATENATE("&lt;01.01.",CK$10,""))+(SUMIFS(Kosztorys!$F:$F,Kosztorys!$D:$D,$B188,Kosztorys!$I:$I,CONCATENATE("&lt;=31.03.",CK$10,""))-SUMIFS(Kosztorys!$F:$F,Kosztorys!$D:$D,$B188,Kosztorys!$I:$I,CONCATENATE("&lt;=31.12.",CJ$10,"")))*0.75+(SUMIFS(Kosztorys!$F:$F,Kosztorys!$D:$D,$B188,Kosztorys!$I:$I,CONCATENATE("&lt;=30.06.",CK$10,""))-SUMIFS(Kosztorys!$F:$F,Kosztorys!$D:$D,$B188,Kosztorys!$I:$I,CONCATENATE("&lt;=31.03.",CK$10,"")))*0.5+(SUMIFS(Kosztorys!$F:$F,Kosztorys!$D:$D,$B188,Kosztorys!$I:$I,CONCATENATE("&lt;=30.09.",CK$10,""))-SUMIFS(Kosztorys!$F:$F,Kosztorys!$D:$D,$B188,Kosztorys!$I:$I,CONCATENATE("&lt;=30.06.",CK$10,"")))*0.25,"nic"),0)</f>
        <v/>
      </c>
      <c r="CL188" s="41">
        <f>IF($C188="OPEX - Długość 1m koszt/rok",IF($M188="m",SUMIFS(Kosztorys!$F:$F,Kosztorys!$D:$D,$B188,Kosztorys!$I:$I,CONCATENATE("&lt;01.01.",CL$10,""))+(SUMIFS(Kosztorys!$F:$F,Kosztorys!$D:$D,$B188,Kosztorys!$I:$I,CONCATENATE("&lt;=31.03.",CL$10,""))-SUMIFS(Kosztorys!$F:$F,Kosztorys!$D:$D,$B188,Kosztorys!$I:$I,CONCATENATE("&lt;=31.12.",CK$10,"")))*0.75+(SUMIFS(Kosztorys!$F:$F,Kosztorys!$D:$D,$B188,Kosztorys!$I:$I,CONCATENATE("&lt;=30.06.",CL$10,""))-SUMIFS(Kosztorys!$F:$F,Kosztorys!$D:$D,$B188,Kosztorys!$I:$I,CONCATENATE("&lt;=31.03.",CL$10,"")))*0.5+(SUMIFS(Kosztorys!$F:$F,Kosztorys!$D:$D,$B188,Kosztorys!$I:$I,CONCATENATE("&lt;=30.09.",CL$10,""))-SUMIFS(Kosztorys!$F:$F,Kosztorys!$D:$D,$B188,Kosztorys!$I:$I,CONCATENATE("&lt;=30.06.",CL$10,"")))*0.25,"nic"),0)</f>
        <v/>
      </c>
      <c r="CM188" s="41">
        <f>IF($C188="OPEX - Długość 1m koszt/rok",IF($M188="m",SUMIFS(Kosztorys!$F:$F,Kosztorys!$D:$D,$B188,Kosztorys!$I:$I,CONCATENATE("&lt;01.01.",CM$10,""))+(SUMIFS(Kosztorys!$F:$F,Kosztorys!$D:$D,$B188,Kosztorys!$I:$I,CONCATENATE("&lt;=31.03.",CM$10,""))-SUMIFS(Kosztorys!$F:$F,Kosztorys!$D:$D,$B188,Kosztorys!$I:$I,CONCATENATE("&lt;=31.12.",CL$10,"")))*0.75+(SUMIFS(Kosztorys!$F:$F,Kosztorys!$D:$D,$B188,Kosztorys!$I:$I,CONCATENATE("&lt;=30.06.",CM$10,""))-SUMIFS(Kosztorys!$F:$F,Kosztorys!$D:$D,$B188,Kosztorys!$I:$I,CONCATENATE("&lt;=31.03.",CM$10,"")))*0.5+(SUMIFS(Kosztorys!$F:$F,Kosztorys!$D:$D,$B188,Kosztorys!$I:$I,CONCATENATE("&lt;=30.09.",CM$10,""))-SUMIFS(Kosztorys!$F:$F,Kosztorys!$D:$D,$B188,Kosztorys!$I:$I,CONCATENATE("&lt;=30.06.",CM$10,"")))*0.25,"nic"),0)</f>
        <v/>
      </c>
      <c r="CN188" s="41">
        <f>IF($C188="OPEX - Długość 1m koszt/rok",IF($M188="m",SUMIFS(Kosztorys!$F:$F,Kosztorys!$D:$D,$B188,Kosztorys!$I:$I,CONCATENATE("&lt;01.01.",CN$10,""))+(SUMIFS(Kosztorys!$F:$F,Kosztorys!$D:$D,$B188,Kosztorys!$I:$I,CONCATENATE("&lt;=31.03.",CN$10,""))-SUMIFS(Kosztorys!$F:$F,Kosztorys!$D:$D,$B188,Kosztorys!$I:$I,CONCATENATE("&lt;=31.12.",CM$10,"")))*0.75+(SUMIFS(Kosztorys!$F:$F,Kosztorys!$D:$D,$B188,Kosztorys!$I:$I,CONCATENATE("&lt;=30.06.",CN$10,""))-SUMIFS(Kosztorys!$F:$F,Kosztorys!$D:$D,$B188,Kosztorys!$I:$I,CONCATENATE("&lt;=31.03.",CN$10,"")))*0.5+(SUMIFS(Kosztorys!$F:$F,Kosztorys!$D:$D,$B188,Kosztorys!$I:$I,CONCATENATE("&lt;=30.09.",CN$10,""))-SUMIFS(Kosztorys!$F:$F,Kosztorys!$D:$D,$B188,Kosztorys!$I:$I,CONCATENATE("&lt;=30.06.",CN$10,"")))*0.25,"nic"),0)</f>
        <v/>
      </c>
      <c r="CO188" s="41">
        <f>IF($C188="OPEX - Długość 1m koszt/rok",IF($M188="m",SUMIFS(Kosztorys!$F:$F,Kosztorys!$D:$D,$B188,Kosztorys!$I:$I,CONCATENATE("&lt;01.01.",CO$10,""))+(SUMIFS(Kosztorys!$F:$F,Kosztorys!$D:$D,$B188,Kosztorys!$I:$I,CONCATENATE("&lt;=31.03.",CO$10,""))-SUMIFS(Kosztorys!$F:$F,Kosztorys!$D:$D,$B188,Kosztorys!$I:$I,CONCATENATE("&lt;=31.12.",CN$10,"")))*0.75+(SUMIFS(Kosztorys!$F:$F,Kosztorys!$D:$D,$B188,Kosztorys!$I:$I,CONCATENATE("&lt;=30.06.",CO$10,""))-SUMIFS(Kosztorys!$F:$F,Kosztorys!$D:$D,$B188,Kosztorys!$I:$I,CONCATENATE("&lt;=31.03.",CO$10,"")))*0.5+(SUMIFS(Kosztorys!$F:$F,Kosztorys!$D:$D,$B188,Kosztorys!$I:$I,CONCATENATE("&lt;=30.09.",CO$10,""))-SUMIFS(Kosztorys!$F:$F,Kosztorys!$D:$D,$B188,Kosztorys!$I:$I,CONCATENATE("&lt;=30.06.",CO$10,"")))*0.25,"nic"),0)</f>
        <v/>
      </c>
      <c r="CP188" s="41">
        <f>IF($C188="OPEX - Długość 1m koszt/rok",IF($M188="m",SUMIFS(Kosztorys!$F:$F,Kosztorys!$D:$D,$B188,Kosztorys!$I:$I,CONCATENATE("&lt;01.01.",CP$10,""))+(SUMIFS(Kosztorys!$F:$F,Kosztorys!$D:$D,$B188,Kosztorys!$I:$I,CONCATENATE("&lt;=31.03.",CP$10,""))-SUMIFS(Kosztorys!$F:$F,Kosztorys!$D:$D,$B188,Kosztorys!$I:$I,CONCATENATE("&lt;=31.12.",CO$10,"")))*0.75+(SUMIFS(Kosztorys!$F:$F,Kosztorys!$D:$D,$B188,Kosztorys!$I:$I,CONCATENATE("&lt;=30.06.",CP$10,""))-SUMIFS(Kosztorys!$F:$F,Kosztorys!$D:$D,$B188,Kosztorys!$I:$I,CONCATENATE("&lt;=31.03.",CP$10,"")))*0.5+(SUMIFS(Kosztorys!$F:$F,Kosztorys!$D:$D,$B188,Kosztorys!$I:$I,CONCATENATE("&lt;=30.09.",CP$10,""))-SUMIFS(Kosztorys!$F:$F,Kosztorys!$D:$D,$B188,Kosztorys!$I:$I,CONCATENATE("&lt;=30.06.",CP$10,"")))*0.25,"nic"),0)</f>
        <v/>
      </c>
      <c r="CQ188" s="41">
        <f>IF($C188="OPEX - Długość 1m koszt/rok",IF($M188="m",SUMIFS(Kosztorys!$F:$F,Kosztorys!$D:$D,$B188,Kosztorys!$I:$I,CONCATENATE("&lt;01.01.",CQ$10,""))+(SUMIFS(Kosztorys!$F:$F,Kosztorys!$D:$D,$B188,Kosztorys!$I:$I,CONCATENATE("&lt;=31.03.",CQ$10,""))-SUMIFS(Kosztorys!$F:$F,Kosztorys!$D:$D,$B188,Kosztorys!$I:$I,CONCATENATE("&lt;=31.12.",CP$10,"")))*0.75+(SUMIFS(Kosztorys!$F:$F,Kosztorys!$D:$D,$B188,Kosztorys!$I:$I,CONCATENATE("&lt;=30.06.",CQ$10,""))-SUMIFS(Kosztorys!$F:$F,Kosztorys!$D:$D,$B188,Kosztorys!$I:$I,CONCATENATE("&lt;=31.03.",CQ$10,"")))*0.5+(SUMIFS(Kosztorys!$F:$F,Kosztorys!$D:$D,$B188,Kosztorys!$I:$I,CONCATENATE("&lt;=30.09.",CQ$10,""))-SUMIFS(Kosztorys!$F:$F,Kosztorys!$D:$D,$B188,Kosztorys!$I:$I,CONCATENATE("&lt;=30.06.",CQ$10,"")))*0.25,"nic"),0)</f>
        <v/>
      </c>
      <c r="CR188" s="41">
        <f>IF(C188="OPEX - Długość 1m koszt/rok",IF(MAX(CB188:CQ188)=IF(ISERROR(VLOOKUP(B188,JB_tabela,MATCH(CR$9,JB_menu,0)-1,FALSE())),,VLOOKUP(B188,JB_tabela,MATCH(CR$9,JB_menu,0)-1,FALSE())),"OK","nie zgadza się liczba użytych JB"),"OK-ND")</f>
        <v/>
      </c>
      <c r="CS188" s="41">
        <f>IFERROR(VLOOKUP($C188,$CY$2:$CZ$7,2,FALSE()),"ERROR")</f>
        <v/>
      </c>
      <c r="CV188" s="41">
        <f>$Q188</f>
        <v/>
      </c>
      <c r="CW188" s="41">
        <f>$R188</f>
        <v/>
      </c>
      <c r="CX188" s="41">
        <f>$S188</f>
        <v/>
      </c>
      <c r="CY188" s="41">
        <f>ROUND(IF(LEFT($C188,4)="CAPE",ROUND($E188*$H188,2)*OFFSET(T188,0,$CS188),0),2)</f>
        <v/>
      </c>
      <c r="CZ188" s="41">
        <f>ROUND(IF(LEFT($C188,4)="CAPE",ROUND($E188*$H188,2)*OFFSET(U188,0,$CS188),0),2)</f>
        <v/>
      </c>
      <c r="DA188" s="41">
        <f>ROUND(IF(LEFT($C188,4)="CAPE",ROUND($E188*$H188,2)*OFFSET(V188,0,$CS188),0),2)</f>
        <v/>
      </c>
      <c r="DB188" s="41">
        <f>ROUND(IF(LEFT($C188,4)="CAPE",ROUND($E188*$H188,2)*OFFSET(W188,0,$CS188),0),2)</f>
        <v/>
      </c>
      <c r="DC188" s="41">
        <f>ROUND(IF(LEFT($C188,4)="CAPE",ROUND($E188*$H188,2)*OFFSET(X188,0,$CS188),0),2)</f>
        <v/>
      </c>
      <c r="DD188" s="41">
        <f>ROUND(IF(LEFT($C188,4)="CAPE",ROUND($E188*$H188,2)*OFFSET(Y188,0,$CS188),0),2)</f>
        <v/>
      </c>
      <c r="DE188" s="41">
        <f>ROUND(IF(LEFT($C188,4)="CAPE",ROUND($E188*$H188,2)*OFFSET(Z188,0,$CS188),0),2)</f>
        <v/>
      </c>
      <c r="DF188" s="41">
        <f>ROUND(IF(LEFT($C188,4)="CAPE",ROUND($E188*$H188,2)*OFFSET(AA188,0,$CS188),0),2)</f>
        <v/>
      </c>
      <c r="DG188" s="41">
        <f>ROUND(IF(LEFT($C188,4)="CAPE",ROUND($E188*$H188,2)*OFFSET(AB188,0,$CS188),0),2)</f>
        <v/>
      </c>
      <c r="DH188" s="41">
        <f>ROUND(IF(LEFT($C188,4)="CAPE",ROUND($E188*$H188,2)*OFFSET(AC188,0,$CS188),0),2)</f>
        <v/>
      </c>
      <c r="DI188" s="41">
        <f>ROUND(IF(LEFT($C188,4)="CAPE",ROUND($E188*$H188,2)*OFFSET(AD188,0,$CS188),0),2)</f>
        <v/>
      </c>
      <c r="DJ188" s="41">
        <f>ROUND(IF(LEFT($C188,4)="CAPE",ROUND($E188*$H188,2)*OFFSET(AE188,0,$CS188),0),2)</f>
        <v/>
      </c>
      <c r="DK188" s="41">
        <f>ROUND(IF(LEFT($C188,4)="CAPE",ROUND($E188*$H188,2)*OFFSET(AF188,0,$CS188),0),2)</f>
        <v/>
      </c>
      <c r="DL188" s="41">
        <f>ROUND(IF(LEFT($C188,4)="CAPE",ROUND($E188*$H188,2)*OFFSET(AG188,0,$CS188),0),2)</f>
        <v/>
      </c>
      <c r="DM188" s="41">
        <f>ROUND(IF(LEFT($C188,4)="CAPE",ROUND($E188*$H188,2)*OFFSET(AH188,0,$CS188),0),2)</f>
        <v/>
      </c>
      <c r="DN188" s="41">
        <f>ROUND(IF(LEFT($C188,4)="CAPE",ROUND($E188*$H188,2)*OFFSET(AI188,0,$CS188),0),2)</f>
        <v/>
      </c>
      <c r="DP188" s="41">
        <f>$Q188</f>
        <v/>
      </c>
      <c r="DQ188" s="41">
        <f>$R188</f>
        <v/>
      </c>
      <c r="DR188" s="41">
        <f>$S188</f>
        <v/>
      </c>
      <c r="DS188" s="41">
        <f>ROUND(IF(LEFT($C188,4)="OPEX",$E188*$H188*OFFSET($T188,0,$CS188),0),2)</f>
        <v/>
      </c>
      <c r="DT188" s="41">
        <f>ROUND(IF(LEFT($C188,4)="OPEX",$E188*$H188*OFFSET($U188,0,$CS188),0),2)</f>
        <v/>
      </c>
      <c r="DU188" s="41">
        <f>ROUND(IF(LEFT($C188,4)="OPEX",$E188*$H188*OFFSET($V188,0,$CS188),0),2)</f>
        <v/>
      </c>
      <c r="DV188" s="41">
        <f>ROUND(IF(LEFT($C188,4)="OPEX",$E188*$H188*OFFSET($W188,0,$CS188),0),2)</f>
        <v/>
      </c>
      <c r="DW188" s="41">
        <f>ROUND(IF(LEFT($C188,4)="OPEX",$E188*$H188*OFFSET($X188,0,$CS188),0),2)</f>
        <v/>
      </c>
      <c r="DX188" s="41">
        <f>ROUND(IF(LEFT($C188,4)="OPEX",$E188*$H188*OFFSET($Y188,0,$CS188),0),2)</f>
        <v/>
      </c>
      <c r="DY188" s="41">
        <f>ROUND(IF(LEFT($C188,4)="OPEX",$E188*$H188*OFFSET($Z188,0,$CS188),0),2)</f>
        <v/>
      </c>
      <c r="DZ188" s="41">
        <f>ROUND(IF(LEFT($C188,4)="OPEX",$E188*$H188*OFFSET($AA188,0,$CS188),0),2)</f>
        <v/>
      </c>
      <c r="EA188" s="41">
        <f>ROUND(IF(LEFT($C188,4)="OPEX",$E188*$H188*OFFSET($AB188,0,$CS188),0),2)</f>
        <v/>
      </c>
      <c r="EB188" s="41">
        <f>ROUND(IF(LEFT($C188,4)="OPEX",$E188*$H188*OFFSET($AC188,0,$CS188),0),2)</f>
        <v/>
      </c>
      <c r="EC188" s="41">
        <f>ROUND(IF(LEFT($C188,4)="OPEX",$E188*$H188*OFFSET($AD188,0,$CS188),0),2)</f>
        <v/>
      </c>
      <c r="ED188" s="41">
        <f>ROUND(IF(LEFT($C188,4)="OPEX",$E188*$H188*OFFSET($AE188,0,$CS188),0),2)</f>
        <v/>
      </c>
      <c r="EE188" s="41">
        <f>ROUND(IF(LEFT($C188,4)="OPEX",$E188*$H188*OFFSET($AF188,0,$CS188),0),2)</f>
        <v/>
      </c>
      <c r="EF188" s="41">
        <f>ROUND(IF(LEFT($C188,4)="OPEX",$E188*$H188*OFFSET($AG188,0,$CS188),0),2)</f>
        <v/>
      </c>
      <c r="EG188" s="41">
        <f>ROUND(IF(LEFT($C188,4)="OPEX",$E188*$H188*OFFSET($AH188,0,$CS188),0),2)</f>
        <v/>
      </c>
      <c r="EH188" s="41">
        <f>ROUND(IF(LEFT($C188,4)="OPEX",$E188*$H188*OFFSET($AI188,0,$CS188),0),2)</f>
        <v/>
      </c>
      <c r="EJ188" s="41">
        <f>$Q188</f>
        <v/>
      </c>
      <c r="EK188" s="41">
        <f>$R188</f>
        <v/>
      </c>
      <c r="EL188" s="41">
        <f>$S188</f>
        <v/>
      </c>
      <c r="EM188" s="41">
        <f>ROUND($D188*$CY188,2)</f>
        <v/>
      </c>
      <c r="EN188" s="41">
        <f>ROUND($D188*$CZ188,2)</f>
        <v/>
      </c>
      <c r="EO188" s="41">
        <f>ROUND($D188*$DA188,2)</f>
        <v/>
      </c>
      <c r="EP188" s="41">
        <f>ROUND($D188*$DB188,2)</f>
        <v/>
      </c>
      <c r="EQ188" s="41">
        <f>ROUND($D188*$DC188,2)</f>
        <v/>
      </c>
      <c r="ER188" s="41">
        <f>ROUND($D188*$DD188,2)</f>
        <v/>
      </c>
      <c r="ES188" s="41">
        <f>ROUND($D188*$DE188,2)</f>
        <v/>
      </c>
      <c r="ET188" s="41">
        <f>ROUND($D188*$DF188,2)</f>
        <v/>
      </c>
      <c r="EU188" s="41">
        <f>ROUND($D188*$DG188,2)</f>
        <v/>
      </c>
      <c r="EV188" s="41">
        <f>ROUND($D188*$DH188,2)</f>
        <v/>
      </c>
      <c r="EW188" s="41">
        <f>ROUND($D188*$DI188,2)</f>
        <v/>
      </c>
      <c r="EX188" s="41">
        <f>ROUND($D188*$DJ188,2)</f>
        <v/>
      </c>
      <c r="EY188" s="41">
        <f>ROUND($D188*$DK188,2)</f>
        <v/>
      </c>
      <c r="EZ188" s="41">
        <f>ROUND($D188*$DL188,2)</f>
        <v/>
      </c>
      <c r="FA188" s="41">
        <f>ROUND($D188*$DM188,2)</f>
        <v/>
      </c>
      <c r="FB188" s="41">
        <f>ROUND($D188*$DN188,2)</f>
        <v/>
      </c>
      <c r="FG188" s="41">
        <f>ROUND(IF(LEFT($C188,4)="CAPE",SUM($CY188:CY188 )/$P188,0),2)</f>
        <v/>
      </c>
      <c r="FH188" s="41">
        <f>ROUND(IF(LEFT($C188,4)="CAPE",SUM($CY188:CZ188 )/$P188,0),2)</f>
        <v/>
      </c>
      <c r="FI188" s="41">
        <f>ROUND(IF(LEFT($C188,4)="CAPE",SUM($CY188:DA188 )/$P188,0),2)</f>
        <v/>
      </c>
      <c r="FJ188" s="41">
        <f>ROUND(IF(LEFT($C188,4)="CAPE",SUM($CY188:DB188 )/$P188,0),2)</f>
        <v/>
      </c>
      <c r="FK188" s="41">
        <f>ROUND(IF(LEFT($C188,4)="CAPE",SUM($CY188:DC188 )/$P188,0),2)</f>
        <v/>
      </c>
      <c r="FL188" s="41">
        <f>ROUND(IF(LEFT($C188,4)="CAPE",SUM($CY188:DD188 )/$P188,0),2)</f>
        <v/>
      </c>
      <c r="FM188" s="41">
        <f>ROUND(IF(LEFT($C188,4)="CAPE",SUM($CY188:DE188 )/$P188,0),2)</f>
        <v/>
      </c>
      <c r="FN188" s="41">
        <f>ROUND(IF(LEFT($C188,4)="CAPE",SUM($CY188:DF188 )/$P188,0),2)</f>
        <v/>
      </c>
      <c r="FO188" s="41">
        <f>ROUND(IF(LEFT($C188,4)="CAPE",SUM($CY188:DG188 )/$P188,0),2)</f>
        <v/>
      </c>
      <c r="FP188" s="41">
        <f>ROUND(IF(LEFT($C188,4)="CAPE",SUM($CY188:DH188 )/$P188,0),2)</f>
        <v/>
      </c>
      <c r="FQ188" s="41">
        <f>ROUND(IF(LEFT($C188,4)="CAPE",SUM($CY188:DI188 )/$P188,0),2)</f>
        <v/>
      </c>
      <c r="FR188" s="41">
        <f>ROUND(IF(LEFT($C188,4)="CAPE",SUM($CY188:DJ188 )/$P188,0),2)</f>
        <v/>
      </c>
      <c r="FS188" s="41">
        <f>ROUND(IF(LEFT($C188,4)="CAPE",SUM($CY188:DK188 )/$P188,0),2)</f>
        <v/>
      </c>
      <c r="FT188" s="41">
        <f>ROUND(IF(LEFT($C188,4)="CAPE",SUM($CY188:DL188 )/$P188,0),2)</f>
        <v/>
      </c>
      <c r="FU188" s="41">
        <f>ROUND(IF(LEFT($C188,4)="CAPE",SUM($CY188:DM188 )/$P188,0),2)</f>
        <v/>
      </c>
      <c r="FV188" s="41">
        <f>ROUND(IF(LEFT($C188,4)="CAPE",SUM($CY188:DN188 )/$P188,0),2)</f>
        <v/>
      </c>
      <c r="GA188" s="41">
        <f>ROUND(IF(SUM($FG188:FG188)&gt;SUM($CY188:CY188),SUM($CY188:CY188),SUM($FG188:FG188)),2)</f>
        <v/>
      </c>
      <c r="GB188" s="41">
        <f>ROUND(IF(SUM($FG188:FH188)&gt;SUM($CY188:CZ188),SUM($CY188:CZ188),SUM($FG188:FH188)),2)</f>
        <v/>
      </c>
      <c r="GC188" s="41">
        <f>ROUND(IF(SUM($FG188:FI188)&gt;SUM($CY188:DA188),SUM($CY188:DA188),SUM($FG188:FI188)),2)</f>
        <v/>
      </c>
      <c r="GD188" s="41">
        <f>ROUND(IF(SUM($FG188:FJ188)&gt;SUM($CY188:DB188),SUM($CY188:DB188),SUM($FG188:FJ188)),2)</f>
        <v/>
      </c>
      <c r="GE188" s="41">
        <f>ROUND(IF(SUM($FG188:FK188)&gt;SUM($CY188:DC188),SUM($CY188:DC188),SUM($FG188:FK188)),2)</f>
        <v/>
      </c>
      <c r="GF188" s="41">
        <f>ROUND(IF(SUM($FG188:FL188)&gt;SUM($CY188:DD188),SUM($CY188:DD188),SUM($FG188:FL188)),2)</f>
        <v/>
      </c>
      <c r="GG188" s="41">
        <f>ROUND(IF(SUM($FG188:FM188)&gt;SUM($CY188:DE188),SUM($CY188:DE188),SUM($FG188:FM188)),2)</f>
        <v/>
      </c>
      <c r="GH188" s="41">
        <f>ROUND(IF(SUM($FG188:FN188)&gt;SUM($CY188:DF188),SUM($CY188:DF188),SUM($FG188:FN188)),2)</f>
        <v/>
      </c>
      <c r="GI188" s="41">
        <f>ROUND(IF(SUM($FG188:FO188)&gt;SUM($CY188:DG188),SUM($CY188:DG188),SUM($FG188:FO188)),2)</f>
        <v/>
      </c>
      <c r="GJ188" s="41">
        <f>ROUND(IF(SUM($FG188:FP188)&gt;SUM($CY188:DH188),SUM($CY188:DH188),SUM($FG188:FP188)),2)</f>
        <v/>
      </c>
      <c r="GK188" s="41">
        <f>ROUND(IF(SUM($FG188:FQ188)&gt;SUM($CY188:DI188),SUM($CY188:DI188),SUM($FG188:FQ188)),2)</f>
        <v/>
      </c>
      <c r="GL188" s="41">
        <f>ROUND(IF(SUM($FG188:FR188)&gt;SUM($CY188:DJ188),SUM($CY188:DJ188),SUM($FG188:FR188)),2)</f>
        <v/>
      </c>
      <c r="GM188" s="41">
        <f>ROUND(IF(SUM($FG188:FS188)&gt;SUM($CY188:DK188),SUM($CY188:DK188),SUM($FG188:FS188)),2)</f>
        <v/>
      </c>
      <c r="GN188" s="41">
        <f>ROUND(IF(SUM($FG188:FT188)&gt;SUM($CY188:DL188),SUM($CY188:DL188),SUM($FG188:FT188)),2)</f>
        <v/>
      </c>
      <c r="GO188" s="41">
        <f>ROUND(IF(SUM($FG188:FU188)&gt;SUM($CY188:DM188),SUM($CY188:DM188),SUM($FG188:FU188)),2)</f>
        <v/>
      </c>
      <c r="GP188" s="41">
        <f>ROUND(IF(SUM($FG188:FV188)&gt;SUM($CY188:DN188),SUM($CY188:DN188),SUM($FG188:FV188)),2)</f>
        <v/>
      </c>
      <c r="GR188" s="41">
        <f>$Q188</f>
        <v/>
      </c>
      <c r="GS188" s="41">
        <f>$R188</f>
        <v/>
      </c>
      <c r="GT188" s="41">
        <f>$S188</f>
        <v/>
      </c>
      <c r="GU188" s="41">
        <f>$GA188</f>
        <v/>
      </c>
      <c r="GV188" s="41">
        <f>GB188 - GA188</f>
        <v/>
      </c>
      <c r="GW188" s="41">
        <f>GC188 - GB188</f>
        <v/>
      </c>
      <c r="GX188" s="41">
        <f>GD188 - GC188</f>
        <v/>
      </c>
      <c r="GY188" s="41">
        <f>GE188 - GD188</f>
        <v/>
      </c>
      <c r="GZ188" s="41">
        <f>GF188 - GE188</f>
        <v/>
      </c>
      <c r="HA188" s="41">
        <f>GG188 - GF188</f>
        <v/>
      </c>
      <c r="HB188" s="41">
        <f>GH188 - GG188</f>
        <v/>
      </c>
      <c r="HC188" s="41">
        <f>GI188 - GH188</f>
        <v/>
      </c>
      <c r="HD188" s="41">
        <f>GJ188 - GI188</f>
        <v/>
      </c>
      <c r="HE188" s="41">
        <f>GK188 - GJ188</f>
        <v/>
      </c>
      <c r="HF188" s="41">
        <f>GL188 - GK188</f>
        <v/>
      </c>
      <c r="HG188" s="41">
        <f>GM188 - GL188</f>
        <v/>
      </c>
      <c r="HH188" s="41">
        <f>GN188 - GM188</f>
        <v/>
      </c>
      <c r="HI188" s="41">
        <f>GO188 - GN188</f>
        <v/>
      </c>
      <c r="HJ188" s="41">
        <f>GP188 - GO188</f>
        <v/>
      </c>
      <c r="HL188" s="41">
        <f>$Q188</f>
        <v/>
      </c>
      <c r="HM188" s="41">
        <f>$R188</f>
        <v/>
      </c>
      <c r="HN188" s="41">
        <f>$S188</f>
        <v/>
      </c>
      <c r="HO188" s="144">
        <f>SUMIFS(Kosztorys!$F:$F,Kosztorys!$D:$D,$B188,Kosztorys!$I:$I,CONCATENATE("&lt;01.01.",HP$10,""))</f>
        <v/>
      </c>
      <c r="HP188" s="144">
        <f>SUMIFS(Kosztorys!$F:$F,Kosztorys!$D:$D,$B188,Kosztorys!$I:$I,CONCATENATE("&lt;01.04.",HQ$10,""))-SUM($HO188)</f>
        <v/>
      </c>
      <c r="HQ188" s="144">
        <f>SUMIFS(Kosztorys!$F:$F,Kosztorys!$D:$D,$B188,Kosztorys!$I:$I,CONCATENATE("&lt;01.07.",HR$10,""))-SUM($HO188:HP188)</f>
        <v/>
      </c>
      <c r="HR188" s="144">
        <f>SUMIFS(Kosztorys!$F:$F,Kosztorys!$D:$D,$B188,Kosztorys!$I:$I,CONCATENATE("&lt;01.10.",HS$10,""))-SUM($HO188:HQ188)</f>
        <v/>
      </c>
      <c r="HS188" s="144">
        <f>SUMIFS(Kosztorys!$F:$F,Kosztorys!$D:$D,$B188,Kosztorys!$I:$I,CONCATENATE("&lt;01.01.",HT$10,""))-SUM($HO188:HR188)</f>
        <v/>
      </c>
      <c r="HT188" s="144">
        <f>SUMIFS(Kosztorys!$F:$F,Kosztorys!$D:$D,$B188,Kosztorys!$I:$I,CONCATENATE("&lt;01.04.",HU$10,""))-SUM($HO188:HS188)</f>
        <v/>
      </c>
      <c r="HU188" s="144">
        <f>SUMIFS(Kosztorys!$F:$F,Kosztorys!$D:$D,$B188,Kosztorys!$I:$I,CONCATENATE("&lt;01.07.",HV$10,""))-SUM($HO188:HT188)</f>
        <v/>
      </c>
      <c r="HV188" s="144">
        <f>SUMIFS(Kosztorys!$F:$F,Kosztorys!$D:$D,$B188,Kosztorys!$I:$I,CONCATENATE("&lt;01.10.",HW$10,""))-SUM($HO188:HU188)</f>
        <v/>
      </c>
      <c r="HW188" s="144">
        <f>SUMIFS(Kosztorys!$F:$F,Kosztorys!$D:$D,$B188,Kosztorys!$I:$I,CONCATENATE("&lt;01.01.",HX$10,""))-SUM($HO188:HV188)</f>
        <v/>
      </c>
      <c r="HX188" s="144">
        <f>SUMIFS(Kosztorys!$F:$F,Kosztorys!$D:$D,$B188,Kosztorys!$I:$I,CONCATENATE("&lt;01.04.",HY$10,""))-SUM($HO188:HW188)</f>
        <v/>
      </c>
      <c r="HY188" s="144">
        <f>SUMIFS(Kosztorys!$F:$F,Kosztorys!$D:$D,$B188,Kosztorys!$I:$I,CONCATENATE("&lt;01.07.",HZ$10,""))-SUM($HO188:HX188)</f>
        <v/>
      </c>
      <c r="HZ188" s="144">
        <f>SUMIFS(Kosztorys!$F:$F,Kosztorys!$D:$D,$B188,Kosztorys!$I:$I,CONCATENATE("&lt;01.10.",IA$10,""))-SUM($HO188:HY188)</f>
        <v/>
      </c>
      <c r="IA188" s="144">
        <f>SUMIFS(Kosztorys!$F:$F,Kosztorys!$D:$D,$B188,Kosztorys!$I:$I,CONCATENATE("&lt;01.01.",IB$10,""))-SUM($HO188:HZ188)</f>
        <v/>
      </c>
      <c r="IB188" s="145">
        <f>IF(M188="szt",IF(SUM(HO188:IA188)=IF(ISERROR(VLOOKUP(B188,JB_tabela,MATCH(IB$9,JB_menu,0)-1,FALSE())),,VLOOKUP(B188,JB_tabela,MATCH(IB$9,JB_menu,0)-1,FALSE())),"OK","nie zgadza się liczba użytych JB"),IF(SUM(HO188:IA188)=IF(ISERROR(VLOOKUP(B188,JB_tabela,MATCH(IC$9,JB_menu,0)-1,FALSE())),,VLOOKUP(B188,JB_tabela,MATCH(IC$9,JB_menu,0)-1,FALSE())),"OK","nie zgadzają się metry użyte w JB"))</f>
        <v/>
      </c>
      <c r="IE188" s="41">
        <f>$Q188</f>
        <v/>
      </c>
      <c r="IF188" s="41">
        <f>$R188</f>
        <v/>
      </c>
      <c r="IG188" s="41">
        <f>$S188</f>
        <v/>
      </c>
      <c r="IH188" s="348">
        <f>IF(LEFT($C188,4)="CAPE",ROUND(HO188*$L188,2),0)</f>
        <v/>
      </c>
      <c r="II188" s="348">
        <f>IF(LEFT($C188,4)="CAPE",ROUND(HP188*$L188,2),0)</f>
        <v/>
      </c>
      <c r="IJ188" s="348">
        <f>IF(LEFT($C188,4)="CAPE",ROUND(HQ188*$L188,2),0)</f>
        <v/>
      </c>
      <c r="IK188" s="348">
        <f>IF(LEFT($C188,4)="CAPE",ROUND(HR188*$L188,2),0)</f>
        <v/>
      </c>
      <c r="IL188" s="348">
        <f>IF(LEFT($C188,4)="CAPE",ROUND(HS188*$L188,2),0)</f>
        <v/>
      </c>
      <c r="IM188" s="348">
        <f>IF(LEFT($C188,4)="CAPE",ROUND(HT188*$L188,2),0)</f>
        <v/>
      </c>
      <c r="IN188" s="348">
        <f>IF(LEFT($C188,4)="CAPE",ROUND(HU188*$L188,2),0)</f>
        <v/>
      </c>
      <c r="IO188" s="348">
        <f>IF(LEFT($C188,4)="CAPE",ROUND(HV188*$L188,2),0)</f>
        <v/>
      </c>
      <c r="IP188" s="348">
        <f>IF(LEFT($C188,4)="CAPE",ROUND(HW188*$L188,2),0)</f>
        <v/>
      </c>
      <c r="IQ188" s="348">
        <f>IF(LEFT($C188,4)="CAPE",ROUND(HX188*$L188,2),0)</f>
        <v/>
      </c>
      <c r="IR188" s="348">
        <f>IF(LEFT($C188,4)="CAPE",ROUND(HY188*$L188,2),0)</f>
        <v/>
      </c>
      <c r="IS188" s="348">
        <f>IF(LEFT($C188,4)="CAPE",ROUND(HZ188*$L188,2),0)</f>
        <v/>
      </c>
      <c r="IT188" s="348">
        <f>IF(LEFT($C188,4)="CAPE",ROUND(IA188*$L188,2),0)</f>
        <v/>
      </c>
      <c r="IU188" s="41">
        <f>IF(SUM(IH188:IT188)=SUM(CY188:DN188),"OK",SUM(IH188:IT188)-SUM(CY188:DN188))</f>
        <v/>
      </c>
    </row>
    <row r="189" ht="12.75" customHeight="1">
      <c r="A189" s="119" t="n"/>
      <c r="B189" s="139" t="inlineStr">
        <is>
          <t>sieć_magis_wlasn</t>
        </is>
      </c>
      <c r="C189" s="139" t="inlineStr">
        <is>
          <t>CAPEX - Długość 1m</t>
        </is>
      </c>
      <c r="D189" s="140" t="n">
        <v>0</v>
      </c>
      <c r="E189" s="140" t="n">
        <v>0.0002</v>
      </c>
      <c r="F189" s="141" t="inlineStr">
        <is>
          <t>szt</t>
        </is>
      </c>
      <c r="G189" s="139" t="inlineStr">
        <is>
          <t>Zasobniki kablowe (z tworzywa)</t>
        </is>
      </c>
      <c r="H189" s="360">
        <f>IF(ISERROR(VLOOKUP(G189,KB_tabela,MATCH(H$9,KB_menu,0)-2,FALSE())),,VLOOKUP(G189,KB_tabela,MATCH(H$9,KB_menu,0)-2,FALSE()))</f>
        <v/>
      </c>
      <c r="I189" s="41">
        <f>IF(ISERROR(VLOOKUP(B189,JB_tabela,MATCH("czy puste",JB_menu,0)-1,FALSE())),"BŁĄD brak takiej JB",VLOOKUP(B189,JB_tabela,MATCH("czy puste",JB_menu,0)-1,FALSE()))</f>
        <v/>
      </c>
      <c r="J189" s="41">
        <f>IF(ISERROR(VLOOKUP(G189,KB_tabela,MATCH(H$9,KB_menu,0)-2,FALSE())),"BŁĄD brak takiego KB",IF(H189=0,IF(LEFT(C189,4)="OPEX","OK",IF(G189="brak kosztów CAPEX","OK","Brak Ceny KB")),"OK"))</f>
        <v/>
      </c>
      <c r="K189" s="41">
        <f>IF(AJ189="nie zgadza się liczba użytych JB","Nie liczy wszystkich JB",IF(BD189="nie zgadza się liczba użytych JB","Nie liczy wszystkich JB",IF(BX189="nie zgadza się liczba użytych JB","Nie liczy wszystkich JB",IF(BX189="nie zgadza się liczba użytych JB","Nie liczy wszystkich JB","OK"))))</f>
        <v/>
      </c>
      <c r="L189" s="361">
        <f>ROUND((E189*H189),2)</f>
        <v/>
      </c>
      <c r="M189" s="41">
        <f>VLOOKUP(B189,JB_tabela,MATCH(M$9,JB_menu,0)-1,FALSE())</f>
        <v/>
      </c>
      <c r="P189" s="41">
        <f>IF(ISERROR(VLOOKUP(S189,KATEGORIA_tabela,MATCH(P$9,KATEGORIA_menu,0)-2,FALSE())),,VLOOKUP(S189,KATEGORIA_tabela,MATCH(P$9,KATEGORIA_menu,0)-2,FALSE()))</f>
        <v/>
      </c>
      <c r="Q189" s="41">
        <f>IF(ISERROR(VLOOKUP(B189,JB_tabela,MATCH(Q$9,JB_menu,0)-1,FALSE())),,VLOOKUP(B189,JB_tabela,MATCH(Q$9,JB_menu,0)-1,FALSE()))</f>
        <v/>
      </c>
      <c r="R189" s="41">
        <f>IF(ISERROR(VLOOKUP(G189,KB_tabela,MATCH(R$9,KB_menu,0)-2,FALSE())),,VLOOKUP(G189,KB_tabela,MATCH(R$9,KB_menu,0)-2,FALSE()))</f>
        <v/>
      </c>
      <c r="S189" s="41">
        <f>IF(ISERROR(VLOOKUP(G189,KB_tabela,MATCH(S$9,KB_menu,0)-2,FALSE())),,VLOOKUP(G189,KB_tabela,MATCH(S$9,KB_menu,0)-2,FALSE()))</f>
        <v/>
      </c>
      <c r="T189" s="116">
        <f>IF($C189="CAPEX - 1szt JB",IF($M189="szt",SUMIFS(Kosztorys!$F:$F,Kosztorys!$D:$D,$B189,Kosztorys!$I:$I,CONCATENATE("&lt;01.01.",U$10,""))-SUMIFS(Kosztorys!$F:$F,Kosztorys!$D:$D,$B189,Kosztorys!$I:$I,CONCATENATE("&lt;01.01.",T$10,"")),COUNTIFS(Kosztorys!$D:$D,$B189,Kosztorys!$I:$I,CONCATENATE("&lt;01.01.",U$10,""))-COUNTIFS(Kosztorys!$D:$D,$B189,Kosztorys!$I:$I,CONCATENATE("&lt;01.01.",T$10,""))),0)</f>
        <v/>
      </c>
      <c r="U189" s="116">
        <f>IF($C189="CAPEX - 1szt JB",IF($M189="szt",SUMIFS(Kosztorys!$F:$F,Kosztorys!$D:$D,$B189,Kosztorys!$I:$I,CONCATENATE("&lt;01.01.",V$10,""))-SUMIFS(Kosztorys!$F:$F,Kosztorys!$D:$D,$B189,Kosztorys!$I:$I,CONCATENATE("&lt;01.01.",U$10,"")),COUNTIFS(Kosztorys!$D:$D,$B189,Kosztorys!$I:$I,CONCATENATE("&lt;01.01.",V$10,""))-COUNTIFS(Kosztorys!$D:$D,$B189,Kosztorys!$I:$I,CONCATENATE("&lt;01.01.",U$10,""))),0)</f>
        <v/>
      </c>
      <c r="V189" s="116">
        <f>IF($C189="CAPEX - 1szt JB",IF($M189="szt",SUMIFS(Kosztorys!$F:$F,Kosztorys!$D:$D,$B189,Kosztorys!$I:$I,CONCATENATE("&lt;01.01.",W$10,""))-SUMIFS(Kosztorys!$F:$F,Kosztorys!$D:$D,$B189,Kosztorys!$I:$I,CONCATENATE("&lt;01.01.",V$10,"")),COUNTIFS(Kosztorys!$D:$D,$B189,Kosztorys!$I:$I,CONCATENATE("&lt;01.01.",W$10,""))-COUNTIFS(Kosztorys!$D:$D,$B189,Kosztorys!$I:$I,CONCATENATE("&lt;01.01.",V$10,""))),0)</f>
        <v/>
      </c>
      <c r="W189" s="116">
        <f>IF($C189="CAPEX - 1szt JB",IF($M189="szt",SUMIFS(Kosztorys!$F:$F,Kosztorys!$D:$D,$B189,Kosztorys!$I:$I,CONCATENATE("&lt;01.01.",X$10,""))-SUMIFS(Kosztorys!$F:$F,Kosztorys!$D:$D,$B189,Kosztorys!$I:$I,CONCATENATE("&lt;01.01.",W$10,"")),COUNTIFS(Kosztorys!$D:$D,$B189,Kosztorys!$I:$I,CONCATENATE("&lt;01.01.",X$10,""))-COUNTIFS(Kosztorys!$D:$D,$B189,Kosztorys!$I:$I,CONCATENATE("&lt;01.01.",W$10,""))),0)</f>
        <v/>
      </c>
      <c r="X189" s="116">
        <f>IF($C189="CAPEX - 1szt JB",IF($M189="szt",SUMIFS(Kosztorys!$F:$F,Kosztorys!$D:$D,$B189,Kosztorys!$I:$I,CONCATENATE("&lt;01.01.",Y$10,""))-SUMIFS(Kosztorys!$F:$F,Kosztorys!$D:$D,$B189,Kosztorys!$I:$I,CONCATENATE("&lt;01.01.",X$10,"")),COUNTIFS(Kosztorys!$D:$D,$B189,Kosztorys!$I:$I,CONCATENATE("&lt;01.01.",Y$10,""))-COUNTIFS(Kosztorys!$D:$D,$B189,Kosztorys!$I:$I,CONCATENATE("&lt;01.01.",X$10,""))),0)</f>
        <v/>
      </c>
      <c r="Y189" s="116">
        <f>IF($C189="CAPEX - 1szt JB",IF($M189="szt",SUMIFS(Kosztorys!$F:$F,Kosztorys!$D:$D,$B189,Kosztorys!$I:$I,CONCATENATE("&lt;01.01.",Z$10,""))-SUMIFS(Kosztorys!$F:$F,Kosztorys!$D:$D,$B189,Kosztorys!$I:$I,CONCATENATE("&lt;01.01.",Y$10,"")),COUNTIFS(Kosztorys!$D:$D,$B189,Kosztorys!$I:$I,CONCATENATE("&lt;01.01.",Z$10,""))-COUNTIFS(Kosztorys!$D:$D,$B189,Kosztorys!$I:$I,CONCATENATE("&lt;01.01.",Y$10,""))),0)</f>
        <v/>
      </c>
      <c r="Z189" s="116">
        <f>IF($C189="CAPEX - 1szt JB",IF($M189="szt",SUMIFS(Kosztorys!$F:$F,Kosztorys!$D:$D,$B189,Kosztorys!$I:$I,CONCATENATE("&lt;01.01.",AA$10,""))-SUMIFS(Kosztorys!$F:$F,Kosztorys!$D:$D,$B189,Kosztorys!$I:$I,CONCATENATE("&lt;01.01.",Z$10,"")),COUNTIFS(Kosztorys!$D:$D,$B189,Kosztorys!$I:$I,CONCATENATE("&lt;01.01.",AA$10,""))-COUNTIFS(Kosztorys!$D:$D,$B189,Kosztorys!$I:$I,CONCATENATE("&lt;01.01.",Z$10,""))),0)</f>
        <v/>
      </c>
      <c r="AA189" s="116">
        <f>IF($C189="CAPEX - 1szt JB",IF($M189="szt",SUMIFS(Kosztorys!$F:$F,Kosztorys!$D:$D,$B189,Kosztorys!$I:$I,CONCATENATE("&lt;01.01.",AB$10,""))-SUMIFS(Kosztorys!$F:$F,Kosztorys!$D:$D,$B189,Kosztorys!$I:$I,CONCATENATE("&lt;01.01.",AA$10,"")),COUNTIFS(Kosztorys!$D:$D,$B189,Kosztorys!$I:$I,CONCATENATE("&lt;01.01.",AB$10,""))-COUNTIFS(Kosztorys!$D:$D,$B189,Kosztorys!$I:$I,CONCATENATE("&lt;01.01.",AA$10,""))),0)</f>
        <v/>
      </c>
      <c r="AB189" s="116">
        <f>IF($C189="CAPEX - 1szt JB",IF($M189="szt",SUMIFS(Kosztorys!$F:$F,Kosztorys!$D:$D,$B189,Kosztorys!$I:$I,CONCATENATE("&lt;01.01.",AC$10,""))-SUMIFS(Kosztorys!$F:$F,Kosztorys!$D:$D,$B189,Kosztorys!$I:$I,CONCATENATE("&lt;01.01.",AB$10,"")),COUNTIFS(Kosztorys!$D:$D,$B189,Kosztorys!$I:$I,CONCATENATE("&lt;01.01.",AC$10,""))-COUNTIFS(Kosztorys!$D:$D,$B189,Kosztorys!$I:$I,CONCATENATE("&lt;01.01.",AB$10,""))),0)</f>
        <v/>
      </c>
      <c r="AC189" s="116">
        <f>IF($C189="CAPEX - 1szt JB",IF($M189="szt",SUMIFS(Kosztorys!$F:$F,Kosztorys!$D:$D,$B189,Kosztorys!$I:$I,CONCATENATE("&lt;01.01.",AD$10,""))-SUMIFS(Kosztorys!$F:$F,Kosztorys!$D:$D,$B189,Kosztorys!$I:$I,CONCATENATE("&lt;01.01.",AC$10,"")),COUNTIFS(Kosztorys!$D:$D,$B189,Kosztorys!$I:$I,CONCATENATE("&lt;01.01.",AD$10,""))-COUNTIFS(Kosztorys!$D:$D,$B189,Kosztorys!$I:$I,CONCATENATE("&lt;01.01.",AC$10,""))),0)</f>
        <v/>
      </c>
      <c r="AD189" s="116">
        <f>IF($C189="CAPEX - 1szt JB",IF($M189="szt",SUMIFS(Kosztorys!$F:$F,Kosztorys!$D:$D,$B189,Kosztorys!$I:$I,CONCATENATE("&lt;01.01.",AE$10,""))-SUMIFS(Kosztorys!$F:$F,Kosztorys!$D:$D,$B189,Kosztorys!$I:$I,CONCATENATE("&lt;01.01.",AD$10,"")),COUNTIFS(Kosztorys!$D:$D,$B189,Kosztorys!$I:$I,CONCATENATE("&lt;01.01.",AE$10,""))-COUNTIFS(Kosztorys!$D:$D,$B189,Kosztorys!$I:$I,CONCATENATE("&lt;01.01.",AD$10,""))),0)</f>
        <v/>
      </c>
      <c r="AE189" s="116">
        <f>IF($C189="CAPEX - 1szt JB",IF($M189="szt",SUMIFS(Kosztorys!$F:$F,Kosztorys!$D:$D,$B189,Kosztorys!$I:$I,CONCATENATE("&lt;01.01.",AF$10,""))-SUMIFS(Kosztorys!$F:$F,Kosztorys!$D:$D,$B189,Kosztorys!$I:$I,CONCATENATE("&lt;01.01.",AE$10,"")),COUNTIFS(Kosztorys!$D:$D,$B189,Kosztorys!$I:$I,CONCATENATE("&lt;01.01.",AF$10,""))-COUNTIFS(Kosztorys!$D:$D,$B189,Kosztorys!$I:$I,CONCATENATE("&lt;01.01.",AE$10,""))),0)</f>
        <v/>
      </c>
      <c r="AF189" s="116">
        <f>IF($C189="CAPEX - 1szt JB",IF($M189="szt",SUMIFS(Kosztorys!$F:$F,Kosztorys!$D:$D,$B189,Kosztorys!$I:$I,CONCATENATE("&lt;01.01.",AG$10,""))-SUMIFS(Kosztorys!$F:$F,Kosztorys!$D:$D,$B189,Kosztorys!$I:$I,CONCATENATE("&lt;01.01.",AF$10,"")),COUNTIFS(Kosztorys!$D:$D,$B189,Kosztorys!$I:$I,CONCATENATE("&lt;01.01.",AG$10,""))-COUNTIFS(Kosztorys!$D:$D,$B189,Kosztorys!$I:$I,CONCATENATE("&lt;01.01.",AF$10,""))),0)</f>
        <v/>
      </c>
      <c r="AG189" s="116">
        <f>IF($C189="CAPEX - 1szt JB",IF($M189="szt",SUMIFS(Kosztorys!$F:$F,Kosztorys!$D:$D,$B189,Kosztorys!$I:$I,CONCATENATE("&lt;01.01.",AH$10,""))-SUMIFS(Kosztorys!$F:$F,Kosztorys!$D:$D,$B189,Kosztorys!$I:$I,CONCATENATE("&lt;01.01.",AG$10,"")),COUNTIFS(Kosztorys!$D:$D,$B189,Kosztorys!$I:$I,CONCATENATE("&lt;01.01.",AH$10,""))-COUNTIFS(Kosztorys!$D:$D,$B189,Kosztorys!$I:$I,CONCATENATE("&lt;01.01.",AG$10,""))),0)</f>
        <v/>
      </c>
      <c r="AH189" s="116">
        <f>IF($C189="CAPEX - 1szt JB",IF($M189="szt",SUMIFS(Kosztorys!$F:$F,Kosztorys!$D:$D,$B189,Kosztorys!$I:$I,CONCATENATE("&lt;01.01.",AI$10,""))-SUMIFS(Kosztorys!$F:$F,Kosztorys!$D:$D,$B189,Kosztorys!$I:$I,CONCATENATE("&lt;01.01.",AH$10,"")),COUNTIFS(Kosztorys!$D:$D,$B189,Kosztorys!$I:$I,CONCATENATE("&lt;01.01.",AI$10,""))-COUNTIFS(Kosztorys!$D:$D,$B189,Kosztorys!$I:$I,CONCATENATE("&lt;01.01.",AH$10,""))),0)</f>
        <v/>
      </c>
      <c r="AI189" s="116">
        <f>IF($C189="CAPEX - 1szt JB",IF($M189="szt",SUMIFS(Kosztorys!$F:$F,Kosztorys!$D:$D,$B189,Kosztorys!$I:$I,CONCATENATE("&lt;01.01.",AJ$10,""))-SUMIFS(Kosztorys!$F:$F,Kosztorys!$D:$D,$B189,Kosztorys!$I:$I,CONCATENATE("&lt;01.01.",AI$10,"")),COUNTIFS(Kosztorys!$D:$D,$B189,Kosztorys!$I:$I,CONCATENATE("&lt;01.01.",AJ$10,""))-COUNTIFS(Kosztorys!$D:$D,$B189,Kosztorys!$I:$I,CONCATENATE("&lt;01.01.",AI$10,""))),0)</f>
        <v/>
      </c>
      <c r="AJ189" s="116">
        <f>IF(C189="CAPEX - 1szt JB",IF(SUM(T189:AI189)=IF(ISERROR(VLOOKUP(B189,JB_tabela,MATCH(AJ$9,JB_menu,0)-1,FALSE())),,VLOOKUP(B189,JB_tabela,MATCH(AJ$9,JB_menu,0)-1,FALSE())),"OK","nie zgadza się liczba użytych JB"),"OK-ND")</f>
        <v/>
      </c>
      <c r="AM189" s="41">
        <f>IFERROR("_" &amp; VLOOKUP($B189,#REF!,1,FALSE()),#REF!)</f>
        <v/>
      </c>
      <c r="AN189" s="41">
        <f>IF($C189="CAPEX - Długość 1m",SUMIFS(Kosztorys!$F:$F,Kosztorys!$D:$D,$B189,Kosztorys!$I:$I,CONCATENATE("&lt;31.12.",AN$10,""))-SUMIFS(Kosztorys!$F:$F,Kosztorys!$D:$D,$B189,Kosztorys!$I:$I,CONCATENATE("&lt;31.12.",AM$10,"")),"x")</f>
        <v/>
      </c>
      <c r="AO189" s="41">
        <f>IF($C189="CAPEX - Długość 1m",SUMIFS(Kosztorys!$F:$F,Kosztorys!$D:$D,$B189,Kosztorys!$I:$I,CONCATENATE("&lt;31.12.",AO$10,""))-SUMIFS(Kosztorys!$F:$F,Kosztorys!$D:$D,$B189,Kosztorys!$I:$I,CONCATENATE("&lt;31.12.",AN$10,"")),"x")</f>
        <v/>
      </c>
      <c r="AP189" s="41">
        <f>IF($C189="CAPEX - Długość 1m",SUMIFS(Kosztorys!$F:$F,Kosztorys!$D:$D,$B189,Kosztorys!$I:$I,CONCATENATE("&lt;31.12.",AP$10,""))-SUMIFS(Kosztorys!$F:$F,Kosztorys!$D:$D,$B189,Kosztorys!$I:$I,CONCATENATE("&lt;31.12.",AO$10,"")),"x")</f>
        <v/>
      </c>
      <c r="AQ189" s="41">
        <f>IF($C189="CAPEX - Długość 1m",SUMIFS(Kosztorys!$F:$F,Kosztorys!$D:$D,$B189,Kosztorys!$I:$I,CONCATENATE("&lt;31.12.",AQ$10,""))-SUMIFS(Kosztorys!$F:$F,Kosztorys!$D:$D,$B189,Kosztorys!$I:$I,CONCATENATE("&lt;31.12.",AP$10,"")),"x")</f>
        <v/>
      </c>
      <c r="AR189" s="41">
        <f>IF($C189="CAPEX - Długość 1m",SUMIFS(Kosztorys!$F:$F,Kosztorys!$D:$D,$B189,Kosztorys!$I:$I,CONCATENATE("&lt;31.12.",AR$10,""))-SUMIFS(Kosztorys!$F:$F,Kosztorys!$D:$D,$B189,Kosztorys!$I:$I,CONCATENATE("&lt;31.12.",AQ$10,"")),"x")</f>
        <v/>
      </c>
      <c r="AS189" s="41">
        <f>IF($C189="CAPEX - Długość 1m",SUMIFS(Kosztorys!$F:$F,Kosztorys!$D:$D,$B189,Kosztorys!$I:$I,CONCATENATE("&lt;31.12.",AS$10,""))-SUMIFS(Kosztorys!$F:$F,Kosztorys!$D:$D,$B189,Kosztorys!$I:$I,CONCATENATE("&lt;31.12.",AR$10,"")),"x")</f>
        <v/>
      </c>
      <c r="AT189" s="41">
        <f>IF($C189="CAPEX - Długość 1m",SUMIFS(Kosztorys!$F:$F,Kosztorys!$D:$D,$B189,Kosztorys!$I:$I,CONCATENATE("&lt;31.12.",AT$10,""))-SUMIFS(Kosztorys!$F:$F,Kosztorys!$D:$D,$B189,Kosztorys!$I:$I,CONCATENATE("&lt;31.12.",AS$10,"")),"x")</f>
        <v/>
      </c>
      <c r="AU189" s="41">
        <f>IF($C189="CAPEX - Długość 1m",SUMIFS(Kosztorys!$F:$F,Kosztorys!$D:$D,$B189,Kosztorys!$I:$I,CONCATENATE("&lt;31.12.",AU$10,""))-SUMIFS(Kosztorys!$F:$F,Kosztorys!$D:$D,$B189,Kosztorys!$I:$I,CONCATENATE("&lt;31.12.",AT$10,"")),"x")</f>
        <v/>
      </c>
      <c r="AV189" s="41">
        <f>IF($C189="CAPEX - Długość 1m",SUMIFS(Kosztorys!$F:$F,Kosztorys!$D:$D,$B189,Kosztorys!$I:$I,CONCATENATE("&lt;31.12.",AV$10,""))-SUMIFS(Kosztorys!$F:$F,Kosztorys!$D:$D,$B189,Kosztorys!$I:$I,CONCATENATE("&lt;31.12.",AU$10,"")),"x")</f>
        <v/>
      </c>
      <c r="AW189" s="41">
        <f>IF($C189="CAPEX - Długość 1m",SUMIFS(Kosztorys!$F:$F,Kosztorys!$D:$D,$B189,Kosztorys!$I:$I,CONCATENATE("&lt;31.12.",AW$10,""))-SUMIFS(Kosztorys!$F:$F,Kosztorys!$D:$D,$B189,Kosztorys!$I:$I,CONCATENATE("&lt;31.12.",AV$10,"")),"x")</f>
        <v/>
      </c>
      <c r="AX189" s="41">
        <f>IF($C189="CAPEX - Długość 1m",SUMIFS(Kosztorys!$F:$F,Kosztorys!$D:$D,$B189,Kosztorys!$I:$I,CONCATENATE("&lt;31.12.",AX$10,""))-SUMIFS(Kosztorys!$F:$F,Kosztorys!$D:$D,$B189,Kosztorys!$I:$I,CONCATENATE("&lt;31.12.",AW$10,"")),"x")</f>
        <v/>
      </c>
      <c r="AY189" s="41">
        <f>IF($C189="CAPEX - Długość 1m",SUMIFS(Kosztorys!$F:$F,Kosztorys!$D:$D,$B189,Kosztorys!$I:$I,CONCATENATE("&lt;31.12.",AY$10,""))-SUMIFS(Kosztorys!$F:$F,Kosztorys!$D:$D,$B189,Kosztorys!$I:$I,CONCATENATE("&lt;31.12.",AX$10,"")),"x")</f>
        <v/>
      </c>
      <c r="AZ189" s="41">
        <f>IF($C189="CAPEX - Długość 1m",SUMIFS(Kosztorys!$F:$F,Kosztorys!$D:$D,$B189,Kosztorys!$I:$I,CONCATENATE("&lt;31.12.",AZ$10,""))-SUMIFS(Kosztorys!$F:$F,Kosztorys!$D:$D,$B189,Kosztorys!$I:$I,CONCATENATE("&lt;31.12.",AY$10,"")),"x")</f>
        <v/>
      </c>
      <c r="BA189" s="41">
        <f>IF($C189="CAPEX - Długość 1m",SUMIFS(Kosztorys!$F:$F,Kosztorys!$D:$D,$B189,Kosztorys!$I:$I,CONCATENATE("&lt;31.12.",BA$10,""))-SUMIFS(Kosztorys!$F:$F,Kosztorys!$D:$D,$B189,Kosztorys!$I:$I,CONCATENATE("&lt;31.12.",AZ$10,"")),"x")</f>
        <v/>
      </c>
      <c r="BB189" s="41">
        <f>IF($C189="CAPEX - Długość 1m",SUMIFS(Kosztorys!$F:$F,Kosztorys!$D:$D,$B189,Kosztorys!$I:$I,CONCATENATE("&lt;31.12.",BB$10,""))-SUMIFS(Kosztorys!$F:$F,Kosztorys!$D:$D,$B189,Kosztorys!$I:$I,CONCATENATE("&lt;31.12.",BA$10,"")),"x")</f>
        <v/>
      </c>
      <c r="BC189" s="41">
        <f>IF($C189="CAPEX - Długość 1m",SUMIFS(Kosztorys!$F:$F,Kosztorys!$D:$D,$B189,Kosztorys!$I:$I,CONCATENATE("&lt;31.12.",BC$10,""))-SUMIFS(Kosztorys!$F:$F,Kosztorys!$D:$D,$B189,Kosztorys!$I:$I,CONCATENATE("&lt;31.12.",BB$10,"")),"x")</f>
        <v/>
      </c>
      <c r="BD189" s="41">
        <f>IF(C189="CAPEX - Długość 1m",IF(SUM(AN189:BC189)=IF(ISERROR(VLOOKUP(B189,JB_tabela,MATCH(BD$9,JB_menu,0)-1,FALSE())),,VLOOKUP(B189,JB_tabela,MATCH(BD$9,JB_menu,0)-1,FALSE())),"OK","nie zgadza się liczba użytych JB"),"OK-ND")</f>
        <v/>
      </c>
      <c r="BH189" s="41">
        <f>IF($C189="OPEX - Koszt 1szt/rok",IF($M189="szt",SUMIFS(Kosztorys!$F:$F,Kosztorys!$D:$D,$B189,Kosztorys!$I:$I,CONCATENATE("&lt;01.01.",BH$10,""))+(SUMIFS(Kosztorys!$F:$F,Kosztorys!$D:$D,$B189,Kosztorys!$I:$I,CONCATENATE("&lt;=31.03.",BH$10,""))-SUMIFS(Kosztorys!$F:$F,Kosztorys!$D:$D,$B189,Kosztorys!$I:$I,CONCATENATE("&lt;=31.12.",BG$10,"")))*0.75+(SUMIFS(Kosztorys!$F:$F,Kosztorys!$D:$D,$B189,Kosztorys!$I:$I,CONCATENATE("&lt;=30.06.",BH$10,""))-SUMIFS(Kosztorys!$F:$F,Kosztorys!$D:$D,$B189,Kosztorys!$I:$I,CONCATENATE("&lt;=31.03.",BH$10,"")))*0.5+(SUMIFS(Kosztorys!$F:$F,Kosztorys!$D:$D,$B189,Kosztorys!$I:$I,CONCATENATE("&lt;=30.09.",BH$10,""))-SUMIFS(Kosztorys!$F:$F,Kosztorys!$D:$D,$B189,Kosztorys!$I:$I,CONCATENATE("&lt;=30.06.",BH$10,"")))*0.25,"nic"),0)</f>
        <v/>
      </c>
      <c r="BI189" s="41">
        <f>IF($C189="OPEX - Koszt 1szt/rok",IF($M189="szt",SUMIFS(Kosztorys!$F:$F,Kosztorys!$D:$D,$B189,Kosztorys!$I:$I,CONCATENATE("&lt;01.01.",BI$10,""))+(SUMIFS(Kosztorys!$F:$F,Kosztorys!$D:$D,$B189,Kosztorys!$I:$I,CONCATENATE("&lt;=31.03.",BI$10,""))-SUMIFS(Kosztorys!$F:$F,Kosztorys!$D:$D,$B189,Kosztorys!$I:$I,CONCATENATE("&lt;=31.12.",BH$10,"")))*0.75+(SUMIFS(Kosztorys!$F:$F,Kosztorys!$D:$D,$B189,Kosztorys!$I:$I,CONCATENATE("&lt;=30.06.",BI$10,""))-SUMIFS(Kosztorys!$F:$F,Kosztorys!$D:$D,$B189,Kosztorys!$I:$I,CONCATENATE("&lt;=31.03.",BI$10,"")))*0.5+(SUMIFS(Kosztorys!$F:$F,Kosztorys!$D:$D,$B189,Kosztorys!$I:$I,CONCATENATE("&lt;=30.09.",BI$10,""))-SUMIFS(Kosztorys!$F:$F,Kosztorys!$D:$D,$B189,Kosztorys!$I:$I,CONCATENATE("&lt;=30.06.",BI$10,"")))*0.25,"nic"),0)</f>
        <v/>
      </c>
      <c r="BJ189" s="41">
        <f>IF($C189="OPEX - Koszt 1szt/rok",IF($M189="szt",SUMIFS(Kosztorys!$F:$F,Kosztorys!$D:$D,$B189,Kosztorys!$I:$I,CONCATENATE("&lt;01.01.",BJ$10,""))+(SUMIFS(Kosztorys!$F:$F,Kosztorys!$D:$D,$B189,Kosztorys!$I:$I,CONCATENATE("&lt;=31.03.",BJ$10,""))-SUMIFS(Kosztorys!$F:$F,Kosztorys!$D:$D,$B189,Kosztorys!$I:$I,CONCATENATE("&lt;=31.12.",BI$10,"")))*0.75+(SUMIFS(Kosztorys!$F:$F,Kosztorys!$D:$D,$B189,Kosztorys!$I:$I,CONCATENATE("&lt;=30.06.",BJ$10,""))-SUMIFS(Kosztorys!$F:$F,Kosztorys!$D:$D,$B189,Kosztorys!$I:$I,CONCATENATE("&lt;=31.03.",BJ$10,"")))*0.5+(SUMIFS(Kosztorys!$F:$F,Kosztorys!$D:$D,$B189,Kosztorys!$I:$I,CONCATENATE("&lt;=30.09.",BJ$10,""))-SUMIFS(Kosztorys!$F:$F,Kosztorys!$D:$D,$B189,Kosztorys!$I:$I,CONCATENATE("&lt;=30.06.",BJ$10,"")))*0.25,"nic"),0)</f>
        <v/>
      </c>
      <c r="BK189" s="41">
        <f>IF($C189="OPEX - Koszt 1szt/rok",IF($M189="szt",SUMIFS(Kosztorys!$F:$F,Kosztorys!$D:$D,$B189,Kosztorys!$I:$I,CONCATENATE("&lt;01.01.",BK$10,""))+(SUMIFS(Kosztorys!$F:$F,Kosztorys!$D:$D,$B189,Kosztorys!$I:$I,CONCATENATE("&lt;=31.03.",BK$10,""))-SUMIFS(Kosztorys!$F:$F,Kosztorys!$D:$D,$B189,Kosztorys!$I:$I,CONCATENATE("&lt;=31.12.",BJ$10,"")))*0.75+(SUMIFS(Kosztorys!$F:$F,Kosztorys!$D:$D,$B189,Kosztorys!$I:$I,CONCATENATE("&lt;=30.06.",BK$10,""))-SUMIFS(Kosztorys!$F:$F,Kosztorys!$D:$D,$B189,Kosztorys!$I:$I,CONCATENATE("&lt;=31.03.",BK$10,"")))*0.5+(SUMIFS(Kosztorys!$F:$F,Kosztorys!$D:$D,$B189,Kosztorys!$I:$I,CONCATENATE("&lt;=30.09.",BK$10,""))-SUMIFS(Kosztorys!$F:$F,Kosztorys!$D:$D,$B189,Kosztorys!$I:$I,CONCATENATE("&lt;=30.06.",BK$10,"")))*0.25,"nic"),0)</f>
        <v/>
      </c>
      <c r="BL189" s="41">
        <f>IF($C189="OPEX - Koszt 1szt/rok",IF($M189="szt",SUMIFS(Kosztorys!$F:$F,Kosztorys!$D:$D,$B189,Kosztorys!$I:$I,CONCATENATE("&lt;01.01.",BL$10,""))+(SUMIFS(Kosztorys!$F:$F,Kosztorys!$D:$D,$B189,Kosztorys!$I:$I,CONCATENATE("&lt;=31.03.",BL$10,""))-SUMIFS(Kosztorys!$F:$F,Kosztorys!$D:$D,$B189,Kosztorys!$I:$I,CONCATENATE("&lt;=31.12.",BK$10,"")))*0.75+(SUMIFS(Kosztorys!$F:$F,Kosztorys!$D:$D,$B189,Kosztorys!$I:$I,CONCATENATE("&lt;=30.06.",BL$10,""))-SUMIFS(Kosztorys!$F:$F,Kosztorys!$D:$D,$B189,Kosztorys!$I:$I,CONCATENATE("&lt;=31.03.",BL$10,"")))*0.5+(SUMIFS(Kosztorys!$F:$F,Kosztorys!$D:$D,$B189,Kosztorys!$I:$I,CONCATENATE("&lt;=30.09.",BL$10,""))-SUMIFS(Kosztorys!$F:$F,Kosztorys!$D:$D,$B189,Kosztorys!$I:$I,CONCATENATE("&lt;=30.06.",BL$10,"")))*0.25,"nic"),0)</f>
        <v/>
      </c>
      <c r="BM189" s="41">
        <f>IF($C189="OPEX - Koszt 1szt/rok",IF($M189="szt",SUMIFS(Kosztorys!$F:$F,Kosztorys!$D:$D,$B189,Kosztorys!$I:$I,CONCATENATE("&lt;01.01.",BM$10,""))+(SUMIFS(Kosztorys!$F:$F,Kosztorys!$D:$D,$B189,Kosztorys!$I:$I,CONCATENATE("&lt;=31.03.",BM$10,""))-SUMIFS(Kosztorys!$F:$F,Kosztorys!$D:$D,$B189,Kosztorys!$I:$I,CONCATENATE("&lt;=31.12.",BL$10,"")))*0.75+(SUMIFS(Kosztorys!$F:$F,Kosztorys!$D:$D,$B189,Kosztorys!$I:$I,CONCATENATE("&lt;=30.06.",BM$10,""))-SUMIFS(Kosztorys!$F:$F,Kosztorys!$D:$D,$B189,Kosztorys!$I:$I,CONCATENATE("&lt;=31.03.",BM$10,"")))*0.5+(SUMIFS(Kosztorys!$F:$F,Kosztorys!$D:$D,$B189,Kosztorys!$I:$I,CONCATENATE("&lt;=30.09.",BM$10,""))-SUMIFS(Kosztorys!$F:$F,Kosztorys!$D:$D,$B189,Kosztorys!$I:$I,CONCATENATE("&lt;=30.06.",BM$10,"")))*0.25,"nic"),0)</f>
        <v/>
      </c>
      <c r="BN189" s="41">
        <f>IF($C189="OPEX - Koszt 1szt/rok",IF($M189="szt",SUMIFS(Kosztorys!$F:$F,Kosztorys!$D:$D,$B189,Kosztorys!$I:$I,CONCATENATE("&lt;01.01.",BN$10,""))+(SUMIFS(Kosztorys!$F:$F,Kosztorys!$D:$D,$B189,Kosztorys!$I:$I,CONCATENATE("&lt;=31.03.",BN$10,""))-SUMIFS(Kosztorys!$F:$F,Kosztorys!$D:$D,$B189,Kosztorys!$I:$I,CONCATENATE("&lt;=31.12.",BM$10,"")))*0.75+(SUMIFS(Kosztorys!$F:$F,Kosztorys!$D:$D,$B189,Kosztorys!$I:$I,CONCATENATE("&lt;=30.06.",BN$10,""))-SUMIFS(Kosztorys!$F:$F,Kosztorys!$D:$D,$B189,Kosztorys!$I:$I,CONCATENATE("&lt;=31.03.",BN$10,"")))*0.5+(SUMIFS(Kosztorys!$F:$F,Kosztorys!$D:$D,$B189,Kosztorys!$I:$I,CONCATENATE("&lt;=30.09.",BN$10,""))-SUMIFS(Kosztorys!$F:$F,Kosztorys!$D:$D,$B189,Kosztorys!$I:$I,CONCATENATE("&lt;=30.06.",BN$10,"")))*0.25,"nic"),0)</f>
        <v/>
      </c>
      <c r="BO189" s="41">
        <f>IF($C189="OPEX - Koszt 1szt/rok",IF($M189="szt",SUMIFS(Kosztorys!$F:$F,Kosztorys!$D:$D,$B189,Kosztorys!$I:$I,CONCATENATE("&lt;01.01.",BO$10,""))+(SUMIFS(Kosztorys!$F:$F,Kosztorys!$D:$D,$B189,Kosztorys!$I:$I,CONCATENATE("&lt;=31.03.",BO$10,""))-SUMIFS(Kosztorys!$F:$F,Kosztorys!$D:$D,$B189,Kosztorys!$I:$I,CONCATENATE("&lt;=31.12.",BN$10,"")))*0.75+(SUMIFS(Kosztorys!$F:$F,Kosztorys!$D:$D,$B189,Kosztorys!$I:$I,CONCATENATE("&lt;=30.06.",BO$10,""))-SUMIFS(Kosztorys!$F:$F,Kosztorys!$D:$D,$B189,Kosztorys!$I:$I,CONCATENATE("&lt;=31.03.",BO$10,"")))*0.5+(SUMIFS(Kosztorys!$F:$F,Kosztorys!$D:$D,$B189,Kosztorys!$I:$I,CONCATENATE("&lt;=30.09.",BO$10,""))-SUMIFS(Kosztorys!$F:$F,Kosztorys!$D:$D,$B189,Kosztorys!$I:$I,CONCATENATE("&lt;=30.06.",BO$10,"")))*0.25,"nic"),0)</f>
        <v/>
      </c>
      <c r="BP189" s="41">
        <f>IF($C189="OPEX - Koszt 1szt/rok",IF($M189="szt",SUMIFS(Kosztorys!$F:$F,Kosztorys!$D:$D,$B189,Kosztorys!$I:$I,CONCATENATE("&lt;01.01.",BP$10,""))+(SUMIFS(Kosztorys!$F:$F,Kosztorys!$D:$D,$B189,Kosztorys!$I:$I,CONCATENATE("&lt;=31.03.",BP$10,""))-SUMIFS(Kosztorys!$F:$F,Kosztorys!$D:$D,$B189,Kosztorys!$I:$I,CONCATENATE("&lt;=31.12.",BO$10,"")))*0.75+(SUMIFS(Kosztorys!$F:$F,Kosztorys!$D:$D,$B189,Kosztorys!$I:$I,CONCATENATE("&lt;=30.06.",BP$10,""))-SUMIFS(Kosztorys!$F:$F,Kosztorys!$D:$D,$B189,Kosztorys!$I:$I,CONCATENATE("&lt;=31.03.",BP$10,"")))*0.5+(SUMIFS(Kosztorys!$F:$F,Kosztorys!$D:$D,$B189,Kosztorys!$I:$I,CONCATENATE("&lt;=30.09.",BP$10,""))-SUMIFS(Kosztorys!$F:$F,Kosztorys!$D:$D,$B189,Kosztorys!$I:$I,CONCATENATE("&lt;=30.06.",BP$10,"")))*0.25,"nic"),0)</f>
        <v/>
      </c>
      <c r="BQ189" s="41">
        <f>IF($C189="OPEX - Koszt 1szt/rok",IF($M189="szt",SUMIFS(Kosztorys!$F:$F,Kosztorys!$D:$D,$B189,Kosztorys!$I:$I,CONCATENATE("&lt;01.01.",BQ$10,""))+(SUMIFS(Kosztorys!$F:$F,Kosztorys!$D:$D,$B189,Kosztorys!$I:$I,CONCATENATE("&lt;=31.03.",BQ$10,""))-SUMIFS(Kosztorys!$F:$F,Kosztorys!$D:$D,$B189,Kosztorys!$I:$I,CONCATENATE("&lt;=31.12.",BP$10,"")))*0.75+(SUMIFS(Kosztorys!$F:$F,Kosztorys!$D:$D,$B189,Kosztorys!$I:$I,CONCATENATE("&lt;=30.06.",BQ$10,""))-SUMIFS(Kosztorys!$F:$F,Kosztorys!$D:$D,$B189,Kosztorys!$I:$I,CONCATENATE("&lt;=31.03.",BQ$10,"")))*0.5+(SUMIFS(Kosztorys!$F:$F,Kosztorys!$D:$D,$B189,Kosztorys!$I:$I,CONCATENATE("&lt;=30.09.",BQ$10,""))-SUMIFS(Kosztorys!$F:$F,Kosztorys!$D:$D,$B189,Kosztorys!$I:$I,CONCATENATE("&lt;=30.06.",BQ$10,"")))*0.25,"nic"),0)</f>
        <v/>
      </c>
      <c r="BR189" s="41">
        <f>IF($C189="OPEX - Koszt 1szt/rok",IF($M189="szt",SUMIFS(Kosztorys!$F:$F,Kosztorys!$D:$D,$B189,Kosztorys!$I:$I,CONCATENATE("&lt;01.01.",BR$10,""))+(SUMIFS(Kosztorys!$F:$F,Kosztorys!$D:$D,$B189,Kosztorys!$I:$I,CONCATENATE("&lt;=31.03.",BR$10,""))-SUMIFS(Kosztorys!$F:$F,Kosztorys!$D:$D,$B189,Kosztorys!$I:$I,CONCATENATE("&lt;=31.12.",BQ$10,"")))*0.75+(SUMIFS(Kosztorys!$F:$F,Kosztorys!$D:$D,$B189,Kosztorys!$I:$I,CONCATENATE("&lt;=30.06.",BR$10,""))-SUMIFS(Kosztorys!$F:$F,Kosztorys!$D:$D,$B189,Kosztorys!$I:$I,CONCATENATE("&lt;=31.03.",BR$10,"")))*0.5+(SUMIFS(Kosztorys!$F:$F,Kosztorys!$D:$D,$B189,Kosztorys!$I:$I,CONCATENATE("&lt;=30.09.",BR$10,""))-SUMIFS(Kosztorys!$F:$F,Kosztorys!$D:$D,$B189,Kosztorys!$I:$I,CONCATENATE("&lt;=30.06.",BR$10,"")))*0.25,"nic"),0)</f>
        <v/>
      </c>
      <c r="BS189" s="41">
        <f>IF($C189="OPEX - Koszt 1szt/rok",IF($M189="szt",SUMIFS(Kosztorys!$F:$F,Kosztorys!$D:$D,$B189,Kosztorys!$I:$I,CONCATENATE("&lt;01.01.",BS$10,""))+(SUMIFS(Kosztorys!$F:$F,Kosztorys!$D:$D,$B189,Kosztorys!$I:$I,CONCATENATE("&lt;=31.03.",BS$10,""))-SUMIFS(Kosztorys!$F:$F,Kosztorys!$D:$D,$B189,Kosztorys!$I:$I,CONCATENATE("&lt;=31.12.",BR$10,"")))*0.75+(SUMIFS(Kosztorys!$F:$F,Kosztorys!$D:$D,$B189,Kosztorys!$I:$I,CONCATENATE("&lt;=30.06.",BS$10,""))-SUMIFS(Kosztorys!$F:$F,Kosztorys!$D:$D,$B189,Kosztorys!$I:$I,CONCATENATE("&lt;=31.03.",BS$10,"")))*0.5+(SUMIFS(Kosztorys!$F:$F,Kosztorys!$D:$D,$B189,Kosztorys!$I:$I,CONCATENATE("&lt;=30.09.",BS$10,""))-SUMIFS(Kosztorys!$F:$F,Kosztorys!$D:$D,$B189,Kosztorys!$I:$I,CONCATENATE("&lt;=30.06.",BS$10,"")))*0.25,"nic"),0)</f>
        <v/>
      </c>
      <c r="BT189" s="41">
        <f>IF($C189="OPEX - Koszt 1szt/rok",IF($M189="szt",SUMIFS(Kosztorys!$F:$F,Kosztorys!$D:$D,$B189,Kosztorys!$I:$I,CONCATENATE("&lt;01.01.",BT$10,""))+(SUMIFS(Kosztorys!$F:$F,Kosztorys!$D:$D,$B189,Kosztorys!$I:$I,CONCATENATE("&lt;=31.03.",BT$10,""))-SUMIFS(Kosztorys!$F:$F,Kosztorys!$D:$D,$B189,Kosztorys!$I:$I,CONCATENATE("&lt;=31.12.",BS$10,"")))*0.75+(SUMIFS(Kosztorys!$F:$F,Kosztorys!$D:$D,$B189,Kosztorys!$I:$I,CONCATENATE("&lt;=30.06.",BT$10,""))-SUMIFS(Kosztorys!$F:$F,Kosztorys!$D:$D,$B189,Kosztorys!$I:$I,CONCATENATE("&lt;=31.03.",BT$10,"")))*0.5+(SUMIFS(Kosztorys!$F:$F,Kosztorys!$D:$D,$B189,Kosztorys!$I:$I,CONCATENATE("&lt;=30.09.",BT$10,""))-SUMIFS(Kosztorys!$F:$F,Kosztorys!$D:$D,$B189,Kosztorys!$I:$I,CONCATENATE("&lt;=30.06.",BT$10,"")))*0.25,"nic"),0)</f>
        <v/>
      </c>
      <c r="BU189" s="41">
        <f>IF($C189="OPEX - Koszt 1szt/rok",IF($M189="szt",SUMIFS(Kosztorys!$F:$F,Kosztorys!$D:$D,$B189,Kosztorys!$I:$I,CONCATENATE("&lt;01.01.",BU$10,""))+(SUMIFS(Kosztorys!$F:$F,Kosztorys!$D:$D,$B189,Kosztorys!$I:$I,CONCATENATE("&lt;=31.03.",BU$10,""))-SUMIFS(Kosztorys!$F:$F,Kosztorys!$D:$D,$B189,Kosztorys!$I:$I,CONCATENATE("&lt;=31.12.",BT$10,"")))*0.75+(SUMIFS(Kosztorys!$F:$F,Kosztorys!$D:$D,$B189,Kosztorys!$I:$I,CONCATENATE("&lt;=30.06.",BU$10,""))-SUMIFS(Kosztorys!$F:$F,Kosztorys!$D:$D,$B189,Kosztorys!$I:$I,CONCATENATE("&lt;=31.03.",BU$10,"")))*0.5+(SUMIFS(Kosztorys!$F:$F,Kosztorys!$D:$D,$B189,Kosztorys!$I:$I,CONCATENATE("&lt;=30.09.",BU$10,""))-SUMIFS(Kosztorys!$F:$F,Kosztorys!$D:$D,$B189,Kosztorys!$I:$I,CONCATENATE("&lt;=30.06.",BU$10,"")))*0.25,"nic"),0)</f>
        <v/>
      </c>
      <c r="BV189" s="41">
        <f>IF($C189="OPEX - Koszt 1szt/rok",IF($M189="szt",SUMIFS(Kosztorys!$F:$F,Kosztorys!$D:$D,$B189,Kosztorys!$I:$I,CONCATENATE("&lt;01.01.",BV$10,""))+(SUMIFS(Kosztorys!$F:$F,Kosztorys!$D:$D,$B189,Kosztorys!$I:$I,CONCATENATE("&lt;=31.03.",BV$10,""))-SUMIFS(Kosztorys!$F:$F,Kosztorys!$D:$D,$B189,Kosztorys!$I:$I,CONCATENATE("&lt;=31.12.",BU$10,"")))*0.75+(SUMIFS(Kosztorys!$F:$F,Kosztorys!$D:$D,$B189,Kosztorys!$I:$I,CONCATENATE("&lt;=30.06.",BV$10,""))-SUMIFS(Kosztorys!$F:$F,Kosztorys!$D:$D,$B189,Kosztorys!$I:$I,CONCATENATE("&lt;=31.03.",BV$10,"")))*0.5+(SUMIFS(Kosztorys!$F:$F,Kosztorys!$D:$D,$B189,Kosztorys!$I:$I,CONCATENATE("&lt;=30.09.",BV$10,""))-SUMIFS(Kosztorys!$F:$F,Kosztorys!$D:$D,$B189,Kosztorys!$I:$I,CONCATENATE("&lt;=30.06.",BV$10,"")))*0.25,"nic"),0)</f>
        <v/>
      </c>
      <c r="BW189" s="41">
        <f>IF($C189="OPEX - Koszt 1szt/rok",IF($M189="szt",SUMIFS(Kosztorys!$F:$F,Kosztorys!$D:$D,$B189,Kosztorys!$I:$I,CONCATENATE("&lt;01.01.",BW$10,""))+(SUMIFS(Kosztorys!$F:$F,Kosztorys!$D:$D,$B189,Kosztorys!$I:$I,CONCATENATE("&lt;=31.03.",BW$10,""))-SUMIFS(Kosztorys!$F:$F,Kosztorys!$D:$D,$B189,Kosztorys!$I:$I,CONCATENATE("&lt;=31.12.",BV$10,"")))*0.75+(SUMIFS(Kosztorys!$F:$F,Kosztorys!$D:$D,$B189,Kosztorys!$I:$I,CONCATENATE("&lt;=30.06.",BW$10,""))-SUMIFS(Kosztorys!$F:$F,Kosztorys!$D:$D,$B189,Kosztorys!$I:$I,CONCATENATE("&lt;=31.03.",BW$10,"")))*0.5+(SUMIFS(Kosztorys!$F:$F,Kosztorys!$D:$D,$B189,Kosztorys!$I:$I,CONCATENATE("&lt;=30.09.",BW$10,""))-SUMIFS(Kosztorys!$F:$F,Kosztorys!$D:$D,$B189,Kosztorys!$I:$I,CONCATENATE("&lt;=30.06.",BW$10,"")))*0.25,"nic"),0)</f>
        <v/>
      </c>
      <c r="BX189" s="41">
        <f>IF(C189="OPEX - Koszt 1szt/rok",IF(MAX(BH189:BW189)=IF(ISERROR(VLOOKUP(B189,JB_tabela,MATCH(BX$9,JB_menu,0)-1,FALSE())),,VLOOKUP(B189,JB_tabela,MATCH(BX$9,JB_menu,0)-1,FALSE())),"OK","nie zgadza się liczba użytych JB"),"OK-ND")</f>
        <v/>
      </c>
      <c r="CB189" s="41">
        <f>IF($C189="OPEX - Długość 1m koszt/rok",IF($M189="m",SUMIFS(Kosztorys!$F:$F,Kosztorys!$D:$D,$B189,Kosztorys!$I:$I,CONCATENATE("&lt;01.01.",CB$10,""))+(SUMIFS(Kosztorys!$F:$F,Kosztorys!$D:$D,$B189,Kosztorys!$I:$I,CONCATENATE("&lt;=31.03.",CB$10,""))-SUMIFS(Kosztorys!$F:$F,Kosztorys!$D:$D,$B189,Kosztorys!$I:$I,CONCATENATE("&lt;=31.12.",CA$10,"")))*0.75+(SUMIFS(Kosztorys!$F:$F,Kosztorys!$D:$D,$B189,Kosztorys!$I:$I,CONCATENATE("&lt;=30.06.",CB$10,""))-SUMIFS(Kosztorys!$F:$F,Kosztorys!$D:$D,$B189,Kosztorys!$I:$I,CONCATENATE("&lt;=31.03.",CB$10,"")))*0.5+(SUMIFS(Kosztorys!$F:$F,Kosztorys!$D:$D,$B189,Kosztorys!$I:$I,CONCATENATE("&lt;=30.09.",CB$10,""))-SUMIFS(Kosztorys!$F:$F,Kosztorys!$D:$D,$B189,Kosztorys!$I:$I,CONCATENATE("&lt;=30.06.",CB$10,"")))*0.25,"nic"),0)</f>
        <v/>
      </c>
      <c r="CC189" s="41">
        <f>IF($C189="OPEX - Długość 1m koszt/rok",IF($M189="m",SUMIFS(Kosztorys!$F:$F,Kosztorys!$D:$D,$B189,Kosztorys!$I:$I,CONCATENATE("&lt;01.01.",CC$10,""))+(SUMIFS(Kosztorys!$F:$F,Kosztorys!$D:$D,$B189,Kosztorys!$I:$I,CONCATENATE("&lt;=31.03.",CC$10,""))-SUMIFS(Kosztorys!$F:$F,Kosztorys!$D:$D,$B189,Kosztorys!$I:$I,CONCATENATE("&lt;=31.12.",CB$10,"")))*0.75+(SUMIFS(Kosztorys!$F:$F,Kosztorys!$D:$D,$B189,Kosztorys!$I:$I,CONCATENATE("&lt;=30.06.",CC$10,""))-SUMIFS(Kosztorys!$F:$F,Kosztorys!$D:$D,$B189,Kosztorys!$I:$I,CONCATENATE("&lt;=31.03.",CC$10,"")))*0.5+(SUMIFS(Kosztorys!$F:$F,Kosztorys!$D:$D,$B189,Kosztorys!$I:$I,CONCATENATE("&lt;=30.09.",CC$10,""))-SUMIFS(Kosztorys!$F:$F,Kosztorys!$D:$D,$B189,Kosztorys!$I:$I,CONCATENATE("&lt;=30.06.",CC$10,"")))*0.25,"nic"),0)</f>
        <v/>
      </c>
      <c r="CD189" s="41">
        <f>IF($C189="OPEX - Długość 1m koszt/rok",IF($M189="m",SUMIFS(Kosztorys!$F:$F,Kosztorys!$D:$D,$B189,Kosztorys!$I:$I,CONCATENATE("&lt;01.01.",CD$10,""))+(SUMIFS(Kosztorys!$F:$F,Kosztorys!$D:$D,$B189,Kosztorys!$I:$I,CONCATENATE("&lt;=31.03.",CD$10,""))-SUMIFS(Kosztorys!$F:$F,Kosztorys!$D:$D,$B189,Kosztorys!$I:$I,CONCATENATE("&lt;=31.12.",CC$10,"")))*0.75+(SUMIFS(Kosztorys!$F:$F,Kosztorys!$D:$D,$B189,Kosztorys!$I:$I,CONCATENATE("&lt;=30.06.",CD$10,""))-SUMIFS(Kosztorys!$F:$F,Kosztorys!$D:$D,$B189,Kosztorys!$I:$I,CONCATENATE("&lt;=31.03.",CD$10,"")))*0.5+(SUMIFS(Kosztorys!$F:$F,Kosztorys!$D:$D,$B189,Kosztorys!$I:$I,CONCATENATE("&lt;=30.09.",CD$10,""))-SUMIFS(Kosztorys!$F:$F,Kosztorys!$D:$D,$B189,Kosztorys!$I:$I,CONCATENATE("&lt;=30.06.",CD$10,"")))*0.25,"nic"),0)</f>
        <v/>
      </c>
      <c r="CE189" s="41">
        <f>IF($C189="OPEX - Długość 1m koszt/rok",IF($M189="m",SUMIFS(Kosztorys!$F:$F,Kosztorys!$D:$D,$B189,Kosztorys!$I:$I,CONCATENATE("&lt;01.01.",CE$10,""))+(SUMIFS(Kosztorys!$F:$F,Kosztorys!$D:$D,$B189,Kosztorys!$I:$I,CONCATENATE("&lt;=31.03.",CE$10,""))-SUMIFS(Kosztorys!$F:$F,Kosztorys!$D:$D,$B189,Kosztorys!$I:$I,CONCATENATE("&lt;=31.12.",CD$10,"")))*0.75+(SUMIFS(Kosztorys!$F:$F,Kosztorys!$D:$D,$B189,Kosztorys!$I:$I,CONCATENATE("&lt;=30.06.",CE$10,""))-SUMIFS(Kosztorys!$F:$F,Kosztorys!$D:$D,$B189,Kosztorys!$I:$I,CONCATENATE("&lt;=31.03.",CE$10,"")))*0.5+(SUMIFS(Kosztorys!$F:$F,Kosztorys!$D:$D,$B189,Kosztorys!$I:$I,CONCATENATE("&lt;=30.09.",CE$10,""))-SUMIFS(Kosztorys!$F:$F,Kosztorys!$D:$D,$B189,Kosztorys!$I:$I,CONCATENATE("&lt;=30.06.",CE$10,"")))*0.25,"nic"),0)</f>
        <v/>
      </c>
      <c r="CF189" s="41">
        <f>IF($C189="OPEX - Długość 1m koszt/rok",IF($M189="m",SUMIFS(Kosztorys!$F:$F,Kosztorys!$D:$D,$B189,Kosztorys!$I:$I,CONCATENATE("&lt;01.01.",CF$10,""))+(SUMIFS(Kosztorys!$F:$F,Kosztorys!$D:$D,$B189,Kosztorys!$I:$I,CONCATENATE("&lt;=31.03.",CF$10,""))-SUMIFS(Kosztorys!$F:$F,Kosztorys!$D:$D,$B189,Kosztorys!$I:$I,CONCATENATE("&lt;=31.12.",CE$10,"")))*0.75+(SUMIFS(Kosztorys!$F:$F,Kosztorys!$D:$D,$B189,Kosztorys!$I:$I,CONCATENATE("&lt;=30.06.",CF$10,""))-SUMIFS(Kosztorys!$F:$F,Kosztorys!$D:$D,$B189,Kosztorys!$I:$I,CONCATENATE("&lt;=31.03.",CF$10,"")))*0.5+(SUMIFS(Kosztorys!$F:$F,Kosztorys!$D:$D,$B189,Kosztorys!$I:$I,CONCATENATE("&lt;=30.09.",CF$10,""))-SUMIFS(Kosztorys!$F:$F,Kosztorys!$D:$D,$B189,Kosztorys!$I:$I,CONCATENATE("&lt;=30.06.",CF$10,"")))*0.25,"nic"),0)</f>
        <v/>
      </c>
      <c r="CG189" s="41">
        <f>IF($C189="OPEX - Długość 1m koszt/rok",IF($M189="m",SUMIFS(Kosztorys!$F:$F,Kosztorys!$D:$D,$B189,Kosztorys!$I:$I,CONCATENATE("&lt;01.01.",CG$10,""))+(SUMIFS(Kosztorys!$F:$F,Kosztorys!$D:$D,$B189,Kosztorys!$I:$I,CONCATENATE("&lt;=31.03.",CG$10,""))-SUMIFS(Kosztorys!$F:$F,Kosztorys!$D:$D,$B189,Kosztorys!$I:$I,CONCATENATE("&lt;=31.12.",CF$10,"")))*0.75+(SUMIFS(Kosztorys!$F:$F,Kosztorys!$D:$D,$B189,Kosztorys!$I:$I,CONCATENATE("&lt;=30.06.",CG$10,""))-SUMIFS(Kosztorys!$F:$F,Kosztorys!$D:$D,$B189,Kosztorys!$I:$I,CONCATENATE("&lt;=31.03.",CG$10,"")))*0.5+(SUMIFS(Kosztorys!$F:$F,Kosztorys!$D:$D,$B189,Kosztorys!$I:$I,CONCATENATE("&lt;=30.09.",CG$10,""))-SUMIFS(Kosztorys!$F:$F,Kosztorys!$D:$D,$B189,Kosztorys!$I:$I,CONCATENATE("&lt;=30.06.",CG$10,"")))*0.25,"nic"),0)</f>
        <v/>
      </c>
      <c r="CH189" s="41">
        <f>IF($C189="OPEX - Długość 1m koszt/rok",IF($M189="m",SUMIFS(Kosztorys!$F:$F,Kosztorys!$D:$D,$B189,Kosztorys!$I:$I,CONCATENATE("&lt;01.01.",CH$10,""))+(SUMIFS(Kosztorys!$F:$F,Kosztorys!$D:$D,$B189,Kosztorys!$I:$I,CONCATENATE("&lt;=31.03.",CH$10,""))-SUMIFS(Kosztorys!$F:$F,Kosztorys!$D:$D,$B189,Kosztorys!$I:$I,CONCATENATE("&lt;=31.12.",CG$10,"")))*0.75+(SUMIFS(Kosztorys!$F:$F,Kosztorys!$D:$D,$B189,Kosztorys!$I:$I,CONCATENATE("&lt;=30.06.",CH$10,""))-SUMIFS(Kosztorys!$F:$F,Kosztorys!$D:$D,$B189,Kosztorys!$I:$I,CONCATENATE("&lt;=31.03.",CH$10,"")))*0.5+(SUMIFS(Kosztorys!$F:$F,Kosztorys!$D:$D,$B189,Kosztorys!$I:$I,CONCATENATE("&lt;=30.09.",CH$10,""))-SUMIFS(Kosztorys!$F:$F,Kosztorys!$D:$D,$B189,Kosztorys!$I:$I,CONCATENATE("&lt;=30.06.",CH$10,"")))*0.25,"nic"),0)</f>
        <v/>
      </c>
      <c r="CI189" s="41">
        <f>IF($C189="OPEX - Długość 1m koszt/rok",IF($M189="m",SUMIFS(Kosztorys!$F:$F,Kosztorys!$D:$D,$B189,Kosztorys!$I:$I,CONCATENATE("&lt;01.01.",CI$10,""))+(SUMIFS(Kosztorys!$F:$F,Kosztorys!$D:$D,$B189,Kosztorys!$I:$I,CONCATENATE("&lt;=31.03.",CI$10,""))-SUMIFS(Kosztorys!$F:$F,Kosztorys!$D:$D,$B189,Kosztorys!$I:$I,CONCATENATE("&lt;=31.12.",CH$10,"")))*0.75+(SUMIFS(Kosztorys!$F:$F,Kosztorys!$D:$D,$B189,Kosztorys!$I:$I,CONCATENATE("&lt;=30.06.",CI$10,""))-SUMIFS(Kosztorys!$F:$F,Kosztorys!$D:$D,$B189,Kosztorys!$I:$I,CONCATENATE("&lt;=31.03.",CI$10,"")))*0.5+(SUMIFS(Kosztorys!$F:$F,Kosztorys!$D:$D,$B189,Kosztorys!$I:$I,CONCATENATE("&lt;=30.09.",CI$10,""))-SUMIFS(Kosztorys!$F:$F,Kosztorys!$D:$D,$B189,Kosztorys!$I:$I,CONCATENATE("&lt;=30.06.",CI$10,"")))*0.25,"nic"),0)</f>
        <v/>
      </c>
      <c r="CJ189" s="41">
        <f>IF($C189="OPEX - Długość 1m koszt/rok",IF($M189="m",SUMIFS(Kosztorys!$F:$F,Kosztorys!$D:$D,$B189,Kosztorys!$I:$I,CONCATENATE("&lt;01.01.",CJ$10,""))+(SUMIFS(Kosztorys!$F:$F,Kosztorys!$D:$D,$B189,Kosztorys!$I:$I,CONCATENATE("&lt;=31.03.",CJ$10,""))-SUMIFS(Kosztorys!$F:$F,Kosztorys!$D:$D,$B189,Kosztorys!$I:$I,CONCATENATE("&lt;=31.12.",CI$10,"")))*0.75+(SUMIFS(Kosztorys!$F:$F,Kosztorys!$D:$D,$B189,Kosztorys!$I:$I,CONCATENATE("&lt;=30.06.",CJ$10,""))-SUMIFS(Kosztorys!$F:$F,Kosztorys!$D:$D,$B189,Kosztorys!$I:$I,CONCATENATE("&lt;=31.03.",CJ$10,"")))*0.5+(SUMIFS(Kosztorys!$F:$F,Kosztorys!$D:$D,$B189,Kosztorys!$I:$I,CONCATENATE("&lt;=30.09.",CJ$10,""))-SUMIFS(Kosztorys!$F:$F,Kosztorys!$D:$D,$B189,Kosztorys!$I:$I,CONCATENATE("&lt;=30.06.",CJ$10,"")))*0.25,"nic"),0)</f>
        <v/>
      </c>
      <c r="CK189" s="41">
        <f>IF($C189="OPEX - Długość 1m koszt/rok",IF($M189="m",SUMIFS(Kosztorys!$F:$F,Kosztorys!$D:$D,$B189,Kosztorys!$I:$I,CONCATENATE("&lt;01.01.",CK$10,""))+(SUMIFS(Kosztorys!$F:$F,Kosztorys!$D:$D,$B189,Kosztorys!$I:$I,CONCATENATE("&lt;=31.03.",CK$10,""))-SUMIFS(Kosztorys!$F:$F,Kosztorys!$D:$D,$B189,Kosztorys!$I:$I,CONCATENATE("&lt;=31.12.",CJ$10,"")))*0.75+(SUMIFS(Kosztorys!$F:$F,Kosztorys!$D:$D,$B189,Kosztorys!$I:$I,CONCATENATE("&lt;=30.06.",CK$10,""))-SUMIFS(Kosztorys!$F:$F,Kosztorys!$D:$D,$B189,Kosztorys!$I:$I,CONCATENATE("&lt;=31.03.",CK$10,"")))*0.5+(SUMIFS(Kosztorys!$F:$F,Kosztorys!$D:$D,$B189,Kosztorys!$I:$I,CONCATENATE("&lt;=30.09.",CK$10,""))-SUMIFS(Kosztorys!$F:$F,Kosztorys!$D:$D,$B189,Kosztorys!$I:$I,CONCATENATE("&lt;=30.06.",CK$10,"")))*0.25,"nic"),0)</f>
        <v/>
      </c>
      <c r="CL189" s="41">
        <f>IF($C189="OPEX - Długość 1m koszt/rok",IF($M189="m",SUMIFS(Kosztorys!$F:$F,Kosztorys!$D:$D,$B189,Kosztorys!$I:$I,CONCATENATE("&lt;01.01.",CL$10,""))+(SUMIFS(Kosztorys!$F:$F,Kosztorys!$D:$D,$B189,Kosztorys!$I:$I,CONCATENATE("&lt;=31.03.",CL$10,""))-SUMIFS(Kosztorys!$F:$F,Kosztorys!$D:$D,$B189,Kosztorys!$I:$I,CONCATENATE("&lt;=31.12.",CK$10,"")))*0.75+(SUMIFS(Kosztorys!$F:$F,Kosztorys!$D:$D,$B189,Kosztorys!$I:$I,CONCATENATE("&lt;=30.06.",CL$10,""))-SUMIFS(Kosztorys!$F:$F,Kosztorys!$D:$D,$B189,Kosztorys!$I:$I,CONCATENATE("&lt;=31.03.",CL$10,"")))*0.5+(SUMIFS(Kosztorys!$F:$F,Kosztorys!$D:$D,$B189,Kosztorys!$I:$I,CONCATENATE("&lt;=30.09.",CL$10,""))-SUMIFS(Kosztorys!$F:$F,Kosztorys!$D:$D,$B189,Kosztorys!$I:$I,CONCATENATE("&lt;=30.06.",CL$10,"")))*0.25,"nic"),0)</f>
        <v/>
      </c>
      <c r="CM189" s="41">
        <f>IF($C189="OPEX - Długość 1m koszt/rok",IF($M189="m",SUMIFS(Kosztorys!$F:$F,Kosztorys!$D:$D,$B189,Kosztorys!$I:$I,CONCATENATE("&lt;01.01.",CM$10,""))+(SUMIFS(Kosztorys!$F:$F,Kosztorys!$D:$D,$B189,Kosztorys!$I:$I,CONCATENATE("&lt;=31.03.",CM$10,""))-SUMIFS(Kosztorys!$F:$F,Kosztorys!$D:$D,$B189,Kosztorys!$I:$I,CONCATENATE("&lt;=31.12.",CL$10,"")))*0.75+(SUMIFS(Kosztorys!$F:$F,Kosztorys!$D:$D,$B189,Kosztorys!$I:$I,CONCATENATE("&lt;=30.06.",CM$10,""))-SUMIFS(Kosztorys!$F:$F,Kosztorys!$D:$D,$B189,Kosztorys!$I:$I,CONCATENATE("&lt;=31.03.",CM$10,"")))*0.5+(SUMIFS(Kosztorys!$F:$F,Kosztorys!$D:$D,$B189,Kosztorys!$I:$I,CONCATENATE("&lt;=30.09.",CM$10,""))-SUMIFS(Kosztorys!$F:$F,Kosztorys!$D:$D,$B189,Kosztorys!$I:$I,CONCATENATE("&lt;=30.06.",CM$10,"")))*0.25,"nic"),0)</f>
        <v/>
      </c>
      <c r="CN189" s="41">
        <f>IF($C189="OPEX - Długość 1m koszt/rok",IF($M189="m",SUMIFS(Kosztorys!$F:$F,Kosztorys!$D:$D,$B189,Kosztorys!$I:$I,CONCATENATE("&lt;01.01.",CN$10,""))+(SUMIFS(Kosztorys!$F:$F,Kosztorys!$D:$D,$B189,Kosztorys!$I:$I,CONCATENATE("&lt;=31.03.",CN$10,""))-SUMIFS(Kosztorys!$F:$F,Kosztorys!$D:$D,$B189,Kosztorys!$I:$I,CONCATENATE("&lt;=31.12.",CM$10,"")))*0.75+(SUMIFS(Kosztorys!$F:$F,Kosztorys!$D:$D,$B189,Kosztorys!$I:$I,CONCATENATE("&lt;=30.06.",CN$10,""))-SUMIFS(Kosztorys!$F:$F,Kosztorys!$D:$D,$B189,Kosztorys!$I:$I,CONCATENATE("&lt;=31.03.",CN$10,"")))*0.5+(SUMIFS(Kosztorys!$F:$F,Kosztorys!$D:$D,$B189,Kosztorys!$I:$I,CONCATENATE("&lt;=30.09.",CN$10,""))-SUMIFS(Kosztorys!$F:$F,Kosztorys!$D:$D,$B189,Kosztorys!$I:$I,CONCATENATE("&lt;=30.06.",CN$10,"")))*0.25,"nic"),0)</f>
        <v/>
      </c>
      <c r="CO189" s="41">
        <f>IF($C189="OPEX - Długość 1m koszt/rok",IF($M189="m",SUMIFS(Kosztorys!$F:$F,Kosztorys!$D:$D,$B189,Kosztorys!$I:$I,CONCATENATE("&lt;01.01.",CO$10,""))+(SUMIFS(Kosztorys!$F:$F,Kosztorys!$D:$D,$B189,Kosztorys!$I:$I,CONCATENATE("&lt;=31.03.",CO$10,""))-SUMIFS(Kosztorys!$F:$F,Kosztorys!$D:$D,$B189,Kosztorys!$I:$I,CONCATENATE("&lt;=31.12.",CN$10,"")))*0.75+(SUMIFS(Kosztorys!$F:$F,Kosztorys!$D:$D,$B189,Kosztorys!$I:$I,CONCATENATE("&lt;=30.06.",CO$10,""))-SUMIFS(Kosztorys!$F:$F,Kosztorys!$D:$D,$B189,Kosztorys!$I:$I,CONCATENATE("&lt;=31.03.",CO$10,"")))*0.5+(SUMIFS(Kosztorys!$F:$F,Kosztorys!$D:$D,$B189,Kosztorys!$I:$I,CONCATENATE("&lt;=30.09.",CO$10,""))-SUMIFS(Kosztorys!$F:$F,Kosztorys!$D:$D,$B189,Kosztorys!$I:$I,CONCATENATE("&lt;=30.06.",CO$10,"")))*0.25,"nic"),0)</f>
        <v/>
      </c>
      <c r="CP189" s="41">
        <f>IF($C189="OPEX - Długość 1m koszt/rok",IF($M189="m",SUMIFS(Kosztorys!$F:$F,Kosztorys!$D:$D,$B189,Kosztorys!$I:$I,CONCATENATE("&lt;01.01.",CP$10,""))+(SUMIFS(Kosztorys!$F:$F,Kosztorys!$D:$D,$B189,Kosztorys!$I:$I,CONCATENATE("&lt;=31.03.",CP$10,""))-SUMIFS(Kosztorys!$F:$F,Kosztorys!$D:$D,$B189,Kosztorys!$I:$I,CONCATENATE("&lt;=31.12.",CO$10,"")))*0.75+(SUMIFS(Kosztorys!$F:$F,Kosztorys!$D:$D,$B189,Kosztorys!$I:$I,CONCATENATE("&lt;=30.06.",CP$10,""))-SUMIFS(Kosztorys!$F:$F,Kosztorys!$D:$D,$B189,Kosztorys!$I:$I,CONCATENATE("&lt;=31.03.",CP$10,"")))*0.5+(SUMIFS(Kosztorys!$F:$F,Kosztorys!$D:$D,$B189,Kosztorys!$I:$I,CONCATENATE("&lt;=30.09.",CP$10,""))-SUMIFS(Kosztorys!$F:$F,Kosztorys!$D:$D,$B189,Kosztorys!$I:$I,CONCATENATE("&lt;=30.06.",CP$10,"")))*0.25,"nic"),0)</f>
        <v/>
      </c>
      <c r="CQ189" s="41">
        <f>IF($C189="OPEX - Długość 1m koszt/rok",IF($M189="m",SUMIFS(Kosztorys!$F:$F,Kosztorys!$D:$D,$B189,Kosztorys!$I:$I,CONCATENATE("&lt;01.01.",CQ$10,""))+(SUMIFS(Kosztorys!$F:$F,Kosztorys!$D:$D,$B189,Kosztorys!$I:$I,CONCATENATE("&lt;=31.03.",CQ$10,""))-SUMIFS(Kosztorys!$F:$F,Kosztorys!$D:$D,$B189,Kosztorys!$I:$I,CONCATENATE("&lt;=31.12.",CP$10,"")))*0.75+(SUMIFS(Kosztorys!$F:$F,Kosztorys!$D:$D,$B189,Kosztorys!$I:$I,CONCATENATE("&lt;=30.06.",CQ$10,""))-SUMIFS(Kosztorys!$F:$F,Kosztorys!$D:$D,$B189,Kosztorys!$I:$I,CONCATENATE("&lt;=31.03.",CQ$10,"")))*0.5+(SUMIFS(Kosztorys!$F:$F,Kosztorys!$D:$D,$B189,Kosztorys!$I:$I,CONCATENATE("&lt;=30.09.",CQ$10,""))-SUMIFS(Kosztorys!$F:$F,Kosztorys!$D:$D,$B189,Kosztorys!$I:$I,CONCATENATE("&lt;=30.06.",CQ$10,"")))*0.25,"nic"),0)</f>
        <v/>
      </c>
      <c r="CR189" s="41">
        <f>IF(C189="OPEX - Długość 1m koszt/rok",IF(MAX(CB189:CQ189)=IF(ISERROR(VLOOKUP(B189,JB_tabela,MATCH(CR$9,JB_menu,0)-1,FALSE())),,VLOOKUP(B189,JB_tabela,MATCH(CR$9,JB_menu,0)-1,FALSE())),"OK","nie zgadza się liczba użytych JB"),"OK-ND")</f>
        <v/>
      </c>
      <c r="CS189" s="41">
        <f>IFERROR(VLOOKUP($C189,$CY$2:$CZ$7,2,FALSE()),"ERROR")</f>
        <v/>
      </c>
      <c r="CV189" s="41">
        <f>$Q189</f>
        <v/>
      </c>
      <c r="CW189" s="41">
        <f>$R189</f>
        <v/>
      </c>
      <c r="CX189" s="41">
        <f>$S189</f>
        <v/>
      </c>
      <c r="CY189" s="41">
        <f>ROUND(IF(LEFT($C189,4)="CAPE",ROUND($E189*$H189,2)*OFFSET(T189,0,$CS189),0),2)</f>
        <v/>
      </c>
      <c r="CZ189" s="41">
        <f>ROUND(IF(LEFT($C189,4)="CAPE",ROUND($E189*$H189,2)*OFFSET(U189,0,$CS189),0),2)</f>
        <v/>
      </c>
      <c r="DA189" s="41">
        <f>ROUND(IF(LEFT($C189,4)="CAPE",ROUND($E189*$H189,2)*OFFSET(V189,0,$CS189),0),2)</f>
        <v/>
      </c>
      <c r="DB189" s="41">
        <f>ROUND(IF(LEFT($C189,4)="CAPE",ROUND($E189*$H189,2)*OFFSET(W189,0,$CS189),0),2)</f>
        <v/>
      </c>
      <c r="DC189" s="41">
        <f>ROUND(IF(LEFT($C189,4)="CAPE",ROUND($E189*$H189,2)*OFFSET(X189,0,$CS189),0),2)</f>
        <v/>
      </c>
      <c r="DD189" s="41">
        <f>ROUND(IF(LEFT($C189,4)="CAPE",ROUND($E189*$H189,2)*OFFSET(Y189,0,$CS189),0),2)</f>
        <v/>
      </c>
      <c r="DE189" s="41">
        <f>ROUND(IF(LEFT($C189,4)="CAPE",ROUND($E189*$H189,2)*OFFSET(Z189,0,$CS189),0),2)</f>
        <v/>
      </c>
      <c r="DF189" s="41">
        <f>ROUND(IF(LEFT($C189,4)="CAPE",ROUND($E189*$H189,2)*OFFSET(AA189,0,$CS189),0),2)</f>
        <v/>
      </c>
      <c r="DG189" s="41">
        <f>ROUND(IF(LEFT($C189,4)="CAPE",ROUND($E189*$H189,2)*OFFSET(AB189,0,$CS189),0),2)</f>
        <v/>
      </c>
      <c r="DH189" s="41">
        <f>ROUND(IF(LEFT($C189,4)="CAPE",ROUND($E189*$H189,2)*OFFSET(AC189,0,$CS189),0),2)</f>
        <v/>
      </c>
      <c r="DI189" s="41">
        <f>ROUND(IF(LEFT($C189,4)="CAPE",ROUND($E189*$H189,2)*OFFSET(AD189,0,$CS189),0),2)</f>
        <v/>
      </c>
      <c r="DJ189" s="41">
        <f>ROUND(IF(LEFT($C189,4)="CAPE",ROUND($E189*$H189,2)*OFFSET(AE189,0,$CS189),0),2)</f>
        <v/>
      </c>
      <c r="DK189" s="41">
        <f>ROUND(IF(LEFT($C189,4)="CAPE",ROUND($E189*$H189,2)*OFFSET(AF189,0,$CS189),0),2)</f>
        <v/>
      </c>
      <c r="DL189" s="41">
        <f>ROUND(IF(LEFT($C189,4)="CAPE",ROUND($E189*$H189,2)*OFFSET(AG189,0,$CS189),0),2)</f>
        <v/>
      </c>
      <c r="DM189" s="41">
        <f>ROUND(IF(LEFT($C189,4)="CAPE",ROUND($E189*$H189,2)*OFFSET(AH189,0,$CS189),0),2)</f>
        <v/>
      </c>
      <c r="DN189" s="41">
        <f>ROUND(IF(LEFT($C189,4)="CAPE",ROUND($E189*$H189,2)*OFFSET(AI189,0,$CS189),0),2)</f>
        <v/>
      </c>
      <c r="DP189" s="41">
        <f>$Q189</f>
        <v/>
      </c>
      <c r="DQ189" s="41">
        <f>$R189</f>
        <v/>
      </c>
      <c r="DR189" s="41">
        <f>$S189</f>
        <v/>
      </c>
      <c r="DS189" s="41">
        <f>ROUND(IF(LEFT($C189,4)="OPEX",$E189*$H189*OFFSET($T189,0,$CS189),0),2)</f>
        <v/>
      </c>
      <c r="DT189" s="41">
        <f>ROUND(IF(LEFT($C189,4)="OPEX",$E189*$H189*OFFSET($U189,0,$CS189),0),2)</f>
        <v/>
      </c>
      <c r="DU189" s="41">
        <f>ROUND(IF(LEFT($C189,4)="OPEX",$E189*$H189*OFFSET($V189,0,$CS189),0),2)</f>
        <v/>
      </c>
      <c r="DV189" s="41">
        <f>ROUND(IF(LEFT($C189,4)="OPEX",$E189*$H189*OFFSET($W189,0,$CS189),0),2)</f>
        <v/>
      </c>
      <c r="DW189" s="41">
        <f>ROUND(IF(LEFT($C189,4)="OPEX",$E189*$H189*OFFSET($X189,0,$CS189),0),2)</f>
        <v/>
      </c>
      <c r="DX189" s="41">
        <f>ROUND(IF(LEFT($C189,4)="OPEX",$E189*$H189*OFFSET($Y189,0,$CS189),0),2)</f>
        <v/>
      </c>
      <c r="DY189" s="41">
        <f>ROUND(IF(LEFT($C189,4)="OPEX",$E189*$H189*OFFSET($Z189,0,$CS189),0),2)</f>
        <v/>
      </c>
      <c r="DZ189" s="41">
        <f>ROUND(IF(LEFT($C189,4)="OPEX",$E189*$H189*OFFSET($AA189,0,$CS189),0),2)</f>
        <v/>
      </c>
      <c r="EA189" s="41">
        <f>ROUND(IF(LEFT($C189,4)="OPEX",$E189*$H189*OFFSET($AB189,0,$CS189),0),2)</f>
        <v/>
      </c>
      <c r="EB189" s="41">
        <f>ROUND(IF(LEFT($C189,4)="OPEX",$E189*$H189*OFFSET($AC189,0,$CS189),0),2)</f>
        <v/>
      </c>
      <c r="EC189" s="41">
        <f>ROUND(IF(LEFT($C189,4)="OPEX",$E189*$H189*OFFSET($AD189,0,$CS189),0),2)</f>
        <v/>
      </c>
      <c r="ED189" s="41">
        <f>ROUND(IF(LEFT($C189,4)="OPEX",$E189*$H189*OFFSET($AE189,0,$CS189),0),2)</f>
        <v/>
      </c>
      <c r="EE189" s="41">
        <f>ROUND(IF(LEFT($C189,4)="OPEX",$E189*$H189*OFFSET($AF189,0,$CS189),0),2)</f>
        <v/>
      </c>
      <c r="EF189" s="41">
        <f>ROUND(IF(LEFT($C189,4)="OPEX",$E189*$H189*OFFSET($AG189,0,$CS189),0),2)</f>
        <v/>
      </c>
      <c r="EG189" s="41">
        <f>ROUND(IF(LEFT($C189,4)="OPEX",$E189*$H189*OFFSET($AH189,0,$CS189),0),2)</f>
        <v/>
      </c>
      <c r="EH189" s="41">
        <f>ROUND(IF(LEFT($C189,4)="OPEX",$E189*$H189*OFFSET($AI189,0,$CS189),0),2)</f>
        <v/>
      </c>
      <c r="EJ189" s="41">
        <f>$Q189</f>
        <v/>
      </c>
      <c r="EK189" s="41">
        <f>$R189</f>
        <v/>
      </c>
      <c r="EL189" s="41">
        <f>$S189</f>
        <v/>
      </c>
      <c r="EM189" s="41">
        <f>ROUND($D189*$CY189,2)</f>
        <v/>
      </c>
      <c r="EN189" s="41">
        <f>ROUND($D189*$CZ189,2)</f>
        <v/>
      </c>
      <c r="EO189" s="41">
        <f>ROUND($D189*$DA189,2)</f>
        <v/>
      </c>
      <c r="EP189" s="41">
        <f>ROUND($D189*$DB189,2)</f>
        <v/>
      </c>
      <c r="EQ189" s="41">
        <f>ROUND($D189*$DC189,2)</f>
        <v/>
      </c>
      <c r="ER189" s="41">
        <f>ROUND($D189*$DD189,2)</f>
        <v/>
      </c>
      <c r="ES189" s="41">
        <f>ROUND($D189*$DE189,2)</f>
        <v/>
      </c>
      <c r="ET189" s="41">
        <f>ROUND($D189*$DF189,2)</f>
        <v/>
      </c>
      <c r="EU189" s="41">
        <f>ROUND($D189*$DG189,2)</f>
        <v/>
      </c>
      <c r="EV189" s="41">
        <f>ROUND($D189*$DH189,2)</f>
        <v/>
      </c>
      <c r="EW189" s="41">
        <f>ROUND($D189*$DI189,2)</f>
        <v/>
      </c>
      <c r="EX189" s="41">
        <f>ROUND($D189*$DJ189,2)</f>
        <v/>
      </c>
      <c r="EY189" s="41">
        <f>ROUND($D189*$DK189,2)</f>
        <v/>
      </c>
      <c r="EZ189" s="41">
        <f>ROUND($D189*$DL189,2)</f>
        <v/>
      </c>
      <c r="FA189" s="41">
        <f>ROUND($D189*$DM189,2)</f>
        <v/>
      </c>
      <c r="FB189" s="41">
        <f>ROUND($D189*$DN189,2)</f>
        <v/>
      </c>
      <c r="FG189" s="41">
        <f>ROUND(IF(LEFT($C189,4)="CAPE",SUM($CY189:CY189 )/$P189,0),2)</f>
        <v/>
      </c>
      <c r="FH189" s="41">
        <f>ROUND(IF(LEFT($C189,4)="CAPE",SUM($CY189:CZ189 )/$P189,0),2)</f>
        <v/>
      </c>
      <c r="FI189" s="41">
        <f>ROUND(IF(LEFT($C189,4)="CAPE",SUM($CY189:DA189 )/$P189,0),2)</f>
        <v/>
      </c>
      <c r="FJ189" s="41">
        <f>ROUND(IF(LEFT($C189,4)="CAPE",SUM($CY189:DB189 )/$P189,0),2)</f>
        <v/>
      </c>
      <c r="FK189" s="41">
        <f>ROUND(IF(LEFT($C189,4)="CAPE",SUM($CY189:DC189 )/$P189,0),2)</f>
        <v/>
      </c>
      <c r="FL189" s="41">
        <f>ROUND(IF(LEFT($C189,4)="CAPE",SUM($CY189:DD189 )/$P189,0),2)</f>
        <v/>
      </c>
      <c r="FM189" s="41">
        <f>ROUND(IF(LEFT($C189,4)="CAPE",SUM($CY189:DE189 )/$P189,0),2)</f>
        <v/>
      </c>
      <c r="FN189" s="41">
        <f>ROUND(IF(LEFT($C189,4)="CAPE",SUM($CY189:DF189 )/$P189,0),2)</f>
        <v/>
      </c>
      <c r="FO189" s="41">
        <f>ROUND(IF(LEFT($C189,4)="CAPE",SUM($CY189:DG189 )/$P189,0),2)</f>
        <v/>
      </c>
      <c r="FP189" s="41">
        <f>ROUND(IF(LEFT($C189,4)="CAPE",SUM($CY189:DH189 )/$P189,0),2)</f>
        <v/>
      </c>
      <c r="FQ189" s="41">
        <f>ROUND(IF(LEFT($C189,4)="CAPE",SUM($CY189:DI189 )/$P189,0),2)</f>
        <v/>
      </c>
      <c r="FR189" s="41">
        <f>ROUND(IF(LEFT($C189,4)="CAPE",SUM($CY189:DJ189 )/$P189,0),2)</f>
        <v/>
      </c>
      <c r="FS189" s="41">
        <f>ROUND(IF(LEFT($C189,4)="CAPE",SUM($CY189:DK189 )/$P189,0),2)</f>
        <v/>
      </c>
      <c r="FT189" s="41">
        <f>ROUND(IF(LEFT($C189,4)="CAPE",SUM($CY189:DL189 )/$P189,0),2)</f>
        <v/>
      </c>
      <c r="FU189" s="41">
        <f>ROUND(IF(LEFT($C189,4)="CAPE",SUM($CY189:DM189 )/$P189,0),2)</f>
        <v/>
      </c>
      <c r="FV189" s="41">
        <f>ROUND(IF(LEFT($C189,4)="CAPE",SUM($CY189:DN189 )/$P189,0),2)</f>
        <v/>
      </c>
      <c r="GA189" s="41">
        <f>ROUND(IF(SUM($FG189:FG189)&gt;SUM($CY189:CY189),SUM($CY189:CY189),SUM($FG189:FG189)),2)</f>
        <v/>
      </c>
      <c r="GB189" s="41">
        <f>ROUND(IF(SUM($FG189:FH189)&gt;SUM($CY189:CZ189),SUM($CY189:CZ189),SUM($FG189:FH189)),2)</f>
        <v/>
      </c>
      <c r="GC189" s="41">
        <f>ROUND(IF(SUM($FG189:FI189)&gt;SUM($CY189:DA189),SUM($CY189:DA189),SUM($FG189:FI189)),2)</f>
        <v/>
      </c>
      <c r="GD189" s="41">
        <f>ROUND(IF(SUM($FG189:FJ189)&gt;SUM($CY189:DB189),SUM($CY189:DB189),SUM($FG189:FJ189)),2)</f>
        <v/>
      </c>
      <c r="GE189" s="41">
        <f>ROUND(IF(SUM($FG189:FK189)&gt;SUM($CY189:DC189),SUM($CY189:DC189),SUM($FG189:FK189)),2)</f>
        <v/>
      </c>
      <c r="GF189" s="41">
        <f>ROUND(IF(SUM($FG189:FL189)&gt;SUM($CY189:DD189),SUM($CY189:DD189),SUM($FG189:FL189)),2)</f>
        <v/>
      </c>
      <c r="GG189" s="41">
        <f>ROUND(IF(SUM($FG189:FM189)&gt;SUM($CY189:DE189),SUM($CY189:DE189),SUM($FG189:FM189)),2)</f>
        <v/>
      </c>
      <c r="GH189" s="41">
        <f>ROUND(IF(SUM($FG189:FN189)&gt;SUM($CY189:DF189),SUM($CY189:DF189),SUM($FG189:FN189)),2)</f>
        <v/>
      </c>
      <c r="GI189" s="41">
        <f>ROUND(IF(SUM($FG189:FO189)&gt;SUM($CY189:DG189),SUM($CY189:DG189),SUM($FG189:FO189)),2)</f>
        <v/>
      </c>
      <c r="GJ189" s="41">
        <f>ROUND(IF(SUM($FG189:FP189)&gt;SUM($CY189:DH189),SUM($CY189:DH189),SUM($FG189:FP189)),2)</f>
        <v/>
      </c>
      <c r="GK189" s="41">
        <f>ROUND(IF(SUM($FG189:FQ189)&gt;SUM($CY189:DI189),SUM($CY189:DI189),SUM($FG189:FQ189)),2)</f>
        <v/>
      </c>
      <c r="GL189" s="41">
        <f>ROUND(IF(SUM($FG189:FR189)&gt;SUM($CY189:DJ189),SUM($CY189:DJ189),SUM($FG189:FR189)),2)</f>
        <v/>
      </c>
      <c r="GM189" s="41">
        <f>ROUND(IF(SUM($FG189:FS189)&gt;SUM($CY189:DK189),SUM($CY189:DK189),SUM($FG189:FS189)),2)</f>
        <v/>
      </c>
      <c r="GN189" s="41">
        <f>ROUND(IF(SUM($FG189:FT189)&gt;SUM($CY189:DL189),SUM($CY189:DL189),SUM($FG189:FT189)),2)</f>
        <v/>
      </c>
      <c r="GO189" s="41">
        <f>ROUND(IF(SUM($FG189:FU189)&gt;SUM($CY189:DM189),SUM($CY189:DM189),SUM($FG189:FU189)),2)</f>
        <v/>
      </c>
      <c r="GP189" s="41">
        <f>ROUND(IF(SUM($FG189:FV189)&gt;SUM($CY189:DN189),SUM($CY189:DN189),SUM($FG189:FV189)),2)</f>
        <v/>
      </c>
      <c r="GR189" s="41">
        <f>$Q189</f>
        <v/>
      </c>
      <c r="GS189" s="41">
        <f>$R189</f>
        <v/>
      </c>
      <c r="GT189" s="41">
        <f>$S189</f>
        <v/>
      </c>
      <c r="GU189" s="41">
        <f>$GA189</f>
        <v/>
      </c>
      <c r="GV189" s="41">
        <f>GB189 - GA189</f>
        <v/>
      </c>
      <c r="GW189" s="41">
        <f>GC189 - GB189</f>
        <v/>
      </c>
      <c r="GX189" s="41">
        <f>GD189 - GC189</f>
        <v/>
      </c>
      <c r="GY189" s="41">
        <f>GE189 - GD189</f>
        <v/>
      </c>
      <c r="GZ189" s="41">
        <f>GF189 - GE189</f>
        <v/>
      </c>
      <c r="HA189" s="41">
        <f>GG189 - GF189</f>
        <v/>
      </c>
      <c r="HB189" s="41">
        <f>GH189 - GG189</f>
        <v/>
      </c>
      <c r="HC189" s="41">
        <f>GI189 - GH189</f>
        <v/>
      </c>
      <c r="HD189" s="41">
        <f>GJ189 - GI189</f>
        <v/>
      </c>
      <c r="HE189" s="41">
        <f>GK189 - GJ189</f>
        <v/>
      </c>
      <c r="HF189" s="41">
        <f>GL189 - GK189</f>
        <v/>
      </c>
      <c r="HG189" s="41">
        <f>GM189 - GL189</f>
        <v/>
      </c>
      <c r="HH189" s="41">
        <f>GN189 - GM189</f>
        <v/>
      </c>
      <c r="HI189" s="41">
        <f>GO189 - GN189</f>
        <v/>
      </c>
      <c r="HJ189" s="41">
        <f>GP189 - GO189</f>
        <v/>
      </c>
      <c r="HL189" s="41">
        <f>$Q189</f>
        <v/>
      </c>
      <c r="HM189" s="41">
        <f>$R189</f>
        <v/>
      </c>
      <c r="HN189" s="41">
        <f>$S189</f>
        <v/>
      </c>
      <c r="HO189" s="144">
        <f>SUMIFS(Kosztorys!$F:$F,Kosztorys!$D:$D,$B189,Kosztorys!$I:$I,CONCATENATE("&lt;01.01.",HP$10,""))</f>
        <v/>
      </c>
      <c r="HP189" s="144">
        <f>SUMIFS(Kosztorys!$F:$F,Kosztorys!$D:$D,$B189,Kosztorys!$I:$I,CONCATENATE("&lt;01.04.",HQ$10,""))-SUM($HO189)</f>
        <v/>
      </c>
      <c r="HQ189" s="144">
        <f>SUMIFS(Kosztorys!$F:$F,Kosztorys!$D:$D,$B189,Kosztorys!$I:$I,CONCATENATE("&lt;01.07.",HR$10,""))-SUM($HO189:HP189)</f>
        <v/>
      </c>
      <c r="HR189" s="144">
        <f>SUMIFS(Kosztorys!$F:$F,Kosztorys!$D:$D,$B189,Kosztorys!$I:$I,CONCATENATE("&lt;01.10.",HS$10,""))-SUM($HO189:HQ189)</f>
        <v/>
      </c>
      <c r="HS189" s="144">
        <f>SUMIFS(Kosztorys!$F:$F,Kosztorys!$D:$D,$B189,Kosztorys!$I:$I,CONCATENATE("&lt;01.01.",HT$10,""))-SUM($HO189:HR189)</f>
        <v/>
      </c>
      <c r="HT189" s="144">
        <f>SUMIFS(Kosztorys!$F:$F,Kosztorys!$D:$D,$B189,Kosztorys!$I:$I,CONCATENATE("&lt;01.04.",HU$10,""))-SUM($HO189:HS189)</f>
        <v/>
      </c>
      <c r="HU189" s="144">
        <f>SUMIFS(Kosztorys!$F:$F,Kosztorys!$D:$D,$B189,Kosztorys!$I:$I,CONCATENATE("&lt;01.07.",HV$10,""))-SUM($HO189:HT189)</f>
        <v/>
      </c>
      <c r="HV189" s="144">
        <f>SUMIFS(Kosztorys!$F:$F,Kosztorys!$D:$D,$B189,Kosztorys!$I:$I,CONCATENATE("&lt;01.10.",HW$10,""))-SUM($HO189:HU189)</f>
        <v/>
      </c>
      <c r="HW189" s="144">
        <f>SUMIFS(Kosztorys!$F:$F,Kosztorys!$D:$D,$B189,Kosztorys!$I:$I,CONCATENATE("&lt;01.01.",HX$10,""))-SUM($HO189:HV189)</f>
        <v/>
      </c>
      <c r="HX189" s="144">
        <f>SUMIFS(Kosztorys!$F:$F,Kosztorys!$D:$D,$B189,Kosztorys!$I:$I,CONCATENATE("&lt;01.04.",HY$10,""))-SUM($HO189:HW189)</f>
        <v/>
      </c>
      <c r="HY189" s="144">
        <f>SUMIFS(Kosztorys!$F:$F,Kosztorys!$D:$D,$B189,Kosztorys!$I:$I,CONCATENATE("&lt;01.07.",HZ$10,""))-SUM($HO189:HX189)</f>
        <v/>
      </c>
      <c r="HZ189" s="144">
        <f>SUMIFS(Kosztorys!$F:$F,Kosztorys!$D:$D,$B189,Kosztorys!$I:$I,CONCATENATE("&lt;01.10.",IA$10,""))-SUM($HO189:HY189)</f>
        <v/>
      </c>
      <c r="IA189" s="144">
        <f>SUMIFS(Kosztorys!$F:$F,Kosztorys!$D:$D,$B189,Kosztorys!$I:$I,CONCATENATE("&lt;01.01.",IB$10,""))-SUM($HO189:HZ189)</f>
        <v/>
      </c>
      <c r="IB189" s="145">
        <f>IF(M189="szt",IF(SUM(HO189:IA189)=IF(ISERROR(VLOOKUP(B189,JB_tabela,MATCH(IB$9,JB_menu,0)-1,FALSE())),,VLOOKUP(B189,JB_tabela,MATCH(IB$9,JB_menu,0)-1,FALSE())),"OK","nie zgadza się liczba użytych JB"),IF(SUM(HO189:IA189)=IF(ISERROR(VLOOKUP(B189,JB_tabela,MATCH(IC$9,JB_menu,0)-1,FALSE())),,VLOOKUP(B189,JB_tabela,MATCH(IC$9,JB_menu,0)-1,FALSE())),"OK","nie zgadzają się metry użyte w JB"))</f>
        <v/>
      </c>
      <c r="IE189" s="41">
        <f>$Q189</f>
        <v/>
      </c>
      <c r="IF189" s="41">
        <f>$R189</f>
        <v/>
      </c>
      <c r="IG189" s="41">
        <f>$S189</f>
        <v/>
      </c>
      <c r="IH189" s="348">
        <f>IF(LEFT($C189,4)="CAPE",ROUND(HO189*$L189,2),0)</f>
        <v/>
      </c>
      <c r="II189" s="348">
        <f>IF(LEFT($C189,4)="CAPE",ROUND(HP189*$L189,2),0)</f>
        <v/>
      </c>
      <c r="IJ189" s="348">
        <f>IF(LEFT($C189,4)="CAPE",ROUND(HQ189*$L189,2),0)</f>
        <v/>
      </c>
      <c r="IK189" s="348">
        <f>IF(LEFT($C189,4)="CAPE",ROUND(HR189*$L189,2),0)</f>
        <v/>
      </c>
      <c r="IL189" s="348">
        <f>IF(LEFT($C189,4)="CAPE",ROUND(HS189*$L189,2),0)</f>
        <v/>
      </c>
      <c r="IM189" s="348">
        <f>IF(LEFT($C189,4)="CAPE",ROUND(HT189*$L189,2),0)</f>
        <v/>
      </c>
      <c r="IN189" s="348">
        <f>IF(LEFT($C189,4)="CAPE",ROUND(HU189*$L189,2),0)</f>
        <v/>
      </c>
      <c r="IO189" s="348">
        <f>IF(LEFT($C189,4)="CAPE",ROUND(HV189*$L189,2),0)</f>
        <v/>
      </c>
      <c r="IP189" s="348">
        <f>IF(LEFT($C189,4)="CAPE",ROUND(HW189*$L189,2),0)</f>
        <v/>
      </c>
      <c r="IQ189" s="348">
        <f>IF(LEFT($C189,4)="CAPE",ROUND(HX189*$L189,2),0)</f>
        <v/>
      </c>
      <c r="IR189" s="348">
        <f>IF(LEFT($C189,4)="CAPE",ROUND(HY189*$L189,2),0)</f>
        <v/>
      </c>
      <c r="IS189" s="348">
        <f>IF(LEFT($C189,4)="CAPE",ROUND(HZ189*$L189,2),0)</f>
        <v/>
      </c>
      <c r="IT189" s="348">
        <f>IF(LEFT($C189,4)="CAPE",ROUND(IA189*$L189,2),0)</f>
        <v/>
      </c>
      <c r="IU189" s="41">
        <f>IF(SUM(IH189:IT189)=SUM(CY189:DN189),"OK",SUM(IH189:IT189)-SUM(CY189:DN189))</f>
        <v/>
      </c>
    </row>
    <row r="190" ht="12.75" customHeight="1">
      <c r="A190" s="119" t="n"/>
      <c r="B190" s="139" t="inlineStr">
        <is>
          <t>sieć_magis_wlasn</t>
        </is>
      </c>
      <c r="C190" s="139" t="inlineStr">
        <is>
          <t>CAPEX - Długość 1m</t>
        </is>
      </c>
      <c r="D190" s="140" t="n">
        <v>0</v>
      </c>
      <c r="E190" s="140" t="n">
        <v>1.2</v>
      </c>
      <c r="F190" s="141" t="inlineStr">
        <is>
          <t>mb</t>
        </is>
      </c>
      <c r="G190" s="139" t="inlineStr">
        <is>
          <t>Wdmuchiwanie kabli / mikrokabli</t>
        </is>
      </c>
      <c r="H190" s="360">
        <f>IF(ISERROR(VLOOKUP(G190,KB_tabela,MATCH(H$9,KB_menu,0)-2,FALSE())),,VLOOKUP(G190,KB_tabela,MATCH(H$9,KB_menu,0)-2,FALSE()))</f>
        <v/>
      </c>
      <c r="I190" s="41">
        <f>IF(ISERROR(VLOOKUP(B190,JB_tabela,MATCH("czy puste",JB_menu,0)-1,FALSE())),"BŁĄD brak takiej JB",VLOOKUP(B190,JB_tabela,MATCH("czy puste",JB_menu,0)-1,FALSE()))</f>
        <v/>
      </c>
      <c r="J190" s="41">
        <f>IF(ISERROR(VLOOKUP(G190,KB_tabela,MATCH(H$9,KB_menu,0)-2,FALSE())),"BŁĄD brak takiego KB",IF(H190=0,IF(LEFT(C190,4)="OPEX","OK",IF(G190="brak kosztów CAPEX","OK","Brak Ceny KB")),"OK"))</f>
        <v/>
      </c>
      <c r="K190" s="41">
        <f>IF(AJ190="nie zgadza się liczba użytych JB","Nie liczy wszystkich JB",IF(BD190="nie zgadza się liczba użytych JB","Nie liczy wszystkich JB",IF(BX190="nie zgadza się liczba użytych JB","Nie liczy wszystkich JB",IF(BX190="nie zgadza się liczba użytych JB","Nie liczy wszystkich JB","OK"))))</f>
        <v/>
      </c>
      <c r="L190" s="361">
        <f>ROUND((E190*H190),2)</f>
        <v/>
      </c>
      <c r="M190" s="41">
        <f>VLOOKUP(B190,JB_tabela,MATCH(M$9,JB_menu,0)-1,FALSE())</f>
        <v/>
      </c>
      <c r="P190" s="41">
        <f>IF(ISERROR(VLOOKUP(S190,KATEGORIA_tabela,MATCH(P$9,KATEGORIA_menu,0)-2,FALSE())),,VLOOKUP(S190,KATEGORIA_tabela,MATCH(P$9,KATEGORIA_menu,0)-2,FALSE()))</f>
        <v/>
      </c>
      <c r="Q190" s="41">
        <f>IF(ISERROR(VLOOKUP(B190,JB_tabela,MATCH(Q$9,JB_menu,0)-1,FALSE())),,VLOOKUP(B190,JB_tabela,MATCH(Q$9,JB_menu,0)-1,FALSE()))</f>
        <v/>
      </c>
      <c r="R190" s="41">
        <f>IF(ISERROR(VLOOKUP(G190,KB_tabela,MATCH(R$9,KB_menu,0)-2,FALSE())),,VLOOKUP(G190,KB_tabela,MATCH(R$9,KB_menu,0)-2,FALSE()))</f>
        <v/>
      </c>
      <c r="S190" s="41">
        <f>IF(ISERROR(VLOOKUP(G190,KB_tabela,MATCH(S$9,KB_menu,0)-2,FALSE())),,VLOOKUP(G190,KB_tabela,MATCH(S$9,KB_menu,0)-2,FALSE()))</f>
        <v/>
      </c>
      <c r="T190" s="116">
        <f>IF($C190="CAPEX - 1szt JB",IF($M190="szt",SUMIFS(Kosztorys!$F:$F,Kosztorys!$D:$D,$B190,Kosztorys!$I:$I,CONCATENATE("&lt;01.01.",U$10,""))-SUMIFS(Kosztorys!$F:$F,Kosztorys!$D:$D,$B190,Kosztorys!$I:$I,CONCATENATE("&lt;01.01.",T$10,"")),COUNTIFS(Kosztorys!$D:$D,$B190,Kosztorys!$I:$I,CONCATENATE("&lt;01.01.",U$10,""))-COUNTIFS(Kosztorys!$D:$D,$B190,Kosztorys!$I:$I,CONCATENATE("&lt;01.01.",T$10,""))),0)</f>
        <v/>
      </c>
      <c r="U190" s="116">
        <f>IF($C190="CAPEX - 1szt JB",IF($M190="szt",SUMIFS(Kosztorys!$F:$F,Kosztorys!$D:$D,$B190,Kosztorys!$I:$I,CONCATENATE("&lt;01.01.",V$10,""))-SUMIFS(Kosztorys!$F:$F,Kosztorys!$D:$D,$B190,Kosztorys!$I:$I,CONCATENATE("&lt;01.01.",U$10,"")),COUNTIFS(Kosztorys!$D:$D,$B190,Kosztorys!$I:$I,CONCATENATE("&lt;01.01.",V$10,""))-COUNTIFS(Kosztorys!$D:$D,$B190,Kosztorys!$I:$I,CONCATENATE("&lt;01.01.",U$10,""))),0)</f>
        <v/>
      </c>
      <c r="V190" s="116">
        <f>IF($C190="CAPEX - 1szt JB",IF($M190="szt",SUMIFS(Kosztorys!$F:$F,Kosztorys!$D:$D,$B190,Kosztorys!$I:$I,CONCATENATE("&lt;01.01.",W$10,""))-SUMIFS(Kosztorys!$F:$F,Kosztorys!$D:$D,$B190,Kosztorys!$I:$I,CONCATENATE("&lt;01.01.",V$10,"")),COUNTIFS(Kosztorys!$D:$D,$B190,Kosztorys!$I:$I,CONCATENATE("&lt;01.01.",W$10,""))-COUNTIFS(Kosztorys!$D:$D,$B190,Kosztorys!$I:$I,CONCATENATE("&lt;01.01.",V$10,""))),0)</f>
        <v/>
      </c>
      <c r="W190" s="116">
        <f>IF($C190="CAPEX - 1szt JB",IF($M190="szt",SUMIFS(Kosztorys!$F:$F,Kosztorys!$D:$D,$B190,Kosztorys!$I:$I,CONCATENATE("&lt;01.01.",X$10,""))-SUMIFS(Kosztorys!$F:$F,Kosztorys!$D:$D,$B190,Kosztorys!$I:$I,CONCATENATE("&lt;01.01.",W$10,"")),COUNTIFS(Kosztorys!$D:$D,$B190,Kosztorys!$I:$I,CONCATENATE("&lt;01.01.",X$10,""))-COUNTIFS(Kosztorys!$D:$D,$B190,Kosztorys!$I:$I,CONCATENATE("&lt;01.01.",W$10,""))),0)</f>
        <v/>
      </c>
      <c r="X190" s="116">
        <f>IF($C190="CAPEX - 1szt JB",IF($M190="szt",SUMIFS(Kosztorys!$F:$F,Kosztorys!$D:$D,$B190,Kosztorys!$I:$I,CONCATENATE("&lt;01.01.",Y$10,""))-SUMIFS(Kosztorys!$F:$F,Kosztorys!$D:$D,$B190,Kosztorys!$I:$I,CONCATENATE("&lt;01.01.",X$10,"")),COUNTIFS(Kosztorys!$D:$D,$B190,Kosztorys!$I:$I,CONCATENATE("&lt;01.01.",Y$10,""))-COUNTIFS(Kosztorys!$D:$D,$B190,Kosztorys!$I:$I,CONCATENATE("&lt;01.01.",X$10,""))),0)</f>
        <v/>
      </c>
      <c r="Y190" s="116">
        <f>IF($C190="CAPEX - 1szt JB",IF($M190="szt",SUMIFS(Kosztorys!$F:$F,Kosztorys!$D:$D,$B190,Kosztorys!$I:$I,CONCATENATE("&lt;01.01.",Z$10,""))-SUMIFS(Kosztorys!$F:$F,Kosztorys!$D:$D,$B190,Kosztorys!$I:$I,CONCATENATE("&lt;01.01.",Y$10,"")),COUNTIFS(Kosztorys!$D:$D,$B190,Kosztorys!$I:$I,CONCATENATE("&lt;01.01.",Z$10,""))-COUNTIFS(Kosztorys!$D:$D,$B190,Kosztorys!$I:$I,CONCATENATE("&lt;01.01.",Y$10,""))),0)</f>
        <v/>
      </c>
      <c r="Z190" s="116">
        <f>IF($C190="CAPEX - 1szt JB",IF($M190="szt",SUMIFS(Kosztorys!$F:$F,Kosztorys!$D:$D,$B190,Kosztorys!$I:$I,CONCATENATE("&lt;01.01.",AA$10,""))-SUMIFS(Kosztorys!$F:$F,Kosztorys!$D:$D,$B190,Kosztorys!$I:$I,CONCATENATE("&lt;01.01.",Z$10,"")),COUNTIFS(Kosztorys!$D:$D,$B190,Kosztorys!$I:$I,CONCATENATE("&lt;01.01.",AA$10,""))-COUNTIFS(Kosztorys!$D:$D,$B190,Kosztorys!$I:$I,CONCATENATE("&lt;01.01.",Z$10,""))),0)</f>
        <v/>
      </c>
      <c r="AA190" s="116">
        <f>IF($C190="CAPEX - 1szt JB",IF($M190="szt",SUMIFS(Kosztorys!$F:$F,Kosztorys!$D:$D,$B190,Kosztorys!$I:$I,CONCATENATE("&lt;01.01.",AB$10,""))-SUMIFS(Kosztorys!$F:$F,Kosztorys!$D:$D,$B190,Kosztorys!$I:$I,CONCATENATE("&lt;01.01.",AA$10,"")),COUNTIFS(Kosztorys!$D:$D,$B190,Kosztorys!$I:$I,CONCATENATE("&lt;01.01.",AB$10,""))-COUNTIFS(Kosztorys!$D:$D,$B190,Kosztorys!$I:$I,CONCATENATE("&lt;01.01.",AA$10,""))),0)</f>
        <v/>
      </c>
      <c r="AB190" s="116">
        <f>IF($C190="CAPEX - 1szt JB",IF($M190="szt",SUMIFS(Kosztorys!$F:$F,Kosztorys!$D:$D,$B190,Kosztorys!$I:$I,CONCATENATE("&lt;01.01.",AC$10,""))-SUMIFS(Kosztorys!$F:$F,Kosztorys!$D:$D,$B190,Kosztorys!$I:$I,CONCATENATE("&lt;01.01.",AB$10,"")),COUNTIFS(Kosztorys!$D:$D,$B190,Kosztorys!$I:$I,CONCATENATE("&lt;01.01.",AC$10,""))-COUNTIFS(Kosztorys!$D:$D,$B190,Kosztorys!$I:$I,CONCATENATE("&lt;01.01.",AB$10,""))),0)</f>
        <v/>
      </c>
      <c r="AC190" s="116">
        <f>IF($C190="CAPEX - 1szt JB",IF($M190="szt",SUMIFS(Kosztorys!$F:$F,Kosztorys!$D:$D,$B190,Kosztorys!$I:$I,CONCATENATE("&lt;01.01.",AD$10,""))-SUMIFS(Kosztorys!$F:$F,Kosztorys!$D:$D,$B190,Kosztorys!$I:$I,CONCATENATE("&lt;01.01.",AC$10,"")),COUNTIFS(Kosztorys!$D:$D,$B190,Kosztorys!$I:$I,CONCATENATE("&lt;01.01.",AD$10,""))-COUNTIFS(Kosztorys!$D:$D,$B190,Kosztorys!$I:$I,CONCATENATE("&lt;01.01.",AC$10,""))),0)</f>
        <v/>
      </c>
      <c r="AD190" s="116">
        <f>IF($C190="CAPEX - 1szt JB",IF($M190="szt",SUMIFS(Kosztorys!$F:$F,Kosztorys!$D:$D,$B190,Kosztorys!$I:$I,CONCATENATE("&lt;01.01.",AE$10,""))-SUMIFS(Kosztorys!$F:$F,Kosztorys!$D:$D,$B190,Kosztorys!$I:$I,CONCATENATE("&lt;01.01.",AD$10,"")),COUNTIFS(Kosztorys!$D:$D,$B190,Kosztorys!$I:$I,CONCATENATE("&lt;01.01.",AE$10,""))-COUNTIFS(Kosztorys!$D:$D,$B190,Kosztorys!$I:$I,CONCATENATE("&lt;01.01.",AD$10,""))),0)</f>
        <v/>
      </c>
      <c r="AE190" s="116">
        <f>IF($C190="CAPEX - 1szt JB",IF($M190="szt",SUMIFS(Kosztorys!$F:$F,Kosztorys!$D:$D,$B190,Kosztorys!$I:$I,CONCATENATE("&lt;01.01.",AF$10,""))-SUMIFS(Kosztorys!$F:$F,Kosztorys!$D:$D,$B190,Kosztorys!$I:$I,CONCATENATE("&lt;01.01.",AE$10,"")),COUNTIFS(Kosztorys!$D:$D,$B190,Kosztorys!$I:$I,CONCATENATE("&lt;01.01.",AF$10,""))-COUNTIFS(Kosztorys!$D:$D,$B190,Kosztorys!$I:$I,CONCATENATE("&lt;01.01.",AE$10,""))),0)</f>
        <v/>
      </c>
      <c r="AF190" s="116">
        <f>IF($C190="CAPEX - 1szt JB",IF($M190="szt",SUMIFS(Kosztorys!$F:$F,Kosztorys!$D:$D,$B190,Kosztorys!$I:$I,CONCATENATE("&lt;01.01.",AG$10,""))-SUMIFS(Kosztorys!$F:$F,Kosztorys!$D:$D,$B190,Kosztorys!$I:$I,CONCATENATE("&lt;01.01.",AF$10,"")),COUNTIFS(Kosztorys!$D:$D,$B190,Kosztorys!$I:$I,CONCATENATE("&lt;01.01.",AG$10,""))-COUNTIFS(Kosztorys!$D:$D,$B190,Kosztorys!$I:$I,CONCATENATE("&lt;01.01.",AF$10,""))),0)</f>
        <v/>
      </c>
      <c r="AG190" s="116">
        <f>IF($C190="CAPEX - 1szt JB",IF($M190="szt",SUMIFS(Kosztorys!$F:$F,Kosztorys!$D:$D,$B190,Kosztorys!$I:$I,CONCATENATE("&lt;01.01.",AH$10,""))-SUMIFS(Kosztorys!$F:$F,Kosztorys!$D:$D,$B190,Kosztorys!$I:$I,CONCATENATE("&lt;01.01.",AG$10,"")),COUNTIFS(Kosztorys!$D:$D,$B190,Kosztorys!$I:$I,CONCATENATE("&lt;01.01.",AH$10,""))-COUNTIFS(Kosztorys!$D:$D,$B190,Kosztorys!$I:$I,CONCATENATE("&lt;01.01.",AG$10,""))),0)</f>
        <v/>
      </c>
      <c r="AH190" s="116">
        <f>IF($C190="CAPEX - 1szt JB",IF($M190="szt",SUMIFS(Kosztorys!$F:$F,Kosztorys!$D:$D,$B190,Kosztorys!$I:$I,CONCATENATE("&lt;01.01.",AI$10,""))-SUMIFS(Kosztorys!$F:$F,Kosztorys!$D:$D,$B190,Kosztorys!$I:$I,CONCATENATE("&lt;01.01.",AH$10,"")),COUNTIFS(Kosztorys!$D:$D,$B190,Kosztorys!$I:$I,CONCATENATE("&lt;01.01.",AI$10,""))-COUNTIFS(Kosztorys!$D:$D,$B190,Kosztorys!$I:$I,CONCATENATE("&lt;01.01.",AH$10,""))),0)</f>
        <v/>
      </c>
      <c r="AI190" s="116">
        <f>IF($C190="CAPEX - 1szt JB",IF($M190="szt",SUMIFS(Kosztorys!$F:$F,Kosztorys!$D:$D,$B190,Kosztorys!$I:$I,CONCATENATE("&lt;01.01.",AJ$10,""))-SUMIFS(Kosztorys!$F:$F,Kosztorys!$D:$D,$B190,Kosztorys!$I:$I,CONCATENATE("&lt;01.01.",AI$10,"")),COUNTIFS(Kosztorys!$D:$D,$B190,Kosztorys!$I:$I,CONCATENATE("&lt;01.01.",AJ$10,""))-COUNTIFS(Kosztorys!$D:$D,$B190,Kosztorys!$I:$I,CONCATENATE("&lt;01.01.",AI$10,""))),0)</f>
        <v/>
      </c>
      <c r="AJ190" s="116">
        <f>IF(C190="CAPEX - 1szt JB",IF(SUM(T190:AI190)=IF(ISERROR(VLOOKUP(B190,JB_tabela,MATCH(AJ$9,JB_menu,0)-1,FALSE())),,VLOOKUP(B190,JB_tabela,MATCH(AJ$9,JB_menu,0)-1,FALSE())),"OK","nie zgadza się liczba użytych JB"),"OK-ND")</f>
        <v/>
      </c>
      <c r="AM190" s="41">
        <f>IFERROR("_" &amp; VLOOKUP($B190,#REF!,1,FALSE()),#REF!)</f>
        <v/>
      </c>
      <c r="AN190" s="41">
        <f>IF($C190="CAPEX - Długość 1m",SUMIFS(Kosztorys!$F:$F,Kosztorys!$D:$D,$B190,Kosztorys!$I:$I,CONCATENATE("&lt;31.12.",AN$10,""))-SUMIFS(Kosztorys!$F:$F,Kosztorys!$D:$D,$B190,Kosztorys!$I:$I,CONCATENATE("&lt;31.12.",AM$10,"")),"x")</f>
        <v/>
      </c>
      <c r="AO190" s="41">
        <f>IF($C190="CAPEX - Długość 1m",SUMIFS(Kosztorys!$F:$F,Kosztorys!$D:$D,$B190,Kosztorys!$I:$I,CONCATENATE("&lt;31.12.",AO$10,""))-SUMIFS(Kosztorys!$F:$F,Kosztorys!$D:$D,$B190,Kosztorys!$I:$I,CONCATENATE("&lt;31.12.",AN$10,"")),"x")</f>
        <v/>
      </c>
      <c r="AP190" s="41">
        <f>IF($C190="CAPEX - Długość 1m",SUMIFS(Kosztorys!$F:$F,Kosztorys!$D:$D,$B190,Kosztorys!$I:$I,CONCATENATE("&lt;31.12.",AP$10,""))-SUMIFS(Kosztorys!$F:$F,Kosztorys!$D:$D,$B190,Kosztorys!$I:$I,CONCATENATE("&lt;31.12.",AO$10,"")),"x")</f>
        <v/>
      </c>
      <c r="AQ190" s="41">
        <f>IF($C190="CAPEX - Długość 1m",SUMIFS(Kosztorys!$F:$F,Kosztorys!$D:$D,$B190,Kosztorys!$I:$I,CONCATENATE("&lt;31.12.",AQ$10,""))-SUMIFS(Kosztorys!$F:$F,Kosztorys!$D:$D,$B190,Kosztorys!$I:$I,CONCATENATE("&lt;31.12.",AP$10,"")),"x")</f>
        <v/>
      </c>
      <c r="AR190" s="41">
        <f>IF($C190="CAPEX - Długość 1m",SUMIFS(Kosztorys!$F:$F,Kosztorys!$D:$D,$B190,Kosztorys!$I:$I,CONCATENATE("&lt;31.12.",AR$10,""))-SUMIFS(Kosztorys!$F:$F,Kosztorys!$D:$D,$B190,Kosztorys!$I:$I,CONCATENATE("&lt;31.12.",AQ$10,"")),"x")</f>
        <v/>
      </c>
      <c r="AS190" s="41">
        <f>IF($C190="CAPEX - Długość 1m",SUMIFS(Kosztorys!$F:$F,Kosztorys!$D:$D,$B190,Kosztorys!$I:$I,CONCATENATE("&lt;31.12.",AS$10,""))-SUMIFS(Kosztorys!$F:$F,Kosztorys!$D:$D,$B190,Kosztorys!$I:$I,CONCATENATE("&lt;31.12.",AR$10,"")),"x")</f>
        <v/>
      </c>
      <c r="AT190" s="41">
        <f>IF($C190="CAPEX - Długość 1m",SUMIFS(Kosztorys!$F:$F,Kosztorys!$D:$D,$B190,Kosztorys!$I:$I,CONCATENATE("&lt;31.12.",AT$10,""))-SUMIFS(Kosztorys!$F:$F,Kosztorys!$D:$D,$B190,Kosztorys!$I:$I,CONCATENATE("&lt;31.12.",AS$10,"")),"x")</f>
        <v/>
      </c>
      <c r="AU190" s="41">
        <f>IF($C190="CAPEX - Długość 1m",SUMIFS(Kosztorys!$F:$F,Kosztorys!$D:$D,$B190,Kosztorys!$I:$I,CONCATENATE("&lt;31.12.",AU$10,""))-SUMIFS(Kosztorys!$F:$F,Kosztorys!$D:$D,$B190,Kosztorys!$I:$I,CONCATENATE("&lt;31.12.",AT$10,"")),"x")</f>
        <v/>
      </c>
      <c r="AV190" s="41">
        <f>IF($C190="CAPEX - Długość 1m",SUMIFS(Kosztorys!$F:$F,Kosztorys!$D:$D,$B190,Kosztorys!$I:$I,CONCATENATE("&lt;31.12.",AV$10,""))-SUMIFS(Kosztorys!$F:$F,Kosztorys!$D:$D,$B190,Kosztorys!$I:$I,CONCATENATE("&lt;31.12.",AU$10,"")),"x")</f>
        <v/>
      </c>
      <c r="AW190" s="41">
        <f>IF($C190="CAPEX - Długość 1m",SUMIFS(Kosztorys!$F:$F,Kosztorys!$D:$D,$B190,Kosztorys!$I:$I,CONCATENATE("&lt;31.12.",AW$10,""))-SUMIFS(Kosztorys!$F:$F,Kosztorys!$D:$D,$B190,Kosztorys!$I:$I,CONCATENATE("&lt;31.12.",AV$10,"")),"x")</f>
        <v/>
      </c>
      <c r="AX190" s="41">
        <f>IF($C190="CAPEX - Długość 1m",SUMIFS(Kosztorys!$F:$F,Kosztorys!$D:$D,$B190,Kosztorys!$I:$I,CONCATENATE("&lt;31.12.",AX$10,""))-SUMIFS(Kosztorys!$F:$F,Kosztorys!$D:$D,$B190,Kosztorys!$I:$I,CONCATENATE("&lt;31.12.",AW$10,"")),"x")</f>
        <v/>
      </c>
      <c r="AY190" s="41">
        <f>IF($C190="CAPEX - Długość 1m",SUMIFS(Kosztorys!$F:$F,Kosztorys!$D:$D,$B190,Kosztorys!$I:$I,CONCATENATE("&lt;31.12.",AY$10,""))-SUMIFS(Kosztorys!$F:$F,Kosztorys!$D:$D,$B190,Kosztorys!$I:$I,CONCATENATE("&lt;31.12.",AX$10,"")),"x")</f>
        <v/>
      </c>
      <c r="AZ190" s="41">
        <f>IF($C190="CAPEX - Długość 1m",SUMIFS(Kosztorys!$F:$F,Kosztorys!$D:$D,$B190,Kosztorys!$I:$I,CONCATENATE("&lt;31.12.",AZ$10,""))-SUMIFS(Kosztorys!$F:$F,Kosztorys!$D:$D,$B190,Kosztorys!$I:$I,CONCATENATE("&lt;31.12.",AY$10,"")),"x")</f>
        <v/>
      </c>
      <c r="BA190" s="41">
        <f>IF($C190="CAPEX - Długość 1m",SUMIFS(Kosztorys!$F:$F,Kosztorys!$D:$D,$B190,Kosztorys!$I:$I,CONCATENATE("&lt;31.12.",BA$10,""))-SUMIFS(Kosztorys!$F:$F,Kosztorys!$D:$D,$B190,Kosztorys!$I:$I,CONCATENATE("&lt;31.12.",AZ$10,"")),"x")</f>
        <v/>
      </c>
      <c r="BB190" s="41">
        <f>IF($C190="CAPEX - Długość 1m",SUMIFS(Kosztorys!$F:$F,Kosztorys!$D:$D,$B190,Kosztorys!$I:$I,CONCATENATE("&lt;31.12.",BB$10,""))-SUMIFS(Kosztorys!$F:$F,Kosztorys!$D:$D,$B190,Kosztorys!$I:$I,CONCATENATE("&lt;31.12.",BA$10,"")),"x")</f>
        <v/>
      </c>
      <c r="BC190" s="41">
        <f>IF($C190="CAPEX - Długość 1m",SUMIFS(Kosztorys!$F:$F,Kosztorys!$D:$D,$B190,Kosztorys!$I:$I,CONCATENATE("&lt;31.12.",BC$10,""))-SUMIFS(Kosztorys!$F:$F,Kosztorys!$D:$D,$B190,Kosztorys!$I:$I,CONCATENATE("&lt;31.12.",BB$10,"")),"x")</f>
        <v/>
      </c>
      <c r="BD190" s="41">
        <f>IF(C190="CAPEX - Długość 1m",IF(SUM(AN190:BC190)=IF(ISERROR(VLOOKUP(B190,JB_tabela,MATCH(BD$9,JB_menu,0)-1,FALSE())),,VLOOKUP(B190,JB_tabela,MATCH(BD$9,JB_menu,0)-1,FALSE())),"OK","nie zgadza się liczba użytych JB"),"OK-ND")</f>
        <v/>
      </c>
      <c r="BH190" s="41">
        <f>IF($C190="OPEX - Koszt 1szt/rok",IF($M190="szt",SUMIFS(Kosztorys!$F:$F,Kosztorys!$D:$D,$B190,Kosztorys!$I:$I,CONCATENATE("&lt;01.01.",BH$10,""))+(SUMIFS(Kosztorys!$F:$F,Kosztorys!$D:$D,$B190,Kosztorys!$I:$I,CONCATENATE("&lt;=31.03.",BH$10,""))-SUMIFS(Kosztorys!$F:$F,Kosztorys!$D:$D,$B190,Kosztorys!$I:$I,CONCATENATE("&lt;=31.12.",BG$10,"")))*0.75+(SUMIFS(Kosztorys!$F:$F,Kosztorys!$D:$D,$B190,Kosztorys!$I:$I,CONCATENATE("&lt;=30.06.",BH$10,""))-SUMIFS(Kosztorys!$F:$F,Kosztorys!$D:$D,$B190,Kosztorys!$I:$I,CONCATENATE("&lt;=31.03.",BH$10,"")))*0.5+(SUMIFS(Kosztorys!$F:$F,Kosztorys!$D:$D,$B190,Kosztorys!$I:$I,CONCATENATE("&lt;=30.09.",BH$10,""))-SUMIFS(Kosztorys!$F:$F,Kosztorys!$D:$D,$B190,Kosztorys!$I:$I,CONCATENATE("&lt;=30.06.",BH$10,"")))*0.25,"nic"),0)</f>
        <v/>
      </c>
      <c r="BI190" s="41">
        <f>IF($C190="OPEX - Koszt 1szt/rok",IF($M190="szt",SUMIFS(Kosztorys!$F:$F,Kosztorys!$D:$D,$B190,Kosztorys!$I:$I,CONCATENATE("&lt;01.01.",BI$10,""))+(SUMIFS(Kosztorys!$F:$F,Kosztorys!$D:$D,$B190,Kosztorys!$I:$I,CONCATENATE("&lt;=31.03.",BI$10,""))-SUMIFS(Kosztorys!$F:$F,Kosztorys!$D:$D,$B190,Kosztorys!$I:$I,CONCATENATE("&lt;=31.12.",BH$10,"")))*0.75+(SUMIFS(Kosztorys!$F:$F,Kosztorys!$D:$D,$B190,Kosztorys!$I:$I,CONCATENATE("&lt;=30.06.",BI$10,""))-SUMIFS(Kosztorys!$F:$F,Kosztorys!$D:$D,$B190,Kosztorys!$I:$I,CONCATENATE("&lt;=31.03.",BI$10,"")))*0.5+(SUMIFS(Kosztorys!$F:$F,Kosztorys!$D:$D,$B190,Kosztorys!$I:$I,CONCATENATE("&lt;=30.09.",BI$10,""))-SUMIFS(Kosztorys!$F:$F,Kosztorys!$D:$D,$B190,Kosztorys!$I:$I,CONCATENATE("&lt;=30.06.",BI$10,"")))*0.25,"nic"),0)</f>
        <v/>
      </c>
      <c r="BJ190" s="41">
        <f>IF($C190="OPEX - Koszt 1szt/rok",IF($M190="szt",SUMIFS(Kosztorys!$F:$F,Kosztorys!$D:$D,$B190,Kosztorys!$I:$I,CONCATENATE("&lt;01.01.",BJ$10,""))+(SUMIFS(Kosztorys!$F:$F,Kosztorys!$D:$D,$B190,Kosztorys!$I:$I,CONCATENATE("&lt;=31.03.",BJ$10,""))-SUMIFS(Kosztorys!$F:$F,Kosztorys!$D:$D,$B190,Kosztorys!$I:$I,CONCATENATE("&lt;=31.12.",BI$10,"")))*0.75+(SUMIFS(Kosztorys!$F:$F,Kosztorys!$D:$D,$B190,Kosztorys!$I:$I,CONCATENATE("&lt;=30.06.",BJ$10,""))-SUMIFS(Kosztorys!$F:$F,Kosztorys!$D:$D,$B190,Kosztorys!$I:$I,CONCATENATE("&lt;=31.03.",BJ$10,"")))*0.5+(SUMIFS(Kosztorys!$F:$F,Kosztorys!$D:$D,$B190,Kosztorys!$I:$I,CONCATENATE("&lt;=30.09.",BJ$10,""))-SUMIFS(Kosztorys!$F:$F,Kosztorys!$D:$D,$B190,Kosztorys!$I:$I,CONCATENATE("&lt;=30.06.",BJ$10,"")))*0.25,"nic"),0)</f>
        <v/>
      </c>
      <c r="BK190" s="41">
        <f>IF($C190="OPEX - Koszt 1szt/rok",IF($M190="szt",SUMIFS(Kosztorys!$F:$F,Kosztorys!$D:$D,$B190,Kosztorys!$I:$I,CONCATENATE("&lt;01.01.",BK$10,""))+(SUMIFS(Kosztorys!$F:$F,Kosztorys!$D:$D,$B190,Kosztorys!$I:$I,CONCATENATE("&lt;=31.03.",BK$10,""))-SUMIFS(Kosztorys!$F:$F,Kosztorys!$D:$D,$B190,Kosztorys!$I:$I,CONCATENATE("&lt;=31.12.",BJ$10,"")))*0.75+(SUMIFS(Kosztorys!$F:$F,Kosztorys!$D:$D,$B190,Kosztorys!$I:$I,CONCATENATE("&lt;=30.06.",BK$10,""))-SUMIFS(Kosztorys!$F:$F,Kosztorys!$D:$D,$B190,Kosztorys!$I:$I,CONCATENATE("&lt;=31.03.",BK$10,"")))*0.5+(SUMIFS(Kosztorys!$F:$F,Kosztorys!$D:$D,$B190,Kosztorys!$I:$I,CONCATENATE("&lt;=30.09.",BK$10,""))-SUMIFS(Kosztorys!$F:$F,Kosztorys!$D:$D,$B190,Kosztorys!$I:$I,CONCATENATE("&lt;=30.06.",BK$10,"")))*0.25,"nic"),0)</f>
        <v/>
      </c>
      <c r="BL190" s="41">
        <f>IF($C190="OPEX - Koszt 1szt/rok",IF($M190="szt",SUMIFS(Kosztorys!$F:$F,Kosztorys!$D:$D,$B190,Kosztorys!$I:$I,CONCATENATE("&lt;01.01.",BL$10,""))+(SUMIFS(Kosztorys!$F:$F,Kosztorys!$D:$D,$B190,Kosztorys!$I:$I,CONCATENATE("&lt;=31.03.",BL$10,""))-SUMIFS(Kosztorys!$F:$F,Kosztorys!$D:$D,$B190,Kosztorys!$I:$I,CONCATENATE("&lt;=31.12.",BK$10,"")))*0.75+(SUMIFS(Kosztorys!$F:$F,Kosztorys!$D:$D,$B190,Kosztorys!$I:$I,CONCATENATE("&lt;=30.06.",BL$10,""))-SUMIFS(Kosztorys!$F:$F,Kosztorys!$D:$D,$B190,Kosztorys!$I:$I,CONCATENATE("&lt;=31.03.",BL$10,"")))*0.5+(SUMIFS(Kosztorys!$F:$F,Kosztorys!$D:$D,$B190,Kosztorys!$I:$I,CONCATENATE("&lt;=30.09.",BL$10,""))-SUMIFS(Kosztorys!$F:$F,Kosztorys!$D:$D,$B190,Kosztorys!$I:$I,CONCATENATE("&lt;=30.06.",BL$10,"")))*0.25,"nic"),0)</f>
        <v/>
      </c>
      <c r="BM190" s="41">
        <f>IF($C190="OPEX - Koszt 1szt/rok",IF($M190="szt",SUMIFS(Kosztorys!$F:$F,Kosztorys!$D:$D,$B190,Kosztorys!$I:$I,CONCATENATE("&lt;01.01.",BM$10,""))+(SUMIFS(Kosztorys!$F:$F,Kosztorys!$D:$D,$B190,Kosztorys!$I:$I,CONCATENATE("&lt;=31.03.",BM$10,""))-SUMIFS(Kosztorys!$F:$F,Kosztorys!$D:$D,$B190,Kosztorys!$I:$I,CONCATENATE("&lt;=31.12.",BL$10,"")))*0.75+(SUMIFS(Kosztorys!$F:$F,Kosztorys!$D:$D,$B190,Kosztorys!$I:$I,CONCATENATE("&lt;=30.06.",BM$10,""))-SUMIFS(Kosztorys!$F:$F,Kosztorys!$D:$D,$B190,Kosztorys!$I:$I,CONCATENATE("&lt;=31.03.",BM$10,"")))*0.5+(SUMIFS(Kosztorys!$F:$F,Kosztorys!$D:$D,$B190,Kosztorys!$I:$I,CONCATENATE("&lt;=30.09.",BM$10,""))-SUMIFS(Kosztorys!$F:$F,Kosztorys!$D:$D,$B190,Kosztorys!$I:$I,CONCATENATE("&lt;=30.06.",BM$10,"")))*0.25,"nic"),0)</f>
        <v/>
      </c>
      <c r="BN190" s="41">
        <f>IF($C190="OPEX - Koszt 1szt/rok",IF($M190="szt",SUMIFS(Kosztorys!$F:$F,Kosztorys!$D:$D,$B190,Kosztorys!$I:$I,CONCATENATE("&lt;01.01.",BN$10,""))+(SUMIFS(Kosztorys!$F:$F,Kosztorys!$D:$D,$B190,Kosztorys!$I:$I,CONCATENATE("&lt;=31.03.",BN$10,""))-SUMIFS(Kosztorys!$F:$F,Kosztorys!$D:$D,$B190,Kosztorys!$I:$I,CONCATENATE("&lt;=31.12.",BM$10,"")))*0.75+(SUMIFS(Kosztorys!$F:$F,Kosztorys!$D:$D,$B190,Kosztorys!$I:$I,CONCATENATE("&lt;=30.06.",BN$10,""))-SUMIFS(Kosztorys!$F:$F,Kosztorys!$D:$D,$B190,Kosztorys!$I:$I,CONCATENATE("&lt;=31.03.",BN$10,"")))*0.5+(SUMIFS(Kosztorys!$F:$F,Kosztorys!$D:$D,$B190,Kosztorys!$I:$I,CONCATENATE("&lt;=30.09.",BN$10,""))-SUMIFS(Kosztorys!$F:$F,Kosztorys!$D:$D,$B190,Kosztorys!$I:$I,CONCATENATE("&lt;=30.06.",BN$10,"")))*0.25,"nic"),0)</f>
        <v/>
      </c>
      <c r="BO190" s="41">
        <f>IF($C190="OPEX - Koszt 1szt/rok",IF($M190="szt",SUMIFS(Kosztorys!$F:$F,Kosztorys!$D:$D,$B190,Kosztorys!$I:$I,CONCATENATE("&lt;01.01.",BO$10,""))+(SUMIFS(Kosztorys!$F:$F,Kosztorys!$D:$D,$B190,Kosztorys!$I:$I,CONCATENATE("&lt;=31.03.",BO$10,""))-SUMIFS(Kosztorys!$F:$F,Kosztorys!$D:$D,$B190,Kosztorys!$I:$I,CONCATENATE("&lt;=31.12.",BN$10,"")))*0.75+(SUMIFS(Kosztorys!$F:$F,Kosztorys!$D:$D,$B190,Kosztorys!$I:$I,CONCATENATE("&lt;=30.06.",BO$10,""))-SUMIFS(Kosztorys!$F:$F,Kosztorys!$D:$D,$B190,Kosztorys!$I:$I,CONCATENATE("&lt;=31.03.",BO$10,"")))*0.5+(SUMIFS(Kosztorys!$F:$F,Kosztorys!$D:$D,$B190,Kosztorys!$I:$I,CONCATENATE("&lt;=30.09.",BO$10,""))-SUMIFS(Kosztorys!$F:$F,Kosztorys!$D:$D,$B190,Kosztorys!$I:$I,CONCATENATE("&lt;=30.06.",BO$10,"")))*0.25,"nic"),0)</f>
        <v/>
      </c>
      <c r="BP190" s="41">
        <f>IF($C190="OPEX - Koszt 1szt/rok",IF($M190="szt",SUMIFS(Kosztorys!$F:$F,Kosztorys!$D:$D,$B190,Kosztorys!$I:$I,CONCATENATE("&lt;01.01.",BP$10,""))+(SUMIFS(Kosztorys!$F:$F,Kosztorys!$D:$D,$B190,Kosztorys!$I:$I,CONCATENATE("&lt;=31.03.",BP$10,""))-SUMIFS(Kosztorys!$F:$F,Kosztorys!$D:$D,$B190,Kosztorys!$I:$I,CONCATENATE("&lt;=31.12.",BO$10,"")))*0.75+(SUMIFS(Kosztorys!$F:$F,Kosztorys!$D:$D,$B190,Kosztorys!$I:$I,CONCATENATE("&lt;=30.06.",BP$10,""))-SUMIFS(Kosztorys!$F:$F,Kosztorys!$D:$D,$B190,Kosztorys!$I:$I,CONCATENATE("&lt;=31.03.",BP$10,"")))*0.5+(SUMIFS(Kosztorys!$F:$F,Kosztorys!$D:$D,$B190,Kosztorys!$I:$I,CONCATENATE("&lt;=30.09.",BP$10,""))-SUMIFS(Kosztorys!$F:$F,Kosztorys!$D:$D,$B190,Kosztorys!$I:$I,CONCATENATE("&lt;=30.06.",BP$10,"")))*0.25,"nic"),0)</f>
        <v/>
      </c>
      <c r="BQ190" s="41">
        <f>IF($C190="OPEX - Koszt 1szt/rok",IF($M190="szt",SUMIFS(Kosztorys!$F:$F,Kosztorys!$D:$D,$B190,Kosztorys!$I:$I,CONCATENATE("&lt;01.01.",BQ$10,""))+(SUMIFS(Kosztorys!$F:$F,Kosztorys!$D:$D,$B190,Kosztorys!$I:$I,CONCATENATE("&lt;=31.03.",BQ$10,""))-SUMIFS(Kosztorys!$F:$F,Kosztorys!$D:$D,$B190,Kosztorys!$I:$I,CONCATENATE("&lt;=31.12.",BP$10,"")))*0.75+(SUMIFS(Kosztorys!$F:$F,Kosztorys!$D:$D,$B190,Kosztorys!$I:$I,CONCATENATE("&lt;=30.06.",BQ$10,""))-SUMIFS(Kosztorys!$F:$F,Kosztorys!$D:$D,$B190,Kosztorys!$I:$I,CONCATENATE("&lt;=31.03.",BQ$10,"")))*0.5+(SUMIFS(Kosztorys!$F:$F,Kosztorys!$D:$D,$B190,Kosztorys!$I:$I,CONCATENATE("&lt;=30.09.",BQ$10,""))-SUMIFS(Kosztorys!$F:$F,Kosztorys!$D:$D,$B190,Kosztorys!$I:$I,CONCATENATE("&lt;=30.06.",BQ$10,"")))*0.25,"nic"),0)</f>
        <v/>
      </c>
      <c r="BR190" s="41">
        <f>IF($C190="OPEX - Koszt 1szt/rok",IF($M190="szt",SUMIFS(Kosztorys!$F:$F,Kosztorys!$D:$D,$B190,Kosztorys!$I:$I,CONCATENATE("&lt;01.01.",BR$10,""))+(SUMIFS(Kosztorys!$F:$F,Kosztorys!$D:$D,$B190,Kosztorys!$I:$I,CONCATENATE("&lt;=31.03.",BR$10,""))-SUMIFS(Kosztorys!$F:$F,Kosztorys!$D:$D,$B190,Kosztorys!$I:$I,CONCATENATE("&lt;=31.12.",BQ$10,"")))*0.75+(SUMIFS(Kosztorys!$F:$F,Kosztorys!$D:$D,$B190,Kosztorys!$I:$I,CONCATENATE("&lt;=30.06.",BR$10,""))-SUMIFS(Kosztorys!$F:$F,Kosztorys!$D:$D,$B190,Kosztorys!$I:$I,CONCATENATE("&lt;=31.03.",BR$10,"")))*0.5+(SUMIFS(Kosztorys!$F:$F,Kosztorys!$D:$D,$B190,Kosztorys!$I:$I,CONCATENATE("&lt;=30.09.",BR$10,""))-SUMIFS(Kosztorys!$F:$F,Kosztorys!$D:$D,$B190,Kosztorys!$I:$I,CONCATENATE("&lt;=30.06.",BR$10,"")))*0.25,"nic"),0)</f>
        <v/>
      </c>
      <c r="BS190" s="41">
        <f>IF($C190="OPEX - Koszt 1szt/rok",IF($M190="szt",SUMIFS(Kosztorys!$F:$F,Kosztorys!$D:$D,$B190,Kosztorys!$I:$I,CONCATENATE("&lt;01.01.",BS$10,""))+(SUMIFS(Kosztorys!$F:$F,Kosztorys!$D:$D,$B190,Kosztorys!$I:$I,CONCATENATE("&lt;=31.03.",BS$10,""))-SUMIFS(Kosztorys!$F:$F,Kosztorys!$D:$D,$B190,Kosztorys!$I:$I,CONCATENATE("&lt;=31.12.",BR$10,"")))*0.75+(SUMIFS(Kosztorys!$F:$F,Kosztorys!$D:$D,$B190,Kosztorys!$I:$I,CONCATENATE("&lt;=30.06.",BS$10,""))-SUMIFS(Kosztorys!$F:$F,Kosztorys!$D:$D,$B190,Kosztorys!$I:$I,CONCATENATE("&lt;=31.03.",BS$10,"")))*0.5+(SUMIFS(Kosztorys!$F:$F,Kosztorys!$D:$D,$B190,Kosztorys!$I:$I,CONCATENATE("&lt;=30.09.",BS$10,""))-SUMIFS(Kosztorys!$F:$F,Kosztorys!$D:$D,$B190,Kosztorys!$I:$I,CONCATENATE("&lt;=30.06.",BS$10,"")))*0.25,"nic"),0)</f>
        <v/>
      </c>
      <c r="BT190" s="41">
        <f>IF($C190="OPEX - Koszt 1szt/rok",IF($M190="szt",SUMIFS(Kosztorys!$F:$F,Kosztorys!$D:$D,$B190,Kosztorys!$I:$I,CONCATENATE("&lt;01.01.",BT$10,""))+(SUMIFS(Kosztorys!$F:$F,Kosztorys!$D:$D,$B190,Kosztorys!$I:$I,CONCATENATE("&lt;=31.03.",BT$10,""))-SUMIFS(Kosztorys!$F:$F,Kosztorys!$D:$D,$B190,Kosztorys!$I:$I,CONCATENATE("&lt;=31.12.",BS$10,"")))*0.75+(SUMIFS(Kosztorys!$F:$F,Kosztorys!$D:$D,$B190,Kosztorys!$I:$I,CONCATENATE("&lt;=30.06.",BT$10,""))-SUMIFS(Kosztorys!$F:$F,Kosztorys!$D:$D,$B190,Kosztorys!$I:$I,CONCATENATE("&lt;=31.03.",BT$10,"")))*0.5+(SUMIFS(Kosztorys!$F:$F,Kosztorys!$D:$D,$B190,Kosztorys!$I:$I,CONCATENATE("&lt;=30.09.",BT$10,""))-SUMIFS(Kosztorys!$F:$F,Kosztorys!$D:$D,$B190,Kosztorys!$I:$I,CONCATENATE("&lt;=30.06.",BT$10,"")))*0.25,"nic"),0)</f>
        <v/>
      </c>
      <c r="BU190" s="41">
        <f>IF($C190="OPEX - Koszt 1szt/rok",IF($M190="szt",SUMIFS(Kosztorys!$F:$F,Kosztorys!$D:$D,$B190,Kosztorys!$I:$I,CONCATENATE("&lt;01.01.",BU$10,""))+(SUMIFS(Kosztorys!$F:$F,Kosztorys!$D:$D,$B190,Kosztorys!$I:$I,CONCATENATE("&lt;=31.03.",BU$10,""))-SUMIFS(Kosztorys!$F:$F,Kosztorys!$D:$D,$B190,Kosztorys!$I:$I,CONCATENATE("&lt;=31.12.",BT$10,"")))*0.75+(SUMIFS(Kosztorys!$F:$F,Kosztorys!$D:$D,$B190,Kosztorys!$I:$I,CONCATENATE("&lt;=30.06.",BU$10,""))-SUMIFS(Kosztorys!$F:$F,Kosztorys!$D:$D,$B190,Kosztorys!$I:$I,CONCATENATE("&lt;=31.03.",BU$10,"")))*0.5+(SUMIFS(Kosztorys!$F:$F,Kosztorys!$D:$D,$B190,Kosztorys!$I:$I,CONCATENATE("&lt;=30.09.",BU$10,""))-SUMIFS(Kosztorys!$F:$F,Kosztorys!$D:$D,$B190,Kosztorys!$I:$I,CONCATENATE("&lt;=30.06.",BU$10,"")))*0.25,"nic"),0)</f>
        <v/>
      </c>
      <c r="BV190" s="41">
        <f>IF($C190="OPEX - Koszt 1szt/rok",IF($M190="szt",SUMIFS(Kosztorys!$F:$F,Kosztorys!$D:$D,$B190,Kosztorys!$I:$I,CONCATENATE("&lt;01.01.",BV$10,""))+(SUMIFS(Kosztorys!$F:$F,Kosztorys!$D:$D,$B190,Kosztorys!$I:$I,CONCATENATE("&lt;=31.03.",BV$10,""))-SUMIFS(Kosztorys!$F:$F,Kosztorys!$D:$D,$B190,Kosztorys!$I:$I,CONCATENATE("&lt;=31.12.",BU$10,"")))*0.75+(SUMIFS(Kosztorys!$F:$F,Kosztorys!$D:$D,$B190,Kosztorys!$I:$I,CONCATENATE("&lt;=30.06.",BV$10,""))-SUMIFS(Kosztorys!$F:$F,Kosztorys!$D:$D,$B190,Kosztorys!$I:$I,CONCATENATE("&lt;=31.03.",BV$10,"")))*0.5+(SUMIFS(Kosztorys!$F:$F,Kosztorys!$D:$D,$B190,Kosztorys!$I:$I,CONCATENATE("&lt;=30.09.",BV$10,""))-SUMIFS(Kosztorys!$F:$F,Kosztorys!$D:$D,$B190,Kosztorys!$I:$I,CONCATENATE("&lt;=30.06.",BV$10,"")))*0.25,"nic"),0)</f>
        <v/>
      </c>
      <c r="BW190" s="41">
        <f>IF($C190="OPEX - Koszt 1szt/rok",IF($M190="szt",SUMIFS(Kosztorys!$F:$F,Kosztorys!$D:$D,$B190,Kosztorys!$I:$I,CONCATENATE("&lt;01.01.",BW$10,""))+(SUMIFS(Kosztorys!$F:$F,Kosztorys!$D:$D,$B190,Kosztorys!$I:$I,CONCATENATE("&lt;=31.03.",BW$10,""))-SUMIFS(Kosztorys!$F:$F,Kosztorys!$D:$D,$B190,Kosztorys!$I:$I,CONCATENATE("&lt;=31.12.",BV$10,"")))*0.75+(SUMIFS(Kosztorys!$F:$F,Kosztorys!$D:$D,$B190,Kosztorys!$I:$I,CONCATENATE("&lt;=30.06.",BW$10,""))-SUMIFS(Kosztorys!$F:$F,Kosztorys!$D:$D,$B190,Kosztorys!$I:$I,CONCATENATE("&lt;=31.03.",BW$10,"")))*0.5+(SUMIFS(Kosztorys!$F:$F,Kosztorys!$D:$D,$B190,Kosztorys!$I:$I,CONCATENATE("&lt;=30.09.",BW$10,""))-SUMIFS(Kosztorys!$F:$F,Kosztorys!$D:$D,$B190,Kosztorys!$I:$I,CONCATENATE("&lt;=30.06.",BW$10,"")))*0.25,"nic"),0)</f>
        <v/>
      </c>
      <c r="BX190" s="41">
        <f>IF(C190="OPEX - Koszt 1szt/rok",IF(MAX(BH190:BW190)=IF(ISERROR(VLOOKUP(B190,JB_tabela,MATCH(BX$9,JB_menu,0)-1,FALSE())),,VLOOKUP(B190,JB_tabela,MATCH(BX$9,JB_menu,0)-1,FALSE())),"OK","nie zgadza się liczba użytych JB"),"OK-ND")</f>
        <v/>
      </c>
      <c r="CB190" s="41">
        <f>IF($C190="OPEX - Długość 1m koszt/rok",IF($M190="m",SUMIFS(Kosztorys!$F:$F,Kosztorys!$D:$D,$B190,Kosztorys!$I:$I,CONCATENATE("&lt;01.01.",CB$10,""))+(SUMIFS(Kosztorys!$F:$F,Kosztorys!$D:$D,$B190,Kosztorys!$I:$I,CONCATENATE("&lt;=31.03.",CB$10,""))-SUMIFS(Kosztorys!$F:$F,Kosztorys!$D:$D,$B190,Kosztorys!$I:$I,CONCATENATE("&lt;=31.12.",CA$10,"")))*0.75+(SUMIFS(Kosztorys!$F:$F,Kosztorys!$D:$D,$B190,Kosztorys!$I:$I,CONCATENATE("&lt;=30.06.",CB$10,""))-SUMIFS(Kosztorys!$F:$F,Kosztorys!$D:$D,$B190,Kosztorys!$I:$I,CONCATENATE("&lt;=31.03.",CB$10,"")))*0.5+(SUMIFS(Kosztorys!$F:$F,Kosztorys!$D:$D,$B190,Kosztorys!$I:$I,CONCATENATE("&lt;=30.09.",CB$10,""))-SUMIFS(Kosztorys!$F:$F,Kosztorys!$D:$D,$B190,Kosztorys!$I:$I,CONCATENATE("&lt;=30.06.",CB$10,"")))*0.25,"nic"),0)</f>
        <v/>
      </c>
      <c r="CC190" s="41">
        <f>IF($C190="OPEX - Długość 1m koszt/rok",IF($M190="m",SUMIFS(Kosztorys!$F:$F,Kosztorys!$D:$D,$B190,Kosztorys!$I:$I,CONCATENATE("&lt;01.01.",CC$10,""))+(SUMIFS(Kosztorys!$F:$F,Kosztorys!$D:$D,$B190,Kosztorys!$I:$I,CONCATENATE("&lt;=31.03.",CC$10,""))-SUMIFS(Kosztorys!$F:$F,Kosztorys!$D:$D,$B190,Kosztorys!$I:$I,CONCATENATE("&lt;=31.12.",CB$10,"")))*0.75+(SUMIFS(Kosztorys!$F:$F,Kosztorys!$D:$D,$B190,Kosztorys!$I:$I,CONCATENATE("&lt;=30.06.",CC$10,""))-SUMIFS(Kosztorys!$F:$F,Kosztorys!$D:$D,$B190,Kosztorys!$I:$I,CONCATENATE("&lt;=31.03.",CC$10,"")))*0.5+(SUMIFS(Kosztorys!$F:$F,Kosztorys!$D:$D,$B190,Kosztorys!$I:$I,CONCATENATE("&lt;=30.09.",CC$10,""))-SUMIFS(Kosztorys!$F:$F,Kosztorys!$D:$D,$B190,Kosztorys!$I:$I,CONCATENATE("&lt;=30.06.",CC$10,"")))*0.25,"nic"),0)</f>
        <v/>
      </c>
      <c r="CD190" s="41">
        <f>IF($C190="OPEX - Długość 1m koszt/rok",IF($M190="m",SUMIFS(Kosztorys!$F:$F,Kosztorys!$D:$D,$B190,Kosztorys!$I:$I,CONCATENATE("&lt;01.01.",CD$10,""))+(SUMIFS(Kosztorys!$F:$F,Kosztorys!$D:$D,$B190,Kosztorys!$I:$I,CONCATENATE("&lt;=31.03.",CD$10,""))-SUMIFS(Kosztorys!$F:$F,Kosztorys!$D:$D,$B190,Kosztorys!$I:$I,CONCATENATE("&lt;=31.12.",CC$10,"")))*0.75+(SUMIFS(Kosztorys!$F:$F,Kosztorys!$D:$D,$B190,Kosztorys!$I:$I,CONCATENATE("&lt;=30.06.",CD$10,""))-SUMIFS(Kosztorys!$F:$F,Kosztorys!$D:$D,$B190,Kosztorys!$I:$I,CONCATENATE("&lt;=31.03.",CD$10,"")))*0.5+(SUMIFS(Kosztorys!$F:$F,Kosztorys!$D:$D,$B190,Kosztorys!$I:$I,CONCATENATE("&lt;=30.09.",CD$10,""))-SUMIFS(Kosztorys!$F:$F,Kosztorys!$D:$D,$B190,Kosztorys!$I:$I,CONCATENATE("&lt;=30.06.",CD$10,"")))*0.25,"nic"),0)</f>
        <v/>
      </c>
      <c r="CE190" s="41">
        <f>IF($C190="OPEX - Długość 1m koszt/rok",IF($M190="m",SUMIFS(Kosztorys!$F:$F,Kosztorys!$D:$D,$B190,Kosztorys!$I:$I,CONCATENATE("&lt;01.01.",CE$10,""))+(SUMIFS(Kosztorys!$F:$F,Kosztorys!$D:$D,$B190,Kosztorys!$I:$I,CONCATENATE("&lt;=31.03.",CE$10,""))-SUMIFS(Kosztorys!$F:$F,Kosztorys!$D:$D,$B190,Kosztorys!$I:$I,CONCATENATE("&lt;=31.12.",CD$10,"")))*0.75+(SUMIFS(Kosztorys!$F:$F,Kosztorys!$D:$D,$B190,Kosztorys!$I:$I,CONCATENATE("&lt;=30.06.",CE$10,""))-SUMIFS(Kosztorys!$F:$F,Kosztorys!$D:$D,$B190,Kosztorys!$I:$I,CONCATENATE("&lt;=31.03.",CE$10,"")))*0.5+(SUMIFS(Kosztorys!$F:$F,Kosztorys!$D:$D,$B190,Kosztorys!$I:$I,CONCATENATE("&lt;=30.09.",CE$10,""))-SUMIFS(Kosztorys!$F:$F,Kosztorys!$D:$D,$B190,Kosztorys!$I:$I,CONCATENATE("&lt;=30.06.",CE$10,"")))*0.25,"nic"),0)</f>
        <v/>
      </c>
      <c r="CF190" s="41">
        <f>IF($C190="OPEX - Długość 1m koszt/rok",IF($M190="m",SUMIFS(Kosztorys!$F:$F,Kosztorys!$D:$D,$B190,Kosztorys!$I:$I,CONCATENATE("&lt;01.01.",CF$10,""))+(SUMIFS(Kosztorys!$F:$F,Kosztorys!$D:$D,$B190,Kosztorys!$I:$I,CONCATENATE("&lt;=31.03.",CF$10,""))-SUMIFS(Kosztorys!$F:$F,Kosztorys!$D:$D,$B190,Kosztorys!$I:$I,CONCATENATE("&lt;=31.12.",CE$10,"")))*0.75+(SUMIFS(Kosztorys!$F:$F,Kosztorys!$D:$D,$B190,Kosztorys!$I:$I,CONCATENATE("&lt;=30.06.",CF$10,""))-SUMIFS(Kosztorys!$F:$F,Kosztorys!$D:$D,$B190,Kosztorys!$I:$I,CONCATENATE("&lt;=31.03.",CF$10,"")))*0.5+(SUMIFS(Kosztorys!$F:$F,Kosztorys!$D:$D,$B190,Kosztorys!$I:$I,CONCATENATE("&lt;=30.09.",CF$10,""))-SUMIFS(Kosztorys!$F:$F,Kosztorys!$D:$D,$B190,Kosztorys!$I:$I,CONCATENATE("&lt;=30.06.",CF$10,"")))*0.25,"nic"),0)</f>
        <v/>
      </c>
      <c r="CG190" s="41">
        <f>IF($C190="OPEX - Długość 1m koszt/rok",IF($M190="m",SUMIFS(Kosztorys!$F:$F,Kosztorys!$D:$D,$B190,Kosztorys!$I:$I,CONCATENATE("&lt;01.01.",CG$10,""))+(SUMIFS(Kosztorys!$F:$F,Kosztorys!$D:$D,$B190,Kosztorys!$I:$I,CONCATENATE("&lt;=31.03.",CG$10,""))-SUMIFS(Kosztorys!$F:$F,Kosztorys!$D:$D,$B190,Kosztorys!$I:$I,CONCATENATE("&lt;=31.12.",CF$10,"")))*0.75+(SUMIFS(Kosztorys!$F:$F,Kosztorys!$D:$D,$B190,Kosztorys!$I:$I,CONCATENATE("&lt;=30.06.",CG$10,""))-SUMIFS(Kosztorys!$F:$F,Kosztorys!$D:$D,$B190,Kosztorys!$I:$I,CONCATENATE("&lt;=31.03.",CG$10,"")))*0.5+(SUMIFS(Kosztorys!$F:$F,Kosztorys!$D:$D,$B190,Kosztorys!$I:$I,CONCATENATE("&lt;=30.09.",CG$10,""))-SUMIFS(Kosztorys!$F:$F,Kosztorys!$D:$D,$B190,Kosztorys!$I:$I,CONCATENATE("&lt;=30.06.",CG$10,"")))*0.25,"nic"),0)</f>
        <v/>
      </c>
      <c r="CH190" s="41">
        <f>IF($C190="OPEX - Długość 1m koszt/rok",IF($M190="m",SUMIFS(Kosztorys!$F:$F,Kosztorys!$D:$D,$B190,Kosztorys!$I:$I,CONCATENATE("&lt;01.01.",CH$10,""))+(SUMIFS(Kosztorys!$F:$F,Kosztorys!$D:$D,$B190,Kosztorys!$I:$I,CONCATENATE("&lt;=31.03.",CH$10,""))-SUMIFS(Kosztorys!$F:$F,Kosztorys!$D:$D,$B190,Kosztorys!$I:$I,CONCATENATE("&lt;=31.12.",CG$10,"")))*0.75+(SUMIFS(Kosztorys!$F:$F,Kosztorys!$D:$D,$B190,Kosztorys!$I:$I,CONCATENATE("&lt;=30.06.",CH$10,""))-SUMIFS(Kosztorys!$F:$F,Kosztorys!$D:$D,$B190,Kosztorys!$I:$I,CONCATENATE("&lt;=31.03.",CH$10,"")))*0.5+(SUMIFS(Kosztorys!$F:$F,Kosztorys!$D:$D,$B190,Kosztorys!$I:$I,CONCATENATE("&lt;=30.09.",CH$10,""))-SUMIFS(Kosztorys!$F:$F,Kosztorys!$D:$D,$B190,Kosztorys!$I:$I,CONCATENATE("&lt;=30.06.",CH$10,"")))*0.25,"nic"),0)</f>
        <v/>
      </c>
      <c r="CI190" s="41">
        <f>IF($C190="OPEX - Długość 1m koszt/rok",IF($M190="m",SUMIFS(Kosztorys!$F:$F,Kosztorys!$D:$D,$B190,Kosztorys!$I:$I,CONCATENATE("&lt;01.01.",CI$10,""))+(SUMIFS(Kosztorys!$F:$F,Kosztorys!$D:$D,$B190,Kosztorys!$I:$I,CONCATENATE("&lt;=31.03.",CI$10,""))-SUMIFS(Kosztorys!$F:$F,Kosztorys!$D:$D,$B190,Kosztorys!$I:$I,CONCATENATE("&lt;=31.12.",CH$10,"")))*0.75+(SUMIFS(Kosztorys!$F:$F,Kosztorys!$D:$D,$B190,Kosztorys!$I:$I,CONCATENATE("&lt;=30.06.",CI$10,""))-SUMIFS(Kosztorys!$F:$F,Kosztorys!$D:$D,$B190,Kosztorys!$I:$I,CONCATENATE("&lt;=31.03.",CI$10,"")))*0.5+(SUMIFS(Kosztorys!$F:$F,Kosztorys!$D:$D,$B190,Kosztorys!$I:$I,CONCATENATE("&lt;=30.09.",CI$10,""))-SUMIFS(Kosztorys!$F:$F,Kosztorys!$D:$D,$B190,Kosztorys!$I:$I,CONCATENATE("&lt;=30.06.",CI$10,"")))*0.25,"nic"),0)</f>
        <v/>
      </c>
      <c r="CJ190" s="41">
        <f>IF($C190="OPEX - Długość 1m koszt/rok",IF($M190="m",SUMIFS(Kosztorys!$F:$F,Kosztorys!$D:$D,$B190,Kosztorys!$I:$I,CONCATENATE("&lt;01.01.",CJ$10,""))+(SUMIFS(Kosztorys!$F:$F,Kosztorys!$D:$D,$B190,Kosztorys!$I:$I,CONCATENATE("&lt;=31.03.",CJ$10,""))-SUMIFS(Kosztorys!$F:$F,Kosztorys!$D:$D,$B190,Kosztorys!$I:$I,CONCATENATE("&lt;=31.12.",CI$10,"")))*0.75+(SUMIFS(Kosztorys!$F:$F,Kosztorys!$D:$D,$B190,Kosztorys!$I:$I,CONCATENATE("&lt;=30.06.",CJ$10,""))-SUMIFS(Kosztorys!$F:$F,Kosztorys!$D:$D,$B190,Kosztorys!$I:$I,CONCATENATE("&lt;=31.03.",CJ$10,"")))*0.5+(SUMIFS(Kosztorys!$F:$F,Kosztorys!$D:$D,$B190,Kosztorys!$I:$I,CONCATENATE("&lt;=30.09.",CJ$10,""))-SUMIFS(Kosztorys!$F:$F,Kosztorys!$D:$D,$B190,Kosztorys!$I:$I,CONCATENATE("&lt;=30.06.",CJ$10,"")))*0.25,"nic"),0)</f>
        <v/>
      </c>
      <c r="CK190" s="41">
        <f>IF($C190="OPEX - Długość 1m koszt/rok",IF($M190="m",SUMIFS(Kosztorys!$F:$F,Kosztorys!$D:$D,$B190,Kosztorys!$I:$I,CONCATENATE("&lt;01.01.",CK$10,""))+(SUMIFS(Kosztorys!$F:$F,Kosztorys!$D:$D,$B190,Kosztorys!$I:$I,CONCATENATE("&lt;=31.03.",CK$10,""))-SUMIFS(Kosztorys!$F:$F,Kosztorys!$D:$D,$B190,Kosztorys!$I:$I,CONCATENATE("&lt;=31.12.",CJ$10,"")))*0.75+(SUMIFS(Kosztorys!$F:$F,Kosztorys!$D:$D,$B190,Kosztorys!$I:$I,CONCATENATE("&lt;=30.06.",CK$10,""))-SUMIFS(Kosztorys!$F:$F,Kosztorys!$D:$D,$B190,Kosztorys!$I:$I,CONCATENATE("&lt;=31.03.",CK$10,"")))*0.5+(SUMIFS(Kosztorys!$F:$F,Kosztorys!$D:$D,$B190,Kosztorys!$I:$I,CONCATENATE("&lt;=30.09.",CK$10,""))-SUMIFS(Kosztorys!$F:$F,Kosztorys!$D:$D,$B190,Kosztorys!$I:$I,CONCATENATE("&lt;=30.06.",CK$10,"")))*0.25,"nic"),0)</f>
        <v/>
      </c>
      <c r="CL190" s="41">
        <f>IF($C190="OPEX - Długość 1m koszt/rok",IF($M190="m",SUMIFS(Kosztorys!$F:$F,Kosztorys!$D:$D,$B190,Kosztorys!$I:$I,CONCATENATE("&lt;01.01.",CL$10,""))+(SUMIFS(Kosztorys!$F:$F,Kosztorys!$D:$D,$B190,Kosztorys!$I:$I,CONCATENATE("&lt;=31.03.",CL$10,""))-SUMIFS(Kosztorys!$F:$F,Kosztorys!$D:$D,$B190,Kosztorys!$I:$I,CONCATENATE("&lt;=31.12.",CK$10,"")))*0.75+(SUMIFS(Kosztorys!$F:$F,Kosztorys!$D:$D,$B190,Kosztorys!$I:$I,CONCATENATE("&lt;=30.06.",CL$10,""))-SUMIFS(Kosztorys!$F:$F,Kosztorys!$D:$D,$B190,Kosztorys!$I:$I,CONCATENATE("&lt;=31.03.",CL$10,"")))*0.5+(SUMIFS(Kosztorys!$F:$F,Kosztorys!$D:$D,$B190,Kosztorys!$I:$I,CONCATENATE("&lt;=30.09.",CL$10,""))-SUMIFS(Kosztorys!$F:$F,Kosztorys!$D:$D,$B190,Kosztorys!$I:$I,CONCATENATE("&lt;=30.06.",CL$10,"")))*0.25,"nic"),0)</f>
        <v/>
      </c>
      <c r="CM190" s="41">
        <f>IF($C190="OPEX - Długość 1m koszt/rok",IF($M190="m",SUMIFS(Kosztorys!$F:$F,Kosztorys!$D:$D,$B190,Kosztorys!$I:$I,CONCATENATE("&lt;01.01.",CM$10,""))+(SUMIFS(Kosztorys!$F:$F,Kosztorys!$D:$D,$B190,Kosztorys!$I:$I,CONCATENATE("&lt;=31.03.",CM$10,""))-SUMIFS(Kosztorys!$F:$F,Kosztorys!$D:$D,$B190,Kosztorys!$I:$I,CONCATENATE("&lt;=31.12.",CL$10,"")))*0.75+(SUMIFS(Kosztorys!$F:$F,Kosztorys!$D:$D,$B190,Kosztorys!$I:$I,CONCATENATE("&lt;=30.06.",CM$10,""))-SUMIFS(Kosztorys!$F:$F,Kosztorys!$D:$D,$B190,Kosztorys!$I:$I,CONCATENATE("&lt;=31.03.",CM$10,"")))*0.5+(SUMIFS(Kosztorys!$F:$F,Kosztorys!$D:$D,$B190,Kosztorys!$I:$I,CONCATENATE("&lt;=30.09.",CM$10,""))-SUMIFS(Kosztorys!$F:$F,Kosztorys!$D:$D,$B190,Kosztorys!$I:$I,CONCATENATE("&lt;=30.06.",CM$10,"")))*0.25,"nic"),0)</f>
        <v/>
      </c>
      <c r="CN190" s="41">
        <f>IF($C190="OPEX - Długość 1m koszt/rok",IF($M190="m",SUMIFS(Kosztorys!$F:$F,Kosztorys!$D:$D,$B190,Kosztorys!$I:$I,CONCATENATE("&lt;01.01.",CN$10,""))+(SUMIFS(Kosztorys!$F:$F,Kosztorys!$D:$D,$B190,Kosztorys!$I:$I,CONCATENATE("&lt;=31.03.",CN$10,""))-SUMIFS(Kosztorys!$F:$F,Kosztorys!$D:$D,$B190,Kosztorys!$I:$I,CONCATENATE("&lt;=31.12.",CM$10,"")))*0.75+(SUMIFS(Kosztorys!$F:$F,Kosztorys!$D:$D,$B190,Kosztorys!$I:$I,CONCATENATE("&lt;=30.06.",CN$10,""))-SUMIFS(Kosztorys!$F:$F,Kosztorys!$D:$D,$B190,Kosztorys!$I:$I,CONCATENATE("&lt;=31.03.",CN$10,"")))*0.5+(SUMIFS(Kosztorys!$F:$F,Kosztorys!$D:$D,$B190,Kosztorys!$I:$I,CONCATENATE("&lt;=30.09.",CN$10,""))-SUMIFS(Kosztorys!$F:$F,Kosztorys!$D:$D,$B190,Kosztorys!$I:$I,CONCATENATE("&lt;=30.06.",CN$10,"")))*0.25,"nic"),0)</f>
        <v/>
      </c>
      <c r="CO190" s="41">
        <f>IF($C190="OPEX - Długość 1m koszt/rok",IF($M190="m",SUMIFS(Kosztorys!$F:$F,Kosztorys!$D:$D,$B190,Kosztorys!$I:$I,CONCATENATE("&lt;01.01.",CO$10,""))+(SUMIFS(Kosztorys!$F:$F,Kosztorys!$D:$D,$B190,Kosztorys!$I:$I,CONCATENATE("&lt;=31.03.",CO$10,""))-SUMIFS(Kosztorys!$F:$F,Kosztorys!$D:$D,$B190,Kosztorys!$I:$I,CONCATENATE("&lt;=31.12.",CN$10,"")))*0.75+(SUMIFS(Kosztorys!$F:$F,Kosztorys!$D:$D,$B190,Kosztorys!$I:$I,CONCATENATE("&lt;=30.06.",CO$10,""))-SUMIFS(Kosztorys!$F:$F,Kosztorys!$D:$D,$B190,Kosztorys!$I:$I,CONCATENATE("&lt;=31.03.",CO$10,"")))*0.5+(SUMIFS(Kosztorys!$F:$F,Kosztorys!$D:$D,$B190,Kosztorys!$I:$I,CONCATENATE("&lt;=30.09.",CO$10,""))-SUMIFS(Kosztorys!$F:$F,Kosztorys!$D:$D,$B190,Kosztorys!$I:$I,CONCATENATE("&lt;=30.06.",CO$10,"")))*0.25,"nic"),0)</f>
        <v/>
      </c>
      <c r="CP190" s="41">
        <f>IF($C190="OPEX - Długość 1m koszt/rok",IF($M190="m",SUMIFS(Kosztorys!$F:$F,Kosztorys!$D:$D,$B190,Kosztorys!$I:$I,CONCATENATE("&lt;01.01.",CP$10,""))+(SUMIFS(Kosztorys!$F:$F,Kosztorys!$D:$D,$B190,Kosztorys!$I:$I,CONCATENATE("&lt;=31.03.",CP$10,""))-SUMIFS(Kosztorys!$F:$F,Kosztorys!$D:$D,$B190,Kosztorys!$I:$I,CONCATENATE("&lt;=31.12.",CO$10,"")))*0.75+(SUMIFS(Kosztorys!$F:$F,Kosztorys!$D:$D,$B190,Kosztorys!$I:$I,CONCATENATE("&lt;=30.06.",CP$10,""))-SUMIFS(Kosztorys!$F:$F,Kosztorys!$D:$D,$B190,Kosztorys!$I:$I,CONCATENATE("&lt;=31.03.",CP$10,"")))*0.5+(SUMIFS(Kosztorys!$F:$F,Kosztorys!$D:$D,$B190,Kosztorys!$I:$I,CONCATENATE("&lt;=30.09.",CP$10,""))-SUMIFS(Kosztorys!$F:$F,Kosztorys!$D:$D,$B190,Kosztorys!$I:$I,CONCATENATE("&lt;=30.06.",CP$10,"")))*0.25,"nic"),0)</f>
        <v/>
      </c>
      <c r="CQ190" s="41">
        <f>IF($C190="OPEX - Długość 1m koszt/rok",IF($M190="m",SUMIFS(Kosztorys!$F:$F,Kosztorys!$D:$D,$B190,Kosztorys!$I:$I,CONCATENATE("&lt;01.01.",CQ$10,""))+(SUMIFS(Kosztorys!$F:$F,Kosztorys!$D:$D,$B190,Kosztorys!$I:$I,CONCATENATE("&lt;=31.03.",CQ$10,""))-SUMIFS(Kosztorys!$F:$F,Kosztorys!$D:$D,$B190,Kosztorys!$I:$I,CONCATENATE("&lt;=31.12.",CP$10,"")))*0.75+(SUMIFS(Kosztorys!$F:$F,Kosztorys!$D:$D,$B190,Kosztorys!$I:$I,CONCATENATE("&lt;=30.06.",CQ$10,""))-SUMIFS(Kosztorys!$F:$F,Kosztorys!$D:$D,$B190,Kosztorys!$I:$I,CONCATENATE("&lt;=31.03.",CQ$10,"")))*0.5+(SUMIFS(Kosztorys!$F:$F,Kosztorys!$D:$D,$B190,Kosztorys!$I:$I,CONCATENATE("&lt;=30.09.",CQ$10,""))-SUMIFS(Kosztorys!$F:$F,Kosztorys!$D:$D,$B190,Kosztorys!$I:$I,CONCATENATE("&lt;=30.06.",CQ$10,"")))*0.25,"nic"),0)</f>
        <v/>
      </c>
      <c r="CR190" s="41">
        <f>IF(C190="OPEX - Długość 1m koszt/rok",IF(MAX(CB190:CQ190)=IF(ISERROR(VLOOKUP(B190,JB_tabela,MATCH(CR$9,JB_menu,0)-1,FALSE())),,VLOOKUP(B190,JB_tabela,MATCH(CR$9,JB_menu,0)-1,FALSE())),"OK","nie zgadza się liczba użytych JB"),"OK-ND")</f>
        <v/>
      </c>
      <c r="CS190" s="41">
        <f>IFERROR(VLOOKUP($C190,$CY$2:$CZ$7,2,FALSE()),"ERROR")</f>
        <v/>
      </c>
      <c r="CV190" s="41">
        <f>$Q190</f>
        <v/>
      </c>
      <c r="CW190" s="41">
        <f>$R190</f>
        <v/>
      </c>
      <c r="CX190" s="41">
        <f>$S190</f>
        <v/>
      </c>
      <c r="CY190" s="41">
        <f>ROUND(IF(LEFT($C190,4)="CAPE",ROUND($E190*$H190,2)*OFFSET(T190,0,$CS190),0),2)</f>
        <v/>
      </c>
      <c r="CZ190" s="41">
        <f>ROUND(IF(LEFT($C190,4)="CAPE",ROUND($E190*$H190,2)*OFFSET(U190,0,$CS190),0),2)</f>
        <v/>
      </c>
      <c r="DA190" s="41">
        <f>ROUND(IF(LEFT($C190,4)="CAPE",ROUND($E190*$H190,2)*OFFSET(V190,0,$CS190),0),2)</f>
        <v/>
      </c>
      <c r="DB190" s="41">
        <f>ROUND(IF(LEFT($C190,4)="CAPE",ROUND($E190*$H190,2)*OFFSET(W190,0,$CS190),0),2)</f>
        <v/>
      </c>
      <c r="DC190" s="41">
        <f>ROUND(IF(LEFT($C190,4)="CAPE",ROUND($E190*$H190,2)*OFFSET(X190,0,$CS190),0),2)</f>
        <v/>
      </c>
      <c r="DD190" s="41">
        <f>ROUND(IF(LEFT($C190,4)="CAPE",ROUND($E190*$H190,2)*OFFSET(Y190,0,$CS190),0),2)</f>
        <v/>
      </c>
      <c r="DE190" s="41">
        <f>ROUND(IF(LEFT($C190,4)="CAPE",ROUND($E190*$H190,2)*OFFSET(Z190,0,$CS190),0),2)</f>
        <v/>
      </c>
      <c r="DF190" s="41">
        <f>ROUND(IF(LEFT($C190,4)="CAPE",ROUND($E190*$H190,2)*OFFSET(AA190,0,$CS190),0),2)</f>
        <v/>
      </c>
      <c r="DG190" s="41">
        <f>ROUND(IF(LEFT($C190,4)="CAPE",ROUND($E190*$H190,2)*OFFSET(AB190,0,$CS190),0),2)</f>
        <v/>
      </c>
      <c r="DH190" s="41">
        <f>ROUND(IF(LEFT($C190,4)="CAPE",ROUND($E190*$H190,2)*OFFSET(AC190,0,$CS190),0),2)</f>
        <v/>
      </c>
      <c r="DI190" s="41">
        <f>ROUND(IF(LEFT($C190,4)="CAPE",ROUND($E190*$H190,2)*OFFSET(AD190,0,$CS190),0),2)</f>
        <v/>
      </c>
      <c r="DJ190" s="41">
        <f>ROUND(IF(LEFT($C190,4)="CAPE",ROUND($E190*$H190,2)*OFFSET(AE190,0,$CS190),0),2)</f>
        <v/>
      </c>
      <c r="DK190" s="41">
        <f>ROUND(IF(LEFT($C190,4)="CAPE",ROUND($E190*$H190,2)*OFFSET(AF190,0,$CS190),0),2)</f>
        <v/>
      </c>
      <c r="DL190" s="41">
        <f>ROUND(IF(LEFT($C190,4)="CAPE",ROUND($E190*$H190,2)*OFFSET(AG190,0,$CS190),0),2)</f>
        <v/>
      </c>
      <c r="DM190" s="41">
        <f>ROUND(IF(LEFT($C190,4)="CAPE",ROUND($E190*$H190,2)*OFFSET(AH190,0,$CS190),0),2)</f>
        <v/>
      </c>
      <c r="DN190" s="41">
        <f>ROUND(IF(LEFT($C190,4)="CAPE",ROUND($E190*$H190,2)*OFFSET(AI190,0,$CS190),0),2)</f>
        <v/>
      </c>
      <c r="DP190" s="41">
        <f>$Q190</f>
        <v/>
      </c>
      <c r="DQ190" s="41">
        <f>$R190</f>
        <v/>
      </c>
      <c r="DR190" s="41">
        <f>$S190</f>
        <v/>
      </c>
      <c r="DS190" s="41">
        <f>ROUND(IF(LEFT($C190,4)="OPEX",$E190*$H190*OFFSET($T190,0,$CS190),0),2)</f>
        <v/>
      </c>
      <c r="DT190" s="41">
        <f>ROUND(IF(LEFT($C190,4)="OPEX",$E190*$H190*OFFSET($U190,0,$CS190),0),2)</f>
        <v/>
      </c>
      <c r="DU190" s="41">
        <f>ROUND(IF(LEFT($C190,4)="OPEX",$E190*$H190*OFFSET($V190,0,$CS190),0),2)</f>
        <v/>
      </c>
      <c r="DV190" s="41">
        <f>ROUND(IF(LEFT($C190,4)="OPEX",$E190*$H190*OFFSET($W190,0,$CS190),0),2)</f>
        <v/>
      </c>
      <c r="DW190" s="41">
        <f>ROUND(IF(LEFT($C190,4)="OPEX",$E190*$H190*OFFSET($X190,0,$CS190),0),2)</f>
        <v/>
      </c>
      <c r="DX190" s="41">
        <f>ROUND(IF(LEFT($C190,4)="OPEX",$E190*$H190*OFFSET($Y190,0,$CS190),0),2)</f>
        <v/>
      </c>
      <c r="DY190" s="41">
        <f>ROUND(IF(LEFT($C190,4)="OPEX",$E190*$H190*OFFSET($Z190,0,$CS190),0),2)</f>
        <v/>
      </c>
      <c r="DZ190" s="41">
        <f>ROUND(IF(LEFT($C190,4)="OPEX",$E190*$H190*OFFSET($AA190,0,$CS190),0),2)</f>
        <v/>
      </c>
      <c r="EA190" s="41">
        <f>ROUND(IF(LEFT($C190,4)="OPEX",$E190*$H190*OFFSET($AB190,0,$CS190),0),2)</f>
        <v/>
      </c>
      <c r="EB190" s="41">
        <f>ROUND(IF(LEFT($C190,4)="OPEX",$E190*$H190*OFFSET($AC190,0,$CS190),0),2)</f>
        <v/>
      </c>
      <c r="EC190" s="41">
        <f>ROUND(IF(LEFT($C190,4)="OPEX",$E190*$H190*OFFSET($AD190,0,$CS190),0),2)</f>
        <v/>
      </c>
      <c r="ED190" s="41">
        <f>ROUND(IF(LEFT($C190,4)="OPEX",$E190*$H190*OFFSET($AE190,0,$CS190),0),2)</f>
        <v/>
      </c>
      <c r="EE190" s="41">
        <f>ROUND(IF(LEFT($C190,4)="OPEX",$E190*$H190*OFFSET($AF190,0,$CS190),0),2)</f>
        <v/>
      </c>
      <c r="EF190" s="41">
        <f>ROUND(IF(LEFT($C190,4)="OPEX",$E190*$H190*OFFSET($AG190,0,$CS190),0),2)</f>
        <v/>
      </c>
      <c r="EG190" s="41">
        <f>ROUND(IF(LEFT($C190,4)="OPEX",$E190*$H190*OFFSET($AH190,0,$CS190),0),2)</f>
        <v/>
      </c>
      <c r="EH190" s="41">
        <f>ROUND(IF(LEFT($C190,4)="OPEX",$E190*$H190*OFFSET($AI190,0,$CS190),0),2)</f>
        <v/>
      </c>
      <c r="EJ190" s="41">
        <f>$Q190</f>
        <v/>
      </c>
      <c r="EK190" s="41">
        <f>$R190</f>
        <v/>
      </c>
      <c r="EL190" s="41">
        <f>$S190</f>
        <v/>
      </c>
      <c r="EM190" s="41">
        <f>ROUND($D190*$CY190,2)</f>
        <v/>
      </c>
      <c r="EN190" s="41">
        <f>ROUND($D190*$CZ190,2)</f>
        <v/>
      </c>
      <c r="EO190" s="41">
        <f>ROUND($D190*$DA190,2)</f>
        <v/>
      </c>
      <c r="EP190" s="41">
        <f>ROUND($D190*$DB190,2)</f>
        <v/>
      </c>
      <c r="EQ190" s="41">
        <f>ROUND($D190*$DC190,2)</f>
        <v/>
      </c>
      <c r="ER190" s="41">
        <f>ROUND($D190*$DD190,2)</f>
        <v/>
      </c>
      <c r="ES190" s="41">
        <f>ROUND($D190*$DE190,2)</f>
        <v/>
      </c>
      <c r="ET190" s="41">
        <f>ROUND($D190*$DF190,2)</f>
        <v/>
      </c>
      <c r="EU190" s="41">
        <f>ROUND($D190*$DG190,2)</f>
        <v/>
      </c>
      <c r="EV190" s="41">
        <f>ROUND($D190*$DH190,2)</f>
        <v/>
      </c>
      <c r="EW190" s="41">
        <f>ROUND($D190*$DI190,2)</f>
        <v/>
      </c>
      <c r="EX190" s="41">
        <f>ROUND($D190*$DJ190,2)</f>
        <v/>
      </c>
      <c r="EY190" s="41">
        <f>ROUND($D190*$DK190,2)</f>
        <v/>
      </c>
      <c r="EZ190" s="41">
        <f>ROUND($D190*$DL190,2)</f>
        <v/>
      </c>
      <c r="FA190" s="41">
        <f>ROUND($D190*$DM190,2)</f>
        <v/>
      </c>
      <c r="FB190" s="41">
        <f>ROUND($D190*$DN190,2)</f>
        <v/>
      </c>
      <c r="FG190" s="41">
        <f>ROUND(IF(LEFT($C190,4)="CAPE",SUM($CY190:CY190 )/$P190,0),2)</f>
        <v/>
      </c>
      <c r="FH190" s="41">
        <f>ROUND(IF(LEFT($C190,4)="CAPE",SUM($CY190:CZ190 )/$P190,0),2)</f>
        <v/>
      </c>
      <c r="FI190" s="41">
        <f>ROUND(IF(LEFT($C190,4)="CAPE",SUM($CY190:DA190 )/$P190,0),2)</f>
        <v/>
      </c>
      <c r="FJ190" s="41">
        <f>ROUND(IF(LEFT($C190,4)="CAPE",SUM($CY190:DB190 )/$P190,0),2)</f>
        <v/>
      </c>
      <c r="FK190" s="41">
        <f>ROUND(IF(LEFT($C190,4)="CAPE",SUM($CY190:DC190 )/$P190,0),2)</f>
        <v/>
      </c>
      <c r="FL190" s="41">
        <f>ROUND(IF(LEFT($C190,4)="CAPE",SUM($CY190:DD190 )/$P190,0),2)</f>
        <v/>
      </c>
      <c r="FM190" s="41">
        <f>ROUND(IF(LEFT($C190,4)="CAPE",SUM($CY190:DE190 )/$P190,0),2)</f>
        <v/>
      </c>
      <c r="FN190" s="41">
        <f>ROUND(IF(LEFT($C190,4)="CAPE",SUM($CY190:DF190 )/$P190,0),2)</f>
        <v/>
      </c>
      <c r="FO190" s="41">
        <f>ROUND(IF(LEFT($C190,4)="CAPE",SUM($CY190:DG190 )/$P190,0),2)</f>
        <v/>
      </c>
      <c r="FP190" s="41">
        <f>ROUND(IF(LEFT($C190,4)="CAPE",SUM($CY190:DH190 )/$P190,0),2)</f>
        <v/>
      </c>
      <c r="FQ190" s="41">
        <f>ROUND(IF(LEFT($C190,4)="CAPE",SUM($CY190:DI190 )/$P190,0),2)</f>
        <v/>
      </c>
      <c r="FR190" s="41">
        <f>ROUND(IF(LEFT($C190,4)="CAPE",SUM($CY190:DJ190 )/$P190,0),2)</f>
        <v/>
      </c>
      <c r="FS190" s="41">
        <f>ROUND(IF(LEFT($C190,4)="CAPE",SUM($CY190:DK190 )/$P190,0),2)</f>
        <v/>
      </c>
      <c r="FT190" s="41">
        <f>ROUND(IF(LEFT($C190,4)="CAPE",SUM($CY190:DL190 )/$P190,0),2)</f>
        <v/>
      </c>
      <c r="FU190" s="41">
        <f>ROUND(IF(LEFT($C190,4)="CAPE",SUM($CY190:DM190 )/$P190,0),2)</f>
        <v/>
      </c>
      <c r="FV190" s="41">
        <f>ROUND(IF(LEFT($C190,4)="CAPE",SUM($CY190:DN190 )/$P190,0),2)</f>
        <v/>
      </c>
      <c r="GA190" s="41">
        <f>ROUND(IF(SUM($FG190:FG190)&gt;SUM($CY190:CY190),SUM($CY190:CY190),SUM($FG190:FG190)),2)</f>
        <v/>
      </c>
      <c r="GB190" s="41">
        <f>ROUND(IF(SUM($FG190:FH190)&gt;SUM($CY190:CZ190),SUM($CY190:CZ190),SUM($FG190:FH190)),2)</f>
        <v/>
      </c>
      <c r="GC190" s="41">
        <f>ROUND(IF(SUM($FG190:FI190)&gt;SUM($CY190:DA190),SUM($CY190:DA190),SUM($FG190:FI190)),2)</f>
        <v/>
      </c>
      <c r="GD190" s="41">
        <f>ROUND(IF(SUM($FG190:FJ190)&gt;SUM($CY190:DB190),SUM($CY190:DB190),SUM($FG190:FJ190)),2)</f>
        <v/>
      </c>
      <c r="GE190" s="41">
        <f>ROUND(IF(SUM($FG190:FK190)&gt;SUM($CY190:DC190),SUM($CY190:DC190),SUM($FG190:FK190)),2)</f>
        <v/>
      </c>
      <c r="GF190" s="41">
        <f>ROUND(IF(SUM($FG190:FL190)&gt;SUM($CY190:DD190),SUM($CY190:DD190),SUM($FG190:FL190)),2)</f>
        <v/>
      </c>
      <c r="GG190" s="41">
        <f>ROUND(IF(SUM($FG190:FM190)&gt;SUM($CY190:DE190),SUM($CY190:DE190),SUM($FG190:FM190)),2)</f>
        <v/>
      </c>
      <c r="GH190" s="41">
        <f>ROUND(IF(SUM($FG190:FN190)&gt;SUM($CY190:DF190),SUM($CY190:DF190),SUM($FG190:FN190)),2)</f>
        <v/>
      </c>
      <c r="GI190" s="41">
        <f>ROUND(IF(SUM($FG190:FO190)&gt;SUM($CY190:DG190),SUM($CY190:DG190),SUM($FG190:FO190)),2)</f>
        <v/>
      </c>
      <c r="GJ190" s="41">
        <f>ROUND(IF(SUM($FG190:FP190)&gt;SUM($CY190:DH190),SUM($CY190:DH190),SUM($FG190:FP190)),2)</f>
        <v/>
      </c>
      <c r="GK190" s="41">
        <f>ROUND(IF(SUM($FG190:FQ190)&gt;SUM($CY190:DI190),SUM($CY190:DI190),SUM($FG190:FQ190)),2)</f>
        <v/>
      </c>
      <c r="GL190" s="41">
        <f>ROUND(IF(SUM($FG190:FR190)&gt;SUM($CY190:DJ190),SUM($CY190:DJ190),SUM($FG190:FR190)),2)</f>
        <v/>
      </c>
      <c r="GM190" s="41">
        <f>ROUND(IF(SUM($FG190:FS190)&gt;SUM($CY190:DK190),SUM($CY190:DK190),SUM($FG190:FS190)),2)</f>
        <v/>
      </c>
      <c r="GN190" s="41">
        <f>ROUND(IF(SUM($FG190:FT190)&gt;SUM($CY190:DL190),SUM($CY190:DL190),SUM($FG190:FT190)),2)</f>
        <v/>
      </c>
      <c r="GO190" s="41">
        <f>ROUND(IF(SUM($FG190:FU190)&gt;SUM($CY190:DM190),SUM($CY190:DM190),SUM($FG190:FU190)),2)</f>
        <v/>
      </c>
      <c r="GP190" s="41">
        <f>ROUND(IF(SUM($FG190:FV190)&gt;SUM($CY190:DN190),SUM($CY190:DN190),SUM($FG190:FV190)),2)</f>
        <v/>
      </c>
      <c r="GR190" s="41">
        <f>$Q190</f>
        <v/>
      </c>
      <c r="GS190" s="41">
        <f>$R190</f>
        <v/>
      </c>
      <c r="GT190" s="41">
        <f>$S190</f>
        <v/>
      </c>
      <c r="GU190" s="41">
        <f>$GA190</f>
        <v/>
      </c>
      <c r="GV190" s="41">
        <f>GB190 - GA190</f>
        <v/>
      </c>
      <c r="GW190" s="41">
        <f>GC190 - GB190</f>
        <v/>
      </c>
      <c r="GX190" s="41">
        <f>GD190 - GC190</f>
        <v/>
      </c>
      <c r="GY190" s="41">
        <f>GE190 - GD190</f>
        <v/>
      </c>
      <c r="GZ190" s="41">
        <f>GF190 - GE190</f>
        <v/>
      </c>
      <c r="HA190" s="41">
        <f>GG190 - GF190</f>
        <v/>
      </c>
      <c r="HB190" s="41">
        <f>GH190 - GG190</f>
        <v/>
      </c>
      <c r="HC190" s="41">
        <f>GI190 - GH190</f>
        <v/>
      </c>
      <c r="HD190" s="41">
        <f>GJ190 - GI190</f>
        <v/>
      </c>
      <c r="HE190" s="41">
        <f>GK190 - GJ190</f>
        <v/>
      </c>
      <c r="HF190" s="41">
        <f>GL190 - GK190</f>
        <v/>
      </c>
      <c r="HG190" s="41">
        <f>GM190 - GL190</f>
        <v/>
      </c>
      <c r="HH190" s="41">
        <f>GN190 - GM190</f>
        <v/>
      </c>
      <c r="HI190" s="41">
        <f>GO190 - GN190</f>
        <v/>
      </c>
      <c r="HJ190" s="41">
        <f>GP190 - GO190</f>
        <v/>
      </c>
      <c r="HL190" s="41">
        <f>$Q190</f>
        <v/>
      </c>
      <c r="HM190" s="41">
        <f>$R190</f>
        <v/>
      </c>
      <c r="HN190" s="41">
        <f>$S190</f>
        <v/>
      </c>
      <c r="HO190" s="144">
        <f>SUMIFS(Kosztorys!$F:$F,Kosztorys!$D:$D,$B190,Kosztorys!$I:$I,CONCATENATE("&lt;01.01.",HP$10,""))</f>
        <v/>
      </c>
      <c r="HP190" s="144">
        <f>SUMIFS(Kosztorys!$F:$F,Kosztorys!$D:$D,$B190,Kosztorys!$I:$I,CONCATENATE("&lt;01.04.",HQ$10,""))-SUM($HO190)</f>
        <v/>
      </c>
      <c r="HQ190" s="144">
        <f>SUMIFS(Kosztorys!$F:$F,Kosztorys!$D:$D,$B190,Kosztorys!$I:$I,CONCATENATE("&lt;01.07.",HR$10,""))-SUM($HO190:HP190)</f>
        <v/>
      </c>
      <c r="HR190" s="144">
        <f>SUMIFS(Kosztorys!$F:$F,Kosztorys!$D:$D,$B190,Kosztorys!$I:$I,CONCATENATE("&lt;01.10.",HS$10,""))-SUM($HO190:HQ190)</f>
        <v/>
      </c>
      <c r="HS190" s="144">
        <f>SUMIFS(Kosztorys!$F:$F,Kosztorys!$D:$D,$B190,Kosztorys!$I:$I,CONCATENATE("&lt;01.01.",HT$10,""))-SUM($HO190:HR190)</f>
        <v/>
      </c>
      <c r="HT190" s="144">
        <f>SUMIFS(Kosztorys!$F:$F,Kosztorys!$D:$D,$B190,Kosztorys!$I:$I,CONCATENATE("&lt;01.04.",HU$10,""))-SUM($HO190:HS190)</f>
        <v/>
      </c>
      <c r="HU190" s="144">
        <f>SUMIFS(Kosztorys!$F:$F,Kosztorys!$D:$D,$B190,Kosztorys!$I:$I,CONCATENATE("&lt;01.07.",HV$10,""))-SUM($HO190:HT190)</f>
        <v/>
      </c>
      <c r="HV190" s="144">
        <f>SUMIFS(Kosztorys!$F:$F,Kosztorys!$D:$D,$B190,Kosztorys!$I:$I,CONCATENATE("&lt;01.10.",HW$10,""))-SUM($HO190:HU190)</f>
        <v/>
      </c>
      <c r="HW190" s="144">
        <f>SUMIFS(Kosztorys!$F:$F,Kosztorys!$D:$D,$B190,Kosztorys!$I:$I,CONCATENATE("&lt;01.01.",HX$10,""))-SUM($HO190:HV190)</f>
        <v/>
      </c>
      <c r="HX190" s="144">
        <f>SUMIFS(Kosztorys!$F:$F,Kosztorys!$D:$D,$B190,Kosztorys!$I:$I,CONCATENATE("&lt;01.04.",HY$10,""))-SUM($HO190:HW190)</f>
        <v/>
      </c>
      <c r="HY190" s="144">
        <f>SUMIFS(Kosztorys!$F:$F,Kosztorys!$D:$D,$B190,Kosztorys!$I:$I,CONCATENATE("&lt;01.07.",HZ$10,""))-SUM($HO190:HX190)</f>
        <v/>
      </c>
      <c r="HZ190" s="144">
        <f>SUMIFS(Kosztorys!$F:$F,Kosztorys!$D:$D,$B190,Kosztorys!$I:$I,CONCATENATE("&lt;01.10.",IA$10,""))-SUM($HO190:HY190)</f>
        <v/>
      </c>
      <c r="IA190" s="144">
        <f>SUMIFS(Kosztorys!$F:$F,Kosztorys!$D:$D,$B190,Kosztorys!$I:$I,CONCATENATE("&lt;01.01.",IB$10,""))-SUM($HO190:HZ190)</f>
        <v/>
      </c>
      <c r="IB190" s="145">
        <f>IF(M190="szt",IF(SUM(HO190:IA190)=IF(ISERROR(VLOOKUP(B190,JB_tabela,MATCH(IB$9,JB_menu,0)-1,FALSE())),,VLOOKUP(B190,JB_tabela,MATCH(IB$9,JB_menu,0)-1,FALSE())),"OK","nie zgadza się liczba użytych JB"),IF(SUM(HO190:IA190)=IF(ISERROR(VLOOKUP(B190,JB_tabela,MATCH(IC$9,JB_menu,0)-1,FALSE())),,VLOOKUP(B190,JB_tabela,MATCH(IC$9,JB_menu,0)-1,FALSE())),"OK","nie zgadzają się metry użyte w JB"))</f>
        <v/>
      </c>
      <c r="IE190" s="41">
        <f>$Q190</f>
        <v/>
      </c>
      <c r="IF190" s="41">
        <f>$R190</f>
        <v/>
      </c>
      <c r="IG190" s="41">
        <f>$S190</f>
        <v/>
      </c>
      <c r="IH190" s="348">
        <f>IF(LEFT($C190,4)="CAPE",ROUND(HO190*$L190,2),0)</f>
        <v/>
      </c>
      <c r="II190" s="348">
        <f>IF(LEFT($C190,4)="CAPE",ROUND(HP190*$L190,2),0)</f>
        <v/>
      </c>
      <c r="IJ190" s="348">
        <f>IF(LEFT($C190,4)="CAPE",ROUND(HQ190*$L190,2),0)</f>
        <v/>
      </c>
      <c r="IK190" s="348">
        <f>IF(LEFT($C190,4)="CAPE",ROUND(HR190*$L190,2),0)</f>
        <v/>
      </c>
      <c r="IL190" s="348">
        <f>IF(LEFT($C190,4)="CAPE",ROUND(HS190*$L190,2),0)</f>
        <v/>
      </c>
      <c r="IM190" s="348">
        <f>IF(LEFT($C190,4)="CAPE",ROUND(HT190*$L190,2),0)</f>
        <v/>
      </c>
      <c r="IN190" s="348">
        <f>IF(LEFT($C190,4)="CAPE",ROUND(HU190*$L190,2),0)</f>
        <v/>
      </c>
      <c r="IO190" s="348">
        <f>IF(LEFT($C190,4)="CAPE",ROUND(HV190*$L190,2),0)</f>
        <v/>
      </c>
      <c r="IP190" s="348">
        <f>IF(LEFT($C190,4)="CAPE",ROUND(HW190*$L190,2),0)</f>
        <v/>
      </c>
      <c r="IQ190" s="348">
        <f>IF(LEFT($C190,4)="CAPE",ROUND(HX190*$L190,2),0)</f>
        <v/>
      </c>
      <c r="IR190" s="348">
        <f>IF(LEFT($C190,4)="CAPE",ROUND(HY190*$L190,2),0)</f>
        <v/>
      </c>
      <c r="IS190" s="348">
        <f>IF(LEFT($C190,4)="CAPE",ROUND(HZ190*$L190,2),0)</f>
        <v/>
      </c>
      <c r="IT190" s="348">
        <f>IF(LEFT($C190,4)="CAPE",ROUND(IA190*$L190,2),0)</f>
        <v/>
      </c>
      <c r="IU190" s="41">
        <f>IF(SUM(IH190:IT190)=SUM(CY190:DN190),"OK",SUM(IH190:IT190)-SUM(CY190:DN190))</f>
        <v/>
      </c>
    </row>
    <row r="191" ht="12.75" customHeight="1">
      <c r="A191" s="119" t="n"/>
      <c r="B191" s="139" t="inlineStr">
        <is>
          <t>sieć_magis_wlasn</t>
        </is>
      </c>
      <c r="C191" s="139" t="inlineStr">
        <is>
          <t>CAPEX - Długość 1m</t>
        </is>
      </c>
      <c r="D191" s="140" t="n">
        <v>0</v>
      </c>
      <c r="E191" s="147" t="n">
        <v>0.0002</v>
      </c>
      <c r="F191" s="149" t="inlineStr">
        <is>
          <t>szt</t>
        </is>
      </c>
      <c r="G191" s="151" t="inlineStr">
        <is>
          <t>Posadowienie zasobnika</t>
        </is>
      </c>
      <c r="H191" s="360">
        <f>IF(ISERROR(VLOOKUP(G191,KB_tabela,MATCH(H$9,KB_menu,0)-2,FALSE())),,VLOOKUP(G191,KB_tabela,MATCH(H$9,KB_menu,0)-2,FALSE()))</f>
        <v/>
      </c>
      <c r="I191" s="41">
        <f>IF(ISERROR(VLOOKUP(B191,JB_tabela,MATCH("czy puste",JB_menu,0)-1,FALSE())),"BŁĄD brak takiej JB",VLOOKUP(B191,JB_tabela,MATCH("czy puste",JB_menu,0)-1,FALSE()))</f>
        <v/>
      </c>
      <c r="J191" s="41">
        <f>IF(ISERROR(VLOOKUP(G191,KB_tabela,MATCH(H$9,KB_menu,0)-2,FALSE())),"BŁĄD brak takiego KB",IF(H191=0,IF(LEFT(C191,4)="OPEX","OK",IF(G191="brak kosztów CAPEX","OK","Brak Ceny KB")),"OK"))</f>
        <v/>
      </c>
      <c r="K191" s="41">
        <f>IF(AJ191="nie zgadza się liczba użytych JB","Nie liczy wszystkich JB",IF(BD191="nie zgadza się liczba użytych JB","Nie liczy wszystkich JB",IF(BX191="nie zgadza się liczba użytych JB","Nie liczy wszystkich JB",IF(BX191="nie zgadza się liczba użytych JB","Nie liczy wszystkich JB","OK"))))</f>
        <v/>
      </c>
      <c r="L191" s="361">
        <f>ROUND((E191*H191),2)</f>
        <v/>
      </c>
      <c r="M191" s="41">
        <f>VLOOKUP(B191,JB_tabela,MATCH(M$9,JB_menu,0)-1,FALSE())</f>
        <v/>
      </c>
      <c r="P191" s="41">
        <f>IF(ISERROR(VLOOKUP(S191,KATEGORIA_tabela,MATCH(P$9,KATEGORIA_menu,0)-2,FALSE())),,VLOOKUP(S191,KATEGORIA_tabela,MATCH(P$9,KATEGORIA_menu,0)-2,FALSE()))</f>
        <v/>
      </c>
      <c r="Q191" s="41">
        <f>IF(ISERROR(VLOOKUP(B191,JB_tabela,MATCH(Q$9,JB_menu,0)-1,FALSE())),,VLOOKUP(B191,JB_tabela,MATCH(Q$9,JB_menu,0)-1,FALSE()))</f>
        <v/>
      </c>
      <c r="R191" s="41">
        <f>IF(ISERROR(VLOOKUP(G191,KB_tabela,MATCH(R$9,KB_menu,0)-2,FALSE())),,VLOOKUP(G191,KB_tabela,MATCH(R$9,KB_menu,0)-2,FALSE()))</f>
        <v/>
      </c>
      <c r="S191" s="41">
        <f>IF(ISERROR(VLOOKUP(G191,KB_tabela,MATCH(S$9,KB_menu,0)-2,FALSE())),,VLOOKUP(G191,KB_tabela,MATCH(S$9,KB_menu,0)-2,FALSE()))</f>
        <v/>
      </c>
      <c r="T191" s="116">
        <f>IF($C191="CAPEX - 1szt JB",IF($M191="szt",SUMIFS(Kosztorys!$F:$F,Kosztorys!$D:$D,$B191,Kosztorys!$I:$I,CONCATENATE("&lt;01.01.",U$10,""))-SUMIFS(Kosztorys!$F:$F,Kosztorys!$D:$D,$B191,Kosztorys!$I:$I,CONCATENATE("&lt;01.01.",T$10,"")),COUNTIFS(Kosztorys!$D:$D,$B191,Kosztorys!$I:$I,CONCATENATE("&lt;01.01.",U$10,""))-COUNTIFS(Kosztorys!$D:$D,$B191,Kosztorys!$I:$I,CONCATENATE("&lt;01.01.",T$10,""))),0)</f>
        <v/>
      </c>
      <c r="U191" s="116">
        <f>IF($C191="CAPEX - 1szt JB",IF($M191="szt",SUMIFS(Kosztorys!$F:$F,Kosztorys!$D:$D,$B191,Kosztorys!$I:$I,CONCATENATE("&lt;01.01.",V$10,""))-SUMIFS(Kosztorys!$F:$F,Kosztorys!$D:$D,$B191,Kosztorys!$I:$I,CONCATENATE("&lt;01.01.",U$10,"")),COUNTIFS(Kosztorys!$D:$D,$B191,Kosztorys!$I:$I,CONCATENATE("&lt;01.01.",V$10,""))-COUNTIFS(Kosztorys!$D:$D,$B191,Kosztorys!$I:$I,CONCATENATE("&lt;01.01.",U$10,""))),0)</f>
        <v/>
      </c>
      <c r="V191" s="116">
        <f>IF($C191="CAPEX - 1szt JB",IF($M191="szt",SUMIFS(Kosztorys!$F:$F,Kosztorys!$D:$D,$B191,Kosztorys!$I:$I,CONCATENATE("&lt;01.01.",W$10,""))-SUMIFS(Kosztorys!$F:$F,Kosztorys!$D:$D,$B191,Kosztorys!$I:$I,CONCATENATE("&lt;01.01.",V$10,"")),COUNTIFS(Kosztorys!$D:$D,$B191,Kosztorys!$I:$I,CONCATENATE("&lt;01.01.",W$10,""))-COUNTIFS(Kosztorys!$D:$D,$B191,Kosztorys!$I:$I,CONCATENATE("&lt;01.01.",V$10,""))),0)</f>
        <v/>
      </c>
      <c r="W191" s="116">
        <f>IF($C191="CAPEX - 1szt JB",IF($M191="szt",SUMIFS(Kosztorys!$F:$F,Kosztorys!$D:$D,$B191,Kosztorys!$I:$I,CONCATENATE("&lt;01.01.",X$10,""))-SUMIFS(Kosztorys!$F:$F,Kosztorys!$D:$D,$B191,Kosztorys!$I:$I,CONCATENATE("&lt;01.01.",W$10,"")),COUNTIFS(Kosztorys!$D:$D,$B191,Kosztorys!$I:$I,CONCATENATE("&lt;01.01.",X$10,""))-COUNTIFS(Kosztorys!$D:$D,$B191,Kosztorys!$I:$I,CONCATENATE("&lt;01.01.",W$10,""))),0)</f>
        <v/>
      </c>
      <c r="X191" s="116">
        <f>IF($C191="CAPEX - 1szt JB",IF($M191="szt",SUMIFS(Kosztorys!$F:$F,Kosztorys!$D:$D,$B191,Kosztorys!$I:$I,CONCATENATE("&lt;01.01.",Y$10,""))-SUMIFS(Kosztorys!$F:$F,Kosztorys!$D:$D,$B191,Kosztorys!$I:$I,CONCATENATE("&lt;01.01.",X$10,"")),COUNTIFS(Kosztorys!$D:$D,$B191,Kosztorys!$I:$I,CONCATENATE("&lt;01.01.",Y$10,""))-COUNTIFS(Kosztorys!$D:$D,$B191,Kosztorys!$I:$I,CONCATENATE("&lt;01.01.",X$10,""))),0)</f>
        <v/>
      </c>
      <c r="Y191" s="116">
        <f>IF($C191="CAPEX - 1szt JB",IF($M191="szt",SUMIFS(Kosztorys!$F:$F,Kosztorys!$D:$D,$B191,Kosztorys!$I:$I,CONCATENATE("&lt;01.01.",Z$10,""))-SUMIFS(Kosztorys!$F:$F,Kosztorys!$D:$D,$B191,Kosztorys!$I:$I,CONCATENATE("&lt;01.01.",Y$10,"")),COUNTIFS(Kosztorys!$D:$D,$B191,Kosztorys!$I:$I,CONCATENATE("&lt;01.01.",Z$10,""))-COUNTIFS(Kosztorys!$D:$D,$B191,Kosztorys!$I:$I,CONCATENATE("&lt;01.01.",Y$10,""))),0)</f>
        <v/>
      </c>
      <c r="Z191" s="116">
        <f>IF($C191="CAPEX - 1szt JB",IF($M191="szt",SUMIFS(Kosztorys!$F:$F,Kosztorys!$D:$D,$B191,Kosztorys!$I:$I,CONCATENATE("&lt;01.01.",AA$10,""))-SUMIFS(Kosztorys!$F:$F,Kosztorys!$D:$D,$B191,Kosztorys!$I:$I,CONCATENATE("&lt;01.01.",Z$10,"")),COUNTIFS(Kosztorys!$D:$D,$B191,Kosztorys!$I:$I,CONCATENATE("&lt;01.01.",AA$10,""))-COUNTIFS(Kosztorys!$D:$D,$B191,Kosztorys!$I:$I,CONCATENATE("&lt;01.01.",Z$10,""))),0)</f>
        <v/>
      </c>
      <c r="AA191" s="116">
        <f>IF($C191="CAPEX - 1szt JB",IF($M191="szt",SUMIFS(Kosztorys!$F:$F,Kosztorys!$D:$D,$B191,Kosztorys!$I:$I,CONCATENATE("&lt;01.01.",AB$10,""))-SUMIFS(Kosztorys!$F:$F,Kosztorys!$D:$D,$B191,Kosztorys!$I:$I,CONCATENATE("&lt;01.01.",AA$10,"")),COUNTIFS(Kosztorys!$D:$D,$B191,Kosztorys!$I:$I,CONCATENATE("&lt;01.01.",AB$10,""))-COUNTIFS(Kosztorys!$D:$D,$B191,Kosztorys!$I:$I,CONCATENATE("&lt;01.01.",AA$10,""))),0)</f>
        <v/>
      </c>
      <c r="AB191" s="116">
        <f>IF($C191="CAPEX - 1szt JB",IF($M191="szt",SUMIFS(Kosztorys!$F:$F,Kosztorys!$D:$D,$B191,Kosztorys!$I:$I,CONCATENATE("&lt;01.01.",AC$10,""))-SUMIFS(Kosztorys!$F:$F,Kosztorys!$D:$D,$B191,Kosztorys!$I:$I,CONCATENATE("&lt;01.01.",AB$10,"")),COUNTIFS(Kosztorys!$D:$D,$B191,Kosztorys!$I:$I,CONCATENATE("&lt;01.01.",AC$10,""))-COUNTIFS(Kosztorys!$D:$D,$B191,Kosztorys!$I:$I,CONCATENATE("&lt;01.01.",AB$10,""))),0)</f>
        <v/>
      </c>
      <c r="AC191" s="116">
        <f>IF($C191="CAPEX - 1szt JB",IF($M191="szt",SUMIFS(Kosztorys!$F:$F,Kosztorys!$D:$D,$B191,Kosztorys!$I:$I,CONCATENATE("&lt;01.01.",AD$10,""))-SUMIFS(Kosztorys!$F:$F,Kosztorys!$D:$D,$B191,Kosztorys!$I:$I,CONCATENATE("&lt;01.01.",AC$10,"")),COUNTIFS(Kosztorys!$D:$D,$B191,Kosztorys!$I:$I,CONCATENATE("&lt;01.01.",AD$10,""))-COUNTIFS(Kosztorys!$D:$D,$B191,Kosztorys!$I:$I,CONCATENATE("&lt;01.01.",AC$10,""))),0)</f>
        <v/>
      </c>
      <c r="AD191" s="116">
        <f>IF($C191="CAPEX - 1szt JB",IF($M191="szt",SUMIFS(Kosztorys!$F:$F,Kosztorys!$D:$D,$B191,Kosztorys!$I:$I,CONCATENATE("&lt;01.01.",AE$10,""))-SUMIFS(Kosztorys!$F:$F,Kosztorys!$D:$D,$B191,Kosztorys!$I:$I,CONCATENATE("&lt;01.01.",AD$10,"")),COUNTIFS(Kosztorys!$D:$D,$B191,Kosztorys!$I:$I,CONCATENATE("&lt;01.01.",AE$10,""))-COUNTIFS(Kosztorys!$D:$D,$B191,Kosztorys!$I:$I,CONCATENATE("&lt;01.01.",AD$10,""))),0)</f>
        <v/>
      </c>
      <c r="AE191" s="116">
        <f>IF($C191="CAPEX - 1szt JB",IF($M191="szt",SUMIFS(Kosztorys!$F:$F,Kosztorys!$D:$D,$B191,Kosztorys!$I:$I,CONCATENATE("&lt;01.01.",AF$10,""))-SUMIFS(Kosztorys!$F:$F,Kosztorys!$D:$D,$B191,Kosztorys!$I:$I,CONCATENATE("&lt;01.01.",AE$10,"")),COUNTIFS(Kosztorys!$D:$D,$B191,Kosztorys!$I:$I,CONCATENATE("&lt;01.01.",AF$10,""))-COUNTIFS(Kosztorys!$D:$D,$B191,Kosztorys!$I:$I,CONCATENATE("&lt;01.01.",AE$10,""))),0)</f>
        <v/>
      </c>
      <c r="AF191" s="116">
        <f>IF($C191="CAPEX - 1szt JB",IF($M191="szt",SUMIFS(Kosztorys!$F:$F,Kosztorys!$D:$D,$B191,Kosztorys!$I:$I,CONCATENATE("&lt;01.01.",AG$10,""))-SUMIFS(Kosztorys!$F:$F,Kosztorys!$D:$D,$B191,Kosztorys!$I:$I,CONCATENATE("&lt;01.01.",AF$10,"")),COUNTIFS(Kosztorys!$D:$D,$B191,Kosztorys!$I:$I,CONCATENATE("&lt;01.01.",AG$10,""))-COUNTIFS(Kosztorys!$D:$D,$B191,Kosztorys!$I:$I,CONCATENATE("&lt;01.01.",AF$10,""))),0)</f>
        <v/>
      </c>
      <c r="AG191" s="116">
        <f>IF($C191="CAPEX - 1szt JB",IF($M191="szt",SUMIFS(Kosztorys!$F:$F,Kosztorys!$D:$D,$B191,Kosztorys!$I:$I,CONCATENATE("&lt;01.01.",AH$10,""))-SUMIFS(Kosztorys!$F:$F,Kosztorys!$D:$D,$B191,Kosztorys!$I:$I,CONCATENATE("&lt;01.01.",AG$10,"")),COUNTIFS(Kosztorys!$D:$D,$B191,Kosztorys!$I:$I,CONCATENATE("&lt;01.01.",AH$10,""))-COUNTIFS(Kosztorys!$D:$D,$B191,Kosztorys!$I:$I,CONCATENATE("&lt;01.01.",AG$10,""))),0)</f>
        <v/>
      </c>
      <c r="AH191" s="116">
        <f>IF($C191="CAPEX - 1szt JB",IF($M191="szt",SUMIFS(Kosztorys!$F:$F,Kosztorys!$D:$D,$B191,Kosztorys!$I:$I,CONCATENATE("&lt;01.01.",AI$10,""))-SUMIFS(Kosztorys!$F:$F,Kosztorys!$D:$D,$B191,Kosztorys!$I:$I,CONCATENATE("&lt;01.01.",AH$10,"")),COUNTIFS(Kosztorys!$D:$D,$B191,Kosztorys!$I:$I,CONCATENATE("&lt;01.01.",AI$10,""))-COUNTIFS(Kosztorys!$D:$D,$B191,Kosztorys!$I:$I,CONCATENATE("&lt;01.01.",AH$10,""))),0)</f>
        <v/>
      </c>
      <c r="AI191" s="116">
        <f>IF($C191="CAPEX - 1szt JB",IF($M191="szt",SUMIFS(Kosztorys!$F:$F,Kosztorys!$D:$D,$B191,Kosztorys!$I:$I,CONCATENATE("&lt;01.01.",AJ$10,""))-SUMIFS(Kosztorys!$F:$F,Kosztorys!$D:$D,$B191,Kosztorys!$I:$I,CONCATENATE("&lt;01.01.",AI$10,"")),COUNTIFS(Kosztorys!$D:$D,$B191,Kosztorys!$I:$I,CONCATENATE("&lt;01.01.",AJ$10,""))-COUNTIFS(Kosztorys!$D:$D,$B191,Kosztorys!$I:$I,CONCATENATE("&lt;01.01.",AI$10,""))),0)</f>
        <v/>
      </c>
      <c r="AJ191" s="116">
        <f>IF(C191="CAPEX - 1szt JB",IF(SUM(T191:AI191)=IF(ISERROR(VLOOKUP(B191,JB_tabela,MATCH(AJ$9,JB_menu,0)-1,FALSE())),,VLOOKUP(B191,JB_tabela,MATCH(AJ$9,JB_menu,0)-1,FALSE())),"OK","nie zgadza się liczba użytych JB"),"OK-ND")</f>
        <v/>
      </c>
      <c r="AM191" s="41">
        <f>IFERROR("_" &amp; VLOOKUP($B191,#REF!,1,FALSE()),#REF!)</f>
        <v/>
      </c>
      <c r="AN191" s="41">
        <f>IF($C191="CAPEX - Długość 1m",SUMIFS(Kosztorys!$F:$F,Kosztorys!$D:$D,$B191,Kosztorys!$I:$I,CONCATENATE("&lt;31.12.",AN$10,""))-SUMIFS(Kosztorys!$F:$F,Kosztorys!$D:$D,$B191,Kosztorys!$I:$I,CONCATENATE("&lt;31.12.",AM$10,"")),"x")</f>
        <v/>
      </c>
      <c r="AO191" s="41">
        <f>IF($C191="CAPEX - Długość 1m",SUMIFS(Kosztorys!$F:$F,Kosztorys!$D:$D,$B191,Kosztorys!$I:$I,CONCATENATE("&lt;31.12.",AO$10,""))-SUMIFS(Kosztorys!$F:$F,Kosztorys!$D:$D,$B191,Kosztorys!$I:$I,CONCATENATE("&lt;31.12.",AN$10,"")),"x")</f>
        <v/>
      </c>
      <c r="AP191" s="41">
        <f>IF($C191="CAPEX - Długość 1m",SUMIFS(Kosztorys!$F:$F,Kosztorys!$D:$D,$B191,Kosztorys!$I:$I,CONCATENATE("&lt;31.12.",AP$10,""))-SUMIFS(Kosztorys!$F:$F,Kosztorys!$D:$D,$B191,Kosztorys!$I:$I,CONCATENATE("&lt;31.12.",AO$10,"")),"x")</f>
        <v/>
      </c>
      <c r="AQ191" s="41">
        <f>IF($C191="CAPEX - Długość 1m",SUMIFS(Kosztorys!$F:$F,Kosztorys!$D:$D,$B191,Kosztorys!$I:$I,CONCATENATE("&lt;31.12.",AQ$10,""))-SUMIFS(Kosztorys!$F:$F,Kosztorys!$D:$D,$B191,Kosztorys!$I:$I,CONCATENATE("&lt;31.12.",AP$10,"")),"x")</f>
        <v/>
      </c>
      <c r="AR191" s="41">
        <f>IF($C191="CAPEX - Długość 1m",SUMIFS(Kosztorys!$F:$F,Kosztorys!$D:$D,$B191,Kosztorys!$I:$I,CONCATENATE("&lt;31.12.",AR$10,""))-SUMIFS(Kosztorys!$F:$F,Kosztorys!$D:$D,$B191,Kosztorys!$I:$I,CONCATENATE("&lt;31.12.",AQ$10,"")),"x")</f>
        <v/>
      </c>
      <c r="AS191" s="41">
        <f>IF($C191="CAPEX - Długość 1m",SUMIFS(Kosztorys!$F:$F,Kosztorys!$D:$D,$B191,Kosztorys!$I:$I,CONCATENATE("&lt;31.12.",AS$10,""))-SUMIFS(Kosztorys!$F:$F,Kosztorys!$D:$D,$B191,Kosztorys!$I:$I,CONCATENATE("&lt;31.12.",AR$10,"")),"x")</f>
        <v/>
      </c>
      <c r="AT191" s="41">
        <f>IF($C191="CAPEX - Długość 1m",SUMIFS(Kosztorys!$F:$F,Kosztorys!$D:$D,$B191,Kosztorys!$I:$I,CONCATENATE("&lt;31.12.",AT$10,""))-SUMIFS(Kosztorys!$F:$F,Kosztorys!$D:$D,$B191,Kosztorys!$I:$I,CONCATENATE("&lt;31.12.",AS$10,"")),"x")</f>
        <v/>
      </c>
      <c r="AU191" s="41">
        <f>IF($C191="CAPEX - Długość 1m",SUMIFS(Kosztorys!$F:$F,Kosztorys!$D:$D,$B191,Kosztorys!$I:$I,CONCATENATE("&lt;31.12.",AU$10,""))-SUMIFS(Kosztorys!$F:$F,Kosztorys!$D:$D,$B191,Kosztorys!$I:$I,CONCATENATE("&lt;31.12.",AT$10,"")),"x")</f>
        <v/>
      </c>
      <c r="AV191" s="41">
        <f>IF($C191="CAPEX - Długość 1m",SUMIFS(Kosztorys!$F:$F,Kosztorys!$D:$D,$B191,Kosztorys!$I:$I,CONCATENATE("&lt;31.12.",AV$10,""))-SUMIFS(Kosztorys!$F:$F,Kosztorys!$D:$D,$B191,Kosztorys!$I:$I,CONCATENATE("&lt;31.12.",AU$10,"")),"x")</f>
        <v/>
      </c>
      <c r="AW191" s="41">
        <f>IF($C191="CAPEX - Długość 1m",SUMIFS(Kosztorys!$F:$F,Kosztorys!$D:$D,$B191,Kosztorys!$I:$I,CONCATENATE("&lt;31.12.",AW$10,""))-SUMIFS(Kosztorys!$F:$F,Kosztorys!$D:$D,$B191,Kosztorys!$I:$I,CONCATENATE("&lt;31.12.",AV$10,"")),"x")</f>
        <v/>
      </c>
      <c r="AX191" s="41">
        <f>IF($C191="CAPEX - Długość 1m",SUMIFS(Kosztorys!$F:$F,Kosztorys!$D:$D,$B191,Kosztorys!$I:$I,CONCATENATE("&lt;31.12.",AX$10,""))-SUMIFS(Kosztorys!$F:$F,Kosztorys!$D:$D,$B191,Kosztorys!$I:$I,CONCATENATE("&lt;31.12.",AW$10,"")),"x")</f>
        <v/>
      </c>
      <c r="AY191" s="41">
        <f>IF($C191="CAPEX - Długość 1m",SUMIFS(Kosztorys!$F:$F,Kosztorys!$D:$D,$B191,Kosztorys!$I:$I,CONCATENATE("&lt;31.12.",AY$10,""))-SUMIFS(Kosztorys!$F:$F,Kosztorys!$D:$D,$B191,Kosztorys!$I:$I,CONCATENATE("&lt;31.12.",AX$10,"")),"x")</f>
        <v/>
      </c>
      <c r="AZ191" s="41">
        <f>IF($C191="CAPEX - Długość 1m",SUMIFS(Kosztorys!$F:$F,Kosztorys!$D:$D,$B191,Kosztorys!$I:$I,CONCATENATE("&lt;31.12.",AZ$10,""))-SUMIFS(Kosztorys!$F:$F,Kosztorys!$D:$D,$B191,Kosztorys!$I:$I,CONCATENATE("&lt;31.12.",AY$10,"")),"x")</f>
        <v/>
      </c>
      <c r="BA191" s="41">
        <f>IF($C191="CAPEX - Długość 1m",SUMIFS(Kosztorys!$F:$F,Kosztorys!$D:$D,$B191,Kosztorys!$I:$I,CONCATENATE("&lt;31.12.",BA$10,""))-SUMIFS(Kosztorys!$F:$F,Kosztorys!$D:$D,$B191,Kosztorys!$I:$I,CONCATENATE("&lt;31.12.",AZ$10,"")),"x")</f>
        <v/>
      </c>
      <c r="BB191" s="41">
        <f>IF($C191="CAPEX - Długość 1m",SUMIFS(Kosztorys!$F:$F,Kosztorys!$D:$D,$B191,Kosztorys!$I:$I,CONCATENATE("&lt;31.12.",BB$10,""))-SUMIFS(Kosztorys!$F:$F,Kosztorys!$D:$D,$B191,Kosztorys!$I:$I,CONCATENATE("&lt;31.12.",BA$10,"")),"x")</f>
        <v/>
      </c>
      <c r="BC191" s="41">
        <f>IF($C191="CAPEX - Długość 1m",SUMIFS(Kosztorys!$F:$F,Kosztorys!$D:$D,$B191,Kosztorys!$I:$I,CONCATENATE("&lt;31.12.",BC$10,""))-SUMIFS(Kosztorys!$F:$F,Kosztorys!$D:$D,$B191,Kosztorys!$I:$I,CONCATENATE("&lt;31.12.",BB$10,"")),"x")</f>
        <v/>
      </c>
      <c r="BD191" s="41">
        <f>IF(C191="CAPEX - Długość 1m",IF(SUM(AN191:BC191)=IF(ISERROR(VLOOKUP(B191,JB_tabela,MATCH(BD$9,JB_menu,0)-1,FALSE())),,VLOOKUP(B191,JB_tabela,MATCH(BD$9,JB_menu,0)-1,FALSE())),"OK","nie zgadza się liczba użytych JB"),"OK-ND")</f>
        <v/>
      </c>
      <c r="BH191" s="41">
        <f>IF($C191="OPEX - Koszt 1szt/rok",IF($M191="szt",SUMIFS(Kosztorys!$F:$F,Kosztorys!$D:$D,$B191,Kosztorys!$I:$I,CONCATENATE("&lt;01.01.",BH$10,""))+(SUMIFS(Kosztorys!$F:$F,Kosztorys!$D:$D,$B191,Kosztorys!$I:$I,CONCATENATE("&lt;=31.03.",BH$10,""))-SUMIFS(Kosztorys!$F:$F,Kosztorys!$D:$D,$B191,Kosztorys!$I:$I,CONCATENATE("&lt;=31.12.",BG$10,"")))*0.75+(SUMIFS(Kosztorys!$F:$F,Kosztorys!$D:$D,$B191,Kosztorys!$I:$I,CONCATENATE("&lt;=30.06.",BH$10,""))-SUMIFS(Kosztorys!$F:$F,Kosztorys!$D:$D,$B191,Kosztorys!$I:$I,CONCATENATE("&lt;=31.03.",BH$10,"")))*0.5+(SUMIFS(Kosztorys!$F:$F,Kosztorys!$D:$D,$B191,Kosztorys!$I:$I,CONCATENATE("&lt;=30.09.",BH$10,""))-SUMIFS(Kosztorys!$F:$F,Kosztorys!$D:$D,$B191,Kosztorys!$I:$I,CONCATENATE("&lt;=30.06.",BH$10,"")))*0.25,"nic"),0)</f>
        <v/>
      </c>
      <c r="BI191" s="41">
        <f>IF($C191="OPEX - Koszt 1szt/rok",IF($M191="szt",SUMIFS(Kosztorys!$F:$F,Kosztorys!$D:$D,$B191,Kosztorys!$I:$I,CONCATENATE("&lt;01.01.",BI$10,""))+(SUMIFS(Kosztorys!$F:$F,Kosztorys!$D:$D,$B191,Kosztorys!$I:$I,CONCATENATE("&lt;=31.03.",BI$10,""))-SUMIFS(Kosztorys!$F:$F,Kosztorys!$D:$D,$B191,Kosztorys!$I:$I,CONCATENATE("&lt;=31.12.",BH$10,"")))*0.75+(SUMIFS(Kosztorys!$F:$F,Kosztorys!$D:$D,$B191,Kosztorys!$I:$I,CONCATENATE("&lt;=30.06.",BI$10,""))-SUMIFS(Kosztorys!$F:$F,Kosztorys!$D:$D,$B191,Kosztorys!$I:$I,CONCATENATE("&lt;=31.03.",BI$10,"")))*0.5+(SUMIFS(Kosztorys!$F:$F,Kosztorys!$D:$D,$B191,Kosztorys!$I:$I,CONCATENATE("&lt;=30.09.",BI$10,""))-SUMIFS(Kosztorys!$F:$F,Kosztorys!$D:$D,$B191,Kosztorys!$I:$I,CONCATENATE("&lt;=30.06.",BI$10,"")))*0.25,"nic"),0)</f>
        <v/>
      </c>
      <c r="BJ191" s="41">
        <f>IF($C191="OPEX - Koszt 1szt/rok",IF($M191="szt",SUMIFS(Kosztorys!$F:$F,Kosztorys!$D:$D,$B191,Kosztorys!$I:$I,CONCATENATE("&lt;01.01.",BJ$10,""))+(SUMIFS(Kosztorys!$F:$F,Kosztorys!$D:$D,$B191,Kosztorys!$I:$I,CONCATENATE("&lt;=31.03.",BJ$10,""))-SUMIFS(Kosztorys!$F:$F,Kosztorys!$D:$D,$B191,Kosztorys!$I:$I,CONCATENATE("&lt;=31.12.",BI$10,"")))*0.75+(SUMIFS(Kosztorys!$F:$F,Kosztorys!$D:$D,$B191,Kosztorys!$I:$I,CONCATENATE("&lt;=30.06.",BJ$10,""))-SUMIFS(Kosztorys!$F:$F,Kosztorys!$D:$D,$B191,Kosztorys!$I:$I,CONCATENATE("&lt;=31.03.",BJ$10,"")))*0.5+(SUMIFS(Kosztorys!$F:$F,Kosztorys!$D:$D,$B191,Kosztorys!$I:$I,CONCATENATE("&lt;=30.09.",BJ$10,""))-SUMIFS(Kosztorys!$F:$F,Kosztorys!$D:$D,$B191,Kosztorys!$I:$I,CONCATENATE("&lt;=30.06.",BJ$10,"")))*0.25,"nic"),0)</f>
        <v/>
      </c>
      <c r="BK191" s="41">
        <f>IF($C191="OPEX - Koszt 1szt/rok",IF($M191="szt",SUMIFS(Kosztorys!$F:$F,Kosztorys!$D:$D,$B191,Kosztorys!$I:$I,CONCATENATE("&lt;01.01.",BK$10,""))+(SUMIFS(Kosztorys!$F:$F,Kosztorys!$D:$D,$B191,Kosztorys!$I:$I,CONCATENATE("&lt;=31.03.",BK$10,""))-SUMIFS(Kosztorys!$F:$F,Kosztorys!$D:$D,$B191,Kosztorys!$I:$I,CONCATENATE("&lt;=31.12.",BJ$10,"")))*0.75+(SUMIFS(Kosztorys!$F:$F,Kosztorys!$D:$D,$B191,Kosztorys!$I:$I,CONCATENATE("&lt;=30.06.",BK$10,""))-SUMIFS(Kosztorys!$F:$F,Kosztorys!$D:$D,$B191,Kosztorys!$I:$I,CONCATENATE("&lt;=31.03.",BK$10,"")))*0.5+(SUMIFS(Kosztorys!$F:$F,Kosztorys!$D:$D,$B191,Kosztorys!$I:$I,CONCATENATE("&lt;=30.09.",BK$10,""))-SUMIFS(Kosztorys!$F:$F,Kosztorys!$D:$D,$B191,Kosztorys!$I:$I,CONCATENATE("&lt;=30.06.",BK$10,"")))*0.25,"nic"),0)</f>
        <v/>
      </c>
      <c r="BL191" s="41">
        <f>IF($C191="OPEX - Koszt 1szt/rok",IF($M191="szt",SUMIFS(Kosztorys!$F:$F,Kosztorys!$D:$D,$B191,Kosztorys!$I:$I,CONCATENATE("&lt;01.01.",BL$10,""))+(SUMIFS(Kosztorys!$F:$F,Kosztorys!$D:$D,$B191,Kosztorys!$I:$I,CONCATENATE("&lt;=31.03.",BL$10,""))-SUMIFS(Kosztorys!$F:$F,Kosztorys!$D:$D,$B191,Kosztorys!$I:$I,CONCATENATE("&lt;=31.12.",BK$10,"")))*0.75+(SUMIFS(Kosztorys!$F:$F,Kosztorys!$D:$D,$B191,Kosztorys!$I:$I,CONCATENATE("&lt;=30.06.",BL$10,""))-SUMIFS(Kosztorys!$F:$F,Kosztorys!$D:$D,$B191,Kosztorys!$I:$I,CONCATENATE("&lt;=31.03.",BL$10,"")))*0.5+(SUMIFS(Kosztorys!$F:$F,Kosztorys!$D:$D,$B191,Kosztorys!$I:$I,CONCATENATE("&lt;=30.09.",BL$10,""))-SUMIFS(Kosztorys!$F:$F,Kosztorys!$D:$D,$B191,Kosztorys!$I:$I,CONCATENATE("&lt;=30.06.",BL$10,"")))*0.25,"nic"),0)</f>
        <v/>
      </c>
      <c r="BM191" s="41">
        <f>IF($C191="OPEX - Koszt 1szt/rok",IF($M191="szt",SUMIFS(Kosztorys!$F:$F,Kosztorys!$D:$D,$B191,Kosztorys!$I:$I,CONCATENATE("&lt;01.01.",BM$10,""))+(SUMIFS(Kosztorys!$F:$F,Kosztorys!$D:$D,$B191,Kosztorys!$I:$I,CONCATENATE("&lt;=31.03.",BM$10,""))-SUMIFS(Kosztorys!$F:$F,Kosztorys!$D:$D,$B191,Kosztorys!$I:$I,CONCATENATE("&lt;=31.12.",BL$10,"")))*0.75+(SUMIFS(Kosztorys!$F:$F,Kosztorys!$D:$D,$B191,Kosztorys!$I:$I,CONCATENATE("&lt;=30.06.",BM$10,""))-SUMIFS(Kosztorys!$F:$F,Kosztorys!$D:$D,$B191,Kosztorys!$I:$I,CONCATENATE("&lt;=31.03.",BM$10,"")))*0.5+(SUMIFS(Kosztorys!$F:$F,Kosztorys!$D:$D,$B191,Kosztorys!$I:$I,CONCATENATE("&lt;=30.09.",BM$10,""))-SUMIFS(Kosztorys!$F:$F,Kosztorys!$D:$D,$B191,Kosztorys!$I:$I,CONCATENATE("&lt;=30.06.",BM$10,"")))*0.25,"nic"),0)</f>
        <v/>
      </c>
      <c r="BN191" s="41">
        <f>IF($C191="OPEX - Koszt 1szt/rok",IF($M191="szt",SUMIFS(Kosztorys!$F:$F,Kosztorys!$D:$D,$B191,Kosztorys!$I:$I,CONCATENATE("&lt;01.01.",BN$10,""))+(SUMIFS(Kosztorys!$F:$F,Kosztorys!$D:$D,$B191,Kosztorys!$I:$I,CONCATENATE("&lt;=31.03.",BN$10,""))-SUMIFS(Kosztorys!$F:$F,Kosztorys!$D:$D,$B191,Kosztorys!$I:$I,CONCATENATE("&lt;=31.12.",BM$10,"")))*0.75+(SUMIFS(Kosztorys!$F:$F,Kosztorys!$D:$D,$B191,Kosztorys!$I:$I,CONCATENATE("&lt;=30.06.",BN$10,""))-SUMIFS(Kosztorys!$F:$F,Kosztorys!$D:$D,$B191,Kosztorys!$I:$I,CONCATENATE("&lt;=31.03.",BN$10,"")))*0.5+(SUMIFS(Kosztorys!$F:$F,Kosztorys!$D:$D,$B191,Kosztorys!$I:$I,CONCATENATE("&lt;=30.09.",BN$10,""))-SUMIFS(Kosztorys!$F:$F,Kosztorys!$D:$D,$B191,Kosztorys!$I:$I,CONCATENATE("&lt;=30.06.",BN$10,"")))*0.25,"nic"),0)</f>
        <v/>
      </c>
      <c r="BO191" s="41">
        <f>IF($C191="OPEX - Koszt 1szt/rok",IF($M191="szt",SUMIFS(Kosztorys!$F:$F,Kosztorys!$D:$D,$B191,Kosztorys!$I:$I,CONCATENATE("&lt;01.01.",BO$10,""))+(SUMIFS(Kosztorys!$F:$F,Kosztorys!$D:$D,$B191,Kosztorys!$I:$I,CONCATENATE("&lt;=31.03.",BO$10,""))-SUMIFS(Kosztorys!$F:$F,Kosztorys!$D:$D,$B191,Kosztorys!$I:$I,CONCATENATE("&lt;=31.12.",BN$10,"")))*0.75+(SUMIFS(Kosztorys!$F:$F,Kosztorys!$D:$D,$B191,Kosztorys!$I:$I,CONCATENATE("&lt;=30.06.",BO$10,""))-SUMIFS(Kosztorys!$F:$F,Kosztorys!$D:$D,$B191,Kosztorys!$I:$I,CONCATENATE("&lt;=31.03.",BO$10,"")))*0.5+(SUMIFS(Kosztorys!$F:$F,Kosztorys!$D:$D,$B191,Kosztorys!$I:$I,CONCATENATE("&lt;=30.09.",BO$10,""))-SUMIFS(Kosztorys!$F:$F,Kosztorys!$D:$D,$B191,Kosztorys!$I:$I,CONCATENATE("&lt;=30.06.",BO$10,"")))*0.25,"nic"),0)</f>
        <v/>
      </c>
      <c r="BP191" s="41">
        <f>IF($C191="OPEX - Koszt 1szt/rok",IF($M191="szt",SUMIFS(Kosztorys!$F:$F,Kosztorys!$D:$D,$B191,Kosztorys!$I:$I,CONCATENATE("&lt;01.01.",BP$10,""))+(SUMIFS(Kosztorys!$F:$F,Kosztorys!$D:$D,$B191,Kosztorys!$I:$I,CONCATENATE("&lt;=31.03.",BP$10,""))-SUMIFS(Kosztorys!$F:$F,Kosztorys!$D:$D,$B191,Kosztorys!$I:$I,CONCATENATE("&lt;=31.12.",BO$10,"")))*0.75+(SUMIFS(Kosztorys!$F:$F,Kosztorys!$D:$D,$B191,Kosztorys!$I:$I,CONCATENATE("&lt;=30.06.",BP$10,""))-SUMIFS(Kosztorys!$F:$F,Kosztorys!$D:$D,$B191,Kosztorys!$I:$I,CONCATENATE("&lt;=31.03.",BP$10,"")))*0.5+(SUMIFS(Kosztorys!$F:$F,Kosztorys!$D:$D,$B191,Kosztorys!$I:$I,CONCATENATE("&lt;=30.09.",BP$10,""))-SUMIFS(Kosztorys!$F:$F,Kosztorys!$D:$D,$B191,Kosztorys!$I:$I,CONCATENATE("&lt;=30.06.",BP$10,"")))*0.25,"nic"),0)</f>
        <v/>
      </c>
      <c r="BQ191" s="41">
        <f>IF($C191="OPEX - Koszt 1szt/rok",IF($M191="szt",SUMIFS(Kosztorys!$F:$F,Kosztorys!$D:$D,$B191,Kosztorys!$I:$I,CONCATENATE("&lt;01.01.",BQ$10,""))+(SUMIFS(Kosztorys!$F:$F,Kosztorys!$D:$D,$B191,Kosztorys!$I:$I,CONCATENATE("&lt;=31.03.",BQ$10,""))-SUMIFS(Kosztorys!$F:$F,Kosztorys!$D:$D,$B191,Kosztorys!$I:$I,CONCATENATE("&lt;=31.12.",BP$10,"")))*0.75+(SUMIFS(Kosztorys!$F:$F,Kosztorys!$D:$D,$B191,Kosztorys!$I:$I,CONCATENATE("&lt;=30.06.",BQ$10,""))-SUMIFS(Kosztorys!$F:$F,Kosztorys!$D:$D,$B191,Kosztorys!$I:$I,CONCATENATE("&lt;=31.03.",BQ$10,"")))*0.5+(SUMIFS(Kosztorys!$F:$F,Kosztorys!$D:$D,$B191,Kosztorys!$I:$I,CONCATENATE("&lt;=30.09.",BQ$10,""))-SUMIFS(Kosztorys!$F:$F,Kosztorys!$D:$D,$B191,Kosztorys!$I:$I,CONCATENATE("&lt;=30.06.",BQ$10,"")))*0.25,"nic"),0)</f>
        <v/>
      </c>
      <c r="BR191" s="41">
        <f>IF($C191="OPEX - Koszt 1szt/rok",IF($M191="szt",SUMIFS(Kosztorys!$F:$F,Kosztorys!$D:$D,$B191,Kosztorys!$I:$I,CONCATENATE("&lt;01.01.",BR$10,""))+(SUMIFS(Kosztorys!$F:$F,Kosztorys!$D:$D,$B191,Kosztorys!$I:$I,CONCATENATE("&lt;=31.03.",BR$10,""))-SUMIFS(Kosztorys!$F:$F,Kosztorys!$D:$D,$B191,Kosztorys!$I:$I,CONCATENATE("&lt;=31.12.",BQ$10,"")))*0.75+(SUMIFS(Kosztorys!$F:$F,Kosztorys!$D:$D,$B191,Kosztorys!$I:$I,CONCATENATE("&lt;=30.06.",BR$10,""))-SUMIFS(Kosztorys!$F:$F,Kosztorys!$D:$D,$B191,Kosztorys!$I:$I,CONCATENATE("&lt;=31.03.",BR$10,"")))*0.5+(SUMIFS(Kosztorys!$F:$F,Kosztorys!$D:$D,$B191,Kosztorys!$I:$I,CONCATENATE("&lt;=30.09.",BR$10,""))-SUMIFS(Kosztorys!$F:$F,Kosztorys!$D:$D,$B191,Kosztorys!$I:$I,CONCATENATE("&lt;=30.06.",BR$10,"")))*0.25,"nic"),0)</f>
        <v/>
      </c>
      <c r="BS191" s="41">
        <f>IF($C191="OPEX - Koszt 1szt/rok",IF($M191="szt",SUMIFS(Kosztorys!$F:$F,Kosztorys!$D:$D,$B191,Kosztorys!$I:$I,CONCATENATE("&lt;01.01.",BS$10,""))+(SUMIFS(Kosztorys!$F:$F,Kosztorys!$D:$D,$B191,Kosztorys!$I:$I,CONCATENATE("&lt;=31.03.",BS$10,""))-SUMIFS(Kosztorys!$F:$F,Kosztorys!$D:$D,$B191,Kosztorys!$I:$I,CONCATENATE("&lt;=31.12.",BR$10,"")))*0.75+(SUMIFS(Kosztorys!$F:$F,Kosztorys!$D:$D,$B191,Kosztorys!$I:$I,CONCATENATE("&lt;=30.06.",BS$10,""))-SUMIFS(Kosztorys!$F:$F,Kosztorys!$D:$D,$B191,Kosztorys!$I:$I,CONCATENATE("&lt;=31.03.",BS$10,"")))*0.5+(SUMIFS(Kosztorys!$F:$F,Kosztorys!$D:$D,$B191,Kosztorys!$I:$I,CONCATENATE("&lt;=30.09.",BS$10,""))-SUMIFS(Kosztorys!$F:$F,Kosztorys!$D:$D,$B191,Kosztorys!$I:$I,CONCATENATE("&lt;=30.06.",BS$10,"")))*0.25,"nic"),0)</f>
        <v/>
      </c>
      <c r="BT191" s="41">
        <f>IF($C191="OPEX - Koszt 1szt/rok",IF($M191="szt",SUMIFS(Kosztorys!$F:$F,Kosztorys!$D:$D,$B191,Kosztorys!$I:$I,CONCATENATE("&lt;01.01.",BT$10,""))+(SUMIFS(Kosztorys!$F:$F,Kosztorys!$D:$D,$B191,Kosztorys!$I:$I,CONCATENATE("&lt;=31.03.",BT$10,""))-SUMIFS(Kosztorys!$F:$F,Kosztorys!$D:$D,$B191,Kosztorys!$I:$I,CONCATENATE("&lt;=31.12.",BS$10,"")))*0.75+(SUMIFS(Kosztorys!$F:$F,Kosztorys!$D:$D,$B191,Kosztorys!$I:$I,CONCATENATE("&lt;=30.06.",BT$10,""))-SUMIFS(Kosztorys!$F:$F,Kosztorys!$D:$D,$B191,Kosztorys!$I:$I,CONCATENATE("&lt;=31.03.",BT$10,"")))*0.5+(SUMIFS(Kosztorys!$F:$F,Kosztorys!$D:$D,$B191,Kosztorys!$I:$I,CONCATENATE("&lt;=30.09.",BT$10,""))-SUMIFS(Kosztorys!$F:$F,Kosztorys!$D:$D,$B191,Kosztorys!$I:$I,CONCATENATE("&lt;=30.06.",BT$10,"")))*0.25,"nic"),0)</f>
        <v/>
      </c>
      <c r="BU191" s="41">
        <f>IF($C191="OPEX - Koszt 1szt/rok",IF($M191="szt",SUMIFS(Kosztorys!$F:$F,Kosztorys!$D:$D,$B191,Kosztorys!$I:$I,CONCATENATE("&lt;01.01.",BU$10,""))+(SUMIFS(Kosztorys!$F:$F,Kosztorys!$D:$D,$B191,Kosztorys!$I:$I,CONCATENATE("&lt;=31.03.",BU$10,""))-SUMIFS(Kosztorys!$F:$F,Kosztorys!$D:$D,$B191,Kosztorys!$I:$I,CONCATENATE("&lt;=31.12.",BT$10,"")))*0.75+(SUMIFS(Kosztorys!$F:$F,Kosztorys!$D:$D,$B191,Kosztorys!$I:$I,CONCATENATE("&lt;=30.06.",BU$10,""))-SUMIFS(Kosztorys!$F:$F,Kosztorys!$D:$D,$B191,Kosztorys!$I:$I,CONCATENATE("&lt;=31.03.",BU$10,"")))*0.5+(SUMIFS(Kosztorys!$F:$F,Kosztorys!$D:$D,$B191,Kosztorys!$I:$I,CONCATENATE("&lt;=30.09.",BU$10,""))-SUMIFS(Kosztorys!$F:$F,Kosztorys!$D:$D,$B191,Kosztorys!$I:$I,CONCATENATE("&lt;=30.06.",BU$10,"")))*0.25,"nic"),0)</f>
        <v/>
      </c>
      <c r="BV191" s="41">
        <f>IF($C191="OPEX - Koszt 1szt/rok",IF($M191="szt",SUMIFS(Kosztorys!$F:$F,Kosztorys!$D:$D,$B191,Kosztorys!$I:$I,CONCATENATE("&lt;01.01.",BV$10,""))+(SUMIFS(Kosztorys!$F:$F,Kosztorys!$D:$D,$B191,Kosztorys!$I:$I,CONCATENATE("&lt;=31.03.",BV$10,""))-SUMIFS(Kosztorys!$F:$F,Kosztorys!$D:$D,$B191,Kosztorys!$I:$I,CONCATENATE("&lt;=31.12.",BU$10,"")))*0.75+(SUMIFS(Kosztorys!$F:$F,Kosztorys!$D:$D,$B191,Kosztorys!$I:$I,CONCATENATE("&lt;=30.06.",BV$10,""))-SUMIFS(Kosztorys!$F:$F,Kosztorys!$D:$D,$B191,Kosztorys!$I:$I,CONCATENATE("&lt;=31.03.",BV$10,"")))*0.5+(SUMIFS(Kosztorys!$F:$F,Kosztorys!$D:$D,$B191,Kosztorys!$I:$I,CONCATENATE("&lt;=30.09.",BV$10,""))-SUMIFS(Kosztorys!$F:$F,Kosztorys!$D:$D,$B191,Kosztorys!$I:$I,CONCATENATE("&lt;=30.06.",BV$10,"")))*0.25,"nic"),0)</f>
        <v/>
      </c>
      <c r="BW191" s="41">
        <f>IF($C191="OPEX - Koszt 1szt/rok",IF($M191="szt",SUMIFS(Kosztorys!$F:$F,Kosztorys!$D:$D,$B191,Kosztorys!$I:$I,CONCATENATE("&lt;01.01.",BW$10,""))+(SUMIFS(Kosztorys!$F:$F,Kosztorys!$D:$D,$B191,Kosztorys!$I:$I,CONCATENATE("&lt;=31.03.",BW$10,""))-SUMIFS(Kosztorys!$F:$F,Kosztorys!$D:$D,$B191,Kosztorys!$I:$I,CONCATENATE("&lt;=31.12.",BV$10,"")))*0.75+(SUMIFS(Kosztorys!$F:$F,Kosztorys!$D:$D,$B191,Kosztorys!$I:$I,CONCATENATE("&lt;=30.06.",BW$10,""))-SUMIFS(Kosztorys!$F:$F,Kosztorys!$D:$D,$B191,Kosztorys!$I:$I,CONCATENATE("&lt;=31.03.",BW$10,"")))*0.5+(SUMIFS(Kosztorys!$F:$F,Kosztorys!$D:$D,$B191,Kosztorys!$I:$I,CONCATENATE("&lt;=30.09.",BW$10,""))-SUMIFS(Kosztorys!$F:$F,Kosztorys!$D:$D,$B191,Kosztorys!$I:$I,CONCATENATE("&lt;=30.06.",BW$10,"")))*0.25,"nic"),0)</f>
        <v/>
      </c>
      <c r="BX191" s="41">
        <f>IF(C191="OPEX - Koszt 1szt/rok",IF(MAX(BH191:BW191)=IF(ISERROR(VLOOKUP(B191,JB_tabela,MATCH(BX$9,JB_menu,0)-1,FALSE())),,VLOOKUP(B191,JB_tabela,MATCH(BX$9,JB_menu,0)-1,FALSE())),"OK","nie zgadza się liczba użytych JB"),"OK-ND")</f>
        <v/>
      </c>
      <c r="CB191" s="41">
        <f>IF($C191="OPEX - Długość 1m koszt/rok",IF($M191="m",SUMIFS(Kosztorys!$F:$F,Kosztorys!$D:$D,$B191,Kosztorys!$I:$I,CONCATENATE("&lt;01.01.",CB$10,""))+(SUMIFS(Kosztorys!$F:$F,Kosztorys!$D:$D,$B191,Kosztorys!$I:$I,CONCATENATE("&lt;=31.03.",CB$10,""))-SUMIFS(Kosztorys!$F:$F,Kosztorys!$D:$D,$B191,Kosztorys!$I:$I,CONCATENATE("&lt;=31.12.",CA$10,"")))*0.75+(SUMIFS(Kosztorys!$F:$F,Kosztorys!$D:$D,$B191,Kosztorys!$I:$I,CONCATENATE("&lt;=30.06.",CB$10,""))-SUMIFS(Kosztorys!$F:$F,Kosztorys!$D:$D,$B191,Kosztorys!$I:$I,CONCATENATE("&lt;=31.03.",CB$10,"")))*0.5+(SUMIFS(Kosztorys!$F:$F,Kosztorys!$D:$D,$B191,Kosztorys!$I:$I,CONCATENATE("&lt;=30.09.",CB$10,""))-SUMIFS(Kosztorys!$F:$F,Kosztorys!$D:$D,$B191,Kosztorys!$I:$I,CONCATENATE("&lt;=30.06.",CB$10,"")))*0.25,"nic"),0)</f>
        <v/>
      </c>
      <c r="CC191" s="41">
        <f>IF($C191="OPEX - Długość 1m koszt/rok",IF($M191="m",SUMIFS(Kosztorys!$F:$F,Kosztorys!$D:$D,$B191,Kosztorys!$I:$I,CONCATENATE("&lt;01.01.",CC$10,""))+(SUMIFS(Kosztorys!$F:$F,Kosztorys!$D:$D,$B191,Kosztorys!$I:$I,CONCATENATE("&lt;=31.03.",CC$10,""))-SUMIFS(Kosztorys!$F:$F,Kosztorys!$D:$D,$B191,Kosztorys!$I:$I,CONCATENATE("&lt;=31.12.",CB$10,"")))*0.75+(SUMIFS(Kosztorys!$F:$F,Kosztorys!$D:$D,$B191,Kosztorys!$I:$I,CONCATENATE("&lt;=30.06.",CC$10,""))-SUMIFS(Kosztorys!$F:$F,Kosztorys!$D:$D,$B191,Kosztorys!$I:$I,CONCATENATE("&lt;=31.03.",CC$10,"")))*0.5+(SUMIFS(Kosztorys!$F:$F,Kosztorys!$D:$D,$B191,Kosztorys!$I:$I,CONCATENATE("&lt;=30.09.",CC$10,""))-SUMIFS(Kosztorys!$F:$F,Kosztorys!$D:$D,$B191,Kosztorys!$I:$I,CONCATENATE("&lt;=30.06.",CC$10,"")))*0.25,"nic"),0)</f>
        <v/>
      </c>
      <c r="CD191" s="41">
        <f>IF($C191="OPEX - Długość 1m koszt/rok",IF($M191="m",SUMIFS(Kosztorys!$F:$F,Kosztorys!$D:$D,$B191,Kosztorys!$I:$I,CONCATENATE("&lt;01.01.",CD$10,""))+(SUMIFS(Kosztorys!$F:$F,Kosztorys!$D:$D,$B191,Kosztorys!$I:$I,CONCATENATE("&lt;=31.03.",CD$10,""))-SUMIFS(Kosztorys!$F:$F,Kosztorys!$D:$D,$B191,Kosztorys!$I:$I,CONCATENATE("&lt;=31.12.",CC$10,"")))*0.75+(SUMIFS(Kosztorys!$F:$F,Kosztorys!$D:$D,$B191,Kosztorys!$I:$I,CONCATENATE("&lt;=30.06.",CD$10,""))-SUMIFS(Kosztorys!$F:$F,Kosztorys!$D:$D,$B191,Kosztorys!$I:$I,CONCATENATE("&lt;=31.03.",CD$10,"")))*0.5+(SUMIFS(Kosztorys!$F:$F,Kosztorys!$D:$D,$B191,Kosztorys!$I:$I,CONCATENATE("&lt;=30.09.",CD$10,""))-SUMIFS(Kosztorys!$F:$F,Kosztorys!$D:$D,$B191,Kosztorys!$I:$I,CONCATENATE("&lt;=30.06.",CD$10,"")))*0.25,"nic"),0)</f>
        <v/>
      </c>
      <c r="CE191" s="41">
        <f>IF($C191="OPEX - Długość 1m koszt/rok",IF($M191="m",SUMIFS(Kosztorys!$F:$F,Kosztorys!$D:$D,$B191,Kosztorys!$I:$I,CONCATENATE("&lt;01.01.",CE$10,""))+(SUMIFS(Kosztorys!$F:$F,Kosztorys!$D:$D,$B191,Kosztorys!$I:$I,CONCATENATE("&lt;=31.03.",CE$10,""))-SUMIFS(Kosztorys!$F:$F,Kosztorys!$D:$D,$B191,Kosztorys!$I:$I,CONCATENATE("&lt;=31.12.",CD$10,"")))*0.75+(SUMIFS(Kosztorys!$F:$F,Kosztorys!$D:$D,$B191,Kosztorys!$I:$I,CONCATENATE("&lt;=30.06.",CE$10,""))-SUMIFS(Kosztorys!$F:$F,Kosztorys!$D:$D,$B191,Kosztorys!$I:$I,CONCATENATE("&lt;=31.03.",CE$10,"")))*0.5+(SUMIFS(Kosztorys!$F:$F,Kosztorys!$D:$D,$B191,Kosztorys!$I:$I,CONCATENATE("&lt;=30.09.",CE$10,""))-SUMIFS(Kosztorys!$F:$F,Kosztorys!$D:$D,$B191,Kosztorys!$I:$I,CONCATENATE("&lt;=30.06.",CE$10,"")))*0.25,"nic"),0)</f>
        <v/>
      </c>
      <c r="CF191" s="41">
        <f>IF($C191="OPEX - Długość 1m koszt/rok",IF($M191="m",SUMIFS(Kosztorys!$F:$F,Kosztorys!$D:$D,$B191,Kosztorys!$I:$I,CONCATENATE("&lt;01.01.",CF$10,""))+(SUMIFS(Kosztorys!$F:$F,Kosztorys!$D:$D,$B191,Kosztorys!$I:$I,CONCATENATE("&lt;=31.03.",CF$10,""))-SUMIFS(Kosztorys!$F:$F,Kosztorys!$D:$D,$B191,Kosztorys!$I:$I,CONCATENATE("&lt;=31.12.",CE$10,"")))*0.75+(SUMIFS(Kosztorys!$F:$F,Kosztorys!$D:$D,$B191,Kosztorys!$I:$I,CONCATENATE("&lt;=30.06.",CF$10,""))-SUMIFS(Kosztorys!$F:$F,Kosztorys!$D:$D,$B191,Kosztorys!$I:$I,CONCATENATE("&lt;=31.03.",CF$10,"")))*0.5+(SUMIFS(Kosztorys!$F:$F,Kosztorys!$D:$D,$B191,Kosztorys!$I:$I,CONCATENATE("&lt;=30.09.",CF$10,""))-SUMIFS(Kosztorys!$F:$F,Kosztorys!$D:$D,$B191,Kosztorys!$I:$I,CONCATENATE("&lt;=30.06.",CF$10,"")))*0.25,"nic"),0)</f>
        <v/>
      </c>
      <c r="CG191" s="41">
        <f>IF($C191="OPEX - Długość 1m koszt/rok",IF($M191="m",SUMIFS(Kosztorys!$F:$F,Kosztorys!$D:$D,$B191,Kosztorys!$I:$I,CONCATENATE("&lt;01.01.",CG$10,""))+(SUMIFS(Kosztorys!$F:$F,Kosztorys!$D:$D,$B191,Kosztorys!$I:$I,CONCATENATE("&lt;=31.03.",CG$10,""))-SUMIFS(Kosztorys!$F:$F,Kosztorys!$D:$D,$B191,Kosztorys!$I:$I,CONCATENATE("&lt;=31.12.",CF$10,"")))*0.75+(SUMIFS(Kosztorys!$F:$F,Kosztorys!$D:$D,$B191,Kosztorys!$I:$I,CONCATENATE("&lt;=30.06.",CG$10,""))-SUMIFS(Kosztorys!$F:$F,Kosztorys!$D:$D,$B191,Kosztorys!$I:$I,CONCATENATE("&lt;=31.03.",CG$10,"")))*0.5+(SUMIFS(Kosztorys!$F:$F,Kosztorys!$D:$D,$B191,Kosztorys!$I:$I,CONCATENATE("&lt;=30.09.",CG$10,""))-SUMIFS(Kosztorys!$F:$F,Kosztorys!$D:$D,$B191,Kosztorys!$I:$I,CONCATENATE("&lt;=30.06.",CG$10,"")))*0.25,"nic"),0)</f>
        <v/>
      </c>
      <c r="CH191" s="41">
        <f>IF($C191="OPEX - Długość 1m koszt/rok",IF($M191="m",SUMIFS(Kosztorys!$F:$F,Kosztorys!$D:$D,$B191,Kosztorys!$I:$I,CONCATENATE("&lt;01.01.",CH$10,""))+(SUMIFS(Kosztorys!$F:$F,Kosztorys!$D:$D,$B191,Kosztorys!$I:$I,CONCATENATE("&lt;=31.03.",CH$10,""))-SUMIFS(Kosztorys!$F:$F,Kosztorys!$D:$D,$B191,Kosztorys!$I:$I,CONCATENATE("&lt;=31.12.",CG$10,"")))*0.75+(SUMIFS(Kosztorys!$F:$F,Kosztorys!$D:$D,$B191,Kosztorys!$I:$I,CONCATENATE("&lt;=30.06.",CH$10,""))-SUMIFS(Kosztorys!$F:$F,Kosztorys!$D:$D,$B191,Kosztorys!$I:$I,CONCATENATE("&lt;=31.03.",CH$10,"")))*0.5+(SUMIFS(Kosztorys!$F:$F,Kosztorys!$D:$D,$B191,Kosztorys!$I:$I,CONCATENATE("&lt;=30.09.",CH$10,""))-SUMIFS(Kosztorys!$F:$F,Kosztorys!$D:$D,$B191,Kosztorys!$I:$I,CONCATENATE("&lt;=30.06.",CH$10,"")))*0.25,"nic"),0)</f>
        <v/>
      </c>
      <c r="CI191" s="41">
        <f>IF($C191="OPEX - Długość 1m koszt/rok",IF($M191="m",SUMIFS(Kosztorys!$F:$F,Kosztorys!$D:$D,$B191,Kosztorys!$I:$I,CONCATENATE("&lt;01.01.",CI$10,""))+(SUMIFS(Kosztorys!$F:$F,Kosztorys!$D:$D,$B191,Kosztorys!$I:$I,CONCATENATE("&lt;=31.03.",CI$10,""))-SUMIFS(Kosztorys!$F:$F,Kosztorys!$D:$D,$B191,Kosztorys!$I:$I,CONCATENATE("&lt;=31.12.",CH$10,"")))*0.75+(SUMIFS(Kosztorys!$F:$F,Kosztorys!$D:$D,$B191,Kosztorys!$I:$I,CONCATENATE("&lt;=30.06.",CI$10,""))-SUMIFS(Kosztorys!$F:$F,Kosztorys!$D:$D,$B191,Kosztorys!$I:$I,CONCATENATE("&lt;=31.03.",CI$10,"")))*0.5+(SUMIFS(Kosztorys!$F:$F,Kosztorys!$D:$D,$B191,Kosztorys!$I:$I,CONCATENATE("&lt;=30.09.",CI$10,""))-SUMIFS(Kosztorys!$F:$F,Kosztorys!$D:$D,$B191,Kosztorys!$I:$I,CONCATENATE("&lt;=30.06.",CI$10,"")))*0.25,"nic"),0)</f>
        <v/>
      </c>
      <c r="CJ191" s="41">
        <f>IF($C191="OPEX - Długość 1m koszt/rok",IF($M191="m",SUMIFS(Kosztorys!$F:$F,Kosztorys!$D:$D,$B191,Kosztorys!$I:$I,CONCATENATE("&lt;01.01.",CJ$10,""))+(SUMIFS(Kosztorys!$F:$F,Kosztorys!$D:$D,$B191,Kosztorys!$I:$I,CONCATENATE("&lt;=31.03.",CJ$10,""))-SUMIFS(Kosztorys!$F:$F,Kosztorys!$D:$D,$B191,Kosztorys!$I:$I,CONCATENATE("&lt;=31.12.",CI$10,"")))*0.75+(SUMIFS(Kosztorys!$F:$F,Kosztorys!$D:$D,$B191,Kosztorys!$I:$I,CONCATENATE("&lt;=30.06.",CJ$10,""))-SUMIFS(Kosztorys!$F:$F,Kosztorys!$D:$D,$B191,Kosztorys!$I:$I,CONCATENATE("&lt;=31.03.",CJ$10,"")))*0.5+(SUMIFS(Kosztorys!$F:$F,Kosztorys!$D:$D,$B191,Kosztorys!$I:$I,CONCATENATE("&lt;=30.09.",CJ$10,""))-SUMIFS(Kosztorys!$F:$F,Kosztorys!$D:$D,$B191,Kosztorys!$I:$I,CONCATENATE("&lt;=30.06.",CJ$10,"")))*0.25,"nic"),0)</f>
        <v/>
      </c>
      <c r="CK191" s="41">
        <f>IF($C191="OPEX - Długość 1m koszt/rok",IF($M191="m",SUMIFS(Kosztorys!$F:$F,Kosztorys!$D:$D,$B191,Kosztorys!$I:$I,CONCATENATE("&lt;01.01.",CK$10,""))+(SUMIFS(Kosztorys!$F:$F,Kosztorys!$D:$D,$B191,Kosztorys!$I:$I,CONCATENATE("&lt;=31.03.",CK$10,""))-SUMIFS(Kosztorys!$F:$F,Kosztorys!$D:$D,$B191,Kosztorys!$I:$I,CONCATENATE("&lt;=31.12.",CJ$10,"")))*0.75+(SUMIFS(Kosztorys!$F:$F,Kosztorys!$D:$D,$B191,Kosztorys!$I:$I,CONCATENATE("&lt;=30.06.",CK$10,""))-SUMIFS(Kosztorys!$F:$F,Kosztorys!$D:$D,$B191,Kosztorys!$I:$I,CONCATENATE("&lt;=31.03.",CK$10,"")))*0.5+(SUMIFS(Kosztorys!$F:$F,Kosztorys!$D:$D,$B191,Kosztorys!$I:$I,CONCATENATE("&lt;=30.09.",CK$10,""))-SUMIFS(Kosztorys!$F:$F,Kosztorys!$D:$D,$B191,Kosztorys!$I:$I,CONCATENATE("&lt;=30.06.",CK$10,"")))*0.25,"nic"),0)</f>
        <v/>
      </c>
      <c r="CL191" s="41">
        <f>IF($C191="OPEX - Długość 1m koszt/rok",IF($M191="m",SUMIFS(Kosztorys!$F:$F,Kosztorys!$D:$D,$B191,Kosztorys!$I:$I,CONCATENATE("&lt;01.01.",CL$10,""))+(SUMIFS(Kosztorys!$F:$F,Kosztorys!$D:$D,$B191,Kosztorys!$I:$I,CONCATENATE("&lt;=31.03.",CL$10,""))-SUMIFS(Kosztorys!$F:$F,Kosztorys!$D:$D,$B191,Kosztorys!$I:$I,CONCATENATE("&lt;=31.12.",CK$10,"")))*0.75+(SUMIFS(Kosztorys!$F:$F,Kosztorys!$D:$D,$B191,Kosztorys!$I:$I,CONCATENATE("&lt;=30.06.",CL$10,""))-SUMIFS(Kosztorys!$F:$F,Kosztorys!$D:$D,$B191,Kosztorys!$I:$I,CONCATENATE("&lt;=31.03.",CL$10,"")))*0.5+(SUMIFS(Kosztorys!$F:$F,Kosztorys!$D:$D,$B191,Kosztorys!$I:$I,CONCATENATE("&lt;=30.09.",CL$10,""))-SUMIFS(Kosztorys!$F:$F,Kosztorys!$D:$D,$B191,Kosztorys!$I:$I,CONCATENATE("&lt;=30.06.",CL$10,"")))*0.25,"nic"),0)</f>
        <v/>
      </c>
      <c r="CM191" s="41">
        <f>IF($C191="OPEX - Długość 1m koszt/rok",IF($M191="m",SUMIFS(Kosztorys!$F:$F,Kosztorys!$D:$D,$B191,Kosztorys!$I:$I,CONCATENATE("&lt;01.01.",CM$10,""))+(SUMIFS(Kosztorys!$F:$F,Kosztorys!$D:$D,$B191,Kosztorys!$I:$I,CONCATENATE("&lt;=31.03.",CM$10,""))-SUMIFS(Kosztorys!$F:$F,Kosztorys!$D:$D,$B191,Kosztorys!$I:$I,CONCATENATE("&lt;=31.12.",CL$10,"")))*0.75+(SUMIFS(Kosztorys!$F:$F,Kosztorys!$D:$D,$B191,Kosztorys!$I:$I,CONCATENATE("&lt;=30.06.",CM$10,""))-SUMIFS(Kosztorys!$F:$F,Kosztorys!$D:$D,$B191,Kosztorys!$I:$I,CONCATENATE("&lt;=31.03.",CM$10,"")))*0.5+(SUMIFS(Kosztorys!$F:$F,Kosztorys!$D:$D,$B191,Kosztorys!$I:$I,CONCATENATE("&lt;=30.09.",CM$10,""))-SUMIFS(Kosztorys!$F:$F,Kosztorys!$D:$D,$B191,Kosztorys!$I:$I,CONCATENATE("&lt;=30.06.",CM$10,"")))*0.25,"nic"),0)</f>
        <v/>
      </c>
      <c r="CN191" s="41">
        <f>IF($C191="OPEX - Długość 1m koszt/rok",IF($M191="m",SUMIFS(Kosztorys!$F:$F,Kosztorys!$D:$D,$B191,Kosztorys!$I:$I,CONCATENATE("&lt;01.01.",CN$10,""))+(SUMIFS(Kosztorys!$F:$F,Kosztorys!$D:$D,$B191,Kosztorys!$I:$I,CONCATENATE("&lt;=31.03.",CN$10,""))-SUMIFS(Kosztorys!$F:$F,Kosztorys!$D:$D,$B191,Kosztorys!$I:$I,CONCATENATE("&lt;=31.12.",CM$10,"")))*0.75+(SUMIFS(Kosztorys!$F:$F,Kosztorys!$D:$D,$B191,Kosztorys!$I:$I,CONCATENATE("&lt;=30.06.",CN$10,""))-SUMIFS(Kosztorys!$F:$F,Kosztorys!$D:$D,$B191,Kosztorys!$I:$I,CONCATENATE("&lt;=31.03.",CN$10,"")))*0.5+(SUMIFS(Kosztorys!$F:$F,Kosztorys!$D:$D,$B191,Kosztorys!$I:$I,CONCATENATE("&lt;=30.09.",CN$10,""))-SUMIFS(Kosztorys!$F:$F,Kosztorys!$D:$D,$B191,Kosztorys!$I:$I,CONCATENATE("&lt;=30.06.",CN$10,"")))*0.25,"nic"),0)</f>
        <v/>
      </c>
      <c r="CO191" s="41">
        <f>IF($C191="OPEX - Długość 1m koszt/rok",IF($M191="m",SUMIFS(Kosztorys!$F:$F,Kosztorys!$D:$D,$B191,Kosztorys!$I:$I,CONCATENATE("&lt;01.01.",CO$10,""))+(SUMIFS(Kosztorys!$F:$F,Kosztorys!$D:$D,$B191,Kosztorys!$I:$I,CONCATENATE("&lt;=31.03.",CO$10,""))-SUMIFS(Kosztorys!$F:$F,Kosztorys!$D:$D,$B191,Kosztorys!$I:$I,CONCATENATE("&lt;=31.12.",CN$10,"")))*0.75+(SUMIFS(Kosztorys!$F:$F,Kosztorys!$D:$D,$B191,Kosztorys!$I:$I,CONCATENATE("&lt;=30.06.",CO$10,""))-SUMIFS(Kosztorys!$F:$F,Kosztorys!$D:$D,$B191,Kosztorys!$I:$I,CONCATENATE("&lt;=31.03.",CO$10,"")))*0.5+(SUMIFS(Kosztorys!$F:$F,Kosztorys!$D:$D,$B191,Kosztorys!$I:$I,CONCATENATE("&lt;=30.09.",CO$10,""))-SUMIFS(Kosztorys!$F:$F,Kosztorys!$D:$D,$B191,Kosztorys!$I:$I,CONCATENATE("&lt;=30.06.",CO$10,"")))*0.25,"nic"),0)</f>
        <v/>
      </c>
      <c r="CP191" s="41">
        <f>IF($C191="OPEX - Długość 1m koszt/rok",IF($M191="m",SUMIFS(Kosztorys!$F:$F,Kosztorys!$D:$D,$B191,Kosztorys!$I:$I,CONCATENATE("&lt;01.01.",CP$10,""))+(SUMIFS(Kosztorys!$F:$F,Kosztorys!$D:$D,$B191,Kosztorys!$I:$I,CONCATENATE("&lt;=31.03.",CP$10,""))-SUMIFS(Kosztorys!$F:$F,Kosztorys!$D:$D,$B191,Kosztorys!$I:$I,CONCATENATE("&lt;=31.12.",CO$10,"")))*0.75+(SUMIFS(Kosztorys!$F:$F,Kosztorys!$D:$D,$B191,Kosztorys!$I:$I,CONCATENATE("&lt;=30.06.",CP$10,""))-SUMIFS(Kosztorys!$F:$F,Kosztorys!$D:$D,$B191,Kosztorys!$I:$I,CONCATENATE("&lt;=31.03.",CP$10,"")))*0.5+(SUMIFS(Kosztorys!$F:$F,Kosztorys!$D:$D,$B191,Kosztorys!$I:$I,CONCATENATE("&lt;=30.09.",CP$10,""))-SUMIFS(Kosztorys!$F:$F,Kosztorys!$D:$D,$B191,Kosztorys!$I:$I,CONCATENATE("&lt;=30.06.",CP$10,"")))*0.25,"nic"),0)</f>
        <v/>
      </c>
      <c r="CQ191" s="41">
        <f>IF($C191="OPEX - Długość 1m koszt/rok",IF($M191="m",SUMIFS(Kosztorys!$F:$F,Kosztorys!$D:$D,$B191,Kosztorys!$I:$I,CONCATENATE("&lt;01.01.",CQ$10,""))+(SUMIFS(Kosztorys!$F:$F,Kosztorys!$D:$D,$B191,Kosztorys!$I:$I,CONCATENATE("&lt;=31.03.",CQ$10,""))-SUMIFS(Kosztorys!$F:$F,Kosztorys!$D:$D,$B191,Kosztorys!$I:$I,CONCATENATE("&lt;=31.12.",CP$10,"")))*0.75+(SUMIFS(Kosztorys!$F:$F,Kosztorys!$D:$D,$B191,Kosztorys!$I:$I,CONCATENATE("&lt;=30.06.",CQ$10,""))-SUMIFS(Kosztorys!$F:$F,Kosztorys!$D:$D,$B191,Kosztorys!$I:$I,CONCATENATE("&lt;=31.03.",CQ$10,"")))*0.5+(SUMIFS(Kosztorys!$F:$F,Kosztorys!$D:$D,$B191,Kosztorys!$I:$I,CONCATENATE("&lt;=30.09.",CQ$10,""))-SUMIFS(Kosztorys!$F:$F,Kosztorys!$D:$D,$B191,Kosztorys!$I:$I,CONCATENATE("&lt;=30.06.",CQ$10,"")))*0.25,"nic"),0)</f>
        <v/>
      </c>
      <c r="CR191" s="41">
        <f>IF(C191="OPEX - Długość 1m koszt/rok",IF(MAX(CB191:CQ191)=IF(ISERROR(VLOOKUP(B191,JB_tabela,MATCH(CR$9,JB_menu,0)-1,FALSE())),,VLOOKUP(B191,JB_tabela,MATCH(CR$9,JB_menu,0)-1,FALSE())),"OK","nie zgadza się liczba użytych JB"),"OK-ND")</f>
        <v/>
      </c>
      <c r="CS191" s="41">
        <f>IFERROR(VLOOKUP($C191,$CY$2:$CZ$7,2,FALSE()),"ERROR")</f>
        <v/>
      </c>
      <c r="CV191" s="41">
        <f>$Q191</f>
        <v/>
      </c>
      <c r="CW191" s="41">
        <f>$R191</f>
        <v/>
      </c>
      <c r="CX191" s="41">
        <f>$S191</f>
        <v/>
      </c>
      <c r="CY191" s="41">
        <f>ROUND(IF(LEFT($C191,4)="CAPE",ROUND($E191*$H191,2)*OFFSET(T191,0,$CS191),0),2)</f>
        <v/>
      </c>
      <c r="CZ191" s="41">
        <f>ROUND(IF(LEFT($C191,4)="CAPE",ROUND($E191*$H191,2)*OFFSET(U191,0,$CS191),0),2)</f>
        <v/>
      </c>
      <c r="DA191" s="41">
        <f>ROUND(IF(LEFT($C191,4)="CAPE",ROUND($E191*$H191,2)*OFFSET(V191,0,$CS191),0),2)</f>
        <v/>
      </c>
      <c r="DB191" s="41">
        <f>ROUND(IF(LEFT($C191,4)="CAPE",ROUND($E191*$H191,2)*OFFSET(W191,0,$CS191),0),2)</f>
        <v/>
      </c>
      <c r="DC191" s="41">
        <f>ROUND(IF(LEFT($C191,4)="CAPE",ROUND($E191*$H191,2)*OFFSET(X191,0,$CS191),0),2)</f>
        <v/>
      </c>
      <c r="DD191" s="41">
        <f>ROUND(IF(LEFT($C191,4)="CAPE",ROUND($E191*$H191,2)*OFFSET(Y191,0,$CS191),0),2)</f>
        <v/>
      </c>
      <c r="DE191" s="41">
        <f>ROUND(IF(LEFT($C191,4)="CAPE",ROUND($E191*$H191,2)*OFFSET(Z191,0,$CS191),0),2)</f>
        <v/>
      </c>
      <c r="DF191" s="41">
        <f>ROUND(IF(LEFT($C191,4)="CAPE",ROUND($E191*$H191,2)*OFFSET(AA191,0,$CS191),0),2)</f>
        <v/>
      </c>
      <c r="DG191" s="41">
        <f>ROUND(IF(LEFT($C191,4)="CAPE",ROUND($E191*$H191,2)*OFFSET(AB191,0,$CS191),0),2)</f>
        <v/>
      </c>
      <c r="DH191" s="41">
        <f>ROUND(IF(LEFT($C191,4)="CAPE",ROUND($E191*$H191,2)*OFFSET(AC191,0,$CS191),0),2)</f>
        <v/>
      </c>
      <c r="DI191" s="41">
        <f>ROUND(IF(LEFT($C191,4)="CAPE",ROUND($E191*$H191,2)*OFFSET(AD191,0,$CS191),0),2)</f>
        <v/>
      </c>
      <c r="DJ191" s="41">
        <f>ROUND(IF(LEFT($C191,4)="CAPE",ROUND($E191*$H191,2)*OFFSET(AE191,0,$CS191),0),2)</f>
        <v/>
      </c>
      <c r="DK191" s="41">
        <f>ROUND(IF(LEFT($C191,4)="CAPE",ROUND($E191*$H191,2)*OFFSET(AF191,0,$CS191),0),2)</f>
        <v/>
      </c>
      <c r="DL191" s="41">
        <f>ROUND(IF(LEFT($C191,4)="CAPE",ROUND($E191*$H191,2)*OFFSET(AG191,0,$CS191),0),2)</f>
        <v/>
      </c>
      <c r="DM191" s="41">
        <f>ROUND(IF(LEFT($C191,4)="CAPE",ROUND($E191*$H191,2)*OFFSET(AH191,0,$CS191),0),2)</f>
        <v/>
      </c>
      <c r="DN191" s="41">
        <f>ROUND(IF(LEFT($C191,4)="CAPE",ROUND($E191*$H191,2)*OFFSET(AI191,0,$CS191),0),2)</f>
        <v/>
      </c>
      <c r="DP191" s="41">
        <f>$Q191</f>
        <v/>
      </c>
      <c r="DQ191" s="41">
        <f>$R191</f>
        <v/>
      </c>
      <c r="DR191" s="41">
        <f>$S191</f>
        <v/>
      </c>
      <c r="DS191" s="41">
        <f>ROUND(IF(LEFT($C191,4)="OPEX",$E191*$H191*OFFSET($T191,0,$CS191),0),2)</f>
        <v/>
      </c>
      <c r="DT191" s="41">
        <f>ROUND(IF(LEFT($C191,4)="OPEX",$E191*$H191*OFFSET($U191,0,$CS191),0),2)</f>
        <v/>
      </c>
      <c r="DU191" s="41">
        <f>ROUND(IF(LEFT($C191,4)="OPEX",$E191*$H191*OFFSET($V191,0,$CS191),0),2)</f>
        <v/>
      </c>
      <c r="DV191" s="41">
        <f>ROUND(IF(LEFT($C191,4)="OPEX",$E191*$H191*OFFSET($W191,0,$CS191),0),2)</f>
        <v/>
      </c>
      <c r="DW191" s="41">
        <f>ROUND(IF(LEFT($C191,4)="OPEX",$E191*$H191*OFFSET($X191,0,$CS191),0),2)</f>
        <v/>
      </c>
      <c r="DX191" s="41">
        <f>ROUND(IF(LEFT($C191,4)="OPEX",$E191*$H191*OFFSET($Y191,0,$CS191),0),2)</f>
        <v/>
      </c>
      <c r="DY191" s="41">
        <f>ROUND(IF(LEFT($C191,4)="OPEX",$E191*$H191*OFFSET($Z191,0,$CS191),0),2)</f>
        <v/>
      </c>
      <c r="DZ191" s="41">
        <f>ROUND(IF(LEFT($C191,4)="OPEX",$E191*$H191*OFFSET($AA191,0,$CS191),0),2)</f>
        <v/>
      </c>
      <c r="EA191" s="41">
        <f>ROUND(IF(LEFT($C191,4)="OPEX",$E191*$H191*OFFSET($AB191,0,$CS191),0),2)</f>
        <v/>
      </c>
      <c r="EB191" s="41">
        <f>ROUND(IF(LEFT($C191,4)="OPEX",$E191*$H191*OFFSET($AC191,0,$CS191),0),2)</f>
        <v/>
      </c>
      <c r="EC191" s="41">
        <f>ROUND(IF(LEFT($C191,4)="OPEX",$E191*$H191*OFFSET($AD191,0,$CS191),0),2)</f>
        <v/>
      </c>
      <c r="ED191" s="41">
        <f>ROUND(IF(LEFT($C191,4)="OPEX",$E191*$H191*OFFSET($AE191,0,$CS191),0),2)</f>
        <v/>
      </c>
      <c r="EE191" s="41">
        <f>ROUND(IF(LEFT($C191,4)="OPEX",$E191*$H191*OFFSET($AF191,0,$CS191),0),2)</f>
        <v/>
      </c>
      <c r="EF191" s="41">
        <f>ROUND(IF(LEFT($C191,4)="OPEX",$E191*$H191*OFFSET($AG191,0,$CS191),0),2)</f>
        <v/>
      </c>
      <c r="EG191" s="41">
        <f>ROUND(IF(LEFT($C191,4)="OPEX",$E191*$H191*OFFSET($AH191,0,$CS191),0),2)</f>
        <v/>
      </c>
      <c r="EH191" s="41">
        <f>ROUND(IF(LEFT($C191,4)="OPEX",$E191*$H191*OFFSET($AI191,0,$CS191),0),2)</f>
        <v/>
      </c>
      <c r="EJ191" s="41">
        <f>$Q191</f>
        <v/>
      </c>
      <c r="EK191" s="41">
        <f>$R191</f>
        <v/>
      </c>
      <c r="EL191" s="41">
        <f>$S191</f>
        <v/>
      </c>
      <c r="EM191" s="41">
        <f>ROUND($D191*$CY191,2)</f>
        <v/>
      </c>
      <c r="EN191" s="41">
        <f>ROUND($D191*$CZ191,2)</f>
        <v/>
      </c>
      <c r="EO191" s="41">
        <f>ROUND($D191*$DA191,2)</f>
        <v/>
      </c>
      <c r="EP191" s="41">
        <f>ROUND($D191*$DB191,2)</f>
        <v/>
      </c>
      <c r="EQ191" s="41">
        <f>ROUND($D191*$DC191,2)</f>
        <v/>
      </c>
      <c r="ER191" s="41">
        <f>ROUND($D191*$DD191,2)</f>
        <v/>
      </c>
      <c r="ES191" s="41">
        <f>ROUND($D191*$DE191,2)</f>
        <v/>
      </c>
      <c r="ET191" s="41">
        <f>ROUND($D191*$DF191,2)</f>
        <v/>
      </c>
      <c r="EU191" s="41">
        <f>ROUND($D191*$DG191,2)</f>
        <v/>
      </c>
      <c r="EV191" s="41">
        <f>ROUND($D191*$DH191,2)</f>
        <v/>
      </c>
      <c r="EW191" s="41">
        <f>ROUND($D191*$DI191,2)</f>
        <v/>
      </c>
      <c r="EX191" s="41">
        <f>ROUND($D191*$DJ191,2)</f>
        <v/>
      </c>
      <c r="EY191" s="41">
        <f>ROUND($D191*$DK191,2)</f>
        <v/>
      </c>
      <c r="EZ191" s="41">
        <f>ROUND($D191*$DL191,2)</f>
        <v/>
      </c>
      <c r="FA191" s="41">
        <f>ROUND($D191*$DM191,2)</f>
        <v/>
      </c>
      <c r="FB191" s="41">
        <f>ROUND($D191*$DN191,2)</f>
        <v/>
      </c>
      <c r="FG191" s="41">
        <f>ROUND(IF(LEFT($C191,4)="CAPE",SUM($CY191:CY191 )/$P191,0),2)</f>
        <v/>
      </c>
      <c r="FH191" s="41">
        <f>ROUND(IF(LEFT($C191,4)="CAPE",SUM($CY191:CZ191 )/$P191,0),2)</f>
        <v/>
      </c>
      <c r="FI191" s="41">
        <f>ROUND(IF(LEFT($C191,4)="CAPE",SUM($CY191:DA191 )/$P191,0),2)</f>
        <v/>
      </c>
      <c r="FJ191" s="41">
        <f>ROUND(IF(LEFT($C191,4)="CAPE",SUM($CY191:DB191 )/$P191,0),2)</f>
        <v/>
      </c>
      <c r="FK191" s="41">
        <f>ROUND(IF(LEFT($C191,4)="CAPE",SUM($CY191:DC191 )/$P191,0),2)</f>
        <v/>
      </c>
      <c r="FL191" s="41">
        <f>ROUND(IF(LEFT($C191,4)="CAPE",SUM($CY191:DD191 )/$P191,0),2)</f>
        <v/>
      </c>
      <c r="FM191" s="41">
        <f>ROUND(IF(LEFT($C191,4)="CAPE",SUM($CY191:DE191 )/$P191,0),2)</f>
        <v/>
      </c>
      <c r="FN191" s="41">
        <f>ROUND(IF(LEFT($C191,4)="CAPE",SUM($CY191:DF191 )/$P191,0),2)</f>
        <v/>
      </c>
      <c r="FO191" s="41">
        <f>ROUND(IF(LEFT($C191,4)="CAPE",SUM($CY191:DG191 )/$P191,0),2)</f>
        <v/>
      </c>
      <c r="FP191" s="41">
        <f>ROUND(IF(LEFT($C191,4)="CAPE",SUM($CY191:DH191 )/$P191,0),2)</f>
        <v/>
      </c>
      <c r="FQ191" s="41">
        <f>ROUND(IF(LEFT($C191,4)="CAPE",SUM($CY191:DI191 )/$P191,0),2)</f>
        <v/>
      </c>
      <c r="FR191" s="41">
        <f>ROUND(IF(LEFT($C191,4)="CAPE",SUM($CY191:DJ191 )/$P191,0),2)</f>
        <v/>
      </c>
      <c r="FS191" s="41">
        <f>ROUND(IF(LEFT($C191,4)="CAPE",SUM($CY191:DK191 )/$P191,0),2)</f>
        <v/>
      </c>
      <c r="FT191" s="41">
        <f>ROUND(IF(LEFT($C191,4)="CAPE",SUM($CY191:DL191 )/$P191,0),2)</f>
        <v/>
      </c>
      <c r="FU191" s="41">
        <f>ROUND(IF(LEFT($C191,4)="CAPE",SUM($CY191:DM191 )/$P191,0),2)</f>
        <v/>
      </c>
      <c r="FV191" s="41">
        <f>ROUND(IF(LEFT($C191,4)="CAPE",SUM($CY191:DN191 )/$P191,0),2)</f>
        <v/>
      </c>
      <c r="GA191" s="41">
        <f>ROUND(IF(SUM($FG191:FG191)&gt;SUM($CY191:CY191),SUM($CY191:CY191),SUM($FG191:FG191)),2)</f>
        <v/>
      </c>
      <c r="GB191" s="41">
        <f>ROUND(IF(SUM($FG191:FH191)&gt;SUM($CY191:CZ191),SUM($CY191:CZ191),SUM($FG191:FH191)),2)</f>
        <v/>
      </c>
      <c r="GC191" s="41">
        <f>ROUND(IF(SUM($FG191:FI191)&gt;SUM($CY191:DA191),SUM($CY191:DA191),SUM($FG191:FI191)),2)</f>
        <v/>
      </c>
      <c r="GD191" s="41">
        <f>ROUND(IF(SUM($FG191:FJ191)&gt;SUM($CY191:DB191),SUM($CY191:DB191),SUM($FG191:FJ191)),2)</f>
        <v/>
      </c>
      <c r="GE191" s="41">
        <f>ROUND(IF(SUM($FG191:FK191)&gt;SUM($CY191:DC191),SUM($CY191:DC191),SUM($FG191:FK191)),2)</f>
        <v/>
      </c>
      <c r="GF191" s="41">
        <f>ROUND(IF(SUM($FG191:FL191)&gt;SUM($CY191:DD191),SUM($CY191:DD191),SUM($FG191:FL191)),2)</f>
        <v/>
      </c>
      <c r="GG191" s="41">
        <f>ROUND(IF(SUM($FG191:FM191)&gt;SUM($CY191:DE191),SUM($CY191:DE191),SUM($FG191:FM191)),2)</f>
        <v/>
      </c>
      <c r="GH191" s="41">
        <f>ROUND(IF(SUM($FG191:FN191)&gt;SUM($CY191:DF191),SUM($CY191:DF191),SUM($FG191:FN191)),2)</f>
        <v/>
      </c>
      <c r="GI191" s="41">
        <f>ROUND(IF(SUM($FG191:FO191)&gt;SUM($CY191:DG191),SUM($CY191:DG191),SUM($FG191:FO191)),2)</f>
        <v/>
      </c>
      <c r="GJ191" s="41">
        <f>ROUND(IF(SUM($FG191:FP191)&gt;SUM($CY191:DH191),SUM($CY191:DH191),SUM($FG191:FP191)),2)</f>
        <v/>
      </c>
      <c r="GK191" s="41">
        <f>ROUND(IF(SUM($FG191:FQ191)&gt;SUM($CY191:DI191),SUM($CY191:DI191),SUM($FG191:FQ191)),2)</f>
        <v/>
      </c>
      <c r="GL191" s="41">
        <f>ROUND(IF(SUM($FG191:FR191)&gt;SUM($CY191:DJ191),SUM($CY191:DJ191),SUM($FG191:FR191)),2)</f>
        <v/>
      </c>
      <c r="GM191" s="41">
        <f>ROUND(IF(SUM($FG191:FS191)&gt;SUM($CY191:DK191),SUM($CY191:DK191),SUM($FG191:FS191)),2)</f>
        <v/>
      </c>
      <c r="GN191" s="41">
        <f>ROUND(IF(SUM($FG191:FT191)&gt;SUM($CY191:DL191),SUM($CY191:DL191),SUM($FG191:FT191)),2)</f>
        <v/>
      </c>
      <c r="GO191" s="41">
        <f>ROUND(IF(SUM($FG191:FU191)&gt;SUM($CY191:DM191),SUM($CY191:DM191),SUM($FG191:FU191)),2)</f>
        <v/>
      </c>
      <c r="GP191" s="41">
        <f>ROUND(IF(SUM($FG191:FV191)&gt;SUM($CY191:DN191),SUM($CY191:DN191),SUM($FG191:FV191)),2)</f>
        <v/>
      </c>
      <c r="GR191" s="41">
        <f>$Q191</f>
        <v/>
      </c>
      <c r="GS191" s="41">
        <f>$R191</f>
        <v/>
      </c>
      <c r="GT191" s="41">
        <f>$S191</f>
        <v/>
      </c>
      <c r="GU191" s="41">
        <f>$GA191</f>
        <v/>
      </c>
      <c r="GV191" s="41">
        <f>GB191 - GA191</f>
        <v/>
      </c>
      <c r="GW191" s="41">
        <f>GC191 - GB191</f>
        <v/>
      </c>
      <c r="GX191" s="41">
        <f>GD191 - GC191</f>
        <v/>
      </c>
      <c r="GY191" s="41">
        <f>GE191 - GD191</f>
        <v/>
      </c>
      <c r="GZ191" s="41">
        <f>GF191 - GE191</f>
        <v/>
      </c>
      <c r="HA191" s="41">
        <f>GG191 - GF191</f>
        <v/>
      </c>
      <c r="HB191" s="41">
        <f>GH191 - GG191</f>
        <v/>
      </c>
      <c r="HC191" s="41">
        <f>GI191 - GH191</f>
        <v/>
      </c>
      <c r="HD191" s="41">
        <f>GJ191 - GI191</f>
        <v/>
      </c>
      <c r="HE191" s="41">
        <f>GK191 - GJ191</f>
        <v/>
      </c>
      <c r="HF191" s="41">
        <f>GL191 - GK191</f>
        <v/>
      </c>
      <c r="HG191" s="41">
        <f>GM191 - GL191</f>
        <v/>
      </c>
      <c r="HH191" s="41">
        <f>GN191 - GM191</f>
        <v/>
      </c>
      <c r="HI191" s="41">
        <f>GO191 - GN191</f>
        <v/>
      </c>
      <c r="HJ191" s="41">
        <f>GP191 - GO191</f>
        <v/>
      </c>
      <c r="HL191" s="41">
        <f>$Q191</f>
        <v/>
      </c>
      <c r="HM191" s="41">
        <f>$R191</f>
        <v/>
      </c>
      <c r="HN191" s="41">
        <f>$S191</f>
        <v/>
      </c>
      <c r="HO191" s="144">
        <f>SUMIFS(Kosztorys!$F:$F,Kosztorys!$D:$D,$B191,Kosztorys!$I:$I,CONCATENATE("&lt;01.01.",HP$10,""))</f>
        <v/>
      </c>
      <c r="HP191" s="144">
        <f>SUMIFS(Kosztorys!$F:$F,Kosztorys!$D:$D,$B191,Kosztorys!$I:$I,CONCATENATE("&lt;01.04.",HQ$10,""))-SUM($HO191)</f>
        <v/>
      </c>
      <c r="HQ191" s="144">
        <f>SUMIFS(Kosztorys!$F:$F,Kosztorys!$D:$D,$B191,Kosztorys!$I:$I,CONCATENATE("&lt;01.07.",HR$10,""))-SUM($HO191:HP191)</f>
        <v/>
      </c>
      <c r="HR191" s="144">
        <f>SUMIFS(Kosztorys!$F:$F,Kosztorys!$D:$D,$B191,Kosztorys!$I:$I,CONCATENATE("&lt;01.10.",HS$10,""))-SUM($HO191:HQ191)</f>
        <v/>
      </c>
      <c r="HS191" s="144">
        <f>SUMIFS(Kosztorys!$F:$F,Kosztorys!$D:$D,$B191,Kosztorys!$I:$I,CONCATENATE("&lt;01.01.",HT$10,""))-SUM($HO191:HR191)</f>
        <v/>
      </c>
      <c r="HT191" s="144">
        <f>SUMIFS(Kosztorys!$F:$F,Kosztorys!$D:$D,$B191,Kosztorys!$I:$I,CONCATENATE("&lt;01.04.",HU$10,""))-SUM($HO191:HS191)</f>
        <v/>
      </c>
      <c r="HU191" s="144">
        <f>SUMIFS(Kosztorys!$F:$F,Kosztorys!$D:$D,$B191,Kosztorys!$I:$I,CONCATENATE("&lt;01.07.",HV$10,""))-SUM($HO191:HT191)</f>
        <v/>
      </c>
      <c r="HV191" s="144">
        <f>SUMIFS(Kosztorys!$F:$F,Kosztorys!$D:$D,$B191,Kosztorys!$I:$I,CONCATENATE("&lt;01.10.",HW$10,""))-SUM($HO191:HU191)</f>
        <v/>
      </c>
      <c r="HW191" s="144">
        <f>SUMIFS(Kosztorys!$F:$F,Kosztorys!$D:$D,$B191,Kosztorys!$I:$I,CONCATENATE("&lt;01.01.",HX$10,""))-SUM($HO191:HV191)</f>
        <v/>
      </c>
      <c r="HX191" s="144">
        <f>SUMIFS(Kosztorys!$F:$F,Kosztorys!$D:$D,$B191,Kosztorys!$I:$I,CONCATENATE("&lt;01.04.",HY$10,""))-SUM($HO191:HW191)</f>
        <v/>
      </c>
      <c r="HY191" s="144">
        <f>SUMIFS(Kosztorys!$F:$F,Kosztorys!$D:$D,$B191,Kosztorys!$I:$I,CONCATENATE("&lt;01.07.",HZ$10,""))-SUM($HO191:HX191)</f>
        <v/>
      </c>
      <c r="HZ191" s="144">
        <f>SUMIFS(Kosztorys!$F:$F,Kosztorys!$D:$D,$B191,Kosztorys!$I:$I,CONCATENATE("&lt;01.10.",IA$10,""))-SUM($HO191:HY191)</f>
        <v/>
      </c>
      <c r="IA191" s="144">
        <f>SUMIFS(Kosztorys!$F:$F,Kosztorys!$D:$D,$B191,Kosztorys!$I:$I,CONCATENATE("&lt;01.01.",IB$10,""))-SUM($HO191:HZ191)</f>
        <v/>
      </c>
      <c r="IB191" s="145">
        <f>IF(M191="szt",IF(SUM(HO191:IA191)=IF(ISERROR(VLOOKUP(B191,JB_tabela,MATCH(IB$9,JB_menu,0)-1,FALSE())),,VLOOKUP(B191,JB_tabela,MATCH(IB$9,JB_menu,0)-1,FALSE())),"OK","nie zgadza się liczba użytych JB"),IF(SUM(HO191:IA191)=IF(ISERROR(VLOOKUP(B191,JB_tabela,MATCH(IC$9,JB_menu,0)-1,FALSE())),,VLOOKUP(B191,JB_tabela,MATCH(IC$9,JB_menu,0)-1,FALSE())),"OK","nie zgadzają się metry użyte w JB"))</f>
        <v/>
      </c>
      <c r="IE191" s="41">
        <f>$Q191</f>
        <v/>
      </c>
      <c r="IF191" s="41">
        <f>$R191</f>
        <v/>
      </c>
      <c r="IG191" s="41">
        <f>$S191</f>
        <v/>
      </c>
      <c r="IH191" s="348">
        <f>IF(LEFT($C191,4)="CAPE",ROUND(HO191*$L191,2),0)</f>
        <v/>
      </c>
      <c r="II191" s="348">
        <f>IF(LEFT($C191,4)="CAPE",ROUND(HP191*$L191,2),0)</f>
        <v/>
      </c>
      <c r="IJ191" s="348">
        <f>IF(LEFT($C191,4)="CAPE",ROUND(HQ191*$L191,2),0)</f>
        <v/>
      </c>
      <c r="IK191" s="348">
        <f>IF(LEFT($C191,4)="CAPE",ROUND(HR191*$L191,2),0)</f>
        <v/>
      </c>
      <c r="IL191" s="348">
        <f>IF(LEFT($C191,4)="CAPE",ROUND(HS191*$L191,2),0)</f>
        <v/>
      </c>
      <c r="IM191" s="348">
        <f>IF(LEFT($C191,4)="CAPE",ROUND(HT191*$L191,2),0)</f>
        <v/>
      </c>
      <c r="IN191" s="348">
        <f>IF(LEFT($C191,4)="CAPE",ROUND(HU191*$L191,2),0)</f>
        <v/>
      </c>
      <c r="IO191" s="348">
        <f>IF(LEFT($C191,4)="CAPE",ROUND(HV191*$L191,2),0)</f>
        <v/>
      </c>
      <c r="IP191" s="348">
        <f>IF(LEFT($C191,4)="CAPE",ROUND(HW191*$L191,2),0)</f>
        <v/>
      </c>
      <c r="IQ191" s="348">
        <f>IF(LEFT($C191,4)="CAPE",ROUND(HX191*$L191,2),0)</f>
        <v/>
      </c>
      <c r="IR191" s="348">
        <f>IF(LEFT($C191,4)="CAPE",ROUND(HY191*$L191,2),0)</f>
        <v/>
      </c>
      <c r="IS191" s="348">
        <f>IF(LEFT($C191,4)="CAPE",ROUND(HZ191*$L191,2),0)</f>
        <v/>
      </c>
      <c r="IT191" s="348">
        <f>IF(LEFT($C191,4)="CAPE",ROUND(IA191*$L191,2),0)</f>
        <v/>
      </c>
      <c r="IU191" s="41">
        <f>IF(SUM(IH191:IT191)=SUM(CY191:DN191),"OK",SUM(IH191:IT191)-SUM(CY191:DN191))</f>
        <v/>
      </c>
    </row>
    <row r="192" ht="12.75" customHeight="1">
      <c r="A192" s="119" t="n"/>
      <c r="B192" s="139" t="inlineStr">
        <is>
          <t>sieć_magis_wlasn</t>
        </is>
      </c>
      <c r="C192" s="139" t="inlineStr">
        <is>
          <t>CAPEX - Długość 1m</t>
        </is>
      </c>
      <c r="D192" s="140" t="n">
        <v>0</v>
      </c>
      <c r="E192" s="140" t="n">
        <v>0.0004</v>
      </c>
      <c r="F192" s="141" t="inlineStr">
        <is>
          <t>szt</t>
        </is>
      </c>
      <c r="G192" s="139" t="inlineStr">
        <is>
          <t>Mufa wraz z osprzętem dla 48 złączy</t>
        </is>
      </c>
      <c r="H192" s="360">
        <f>IF(ISERROR(VLOOKUP(G192,KB_tabela,MATCH(H$9,KB_menu,0)-2,FALSE())),,VLOOKUP(G192,KB_tabela,MATCH(H$9,KB_menu,0)-2,FALSE()))</f>
        <v/>
      </c>
      <c r="I192" s="41">
        <f>IF(ISERROR(VLOOKUP(B192,JB_tabela,MATCH("czy puste",JB_menu,0)-1,FALSE())),"BŁĄD brak takiej JB",VLOOKUP(B192,JB_tabela,MATCH("czy puste",JB_menu,0)-1,FALSE()))</f>
        <v/>
      </c>
      <c r="J192" s="41">
        <f>IF(ISERROR(VLOOKUP(G192,KB_tabela,MATCH(H$9,KB_menu,0)-2,FALSE())),"BŁĄD brak takiego KB",IF(H192=0,IF(LEFT(C192,4)="OPEX","OK",IF(G192="brak kosztów CAPEX","OK","Brak Ceny KB")),"OK"))</f>
        <v/>
      </c>
      <c r="K192" s="41">
        <f>IF(AJ192="nie zgadza się liczba użytych JB","Nie liczy wszystkich JB",IF(BD192="nie zgadza się liczba użytych JB","Nie liczy wszystkich JB",IF(BX192="nie zgadza się liczba użytych JB","Nie liczy wszystkich JB",IF(BX192="nie zgadza się liczba użytych JB","Nie liczy wszystkich JB","OK"))))</f>
        <v/>
      </c>
      <c r="L192" s="361">
        <f>ROUND((E192*H192),2)</f>
        <v/>
      </c>
      <c r="M192" s="41">
        <f>VLOOKUP(B192,JB_tabela,MATCH(M$9,JB_menu,0)-1,FALSE())</f>
        <v/>
      </c>
      <c r="P192" s="41">
        <f>IF(ISERROR(VLOOKUP(S192,KATEGORIA_tabela,MATCH(P$9,KATEGORIA_menu,0)-2,FALSE())),,VLOOKUP(S192,KATEGORIA_tabela,MATCH(P$9,KATEGORIA_menu,0)-2,FALSE()))</f>
        <v/>
      </c>
      <c r="Q192" s="41">
        <f>IF(ISERROR(VLOOKUP(B192,JB_tabela,MATCH(Q$9,JB_menu,0)-1,FALSE())),,VLOOKUP(B192,JB_tabela,MATCH(Q$9,JB_menu,0)-1,FALSE()))</f>
        <v/>
      </c>
      <c r="R192" s="41">
        <f>IF(ISERROR(VLOOKUP(G192,KB_tabela,MATCH(R$9,KB_menu,0)-2,FALSE())),,VLOOKUP(G192,KB_tabela,MATCH(R$9,KB_menu,0)-2,FALSE()))</f>
        <v/>
      </c>
      <c r="S192" s="41">
        <f>IF(ISERROR(VLOOKUP(G192,KB_tabela,MATCH(S$9,KB_menu,0)-2,FALSE())),,VLOOKUP(G192,KB_tabela,MATCH(S$9,KB_menu,0)-2,FALSE()))</f>
        <v/>
      </c>
      <c r="T192" s="116">
        <f>IF($C192="CAPEX - 1szt JB",IF($M192="szt",SUMIFS(Kosztorys!$F:$F,Kosztorys!$D:$D,$B192,Kosztorys!$I:$I,CONCATENATE("&lt;01.01.",U$10,""))-SUMIFS(Kosztorys!$F:$F,Kosztorys!$D:$D,$B192,Kosztorys!$I:$I,CONCATENATE("&lt;01.01.",T$10,"")),COUNTIFS(Kosztorys!$D:$D,$B192,Kosztorys!$I:$I,CONCATENATE("&lt;01.01.",U$10,""))-COUNTIFS(Kosztorys!$D:$D,$B192,Kosztorys!$I:$I,CONCATENATE("&lt;01.01.",T$10,""))),0)</f>
        <v/>
      </c>
      <c r="U192" s="116">
        <f>IF($C192="CAPEX - 1szt JB",IF($M192="szt",SUMIFS(Kosztorys!$F:$F,Kosztorys!$D:$D,$B192,Kosztorys!$I:$I,CONCATENATE("&lt;01.01.",V$10,""))-SUMIFS(Kosztorys!$F:$F,Kosztorys!$D:$D,$B192,Kosztorys!$I:$I,CONCATENATE("&lt;01.01.",U$10,"")),COUNTIFS(Kosztorys!$D:$D,$B192,Kosztorys!$I:$I,CONCATENATE("&lt;01.01.",V$10,""))-COUNTIFS(Kosztorys!$D:$D,$B192,Kosztorys!$I:$I,CONCATENATE("&lt;01.01.",U$10,""))),0)</f>
        <v/>
      </c>
      <c r="V192" s="116">
        <f>IF($C192="CAPEX - 1szt JB",IF($M192="szt",SUMIFS(Kosztorys!$F:$F,Kosztorys!$D:$D,$B192,Kosztorys!$I:$I,CONCATENATE("&lt;01.01.",W$10,""))-SUMIFS(Kosztorys!$F:$F,Kosztorys!$D:$D,$B192,Kosztorys!$I:$I,CONCATENATE("&lt;01.01.",V$10,"")),COUNTIFS(Kosztorys!$D:$D,$B192,Kosztorys!$I:$I,CONCATENATE("&lt;01.01.",W$10,""))-COUNTIFS(Kosztorys!$D:$D,$B192,Kosztorys!$I:$I,CONCATENATE("&lt;01.01.",V$10,""))),0)</f>
        <v/>
      </c>
      <c r="W192" s="116">
        <f>IF($C192="CAPEX - 1szt JB",IF($M192="szt",SUMIFS(Kosztorys!$F:$F,Kosztorys!$D:$D,$B192,Kosztorys!$I:$I,CONCATENATE("&lt;01.01.",X$10,""))-SUMIFS(Kosztorys!$F:$F,Kosztorys!$D:$D,$B192,Kosztorys!$I:$I,CONCATENATE("&lt;01.01.",W$10,"")),COUNTIFS(Kosztorys!$D:$D,$B192,Kosztorys!$I:$I,CONCATENATE("&lt;01.01.",X$10,""))-COUNTIFS(Kosztorys!$D:$D,$B192,Kosztorys!$I:$I,CONCATENATE("&lt;01.01.",W$10,""))),0)</f>
        <v/>
      </c>
      <c r="X192" s="116">
        <f>IF($C192="CAPEX - 1szt JB",IF($M192="szt",SUMIFS(Kosztorys!$F:$F,Kosztorys!$D:$D,$B192,Kosztorys!$I:$I,CONCATENATE("&lt;01.01.",Y$10,""))-SUMIFS(Kosztorys!$F:$F,Kosztorys!$D:$D,$B192,Kosztorys!$I:$I,CONCATENATE("&lt;01.01.",X$10,"")),COUNTIFS(Kosztorys!$D:$D,$B192,Kosztorys!$I:$I,CONCATENATE("&lt;01.01.",Y$10,""))-COUNTIFS(Kosztorys!$D:$D,$B192,Kosztorys!$I:$I,CONCATENATE("&lt;01.01.",X$10,""))),0)</f>
        <v/>
      </c>
      <c r="Y192" s="116">
        <f>IF($C192="CAPEX - 1szt JB",IF($M192="szt",SUMIFS(Kosztorys!$F:$F,Kosztorys!$D:$D,$B192,Kosztorys!$I:$I,CONCATENATE("&lt;01.01.",Z$10,""))-SUMIFS(Kosztorys!$F:$F,Kosztorys!$D:$D,$B192,Kosztorys!$I:$I,CONCATENATE("&lt;01.01.",Y$10,"")),COUNTIFS(Kosztorys!$D:$D,$B192,Kosztorys!$I:$I,CONCATENATE("&lt;01.01.",Z$10,""))-COUNTIFS(Kosztorys!$D:$D,$B192,Kosztorys!$I:$I,CONCATENATE("&lt;01.01.",Y$10,""))),0)</f>
        <v/>
      </c>
      <c r="Z192" s="116">
        <f>IF($C192="CAPEX - 1szt JB",IF($M192="szt",SUMIFS(Kosztorys!$F:$F,Kosztorys!$D:$D,$B192,Kosztorys!$I:$I,CONCATENATE("&lt;01.01.",AA$10,""))-SUMIFS(Kosztorys!$F:$F,Kosztorys!$D:$D,$B192,Kosztorys!$I:$I,CONCATENATE("&lt;01.01.",Z$10,"")),COUNTIFS(Kosztorys!$D:$D,$B192,Kosztorys!$I:$I,CONCATENATE("&lt;01.01.",AA$10,""))-COUNTIFS(Kosztorys!$D:$D,$B192,Kosztorys!$I:$I,CONCATENATE("&lt;01.01.",Z$10,""))),0)</f>
        <v/>
      </c>
      <c r="AA192" s="116">
        <f>IF($C192="CAPEX - 1szt JB",IF($M192="szt",SUMIFS(Kosztorys!$F:$F,Kosztorys!$D:$D,$B192,Kosztorys!$I:$I,CONCATENATE("&lt;01.01.",AB$10,""))-SUMIFS(Kosztorys!$F:$F,Kosztorys!$D:$D,$B192,Kosztorys!$I:$I,CONCATENATE("&lt;01.01.",AA$10,"")),COUNTIFS(Kosztorys!$D:$D,$B192,Kosztorys!$I:$I,CONCATENATE("&lt;01.01.",AB$10,""))-COUNTIFS(Kosztorys!$D:$D,$B192,Kosztorys!$I:$I,CONCATENATE("&lt;01.01.",AA$10,""))),0)</f>
        <v/>
      </c>
      <c r="AB192" s="116">
        <f>IF($C192="CAPEX - 1szt JB",IF($M192="szt",SUMIFS(Kosztorys!$F:$F,Kosztorys!$D:$D,$B192,Kosztorys!$I:$I,CONCATENATE("&lt;01.01.",AC$10,""))-SUMIFS(Kosztorys!$F:$F,Kosztorys!$D:$D,$B192,Kosztorys!$I:$I,CONCATENATE("&lt;01.01.",AB$10,"")),COUNTIFS(Kosztorys!$D:$D,$B192,Kosztorys!$I:$I,CONCATENATE("&lt;01.01.",AC$10,""))-COUNTIFS(Kosztorys!$D:$D,$B192,Kosztorys!$I:$I,CONCATENATE("&lt;01.01.",AB$10,""))),0)</f>
        <v/>
      </c>
      <c r="AC192" s="116">
        <f>IF($C192="CAPEX - 1szt JB",IF($M192="szt",SUMIFS(Kosztorys!$F:$F,Kosztorys!$D:$D,$B192,Kosztorys!$I:$I,CONCATENATE("&lt;01.01.",AD$10,""))-SUMIFS(Kosztorys!$F:$F,Kosztorys!$D:$D,$B192,Kosztorys!$I:$I,CONCATENATE("&lt;01.01.",AC$10,"")),COUNTIFS(Kosztorys!$D:$D,$B192,Kosztorys!$I:$I,CONCATENATE("&lt;01.01.",AD$10,""))-COUNTIFS(Kosztorys!$D:$D,$B192,Kosztorys!$I:$I,CONCATENATE("&lt;01.01.",AC$10,""))),0)</f>
        <v/>
      </c>
      <c r="AD192" s="116">
        <f>IF($C192="CAPEX - 1szt JB",IF($M192="szt",SUMIFS(Kosztorys!$F:$F,Kosztorys!$D:$D,$B192,Kosztorys!$I:$I,CONCATENATE("&lt;01.01.",AE$10,""))-SUMIFS(Kosztorys!$F:$F,Kosztorys!$D:$D,$B192,Kosztorys!$I:$I,CONCATENATE("&lt;01.01.",AD$10,"")),COUNTIFS(Kosztorys!$D:$D,$B192,Kosztorys!$I:$I,CONCATENATE("&lt;01.01.",AE$10,""))-COUNTIFS(Kosztorys!$D:$D,$B192,Kosztorys!$I:$I,CONCATENATE("&lt;01.01.",AD$10,""))),0)</f>
        <v/>
      </c>
      <c r="AE192" s="116">
        <f>IF($C192="CAPEX - 1szt JB",IF($M192="szt",SUMIFS(Kosztorys!$F:$F,Kosztorys!$D:$D,$B192,Kosztorys!$I:$I,CONCATENATE("&lt;01.01.",AF$10,""))-SUMIFS(Kosztorys!$F:$F,Kosztorys!$D:$D,$B192,Kosztorys!$I:$I,CONCATENATE("&lt;01.01.",AE$10,"")),COUNTIFS(Kosztorys!$D:$D,$B192,Kosztorys!$I:$I,CONCATENATE("&lt;01.01.",AF$10,""))-COUNTIFS(Kosztorys!$D:$D,$B192,Kosztorys!$I:$I,CONCATENATE("&lt;01.01.",AE$10,""))),0)</f>
        <v/>
      </c>
      <c r="AF192" s="116">
        <f>IF($C192="CAPEX - 1szt JB",IF($M192="szt",SUMIFS(Kosztorys!$F:$F,Kosztorys!$D:$D,$B192,Kosztorys!$I:$I,CONCATENATE("&lt;01.01.",AG$10,""))-SUMIFS(Kosztorys!$F:$F,Kosztorys!$D:$D,$B192,Kosztorys!$I:$I,CONCATENATE("&lt;01.01.",AF$10,"")),COUNTIFS(Kosztorys!$D:$D,$B192,Kosztorys!$I:$I,CONCATENATE("&lt;01.01.",AG$10,""))-COUNTIFS(Kosztorys!$D:$D,$B192,Kosztorys!$I:$I,CONCATENATE("&lt;01.01.",AF$10,""))),0)</f>
        <v/>
      </c>
      <c r="AG192" s="116">
        <f>IF($C192="CAPEX - 1szt JB",IF($M192="szt",SUMIFS(Kosztorys!$F:$F,Kosztorys!$D:$D,$B192,Kosztorys!$I:$I,CONCATENATE("&lt;01.01.",AH$10,""))-SUMIFS(Kosztorys!$F:$F,Kosztorys!$D:$D,$B192,Kosztorys!$I:$I,CONCATENATE("&lt;01.01.",AG$10,"")),COUNTIFS(Kosztorys!$D:$D,$B192,Kosztorys!$I:$I,CONCATENATE("&lt;01.01.",AH$10,""))-COUNTIFS(Kosztorys!$D:$D,$B192,Kosztorys!$I:$I,CONCATENATE("&lt;01.01.",AG$10,""))),0)</f>
        <v/>
      </c>
      <c r="AH192" s="116">
        <f>IF($C192="CAPEX - 1szt JB",IF($M192="szt",SUMIFS(Kosztorys!$F:$F,Kosztorys!$D:$D,$B192,Kosztorys!$I:$I,CONCATENATE("&lt;01.01.",AI$10,""))-SUMIFS(Kosztorys!$F:$F,Kosztorys!$D:$D,$B192,Kosztorys!$I:$I,CONCATENATE("&lt;01.01.",AH$10,"")),COUNTIFS(Kosztorys!$D:$D,$B192,Kosztorys!$I:$I,CONCATENATE("&lt;01.01.",AI$10,""))-COUNTIFS(Kosztorys!$D:$D,$B192,Kosztorys!$I:$I,CONCATENATE("&lt;01.01.",AH$10,""))),0)</f>
        <v/>
      </c>
      <c r="AI192" s="116">
        <f>IF($C192="CAPEX - 1szt JB",IF($M192="szt",SUMIFS(Kosztorys!$F:$F,Kosztorys!$D:$D,$B192,Kosztorys!$I:$I,CONCATENATE("&lt;01.01.",AJ$10,""))-SUMIFS(Kosztorys!$F:$F,Kosztorys!$D:$D,$B192,Kosztorys!$I:$I,CONCATENATE("&lt;01.01.",AI$10,"")),COUNTIFS(Kosztorys!$D:$D,$B192,Kosztorys!$I:$I,CONCATENATE("&lt;01.01.",AJ$10,""))-COUNTIFS(Kosztorys!$D:$D,$B192,Kosztorys!$I:$I,CONCATENATE("&lt;01.01.",AI$10,""))),0)</f>
        <v/>
      </c>
      <c r="AJ192" s="116">
        <f>IF(C192="CAPEX - 1szt JB",IF(SUM(T192:AI192)=IF(ISERROR(VLOOKUP(B192,JB_tabela,MATCH(AJ$9,JB_menu,0)-1,FALSE())),,VLOOKUP(B192,JB_tabela,MATCH(AJ$9,JB_menu,0)-1,FALSE())),"OK","nie zgadza się liczba użytych JB"),"OK-ND")</f>
        <v/>
      </c>
      <c r="AM192" s="41">
        <f>IFERROR("_" &amp; VLOOKUP($B192,#REF!,1,FALSE()),#REF!)</f>
        <v/>
      </c>
      <c r="AN192" s="41">
        <f>IF($C192="CAPEX - Długość 1m",SUMIFS(Kosztorys!$F:$F,Kosztorys!$D:$D,$B192,Kosztorys!$I:$I,CONCATENATE("&lt;31.12.",AN$10,""))-SUMIFS(Kosztorys!$F:$F,Kosztorys!$D:$D,$B192,Kosztorys!$I:$I,CONCATENATE("&lt;31.12.",AM$10,"")),"x")</f>
        <v/>
      </c>
      <c r="AO192" s="41">
        <f>IF($C192="CAPEX - Długość 1m",SUMIFS(Kosztorys!$F:$F,Kosztorys!$D:$D,$B192,Kosztorys!$I:$I,CONCATENATE("&lt;31.12.",AO$10,""))-SUMIFS(Kosztorys!$F:$F,Kosztorys!$D:$D,$B192,Kosztorys!$I:$I,CONCATENATE("&lt;31.12.",AN$10,"")),"x")</f>
        <v/>
      </c>
      <c r="AP192" s="41">
        <f>IF($C192="CAPEX - Długość 1m",SUMIFS(Kosztorys!$F:$F,Kosztorys!$D:$D,$B192,Kosztorys!$I:$I,CONCATENATE("&lt;31.12.",AP$10,""))-SUMIFS(Kosztorys!$F:$F,Kosztorys!$D:$D,$B192,Kosztorys!$I:$I,CONCATENATE("&lt;31.12.",AO$10,"")),"x")</f>
        <v/>
      </c>
      <c r="AQ192" s="41">
        <f>IF($C192="CAPEX - Długość 1m",SUMIFS(Kosztorys!$F:$F,Kosztorys!$D:$D,$B192,Kosztorys!$I:$I,CONCATENATE("&lt;31.12.",AQ$10,""))-SUMIFS(Kosztorys!$F:$F,Kosztorys!$D:$D,$B192,Kosztorys!$I:$I,CONCATENATE("&lt;31.12.",AP$10,"")),"x")</f>
        <v/>
      </c>
      <c r="AR192" s="41">
        <f>IF($C192="CAPEX - Długość 1m",SUMIFS(Kosztorys!$F:$F,Kosztorys!$D:$D,$B192,Kosztorys!$I:$I,CONCATENATE("&lt;31.12.",AR$10,""))-SUMIFS(Kosztorys!$F:$F,Kosztorys!$D:$D,$B192,Kosztorys!$I:$I,CONCATENATE("&lt;31.12.",AQ$10,"")),"x")</f>
        <v/>
      </c>
      <c r="AS192" s="41">
        <f>IF($C192="CAPEX - Długość 1m",SUMIFS(Kosztorys!$F:$F,Kosztorys!$D:$D,$B192,Kosztorys!$I:$I,CONCATENATE("&lt;31.12.",AS$10,""))-SUMIFS(Kosztorys!$F:$F,Kosztorys!$D:$D,$B192,Kosztorys!$I:$I,CONCATENATE("&lt;31.12.",AR$10,"")),"x")</f>
        <v/>
      </c>
      <c r="AT192" s="41">
        <f>IF($C192="CAPEX - Długość 1m",SUMIFS(Kosztorys!$F:$F,Kosztorys!$D:$D,$B192,Kosztorys!$I:$I,CONCATENATE("&lt;31.12.",AT$10,""))-SUMIFS(Kosztorys!$F:$F,Kosztorys!$D:$D,$B192,Kosztorys!$I:$I,CONCATENATE("&lt;31.12.",AS$10,"")),"x")</f>
        <v/>
      </c>
      <c r="AU192" s="41">
        <f>IF($C192="CAPEX - Długość 1m",SUMIFS(Kosztorys!$F:$F,Kosztorys!$D:$D,$B192,Kosztorys!$I:$I,CONCATENATE("&lt;31.12.",AU$10,""))-SUMIFS(Kosztorys!$F:$F,Kosztorys!$D:$D,$B192,Kosztorys!$I:$I,CONCATENATE("&lt;31.12.",AT$10,"")),"x")</f>
        <v/>
      </c>
      <c r="AV192" s="41">
        <f>IF($C192="CAPEX - Długość 1m",SUMIFS(Kosztorys!$F:$F,Kosztorys!$D:$D,$B192,Kosztorys!$I:$I,CONCATENATE("&lt;31.12.",AV$10,""))-SUMIFS(Kosztorys!$F:$F,Kosztorys!$D:$D,$B192,Kosztorys!$I:$I,CONCATENATE("&lt;31.12.",AU$10,"")),"x")</f>
        <v/>
      </c>
      <c r="AW192" s="41">
        <f>IF($C192="CAPEX - Długość 1m",SUMIFS(Kosztorys!$F:$F,Kosztorys!$D:$D,$B192,Kosztorys!$I:$I,CONCATENATE("&lt;31.12.",AW$10,""))-SUMIFS(Kosztorys!$F:$F,Kosztorys!$D:$D,$B192,Kosztorys!$I:$I,CONCATENATE("&lt;31.12.",AV$10,"")),"x")</f>
        <v/>
      </c>
      <c r="AX192" s="41">
        <f>IF($C192="CAPEX - Długość 1m",SUMIFS(Kosztorys!$F:$F,Kosztorys!$D:$D,$B192,Kosztorys!$I:$I,CONCATENATE("&lt;31.12.",AX$10,""))-SUMIFS(Kosztorys!$F:$F,Kosztorys!$D:$D,$B192,Kosztorys!$I:$I,CONCATENATE("&lt;31.12.",AW$10,"")),"x")</f>
        <v/>
      </c>
      <c r="AY192" s="41">
        <f>IF($C192="CAPEX - Długość 1m",SUMIFS(Kosztorys!$F:$F,Kosztorys!$D:$D,$B192,Kosztorys!$I:$I,CONCATENATE("&lt;31.12.",AY$10,""))-SUMIFS(Kosztorys!$F:$F,Kosztorys!$D:$D,$B192,Kosztorys!$I:$I,CONCATENATE("&lt;31.12.",AX$10,"")),"x")</f>
        <v/>
      </c>
      <c r="AZ192" s="41">
        <f>IF($C192="CAPEX - Długość 1m",SUMIFS(Kosztorys!$F:$F,Kosztorys!$D:$D,$B192,Kosztorys!$I:$I,CONCATENATE("&lt;31.12.",AZ$10,""))-SUMIFS(Kosztorys!$F:$F,Kosztorys!$D:$D,$B192,Kosztorys!$I:$I,CONCATENATE("&lt;31.12.",AY$10,"")),"x")</f>
        <v/>
      </c>
      <c r="BA192" s="41">
        <f>IF($C192="CAPEX - Długość 1m",SUMIFS(Kosztorys!$F:$F,Kosztorys!$D:$D,$B192,Kosztorys!$I:$I,CONCATENATE("&lt;31.12.",BA$10,""))-SUMIFS(Kosztorys!$F:$F,Kosztorys!$D:$D,$B192,Kosztorys!$I:$I,CONCATENATE("&lt;31.12.",AZ$10,"")),"x")</f>
        <v/>
      </c>
      <c r="BB192" s="41">
        <f>IF($C192="CAPEX - Długość 1m",SUMIFS(Kosztorys!$F:$F,Kosztorys!$D:$D,$B192,Kosztorys!$I:$I,CONCATENATE("&lt;31.12.",BB$10,""))-SUMIFS(Kosztorys!$F:$F,Kosztorys!$D:$D,$B192,Kosztorys!$I:$I,CONCATENATE("&lt;31.12.",BA$10,"")),"x")</f>
        <v/>
      </c>
      <c r="BC192" s="41">
        <f>IF($C192="CAPEX - Długość 1m",SUMIFS(Kosztorys!$F:$F,Kosztorys!$D:$D,$B192,Kosztorys!$I:$I,CONCATENATE("&lt;31.12.",BC$10,""))-SUMIFS(Kosztorys!$F:$F,Kosztorys!$D:$D,$B192,Kosztorys!$I:$I,CONCATENATE("&lt;31.12.",BB$10,"")),"x")</f>
        <v/>
      </c>
      <c r="BD192" s="41">
        <f>IF(C192="CAPEX - Długość 1m",IF(SUM(AN192:BC192)=IF(ISERROR(VLOOKUP(B192,JB_tabela,MATCH(BD$9,JB_menu,0)-1,FALSE())),,VLOOKUP(B192,JB_tabela,MATCH(BD$9,JB_menu,0)-1,FALSE())),"OK","nie zgadza się liczba użytych JB"),"OK-ND")</f>
        <v/>
      </c>
      <c r="BH192" s="41">
        <f>IF($C192="OPEX - Koszt 1szt/rok",IF($M192="szt",SUMIFS(Kosztorys!$F:$F,Kosztorys!$D:$D,$B192,Kosztorys!$I:$I,CONCATENATE("&lt;01.01.",BH$10,""))+(SUMIFS(Kosztorys!$F:$F,Kosztorys!$D:$D,$B192,Kosztorys!$I:$I,CONCATENATE("&lt;=31.03.",BH$10,""))-SUMIFS(Kosztorys!$F:$F,Kosztorys!$D:$D,$B192,Kosztorys!$I:$I,CONCATENATE("&lt;=31.12.",BG$10,"")))*0.75+(SUMIFS(Kosztorys!$F:$F,Kosztorys!$D:$D,$B192,Kosztorys!$I:$I,CONCATENATE("&lt;=30.06.",BH$10,""))-SUMIFS(Kosztorys!$F:$F,Kosztorys!$D:$D,$B192,Kosztorys!$I:$I,CONCATENATE("&lt;=31.03.",BH$10,"")))*0.5+(SUMIFS(Kosztorys!$F:$F,Kosztorys!$D:$D,$B192,Kosztorys!$I:$I,CONCATENATE("&lt;=30.09.",BH$10,""))-SUMIFS(Kosztorys!$F:$F,Kosztorys!$D:$D,$B192,Kosztorys!$I:$I,CONCATENATE("&lt;=30.06.",BH$10,"")))*0.25,"nic"),0)</f>
        <v/>
      </c>
      <c r="BI192" s="41">
        <f>IF($C192="OPEX - Koszt 1szt/rok",IF($M192="szt",SUMIFS(Kosztorys!$F:$F,Kosztorys!$D:$D,$B192,Kosztorys!$I:$I,CONCATENATE("&lt;01.01.",BI$10,""))+(SUMIFS(Kosztorys!$F:$F,Kosztorys!$D:$D,$B192,Kosztorys!$I:$I,CONCATENATE("&lt;=31.03.",BI$10,""))-SUMIFS(Kosztorys!$F:$F,Kosztorys!$D:$D,$B192,Kosztorys!$I:$I,CONCATENATE("&lt;=31.12.",BH$10,"")))*0.75+(SUMIFS(Kosztorys!$F:$F,Kosztorys!$D:$D,$B192,Kosztorys!$I:$I,CONCATENATE("&lt;=30.06.",BI$10,""))-SUMIFS(Kosztorys!$F:$F,Kosztorys!$D:$D,$B192,Kosztorys!$I:$I,CONCATENATE("&lt;=31.03.",BI$10,"")))*0.5+(SUMIFS(Kosztorys!$F:$F,Kosztorys!$D:$D,$B192,Kosztorys!$I:$I,CONCATENATE("&lt;=30.09.",BI$10,""))-SUMIFS(Kosztorys!$F:$F,Kosztorys!$D:$D,$B192,Kosztorys!$I:$I,CONCATENATE("&lt;=30.06.",BI$10,"")))*0.25,"nic"),0)</f>
        <v/>
      </c>
      <c r="BJ192" s="41">
        <f>IF($C192="OPEX - Koszt 1szt/rok",IF($M192="szt",SUMIFS(Kosztorys!$F:$F,Kosztorys!$D:$D,$B192,Kosztorys!$I:$I,CONCATENATE("&lt;01.01.",BJ$10,""))+(SUMIFS(Kosztorys!$F:$F,Kosztorys!$D:$D,$B192,Kosztorys!$I:$I,CONCATENATE("&lt;=31.03.",BJ$10,""))-SUMIFS(Kosztorys!$F:$F,Kosztorys!$D:$D,$B192,Kosztorys!$I:$I,CONCATENATE("&lt;=31.12.",BI$10,"")))*0.75+(SUMIFS(Kosztorys!$F:$F,Kosztorys!$D:$D,$B192,Kosztorys!$I:$I,CONCATENATE("&lt;=30.06.",BJ$10,""))-SUMIFS(Kosztorys!$F:$F,Kosztorys!$D:$D,$B192,Kosztorys!$I:$I,CONCATENATE("&lt;=31.03.",BJ$10,"")))*0.5+(SUMIFS(Kosztorys!$F:$F,Kosztorys!$D:$D,$B192,Kosztorys!$I:$I,CONCATENATE("&lt;=30.09.",BJ$10,""))-SUMIFS(Kosztorys!$F:$F,Kosztorys!$D:$D,$B192,Kosztorys!$I:$I,CONCATENATE("&lt;=30.06.",BJ$10,"")))*0.25,"nic"),0)</f>
        <v/>
      </c>
      <c r="BK192" s="41">
        <f>IF($C192="OPEX - Koszt 1szt/rok",IF($M192="szt",SUMIFS(Kosztorys!$F:$F,Kosztorys!$D:$D,$B192,Kosztorys!$I:$I,CONCATENATE("&lt;01.01.",BK$10,""))+(SUMIFS(Kosztorys!$F:$F,Kosztorys!$D:$D,$B192,Kosztorys!$I:$I,CONCATENATE("&lt;=31.03.",BK$10,""))-SUMIFS(Kosztorys!$F:$F,Kosztorys!$D:$D,$B192,Kosztorys!$I:$I,CONCATENATE("&lt;=31.12.",BJ$10,"")))*0.75+(SUMIFS(Kosztorys!$F:$F,Kosztorys!$D:$D,$B192,Kosztorys!$I:$I,CONCATENATE("&lt;=30.06.",BK$10,""))-SUMIFS(Kosztorys!$F:$F,Kosztorys!$D:$D,$B192,Kosztorys!$I:$I,CONCATENATE("&lt;=31.03.",BK$10,"")))*0.5+(SUMIFS(Kosztorys!$F:$F,Kosztorys!$D:$D,$B192,Kosztorys!$I:$I,CONCATENATE("&lt;=30.09.",BK$10,""))-SUMIFS(Kosztorys!$F:$F,Kosztorys!$D:$D,$B192,Kosztorys!$I:$I,CONCATENATE("&lt;=30.06.",BK$10,"")))*0.25,"nic"),0)</f>
        <v/>
      </c>
      <c r="BL192" s="41">
        <f>IF($C192="OPEX - Koszt 1szt/rok",IF($M192="szt",SUMIFS(Kosztorys!$F:$F,Kosztorys!$D:$D,$B192,Kosztorys!$I:$I,CONCATENATE("&lt;01.01.",BL$10,""))+(SUMIFS(Kosztorys!$F:$F,Kosztorys!$D:$D,$B192,Kosztorys!$I:$I,CONCATENATE("&lt;=31.03.",BL$10,""))-SUMIFS(Kosztorys!$F:$F,Kosztorys!$D:$D,$B192,Kosztorys!$I:$I,CONCATENATE("&lt;=31.12.",BK$10,"")))*0.75+(SUMIFS(Kosztorys!$F:$F,Kosztorys!$D:$D,$B192,Kosztorys!$I:$I,CONCATENATE("&lt;=30.06.",BL$10,""))-SUMIFS(Kosztorys!$F:$F,Kosztorys!$D:$D,$B192,Kosztorys!$I:$I,CONCATENATE("&lt;=31.03.",BL$10,"")))*0.5+(SUMIFS(Kosztorys!$F:$F,Kosztorys!$D:$D,$B192,Kosztorys!$I:$I,CONCATENATE("&lt;=30.09.",BL$10,""))-SUMIFS(Kosztorys!$F:$F,Kosztorys!$D:$D,$B192,Kosztorys!$I:$I,CONCATENATE("&lt;=30.06.",BL$10,"")))*0.25,"nic"),0)</f>
        <v/>
      </c>
      <c r="BM192" s="41">
        <f>IF($C192="OPEX - Koszt 1szt/rok",IF($M192="szt",SUMIFS(Kosztorys!$F:$F,Kosztorys!$D:$D,$B192,Kosztorys!$I:$I,CONCATENATE("&lt;01.01.",BM$10,""))+(SUMIFS(Kosztorys!$F:$F,Kosztorys!$D:$D,$B192,Kosztorys!$I:$I,CONCATENATE("&lt;=31.03.",BM$10,""))-SUMIFS(Kosztorys!$F:$F,Kosztorys!$D:$D,$B192,Kosztorys!$I:$I,CONCATENATE("&lt;=31.12.",BL$10,"")))*0.75+(SUMIFS(Kosztorys!$F:$F,Kosztorys!$D:$D,$B192,Kosztorys!$I:$I,CONCATENATE("&lt;=30.06.",BM$10,""))-SUMIFS(Kosztorys!$F:$F,Kosztorys!$D:$D,$B192,Kosztorys!$I:$I,CONCATENATE("&lt;=31.03.",BM$10,"")))*0.5+(SUMIFS(Kosztorys!$F:$F,Kosztorys!$D:$D,$B192,Kosztorys!$I:$I,CONCATENATE("&lt;=30.09.",BM$10,""))-SUMIFS(Kosztorys!$F:$F,Kosztorys!$D:$D,$B192,Kosztorys!$I:$I,CONCATENATE("&lt;=30.06.",BM$10,"")))*0.25,"nic"),0)</f>
        <v/>
      </c>
      <c r="BN192" s="41">
        <f>IF($C192="OPEX - Koszt 1szt/rok",IF($M192="szt",SUMIFS(Kosztorys!$F:$F,Kosztorys!$D:$D,$B192,Kosztorys!$I:$I,CONCATENATE("&lt;01.01.",BN$10,""))+(SUMIFS(Kosztorys!$F:$F,Kosztorys!$D:$D,$B192,Kosztorys!$I:$I,CONCATENATE("&lt;=31.03.",BN$10,""))-SUMIFS(Kosztorys!$F:$F,Kosztorys!$D:$D,$B192,Kosztorys!$I:$I,CONCATENATE("&lt;=31.12.",BM$10,"")))*0.75+(SUMIFS(Kosztorys!$F:$F,Kosztorys!$D:$D,$B192,Kosztorys!$I:$I,CONCATENATE("&lt;=30.06.",BN$10,""))-SUMIFS(Kosztorys!$F:$F,Kosztorys!$D:$D,$B192,Kosztorys!$I:$I,CONCATENATE("&lt;=31.03.",BN$10,"")))*0.5+(SUMIFS(Kosztorys!$F:$F,Kosztorys!$D:$D,$B192,Kosztorys!$I:$I,CONCATENATE("&lt;=30.09.",BN$10,""))-SUMIFS(Kosztorys!$F:$F,Kosztorys!$D:$D,$B192,Kosztorys!$I:$I,CONCATENATE("&lt;=30.06.",BN$10,"")))*0.25,"nic"),0)</f>
        <v/>
      </c>
      <c r="BO192" s="41">
        <f>IF($C192="OPEX - Koszt 1szt/rok",IF($M192="szt",SUMIFS(Kosztorys!$F:$F,Kosztorys!$D:$D,$B192,Kosztorys!$I:$I,CONCATENATE("&lt;01.01.",BO$10,""))+(SUMIFS(Kosztorys!$F:$F,Kosztorys!$D:$D,$B192,Kosztorys!$I:$I,CONCATENATE("&lt;=31.03.",BO$10,""))-SUMIFS(Kosztorys!$F:$F,Kosztorys!$D:$D,$B192,Kosztorys!$I:$I,CONCATENATE("&lt;=31.12.",BN$10,"")))*0.75+(SUMIFS(Kosztorys!$F:$F,Kosztorys!$D:$D,$B192,Kosztorys!$I:$I,CONCATENATE("&lt;=30.06.",BO$10,""))-SUMIFS(Kosztorys!$F:$F,Kosztorys!$D:$D,$B192,Kosztorys!$I:$I,CONCATENATE("&lt;=31.03.",BO$10,"")))*0.5+(SUMIFS(Kosztorys!$F:$F,Kosztorys!$D:$D,$B192,Kosztorys!$I:$I,CONCATENATE("&lt;=30.09.",BO$10,""))-SUMIFS(Kosztorys!$F:$F,Kosztorys!$D:$D,$B192,Kosztorys!$I:$I,CONCATENATE("&lt;=30.06.",BO$10,"")))*0.25,"nic"),0)</f>
        <v/>
      </c>
      <c r="BP192" s="41">
        <f>IF($C192="OPEX - Koszt 1szt/rok",IF($M192="szt",SUMIFS(Kosztorys!$F:$F,Kosztorys!$D:$D,$B192,Kosztorys!$I:$I,CONCATENATE("&lt;01.01.",BP$10,""))+(SUMIFS(Kosztorys!$F:$F,Kosztorys!$D:$D,$B192,Kosztorys!$I:$I,CONCATENATE("&lt;=31.03.",BP$10,""))-SUMIFS(Kosztorys!$F:$F,Kosztorys!$D:$D,$B192,Kosztorys!$I:$I,CONCATENATE("&lt;=31.12.",BO$10,"")))*0.75+(SUMIFS(Kosztorys!$F:$F,Kosztorys!$D:$D,$B192,Kosztorys!$I:$I,CONCATENATE("&lt;=30.06.",BP$10,""))-SUMIFS(Kosztorys!$F:$F,Kosztorys!$D:$D,$B192,Kosztorys!$I:$I,CONCATENATE("&lt;=31.03.",BP$10,"")))*0.5+(SUMIFS(Kosztorys!$F:$F,Kosztorys!$D:$D,$B192,Kosztorys!$I:$I,CONCATENATE("&lt;=30.09.",BP$10,""))-SUMIFS(Kosztorys!$F:$F,Kosztorys!$D:$D,$B192,Kosztorys!$I:$I,CONCATENATE("&lt;=30.06.",BP$10,"")))*0.25,"nic"),0)</f>
        <v/>
      </c>
      <c r="BQ192" s="41">
        <f>IF($C192="OPEX - Koszt 1szt/rok",IF($M192="szt",SUMIFS(Kosztorys!$F:$F,Kosztorys!$D:$D,$B192,Kosztorys!$I:$I,CONCATENATE("&lt;01.01.",BQ$10,""))+(SUMIFS(Kosztorys!$F:$F,Kosztorys!$D:$D,$B192,Kosztorys!$I:$I,CONCATENATE("&lt;=31.03.",BQ$10,""))-SUMIFS(Kosztorys!$F:$F,Kosztorys!$D:$D,$B192,Kosztorys!$I:$I,CONCATENATE("&lt;=31.12.",BP$10,"")))*0.75+(SUMIFS(Kosztorys!$F:$F,Kosztorys!$D:$D,$B192,Kosztorys!$I:$I,CONCATENATE("&lt;=30.06.",BQ$10,""))-SUMIFS(Kosztorys!$F:$F,Kosztorys!$D:$D,$B192,Kosztorys!$I:$I,CONCATENATE("&lt;=31.03.",BQ$10,"")))*0.5+(SUMIFS(Kosztorys!$F:$F,Kosztorys!$D:$D,$B192,Kosztorys!$I:$I,CONCATENATE("&lt;=30.09.",BQ$10,""))-SUMIFS(Kosztorys!$F:$F,Kosztorys!$D:$D,$B192,Kosztorys!$I:$I,CONCATENATE("&lt;=30.06.",BQ$10,"")))*0.25,"nic"),0)</f>
        <v/>
      </c>
      <c r="BR192" s="41">
        <f>IF($C192="OPEX - Koszt 1szt/rok",IF($M192="szt",SUMIFS(Kosztorys!$F:$F,Kosztorys!$D:$D,$B192,Kosztorys!$I:$I,CONCATENATE("&lt;01.01.",BR$10,""))+(SUMIFS(Kosztorys!$F:$F,Kosztorys!$D:$D,$B192,Kosztorys!$I:$I,CONCATENATE("&lt;=31.03.",BR$10,""))-SUMIFS(Kosztorys!$F:$F,Kosztorys!$D:$D,$B192,Kosztorys!$I:$I,CONCATENATE("&lt;=31.12.",BQ$10,"")))*0.75+(SUMIFS(Kosztorys!$F:$F,Kosztorys!$D:$D,$B192,Kosztorys!$I:$I,CONCATENATE("&lt;=30.06.",BR$10,""))-SUMIFS(Kosztorys!$F:$F,Kosztorys!$D:$D,$B192,Kosztorys!$I:$I,CONCATENATE("&lt;=31.03.",BR$10,"")))*0.5+(SUMIFS(Kosztorys!$F:$F,Kosztorys!$D:$D,$B192,Kosztorys!$I:$I,CONCATENATE("&lt;=30.09.",BR$10,""))-SUMIFS(Kosztorys!$F:$F,Kosztorys!$D:$D,$B192,Kosztorys!$I:$I,CONCATENATE("&lt;=30.06.",BR$10,"")))*0.25,"nic"),0)</f>
        <v/>
      </c>
      <c r="BS192" s="41">
        <f>IF($C192="OPEX - Koszt 1szt/rok",IF($M192="szt",SUMIFS(Kosztorys!$F:$F,Kosztorys!$D:$D,$B192,Kosztorys!$I:$I,CONCATENATE("&lt;01.01.",BS$10,""))+(SUMIFS(Kosztorys!$F:$F,Kosztorys!$D:$D,$B192,Kosztorys!$I:$I,CONCATENATE("&lt;=31.03.",BS$10,""))-SUMIFS(Kosztorys!$F:$F,Kosztorys!$D:$D,$B192,Kosztorys!$I:$I,CONCATENATE("&lt;=31.12.",BR$10,"")))*0.75+(SUMIFS(Kosztorys!$F:$F,Kosztorys!$D:$D,$B192,Kosztorys!$I:$I,CONCATENATE("&lt;=30.06.",BS$10,""))-SUMIFS(Kosztorys!$F:$F,Kosztorys!$D:$D,$B192,Kosztorys!$I:$I,CONCATENATE("&lt;=31.03.",BS$10,"")))*0.5+(SUMIFS(Kosztorys!$F:$F,Kosztorys!$D:$D,$B192,Kosztorys!$I:$I,CONCATENATE("&lt;=30.09.",BS$10,""))-SUMIFS(Kosztorys!$F:$F,Kosztorys!$D:$D,$B192,Kosztorys!$I:$I,CONCATENATE("&lt;=30.06.",BS$10,"")))*0.25,"nic"),0)</f>
        <v/>
      </c>
      <c r="BT192" s="41">
        <f>IF($C192="OPEX - Koszt 1szt/rok",IF($M192="szt",SUMIFS(Kosztorys!$F:$F,Kosztorys!$D:$D,$B192,Kosztorys!$I:$I,CONCATENATE("&lt;01.01.",BT$10,""))+(SUMIFS(Kosztorys!$F:$F,Kosztorys!$D:$D,$B192,Kosztorys!$I:$I,CONCATENATE("&lt;=31.03.",BT$10,""))-SUMIFS(Kosztorys!$F:$F,Kosztorys!$D:$D,$B192,Kosztorys!$I:$I,CONCATENATE("&lt;=31.12.",BS$10,"")))*0.75+(SUMIFS(Kosztorys!$F:$F,Kosztorys!$D:$D,$B192,Kosztorys!$I:$I,CONCATENATE("&lt;=30.06.",BT$10,""))-SUMIFS(Kosztorys!$F:$F,Kosztorys!$D:$D,$B192,Kosztorys!$I:$I,CONCATENATE("&lt;=31.03.",BT$10,"")))*0.5+(SUMIFS(Kosztorys!$F:$F,Kosztorys!$D:$D,$B192,Kosztorys!$I:$I,CONCATENATE("&lt;=30.09.",BT$10,""))-SUMIFS(Kosztorys!$F:$F,Kosztorys!$D:$D,$B192,Kosztorys!$I:$I,CONCATENATE("&lt;=30.06.",BT$10,"")))*0.25,"nic"),0)</f>
        <v/>
      </c>
      <c r="BU192" s="41">
        <f>IF($C192="OPEX - Koszt 1szt/rok",IF($M192="szt",SUMIFS(Kosztorys!$F:$F,Kosztorys!$D:$D,$B192,Kosztorys!$I:$I,CONCATENATE("&lt;01.01.",BU$10,""))+(SUMIFS(Kosztorys!$F:$F,Kosztorys!$D:$D,$B192,Kosztorys!$I:$I,CONCATENATE("&lt;=31.03.",BU$10,""))-SUMIFS(Kosztorys!$F:$F,Kosztorys!$D:$D,$B192,Kosztorys!$I:$I,CONCATENATE("&lt;=31.12.",BT$10,"")))*0.75+(SUMIFS(Kosztorys!$F:$F,Kosztorys!$D:$D,$B192,Kosztorys!$I:$I,CONCATENATE("&lt;=30.06.",BU$10,""))-SUMIFS(Kosztorys!$F:$F,Kosztorys!$D:$D,$B192,Kosztorys!$I:$I,CONCATENATE("&lt;=31.03.",BU$10,"")))*0.5+(SUMIFS(Kosztorys!$F:$F,Kosztorys!$D:$D,$B192,Kosztorys!$I:$I,CONCATENATE("&lt;=30.09.",BU$10,""))-SUMIFS(Kosztorys!$F:$F,Kosztorys!$D:$D,$B192,Kosztorys!$I:$I,CONCATENATE("&lt;=30.06.",BU$10,"")))*0.25,"nic"),0)</f>
        <v/>
      </c>
      <c r="BV192" s="41">
        <f>IF($C192="OPEX - Koszt 1szt/rok",IF($M192="szt",SUMIFS(Kosztorys!$F:$F,Kosztorys!$D:$D,$B192,Kosztorys!$I:$I,CONCATENATE("&lt;01.01.",BV$10,""))+(SUMIFS(Kosztorys!$F:$F,Kosztorys!$D:$D,$B192,Kosztorys!$I:$I,CONCATENATE("&lt;=31.03.",BV$10,""))-SUMIFS(Kosztorys!$F:$F,Kosztorys!$D:$D,$B192,Kosztorys!$I:$I,CONCATENATE("&lt;=31.12.",BU$10,"")))*0.75+(SUMIFS(Kosztorys!$F:$F,Kosztorys!$D:$D,$B192,Kosztorys!$I:$I,CONCATENATE("&lt;=30.06.",BV$10,""))-SUMIFS(Kosztorys!$F:$F,Kosztorys!$D:$D,$B192,Kosztorys!$I:$I,CONCATENATE("&lt;=31.03.",BV$10,"")))*0.5+(SUMIFS(Kosztorys!$F:$F,Kosztorys!$D:$D,$B192,Kosztorys!$I:$I,CONCATENATE("&lt;=30.09.",BV$10,""))-SUMIFS(Kosztorys!$F:$F,Kosztorys!$D:$D,$B192,Kosztorys!$I:$I,CONCATENATE("&lt;=30.06.",BV$10,"")))*0.25,"nic"),0)</f>
        <v/>
      </c>
      <c r="BW192" s="41">
        <f>IF($C192="OPEX - Koszt 1szt/rok",IF($M192="szt",SUMIFS(Kosztorys!$F:$F,Kosztorys!$D:$D,$B192,Kosztorys!$I:$I,CONCATENATE("&lt;01.01.",BW$10,""))+(SUMIFS(Kosztorys!$F:$F,Kosztorys!$D:$D,$B192,Kosztorys!$I:$I,CONCATENATE("&lt;=31.03.",BW$10,""))-SUMIFS(Kosztorys!$F:$F,Kosztorys!$D:$D,$B192,Kosztorys!$I:$I,CONCATENATE("&lt;=31.12.",BV$10,"")))*0.75+(SUMIFS(Kosztorys!$F:$F,Kosztorys!$D:$D,$B192,Kosztorys!$I:$I,CONCATENATE("&lt;=30.06.",BW$10,""))-SUMIFS(Kosztorys!$F:$F,Kosztorys!$D:$D,$B192,Kosztorys!$I:$I,CONCATENATE("&lt;=31.03.",BW$10,"")))*0.5+(SUMIFS(Kosztorys!$F:$F,Kosztorys!$D:$D,$B192,Kosztorys!$I:$I,CONCATENATE("&lt;=30.09.",BW$10,""))-SUMIFS(Kosztorys!$F:$F,Kosztorys!$D:$D,$B192,Kosztorys!$I:$I,CONCATENATE("&lt;=30.06.",BW$10,"")))*0.25,"nic"),0)</f>
        <v/>
      </c>
      <c r="BX192" s="41">
        <f>IF(C192="OPEX - Koszt 1szt/rok",IF(MAX(BH192:BW192)=IF(ISERROR(VLOOKUP(B192,JB_tabela,MATCH(BX$9,JB_menu,0)-1,FALSE())),,VLOOKUP(B192,JB_tabela,MATCH(BX$9,JB_menu,0)-1,FALSE())),"OK","nie zgadza się liczba użytych JB"),"OK-ND")</f>
        <v/>
      </c>
      <c r="CB192" s="41">
        <f>IF($C192="OPEX - Długość 1m koszt/rok",IF($M192="m",SUMIFS(Kosztorys!$F:$F,Kosztorys!$D:$D,$B192,Kosztorys!$I:$I,CONCATENATE("&lt;01.01.",CB$10,""))+(SUMIFS(Kosztorys!$F:$F,Kosztorys!$D:$D,$B192,Kosztorys!$I:$I,CONCATENATE("&lt;=31.03.",CB$10,""))-SUMIFS(Kosztorys!$F:$F,Kosztorys!$D:$D,$B192,Kosztorys!$I:$I,CONCATENATE("&lt;=31.12.",CA$10,"")))*0.75+(SUMIFS(Kosztorys!$F:$F,Kosztorys!$D:$D,$B192,Kosztorys!$I:$I,CONCATENATE("&lt;=30.06.",CB$10,""))-SUMIFS(Kosztorys!$F:$F,Kosztorys!$D:$D,$B192,Kosztorys!$I:$I,CONCATENATE("&lt;=31.03.",CB$10,"")))*0.5+(SUMIFS(Kosztorys!$F:$F,Kosztorys!$D:$D,$B192,Kosztorys!$I:$I,CONCATENATE("&lt;=30.09.",CB$10,""))-SUMIFS(Kosztorys!$F:$F,Kosztorys!$D:$D,$B192,Kosztorys!$I:$I,CONCATENATE("&lt;=30.06.",CB$10,"")))*0.25,"nic"),0)</f>
        <v/>
      </c>
      <c r="CC192" s="41">
        <f>IF($C192="OPEX - Długość 1m koszt/rok",IF($M192="m",SUMIFS(Kosztorys!$F:$F,Kosztorys!$D:$D,$B192,Kosztorys!$I:$I,CONCATENATE("&lt;01.01.",CC$10,""))+(SUMIFS(Kosztorys!$F:$F,Kosztorys!$D:$D,$B192,Kosztorys!$I:$I,CONCATENATE("&lt;=31.03.",CC$10,""))-SUMIFS(Kosztorys!$F:$F,Kosztorys!$D:$D,$B192,Kosztorys!$I:$I,CONCATENATE("&lt;=31.12.",CB$10,"")))*0.75+(SUMIFS(Kosztorys!$F:$F,Kosztorys!$D:$D,$B192,Kosztorys!$I:$I,CONCATENATE("&lt;=30.06.",CC$10,""))-SUMIFS(Kosztorys!$F:$F,Kosztorys!$D:$D,$B192,Kosztorys!$I:$I,CONCATENATE("&lt;=31.03.",CC$10,"")))*0.5+(SUMIFS(Kosztorys!$F:$F,Kosztorys!$D:$D,$B192,Kosztorys!$I:$I,CONCATENATE("&lt;=30.09.",CC$10,""))-SUMIFS(Kosztorys!$F:$F,Kosztorys!$D:$D,$B192,Kosztorys!$I:$I,CONCATENATE("&lt;=30.06.",CC$10,"")))*0.25,"nic"),0)</f>
        <v/>
      </c>
      <c r="CD192" s="41">
        <f>IF($C192="OPEX - Długość 1m koszt/rok",IF($M192="m",SUMIFS(Kosztorys!$F:$F,Kosztorys!$D:$D,$B192,Kosztorys!$I:$I,CONCATENATE("&lt;01.01.",CD$10,""))+(SUMIFS(Kosztorys!$F:$F,Kosztorys!$D:$D,$B192,Kosztorys!$I:$I,CONCATENATE("&lt;=31.03.",CD$10,""))-SUMIFS(Kosztorys!$F:$F,Kosztorys!$D:$D,$B192,Kosztorys!$I:$I,CONCATENATE("&lt;=31.12.",CC$10,"")))*0.75+(SUMIFS(Kosztorys!$F:$F,Kosztorys!$D:$D,$B192,Kosztorys!$I:$I,CONCATENATE("&lt;=30.06.",CD$10,""))-SUMIFS(Kosztorys!$F:$F,Kosztorys!$D:$D,$B192,Kosztorys!$I:$I,CONCATENATE("&lt;=31.03.",CD$10,"")))*0.5+(SUMIFS(Kosztorys!$F:$F,Kosztorys!$D:$D,$B192,Kosztorys!$I:$I,CONCATENATE("&lt;=30.09.",CD$10,""))-SUMIFS(Kosztorys!$F:$F,Kosztorys!$D:$D,$B192,Kosztorys!$I:$I,CONCATENATE("&lt;=30.06.",CD$10,"")))*0.25,"nic"),0)</f>
        <v/>
      </c>
      <c r="CE192" s="41">
        <f>IF($C192="OPEX - Długość 1m koszt/rok",IF($M192="m",SUMIFS(Kosztorys!$F:$F,Kosztorys!$D:$D,$B192,Kosztorys!$I:$I,CONCATENATE("&lt;01.01.",CE$10,""))+(SUMIFS(Kosztorys!$F:$F,Kosztorys!$D:$D,$B192,Kosztorys!$I:$I,CONCATENATE("&lt;=31.03.",CE$10,""))-SUMIFS(Kosztorys!$F:$F,Kosztorys!$D:$D,$B192,Kosztorys!$I:$I,CONCATENATE("&lt;=31.12.",CD$10,"")))*0.75+(SUMIFS(Kosztorys!$F:$F,Kosztorys!$D:$D,$B192,Kosztorys!$I:$I,CONCATENATE("&lt;=30.06.",CE$10,""))-SUMIFS(Kosztorys!$F:$F,Kosztorys!$D:$D,$B192,Kosztorys!$I:$I,CONCATENATE("&lt;=31.03.",CE$10,"")))*0.5+(SUMIFS(Kosztorys!$F:$F,Kosztorys!$D:$D,$B192,Kosztorys!$I:$I,CONCATENATE("&lt;=30.09.",CE$10,""))-SUMIFS(Kosztorys!$F:$F,Kosztorys!$D:$D,$B192,Kosztorys!$I:$I,CONCATENATE("&lt;=30.06.",CE$10,"")))*0.25,"nic"),0)</f>
        <v/>
      </c>
      <c r="CF192" s="41">
        <f>IF($C192="OPEX - Długość 1m koszt/rok",IF($M192="m",SUMIFS(Kosztorys!$F:$F,Kosztorys!$D:$D,$B192,Kosztorys!$I:$I,CONCATENATE("&lt;01.01.",CF$10,""))+(SUMIFS(Kosztorys!$F:$F,Kosztorys!$D:$D,$B192,Kosztorys!$I:$I,CONCATENATE("&lt;=31.03.",CF$10,""))-SUMIFS(Kosztorys!$F:$F,Kosztorys!$D:$D,$B192,Kosztorys!$I:$I,CONCATENATE("&lt;=31.12.",CE$10,"")))*0.75+(SUMIFS(Kosztorys!$F:$F,Kosztorys!$D:$D,$B192,Kosztorys!$I:$I,CONCATENATE("&lt;=30.06.",CF$10,""))-SUMIFS(Kosztorys!$F:$F,Kosztorys!$D:$D,$B192,Kosztorys!$I:$I,CONCATENATE("&lt;=31.03.",CF$10,"")))*0.5+(SUMIFS(Kosztorys!$F:$F,Kosztorys!$D:$D,$B192,Kosztorys!$I:$I,CONCATENATE("&lt;=30.09.",CF$10,""))-SUMIFS(Kosztorys!$F:$F,Kosztorys!$D:$D,$B192,Kosztorys!$I:$I,CONCATENATE("&lt;=30.06.",CF$10,"")))*0.25,"nic"),0)</f>
        <v/>
      </c>
      <c r="CG192" s="41">
        <f>IF($C192="OPEX - Długość 1m koszt/rok",IF($M192="m",SUMIFS(Kosztorys!$F:$F,Kosztorys!$D:$D,$B192,Kosztorys!$I:$I,CONCATENATE("&lt;01.01.",CG$10,""))+(SUMIFS(Kosztorys!$F:$F,Kosztorys!$D:$D,$B192,Kosztorys!$I:$I,CONCATENATE("&lt;=31.03.",CG$10,""))-SUMIFS(Kosztorys!$F:$F,Kosztorys!$D:$D,$B192,Kosztorys!$I:$I,CONCATENATE("&lt;=31.12.",CF$10,"")))*0.75+(SUMIFS(Kosztorys!$F:$F,Kosztorys!$D:$D,$B192,Kosztorys!$I:$I,CONCATENATE("&lt;=30.06.",CG$10,""))-SUMIFS(Kosztorys!$F:$F,Kosztorys!$D:$D,$B192,Kosztorys!$I:$I,CONCATENATE("&lt;=31.03.",CG$10,"")))*0.5+(SUMIFS(Kosztorys!$F:$F,Kosztorys!$D:$D,$B192,Kosztorys!$I:$I,CONCATENATE("&lt;=30.09.",CG$10,""))-SUMIFS(Kosztorys!$F:$F,Kosztorys!$D:$D,$B192,Kosztorys!$I:$I,CONCATENATE("&lt;=30.06.",CG$10,"")))*0.25,"nic"),0)</f>
        <v/>
      </c>
      <c r="CH192" s="41">
        <f>IF($C192="OPEX - Długość 1m koszt/rok",IF($M192="m",SUMIFS(Kosztorys!$F:$F,Kosztorys!$D:$D,$B192,Kosztorys!$I:$I,CONCATENATE("&lt;01.01.",CH$10,""))+(SUMIFS(Kosztorys!$F:$F,Kosztorys!$D:$D,$B192,Kosztorys!$I:$I,CONCATENATE("&lt;=31.03.",CH$10,""))-SUMIFS(Kosztorys!$F:$F,Kosztorys!$D:$D,$B192,Kosztorys!$I:$I,CONCATENATE("&lt;=31.12.",CG$10,"")))*0.75+(SUMIFS(Kosztorys!$F:$F,Kosztorys!$D:$D,$B192,Kosztorys!$I:$I,CONCATENATE("&lt;=30.06.",CH$10,""))-SUMIFS(Kosztorys!$F:$F,Kosztorys!$D:$D,$B192,Kosztorys!$I:$I,CONCATENATE("&lt;=31.03.",CH$10,"")))*0.5+(SUMIFS(Kosztorys!$F:$F,Kosztorys!$D:$D,$B192,Kosztorys!$I:$I,CONCATENATE("&lt;=30.09.",CH$10,""))-SUMIFS(Kosztorys!$F:$F,Kosztorys!$D:$D,$B192,Kosztorys!$I:$I,CONCATENATE("&lt;=30.06.",CH$10,"")))*0.25,"nic"),0)</f>
        <v/>
      </c>
      <c r="CI192" s="41">
        <f>IF($C192="OPEX - Długość 1m koszt/rok",IF($M192="m",SUMIFS(Kosztorys!$F:$F,Kosztorys!$D:$D,$B192,Kosztorys!$I:$I,CONCATENATE("&lt;01.01.",CI$10,""))+(SUMIFS(Kosztorys!$F:$F,Kosztorys!$D:$D,$B192,Kosztorys!$I:$I,CONCATENATE("&lt;=31.03.",CI$10,""))-SUMIFS(Kosztorys!$F:$F,Kosztorys!$D:$D,$B192,Kosztorys!$I:$I,CONCATENATE("&lt;=31.12.",CH$10,"")))*0.75+(SUMIFS(Kosztorys!$F:$F,Kosztorys!$D:$D,$B192,Kosztorys!$I:$I,CONCATENATE("&lt;=30.06.",CI$10,""))-SUMIFS(Kosztorys!$F:$F,Kosztorys!$D:$D,$B192,Kosztorys!$I:$I,CONCATENATE("&lt;=31.03.",CI$10,"")))*0.5+(SUMIFS(Kosztorys!$F:$F,Kosztorys!$D:$D,$B192,Kosztorys!$I:$I,CONCATENATE("&lt;=30.09.",CI$10,""))-SUMIFS(Kosztorys!$F:$F,Kosztorys!$D:$D,$B192,Kosztorys!$I:$I,CONCATENATE("&lt;=30.06.",CI$10,"")))*0.25,"nic"),0)</f>
        <v/>
      </c>
      <c r="CJ192" s="41">
        <f>IF($C192="OPEX - Długość 1m koszt/rok",IF($M192="m",SUMIFS(Kosztorys!$F:$F,Kosztorys!$D:$D,$B192,Kosztorys!$I:$I,CONCATENATE("&lt;01.01.",CJ$10,""))+(SUMIFS(Kosztorys!$F:$F,Kosztorys!$D:$D,$B192,Kosztorys!$I:$I,CONCATENATE("&lt;=31.03.",CJ$10,""))-SUMIFS(Kosztorys!$F:$F,Kosztorys!$D:$D,$B192,Kosztorys!$I:$I,CONCATENATE("&lt;=31.12.",CI$10,"")))*0.75+(SUMIFS(Kosztorys!$F:$F,Kosztorys!$D:$D,$B192,Kosztorys!$I:$I,CONCATENATE("&lt;=30.06.",CJ$10,""))-SUMIFS(Kosztorys!$F:$F,Kosztorys!$D:$D,$B192,Kosztorys!$I:$I,CONCATENATE("&lt;=31.03.",CJ$10,"")))*0.5+(SUMIFS(Kosztorys!$F:$F,Kosztorys!$D:$D,$B192,Kosztorys!$I:$I,CONCATENATE("&lt;=30.09.",CJ$10,""))-SUMIFS(Kosztorys!$F:$F,Kosztorys!$D:$D,$B192,Kosztorys!$I:$I,CONCATENATE("&lt;=30.06.",CJ$10,"")))*0.25,"nic"),0)</f>
        <v/>
      </c>
      <c r="CK192" s="41">
        <f>IF($C192="OPEX - Długość 1m koszt/rok",IF($M192="m",SUMIFS(Kosztorys!$F:$F,Kosztorys!$D:$D,$B192,Kosztorys!$I:$I,CONCATENATE("&lt;01.01.",CK$10,""))+(SUMIFS(Kosztorys!$F:$F,Kosztorys!$D:$D,$B192,Kosztorys!$I:$I,CONCATENATE("&lt;=31.03.",CK$10,""))-SUMIFS(Kosztorys!$F:$F,Kosztorys!$D:$D,$B192,Kosztorys!$I:$I,CONCATENATE("&lt;=31.12.",CJ$10,"")))*0.75+(SUMIFS(Kosztorys!$F:$F,Kosztorys!$D:$D,$B192,Kosztorys!$I:$I,CONCATENATE("&lt;=30.06.",CK$10,""))-SUMIFS(Kosztorys!$F:$F,Kosztorys!$D:$D,$B192,Kosztorys!$I:$I,CONCATENATE("&lt;=31.03.",CK$10,"")))*0.5+(SUMIFS(Kosztorys!$F:$F,Kosztorys!$D:$D,$B192,Kosztorys!$I:$I,CONCATENATE("&lt;=30.09.",CK$10,""))-SUMIFS(Kosztorys!$F:$F,Kosztorys!$D:$D,$B192,Kosztorys!$I:$I,CONCATENATE("&lt;=30.06.",CK$10,"")))*0.25,"nic"),0)</f>
        <v/>
      </c>
      <c r="CL192" s="41">
        <f>IF($C192="OPEX - Długość 1m koszt/rok",IF($M192="m",SUMIFS(Kosztorys!$F:$F,Kosztorys!$D:$D,$B192,Kosztorys!$I:$I,CONCATENATE("&lt;01.01.",CL$10,""))+(SUMIFS(Kosztorys!$F:$F,Kosztorys!$D:$D,$B192,Kosztorys!$I:$I,CONCATENATE("&lt;=31.03.",CL$10,""))-SUMIFS(Kosztorys!$F:$F,Kosztorys!$D:$D,$B192,Kosztorys!$I:$I,CONCATENATE("&lt;=31.12.",CK$10,"")))*0.75+(SUMIFS(Kosztorys!$F:$F,Kosztorys!$D:$D,$B192,Kosztorys!$I:$I,CONCATENATE("&lt;=30.06.",CL$10,""))-SUMIFS(Kosztorys!$F:$F,Kosztorys!$D:$D,$B192,Kosztorys!$I:$I,CONCATENATE("&lt;=31.03.",CL$10,"")))*0.5+(SUMIFS(Kosztorys!$F:$F,Kosztorys!$D:$D,$B192,Kosztorys!$I:$I,CONCATENATE("&lt;=30.09.",CL$10,""))-SUMIFS(Kosztorys!$F:$F,Kosztorys!$D:$D,$B192,Kosztorys!$I:$I,CONCATENATE("&lt;=30.06.",CL$10,"")))*0.25,"nic"),0)</f>
        <v/>
      </c>
      <c r="CM192" s="41">
        <f>IF($C192="OPEX - Długość 1m koszt/rok",IF($M192="m",SUMIFS(Kosztorys!$F:$F,Kosztorys!$D:$D,$B192,Kosztorys!$I:$I,CONCATENATE("&lt;01.01.",CM$10,""))+(SUMIFS(Kosztorys!$F:$F,Kosztorys!$D:$D,$B192,Kosztorys!$I:$I,CONCATENATE("&lt;=31.03.",CM$10,""))-SUMIFS(Kosztorys!$F:$F,Kosztorys!$D:$D,$B192,Kosztorys!$I:$I,CONCATENATE("&lt;=31.12.",CL$10,"")))*0.75+(SUMIFS(Kosztorys!$F:$F,Kosztorys!$D:$D,$B192,Kosztorys!$I:$I,CONCATENATE("&lt;=30.06.",CM$10,""))-SUMIFS(Kosztorys!$F:$F,Kosztorys!$D:$D,$B192,Kosztorys!$I:$I,CONCATENATE("&lt;=31.03.",CM$10,"")))*0.5+(SUMIFS(Kosztorys!$F:$F,Kosztorys!$D:$D,$B192,Kosztorys!$I:$I,CONCATENATE("&lt;=30.09.",CM$10,""))-SUMIFS(Kosztorys!$F:$F,Kosztorys!$D:$D,$B192,Kosztorys!$I:$I,CONCATENATE("&lt;=30.06.",CM$10,"")))*0.25,"nic"),0)</f>
        <v/>
      </c>
      <c r="CN192" s="41">
        <f>IF($C192="OPEX - Długość 1m koszt/rok",IF($M192="m",SUMIFS(Kosztorys!$F:$F,Kosztorys!$D:$D,$B192,Kosztorys!$I:$I,CONCATENATE("&lt;01.01.",CN$10,""))+(SUMIFS(Kosztorys!$F:$F,Kosztorys!$D:$D,$B192,Kosztorys!$I:$I,CONCATENATE("&lt;=31.03.",CN$10,""))-SUMIFS(Kosztorys!$F:$F,Kosztorys!$D:$D,$B192,Kosztorys!$I:$I,CONCATENATE("&lt;=31.12.",CM$10,"")))*0.75+(SUMIFS(Kosztorys!$F:$F,Kosztorys!$D:$D,$B192,Kosztorys!$I:$I,CONCATENATE("&lt;=30.06.",CN$10,""))-SUMIFS(Kosztorys!$F:$F,Kosztorys!$D:$D,$B192,Kosztorys!$I:$I,CONCATENATE("&lt;=31.03.",CN$10,"")))*0.5+(SUMIFS(Kosztorys!$F:$F,Kosztorys!$D:$D,$B192,Kosztorys!$I:$I,CONCATENATE("&lt;=30.09.",CN$10,""))-SUMIFS(Kosztorys!$F:$F,Kosztorys!$D:$D,$B192,Kosztorys!$I:$I,CONCATENATE("&lt;=30.06.",CN$10,"")))*0.25,"nic"),0)</f>
        <v/>
      </c>
      <c r="CO192" s="41">
        <f>IF($C192="OPEX - Długość 1m koszt/rok",IF($M192="m",SUMIFS(Kosztorys!$F:$F,Kosztorys!$D:$D,$B192,Kosztorys!$I:$I,CONCATENATE("&lt;01.01.",CO$10,""))+(SUMIFS(Kosztorys!$F:$F,Kosztorys!$D:$D,$B192,Kosztorys!$I:$I,CONCATENATE("&lt;=31.03.",CO$10,""))-SUMIFS(Kosztorys!$F:$F,Kosztorys!$D:$D,$B192,Kosztorys!$I:$I,CONCATENATE("&lt;=31.12.",CN$10,"")))*0.75+(SUMIFS(Kosztorys!$F:$F,Kosztorys!$D:$D,$B192,Kosztorys!$I:$I,CONCATENATE("&lt;=30.06.",CO$10,""))-SUMIFS(Kosztorys!$F:$F,Kosztorys!$D:$D,$B192,Kosztorys!$I:$I,CONCATENATE("&lt;=31.03.",CO$10,"")))*0.5+(SUMIFS(Kosztorys!$F:$F,Kosztorys!$D:$D,$B192,Kosztorys!$I:$I,CONCATENATE("&lt;=30.09.",CO$10,""))-SUMIFS(Kosztorys!$F:$F,Kosztorys!$D:$D,$B192,Kosztorys!$I:$I,CONCATENATE("&lt;=30.06.",CO$10,"")))*0.25,"nic"),0)</f>
        <v/>
      </c>
      <c r="CP192" s="41">
        <f>IF($C192="OPEX - Długość 1m koszt/rok",IF($M192="m",SUMIFS(Kosztorys!$F:$F,Kosztorys!$D:$D,$B192,Kosztorys!$I:$I,CONCATENATE("&lt;01.01.",CP$10,""))+(SUMIFS(Kosztorys!$F:$F,Kosztorys!$D:$D,$B192,Kosztorys!$I:$I,CONCATENATE("&lt;=31.03.",CP$10,""))-SUMIFS(Kosztorys!$F:$F,Kosztorys!$D:$D,$B192,Kosztorys!$I:$I,CONCATENATE("&lt;=31.12.",CO$10,"")))*0.75+(SUMIFS(Kosztorys!$F:$F,Kosztorys!$D:$D,$B192,Kosztorys!$I:$I,CONCATENATE("&lt;=30.06.",CP$10,""))-SUMIFS(Kosztorys!$F:$F,Kosztorys!$D:$D,$B192,Kosztorys!$I:$I,CONCATENATE("&lt;=31.03.",CP$10,"")))*0.5+(SUMIFS(Kosztorys!$F:$F,Kosztorys!$D:$D,$B192,Kosztorys!$I:$I,CONCATENATE("&lt;=30.09.",CP$10,""))-SUMIFS(Kosztorys!$F:$F,Kosztorys!$D:$D,$B192,Kosztorys!$I:$I,CONCATENATE("&lt;=30.06.",CP$10,"")))*0.25,"nic"),0)</f>
        <v/>
      </c>
      <c r="CQ192" s="41">
        <f>IF($C192="OPEX - Długość 1m koszt/rok",IF($M192="m",SUMIFS(Kosztorys!$F:$F,Kosztorys!$D:$D,$B192,Kosztorys!$I:$I,CONCATENATE("&lt;01.01.",CQ$10,""))+(SUMIFS(Kosztorys!$F:$F,Kosztorys!$D:$D,$B192,Kosztorys!$I:$I,CONCATENATE("&lt;=31.03.",CQ$10,""))-SUMIFS(Kosztorys!$F:$F,Kosztorys!$D:$D,$B192,Kosztorys!$I:$I,CONCATENATE("&lt;=31.12.",CP$10,"")))*0.75+(SUMIFS(Kosztorys!$F:$F,Kosztorys!$D:$D,$B192,Kosztorys!$I:$I,CONCATENATE("&lt;=30.06.",CQ$10,""))-SUMIFS(Kosztorys!$F:$F,Kosztorys!$D:$D,$B192,Kosztorys!$I:$I,CONCATENATE("&lt;=31.03.",CQ$10,"")))*0.5+(SUMIFS(Kosztorys!$F:$F,Kosztorys!$D:$D,$B192,Kosztorys!$I:$I,CONCATENATE("&lt;=30.09.",CQ$10,""))-SUMIFS(Kosztorys!$F:$F,Kosztorys!$D:$D,$B192,Kosztorys!$I:$I,CONCATENATE("&lt;=30.06.",CQ$10,"")))*0.25,"nic"),0)</f>
        <v/>
      </c>
      <c r="CR192" s="41">
        <f>IF(C192="OPEX - Długość 1m koszt/rok",IF(MAX(CB192:CQ192)=IF(ISERROR(VLOOKUP(B192,JB_tabela,MATCH(CR$9,JB_menu,0)-1,FALSE())),,VLOOKUP(B192,JB_tabela,MATCH(CR$9,JB_menu,0)-1,FALSE())),"OK","nie zgadza się liczba użytych JB"),"OK-ND")</f>
        <v/>
      </c>
      <c r="CS192" s="41">
        <f>IFERROR(VLOOKUP($C192,$CY$2:$CZ$7,2,FALSE()),"ERROR")</f>
        <v/>
      </c>
      <c r="CV192" s="41">
        <f>$Q192</f>
        <v/>
      </c>
      <c r="CW192" s="41">
        <f>$R192</f>
        <v/>
      </c>
      <c r="CX192" s="41">
        <f>$S192</f>
        <v/>
      </c>
      <c r="CY192" s="41">
        <f>ROUND(IF(LEFT($C192,4)="CAPE",ROUND($E192*$H192,2)*OFFSET(T192,0,$CS192),0),2)</f>
        <v/>
      </c>
      <c r="CZ192" s="41">
        <f>ROUND(IF(LEFT($C192,4)="CAPE",ROUND($E192*$H192,2)*OFFSET(U192,0,$CS192),0),2)</f>
        <v/>
      </c>
      <c r="DA192" s="41">
        <f>ROUND(IF(LEFT($C192,4)="CAPE",ROUND($E192*$H192,2)*OFFSET(V192,0,$CS192),0),2)</f>
        <v/>
      </c>
      <c r="DB192" s="41">
        <f>ROUND(IF(LEFT($C192,4)="CAPE",ROUND($E192*$H192,2)*OFFSET(W192,0,$CS192),0),2)</f>
        <v/>
      </c>
      <c r="DC192" s="41">
        <f>ROUND(IF(LEFT($C192,4)="CAPE",ROUND($E192*$H192,2)*OFFSET(X192,0,$CS192),0),2)</f>
        <v/>
      </c>
      <c r="DD192" s="41">
        <f>ROUND(IF(LEFT($C192,4)="CAPE",ROUND($E192*$H192,2)*OFFSET(Y192,0,$CS192),0),2)</f>
        <v/>
      </c>
      <c r="DE192" s="41">
        <f>ROUND(IF(LEFT($C192,4)="CAPE",ROUND($E192*$H192,2)*OFFSET(Z192,0,$CS192),0),2)</f>
        <v/>
      </c>
      <c r="DF192" s="41">
        <f>ROUND(IF(LEFT($C192,4)="CAPE",ROUND($E192*$H192,2)*OFFSET(AA192,0,$CS192),0),2)</f>
        <v/>
      </c>
      <c r="DG192" s="41">
        <f>ROUND(IF(LEFT($C192,4)="CAPE",ROUND($E192*$H192,2)*OFFSET(AB192,0,$CS192),0),2)</f>
        <v/>
      </c>
      <c r="DH192" s="41">
        <f>ROUND(IF(LEFT($C192,4)="CAPE",ROUND($E192*$H192,2)*OFFSET(AC192,0,$CS192),0),2)</f>
        <v/>
      </c>
      <c r="DI192" s="41">
        <f>ROUND(IF(LEFT($C192,4)="CAPE",ROUND($E192*$H192,2)*OFFSET(AD192,0,$CS192),0),2)</f>
        <v/>
      </c>
      <c r="DJ192" s="41">
        <f>ROUND(IF(LEFT($C192,4)="CAPE",ROUND($E192*$H192,2)*OFFSET(AE192,0,$CS192),0),2)</f>
        <v/>
      </c>
      <c r="DK192" s="41">
        <f>ROUND(IF(LEFT($C192,4)="CAPE",ROUND($E192*$H192,2)*OFFSET(AF192,0,$CS192),0),2)</f>
        <v/>
      </c>
      <c r="DL192" s="41">
        <f>ROUND(IF(LEFT($C192,4)="CAPE",ROUND($E192*$H192,2)*OFFSET(AG192,0,$CS192),0),2)</f>
        <v/>
      </c>
      <c r="DM192" s="41">
        <f>ROUND(IF(LEFT($C192,4)="CAPE",ROUND($E192*$H192,2)*OFFSET(AH192,0,$CS192),0),2)</f>
        <v/>
      </c>
      <c r="DN192" s="41">
        <f>ROUND(IF(LEFT($C192,4)="CAPE",ROUND($E192*$H192,2)*OFFSET(AI192,0,$CS192),0),2)</f>
        <v/>
      </c>
      <c r="DP192" s="41">
        <f>$Q192</f>
        <v/>
      </c>
      <c r="DQ192" s="41">
        <f>$R192</f>
        <v/>
      </c>
      <c r="DR192" s="41">
        <f>$S192</f>
        <v/>
      </c>
      <c r="DS192" s="41">
        <f>ROUND(IF(LEFT($C192,4)="OPEX",$E192*$H192*OFFSET($T192,0,$CS192),0),2)</f>
        <v/>
      </c>
      <c r="DT192" s="41">
        <f>ROUND(IF(LEFT($C192,4)="OPEX",$E192*$H192*OFFSET($U192,0,$CS192),0),2)</f>
        <v/>
      </c>
      <c r="DU192" s="41">
        <f>ROUND(IF(LEFT($C192,4)="OPEX",$E192*$H192*OFFSET($V192,0,$CS192),0),2)</f>
        <v/>
      </c>
      <c r="DV192" s="41">
        <f>ROUND(IF(LEFT($C192,4)="OPEX",$E192*$H192*OFFSET($W192,0,$CS192),0),2)</f>
        <v/>
      </c>
      <c r="DW192" s="41">
        <f>ROUND(IF(LEFT($C192,4)="OPEX",$E192*$H192*OFFSET($X192,0,$CS192),0),2)</f>
        <v/>
      </c>
      <c r="DX192" s="41">
        <f>ROUND(IF(LEFT($C192,4)="OPEX",$E192*$H192*OFFSET($Y192,0,$CS192),0),2)</f>
        <v/>
      </c>
      <c r="DY192" s="41">
        <f>ROUND(IF(LEFT($C192,4)="OPEX",$E192*$H192*OFFSET($Z192,0,$CS192),0),2)</f>
        <v/>
      </c>
      <c r="DZ192" s="41">
        <f>ROUND(IF(LEFT($C192,4)="OPEX",$E192*$H192*OFFSET($AA192,0,$CS192),0),2)</f>
        <v/>
      </c>
      <c r="EA192" s="41">
        <f>ROUND(IF(LEFT($C192,4)="OPEX",$E192*$H192*OFFSET($AB192,0,$CS192),0),2)</f>
        <v/>
      </c>
      <c r="EB192" s="41">
        <f>ROUND(IF(LEFT($C192,4)="OPEX",$E192*$H192*OFFSET($AC192,0,$CS192),0),2)</f>
        <v/>
      </c>
      <c r="EC192" s="41">
        <f>ROUND(IF(LEFT($C192,4)="OPEX",$E192*$H192*OFFSET($AD192,0,$CS192),0),2)</f>
        <v/>
      </c>
      <c r="ED192" s="41">
        <f>ROUND(IF(LEFT($C192,4)="OPEX",$E192*$H192*OFFSET($AE192,0,$CS192),0),2)</f>
        <v/>
      </c>
      <c r="EE192" s="41">
        <f>ROUND(IF(LEFT($C192,4)="OPEX",$E192*$H192*OFFSET($AF192,0,$CS192),0),2)</f>
        <v/>
      </c>
      <c r="EF192" s="41">
        <f>ROUND(IF(LEFT($C192,4)="OPEX",$E192*$H192*OFFSET($AG192,0,$CS192),0),2)</f>
        <v/>
      </c>
      <c r="EG192" s="41">
        <f>ROUND(IF(LEFT($C192,4)="OPEX",$E192*$H192*OFFSET($AH192,0,$CS192),0),2)</f>
        <v/>
      </c>
      <c r="EH192" s="41">
        <f>ROUND(IF(LEFT($C192,4)="OPEX",$E192*$H192*OFFSET($AI192,0,$CS192),0),2)</f>
        <v/>
      </c>
      <c r="EJ192" s="41">
        <f>$Q192</f>
        <v/>
      </c>
      <c r="EK192" s="41">
        <f>$R192</f>
        <v/>
      </c>
      <c r="EL192" s="41">
        <f>$S192</f>
        <v/>
      </c>
      <c r="EM192" s="41">
        <f>ROUND($D192*$CY192,2)</f>
        <v/>
      </c>
      <c r="EN192" s="41">
        <f>ROUND($D192*$CZ192,2)</f>
        <v/>
      </c>
      <c r="EO192" s="41">
        <f>ROUND($D192*$DA192,2)</f>
        <v/>
      </c>
      <c r="EP192" s="41">
        <f>ROUND($D192*$DB192,2)</f>
        <v/>
      </c>
      <c r="EQ192" s="41">
        <f>ROUND($D192*$DC192,2)</f>
        <v/>
      </c>
      <c r="ER192" s="41">
        <f>ROUND($D192*$DD192,2)</f>
        <v/>
      </c>
      <c r="ES192" s="41">
        <f>ROUND($D192*$DE192,2)</f>
        <v/>
      </c>
      <c r="ET192" s="41">
        <f>ROUND($D192*$DF192,2)</f>
        <v/>
      </c>
      <c r="EU192" s="41">
        <f>ROUND($D192*$DG192,2)</f>
        <v/>
      </c>
      <c r="EV192" s="41">
        <f>ROUND($D192*$DH192,2)</f>
        <v/>
      </c>
      <c r="EW192" s="41">
        <f>ROUND($D192*$DI192,2)</f>
        <v/>
      </c>
      <c r="EX192" s="41">
        <f>ROUND($D192*$DJ192,2)</f>
        <v/>
      </c>
      <c r="EY192" s="41">
        <f>ROUND($D192*$DK192,2)</f>
        <v/>
      </c>
      <c r="EZ192" s="41">
        <f>ROUND($D192*$DL192,2)</f>
        <v/>
      </c>
      <c r="FA192" s="41">
        <f>ROUND($D192*$DM192,2)</f>
        <v/>
      </c>
      <c r="FB192" s="41">
        <f>ROUND($D192*$DN192,2)</f>
        <v/>
      </c>
      <c r="FG192" s="41">
        <f>ROUND(IF(LEFT($C192,4)="CAPE",SUM($CY192:CY192 )/$P192,0),2)</f>
        <v/>
      </c>
      <c r="FH192" s="41">
        <f>ROUND(IF(LEFT($C192,4)="CAPE",SUM($CY192:CZ192 )/$P192,0),2)</f>
        <v/>
      </c>
      <c r="FI192" s="41">
        <f>ROUND(IF(LEFT($C192,4)="CAPE",SUM($CY192:DA192 )/$P192,0),2)</f>
        <v/>
      </c>
      <c r="FJ192" s="41">
        <f>ROUND(IF(LEFT($C192,4)="CAPE",SUM($CY192:DB192 )/$P192,0),2)</f>
        <v/>
      </c>
      <c r="FK192" s="41">
        <f>ROUND(IF(LEFT($C192,4)="CAPE",SUM($CY192:DC192 )/$P192,0),2)</f>
        <v/>
      </c>
      <c r="FL192" s="41">
        <f>ROUND(IF(LEFT($C192,4)="CAPE",SUM($CY192:DD192 )/$P192,0),2)</f>
        <v/>
      </c>
      <c r="FM192" s="41">
        <f>ROUND(IF(LEFT($C192,4)="CAPE",SUM($CY192:DE192 )/$P192,0),2)</f>
        <v/>
      </c>
      <c r="FN192" s="41">
        <f>ROUND(IF(LEFT($C192,4)="CAPE",SUM($CY192:DF192 )/$P192,0),2)</f>
        <v/>
      </c>
      <c r="FO192" s="41">
        <f>ROUND(IF(LEFT($C192,4)="CAPE",SUM($CY192:DG192 )/$P192,0),2)</f>
        <v/>
      </c>
      <c r="FP192" s="41">
        <f>ROUND(IF(LEFT($C192,4)="CAPE",SUM($CY192:DH192 )/$P192,0),2)</f>
        <v/>
      </c>
      <c r="FQ192" s="41">
        <f>ROUND(IF(LEFT($C192,4)="CAPE",SUM($CY192:DI192 )/$P192,0),2)</f>
        <v/>
      </c>
      <c r="FR192" s="41">
        <f>ROUND(IF(LEFT($C192,4)="CAPE",SUM($CY192:DJ192 )/$P192,0),2)</f>
        <v/>
      </c>
      <c r="FS192" s="41">
        <f>ROUND(IF(LEFT($C192,4)="CAPE",SUM($CY192:DK192 )/$P192,0),2)</f>
        <v/>
      </c>
      <c r="FT192" s="41">
        <f>ROUND(IF(LEFT($C192,4)="CAPE",SUM($CY192:DL192 )/$P192,0),2)</f>
        <v/>
      </c>
      <c r="FU192" s="41">
        <f>ROUND(IF(LEFT($C192,4)="CAPE",SUM($CY192:DM192 )/$P192,0),2)</f>
        <v/>
      </c>
      <c r="FV192" s="41">
        <f>ROUND(IF(LEFT($C192,4)="CAPE",SUM($CY192:DN192 )/$P192,0),2)</f>
        <v/>
      </c>
      <c r="GA192" s="41">
        <f>ROUND(IF(SUM($FG192:FG192)&gt;SUM($CY192:CY192),SUM($CY192:CY192),SUM($FG192:FG192)),2)</f>
        <v/>
      </c>
      <c r="GB192" s="41">
        <f>ROUND(IF(SUM($FG192:FH192)&gt;SUM($CY192:CZ192),SUM($CY192:CZ192),SUM($FG192:FH192)),2)</f>
        <v/>
      </c>
      <c r="GC192" s="41">
        <f>ROUND(IF(SUM($FG192:FI192)&gt;SUM($CY192:DA192),SUM($CY192:DA192),SUM($FG192:FI192)),2)</f>
        <v/>
      </c>
      <c r="GD192" s="41">
        <f>ROUND(IF(SUM($FG192:FJ192)&gt;SUM($CY192:DB192),SUM($CY192:DB192),SUM($FG192:FJ192)),2)</f>
        <v/>
      </c>
      <c r="GE192" s="41">
        <f>ROUND(IF(SUM($FG192:FK192)&gt;SUM($CY192:DC192),SUM($CY192:DC192),SUM($FG192:FK192)),2)</f>
        <v/>
      </c>
      <c r="GF192" s="41">
        <f>ROUND(IF(SUM($FG192:FL192)&gt;SUM($CY192:DD192),SUM($CY192:DD192),SUM($FG192:FL192)),2)</f>
        <v/>
      </c>
      <c r="GG192" s="41">
        <f>ROUND(IF(SUM($FG192:FM192)&gt;SUM($CY192:DE192),SUM($CY192:DE192),SUM($FG192:FM192)),2)</f>
        <v/>
      </c>
      <c r="GH192" s="41">
        <f>ROUND(IF(SUM($FG192:FN192)&gt;SUM($CY192:DF192),SUM($CY192:DF192),SUM($FG192:FN192)),2)</f>
        <v/>
      </c>
      <c r="GI192" s="41">
        <f>ROUND(IF(SUM($FG192:FO192)&gt;SUM($CY192:DG192),SUM($CY192:DG192),SUM($FG192:FO192)),2)</f>
        <v/>
      </c>
      <c r="GJ192" s="41">
        <f>ROUND(IF(SUM($FG192:FP192)&gt;SUM($CY192:DH192),SUM($CY192:DH192),SUM($FG192:FP192)),2)</f>
        <v/>
      </c>
      <c r="GK192" s="41">
        <f>ROUND(IF(SUM($FG192:FQ192)&gt;SUM($CY192:DI192),SUM($CY192:DI192),SUM($FG192:FQ192)),2)</f>
        <v/>
      </c>
      <c r="GL192" s="41">
        <f>ROUND(IF(SUM($FG192:FR192)&gt;SUM($CY192:DJ192),SUM($CY192:DJ192),SUM($FG192:FR192)),2)</f>
        <v/>
      </c>
      <c r="GM192" s="41">
        <f>ROUND(IF(SUM($FG192:FS192)&gt;SUM($CY192:DK192),SUM($CY192:DK192),SUM($FG192:FS192)),2)</f>
        <v/>
      </c>
      <c r="GN192" s="41">
        <f>ROUND(IF(SUM($FG192:FT192)&gt;SUM($CY192:DL192),SUM($CY192:DL192),SUM($FG192:FT192)),2)</f>
        <v/>
      </c>
      <c r="GO192" s="41">
        <f>ROUND(IF(SUM($FG192:FU192)&gt;SUM($CY192:DM192),SUM($CY192:DM192),SUM($FG192:FU192)),2)</f>
        <v/>
      </c>
      <c r="GP192" s="41">
        <f>ROUND(IF(SUM($FG192:FV192)&gt;SUM($CY192:DN192),SUM($CY192:DN192),SUM($FG192:FV192)),2)</f>
        <v/>
      </c>
      <c r="GR192" s="41">
        <f>$Q192</f>
        <v/>
      </c>
      <c r="GS192" s="41">
        <f>$R192</f>
        <v/>
      </c>
      <c r="GT192" s="41">
        <f>$S192</f>
        <v/>
      </c>
      <c r="GU192" s="41">
        <f>$GA192</f>
        <v/>
      </c>
      <c r="GV192" s="41">
        <f>GB192 - GA192</f>
        <v/>
      </c>
      <c r="GW192" s="41">
        <f>GC192 - GB192</f>
        <v/>
      </c>
      <c r="GX192" s="41">
        <f>GD192 - GC192</f>
        <v/>
      </c>
      <c r="GY192" s="41">
        <f>GE192 - GD192</f>
        <v/>
      </c>
      <c r="GZ192" s="41">
        <f>GF192 - GE192</f>
        <v/>
      </c>
      <c r="HA192" s="41">
        <f>GG192 - GF192</f>
        <v/>
      </c>
      <c r="HB192" s="41">
        <f>GH192 - GG192</f>
        <v/>
      </c>
      <c r="HC192" s="41">
        <f>GI192 - GH192</f>
        <v/>
      </c>
      <c r="HD192" s="41">
        <f>GJ192 - GI192</f>
        <v/>
      </c>
      <c r="HE192" s="41">
        <f>GK192 - GJ192</f>
        <v/>
      </c>
      <c r="HF192" s="41">
        <f>GL192 - GK192</f>
        <v/>
      </c>
      <c r="HG192" s="41">
        <f>GM192 - GL192</f>
        <v/>
      </c>
      <c r="HH192" s="41">
        <f>GN192 - GM192</f>
        <v/>
      </c>
      <c r="HI192" s="41">
        <f>GO192 - GN192</f>
        <v/>
      </c>
      <c r="HJ192" s="41">
        <f>GP192 - GO192</f>
        <v/>
      </c>
      <c r="HL192" s="41">
        <f>$Q192</f>
        <v/>
      </c>
      <c r="HM192" s="41">
        <f>$R192</f>
        <v/>
      </c>
      <c r="HN192" s="41">
        <f>$S192</f>
        <v/>
      </c>
      <c r="HO192" s="144">
        <f>SUMIFS(Kosztorys!$F:$F,Kosztorys!$D:$D,$B192,Kosztorys!$I:$I,CONCATENATE("&lt;01.01.",HP$10,""))</f>
        <v/>
      </c>
      <c r="HP192" s="144">
        <f>SUMIFS(Kosztorys!$F:$F,Kosztorys!$D:$D,$B192,Kosztorys!$I:$I,CONCATENATE("&lt;01.04.",HQ$10,""))-SUM($HO192)</f>
        <v/>
      </c>
      <c r="HQ192" s="144">
        <f>SUMIFS(Kosztorys!$F:$F,Kosztorys!$D:$D,$B192,Kosztorys!$I:$I,CONCATENATE("&lt;01.07.",HR$10,""))-SUM($HO192:HP192)</f>
        <v/>
      </c>
      <c r="HR192" s="144">
        <f>SUMIFS(Kosztorys!$F:$F,Kosztorys!$D:$D,$B192,Kosztorys!$I:$I,CONCATENATE("&lt;01.10.",HS$10,""))-SUM($HO192:HQ192)</f>
        <v/>
      </c>
      <c r="HS192" s="144">
        <f>SUMIFS(Kosztorys!$F:$F,Kosztorys!$D:$D,$B192,Kosztorys!$I:$I,CONCATENATE("&lt;01.01.",HT$10,""))-SUM($HO192:HR192)</f>
        <v/>
      </c>
      <c r="HT192" s="144">
        <f>SUMIFS(Kosztorys!$F:$F,Kosztorys!$D:$D,$B192,Kosztorys!$I:$I,CONCATENATE("&lt;01.04.",HU$10,""))-SUM($HO192:HS192)</f>
        <v/>
      </c>
      <c r="HU192" s="144">
        <f>SUMIFS(Kosztorys!$F:$F,Kosztorys!$D:$D,$B192,Kosztorys!$I:$I,CONCATENATE("&lt;01.07.",HV$10,""))-SUM($HO192:HT192)</f>
        <v/>
      </c>
      <c r="HV192" s="144">
        <f>SUMIFS(Kosztorys!$F:$F,Kosztorys!$D:$D,$B192,Kosztorys!$I:$I,CONCATENATE("&lt;01.10.",HW$10,""))-SUM($HO192:HU192)</f>
        <v/>
      </c>
      <c r="HW192" s="144">
        <f>SUMIFS(Kosztorys!$F:$F,Kosztorys!$D:$D,$B192,Kosztorys!$I:$I,CONCATENATE("&lt;01.01.",HX$10,""))-SUM($HO192:HV192)</f>
        <v/>
      </c>
      <c r="HX192" s="144">
        <f>SUMIFS(Kosztorys!$F:$F,Kosztorys!$D:$D,$B192,Kosztorys!$I:$I,CONCATENATE("&lt;01.04.",HY$10,""))-SUM($HO192:HW192)</f>
        <v/>
      </c>
      <c r="HY192" s="144">
        <f>SUMIFS(Kosztorys!$F:$F,Kosztorys!$D:$D,$B192,Kosztorys!$I:$I,CONCATENATE("&lt;01.07.",HZ$10,""))-SUM($HO192:HX192)</f>
        <v/>
      </c>
      <c r="HZ192" s="144">
        <f>SUMIFS(Kosztorys!$F:$F,Kosztorys!$D:$D,$B192,Kosztorys!$I:$I,CONCATENATE("&lt;01.10.",IA$10,""))-SUM($HO192:HY192)</f>
        <v/>
      </c>
      <c r="IA192" s="144">
        <f>SUMIFS(Kosztorys!$F:$F,Kosztorys!$D:$D,$B192,Kosztorys!$I:$I,CONCATENATE("&lt;01.01.",IB$10,""))-SUM($HO192:HZ192)</f>
        <v/>
      </c>
      <c r="IB192" s="145">
        <f>IF(M192="szt",IF(SUM(HO192:IA192)=IF(ISERROR(VLOOKUP(B192,JB_tabela,MATCH(IB$9,JB_menu,0)-1,FALSE())),,VLOOKUP(B192,JB_tabela,MATCH(IB$9,JB_menu,0)-1,FALSE())),"OK","nie zgadza się liczba użytych JB"),IF(SUM(HO192:IA192)=IF(ISERROR(VLOOKUP(B192,JB_tabela,MATCH(IC$9,JB_menu,0)-1,FALSE())),,VLOOKUP(B192,JB_tabela,MATCH(IC$9,JB_menu,0)-1,FALSE())),"OK","nie zgadzają się metry użyte w JB"))</f>
        <v/>
      </c>
      <c r="IE192" s="41">
        <f>$Q192</f>
        <v/>
      </c>
      <c r="IF192" s="41">
        <f>$R192</f>
        <v/>
      </c>
      <c r="IG192" s="41">
        <f>$S192</f>
        <v/>
      </c>
      <c r="IH192" s="348">
        <f>IF(LEFT($C192,4)="CAPE",ROUND(HO192*$L192,2),0)</f>
        <v/>
      </c>
      <c r="II192" s="348">
        <f>IF(LEFT($C192,4)="CAPE",ROUND(HP192*$L192,2),0)</f>
        <v/>
      </c>
      <c r="IJ192" s="348">
        <f>IF(LEFT($C192,4)="CAPE",ROUND(HQ192*$L192,2),0)</f>
        <v/>
      </c>
      <c r="IK192" s="348">
        <f>IF(LEFT($C192,4)="CAPE",ROUND(HR192*$L192,2),0)</f>
        <v/>
      </c>
      <c r="IL192" s="348">
        <f>IF(LEFT($C192,4)="CAPE",ROUND(HS192*$L192,2),0)</f>
        <v/>
      </c>
      <c r="IM192" s="348">
        <f>IF(LEFT($C192,4)="CAPE",ROUND(HT192*$L192,2),0)</f>
        <v/>
      </c>
      <c r="IN192" s="348">
        <f>IF(LEFT($C192,4)="CAPE",ROUND(HU192*$L192,2),0)</f>
        <v/>
      </c>
      <c r="IO192" s="348">
        <f>IF(LEFT($C192,4)="CAPE",ROUND(HV192*$L192,2),0)</f>
        <v/>
      </c>
      <c r="IP192" s="348">
        <f>IF(LEFT($C192,4)="CAPE",ROUND(HW192*$L192,2),0)</f>
        <v/>
      </c>
      <c r="IQ192" s="348">
        <f>IF(LEFT($C192,4)="CAPE",ROUND(HX192*$L192,2),0)</f>
        <v/>
      </c>
      <c r="IR192" s="348">
        <f>IF(LEFT($C192,4)="CAPE",ROUND(HY192*$L192,2),0)</f>
        <v/>
      </c>
      <c r="IS192" s="348">
        <f>IF(LEFT($C192,4)="CAPE",ROUND(HZ192*$L192,2),0)</f>
        <v/>
      </c>
      <c r="IT192" s="348">
        <f>IF(LEFT($C192,4)="CAPE",ROUND(IA192*$L192,2),0)</f>
        <v/>
      </c>
      <c r="IU192" s="41">
        <f>IF(SUM(IH192:IT192)=SUM(CY192:DN192),"OK",SUM(IH192:IT192)-SUM(CY192:DN192))</f>
        <v/>
      </c>
    </row>
    <row r="193" ht="12.75" customHeight="1">
      <c r="A193" s="119" t="n"/>
      <c r="B193" s="139" t="inlineStr">
        <is>
          <t>sieć_magis_wlasn</t>
        </is>
      </c>
      <c r="C193" s="139" t="inlineStr">
        <is>
          <t>CAPEX - Długość 1m</t>
        </is>
      </c>
      <c r="D193" s="140" t="n">
        <v>0</v>
      </c>
      <c r="E193" s="140" t="n">
        <v>0.012</v>
      </c>
      <c r="F193" s="141" t="inlineStr">
        <is>
          <t>szt</t>
        </is>
      </c>
      <c r="G193" s="150" t="inlineStr">
        <is>
          <t xml:space="preserve">Wykonanie spawów na kablu FO </t>
        </is>
      </c>
      <c r="H193" s="360">
        <f>IF(ISERROR(VLOOKUP(G193,KB_tabela,MATCH(H$9,KB_menu,0)-2,FALSE())),,VLOOKUP(G193,KB_tabela,MATCH(H$9,KB_menu,0)-2,FALSE()))</f>
        <v/>
      </c>
      <c r="I193" s="41">
        <f>IF(ISERROR(VLOOKUP(B193,JB_tabela,MATCH("czy puste",JB_menu,0)-1,FALSE())),"BŁĄD brak takiej JB",VLOOKUP(B193,JB_tabela,MATCH("czy puste",JB_menu,0)-1,FALSE()))</f>
        <v/>
      </c>
      <c r="J193" s="41">
        <f>IF(ISERROR(VLOOKUP(G193,KB_tabela,MATCH(H$9,KB_menu,0)-2,FALSE())),"BŁĄD brak takiego KB",IF(H193=0,IF(LEFT(C193,4)="OPEX","OK",IF(G193="brak kosztów CAPEX","OK","Brak Ceny KB")),"OK"))</f>
        <v/>
      </c>
      <c r="K193" s="41">
        <f>IF(AJ193="nie zgadza się liczba użytych JB","Nie liczy wszystkich JB",IF(BD193="nie zgadza się liczba użytych JB","Nie liczy wszystkich JB",IF(BX193="nie zgadza się liczba użytych JB","Nie liczy wszystkich JB",IF(BX193="nie zgadza się liczba użytych JB","Nie liczy wszystkich JB","OK"))))</f>
        <v/>
      </c>
      <c r="L193" s="361">
        <f>ROUND((E193*H193),2)</f>
        <v/>
      </c>
      <c r="M193" s="41">
        <f>VLOOKUP(B193,JB_tabela,MATCH(M$9,JB_menu,0)-1,FALSE())</f>
        <v/>
      </c>
      <c r="P193" s="41">
        <f>IF(ISERROR(VLOOKUP(S193,KATEGORIA_tabela,MATCH(P$9,KATEGORIA_menu,0)-2,FALSE())),,VLOOKUP(S193,KATEGORIA_tabela,MATCH(P$9,KATEGORIA_menu,0)-2,FALSE()))</f>
        <v/>
      </c>
      <c r="Q193" s="41">
        <f>IF(ISERROR(VLOOKUP(B193,JB_tabela,MATCH(Q$9,JB_menu,0)-1,FALSE())),,VLOOKUP(B193,JB_tabela,MATCH(Q$9,JB_menu,0)-1,FALSE()))</f>
        <v/>
      </c>
      <c r="R193" s="41">
        <f>IF(ISERROR(VLOOKUP(G193,KB_tabela,MATCH(R$9,KB_menu,0)-2,FALSE())),,VLOOKUP(G193,KB_tabela,MATCH(R$9,KB_menu,0)-2,FALSE()))</f>
        <v/>
      </c>
      <c r="S193" s="41">
        <f>IF(ISERROR(VLOOKUP(G193,KB_tabela,MATCH(S$9,KB_menu,0)-2,FALSE())),,VLOOKUP(G193,KB_tabela,MATCH(S$9,KB_menu,0)-2,FALSE()))</f>
        <v/>
      </c>
      <c r="T193" s="116">
        <f>IF($C193="CAPEX - 1szt JB",IF($M193="szt",SUMIFS(Kosztorys!$F:$F,Kosztorys!$D:$D,$B193,Kosztorys!$I:$I,CONCATENATE("&lt;01.01.",U$10,""))-SUMIFS(Kosztorys!$F:$F,Kosztorys!$D:$D,$B193,Kosztorys!$I:$I,CONCATENATE("&lt;01.01.",T$10,"")),COUNTIFS(Kosztorys!$D:$D,$B193,Kosztorys!$I:$I,CONCATENATE("&lt;01.01.",U$10,""))-COUNTIFS(Kosztorys!$D:$D,$B193,Kosztorys!$I:$I,CONCATENATE("&lt;01.01.",T$10,""))),0)</f>
        <v/>
      </c>
      <c r="U193" s="116">
        <f>IF($C193="CAPEX - 1szt JB",IF($M193="szt",SUMIFS(Kosztorys!$F:$F,Kosztorys!$D:$D,$B193,Kosztorys!$I:$I,CONCATENATE("&lt;01.01.",V$10,""))-SUMIFS(Kosztorys!$F:$F,Kosztorys!$D:$D,$B193,Kosztorys!$I:$I,CONCATENATE("&lt;01.01.",U$10,"")),COUNTIFS(Kosztorys!$D:$D,$B193,Kosztorys!$I:$I,CONCATENATE("&lt;01.01.",V$10,""))-COUNTIFS(Kosztorys!$D:$D,$B193,Kosztorys!$I:$I,CONCATENATE("&lt;01.01.",U$10,""))),0)</f>
        <v/>
      </c>
      <c r="V193" s="116">
        <f>IF($C193="CAPEX - 1szt JB",IF($M193="szt",SUMIFS(Kosztorys!$F:$F,Kosztorys!$D:$D,$B193,Kosztorys!$I:$I,CONCATENATE("&lt;01.01.",W$10,""))-SUMIFS(Kosztorys!$F:$F,Kosztorys!$D:$D,$B193,Kosztorys!$I:$I,CONCATENATE("&lt;01.01.",V$10,"")),COUNTIFS(Kosztorys!$D:$D,$B193,Kosztorys!$I:$I,CONCATENATE("&lt;01.01.",W$10,""))-COUNTIFS(Kosztorys!$D:$D,$B193,Kosztorys!$I:$I,CONCATENATE("&lt;01.01.",V$10,""))),0)</f>
        <v/>
      </c>
      <c r="W193" s="116">
        <f>IF($C193="CAPEX - 1szt JB",IF($M193="szt",SUMIFS(Kosztorys!$F:$F,Kosztorys!$D:$D,$B193,Kosztorys!$I:$I,CONCATENATE("&lt;01.01.",X$10,""))-SUMIFS(Kosztorys!$F:$F,Kosztorys!$D:$D,$B193,Kosztorys!$I:$I,CONCATENATE("&lt;01.01.",W$10,"")),COUNTIFS(Kosztorys!$D:$D,$B193,Kosztorys!$I:$I,CONCATENATE("&lt;01.01.",X$10,""))-COUNTIFS(Kosztorys!$D:$D,$B193,Kosztorys!$I:$I,CONCATENATE("&lt;01.01.",W$10,""))),0)</f>
        <v/>
      </c>
      <c r="X193" s="116">
        <f>IF($C193="CAPEX - 1szt JB",IF($M193="szt",SUMIFS(Kosztorys!$F:$F,Kosztorys!$D:$D,$B193,Kosztorys!$I:$I,CONCATENATE("&lt;01.01.",Y$10,""))-SUMIFS(Kosztorys!$F:$F,Kosztorys!$D:$D,$B193,Kosztorys!$I:$I,CONCATENATE("&lt;01.01.",X$10,"")),COUNTIFS(Kosztorys!$D:$D,$B193,Kosztorys!$I:$I,CONCATENATE("&lt;01.01.",Y$10,""))-COUNTIFS(Kosztorys!$D:$D,$B193,Kosztorys!$I:$I,CONCATENATE("&lt;01.01.",X$10,""))),0)</f>
        <v/>
      </c>
      <c r="Y193" s="116">
        <f>IF($C193="CAPEX - 1szt JB",IF($M193="szt",SUMIFS(Kosztorys!$F:$F,Kosztorys!$D:$D,$B193,Kosztorys!$I:$I,CONCATENATE("&lt;01.01.",Z$10,""))-SUMIFS(Kosztorys!$F:$F,Kosztorys!$D:$D,$B193,Kosztorys!$I:$I,CONCATENATE("&lt;01.01.",Y$10,"")),COUNTIFS(Kosztorys!$D:$D,$B193,Kosztorys!$I:$I,CONCATENATE("&lt;01.01.",Z$10,""))-COUNTIFS(Kosztorys!$D:$D,$B193,Kosztorys!$I:$I,CONCATENATE("&lt;01.01.",Y$10,""))),0)</f>
        <v/>
      </c>
      <c r="Z193" s="116">
        <f>IF($C193="CAPEX - 1szt JB",IF($M193="szt",SUMIFS(Kosztorys!$F:$F,Kosztorys!$D:$D,$B193,Kosztorys!$I:$I,CONCATENATE("&lt;01.01.",AA$10,""))-SUMIFS(Kosztorys!$F:$F,Kosztorys!$D:$D,$B193,Kosztorys!$I:$I,CONCATENATE("&lt;01.01.",Z$10,"")),COUNTIFS(Kosztorys!$D:$D,$B193,Kosztorys!$I:$I,CONCATENATE("&lt;01.01.",AA$10,""))-COUNTIFS(Kosztorys!$D:$D,$B193,Kosztorys!$I:$I,CONCATENATE("&lt;01.01.",Z$10,""))),0)</f>
        <v/>
      </c>
      <c r="AA193" s="116">
        <f>IF($C193="CAPEX - 1szt JB",IF($M193="szt",SUMIFS(Kosztorys!$F:$F,Kosztorys!$D:$D,$B193,Kosztorys!$I:$I,CONCATENATE("&lt;01.01.",AB$10,""))-SUMIFS(Kosztorys!$F:$F,Kosztorys!$D:$D,$B193,Kosztorys!$I:$I,CONCATENATE("&lt;01.01.",AA$10,"")),COUNTIFS(Kosztorys!$D:$D,$B193,Kosztorys!$I:$I,CONCATENATE("&lt;01.01.",AB$10,""))-COUNTIFS(Kosztorys!$D:$D,$B193,Kosztorys!$I:$I,CONCATENATE("&lt;01.01.",AA$10,""))),0)</f>
        <v/>
      </c>
      <c r="AB193" s="116">
        <f>IF($C193="CAPEX - 1szt JB",IF($M193="szt",SUMIFS(Kosztorys!$F:$F,Kosztorys!$D:$D,$B193,Kosztorys!$I:$I,CONCATENATE("&lt;01.01.",AC$10,""))-SUMIFS(Kosztorys!$F:$F,Kosztorys!$D:$D,$B193,Kosztorys!$I:$I,CONCATENATE("&lt;01.01.",AB$10,"")),COUNTIFS(Kosztorys!$D:$D,$B193,Kosztorys!$I:$I,CONCATENATE("&lt;01.01.",AC$10,""))-COUNTIFS(Kosztorys!$D:$D,$B193,Kosztorys!$I:$I,CONCATENATE("&lt;01.01.",AB$10,""))),0)</f>
        <v/>
      </c>
      <c r="AC193" s="116">
        <f>IF($C193="CAPEX - 1szt JB",IF($M193="szt",SUMIFS(Kosztorys!$F:$F,Kosztorys!$D:$D,$B193,Kosztorys!$I:$I,CONCATENATE("&lt;01.01.",AD$10,""))-SUMIFS(Kosztorys!$F:$F,Kosztorys!$D:$D,$B193,Kosztorys!$I:$I,CONCATENATE("&lt;01.01.",AC$10,"")),COUNTIFS(Kosztorys!$D:$D,$B193,Kosztorys!$I:$I,CONCATENATE("&lt;01.01.",AD$10,""))-COUNTIFS(Kosztorys!$D:$D,$B193,Kosztorys!$I:$I,CONCATENATE("&lt;01.01.",AC$10,""))),0)</f>
        <v/>
      </c>
      <c r="AD193" s="116">
        <f>IF($C193="CAPEX - 1szt JB",IF($M193="szt",SUMIFS(Kosztorys!$F:$F,Kosztorys!$D:$D,$B193,Kosztorys!$I:$I,CONCATENATE("&lt;01.01.",AE$10,""))-SUMIFS(Kosztorys!$F:$F,Kosztorys!$D:$D,$B193,Kosztorys!$I:$I,CONCATENATE("&lt;01.01.",AD$10,"")),COUNTIFS(Kosztorys!$D:$D,$B193,Kosztorys!$I:$I,CONCATENATE("&lt;01.01.",AE$10,""))-COUNTIFS(Kosztorys!$D:$D,$B193,Kosztorys!$I:$I,CONCATENATE("&lt;01.01.",AD$10,""))),0)</f>
        <v/>
      </c>
      <c r="AE193" s="116">
        <f>IF($C193="CAPEX - 1szt JB",IF($M193="szt",SUMIFS(Kosztorys!$F:$F,Kosztorys!$D:$D,$B193,Kosztorys!$I:$I,CONCATENATE("&lt;01.01.",AF$10,""))-SUMIFS(Kosztorys!$F:$F,Kosztorys!$D:$D,$B193,Kosztorys!$I:$I,CONCATENATE("&lt;01.01.",AE$10,"")),COUNTIFS(Kosztorys!$D:$D,$B193,Kosztorys!$I:$I,CONCATENATE("&lt;01.01.",AF$10,""))-COUNTIFS(Kosztorys!$D:$D,$B193,Kosztorys!$I:$I,CONCATENATE("&lt;01.01.",AE$10,""))),0)</f>
        <v/>
      </c>
      <c r="AF193" s="116">
        <f>IF($C193="CAPEX - 1szt JB",IF($M193="szt",SUMIFS(Kosztorys!$F:$F,Kosztorys!$D:$D,$B193,Kosztorys!$I:$I,CONCATENATE("&lt;01.01.",AG$10,""))-SUMIFS(Kosztorys!$F:$F,Kosztorys!$D:$D,$B193,Kosztorys!$I:$I,CONCATENATE("&lt;01.01.",AF$10,"")),COUNTIFS(Kosztorys!$D:$D,$B193,Kosztorys!$I:$I,CONCATENATE("&lt;01.01.",AG$10,""))-COUNTIFS(Kosztorys!$D:$D,$B193,Kosztorys!$I:$I,CONCATENATE("&lt;01.01.",AF$10,""))),0)</f>
        <v/>
      </c>
      <c r="AG193" s="116">
        <f>IF($C193="CAPEX - 1szt JB",IF($M193="szt",SUMIFS(Kosztorys!$F:$F,Kosztorys!$D:$D,$B193,Kosztorys!$I:$I,CONCATENATE("&lt;01.01.",AH$10,""))-SUMIFS(Kosztorys!$F:$F,Kosztorys!$D:$D,$B193,Kosztorys!$I:$I,CONCATENATE("&lt;01.01.",AG$10,"")),COUNTIFS(Kosztorys!$D:$D,$B193,Kosztorys!$I:$I,CONCATENATE("&lt;01.01.",AH$10,""))-COUNTIFS(Kosztorys!$D:$D,$B193,Kosztorys!$I:$I,CONCATENATE("&lt;01.01.",AG$10,""))),0)</f>
        <v/>
      </c>
      <c r="AH193" s="116">
        <f>IF($C193="CAPEX - 1szt JB",IF($M193="szt",SUMIFS(Kosztorys!$F:$F,Kosztorys!$D:$D,$B193,Kosztorys!$I:$I,CONCATENATE("&lt;01.01.",AI$10,""))-SUMIFS(Kosztorys!$F:$F,Kosztorys!$D:$D,$B193,Kosztorys!$I:$I,CONCATENATE("&lt;01.01.",AH$10,"")),COUNTIFS(Kosztorys!$D:$D,$B193,Kosztorys!$I:$I,CONCATENATE("&lt;01.01.",AI$10,""))-COUNTIFS(Kosztorys!$D:$D,$B193,Kosztorys!$I:$I,CONCATENATE("&lt;01.01.",AH$10,""))),0)</f>
        <v/>
      </c>
      <c r="AI193" s="116">
        <f>IF($C193="CAPEX - 1szt JB",IF($M193="szt",SUMIFS(Kosztorys!$F:$F,Kosztorys!$D:$D,$B193,Kosztorys!$I:$I,CONCATENATE("&lt;01.01.",AJ$10,""))-SUMIFS(Kosztorys!$F:$F,Kosztorys!$D:$D,$B193,Kosztorys!$I:$I,CONCATENATE("&lt;01.01.",AI$10,"")),COUNTIFS(Kosztorys!$D:$D,$B193,Kosztorys!$I:$I,CONCATENATE("&lt;01.01.",AJ$10,""))-COUNTIFS(Kosztorys!$D:$D,$B193,Kosztorys!$I:$I,CONCATENATE("&lt;01.01.",AI$10,""))),0)</f>
        <v/>
      </c>
      <c r="AJ193" s="116">
        <f>IF(C193="CAPEX - 1szt JB",IF(SUM(T193:AI193)=IF(ISERROR(VLOOKUP(B193,JB_tabela,MATCH(AJ$9,JB_menu,0)-1,FALSE())),,VLOOKUP(B193,JB_tabela,MATCH(AJ$9,JB_menu,0)-1,FALSE())),"OK","nie zgadza się liczba użytych JB"),"OK-ND")</f>
        <v/>
      </c>
      <c r="AM193" s="41">
        <f>IFERROR("_" &amp; VLOOKUP($B193,#REF!,1,FALSE()),#REF!)</f>
        <v/>
      </c>
      <c r="AN193" s="41">
        <f>IF($C193="CAPEX - Długość 1m",SUMIFS(Kosztorys!$F:$F,Kosztorys!$D:$D,$B193,Kosztorys!$I:$I,CONCATENATE("&lt;31.12.",AN$10,""))-SUMIFS(Kosztorys!$F:$F,Kosztorys!$D:$D,$B193,Kosztorys!$I:$I,CONCATENATE("&lt;31.12.",AM$10,"")),"x")</f>
        <v/>
      </c>
      <c r="AO193" s="41">
        <f>IF($C193="CAPEX - Długość 1m",SUMIFS(Kosztorys!$F:$F,Kosztorys!$D:$D,$B193,Kosztorys!$I:$I,CONCATENATE("&lt;31.12.",AO$10,""))-SUMIFS(Kosztorys!$F:$F,Kosztorys!$D:$D,$B193,Kosztorys!$I:$I,CONCATENATE("&lt;31.12.",AN$10,"")),"x")</f>
        <v/>
      </c>
      <c r="AP193" s="41">
        <f>IF($C193="CAPEX - Długość 1m",SUMIFS(Kosztorys!$F:$F,Kosztorys!$D:$D,$B193,Kosztorys!$I:$I,CONCATENATE("&lt;31.12.",AP$10,""))-SUMIFS(Kosztorys!$F:$F,Kosztorys!$D:$D,$B193,Kosztorys!$I:$I,CONCATENATE("&lt;31.12.",AO$10,"")),"x")</f>
        <v/>
      </c>
      <c r="AQ193" s="41">
        <f>IF($C193="CAPEX - Długość 1m",SUMIFS(Kosztorys!$F:$F,Kosztorys!$D:$D,$B193,Kosztorys!$I:$I,CONCATENATE("&lt;31.12.",AQ$10,""))-SUMIFS(Kosztorys!$F:$F,Kosztorys!$D:$D,$B193,Kosztorys!$I:$I,CONCATENATE("&lt;31.12.",AP$10,"")),"x")</f>
        <v/>
      </c>
      <c r="AR193" s="41">
        <f>IF($C193="CAPEX - Długość 1m",SUMIFS(Kosztorys!$F:$F,Kosztorys!$D:$D,$B193,Kosztorys!$I:$I,CONCATENATE("&lt;31.12.",AR$10,""))-SUMIFS(Kosztorys!$F:$F,Kosztorys!$D:$D,$B193,Kosztorys!$I:$I,CONCATENATE("&lt;31.12.",AQ$10,"")),"x")</f>
        <v/>
      </c>
      <c r="AS193" s="41">
        <f>IF($C193="CAPEX - Długość 1m",SUMIFS(Kosztorys!$F:$F,Kosztorys!$D:$D,$B193,Kosztorys!$I:$I,CONCATENATE("&lt;31.12.",AS$10,""))-SUMIFS(Kosztorys!$F:$F,Kosztorys!$D:$D,$B193,Kosztorys!$I:$I,CONCATENATE("&lt;31.12.",AR$10,"")),"x")</f>
        <v/>
      </c>
      <c r="AT193" s="41">
        <f>IF($C193="CAPEX - Długość 1m",SUMIFS(Kosztorys!$F:$F,Kosztorys!$D:$D,$B193,Kosztorys!$I:$I,CONCATENATE("&lt;31.12.",AT$10,""))-SUMIFS(Kosztorys!$F:$F,Kosztorys!$D:$D,$B193,Kosztorys!$I:$I,CONCATENATE("&lt;31.12.",AS$10,"")),"x")</f>
        <v/>
      </c>
      <c r="AU193" s="41">
        <f>IF($C193="CAPEX - Długość 1m",SUMIFS(Kosztorys!$F:$F,Kosztorys!$D:$D,$B193,Kosztorys!$I:$I,CONCATENATE("&lt;31.12.",AU$10,""))-SUMIFS(Kosztorys!$F:$F,Kosztorys!$D:$D,$B193,Kosztorys!$I:$I,CONCATENATE("&lt;31.12.",AT$10,"")),"x")</f>
        <v/>
      </c>
      <c r="AV193" s="41">
        <f>IF($C193="CAPEX - Długość 1m",SUMIFS(Kosztorys!$F:$F,Kosztorys!$D:$D,$B193,Kosztorys!$I:$I,CONCATENATE("&lt;31.12.",AV$10,""))-SUMIFS(Kosztorys!$F:$F,Kosztorys!$D:$D,$B193,Kosztorys!$I:$I,CONCATENATE("&lt;31.12.",AU$10,"")),"x")</f>
        <v/>
      </c>
      <c r="AW193" s="41">
        <f>IF($C193="CAPEX - Długość 1m",SUMIFS(Kosztorys!$F:$F,Kosztorys!$D:$D,$B193,Kosztorys!$I:$I,CONCATENATE("&lt;31.12.",AW$10,""))-SUMIFS(Kosztorys!$F:$F,Kosztorys!$D:$D,$B193,Kosztorys!$I:$I,CONCATENATE("&lt;31.12.",AV$10,"")),"x")</f>
        <v/>
      </c>
      <c r="AX193" s="41">
        <f>IF($C193="CAPEX - Długość 1m",SUMIFS(Kosztorys!$F:$F,Kosztorys!$D:$D,$B193,Kosztorys!$I:$I,CONCATENATE("&lt;31.12.",AX$10,""))-SUMIFS(Kosztorys!$F:$F,Kosztorys!$D:$D,$B193,Kosztorys!$I:$I,CONCATENATE("&lt;31.12.",AW$10,"")),"x")</f>
        <v/>
      </c>
      <c r="AY193" s="41">
        <f>IF($C193="CAPEX - Długość 1m",SUMIFS(Kosztorys!$F:$F,Kosztorys!$D:$D,$B193,Kosztorys!$I:$I,CONCATENATE("&lt;31.12.",AY$10,""))-SUMIFS(Kosztorys!$F:$F,Kosztorys!$D:$D,$B193,Kosztorys!$I:$I,CONCATENATE("&lt;31.12.",AX$10,"")),"x")</f>
        <v/>
      </c>
      <c r="AZ193" s="41">
        <f>IF($C193="CAPEX - Długość 1m",SUMIFS(Kosztorys!$F:$F,Kosztorys!$D:$D,$B193,Kosztorys!$I:$I,CONCATENATE("&lt;31.12.",AZ$10,""))-SUMIFS(Kosztorys!$F:$F,Kosztorys!$D:$D,$B193,Kosztorys!$I:$I,CONCATENATE("&lt;31.12.",AY$10,"")),"x")</f>
        <v/>
      </c>
      <c r="BA193" s="41">
        <f>IF($C193="CAPEX - Długość 1m",SUMIFS(Kosztorys!$F:$F,Kosztorys!$D:$D,$B193,Kosztorys!$I:$I,CONCATENATE("&lt;31.12.",BA$10,""))-SUMIFS(Kosztorys!$F:$F,Kosztorys!$D:$D,$B193,Kosztorys!$I:$I,CONCATENATE("&lt;31.12.",AZ$10,"")),"x")</f>
        <v/>
      </c>
      <c r="BB193" s="41">
        <f>IF($C193="CAPEX - Długość 1m",SUMIFS(Kosztorys!$F:$F,Kosztorys!$D:$D,$B193,Kosztorys!$I:$I,CONCATENATE("&lt;31.12.",BB$10,""))-SUMIFS(Kosztorys!$F:$F,Kosztorys!$D:$D,$B193,Kosztorys!$I:$I,CONCATENATE("&lt;31.12.",BA$10,"")),"x")</f>
        <v/>
      </c>
      <c r="BC193" s="41">
        <f>IF($C193="CAPEX - Długość 1m",SUMIFS(Kosztorys!$F:$F,Kosztorys!$D:$D,$B193,Kosztorys!$I:$I,CONCATENATE("&lt;31.12.",BC$10,""))-SUMIFS(Kosztorys!$F:$F,Kosztorys!$D:$D,$B193,Kosztorys!$I:$I,CONCATENATE("&lt;31.12.",BB$10,"")),"x")</f>
        <v/>
      </c>
      <c r="BD193" s="41">
        <f>IF(C193="CAPEX - Długość 1m",IF(SUM(AN193:BC193)=IF(ISERROR(VLOOKUP(B193,JB_tabela,MATCH(BD$9,JB_menu,0)-1,FALSE())),,VLOOKUP(B193,JB_tabela,MATCH(BD$9,JB_menu,0)-1,FALSE())),"OK","nie zgadza się liczba użytych JB"),"OK-ND")</f>
        <v/>
      </c>
      <c r="BH193" s="41">
        <f>IF($C193="OPEX - Koszt 1szt/rok",IF($M193="szt",SUMIFS(Kosztorys!$F:$F,Kosztorys!$D:$D,$B193,Kosztorys!$I:$I,CONCATENATE("&lt;01.01.",BH$10,""))+(SUMIFS(Kosztorys!$F:$F,Kosztorys!$D:$D,$B193,Kosztorys!$I:$I,CONCATENATE("&lt;=31.03.",BH$10,""))-SUMIFS(Kosztorys!$F:$F,Kosztorys!$D:$D,$B193,Kosztorys!$I:$I,CONCATENATE("&lt;=31.12.",BG$10,"")))*0.75+(SUMIFS(Kosztorys!$F:$F,Kosztorys!$D:$D,$B193,Kosztorys!$I:$I,CONCATENATE("&lt;=30.06.",BH$10,""))-SUMIFS(Kosztorys!$F:$F,Kosztorys!$D:$D,$B193,Kosztorys!$I:$I,CONCATENATE("&lt;=31.03.",BH$10,"")))*0.5+(SUMIFS(Kosztorys!$F:$F,Kosztorys!$D:$D,$B193,Kosztorys!$I:$I,CONCATENATE("&lt;=30.09.",BH$10,""))-SUMIFS(Kosztorys!$F:$F,Kosztorys!$D:$D,$B193,Kosztorys!$I:$I,CONCATENATE("&lt;=30.06.",BH$10,"")))*0.25,"nic"),0)</f>
        <v/>
      </c>
      <c r="BI193" s="41">
        <f>IF($C193="OPEX - Koszt 1szt/rok",IF($M193="szt",SUMIFS(Kosztorys!$F:$F,Kosztorys!$D:$D,$B193,Kosztorys!$I:$I,CONCATENATE("&lt;01.01.",BI$10,""))+(SUMIFS(Kosztorys!$F:$F,Kosztorys!$D:$D,$B193,Kosztorys!$I:$I,CONCATENATE("&lt;=31.03.",BI$10,""))-SUMIFS(Kosztorys!$F:$F,Kosztorys!$D:$D,$B193,Kosztorys!$I:$I,CONCATENATE("&lt;=31.12.",BH$10,"")))*0.75+(SUMIFS(Kosztorys!$F:$F,Kosztorys!$D:$D,$B193,Kosztorys!$I:$I,CONCATENATE("&lt;=30.06.",BI$10,""))-SUMIFS(Kosztorys!$F:$F,Kosztorys!$D:$D,$B193,Kosztorys!$I:$I,CONCATENATE("&lt;=31.03.",BI$10,"")))*0.5+(SUMIFS(Kosztorys!$F:$F,Kosztorys!$D:$D,$B193,Kosztorys!$I:$I,CONCATENATE("&lt;=30.09.",BI$10,""))-SUMIFS(Kosztorys!$F:$F,Kosztorys!$D:$D,$B193,Kosztorys!$I:$I,CONCATENATE("&lt;=30.06.",BI$10,"")))*0.25,"nic"),0)</f>
        <v/>
      </c>
      <c r="BJ193" s="41">
        <f>IF($C193="OPEX - Koszt 1szt/rok",IF($M193="szt",SUMIFS(Kosztorys!$F:$F,Kosztorys!$D:$D,$B193,Kosztorys!$I:$I,CONCATENATE("&lt;01.01.",BJ$10,""))+(SUMIFS(Kosztorys!$F:$F,Kosztorys!$D:$D,$B193,Kosztorys!$I:$I,CONCATENATE("&lt;=31.03.",BJ$10,""))-SUMIFS(Kosztorys!$F:$F,Kosztorys!$D:$D,$B193,Kosztorys!$I:$I,CONCATENATE("&lt;=31.12.",BI$10,"")))*0.75+(SUMIFS(Kosztorys!$F:$F,Kosztorys!$D:$D,$B193,Kosztorys!$I:$I,CONCATENATE("&lt;=30.06.",BJ$10,""))-SUMIFS(Kosztorys!$F:$F,Kosztorys!$D:$D,$B193,Kosztorys!$I:$I,CONCATENATE("&lt;=31.03.",BJ$10,"")))*0.5+(SUMIFS(Kosztorys!$F:$F,Kosztorys!$D:$D,$B193,Kosztorys!$I:$I,CONCATENATE("&lt;=30.09.",BJ$10,""))-SUMIFS(Kosztorys!$F:$F,Kosztorys!$D:$D,$B193,Kosztorys!$I:$I,CONCATENATE("&lt;=30.06.",BJ$10,"")))*0.25,"nic"),0)</f>
        <v/>
      </c>
      <c r="BK193" s="41">
        <f>IF($C193="OPEX - Koszt 1szt/rok",IF($M193="szt",SUMIFS(Kosztorys!$F:$F,Kosztorys!$D:$D,$B193,Kosztorys!$I:$I,CONCATENATE("&lt;01.01.",BK$10,""))+(SUMIFS(Kosztorys!$F:$F,Kosztorys!$D:$D,$B193,Kosztorys!$I:$I,CONCATENATE("&lt;=31.03.",BK$10,""))-SUMIFS(Kosztorys!$F:$F,Kosztorys!$D:$D,$B193,Kosztorys!$I:$I,CONCATENATE("&lt;=31.12.",BJ$10,"")))*0.75+(SUMIFS(Kosztorys!$F:$F,Kosztorys!$D:$D,$B193,Kosztorys!$I:$I,CONCATENATE("&lt;=30.06.",BK$10,""))-SUMIFS(Kosztorys!$F:$F,Kosztorys!$D:$D,$B193,Kosztorys!$I:$I,CONCATENATE("&lt;=31.03.",BK$10,"")))*0.5+(SUMIFS(Kosztorys!$F:$F,Kosztorys!$D:$D,$B193,Kosztorys!$I:$I,CONCATENATE("&lt;=30.09.",BK$10,""))-SUMIFS(Kosztorys!$F:$F,Kosztorys!$D:$D,$B193,Kosztorys!$I:$I,CONCATENATE("&lt;=30.06.",BK$10,"")))*0.25,"nic"),0)</f>
        <v/>
      </c>
      <c r="BL193" s="41">
        <f>IF($C193="OPEX - Koszt 1szt/rok",IF($M193="szt",SUMIFS(Kosztorys!$F:$F,Kosztorys!$D:$D,$B193,Kosztorys!$I:$I,CONCATENATE("&lt;01.01.",BL$10,""))+(SUMIFS(Kosztorys!$F:$F,Kosztorys!$D:$D,$B193,Kosztorys!$I:$I,CONCATENATE("&lt;=31.03.",BL$10,""))-SUMIFS(Kosztorys!$F:$F,Kosztorys!$D:$D,$B193,Kosztorys!$I:$I,CONCATENATE("&lt;=31.12.",BK$10,"")))*0.75+(SUMIFS(Kosztorys!$F:$F,Kosztorys!$D:$D,$B193,Kosztorys!$I:$I,CONCATENATE("&lt;=30.06.",BL$10,""))-SUMIFS(Kosztorys!$F:$F,Kosztorys!$D:$D,$B193,Kosztorys!$I:$I,CONCATENATE("&lt;=31.03.",BL$10,"")))*0.5+(SUMIFS(Kosztorys!$F:$F,Kosztorys!$D:$D,$B193,Kosztorys!$I:$I,CONCATENATE("&lt;=30.09.",BL$10,""))-SUMIFS(Kosztorys!$F:$F,Kosztorys!$D:$D,$B193,Kosztorys!$I:$I,CONCATENATE("&lt;=30.06.",BL$10,"")))*0.25,"nic"),0)</f>
        <v/>
      </c>
      <c r="BM193" s="41">
        <f>IF($C193="OPEX - Koszt 1szt/rok",IF($M193="szt",SUMIFS(Kosztorys!$F:$F,Kosztorys!$D:$D,$B193,Kosztorys!$I:$I,CONCATENATE("&lt;01.01.",BM$10,""))+(SUMIFS(Kosztorys!$F:$F,Kosztorys!$D:$D,$B193,Kosztorys!$I:$I,CONCATENATE("&lt;=31.03.",BM$10,""))-SUMIFS(Kosztorys!$F:$F,Kosztorys!$D:$D,$B193,Kosztorys!$I:$I,CONCATENATE("&lt;=31.12.",BL$10,"")))*0.75+(SUMIFS(Kosztorys!$F:$F,Kosztorys!$D:$D,$B193,Kosztorys!$I:$I,CONCATENATE("&lt;=30.06.",BM$10,""))-SUMIFS(Kosztorys!$F:$F,Kosztorys!$D:$D,$B193,Kosztorys!$I:$I,CONCATENATE("&lt;=31.03.",BM$10,"")))*0.5+(SUMIFS(Kosztorys!$F:$F,Kosztorys!$D:$D,$B193,Kosztorys!$I:$I,CONCATENATE("&lt;=30.09.",BM$10,""))-SUMIFS(Kosztorys!$F:$F,Kosztorys!$D:$D,$B193,Kosztorys!$I:$I,CONCATENATE("&lt;=30.06.",BM$10,"")))*0.25,"nic"),0)</f>
        <v/>
      </c>
      <c r="BN193" s="41">
        <f>IF($C193="OPEX - Koszt 1szt/rok",IF($M193="szt",SUMIFS(Kosztorys!$F:$F,Kosztorys!$D:$D,$B193,Kosztorys!$I:$I,CONCATENATE("&lt;01.01.",BN$10,""))+(SUMIFS(Kosztorys!$F:$F,Kosztorys!$D:$D,$B193,Kosztorys!$I:$I,CONCATENATE("&lt;=31.03.",BN$10,""))-SUMIFS(Kosztorys!$F:$F,Kosztorys!$D:$D,$B193,Kosztorys!$I:$I,CONCATENATE("&lt;=31.12.",BM$10,"")))*0.75+(SUMIFS(Kosztorys!$F:$F,Kosztorys!$D:$D,$B193,Kosztorys!$I:$I,CONCATENATE("&lt;=30.06.",BN$10,""))-SUMIFS(Kosztorys!$F:$F,Kosztorys!$D:$D,$B193,Kosztorys!$I:$I,CONCATENATE("&lt;=31.03.",BN$10,"")))*0.5+(SUMIFS(Kosztorys!$F:$F,Kosztorys!$D:$D,$B193,Kosztorys!$I:$I,CONCATENATE("&lt;=30.09.",BN$10,""))-SUMIFS(Kosztorys!$F:$F,Kosztorys!$D:$D,$B193,Kosztorys!$I:$I,CONCATENATE("&lt;=30.06.",BN$10,"")))*0.25,"nic"),0)</f>
        <v/>
      </c>
      <c r="BO193" s="41">
        <f>IF($C193="OPEX - Koszt 1szt/rok",IF($M193="szt",SUMIFS(Kosztorys!$F:$F,Kosztorys!$D:$D,$B193,Kosztorys!$I:$I,CONCATENATE("&lt;01.01.",BO$10,""))+(SUMIFS(Kosztorys!$F:$F,Kosztorys!$D:$D,$B193,Kosztorys!$I:$I,CONCATENATE("&lt;=31.03.",BO$10,""))-SUMIFS(Kosztorys!$F:$F,Kosztorys!$D:$D,$B193,Kosztorys!$I:$I,CONCATENATE("&lt;=31.12.",BN$10,"")))*0.75+(SUMIFS(Kosztorys!$F:$F,Kosztorys!$D:$D,$B193,Kosztorys!$I:$I,CONCATENATE("&lt;=30.06.",BO$10,""))-SUMIFS(Kosztorys!$F:$F,Kosztorys!$D:$D,$B193,Kosztorys!$I:$I,CONCATENATE("&lt;=31.03.",BO$10,"")))*0.5+(SUMIFS(Kosztorys!$F:$F,Kosztorys!$D:$D,$B193,Kosztorys!$I:$I,CONCATENATE("&lt;=30.09.",BO$10,""))-SUMIFS(Kosztorys!$F:$F,Kosztorys!$D:$D,$B193,Kosztorys!$I:$I,CONCATENATE("&lt;=30.06.",BO$10,"")))*0.25,"nic"),0)</f>
        <v/>
      </c>
      <c r="BP193" s="41">
        <f>IF($C193="OPEX - Koszt 1szt/rok",IF($M193="szt",SUMIFS(Kosztorys!$F:$F,Kosztorys!$D:$D,$B193,Kosztorys!$I:$I,CONCATENATE("&lt;01.01.",BP$10,""))+(SUMIFS(Kosztorys!$F:$F,Kosztorys!$D:$D,$B193,Kosztorys!$I:$I,CONCATENATE("&lt;=31.03.",BP$10,""))-SUMIFS(Kosztorys!$F:$F,Kosztorys!$D:$D,$B193,Kosztorys!$I:$I,CONCATENATE("&lt;=31.12.",BO$10,"")))*0.75+(SUMIFS(Kosztorys!$F:$F,Kosztorys!$D:$D,$B193,Kosztorys!$I:$I,CONCATENATE("&lt;=30.06.",BP$10,""))-SUMIFS(Kosztorys!$F:$F,Kosztorys!$D:$D,$B193,Kosztorys!$I:$I,CONCATENATE("&lt;=31.03.",BP$10,"")))*0.5+(SUMIFS(Kosztorys!$F:$F,Kosztorys!$D:$D,$B193,Kosztorys!$I:$I,CONCATENATE("&lt;=30.09.",BP$10,""))-SUMIFS(Kosztorys!$F:$F,Kosztorys!$D:$D,$B193,Kosztorys!$I:$I,CONCATENATE("&lt;=30.06.",BP$10,"")))*0.25,"nic"),0)</f>
        <v/>
      </c>
      <c r="BQ193" s="41">
        <f>IF($C193="OPEX - Koszt 1szt/rok",IF($M193="szt",SUMIFS(Kosztorys!$F:$F,Kosztorys!$D:$D,$B193,Kosztorys!$I:$I,CONCATENATE("&lt;01.01.",BQ$10,""))+(SUMIFS(Kosztorys!$F:$F,Kosztorys!$D:$D,$B193,Kosztorys!$I:$I,CONCATENATE("&lt;=31.03.",BQ$10,""))-SUMIFS(Kosztorys!$F:$F,Kosztorys!$D:$D,$B193,Kosztorys!$I:$I,CONCATENATE("&lt;=31.12.",BP$10,"")))*0.75+(SUMIFS(Kosztorys!$F:$F,Kosztorys!$D:$D,$B193,Kosztorys!$I:$I,CONCATENATE("&lt;=30.06.",BQ$10,""))-SUMIFS(Kosztorys!$F:$F,Kosztorys!$D:$D,$B193,Kosztorys!$I:$I,CONCATENATE("&lt;=31.03.",BQ$10,"")))*0.5+(SUMIFS(Kosztorys!$F:$F,Kosztorys!$D:$D,$B193,Kosztorys!$I:$I,CONCATENATE("&lt;=30.09.",BQ$10,""))-SUMIFS(Kosztorys!$F:$F,Kosztorys!$D:$D,$B193,Kosztorys!$I:$I,CONCATENATE("&lt;=30.06.",BQ$10,"")))*0.25,"nic"),0)</f>
        <v/>
      </c>
      <c r="BR193" s="41">
        <f>IF($C193="OPEX - Koszt 1szt/rok",IF($M193="szt",SUMIFS(Kosztorys!$F:$F,Kosztorys!$D:$D,$B193,Kosztorys!$I:$I,CONCATENATE("&lt;01.01.",BR$10,""))+(SUMIFS(Kosztorys!$F:$F,Kosztorys!$D:$D,$B193,Kosztorys!$I:$I,CONCATENATE("&lt;=31.03.",BR$10,""))-SUMIFS(Kosztorys!$F:$F,Kosztorys!$D:$D,$B193,Kosztorys!$I:$I,CONCATENATE("&lt;=31.12.",BQ$10,"")))*0.75+(SUMIFS(Kosztorys!$F:$F,Kosztorys!$D:$D,$B193,Kosztorys!$I:$I,CONCATENATE("&lt;=30.06.",BR$10,""))-SUMIFS(Kosztorys!$F:$F,Kosztorys!$D:$D,$B193,Kosztorys!$I:$I,CONCATENATE("&lt;=31.03.",BR$10,"")))*0.5+(SUMIFS(Kosztorys!$F:$F,Kosztorys!$D:$D,$B193,Kosztorys!$I:$I,CONCATENATE("&lt;=30.09.",BR$10,""))-SUMIFS(Kosztorys!$F:$F,Kosztorys!$D:$D,$B193,Kosztorys!$I:$I,CONCATENATE("&lt;=30.06.",BR$10,"")))*0.25,"nic"),0)</f>
        <v/>
      </c>
      <c r="BS193" s="41">
        <f>IF($C193="OPEX - Koszt 1szt/rok",IF($M193="szt",SUMIFS(Kosztorys!$F:$F,Kosztorys!$D:$D,$B193,Kosztorys!$I:$I,CONCATENATE("&lt;01.01.",BS$10,""))+(SUMIFS(Kosztorys!$F:$F,Kosztorys!$D:$D,$B193,Kosztorys!$I:$I,CONCATENATE("&lt;=31.03.",BS$10,""))-SUMIFS(Kosztorys!$F:$F,Kosztorys!$D:$D,$B193,Kosztorys!$I:$I,CONCATENATE("&lt;=31.12.",BR$10,"")))*0.75+(SUMIFS(Kosztorys!$F:$F,Kosztorys!$D:$D,$B193,Kosztorys!$I:$I,CONCATENATE("&lt;=30.06.",BS$10,""))-SUMIFS(Kosztorys!$F:$F,Kosztorys!$D:$D,$B193,Kosztorys!$I:$I,CONCATENATE("&lt;=31.03.",BS$10,"")))*0.5+(SUMIFS(Kosztorys!$F:$F,Kosztorys!$D:$D,$B193,Kosztorys!$I:$I,CONCATENATE("&lt;=30.09.",BS$10,""))-SUMIFS(Kosztorys!$F:$F,Kosztorys!$D:$D,$B193,Kosztorys!$I:$I,CONCATENATE("&lt;=30.06.",BS$10,"")))*0.25,"nic"),0)</f>
        <v/>
      </c>
      <c r="BT193" s="41">
        <f>IF($C193="OPEX - Koszt 1szt/rok",IF($M193="szt",SUMIFS(Kosztorys!$F:$F,Kosztorys!$D:$D,$B193,Kosztorys!$I:$I,CONCATENATE("&lt;01.01.",BT$10,""))+(SUMIFS(Kosztorys!$F:$F,Kosztorys!$D:$D,$B193,Kosztorys!$I:$I,CONCATENATE("&lt;=31.03.",BT$10,""))-SUMIFS(Kosztorys!$F:$F,Kosztorys!$D:$D,$B193,Kosztorys!$I:$I,CONCATENATE("&lt;=31.12.",BS$10,"")))*0.75+(SUMIFS(Kosztorys!$F:$F,Kosztorys!$D:$D,$B193,Kosztorys!$I:$I,CONCATENATE("&lt;=30.06.",BT$10,""))-SUMIFS(Kosztorys!$F:$F,Kosztorys!$D:$D,$B193,Kosztorys!$I:$I,CONCATENATE("&lt;=31.03.",BT$10,"")))*0.5+(SUMIFS(Kosztorys!$F:$F,Kosztorys!$D:$D,$B193,Kosztorys!$I:$I,CONCATENATE("&lt;=30.09.",BT$10,""))-SUMIFS(Kosztorys!$F:$F,Kosztorys!$D:$D,$B193,Kosztorys!$I:$I,CONCATENATE("&lt;=30.06.",BT$10,"")))*0.25,"nic"),0)</f>
        <v/>
      </c>
      <c r="BU193" s="41">
        <f>IF($C193="OPEX - Koszt 1szt/rok",IF($M193="szt",SUMIFS(Kosztorys!$F:$F,Kosztorys!$D:$D,$B193,Kosztorys!$I:$I,CONCATENATE("&lt;01.01.",BU$10,""))+(SUMIFS(Kosztorys!$F:$F,Kosztorys!$D:$D,$B193,Kosztorys!$I:$I,CONCATENATE("&lt;=31.03.",BU$10,""))-SUMIFS(Kosztorys!$F:$F,Kosztorys!$D:$D,$B193,Kosztorys!$I:$I,CONCATENATE("&lt;=31.12.",BT$10,"")))*0.75+(SUMIFS(Kosztorys!$F:$F,Kosztorys!$D:$D,$B193,Kosztorys!$I:$I,CONCATENATE("&lt;=30.06.",BU$10,""))-SUMIFS(Kosztorys!$F:$F,Kosztorys!$D:$D,$B193,Kosztorys!$I:$I,CONCATENATE("&lt;=31.03.",BU$10,"")))*0.5+(SUMIFS(Kosztorys!$F:$F,Kosztorys!$D:$D,$B193,Kosztorys!$I:$I,CONCATENATE("&lt;=30.09.",BU$10,""))-SUMIFS(Kosztorys!$F:$F,Kosztorys!$D:$D,$B193,Kosztorys!$I:$I,CONCATENATE("&lt;=30.06.",BU$10,"")))*0.25,"nic"),0)</f>
        <v/>
      </c>
      <c r="BV193" s="41">
        <f>IF($C193="OPEX - Koszt 1szt/rok",IF($M193="szt",SUMIFS(Kosztorys!$F:$F,Kosztorys!$D:$D,$B193,Kosztorys!$I:$I,CONCATENATE("&lt;01.01.",BV$10,""))+(SUMIFS(Kosztorys!$F:$F,Kosztorys!$D:$D,$B193,Kosztorys!$I:$I,CONCATENATE("&lt;=31.03.",BV$10,""))-SUMIFS(Kosztorys!$F:$F,Kosztorys!$D:$D,$B193,Kosztorys!$I:$I,CONCATENATE("&lt;=31.12.",BU$10,"")))*0.75+(SUMIFS(Kosztorys!$F:$F,Kosztorys!$D:$D,$B193,Kosztorys!$I:$I,CONCATENATE("&lt;=30.06.",BV$10,""))-SUMIFS(Kosztorys!$F:$F,Kosztorys!$D:$D,$B193,Kosztorys!$I:$I,CONCATENATE("&lt;=31.03.",BV$10,"")))*0.5+(SUMIFS(Kosztorys!$F:$F,Kosztorys!$D:$D,$B193,Kosztorys!$I:$I,CONCATENATE("&lt;=30.09.",BV$10,""))-SUMIFS(Kosztorys!$F:$F,Kosztorys!$D:$D,$B193,Kosztorys!$I:$I,CONCATENATE("&lt;=30.06.",BV$10,"")))*0.25,"nic"),0)</f>
        <v/>
      </c>
      <c r="BW193" s="41">
        <f>IF($C193="OPEX - Koszt 1szt/rok",IF($M193="szt",SUMIFS(Kosztorys!$F:$F,Kosztorys!$D:$D,$B193,Kosztorys!$I:$I,CONCATENATE("&lt;01.01.",BW$10,""))+(SUMIFS(Kosztorys!$F:$F,Kosztorys!$D:$D,$B193,Kosztorys!$I:$I,CONCATENATE("&lt;=31.03.",BW$10,""))-SUMIFS(Kosztorys!$F:$F,Kosztorys!$D:$D,$B193,Kosztorys!$I:$I,CONCATENATE("&lt;=31.12.",BV$10,"")))*0.75+(SUMIFS(Kosztorys!$F:$F,Kosztorys!$D:$D,$B193,Kosztorys!$I:$I,CONCATENATE("&lt;=30.06.",BW$10,""))-SUMIFS(Kosztorys!$F:$F,Kosztorys!$D:$D,$B193,Kosztorys!$I:$I,CONCATENATE("&lt;=31.03.",BW$10,"")))*0.5+(SUMIFS(Kosztorys!$F:$F,Kosztorys!$D:$D,$B193,Kosztorys!$I:$I,CONCATENATE("&lt;=30.09.",BW$10,""))-SUMIFS(Kosztorys!$F:$F,Kosztorys!$D:$D,$B193,Kosztorys!$I:$I,CONCATENATE("&lt;=30.06.",BW$10,"")))*0.25,"nic"),0)</f>
        <v/>
      </c>
      <c r="BX193" s="41">
        <f>IF(C193="OPEX - Koszt 1szt/rok",IF(MAX(BH193:BW193)=IF(ISERROR(VLOOKUP(B193,JB_tabela,MATCH(BX$9,JB_menu,0)-1,FALSE())),,VLOOKUP(B193,JB_tabela,MATCH(BX$9,JB_menu,0)-1,FALSE())),"OK","nie zgadza się liczba użytych JB"),"OK-ND")</f>
        <v/>
      </c>
      <c r="CB193" s="41">
        <f>IF($C193="OPEX - Długość 1m koszt/rok",IF($M193="m",SUMIFS(Kosztorys!$F:$F,Kosztorys!$D:$D,$B193,Kosztorys!$I:$I,CONCATENATE("&lt;01.01.",CB$10,""))+(SUMIFS(Kosztorys!$F:$F,Kosztorys!$D:$D,$B193,Kosztorys!$I:$I,CONCATENATE("&lt;=31.03.",CB$10,""))-SUMIFS(Kosztorys!$F:$F,Kosztorys!$D:$D,$B193,Kosztorys!$I:$I,CONCATENATE("&lt;=31.12.",CA$10,"")))*0.75+(SUMIFS(Kosztorys!$F:$F,Kosztorys!$D:$D,$B193,Kosztorys!$I:$I,CONCATENATE("&lt;=30.06.",CB$10,""))-SUMIFS(Kosztorys!$F:$F,Kosztorys!$D:$D,$B193,Kosztorys!$I:$I,CONCATENATE("&lt;=31.03.",CB$10,"")))*0.5+(SUMIFS(Kosztorys!$F:$F,Kosztorys!$D:$D,$B193,Kosztorys!$I:$I,CONCATENATE("&lt;=30.09.",CB$10,""))-SUMIFS(Kosztorys!$F:$F,Kosztorys!$D:$D,$B193,Kosztorys!$I:$I,CONCATENATE("&lt;=30.06.",CB$10,"")))*0.25,"nic"),0)</f>
        <v/>
      </c>
      <c r="CC193" s="41">
        <f>IF($C193="OPEX - Długość 1m koszt/rok",IF($M193="m",SUMIFS(Kosztorys!$F:$F,Kosztorys!$D:$D,$B193,Kosztorys!$I:$I,CONCATENATE("&lt;01.01.",CC$10,""))+(SUMIFS(Kosztorys!$F:$F,Kosztorys!$D:$D,$B193,Kosztorys!$I:$I,CONCATENATE("&lt;=31.03.",CC$10,""))-SUMIFS(Kosztorys!$F:$F,Kosztorys!$D:$D,$B193,Kosztorys!$I:$I,CONCATENATE("&lt;=31.12.",CB$10,"")))*0.75+(SUMIFS(Kosztorys!$F:$F,Kosztorys!$D:$D,$B193,Kosztorys!$I:$I,CONCATENATE("&lt;=30.06.",CC$10,""))-SUMIFS(Kosztorys!$F:$F,Kosztorys!$D:$D,$B193,Kosztorys!$I:$I,CONCATENATE("&lt;=31.03.",CC$10,"")))*0.5+(SUMIFS(Kosztorys!$F:$F,Kosztorys!$D:$D,$B193,Kosztorys!$I:$I,CONCATENATE("&lt;=30.09.",CC$10,""))-SUMIFS(Kosztorys!$F:$F,Kosztorys!$D:$D,$B193,Kosztorys!$I:$I,CONCATENATE("&lt;=30.06.",CC$10,"")))*0.25,"nic"),0)</f>
        <v/>
      </c>
      <c r="CD193" s="41">
        <f>IF($C193="OPEX - Długość 1m koszt/rok",IF($M193="m",SUMIFS(Kosztorys!$F:$F,Kosztorys!$D:$D,$B193,Kosztorys!$I:$I,CONCATENATE("&lt;01.01.",CD$10,""))+(SUMIFS(Kosztorys!$F:$F,Kosztorys!$D:$D,$B193,Kosztorys!$I:$I,CONCATENATE("&lt;=31.03.",CD$10,""))-SUMIFS(Kosztorys!$F:$F,Kosztorys!$D:$D,$B193,Kosztorys!$I:$I,CONCATENATE("&lt;=31.12.",CC$10,"")))*0.75+(SUMIFS(Kosztorys!$F:$F,Kosztorys!$D:$D,$B193,Kosztorys!$I:$I,CONCATENATE("&lt;=30.06.",CD$10,""))-SUMIFS(Kosztorys!$F:$F,Kosztorys!$D:$D,$B193,Kosztorys!$I:$I,CONCATENATE("&lt;=31.03.",CD$10,"")))*0.5+(SUMIFS(Kosztorys!$F:$F,Kosztorys!$D:$D,$B193,Kosztorys!$I:$I,CONCATENATE("&lt;=30.09.",CD$10,""))-SUMIFS(Kosztorys!$F:$F,Kosztorys!$D:$D,$B193,Kosztorys!$I:$I,CONCATENATE("&lt;=30.06.",CD$10,"")))*0.25,"nic"),0)</f>
        <v/>
      </c>
      <c r="CE193" s="41">
        <f>IF($C193="OPEX - Długość 1m koszt/rok",IF($M193="m",SUMIFS(Kosztorys!$F:$F,Kosztorys!$D:$D,$B193,Kosztorys!$I:$I,CONCATENATE("&lt;01.01.",CE$10,""))+(SUMIFS(Kosztorys!$F:$F,Kosztorys!$D:$D,$B193,Kosztorys!$I:$I,CONCATENATE("&lt;=31.03.",CE$10,""))-SUMIFS(Kosztorys!$F:$F,Kosztorys!$D:$D,$B193,Kosztorys!$I:$I,CONCATENATE("&lt;=31.12.",CD$10,"")))*0.75+(SUMIFS(Kosztorys!$F:$F,Kosztorys!$D:$D,$B193,Kosztorys!$I:$I,CONCATENATE("&lt;=30.06.",CE$10,""))-SUMIFS(Kosztorys!$F:$F,Kosztorys!$D:$D,$B193,Kosztorys!$I:$I,CONCATENATE("&lt;=31.03.",CE$10,"")))*0.5+(SUMIFS(Kosztorys!$F:$F,Kosztorys!$D:$D,$B193,Kosztorys!$I:$I,CONCATENATE("&lt;=30.09.",CE$10,""))-SUMIFS(Kosztorys!$F:$F,Kosztorys!$D:$D,$B193,Kosztorys!$I:$I,CONCATENATE("&lt;=30.06.",CE$10,"")))*0.25,"nic"),0)</f>
        <v/>
      </c>
      <c r="CF193" s="41">
        <f>IF($C193="OPEX - Długość 1m koszt/rok",IF($M193="m",SUMIFS(Kosztorys!$F:$F,Kosztorys!$D:$D,$B193,Kosztorys!$I:$I,CONCATENATE("&lt;01.01.",CF$10,""))+(SUMIFS(Kosztorys!$F:$F,Kosztorys!$D:$D,$B193,Kosztorys!$I:$I,CONCATENATE("&lt;=31.03.",CF$10,""))-SUMIFS(Kosztorys!$F:$F,Kosztorys!$D:$D,$B193,Kosztorys!$I:$I,CONCATENATE("&lt;=31.12.",CE$10,"")))*0.75+(SUMIFS(Kosztorys!$F:$F,Kosztorys!$D:$D,$B193,Kosztorys!$I:$I,CONCATENATE("&lt;=30.06.",CF$10,""))-SUMIFS(Kosztorys!$F:$F,Kosztorys!$D:$D,$B193,Kosztorys!$I:$I,CONCATENATE("&lt;=31.03.",CF$10,"")))*0.5+(SUMIFS(Kosztorys!$F:$F,Kosztorys!$D:$D,$B193,Kosztorys!$I:$I,CONCATENATE("&lt;=30.09.",CF$10,""))-SUMIFS(Kosztorys!$F:$F,Kosztorys!$D:$D,$B193,Kosztorys!$I:$I,CONCATENATE("&lt;=30.06.",CF$10,"")))*0.25,"nic"),0)</f>
        <v/>
      </c>
      <c r="CG193" s="41">
        <f>IF($C193="OPEX - Długość 1m koszt/rok",IF($M193="m",SUMIFS(Kosztorys!$F:$F,Kosztorys!$D:$D,$B193,Kosztorys!$I:$I,CONCATENATE("&lt;01.01.",CG$10,""))+(SUMIFS(Kosztorys!$F:$F,Kosztorys!$D:$D,$B193,Kosztorys!$I:$I,CONCATENATE("&lt;=31.03.",CG$10,""))-SUMIFS(Kosztorys!$F:$F,Kosztorys!$D:$D,$B193,Kosztorys!$I:$I,CONCATENATE("&lt;=31.12.",CF$10,"")))*0.75+(SUMIFS(Kosztorys!$F:$F,Kosztorys!$D:$D,$B193,Kosztorys!$I:$I,CONCATENATE("&lt;=30.06.",CG$10,""))-SUMIFS(Kosztorys!$F:$F,Kosztorys!$D:$D,$B193,Kosztorys!$I:$I,CONCATENATE("&lt;=31.03.",CG$10,"")))*0.5+(SUMIFS(Kosztorys!$F:$F,Kosztorys!$D:$D,$B193,Kosztorys!$I:$I,CONCATENATE("&lt;=30.09.",CG$10,""))-SUMIFS(Kosztorys!$F:$F,Kosztorys!$D:$D,$B193,Kosztorys!$I:$I,CONCATENATE("&lt;=30.06.",CG$10,"")))*0.25,"nic"),0)</f>
        <v/>
      </c>
      <c r="CH193" s="41">
        <f>IF($C193="OPEX - Długość 1m koszt/rok",IF($M193="m",SUMIFS(Kosztorys!$F:$F,Kosztorys!$D:$D,$B193,Kosztorys!$I:$I,CONCATENATE("&lt;01.01.",CH$10,""))+(SUMIFS(Kosztorys!$F:$F,Kosztorys!$D:$D,$B193,Kosztorys!$I:$I,CONCATENATE("&lt;=31.03.",CH$10,""))-SUMIFS(Kosztorys!$F:$F,Kosztorys!$D:$D,$B193,Kosztorys!$I:$I,CONCATENATE("&lt;=31.12.",CG$10,"")))*0.75+(SUMIFS(Kosztorys!$F:$F,Kosztorys!$D:$D,$B193,Kosztorys!$I:$I,CONCATENATE("&lt;=30.06.",CH$10,""))-SUMIFS(Kosztorys!$F:$F,Kosztorys!$D:$D,$B193,Kosztorys!$I:$I,CONCATENATE("&lt;=31.03.",CH$10,"")))*0.5+(SUMIFS(Kosztorys!$F:$F,Kosztorys!$D:$D,$B193,Kosztorys!$I:$I,CONCATENATE("&lt;=30.09.",CH$10,""))-SUMIFS(Kosztorys!$F:$F,Kosztorys!$D:$D,$B193,Kosztorys!$I:$I,CONCATENATE("&lt;=30.06.",CH$10,"")))*0.25,"nic"),0)</f>
        <v/>
      </c>
      <c r="CI193" s="41">
        <f>IF($C193="OPEX - Długość 1m koszt/rok",IF($M193="m",SUMIFS(Kosztorys!$F:$F,Kosztorys!$D:$D,$B193,Kosztorys!$I:$I,CONCATENATE("&lt;01.01.",CI$10,""))+(SUMIFS(Kosztorys!$F:$F,Kosztorys!$D:$D,$B193,Kosztorys!$I:$I,CONCATENATE("&lt;=31.03.",CI$10,""))-SUMIFS(Kosztorys!$F:$F,Kosztorys!$D:$D,$B193,Kosztorys!$I:$I,CONCATENATE("&lt;=31.12.",CH$10,"")))*0.75+(SUMIFS(Kosztorys!$F:$F,Kosztorys!$D:$D,$B193,Kosztorys!$I:$I,CONCATENATE("&lt;=30.06.",CI$10,""))-SUMIFS(Kosztorys!$F:$F,Kosztorys!$D:$D,$B193,Kosztorys!$I:$I,CONCATENATE("&lt;=31.03.",CI$10,"")))*0.5+(SUMIFS(Kosztorys!$F:$F,Kosztorys!$D:$D,$B193,Kosztorys!$I:$I,CONCATENATE("&lt;=30.09.",CI$10,""))-SUMIFS(Kosztorys!$F:$F,Kosztorys!$D:$D,$B193,Kosztorys!$I:$I,CONCATENATE("&lt;=30.06.",CI$10,"")))*0.25,"nic"),0)</f>
        <v/>
      </c>
      <c r="CJ193" s="41">
        <f>IF($C193="OPEX - Długość 1m koszt/rok",IF($M193="m",SUMIFS(Kosztorys!$F:$F,Kosztorys!$D:$D,$B193,Kosztorys!$I:$I,CONCATENATE("&lt;01.01.",CJ$10,""))+(SUMIFS(Kosztorys!$F:$F,Kosztorys!$D:$D,$B193,Kosztorys!$I:$I,CONCATENATE("&lt;=31.03.",CJ$10,""))-SUMIFS(Kosztorys!$F:$F,Kosztorys!$D:$D,$B193,Kosztorys!$I:$I,CONCATENATE("&lt;=31.12.",CI$10,"")))*0.75+(SUMIFS(Kosztorys!$F:$F,Kosztorys!$D:$D,$B193,Kosztorys!$I:$I,CONCATENATE("&lt;=30.06.",CJ$10,""))-SUMIFS(Kosztorys!$F:$F,Kosztorys!$D:$D,$B193,Kosztorys!$I:$I,CONCATENATE("&lt;=31.03.",CJ$10,"")))*0.5+(SUMIFS(Kosztorys!$F:$F,Kosztorys!$D:$D,$B193,Kosztorys!$I:$I,CONCATENATE("&lt;=30.09.",CJ$10,""))-SUMIFS(Kosztorys!$F:$F,Kosztorys!$D:$D,$B193,Kosztorys!$I:$I,CONCATENATE("&lt;=30.06.",CJ$10,"")))*0.25,"nic"),0)</f>
        <v/>
      </c>
      <c r="CK193" s="41">
        <f>IF($C193="OPEX - Długość 1m koszt/rok",IF($M193="m",SUMIFS(Kosztorys!$F:$F,Kosztorys!$D:$D,$B193,Kosztorys!$I:$I,CONCATENATE("&lt;01.01.",CK$10,""))+(SUMIFS(Kosztorys!$F:$F,Kosztorys!$D:$D,$B193,Kosztorys!$I:$I,CONCATENATE("&lt;=31.03.",CK$10,""))-SUMIFS(Kosztorys!$F:$F,Kosztorys!$D:$D,$B193,Kosztorys!$I:$I,CONCATENATE("&lt;=31.12.",CJ$10,"")))*0.75+(SUMIFS(Kosztorys!$F:$F,Kosztorys!$D:$D,$B193,Kosztorys!$I:$I,CONCATENATE("&lt;=30.06.",CK$10,""))-SUMIFS(Kosztorys!$F:$F,Kosztorys!$D:$D,$B193,Kosztorys!$I:$I,CONCATENATE("&lt;=31.03.",CK$10,"")))*0.5+(SUMIFS(Kosztorys!$F:$F,Kosztorys!$D:$D,$B193,Kosztorys!$I:$I,CONCATENATE("&lt;=30.09.",CK$10,""))-SUMIFS(Kosztorys!$F:$F,Kosztorys!$D:$D,$B193,Kosztorys!$I:$I,CONCATENATE("&lt;=30.06.",CK$10,"")))*0.25,"nic"),0)</f>
        <v/>
      </c>
      <c r="CL193" s="41">
        <f>IF($C193="OPEX - Długość 1m koszt/rok",IF($M193="m",SUMIFS(Kosztorys!$F:$F,Kosztorys!$D:$D,$B193,Kosztorys!$I:$I,CONCATENATE("&lt;01.01.",CL$10,""))+(SUMIFS(Kosztorys!$F:$F,Kosztorys!$D:$D,$B193,Kosztorys!$I:$I,CONCATENATE("&lt;=31.03.",CL$10,""))-SUMIFS(Kosztorys!$F:$F,Kosztorys!$D:$D,$B193,Kosztorys!$I:$I,CONCATENATE("&lt;=31.12.",CK$10,"")))*0.75+(SUMIFS(Kosztorys!$F:$F,Kosztorys!$D:$D,$B193,Kosztorys!$I:$I,CONCATENATE("&lt;=30.06.",CL$10,""))-SUMIFS(Kosztorys!$F:$F,Kosztorys!$D:$D,$B193,Kosztorys!$I:$I,CONCATENATE("&lt;=31.03.",CL$10,"")))*0.5+(SUMIFS(Kosztorys!$F:$F,Kosztorys!$D:$D,$B193,Kosztorys!$I:$I,CONCATENATE("&lt;=30.09.",CL$10,""))-SUMIFS(Kosztorys!$F:$F,Kosztorys!$D:$D,$B193,Kosztorys!$I:$I,CONCATENATE("&lt;=30.06.",CL$10,"")))*0.25,"nic"),0)</f>
        <v/>
      </c>
      <c r="CM193" s="41">
        <f>IF($C193="OPEX - Długość 1m koszt/rok",IF($M193="m",SUMIFS(Kosztorys!$F:$F,Kosztorys!$D:$D,$B193,Kosztorys!$I:$I,CONCATENATE("&lt;01.01.",CM$10,""))+(SUMIFS(Kosztorys!$F:$F,Kosztorys!$D:$D,$B193,Kosztorys!$I:$I,CONCATENATE("&lt;=31.03.",CM$10,""))-SUMIFS(Kosztorys!$F:$F,Kosztorys!$D:$D,$B193,Kosztorys!$I:$I,CONCATENATE("&lt;=31.12.",CL$10,"")))*0.75+(SUMIFS(Kosztorys!$F:$F,Kosztorys!$D:$D,$B193,Kosztorys!$I:$I,CONCATENATE("&lt;=30.06.",CM$10,""))-SUMIFS(Kosztorys!$F:$F,Kosztorys!$D:$D,$B193,Kosztorys!$I:$I,CONCATENATE("&lt;=31.03.",CM$10,"")))*0.5+(SUMIFS(Kosztorys!$F:$F,Kosztorys!$D:$D,$B193,Kosztorys!$I:$I,CONCATENATE("&lt;=30.09.",CM$10,""))-SUMIFS(Kosztorys!$F:$F,Kosztorys!$D:$D,$B193,Kosztorys!$I:$I,CONCATENATE("&lt;=30.06.",CM$10,"")))*0.25,"nic"),0)</f>
        <v/>
      </c>
      <c r="CN193" s="41">
        <f>IF($C193="OPEX - Długość 1m koszt/rok",IF($M193="m",SUMIFS(Kosztorys!$F:$F,Kosztorys!$D:$D,$B193,Kosztorys!$I:$I,CONCATENATE("&lt;01.01.",CN$10,""))+(SUMIFS(Kosztorys!$F:$F,Kosztorys!$D:$D,$B193,Kosztorys!$I:$I,CONCATENATE("&lt;=31.03.",CN$10,""))-SUMIFS(Kosztorys!$F:$F,Kosztorys!$D:$D,$B193,Kosztorys!$I:$I,CONCATENATE("&lt;=31.12.",CM$10,"")))*0.75+(SUMIFS(Kosztorys!$F:$F,Kosztorys!$D:$D,$B193,Kosztorys!$I:$I,CONCATENATE("&lt;=30.06.",CN$10,""))-SUMIFS(Kosztorys!$F:$F,Kosztorys!$D:$D,$B193,Kosztorys!$I:$I,CONCATENATE("&lt;=31.03.",CN$10,"")))*0.5+(SUMIFS(Kosztorys!$F:$F,Kosztorys!$D:$D,$B193,Kosztorys!$I:$I,CONCATENATE("&lt;=30.09.",CN$10,""))-SUMIFS(Kosztorys!$F:$F,Kosztorys!$D:$D,$B193,Kosztorys!$I:$I,CONCATENATE("&lt;=30.06.",CN$10,"")))*0.25,"nic"),0)</f>
        <v/>
      </c>
      <c r="CO193" s="41">
        <f>IF($C193="OPEX - Długość 1m koszt/rok",IF($M193="m",SUMIFS(Kosztorys!$F:$F,Kosztorys!$D:$D,$B193,Kosztorys!$I:$I,CONCATENATE("&lt;01.01.",CO$10,""))+(SUMIFS(Kosztorys!$F:$F,Kosztorys!$D:$D,$B193,Kosztorys!$I:$I,CONCATENATE("&lt;=31.03.",CO$10,""))-SUMIFS(Kosztorys!$F:$F,Kosztorys!$D:$D,$B193,Kosztorys!$I:$I,CONCATENATE("&lt;=31.12.",CN$10,"")))*0.75+(SUMIFS(Kosztorys!$F:$F,Kosztorys!$D:$D,$B193,Kosztorys!$I:$I,CONCATENATE("&lt;=30.06.",CO$10,""))-SUMIFS(Kosztorys!$F:$F,Kosztorys!$D:$D,$B193,Kosztorys!$I:$I,CONCATENATE("&lt;=31.03.",CO$10,"")))*0.5+(SUMIFS(Kosztorys!$F:$F,Kosztorys!$D:$D,$B193,Kosztorys!$I:$I,CONCATENATE("&lt;=30.09.",CO$10,""))-SUMIFS(Kosztorys!$F:$F,Kosztorys!$D:$D,$B193,Kosztorys!$I:$I,CONCATENATE("&lt;=30.06.",CO$10,"")))*0.25,"nic"),0)</f>
        <v/>
      </c>
      <c r="CP193" s="41">
        <f>IF($C193="OPEX - Długość 1m koszt/rok",IF($M193="m",SUMIFS(Kosztorys!$F:$F,Kosztorys!$D:$D,$B193,Kosztorys!$I:$I,CONCATENATE("&lt;01.01.",CP$10,""))+(SUMIFS(Kosztorys!$F:$F,Kosztorys!$D:$D,$B193,Kosztorys!$I:$I,CONCATENATE("&lt;=31.03.",CP$10,""))-SUMIFS(Kosztorys!$F:$F,Kosztorys!$D:$D,$B193,Kosztorys!$I:$I,CONCATENATE("&lt;=31.12.",CO$10,"")))*0.75+(SUMIFS(Kosztorys!$F:$F,Kosztorys!$D:$D,$B193,Kosztorys!$I:$I,CONCATENATE("&lt;=30.06.",CP$10,""))-SUMIFS(Kosztorys!$F:$F,Kosztorys!$D:$D,$B193,Kosztorys!$I:$I,CONCATENATE("&lt;=31.03.",CP$10,"")))*0.5+(SUMIFS(Kosztorys!$F:$F,Kosztorys!$D:$D,$B193,Kosztorys!$I:$I,CONCATENATE("&lt;=30.09.",CP$10,""))-SUMIFS(Kosztorys!$F:$F,Kosztorys!$D:$D,$B193,Kosztorys!$I:$I,CONCATENATE("&lt;=30.06.",CP$10,"")))*0.25,"nic"),0)</f>
        <v/>
      </c>
      <c r="CQ193" s="41">
        <f>IF($C193="OPEX - Długość 1m koszt/rok",IF($M193="m",SUMIFS(Kosztorys!$F:$F,Kosztorys!$D:$D,$B193,Kosztorys!$I:$I,CONCATENATE("&lt;01.01.",CQ$10,""))+(SUMIFS(Kosztorys!$F:$F,Kosztorys!$D:$D,$B193,Kosztorys!$I:$I,CONCATENATE("&lt;=31.03.",CQ$10,""))-SUMIFS(Kosztorys!$F:$F,Kosztorys!$D:$D,$B193,Kosztorys!$I:$I,CONCATENATE("&lt;=31.12.",CP$10,"")))*0.75+(SUMIFS(Kosztorys!$F:$F,Kosztorys!$D:$D,$B193,Kosztorys!$I:$I,CONCATENATE("&lt;=30.06.",CQ$10,""))-SUMIFS(Kosztorys!$F:$F,Kosztorys!$D:$D,$B193,Kosztorys!$I:$I,CONCATENATE("&lt;=31.03.",CQ$10,"")))*0.5+(SUMIFS(Kosztorys!$F:$F,Kosztorys!$D:$D,$B193,Kosztorys!$I:$I,CONCATENATE("&lt;=30.09.",CQ$10,""))-SUMIFS(Kosztorys!$F:$F,Kosztorys!$D:$D,$B193,Kosztorys!$I:$I,CONCATENATE("&lt;=30.06.",CQ$10,"")))*0.25,"nic"),0)</f>
        <v/>
      </c>
      <c r="CR193" s="41">
        <f>IF(C193="OPEX - Długość 1m koszt/rok",IF(MAX(CB193:CQ193)=IF(ISERROR(VLOOKUP(B193,JB_tabela,MATCH(CR$9,JB_menu,0)-1,FALSE())),,VLOOKUP(B193,JB_tabela,MATCH(CR$9,JB_menu,0)-1,FALSE())),"OK","nie zgadza się liczba użytych JB"),"OK-ND")</f>
        <v/>
      </c>
      <c r="CS193" s="41">
        <f>IFERROR(VLOOKUP($C193,$CY$2:$CZ$7,2,FALSE()),"ERROR")</f>
        <v/>
      </c>
      <c r="CV193" s="41">
        <f>$Q193</f>
        <v/>
      </c>
      <c r="CW193" s="41">
        <f>$R193</f>
        <v/>
      </c>
      <c r="CX193" s="41">
        <f>$S193</f>
        <v/>
      </c>
      <c r="CY193" s="41">
        <f>ROUND(IF(LEFT($C193,4)="CAPE",ROUND($E193*$H193,2)*OFFSET(T193,0,$CS193),0),2)</f>
        <v/>
      </c>
      <c r="CZ193" s="41">
        <f>ROUND(IF(LEFT($C193,4)="CAPE",ROUND($E193*$H193,2)*OFFSET(U193,0,$CS193),0),2)</f>
        <v/>
      </c>
      <c r="DA193" s="41">
        <f>ROUND(IF(LEFT($C193,4)="CAPE",ROUND($E193*$H193,2)*OFFSET(V193,0,$CS193),0),2)</f>
        <v/>
      </c>
      <c r="DB193" s="41">
        <f>ROUND(IF(LEFT($C193,4)="CAPE",ROUND($E193*$H193,2)*OFFSET(W193,0,$CS193),0),2)</f>
        <v/>
      </c>
      <c r="DC193" s="41">
        <f>ROUND(IF(LEFT($C193,4)="CAPE",ROUND($E193*$H193,2)*OFFSET(X193,0,$CS193),0),2)</f>
        <v/>
      </c>
      <c r="DD193" s="41">
        <f>ROUND(IF(LEFT($C193,4)="CAPE",ROUND($E193*$H193,2)*OFFSET(Y193,0,$CS193),0),2)</f>
        <v/>
      </c>
      <c r="DE193" s="41">
        <f>ROUND(IF(LEFT($C193,4)="CAPE",ROUND($E193*$H193,2)*OFFSET(Z193,0,$CS193),0),2)</f>
        <v/>
      </c>
      <c r="DF193" s="41">
        <f>ROUND(IF(LEFT($C193,4)="CAPE",ROUND($E193*$H193,2)*OFFSET(AA193,0,$CS193),0),2)</f>
        <v/>
      </c>
      <c r="DG193" s="41">
        <f>ROUND(IF(LEFT($C193,4)="CAPE",ROUND($E193*$H193,2)*OFFSET(AB193,0,$CS193),0),2)</f>
        <v/>
      </c>
      <c r="DH193" s="41">
        <f>ROUND(IF(LEFT($C193,4)="CAPE",ROUND($E193*$H193,2)*OFFSET(AC193,0,$CS193),0),2)</f>
        <v/>
      </c>
      <c r="DI193" s="41">
        <f>ROUND(IF(LEFT($C193,4)="CAPE",ROUND($E193*$H193,2)*OFFSET(AD193,0,$CS193),0),2)</f>
        <v/>
      </c>
      <c r="DJ193" s="41">
        <f>ROUND(IF(LEFT($C193,4)="CAPE",ROUND($E193*$H193,2)*OFFSET(AE193,0,$CS193),0),2)</f>
        <v/>
      </c>
      <c r="DK193" s="41">
        <f>ROUND(IF(LEFT($C193,4)="CAPE",ROUND($E193*$H193,2)*OFFSET(AF193,0,$CS193),0),2)</f>
        <v/>
      </c>
      <c r="DL193" s="41">
        <f>ROUND(IF(LEFT($C193,4)="CAPE",ROUND($E193*$H193,2)*OFFSET(AG193,0,$CS193),0),2)</f>
        <v/>
      </c>
      <c r="DM193" s="41">
        <f>ROUND(IF(LEFT($C193,4)="CAPE",ROUND($E193*$H193,2)*OFFSET(AH193,0,$CS193),0),2)</f>
        <v/>
      </c>
      <c r="DN193" s="41">
        <f>ROUND(IF(LEFT($C193,4)="CAPE",ROUND($E193*$H193,2)*OFFSET(AI193,0,$CS193),0),2)</f>
        <v/>
      </c>
      <c r="DP193" s="41">
        <f>$Q193</f>
        <v/>
      </c>
      <c r="DQ193" s="41">
        <f>$R193</f>
        <v/>
      </c>
      <c r="DR193" s="41">
        <f>$S193</f>
        <v/>
      </c>
      <c r="DS193" s="41">
        <f>ROUND(IF(LEFT($C193,4)="OPEX",$E193*$H193*OFFSET($T193,0,$CS193),0),2)</f>
        <v/>
      </c>
      <c r="DT193" s="41">
        <f>ROUND(IF(LEFT($C193,4)="OPEX",$E193*$H193*OFFSET($U193,0,$CS193),0),2)</f>
        <v/>
      </c>
      <c r="DU193" s="41">
        <f>ROUND(IF(LEFT($C193,4)="OPEX",$E193*$H193*OFFSET($V193,0,$CS193),0),2)</f>
        <v/>
      </c>
      <c r="DV193" s="41">
        <f>ROUND(IF(LEFT($C193,4)="OPEX",$E193*$H193*OFFSET($W193,0,$CS193),0),2)</f>
        <v/>
      </c>
      <c r="DW193" s="41">
        <f>ROUND(IF(LEFT($C193,4)="OPEX",$E193*$H193*OFFSET($X193,0,$CS193),0),2)</f>
        <v/>
      </c>
      <c r="DX193" s="41">
        <f>ROUND(IF(LEFT($C193,4)="OPEX",$E193*$H193*OFFSET($Y193,0,$CS193),0),2)</f>
        <v/>
      </c>
      <c r="DY193" s="41">
        <f>ROUND(IF(LEFT($C193,4)="OPEX",$E193*$H193*OFFSET($Z193,0,$CS193),0),2)</f>
        <v/>
      </c>
      <c r="DZ193" s="41">
        <f>ROUND(IF(LEFT($C193,4)="OPEX",$E193*$H193*OFFSET($AA193,0,$CS193),0),2)</f>
        <v/>
      </c>
      <c r="EA193" s="41">
        <f>ROUND(IF(LEFT($C193,4)="OPEX",$E193*$H193*OFFSET($AB193,0,$CS193),0),2)</f>
        <v/>
      </c>
      <c r="EB193" s="41">
        <f>ROUND(IF(LEFT($C193,4)="OPEX",$E193*$H193*OFFSET($AC193,0,$CS193),0),2)</f>
        <v/>
      </c>
      <c r="EC193" s="41">
        <f>ROUND(IF(LEFT($C193,4)="OPEX",$E193*$H193*OFFSET($AD193,0,$CS193),0),2)</f>
        <v/>
      </c>
      <c r="ED193" s="41">
        <f>ROUND(IF(LEFT($C193,4)="OPEX",$E193*$H193*OFFSET($AE193,0,$CS193),0),2)</f>
        <v/>
      </c>
      <c r="EE193" s="41">
        <f>ROUND(IF(LEFT($C193,4)="OPEX",$E193*$H193*OFFSET($AF193,0,$CS193),0),2)</f>
        <v/>
      </c>
      <c r="EF193" s="41">
        <f>ROUND(IF(LEFT($C193,4)="OPEX",$E193*$H193*OFFSET($AG193,0,$CS193),0),2)</f>
        <v/>
      </c>
      <c r="EG193" s="41">
        <f>ROUND(IF(LEFT($C193,4)="OPEX",$E193*$H193*OFFSET($AH193,0,$CS193),0),2)</f>
        <v/>
      </c>
      <c r="EH193" s="41">
        <f>ROUND(IF(LEFT($C193,4)="OPEX",$E193*$H193*OFFSET($AI193,0,$CS193),0),2)</f>
        <v/>
      </c>
      <c r="EJ193" s="41">
        <f>$Q193</f>
        <v/>
      </c>
      <c r="EK193" s="41">
        <f>$R193</f>
        <v/>
      </c>
      <c r="EL193" s="41">
        <f>$S193</f>
        <v/>
      </c>
      <c r="EM193" s="41">
        <f>ROUND($D193*$CY193,2)</f>
        <v/>
      </c>
      <c r="EN193" s="41">
        <f>ROUND($D193*$CZ193,2)</f>
        <v/>
      </c>
      <c r="EO193" s="41">
        <f>ROUND($D193*$DA193,2)</f>
        <v/>
      </c>
      <c r="EP193" s="41">
        <f>ROUND($D193*$DB193,2)</f>
        <v/>
      </c>
      <c r="EQ193" s="41">
        <f>ROUND($D193*$DC193,2)</f>
        <v/>
      </c>
      <c r="ER193" s="41">
        <f>ROUND($D193*$DD193,2)</f>
        <v/>
      </c>
      <c r="ES193" s="41">
        <f>ROUND($D193*$DE193,2)</f>
        <v/>
      </c>
      <c r="ET193" s="41">
        <f>ROUND($D193*$DF193,2)</f>
        <v/>
      </c>
      <c r="EU193" s="41">
        <f>ROUND($D193*$DG193,2)</f>
        <v/>
      </c>
      <c r="EV193" s="41">
        <f>ROUND($D193*$DH193,2)</f>
        <v/>
      </c>
      <c r="EW193" s="41">
        <f>ROUND($D193*$DI193,2)</f>
        <v/>
      </c>
      <c r="EX193" s="41">
        <f>ROUND($D193*$DJ193,2)</f>
        <v/>
      </c>
      <c r="EY193" s="41">
        <f>ROUND($D193*$DK193,2)</f>
        <v/>
      </c>
      <c r="EZ193" s="41">
        <f>ROUND($D193*$DL193,2)</f>
        <v/>
      </c>
      <c r="FA193" s="41">
        <f>ROUND($D193*$DM193,2)</f>
        <v/>
      </c>
      <c r="FB193" s="41">
        <f>ROUND($D193*$DN193,2)</f>
        <v/>
      </c>
      <c r="FG193" s="41">
        <f>ROUND(IF(LEFT($C193,4)="CAPE",SUM($CY193:CY193 )/$P193,0),2)</f>
        <v/>
      </c>
      <c r="FH193" s="41">
        <f>ROUND(IF(LEFT($C193,4)="CAPE",SUM($CY193:CZ193 )/$P193,0),2)</f>
        <v/>
      </c>
      <c r="FI193" s="41">
        <f>ROUND(IF(LEFT($C193,4)="CAPE",SUM($CY193:DA193 )/$P193,0),2)</f>
        <v/>
      </c>
      <c r="FJ193" s="41">
        <f>ROUND(IF(LEFT($C193,4)="CAPE",SUM($CY193:DB193 )/$P193,0),2)</f>
        <v/>
      </c>
      <c r="FK193" s="41">
        <f>ROUND(IF(LEFT($C193,4)="CAPE",SUM($CY193:DC193 )/$P193,0),2)</f>
        <v/>
      </c>
      <c r="FL193" s="41">
        <f>ROUND(IF(LEFT($C193,4)="CAPE",SUM($CY193:DD193 )/$P193,0),2)</f>
        <v/>
      </c>
      <c r="FM193" s="41">
        <f>ROUND(IF(LEFT($C193,4)="CAPE",SUM($CY193:DE193 )/$P193,0),2)</f>
        <v/>
      </c>
      <c r="FN193" s="41">
        <f>ROUND(IF(LEFT($C193,4)="CAPE",SUM($CY193:DF193 )/$P193,0),2)</f>
        <v/>
      </c>
      <c r="FO193" s="41">
        <f>ROUND(IF(LEFT($C193,4)="CAPE",SUM($CY193:DG193 )/$P193,0),2)</f>
        <v/>
      </c>
      <c r="FP193" s="41">
        <f>ROUND(IF(LEFT($C193,4)="CAPE",SUM($CY193:DH193 )/$P193,0),2)</f>
        <v/>
      </c>
      <c r="FQ193" s="41">
        <f>ROUND(IF(LEFT($C193,4)="CAPE",SUM($CY193:DI193 )/$P193,0),2)</f>
        <v/>
      </c>
      <c r="FR193" s="41">
        <f>ROUND(IF(LEFT($C193,4)="CAPE",SUM($CY193:DJ193 )/$P193,0),2)</f>
        <v/>
      </c>
      <c r="FS193" s="41">
        <f>ROUND(IF(LEFT($C193,4)="CAPE",SUM($CY193:DK193 )/$P193,0),2)</f>
        <v/>
      </c>
      <c r="FT193" s="41">
        <f>ROUND(IF(LEFT($C193,4)="CAPE",SUM($CY193:DL193 )/$P193,0),2)</f>
        <v/>
      </c>
      <c r="FU193" s="41">
        <f>ROUND(IF(LEFT($C193,4)="CAPE",SUM($CY193:DM193 )/$P193,0),2)</f>
        <v/>
      </c>
      <c r="FV193" s="41">
        <f>ROUND(IF(LEFT($C193,4)="CAPE",SUM($CY193:DN193 )/$P193,0),2)</f>
        <v/>
      </c>
      <c r="GA193" s="41">
        <f>ROUND(IF(SUM($FG193:FG193)&gt;SUM($CY193:CY193),SUM($CY193:CY193),SUM($FG193:FG193)),2)</f>
        <v/>
      </c>
      <c r="GB193" s="41">
        <f>ROUND(IF(SUM($FG193:FH193)&gt;SUM($CY193:CZ193),SUM($CY193:CZ193),SUM($FG193:FH193)),2)</f>
        <v/>
      </c>
      <c r="GC193" s="41">
        <f>ROUND(IF(SUM($FG193:FI193)&gt;SUM($CY193:DA193),SUM($CY193:DA193),SUM($FG193:FI193)),2)</f>
        <v/>
      </c>
      <c r="GD193" s="41">
        <f>ROUND(IF(SUM($FG193:FJ193)&gt;SUM($CY193:DB193),SUM($CY193:DB193),SUM($FG193:FJ193)),2)</f>
        <v/>
      </c>
      <c r="GE193" s="41">
        <f>ROUND(IF(SUM($FG193:FK193)&gt;SUM($CY193:DC193),SUM($CY193:DC193),SUM($FG193:FK193)),2)</f>
        <v/>
      </c>
      <c r="GF193" s="41">
        <f>ROUND(IF(SUM($FG193:FL193)&gt;SUM($CY193:DD193),SUM($CY193:DD193),SUM($FG193:FL193)),2)</f>
        <v/>
      </c>
      <c r="GG193" s="41">
        <f>ROUND(IF(SUM($FG193:FM193)&gt;SUM($CY193:DE193),SUM($CY193:DE193),SUM($FG193:FM193)),2)</f>
        <v/>
      </c>
      <c r="GH193" s="41">
        <f>ROUND(IF(SUM($FG193:FN193)&gt;SUM($CY193:DF193),SUM($CY193:DF193),SUM($FG193:FN193)),2)</f>
        <v/>
      </c>
      <c r="GI193" s="41">
        <f>ROUND(IF(SUM($FG193:FO193)&gt;SUM($CY193:DG193),SUM($CY193:DG193),SUM($FG193:FO193)),2)</f>
        <v/>
      </c>
      <c r="GJ193" s="41">
        <f>ROUND(IF(SUM($FG193:FP193)&gt;SUM($CY193:DH193),SUM($CY193:DH193),SUM($FG193:FP193)),2)</f>
        <v/>
      </c>
      <c r="GK193" s="41">
        <f>ROUND(IF(SUM($FG193:FQ193)&gt;SUM($CY193:DI193),SUM($CY193:DI193),SUM($FG193:FQ193)),2)</f>
        <v/>
      </c>
      <c r="GL193" s="41">
        <f>ROUND(IF(SUM($FG193:FR193)&gt;SUM($CY193:DJ193),SUM($CY193:DJ193),SUM($FG193:FR193)),2)</f>
        <v/>
      </c>
      <c r="GM193" s="41">
        <f>ROUND(IF(SUM($FG193:FS193)&gt;SUM($CY193:DK193),SUM($CY193:DK193),SUM($FG193:FS193)),2)</f>
        <v/>
      </c>
      <c r="GN193" s="41">
        <f>ROUND(IF(SUM($FG193:FT193)&gt;SUM($CY193:DL193),SUM($CY193:DL193),SUM($FG193:FT193)),2)</f>
        <v/>
      </c>
      <c r="GO193" s="41">
        <f>ROUND(IF(SUM($FG193:FU193)&gt;SUM($CY193:DM193),SUM($CY193:DM193),SUM($FG193:FU193)),2)</f>
        <v/>
      </c>
      <c r="GP193" s="41">
        <f>ROUND(IF(SUM($FG193:FV193)&gt;SUM($CY193:DN193),SUM($CY193:DN193),SUM($FG193:FV193)),2)</f>
        <v/>
      </c>
      <c r="GR193" s="41">
        <f>$Q193</f>
        <v/>
      </c>
      <c r="GS193" s="41">
        <f>$R193</f>
        <v/>
      </c>
      <c r="GT193" s="41">
        <f>$S193</f>
        <v/>
      </c>
      <c r="GU193" s="41">
        <f>$GA193</f>
        <v/>
      </c>
      <c r="GV193" s="41">
        <f>GB193 - GA193</f>
        <v/>
      </c>
      <c r="GW193" s="41">
        <f>GC193 - GB193</f>
        <v/>
      </c>
      <c r="GX193" s="41">
        <f>GD193 - GC193</f>
        <v/>
      </c>
      <c r="GY193" s="41">
        <f>GE193 - GD193</f>
        <v/>
      </c>
      <c r="GZ193" s="41">
        <f>GF193 - GE193</f>
        <v/>
      </c>
      <c r="HA193" s="41">
        <f>GG193 - GF193</f>
        <v/>
      </c>
      <c r="HB193" s="41">
        <f>GH193 - GG193</f>
        <v/>
      </c>
      <c r="HC193" s="41">
        <f>GI193 - GH193</f>
        <v/>
      </c>
      <c r="HD193" s="41">
        <f>GJ193 - GI193</f>
        <v/>
      </c>
      <c r="HE193" s="41">
        <f>GK193 - GJ193</f>
        <v/>
      </c>
      <c r="HF193" s="41">
        <f>GL193 - GK193</f>
        <v/>
      </c>
      <c r="HG193" s="41">
        <f>GM193 - GL193</f>
        <v/>
      </c>
      <c r="HH193" s="41">
        <f>GN193 - GM193</f>
        <v/>
      </c>
      <c r="HI193" s="41">
        <f>GO193 - GN193</f>
        <v/>
      </c>
      <c r="HJ193" s="41">
        <f>GP193 - GO193</f>
        <v/>
      </c>
      <c r="HL193" s="41">
        <f>$Q193</f>
        <v/>
      </c>
      <c r="HM193" s="41">
        <f>$R193</f>
        <v/>
      </c>
      <c r="HN193" s="41">
        <f>$S193</f>
        <v/>
      </c>
      <c r="HO193" s="144">
        <f>SUMIFS(Kosztorys!$F:$F,Kosztorys!$D:$D,$B193,Kosztorys!$I:$I,CONCATENATE("&lt;01.01.",HP$10,""))</f>
        <v/>
      </c>
      <c r="HP193" s="144">
        <f>SUMIFS(Kosztorys!$F:$F,Kosztorys!$D:$D,$B193,Kosztorys!$I:$I,CONCATENATE("&lt;01.04.",HQ$10,""))-SUM($HO193)</f>
        <v/>
      </c>
      <c r="HQ193" s="144">
        <f>SUMIFS(Kosztorys!$F:$F,Kosztorys!$D:$D,$B193,Kosztorys!$I:$I,CONCATENATE("&lt;01.07.",HR$10,""))-SUM($HO193:HP193)</f>
        <v/>
      </c>
      <c r="HR193" s="144">
        <f>SUMIFS(Kosztorys!$F:$F,Kosztorys!$D:$D,$B193,Kosztorys!$I:$I,CONCATENATE("&lt;01.10.",HS$10,""))-SUM($HO193:HQ193)</f>
        <v/>
      </c>
      <c r="HS193" s="144">
        <f>SUMIFS(Kosztorys!$F:$F,Kosztorys!$D:$D,$B193,Kosztorys!$I:$I,CONCATENATE("&lt;01.01.",HT$10,""))-SUM($HO193:HR193)</f>
        <v/>
      </c>
      <c r="HT193" s="144">
        <f>SUMIFS(Kosztorys!$F:$F,Kosztorys!$D:$D,$B193,Kosztorys!$I:$I,CONCATENATE("&lt;01.04.",HU$10,""))-SUM($HO193:HS193)</f>
        <v/>
      </c>
      <c r="HU193" s="144">
        <f>SUMIFS(Kosztorys!$F:$F,Kosztorys!$D:$D,$B193,Kosztorys!$I:$I,CONCATENATE("&lt;01.07.",HV$10,""))-SUM($HO193:HT193)</f>
        <v/>
      </c>
      <c r="HV193" s="144">
        <f>SUMIFS(Kosztorys!$F:$F,Kosztorys!$D:$D,$B193,Kosztorys!$I:$I,CONCATENATE("&lt;01.10.",HW$10,""))-SUM($HO193:HU193)</f>
        <v/>
      </c>
      <c r="HW193" s="144">
        <f>SUMIFS(Kosztorys!$F:$F,Kosztorys!$D:$D,$B193,Kosztorys!$I:$I,CONCATENATE("&lt;01.01.",HX$10,""))-SUM($HO193:HV193)</f>
        <v/>
      </c>
      <c r="HX193" s="144">
        <f>SUMIFS(Kosztorys!$F:$F,Kosztorys!$D:$D,$B193,Kosztorys!$I:$I,CONCATENATE("&lt;01.04.",HY$10,""))-SUM($HO193:HW193)</f>
        <v/>
      </c>
      <c r="HY193" s="144">
        <f>SUMIFS(Kosztorys!$F:$F,Kosztorys!$D:$D,$B193,Kosztorys!$I:$I,CONCATENATE("&lt;01.07.",HZ$10,""))-SUM($HO193:HX193)</f>
        <v/>
      </c>
      <c r="HZ193" s="144">
        <f>SUMIFS(Kosztorys!$F:$F,Kosztorys!$D:$D,$B193,Kosztorys!$I:$I,CONCATENATE("&lt;01.10.",IA$10,""))-SUM($HO193:HY193)</f>
        <v/>
      </c>
      <c r="IA193" s="144">
        <f>SUMIFS(Kosztorys!$F:$F,Kosztorys!$D:$D,$B193,Kosztorys!$I:$I,CONCATENATE("&lt;01.01.",IB$10,""))-SUM($HO193:HZ193)</f>
        <v/>
      </c>
      <c r="IB193" s="145">
        <f>IF(M193="szt",IF(SUM(HO193:IA193)=IF(ISERROR(VLOOKUP(B193,JB_tabela,MATCH(IB$9,JB_menu,0)-1,FALSE())),,VLOOKUP(B193,JB_tabela,MATCH(IB$9,JB_menu,0)-1,FALSE())),"OK","nie zgadza się liczba użytych JB"),IF(SUM(HO193:IA193)=IF(ISERROR(VLOOKUP(B193,JB_tabela,MATCH(IC$9,JB_menu,0)-1,FALSE())),,VLOOKUP(B193,JB_tabela,MATCH(IC$9,JB_menu,0)-1,FALSE())),"OK","nie zgadzają się metry użyte w JB"))</f>
        <v/>
      </c>
      <c r="IE193" s="41">
        <f>$Q193</f>
        <v/>
      </c>
      <c r="IF193" s="41">
        <f>$R193</f>
        <v/>
      </c>
      <c r="IG193" s="41">
        <f>$S193</f>
        <v/>
      </c>
      <c r="IH193" s="348">
        <f>IF(LEFT($C193,4)="CAPE",ROUND(HO193*$L193,2),0)</f>
        <v/>
      </c>
      <c r="II193" s="348">
        <f>IF(LEFT($C193,4)="CAPE",ROUND(HP193*$L193,2),0)</f>
        <v/>
      </c>
      <c r="IJ193" s="348">
        <f>IF(LEFT($C193,4)="CAPE",ROUND(HQ193*$L193,2),0)</f>
        <v/>
      </c>
      <c r="IK193" s="348">
        <f>IF(LEFT($C193,4)="CAPE",ROUND(HR193*$L193,2),0)</f>
        <v/>
      </c>
      <c r="IL193" s="348">
        <f>IF(LEFT($C193,4)="CAPE",ROUND(HS193*$L193,2),0)</f>
        <v/>
      </c>
      <c r="IM193" s="348">
        <f>IF(LEFT($C193,4)="CAPE",ROUND(HT193*$L193,2),0)</f>
        <v/>
      </c>
      <c r="IN193" s="348">
        <f>IF(LEFT($C193,4)="CAPE",ROUND(HU193*$L193,2),0)</f>
        <v/>
      </c>
      <c r="IO193" s="348">
        <f>IF(LEFT($C193,4)="CAPE",ROUND(HV193*$L193,2),0)</f>
        <v/>
      </c>
      <c r="IP193" s="348">
        <f>IF(LEFT($C193,4)="CAPE",ROUND(HW193*$L193,2),0)</f>
        <v/>
      </c>
      <c r="IQ193" s="348">
        <f>IF(LEFT($C193,4)="CAPE",ROUND(HX193*$L193,2),0)</f>
        <v/>
      </c>
      <c r="IR193" s="348">
        <f>IF(LEFT($C193,4)="CAPE",ROUND(HY193*$L193,2),0)</f>
        <v/>
      </c>
      <c r="IS193" s="348">
        <f>IF(LEFT($C193,4)="CAPE",ROUND(HZ193*$L193,2),0)</f>
        <v/>
      </c>
      <c r="IT193" s="348">
        <f>IF(LEFT($C193,4)="CAPE",ROUND(IA193*$L193,2),0)</f>
        <v/>
      </c>
      <c r="IU193" s="41">
        <f>IF(SUM(IH193:IT193)=SUM(CY193:DN193),"OK",SUM(IH193:IT193)-SUM(CY193:DN193))</f>
        <v/>
      </c>
    </row>
    <row r="194" ht="12.75" customHeight="1">
      <c r="A194" s="119" t="n"/>
      <c r="B194" s="139" t="inlineStr">
        <is>
          <t>sieć_magis_obca_k</t>
        </is>
      </c>
      <c r="C194" s="139" t="inlineStr">
        <is>
          <t>CAPEX - Długość 1m</t>
        </is>
      </c>
      <c r="D194" s="140" t="n">
        <v>0</v>
      </c>
      <c r="E194" s="140" t="n">
        <v>1.2</v>
      </c>
      <c r="F194" s="141" t="inlineStr">
        <is>
          <t>mb</t>
        </is>
      </c>
      <c r="G194" s="139" t="inlineStr">
        <is>
          <t>Projektowanie na potrzeby dzierżawy obcej infrastruktury</t>
        </is>
      </c>
      <c r="H194" s="360">
        <f>IF(ISERROR(VLOOKUP(G194,KB_tabela,MATCH(H$9,KB_menu,0)-2,FALSE())),,VLOOKUP(G194,KB_tabela,MATCH(H$9,KB_menu,0)-2,FALSE()))</f>
        <v/>
      </c>
      <c r="I194" s="41">
        <f>IF(ISERROR(VLOOKUP(B194,JB_tabela,MATCH("czy puste",JB_menu,0)-1,FALSE())),"BŁĄD brak takiej JB",VLOOKUP(B194,JB_tabela,MATCH("czy puste",JB_menu,0)-1,FALSE()))</f>
        <v/>
      </c>
      <c r="J194" s="41">
        <f>IF(ISERROR(VLOOKUP(G194,KB_tabela,MATCH(H$9,KB_menu,0)-2,FALSE())),"BŁĄD brak takiego KB",IF(H194=0,IF(LEFT(C194,4)="OPEX","OK",IF(G194="brak kosztów CAPEX","OK","Brak Ceny KB")),"OK"))</f>
        <v/>
      </c>
      <c r="K194" s="41">
        <f>IF(AJ194="nie zgadza się liczba użytych JB","Nie liczy wszystkich JB",IF(BD194="nie zgadza się liczba użytych JB","Nie liczy wszystkich JB",IF(BX194="nie zgadza się liczba użytych JB","Nie liczy wszystkich JB",IF(BX194="nie zgadza się liczba użytych JB","Nie liczy wszystkich JB","OK"))))</f>
        <v/>
      </c>
      <c r="L194" s="361">
        <f>ROUND((E194*H194),2)</f>
        <v/>
      </c>
      <c r="M194" s="41">
        <f>VLOOKUP(B194,JB_tabela,MATCH(M$9,JB_menu,0)-1,FALSE())</f>
        <v/>
      </c>
      <c r="P194" s="41">
        <f>IF(ISERROR(VLOOKUP(S194,KATEGORIA_tabela,MATCH(P$9,KATEGORIA_menu,0)-2,FALSE())),,VLOOKUP(S194,KATEGORIA_tabela,MATCH(P$9,KATEGORIA_menu,0)-2,FALSE()))</f>
        <v/>
      </c>
      <c r="Q194" s="41">
        <f>IF(ISERROR(VLOOKUP(B194,JB_tabela,MATCH(Q$9,JB_menu,0)-1,FALSE())),,VLOOKUP(B194,JB_tabela,MATCH(Q$9,JB_menu,0)-1,FALSE()))</f>
        <v/>
      </c>
      <c r="R194" s="41">
        <f>IF(ISERROR(VLOOKUP(G194,KB_tabela,MATCH(R$9,KB_menu,0)-2,FALSE())),,VLOOKUP(G194,KB_tabela,MATCH(R$9,KB_menu,0)-2,FALSE()))</f>
        <v/>
      </c>
      <c r="S194" s="41">
        <f>IF(ISERROR(VLOOKUP(G194,KB_tabela,MATCH(S$9,KB_menu,0)-2,FALSE())),,VLOOKUP(G194,KB_tabela,MATCH(S$9,KB_menu,0)-2,FALSE()))</f>
        <v/>
      </c>
      <c r="T194" s="116">
        <f>IF($C194="CAPEX - 1szt JB",IF($M194="szt",SUMIFS(Kosztorys!$F:$F,Kosztorys!$D:$D,$B194,Kosztorys!$I:$I,CONCATENATE("&lt;01.01.",U$10,""))-SUMIFS(Kosztorys!$F:$F,Kosztorys!$D:$D,$B194,Kosztorys!$I:$I,CONCATENATE("&lt;01.01.",T$10,"")),COUNTIFS(Kosztorys!$D:$D,$B194,Kosztorys!$I:$I,CONCATENATE("&lt;01.01.",U$10,""))-COUNTIFS(Kosztorys!$D:$D,$B194,Kosztorys!$I:$I,CONCATENATE("&lt;01.01.",T$10,""))),0)</f>
        <v/>
      </c>
      <c r="U194" s="116">
        <f>IF($C194="CAPEX - 1szt JB",IF($M194="szt",SUMIFS(Kosztorys!$F:$F,Kosztorys!$D:$D,$B194,Kosztorys!$I:$I,CONCATENATE("&lt;01.01.",V$10,""))-SUMIFS(Kosztorys!$F:$F,Kosztorys!$D:$D,$B194,Kosztorys!$I:$I,CONCATENATE("&lt;01.01.",U$10,"")),COUNTIFS(Kosztorys!$D:$D,$B194,Kosztorys!$I:$I,CONCATENATE("&lt;01.01.",V$10,""))-COUNTIFS(Kosztorys!$D:$D,$B194,Kosztorys!$I:$I,CONCATENATE("&lt;01.01.",U$10,""))),0)</f>
        <v/>
      </c>
      <c r="V194" s="116">
        <f>IF($C194="CAPEX - 1szt JB",IF($M194="szt",SUMIFS(Kosztorys!$F:$F,Kosztorys!$D:$D,$B194,Kosztorys!$I:$I,CONCATENATE("&lt;01.01.",W$10,""))-SUMIFS(Kosztorys!$F:$F,Kosztorys!$D:$D,$B194,Kosztorys!$I:$I,CONCATENATE("&lt;01.01.",V$10,"")),COUNTIFS(Kosztorys!$D:$D,$B194,Kosztorys!$I:$I,CONCATENATE("&lt;01.01.",W$10,""))-COUNTIFS(Kosztorys!$D:$D,$B194,Kosztorys!$I:$I,CONCATENATE("&lt;01.01.",V$10,""))),0)</f>
        <v/>
      </c>
      <c r="W194" s="116">
        <f>IF($C194="CAPEX - 1szt JB",IF($M194="szt",SUMIFS(Kosztorys!$F:$F,Kosztorys!$D:$D,$B194,Kosztorys!$I:$I,CONCATENATE("&lt;01.01.",X$10,""))-SUMIFS(Kosztorys!$F:$F,Kosztorys!$D:$D,$B194,Kosztorys!$I:$I,CONCATENATE("&lt;01.01.",W$10,"")),COUNTIFS(Kosztorys!$D:$D,$B194,Kosztorys!$I:$I,CONCATENATE("&lt;01.01.",X$10,""))-COUNTIFS(Kosztorys!$D:$D,$B194,Kosztorys!$I:$I,CONCATENATE("&lt;01.01.",W$10,""))),0)</f>
        <v/>
      </c>
      <c r="X194" s="116">
        <f>IF($C194="CAPEX - 1szt JB",IF($M194="szt",SUMIFS(Kosztorys!$F:$F,Kosztorys!$D:$D,$B194,Kosztorys!$I:$I,CONCATENATE("&lt;01.01.",Y$10,""))-SUMIFS(Kosztorys!$F:$F,Kosztorys!$D:$D,$B194,Kosztorys!$I:$I,CONCATENATE("&lt;01.01.",X$10,"")),COUNTIFS(Kosztorys!$D:$D,$B194,Kosztorys!$I:$I,CONCATENATE("&lt;01.01.",Y$10,""))-COUNTIFS(Kosztorys!$D:$D,$B194,Kosztorys!$I:$I,CONCATENATE("&lt;01.01.",X$10,""))),0)</f>
        <v/>
      </c>
      <c r="Y194" s="116">
        <f>IF($C194="CAPEX - 1szt JB",IF($M194="szt",SUMIFS(Kosztorys!$F:$F,Kosztorys!$D:$D,$B194,Kosztorys!$I:$I,CONCATENATE("&lt;01.01.",Z$10,""))-SUMIFS(Kosztorys!$F:$F,Kosztorys!$D:$D,$B194,Kosztorys!$I:$I,CONCATENATE("&lt;01.01.",Y$10,"")),COUNTIFS(Kosztorys!$D:$D,$B194,Kosztorys!$I:$I,CONCATENATE("&lt;01.01.",Z$10,""))-COUNTIFS(Kosztorys!$D:$D,$B194,Kosztorys!$I:$I,CONCATENATE("&lt;01.01.",Y$10,""))),0)</f>
        <v/>
      </c>
      <c r="Z194" s="116">
        <f>IF($C194="CAPEX - 1szt JB",IF($M194="szt",SUMIFS(Kosztorys!$F:$F,Kosztorys!$D:$D,$B194,Kosztorys!$I:$I,CONCATENATE("&lt;01.01.",AA$10,""))-SUMIFS(Kosztorys!$F:$F,Kosztorys!$D:$D,$B194,Kosztorys!$I:$I,CONCATENATE("&lt;01.01.",Z$10,"")),COUNTIFS(Kosztorys!$D:$D,$B194,Kosztorys!$I:$I,CONCATENATE("&lt;01.01.",AA$10,""))-COUNTIFS(Kosztorys!$D:$D,$B194,Kosztorys!$I:$I,CONCATENATE("&lt;01.01.",Z$10,""))),0)</f>
        <v/>
      </c>
      <c r="AA194" s="116">
        <f>IF($C194="CAPEX - 1szt JB",IF($M194="szt",SUMIFS(Kosztorys!$F:$F,Kosztorys!$D:$D,$B194,Kosztorys!$I:$I,CONCATENATE("&lt;01.01.",AB$10,""))-SUMIFS(Kosztorys!$F:$F,Kosztorys!$D:$D,$B194,Kosztorys!$I:$I,CONCATENATE("&lt;01.01.",AA$10,"")),COUNTIFS(Kosztorys!$D:$D,$B194,Kosztorys!$I:$I,CONCATENATE("&lt;01.01.",AB$10,""))-COUNTIFS(Kosztorys!$D:$D,$B194,Kosztorys!$I:$I,CONCATENATE("&lt;01.01.",AA$10,""))),0)</f>
        <v/>
      </c>
      <c r="AB194" s="116">
        <f>IF($C194="CAPEX - 1szt JB",IF($M194="szt",SUMIFS(Kosztorys!$F:$F,Kosztorys!$D:$D,$B194,Kosztorys!$I:$I,CONCATENATE("&lt;01.01.",AC$10,""))-SUMIFS(Kosztorys!$F:$F,Kosztorys!$D:$D,$B194,Kosztorys!$I:$I,CONCATENATE("&lt;01.01.",AB$10,"")),COUNTIFS(Kosztorys!$D:$D,$B194,Kosztorys!$I:$I,CONCATENATE("&lt;01.01.",AC$10,""))-COUNTIFS(Kosztorys!$D:$D,$B194,Kosztorys!$I:$I,CONCATENATE("&lt;01.01.",AB$10,""))),0)</f>
        <v/>
      </c>
      <c r="AC194" s="116">
        <f>IF($C194="CAPEX - 1szt JB",IF($M194="szt",SUMIFS(Kosztorys!$F:$F,Kosztorys!$D:$D,$B194,Kosztorys!$I:$I,CONCATENATE("&lt;01.01.",AD$10,""))-SUMIFS(Kosztorys!$F:$F,Kosztorys!$D:$D,$B194,Kosztorys!$I:$I,CONCATENATE("&lt;01.01.",AC$10,"")),COUNTIFS(Kosztorys!$D:$D,$B194,Kosztorys!$I:$I,CONCATENATE("&lt;01.01.",AD$10,""))-COUNTIFS(Kosztorys!$D:$D,$B194,Kosztorys!$I:$I,CONCATENATE("&lt;01.01.",AC$10,""))),0)</f>
        <v/>
      </c>
      <c r="AD194" s="116">
        <f>IF($C194="CAPEX - 1szt JB",IF($M194="szt",SUMIFS(Kosztorys!$F:$F,Kosztorys!$D:$D,$B194,Kosztorys!$I:$I,CONCATENATE("&lt;01.01.",AE$10,""))-SUMIFS(Kosztorys!$F:$F,Kosztorys!$D:$D,$B194,Kosztorys!$I:$I,CONCATENATE("&lt;01.01.",AD$10,"")),COUNTIFS(Kosztorys!$D:$D,$B194,Kosztorys!$I:$I,CONCATENATE("&lt;01.01.",AE$10,""))-COUNTIFS(Kosztorys!$D:$D,$B194,Kosztorys!$I:$I,CONCATENATE("&lt;01.01.",AD$10,""))),0)</f>
        <v/>
      </c>
      <c r="AE194" s="116">
        <f>IF($C194="CAPEX - 1szt JB",IF($M194="szt",SUMIFS(Kosztorys!$F:$F,Kosztorys!$D:$D,$B194,Kosztorys!$I:$I,CONCATENATE("&lt;01.01.",AF$10,""))-SUMIFS(Kosztorys!$F:$F,Kosztorys!$D:$D,$B194,Kosztorys!$I:$I,CONCATENATE("&lt;01.01.",AE$10,"")),COUNTIFS(Kosztorys!$D:$D,$B194,Kosztorys!$I:$I,CONCATENATE("&lt;01.01.",AF$10,""))-COUNTIFS(Kosztorys!$D:$D,$B194,Kosztorys!$I:$I,CONCATENATE("&lt;01.01.",AE$10,""))),0)</f>
        <v/>
      </c>
      <c r="AF194" s="116">
        <f>IF($C194="CAPEX - 1szt JB",IF($M194="szt",SUMIFS(Kosztorys!$F:$F,Kosztorys!$D:$D,$B194,Kosztorys!$I:$I,CONCATENATE("&lt;01.01.",AG$10,""))-SUMIFS(Kosztorys!$F:$F,Kosztorys!$D:$D,$B194,Kosztorys!$I:$I,CONCATENATE("&lt;01.01.",AF$10,"")),COUNTIFS(Kosztorys!$D:$D,$B194,Kosztorys!$I:$I,CONCATENATE("&lt;01.01.",AG$10,""))-COUNTIFS(Kosztorys!$D:$D,$B194,Kosztorys!$I:$I,CONCATENATE("&lt;01.01.",AF$10,""))),0)</f>
        <v/>
      </c>
      <c r="AG194" s="116">
        <f>IF($C194="CAPEX - 1szt JB",IF($M194="szt",SUMIFS(Kosztorys!$F:$F,Kosztorys!$D:$D,$B194,Kosztorys!$I:$I,CONCATENATE("&lt;01.01.",AH$10,""))-SUMIFS(Kosztorys!$F:$F,Kosztorys!$D:$D,$B194,Kosztorys!$I:$I,CONCATENATE("&lt;01.01.",AG$10,"")),COUNTIFS(Kosztorys!$D:$D,$B194,Kosztorys!$I:$I,CONCATENATE("&lt;01.01.",AH$10,""))-COUNTIFS(Kosztorys!$D:$D,$B194,Kosztorys!$I:$I,CONCATENATE("&lt;01.01.",AG$10,""))),0)</f>
        <v/>
      </c>
      <c r="AH194" s="116">
        <f>IF($C194="CAPEX - 1szt JB",IF($M194="szt",SUMIFS(Kosztorys!$F:$F,Kosztorys!$D:$D,$B194,Kosztorys!$I:$I,CONCATENATE("&lt;01.01.",AI$10,""))-SUMIFS(Kosztorys!$F:$F,Kosztorys!$D:$D,$B194,Kosztorys!$I:$I,CONCATENATE("&lt;01.01.",AH$10,"")),COUNTIFS(Kosztorys!$D:$D,$B194,Kosztorys!$I:$I,CONCATENATE("&lt;01.01.",AI$10,""))-COUNTIFS(Kosztorys!$D:$D,$B194,Kosztorys!$I:$I,CONCATENATE("&lt;01.01.",AH$10,""))),0)</f>
        <v/>
      </c>
      <c r="AI194" s="116">
        <f>IF($C194="CAPEX - 1szt JB",IF($M194="szt",SUMIFS(Kosztorys!$F:$F,Kosztorys!$D:$D,$B194,Kosztorys!$I:$I,CONCATENATE("&lt;01.01.",AJ$10,""))-SUMIFS(Kosztorys!$F:$F,Kosztorys!$D:$D,$B194,Kosztorys!$I:$I,CONCATENATE("&lt;01.01.",AI$10,"")),COUNTIFS(Kosztorys!$D:$D,$B194,Kosztorys!$I:$I,CONCATENATE("&lt;01.01.",AJ$10,""))-COUNTIFS(Kosztorys!$D:$D,$B194,Kosztorys!$I:$I,CONCATENATE("&lt;01.01.",AI$10,""))),0)</f>
        <v/>
      </c>
      <c r="AJ194" s="116">
        <f>IF(C194="CAPEX - 1szt JB",IF(SUM(T194:AI194)=IF(ISERROR(VLOOKUP(B194,JB_tabela,MATCH(AJ$9,JB_menu,0)-1,FALSE())),,VLOOKUP(B194,JB_tabela,MATCH(AJ$9,JB_menu,0)-1,FALSE())),"OK","nie zgadza się liczba użytych JB"),"OK-ND")</f>
        <v/>
      </c>
      <c r="AM194" s="41">
        <f>IFERROR("_" &amp; VLOOKUP($B194,#REF!,1,FALSE()),#REF!)</f>
        <v/>
      </c>
      <c r="AN194" s="41">
        <f>IF($C194="CAPEX - Długość 1m",SUMIFS(Kosztorys!$F:$F,Kosztorys!$D:$D,$B194,Kosztorys!$I:$I,CONCATENATE("&lt;31.12.",AN$10,""))-SUMIFS(Kosztorys!$F:$F,Kosztorys!$D:$D,$B194,Kosztorys!$I:$I,CONCATENATE("&lt;31.12.",AM$10,"")),"x")</f>
        <v/>
      </c>
      <c r="AO194" s="41">
        <f>IF($C194="CAPEX - Długość 1m",SUMIFS(Kosztorys!$F:$F,Kosztorys!$D:$D,$B194,Kosztorys!$I:$I,CONCATENATE("&lt;31.12.",AO$10,""))-SUMIFS(Kosztorys!$F:$F,Kosztorys!$D:$D,$B194,Kosztorys!$I:$I,CONCATENATE("&lt;31.12.",AN$10,"")),"x")</f>
        <v/>
      </c>
      <c r="AP194" s="41">
        <f>IF($C194="CAPEX - Długość 1m",SUMIFS(Kosztorys!$F:$F,Kosztorys!$D:$D,$B194,Kosztorys!$I:$I,CONCATENATE("&lt;31.12.",AP$10,""))-SUMIFS(Kosztorys!$F:$F,Kosztorys!$D:$D,$B194,Kosztorys!$I:$I,CONCATENATE("&lt;31.12.",AO$10,"")),"x")</f>
        <v/>
      </c>
      <c r="AQ194" s="41">
        <f>IF($C194="CAPEX - Długość 1m",SUMIFS(Kosztorys!$F:$F,Kosztorys!$D:$D,$B194,Kosztorys!$I:$I,CONCATENATE("&lt;31.12.",AQ$10,""))-SUMIFS(Kosztorys!$F:$F,Kosztorys!$D:$D,$B194,Kosztorys!$I:$I,CONCATENATE("&lt;31.12.",AP$10,"")),"x")</f>
        <v/>
      </c>
      <c r="AR194" s="41">
        <f>IF($C194="CAPEX - Długość 1m",SUMIFS(Kosztorys!$F:$F,Kosztorys!$D:$D,$B194,Kosztorys!$I:$I,CONCATENATE("&lt;31.12.",AR$10,""))-SUMIFS(Kosztorys!$F:$F,Kosztorys!$D:$D,$B194,Kosztorys!$I:$I,CONCATENATE("&lt;31.12.",AQ$10,"")),"x")</f>
        <v/>
      </c>
      <c r="AS194" s="41">
        <f>IF($C194="CAPEX - Długość 1m",SUMIFS(Kosztorys!$F:$F,Kosztorys!$D:$D,$B194,Kosztorys!$I:$I,CONCATENATE("&lt;31.12.",AS$10,""))-SUMIFS(Kosztorys!$F:$F,Kosztorys!$D:$D,$B194,Kosztorys!$I:$I,CONCATENATE("&lt;31.12.",AR$10,"")),"x")</f>
        <v/>
      </c>
      <c r="AT194" s="41">
        <f>IF($C194="CAPEX - Długość 1m",SUMIFS(Kosztorys!$F:$F,Kosztorys!$D:$D,$B194,Kosztorys!$I:$I,CONCATENATE("&lt;31.12.",AT$10,""))-SUMIFS(Kosztorys!$F:$F,Kosztorys!$D:$D,$B194,Kosztorys!$I:$I,CONCATENATE("&lt;31.12.",AS$10,"")),"x")</f>
        <v/>
      </c>
      <c r="AU194" s="41">
        <f>IF($C194="CAPEX - Długość 1m",SUMIFS(Kosztorys!$F:$F,Kosztorys!$D:$D,$B194,Kosztorys!$I:$I,CONCATENATE("&lt;31.12.",AU$10,""))-SUMIFS(Kosztorys!$F:$F,Kosztorys!$D:$D,$B194,Kosztorys!$I:$I,CONCATENATE("&lt;31.12.",AT$10,"")),"x")</f>
        <v/>
      </c>
      <c r="AV194" s="41">
        <f>IF($C194="CAPEX - Długość 1m",SUMIFS(Kosztorys!$F:$F,Kosztorys!$D:$D,$B194,Kosztorys!$I:$I,CONCATENATE("&lt;31.12.",AV$10,""))-SUMIFS(Kosztorys!$F:$F,Kosztorys!$D:$D,$B194,Kosztorys!$I:$I,CONCATENATE("&lt;31.12.",AU$10,"")),"x")</f>
        <v/>
      </c>
      <c r="AW194" s="41">
        <f>IF($C194="CAPEX - Długość 1m",SUMIFS(Kosztorys!$F:$F,Kosztorys!$D:$D,$B194,Kosztorys!$I:$I,CONCATENATE("&lt;31.12.",AW$10,""))-SUMIFS(Kosztorys!$F:$F,Kosztorys!$D:$D,$B194,Kosztorys!$I:$I,CONCATENATE("&lt;31.12.",AV$10,"")),"x")</f>
        <v/>
      </c>
      <c r="AX194" s="41">
        <f>IF($C194="CAPEX - Długość 1m",SUMIFS(Kosztorys!$F:$F,Kosztorys!$D:$D,$B194,Kosztorys!$I:$I,CONCATENATE("&lt;31.12.",AX$10,""))-SUMIFS(Kosztorys!$F:$F,Kosztorys!$D:$D,$B194,Kosztorys!$I:$I,CONCATENATE("&lt;31.12.",AW$10,"")),"x")</f>
        <v/>
      </c>
      <c r="AY194" s="41">
        <f>IF($C194="CAPEX - Długość 1m",SUMIFS(Kosztorys!$F:$F,Kosztorys!$D:$D,$B194,Kosztorys!$I:$I,CONCATENATE("&lt;31.12.",AY$10,""))-SUMIFS(Kosztorys!$F:$F,Kosztorys!$D:$D,$B194,Kosztorys!$I:$I,CONCATENATE("&lt;31.12.",AX$10,"")),"x")</f>
        <v/>
      </c>
      <c r="AZ194" s="41">
        <f>IF($C194="CAPEX - Długość 1m",SUMIFS(Kosztorys!$F:$F,Kosztorys!$D:$D,$B194,Kosztorys!$I:$I,CONCATENATE("&lt;31.12.",AZ$10,""))-SUMIFS(Kosztorys!$F:$F,Kosztorys!$D:$D,$B194,Kosztorys!$I:$I,CONCATENATE("&lt;31.12.",AY$10,"")),"x")</f>
        <v/>
      </c>
      <c r="BA194" s="41">
        <f>IF($C194="CAPEX - Długość 1m",SUMIFS(Kosztorys!$F:$F,Kosztorys!$D:$D,$B194,Kosztorys!$I:$I,CONCATENATE("&lt;31.12.",BA$10,""))-SUMIFS(Kosztorys!$F:$F,Kosztorys!$D:$D,$B194,Kosztorys!$I:$I,CONCATENATE("&lt;31.12.",AZ$10,"")),"x")</f>
        <v/>
      </c>
      <c r="BB194" s="41">
        <f>IF($C194="CAPEX - Długość 1m",SUMIFS(Kosztorys!$F:$F,Kosztorys!$D:$D,$B194,Kosztorys!$I:$I,CONCATENATE("&lt;31.12.",BB$10,""))-SUMIFS(Kosztorys!$F:$F,Kosztorys!$D:$D,$B194,Kosztorys!$I:$I,CONCATENATE("&lt;31.12.",BA$10,"")),"x")</f>
        <v/>
      </c>
      <c r="BC194" s="41">
        <f>IF($C194="CAPEX - Długość 1m",SUMIFS(Kosztorys!$F:$F,Kosztorys!$D:$D,$B194,Kosztorys!$I:$I,CONCATENATE("&lt;31.12.",BC$10,""))-SUMIFS(Kosztorys!$F:$F,Kosztorys!$D:$D,$B194,Kosztorys!$I:$I,CONCATENATE("&lt;31.12.",BB$10,"")),"x")</f>
        <v/>
      </c>
      <c r="BD194" s="41">
        <f>IF(C194="CAPEX - Długość 1m",IF(SUM(AN194:BC194)=IF(ISERROR(VLOOKUP(B194,JB_tabela,MATCH(BD$9,JB_menu,0)-1,FALSE())),,VLOOKUP(B194,JB_tabela,MATCH(BD$9,JB_menu,0)-1,FALSE())),"OK","nie zgadza się liczba użytych JB"),"OK-ND")</f>
        <v/>
      </c>
      <c r="BH194" s="41">
        <f>IF($C194="OPEX - Koszt 1szt/rok",IF($M194="szt",SUMIFS(Kosztorys!$F:$F,Kosztorys!$D:$D,$B194,Kosztorys!$I:$I,CONCATENATE("&lt;01.01.",BH$10,""))+(SUMIFS(Kosztorys!$F:$F,Kosztorys!$D:$D,$B194,Kosztorys!$I:$I,CONCATENATE("&lt;=31.03.",BH$10,""))-SUMIFS(Kosztorys!$F:$F,Kosztorys!$D:$D,$B194,Kosztorys!$I:$I,CONCATENATE("&lt;=31.12.",BG$10,"")))*0.75+(SUMIFS(Kosztorys!$F:$F,Kosztorys!$D:$D,$B194,Kosztorys!$I:$I,CONCATENATE("&lt;=30.06.",BH$10,""))-SUMIFS(Kosztorys!$F:$F,Kosztorys!$D:$D,$B194,Kosztorys!$I:$I,CONCATENATE("&lt;=31.03.",BH$10,"")))*0.5+(SUMIFS(Kosztorys!$F:$F,Kosztorys!$D:$D,$B194,Kosztorys!$I:$I,CONCATENATE("&lt;=30.09.",BH$10,""))-SUMIFS(Kosztorys!$F:$F,Kosztorys!$D:$D,$B194,Kosztorys!$I:$I,CONCATENATE("&lt;=30.06.",BH$10,"")))*0.25,"nic"),0)</f>
        <v/>
      </c>
      <c r="BI194" s="41">
        <f>IF($C194="OPEX - Koszt 1szt/rok",IF($M194="szt",SUMIFS(Kosztorys!$F:$F,Kosztorys!$D:$D,$B194,Kosztorys!$I:$I,CONCATENATE("&lt;01.01.",BI$10,""))+(SUMIFS(Kosztorys!$F:$F,Kosztorys!$D:$D,$B194,Kosztorys!$I:$I,CONCATENATE("&lt;=31.03.",BI$10,""))-SUMIFS(Kosztorys!$F:$F,Kosztorys!$D:$D,$B194,Kosztorys!$I:$I,CONCATENATE("&lt;=31.12.",BH$10,"")))*0.75+(SUMIFS(Kosztorys!$F:$F,Kosztorys!$D:$D,$B194,Kosztorys!$I:$I,CONCATENATE("&lt;=30.06.",BI$10,""))-SUMIFS(Kosztorys!$F:$F,Kosztorys!$D:$D,$B194,Kosztorys!$I:$I,CONCATENATE("&lt;=31.03.",BI$10,"")))*0.5+(SUMIFS(Kosztorys!$F:$F,Kosztorys!$D:$D,$B194,Kosztorys!$I:$I,CONCATENATE("&lt;=30.09.",BI$10,""))-SUMIFS(Kosztorys!$F:$F,Kosztorys!$D:$D,$B194,Kosztorys!$I:$I,CONCATENATE("&lt;=30.06.",BI$10,"")))*0.25,"nic"),0)</f>
        <v/>
      </c>
      <c r="BJ194" s="41">
        <f>IF($C194="OPEX - Koszt 1szt/rok",IF($M194="szt",SUMIFS(Kosztorys!$F:$F,Kosztorys!$D:$D,$B194,Kosztorys!$I:$I,CONCATENATE("&lt;01.01.",BJ$10,""))+(SUMIFS(Kosztorys!$F:$F,Kosztorys!$D:$D,$B194,Kosztorys!$I:$I,CONCATENATE("&lt;=31.03.",BJ$10,""))-SUMIFS(Kosztorys!$F:$F,Kosztorys!$D:$D,$B194,Kosztorys!$I:$I,CONCATENATE("&lt;=31.12.",BI$10,"")))*0.75+(SUMIFS(Kosztorys!$F:$F,Kosztorys!$D:$D,$B194,Kosztorys!$I:$I,CONCATENATE("&lt;=30.06.",BJ$10,""))-SUMIFS(Kosztorys!$F:$F,Kosztorys!$D:$D,$B194,Kosztorys!$I:$I,CONCATENATE("&lt;=31.03.",BJ$10,"")))*0.5+(SUMIFS(Kosztorys!$F:$F,Kosztorys!$D:$D,$B194,Kosztorys!$I:$I,CONCATENATE("&lt;=30.09.",BJ$10,""))-SUMIFS(Kosztorys!$F:$F,Kosztorys!$D:$D,$B194,Kosztorys!$I:$I,CONCATENATE("&lt;=30.06.",BJ$10,"")))*0.25,"nic"),0)</f>
        <v/>
      </c>
      <c r="BK194" s="41">
        <f>IF($C194="OPEX - Koszt 1szt/rok",IF($M194="szt",SUMIFS(Kosztorys!$F:$F,Kosztorys!$D:$D,$B194,Kosztorys!$I:$I,CONCATENATE("&lt;01.01.",BK$10,""))+(SUMIFS(Kosztorys!$F:$F,Kosztorys!$D:$D,$B194,Kosztorys!$I:$I,CONCATENATE("&lt;=31.03.",BK$10,""))-SUMIFS(Kosztorys!$F:$F,Kosztorys!$D:$D,$B194,Kosztorys!$I:$I,CONCATENATE("&lt;=31.12.",BJ$10,"")))*0.75+(SUMIFS(Kosztorys!$F:$F,Kosztorys!$D:$D,$B194,Kosztorys!$I:$I,CONCATENATE("&lt;=30.06.",BK$10,""))-SUMIFS(Kosztorys!$F:$F,Kosztorys!$D:$D,$B194,Kosztorys!$I:$I,CONCATENATE("&lt;=31.03.",BK$10,"")))*0.5+(SUMIFS(Kosztorys!$F:$F,Kosztorys!$D:$D,$B194,Kosztorys!$I:$I,CONCATENATE("&lt;=30.09.",BK$10,""))-SUMIFS(Kosztorys!$F:$F,Kosztorys!$D:$D,$B194,Kosztorys!$I:$I,CONCATENATE("&lt;=30.06.",BK$10,"")))*0.25,"nic"),0)</f>
        <v/>
      </c>
      <c r="BL194" s="41">
        <f>IF($C194="OPEX - Koszt 1szt/rok",IF($M194="szt",SUMIFS(Kosztorys!$F:$F,Kosztorys!$D:$D,$B194,Kosztorys!$I:$I,CONCATENATE("&lt;01.01.",BL$10,""))+(SUMIFS(Kosztorys!$F:$F,Kosztorys!$D:$D,$B194,Kosztorys!$I:$I,CONCATENATE("&lt;=31.03.",BL$10,""))-SUMIFS(Kosztorys!$F:$F,Kosztorys!$D:$D,$B194,Kosztorys!$I:$I,CONCATENATE("&lt;=31.12.",BK$10,"")))*0.75+(SUMIFS(Kosztorys!$F:$F,Kosztorys!$D:$D,$B194,Kosztorys!$I:$I,CONCATENATE("&lt;=30.06.",BL$10,""))-SUMIFS(Kosztorys!$F:$F,Kosztorys!$D:$D,$B194,Kosztorys!$I:$I,CONCATENATE("&lt;=31.03.",BL$10,"")))*0.5+(SUMIFS(Kosztorys!$F:$F,Kosztorys!$D:$D,$B194,Kosztorys!$I:$I,CONCATENATE("&lt;=30.09.",BL$10,""))-SUMIFS(Kosztorys!$F:$F,Kosztorys!$D:$D,$B194,Kosztorys!$I:$I,CONCATENATE("&lt;=30.06.",BL$10,"")))*0.25,"nic"),0)</f>
        <v/>
      </c>
      <c r="BM194" s="41">
        <f>IF($C194="OPEX - Koszt 1szt/rok",IF($M194="szt",SUMIFS(Kosztorys!$F:$F,Kosztorys!$D:$D,$B194,Kosztorys!$I:$I,CONCATENATE("&lt;01.01.",BM$10,""))+(SUMIFS(Kosztorys!$F:$F,Kosztorys!$D:$D,$B194,Kosztorys!$I:$I,CONCATENATE("&lt;=31.03.",BM$10,""))-SUMIFS(Kosztorys!$F:$F,Kosztorys!$D:$D,$B194,Kosztorys!$I:$I,CONCATENATE("&lt;=31.12.",BL$10,"")))*0.75+(SUMIFS(Kosztorys!$F:$F,Kosztorys!$D:$D,$B194,Kosztorys!$I:$I,CONCATENATE("&lt;=30.06.",BM$10,""))-SUMIFS(Kosztorys!$F:$F,Kosztorys!$D:$D,$B194,Kosztorys!$I:$I,CONCATENATE("&lt;=31.03.",BM$10,"")))*0.5+(SUMIFS(Kosztorys!$F:$F,Kosztorys!$D:$D,$B194,Kosztorys!$I:$I,CONCATENATE("&lt;=30.09.",BM$10,""))-SUMIFS(Kosztorys!$F:$F,Kosztorys!$D:$D,$B194,Kosztorys!$I:$I,CONCATENATE("&lt;=30.06.",BM$10,"")))*0.25,"nic"),0)</f>
        <v/>
      </c>
      <c r="BN194" s="41">
        <f>IF($C194="OPEX - Koszt 1szt/rok",IF($M194="szt",SUMIFS(Kosztorys!$F:$F,Kosztorys!$D:$D,$B194,Kosztorys!$I:$I,CONCATENATE("&lt;01.01.",BN$10,""))+(SUMIFS(Kosztorys!$F:$F,Kosztorys!$D:$D,$B194,Kosztorys!$I:$I,CONCATENATE("&lt;=31.03.",BN$10,""))-SUMIFS(Kosztorys!$F:$F,Kosztorys!$D:$D,$B194,Kosztorys!$I:$I,CONCATENATE("&lt;=31.12.",BM$10,"")))*0.75+(SUMIFS(Kosztorys!$F:$F,Kosztorys!$D:$D,$B194,Kosztorys!$I:$I,CONCATENATE("&lt;=30.06.",BN$10,""))-SUMIFS(Kosztorys!$F:$F,Kosztorys!$D:$D,$B194,Kosztorys!$I:$I,CONCATENATE("&lt;=31.03.",BN$10,"")))*0.5+(SUMIFS(Kosztorys!$F:$F,Kosztorys!$D:$D,$B194,Kosztorys!$I:$I,CONCATENATE("&lt;=30.09.",BN$10,""))-SUMIFS(Kosztorys!$F:$F,Kosztorys!$D:$D,$B194,Kosztorys!$I:$I,CONCATENATE("&lt;=30.06.",BN$10,"")))*0.25,"nic"),0)</f>
        <v/>
      </c>
      <c r="BO194" s="41">
        <f>IF($C194="OPEX - Koszt 1szt/rok",IF($M194="szt",SUMIFS(Kosztorys!$F:$F,Kosztorys!$D:$D,$B194,Kosztorys!$I:$I,CONCATENATE("&lt;01.01.",BO$10,""))+(SUMIFS(Kosztorys!$F:$F,Kosztorys!$D:$D,$B194,Kosztorys!$I:$I,CONCATENATE("&lt;=31.03.",BO$10,""))-SUMIFS(Kosztorys!$F:$F,Kosztorys!$D:$D,$B194,Kosztorys!$I:$I,CONCATENATE("&lt;=31.12.",BN$10,"")))*0.75+(SUMIFS(Kosztorys!$F:$F,Kosztorys!$D:$D,$B194,Kosztorys!$I:$I,CONCATENATE("&lt;=30.06.",BO$10,""))-SUMIFS(Kosztorys!$F:$F,Kosztorys!$D:$D,$B194,Kosztorys!$I:$I,CONCATENATE("&lt;=31.03.",BO$10,"")))*0.5+(SUMIFS(Kosztorys!$F:$F,Kosztorys!$D:$D,$B194,Kosztorys!$I:$I,CONCATENATE("&lt;=30.09.",BO$10,""))-SUMIFS(Kosztorys!$F:$F,Kosztorys!$D:$D,$B194,Kosztorys!$I:$I,CONCATENATE("&lt;=30.06.",BO$10,"")))*0.25,"nic"),0)</f>
        <v/>
      </c>
      <c r="BP194" s="41">
        <f>IF($C194="OPEX - Koszt 1szt/rok",IF($M194="szt",SUMIFS(Kosztorys!$F:$F,Kosztorys!$D:$D,$B194,Kosztorys!$I:$I,CONCATENATE("&lt;01.01.",BP$10,""))+(SUMIFS(Kosztorys!$F:$F,Kosztorys!$D:$D,$B194,Kosztorys!$I:$I,CONCATENATE("&lt;=31.03.",BP$10,""))-SUMIFS(Kosztorys!$F:$F,Kosztorys!$D:$D,$B194,Kosztorys!$I:$I,CONCATENATE("&lt;=31.12.",BO$10,"")))*0.75+(SUMIFS(Kosztorys!$F:$F,Kosztorys!$D:$D,$B194,Kosztorys!$I:$I,CONCATENATE("&lt;=30.06.",BP$10,""))-SUMIFS(Kosztorys!$F:$F,Kosztorys!$D:$D,$B194,Kosztorys!$I:$I,CONCATENATE("&lt;=31.03.",BP$10,"")))*0.5+(SUMIFS(Kosztorys!$F:$F,Kosztorys!$D:$D,$B194,Kosztorys!$I:$I,CONCATENATE("&lt;=30.09.",BP$10,""))-SUMIFS(Kosztorys!$F:$F,Kosztorys!$D:$D,$B194,Kosztorys!$I:$I,CONCATENATE("&lt;=30.06.",BP$10,"")))*0.25,"nic"),0)</f>
        <v/>
      </c>
      <c r="BQ194" s="41">
        <f>IF($C194="OPEX - Koszt 1szt/rok",IF($M194="szt",SUMIFS(Kosztorys!$F:$F,Kosztorys!$D:$D,$B194,Kosztorys!$I:$I,CONCATENATE("&lt;01.01.",BQ$10,""))+(SUMIFS(Kosztorys!$F:$F,Kosztorys!$D:$D,$B194,Kosztorys!$I:$I,CONCATENATE("&lt;=31.03.",BQ$10,""))-SUMIFS(Kosztorys!$F:$F,Kosztorys!$D:$D,$B194,Kosztorys!$I:$I,CONCATENATE("&lt;=31.12.",BP$10,"")))*0.75+(SUMIFS(Kosztorys!$F:$F,Kosztorys!$D:$D,$B194,Kosztorys!$I:$I,CONCATENATE("&lt;=30.06.",BQ$10,""))-SUMIFS(Kosztorys!$F:$F,Kosztorys!$D:$D,$B194,Kosztorys!$I:$I,CONCATENATE("&lt;=31.03.",BQ$10,"")))*0.5+(SUMIFS(Kosztorys!$F:$F,Kosztorys!$D:$D,$B194,Kosztorys!$I:$I,CONCATENATE("&lt;=30.09.",BQ$10,""))-SUMIFS(Kosztorys!$F:$F,Kosztorys!$D:$D,$B194,Kosztorys!$I:$I,CONCATENATE("&lt;=30.06.",BQ$10,"")))*0.25,"nic"),0)</f>
        <v/>
      </c>
      <c r="BR194" s="41">
        <f>IF($C194="OPEX - Koszt 1szt/rok",IF($M194="szt",SUMIFS(Kosztorys!$F:$F,Kosztorys!$D:$D,$B194,Kosztorys!$I:$I,CONCATENATE("&lt;01.01.",BR$10,""))+(SUMIFS(Kosztorys!$F:$F,Kosztorys!$D:$D,$B194,Kosztorys!$I:$I,CONCATENATE("&lt;=31.03.",BR$10,""))-SUMIFS(Kosztorys!$F:$F,Kosztorys!$D:$D,$B194,Kosztorys!$I:$I,CONCATENATE("&lt;=31.12.",BQ$10,"")))*0.75+(SUMIFS(Kosztorys!$F:$F,Kosztorys!$D:$D,$B194,Kosztorys!$I:$I,CONCATENATE("&lt;=30.06.",BR$10,""))-SUMIFS(Kosztorys!$F:$F,Kosztorys!$D:$D,$B194,Kosztorys!$I:$I,CONCATENATE("&lt;=31.03.",BR$10,"")))*0.5+(SUMIFS(Kosztorys!$F:$F,Kosztorys!$D:$D,$B194,Kosztorys!$I:$I,CONCATENATE("&lt;=30.09.",BR$10,""))-SUMIFS(Kosztorys!$F:$F,Kosztorys!$D:$D,$B194,Kosztorys!$I:$I,CONCATENATE("&lt;=30.06.",BR$10,"")))*0.25,"nic"),0)</f>
        <v/>
      </c>
      <c r="BS194" s="41">
        <f>IF($C194="OPEX - Koszt 1szt/rok",IF($M194="szt",SUMIFS(Kosztorys!$F:$F,Kosztorys!$D:$D,$B194,Kosztorys!$I:$I,CONCATENATE("&lt;01.01.",BS$10,""))+(SUMIFS(Kosztorys!$F:$F,Kosztorys!$D:$D,$B194,Kosztorys!$I:$I,CONCATENATE("&lt;=31.03.",BS$10,""))-SUMIFS(Kosztorys!$F:$F,Kosztorys!$D:$D,$B194,Kosztorys!$I:$I,CONCATENATE("&lt;=31.12.",BR$10,"")))*0.75+(SUMIFS(Kosztorys!$F:$F,Kosztorys!$D:$D,$B194,Kosztorys!$I:$I,CONCATENATE("&lt;=30.06.",BS$10,""))-SUMIFS(Kosztorys!$F:$F,Kosztorys!$D:$D,$B194,Kosztorys!$I:$I,CONCATENATE("&lt;=31.03.",BS$10,"")))*0.5+(SUMIFS(Kosztorys!$F:$F,Kosztorys!$D:$D,$B194,Kosztorys!$I:$I,CONCATENATE("&lt;=30.09.",BS$10,""))-SUMIFS(Kosztorys!$F:$F,Kosztorys!$D:$D,$B194,Kosztorys!$I:$I,CONCATENATE("&lt;=30.06.",BS$10,"")))*0.25,"nic"),0)</f>
        <v/>
      </c>
      <c r="BT194" s="41">
        <f>IF($C194="OPEX - Koszt 1szt/rok",IF($M194="szt",SUMIFS(Kosztorys!$F:$F,Kosztorys!$D:$D,$B194,Kosztorys!$I:$I,CONCATENATE("&lt;01.01.",BT$10,""))+(SUMIFS(Kosztorys!$F:$F,Kosztorys!$D:$D,$B194,Kosztorys!$I:$I,CONCATENATE("&lt;=31.03.",BT$10,""))-SUMIFS(Kosztorys!$F:$F,Kosztorys!$D:$D,$B194,Kosztorys!$I:$I,CONCATENATE("&lt;=31.12.",BS$10,"")))*0.75+(SUMIFS(Kosztorys!$F:$F,Kosztorys!$D:$D,$B194,Kosztorys!$I:$I,CONCATENATE("&lt;=30.06.",BT$10,""))-SUMIFS(Kosztorys!$F:$F,Kosztorys!$D:$D,$B194,Kosztorys!$I:$I,CONCATENATE("&lt;=31.03.",BT$10,"")))*0.5+(SUMIFS(Kosztorys!$F:$F,Kosztorys!$D:$D,$B194,Kosztorys!$I:$I,CONCATENATE("&lt;=30.09.",BT$10,""))-SUMIFS(Kosztorys!$F:$F,Kosztorys!$D:$D,$B194,Kosztorys!$I:$I,CONCATENATE("&lt;=30.06.",BT$10,"")))*0.25,"nic"),0)</f>
        <v/>
      </c>
      <c r="BU194" s="41">
        <f>IF($C194="OPEX - Koszt 1szt/rok",IF($M194="szt",SUMIFS(Kosztorys!$F:$F,Kosztorys!$D:$D,$B194,Kosztorys!$I:$I,CONCATENATE("&lt;01.01.",BU$10,""))+(SUMIFS(Kosztorys!$F:$F,Kosztorys!$D:$D,$B194,Kosztorys!$I:$I,CONCATENATE("&lt;=31.03.",BU$10,""))-SUMIFS(Kosztorys!$F:$F,Kosztorys!$D:$D,$B194,Kosztorys!$I:$I,CONCATENATE("&lt;=31.12.",BT$10,"")))*0.75+(SUMIFS(Kosztorys!$F:$F,Kosztorys!$D:$D,$B194,Kosztorys!$I:$I,CONCATENATE("&lt;=30.06.",BU$10,""))-SUMIFS(Kosztorys!$F:$F,Kosztorys!$D:$D,$B194,Kosztorys!$I:$I,CONCATENATE("&lt;=31.03.",BU$10,"")))*0.5+(SUMIFS(Kosztorys!$F:$F,Kosztorys!$D:$D,$B194,Kosztorys!$I:$I,CONCATENATE("&lt;=30.09.",BU$10,""))-SUMIFS(Kosztorys!$F:$F,Kosztorys!$D:$D,$B194,Kosztorys!$I:$I,CONCATENATE("&lt;=30.06.",BU$10,"")))*0.25,"nic"),0)</f>
        <v/>
      </c>
      <c r="BV194" s="41">
        <f>IF($C194="OPEX - Koszt 1szt/rok",IF($M194="szt",SUMIFS(Kosztorys!$F:$F,Kosztorys!$D:$D,$B194,Kosztorys!$I:$I,CONCATENATE("&lt;01.01.",BV$10,""))+(SUMIFS(Kosztorys!$F:$F,Kosztorys!$D:$D,$B194,Kosztorys!$I:$I,CONCATENATE("&lt;=31.03.",BV$10,""))-SUMIFS(Kosztorys!$F:$F,Kosztorys!$D:$D,$B194,Kosztorys!$I:$I,CONCATENATE("&lt;=31.12.",BU$10,"")))*0.75+(SUMIFS(Kosztorys!$F:$F,Kosztorys!$D:$D,$B194,Kosztorys!$I:$I,CONCATENATE("&lt;=30.06.",BV$10,""))-SUMIFS(Kosztorys!$F:$F,Kosztorys!$D:$D,$B194,Kosztorys!$I:$I,CONCATENATE("&lt;=31.03.",BV$10,"")))*0.5+(SUMIFS(Kosztorys!$F:$F,Kosztorys!$D:$D,$B194,Kosztorys!$I:$I,CONCATENATE("&lt;=30.09.",BV$10,""))-SUMIFS(Kosztorys!$F:$F,Kosztorys!$D:$D,$B194,Kosztorys!$I:$I,CONCATENATE("&lt;=30.06.",BV$10,"")))*0.25,"nic"),0)</f>
        <v/>
      </c>
      <c r="BW194" s="41">
        <f>IF($C194="OPEX - Koszt 1szt/rok",IF($M194="szt",SUMIFS(Kosztorys!$F:$F,Kosztorys!$D:$D,$B194,Kosztorys!$I:$I,CONCATENATE("&lt;01.01.",BW$10,""))+(SUMIFS(Kosztorys!$F:$F,Kosztorys!$D:$D,$B194,Kosztorys!$I:$I,CONCATENATE("&lt;=31.03.",BW$10,""))-SUMIFS(Kosztorys!$F:$F,Kosztorys!$D:$D,$B194,Kosztorys!$I:$I,CONCATENATE("&lt;=31.12.",BV$10,"")))*0.75+(SUMIFS(Kosztorys!$F:$F,Kosztorys!$D:$D,$B194,Kosztorys!$I:$I,CONCATENATE("&lt;=30.06.",BW$10,""))-SUMIFS(Kosztorys!$F:$F,Kosztorys!$D:$D,$B194,Kosztorys!$I:$I,CONCATENATE("&lt;=31.03.",BW$10,"")))*0.5+(SUMIFS(Kosztorys!$F:$F,Kosztorys!$D:$D,$B194,Kosztorys!$I:$I,CONCATENATE("&lt;=30.09.",BW$10,""))-SUMIFS(Kosztorys!$F:$F,Kosztorys!$D:$D,$B194,Kosztorys!$I:$I,CONCATENATE("&lt;=30.06.",BW$10,"")))*0.25,"nic"),0)</f>
        <v/>
      </c>
      <c r="BX194" s="41">
        <f>IF(C194="OPEX - Koszt 1szt/rok",IF(MAX(BH194:BW194)=IF(ISERROR(VLOOKUP(B194,JB_tabela,MATCH(BX$9,JB_menu,0)-1,FALSE())),,VLOOKUP(B194,JB_tabela,MATCH(BX$9,JB_menu,0)-1,FALSE())),"OK","nie zgadza się liczba użytych JB"),"OK-ND")</f>
        <v/>
      </c>
      <c r="CB194" s="41">
        <f>IF($C194="OPEX - Długość 1m koszt/rok",IF($M194="m",SUMIFS(Kosztorys!$F:$F,Kosztorys!$D:$D,$B194,Kosztorys!$I:$I,CONCATENATE("&lt;01.01.",CB$10,""))+(SUMIFS(Kosztorys!$F:$F,Kosztorys!$D:$D,$B194,Kosztorys!$I:$I,CONCATENATE("&lt;=31.03.",CB$10,""))-SUMIFS(Kosztorys!$F:$F,Kosztorys!$D:$D,$B194,Kosztorys!$I:$I,CONCATENATE("&lt;=31.12.",CA$10,"")))*0.75+(SUMIFS(Kosztorys!$F:$F,Kosztorys!$D:$D,$B194,Kosztorys!$I:$I,CONCATENATE("&lt;=30.06.",CB$10,""))-SUMIFS(Kosztorys!$F:$F,Kosztorys!$D:$D,$B194,Kosztorys!$I:$I,CONCATENATE("&lt;=31.03.",CB$10,"")))*0.5+(SUMIFS(Kosztorys!$F:$F,Kosztorys!$D:$D,$B194,Kosztorys!$I:$I,CONCATENATE("&lt;=30.09.",CB$10,""))-SUMIFS(Kosztorys!$F:$F,Kosztorys!$D:$D,$B194,Kosztorys!$I:$I,CONCATENATE("&lt;=30.06.",CB$10,"")))*0.25,"nic"),0)</f>
        <v/>
      </c>
      <c r="CC194" s="41">
        <f>IF($C194="OPEX - Długość 1m koszt/rok",IF($M194="m",SUMIFS(Kosztorys!$F:$F,Kosztorys!$D:$D,$B194,Kosztorys!$I:$I,CONCATENATE("&lt;01.01.",CC$10,""))+(SUMIFS(Kosztorys!$F:$F,Kosztorys!$D:$D,$B194,Kosztorys!$I:$I,CONCATENATE("&lt;=31.03.",CC$10,""))-SUMIFS(Kosztorys!$F:$F,Kosztorys!$D:$D,$B194,Kosztorys!$I:$I,CONCATENATE("&lt;=31.12.",CB$10,"")))*0.75+(SUMIFS(Kosztorys!$F:$F,Kosztorys!$D:$D,$B194,Kosztorys!$I:$I,CONCATENATE("&lt;=30.06.",CC$10,""))-SUMIFS(Kosztorys!$F:$F,Kosztorys!$D:$D,$B194,Kosztorys!$I:$I,CONCATENATE("&lt;=31.03.",CC$10,"")))*0.5+(SUMIFS(Kosztorys!$F:$F,Kosztorys!$D:$D,$B194,Kosztorys!$I:$I,CONCATENATE("&lt;=30.09.",CC$10,""))-SUMIFS(Kosztorys!$F:$F,Kosztorys!$D:$D,$B194,Kosztorys!$I:$I,CONCATENATE("&lt;=30.06.",CC$10,"")))*0.25,"nic"),0)</f>
        <v/>
      </c>
      <c r="CD194" s="41">
        <f>IF($C194="OPEX - Długość 1m koszt/rok",IF($M194="m",SUMIFS(Kosztorys!$F:$F,Kosztorys!$D:$D,$B194,Kosztorys!$I:$I,CONCATENATE("&lt;01.01.",CD$10,""))+(SUMIFS(Kosztorys!$F:$F,Kosztorys!$D:$D,$B194,Kosztorys!$I:$I,CONCATENATE("&lt;=31.03.",CD$10,""))-SUMIFS(Kosztorys!$F:$F,Kosztorys!$D:$D,$B194,Kosztorys!$I:$I,CONCATENATE("&lt;=31.12.",CC$10,"")))*0.75+(SUMIFS(Kosztorys!$F:$F,Kosztorys!$D:$D,$B194,Kosztorys!$I:$I,CONCATENATE("&lt;=30.06.",CD$10,""))-SUMIFS(Kosztorys!$F:$F,Kosztorys!$D:$D,$B194,Kosztorys!$I:$I,CONCATENATE("&lt;=31.03.",CD$10,"")))*0.5+(SUMIFS(Kosztorys!$F:$F,Kosztorys!$D:$D,$B194,Kosztorys!$I:$I,CONCATENATE("&lt;=30.09.",CD$10,""))-SUMIFS(Kosztorys!$F:$F,Kosztorys!$D:$D,$B194,Kosztorys!$I:$I,CONCATENATE("&lt;=30.06.",CD$10,"")))*0.25,"nic"),0)</f>
        <v/>
      </c>
      <c r="CE194" s="41">
        <f>IF($C194="OPEX - Długość 1m koszt/rok",IF($M194="m",SUMIFS(Kosztorys!$F:$F,Kosztorys!$D:$D,$B194,Kosztorys!$I:$I,CONCATENATE("&lt;01.01.",CE$10,""))+(SUMIFS(Kosztorys!$F:$F,Kosztorys!$D:$D,$B194,Kosztorys!$I:$I,CONCATENATE("&lt;=31.03.",CE$10,""))-SUMIFS(Kosztorys!$F:$F,Kosztorys!$D:$D,$B194,Kosztorys!$I:$I,CONCATENATE("&lt;=31.12.",CD$10,"")))*0.75+(SUMIFS(Kosztorys!$F:$F,Kosztorys!$D:$D,$B194,Kosztorys!$I:$I,CONCATENATE("&lt;=30.06.",CE$10,""))-SUMIFS(Kosztorys!$F:$F,Kosztorys!$D:$D,$B194,Kosztorys!$I:$I,CONCATENATE("&lt;=31.03.",CE$10,"")))*0.5+(SUMIFS(Kosztorys!$F:$F,Kosztorys!$D:$D,$B194,Kosztorys!$I:$I,CONCATENATE("&lt;=30.09.",CE$10,""))-SUMIFS(Kosztorys!$F:$F,Kosztorys!$D:$D,$B194,Kosztorys!$I:$I,CONCATENATE("&lt;=30.06.",CE$10,"")))*0.25,"nic"),0)</f>
        <v/>
      </c>
      <c r="CF194" s="41">
        <f>IF($C194="OPEX - Długość 1m koszt/rok",IF($M194="m",SUMIFS(Kosztorys!$F:$F,Kosztorys!$D:$D,$B194,Kosztorys!$I:$I,CONCATENATE("&lt;01.01.",CF$10,""))+(SUMIFS(Kosztorys!$F:$F,Kosztorys!$D:$D,$B194,Kosztorys!$I:$I,CONCATENATE("&lt;=31.03.",CF$10,""))-SUMIFS(Kosztorys!$F:$F,Kosztorys!$D:$D,$B194,Kosztorys!$I:$I,CONCATENATE("&lt;=31.12.",CE$10,"")))*0.75+(SUMIFS(Kosztorys!$F:$F,Kosztorys!$D:$D,$B194,Kosztorys!$I:$I,CONCATENATE("&lt;=30.06.",CF$10,""))-SUMIFS(Kosztorys!$F:$F,Kosztorys!$D:$D,$B194,Kosztorys!$I:$I,CONCATENATE("&lt;=31.03.",CF$10,"")))*0.5+(SUMIFS(Kosztorys!$F:$F,Kosztorys!$D:$D,$B194,Kosztorys!$I:$I,CONCATENATE("&lt;=30.09.",CF$10,""))-SUMIFS(Kosztorys!$F:$F,Kosztorys!$D:$D,$B194,Kosztorys!$I:$I,CONCATENATE("&lt;=30.06.",CF$10,"")))*0.25,"nic"),0)</f>
        <v/>
      </c>
      <c r="CG194" s="41">
        <f>IF($C194="OPEX - Długość 1m koszt/rok",IF($M194="m",SUMIFS(Kosztorys!$F:$F,Kosztorys!$D:$D,$B194,Kosztorys!$I:$I,CONCATENATE("&lt;01.01.",CG$10,""))+(SUMIFS(Kosztorys!$F:$F,Kosztorys!$D:$D,$B194,Kosztorys!$I:$I,CONCATENATE("&lt;=31.03.",CG$10,""))-SUMIFS(Kosztorys!$F:$F,Kosztorys!$D:$D,$B194,Kosztorys!$I:$I,CONCATENATE("&lt;=31.12.",CF$10,"")))*0.75+(SUMIFS(Kosztorys!$F:$F,Kosztorys!$D:$D,$B194,Kosztorys!$I:$I,CONCATENATE("&lt;=30.06.",CG$10,""))-SUMIFS(Kosztorys!$F:$F,Kosztorys!$D:$D,$B194,Kosztorys!$I:$I,CONCATENATE("&lt;=31.03.",CG$10,"")))*0.5+(SUMIFS(Kosztorys!$F:$F,Kosztorys!$D:$D,$B194,Kosztorys!$I:$I,CONCATENATE("&lt;=30.09.",CG$10,""))-SUMIFS(Kosztorys!$F:$F,Kosztorys!$D:$D,$B194,Kosztorys!$I:$I,CONCATENATE("&lt;=30.06.",CG$10,"")))*0.25,"nic"),0)</f>
        <v/>
      </c>
      <c r="CH194" s="41">
        <f>IF($C194="OPEX - Długość 1m koszt/rok",IF($M194="m",SUMIFS(Kosztorys!$F:$F,Kosztorys!$D:$D,$B194,Kosztorys!$I:$I,CONCATENATE("&lt;01.01.",CH$10,""))+(SUMIFS(Kosztorys!$F:$F,Kosztorys!$D:$D,$B194,Kosztorys!$I:$I,CONCATENATE("&lt;=31.03.",CH$10,""))-SUMIFS(Kosztorys!$F:$F,Kosztorys!$D:$D,$B194,Kosztorys!$I:$I,CONCATENATE("&lt;=31.12.",CG$10,"")))*0.75+(SUMIFS(Kosztorys!$F:$F,Kosztorys!$D:$D,$B194,Kosztorys!$I:$I,CONCATENATE("&lt;=30.06.",CH$10,""))-SUMIFS(Kosztorys!$F:$F,Kosztorys!$D:$D,$B194,Kosztorys!$I:$I,CONCATENATE("&lt;=31.03.",CH$10,"")))*0.5+(SUMIFS(Kosztorys!$F:$F,Kosztorys!$D:$D,$B194,Kosztorys!$I:$I,CONCATENATE("&lt;=30.09.",CH$10,""))-SUMIFS(Kosztorys!$F:$F,Kosztorys!$D:$D,$B194,Kosztorys!$I:$I,CONCATENATE("&lt;=30.06.",CH$10,"")))*0.25,"nic"),0)</f>
        <v/>
      </c>
      <c r="CI194" s="41">
        <f>IF($C194="OPEX - Długość 1m koszt/rok",IF($M194="m",SUMIFS(Kosztorys!$F:$F,Kosztorys!$D:$D,$B194,Kosztorys!$I:$I,CONCATENATE("&lt;01.01.",CI$10,""))+(SUMIFS(Kosztorys!$F:$F,Kosztorys!$D:$D,$B194,Kosztorys!$I:$I,CONCATENATE("&lt;=31.03.",CI$10,""))-SUMIFS(Kosztorys!$F:$F,Kosztorys!$D:$D,$B194,Kosztorys!$I:$I,CONCATENATE("&lt;=31.12.",CH$10,"")))*0.75+(SUMIFS(Kosztorys!$F:$F,Kosztorys!$D:$D,$B194,Kosztorys!$I:$I,CONCATENATE("&lt;=30.06.",CI$10,""))-SUMIFS(Kosztorys!$F:$F,Kosztorys!$D:$D,$B194,Kosztorys!$I:$I,CONCATENATE("&lt;=31.03.",CI$10,"")))*0.5+(SUMIFS(Kosztorys!$F:$F,Kosztorys!$D:$D,$B194,Kosztorys!$I:$I,CONCATENATE("&lt;=30.09.",CI$10,""))-SUMIFS(Kosztorys!$F:$F,Kosztorys!$D:$D,$B194,Kosztorys!$I:$I,CONCATENATE("&lt;=30.06.",CI$10,"")))*0.25,"nic"),0)</f>
        <v/>
      </c>
      <c r="CJ194" s="41">
        <f>IF($C194="OPEX - Długość 1m koszt/rok",IF($M194="m",SUMIFS(Kosztorys!$F:$F,Kosztorys!$D:$D,$B194,Kosztorys!$I:$I,CONCATENATE("&lt;01.01.",CJ$10,""))+(SUMIFS(Kosztorys!$F:$F,Kosztorys!$D:$D,$B194,Kosztorys!$I:$I,CONCATENATE("&lt;=31.03.",CJ$10,""))-SUMIFS(Kosztorys!$F:$F,Kosztorys!$D:$D,$B194,Kosztorys!$I:$I,CONCATENATE("&lt;=31.12.",CI$10,"")))*0.75+(SUMIFS(Kosztorys!$F:$F,Kosztorys!$D:$D,$B194,Kosztorys!$I:$I,CONCATENATE("&lt;=30.06.",CJ$10,""))-SUMIFS(Kosztorys!$F:$F,Kosztorys!$D:$D,$B194,Kosztorys!$I:$I,CONCATENATE("&lt;=31.03.",CJ$10,"")))*0.5+(SUMIFS(Kosztorys!$F:$F,Kosztorys!$D:$D,$B194,Kosztorys!$I:$I,CONCATENATE("&lt;=30.09.",CJ$10,""))-SUMIFS(Kosztorys!$F:$F,Kosztorys!$D:$D,$B194,Kosztorys!$I:$I,CONCATENATE("&lt;=30.06.",CJ$10,"")))*0.25,"nic"),0)</f>
        <v/>
      </c>
      <c r="CK194" s="41">
        <f>IF($C194="OPEX - Długość 1m koszt/rok",IF($M194="m",SUMIFS(Kosztorys!$F:$F,Kosztorys!$D:$D,$B194,Kosztorys!$I:$I,CONCATENATE("&lt;01.01.",CK$10,""))+(SUMIFS(Kosztorys!$F:$F,Kosztorys!$D:$D,$B194,Kosztorys!$I:$I,CONCATENATE("&lt;=31.03.",CK$10,""))-SUMIFS(Kosztorys!$F:$F,Kosztorys!$D:$D,$B194,Kosztorys!$I:$I,CONCATENATE("&lt;=31.12.",CJ$10,"")))*0.75+(SUMIFS(Kosztorys!$F:$F,Kosztorys!$D:$D,$B194,Kosztorys!$I:$I,CONCATENATE("&lt;=30.06.",CK$10,""))-SUMIFS(Kosztorys!$F:$F,Kosztorys!$D:$D,$B194,Kosztorys!$I:$I,CONCATENATE("&lt;=31.03.",CK$10,"")))*0.5+(SUMIFS(Kosztorys!$F:$F,Kosztorys!$D:$D,$B194,Kosztorys!$I:$I,CONCATENATE("&lt;=30.09.",CK$10,""))-SUMIFS(Kosztorys!$F:$F,Kosztorys!$D:$D,$B194,Kosztorys!$I:$I,CONCATENATE("&lt;=30.06.",CK$10,"")))*0.25,"nic"),0)</f>
        <v/>
      </c>
      <c r="CL194" s="41">
        <f>IF($C194="OPEX - Długość 1m koszt/rok",IF($M194="m",SUMIFS(Kosztorys!$F:$F,Kosztorys!$D:$D,$B194,Kosztorys!$I:$I,CONCATENATE("&lt;01.01.",CL$10,""))+(SUMIFS(Kosztorys!$F:$F,Kosztorys!$D:$D,$B194,Kosztorys!$I:$I,CONCATENATE("&lt;=31.03.",CL$10,""))-SUMIFS(Kosztorys!$F:$F,Kosztorys!$D:$D,$B194,Kosztorys!$I:$I,CONCATENATE("&lt;=31.12.",CK$10,"")))*0.75+(SUMIFS(Kosztorys!$F:$F,Kosztorys!$D:$D,$B194,Kosztorys!$I:$I,CONCATENATE("&lt;=30.06.",CL$10,""))-SUMIFS(Kosztorys!$F:$F,Kosztorys!$D:$D,$B194,Kosztorys!$I:$I,CONCATENATE("&lt;=31.03.",CL$10,"")))*0.5+(SUMIFS(Kosztorys!$F:$F,Kosztorys!$D:$D,$B194,Kosztorys!$I:$I,CONCATENATE("&lt;=30.09.",CL$10,""))-SUMIFS(Kosztorys!$F:$F,Kosztorys!$D:$D,$B194,Kosztorys!$I:$I,CONCATENATE("&lt;=30.06.",CL$10,"")))*0.25,"nic"),0)</f>
        <v/>
      </c>
      <c r="CM194" s="41">
        <f>IF($C194="OPEX - Długość 1m koszt/rok",IF($M194="m",SUMIFS(Kosztorys!$F:$F,Kosztorys!$D:$D,$B194,Kosztorys!$I:$I,CONCATENATE("&lt;01.01.",CM$10,""))+(SUMIFS(Kosztorys!$F:$F,Kosztorys!$D:$D,$B194,Kosztorys!$I:$I,CONCATENATE("&lt;=31.03.",CM$10,""))-SUMIFS(Kosztorys!$F:$F,Kosztorys!$D:$D,$B194,Kosztorys!$I:$I,CONCATENATE("&lt;=31.12.",CL$10,"")))*0.75+(SUMIFS(Kosztorys!$F:$F,Kosztorys!$D:$D,$B194,Kosztorys!$I:$I,CONCATENATE("&lt;=30.06.",CM$10,""))-SUMIFS(Kosztorys!$F:$F,Kosztorys!$D:$D,$B194,Kosztorys!$I:$I,CONCATENATE("&lt;=31.03.",CM$10,"")))*0.5+(SUMIFS(Kosztorys!$F:$F,Kosztorys!$D:$D,$B194,Kosztorys!$I:$I,CONCATENATE("&lt;=30.09.",CM$10,""))-SUMIFS(Kosztorys!$F:$F,Kosztorys!$D:$D,$B194,Kosztorys!$I:$I,CONCATENATE("&lt;=30.06.",CM$10,"")))*0.25,"nic"),0)</f>
        <v/>
      </c>
      <c r="CN194" s="41">
        <f>IF($C194="OPEX - Długość 1m koszt/rok",IF($M194="m",SUMIFS(Kosztorys!$F:$F,Kosztorys!$D:$D,$B194,Kosztorys!$I:$I,CONCATENATE("&lt;01.01.",CN$10,""))+(SUMIFS(Kosztorys!$F:$F,Kosztorys!$D:$D,$B194,Kosztorys!$I:$I,CONCATENATE("&lt;=31.03.",CN$10,""))-SUMIFS(Kosztorys!$F:$F,Kosztorys!$D:$D,$B194,Kosztorys!$I:$I,CONCATENATE("&lt;=31.12.",CM$10,"")))*0.75+(SUMIFS(Kosztorys!$F:$F,Kosztorys!$D:$D,$B194,Kosztorys!$I:$I,CONCATENATE("&lt;=30.06.",CN$10,""))-SUMIFS(Kosztorys!$F:$F,Kosztorys!$D:$D,$B194,Kosztorys!$I:$I,CONCATENATE("&lt;=31.03.",CN$10,"")))*0.5+(SUMIFS(Kosztorys!$F:$F,Kosztorys!$D:$D,$B194,Kosztorys!$I:$I,CONCATENATE("&lt;=30.09.",CN$10,""))-SUMIFS(Kosztorys!$F:$F,Kosztorys!$D:$D,$B194,Kosztorys!$I:$I,CONCATENATE("&lt;=30.06.",CN$10,"")))*0.25,"nic"),0)</f>
        <v/>
      </c>
      <c r="CO194" s="41">
        <f>IF($C194="OPEX - Długość 1m koszt/rok",IF($M194="m",SUMIFS(Kosztorys!$F:$F,Kosztorys!$D:$D,$B194,Kosztorys!$I:$I,CONCATENATE("&lt;01.01.",CO$10,""))+(SUMIFS(Kosztorys!$F:$F,Kosztorys!$D:$D,$B194,Kosztorys!$I:$I,CONCATENATE("&lt;=31.03.",CO$10,""))-SUMIFS(Kosztorys!$F:$F,Kosztorys!$D:$D,$B194,Kosztorys!$I:$I,CONCATENATE("&lt;=31.12.",CN$10,"")))*0.75+(SUMIFS(Kosztorys!$F:$F,Kosztorys!$D:$D,$B194,Kosztorys!$I:$I,CONCATENATE("&lt;=30.06.",CO$10,""))-SUMIFS(Kosztorys!$F:$F,Kosztorys!$D:$D,$B194,Kosztorys!$I:$I,CONCATENATE("&lt;=31.03.",CO$10,"")))*0.5+(SUMIFS(Kosztorys!$F:$F,Kosztorys!$D:$D,$B194,Kosztorys!$I:$I,CONCATENATE("&lt;=30.09.",CO$10,""))-SUMIFS(Kosztorys!$F:$F,Kosztorys!$D:$D,$B194,Kosztorys!$I:$I,CONCATENATE("&lt;=30.06.",CO$10,"")))*0.25,"nic"),0)</f>
        <v/>
      </c>
      <c r="CP194" s="41">
        <f>IF($C194="OPEX - Długość 1m koszt/rok",IF($M194="m",SUMIFS(Kosztorys!$F:$F,Kosztorys!$D:$D,$B194,Kosztorys!$I:$I,CONCATENATE("&lt;01.01.",CP$10,""))+(SUMIFS(Kosztorys!$F:$F,Kosztorys!$D:$D,$B194,Kosztorys!$I:$I,CONCATENATE("&lt;=31.03.",CP$10,""))-SUMIFS(Kosztorys!$F:$F,Kosztorys!$D:$D,$B194,Kosztorys!$I:$I,CONCATENATE("&lt;=31.12.",CO$10,"")))*0.75+(SUMIFS(Kosztorys!$F:$F,Kosztorys!$D:$D,$B194,Kosztorys!$I:$I,CONCATENATE("&lt;=30.06.",CP$10,""))-SUMIFS(Kosztorys!$F:$F,Kosztorys!$D:$D,$B194,Kosztorys!$I:$I,CONCATENATE("&lt;=31.03.",CP$10,"")))*0.5+(SUMIFS(Kosztorys!$F:$F,Kosztorys!$D:$D,$B194,Kosztorys!$I:$I,CONCATENATE("&lt;=30.09.",CP$10,""))-SUMIFS(Kosztorys!$F:$F,Kosztorys!$D:$D,$B194,Kosztorys!$I:$I,CONCATENATE("&lt;=30.06.",CP$10,"")))*0.25,"nic"),0)</f>
        <v/>
      </c>
      <c r="CQ194" s="41">
        <f>IF($C194="OPEX - Długość 1m koszt/rok",IF($M194="m",SUMIFS(Kosztorys!$F:$F,Kosztorys!$D:$D,$B194,Kosztorys!$I:$I,CONCATENATE("&lt;01.01.",CQ$10,""))+(SUMIFS(Kosztorys!$F:$F,Kosztorys!$D:$D,$B194,Kosztorys!$I:$I,CONCATENATE("&lt;=31.03.",CQ$10,""))-SUMIFS(Kosztorys!$F:$F,Kosztorys!$D:$D,$B194,Kosztorys!$I:$I,CONCATENATE("&lt;=31.12.",CP$10,"")))*0.75+(SUMIFS(Kosztorys!$F:$F,Kosztorys!$D:$D,$B194,Kosztorys!$I:$I,CONCATENATE("&lt;=30.06.",CQ$10,""))-SUMIFS(Kosztorys!$F:$F,Kosztorys!$D:$D,$B194,Kosztorys!$I:$I,CONCATENATE("&lt;=31.03.",CQ$10,"")))*0.5+(SUMIFS(Kosztorys!$F:$F,Kosztorys!$D:$D,$B194,Kosztorys!$I:$I,CONCATENATE("&lt;=30.09.",CQ$10,""))-SUMIFS(Kosztorys!$F:$F,Kosztorys!$D:$D,$B194,Kosztorys!$I:$I,CONCATENATE("&lt;=30.06.",CQ$10,"")))*0.25,"nic"),0)</f>
        <v/>
      </c>
      <c r="CR194" s="41">
        <f>IF(C194="OPEX - Długość 1m koszt/rok",IF(MAX(CB194:CQ194)=IF(ISERROR(VLOOKUP(B194,JB_tabela,MATCH(CR$9,JB_menu,0)-1,FALSE())),,VLOOKUP(B194,JB_tabela,MATCH(CR$9,JB_menu,0)-1,FALSE())),"OK","nie zgadza się liczba użytych JB"),"OK-ND")</f>
        <v/>
      </c>
      <c r="CS194" s="41">
        <f>IFERROR(VLOOKUP($C194,$CY$2:$CZ$7,2,FALSE()),"ERROR")</f>
        <v/>
      </c>
      <c r="CV194" s="41">
        <f>$Q194</f>
        <v/>
      </c>
      <c r="CW194" s="41">
        <f>$R194</f>
        <v/>
      </c>
      <c r="CX194" s="41">
        <f>$S194</f>
        <v/>
      </c>
      <c r="CY194" s="41">
        <f>ROUND(IF(LEFT($C194,4)="CAPE",ROUND($E194*$H194,2)*OFFSET(T194,0,$CS194),0),2)</f>
        <v/>
      </c>
      <c r="CZ194" s="41">
        <f>ROUND(IF(LEFT($C194,4)="CAPE",ROUND($E194*$H194,2)*OFFSET(U194,0,$CS194),0),2)</f>
        <v/>
      </c>
      <c r="DA194" s="41">
        <f>ROUND(IF(LEFT($C194,4)="CAPE",ROUND($E194*$H194,2)*OFFSET(V194,0,$CS194),0),2)</f>
        <v/>
      </c>
      <c r="DB194" s="41">
        <f>ROUND(IF(LEFT($C194,4)="CAPE",ROUND($E194*$H194,2)*OFFSET(W194,0,$CS194),0),2)</f>
        <v/>
      </c>
      <c r="DC194" s="41">
        <f>ROUND(IF(LEFT($C194,4)="CAPE",ROUND($E194*$H194,2)*OFFSET(X194,0,$CS194),0),2)</f>
        <v/>
      </c>
      <c r="DD194" s="41">
        <f>ROUND(IF(LEFT($C194,4)="CAPE",ROUND($E194*$H194,2)*OFFSET(Y194,0,$CS194),0),2)</f>
        <v/>
      </c>
      <c r="DE194" s="41">
        <f>ROUND(IF(LEFT($C194,4)="CAPE",ROUND($E194*$H194,2)*OFFSET(Z194,0,$CS194),0),2)</f>
        <v/>
      </c>
      <c r="DF194" s="41">
        <f>ROUND(IF(LEFT($C194,4)="CAPE",ROUND($E194*$H194,2)*OFFSET(AA194,0,$CS194),0),2)</f>
        <v/>
      </c>
      <c r="DG194" s="41">
        <f>ROUND(IF(LEFT($C194,4)="CAPE",ROUND($E194*$H194,2)*OFFSET(AB194,0,$CS194),0),2)</f>
        <v/>
      </c>
      <c r="DH194" s="41">
        <f>ROUND(IF(LEFT($C194,4)="CAPE",ROUND($E194*$H194,2)*OFFSET(AC194,0,$CS194),0),2)</f>
        <v/>
      </c>
      <c r="DI194" s="41">
        <f>ROUND(IF(LEFT($C194,4)="CAPE",ROUND($E194*$H194,2)*OFFSET(AD194,0,$CS194),0),2)</f>
        <v/>
      </c>
      <c r="DJ194" s="41">
        <f>ROUND(IF(LEFT($C194,4)="CAPE",ROUND($E194*$H194,2)*OFFSET(AE194,0,$CS194),0),2)</f>
        <v/>
      </c>
      <c r="DK194" s="41">
        <f>ROUND(IF(LEFT($C194,4)="CAPE",ROUND($E194*$H194,2)*OFFSET(AF194,0,$CS194),0),2)</f>
        <v/>
      </c>
      <c r="DL194" s="41">
        <f>ROUND(IF(LEFT($C194,4)="CAPE",ROUND($E194*$H194,2)*OFFSET(AG194,0,$CS194),0),2)</f>
        <v/>
      </c>
      <c r="DM194" s="41">
        <f>ROUND(IF(LEFT($C194,4)="CAPE",ROUND($E194*$H194,2)*OFFSET(AH194,0,$CS194),0),2)</f>
        <v/>
      </c>
      <c r="DN194" s="41">
        <f>ROUND(IF(LEFT($C194,4)="CAPE",ROUND($E194*$H194,2)*OFFSET(AI194,0,$CS194),0),2)</f>
        <v/>
      </c>
      <c r="DP194" s="41">
        <f>$Q194</f>
        <v/>
      </c>
      <c r="DQ194" s="41">
        <f>$R194</f>
        <v/>
      </c>
      <c r="DR194" s="41">
        <f>$S194</f>
        <v/>
      </c>
      <c r="DS194" s="41">
        <f>ROUND(IF(LEFT($C194,4)="OPEX",$E194*$H194*OFFSET($T194,0,$CS194),0),2)</f>
        <v/>
      </c>
      <c r="DT194" s="41">
        <f>ROUND(IF(LEFT($C194,4)="OPEX",$E194*$H194*OFFSET($U194,0,$CS194),0),2)</f>
        <v/>
      </c>
      <c r="DU194" s="41">
        <f>ROUND(IF(LEFT($C194,4)="OPEX",$E194*$H194*OFFSET($V194,0,$CS194),0),2)</f>
        <v/>
      </c>
      <c r="DV194" s="41">
        <f>ROUND(IF(LEFT($C194,4)="OPEX",$E194*$H194*OFFSET($W194,0,$CS194),0),2)</f>
        <v/>
      </c>
      <c r="DW194" s="41">
        <f>ROUND(IF(LEFT($C194,4)="OPEX",$E194*$H194*OFFSET($X194,0,$CS194),0),2)</f>
        <v/>
      </c>
      <c r="DX194" s="41">
        <f>ROUND(IF(LEFT($C194,4)="OPEX",$E194*$H194*OFFSET($Y194,0,$CS194),0),2)</f>
        <v/>
      </c>
      <c r="DY194" s="41">
        <f>ROUND(IF(LEFT($C194,4)="OPEX",$E194*$H194*OFFSET($Z194,0,$CS194),0),2)</f>
        <v/>
      </c>
      <c r="DZ194" s="41">
        <f>ROUND(IF(LEFT($C194,4)="OPEX",$E194*$H194*OFFSET($AA194,0,$CS194),0),2)</f>
        <v/>
      </c>
      <c r="EA194" s="41">
        <f>ROUND(IF(LEFT($C194,4)="OPEX",$E194*$H194*OFFSET($AB194,0,$CS194),0),2)</f>
        <v/>
      </c>
      <c r="EB194" s="41">
        <f>ROUND(IF(LEFT($C194,4)="OPEX",$E194*$H194*OFFSET($AC194,0,$CS194),0),2)</f>
        <v/>
      </c>
      <c r="EC194" s="41">
        <f>ROUND(IF(LEFT($C194,4)="OPEX",$E194*$H194*OFFSET($AD194,0,$CS194),0),2)</f>
        <v/>
      </c>
      <c r="ED194" s="41">
        <f>ROUND(IF(LEFT($C194,4)="OPEX",$E194*$H194*OFFSET($AE194,0,$CS194),0),2)</f>
        <v/>
      </c>
      <c r="EE194" s="41">
        <f>ROUND(IF(LEFT($C194,4)="OPEX",$E194*$H194*OFFSET($AF194,0,$CS194),0),2)</f>
        <v/>
      </c>
      <c r="EF194" s="41">
        <f>ROUND(IF(LEFT($C194,4)="OPEX",$E194*$H194*OFFSET($AG194,0,$CS194),0),2)</f>
        <v/>
      </c>
      <c r="EG194" s="41">
        <f>ROUND(IF(LEFT($C194,4)="OPEX",$E194*$H194*OFFSET($AH194,0,$CS194),0),2)</f>
        <v/>
      </c>
      <c r="EH194" s="41">
        <f>ROUND(IF(LEFT($C194,4)="OPEX",$E194*$H194*OFFSET($AI194,0,$CS194),0),2)</f>
        <v/>
      </c>
      <c r="EJ194" s="41">
        <f>$Q194</f>
        <v/>
      </c>
      <c r="EK194" s="41">
        <f>$R194</f>
        <v/>
      </c>
      <c r="EL194" s="41">
        <f>$S194</f>
        <v/>
      </c>
      <c r="EM194" s="41">
        <f>ROUND($D194*$CY194,2)</f>
        <v/>
      </c>
      <c r="EN194" s="41">
        <f>ROUND($D194*$CZ194,2)</f>
        <v/>
      </c>
      <c r="EO194" s="41">
        <f>ROUND($D194*$DA194,2)</f>
        <v/>
      </c>
      <c r="EP194" s="41">
        <f>ROUND($D194*$DB194,2)</f>
        <v/>
      </c>
      <c r="EQ194" s="41">
        <f>ROUND($D194*$DC194,2)</f>
        <v/>
      </c>
      <c r="ER194" s="41">
        <f>ROUND($D194*$DD194,2)</f>
        <v/>
      </c>
      <c r="ES194" s="41">
        <f>ROUND($D194*$DE194,2)</f>
        <v/>
      </c>
      <c r="ET194" s="41">
        <f>ROUND($D194*$DF194,2)</f>
        <v/>
      </c>
      <c r="EU194" s="41">
        <f>ROUND($D194*$DG194,2)</f>
        <v/>
      </c>
      <c r="EV194" s="41">
        <f>ROUND($D194*$DH194,2)</f>
        <v/>
      </c>
      <c r="EW194" s="41">
        <f>ROUND($D194*$DI194,2)</f>
        <v/>
      </c>
      <c r="EX194" s="41">
        <f>ROUND($D194*$DJ194,2)</f>
        <v/>
      </c>
      <c r="EY194" s="41">
        <f>ROUND($D194*$DK194,2)</f>
        <v/>
      </c>
      <c r="EZ194" s="41">
        <f>ROUND($D194*$DL194,2)</f>
        <v/>
      </c>
      <c r="FA194" s="41">
        <f>ROUND($D194*$DM194,2)</f>
        <v/>
      </c>
      <c r="FB194" s="41">
        <f>ROUND($D194*$DN194,2)</f>
        <v/>
      </c>
      <c r="FG194" s="41">
        <f>ROUND(IF(LEFT($C194,4)="CAPE",SUM($CY194:CY194 )/$P194,0),2)</f>
        <v/>
      </c>
      <c r="FH194" s="41">
        <f>ROUND(IF(LEFT($C194,4)="CAPE",SUM($CY194:CZ194 )/$P194,0),2)</f>
        <v/>
      </c>
      <c r="FI194" s="41">
        <f>ROUND(IF(LEFT($C194,4)="CAPE",SUM($CY194:DA194 )/$P194,0),2)</f>
        <v/>
      </c>
      <c r="FJ194" s="41">
        <f>ROUND(IF(LEFT($C194,4)="CAPE",SUM($CY194:DB194 )/$P194,0),2)</f>
        <v/>
      </c>
      <c r="FK194" s="41">
        <f>ROUND(IF(LEFT($C194,4)="CAPE",SUM($CY194:DC194 )/$P194,0),2)</f>
        <v/>
      </c>
      <c r="FL194" s="41">
        <f>ROUND(IF(LEFT($C194,4)="CAPE",SUM($CY194:DD194 )/$P194,0),2)</f>
        <v/>
      </c>
      <c r="FM194" s="41">
        <f>ROUND(IF(LEFT($C194,4)="CAPE",SUM($CY194:DE194 )/$P194,0),2)</f>
        <v/>
      </c>
      <c r="FN194" s="41">
        <f>ROUND(IF(LEFT($C194,4)="CAPE",SUM($CY194:DF194 )/$P194,0),2)</f>
        <v/>
      </c>
      <c r="FO194" s="41">
        <f>ROUND(IF(LEFT($C194,4)="CAPE",SUM($CY194:DG194 )/$P194,0),2)</f>
        <v/>
      </c>
      <c r="FP194" s="41">
        <f>ROUND(IF(LEFT($C194,4)="CAPE",SUM($CY194:DH194 )/$P194,0),2)</f>
        <v/>
      </c>
      <c r="FQ194" s="41">
        <f>ROUND(IF(LEFT($C194,4)="CAPE",SUM($CY194:DI194 )/$P194,0),2)</f>
        <v/>
      </c>
      <c r="FR194" s="41">
        <f>ROUND(IF(LEFT($C194,4)="CAPE",SUM($CY194:DJ194 )/$P194,0),2)</f>
        <v/>
      </c>
      <c r="FS194" s="41">
        <f>ROUND(IF(LEFT($C194,4)="CAPE",SUM($CY194:DK194 )/$P194,0),2)</f>
        <v/>
      </c>
      <c r="FT194" s="41">
        <f>ROUND(IF(LEFT($C194,4)="CAPE",SUM($CY194:DL194 )/$P194,0),2)</f>
        <v/>
      </c>
      <c r="FU194" s="41">
        <f>ROUND(IF(LEFT($C194,4)="CAPE",SUM($CY194:DM194 )/$P194,0),2)</f>
        <v/>
      </c>
      <c r="FV194" s="41">
        <f>ROUND(IF(LEFT($C194,4)="CAPE",SUM($CY194:DN194 )/$P194,0),2)</f>
        <v/>
      </c>
      <c r="GA194" s="41">
        <f>ROUND(IF(SUM($FG194:FG194)&gt;SUM($CY194:CY194),SUM($CY194:CY194),SUM($FG194:FG194)),2)</f>
        <v/>
      </c>
      <c r="GB194" s="41">
        <f>ROUND(IF(SUM($FG194:FH194)&gt;SUM($CY194:CZ194),SUM($CY194:CZ194),SUM($FG194:FH194)),2)</f>
        <v/>
      </c>
      <c r="GC194" s="41">
        <f>ROUND(IF(SUM($FG194:FI194)&gt;SUM($CY194:DA194),SUM($CY194:DA194),SUM($FG194:FI194)),2)</f>
        <v/>
      </c>
      <c r="GD194" s="41">
        <f>ROUND(IF(SUM($FG194:FJ194)&gt;SUM($CY194:DB194),SUM($CY194:DB194),SUM($FG194:FJ194)),2)</f>
        <v/>
      </c>
      <c r="GE194" s="41">
        <f>ROUND(IF(SUM($FG194:FK194)&gt;SUM($CY194:DC194),SUM($CY194:DC194),SUM($FG194:FK194)),2)</f>
        <v/>
      </c>
      <c r="GF194" s="41">
        <f>ROUND(IF(SUM($FG194:FL194)&gt;SUM($CY194:DD194),SUM($CY194:DD194),SUM($FG194:FL194)),2)</f>
        <v/>
      </c>
      <c r="GG194" s="41">
        <f>ROUND(IF(SUM($FG194:FM194)&gt;SUM($CY194:DE194),SUM($CY194:DE194),SUM($FG194:FM194)),2)</f>
        <v/>
      </c>
      <c r="GH194" s="41">
        <f>ROUND(IF(SUM($FG194:FN194)&gt;SUM($CY194:DF194),SUM($CY194:DF194),SUM($FG194:FN194)),2)</f>
        <v/>
      </c>
      <c r="GI194" s="41">
        <f>ROUND(IF(SUM($FG194:FO194)&gt;SUM($CY194:DG194),SUM($CY194:DG194),SUM($FG194:FO194)),2)</f>
        <v/>
      </c>
      <c r="GJ194" s="41">
        <f>ROUND(IF(SUM($FG194:FP194)&gt;SUM($CY194:DH194),SUM($CY194:DH194),SUM($FG194:FP194)),2)</f>
        <v/>
      </c>
      <c r="GK194" s="41">
        <f>ROUND(IF(SUM($FG194:FQ194)&gt;SUM($CY194:DI194),SUM($CY194:DI194),SUM($FG194:FQ194)),2)</f>
        <v/>
      </c>
      <c r="GL194" s="41">
        <f>ROUND(IF(SUM($FG194:FR194)&gt;SUM($CY194:DJ194),SUM($CY194:DJ194),SUM($FG194:FR194)),2)</f>
        <v/>
      </c>
      <c r="GM194" s="41">
        <f>ROUND(IF(SUM($FG194:FS194)&gt;SUM($CY194:DK194),SUM($CY194:DK194),SUM($FG194:FS194)),2)</f>
        <v/>
      </c>
      <c r="GN194" s="41">
        <f>ROUND(IF(SUM($FG194:FT194)&gt;SUM($CY194:DL194),SUM($CY194:DL194),SUM($FG194:FT194)),2)</f>
        <v/>
      </c>
      <c r="GO194" s="41">
        <f>ROUND(IF(SUM($FG194:FU194)&gt;SUM($CY194:DM194),SUM($CY194:DM194),SUM($FG194:FU194)),2)</f>
        <v/>
      </c>
      <c r="GP194" s="41">
        <f>ROUND(IF(SUM($FG194:FV194)&gt;SUM($CY194:DN194),SUM($CY194:DN194),SUM($FG194:FV194)),2)</f>
        <v/>
      </c>
      <c r="GR194" s="41">
        <f>$Q194</f>
        <v/>
      </c>
      <c r="GS194" s="41">
        <f>$R194</f>
        <v/>
      </c>
      <c r="GT194" s="41">
        <f>$S194</f>
        <v/>
      </c>
      <c r="GU194" s="41">
        <f>$GA194</f>
        <v/>
      </c>
      <c r="GV194" s="41">
        <f>GB194 - GA194</f>
        <v/>
      </c>
      <c r="GW194" s="41">
        <f>GC194 - GB194</f>
        <v/>
      </c>
      <c r="GX194" s="41">
        <f>GD194 - GC194</f>
        <v/>
      </c>
      <c r="GY194" s="41">
        <f>GE194 - GD194</f>
        <v/>
      </c>
      <c r="GZ194" s="41">
        <f>GF194 - GE194</f>
        <v/>
      </c>
      <c r="HA194" s="41">
        <f>GG194 - GF194</f>
        <v/>
      </c>
      <c r="HB194" s="41">
        <f>GH194 - GG194</f>
        <v/>
      </c>
      <c r="HC194" s="41">
        <f>GI194 - GH194</f>
        <v/>
      </c>
      <c r="HD194" s="41">
        <f>GJ194 - GI194</f>
        <v/>
      </c>
      <c r="HE194" s="41">
        <f>GK194 - GJ194</f>
        <v/>
      </c>
      <c r="HF194" s="41">
        <f>GL194 - GK194</f>
        <v/>
      </c>
      <c r="HG194" s="41">
        <f>GM194 - GL194</f>
        <v/>
      </c>
      <c r="HH194" s="41">
        <f>GN194 - GM194</f>
        <v/>
      </c>
      <c r="HI194" s="41">
        <f>GO194 - GN194</f>
        <v/>
      </c>
      <c r="HJ194" s="41">
        <f>GP194 - GO194</f>
        <v/>
      </c>
      <c r="HL194" s="41">
        <f>$Q194</f>
        <v/>
      </c>
      <c r="HM194" s="41">
        <f>$R194</f>
        <v/>
      </c>
      <c r="HN194" s="41">
        <f>$S194</f>
        <v/>
      </c>
      <c r="HO194" s="144">
        <f>SUMIFS(Kosztorys!$F:$F,Kosztorys!$D:$D,$B194,Kosztorys!$I:$I,CONCATENATE("&lt;01.01.",HP$10,""))</f>
        <v/>
      </c>
      <c r="HP194" s="144">
        <f>SUMIFS(Kosztorys!$F:$F,Kosztorys!$D:$D,$B194,Kosztorys!$I:$I,CONCATENATE("&lt;01.04.",HQ$10,""))-SUM($HO194)</f>
        <v/>
      </c>
      <c r="HQ194" s="144">
        <f>SUMIFS(Kosztorys!$F:$F,Kosztorys!$D:$D,$B194,Kosztorys!$I:$I,CONCATENATE("&lt;01.07.",HR$10,""))-SUM($HO194:HP194)</f>
        <v/>
      </c>
      <c r="HR194" s="144">
        <f>SUMIFS(Kosztorys!$F:$F,Kosztorys!$D:$D,$B194,Kosztorys!$I:$I,CONCATENATE("&lt;01.10.",HS$10,""))-SUM($HO194:HQ194)</f>
        <v/>
      </c>
      <c r="HS194" s="144">
        <f>SUMIFS(Kosztorys!$F:$F,Kosztorys!$D:$D,$B194,Kosztorys!$I:$I,CONCATENATE("&lt;01.01.",HT$10,""))-SUM($HO194:HR194)</f>
        <v/>
      </c>
      <c r="HT194" s="144">
        <f>SUMIFS(Kosztorys!$F:$F,Kosztorys!$D:$D,$B194,Kosztorys!$I:$I,CONCATENATE("&lt;01.04.",HU$10,""))-SUM($HO194:HS194)</f>
        <v/>
      </c>
      <c r="HU194" s="144">
        <f>SUMIFS(Kosztorys!$F:$F,Kosztorys!$D:$D,$B194,Kosztorys!$I:$I,CONCATENATE("&lt;01.07.",HV$10,""))-SUM($HO194:HT194)</f>
        <v/>
      </c>
      <c r="HV194" s="144">
        <f>SUMIFS(Kosztorys!$F:$F,Kosztorys!$D:$D,$B194,Kosztorys!$I:$I,CONCATENATE("&lt;01.10.",HW$10,""))-SUM($HO194:HU194)</f>
        <v/>
      </c>
      <c r="HW194" s="144">
        <f>SUMIFS(Kosztorys!$F:$F,Kosztorys!$D:$D,$B194,Kosztorys!$I:$I,CONCATENATE("&lt;01.01.",HX$10,""))-SUM($HO194:HV194)</f>
        <v/>
      </c>
      <c r="HX194" s="144">
        <f>SUMIFS(Kosztorys!$F:$F,Kosztorys!$D:$D,$B194,Kosztorys!$I:$I,CONCATENATE("&lt;01.04.",HY$10,""))-SUM($HO194:HW194)</f>
        <v/>
      </c>
      <c r="HY194" s="144">
        <f>SUMIFS(Kosztorys!$F:$F,Kosztorys!$D:$D,$B194,Kosztorys!$I:$I,CONCATENATE("&lt;01.07.",HZ$10,""))-SUM($HO194:HX194)</f>
        <v/>
      </c>
      <c r="HZ194" s="144">
        <f>SUMIFS(Kosztorys!$F:$F,Kosztorys!$D:$D,$B194,Kosztorys!$I:$I,CONCATENATE("&lt;01.10.",IA$10,""))-SUM($HO194:HY194)</f>
        <v/>
      </c>
      <c r="IA194" s="144">
        <f>SUMIFS(Kosztorys!$F:$F,Kosztorys!$D:$D,$B194,Kosztorys!$I:$I,CONCATENATE("&lt;01.01.",IB$10,""))-SUM($HO194:HZ194)</f>
        <v/>
      </c>
      <c r="IB194" s="145">
        <f>IF(M194="szt",IF(SUM(HO194:IA194)=IF(ISERROR(VLOOKUP(B194,JB_tabela,MATCH(IB$9,JB_menu,0)-1,FALSE())),,VLOOKUP(B194,JB_tabela,MATCH(IB$9,JB_menu,0)-1,FALSE())),"OK","nie zgadza się liczba użytych JB"),IF(SUM(HO194:IA194)=IF(ISERROR(VLOOKUP(B194,JB_tabela,MATCH(IC$9,JB_menu,0)-1,FALSE())),,VLOOKUP(B194,JB_tabela,MATCH(IC$9,JB_menu,0)-1,FALSE())),"OK","nie zgadzają się metry użyte w JB"))</f>
        <v/>
      </c>
      <c r="IE194" s="41">
        <f>$Q194</f>
        <v/>
      </c>
      <c r="IF194" s="41">
        <f>$R194</f>
        <v/>
      </c>
      <c r="IG194" s="41">
        <f>$S194</f>
        <v/>
      </c>
      <c r="IH194" s="348">
        <f>IF(LEFT($C194,4)="CAPE",ROUND(HO194*$L194,2),0)</f>
        <v/>
      </c>
      <c r="II194" s="348">
        <f>IF(LEFT($C194,4)="CAPE",ROUND(HP194*$L194,2),0)</f>
        <v/>
      </c>
      <c r="IJ194" s="348">
        <f>IF(LEFT($C194,4)="CAPE",ROUND(HQ194*$L194,2),0)</f>
        <v/>
      </c>
      <c r="IK194" s="348">
        <f>IF(LEFT($C194,4)="CAPE",ROUND(HR194*$L194,2),0)</f>
        <v/>
      </c>
      <c r="IL194" s="348">
        <f>IF(LEFT($C194,4)="CAPE",ROUND(HS194*$L194,2),0)</f>
        <v/>
      </c>
      <c r="IM194" s="348">
        <f>IF(LEFT($C194,4)="CAPE",ROUND(HT194*$L194,2),0)</f>
        <v/>
      </c>
      <c r="IN194" s="348">
        <f>IF(LEFT($C194,4)="CAPE",ROUND(HU194*$L194,2),0)</f>
        <v/>
      </c>
      <c r="IO194" s="348">
        <f>IF(LEFT($C194,4)="CAPE",ROUND(HV194*$L194,2),0)</f>
        <v/>
      </c>
      <c r="IP194" s="348">
        <f>IF(LEFT($C194,4)="CAPE",ROUND(HW194*$L194,2),0)</f>
        <v/>
      </c>
      <c r="IQ194" s="348">
        <f>IF(LEFT($C194,4)="CAPE",ROUND(HX194*$L194,2),0)</f>
        <v/>
      </c>
      <c r="IR194" s="348">
        <f>IF(LEFT($C194,4)="CAPE",ROUND(HY194*$L194,2),0)</f>
        <v/>
      </c>
      <c r="IS194" s="348">
        <f>IF(LEFT($C194,4)="CAPE",ROUND(HZ194*$L194,2),0)</f>
        <v/>
      </c>
      <c r="IT194" s="348">
        <f>IF(LEFT($C194,4)="CAPE",ROUND(IA194*$L194,2),0)</f>
        <v/>
      </c>
      <c r="IU194" s="41">
        <f>IF(SUM(IH194:IT194)=SUM(CY194:DN194),"OK",SUM(IH194:IT194)-SUM(CY194:DN194))</f>
        <v/>
      </c>
    </row>
    <row r="195" ht="12.75" customHeight="1">
      <c r="A195" s="119" t="n"/>
      <c r="B195" s="139" t="inlineStr">
        <is>
          <t>sieć_magis_obca_k</t>
        </is>
      </c>
      <c r="C195" s="139" t="inlineStr">
        <is>
          <t>CAPEX - Długość 1m</t>
        </is>
      </c>
      <c r="D195" s="140" t="n">
        <v>0</v>
      </c>
      <c r="E195" s="140" t="n">
        <v>1.2</v>
      </c>
      <c r="F195" s="141" t="inlineStr">
        <is>
          <t>mb</t>
        </is>
      </c>
      <c r="G195" s="139" t="inlineStr">
        <is>
          <t>mikrokable FO 48J</t>
        </is>
      </c>
      <c r="H195" s="360">
        <f>IF(ISERROR(VLOOKUP(G195,KB_tabela,MATCH(H$9,KB_menu,0)-2,FALSE())),,VLOOKUP(G195,KB_tabela,MATCH(H$9,KB_menu,0)-2,FALSE()))</f>
        <v/>
      </c>
      <c r="I195" s="41">
        <f>IF(ISERROR(VLOOKUP(B195,JB_tabela,MATCH("czy puste",JB_menu,0)-1,FALSE())),"BŁĄD brak takiej JB",VLOOKUP(B195,JB_tabela,MATCH("czy puste",JB_menu,0)-1,FALSE()))</f>
        <v/>
      </c>
      <c r="J195" s="41">
        <f>IF(ISERROR(VLOOKUP(G195,KB_tabela,MATCH(H$9,KB_menu,0)-2,FALSE())),"BŁĄD brak takiego KB",IF(H195=0,IF(LEFT(C195,4)="OPEX","OK",IF(G195="brak kosztów CAPEX","OK","Brak Ceny KB")),"OK"))</f>
        <v/>
      </c>
      <c r="K195" s="41">
        <f>IF(AJ195="nie zgadza się liczba użytych JB","Nie liczy wszystkich JB",IF(BD195="nie zgadza się liczba użytych JB","Nie liczy wszystkich JB",IF(BX195="nie zgadza się liczba użytych JB","Nie liczy wszystkich JB",IF(BX195="nie zgadza się liczba użytych JB","Nie liczy wszystkich JB","OK"))))</f>
        <v/>
      </c>
      <c r="L195" s="361">
        <f>ROUND((E195*H195),2)</f>
        <v/>
      </c>
      <c r="M195" s="41">
        <f>VLOOKUP(B195,JB_tabela,MATCH(M$9,JB_menu,0)-1,FALSE())</f>
        <v/>
      </c>
      <c r="P195" s="41">
        <f>IF(ISERROR(VLOOKUP(S195,KATEGORIA_tabela,MATCH(P$9,KATEGORIA_menu,0)-2,FALSE())),,VLOOKUP(S195,KATEGORIA_tabela,MATCH(P$9,KATEGORIA_menu,0)-2,FALSE()))</f>
        <v/>
      </c>
      <c r="Q195" s="41">
        <f>IF(ISERROR(VLOOKUP(B195,JB_tabela,MATCH(Q$9,JB_menu,0)-1,FALSE())),,VLOOKUP(B195,JB_tabela,MATCH(Q$9,JB_menu,0)-1,FALSE()))</f>
        <v/>
      </c>
      <c r="R195" s="41">
        <f>IF(ISERROR(VLOOKUP(G195,KB_tabela,MATCH(R$9,KB_menu,0)-2,FALSE())),,VLOOKUP(G195,KB_tabela,MATCH(R$9,KB_menu,0)-2,FALSE()))</f>
        <v/>
      </c>
      <c r="S195" s="41">
        <f>IF(ISERROR(VLOOKUP(G195,KB_tabela,MATCH(S$9,KB_menu,0)-2,FALSE())),,VLOOKUP(G195,KB_tabela,MATCH(S$9,KB_menu,0)-2,FALSE()))</f>
        <v/>
      </c>
      <c r="T195" s="116">
        <f>IF($C195="CAPEX - 1szt JB",IF($M195="szt",SUMIFS(Kosztorys!$F:$F,Kosztorys!$D:$D,$B195,Kosztorys!$I:$I,CONCATENATE("&lt;01.01.",U$10,""))-SUMIFS(Kosztorys!$F:$F,Kosztorys!$D:$D,$B195,Kosztorys!$I:$I,CONCATENATE("&lt;01.01.",T$10,"")),COUNTIFS(Kosztorys!$D:$D,$B195,Kosztorys!$I:$I,CONCATENATE("&lt;01.01.",U$10,""))-COUNTIFS(Kosztorys!$D:$D,$B195,Kosztorys!$I:$I,CONCATENATE("&lt;01.01.",T$10,""))),0)</f>
        <v/>
      </c>
      <c r="U195" s="116">
        <f>IF($C195="CAPEX - 1szt JB",IF($M195="szt",SUMIFS(Kosztorys!$F:$F,Kosztorys!$D:$D,$B195,Kosztorys!$I:$I,CONCATENATE("&lt;01.01.",V$10,""))-SUMIFS(Kosztorys!$F:$F,Kosztorys!$D:$D,$B195,Kosztorys!$I:$I,CONCATENATE("&lt;01.01.",U$10,"")),COUNTIFS(Kosztorys!$D:$D,$B195,Kosztorys!$I:$I,CONCATENATE("&lt;01.01.",V$10,""))-COUNTIFS(Kosztorys!$D:$D,$B195,Kosztorys!$I:$I,CONCATENATE("&lt;01.01.",U$10,""))),0)</f>
        <v/>
      </c>
      <c r="V195" s="116">
        <f>IF($C195="CAPEX - 1szt JB",IF($M195="szt",SUMIFS(Kosztorys!$F:$F,Kosztorys!$D:$D,$B195,Kosztorys!$I:$I,CONCATENATE("&lt;01.01.",W$10,""))-SUMIFS(Kosztorys!$F:$F,Kosztorys!$D:$D,$B195,Kosztorys!$I:$I,CONCATENATE("&lt;01.01.",V$10,"")),COUNTIFS(Kosztorys!$D:$D,$B195,Kosztorys!$I:$I,CONCATENATE("&lt;01.01.",W$10,""))-COUNTIFS(Kosztorys!$D:$D,$B195,Kosztorys!$I:$I,CONCATENATE("&lt;01.01.",V$10,""))),0)</f>
        <v/>
      </c>
      <c r="W195" s="116">
        <f>IF($C195="CAPEX - 1szt JB",IF($M195="szt",SUMIFS(Kosztorys!$F:$F,Kosztorys!$D:$D,$B195,Kosztorys!$I:$I,CONCATENATE("&lt;01.01.",X$10,""))-SUMIFS(Kosztorys!$F:$F,Kosztorys!$D:$D,$B195,Kosztorys!$I:$I,CONCATENATE("&lt;01.01.",W$10,"")),COUNTIFS(Kosztorys!$D:$D,$B195,Kosztorys!$I:$I,CONCATENATE("&lt;01.01.",X$10,""))-COUNTIFS(Kosztorys!$D:$D,$B195,Kosztorys!$I:$I,CONCATENATE("&lt;01.01.",W$10,""))),0)</f>
        <v/>
      </c>
      <c r="X195" s="116">
        <f>IF($C195="CAPEX - 1szt JB",IF($M195="szt",SUMIFS(Kosztorys!$F:$F,Kosztorys!$D:$D,$B195,Kosztorys!$I:$I,CONCATENATE("&lt;01.01.",Y$10,""))-SUMIFS(Kosztorys!$F:$F,Kosztorys!$D:$D,$B195,Kosztorys!$I:$I,CONCATENATE("&lt;01.01.",X$10,"")),COUNTIFS(Kosztorys!$D:$D,$B195,Kosztorys!$I:$I,CONCATENATE("&lt;01.01.",Y$10,""))-COUNTIFS(Kosztorys!$D:$D,$B195,Kosztorys!$I:$I,CONCATENATE("&lt;01.01.",X$10,""))),0)</f>
        <v/>
      </c>
      <c r="Y195" s="116">
        <f>IF($C195="CAPEX - 1szt JB",IF($M195="szt",SUMIFS(Kosztorys!$F:$F,Kosztorys!$D:$D,$B195,Kosztorys!$I:$I,CONCATENATE("&lt;01.01.",Z$10,""))-SUMIFS(Kosztorys!$F:$F,Kosztorys!$D:$D,$B195,Kosztorys!$I:$I,CONCATENATE("&lt;01.01.",Y$10,"")),COUNTIFS(Kosztorys!$D:$D,$B195,Kosztorys!$I:$I,CONCATENATE("&lt;01.01.",Z$10,""))-COUNTIFS(Kosztorys!$D:$D,$B195,Kosztorys!$I:$I,CONCATENATE("&lt;01.01.",Y$10,""))),0)</f>
        <v/>
      </c>
      <c r="Z195" s="116">
        <f>IF($C195="CAPEX - 1szt JB",IF($M195="szt",SUMIFS(Kosztorys!$F:$F,Kosztorys!$D:$D,$B195,Kosztorys!$I:$I,CONCATENATE("&lt;01.01.",AA$10,""))-SUMIFS(Kosztorys!$F:$F,Kosztorys!$D:$D,$B195,Kosztorys!$I:$I,CONCATENATE("&lt;01.01.",Z$10,"")),COUNTIFS(Kosztorys!$D:$D,$B195,Kosztorys!$I:$I,CONCATENATE("&lt;01.01.",AA$10,""))-COUNTIFS(Kosztorys!$D:$D,$B195,Kosztorys!$I:$I,CONCATENATE("&lt;01.01.",Z$10,""))),0)</f>
        <v/>
      </c>
      <c r="AA195" s="116">
        <f>IF($C195="CAPEX - 1szt JB",IF($M195="szt",SUMIFS(Kosztorys!$F:$F,Kosztorys!$D:$D,$B195,Kosztorys!$I:$I,CONCATENATE("&lt;01.01.",AB$10,""))-SUMIFS(Kosztorys!$F:$F,Kosztorys!$D:$D,$B195,Kosztorys!$I:$I,CONCATENATE("&lt;01.01.",AA$10,"")),COUNTIFS(Kosztorys!$D:$D,$B195,Kosztorys!$I:$I,CONCATENATE("&lt;01.01.",AB$10,""))-COUNTIFS(Kosztorys!$D:$D,$B195,Kosztorys!$I:$I,CONCATENATE("&lt;01.01.",AA$10,""))),0)</f>
        <v/>
      </c>
      <c r="AB195" s="116">
        <f>IF($C195="CAPEX - 1szt JB",IF($M195="szt",SUMIFS(Kosztorys!$F:$F,Kosztorys!$D:$D,$B195,Kosztorys!$I:$I,CONCATENATE("&lt;01.01.",AC$10,""))-SUMIFS(Kosztorys!$F:$F,Kosztorys!$D:$D,$B195,Kosztorys!$I:$I,CONCATENATE("&lt;01.01.",AB$10,"")),COUNTIFS(Kosztorys!$D:$D,$B195,Kosztorys!$I:$I,CONCATENATE("&lt;01.01.",AC$10,""))-COUNTIFS(Kosztorys!$D:$D,$B195,Kosztorys!$I:$I,CONCATENATE("&lt;01.01.",AB$10,""))),0)</f>
        <v/>
      </c>
      <c r="AC195" s="116">
        <f>IF($C195="CAPEX - 1szt JB",IF($M195="szt",SUMIFS(Kosztorys!$F:$F,Kosztorys!$D:$D,$B195,Kosztorys!$I:$I,CONCATENATE("&lt;01.01.",AD$10,""))-SUMIFS(Kosztorys!$F:$F,Kosztorys!$D:$D,$B195,Kosztorys!$I:$I,CONCATENATE("&lt;01.01.",AC$10,"")),COUNTIFS(Kosztorys!$D:$D,$B195,Kosztorys!$I:$I,CONCATENATE("&lt;01.01.",AD$10,""))-COUNTIFS(Kosztorys!$D:$D,$B195,Kosztorys!$I:$I,CONCATENATE("&lt;01.01.",AC$10,""))),0)</f>
        <v/>
      </c>
      <c r="AD195" s="116">
        <f>IF($C195="CAPEX - 1szt JB",IF($M195="szt",SUMIFS(Kosztorys!$F:$F,Kosztorys!$D:$D,$B195,Kosztorys!$I:$I,CONCATENATE("&lt;01.01.",AE$10,""))-SUMIFS(Kosztorys!$F:$F,Kosztorys!$D:$D,$B195,Kosztorys!$I:$I,CONCATENATE("&lt;01.01.",AD$10,"")),COUNTIFS(Kosztorys!$D:$D,$B195,Kosztorys!$I:$I,CONCATENATE("&lt;01.01.",AE$10,""))-COUNTIFS(Kosztorys!$D:$D,$B195,Kosztorys!$I:$I,CONCATENATE("&lt;01.01.",AD$10,""))),0)</f>
        <v/>
      </c>
      <c r="AE195" s="116">
        <f>IF($C195="CAPEX - 1szt JB",IF($M195="szt",SUMIFS(Kosztorys!$F:$F,Kosztorys!$D:$D,$B195,Kosztorys!$I:$I,CONCATENATE("&lt;01.01.",AF$10,""))-SUMIFS(Kosztorys!$F:$F,Kosztorys!$D:$D,$B195,Kosztorys!$I:$I,CONCATENATE("&lt;01.01.",AE$10,"")),COUNTIFS(Kosztorys!$D:$D,$B195,Kosztorys!$I:$I,CONCATENATE("&lt;01.01.",AF$10,""))-COUNTIFS(Kosztorys!$D:$D,$B195,Kosztorys!$I:$I,CONCATENATE("&lt;01.01.",AE$10,""))),0)</f>
        <v/>
      </c>
      <c r="AF195" s="116">
        <f>IF($C195="CAPEX - 1szt JB",IF($M195="szt",SUMIFS(Kosztorys!$F:$F,Kosztorys!$D:$D,$B195,Kosztorys!$I:$I,CONCATENATE("&lt;01.01.",AG$10,""))-SUMIFS(Kosztorys!$F:$F,Kosztorys!$D:$D,$B195,Kosztorys!$I:$I,CONCATENATE("&lt;01.01.",AF$10,"")),COUNTIFS(Kosztorys!$D:$D,$B195,Kosztorys!$I:$I,CONCATENATE("&lt;01.01.",AG$10,""))-COUNTIFS(Kosztorys!$D:$D,$B195,Kosztorys!$I:$I,CONCATENATE("&lt;01.01.",AF$10,""))),0)</f>
        <v/>
      </c>
      <c r="AG195" s="116">
        <f>IF($C195="CAPEX - 1szt JB",IF($M195="szt",SUMIFS(Kosztorys!$F:$F,Kosztorys!$D:$D,$B195,Kosztorys!$I:$I,CONCATENATE("&lt;01.01.",AH$10,""))-SUMIFS(Kosztorys!$F:$F,Kosztorys!$D:$D,$B195,Kosztorys!$I:$I,CONCATENATE("&lt;01.01.",AG$10,"")),COUNTIFS(Kosztorys!$D:$D,$B195,Kosztorys!$I:$I,CONCATENATE("&lt;01.01.",AH$10,""))-COUNTIFS(Kosztorys!$D:$D,$B195,Kosztorys!$I:$I,CONCATENATE("&lt;01.01.",AG$10,""))),0)</f>
        <v/>
      </c>
      <c r="AH195" s="116">
        <f>IF($C195="CAPEX - 1szt JB",IF($M195="szt",SUMIFS(Kosztorys!$F:$F,Kosztorys!$D:$D,$B195,Kosztorys!$I:$I,CONCATENATE("&lt;01.01.",AI$10,""))-SUMIFS(Kosztorys!$F:$F,Kosztorys!$D:$D,$B195,Kosztorys!$I:$I,CONCATENATE("&lt;01.01.",AH$10,"")),COUNTIFS(Kosztorys!$D:$D,$B195,Kosztorys!$I:$I,CONCATENATE("&lt;01.01.",AI$10,""))-COUNTIFS(Kosztorys!$D:$D,$B195,Kosztorys!$I:$I,CONCATENATE("&lt;01.01.",AH$10,""))),0)</f>
        <v/>
      </c>
      <c r="AI195" s="116">
        <f>IF($C195="CAPEX - 1szt JB",IF($M195="szt",SUMIFS(Kosztorys!$F:$F,Kosztorys!$D:$D,$B195,Kosztorys!$I:$I,CONCATENATE("&lt;01.01.",AJ$10,""))-SUMIFS(Kosztorys!$F:$F,Kosztorys!$D:$D,$B195,Kosztorys!$I:$I,CONCATENATE("&lt;01.01.",AI$10,"")),COUNTIFS(Kosztorys!$D:$D,$B195,Kosztorys!$I:$I,CONCATENATE("&lt;01.01.",AJ$10,""))-COUNTIFS(Kosztorys!$D:$D,$B195,Kosztorys!$I:$I,CONCATENATE("&lt;01.01.",AI$10,""))),0)</f>
        <v/>
      </c>
      <c r="AJ195" s="116">
        <f>IF(C195="CAPEX - 1szt JB",IF(SUM(T195:AI195)=IF(ISERROR(VLOOKUP(B195,JB_tabela,MATCH(AJ$9,JB_menu,0)-1,FALSE())),,VLOOKUP(B195,JB_tabela,MATCH(AJ$9,JB_menu,0)-1,FALSE())),"OK","nie zgadza się liczba użytych JB"),"OK-ND")</f>
        <v/>
      </c>
      <c r="AM195" s="41">
        <f>IFERROR("_" &amp; VLOOKUP($B195,#REF!,1,FALSE()),#REF!)</f>
        <v/>
      </c>
      <c r="AN195" s="41">
        <f>IF($C195="CAPEX - Długość 1m",SUMIFS(Kosztorys!$F:$F,Kosztorys!$D:$D,$B195,Kosztorys!$I:$I,CONCATENATE("&lt;31.12.",AN$10,""))-SUMIFS(Kosztorys!$F:$F,Kosztorys!$D:$D,$B195,Kosztorys!$I:$I,CONCATENATE("&lt;31.12.",AM$10,"")),"x")</f>
        <v/>
      </c>
      <c r="AO195" s="41">
        <f>IF($C195="CAPEX - Długość 1m",SUMIFS(Kosztorys!$F:$F,Kosztorys!$D:$D,$B195,Kosztorys!$I:$I,CONCATENATE("&lt;31.12.",AO$10,""))-SUMIFS(Kosztorys!$F:$F,Kosztorys!$D:$D,$B195,Kosztorys!$I:$I,CONCATENATE("&lt;31.12.",AN$10,"")),"x")</f>
        <v/>
      </c>
      <c r="AP195" s="41">
        <f>IF($C195="CAPEX - Długość 1m",SUMIFS(Kosztorys!$F:$F,Kosztorys!$D:$D,$B195,Kosztorys!$I:$I,CONCATENATE("&lt;31.12.",AP$10,""))-SUMIFS(Kosztorys!$F:$F,Kosztorys!$D:$D,$B195,Kosztorys!$I:$I,CONCATENATE("&lt;31.12.",AO$10,"")),"x")</f>
        <v/>
      </c>
      <c r="AQ195" s="41">
        <f>IF($C195="CAPEX - Długość 1m",SUMIFS(Kosztorys!$F:$F,Kosztorys!$D:$D,$B195,Kosztorys!$I:$I,CONCATENATE("&lt;31.12.",AQ$10,""))-SUMIFS(Kosztorys!$F:$F,Kosztorys!$D:$D,$B195,Kosztorys!$I:$I,CONCATENATE("&lt;31.12.",AP$10,"")),"x")</f>
        <v/>
      </c>
      <c r="AR195" s="41">
        <f>IF($C195="CAPEX - Długość 1m",SUMIFS(Kosztorys!$F:$F,Kosztorys!$D:$D,$B195,Kosztorys!$I:$I,CONCATENATE("&lt;31.12.",AR$10,""))-SUMIFS(Kosztorys!$F:$F,Kosztorys!$D:$D,$B195,Kosztorys!$I:$I,CONCATENATE("&lt;31.12.",AQ$10,"")),"x")</f>
        <v/>
      </c>
      <c r="AS195" s="41">
        <f>IF($C195="CAPEX - Długość 1m",SUMIFS(Kosztorys!$F:$F,Kosztorys!$D:$D,$B195,Kosztorys!$I:$I,CONCATENATE("&lt;31.12.",AS$10,""))-SUMIFS(Kosztorys!$F:$F,Kosztorys!$D:$D,$B195,Kosztorys!$I:$I,CONCATENATE("&lt;31.12.",AR$10,"")),"x")</f>
        <v/>
      </c>
      <c r="AT195" s="41">
        <f>IF($C195="CAPEX - Długość 1m",SUMIFS(Kosztorys!$F:$F,Kosztorys!$D:$D,$B195,Kosztorys!$I:$I,CONCATENATE("&lt;31.12.",AT$10,""))-SUMIFS(Kosztorys!$F:$F,Kosztorys!$D:$D,$B195,Kosztorys!$I:$I,CONCATENATE("&lt;31.12.",AS$10,"")),"x")</f>
        <v/>
      </c>
      <c r="AU195" s="41">
        <f>IF($C195="CAPEX - Długość 1m",SUMIFS(Kosztorys!$F:$F,Kosztorys!$D:$D,$B195,Kosztorys!$I:$I,CONCATENATE("&lt;31.12.",AU$10,""))-SUMIFS(Kosztorys!$F:$F,Kosztorys!$D:$D,$B195,Kosztorys!$I:$I,CONCATENATE("&lt;31.12.",AT$10,"")),"x")</f>
        <v/>
      </c>
      <c r="AV195" s="41">
        <f>IF($C195="CAPEX - Długość 1m",SUMIFS(Kosztorys!$F:$F,Kosztorys!$D:$D,$B195,Kosztorys!$I:$I,CONCATENATE("&lt;31.12.",AV$10,""))-SUMIFS(Kosztorys!$F:$F,Kosztorys!$D:$D,$B195,Kosztorys!$I:$I,CONCATENATE("&lt;31.12.",AU$10,"")),"x")</f>
        <v/>
      </c>
      <c r="AW195" s="41">
        <f>IF($C195="CAPEX - Długość 1m",SUMIFS(Kosztorys!$F:$F,Kosztorys!$D:$D,$B195,Kosztorys!$I:$I,CONCATENATE("&lt;31.12.",AW$10,""))-SUMIFS(Kosztorys!$F:$F,Kosztorys!$D:$D,$B195,Kosztorys!$I:$I,CONCATENATE("&lt;31.12.",AV$10,"")),"x")</f>
        <v/>
      </c>
      <c r="AX195" s="41">
        <f>IF($C195="CAPEX - Długość 1m",SUMIFS(Kosztorys!$F:$F,Kosztorys!$D:$D,$B195,Kosztorys!$I:$I,CONCATENATE("&lt;31.12.",AX$10,""))-SUMIFS(Kosztorys!$F:$F,Kosztorys!$D:$D,$B195,Kosztorys!$I:$I,CONCATENATE("&lt;31.12.",AW$10,"")),"x")</f>
        <v/>
      </c>
      <c r="AY195" s="41">
        <f>IF($C195="CAPEX - Długość 1m",SUMIFS(Kosztorys!$F:$F,Kosztorys!$D:$D,$B195,Kosztorys!$I:$I,CONCATENATE("&lt;31.12.",AY$10,""))-SUMIFS(Kosztorys!$F:$F,Kosztorys!$D:$D,$B195,Kosztorys!$I:$I,CONCATENATE("&lt;31.12.",AX$10,"")),"x")</f>
        <v/>
      </c>
      <c r="AZ195" s="41">
        <f>IF($C195="CAPEX - Długość 1m",SUMIFS(Kosztorys!$F:$F,Kosztorys!$D:$D,$B195,Kosztorys!$I:$I,CONCATENATE("&lt;31.12.",AZ$10,""))-SUMIFS(Kosztorys!$F:$F,Kosztorys!$D:$D,$B195,Kosztorys!$I:$I,CONCATENATE("&lt;31.12.",AY$10,"")),"x")</f>
        <v/>
      </c>
      <c r="BA195" s="41">
        <f>IF($C195="CAPEX - Długość 1m",SUMIFS(Kosztorys!$F:$F,Kosztorys!$D:$D,$B195,Kosztorys!$I:$I,CONCATENATE("&lt;31.12.",BA$10,""))-SUMIFS(Kosztorys!$F:$F,Kosztorys!$D:$D,$B195,Kosztorys!$I:$I,CONCATENATE("&lt;31.12.",AZ$10,"")),"x")</f>
        <v/>
      </c>
      <c r="BB195" s="41">
        <f>IF($C195="CAPEX - Długość 1m",SUMIFS(Kosztorys!$F:$F,Kosztorys!$D:$D,$B195,Kosztorys!$I:$I,CONCATENATE("&lt;31.12.",BB$10,""))-SUMIFS(Kosztorys!$F:$F,Kosztorys!$D:$D,$B195,Kosztorys!$I:$I,CONCATENATE("&lt;31.12.",BA$10,"")),"x")</f>
        <v/>
      </c>
      <c r="BC195" s="41">
        <f>IF($C195="CAPEX - Długość 1m",SUMIFS(Kosztorys!$F:$F,Kosztorys!$D:$D,$B195,Kosztorys!$I:$I,CONCATENATE("&lt;31.12.",BC$10,""))-SUMIFS(Kosztorys!$F:$F,Kosztorys!$D:$D,$B195,Kosztorys!$I:$I,CONCATENATE("&lt;31.12.",BB$10,"")),"x")</f>
        <v/>
      </c>
      <c r="BD195" s="41">
        <f>IF(C195="CAPEX - Długość 1m",IF(SUM(AN195:BC195)=IF(ISERROR(VLOOKUP(B195,JB_tabela,MATCH(BD$9,JB_menu,0)-1,FALSE())),,VLOOKUP(B195,JB_tabela,MATCH(BD$9,JB_menu,0)-1,FALSE())),"OK","nie zgadza się liczba użytych JB"),"OK-ND")</f>
        <v/>
      </c>
      <c r="BH195" s="41">
        <f>IF($C195="OPEX - Koszt 1szt/rok",IF($M195="szt",SUMIFS(Kosztorys!$F:$F,Kosztorys!$D:$D,$B195,Kosztorys!$I:$I,CONCATENATE("&lt;01.01.",BH$10,""))+(SUMIFS(Kosztorys!$F:$F,Kosztorys!$D:$D,$B195,Kosztorys!$I:$I,CONCATENATE("&lt;=31.03.",BH$10,""))-SUMIFS(Kosztorys!$F:$F,Kosztorys!$D:$D,$B195,Kosztorys!$I:$I,CONCATENATE("&lt;=31.12.",BG$10,"")))*0.75+(SUMIFS(Kosztorys!$F:$F,Kosztorys!$D:$D,$B195,Kosztorys!$I:$I,CONCATENATE("&lt;=30.06.",BH$10,""))-SUMIFS(Kosztorys!$F:$F,Kosztorys!$D:$D,$B195,Kosztorys!$I:$I,CONCATENATE("&lt;=31.03.",BH$10,"")))*0.5+(SUMIFS(Kosztorys!$F:$F,Kosztorys!$D:$D,$B195,Kosztorys!$I:$I,CONCATENATE("&lt;=30.09.",BH$10,""))-SUMIFS(Kosztorys!$F:$F,Kosztorys!$D:$D,$B195,Kosztorys!$I:$I,CONCATENATE("&lt;=30.06.",BH$10,"")))*0.25,"nic"),0)</f>
        <v/>
      </c>
      <c r="BI195" s="41">
        <f>IF($C195="OPEX - Koszt 1szt/rok",IF($M195="szt",SUMIFS(Kosztorys!$F:$F,Kosztorys!$D:$D,$B195,Kosztorys!$I:$I,CONCATENATE("&lt;01.01.",BI$10,""))+(SUMIFS(Kosztorys!$F:$F,Kosztorys!$D:$D,$B195,Kosztorys!$I:$I,CONCATENATE("&lt;=31.03.",BI$10,""))-SUMIFS(Kosztorys!$F:$F,Kosztorys!$D:$D,$B195,Kosztorys!$I:$I,CONCATENATE("&lt;=31.12.",BH$10,"")))*0.75+(SUMIFS(Kosztorys!$F:$F,Kosztorys!$D:$D,$B195,Kosztorys!$I:$I,CONCATENATE("&lt;=30.06.",BI$10,""))-SUMIFS(Kosztorys!$F:$F,Kosztorys!$D:$D,$B195,Kosztorys!$I:$I,CONCATENATE("&lt;=31.03.",BI$10,"")))*0.5+(SUMIFS(Kosztorys!$F:$F,Kosztorys!$D:$D,$B195,Kosztorys!$I:$I,CONCATENATE("&lt;=30.09.",BI$10,""))-SUMIFS(Kosztorys!$F:$F,Kosztorys!$D:$D,$B195,Kosztorys!$I:$I,CONCATENATE("&lt;=30.06.",BI$10,"")))*0.25,"nic"),0)</f>
        <v/>
      </c>
      <c r="BJ195" s="41">
        <f>IF($C195="OPEX - Koszt 1szt/rok",IF($M195="szt",SUMIFS(Kosztorys!$F:$F,Kosztorys!$D:$D,$B195,Kosztorys!$I:$I,CONCATENATE("&lt;01.01.",BJ$10,""))+(SUMIFS(Kosztorys!$F:$F,Kosztorys!$D:$D,$B195,Kosztorys!$I:$I,CONCATENATE("&lt;=31.03.",BJ$10,""))-SUMIFS(Kosztorys!$F:$F,Kosztorys!$D:$D,$B195,Kosztorys!$I:$I,CONCATENATE("&lt;=31.12.",BI$10,"")))*0.75+(SUMIFS(Kosztorys!$F:$F,Kosztorys!$D:$D,$B195,Kosztorys!$I:$I,CONCATENATE("&lt;=30.06.",BJ$10,""))-SUMIFS(Kosztorys!$F:$F,Kosztorys!$D:$D,$B195,Kosztorys!$I:$I,CONCATENATE("&lt;=31.03.",BJ$10,"")))*0.5+(SUMIFS(Kosztorys!$F:$F,Kosztorys!$D:$D,$B195,Kosztorys!$I:$I,CONCATENATE("&lt;=30.09.",BJ$10,""))-SUMIFS(Kosztorys!$F:$F,Kosztorys!$D:$D,$B195,Kosztorys!$I:$I,CONCATENATE("&lt;=30.06.",BJ$10,"")))*0.25,"nic"),0)</f>
        <v/>
      </c>
      <c r="BK195" s="41">
        <f>IF($C195="OPEX - Koszt 1szt/rok",IF($M195="szt",SUMIFS(Kosztorys!$F:$F,Kosztorys!$D:$D,$B195,Kosztorys!$I:$I,CONCATENATE("&lt;01.01.",BK$10,""))+(SUMIFS(Kosztorys!$F:$F,Kosztorys!$D:$D,$B195,Kosztorys!$I:$I,CONCATENATE("&lt;=31.03.",BK$10,""))-SUMIFS(Kosztorys!$F:$F,Kosztorys!$D:$D,$B195,Kosztorys!$I:$I,CONCATENATE("&lt;=31.12.",BJ$10,"")))*0.75+(SUMIFS(Kosztorys!$F:$F,Kosztorys!$D:$D,$B195,Kosztorys!$I:$I,CONCATENATE("&lt;=30.06.",BK$10,""))-SUMIFS(Kosztorys!$F:$F,Kosztorys!$D:$D,$B195,Kosztorys!$I:$I,CONCATENATE("&lt;=31.03.",BK$10,"")))*0.5+(SUMIFS(Kosztorys!$F:$F,Kosztorys!$D:$D,$B195,Kosztorys!$I:$I,CONCATENATE("&lt;=30.09.",BK$10,""))-SUMIFS(Kosztorys!$F:$F,Kosztorys!$D:$D,$B195,Kosztorys!$I:$I,CONCATENATE("&lt;=30.06.",BK$10,"")))*0.25,"nic"),0)</f>
        <v/>
      </c>
      <c r="BL195" s="41">
        <f>IF($C195="OPEX - Koszt 1szt/rok",IF($M195="szt",SUMIFS(Kosztorys!$F:$F,Kosztorys!$D:$D,$B195,Kosztorys!$I:$I,CONCATENATE("&lt;01.01.",BL$10,""))+(SUMIFS(Kosztorys!$F:$F,Kosztorys!$D:$D,$B195,Kosztorys!$I:$I,CONCATENATE("&lt;=31.03.",BL$10,""))-SUMIFS(Kosztorys!$F:$F,Kosztorys!$D:$D,$B195,Kosztorys!$I:$I,CONCATENATE("&lt;=31.12.",BK$10,"")))*0.75+(SUMIFS(Kosztorys!$F:$F,Kosztorys!$D:$D,$B195,Kosztorys!$I:$I,CONCATENATE("&lt;=30.06.",BL$10,""))-SUMIFS(Kosztorys!$F:$F,Kosztorys!$D:$D,$B195,Kosztorys!$I:$I,CONCATENATE("&lt;=31.03.",BL$10,"")))*0.5+(SUMIFS(Kosztorys!$F:$F,Kosztorys!$D:$D,$B195,Kosztorys!$I:$I,CONCATENATE("&lt;=30.09.",BL$10,""))-SUMIFS(Kosztorys!$F:$F,Kosztorys!$D:$D,$B195,Kosztorys!$I:$I,CONCATENATE("&lt;=30.06.",BL$10,"")))*0.25,"nic"),0)</f>
        <v/>
      </c>
      <c r="BM195" s="41">
        <f>IF($C195="OPEX - Koszt 1szt/rok",IF($M195="szt",SUMIFS(Kosztorys!$F:$F,Kosztorys!$D:$D,$B195,Kosztorys!$I:$I,CONCATENATE("&lt;01.01.",BM$10,""))+(SUMIFS(Kosztorys!$F:$F,Kosztorys!$D:$D,$B195,Kosztorys!$I:$I,CONCATENATE("&lt;=31.03.",BM$10,""))-SUMIFS(Kosztorys!$F:$F,Kosztorys!$D:$D,$B195,Kosztorys!$I:$I,CONCATENATE("&lt;=31.12.",BL$10,"")))*0.75+(SUMIFS(Kosztorys!$F:$F,Kosztorys!$D:$D,$B195,Kosztorys!$I:$I,CONCATENATE("&lt;=30.06.",BM$10,""))-SUMIFS(Kosztorys!$F:$F,Kosztorys!$D:$D,$B195,Kosztorys!$I:$I,CONCATENATE("&lt;=31.03.",BM$10,"")))*0.5+(SUMIFS(Kosztorys!$F:$F,Kosztorys!$D:$D,$B195,Kosztorys!$I:$I,CONCATENATE("&lt;=30.09.",BM$10,""))-SUMIFS(Kosztorys!$F:$F,Kosztorys!$D:$D,$B195,Kosztorys!$I:$I,CONCATENATE("&lt;=30.06.",BM$10,"")))*0.25,"nic"),0)</f>
        <v/>
      </c>
      <c r="BN195" s="41">
        <f>IF($C195="OPEX - Koszt 1szt/rok",IF($M195="szt",SUMIFS(Kosztorys!$F:$F,Kosztorys!$D:$D,$B195,Kosztorys!$I:$I,CONCATENATE("&lt;01.01.",BN$10,""))+(SUMIFS(Kosztorys!$F:$F,Kosztorys!$D:$D,$B195,Kosztorys!$I:$I,CONCATENATE("&lt;=31.03.",BN$10,""))-SUMIFS(Kosztorys!$F:$F,Kosztorys!$D:$D,$B195,Kosztorys!$I:$I,CONCATENATE("&lt;=31.12.",BM$10,"")))*0.75+(SUMIFS(Kosztorys!$F:$F,Kosztorys!$D:$D,$B195,Kosztorys!$I:$I,CONCATENATE("&lt;=30.06.",BN$10,""))-SUMIFS(Kosztorys!$F:$F,Kosztorys!$D:$D,$B195,Kosztorys!$I:$I,CONCATENATE("&lt;=31.03.",BN$10,"")))*0.5+(SUMIFS(Kosztorys!$F:$F,Kosztorys!$D:$D,$B195,Kosztorys!$I:$I,CONCATENATE("&lt;=30.09.",BN$10,""))-SUMIFS(Kosztorys!$F:$F,Kosztorys!$D:$D,$B195,Kosztorys!$I:$I,CONCATENATE("&lt;=30.06.",BN$10,"")))*0.25,"nic"),0)</f>
        <v/>
      </c>
      <c r="BO195" s="41">
        <f>IF($C195="OPEX - Koszt 1szt/rok",IF($M195="szt",SUMIFS(Kosztorys!$F:$F,Kosztorys!$D:$D,$B195,Kosztorys!$I:$I,CONCATENATE("&lt;01.01.",BO$10,""))+(SUMIFS(Kosztorys!$F:$F,Kosztorys!$D:$D,$B195,Kosztorys!$I:$I,CONCATENATE("&lt;=31.03.",BO$10,""))-SUMIFS(Kosztorys!$F:$F,Kosztorys!$D:$D,$B195,Kosztorys!$I:$I,CONCATENATE("&lt;=31.12.",BN$10,"")))*0.75+(SUMIFS(Kosztorys!$F:$F,Kosztorys!$D:$D,$B195,Kosztorys!$I:$I,CONCATENATE("&lt;=30.06.",BO$10,""))-SUMIFS(Kosztorys!$F:$F,Kosztorys!$D:$D,$B195,Kosztorys!$I:$I,CONCATENATE("&lt;=31.03.",BO$10,"")))*0.5+(SUMIFS(Kosztorys!$F:$F,Kosztorys!$D:$D,$B195,Kosztorys!$I:$I,CONCATENATE("&lt;=30.09.",BO$10,""))-SUMIFS(Kosztorys!$F:$F,Kosztorys!$D:$D,$B195,Kosztorys!$I:$I,CONCATENATE("&lt;=30.06.",BO$10,"")))*0.25,"nic"),0)</f>
        <v/>
      </c>
      <c r="BP195" s="41">
        <f>IF($C195="OPEX - Koszt 1szt/rok",IF($M195="szt",SUMIFS(Kosztorys!$F:$F,Kosztorys!$D:$D,$B195,Kosztorys!$I:$I,CONCATENATE("&lt;01.01.",BP$10,""))+(SUMIFS(Kosztorys!$F:$F,Kosztorys!$D:$D,$B195,Kosztorys!$I:$I,CONCATENATE("&lt;=31.03.",BP$10,""))-SUMIFS(Kosztorys!$F:$F,Kosztorys!$D:$D,$B195,Kosztorys!$I:$I,CONCATENATE("&lt;=31.12.",BO$10,"")))*0.75+(SUMIFS(Kosztorys!$F:$F,Kosztorys!$D:$D,$B195,Kosztorys!$I:$I,CONCATENATE("&lt;=30.06.",BP$10,""))-SUMIFS(Kosztorys!$F:$F,Kosztorys!$D:$D,$B195,Kosztorys!$I:$I,CONCATENATE("&lt;=31.03.",BP$10,"")))*0.5+(SUMIFS(Kosztorys!$F:$F,Kosztorys!$D:$D,$B195,Kosztorys!$I:$I,CONCATENATE("&lt;=30.09.",BP$10,""))-SUMIFS(Kosztorys!$F:$F,Kosztorys!$D:$D,$B195,Kosztorys!$I:$I,CONCATENATE("&lt;=30.06.",BP$10,"")))*0.25,"nic"),0)</f>
        <v/>
      </c>
      <c r="BQ195" s="41">
        <f>IF($C195="OPEX - Koszt 1szt/rok",IF($M195="szt",SUMIFS(Kosztorys!$F:$F,Kosztorys!$D:$D,$B195,Kosztorys!$I:$I,CONCATENATE("&lt;01.01.",BQ$10,""))+(SUMIFS(Kosztorys!$F:$F,Kosztorys!$D:$D,$B195,Kosztorys!$I:$I,CONCATENATE("&lt;=31.03.",BQ$10,""))-SUMIFS(Kosztorys!$F:$F,Kosztorys!$D:$D,$B195,Kosztorys!$I:$I,CONCATENATE("&lt;=31.12.",BP$10,"")))*0.75+(SUMIFS(Kosztorys!$F:$F,Kosztorys!$D:$D,$B195,Kosztorys!$I:$I,CONCATENATE("&lt;=30.06.",BQ$10,""))-SUMIFS(Kosztorys!$F:$F,Kosztorys!$D:$D,$B195,Kosztorys!$I:$I,CONCATENATE("&lt;=31.03.",BQ$10,"")))*0.5+(SUMIFS(Kosztorys!$F:$F,Kosztorys!$D:$D,$B195,Kosztorys!$I:$I,CONCATENATE("&lt;=30.09.",BQ$10,""))-SUMIFS(Kosztorys!$F:$F,Kosztorys!$D:$D,$B195,Kosztorys!$I:$I,CONCATENATE("&lt;=30.06.",BQ$10,"")))*0.25,"nic"),0)</f>
        <v/>
      </c>
      <c r="BR195" s="41">
        <f>IF($C195="OPEX - Koszt 1szt/rok",IF($M195="szt",SUMIFS(Kosztorys!$F:$F,Kosztorys!$D:$D,$B195,Kosztorys!$I:$I,CONCATENATE("&lt;01.01.",BR$10,""))+(SUMIFS(Kosztorys!$F:$F,Kosztorys!$D:$D,$B195,Kosztorys!$I:$I,CONCATENATE("&lt;=31.03.",BR$10,""))-SUMIFS(Kosztorys!$F:$F,Kosztorys!$D:$D,$B195,Kosztorys!$I:$I,CONCATENATE("&lt;=31.12.",BQ$10,"")))*0.75+(SUMIFS(Kosztorys!$F:$F,Kosztorys!$D:$D,$B195,Kosztorys!$I:$I,CONCATENATE("&lt;=30.06.",BR$10,""))-SUMIFS(Kosztorys!$F:$F,Kosztorys!$D:$D,$B195,Kosztorys!$I:$I,CONCATENATE("&lt;=31.03.",BR$10,"")))*0.5+(SUMIFS(Kosztorys!$F:$F,Kosztorys!$D:$D,$B195,Kosztorys!$I:$I,CONCATENATE("&lt;=30.09.",BR$10,""))-SUMIFS(Kosztorys!$F:$F,Kosztorys!$D:$D,$B195,Kosztorys!$I:$I,CONCATENATE("&lt;=30.06.",BR$10,"")))*0.25,"nic"),0)</f>
        <v/>
      </c>
      <c r="BS195" s="41">
        <f>IF($C195="OPEX - Koszt 1szt/rok",IF($M195="szt",SUMIFS(Kosztorys!$F:$F,Kosztorys!$D:$D,$B195,Kosztorys!$I:$I,CONCATENATE("&lt;01.01.",BS$10,""))+(SUMIFS(Kosztorys!$F:$F,Kosztorys!$D:$D,$B195,Kosztorys!$I:$I,CONCATENATE("&lt;=31.03.",BS$10,""))-SUMIFS(Kosztorys!$F:$F,Kosztorys!$D:$D,$B195,Kosztorys!$I:$I,CONCATENATE("&lt;=31.12.",BR$10,"")))*0.75+(SUMIFS(Kosztorys!$F:$F,Kosztorys!$D:$D,$B195,Kosztorys!$I:$I,CONCATENATE("&lt;=30.06.",BS$10,""))-SUMIFS(Kosztorys!$F:$F,Kosztorys!$D:$D,$B195,Kosztorys!$I:$I,CONCATENATE("&lt;=31.03.",BS$10,"")))*0.5+(SUMIFS(Kosztorys!$F:$F,Kosztorys!$D:$D,$B195,Kosztorys!$I:$I,CONCATENATE("&lt;=30.09.",BS$10,""))-SUMIFS(Kosztorys!$F:$F,Kosztorys!$D:$D,$B195,Kosztorys!$I:$I,CONCATENATE("&lt;=30.06.",BS$10,"")))*0.25,"nic"),0)</f>
        <v/>
      </c>
      <c r="BT195" s="41">
        <f>IF($C195="OPEX - Koszt 1szt/rok",IF($M195="szt",SUMIFS(Kosztorys!$F:$F,Kosztorys!$D:$D,$B195,Kosztorys!$I:$I,CONCATENATE("&lt;01.01.",BT$10,""))+(SUMIFS(Kosztorys!$F:$F,Kosztorys!$D:$D,$B195,Kosztorys!$I:$I,CONCATENATE("&lt;=31.03.",BT$10,""))-SUMIFS(Kosztorys!$F:$F,Kosztorys!$D:$D,$B195,Kosztorys!$I:$I,CONCATENATE("&lt;=31.12.",BS$10,"")))*0.75+(SUMIFS(Kosztorys!$F:$F,Kosztorys!$D:$D,$B195,Kosztorys!$I:$I,CONCATENATE("&lt;=30.06.",BT$10,""))-SUMIFS(Kosztorys!$F:$F,Kosztorys!$D:$D,$B195,Kosztorys!$I:$I,CONCATENATE("&lt;=31.03.",BT$10,"")))*0.5+(SUMIFS(Kosztorys!$F:$F,Kosztorys!$D:$D,$B195,Kosztorys!$I:$I,CONCATENATE("&lt;=30.09.",BT$10,""))-SUMIFS(Kosztorys!$F:$F,Kosztorys!$D:$D,$B195,Kosztorys!$I:$I,CONCATENATE("&lt;=30.06.",BT$10,"")))*0.25,"nic"),0)</f>
        <v/>
      </c>
      <c r="BU195" s="41">
        <f>IF($C195="OPEX - Koszt 1szt/rok",IF($M195="szt",SUMIFS(Kosztorys!$F:$F,Kosztorys!$D:$D,$B195,Kosztorys!$I:$I,CONCATENATE("&lt;01.01.",BU$10,""))+(SUMIFS(Kosztorys!$F:$F,Kosztorys!$D:$D,$B195,Kosztorys!$I:$I,CONCATENATE("&lt;=31.03.",BU$10,""))-SUMIFS(Kosztorys!$F:$F,Kosztorys!$D:$D,$B195,Kosztorys!$I:$I,CONCATENATE("&lt;=31.12.",BT$10,"")))*0.75+(SUMIFS(Kosztorys!$F:$F,Kosztorys!$D:$D,$B195,Kosztorys!$I:$I,CONCATENATE("&lt;=30.06.",BU$10,""))-SUMIFS(Kosztorys!$F:$F,Kosztorys!$D:$D,$B195,Kosztorys!$I:$I,CONCATENATE("&lt;=31.03.",BU$10,"")))*0.5+(SUMIFS(Kosztorys!$F:$F,Kosztorys!$D:$D,$B195,Kosztorys!$I:$I,CONCATENATE("&lt;=30.09.",BU$10,""))-SUMIFS(Kosztorys!$F:$F,Kosztorys!$D:$D,$B195,Kosztorys!$I:$I,CONCATENATE("&lt;=30.06.",BU$10,"")))*0.25,"nic"),0)</f>
        <v/>
      </c>
      <c r="BV195" s="41">
        <f>IF($C195="OPEX - Koszt 1szt/rok",IF($M195="szt",SUMIFS(Kosztorys!$F:$F,Kosztorys!$D:$D,$B195,Kosztorys!$I:$I,CONCATENATE("&lt;01.01.",BV$10,""))+(SUMIFS(Kosztorys!$F:$F,Kosztorys!$D:$D,$B195,Kosztorys!$I:$I,CONCATENATE("&lt;=31.03.",BV$10,""))-SUMIFS(Kosztorys!$F:$F,Kosztorys!$D:$D,$B195,Kosztorys!$I:$I,CONCATENATE("&lt;=31.12.",BU$10,"")))*0.75+(SUMIFS(Kosztorys!$F:$F,Kosztorys!$D:$D,$B195,Kosztorys!$I:$I,CONCATENATE("&lt;=30.06.",BV$10,""))-SUMIFS(Kosztorys!$F:$F,Kosztorys!$D:$D,$B195,Kosztorys!$I:$I,CONCATENATE("&lt;=31.03.",BV$10,"")))*0.5+(SUMIFS(Kosztorys!$F:$F,Kosztorys!$D:$D,$B195,Kosztorys!$I:$I,CONCATENATE("&lt;=30.09.",BV$10,""))-SUMIFS(Kosztorys!$F:$F,Kosztorys!$D:$D,$B195,Kosztorys!$I:$I,CONCATENATE("&lt;=30.06.",BV$10,"")))*0.25,"nic"),0)</f>
        <v/>
      </c>
      <c r="BW195" s="41">
        <f>IF($C195="OPEX - Koszt 1szt/rok",IF($M195="szt",SUMIFS(Kosztorys!$F:$F,Kosztorys!$D:$D,$B195,Kosztorys!$I:$I,CONCATENATE("&lt;01.01.",BW$10,""))+(SUMIFS(Kosztorys!$F:$F,Kosztorys!$D:$D,$B195,Kosztorys!$I:$I,CONCATENATE("&lt;=31.03.",BW$10,""))-SUMIFS(Kosztorys!$F:$F,Kosztorys!$D:$D,$B195,Kosztorys!$I:$I,CONCATENATE("&lt;=31.12.",BV$10,"")))*0.75+(SUMIFS(Kosztorys!$F:$F,Kosztorys!$D:$D,$B195,Kosztorys!$I:$I,CONCATENATE("&lt;=30.06.",BW$10,""))-SUMIFS(Kosztorys!$F:$F,Kosztorys!$D:$D,$B195,Kosztorys!$I:$I,CONCATENATE("&lt;=31.03.",BW$10,"")))*0.5+(SUMIFS(Kosztorys!$F:$F,Kosztorys!$D:$D,$B195,Kosztorys!$I:$I,CONCATENATE("&lt;=30.09.",BW$10,""))-SUMIFS(Kosztorys!$F:$F,Kosztorys!$D:$D,$B195,Kosztorys!$I:$I,CONCATENATE("&lt;=30.06.",BW$10,"")))*0.25,"nic"),0)</f>
        <v/>
      </c>
      <c r="BX195" s="41">
        <f>IF(C195="OPEX - Koszt 1szt/rok",IF(MAX(BH195:BW195)=IF(ISERROR(VLOOKUP(B195,JB_tabela,MATCH(BX$9,JB_menu,0)-1,FALSE())),,VLOOKUP(B195,JB_tabela,MATCH(BX$9,JB_menu,0)-1,FALSE())),"OK","nie zgadza się liczba użytych JB"),"OK-ND")</f>
        <v/>
      </c>
      <c r="CB195" s="41">
        <f>IF($C195="OPEX - Długość 1m koszt/rok",IF($M195="m",SUMIFS(Kosztorys!$F:$F,Kosztorys!$D:$D,$B195,Kosztorys!$I:$I,CONCATENATE("&lt;01.01.",CB$10,""))+(SUMIFS(Kosztorys!$F:$F,Kosztorys!$D:$D,$B195,Kosztorys!$I:$I,CONCATENATE("&lt;=31.03.",CB$10,""))-SUMIFS(Kosztorys!$F:$F,Kosztorys!$D:$D,$B195,Kosztorys!$I:$I,CONCATENATE("&lt;=31.12.",CA$10,"")))*0.75+(SUMIFS(Kosztorys!$F:$F,Kosztorys!$D:$D,$B195,Kosztorys!$I:$I,CONCATENATE("&lt;=30.06.",CB$10,""))-SUMIFS(Kosztorys!$F:$F,Kosztorys!$D:$D,$B195,Kosztorys!$I:$I,CONCATENATE("&lt;=31.03.",CB$10,"")))*0.5+(SUMIFS(Kosztorys!$F:$F,Kosztorys!$D:$D,$B195,Kosztorys!$I:$I,CONCATENATE("&lt;=30.09.",CB$10,""))-SUMIFS(Kosztorys!$F:$F,Kosztorys!$D:$D,$B195,Kosztorys!$I:$I,CONCATENATE("&lt;=30.06.",CB$10,"")))*0.25,"nic"),0)</f>
        <v/>
      </c>
      <c r="CC195" s="41">
        <f>IF($C195="OPEX - Długość 1m koszt/rok",IF($M195="m",SUMIFS(Kosztorys!$F:$F,Kosztorys!$D:$D,$B195,Kosztorys!$I:$I,CONCATENATE("&lt;01.01.",CC$10,""))+(SUMIFS(Kosztorys!$F:$F,Kosztorys!$D:$D,$B195,Kosztorys!$I:$I,CONCATENATE("&lt;=31.03.",CC$10,""))-SUMIFS(Kosztorys!$F:$F,Kosztorys!$D:$D,$B195,Kosztorys!$I:$I,CONCATENATE("&lt;=31.12.",CB$10,"")))*0.75+(SUMIFS(Kosztorys!$F:$F,Kosztorys!$D:$D,$B195,Kosztorys!$I:$I,CONCATENATE("&lt;=30.06.",CC$10,""))-SUMIFS(Kosztorys!$F:$F,Kosztorys!$D:$D,$B195,Kosztorys!$I:$I,CONCATENATE("&lt;=31.03.",CC$10,"")))*0.5+(SUMIFS(Kosztorys!$F:$F,Kosztorys!$D:$D,$B195,Kosztorys!$I:$I,CONCATENATE("&lt;=30.09.",CC$10,""))-SUMIFS(Kosztorys!$F:$F,Kosztorys!$D:$D,$B195,Kosztorys!$I:$I,CONCATENATE("&lt;=30.06.",CC$10,"")))*0.25,"nic"),0)</f>
        <v/>
      </c>
      <c r="CD195" s="41">
        <f>IF($C195="OPEX - Długość 1m koszt/rok",IF($M195="m",SUMIFS(Kosztorys!$F:$F,Kosztorys!$D:$D,$B195,Kosztorys!$I:$I,CONCATENATE("&lt;01.01.",CD$10,""))+(SUMIFS(Kosztorys!$F:$F,Kosztorys!$D:$D,$B195,Kosztorys!$I:$I,CONCATENATE("&lt;=31.03.",CD$10,""))-SUMIFS(Kosztorys!$F:$F,Kosztorys!$D:$D,$B195,Kosztorys!$I:$I,CONCATENATE("&lt;=31.12.",CC$10,"")))*0.75+(SUMIFS(Kosztorys!$F:$F,Kosztorys!$D:$D,$B195,Kosztorys!$I:$I,CONCATENATE("&lt;=30.06.",CD$10,""))-SUMIFS(Kosztorys!$F:$F,Kosztorys!$D:$D,$B195,Kosztorys!$I:$I,CONCATENATE("&lt;=31.03.",CD$10,"")))*0.5+(SUMIFS(Kosztorys!$F:$F,Kosztorys!$D:$D,$B195,Kosztorys!$I:$I,CONCATENATE("&lt;=30.09.",CD$10,""))-SUMIFS(Kosztorys!$F:$F,Kosztorys!$D:$D,$B195,Kosztorys!$I:$I,CONCATENATE("&lt;=30.06.",CD$10,"")))*0.25,"nic"),0)</f>
        <v/>
      </c>
      <c r="CE195" s="41">
        <f>IF($C195="OPEX - Długość 1m koszt/rok",IF($M195="m",SUMIFS(Kosztorys!$F:$F,Kosztorys!$D:$D,$B195,Kosztorys!$I:$I,CONCATENATE("&lt;01.01.",CE$10,""))+(SUMIFS(Kosztorys!$F:$F,Kosztorys!$D:$D,$B195,Kosztorys!$I:$I,CONCATENATE("&lt;=31.03.",CE$10,""))-SUMIFS(Kosztorys!$F:$F,Kosztorys!$D:$D,$B195,Kosztorys!$I:$I,CONCATENATE("&lt;=31.12.",CD$10,"")))*0.75+(SUMIFS(Kosztorys!$F:$F,Kosztorys!$D:$D,$B195,Kosztorys!$I:$I,CONCATENATE("&lt;=30.06.",CE$10,""))-SUMIFS(Kosztorys!$F:$F,Kosztorys!$D:$D,$B195,Kosztorys!$I:$I,CONCATENATE("&lt;=31.03.",CE$10,"")))*0.5+(SUMIFS(Kosztorys!$F:$F,Kosztorys!$D:$D,$B195,Kosztorys!$I:$I,CONCATENATE("&lt;=30.09.",CE$10,""))-SUMIFS(Kosztorys!$F:$F,Kosztorys!$D:$D,$B195,Kosztorys!$I:$I,CONCATENATE("&lt;=30.06.",CE$10,"")))*0.25,"nic"),0)</f>
        <v/>
      </c>
      <c r="CF195" s="41">
        <f>IF($C195="OPEX - Długość 1m koszt/rok",IF($M195="m",SUMIFS(Kosztorys!$F:$F,Kosztorys!$D:$D,$B195,Kosztorys!$I:$I,CONCATENATE("&lt;01.01.",CF$10,""))+(SUMIFS(Kosztorys!$F:$F,Kosztorys!$D:$D,$B195,Kosztorys!$I:$I,CONCATENATE("&lt;=31.03.",CF$10,""))-SUMIFS(Kosztorys!$F:$F,Kosztorys!$D:$D,$B195,Kosztorys!$I:$I,CONCATENATE("&lt;=31.12.",CE$10,"")))*0.75+(SUMIFS(Kosztorys!$F:$F,Kosztorys!$D:$D,$B195,Kosztorys!$I:$I,CONCATENATE("&lt;=30.06.",CF$10,""))-SUMIFS(Kosztorys!$F:$F,Kosztorys!$D:$D,$B195,Kosztorys!$I:$I,CONCATENATE("&lt;=31.03.",CF$10,"")))*0.5+(SUMIFS(Kosztorys!$F:$F,Kosztorys!$D:$D,$B195,Kosztorys!$I:$I,CONCATENATE("&lt;=30.09.",CF$10,""))-SUMIFS(Kosztorys!$F:$F,Kosztorys!$D:$D,$B195,Kosztorys!$I:$I,CONCATENATE("&lt;=30.06.",CF$10,"")))*0.25,"nic"),0)</f>
        <v/>
      </c>
      <c r="CG195" s="41">
        <f>IF($C195="OPEX - Długość 1m koszt/rok",IF($M195="m",SUMIFS(Kosztorys!$F:$F,Kosztorys!$D:$D,$B195,Kosztorys!$I:$I,CONCATENATE("&lt;01.01.",CG$10,""))+(SUMIFS(Kosztorys!$F:$F,Kosztorys!$D:$D,$B195,Kosztorys!$I:$I,CONCATENATE("&lt;=31.03.",CG$10,""))-SUMIFS(Kosztorys!$F:$F,Kosztorys!$D:$D,$B195,Kosztorys!$I:$I,CONCATENATE("&lt;=31.12.",CF$10,"")))*0.75+(SUMIFS(Kosztorys!$F:$F,Kosztorys!$D:$D,$B195,Kosztorys!$I:$I,CONCATENATE("&lt;=30.06.",CG$10,""))-SUMIFS(Kosztorys!$F:$F,Kosztorys!$D:$D,$B195,Kosztorys!$I:$I,CONCATENATE("&lt;=31.03.",CG$10,"")))*0.5+(SUMIFS(Kosztorys!$F:$F,Kosztorys!$D:$D,$B195,Kosztorys!$I:$I,CONCATENATE("&lt;=30.09.",CG$10,""))-SUMIFS(Kosztorys!$F:$F,Kosztorys!$D:$D,$B195,Kosztorys!$I:$I,CONCATENATE("&lt;=30.06.",CG$10,"")))*0.25,"nic"),0)</f>
        <v/>
      </c>
      <c r="CH195" s="41">
        <f>IF($C195="OPEX - Długość 1m koszt/rok",IF($M195="m",SUMIFS(Kosztorys!$F:$F,Kosztorys!$D:$D,$B195,Kosztorys!$I:$I,CONCATENATE("&lt;01.01.",CH$10,""))+(SUMIFS(Kosztorys!$F:$F,Kosztorys!$D:$D,$B195,Kosztorys!$I:$I,CONCATENATE("&lt;=31.03.",CH$10,""))-SUMIFS(Kosztorys!$F:$F,Kosztorys!$D:$D,$B195,Kosztorys!$I:$I,CONCATENATE("&lt;=31.12.",CG$10,"")))*0.75+(SUMIFS(Kosztorys!$F:$F,Kosztorys!$D:$D,$B195,Kosztorys!$I:$I,CONCATENATE("&lt;=30.06.",CH$10,""))-SUMIFS(Kosztorys!$F:$F,Kosztorys!$D:$D,$B195,Kosztorys!$I:$I,CONCATENATE("&lt;=31.03.",CH$10,"")))*0.5+(SUMIFS(Kosztorys!$F:$F,Kosztorys!$D:$D,$B195,Kosztorys!$I:$I,CONCATENATE("&lt;=30.09.",CH$10,""))-SUMIFS(Kosztorys!$F:$F,Kosztorys!$D:$D,$B195,Kosztorys!$I:$I,CONCATENATE("&lt;=30.06.",CH$10,"")))*0.25,"nic"),0)</f>
        <v/>
      </c>
      <c r="CI195" s="41">
        <f>IF($C195="OPEX - Długość 1m koszt/rok",IF($M195="m",SUMIFS(Kosztorys!$F:$F,Kosztorys!$D:$D,$B195,Kosztorys!$I:$I,CONCATENATE("&lt;01.01.",CI$10,""))+(SUMIFS(Kosztorys!$F:$F,Kosztorys!$D:$D,$B195,Kosztorys!$I:$I,CONCATENATE("&lt;=31.03.",CI$10,""))-SUMIFS(Kosztorys!$F:$F,Kosztorys!$D:$D,$B195,Kosztorys!$I:$I,CONCATENATE("&lt;=31.12.",CH$10,"")))*0.75+(SUMIFS(Kosztorys!$F:$F,Kosztorys!$D:$D,$B195,Kosztorys!$I:$I,CONCATENATE("&lt;=30.06.",CI$10,""))-SUMIFS(Kosztorys!$F:$F,Kosztorys!$D:$D,$B195,Kosztorys!$I:$I,CONCATENATE("&lt;=31.03.",CI$10,"")))*0.5+(SUMIFS(Kosztorys!$F:$F,Kosztorys!$D:$D,$B195,Kosztorys!$I:$I,CONCATENATE("&lt;=30.09.",CI$10,""))-SUMIFS(Kosztorys!$F:$F,Kosztorys!$D:$D,$B195,Kosztorys!$I:$I,CONCATENATE("&lt;=30.06.",CI$10,"")))*0.25,"nic"),0)</f>
        <v/>
      </c>
      <c r="CJ195" s="41">
        <f>IF($C195="OPEX - Długość 1m koszt/rok",IF($M195="m",SUMIFS(Kosztorys!$F:$F,Kosztorys!$D:$D,$B195,Kosztorys!$I:$I,CONCATENATE("&lt;01.01.",CJ$10,""))+(SUMIFS(Kosztorys!$F:$F,Kosztorys!$D:$D,$B195,Kosztorys!$I:$I,CONCATENATE("&lt;=31.03.",CJ$10,""))-SUMIFS(Kosztorys!$F:$F,Kosztorys!$D:$D,$B195,Kosztorys!$I:$I,CONCATENATE("&lt;=31.12.",CI$10,"")))*0.75+(SUMIFS(Kosztorys!$F:$F,Kosztorys!$D:$D,$B195,Kosztorys!$I:$I,CONCATENATE("&lt;=30.06.",CJ$10,""))-SUMIFS(Kosztorys!$F:$F,Kosztorys!$D:$D,$B195,Kosztorys!$I:$I,CONCATENATE("&lt;=31.03.",CJ$10,"")))*0.5+(SUMIFS(Kosztorys!$F:$F,Kosztorys!$D:$D,$B195,Kosztorys!$I:$I,CONCATENATE("&lt;=30.09.",CJ$10,""))-SUMIFS(Kosztorys!$F:$F,Kosztorys!$D:$D,$B195,Kosztorys!$I:$I,CONCATENATE("&lt;=30.06.",CJ$10,"")))*0.25,"nic"),0)</f>
        <v/>
      </c>
      <c r="CK195" s="41">
        <f>IF($C195="OPEX - Długość 1m koszt/rok",IF($M195="m",SUMIFS(Kosztorys!$F:$F,Kosztorys!$D:$D,$B195,Kosztorys!$I:$I,CONCATENATE("&lt;01.01.",CK$10,""))+(SUMIFS(Kosztorys!$F:$F,Kosztorys!$D:$D,$B195,Kosztorys!$I:$I,CONCATENATE("&lt;=31.03.",CK$10,""))-SUMIFS(Kosztorys!$F:$F,Kosztorys!$D:$D,$B195,Kosztorys!$I:$I,CONCATENATE("&lt;=31.12.",CJ$10,"")))*0.75+(SUMIFS(Kosztorys!$F:$F,Kosztorys!$D:$D,$B195,Kosztorys!$I:$I,CONCATENATE("&lt;=30.06.",CK$10,""))-SUMIFS(Kosztorys!$F:$F,Kosztorys!$D:$D,$B195,Kosztorys!$I:$I,CONCATENATE("&lt;=31.03.",CK$10,"")))*0.5+(SUMIFS(Kosztorys!$F:$F,Kosztorys!$D:$D,$B195,Kosztorys!$I:$I,CONCATENATE("&lt;=30.09.",CK$10,""))-SUMIFS(Kosztorys!$F:$F,Kosztorys!$D:$D,$B195,Kosztorys!$I:$I,CONCATENATE("&lt;=30.06.",CK$10,"")))*0.25,"nic"),0)</f>
        <v/>
      </c>
      <c r="CL195" s="41">
        <f>IF($C195="OPEX - Długość 1m koszt/rok",IF($M195="m",SUMIFS(Kosztorys!$F:$F,Kosztorys!$D:$D,$B195,Kosztorys!$I:$I,CONCATENATE("&lt;01.01.",CL$10,""))+(SUMIFS(Kosztorys!$F:$F,Kosztorys!$D:$D,$B195,Kosztorys!$I:$I,CONCATENATE("&lt;=31.03.",CL$10,""))-SUMIFS(Kosztorys!$F:$F,Kosztorys!$D:$D,$B195,Kosztorys!$I:$I,CONCATENATE("&lt;=31.12.",CK$10,"")))*0.75+(SUMIFS(Kosztorys!$F:$F,Kosztorys!$D:$D,$B195,Kosztorys!$I:$I,CONCATENATE("&lt;=30.06.",CL$10,""))-SUMIFS(Kosztorys!$F:$F,Kosztorys!$D:$D,$B195,Kosztorys!$I:$I,CONCATENATE("&lt;=31.03.",CL$10,"")))*0.5+(SUMIFS(Kosztorys!$F:$F,Kosztorys!$D:$D,$B195,Kosztorys!$I:$I,CONCATENATE("&lt;=30.09.",CL$10,""))-SUMIFS(Kosztorys!$F:$F,Kosztorys!$D:$D,$B195,Kosztorys!$I:$I,CONCATENATE("&lt;=30.06.",CL$10,"")))*0.25,"nic"),0)</f>
        <v/>
      </c>
      <c r="CM195" s="41">
        <f>IF($C195="OPEX - Długość 1m koszt/rok",IF($M195="m",SUMIFS(Kosztorys!$F:$F,Kosztorys!$D:$D,$B195,Kosztorys!$I:$I,CONCATENATE("&lt;01.01.",CM$10,""))+(SUMIFS(Kosztorys!$F:$F,Kosztorys!$D:$D,$B195,Kosztorys!$I:$I,CONCATENATE("&lt;=31.03.",CM$10,""))-SUMIFS(Kosztorys!$F:$F,Kosztorys!$D:$D,$B195,Kosztorys!$I:$I,CONCATENATE("&lt;=31.12.",CL$10,"")))*0.75+(SUMIFS(Kosztorys!$F:$F,Kosztorys!$D:$D,$B195,Kosztorys!$I:$I,CONCATENATE("&lt;=30.06.",CM$10,""))-SUMIFS(Kosztorys!$F:$F,Kosztorys!$D:$D,$B195,Kosztorys!$I:$I,CONCATENATE("&lt;=31.03.",CM$10,"")))*0.5+(SUMIFS(Kosztorys!$F:$F,Kosztorys!$D:$D,$B195,Kosztorys!$I:$I,CONCATENATE("&lt;=30.09.",CM$10,""))-SUMIFS(Kosztorys!$F:$F,Kosztorys!$D:$D,$B195,Kosztorys!$I:$I,CONCATENATE("&lt;=30.06.",CM$10,"")))*0.25,"nic"),0)</f>
        <v/>
      </c>
      <c r="CN195" s="41">
        <f>IF($C195="OPEX - Długość 1m koszt/rok",IF($M195="m",SUMIFS(Kosztorys!$F:$F,Kosztorys!$D:$D,$B195,Kosztorys!$I:$I,CONCATENATE("&lt;01.01.",CN$10,""))+(SUMIFS(Kosztorys!$F:$F,Kosztorys!$D:$D,$B195,Kosztorys!$I:$I,CONCATENATE("&lt;=31.03.",CN$10,""))-SUMIFS(Kosztorys!$F:$F,Kosztorys!$D:$D,$B195,Kosztorys!$I:$I,CONCATENATE("&lt;=31.12.",CM$10,"")))*0.75+(SUMIFS(Kosztorys!$F:$F,Kosztorys!$D:$D,$B195,Kosztorys!$I:$I,CONCATENATE("&lt;=30.06.",CN$10,""))-SUMIFS(Kosztorys!$F:$F,Kosztorys!$D:$D,$B195,Kosztorys!$I:$I,CONCATENATE("&lt;=31.03.",CN$10,"")))*0.5+(SUMIFS(Kosztorys!$F:$F,Kosztorys!$D:$D,$B195,Kosztorys!$I:$I,CONCATENATE("&lt;=30.09.",CN$10,""))-SUMIFS(Kosztorys!$F:$F,Kosztorys!$D:$D,$B195,Kosztorys!$I:$I,CONCATENATE("&lt;=30.06.",CN$10,"")))*0.25,"nic"),0)</f>
        <v/>
      </c>
      <c r="CO195" s="41">
        <f>IF($C195="OPEX - Długość 1m koszt/rok",IF($M195="m",SUMIFS(Kosztorys!$F:$F,Kosztorys!$D:$D,$B195,Kosztorys!$I:$I,CONCATENATE("&lt;01.01.",CO$10,""))+(SUMIFS(Kosztorys!$F:$F,Kosztorys!$D:$D,$B195,Kosztorys!$I:$I,CONCATENATE("&lt;=31.03.",CO$10,""))-SUMIFS(Kosztorys!$F:$F,Kosztorys!$D:$D,$B195,Kosztorys!$I:$I,CONCATENATE("&lt;=31.12.",CN$10,"")))*0.75+(SUMIFS(Kosztorys!$F:$F,Kosztorys!$D:$D,$B195,Kosztorys!$I:$I,CONCATENATE("&lt;=30.06.",CO$10,""))-SUMIFS(Kosztorys!$F:$F,Kosztorys!$D:$D,$B195,Kosztorys!$I:$I,CONCATENATE("&lt;=31.03.",CO$10,"")))*0.5+(SUMIFS(Kosztorys!$F:$F,Kosztorys!$D:$D,$B195,Kosztorys!$I:$I,CONCATENATE("&lt;=30.09.",CO$10,""))-SUMIFS(Kosztorys!$F:$F,Kosztorys!$D:$D,$B195,Kosztorys!$I:$I,CONCATENATE("&lt;=30.06.",CO$10,"")))*0.25,"nic"),0)</f>
        <v/>
      </c>
      <c r="CP195" s="41">
        <f>IF($C195="OPEX - Długość 1m koszt/rok",IF($M195="m",SUMIFS(Kosztorys!$F:$F,Kosztorys!$D:$D,$B195,Kosztorys!$I:$I,CONCATENATE("&lt;01.01.",CP$10,""))+(SUMIFS(Kosztorys!$F:$F,Kosztorys!$D:$D,$B195,Kosztorys!$I:$I,CONCATENATE("&lt;=31.03.",CP$10,""))-SUMIFS(Kosztorys!$F:$F,Kosztorys!$D:$D,$B195,Kosztorys!$I:$I,CONCATENATE("&lt;=31.12.",CO$10,"")))*0.75+(SUMIFS(Kosztorys!$F:$F,Kosztorys!$D:$D,$B195,Kosztorys!$I:$I,CONCATENATE("&lt;=30.06.",CP$10,""))-SUMIFS(Kosztorys!$F:$F,Kosztorys!$D:$D,$B195,Kosztorys!$I:$I,CONCATENATE("&lt;=31.03.",CP$10,"")))*0.5+(SUMIFS(Kosztorys!$F:$F,Kosztorys!$D:$D,$B195,Kosztorys!$I:$I,CONCATENATE("&lt;=30.09.",CP$10,""))-SUMIFS(Kosztorys!$F:$F,Kosztorys!$D:$D,$B195,Kosztorys!$I:$I,CONCATENATE("&lt;=30.06.",CP$10,"")))*0.25,"nic"),0)</f>
        <v/>
      </c>
      <c r="CQ195" s="41">
        <f>IF($C195="OPEX - Długość 1m koszt/rok",IF($M195="m",SUMIFS(Kosztorys!$F:$F,Kosztorys!$D:$D,$B195,Kosztorys!$I:$I,CONCATENATE("&lt;01.01.",CQ$10,""))+(SUMIFS(Kosztorys!$F:$F,Kosztorys!$D:$D,$B195,Kosztorys!$I:$I,CONCATENATE("&lt;=31.03.",CQ$10,""))-SUMIFS(Kosztorys!$F:$F,Kosztorys!$D:$D,$B195,Kosztorys!$I:$I,CONCATENATE("&lt;=31.12.",CP$10,"")))*0.75+(SUMIFS(Kosztorys!$F:$F,Kosztorys!$D:$D,$B195,Kosztorys!$I:$I,CONCATENATE("&lt;=30.06.",CQ$10,""))-SUMIFS(Kosztorys!$F:$F,Kosztorys!$D:$D,$B195,Kosztorys!$I:$I,CONCATENATE("&lt;=31.03.",CQ$10,"")))*0.5+(SUMIFS(Kosztorys!$F:$F,Kosztorys!$D:$D,$B195,Kosztorys!$I:$I,CONCATENATE("&lt;=30.09.",CQ$10,""))-SUMIFS(Kosztorys!$F:$F,Kosztorys!$D:$D,$B195,Kosztorys!$I:$I,CONCATENATE("&lt;=30.06.",CQ$10,"")))*0.25,"nic"),0)</f>
        <v/>
      </c>
      <c r="CR195" s="41">
        <f>IF(C195="OPEX - Długość 1m koszt/rok",IF(MAX(CB195:CQ195)=IF(ISERROR(VLOOKUP(B195,JB_tabela,MATCH(CR$9,JB_menu,0)-1,FALSE())),,VLOOKUP(B195,JB_tabela,MATCH(CR$9,JB_menu,0)-1,FALSE())),"OK","nie zgadza się liczba użytych JB"),"OK-ND")</f>
        <v/>
      </c>
      <c r="CS195" s="41">
        <f>IFERROR(VLOOKUP($C195,$CY$2:$CZ$7,2,FALSE()),"ERROR")</f>
        <v/>
      </c>
      <c r="CV195" s="41">
        <f>$Q195</f>
        <v/>
      </c>
      <c r="CW195" s="41">
        <f>$R195</f>
        <v/>
      </c>
      <c r="CX195" s="41">
        <f>$S195</f>
        <v/>
      </c>
      <c r="CY195" s="41">
        <f>ROUND(IF(LEFT($C195,4)="CAPE",ROUND($E195*$H195,2)*OFFSET(T195,0,$CS195),0),2)</f>
        <v/>
      </c>
      <c r="CZ195" s="41">
        <f>ROUND(IF(LEFT($C195,4)="CAPE",ROUND($E195*$H195,2)*OFFSET(U195,0,$CS195),0),2)</f>
        <v/>
      </c>
      <c r="DA195" s="41">
        <f>ROUND(IF(LEFT($C195,4)="CAPE",ROUND($E195*$H195,2)*OFFSET(V195,0,$CS195),0),2)</f>
        <v/>
      </c>
      <c r="DB195" s="41">
        <f>ROUND(IF(LEFT($C195,4)="CAPE",ROUND($E195*$H195,2)*OFFSET(W195,0,$CS195),0),2)</f>
        <v/>
      </c>
      <c r="DC195" s="41">
        <f>ROUND(IF(LEFT($C195,4)="CAPE",ROUND($E195*$H195,2)*OFFSET(X195,0,$CS195),0),2)</f>
        <v/>
      </c>
      <c r="DD195" s="41">
        <f>ROUND(IF(LEFT($C195,4)="CAPE",ROUND($E195*$H195,2)*OFFSET(Y195,0,$CS195),0),2)</f>
        <v/>
      </c>
      <c r="DE195" s="41">
        <f>ROUND(IF(LEFT($C195,4)="CAPE",ROUND($E195*$H195,2)*OFFSET(Z195,0,$CS195),0),2)</f>
        <v/>
      </c>
      <c r="DF195" s="41">
        <f>ROUND(IF(LEFT($C195,4)="CAPE",ROUND($E195*$H195,2)*OFFSET(AA195,0,$CS195),0),2)</f>
        <v/>
      </c>
      <c r="DG195" s="41">
        <f>ROUND(IF(LEFT($C195,4)="CAPE",ROUND($E195*$H195,2)*OFFSET(AB195,0,$CS195),0),2)</f>
        <v/>
      </c>
      <c r="DH195" s="41">
        <f>ROUND(IF(LEFT($C195,4)="CAPE",ROUND($E195*$H195,2)*OFFSET(AC195,0,$CS195),0),2)</f>
        <v/>
      </c>
      <c r="DI195" s="41">
        <f>ROUND(IF(LEFT($C195,4)="CAPE",ROUND($E195*$H195,2)*OFFSET(AD195,0,$CS195),0),2)</f>
        <v/>
      </c>
      <c r="DJ195" s="41">
        <f>ROUND(IF(LEFT($C195,4)="CAPE",ROUND($E195*$H195,2)*OFFSET(AE195,0,$CS195),0),2)</f>
        <v/>
      </c>
      <c r="DK195" s="41">
        <f>ROUND(IF(LEFT($C195,4)="CAPE",ROUND($E195*$H195,2)*OFFSET(AF195,0,$CS195),0),2)</f>
        <v/>
      </c>
      <c r="DL195" s="41">
        <f>ROUND(IF(LEFT($C195,4)="CAPE",ROUND($E195*$H195,2)*OFFSET(AG195,0,$CS195),0),2)</f>
        <v/>
      </c>
      <c r="DM195" s="41">
        <f>ROUND(IF(LEFT($C195,4)="CAPE",ROUND($E195*$H195,2)*OFFSET(AH195,0,$CS195),0),2)</f>
        <v/>
      </c>
      <c r="DN195" s="41">
        <f>ROUND(IF(LEFT($C195,4)="CAPE",ROUND($E195*$H195,2)*OFFSET(AI195,0,$CS195),0),2)</f>
        <v/>
      </c>
      <c r="DP195" s="41">
        <f>$Q195</f>
        <v/>
      </c>
      <c r="DQ195" s="41">
        <f>$R195</f>
        <v/>
      </c>
      <c r="DR195" s="41">
        <f>$S195</f>
        <v/>
      </c>
      <c r="DS195" s="41">
        <f>ROUND(IF(LEFT($C195,4)="OPEX",$E195*$H195*OFFSET($T195,0,$CS195),0),2)</f>
        <v/>
      </c>
      <c r="DT195" s="41">
        <f>ROUND(IF(LEFT($C195,4)="OPEX",$E195*$H195*OFFSET($U195,0,$CS195),0),2)</f>
        <v/>
      </c>
      <c r="DU195" s="41">
        <f>ROUND(IF(LEFT($C195,4)="OPEX",$E195*$H195*OFFSET($V195,0,$CS195),0),2)</f>
        <v/>
      </c>
      <c r="DV195" s="41">
        <f>ROUND(IF(LEFT($C195,4)="OPEX",$E195*$H195*OFFSET($W195,0,$CS195),0),2)</f>
        <v/>
      </c>
      <c r="DW195" s="41">
        <f>ROUND(IF(LEFT($C195,4)="OPEX",$E195*$H195*OFFSET($X195,0,$CS195),0),2)</f>
        <v/>
      </c>
      <c r="DX195" s="41">
        <f>ROUND(IF(LEFT($C195,4)="OPEX",$E195*$H195*OFFSET($Y195,0,$CS195),0),2)</f>
        <v/>
      </c>
      <c r="DY195" s="41">
        <f>ROUND(IF(LEFT($C195,4)="OPEX",$E195*$H195*OFFSET($Z195,0,$CS195),0),2)</f>
        <v/>
      </c>
      <c r="DZ195" s="41">
        <f>ROUND(IF(LEFT($C195,4)="OPEX",$E195*$H195*OFFSET($AA195,0,$CS195),0),2)</f>
        <v/>
      </c>
      <c r="EA195" s="41">
        <f>ROUND(IF(LEFT($C195,4)="OPEX",$E195*$H195*OFFSET($AB195,0,$CS195),0),2)</f>
        <v/>
      </c>
      <c r="EB195" s="41">
        <f>ROUND(IF(LEFT($C195,4)="OPEX",$E195*$H195*OFFSET($AC195,0,$CS195),0),2)</f>
        <v/>
      </c>
      <c r="EC195" s="41">
        <f>ROUND(IF(LEFT($C195,4)="OPEX",$E195*$H195*OFFSET($AD195,0,$CS195),0),2)</f>
        <v/>
      </c>
      <c r="ED195" s="41">
        <f>ROUND(IF(LEFT($C195,4)="OPEX",$E195*$H195*OFFSET($AE195,0,$CS195),0),2)</f>
        <v/>
      </c>
      <c r="EE195" s="41">
        <f>ROUND(IF(LEFT($C195,4)="OPEX",$E195*$H195*OFFSET($AF195,0,$CS195),0),2)</f>
        <v/>
      </c>
      <c r="EF195" s="41">
        <f>ROUND(IF(LEFT($C195,4)="OPEX",$E195*$H195*OFFSET($AG195,0,$CS195),0),2)</f>
        <v/>
      </c>
      <c r="EG195" s="41">
        <f>ROUND(IF(LEFT($C195,4)="OPEX",$E195*$H195*OFFSET($AH195,0,$CS195),0),2)</f>
        <v/>
      </c>
      <c r="EH195" s="41">
        <f>ROUND(IF(LEFT($C195,4)="OPEX",$E195*$H195*OFFSET($AI195,0,$CS195),0),2)</f>
        <v/>
      </c>
      <c r="EJ195" s="41">
        <f>$Q195</f>
        <v/>
      </c>
      <c r="EK195" s="41">
        <f>$R195</f>
        <v/>
      </c>
      <c r="EL195" s="41">
        <f>$S195</f>
        <v/>
      </c>
      <c r="EM195" s="41">
        <f>ROUND($D195*$CY195,2)</f>
        <v/>
      </c>
      <c r="EN195" s="41">
        <f>ROUND($D195*$CZ195,2)</f>
        <v/>
      </c>
      <c r="EO195" s="41">
        <f>ROUND($D195*$DA195,2)</f>
        <v/>
      </c>
      <c r="EP195" s="41">
        <f>ROUND($D195*$DB195,2)</f>
        <v/>
      </c>
      <c r="EQ195" s="41">
        <f>ROUND($D195*$DC195,2)</f>
        <v/>
      </c>
      <c r="ER195" s="41">
        <f>ROUND($D195*$DD195,2)</f>
        <v/>
      </c>
      <c r="ES195" s="41">
        <f>ROUND($D195*$DE195,2)</f>
        <v/>
      </c>
      <c r="ET195" s="41">
        <f>ROUND($D195*$DF195,2)</f>
        <v/>
      </c>
      <c r="EU195" s="41">
        <f>ROUND($D195*$DG195,2)</f>
        <v/>
      </c>
      <c r="EV195" s="41">
        <f>ROUND($D195*$DH195,2)</f>
        <v/>
      </c>
      <c r="EW195" s="41">
        <f>ROUND($D195*$DI195,2)</f>
        <v/>
      </c>
      <c r="EX195" s="41">
        <f>ROUND($D195*$DJ195,2)</f>
        <v/>
      </c>
      <c r="EY195" s="41">
        <f>ROUND($D195*$DK195,2)</f>
        <v/>
      </c>
      <c r="EZ195" s="41">
        <f>ROUND($D195*$DL195,2)</f>
        <v/>
      </c>
      <c r="FA195" s="41">
        <f>ROUND($D195*$DM195,2)</f>
        <v/>
      </c>
      <c r="FB195" s="41">
        <f>ROUND($D195*$DN195,2)</f>
        <v/>
      </c>
      <c r="FG195" s="41">
        <f>ROUND(IF(LEFT($C195,4)="CAPE",SUM($CY195:CY195 )/$P195,0),2)</f>
        <v/>
      </c>
      <c r="FH195" s="41">
        <f>ROUND(IF(LEFT($C195,4)="CAPE",SUM($CY195:CZ195 )/$P195,0),2)</f>
        <v/>
      </c>
      <c r="FI195" s="41">
        <f>ROUND(IF(LEFT($C195,4)="CAPE",SUM($CY195:DA195 )/$P195,0),2)</f>
        <v/>
      </c>
      <c r="FJ195" s="41">
        <f>ROUND(IF(LEFT($C195,4)="CAPE",SUM($CY195:DB195 )/$P195,0),2)</f>
        <v/>
      </c>
      <c r="FK195" s="41">
        <f>ROUND(IF(LEFT($C195,4)="CAPE",SUM($CY195:DC195 )/$P195,0),2)</f>
        <v/>
      </c>
      <c r="FL195" s="41">
        <f>ROUND(IF(LEFT($C195,4)="CAPE",SUM($CY195:DD195 )/$P195,0),2)</f>
        <v/>
      </c>
      <c r="FM195" s="41">
        <f>ROUND(IF(LEFT($C195,4)="CAPE",SUM($CY195:DE195 )/$P195,0),2)</f>
        <v/>
      </c>
      <c r="FN195" s="41">
        <f>ROUND(IF(LEFT($C195,4)="CAPE",SUM($CY195:DF195 )/$P195,0),2)</f>
        <v/>
      </c>
      <c r="FO195" s="41">
        <f>ROUND(IF(LEFT($C195,4)="CAPE",SUM($CY195:DG195 )/$P195,0),2)</f>
        <v/>
      </c>
      <c r="FP195" s="41">
        <f>ROUND(IF(LEFT($C195,4)="CAPE",SUM($CY195:DH195 )/$P195,0),2)</f>
        <v/>
      </c>
      <c r="FQ195" s="41">
        <f>ROUND(IF(LEFT($C195,4)="CAPE",SUM($CY195:DI195 )/$P195,0),2)</f>
        <v/>
      </c>
      <c r="FR195" s="41">
        <f>ROUND(IF(LEFT($C195,4)="CAPE",SUM($CY195:DJ195 )/$P195,0),2)</f>
        <v/>
      </c>
      <c r="FS195" s="41">
        <f>ROUND(IF(LEFT($C195,4)="CAPE",SUM($CY195:DK195 )/$P195,0),2)</f>
        <v/>
      </c>
      <c r="FT195" s="41">
        <f>ROUND(IF(LEFT($C195,4)="CAPE",SUM($CY195:DL195 )/$P195,0),2)</f>
        <v/>
      </c>
      <c r="FU195" s="41">
        <f>ROUND(IF(LEFT($C195,4)="CAPE",SUM($CY195:DM195 )/$P195,0),2)</f>
        <v/>
      </c>
      <c r="FV195" s="41">
        <f>ROUND(IF(LEFT($C195,4)="CAPE",SUM($CY195:DN195 )/$P195,0),2)</f>
        <v/>
      </c>
      <c r="GA195" s="41">
        <f>ROUND(IF(SUM($FG195:FG195)&gt;SUM($CY195:CY195),SUM($CY195:CY195),SUM($FG195:FG195)),2)</f>
        <v/>
      </c>
      <c r="GB195" s="41">
        <f>ROUND(IF(SUM($FG195:FH195)&gt;SUM($CY195:CZ195),SUM($CY195:CZ195),SUM($FG195:FH195)),2)</f>
        <v/>
      </c>
      <c r="GC195" s="41">
        <f>ROUND(IF(SUM($FG195:FI195)&gt;SUM($CY195:DA195),SUM($CY195:DA195),SUM($FG195:FI195)),2)</f>
        <v/>
      </c>
      <c r="GD195" s="41">
        <f>ROUND(IF(SUM($FG195:FJ195)&gt;SUM($CY195:DB195),SUM($CY195:DB195),SUM($FG195:FJ195)),2)</f>
        <v/>
      </c>
      <c r="GE195" s="41">
        <f>ROUND(IF(SUM($FG195:FK195)&gt;SUM($CY195:DC195),SUM($CY195:DC195),SUM($FG195:FK195)),2)</f>
        <v/>
      </c>
      <c r="GF195" s="41">
        <f>ROUND(IF(SUM($FG195:FL195)&gt;SUM($CY195:DD195),SUM($CY195:DD195),SUM($FG195:FL195)),2)</f>
        <v/>
      </c>
      <c r="GG195" s="41">
        <f>ROUND(IF(SUM($FG195:FM195)&gt;SUM($CY195:DE195),SUM($CY195:DE195),SUM($FG195:FM195)),2)</f>
        <v/>
      </c>
      <c r="GH195" s="41">
        <f>ROUND(IF(SUM($FG195:FN195)&gt;SUM($CY195:DF195),SUM($CY195:DF195),SUM($FG195:FN195)),2)</f>
        <v/>
      </c>
      <c r="GI195" s="41">
        <f>ROUND(IF(SUM($FG195:FO195)&gt;SUM($CY195:DG195),SUM($CY195:DG195),SUM($FG195:FO195)),2)</f>
        <v/>
      </c>
      <c r="GJ195" s="41">
        <f>ROUND(IF(SUM($FG195:FP195)&gt;SUM($CY195:DH195),SUM($CY195:DH195),SUM($FG195:FP195)),2)</f>
        <v/>
      </c>
      <c r="GK195" s="41">
        <f>ROUND(IF(SUM($FG195:FQ195)&gt;SUM($CY195:DI195),SUM($CY195:DI195),SUM($FG195:FQ195)),2)</f>
        <v/>
      </c>
      <c r="GL195" s="41">
        <f>ROUND(IF(SUM($FG195:FR195)&gt;SUM($CY195:DJ195),SUM($CY195:DJ195),SUM($FG195:FR195)),2)</f>
        <v/>
      </c>
      <c r="GM195" s="41">
        <f>ROUND(IF(SUM($FG195:FS195)&gt;SUM($CY195:DK195),SUM($CY195:DK195),SUM($FG195:FS195)),2)</f>
        <v/>
      </c>
      <c r="GN195" s="41">
        <f>ROUND(IF(SUM($FG195:FT195)&gt;SUM($CY195:DL195),SUM($CY195:DL195),SUM($FG195:FT195)),2)</f>
        <v/>
      </c>
      <c r="GO195" s="41">
        <f>ROUND(IF(SUM($FG195:FU195)&gt;SUM($CY195:DM195),SUM($CY195:DM195),SUM($FG195:FU195)),2)</f>
        <v/>
      </c>
      <c r="GP195" s="41">
        <f>ROUND(IF(SUM($FG195:FV195)&gt;SUM($CY195:DN195),SUM($CY195:DN195),SUM($FG195:FV195)),2)</f>
        <v/>
      </c>
      <c r="GR195" s="41">
        <f>$Q195</f>
        <v/>
      </c>
      <c r="GS195" s="41">
        <f>$R195</f>
        <v/>
      </c>
      <c r="GT195" s="41">
        <f>$S195</f>
        <v/>
      </c>
      <c r="GU195" s="41">
        <f>$GA195</f>
        <v/>
      </c>
      <c r="GV195" s="41">
        <f>GB195 - GA195</f>
        <v/>
      </c>
      <c r="GW195" s="41">
        <f>GC195 - GB195</f>
        <v/>
      </c>
      <c r="GX195" s="41">
        <f>GD195 - GC195</f>
        <v/>
      </c>
      <c r="GY195" s="41">
        <f>GE195 - GD195</f>
        <v/>
      </c>
      <c r="GZ195" s="41">
        <f>GF195 - GE195</f>
        <v/>
      </c>
      <c r="HA195" s="41">
        <f>GG195 - GF195</f>
        <v/>
      </c>
      <c r="HB195" s="41">
        <f>GH195 - GG195</f>
        <v/>
      </c>
      <c r="HC195" s="41">
        <f>GI195 - GH195</f>
        <v/>
      </c>
      <c r="HD195" s="41">
        <f>GJ195 - GI195</f>
        <v/>
      </c>
      <c r="HE195" s="41">
        <f>GK195 - GJ195</f>
        <v/>
      </c>
      <c r="HF195" s="41">
        <f>GL195 - GK195</f>
        <v/>
      </c>
      <c r="HG195" s="41">
        <f>GM195 - GL195</f>
        <v/>
      </c>
      <c r="HH195" s="41">
        <f>GN195 - GM195</f>
        <v/>
      </c>
      <c r="HI195" s="41">
        <f>GO195 - GN195</f>
        <v/>
      </c>
      <c r="HJ195" s="41">
        <f>GP195 - GO195</f>
        <v/>
      </c>
      <c r="HL195" s="41">
        <f>$Q195</f>
        <v/>
      </c>
      <c r="HM195" s="41">
        <f>$R195</f>
        <v/>
      </c>
      <c r="HN195" s="41">
        <f>$S195</f>
        <v/>
      </c>
      <c r="HO195" s="144">
        <f>SUMIFS(Kosztorys!$F:$F,Kosztorys!$D:$D,$B195,Kosztorys!$I:$I,CONCATENATE("&lt;01.01.",HP$10,""))</f>
        <v/>
      </c>
      <c r="HP195" s="144">
        <f>SUMIFS(Kosztorys!$F:$F,Kosztorys!$D:$D,$B195,Kosztorys!$I:$I,CONCATENATE("&lt;01.04.",HQ$10,""))-SUM($HO195)</f>
        <v/>
      </c>
      <c r="HQ195" s="144">
        <f>SUMIFS(Kosztorys!$F:$F,Kosztorys!$D:$D,$B195,Kosztorys!$I:$I,CONCATENATE("&lt;01.07.",HR$10,""))-SUM($HO195:HP195)</f>
        <v/>
      </c>
      <c r="HR195" s="144">
        <f>SUMIFS(Kosztorys!$F:$F,Kosztorys!$D:$D,$B195,Kosztorys!$I:$I,CONCATENATE("&lt;01.10.",HS$10,""))-SUM($HO195:HQ195)</f>
        <v/>
      </c>
      <c r="HS195" s="144">
        <f>SUMIFS(Kosztorys!$F:$F,Kosztorys!$D:$D,$B195,Kosztorys!$I:$I,CONCATENATE("&lt;01.01.",HT$10,""))-SUM($HO195:HR195)</f>
        <v/>
      </c>
      <c r="HT195" s="144">
        <f>SUMIFS(Kosztorys!$F:$F,Kosztorys!$D:$D,$B195,Kosztorys!$I:$I,CONCATENATE("&lt;01.04.",HU$10,""))-SUM($HO195:HS195)</f>
        <v/>
      </c>
      <c r="HU195" s="144">
        <f>SUMIFS(Kosztorys!$F:$F,Kosztorys!$D:$D,$B195,Kosztorys!$I:$I,CONCATENATE("&lt;01.07.",HV$10,""))-SUM($HO195:HT195)</f>
        <v/>
      </c>
      <c r="HV195" s="144">
        <f>SUMIFS(Kosztorys!$F:$F,Kosztorys!$D:$D,$B195,Kosztorys!$I:$I,CONCATENATE("&lt;01.10.",HW$10,""))-SUM($HO195:HU195)</f>
        <v/>
      </c>
      <c r="HW195" s="144">
        <f>SUMIFS(Kosztorys!$F:$F,Kosztorys!$D:$D,$B195,Kosztorys!$I:$I,CONCATENATE("&lt;01.01.",HX$10,""))-SUM($HO195:HV195)</f>
        <v/>
      </c>
      <c r="HX195" s="144">
        <f>SUMIFS(Kosztorys!$F:$F,Kosztorys!$D:$D,$B195,Kosztorys!$I:$I,CONCATENATE("&lt;01.04.",HY$10,""))-SUM($HO195:HW195)</f>
        <v/>
      </c>
      <c r="HY195" s="144">
        <f>SUMIFS(Kosztorys!$F:$F,Kosztorys!$D:$D,$B195,Kosztorys!$I:$I,CONCATENATE("&lt;01.07.",HZ$10,""))-SUM($HO195:HX195)</f>
        <v/>
      </c>
      <c r="HZ195" s="144">
        <f>SUMIFS(Kosztorys!$F:$F,Kosztorys!$D:$D,$B195,Kosztorys!$I:$I,CONCATENATE("&lt;01.10.",IA$10,""))-SUM($HO195:HY195)</f>
        <v/>
      </c>
      <c r="IA195" s="144">
        <f>SUMIFS(Kosztorys!$F:$F,Kosztorys!$D:$D,$B195,Kosztorys!$I:$I,CONCATENATE("&lt;01.01.",IB$10,""))-SUM($HO195:HZ195)</f>
        <v/>
      </c>
      <c r="IB195" s="145">
        <f>IF(M195="szt",IF(SUM(HO195:IA195)=IF(ISERROR(VLOOKUP(B195,JB_tabela,MATCH(IB$9,JB_menu,0)-1,FALSE())),,VLOOKUP(B195,JB_tabela,MATCH(IB$9,JB_menu,0)-1,FALSE())),"OK","nie zgadza się liczba użytych JB"),IF(SUM(HO195:IA195)=IF(ISERROR(VLOOKUP(B195,JB_tabela,MATCH(IC$9,JB_menu,0)-1,FALSE())),,VLOOKUP(B195,JB_tabela,MATCH(IC$9,JB_menu,0)-1,FALSE())),"OK","nie zgadzają się metry użyte w JB"))</f>
        <v/>
      </c>
      <c r="IE195" s="41">
        <f>$Q195</f>
        <v/>
      </c>
      <c r="IF195" s="41">
        <f>$R195</f>
        <v/>
      </c>
      <c r="IG195" s="41">
        <f>$S195</f>
        <v/>
      </c>
      <c r="IH195" s="348">
        <f>IF(LEFT($C195,4)="CAPE",ROUND(HO195*$L195,2),0)</f>
        <v/>
      </c>
      <c r="II195" s="348">
        <f>IF(LEFT($C195,4)="CAPE",ROUND(HP195*$L195,2),0)</f>
        <v/>
      </c>
      <c r="IJ195" s="348">
        <f>IF(LEFT($C195,4)="CAPE",ROUND(HQ195*$L195,2),0)</f>
        <v/>
      </c>
      <c r="IK195" s="348">
        <f>IF(LEFT($C195,4)="CAPE",ROUND(HR195*$L195,2),0)</f>
        <v/>
      </c>
      <c r="IL195" s="348">
        <f>IF(LEFT($C195,4)="CAPE",ROUND(HS195*$L195,2),0)</f>
        <v/>
      </c>
      <c r="IM195" s="348">
        <f>IF(LEFT($C195,4)="CAPE",ROUND(HT195*$L195,2),0)</f>
        <v/>
      </c>
      <c r="IN195" s="348">
        <f>IF(LEFT($C195,4)="CAPE",ROUND(HU195*$L195,2),0)</f>
        <v/>
      </c>
      <c r="IO195" s="348">
        <f>IF(LEFT($C195,4)="CAPE",ROUND(HV195*$L195,2),0)</f>
        <v/>
      </c>
      <c r="IP195" s="348">
        <f>IF(LEFT($C195,4)="CAPE",ROUND(HW195*$L195,2),0)</f>
        <v/>
      </c>
      <c r="IQ195" s="348">
        <f>IF(LEFT($C195,4)="CAPE",ROUND(HX195*$L195,2),0)</f>
        <v/>
      </c>
      <c r="IR195" s="348">
        <f>IF(LEFT($C195,4)="CAPE",ROUND(HY195*$L195,2),0)</f>
        <v/>
      </c>
      <c r="IS195" s="348">
        <f>IF(LEFT($C195,4)="CAPE",ROUND(HZ195*$L195,2),0)</f>
        <v/>
      </c>
      <c r="IT195" s="348">
        <f>IF(LEFT($C195,4)="CAPE",ROUND(IA195*$L195,2),0)</f>
        <v/>
      </c>
      <c r="IU195" s="41">
        <f>IF(SUM(IH195:IT195)=SUM(CY195:DN195),"OK",SUM(IH195:IT195)-SUM(CY195:DN195))</f>
        <v/>
      </c>
    </row>
    <row r="196" ht="12.75" customHeight="1">
      <c r="A196" s="119" t="n"/>
      <c r="B196" s="139" t="inlineStr">
        <is>
          <t>sieć_magis_obca_k</t>
        </is>
      </c>
      <c r="C196" s="139" t="inlineStr">
        <is>
          <t>CAPEX - Długość 1m</t>
        </is>
      </c>
      <c r="D196" s="140" t="n">
        <v>0</v>
      </c>
      <c r="E196" s="140" t="n">
        <v>1.2</v>
      </c>
      <c r="F196" s="141" t="inlineStr">
        <is>
          <t>mb</t>
        </is>
      </c>
      <c r="G196" s="139" t="inlineStr">
        <is>
          <t>Wdmuchiwanie kabli / mikrokabli</t>
        </is>
      </c>
      <c r="H196" s="360">
        <f>IF(ISERROR(VLOOKUP(G196,KB_tabela,MATCH(H$9,KB_menu,0)-2,FALSE())),,VLOOKUP(G196,KB_tabela,MATCH(H$9,KB_menu,0)-2,FALSE()))</f>
        <v/>
      </c>
      <c r="I196" s="41">
        <f>IF(ISERROR(VLOOKUP(B196,JB_tabela,MATCH("czy puste",JB_menu,0)-1,FALSE())),"BŁĄD brak takiej JB",VLOOKUP(B196,JB_tabela,MATCH("czy puste",JB_menu,0)-1,FALSE()))</f>
        <v/>
      </c>
      <c r="J196" s="41">
        <f>IF(ISERROR(VLOOKUP(G196,KB_tabela,MATCH(H$9,KB_menu,0)-2,FALSE())),"BŁĄD brak takiego KB",IF(H196=0,IF(LEFT(C196,4)="OPEX","OK",IF(G196="brak kosztów CAPEX","OK","Brak Ceny KB")),"OK"))</f>
        <v/>
      </c>
      <c r="K196" s="41">
        <f>IF(AJ196="nie zgadza się liczba użytych JB","Nie liczy wszystkich JB",IF(BD196="nie zgadza się liczba użytych JB","Nie liczy wszystkich JB",IF(BX196="nie zgadza się liczba użytych JB","Nie liczy wszystkich JB",IF(BX196="nie zgadza się liczba użytych JB","Nie liczy wszystkich JB","OK"))))</f>
        <v/>
      </c>
      <c r="L196" s="361">
        <f>ROUND((E196*H196),2)</f>
        <v/>
      </c>
      <c r="M196" s="41">
        <f>VLOOKUP(B196,JB_tabela,MATCH(M$9,JB_menu,0)-1,FALSE())</f>
        <v/>
      </c>
      <c r="P196" s="41">
        <f>IF(ISERROR(VLOOKUP(S196,KATEGORIA_tabela,MATCH(P$9,KATEGORIA_menu,0)-2,FALSE())),,VLOOKUP(S196,KATEGORIA_tabela,MATCH(P$9,KATEGORIA_menu,0)-2,FALSE()))</f>
        <v/>
      </c>
      <c r="Q196" s="41">
        <f>IF(ISERROR(VLOOKUP(B196,JB_tabela,MATCH(Q$9,JB_menu,0)-1,FALSE())),,VLOOKUP(B196,JB_tabela,MATCH(Q$9,JB_menu,0)-1,FALSE()))</f>
        <v/>
      </c>
      <c r="R196" s="41">
        <f>IF(ISERROR(VLOOKUP(G196,KB_tabela,MATCH(R$9,KB_menu,0)-2,FALSE())),,VLOOKUP(G196,KB_tabela,MATCH(R$9,KB_menu,0)-2,FALSE()))</f>
        <v/>
      </c>
      <c r="S196" s="41">
        <f>IF(ISERROR(VLOOKUP(G196,KB_tabela,MATCH(S$9,KB_menu,0)-2,FALSE())),,VLOOKUP(G196,KB_tabela,MATCH(S$9,KB_menu,0)-2,FALSE()))</f>
        <v/>
      </c>
      <c r="T196" s="116">
        <f>IF($C196="CAPEX - 1szt JB",IF($M196="szt",SUMIFS(Kosztorys!$F:$F,Kosztorys!$D:$D,$B196,Kosztorys!$I:$I,CONCATENATE("&lt;01.01.",U$10,""))-SUMIFS(Kosztorys!$F:$F,Kosztorys!$D:$D,$B196,Kosztorys!$I:$I,CONCATENATE("&lt;01.01.",T$10,"")),COUNTIFS(Kosztorys!$D:$D,$B196,Kosztorys!$I:$I,CONCATENATE("&lt;01.01.",U$10,""))-COUNTIFS(Kosztorys!$D:$D,$B196,Kosztorys!$I:$I,CONCATENATE("&lt;01.01.",T$10,""))),0)</f>
        <v/>
      </c>
      <c r="U196" s="116">
        <f>IF($C196="CAPEX - 1szt JB",IF($M196="szt",SUMIFS(Kosztorys!$F:$F,Kosztorys!$D:$D,$B196,Kosztorys!$I:$I,CONCATENATE("&lt;01.01.",V$10,""))-SUMIFS(Kosztorys!$F:$F,Kosztorys!$D:$D,$B196,Kosztorys!$I:$I,CONCATENATE("&lt;01.01.",U$10,"")),COUNTIFS(Kosztorys!$D:$D,$B196,Kosztorys!$I:$I,CONCATENATE("&lt;01.01.",V$10,""))-COUNTIFS(Kosztorys!$D:$D,$B196,Kosztorys!$I:$I,CONCATENATE("&lt;01.01.",U$10,""))),0)</f>
        <v/>
      </c>
      <c r="V196" s="116">
        <f>IF($C196="CAPEX - 1szt JB",IF($M196="szt",SUMIFS(Kosztorys!$F:$F,Kosztorys!$D:$D,$B196,Kosztorys!$I:$I,CONCATENATE("&lt;01.01.",W$10,""))-SUMIFS(Kosztorys!$F:$F,Kosztorys!$D:$D,$B196,Kosztorys!$I:$I,CONCATENATE("&lt;01.01.",V$10,"")),COUNTIFS(Kosztorys!$D:$D,$B196,Kosztorys!$I:$I,CONCATENATE("&lt;01.01.",W$10,""))-COUNTIFS(Kosztorys!$D:$D,$B196,Kosztorys!$I:$I,CONCATENATE("&lt;01.01.",V$10,""))),0)</f>
        <v/>
      </c>
      <c r="W196" s="116">
        <f>IF($C196="CAPEX - 1szt JB",IF($M196="szt",SUMIFS(Kosztorys!$F:$F,Kosztorys!$D:$D,$B196,Kosztorys!$I:$I,CONCATENATE("&lt;01.01.",X$10,""))-SUMIFS(Kosztorys!$F:$F,Kosztorys!$D:$D,$B196,Kosztorys!$I:$I,CONCATENATE("&lt;01.01.",W$10,"")),COUNTIFS(Kosztorys!$D:$D,$B196,Kosztorys!$I:$I,CONCATENATE("&lt;01.01.",X$10,""))-COUNTIFS(Kosztorys!$D:$D,$B196,Kosztorys!$I:$I,CONCATENATE("&lt;01.01.",W$10,""))),0)</f>
        <v/>
      </c>
      <c r="X196" s="116">
        <f>IF($C196="CAPEX - 1szt JB",IF($M196="szt",SUMIFS(Kosztorys!$F:$F,Kosztorys!$D:$D,$B196,Kosztorys!$I:$I,CONCATENATE("&lt;01.01.",Y$10,""))-SUMIFS(Kosztorys!$F:$F,Kosztorys!$D:$D,$B196,Kosztorys!$I:$I,CONCATENATE("&lt;01.01.",X$10,"")),COUNTIFS(Kosztorys!$D:$D,$B196,Kosztorys!$I:$I,CONCATENATE("&lt;01.01.",Y$10,""))-COUNTIFS(Kosztorys!$D:$D,$B196,Kosztorys!$I:$I,CONCATENATE("&lt;01.01.",X$10,""))),0)</f>
        <v/>
      </c>
      <c r="Y196" s="116">
        <f>IF($C196="CAPEX - 1szt JB",IF($M196="szt",SUMIFS(Kosztorys!$F:$F,Kosztorys!$D:$D,$B196,Kosztorys!$I:$I,CONCATENATE("&lt;01.01.",Z$10,""))-SUMIFS(Kosztorys!$F:$F,Kosztorys!$D:$D,$B196,Kosztorys!$I:$I,CONCATENATE("&lt;01.01.",Y$10,"")),COUNTIFS(Kosztorys!$D:$D,$B196,Kosztorys!$I:$I,CONCATENATE("&lt;01.01.",Z$10,""))-COUNTIFS(Kosztorys!$D:$D,$B196,Kosztorys!$I:$I,CONCATENATE("&lt;01.01.",Y$10,""))),0)</f>
        <v/>
      </c>
      <c r="Z196" s="116">
        <f>IF($C196="CAPEX - 1szt JB",IF($M196="szt",SUMIFS(Kosztorys!$F:$F,Kosztorys!$D:$D,$B196,Kosztorys!$I:$I,CONCATENATE("&lt;01.01.",AA$10,""))-SUMIFS(Kosztorys!$F:$F,Kosztorys!$D:$D,$B196,Kosztorys!$I:$I,CONCATENATE("&lt;01.01.",Z$10,"")),COUNTIFS(Kosztorys!$D:$D,$B196,Kosztorys!$I:$I,CONCATENATE("&lt;01.01.",AA$10,""))-COUNTIFS(Kosztorys!$D:$D,$B196,Kosztorys!$I:$I,CONCATENATE("&lt;01.01.",Z$10,""))),0)</f>
        <v/>
      </c>
      <c r="AA196" s="116">
        <f>IF($C196="CAPEX - 1szt JB",IF($M196="szt",SUMIFS(Kosztorys!$F:$F,Kosztorys!$D:$D,$B196,Kosztorys!$I:$I,CONCATENATE("&lt;01.01.",AB$10,""))-SUMIFS(Kosztorys!$F:$F,Kosztorys!$D:$D,$B196,Kosztorys!$I:$I,CONCATENATE("&lt;01.01.",AA$10,"")),COUNTIFS(Kosztorys!$D:$D,$B196,Kosztorys!$I:$I,CONCATENATE("&lt;01.01.",AB$10,""))-COUNTIFS(Kosztorys!$D:$D,$B196,Kosztorys!$I:$I,CONCATENATE("&lt;01.01.",AA$10,""))),0)</f>
        <v/>
      </c>
      <c r="AB196" s="116">
        <f>IF($C196="CAPEX - 1szt JB",IF($M196="szt",SUMIFS(Kosztorys!$F:$F,Kosztorys!$D:$D,$B196,Kosztorys!$I:$I,CONCATENATE("&lt;01.01.",AC$10,""))-SUMIFS(Kosztorys!$F:$F,Kosztorys!$D:$D,$B196,Kosztorys!$I:$I,CONCATENATE("&lt;01.01.",AB$10,"")),COUNTIFS(Kosztorys!$D:$D,$B196,Kosztorys!$I:$I,CONCATENATE("&lt;01.01.",AC$10,""))-COUNTIFS(Kosztorys!$D:$D,$B196,Kosztorys!$I:$I,CONCATENATE("&lt;01.01.",AB$10,""))),0)</f>
        <v/>
      </c>
      <c r="AC196" s="116">
        <f>IF($C196="CAPEX - 1szt JB",IF($M196="szt",SUMIFS(Kosztorys!$F:$F,Kosztorys!$D:$D,$B196,Kosztorys!$I:$I,CONCATENATE("&lt;01.01.",AD$10,""))-SUMIFS(Kosztorys!$F:$F,Kosztorys!$D:$D,$B196,Kosztorys!$I:$I,CONCATENATE("&lt;01.01.",AC$10,"")),COUNTIFS(Kosztorys!$D:$D,$B196,Kosztorys!$I:$I,CONCATENATE("&lt;01.01.",AD$10,""))-COUNTIFS(Kosztorys!$D:$D,$B196,Kosztorys!$I:$I,CONCATENATE("&lt;01.01.",AC$10,""))),0)</f>
        <v/>
      </c>
      <c r="AD196" s="116">
        <f>IF($C196="CAPEX - 1szt JB",IF($M196="szt",SUMIFS(Kosztorys!$F:$F,Kosztorys!$D:$D,$B196,Kosztorys!$I:$I,CONCATENATE("&lt;01.01.",AE$10,""))-SUMIFS(Kosztorys!$F:$F,Kosztorys!$D:$D,$B196,Kosztorys!$I:$I,CONCATENATE("&lt;01.01.",AD$10,"")),COUNTIFS(Kosztorys!$D:$D,$B196,Kosztorys!$I:$I,CONCATENATE("&lt;01.01.",AE$10,""))-COUNTIFS(Kosztorys!$D:$D,$B196,Kosztorys!$I:$I,CONCATENATE("&lt;01.01.",AD$10,""))),0)</f>
        <v/>
      </c>
      <c r="AE196" s="116">
        <f>IF($C196="CAPEX - 1szt JB",IF($M196="szt",SUMIFS(Kosztorys!$F:$F,Kosztorys!$D:$D,$B196,Kosztorys!$I:$I,CONCATENATE("&lt;01.01.",AF$10,""))-SUMIFS(Kosztorys!$F:$F,Kosztorys!$D:$D,$B196,Kosztorys!$I:$I,CONCATENATE("&lt;01.01.",AE$10,"")),COUNTIFS(Kosztorys!$D:$D,$B196,Kosztorys!$I:$I,CONCATENATE("&lt;01.01.",AF$10,""))-COUNTIFS(Kosztorys!$D:$D,$B196,Kosztorys!$I:$I,CONCATENATE("&lt;01.01.",AE$10,""))),0)</f>
        <v/>
      </c>
      <c r="AF196" s="116">
        <f>IF($C196="CAPEX - 1szt JB",IF($M196="szt",SUMIFS(Kosztorys!$F:$F,Kosztorys!$D:$D,$B196,Kosztorys!$I:$I,CONCATENATE("&lt;01.01.",AG$10,""))-SUMIFS(Kosztorys!$F:$F,Kosztorys!$D:$D,$B196,Kosztorys!$I:$I,CONCATENATE("&lt;01.01.",AF$10,"")),COUNTIFS(Kosztorys!$D:$D,$B196,Kosztorys!$I:$I,CONCATENATE("&lt;01.01.",AG$10,""))-COUNTIFS(Kosztorys!$D:$D,$B196,Kosztorys!$I:$I,CONCATENATE("&lt;01.01.",AF$10,""))),0)</f>
        <v/>
      </c>
      <c r="AG196" s="116">
        <f>IF($C196="CAPEX - 1szt JB",IF($M196="szt",SUMIFS(Kosztorys!$F:$F,Kosztorys!$D:$D,$B196,Kosztorys!$I:$I,CONCATENATE("&lt;01.01.",AH$10,""))-SUMIFS(Kosztorys!$F:$F,Kosztorys!$D:$D,$B196,Kosztorys!$I:$I,CONCATENATE("&lt;01.01.",AG$10,"")),COUNTIFS(Kosztorys!$D:$D,$B196,Kosztorys!$I:$I,CONCATENATE("&lt;01.01.",AH$10,""))-COUNTIFS(Kosztorys!$D:$D,$B196,Kosztorys!$I:$I,CONCATENATE("&lt;01.01.",AG$10,""))),0)</f>
        <v/>
      </c>
      <c r="AH196" s="116">
        <f>IF($C196="CAPEX - 1szt JB",IF($M196="szt",SUMIFS(Kosztorys!$F:$F,Kosztorys!$D:$D,$B196,Kosztorys!$I:$I,CONCATENATE("&lt;01.01.",AI$10,""))-SUMIFS(Kosztorys!$F:$F,Kosztorys!$D:$D,$B196,Kosztorys!$I:$I,CONCATENATE("&lt;01.01.",AH$10,"")),COUNTIFS(Kosztorys!$D:$D,$B196,Kosztorys!$I:$I,CONCATENATE("&lt;01.01.",AI$10,""))-COUNTIFS(Kosztorys!$D:$D,$B196,Kosztorys!$I:$I,CONCATENATE("&lt;01.01.",AH$10,""))),0)</f>
        <v/>
      </c>
      <c r="AI196" s="116">
        <f>IF($C196="CAPEX - 1szt JB",IF($M196="szt",SUMIFS(Kosztorys!$F:$F,Kosztorys!$D:$D,$B196,Kosztorys!$I:$I,CONCATENATE("&lt;01.01.",AJ$10,""))-SUMIFS(Kosztorys!$F:$F,Kosztorys!$D:$D,$B196,Kosztorys!$I:$I,CONCATENATE("&lt;01.01.",AI$10,"")),COUNTIFS(Kosztorys!$D:$D,$B196,Kosztorys!$I:$I,CONCATENATE("&lt;01.01.",AJ$10,""))-COUNTIFS(Kosztorys!$D:$D,$B196,Kosztorys!$I:$I,CONCATENATE("&lt;01.01.",AI$10,""))),0)</f>
        <v/>
      </c>
      <c r="AJ196" s="116">
        <f>IF(C196="CAPEX - 1szt JB",IF(SUM(T196:AI196)=IF(ISERROR(VLOOKUP(B196,JB_tabela,MATCH(AJ$9,JB_menu,0)-1,FALSE())),,VLOOKUP(B196,JB_tabela,MATCH(AJ$9,JB_menu,0)-1,FALSE())),"OK","nie zgadza się liczba użytych JB"),"OK-ND")</f>
        <v/>
      </c>
      <c r="AM196" s="41">
        <f>IFERROR("_" &amp; VLOOKUP($B196,#REF!,1,FALSE()),#REF!)</f>
        <v/>
      </c>
      <c r="AN196" s="41">
        <f>IF($C196="CAPEX - Długość 1m",SUMIFS(Kosztorys!$F:$F,Kosztorys!$D:$D,$B196,Kosztorys!$I:$I,CONCATENATE("&lt;31.12.",AN$10,""))-SUMIFS(Kosztorys!$F:$F,Kosztorys!$D:$D,$B196,Kosztorys!$I:$I,CONCATENATE("&lt;31.12.",AM$10,"")),"x")</f>
        <v/>
      </c>
      <c r="AO196" s="41">
        <f>IF($C196="CAPEX - Długość 1m",SUMIFS(Kosztorys!$F:$F,Kosztorys!$D:$D,$B196,Kosztorys!$I:$I,CONCATENATE("&lt;31.12.",AO$10,""))-SUMIFS(Kosztorys!$F:$F,Kosztorys!$D:$D,$B196,Kosztorys!$I:$I,CONCATENATE("&lt;31.12.",AN$10,"")),"x")</f>
        <v/>
      </c>
      <c r="AP196" s="41">
        <f>IF($C196="CAPEX - Długość 1m",SUMIFS(Kosztorys!$F:$F,Kosztorys!$D:$D,$B196,Kosztorys!$I:$I,CONCATENATE("&lt;31.12.",AP$10,""))-SUMIFS(Kosztorys!$F:$F,Kosztorys!$D:$D,$B196,Kosztorys!$I:$I,CONCATENATE("&lt;31.12.",AO$10,"")),"x")</f>
        <v/>
      </c>
      <c r="AQ196" s="41">
        <f>IF($C196="CAPEX - Długość 1m",SUMIFS(Kosztorys!$F:$F,Kosztorys!$D:$D,$B196,Kosztorys!$I:$I,CONCATENATE("&lt;31.12.",AQ$10,""))-SUMIFS(Kosztorys!$F:$F,Kosztorys!$D:$D,$B196,Kosztorys!$I:$I,CONCATENATE("&lt;31.12.",AP$10,"")),"x")</f>
        <v/>
      </c>
      <c r="AR196" s="41">
        <f>IF($C196="CAPEX - Długość 1m",SUMIFS(Kosztorys!$F:$F,Kosztorys!$D:$D,$B196,Kosztorys!$I:$I,CONCATENATE("&lt;31.12.",AR$10,""))-SUMIFS(Kosztorys!$F:$F,Kosztorys!$D:$D,$B196,Kosztorys!$I:$I,CONCATENATE("&lt;31.12.",AQ$10,"")),"x")</f>
        <v/>
      </c>
      <c r="AS196" s="41">
        <f>IF($C196="CAPEX - Długość 1m",SUMIFS(Kosztorys!$F:$F,Kosztorys!$D:$D,$B196,Kosztorys!$I:$I,CONCATENATE("&lt;31.12.",AS$10,""))-SUMIFS(Kosztorys!$F:$F,Kosztorys!$D:$D,$B196,Kosztorys!$I:$I,CONCATENATE("&lt;31.12.",AR$10,"")),"x")</f>
        <v/>
      </c>
      <c r="AT196" s="41">
        <f>IF($C196="CAPEX - Długość 1m",SUMIFS(Kosztorys!$F:$F,Kosztorys!$D:$D,$B196,Kosztorys!$I:$I,CONCATENATE("&lt;31.12.",AT$10,""))-SUMIFS(Kosztorys!$F:$F,Kosztorys!$D:$D,$B196,Kosztorys!$I:$I,CONCATENATE("&lt;31.12.",AS$10,"")),"x")</f>
        <v/>
      </c>
      <c r="AU196" s="41">
        <f>IF($C196="CAPEX - Długość 1m",SUMIFS(Kosztorys!$F:$F,Kosztorys!$D:$D,$B196,Kosztorys!$I:$I,CONCATENATE("&lt;31.12.",AU$10,""))-SUMIFS(Kosztorys!$F:$F,Kosztorys!$D:$D,$B196,Kosztorys!$I:$I,CONCATENATE("&lt;31.12.",AT$10,"")),"x")</f>
        <v/>
      </c>
      <c r="AV196" s="41">
        <f>IF($C196="CAPEX - Długość 1m",SUMIFS(Kosztorys!$F:$F,Kosztorys!$D:$D,$B196,Kosztorys!$I:$I,CONCATENATE("&lt;31.12.",AV$10,""))-SUMIFS(Kosztorys!$F:$F,Kosztorys!$D:$D,$B196,Kosztorys!$I:$I,CONCATENATE("&lt;31.12.",AU$10,"")),"x")</f>
        <v/>
      </c>
      <c r="AW196" s="41">
        <f>IF($C196="CAPEX - Długość 1m",SUMIFS(Kosztorys!$F:$F,Kosztorys!$D:$D,$B196,Kosztorys!$I:$I,CONCATENATE("&lt;31.12.",AW$10,""))-SUMIFS(Kosztorys!$F:$F,Kosztorys!$D:$D,$B196,Kosztorys!$I:$I,CONCATENATE("&lt;31.12.",AV$10,"")),"x")</f>
        <v/>
      </c>
      <c r="AX196" s="41">
        <f>IF($C196="CAPEX - Długość 1m",SUMIFS(Kosztorys!$F:$F,Kosztorys!$D:$D,$B196,Kosztorys!$I:$I,CONCATENATE("&lt;31.12.",AX$10,""))-SUMIFS(Kosztorys!$F:$F,Kosztorys!$D:$D,$B196,Kosztorys!$I:$I,CONCATENATE("&lt;31.12.",AW$10,"")),"x")</f>
        <v/>
      </c>
      <c r="AY196" s="41">
        <f>IF($C196="CAPEX - Długość 1m",SUMIFS(Kosztorys!$F:$F,Kosztorys!$D:$D,$B196,Kosztorys!$I:$I,CONCATENATE("&lt;31.12.",AY$10,""))-SUMIFS(Kosztorys!$F:$F,Kosztorys!$D:$D,$B196,Kosztorys!$I:$I,CONCATENATE("&lt;31.12.",AX$10,"")),"x")</f>
        <v/>
      </c>
      <c r="AZ196" s="41">
        <f>IF($C196="CAPEX - Długość 1m",SUMIFS(Kosztorys!$F:$F,Kosztorys!$D:$D,$B196,Kosztorys!$I:$I,CONCATENATE("&lt;31.12.",AZ$10,""))-SUMIFS(Kosztorys!$F:$F,Kosztorys!$D:$D,$B196,Kosztorys!$I:$I,CONCATENATE("&lt;31.12.",AY$10,"")),"x")</f>
        <v/>
      </c>
      <c r="BA196" s="41">
        <f>IF($C196="CAPEX - Długość 1m",SUMIFS(Kosztorys!$F:$F,Kosztorys!$D:$D,$B196,Kosztorys!$I:$I,CONCATENATE("&lt;31.12.",BA$10,""))-SUMIFS(Kosztorys!$F:$F,Kosztorys!$D:$D,$B196,Kosztorys!$I:$I,CONCATENATE("&lt;31.12.",AZ$10,"")),"x")</f>
        <v/>
      </c>
      <c r="BB196" s="41">
        <f>IF($C196="CAPEX - Długość 1m",SUMIFS(Kosztorys!$F:$F,Kosztorys!$D:$D,$B196,Kosztorys!$I:$I,CONCATENATE("&lt;31.12.",BB$10,""))-SUMIFS(Kosztorys!$F:$F,Kosztorys!$D:$D,$B196,Kosztorys!$I:$I,CONCATENATE("&lt;31.12.",BA$10,"")),"x")</f>
        <v/>
      </c>
      <c r="BC196" s="41">
        <f>IF($C196="CAPEX - Długość 1m",SUMIFS(Kosztorys!$F:$F,Kosztorys!$D:$D,$B196,Kosztorys!$I:$I,CONCATENATE("&lt;31.12.",BC$10,""))-SUMIFS(Kosztorys!$F:$F,Kosztorys!$D:$D,$B196,Kosztorys!$I:$I,CONCATENATE("&lt;31.12.",BB$10,"")),"x")</f>
        <v/>
      </c>
      <c r="BD196" s="41">
        <f>IF(C196="CAPEX - Długość 1m",IF(SUM(AN196:BC196)=IF(ISERROR(VLOOKUP(B196,JB_tabela,MATCH(BD$9,JB_menu,0)-1,FALSE())),,VLOOKUP(B196,JB_tabela,MATCH(BD$9,JB_menu,0)-1,FALSE())),"OK","nie zgadza się liczba użytych JB"),"OK-ND")</f>
        <v/>
      </c>
      <c r="BH196" s="41">
        <f>IF($C196="OPEX - Koszt 1szt/rok",IF($M196="szt",SUMIFS(Kosztorys!$F:$F,Kosztorys!$D:$D,$B196,Kosztorys!$I:$I,CONCATENATE("&lt;01.01.",BH$10,""))+(SUMIFS(Kosztorys!$F:$F,Kosztorys!$D:$D,$B196,Kosztorys!$I:$I,CONCATENATE("&lt;=31.03.",BH$10,""))-SUMIFS(Kosztorys!$F:$F,Kosztorys!$D:$D,$B196,Kosztorys!$I:$I,CONCATENATE("&lt;=31.12.",BG$10,"")))*0.75+(SUMIFS(Kosztorys!$F:$F,Kosztorys!$D:$D,$B196,Kosztorys!$I:$I,CONCATENATE("&lt;=30.06.",BH$10,""))-SUMIFS(Kosztorys!$F:$F,Kosztorys!$D:$D,$B196,Kosztorys!$I:$I,CONCATENATE("&lt;=31.03.",BH$10,"")))*0.5+(SUMIFS(Kosztorys!$F:$F,Kosztorys!$D:$D,$B196,Kosztorys!$I:$I,CONCATENATE("&lt;=30.09.",BH$10,""))-SUMIFS(Kosztorys!$F:$F,Kosztorys!$D:$D,$B196,Kosztorys!$I:$I,CONCATENATE("&lt;=30.06.",BH$10,"")))*0.25,"nic"),0)</f>
        <v/>
      </c>
      <c r="BI196" s="41">
        <f>IF($C196="OPEX - Koszt 1szt/rok",IF($M196="szt",SUMIFS(Kosztorys!$F:$F,Kosztorys!$D:$D,$B196,Kosztorys!$I:$I,CONCATENATE("&lt;01.01.",BI$10,""))+(SUMIFS(Kosztorys!$F:$F,Kosztorys!$D:$D,$B196,Kosztorys!$I:$I,CONCATENATE("&lt;=31.03.",BI$10,""))-SUMIFS(Kosztorys!$F:$F,Kosztorys!$D:$D,$B196,Kosztorys!$I:$I,CONCATENATE("&lt;=31.12.",BH$10,"")))*0.75+(SUMIFS(Kosztorys!$F:$F,Kosztorys!$D:$D,$B196,Kosztorys!$I:$I,CONCATENATE("&lt;=30.06.",BI$10,""))-SUMIFS(Kosztorys!$F:$F,Kosztorys!$D:$D,$B196,Kosztorys!$I:$I,CONCATENATE("&lt;=31.03.",BI$10,"")))*0.5+(SUMIFS(Kosztorys!$F:$F,Kosztorys!$D:$D,$B196,Kosztorys!$I:$I,CONCATENATE("&lt;=30.09.",BI$10,""))-SUMIFS(Kosztorys!$F:$F,Kosztorys!$D:$D,$B196,Kosztorys!$I:$I,CONCATENATE("&lt;=30.06.",BI$10,"")))*0.25,"nic"),0)</f>
        <v/>
      </c>
      <c r="BJ196" s="41">
        <f>IF($C196="OPEX - Koszt 1szt/rok",IF($M196="szt",SUMIFS(Kosztorys!$F:$F,Kosztorys!$D:$D,$B196,Kosztorys!$I:$I,CONCATENATE("&lt;01.01.",BJ$10,""))+(SUMIFS(Kosztorys!$F:$F,Kosztorys!$D:$D,$B196,Kosztorys!$I:$I,CONCATENATE("&lt;=31.03.",BJ$10,""))-SUMIFS(Kosztorys!$F:$F,Kosztorys!$D:$D,$B196,Kosztorys!$I:$I,CONCATENATE("&lt;=31.12.",BI$10,"")))*0.75+(SUMIFS(Kosztorys!$F:$F,Kosztorys!$D:$D,$B196,Kosztorys!$I:$I,CONCATENATE("&lt;=30.06.",BJ$10,""))-SUMIFS(Kosztorys!$F:$F,Kosztorys!$D:$D,$B196,Kosztorys!$I:$I,CONCATENATE("&lt;=31.03.",BJ$10,"")))*0.5+(SUMIFS(Kosztorys!$F:$F,Kosztorys!$D:$D,$B196,Kosztorys!$I:$I,CONCATENATE("&lt;=30.09.",BJ$10,""))-SUMIFS(Kosztorys!$F:$F,Kosztorys!$D:$D,$B196,Kosztorys!$I:$I,CONCATENATE("&lt;=30.06.",BJ$10,"")))*0.25,"nic"),0)</f>
        <v/>
      </c>
      <c r="BK196" s="41">
        <f>IF($C196="OPEX - Koszt 1szt/rok",IF($M196="szt",SUMIFS(Kosztorys!$F:$F,Kosztorys!$D:$D,$B196,Kosztorys!$I:$I,CONCATENATE("&lt;01.01.",BK$10,""))+(SUMIFS(Kosztorys!$F:$F,Kosztorys!$D:$D,$B196,Kosztorys!$I:$I,CONCATENATE("&lt;=31.03.",BK$10,""))-SUMIFS(Kosztorys!$F:$F,Kosztorys!$D:$D,$B196,Kosztorys!$I:$I,CONCATENATE("&lt;=31.12.",BJ$10,"")))*0.75+(SUMIFS(Kosztorys!$F:$F,Kosztorys!$D:$D,$B196,Kosztorys!$I:$I,CONCATENATE("&lt;=30.06.",BK$10,""))-SUMIFS(Kosztorys!$F:$F,Kosztorys!$D:$D,$B196,Kosztorys!$I:$I,CONCATENATE("&lt;=31.03.",BK$10,"")))*0.5+(SUMIFS(Kosztorys!$F:$F,Kosztorys!$D:$D,$B196,Kosztorys!$I:$I,CONCATENATE("&lt;=30.09.",BK$10,""))-SUMIFS(Kosztorys!$F:$F,Kosztorys!$D:$D,$B196,Kosztorys!$I:$I,CONCATENATE("&lt;=30.06.",BK$10,"")))*0.25,"nic"),0)</f>
        <v/>
      </c>
      <c r="BL196" s="41">
        <f>IF($C196="OPEX - Koszt 1szt/rok",IF($M196="szt",SUMIFS(Kosztorys!$F:$F,Kosztorys!$D:$D,$B196,Kosztorys!$I:$I,CONCATENATE("&lt;01.01.",BL$10,""))+(SUMIFS(Kosztorys!$F:$F,Kosztorys!$D:$D,$B196,Kosztorys!$I:$I,CONCATENATE("&lt;=31.03.",BL$10,""))-SUMIFS(Kosztorys!$F:$F,Kosztorys!$D:$D,$B196,Kosztorys!$I:$I,CONCATENATE("&lt;=31.12.",BK$10,"")))*0.75+(SUMIFS(Kosztorys!$F:$F,Kosztorys!$D:$D,$B196,Kosztorys!$I:$I,CONCATENATE("&lt;=30.06.",BL$10,""))-SUMIFS(Kosztorys!$F:$F,Kosztorys!$D:$D,$B196,Kosztorys!$I:$I,CONCATENATE("&lt;=31.03.",BL$10,"")))*0.5+(SUMIFS(Kosztorys!$F:$F,Kosztorys!$D:$D,$B196,Kosztorys!$I:$I,CONCATENATE("&lt;=30.09.",BL$10,""))-SUMIFS(Kosztorys!$F:$F,Kosztorys!$D:$D,$B196,Kosztorys!$I:$I,CONCATENATE("&lt;=30.06.",BL$10,"")))*0.25,"nic"),0)</f>
        <v/>
      </c>
      <c r="BM196" s="41">
        <f>IF($C196="OPEX - Koszt 1szt/rok",IF($M196="szt",SUMIFS(Kosztorys!$F:$F,Kosztorys!$D:$D,$B196,Kosztorys!$I:$I,CONCATENATE("&lt;01.01.",BM$10,""))+(SUMIFS(Kosztorys!$F:$F,Kosztorys!$D:$D,$B196,Kosztorys!$I:$I,CONCATENATE("&lt;=31.03.",BM$10,""))-SUMIFS(Kosztorys!$F:$F,Kosztorys!$D:$D,$B196,Kosztorys!$I:$I,CONCATENATE("&lt;=31.12.",BL$10,"")))*0.75+(SUMIFS(Kosztorys!$F:$F,Kosztorys!$D:$D,$B196,Kosztorys!$I:$I,CONCATENATE("&lt;=30.06.",BM$10,""))-SUMIFS(Kosztorys!$F:$F,Kosztorys!$D:$D,$B196,Kosztorys!$I:$I,CONCATENATE("&lt;=31.03.",BM$10,"")))*0.5+(SUMIFS(Kosztorys!$F:$F,Kosztorys!$D:$D,$B196,Kosztorys!$I:$I,CONCATENATE("&lt;=30.09.",BM$10,""))-SUMIFS(Kosztorys!$F:$F,Kosztorys!$D:$D,$B196,Kosztorys!$I:$I,CONCATENATE("&lt;=30.06.",BM$10,"")))*0.25,"nic"),0)</f>
        <v/>
      </c>
      <c r="BN196" s="41">
        <f>IF($C196="OPEX - Koszt 1szt/rok",IF($M196="szt",SUMIFS(Kosztorys!$F:$F,Kosztorys!$D:$D,$B196,Kosztorys!$I:$I,CONCATENATE("&lt;01.01.",BN$10,""))+(SUMIFS(Kosztorys!$F:$F,Kosztorys!$D:$D,$B196,Kosztorys!$I:$I,CONCATENATE("&lt;=31.03.",BN$10,""))-SUMIFS(Kosztorys!$F:$F,Kosztorys!$D:$D,$B196,Kosztorys!$I:$I,CONCATENATE("&lt;=31.12.",BM$10,"")))*0.75+(SUMIFS(Kosztorys!$F:$F,Kosztorys!$D:$D,$B196,Kosztorys!$I:$I,CONCATENATE("&lt;=30.06.",BN$10,""))-SUMIFS(Kosztorys!$F:$F,Kosztorys!$D:$D,$B196,Kosztorys!$I:$I,CONCATENATE("&lt;=31.03.",BN$10,"")))*0.5+(SUMIFS(Kosztorys!$F:$F,Kosztorys!$D:$D,$B196,Kosztorys!$I:$I,CONCATENATE("&lt;=30.09.",BN$10,""))-SUMIFS(Kosztorys!$F:$F,Kosztorys!$D:$D,$B196,Kosztorys!$I:$I,CONCATENATE("&lt;=30.06.",BN$10,"")))*0.25,"nic"),0)</f>
        <v/>
      </c>
      <c r="BO196" s="41">
        <f>IF($C196="OPEX - Koszt 1szt/rok",IF($M196="szt",SUMIFS(Kosztorys!$F:$F,Kosztorys!$D:$D,$B196,Kosztorys!$I:$I,CONCATENATE("&lt;01.01.",BO$10,""))+(SUMIFS(Kosztorys!$F:$F,Kosztorys!$D:$D,$B196,Kosztorys!$I:$I,CONCATENATE("&lt;=31.03.",BO$10,""))-SUMIFS(Kosztorys!$F:$F,Kosztorys!$D:$D,$B196,Kosztorys!$I:$I,CONCATENATE("&lt;=31.12.",BN$10,"")))*0.75+(SUMIFS(Kosztorys!$F:$F,Kosztorys!$D:$D,$B196,Kosztorys!$I:$I,CONCATENATE("&lt;=30.06.",BO$10,""))-SUMIFS(Kosztorys!$F:$F,Kosztorys!$D:$D,$B196,Kosztorys!$I:$I,CONCATENATE("&lt;=31.03.",BO$10,"")))*0.5+(SUMIFS(Kosztorys!$F:$F,Kosztorys!$D:$D,$B196,Kosztorys!$I:$I,CONCATENATE("&lt;=30.09.",BO$10,""))-SUMIFS(Kosztorys!$F:$F,Kosztorys!$D:$D,$B196,Kosztorys!$I:$I,CONCATENATE("&lt;=30.06.",BO$10,"")))*0.25,"nic"),0)</f>
        <v/>
      </c>
      <c r="BP196" s="41">
        <f>IF($C196="OPEX - Koszt 1szt/rok",IF($M196="szt",SUMIFS(Kosztorys!$F:$F,Kosztorys!$D:$D,$B196,Kosztorys!$I:$I,CONCATENATE("&lt;01.01.",BP$10,""))+(SUMIFS(Kosztorys!$F:$F,Kosztorys!$D:$D,$B196,Kosztorys!$I:$I,CONCATENATE("&lt;=31.03.",BP$10,""))-SUMIFS(Kosztorys!$F:$F,Kosztorys!$D:$D,$B196,Kosztorys!$I:$I,CONCATENATE("&lt;=31.12.",BO$10,"")))*0.75+(SUMIFS(Kosztorys!$F:$F,Kosztorys!$D:$D,$B196,Kosztorys!$I:$I,CONCATENATE("&lt;=30.06.",BP$10,""))-SUMIFS(Kosztorys!$F:$F,Kosztorys!$D:$D,$B196,Kosztorys!$I:$I,CONCATENATE("&lt;=31.03.",BP$10,"")))*0.5+(SUMIFS(Kosztorys!$F:$F,Kosztorys!$D:$D,$B196,Kosztorys!$I:$I,CONCATENATE("&lt;=30.09.",BP$10,""))-SUMIFS(Kosztorys!$F:$F,Kosztorys!$D:$D,$B196,Kosztorys!$I:$I,CONCATENATE("&lt;=30.06.",BP$10,"")))*0.25,"nic"),0)</f>
        <v/>
      </c>
      <c r="BQ196" s="41">
        <f>IF($C196="OPEX - Koszt 1szt/rok",IF($M196="szt",SUMIFS(Kosztorys!$F:$F,Kosztorys!$D:$D,$B196,Kosztorys!$I:$I,CONCATENATE("&lt;01.01.",BQ$10,""))+(SUMIFS(Kosztorys!$F:$F,Kosztorys!$D:$D,$B196,Kosztorys!$I:$I,CONCATENATE("&lt;=31.03.",BQ$10,""))-SUMIFS(Kosztorys!$F:$F,Kosztorys!$D:$D,$B196,Kosztorys!$I:$I,CONCATENATE("&lt;=31.12.",BP$10,"")))*0.75+(SUMIFS(Kosztorys!$F:$F,Kosztorys!$D:$D,$B196,Kosztorys!$I:$I,CONCATENATE("&lt;=30.06.",BQ$10,""))-SUMIFS(Kosztorys!$F:$F,Kosztorys!$D:$D,$B196,Kosztorys!$I:$I,CONCATENATE("&lt;=31.03.",BQ$10,"")))*0.5+(SUMIFS(Kosztorys!$F:$F,Kosztorys!$D:$D,$B196,Kosztorys!$I:$I,CONCATENATE("&lt;=30.09.",BQ$10,""))-SUMIFS(Kosztorys!$F:$F,Kosztorys!$D:$D,$B196,Kosztorys!$I:$I,CONCATENATE("&lt;=30.06.",BQ$10,"")))*0.25,"nic"),0)</f>
        <v/>
      </c>
      <c r="BR196" s="41">
        <f>IF($C196="OPEX - Koszt 1szt/rok",IF($M196="szt",SUMIFS(Kosztorys!$F:$F,Kosztorys!$D:$D,$B196,Kosztorys!$I:$I,CONCATENATE("&lt;01.01.",BR$10,""))+(SUMIFS(Kosztorys!$F:$F,Kosztorys!$D:$D,$B196,Kosztorys!$I:$I,CONCATENATE("&lt;=31.03.",BR$10,""))-SUMIFS(Kosztorys!$F:$F,Kosztorys!$D:$D,$B196,Kosztorys!$I:$I,CONCATENATE("&lt;=31.12.",BQ$10,"")))*0.75+(SUMIFS(Kosztorys!$F:$F,Kosztorys!$D:$D,$B196,Kosztorys!$I:$I,CONCATENATE("&lt;=30.06.",BR$10,""))-SUMIFS(Kosztorys!$F:$F,Kosztorys!$D:$D,$B196,Kosztorys!$I:$I,CONCATENATE("&lt;=31.03.",BR$10,"")))*0.5+(SUMIFS(Kosztorys!$F:$F,Kosztorys!$D:$D,$B196,Kosztorys!$I:$I,CONCATENATE("&lt;=30.09.",BR$10,""))-SUMIFS(Kosztorys!$F:$F,Kosztorys!$D:$D,$B196,Kosztorys!$I:$I,CONCATENATE("&lt;=30.06.",BR$10,"")))*0.25,"nic"),0)</f>
        <v/>
      </c>
      <c r="BS196" s="41">
        <f>IF($C196="OPEX - Koszt 1szt/rok",IF($M196="szt",SUMIFS(Kosztorys!$F:$F,Kosztorys!$D:$D,$B196,Kosztorys!$I:$I,CONCATENATE("&lt;01.01.",BS$10,""))+(SUMIFS(Kosztorys!$F:$F,Kosztorys!$D:$D,$B196,Kosztorys!$I:$I,CONCATENATE("&lt;=31.03.",BS$10,""))-SUMIFS(Kosztorys!$F:$F,Kosztorys!$D:$D,$B196,Kosztorys!$I:$I,CONCATENATE("&lt;=31.12.",BR$10,"")))*0.75+(SUMIFS(Kosztorys!$F:$F,Kosztorys!$D:$D,$B196,Kosztorys!$I:$I,CONCATENATE("&lt;=30.06.",BS$10,""))-SUMIFS(Kosztorys!$F:$F,Kosztorys!$D:$D,$B196,Kosztorys!$I:$I,CONCATENATE("&lt;=31.03.",BS$10,"")))*0.5+(SUMIFS(Kosztorys!$F:$F,Kosztorys!$D:$D,$B196,Kosztorys!$I:$I,CONCATENATE("&lt;=30.09.",BS$10,""))-SUMIFS(Kosztorys!$F:$F,Kosztorys!$D:$D,$B196,Kosztorys!$I:$I,CONCATENATE("&lt;=30.06.",BS$10,"")))*0.25,"nic"),0)</f>
        <v/>
      </c>
      <c r="BT196" s="41">
        <f>IF($C196="OPEX - Koszt 1szt/rok",IF($M196="szt",SUMIFS(Kosztorys!$F:$F,Kosztorys!$D:$D,$B196,Kosztorys!$I:$I,CONCATENATE("&lt;01.01.",BT$10,""))+(SUMIFS(Kosztorys!$F:$F,Kosztorys!$D:$D,$B196,Kosztorys!$I:$I,CONCATENATE("&lt;=31.03.",BT$10,""))-SUMIFS(Kosztorys!$F:$F,Kosztorys!$D:$D,$B196,Kosztorys!$I:$I,CONCATENATE("&lt;=31.12.",BS$10,"")))*0.75+(SUMIFS(Kosztorys!$F:$F,Kosztorys!$D:$D,$B196,Kosztorys!$I:$I,CONCATENATE("&lt;=30.06.",BT$10,""))-SUMIFS(Kosztorys!$F:$F,Kosztorys!$D:$D,$B196,Kosztorys!$I:$I,CONCATENATE("&lt;=31.03.",BT$10,"")))*0.5+(SUMIFS(Kosztorys!$F:$F,Kosztorys!$D:$D,$B196,Kosztorys!$I:$I,CONCATENATE("&lt;=30.09.",BT$10,""))-SUMIFS(Kosztorys!$F:$F,Kosztorys!$D:$D,$B196,Kosztorys!$I:$I,CONCATENATE("&lt;=30.06.",BT$10,"")))*0.25,"nic"),0)</f>
        <v/>
      </c>
      <c r="BU196" s="41">
        <f>IF($C196="OPEX - Koszt 1szt/rok",IF($M196="szt",SUMIFS(Kosztorys!$F:$F,Kosztorys!$D:$D,$B196,Kosztorys!$I:$I,CONCATENATE("&lt;01.01.",BU$10,""))+(SUMIFS(Kosztorys!$F:$F,Kosztorys!$D:$D,$B196,Kosztorys!$I:$I,CONCATENATE("&lt;=31.03.",BU$10,""))-SUMIFS(Kosztorys!$F:$F,Kosztorys!$D:$D,$B196,Kosztorys!$I:$I,CONCATENATE("&lt;=31.12.",BT$10,"")))*0.75+(SUMIFS(Kosztorys!$F:$F,Kosztorys!$D:$D,$B196,Kosztorys!$I:$I,CONCATENATE("&lt;=30.06.",BU$10,""))-SUMIFS(Kosztorys!$F:$F,Kosztorys!$D:$D,$B196,Kosztorys!$I:$I,CONCATENATE("&lt;=31.03.",BU$10,"")))*0.5+(SUMIFS(Kosztorys!$F:$F,Kosztorys!$D:$D,$B196,Kosztorys!$I:$I,CONCATENATE("&lt;=30.09.",BU$10,""))-SUMIFS(Kosztorys!$F:$F,Kosztorys!$D:$D,$B196,Kosztorys!$I:$I,CONCATENATE("&lt;=30.06.",BU$10,"")))*0.25,"nic"),0)</f>
        <v/>
      </c>
      <c r="BV196" s="41">
        <f>IF($C196="OPEX - Koszt 1szt/rok",IF($M196="szt",SUMIFS(Kosztorys!$F:$F,Kosztorys!$D:$D,$B196,Kosztorys!$I:$I,CONCATENATE("&lt;01.01.",BV$10,""))+(SUMIFS(Kosztorys!$F:$F,Kosztorys!$D:$D,$B196,Kosztorys!$I:$I,CONCATENATE("&lt;=31.03.",BV$10,""))-SUMIFS(Kosztorys!$F:$F,Kosztorys!$D:$D,$B196,Kosztorys!$I:$I,CONCATENATE("&lt;=31.12.",BU$10,"")))*0.75+(SUMIFS(Kosztorys!$F:$F,Kosztorys!$D:$D,$B196,Kosztorys!$I:$I,CONCATENATE("&lt;=30.06.",BV$10,""))-SUMIFS(Kosztorys!$F:$F,Kosztorys!$D:$D,$B196,Kosztorys!$I:$I,CONCATENATE("&lt;=31.03.",BV$10,"")))*0.5+(SUMIFS(Kosztorys!$F:$F,Kosztorys!$D:$D,$B196,Kosztorys!$I:$I,CONCATENATE("&lt;=30.09.",BV$10,""))-SUMIFS(Kosztorys!$F:$F,Kosztorys!$D:$D,$B196,Kosztorys!$I:$I,CONCATENATE("&lt;=30.06.",BV$10,"")))*0.25,"nic"),0)</f>
        <v/>
      </c>
      <c r="BW196" s="41">
        <f>IF($C196="OPEX - Koszt 1szt/rok",IF($M196="szt",SUMIFS(Kosztorys!$F:$F,Kosztorys!$D:$D,$B196,Kosztorys!$I:$I,CONCATENATE("&lt;01.01.",BW$10,""))+(SUMIFS(Kosztorys!$F:$F,Kosztorys!$D:$D,$B196,Kosztorys!$I:$I,CONCATENATE("&lt;=31.03.",BW$10,""))-SUMIFS(Kosztorys!$F:$F,Kosztorys!$D:$D,$B196,Kosztorys!$I:$I,CONCATENATE("&lt;=31.12.",BV$10,"")))*0.75+(SUMIFS(Kosztorys!$F:$F,Kosztorys!$D:$D,$B196,Kosztorys!$I:$I,CONCATENATE("&lt;=30.06.",BW$10,""))-SUMIFS(Kosztorys!$F:$F,Kosztorys!$D:$D,$B196,Kosztorys!$I:$I,CONCATENATE("&lt;=31.03.",BW$10,"")))*0.5+(SUMIFS(Kosztorys!$F:$F,Kosztorys!$D:$D,$B196,Kosztorys!$I:$I,CONCATENATE("&lt;=30.09.",BW$10,""))-SUMIFS(Kosztorys!$F:$F,Kosztorys!$D:$D,$B196,Kosztorys!$I:$I,CONCATENATE("&lt;=30.06.",BW$10,"")))*0.25,"nic"),0)</f>
        <v/>
      </c>
      <c r="BX196" s="41">
        <f>IF(C196="OPEX - Koszt 1szt/rok",IF(MAX(BH196:BW196)=IF(ISERROR(VLOOKUP(B196,JB_tabela,MATCH(BX$9,JB_menu,0)-1,FALSE())),,VLOOKUP(B196,JB_tabela,MATCH(BX$9,JB_menu,0)-1,FALSE())),"OK","nie zgadza się liczba użytych JB"),"OK-ND")</f>
        <v/>
      </c>
      <c r="CB196" s="41">
        <f>IF($C196="OPEX - Długość 1m koszt/rok",IF($M196="m",SUMIFS(Kosztorys!$F:$F,Kosztorys!$D:$D,$B196,Kosztorys!$I:$I,CONCATENATE("&lt;01.01.",CB$10,""))+(SUMIFS(Kosztorys!$F:$F,Kosztorys!$D:$D,$B196,Kosztorys!$I:$I,CONCATENATE("&lt;=31.03.",CB$10,""))-SUMIFS(Kosztorys!$F:$F,Kosztorys!$D:$D,$B196,Kosztorys!$I:$I,CONCATENATE("&lt;=31.12.",CA$10,"")))*0.75+(SUMIFS(Kosztorys!$F:$F,Kosztorys!$D:$D,$B196,Kosztorys!$I:$I,CONCATENATE("&lt;=30.06.",CB$10,""))-SUMIFS(Kosztorys!$F:$F,Kosztorys!$D:$D,$B196,Kosztorys!$I:$I,CONCATENATE("&lt;=31.03.",CB$10,"")))*0.5+(SUMIFS(Kosztorys!$F:$F,Kosztorys!$D:$D,$B196,Kosztorys!$I:$I,CONCATENATE("&lt;=30.09.",CB$10,""))-SUMIFS(Kosztorys!$F:$F,Kosztorys!$D:$D,$B196,Kosztorys!$I:$I,CONCATENATE("&lt;=30.06.",CB$10,"")))*0.25,"nic"),0)</f>
        <v/>
      </c>
      <c r="CC196" s="41">
        <f>IF($C196="OPEX - Długość 1m koszt/rok",IF($M196="m",SUMIFS(Kosztorys!$F:$F,Kosztorys!$D:$D,$B196,Kosztorys!$I:$I,CONCATENATE("&lt;01.01.",CC$10,""))+(SUMIFS(Kosztorys!$F:$F,Kosztorys!$D:$D,$B196,Kosztorys!$I:$I,CONCATENATE("&lt;=31.03.",CC$10,""))-SUMIFS(Kosztorys!$F:$F,Kosztorys!$D:$D,$B196,Kosztorys!$I:$I,CONCATENATE("&lt;=31.12.",CB$10,"")))*0.75+(SUMIFS(Kosztorys!$F:$F,Kosztorys!$D:$D,$B196,Kosztorys!$I:$I,CONCATENATE("&lt;=30.06.",CC$10,""))-SUMIFS(Kosztorys!$F:$F,Kosztorys!$D:$D,$B196,Kosztorys!$I:$I,CONCATENATE("&lt;=31.03.",CC$10,"")))*0.5+(SUMIFS(Kosztorys!$F:$F,Kosztorys!$D:$D,$B196,Kosztorys!$I:$I,CONCATENATE("&lt;=30.09.",CC$10,""))-SUMIFS(Kosztorys!$F:$F,Kosztorys!$D:$D,$B196,Kosztorys!$I:$I,CONCATENATE("&lt;=30.06.",CC$10,"")))*0.25,"nic"),0)</f>
        <v/>
      </c>
      <c r="CD196" s="41">
        <f>IF($C196="OPEX - Długość 1m koszt/rok",IF($M196="m",SUMIFS(Kosztorys!$F:$F,Kosztorys!$D:$D,$B196,Kosztorys!$I:$I,CONCATENATE("&lt;01.01.",CD$10,""))+(SUMIFS(Kosztorys!$F:$F,Kosztorys!$D:$D,$B196,Kosztorys!$I:$I,CONCATENATE("&lt;=31.03.",CD$10,""))-SUMIFS(Kosztorys!$F:$F,Kosztorys!$D:$D,$B196,Kosztorys!$I:$I,CONCATENATE("&lt;=31.12.",CC$10,"")))*0.75+(SUMIFS(Kosztorys!$F:$F,Kosztorys!$D:$D,$B196,Kosztorys!$I:$I,CONCATENATE("&lt;=30.06.",CD$10,""))-SUMIFS(Kosztorys!$F:$F,Kosztorys!$D:$D,$B196,Kosztorys!$I:$I,CONCATENATE("&lt;=31.03.",CD$10,"")))*0.5+(SUMIFS(Kosztorys!$F:$F,Kosztorys!$D:$D,$B196,Kosztorys!$I:$I,CONCATENATE("&lt;=30.09.",CD$10,""))-SUMIFS(Kosztorys!$F:$F,Kosztorys!$D:$D,$B196,Kosztorys!$I:$I,CONCATENATE("&lt;=30.06.",CD$10,"")))*0.25,"nic"),0)</f>
        <v/>
      </c>
      <c r="CE196" s="41">
        <f>IF($C196="OPEX - Długość 1m koszt/rok",IF($M196="m",SUMIFS(Kosztorys!$F:$F,Kosztorys!$D:$D,$B196,Kosztorys!$I:$I,CONCATENATE("&lt;01.01.",CE$10,""))+(SUMIFS(Kosztorys!$F:$F,Kosztorys!$D:$D,$B196,Kosztorys!$I:$I,CONCATENATE("&lt;=31.03.",CE$10,""))-SUMIFS(Kosztorys!$F:$F,Kosztorys!$D:$D,$B196,Kosztorys!$I:$I,CONCATENATE("&lt;=31.12.",CD$10,"")))*0.75+(SUMIFS(Kosztorys!$F:$F,Kosztorys!$D:$D,$B196,Kosztorys!$I:$I,CONCATENATE("&lt;=30.06.",CE$10,""))-SUMIFS(Kosztorys!$F:$F,Kosztorys!$D:$D,$B196,Kosztorys!$I:$I,CONCATENATE("&lt;=31.03.",CE$10,"")))*0.5+(SUMIFS(Kosztorys!$F:$F,Kosztorys!$D:$D,$B196,Kosztorys!$I:$I,CONCATENATE("&lt;=30.09.",CE$10,""))-SUMIFS(Kosztorys!$F:$F,Kosztorys!$D:$D,$B196,Kosztorys!$I:$I,CONCATENATE("&lt;=30.06.",CE$10,"")))*0.25,"nic"),0)</f>
        <v/>
      </c>
      <c r="CF196" s="41">
        <f>IF($C196="OPEX - Długość 1m koszt/rok",IF($M196="m",SUMIFS(Kosztorys!$F:$F,Kosztorys!$D:$D,$B196,Kosztorys!$I:$I,CONCATENATE("&lt;01.01.",CF$10,""))+(SUMIFS(Kosztorys!$F:$F,Kosztorys!$D:$D,$B196,Kosztorys!$I:$I,CONCATENATE("&lt;=31.03.",CF$10,""))-SUMIFS(Kosztorys!$F:$F,Kosztorys!$D:$D,$B196,Kosztorys!$I:$I,CONCATENATE("&lt;=31.12.",CE$10,"")))*0.75+(SUMIFS(Kosztorys!$F:$F,Kosztorys!$D:$D,$B196,Kosztorys!$I:$I,CONCATENATE("&lt;=30.06.",CF$10,""))-SUMIFS(Kosztorys!$F:$F,Kosztorys!$D:$D,$B196,Kosztorys!$I:$I,CONCATENATE("&lt;=31.03.",CF$10,"")))*0.5+(SUMIFS(Kosztorys!$F:$F,Kosztorys!$D:$D,$B196,Kosztorys!$I:$I,CONCATENATE("&lt;=30.09.",CF$10,""))-SUMIFS(Kosztorys!$F:$F,Kosztorys!$D:$D,$B196,Kosztorys!$I:$I,CONCATENATE("&lt;=30.06.",CF$10,"")))*0.25,"nic"),0)</f>
        <v/>
      </c>
      <c r="CG196" s="41">
        <f>IF($C196="OPEX - Długość 1m koszt/rok",IF($M196="m",SUMIFS(Kosztorys!$F:$F,Kosztorys!$D:$D,$B196,Kosztorys!$I:$I,CONCATENATE("&lt;01.01.",CG$10,""))+(SUMIFS(Kosztorys!$F:$F,Kosztorys!$D:$D,$B196,Kosztorys!$I:$I,CONCATENATE("&lt;=31.03.",CG$10,""))-SUMIFS(Kosztorys!$F:$F,Kosztorys!$D:$D,$B196,Kosztorys!$I:$I,CONCATENATE("&lt;=31.12.",CF$10,"")))*0.75+(SUMIFS(Kosztorys!$F:$F,Kosztorys!$D:$D,$B196,Kosztorys!$I:$I,CONCATENATE("&lt;=30.06.",CG$10,""))-SUMIFS(Kosztorys!$F:$F,Kosztorys!$D:$D,$B196,Kosztorys!$I:$I,CONCATENATE("&lt;=31.03.",CG$10,"")))*0.5+(SUMIFS(Kosztorys!$F:$F,Kosztorys!$D:$D,$B196,Kosztorys!$I:$I,CONCATENATE("&lt;=30.09.",CG$10,""))-SUMIFS(Kosztorys!$F:$F,Kosztorys!$D:$D,$B196,Kosztorys!$I:$I,CONCATENATE("&lt;=30.06.",CG$10,"")))*0.25,"nic"),0)</f>
        <v/>
      </c>
      <c r="CH196" s="41">
        <f>IF($C196="OPEX - Długość 1m koszt/rok",IF($M196="m",SUMIFS(Kosztorys!$F:$F,Kosztorys!$D:$D,$B196,Kosztorys!$I:$I,CONCATENATE("&lt;01.01.",CH$10,""))+(SUMIFS(Kosztorys!$F:$F,Kosztorys!$D:$D,$B196,Kosztorys!$I:$I,CONCATENATE("&lt;=31.03.",CH$10,""))-SUMIFS(Kosztorys!$F:$F,Kosztorys!$D:$D,$B196,Kosztorys!$I:$I,CONCATENATE("&lt;=31.12.",CG$10,"")))*0.75+(SUMIFS(Kosztorys!$F:$F,Kosztorys!$D:$D,$B196,Kosztorys!$I:$I,CONCATENATE("&lt;=30.06.",CH$10,""))-SUMIFS(Kosztorys!$F:$F,Kosztorys!$D:$D,$B196,Kosztorys!$I:$I,CONCATENATE("&lt;=31.03.",CH$10,"")))*0.5+(SUMIFS(Kosztorys!$F:$F,Kosztorys!$D:$D,$B196,Kosztorys!$I:$I,CONCATENATE("&lt;=30.09.",CH$10,""))-SUMIFS(Kosztorys!$F:$F,Kosztorys!$D:$D,$B196,Kosztorys!$I:$I,CONCATENATE("&lt;=30.06.",CH$10,"")))*0.25,"nic"),0)</f>
        <v/>
      </c>
      <c r="CI196" s="41">
        <f>IF($C196="OPEX - Długość 1m koszt/rok",IF($M196="m",SUMIFS(Kosztorys!$F:$F,Kosztorys!$D:$D,$B196,Kosztorys!$I:$I,CONCATENATE("&lt;01.01.",CI$10,""))+(SUMIFS(Kosztorys!$F:$F,Kosztorys!$D:$D,$B196,Kosztorys!$I:$I,CONCATENATE("&lt;=31.03.",CI$10,""))-SUMIFS(Kosztorys!$F:$F,Kosztorys!$D:$D,$B196,Kosztorys!$I:$I,CONCATENATE("&lt;=31.12.",CH$10,"")))*0.75+(SUMIFS(Kosztorys!$F:$F,Kosztorys!$D:$D,$B196,Kosztorys!$I:$I,CONCATENATE("&lt;=30.06.",CI$10,""))-SUMIFS(Kosztorys!$F:$F,Kosztorys!$D:$D,$B196,Kosztorys!$I:$I,CONCATENATE("&lt;=31.03.",CI$10,"")))*0.5+(SUMIFS(Kosztorys!$F:$F,Kosztorys!$D:$D,$B196,Kosztorys!$I:$I,CONCATENATE("&lt;=30.09.",CI$10,""))-SUMIFS(Kosztorys!$F:$F,Kosztorys!$D:$D,$B196,Kosztorys!$I:$I,CONCATENATE("&lt;=30.06.",CI$10,"")))*0.25,"nic"),0)</f>
        <v/>
      </c>
      <c r="CJ196" s="41">
        <f>IF($C196="OPEX - Długość 1m koszt/rok",IF($M196="m",SUMIFS(Kosztorys!$F:$F,Kosztorys!$D:$D,$B196,Kosztorys!$I:$I,CONCATENATE("&lt;01.01.",CJ$10,""))+(SUMIFS(Kosztorys!$F:$F,Kosztorys!$D:$D,$B196,Kosztorys!$I:$I,CONCATENATE("&lt;=31.03.",CJ$10,""))-SUMIFS(Kosztorys!$F:$F,Kosztorys!$D:$D,$B196,Kosztorys!$I:$I,CONCATENATE("&lt;=31.12.",CI$10,"")))*0.75+(SUMIFS(Kosztorys!$F:$F,Kosztorys!$D:$D,$B196,Kosztorys!$I:$I,CONCATENATE("&lt;=30.06.",CJ$10,""))-SUMIFS(Kosztorys!$F:$F,Kosztorys!$D:$D,$B196,Kosztorys!$I:$I,CONCATENATE("&lt;=31.03.",CJ$10,"")))*0.5+(SUMIFS(Kosztorys!$F:$F,Kosztorys!$D:$D,$B196,Kosztorys!$I:$I,CONCATENATE("&lt;=30.09.",CJ$10,""))-SUMIFS(Kosztorys!$F:$F,Kosztorys!$D:$D,$B196,Kosztorys!$I:$I,CONCATENATE("&lt;=30.06.",CJ$10,"")))*0.25,"nic"),0)</f>
        <v/>
      </c>
      <c r="CK196" s="41">
        <f>IF($C196="OPEX - Długość 1m koszt/rok",IF($M196="m",SUMIFS(Kosztorys!$F:$F,Kosztorys!$D:$D,$B196,Kosztorys!$I:$I,CONCATENATE("&lt;01.01.",CK$10,""))+(SUMIFS(Kosztorys!$F:$F,Kosztorys!$D:$D,$B196,Kosztorys!$I:$I,CONCATENATE("&lt;=31.03.",CK$10,""))-SUMIFS(Kosztorys!$F:$F,Kosztorys!$D:$D,$B196,Kosztorys!$I:$I,CONCATENATE("&lt;=31.12.",CJ$10,"")))*0.75+(SUMIFS(Kosztorys!$F:$F,Kosztorys!$D:$D,$B196,Kosztorys!$I:$I,CONCATENATE("&lt;=30.06.",CK$10,""))-SUMIFS(Kosztorys!$F:$F,Kosztorys!$D:$D,$B196,Kosztorys!$I:$I,CONCATENATE("&lt;=31.03.",CK$10,"")))*0.5+(SUMIFS(Kosztorys!$F:$F,Kosztorys!$D:$D,$B196,Kosztorys!$I:$I,CONCATENATE("&lt;=30.09.",CK$10,""))-SUMIFS(Kosztorys!$F:$F,Kosztorys!$D:$D,$B196,Kosztorys!$I:$I,CONCATENATE("&lt;=30.06.",CK$10,"")))*0.25,"nic"),0)</f>
        <v/>
      </c>
      <c r="CL196" s="41">
        <f>IF($C196="OPEX - Długość 1m koszt/rok",IF($M196="m",SUMIFS(Kosztorys!$F:$F,Kosztorys!$D:$D,$B196,Kosztorys!$I:$I,CONCATENATE("&lt;01.01.",CL$10,""))+(SUMIFS(Kosztorys!$F:$F,Kosztorys!$D:$D,$B196,Kosztorys!$I:$I,CONCATENATE("&lt;=31.03.",CL$10,""))-SUMIFS(Kosztorys!$F:$F,Kosztorys!$D:$D,$B196,Kosztorys!$I:$I,CONCATENATE("&lt;=31.12.",CK$10,"")))*0.75+(SUMIFS(Kosztorys!$F:$F,Kosztorys!$D:$D,$B196,Kosztorys!$I:$I,CONCATENATE("&lt;=30.06.",CL$10,""))-SUMIFS(Kosztorys!$F:$F,Kosztorys!$D:$D,$B196,Kosztorys!$I:$I,CONCATENATE("&lt;=31.03.",CL$10,"")))*0.5+(SUMIFS(Kosztorys!$F:$F,Kosztorys!$D:$D,$B196,Kosztorys!$I:$I,CONCATENATE("&lt;=30.09.",CL$10,""))-SUMIFS(Kosztorys!$F:$F,Kosztorys!$D:$D,$B196,Kosztorys!$I:$I,CONCATENATE("&lt;=30.06.",CL$10,"")))*0.25,"nic"),0)</f>
        <v/>
      </c>
      <c r="CM196" s="41">
        <f>IF($C196="OPEX - Długość 1m koszt/rok",IF($M196="m",SUMIFS(Kosztorys!$F:$F,Kosztorys!$D:$D,$B196,Kosztorys!$I:$I,CONCATENATE("&lt;01.01.",CM$10,""))+(SUMIFS(Kosztorys!$F:$F,Kosztorys!$D:$D,$B196,Kosztorys!$I:$I,CONCATENATE("&lt;=31.03.",CM$10,""))-SUMIFS(Kosztorys!$F:$F,Kosztorys!$D:$D,$B196,Kosztorys!$I:$I,CONCATENATE("&lt;=31.12.",CL$10,"")))*0.75+(SUMIFS(Kosztorys!$F:$F,Kosztorys!$D:$D,$B196,Kosztorys!$I:$I,CONCATENATE("&lt;=30.06.",CM$10,""))-SUMIFS(Kosztorys!$F:$F,Kosztorys!$D:$D,$B196,Kosztorys!$I:$I,CONCATENATE("&lt;=31.03.",CM$10,"")))*0.5+(SUMIFS(Kosztorys!$F:$F,Kosztorys!$D:$D,$B196,Kosztorys!$I:$I,CONCATENATE("&lt;=30.09.",CM$10,""))-SUMIFS(Kosztorys!$F:$F,Kosztorys!$D:$D,$B196,Kosztorys!$I:$I,CONCATENATE("&lt;=30.06.",CM$10,"")))*0.25,"nic"),0)</f>
        <v/>
      </c>
      <c r="CN196" s="41">
        <f>IF($C196="OPEX - Długość 1m koszt/rok",IF($M196="m",SUMIFS(Kosztorys!$F:$F,Kosztorys!$D:$D,$B196,Kosztorys!$I:$I,CONCATENATE("&lt;01.01.",CN$10,""))+(SUMIFS(Kosztorys!$F:$F,Kosztorys!$D:$D,$B196,Kosztorys!$I:$I,CONCATENATE("&lt;=31.03.",CN$10,""))-SUMIFS(Kosztorys!$F:$F,Kosztorys!$D:$D,$B196,Kosztorys!$I:$I,CONCATENATE("&lt;=31.12.",CM$10,"")))*0.75+(SUMIFS(Kosztorys!$F:$F,Kosztorys!$D:$D,$B196,Kosztorys!$I:$I,CONCATENATE("&lt;=30.06.",CN$10,""))-SUMIFS(Kosztorys!$F:$F,Kosztorys!$D:$D,$B196,Kosztorys!$I:$I,CONCATENATE("&lt;=31.03.",CN$10,"")))*0.5+(SUMIFS(Kosztorys!$F:$F,Kosztorys!$D:$D,$B196,Kosztorys!$I:$I,CONCATENATE("&lt;=30.09.",CN$10,""))-SUMIFS(Kosztorys!$F:$F,Kosztorys!$D:$D,$B196,Kosztorys!$I:$I,CONCATENATE("&lt;=30.06.",CN$10,"")))*0.25,"nic"),0)</f>
        <v/>
      </c>
      <c r="CO196" s="41">
        <f>IF($C196="OPEX - Długość 1m koszt/rok",IF($M196="m",SUMIFS(Kosztorys!$F:$F,Kosztorys!$D:$D,$B196,Kosztorys!$I:$I,CONCATENATE("&lt;01.01.",CO$10,""))+(SUMIFS(Kosztorys!$F:$F,Kosztorys!$D:$D,$B196,Kosztorys!$I:$I,CONCATENATE("&lt;=31.03.",CO$10,""))-SUMIFS(Kosztorys!$F:$F,Kosztorys!$D:$D,$B196,Kosztorys!$I:$I,CONCATENATE("&lt;=31.12.",CN$10,"")))*0.75+(SUMIFS(Kosztorys!$F:$F,Kosztorys!$D:$D,$B196,Kosztorys!$I:$I,CONCATENATE("&lt;=30.06.",CO$10,""))-SUMIFS(Kosztorys!$F:$F,Kosztorys!$D:$D,$B196,Kosztorys!$I:$I,CONCATENATE("&lt;=31.03.",CO$10,"")))*0.5+(SUMIFS(Kosztorys!$F:$F,Kosztorys!$D:$D,$B196,Kosztorys!$I:$I,CONCATENATE("&lt;=30.09.",CO$10,""))-SUMIFS(Kosztorys!$F:$F,Kosztorys!$D:$D,$B196,Kosztorys!$I:$I,CONCATENATE("&lt;=30.06.",CO$10,"")))*0.25,"nic"),0)</f>
        <v/>
      </c>
      <c r="CP196" s="41">
        <f>IF($C196="OPEX - Długość 1m koszt/rok",IF($M196="m",SUMIFS(Kosztorys!$F:$F,Kosztorys!$D:$D,$B196,Kosztorys!$I:$I,CONCATENATE("&lt;01.01.",CP$10,""))+(SUMIFS(Kosztorys!$F:$F,Kosztorys!$D:$D,$B196,Kosztorys!$I:$I,CONCATENATE("&lt;=31.03.",CP$10,""))-SUMIFS(Kosztorys!$F:$F,Kosztorys!$D:$D,$B196,Kosztorys!$I:$I,CONCATENATE("&lt;=31.12.",CO$10,"")))*0.75+(SUMIFS(Kosztorys!$F:$F,Kosztorys!$D:$D,$B196,Kosztorys!$I:$I,CONCATENATE("&lt;=30.06.",CP$10,""))-SUMIFS(Kosztorys!$F:$F,Kosztorys!$D:$D,$B196,Kosztorys!$I:$I,CONCATENATE("&lt;=31.03.",CP$10,"")))*0.5+(SUMIFS(Kosztorys!$F:$F,Kosztorys!$D:$D,$B196,Kosztorys!$I:$I,CONCATENATE("&lt;=30.09.",CP$10,""))-SUMIFS(Kosztorys!$F:$F,Kosztorys!$D:$D,$B196,Kosztorys!$I:$I,CONCATENATE("&lt;=30.06.",CP$10,"")))*0.25,"nic"),0)</f>
        <v/>
      </c>
      <c r="CQ196" s="41">
        <f>IF($C196="OPEX - Długość 1m koszt/rok",IF($M196="m",SUMIFS(Kosztorys!$F:$F,Kosztorys!$D:$D,$B196,Kosztorys!$I:$I,CONCATENATE("&lt;01.01.",CQ$10,""))+(SUMIFS(Kosztorys!$F:$F,Kosztorys!$D:$D,$B196,Kosztorys!$I:$I,CONCATENATE("&lt;=31.03.",CQ$10,""))-SUMIFS(Kosztorys!$F:$F,Kosztorys!$D:$D,$B196,Kosztorys!$I:$I,CONCATENATE("&lt;=31.12.",CP$10,"")))*0.75+(SUMIFS(Kosztorys!$F:$F,Kosztorys!$D:$D,$B196,Kosztorys!$I:$I,CONCATENATE("&lt;=30.06.",CQ$10,""))-SUMIFS(Kosztorys!$F:$F,Kosztorys!$D:$D,$B196,Kosztorys!$I:$I,CONCATENATE("&lt;=31.03.",CQ$10,"")))*0.5+(SUMIFS(Kosztorys!$F:$F,Kosztorys!$D:$D,$B196,Kosztorys!$I:$I,CONCATENATE("&lt;=30.09.",CQ$10,""))-SUMIFS(Kosztorys!$F:$F,Kosztorys!$D:$D,$B196,Kosztorys!$I:$I,CONCATENATE("&lt;=30.06.",CQ$10,"")))*0.25,"nic"),0)</f>
        <v/>
      </c>
      <c r="CR196" s="41">
        <f>IF(C196="OPEX - Długość 1m koszt/rok",IF(MAX(CB196:CQ196)=IF(ISERROR(VLOOKUP(B196,JB_tabela,MATCH(CR$9,JB_menu,0)-1,FALSE())),,VLOOKUP(B196,JB_tabela,MATCH(CR$9,JB_menu,0)-1,FALSE())),"OK","nie zgadza się liczba użytych JB"),"OK-ND")</f>
        <v/>
      </c>
      <c r="CS196" s="41">
        <f>IFERROR(VLOOKUP($C196,$CY$2:$CZ$7,2,FALSE()),"ERROR")</f>
        <v/>
      </c>
      <c r="CV196" s="41">
        <f>$Q196</f>
        <v/>
      </c>
      <c r="CW196" s="41">
        <f>$R196</f>
        <v/>
      </c>
      <c r="CX196" s="41">
        <f>$S196</f>
        <v/>
      </c>
      <c r="CY196" s="41">
        <f>ROUND(IF(LEFT($C196,4)="CAPE",ROUND($E196*$H196,2)*OFFSET(T196,0,$CS196),0),2)</f>
        <v/>
      </c>
      <c r="CZ196" s="41">
        <f>ROUND(IF(LEFT($C196,4)="CAPE",ROUND($E196*$H196,2)*OFFSET(U196,0,$CS196),0),2)</f>
        <v/>
      </c>
      <c r="DA196" s="41">
        <f>ROUND(IF(LEFT($C196,4)="CAPE",ROUND($E196*$H196,2)*OFFSET(V196,0,$CS196),0),2)</f>
        <v/>
      </c>
      <c r="DB196" s="41">
        <f>ROUND(IF(LEFT($C196,4)="CAPE",ROUND($E196*$H196,2)*OFFSET(W196,0,$CS196),0),2)</f>
        <v/>
      </c>
      <c r="DC196" s="41">
        <f>ROUND(IF(LEFT($C196,4)="CAPE",ROUND($E196*$H196,2)*OFFSET(X196,0,$CS196),0),2)</f>
        <v/>
      </c>
      <c r="DD196" s="41">
        <f>ROUND(IF(LEFT($C196,4)="CAPE",ROUND($E196*$H196,2)*OFFSET(Y196,0,$CS196),0),2)</f>
        <v/>
      </c>
      <c r="DE196" s="41">
        <f>ROUND(IF(LEFT($C196,4)="CAPE",ROUND($E196*$H196,2)*OFFSET(Z196,0,$CS196),0),2)</f>
        <v/>
      </c>
      <c r="DF196" s="41">
        <f>ROUND(IF(LEFT($C196,4)="CAPE",ROUND($E196*$H196,2)*OFFSET(AA196,0,$CS196),0),2)</f>
        <v/>
      </c>
      <c r="DG196" s="41">
        <f>ROUND(IF(LEFT($C196,4)="CAPE",ROUND($E196*$H196,2)*OFFSET(AB196,0,$CS196),0),2)</f>
        <v/>
      </c>
      <c r="DH196" s="41">
        <f>ROUND(IF(LEFT($C196,4)="CAPE",ROUND($E196*$H196,2)*OFFSET(AC196,0,$CS196),0),2)</f>
        <v/>
      </c>
      <c r="DI196" s="41">
        <f>ROUND(IF(LEFT($C196,4)="CAPE",ROUND($E196*$H196,2)*OFFSET(AD196,0,$CS196),0),2)</f>
        <v/>
      </c>
      <c r="DJ196" s="41">
        <f>ROUND(IF(LEFT($C196,4)="CAPE",ROUND($E196*$H196,2)*OFFSET(AE196,0,$CS196),0),2)</f>
        <v/>
      </c>
      <c r="DK196" s="41">
        <f>ROUND(IF(LEFT($C196,4)="CAPE",ROUND($E196*$H196,2)*OFFSET(AF196,0,$CS196),0),2)</f>
        <v/>
      </c>
      <c r="DL196" s="41">
        <f>ROUND(IF(LEFT($C196,4)="CAPE",ROUND($E196*$H196,2)*OFFSET(AG196,0,$CS196),0),2)</f>
        <v/>
      </c>
      <c r="DM196" s="41">
        <f>ROUND(IF(LEFT($C196,4)="CAPE",ROUND($E196*$H196,2)*OFFSET(AH196,0,$CS196),0),2)</f>
        <v/>
      </c>
      <c r="DN196" s="41">
        <f>ROUND(IF(LEFT($C196,4)="CAPE",ROUND($E196*$H196,2)*OFFSET(AI196,0,$CS196),0),2)</f>
        <v/>
      </c>
      <c r="DP196" s="41">
        <f>$Q196</f>
        <v/>
      </c>
      <c r="DQ196" s="41">
        <f>$R196</f>
        <v/>
      </c>
      <c r="DR196" s="41">
        <f>$S196</f>
        <v/>
      </c>
      <c r="DS196" s="41">
        <f>ROUND(IF(LEFT($C196,4)="OPEX",$E196*$H196*OFFSET($T196,0,$CS196),0),2)</f>
        <v/>
      </c>
      <c r="DT196" s="41">
        <f>ROUND(IF(LEFT($C196,4)="OPEX",$E196*$H196*OFFSET($U196,0,$CS196),0),2)</f>
        <v/>
      </c>
      <c r="DU196" s="41">
        <f>ROUND(IF(LEFT($C196,4)="OPEX",$E196*$H196*OFFSET($V196,0,$CS196),0),2)</f>
        <v/>
      </c>
      <c r="DV196" s="41">
        <f>ROUND(IF(LEFT($C196,4)="OPEX",$E196*$H196*OFFSET($W196,0,$CS196),0),2)</f>
        <v/>
      </c>
      <c r="DW196" s="41">
        <f>ROUND(IF(LEFT($C196,4)="OPEX",$E196*$H196*OFFSET($X196,0,$CS196),0),2)</f>
        <v/>
      </c>
      <c r="DX196" s="41">
        <f>ROUND(IF(LEFT($C196,4)="OPEX",$E196*$H196*OFFSET($Y196,0,$CS196),0),2)</f>
        <v/>
      </c>
      <c r="DY196" s="41">
        <f>ROUND(IF(LEFT($C196,4)="OPEX",$E196*$H196*OFFSET($Z196,0,$CS196),0),2)</f>
        <v/>
      </c>
      <c r="DZ196" s="41">
        <f>ROUND(IF(LEFT($C196,4)="OPEX",$E196*$H196*OFFSET($AA196,0,$CS196),0),2)</f>
        <v/>
      </c>
      <c r="EA196" s="41">
        <f>ROUND(IF(LEFT($C196,4)="OPEX",$E196*$H196*OFFSET($AB196,0,$CS196),0),2)</f>
        <v/>
      </c>
      <c r="EB196" s="41">
        <f>ROUND(IF(LEFT($C196,4)="OPEX",$E196*$H196*OFFSET($AC196,0,$CS196),0),2)</f>
        <v/>
      </c>
      <c r="EC196" s="41">
        <f>ROUND(IF(LEFT($C196,4)="OPEX",$E196*$H196*OFFSET($AD196,0,$CS196),0),2)</f>
        <v/>
      </c>
      <c r="ED196" s="41">
        <f>ROUND(IF(LEFT($C196,4)="OPEX",$E196*$H196*OFFSET($AE196,0,$CS196),0),2)</f>
        <v/>
      </c>
      <c r="EE196" s="41">
        <f>ROUND(IF(LEFT($C196,4)="OPEX",$E196*$H196*OFFSET($AF196,0,$CS196),0),2)</f>
        <v/>
      </c>
      <c r="EF196" s="41">
        <f>ROUND(IF(LEFT($C196,4)="OPEX",$E196*$H196*OFFSET($AG196,0,$CS196),0),2)</f>
        <v/>
      </c>
      <c r="EG196" s="41">
        <f>ROUND(IF(LEFT($C196,4)="OPEX",$E196*$H196*OFFSET($AH196,0,$CS196),0),2)</f>
        <v/>
      </c>
      <c r="EH196" s="41">
        <f>ROUND(IF(LEFT($C196,4)="OPEX",$E196*$H196*OFFSET($AI196,0,$CS196),0),2)</f>
        <v/>
      </c>
      <c r="EJ196" s="41">
        <f>$Q196</f>
        <v/>
      </c>
      <c r="EK196" s="41">
        <f>$R196</f>
        <v/>
      </c>
      <c r="EL196" s="41">
        <f>$S196</f>
        <v/>
      </c>
      <c r="EM196" s="41">
        <f>ROUND($D196*$CY196,2)</f>
        <v/>
      </c>
      <c r="EN196" s="41">
        <f>ROUND($D196*$CZ196,2)</f>
        <v/>
      </c>
      <c r="EO196" s="41">
        <f>ROUND($D196*$DA196,2)</f>
        <v/>
      </c>
      <c r="EP196" s="41">
        <f>ROUND($D196*$DB196,2)</f>
        <v/>
      </c>
      <c r="EQ196" s="41">
        <f>ROUND($D196*$DC196,2)</f>
        <v/>
      </c>
      <c r="ER196" s="41">
        <f>ROUND($D196*$DD196,2)</f>
        <v/>
      </c>
      <c r="ES196" s="41">
        <f>ROUND($D196*$DE196,2)</f>
        <v/>
      </c>
      <c r="ET196" s="41">
        <f>ROUND($D196*$DF196,2)</f>
        <v/>
      </c>
      <c r="EU196" s="41">
        <f>ROUND($D196*$DG196,2)</f>
        <v/>
      </c>
      <c r="EV196" s="41">
        <f>ROUND($D196*$DH196,2)</f>
        <v/>
      </c>
      <c r="EW196" s="41">
        <f>ROUND($D196*$DI196,2)</f>
        <v/>
      </c>
      <c r="EX196" s="41">
        <f>ROUND($D196*$DJ196,2)</f>
        <v/>
      </c>
      <c r="EY196" s="41">
        <f>ROUND($D196*$DK196,2)</f>
        <v/>
      </c>
      <c r="EZ196" s="41">
        <f>ROUND($D196*$DL196,2)</f>
        <v/>
      </c>
      <c r="FA196" s="41">
        <f>ROUND($D196*$DM196,2)</f>
        <v/>
      </c>
      <c r="FB196" s="41">
        <f>ROUND($D196*$DN196,2)</f>
        <v/>
      </c>
      <c r="FG196" s="41">
        <f>ROUND(IF(LEFT($C196,4)="CAPE",SUM($CY196:CY196 )/$P196,0),2)</f>
        <v/>
      </c>
      <c r="FH196" s="41">
        <f>ROUND(IF(LEFT($C196,4)="CAPE",SUM($CY196:CZ196 )/$P196,0),2)</f>
        <v/>
      </c>
      <c r="FI196" s="41">
        <f>ROUND(IF(LEFT($C196,4)="CAPE",SUM($CY196:DA196 )/$P196,0),2)</f>
        <v/>
      </c>
      <c r="FJ196" s="41">
        <f>ROUND(IF(LEFT($C196,4)="CAPE",SUM($CY196:DB196 )/$P196,0),2)</f>
        <v/>
      </c>
      <c r="FK196" s="41">
        <f>ROUND(IF(LEFT($C196,4)="CAPE",SUM($CY196:DC196 )/$P196,0),2)</f>
        <v/>
      </c>
      <c r="FL196" s="41">
        <f>ROUND(IF(LEFT($C196,4)="CAPE",SUM($CY196:DD196 )/$P196,0),2)</f>
        <v/>
      </c>
      <c r="FM196" s="41">
        <f>ROUND(IF(LEFT($C196,4)="CAPE",SUM($CY196:DE196 )/$P196,0),2)</f>
        <v/>
      </c>
      <c r="FN196" s="41">
        <f>ROUND(IF(LEFT($C196,4)="CAPE",SUM($CY196:DF196 )/$P196,0),2)</f>
        <v/>
      </c>
      <c r="FO196" s="41">
        <f>ROUND(IF(LEFT($C196,4)="CAPE",SUM($CY196:DG196 )/$P196,0),2)</f>
        <v/>
      </c>
      <c r="FP196" s="41">
        <f>ROUND(IF(LEFT($C196,4)="CAPE",SUM($CY196:DH196 )/$P196,0),2)</f>
        <v/>
      </c>
      <c r="FQ196" s="41">
        <f>ROUND(IF(LEFT($C196,4)="CAPE",SUM($CY196:DI196 )/$P196,0),2)</f>
        <v/>
      </c>
      <c r="FR196" s="41">
        <f>ROUND(IF(LEFT($C196,4)="CAPE",SUM($CY196:DJ196 )/$P196,0),2)</f>
        <v/>
      </c>
      <c r="FS196" s="41">
        <f>ROUND(IF(LEFT($C196,4)="CAPE",SUM($CY196:DK196 )/$P196,0),2)</f>
        <v/>
      </c>
      <c r="FT196" s="41">
        <f>ROUND(IF(LEFT($C196,4)="CAPE",SUM($CY196:DL196 )/$P196,0),2)</f>
        <v/>
      </c>
      <c r="FU196" s="41">
        <f>ROUND(IF(LEFT($C196,4)="CAPE",SUM($CY196:DM196 )/$P196,0),2)</f>
        <v/>
      </c>
      <c r="FV196" s="41">
        <f>ROUND(IF(LEFT($C196,4)="CAPE",SUM($CY196:DN196 )/$P196,0),2)</f>
        <v/>
      </c>
      <c r="GA196" s="41">
        <f>ROUND(IF(SUM($FG196:FG196)&gt;SUM($CY196:CY196),SUM($CY196:CY196),SUM($FG196:FG196)),2)</f>
        <v/>
      </c>
      <c r="GB196" s="41">
        <f>ROUND(IF(SUM($FG196:FH196)&gt;SUM($CY196:CZ196),SUM($CY196:CZ196),SUM($FG196:FH196)),2)</f>
        <v/>
      </c>
      <c r="GC196" s="41">
        <f>ROUND(IF(SUM($FG196:FI196)&gt;SUM($CY196:DA196),SUM($CY196:DA196),SUM($FG196:FI196)),2)</f>
        <v/>
      </c>
      <c r="GD196" s="41">
        <f>ROUND(IF(SUM($FG196:FJ196)&gt;SUM($CY196:DB196),SUM($CY196:DB196),SUM($FG196:FJ196)),2)</f>
        <v/>
      </c>
      <c r="GE196" s="41">
        <f>ROUND(IF(SUM($FG196:FK196)&gt;SUM($CY196:DC196),SUM($CY196:DC196),SUM($FG196:FK196)),2)</f>
        <v/>
      </c>
      <c r="GF196" s="41">
        <f>ROUND(IF(SUM($FG196:FL196)&gt;SUM($CY196:DD196),SUM($CY196:DD196),SUM($FG196:FL196)),2)</f>
        <v/>
      </c>
      <c r="GG196" s="41">
        <f>ROUND(IF(SUM($FG196:FM196)&gt;SUM($CY196:DE196),SUM($CY196:DE196),SUM($FG196:FM196)),2)</f>
        <v/>
      </c>
      <c r="GH196" s="41">
        <f>ROUND(IF(SUM($FG196:FN196)&gt;SUM($CY196:DF196),SUM($CY196:DF196),SUM($FG196:FN196)),2)</f>
        <v/>
      </c>
      <c r="GI196" s="41">
        <f>ROUND(IF(SUM($FG196:FO196)&gt;SUM($CY196:DG196),SUM($CY196:DG196),SUM($FG196:FO196)),2)</f>
        <v/>
      </c>
      <c r="GJ196" s="41">
        <f>ROUND(IF(SUM($FG196:FP196)&gt;SUM($CY196:DH196),SUM($CY196:DH196),SUM($FG196:FP196)),2)</f>
        <v/>
      </c>
      <c r="GK196" s="41">
        <f>ROUND(IF(SUM($FG196:FQ196)&gt;SUM($CY196:DI196),SUM($CY196:DI196),SUM($FG196:FQ196)),2)</f>
        <v/>
      </c>
      <c r="GL196" s="41">
        <f>ROUND(IF(SUM($FG196:FR196)&gt;SUM($CY196:DJ196),SUM($CY196:DJ196),SUM($FG196:FR196)),2)</f>
        <v/>
      </c>
      <c r="GM196" s="41">
        <f>ROUND(IF(SUM($FG196:FS196)&gt;SUM($CY196:DK196),SUM($CY196:DK196),SUM($FG196:FS196)),2)</f>
        <v/>
      </c>
      <c r="GN196" s="41">
        <f>ROUND(IF(SUM($FG196:FT196)&gt;SUM($CY196:DL196),SUM($CY196:DL196),SUM($FG196:FT196)),2)</f>
        <v/>
      </c>
      <c r="GO196" s="41">
        <f>ROUND(IF(SUM($FG196:FU196)&gt;SUM($CY196:DM196),SUM($CY196:DM196),SUM($FG196:FU196)),2)</f>
        <v/>
      </c>
      <c r="GP196" s="41">
        <f>ROUND(IF(SUM($FG196:FV196)&gt;SUM($CY196:DN196),SUM($CY196:DN196),SUM($FG196:FV196)),2)</f>
        <v/>
      </c>
      <c r="GR196" s="41">
        <f>$Q196</f>
        <v/>
      </c>
      <c r="GS196" s="41">
        <f>$R196</f>
        <v/>
      </c>
      <c r="GT196" s="41">
        <f>$S196</f>
        <v/>
      </c>
      <c r="GU196" s="41">
        <f>$GA196</f>
        <v/>
      </c>
      <c r="GV196" s="41">
        <f>GB196 - GA196</f>
        <v/>
      </c>
      <c r="GW196" s="41">
        <f>GC196 - GB196</f>
        <v/>
      </c>
      <c r="GX196" s="41">
        <f>GD196 - GC196</f>
        <v/>
      </c>
      <c r="GY196" s="41">
        <f>GE196 - GD196</f>
        <v/>
      </c>
      <c r="GZ196" s="41">
        <f>GF196 - GE196</f>
        <v/>
      </c>
      <c r="HA196" s="41">
        <f>GG196 - GF196</f>
        <v/>
      </c>
      <c r="HB196" s="41">
        <f>GH196 - GG196</f>
        <v/>
      </c>
      <c r="HC196" s="41">
        <f>GI196 - GH196</f>
        <v/>
      </c>
      <c r="HD196" s="41">
        <f>GJ196 - GI196</f>
        <v/>
      </c>
      <c r="HE196" s="41">
        <f>GK196 - GJ196</f>
        <v/>
      </c>
      <c r="HF196" s="41">
        <f>GL196 - GK196</f>
        <v/>
      </c>
      <c r="HG196" s="41">
        <f>GM196 - GL196</f>
        <v/>
      </c>
      <c r="HH196" s="41">
        <f>GN196 - GM196</f>
        <v/>
      </c>
      <c r="HI196" s="41">
        <f>GO196 - GN196</f>
        <v/>
      </c>
      <c r="HJ196" s="41">
        <f>GP196 - GO196</f>
        <v/>
      </c>
      <c r="HL196" s="41">
        <f>$Q196</f>
        <v/>
      </c>
      <c r="HM196" s="41">
        <f>$R196</f>
        <v/>
      </c>
      <c r="HN196" s="41">
        <f>$S196</f>
        <v/>
      </c>
      <c r="HO196" s="144">
        <f>SUMIFS(Kosztorys!$F:$F,Kosztorys!$D:$D,$B196,Kosztorys!$I:$I,CONCATENATE("&lt;01.01.",HP$10,""))</f>
        <v/>
      </c>
      <c r="HP196" s="144">
        <f>SUMIFS(Kosztorys!$F:$F,Kosztorys!$D:$D,$B196,Kosztorys!$I:$I,CONCATENATE("&lt;01.04.",HQ$10,""))-SUM($HO196)</f>
        <v/>
      </c>
      <c r="HQ196" s="144">
        <f>SUMIFS(Kosztorys!$F:$F,Kosztorys!$D:$D,$B196,Kosztorys!$I:$I,CONCATENATE("&lt;01.07.",HR$10,""))-SUM($HO196:HP196)</f>
        <v/>
      </c>
      <c r="HR196" s="144">
        <f>SUMIFS(Kosztorys!$F:$F,Kosztorys!$D:$D,$B196,Kosztorys!$I:$I,CONCATENATE("&lt;01.10.",HS$10,""))-SUM($HO196:HQ196)</f>
        <v/>
      </c>
      <c r="HS196" s="144">
        <f>SUMIFS(Kosztorys!$F:$F,Kosztorys!$D:$D,$B196,Kosztorys!$I:$I,CONCATENATE("&lt;01.01.",HT$10,""))-SUM($HO196:HR196)</f>
        <v/>
      </c>
      <c r="HT196" s="144">
        <f>SUMIFS(Kosztorys!$F:$F,Kosztorys!$D:$D,$B196,Kosztorys!$I:$I,CONCATENATE("&lt;01.04.",HU$10,""))-SUM($HO196:HS196)</f>
        <v/>
      </c>
      <c r="HU196" s="144">
        <f>SUMIFS(Kosztorys!$F:$F,Kosztorys!$D:$D,$B196,Kosztorys!$I:$I,CONCATENATE("&lt;01.07.",HV$10,""))-SUM($HO196:HT196)</f>
        <v/>
      </c>
      <c r="HV196" s="144">
        <f>SUMIFS(Kosztorys!$F:$F,Kosztorys!$D:$D,$B196,Kosztorys!$I:$I,CONCATENATE("&lt;01.10.",HW$10,""))-SUM($HO196:HU196)</f>
        <v/>
      </c>
      <c r="HW196" s="144">
        <f>SUMIFS(Kosztorys!$F:$F,Kosztorys!$D:$D,$B196,Kosztorys!$I:$I,CONCATENATE("&lt;01.01.",HX$10,""))-SUM($HO196:HV196)</f>
        <v/>
      </c>
      <c r="HX196" s="144">
        <f>SUMIFS(Kosztorys!$F:$F,Kosztorys!$D:$D,$B196,Kosztorys!$I:$I,CONCATENATE("&lt;01.04.",HY$10,""))-SUM($HO196:HW196)</f>
        <v/>
      </c>
      <c r="HY196" s="144">
        <f>SUMIFS(Kosztorys!$F:$F,Kosztorys!$D:$D,$B196,Kosztorys!$I:$I,CONCATENATE("&lt;01.07.",HZ$10,""))-SUM($HO196:HX196)</f>
        <v/>
      </c>
      <c r="HZ196" s="144">
        <f>SUMIFS(Kosztorys!$F:$F,Kosztorys!$D:$D,$B196,Kosztorys!$I:$I,CONCATENATE("&lt;01.10.",IA$10,""))-SUM($HO196:HY196)</f>
        <v/>
      </c>
      <c r="IA196" s="144">
        <f>SUMIFS(Kosztorys!$F:$F,Kosztorys!$D:$D,$B196,Kosztorys!$I:$I,CONCATENATE("&lt;01.01.",IB$10,""))-SUM($HO196:HZ196)</f>
        <v/>
      </c>
      <c r="IB196" s="145">
        <f>IF(M196="szt",IF(SUM(HO196:IA196)=IF(ISERROR(VLOOKUP(B196,JB_tabela,MATCH(IB$9,JB_menu,0)-1,FALSE())),,VLOOKUP(B196,JB_tabela,MATCH(IB$9,JB_menu,0)-1,FALSE())),"OK","nie zgadza się liczba użytych JB"),IF(SUM(HO196:IA196)=IF(ISERROR(VLOOKUP(B196,JB_tabela,MATCH(IC$9,JB_menu,0)-1,FALSE())),,VLOOKUP(B196,JB_tabela,MATCH(IC$9,JB_menu,0)-1,FALSE())),"OK","nie zgadzają się metry użyte w JB"))</f>
        <v/>
      </c>
      <c r="IE196" s="41">
        <f>$Q196</f>
        <v/>
      </c>
      <c r="IF196" s="41">
        <f>$R196</f>
        <v/>
      </c>
      <c r="IG196" s="41">
        <f>$S196</f>
        <v/>
      </c>
      <c r="IH196" s="348">
        <f>IF(LEFT($C196,4)="CAPE",ROUND(HO196*$L196,2),0)</f>
        <v/>
      </c>
      <c r="II196" s="348">
        <f>IF(LEFT($C196,4)="CAPE",ROUND(HP196*$L196,2),0)</f>
        <v/>
      </c>
      <c r="IJ196" s="348">
        <f>IF(LEFT($C196,4)="CAPE",ROUND(HQ196*$L196,2),0)</f>
        <v/>
      </c>
      <c r="IK196" s="348">
        <f>IF(LEFT($C196,4)="CAPE",ROUND(HR196*$L196,2),0)</f>
        <v/>
      </c>
      <c r="IL196" s="348">
        <f>IF(LEFT($C196,4)="CAPE",ROUND(HS196*$L196,2),0)</f>
        <v/>
      </c>
      <c r="IM196" s="348">
        <f>IF(LEFT($C196,4)="CAPE",ROUND(HT196*$L196,2),0)</f>
        <v/>
      </c>
      <c r="IN196" s="348">
        <f>IF(LEFT($C196,4)="CAPE",ROUND(HU196*$L196,2),0)</f>
        <v/>
      </c>
      <c r="IO196" s="348">
        <f>IF(LEFT($C196,4)="CAPE",ROUND(HV196*$L196,2),0)</f>
        <v/>
      </c>
      <c r="IP196" s="348">
        <f>IF(LEFT($C196,4)="CAPE",ROUND(HW196*$L196,2),0)</f>
        <v/>
      </c>
      <c r="IQ196" s="348">
        <f>IF(LEFT($C196,4)="CAPE",ROUND(HX196*$L196,2),0)</f>
        <v/>
      </c>
      <c r="IR196" s="348">
        <f>IF(LEFT($C196,4)="CAPE",ROUND(HY196*$L196,2),0)</f>
        <v/>
      </c>
      <c r="IS196" s="348">
        <f>IF(LEFT($C196,4)="CAPE",ROUND(HZ196*$L196,2),0)</f>
        <v/>
      </c>
      <c r="IT196" s="348">
        <f>IF(LEFT($C196,4)="CAPE",ROUND(IA196*$L196,2),0)</f>
        <v/>
      </c>
      <c r="IU196" s="41">
        <f>IF(SUM(IH196:IT196)=SUM(CY196:DN196),"OK",SUM(IH196:IT196)-SUM(CY196:DN196))</f>
        <v/>
      </c>
    </row>
    <row r="197" ht="12.75" customHeight="1">
      <c r="A197" s="119" t="n"/>
      <c r="B197" s="139" t="inlineStr">
        <is>
          <t>sieć_magis_obca_k</t>
        </is>
      </c>
      <c r="C197" s="139" t="inlineStr">
        <is>
          <t>CAPEX - Długość 1m</t>
        </is>
      </c>
      <c r="D197" s="140" t="n">
        <v>0</v>
      </c>
      <c r="E197" s="140" t="n">
        <v>0.0004</v>
      </c>
      <c r="F197" s="141" t="inlineStr">
        <is>
          <t>szt</t>
        </is>
      </c>
      <c r="G197" s="139" t="inlineStr">
        <is>
          <t>Mufa wraz z osprzętem dla 48 złączy</t>
        </is>
      </c>
      <c r="H197" s="360">
        <f>IF(ISERROR(VLOOKUP(G197,KB_tabela,MATCH(H$9,KB_menu,0)-2,FALSE())),,VLOOKUP(G197,KB_tabela,MATCH(H$9,KB_menu,0)-2,FALSE()))</f>
        <v/>
      </c>
      <c r="I197" s="41">
        <f>IF(ISERROR(VLOOKUP(B197,JB_tabela,MATCH("czy puste",JB_menu,0)-1,FALSE())),"BŁĄD brak takiej JB",VLOOKUP(B197,JB_tabela,MATCH("czy puste",JB_menu,0)-1,FALSE()))</f>
        <v/>
      </c>
      <c r="J197" s="41">
        <f>IF(ISERROR(VLOOKUP(G197,KB_tabela,MATCH(H$9,KB_menu,0)-2,FALSE())),"BŁĄD brak takiego KB",IF(H197=0,IF(LEFT(C197,4)="OPEX","OK",IF(G197="brak kosztów CAPEX","OK","Brak Ceny KB")),"OK"))</f>
        <v/>
      </c>
      <c r="K197" s="41">
        <f>IF(AJ197="nie zgadza się liczba użytych JB","Nie liczy wszystkich JB",IF(BD197="nie zgadza się liczba użytych JB","Nie liczy wszystkich JB",IF(BX197="nie zgadza się liczba użytych JB","Nie liczy wszystkich JB",IF(BX197="nie zgadza się liczba użytych JB","Nie liczy wszystkich JB","OK"))))</f>
        <v/>
      </c>
      <c r="L197" s="361">
        <f>ROUND((E197*H197),2)</f>
        <v/>
      </c>
      <c r="M197" s="41">
        <f>VLOOKUP(B197,JB_tabela,MATCH(M$9,JB_menu,0)-1,FALSE())</f>
        <v/>
      </c>
      <c r="P197" s="41">
        <f>IF(ISERROR(VLOOKUP(S197,KATEGORIA_tabela,MATCH(P$9,KATEGORIA_menu,0)-2,FALSE())),,VLOOKUP(S197,KATEGORIA_tabela,MATCH(P$9,KATEGORIA_menu,0)-2,FALSE()))</f>
        <v/>
      </c>
      <c r="Q197" s="41">
        <f>IF(ISERROR(VLOOKUP(B197,JB_tabela,MATCH(Q$9,JB_menu,0)-1,FALSE())),,VLOOKUP(B197,JB_tabela,MATCH(Q$9,JB_menu,0)-1,FALSE()))</f>
        <v/>
      </c>
      <c r="R197" s="41">
        <f>IF(ISERROR(VLOOKUP(G197,KB_tabela,MATCH(R$9,KB_menu,0)-2,FALSE())),,VLOOKUP(G197,KB_tabela,MATCH(R$9,KB_menu,0)-2,FALSE()))</f>
        <v/>
      </c>
      <c r="S197" s="41">
        <f>IF(ISERROR(VLOOKUP(G197,KB_tabela,MATCH(S$9,KB_menu,0)-2,FALSE())),,VLOOKUP(G197,KB_tabela,MATCH(S$9,KB_menu,0)-2,FALSE()))</f>
        <v/>
      </c>
      <c r="T197" s="116">
        <f>IF($C197="CAPEX - 1szt JB",IF($M197="szt",SUMIFS(Kosztorys!$F:$F,Kosztorys!$D:$D,$B197,Kosztorys!$I:$I,CONCATENATE("&lt;01.01.",U$10,""))-SUMIFS(Kosztorys!$F:$F,Kosztorys!$D:$D,$B197,Kosztorys!$I:$I,CONCATENATE("&lt;01.01.",T$10,"")),COUNTIFS(Kosztorys!$D:$D,$B197,Kosztorys!$I:$I,CONCATENATE("&lt;01.01.",U$10,""))-COUNTIFS(Kosztorys!$D:$D,$B197,Kosztorys!$I:$I,CONCATENATE("&lt;01.01.",T$10,""))),0)</f>
        <v/>
      </c>
      <c r="U197" s="116">
        <f>IF($C197="CAPEX - 1szt JB",IF($M197="szt",SUMIFS(Kosztorys!$F:$F,Kosztorys!$D:$D,$B197,Kosztorys!$I:$I,CONCATENATE("&lt;01.01.",V$10,""))-SUMIFS(Kosztorys!$F:$F,Kosztorys!$D:$D,$B197,Kosztorys!$I:$I,CONCATENATE("&lt;01.01.",U$10,"")),COUNTIFS(Kosztorys!$D:$D,$B197,Kosztorys!$I:$I,CONCATENATE("&lt;01.01.",V$10,""))-COUNTIFS(Kosztorys!$D:$D,$B197,Kosztorys!$I:$I,CONCATENATE("&lt;01.01.",U$10,""))),0)</f>
        <v/>
      </c>
      <c r="V197" s="116">
        <f>IF($C197="CAPEX - 1szt JB",IF($M197="szt",SUMIFS(Kosztorys!$F:$F,Kosztorys!$D:$D,$B197,Kosztorys!$I:$I,CONCATENATE("&lt;01.01.",W$10,""))-SUMIFS(Kosztorys!$F:$F,Kosztorys!$D:$D,$B197,Kosztorys!$I:$I,CONCATENATE("&lt;01.01.",V$10,"")),COUNTIFS(Kosztorys!$D:$D,$B197,Kosztorys!$I:$I,CONCATENATE("&lt;01.01.",W$10,""))-COUNTIFS(Kosztorys!$D:$D,$B197,Kosztorys!$I:$I,CONCATENATE("&lt;01.01.",V$10,""))),0)</f>
        <v/>
      </c>
      <c r="W197" s="116">
        <f>IF($C197="CAPEX - 1szt JB",IF($M197="szt",SUMIFS(Kosztorys!$F:$F,Kosztorys!$D:$D,$B197,Kosztorys!$I:$I,CONCATENATE("&lt;01.01.",X$10,""))-SUMIFS(Kosztorys!$F:$F,Kosztorys!$D:$D,$B197,Kosztorys!$I:$I,CONCATENATE("&lt;01.01.",W$10,"")),COUNTIFS(Kosztorys!$D:$D,$B197,Kosztorys!$I:$I,CONCATENATE("&lt;01.01.",X$10,""))-COUNTIFS(Kosztorys!$D:$D,$B197,Kosztorys!$I:$I,CONCATENATE("&lt;01.01.",W$10,""))),0)</f>
        <v/>
      </c>
      <c r="X197" s="116">
        <f>IF($C197="CAPEX - 1szt JB",IF($M197="szt",SUMIFS(Kosztorys!$F:$F,Kosztorys!$D:$D,$B197,Kosztorys!$I:$I,CONCATENATE("&lt;01.01.",Y$10,""))-SUMIFS(Kosztorys!$F:$F,Kosztorys!$D:$D,$B197,Kosztorys!$I:$I,CONCATENATE("&lt;01.01.",X$10,"")),COUNTIFS(Kosztorys!$D:$D,$B197,Kosztorys!$I:$I,CONCATENATE("&lt;01.01.",Y$10,""))-COUNTIFS(Kosztorys!$D:$D,$B197,Kosztorys!$I:$I,CONCATENATE("&lt;01.01.",X$10,""))),0)</f>
        <v/>
      </c>
      <c r="Y197" s="116">
        <f>IF($C197="CAPEX - 1szt JB",IF($M197="szt",SUMIFS(Kosztorys!$F:$F,Kosztorys!$D:$D,$B197,Kosztorys!$I:$I,CONCATENATE("&lt;01.01.",Z$10,""))-SUMIFS(Kosztorys!$F:$F,Kosztorys!$D:$D,$B197,Kosztorys!$I:$I,CONCATENATE("&lt;01.01.",Y$10,"")),COUNTIFS(Kosztorys!$D:$D,$B197,Kosztorys!$I:$I,CONCATENATE("&lt;01.01.",Z$10,""))-COUNTIFS(Kosztorys!$D:$D,$B197,Kosztorys!$I:$I,CONCATENATE("&lt;01.01.",Y$10,""))),0)</f>
        <v/>
      </c>
      <c r="Z197" s="116">
        <f>IF($C197="CAPEX - 1szt JB",IF($M197="szt",SUMIFS(Kosztorys!$F:$F,Kosztorys!$D:$D,$B197,Kosztorys!$I:$I,CONCATENATE("&lt;01.01.",AA$10,""))-SUMIFS(Kosztorys!$F:$F,Kosztorys!$D:$D,$B197,Kosztorys!$I:$I,CONCATENATE("&lt;01.01.",Z$10,"")),COUNTIFS(Kosztorys!$D:$D,$B197,Kosztorys!$I:$I,CONCATENATE("&lt;01.01.",AA$10,""))-COUNTIFS(Kosztorys!$D:$D,$B197,Kosztorys!$I:$I,CONCATENATE("&lt;01.01.",Z$10,""))),0)</f>
        <v/>
      </c>
      <c r="AA197" s="116">
        <f>IF($C197="CAPEX - 1szt JB",IF($M197="szt",SUMIFS(Kosztorys!$F:$F,Kosztorys!$D:$D,$B197,Kosztorys!$I:$I,CONCATENATE("&lt;01.01.",AB$10,""))-SUMIFS(Kosztorys!$F:$F,Kosztorys!$D:$D,$B197,Kosztorys!$I:$I,CONCATENATE("&lt;01.01.",AA$10,"")),COUNTIFS(Kosztorys!$D:$D,$B197,Kosztorys!$I:$I,CONCATENATE("&lt;01.01.",AB$10,""))-COUNTIFS(Kosztorys!$D:$D,$B197,Kosztorys!$I:$I,CONCATENATE("&lt;01.01.",AA$10,""))),0)</f>
        <v/>
      </c>
      <c r="AB197" s="116">
        <f>IF($C197="CAPEX - 1szt JB",IF($M197="szt",SUMIFS(Kosztorys!$F:$F,Kosztorys!$D:$D,$B197,Kosztorys!$I:$I,CONCATENATE("&lt;01.01.",AC$10,""))-SUMIFS(Kosztorys!$F:$F,Kosztorys!$D:$D,$B197,Kosztorys!$I:$I,CONCATENATE("&lt;01.01.",AB$10,"")),COUNTIFS(Kosztorys!$D:$D,$B197,Kosztorys!$I:$I,CONCATENATE("&lt;01.01.",AC$10,""))-COUNTIFS(Kosztorys!$D:$D,$B197,Kosztorys!$I:$I,CONCATENATE("&lt;01.01.",AB$10,""))),0)</f>
        <v/>
      </c>
      <c r="AC197" s="116">
        <f>IF($C197="CAPEX - 1szt JB",IF($M197="szt",SUMIFS(Kosztorys!$F:$F,Kosztorys!$D:$D,$B197,Kosztorys!$I:$I,CONCATENATE("&lt;01.01.",AD$10,""))-SUMIFS(Kosztorys!$F:$F,Kosztorys!$D:$D,$B197,Kosztorys!$I:$I,CONCATENATE("&lt;01.01.",AC$10,"")),COUNTIFS(Kosztorys!$D:$D,$B197,Kosztorys!$I:$I,CONCATENATE("&lt;01.01.",AD$10,""))-COUNTIFS(Kosztorys!$D:$D,$B197,Kosztorys!$I:$I,CONCATENATE("&lt;01.01.",AC$10,""))),0)</f>
        <v/>
      </c>
      <c r="AD197" s="116">
        <f>IF($C197="CAPEX - 1szt JB",IF($M197="szt",SUMIFS(Kosztorys!$F:$F,Kosztorys!$D:$D,$B197,Kosztorys!$I:$I,CONCATENATE("&lt;01.01.",AE$10,""))-SUMIFS(Kosztorys!$F:$F,Kosztorys!$D:$D,$B197,Kosztorys!$I:$I,CONCATENATE("&lt;01.01.",AD$10,"")),COUNTIFS(Kosztorys!$D:$D,$B197,Kosztorys!$I:$I,CONCATENATE("&lt;01.01.",AE$10,""))-COUNTIFS(Kosztorys!$D:$D,$B197,Kosztorys!$I:$I,CONCATENATE("&lt;01.01.",AD$10,""))),0)</f>
        <v/>
      </c>
      <c r="AE197" s="116">
        <f>IF($C197="CAPEX - 1szt JB",IF($M197="szt",SUMIFS(Kosztorys!$F:$F,Kosztorys!$D:$D,$B197,Kosztorys!$I:$I,CONCATENATE("&lt;01.01.",AF$10,""))-SUMIFS(Kosztorys!$F:$F,Kosztorys!$D:$D,$B197,Kosztorys!$I:$I,CONCATENATE("&lt;01.01.",AE$10,"")),COUNTIFS(Kosztorys!$D:$D,$B197,Kosztorys!$I:$I,CONCATENATE("&lt;01.01.",AF$10,""))-COUNTIFS(Kosztorys!$D:$D,$B197,Kosztorys!$I:$I,CONCATENATE("&lt;01.01.",AE$10,""))),0)</f>
        <v/>
      </c>
      <c r="AF197" s="116">
        <f>IF($C197="CAPEX - 1szt JB",IF($M197="szt",SUMIFS(Kosztorys!$F:$F,Kosztorys!$D:$D,$B197,Kosztorys!$I:$I,CONCATENATE("&lt;01.01.",AG$10,""))-SUMIFS(Kosztorys!$F:$F,Kosztorys!$D:$D,$B197,Kosztorys!$I:$I,CONCATENATE("&lt;01.01.",AF$10,"")),COUNTIFS(Kosztorys!$D:$D,$B197,Kosztorys!$I:$I,CONCATENATE("&lt;01.01.",AG$10,""))-COUNTIFS(Kosztorys!$D:$D,$B197,Kosztorys!$I:$I,CONCATENATE("&lt;01.01.",AF$10,""))),0)</f>
        <v/>
      </c>
      <c r="AG197" s="116">
        <f>IF($C197="CAPEX - 1szt JB",IF($M197="szt",SUMIFS(Kosztorys!$F:$F,Kosztorys!$D:$D,$B197,Kosztorys!$I:$I,CONCATENATE("&lt;01.01.",AH$10,""))-SUMIFS(Kosztorys!$F:$F,Kosztorys!$D:$D,$B197,Kosztorys!$I:$I,CONCATENATE("&lt;01.01.",AG$10,"")),COUNTIFS(Kosztorys!$D:$D,$B197,Kosztorys!$I:$I,CONCATENATE("&lt;01.01.",AH$10,""))-COUNTIFS(Kosztorys!$D:$D,$B197,Kosztorys!$I:$I,CONCATENATE("&lt;01.01.",AG$10,""))),0)</f>
        <v/>
      </c>
      <c r="AH197" s="116">
        <f>IF($C197="CAPEX - 1szt JB",IF($M197="szt",SUMIFS(Kosztorys!$F:$F,Kosztorys!$D:$D,$B197,Kosztorys!$I:$I,CONCATENATE("&lt;01.01.",AI$10,""))-SUMIFS(Kosztorys!$F:$F,Kosztorys!$D:$D,$B197,Kosztorys!$I:$I,CONCATENATE("&lt;01.01.",AH$10,"")),COUNTIFS(Kosztorys!$D:$D,$B197,Kosztorys!$I:$I,CONCATENATE("&lt;01.01.",AI$10,""))-COUNTIFS(Kosztorys!$D:$D,$B197,Kosztorys!$I:$I,CONCATENATE("&lt;01.01.",AH$10,""))),0)</f>
        <v/>
      </c>
      <c r="AI197" s="116">
        <f>IF($C197="CAPEX - 1szt JB",IF($M197="szt",SUMIFS(Kosztorys!$F:$F,Kosztorys!$D:$D,$B197,Kosztorys!$I:$I,CONCATENATE("&lt;01.01.",AJ$10,""))-SUMIFS(Kosztorys!$F:$F,Kosztorys!$D:$D,$B197,Kosztorys!$I:$I,CONCATENATE("&lt;01.01.",AI$10,"")),COUNTIFS(Kosztorys!$D:$D,$B197,Kosztorys!$I:$I,CONCATENATE("&lt;01.01.",AJ$10,""))-COUNTIFS(Kosztorys!$D:$D,$B197,Kosztorys!$I:$I,CONCATENATE("&lt;01.01.",AI$10,""))),0)</f>
        <v/>
      </c>
      <c r="AJ197" s="116">
        <f>IF(C197="CAPEX - 1szt JB",IF(SUM(T197:AI197)=IF(ISERROR(VLOOKUP(B197,JB_tabela,MATCH(AJ$9,JB_menu,0)-1,FALSE())),,VLOOKUP(B197,JB_tabela,MATCH(AJ$9,JB_menu,0)-1,FALSE())),"OK","nie zgadza się liczba użytych JB"),"OK-ND")</f>
        <v/>
      </c>
      <c r="AM197" s="41">
        <f>IFERROR("_" &amp; VLOOKUP($B197,#REF!,1,FALSE()),#REF!)</f>
        <v/>
      </c>
      <c r="AN197" s="41">
        <f>IF($C197="CAPEX - Długość 1m",SUMIFS(Kosztorys!$F:$F,Kosztorys!$D:$D,$B197,Kosztorys!$I:$I,CONCATENATE("&lt;31.12.",AN$10,""))-SUMIFS(Kosztorys!$F:$F,Kosztorys!$D:$D,$B197,Kosztorys!$I:$I,CONCATENATE("&lt;31.12.",AM$10,"")),"x")</f>
        <v/>
      </c>
      <c r="AO197" s="41">
        <f>IF($C197="CAPEX - Długość 1m",SUMIFS(Kosztorys!$F:$F,Kosztorys!$D:$D,$B197,Kosztorys!$I:$I,CONCATENATE("&lt;31.12.",AO$10,""))-SUMIFS(Kosztorys!$F:$F,Kosztorys!$D:$D,$B197,Kosztorys!$I:$I,CONCATENATE("&lt;31.12.",AN$10,"")),"x")</f>
        <v/>
      </c>
      <c r="AP197" s="41">
        <f>IF($C197="CAPEX - Długość 1m",SUMIFS(Kosztorys!$F:$F,Kosztorys!$D:$D,$B197,Kosztorys!$I:$I,CONCATENATE("&lt;31.12.",AP$10,""))-SUMIFS(Kosztorys!$F:$F,Kosztorys!$D:$D,$B197,Kosztorys!$I:$I,CONCATENATE("&lt;31.12.",AO$10,"")),"x")</f>
        <v/>
      </c>
      <c r="AQ197" s="41">
        <f>IF($C197="CAPEX - Długość 1m",SUMIFS(Kosztorys!$F:$F,Kosztorys!$D:$D,$B197,Kosztorys!$I:$I,CONCATENATE("&lt;31.12.",AQ$10,""))-SUMIFS(Kosztorys!$F:$F,Kosztorys!$D:$D,$B197,Kosztorys!$I:$I,CONCATENATE("&lt;31.12.",AP$10,"")),"x")</f>
        <v/>
      </c>
      <c r="AR197" s="41">
        <f>IF($C197="CAPEX - Długość 1m",SUMIFS(Kosztorys!$F:$F,Kosztorys!$D:$D,$B197,Kosztorys!$I:$I,CONCATENATE("&lt;31.12.",AR$10,""))-SUMIFS(Kosztorys!$F:$F,Kosztorys!$D:$D,$B197,Kosztorys!$I:$I,CONCATENATE("&lt;31.12.",AQ$10,"")),"x")</f>
        <v/>
      </c>
      <c r="AS197" s="41">
        <f>IF($C197="CAPEX - Długość 1m",SUMIFS(Kosztorys!$F:$F,Kosztorys!$D:$D,$B197,Kosztorys!$I:$I,CONCATENATE("&lt;31.12.",AS$10,""))-SUMIFS(Kosztorys!$F:$F,Kosztorys!$D:$D,$B197,Kosztorys!$I:$I,CONCATENATE("&lt;31.12.",AR$10,"")),"x")</f>
        <v/>
      </c>
      <c r="AT197" s="41">
        <f>IF($C197="CAPEX - Długość 1m",SUMIFS(Kosztorys!$F:$F,Kosztorys!$D:$D,$B197,Kosztorys!$I:$I,CONCATENATE("&lt;31.12.",AT$10,""))-SUMIFS(Kosztorys!$F:$F,Kosztorys!$D:$D,$B197,Kosztorys!$I:$I,CONCATENATE("&lt;31.12.",AS$10,"")),"x")</f>
        <v/>
      </c>
      <c r="AU197" s="41">
        <f>IF($C197="CAPEX - Długość 1m",SUMIFS(Kosztorys!$F:$F,Kosztorys!$D:$D,$B197,Kosztorys!$I:$I,CONCATENATE("&lt;31.12.",AU$10,""))-SUMIFS(Kosztorys!$F:$F,Kosztorys!$D:$D,$B197,Kosztorys!$I:$I,CONCATENATE("&lt;31.12.",AT$10,"")),"x")</f>
        <v/>
      </c>
      <c r="AV197" s="41">
        <f>IF($C197="CAPEX - Długość 1m",SUMIFS(Kosztorys!$F:$F,Kosztorys!$D:$D,$B197,Kosztorys!$I:$I,CONCATENATE("&lt;31.12.",AV$10,""))-SUMIFS(Kosztorys!$F:$F,Kosztorys!$D:$D,$B197,Kosztorys!$I:$I,CONCATENATE("&lt;31.12.",AU$10,"")),"x")</f>
        <v/>
      </c>
      <c r="AW197" s="41">
        <f>IF($C197="CAPEX - Długość 1m",SUMIFS(Kosztorys!$F:$F,Kosztorys!$D:$D,$B197,Kosztorys!$I:$I,CONCATENATE("&lt;31.12.",AW$10,""))-SUMIFS(Kosztorys!$F:$F,Kosztorys!$D:$D,$B197,Kosztorys!$I:$I,CONCATENATE("&lt;31.12.",AV$10,"")),"x")</f>
        <v/>
      </c>
      <c r="AX197" s="41">
        <f>IF($C197="CAPEX - Długość 1m",SUMIFS(Kosztorys!$F:$F,Kosztorys!$D:$D,$B197,Kosztorys!$I:$I,CONCATENATE("&lt;31.12.",AX$10,""))-SUMIFS(Kosztorys!$F:$F,Kosztorys!$D:$D,$B197,Kosztorys!$I:$I,CONCATENATE("&lt;31.12.",AW$10,"")),"x")</f>
        <v/>
      </c>
      <c r="AY197" s="41">
        <f>IF($C197="CAPEX - Długość 1m",SUMIFS(Kosztorys!$F:$F,Kosztorys!$D:$D,$B197,Kosztorys!$I:$I,CONCATENATE("&lt;31.12.",AY$10,""))-SUMIFS(Kosztorys!$F:$F,Kosztorys!$D:$D,$B197,Kosztorys!$I:$I,CONCATENATE("&lt;31.12.",AX$10,"")),"x")</f>
        <v/>
      </c>
      <c r="AZ197" s="41">
        <f>IF($C197="CAPEX - Długość 1m",SUMIFS(Kosztorys!$F:$F,Kosztorys!$D:$D,$B197,Kosztorys!$I:$I,CONCATENATE("&lt;31.12.",AZ$10,""))-SUMIFS(Kosztorys!$F:$F,Kosztorys!$D:$D,$B197,Kosztorys!$I:$I,CONCATENATE("&lt;31.12.",AY$10,"")),"x")</f>
        <v/>
      </c>
      <c r="BA197" s="41">
        <f>IF($C197="CAPEX - Długość 1m",SUMIFS(Kosztorys!$F:$F,Kosztorys!$D:$D,$B197,Kosztorys!$I:$I,CONCATENATE("&lt;31.12.",BA$10,""))-SUMIFS(Kosztorys!$F:$F,Kosztorys!$D:$D,$B197,Kosztorys!$I:$I,CONCATENATE("&lt;31.12.",AZ$10,"")),"x")</f>
        <v/>
      </c>
      <c r="BB197" s="41">
        <f>IF($C197="CAPEX - Długość 1m",SUMIFS(Kosztorys!$F:$F,Kosztorys!$D:$D,$B197,Kosztorys!$I:$I,CONCATENATE("&lt;31.12.",BB$10,""))-SUMIFS(Kosztorys!$F:$F,Kosztorys!$D:$D,$B197,Kosztorys!$I:$I,CONCATENATE("&lt;31.12.",BA$10,"")),"x")</f>
        <v/>
      </c>
      <c r="BC197" s="41">
        <f>IF($C197="CAPEX - Długość 1m",SUMIFS(Kosztorys!$F:$F,Kosztorys!$D:$D,$B197,Kosztorys!$I:$I,CONCATENATE("&lt;31.12.",BC$10,""))-SUMIFS(Kosztorys!$F:$F,Kosztorys!$D:$D,$B197,Kosztorys!$I:$I,CONCATENATE("&lt;31.12.",BB$10,"")),"x")</f>
        <v/>
      </c>
      <c r="BD197" s="41">
        <f>IF(C197="CAPEX - Długość 1m",IF(SUM(AN197:BC197)=IF(ISERROR(VLOOKUP(B197,JB_tabela,MATCH(BD$9,JB_menu,0)-1,FALSE())),,VLOOKUP(B197,JB_tabela,MATCH(BD$9,JB_menu,0)-1,FALSE())),"OK","nie zgadza się liczba użytych JB"),"OK-ND")</f>
        <v/>
      </c>
      <c r="BH197" s="41">
        <f>IF($C197="OPEX - Koszt 1szt/rok",IF($M197="szt",SUMIFS(Kosztorys!$F:$F,Kosztorys!$D:$D,$B197,Kosztorys!$I:$I,CONCATENATE("&lt;01.01.",BH$10,""))+(SUMIFS(Kosztorys!$F:$F,Kosztorys!$D:$D,$B197,Kosztorys!$I:$I,CONCATENATE("&lt;=31.03.",BH$10,""))-SUMIFS(Kosztorys!$F:$F,Kosztorys!$D:$D,$B197,Kosztorys!$I:$I,CONCATENATE("&lt;=31.12.",BG$10,"")))*0.75+(SUMIFS(Kosztorys!$F:$F,Kosztorys!$D:$D,$B197,Kosztorys!$I:$I,CONCATENATE("&lt;=30.06.",BH$10,""))-SUMIFS(Kosztorys!$F:$F,Kosztorys!$D:$D,$B197,Kosztorys!$I:$I,CONCATENATE("&lt;=31.03.",BH$10,"")))*0.5+(SUMIFS(Kosztorys!$F:$F,Kosztorys!$D:$D,$B197,Kosztorys!$I:$I,CONCATENATE("&lt;=30.09.",BH$10,""))-SUMIFS(Kosztorys!$F:$F,Kosztorys!$D:$D,$B197,Kosztorys!$I:$I,CONCATENATE("&lt;=30.06.",BH$10,"")))*0.25,"nic"),0)</f>
        <v/>
      </c>
      <c r="BI197" s="41">
        <f>IF($C197="OPEX - Koszt 1szt/rok",IF($M197="szt",SUMIFS(Kosztorys!$F:$F,Kosztorys!$D:$D,$B197,Kosztorys!$I:$I,CONCATENATE("&lt;01.01.",BI$10,""))+(SUMIFS(Kosztorys!$F:$F,Kosztorys!$D:$D,$B197,Kosztorys!$I:$I,CONCATENATE("&lt;=31.03.",BI$10,""))-SUMIFS(Kosztorys!$F:$F,Kosztorys!$D:$D,$B197,Kosztorys!$I:$I,CONCATENATE("&lt;=31.12.",BH$10,"")))*0.75+(SUMIFS(Kosztorys!$F:$F,Kosztorys!$D:$D,$B197,Kosztorys!$I:$I,CONCATENATE("&lt;=30.06.",BI$10,""))-SUMIFS(Kosztorys!$F:$F,Kosztorys!$D:$D,$B197,Kosztorys!$I:$I,CONCATENATE("&lt;=31.03.",BI$10,"")))*0.5+(SUMIFS(Kosztorys!$F:$F,Kosztorys!$D:$D,$B197,Kosztorys!$I:$I,CONCATENATE("&lt;=30.09.",BI$10,""))-SUMIFS(Kosztorys!$F:$F,Kosztorys!$D:$D,$B197,Kosztorys!$I:$I,CONCATENATE("&lt;=30.06.",BI$10,"")))*0.25,"nic"),0)</f>
        <v/>
      </c>
      <c r="BJ197" s="41">
        <f>IF($C197="OPEX - Koszt 1szt/rok",IF($M197="szt",SUMIFS(Kosztorys!$F:$F,Kosztorys!$D:$D,$B197,Kosztorys!$I:$I,CONCATENATE("&lt;01.01.",BJ$10,""))+(SUMIFS(Kosztorys!$F:$F,Kosztorys!$D:$D,$B197,Kosztorys!$I:$I,CONCATENATE("&lt;=31.03.",BJ$10,""))-SUMIFS(Kosztorys!$F:$F,Kosztorys!$D:$D,$B197,Kosztorys!$I:$I,CONCATENATE("&lt;=31.12.",BI$10,"")))*0.75+(SUMIFS(Kosztorys!$F:$F,Kosztorys!$D:$D,$B197,Kosztorys!$I:$I,CONCATENATE("&lt;=30.06.",BJ$10,""))-SUMIFS(Kosztorys!$F:$F,Kosztorys!$D:$D,$B197,Kosztorys!$I:$I,CONCATENATE("&lt;=31.03.",BJ$10,"")))*0.5+(SUMIFS(Kosztorys!$F:$F,Kosztorys!$D:$D,$B197,Kosztorys!$I:$I,CONCATENATE("&lt;=30.09.",BJ$10,""))-SUMIFS(Kosztorys!$F:$F,Kosztorys!$D:$D,$B197,Kosztorys!$I:$I,CONCATENATE("&lt;=30.06.",BJ$10,"")))*0.25,"nic"),0)</f>
        <v/>
      </c>
      <c r="BK197" s="41">
        <f>IF($C197="OPEX - Koszt 1szt/rok",IF($M197="szt",SUMIFS(Kosztorys!$F:$F,Kosztorys!$D:$D,$B197,Kosztorys!$I:$I,CONCATENATE("&lt;01.01.",BK$10,""))+(SUMIFS(Kosztorys!$F:$F,Kosztorys!$D:$D,$B197,Kosztorys!$I:$I,CONCATENATE("&lt;=31.03.",BK$10,""))-SUMIFS(Kosztorys!$F:$F,Kosztorys!$D:$D,$B197,Kosztorys!$I:$I,CONCATENATE("&lt;=31.12.",BJ$10,"")))*0.75+(SUMIFS(Kosztorys!$F:$F,Kosztorys!$D:$D,$B197,Kosztorys!$I:$I,CONCATENATE("&lt;=30.06.",BK$10,""))-SUMIFS(Kosztorys!$F:$F,Kosztorys!$D:$D,$B197,Kosztorys!$I:$I,CONCATENATE("&lt;=31.03.",BK$10,"")))*0.5+(SUMIFS(Kosztorys!$F:$F,Kosztorys!$D:$D,$B197,Kosztorys!$I:$I,CONCATENATE("&lt;=30.09.",BK$10,""))-SUMIFS(Kosztorys!$F:$F,Kosztorys!$D:$D,$B197,Kosztorys!$I:$I,CONCATENATE("&lt;=30.06.",BK$10,"")))*0.25,"nic"),0)</f>
        <v/>
      </c>
      <c r="BL197" s="41">
        <f>IF($C197="OPEX - Koszt 1szt/rok",IF($M197="szt",SUMIFS(Kosztorys!$F:$F,Kosztorys!$D:$D,$B197,Kosztorys!$I:$I,CONCATENATE("&lt;01.01.",BL$10,""))+(SUMIFS(Kosztorys!$F:$F,Kosztorys!$D:$D,$B197,Kosztorys!$I:$I,CONCATENATE("&lt;=31.03.",BL$10,""))-SUMIFS(Kosztorys!$F:$F,Kosztorys!$D:$D,$B197,Kosztorys!$I:$I,CONCATENATE("&lt;=31.12.",BK$10,"")))*0.75+(SUMIFS(Kosztorys!$F:$F,Kosztorys!$D:$D,$B197,Kosztorys!$I:$I,CONCATENATE("&lt;=30.06.",BL$10,""))-SUMIFS(Kosztorys!$F:$F,Kosztorys!$D:$D,$B197,Kosztorys!$I:$I,CONCATENATE("&lt;=31.03.",BL$10,"")))*0.5+(SUMIFS(Kosztorys!$F:$F,Kosztorys!$D:$D,$B197,Kosztorys!$I:$I,CONCATENATE("&lt;=30.09.",BL$10,""))-SUMIFS(Kosztorys!$F:$F,Kosztorys!$D:$D,$B197,Kosztorys!$I:$I,CONCATENATE("&lt;=30.06.",BL$10,"")))*0.25,"nic"),0)</f>
        <v/>
      </c>
      <c r="BM197" s="41">
        <f>IF($C197="OPEX - Koszt 1szt/rok",IF($M197="szt",SUMIFS(Kosztorys!$F:$F,Kosztorys!$D:$D,$B197,Kosztorys!$I:$I,CONCATENATE("&lt;01.01.",BM$10,""))+(SUMIFS(Kosztorys!$F:$F,Kosztorys!$D:$D,$B197,Kosztorys!$I:$I,CONCATENATE("&lt;=31.03.",BM$10,""))-SUMIFS(Kosztorys!$F:$F,Kosztorys!$D:$D,$B197,Kosztorys!$I:$I,CONCATENATE("&lt;=31.12.",BL$10,"")))*0.75+(SUMIFS(Kosztorys!$F:$F,Kosztorys!$D:$D,$B197,Kosztorys!$I:$I,CONCATENATE("&lt;=30.06.",BM$10,""))-SUMIFS(Kosztorys!$F:$F,Kosztorys!$D:$D,$B197,Kosztorys!$I:$I,CONCATENATE("&lt;=31.03.",BM$10,"")))*0.5+(SUMIFS(Kosztorys!$F:$F,Kosztorys!$D:$D,$B197,Kosztorys!$I:$I,CONCATENATE("&lt;=30.09.",BM$10,""))-SUMIFS(Kosztorys!$F:$F,Kosztorys!$D:$D,$B197,Kosztorys!$I:$I,CONCATENATE("&lt;=30.06.",BM$10,"")))*0.25,"nic"),0)</f>
        <v/>
      </c>
      <c r="BN197" s="41">
        <f>IF($C197="OPEX - Koszt 1szt/rok",IF($M197="szt",SUMIFS(Kosztorys!$F:$F,Kosztorys!$D:$D,$B197,Kosztorys!$I:$I,CONCATENATE("&lt;01.01.",BN$10,""))+(SUMIFS(Kosztorys!$F:$F,Kosztorys!$D:$D,$B197,Kosztorys!$I:$I,CONCATENATE("&lt;=31.03.",BN$10,""))-SUMIFS(Kosztorys!$F:$F,Kosztorys!$D:$D,$B197,Kosztorys!$I:$I,CONCATENATE("&lt;=31.12.",BM$10,"")))*0.75+(SUMIFS(Kosztorys!$F:$F,Kosztorys!$D:$D,$B197,Kosztorys!$I:$I,CONCATENATE("&lt;=30.06.",BN$10,""))-SUMIFS(Kosztorys!$F:$F,Kosztorys!$D:$D,$B197,Kosztorys!$I:$I,CONCATENATE("&lt;=31.03.",BN$10,"")))*0.5+(SUMIFS(Kosztorys!$F:$F,Kosztorys!$D:$D,$B197,Kosztorys!$I:$I,CONCATENATE("&lt;=30.09.",BN$10,""))-SUMIFS(Kosztorys!$F:$F,Kosztorys!$D:$D,$B197,Kosztorys!$I:$I,CONCATENATE("&lt;=30.06.",BN$10,"")))*0.25,"nic"),0)</f>
        <v/>
      </c>
      <c r="BO197" s="41">
        <f>IF($C197="OPEX - Koszt 1szt/rok",IF($M197="szt",SUMIFS(Kosztorys!$F:$F,Kosztorys!$D:$D,$B197,Kosztorys!$I:$I,CONCATENATE("&lt;01.01.",BO$10,""))+(SUMIFS(Kosztorys!$F:$F,Kosztorys!$D:$D,$B197,Kosztorys!$I:$I,CONCATENATE("&lt;=31.03.",BO$10,""))-SUMIFS(Kosztorys!$F:$F,Kosztorys!$D:$D,$B197,Kosztorys!$I:$I,CONCATENATE("&lt;=31.12.",BN$10,"")))*0.75+(SUMIFS(Kosztorys!$F:$F,Kosztorys!$D:$D,$B197,Kosztorys!$I:$I,CONCATENATE("&lt;=30.06.",BO$10,""))-SUMIFS(Kosztorys!$F:$F,Kosztorys!$D:$D,$B197,Kosztorys!$I:$I,CONCATENATE("&lt;=31.03.",BO$10,"")))*0.5+(SUMIFS(Kosztorys!$F:$F,Kosztorys!$D:$D,$B197,Kosztorys!$I:$I,CONCATENATE("&lt;=30.09.",BO$10,""))-SUMIFS(Kosztorys!$F:$F,Kosztorys!$D:$D,$B197,Kosztorys!$I:$I,CONCATENATE("&lt;=30.06.",BO$10,"")))*0.25,"nic"),0)</f>
        <v/>
      </c>
      <c r="BP197" s="41">
        <f>IF($C197="OPEX - Koszt 1szt/rok",IF($M197="szt",SUMIFS(Kosztorys!$F:$F,Kosztorys!$D:$D,$B197,Kosztorys!$I:$I,CONCATENATE("&lt;01.01.",BP$10,""))+(SUMIFS(Kosztorys!$F:$F,Kosztorys!$D:$D,$B197,Kosztorys!$I:$I,CONCATENATE("&lt;=31.03.",BP$10,""))-SUMIFS(Kosztorys!$F:$F,Kosztorys!$D:$D,$B197,Kosztorys!$I:$I,CONCATENATE("&lt;=31.12.",BO$10,"")))*0.75+(SUMIFS(Kosztorys!$F:$F,Kosztorys!$D:$D,$B197,Kosztorys!$I:$I,CONCATENATE("&lt;=30.06.",BP$10,""))-SUMIFS(Kosztorys!$F:$F,Kosztorys!$D:$D,$B197,Kosztorys!$I:$I,CONCATENATE("&lt;=31.03.",BP$10,"")))*0.5+(SUMIFS(Kosztorys!$F:$F,Kosztorys!$D:$D,$B197,Kosztorys!$I:$I,CONCATENATE("&lt;=30.09.",BP$10,""))-SUMIFS(Kosztorys!$F:$F,Kosztorys!$D:$D,$B197,Kosztorys!$I:$I,CONCATENATE("&lt;=30.06.",BP$10,"")))*0.25,"nic"),0)</f>
        <v/>
      </c>
      <c r="BQ197" s="41">
        <f>IF($C197="OPEX - Koszt 1szt/rok",IF($M197="szt",SUMIFS(Kosztorys!$F:$F,Kosztorys!$D:$D,$B197,Kosztorys!$I:$I,CONCATENATE("&lt;01.01.",BQ$10,""))+(SUMIFS(Kosztorys!$F:$F,Kosztorys!$D:$D,$B197,Kosztorys!$I:$I,CONCATENATE("&lt;=31.03.",BQ$10,""))-SUMIFS(Kosztorys!$F:$F,Kosztorys!$D:$D,$B197,Kosztorys!$I:$I,CONCATENATE("&lt;=31.12.",BP$10,"")))*0.75+(SUMIFS(Kosztorys!$F:$F,Kosztorys!$D:$D,$B197,Kosztorys!$I:$I,CONCATENATE("&lt;=30.06.",BQ$10,""))-SUMIFS(Kosztorys!$F:$F,Kosztorys!$D:$D,$B197,Kosztorys!$I:$I,CONCATENATE("&lt;=31.03.",BQ$10,"")))*0.5+(SUMIFS(Kosztorys!$F:$F,Kosztorys!$D:$D,$B197,Kosztorys!$I:$I,CONCATENATE("&lt;=30.09.",BQ$10,""))-SUMIFS(Kosztorys!$F:$F,Kosztorys!$D:$D,$B197,Kosztorys!$I:$I,CONCATENATE("&lt;=30.06.",BQ$10,"")))*0.25,"nic"),0)</f>
        <v/>
      </c>
      <c r="BR197" s="41">
        <f>IF($C197="OPEX - Koszt 1szt/rok",IF($M197="szt",SUMIFS(Kosztorys!$F:$F,Kosztorys!$D:$D,$B197,Kosztorys!$I:$I,CONCATENATE("&lt;01.01.",BR$10,""))+(SUMIFS(Kosztorys!$F:$F,Kosztorys!$D:$D,$B197,Kosztorys!$I:$I,CONCATENATE("&lt;=31.03.",BR$10,""))-SUMIFS(Kosztorys!$F:$F,Kosztorys!$D:$D,$B197,Kosztorys!$I:$I,CONCATENATE("&lt;=31.12.",BQ$10,"")))*0.75+(SUMIFS(Kosztorys!$F:$F,Kosztorys!$D:$D,$B197,Kosztorys!$I:$I,CONCATENATE("&lt;=30.06.",BR$10,""))-SUMIFS(Kosztorys!$F:$F,Kosztorys!$D:$D,$B197,Kosztorys!$I:$I,CONCATENATE("&lt;=31.03.",BR$10,"")))*0.5+(SUMIFS(Kosztorys!$F:$F,Kosztorys!$D:$D,$B197,Kosztorys!$I:$I,CONCATENATE("&lt;=30.09.",BR$10,""))-SUMIFS(Kosztorys!$F:$F,Kosztorys!$D:$D,$B197,Kosztorys!$I:$I,CONCATENATE("&lt;=30.06.",BR$10,"")))*0.25,"nic"),0)</f>
        <v/>
      </c>
      <c r="BS197" s="41">
        <f>IF($C197="OPEX - Koszt 1szt/rok",IF($M197="szt",SUMIFS(Kosztorys!$F:$F,Kosztorys!$D:$D,$B197,Kosztorys!$I:$I,CONCATENATE("&lt;01.01.",BS$10,""))+(SUMIFS(Kosztorys!$F:$F,Kosztorys!$D:$D,$B197,Kosztorys!$I:$I,CONCATENATE("&lt;=31.03.",BS$10,""))-SUMIFS(Kosztorys!$F:$F,Kosztorys!$D:$D,$B197,Kosztorys!$I:$I,CONCATENATE("&lt;=31.12.",BR$10,"")))*0.75+(SUMIFS(Kosztorys!$F:$F,Kosztorys!$D:$D,$B197,Kosztorys!$I:$I,CONCATENATE("&lt;=30.06.",BS$10,""))-SUMIFS(Kosztorys!$F:$F,Kosztorys!$D:$D,$B197,Kosztorys!$I:$I,CONCATENATE("&lt;=31.03.",BS$10,"")))*0.5+(SUMIFS(Kosztorys!$F:$F,Kosztorys!$D:$D,$B197,Kosztorys!$I:$I,CONCATENATE("&lt;=30.09.",BS$10,""))-SUMIFS(Kosztorys!$F:$F,Kosztorys!$D:$D,$B197,Kosztorys!$I:$I,CONCATENATE("&lt;=30.06.",BS$10,"")))*0.25,"nic"),0)</f>
        <v/>
      </c>
      <c r="BT197" s="41">
        <f>IF($C197="OPEX - Koszt 1szt/rok",IF($M197="szt",SUMIFS(Kosztorys!$F:$F,Kosztorys!$D:$D,$B197,Kosztorys!$I:$I,CONCATENATE("&lt;01.01.",BT$10,""))+(SUMIFS(Kosztorys!$F:$F,Kosztorys!$D:$D,$B197,Kosztorys!$I:$I,CONCATENATE("&lt;=31.03.",BT$10,""))-SUMIFS(Kosztorys!$F:$F,Kosztorys!$D:$D,$B197,Kosztorys!$I:$I,CONCATENATE("&lt;=31.12.",BS$10,"")))*0.75+(SUMIFS(Kosztorys!$F:$F,Kosztorys!$D:$D,$B197,Kosztorys!$I:$I,CONCATENATE("&lt;=30.06.",BT$10,""))-SUMIFS(Kosztorys!$F:$F,Kosztorys!$D:$D,$B197,Kosztorys!$I:$I,CONCATENATE("&lt;=31.03.",BT$10,"")))*0.5+(SUMIFS(Kosztorys!$F:$F,Kosztorys!$D:$D,$B197,Kosztorys!$I:$I,CONCATENATE("&lt;=30.09.",BT$10,""))-SUMIFS(Kosztorys!$F:$F,Kosztorys!$D:$D,$B197,Kosztorys!$I:$I,CONCATENATE("&lt;=30.06.",BT$10,"")))*0.25,"nic"),0)</f>
        <v/>
      </c>
      <c r="BU197" s="41">
        <f>IF($C197="OPEX - Koszt 1szt/rok",IF($M197="szt",SUMIFS(Kosztorys!$F:$F,Kosztorys!$D:$D,$B197,Kosztorys!$I:$I,CONCATENATE("&lt;01.01.",BU$10,""))+(SUMIFS(Kosztorys!$F:$F,Kosztorys!$D:$D,$B197,Kosztorys!$I:$I,CONCATENATE("&lt;=31.03.",BU$10,""))-SUMIFS(Kosztorys!$F:$F,Kosztorys!$D:$D,$B197,Kosztorys!$I:$I,CONCATENATE("&lt;=31.12.",BT$10,"")))*0.75+(SUMIFS(Kosztorys!$F:$F,Kosztorys!$D:$D,$B197,Kosztorys!$I:$I,CONCATENATE("&lt;=30.06.",BU$10,""))-SUMIFS(Kosztorys!$F:$F,Kosztorys!$D:$D,$B197,Kosztorys!$I:$I,CONCATENATE("&lt;=31.03.",BU$10,"")))*0.5+(SUMIFS(Kosztorys!$F:$F,Kosztorys!$D:$D,$B197,Kosztorys!$I:$I,CONCATENATE("&lt;=30.09.",BU$10,""))-SUMIFS(Kosztorys!$F:$F,Kosztorys!$D:$D,$B197,Kosztorys!$I:$I,CONCATENATE("&lt;=30.06.",BU$10,"")))*0.25,"nic"),0)</f>
        <v/>
      </c>
      <c r="BV197" s="41">
        <f>IF($C197="OPEX - Koszt 1szt/rok",IF($M197="szt",SUMIFS(Kosztorys!$F:$F,Kosztorys!$D:$D,$B197,Kosztorys!$I:$I,CONCATENATE("&lt;01.01.",BV$10,""))+(SUMIFS(Kosztorys!$F:$F,Kosztorys!$D:$D,$B197,Kosztorys!$I:$I,CONCATENATE("&lt;=31.03.",BV$10,""))-SUMIFS(Kosztorys!$F:$F,Kosztorys!$D:$D,$B197,Kosztorys!$I:$I,CONCATENATE("&lt;=31.12.",BU$10,"")))*0.75+(SUMIFS(Kosztorys!$F:$F,Kosztorys!$D:$D,$B197,Kosztorys!$I:$I,CONCATENATE("&lt;=30.06.",BV$10,""))-SUMIFS(Kosztorys!$F:$F,Kosztorys!$D:$D,$B197,Kosztorys!$I:$I,CONCATENATE("&lt;=31.03.",BV$10,"")))*0.5+(SUMIFS(Kosztorys!$F:$F,Kosztorys!$D:$D,$B197,Kosztorys!$I:$I,CONCATENATE("&lt;=30.09.",BV$10,""))-SUMIFS(Kosztorys!$F:$F,Kosztorys!$D:$D,$B197,Kosztorys!$I:$I,CONCATENATE("&lt;=30.06.",BV$10,"")))*0.25,"nic"),0)</f>
        <v/>
      </c>
      <c r="BW197" s="41">
        <f>IF($C197="OPEX - Koszt 1szt/rok",IF($M197="szt",SUMIFS(Kosztorys!$F:$F,Kosztorys!$D:$D,$B197,Kosztorys!$I:$I,CONCATENATE("&lt;01.01.",BW$10,""))+(SUMIFS(Kosztorys!$F:$F,Kosztorys!$D:$D,$B197,Kosztorys!$I:$I,CONCATENATE("&lt;=31.03.",BW$10,""))-SUMIFS(Kosztorys!$F:$F,Kosztorys!$D:$D,$B197,Kosztorys!$I:$I,CONCATENATE("&lt;=31.12.",BV$10,"")))*0.75+(SUMIFS(Kosztorys!$F:$F,Kosztorys!$D:$D,$B197,Kosztorys!$I:$I,CONCATENATE("&lt;=30.06.",BW$10,""))-SUMIFS(Kosztorys!$F:$F,Kosztorys!$D:$D,$B197,Kosztorys!$I:$I,CONCATENATE("&lt;=31.03.",BW$10,"")))*0.5+(SUMIFS(Kosztorys!$F:$F,Kosztorys!$D:$D,$B197,Kosztorys!$I:$I,CONCATENATE("&lt;=30.09.",BW$10,""))-SUMIFS(Kosztorys!$F:$F,Kosztorys!$D:$D,$B197,Kosztorys!$I:$I,CONCATENATE("&lt;=30.06.",BW$10,"")))*0.25,"nic"),0)</f>
        <v/>
      </c>
      <c r="BX197" s="41">
        <f>IF(C197="OPEX - Koszt 1szt/rok",IF(MAX(BH197:BW197)=IF(ISERROR(VLOOKUP(B197,JB_tabela,MATCH(BX$9,JB_menu,0)-1,FALSE())),,VLOOKUP(B197,JB_tabela,MATCH(BX$9,JB_menu,0)-1,FALSE())),"OK","nie zgadza się liczba użytych JB"),"OK-ND")</f>
        <v/>
      </c>
      <c r="CB197" s="41">
        <f>IF($C197="OPEX - Długość 1m koszt/rok",IF($M197="m",SUMIFS(Kosztorys!$F:$F,Kosztorys!$D:$D,$B197,Kosztorys!$I:$I,CONCATENATE("&lt;01.01.",CB$10,""))+(SUMIFS(Kosztorys!$F:$F,Kosztorys!$D:$D,$B197,Kosztorys!$I:$I,CONCATENATE("&lt;=31.03.",CB$10,""))-SUMIFS(Kosztorys!$F:$F,Kosztorys!$D:$D,$B197,Kosztorys!$I:$I,CONCATENATE("&lt;=31.12.",CA$10,"")))*0.75+(SUMIFS(Kosztorys!$F:$F,Kosztorys!$D:$D,$B197,Kosztorys!$I:$I,CONCATENATE("&lt;=30.06.",CB$10,""))-SUMIFS(Kosztorys!$F:$F,Kosztorys!$D:$D,$B197,Kosztorys!$I:$I,CONCATENATE("&lt;=31.03.",CB$10,"")))*0.5+(SUMIFS(Kosztorys!$F:$F,Kosztorys!$D:$D,$B197,Kosztorys!$I:$I,CONCATENATE("&lt;=30.09.",CB$10,""))-SUMIFS(Kosztorys!$F:$F,Kosztorys!$D:$D,$B197,Kosztorys!$I:$I,CONCATENATE("&lt;=30.06.",CB$10,"")))*0.25,"nic"),0)</f>
        <v/>
      </c>
      <c r="CC197" s="41">
        <f>IF($C197="OPEX - Długość 1m koszt/rok",IF($M197="m",SUMIFS(Kosztorys!$F:$F,Kosztorys!$D:$D,$B197,Kosztorys!$I:$I,CONCATENATE("&lt;01.01.",CC$10,""))+(SUMIFS(Kosztorys!$F:$F,Kosztorys!$D:$D,$B197,Kosztorys!$I:$I,CONCATENATE("&lt;=31.03.",CC$10,""))-SUMIFS(Kosztorys!$F:$F,Kosztorys!$D:$D,$B197,Kosztorys!$I:$I,CONCATENATE("&lt;=31.12.",CB$10,"")))*0.75+(SUMIFS(Kosztorys!$F:$F,Kosztorys!$D:$D,$B197,Kosztorys!$I:$I,CONCATENATE("&lt;=30.06.",CC$10,""))-SUMIFS(Kosztorys!$F:$F,Kosztorys!$D:$D,$B197,Kosztorys!$I:$I,CONCATENATE("&lt;=31.03.",CC$10,"")))*0.5+(SUMIFS(Kosztorys!$F:$F,Kosztorys!$D:$D,$B197,Kosztorys!$I:$I,CONCATENATE("&lt;=30.09.",CC$10,""))-SUMIFS(Kosztorys!$F:$F,Kosztorys!$D:$D,$B197,Kosztorys!$I:$I,CONCATENATE("&lt;=30.06.",CC$10,"")))*0.25,"nic"),0)</f>
        <v/>
      </c>
      <c r="CD197" s="41">
        <f>IF($C197="OPEX - Długość 1m koszt/rok",IF($M197="m",SUMIFS(Kosztorys!$F:$F,Kosztorys!$D:$D,$B197,Kosztorys!$I:$I,CONCATENATE("&lt;01.01.",CD$10,""))+(SUMIFS(Kosztorys!$F:$F,Kosztorys!$D:$D,$B197,Kosztorys!$I:$I,CONCATENATE("&lt;=31.03.",CD$10,""))-SUMIFS(Kosztorys!$F:$F,Kosztorys!$D:$D,$B197,Kosztorys!$I:$I,CONCATENATE("&lt;=31.12.",CC$10,"")))*0.75+(SUMIFS(Kosztorys!$F:$F,Kosztorys!$D:$D,$B197,Kosztorys!$I:$I,CONCATENATE("&lt;=30.06.",CD$10,""))-SUMIFS(Kosztorys!$F:$F,Kosztorys!$D:$D,$B197,Kosztorys!$I:$I,CONCATENATE("&lt;=31.03.",CD$10,"")))*0.5+(SUMIFS(Kosztorys!$F:$F,Kosztorys!$D:$D,$B197,Kosztorys!$I:$I,CONCATENATE("&lt;=30.09.",CD$10,""))-SUMIFS(Kosztorys!$F:$F,Kosztorys!$D:$D,$B197,Kosztorys!$I:$I,CONCATENATE("&lt;=30.06.",CD$10,"")))*0.25,"nic"),0)</f>
        <v/>
      </c>
      <c r="CE197" s="41">
        <f>IF($C197="OPEX - Długość 1m koszt/rok",IF($M197="m",SUMIFS(Kosztorys!$F:$F,Kosztorys!$D:$D,$B197,Kosztorys!$I:$I,CONCATENATE("&lt;01.01.",CE$10,""))+(SUMIFS(Kosztorys!$F:$F,Kosztorys!$D:$D,$B197,Kosztorys!$I:$I,CONCATENATE("&lt;=31.03.",CE$10,""))-SUMIFS(Kosztorys!$F:$F,Kosztorys!$D:$D,$B197,Kosztorys!$I:$I,CONCATENATE("&lt;=31.12.",CD$10,"")))*0.75+(SUMIFS(Kosztorys!$F:$F,Kosztorys!$D:$D,$B197,Kosztorys!$I:$I,CONCATENATE("&lt;=30.06.",CE$10,""))-SUMIFS(Kosztorys!$F:$F,Kosztorys!$D:$D,$B197,Kosztorys!$I:$I,CONCATENATE("&lt;=31.03.",CE$10,"")))*0.5+(SUMIFS(Kosztorys!$F:$F,Kosztorys!$D:$D,$B197,Kosztorys!$I:$I,CONCATENATE("&lt;=30.09.",CE$10,""))-SUMIFS(Kosztorys!$F:$F,Kosztorys!$D:$D,$B197,Kosztorys!$I:$I,CONCATENATE("&lt;=30.06.",CE$10,"")))*0.25,"nic"),0)</f>
        <v/>
      </c>
      <c r="CF197" s="41">
        <f>IF($C197="OPEX - Długość 1m koszt/rok",IF($M197="m",SUMIFS(Kosztorys!$F:$F,Kosztorys!$D:$D,$B197,Kosztorys!$I:$I,CONCATENATE("&lt;01.01.",CF$10,""))+(SUMIFS(Kosztorys!$F:$F,Kosztorys!$D:$D,$B197,Kosztorys!$I:$I,CONCATENATE("&lt;=31.03.",CF$10,""))-SUMIFS(Kosztorys!$F:$F,Kosztorys!$D:$D,$B197,Kosztorys!$I:$I,CONCATENATE("&lt;=31.12.",CE$10,"")))*0.75+(SUMIFS(Kosztorys!$F:$F,Kosztorys!$D:$D,$B197,Kosztorys!$I:$I,CONCATENATE("&lt;=30.06.",CF$10,""))-SUMIFS(Kosztorys!$F:$F,Kosztorys!$D:$D,$B197,Kosztorys!$I:$I,CONCATENATE("&lt;=31.03.",CF$10,"")))*0.5+(SUMIFS(Kosztorys!$F:$F,Kosztorys!$D:$D,$B197,Kosztorys!$I:$I,CONCATENATE("&lt;=30.09.",CF$10,""))-SUMIFS(Kosztorys!$F:$F,Kosztorys!$D:$D,$B197,Kosztorys!$I:$I,CONCATENATE("&lt;=30.06.",CF$10,"")))*0.25,"nic"),0)</f>
        <v/>
      </c>
      <c r="CG197" s="41">
        <f>IF($C197="OPEX - Długość 1m koszt/rok",IF($M197="m",SUMIFS(Kosztorys!$F:$F,Kosztorys!$D:$D,$B197,Kosztorys!$I:$I,CONCATENATE("&lt;01.01.",CG$10,""))+(SUMIFS(Kosztorys!$F:$F,Kosztorys!$D:$D,$B197,Kosztorys!$I:$I,CONCATENATE("&lt;=31.03.",CG$10,""))-SUMIFS(Kosztorys!$F:$F,Kosztorys!$D:$D,$B197,Kosztorys!$I:$I,CONCATENATE("&lt;=31.12.",CF$10,"")))*0.75+(SUMIFS(Kosztorys!$F:$F,Kosztorys!$D:$D,$B197,Kosztorys!$I:$I,CONCATENATE("&lt;=30.06.",CG$10,""))-SUMIFS(Kosztorys!$F:$F,Kosztorys!$D:$D,$B197,Kosztorys!$I:$I,CONCATENATE("&lt;=31.03.",CG$10,"")))*0.5+(SUMIFS(Kosztorys!$F:$F,Kosztorys!$D:$D,$B197,Kosztorys!$I:$I,CONCATENATE("&lt;=30.09.",CG$10,""))-SUMIFS(Kosztorys!$F:$F,Kosztorys!$D:$D,$B197,Kosztorys!$I:$I,CONCATENATE("&lt;=30.06.",CG$10,"")))*0.25,"nic"),0)</f>
        <v/>
      </c>
      <c r="CH197" s="41">
        <f>IF($C197="OPEX - Długość 1m koszt/rok",IF($M197="m",SUMIFS(Kosztorys!$F:$F,Kosztorys!$D:$D,$B197,Kosztorys!$I:$I,CONCATENATE("&lt;01.01.",CH$10,""))+(SUMIFS(Kosztorys!$F:$F,Kosztorys!$D:$D,$B197,Kosztorys!$I:$I,CONCATENATE("&lt;=31.03.",CH$10,""))-SUMIFS(Kosztorys!$F:$F,Kosztorys!$D:$D,$B197,Kosztorys!$I:$I,CONCATENATE("&lt;=31.12.",CG$10,"")))*0.75+(SUMIFS(Kosztorys!$F:$F,Kosztorys!$D:$D,$B197,Kosztorys!$I:$I,CONCATENATE("&lt;=30.06.",CH$10,""))-SUMIFS(Kosztorys!$F:$F,Kosztorys!$D:$D,$B197,Kosztorys!$I:$I,CONCATENATE("&lt;=31.03.",CH$10,"")))*0.5+(SUMIFS(Kosztorys!$F:$F,Kosztorys!$D:$D,$B197,Kosztorys!$I:$I,CONCATENATE("&lt;=30.09.",CH$10,""))-SUMIFS(Kosztorys!$F:$F,Kosztorys!$D:$D,$B197,Kosztorys!$I:$I,CONCATENATE("&lt;=30.06.",CH$10,"")))*0.25,"nic"),0)</f>
        <v/>
      </c>
      <c r="CI197" s="41">
        <f>IF($C197="OPEX - Długość 1m koszt/rok",IF($M197="m",SUMIFS(Kosztorys!$F:$F,Kosztorys!$D:$D,$B197,Kosztorys!$I:$I,CONCATENATE("&lt;01.01.",CI$10,""))+(SUMIFS(Kosztorys!$F:$F,Kosztorys!$D:$D,$B197,Kosztorys!$I:$I,CONCATENATE("&lt;=31.03.",CI$10,""))-SUMIFS(Kosztorys!$F:$F,Kosztorys!$D:$D,$B197,Kosztorys!$I:$I,CONCATENATE("&lt;=31.12.",CH$10,"")))*0.75+(SUMIFS(Kosztorys!$F:$F,Kosztorys!$D:$D,$B197,Kosztorys!$I:$I,CONCATENATE("&lt;=30.06.",CI$10,""))-SUMIFS(Kosztorys!$F:$F,Kosztorys!$D:$D,$B197,Kosztorys!$I:$I,CONCATENATE("&lt;=31.03.",CI$10,"")))*0.5+(SUMIFS(Kosztorys!$F:$F,Kosztorys!$D:$D,$B197,Kosztorys!$I:$I,CONCATENATE("&lt;=30.09.",CI$10,""))-SUMIFS(Kosztorys!$F:$F,Kosztorys!$D:$D,$B197,Kosztorys!$I:$I,CONCATENATE("&lt;=30.06.",CI$10,"")))*0.25,"nic"),0)</f>
        <v/>
      </c>
      <c r="CJ197" s="41">
        <f>IF($C197="OPEX - Długość 1m koszt/rok",IF($M197="m",SUMIFS(Kosztorys!$F:$F,Kosztorys!$D:$D,$B197,Kosztorys!$I:$I,CONCATENATE("&lt;01.01.",CJ$10,""))+(SUMIFS(Kosztorys!$F:$F,Kosztorys!$D:$D,$B197,Kosztorys!$I:$I,CONCATENATE("&lt;=31.03.",CJ$10,""))-SUMIFS(Kosztorys!$F:$F,Kosztorys!$D:$D,$B197,Kosztorys!$I:$I,CONCATENATE("&lt;=31.12.",CI$10,"")))*0.75+(SUMIFS(Kosztorys!$F:$F,Kosztorys!$D:$D,$B197,Kosztorys!$I:$I,CONCATENATE("&lt;=30.06.",CJ$10,""))-SUMIFS(Kosztorys!$F:$F,Kosztorys!$D:$D,$B197,Kosztorys!$I:$I,CONCATENATE("&lt;=31.03.",CJ$10,"")))*0.5+(SUMIFS(Kosztorys!$F:$F,Kosztorys!$D:$D,$B197,Kosztorys!$I:$I,CONCATENATE("&lt;=30.09.",CJ$10,""))-SUMIFS(Kosztorys!$F:$F,Kosztorys!$D:$D,$B197,Kosztorys!$I:$I,CONCATENATE("&lt;=30.06.",CJ$10,"")))*0.25,"nic"),0)</f>
        <v/>
      </c>
      <c r="CK197" s="41">
        <f>IF($C197="OPEX - Długość 1m koszt/rok",IF($M197="m",SUMIFS(Kosztorys!$F:$F,Kosztorys!$D:$D,$B197,Kosztorys!$I:$I,CONCATENATE("&lt;01.01.",CK$10,""))+(SUMIFS(Kosztorys!$F:$F,Kosztorys!$D:$D,$B197,Kosztorys!$I:$I,CONCATENATE("&lt;=31.03.",CK$10,""))-SUMIFS(Kosztorys!$F:$F,Kosztorys!$D:$D,$B197,Kosztorys!$I:$I,CONCATENATE("&lt;=31.12.",CJ$10,"")))*0.75+(SUMIFS(Kosztorys!$F:$F,Kosztorys!$D:$D,$B197,Kosztorys!$I:$I,CONCATENATE("&lt;=30.06.",CK$10,""))-SUMIFS(Kosztorys!$F:$F,Kosztorys!$D:$D,$B197,Kosztorys!$I:$I,CONCATENATE("&lt;=31.03.",CK$10,"")))*0.5+(SUMIFS(Kosztorys!$F:$F,Kosztorys!$D:$D,$B197,Kosztorys!$I:$I,CONCATENATE("&lt;=30.09.",CK$10,""))-SUMIFS(Kosztorys!$F:$F,Kosztorys!$D:$D,$B197,Kosztorys!$I:$I,CONCATENATE("&lt;=30.06.",CK$10,"")))*0.25,"nic"),0)</f>
        <v/>
      </c>
      <c r="CL197" s="41">
        <f>IF($C197="OPEX - Długość 1m koszt/rok",IF($M197="m",SUMIFS(Kosztorys!$F:$F,Kosztorys!$D:$D,$B197,Kosztorys!$I:$I,CONCATENATE("&lt;01.01.",CL$10,""))+(SUMIFS(Kosztorys!$F:$F,Kosztorys!$D:$D,$B197,Kosztorys!$I:$I,CONCATENATE("&lt;=31.03.",CL$10,""))-SUMIFS(Kosztorys!$F:$F,Kosztorys!$D:$D,$B197,Kosztorys!$I:$I,CONCATENATE("&lt;=31.12.",CK$10,"")))*0.75+(SUMIFS(Kosztorys!$F:$F,Kosztorys!$D:$D,$B197,Kosztorys!$I:$I,CONCATENATE("&lt;=30.06.",CL$10,""))-SUMIFS(Kosztorys!$F:$F,Kosztorys!$D:$D,$B197,Kosztorys!$I:$I,CONCATENATE("&lt;=31.03.",CL$10,"")))*0.5+(SUMIFS(Kosztorys!$F:$F,Kosztorys!$D:$D,$B197,Kosztorys!$I:$I,CONCATENATE("&lt;=30.09.",CL$10,""))-SUMIFS(Kosztorys!$F:$F,Kosztorys!$D:$D,$B197,Kosztorys!$I:$I,CONCATENATE("&lt;=30.06.",CL$10,"")))*0.25,"nic"),0)</f>
        <v/>
      </c>
      <c r="CM197" s="41">
        <f>IF($C197="OPEX - Długość 1m koszt/rok",IF($M197="m",SUMIFS(Kosztorys!$F:$F,Kosztorys!$D:$D,$B197,Kosztorys!$I:$I,CONCATENATE("&lt;01.01.",CM$10,""))+(SUMIFS(Kosztorys!$F:$F,Kosztorys!$D:$D,$B197,Kosztorys!$I:$I,CONCATENATE("&lt;=31.03.",CM$10,""))-SUMIFS(Kosztorys!$F:$F,Kosztorys!$D:$D,$B197,Kosztorys!$I:$I,CONCATENATE("&lt;=31.12.",CL$10,"")))*0.75+(SUMIFS(Kosztorys!$F:$F,Kosztorys!$D:$D,$B197,Kosztorys!$I:$I,CONCATENATE("&lt;=30.06.",CM$10,""))-SUMIFS(Kosztorys!$F:$F,Kosztorys!$D:$D,$B197,Kosztorys!$I:$I,CONCATENATE("&lt;=31.03.",CM$10,"")))*0.5+(SUMIFS(Kosztorys!$F:$F,Kosztorys!$D:$D,$B197,Kosztorys!$I:$I,CONCATENATE("&lt;=30.09.",CM$10,""))-SUMIFS(Kosztorys!$F:$F,Kosztorys!$D:$D,$B197,Kosztorys!$I:$I,CONCATENATE("&lt;=30.06.",CM$10,"")))*0.25,"nic"),0)</f>
        <v/>
      </c>
      <c r="CN197" s="41">
        <f>IF($C197="OPEX - Długość 1m koszt/rok",IF($M197="m",SUMIFS(Kosztorys!$F:$F,Kosztorys!$D:$D,$B197,Kosztorys!$I:$I,CONCATENATE("&lt;01.01.",CN$10,""))+(SUMIFS(Kosztorys!$F:$F,Kosztorys!$D:$D,$B197,Kosztorys!$I:$I,CONCATENATE("&lt;=31.03.",CN$10,""))-SUMIFS(Kosztorys!$F:$F,Kosztorys!$D:$D,$B197,Kosztorys!$I:$I,CONCATENATE("&lt;=31.12.",CM$10,"")))*0.75+(SUMIFS(Kosztorys!$F:$F,Kosztorys!$D:$D,$B197,Kosztorys!$I:$I,CONCATENATE("&lt;=30.06.",CN$10,""))-SUMIFS(Kosztorys!$F:$F,Kosztorys!$D:$D,$B197,Kosztorys!$I:$I,CONCATENATE("&lt;=31.03.",CN$10,"")))*0.5+(SUMIFS(Kosztorys!$F:$F,Kosztorys!$D:$D,$B197,Kosztorys!$I:$I,CONCATENATE("&lt;=30.09.",CN$10,""))-SUMIFS(Kosztorys!$F:$F,Kosztorys!$D:$D,$B197,Kosztorys!$I:$I,CONCATENATE("&lt;=30.06.",CN$10,"")))*0.25,"nic"),0)</f>
        <v/>
      </c>
      <c r="CO197" s="41">
        <f>IF($C197="OPEX - Długość 1m koszt/rok",IF($M197="m",SUMIFS(Kosztorys!$F:$F,Kosztorys!$D:$D,$B197,Kosztorys!$I:$I,CONCATENATE("&lt;01.01.",CO$10,""))+(SUMIFS(Kosztorys!$F:$F,Kosztorys!$D:$D,$B197,Kosztorys!$I:$I,CONCATENATE("&lt;=31.03.",CO$10,""))-SUMIFS(Kosztorys!$F:$F,Kosztorys!$D:$D,$B197,Kosztorys!$I:$I,CONCATENATE("&lt;=31.12.",CN$10,"")))*0.75+(SUMIFS(Kosztorys!$F:$F,Kosztorys!$D:$D,$B197,Kosztorys!$I:$I,CONCATENATE("&lt;=30.06.",CO$10,""))-SUMIFS(Kosztorys!$F:$F,Kosztorys!$D:$D,$B197,Kosztorys!$I:$I,CONCATENATE("&lt;=31.03.",CO$10,"")))*0.5+(SUMIFS(Kosztorys!$F:$F,Kosztorys!$D:$D,$B197,Kosztorys!$I:$I,CONCATENATE("&lt;=30.09.",CO$10,""))-SUMIFS(Kosztorys!$F:$F,Kosztorys!$D:$D,$B197,Kosztorys!$I:$I,CONCATENATE("&lt;=30.06.",CO$10,"")))*0.25,"nic"),0)</f>
        <v/>
      </c>
      <c r="CP197" s="41">
        <f>IF($C197="OPEX - Długość 1m koszt/rok",IF($M197="m",SUMIFS(Kosztorys!$F:$F,Kosztorys!$D:$D,$B197,Kosztorys!$I:$I,CONCATENATE("&lt;01.01.",CP$10,""))+(SUMIFS(Kosztorys!$F:$F,Kosztorys!$D:$D,$B197,Kosztorys!$I:$I,CONCATENATE("&lt;=31.03.",CP$10,""))-SUMIFS(Kosztorys!$F:$F,Kosztorys!$D:$D,$B197,Kosztorys!$I:$I,CONCATENATE("&lt;=31.12.",CO$10,"")))*0.75+(SUMIFS(Kosztorys!$F:$F,Kosztorys!$D:$D,$B197,Kosztorys!$I:$I,CONCATENATE("&lt;=30.06.",CP$10,""))-SUMIFS(Kosztorys!$F:$F,Kosztorys!$D:$D,$B197,Kosztorys!$I:$I,CONCATENATE("&lt;=31.03.",CP$10,"")))*0.5+(SUMIFS(Kosztorys!$F:$F,Kosztorys!$D:$D,$B197,Kosztorys!$I:$I,CONCATENATE("&lt;=30.09.",CP$10,""))-SUMIFS(Kosztorys!$F:$F,Kosztorys!$D:$D,$B197,Kosztorys!$I:$I,CONCATENATE("&lt;=30.06.",CP$10,"")))*0.25,"nic"),0)</f>
        <v/>
      </c>
      <c r="CQ197" s="41">
        <f>IF($C197="OPEX - Długość 1m koszt/rok",IF($M197="m",SUMIFS(Kosztorys!$F:$F,Kosztorys!$D:$D,$B197,Kosztorys!$I:$I,CONCATENATE("&lt;01.01.",CQ$10,""))+(SUMIFS(Kosztorys!$F:$F,Kosztorys!$D:$D,$B197,Kosztorys!$I:$I,CONCATENATE("&lt;=31.03.",CQ$10,""))-SUMIFS(Kosztorys!$F:$F,Kosztorys!$D:$D,$B197,Kosztorys!$I:$I,CONCATENATE("&lt;=31.12.",CP$10,"")))*0.75+(SUMIFS(Kosztorys!$F:$F,Kosztorys!$D:$D,$B197,Kosztorys!$I:$I,CONCATENATE("&lt;=30.06.",CQ$10,""))-SUMIFS(Kosztorys!$F:$F,Kosztorys!$D:$D,$B197,Kosztorys!$I:$I,CONCATENATE("&lt;=31.03.",CQ$10,"")))*0.5+(SUMIFS(Kosztorys!$F:$F,Kosztorys!$D:$D,$B197,Kosztorys!$I:$I,CONCATENATE("&lt;=30.09.",CQ$10,""))-SUMIFS(Kosztorys!$F:$F,Kosztorys!$D:$D,$B197,Kosztorys!$I:$I,CONCATENATE("&lt;=30.06.",CQ$10,"")))*0.25,"nic"),0)</f>
        <v/>
      </c>
      <c r="CR197" s="41">
        <f>IF(C197="OPEX - Długość 1m koszt/rok",IF(MAX(CB197:CQ197)=IF(ISERROR(VLOOKUP(B197,JB_tabela,MATCH(CR$9,JB_menu,0)-1,FALSE())),,VLOOKUP(B197,JB_tabela,MATCH(CR$9,JB_menu,0)-1,FALSE())),"OK","nie zgadza się liczba użytych JB"),"OK-ND")</f>
        <v/>
      </c>
      <c r="CS197" s="41">
        <f>IFERROR(VLOOKUP($C197,$CY$2:$CZ$7,2,FALSE()),"ERROR")</f>
        <v/>
      </c>
      <c r="CV197" s="41">
        <f>$Q197</f>
        <v/>
      </c>
      <c r="CW197" s="41">
        <f>$R197</f>
        <v/>
      </c>
      <c r="CX197" s="41">
        <f>$S197</f>
        <v/>
      </c>
      <c r="CY197" s="41">
        <f>ROUND(IF(LEFT($C197,4)="CAPE",ROUND($E197*$H197,2)*OFFSET(T197,0,$CS197),0),2)</f>
        <v/>
      </c>
      <c r="CZ197" s="41">
        <f>ROUND(IF(LEFT($C197,4)="CAPE",ROUND($E197*$H197,2)*OFFSET(U197,0,$CS197),0),2)</f>
        <v/>
      </c>
      <c r="DA197" s="41">
        <f>ROUND(IF(LEFT($C197,4)="CAPE",ROUND($E197*$H197,2)*OFFSET(V197,0,$CS197),0),2)</f>
        <v/>
      </c>
      <c r="DB197" s="41">
        <f>ROUND(IF(LEFT($C197,4)="CAPE",ROUND($E197*$H197,2)*OFFSET(W197,0,$CS197),0),2)</f>
        <v/>
      </c>
      <c r="DC197" s="41">
        <f>ROUND(IF(LEFT($C197,4)="CAPE",ROUND($E197*$H197,2)*OFFSET(X197,0,$CS197),0),2)</f>
        <v/>
      </c>
      <c r="DD197" s="41">
        <f>ROUND(IF(LEFT($C197,4)="CAPE",ROUND($E197*$H197,2)*OFFSET(Y197,0,$CS197),0),2)</f>
        <v/>
      </c>
      <c r="DE197" s="41">
        <f>ROUND(IF(LEFT($C197,4)="CAPE",ROUND($E197*$H197,2)*OFFSET(Z197,0,$CS197),0),2)</f>
        <v/>
      </c>
      <c r="DF197" s="41">
        <f>ROUND(IF(LEFT($C197,4)="CAPE",ROUND($E197*$H197,2)*OFFSET(AA197,0,$CS197),0),2)</f>
        <v/>
      </c>
      <c r="DG197" s="41">
        <f>ROUND(IF(LEFT($C197,4)="CAPE",ROUND($E197*$H197,2)*OFFSET(AB197,0,$CS197),0),2)</f>
        <v/>
      </c>
      <c r="DH197" s="41">
        <f>ROUND(IF(LEFT($C197,4)="CAPE",ROUND($E197*$H197,2)*OFFSET(AC197,0,$CS197),0),2)</f>
        <v/>
      </c>
      <c r="DI197" s="41">
        <f>ROUND(IF(LEFT($C197,4)="CAPE",ROUND($E197*$H197,2)*OFFSET(AD197,0,$CS197),0),2)</f>
        <v/>
      </c>
      <c r="DJ197" s="41">
        <f>ROUND(IF(LEFT($C197,4)="CAPE",ROUND($E197*$H197,2)*OFFSET(AE197,0,$CS197),0),2)</f>
        <v/>
      </c>
      <c r="DK197" s="41">
        <f>ROUND(IF(LEFT($C197,4)="CAPE",ROUND($E197*$H197,2)*OFFSET(AF197,0,$CS197),0),2)</f>
        <v/>
      </c>
      <c r="DL197" s="41">
        <f>ROUND(IF(LEFT($C197,4)="CAPE",ROUND($E197*$H197,2)*OFFSET(AG197,0,$CS197),0),2)</f>
        <v/>
      </c>
      <c r="DM197" s="41">
        <f>ROUND(IF(LEFT($C197,4)="CAPE",ROUND($E197*$H197,2)*OFFSET(AH197,0,$CS197),0),2)</f>
        <v/>
      </c>
      <c r="DN197" s="41">
        <f>ROUND(IF(LEFT($C197,4)="CAPE",ROUND($E197*$H197,2)*OFFSET(AI197,0,$CS197),0),2)</f>
        <v/>
      </c>
      <c r="DP197" s="41">
        <f>$Q197</f>
        <v/>
      </c>
      <c r="DQ197" s="41">
        <f>$R197</f>
        <v/>
      </c>
      <c r="DR197" s="41">
        <f>$S197</f>
        <v/>
      </c>
      <c r="DS197" s="41">
        <f>ROUND(IF(LEFT($C197,4)="OPEX",$E197*$H197*OFFSET($T197,0,$CS197),0),2)</f>
        <v/>
      </c>
      <c r="DT197" s="41">
        <f>ROUND(IF(LEFT($C197,4)="OPEX",$E197*$H197*OFFSET($U197,0,$CS197),0),2)</f>
        <v/>
      </c>
      <c r="DU197" s="41">
        <f>ROUND(IF(LEFT($C197,4)="OPEX",$E197*$H197*OFFSET($V197,0,$CS197),0),2)</f>
        <v/>
      </c>
      <c r="DV197" s="41">
        <f>ROUND(IF(LEFT($C197,4)="OPEX",$E197*$H197*OFFSET($W197,0,$CS197),0),2)</f>
        <v/>
      </c>
      <c r="DW197" s="41">
        <f>ROUND(IF(LEFT($C197,4)="OPEX",$E197*$H197*OFFSET($X197,0,$CS197),0),2)</f>
        <v/>
      </c>
      <c r="DX197" s="41">
        <f>ROUND(IF(LEFT($C197,4)="OPEX",$E197*$H197*OFFSET($Y197,0,$CS197),0),2)</f>
        <v/>
      </c>
      <c r="DY197" s="41">
        <f>ROUND(IF(LEFT($C197,4)="OPEX",$E197*$H197*OFFSET($Z197,0,$CS197),0),2)</f>
        <v/>
      </c>
      <c r="DZ197" s="41">
        <f>ROUND(IF(LEFT($C197,4)="OPEX",$E197*$H197*OFFSET($AA197,0,$CS197),0),2)</f>
        <v/>
      </c>
      <c r="EA197" s="41">
        <f>ROUND(IF(LEFT($C197,4)="OPEX",$E197*$H197*OFFSET($AB197,0,$CS197),0),2)</f>
        <v/>
      </c>
      <c r="EB197" s="41">
        <f>ROUND(IF(LEFT($C197,4)="OPEX",$E197*$H197*OFFSET($AC197,0,$CS197),0),2)</f>
        <v/>
      </c>
      <c r="EC197" s="41">
        <f>ROUND(IF(LEFT($C197,4)="OPEX",$E197*$H197*OFFSET($AD197,0,$CS197),0),2)</f>
        <v/>
      </c>
      <c r="ED197" s="41">
        <f>ROUND(IF(LEFT($C197,4)="OPEX",$E197*$H197*OFFSET($AE197,0,$CS197),0),2)</f>
        <v/>
      </c>
      <c r="EE197" s="41">
        <f>ROUND(IF(LEFT($C197,4)="OPEX",$E197*$H197*OFFSET($AF197,0,$CS197),0),2)</f>
        <v/>
      </c>
      <c r="EF197" s="41">
        <f>ROUND(IF(LEFT($C197,4)="OPEX",$E197*$H197*OFFSET($AG197,0,$CS197),0),2)</f>
        <v/>
      </c>
      <c r="EG197" s="41">
        <f>ROUND(IF(LEFT($C197,4)="OPEX",$E197*$H197*OFFSET($AH197,0,$CS197),0),2)</f>
        <v/>
      </c>
      <c r="EH197" s="41">
        <f>ROUND(IF(LEFT($C197,4)="OPEX",$E197*$H197*OFFSET($AI197,0,$CS197),0),2)</f>
        <v/>
      </c>
      <c r="EJ197" s="41">
        <f>$Q197</f>
        <v/>
      </c>
      <c r="EK197" s="41">
        <f>$R197</f>
        <v/>
      </c>
      <c r="EL197" s="41">
        <f>$S197</f>
        <v/>
      </c>
      <c r="EM197" s="41">
        <f>ROUND($D197*$CY197,2)</f>
        <v/>
      </c>
      <c r="EN197" s="41">
        <f>ROUND($D197*$CZ197,2)</f>
        <v/>
      </c>
      <c r="EO197" s="41">
        <f>ROUND($D197*$DA197,2)</f>
        <v/>
      </c>
      <c r="EP197" s="41">
        <f>ROUND($D197*$DB197,2)</f>
        <v/>
      </c>
      <c r="EQ197" s="41">
        <f>ROUND($D197*$DC197,2)</f>
        <v/>
      </c>
      <c r="ER197" s="41">
        <f>ROUND($D197*$DD197,2)</f>
        <v/>
      </c>
      <c r="ES197" s="41">
        <f>ROUND($D197*$DE197,2)</f>
        <v/>
      </c>
      <c r="ET197" s="41">
        <f>ROUND($D197*$DF197,2)</f>
        <v/>
      </c>
      <c r="EU197" s="41">
        <f>ROUND($D197*$DG197,2)</f>
        <v/>
      </c>
      <c r="EV197" s="41">
        <f>ROUND($D197*$DH197,2)</f>
        <v/>
      </c>
      <c r="EW197" s="41">
        <f>ROUND($D197*$DI197,2)</f>
        <v/>
      </c>
      <c r="EX197" s="41">
        <f>ROUND($D197*$DJ197,2)</f>
        <v/>
      </c>
      <c r="EY197" s="41">
        <f>ROUND($D197*$DK197,2)</f>
        <v/>
      </c>
      <c r="EZ197" s="41">
        <f>ROUND($D197*$DL197,2)</f>
        <v/>
      </c>
      <c r="FA197" s="41">
        <f>ROUND($D197*$DM197,2)</f>
        <v/>
      </c>
      <c r="FB197" s="41">
        <f>ROUND($D197*$DN197,2)</f>
        <v/>
      </c>
      <c r="FG197" s="41">
        <f>ROUND(IF(LEFT($C197,4)="CAPE",SUM($CY197:CY197 )/$P197,0),2)</f>
        <v/>
      </c>
      <c r="FH197" s="41">
        <f>ROUND(IF(LEFT($C197,4)="CAPE",SUM($CY197:CZ197 )/$P197,0),2)</f>
        <v/>
      </c>
      <c r="FI197" s="41">
        <f>ROUND(IF(LEFT($C197,4)="CAPE",SUM($CY197:DA197 )/$P197,0),2)</f>
        <v/>
      </c>
      <c r="FJ197" s="41">
        <f>ROUND(IF(LEFT($C197,4)="CAPE",SUM($CY197:DB197 )/$P197,0),2)</f>
        <v/>
      </c>
      <c r="FK197" s="41">
        <f>ROUND(IF(LEFT($C197,4)="CAPE",SUM($CY197:DC197 )/$P197,0),2)</f>
        <v/>
      </c>
      <c r="FL197" s="41">
        <f>ROUND(IF(LEFT($C197,4)="CAPE",SUM($CY197:DD197 )/$P197,0),2)</f>
        <v/>
      </c>
      <c r="FM197" s="41">
        <f>ROUND(IF(LEFT($C197,4)="CAPE",SUM($CY197:DE197 )/$P197,0),2)</f>
        <v/>
      </c>
      <c r="FN197" s="41">
        <f>ROUND(IF(LEFT($C197,4)="CAPE",SUM($CY197:DF197 )/$P197,0),2)</f>
        <v/>
      </c>
      <c r="FO197" s="41">
        <f>ROUND(IF(LEFT($C197,4)="CAPE",SUM($CY197:DG197 )/$P197,0),2)</f>
        <v/>
      </c>
      <c r="FP197" s="41">
        <f>ROUND(IF(LEFT($C197,4)="CAPE",SUM($CY197:DH197 )/$P197,0),2)</f>
        <v/>
      </c>
      <c r="FQ197" s="41">
        <f>ROUND(IF(LEFT($C197,4)="CAPE",SUM($CY197:DI197 )/$P197,0),2)</f>
        <v/>
      </c>
      <c r="FR197" s="41">
        <f>ROUND(IF(LEFT($C197,4)="CAPE",SUM($CY197:DJ197 )/$P197,0),2)</f>
        <v/>
      </c>
      <c r="FS197" s="41">
        <f>ROUND(IF(LEFT($C197,4)="CAPE",SUM($CY197:DK197 )/$P197,0),2)</f>
        <v/>
      </c>
      <c r="FT197" s="41">
        <f>ROUND(IF(LEFT($C197,4)="CAPE",SUM($CY197:DL197 )/$P197,0),2)</f>
        <v/>
      </c>
      <c r="FU197" s="41">
        <f>ROUND(IF(LEFT($C197,4)="CAPE",SUM($CY197:DM197 )/$P197,0),2)</f>
        <v/>
      </c>
      <c r="FV197" s="41">
        <f>ROUND(IF(LEFT($C197,4)="CAPE",SUM($CY197:DN197 )/$P197,0),2)</f>
        <v/>
      </c>
      <c r="GA197" s="41">
        <f>ROUND(IF(SUM($FG197:FG197)&gt;SUM($CY197:CY197),SUM($CY197:CY197),SUM($FG197:FG197)),2)</f>
        <v/>
      </c>
      <c r="GB197" s="41">
        <f>ROUND(IF(SUM($FG197:FH197)&gt;SUM($CY197:CZ197),SUM($CY197:CZ197),SUM($FG197:FH197)),2)</f>
        <v/>
      </c>
      <c r="GC197" s="41">
        <f>ROUND(IF(SUM($FG197:FI197)&gt;SUM($CY197:DA197),SUM($CY197:DA197),SUM($FG197:FI197)),2)</f>
        <v/>
      </c>
      <c r="GD197" s="41">
        <f>ROUND(IF(SUM($FG197:FJ197)&gt;SUM($CY197:DB197),SUM($CY197:DB197),SUM($FG197:FJ197)),2)</f>
        <v/>
      </c>
      <c r="GE197" s="41">
        <f>ROUND(IF(SUM($FG197:FK197)&gt;SUM($CY197:DC197),SUM($CY197:DC197),SUM($FG197:FK197)),2)</f>
        <v/>
      </c>
      <c r="GF197" s="41">
        <f>ROUND(IF(SUM($FG197:FL197)&gt;SUM($CY197:DD197),SUM($CY197:DD197),SUM($FG197:FL197)),2)</f>
        <v/>
      </c>
      <c r="GG197" s="41">
        <f>ROUND(IF(SUM($FG197:FM197)&gt;SUM($CY197:DE197),SUM($CY197:DE197),SUM($FG197:FM197)),2)</f>
        <v/>
      </c>
      <c r="GH197" s="41">
        <f>ROUND(IF(SUM($FG197:FN197)&gt;SUM($CY197:DF197),SUM($CY197:DF197),SUM($FG197:FN197)),2)</f>
        <v/>
      </c>
      <c r="GI197" s="41">
        <f>ROUND(IF(SUM($FG197:FO197)&gt;SUM($CY197:DG197),SUM($CY197:DG197),SUM($FG197:FO197)),2)</f>
        <v/>
      </c>
      <c r="GJ197" s="41">
        <f>ROUND(IF(SUM($FG197:FP197)&gt;SUM($CY197:DH197),SUM($CY197:DH197),SUM($FG197:FP197)),2)</f>
        <v/>
      </c>
      <c r="GK197" s="41">
        <f>ROUND(IF(SUM($FG197:FQ197)&gt;SUM($CY197:DI197),SUM($CY197:DI197),SUM($FG197:FQ197)),2)</f>
        <v/>
      </c>
      <c r="GL197" s="41">
        <f>ROUND(IF(SUM($FG197:FR197)&gt;SUM($CY197:DJ197),SUM($CY197:DJ197),SUM($FG197:FR197)),2)</f>
        <v/>
      </c>
      <c r="GM197" s="41">
        <f>ROUND(IF(SUM($FG197:FS197)&gt;SUM($CY197:DK197),SUM($CY197:DK197),SUM($FG197:FS197)),2)</f>
        <v/>
      </c>
      <c r="GN197" s="41">
        <f>ROUND(IF(SUM($FG197:FT197)&gt;SUM($CY197:DL197),SUM($CY197:DL197),SUM($FG197:FT197)),2)</f>
        <v/>
      </c>
      <c r="GO197" s="41">
        <f>ROUND(IF(SUM($FG197:FU197)&gt;SUM($CY197:DM197),SUM($CY197:DM197),SUM($FG197:FU197)),2)</f>
        <v/>
      </c>
      <c r="GP197" s="41">
        <f>ROUND(IF(SUM($FG197:FV197)&gt;SUM($CY197:DN197),SUM($CY197:DN197),SUM($FG197:FV197)),2)</f>
        <v/>
      </c>
      <c r="GR197" s="41">
        <f>$Q197</f>
        <v/>
      </c>
      <c r="GS197" s="41">
        <f>$R197</f>
        <v/>
      </c>
      <c r="GT197" s="41">
        <f>$S197</f>
        <v/>
      </c>
      <c r="GU197" s="41">
        <f>$GA197</f>
        <v/>
      </c>
      <c r="GV197" s="41">
        <f>GB197 - GA197</f>
        <v/>
      </c>
      <c r="GW197" s="41">
        <f>GC197 - GB197</f>
        <v/>
      </c>
      <c r="GX197" s="41">
        <f>GD197 - GC197</f>
        <v/>
      </c>
      <c r="GY197" s="41">
        <f>GE197 - GD197</f>
        <v/>
      </c>
      <c r="GZ197" s="41">
        <f>GF197 - GE197</f>
        <v/>
      </c>
      <c r="HA197" s="41">
        <f>GG197 - GF197</f>
        <v/>
      </c>
      <c r="HB197" s="41">
        <f>GH197 - GG197</f>
        <v/>
      </c>
      <c r="HC197" s="41">
        <f>GI197 - GH197</f>
        <v/>
      </c>
      <c r="HD197" s="41">
        <f>GJ197 - GI197</f>
        <v/>
      </c>
      <c r="HE197" s="41">
        <f>GK197 - GJ197</f>
        <v/>
      </c>
      <c r="HF197" s="41">
        <f>GL197 - GK197</f>
        <v/>
      </c>
      <c r="HG197" s="41">
        <f>GM197 - GL197</f>
        <v/>
      </c>
      <c r="HH197" s="41">
        <f>GN197 - GM197</f>
        <v/>
      </c>
      <c r="HI197" s="41">
        <f>GO197 - GN197</f>
        <v/>
      </c>
      <c r="HJ197" s="41">
        <f>GP197 - GO197</f>
        <v/>
      </c>
      <c r="HL197" s="41">
        <f>$Q197</f>
        <v/>
      </c>
      <c r="HM197" s="41">
        <f>$R197</f>
        <v/>
      </c>
      <c r="HN197" s="41">
        <f>$S197</f>
        <v/>
      </c>
      <c r="HO197" s="144">
        <f>SUMIFS(Kosztorys!$F:$F,Kosztorys!$D:$D,$B197,Kosztorys!$I:$I,CONCATENATE("&lt;01.01.",HP$10,""))</f>
        <v/>
      </c>
      <c r="HP197" s="144">
        <f>SUMIFS(Kosztorys!$F:$F,Kosztorys!$D:$D,$B197,Kosztorys!$I:$I,CONCATENATE("&lt;01.04.",HQ$10,""))-SUM($HO197)</f>
        <v/>
      </c>
      <c r="HQ197" s="144">
        <f>SUMIFS(Kosztorys!$F:$F,Kosztorys!$D:$D,$B197,Kosztorys!$I:$I,CONCATENATE("&lt;01.07.",HR$10,""))-SUM($HO197:HP197)</f>
        <v/>
      </c>
      <c r="HR197" s="144">
        <f>SUMIFS(Kosztorys!$F:$F,Kosztorys!$D:$D,$B197,Kosztorys!$I:$I,CONCATENATE("&lt;01.10.",HS$10,""))-SUM($HO197:HQ197)</f>
        <v/>
      </c>
      <c r="HS197" s="144">
        <f>SUMIFS(Kosztorys!$F:$F,Kosztorys!$D:$D,$B197,Kosztorys!$I:$I,CONCATENATE("&lt;01.01.",HT$10,""))-SUM($HO197:HR197)</f>
        <v/>
      </c>
      <c r="HT197" s="144">
        <f>SUMIFS(Kosztorys!$F:$F,Kosztorys!$D:$D,$B197,Kosztorys!$I:$I,CONCATENATE("&lt;01.04.",HU$10,""))-SUM($HO197:HS197)</f>
        <v/>
      </c>
      <c r="HU197" s="144">
        <f>SUMIFS(Kosztorys!$F:$F,Kosztorys!$D:$D,$B197,Kosztorys!$I:$I,CONCATENATE("&lt;01.07.",HV$10,""))-SUM($HO197:HT197)</f>
        <v/>
      </c>
      <c r="HV197" s="144">
        <f>SUMIFS(Kosztorys!$F:$F,Kosztorys!$D:$D,$B197,Kosztorys!$I:$I,CONCATENATE("&lt;01.10.",HW$10,""))-SUM($HO197:HU197)</f>
        <v/>
      </c>
      <c r="HW197" s="144">
        <f>SUMIFS(Kosztorys!$F:$F,Kosztorys!$D:$D,$B197,Kosztorys!$I:$I,CONCATENATE("&lt;01.01.",HX$10,""))-SUM($HO197:HV197)</f>
        <v/>
      </c>
      <c r="HX197" s="144">
        <f>SUMIFS(Kosztorys!$F:$F,Kosztorys!$D:$D,$B197,Kosztorys!$I:$I,CONCATENATE("&lt;01.04.",HY$10,""))-SUM($HO197:HW197)</f>
        <v/>
      </c>
      <c r="HY197" s="144">
        <f>SUMIFS(Kosztorys!$F:$F,Kosztorys!$D:$D,$B197,Kosztorys!$I:$I,CONCATENATE("&lt;01.07.",HZ$10,""))-SUM($HO197:HX197)</f>
        <v/>
      </c>
      <c r="HZ197" s="144">
        <f>SUMIFS(Kosztorys!$F:$F,Kosztorys!$D:$D,$B197,Kosztorys!$I:$I,CONCATENATE("&lt;01.10.",IA$10,""))-SUM($HO197:HY197)</f>
        <v/>
      </c>
      <c r="IA197" s="144">
        <f>SUMIFS(Kosztorys!$F:$F,Kosztorys!$D:$D,$B197,Kosztorys!$I:$I,CONCATENATE("&lt;01.01.",IB$10,""))-SUM($HO197:HZ197)</f>
        <v/>
      </c>
      <c r="IB197" s="145">
        <f>IF(M197="szt",IF(SUM(HO197:IA197)=IF(ISERROR(VLOOKUP(B197,JB_tabela,MATCH(IB$9,JB_menu,0)-1,FALSE())),,VLOOKUP(B197,JB_tabela,MATCH(IB$9,JB_menu,0)-1,FALSE())),"OK","nie zgadza się liczba użytych JB"),IF(SUM(HO197:IA197)=IF(ISERROR(VLOOKUP(B197,JB_tabela,MATCH(IC$9,JB_menu,0)-1,FALSE())),,VLOOKUP(B197,JB_tabela,MATCH(IC$9,JB_menu,0)-1,FALSE())),"OK","nie zgadzają się metry użyte w JB"))</f>
        <v/>
      </c>
      <c r="IE197" s="41">
        <f>$Q197</f>
        <v/>
      </c>
      <c r="IF197" s="41">
        <f>$R197</f>
        <v/>
      </c>
      <c r="IG197" s="41">
        <f>$S197</f>
        <v/>
      </c>
      <c r="IH197" s="348">
        <f>IF(LEFT($C197,4)="CAPE",ROUND(HO197*$L197,2),0)</f>
        <v/>
      </c>
      <c r="II197" s="348">
        <f>IF(LEFT($C197,4)="CAPE",ROUND(HP197*$L197,2),0)</f>
        <v/>
      </c>
      <c r="IJ197" s="348">
        <f>IF(LEFT($C197,4)="CAPE",ROUND(HQ197*$L197,2),0)</f>
        <v/>
      </c>
      <c r="IK197" s="348">
        <f>IF(LEFT($C197,4)="CAPE",ROUND(HR197*$L197,2),0)</f>
        <v/>
      </c>
      <c r="IL197" s="348">
        <f>IF(LEFT($C197,4)="CAPE",ROUND(HS197*$L197,2),0)</f>
        <v/>
      </c>
      <c r="IM197" s="348">
        <f>IF(LEFT($C197,4)="CAPE",ROUND(HT197*$L197,2),0)</f>
        <v/>
      </c>
      <c r="IN197" s="348">
        <f>IF(LEFT($C197,4)="CAPE",ROUND(HU197*$L197,2),0)</f>
        <v/>
      </c>
      <c r="IO197" s="348">
        <f>IF(LEFT($C197,4)="CAPE",ROUND(HV197*$L197,2),0)</f>
        <v/>
      </c>
      <c r="IP197" s="348">
        <f>IF(LEFT($C197,4)="CAPE",ROUND(HW197*$L197,2),0)</f>
        <v/>
      </c>
      <c r="IQ197" s="348">
        <f>IF(LEFT($C197,4)="CAPE",ROUND(HX197*$L197,2),0)</f>
        <v/>
      </c>
      <c r="IR197" s="348">
        <f>IF(LEFT($C197,4)="CAPE",ROUND(HY197*$L197,2),0)</f>
        <v/>
      </c>
      <c r="IS197" s="348">
        <f>IF(LEFT($C197,4)="CAPE",ROUND(HZ197*$L197,2),0)</f>
        <v/>
      </c>
      <c r="IT197" s="348">
        <f>IF(LEFT($C197,4)="CAPE",ROUND(IA197*$L197,2),0)</f>
        <v/>
      </c>
      <c r="IU197" s="41">
        <f>IF(SUM(IH197:IT197)=SUM(CY197:DN197),"OK",SUM(IH197:IT197)-SUM(CY197:DN197))</f>
        <v/>
      </c>
    </row>
    <row r="198" ht="12.75" customHeight="1">
      <c r="A198" s="119" t="n"/>
      <c r="B198" s="139" t="inlineStr">
        <is>
          <t>sieć_magis_obca_k</t>
        </is>
      </c>
      <c r="C198" s="139" t="inlineStr">
        <is>
          <t>CAPEX - Długość 1m</t>
        </is>
      </c>
      <c r="D198" s="140" t="n">
        <v>0</v>
      </c>
      <c r="E198" s="147" t="n">
        <v>0.012</v>
      </c>
      <c r="F198" s="149" t="inlineStr">
        <is>
          <t>szt</t>
        </is>
      </c>
      <c r="G198" s="150" t="inlineStr">
        <is>
          <t xml:space="preserve">Wykonanie spawów na kablu FO </t>
        </is>
      </c>
      <c r="H198" s="360">
        <f>IF(ISERROR(VLOOKUP(G198,KB_tabela,MATCH(H$9,KB_menu,0)-2,FALSE())),,VLOOKUP(G198,KB_tabela,MATCH(H$9,KB_menu,0)-2,FALSE()))</f>
        <v/>
      </c>
      <c r="I198" s="41">
        <f>IF(ISERROR(VLOOKUP(B198,JB_tabela,MATCH("czy puste",JB_menu,0)-1,FALSE())),"BŁĄD brak takiej JB",VLOOKUP(B198,JB_tabela,MATCH("czy puste",JB_menu,0)-1,FALSE()))</f>
        <v/>
      </c>
      <c r="J198" s="41">
        <f>IF(ISERROR(VLOOKUP(G198,KB_tabela,MATCH(H$9,KB_menu,0)-2,FALSE())),"BŁĄD brak takiego KB",IF(H198=0,IF(LEFT(C198,4)="OPEX","OK",IF(G198="brak kosztów CAPEX","OK","Brak Ceny KB")),"OK"))</f>
        <v/>
      </c>
      <c r="K198" s="41">
        <f>IF(AJ198="nie zgadza się liczba użytych JB","Nie liczy wszystkich JB",IF(BD198="nie zgadza się liczba użytych JB","Nie liczy wszystkich JB",IF(BX198="nie zgadza się liczba użytych JB","Nie liczy wszystkich JB",IF(BX198="nie zgadza się liczba użytych JB","Nie liczy wszystkich JB","OK"))))</f>
        <v/>
      </c>
      <c r="L198" s="361">
        <f>ROUND((E198*H198),2)</f>
        <v/>
      </c>
      <c r="M198" s="41">
        <f>VLOOKUP(B198,JB_tabela,MATCH(M$9,JB_menu,0)-1,FALSE())</f>
        <v/>
      </c>
      <c r="P198" s="41">
        <f>IF(ISERROR(VLOOKUP(S198,KATEGORIA_tabela,MATCH(P$9,KATEGORIA_menu,0)-2,FALSE())),,VLOOKUP(S198,KATEGORIA_tabela,MATCH(P$9,KATEGORIA_menu,0)-2,FALSE()))</f>
        <v/>
      </c>
      <c r="Q198" s="41">
        <f>IF(ISERROR(VLOOKUP(B198,JB_tabela,MATCH(Q$9,JB_menu,0)-1,FALSE())),,VLOOKUP(B198,JB_tabela,MATCH(Q$9,JB_menu,0)-1,FALSE()))</f>
        <v/>
      </c>
      <c r="R198" s="41">
        <f>IF(ISERROR(VLOOKUP(G198,KB_tabela,MATCH(R$9,KB_menu,0)-2,FALSE())),,VLOOKUP(G198,KB_tabela,MATCH(R$9,KB_menu,0)-2,FALSE()))</f>
        <v/>
      </c>
      <c r="S198" s="41">
        <f>IF(ISERROR(VLOOKUP(G198,KB_tabela,MATCH(S$9,KB_menu,0)-2,FALSE())),,VLOOKUP(G198,KB_tabela,MATCH(S$9,KB_menu,0)-2,FALSE()))</f>
        <v/>
      </c>
      <c r="T198" s="116">
        <f>IF($C198="CAPEX - 1szt JB",IF($M198="szt",SUMIFS(Kosztorys!$F:$F,Kosztorys!$D:$D,$B198,Kosztorys!$I:$I,CONCATENATE("&lt;01.01.",U$10,""))-SUMIFS(Kosztorys!$F:$F,Kosztorys!$D:$D,$B198,Kosztorys!$I:$I,CONCATENATE("&lt;01.01.",T$10,"")),COUNTIFS(Kosztorys!$D:$D,$B198,Kosztorys!$I:$I,CONCATENATE("&lt;01.01.",U$10,""))-COUNTIFS(Kosztorys!$D:$D,$B198,Kosztorys!$I:$I,CONCATENATE("&lt;01.01.",T$10,""))),0)</f>
        <v/>
      </c>
      <c r="U198" s="116">
        <f>IF($C198="CAPEX - 1szt JB",IF($M198="szt",SUMIFS(Kosztorys!$F:$F,Kosztorys!$D:$D,$B198,Kosztorys!$I:$I,CONCATENATE("&lt;01.01.",V$10,""))-SUMIFS(Kosztorys!$F:$F,Kosztorys!$D:$D,$B198,Kosztorys!$I:$I,CONCATENATE("&lt;01.01.",U$10,"")),COUNTIFS(Kosztorys!$D:$D,$B198,Kosztorys!$I:$I,CONCATENATE("&lt;01.01.",V$10,""))-COUNTIFS(Kosztorys!$D:$D,$B198,Kosztorys!$I:$I,CONCATENATE("&lt;01.01.",U$10,""))),0)</f>
        <v/>
      </c>
      <c r="V198" s="116">
        <f>IF($C198="CAPEX - 1szt JB",IF($M198="szt",SUMIFS(Kosztorys!$F:$F,Kosztorys!$D:$D,$B198,Kosztorys!$I:$I,CONCATENATE("&lt;01.01.",W$10,""))-SUMIFS(Kosztorys!$F:$F,Kosztorys!$D:$D,$B198,Kosztorys!$I:$I,CONCATENATE("&lt;01.01.",V$10,"")),COUNTIFS(Kosztorys!$D:$D,$B198,Kosztorys!$I:$I,CONCATENATE("&lt;01.01.",W$10,""))-COUNTIFS(Kosztorys!$D:$D,$B198,Kosztorys!$I:$I,CONCATENATE("&lt;01.01.",V$10,""))),0)</f>
        <v/>
      </c>
      <c r="W198" s="116">
        <f>IF($C198="CAPEX - 1szt JB",IF($M198="szt",SUMIFS(Kosztorys!$F:$F,Kosztorys!$D:$D,$B198,Kosztorys!$I:$I,CONCATENATE("&lt;01.01.",X$10,""))-SUMIFS(Kosztorys!$F:$F,Kosztorys!$D:$D,$B198,Kosztorys!$I:$I,CONCATENATE("&lt;01.01.",W$10,"")),COUNTIFS(Kosztorys!$D:$D,$B198,Kosztorys!$I:$I,CONCATENATE("&lt;01.01.",X$10,""))-COUNTIFS(Kosztorys!$D:$D,$B198,Kosztorys!$I:$I,CONCATENATE("&lt;01.01.",W$10,""))),0)</f>
        <v/>
      </c>
      <c r="X198" s="116">
        <f>IF($C198="CAPEX - 1szt JB",IF($M198="szt",SUMIFS(Kosztorys!$F:$F,Kosztorys!$D:$D,$B198,Kosztorys!$I:$I,CONCATENATE("&lt;01.01.",Y$10,""))-SUMIFS(Kosztorys!$F:$F,Kosztorys!$D:$D,$B198,Kosztorys!$I:$I,CONCATENATE("&lt;01.01.",X$10,"")),COUNTIFS(Kosztorys!$D:$D,$B198,Kosztorys!$I:$I,CONCATENATE("&lt;01.01.",Y$10,""))-COUNTIFS(Kosztorys!$D:$D,$B198,Kosztorys!$I:$I,CONCATENATE("&lt;01.01.",X$10,""))),0)</f>
        <v/>
      </c>
      <c r="Y198" s="116">
        <f>IF($C198="CAPEX - 1szt JB",IF($M198="szt",SUMIFS(Kosztorys!$F:$F,Kosztorys!$D:$D,$B198,Kosztorys!$I:$I,CONCATENATE("&lt;01.01.",Z$10,""))-SUMIFS(Kosztorys!$F:$F,Kosztorys!$D:$D,$B198,Kosztorys!$I:$I,CONCATENATE("&lt;01.01.",Y$10,"")),COUNTIFS(Kosztorys!$D:$D,$B198,Kosztorys!$I:$I,CONCATENATE("&lt;01.01.",Z$10,""))-COUNTIFS(Kosztorys!$D:$D,$B198,Kosztorys!$I:$I,CONCATENATE("&lt;01.01.",Y$10,""))),0)</f>
        <v/>
      </c>
      <c r="Z198" s="116">
        <f>IF($C198="CAPEX - 1szt JB",IF($M198="szt",SUMIFS(Kosztorys!$F:$F,Kosztorys!$D:$D,$B198,Kosztorys!$I:$I,CONCATENATE("&lt;01.01.",AA$10,""))-SUMIFS(Kosztorys!$F:$F,Kosztorys!$D:$D,$B198,Kosztorys!$I:$I,CONCATENATE("&lt;01.01.",Z$10,"")),COUNTIFS(Kosztorys!$D:$D,$B198,Kosztorys!$I:$I,CONCATENATE("&lt;01.01.",AA$10,""))-COUNTIFS(Kosztorys!$D:$D,$B198,Kosztorys!$I:$I,CONCATENATE("&lt;01.01.",Z$10,""))),0)</f>
        <v/>
      </c>
      <c r="AA198" s="116">
        <f>IF($C198="CAPEX - 1szt JB",IF($M198="szt",SUMIFS(Kosztorys!$F:$F,Kosztorys!$D:$D,$B198,Kosztorys!$I:$I,CONCATENATE("&lt;01.01.",AB$10,""))-SUMIFS(Kosztorys!$F:$F,Kosztorys!$D:$D,$B198,Kosztorys!$I:$I,CONCATENATE("&lt;01.01.",AA$10,"")),COUNTIFS(Kosztorys!$D:$D,$B198,Kosztorys!$I:$I,CONCATENATE("&lt;01.01.",AB$10,""))-COUNTIFS(Kosztorys!$D:$D,$B198,Kosztorys!$I:$I,CONCATENATE("&lt;01.01.",AA$10,""))),0)</f>
        <v/>
      </c>
      <c r="AB198" s="116">
        <f>IF($C198="CAPEX - 1szt JB",IF($M198="szt",SUMIFS(Kosztorys!$F:$F,Kosztorys!$D:$D,$B198,Kosztorys!$I:$I,CONCATENATE("&lt;01.01.",AC$10,""))-SUMIFS(Kosztorys!$F:$F,Kosztorys!$D:$D,$B198,Kosztorys!$I:$I,CONCATENATE("&lt;01.01.",AB$10,"")),COUNTIFS(Kosztorys!$D:$D,$B198,Kosztorys!$I:$I,CONCATENATE("&lt;01.01.",AC$10,""))-COUNTIFS(Kosztorys!$D:$D,$B198,Kosztorys!$I:$I,CONCATENATE("&lt;01.01.",AB$10,""))),0)</f>
        <v/>
      </c>
      <c r="AC198" s="116">
        <f>IF($C198="CAPEX - 1szt JB",IF($M198="szt",SUMIFS(Kosztorys!$F:$F,Kosztorys!$D:$D,$B198,Kosztorys!$I:$I,CONCATENATE("&lt;01.01.",AD$10,""))-SUMIFS(Kosztorys!$F:$F,Kosztorys!$D:$D,$B198,Kosztorys!$I:$I,CONCATENATE("&lt;01.01.",AC$10,"")),COUNTIFS(Kosztorys!$D:$D,$B198,Kosztorys!$I:$I,CONCATENATE("&lt;01.01.",AD$10,""))-COUNTIFS(Kosztorys!$D:$D,$B198,Kosztorys!$I:$I,CONCATENATE("&lt;01.01.",AC$10,""))),0)</f>
        <v/>
      </c>
      <c r="AD198" s="116">
        <f>IF($C198="CAPEX - 1szt JB",IF($M198="szt",SUMIFS(Kosztorys!$F:$F,Kosztorys!$D:$D,$B198,Kosztorys!$I:$I,CONCATENATE("&lt;01.01.",AE$10,""))-SUMIFS(Kosztorys!$F:$F,Kosztorys!$D:$D,$B198,Kosztorys!$I:$I,CONCATENATE("&lt;01.01.",AD$10,"")),COUNTIFS(Kosztorys!$D:$D,$B198,Kosztorys!$I:$I,CONCATENATE("&lt;01.01.",AE$10,""))-COUNTIFS(Kosztorys!$D:$D,$B198,Kosztorys!$I:$I,CONCATENATE("&lt;01.01.",AD$10,""))),0)</f>
        <v/>
      </c>
      <c r="AE198" s="116">
        <f>IF($C198="CAPEX - 1szt JB",IF($M198="szt",SUMIFS(Kosztorys!$F:$F,Kosztorys!$D:$D,$B198,Kosztorys!$I:$I,CONCATENATE("&lt;01.01.",AF$10,""))-SUMIFS(Kosztorys!$F:$F,Kosztorys!$D:$D,$B198,Kosztorys!$I:$I,CONCATENATE("&lt;01.01.",AE$10,"")),COUNTIFS(Kosztorys!$D:$D,$B198,Kosztorys!$I:$I,CONCATENATE("&lt;01.01.",AF$10,""))-COUNTIFS(Kosztorys!$D:$D,$B198,Kosztorys!$I:$I,CONCATENATE("&lt;01.01.",AE$10,""))),0)</f>
        <v/>
      </c>
      <c r="AF198" s="116">
        <f>IF($C198="CAPEX - 1szt JB",IF($M198="szt",SUMIFS(Kosztorys!$F:$F,Kosztorys!$D:$D,$B198,Kosztorys!$I:$I,CONCATENATE("&lt;01.01.",AG$10,""))-SUMIFS(Kosztorys!$F:$F,Kosztorys!$D:$D,$B198,Kosztorys!$I:$I,CONCATENATE("&lt;01.01.",AF$10,"")),COUNTIFS(Kosztorys!$D:$D,$B198,Kosztorys!$I:$I,CONCATENATE("&lt;01.01.",AG$10,""))-COUNTIFS(Kosztorys!$D:$D,$B198,Kosztorys!$I:$I,CONCATENATE("&lt;01.01.",AF$10,""))),0)</f>
        <v/>
      </c>
      <c r="AG198" s="116">
        <f>IF($C198="CAPEX - 1szt JB",IF($M198="szt",SUMIFS(Kosztorys!$F:$F,Kosztorys!$D:$D,$B198,Kosztorys!$I:$I,CONCATENATE("&lt;01.01.",AH$10,""))-SUMIFS(Kosztorys!$F:$F,Kosztorys!$D:$D,$B198,Kosztorys!$I:$I,CONCATENATE("&lt;01.01.",AG$10,"")),COUNTIFS(Kosztorys!$D:$D,$B198,Kosztorys!$I:$I,CONCATENATE("&lt;01.01.",AH$10,""))-COUNTIFS(Kosztorys!$D:$D,$B198,Kosztorys!$I:$I,CONCATENATE("&lt;01.01.",AG$10,""))),0)</f>
        <v/>
      </c>
      <c r="AH198" s="116">
        <f>IF($C198="CAPEX - 1szt JB",IF($M198="szt",SUMIFS(Kosztorys!$F:$F,Kosztorys!$D:$D,$B198,Kosztorys!$I:$I,CONCATENATE("&lt;01.01.",AI$10,""))-SUMIFS(Kosztorys!$F:$F,Kosztorys!$D:$D,$B198,Kosztorys!$I:$I,CONCATENATE("&lt;01.01.",AH$10,"")),COUNTIFS(Kosztorys!$D:$D,$B198,Kosztorys!$I:$I,CONCATENATE("&lt;01.01.",AI$10,""))-COUNTIFS(Kosztorys!$D:$D,$B198,Kosztorys!$I:$I,CONCATENATE("&lt;01.01.",AH$10,""))),0)</f>
        <v/>
      </c>
      <c r="AI198" s="116">
        <f>IF($C198="CAPEX - 1szt JB",IF($M198="szt",SUMIFS(Kosztorys!$F:$F,Kosztorys!$D:$D,$B198,Kosztorys!$I:$I,CONCATENATE("&lt;01.01.",AJ$10,""))-SUMIFS(Kosztorys!$F:$F,Kosztorys!$D:$D,$B198,Kosztorys!$I:$I,CONCATENATE("&lt;01.01.",AI$10,"")),COUNTIFS(Kosztorys!$D:$D,$B198,Kosztorys!$I:$I,CONCATENATE("&lt;01.01.",AJ$10,""))-COUNTIFS(Kosztorys!$D:$D,$B198,Kosztorys!$I:$I,CONCATENATE("&lt;01.01.",AI$10,""))),0)</f>
        <v/>
      </c>
      <c r="AJ198" s="116">
        <f>IF(C198="CAPEX - 1szt JB",IF(SUM(T198:AI198)=IF(ISERROR(VLOOKUP(B198,JB_tabela,MATCH(AJ$9,JB_menu,0)-1,FALSE())),,VLOOKUP(B198,JB_tabela,MATCH(AJ$9,JB_menu,0)-1,FALSE())),"OK","nie zgadza się liczba użytych JB"),"OK-ND")</f>
        <v/>
      </c>
      <c r="AM198" s="41">
        <f>IFERROR("_" &amp; VLOOKUP($B198,#REF!,1,FALSE()),#REF!)</f>
        <v/>
      </c>
      <c r="AN198" s="41">
        <f>IF($C198="CAPEX - Długość 1m",SUMIFS(Kosztorys!$F:$F,Kosztorys!$D:$D,$B198,Kosztorys!$I:$I,CONCATENATE("&lt;31.12.",AN$10,""))-SUMIFS(Kosztorys!$F:$F,Kosztorys!$D:$D,$B198,Kosztorys!$I:$I,CONCATENATE("&lt;31.12.",AM$10,"")),"x")</f>
        <v/>
      </c>
      <c r="AO198" s="41">
        <f>IF($C198="CAPEX - Długość 1m",SUMIFS(Kosztorys!$F:$F,Kosztorys!$D:$D,$B198,Kosztorys!$I:$I,CONCATENATE("&lt;31.12.",AO$10,""))-SUMIFS(Kosztorys!$F:$F,Kosztorys!$D:$D,$B198,Kosztorys!$I:$I,CONCATENATE("&lt;31.12.",AN$10,"")),"x")</f>
        <v/>
      </c>
      <c r="AP198" s="41">
        <f>IF($C198="CAPEX - Długość 1m",SUMIFS(Kosztorys!$F:$F,Kosztorys!$D:$D,$B198,Kosztorys!$I:$I,CONCATENATE("&lt;31.12.",AP$10,""))-SUMIFS(Kosztorys!$F:$F,Kosztorys!$D:$D,$B198,Kosztorys!$I:$I,CONCATENATE("&lt;31.12.",AO$10,"")),"x")</f>
        <v/>
      </c>
      <c r="AQ198" s="41">
        <f>IF($C198="CAPEX - Długość 1m",SUMIFS(Kosztorys!$F:$F,Kosztorys!$D:$D,$B198,Kosztorys!$I:$I,CONCATENATE("&lt;31.12.",AQ$10,""))-SUMIFS(Kosztorys!$F:$F,Kosztorys!$D:$D,$B198,Kosztorys!$I:$I,CONCATENATE("&lt;31.12.",AP$10,"")),"x")</f>
        <v/>
      </c>
      <c r="AR198" s="41">
        <f>IF($C198="CAPEX - Długość 1m",SUMIFS(Kosztorys!$F:$F,Kosztorys!$D:$D,$B198,Kosztorys!$I:$I,CONCATENATE("&lt;31.12.",AR$10,""))-SUMIFS(Kosztorys!$F:$F,Kosztorys!$D:$D,$B198,Kosztorys!$I:$I,CONCATENATE("&lt;31.12.",AQ$10,"")),"x")</f>
        <v/>
      </c>
      <c r="AS198" s="41">
        <f>IF($C198="CAPEX - Długość 1m",SUMIFS(Kosztorys!$F:$F,Kosztorys!$D:$D,$B198,Kosztorys!$I:$I,CONCATENATE("&lt;31.12.",AS$10,""))-SUMIFS(Kosztorys!$F:$F,Kosztorys!$D:$D,$B198,Kosztorys!$I:$I,CONCATENATE("&lt;31.12.",AR$10,"")),"x")</f>
        <v/>
      </c>
      <c r="AT198" s="41">
        <f>IF($C198="CAPEX - Długość 1m",SUMIFS(Kosztorys!$F:$F,Kosztorys!$D:$D,$B198,Kosztorys!$I:$I,CONCATENATE("&lt;31.12.",AT$10,""))-SUMIFS(Kosztorys!$F:$F,Kosztorys!$D:$D,$B198,Kosztorys!$I:$I,CONCATENATE("&lt;31.12.",AS$10,"")),"x")</f>
        <v/>
      </c>
      <c r="AU198" s="41">
        <f>IF($C198="CAPEX - Długość 1m",SUMIFS(Kosztorys!$F:$F,Kosztorys!$D:$D,$B198,Kosztorys!$I:$I,CONCATENATE("&lt;31.12.",AU$10,""))-SUMIFS(Kosztorys!$F:$F,Kosztorys!$D:$D,$B198,Kosztorys!$I:$I,CONCATENATE("&lt;31.12.",AT$10,"")),"x")</f>
        <v/>
      </c>
      <c r="AV198" s="41">
        <f>IF($C198="CAPEX - Długość 1m",SUMIFS(Kosztorys!$F:$F,Kosztorys!$D:$D,$B198,Kosztorys!$I:$I,CONCATENATE("&lt;31.12.",AV$10,""))-SUMIFS(Kosztorys!$F:$F,Kosztorys!$D:$D,$B198,Kosztorys!$I:$I,CONCATENATE("&lt;31.12.",AU$10,"")),"x")</f>
        <v/>
      </c>
      <c r="AW198" s="41">
        <f>IF($C198="CAPEX - Długość 1m",SUMIFS(Kosztorys!$F:$F,Kosztorys!$D:$D,$B198,Kosztorys!$I:$I,CONCATENATE("&lt;31.12.",AW$10,""))-SUMIFS(Kosztorys!$F:$F,Kosztorys!$D:$D,$B198,Kosztorys!$I:$I,CONCATENATE("&lt;31.12.",AV$10,"")),"x")</f>
        <v/>
      </c>
      <c r="AX198" s="41">
        <f>IF($C198="CAPEX - Długość 1m",SUMIFS(Kosztorys!$F:$F,Kosztorys!$D:$D,$B198,Kosztorys!$I:$I,CONCATENATE("&lt;31.12.",AX$10,""))-SUMIFS(Kosztorys!$F:$F,Kosztorys!$D:$D,$B198,Kosztorys!$I:$I,CONCATENATE("&lt;31.12.",AW$10,"")),"x")</f>
        <v/>
      </c>
      <c r="AY198" s="41">
        <f>IF($C198="CAPEX - Długość 1m",SUMIFS(Kosztorys!$F:$F,Kosztorys!$D:$D,$B198,Kosztorys!$I:$I,CONCATENATE("&lt;31.12.",AY$10,""))-SUMIFS(Kosztorys!$F:$F,Kosztorys!$D:$D,$B198,Kosztorys!$I:$I,CONCATENATE("&lt;31.12.",AX$10,"")),"x")</f>
        <v/>
      </c>
      <c r="AZ198" s="41">
        <f>IF($C198="CAPEX - Długość 1m",SUMIFS(Kosztorys!$F:$F,Kosztorys!$D:$D,$B198,Kosztorys!$I:$I,CONCATENATE("&lt;31.12.",AZ$10,""))-SUMIFS(Kosztorys!$F:$F,Kosztorys!$D:$D,$B198,Kosztorys!$I:$I,CONCATENATE("&lt;31.12.",AY$10,"")),"x")</f>
        <v/>
      </c>
      <c r="BA198" s="41">
        <f>IF($C198="CAPEX - Długość 1m",SUMIFS(Kosztorys!$F:$F,Kosztorys!$D:$D,$B198,Kosztorys!$I:$I,CONCATENATE("&lt;31.12.",BA$10,""))-SUMIFS(Kosztorys!$F:$F,Kosztorys!$D:$D,$B198,Kosztorys!$I:$I,CONCATENATE("&lt;31.12.",AZ$10,"")),"x")</f>
        <v/>
      </c>
      <c r="BB198" s="41">
        <f>IF($C198="CAPEX - Długość 1m",SUMIFS(Kosztorys!$F:$F,Kosztorys!$D:$D,$B198,Kosztorys!$I:$I,CONCATENATE("&lt;31.12.",BB$10,""))-SUMIFS(Kosztorys!$F:$F,Kosztorys!$D:$D,$B198,Kosztorys!$I:$I,CONCATENATE("&lt;31.12.",BA$10,"")),"x")</f>
        <v/>
      </c>
      <c r="BC198" s="41">
        <f>IF($C198="CAPEX - Długość 1m",SUMIFS(Kosztorys!$F:$F,Kosztorys!$D:$D,$B198,Kosztorys!$I:$I,CONCATENATE("&lt;31.12.",BC$10,""))-SUMIFS(Kosztorys!$F:$F,Kosztorys!$D:$D,$B198,Kosztorys!$I:$I,CONCATENATE("&lt;31.12.",BB$10,"")),"x")</f>
        <v/>
      </c>
      <c r="BD198" s="41">
        <f>IF(C198="CAPEX - Długość 1m",IF(SUM(AN198:BC198)=IF(ISERROR(VLOOKUP(B198,JB_tabela,MATCH(BD$9,JB_menu,0)-1,FALSE())),,VLOOKUP(B198,JB_tabela,MATCH(BD$9,JB_menu,0)-1,FALSE())),"OK","nie zgadza się liczba użytych JB"),"OK-ND")</f>
        <v/>
      </c>
      <c r="BH198" s="41">
        <f>IF($C198="OPEX - Koszt 1szt/rok",IF($M198="szt",SUMIFS(Kosztorys!$F:$F,Kosztorys!$D:$D,$B198,Kosztorys!$I:$I,CONCATENATE("&lt;01.01.",BH$10,""))+(SUMIFS(Kosztorys!$F:$F,Kosztorys!$D:$D,$B198,Kosztorys!$I:$I,CONCATENATE("&lt;=31.03.",BH$10,""))-SUMIFS(Kosztorys!$F:$F,Kosztorys!$D:$D,$B198,Kosztorys!$I:$I,CONCATENATE("&lt;=31.12.",BG$10,"")))*0.75+(SUMIFS(Kosztorys!$F:$F,Kosztorys!$D:$D,$B198,Kosztorys!$I:$I,CONCATENATE("&lt;=30.06.",BH$10,""))-SUMIFS(Kosztorys!$F:$F,Kosztorys!$D:$D,$B198,Kosztorys!$I:$I,CONCATENATE("&lt;=31.03.",BH$10,"")))*0.5+(SUMIFS(Kosztorys!$F:$F,Kosztorys!$D:$D,$B198,Kosztorys!$I:$I,CONCATENATE("&lt;=30.09.",BH$10,""))-SUMIFS(Kosztorys!$F:$F,Kosztorys!$D:$D,$B198,Kosztorys!$I:$I,CONCATENATE("&lt;=30.06.",BH$10,"")))*0.25,"nic"),0)</f>
        <v/>
      </c>
      <c r="BI198" s="41">
        <f>IF($C198="OPEX - Koszt 1szt/rok",IF($M198="szt",SUMIFS(Kosztorys!$F:$F,Kosztorys!$D:$D,$B198,Kosztorys!$I:$I,CONCATENATE("&lt;01.01.",BI$10,""))+(SUMIFS(Kosztorys!$F:$F,Kosztorys!$D:$D,$B198,Kosztorys!$I:$I,CONCATENATE("&lt;=31.03.",BI$10,""))-SUMIFS(Kosztorys!$F:$F,Kosztorys!$D:$D,$B198,Kosztorys!$I:$I,CONCATENATE("&lt;=31.12.",BH$10,"")))*0.75+(SUMIFS(Kosztorys!$F:$F,Kosztorys!$D:$D,$B198,Kosztorys!$I:$I,CONCATENATE("&lt;=30.06.",BI$10,""))-SUMIFS(Kosztorys!$F:$F,Kosztorys!$D:$D,$B198,Kosztorys!$I:$I,CONCATENATE("&lt;=31.03.",BI$10,"")))*0.5+(SUMIFS(Kosztorys!$F:$F,Kosztorys!$D:$D,$B198,Kosztorys!$I:$I,CONCATENATE("&lt;=30.09.",BI$10,""))-SUMIFS(Kosztorys!$F:$F,Kosztorys!$D:$D,$B198,Kosztorys!$I:$I,CONCATENATE("&lt;=30.06.",BI$10,"")))*0.25,"nic"),0)</f>
        <v/>
      </c>
      <c r="BJ198" s="41">
        <f>IF($C198="OPEX - Koszt 1szt/rok",IF($M198="szt",SUMIFS(Kosztorys!$F:$F,Kosztorys!$D:$D,$B198,Kosztorys!$I:$I,CONCATENATE("&lt;01.01.",BJ$10,""))+(SUMIFS(Kosztorys!$F:$F,Kosztorys!$D:$D,$B198,Kosztorys!$I:$I,CONCATENATE("&lt;=31.03.",BJ$10,""))-SUMIFS(Kosztorys!$F:$F,Kosztorys!$D:$D,$B198,Kosztorys!$I:$I,CONCATENATE("&lt;=31.12.",BI$10,"")))*0.75+(SUMIFS(Kosztorys!$F:$F,Kosztorys!$D:$D,$B198,Kosztorys!$I:$I,CONCATENATE("&lt;=30.06.",BJ$10,""))-SUMIFS(Kosztorys!$F:$F,Kosztorys!$D:$D,$B198,Kosztorys!$I:$I,CONCATENATE("&lt;=31.03.",BJ$10,"")))*0.5+(SUMIFS(Kosztorys!$F:$F,Kosztorys!$D:$D,$B198,Kosztorys!$I:$I,CONCATENATE("&lt;=30.09.",BJ$10,""))-SUMIFS(Kosztorys!$F:$F,Kosztorys!$D:$D,$B198,Kosztorys!$I:$I,CONCATENATE("&lt;=30.06.",BJ$10,"")))*0.25,"nic"),0)</f>
        <v/>
      </c>
      <c r="BK198" s="41">
        <f>IF($C198="OPEX - Koszt 1szt/rok",IF($M198="szt",SUMIFS(Kosztorys!$F:$F,Kosztorys!$D:$D,$B198,Kosztorys!$I:$I,CONCATENATE("&lt;01.01.",BK$10,""))+(SUMIFS(Kosztorys!$F:$F,Kosztorys!$D:$D,$B198,Kosztorys!$I:$I,CONCATENATE("&lt;=31.03.",BK$10,""))-SUMIFS(Kosztorys!$F:$F,Kosztorys!$D:$D,$B198,Kosztorys!$I:$I,CONCATENATE("&lt;=31.12.",BJ$10,"")))*0.75+(SUMIFS(Kosztorys!$F:$F,Kosztorys!$D:$D,$B198,Kosztorys!$I:$I,CONCATENATE("&lt;=30.06.",BK$10,""))-SUMIFS(Kosztorys!$F:$F,Kosztorys!$D:$D,$B198,Kosztorys!$I:$I,CONCATENATE("&lt;=31.03.",BK$10,"")))*0.5+(SUMIFS(Kosztorys!$F:$F,Kosztorys!$D:$D,$B198,Kosztorys!$I:$I,CONCATENATE("&lt;=30.09.",BK$10,""))-SUMIFS(Kosztorys!$F:$F,Kosztorys!$D:$D,$B198,Kosztorys!$I:$I,CONCATENATE("&lt;=30.06.",BK$10,"")))*0.25,"nic"),0)</f>
        <v/>
      </c>
      <c r="BL198" s="41">
        <f>IF($C198="OPEX - Koszt 1szt/rok",IF($M198="szt",SUMIFS(Kosztorys!$F:$F,Kosztorys!$D:$D,$B198,Kosztorys!$I:$I,CONCATENATE("&lt;01.01.",BL$10,""))+(SUMIFS(Kosztorys!$F:$F,Kosztorys!$D:$D,$B198,Kosztorys!$I:$I,CONCATENATE("&lt;=31.03.",BL$10,""))-SUMIFS(Kosztorys!$F:$F,Kosztorys!$D:$D,$B198,Kosztorys!$I:$I,CONCATENATE("&lt;=31.12.",BK$10,"")))*0.75+(SUMIFS(Kosztorys!$F:$F,Kosztorys!$D:$D,$B198,Kosztorys!$I:$I,CONCATENATE("&lt;=30.06.",BL$10,""))-SUMIFS(Kosztorys!$F:$F,Kosztorys!$D:$D,$B198,Kosztorys!$I:$I,CONCATENATE("&lt;=31.03.",BL$10,"")))*0.5+(SUMIFS(Kosztorys!$F:$F,Kosztorys!$D:$D,$B198,Kosztorys!$I:$I,CONCATENATE("&lt;=30.09.",BL$10,""))-SUMIFS(Kosztorys!$F:$F,Kosztorys!$D:$D,$B198,Kosztorys!$I:$I,CONCATENATE("&lt;=30.06.",BL$10,"")))*0.25,"nic"),0)</f>
        <v/>
      </c>
      <c r="BM198" s="41">
        <f>IF($C198="OPEX - Koszt 1szt/rok",IF($M198="szt",SUMIFS(Kosztorys!$F:$F,Kosztorys!$D:$D,$B198,Kosztorys!$I:$I,CONCATENATE("&lt;01.01.",BM$10,""))+(SUMIFS(Kosztorys!$F:$F,Kosztorys!$D:$D,$B198,Kosztorys!$I:$I,CONCATENATE("&lt;=31.03.",BM$10,""))-SUMIFS(Kosztorys!$F:$F,Kosztorys!$D:$D,$B198,Kosztorys!$I:$I,CONCATENATE("&lt;=31.12.",BL$10,"")))*0.75+(SUMIFS(Kosztorys!$F:$F,Kosztorys!$D:$D,$B198,Kosztorys!$I:$I,CONCATENATE("&lt;=30.06.",BM$10,""))-SUMIFS(Kosztorys!$F:$F,Kosztorys!$D:$D,$B198,Kosztorys!$I:$I,CONCATENATE("&lt;=31.03.",BM$10,"")))*0.5+(SUMIFS(Kosztorys!$F:$F,Kosztorys!$D:$D,$B198,Kosztorys!$I:$I,CONCATENATE("&lt;=30.09.",BM$10,""))-SUMIFS(Kosztorys!$F:$F,Kosztorys!$D:$D,$B198,Kosztorys!$I:$I,CONCATENATE("&lt;=30.06.",BM$10,"")))*0.25,"nic"),0)</f>
        <v/>
      </c>
      <c r="BN198" s="41">
        <f>IF($C198="OPEX - Koszt 1szt/rok",IF($M198="szt",SUMIFS(Kosztorys!$F:$F,Kosztorys!$D:$D,$B198,Kosztorys!$I:$I,CONCATENATE("&lt;01.01.",BN$10,""))+(SUMIFS(Kosztorys!$F:$F,Kosztorys!$D:$D,$B198,Kosztorys!$I:$I,CONCATENATE("&lt;=31.03.",BN$10,""))-SUMIFS(Kosztorys!$F:$F,Kosztorys!$D:$D,$B198,Kosztorys!$I:$I,CONCATENATE("&lt;=31.12.",BM$10,"")))*0.75+(SUMIFS(Kosztorys!$F:$F,Kosztorys!$D:$D,$B198,Kosztorys!$I:$I,CONCATENATE("&lt;=30.06.",BN$10,""))-SUMIFS(Kosztorys!$F:$F,Kosztorys!$D:$D,$B198,Kosztorys!$I:$I,CONCATENATE("&lt;=31.03.",BN$10,"")))*0.5+(SUMIFS(Kosztorys!$F:$F,Kosztorys!$D:$D,$B198,Kosztorys!$I:$I,CONCATENATE("&lt;=30.09.",BN$10,""))-SUMIFS(Kosztorys!$F:$F,Kosztorys!$D:$D,$B198,Kosztorys!$I:$I,CONCATENATE("&lt;=30.06.",BN$10,"")))*0.25,"nic"),0)</f>
        <v/>
      </c>
      <c r="BO198" s="41">
        <f>IF($C198="OPEX - Koszt 1szt/rok",IF($M198="szt",SUMIFS(Kosztorys!$F:$F,Kosztorys!$D:$D,$B198,Kosztorys!$I:$I,CONCATENATE("&lt;01.01.",BO$10,""))+(SUMIFS(Kosztorys!$F:$F,Kosztorys!$D:$D,$B198,Kosztorys!$I:$I,CONCATENATE("&lt;=31.03.",BO$10,""))-SUMIFS(Kosztorys!$F:$F,Kosztorys!$D:$D,$B198,Kosztorys!$I:$I,CONCATENATE("&lt;=31.12.",BN$10,"")))*0.75+(SUMIFS(Kosztorys!$F:$F,Kosztorys!$D:$D,$B198,Kosztorys!$I:$I,CONCATENATE("&lt;=30.06.",BO$10,""))-SUMIFS(Kosztorys!$F:$F,Kosztorys!$D:$D,$B198,Kosztorys!$I:$I,CONCATENATE("&lt;=31.03.",BO$10,"")))*0.5+(SUMIFS(Kosztorys!$F:$F,Kosztorys!$D:$D,$B198,Kosztorys!$I:$I,CONCATENATE("&lt;=30.09.",BO$10,""))-SUMIFS(Kosztorys!$F:$F,Kosztorys!$D:$D,$B198,Kosztorys!$I:$I,CONCATENATE("&lt;=30.06.",BO$10,"")))*0.25,"nic"),0)</f>
        <v/>
      </c>
      <c r="BP198" s="41">
        <f>IF($C198="OPEX - Koszt 1szt/rok",IF($M198="szt",SUMIFS(Kosztorys!$F:$F,Kosztorys!$D:$D,$B198,Kosztorys!$I:$I,CONCATENATE("&lt;01.01.",BP$10,""))+(SUMIFS(Kosztorys!$F:$F,Kosztorys!$D:$D,$B198,Kosztorys!$I:$I,CONCATENATE("&lt;=31.03.",BP$10,""))-SUMIFS(Kosztorys!$F:$F,Kosztorys!$D:$D,$B198,Kosztorys!$I:$I,CONCATENATE("&lt;=31.12.",BO$10,"")))*0.75+(SUMIFS(Kosztorys!$F:$F,Kosztorys!$D:$D,$B198,Kosztorys!$I:$I,CONCATENATE("&lt;=30.06.",BP$10,""))-SUMIFS(Kosztorys!$F:$F,Kosztorys!$D:$D,$B198,Kosztorys!$I:$I,CONCATENATE("&lt;=31.03.",BP$10,"")))*0.5+(SUMIFS(Kosztorys!$F:$F,Kosztorys!$D:$D,$B198,Kosztorys!$I:$I,CONCATENATE("&lt;=30.09.",BP$10,""))-SUMIFS(Kosztorys!$F:$F,Kosztorys!$D:$D,$B198,Kosztorys!$I:$I,CONCATENATE("&lt;=30.06.",BP$10,"")))*0.25,"nic"),0)</f>
        <v/>
      </c>
      <c r="BQ198" s="41">
        <f>IF($C198="OPEX - Koszt 1szt/rok",IF($M198="szt",SUMIFS(Kosztorys!$F:$F,Kosztorys!$D:$D,$B198,Kosztorys!$I:$I,CONCATENATE("&lt;01.01.",BQ$10,""))+(SUMIFS(Kosztorys!$F:$F,Kosztorys!$D:$D,$B198,Kosztorys!$I:$I,CONCATENATE("&lt;=31.03.",BQ$10,""))-SUMIFS(Kosztorys!$F:$F,Kosztorys!$D:$D,$B198,Kosztorys!$I:$I,CONCATENATE("&lt;=31.12.",BP$10,"")))*0.75+(SUMIFS(Kosztorys!$F:$F,Kosztorys!$D:$D,$B198,Kosztorys!$I:$I,CONCATENATE("&lt;=30.06.",BQ$10,""))-SUMIFS(Kosztorys!$F:$F,Kosztorys!$D:$D,$B198,Kosztorys!$I:$I,CONCATENATE("&lt;=31.03.",BQ$10,"")))*0.5+(SUMIFS(Kosztorys!$F:$F,Kosztorys!$D:$D,$B198,Kosztorys!$I:$I,CONCATENATE("&lt;=30.09.",BQ$10,""))-SUMIFS(Kosztorys!$F:$F,Kosztorys!$D:$D,$B198,Kosztorys!$I:$I,CONCATENATE("&lt;=30.06.",BQ$10,"")))*0.25,"nic"),0)</f>
        <v/>
      </c>
      <c r="BR198" s="41">
        <f>IF($C198="OPEX - Koszt 1szt/rok",IF($M198="szt",SUMIFS(Kosztorys!$F:$F,Kosztorys!$D:$D,$B198,Kosztorys!$I:$I,CONCATENATE("&lt;01.01.",BR$10,""))+(SUMIFS(Kosztorys!$F:$F,Kosztorys!$D:$D,$B198,Kosztorys!$I:$I,CONCATENATE("&lt;=31.03.",BR$10,""))-SUMIFS(Kosztorys!$F:$F,Kosztorys!$D:$D,$B198,Kosztorys!$I:$I,CONCATENATE("&lt;=31.12.",BQ$10,"")))*0.75+(SUMIFS(Kosztorys!$F:$F,Kosztorys!$D:$D,$B198,Kosztorys!$I:$I,CONCATENATE("&lt;=30.06.",BR$10,""))-SUMIFS(Kosztorys!$F:$F,Kosztorys!$D:$D,$B198,Kosztorys!$I:$I,CONCATENATE("&lt;=31.03.",BR$10,"")))*0.5+(SUMIFS(Kosztorys!$F:$F,Kosztorys!$D:$D,$B198,Kosztorys!$I:$I,CONCATENATE("&lt;=30.09.",BR$10,""))-SUMIFS(Kosztorys!$F:$F,Kosztorys!$D:$D,$B198,Kosztorys!$I:$I,CONCATENATE("&lt;=30.06.",BR$10,"")))*0.25,"nic"),0)</f>
        <v/>
      </c>
      <c r="BS198" s="41">
        <f>IF($C198="OPEX - Koszt 1szt/rok",IF($M198="szt",SUMIFS(Kosztorys!$F:$F,Kosztorys!$D:$D,$B198,Kosztorys!$I:$I,CONCATENATE("&lt;01.01.",BS$10,""))+(SUMIFS(Kosztorys!$F:$F,Kosztorys!$D:$D,$B198,Kosztorys!$I:$I,CONCATENATE("&lt;=31.03.",BS$10,""))-SUMIFS(Kosztorys!$F:$F,Kosztorys!$D:$D,$B198,Kosztorys!$I:$I,CONCATENATE("&lt;=31.12.",BR$10,"")))*0.75+(SUMIFS(Kosztorys!$F:$F,Kosztorys!$D:$D,$B198,Kosztorys!$I:$I,CONCATENATE("&lt;=30.06.",BS$10,""))-SUMIFS(Kosztorys!$F:$F,Kosztorys!$D:$D,$B198,Kosztorys!$I:$I,CONCATENATE("&lt;=31.03.",BS$10,"")))*0.5+(SUMIFS(Kosztorys!$F:$F,Kosztorys!$D:$D,$B198,Kosztorys!$I:$I,CONCATENATE("&lt;=30.09.",BS$10,""))-SUMIFS(Kosztorys!$F:$F,Kosztorys!$D:$D,$B198,Kosztorys!$I:$I,CONCATENATE("&lt;=30.06.",BS$10,"")))*0.25,"nic"),0)</f>
        <v/>
      </c>
      <c r="BT198" s="41">
        <f>IF($C198="OPEX - Koszt 1szt/rok",IF($M198="szt",SUMIFS(Kosztorys!$F:$F,Kosztorys!$D:$D,$B198,Kosztorys!$I:$I,CONCATENATE("&lt;01.01.",BT$10,""))+(SUMIFS(Kosztorys!$F:$F,Kosztorys!$D:$D,$B198,Kosztorys!$I:$I,CONCATENATE("&lt;=31.03.",BT$10,""))-SUMIFS(Kosztorys!$F:$F,Kosztorys!$D:$D,$B198,Kosztorys!$I:$I,CONCATENATE("&lt;=31.12.",BS$10,"")))*0.75+(SUMIFS(Kosztorys!$F:$F,Kosztorys!$D:$D,$B198,Kosztorys!$I:$I,CONCATENATE("&lt;=30.06.",BT$10,""))-SUMIFS(Kosztorys!$F:$F,Kosztorys!$D:$D,$B198,Kosztorys!$I:$I,CONCATENATE("&lt;=31.03.",BT$10,"")))*0.5+(SUMIFS(Kosztorys!$F:$F,Kosztorys!$D:$D,$B198,Kosztorys!$I:$I,CONCATENATE("&lt;=30.09.",BT$10,""))-SUMIFS(Kosztorys!$F:$F,Kosztorys!$D:$D,$B198,Kosztorys!$I:$I,CONCATENATE("&lt;=30.06.",BT$10,"")))*0.25,"nic"),0)</f>
        <v/>
      </c>
      <c r="BU198" s="41">
        <f>IF($C198="OPEX - Koszt 1szt/rok",IF($M198="szt",SUMIFS(Kosztorys!$F:$F,Kosztorys!$D:$D,$B198,Kosztorys!$I:$I,CONCATENATE("&lt;01.01.",BU$10,""))+(SUMIFS(Kosztorys!$F:$F,Kosztorys!$D:$D,$B198,Kosztorys!$I:$I,CONCATENATE("&lt;=31.03.",BU$10,""))-SUMIFS(Kosztorys!$F:$F,Kosztorys!$D:$D,$B198,Kosztorys!$I:$I,CONCATENATE("&lt;=31.12.",BT$10,"")))*0.75+(SUMIFS(Kosztorys!$F:$F,Kosztorys!$D:$D,$B198,Kosztorys!$I:$I,CONCATENATE("&lt;=30.06.",BU$10,""))-SUMIFS(Kosztorys!$F:$F,Kosztorys!$D:$D,$B198,Kosztorys!$I:$I,CONCATENATE("&lt;=31.03.",BU$10,"")))*0.5+(SUMIFS(Kosztorys!$F:$F,Kosztorys!$D:$D,$B198,Kosztorys!$I:$I,CONCATENATE("&lt;=30.09.",BU$10,""))-SUMIFS(Kosztorys!$F:$F,Kosztorys!$D:$D,$B198,Kosztorys!$I:$I,CONCATENATE("&lt;=30.06.",BU$10,"")))*0.25,"nic"),0)</f>
        <v/>
      </c>
      <c r="BV198" s="41">
        <f>IF($C198="OPEX - Koszt 1szt/rok",IF($M198="szt",SUMIFS(Kosztorys!$F:$F,Kosztorys!$D:$D,$B198,Kosztorys!$I:$I,CONCATENATE("&lt;01.01.",BV$10,""))+(SUMIFS(Kosztorys!$F:$F,Kosztorys!$D:$D,$B198,Kosztorys!$I:$I,CONCATENATE("&lt;=31.03.",BV$10,""))-SUMIFS(Kosztorys!$F:$F,Kosztorys!$D:$D,$B198,Kosztorys!$I:$I,CONCATENATE("&lt;=31.12.",BU$10,"")))*0.75+(SUMIFS(Kosztorys!$F:$F,Kosztorys!$D:$D,$B198,Kosztorys!$I:$I,CONCATENATE("&lt;=30.06.",BV$10,""))-SUMIFS(Kosztorys!$F:$F,Kosztorys!$D:$D,$B198,Kosztorys!$I:$I,CONCATENATE("&lt;=31.03.",BV$10,"")))*0.5+(SUMIFS(Kosztorys!$F:$F,Kosztorys!$D:$D,$B198,Kosztorys!$I:$I,CONCATENATE("&lt;=30.09.",BV$10,""))-SUMIFS(Kosztorys!$F:$F,Kosztorys!$D:$D,$B198,Kosztorys!$I:$I,CONCATENATE("&lt;=30.06.",BV$10,"")))*0.25,"nic"),0)</f>
        <v/>
      </c>
      <c r="BW198" s="41">
        <f>IF($C198="OPEX - Koszt 1szt/rok",IF($M198="szt",SUMIFS(Kosztorys!$F:$F,Kosztorys!$D:$D,$B198,Kosztorys!$I:$I,CONCATENATE("&lt;01.01.",BW$10,""))+(SUMIFS(Kosztorys!$F:$F,Kosztorys!$D:$D,$B198,Kosztorys!$I:$I,CONCATENATE("&lt;=31.03.",BW$10,""))-SUMIFS(Kosztorys!$F:$F,Kosztorys!$D:$D,$B198,Kosztorys!$I:$I,CONCATENATE("&lt;=31.12.",BV$10,"")))*0.75+(SUMIFS(Kosztorys!$F:$F,Kosztorys!$D:$D,$B198,Kosztorys!$I:$I,CONCATENATE("&lt;=30.06.",BW$10,""))-SUMIFS(Kosztorys!$F:$F,Kosztorys!$D:$D,$B198,Kosztorys!$I:$I,CONCATENATE("&lt;=31.03.",BW$10,"")))*0.5+(SUMIFS(Kosztorys!$F:$F,Kosztorys!$D:$D,$B198,Kosztorys!$I:$I,CONCATENATE("&lt;=30.09.",BW$10,""))-SUMIFS(Kosztorys!$F:$F,Kosztorys!$D:$D,$B198,Kosztorys!$I:$I,CONCATENATE("&lt;=30.06.",BW$10,"")))*0.25,"nic"),0)</f>
        <v/>
      </c>
      <c r="BX198" s="41">
        <f>IF(C198="OPEX - Koszt 1szt/rok",IF(MAX(BH198:BW198)=IF(ISERROR(VLOOKUP(B198,JB_tabela,MATCH(BX$9,JB_menu,0)-1,FALSE())),,VLOOKUP(B198,JB_tabela,MATCH(BX$9,JB_menu,0)-1,FALSE())),"OK","nie zgadza się liczba użytych JB"),"OK-ND")</f>
        <v/>
      </c>
      <c r="CB198" s="41">
        <f>IF($C198="OPEX - Długość 1m koszt/rok",IF($M198="m",SUMIFS(Kosztorys!$F:$F,Kosztorys!$D:$D,$B198,Kosztorys!$I:$I,CONCATENATE("&lt;01.01.",CB$10,""))+(SUMIFS(Kosztorys!$F:$F,Kosztorys!$D:$D,$B198,Kosztorys!$I:$I,CONCATENATE("&lt;=31.03.",CB$10,""))-SUMIFS(Kosztorys!$F:$F,Kosztorys!$D:$D,$B198,Kosztorys!$I:$I,CONCATENATE("&lt;=31.12.",CA$10,"")))*0.75+(SUMIFS(Kosztorys!$F:$F,Kosztorys!$D:$D,$B198,Kosztorys!$I:$I,CONCATENATE("&lt;=30.06.",CB$10,""))-SUMIFS(Kosztorys!$F:$F,Kosztorys!$D:$D,$B198,Kosztorys!$I:$I,CONCATENATE("&lt;=31.03.",CB$10,"")))*0.5+(SUMIFS(Kosztorys!$F:$F,Kosztorys!$D:$D,$B198,Kosztorys!$I:$I,CONCATENATE("&lt;=30.09.",CB$10,""))-SUMIFS(Kosztorys!$F:$F,Kosztorys!$D:$D,$B198,Kosztorys!$I:$I,CONCATENATE("&lt;=30.06.",CB$10,"")))*0.25,"nic"),0)</f>
        <v/>
      </c>
      <c r="CC198" s="41">
        <f>IF($C198="OPEX - Długość 1m koszt/rok",IF($M198="m",SUMIFS(Kosztorys!$F:$F,Kosztorys!$D:$D,$B198,Kosztorys!$I:$I,CONCATENATE("&lt;01.01.",CC$10,""))+(SUMIFS(Kosztorys!$F:$F,Kosztorys!$D:$D,$B198,Kosztorys!$I:$I,CONCATENATE("&lt;=31.03.",CC$10,""))-SUMIFS(Kosztorys!$F:$F,Kosztorys!$D:$D,$B198,Kosztorys!$I:$I,CONCATENATE("&lt;=31.12.",CB$10,"")))*0.75+(SUMIFS(Kosztorys!$F:$F,Kosztorys!$D:$D,$B198,Kosztorys!$I:$I,CONCATENATE("&lt;=30.06.",CC$10,""))-SUMIFS(Kosztorys!$F:$F,Kosztorys!$D:$D,$B198,Kosztorys!$I:$I,CONCATENATE("&lt;=31.03.",CC$10,"")))*0.5+(SUMIFS(Kosztorys!$F:$F,Kosztorys!$D:$D,$B198,Kosztorys!$I:$I,CONCATENATE("&lt;=30.09.",CC$10,""))-SUMIFS(Kosztorys!$F:$F,Kosztorys!$D:$D,$B198,Kosztorys!$I:$I,CONCATENATE("&lt;=30.06.",CC$10,"")))*0.25,"nic"),0)</f>
        <v/>
      </c>
      <c r="CD198" s="41">
        <f>IF($C198="OPEX - Długość 1m koszt/rok",IF($M198="m",SUMIFS(Kosztorys!$F:$F,Kosztorys!$D:$D,$B198,Kosztorys!$I:$I,CONCATENATE("&lt;01.01.",CD$10,""))+(SUMIFS(Kosztorys!$F:$F,Kosztorys!$D:$D,$B198,Kosztorys!$I:$I,CONCATENATE("&lt;=31.03.",CD$10,""))-SUMIFS(Kosztorys!$F:$F,Kosztorys!$D:$D,$B198,Kosztorys!$I:$I,CONCATENATE("&lt;=31.12.",CC$10,"")))*0.75+(SUMIFS(Kosztorys!$F:$F,Kosztorys!$D:$D,$B198,Kosztorys!$I:$I,CONCATENATE("&lt;=30.06.",CD$10,""))-SUMIFS(Kosztorys!$F:$F,Kosztorys!$D:$D,$B198,Kosztorys!$I:$I,CONCATENATE("&lt;=31.03.",CD$10,"")))*0.5+(SUMIFS(Kosztorys!$F:$F,Kosztorys!$D:$D,$B198,Kosztorys!$I:$I,CONCATENATE("&lt;=30.09.",CD$10,""))-SUMIFS(Kosztorys!$F:$F,Kosztorys!$D:$D,$B198,Kosztorys!$I:$I,CONCATENATE("&lt;=30.06.",CD$10,"")))*0.25,"nic"),0)</f>
        <v/>
      </c>
      <c r="CE198" s="41">
        <f>IF($C198="OPEX - Długość 1m koszt/rok",IF($M198="m",SUMIFS(Kosztorys!$F:$F,Kosztorys!$D:$D,$B198,Kosztorys!$I:$I,CONCATENATE("&lt;01.01.",CE$10,""))+(SUMIFS(Kosztorys!$F:$F,Kosztorys!$D:$D,$B198,Kosztorys!$I:$I,CONCATENATE("&lt;=31.03.",CE$10,""))-SUMIFS(Kosztorys!$F:$F,Kosztorys!$D:$D,$B198,Kosztorys!$I:$I,CONCATENATE("&lt;=31.12.",CD$10,"")))*0.75+(SUMIFS(Kosztorys!$F:$F,Kosztorys!$D:$D,$B198,Kosztorys!$I:$I,CONCATENATE("&lt;=30.06.",CE$10,""))-SUMIFS(Kosztorys!$F:$F,Kosztorys!$D:$D,$B198,Kosztorys!$I:$I,CONCATENATE("&lt;=31.03.",CE$10,"")))*0.5+(SUMIFS(Kosztorys!$F:$F,Kosztorys!$D:$D,$B198,Kosztorys!$I:$I,CONCATENATE("&lt;=30.09.",CE$10,""))-SUMIFS(Kosztorys!$F:$F,Kosztorys!$D:$D,$B198,Kosztorys!$I:$I,CONCATENATE("&lt;=30.06.",CE$10,"")))*0.25,"nic"),0)</f>
        <v/>
      </c>
      <c r="CF198" s="41">
        <f>IF($C198="OPEX - Długość 1m koszt/rok",IF($M198="m",SUMIFS(Kosztorys!$F:$F,Kosztorys!$D:$D,$B198,Kosztorys!$I:$I,CONCATENATE("&lt;01.01.",CF$10,""))+(SUMIFS(Kosztorys!$F:$F,Kosztorys!$D:$D,$B198,Kosztorys!$I:$I,CONCATENATE("&lt;=31.03.",CF$10,""))-SUMIFS(Kosztorys!$F:$F,Kosztorys!$D:$D,$B198,Kosztorys!$I:$I,CONCATENATE("&lt;=31.12.",CE$10,"")))*0.75+(SUMIFS(Kosztorys!$F:$F,Kosztorys!$D:$D,$B198,Kosztorys!$I:$I,CONCATENATE("&lt;=30.06.",CF$10,""))-SUMIFS(Kosztorys!$F:$F,Kosztorys!$D:$D,$B198,Kosztorys!$I:$I,CONCATENATE("&lt;=31.03.",CF$10,"")))*0.5+(SUMIFS(Kosztorys!$F:$F,Kosztorys!$D:$D,$B198,Kosztorys!$I:$I,CONCATENATE("&lt;=30.09.",CF$10,""))-SUMIFS(Kosztorys!$F:$F,Kosztorys!$D:$D,$B198,Kosztorys!$I:$I,CONCATENATE("&lt;=30.06.",CF$10,"")))*0.25,"nic"),0)</f>
        <v/>
      </c>
      <c r="CG198" s="41">
        <f>IF($C198="OPEX - Długość 1m koszt/rok",IF($M198="m",SUMIFS(Kosztorys!$F:$F,Kosztorys!$D:$D,$B198,Kosztorys!$I:$I,CONCATENATE("&lt;01.01.",CG$10,""))+(SUMIFS(Kosztorys!$F:$F,Kosztorys!$D:$D,$B198,Kosztorys!$I:$I,CONCATENATE("&lt;=31.03.",CG$10,""))-SUMIFS(Kosztorys!$F:$F,Kosztorys!$D:$D,$B198,Kosztorys!$I:$I,CONCATENATE("&lt;=31.12.",CF$10,"")))*0.75+(SUMIFS(Kosztorys!$F:$F,Kosztorys!$D:$D,$B198,Kosztorys!$I:$I,CONCATENATE("&lt;=30.06.",CG$10,""))-SUMIFS(Kosztorys!$F:$F,Kosztorys!$D:$D,$B198,Kosztorys!$I:$I,CONCATENATE("&lt;=31.03.",CG$10,"")))*0.5+(SUMIFS(Kosztorys!$F:$F,Kosztorys!$D:$D,$B198,Kosztorys!$I:$I,CONCATENATE("&lt;=30.09.",CG$10,""))-SUMIFS(Kosztorys!$F:$F,Kosztorys!$D:$D,$B198,Kosztorys!$I:$I,CONCATENATE("&lt;=30.06.",CG$10,"")))*0.25,"nic"),0)</f>
        <v/>
      </c>
      <c r="CH198" s="41">
        <f>IF($C198="OPEX - Długość 1m koszt/rok",IF($M198="m",SUMIFS(Kosztorys!$F:$F,Kosztorys!$D:$D,$B198,Kosztorys!$I:$I,CONCATENATE("&lt;01.01.",CH$10,""))+(SUMIFS(Kosztorys!$F:$F,Kosztorys!$D:$D,$B198,Kosztorys!$I:$I,CONCATENATE("&lt;=31.03.",CH$10,""))-SUMIFS(Kosztorys!$F:$F,Kosztorys!$D:$D,$B198,Kosztorys!$I:$I,CONCATENATE("&lt;=31.12.",CG$10,"")))*0.75+(SUMIFS(Kosztorys!$F:$F,Kosztorys!$D:$D,$B198,Kosztorys!$I:$I,CONCATENATE("&lt;=30.06.",CH$10,""))-SUMIFS(Kosztorys!$F:$F,Kosztorys!$D:$D,$B198,Kosztorys!$I:$I,CONCATENATE("&lt;=31.03.",CH$10,"")))*0.5+(SUMIFS(Kosztorys!$F:$F,Kosztorys!$D:$D,$B198,Kosztorys!$I:$I,CONCATENATE("&lt;=30.09.",CH$10,""))-SUMIFS(Kosztorys!$F:$F,Kosztorys!$D:$D,$B198,Kosztorys!$I:$I,CONCATENATE("&lt;=30.06.",CH$10,"")))*0.25,"nic"),0)</f>
        <v/>
      </c>
      <c r="CI198" s="41">
        <f>IF($C198="OPEX - Długość 1m koszt/rok",IF($M198="m",SUMIFS(Kosztorys!$F:$F,Kosztorys!$D:$D,$B198,Kosztorys!$I:$I,CONCATENATE("&lt;01.01.",CI$10,""))+(SUMIFS(Kosztorys!$F:$F,Kosztorys!$D:$D,$B198,Kosztorys!$I:$I,CONCATENATE("&lt;=31.03.",CI$10,""))-SUMIFS(Kosztorys!$F:$F,Kosztorys!$D:$D,$B198,Kosztorys!$I:$I,CONCATENATE("&lt;=31.12.",CH$10,"")))*0.75+(SUMIFS(Kosztorys!$F:$F,Kosztorys!$D:$D,$B198,Kosztorys!$I:$I,CONCATENATE("&lt;=30.06.",CI$10,""))-SUMIFS(Kosztorys!$F:$F,Kosztorys!$D:$D,$B198,Kosztorys!$I:$I,CONCATENATE("&lt;=31.03.",CI$10,"")))*0.5+(SUMIFS(Kosztorys!$F:$F,Kosztorys!$D:$D,$B198,Kosztorys!$I:$I,CONCATENATE("&lt;=30.09.",CI$10,""))-SUMIFS(Kosztorys!$F:$F,Kosztorys!$D:$D,$B198,Kosztorys!$I:$I,CONCATENATE("&lt;=30.06.",CI$10,"")))*0.25,"nic"),0)</f>
        <v/>
      </c>
      <c r="CJ198" s="41">
        <f>IF($C198="OPEX - Długość 1m koszt/rok",IF($M198="m",SUMIFS(Kosztorys!$F:$F,Kosztorys!$D:$D,$B198,Kosztorys!$I:$I,CONCATENATE("&lt;01.01.",CJ$10,""))+(SUMIFS(Kosztorys!$F:$F,Kosztorys!$D:$D,$B198,Kosztorys!$I:$I,CONCATENATE("&lt;=31.03.",CJ$10,""))-SUMIFS(Kosztorys!$F:$F,Kosztorys!$D:$D,$B198,Kosztorys!$I:$I,CONCATENATE("&lt;=31.12.",CI$10,"")))*0.75+(SUMIFS(Kosztorys!$F:$F,Kosztorys!$D:$D,$B198,Kosztorys!$I:$I,CONCATENATE("&lt;=30.06.",CJ$10,""))-SUMIFS(Kosztorys!$F:$F,Kosztorys!$D:$D,$B198,Kosztorys!$I:$I,CONCATENATE("&lt;=31.03.",CJ$10,"")))*0.5+(SUMIFS(Kosztorys!$F:$F,Kosztorys!$D:$D,$B198,Kosztorys!$I:$I,CONCATENATE("&lt;=30.09.",CJ$10,""))-SUMIFS(Kosztorys!$F:$F,Kosztorys!$D:$D,$B198,Kosztorys!$I:$I,CONCATENATE("&lt;=30.06.",CJ$10,"")))*0.25,"nic"),0)</f>
        <v/>
      </c>
      <c r="CK198" s="41">
        <f>IF($C198="OPEX - Długość 1m koszt/rok",IF($M198="m",SUMIFS(Kosztorys!$F:$F,Kosztorys!$D:$D,$B198,Kosztorys!$I:$I,CONCATENATE("&lt;01.01.",CK$10,""))+(SUMIFS(Kosztorys!$F:$F,Kosztorys!$D:$D,$B198,Kosztorys!$I:$I,CONCATENATE("&lt;=31.03.",CK$10,""))-SUMIFS(Kosztorys!$F:$F,Kosztorys!$D:$D,$B198,Kosztorys!$I:$I,CONCATENATE("&lt;=31.12.",CJ$10,"")))*0.75+(SUMIFS(Kosztorys!$F:$F,Kosztorys!$D:$D,$B198,Kosztorys!$I:$I,CONCATENATE("&lt;=30.06.",CK$10,""))-SUMIFS(Kosztorys!$F:$F,Kosztorys!$D:$D,$B198,Kosztorys!$I:$I,CONCATENATE("&lt;=31.03.",CK$10,"")))*0.5+(SUMIFS(Kosztorys!$F:$F,Kosztorys!$D:$D,$B198,Kosztorys!$I:$I,CONCATENATE("&lt;=30.09.",CK$10,""))-SUMIFS(Kosztorys!$F:$F,Kosztorys!$D:$D,$B198,Kosztorys!$I:$I,CONCATENATE("&lt;=30.06.",CK$10,"")))*0.25,"nic"),0)</f>
        <v/>
      </c>
      <c r="CL198" s="41">
        <f>IF($C198="OPEX - Długość 1m koszt/rok",IF($M198="m",SUMIFS(Kosztorys!$F:$F,Kosztorys!$D:$D,$B198,Kosztorys!$I:$I,CONCATENATE("&lt;01.01.",CL$10,""))+(SUMIFS(Kosztorys!$F:$F,Kosztorys!$D:$D,$B198,Kosztorys!$I:$I,CONCATENATE("&lt;=31.03.",CL$10,""))-SUMIFS(Kosztorys!$F:$F,Kosztorys!$D:$D,$B198,Kosztorys!$I:$I,CONCATENATE("&lt;=31.12.",CK$10,"")))*0.75+(SUMIFS(Kosztorys!$F:$F,Kosztorys!$D:$D,$B198,Kosztorys!$I:$I,CONCATENATE("&lt;=30.06.",CL$10,""))-SUMIFS(Kosztorys!$F:$F,Kosztorys!$D:$D,$B198,Kosztorys!$I:$I,CONCATENATE("&lt;=31.03.",CL$10,"")))*0.5+(SUMIFS(Kosztorys!$F:$F,Kosztorys!$D:$D,$B198,Kosztorys!$I:$I,CONCATENATE("&lt;=30.09.",CL$10,""))-SUMIFS(Kosztorys!$F:$F,Kosztorys!$D:$D,$B198,Kosztorys!$I:$I,CONCATENATE("&lt;=30.06.",CL$10,"")))*0.25,"nic"),0)</f>
        <v/>
      </c>
      <c r="CM198" s="41">
        <f>IF($C198="OPEX - Długość 1m koszt/rok",IF($M198="m",SUMIFS(Kosztorys!$F:$F,Kosztorys!$D:$D,$B198,Kosztorys!$I:$I,CONCATENATE("&lt;01.01.",CM$10,""))+(SUMIFS(Kosztorys!$F:$F,Kosztorys!$D:$D,$B198,Kosztorys!$I:$I,CONCATENATE("&lt;=31.03.",CM$10,""))-SUMIFS(Kosztorys!$F:$F,Kosztorys!$D:$D,$B198,Kosztorys!$I:$I,CONCATENATE("&lt;=31.12.",CL$10,"")))*0.75+(SUMIFS(Kosztorys!$F:$F,Kosztorys!$D:$D,$B198,Kosztorys!$I:$I,CONCATENATE("&lt;=30.06.",CM$10,""))-SUMIFS(Kosztorys!$F:$F,Kosztorys!$D:$D,$B198,Kosztorys!$I:$I,CONCATENATE("&lt;=31.03.",CM$10,"")))*0.5+(SUMIFS(Kosztorys!$F:$F,Kosztorys!$D:$D,$B198,Kosztorys!$I:$I,CONCATENATE("&lt;=30.09.",CM$10,""))-SUMIFS(Kosztorys!$F:$F,Kosztorys!$D:$D,$B198,Kosztorys!$I:$I,CONCATENATE("&lt;=30.06.",CM$10,"")))*0.25,"nic"),0)</f>
        <v/>
      </c>
      <c r="CN198" s="41">
        <f>IF($C198="OPEX - Długość 1m koszt/rok",IF($M198="m",SUMIFS(Kosztorys!$F:$F,Kosztorys!$D:$D,$B198,Kosztorys!$I:$I,CONCATENATE("&lt;01.01.",CN$10,""))+(SUMIFS(Kosztorys!$F:$F,Kosztorys!$D:$D,$B198,Kosztorys!$I:$I,CONCATENATE("&lt;=31.03.",CN$10,""))-SUMIFS(Kosztorys!$F:$F,Kosztorys!$D:$D,$B198,Kosztorys!$I:$I,CONCATENATE("&lt;=31.12.",CM$10,"")))*0.75+(SUMIFS(Kosztorys!$F:$F,Kosztorys!$D:$D,$B198,Kosztorys!$I:$I,CONCATENATE("&lt;=30.06.",CN$10,""))-SUMIFS(Kosztorys!$F:$F,Kosztorys!$D:$D,$B198,Kosztorys!$I:$I,CONCATENATE("&lt;=31.03.",CN$10,"")))*0.5+(SUMIFS(Kosztorys!$F:$F,Kosztorys!$D:$D,$B198,Kosztorys!$I:$I,CONCATENATE("&lt;=30.09.",CN$10,""))-SUMIFS(Kosztorys!$F:$F,Kosztorys!$D:$D,$B198,Kosztorys!$I:$I,CONCATENATE("&lt;=30.06.",CN$10,"")))*0.25,"nic"),0)</f>
        <v/>
      </c>
      <c r="CO198" s="41">
        <f>IF($C198="OPEX - Długość 1m koszt/rok",IF($M198="m",SUMIFS(Kosztorys!$F:$F,Kosztorys!$D:$D,$B198,Kosztorys!$I:$I,CONCATENATE("&lt;01.01.",CO$10,""))+(SUMIFS(Kosztorys!$F:$F,Kosztorys!$D:$D,$B198,Kosztorys!$I:$I,CONCATENATE("&lt;=31.03.",CO$10,""))-SUMIFS(Kosztorys!$F:$F,Kosztorys!$D:$D,$B198,Kosztorys!$I:$I,CONCATENATE("&lt;=31.12.",CN$10,"")))*0.75+(SUMIFS(Kosztorys!$F:$F,Kosztorys!$D:$D,$B198,Kosztorys!$I:$I,CONCATENATE("&lt;=30.06.",CO$10,""))-SUMIFS(Kosztorys!$F:$F,Kosztorys!$D:$D,$B198,Kosztorys!$I:$I,CONCATENATE("&lt;=31.03.",CO$10,"")))*0.5+(SUMIFS(Kosztorys!$F:$F,Kosztorys!$D:$D,$B198,Kosztorys!$I:$I,CONCATENATE("&lt;=30.09.",CO$10,""))-SUMIFS(Kosztorys!$F:$F,Kosztorys!$D:$D,$B198,Kosztorys!$I:$I,CONCATENATE("&lt;=30.06.",CO$10,"")))*0.25,"nic"),0)</f>
        <v/>
      </c>
      <c r="CP198" s="41">
        <f>IF($C198="OPEX - Długość 1m koszt/rok",IF($M198="m",SUMIFS(Kosztorys!$F:$F,Kosztorys!$D:$D,$B198,Kosztorys!$I:$I,CONCATENATE("&lt;01.01.",CP$10,""))+(SUMIFS(Kosztorys!$F:$F,Kosztorys!$D:$D,$B198,Kosztorys!$I:$I,CONCATENATE("&lt;=31.03.",CP$10,""))-SUMIFS(Kosztorys!$F:$F,Kosztorys!$D:$D,$B198,Kosztorys!$I:$I,CONCATENATE("&lt;=31.12.",CO$10,"")))*0.75+(SUMIFS(Kosztorys!$F:$F,Kosztorys!$D:$D,$B198,Kosztorys!$I:$I,CONCATENATE("&lt;=30.06.",CP$10,""))-SUMIFS(Kosztorys!$F:$F,Kosztorys!$D:$D,$B198,Kosztorys!$I:$I,CONCATENATE("&lt;=31.03.",CP$10,"")))*0.5+(SUMIFS(Kosztorys!$F:$F,Kosztorys!$D:$D,$B198,Kosztorys!$I:$I,CONCATENATE("&lt;=30.09.",CP$10,""))-SUMIFS(Kosztorys!$F:$F,Kosztorys!$D:$D,$B198,Kosztorys!$I:$I,CONCATENATE("&lt;=30.06.",CP$10,"")))*0.25,"nic"),0)</f>
        <v/>
      </c>
      <c r="CQ198" s="41">
        <f>IF($C198="OPEX - Długość 1m koszt/rok",IF($M198="m",SUMIFS(Kosztorys!$F:$F,Kosztorys!$D:$D,$B198,Kosztorys!$I:$I,CONCATENATE("&lt;01.01.",CQ$10,""))+(SUMIFS(Kosztorys!$F:$F,Kosztorys!$D:$D,$B198,Kosztorys!$I:$I,CONCATENATE("&lt;=31.03.",CQ$10,""))-SUMIFS(Kosztorys!$F:$F,Kosztorys!$D:$D,$B198,Kosztorys!$I:$I,CONCATENATE("&lt;=31.12.",CP$10,"")))*0.75+(SUMIFS(Kosztorys!$F:$F,Kosztorys!$D:$D,$B198,Kosztorys!$I:$I,CONCATENATE("&lt;=30.06.",CQ$10,""))-SUMIFS(Kosztorys!$F:$F,Kosztorys!$D:$D,$B198,Kosztorys!$I:$I,CONCATENATE("&lt;=31.03.",CQ$10,"")))*0.5+(SUMIFS(Kosztorys!$F:$F,Kosztorys!$D:$D,$B198,Kosztorys!$I:$I,CONCATENATE("&lt;=30.09.",CQ$10,""))-SUMIFS(Kosztorys!$F:$F,Kosztorys!$D:$D,$B198,Kosztorys!$I:$I,CONCATENATE("&lt;=30.06.",CQ$10,"")))*0.25,"nic"),0)</f>
        <v/>
      </c>
      <c r="CR198" s="41">
        <f>IF(C198="OPEX - Długość 1m koszt/rok",IF(MAX(CB198:CQ198)=IF(ISERROR(VLOOKUP(B198,JB_tabela,MATCH(CR$9,JB_menu,0)-1,FALSE())),,VLOOKUP(B198,JB_tabela,MATCH(CR$9,JB_menu,0)-1,FALSE())),"OK","nie zgadza się liczba użytych JB"),"OK-ND")</f>
        <v/>
      </c>
      <c r="CS198" s="41">
        <f>IFERROR(VLOOKUP($C198,$CY$2:$CZ$7,2,FALSE()),"ERROR")</f>
        <v/>
      </c>
      <c r="CV198" s="41">
        <f>$Q198</f>
        <v/>
      </c>
      <c r="CW198" s="41">
        <f>$R198</f>
        <v/>
      </c>
      <c r="CX198" s="41">
        <f>$S198</f>
        <v/>
      </c>
      <c r="CY198" s="41">
        <f>ROUND(IF(LEFT($C198,4)="CAPE",ROUND($E198*$H198,2)*OFFSET(T198,0,$CS198),0),2)</f>
        <v/>
      </c>
      <c r="CZ198" s="41">
        <f>ROUND(IF(LEFT($C198,4)="CAPE",ROUND($E198*$H198,2)*OFFSET(U198,0,$CS198),0),2)</f>
        <v/>
      </c>
      <c r="DA198" s="41">
        <f>ROUND(IF(LEFT($C198,4)="CAPE",ROUND($E198*$H198,2)*OFFSET(V198,0,$CS198),0),2)</f>
        <v/>
      </c>
      <c r="DB198" s="41">
        <f>ROUND(IF(LEFT($C198,4)="CAPE",ROUND($E198*$H198,2)*OFFSET(W198,0,$CS198),0),2)</f>
        <v/>
      </c>
      <c r="DC198" s="41">
        <f>ROUND(IF(LEFT($C198,4)="CAPE",ROUND($E198*$H198,2)*OFFSET(X198,0,$CS198),0),2)</f>
        <v/>
      </c>
      <c r="DD198" s="41">
        <f>ROUND(IF(LEFT($C198,4)="CAPE",ROUND($E198*$H198,2)*OFFSET(Y198,0,$CS198),0),2)</f>
        <v/>
      </c>
      <c r="DE198" s="41">
        <f>ROUND(IF(LEFT($C198,4)="CAPE",ROUND($E198*$H198,2)*OFFSET(Z198,0,$CS198),0),2)</f>
        <v/>
      </c>
      <c r="DF198" s="41">
        <f>ROUND(IF(LEFT($C198,4)="CAPE",ROUND($E198*$H198,2)*OFFSET(AA198,0,$CS198),0),2)</f>
        <v/>
      </c>
      <c r="DG198" s="41">
        <f>ROUND(IF(LEFT($C198,4)="CAPE",ROUND($E198*$H198,2)*OFFSET(AB198,0,$CS198),0),2)</f>
        <v/>
      </c>
      <c r="DH198" s="41">
        <f>ROUND(IF(LEFT($C198,4)="CAPE",ROUND($E198*$H198,2)*OFFSET(AC198,0,$CS198),0),2)</f>
        <v/>
      </c>
      <c r="DI198" s="41">
        <f>ROUND(IF(LEFT($C198,4)="CAPE",ROUND($E198*$H198,2)*OFFSET(AD198,0,$CS198),0),2)</f>
        <v/>
      </c>
      <c r="DJ198" s="41">
        <f>ROUND(IF(LEFT($C198,4)="CAPE",ROUND($E198*$H198,2)*OFFSET(AE198,0,$CS198),0),2)</f>
        <v/>
      </c>
      <c r="DK198" s="41">
        <f>ROUND(IF(LEFT($C198,4)="CAPE",ROUND($E198*$H198,2)*OFFSET(AF198,0,$CS198),0),2)</f>
        <v/>
      </c>
      <c r="DL198" s="41">
        <f>ROUND(IF(LEFT($C198,4)="CAPE",ROUND($E198*$H198,2)*OFFSET(AG198,0,$CS198),0),2)</f>
        <v/>
      </c>
      <c r="DM198" s="41">
        <f>ROUND(IF(LEFT($C198,4)="CAPE",ROUND($E198*$H198,2)*OFFSET(AH198,0,$CS198),0),2)</f>
        <v/>
      </c>
      <c r="DN198" s="41">
        <f>ROUND(IF(LEFT($C198,4)="CAPE",ROUND($E198*$H198,2)*OFFSET(AI198,0,$CS198),0),2)</f>
        <v/>
      </c>
      <c r="DP198" s="41">
        <f>$Q198</f>
        <v/>
      </c>
      <c r="DQ198" s="41">
        <f>$R198</f>
        <v/>
      </c>
      <c r="DR198" s="41">
        <f>$S198</f>
        <v/>
      </c>
      <c r="DS198" s="41">
        <f>ROUND(IF(LEFT($C198,4)="OPEX",$E198*$H198*OFFSET($T198,0,$CS198),0),2)</f>
        <v/>
      </c>
      <c r="DT198" s="41">
        <f>ROUND(IF(LEFT($C198,4)="OPEX",$E198*$H198*OFFSET($U198,0,$CS198),0),2)</f>
        <v/>
      </c>
      <c r="DU198" s="41">
        <f>ROUND(IF(LEFT($C198,4)="OPEX",$E198*$H198*OFFSET($V198,0,$CS198),0),2)</f>
        <v/>
      </c>
      <c r="DV198" s="41">
        <f>ROUND(IF(LEFT($C198,4)="OPEX",$E198*$H198*OFFSET($W198,0,$CS198),0),2)</f>
        <v/>
      </c>
      <c r="DW198" s="41">
        <f>ROUND(IF(LEFT($C198,4)="OPEX",$E198*$H198*OFFSET($X198,0,$CS198),0),2)</f>
        <v/>
      </c>
      <c r="DX198" s="41">
        <f>ROUND(IF(LEFT($C198,4)="OPEX",$E198*$H198*OFFSET($Y198,0,$CS198),0),2)</f>
        <v/>
      </c>
      <c r="DY198" s="41">
        <f>ROUND(IF(LEFT($C198,4)="OPEX",$E198*$H198*OFFSET($Z198,0,$CS198),0),2)</f>
        <v/>
      </c>
      <c r="DZ198" s="41">
        <f>ROUND(IF(LEFT($C198,4)="OPEX",$E198*$H198*OFFSET($AA198,0,$CS198),0),2)</f>
        <v/>
      </c>
      <c r="EA198" s="41">
        <f>ROUND(IF(LEFT($C198,4)="OPEX",$E198*$H198*OFFSET($AB198,0,$CS198),0),2)</f>
        <v/>
      </c>
      <c r="EB198" s="41">
        <f>ROUND(IF(LEFT($C198,4)="OPEX",$E198*$H198*OFFSET($AC198,0,$CS198),0),2)</f>
        <v/>
      </c>
      <c r="EC198" s="41">
        <f>ROUND(IF(LEFT($C198,4)="OPEX",$E198*$H198*OFFSET($AD198,0,$CS198),0),2)</f>
        <v/>
      </c>
      <c r="ED198" s="41">
        <f>ROUND(IF(LEFT($C198,4)="OPEX",$E198*$H198*OFFSET($AE198,0,$CS198),0),2)</f>
        <v/>
      </c>
      <c r="EE198" s="41">
        <f>ROUND(IF(LEFT($C198,4)="OPEX",$E198*$H198*OFFSET($AF198,0,$CS198),0),2)</f>
        <v/>
      </c>
      <c r="EF198" s="41">
        <f>ROUND(IF(LEFT($C198,4)="OPEX",$E198*$H198*OFFSET($AG198,0,$CS198),0),2)</f>
        <v/>
      </c>
      <c r="EG198" s="41">
        <f>ROUND(IF(LEFT($C198,4)="OPEX",$E198*$H198*OFFSET($AH198,0,$CS198),0),2)</f>
        <v/>
      </c>
      <c r="EH198" s="41">
        <f>ROUND(IF(LEFT($C198,4)="OPEX",$E198*$H198*OFFSET($AI198,0,$CS198),0),2)</f>
        <v/>
      </c>
      <c r="EJ198" s="41">
        <f>$Q198</f>
        <v/>
      </c>
      <c r="EK198" s="41">
        <f>$R198</f>
        <v/>
      </c>
      <c r="EL198" s="41">
        <f>$S198</f>
        <v/>
      </c>
      <c r="EM198" s="41">
        <f>ROUND($D198*$CY198,2)</f>
        <v/>
      </c>
      <c r="EN198" s="41">
        <f>ROUND($D198*$CZ198,2)</f>
        <v/>
      </c>
      <c r="EO198" s="41">
        <f>ROUND($D198*$DA198,2)</f>
        <v/>
      </c>
      <c r="EP198" s="41">
        <f>ROUND($D198*$DB198,2)</f>
        <v/>
      </c>
      <c r="EQ198" s="41">
        <f>ROUND($D198*$DC198,2)</f>
        <v/>
      </c>
      <c r="ER198" s="41">
        <f>ROUND($D198*$DD198,2)</f>
        <v/>
      </c>
      <c r="ES198" s="41">
        <f>ROUND($D198*$DE198,2)</f>
        <v/>
      </c>
      <c r="ET198" s="41">
        <f>ROUND($D198*$DF198,2)</f>
        <v/>
      </c>
      <c r="EU198" s="41">
        <f>ROUND($D198*$DG198,2)</f>
        <v/>
      </c>
      <c r="EV198" s="41">
        <f>ROUND($D198*$DH198,2)</f>
        <v/>
      </c>
      <c r="EW198" s="41">
        <f>ROUND($D198*$DI198,2)</f>
        <v/>
      </c>
      <c r="EX198" s="41">
        <f>ROUND($D198*$DJ198,2)</f>
        <v/>
      </c>
      <c r="EY198" s="41">
        <f>ROUND($D198*$DK198,2)</f>
        <v/>
      </c>
      <c r="EZ198" s="41">
        <f>ROUND($D198*$DL198,2)</f>
        <v/>
      </c>
      <c r="FA198" s="41">
        <f>ROUND($D198*$DM198,2)</f>
        <v/>
      </c>
      <c r="FB198" s="41">
        <f>ROUND($D198*$DN198,2)</f>
        <v/>
      </c>
      <c r="FG198" s="41">
        <f>ROUND(IF(LEFT($C198,4)="CAPE",SUM($CY198:CY198 )/$P198,0),2)</f>
        <v/>
      </c>
      <c r="FH198" s="41">
        <f>ROUND(IF(LEFT($C198,4)="CAPE",SUM($CY198:CZ198 )/$P198,0),2)</f>
        <v/>
      </c>
      <c r="FI198" s="41">
        <f>ROUND(IF(LEFT($C198,4)="CAPE",SUM($CY198:DA198 )/$P198,0),2)</f>
        <v/>
      </c>
      <c r="FJ198" s="41">
        <f>ROUND(IF(LEFT($C198,4)="CAPE",SUM($CY198:DB198 )/$P198,0),2)</f>
        <v/>
      </c>
      <c r="FK198" s="41">
        <f>ROUND(IF(LEFT($C198,4)="CAPE",SUM($CY198:DC198 )/$P198,0),2)</f>
        <v/>
      </c>
      <c r="FL198" s="41">
        <f>ROUND(IF(LEFT($C198,4)="CAPE",SUM($CY198:DD198 )/$P198,0),2)</f>
        <v/>
      </c>
      <c r="FM198" s="41">
        <f>ROUND(IF(LEFT($C198,4)="CAPE",SUM($CY198:DE198 )/$P198,0),2)</f>
        <v/>
      </c>
      <c r="FN198" s="41">
        <f>ROUND(IF(LEFT($C198,4)="CAPE",SUM($CY198:DF198 )/$P198,0),2)</f>
        <v/>
      </c>
      <c r="FO198" s="41">
        <f>ROUND(IF(LEFT($C198,4)="CAPE",SUM($CY198:DG198 )/$P198,0),2)</f>
        <v/>
      </c>
      <c r="FP198" s="41">
        <f>ROUND(IF(LEFT($C198,4)="CAPE",SUM($CY198:DH198 )/$P198,0),2)</f>
        <v/>
      </c>
      <c r="FQ198" s="41">
        <f>ROUND(IF(LEFT($C198,4)="CAPE",SUM($CY198:DI198 )/$P198,0),2)</f>
        <v/>
      </c>
      <c r="FR198" s="41">
        <f>ROUND(IF(LEFT($C198,4)="CAPE",SUM($CY198:DJ198 )/$P198,0),2)</f>
        <v/>
      </c>
      <c r="FS198" s="41">
        <f>ROUND(IF(LEFT($C198,4)="CAPE",SUM($CY198:DK198 )/$P198,0),2)</f>
        <v/>
      </c>
      <c r="FT198" s="41">
        <f>ROUND(IF(LEFT($C198,4)="CAPE",SUM($CY198:DL198 )/$P198,0),2)</f>
        <v/>
      </c>
      <c r="FU198" s="41">
        <f>ROUND(IF(LEFT($C198,4)="CAPE",SUM($CY198:DM198 )/$P198,0),2)</f>
        <v/>
      </c>
      <c r="FV198" s="41">
        <f>ROUND(IF(LEFT($C198,4)="CAPE",SUM($CY198:DN198 )/$P198,0),2)</f>
        <v/>
      </c>
      <c r="GA198" s="41">
        <f>ROUND(IF(SUM($FG198:FG198)&gt;SUM($CY198:CY198),SUM($CY198:CY198),SUM($FG198:FG198)),2)</f>
        <v/>
      </c>
      <c r="GB198" s="41">
        <f>ROUND(IF(SUM($FG198:FH198)&gt;SUM($CY198:CZ198),SUM($CY198:CZ198),SUM($FG198:FH198)),2)</f>
        <v/>
      </c>
      <c r="GC198" s="41">
        <f>ROUND(IF(SUM($FG198:FI198)&gt;SUM($CY198:DA198),SUM($CY198:DA198),SUM($FG198:FI198)),2)</f>
        <v/>
      </c>
      <c r="GD198" s="41">
        <f>ROUND(IF(SUM($FG198:FJ198)&gt;SUM($CY198:DB198),SUM($CY198:DB198),SUM($FG198:FJ198)),2)</f>
        <v/>
      </c>
      <c r="GE198" s="41">
        <f>ROUND(IF(SUM($FG198:FK198)&gt;SUM($CY198:DC198),SUM($CY198:DC198),SUM($FG198:FK198)),2)</f>
        <v/>
      </c>
      <c r="GF198" s="41">
        <f>ROUND(IF(SUM($FG198:FL198)&gt;SUM($CY198:DD198),SUM($CY198:DD198),SUM($FG198:FL198)),2)</f>
        <v/>
      </c>
      <c r="GG198" s="41">
        <f>ROUND(IF(SUM($FG198:FM198)&gt;SUM($CY198:DE198),SUM($CY198:DE198),SUM($FG198:FM198)),2)</f>
        <v/>
      </c>
      <c r="GH198" s="41">
        <f>ROUND(IF(SUM($FG198:FN198)&gt;SUM($CY198:DF198),SUM($CY198:DF198),SUM($FG198:FN198)),2)</f>
        <v/>
      </c>
      <c r="GI198" s="41">
        <f>ROUND(IF(SUM($FG198:FO198)&gt;SUM($CY198:DG198),SUM($CY198:DG198),SUM($FG198:FO198)),2)</f>
        <v/>
      </c>
      <c r="GJ198" s="41">
        <f>ROUND(IF(SUM($FG198:FP198)&gt;SUM($CY198:DH198),SUM($CY198:DH198),SUM($FG198:FP198)),2)</f>
        <v/>
      </c>
      <c r="GK198" s="41">
        <f>ROUND(IF(SUM($FG198:FQ198)&gt;SUM($CY198:DI198),SUM($CY198:DI198),SUM($FG198:FQ198)),2)</f>
        <v/>
      </c>
      <c r="GL198" s="41">
        <f>ROUND(IF(SUM($FG198:FR198)&gt;SUM($CY198:DJ198),SUM($CY198:DJ198),SUM($FG198:FR198)),2)</f>
        <v/>
      </c>
      <c r="GM198" s="41">
        <f>ROUND(IF(SUM($FG198:FS198)&gt;SUM($CY198:DK198),SUM($CY198:DK198),SUM($FG198:FS198)),2)</f>
        <v/>
      </c>
      <c r="GN198" s="41">
        <f>ROUND(IF(SUM($FG198:FT198)&gt;SUM($CY198:DL198),SUM($CY198:DL198),SUM($FG198:FT198)),2)</f>
        <v/>
      </c>
      <c r="GO198" s="41">
        <f>ROUND(IF(SUM($FG198:FU198)&gt;SUM($CY198:DM198),SUM($CY198:DM198),SUM($FG198:FU198)),2)</f>
        <v/>
      </c>
      <c r="GP198" s="41">
        <f>ROUND(IF(SUM($FG198:FV198)&gt;SUM($CY198:DN198),SUM($CY198:DN198),SUM($FG198:FV198)),2)</f>
        <v/>
      </c>
      <c r="GR198" s="41">
        <f>$Q198</f>
        <v/>
      </c>
      <c r="GS198" s="41">
        <f>$R198</f>
        <v/>
      </c>
      <c r="GT198" s="41">
        <f>$S198</f>
        <v/>
      </c>
      <c r="GU198" s="41">
        <f>$GA198</f>
        <v/>
      </c>
      <c r="GV198" s="41">
        <f>GB198 - GA198</f>
        <v/>
      </c>
      <c r="GW198" s="41">
        <f>GC198 - GB198</f>
        <v/>
      </c>
      <c r="GX198" s="41">
        <f>GD198 - GC198</f>
        <v/>
      </c>
      <c r="GY198" s="41">
        <f>GE198 - GD198</f>
        <v/>
      </c>
      <c r="GZ198" s="41">
        <f>GF198 - GE198</f>
        <v/>
      </c>
      <c r="HA198" s="41">
        <f>GG198 - GF198</f>
        <v/>
      </c>
      <c r="HB198" s="41">
        <f>GH198 - GG198</f>
        <v/>
      </c>
      <c r="HC198" s="41">
        <f>GI198 - GH198</f>
        <v/>
      </c>
      <c r="HD198" s="41">
        <f>GJ198 - GI198</f>
        <v/>
      </c>
      <c r="HE198" s="41">
        <f>GK198 - GJ198</f>
        <v/>
      </c>
      <c r="HF198" s="41">
        <f>GL198 - GK198</f>
        <v/>
      </c>
      <c r="HG198" s="41">
        <f>GM198 - GL198</f>
        <v/>
      </c>
      <c r="HH198" s="41">
        <f>GN198 - GM198</f>
        <v/>
      </c>
      <c r="HI198" s="41">
        <f>GO198 - GN198</f>
        <v/>
      </c>
      <c r="HJ198" s="41">
        <f>GP198 - GO198</f>
        <v/>
      </c>
      <c r="HL198" s="41">
        <f>$Q198</f>
        <v/>
      </c>
      <c r="HM198" s="41">
        <f>$R198</f>
        <v/>
      </c>
      <c r="HN198" s="41">
        <f>$S198</f>
        <v/>
      </c>
      <c r="HO198" s="144">
        <f>SUMIFS(Kosztorys!$F:$F,Kosztorys!$D:$D,$B198,Kosztorys!$I:$I,CONCATENATE("&lt;01.01.",HP$10,""))</f>
        <v/>
      </c>
      <c r="HP198" s="144">
        <f>SUMIFS(Kosztorys!$F:$F,Kosztorys!$D:$D,$B198,Kosztorys!$I:$I,CONCATENATE("&lt;01.04.",HQ$10,""))-SUM($HO198)</f>
        <v/>
      </c>
      <c r="HQ198" s="144">
        <f>SUMIFS(Kosztorys!$F:$F,Kosztorys!$D:$D,$B198,Kosztorys!$I:$I,CONCATENATE("&lt;01.07.",HR$10,""))-SUM($HO198:HP198)</f>
        <v/>
      </c>
      <c r="HR198" s="144">
        <f>SUMIFS(Kosztorys!$F:$F,Kosztorys!$D:$D,$B198,Kosztorys!$I:$I,CONCATENATE("&lt;01.10.",HS$10,""))-SUM($HO198:HQ198)</f>
        <v/>
      </c>
      <c r="HS198" s="144">
        <f>SUMIFS(Kosztorys!$F:$F,Kosztorys!$D:$D,$B198,Kosztorys!$I:$I,CONCATENATE("&lt;01.01.",HT$10,""))-SUM($HO198:HR198)</f>
        <v/>
      </c>
      <c r="HT198" s="144">
        <f>SUMIFS(Kosztorys!$F:$F,Kosztorys!$D:$D,$B198,Kosztorys!$I:$I,CONCATENATE("&lt;01.04.",HU$10,""))-SUM($HO198:HS198)</f>
        <v/>
      </c>
      <c r="HU198" s="144">
        <f>SUMIFS(Kosztorys!$F:$F,Kosztorys!$D:$D,$B198,Kosztorys!$I:$I,CONCATENATE("&lt;01.07.",HV$10,""))-SUM($HO198:HT198)</f>
        <v/>
      </c>
      <c r="HV198" s="144">
        <f>SUMIFS(Kosztorys!$F:$F,Kosztorys!$D:$D,$B198,Kosztorys!$I:$I,CONCATENATE("&lt;01.10.",HW$10,""))-SUM($HO198:HU198)</f>
        <v/>
      </c>
      <c r="HW198" s="144">
        <f>SUMIFS(Kosztorys!$F:$F,Kosztorys!$D:$D,$B198,Kosztorys!$I:$I,CONCATENATE("&lt;01.01.",HX$10,""))-SUM($HO198:HV198)</f>
        <v/>
      </c>
      <c r="HX198" s="144">
        <f>SUMIFS(Kosztorys!$F:$F,Kosztorys!$D:$D,$B198,Kosztorys!$I:$I,CONCATENATE("&lt;01.04.",HY$10,""))-SUM($HO198:HW198)</f>
        <v/>
      </c>
      <c r="HY198" s="144">
        <f>SUMIFS(Kosztorys!$F:$F,Kosztorys!$D:$D,$B198,Kosztorys!$I:$I,CONCATENATE("&lt;01.07.",HZ$10,""))-SUM($HO198:HX198)</f>
        <v/>
      </c>
      <c r="HZ198" s="144">
        <f>SUMIFS(Kosztorys!$F:$F,Kosztorys!$D:$D,$B198,Kosztorys!$I:$I,CONCATENATE("&lt;01.10.",IA$10,""))-SUM($HO198:HY198)</f>
        <v/>
      </c>
      <c r="IA198" s="144">
        <f>SUMIFS(Kosztorys!$F:$F,Kosztorys!$D:$D,$B198,Kosztorys!$I:$I,CONCATENATE("&lt;01.01.",IB$10,""))-SUM($HO198:HZ198)</f>
        <v/>
      </c>
      <c r="IB198" s="145">
        <f>IF(M198="szt",IF(SUM(HO198:IA198)=IF(ISERROR(VLOOKUP(B198,JB_tabela,MATCH(IB$9,JB_menu,0)-1,FALSE())),,VLOOKUP(B198,JB_tabela,MATCH(IB$9,JB_menu,0)-1,FALSE())),"OK","nie zgadza się liczba użytych JB"),IF(SUM(HO198:IA198)=IF(ISERROR(VLOOKUP(B198,JB_tabela,MATCH(IC$9,JB_menu,0)-1,FALSE())),,VLOOKUP(B198,JB_tabela,MATCH(IC$9,JB_menu,0)-1,FALSE())),"OK","nie zgadzają się metry użyte w JB"))</f>
        <v/>
      </c>
      <c r="IE198" s="41">
        <f>$Q198</f>
        <v/>
      </c>
      <c r="IF198" s="41">
        <f>$R198</f>
        <v/>
      </c>
      <c r="IG198" s="41">
        <f>$S198</f>
        <v/>
      </c>
      <c r="IH198" s="348">
        <f>IF(LEFT($C198,4)="CAPE",ROUND(HO198*$L198,2),0)</f>
        <v/>
      </c>
      <c r="II198" s="348">
        <f>IF(LEFT($C198,4)="CAPE",ROUND(HP198*$L198,2),0)</f>
        <v/>
      </c>
      <c r="IJ198" s="348">
        <f>IF(LEFT($C198,4)="CAPE",ROUND(HQ198*$L198,2),0)</f>
        <v/>
      </c>
      <c r="IK198" s="348">
        <f>IF(LEFT($C198,4)="CAPE",ROUND(HR198*$L198,2),0)</f>
        <v/>
      </c>
      <c r="IL198" s="348">
        <f>IF(LEFT($C198,4)="CAPE",ROUND(HS198*$L198,2),0)</f>
        <v/>
      </c>
      <c r="IM198" s="348">
        <f>IF(LEFT($C198,4)="CAPE",ROUND(HT198*$L198,2),0)</f>
        <v/>
      </c>
      <c r="IN198" s="348">
        <f>IF(LEFT($C198,4)="CAPE",ROUND(HU198*$L198,2),0)</f>
        <v/>
      </c>
      <c r="IO198" s="348">
        <f>IF(LEFT($C198,4)="CAPE",ROUND(HV198*$L198,2),0)</f>
        <v/>
      </c>
      <c r="IP198" s="348">
        <f>IF(LEFT($C198,4)="CAPE",ROUND(HW198*$L198,2),0)</f>
        <v/>
      </c>
      <c r="IQ198" s="348">
        <f>IF(LEFT($C198,4)="CAPE",ROUND(HX198*$L198,2),0)</f>
        <v/>
      </c>
      <c r="IR198" s="348">
        <f>IF(LEFT($C198,4)="CAPE",ROUND(HY198*$L198,2),0)</f>
        <v/>
      </c>
      <c r="IS198" s="348">
        <f>IF(LEFT($C198,4)="CAPE",ROUND(HZ198*$L198,2),0)</f>
        <v/>
      </c>
      <c r="IT198" s="348">
        <f>IF(LEFT($C198,4)="CAPE",ROUND(IA198*$L198,2),0)</f>
        <v/>
      </c>
      <c r="IU198" s="41">
        <f>IF(SUM(IH198:IT198)=SUM(CY198:DN198),"OK",SUM(IH198:IT198)-SUM(CY198:DN198))</f>
        <v/>
      </c>
    </row>
    <row r="199" ht="12.75" customHeight="1">
      <c r="A199" s="119" t="n"/>
      <c r="B199" s="139" t="inlineStr">
        <is>
          <t>sieć_magis_obca_k</t>
        </is>
      </c>
      <c r="C199" s="139" t="inlineStr">
        <is>
          <t>CAPEX - Długość 1m</t>
        </is>
      </c>
      <c r="D199" s="140" t="n">
        <v>0</v>
      </c>
      <c r="E199" s="140" t="n">
        <v>1.2</v>
      </c>
      <c r="F199" s="141" t="inlineStr">
        <is>
          <t>mb</t>
        </is>
      </c>
      <c r="G199" s="139" t="inlineStr">
        <is>
          <t>Zaciąganie/wdmuchiwanie pierwszej mikrorurki cienkościennej do zaciągania w istniejącej kanalizacji</t>
        </is>
      </c>
      <c r="H199" s="360">
        <f>IF(ISERROR(VLOOKUP(G199,KB_tabela,MATCH(H$9,KB_menu,0)-2,FALSE())),,VLOOKUP(G199,KB_tabela,MATCH(H$9,KB_menu,0)-2,FALSE()))</f>
        <v/>
      </c>
      <c r="I199" s="41">
        <f>IF(ISERROR(VLOOKUP(B199,JB_tabela,MATCH("czy puste",JB_menu,0)-1,FALSE())),"BŁĄD brak takiej JB",VLOOKUP(B199,JB_tabela,MATCH("czy puste",JB_menu,0)-1,FALSE()))</f>
        <v/>
      </c>
      <c r="J199" s="41">
        <f>IF(ISERROR(VLOOKUP(G199,KB_tabela,MATCH(H$9,KB_menu,0)-2,FALSE())),"BŁĄD brak takiego KB",IF(H199=0,IF(LEFT(C199,4)="OPEX","OK",IF(G199="brak kosztów CAPEX","OK","Brak Ceny KB")),"OK"))</f>
        <v/>
      </c>
      <c r="K199" s="41">
        <f>IF(AJ199="nie zgadza się liczba użytych JB","Nie liczy wszystkich JB",IF(BD199="nie zgadza się liczba użytych JB","Nie liczy wszystkich JB",IF(BX199="nie zgadza się liczba użytych JB","Nie liczy wszystkich JB",IF(BX199="nie zgadza się liczba użytych JB","Nie liczy wszystkich JB","OK"))))</f>
        <v/>
      </c>
      <c r="L199" s="361">
        <f>ROUND((E199*H199),2)</f>
        <v/>
      </c>
      <c r="M199" s="41">
        <f>VLOOKUP(B199,JB_tabela,MATCH(M$9,JB_menu,0)-1,FALSE())</f>
        <v/>
      </c>
      <c r="P199" s="41">
        <f>IF(ISERROR(VLOOKUP(S199,KATEGORIA_tabela,MATCH(P$9,KATEGORIA_menu,0)-2,FALSE())),,VLOOKUP(S199,KATEGORIA_tabela,MATCH(P$9,KATEGORIA_menu,0)-2,FALSE()))</f>
        <v/>
      </c>
      <c r="Q199" s="41">
        <f>IF(ISERROR(VLOOKUP(B199,JB_tabela,MATCH(Q$9,JB_menu,0)-1,FALSE())),,VLOOKUP(B199,JB_tabela,MATCH(Q$9,JB_menu,0)-1,FALSE()))</f>
        <v/>
      </c>
      <c r="R199" s="41">
        <f>IF(ISERROR(VLOOKUP(G199,KB_tabela,MATCH(R$9,KB_menu,0)-2,FALSE())),,VLOOKUP(G199,KB_tabela,MATCH(R$9,KB_menu,0)-2,FALSE()))</f>
        <v/>
      </c>
      <c r="S199" s="41">
        <f>IF(ISERROR(VLOOKUP(G199,KB_tabela,MATCH(S$9,KB_menu,0)-2,FALSE())),,VLOOKUP(G199,KB_tabela,MATCH(S$9,KB_menu,0)-2,FALSE()))</f>
        <v/>
      </c>
      <c r="T199" s="116">
        <f>IF($C199="CAPEX - 1szt JB",IF($M199="szt",SUMIFS(Kosztorys!$F:$F,Kosztorys!$D:$D,$B199,Kosztorys!$I:$I,CONCATENATE("&lt;01.01.",U$10,""))-SUMIFS(Kosztorys!$F:$F,Kosztorys!$D:$D,$B199,Kosztorys!$I:$I,CONCATENATE("&lt;01.01.",T$10,"")),COUNTIFS(Kosztorys!$D:$D,$B199,Kosztorys!$I:$I,CONCATENATE("&lt;01.01.",U$10,""))-COUNTIFS(Kosztorys!$D:$D,$B199,Kosztorys!$I:$I,CONCATENATE("&lt;01.01.",T$10,""))),0)</f>
        <v/>
      </c>
      <c r="U199" s="116">
        <f>IF($C199="CAPEX - 1szt JB",IF($M199="szt",SUMIFS(Kosztorys!$F:$F,Kosztorys!$D:$D,$B199,Kosztorys!$I:$I,CONCATENATE("&lt;01.01.",V$10,""))-SUMIFS(Kosztorys!$F:$F,Kosztorys!$D:$D,$B199,Kosztorys!$I:$I,CONCATENATE("&lt;01.01.",U$10,"")),COUNTIFS(Kosztorys!$D:$D,$B199,Kosztorys!$I:$I,CONCATENATE("&lt;01.01.",V$10,""))-COUNTIFS(Kosztorys!$D:$D,$B199,Kosztorys!$I:$I,CONCATENATE("&lt;01.01.",U$10,""))),0)</f>
        <v/>
      </c>
      <c r="V199" s="116">
        <f>IF($C199="CAPEX - 1szt JB",IF($M199="szt",SUMIFS(Kosztorys!$F:$F,Kosztorys!$D:$D,$B199,Kosztorys!$I:$I,CONCATENATE("&lt;01.01.",W$10,""))-SUMIFS(Kosztorys!$F:$F,Kosztorys!$D:$D,$B199,Kosztorys!$I:$I,CONCATENATE("&lt;01.01.",V$10,"")),COUNTIFS(Kosztorys!$D:$D,$B199,Kosztorys!$I:$I,CONCATENATE("&lt;01.01.",W$10,""))-COUNTIFS(Kosztorys!$D:$D,$B199,Kosztorys!$I:$I,CONCATENATE("&lt;01.01.",V$10,""))),0)</f>
        <v/>
      </c>
      <c r="W199" s="116">
        <f>IF($C199="CAPEX - 1szt JB",IF($M199="szt",SUMIFS(Kosztorys!$F:$F,Kosztorys!$D:$D,$B199,Kosztorys!$I:$I,CONCATENATE("&lt;01.01.",X$10,""))-SUMIFS(Kosztorys!$F:$F,Kosztorys!$D:$D,$B199,Kosztorys!$I:$I,CONCATENATE("&lt;01.01.",W$10,"")),COUNTIFS(Kosztorys!$D:$D,$B199,Kosztorys!$I:$I,CONCATENATE("&lt;01.01.",X$10,""))-COUNTIFS(Kosztorys!$D:$D,$B199,Kosztorys!$I:$I,CONCATENATE("&lt;01.01.",W$10,""))),0)</f>
        <v/>
      </c>
      <c r="X199" s="116">
        <f>IF($C199="CAPEX - 1szt JB",IF($M199="szt",SUMIFS(Kosztorys!$F:$F,Kosztorys!$D:$D,$B199,Kosztorys!$I:$I,CONCATENATE("&lt;01.01.",Y$10,""))-SUMIFS(Kosztorys!$F:$F,Kosztorys!$D:$D,$B199,Kosztorys!$I:$I,CONCATENATE("&lt;01.01.",X$10,"")),COUNTIFS(Kosztorys!$D:$D,$B199,Kosztorys!$I:$I,CONCATENATE("&lt;01.01.",Y$10,""))-COUNTIFS(Kosztorys!$D:$D,$B199,Kosztorys!$I:$I,CONCATENATE("&lt;01.01.",X$10,""))),0)</f>
        <v/>
      </c>
      <c r="Y199" s="116">
        <f>IF($C199="CAPEX - 1szt JB",IF($M199="szt",SUMIFS(Kosztorys!$F:$F,Kosztorys!$D:$D,$B199,Kosztorys!$I:$I,CONCATENATE("&lt;01.01.",Z$10,""))-SUMIFS(Kosztorys!$F:$F,Kosztorys!$D:$D,$B199,Kosztorys!$I:$I,CONCATENATE("&lt;01.01.",Y$10,"")),COUNTIFS(Kosztorys!$D:$D,$B199,Kosztorys!$I:$I,CONCATENATE("&lt;01.01.",Z$10,""))-COUNTIFS(Kosztorys!$D:$D,$B199,Kosztorys!$I:$I,CONCATENATE("&lt;01.01.",Y$10,""))),0)</f>
        <v/>
      </c>
      <c r="Z199" s="116">
        <f>IF($C199="CAPEX - 1szt JB",IF($M199="szt",SUMIFS(Kosztorys!$F:$F,Kosztorys!$D:$D,$B199,Kosztorys!$I:$I,CONCATENATE("&lt;01.01.",AA$10,""))-SUMIFS(Kosztorys!$F:$F,Kosztorys!$D:$D,$B199,Kosztorys!$I:$I,CONCATENATE("&lt;01.01.",Z$10,"")),COUNTIFS(Kosztorys!$D:$D,$B199,Kosztorys!$I:$I,CONCATENATE("&lt;01.01.",AA$10,""))-COUNTIFS(Kosztorys!$D:$D,$B199,Kosztorys!$I:$I,CONCATENATE("&lt;01.01.",Z$10,""))),0)</f>
        <v/>
      </c>
      <c r="AA199" s="116">
        <f>IF($C199="CAPEX - 1szt JB",IF($M199="szt",SUMIFS(Kosztorys!$F:$F,Kosztorys!$D:$D,$B199,Kosztorys!$I:$I,CONCATENATE("&lt;01.01.",AB$10,""))-SUMIFS(Kosztorys!$F:$F,Kosztorys!$D:$D,$B199,Kosztorys!$I:$I,CONCATENATE("&lt;01.01.",AA$10,"")),COUNTIFS(Kosztorys!$D:$D,$B199,Kosztorys!$I:$I,CONCATENATE("&lt;01.01.",AB$10,""))-COUNTIFS(Kosztorys!$D:$D,$B199,Kosztorys!$I:$I,CONCATENATE("&lt;01.01.",AA$10,""))),0)</f>
        <v/>
      </c>
      <c r="AB199" s="116">
        <f>IF($C199="CAPEX - 1szt JB",IF($M199="szt",SUMIFS(Kosztorys!$F:$F,Kosztorys!$D:$D,$B199,Kosztorys!$I:$I,CONCATENATE("&lt;01.01.",AC$10,""))-SUMIFS(Kosztorys!$F:$F,Kosztorys!$D:$D,$B199,Kosztorys!$I:$I,CONCATENATE("&lt;01.01.",AB$10,"")),COUNTIFS(Kosztorys!$D:$D,$B199,Kosztorys!$I:$I,CONCATENATE("&lt;01.01.",AC$10,""))-COUNTIFS(Kosztorys!$D:$D,$B199,Kosztorys!$I:$I,CONCATENATE("&lt;01.01.",AB$10,""))),0)</f>
        <v/>
      </c>
      <c r="AC199" s="116">
        <f>IF($C199="CAPEX - 1szt JB",IF($M199="szt",SUMIFS(Kosztorys!$F:$F,Kosztorys!$D:$D,$B199,Kosztorys!$I:$I,CONCATENATE("&lt;01.01.",AD$10,""))-SUMIFS(Kosztorys!$F:$F,Kosztorys!$D:$D,$B199,Kosztorys!$I:$I,CONCATENATE("&lt;01.01.",AC$10,"")),COUNTIFS(Kosztorys!$D:$D,$B199,Kosztorys!$I:$I,CONCATENATE("&lt;01.01.",AD$10,""))-COUNTIFS(Kosztorys!$D:$D,$B199,Kosztorys!$I:$I,CONCATENATE("&lt;01.01.",AC$10,""))),0)</f>
        <v/>
      </c>
      <c r="AD199" s="116">
        <f>IF($C199="CAPEX - 1szt JB",IF($M199="szt",SUMIFS(Kosztorys!$F:$F,Kosztorys!$D:$D,$B199,Kosztorys!$I:$I,CONCATENATE("&lt;01.01.",AE$10,""))-SUMIFS(Kosztorys!$F:$F,Kosztorys!$D:$D,$B199,Kosztorys!$I:$I,CONCATENATE("&lt;01.01.",AD$10,"")),COUNTIFS(Kosztorys!$D:$D,$B199,Kosztorys!$I:$I,CONCATENATE("&lt;01.01.",AE$10,""))-COUNTIFS(Kosztorys!$D:$D,$B199,Kosztorys!$I:$I,CONCATENATE("&lt;01.01.",AD$10,""))),0)</f>
        <v/>
      </c>
      <c r="AE199" s="116">
        <f>IF($C199="CAPEX - 1szt JB",IF($M199="szt",SUMIFS(Kosztorys!$F:$F,Kosztorys!$D:$D,$B199,Kosztorys!$I:$I,CONCATENATE("&lt;01.01.",AF$10,""))-SUMIFS(Kosztorys!$F:$F,Kosztorys!$D:$D,$B199,Kosztorys!$I:$I,CONCATENATE("&lt;01.01.",AE$10,"")),COUNTIFS(Kosztorys!$D:$D,$B199,Kosztorys!$I:$I,CONCATENATE("&lt;01.01.",AF$10,""))-COUNTIFS(Kosztorys!$D:$D,$B199,Kosztorys!$I:$I,CONCATENATE("&lt;01.01.",AE$10,""))),0)</f>
        <v/>
      </c>
      <c r="AF199" s="116">
        <f>IF($C199="CAPEX - 1szt JB",IF($M199="szt",SUMIFS(Kosztorys!$F:$F,Kosztorys!$D:$D,$B199,Kosztorys!$I:$I,CONCATENATE("&lt;01.01.",AG$10,""))-SUMIFS(Kosztorys!$F:$F,Kosztorys!$D:$D,$B199,Kosztorys!$I:$I,CONCATENATE("&lt;01.01.",AF$10,"")),COUNTIFS(Kosztorys!$D:$D,$B199,Kosztorys!$I:$I,CONCATENATE("&lt;01.01.",AG$10,""))-COUNTIFS(Kosztorys!$D:$D,$B199,Kosztorys!$I:$I,CONCATENATE("&lt;01.01.",AF$10,""))),0)</f>
        <v/>
      </c>
      <c r="AG199" s="116">
        <f>IF($C199="CAPEX - 1szt JB",IF($M199="szt",SUMIFS(Kosztorys!$F:$F,Kosztorys!$D:$D,$B199,Kosztorys!$I:$I,CONCATENATE("&lt;01.01.",AH$10,""))-SUMIFS(Kosztorys!$F:$F,Kosztorys!$D:$D,$B199,Kosztorys!$I:$I,CONCATENATE("&lt;01.01.",AG$10,"")),COUNTIFS(Kosztorys!$D:$D,$B199,Kosztorys!$I:$I,CONCATENATE("&lt;01.01.",AH$10,""))-COUNTIFS(Kosztorys!$D:$D,$B199,Kosztorys!$I:$I,CONCATENATE("&lt;01.01.",AG$10,""))),0)</f>
        <v/>
      </c>
      <c r="AH199" s="116">
        <f>IF($C199="CAPEX - 1szt JB",IF($M199="szt",SUMIFS(Kosztorys!$F:$F,Kosztorys!$D:$D,$B199,Kosztorys!$I:$I,CONCATENATE("&lt;01.01.",AI$10,""))-SUMIFS(Kosztorys!$F:$F,Kosztorys!$D:$D,$B199,Kosztorys!$I:$I,CONCATENATE("&lt;01.01.",AH$10,"")),COUNTIFS(Kosztorys!$D:$D,$B199,Kosztorys!$I:$I,CONCATENATE("&lt;01.01.",AI$10,""))-COUNTIFS(Kosztorys!$D:$D,$B199,Kosztorys!$I:$I,CONCATENATE("&lt;01.01.",AH$10,""))),0)</f>
        <v/>
      </c>
      <c r="AI199" s="116">
        <f>IF($C199="CAPEX - 1szt JB",IF($M199="szt",SUMIFS(Kosztorys!$F:$F,Kosztorys!$D:$D,$B199,Kosztorys!$I:$I,CONCATENATE("&lt;01.01.",AJ$10,""))-SUMIFS(Kosztorys!$F:$F,Kosztorys!$D:$D,$B199,Kosztorys!$I:$I,CONCATENATE("&lt;01.01.",AI$10,"")),COUNTIFS(Kosztorys!$D:$D,$B199,Kosztorys!$I:$I,CONCATENATE("&lt;01.01.",AJ$10,""))-COUNTIFS(Kosztorys!$D:$D,$B199,Kosztorys!$I:$I,CONCATENATE("&lt;01.01.",AI$10,""))),0)</f>
        <v/>
      </c>
      <c r="AJ199" s="116">
        <f>IF(C199="CAPEX - 1szt JB",IF(SUM(T199:AI199)=IF(ISERROR(VLOOKUP(B199,JB_tabela,MATCH(AJ$9,JB_menu,0)-1,FALSE())),,VLOOKUP(B199,JB_tabela,MATCH(AJ$9,JB_menu,0)-1,FALSE())),"OK","nie zgadza się liczba użytych JB"),"OK-ND")</f>
        <v/>
      </c>
      <c r="AM199" s="41">
        <f>IFERROR("_" &amp; VLOOKUP($B199,#REF!,1,FALSE()),#REF!)</f>
        <v/>
      </c>
      <c r="AN199" s="41">
        <f>IF($C199="CAPEX - Długość 1m",SUMIFS(Kosztorys!$F:$F,Kosztorys!$D:$D,$B199,Kosztorys!$I:$I,CONCATENATE("&lt;31.12.",AN$10,""))-SUMIFS(Kosztorys!$F:$F,Kosztorys!$D:$D,$B199,Kosztorys!$I:$I,CONCATENATE("&lt;31.12.",AM$10,"")),"x")</f>
        <v/>
      </c>
      <c r="AO199" s="41">
        <f>IF($C199="CAPEX - Długość 1m",SUMIFS(Kosztorys!$F:$F,Kosztorys!$D:$D,$B199,Kosztorys!$I:$I,CONCATENATE("&lt;31.12.",AO$10,""))-SUMIFS(Kosztorys!$F:$F,Kosztorys!$D:$D,$B199,Kosztorys!$I:$I,CONCATENATE("&lt;31.12.",AN$10,"")),"x")</f>
        <v/>
      </c>
      <c r="AP199" s="41">
        <f>IF($C199="CAPEX - Długość 1m",SUMIFS(Kosztorys!$F:$F,Kosztorys!$D:$D,$B199,Kosztorys!$I:$I,CONCATENATE("&lt;31.12.",AP$10,""))-SUMIFS(Kosztorys!$F:$F,Kosztorys!$D:$D,$B199,Kosztorys!$I:$I,CONCATENATE("&lt;31.12.",AO$10,"")),"x")</f>
        <v/>
      </c>
      <c r="AQ199" s="41">
        <f>IF($C199="CAPEX - Długość 1m",SUMIFS(Kosztorys!$F:$F,Kosztorys!$D:$D,$B199,Kosztorys!$I:$I,CONCATENATE("&lt;31.12.",AQ$10,""))-SUMIFS(Kosztorys!$F:$F,Kosztorys!$D:$D,$B199,Kosztorys!$I:$I,CONCATENATE("&lt;31.12.",AP$10,"")),"x")</f>
        <v/>
      </c>
      <c r="AR199" s="41">
        <f>IF($C199="CAPEX - Długość 1m",SUMIFS(Kosztorys!$F:$F,Kosztorys!$D:$D,$B199,Kosztorys!$I:$I,CONCATENATE("&lt;31.12.",AR$10,""))-SUMIFS(Kosztorys!$F:$F,Kosztorys!$D:$D,$B199,Kosztorys!$I:$I,CONCATENATE("&lt;31.12.",AQ$10,"")),"x")</f>
        <v/>
      </c>
      <c r="AS199" s="41">
        <f>IF($C199="CAPEX - Długość 1m",SUMIFS(Kosztorys!$F:$F,Kosztorys!$D:$D,$B199,Kosztorys!$I:$I,CONCATENATE("&lt;31.12.",AS$10,""))-SUMIFS(Kosztorys!$F:$F,Kosztorys!$D:$D,$B199,Kosztorys!$I:$I,CONCATENATE("&lt;31.12.",AR$10,"")),"x")</f>
        <v/>
      </c>
      <c r="AT199" s="41">
        <f>IF($C199="CAPEX - Długość 1m",SUMIFS(Kosztorys!$F:$F,Kosztorys!$D:$D,$B199,Kosztorys!$I:$I,CONCATENATE("&lt;31.12.",AT$10,""))-SUMIFS(Kosztorys!$F:$F,Kosztorys!$D:$D,$B199,Kosztorys!$I:$I,CONCATENATE("&lt;31.12.",AS$10,"")),"x")</f>
        <v/>
      </c>
      <c r="AU199" s="41">
        <f>IF($C199="CAPEX - Długość 1m",SUMIFS(Kosztorys!$F:$F,Kosztorys!$D:$D,$B199,Kosztorys!$I:$I,CONCATENATE("&lt;31.12.",AU$10,""))-SUMIFS(Kosztorys!$F:$F,Kosztorys!$D:$D,$B199,Kosztorys!$I:$I,CONCATENATE("&lt;31.12.",AT$10,"")),"x")</f>
        <v/>
      </c>
      <c r="AV199" s="41">
        <f>IF($C199="CAPEX - Długość 1m",SUMIFS(Kosztorys!$F:$F,Kosztorys!$D:$D,$B199,Kosztorys!$I:$I,CONCATENATE("&lt;31.12.",AV$10,""))-SUMIFS(Kosztorys!$F:$F,Kosztorys!$D:$D,$B199,Kosztorys!$I:$I,CONCATENATE("&lt;31.12.",AU$10,"")),"x")</f>
        <v/>
      </c>
      <c r="AW199" s="41">
        <f>IF($C199="CAPEX - Długość 1m",SUMIFS(Kosztorys!$F:$F,Kosztorys!$D:$D,$B199,Kosztorys!$I:$I,CONCATENATE("&lt;31.12.",AW$10,""))-SUMIFS(Kosztorys!$F:$F,Kosztorys!$D:$D,$B199,Kosztorys!$I:$I,CONCATENATE("&lt;31.12.",AV$10,"")),"x")</f>
        <v/>
      </c>
      <c r="AX199" s="41">
        <f>IF($C199="CAPEX - Długość 1m",SUMIFS(Kosztorys!$F:$F,Kosztorys!$D:$D,$B199,Kosztorys!$I:$I,CONCATENATE("&lt;31.12.",AX$10,""))-SUMIFS(Kosztorys!$F:$F,Kosztorys!$D:$D,$B199,Kosztorys!$I:$I,CONCATENATE("&lt;31.12.",AW$10,"")),"x")</f>
        <v/>
      </c>
      <c r="AY199" s="41">
        <f>IF($C199="CAPEX - Długość 1m",SUMIFS(Kosztorys!$F:$F,Kosztorys!$D:$D,$B199,Kosztorys!$I:$I,CONCATENATE("&lt;31.12.",AY$10,""))-SUMIFS(Kosztorys!$F:$F,Kosztorys!$D:$D,$B199,Kosztorys!$I:$I,CONCATENATE("&lt;31.12.",AX$10,"")),"x")</f>
        <v/>
      </c>
      <c r="AZ199" s="41">
        <f>IF($C199="CAPEX - Długość 1m",SUMIFS(Kosztorys!$F:$F,Kosztorys!$D:$D,$B199,Kosztorys!$I:$I,CONCATENATE("&lt;31.12.",AZ$10,""))-SUMIFS(Kosztorys!$F:$F,Kosztorys!$D:$D,$B199,Kosztorys!$I:$I,CONCATENATE("&lt;31.12.",AY$10,"")),"x")</f>
        <v/>
      </c>
      <c r="BA199" s="41">
        <f>IF($C199="CAPEX - Długość 1m",SUMIFS(Kosztorys!$F:$F,Kosztorys!$D:$D,$B199,Kosztorys!$I:$I,CONCATENATE("&lt;31.12.",BA$10,""))-SUMIFS(Kosztorys!$F:$F,Kosztorys!$D:$D,$B199,Kosztorys!$I:$I,CONCATENATE("&lt;31.12.",AZ$10,"")),"x")</f>
        <v/>
      </c>
      <c r="BB199" s="41">
        <f>IF($C199="CAPEX - Długość 1m",SUMIFS(Kosztorys!$F:$F,Kosztorys!$D:$D,$B199,Kosztorys!$I:$I,CONCATENATE("&lt;31.12.",BB$10,""))-SUMIFS(Kosztorys!$F:$F,Kosztorys!$D:$D,$B199,Kosztorys!$I:$I,CONCATENATE("&lt;31.12.",BA$10,"")),"x")</f>
        <v/>
      </c>
      <c r="BC199" s="41">
        <f>IF($C199="CAPEX - Długość 1m",SUMIFS(Kosztorys!$F:$F,Kosztorys!$D:$D,$B199,Kosztorys!$I:$I,CONCATENATE("&lt;31.12.",BC$10,""))-SUMIFS(Kosztorys!$F:$F,Kosztorys!$D:$D,$B199,Kosztorys!$I:$I,CONCATENATE("&lt;31.12.",BB$10,"")),"x")</f>
        <v/>
      </c>
      <c r="BD199" s="41">
        <f>IF(C199="CAPEX - Długość 1m",IF(SUM(AN199:BC199)=IF(ISERROR(VLOOKUP(B199,JB_tabela,MATCH(BD$9,JB_menu,0)-1,FALSE())),,VLOOKUP(B199,JB_tabela,MATCH(BD$9,JB_menu,0)-1,FALSE())),"OK","nie zgadza się liczba użytych JB"),"OK-ND")</f>
        <v/>
      </c>
      <c r="BH199" s="41">
        <f>IF($C199="OPEX - Koszt 1szt/rok",IF($M199="szt",SUMIFS(Kosztorys!$F:$F,Kosztorys!$D:$D,$B199,Kosztorys!$I:$I,CONCATENATE("&lt;01.01.",BH$10,""))+(SUMIFS(Kosztorys!$F:$F,Kosztorys!$D:$D,$B199,Kosztorys!$I:$I,CONCATENATE("&lt;=31.03.",BH$10,""))-SUMIFS(Kosztorys!$F:$F,Kosztorys!$D:$D,$B199,Kosztorys!$I:$I,CONCATENATE("&lt;=31.12.",BG$10,"")))*0.75+(SUMIFS(Kosztorys!$F:$F,Kosztorys!$D:$D,$B199,Kosztorys!$I:$I,CONCATENATE("&lt;=30.06.",BH$10,""))-SUMIFS(Kosztorys!$F:$F,Kosztorys!$D:$D,$B199,Kosztorys!$I:$I,CONCATENATE("&lt;=31.03.",BH$10,"")))*0.5+(SUMIFS(Kosztorys!$F:$F,Kosztorys!$D:$D,$B199,Kosztorys!$I:$I,CONCATENATE("&lt;=30.09.",BH$10,""))-SUMIFS(Kosztorys!$F:$F,Kosztorys!$D:$D,$B199,Kosztorys!$I:$I,CONCATENATE("&lt;=30.06.",BH$10,"")))*0.25,"nic"),0)</f>
        <v/>
      </c>
      <c r="BI199" s="41">
        <f>IF($C199="OPEX - Koszt 1szt/rok",IF($M199="szt",SUMIFS(Kosztorys!$F:$F,Kosztorys!$D:$D,$B199,Kosztorys!$I:$I,CONCATENATE("&lt;01.01.",BI$10,""))+(SUMIFS(Kosztorys!$F:$F,Kosztorys!$D:$D,$B199,Kosztorys!$I:$I,CONCATENATE("&lt;=31.03.",BI$10,""))-SUMIFS(Kosztorys!$F:$F,Kosztorys!$D:$D,$B199,Kosztorys!$I:$I,CONCATENATE("&lt;=31.12.",BH$10,"")))*0.75+(SUMIFS(Kosztorys!$F:$F,Kosztorys!$D:$D,$B199,Kosztorys!$I:$I,CONCATENATE("&lt;=30.06.",BI$10,""))-SUMIFS(Kosztorys!$F:$F,Kosztorys!$D:$D,$B199,Kosztorys!$I:$I,CONCATENATE("&lt;=31.03.",BI$10,"")))*0.5+(SUMIFS(Kosztorys!$F:$F,Kosztorys!$D:$D,$B199,Kosztorys!$I:$I,CONCATENATE("&lt;=30.09.",BI$10,""))-SUMIFS(Kosztorys!$F:$F,Kosztorys!$D:$D,$B199,Kosztorys!$I:$I,CONCATENATE("&lt;=30.06.",BI$10,"")))*0.25,"nic"),0)</f>
        <v/>
      </c>
      <c r="BJ199" s="41">
        <f>IF($C199="OPEX - Koszt 1szt/rok",IF($M199="szt",SUMIFS(Kosztorys!$F:$F,Kosztorys!$D:$D,$B199,Kosztorys!$I:$I,CONCATENATE("&lt;01.01.",BJ$10,""))+(SUMIFS(Kosztorys!$F:$F,Kosztorys!$D:$D,$B199,Kosztorys!$I:$I,CONCATENATE("&lt;=31.03.",BJ$10,""))-SUMIFS(Kosztorys!$F:$F,Kosztorys!$D:$D,$B199,Kosztorys!$I:$I,CONCATENATE("&lt;=31.12.",BI$10,"")))*0.75+(SUMIFS(Kosztorys!$F:$F,Kosztorys!$D:$D,$B199,Kosztorys!$I:$I,CONCATENATE("&lt;=30.06.",BJ$10,""))-SUMIFS(Kosztorys!$F:$F,Kosztorys!$D:$D,$B199,Kosztorys!$I:$I,CONCATENATE("&lt;=31.03.",BJ$10,"")))*0.5+(SUMIFS(Kosztorys!$F:$F,Kosztorys!$D:$D,$B199,Kosztorys!$I:$I,CONCATENATE("&lt;=30.09.",BJ$10,""))-SUMIFS(Kosztorys!$F:$F,Kosztorys!$D:$D,$B199,Kosztorys!$I:$I,CONCATENATE("&lt;=30.06.",BJ$10,"")))*0.25,"nic"),0)</f>
        <v/>
      </c>
      <c r="BK199" s="41">
        <f>IF($C199="OPEX - Koszt 1szt/rok",IF($M199="szt",SUMIFS(Kosztorys!$F:$F,Kosztorys!$D:$D,$B199,Kosztorys!$I:$I,CONCATENATE("&lt;01.01.",BK$10,""))+(SUMIFS(Kosztorys!$F:$F,Kosztorys!$D:$D,$B199,Kosztorys!$I:$I,CONCATENATE("&lt;=31.03.",BK$10,""))-SUMIFS(Kosztorys!$F:$F,Kosztorys!$D:$D,$B199,Kosztorys!$I:$I,CONCATENATE("&lt;=31.12.",BJ$10,"")))*0.75+(SUMIFS(Kosztorys!$F:$F,Kosztorys!$D:$D,$B199,Kosztorys!$I:$I,CONCATENATE("&lt;=30.06.",BK$10,""))-SUMIFS(Kosztorys!$F:$F,Kosztorys!$D:$D,$B199,Kosztorys!$I:$I,CONCATENATE("&lt;=31.03.",BK$10,"")))*0.5+(SUMIFS(Kosztorys!$F:$F,Kosztorys!$D:$D,$B199,Kosztorys!$I:$I,CONCATENATE("&lt;=30.09.",BK$10,""))-SUMIFS(Kosztorys!$F:$F,Kosztorys!$D:$D,$B199,Kosztorys!$I:$I,CONCATENATE("&lt;=30.06.",BK$10,"")))*0.25,"nic"),0)</f>
        <v/>
      </c>
      <c r="BL199" s="41">
        <f>IF($C199="OPEX - Koszt 1szt/rok",IF($M199="szt",SUMIFS(Kosztorys!$F:$F,Kosztorys!$D:$D,$B199,Kosztorys!$I:$I,CONCATENATE("&lt;01.01.",BL$10,""))+(SUMIFS(Kosztorys!$F:$F,Kosztorys!$D:$D,$B199,Kosztorys!$I:$I,CONCATENATE("&lt;=31.03.",BL$10,""))-SUMIFS(Kosztorys!$F:$F,Kosztorys!$D:$D,$B199,Kosztorys!$I:$I,CONCATENATE("&lt;=31.12.",BK$10,"")))*0.75+(SUMIFS(Kosztorys!$F:$F,Kosztorys!$D:$D,$B199,Kosztorys!$I:$I,CONCATENATE("&lt;=30.06.",BL$10,""))-SUMIFS(Kosztorys!$F:$F,Kosztorys!$D:$D,$B199,Kosztorys!$I:$I,CONCATENATE("&lt;=31.03.",BL$10,"")))*0.5+(SUMIFS(Kosztorys!$F:$F,Kosztorys!$D:$D,$B199,Kosztorys!$I:$I,CONCATENATE("&lt;=30.09.",BL$10,""))-SUMIFS(Kosztorys!$F:$F,Kosztorys!$D:$D,$B199,Kosztorys!$I:$I,CONCATENATE("&lt;=30.06.",BL$10,"")))*0.25,"nic"),0)</f>
        <v/>
      </c>
      <c r="BM199" s="41">
        <f>IF($C199="OPEX - Koszt 1szt/rok",IF($M199="szt",SUMIFS(Kosztorys!$F:$F,Kosztorys!$D:$D,$B199,Kosztorys!$I:$I,CONCATENATE("&lt;01.01.",BM$10,""))+(SUMIFS(Kosztorys!$F:$F,Kosztorys!$D:$D,$B199,Kosztorys!$I:$I,CONCATENATE("&lt;=31.03.",BM$10,""))-SUMIFS(Kosztorys!$F:$F,Kosztorys!$D:$D,$B199,Kosztorys!$I:$I,CONCATENATE("&lt;=31.12.",BL$10,"")))*0.75+(SUMIFS(Kosztorys!$F:$F,Kosztorys!$D:$D,$B199,Kosztorys!$I:$I,CONCATENATE("&lt;=30.06.",BM$10,""))-SUMIFS(Kosztorys!$F:$F,Kosztorys!$D:$D,$B199,Kosztorys!$I:$I,CONCATENATE("&lt;=31.03.",BM$10,"")))*0.5+(SUMIFS(Kosztorys!$F:$F,Kosztorys!$D:$D,$B199,Kosztorys!$I:$I,CONCATENATE("&lt;=30.09.",BM$10,""))-SUMIFS(Kosztorys!$F:$F,Kosztorys!$D:$D,$B199,Kosztorys!$I:$I,CONCATENATE("&lt;=30.06.",BM$10,"")))*0.25,"nic"),0)</f>
        <v/>
      </c>
      <c r="BN199" s="41">
        <f>IF($C199="OPEX - Koszt 1szt/rok",IF($M199="szt",SUMIFS(Kosztorys!$F:$F,Kosztorys!$D:$D,$B199,Kosztorys!$I:$I,CONCATENATE("&lt;01.01.",BN$10,""))+(SUMIFS(Kosztorys!$F:$F,Kosztorys!$D:$D,$B199,Kosztorys!$I:$I,CONCATENATE("&lt;=31.03.",BN$10,""))-SUMIFS(Kosztorys!$F:$F,Kosztorys!$D:$D,$B199,Kosztorys!$I:$I,CONCATENATE("&lt;=31.12.",BM$10,"")))*0.75+(SUMIFS(Kosztorys!$F:$F,Kosztorys!$D:$D,$B199,Kosztorys!$I:$I,CONCATENATE("&lt;=30.06.",BN$10,""))-SUMIFS(Kosztorys!$F:$F,Kosztorys!$D:$D,$B199,Kosztorys!$I:$I,CONCATENATE("&lt;=31.03.",BN$10,"")))*0.5+(SUMIFS(Kosztorys!$F:$F,Kosztorys!$D:$D,$B199,Kosztorys!$I:$I,CONCATENATE("&lt;=30.09.",BN$10,""))-SUMIFS(Kosztorys!$F:$F,Kosztorys!$D:$D,$B199,Kosztorys!$I:$I,CONCATENATE("&lt;=30.06.",BN$10,"")))*0.25,"nic"),0)</f>
        <v/>
      </c>
      <c r="BO199" s="41">
        <f>IF($C199="OPEX - Koszt 1szt/rok",IF($M199="szt",SUMIFS(Kosztorys!$F:$F,Kosztorys!$D:$D,$B199,Kosztorys!$I:$I,CONCATENATE("&lt;01.01.",BO$10,""))+(SUMIFS(Kosztorys!$F:$F,Kosztorys!$D:$D,$B199,Kosztorys!$I:$I,CONCATENATE("&lt;=31.03.",BO$10,""))-SUMIFS(Kosztorys!$F:$F,Kosztorys!$D:$D,$B199,Kosztorys!$I:$I,CONCATENATE("&lt;=31.12.",BN$10,"")))*0.75+(SUMIFS(Kosztorys!$F:$F,Kosztorys!$D:$D,$B199,Kosztorys!$I:$I,CONCATENATE("&lt;=30.06.",BO$10,""))-SUMIFS(Kosztorys!$F:$F,Kosztorys!$D:$D,$B199,Kosztorys!$I:$I,CONCATENATE("&lt;=31.03.",BO$10,"")))*0.5+(SUMIFS(Kosztorys!$F:$F,Kosztorys!$D:$D,$B199,Kosztorys!$I:$I,CONCATENATE("&lt;=30.09.",BO$10,""))-SUMIFS(Kosztorys!$F:$F,Kosztorys!$D:$D,$B199,Kosztorys!$I:$I,CONCATENATE("&lt;=30.06.",BO$10,"")))*0.25,"nic"),0)</f>
        <v/>
      </c>
      <c r="BP199" s="41">
        <f>IF($C199="OPEX - Koszt 1szt/rok",IF($M199="szt",SUMIFS(Kosztorys!$F:$F,Kosztorys!$D:$D,$B199,Kosztorys!$I:$I,CONCATENATE("&lt;01.01.",BP$10,""))+(SUMIFS(Kosztorys!$F:$F,Kosztorys!$D:$D,$B199,Kosztorys!$I:$I,CONCATENATE("&lt;=31.03.",BP$10,""))-SUMIFS(Kosztorys!$F:$F,Kosztorys!$D:$D,$B199,Kosztorys!$I:$I,CONCATENATE("&lt;=31.12.",BO$10,"")))*0.75+(SUMIFS(Kosztorys!$F:$F,Kosztorys!$D:$D,$B199,Kosztorys!$I:$I,CONCATENATE("&lt;=30.06.",BP$10,""))-SUMIFS(Kosztorys!$F:$F,Kosztorys!$D:$D,$B199,Kosztorys!$I:$I,CONCATENATE("&lt;=31.03.",BP$10,"")))*0.5+(SUMIFS(Kosztorys!$F:$F,Kosztorys!$D:$D,$B199,Kosztorys!$I:$I,CONCATENATE("&lt;=30.09.",BP$10,""))-SUMIFS(Kosztorys!$F:$F,Kosztorys!$D:$D,$B199,Kosztorys!$I:$I,CONCATENATE("&lt;=30.06.",BP$10,"")))*0.25,"nic"),0)</f>
        <v/>
      </c>
      <c r="BQ199" s="41">
        <f>IF($C199="OPEX - Koszt 1szt/rok",IF($M199="szt",SUMIFS(Kosztorys!$F:$F,Kosztorys!$D:$D,$B199,Kosztorys!$I:$I,CONCATENATE("&lt;01.01.",BQ$10,""))+(SUMIFS(Kosztorys!$F:$F,Kosztorys!$D:$D,$B199,Kosztorys!$I:$I,CONCATENATE("&lt;=31.03.",BQ$10,""))-SUMIFS(Kosztorys!$F:$F,Kosztorys!$D:$D,$B199,Kosztorys!$I:$I,CONCATENATE("&lt;=31.12.",BP$10,"")))*0.75+(SUMIFS(Kosztorys!$F:$F,Kosztorys!$D:$D,$B199,Kosztorys!$I:$I,CONCATENATE("&lt;=30.06.",BQ$10,""))-SUMIFS(Kosztorys!$F:$F,Kosztorys!$D:$D,$B199,Kosztorys!$I:$I,CONCATENATE("&lt;=31.03.",BQ$10,"")))*0.5+(SUMIFS(Kosztorys!$F:$F,Kosztorys!$D:$D,$B199,Kosztorys!$I:$I,CONCATENATE("&lt;=30.09.",BQ$10,""))-SUMIFS(Kosztorys!$F:$F,Kosztorys!$D:$D,$B199,Kosztorys!$I:$I,CONCATENATE("&lt;=30.06.",BQ$10,"")))*0.25,"nic"),0)</f>
        <v/>
      </c>
      <c r="BR199" s="41">
        <f>IF($C199="OPEX - Koszt 1szt/rok",IF($M199="szt",SUMIFS(Kosztorys!$F:$F,Kosztorys!$D:$D,$B199,Kosztorys!$I:$I,CONCATENATE("&lt;01.01.",BR$10,""))+(SUMIFS(Kosztorys!$F:$F,Kosztorys!$D:$D,$B199,Kosztorys!$I:$I,CONCATENATE("&lt;=31.03.",BR$10,""))-SUMIFS(Kosztorys!$F:$F,Kosztorys!$D:$D,$B199,Kosztorys!$I:$I,CONCATENATE("&lt;=31.12.",BQ$10,"")))*0.75+(SUMIFS(Kosztorys!$F:$F,Kosztorys!$D:$D,$B199,Kosztorys!$I:$I,CONCATENATE("&lt;=30.06.",BR$10,""))-SUMIFS(Kosztorys!$F:$F,Kosztorys!$D:$D,$B199,Kosztorys!$I:$I,CONCATENATE("&lt;=31.03.",BR$10,"")))*0.5+(SUMIFS(Kosztorys!$F:$F,Kosztorys!$D:$D,$B199,Kosztorys!$I:$I,CONCATENATE("&lt;=30.09.",BR$10,""))-SUMIFS(Kosztorys!$F:$F,Kosztorys!$D:$D,$B199,Kosztorys!$I:$I,CONCATENATE("&lt;=30.06.",BR$10,"")))*0.25,"nic"),0)</f>
        <v/>
      </c>
      <c r="BS199" s="41">
        <f>IF($C199="OPEX - Koszt 1szt/rok",IF($M199="szt",SUMIFS(Kosztorys!$F:$F,Kosztorys!$D:$D,$B199,Kosztorys!$I:$I,CONCATENATE("&lt;01.01.",BS$10,""))+(SUMIFS(Kosztorys!$F:$F,Kosztorys!$D:$D,$B199,Kosztorys!$I:$I,CONCATENATE("&lt;=31.03.",BS$10,""))-SUMIFS(Kosztorys!$F:$F,Kosztorys!$D:$D,$B199,Kosztorys!$I:$I,CONCATENATE("&lt;=31.12.",BR$10,"")))*0.75+(SUMIFS(Kosztorys!$F:$F,Kosztorys!$D:$D,$B199,Kosztorys!$I:$I,CONCATENATE("&lt;=30.06.",BS$10,""))-SUMIFS(Kosztorys!$F:$F,Kosztorys!$D:$D,$B199,Kosztorys!$I:$I,CONCATENATE("&lt;=31.03.",BS$10,"")))*0.5+(SUMIFS(Kosztorys!$F:$F,Kosztorys!$D:$D,$B199,Kosztorys!$I:$I,CONCATENATE("&lt;=30.09.",BS$10,""))-SUMIFS(Kosztorys!$F:$F,Kosztorys!$D:$D,$B199,Kosztorys!$I:$I,CONCATENATE("&lt;=30.06.",BS$10,"")))*0.25,"nic"),0)</f>
        <v/>
      </c>
      <c r="BT199" s="41">
        <f>IF($C199="OPEX - Koszt 1szt/rok",IF($M199="szt",SUMIFS(Kosztorys!$F:$F,Kosztorys!$D:$D,$B199,Kosztorys!$I:$I,CONCATENATE("&lt;01.01.",BT$10,""))+(SUMIFS(Kosztorys!$F:$F,Kosztorys!$D:$D,$B199,Kosztorys!$I:$I,CONCATENATE("&lt;=31.03.",BT$10,""))-SUMIFS(Kosztorys!$F:$F,Kosztorys!$D:$D,$B199,Kosztorys!$I:$I,CONCATENATE("&lt;=31.12.",BS$10,"")))*0.75+(SUMIFS(Kosztorys!$F:$F,Kosztorys!$D:$D,$B199,Kosztorys!$I:$I,CONCATENATE("&lt;=30.06.",BT$10,""))-SUMIFS(Kosztorys!$F:$F,Kosztorys!$D:$D,$B199,Kosztorys!$I:$I,CONCATENATE("&lt;=31.03.",BT$10,"")))*0.5+(SUMIFS(Kosztorys!$F:$F,Kosztorys!$D:$D,$B199,Kosztorys!$I:$I,CONCATENATE("&lt;=30.09.",BT$10,""))-SUMIFS(Kosztorys!$F:$F,Kosztorys!$D:$D,$B199,Kosztorys!$I:$I,CONCATENATE("&lt;=30.06.",BT$10,"")))*0.25,"nic"),0)</f>
        <v/>
      </c>
      <c r="BU199" s="41">
        <f>IF($C199="OPEX - Koszt 1szt/rok",IF($M199="szt",SUMIFS(Kosztorys!$F:$F,Kosztorys!$D:$D,$B199,Kosztorys!$I:$I,CONCATENATE("&lt;01.01.",BU$10,""))+(SUMIFS(Kosztorys!$F:$F,Kosztorys!$D:$D,$B199,Kosztorys!$I:$I,CONCATENATE("&lt;=31.03.",BU$10,""))-SUMIFS(Kosztorys!$F:$F,Kosztorys!$D:$D,$B199,Kosztorys!$I:$I,CONCATENATE("&lt;=31.12.",BT$10,"")))*0.75+(SUMIFS(Kosztorys!$F:$F,Kosztorys!$D:$D,$B199,Kosztorys!$I:$I,CONCATENATE("&lt;=30.06.",BU$10,""))-SUMIFS(Kosztorys!$F:$F,Kosztorys!$D:$D,$B199,Kosztorys!$I:$I,CONCATENATE("&lt;=31.03.",BU$10,"")))*0.5+(SUMIFS(Kosztorys!$F:$F,Kosztorys!$D:$D,$B199,Kosztorys!$I:$I,CONCATENATE("&lt;=30.09.",BU$10,""))-SUMIFS(Kosztorys!$F:$F,Kosztorys!$D:$D,$B199,Kosztorys!$I:$I,CONCATENATE("&lt;=30.06.",BU$10,"")))*0.25,"nic"),0)</f>
        <v/>
      </c>
      <c r="BV199" s="41">
        <f>IF($C199="OPEX - Koszt 1szt/rok",IF($M199="szt",SUMIFS(Kosztorys!$F:$F,Kosztorys!$D:$D,$B199,Kosztorys!$I:$I,CONCATENATE("&lt;01.01.",BV$10,""))+(SUMIFS(Kosztorys!$F:$F,Kosztorys!$D:$D,$B199,Kosztorys!$I:$I,CONCATENATE("&lt;=31.03.",BV$10,""))-SUMIFS(Kosztorys!$F:$F,Kosztorys!$D:$D,$B199,Kosztorys!$I:$I,CONCATENATE("&lt;=31.12.",BU$10,"")))*0.75+(SUMIFS(Kosztorys!$F:$F,Kosztorys!$D:$D,$B199,Kosztorys!$I:$I,CONCATENATE("&lt;=30.06.",BV$10,""))-SUMIFS(Kosztorys!$F:$F,Kosztorys!$D:$D,$B199,Kosztorys!$I:$I,CONCATENATE("&lt;=31.03.",BV$10,"")))*0.5+(SUMIFS(Kosztorys!$F:$F,Kosztorys!$D:$D,$B199,Kosztorys!$I:$I,CONCATENATE("&lt;=30.09.",BV$10,""))-SUMIFS(Kosztorys!$F:$F,Kosztorys!$D:$D,$B199,Kosztorys!$I:$I,CONCATENATE("&lt;=30.06.",BV$10,"")))*0.25,"nic"),0)</f>
        <v/>
      </c>
      <c r="BW199" s="41">
        <f>IF($C199="OPEX - Koszt 1szt/rok",IF($M199="szt",SUMIFS(Kosztorys!$F:$F,Kosztorys!$D:$D,$B199,Kosztorys!$I:$I,CONCATENATE("&lt;01.01.",BW$10,""))+(SUMIFS(Kosztorys!$F:$F,Kosztorys!$D:$D,$B199,Kosztorys!$I:$I,CONCATENATE("&lt;=31.03.",BW$10,""))-SUMIFS(Kosztorys!$F:$F,Kosztorys!$D:$D,$B199,Kosztorys!$I:$I,CONCATENATE("&lt;=31.12.",BV$10,"")))*0.75+(SUMIFS(Kosztorys!$F:$F,Kosztorys!$D:$D,$B199,Kosztorys!$I:$I,CONCATENATE("&lt;=30.06.",BW$10,""))-SUMIFS(Kosztorys!$F:$F,Kosztorys!$D:$D,$B199,Kosztorys!$I:$I,CONCATENATE("&lt;=31.03.",BW$10,"")))*0.5+(SUMIFS(Kosztorys!$F:$F,Kosztorys!$D:$D,$B199,Kosztorys!$I:$I,CONCATENATE("&lt;=30.09.",BW$10,""))-SUMIFS(Kosztorys!$F:$F,Kosztorys!$D:$D,$B199,Kosztorys!$I:$I,CONCATENATE("&lt;=30.06.",BW$10,"")))*0.25,"nic"),0)</f>
        <v/>
      </c>
      <c r="BX199" s="41">
        <f>IF(C199="OPEX - Koszt 1szt/rok",IF(MAX(BH199:BW199)=IF(ISERROR(VLOOKUP(B199,JB_tabela,MATCH(BX$9,JB_menu,0)-1,FALSE())),,VLOOKUP(B199,JB_tabela,MATCH(BX$9,JB_menu,0)-1,FALSE())),"OK","nie zgadza się liczba użytych JB"),"OK-ND")</f>
        <v/>
      </c>
      <c r="CB199" s="41">
        <f>IF($C199="OPEX - Długość 1m koszt/rok",IF($M199="m",SUMIFS(Kosztorys!$F:$F,Kosztorys!$D:$D,$B199,Kosztorys!$I:$I,CONCATENATE("&lt;01.01.",CB$10,""))+(SUMIFS(Kosztorys!$F:$F,Kosztorys!$D:$D,$B199,Kosztorys!$I:$I,CONCATENATE("&lt;=31.03.",CB$10,""))-SUMIFS(Kosztorys!$F:$F,Kosztorys!$D:$D,$B199,Kosztorys!$I:$I,CONCATENATE("&lt;=31.12.",CA$10,"")))*0.75+(SUMIFS(Kosztorys!$F:$F,Kosztorys!$D:$D,$B199,Kosztorys!$I:$I,CONCATENATE("&lt;=30.06.",CB$10,""))-SUMIFS(Kosztorys!$F:$F,Kosztorys!$D:$D,$B199,Kosztorys!$I:$I,CONCATENATE("&lt;=31.03.",CB$10,"")))*0.5+(SUMIFS(Kosztorys!$F:$F,Kosztorys!$D:$D,$B199,Kosztorys!$I:$I,CONCATENATE("&lt;=30.09.",CB$10,""))-SUMIFS(Kosztorys!$F:$F,Kosztorys!$D:$D,$B199,Kosztorys!$I:$I,CONCATENATE("&lt;=30.06.",CB$10,"")))*0.25,"nic"),0)</f>
        <v/>
      </c>
      <c r="CC199" s="41">
        <f>IF($C199="OPEX - Długość 1m koszt/rok",IF($M199="m",SUMIFS(Kosztorys!$F:$F,Kosztorys!$D:$D,$B199,Kosztorys!$I:$I,CONCATENATE("&lt;01.01.",CC$10,""))+(SUMIFS(Kosztorys!$F:$F,Kosztorys!$D:$D,$B199,Kosztorys!$I:$I,CONCATENATE("&lt;=31.03.",CC$10,""))-SUMIFS(Kosztorys!$F:$F,Kosztorys!$D:$D,$B199,Kosztorys!$I:$I,CONCATENATE("&lt;=31.12.",CB$10,"")))*0.75+(SUMIFS(Kosztorys!$F:$F,Kosztorys!$D:$D,$B199,Kosztorys!$I:$I,CONCATENATE("&lt;=30.06.",CC$10,""))-SUMIFS(Kosztorys!$F:$F,Kosztorys!$D:$D,$B199,Kosztorys!$I:$I,CONCATENATE("&lt;=31.03.",CC$10,"")))*0.5+(SUMIFS(Kosztorys!$F:$F,Kosztorys!$D:$D,$B199,Kosztorys!$I:$I,CONCATENATE("&lt;=30.09.",CC$10,""))-SUMIFS(Kosztorys!$F:$F,Kosztorys!$D:$D,$B199,Kosztorys!$I:$I,CONCATENATE("&lt;=30.06.",CC$10,"")))*0.25,"nic"),0)</f>
        <v/>
      </c>
      <c r="CD199" s="41">
        <f>IF($C199="OPEX - Długość 1m koszt/rok",IF($M199="m",SUMIFS(Kosztorys!$F:$F,Kosztorys!$D:$D,$B199,Kosztorys!$I:$I,CONCATENATE("&lt;01.01.",CD$10,""))+(SUMIFS(Kosztorys!$F:$F,Kosztorys!$D:$D,$B199,Kosztorys!$I:$I,CONCATENATE("&lt;=31.03.",CD$10,""))-SUMIFS(Kosztorys!$F:$F,Kosztorys!$D:$D,$B199,Kosztorys!$I:$I,CONCATENATE("&lt;=31.12.",CC$10,"")))*0.75+(SUMIFS(Kosztorys!$F:$F,Kosztorys!$D:$D,$B199,Kosztorys!$I:$I,CONCATENATE("&lt;=30.06.",CD$10,""))-SUMIFS(Kosztorys!$F:$F,Kosztorys!$D:$D,$B199,Kosztorys!$I:$I,CONCATENATE("&lt;=31.03.",CD$10,"")))*0.5+(SUMIFS(Kosztorys!$F:$F,Kosztorys!$D:$D,$B199,Kosztorys!$I:$I,CONCATENATE("&lt;=30.09.",CD$10,""))-SUMIFS(Kosztorys!$F:$F,Kosztorys!$D:$D,$B199,Kosztorys!$I:$I,CONCATENATE("&lt;=30.06.",CD$10,"")))*0.25,"nic"),0)</f>
        <v/>
      </c>
      <c r="CE199" s="41">
        <f>IF($C199="OPEX - Długość 1m koszt/rok",IF($M199="m",SUMIFS(Kosztorys!$F:$F,Kosztorys!$D:$D,$B199,Kosztorys!$I:$I,CONCATENATE("&lt;01.01.",CE$10,""))+(SUMIFS(Kosztorys!$F:$F,Kosztorys!$D:$D,$B199,Kosztorys!$I:$I,CONCATENATE("&lt;=31.03.",CE$10,""))-SUMIFS(Kosztorys!$F:$F,Kosztorys!$D:$D,$B199,Kosztorys!$I:$I,CONCATENATE("&lt;=31.12.",CD$10,"")))*0.75+(SUMIFS(Kosztorys!$F:$F,Kosztorys!$D:$D,$B199,Kosztorys!$I:$I,CONCATENATE("&lt;=30.06.",CE$10,""))-SUMIFS(Kosztorys!$F:$F,Kosztorys!$D:$D,$B199,Kosztorys!$I:$I,CONCATENATE("&lt;=31.03.",CE$10,"")))*0.5+(SUMIFS(Kosztorys!$F:$F,Kosztorys!$D:$D,$B199,Kosztorys!$I:$I,CONCATENATE("&lt;=30.09.",CE$10,""))-SUMIFS(Kosztorys!$F:$F,Kosztorys!$D:$D,$B199,Kosztorys!$I:$I,CONCATENATE("&lt;=30.06.",CE$10,"")))*0.25,"nic"),0)</f>
        <v/>
      </c>
      <c r="CF199" s="41">
        <f>IF($C199="OPEX - Długość 1m koszt/rok",IF($M199="m",SUMIFS(Kosztorys!$F:$F,Kosztorys!$D:$D,$B199,Kosztorys!$I:$I,CONCATENATE("&lt;01.01.",CF$10,""))+(SUMIFS(Kosztorys!$F:$F,Kosztorys!$D:$D,$B199,Kosztorys!$I:$I,CONCATENATE("&lt;=31.03.",CF$10,""))-SUMIFS(Kosztorys!$F:$F,Kosztorys!$D:$D,$B199,Kosztorys!$I:$I,CONCATENATE("&lt;=31.12.",CE$10,"")))*0.75+(SUMIFS(Kosztorys!$F:$F,Kosztorys!$D:$D,$B199,Kosztorys!$I:$I,CONCATENATE("&lt;=30.06.",CF$10,""))-SUMIFS(Kosztorys!$F:$F,Kosztorys!$D:$D,$B199,Kosztorys!$I:$I,CONCATENATE("&lt;=31.03.",CF$10,"")))*0.5+(SUMIFS(Kosztorys!$F:$F,Kosztorys!$D:$D,$B199,Kosztorys!$I:$I,CONCATENATE("&lt;=30.09.",CF$10,""))-SUMIFS(Kosztorys!$F:$F,Kosztorys!$D:$D,$B199,Kosztorys!$I:$I,CONCATENATE("&lt;=30.06.",CF$10,"")))*0.25,"nic"),0)</f>
        <v/>
      </c>
      <c r="CG199" s="41">
        <f>IF($C199="OPEX - Długość 1m koszt/rok",IF($M199="m",SUMIFS(Kosztorys!$F:$F,Kosztorys!$D:$D,$B199,Kosztorys!$I:$I,CONCATENATE("&lt;01.01.",CG$10,""))+(SUMIFS(Kosztorys!$F:$F,Kosztorys!$D:$D,$B199,Kosztorys!$I:$I,CONCATENATE("&lt;=31.03.",CG$10,""))-SUMIFS(Kosztorys!$F:$F,Kosztorys!$D:$D,$B199,Kosztorys!$I:$I,CONCATENATE("&lt;=31.12.",CF$10,"")))*0.75+(SUMIFS(Kosztorys!$F:$F,Kosztorys!$D:$D,$B199,Kosztorys!$I:$I,CONCATENATE("&lt;=30.06.",CG$10,""))-SUMIFS(Kosztorys!$F:$F,Kosztorys!$D:$D,$B199,Kosztorys!$I:$I,CONCATENATE("&lt;=31.03.",CG$10,"")))*0.5+(SUMIFS(Kosztorys!$F:$F,Kosztorys!$D:$D,$B199,Kosztorys!$I:$I,CONCATENATE("&lt;=30.09.",CG$10,""))-SUMIFS(Kosztorys!$F:$F,Kosztorys!$D:$D,$B199,Kosztorys!$I:$I,CONCATENATE("&lt;=30.06.",CG$10,"")))*0.25,"nic"),0)</f>
        <v/>
      </c>
      <c r="CH199" s="41">
        <f>IF($C199="OPEX - Długość 1m koszt/rok",IF($M199="m",SUMIFS(Kosztorys!$F:$F,Kosztorys!$D:$D,$B199,Kosztorys!$I:$I,CONCATENATE("&lt;01.01.",CH$10,""))+(SUMIFS(Kosztorys!$F:$F,Kosztorys!$D:$D,$B199,Kosztorys!$I:$I,CONCATENATE("&lt;=31.03.",CH$10,""))-SUMIFS(Kosztorys!$F:$F,Kosztorys!$D:$D,$B199,Kosztorys!$I:$I,CONCATENATE("&lt;=31.12.",CG$10,"")))*0.75+(SUMIFS(Kosztorys!$F:$F,Kosztorys!$D:$D,$B199,Kosztorys!$I:$I,CONCATENATE("&lt;=30.06.",CH$10,""))-SUMIFS(Kosztorys!$F:$F,Kosztorys!$D:$D,$B199,Kosztorys!$I:$I,CONCATENATE("&lt;=31.03.",CH$10,"")))*0.5+(SUMIFS(Kosztorys!$F:$F,Kosztorys!$D:$D,$B199,Kosztorys!$I:$I,CONCATENATE("&lt;=30.09.",CH$10,""))-SUMIFS(Kosztorys!$F:$F,Kosztorys!$D:$D,$B199,Kosztorys!$I:$I,CONCATENATE("&lt;=30.06.",CH$10,"")))*0.25,"nic"),0)</f>
        <v/>
      </c>
      <c r="CI199" s="41">
        <f>IF($C199="OPEX - Długość 1m koszt/rok",IF($M199="m",SUMIFS(Kosztorys!$F:$F,Kosztorys!$D:$D,$B199,Kosztorys!$I:$I,CONCATENATE("&lt;01.01.",CI$10,""))+(SUMIFS(Kosztorys!$F:$F,Kosztorys!$D:$D,$B199,Kosztorys!$I:$I,CONCATENATE("&lt;=31.03.",CI$10,""))-SUMIFS(Kosztorys!$F:$F,Kosztorys!$D:$D,$B199,Kosztorys!$I:$I,CONCATENATE("&lt;=31.12.",CH$10,"")))*0.75+(SUMIFS(Kosztorys!$F:$F,Kosztorys!$D:$D,$B199,Kosztorys!$I:$I,CONCATENATE("&lt;=30.06.",CI$10,""))-SUMIFS(Kosztorys!$F:$F,Kosztorys!$D:$D,$B199,Kosztorys!$I:$I,CONCATENATE("&lt;=31.03.",CI$10,"")))*0.5+(SUMIFS(Kosztorys!$F:$F,Kosztorys!$D:$D,$B199,Kosztorys!$I:$I,CONCATENATE("&lt;=30.09.",CI$10,""))-SUMIFS(Kosztorys!$F:$F,Kosztorys!$D:$D,$B199,Kosztorys!$I:$I,CONCATENATE("&lt;=30.06.",CI$10,"")))*0.25,"nic"),0)</f>
        <v/>
      </c>
      <c r="CJ199" s="41">
        <f>IF($C199="OPEX - Długość 1m koszt/rok",IF($M199="m",SUMIFS(Kosztorys!$F:$F,Kosztorys!$D:$D,$B199,Kosztorys!$I:$I,CONCATENATE("&lt;01.01.",CJ$10,""))+(SUMIFS(Kosztorys!$F:$F,Kosztorys!$D:$D,$B199,Kosztorys!$I:$I,CONCATENATE("&lt;=31.03.",CJ$10,""))-SUMIFS(Kosztorys!$F:$F,Kosztorys!$D:$D,$B199,Kosztorys!$I:$I,CONCATENATE("&lt;=31.12.",CI$10,"")))*0.75+(SUMIFS(Kosztorys!$F:$F,Kosztorys!$D:$D,$B199,Kosztorys!$I:$I,CONCATENATE("&lt;=30.06.",CJ$10,""))-SUMIFS(Kosztorys!$F:$F,Kosztorys!$D:$D,$B199,Kosztorys!$I:$I,CONCATENATE("&lt;=31.03.",CJ$10,"")))*0.5+(SUMIFS(Kosztorys!$F:$F,Kosztorys!$D:$D,$B199,Kosztorys!$I:$I,CONCATENATE("&lt;=30.09.",CJ$10,""))-SUMIFS(Kosztorys!$F:$F,Kosztorys!$D:$D,$B199,Kosztorys!$I:$I,CONCATENATE("&lt;=30.06.",CJ$10,"")))*0.25,"nic"),0)</f>
        <v/>
      </c>
      <c r="CK199" s="41">
        <f>IF($C199="OPEX - Długość 1m koszt/rok",IF($M199="m",SUMIFS(Kosztorys!$F:$F,Kosztorys!$D:$D,$B199,Kosztorys!$I:$I,CONCATENATE("&lt;01.01.",CK$10,""))+(SUMIFS(Kosztorys!$F:$F,Kosztorys!$D:$D,$B199,Kosztorys!$I:$I,CONCATENATE("&lt;=31.03.",CK$10,""))-SUMIFS(Kosztorys!$F:$F,Kosztorys!$D:$D,$B199,Kosztorys!$I:$I,CONCATENATE("&lt;=31.12.",CJ$10,"")))*0.75+(SUMIFS(Kosztorys!$F:$F,Kosztorys!$D:$D,$B199,Kosztorys!$I:$I,CONCATENATE("&lt;=30.06.",CK$10,""))-SUMIFS(Kosztorys!$F:$F,Kosztorys!$D:$D,$B199,Kosztorys!$I:$I,CONCATENATE("&lt;=31.03.",CK$10,"")))*0.5+(SUMIFS(Kosztorys!$F:$F,Kosztorys!$D:$D,$B199,Kosztorys!$I:$I,CONCATENATE("&lt;=30.09.",CK$10,""))-SUMIFS(Kosztorys!$F:$F,Kosztorys!$D:$D,$B199,Kosztorys!$I:$I,CONCATENATE("&lt;=30.06.",CK$10,"")))*0.25,"nic"),0)</f>
        <v/>
      </c>
      <c r="CL199" s="41">
        <f>IF($C199="OPEX - Długość 1m koszt/rok",IF($M199="m",SUMIFS(Kosztorys!$F:$F,Kosztorys!$D:$D,$B199,Kosztorys!$I:$I,CONCATENATE("&lt;01.01.",CL$10,""))+(SUMIFS(Kosztorys!$F:$F,Kosztorys!$D:$D,$B199,Kosztorys!$I:$I,CONCATENATE("&lt;=31.03.",CL$10,""))-SUMIFS(Kosztorys!$F:$F,Kosztorys!$D:$D,$B199,Kosztorys!$I:$I,CONCATENATE("&lt;=31.12.",CK$10,"")))*0.75+(SUMIFS(Kosztorys!$F:$F,Kosztorys!$D:$D,$B199,Kosztorys!$I:$I,CONCATENATE("&lt;=30.06.",CL$10,""))-SUMIFS(Kosztorys!$F:$F,Kosztorys!$D:$D,$B199,Kosztorys!$I:$I,CONCATENATE("&lt;=31.03.",CL$10,"")))*0.5+(SUMIFS(Kosztorys!$F:$F,Kosztorys!$D:$D,$B199,Kosztorys!$I:$I,CONCATENATE("&lt;=30.09.",CL$10,""))-SUMIFS(Kosztorys!$F:$F,Kosztorys!$D:$D,$B199,Kosztorys!$I:$I,CONCATENATE("&lt;=30.06.",CL$10,"")))*0.25,"nic"),0)</f>
        <v/>
      </c>
      <c r="CM199" s="41">
        <f>IF($C199="OPEX - Długość 1m koszt/rok",IF($M199="m",SUMIFS(Kosztorys!$F:$F,Kosztorys!$D:$D,$B199,Kosztorys!$I:$I,CONCATENATE("&lt;01.01.",CM$10,""))+(SUMIFS(Kosztorys!$F:$F,Kosztorys!$D:$D,$B199,Kosztorys!$I:$I,CONCATENATE("&lt;=31.03.",CM$10,""))-SUMIFS(Kosztorys!$F:$F,Kosztorys!$D:$D,$B199,Kosztorys!$I:$I,CONCATENATE("&lt;=31.12.",CL$10,"")))*0.75+(SUMIFS(Kosztorys!$F:$F,Kosztorys!$D:$D,$B199,Kosztorys!$I:$I,CONCATENATE("&lt;=30.06.",CM$10,""))-SUMIFS(Kosztorys!$F:$F,Kosztorys!$D:$D,$B199,Kosztorys!$I:$I,CONCATENATE("&lt;=31.03.",CM$10,"")))*0.5+(SUMIFS(Kosztorys!$F:$F,Kosztorys!$D:$D,$B199,Kosztorys!$I:$I,CONCATENATE("&lt;=30.09.",CM$10,""))-SUMIFS(Kosztorys!$F:$F,Kosztorys!$D:$D,$B199,Kosztorys!$I:$I,CONCATENATE("&lt;=30.06.",CM$10,"")))*0.25,"nic"),0)</f>
        <v/>
      </c>
      <c r="CN199" s="41">
        <f>IF($C199="OPEX - Długość 1m koszt/rok",IF($M199="m",SUMIFS(Kosztorys!$F:$F,Kosztorys!$D:$D,$B199,Kosztorys!$I:$I,CONCATENATE("&lt;01.01.",CN$10,""))+(SUMIFS(Kosztorys!$F:$F,Kosztorys!$D:$D,$B199,Kosztorys!$I:$I,CONCATENATE("&lt;=31.03.",CN$10,""))-SUMIFS(Kosztorys!$F:$F,Kosztorys!$D:$D,$B199,Kosztorys!$I:$I,CONCATENATE("&lt;=31.12.",CM$10,"")))*0.75+(SUMIFS(Kosztorys!$F:$F,Kosztorys!$D:$D,$B199,Kosztorys!$I:$I,CONCATENATE("&lt;=30.06.",CN$10,""))-SUMIFS(Kosztorys!$F:$F,Kosztorys!$D:$D,$B199,Kosztorys!$I:$I,CONCATENATE("&lt;=31.03.",CN$10,"")))*0.5+(SUMIFS(Kosztorys!$F:$F,Kosztorys!$D:$D,$B199,Kosztorys!$I:$I,CONCATENATE("&lt;=30.09.",CN$10,""))-SUMIFS(Kosztorys!$F:$F,Kosztorys!$D:$D,$B199,Kosztorys!$I:$I,CONCATENATE("&lt;=30.06.",CN$10,"")))*0.25,"nic"),0)</f>
        <v/>
      </c>
      <c r="CO199" s="41">
        <f>IF($C199="OPEX - Długość 1m koszt/rok",IF($M199="m",SUMIFS(Kosztorys!$F:$F,Kosztorys!$D:$D,$B199,Kosztorys!$I:$I,CONCATENATE("&lt;01.01.",CO$10,""))+(SUMIFS(Kosztorys!$F:$F,Kosztorys!$D:$D,$B199,Kosztorys!$I:$I,CONCATENATE("&lt;=31.03.",CO$10,""))-SUMIFS(Kosztorys!$F:$F,Kosztorys!$D:$D,$B199,Kosztorys!$I:$I,CONCATENATE("&lt;=31.12.",CN$10,"")))*0.75+(SUMIFS(Kosztorys!$F:$F,Kosztorys!$D:$D,$B199,Kosztorys!$I:$I,CONCATENATE("&lt;=30.06.",CO$10,""))-SUMIFS(Kosztorys!$F:$F,Kosztorys!$D:$D,$B199,Kosztorys!$I:$I,CONCATENATE("&lt;=31.03.",CO$10,"")))*0.5+(SUMIFS(Kosztorys!$F:$F,Kosztorys!$D:$D,$B199,Kosztorys!$I:$I,CONCATENATE("&lt;=30.09.",CO$10,""))-SUMIFS(Kosztorys!$F:$F,Kosztorys!$D:$D,$B199,Kosztorys!$I:$I,CONCATENATE("&lt;=30.06.",CO$10,"")))*0.25,"nic"),0)</f>
        <v/>
      </c>
      <c r="CP199" s="41">
        <f>IF($C199="OPEX - Długość 1m koszt/rok",IF($M199="m",SUMIFS(Kosztorys!$F:$F,Kosztorys!$D:$D,$B199,Kosztorys!$I:$I,CONCATENATE("&lt;01.01.",CP$10,""))+(SUMIFS(Kosztorys!$F:$F,Kosztorys!$D:$D,$B199,Kosztorys!$I:$I,CONCATENATE("&lt;=31.03.",CP$10,""))-SUMIFS(Kosztorys!$F:$F,Kosztorys!$D:$D,$B199,Kosztorys!$I:$I,CONCATENATE("&lt;=31.12.",CO$10,"")))*0.75+(SUMIFS(Kosztorys!$F:$F,Kosztorys!$D:$D,$B199,Kosztorys!$I:$I,CONCATENATE("&lt;=30.06.",CP$10,""))-SUMIFS(Kosztorys!$F:$F,Kosztorys!$D:$D,$B199,Kosztorys!$I:$I,CONCATENATE("&lt;=31.03.",CP$10,"")))*0.5+(SUMIFS(Kosztorys!$F:$F,Kosztorys!$D:$D,$B199,Kosztorys!$I:$I,CONCATENATE("&lt;=30.09.",CP$10,""))-SUMIFS(Kosztorys!$F:$F,Kosztorys!$D:$D,$B199,Kosztorys!$I:$I,CONCATENATE("&lt;=30.06.",CP$10,"")))*0.25,"nic"),0)</f>
        <v/>
      </c>
      <c r="CQ199" s="41">
        <f>IF($C199="OPEX - Długość 1m koszt/rok",IF($M199="m",SUMIFS(Kosztorys!$F:$F,Kosztorys!$D:$D,$B199,Kosztorys!$I:$I,CONCATENATE("&lt;01.01.",CQ$10,""))+(SUMIFS(Kosztorys!$F:$F,Kosztorys!$D:$D,$B199,Kosztorys!$I:$I,CONCATENATE("&lt;=31.03.",CQ$10,""))-SUMIFS(Kosztorys!$F:$F,Kosztorys!$D:$D,$B199,Kosztorys!$I:$I,CONCATENATE("&lt;=31.12.",CP$10,"")))*0.75+(SUMIFS(Kosztorys!$F:$F,Kosztorys!$D:$D,$B199,Kosztorys!$I:$I,CONCATENATE("&lt;=30.06.",CQ$10,""))-SUMIFS(Kosztorys!$F:$F,Kosztorys!$D:$D,$B199,Kosztorys!$I:$I,CONCATENATE("&lt;=31.03.",CQ$10,"")))*0.5+(SUMIFS(Kosztorys!$F:$F,Kosztorys!$D:$D,$B199,Kosztorys!$I:$I,CONCATENATE("&lt;=30.09.",CQ$10,""))-SUMIFS(Kosztorys!$F:$F,Kosztorys!$D:$D,$B199,Kosztorys!$I:$I,CONCATENATE("&lt;=30.06.",CQ$10,"")))*0.25,"nic"),0)</f>
        <v/>
      </c>
      <c r="CR199" s="41">
        <f>IF(C199="OPEX - Długość 1m koszt/rok",IF(MAX(CB199:CQ199)=IF(ISERROR(VLOOKUP(B199,JB_tabela,MATCH(CR$9,JB_menu,0)-1,FALSE())),,VLOOKUP(B199,JB_tabela,MATCH(CR$9,JB_menu,0)-1,FALSE())),"OK","nie zgadza się liczba użytych JB"),"OK-ND")</f>
        <v/>
      </c>
      <c r="CS199" s="41">
        <f>IFERROR(VLOOKUP($C199,$CY$2:$CZ$7,2,FALSE()),"ERROR")</f>
        <v/>
      </c>
      <c r="CV199" s="41">
        <f>$Q199</f>
        <v/>
      </c>
      <c r="CW199" s="41">
        <f>$R199</f>
        <v/>
      </c>
      <c r="CX199" s="41">
        <f>$S199</f>
        <v/>
      </c>
      <c r="CY199" s="41">
        <f>ROUND(IF(LEFT($C199,4)="CAPE",ROUND($E199*$H199,2)*OFFSET(T199,0,$CS199),0),2)</f>
        <v/>
      </c>
      <c r="CZ199" s="41">
        <f>ROUND(IF(LEFT($C199,4)="CAPE",ROUND($E199*$H199,2)*OFFSET(U199,0,$CS199),0),2)</f>
        <v/>
      </c>
      <c r="DA199" s="41">
        <f>ROUND(IF(LEFT($C199,4)="CAPE",ROUND($E199*$H199,2)*OFFSET(V199,0,$CS199),0),2)</f>
        <v/>
      </c>
      <c r="DB199" s="41">
        <f>ROUND(IF(LEFT($C199,4)="CAPE",ROUND($E199*$H199,2)*OFFSET(W199,0,$CS199),0),2)</f>
        <v/>
      </c>
      <c r="DC199" s="41">
        <f>ROUND(IF(LEFT($C199,4)="CAPE",ROUND($E199*$H199,2)*OFFSET(X199,0,$CS199),0),2)</f>
        <v/>
      </c>
      <c r="DD199" s="41">
        <f>ROUND(IF(LEFT($C199,4)="CAPE",ROUND($E199*$H199,2)*OFFSET(Y199,0,$CS199),0),2)</f>
        <v/>
      </c>
      <c r="DE199" s="41">
        <f>ROUND(IF(LEFT($C199,4)="CAPE",ROUND($E199*$H199,2)*OFFSET(Z199,0,$CS199),0),2)</f>
        <v/>
      </c>
      <c r="DF199" s="41">
        <f>ROUND(IF(LEFT($C199,4)="CAPE",ROUND($E199*$H199,2)*OFFSET(AA199,0,$CS199),0),2)</f>
        <v/>
      </c>
      <c r="DG199" s="41">
        <f>ROUND(IF(LEFT($C199,4)="CAPE",ROUND($E199*$H199,2)*OFFSET(AB199,0,$CS199),0),2)</f>
        <v/>
      </c>
      <c r="DH199" s="41">
        <f>ROUND(IF(LEFT($C199,4)="CAPE",ROUND($E199*$H199,2)*OFFSET(AC199,0,$CS199),0),2)</f>
        <v/>
      </c>
      <c r="DI199" s="41">
        <f>ROUND(IF(LEFT($C199,4)="CAPE",ROUND($E199*$H199,2)*OFFSET(AD199,0,$CS199),0),2)</f>
        <v/>
      </c>
      <c r="DJ199" s="41">
        <f>ROUND(IF(LEFT($C199,4)="CAPE",ROUND($E199*$H199,2)*OFFSET(AE199,0,$CS199),0),2)</f>
        <v/>
      </c>
      <c r="DK199" s="41">
        <f>ROUND(IF(LEFT($C199,4)="CAPE",ROUND($E199*$H199,2)*OFFSET(AF199,0,$CS199),0),2)</f>
        <v/>
      </c>
      <c r="DL199" s="41">
        <f>ROUND(IF(LEFT($C199,4)="CAPE",ROUND($E199*$H199,2)*OFFSET(AG199,0,$CS199),0),2)</f>
        <v/>
      </c>
      <c r="DM199" s="41">
        <f>ROUND(IF(LEFT($C199,4)="CAPE",ROUND($E199*$H199,2)*OFFSET(AH199,0,$CS199),0),2)</f>
        <v/>
      </c>
      <c r="DN199" s="41">
        <f>ROUND(IF(LEFT($C199,4)="CAPE",ROUND($E199*$H199,2)*OFFSET(AI199,0,$CS199),0),2)</f>
        <v/>
      </c>
      <c r="DP199" s="41">
        <f>$Q199</f>
        <v/>
      </c>
      <c r="DQ199" s="41">
        <f>$R199</f>
        <v/>
      </c>
      <c r="DR199" s="41">
        <f>$S199</f>
        <v/>
      </c>
      <c r="DS199" s="41">
        <f>ROUND(IF(LEFT($C199,4)="OPEX",$E199*$H199*OFFSET($T199,0,$CS199),0),2)</f>
        <v/>
      </c>
      <c r="DT199" s="41">
        <f>ROUND(IF(LEFT($C199,4)="OPEX",$E199*$H199*OFFSET($U199,0,$CS199),0),2)</f>
        <v/>
      </c>
      <c r="DU199" s="41">
        <f>ROUND(IF(LEFT($C199,4)="OPEX",$E199*$H199*OFFSET($V199,0,$CS199),0),2)</f>
        <v/>
      </c>
      <c r="DV199" s="41">
        <f>ROUND(IF(LEFT($C199,4)="OPEX",$E199*$H199*OFFSET($W199,0,$CS199),0),2)</f>
        <v/>
      </c>
      <c r="DW199" s="41">
        <f>ROUND(IF(LEFT($C199,4)="OPEX",$E199*$H199*OFFSET($X199,0,$CS199),0),2)</f>
        <v/>
      </c>
      <c r="DX199" s="41">
        <f>ROUND(IF(LEFT($C199,4)="OPEX",$E199*$H199*OFFSET($Y199,0,$CS199),0),2)</f>
        <v/>
      </c>
      <c r="DY199" s="41">
        <f>ROUND(IF(LEFT($C199,4)="OPEX",$E199*$H199*OFFSET($Z199,0,$CS199),0),2)</f>
        <v/>
      </c>
      <c r="DZ199" s="41">
        <f>ROUND(IF(LEFT($C199,4)="OPEX",$E199*$H199*OFFSET($AA199,0,$CS199),0),2)</f>
        <v/>
      </c>
      <c r="EA199" s="41">
        <f>ROUND(IF(LEFT($C199,4)="OPEX",$E199*$H199*OFFSET($AB199,0,$CS199),0),2)</f>
        <v/>
      </c>
      <c r="EB199" s="41">
        <f>ROUND(IF(LEFT($C199,4)="OPEX",$E199*$H199*OFFSET($AC199,0,$CS199),0),2)</f>
        <v/>
      </c>
      <c r="EC199" s="41">
        <f>ROUND(IF(LEFT($C199,4)="OPEX",$E199*$H199*OFFSET($AD199,0,$CS199),0),2)</f>
        <v/>
      </c>
      <c r="ED199" s="41">
        <f>ROUND(IF(LEFT($C199,4)="OPEX",$E199*$H199*OFFSET($AE199,0,$CS199),0),2)</f>
        <v/>
      </c>
      <c r="EE199" s="41">
        <f>ROUND(IF(LEFT($C199,4)="OPEX",$E199*$H199*OFFSET($AF199,0,$CS199),0),2)</f>
        <v/>
      </c>
      <c r="EF199" s="41">
        <f>ROUND(IF(LEFT($C199,4)="OPEX",$E199*$H199*OFFSET($AG199,0,$CS199),0),2)</f>
        <v/>
      </c>
      <c r="EG199" s="41">
        <f>ROUND(IF(LEFT($C199,4)="OPEX",$E199*$H199*OFFSET($AH199,0,$CS199),0),2)</f>
        <v/>
      </c>
      <c r="EH199" s="41">
        <f>ROUND(IF(LEFT($C199,4)="OPEX",$E199*$H199*OFFSET($AI199,0,$CS199),0),2)</f>
        <v/>
      </c>
      <c r="EJ199" s="41">
        <f>$Q199</f>
        <v/>
      </c>
      <c r="EK199" s="41">
        <f>$R199</f>
        <v/>
      </c>
      <c r="EL199" s="41">
        <f>$S199</f>
        <v/>
      </c>
      <c r="EM199" s="41">
        <f>ROUND($D199*$CY199,2)</f>
        <v/>
      </c>
      <c r="EN199" s="41">
        <f>ROUND($D199*$CZ199,2)</f>
        <v/>
      </c>
      <c r="EO199" s="41">
        <f>ROUND($D199*$DA199,2)</f>
        <v/>
      </c>
      <c r="EP199" s="41">
        <f>ROUND($D199*$DB199,2)</f>
        <v/>
      </c>
      <c r="EQ199" s="41">
        <f>ROUND($D199*$DC199,2)</f>
        <v/>
      </c>
      <c r="ER199" s="41">
        <f>ROUND($D199*$DD199,2)</f>
        <v/>
      </c>
      <c r="ES199" s="41">
        <f>ROUND($D199*$DE199,2)</f>
        <v/>
      </c>
      <c r="ET199" s="41">
        <f>ROUND($D199*$DF199,2)</f>
        <v/>
      </c>
      <c r="EU199" s="41">
        <f>ROUND($D199*$DG199,2)</f>
        <v/>
      </c>
      <c r="EV199" s="41">
        <f>ROUND($D199*$DH199,2)</f>
        <v/>
      </c>
      <c r="EW199" s="41">
        <f>ROUND($D199*$DI199,2)</f>
        <v/>
      </c>
      <c r="EX199" s="41">
        <f>ROUND($D199*$DJ199,2)</f>
        <v/>
      </c>
      <c r="EY199" s="41">
        <f>ROUND($D199*$DK199,2)</f>
        <v/>
      </c>
      <c r="EZ199" s="41">
        <f>ROUND($D199*$DL199,2)</f>
        <v/>
      </c>
      <c r="FA199" s="41">
        <f>ROUND($D199*$DM199,2)</f>
        <v/>
      </c>
      <c r="FB199" s="41">
        <f>ROUND($D199*$DN199,2)</f>
        <v/>
      </c>
      <c r="FG199" s="41">
        <f>ROUND(IF(LEFT($C199,4)="CAPE",SUM($CY199:CY199 )/$P199,0),2)</f>
        <v/>
      </c>
      <c r="FH199" s="41">
        <f>ROUND(IF(LEFT($C199,4)="CAPE",SUM($CY199:CZ199 )/$P199,0),2)</f>
        <v/>
      </c>
      <c r="FI199" s="41">
        <f>ROUND(IF(LEFT($C199,4)="CAPE",SUM($CY199:DA199 )/$P199,0),2)</f>
        <v/>
      </c>
      <c r="FJ199" s="41">
        <f>ROUND(IF(LEFT($C199,4)="CAPE",SUM($CY199:DB199 )/$P199,0),2)</f>
        <v/>
      </c>
      <c r="FK199" s="41">
        <f>ROUND(IF(LEFT($C199,4)="CAPE",SUM($CY199:DC199 )/$P199,0),2)</f>
        <v/>
      </c>
      <c r="FL199" s="41">
        <f>ROUND(IF(LEFT($C199,4)="CAPE",SUM($CY199:DD199 )/$P199,0),2)</f>
        <v/>
      </c>
      <c r="FM199" s="41">
        <f>ROUND(IF(LEFT($C199,4)="CAPE",SUM($CY199:DE199 )/$P199,0),2)</f>
        <v/>
      </c>
      <c r="FN199" s="41">
        <f>ROUND(IF(LEFT($C199,4)="CAPE",SUM($CY199:DF199 )/$P199,0),2)</f>
        <v/>
      </c>
      <c r="FO199" s="41">
        <f>ROUND(IF(LEFT($C199,4)="CAPE",SUM($CY199:DG199 )/$P199,0),2)</f>
        <v/>
      </c>
      <c r="FP199" s="41">
        <f>ROUND(IF(LEFT($C199,4)="CAPE",SUM($CY199:DH199 )/$P199,0),2)</f>
        <v/>
      </c>
      <c r="FQ199" s="41">
        <f>ROUND(IF(LEFT($C199,4)="CAPE",SUM($CY199:DI199 )/$P199,0),2)</f>
        <v/>
      </c>
      <c r="FR199" s="41">
        <f>ROUND(IF(LEFT($C199,4)="CAPE",SUM($CY199:DJ199 )/$P199,0),2)</f>
        <v/>
      </c>
      <c r="FS199" s="41">
        <f>ROUND(IF(LEFT($C199,4)="CAPE",SUM($CY199:DK199 )/$P199,0),2)</f>
        <v/>
      </c>
      <c r="FT199" s="41">
        <f>ROUND(IF(LEFT($C199,4)="CAPE",SUM($CY199:DL199 )/$P199,0),2)</f>
        <v/>
      </c>
      <c r="FU199" s="41">
        <f>ROUND(IF(LEFT($C199,4)="CAPE",SUM($CY199:DM199 )/$P199,0),2)</f>
        <v/>
      </c>
      <c r="FV199" s="41">
        <f>ROUND(IF(LEFT($C199,4)="CAPE",SUM($CY199:DN199 )/$P199,0),2)</f>
        <v/>
      </c>
      <c r="GA199" s="41">
        <f>ROUND(IF(SUM($FG199:FG199)&gt;SUM($CY199:CY199),SUM($CY199:CY199),SUM($FG199:FG199)),2)</f>
        <v/>
      </c>
      <c r="GB199" s="41">
        <f>ROUND(IF(SUM($FG199:FH199)&gt;SUM($CY199:CZ199),SUM($CY199:CZ199),SUM($FG199:FH199)),2)</f>
        <v/>
      </c>
      <c r="GC199" s="41">
        <f>ROUND(IF(SUM($FG199:FI199)&gt;SUM($CY199:DA199),SUM($CY199:DA199),SUM($FG199:FI199)),2)</f>
        <v/>
      </c>
      <c r="GD199" s="41">
        <f>ROUND(IF(SUM($FG199:FJ199)&gt;SUM($CY199:DB199),SUM($CY199:DB199),SUM($FG199:FJ199)),2)</f>
        <v/>
      </c>
      <c r="GE199" s="41">
        <f>ROUND(IF(SUM($FG199:FK199)&gt;SUM($CY199:DC199),SUM($CY199:DC199),SUM($FG199:FK199)),2)</f>
        <v/>
      </c>
      <c r="GF199" s="41">
        <f>ROUND(IF(SUM($FG199:FL199)&gt;SUM($CY199:DD199),SUM($CY199:DD199),SUM($FG199:FL199)),2)</f>
        <v/>
      </c>
      <c r="GG199" s="41">
        <f>ROUND(IF(SUM($FG199:FM199)&gt;SUM($CY199:DE199),SUM($CY199:DE199),SUM($FG199:FM199)),2)</f>
        <v/>
      </c>
      <c r="GH199" s="41">
        <f>ROUND(IF(SUM($FG199:FN199)&gt;SUM($CY199:DF199),SUM($CY199:DF199),SUM($FG199:FN199)),2)</f>
        <v/>
      </c>
      <c r="GI199" s="41">
        <f>ROUND(IF(SUM($FG199:FO199)&gt;SUM($CY199:DG199),SUM($CY199:DG199),SUM($FG199:FO199)),2)</f>
        <v/>
      </c>
      <c r="GJ199" s="41">
        <f>ROUND(IF(SUM($FG199:FP199)&gt;SUM($CY199:DH199),SUM($CY199:DH199),SUM($FG199:FP199)),2)</f>
        <v/>
      </c>
      <c r="GK199" s="41">
        <f>ROUND(IF(SUM($FG199:FQ199)&gt;SUM($CY199:DI199),SUM($CY199:DI199),SUM($FG199:FQ199)),2)</f>
        <v/>
      </c>
      <c r="GL199" s="41">
        <f>ROUND(IF(SUM($FG199:FR199)&gt;SUM($CY199:DJ199),SUM($CY199:DJ199),SUM($FG199:FR199)),2)</f>
        <v/>
      </c>
      <c r="GM199" s="41">
        <f>ROUND(IF(SUM($FG199:FS199)&gt;SUM($CY199:DK199),SUM($CY199:DK199),SUM($FG199:FS199)),2)</f>
        <v/>
      </c>
      <c r="GN199" s="41">
        <f>ROUND(IF(SUM($FG199:FT199)&gt;SUM($CY199:DL199),SUM($CY199:DL199),SUM($FG199:FT199)),2)</f>
        <v/>
      </c>
      <c r="GO199" s="41">
        <f>ROUND(IF(SUM($FG199:FU199)&gt;SUM($CY199:DM199),SUM($CY199:DM199),SUM($FG199:FU199)),2)</f>
        <v/>
      </c>
      <c r="GP199" s="41">
        <f>ROUND(IF(SUM($FG199:FV199)&gt;SUM($CY199:DN199),SUM($CY199:DN199),SUM($FG199:FV199)),2)</f>
        <v/>
      </c>
      <c r="GR199" s="41">
        <f>$Q199</f>
        <v/>
      </c>
      <c r="GS199" s="41">
        <f>$R199</f>
        <v/>
      </c>
      <c r="GT199" s="41">
        <f>$S199</f>
        <v/>
      </c>
      <c r="GU199" s="41">
        <f>$GA199</f>
        <v/>
      </c>
      <c r="GV199" s="41">
        <f>GB199 - GA199</f>
        <v/>
      </c>
      <c r="GW199" s="41">
        <f>GC199 - GB199</f>
        <v/>
      </c>
      <c r="GX199" s="41">
        <f>GD199 - GC199</f>
        <v/>
      </c>
      <c r="GY199" s="41">
        <f>GE199 - GD199</f>
        <v/>
      </c>
      <c r="GZ199" s="41">
        <f>GF199 - GE199</f>
        <v/>
      </c>
      <c r="HA199" s="41">
        <f>GG199 - GF199</f>
        <v/>
      </c>
      <c r="HB199" s="41">
        <f>GH199 - GG199</f>
        <v/>
      </c>
      <c r="HC199" s="41">
        <f>GI199 - GH199</f>
        <v/>
      </c>
      <c r="HD199" s="41">
        <f>GJ199 - GI199</f>
        <v/>
      </c>
      <c r="HE199" s="41">
        <f>GK199 - GJ199</f>
        <v/>
      </c>
      <c r="HF199" s="41">
        <f>GL199 - GK199</f>
        <v/>
      </c>
      <c r="HG199" s="41">
        <f>GM199 - GL199</f>
        <v/>
      </c>
      <c r="HH199" s="41">
        <f>GN199 - GM199</f>
        <v/>
      </c>
      <c r="HI199" s="41">
        <f>GO199 - GN199</f>
        <v/>
      </c>
      <c r="HJ199" s="41">
        <f>GP199 - GO199</f>
        <v/>
      </c>
      <c r="HL199" s="41">
        <f>$Q199</f>
        <v/>
      </c>
      <c r="HM199" s="41">
        <f>$R199</f>
        <v/>
      </c>
      <c r="HN199" s="41">
        <f>$S199</f>
        <v/>
      </c>
      <c r="HO199" s="144">
        <f>SUMIFS(Kosztorys!$F:$F,Kosztorys!$D:$D,$B199,Kosztorys!$I:$I,CONCATENATE("&lt;01.01.",HP$10,""))</f>
        <v/>
      </c>
      <c r="HP199" s="144">
        <f>SUMIFS(Kosztorys!$F:$F,Kosztorys!$D:$D,$B199,Kosztorys!$I:$I,CONCATENATE("&lt;01.04.",HQ$10,""))-SUM($HO199)</f>
        <v/>
      </c>
      <c r="HQ199" s="144">
        <f>SUMIFS(Kosztorys!$F:$F,Kosztorys!$D:$D,$B199,Kosztorys!$I:$I,CONCATENATE("&lt;01.07.",HR$10,""))-SUM($HO199:HP199)</f>
        <v/>
      </c>
      <c r="HR199" s="144">
        <f>SUMIFS(Kosztorys!$F:$F,Kosztorys!$D:$D,$B199,Kosztorys!$I:$I,CONCATENATE("&lt;01.10.",HS$10,""))-SUM($HO199:HQ199)</f>
        <v/>
      </c>
      <c r="HS199" s="144">
        <f>SUMIFS(Kosztorys!$F:$F,Kosztorys!$D:$D,$B199,Kosztorys!$I:$I,CONCATENATE("&lt;01.01.",HT$10,""))-SUM($HO199:HR199)</f>
        <v/>
      </c>
      <c r="HT199" s="144">
        <f>SUMIFS(Kosztorys!$F:$F,Kosztorys!$D:$D,$B199,Kosztorys!$I:$I,CONCATENATE("&lt;01.04.",HU$10,""))-SUM($HO199:HS199)</f>
        <v/>
      </c>
      <c r="HU199" s="144">
        <f>SUMIFS(Kosztorys!$F:$F,Kosztorys!$D:$D,$B199,Kosztorys!$I:$I,CONCATENATE("&lt;01.07.",HV$10,""))-SUM($HO199:HT199)</f>
        <v/>
      </c>
      <c r="HV199" s="144">
        <f>SUMIFS(Kosztorys!$F:$F,Kosztorys!$D:$D,$B199,Kosztorys!$I:$I,CONCATENATE("&lt;01.10.",HW$10,""))-SUM($HO199:HU199)</f>
        <v/>
      </c>
      <c r="HW199" s="144">
        <f>SUMIFS(Kosztorys!$F:$F,Kosztorys!$D:$D,$B199,Kosztorys!$I:$I,CONCATENATE("&lt;01.01.",HX$10,""))-SUM($HO199:HV199)</f>
        <v/>
      </c>
      <c r="HX199" s="144">
        <f>SUMIFS(Kosztorys!$F:$F,Kosztorys!$D:$D,$B199,Kosztorys!$I:$I,CONCATENATE("&lt;01.04.",HY$10,""))-SUM($HO199:HW199)</f>
        <v/>
      </c>
      <c r="HY199" s="144">
        <f>SUMIFS(Kosztorys!$F:$F,Kosztorys!$D:$D,$B199,Kosztorys!$I:$I,CONCATENATE("&lt;01.07.",HZ$10,""))-SUM($HO199:HX199)</f>
        <v/>
      </c>
      <c r="HZ199" s="144">
        <f>SUMIFS(Kosztorys!$F:$F,Kosztorys!$D:$D,$B199,Kosztorys!$I:$I,CONCATENATE("&lt;01.10.",IA$10,""))-SUM($HO199:HY199)</f>
        <v/>
      </c>
      <c r="IA199" s="144">
        <f>SUMIFS(Kosztorys!$F:$F,Kosztorys!$D:$D,$B199,Kosztorys!$I:$I,CONCATENATE("&lt;01.01.",IB$10,""))-SUM($HO199:HZ199)</f>
        <v/>
      </c>
      <c r="IB199" s="145">
        <f>IF(M199="szt",IF(SUM(HO199:IA199)=IF(ISERROR(VLOOKUP(B199,JB_tabela,MATCH(IB$9,JB_menu,0)-1,FALSE())),,VLOOKUP(B199,JB_tabela,MATCH(IB$9,JB_menu,0)-1,FALSE())),"OK","nie zgadza się liczba użytych JB"),IF(SUM(HO199:IA199)=IF(ISERROR(VLOOKUP(B199,JB_tabela,MATCH(IC$9,JB_menu,0)-1,FALSE())),,VLOOKUP(B199,JB_tabela,MATCH(IC$9,JB_menu,0)-1,FALSE())),"OK","nie zgadzają się metry użyte w JB"))</f>
        <v/>
      </c>
      <c r="IE199" s="41">
        <f>$Q199</f>
        <v/>
      </c>
      <c r="IF199" s="41">
        <f>$R199</f>
        <v/>
      </c>
      <c r="IG199" s="41">
        <f>$S199</f>
        <v/>
      </c>
      <c r="IH199" s="348">
        <f>IF(LEFT($C199,4)="CAPE",ROUND(HO199*$L199,2),0)</f>
        <v/>
      </c>
      <c r="II199" s="348">
        <f>IF(LEFT($C199,4)="CAPE",ROUND(HP199*$L199,2),0)</f>
        <v/>
      </c>
      <c r="IJ199" s="348">
        <f>IF(LEFT($C199,4)="CAPE",ROUND(HQ199*$L199,2),0)</f>
        <v/>
      </c>
      <c r="IK199" s="348">
        <f>IF(LEFT($C199,4)="CAPE",ROUND(HR199*$L199,2),0)</f>
        <v/>
      </c>
      <c r="IL199" s="348">
        <f>IF(LEFT($C199,4)="CAPE",ROUND(HS199*$L199,2),0)</f>
        <v/>
      </c>
      <c r="IM199" s="348">
        <f>IF(LEFT($C199,4)="CAPE",ROUND(HT199*$L199,2),0)</f>
        <v/>
      </c>
      <c r="IN199" s="348">
        <f>IF(LEFT($C199,4)="CAPE",ROUND(HU199*$L199,2),0)</f>
        <v/>
      </c>
      <c r="IO199" s="348">
        <f>IF(LEFT($C199,4)="CAPE",ROUND(HV199*$L199,2),0)</f>
        <v/>
      </c>
      <c r="IP199" s="348">
        <f>IF(LEFT($C199,4)="CAPE",ROUND(HW199*$L199,2),0)</f>
        <v/>
      </c>
      <c r="IQ199" s="348">
        <f>IF(LEFT($C199,4)="CAPE",ROUND(HX199*$L199,2),0)</f>
        <v/>
      </c>
      <c r="IR199" s="348">
        <f>IF(LEFT($C199,4)="CAPE",ROUND(HY199*$L199,2),0)</f>
        <v/>
      </c>
      <c r="IS199" s="348">
        <f>IF(LEFT($C199,4)="CAPE",ROUND(HZ199*$L199,2),0)</f>
        <v/>
      </c>
      <c r="IT199" s="348">
        <f>IF(LEFT($C199,4)="CAPE",ROUND(IA199*$L199,2),0)</f>
        <v/>
      </c>
      <c r="IU199" s="41">
        <f>IF(SUM(IH199:IT199)=SUM(CY199:DN199),"OK",SUM(IH199:IT199)-SUM(CY199:DN199))</f>
        <v/>
      </c>
    </row>
    <row r="200" ht="12.75" customHeight="1">
      <c r="A200" s="119" t="n"/>
      <c r="B200" s="139" t="inlineStr">
        <is>
          <t>sieć_magis_obca_k</t>
        </is>
      </c>
      <c r="C200" s="139" t="inlineStr">
        <is>
          <t>CAPEX - Długość 1m</t>
        </is>
      </c>
      <c r="D200" s="140" t="n">
        <v>0</v>
      </c>
      <c r="E200" s="140" t="n">
        <v>1.2</v>
      </c>
      <c r="F200" s="141" t="inlineStr">
        <is>
          <t>mb</t>
        </is>
      </c>
      <c r="G200" s="139" t="inlineStr">
        <is>
          <t>Pojedyncza mikrorurka grubościenna doziemna 12/8 mm</t>
        </is>
      </c>
      <c r="H200" s="360">
        <f>IF(ISERROR(VLOOKUP(G200,KB_tabela,MATCH(H$9,KB_menu,0)-2,FALSE())),,VLOOKUP(G200,KB_tabela,MATCH(H$9,KB_menu,0)-2,FALSE()))</f>
        <v/>
      </c>
      <c r="I200" s="41">
        <f>IF(ISERROR(VLOOKUP(B200,JB_tabela,MATCH("czy puste",JB_menu,0)-1,FALSE())),"BŁĄD brak takiej JB",VLOOKUP(B200,JB_tabela,MATCH("czy puste",JB_menu,0)-1,FALSE()))</f>
        <v/>
      </c>
      <c r="J200" s="41">
        <f>IF(ISERROR(VLOOKUP(G200,KB_tabela,MATCH(H$9,KB_menu,0)-2,FALSE())),"BŁĄD brak takiego KB",IF(H200=0,IF(LEFT(C200,4)="OPEX","OK",IF(G200="brak kosztów CAPEX","OK","Brak Ceny KB")),"OK"))</f>
        <v/>
      </c>
      <c r="K200" s="41">
        <f>IF(AJ200="nie zgadza się liczba użytych JB","Nie liczy wszystkich JB",IF(BD200="nie zgadza się liczba użytych JB","Nie liczy wszystkich JB",IF(BX200="nie zgadza się liczba użytych JB","Nie liczy wszystkich JB",IF(BX200="nie zgadza się liczba użytych JB","Nie liczy wszystkich JB","OK"))))</f>
        <v/>
      </c>
      <c r="L200" s="361">
        <f>ROUND((E200*H200),2)</f>
        <v/>
      </c>
      <c r="M200" s="41">
        <f>VLOOKUP(B200,JB_tabela,MATCH(M$9,JB_menu,0)-1,FALSE())</f>
        <v/>
      </c>
      <c r="P200" s="41">
        <f>IF(ISERROR(VLOOKUP(S200,KATEGORIA_tabela,MATCH(P$9,KATEGORIA_menu,0)-2,FALSE())),,VLOOKUP(S200,KATEGORIA_tabela,MATCH(P$9,KATEGORIA_menu,0)-2,FALSE()))</f>
        <v/>
      </c>
      <c r="Q200" s="41">
        <f>IF(ISERROR(VLOOKUP(B200,JB_tabela,MATCH(Q$9,JB_menu,0)-1,FALSE())),,VLOOKUP(B200,JB_tabela,MATCH(Q$9,JB_menu,0)-1,FALSE()))</f>
        <v/>
      </c>
      <c r="R200" s="41">
        <f>IF(ISERROR(VLOOKUP(G200,KB_tabela,MATCH(R$9,KB_menu,0)-2,FALSE())),,VLOOKUP(G200,KB_tabela,MATCH(R$9,KB_menu,0)-2,FALSE()))</f>
        <v/>
      </c>
      <c r="S200" s="41">
        <f>IF(ISERROR(VLOOKUP(G200,KB_tabela,MATCH(S$9,KB_menu,0)-2,FALSE())),,VLOOKUP(G200,KB_tabela,MATCH(S$9,KB_menu,0)-2,FALSE()))</f>
        <v/>
      </c>
      <c r="T200" s="116">
        <f>IF($C200="CAPEX - 1szt JB",IF($M200="szt",SUMIFS(Kosztorys!$F:$F,Kosztorys!$D:$D,$B200,Kosztorys!$I:$I,CONCATENATE("&lt;01.01.",U$10,""))-SUMIFS(Kosztorys!$F:$F,Kosztorys!$D:$D,$B200,Kosztorys!$I:$I,CONCATENATE("&lt;01.01.",T$10,"")),COUNTIFS(Kosztorys!$D:$D,$B200,Kosztorys!$I:$I,CONCATENATE("&lt;01.01.",U$10,""))-COUNTIFS(Kosztorys!$D:$D,$B200,Kosztorys!$I:$I,CONCATENATE("&lt;01.01.",T$10,""))),0)</f>
        <v/>
      </c>
      <c r="U200" s="116">
        <f>IF($C200="CAPEX - 1szt JB",IF($M200="szt",SUMIFS(Kosztorys!$F:$F,Kosztorys!$D:$D,$B200,Kosztorys!$I:$I,CONCATENATE("&lt;01.01.",V$10,""))-SUMIFS(Kosztorys!$F:$F,Kosztorys!$D:$D,$B200,Kosztorys!$I:$I,CONCATENATE("&lt;01.01.",U$10,"")),COUNTIFS(Kosztorys!$D:$D,$B200,Kosztorys!$I:$I,CONCATENATE("&lt;01.01.",V$10,""))-COUNTIFS(Kosztorys!$D:$D,$B200,Kosztorys!$I:$I,CONCATENATE("&lt;01.01.",U$10,""))),0)</f>
        <v/>
      </c>
      <c r="V200" s="116">
        <f>IF($C200="CAPEX - 1szt JB",IF($M200="szt",SUMIFS(Kosztorys!$F:$F,Kosztorys!$D:$D,$B200,Kosztorys!$I:$I,CONCATENATE("&lt;01.01.",W$10,""))-SUMIFS(Kosztorys!$F:$F,Kosztorys!$D:$D,$B200,Kosztorys!$I:$I,CONCATENATE("&lt;01.01.",V$10,"")),COUNTIFS(Kosztorys!$D:$D,$B200,Kosztorys!$I:$I,CONCATENATE("&lt;01.01.",W$10,""))-COUNTIFS(Kosztorys!$D:$D,$B200,Kosztorys!$I:$I,CONCATENATE("&lt;01.01.",V$10,""))),0)</f>
        <v/>
      </c>
      <c r="W200" s="116">
        <f>IF($C200="CAPEX - 1szt JB",IF($M200="szt",SUMIFS(Kosztorys!$F:$F,Kosztorys!$D:$D,$B200,Kosztorys!$I:$I,CONCATENATE("&lt;01.01.",X$10,""))-SUMIFS(Kosztorys!$F:$F,Kosztorys!$D:$D,$B200,Kosztorys!$I:$I,CONCATENATE("&lt;01.01.",W$10,"")),COUNTIFS(Kosztorys!$D:$D,$B200,Kosztorys!$I:$I,CONCATENATE("&lt;01.01.",X$10,""))-COUNTIFS(Kosztorys!$D:$D,$B200,Kosztorys!$I:$I,CONCATENATE("&lt;01.01.",W$10,""))),0)</f>
        <v/>
      </c>
      <c r="X200" s="116">
        <f>IF($C200="CAPEX - 1szt JB",IF($M200="szt",SUMIFS(Kosztorys!$F:$F,Kosztorys!$D:$D,$B200,Kosztorys!$I:$I,CONCATENATE("&lt;01.01.",Y$10,""))-SUMIFS(Kosztorys!$F:$F,Kosztorys!$D:$D,$B200,Kosztorys!$I:$I,CONCATENATE("&lt;01.01.",X$10,"")),COUNTIFS(Kosztorys!$D:$D,$B200,Kosztorys!$I:$I,CONCATENATE("&lt;01.01.",Y$10,""))-COUNTIFS(Kosztorys!$D:$D,$B200,Kosztorys!$I:$I,CONCATENATE("&lt;01.01.",X$10,""))),0)</f>
        <v/>
      </c>
      <c r="Y200" s="116">
        <f>IF($C200="CAPEX - 1szt JB",IF($M200="szt",SUMIFS(Kosztorys!$F:$F,Kosztorys!$D:$D,$B200,Kosztorys!$I:$I,CONCATENATE("&lt;01.01.",Z$10,""))-SUMIFS(Kosztorys!$F:$F,Kosztorys!$D:$D,$B200,Kosztorys!$I:$I,CONCATENATE("&lt;01.01.",Y$10,"")),COUNTIFS(Kosztorys!$D:$D,$B200,Kosztorys!$I:$I,CONCATENATE("&lt;01.01.",Z$10,""))-COUNTIFS(Kosztorys!$D:$D,$B200,Kosztorys!$I:$I,CONCATENATE("&lt;01.01.",Y$10,""))),0)</f>
        <v/>
      </c>
      <c r="Z200" s="116">
        <f>IF($C200="CAPEX - 1szt JB",IF($M200="szt",SUMIFS(Kosztorys!$F:$F,Kosztorys!$D:$D,$B200,Kosztorys!$I:$I,CONCATENATE("&lt;01.01.",AA$10,""))-SUMIFS(Kosztorys!$F:$F,Kosztorys!$D:$D,$B200,Kosztorys!$I:$I,CONCATENATE("&lt;01.01.",Z$10,"")),COUNTIFS(Kosztorys!$D:$D,$B200,Kosztorys!$I:$I,CONCATENATE("&lt;01.01.",AA$10,""))-COUNTIFS(Kosztorys!$D:$D,$B200,Kosztorys!$I:$I,CONCATENATE("&lt;01.01.",Z$10,""))),0)</f>
        <v/>
      </c>
      <c r="AA200" s="116">
        <f>IF($C200="CAPEX - 1szt JB",IF($M200="szt",SUMIFS(Kosztorys!$F:$F,Kosztorys!$D:$D,$B200,Kosztorys!$I:$I,CONCATENATE("&lt;01.01.",AB$10,""))-SUMIFS(Kosztorys!$F:$F,Kosztorys!$D:$D,$B200,Kosztorys!$I:$I,CONCATENATE("&lt;01.01.",AA$10,"")),COUNTIFS(Kosztorys!$D:$D,$B200,Kosztorys!$I:$I,CONCATENATE("&lt;01.01.",AB$10,""))-COUNTIFS(Kosztorys!$D:$D,$B200,Kosztorys!$I:$I,CONCATENATE("&lt;01.01.",AA$10,""))),0)</f>
        <v/>
      </c>
      <c r="AB200" s="116">
        <f>IF($C200="CAPEX - 1szt JB",IF($M200="szt",SUMIFS(Kosztorys!$F:$F,Kosztorys!$D:$D,$B200,Kosztorys!$I:$I,CONCATENATE("&lt;01.01.",AC$10,""))-SUMIFS(Kosztorys!$F:$F,Kosztorys!$D:$D,$B200,Kosztorys!$I:$I,CONCATENATE("&lt;01.01.",AB$10,"")),COUNTIFS(Kosztorys!$D:$D,$B200,Kosztorys!$I:$I,CONCATENATE("&lt;01.01.",AC$10,""))-COUNTIFS(Kosztorys!$D:$D,$B200,Kosztorys!$I:$I,CONCATENATE("&lt;01.01.",AB$10,""))),0)</f>
        <v/>
      </c>
      <c r="AC200" s="116">
        <f>IF($C200="CAPEX - 1szt JB",IF($M200="szt",SUMIFS(Kosztorys!$F:$F,Kosztorys!$D:$D,$B200,Kosztorys!$I:$I,CONCATENATE("&lt;01.01.",AD$10,""))-SUMIFS(Kosztorys!$F:$F,Kosztorys!$D:$D,$B200,Kosztorys!$I:$I,CONCATENATE("&lt;01.01.",AC$10,"")),COUNTIFS(Kosztorys!$D:$D,$B200,Kosztorys!$I:$I,CONCATENATE("&lt;01.01.",AD$10,""))-COUNTIFS(Kosztorys!$D:$D,$B200,Kosztorys!$I:$I,CONCATENATE("&lt;01.01.",AC$10,""))),0)</f>
        <v/>
      </c>
      <c r="AD200" s="116">
        <f>IF($C200="CAPEX - 1szt JB",IF($M200="szt",SUMIFS(Kosztorys!$F:$F,Kosztorys!$D:$D,$B200,Kosztorys!$I:$I,CONCATENATE("&lt;01.01.",AE$10,""))-SUMIFS(Kosztorys!$F:$F,Kosztorys!$D:$D,$B200,Kosztorys!$I:$I,CONCATENATE("&lt;01.01.",AD$10,"")),COUNTIFS(Kosztorys!$D:$D,$B200,Kosztorys!$I:$I,CONCATENATE("&lt;01.01.",AE$10,""))-COUNTIFS(Kosztorys!$D:$D,$B200,Kosztorys!$I:$I,CONCATENATE("&lt;01.01.",AD$10,""))),0)</f>
        <v/>
      </c>
      <c r="AE200" s="116">
        <f>IF($C200="CAPEX - 1szt JB",IF($M200="szt",SUMIFS(Kosztorys!$F:$F,Kosztorys!$D:$D,$B200,Kosztorys!$I:$I,CONCATENATE("&lt;01.01.",AF$10,""))-SUMIFS(Kosztorys!$F:$F,Kosztorys!$D:$D,$B200,Kosztorys!$I:$I,CONCATENATE("&lt;01.01.",AE$10,"")),COUNTIFS(Kosztorys!$D:$D,$B200,Kosztorys!$I:$I,CONCATENATE("&lt;01.01.",AF$10,""))-COUNTIFS(Kosztorys!$D:$D,$B200,Kosztorys!$I:$I,CONCATENATE("&lt;01.01.",AE$10,""))),0)</f>
        <v/>
      </c>
      <c r="AF200" s="116">
        <f>IF($C200="CAPEX - 1szt JB",IF($M200="szt",SUMIFS(Kosztorys!$F:$F,Kosztorys!$D:$D,$B200,Kosztorys!$I:$I,CONCATENATE("&lt;01.01.",AG$10,""))-SUMIFS(Kosztorys!$F:$F,Kosztorys!$D:$D,$B200,Kosztorys!$I:$I,CONCATENATE("&lt;01.01.",AF$10,"")),COUNTIFS(Kosztorys!$D:$D,$B200,Kosztorys!$I:$I,CONCATENATE("&lt;01.01.",AG$10,""))-COUNTIFS(Kosztorys!$D:$D,$B200,Kosztorys!$I:$I,CONCATENATE("&lt;01.01.",AF$10,""))),0)</f>
        <v/>
      </c>
      <c r="AG200" s="116">
        <f>IF($C200="CAPEX - 1szt JB",IF($M200="szt",SUMIFS(Kosztorys!$F:$F,Kosztorys!$D:$D,$B200,Kosztorys!$I:$I,CONCATENATE("&lt;01.01.",AH$10,""))-SUMIFS(Kosztorys!$F:$F,Kosztorys!$D:$D,$B200,Kosztorys!$I:$I,CONCATENATE("&lt;01.01.",AG$10,"")),COUNTIFS(Kosztorys!$D:$D,$B200,Kosztorys!$I:$I,CONCATENATE("&lt;01.01.",AH$10,""))-COUNTIFS(Kosztorys!$D:$D,$B200,Kosztorys!$I:$I,CONCATENATE("&lt;01.01.",AG$10,""))),0)</f>
        <v/>
      </c>
      <c r="AH200" s="116">
        <f>IF($C200="CAPEX - 1szt JB",IF($M200="szt",SUMIFS(Kosztorys!$F:$F,Kosztorys!$D:$D,$B200,Kosztorys!$I:$I,CONCATENATE("&lt;01.01.",AI$10,""))-SUMIFS(Kosztorys!$F:$F,Kosztorys!$D:$D,$B200,Kosztorys!$I:$I,CONCATENATE("&lt;01.01.",AH$10,"")),COUNTIFS(Kosztorys!$D:$D,$B200,Kosztorys!$I:$I,CONCATENATE("&lt;01.01.",AI$10,""))-COUNTIFS(Kosztorys!$D:$D,$B200,Kosztorys!$I:$I,CONCATENATE("&lt;01.01.",AH$10,""))),0)</f>
        <v/>
      </c>
      <c r="AI200" s="116">
        <f>IF($C200="CAPEX - 1szt JB",IF($M200="szt",SUMIFS(Kosztorys!$F:$F,Kosztorys!$D:$D,$B200,Kosztorys!$I:$I,CONCATENATE("&lt;01.01.",AJ$10,""))-SUMIFS(Kosztorys!$F:$F,Kosztorys!$D:$D,$B200,Kosztorys!$I:$I,CONCATENATE("&lt;01.01.",AI$10,"")),COUNTIFS(Kosztorys!$D:$D,$B200,Kosztorys!$I:$I,CONCATENATE("&lt;01.01.",AJ$10,""))-COUNTIFS(Kosztorys!$D:$D,$B200,Kosztorys!$I:$I,CONCATENATE("&lt;01.01.",AI$10,""))),0)</f>
        <v/>
      </c>
      <c r="AJ200" s="116">
        <f>IF(C200="CAPEX - 1szt JB",IF(SUM(T200:AI200)=IF(ISERROR(VLOOKUP(B200,JB_tabela,MATCH(AJ$9,JB_menu,0)-1,FALSE())),,VLOOKUP(B200,JB_tabela,MATCH(AJ$9,JB_menu,0)-1,FALSE())),"OK","nie zgadza się liczba użytych JB"),"OK-ND")</f>
        <v/>
      </c>
      <c r="AM200" s="41">
        <f>IFERROR("_" &amp; VLOOKUP($B200,#REF!,1,FALSE()),#REF!)</f>
        <v/>
      </c>
      <c r="AN200" s="41">
        <f>IF($C200="CAPEX - Długość 1m",SUMIFS(Kosztorys!$F:$F,Kosztorys!$D:$D,$B200,Kosztorys!$I:$I,CONCATENATE("&lt;31.12.",AN$10,""))-SUMIFS(Kosztorys!$F:$F,Kosztorys!$D:$D,$B200,Kosztorys!$I:$I,CONCATENATE("&lt;31.12.",AM$10,"")),"x")</f>
        <v/>
      </c>
      <c r="AO200" s="41">
        <f>IF($C200="CAPEX - Długość 1m",SUMIFS(Kosztorys!$F:$F,Kosztorys!$D:$D,$B200,Kosztorys!$I:$I,CONCATENATE("&lt;31.12.",AO$10,""))-SUMIFS(Kosztorys!$F:$F,Kosztorys!$D:$D,$B200,Kosztorys!$I:$I,CONCATENATE("&lt;31.12.",AN$10,"")),"x")</f>
        <v/>
      </c>
      <c r="AP200" s="41">
        <f>IF($C200="CAPEX - Długość 1m",SUMIFS(Kosztorys!$F:$F,Kosztorys!$D:$D,$B200,Kosztorys!$I:$I,CONCATENATE("&lt;31.12.",AP$10,""))-SUMIFS(Kosztorys!$F:$F,Kosztorys!$D:$D,$B200,Kosztorys!$I:$I,CONCATENATE("&lt;31.12.",AO$10,"")),"x")</f>
        <v/>
      </c>
      <c r="AQ200" s="41">
        <f>IF($C200="CAPEX - Długość 1m",SUMIFS(Kosztorys!$F:$F,Kosztorys!$D:$D,$B200,Kosztorys!$I:$I,CONCATENATE("&lt;31.12.",AQ$10,""))-SUMIFS(Kosztorys!$F:$F,Kosztorys!$D:$D,$B200,Kosztorys!$I:$I,CONCATENATE("&lt;31.12.",AP$10,"")),"x")</f>
        <v/>
      </c>
      <c r="AR200" s="41">
        <f>IF($C200="CAPEX - Długość 1m",SUMIFS(Kosztorys!$F:$F,Kosztorys!$D:$D,$B200,Kosztorys!$I:$I,CONCATENATE("&lt;31.12.",AR$10,""))-SUMIFS(Kosztorys!$F:$F,Kosztorys!$D:$D,$B200,Kosztorys!$I:$I,CONCATENATE("&lt;31.12.",AQ$10,"")),"x")</f>
        <v/>
      </c>
      <c r="AS200" s="41">
        <f>IF($C200="CAPEX - Długość 1m",SUMIFS(Kosztorys!$F:$F,Kosztorys!$D:$D,$B200,Kosztorys!$I:$I,CONCATENATE("&lt;31.12.",AS$10,""))-SUMIFS(Kosztorys!$F:$F,Kosztorys!$D:$D,$B200,Kosztorys!$I:$I,CONCATENATE("&lt;31.12.",AR$10,"")),"x")</f>
        <v/>
      </c>
      <c r="AT200" s="41">
        <f>IF($C200="CAPEX - Długość 1m",SUMIFS(Kosztorys!$F:$F,Kosztorys!$D:$D,$B200,Kosztorys!$I:$I,CONCATENATE("&lt;31.12.",AT$10,""))-SUMIFS(Kosztorys!$F:$F,Kosztorys!$D:$D,$B200,Kosztorys!$I:$I,CONCATENATE("&lt;31.12.",AS$10,"")),"x")</f>
        <v/>
      </c>
      <c r="AU200" s="41">
        <f>IF($C200="CAPEX - Długość 1m",SUMIFS(Kosztorys!$F:$F,Kosztorys!$D:$D,$B200,Kosztorys!$I:$I,CONCATENATE("&lt;31.12.",AU$10,""))-SUMIFS(Kosztorys!$F:$F,Kosztorys!$D:$D,$B200,Kosztorys!$I:$I,CONCATENATE("&lt;31.12.",AT$10,"")),"x")</f>
        <v/>
      </c>
      <c r="AV200" s="41">
        <f>IF($C200="CAPEX - Długość 1m",SUMIFS(Kosztorys!$F:$F,Kosztorys!$D:$D,$B200,Kosztorys!$I:$I,CONCATENATE("&lt;31.12.",AV$10,""))-SUMIFS(Kosztorys!$F:$F,Kosztorys!$D:$D,$B200,Kosztorys!$I:$I,CONCATENATE("&lt;31.12.",AU$10,"")),"x")</f>
        <v/>
      </c>
      <c r="AW200" s="41">
        <f>IF($C200="CAPEX - Długość 1m",SUMIFS(Kosztorys!$F:$F,Kosztorys!$D:$D,$B200,Kosztorys!$I:$I,CONCATENATE("&lt;31.12.",AW$10,""))-SUMIFS(Kosztorys!$F:$F,Kosztorys!$D:$D,$B200,Kosztorys!$I:$I,CONCATENATE("&lt;31.12.",AV$10,"")),"x")</f>
        <v/>
      </c>
      <c r="AX200" s="41">
        <f>IF($C200="CAPEX - Długość 1m",SUMIFS(Kosztorys!$F:$F,Kosztorys!$D:$D,$B200,Kosztorys!$I:$I,CONCATENATE("&lt;31.12.",AX$10,""))-SUMIFS(Kosztorys!$F:$F,Kosztorys!$D:$D,$B200,Kosztorys!$I:$I,CONCATENATE("&lt;31.12.",AW$10,"")),"x")</f>
        <v/>
      </c>
      <c r="AY200" s="41">
        <f>IF($C200="CAPEX - Długość 1m",SUMIFS(Kosztorys!$F:$F,Kosztorys!$D:$D,$B200,Kosztorys!$I:$I,CONCATENATE("&lt;31.12.",AY$10,""))-SUMIFS(Kosztorys!$F:$F,Kosztorys!$D:$D,$B200,Kosztorys!$I:$I,CONCATENATE("&lt;31.12.",AX$10,"")),"x")</f>
        <v/>
      </c>
      <c r="AZ200" s="41">
        <f>IF($C200="CAPEX - Długość 1m",SUMIFS(Kosztorys!$F:$F,Kosztorys!$D:$D,$B200,Kosztorys!$I:$I,CONCATENATE("&lt;31.12.",AZ$10,""))-SUMIFS(Kosztorys!$F:$F,Kosztorys!$D:$D,$B200,Kosztorys!$I:$I,CONCATENATE("&lt;31.12.",AY$10,"")),"x")</f>
        <v/>
      </c>
      <c r="BA200" s="41">
        <f>IF($C200="CAPEX - Długość 1m",SUMIFS(Kosztorys!$F:$F,Kosztorys!$D:$D,$B200,Kosztorys!$I:$I,CONCATENATE("&lt;31.12.",BA$10,""))-SUMIFS(Kosztorys!$F:$F,Kosztorys!$D:$D,$B200,Kosztorys!$I:$I,CONCATENATE("&lt;31.12.",AZ$10,"")),"x")</f>
        <v/>
      </c>
      <c r="BB200" s="41">
        <f>IF($C200="CAPEX - Długość 1m",SUMIFS(Kosztorys!$F:$F,Kosztorys!$D:$D,$B200,Kosztorys!$I:$I,CONCATENATE("&lt;31.12.",BB$10,""))-SUMIFS(Kosztorys!$F:$F,Kosztorys!$D:$D,$B200,Kosztorys!$I:$I,CONCATENATE("&lt;31.12.",BA$10,"")),"x")</f>
        <v/>
      </c>
      <c r="BC200" s="41">
        <f>IF($C200="CAPEX - Długość 1m",SUMIFS(Kosztorys!$F:$F,Kosztorys!$D:$D,$B200,Kosztorys!$I:$I,CONCATENATE("&lt;31.12.",BC$10,""))-SUMIFS(Kosztorys!$F:$F,Kosztorys!$D:$D,$B200,Kosztorys!$I:$I,CONCATENATE("&lt;31.12.",BB$10,"")),"x")</f>
        <v/>
      </c>
      <c r="BD200" s="41">
        <f>IF(C200="CAPEX - Długość 1m",IF(SUM(AN200:BC200)=IF(ISERROR(VLOOKUP(B200,JB_tabela,MATCH(BD$9,JB_menu,0)-1,FALSE())),,VLOOKUP(B200,JB_tabela,MATCH(BD$9,JB_menu,0)-1,FALSE())),"OK","nie zgadza się liczba użytych JB"),"OK-ND")</f>
        <v/>
      </c>
      <c r="BH200" s="41">
        <f>IF($C200="OPEX - Koszt 1szt/rok",IF($M200="szt",SUMIFS(Kosztorys!$F:$F,Kosztorys!$D:$D,$B200,Kosztorys!$I:$I,CONCATENATE("&lt;01.01.",BH$10,""))+(SUMIFS(Kosztorys!$F:$F,Kosztorys!$D:$D,$B200,Kosztorys!$I:$I,CONCATENATE("&lt;=31.03.",BH$10,""))-SUMIFS(Kosztorys!$F:$F,Kosztorys!$D:$D,$B200,Kosztorys!$I:$I,CONCATENATE("&lt;=31.12.",BG$10,"")))*0.75+(SUMIFS(Kosztorys!$F:$F,Kosztorys!$D:$D,$B200,Kosztorys!$I:$I,CONCATENATE("&lt;=30.06.",BH$10,""))-SUMIFS(Kosztorys!$F:$F,Kosztorys!$D:$D,$B200,Kosztorys!$I:$I,CONCATENATE("&lt;=31.03.",BH$10,"")))*0.5+(SUMIFS(Kosztorys!$F:$F,Kosztorys!$D:$D,$B200,Kosztorys!$I:$I,CONCATENATE("&lt;=30.09.",BH$10,""))-SUMIFS(Kosztorys!$F:$F,Kosztorys!$D:$D,$B200,Kosztorys!$I:$I,CONCATENATE("&lt;=30.06.",BH$10,"")))*0.25,"nic"),0)</f>
        <v/>
      </c>
      <c r="BI200" s="41">
        <f>IF($C200="OPEX - Koszt 1szt/rok",IF($M200="szt",SUMIFS(Kosztorys!$F:$F,Kosztorys!$D:$D,$B200,Kosztorys!$I:$I,CONCATENATE("&lt;01.01.",BI$10,""))+(SUMIFS(Kosztorys!$F:$F,Kosztorys!$D:$D,$B200,Kosztorys!$I:$I,CONCATENATE("&lt;=31.03.",BI$10,""))-SUMIFS(Kosztorys!$F:$F,Kosztorys!$D:$D,$B200,Kosztorys!$I:$I,CONCATENATE("&lt;=31.12.",BH$10,"")))*0.75+(SUMIFS(Kosztorys!$F:$F,Kosztorys!$D:$D,$B200,Kosztorys!$I:$I,CONCATENATE("&lt;=30.06.",BI$10,""))-SUMIFS(Kosztorys!$F:$F,Kosztorys!$D:$D,$B200,Kosztorys!$I:$I,CONCATENATE("&lt;=31.03.",BI$10,"")))*0.5+(SUMIFS(Kosztorys!$F:$F,Kosztorys!$D:$D,$B200,Kosztorys!$I:$I,CONCATENATE("&lt;=30.09.",BI$10,""))-SUMIFS(Kosztorys!$F:$F,Kosztorys!$D:$D,$B200,Kosztorys!$I:$I,CONCATENATE("&lt;=30.06.",BI$10,"")))*0.25,"nic"),0)</f>
        <v/>
      </c>
      <c r="BJ200" s="41">
        <f>IF($C200="OPEX - Koszt 1szt/rok",IF($M200="szt",SUMIFS(Kosztorys!$F:$F,Kosztorys!$D:$D,$B200,Kosztorys!$I:$I,CONCATENATE("&lt;01.01.",BJ$10,""))+(SUMIFS(Kosztorys!$F:$F,Kosztorys!$D:$D,$B200,Kosztorys!$I:$I,CONCATENATE("&lt;=31.03.",BJ$10,""))-SUMIFS(Kosztorys!$F:$F,Kosztorys!$D:$D,$B200,Kosztorys!$I:$I,CONCATENATE("&lt;=31.12.",BI$10,"")))*0.75+(SUMIFS(Kosztorys!$F:$F,Kosztorys!$D:$D,$B200,Kosztorys!$I:$I,CONCATENATE("&lt;=30.06.",BJ$10,""))-SUMIFS(Kosztorys!$F:$F,Kosztorys!$D:$D,$B200,Kosztorys!$I:$I,CONCATENATE("&lt;=31.03.",BJ$10,"")))*0.5+(SUMIFS(Kosztorys!$F:$F,Kosztorys!$D:$D,$B200,Kosztorys!$I:$I,CONCATENATE("&lt;=30.09.",BJ$10,""))-SUMIFS(Kosztorys!$F:$F,Kosztorys!$D:$D,$B200,Kosztorys!$I:$I,CONCATENATE("&lt;=30.06.",BJ$10,"")))*0.25,"nic"),0)</f>
        <v/>
      </c>
      <c r="BK200" s="41">
        <f>IF($C200="OPEX - Koszt 1szt/rok",IF($M200="szt",SUMIFS(Kosztorys!$F:$F,Kosztorys!$D:$D,$B200,Kosztorys!$I:$I,CONCATENATE("&lt;01.01.",BK$10,""))+(SUMIFS(Kosztorys!$F:$F,Kosztorys!$D:$D,$B200,Kosztorys!$I:$I,CONCATENATE("&lt;=31.03.",BK$10,""))-SUMIFS(Kosztorys!$F:$F,Kosztorys!$D:$D,$B200,Kosztorys!$I:$I,CONCATENATE("&lt;=31.12.",BJ$10,"")))*0.75+(SUMIFS(Kosztorys!$F:$F,Kosztorys!$D:$D,$B200,Kosztorys!$I:$I,CONCATENATE("&lt;=30.06.",BK$10,""))-SUMIFS(Kosztorys!$F:$F,Kosztorys!$D:$D,$B200,Kosztorys!$I:$I,CONCATENATE("&lt;=31.03.",BK$10,"")))*0.5+(SUMIFS(Kosztorys!$F:$F,Kosztorys!$D:$D,$B200,Kosztorys!$I:$I,CONCATENATE("&lt;=30.09.",BK$10,""))-SUMIFS(Kosztorys!$F:$F,Kosztorys!$D:$D,$B200,Kosztorys!$I:$I,CONCATENATE("&lt;=30.06.",BK$10,"")))*0.25,"nic"),0)</f>
        <v/>
      </c>
      <c r="BL200" s="41">
        <f>IF($C200="OPEX - Koszt 1szt/rok",IF($M200="szt",SUMIFS(Kosztorys!$F:$F,Kosztorys!$D:$D,$B200,Kosztorys!$I:$I,CONCATENATE("&lt;01.01.",BL$10,""))+(SUMIFS(Kosztorys!$F:$F,Kosztorys!$D:$D,$B200,Kosztorys!$I:$I,CONCATENATE("&lt;=31.03.",BL$10,""))-SUMIFS(Kosztorys!$F:$F,Kosztorys!$D:$D,$B200,Kosztorys!$I:$I,CONCATENATE("&lt;=31.12.",BK$10,"")))*0.75+(SUMIFS(Kosztorys!$F:$F,Kosztorys!$D:$D,$B200,Kosztorys!$I:$I,CONCATENATE("&lt;=30.06.",BL$10,""))-SUMIFS(Kosztorys!$F:$F,Kosztorys!$D:$D,$B200,Kosztorys!$I:$I,CONCATENATE("&lt;=31.03.",BL$10,"")))*0.5+(SUMIFS(Kosztorys!$F:$F,Kosztorys!$D:$D,$B200,Kosztorys!$I:$I,CONCATENATE("&lt;=30.09.",BL$10,""))-SUMIFS(Kosztorys!$F:$F,Kosztorys!$D:$D,$B200,Kosztorys!$I:$I,CONCATENATE("&lt;=30.06.",BL$10,"")))*0.25,"nic"),0)</f>
        <v/>
      </c>
      <c r="BM200" s="41">
        <f>IF($C200="OPEX - Koszt 1szt/rok",IF($M200="szt",SUMIFS(Kosztorys!$F:$F,Kosztorys!$D:$D,$B200,Kosztorys!$I:$I,CONCATENATE("&lt;01.01.",BM$10,""))+(SUMIFS(Kosztorys!$F:$F,Kosztorys!$D:$D,$B200,Kosztorys!$I:$I,CONCATENATE("&lt;=31.03.",BM$10,""))-SUMIFS(Kosztorys!$F:$F,Kosztorys!$D:$D,$B200,Kosztorys!$I:$I,CONCATENATE("&lt;=31.12.",BL$10,"")))*0.75+(SUMIFS(Kosztorys!$F:$F,Kosztorys!$D:$D,$B200,Kosztorys!$I:$I,CONCATENATE("&lt;=30.06.",BM$10,""))-SUMIFS(Kosztorys!$F:$F,Kosztorys!$D:$D,$B200,Kosztorys!$I:$I,CONCATENATE("&lt;=31.03.",BM$10,"")))*0.5+(SUMIFS(Kosztorys!$F:$F,Kosztorys!$D:$D,$B200,Kosztorys!$I:$I,CONCATENATE("&lt;=30.09.",BM$10,""))-SUMIFS(Kosztorys!$F:$F,Kosztorys!$D:$D,$B200,Kosztorys!$I:$I,CONCATENATE("&lt;=30.06.",BM$10,"")))*0.25,"nic"),0)</f>
        <v/>
      </c>
      <c r="BN200" s="41">
        <f>IF($C200="OPEX - Koszt 1szt/rok",IF($M200="szt",SUMIFS(Kosztorys!$F:$F,Kosztorys!$D:$D,$B200,Kosztorys!$I:$I,CONCATENATE("&lt;01.01.",BN$10,""))+(SUMIFS(Kosztorys!$F:$F,Kosztorys!$D:$D,$B200,Kosztorys!$I:$I,CONCATENATE("&lt;=31.03.",BN$10,""))-SUMIFS(Kosztorys!$F:$F,Kosztorys!$D:$D,$B200,Kosztorys!$I:$I,CONCATENATE("&lt;=31.12.",BM$10,"")))*0.75+(SUMIFS(Kosztorys!$F:$F,Kosztorys!$D:$D,$B200,Kosztorys!$I:$I,CONCATENATE("&lt;=30.06.",BN$10,""))-SUMIFS(Kosztorys!$F:$F,Kosztorys!$D:$D,$B200,Kosztorys!$I:$I,CONCATENATE("&lt;=31.03.",BN$10,"")))*0.5+(SUMIFS(Kosztorys!$F:$F,Kosztorys!$D:$D,$B200,Kosztorys!$I:$I,CONCATENATE("&lt;=30.09.",BN$10,""))-SUMIFS(Kosztorys!$F:$F,Kosztorys!$D:$D,$B200,Kosztorys!$I:$I,CONCATENATE("&lt;=30.06.",BN$10,"")))*0.25,"nic"),0)</f>
        <v/>
      </c>
      <c r="BO200" s="41">
        <f>IF($C200="OPEX - Koszt 1szt/rok",IF($M200="szt",SUMIFS(Kosztorys!$F:$F,Kosztorys!$D:$D,$B200,Kosztorys!$I:$I,CONCATENATE("&lt;01.01.",BO$10,""))+(SUMIFS(Kosztorys!$F:$F,Kosztorys!$D:$D,$B200,Kosztorys!$I:$I,CONCATENATE("&lt;=31.03.",BO$10,""))-SUMIFS(Kosztorys!$F:$F,Kosztorys!$D:$D,$B200,Kosztorys!$I:$I,CONCATENATE("&lt;=31.12.",BN$10,"")))*0.75+(SUMIFS(Kosztorys!$F:$F,Kosztorys!$D:$D,$B200,Kosztorys!$I:$I,CONCATENATE("&lt;=30.06.",BO$10,""))-SUMIFS(Kosztorys!$F:$F,Kosztorys!$D:$D,$B200,Kosztorys!$I:$I,CONCATENATE("&lt;=31.03.",BO$10,"")))*0.5+(SUMIFS(Kosztorys!$F:$F,Kosztorys!$D:$D,$B200,Kosztorys!$I:$I,CONCATENATE("&lt;=30.09.",BO$10,""))-SUMIFS(Kosztorys!$F:$F,Kosztorys!$D:$D,$B200,Kosztorys!$I:$I,CONCATENATE("&lt;=30.06.",BO$10,"")))*0.25,"nic"),0)</f>
        <v/>
      </c>
      <c r="BP200" s="41">
        <f>IF($C200="OPEX - Koszt 1szt/rok",IF($M200="szt",SUMIFS(Kosztorys!$F:$F,Kosztorys!$D:$D,$B200,Kosztorys!$I:$I,CONCATENATE("&lt;01.01.",BP$10,""))+(SUMIFS(Kosztorys!$F:$F,Kosztorys!$D:$D,$B200,Kosztorys!$I:$I,CONCATENATE("&lt;=31.03.",BP$10,""))-SUMIFS(Kosztorys!$F:$F,Kosztorys!$D:$D,$B200,Kosztorys!$I:$I,CONCATENATE("&lt;=31.12.",BO$10,"")))*0.75+(SUMIFS(Kosztorys!$F:$F,Kosztorys!$D:$D,$B200,Kosztorys!$I:$I,CONCATENATE("&lt;=30.06.",BP$10,""))-SUMIFS(Kosztorys!$F:$F,Kosztorys!$D:$D,$B200,Kosztorys!$I:$I,CONCATENATE("&lt;=31.03.",BP$10,"")))*0.5+(SUMIFS(Kosztorys!$F:$F,Kosztorys!$D:$D,$B200,Kosztorys!$I:$I,CONCATENATE("&lt;=30.09.",BP$10,""))-SUMIFS(Kosztorys!$F:$F,Kosztorys!$D:$D,$B200,Kosztorys!$I:$I,CONCATENATE("&lt;=30.06.",BP$10,"")))*0.25,"nic"),0)</f>
        <v/>
      </c>
      <c r="BQ200" s="41">
        <f>IF($C200="OPEX - Koszt 1szt/rok",IF($M200="szt",SUMIFS(Kosztorys!$F:$F,Kosztorys!$D:$D,$B200,Kosztorys!$I:$I,CONCATENATE("&lt;01.01.",BQ$10,""))+(SUMIFS(Kosztorys!$F:$F,Kosztorys!$D:$D,$B200,Kosztorys!$I:$I,CONCATENATE("&lt;=31.03.",BQ$10,""))-SUMIFS(Kosztorys!$F:$F,Kosztorys!$D:$D,$B200,Kosztorys!$I:$I,CONCATENATE("&lt;=31.12.",BP$10,"")))*0.75+(SUMIFS(Kosztorys!$F:$F,Kosztorys!$D:$D,$B200,Kosztorys!$I:$I,CONCATENATE("&lt;=30.06.",BQ$10,""))-SUMIFS(Kosztorys!$F:$F,Kosztorys!$D:$D,$B200,Kosztorys!$I:$I,CONCATENATE("&lt;=31.03.",BQ$10,"")))*0.5+(SUMIFS(Kosztorys!$F:$F,Kosztorys!$D:$D,$B200,Kosztorys!$I:$I,CONCATENATE("&lt;=30.09.",BQ$10,""))-SUMIFS(Kosztorys!$F:$F,Kosztorys!$D:$D,$B200,Kosztorys!$I:$I,CONCATENATE("&lt;=30.06.",BQ$10,"")))*0.25,"nic"),0)</f>
        <v/>
      </c>
      <c r="BR200" s="41">
        <f>IF($C200="OPEX - Koszt 1szt/rok",IF($M200="szt",SUMIFS(Kosztorys!$F:$F,Kosztorys!$D:$D,$B200,Kosztorys!$I:$I,CONCATENATE("&lt;01.01.",BR$10,""))+(SUMIFS(Kosztorys!$F:$F,Kosztorys!$D:$D,$B200,Kosztorys!$I:$I,CONCATENATE("&lt;=31.03.",BR$10,""))-SUMIFS(Kosztorys!$F:$F,Kosztorys!$D:$D,$B200,Kosztorys!$I:$I,CONCATENATE("&lt;=31.12.",BQ$10,"")))*0.75+(SUMIFS(Kosztorys!$F:$F,Kosztorys!$D:$D,$B200,Kosztorys!$I:$I,CONCATENATE("&lt;=30.06.",BR$10,""))-SUMIFS(Kosztorys!$F:$F,Kosztorys!$D:$D,$B200,Kosztorys!$I:$I,CONCATENATE("&lt;=31.03.",BR$10,"")))*0.5+(SUMIFS(Kosztorys!$F:$F,Kosztorys!$D:$D,$B200,Kosztorys!$I:$I,CONCATENATE("&lt;=30.09.",BR$10,""))-SUMIFS(Kosztorys!$F:$F,Kosztorys!$D:$D,$B200,Kosztorys!$I:$I,CONCATENATE("&lt;=30.06.",BR$10,"")))*0.25,"nic"),0)</f>
        <v/>
      </c>
      <c r="BS200" s="41">
        <f>IF($C200="OPEX - Koszt 1szt/rok",IF($M200="szt",SUMIFS(Kosztorys!$F:$F,Kosztorys!$D:$D,$B200,Kosztorys!$I:$I,CONCATENATE("&lt;01.01.",BS$10,""))+(SUMIFS(Kosztorys!$F:$F,Kosztorys!$D:$D,$B200,Kosztorys!$I:$I,CONCATENATE("&lt;=31.03.",BS$10,""))-SUMIFS(Kosztorys!$F:$F,Kosztorys!$D:$D,$B200,Kosztorys!$I:$I,CONCATENATE("&lt;=31.12.",BR$10,"")))*0.75+(SUMIFS(Kosztorys!$F:$F,Kosztorys!$D:$D,$B200,Kosztorys!$I:$I,CONCATENATE("&lt;=30.06.",BS$10,""))-SUMIFS(Kosztorys!$F:$F,Kosztorys!$D:$D,$B200,Kosztorys!$I:$I,CONCATENATE("&lt;=31.03.",BS$10,"")))*0.5+(SUMIFS(Kosztorys!$F:$F,Kosztorys!$D:$D,$B200,Kosztorys!$I:$I,CONCATENATE("&lt;=30.09.",BS$10,""))-SUMIFS(Kosztorys!$F:$F,Kosztorys!$D:$D,$B200,Kosztorys!$I:$I,CONCATENATE("&lt;=30.06.",BS$10,"")))*0.25,"nic"),0)</f>
        <v/>
      </c>
      <c r="BT200" s="41">
        <f>IF($C200="OPEX - Koszt 1szt/rok",IF($M200="szt",SUMIFS(Kosztorys!$F:$F,Kosztorys!$D:$D,$B200,Kosztorys!$I:$I,CONCATENATE("&lt;01.01.",BT$10,""))+(SUMIFS(Kosztorys!$F:$F,Kosztorys!$D:$D,$B200,Kosztorys!$I:$I,CONCATENATE("&lt;=31.03.",BT$10,""))-SUMIFS(Kosztorys!$F:$F,Kosztorys!$D:$D,$B200,Kosztorys!$I:$I,CONCATENATE("&lt;=31.12.",BS$10,"")))*0.75+(SUMIFS(Kosztorys!$F:$F,Kosztorys!$D:$D,$B200,Kosztorys!$I:$I,CONCATENATE("&lt;=30.06.",BT$10,""))-SUMIFS(Kosztorys!$F:$F,Kosztorys!$D:$D,$B200,Kosztorys!$I:$I,CONCATENATE("&lt;=31.03.",BT$10,"")))*0.5+(SUMIFS(Kosztorys!$F:$F,Kosztorys!$D:$D,$B200,Kosztorys!$I:$I,CONCATENATE("&lt;=30.09.",BT$10,""))-SUMIFS(Kosztorys!$F:$F,Kosztorys!$D:$D,$B200,Kosztorys!$I:$I,CONCATENATE("&lt;=30.06.",BT$10,"")))*0.25,"nic"),0)</f>
        <v/>
      </c>
      <c r="BU200" s="41">
        <f>IF($C200="OPEX - Koszt 1szt/rok",IF($M200="szt",SUMIFS(Kosztorys!$F:$F,Kosztorys!$D:$D,$B200,Kosztorys!$I:$I,CONCATENATE("&lt;01.01.",BU$10,""))+(SUMIFS(Kosztorys!$F:$F,Kosztorys!$D:$D,$B200,Kosztorys!$I:$I,CONCATENATE("&lt;=31.03.",BU$10,""))-SUMIFS(Kosztorys!$F:$F,Kosztorys!$D:$D,$B200,Kosztorys!$I:$I,CONCATENATE("&lt;=31.12.",BT$10,"")))*0.75+(SUMIFS(Kosztorys!$F:$F,Kosztorys!$D:$D,$B200,Kosztorys!$I:$I,CONCATENATE("&lt;=30.06.",BU$10,""))-SUMIFS(Kosztorys!$F:$F,Kosztorys!$D:$D,$B200,Kosztorys!$I:$I,CONCATENATE("&lt;=31.03.",BU$10,"")))*0.5+(SUMIFS(Kosztorys!$F:$F,Kosztorys!$D:$D,$B200,Kosztorys!$I:$I,CONCATENATE("&lt;=30.09.",BU$10,""))-SUMIFS(Kosztorys!$F:$F,Kosztorys!$D:$D,$B200,Kosztorys!$I:$I,CONCATENATE("&lt;=30.06.",BU$10,"")))*0.25,"nic"),0)</f>
        <v/>
      </c>
      <c r="BV200" s="41">
        <f>IF($C200="OPEX - Koszt 1szt/rok",IF($M200="szt",SUMIFS(Kosztorys!$F:$F,Kosztorys!$D:$D,$B200,Kosztorys!$I:$I,CONCATENATE("&lt;01.01.",BV$10,""))+(SUMIFS(Kosztorys!$F:$F,Kosztorys!$D:$D,$B200,Kosztorys!$I:$I,CONCATENATE("&lt;=31.03.",BV$10,""))-SUMIFS(Kosztorys!$F:$F,Kosztorys!$D:$D,$B200,Kosztorys!$I:$I,CONCATENATE("&lt;=31.12.",BU$10,"")))*0.75+(SUMIFS(Kosztorys!$F:$F,Kosztorys!$D:$D,$B200,Kosztorys!$I:$I,CONCATENATE("&lt;=30.06.",BV$10,""))-SUMIFS(Kosztorys!$F:$F,Kosztorys!$D:$D,$B200,Kosztorys!$I:$I,CONCATENATE("&lt;=31.03.",BV$10,"")))*0.5+(SUMIFS(Kosztorys!$F:$F,Kosztorys!$D:$D,$B200,Kosztorys!$I:$I,CONCATENATE("&lt;=30.09.",BV$10,""))-SUMIFS(Kosztorys!$F:$F,Kosztorys!$D:$D,$B200,Kosztorys!$I:$I,CONCATENATE("&lt;=30.06.",BV$10,"")))*0.25,"nic"),0)</f>
        <v/>
      </c>
      <c r="BW200" s="41">
        <f>IF($C200="OPEX - Koszt 1szt/rok",IF($M200="szt",SUMIFS(Kosztorys!$F:$F,Kosztorys!$D:$D,$B200,Kosztorys!$I:$I,CONCATENATE("&lt;01.01.",BW$10,""))+(SUMIFS(Kosztorys!$F:$F,Kosztorys!$D:$D,$B200,Kosztorys!$I:$I,CONCATENATE("&lt;=31.03.",BW$10,""))-SUMIFS(Kosztorys!$F:$F,Kosztorys!$D:$D,$B200,Kosztorys!$I:$I,CONCATENATE("&lt;=31.12.",BV$10,"")))*0.75+(SUMIFS(Kosztorys!$F:$F,Kosztorys!$D:$D,$B200,Kosztorys!$I:$I,CONCATENATE("&lt;=30.06.",BW$10,""))-SUMIFS(Kosztorys!$F:$F,Kosztorys!$D:$D,$B200,Kosztorys!$I:$I,CONCATENATE("&lt;=31.03.",BW$10,"")))*0.5+(SUMIFS(Kosztorys!$F:$F,Kosztorys!$D:$D,$B200,Kosztorys!$I:$I,CONCATENATE("&lt;=30.09.",BW$10,""))-SUMIFS(Kosztorys!$F:$F,Kosztorys!$D:$D,$B200,Kosztorys!$I:$I,CONCATENATE("&lt;=30.06.",BW$10,"")))*0.25,"nic"),0)</f>
        <v/>
      </c>
      <c r="BX200" s="41">
        <f>IF(C200="OPEX - Koszt 1szt/rok",IF(MAX(BH200:BW200)=IF(ISERROR(VLOOKUP(B200,JB_tabela,MATCH(BX$9,JB_menu,0)-1,FALSE())),,VLOOKUP(B200,JB_tabela,MATCH(BX$9,JB_menu,0)-1,FALSE())),"OK","nie zgadza się liczba użytych JB"),"OK-ND")</f>
        <v/>
      </c>
      <c r="CB200" s="41">
        <f>IF($C200="OPEX - Długość 1m koszt/rok",IF($M200="m",SUMIFS(Kosztorys!$F:$F,Kosztorys!$D:$D,$B200,Kosztorys!$I:$I,CONCATENATE("&lt;01.01.",CB$10,""))+(SUMIFS(Kosztorys!$F:$F,Kosztorys!$D:$D,$B200,Kosztorys!$I:$I,CONCATENATE("&lt;=31.03.",CB$10,""))-SUMIFS(Kosztorys!$F:$F,Kosztorys!$D:$D,$B200,Kosztorys!$I:$I,CONCATENATE("&lt;=31.12.",CA$10,"")))*0.75+(SUMIFS(Kosztorys!$F:$F,Kosztorys!$D:$D,$B200,Kosztorys!$I:$I,CONCATENATE("&lt;=30.06.",CB$10,""))-SUMIFS(Kosztorys!$F:$F,Kosztorys!$D:$D,$B200,Kosztorys!$I:$I,CONCATENATE("&lt;=31.03.",CB$10,"")))*0.5+(SUMIFS(Kosztorys!$F:$F,Kosztorys!$D:$D,$B200,Kosztorys!$I:$I,CONCATENATE("&lt;=30.09.",CB$10,""))-SUMIFS(Kosztorys!$F:$F,Kosztorys!$D:$D,$B200,Kosztorys!$I:$I,CONCATENATE("&lt;=30.06.",CB$10,"")))*0.25,"nic"),0)</f>
        <v/>
      </c>
      <c r="CC200" s="41">
        <f>IF($C200="OPEX - Długość 1m koszt/rok",IF($M200="m",SUMIFS(Kosztorys!$F:$F,Kosztorys!$D:$D,$B200,Kosztorys!$I:$I,CONCATENATE("&lt;01.01.",CC$10,""))+(SUMIFS(Kosztorys!$F:$F,Kosztorys!$D:$D,$B200,Kosztorys!$I:$I,CONCATENATE("&lt;=31.03.",CC$10,""))-SUMIFS(Kosztorys!$F:$F,Kosztorys!$D:$D,$B200,Kosztorys!$I:$I,CONCATENATE("&lt;=31.12.",CB$10,"")))*0.75+(SUMIFS(Kosztorys!$F:$F,Kosztorys!$D:$D,$B200,Kosztorys!$I:$I,CONCATENATE("&lt;=30.06.",CC$10,""))-SUMIFS(Kosztorys!$F:$F,Kosztorys!$D:$D,$B200,Kosztorys!$I:$I,CONCATENATE("&lt;=31.03.",CC$10,"")))*0.5+(SUMIFS(Kosztorys!$F:$F,Kosztorys!$D:$D,$B200,Kosztorys!$I:$I,CONCATENATE("&lt;=30.09.",CC$10,""))-SUMIFS(Kosztorys!$F:$F,Kosztorys!$D:$D,$B200,Kosztorys!$I:$I,CONCATENATE("&lt;=30.06.",CC$10,"")))*0.25,"nic"),0)</f>
        <v/>
      </c>
      <c r="CD200" s="41">
        <f>IF($C200="OPEX - Długość 1m koszt/rok",IF($M200="m",SUMIFS(Kosztorys!$F:$F,Kosztorys!$D:$D,$B200,Kosztorys!$I:$I,CONCATENATE("&lt;01.01.",CD$10,""))+(SUMIFS(Kosztorys!$F:$F,Kosztorys!$D:$D,$B200,Kosztorys!$I:$I,CONCATENATE("&lt;=31.03.",CD$10,""))-SUMIFS(Kosztorys!$F:$F,Kosztorys!$D:$D,$B200,Kosztorys!$I:$I,CONCATENATE("&lt;=31.12.",CC$10,"")))*0.75+(SUMIFS(Kosztorys!$F:$F,Kosztorys!$D:$D,$B200,Kosztorys!$I:$I,CONCATENATE("&lt;=30.06.",CD$10,""))-SUMIFS(Kosztorys!$F:$F,Kosztorys!$D:$D,$B200,Kosztorys!$I:$I,CONCATENATE("&lt;=31.03.",CD$10,"")))*0.5+(SUMIFS(Kosztorys!$F:$F,Kosztorys!$D:$D,$B200,Kosztorys!$I:$I,CONCATENATE("&lt;=30.09.",CD$10,""))-SUMIFS(Kosztorys!$F:$F,Kosztorys!$D:$D,$B200,Kosztorys!$I:$I,CONCATENATE("&lt;=30.06.",CD$10,"")))*0.25,"nic"),0)</f>
        <v/>
      </c>
      <c r="CE200" s="41">
        <f>IF($C200="OPEX - Długość 1m koszt/rok",IF($M200="m",SUMIFS(Kosztorys!$F:$F,Kosztorys!$D:$D,$B200,Kosztorys!$I:$I,CONCATENATE("&lt;01.01.",CE$10,""))+(SUMIFS(Kosztorys!$F:$F,Kosztorys!$D:$D,$B200,Kosztorys!$I:$I,CONCATENATE("&lt;=31.03.",CE$10,""))-SUMIFS(Kosztorys!$F:$F,Kosztorys!$D:$D,$B200,Kosztorys!$I:$I,CONCATENATE("&lt;=31.12.",CD$10,"")))*0.75+(SUMIFS(Kosztorys!$F:$F,Kosztorys!$D:$D,$B200,Kosztorys!$I:$I,CONCATENATE("&lt;=30.06.",CE$10,""))-SUMIFS(Kosztorys!$F:$F,Kosztorys!$D:$D,$B200,Kosztorys!$I:$I,CONCATENATE("&lt;=31.03.",CE$10,"")))*0.5+(SUMIFS(Kosztorys!$F:$F,Kosztorys!$D:$D,$B200,Kosztorys!$I:$I,CONCATENATE("&lt;=30.09.",CE$10,""))-SUMIFS(Kosztorys!$F:$F,Kosztorys!$D:$D,$B200,Kosztorys!$I:$I,CONCATENATE("&lt;=30.06.",CE$10,"")))*0.25,"nic"),0)</f>
        <v/>
      </c>
      <c r="CF200" s="41">
        <f>IF($C200="OPEX - Długość 1m koszt/rok",IF($M200="m",SUMIFS(Kosztorys!$F:$F,Kosztorys!$D:$D,$B200,Kosztorys!$I:$I,CONCATENATE("&lt;01.01.",CF$10,""))+(SUMIFS(Kosztorys!$F:$F,Kosztorys!$D:$D,$B200,Kosztorys!$I:$I,CONCATENATE("&lt;=31.03.",CF$10,""))-SUMIFS(Kosztorys!$F:$F,Kosztorys!$D:$D,$B200,Kosztorys!$I:$I,CONCATENATE("&lt;=31.12.",CE$10,"")))*0.75+(SUMIFS(Kosztorys!$F:$F,Kosztorys!$D:$D,$B200,Kosztorys!$I:$I,CONCATENATE("&lt;=30.06.",CF$10,""))-SUMIFS(Kosztorys!$F:$F,Kosztorys!$D:$D,$B200,Kosztorys!$I:$I,CONCATENATE("&lt;=31.03.",CF$10,"")))*0.5+(SUMIFS(Kosztorys!$F:$F,Kosztorys!$D:$D,$B200,Kosztorys!$I:$I,CONCATENATE("&lt;=30.09.",CF$10,""))-SUMIFS(Kosztorys!$F:$F,Kosztorys!$D:$D,$B200,Kosztorys!$I:$I,CONCATENATE("&lt;=30.06.",CF$10,"")))*0.25,"nic"),0)</f>
        <v/>
      </c>
      <c r="CG200" s="41">
        <f>IF($C200="OPEX - Długość 1m koszt/rok",IF($M200="m",SUMIFS(Kosztorys!$F:$F,Kosztorys!$D:$D,$B200,Kosztorys!$I:$I,CONCATENATE("&lt;01.01.",CG$10,""))+(SUMIFS(Kosztorys!$F:$F,Kosztorys!$D:$D,$B200,Kosztorys!$I:$I,CONCATENATE("&lt;=31.03.",CG$10,""))-SUMIFS(Kosztorys!$F:$F,Kosztorys!$D:$D,$B200,Kosztorys!$I:$I,CONCATENATE("&lt;=31.12.",CF$10,"")))*0.75+(SUMIFS(Kosztorys!$F:$F,Kosztorys!$D:$D,$B200,Kosztorys!$I:$I,CONCATENATE("&lt;=30.06.",CG$10,""))-SUMIFS(Kosztorys!$F:$F,Kosztorys!$D:$D,$B200,Kosztorys!$I:$I,CONCATENATE("&lt;=31.03.",CG$10,"")))*0.5+(SUMIFS(Kosztorys!$F:$F,Kosztorys!$D:$D,$B200,Kosztorys!$I:$I,CONCATENATE("&lt;=30.09.",CG$10,""))-SUMIFS(Kosztorys!$F:$F,Kosztorys!$D:$D,$B200,Kosztorys!$I:$I,CONCATENATE("&lt;=30.06.",CG$10,"")))*0.25,"nic"),0)</f>
        <v/>
      </c>
      <c r="CH200" s="41">
        <f>IF($C200="OPEX - Długość 1m koszt/rok",IF($M200="m",SUMIFS(Kosztorys!$F:$F,Kosztorys!$D:$D,$B200,Kosztorys!$I:$I,CONCATENATE("&lt;01.01.",CH$10,""))+(SUMIFS(Kosztorys!$F:$F,Kosztorys!$D:$D,$B200,Kosztorys!$I:$I,CONCATENATE("&lt;=31.03.",CH$10,""))-SUMIFS(Kosztorys!$F:$F,Kosztorys!$D:$D,$B200,Kosztorys!$I:$I,CONCATENATE("&lt;=31.12.",CG$10,"")))*0.75+(SUMIFS(Kosztorys!$F:$F,Kosztorys!$D:$D,$B200,Kosztorys!$I:$I,CONCATENATE("&lt;=30.06.",CH$10,""))-SUMIFS(Kosztorys!$F:$F,Kosztorys!$D:$D,$B200,Kosztorys!$I:$I,CONCATENATE("&lt;=31.03.",CH$10,"")))*0.5+(SUMIFS(Kosztorys!$F:$F,Kosztorys!$D:$D,$B200,Kosztorys!$I:$I,CONCATENATE("&lt;=30.09.",CH$10,""))-SUMIFS(Kosztorys!$F:$F,Kosztorys!$D:$D,$B200,Kosztorys!$I:$I,CONCATENATE("&lt;=30.06.",CH$10,"")))*0.25,"nic"),0)</f>
        <v/>
      </c>
      <c r="CI200" s="41">
        <f>IF($C200="OPEX - Długość 1m koszt/rok",IF($M200="m",SUMIFS(Kosztorys!$F:$F,Kosztorys!$D:$D,$B200,Kosztorys!$I:$I,CONCATENATE("&lt;01.01.",CI$10,""))+(SUMIFS(Kosztorys!$F:$F,Kosztorys!$D:$D,$B200,Kosztorys!$I:$I,CONCATENATE("&lt;=31.03.",CI$10,""))-SUMIFS(Kosztorys!$F:$F,Kosztorys!$D:$D,$B200,Kosztorys!$I:$I,CONCATENATE("&lt;=31.12.",CH$10,"")))*0.75+(SUMIFS(Kosztorys!$F:$F,Kosztorys!$D:$D,$B200,Kosztorys!$I:$I,CONCATENATE("&lt;=30.06.",CI$10,""))-SUMIFS(Kosztorys!$F:$F,Kosztorys!$D:$D,$B200,Kosztorys!$I:$I,CONCATENATE("&lt;=31.03.",CI$10,"")))*0.5+(SUMIFS(Kosztorys!$F:$F,Kosztorys!$D:$D,$B200,Kosztorys!$I:$I,CONCATENATE("&lt;=30.09.",CI$10,""))-SUMIFS(Kosztorys!$F:$F,Kosztorys!$D:$D,$B200,Kosztorys!$I:$I,CONCATENATE("&lt;=30.06.",CI$10,"")))*0.25,"nic"),0)</f>
        <v/>
      </c>
      <c r="CJ200" s="41">
        <f>IF($C200="OPEX - Długość 1m koszt/rok",IF($M200="m",SUMIFS(Kosztorys!$F:$F,Kosztorys!$D:$D,$B200,Kosztorys!$I:$I,CONCATENATE("&lt;01.01.",CJ$10,""))+(SUMIFS(Kosztorys!$F:$F,Kosztorys!$D:$D,$B200,Kosztorys!$I:$I,CONCATENATE("&lt;=31.03.",CJ$10,""))-SUMIFS(Kosztorys!$F:$F,Kosztorys!$D:$D,$B200,Kosztorys!$I:$I,CONCATENATE("&lt;=31.12.",CI$10,"")))*0.75+(SUMIFS(Kosztorys!$F:$F,Kosztorys!$D:$D,$B200,Kosztorys!$I:$I,CONCATENATE("&lt;=30.06.",CJ$10,""))-SUMIFS(Kosztorys!$F:$F,Kosztorys!$D:$D,$B200,Kosztorys!$I:$I,CONCATENATE("&lt;=31.03.",CJ$10,"")))*0.5+(SUMIFS(Kosztorys!$F:$F,Kosztorys!$D:$D,$B200,Kosztorys!$I:$I,CONCATENATE("&lt;=30.09.",CJ$10,""))-SUMIFS(Kosztorys!$F:$F,Kosztorys!$D:$D,$B200,Kosztorys!$I:$I,CONCATENATE("&lt;=30.06.",CJ$10,"")))*0.25,"nic"),0)</f>
        <v/>
      </c>
      <c r="CK200" s="41">
        <f>IF($C200="OPEX - Długość 1m koszt/rok",IF($M200="m",SUMIFS(Kosztorys!$F:$F,Kosztorys!$D:$D,$B200,Kosztorys!$I:$I,CONCATENATE("&lt;01.01.",CK$10,""))+(SUMIFS(Kosztorys!$F:$F,Kosztorys!$D:$D,$B200,Kosztorys!$I:$I,CONCATENATE("&lt;=31.03.",CK$10,""))-SUMIFS(Kosztorys!$F:$F,Kosztorys!$D:$D,$B200,Kosztorys!$I:$I,CONCATENATE("&lt;=31.12.",CJ$10,"")))*0.75+(SUMIFS(Kosztorys!$F:$F,Kosztorys!$D:$D,$B200,Kosztorys!$I:$I,CONCATENATE("&lt;=30.06.",CK$10,""))-SUMIFS(Kosztorys!$F:$F,Kosztorys!$D:$D,$B200,Kosztorys!$I:$I,CONCATENATE("&lt;=31.03.",CK$10,"")))*0.5+(SUMIFS(Kosztorys!$F:$F,Kosztorys!$D:$D,$B200,Kosztorys!$I:$I,CONCATENATE("&lt;=30.09.",CK$10,""))-SUMIFS(Kosztorys!$F:$F,Kosztorys!$D:$D,$B200,Kosztorys!$I:$I,CONCATENATE("&lt;=30.06.",CK$10,"")))*0.25,"nic"),0)</f>
        <v/>
      </c>
      <c r="CL200" s="41">
        <f>IF($C200="OPEX - Długość 1m koszt/rok",IF($M200="m",SUMIFS(Kosztorys!$F:$F,Kosztorys!$D:$D,$B200,Kosztorys!$I:$I,CONCATENATE("&lt;01.01.",CL$10,""))+(SUMIFS(Kosztorys!$F:$F,Kosztorys!$D:$D,$B200,Kosztorys!$I:$I,CONCATENATE("&lt;=31.03.",CL$10,""))-SUMIFS(Kosztorys!$F:$F,Kosztorys!$D:$D,$B200,Kosztorys!$I:$I,CONCATENATE("&lt;=31.12.",CK$10,"")))*0.75+(SUMIFS(Kosztorys!$F:$F,Kosztorys!$D:$D,$B200,Kosztorys!$I:$I,CONCATENATE("&lt;=30.06.",CL$10,""))-SUMIFS(Kosztorys!$F:$F,Kosztorys!$D:$D,$B200,Kosztorys!$I:$I,CONCATENATE("&lt;=31.03.",CL$10,"")))*0.5+(SUMIFS(Kosztorys!$F:$F,Kosztorys!$D:$D,$B200,Kosztorys!$I:$I,CONCATENATE("&lt;=30.09.",CL$10,""))-SUMIFS(Kosztorys!$F:$F,Kosztorys!$D:$D,$B200,Kosztorys!$I:$I,CONCATENATE("&lt;=30.06.",CL$10,"")))*0.25,"nic"),0)</f>
        <v/>
      </c>
      <c r="CM200" s="41">
        <f>IF($C200="OPEX - Długość 1m koszt/rok",IF($M200="m",SUMIFS(Kosztorys!$F:$F,Kosztorys!$D:$D,$B200,Kosztorys!$I:$I,CONCATENATE("&lt;01.01.",CM$10,""))+(SUMIFS(Kosztorys!$F:$F,Kosztorys!$D:$D,$B200,Kosztorys!$I:$I,CONCATENATE("&lt;=31.03.",CM$10,""))-SUMIFS(Kosztorys!$F:$F,Kosztorys!$D:$D,$B200,Kosztorys!$I:$I,CONCATENATE("&lt;=31.12.",CL$10,"")))*0.75+(SUMIFS(Kosztorys!$F:$F,Kosztorys!$D:$D,$B200,Kosztorys!$I:$I,CONCATENATE("&lt;=30.06.",CM$10,""))-SUMIFS(Kosztorys!$F:$F,Kosztorys!$D:$D,$B200,Kosztorys!$I:$I,CONCATENATE("&lt;=31.03.",CM$10,"")))*0.5+(SUMIFS(Kosztorys!$F:$F,Kosztorys!$D:$D,$B200,Kosztorys!$I:$I,CONCATENATE("&lt;=30.09.",CM$10,""))-SUMIFS(Kosztorys!$F:$F,Kosztorys!$D:$D,$B200,Kosztorys!$I:$I,CONCATENATE("&lt;=30.06.",CM$10,"")))*0.25,"nic"),0)</f>
        <v/>
      </c>
      <c r="CN200" s="41">
        <f>IF($C200="OPEX - Długość 1m koszt/rok",IF($M200="m",SUMIFS(Kosztorys!$F:$F,Kosztorys!$D:$D,$B200,Kosztorys!$I:$I,CONCATENATE("&lt;01.01.",CN$10,""))+(SUMIFS(Kosztorys!$F:$F,Kosztorys!$D:$D,$B200,Kosztorys!$I:$I,CONCATENATE("&lt;=31.03.",CN$10,""))-SUMIFS(Kosztorys!$F:$F,Kosztorys!$D:$D,$B200,Kosztorys!$I:$I,CONCATENATE("&lt;=31.12.",CM$10,"")))*0.75+(SUMIFS(Kosztorys!$F:$F,Kosztorys!$D:$D,$B200,Kosztorys!$I:$I,CONCATENATE("&lt;=30.06.",CN$10,""))-SUMIFS(Kosztorys!$F:$F,Kosztorys!$D:$D,$B200,Kosztorys!$I:$I,CONCATENATE("&lt;=31.03.",CN$10,"")))*0.5+(SUMIFS(Kosztorys!$F:$F,Kosztorys!$D:$D,$B200,Kosztorys!$I:$I,CONCATENATE("&lt;=30.09.",CN$10,""))-SUMIFS(Kosztorys!$F:$F,Kosztorys!$D:$D,$B200,Kosztorys!$I:$I,CONCATENATE("&lt;=30.06.",CN$10,"")))*0.25,"nic"),0)</f>
        <v/>
      </c>
      <c r="CO200" s="41">
        <f>IF($C200="OPEX - Długość 1m koszt/rok",IF($M200="m",SUMIFS(Kosztorys!$F:$F,Kosztorys!$D:$D,$B200,Kosztorys!$I:$I,CONCATENATE("&lt;01.01.",CO$10,""))+(SUMIFS(Kosztorys!$F:$F,Kosztorys!$D:$D,$B200,Kosztorys!$I:$I,CONCATENATE("&lt;=31.03.",CO$10,""))-SUMIFS(Kosztorys!$F:$F,Kosztorys!$D:$D,$B200,Kosztorys!$I:$I,CONCATENATE("&lt;=31.12.",CN$10,"")))*0.75+(SUMIFS(Kosztorys!$F:$F,Kosztorys!$D:$D,$B200,Kosztorys!$I:$I,CONCATENATE("&lt;=30.06.",CO$10,""))-SUMIFS(Kosztorys!$F:$F,Kosztorys!$D:$D,$B200,Kosztorys!$I:$I,CONCATENATE("&lt;=31.03.",CO$10,"")))*0.5+(SUMIFS(Kosztorys!$F:$F,Kosztorys!$D:$D,$B200,Kosztorys!$I:$I,CONCATENATE("&lt;=30.09.",CO$10,""))-SUMIFS(Kosztorys!$F:$F,Kosztorys!$D:$D,$B200,Kosztorys!$I:$I,CONCATENATE("&lt;=30.06.",CO$10,"")))*0.25,"nic"),0)</f>
        <v/>
      </c>
      <c r="CP200" s="41">
        <f>IF($C200="OPEX - Długość 1m koszt/rok",IF($M200="m",SUMIFS(Kosztorys!$F:$F,Kosztorys!$D:$D,$B200,Kosztorys!$I:$I,CONCATENATE("&lt;01.01.",CP$10,""))+(SUMIFS(Kosztorys!$F:$F,Kosztorys!$D:$D,$B200,Kosztorys!$I:$I,CONCATENATE("&lt;=31.03.",CP$10,""))-SUMIFS(Kosztorys!$F:$F,Kosztorys!$D:$D,$B200,Kosztorys!$I:$I,CONCATENATE("&lt;=31.12.",CO$10,"")))*0.75+(SUMIFS(Kosztorys!$F:$F,Kosztorys!$D:$D,$B200,Kosztorys!$I:$I,CONCATENATE("&lt;=30.06.",CP$10,""))-SUMIFS(Kosztorys!$F:$F,Kosztorys!$D:$D,$B200,Kosztorys!$I:$I,CONCATENATE("&lt;=31.03.",CP$10,"")))*0.5+(SUMIFS(Kosztorys!$F:$F,Kosztorys!$D:$D,$B200,Kosztorys!$I:$I,CONCATENATE("&lt;=30.09.",CP$10,""))-SUMIFS(Kosztorys!$F:$F,Kosztorys!$D:$D,$B200,Kosztorys!$I:$I,CONCATENATE("&lt;=30.06.",CP$10,"")))*0.25,"nic"),0)</f>
        <v/>
      </c>
      <c r="CQ200" s="41">
        <f>IF($C200="OPEX - Długość 1m koszt/rok",IF($M200="m",SUMIFS(Kosztorys!$F:$F,Kosztorys!$D:$D,$B200,Kosztorys!$I:$I,CONCATENATE("&lt;01.01.",CQ$10,""))+(SUMIFS(Kosztorys!$F:$F,Kosztorys!$D:$D,$B200,Kosztorys!$I:$I,CONCATENATE("&lt;=31.03.",CQ$10,""))-SUMIFS(Kosztorys!$F:$F,Kosztorys!$D:$D,$B200,Kosztorys!$I:$I,CONCATENATE("&lt;=31.12.",CP$10,"")))*0.75+(SUMIFS(Kosztorys!$F:$F,Kosztorys!$D:$D,$B200,Kosztorys!$I:$I,CONCATENATE("&lt;=30.06.",CQ$10,""))-SUMIFS(Kosztorys!$F:$F,Kosztorys!$D:$D,$B200,Kosztorys!$I:$I,CONCATENATE("&lt;=31.03.",CQ$10,"")))*0.5+(SUMIFS(Kosztorys!$F:$F,Kosztorys!$D:$D,$B200,Kosztorys!$I:$I,CONCATENATE("&lt;=30.09.",CQ$10,""))-SUMIFS(Kosztorys!$F:$F,Kosztorys!$D:$D,$B200,Kosztorys!$I:$I,CONCATENATE("&lt;=30.06.",CQ$10,"")))*0.25,"nic"),0)</f>
        <v/>
      </c>
      <c r="CR200" s="41">
        <f>IF(C200="OPEX - Długość 1m koszt/rok",IF(MAX(CB200:CQ200)=IF(ISERROR(VLOOKUP(B200,JB_tabela,MATCH(CR$9,JB_menu,0)-1,FALSE())),,VLOOKUP(B200,JB_tabela,MATCH(CR$9,JB_menu,0)-1,FALSE())),"OK","nie zgadza się liczba użytych JB"),"OK-ND")</f>
        <v/>
      </c>
      <c r="CS200" s="41">
        <f>IFERROR(VLOOKUP($C200,$CY$2:$CZ$7,2,FALSE()),"ERROR")</f>
        <v/>
      </c>
      <c r="CV200" s="41">
        <f>$Q200</f>
        <v/>
      </c>
      <c r="CW200" s="41">
        <f>$R200</f>
        <v/>
      </c>
      <c r="CX200" s="41">
        <f>$S200</f>
        <v/>
      </c>
      <c r="CY200" s="41">
        <f>ROUND(IF(LEFT($C200,4)="CAPE",ROUND($E200*$H200,2)*OFFSET(T200,0,$CS200),0),2)</f>
        <v/>
      </c>
      <c r="CZ200" s="41">
        <f>ROUND(IF(LEFT($C200,4)="CAPE",ROUND($E200*$H200,2)*OFFSET(U200,0,$CS200),0),2)</f>
        <v/>
      </c>
      <c r="DA200" s="41">
        <f>ROUND(IF(LEFT($C200,4)="CAPE",ROUND($E200*$H200,2)*OFFSET(V200,0,$CS200),0),2)</f>
        <v/>
      </c>
      <c r="DB200" s="41">
        <f>ROUND(IF(LEFT($C200,4)="CAPE",ROUND($E200*$H200,2)*OFFSET(W200,0,$CS200),0),2)</f>
        <v/>
      </c>
      <c r="DC200" s="41">
        <f>ROUND(IF(LEFT($C200,4)="CAPE",ROUND($E200*$H200,2)*OFFSET(X200,0,$CS200),0),2)</f>
        <v/>
      </c>
      <c r="DD200" s="41">
        <f>ROUND(IF(LEFT($C200,4)="CAPE",ROUND($E200*$H200,2)*OFFSET(Y200,0,$CS200),0),2)</f>
        <v/>
      </c>
      <c r="DE200" s="41">
        <f>ROUND(IF(LEFT($C200,4)="CAPE",ROUND($E200*$H200,2)*OFFSET(Z200,0,$CS200),0),2)</f>
        <v/>
      </c>
      <c r="DF200" s="41">
        <f>ROUND(IF(LEFT($C200,4)="CAPE",ROUND($E200*$H200,2)*OFFSET(AA200,0,$CS200),0),2)</f>
        <v/>
      </c>
      <c r="DG200" s="41">
        <f>ROUND(IF(LEFT($C200,4)="CAPE",ROUND($E200*$H200,2)*OFFSET(AB200,0,$CS200),0),2)</f>
        <v/>
      </c>
      <c r="DH200" s="41">
        <f>ROUND(IF(LEFT($C200,4)="CAPE",ROUND($E200*$H200,2)*OFFSET(AC200,0,$CS200),0),2)</f>
        <v/>
      </c>
      <c r="DI200" s="41">
        <f>ROUND(IF(LEFT($C200,4)="CAPE",ROUND($E200*$H200,2)*OFFSET(AD200,0,$CS200),0),2)</f>
        <v/>
      </c>
      <c r="DJ200" s="41">
        <f>ROUND(IF(LEFT($C200,4)="CAPE",ROUND($E200*$H200,2)*OFFSET(AE200,0,$CS200),0),2)</f>
        <v/>
      </c>
      <c r="DK200" s="41">
        <f>ROUND(IF(LEFT($C200,4)="CAPE",ROUND($E200*$H200,2)*OFFSET(AF200,0,$CS200),0),2)</f>
        <v/>
      </c>
      <c r="DL200" s="41">
        <f>ROUND(IF(LEFT($C200,4)="CAPE",ROUND($E200*$H200,2)*OFFSET(AG200,0,$CS200),0),2)</f>
        <v/>
      </c>
      <c r="DM200" s="41">
        <f>ROUND(IF(LEFT($C200,4)="CAPE",ROUND($E200*$H200,2)*OFFSET(AH200,0,$CS200),0),2)</f>
        <v/>
      </c>
      <c r="DN200" s="41">
        <f>ROUND(IF(LEFT($C200,4)="CAPE",ROUND($E200*$H200,2)*OFFSET(AI200,0,$CS200),0),2)</f>
        <v/>
      </c>
      <c r="DP200" s="41">
        <f>$Q200</f>
        <v/>
      </c>
      <c r="DQ200" s="41">
        <f>$R200</f>
        <v/>
      </c>
      <c r="DR200" s="41">
        <f>$S200</f>
        <v/>
      </c>
      <c r="DS200" s="41">
        <f>ROUND(IF(LEFT($C200,4)="OPEX",$E200*$H200*OFFSET($T200,0,$CS200),0),2)</f>
        <v/>
      </c>
      <c r="DT200" s="41">
        <f>ROUND(IF(LEFT($C200,4)="OPEX",$E200*$H200*OFFSET($U200,0,$CS200),0),2)</f>
        <v/>
      </c>
      <c r="DU200" s="41">
        <f>ROUND(IF(LEFT($C200,4)="OPEX",$E200*$H200*OFFSET($V200,0,$CS200),0),2)</f>
        <v/>
      </c>
      <c r="DV200" s="41">
        <f>ROUND(IF(LEFT($C200,4)="OPEX",$E200*$H200*OFFSET($W200,0,$CS200),0),2)</f>
        <v/>
      </c>
      <c r="DW200" s="41">
        <f>ROUND(IF(LEFT($C200,4)="OPEX",$E200*$H200*OFFSET($X200,0,$CS200),0),2)</f>
        <v/>
      </c>
      <c r="DX200" s="41">
        <f>ROUND(IF(LEFT($C200,4)="OPEX",$E200*$H200*OFFSET($Y200,0,$CS200),0),2)</f>
        <v/>
      </c>
      <c r="DY200" s="41">
        <f>ROUND(IF(LEFT($C200,4)="OPEX",$E200*$H200*OFFSET($Z200,0,$CS200),0),2)</f>
        <v/>
      </c>
      <c r="DZ200" s="41">
        <f>ROUND(IF(LEFT($C200,4)="OPEX",$E200*$H200*OFFSET($AA200,0,$CS200),0),2)</f>
        <v/>
      </c>
      <c r="EA200" s="41">
        <f>ROUND(IF(LEFT($C200,4)="OPEX",$E200*$H200*OFFSET($AB200,0,$CS200),0),2)</f>
        <v/>
      </c>
      <c r="EB200" s="41">
        <f>ROUND(IF(LEFT($C200,4)="OPEX",$E200*$H200*OFFSET($AC200,0,$CS200),0),2)</f>
        <v/>
      </c>
      <c r="EC200" s="41">
        <f>ROUND(IF(LEFT($C200,4)="OPEX",$E200*$H200*OFFSET($AD200,0,$CS200),0),2)</f>
        <v/>
      </c>
      <c r="ED200" s="41">
        <f>ROUND(IF(LEFT($C200,4)="OPEX",$E200*$H200*OFFSET($AE200,0,$CS200),0),2)</f>
        <v/>
      </c>
      <c r="EE200" s="41">
        <f>ROUND(IF(LEFT($C200,4)="OPEX",$E200*$H200*OFFSET($AF200,0,$CS200),0),2)</f>
        <v/>
      </c>
      <c r="EF200" s="41">
        <f>ROUND(IF(LEFT($C200,4)="OPEX",$E200*$H200*OFFSET($AG200,0,$CS200),0),2)</f>
        <v/>
      </c>
      <c r="EG200" s="41">
        <f>ROUND(IF(LEFT($C200,4)="OPEX",$E200*$H200*OFFSET($AH200,0,$CS200),0),2)</f>
        <v/>
      </c>
      <c r="EH200" s="41">
        <f>ROUND(IF(LEFT($C200,4)="OPEX",$E200*$H200*OFFSET($AI200,0,$CS200),0),2)</f>
        <v/>
      </c>
      <c r="EJ200" s="41">
        <f>$Q200</f>
        <v/>
      </c>
      <c r="EK200" s="41">
        <f>$R200</f>
        <v/>
      </c>
      <c r="EL200" s="41">
        <f>$S200</f>
        <v/>
      </c>
      <c r="EM200" s="41">
        <f>ROUND($D200*$CY200,2)</f>
        <v/>
      </c>
      <c r="EN200" s="41">
        <f>ROUND($D200*$CZ200,2)</f>
        <v/>
      </c>
      <c r="EO200" s="41">
        <f>ROUND($D200*$DA200,2)</f>
        <v/>
      </c>
      <c r="EP200" s="41">
        <f>ROUND($D200*$DB200,2)</f>
        <v/>
      </c>
      <c r="EQ200" s="41">
        <f>ROUND($D200*$DC200,2)</f>
        <v/>
      </c>
      <c r="ER200" s="41">
        <f>ROUND($D200*$DD200,2)</f>
        <v/>
      </c>
      <c r="ES200" s="41">
        <f>ROUND($D200*$DE200,2)</f>
        <v/>
      </c>
      <c r="ET200" s="41">
        <f>ROUND($D200*$DF200,2)</f>
        <v/>
      </c>
      <c r="EU200" s="41">
        <f>ROUND($D200*$DG200,2)</f>
        <v/>
      </c>
      <c r="EV200" s="41">
        <f>ROUND($D200*$DH200,2)</f>
        <v/>
      </c>
      <c r="EW200" s="41">
        <f>ROUND($D200*$DI200,2)</f>
        <v/>
      </c>
      <c r="EX200" s="41">
        <f>ROUND($D200*$DJ200,2)</f>
        <v/>
      </c>
      <c r="EY200" s="41">
        <f>ROUND($D200*$DK200,2)</f>
        <v/>
      </c>
      <c r="EZ200" s="41">
        <f>ROUND($D200*$DL200,2)</f>
        <v/>
      </c>
      <c r="FA200" s="41">
        <f>ROUND($D200*$DM200,2)</f>
        <v/>
      </c>
      <c r="FB200" s="41">
        <f>ROUND($D200*$DN200,2)</f>
        <v/>
      </c>
      <c r="FG200" s="41">
        <f>ROUND(IF(LEFT($C200,4)="CAPE",SUM($CY200:CY200 )/$P200,0),2)</f>
        <v/>
      </c>
      <c r="FH200" s="41">
        <f>ROUND(IF(LEFT($C200,4)="CAPE",SUM($CY200:CZ200 )/$P200,0),2)</f>
        <v/>
      </c>
      <c r="FI200" s="41">
        <f>ROUND(IF(LEFT($C200,4)="CAPE",SUM($CY200:DA200 )/$P200,0),2)</f>
        <v/>
      </c>
      <c r="FJ200" s="41">
        <f>ROUND(IF(LEFT($C200,4)="CAPE",SUM($CY200:DB200 )/$P200,0),2)</f>
        <v/>
      </c>
      <c r="FK200" s="41">
        <f>ROUND(IF(LEFT($C200,4)="CAPE",SUM($CY200:DC200 )/$P200,0),2)</f>
        <v/>
      </c>
      <c r="FL200" s="41">
        <f>ROUND(IF(LEFT($C200,4)="CAPE",SUM($CY200:DD200 )/$P200,0),2)</f>
        <v/>
      </c>
      <c r="FM200" s="41">
        <f>ROUND(IF(LEFT($C200,4)="CAPE",SUM($CY200:DE200 )/$P200,0),2)</f>
        <v/>
      </c>
      <c r="FN200" s="41">
        <f>ROUND(IF(LEFT($C200,4)="CAPE",SUM($CY200:DF200 )/$P200,0),2)</f>
        <v/>
      </c>
      <c r="FO200" s="41">
        <f>ROUND(IF(LEFT($C200,4)="CAPE",SUM($CY200:DG200 )/$P200,0),2)</f>
        <v/>
      </c>
      <c r="FP200" s="41">
        <f>ROUND(IF(LEFT($C200,4)="CAPE",SUM($CY200:DH200 )/$P200,0),2)</f>
        <v/>
      </c>
      <c r="FQ200" s="41">
        <f>ROUND(IF(LEFT($C200,4)="CAPE",SUM($CY200:DI200 )/$P200,0),2)</f>
        <v/>
      </c>
      <c r="FR200" s="41">
        <f>ROUND(IF(LEFT($C200,4)="CAPE",SUM($CY200:DJ200 )/$P200,0),2)</f>
        <v/>
      </c>
      <c r="FS200" s="41">
        <f>ROUND(IF(LEFT($C200,4)="CAPE",SUM($CY200:DK200 )/$P200,0),2)</f>
        <v/>
      </c>
      <c r="FT200" s="41">
        <f>ROUND(IF(LEFT($C200,4)="CAPE",SUM($CY200:DL200 )/$P200,0),2)</f>
        <v/>
      </c>
      <c r="FU200" s="41">
        <f>ROUND(IF(LEFT($C200,4)="CAPE",SUM($CY200:DM200 )/$P200,0),2)</f>
        <v/>
      </c>
      <c r="FV200" s="41">
        <f>ROUND(IF(LEFT($C200,4)="CAPE",SUM($CY200:DN200 )/$P200,0),2)</f>
        <v/>
      </c>
      <c r="GA200" s="41">
        <f>ROUND(IF(SUM($FG200:FG200)&gt;SUM($CY200:CY200),SUM($CY200:CY200),SUM($FG200:FG200)),2)</f>
        <v/>
      </c>
      <c r="GB200" s="41">
        <f>ROUND(IF(SUM($FG200:FH200)&gt;SUM($CY200:CZ200),SUM($CY200:CZ200),SUM($FG200:FH200)),2)</f>
        <v/>
      </c>
      <c r="GC200" s="41">
        <f>ROUND(IF(SUM($FG200:FI200)&gt;SUM($CY200:DA200),SUM($CY200:DA200),SUM($FG200:FI200)),2)</f>
        <v/>
      </c>
      <c r="GD200" s="41">
        <f>ROUND(IF(SUM($FG200:FJ200)&gt;SUM($CY200:DB200),SUM($CY200:DB200),SUM($FG200:FJ200)),2)</f>
        <v/>
      </c>
      <c r="GE200" s="41">
        <f>ROUND(IF(SUM($FG200:FK200)&gt;SUM($CY200:DC200),SUM($CY200:DC200),SUM($FG200:FK200)),2)</f>
        <v/>
      </c>
      <c r="GF200" s="41">
        <f>ROUND(IF(SUM($FG200:FL200)&gt;SUM($CY200:DD200),SUM($CY200:DD200),SUM($FG200:FL200)),2)</f>
        <v/>
      </c>
      <c r="GG200" s="41">
        <f>ROUND(IF(SUM($FG200:FM200)&gt;SUM($CY200:DE200),SUM($CY200:DE200),SUM($FG200:FM200)),2)</f>
        <v/>
      </c>
      <c r="GH200" s="41">
        <f>ROUND(IF(SUM($FG200:FN200)&gt;SUM($CY200:DF200),SUM($CY200:DF200),SUM($FG200:FN200)),2)</f>
        <v/>
      </c>
      <c r="GI200" s="41">
        <f>ROUND(IF(SUM($FG200:FO200)&gt;SUM($CY200:DG200),SUM($CY200:DG200),SUM($FG200:FO200)),2)</f>
        <v/>
      </c>
      <c r="GJ200" s="41">
        <f>ROUND(IF(SUM($FG200:FP200)&gt;SUM($CY200:DH200),SUM($CY200:DH200),SUM($FG200:FP200)),2)</f>
        <v/>
      </c>
      <c r="GK200" s="41">
        <f>ROUND(IF(SUM($FG200:FQ200)&gt;SUM($CY200:DI200),SUM($CY200:DI200),SUM($FG200:FQ200)),2)</f>
        <v/>
      </c>
      <c r="GL200" s="41">
        <f>ROUND(IF(SUM($FG200:FR200)&gt;SUM($CY200:DJ200),SUM($CY200:DJ200),SUM($FG200:FR200)),2)</f>
        <v/>
      </c>
      <c r="GM200" s="41">
        <f>ROUND(IF(SUM($FG200:FS200)&gt;SUM($CY200:DK200),SUM($CY200:DK200),SUM($FG200:FS200)),2)</f>
        <v/>
      </c>
      <c r="GN200" s="41">
        <f>ROUND(IF(SUM($FG200:FT200)&gt;SUM($CY200:DL200),SUM($CY200:DL200),SUM($FG200:FT200)),2)</f>
        <v/>
      </c>
      <c r="GO200" s="41">
        <f>ROUND(IF(SUM($FG200:FU200)&gt;SUM($CY200:DM200),SUM($CY200:DM200),SUM($FG200:FU200)),2)</f>
        <v/>
      </c>
      <c r="GP200" s="41">
        <f>ROUND(IF(SUM($FG200:FV200)&gt;SUM($CY200:DN200),SUM($CY200:DN200),SUM($FG200:FV200)),2)</f>
        <v/>
      </c>
      <c r="GR200" s="41">
        <f>$Q200</f>
        <v/>
      </c>
      <c r="GS200" s="41">
        <f>$R200</f>
        <v/>
      </c>
      <c r="GT200" s="41">
        <f>$S200</f>
        <v/>
      </c>
      <c r="GU200" s="41">
        <f>$GA200</f>
        <v/>
      </c>
      <c r="GV200" s="41">
        <f>GB200 - GA200</f>
        <v/>
      </c>
      <c r="GW200" s="41">
        <f>GC200 - GB200</f>
        <v/>
      </c>
      <c r="GX200" s="41">
        <f>GD200 - GC200</f>
        <v/>
      </c>
      <c r="GY200" s="41">
        <f>GE200 - GD200</f>
        <v/>
      </c>
      <c r="GZ200" s="41">
        <f>GF200 - GE200</f>
        <v/>
      </c>
      <c r="HA200" s="41">
        <f>GG200 - GF200</f>
        <v/>
      </c>
      <c r="HB200" s="41">
        <f>GH200 - GG200</f>
        <v/>
      </c>
      <c r="HC200" s="41">
        <f>GI200 - GH200</f>
        <v/>
      </c>
      <c r="HD200" s="41">
        <f>GJ200 - GI200</f>
        <v/>
      </c>
      <c r="HE200" s="41">
        <f>GK200 - GJ200</f>
        <v/>
      </c>
      <c r="HF200" s="41">
        <f>GL200 - GK200</f>
        <v/>
      </c>
      <c r="HG200" s="41">
        <f>GM200 - GL200</f>
        <v/>
      </c>
      <c r="HH200" s="41">
        <f>GN200 - GM200</f>
        <v/>
      </c>
      <c r="HI200" s="41">
        <f>GO200 - GN200</f>
        <v/>
      </c>
      <c r="HJ200" s="41">
        <f>GP200 - GO200</f>
        <v/>
      </c>
      <c r="HL200" s="41">
        <f>$Q200</f>
        <v/>
      </c>
      <c r="HM200" s="41">
        <f>$R200</f>
        <v/>
      </c>
      <c r="HN200" s="41">
        <f>$S200</f>
        <v/>
      </c>
      <c r="HO200" s="144">
        <f>SUMIFS(Kosztorys!$F:$F,Kosztorys!$D:$D,$B200,Kosztorys!$I:$I,CONCATENATE("&lt;01.01.",HP$10,""))</f>
        <v/>
      </c>
      <c r="HP200" s="144">
        <f>SUMIFS(Kosztorys!$F:$F,Kosztorys!$D:$D,$B200,Kosztorys!$I:$I,CONCATENATE("&lt;01.04.",HQ$10,""))-SUM($HO200)</f>
        <v/>
      </c>
      <c r="HQ200" s="144">
        <f>SUMIFS(Kosztorys!$F:$F,Kosztorys!$D:$D,$B200,Kosztorys!$I:$I,CONCATENATE("&lt;01.07.",HR$10,""))-SUM($HO200:HP200)</f>
        <v/>
      </c>
      <c r="HR200" s="144">
        <f>SUMIFS(Kosztorys!$F:$F,Kosztorys!$D:$D,$B200,Kosztorys!$I:$I,CONCATENATE("&lt;01.10.",HS$10,""))-SUM($HO200:HQ200)</f>
        <v/>
      </c>
      <c r="HS200" s="144">
        <f>SUMIFS(Kosztorys!$F:$F,Kosztorys!$D:$D,$B200,Kosztorys!$I:$I,CONCATENATE("&lt;01.01.",HT$10,""))-SUM($HO200:HR200)</f>
        <v/>
      </c>
      <c r="HT200" s="144">
        <f>SUMIFS(Kosztorys!$F:$F,Kosztorys!$D:$D,$B200,Kosztorys!$I:$I,CONCATENATE("&lt;01.04.",HU$10,""))-SUM($HO200:HS200)</f>
        <v/>
      </c>
      <c r="HU200" s="144">
        <f>SUMIFS(Kosztorys!$F:$F,Kosztorys!$D:$D,$B200,Kosztorys!$I:$I,CONCATENATE("&lt;01.07.",HV$10,""))-SUM($HO200:HT200)</f>
        <v/>
      </c>
      <c r="HV200" s="144">
        <f>SUMIFS(Kosztorys!$F:$F,Kosztorys!$D:$D,$B200,Kosztorys!$I:$I,CONCATENATE("&lt;01.10.",HW$10,""))-SUM($HO200:HU200)</f>
        <v/>
      </c>
      <c r="HW200" s="144">
        <f>SUMIFS(Kosztorys!$F:$F,Kosztorys!$D:$D,$B200,Kosztorys!$I:$I,CONCATENATE("&lt;01.01.",HX$10,""))-SUM($HO200:HV200)</f>
        <v/>
      </c>
      <c r="HX200" s="144">
        <f>SUMIFS(Kosztorys!$F:$F,Kosztorys!$D:$D,$B200,Kosztorys!$I:$I,CONCATENATE("&lt;01.04.",HY$10,""))-SUM($HO200:HW200)</f>
        <v/>
      </c>
      <c r="HY200" s="144">
        <f>SUMIFS(Kosztorys!$F:$F,Kosztorys!$D:$D,$B200,Kosztorys!$I:$I,CONCATENATE("&lt;01.07.",HZ$10,""))-SUM($HO200:HX200)</f>
        <v/>
      </c>
      <c r="HZ200" s="144">
        <f>SUMIFS(Kosztorys!$F:$F,Kosztorys!$D:$D,$B200,Kosztorys!$I:$I,CONCATENATE("&lt;01.10.",IA$10,""))-SUM($HO200:HY200)</f>
        <v/>
      </c>
      <c r="IA200" s="144">
        <f>SUMIFS(Kosztorys!$F:$F,Kosztorys!$D:$D,$B200,Kosztorys!$I:$I,CONCATENATE("&lt;01.01.",IB$10,""))-SUM($HO200:HZ200)</f>
        <v/>
      </c>
      <c r="IB200" s="145">
        <f>IF(M200="szt",IF(SUM(HO200:IA200)=IF(ISERROR(VLOOKUP(B200,JB_tabela,MATCH(IB$9,JB_menu,0)-1,FALSE())),,VLOOKUP(B200,JB_tabela,MATCH(IB$9,JB_menu,0)-1,FALSE())),"OK","nie zgadza się liczba użytych JB"),IF(SUM(HO200:IA200)=IF(ISERROR(VLOOKUP(B200,JB_tabela,MATCH(IC$9,JB_menu,0)-1,FALSE())),,VLOOKUP(B200,JB_tabela,MATCH(IC$9,JB_menu,0)-1,FALSE())),"OK","nie zgadzają się metry użyte w JB"))</f>
        <v/>
      </c>
      <c r="IE200" s="41">
        <f>$Q200</f>
        <v/>
      </c>
      <c r="IF200" s="41">
        <f>$R200</f>
        <v/>
      </c>
      <c r="IG200" s="41">
        <f>$S200</f>
        <v/>
      </c>
      <c r="IH200" s="348">
        <f>IF(LEFT($C200,4)="CAPE",ROUND(HO200*$L200,2),0)</f>
        <v/>
      </c>
      <c r="II200" s="348">
        <f>IF(LEFT($C200,4)="CAPE",ROUND(HP200*$L200,2),0)</f>
        <v/>
      </c>
      <c r="IJ200" s="348">
        <f>IF(LEFT($C200,4)="CAPE",ROUND(HQ200*$L200,2),0)</f>
        <v/>
      </c>
      <c r="IK200" s="348">
        <f>IF(LEFT($C200,4)="CAPE",ROUND(HR200*$L200,2),0)</f>
        <v/>
      </c>
      <c r="IL200" s="348">
        <f>IF(LEFT($C200,4)="CAPE",ROUND(HS200*$L200,2),0)</f>
        <v/>
      </c>
      <c r="IM200" s="348">
        <f>IF(LEFT($C200,4)="CAPE",ROUND(HT200*$L200,2),0)</f>
        <v/>
      </c>
      <c r="IN200" s="348">
        <f>IF(LEFT($C200,4)="CAPE",ROUND(HU200*$L200,2),0)</f>
        <v/>
      </c>
      <c r="IO200" s="348">
        <f>IF(LEFT($C200,4)="CAPE",ROUND(HV200*$L200,2),0)</f>
        <v/>
      </c>
      <c r="IP200" s="348">
        <f>IF(LEFT($C200,4)="CAPE",ROUND(HW200*$L200,2),0)</f>
        <v/>
      </c>
      <c r="IQ200" s="348">
        <f>IF(LEFT($C200,4)="CAPE",ROUND(HX200*$L200,2),0)</f>
        <v/>
      </c>
      <c r="IR200" s="348">
        <f>IF(LEFT($C200,4)="CAPE",ROUND(HY200*$L200,2),0)</f>
        <v/>
      </c>
      <c r="IS200" s="348">
        <f>IF(LEFT($C200,4)="CAPE",ROUND(HZ200*$L200,2),0)</f>
        <v/>
      </c>
      <c r="IT200" s="348">
        <f>IF(LEFT($C200,4)="CAPE",ROUND(IA200*$L200,2),0)</f>
        <v/>
      </c>
      <c r="IU200" s="41">
        <f>IF(SUM(IH200:IT200)=SUM(CY200:DN200),"OK",SUM(IH200:IT200)-SUM(CY200:DN200))</f>
        <v/>
      </c>
    </row>
    <row r="201" ht="12.75" customHeight="1">
      <c r="A201" s="119" t="n"/>
      <c r="B201" s="139" t="inlineStr">
        <is>
          <t>sieć_magis_obca_k</t>
        </is>
      </c>
      <c r="C201" s="139" t="inlineStr">
        <is>
          <t>OPEX - Długość 1m koszt/rok</t>
        </is>
      </c>
      <c r="D201" s="140" t="n">
        <v>0</v>
      </c>
      <c r="E201" s="140" t="n">
        <v>1</v>
      </c>
      <c r="F201" s="141" t="inlineStr">
        <is>
          <t>mb</t>
        </is>
      </c>
      <c r="G201" s="139" t="inlineStr">
        <is>
          <t>Dzierżawa kanalizacji</t>
        </is>
      </c>
      <c r="H201" s="360">
        <f>IF(ISERROR(VLOOKUP(G201,KB_tabela,MATCH(H$9,KB_menu,0)-2,FALSE())),,VLOOKUP(G201,KB_tabela,MATCH(H$9,KB_menu,0)-2,FALSE()))</f>
        <v/>
      </c>
      <c r="I201" s="41">
        <f>IF(ISERROR(VLOOKUP(B201,JB_tabela,MATCH("czy puste",JB_menu,0)-1,FALSE())),"BŁĄD brak takiej JB",VLOOKUP(B201,JB_tabela,MATCH("czy puste",JB_menu,0)-1,FALSE()))</f>
        <v/>
      </c>
      <c r="J201" s="41">
        <f>IF(ISERROR(VLOOKUP(G201,KB_tabela,MATCH(H$9,KB_menu,0)-2,FALSE())),"BŁĄD brak takiego KB",IF(H201=0,IF(LEFT(C201,4)="OPEX","OK",IF(G201="brak kosztów CAPEX","OK","Brak Ceny KB")),"OK"))</f>
        <v/>
      </c>
      <c r="K201" s="41">
        <f>IF(AJ201="nie zgadza się liczba użytych JB","Nie liczy wszystkich JB",IF(BD201="nie zgadza się liczba użytych JB","Nie liczy wszystkich JB",IF(BX201="nie zgadza się liczba użytych JB","Nie liczy wszystkich JB",IF(BX201="nie zgadza się liczba użytych JB","Nie liczy wszystkich JB","OK"))))</f>
        <v/>
      </c>
      <c r="L201" s="361">
        <f>ROUND((E201*H201),2)</f>
        <v/>
      </c>
      <c r="M201" s="41">
        <f>VLOOKUP(B201,JB_tabela,MATCH(M$9,JB_menu,0)-1,FALSE())</f>
        <v/>
      </c>
      <c r="P201" s="41">
        <f>IF(ISERROR(VLOOKUP(S201,KATEGORIA_tabela,MATCH(P$9,KATEGORIA_menu,0)-2,FALSE())),,VLOOKUP(S201,KATEGORIA_tabela,MATCH(P$9,KATEGORIA_menu,0)-2,FALSE()))</f>
        <v/>
      </c>
      <c r="Q201" s="41">
        <f>IF(ISERROR(VLOOKUP(B201,JB_tabela,MATCH(Q$9,JB_menu,0)-1,FALSE())),,VLOOKUP(B201,JB_tabela,MATCH(Q$9,JB_menu,0)-1,FALSE()))</f>
        <v/>
      </c>
      <c r="R201" s="41">
        <f>IF(ISERROR(VLOOKUP(G201,KB_tabela,MATCH(R$9,KB_menu,0)-2,FALSE())),,VLOOKUP(G201,KB_tabela,MATCH(R$9,KB_menu,0)-2,FALSE()))</f>
        <v/>
      </c>
      <c r="S201" s="41">
        <f>IF(ISERROR(VLOOKUP(G201,KB_tabela,MATCH(S$9,KB_menu,0)-2,FALSE())),,VLOOKUP(G201,KB_tabela,MATCH(S$9,KB_menu,0)-2,FALSE()))</f>
        <v/>
      </c>
      <c r="T201" s="116">
        <f>IF($C201="CAPEX - 1szt JB",IF($M201="szt",SUMIFS(Kosztorys!$F:$F,Kosztorys!$D:$D,$B201,Kosztorys!$I:$I,CONCATENATE("&lt;01.01.",U$10,""))-SUMIFS(Kosztorys!$F:$F,Kosztorys!$D:$D,$B201,Kosztorys!$I:$I,CONCATENATE("&lt;01.01.",T$10,"")),COUNTIFS(Kosztorys!$D:$D,$B201,Kosztorys!$I:$I,CONCATENATE("&lt;01.01.",U$10,""))-COUNTIFS(Kosztorys!$D:$D,$B201,Kosztorys!$I:$I,CONCATENATE("&lt;01.01.",T$10,""))),0)</f>
        <v/>
      </c>
      <c r="U201" s="116">
        <f>IF($C201="CAPEX - 1szt JB",IF($M201="szt",SUMIFS(Kosztorys!$F:$F,Kosztorys!$D:$D,$B201,Kosztorys!$I:$I,CONCATENATE("&lt;01.01.",V$10,""))-SUMIFS(Kosztorys!$F:$F,Kosztorys!$D:$D,$B201,Kosztorys!$I:$I,CONCATENATE("&lt;01.01.",U$10,"")),COUNTIFS(Kosztorys!$D:$D,$B201,Kosztorys!$I:$I,CONCATENATE("&lt;01.01.",V$10,""))-COUNTIFS(Kosztorys!$D:$D,$B201,Kosztorys!$I:$I,CONCATENATE("&lt;01.01.",U$10,""))),0)</f>
        <v/>
      </c>
      <c r="V201" s="116">
        <f>IF($C201="CAPEX - 1szt JB",IF($M201="szt",SUMIFS(Kosztorys!$F:$F,Kosztorys!$D:$D,$B201,Kosztorys!$I:$I,CONCATENATE("&lt;01.01.",W$10,""))-SUMIFS(Kosztorys!$F:$F,Kosztorys!$D:$D,$B201,Kosztorys!$I:$I,CONCATENATE("&lt;01.01.",V$10,"")),COUNTIFS(Kosztorys!$D:$D,$B201,Kosztorys!$I:$I,CONCATENATE("&lt;01.01.",W$10,""))-COUNTIFS(Kosztorys!$D:$D,$B201,Kosztorys!$I:$I,CONCATENATE("&lt;01.01.",V$10,""))),0)</f>
        <v/>
      </c>
      <c r="W201" s="116">
        <f>IF($C201="CAPEX - 1szt JB",IF($M201="szt",SUMIFS(Kosztorys!$F:$F,Kosztorys!$D:$D,$B201,Kosztorys!$I:$I,CONCATENATE("&lt;01.01.",X$10,""))-SUMIFS(Kosztorys!$F:$F,Kosztorys!$D:$D,$B201,Kosztorys!$I:$I,CONCATENATE("&lt;01.01.",W$10,"")),COUNTIFS(Kosztorys!$D:$D,$B201,Kosztorys!$I:$I,CONCATENATE("&lt;01.01.",X$10,""))-COUNTIFS(Kosztorys!$D:$D,$B201,Kosztorys!$I:$I,CONCATENATE("&lt;01.01.",W$10,""))),0)</f>
        <v/>
      </c>
      <c r="X201" s="116">
        <f>IF($C201="CAPEX - 1szt JB",IF($M201="szt",SUMIFS(Kosztorys!$F:$F,Kosztorys!$D:$D,$B201,Kosztorys!$I:$I,CONCATENATE("&lt;01.01.",Y$10,""))-SUMIFS(Kosztorys!$F:$F,Kosztorys!$D:$D,$B201,Kosztorys!$I:$I,CONCATENATE("&lt;01.01.",X$10,"")),COUNTIFS(Kosztorys!$D:$D,$B201,Kosztorys!$I:$I,CONCATENATE("&lt;01.01.",Y$10,""))-COUNTIFS(Kosztorys!$D:$D,$B201,Kosztorys!$I:$I,CONCATENATE("&lt;01.01.",X$10,""))),0)</f>
        <v/>
      </c>
      <c r="Y201" s="116">
        <f>IF($C201="CAPEX - 1szt JB",IF($M201="szt",SUMIFS(Kosztorys!$F:$F,Kosztorys!$D:$D,$B201,Kosztorys!$I:$I,CONCATENATE("&lt;01.01.",Z$10,""))-SUMIFS(Kosztorys!$F:$F,Kosztorys!$D:$D,$B201,Kosztorys!$I:$I,CONCATENATE("&lt;01.01.",Y$10,"")),COUNTIFS(Kosztorys!$D:$D,$B201,Kosztorys!$I:$I,CONCATENATE("&lt;01.01.",Z$10,""))-COUNTIFS(Kosztorys!$D:$D,$B201,Kosztorys!$I:$I,CONCATENATE("&lt;01.01.",Y$10,""))),0)</f>
        <v/>
      </c>
      <c r="Z201" s="116">
        <f>IF($C201="CAPEX - 1szt JB",IF($M201="szt",SUMIFS(Kosztorys!$F:$F,Kosztorys!$D:$D,$B201,Kosztorys!$I:$I,CONCATENATE("&lt;01.01.",AA$10,""))-SUMIFS(Kosztorys!$F:$F,Kosztorys!$D:$D,$B201,Kosztorys!$I:$I,CONCATENATE("&lt;01.01.",Z$10,"")),COUNTIFS(Kosztorys!$D:$D,$B201,Kosztorys!$I:$I,CONCATENATE("&lt;01.01.",AA$10,""))-COUNTIFS(Kosztorys!$D:$D,$B201,Kosztorys!$I:$I,CONCATENATE("&lt;01.01.",Z$10,""))),0)</f>
        <v/>
      </c>
      <c r="AA201" s="116">
        <f>IF($C201="CAPEX - 1szt JB",IF($M201="szt",SUMIFS(Kosztorys!$F:$F,Kosztorys!$D:$D,$B201,Kosztorys!$I:$I,CONCATENATE("&lt;01.01.",AB$10,""))-SUMIFS(Kosztorys!$F:$F,Kosztorys!$D:$D,$B201,Kosztorys!$I:$I,CONCATENATE("&lt;01.01.",AA$10,"")),COUNTIFS(Kosztorys!$D:$D,$B201,Kosztorys!$I:$I,CONCATENATE("&lt;01.01.",AB$10,""))-COUNTIFS(Kosztorys!$D:$D,$B201,Kosztorys!$I:$I,CONCATENATE("&lt;01.01.",AA$10,""))),0)</f>
        <v/>
      </c>
      <c r="AB201" s="116">
        <f>IF($C201="CAPEX - 1szt JB",IF($M201="szt",SUMIFS(Kosztorys!$F:$F,Kosztorys!$D:$D,$B201,Kosztorys!$I:$I,CONCATENATE("&lt;01.01.",AC$10,""))-SUMIFS(Kosztorys!$F:$F,Kosztorys!$D:$D,$B201,Kosztorys!$I:$I,CONCATENATE("&lt;01.01.",AB$10,"")),COUNTIFS(Kosztorys!$D:$D,$B201,Kosztorys!$I:$I,CONCATENATE("&lt;01.01.",AC$10,""))-COUNTIFS(Kosztorys!$D:$D,$B201,Kosztorys!$I:$I,CONCATENATE("&lt;01.01.",AB$10,""))),0)</f>
        <v/>
      </c>
      <c r="AC201" s="116">
        <f>IF($C201="CAPEX - 1szt JB",IF($M201="szt",SUMIFS(Kosztorys!$F:$F,Kosztorys!$D:$D,$B201,Kosztorys!$I:$I,CONCATENATE("&lt;01.01.",AD$10,""))-SUMIFS(Kosztorys!$F:$F,Kosztorys!$D:$D,$B201,Kosztorys!$I:$I,CONCATENATE("&lt;01.01.",AC$10,"")),COUNTIFS(Kosztorys!$D:$D,$B201,Kosztorys!$I:$I,CONCATENATE("&lt;01.01.",AD$10,""))-COUNTIFS(Kosztorys!$D:$D,$B201,Kosztorys!$I:$I,CONCATENATE("&lt;01.01.",AC$10,""))),0)</f>
        <v/>
      </c>
      <c r="AD201" s="116">
        <f>IF($C201="CAPEX - 1szt JB",IF($M201="szt",SUMIFS(Kosztorys!$F:$F,Kosztorys!$D:$D,$B201,Kosztorys!$I:$I,CONCATENATE("&lt;01.01.",AE$10,""))-SUMIFS(Kosztorys!$F:$F,Kosztorys!$D:$D,$B201,Kosztorys!$I:$I,CONCATENATE("&lt;01.01.",AD$10,"")),COUNTIFS(Kosztorys!$D:$D,$B201,Kosztorys!$I:$I,CONCATENATE("&lt;01.01.",AE$10,""))-COUNTIFS(Kosztorys!$D:$D,$B201,Kosztorys!$I:$I,CONCATENATE("&lt;01.01.",AD$10,""))),0)</f>
        <v/>
      </c>
      <c r="AE201" s="116">
        <f>IF($C201="CAPEX - 1szt JB",IF($M201="szt",SUMIFS(Kosztorys!$F:$F,Kosztorys!$D:$D,$B201,Kosztorys!$I:$I,CONCATENATE("&lt;01.01.",AF$10,""))-SUMIFS(Kosztorys!$F:$F,Kosztorys!$D:$D,$B201,Kosztorys!$I:$I,CONCATENATE("&lt;01.01.",AE$10,"")),COUNTIFS(Kosztorys!$D:$D,$B201,Kosztorys!$I:$I,CONCATENATE("&lt;01.01.",AF$10,""))-COUNTIFS(Kosztorys!$D:$D,$B201,Kosztorys!$I:$I,CONCATENATE("&lt;01.01.",AE$10,""))),0)</f>
        <v/>
      </c>
      <c r="AF201" s="116">
        <f>IF($C201="CAPEX - 1szt JB",IF($M201="szt",SUMIFS(Kosztorys!$F:$F,Kosztorys!$D:$D,$B201,Kosztorys!$I:$I,CONCATENATE("&lt;01.01.",AG$10,""))-SUMIFS(Kosztorys!$F:$F,Kosztorys!$D:$D,$B201,Kosztorys!$I:$I,CONCATENATE("&lt;01.01.",AF$10,"")),COUNTIFS(Kosztorys!$D:$D,$B201,Kosztorys!$I:$I,CONCATENATE("&lt;01.01.",AG$10,""))-COUNTIFS(Kosztorys!$D:$D,$B201,Kosztorys!$I:$I,CONCATENATE("&lt;01.01.",AF$10,""))),0)</f>
        <v/>
      </c>
      <c r="AG201" s="116">
        <f>IF($C201="CAPEX - 1szt JB",IF($M201="szt",SUMIFS(Kosztorys!$F:$F,Kosztorys!$D:$D,$B201,Kosztorys!$I:$I,CONCATENATE("&lt;01.01.",AH$10,""))-SUMIFS(Kosztorys!$F:$F,Kosztorys!$D:$D,$B201,Kosztorys!$I:$I,CONCATENATE("&lt;01.01.",AG$10,"")),COUNTIFS(Kosztorys!$D:$D,$B201,Kosztorys!$I:$I,CONCATENATE("&lt;01.01.",AH$10,""))-COUNTIFS(Kosztorys!$D:$D,$B201,Kosztorys!$I:$I,CONCATENATE("&lt;01.01.",AG$10,""))),0)</f>
        <v/>
      </c>
      <c r="AH201" s="116">
        <f>IF($C201="CAPEX - 1szt JB",IF($M201="szt",SUMIFS(Kosztorys!$F:$F,Kosztorys!$D:$D,$B201,Kosztorys!$I:$I,CONCATENATE("&lt;01.01.",AI$10,""))-SUMIFS(Kosztorys!$F:$F,Kosztorys!$D:$D,$B201,Kosztorys!$I:$I,CONCATENATE("&lt;01.01.",AH$10,"")),COUNTIFS(Kosztorys!$D:$D,$B201,Kosztorys!$I:$I,CONCATENATE("&lt;01.01.",AI$10,""))-COUNTIFS(Kosztorys!$D:$D,$B201,Kosztorys!$I:$I,CONCATENATE("&lt;01.01.",AH$10,""))),0)</f>
        <v/>
      </c>
      <c r="AI201" s="116">
        <f>IF($C201="CAPEX - 1szt JB",IF($M201="szt",SUMIFS(Kosztorys!$F:$F,Kosztorys!$D:$D,$B201,Kosztorys!$I:$I,CONCATENATE("&lt;01.01.",AJ$10,""))-SUMIFS(Kosztorys!$F:$F,Kosztorys!$D:$D,$B201,Kosztorys!$I:$I,CONCATENATE("&lt;01.01.",AI$10,"")),COUNTIFS(Kosztorys!$D:$D,$B201,Kosztorys!$I:$I,CONCATENATE("&lt;01.01.",AJ$10,""))-COUNTIFS(Kosztorys!$D:$D,$B201,Kosztorys!$I:$I,CONCATENATE("&lt;01.01.",AI$10,""))),0)</f>
        <v/>
      </c>
      <c r="AJ201" s="116">
        <f>IF(C201="CAPEX - 1szt JB",IF(SUM(T201:AI201)=IF(ISERROR(VLOOKUP(B201,JB_tabela,MATCH(AJ$9,JB_menu,0)-1,FALSE())),,VLOOKUP(B201,JB_tabela,MATCH(AJ$9,JB_menu,0)-1,FALSE())),"OK","nie zgadza się liczba użytych JB"),"OK-ND")</f>
        <v/>
      </c>
      <c r="AM201" s="41">
        <f>IFERROR("_" &amp; VLOOKUP($B201,#REF!,1,FALSE()),#REF!)</f>
        <v/>
      </c>
      <c r="AN201" s="41">
        <f>IF($C201="CAPEX - Długość 1m",SUMIFS(Kosztorys!$F:$F,Kosztorys!$D:$D,$B201,Kosztorys!$I:$I,CONCATENATE("&lt;31.12.",AN$10,""))-SUMIFS(Kosztorys!$F:$F,Kosztorys!$D:$D,$B201,Kosztorys!$I:$I,CONCATENATE("&lt;31.12.",AM$10,"")),"x")</f>
        <v/>
      </c>
      <c r="AO201" s="41">
        <f>IF($C201="CAPEX - Długość 1m",SUMIFS(Kosztorys!$F:$F,Kosztorys!$D:$D,$B201,Kosztorys!$I:$I,CONCATENATE("&lt;31.12.",AO$10,""))-SUMIFS(Kosztorys!$F:$F,Kosztorys!$D:$D,$B201,Kosztorys!$I:$I,CONCATENATE("&lt;31.12.",AN$10,"")),"x")</f>
        <v/>
      </c>
      <c r="AP201" s="41">
        <f>IF($C201="CAPEX - Długość 1m",SUMIFS(Kosztorys!$F:$F,Kosztorys!$D:$D,$B201,Kosztorys!$I:$I,CONCATENATE("&lt;31.12.",AP$10,""))-SUMIFS(Kosztorys!$F:$F,Kosztorys!$D:$D,$B201,Kosztorys!$I:$I,CONCATENATE("&lt;31.12.",AO$10,"")),"x")</f>
        <v/>
      </c>
      <c r="AQ201" s="41">
        <f>IF($C201="CAPEX - Długość 1m",SUMIFS(Kosztorys!$F:$F,Kosztorys!$D:$D,$B201,Kosztorys!$I:$I,CONCATENATE("&lt;31.12.",AQ$10,""))-SUMIFS(Kosztorys!$F:$F,Kosztorys!$D:$D,$B201,Kosztorys!$I:$I,CONCATENATE("&lt;31.12.",AP$10,"")),"x")</f>
        <v/>
      </c>
      <c r="AR201" s="41">
        <f>IF($C201="CAPEX - Długość 1m",SUMIFS(Kosztorys!$F:$F,Kosztorys!$D:$D,$B201,Kosztorys!$I:$I,CONCATENATE("&lt;31.12.",AR$10,""))-SUMIFS(Kosztorys!$F:$F,Kosztorys!$D:$D,$B201,Kosztorys!$I:$I,CONCATENATE("&lt;31.12.",AQ$10,"")),"x")</f>
        <v/>
      </c>
      <c r="AS201" s="41">
        <f>IF($C201="CAPEX - Długość 1m",SUMIFS(Kosztorys!$F:$F,Kosztorys!$D:$D,$B201,Kosztorys!$I:$I,CONCATENATE("&lt;31.12.",AS$10,""))-SUMIFS(Kosztorys!$F:$F,Kosztorys!$D:$D,$B201,Kosztorys!$I:$I,CONCATENATE("&lt;31.12.",AR$10,"")),"x")</f>
        <v/>
      </c>
      <c r="AT201" s="41">
        <f>IF($C201="CAPEX - Długość 1m",SUMIFS(Kosztorys!$F:$F,Kosztorys!$D:$D,$B201,Kosztorys!$I:$I,CONCATENATE("&lt;31.12.",AT$10,""))-SUMIFS(Kosztorys!$F:$F,Kosztorys!$D:$D,$B201,Kosztorys!$I:$I,CONCATENATE("&lt;31.12.",AS$10,"")),"x")</f>
        <v/>
      </c>
      <c r="AU201" s="41">
        <f>IF($C201="CAPEX - Długość 1m",SUMIFS(Kosztorys!$F:$F,Kosztorys!$D:$D,$B201,Kosztorys!$I:$I,CONCATENATE("&lt;31.12.",AU$10,""))-SUMIFS(Kosztorys!$F:$F,Kosztorys!$D:$D,$B201,Kosztorys!$I:$I,CONCATENATE("&lt;31.12.",AT$10,"")),"x")</f>
        <v/>
      </c>
      <c r="AV201" s="41">
        <f>IF($C201="CAPEX - Długość 1m",SUMIFS(Kosztorys!$F:$F,Kosztorys!$D:$D,$B201,Kosztorys!$I:$I,CONCATENATE("&lt;31.12.",AV$10,""))-SUMIFS(Kosztorys!$F:$F,Kosztorys!$D:$D,$B201,Kosztorys!$I:$I,CONCATENATE("&lt;31.12.",AU$10,"")),"x")</f>
        <v/>
      </c>
      <c r="AW201" s="41">
        <f>IF($C201="CAPEX - Długość 1m",SUMIFS(Kosztorys!$F:$F,Kosztorys!$D:$D,$B201,Kosztorys!$I:$I,CONCATENATE("&lt;31.12.",AW$10,""))-SUMIFS(Kosztorys!$F:$F,Kosztorys!$D:$D,$B201,Kosztorys!$I:$I,CONCATENATE("&lt;31.12.",AV$10,"")),"x")</f>
        <v/>
      </c>
      <c r="AX201" s="41">
        <f>IF($C201="CAPEX - Długość 1m",SUMIFS(Kosztorys!$F:$F,Kosztorys!$D:$D,$B201,Kosztorys!$I:$I,CONCATENATE("&lt;31.12.",AX$10,""))-SUMIFS(Kosztorys!$F:$F,Kosztorys!$D:$D,$B201,Kosztorys!$I:$I,CONCATENATE("&lt;31.12.",AW$10,"")),"x")</f>
        <v/>
      </c>
      <c r="AY201" s="41">
        <f>IF($C201="CAPEX - Długość 1m",SUMIFS(Kosztorys!$F:$F,Kosztorys!$D:$D,$B201,Kosztorys!$I:$I,CONCATENATE("&lt;31.12.",AY$10,""))-SUMIFS(Kosztorys!$F:$F,Kosztorys!$D:$D,$B201,Kosztorys!$I:$I,CONCATENATE("&lt;31.12.",AX$10,"")),"x")</f>
        <v/>
      </c>
      <c r="AZ201" s="41">
        <f>IF($C201="CAPEX - Długość 1m",SUMIFS(Kosztorys!$F:$F,Kosztorys!$D:$D,$B201,Kosztorys!$I:$I,CONCATENATE("&lt;31.12.",AZ$10,""))-SUMIFS(Kosztorys!$F:$F,Kosztorys!$D:$D,$B201,Kosztorys!$I:$I,CONCATENATE("&lt;31.12.",AY$10,"")),"x")</f>
        <v/>
      </c>
      <c r="BA201" s="41">
        <f>IF($C201="CAPEX - Długość 1m",SUMIFS(Kosztorys!$F:$F,Kosztorys!$D:$D,$B201,Kosztorys!$I:$I,CONCATENATE("&lt;31.12.",BA$10,""))-SUMIFS(Kosztorys!$F:$F,Kosztorys!$D:$D,$B201,Kosztorys!$I:$I,CONCATENATE("&lt;31.12.",AZ$10,"")),"x")</f>
        <v/>
      </c>
      <c r="BB201" s="41">
        <f>IF($C201="CAPEX - Długość 1m",SUMIFS(Kosztorys!$F:$F,Kosztorys!$D:$D,$B201,Kosztorys!$I:$I,CONCATENATE("&lt;31.12.",BB$10,""))-SUMIFS(Kosztorys!$F:$F,Kosztorys!$D:$D,$B201,Kosztorys!$I:$I,CONCATENATE("&lt;31.12.",BA$10,"")),"x")</f>
        <v/>
      </c>
      <c r="BC201" s="41">
        <f>IF($C201="CAPEX - Długość 1m",SUMIFS(Kosztorys!$F:$F,Kosztorys!$D:$D,$B201,Kosztorys!$I:$I,CONCATENATE("&lt;31.12.",BC$10,""))-SUMIFS(Kosztorys!$F:$F,Kosztorys!$D:$D,$B201,Kosztorys!$I:$I,CONCATENATE("&lt;31.12.",BB$10,"")),"x")</f>
        <v/>
      </c>
      <c r="BD201" s="41">
        <f>IF(C201="CAPEX - Długość 1m",IF(SUM(AN201:BC201)=IF(ISERROR(VLOOKUP(B201,JB_tabela,MATCH(BD$9,JB_menu,0)-1,FALSE())),,VLOOKUP(B201,JB_tabela,MATCH(BD$9,JB_menu,0)-1,FALSE())),"OK","nie zgadza się liczba użytych JB"),"OK-ND")</f>
        <v/>
      </c>
      <c r="BH201" s="41">
        <f>IF($C201="OPEX - Koszt 1szt/rok",IF($M201="szt",SUMIFS(Kosztorys!$F:$F,Kosztorys!$D:$D,$B201,Kosztorys!$I:$I,CONCATENATE("&lt;01.01.",BH$10,""))+(SUMIFS(Kosztorys!$F:$F,Kosztorys!$D:$D,$B201,Kosztorys!$I:$I,CONCATENATE("&lt;=31.03.",BH$10,""))-SUMIFS(Kosztorys!$F:$F,Kosztorys!$D:$D,$B201,Kosztorys!$I:$I,CONCATENATE("&lt;=31.12.",BG$10,"")))*0.75+(SUMIFS(Kosztorys!$F:$F,Kosztorys!$D:$D,$B201,Kosztorys!$I:$I,CONCATENATE("&lt;=30.06.",BH$10,""))-SUMIFS(Kosztorys!$F:$F,Kosztorys!$D:$D,$B201,Kosztorys!$I:$I,CONCATENATE("&lt;=31.03.",BH$10,"")))*0.5+(SUMIFS(Kosztorys!$F:$F,Kosztorys!$D:$D,$B201,Kosztorys!$I:$I,CONCATENATE("&lt;=30.09.",BH$10,""))-SUMIFS(Kosztorys!$F:$F,Kosztorys!$D:$D,$B201,Kosztorys!$I:$I,CONCATENATE("&lt;=30.06.",BH$10,"")))*0.25,"nic"),0)</f>
        <v/>
      </c>
      <c r="BI201" s="41">
        <f>IF($C201="OPEX - Koszt 1szt/rok",IF($M201="szt",SUMIFS(Kosztorys!$F:$F,Kosztorys!$D:$D,$B201,Kosztorys!$I:$I,CONCATENATE("&lt;01.01.",BI$10,""))+(SUMIFS(Kosztorys!$F:$F,Kosztorys!$D:$D,$B201,Kosztorys!$I:$I,CONCATENATE("&lt;=31.03.",BI$10,""))-SUMIFS(Kosztorys!$F:$F,Kosztorys!$D:$D,$B201,Kosztorys!$I:$I,CONCATENATE("&lt;=31.12.",BH$10,"")))*0.75+(SUMIFS(Kosztorys!$F:$F,Kosztorys!$D:$D,$B201,Kosztorys!$I:$I,CONCATENATE("&lt;=30.06.",BI$10,""))-SUMIFS(Kosztorys!$F:$F,Kosztorys!$D:$D,$B201,Kosztorys!$I:$I,CONCATENATE("&lt;=31.03.",BI$10,"")))*0.5+(SUMIFS(Kosztorys!$F:$F,Kosztorys!$D:$D,$B201,Kosztorys!$I:$I,CONCATENATE("&lt;=30.09.",BI$10,""))-SUMIFS(Kosztorys!$F:$F,Kosztorys!$D:$D,$B201,Kosztorys!$I:$I,CONCATENATE("&lt;=30.06.",BI$10,"")))*0.25,"nic"),0)</f>
        <v/>
      </c>
      <c r="BJ201" s="41">
        <f>IF($C201="OPEX - Koszt 1szt/rok",IF($M201="szt",SUMIFS(Kosztorys!$F:$F,Kosztorys!$D:$D,$B201,Kosztorys!$I:$I,CONCATENATE("&lt;01.01.",BJ$10,""))+(SUMIFS(Kosztorys!$F:$F,Kosztorys!$D:$D,$B201,Kosztorys!$I:$I,CONCATENATE("&lt;=31.03.",BJ$10,""))-SUMIFS(Kosztorys!$F:$F,Kosztorys!$D:$D,$B201,Kosztorys!$I:$I,CONCATENATE("&lt;=31.12.",BI$10,"")))*0.75+(SUMIFS(Kosztorys!$F:$F,Kosztorys!$D:$D,$B201,Kosztorys!$I:$I,CONCATENATE("&lt;=30.06.",BJ$10,""))-SUMIFS(Kosztorys!$F:$F,Kosztorys!$D:$D,$B201,Kosztorys!$I:$I,CONCATENATE("&lt;=31.03.",BJ$10,"")))*0.5+(SUMIFS(Kosztorys!$F:$F,Kosztorys!$D:$D,$B201,Kosztorys!$I:$I,CONCATENATE("&lt;=30.09.",BJ$10,""))-SUMIFS(Kosztorys!$F:$F,Kosztorys!$D:$D,$B201,Kosztorys!$I:$I,CONCATENATE("&lt;=30.06.",BJ$10,"")))*0.25,"nic"),0)</f>
        <v/>
      </c>
      <c r="BK201" s="41">
        <f>IF($C201="OPEX - Koszt 1szt/rok",IF($M201="szt",SUMIFS(Kosztorys!$F:$F,Kosztorys!$D:$D,$B201,Kosztorys!$I:$I,CONCATENATE("&lt;01.01.",BK$10,""))+(SUMIFS(Kosztorys!$F:$F,Kosztorys!$D:$D,$B201,Kosztorys!$I:$I,CONCATENATE("&lt;=31.03.",BK$10,""))-SUMIFS(Kosztorys!$F:$F,Kosztorys!$D:$D,$B201,Kosztorys!$I:$I,CONCATENATE("&lt;=31.12.",BJ$10,"")))*0.75+(SUMIFS(Kosztorys!$F:$F,Kosztorys!$D:$D,$B201,Kosztorys!$I:$I,CONCATENATE("&lt;=30.06.",BK$10,""))-SUMIFS(Kosztorys!$F:$F,Kosztorys!$D:$D,$B201,Kosztorys!$I:$I,CONCATENATE("&lt;=31.03.",BK$10,"")))*0.5+(SUMIFS(Kosztorys!$F:$F,Kosztorys!$D:$D,$B201,Kosztorys!$I:$I,CONCATENATE("&lt;=30.09.",BK$10,""))-SUMIFS(Kosztorys!$F:$F,Kosztorys!$D:$D,$B201,Kosztorys!$I:$I,CONCATENATE("&lt;=30.06.",BK$10,"")))*0.25,"nic"),0)</f>
        <v/>
      </c>
      <c r="BL201" s="41">
        <f>IF($C201="OPEX - Koszt 1szt/rok",IF($M201="szt",SUMIFS(Kosztorys!$F:$F,Kosztorys!$D:$D,$B201,Kosztorys!$I:$I,CONCATENATE("&lt;01.01.",BL$10,""))+(SUMIFS(Kosztorys!$F:$F,Kosztorys!$D:$D,$B201,Kosztorys!$I:$I,CONCATENATE("&lt;=31.03.",BL$10,""))-SUMIFS(Kosztorys!$F:$F,Kosztorys!$D:$D,$B201,Kosztorys!$I:$I,CONCATENATE("&lt;=31.12.",BK$10,"")))*0.75+(SUMIFS(Kosztorys!$F:$F,Kosztorys!$D:$D,$B201,Kosztorys!$I:$I,CONCATENATE("&lt;=30.06.",BL$10,""))-SUMIFS(Kosztorys!$F:$F,Kosztorys!$D:$D,$B201,Kosztorys!$I:$I,CONCATENATE("&lt;=31.03.",BL$10,"")))*0.5+(SUMIFS(Kosztorys!$F:$F,Kosztorys!$D:$D,$B201,Kosztorys!$I:$I,CONCATENATE("&lt;=30.09.",BL$10,""))-SUMIFS(Kosztorys!$F:$F,Kosztorys!$D:$D,$B201,Kosztorys!$I:$I,CONCATENATE("&lt;=30.06.",BL$10,"")))*0.25,"nic"),0)</f>
        <v/>
      </c>
      <c r="BM201" s="41">
        <f>IF($C201="OPEX - Koszt 1szt/rok",IF($M201="szt",SUMIFS(Kosztorys!$F:$F,Kosztorys!$D:$D,$B201,Kosztorys!$I:$I,CONCATENATE("&lt;01.01.",BM$10,""))+(SUMIFS(Kosztorys!$F:$F,Kosztorys!$D:$D,$B201,Kosztorys!$I:$I,CONCATENATE("&lt;=31.03.",BM$10,""))-SUMIFS(Kosztorys!$F:$F,Kosztorys!$D:$D,$B201,Kosztorys!$I:$I,CONCATENATE("&lt;=31.12.",BL$10,"")))*0.75+(SUMIFS(Kosztorys!$F:$F,Kosztorys!$D:$D,$B201,Kosztorys!$I:$I,CONCATENATE("&lt;=30.06.",BM$10,""))-SUMIFS(Kosztorys!$F:$F,Kosztorys!$D:$D,$B201,Kosztorys!$I:$I,CONCATENATE("&lt;=31.03.",BM$10,"")))*0.5+(SUMIFS(Kosztorys!$F:$F,Kosztorys!$D:$D,$B201,Kosztorys!$I:$I,CONCATENATE("&lt;=30.09.",BM$10,""))-SUMIFS(Kosztorys!$F:$F,Kosztorys!$D:$D,$B201,Kosztorys!$I:$I,CONCATENATE("&lt;=30.06.",BM$10,"")))*0.25,"nic"),0)</f>
        <v/>
      </c>
      <c r="BN201" s="41">
        <f>IF($C201="OPEX - Koszt 1szt/rok",IF($M201="szt",SUMIFS(Kosztorys!$F:$F,Kosztorys!$D:$D,$B201,Kosztorys!$I:$I,CONCATENATE("&lt;01.01.",BN$10,""))+(SUMIFS(Kosztorys!$F:$F,Kosztorys!$D:$D,$B201,Kosztorys!$I:$I,CONCATENATE("&lt;=31.03.",BN$10,""))-SUMIFS(Kosztorys!$F:$F,Kosztorys!$D:$D,$B201,Kosztorys!$I:$I,CONCATENATE("&lt;=31.12.",BM$10,"")))*0.75+(SUMIFS(Kosztorys!$F:$F,Kosztorys!$D:$D,$B201,Kosztorys!$I:$I,CONCATENATE("&lt;=30.06.",BN$10,""))-SUMIFS(Kosztorys!$F:$F,Kosztorys!$D:$D,$B201,Kosztorys!$I:$I,CONCATENATE("&lt;=31.03.",BN$10,"")))*0.5+(SUMIFS(Kosztorys!$F:$F,Kosztorys!$D:$D,$B201,Kosztorys!$I:$I,CONCATENATE("&lt;=30.09.",BN$10,""))-SUMIFS(Kosztorys!$F:$F,Kosztorys!$D:$D,$B201,Kosztorys!$I:$I,CONCATENATE("&lt;=30.06.",BN$10,"")))*0.25,"nic"),0)</f>
        <v/>
      </c>
      <c r="BO201" s="41">
        <f>IF($C201="OPEX - Koszt 1szt/rok",IF($M201="szt",SUMIFS(Kosztorys!$F:$F,Kosztorys!$D:$D,$B201,Kosztorys!$I:$I,CONCATENATE("&lt;01.01.",BO$10,""))+(SUMIFS(Kosztorys!$F:$F,Kosztorys!$D:$D,$B201,Kosztorys!$I:$I,CONCATENATE("&lt;=31.03.",BO$10,""))-SUMIFS(Kosztorys!$F:$F,Kosztorys!$D:$D,$B201,Kosztorys!$I:$I,CONCATENATE("&lt;=31.12.",BN$10,"")))*0.75+(SUMIFS(Kosztorys!$F:$F,Kosztorys!$D:$D,$B201,Kosztorys!$I:$I,CONCATENATE("&lt;=30.06.",BO$10,""))-SUMIFS(Kosztorys!$F:$F,Kosztorys!$D:$D,$B201,Kosztorys!$I:$I,CONCATENATE("&lt;=31.03.",BO$10,"")))*0.5+(SUMIFS(Kosztorys!$F:$F,Kosztorys!$D:$D,$B201,Kosztorys!$I:$I,CONCATENATE("&lt;=30.09.",BO$10,""))-SUMIFS(Kosztorys!$F:$F,Kosztorys!$D:$D,$B201,Kosztorys!$I:$I,CONCATENATE("&lt;=30.06.",BO$10,"")))*0.25,"nic"),0)</f>
        <v/>
      </c>
      <c r="BP201" s="41">
        <f>IF($C201="OPEX - Koszt 1szt/rok",IF($M201="szt",SUMIFS(Kosztorys!$F:$F,Kosztorys!$D:$D,$B201,Kosztorys!$I:$I,CONCATENATE("&lt;01.01.",BP$10,""))+(SUMIFS(Kosztorys!$F:$F,Kosztorys!$D:$D,$B201,Kosztorys!$I:$I,CONCATENATE("&lt;=31.03.",BP$10,""))-SUMIFS(Kosztorys!$F:$F,Kosztorys!$D:$D,$B201,Kosztorys!$I:$I,CONCATENATE("&lt;=31.12.",BO$10,"")))*0.75+(SUMIFS(Kosztorys!$F:$F,Kosztorys!$D:$D,$B201,Kosztorys!$I:$I,CONCATENATE("&lt;=30.06.",BP$10,""))-SUMIFS(Kosztorys!$F:$F,Kosztorys!$D:$D,$B201,Kosztorys!$I:$I,CONCATENATE("&lt;=31.03.",BP$10,"")))*0.5+(SUMIFS(Kosztorys!$F:$F,Kosztorys!$D:$D,$B201,Kosztorys!$I:$I,CONCATENATE("&lt;=30.09.",BP$10,""))-SUMIFS(Kosztorys!$F:$F,Kosztorys!$D:$D,$B201,Kosztorys!$I:$I,CONCATENATE("&lt;=30.06.",BP$10,"")))*0.25,"nic"),0)</f>
        <v/>
      </c>
      <c r="BQ201" s="41">
        <f>IF($C201="OPEX - Koszt 1szt/rok",IF($M201="szt",SUMIFS(Kosztorys!$F:$F,Kosztorys!$D:$D,$B201,Kosztorys!$I:$I,CONCATENATE("&lt;01.01.",BQ$10,""))+(SUMIFS(Kosztorys!$F:$F,Kosztorys!$D:$D,$B201,Kosztorys!$I:$I,CONCATENATE("&lt;=31.03.",BQ$10,""))-SUMIFS(Kosztorys!$F:$F,Kosztorys!$D:$D,$B201,Kosztorys!$I:$I,CONCATENATE("&lt;=31.12.",BP$10,"")))*0.75+(SUMIFS(Kosztorys!$F:$F,Kosztorys!$D:$D,$B201,Kosztorys!$I:$I,CONCATENATE("&lt;=30.06.",BQ$10,""))-SUMIFS(Kosztorys!$F:$F,Kosztorys!$D:$D,$B201,Kosztorys!$I:$I,CONCATENATE("&lt;=31.03.",BQ$10,"")))*0.5+(SUMIFS(Kosztorys!$F:$F,Kosztorys!$D:$D,$B201,Kosztorys!$I:$I,CONCATENATE("&lt;=30.09.",BQ$10,""))-SUMIFS(Kosztorys!$F:$F,Kosztorys!$D:$D,$B201,Kosztorys!$I:$I,CONCATENATE("&lt;=30.06.",BQ$10,"")))*0.25,"nic"),0)</f>
        <v/>
      </c>
      <c r="BR201" s="41">
        <f>IF($C201="OPEX - Koszt 1szt/rok",IF($M201="szt",SUMIFS(Kosztorys!$F:$F,Kosztorys!$D:$D,$B201,Kosztorys!$I:$I,CONCATENATE("&lt;01.01.",BR$10,""))+(SUMIFS(Kosztorys!$F:$F,Kosztorys!$D:$D,$B201,Kosztorys!$I:$I,CONCATENATE("&lt;=31.03.",BR$10,""))-SUMIFS(Kosztorys!$F:$F,Kosztorys!$D:$D,$B201,Kosztorys!$I:$I,CONCATENATE("&lt;=31.12.",BQ$10,"")))*0.75+(SUMIFS(Kosztorys!$F:$F,Kosztorys!$D:$D,$B201,Kosztorys!$I:$I,CONCATENATE("&lt;=30.06.",BR$10,""))-SUMIFS(Kosztorys!$F:$F,Kosztorys!$D:$D,$B201,Kosztorys!$I:$I,CONCATENATE("&lt;=31.03.",BR$10,"")))*0.5+(SUMIFS(Kosztorys!$F:$F,Kosztorys!$D:$D,$B201,Kosztorys!$I:$I,CONCATENATE("&lt;=30.09.",BR$10,""))-SUMIFS(Kosztorys!$F:$F,Kosztorys!$D:$D,$B201,Kosztorys!$I:$I,CONCATENATE("&lt;=30.06.",BR$10,"")))*0.25,"nic"),0)</f>
        <v/>
      </c>
      <c r="BS201" s="41">
        <f>IF($C201="OPEX - Koszt 1szt/rok",IF($M201="szt",SUMIFS(Kosztorys!$F:$F,Kosztorys!$D:$D,$B201,Kosztorys!$I:$I,CONCATENATE("&lt;01.01.",BS$10,""))+(SUMIFS(Kosztorys!$F:$F,Kosztorys!$D:$D,$B201,Kosztorys!$I:$I,CONCATENATE("&lt;=31.03.",BS$10,""))-SUMIFS(Kosztorys!$F:$F,Kosztorys!$D:$D,$B201,Kosztorys!$I:$I,CONCATENATE("&lt;=31.12.",BR$10,"")))*0.75+(SUMIFS(Kosztorys!$F:$F,Kosztorys!$D:$D,$B201,Kosztorys!$I:$I,CONCATENATE("&lt;=30.06.",BS$10,""))-SUMIFS(Kosztorys!$F:$F,Kosztorys!$D:$D,$B201,Kosztorys!$I:$I,CONCATENATE("&lt;=31.03.",BS$10,"")))*0.5+(SUMIFS(Kosztorys!$F:$F,Kosztorys!$D:$D,$B201,Kosztorys!$I:$I,CONCATENATE("&lt;=30.09.",BS$10,""))-SUMIFS(Kosztorys!$F:$F,Kosztorys!$D:$D,$B201,Kosztorys!$I:$I,CONCATENATE("&lt;=30.06.",BS$10,"")))*0.25,"nic"),0)</f>
        <v/>
      </c>
      <c r="BT201" s="41">
        <f>IF($C201="OPEX - Koszt 1szt/rok",IF($M201="szt",SUMIFS(Kosztorys!$F:$F,Kosztorys!$D:$D,$B201,Kosztorys!$I:$I,CONCATENATE("&lt;01.01.",BT$10,""))+(SUMIFS(Kosztorys!$F:$F,Kosztorys!$D:$D,$B201,Kosztorys!$I:$I,CONCATENATE("&lt;=31.03.",BT$10,""))-SUMIFS(Kosztorys!$F:$F,Kosztorys!$D:$D,$B201,Kosztorys!$I:$I,CONCATENATE("&lt;=31.12.",BS$10,"")))*0.75+(SUMIFS(Kosztorys!$F:$F,Kosztorys!$D:$D,$B201,Kosztorys!$I:$I,CONCATENATE("&lt;=30.06.",BT$10,""))-SUMIFS(Kosztorys!$F:$F,Kosztorys!$D:$D,$B201,Kosztorys!$I:$I,CONCATENATE("&lt;=31.03.",BT$10,"")))*0.5+(SUMIFS(Kosztorys!$F:$F,Kosztorys!$D:$D,$B201,Kosztorys!$I:$I,CONCATENATE("&lt;=30.09.",BT$10,""))-SUMIFS(Kosztorys!$F:$F,Kosztorys!$D:$D,$B201,Kosztorys!$I:$I,CONCATENATE("&lt;=30.06.",BT$10,"")))*0.25,"nic"),0)</f>
        <v/>
      </c>
      <c r="BU201" s="41">
        <f>IF($C201="OPEX - Koszt 1szt/rok",IF($M201="szt",SUMIFS(Kosztorys!$F:$F,Kosztorys!$D:$D,$B201,Kosztorys!$I:$I,CONCATENATE("&lt;01.01.",BU$10,""))+(SUMIFS(Kosztorys!$F:$F,Kosztorys!$D:$D,$B201,Kosztorys!$I:$I,CONCATENATE("&lt;=31.03.",BU$10,""))-SUMIFS(Kosztorys!$F:$F,Kosztorys!$D:$D,$B201,Kosztorys!$I:$I,CONCATENATE("&lt;=31.12.",BT$10,"")))*0.75+(SUMIFS(Kosztorys!$F:$F,Kosztorys!$D:$D,$B201,Kosztorys!$I:$I,CONCATENATE("&lt;=30.06.",BU$10,""))-SUMIFS(Kosztorys!$F:$F,Kosztorys!$D:$D,$B201,Kosztorys!$I:$I,CONCATENATE("&lt;=31.03.",BU$10,"")))*0.5+(SUMIFS(Kosztorys!$F:$F,Kosztorys!$D:$D,$B201,Kosztorys!$I:$I,CONCATENATE("&lt;=30.09.",BU$10,""))-SUMIFS(Kosztorys!$F:$F,Kosztorys!$D:$D,$B201,Kosztorys!$I:$I,CONCATENATE("&lt;=30.06.",BU$10,"")))*0.25,"nic"),0)</f>
        <v/>
      </c>
      <c r="BV201" s="41">
        <f>IF($C201="OPEX - Koszt 1szt/rok",IF($M201="szt",SUMIFS(Kosztorys!$F:$F,Kosztorys!$D:$D,$B201,Kosztorys!$I:$I,CONCATENATE("&lt;01.01.",BV$10,""))+(SUMIFS(Kosztorys!$F:$F,Kosztorys!$D:$D,$B201,Kosztorys!$I:$I,CONCATENATE("&lt;=31.03.",BV$10,""))-SUMIFS(Kosztorys!$F:$F,Kosztorys!$D:$D,$B201,Kosztorys!$I:$I,CONCATENATE("&lt;=31.12.",BU$10,"")))*0.75+(SUMIFS(Kosztorys!$F:$F,Kosztorys!$D:$D,$B201,Kosztorys!$I:$I,CONCATENATE("&lt;=30.06.",BV$10,""))-SUMIFS(Kosztorys!$F:$F,Kosztorys!$D:$D,$B201,Kosztorys!$I:$I,CONCATENATE("&lt;=31.03.",BV$10,"")))*0.5+(SUMIFS(Kosztorys!$F:$F,Kosztorys!$D:$D,$B201,Kosztorys!$I:$I,CONCATENATE("&lt;=30.09.",BV$10,""))-SUMIFS(Kosztorys!$F:$F,Kosztorys!$D:$D,$B201,Kosztorys!$I:$I,CONCATENATE("&lt;=30.06.",BV$10,"")))*0.25,"nic"),0)</f>
        <v/>
      </c>
      <c r="BW201" s="41">
        <f>IF($C201="OPEX - Koszt 1szt/rok",IF($M201="szt",SUMIFS(Kosztorys!$F:$F,Kosztorys!$D:$D,$B201,Kosztorys!$I:$I,CONCATENATE("&lt;01.01.",BW$10,""))+(SUMIFS(Kosztorys!$F:$F,Kosztorys!$D:$D,$B201,Kosztorys!$I:$I,CONCATENATE("&lt;=31.03.",BW$10,""))-SUMIFS(Kosztorys!$F:$F,Kosztorys!$D:$D,$B201,Kosztorys!$I:$I,CONCATENATE("&lt;=31.12.",BV$10,"")))*0.75+(SUMIFS(Kosztorys!$F:$F,Kosztorys!$D:$D,$B201,Kosztorys!$I:$I,CONCATENATE("&lt;=30.06.",BW$10,""))-SUMIFS(Kosztorys!$F:$F,Kosztorys!$D:$D,$B201,Kosztorys!$I:$I,CONCATENATE("&lt;=31.03.",BW$10,"")))*0.5+(SUMIFS(Kosztorys!$F:$F,Kosztorys!$D:$D,$B201,Kosztorys!$I:$I,CONCATENATE("&lt;=30.09.",BW$10,""))-SUMIFS(Kosztorys!$F:$F,Kosztorys!$D:$D,$B201,Kosztorys!$I:$I,CONCATENATE("&lt;=30.06.",BW$10,"")))*0.25,"nic"),0)</f>
        <v/>
      </c>
      <c r="BX201" s="41">
        <f>IF(C201="OPEX - Koszt 1szt/rok",IF(MAX(BH201:BW201)=IF(ISERROR(VLOOKUP(B201,JB_tabela,MATCH(BX$9,JB_menu,0)-1,FALSE())),,VLOOKUP(B201,JB_tabela,MATCH(BX$9,JB_menu,0)-1,FALSE())),"OK","nie zgadza się liczba użytych JB"),"OK-ND")</f>
        <v/>
      </c>
      <c r="CB201" s="41">
        <f>IF($C201="OPEX - Długość 1m koszt/rok",IF($M201="m",SUMIFS(Kosztorys!$F:$F,Kosztorys!$D:$D,$B201,Kosztorys!$I:$I,CONCATENATE("&lt;01.01.",CB$10,""))+(SUMIFS(Kosztorys!$F:$F,Kosztorys!$D:$D,$B201,Kosztorys!$I:$I,CONCATENATE("&lt;=31.03.",CB$10,""))-SUMIFS(Kosztorys!$F:$F,Kosztorys!$D:$D,$B201,Kosztorys!$I:$I,CONCATENATE("&lt;=31.12.",CA$10,"")))*0.75+(SUMIFS(Kosztorys!$F:$F,Kosztorys!$D:$D,$B201,Kosztorys!$I:$I,CONCATENATE("&lt;=30.06.",CB$10,""))-SUMIFS(Kosztorys!$F:$F,Kosztorys!$D:$D,$B201,Kosztorys!$I:$I,CONCATENATE("&lt;=31.03.",CB$10,"")))*0.5+(SUMIFS(Kosztorys!$F:$F,Kosztorys!$D:$D,$B201,Kosztorys!$I:$I,CONCATENATE("&lt;=30.09.",CB$10,""))-SUMIFS(Kosztorys!$F:$F,Kosztorys!$D:$D,$B201,Kosztorys!$I:$I,CONCATENATE("&lt;=30.06.",CB$10,"")))*0.25,"nic"),0)</f>
        <v/>
      </c>
      <c r="CC201" s="41">
        <f>IF($C201="OPEX - Długość 1m koszt/rok",IF($M201="m",SUMIFS(Kosztorys!$F:$F,Kosztorys!$D:$D,$B201,Kosztorys!$I:$I,CONCATENATE("&lt;01.01.",CC$10,""))+(SUMIFS(Kosztorys!$F:$F,Kosztorys!$D:$D,$B201,Kosztorys!$I:$I,CONCATENATE("&lt;=31.03.",CC$10,""))-SUMIFS(Kosztorys!$F:$F,Kosztorys!$D:$D,$B201,Kosztorys!$I:$I,CONCATENATE("&lt;=31.12.",CB$10,"")))*0.75+(SUMIFS(Kosztorys!$F:$F,Kosztorys!$D:$D,$B201,Kosztorys!$I:$I,CONCATENATE("&lt;=30.06.",CC$10,""))-SUMIFS(Kosztorys!$F:$F,Kosztorys!$D:$D,$B201,Kosztorys!$I:$I,CONCATENATE("&lt;=31.03.",CC$10,"")))*0.5+(SUMIFS(Kosztorys!$F:$F,Kosztorys!$D:$D,$B201,Kosztorys!$I:$I,CONCATENATE("&lt;=30.09.",CC$10,""))-SUMIFS(Kosztorys!$F:$F,Kosztorys!$D:$D,$B201,Kosztorys!$I:$I,CONCATENATE("&lt;=30.06.",CC$10,"")))*0.25,"nic"),0)</f>
        <v/>
      </c>
      <c r="CD201" s="41">
        <f>IF($C201="OPEX - Długość 1m koszt/rok",IF($M201="m",SUMIFS(Kosztorys!$F:$F,Kosztorys!$D:$D,$B201,Kosztorys!$I:$I,CONCATENATE("&lt;01.01.",CD$10,""))+(SUMIFS(Kosztorys!$F:$F,Kosztorys!$D:$D,$B201,Kosztorys!$I:$I,CONCATENATE("&lt;=31.03.",CD$10,""))-SUMIFS(Kosztorys!$F:$F,Kosztorys!$D:$D,$B201,Kosztorys!$I:$I,CONCATENATE("&lt;=31.12.",CC$10,"")))*0.75+(SUMIFS(Kosztorys!$F:$F,Kosztorys!$D:$D,$B201,Kosztorys!$I:$I,CONCATENATE("&lt;=30.06.",CD$10,""))-SUMIFS(Kosztorys!$F:$F,Kosztorys!$D:$D,$B201,Kosztorys!$I:$I,CONCATENATE("&lt;=31.03.",CD$10,"")))*0.5+(SUMIFS(Kosztorys!$F:$F,Kosztorys!$D:$D,$B201,Kosztorys!$I:$I,CONCATENATE("&lt;=30.09.",CD$10,""))-SUMIFS(Kosztorys!$F:$F,Kosztorys!$D:$D,$B201,Kosztorys!$I:$I,CONCATENATE("&lt;=30.06.",CD$10,"")))*0.25,"nic"),0)</f>
        <v/>
      </c>
      <c r="CE201" s="41">
        <f>IF($C201="OPEX - Długość 1m koszt/rok",IF($M201="m",SUMIFS(Kosztorys!$F:$F,Kosztorys!$D:$D,$B201,Kosztorys!$I:$I,CONCATENATE("&lt;01.01.",CE$10,""))+(SUMIFS(Kosztorys!$F:$F,Kosztorys!$D:$D,$B201,Kosztorys!$I:$I,CONCATENATE("&lt;=31.03.",CE$10,""))-SUMIFS(Kosztorys!$F:$F,Kosztorys!$D:$D,$B201,Kosztorys!$I:$I,CONCATENATE("&lt;=31.12.",CD$10,"")))*0.75+(SUMIFS(Kosztorys!$F:$F,Kosztorys!$D:$D,$B201,Kosztorys!$I:$I,CONCATENATE("&lt;=30.06.",CE$10,""))-SUMIFS(Kosztorys!$F:$F,Kosztorys!$D:$D,$B201,Kosztorys!$I:$I,CONCATENATE("&lt;=31.03.",CE$10,"")))*0.5+(SUMIFS(Kosztorys!$F:$F,Kosztorys!$D:$D,$B201,Kosztorys!$I:$I,CONCATENATE("&lt;=30.09.",CE$10,""))-SUMIFS(Kosztorys!$F:$F,Kosztorys!$D:$D,$B201,Kosztorys!$I:$I,CONCATENATE("&lt;=30.06.",CE$10,"")))*0.25,"nic"),0)</f>
        <v/>
      </c>
      <c r="CF201" s="41">
        <f>IF($C201="OPEX - Długość 1m koszt/rok",IF($M201="m",SUMIFS(Kosztorys!$F:$F,Kosztorys!$D:$D,$B201,Kosztorys!$I:$I,CONCATENATE("&lt;01.01.",CF$10,""))+(SUMIFS(Kosztorys!$F:$F,Kosztorys!$D:$D,$B201,Kosztorys!$I:$I,CONCATENATE("&lt;=31.03.",CF$10,""))-SUMIFS(Kosztorys!$F:$F,Kosztorys!$D:$D,$B201,Kosztorys!$I:$I,CONCATENATE("&lt;=31.12.",CE$10,"")))*0.75+(SUMIFS(Kosztorys!$F:$F,Kosztorys!$D:$D,$B201,Kosztorys!$I:$I,CONCATENATE("&lt;=30.06.",CF$10,""))-SUMIFS(Kosztorys!$F:$F,Kosztorys!$D:$D,$B201,Kosztorys!$I:$I,CONCATENATE("&lt;=31.03.",CF$10,"")))*0.5+(SUMIFS(Kosztorys!$F:$F,Kosztorys!$D:$D,$B201,Kosztorys!$I:$I,CONCATENATE("&lt;=30.09.",CF$10,""))-SUMIFS(Kosztorys!$F:$F,Kosztorys!$D:$D,$B201,Kosztorys!$I:$I,CONCATENATE("&lt;=30.06.",CF$10,"")))*0.25,"nic"),0)</f>
        <v/>
      </c>
      <c r="CG201" s="41">
        <f>IF($C201="OPEX - Długość 1m koszt/rok",IF($M201="m",SUMIFS(Kosztorys!$F:$F,Kosztorys!$D:$D,$B201,Kosztorys!$I:$I,CONCATENATE("&lt;01.01.",CG$10,""))+(SUMIFS(Kosztorys!$F:$F,Kosztorys!$D:$D,$B201,Kosztorys!$I:$I,CONCATENATE("&lt;=31.03.",CG$10,""))-SUMIFS(Kosztorys!$F:$F,Kosztorys!$D:$D,$B201,Kosztorys!$I:$I,CONCATENATE("&lt;=31.12.",CF$10,"")))*0.75+(SUMIFS(Kosztorys!$F:$F,Kosztorys!$D:$D,$B201,Kosztorys!$I:$I,CONCATENATE("&lt;=30.06.",CG$10,""))-SUMIFS(Kosztorys!$F:$F,Kosztorys!$D:$D,$B201,Kosztorys!$I:$I,CONCATENATE("&lt;=31.03.",CG$10,"")))*0.5+(SUMIFS(Kosztorys!$F:$F,Kosztorys!$D:$D,$B201,Kosztorys!$I:$I,CONCATENATE("&lt;=30.09.",CG$10,""))-SUMIFS(Kosztorys!$F:$F,Kosztorys!$D:$D,$B201,Kosztorys!$I:$I,CONCATENATE("&lt;=30.06.",CG$10,"")))*0.25,"nic"),0)</f>
        <v/>
      </c>
      <c r="CH201" s="41">
        <f>IF($C201="OPEX - Długość 1m koszt/rok",IF($M201="m",SUMIFS(Kosztorys!$F:$F,Kosztorys!$D:$D,$B201,Kosztorys!$I:$I,CONCATENATE("&lt;01.01.",CH$10,""))+(SUMIFS(Kosztorys!$F:$F,Kosztorys!$D:$D,$B201,Kosztorys!$I:$I,CONCATENATE("&lt;=31.03.",CH$10,""))-SUMIFS(Kosztorys!$F:$F,Kosztorys!$D:$D,$B201,Kosztorys!$I:$I,CONCATENATE("&lt;=31.12.",CG$10,"")))*0.75+(SUMIFS(Kosztorys!$F:$F,Kosztorys!$D:$D,$B201,Kosztorys!$I:$I,CONCATENATE("&lt;=30.06.",CH$10,""))-SUMIFS(Kosztorys!$F:$F,Kosztorys!$D:$D,$B201,Kosztorys!$I:$I,CONCATENATE("&lt;=31.03.",CH$10,"")))*0.5+(SUMIFS(Kosztorys!$F:$F,Kosztorys!$D:$D,$B201,Kosztorys!$I:$I,CONCATENATE("&lt;=30.09.",CH$10,""))-SUMIFS(Kosztorys!$F:$F,Kosztorys!$D:$D,$B201,Kosztorys!$I:$I,CONCATENATE("&lt;=30.06.",CH$10,"")))*0.25,"nic"),0)</f>
        <v/>
      </c>
      <c r="CI201" s="41">
        <f>IF($C201="OPEX - Długość 1m koszt/rok",IF($M201="m",SUMIFS(Kosztorys!$F:$F,Kosztorys!$D:$D,$B201,Kosztorys!$I:$I,CONCATENATE("&lt;01.01.",CI$10,""))+(SUMIFS(Kosztorys!$F:$F,Kosztorys!$D:$D,$B201,Kosztorys!$I:$I,CONCATENATE("&lt;=31.03.",CI$10,""))-SUMIFS(Kosztorys!$F:$F,Kosztorys!$D:$D,$B201,Kosztorys!$I:$I,CONCATENATE("&lt;=31.12.",CH$10,"")))*0.75+(SUMIFS(Kosztorys!$F:$F,Kosztorys!$D:$D,$B201,Kosztorys!$I:$I,CONCATENATE("&lt;=30.06.",CI$10,""))-SUMIFS(Kosztorys!$F:$F,Kosztorys!$D:$D,$B201,Kosztorys!$I:$I,CONCATENATE("&lt;=31.03.",CI$10,"")))*0.5+(SUMIFS(Kosztorys!$F:$F,Kosztorys!$D:$D,$B201,Kosztorys!$I:$I,CONCATENATE("&lt;=30.09.",CI$10,""))-SUMIFS(Kosztorys!$F:$F,Kosztorys!$D:$D,$B201,Kosztorys!$I:$I,CONCATENATE("&lt;=30.06.",CI$10,"")))*0.25,"nic"),0)</f>
        <v/>
      </c>
      <c r="CJ201" s="41">
        <f>IF($C201="OPEX - Długość 1m koszt/rok",IF($M201="m",SUMIFS(Kosztorys!$F:$F,Kosztorys!$D:$D,$B201,Kosztorys!$I:$I,CONCATENATE("&lt;01.01.",CJ$10,""))+(SUMIFS(Kosztorys!$F:$F,Kosztorys!$D:$D,$B201,Kosztorys!$I:$I,CONCATENATE("&lt;=31.03.",CJ$10,""))-SUMIFS(Kosztorys!$F:$F,Kosztorys!$D:$D,$B201,Kosztorys!$I:$I,CONCATENATE("&lt;=31.12.",CI$10,"")))*0.75+(SUMIFS(Kosztorys!$F:$F,Kosztorys!$D:$D,$B201,Kosztorys!$I:$I,CONCATENATE("&lt;=30.06.",CJ$10,""))-SUMIFS(Kosztorys!$F:$F,Kosztorys!$D:$D,$B201,Kosztorys!$I:$I,CONCATENATE("&lt;=31.03.",CJ$10,"")))*0.5+(SUMIFS(Kosztorys!$F:$F,Kosztorys!$D:$D,$B201,Kosztorys!$I:$I,CONCATENATE("&lt;=30.09.",CJ$10,""))-SUMIFS(Kosztorys!$F:$F,Kosztorys!$D:$D,$B201,Kosztorys!$I:$I,CONCATENATE("&lt;=30.06.",CJ$10,"")))*0.25,"nic"),0)</f>
        <v/>
      </c>
      <c r="CK201" s="41">
        <f>IF($C201="OPEX - Długość 1m koszt/rok",IF($M201="m",SUMIFS(Kosztorys!$F:$F,Kosztorys!$D:$D,$B201,Kosztorys!$I:$I,CONCATENATE("&lt;01.01.",CK$10,""))+(SUMIFS(Kosztorys!$F:$F,Kosztorys!$D:$D,$B201,Kosztorys!$I:$I,CONCATENATE("&lt;=31.03.",CK$10,""))-SUMIFS(Kosztorys!$F:$F,Kosztorys!$D:$D,$B201,Kosztorys!$I:$I,CONCATENATE("&lt;=31.12.",CJ$10,"")))*0.75+(SUMIFS(Kosztorys!$F:$F,Kosztorys!$D:$D,$B201,Kosztorys!$I:$I,CONCATENATE("&lt;=30.06.",CK$10,""))-SUMIFS(Kosztorys!$F:$F,Kosztorys!$D:$D,$B201,Kosztorys!$I:$I,CONCATENATE("&lt;=31.03.",CK$10,"")))*0.5+(SUMIFS(Kosztorys!$F:$F,Kosztorys!$D:$D,$B201,Kosztorys!$I:$I,CONCATENATE("&lt;=30.09.",CK$10,""))-SUMIFS(Kosztorys!$F:$F,Kosztorys!$D:$D,$B201,Kosztorys!$I:$I,CONCATENATE("&lt;=30.06.",CK$10,"")))*0.25,"nic"),0)</f>
        <v/>
      </c>
      <c r="CL201" s="41">
        <f>IF($C201="OPEX - Długość 1m koszt/rok",IF($M201="m",SUMIFS(Kosztorys!$F:$F,Kosztorys!$D:$D,$B201,Kosztorys!$I:$I,CONCATENATE("&lt;01.01.",CL$10,""))+(SUMIFS(Kosztorys!$F:$F,Kosztorys!$D:$D,$B201,Kosztorys!$I:$I,CONCATENATE("&lt;=31.03.",CL$10,""))-SUMIFS(Kosztorys!$F:$F,Kosztorys!$D:$D,$B201,Kosztorys!$I:$I,CONCATENATE("&lt;=31.12.",CK$10,"")))*0.75+(SUMIFS(Kosztorys!$F:$F,Kosztorys!$D:$D,$B201,Kosztorys!$I:$I,CONCATENATE("&lt;=30.06.",CL$10,""))-SUMIFS(Kosztorys!$F:$F,Kosztorys!$D:$D,$B201,Kosztorys!$I:$I,CONCATENATE("&lt;=31.03.",CL$10,"")))*0.5+(SUMIFS(Kosztorys!$F:$F,Kosztorys!$D:$D,$B201,Kosztorys!$I:$I,CONCATENATE("&lt;=30.09.",CL$10,""))-SUMIFS(Kosztorys!$F:$F,Kosztorys!$D:$D,$B201,Kosztorys!$I:$I,CONCATENATE("&lt;=30.06.",CL$10,"")))*0.25,"nic"),0)</f>
        <v/>
      </c>
      <c r="CM201" s="41">
        <f>IF($C201="OPEX - Długość 1m koszt/rok",IF($M201="m",SUMIFS(Kosztorys!$F:$F,Kosztorys!$D:$D,$B201,Kosztorys!$I:$I,CONCATENATE("&lt;01.01.",CM$10,""))+(SUMIFS(Kosztorys!$F:$F,Kosztorys!$D:$D,$B201,Kosztorys!$I:$I,CONCATENATE("&lt;=31.03.",CM$10,""))-SUMIFS(Kosztorys!$F:$F,Kosztorys!$D:$D,$B201,Kosztorys!$I:$I,CONCATENATE("&lt;=31.12.",CL$10,"")))*0.75+(SUMIFS(Kosztorys!$F:$F,Kosztorys!$D:$D,$B201,Kosztorys!$I:$I,CONCATENATE("&lt;=30.06.",CM$10,""))-SUMIFS(Kosztorys!$F:$F,Kosztorys!$D:$D,$B201,Kosztorys!$I:$I,CONCATENATE("&lt;=31.03.",CM$10,"")))*0.5+(SUMIFS(Kosztorys!$F:$F,Kosztorys!$D:$D,$B201,Kosztorys!$I:$I,CONCATENATE("&lt;=30.09.",CM$10,""))-SUMIFS(Kosztorys!$F:$F,Kosztorys!$D:$D,$B201,Kosztorys!$I:$I,CONCATENATE("&lt;=30.06.",CM$10,"")))*0.25,"nic"),0)</f>
        <v/>
      </c>
      <c r="CN201" s="41">
        <f>IF($C201="OPEX - Długość 1m koszt/rok",IF($M201="m",SUMIFS(Kosztorys!$F:$F,Kosztorys!$D:$D,$B201,Kosztorys!$I:$I,CONCATENATE("&lt;01.01.",CN$10,""))+(SUMIFS(Kosztorys!$F:$F,Kosztorys!$D:$D,$B201,Kosztorys!$I:$I,CONCATENATE("&lt;=31.03.",CN$10,""))-SUMIFS(Kosztorys!$F:$F,Kosztorys!$D:$D,$B201,Kosztorys!$I:$I,CONCATENATE("&lt;=31.12.",CM$10,"")))*0.75+(SUMIFS(Kosztorys!$F:$F,Kosztorys!$D:$D,$B201,Kosztorys!$I:$I,CONCATENATE("&lt;=30.06.",CN$10,""))-SUMIFS(Kosztorys!$F:$F,Kosztorys!$D:$D,$B201,Kosztorys!$I:$I,CONCATENATE("&lt;=31.03.",CN$10,"")))*0.5+(SUMIFS(Kosztorys!$F:$F,Kosztorys!$D:$D,$B201,Kosztorys!$I:$I,CONCATENATE("&lt;=30.09.",CN$10,""))-SUMIFS(Kosztorys!$F:$F,Kosztorys!$D:$D,$B201,Kosztorys!$I:$I,CONCATENATE("&lt;=30.06.",CN$10,"")))*0.25,"nic"),0)</f>
        <v/>
      </c>
      <c r="CO201" s="41">
        <f>IF($C201="OPEX - Długość 1m koszt/rok",IF($M201="m",SUMIFS(Kosztorys!$F:$F,Kosztorys!$D:$D,$B201,Kosztorys!$I:$I,CONCATENATE("&lt;01.01.",CO$10,""))+(SUMIFS(Kosztorys!$F:$F,Kosztorys!$D:$D,$B201,Kosztorys!$I:$I,CONCATENATE("&lt;=31.03.",CO$10,""))-SUMIFS(Kosztorys!$F:$F,Kosztorys!$D:$D,$B201,Kosztorys!$I:$I,CONCATENATE("&lt;=31.12.",CN$10,"")))*0.75+(SUMIFS(Kosztorys!$F:$F,Kosztorys!$D:$D,$B201,Kosztorys!$I:$I,CONCATENATE("&lt;=30.06.",CO$10,""))-SUMIFS(Kosztorys!$F:$F,Kosztorys!$D:$D,$B201,Kosztorys!$I:$I,CONCATENATE("&lt;=31.03.",CO$10,"")))*0.5+(SUMIFS(Kosztorys!$F:$F,Kosztorys!$D:$D,$B201,Kosztorys!$I:$I,CONCATENATE("&lt;=30.09.",CO$10,""))-SUMIFS(Kosztorys!$F:$F,Kosztorys!$D:$D,$B201,Kosztorys!$I:$I,CONCATENATE("&lt;=30.06.",CO$10,"")))*0.25,"nic"),0)</f>
        <v/>
      </c>
      <c r="CP201" s="41">
        <f>IF($C201="OPEX - Długość 1m koszt/rok",IF($M201="m",SUMIFS(Kosztorys!$F:$F,Kosztorys!$D:$D,$B201,Kosztorys!$I:$I,CONCATENATE("&lt;01.01.",CP$10,""))+(SUMIFS(Kosztorys!$F:$F,Kosztorys!$D:$D,$B201,Kosztorys!$I:$I,CONCATENATE("&lt;=31.03.",CP$10,""))-SUMIFS(Kosztorys!$F:$F,Kosztorys!$D:$D,$B201,Kosztorys!$I:$I,CONCATENATE("&lt;=31.12.",CO$10,"")))*0.75+(SUMIFS(Kosztorys!$F:$F,Kosztorys!$D:$D,$B201,Kosztorys!$I:$I,CONCATENATE("&lt;=30.06.",CP$10,""))-SUMIFS(Kosztorys!$F:$F,Kosztorys!$D:$D,$B201,Kosztorys!$I:$I,CONCATENATE("&lt;=31.03.",CP$10,"")))*0.5+(SUMIFS(Kosztorys!$F:$F,Kosztorys!$D:$D,$B201,Kosztorys!$I:$I,CONCATENATE("&lt;=30.09.",CP$10,""))-SUMIFS(Kosztorys!$F:$F,Kosztorys!$D:$D,$B201,Kosztorys!$I:$I,CONCATENATE("&lt;=30.06.",CP$10,"")))*0.25,"nic"),0)</f>
        <v/>
      </c>
      <c r="CQ201" s="41">
        <f>IF($C201="OPEX - Długość 1m koszt/rok",IF($M201="m",SUMIFS(Kosztorys!$F:$F,Kosztorys!$D:$D,$B201,Kosztorys!$I:$I,CONCATENATE("&lt;01.01.",CQ$10,""))+(SUMIFS(Kosztorys!$F:$F,Kosztorys!$D:$D,$B201,Kosztorys!$I:$I,CONCATENATE("&lt;=31.03.",CQ$10,""))-SUMIFS(Kosztorys!$F:$F,Kosztorys!$D:$D,$B201,Kosztorys!$I:$I,CONCATENATE("&lt;=31.12.",CP$10,"")))*0.75+(SUMIFS(Kosztorys!$F:$F,Kosztorys!$D:$D,$B201,Kosztorys!$I:$I,CONCATENATE("&lt;=30.06.",CQ$10,""))-SUMIFS(Kosztorys!$F:$F,Kosztorys!$D:$D,$B201,Kosztorys!$I:$I,CONCATENATE("&lt;=31.03.",CQ$10,"")))*0.5+(SUMIFS(Kosztorys!$F:$F,Kosztorys!$D:$D,$B201,Kosztorys!$I:$I,CONCATENATE("&lt;=30.09.",CQ$10,""))-SUMIFS(Kosztorys!$F:$F,Kosztorys!$D:$D,$B201,Kosztorys!$I:$I,CONCATENATE("&lt;=30.06.",CQ$10,"")))*0.25,"nic"),0)</f>
        <v/>
      </c>
      <c r="CR201" s="41">
        <f>IF(C201="OPEX - Długość 1m koszt/rok",IF(MAX(CB201:CQ201)=IF(ISERROR(VLOOKUP(B201,JB_tabela,MATCH(CR$9,JB_menu,0)-1,FALSE())),,VLOOKUP(B201,JB_tabela,MATCH(CR$9,JB_menu,0)-1,FALSE())),"OK","nie zgadza się liczba użytych JB"),"OK-ND")</f>
        <v/>
      </c>
      <c r="CS201" s="41">
        <f>IFERROR(VLOOKUP($C201,$CY$2:$CZ$7,2,FALSE()),"ERROR")</f>
        <v/>
      </c>
      <c r="CV201" s="41">
        <f>$Q201</f>
        <v/>
      </c>
      <c r="CW201" s="41">
        <f>$R201</f>
        <v/>
      </c>
      <c r="CX201" s="41">
        <f>$S201</f>
        <v/>
      </c>
      <c r="CY201" s="41">
        <f>ROUND(IF(LEFT($C201,4)="CAPE",ROUND($E201*$H201,2)*OFFSET(T201,0,$CS201),0),2)</f>
        <v/>
      </c>
      <c r="CZ201" s="41">
        <f>ROUND(IF(LEFT($C201,4)="CAPE",ROUND($E201*$H201,2)*OFFSET(U201,0,$CS201),0),2)</f>
        <v/>
      </c>
      <c r="DA201" s="41">
        <f>ROUND(IF(LEFT($C201,4)="CAPE",ROUND($E201*$H201,2)*OFFSET(V201,0,$CS201),0),2)</f>
        <v/>
      </c>
      <c r="DB201" s="41">
        <f>ROUND(IF(LEFT($C201,4)="CAPE",ROUND($E201*$H201,2)*OFFSET(W201,0,$CS201),0),2)</f>
        <v/>
      </c>
      <c r="DC201" s="41">
        <f>ROUND(IF(LEFT($C201,4)="CAPE",ROUND($E201*$H201,2)*OFFSET(X201,0,$CS201),0),2)</f>
        <v/>
      </c>
      <c r="DD201" s="41">
        <f>ROUND(IF(LEFT($C201,4)="CAPE",ROUND($E201*$H201,2)*OFFSET(Y201,0,$CS201),0),2)</f>
        <v/>
      </c>
      <c r="DE201" s="41">
        <f>ROUND(IF(LEFT($C201,4)="CAPE",ROUND($E201*$H201,2)*OFFSET(Z201,0,$CS201),0),2)</f>
        <v/>
      </c>
      <c r="DF201" s="41">
        <f>ROUND(IF(LEFT($C201,4)="CAPE",ROUND($E201*$H201,2)*OFFSET(AA201,0,$CS201),0),2)</f>
        <v/>
      </c>
      <c r="DG201" s="41">
        <f>ROUND(IF(LEFT($C201,4)="CAPE",ROUND($E201*$H201,2)*OFFSET(AB201,0,$CS201),0),2)</f>
        <v/>
      </c>
      <c r="DH201" s="41">
        <f>ROUND(IF(LEFT($C201,4)="CAPE",ROUND($E201*$H201,2)*OFFSET(AC201,0,$CS201),0),2)</f>
        <v/>
      </c>
      <c r="DI201" s="41">
        <f>ROUND(IF(LEFT($C201,4)="CAPE",ROUND($E201*$H201,2)*OFFSET(AD201,0,$CS201),0),2)</f>
        <v/>
      </c>
      <c r="DJ201" s="41">
        <f>ROUND(IF(LEFT($C201,4)="CAPE",ROUND($E201*$H201,2)*OFFSET(AE201,0,$CS201),0),2)</f>
        <v/>
      </c>
      <c r="DK201" s="41">
        <f>ROUND(IF(LEFT($C201,4)="CAPE",ROUND($E201*$H201,2)*OFFSET(AF201,0,$CS201),0),2)</f>
        <v/>
      </c>
      <c r="DL201" s="41">
        <f>ROUND(IF(LEFT($C201,4)="CAPE",ROUND($E201*$H201,2)*OFFSET(AG201,0,$CS201),0),2)</f>
        <v/>
      </c>
      <c r="DM201" s="41">
        <f>ROUND(IF(LEFT($C201,4)="CAPE",ROUND($E201*$H201,2)*OFFSET(AH201,0,$CS201),0),2)</f>
        <v/>
      </c>
      <c r="DN201" s="41">
        <f>ROUND(IF(LEFT($C201,4)="CAPE",ROUND($E201*$H201,2)*OFFSET(AI201,0,$CS201),0),2)</f>
        <v/>
      </c>
      <c r="DP201" s="41">
        <f>$Q201</f>
        <v/>
      </c>
      <c r="DQ201" s="41">
        <f>$R201</f>
        <v/>
      </c>
      <c r="DR201" s="41">
        <f>$S201</f>
        <v/>
      </c>
      <c r="DS201" s="41">
        <f>ROUND(IF(LEFT($C201,4)="OPEX",$E201*$H201*OFFSET($T201,0,$CS201),0),2)</f>
        <v/>
      </c>
      <c r="DT201" s="41">
        <f>ROUND(IF(LEFT($C201,4)="OPEX",$E201*$H201*OFFSET($U201,0,$CS201),0),2)</f>
        <v/>
      </c>
      <c r="DU201" s="41">
        <f>ROUND(IF(LEFT($C201,4)="OPEX",$E201*$H201*OFFSET($V201,0,$CS201),0),2)</f>
        <v/>
      </c>
      <c r="DV201" s="41">
        <f>ROUND(IF(LEFT($C201,4)="OPEX",$E201*$H201*OFFSET($W201,0,$CS201),0),2)</f>
        <v/>
      </c>
      <c r="DW201" s="41">
        <f>ROUND(IF(LEFT($C201,4)="OPEX",$E201*$H201*OFFSET($X201,0,$CS201),0),2)</f>
        <v/>
      </c>
      <c r="DX201" s="41">
        <f>ROUND(IF(LEFT($C201,4)="OPEX",$E201*$H201*OFFSET($Y201,0,$CS201),0),2)</f>
        <v/>
      </c>
      <c r="DY201" s="41">
        <f>ROUND(IF(LEFT($C201,4)="OPEX",$E201*$H201*OFFSET($Z201,0,$CS201),0),2)</f>
        <v/>
      </c>
      <c r="DZ201" s="41">
        <f>ROUND(IF(LEFT($C201,4)="OPEX",$E201*$H201*OFFSET($AA201,0,$CS201),0),2)</f>
        <v/>
      </c>
      <c r="EA201" s="41">
        <f>ROUND(IF(LEFT($C201,4)="OPEX",$E201*$H201*OFFSET($AB201,0,$CS201),0),2)</f>
        <v/>
      </c>
      <c r="EB201" s="41">
        <f>ROUND(IF(LEFT($C201,4)="OPEX",$E201*$H201*OFFSET($AC201,0,$CS201),0),2)</f>
        <v/>
      </c>
      <c r="EC201" s="41">
        <f>ROUND(IF(LEFT($C201,4)="OPEX",$E201*$H201*OFFSET($AD201,0,$CS201),0),2)</f>
        <v/>
      </c>
      <c r="ED201" s="41">
        <f>ROUND(IF(LEFT($C201,4)="OPEX",$E201*$H201*OFFSET($AE201,0,$CS201),0),2)</f>
        <v/>
      </c>
      <c r="EE201" s="41">
        <f>ROUND(IF(LEFT($C201,4)="OPEX",$E201*$H201*OFFSET($AF201,0,$CS201),0),2)</f>
        <v/>
      </c>
      <c r="EF201" s="41">
        <f>ROUND(IF(LEFT($C201,4)="OPEX",$E201*$H201*OFFSET($AG201,0,$CS201),0),2)</f>
        <v/>
      </c>
      <c r="EG201" s="41">
        <f>ROUND(IF(LEFT($C201,4)="OPEX",$E201*$H201*OFFSET($AH201,0,$CS201),0),2)</f>
        <v/>
      </c>
      <c r="EH201" s="41">
        <f>ROUND(IF(LEFT($C201,4)="OPEX",$E201*$H201*OFFSET($AI201,0,$CS201),0),2)</f>
        <v/>
      </c>
      <c r="EJ201" s="41">
        <f>$Q201</f>
        <v/>
      </c>
      <c r="EK201" s="41">
        <f>$R201</f>
        <v/>
      </c>
      <c r="EL201" s="41">
        <f>$S201</f>
        <v/>
      </c>
      <c r="EM201" s="41">
        <f>ROUND($D201*$CY201,2)</f>
        <v/>
      </c>
      <c r="EN201" s="41">
        <f>ROUND($D201*$CZ201,2)</f>
        <v/>
      </c>
      <c r="EO201" s="41">
        <f>ROUND($D201*$DA201,2)</f>
        <v/>
      </c>
      <c r="EP201" s="41">
        <f>ROUND($D201*$DB201,2)</f>
        <v/>
      </c>
      <c r="EQ201" s="41">
        <f>ROUND($D201*$DC201,2)</f>
        <v/>
      </c>
      <c r="ER201" s="41">
        <f>ROUND($D201*$DD201,2)</f>
        <v/>
      </c>
      <c r="ES201" s="41">
        <f>ROUND($D201*$DE201,2)</f>
        <v/>
      </c>
      <c r="ET201" s="41">
        <f>ROUND($D201*$DF201,2)</f>
        <v/>
      </c>
      <c r="EU201" s="41">
        <f>ROUND($D201*$DG201,2)</f>
        <v/>
      </c>
      <c r="EV201" s="41">
        <f>ROUND($D201*$DH201,2)</f>
        <v/>
      </c>
      <c r="EW201" s="41">
        <f>ROUND($D201*$DI201,2)</f>
        <v/>
      </c>
      <c r="EX201" s="41">
        <f>ROUND($D201*$DJ201,2)</f>
        <v/>
      </c>
      <c r="EY201" s="41">
        <f>ROUND($D201*$DK201,2)</f>
        <v/>
      </c>
      <c r="EZ201" s="41">
        <f>ROUND($D201*$DL201,2)</f>
        <v/>
      </c>
      <c r="FA201" s="41">
        <f>ROUND($D201*$DM201,2)</f>
        <v/>
      </c>
      <c r="FB201" s="41">
        <f>ROUND($D201*$DN201,2)</f>
        <v/>
      </c>
      <c r="FG201" s="41">
        <f>ROUND(IF(LEFT($C201,4)="CAPE",SUM($CY201:CY201 )/$P201,0),2)</f>
        <v/>
      </c>
      <c r="FH201" s="41">
        <f>ROUND(IF(LEFT($C201,4)="CAPE",SUM($CY201:CZ201 )/$P201,0),2)</f>
        <v/>
      </c>
      <c r="FI201" s="41">
        <f>ROUND(IF(LEFT($C201,4)="CAPE",SUM($CY201:DA201 )/$P201,0),2)</f>
        <v/>
      </c>
      <c r="FJ201" s="41">
        <f>ROUND(IF(LEFT($C201,4)="CAPE",SUM($CY201:DB201 )/$P201,0),2)</f>
        <v/>
      </c>
      <c r="FK201" s="41">
        <f>ROUND(IF(LEFT($C201,4)="CAPE",SUM($CY201:DC201 )/$P201,0),2)</f>
        <v/>
      </c>
      <c r="FL201" s="41">
        <f>ROUND(IF(LEFT($C201,4)="CAPE",SUM($CY201:DD201 )/$P201,0),2)</f>
        <v/>
      </c>
      <c r="FM201" s="41">
        <f>ROUND(IF(LEFT($C201,4)="CAPE",SUM($CY201:DE201 )/$P201,0),2)</f>
        <v/>
      </c>
      <c r="FN201" s="41">
        <f>ROUND(IF(LEFT($C201,4)="CAPE",SUM($CY201:DF201 )/$P201,0),2)</f>
        <v/>
      </c>
      <c r="FO201" s="41">
        <f>ROUND(IF(LEFT($C201,4)="CAPE",SUM($CY201:DG201 )/$P201,0),2)</f>
        <v/>
      </c>
      <c r="FP201" s="41">
        <f>ROUND(IF(LEFT($C201,4)="CAPE",SUM($CY201:DH201 )/$P201,0),2)</f>
        <v/>
      </c>
      <c r="FQ201" s="41">
        <f>ROUND(IF(LEFT($C201,4)="CAPE",SUM($CY201:DI201 )/$P201,0),2)</f>
        <v/>
      </c>
      <c r="FR201" s="41">
        <f>ROUND(IF(LEFT($C201,4)="CAPE",SUM($CY201:DJ201 )/$P201,0),2)</f>
        <v/>
      </c>
      <c r="FS201" s="41">
        <f>ROUND(IF(LEFT($C201,4)="CAPE",SUM($CY201:DK201 )/$P201,0),2)</f>
        <v/>
      </c>
      <c r="FT201" s="41">
        <f>ROUND(IF(LEFT($C201,4)="CAPE",SUM($CY201:DL201 )/$P201,0),2)</f>
        <v/>
      </c>
      <c r="FU201" s="41">
        <f>ROUND(IF(LEFT($C201,4)="CAPE",SUM($CY201:DM201 )/$P201,0),2)</f>
        <v/>
      </c>
      <c r="FV201" s="41">
        <f>ROUND(IF(LEFT($C201,4)="CAPE",SUM($CY201:DN201 )/$P201,0),2)</f>
        <v/>
      </c>
      <c r="GA201" s="41">
        <f>ROUND(IF(SUM($FG201:FG201)&gt;SUM($CY201:CY201),SUM($CY201:CY201),SUM($FG201:FG201)),2)</f>
        <v/>
      </c>
      <c r="GB201" s="41">
        <f>ROUND(IF(SUM($FG201:FH201)&gt;SUM($CY201:CZ201),SUM($CY201:CZ201),SUM($FG201:FH201)),2)</f>
        <v/>
      </c>
      <c r="GC201" s="41">
        <f>ROUND(IF(SUM($FG201:FI201)&gt;SUM($CY201:DA201),SUM($CY201:DA201),SUM($FG201:FI201)),2)</f>
        <v/>
      </c>
      <c r="GD201" s="41">
        <f>ROUND(IF(SUM($FG201:FJ201)&gt;SUM($CY201:DB201),SUM($CY201:DB201),SUM($FG201:FJ201)),2)</f>
        <v/>
      </c>
      <c r="GE201" s="41">
        <f>ROUND(IF(SUM($FG201:FK201)&gt;SUM($CY201:DC201),SUM($CY201:DC201),SUM($FG201:FK201)),2)</f>
        <v/>
      </c>
      <c r="GF201" s="41">
        <f>ROUND(IF(SUM($FG201:FL201)&gt;SUM($CY201:DD201),SUM($CY201:DD201),SUM($FG201:FL201)),2)</f>
        <v/>
      </c>
      <c r="GG201" s="41">
        <f>ROUND(IF(SUM($FG201:FM201)&gt;SUM($CY201:DE201),SUM($CY201:DE201),SUM($FG201:FM201)),2)</f>
        <v/>
      </c>
      <c r="GH201" s="41">
        <f>ROUND(IF(SUM($FG201:FN201)&gt;SUM($CY201:DF201),SUM($CY201:DF201),SUM($FG201:FN201)),2)</f>
        <v/>
      </c>
      <c r="GI201" s="41">
        <f>ROUND(IF(SUM($FG201:FO201)&gt;SUM($CY201:DG201),SUM($CY201:DG201),SUM($FG201:FO201)),2)</f>
        <v/>
      </c>
      <c r="GJ201" s="41">
        <f>ROUND(IF(SUM($FG201:FP201)&gt;SUM($CY201:DH201),SUM($CY201:DH201),SUM($FG201:FP201)),2)</f>
        <v/>
      </c>
      <c r="GK201" s="41">
        <f>ROUND(IF(SUM($FG201:FQ201)&gt;SUM($CY201:DI201),SUM($CY201:DI201),SUM($FG201:FQ201)),2)</f>
        <v/>
      </c>
      <c r="GL201" s="41">
        <f>ROUND(IF(SUM($FG201:FR201)&gt;SUM($CY201:DJ201),SUM($CY201:DJ201),SUM($FG201:FR201)),2)</f>
        <v/>
      </c>
      <c r="GM201" s="41">
        <f>ROUND(IF(SUM($FG201:FS201)&gt;SUM($CY201:DK201),SUM($CY201:DK201),SUM($FG201:FS201)),2)</f>
        <v/>
      </c>
      <c r="GN201" s="41">
        <f>ROUND(IF(SUM($FG201:FT201)&gt;SUM($CY201:DL201),SUM($CY201:DL201),SUM($FG201:FT201)),2)</f>
        <v/>
      </c>
      <c r="GO201" s="41">
        <f>ROUND(IF(SUM($FG201:FU201)&gt;SUM($CY201:DM201),SUM($CY201:DM201),SUM($FG201:FU201)),2)</f>
        <v/>
      </c>
      <c r="GP201" s="41">
        <f>ROUND(IF(SUM($FG201:FV201)&gt;SUM($CY201:DN201),SUM($CY201:DN201),SUM($FG201:FV201)),2)</f>
        <v/>
      </c>
      <c r="GR201" s="41">
        <f>$Q201</f>
        <v/>
      </c>
      <c r="GS201" s="41">
        <f>$R201</f>
        <v/>
      </c>
      <c r="GT201" s="41">
        <f>$S201</f>
        <v/>
      </c>
      <c r="GU201" s="41">
        <f>$GA201</f>
        <v/>
      </c>
      <c r="GV201" s="41">
        <f>GB201 - GA201</f>
        <v/>
      </c>
      <c r="GW201" s="41">
        <f>GC201 - GB201</f>
        <v/>
      </c>
      <c r="GX201" s="41">
        <f>GD201 - GC201</f>
        <v/>
      </c>
      <c r="GY201" s="41">
        <f>GE201 - GD201</f>
        <v/>
      </c>
      <c r="GZ201" s="41">
        <f>GF201 - GE201</f>
        <v/>
      </c>
      <c r="HA201" s="41">
        <f>GG201 - GF201</f>
        <v/>
      </c>
      <c r="HB201" s="41">
        <f>GH201 - GG201</f>
        <v/>
      </c>
      <c r="HC201" s="41">
        <f>GI201 - GH201</f>
        <v/>
      </c>
      <c r="HD201" s="41">
        <f>GJ201 - GI201</f>
        <v/>
      </c>
      <c r="HE201" s="41">
        <f>GK201 - GJ201</f>
        <v/>
      </c>
      <c r="HF201" s="41">
        <f>GL201 - GK201</f>
        <v/>
      </c>
      <c r="HG201" s="41">
        <f>GM201 - GL201</f>
        <v/>
      </c>
      <c r="HH201" s="41">
        <f>GN201 - GM201</f>
        <v/>
      </c>
      <c r="HI201" s="41">
        <f>GO201 - GN201</f>
        <v/>
      </c>
      <c r="HJ201" s="41">
        <f>GP201 - GO201</f>
        <v/>
      </c>
      <c r="HL201" s="41">
        <f>$Q201</f>
        <v/>
      </c>
      <c r="HM201" s="41">
        <f>$R201</f>
        <v/>
      </c>
      <c r="HN201" s="41">
        <f>$S201</f>
        <v/>
      </c>
      <c r="HO201" s="144">
        <f>SUMIFS(Kosztorys!$F:$F,Kosztorys!$D:$D,$B201,Kosztorys!$I:$I,CONCATENATE("&lt;01.01.",HP$10,""))</f>
        <v/>
      </c>
      <c r="HP201" s="144">
        <f>SUMIFS(Kosztorys!$F:$F,Kosztorys!$D:$D,$B201,Kosztorys!$I:$I,CONCATENATE("&lt;01.04.",HQ$10,""))-SUM($HO201)</f>
        <v/>
      </c>
      <c r="HQ201" s="144">
        <f>SUMIFS(Kosztorys!$F:$F,Kosztorys!$D:$D,$B201,Kosztorys!$I:$I,CONCATENATE("&lt;01.07.",HR$10,""))-SUM($HO201:HP201)</f>
        <v/>
      </c>
      <c r="HR201" s="144">
        <f>SUMIFS(Kosztorys!$F:$F,Kosztorys!$D:$D,$B201,Kosztorys!$I:$I,CONCATENATE("&lt;01.10.",HS$10,""))-SUM($HO201:HQ201)</f>
        <v/>
      </c>
      <c r="HS201" s="144">
        <f>SUMIFS(Kosztorys!$F:$F,Kosztorys!$D:$D,$B201,Kosztorys!$I:$I,CONCATENATE("&lt;01.01.",HT$10,""))-SUM($HO201:HR201)</f>
        <v/>
      </c>
      <c r="HT201" s="144">
        <f>SUMIFS(Kosztorys!$F:$F,Kosztorys!$D:$D,$B201,Kosztorys!$I:$I,CONCATENATE("&lt;01.04.",HU$10,""))-SUM($HO201:HS201)</f>
        <v/>
      </c>
      <c r="HU201" s="144">
        <f>SUMIFS(Kosztorys!$F:$F,Kosztorys!$D:$D,$B201,Kosztorys!$I:$I,CONCATENATE("&lt;01.07.",HV$10,""))-SUM($HO201:HT201)</f>
        <v/>
      </c>
      <c r="HV201" s="144">
        <f>SUMIFS(Kosztorys!$F:$F,Kosztorys!$D:$D,$B201,Kosztorys!$I:$I,CONCATENATE("&lt;01.10.",HW$10,""))-SUM($HO201:HU201)</f>
        <v/>
      </c>
      <c r="HW201" s="144">
        <f>SUMIFS(Kosztorys!$F:$F,Kosztorys!$D:$D,$B201,Kosztorys!$I:$I,CONCATENATE("&lt;01.01.",HX$10,""))-SUM($HO201:HV201)</f>
        <v/>
      </c>
      <c r="HX201" s="144">
        <f>SUMIFS(Kosztorys!$F:$F,Kosztorys!$D:$D,$B201,Kosztorys!$I:$I,CONCATENATE("&lt;01.04.",HY$10,""))-SUM($HO201:HW201)</f>
        <v/>
      </c>
      <c r="HY201" s="144">
        <f>SUMIFS(Kosztorys!$F:$F,Kosztorys!$D:$D,$B201,Kosztorys!$I:$I,CONCATENATE("&lt;01.07.",HZ$10,""))-SUM($HO201:HX201)</f>
        <v/>
      </c>
      <c r="HZ201" s="144">
        <f>SUMIFS(Kosztorys!$F:$F,Kosztorys!$D:$D,$B201,Kosztorys!$I:$I,CONCATENATE("&lt;01.10.",IA$10,""))-SUM($HO201:HY201)</f>
        <v/>
      </c>
      <c r="IA201" s="144">
        <f>SUMIFS(Kosztorys!$F:$F,Kosztorys!$D:$D,$B201,Kosztorys!$I:$I,CONCATENATE("&lt;01.01.",IB$10,""))-SUM($HO201:HZ201)</f>
        <v/>
      </c>
      <c r="IB201" s="145">
        <f>IF(M201="szt",IF(SUM(HO201:IA201)=IF(ISERROR(VLOOKUP(B201,JB_tabela,MATCH(IB$9,JB_menu,0)-1,FALSE())),,VLOOKUP(B201,JB_tabela,MATCH(IB$9,JB_menu,0)-1,FALSE())),"OK","nie zgadza się liczba użytych JB"),IF(SUM(HO201:IA201)=IF(ISERROR(VLOOKUP(B201,JB_tabela,MATCH(IC$9,JB_menu,0)-1,FALSE())),,VLOOKUP(B201,JB_tabela,MATCH(IC$9,JB_menu,0)-1,FALSE())),"OK","nie zgadzają się metry użyte w JB"))</f>
        <v/>
      </c>
      <c r="IE201" s="41">
        <f>$Q201</f>
        <v/>
      </c>
      <c r="IF201" s="41">
        <f>$R201</f>
        <v/>
      </c>
      <c r="IG201" s="41">
        <f>$S201</f>
        <v/>
      </c>
      <c r="IH201" s="348">
        <f>IF(LEFT($C201,4)="CAPE",ROUND(HO201*$L201,2),0)</f>
        <v/>
      </c>
      <c r="II201" s="348">
        <f>IF(LEFT($C201,4)="CAPE",ROUND(HP201*$L201,2),0)</f>
        <v/>
      </c>
      <c r="IJ201" s="348">
        <f>IF(LEFT($C201,4)="CAPE",ROUND(HQ201*$L201,2),0)</f>
        <v/>
      </c>
      <c r="IK201" s="348">
        <f>IF(LEFT($C201,4)="CAPE",ROUND(HR201*$L201,2),0)</f>
        <v/>
      </c>
      <c r="IL201" s="348">
        <f>IF(LEFT($C201,4)="CAPE",ROUND(HS201*$L201,2),0)</f>
        <v/>
      </c>
      <c r="IM201" s="348">
        <f>IF(LEFT($C201,4)="CAPE",ROUND(HT201*$L201,2),0)</f>
        <v/>
      </c>
      <c r="IN201" s="348">
        <f>IF(LEFT($C201,4)="CAPE",ROUND(HU201*$L201,2),0)</f>
        <v/>
      </c>
      <c r="IO201" s="348">
        <f>IF(LEFT($C201,4)="CAPE",ROUND(HV201*$L201,2),0)</f>
        <v/>
      </c>
      <c r="IP201" s="348">
        <f>IF(LEFT($C201,4)="CAPE",ROUND(HW201*$L201,2),0)</f>
        <v/>
      </c>
      <c r="IQ201" s="348">
        <f>IF(LEFT($C201,4)="CAPE",ROUND(HX201*$L201,2),0)</f>
        <v/>
      </c>
      <c r="IR201" s="348">
        <f>IF(LEFT($C201,4)="CAPE",ROUND(HY201*$L201,2),0)</f>
        <v/>
      </c>
      <c r="IS201" s="348">
        <f>IF(LEFT($C201,4)="CAPE",ROUND(HZ201*$L201,2),0)</f>
        <v/>
      </c>
      <c r="IT201" s="348">
        <f>IF(LEFT($C201,4)="CAPE",ROUND(IA201*$L201,2),0)</f>
        <v/>
      </c>
      <c r="IU201" s="41">
        <f>IF(SUM(IH201:IT201)=SUM(CY201:DN201),"OK",SUM(IH201:IT201)-SUM(CY201:DN201))</f>
        <v/>
      </c>
    </row>
    <row r="202" ht="12.75" customHeight="1">
      <c r="A202" s="119" t="n"/>
      <c r="B202" s="139" t="inlineStr">
        <is>
          <t>sieć_magis_obca_k</t>
        </is>
      </c>
      <c r="C202" s="139" t="inlineStr">
        <is>
          <t>CAPEX - Długość 1m</t>
        </is>
      </c>
      <c r="D202" s="140" t="n">
        <v>0</v>
      </c>
      <c r="E202" s="140" t="n">
        <v>1.2</v>
      </c>
      <c r="F202" s="141" t="inlineStr">
        <is>
          <t>mb</t>
        </is>
      </c>
      <c r="G202" s="139" t="inlineStr">
        <is>
          <t>Projekt wykonawczy linii optotelekomunikacyjnej</t>
        </is>
      </c>
      <c r="H202" s="360">
        <f>IF(ISERROR(VLOOKUP(G202,KB_tabela,MATCH(H$9,KB_menu,0)-2,FALSE())),,VLOOKUP(G202,KB_tabela,MATCH(H$9,KB_menu,0)-2,FALSE()))</f>
        <v/>
      </c>
      <c r="I202" s="41">
        <f>IF(ISERROR(VLOOKUP(B202,JB_tabela,MATCH("czy puste",JB_menu,0)-1,FALSE())),"BŁĄD brak takiej JB",VLOOKUP(B202,JB_tabela,MATCH("czy puste",JB_menu,0)-1,FALSE()))</f>
        <v/>
      </c>
      <c r="J202" s="41">
        <f>IF(ISERROR(VLOOKUP(G202,KB_tabela,MATCH(H$9,KB_menu,0)-2,FALSE())),"BŁĄD brak takiego KB",IF(H202=0,IF(LEFT(C202,4)="OPEX","OK",IF(G202="brak kosztów CAPEX","OK","Brak Ceny KB")),"OK"))</f>
        <v/>
      </c>
      <c r="K202" s="41">
        <f>IF(AJ202="nie zgadza się liczba użytych JB","Nie liczy wszystkich JB",IF(BD202="nie zgadza się liczba użytych JB","Nie liczy wszystkich JB",IF(BX202="nie zgadza się liczba użytych JB","Nie liczy wszystkich JB",IF(BX202="nie zgadza się liczba użytych JB","Nie liczy wszystkich JB","OK"))))</f>
        <v/>
      </c>
      <c r="L202" s="361">
        <f>ROUND((E202*H202),2)</f>
        <v/>
      </c>
      <c r="M202" s="41">
        <f>VLOOKUP(B202,JB_tabela,MATCH(M$9,JB_menu,0)-1,FALSE())</f>
        <v/>
      </c>
      <c r="P202" s="41">
        <f>IF(ISERROR(VLOOKUP(S202,KATEGORIA_tabela,MATCH(P$9,KATEGORIA_menu,0)-2,FALSE())),,VLOOKUP(S202,KATEGORIA_tabela,MATCH(P$9,KATEGORIA_menu,0)-2,FALSE()))</f>
        <v/>
      </c>
      <c r="Q202" s="41">
        <f>IF(ISERROR(VLOOKUP(B202,JB_tabela,MATCH(Q$9,JB_menu,0)-1,FALSE())),,VLOOKUP(B202,JB_tabela,MATCH(Q$9,JB_menu,0)-1,FALSE()))</f>
        <v/>
      </c>
      <c r="R202" s="41">
        <f>IF(ISERROR(VLOOKUP(G202,KB_tabela,MATCH(R$9,KB_menu,0)-2,FALSE())),,VLOOKUP(G202,KB_tabela,MATCH(R$9,KB_menu,0)-2,FALSE()))</f>
        <v/>
      </c>
      <c r="S202" s="41">
        <f>IF(ISERROR(VLOOKUP(G202,KB_tabela,MATCH(S$9,KB_menu,0)-2,FALSE())),,VLOOKUP(G202,KB_tabela,MATCH(S$9,KB_menu,0)-2,FALSE()))</f>
        <v/>
      </c>
      <c r="T202" s="116">
        <f>IF($C202="CAPEX - 1szt JB",IF($M202="szt",SUMIFS(Kosztorys!$F:$F,Kosztorys!$D:$D,$B202,Kosztorys!$I:$I,CONCATENATE("&lt;01.01.",U$10,""))-SUMIFS(Kosztorys!$F:$F,Kosztorys!$D:$D,$B202,Kosztorys!$I:$I,CONCATENATE("&lt;01.01.",T$10,"")),COUNTIFS(Kosztorys!$D:$D,$B202,Kosztorys!$I:$I,CONCATENATE("&lt;01.01.",U$10,""))-COUNTIFS(Kosztorys!$D:$D,$B202,Kosztorys!$I:$I,CONCATENATE("&lt;01.01.",T$10,""))),0)</f>
        <v/>
      </c>
      <c r="U202" s="116">
        <f>IF($C202="CAPEX - 1szt JB",IF($M202="szt",SUMIFS(Kosztorys!$F:$F,Kosztorys!$D:$D,$B202,Kosztorys!$I:$I,CONCATENATE("&lt;01.01.",V$10,""))-SUMIFS(Kosztorys!$F:$F,Kosztorys!$D:$D,$B202,Kosztorys!$I:$I,CONCATENATE("&lt;01.01.",U$10,"")),COUNTIFS(Kosztorys!$D:$D,$B202,Kosztorys!$I:$I,CONCATENATE("&lt;01.01.",V$10,""))-COUNTIFS(Kosztorys!$D:$D,$B202,Kosztorys!$I:$I,CONCATENATE("&lt;01.01.",U$10,""))),0)</f>
        <v/>
      </c>
      <c r="V202" s="116">
        <f>IF($C202="CAPEX - 1szt JB",IF($M202="szt",SUMIFS(Kosztorys!$F:$F,Kosztorys!$D:$D,$B202,Kosztorys!$I:$I,CONCATENATE("&lt;01.01.",W$10,""))-SUMIFS(Kosztorys!$F:$F,Kosztorys!$D:$D,$B202,Kosztorys!$I:$I,CONCATENATE("&lt;01.01.",V$10,"")),COUNTIFS(Kosztorys!$D:$D,$B202,Kosztorys!$I:$I,CONCATENATE("&lt;01.01.",W$10,""))-COUNTIFS(Kosztorys!$D:$D,$B202,Kosztorys!$I:$I,CONCATENATE("&lt;01.01.",V$10,""))),0)</f>
        <v/>
      </c>
      <c r="W202" s="116">
        <f>IF($C202="CAPEX - 1szt JB",IF($M202="szt",SUMIFS(Kosztorys!$F:$F,Kosztorys!$D:$D,$B202,Kosztorys!$I:$I,CONCATENATE("&lt;01.01.",X$10,""))-SUMIFS(Kosztorys!$F:$F,Kosztorys!$D:$D,$B202,Kosztorys!$I:$I,CONCATENATE("&lt;01.01.",W$10,"")),COUNTIFS(Kosztorys!$D:$D,$B202,Kosztorys!$I:$I,CONCATENATE("&lt;01.01.",X$10,""))-COUNTIFS(Kosztorys!$D:$D,$B202,Kosztorys!$I:$I,CONCATENATE("&lt;01.01.",W$10,""))),0)</f>
        <v/>
      </c>
      <c r="X202" s="116">
        <f>IF($C202="CAPEX - 1szt JB",IF($M202="szt",SUMIFS(Kosztorys!$F:$F,Kosztorys!$D:$D,$B202,Kosztorys!$I:$I,CONCATENATE("&lt;01.01.",Y$10,""))-SUMIFS(Kosztorys!$F:$F,Kosztorys!$D:$D,$B202,Kosztorys!$I:$I,CONCATENATE("&lt;01.01.",X$10,"")),COUNTIFS(Kosztorys!$D:$D,$B202,Kosztorys!$I:$I,CONCATENATE("&lt;01.01.",Y$10,""))-COUNTIFS(Kosztorys!$D:$D,$B202,Kosztorys!$I:$I,CONCATENATE("&lt;01.01.",X$10,""))),0)</f>
        <v/>
      </c>
      <c r="Y202" s="116">
        <f>IF($C202="CAPEX - 1szt JB",IF($M202="szt",SUMIFS(Kosztorys!$F:$F,Kosztorys!$D:$D,$B202,Kosztorys!$I:$I,CONCATENATE("&lt;01.01.",Z$10,""))-SUMIFS(Kosztorys!$F:$F,Kosztorys!$D:$D,$B202,Kosztorys!$I:$I,CONCATENATE("&lt;01.01.",Y$10,"")),COUNTIFS(Kosztorys!$D:$D,$B202,Kosztorys!$I:$I,CONCATENATE("&lt;01.01.",Z$10,""))-COUNTIFS(Kosztorys!$D:$D,$B202,Kosztorys!$I:$I,CONCATENATE("&lt;01.01.",Y$10,""))),0)</f>
        <v/>
      </c>
      <c r="Z202" s="116">
        <f>IF($C202="CAPEX - 1szt JB",IF($M202="szt",SUMIFS(Kosztorys!$F:$F,Kosztorys!$D:$D,$B202,Kosztorys!$I:$I,CONCATENATE("&lt;01.01.",AA$10,""))-SUMIFS(Kosztorys!$F:$F,Kosztorys!$D:$D,$B202,Kosztorys!$I:$I,CONCATENATE("&lt;01.01.",Z$10,"")),COUNTIFS(Kosztorys!$D:$D,$B202,Kosztorys!$I:$I,CONCATENATE("&lt;01.01.",AA$10,""))-COUNTIFS(Kosztorys!$D:$D,$B202,Kosztorys!$I:$I,CONCATENATE("&lt;01.01.",Z$10,""))),0)</f>
        <v/>
      </c>
      <c r="AA202" s="116">
        <f>IF($C202="CAPEX - 1szt JB",IF($M202="szt",SUMIFS(Kosztorys!$F:$F,Kosztorys!$D:$D,$B202,Kosztorys!$I:$I,CONCATENATE("&lt;01.01.",AB$10,""))-SUMIFS(Kosztorys!$F:$F,Kosztorys!$D:$D,$B202,Kosztorys!$I:$I,CONCATENATE("&lt;01.01.",AA$10,"")),COUNTIFS(Kosztorys!$D:$D,$B202,Kosztorys!$I:$I,CONCATENATE("&lt;01.01.",AB$10,""))-COUNTIFS(Kosztorys!$D:$D,$B202,Kosztorys!$I:$I,CONCATENATE("&lt;01.01.",AA$10,""))),0)</f>
        <v/>
      </c>
      <c r="AB202" s="116">
        <f>IF($C202="CAPEX - 1szt JB",IF($M202="szt",SUMIFS(Kosztorys!$F:$F,Kosztorys!$D:$D,$B202,Kosztorys!$I:$I,CONCATENATE("&lt;01.01.",AC$10,""))-SUMIFS(Kosztorys!$F:$F,Kosztorys!$D:$D,$B202,Kosztorys!$I:$I,CONCATENATE("&lt;01.01.",AB$10,"")),COUNTIFS(Kosztorys!$D:$D,$B202,Kosztorys!$I:$I,CONCATENATE("&lt;01.01.",AC$10,""))-COUNTIFS(Kosztorys!$D:$D,$B202,Kosztorys!$I:$I,CONCATENATE("&lt;01.01.",AB$10,""))),0)</f>
        <v/>
      </c>
      <c r="AC202" s="116">
        <f>IF($C202="CAPEX - 1szt JB",IF($M202="szt",SUMIFS(Kosztorys!$F:$F,Kosztorys!$D:$D,$B202,Kosztorys!$I:$I,CONCATENATE("&lt;01.01.",AD$10,""))-SUMIFS(Kosztorys!$F:$F,Kosztorys!$D:$D,$B202,Kosztorys!$I:$I,CONCATENATE("&lt;01.01.",AC$10,"")),COUNTIFS(Kosztorys!$D:$D,$B202,Kosztorys!$I:$I,CONCATENATE("&lt;01.01.",AD$10,""))-COUNTIFS(Kosztorys!$D:$D,$B202,Kosztorys!$I:$I,CONCATENATE("&lt;01.01.",AC$10,""))),0)</f>
        <v/>
      </c>
      <c r="AD202" s="116">
        <f>IF($C202="CAPEX - 1szt JB",IF($M202="szt",SUMIFS(Kosztorys!$F:$F,Kosztorys!$D:$D,$B202,Kosztorys!$I:$I,CONCATENATE("&lt;01.01.",AE$10,""))-SUMIFS(Kosztorys!$F:$F,Kosztorys!$D:$D,$B202,Kosztorys!$I:$I,CONCATENATE("&lt;01.01.",AD$10,"")),COUNTIFS(Kosztorys!$D:$D,$B202,Kosztorys!$I:$I,CONCATENATE("&lt;01.01.",AE$10,""))-COUNTIFS(Kosztorys!$D:$D,$B202,Kosztorys!$I:$I,CONCATENATE("&lt;01.01.",AD$10,""))),0)</f>
        <v/>
      </c>
      <c r="AE202" s="116">
        <f>IF($C202="CAPEX - 1szt JB",IF($M202="szt",SUMIFS(Kosztorys!$F:$F,Kosztorys!$D:$D,$B202,Kosztorys!$I:$I,CONCATENATE("&lt;01.01.",AF$10,""))-SUMIFS(Kosztorys!$F:$F,Kosztorys!$D:$D,$B202,Kosztorys!$I:$I,CONCATENATE("&lt;01.01.",AE$10,"")),COUNTIFS(Kosztorys!$D:$D,$B202,Kosztorys!$I:$I,CONCATENATE("&lt;01.01.",AF$10,""))-COUNTIFS(Kosztorys!$D:$D,$B202,Kosztorys!$I:$I,CONCATENATE("&lt;01.01.",AE$10,""))),0)</f>
        <v/>
      </c>
      <c r="AF202" s="116">
        <f>IF($C202="CAPEX - 1szt JB",IF($M202="szt",SUMIFS(Kosztorys!$F:$F,Kosztorys!$D:$D,$B202,Kosztorys!$I:$I,CONCATENATE("&lt;01.01.",AG$10,""))-SUMIFS(Kosztorys!$F:$F,Kosztorys!$D:$D,$B202,Kosztorys!$I:$I,CONCATENATE("&lt;01.01.",AF$10,"")),COUNTIFS(Kosztorys!$D:$D,$B202,Kosztorys!$I:$I,CONCATENATE("&lt;01.01.",AG$10,""))-COUNTIFS(Kosztorys!$D:$D,$B202,Kosztorys!$I:$I,CONCATENATE("&lt;01.01.",AF$10,""))),0)</f>
        <v/>
      </c>
      <c r="AG202" s="116">
        <f>IF($C202="CAPEX - 1szt JB",IF($M202="szt",SUMIFS(Kosztorys!$F:$F,Kosztorys!$D:$D,$B202,Kosztorys!$I:$I,CONCATENATE("&lt;01.01.",AH$10,""))-SUMIFS(Kosztorys!$F:$F,Kosztorys!$D:$D,$B202,Kosztorys!$I:$I,CONCATENATE("&lt;01.01.",AG$10,"")),COUNTIFS(Kosztorys!$D:$D,$B202,Kosztorys!$I:$I,CONCATENATE("&lt;01.01.",AH$10,""))-COUNTIFS(Kosztorys!$D:$D,$B202,Kosztorys!$I:$I,CONCATENATE("&lt;01.01.",AG$10,""))),0)</f>
        <v/>
      </c>
      <c r="AH202" s="116">
        <f>IF($C202="CAPEX - 1szt JB",IF($M202="szt",SUMIFS(Kosztorys!$F:$F,Kosztorys!$D:$D,$B202,Kosztorys!$I:$I,CONCATENATE("&lt;01.01.",AI$10,""))-SUMIFS(Kosztorys!$F:$F,Kosztorys!$D:$D,$B202,Kosztorys!$I:$I,CONCATENATE("&lt;01.01.",AH$10,"")),COUNTIFS(Kosztorys!$D:$D,$B202,Kosztorys!$I:$I,CONCATENATE("&lt;01.01.",AI$10,""))-COUNTIFS(Kosztorys!$D:$D,$B202,Kosztorys!$I:$I,CONCATENATE("&lt;01.01.",AH$10,""))),0)</f>
        <v/>
      </c>
      <c r="AI202" s="116">
        <f>IF($C202="CAPEX - 1szt JB",IF($M202="szt",SUMIFS(Kosztorys!$F:$F,Kosztorys!$D:$D,$B202,Kosztorys!$I:$I,CONCATENATE("&lt;01.01.",AJ$10,""))-SUMIFS(Kosztorys!$F:$F,Kosztorys!$D:$D,$B202,Kosztorys!$I:$I,CONCATENATE("&lt;01.01.",AI$10,"")),COUNTIFS(Kosztorys!$D:$D,$B202,Kosztorys!$I:$I,CONCATENATE("&lt;01.01.",AJ$10,""))-COUNTIFS(Kosztorys!$D:$D,$B202,Kosztorys!$I:$I,CONCATENATE("&lt;01.01.",AI$10,""))),0)</f>
        <v/>
      </c>
      <c r="AJ202" s="116">
        <f>IF(C202="CAPEX - 1szt JB",IF(SUM(T202:AI202)=IF(ISERROR(VLOOKUP(B202,JB_tabela,MATCH(AJ$9,JB_menu,0)-1,FALSE())),,VLOOKUP(B202,JB_tabela,MATCH(AJ$9,JB_menu,0)-1,FALSE())),"OK","nie zgadza się liczba użytych JB"),"OK-ND")</f>
        <v/>
      </c>
      <c r="AM202" s="41">
        <f>IFERROR("_" &amp; VLOOKUP($B202,#REF!,1,FALSE()),#REF!)</f>
        <v/>
      </c>
      <c r="AN202" s="41">
        <f>IF($C202="CAPEX - Długość 1m",SUMIFS(Kosztorys!$F:$F,Kosztorys!$D:$D,$B202,Kosztorys!$I:$I,CONCATENATE("&lt;31.12.",AN$10,""))-SUMIFS(Kosztorys!$F:$F,Kosztorys!$D:$D,$B202,Kosztorys!$I:$I,CONCATENATE("&lt;31.12.",AM$10,"")),"x")</f>
        <v/>
      </c>
      <c r="AO202" s="41">
        <f>IF($C202="CAPEX - Długość 1m",SUMIFS(Kosztorys!$F:$F,Kosztorys!$D:$D,$B202,Kosztorys!$I:$I,CONCATENATE("&lt;31.12.",AO$10,""))-SUMIFS(Kosztorys!$F:$F,Kosztorys!$D:$D,$B202,Kosztorys!$I:$I,CONCATENATE("&lt;31.12.",AN$10,"")),"x")</f>
        <v/>
      </c>
      <c r="AP202" s="41">
        <f>IF($C202="CAPEX - Długość 1m",SUMIFS(Kosztorys!$F:$F,Kosztorys!$D:$D,$B202,Kosztorys!$I:$I,CONCATENATE("&lt;31.12.",AP$10,""))-SUMIFS(Kosztorys!$F:$F,Kosztorys!$D:$D,$B202,Kosztorys!$I:$I,CONCATENATE("&lt;31.12.",AO$10,"")),"x")</f>
        <v/>
      </c>
      <c r="AQ202" s="41">
        <f>IF($C202="CAPEX - Długość 1m",SUMIFS(Kosztorys!$F:$F,Kosztorys!$D:$D,$B202,Kosztorys!$I:$I,CONCATENATE("&lt;31.12.",AQ$10,""))-SUMIFS(Kosztorys!$F:$F,Kosztorys!$D:$D,$B202,Kosztorys!$I:$I,CONCATENATE("&lt;31.12.",AP$10,"")),"x")</f>
        <v/>
      </c>
      <c r="AR202" s="41">
        <f>IF($C202="CAPEX - Długość 1m",SUMIFS(Kosztorys!$F:$F,Kosztorys!$D:$D,$B202,Kosztorys!$I:$I,CONCATENATE("&lt;31.12.",AR$10,""))-SUMIFS(Kosztorys!$F:$F,Kosztorys!$D:$D,$B202,Kosztorys!$I:$I,CONCATENATE("&lt;31.12.",AQ$10,"")),"x")</f>
        <v/>
      </c>
      <c r="AS202" s="41">
        <f>IF($C202="CAPEX - Długość 1m",SUMIFS(Kosztorys!$F:$F,Kosztorys!$D:$D,$B202,Kosztorys!$I:$I,CONCATENATE("&lt;31.12.",AS$10,""))-SUMIFS(Kosztorys!$F:$F,Kosztorys!$D:$D,$B202,Kosztorys!$I:$I,CONCATENATE("&lt;31.12.",AR$10,"")),"x")</f>
        <v/>
      </c>
      <c r="AT202" s="41">
        <f>IF($C202="CAPEX - Długość 1m",SUMIFS(Kosztorys!$F:$F,Kosztorys!$D:$D,$B202,Kosztorys!$I:$I,CONCATENATE("&lt;31.12.",AT$10,""))-SUMIFS(Kosztorys!$F:$F,Kosztorys!$D:$D,$B202,Kosztorys!$I:$I,CONCATENATE("&lt;31.12.",AS$10,"")),"x")</f>
        <v/>
      </c>
      <c r="AU202" s="41">
        <f>IF($C202="CAPEX - Długość 1m",SUMIFS(Kosztorys!$F:$F,Kosztorys!$D:$D,$B202,Kosztorys!$I:$I,CONCATENATE("&lt;31.12.",AU$10,""))-SUMIFS(Kosztorys!$F:$F,Kosztorys!$D:$D,$B202,Kosztorys!$I:$I,CONCATENATE("&lt;31.12.",AT$10,"")),"x")</f>
        <v/>
      </c>
      <c r="AV202" s="41">
        <f>IF($C202="CAPEX - Długość 1m",SUMIFS(Kosztorys!$F:$F,Kosztorys!$D:$D,$B202,Kosztorys!$I:$I,CONCATENATE("&lt;31.12.",AV$10,""))-SUMIFS(Kosztorys!$F:$F,Kosztorys!$D:$D,$B202,Kosztorys!$I:$I,CONCATENATE("&lt;31.12.",AU$10,"")),"x")</f>
        <v/>
      </c>
      <c r="AW202" s="41">
        <f>IF($C202="CAPEX - Długość 1m",SUMIFS(Kosztorys!$F:$F,Kosztorys!$D:$D,$B202,Kosztorys!$I:$I,CONCATENATE("&lt;31.12.",AW$10,""))-SUMIFS(Kosztorys!$F:$F,Kosztorys!$D:$D,$B202,Kosztorys!$I:$I,CONCATENATE("&lt;31.12.",AV$10,"")),"x")</f>
        <v/>
      </c>
      <c r="AX202" s="41">
        <f>IF($C202="CAPEX - Długość 1m",SUMIFS(Kosztorys!$F:$F,Kosztorys!$D:$D,$B202,Kosztorys!$I:$I,CONCATENATE("&lt;31.12.",AX$10,""))-SUMIFS(Kosztorys!$F:$F,Kosztorys!$D:$D,$B202,Kosztorys!$I:$I,CONCATENATE("&lt;31.12.",AW$10,"")),"x")</f>
        <v/>
      </c>
      <c r="AY202" s="41">
        <f>IF($C202="CAPEX - Długość 1m",SUMIFS(Kosztorys!$F:$F,Kosztorys!$D:$D,$B202,Kosztorys!$I:$I,CONCATENATE("&lt;31.12.",AY$10,""))-SUMIFS(Kosztorys!$F:$F,Kosztorys!$D:$D,$B202,Kosztorys!$I:$I,CONCATENATE("&lt;31.12.",AX$10,"")),"x")</f>
        <v/>
      </c>
      <c r="AZ202" s="41">
        <f>IF($C202="CAPEX - Długość 1m",SUMIFS(Kosztorys!$F:$F,Kosztorys!$D:$D,$B202,Kosztorys!$I:$I,CONCATENATE("&lt;31.12.",AZ$10,""))-SUMIFS(Kosztorys!$F:$F,Kosztorys!$D:$D,$B202,Kosztorys!$I:$I,CONCATENATE("&lt;31.12.",AY$10,"")),"x")</f>
        <v/>
      </c>
      <c r="BA202" s="41">
        <f>IF($C202="CAPEX - Długość 1m",SUMIFS(Kosztorys!$F:$F,Kosztorys!$D:$D,$B202,Kosztorys!$I:$I,CONCATENATE("&lt;31.12.",BA$10,""))-SUMIFS(Kosztorys!$F:$F,Kosztorys!$D:$D,$B202,Kosztorys!$I:$I,CONCATENATE("&lt;31.12.",AZ$10,"")),"x")</f>
        <v/>
      </c>
      <c r="BB202" s="41">
        <f>IF($C202="CAPEX - Długość 1m",SUMIFS(Kosztorys!$F:$F,Kosztorys!$D:$D,$B202,Kosztorys!$I:$I,CONCATENATE("&lt;31.12.",BB$10,""))-SUMIFS(Kosztorys!$F:$F,Kosztorys!$D:$D,$B202,Kosztorys!$I:$I,CONCATENATE("&lt;31.12.",BA$10,"")),"x")</f>
        <v/>
      </c>
      <c r="BC202" s="41">
        <f>IF($C202="CAPEX - Długość 1m",SUMIFS(Kosztorys!$F:$F,Kosztorys!$D:$D,$B202,Kosztorys!$I:$I,CONCATENATE("&lt;31.12.",BC$10,""))-SUMIFS(Kosztorys!$F:$F,Kosztorys!$D:$D,$B202,Kosztorys!$I:$I,CONCATENATE("&lt;31.12.",BB$10,"")),"x")</f>
        <v/>
      </c>
      <c r="BD202" s="41">
        <f>IF(C202="CAPEX - Długość 1m",IF(SUM(AN202:BC202)=IF(ISERROR(VLOOKUP(B202,JB_tabela,MATCH(BD$9,JB_menu,0)-1,FALSE())),,VLOOKUP(B202,JB_tabela,MATCH(BD$9,JB_menu,0)-1,FALSE())),"OK","nie zgadza się liczba użytych JB"),"OK-ND")</f>
        <v/>
      </c>
      <c r="BH202" s="41">
        <f>IF($C202="OPEX - Koszt 1szt/rok",IF($M202="szt",SUMIFS(Kosztorys!$F:$F,Kosztorys!$D:$D,$B202,Kosztorys!$I:$I,CONCATENATE("&lt;01.01.",BH$10,""))+(SUMIFS(Kosztorys!$F:$F,Kosztorys!$D:$D,$B202,Kosztorys!$I:$I,CONCATENATE("&lt;=31.03.",BH$10,""))-SUMIFS(Kosztorys!$F:$F,Kosztorys!$D:$D,$B202,Kosztorys!$I:$I,CONCATENATE("&lt;=31.12.",BG$10,"")))*0.75+(SUMIFS(Kosztorys!$F:$F,Kosztorys!$D:$D,$B202,Kosztorys!$I:$I,CONCATENATE("&lt;=30.06.",BH$10,""))-SUMIFS(Kosztorys!$F:$F,Kosztorys!$D:$D,$B202,Kosztorys!$I:$I,CONCATENATE("&lt;=31.03.",BH$10,"")))*0.5+(SUMIFS(Kosztorys!$F:$F,Kosztorys!$D:$D,$B202,Kosztorys!$I:$I,CONCATENATE("&lt;=30.09.",BH$10,""))-SUMIFS(Kosztorys!$F:$F,Kosztorys!$D:$D,$B202,Kosztorys!$I:$I,CONCATENATE("&lt;=30.06.",BH$10,"")))*0.25,"nic"),0)</f>
        <v/>
      </c>
      <c r="BI202" s="41">
        <f>IF($C202="OPEX - Koszt 1szt/rok",IF($M202="szt",SUMIFS(Kosztorys!$F:$F,Kosztorys!$D:$D,$B202,Kosztorys!$I:$I,CONCATENATE("&lt;01.01.",BI$10,""))+(SUMIFS(Kosztorys!$F:$F,Kosztorys!$D:$D,$B202,Kosztorys!$I:$I,CONCATENATE("&lt;=31.03.",BI$10,""))-SUMIFS(Kosztorys!$F:$F,Kosztorys!$D:$D,$B202,Kosztorys!$I:$I,CONCATENATE("&lt;=31.12.",BH$10,"")))*0.75+(SUMIFS(Kosztorys!$F:$F,Kosztorys!$D:$D,$B202,Kosztorys!$I:$I,CONCATENATE("&lt;=30.06.",BI$10,""))-SUMIFS(Kosztorys!$F:$F,Kosztorys!$D:$D,$B202,Kosztorys!$I:$I,CONCATENATE("&lt;=31.03.",BI$10,"")))*0.5+(SUMIFS(Kosztorys!$F:$F,Kosztorys!$D:$D,$B202,Kosztorys!$I:$I,CONCATENATE("&lt;=30.09.",BI$10,""))-SUMIFS(Kosztorys!$F:$F,Kosztorys!$D:$D,$B202,Kosztorys!$I:$I,CONCATENATE("&lt;=30.06.",BI$10,"")))*0.25,"nic"),0)</f>
        <v/>
      </c>
      <c r="BJ202" s="41">
        <f>IF($C202="OPEX - Koszt 1szt/rok",IF($M202="szt",SUMIFS(Kosztorys!$F:$F,Kosztorys!$D:$D,$B202,Kosztorys!$I:$I,CONCATENATE("&lt;01.01.",BJ$10,""))+(SUMIFS(Kosztorys!$F:$F,Kosztorys!$D:$D,$B202,Kosztorys!$I:$I,CONCATENATE("&lt;=31.03.",BJ$10,""))-SUMIFS(Kosztorys!$F:$F,Kosztorys!$D:$D,$B202,Kosztorys!$I:$I,CONCATENATE("&lt;=31.12.",BI$10,"")))*0.75+(SUMIFS(Kosztorys!$F:$F,Kosztorys!$D:$D,$B202,Kosztorys!$I:$I,CONCATENATE("&lt;=30.06.",BJ$10,""))-SUMIFS(Kosztorys!$F:$F,Kosztorys!$D:$D,$B202,Kosztorys!$I:$I,CONCATENATE("&lt;=31.03.",BJ$10,"")))*0.5+(SUMIFS(Kosztorys!$F:$F,Kosztorys!$D:$D,$B202,Kosztorys!$I:$I,CONCATENATE("&lt;=30.09.",BJ$10,""))-SUMIFS(Kosztorys!$F:$F,Kosztorys!$D:$D,$B202,Kosztorys!$I:$I,CONCATENATE("&lt;=30.06.",BJ$10,"")))*0.25,"nic"),0)</f>
        <v/>
      </c>
      <c r="BK202" s="41">
        <f>IF($C202="OPEX - Koszt 1szt/rok",IF($M202="szt",SUMIFS(Kosztorys!$F:$F,Kosztorys!$D:$D,$B202,Kosztorys!$I:$I,CONCATENATE("&lt;01.01.",BK$10,""))+(SUMIFS(Kosztorys!$F:$F,Kosztorys!$D:$D,$B202,Kosztorys!$I:$I,CONCATENATE("&lt;=31.03.",BK$10,""))-SUMIFS(Kosztorys!$F:$F,Kosztorys!$D:$D,$B202,Kosztorys!$I:$I,CONCATENATE("&lt;=31.12.",BJ$10,"")))*0.75+(SUMIFS(Kosztorys!$F:$F,Kosztorys!$D:$D,$B202,Kosztorys!$I:$I,CONCATENATE("&lt;=30.06.",BK$10,""))-SUMIFS(Kosztorys!$F:$F,Kosztorys!$D:$D,$B202,Kosztorys!$I:$I,CONCATENATE("&lt;=31.03.",BK$10,"")))*0.5+(SUMIFS(Kosztorys!$F:$F,Kosztorys!$D:$D,$B202,Kosztorys!$I:$I,CONCATENATE("&lt;=30.09.",BK$10,""))-SUMIFS(Kosztorys!$F:$F,Kosztorys!$D:$D,$B202,Kosztorys!$I:$I,CONCATENATE("&lt;=30.06.",BK$10,"")))*0.25,"nic"),0)</f>
        <v/>
      </c>
      <c r="BL202" s="41">
        <f>IF($C202="OPEX - Koszt 1szt/rok",IF($M202="szt",SUMIFS(Kosztorys!$F:$F,Kosztorys!$D:$D,$B202,Kosztorys!$I:$I,CONCATENATE("&lt;01.01.",BL$10,""))+(SUMIFS(Kosztorys!$F:$F,Kosztorys!$D:$D,$B202,Kosztorys!$I:$I,CONCATENATE("&lt;=31.03.",BL$10,""))-SUMIFS(Kosztorys!$F:$F,Kosztorys!$D:$D,$B202,Kosztorys!$I:$I,CONCATENATE("&lt;=31.12.",BK$10,"")))*0.75+(SUMIFS(Kosztorys!$F:$F,Kosztorys!$D:$D,$B202,Kosztorys!$I:$I,CONCATENATE("&lt;=30.06.",BL$10,""))-SUMIFS(Kosztorys!$F:$F,Kosztorys!$D:$D,$B202,Kosztorys!$I:$I,CONCATENATE("&lt;=31.03.",BL$10,"")))*0.5+(SUMIFS(Kosztorys!$F:$F,Kosztorys!$D:$D,$B202,Kosztorys!$I:$I,CONCATENATE("&lt;=30.09.",BL$10,""))-SUMIFS(Kosztorys!$F:$F,Kosztorys!$D:$D,$B202,Kosztorys!$I:$I,CONCATENATE("&lt;=30.06.",BL$10,"")))*0.25,"nic"),0)</f>
        <v/>
      </c>
      <c r="BM202" s="41">
        <f>IF($C202="OPEX - Koszt 1szt/rok",IF($M202="szt",SUMIFS(Kosztorys!$F:$F,Kosztorys!$D:$D,$B202,Kosztorys!$I:$I,CONCATENATE("&lt;01.01.",BM$10,""))+(SUMIFS(Kosztorys!$F:$F,Kosztorys!$D:$D,$B202,Kosztorys!$I:$I,CONCATENATE("&lt;=31.03.",BM$10,""))-SUMIFS(Kosztorys!$F:$F,Kosztorys!$D:$D,$B202,Kosztorys!$I:$I,CONCATENATE("&lt;=31.12.",BL$10,"")))*0.75+(SUMIFS(Kosztorys!$F:$F,Kosztorys!$D:$D,$B202,Kosztorys!$I:$I,CONCATENATE("&lt;=30.06.",BM$10,""))-SUMIFS(Kosztorys!$F:$F,Kosztorys!$D:$D,$B202,Kosztorys!$I:$I,CONCATENATE("&lt;=31.03.",BM$10,"")))*0.5+(SUMIFS(Kosztorys!$F:$F,Kosztorys!$D:$D,$B202,Kosztorys!$I:$I,CONCATENATE("&lt;=30.09.",BM$10,""))-SUMIFS(Kosztorys!$F:$F,Kosztorys!$D:$D,$B202,Kosztorys!$I:$I,CONCATENATE("&lt;=30.06.",BM$10,"")))*0.25,"nic"),0)</f>
        <v/>
      </c>
      <c r="BN202" s="41">
        <f>IF($C202="OPEX - Koszt 1szt/rok",IF($M202="szt",SUMIFS(Kosztorys!$F:$F,Kosztorys!$D:$D,$B202,Kosztorys!$I:$I,CONCATENATE("&lt;01.01.",BN$10,""))+(SUMIFS(Kosztorys!$F:$F,Kosztorys!$D:$D,$B202,Kosztorys!$I:$I,CONCATENATE("&lt;=31.03.",BN$10,""))-SUMIFS(Kosztorys!$F:$F,Kosztorys!$D:$D,$B202,Kosztorys!$I:$I,CONCATENATE("&lt;=31.12.",BM$10,"")))*0.75+(SUMIFS(Kosztorys!$F:$F,Kosztorys!$D:$D,$B202,Kosztorys!$I:$I,CONCATENATE("&lt;=30.06.",BN$10,""))-SUMIFS(Kosztorys!$F:$F,Kosztorys!$D:$D,$B202,Kosztorys!$I:$I,CONCATENATE("&lt;=31.03.",BN$10,"")))*0.5+(SUMIFS(Kosztorys!$F:$F,Kosztorys!$D:$D,$B202,Kosztorys!$I:$I,CONCATENATE("&lt;=30.09.",BN$10,""))-SUMIFS(Kosztorys!$F:$F,Kosztorys!$D:$D,$B202,Kosztorys!$I:$I,CONCATENATE("&lt;=30.06.",BN$10,"")))*0.25,"nic"),0)</f>
        <v/>
      </c>
      <c r="BO202" s="41">
        <f>IF($C202="OPEX - Koszt 1szt/rok",IF($M202="szt",SUMIFS(Kosztorys!$F:$F,Kosztorys!$D:$D,$B202,Kosztorys!$I:$I,CONCATENATE("&lt;01.01.",BO$10,""))+(SUMIFS(Kosztorys!$F:$F,Kosztorys!$D:$D,$B202,Kosztorys!$I:$I,CONCATENATE("&lt;=31.03.",BO$10,""))-SUMIFS(Kosztorys!$F:$F,Kosztorys!$D:$D,$B202,Kosztorys!$I:$I,CONCATENATE("&lt;=31.12.",BN$10,"")))*0.75+(SUMIFS(Kosztorys!$F:$F,Kosztorys!$D:$D,$B202,Kosztorys!$I:$I,CONCATENATE("&lt;=30.06.",BO$10,""))-SUMIFS(Kosztorys!$F:$F,Kosztorys!$D:$D,$B202,Kosztorys!$I:$I,CONCATENATE("&lt;=31.03.",BO$10,"")))*0.5+(SUMIFS(Kosztorys!$F:$F,Kosztorys!$D:$D,$B202,Kosztorys!$I:$I,CONCATENATE("&lt;=30.09.",BO$10,""))-SUMIFS(Kosztorys!$F:$F,Kosztorys!$D:$D,$B202,Kosztorys!$I:$I,CONCATENATE("&lt;=30.06.",BO$10,"")))*0.25,"nic"),0)</f>
        <v/>
      </c>
      <c r="BP202" s="41">
        <f>IF($C202="OPEX - Koszt 1szt/rok",IF($M202="szt",SUMIFS(Kosztorys!$F:$F,Kosztorys!$D:$D,$B202,Kosztorys!$I:$I,CONCATENATE("&lt;01.01.",BP$10,""))+(SUMIFS(Kosztorys!$F:$F,Kosztorys!$D:$D,$B202,Kosztorys!$I:$I,CONCATENATE("&lt;=31.03.",BP$10,""))-SUMIFS(Kosztorys!$F:$F,Kosztorys!$D:$D,$B202,Kosztorys!$I:$I,CONCATENATE("&lt;=31.12.",BO$10,"")))*0.75+(SUMIFS(Kosztorys!$F:$F,Kosztorys!$D:$D,$B202,Kosztorys!$I:$I,CONCATENATE("&lt;=30.06.",BP$10,""))-SUMIFS(Kosztorys!$F:$F,Kosztorys!$D:$D,$B202,Kosztorys!$I:$I,CONCATENATE("&lt;=31.03.",BP$10,"")))*0.5+(SUMIFS(Kosztorys!$F:$F,Kosztorys!$D:$D,$B202,Kosztorys!$I:$I,CONCATENATE("&lt;=30.09.",BP$10,""))-SUMIFS(Kosztorys!$F:$F,Kosztorys!$D:$D,$B202,Kosztorys!$I:$I,CONCATENATE("&lt;=30.06.",BP$10,"")))*0.25,"nic"),0)</f>
        <v/>
      </c>
      <c r="BQ202" s="41">
        <f>IF($C202="OPEX - Koszt 1szt/rok",IF($M202="szt",SUMIFS(Kosztorys!$F:$F,Kosztorys!$D:$D,$B202,Kosztorys!$I:$I,CONCATENATE("&lt;01.01.",BQ$10,""))+(SUMIFS(Kosztorys!$F:$F,Kosztorys!$D:$D,$B202,Kosztorys!$I:$I,CONCATENATE("&lt;=31.03.",BQ$10,""))-SUMIFS(Kosztorys!$F:$F,Kosztorys!$D:$D,$B202,Kosztorys!$I:$I,CONCATENATE("&lt;=31.12.",BP$10,"")))*0.75+(SUMIFS(Kosztorys!$F:$F,Kosztorys!$D:$D,$B202,Kosztorys!$I:$I,CONCATENATE("&lt;=30.06.",BQ$10,""))-SUMIFS(Kosztorys!$F:$F,Kosztorys!$D:$D,$B202,Kosztorys!$I:$I,CONCATENATE("&lt;=31.03.",BQ$10,"")))*0.5+(SUMIFS(Kosztorys!$F:$F,Kosztorys!$D:$D,$B202,Kosztorys!$I:$I,CONCATENATE("&lt;=30.09.",BQ$10,""))-SUMIFS(Kosztorys!$F:$F,Kosztorys!$D:$D,$B202,Kosztorys!$I:$I,CONCATENATE("&lt;=30.06.",BQ$10,"")))*0.25,"nic"),0)</f>
        <v/>
      </c>
      <c r="BR202" s="41">
        <f>IF($C202="OPEX - Koszt 1szt/rok",IF($M202="szt",SUMIFS(Kosztorys!$F:$F,Kosztorys!$D:$D,$B202,Kosztorys!$I:$I,CONCATENATE("&lt;01.01.",BR$10,""))+(SUMIFS(Kosztorys!$F:$F,Kosztorys!$D:$D,$B202,Kosztorys!$I:$I,CONCATENATE("&lt;=31.03.",BR$10,""))-SUMIFS(Kosztorys!$F:$F,Kosztorys!$D:$D,$B202,Kosztorys!$I:$I,CONCATENATE("&lt;=31.12.",BQ$10,"")))*0.75+(SUMIFS(Kosztorys!$F:$F,Kosztorys!$D:$D,$B202,Kosztorys!$I:$I,CONCATENATE("&lt;=30.06.",BR$10,""))-SUMIFS(Kosztorys!$F:$F,Kosztorys!$D:$D,$B202,Kosztorys!$I:$I,CONCATENATE("&lt;=31.03.",BR$10,"")))*0.5+(SUMIFS(Kosztorys!$F:$F,Kosztorys!$D:$D,$B202,Kosztorys!$I:$I,CONCATENATE("&lt;=30.09.",BR$10,""))-SUMIFS(Kosztorys!$F:$F,Kosztorys!$D:$D,$B202,Kosztorys!$I:$I,CONCATENATE("&lt;=30.06.",BR$10,"")))*0.25,"nic"),0)</f>
        <v/>
      </c>
      <c r="BS202" s="41">
        <f>IF($C202="OPEX - Koszt 1szt/rok",IF($M202="szt",SUMIFS(Kosztorys!$F:$F,Kosztorys!$D:$D,$B202,Kosztorys!$I:$I,CONCATENATE("&lt;01.01.",BS$10,""))+(SUMIFS(Kosztorys!$F:$F,Kosztorys!$D:$D,$B202,Kosztorys!$I:$I,CONCATENATE("&lt;=31.03.",BS$10,""))-SUMIFS(Kosztorys!$F:$F,Kosztorys!$D:$D,$B202,Kosztorys!$I:$I,CONCATENATE("&lt;=31.12.",BR$10,"")))*0.75+(SUMIFS(Kosztorys!$F:$F,Kosztorys!$D:$D,$B202,Kosztorys!$I:$I,CONCATENATE("&lt;=30.06.",BS$10,""))-SUMIFS(Kosztorys!$F:$F,Kosztorys!$D:$D,$B202,Kosztorys!$I:$I,CONCATENATE("&lt;=31.03.",BS$10,"")))*0.5+(SUMIFS(Kosztorys!$F:$F,Kosztorys!$D:$D,$B202,Kosztorys!$I:$I,CONCATENATE("&lt;=30.09.",BS$10,""))-SUMIFS(Kosztorys!$F:$F,Kosztorys!$D:$D,$B202,Kosztorys!$I:$I,CONCATENATE("&lt;=30.06.",BS$10,"")))*0.25,"nic"),0)</f>
        <v/>
      </c>
      <c r="BT202" s="41">
        <f>IF($C202="OPEX - Koszt 1szt/rok",IF($M202="szt",SUMIFS(Kosztorys!$F:$F,Kosztorys!$D:$D,$B202,Kosztorys!$I:$I,CONCATENATE("&lt;01.01.",BT$10,""))+(SUMIFS(Kosztorys!$F:$F,Kosztorys!$D:$D,$B202,Kosztorys!$I:$I,CONCATENATE("&lt;=31.03.",BT$10,""))-SUMIFS(Kosztorys!$F:$F,Kosztorys!$D:$D,$B202,Kosztorys!$I:$I,CONCATENATE("&lt;=31.12.",BS$10,"")))*0.75+(SUMIFS(Kosztorys!$F:$F,Kosztorys!$D:$D,$B202,Kosztorys!$I:$I,CONCATENATE("&lt;=30.06.",BT$10,""))-SUMIFS(Kosztorys!$F:$F,Kosztorys!$D:$D,$B202,Kosztorys!$I:$I,CONCATENATE("&lt;=31.03.",BT$10,"")))*0.5+(SUMIFS(Kosztorys!$F:$F,Kosztorys!$D:$D,$B202,Kosztorys!$I:$I,CONCATENATE("&lt;=30.09.",BT$10,""))-SUMIFS(Kosztorys!$F:$F,Kosztorys!$D:$D,$B202,Kosztorys!$I:$I,CONCATENATE("&lt;=30.06.",BT$10,"")))*0.25,"nic"),0)</f>
        <v/>
      </c>
      <c r="BU202" s="41">
        <f>IF($C202="OPEX - Koszt 1szt/rok",IF($M202="szt",SUMIFS(Kosztorys!$F:$F,Kosztorys!$D:$D,$B202,Kosztorys!$I:$I,CONCATENATE("&lt;01.01.",BU$10,""))+(SUMIFS(Kosztorys!$F:$F,Kosztorys!$D:$D,$B202,Kosztorys!$I:$I,CONCATENATE("&lt;=31.03.",BU$10,""))-SUMIFS(Kosztorys!$F:$F,Kosztorys!$D:$D,$B202,Kosztorys!$I:$I,CONCATENATE("&lt;=31.12.",BT$10,"")))*0.75+(SUMIFS(Kosztorys!$F:$F,Kosztorys!$D:$D,$B202,Kosztorys!$I:$I,CONCATENATE("&lt;=30.06.",BU$10,""))-SUMIFS(Kosztorys!$F:$F,Kosztorys!$D:$D,$B202,Kosztorys!$I:$I,CONCATENATE("&lt;=31.03.",BU$10,"")))*0.5+(SUMIFS(Kosztorys!$F:$F,Kosztorys!$D:$D,$B202,Kosztorys!$I:$I,CONCATENATE("&lt;=30.09.",BU$10,""))-SUMIFS(Kosztorys!$F:$F,Kosztorys!$D:$D,$B202,Kosztorys!$I:$I,CONCATENATE("&lt;=30.06.",BU$10,"")))*0.25,"nic"),0)</f>
        <v/>
      </c>
      <c r="BV202" s="41">
        <f>IF($C202="OPEX - Koszt 1szt/rok",IF($M202="szt",SUMIFS(Kosztorys!$F:$F,Kosztorys!$D:$D,$B202,Kosztorys!$I:$I,CONCATENATE("&lt;01.01.",BV$10,""))+(SUMIFS(Kosztorys!$F:$F,Kosztorys!$D:$D,$B202,Kosztorys!$I:$I,CONCATENATE("&lt;=31.03.",BV$10,""))-SUMIFS(Kosztorys!$F:$F,Kosztorys!$D:$D,$B202,Kosztorys!$I:$I,CONCATENATE("&lt;=31.12.",BU$10,"")))*0.75+(SUMIFS(Kosztorys!$F:$F,Kosztorys!$D:$D,$B202,Kosztorys!$I:$I,CONCATENATE("&lt;=30.06.",BV$10,""))-SUMIFS(Kosztorys!$F:$F,Kosztorys!$D:$D,$B202,Kosztorys!$I:$I,CONCATENATE("&lt;=31.03.",BV$10,"")))*0.5+(SUMIFS(Kosztorys!$F:$F,Kosztorys!$D:$D,$B202,Kosztorys!$I:$I,CONCATENATE("&lt;=30.09.",BV$10,""))-SUMIFS(Kosztorys!$F:$F,Kosztorys!$D:$D,$B202,Kosztorys!$I:$I,CONCATENATE("&lt;=30.06.",BV$10,"")))*0.25,"nic"),0)</f>
        <v/>
      </c>
      <c r="BW202" s="41">
        <f>IF($C202="OPEX - Koszt 1szt/rok",IF($M202="szt",SUMIFS(Kosztorys!$F:$F,Kosztorys!$D:$D,$B202,Kosztorys!$I:$I,CONCATENATE("&lt;01.01.",BW$10,""))+(SUMIFS(Kosztorys!$F:$F,Kosztorys!$D:$D,$B202,Kosztorys!$I:$I,CONCATENATE("&lt;=31.03.",BW$10,""))-SUMIFS(Kosztorys!$F:$F,Kosztorys!$D:$D,$B202,Kosztorys!$I:$I,CONCATENATE("&lt;=31.12.",BV$10,"")))*0.75+(SUMIFS(Kosztorys!$F:$F,Kosztorys!$D:$D,$B202,Kosztorys!$I:$I,CONCATENATE("&lt;=30.06.",BW$10,""))-SUMIFS(Kosztorys!$F:$F,Kosztorys!$D:$D,$B202,Kosztorys!$I:$I,CONCATENATE("&lt;=31.03.",BW$10,"")))*0.5+(SUMIFS(Kosztorys!$F:$F,Kosztorys!$D:$D,$B202,Kosztorys!$I:$I,CONCATENATE("&lt;=30.09.",BW$10,""))-SUMIFS(Kosztorys!$F:$F,Kosztorys!$D:$D,$B202,Kosztorys!$I:$I,CONCATENATE("&lt;=30.06.",BW$10,"")))*0.25,"nic"),0)</f>
        <v/>
      </c>
      <c r="BX202" s="41">
        <f>IF(C202="OPEX - Koszt 1szt/rok",IF(MAX(BH202:BW202)=IF(ISERROR(VLOOKUP(B202,JB_tabela,MATCH(BX$9,JB_menu,0)-1,FALSE())),,VLOOKUP(B202,JB_tabela,MATCH(BX$9,JB_menu,0)-1,FALSE())),"OK","nie zgadza się liczba użytych JB"),"OK-ND")</f>
        <v/>
      </c>
      <c r="CB202" s="41">
        <f>IF($C202="OPEX - Długość 1m koszt/rok",IF($M202="m",SUMIFS(Kosztorys!$F:$F,Kosztorys!$D:$D,$B202,Kosztorys!$I:$I,CONCATENATE("&lt;01.01.",CB$10,""))+(SUMIFS(Kosztorys!$F:$F,Kosztorys!$D:$D,$B202,Kosztorys!$I:$I,CONCATENATE("&lt;=31.03.",CB$10,""))-SUMIFS(Kosztorys!$F:$F,Kosztorys!$D:$D,$B202,Kosztorys!$I:$I,CONCATENATE("&lt;=31.12.",CA$10,"")))*0.75+(SUMIFS(Kosztorys!$F:$F,Kosztorys!$D:$D,$B202,Kosztorys!$I:$I,CONCATENATE("&lt;=30.06.",CB$10,""))-SUMIFS(Kosztorys!$F:$F,Kosztorys!$D:$D,$B202,Kosztorys!$I:$I,CONCATENATE("&lt;=31.03.",CB$10,"")))*0.5+(SUMIFS(Kosztorys!$F:$F,Kosztorys!$D:$D,$B202,Kosztorys!$I:$I,CONCATENATE("&lt;=30.09.",CB$10,""))-SUMIFS(Kosztorys!$F:$F,Kosztorys!$D:$D,$B202,Kosztorys!$I:$I,CONCATENATE("&lt;=30.06.",CB$10,"")))*0.25,"nic"),0)</f>
        <v/>
      </c>
      <c r="CC202" s="41">
        <f>IF($C202="OPEX - Długość 1m koszt/rok",IF($M202="m",SUMIFS(Kosztorys!$F:$F,Kosztorys!$D:$D,$B202,Kosztorys!$I:$I,CONCATENATE("&lt;01.01.",CC$10,""))+(SUMIFS(Kosztorys!$F:$F,Kosztorys!$D:$D,$B202,Kosztorys!$I:$I,CONCATENATE("&lt;=31.03.",CC$10,""))-SUMIFS(Kosztorys!$F:$F,Kosztorys!$D:$D,$B202,Kosztorys!$I:$I,CONCATENATE("&lt;=31.12.",CB$10,"")))*0.75+(SUMIFS(Kosztorys!$F:$F,Kosztorys!$D:$D,$B202,Kosztorys!$I:$I,CONCATENATE("&lt;=30.06.",CC$10,""))-SUMIFS(Kosztorys!$F:$F,Kosztorys!$D:$D,$B202,Kosztorys!$I:$I,CONCATENATE("&lt;=31.03.",CC$10,"")))*0.5+(SUMIFS(Kosztorys!$F:$F,Kosztorys!$D:$D,$B202,Kosztorys!$I:$I,CONCATENATE("&lt;=30.09.",CC$10,""))-SUMIFS(Kosztorys!$F:$F,Kosztorys!$D:$D,$B202,Kosztorys!$I:$I,CONCATENATE("&lt;=30.06.",CC$10,"")))*0.25,"nic"),0)</f>
        <v/>
      </c>
      <c r="CD202" s="41">
        <f>IF($C202="OPEX - Długość 1m koszt/rok",IF($M202="m",SUMIFS(Kosztorys!$F:$F,Kosztorys!$D:$D,$B202,Kosztorys!$I:$I,CONCATENATE("&lt;01.01.",CD$10,""))+(SUMIFS(Kosztorys!$F:$F,Kosztorys!$D:$D,$B202,Kosztorys!$I:$I,CONCATENATE("&lt;=31.03.",CD$10,""))-SUMIFS(Kosztorys!$F:$F,Kosztorys!$D:$D,$B202,Kosztorys!$I:$I,CONCATENATE("&lt;=31.12.",CC$10,"")))*0.75+(SUMIFS(Kosztorys!$F:$F,Kosztorys!$D:$D,$B202,Kosztorys!$I:$I,CONCATENATE("&lt;=30.06.",CD$10,""))-SUMIFS(Kosztorys!$F:$F,Kosztorys!$D:$D,$B202,Kosztorys!$I:$I,CONCATENATE("&lt;=31.03.",CD$10,"")))*0.5+(SUMIFS(Kosztorys!$F:$F,Kosztorys!$D:$D,$B202,Kosztorys!$I:$I,CONCATENATE("&lt;=30.09.",CD$10,""))-SUMIFS(Kosztorys!$F:$F,Kosztorys!$D:$D,$B202,Kosztorys!$I:$I,CONCATENATE("&lt;=30.06.",CD$10,"")))*0.25,"nic"),0)</f>
        <v/>
      </c>
      <c r="CE202" s="41">
        <f>IF($C202="OPEX - Długość 1m koszt/rok",IF($M202="m",SUMIFS(Kosztorys!$F:$F,Kosztorys!$D:$D,$B202,Kosztorys!$I:$I,CONCATENATE("&lt;01.01.",CE$10,""))+(SUMIFS(Kosztorys!$F:$F,Kosztorys!$D:$D,$B202,Kosztorys!$I:$I,CONCATENATE("&lt;=31.03.",CE$10,""))-SUMIFS(Kosztorys!$F:$F,Kosztorys!$D:$D,$B202,Kosztorys!$I:$I,CONCATENATE("&lt;=31.12.",CD$10,"")))*0.75+(SUMIFS(Kosztorys!$F:$F,Kosztorys!$D:$D,$B202,Kosztorys!$I:$I,CONCATENATE("&lt;=30.06.",CE$10,""))-SUMIFS(Kosztorys!$F:$F,Kosztorys!$D:$D,$B202,Kosztorys!$I:$I,CONCATENATE("&lt;=31.03.",CE$10,"")))*0.5+(SUMIFS(Kosztorys!$F:$F,Kosztorys!$D:$D,$B202,Kosztorys!$I:$I,CONCATENATE("&lt;=30.09.",CE$10,""))-SUMIFS(Kosztorys!$F:$F,Kosztorys!$D:$D,$B202,Kosztorys!$I:$I,CONCATENATE("&lt;=30.06.",CE$10,"")))*0.25,"nic"),0)</f>
        <v/>
      </c>
      <c r="CF202" s="41">
        <f>IF($C202="OPEX - Długość 1m koszt/rok",IF($M202="m",SUMIFS(Kosztorys!$F:$F,Kosztorys!$D:$D,$B202,Kosztorys!$I:$I,CONCATENATE("&lt;01.01.",CF$10,""))+(SUMIFS(Kosztorys!$F:$F,Kosztorys!$D:$D,$B202,Kosztorys!$I:$I,CONCATENATE("&lt;=31.03.",CF$10,""))-SUMIFS(Kosztorys!$F:$F,Kosztorys!$D:$D,$B202,Kosztorys!$I:$I,CONCATENATE("&lt;=31.12.",CE$10,"")))*0.75+(SUMIFS(Kosztorys!$F:$F,Kosztorys!$D:$D,$B202,Kosztorys!$I:$I,CONCATENATE("&lt;=30.06.",CF$10,""))-SUMIFS(Kosztorys!$F:$F,Kosztorys!$D:$D,$B202,Kosztorys!$I:$I,CONCATENATE("&lt;=31.03.",CF$10,"")))*0.5+(SUMIFS(Kosztorys!$F:$F,Kosztorys!$D:$D,$B202,Kosztorys!$I:$I,CONCATENATE("&lt;=30.09.",CF$10,""))-SUMIFS(Kosztorys!$F:$F,Kosztorys!$D:$D,$B202,Kosztorys!$I:$I,CONCATENATE("&lt;=30.06.",CF$10,"")))*0.25,"nic"),0)</f>
        <v/>
      </c>
      <c r="CG202" s="41">
        <f>IF($C202="OPEX - Długość 1m koszt/rok",IF($M202="m",SUMIFS(Kosztorys!$F:$F,Kosztorys!$D:$D,$B202,Kosztorys!$I:$I,CONCATENATE("&lt;01.01.",CG$10,""))+(SUMIFS(Kosztorys!$F:$F,Kosztorys!$D:$D,$B202,Kosztorys!$I:$I,CONCATENATE("&lt;=31.03.",CG$10,""))-SUMIFS(Kosztorys!$F:$F,Kosztorys!$D:$D,$B202,Kosztorys!$I:$I,CONCATENATE("&lt;=31.12.",CF$10,"")))*0.75+(SUMIFS(Kosztorys!$F:$F,Kosztorys!$D:$D,$B202,Kosztorys!$I:$I,CONCATENATE("&lt;=30.06.",CG$10,""))-SUMIFS(Kosztorys!$F:$F,Kosztorys!$D:$D,$B202,Kosztorys!$I:$I,CONCATENATE("&lt;=31.03.",CG$10,"")))*0.5+(SUMIFS(Kosztorys!$F:$F,Kosztorys!$D:$D,$B202,Kosztorys!$I:$I,CONCATENATE("&lt;=30.09.",CG$10,""))-SUMIFS(Kosztorys!$F:$F,Kosztorys!$D:$D,$B202,Kosztorys!$I:$I,CONCATENATE("&lt;=30.06.",CG$10,"")))*0.25,"nic"),0)</f>
        <v/>
      </c>
      <c r="CH202" s="41">
        <f>IF($C202="OPEX - Długość 1m koszt/rok",IF($M202="m",SUMIFS(Kosztorys!$F:$F,Kosztorys!$D:$D,$B202,Kosztorys!$I:$I,CONCATENATE("&lt;01.01.",CH$10,""))+(SUMIFS(Kosztorys!$F:$F,Kosztorys!$D:$D,$B202,Kosztorys!$I:$I,CONCATENATE("&lt;=31.03.",CH$10,""))-SUMIFS(Kosztorys!$F:$F,Kosztorys!$D:$D,$B202,Kosztorys!$I:$I,CONCATENATE("&lt;=31.12.",CG$10,"")))*0.75+(SUMIFS(Kosztorys!$F:$F,Kosztorys!$D:$D,$B202,Kosztorys!$I:$I,CONCATENATE("&lt;=30.06.",CH$10,""))-SUMIFS(Kosztorys!$F:$F,Kosztorys!$D:$D,$B202,Kosztorys!$I:$I,CONCATENATE("&lt;=31.03.",CH$10,"")))*0.5+(SUMIFS(Kosztorys!$F:$F,Kosztorys!$D:$D,$B202,Kosztorys!$I:$I,CONCATENATE("&lt;=30.09.",CH$10,""))-SUMIFS(Kosztorys!$F:$F,Kosztorys!$D:$D,$B202,Kosztorys!$I:$I,CONCATENATE("&lt;=30.06.",CH$10,"")))*0.25,"nic"),0)</f>
        <v/>
      </c>
      <c r="CI202" s="41">
        <f>IF($C202="OPEX - Długość 1m koszt/rok",IF($M202="m",SUMIFS(Kosztorys!$F:$F,Kosztorys!$D:$D,$B202,Kosztorys!$I:$I,CONCATENATE("&lt;01.01.",CI$10,""))+(SUMIFS(Kosztorys!$F:$F,Kosztorys!$D:$D,$B202,Kosztorys!$I:$I,CONCATENATE("&lt;=31.03.",CI$10,""))-SUMIFS(Kosztorys!$F:$F,Kosztorys!$D:$D,$B202,Kosztorys!$I:$I,CONCATENATE("&lt;=31.12.",CH$10,"")))*0.75+(SUMIFS(Kosztorys!$F:$F,Kosztorys!$D:$D,$B202,Kosztorys!$I:$I,CONCATENATE("&lt;=30.06.",CI$10,""))-SUMIFS(Kosztorys!$F:$F,Kosztorys!$D:$D,$B202,Kosztorys!$I:$I,CONCATENATE("&lt;=31.03.",CI$10,"")))*0.5+(SUMIFS(Kosztorys!$F:$F,Kosztorys!$D:$D,$B202,Kosztorys!$I:$I,CONCATENATE("&lt;=30.09.",CI$10,""))-SUMIFS(Kosztorys!$F:$F,Kosztorys!$D:$D,$B202,Kosztorys!$I:$I,CONCATENATE("&lt;=30.06.",CI$10,"")))*0.25,"nic"),0)</f>
        <v/>
      </c>
      <c r="CJ202" s="41">
        <f>IF($C202="OPEX - Długość 1m koszt/rok",IF($M202="m",SUMIFS(Kosztorys!$F:$F,Kosztorys!$D:$D,$B202,Kosztorys!$I:$I,CONCATENATE("&lt;01.01.",CJ$10,""))+(SUMIFS(Kosztorys!$F:$F,Kosztorys!$D:$D,$B202,Kosztorys!$I:$I,CONCATENATE("&lt;=31.03.",CJ$10,""))-SUMIFS(Kosztorys!$F:$F,Kosztorys!$D:$D,$B202,Kosztorys!$I:$I,CONCATENATE("&lt;=31.12.",CI$10,"")))*0.75+(SUMIFS(Kosztorys!$F:$F,Kosztorys!$D:$D,$B202,Kosztorys!$I:$I,CONCATENATE("&lt;=30.06.",CJ$10,""))-SUMIFS(Kosztorys!$F:$F,Kosztorys!$D:$D,$B202,Kosztorys!$I:$I,CONCATENATE("&lt;=31.03.",CJ$10,"")))*0.5+(SUMIFS(Kosztorys!$F:$F,Kosztorys!$D:$D,$B202,Kosztorys!$I:$I,CONCATENATE("&lt;=30.09.",CJ$10,""))-SUMIFS(Kosztorys!$F:$F,Kosztorys!$D:$D,$B202,Kosztorys!$I:$I,CONCATENATE("&lt;=30.06.",CJ$10,"")))*0.25,"nic"),0)</f>
        <v/>
      </c>
      <c r="CK202" s="41">
        <f>IF($C202="OPEX - Długość 1m koszt/rok",IF($M202="m",SUMIFS(Kosztorys!$F:$F,Kosztorys!$D:$D,$B202,Kosztorys!$I:$I,CONCATENATE("&lt;01.01.",CK$10,""))+(SUMIFS(Kosztorys!$F:$F,Kosztorys!$D:$D,$B202,Kosztorys!$I:$I,CONCATENATE("&lt;=31.03.",CK$10,""))-SUMIFS(Kosztorys!$F:$F,Kosztorys!$D:$D,$B202,Kosztorys!$I:$I,CONCATENATE("&lt;=31.12.",CJ$10,"")))*0.75+(SUMIFS(Kosztorys!$F:$F,Kosztorys!$D:$D,$B202,Kosztorys!$I:$I,CONCATENATE("&lt;=30.06.",CK$10,""))-SUMIFS(Kosztorys!$F:$F,Kosztorys!$D:$D,$B202,Kosztorys!$I:$I,CONCATENATE("&lt;=31.03.",CK$10,"")))*0.5+(SUMIFS(Kosztorys!$F:$F,Kosztorys!$D:$D,$B202,Kosztorys!$I:$I,CONCATENATE("&lt;=30.09.",CK$10,""))-SUMIFS(Kosztorys!$F:$F,Kosztorys!$D:$D,$B202,Kosztorys!$I:$I,CONCATENATE("&lt;=30.06.",CK$10,"")))*0.25,"nic"),0)</f>
        <v/>
      </c>
      <c r="CL202" s="41">
        <f>IF($C202="OPEX - Długość 1m koszt/rok",IF($M202="m",SUMIFS(Kosztorys!$F:$F,Kosztorys!$D:$D,$B202,Kosztorys!$I:$I,CONCATENATE("&lt;01.01.",CL$10,""))+(SUMIFS(Kosztorys!$F:$F,Kosztorys!$D:$D,$B202,Kosztorys!$I:$I,CONCATENATE("&lt;=31.03.",CL$10,""))-SUMIFS(Kosztorys!$F:$F,Kosztorys!$D:$D,$B202,Kosztorys!$I:$I,CONCATENATE("&lt;=31.12.",CK$10,"")))*0.75+(SUMIFS(Kosztorys!$F:$F,Kosztorys!$D:$D,$B202,Kosztorys!$I:$I,CONCATENATE("&lt;=30.06.",CL$10,""))-SUMIFS(Kosztorys!$F:$F,Kosztorys!$D:$D,$B202,Kosztorys!$I:$I,CONCATENATE("&lt;=31.03.",CL$10,"")))*0.5+(SUMIFS(Kosztorys!$F:$F,Kosztorys!$D:$D,$B202,Kosztorys!$I:$I,CONCATENATE("&lt;=30.09.",CL$10,""))-SUMIFS(Kosztorys!$F:$F,Kosztorys!$D:$D,$B202,Kosztorys!$I:$I,CONCATENATE("&lt;=30.06.",CL$10,"")))*0.25,"nic"),0)</f>
        <v/>
      </c>
      <c r="CM202" s="41">
        <f>IF($C202="OPEX - Długość 1m koszt/rok",IF($M202="m",SUMIFS(Kosztorys!$F:$F,Kosztorys!$D:$D,$B202,Kosztorys!$I:$I,CONCATENATE("&lt;01.01.",CM$10,""))+(SUMIFS(Kosztorys!$F:$F,Kosztorys!$D:$D,$B202,Kosztorys!$I:$I,CONCATENATE("&lt;=31.03.",CM$10,""))-SUMIFS(Kosztorys!$F:$F,Kosztorys!$D:$D,$B202,Kosztorys!$I:$I,CONCATENATE("&lt;=31.12.",CL$10,"")))*0.75+(SUMIFS(Kosztorys!$F:$F,Kosztorys!$D:$D,$B202,Kosztorys!$I:$I,CONCATENATE("&lt;=30.06.",CM$10,""))-SUMIFS(Kosztorys!$F:$F,Kosztorys!$D:$D,$B202,Kosztorys!$I:$I,CONCATENATE("&lt;=31.03.",CM$10,"")))*0.5+(SUMIFS(Kosztorys!$F:$F,Kosztorys!$D:$D,$B202,Kosztorys!$I:$I,CONCATENATE("&lt;=30.09.",CM$10,""))-SUMIFS(Kosztorys!$F:$F,Kosztorys!$D:$D,$B202,Kosztorys!$I:$I,CONCATENATE("&lt;=30.06.",CM$10,"")))*0.25,"nic"),0)</f>
        <v/>
      </c>
      <c r="CN202" s="41">
        <f>IF($C202="OPEX - Długość 1m koszt/rok",IF($M202="m",SUMIFS(Kosztorys!$F:$F,Kosztorys!$D:$D,$B202,Kosztorys!$I:$I,CONCATENATE("&lt;01.01.",CN$10,""))+(SUMIFS(Kosztorys!$F:$F,Kosztorys!$D:$D,$B202,Kosztorys!$I:$I,CONCATENATE("&lt;=31.03.",CN$10,""))-SUMIFS(Kosztorys!$F:$F,Kosztorys!$D:$D,$B202,Kosztorys!$I:$I,CONCATENATE("&lt;=31.12.",CM$10,"")))*0.75+(SUMIFS(Kosztorys!$F:$F,Kosztorys!$D:$D,$B202,Kosztorys!$I:$I,CONCATENATE("&lt;=30.06.",CN$10,""))-SUMIFS(Kosztorys!$F:$F,Kosztorys!$D:$D,$B202,Kosztorys!$I:$I,CONCATENATE("&lt;=31.03.",CN$10,"")))*0.5+(SUMIFS(Kosztorys!$F:$F,Kosztorys!$D:$D,$B202,Kosztorys!$I:$I,CONCATENATE("&lt;=30.09.",CN$10,""))-SUMIFS(Kosztorys!$F:$F,Kosztorys!$D:$D,$B202,Kosztorys!$I:$I,CONCATENATE("&lt;=30.06.",CN$10,"")))*0.25,"nic"),0)</f>
        <v/>
      </c>
      <c r="CO202" s="41">
        <f>IF($C202="OPEX - Długość 1m koszt/rok",IF($M202="m",SUMIFS(Kosztorys!$F:$F,Kosztorys!$D:$D,$B202,Kosztorys!$I:$I,CONCATENATE("&lt;01.01.",CO$10,""))+(SUMIFS(Kosztorys!$F:$F,Kosztorys!$D:$D,$B202,Kosztorys!$I:$I,CONCATENATE("&lt;=31.03.",CO$10,""))-SUMIFS(Kosztorys!$F:$F,Kosztorys!$D:$D,$B202,Kosztorys!$I:$I,CONCATENATE("&lt;=31.12.",CN$10,"")))*0.75+(SUMIFS(Kosztorys!$F:$F,Kosztorys!$D:$D,$B202,Kosztorys!$I:$I,CONCATENATE("&lt;=30.06.",CO$10,""))-SUMIFS(Kosztorys!$F:$F,Kosztorys!$D:$D,$B202,Kosztorys!$I:$I,CONCATENATE("&lt;=31.03.",CO$10,"")))*0.5+(SUMIFS(Kosztorys!$F:$F,Kosztorys!$D:$D,$B202,Kosztorys!$I:$I,CONCATENATE("&lt;=30.09.",CO$10,""))-SUMIFS(Kosztorys!$F:$F,Kosztorys!$D:$D,$B202,Kosztorys!$I:$I,CONCATENATE("&lt;=30.06.",CO$10,"")))*0.25,"nic"),0)</f>
        <v/>
      </c>
      <c r="CP202" s="41">
        <f>IF($C202="OPEX - Długość 1m koszt/rok",IF($M202="m",SUMIFS(Kosztorys!$F:$F,Kosztorys!$D:$D,$B202,Kosztorys!$I:$I,CONCATENATE("&lt;01.01.",CP$10,""))+(SUMIFS(Kosztorys!$F:$F,Kosztorys!$D:$D,$B202,Kosztorys!$I:$I,CONCATENATE("&lt;=31.03.",CP$10,""))-SUMIFS(Kosztorys!$F:$F,Kosztorys!$D:$D,$B202,Kosztorys!$I:$I,CONCATENATE("&lt;=31.12.",CO$10,"")))*0.75+(SUMIFS(Kosztorys!$F:$F,Kosztorys!$D:$D,$B202,Kosztorys!$I:$I,CONCATENATE("&lt;=30.06.",CP$10,""))-SUMIFS(Kosztorys!$F:$F,Kosztorys!$D:$D,$B202,Kosztorys!$I:$I,CONCATENATE("&lt;=31.03.",CP$10,"")))*0.5+(SUMIFS(Kosztorys!$F:$F,Kosztorys!$D:$D,$B202,Kosztorys!$I:$I,CONCATENATE("&lt;=30.09.",CP$10,""))-SUMIFS(Kosztorys!$F:$F,Kosztorys!$D:$D,$B202,Kosztorys!$I:$I,CONCATENATE("&lt;=30.06.",CP$10,"")))*0.25,"nic"),0)</f>
        <v/>
      </c>
      <c r="CQ202" s="41">
        <f>IF($C202="OPEX - Długość 1m koszt/rok",IF($M202="m",SUMIFS(Kosztorys!$F:$F,Kosztorys!$D:$D,$B202,Kosztorys!$I:$I,CONCATENATE("&lt;01.01.",CQ$10,""))+(SUMIFS(Kosztorys!$F:$F,Kosztorys!$D:$D,$B202,Kosztorys!$I:$I,CONCATENATE("&lt;=31.03.",CQ$10,""))-SUMIFS(Kosztorys!$F:$F,Kosztorys!$D:$D,$B202,Kosztorys!$I:$I,CONCATENATE("&lt;=31.12.",CP$10,"")))*0.75+(SUMIFS(Kosztorys!$F:$F,Kosztorys!$D:$D,$B202,Kosztorys!$I:$I,CONCATENATE("&lt;=30.06.",CQ$10,""))-SUMIFS(Kosztorys!$F:$F,Kosztorys!$D:$D,$B202,Kosztorys!$I:$I,CONCATENATE("&lt;=31.03.",CQ$10,"")))*0.5+(SUMIFS(Kosztorys!$F:$F,Kosztorys!$D:$D,$B202,Kosztorys!$I:$I,CONCATENATE("&lt;=30.09.",CQ$10,""))-SUMIFS(Kosztorys!$F:$F,Kosztorys!$D:$D,$B202,Kosztorys!$I:$I,CONCATENATE("&lt;=30.06.",CQ$10,"")))*0.25,"nic"),0)</f>
        <v/>
      </c>
      <c r="CR202" s="41">
        <f>IF(C202="OPEX - Długość 1m koszt/rok",IF(MAX(CB202:CQ202)=IF(ISERROR(VLOOKUP(B202,JB_tabela,MATCH(CR$9,JB_menu,0)-1,FALSE())),,VLOOKUP(B202,JB_tabela,MATCH(CR$9,JB_menu,0)-1,FALSE())),"OK","nie zgadza się liczba użytych JB"),"OK-ND")</f>
        <v/>
      </c>
      <c r="CS202" s="41">
        <f>IFERROR(VLOOKUP($C202,$CY$2:$CZ$7,2,FALSE()),"ERROR")</f>
        <v/>
      </c>
      <c r="CV202" s="41">
        <f>$Q202</f>
        <v/>
      </c>
      <c r="CW202" s="41">
        <f>$R202</f>
        <v/>
      </c>
      <c r="CX202" s="41">
        <f>$S202</f>
        <v/>
      </c>
      <c r="CY202" s="41">
        <f>ROUND(IF(LEFT($C202,4)="CAPE",ROUND($E202*$H202,2)*OFFSET(T202,0,$CS202),0),2)</f>
        <v/>
      </c>
      <c r="CZ202" s="41">
        <f>ROUND(IF(LEFT($C202,4)="CAPE",ROUND($E202*$H202,2)*OFFSET(U202,0,$CS202),0),2)</f>
        <v/>
      </c>
      <c r="DA202" s="41">
        <f>ROUND(IF(LEFT($C202,4)="CAPE",ROUND($E202*$H202,2)*OFFSET(V202,0,$CS202),0),2)</f>
        <v/>
      </c>
      <c r="DB202" s="41">
        <f>ROUND(IF(LEFT($C202,4)="CAPE",ROUND($E202*$H202,2)*OFFSET(W202,0,$CS202),0),2)</f>
        <v/>
      </c>
      <c r="DC202" s="41">
        <f>ROUND(IF(LEFT($C202,4)="CAPE",ROUND($E202*$H202,2)*OFFSET(X202,0,$CS202),0),2)</f>
        <v/>
      </c>
      <c r="DD202" s="41">
        <f>ROUND(IF(LEFT($C202,4)="CAPE",ROUND($E202*$H202,2)*OFFSET(Y202,0,$CS202),0),2)</f>
        <v/>
      </c>
      <c r="DE202" s="41">
        <f>ROUND(IF(LEFT($C202,4)="CAPE",ROUND($E202*$H202,2)*OFFSET(Z202,0,$CS202),0),2)</f>
        <v/>
      </c>
      <c r="DF202" s="41">
        <f>ROUND(IF(LEFT($C202,4)="CAPE",ROUND($E202*$H202,2)*OFFSET(AA202,0,$CS202),0),2)</f>
        <v/>
      </c>
      <c r="DG202" s="41">
        <f>ROUND(IF(LEFT($C202,4)="CAPE",ROUND($E202*$H202,2)*OFFSET(AB202,0,$CS202),0),2)</f>
        <v/>
      </c>
      <c r="DH202" s="41">
        <f>ROUND(IF(LEFT($C202,4)="CAPE",ROUND($E202*$H202,2)*OFFSET(AC202,0,$CS202),0),2)</f>
        <v/>
      </c>
      <c r="DI202" s="41">
        <f>ROUND(IF(LEFT($C202,4)="CAPE",ROUND($E202*$H202,2)*OFFSET(AD202,0,$CS202),0),2)</f>
        <v/>
      </c>
      <c r="DJ202" s="41">
        <f>ROUND(IF(LEFT($C202,4)="CAPE",ROUND($E202*$H202,2)*OFFSET(AE202,0,$CS202),0),2)</f>
        <v/>
      </c>
      <c r="DK202" s="41">
        <f>ROUND(IF(LEFT($C202,4)="CAPE",ROUND($E202*$H202,2)*OFFSET(AF202,0,$CS202),0),2)</f>
        <v/>
      </c>
      <c r="DL202" s="41">
        <f>ROUND(IF(LEFT($C202,4)="CAPE",ROUND($E202*$H202,2)*OFFSET(AG202,0,$CS202),0),2)</f>
        <v/>
      </c>
      <c r="DM202" s="41">
        <f>ROUND(IF(LEFT($C202,4)="CAPE",ROUND($E202*$H202,2)*OFFSET(AH202,0,$CS202),0),2)</f>
        <v/>
      </c>
      <c r="DN202" s="41">
        <f>ROUND(IF(LEFT($C202,4)="CAPE",ROUND($E202*$H202,2)*OFFSET(AI202,0,$CS202),0),2)</f>
        <v/>
      </c>
      <c r="DP202" s="41">
        <f>$Q202</f>
        <v/>
      </c>
      <c r="DQ202" s="41">
        <f>$R202</f>
        <v/>
      </c>
      <c r="DR202" s="41">
        <f>$S202</f>
        <v/>
      </c>
      <c r="DS202" s="41">
        <f>ROUND(IF(LEFT($C202,4)="OPEX",$E202*$H202*OFFSET($T202,0,$CS202),0),2)</f>
        <v/>
      </c>
      <c r="DT202" s="41">
        <f>ROUND(IF(LEFT($C202,4)="OPEX",$E202*$H202*OFFSET($U202,0,$CS202),0),2)</f>
        <v/>
      </c>
      <c r="DU202" s="41">
        <f>ROUND(IF(LEFT($C202,4)="OPEX",$E202*$H202*OFFSET($V202,0,$CS202),0),2)</f>
        <v/>
      </c>
      <c r="DV202" s="41">
        <f>ROUND(IF(LEFT($C202,4)="OPEX",$E202*$H202*OFFSET($W202,0,$CS202),0),2)</f>
        <v/>
      </c>
      <c r="DW202" s="41">
        <f>ROUND(IF(LEFT($C202,4)="OPEX",$E202*$H202*OFFSET($X202,0,$CS202),0),2)</f>
        <v/>
      </c>
      <c r="DX202" s="41">
        <f>ROUND(IF(LEFT($C202,4)="OPEX",$E202*$H202*OFFSET($Y202,0,$CS202),0),2)</f>
        <v/>
      </c>
      <c r="DY202" s="41">
        <f>ROUND(IF(LEFT($C202,4)="OPEX",$E202*$H202*OFFSET($Z202,0,$CS202),0),2)</f>
        <v/>
      </c>
      <c r="DZ202" s="41">
        <f>ROUND(IF(LEFT($C202,4)="OPEX",$E202*$H202*OFFSET($AA202,0,$CS202),0),2)</f>
        <v/>
      </c>
      <c r="EA202" s="41">
        <f>ROUND(IF(LEFT($C202,4)="OPEX",$E202*$H202*OFFSET($AB202,0,$CS202),0),2)</f>
        <v/>
      </c>
      <c r="EB202" s="41">
        <f>ROUND(IF(LEFT($C202,4)="OPEX",$E202*$H202*OFFSET($AC202,0,$CS202),0),2)</f>
        <v/>
      </c>
      <c r="EC202" s="41">
        <f>ROUND(IF(LEFT($C202,4)="OPEX",$E202*$H202*OFFSET($AD202,0,$CS202),0),2)</f>
        <v/>
      </c>
      <c r="ED202" s="41">
        <f>ROUND(IF(LEFT($C202,4)="OPEX",$E202*$H202*OFFSET($AE202,0,$CS202),0),2)</f>
        <v/>
      </c>
      <c r="EE202" s="41">
        <f>ROUND(IF(LEFT($C202,4)="OPEX",$E202*$H202*OFFSET($AF202,0,$CS202),0),2)</f>
        <v/>
      </c>
      <c r="EF202" s="41">
        <f>ROUND(IF(LEFT($C202,4)="OPEX",$E202*$H202*OFFSET($AG202,0,$CS202),0),2)</f>
        <v/>
      </c>
      <c r="EG202" s="41">
        <f>ROUND(IF(LEFT($C202,4)="OPEX",$E202*$H202*OFFSET($AH202,0,$CS202),0),2)</f>
        <v/>
      </c>
      <c r="EH202" s="41">
        <f>ROUND(IF(LEFT($C202,4)="OPEX",$E202*$H202*OFFSET($AI202,0,$CS202),0),2)</f>
        <v/>
      </c>
      <c r="EJ202" s="41">
        <f>$Q202</f>
        <v/>
      </c>
      <c r="EK202" s="41">
        <f>$R202</f>
        <v/>
      </c>
      <c r="EL202" s="41">
        <f>$S202</f>
        <v/>
      </c>
      <c r="EM202" s="41">
        <f>ROUND($D202*$CY202,2)</f>
        <v/>
      </c>
      <c r="EN202" s="41">
        <f>ROUND($D202*$CZ202,2)</f>
        <v/>
      </c>
      <c r="EO202" s="41">
        <f>ROUND($D202*$DA202,2)</f>
        <v/>
      </c>
      <c r="EP202" s="41">
        <f>ROUND($D202*$DB202,2)</f>
        <v/>
      </c>
      <c r="EQ202" s="41">
        <f>ROUND($D202*$DC202,2)</f>
        <v/>
      </c>
      <c r="ER202" s="41">
        <f>ROUND($D202*$DD202,2)</f>
        <v/>
      </c>
      <c r="ES202" s="41">
        <f>ROUND($D202*$DE202,2)</f>
        <v/>
      </c>
      <c r="ET202" s="41">
        <f>ROUND($D202*$DF202,2)</f>
        <v/>
      </c>
      <c r="EU202" s="41">
        <f>ROUND($D202*$DG202,2)</f>
        <v/>
      </c>
      <c r="EV202" s="41">
        <f>ROUND($D202*$DH202,2)</f>
        <v/>
      </c>
      <c r="EW202" s="41">
        <f>ROUND($D202*$DI202,2)</f>
        <v/>
      </c>
      <c r="EX202" s="41">
        <f>ROUND($D202*$DJ202,2)</f>
        <v/>
      </c>
      <c r="EY202" s="41">
        <f>ROUND($D202*$DK202,2)</f>
        <v/>
      </c>
      <c r="EZ202" s="41">
        <f>ROUND($D202*$DL202,2)</f>
        <v/>
      </c>
      <c r="FA202" s="41">
        <f>ROUND($D202*$DM202,2)</f>
        <v/>
      </c>
      <c r="FB202" s="41">
        <f>ROUND($D202*$DN202,2)</f>
        <v/>
      </c>
      <c r="FG202" s="41">
        <f>ROUND(IF(LEFT($C202,4)="CAPE",SUM($CY202:CY202 )/$P202,0),2)</f>
        <v/>
      </c>
      <c r="FH202" s="41">
        <f>ROUND(IF(LEFT($C202,4)="CAPE",SUM($CY202:CZ202 )/$P202,0),2)</f>
        <v/>
      </c>
      <c r="FI202" s="41">
        <f>ROUND(IF(LEFT($C202,4)="CAPE",SUM($CY202:DA202 )/$P202,0),2)</f>
        <v/>
      </c>
      <c r="FJ202" s="41">
        <f>ROUND(IF(LEFT($C202,4)="CAPE",SUM($CY202:DB202 )/$P202,0),2)</f>
        <v/>
      </c>
      <c r="FK202" s="41">
        <f>ROUND(IF(LEFT($C202,4)="CAPE",SUM($CY202:DC202 )/$P202,0),2)</f>
        <v/>
      </c>
      <c r="FL202" s="41">
        <f>ROUND(IF(LEFT($C202,4)="CAPE",SUM($CY202:DD202 )/$P202,0),2)</f>
        <v/>
      </c>
      <c r="FM202" s="41">
        <f>ROUND(IF(LEFT($C202,4)="CAPE",SUM($CY202:DE202 )/$P202,0),2)</f>
        <v/>
      </c>
      <c r="FN202" s="41">
        <f>ROUND(IF(LEFT($C202,4)="CAPE",SUM($CY202:DF202 )/$P202,0),2)</f>
        <v/>
      </c>
      <c r="FO202" s="41">
        <f>ROUND(IF(LEFT($C202,4)="CAPE",SUM($CY202:DG202 )/$P202,0),2)</f>
        <v/>
      </c>
      <c r="FP202" s="41">
        <f>ROUND(IF(LEFT($C202,4)="CAPE",SUM($CY202:DH202 )/$P202,0),2)</f>
        <v/>
      </c>
      <c r="FQ202" s="41">
        <f>ROUND(IF(LEFT($C202,4)="CAPE",SUM($CY202:DI202 )/$P202,0),2)</f>
        <v/>
      </c>
      <c r="FR202" s="41">
        <f>ROUND(IF(LEFT($C202,4)="CAPE",SUM($CY202:DJ202 )/$P202,0),2)</f>
        <v/>
      </c>
      <c r="FS202" s="41">
        <f>ROUND(IF(LEFT($C202,4)="CAPE",SUM($CY202:DK202 )/$P202,0),2)</f>
        <v/>
      </c>
      <c r="FT202" s="41">
        <f>ROUND(IF(LEFT($C202,4)="CAPE",SUM($CY202:DL202 )/$P202,0),2)</f>
        <v/>
      </c>
      <c r="FU202" s="41">
        <f>ROUND(IF(LEFT($C202,4)="CAPE",SUM($CY202:DM202 )/$P202,0),2)</f>
        <v/>
      </c>
      <c r="FV202" s="41">
        <f>ROUND(IF(LEFT($C202,4)="CAPE",SUM($CY202:DN202 )/$P202,0),2)</f>
        <v/>
      </c>
      <c r="GA202" s="41">
        <f>ROUND(IF(SUM($FG202:FG202)&gt;SUM($CY202:CY202),SUM($CY202:CY202),SUM($FG202:FG202)),2)</f>
        <v/>
      </c>
      <c r="GB202" s="41">
        <f>ROUND(IF(SUM($FG202:FH202)&gt;SUM($CY202:CZ202),SUM($CY202:CZ202),SUM($FG202:FH202)),2)</f>
        <v/>
      </c>
      <c r="GC202" s="41">
        <f>ROUND(IF(SUM($FG202:FI202)&gt;SUM($CY202:DA202),SUM($CY202:DA202),SUM($FG202:FI202)),2)</f>
        <v/>
      </c>
      <c r="GD202" s="41">
        <f>ROUND(IF(SUM($FG202:FJ202)&gt;SUM($CY202:DB202),SUM($CY202:DB202),SUM($FG202:FJ202)),2)</f>
        <v/>
      </c>
      <c r="GE202" s="41">
        <f>ROUND(IF(SUM($FG202:FK202)&gt;SUM($CY202:DC202),SUM($CY202:DC202),SUM($FG202:FK202)),2)</f>
        <v/>
      </c>
      <c r="GF202" s="41">
        <f>ROUND(IF(SUM($FG202:FL202)&gt;SUM($CY202:DD202),SUM($CY202:DD202),SUM($FG202:FL202)),2)</f>
        <v/>
      </c>
      <c r="GG202" s="41">
        <f>ROUND(IF(SUM($FG202:FM202)&gt;SUM($CY202:DE202),SUM($CY202:DE202),SUM($FG202:FM202)),2)</f>
        <v/>
      </c>
      <c r="GH202" s="41">
        <f>ROUND(IF(SUM($FG202:FN202)&gt;SUM($CY202:DF202),SUM($CY202:DF202),SUM($FG202:FN202)),2)</f>
        <v/>
      </c>
      <c r="GI202" s="41">
        <f>ROUND(IF(SUM($FG202:FO202)&gt;SUM($CY202:DG202),SUM($CY202:DG202),SUM($FG202:FO202)),2)</f>
        <v/>
      </c>
      <c r="GJ202" s="41">
        <f>ROUND(IF(SUM($FG202:FP202)&gt;SUM($CY202:DH202),SUM($CY202:DH202),SUM($FG202:FP202)),2)</f>
        <v/>
      </c>
      <c r="GK202" s="41">
        <f>ROUND(IF(SUM($FG202:FQ202)&gt;SUM($CY202:DI202),SUM($CY202:DI202),SUM($FG202:FQ202)),2)</f>
        <v/>
      </c>
      <c r="GL202" s="41">
        <f>ROUND(IF(SUM($FG202:FR202)&gt;SUM($CY202:DJ202),SUM($CY202:DJ202),SUM($FG202:FR202)),2)</f>
        <v/>
      </c>
      <c r="GM202" s="41">
        <f>ROUND(IF(SUM($FG202:FS202)&gt;SUM($CY202:DK202),SUM($CY202:DK202),SUM($FG202:FS202)),2)</f>
        <v/>
      </c>
      <c r="GN202" s="41">
        <f>ROUND(IF(SUM($FG202:FT202)&gt;SUM($CY202:DL202),SUM($CY202:DL202),SUM($FG202:FT202)),2)</f>
        <v/>
      </c>
      <c r="GO202" s="41">
        <f>ROUND(IF(SUM($FG202:FU202)&gt;SUM($CY202:DM202),SUM($CY202:DM202),SUM($FG202:FU202)),2)</f>
        <v/>
      </c>
      <c r="GP202" s="41">
        <f>ROUND(IF(SUM($FG202:FV202)&gt;SUM($CY202:DN202),SUM($CY202:DN202),SUM($FG202:FV202)),2)</f>
        <v/>
      </c>
      <c r="GR202" s="41">
        <f>$Q202</f>
        <v/>
      </c>
      <c r="GS202" s="41">
        <f>$R202</f>
        <v/>
      </c>
      <c r="GT202" s="41">
        <f>$S202</f>
        <v/>
      </c>
      <c r="GU202" s="41">
        <f>$GA202</f>
        <v/>
      </c>
      <c r="GV202" s="41">
        <f>GB202 - GA202</f>
        <v/>
      </c>
      <c r="GW202" s="41">
        <f>GC202 - GB202</f>
        <v/>
      </c>
      <c r="GX202" s="41">
        <f>GD202 - GC202</f>
        <v/>
      </c>
      <c r="GY202" s="41">
        <f>GE202 - GD202</f>
        <v/>
      </c>
      <c r="GZ202" s="41">
        <f>GF202 - GE202</f>
        <v/>
      </c>
      <c r="HA202" s="41">
        <f>GG202 - GF202</f>
        <v/>
      </c>
      <c r="HB202" s="41">
        <f>GH202 - GG202</f>
        <v/>
      </c>
      <c r="HC202" s="41">
        <f>GI202 - GH202</f>
        <v/>
      </c>
      <c r="HD202" s="41">
        <f>GJ202 - GI202</f>
        <v/>
      </c>
      <c r="HE202" s="41">
        <f>GK202 - GJ202</f>
        <v/>
      </c>
      <c r="HF202" s="41">
        <f>GL202 - GK202</f>
        <v/>
      </c>
      <c r="HG202" s="41">
        <f>GM202 - GL202</f>
        <v/>
      </c>
      <c r="HH202" s="41">
        <f>GN202 - GM202</f>
        <v/>
      </c>
      <c r="HI202" s="41">
        <f>GO202 - GN202</f>
        <v/>
      </c>
      <c r="HJ202" s="41">
        <f>GP202 - GO202</f>
        <v/>
      </c>
      <c r="HL202" s="41">
        <f>$Q202</f>
        <v/>
      </c>
      <c r="HM202" s="41">
        <f>$R202</f>
        <v/>
      </c>
      <c r="HN202" s="41">
        <f>$S202</f>
        <v/>
      </c>
      <c r="HO202" s="144">
        <f>SUMIFS(Kosztorys!$F:$F,Kosztorys!$D:$D,$B202,Kosztorys!$I:$I,CONCATENATE("&lt;01.01.",HP$10,""))</f>
        <v/>
      </c>
      <c r="HP202" s="144">
        <f>SUMIFS(Kosztorys!$F:$F,Kosztorys!$D:$D,$B202,Kosztorys!$I:$I,CONCATENATE("&lt;01.04.",HQ$10,""))-SUM($HO202)</f>
        <v/>
      </c>
      <c r="HQ202" s="144">
        <f>SUMIFS(Kosztorys!$F:$F,Kosztorys!$D:$D,$B202,Kosztorys!$I:$I,CONCATENATE("&lt;01.07.",HR$10,""))-SUM($HO202:HP202)</f>
        <v/>
      </c>
      <c r="HR202" s="144">
        <f>SUMIFS(Kosztorys!$F:$F,Kosztorys!$D:$D,$B202,Kosztorys!$I:$I,CONCATENATE("&lt;01.10.",HS$10,""))-SUM($HO202:HQ202)</f>
        <v/>
      </c>
      <c r="HS202" s="144">
        <f>SUMIFS(Kosztorys!$F:$F,Kosztorys!$D:$D,$B202,Kosztorys!$I:$I,CONCATENATE("&lt;01.01.",HT$10,""))-SUM($HO202:HR202)</f>
        <v/>
      </c>
      <c r="HT202" s="144">
        <f>SUMIFS(Kosztorys!$F:$F,Kosztorys!$D:$D,$B202,Kosztorys!$I:$I,CONCATENATE("&lt;01.04.",HU$10,""))-SUM($HO202:HS202)</f>
        <v/>
      </c>
      <c r="HU202" s="144">
        <f>SUMIFS(Kosztorys!$F:$F,Kosztorys!$D:$D,$B202,Kosztorys!$I:$I,CONCATENATE("&lt;01.07.",HV$10,""))-SUM($HO202:HT202)</f>
        <v/>
      </c>
      <c r="HV202" s="144">
        <f>SUMIFS(Kosztorys!$F:$F,Kosztorys!$D:$D,$B202,Kosztorys!$I:$I,CONCATENATE("&lt;01.10.",HW$10,""))-SUM($HO202:HU202)</f>
        <v/>
      </c>
      <c r="HW202" s="144">
        <f>SUMIFS(Kosztorys!$F:$F,Kosztorys!$D:$D,$B202,Kosztorys!$I:$I,CONCATENATE("&lt;01.01.",HX$10,""))-SUM($HO202:HV202)</f>
        <v/>
      </c>
      <c r="HX202" s="144">
        <f>SUMIFS(Kosztorys!$F:$F,Kosztorys!$D:$D,$B202,Kosztorys!$I:$I,CONCATENATE("&lt;01.04.",HY$10,""))-SUM($HO202:HW202)</f>
        <v/>
      </c>
      <c r="HY202" s="144">
        <f>SUMIFS(Kosztorys!$F:$F,Kosztorys!$D:$D,$B202,Kosztorys!$I:$I,CONCATENATE("&lt;01.07.",HZ$10,""))-SUM($HO202:HX202)</f>
        <v/>
      </c>
      <c r="HZ202" s="144">
        <f>SUMIFS(Kosztorys!$F:$F,Kosztorys!$D:$D,$B202,Kosztorys!$I:$I,CONCATENATE("&lt;01.10.",IA$10,""))-SUM($HO202:HY202)</f>
        <v/>
      </c>
      <c r="IA202" s="144">
        <f>SUMIFS(Kosztorys!$F:$F,Kosztorys!$D:$D,$B202,Kosztorys!$I:$I,CONCATENATE("&lt;01.01.",IB$10,""))-SUM($HO202:HZ202)</f>
        <v/>
      </c>
      <c r="IB202" s="145">
        <f>IF(M202="szt",IF(SUM(HO202:IA202)=IF(ISERROR(VLOOKUP(B202,JB_tabela,MATCH(IB$9,JB_menu,0)-1,FALSE())),,VLOOKUP(B202,JB_tabela,MATCH(IB$9,JB_menu,0)-1,FALSE())),"OK","nie zgadza się liczba użytych JB"),IF(SUM(HO202:IA202)=IF(ISERROR(VLOOKUP(B202,JB_tabela,MATCH(IC$9,JB_menu,0)-1,FALSE())),,VLOOKUP(B202,JB_tabela,MATCH(IC$9,JB_menu,0)-1,FALSE())),"OK","nie zgadzają się metry użyte w JB"))</f>
        <v/>
      </c>
      <c r="IE202" s="41">
        <f>$Q202</f>
        <v/>
      </c>
      <c r="IF202" s="41">
        <f>$R202</f>
        <v/>
      </c>
      <c r="IG202" s="41">
        <f>$S202</f>
        <v/>
      </c>
      <c r="IH202" s="348">
        <f>IF(LEFT($C202,4)="CAPE",ROUND(HO202*$L202,2),0)</f>
        <v/>
      </c>
      <c r="II202" s="348">
        <f>IF(LEFT($C202,4)="CAPE",ROUND(HP202*$L202,2),0)</f>
        <v/>
      </c>
      <c r="IJ202" s="348">
        <f>IF(LEFT($C202,4)="CAPE",ROUND(HQ202*$L202,2),0)</f>
        <v/>
      </c>
      <c r="IK202" s="348">
        <f>IF(LEFT($C202,4)="CAPE",ROUND(HR202*$L202,2),0)</f>
        <v/>
      </c>
      <c r="IL202" s="348">
        <f>IF(LEFT($C202,4)="CAPE",ROUND(HS202*$L202,2),0)</f>
        <v/>
      </c>
      <c r="IM202" s="348">
        <f>IF(LEFT($C202,4)="CAPE",ROUND(HT202*$L202,2),0)</f>
        <v/>
      </c>
      <c r="IN202" s="348">
        <f>IF(LEFT($C202,4)="CAPE",ROUND(HU202*$L202,2),0)</f>
        <v/>
      </c>
      <c r="IO202" s="348">
        <f>IF(LEFT($C202,4)="CAPE",ROUND(HV202*$L202,2),0)</f>
        <v/>
      </c>
      <c r="IP202" s="348">
        <f>IF(LEFT($C202,4)="CAPE",ROUND(HW202*$L202,2),0)</f>
        <v/>
      </c>
      <c r="IQ202" s="348">
        <f>IF(LEFT($C202,4)="CAPE",ROUND(HX202*$L202,2),0)</f>
        <v/>
      </c>
      <c r="IR202" s="348">
        <f>IF(LEFT($C202,4)="CAPE",ROUND(HY202*$L202,2),0)</f>
        <v/>
      </c>
      <c r="IS202" s="348">
        <f>IF(LEFT($C202,4)="CAPE",ROUND(HZ202*$L202,2),0)</f>
        <v/>
      </c>
      <c r="IT202" s="348">
        <f>IF(LEFT($C202,4)="CAPE",ROUND(IA202*$L202,2),0)</f>
        <v/>
      </c>
      <c r="IU202" s="41">
        <f>IF(SUM(IH202:IT202)=SUM(CY202:DN202),"OK",SUM(IH202:IT202)-SUM(CY202:DN202))</f>
        <v/>
      </c>
    </row>
    <row r="203" ht="12.75" customHeight="1">
      <c r="A203" s="119" t="n"/>
      <c r="B203" s="139" t="inlineStr">
        <is>
          <t>siec_rozdz_obca_k</t>
        </is>
      </c>
      <c r="C203" s="139" t="inlineStr">
        <is>
          <t>CAPEX - Długość 1m</t>
        </is>
      </c>
      <c r="D203" s="140" t="n">
        <v>0</v>
      </c>
      <c r="E203" s="140" t="n">
        <v>1.2</v>
      </c>
      <c r="F203" s="141" t="inlineStr">
        <is>
          <t>mb</t>
        </is>
      </c>
      <c r="G203" s="139" t="inlineStr">
        <is>
          <t>Projektowanie na potrzeby dzierżawy obcej infrastruktury</t>
        </is>
      </c>
      <c r="H203" s="360">
        <f>IF(ISERROR(VLOOKUP(G203,KB_tabela,MATCH(H$9,KB_menu,0)-2,FALSE())),,VLOOKUP(G203,KB_tabela,MATCH(H$9,KB_menu,0)-2,FALSE()))</f>
        <v/>
      </c>
      <c r="I203" s="41">
        <f>IF(ISERROR(VLOOKUP(B203,JB_tabela,MATCH("czy puste",JB_menu,0)-1,FALSE())),"BŁĄD brak takiej JB",VLOOKUP(B203,JB_tabela,MATCH("czy puste",JB_menu,0)-1,FALSE()))</f>
        <v/>
      </c>
      <c r="J203" s="41">
        <f>IF(ISERROR(VLOOKUP(G203,KB_tabela,MATCH(H$9,KB_menu,0)-2,FALSE())),"BŁĄD brak takiego KB",IF(H203=0,IF(LEFT(C203,4)="OPEX","OK",IF(G203="brak kosztów CAPEX","OK","Brak Ceny KB")),"OK"))</f>
        <v/>
      </c>
      <c r="K203" s="41">
        <f>IF(AJ203="nie zgadza się liczba użytych JB","Nie liczy wszystkich JB",IF(BD203="nie zgadza się liczba użytych JB","Nie liczy wszystkich JB",IF(BX203="nie zgadza się liczba użytych JB","Nie liczy wszystkich JB",IF(BX203="nie zgadza się liczba użytych JB","Nie liczy wszystkich JB","OK"))))</f>
        <v/>
      </c>
      <c r="L203" s="361">
        <f>ROUND((E203*H203),2)</f>
        <v/>
      </c>
      <c r="M203" s="41">
        <f>VLOOKUP(B203,JB_tabela,MATCH(M$9,JB_menu,0)-1,FALSE())</f>
        <v/>
      </c>
      <c r="P203" s="41">
        <f>IF(ISERROR(VLOOKUP(S203,KATEGORIA_tabela,MATCH(P$9,KATEGORIA_menu,0)-2,FALSE())),,VLOOKUP(S203,KATEGORIA_tabela,MATCH(P$9,KATEGORIA_menu,0)-2,FALSE()))</f>
        <v/>
      </c>
      <c r="Q203" s="41">
        <f>IF(ISERROR(VLOOKUP(B203,JB_tabela,MATCH(Q$9,JB_menu,0)-1,FALSE())),,VLOOKUP(B203,JB_tabela,MATCH(Q$9,JB_menu,0)-1,FALSE()))</f>
        <v/>
      </c>
      <c r="R203" s="41">
        <f>IF(ISERROR(VLOOKUP(G203,KB_tabela,MATCH(R$9,KB_menu,0)-2,FALSE())),,VLOOKUP(G203,KB_tabela,MATCH(R$9,KB_menu,0)-2,FALSE()))</f>
        <v/>
      </c>
      <c r="S203" s="41">
        <f>IF(ISERROR(VLOOKUP(G203,KB_tabela,MATCH(S$9,KB_menu,0)-2,FALSE())),,VLOOKUP(G203,KB_tabela,MATCH(S$9,KB_menu,0)-2,FALSE()))</f>
        <v/>
      </c>
      <c r="T203" s="116">
        <f>IF($C203="CAPEX - 1szt JB",IF($M203="szt",SUMIFS(Kosztorys!$F:$F,Kosztorys!$D:$D,$B203,Kosztorys!$I:$I,CONCATENATE("&lt;01.01.",U$10,""))-SUMIFS(Kosztorys!$F:$F,Kosztorys!$D:$D,$B203,Kosztorys!$I:$I,CONCATENATE("&lt;01.01.",T$10,"")),COUNTIFS(Kosztorys!$D:$D,$B203,Kosztorys!$I:$I,CONCATENATE("&lt;01.01.",U$10,""))-COUNTIFS(Kosztorys!$D:$D,$B203,Kosztorys!$I:$I,CONCATENATE("&lt;01.01.",T$10,""))),0)</f>
        <v/>
      </c>
      <c r="U203" s="116">
        <f>IF($C203="CAPEX - 1szt JB",IF($M203="szt",SUMIFS(Kosztorys!$F:$F,Kosztorys!$D:$D,$B203,Kosztorys!$I:$I,CONCATENATE("&lt;01.01.",V$10,""))-SUMIFS(Kosztorys!$F:$F,Kosztorys!$D:$D,$B203,Kosztorys!$I:$I,CONCATENATE("&lt;01.01.",U$10,"")),COUNTIFS(Kosztorys!$D:$D,$B203,Kosztorys!$I:$I,CONCATENATE("&lt;01.01.",V$10,""))-COUNTIFS(Kosztorys!$D:$D,$B203,Kosztorys!$I:$I,CONCATENATE("&lt;01.01.",U$10,""))),0)</f>
        <v/>
      </c>
      <c r="V203" s="116">
        <f>IF($C203="CAPEX - 1szt JB",IF($M203="szt",SUMIFS(Kosztorys!$F:$F,Kosztorys!$D:$D,$B203,Kosztorys!$I:$I,CONCATENATE("&lt;01.01.",W$10,""))-SUMIFS(Kosztorys!$F:$F,Kosztorys!$D:$D,$B203,Kosztorys!$I:$I,CONCATENATE("&lt;01.01.",V$10,"")),COUNTIFS(Kosztorys!$D:$D,$B203,Kosztorys!$I:$I,CONCATENATE("&lt;01.01.",W$10,""))-COUNTIFS(Kosztorys!$D:$D,$B203,Kosztorys!$I:$I,CONCATENATE("&lt;01.01.",V$10,""))),0)</f>
        <v/>
      </c>
      <c r="W203" s="116">
        <f>IF($C203="CAPEX - 1szt JB",IF($M203="szt",SUMIFS(Kosztorys!$F:$F,Kosztorys!$D:$D,$B203,Kosztorys!$I:$I,CONCATENATE("&lt;01.01.",X$10,""))-SUMIFS(Kosztorys!$F:$F,Kosztorys!$D:$D,$B203,Kosztorys!$I:$I,CONCATENATE("&lt;01.01.",W$10,"")),COUNTIFS(Kosztorys!$D:$D,$B203,Kosztorys!$I:$I,CONCATENATE("&lt;01.01.",X$10,""))-COUNTIFS(Kosztorys!$D:$D,$B203,Kosztorys!$I:$I,CONCATENATE("&lt;01.01.",W$10,""))),0)</f>
        <v/>
      </c>
      <c r="X203" s="116">
        <f>IF($C203="CAPEX - 1szt JB",IF($M203="szt",SUMIFS(Kosztorys!$F:$F,Kosztorys!$D:$D,$B203,Kosztorys!$I:$I,CONCATENATE("&lt;01.01.",Y$10,""))-SUMIFS(Kosztorys!$F:$F,Kosztorys!$D:$D,$B203,Kosztorys!$I:$I,CONCATENATE("&lt;01.01.",X$10,"")),COUNTIFS(Kosztorys!$D:$D,$B203,Kosztorys!$I:$I,CONCATENATE("&lt;01.01.",Y$10,""))-COUNTIFS(Kosztorys!$D:$D,$B203,Kosztorys!$I:$I,CONCATENATE("&lt;01.01.",X$10,""))),0)</f>
        <v/>
      </c>
      <c r="Y203" s="116">
        <f>IF($C203="CAPEX - 1szt JB",IF($M203="szt",SUMIFS(Kosztorys!$F:$F,Kosztorys!$D:$D,$B203,Kosztorys!$I:$I,CONCATENATE("&lt;01.01.",Z$10,""))-SUMIFS(Kosztorys!$F:$F,Kosztorys!$D:$D,$B203,Kosztorys!$I:$I,CONCATENATE("&lt;01.01.",Y$10,"")),COUNTIFS(Kosztorys!$D:$D,$B203,Kosztorys!$I:$I,CONCATENATE("&lt;01.01.",Z$10,""))-COUNTIFS(Kosztorys!$D:$D,$B203,Kosztorys!$I:$I,CONCATENATE("&lt;01.01.",Y$10,""))),0)</f>
        <v/>
      </c>
      <c r="Z203" s="116">
        <f>IF($C203="CAPEX - 1szt JB",IF($M203="szt",SUMIFS(Kosztorys!$F:$F,Kosztorys!$D:$D,$B203,Kosztorys!$I:$I,CONCATENATE("&lt;01.01.",AA$10,""))-SUMIFS(Kosztorys!$F:$F,Kosztorys!$D:$D,$B203,Kosztorys!$I:$I,CONCATENATE("&lt;01.01.",Z$10,"")),COUNTIFS(Kosztorys!$D:$D,$B203,Kosztorys!$I:$I,CONCATENATE("&lt;01.01.",AA$10,""))-COUNTIFS(Kosztorys!$D:$D,$B203,Kosztorys!$I:$I,CONCATENATE("&lt;01.01.",Z$10,""))),0)</f>
        <v/>
      </c>
      <c r="AA203" s="116">
        <f>IF($C203="CAPEX - 1szt JB",IF($M203="szt",SUMIFS(Kosztorys!$F:$F,Kosztorys!$D:$D,$B203,Kosztorys!$I:$I,CONCATENATE("&lt;01.01.",AB$10,""))-SUMIFS(Kosztorys!$F:$F,Kosztorys!$D:$D,$B203,Kosztorys!$I:$I,CONCATENATE("&lt;01.01.",AA$10,"")),COUNTIFS(Kosztorys!$D:$D,$B203,Kosztorys!$I:$I,CONCATENATE("&lt;01.01.",AB$10,""))-COUNTIFS(Kosztorys!$D:$D,$B203,Kosztorys!$I:$I,CONCATENATE("&lt;01.01.",AA$10,""))),0)</f>
        <v/>
      </c>
      <c r="AB203" s="116">
        <f>IF($C203="CAPEX - 1szt JB",IF($M203="szt",SUMIFS(Kosztorys!$F:$F,Kosztorys!$D:$D,$B203,Kosztorys!$I:$I,CONCATENATE("&lt;01.01.",AC$10,""))-SUMIFS(Kosztorys!$F:$F,Kosztorys!$D:$D,$B203,Kosztorys!$I:$I,CONCATENATE("&lt;01.01.",AB$10,"")),COUNTIFS(Kosztorys!$D:$D,$B203,Kosztorys!$I:$I,CONCATENATE("&lt;01.01.",AC$10,""))-COUNTIFS(Kosztorys!$D:$D,$B203,Kosztorys!$I:$I,CONCATENATE("&lt;01.01.",AB$10,""))),0)</f>
        <v/>
      </c>
      <c r="AC203" s="116">
        <f>IF($C203="CAPEX - 1szt JB",IF($M203="szt",SUMIFS(Kosztorys!$F:$F,Kosztorys!$D:$D,$B203,Kosztorys!$I:$I,CONCATENATE("&lt;01.01.",AD$10,""))-SUMIFS(Kosztorys!$F:$F,Kosztorys!$D:$D,$B203,Kosztorys!$I:$I,CONCATENATE("&lt;01.01.",AC$10,"")),COUNTIFS(Kosztorys!$D:$D,$B203,Kosztorys!$I:$I,CONCATENATE("&lt;01.01.",AD$10,""))-COUNTIFS(Kosztorys!$D:$D,$B203,Kosztorys!$I:$I,CONCATENATE("&lt;01.01.",AC$10,""))),0)</f>
        <v/>
      </c>
      <c r="AD203" s="116">
        <f>IF($C203="CAPEX - 1szt JB",IF($M203="szt",SUMIFS(Kosztorys!$F:$F,Kosztorys!$D:$D,$B203,Kosztorys!$I:$I,CONCATENATE("&lt;01.01.",AE$10,""))-SUMIFS(Kosztorys!$F:$F,Kosztorys!$D:$D,$B203,Kosztorys!$I:$I,CONCATENATE("&lt;01.01.",AD$10,"")),COUNTIFS(Kosztorys!$D:$D,$B203,Kosztorys!$I:$I,CONCATENATE("&lt;01.01.",AE$10,""))-COUNTIFS(Kosztorys!$D:$D,$B203,Kosztorys!$I:$I,CONCATENATE("&lt;01.01.",AD$10,""))),0)</f>
        <v/>
      </c>
      <c r="AE203" s="116">
        <f>IF($C203="CAPEX - 1szt JB",IF($M203="szt",SUMIFS(Kosztorys!$F:$F,Kosztorys!$D:$D,$B203,Kosztorys!$I:$I,CONCATENATE("&lt;01.01.",AF$10,""))-SUMIFS(Kosztorys!$F:$F,Kosztorys!$D:$D,$B203,Kosztorys!$I:$I,CONCATENATE("&lt;01.01.",AE$10,"")),COUNTIFS(Kosztorys!$D:$D,$B203,Kosztorys!$I:$I,CONCATENATE("&lt;01.01.",AF$10,""))-COUNTIFS(Kosztorys!$D:$D,$B203,Kosztorys!$I:$I,CONCATENATE("&lt;01.01.",AE$10,""))),0)</f>
        <v/>
      </c>
      <c r="AF203" s="116">
        <f>IF($C203="CAPEX - 1szt JB",IF($M203="szt",SUMIFS(Kosztorys!$F:$F,Kosztorys!$D:$D,$B203,Kosztorys!$I:$I,CONCATENATE("&lt;01.01.",AG$10,""))-SUMIFS(Kosztorys!$F:$F,Kosztorys!$D:$D,$B203,Kosztorys!$I:$I,CONCATENATE("&lt;01.01.",AF$10,"")),COUNTIFS(Kosztorys!$D:$D,$B203,Kosztorys!$I:$I,CONCATENATE("&lt;01.01.",AG$10,""))-COUNTIFS(Kosztorys!$D:$D,$B203,Kosztorys!$I:$I,CONCATENATE("&lt;01.01.",AF$10,""))),0)</f>
        <v/>
      </c>
      <c r="AG203" s="116">
        <f>IF($C203="CAPEX - 1szt JB",IF($M203="szt",SUMIFS(Kosztorys!$F:$F,Kosztorys!$D:$D,$B203,Kosztorys!$I:$I,CONCATENATE("&lt;01.01.",AH$10,""))-SUMIFS(Kosztorys!$F:$F,Kosztorys!$D:$D,$B203,Kosztorys!$I:$I,CONCATENATE("&lt;01.01.",AG$10,"")),COUNTIFS(Kosztorys!$D:$D,$B203,Kosztorys!$I:$I,CONCATENATE("&lt;01.01.",AH$10,""))-COUNTIFS(Kosztorys!$D:$D,$B203,Kosztorys!$I:$I,CONCATENATE("&lt;01.01.",AG$10,""))),0)</f>
        <v/>
      </c>
      <c r="AH203" s="116">
        <f>IF($C203="CAPEX - 1szt JB",IF($M203="szt",SUMIFS(Kosztorys!$F:$F,Kosztorys!$D:$D,$B203,Kosztorys!$I:$I,CONCATENATE("&lt;01.01.",AI$10,""))-SUMIFS(Kosztorys!$F:$F,Kosztorys!$D:$D,$B203,Kosztorys!$I:$I,CONCATENATE("&lt;01.01.",AH$10,"")),COUNTIFS(Kosztorys!$D:$D,$B203,Kosztorys!$I:$I,CONCATENATE("&lt;01.01.",AI$10,""))-COUNTIFS(Kosztorys!$D:$D,$B203,Kosztorys!$I:$I,CONCATENATE("&lt;01.01.",AH$10,""))),0)</f>
        <v/>
      </c>
      <c r="AI203" s="116">
        <f>IF($C203="CAPEX - 1szt JB",IF($M203="szt",SUMIFS(Kosztorys!$F:$F,Kosztorys!$D:$D,$B203,Kosztorys!$I:$I,CONCATENATE("&lt;01.01.",AJ$10,""))-SUMIFS(Kosztorys!$F:$F,Kosztorys!$D:$D,$B203,Kosztorys!$I:$I,CONCATENATE("&lt;01.01.",AI$10,"")),COUNTIFS(Kosztorys!$D:$D,$B203,Kosztorys!$I:$I,CONCATENATE("&lt;01.01.",AJ$10,""))-COUNTIFS(Kosztorys!$D:$D,$B203,Kosztorys!$I:$I,CONCATENATE("&lt;01.01.",AI$10,""))),0)</f>
        <v/>
      </c>
      <c r="AJ203" s="116">
        <f>IF(C203="CAPEX - 1szt JB",IF(SUM(T203:AI203)=IF(ISERROR(VLOOKUP(B203,JB_tabela,MATCH(AJ$9,JB_menu,0)-1,FALSE())),,VLOOKUP(B203,JB_tabela,MATCH(AJ$9,JB_menu,0)-1,FALSE())),"OK","nie zgadza się liczba użytych JB"),"OK-ND")</f>
        <v/>
      </c>
      <c r="AM203" s="41">
        <f>IFERROR("_" &amp; VLOOKUP($B203,#REF!,1,FALSE()),#REF!)</f>
        <v/>
      </c>
      <c r="AN203" s="41">
        <f>IF($C203="CAPEX - Długość 1m",SUMIFS(Kosztorys!$F:$F,Kosztorys!$D:$D,$B203,Kosztorys!$I:$I,CONCATENATE("&lt;31.12.",AN$10,""))-SUMIFS(Kosztorys!$F:$F,Kosztorys!$D:$D,$B203,Kosztorys!$I:$I,CONCATENATE("&lt;31.12.",AM$10,"")),"x")</f>
        <v/>
      </c>
      <c r="AO203" s="41">
        <f>IF($C203="CAPEX - Długość 1m",SUMIFS(Kosztorys!$F:$F,Kosztorys!$D:$D,$B203,Kosztorys!$I:$I,CONCATENATE("&lt;31.12.",AO$10,""))-SUMIFS(Kosztorys!$F:$F,Kosztorys!$D:$D,$B203,Kosztorys!$I:$I,CONCATENATE("&lt;31.12.",AN$10,"")),"x")</f>
        <v/>
      </c>
      <c r="AP203" s="41">
        <f>IF($C203="CAPEX - Długość 1m",SUMIFS(Kosztorys!$F:$F,Kosztorys!$D:$D,$B203,Kosztorys!$I:$I,CONCATENATE("&lt;31.12.",AP$10,""))-SUMIFS(Kosztorys!$F:$F,Kosztorys!$D:$D,$B203,Kosztorys!$I:$I,CONCATENATE("&lt;31.12.",AO$10,"")),"x")</f>
        <v/>
      </c>
      <c r="AQ203" s="41">
        <f>IF($C203="CAPEX - Długość 1m",SUMIFS(Kosztorys!$F:$F,Kosztorys!$D:$D,$B203,Kosztorys!$I:$I,CONCATENATE("&lt;31.12.",AQ$10,""))-SUMIFS(Kosztorys!$F:$F,Kosztorys!$D:$D,$B203,Kosztorys!$I:$I,CONCATENATE("&lt;31.12.",AP$10,"")),"x")</f>
        <v/>
      </c>
      <c r="AR203" s="41">
        <f>IF($C203="CAPEX - Długość 1m",SUMIFS(Kosztorys!$F:$F,Kosztorys!$D:$D,$B203,Kosztorys!$I:$I,CONCATENATE("&lt;31.12.",AR$10,""))-SUMIFS(Kosztorys!$F:$F,Kosztorys!$D:$D,$B203,Kosztorys!$I:$I,CONCATENATE("&lt;31.12.",AQ$10,"")),"x")</f>
        <v/>
      </c>
      <c r="AS203" s="41">
        <f>IF($C203="CAPEX - Długość 1m",SUMIFS(Kosztorys!$F:$F,Kosztorys!$D:$D,$B203,Kosztorys!$I:$I,CONCATENATE("&lt;31.12.",AS$10,""))-SUMIFS(Kosztorys!$F:$F,Kosztorys!$D:$D,$B203,Kosztorys!$I:$I,CONCATENATE("&lt;31.12.",AR$10,"")),"x")</f>
        <v/>
      </c>
      <c r="AT203" s="41">
        <f>IF($C203="CAPEX - Długość 1m",SUMIFS(Kosztorys!$F:$F,Kosztorys!$D:$D,$B203,Kosztorys!$I:$I,CONCATENATE("&lt;31.12.",AT$10,""))-SUMIFS(Kosztorys!$F:$F,Kosztorys!$D:$D,$B203,Kosztorys!$I:$I,CONCATENATE("&lt;31.12.",AS$10,"")),"x")</f>
        <v/>
      </c>
      <c r="AU203" s="41">
        <f>IF($C203="CAPEX - Długość 1m",SUMIFS(Kosztorys!$F:$F,Kosztorys!$D:$D,$B203,Kosztorys!$I:$I,CONCATENATE("&lt;31.12.",AU$10,""))-SUMIFS(Kosztorys!$F:$F,Kosztorys!$D:$D,$B203,Kosztorys!$I:$I,CONCATENATE("&lt;31.12.",AT$10,"")),"x")</f>
        <v/>
      </c>
      <c r="AV203" s="41">
        <f>IF($C203="CAPEX - Długość 1m",SUMIFS(Kosztorys!$F:$F,Kosztorys!$D:$D,$B203,Kosztorys!$I:$I,CONCATENATE("&lt;31.12.",AV$10,""))-SUMIFS(Kosztorys!$F:$F,Kosztorys!$D:$D,$B203,Kosztorys!$I:$I,CONCATENATE("&lt;31.12.",AU$10,"")),"x")</f>
        <v/>
      </c>
      <c r="AW203" s="41">
        <f>IF($C203="CAPEX - Długość 1m",SUMIFS(Kosztorys!$F:$F,Kosztorys!$D:$D,$B203,Kosztorys!$I:$I,CONCATENATE("&lt;31.12.",AW$10,""))-SUMIFS(Kosztorys!$F:$F,Kosztorys!$D:$D,$B203,Kosztorys!$I:$I,CONCATENATE("&lt;31.12.",AV$10,"")),"x")</f>
        <v/>
      </c>
      <c r="AX203" s="41">
        <f>IF($C203="CAPEX - Długość 1m",SUMIFS(Kosztorys!$F:$F,Kosztorys!$D:$D,$B203,Kosztorys!$I:$I,CONCATENATE("&lt;31.12.",AX$10,""))-SUMIFS(Kosztorys!$F:$F,Kosztorys!$D:$D,$B203,Kosztorys!$I:$I,CONCATENATE("&lt;31.12.",AW$10,"")),"x")</f>
        <v/>
      </c>
      <c r="AY203" s="41">
        <f>IF($C203="CAPEX - Długość 1m",SUMIFS(Kosztorys!$F:$F,Kosztorys!$D:$D,$B203,Kosztorys!$I:$I,CONCATENATE("&lt;31.12.",AY$10,""))-SUMIFS(Kosztorys!$F:$F,Kosztorys!$D:$D,$B203,Kosztorys!$I:$I,CONCATENATE("&lt;31.12.",AX$10,"")),"x")</f>
        <v/>
      </c>
      <c r="AZ203" s="41">
        <f>IF($C203="CAPEX - Długość 1m",SUMIFS(Kosztorys!$F:$F,Kosztorys!$D:$D,$B203,Kosztorys!$I:$I,CONCATENATE("&lt;31.12.",AZ$10,""))-SUMIFS(Kosztorys!$F:$F,Kosztorys!$D:$D,$B203,Kosztorys!$I:$I,CONCATENATE("&lt;31.12.",AY$10,"")),"x")</f>
        <v/>
      </c>
      <c r="BA203" s="41">
        <f>IF($C203="CAPEX - Długość 1m",SUMIFS(Kosztorys!$F:$F,Kosztorys!$D:$D,$B203,Kosztorys!$I:$I,CONCATENATE("&lt;31.12.",BA$10,""))-SUMIFS(Kosztorys!$F:$F,Kosztorys!$D:$D,$B203,Kosztorys!$I:$I,CONCATENATE("&lt;31.12.",AZ$10,"")),"x")</f>
        <v/>
      </c>
      <c r="BB203" s="41">
        <f>IF($C203="CAPEX - Długość 1m",SUMIFS(Kosztorys!$F:$F,Kosztorys!$D:$D,$B203,Kosztorys!$I:$I,CONCATENATE("&lt;31.12.",BB$10,""))-SUMIFS(Kosztorys!$F:$F,Kosztorys!$D:$D,$B203,Kosztorys!$I:$I,CONCATENATE("&lt;31.12.",BA$10,"")),"x")</f>
        <v/>
      </c>
      <c r="BC203" s="41">
        <f>IF($C203="CAPEX - Długość 1m",SUMIFS(Kosztorys!$F:$F,Kosztorys!$D:$D,$B203,Kosztorys!$I:$I,CONCATENATE("&lt;31.12.",BC$10,""))-SUMIFS(Kosztorys!$F:$F,Kosztorys!$D:$D,$B203,Kosztorys!$I:$I,CONCATENATE("&lt;31.12.",BB$10,"")),"x")</f>
        <v/>
      </c>
      <c r="BD203" s="41">
        <f>IF(C203="CAPEX - Długość 1m",IF(SUM(AN203:BC203)=IF(ISERROR(VLOOKUP(B203,JB_tabela,MATCH(BD$9,JB_menu,0)-1,FALSE())),,VLOOKUP(B203,JB_tabela,MATCH(BD$9,JB_menu,0)-1,FALSE())),"OK","nie zgadza się liczba użytych JB"),"OK-ND")</f>
        <v/>
      </c>
      <c r="BH203" s="41">
        <f>IF($C203="OPEX - Koszt 1szt/rok",IF($M203="szt",SUMIFS(Kosztorys!$F:$F,Kosztorys!$D:$D,$B203,Kosztorys!$I:$I,CONCATENATE("&lt;01.01.",BH$10,""))+(SUMIFS(Kosztorys!$F:$F,Kosztorys!$D:$D,$B203,Kosztorys!$I:$I,CONCATENATE("&lt;=31.03.",BH$10,""))-SUMIFS(Kosztorys!$F:$F,Kosztorys!$D:$D,$B203,Kosztorys!$I:$I,CONCATENATE("&lt;=31.12.",BG$10,"")))*0.75+(SUMIFS(Kosztorys!$F:$F,Kosztorys!$D:$D,$B203,Kosztorys!$I:$I,CONCATENATE("&lt;=30.06.",BH$10,""))-SUMIFS(Kosztorys!$F:$F,Kosztorys!$D:$D,$B203,Kosztorys!$I:$I,CONCATENATE("&lt;=31.03.",BH$10,"")))*0.5+(SUMIFS(Kosztorys!$F:$F,Kosztorys!$D:$D,$B203,Kosztorys!$I:$I,CONCATENATE("&lt;=30.09.",BH$10,""))-SUMIFS(Kosztorys!$F:$F,Kosztorys!$D:$D,$B203,Kosztorys!$I:$I,CONCATENATE("&lt;=30.06.",BH$10,"")))*0.25,"nic"),0)</f>
        <v/>
      </c>
      <c r="BI203" s="41">
        <f>IF($C203="OPEX - Koszt 1szt/rok",IF($M203="szt",SUMIFS(Kosztorys!$F:$F,Kosztorys!$D:$D,$B203,Kosztorys!$I:$I,CONCATENATE("&lt;01.01.",BI$10,""))+(SUMIFS(Kosztorys!$F:$F,Kosztorys!$D:$D,$B203,Kosztorys!$I:$I,CONCATENATE("&lt;=31.03.",BI$10,""))-SUMIFS(Kosztorys!$F:$F,Kosztorys!$D:$D,$B203,Kosztorys!$I:$I,CONCATENATE("&lt;=31.12.",BH$10,"")))*0.75+(SUMIFS(Kosztorys!$F:$F,Kosztorys!$D:$D,$B203,Kosztorys!$I:$I,CONCATENATE("&lt;=30.06.",BI$10,""))-SUMIFS(Kosztorys!$F:$F,Kosztorys!$D:$D,$B203,Kosztorys!$I:$I,CONCATENATE("&lt;=31.03.",BI$10,"")))*0.5+(SUMIFS(Kosztorys!$F:$F,Kosztorys!$D:$D,$B203,Kosztorys!$I:$I,CONCATENATE("&lt;=30.09.",BI$10,""))-SUMIFS(Kosztorys!$F:$F,Kosztorys!$D:$D,$B203,Kosztorys!$I:$I,CONCATENATE("&lt;=30.06.",BI$10,"")))*0.25,"nic"),0)</f>
        <v/>
      </c>
      <c r="BJ203" s="41">
        <f>IF($C203="OPEX - Koszt 1szt/rok",IF($M203="szt",SUMIFS(Kosztorys!$F:$F,Kosztorys!$D:$D,$B203,Kosztorys!$I:$I,CONCATENATE("&lt;01.01.",BJ$10,""))+(SUMIFS(Kosztorys!$F:$F,Kosztorys!$D:$D,$B203,Kosztorys!$I:$I,CONCATENATE("&lt;=31.03.",BJ$10,""))-SUMIFS(Kosztorys!$F:$F,Kosztorys!$D:$D,$B203,Kosztorys!$I:$I,CONCATENATE("&lt;=31.12.",BI$10,"")))*0.75+(SUMIFS(Kosztorys!$F:$F,Kosztorys!$D:$D,$B203,Kosztorys!$I:$I,CONCATENATE("&lt;=30.06.",BJ$10,""))-SUMIFS(Kosztorys!$F:$F,Kosztorys!$D:$D,$B203,Kosztorys!$I:$I,CONCATENATE("&lt;=31.03.",BJ$10,"")))*0.5+(SUMIFS(Kosztorys!$F:$F,Kosztorys!$D:$D,$B203,Kosztorys!$I:$I,CONCATENATE("&lt;=30.09.",BJ$10,""))-SUMIFS(Kosztorys!$F:$F,Kosztorys!$D:$D,$B203,Kosztorys!$I:$I,CONCATENATE("&lt;=30.06.",BJ$10,"")))*0.25,"nic"),0)</f>
        <v/>
      </c>
      <c r="BK203" s="41">
        <f>IF($C203="OPEX - Koszt 1szt/rok",IF($M203="szt",SUMIFS(Kosztorys!$F:$F,Kosztorys!$D:$D,$B203,Kosztorys!$I:$I,CONCATENATE("&lt;01.01.",BK$10,""))+(SUMIFS(Kosztorys!$F:$F,Kosztorys!$D:$D,$B203,Kosztorys!$I:$I,CONCATENATE("&lt;=31.03.",BK$10,""))-SUMIFS(Kosztorys!$F:$F,Kosztorys!$D:$D,$B203,Kosztorys!$I:$I,CONCATENATE("&lt;=31.12.",BJ$10,"")))*0.75+(SUMIFS(Kosztorys!$F:$F,Kosztorys!$D:$D,$B203,Kosztorys!$I:$I,CONCATENATE("&lt;=30.06.",BK$10,""))-SUMIFS(Kosztorys!$F:$F,Kosztorys!$D:$D,$B203,Kosztorys!$I:$I,CONCATENATE("&lt;=31.03.",BK$10,"")))*0.5+(SUMIFS(Kosztorys!$F:$F,Kosztorys!$D:$D,$B203,Kosztorys!$I:$I,CONCATENATE("&lt;=30.09.",BK$10,""))-SUMIFS(Kosztorys!$F:$F,Kosztorys!$D:$D,$B203,Kosztorys!$I:$I,CONCATENATE("&lt;=30.06.",BK$10,"")))*0.25,"nic"),0)</f>
        <v/>
      </c>
      <c r="BL203" s="41">
        <f>IF($C203="OPEX - Koszt 1szt/rok",IF($M203="szt",SUMIFS(Kosztorys!$F:$F,Kosztorys!$D:$D,$B203,Kosztorys!$I:$I,CONCATENATE("&lt;01.01.",BL$10,""))+(SUMIFS(Kosztorys!$F:$F,Kosztorys!$D:$D,$B203,Kosztorys!$I:$I,CONCATENATE("&lt;=31.03.",BL$10,""))-SUMIFS(Kosztorys!$F:$F,Kosztorys!$D:$D,$B203,Kosztorys!$I:$I,CONCATENATE("&lt;=31.12.",BK$10,"")))*0.75+(SUMIFS(Kosztorys!$F:$F,Kosztorys!$D:$D,$B203,Kosztorys!$I:$I,CONCATENATE("&lt;=30.06.",BL$10,""))-SUMIFS(Kosztorys!$F:$F,Kosztorys!$D:$D,$B203,Kosztorys!$I:$I,CONCATENATE("&lt;=31.03.",BL$10,"")))*0.5+(SUMIFS(Kosztorys!$F:$F,Kosztorys!$D:$D,$B203,Kosztorys!$I:$I,CONCATENATE("&lt;=30.09.",BL$10,""))-SUMIFS(Kosztorys!$F:$F,Kosztorys!$D:$D,$B203,Kosztorys!$I:$I,CONCATENATE("&lt;=30.06.",BL$10,"")))*0.25,"nic"),0)</f>
        <v/>
      </c>
      <c r="BM203" s="41">
        <f>IF($C203="OPEX - Koszt 1szt/rok",IF($M203="szt",SUMIFS(Kosztorys!$F:$F,Kosztorys!$D:$D,$B203,Kosztorys!$I:$I,CONCATENATE("&lt;01.01.",BM$10,""))+(SUMIFS(Kosztorys!$F:$F,Kosztorys!$D:$D,$B203,Kosztorys!$I:$I,CONCATENATE("&lt;=31.03.",BM$10,""))-SUMIFS(Kosztorys!$F:$F,Kosztorys!$D:$D,$B203,Kosztorys!$I:$I,CONCATENATE("&lt;=31.12.",BL$10,"")))*0.75+(SUMIFS(Kosztorys!$F:$F,Kosztorys!$D:$D,$B203,Kosztorys!$I:$I,CONCATENATE("&lt;=30.06.",BM$10,""))-SUMIFS(Kosztorys!$F:$F,Kosztorys!$D:$D,$B203,Kosztorys!$I:$I,CONCATENATE("&lt;=31.03.",BM$10,"")))*0.5+(SUMIFS(Kosztorys!$F:$F,Kosztorys!$D:$D,$B203,Kosztorys!$I:$I,CONCATENATE("&lt;=30.09.",BM$10,""))-SUMIFS(Kosztorys!$F:$F,Kosztorys!$D:$D,$B203,Kosztorys!$I:$I,CONCATENATE("&lt;=30.06.",BM$10,"")))*0.25,"nic"),0)</f>
        <v/>
      </c>
      <c r="BN203" s="41">
        <f>IF($C203="OPEX - Koszt 1szt/rok",IF($M203="szt",SUMIFS(Kosztorys!$F:$F,Kosztorys!$D:$D,$B203,Kosztorys!$I:$I,CONCATENATE("&lt;01.01.",BN$10,""))+(SUMIFS(Kosztorys!$F:$F,Kosztorys!$D:$D,$B203,Kosztorys!$I:$I,CONCATENATE("&lt;=31.03.",BN$10,""))-SUMIFS(Kosztorys!$F:$F,Kosztorys!$D:$D,$B203,Kosztorys!$I:$I,CONCATENATE("&lt;=31.12.",BM$10,"")))*0.75+(SUMIFS(Kosztorys!$F:$F,Kosztorys!$D:$D,$B203,Kosztorys!$I:$I,CONCATENATE("&lt;=30.06.",BN$10,""))-SUMIFS(Kosztorys!$F:$F,Kosztorys!$D:$D,$B203,Kosztorys!$I:$I,CONCATENATE("&lt;=31.03.",BN$10,"")))*0.5+(SUMIFS(Kosztorys!$F:$F,Kosztorys!$D:$D,$B203,Kosztorys!$I:$I,CONCATENATE("&lt;=30.09.",BN$10,""))-SUMIFS(Kosztorys!$F:$F,Kosztorys!$D:$D,$B203,Kosztorys!$I:$I,CONCATENATE("&lt;=30.06.",BN$10,"")))*0.25,"nic"),0)</f>
        <v/>
      </c>
      <c r="BO203" s="41">
        <f>IF($C203="OPEX - Koszt 1szt/rok",IF($M203="szt",SUMIFS(Kosztorys!$F:$F,Kosztorys!$D:$D,$B203,Kosztorys!$I:$I,CONCATENATE("&lt;01.01.",BO$10,""))+(SUMIFS(Kosztorys!$F:$F,Kosztorys!$D:$D,$B203,Kosztorys!$I:$I,CONCATENATE("&lt;=31.03.",BO$10,""))-SUMIFS(Kosztorys!$F:$F,Kosztorys!$D:$D,$B203,Kosztorys!$I:$I,CONCATENATE("&lt;=31.12.",BN$10,"")))*0.75+(SUMIFS(Kosztorys!$F:$F,Kosztorys!$D:$D,$B203,Kosztorys!$I:$I,CONCATENATE("&lt;=30.06.",BO$10,""))-SUMIFS(Kosztorys!$F:$F,Kosztorys!$D:$D,$B203,Kosztorys!$I:$I,CONCATENATE("&lt;=31.03.",BO$10,"")))*0.5+(SUMIFS(Kosztorys!$F:$F,Kosztorys!$D:$D,$B203,Kosztorys!$I:$I,CONCATENATE("&lt;=30.09.",BO$10,""))-SUMIFS(Kosztorys!$F:$F,Kosztorys!$D:$D,$B203,Kosztorys!$I:$I,CONCATENATE("&lt;=30.06.",BO$10,"")))*0.25,"nic"),0)</f>
        <v/>
      </c>
      <c r="BP203" s="41">
        <f>IF($C203="OPEX - Koszt 1szt/rok",IF($M203="szt",SUMIFS(Kosztorys!$F:$F,Kosztorys!$D:$D,$B203,Kosztorys!$I:$I,CONCATENATE("&lt;01.01.",BP$10,""))+(SUMIFS(Kosztorys!$F:$F,Kosztorys!$D:$D,$B203,Kosztorys!$I:$I,CONCATENATE("&lt;=31.03.",BP$10,""))-SUMIFS(Kosztorys!$F:$F,Kosztorys!$D:$D,$B203,Kosztorys!$I:$I,CONCATENATE("&lt;=31.12.",BO$10,"")))*0.75+(SUMIFS(Kosztorys!$F:$F,Kosztorys!$D:$D,$B203,Kosztorys!$I:$I,CONCATENATE("&lt;=30.06.",BP$10,""))-SUMIFS(Kosztorys!$F:$F,Kosztorys!$D:$D,$B203,Kosztorys!$I:$I,CONCATENATE("&lt;=31.03.",BP$10,"")))*0.5+(SUMIFS(Kosztorys!$F:$F,Kosztorys!$D:$D,$B203,Kosztorys!$I:$I,CONCATENATE("&lt;=30.09.",BP$10,""))-SUMIFS(Kosztorys!$F:$F,Kosztorys!$D:$D,$B203,Kosztorys!$I:$I,CONCATENATE("&lt;=30.06.",BP$10,"")))*0.25,"nic"),0)</f>
        <v/>
      </c>
      <c r="BQ203" s="41">
        <f>IF($C203="OPEX - Koszt 1szt/rok",IF($M203="szt",SUMIFS(Kosztorys!$F:$F,Kosztorys!$D:$D,$B203,Kosztorys!$I:$I,CONCATENATE("&lt;01.01.",BQ$10,""))+(SUMIFS(Kosztorys!$F:$F,Kosztorys!$D:$D,$B203,Kosztorys!$I:$I,CONCATENATE("&lt;=31.03.",BQ$10,""))-SUMIFS(Kosztorys!$F:$F,Kosztorys!$D:$D,$B203,Kosztorys!$I:$I,CONCATENATE("&lt;=31.12.",BP$10,"")))*0.75+(SUMIFS(Kosztorys!$F:$F,Kosztorys!$D:$D,$B203,Kosztorys!$I:$I,CONCATENATE("&lt;=30.06.",BQ$10,""))-SUMIFS(Kosztorys!$F:$F,Kosztorys!$D:$D,$B203,Kosztorys!$I:$I,CONCATENATE("&lt;=31.03.",BQ$10,"")))*0.5+(SUMIFS(Kosztorys!$F:$F,Kosztorys!$D:$D,$B203,Kosztorys!$I:$I,CONCATENATE("&lt;=30.09.",BQ$10,""))-SUMIFS(Kosztorys!$F:$F,Kosztorys!$D:$D,$B203,Kosztorys!$I:$I,CONCATENATE("&lt;=30.06.",BQ$10,"")))*0.25,"nic"),0)</f>
        <v/>
      </c>
      <c r="BR203" s="41">
        <f>IF($C203="OPEX - Koszt 1szt/rok",IF($M203="szt",SUMIFS(Kosztorys!$F:$F,Kosztorys!$D:$D,$B203,Kosztorys!$I:$I,CONCATENATE("&lt;01.01.",BR$10,""))+(SUMIFS(Kosztorys!$F:$F,Kosztorys!$D:$D,$B203,Kosztorys!$I:$I,CONCATENATE("&lt;=31.03.",BR$10,""))-SUMIFS(Kosztorys!$F:$F,Kosztorys!$D:$D,$B203,Kosztorys!$I:$I,CONCATENATE("&lt;=31.12.",BQ$10,"")))*0.75+(SUMIFS(Kosztorys!$F:$F,Kosztorys!$D:$D,$B203,Kosztorys!$I:$I,CONCATENATE("&lt;=30.06.",BR$10,""))-SUMIFS(Kosztorys!$F:$F,Kosztorys!$D:$D,$B203,Kosztorys!$I:$I,CONCATENATE("&lt;=31.03.",BR$10,"")))*0.5+(SUMIFS(Kosztorys!$F:$F,Kosztorys!$D:$D,$B203,Kosztorys!$I:$I,CONCATENATE("&lt;=30.09.",BR$10,""))-SUMIFS(Kosztorys!$F:$F,Kosztorys!$D:$D,$B203,Kosztorys!$I:$I,CONCATENATE("&lt;=30.06.",BR$10,"")))*0.25,"nic"),0)</f>
        <v/>
      </c>
      <c r="BS203" s="41">
        <f>IF($C203="OPEX - Koszt 1szt/rok",IF($M203="szt",SUMIFS(Kosztorys!$F:$F,Kosztorys!$D:$D,$B203,Kosztorys!$I:$I,CONCATENATE("&lt;01.01.",BS$10,""))+(SUMIFS(Kosztorys!$F:$F,Kosztorys!$D:$D,$B203,Kosztorys!$I:$I,CONCATENATE("&lt;=31.03.",BS$10,""))-SUMIFS(Kosztorys!$F:$F,Kosztorys!$D:$D,$B203,Kosztorys!$I:$I,CONCATENATE("&lt;=31.12.",BR$10,"")))*0.75+(SUMIFS(Kosztorys!$F:$F,Kosztorys!$D:$D,$B203,Kosztorys!$I:$I,CONCATENATE("&lt;=30.06.",BS$10,""))-SUMIFS(Kosztorys!$F:$F,Kosztorys!$D:$D,$B203,Kosztorys!$I:$I,CONCATENATE("&lt;=31.03.",BS$10,"")))*0.5+(SUMIFS(Kosztorys!$F:$F,Kosztorys!$D:$D,$B203,Kosztorys!$I:$I,CONCATENATE("&lt;=30.09.",BS$10,""))-SUMIFS(Kosztorys!$F:$F,Kosztorys!$D:$D,$B203,Kosztorys!$I:$I,CONCATENATE("&lt;=30.06.",BS$10,"")))*0.25,"nic"),0)</f>
        <v/>
      </c>
      <c r="BT203" s="41">
        <f>IF($C203="OPEX - Koszt 1szt/rok",IF($M203="szt",SUMIFS(Kosztorys!$F:$F,Kosztorys!$D:$D,$B203,Kosztorys!$I:$I,CONCATENATE("&lt;01.01.",BT$10,""))+(SUMIFS(Kosztorys!$F:$F,Kosztorys!$D:$D,$B203,Kosztorys!$I:$I,CONCATENATE("&lt;=31.03.",BT$10,""))-SUMIFS(Kosztorys!$F:$F,Kosztorys!$D:$D,$B203,Kosztorys!$I:$I,CONCATENATE("&lt;=31.12.",BS$10,"")))*0.75+(SUMIFS(Kosztorys!$F:$F,Kosztorys!$D:$D,$B203,Kosztorys!$I:$I,CONCATENATE("&lt;=30.06.",BT$10,""))-SUMIFS(Kosztorys!$F:$F,Kosztorys!$D:$D,$B203,Kosztorys!$I:$I,CONCATENATE("&lt;=31.03.",BT$10,"")))*0.5+(SUMIFS(Kosztorys!$F:$F,Kosztorys!$D:$D,$B203,Kosztorys!$I:$I,CONCATENATE("&lt;=30.09.",BT$10,""))-SUMIFS(Kosztorys!$F:$F,Kosztorys!$D:$D,$B203,Kosztorys!$I:$I,CONCATENATE("&lt;=30.06.",BT$10,"")))*0.25,"nic"),0)</f>
        <v/>
      </c>
      <c r="BU203" s="41">
        <f>IF($C203="OPEX - Koszt 1szt/rok",IF($M203="szt",SUMIFS(Kosztorys!$F:$F,Kosztorys!$D:$D,$B203,Kosztorys!$I:$I,CONCATENATE("&lt;01.01.",BU$10,""))+(SUMIFS(Kosztorys!$F:$F,Kosztorys!$D:$D,$B203,Kosztorys!$I:$I,CONCATENATE("&lt;=31.03.",BU$10,""))-SUMIFS(Kosztorys!$F:$F,Kosztorys!$D:$D,$B203,Kosztorys!$I:$I,CONCATENATE("&lt;=31.12.",BT$10,"")))*0.75+(SUMIFS(Kosztorys!$F:$F,Kosztorys!$D:$D,$B203,Kosztorys!$I:$I,CONCATENATE("&lt;=30.06.",BU$10,""))-SUMIFS(Kosztorys!$F:$F,Kosztorys!$D:$D,$B203,Kosztorys!$I:$I,CONCATENATE("&lt;=31.03.",BU$10,"")))*0.5+(SUMIFS(Kosztorys!$F:$F,Kosztorys!$D:$D,$B203,Kosztorys!$I:$I,CONCATENATE("&lt;=30.09.",BU$10,""))-SUMIFS(Kosztorys!$F:$F,Kosztorys!$D:$D,$B203,Kosztorys!$I:$I,CONCATENATE("&lt;=30.06.",BU$10,"")))*0.25,"nic"),0)</f>
        <v/>
      </c>
      <c r="BV203" s="41">
        <f>IF($C203="OPEX - Koszt 1szt/rok",IF($M203="szt",SUMIFS(Kosztorys!$F:$F,Kosztorys!$D:$D,$B203,Kosztorys!$I:$I,CONCATENATE("&lt;01.01.",BV$10,""))+(SUMIFS(Kosztorys!$F:$F,Kosztorys!$D:$D,$B203,Kosztorys!$I:$I,CONCATENATE("&lt;=31.03.",BV$10,""))-SUMIFS(Kosztorys!$F:$F,Kosztorys!$D:$D,$B203,Kosztorys!$I:$I,CONCATENATE("&lt;=31.12.",BU$10,"")))*0.75+(SUMIFS(Kosztorys!$F:$F,Kosztorys!$D:$D,$B203,Kosztorys!$I:$I,CONCATENATE("&lt;=30.06.",BV$10,""))-SUMIFS(Kosztorys!$F:$F,Kosztorys!$D:$D,$B203,Kosztorys!$I:$I,CONCATENATE("&lt;=31.03.",BV$10,"")))*0.5+(SUMIFS(Kosztorys!$F:$F,Kosztorys!$D:$D,$B203,Kosztorys!$I:$I,CONCATENATE("&lt;=30.09.",BV$10,""))-SUMIFS(Kosztorys!$F:$F,Kosztorys!$D:$D,$B203,Kosztorys!$I:$I,CONCATENATE("&lt;=30.06.",BV$10,"")))*0.25,"nic"),0)</f>
        <v/>
      </c>
      <c r="BW203" s="41">
        <f>IF($C203="OPEX - Koszt 1szt/rok",IF($M203="szt",SUMIFS(Kosztorys!$F:$F,Kosztorys!$D:$D,$B203,Kosztorys!$I:$I,CONCATENATE("&lt;01.01.",BW$10,""))+(SUMIFS(Kosztorys!$F:$F,Kosztorys!$D:$D,$B203,Kosztorys!$I:$I,CONCATENATE("&lt;=31.03.",BW$10,""))-SUMIFS(Kosztorys!$F:$F,Kosztorys!$D:$D,$B203,Kosztorys!$I:$I,CONCATENATE("&lt;=31.12.",BV$10,"")))*0.75+(SUMIFS(Kosztorys!$F:$F,Kosztorys!$D:$D,$B203,Kosztorys!$I:$I,CONCATENATE("&lt;=30.06.",BW$10,""))-SUMIFS(Kosztorys!$F:$F,Kosztorys!$D:$D,$B203,Kosztorys!$I:$I,CONCATENATE("&lt;=31.03.",BW$10,"")))*0.5+(SUMIFS(Kosztorys!$F:$F,Kosztorys!$D:$D,$B203,Kosztorys!$I:$I,CONCATENATE("&lt;=30.09.",BW$10,""))-SUMIFS(Kosztorys!$F:$F,Kosztorys!$D:$D,$B203,Kosztorys!$I:$I,CONCATENATE("&lt;=30.06.",BW$10,"")))*0.25,"nic"),0)</f>
        <v/>
      </c>
      <c r="BX203" s="41">
        <f>IF(C203="OPEX - Koszt 1szt/rok",IF(MAX(BH203:BW203)=IF(ISERROR(VLOOKUP(B203,JB_tabela,MATCH(BX$9,JB_menu,0)-1,FALSE())),,VLOOKUP(B203,JB_tabela,MATCH(BX$9,JB_menu,0)-1,FALSE())),"OK","nie zgadza się liczba użytych JB"),"OK-ND")</f>
        <v/>
      </c>
      <c r="CB203" s="41">
        <f>IF($C203="OPEX - Długość 1m koszt/rok",IF($M203="m",SUMIFS(Kosztorys!$F:$F,Kosztorys!$D:$D,$B203,Kosztorys!$I:$I,CONCATENATE("&lt;01.01.",CB$10,""))+(SUMIFS(Kosztorys!$F:$F,Kosztorys!$D:$D,$B203,Kosztorys!$I:$I,CONCATENATE("&lt;=31.03.",CB$10,""))-SUMIFS(Kosztorys!$F:$F,Kosztorys!$D:$D,$B203,Kosztorys!$I:$I,CONCATENATE("&lt;=31.12.",CA$10,"")))*0.75+(SUMIFS(Kosztorys!$F:$F,Kosztorys!$D:$D,$B203,Kosztorys!$I:$I,CONCATENATE("&lt;=30.06.",CB$10,""))-SUMIFS(Kosztorys!$F:$F,Kosztorys!$D:$D,$B203,Kosztorys!$I:$I,CONCATENATE("&lt;=31.03.",CB$10,"")))*0.5+(SUMIFS(Kosztorys!$F:$F,Kosztorys!$D:$D,$B203,Kosztorys!$I:$I,CONCATENATE("&lt;=30.09.",CB$10,""))-SUMIFS(Kosztorys!$F:$F,Kosztorys!$D:$D,$B203,Kosztorys!$I:$I,CONCATENATE("&lt;=30.06.",CB$10,"")))*0.25,"nic"),0)</f>
        <v/>
      </c>
      <c r="CC203" s="41">
        <f>IF($C203="OPEX - Długość 1m koszt/rok",IF($M203="m",SUMIFS(Kosztorys!$F:$F,Kosztorys!$D:$D,$B203,Kosztorys!$I:$I,CONCATENATE("&lt;01.01.",CC$10,""))+(SUMIFS(Kosztorys!$F:$F,Kosztorys!$D:$D,$B203,Kosztorys!$I:$I,CONCATENATE("&lt;=31.03.",CC$10,""))-SUMIFS(Kosztorys!$F:$F,Kosztorys!$D:$D,$B203,Kosztorys!$I:$I,CONCATENATE("&lt;=31.12.",CB$10,"")))*0.75+(SUMIFS(Kosztorys!$F:$F,Kosztorys!$D:$D,$B203,Kosztorys!$I:$I,CONCATENATE("&lt;=30.06.",CC$10,""))-SUMIFS(Kosztorys!$F:$F,Kosztorys!$D:$D,$B203,Kosztorys!$I:$I,CONCATENATE("&lt;=31.03.",CC$10,"")))*0.5+(SUMIFS(Kosztorys!$F:$F,Kosztorys!$D:$D,$B203,Kosztorys!$I:$I,CONCATENATE("&lt;=30.09.",CC$10,""))-SUMIFS(Kosztorys!$F:$F,Kosztorys!$D:$D,$B203,Kosztorys!$I:$I,CONCATENATE("&lt;=30.06.",CC$10,"")))*0.25,"nic"),0)</f>
        <v/>
      </c>
      <c r="CD203" s="41">
        <f>IF($C203="OPEX - Długość 1m koszt/rok",IF($M203="m",SUMIFS(Kosztorys!$F:$F,Kosztorys!$D:$D,$B203,Kosztorys!$I:$I,CONCATENATE("&lt;01.01.",CD$10,""))+(SUMIFS(Kosztorys!$F:$F,Kosztorys!$D:$D,$B203,Kosztorys!$I:$I,CONCATENATE("&lt;=31.03.",CD$10,""))-SUMIFS(Kosztorys!$F:$F,Kosztorys!$D:$D,$B203,Kosztorys!$I:$I,CONCATENATE("&lt;=31.12.",CC$10,"")))*0.75+(SUMIFS(Kosztorys!$F:$F,Kosztorys!$D:$D,$B203,Kosztorys!$I:$I,CONCATENATE("&lt;=30.06.",CD$10,""))-SUMIFS(Kosztorys!$F:$F,Kosztorys!$D:$D,$B203,Kosztorys!$I:$I,CONCATENATE("&lt;=31.03.",CD$10,"")))*0.5+(SUMIFS(Kosztorys!$F:$F,Kosztorys!$D:$D,$B203,Kosztorys!$I:$I,CONCATENATE("&lt;=30.09.",CD$10,""))-SUMIFS(Kosztorys!$F:$F,Kosztorys!$D:$D,$B203,Kosztorys!$I:$I,CONCATENATE("&lt;=30.06.",CD$10,"")))*0.25,"nic"),0)</f>
        <v/>
      </c>
      <c r="CE203" s="41">
        <f>IF($C203="OPEX - Długość 1m koszt/rok",IF($M203="m",SUMIFS(Kosztorys!$F:$F,Kosztorys!$D:$D,$B203,Kosztorys!$I:$I,CONCATENATE("&lt;01.01.",CE$10,""))+(SUMIFS(Kosztorys!$F:$F,Kosztorys!$D:$D,$B203,Kosztorys!$I:$I,CONCATENATE("&lt;=31.03.",CE$10,""))-SUMIFS(Kosztorys!$F:$F,Kosztorys!$D:$D,$B203,Kosztorys!$I:$I,CONCATENATE("&lt;=31.12.",CD$10,"")))*0.75+(SUMIFS(Kosztorys!$F:$F,Kosztorys!$D:$D,$B203,Kosztorys!$I:$I,CONCATENATE("&lt;=30.06.",CE$10,""))-SUMIFS(Kosztorys!$F:$F,Kosztorys!$D:$D,$B203,Kosztorys!$I:$I,CONCATENATE("&lt;=31.03.",CE$10,"")))*0.5+(SUMIFS(Kosztorys!$F:$F,Kosztorys!$D:$D,$B203,Kosztorys!$I:$I,CONCATENATE("&lt;=30.09.",CE$10,""))-SUMIFS(Kosztorys!$F:$F,Kosztorys!$D:$D,$B203,Kosztorys!$I:$I,CONCATENATE("&lt;=30.06.",CE$10,"")))*0.25,"nic"),0)</f>
        <v/>
      </c>
      <c r="CF203" s="41">
        <f>IF($C203="OPEX - Długość 1m koszt/rok",IF($M203="m",SUMIFS(Kosztorys!$F:$F,Kosztorys!$D:$D,$B203,Kosztorys!$I:$I,CONCATENATE("&lt;01.01.",CF$10,""))+(SUMIFS(Kosztorys!$F:$F,Kosztorys!$D:$D,$B203,Kosztorys!$I:$I,CONCATENATE("&lt;=31.03.",CF$10,""))-SUMIFS(Kosztorys!$F:$F,Kosztorys!$D:$D,$B203,Kosztorys!$I:$I,CONCATENATE("&lt;=31.12.",CE$10,"")))*0.75+(SUMIFS(Kosztorys!$F:$F,Kosztorys!$D:$D,$B203,Kosztorys!$I:$I,CONCATENATE("&lt;=30.06.",CF$10,""))-SUMIFS(Kosztorys!$F:$F,Kosztorys!$D:$D,$B203,Kosztorys!$I:$I,CONCATENATE("&lt;=31.03.",CF$10,"")))*0.5+(SUMIFS(Kosztorys!$F:$F,Kosztorys!$D:$D,$B203,Kosztorys!$I:$I,CONCATENATE("&lt;=30.09.",CF$10,""))-SUMIFS(Kosztorys!$F:$F,Kosztorys!$D:$D,$B203,Kosztorys!$I:$I,CONCATENATE("&lt;=30.06.",CF$10,"")))*0.25,"nic"),0)</f>
        <v/>
      </c>
      <c r="CG203" s="41">
        <f>IF($C203="OPEX - Długość 1m koszt/rok",IF($M203="m",SUMIFS(Kosztorys!$F:$F,Kosztorys!$D:$D,$B203,Kosztorys!$I:$I,CONCATENATE("&lt;01.01.",CG$10,""))+(SUMIFS(Kosztorys!$F:$F,Kosztorys!$D:$D,$B203,Kosztorys!$I:$I,CONCATENATE("&lt;=31.03.",CG$10,""))-SUMIFS(Kosztorys!$F:$F,Kosztorys!$D:$D,$B203,Kosztorys!$I:$I,CONCATENATE("&lt;=31.12.",CF$10,"")))*0.75+(SUMIFS(Kosztorys!$F:$F,Kosztorys!$D:$D,$B203,Kosztorys!$I:$I,CONCATENATE("&lt;=30.06.",CG$10,""))-SUMIFS(Kosztorys!$F:$F,Kosztorys!$D:$D,$B203,Kosztorys!$I:$I,CONCATENATE("&lt;=31.03.",CG$10,"")))*0.5+(SUMIFS(Kosztorys!$F:$F,Kosztorys!$D:$D,$B203,Kosztorys!$I:$I,CONCATENATE("&lt;=30.09.",CG$10,""))-SUMIFS(Kosztorys!$F:$F,Kosztorys!$D:$D,$B203,Kosztorys!$I:$I,CONCATENATE("&lt;=30.06.",CG$10,"")))*0.25,"nic"),0)</f>
        <v/>
      </c>
      <c r="CH203" s="41">
        <f>IF($C203="OPEX - Długość 1m koszt/rok",IF($M203="m",SUMIFS(Kosztorys!$F:$F,Kosztorys!$D:$D,$B203,Kosztorys!$I:$I,CONCATENATE("&lt;01.01.",CH$10,""))+(SUMIFS(Kosztorys!$F:$F,Kosztorys!$D:$D,$B203,Kosztorys!$I:$I,CONCATENATE("&lt;=31.03.",CH$10,""))-SUMIFS(Kosztorys!$F:$F,Kosztorys!$D:$D,$B203,Kosztorys!$I:$I,CONCATENATE("&lt;=31.12.",CG$10,"")))*0.75+(SUMIFS(Kosztorys!$F:$F,Kosztorys!$D:$D,$B203,Kosztorys!$I:$I,CONCATENATE("&lt;=30.06.",CH$10,""))-SUMIFS(Kosztorys!$F:$F,Kosztorys!$D:$D,$B203,Kosztorys!$I:$I,CONCATENATE("&lt;=31.03.",CH$10,"")))*0.5+(SUMIFS(Kosztorys!$F:$F,Kosztorys!$D:$D,$B203,Kosztorys!$I:$I,CONCATENATE("&lt;=30.09.",CH$10,""))-SUMIFS(Kosztorys!$F:$F,Kosztorys!$D:$D,$B203,Kosztorys!$I:$I,CONCATENATE("&lt;=30.06.",CH$10,"")))*0.25,"nic"),0)</f>
        <v/>
      </c>
      <c r="CI203" s="41">
        <f>IF($C203="OPEX - Długość 1m koszt/rok",IF($M203="m",SUMIFS(Kosztorys!$F:$F,Kosztorys!$D:$D,$B203,Kosztorys!$I:$I,CONCATENATE("&lt;01.01.",CI$10,""))+(SUMIFS(Kosztorys!$F:$F,Kosztorys!$D:$D,$B203,Kosztorys!$I:$I,CONCATENATE("&lt;=31.03.",CI$10,""))-SUMIFS(Kosztorys!$F:$F,Kosztorys!$D:$D,$B203,Kosztorys!$I:$I,CONCATENATE("&lt;=31.12.",CH$10,"")))*0.75+(SUMIFS(Kosztorys!$F:$F,Kosztorys!$D:$D,$B203,Kosztorys!$I:$I,CONCATENATE("&lt;=30.06.",CI$10,""))-SUMIFS(Kosztorys!$F:$F,Kosztorys!$D:$D,$B203,Kosztorys!$I:$I,CONCATENATE("&lt;=31.03.",CI$10,"")))*0.5+(SUMIFS(Kosztorys!$F:$F,Kosztorys!$D:$D,$B203,Kosztorys!$I:$I,CONCATENATE("&lt;=30.09.",CI$10,""))-SUMIFS(Kosztorys!$F:$F,Kosztorys!$D:$D,$B203,Kosztorys!$I:$I,CONCATENATE("&lt;=30.06.",CI$10,"")))*0.25,"nic"),0)</f>
        <v/>
      </c>
      <c r="CJ203" s="41">
        <f>IF($C203="OPEX - Długość 1m koszt/rok",IF($M203="m",SUMIFS(Kosztorys!$F:$F,Kosztorys!$D:$D,$B203,Kosztorys!$I:$I,CONCATENATE("&lt;01.01.",CJ$10,""))+(SUMIFS(Kosztorys!$F:$F,Kosztorys!$D:$D,$B203,Kosztorys!$I:$I,CONCATENATE("&lt;=31.03.",CJ$10,""))-SUMIFS(Kosztorys!$F:$F,Kosztorys!$D:$D,$B203,Kosztorys!$I:$I,CONCATENATE("&lt;=31.12.",CI$10,"")))*0.75+(SUMIFS(Kosztorys!$F:$F,Kosztorys!$D:$D,$B203,Kosztorys!$I:$I,CONCATENATE("&lt;=30.06.",CJ$10,""))-SUMIFS(Kosztorys!$F:$F,Kosztorys!$D:$D,$B203,Kosztorys!$I:$I,CONCATENATE("&lt;=31.03.",CJ$10,"")))*0.5+(SUMIFS(Kosztorys!$F:$F,Kosztorys!$D:$D,$B203,Kosztorys!$I:$I,CONCATENATE("&lt;=30.09.",CJ$10,""))-SUMIFS(Kosztorys!$F:$F,Kosztorys!$D:$D,$B203,Kosztorys!$I:$I,CONCATENATE("&lt;=30.06.",CJ$10,"")))*0.25,"nic"),0)</f>
        <v/>
      </c>
      <c r="CK203" s="41">
        <f>IF($C203="OPEX - Długość 1m koszt/rok",IF($M203="m",SUMIFS(Kosztorys!$F:$F,Kosztorys!$D:$D,$B203,Kosztorys!$I:$I,CONCATENATE("&lt;01.01.",CK$10,""))+(SUMIFS(Kosztorys!$F:$F,Kosztorys!$D:$D,$B203,Kosztorys!$I:$I,CONCATENATE("&lt;=31.03.",CK$10,""))-SUMIFS(Kosztorys!$F:$F,Kosztorys!$D:$D,$B203,Kosztorys!$I:$I,CONCATENATE("&lt;=31.12.",CJ$10,"")))*0.75+(SUMIFS(Kosztorys!$F:$F,Kosztorys!$D:$D,$B203,Kosztorys!$I:$I,CONCATENATE("&lt;=30.06.",CK$10,""))-SUMIFS(Kosztorys!$F:$F,Kosztorys!$D:$D,$B203,Kosztorys!$I:$I,CONCATENATE("&lt;=31.03.",CK$10,"")))*0.5+(SUMIFS(Kosztorys!$F:$F,Kosztorys!$D:$D,$B203,Kosztorys!$I:$I,CONCATENATE("&lt;=30.09.",CK$10,""))-SUMIFS(Kosztorys!$F:$F,Kosztorys!$D:$D,$B203,Kosztorys!$I:$I,CONCATENATE("&lt;=30.06.",CK$10,"")))*0.25,"nic"),0)</f>
        <v/>
      </c>
      <c r="CL203" s="41">
        <f>IF($C203="OPEX - Długość 1m koszt/rok",IF($M203="m",SUMIFS(Kosztorys!$F:$F,Kosztorys!$D:$D,$B203,Kosztorys!$I:$I,CONCATENATE("&lt;01.01.",CL$10,""))+(SUMIFS(Kosztorys!$F:$F,Kosztorys!$D:$D,$B203,Kosztorys!$I:$I,CONCATENATE("&lt;=31.03.",CL$10,""))-SUMIFS(Kosztorys!$F:$F,Kosztorys!$D:$D,$B203,Kosztorys!$I:$I,CONCATENATE("&lt;=31.12.",CK$10,"")))*0.75+(SUMIFS(Kosztorys!$F:$F,Kosztorys!$D:$D,$B203,Kosztorys!$I:$I,CONCATENATE("&lt;=30.06.",CL$10,""))-SUMIFS(Kosztorys!$F:$F,Kosztorys!$D:$D,$B203,Kosztorys!$I:$I,CONCATENATE("&lt;=31.03.",CL$10,"")))*0.5+(SUMIFS(Kosztorys!$F:$F,Kosztorys!$D:$D,$B203,Kosztorys!$I:$I,CONCATENATE("&lt;=30.09.",CL$10,""))-SUMIFS(Kosztorys!$F:$F,Kosztorys!$D:$D,$B203,Kosztorys!$I:$I,CONCATENATE("&lt;=30.06.",CL$10,"")))*0.25,"nic"),0)</f>
        <v/>
      </c>
      <c r="CM203" s="41">
        <f>IF($C203="OPEX - Długość 1m koszt/rok",IF($M203="m",SUMIFS(Kosztorys!$F:$F,Kosztorys!$D:$D,$B203,Kosztorys!$I:$I,CONCATENATE("&lt;01.01.",CM$10,""))+(SUMIFS(Kosztorys!$F:$F,Kosztorys!$D:$D,$B203,Kosztorys!$I:$I,CONCATENATE("&lt;=31.03.",CM$10,""))-SUMIFS(Kosztorys!$F:$F,Kosztorys!$D:$D,$B203,Kosztorys!$I:$I,CONCATENATE("&lt;=31.12.",CL$10,"")))*0.75+(SUMIFS(Kosztorys!$F:$F,Kosztorys!$D:$D,$B203,Kosztorys!$I:$I,CONCATENATE("&lt;=30.06.",CM$10,""))-SUMIFS(Kosztorys!$F:$F,Kosztorys!$D:$D,$B203,Kosztorys!$I:$I,CONCATENATE("&lt;=31.03.",CM$10,"")))*0.5+(SUMIFS(Kosztorys!$F:$F,Kosztorys!$D:$D,$B203,Kosztorys!$I:$I,CONCATENATE("&lt;=30.09.",CM$10,""))-SUMIFS(Kosztorys!$F:$F,Kosztorys!$D:$D,$B203,Kosztorys!$I:$I,CONCATENATE("&lt;=30.06.",CM$10,"")))*0.25,"nic"),0)</f>
        <v/>
      </c>
      <c r="CN203" s="41">
        <f>IF($C203="OPEX - Długość 1m koszt/rok",IF($M203="m",SUMIFS(Kosztorys!$F:$F,Kosztorys!$D:$D,$B203,Kosztorys!$I:$I,CONCATENATE("&lt;01.01.",CN$10,""))+(SUMIFS(Kosztorys!$F:$F,Kosztorys!$D:$D,$B203,Kosztorys!$I:$I,CONCATENATE("&lt;=31.03.",CN$10,""))-SUMIFS(Kosztorys!$F:$F,Kosztorys!$D:$D,$B203,Kosztorys!$I:$I,CONCATENATE("&lt;=31.12.",CM$10,"")))*0.75+(SUMIFS(Kosztorys!$F:$F,Kosztorys!$D:$D,$B203,Kosztorys!$I:$I,CONCATENATE("&lt;=30.06.",CN$10,""))-SUMIFS(Kosztorys!$F:$F,Kosztorys!$D:$D,$B203,Kosztorys!$I:$I,CONCATENATE("&lt;=31.03.",CN$10,"")))*0.5+(SUMIFS(Kosztorys!$F:$F,Kosztorys!$D:$D,$B203,Kosztorys!$I:$I,CONCATENATE("&lt;=30.09.",CN$10,""))-SUMIFS(Kosztorys!$F:$F,Kosztorys!$D:$D,$B203,Kosztorys!$I:$I,CONCATENATE("&lt;=30.06.",CN$10,"")))*0.25,"nic"),0)</f>
        <v/>
      </c>
      <c r="CO203" s="41">
        <f>IF($C203="OPEX - Długość 1m koszt/rok",IF($M203="m",SUMIFS(Kosztorys!$F:$F,Kosztorys!$D:$D,$B203,Kosztorys!$I:$I,CONCATENATE("&lt;01.01.",CO$10,""))+(SUMIFS(Kosztorys!$F:$F,Kosztorys!$D:$D,$B203,Kosztorys!$I:$I,CONCATENATE("&lt;=31.03.",CO$10,""))-SUMIFS(Kosztorys!$F:$F,Kosztorys!$D:$D,$B203,Kosztorys!$I:$I,CONCATENATE("&lt;=31.12.",CN$10,"")))*0.75+(SUMIFS(Kosztorys!$F:$F,Kosztorys!$D:$D,$B203,Kosztorys!$I:$I,CONCATENATE("&lt;=30.06.",CO$10,""))-SUMIFS(Kosztorys!$F:$F,Kosztorys!$D:$D,$B203,Kosztorys!$I:$I,CONCATENATE("&lt;=31.03.",CO$10,"")))*0.5+(SUMIFS(Kosztorys!$F:$F,Kosztorys!$D:$D,$B203,Kosztorys!$I:$I,CONCATENATE("&lt;=30.09.",CO$10,""))-SUMIFS(Kosztorys!$F:$F,Kosztorys!$D:$D,$B203,Kosztorys!$I:$I,CONCATENATE("&lt;=30.06.",CO$10,"")))*0.25,"nic"),0)</f>
        <v/>
      </c>
      <c r="CP203" s="41">
        <f>IF($C203="OPEX - Długość 1m koszt/rok",IF($M203="m",SUMIFS(Kosztorys!$F:$F,Kosztorys!$D:$D,$B203,Kosztorys!$I:$I,CONCATENATE("&lt;01.01.",CP$10,""))+(SUMIFS(Kosztorys!$F:$F,Kosztorys!$D:$D,$B203,Kosztorys!$I:$I,CONCATENATE("&lt;=31.03.",CP$10,""))-SUMIFS(Kosztorys!$F:$F,Kosztorys!$D:$D,$B203,Kosztorys!$I:$I,CONCATENATE("&lt;=31.12.",CO$10,"")))*0.75+(SUMIFS(Kosztorys!$F:$F,Kosztorys!$D:$D,$B203,Kosztorys!$I:$I,CONCATENATE("&lt;=30.06.",CP$10,""))-SUMIFS(Kosztorys!$F:$F,Kosztorys!$D:$D,$B203,Kosztorys!$I:$I,CONCATENATE("&lt;=31.03.",CP$10,"")))*0.5+(SUMIFS(Kosztorys!$F:$F,Kosztorys!$D:$D,$B203,Kosztorys!$I:$I,CONCATENATE("&lt;=30.09.",CP$10,""))-SUMIFS(Kosztorys!$F:$F,Kosztorys!$D:$D,$B203,Kosztorys!$I:$I,CONCATENATE("&lt;=30.06.",CP$10,"")))*0.25,"nic"),0)</f>
        <v/>
      </c>
      <c r="CQ203" s="41">
        <f>IF($C203="OPEX - Długość 1m koszt/rok",IF($M203="m",SUMIFS(Kosztorys!$F:$F,Kosztorys!$D:$D,$B203,Kosztorys!$I:$I,CONCATENATE("&lt;01.01.",CQ$10,""))+(SUMIFS(Kosztorys!$F:$F,Kosztorys!$D:$D,$B203,Kosztorys!$I:$I,CONCATENATE("&lt;=31.03.",CQ$10,""))-SUMIFS(Kosztorys!$F:$F,Kosztorys!$D:$D,$B203,Kosztorys!$I:$I,CONCATENATE("&lt;=31.12.",CP$10,"")))*0.75+(SUMIFS(Kosztorys!$F:$F,Kosztorys!$D:$D,$B203,Kosztorys!$I:$I,CONCATENATE("&lt;=30.06.",CQ$10,""))-SUMIFS(Kosztorys!$F:$F,Kosztorys!$D:$D,$B203,Kosztorys!$I:$I,CONCATENATE("&lt;=31.03.",CQ$10,"")))*0.5+(SUMIFS(Kosztorys!$F:$F,Kosztorys!$D:$D,$B203,Kosztorys!$I:$I,CONCATENATE("&lt;=30.09.",CQ$10,""))-SUMIFS(Kosztorys!$F:$F,Kosztorys!$D:$D,$B203,Kosztorys!$I:$I,CONCATENATE("&lt;=30.06.",CQ$10,"")))*0.25,"nic"),0)</f>
        <v/>
      </c>
      <c r="CR203" s="41">
        <f>IF(C203="OPEX - Długość 1m koszt/rok",IF(MAX(CB203:CQ203)=IF(ISERROR(VLOOKUP(B203,JB_tabela,MATCH(CR$9,JB_menu,0)-1,FALSE())),,VLOOKUP(B203,JB_tabela,MATCH(CR$9,JB_menu,0)-1,FALSE())),"OK","nie zgadza się liczba użytych JB"),"OK-ND")</f>
        <v/>
      </c>
      <c r="CS203" s="41">
        <f>IFERROR(VLOOKUP($C203,$CY$2:$CZ$7,2,FALSE()),"ERROR")</f>
        <v/>
      </c>
      <c r="CV203" s="41">
        <f>$Q203</f>
        <v/>
      </c>
      <c r="CW203" s="41">
        <f>$R203</f>
        <v/>
      </c>
      <c r="CX203" s="41">
        <f>$S203</f>
        <v/>
      </c>
      <c r="CY203" s="41">
        <f>ROUND(IF(LEFT($C203,4)="CAPE",ROUND($E203*$H203,2)*OFFSET(T203,0,$CS203),0),2)</f>
        <v/>
      </c>
      <c r="CZ203" s="41">
        <f>ROUND(IF(LEFT($C203,4)="CAPE",ROUND($E203*$H203,2)*OFFSET(U203,0,$CS203),0),2)</f>
        <v/>
      </c>
      <c r="DA203" s="41">
        <f>ROUND(IF(LEFT($C203,4)="CAPE",ROUND($E203*$H203,2)*OFFSET(V203,0,$CS203),0),2)</f>
        <v/>
      </c>
      <c r="DB203" s="41">
        <f>ROUND(IF(LEFT($C203,4)="CAPE",ROUND($E203*$H203,2)*OFFSET(W203,0,$CS203),0),2)</f>
        <v/>
      </c>
      <c r="DC203" s="41">
        <f>ROUND(IF(LEFT($C203,4)="CAPE",ROUND($E203*$H203,2)*OFFSET(X203,0,$CS203),0),2)</f>
        <v/>
      </c>
      <c r="DD203" s="41">
        <f>ROUND(IF(LEFT($C203,4)="CAPE",ROUND($E203*$H203,2)*OFFSET(Y203,0,$CS203),0),2)</f>
        <v/>
      </c>
      <c r="DE203" s="41">
        <f>ROUND(IF(LEFT($C203,4)="CAPE",ROUND($E203*$H203,2)*OFFSET(Z203,0,$CS203),0),2)</f>
        <v/>
      </c>
      <c r="DF203" s="41">
        <f>ROUND(IF(LEFT($C203,4)="CAPE",ROUND($E203*$H203,2)*OFFSET(AA203,0,$CS203),0),2)</f>
        <v/>
      </c>
      <c r="DG203" s="41">
        <f>ROUND(IF(LEFT($C203,4)="CAPE",ROUND($E203*$H203,2)*OFFSET(AB203,0,$CS203),0),2)</f>
        <v/>
      </c>
      <c r="DH203" s="41">
        <f>ROUND(IF(LEFT($C203,4)="CAPE",ROUND($E203*$H203,2)*OFFSET(AC203,0,$CS203),0),2)</f>
        <v/>
      </c>
      <c r="DI203" s="41">
        <f>ROUND(IF(LEFT($C203,4)="CAPE",ROUND($E203*$H203,2)*OFFSET(AD203,0,$CS203),0),2)</f>
        <v/>
      </c>
      <c r="DJ203" s="41">
        <f>ROUND(IF(LEFT($C203,4)="CAPE",ROUND($E203*$H203,2)*OFFSET(AE203,0,$CS203),0),2)</f>
        <v/>
      </c>
      <c r="DK203" s="41">
        <f>ROUND(IF(LEFT($C203,4)="CAPE",ROUND($E203*$H203,2)*OFFSET(AF203,0,$CS203),0),2)</f>
        <v/>
      </c>
      <c r="DL203" s="41">
        <f>ROUND(IF(LEFT($C203,4)="CAPE",ROUND($E203*$H203,2)*OFFSET(AG203,0,$CS203),0),2)</f>
        <v/>
      </c>
      <c r="DM203" s="41">
        <f>ROUND(IF(LEFT($C203,4)="CAPE",ROUND($E203*$H203,2)*OFFSET(AH203,0,$CS203),0),2)</f>
        <v/>
      </c>
      <c r="DN203" s="41">
        <f>ROUND(IF(LEFT($C203,4)="CAPE",ROUND($E203*$H203,2)*OFFSET(AI203,0,$CS203),0),2)</f>
        <v/>
      </c>
      <c r="DP203" s="41">
        <f>$Q203</f>
        <v/>
      </c>
      <c r="DQ203" s="41">
        <f>$R203</f>
        <v/>
      </c>
      <c r="DR203" s="41">
        <f>$S203</f>
        <v/>
      </c>
      <c r="DS203" s="41">
        <f>ROUND(IF(LEFT($C203,4)="OPEX",$E203*$H203*OFFSET($T203,0,$CS203),0),2)</f>
        <v/>
      </c>
      <c r="DT203" s="41">
        <f>ROUND(IF(LEFT($C203,4)="OPEX",$E203*$H203*OFFSET($U203,0,$CS203),0),2)</f>
        <v/>
      </c>
      <c r="DU203" s="41">
        <f>ROUND(IF(LEFT($C203,4)="OPEX",$E203*$H203*OFFSET($V203,0,$CS203),0),2)</f>
        <v/>
      </c>
      <c r="DV203" s="41">
        <f>ROUND(IF(LEFT($C203,4)="OPEX",$E203*$H203*OFFSET($W203,0,$CS203),0),2)</f>
        <v/>
      </c>
      <c r="DW203" s="41">
        <f>ROUND(IF(LEFT($C203,4)="OPEX",$E203*$H203*OFFSET($X203,0,$CS203),0),2)</f>
        <v/>
      </c>
      <c r="DX203" s="41">
        <f>ROUND(IF(LEFT($C203,4)="OPEX",$E203*$H203*OFFSET($Y203,0,$CS203),0),2)</f>
        <v/>
      </c>
      <c r="DY203" s="41">
        <f>ROUND(IF(LEFT($C203,4)="OPEX",$E203*$H203*OFFSET($Z203,0,$CS203),0),2)</f>
        <v/>
      </c>
      <c r="DZ203" s="41">
        <f>ROUND(IF(LEFT($C203,4)="OPEX",$E203*$H203*OFFSET($AA203,0,$CS203),0),2)</f>
        <v/>
      </c>
      <c r="EA203" s="41">
        <f>ROUND(IF(LEFT($C203,4)="OPEX",$E203*$H203*OFFSET($AB203,0,$CS203),0),2)</f>
        <v/>
      </c>
      <c r="EB203" s="41">
        <f>ROUND(IF(LEFT($C203,4)="OPEX",$E203*$H203*OFFSET($AC203,0,$CS203),0),2)</f>
        <v/>
      </c>
      <c r="EC203" s="41">
        <f>ROUND(IF(LEFT($C203,4)="OPEX",$E203*$H203*OFFSET($AD203,0,$CS203),0),2)</f>
        <v/>
      </c>
      <c r="ED203" s="41">
        <f>ROUND(IF(LEFT($C203,4)="OPEX",$E203*$H203*OFFSET($AE203,0,$CS203),0),2)</f>
        <v/>
      </c>
      <c r="EE203" s="41">
        <f>ROUND(IF(LEFT($C203,4)="OPEX",$E203*$H203*OFFSET($AF203,0,$CS203),0),2)</f>
        <v/>
      </c>
      <c r="EF203" s="41">
        <f>ROUND(IF(LEFT($C203,4)="OPEX",$E203*$H203*OFFSET($AG203,0,$CS203),0),2)</f>
        <v/>
      </c>
      <c r="EG203" s="41">
        <f>ROUND(IF(LEFT($C203,4)="OPEX",$E203*$H203*OFFSET($AH203,0,$CS203),0),2)</f>
        <v/>
      </c>
      <c r="EH203" s="41">
        <f>ROUND(IF(LEFT($C203,4)="OPEX",$E203*$H203*OFFSET($AI203,0,$CS203),0),2)</f>
        <v/>
      </c>
      <c r="EJ203" s="41">
        <f>$Q203</f>
        <v/>
      </c>
      <c r="EK203" s="41">
        <f>$R203</f>
        <v/>
      </c>
      <c r="EL203" s="41">
        <f>$S203</f>
        <v/>
      </c>
      <c r="EM203" s="41">
        <f>ROUND($D203*$CY203,2)</f>
        <v/>
      </c>
      <c r="EN203" s="41">
        <f>ROUND($D203*$CZ203,2)</f>
        <v/>
      </c>
      <c r="EO203" s="41">
        <f>ROUND($D203*$DA203,2)</f>
        <v/>
      </c>
      <c r="EP203" s="41">
        <f>ROUND($D203*$DB203,2)</f>
        <v/>
      </c>
      <c r="EQ203" s="41">
        <f>ROUND($D203*$DC203,2)</f>
        <v/>
      </c>
      <c r="ER203" s="41">
        <f>ROUND($D203*$DD203,2)</f>
        <v/>
      </c>
      <c r="ES203" s="41">
        <f>ROUND($D203*$DE203,2)</f>
        <v/>
      </c>
      <c r="ET203" s="41">
        <f>ROUND($D203*$DF203,2)</f>
        <v/>
      </c>
      <c r="EU203" s="41">
        <f>ROUND($D203*$DG203,2)</f>
        <v/>
      </c>
      <c r="EV203" s="41">
        <f>ROUND($D203*$DH203,2)</f>
        <v/>
      </c>
      <c r="EW203" s="41">
        <f>ROUND($D203*$DI203,2)</f>
        <v/>
      </c>
      <c r="EX203" s="41">
        <f>ROUND($D203*$DJ203,2)</f>
        <v/>
      </c>
      <c r="EY203" s="41">
        <f>ROUND($D203*$DK203,2)</f>
        <v/>
      </c>
      <c r="EZ203" s="41">
        <f>ROUND($D203*$DL203,2)</f>
        <v/>
      </c>
      <c r="FA203" s="41">
        <f>ROUND($D203*$DM203,2)</f>
        <v/>
      </c>
      <c r="FB203" s="41">
        <f>ROUND($D203*$DN203,2)</f>
        <v/>
      </c>
      <c r="FG203" s="41">
        <f>ROUND(IF(LEFT($C203,4)="CAPE",SUM($CY203:CY203 )/$P203,0),2)</f>
        <v/>
      </c>
      <c r="FH203" s="41">
        <f>ROUND(IF(LEFT($C203,4)="CAPE",SUM($CY203:CZ203 )/$P203,0),2)</f>
        <v/>
      </c>
      <c r="FI203" s="41">
        <f>ROUND(IF(LEFT($C203,4)="CAPE",SUM($CY203:DA203 )/$P203,0),2)</f>
        <v/>
      </c>
      <c r="FJ203" s="41">
        <f>ROUND(IF(LEFT($C203,4)="CAPE",SUM($CY203:DB203 )/$P203,0),2)</f>
        <v/>
      </c>
      <c r="FK203" s="41">
        <f>ROUND(IF(LEFT($C203,4)="CAPE",SUM($CY203:DC203 )/$P203,0),2)</f>
        <v/>
      </c>
      <c r="FL203" s="41">
        <f>ROUND(IF(LEFT($C203,4)="CAPE",SUM($CY203:DD203 )/$P203,0),2)</f>
        <v/>
      </c>
      <c r="FM203" s="41">
        <f>ROUND(IF(LEFT($C203,4)="CAPE",SUM($CY203:DE203 )/$P203,0),2)</f>
        <v/>
      </c>
      <c r="FN203" s="41">
        <f>ROUND(IF(LEFT($C203,4)="CAPE",SUM($CY203:DF203 )/$P203,0),2)</f>
        <v/>
      </c>
      <c r="FO203" s="41">
        <f>ROUND(IF(LEFT($C203,4)="CAPE",SUM($CY203:DG203 )/$P203,0),2)</f>
        <v/>
      </c>
      <c r="FP203" s="41">
        <f>ROUND(IF(LEFT($C203,4)="CAPE",SUM($CY203:DH203 )/$P203,0),2)</f>
        <v/>
      </c>
      <c r="FQ203" s="41">
        <f>ROUND(IF(LEFT($C203,4)="CAPE",SUM($CY203:DI203 )/$P203,0),2)</f>
        <v/>
      </c>
      <c r="FR203" s="41">
        <f>ROUND(IF(LEFT($C203,4)="CAPE",SUM($CY203:DJ203 )/$P203,0),2)</f>
        <v/>
      </c>
      <c r="FS203" s="41">
        <f>ROUND(IF(LEFT($C203,4)="CAPE",SUM($CY203:DK203 )/$P203,0),2)</f>
        <v/>
      </c>
      <c r="FT203" s="41">
        <f>ROUND(IF(LEFT($C203,4)="CAPE",SUM($CY203:DL203 )/$P203,0),2)</f>
        <v/>
      </c>
      <c r="FU203" s="41">
        <f>ROUND(IF(LEFT($C203,4)="CAPE",SUM($CY203:DM203 )/$P203,0),2)</f>
        <v/>
      </c>
      <c r="FV203" s="41">
        <f>ROUND(IF(LEFT($C203,4)="CAPE",SUM($CY203:DN203 )/$P203,0),2)</f>
        <v/>
      </c>
      <c r="GA203" s="41">
        <f>ROUND(IF(SUM($FG203:FG203)&gt;SUM($CY203:CY203),SUM($CY203:CY203),SUM($FG203:FG203)),2)</f>
        <v/>
      </c>
      <c r="GB203" s="41">
        <f>ROUND(IF(SUM($FG203:FH203)&gt;SUM($CY203:CZ203),SUM($CY203:CZ203),SUM($FG203:FH203)),2)</f>
        <v/>
      </c>
      <c r="GC203" s="41">
        <f>ROUND(IF(SUM($FG203:FI203)&gt;SUM($CY203:DA203),SUM($CY203:DA203),SUM($FG203:FI203)),2)</f>
        <v/>
      </c>
      <c r="GD203" s="41">
        <f>ROUND(IF(SUM($FG203:FJ203)&gt;SUM($CY203:DB203),SUM($CY203:DB203),SUM($FG203:FJ203)),2)</f>
        <v/>
      </c>
      <c r="GE203" s="41">
        <f>ROUND(IF(SUM($FG203:FK203)&gt;SUM($CY203:DC203),SUM($CY203:DC203),SUM($FG203:FK203)),2)</f>
        <v/>
      </c>
      <c r="GF203" s="41">
        <f>ROUND(IF(SUM($FG203:FL203)&gt;SUM($CY203:DD203),SUM($CY203:DD203),SUM($FG203:FL203)),2)</f>
        <v/>
      </c>
      <c r="GG203" s="41">
        <f>ROUND(IF(SUM($FG203:FM203)&gt;SUM($CY203:DE203),SUM($CY203:DE203),SUM($FG203:FM203)),2)</f>
        <v/>
      </c>
      <c r="GH203" s="41">
        <f>ROUND(IF(SUM($FG203:FN203)&gt;SUM($CY203:DF203),SUM($CY203:DF203),SUM($FG203:FN203)),2)</f>
        <v/>
      </c>
      <c r="GI203" s="41">
        <f>ROUND(IF(SUM($FG203:FO203)&gt;SUM($CY203:DG203),SUM($CY203:DG203),SUM($FG203:FO203)),2)</f>
        <v/>
      </c>
      <c r="GJ203" s="41">
        <f>ROUND(IF(SUM($FG203:FP203)&gt;SUM($CY203:DH203),SUM($CY203:DH203),SUM($FG203:FP203)),2)</f>
        <v/>
      </c>
      <c r="GK203" s="41">
        <f>ROUND(IF(SUM($FG203:FQ203)&gt;SUM($CY203:DI203),SUM($CY203:DI203),SUM($FG203:FQ203)),2)</f>
        <v/>
      </c>
      <c r="GL203" s="41">
        <f>ROUND(IF(SUM($FG203:FR203)&gt;SUM($CY203:DJ203),SUM($CY203:DJ203),SUM($FG203:FR203)),2)</f>
        <v/>
      </c>
      <c r="GM203" s="41">
        <f>ROUND(IF(SUM($FG203:FS203)&gt;SUM($CY203:DK203),SUM($CY203:DK203),SUM($FG203:FS203)),2)</f>
        <v/>
      </c>
      <c r="GN203" s="41">
        <f>ROUND(IF(SUM($FG203:FT203)&gt;SUM($CY203:DL203),SUM($CY203:DL203),SUM($FG203:FT203)),2)</f>
        <v/>
      </c>
      <c r="GO203" s="41">
        <f>ROUND(IF(SUM($FG203:FU203)&gt;SUM($CY203:DM203),SUM($CY203:DM203),SUM($FG203:FU203)),2)</f>
        <v/>
      </c>
      <c r="GP203" s="41">
        <f>ROUND(IF(SUM($FG203:FV203)&gt;SUM($CY203:DN203),SUM($CY203:DN203),SUM($FG203:FV203)),2)</f>
        <v/>
      </c>
      <c r="GR203" s="41">
        <f>$Q203</f>
        <v/>
      </c>
      <c r="GS203" s="41">
        <f>$R203</f>
        <v/>
      </c>
      <c r="GT203" s="41">
        <f>$S203</f>
        <v/>
      </c>
      <c r="GU203" s="41">
        <f>$GA203</f>
        <v/>
      </c>
      <c r="GV203" s="41">
        <f>GB203 - GA203</f>
        <v/>
      </c>
      <c r="GW203" s="41">
        <f>GC203 - GB203</f>
        <v/>
      </c>
      <c r="GX203" s="41">
        <f>GD203 - GC203</f>
        <v/>
      </c>
      <c r="GY203" s="41">
        <f>GE203 - GD203</f>
        <v/>
      </c>
      <c r="GZ203" s="41">
        <f>GF203 - GE203</f>
        <v/>
      </c>
      <c r="HA203" s="41">
        <f>GG203 - GF203</f>
        <v/>
      </c>
      <c r="HB203" s="41">
        <f>GH203 - GG203</f>
        <v/>
      </c>
      <c r="HC203" s="41">
        <f>GI203 - GH203</f>
        <v/>
      </c>
      <c r="HD203" s="41">
        <f>GJ203 - GI203</f>
        <v/>
      </c>
      <c r="HE203" s="41">
        <f>GK203 - GJ203</f>
        <v/>
      </c>
      <c r="HF203" s="41">
        <f>GL203 - GK203</f>
        <v/>
      </c>
      <c r="HG203" s="41">
        <f>GM203 - GL203</f>
        <v/>
      </c>
      <c r="HH203" s="41">
        <f>GN203 - GM203</f>
        <v/>
      </c>
      <c r="HI203" s="41">
        <f>GO203 - GN203</f>
        <v/>
      </c>
      <c r="HJ203" s="41">
        <f>GP203 - GO203</f>
        <v/>
      </c>
      <c r="HL203" s="41">
        <f>$Q203</f>
        <v/>
      </c>
      <c r="HM203" s="41">
        <f>$R203</f>
        <v/>
      </c>
      <c r="HN203" s="41">
        <f>$S203</f>
        <v/>
      </c>
      <c r="HO203" s="144">
        <f>SUMIFS(Kosztorys!$F:$F,Kosztorys!$D:$D,$B203,Kosztorys!$I:$I,CONCATENATE("&lt;01.01.",HP$10,""))</f>
        <v/>
      </c>
      <c r="HP203" s="144">
        <f>SUMIFS(Kosztorys!$F:$F,Kosztorys!$D:$D,$B203,Kosztorys!$I:$I,CONCATENATE("&lt;01.04.",HQ$10,""))-SUM($HO203)</f>
        <v/>
      </c>
      <c r="HQ203" s="144">
        <f>SUMIFS(Kosztorys!$F:$F,Kosztorys!$D:$D,$B203,Kosztorys!$I:$I,CONCATENATE("&lt;01.07.",HR$10,""))-SUM($HO203:HP203)</f>
        <v/>
      </c>
      <c r="HR203" s="144">
        <f>SUMIFS(Kosztorys!$F:$F,Kosztorys!$D:$D,$B203,Kosztorys!$I:$I,CONCATENATE("&lt;01.10.",HS$10,""))-SUM($HO203:HQ203)</f>
        <v/>
      </c>
      <c r="HS203" s="144">
        <f>SUMIFS(Kosztorys!$F:$F,Kosztorys!$D:$D,$B203,Kosztorys!$I:$I,CONCATENATE("&lt;01.01.",HT$10,""))-SUM($HO203:HR203)</f>
        <v/>
      </c>
      <c r="HT203" s="144">
        <f>SUMIFS(Kosztorys!$F:$F,Kosztorys!$D:$D,$B203,Kosztorys!$I:$I,CONCATENATE("&lt;01.04.",HU$10,""))-SUM($HO203:HS203)</f>
        <v/>
      </c>
      <c r="HU203" s="144">
        <f>SUMIFS(Kosztorys!$F:$F,Kosztorys!$D:$D,$B203,Kosztorys!$I:$I,CONCATENATE("&lt;01.07.",HV$10,""))-SUM($HO203:HT203)</f>
        <v/>
      </c>
      <c r="HV203" s="144">
        <f>SUMIFS(Kosztorys!$F:$F,Kosztorys!$D:$D,$B203,Kosztorys!$I:$I,CONCATENATE("&lt;01.10.",HW$10,""))-SUM($HO203:HU203)</f>
        <v/>
      </c>
      <c r="HW203" s="144">
        <f>SUMIFS(Kosztorys!$F:$F,Kosztorys!$D:$D,$B203,Kosztorys!$I:$I,CONCATENATE("&lt;01.01.",HX$10,""))-SUM($HO203:HV203)</f>
        <v/>
      </c>
      <c r="HX203" s="144">
        <f>SUMIFS(Kosztorys!$F:$F,Kosztorys!$D:$D,$B203,Kosztorys!$I:$I,CONCATENATE("&lt;01.04.",HY$10,""))-SUM($HO203:HW203)</f>
        <v/>
      </c>
      <c r="HY203" s="144">
        <f>SUMIFS(Kosztorys!$F:$F,Kosztorys!$D:$D,$B203,Kosztorys!$I:$I,CONCATENATE("&lt;01.07.",HZ$10,""))-SUM($HO203:HX203)</f>
        <v/>
      </c>
      <c r="HZ203" s="144">
        <f>SUMIFS(Kosztorys!$F:$F,Kosztorys!$D:$D,$B203,Kosztorys!$I:$I,CONCATENATE("&lt;01.10.",IA$10,""))-SUM($HO203:HY203)</f>
        <v/>
      </c>
      <c r="IA203" s="144">
        <f>SUMIFS(Kosztorys!$F:$F,Kosztorys!$D:$D,$B203,Kosztorys!$I:$I,CONCATENATE("&lt;01.01.",IB$10,""))-SUM($HO203:HZ203)</f>
        <v/>
      </c>
      <c r="IB203" s="145">
        <f>IF(M203="szt",IF(SUM(HO203:IA203)=IF(ISERROR(VLOOKUP(B203,JB_tabela,MATCH(IB$9,JB_menu,0)-1,FALSE())),,VLOOKUP(B203,JB_tabela,MATCH(IB$9,JB_menu,0)-1,FALSE())),"OK","nie zgadza się liczba użytych JB"),IF(SUM(HO203:IA203)=IF(ISERROR(VLOOKUP(B203,JB_tabela,MATCH(IC$9,JB_menu,0)-1,FALSE())),,VLOOKUP(B203,JB_tabela,MATCH(IC$9,JB_menu,0)-1,FALSE())),"OK","nie zgadzają się metry użyte w JB"))</f>
        <v/>
      </c>
      <c r="IE203" s="41">
        <f>$Q203</f>
        <v/>
      </c>
      <c r="IF203" s="41">
        <f>$R203</f>
        <v/>
      </c>
      <c r="IG203" s="41">
        <f>$S203</f>
        <v/>
      </c>
      <c r="IH203" s="348">
        <f>IF(LEFT($C203,4)="CAPE",ROUND(HO203*$L203,2),0)</f>
        <v/>
      </c>
      <c r="II203" s="348">
        <f>IF(LEFT($C203,4)="CAPE",ROUND(HP203*$L203,2),0)</f>
        <v/>
      </c>
      <c r="IJ203" s="348">
        <f>IF(LEFT($C203,4)="CAPE",ROUND(HQ203*$L203,2),0)</f>
        <v/>
      </c>
      <c r="IK203" s="348">
        <f>IF(LEFT($C203,4)="CAPE",ROUND(HR203*$L203,2),0)</f>
        <v/>
      </c>
      <c r="IL203" s="348">
        <f>IF(LEFT($C203,4)="CAPE",ROUND(HS203*$L203,2),0)</f>
        <v/>
      </c>
      <c r="IM203" s="348">
        <f>IF(LEFT($C203,4)="CAPE",ROUND(HT203*$L203,2),0)</f>
        <v/>
      </c>
      <c r="IN203" s="348">
        <f>IF(LEFT($C203,4)="CAPE",ROUND(HU203*$L203,2),0)</f>
        <v/>
      </c>
      <c r="IO203" s="348">
        <f>IF(LEFT($C203,4)="CAPE",ROUND(HV203*$L203,2),0)</f>
        <v/>
      </c>
      <c r="IP203" s="348">
        <f>IF(LEFT($C203,4)="CAPE",ROUND(HW203*$L203,2),0)</f>
        <v/>
      </c>
      <c r="IQ203" s="348">
        <f>IF(LEFT($C203,4)="CAPE",ROUND(HX203*$L203,2),0)</f>
        <v/>
      </c>
      <c r="IR203" s="348">
        <f>IF(LEFT($C203,4)="CAPE",ROUND(HY203*$L203,2),0)</f>
        <v/>
      </c>
      <c r="IS203" s="348">
        <f>IF(LEFT($C203,4)="CAPE",ROUND(HZ203*$L203,2),0)</f>
        <v/>
      </c>
      <c r="IT203" s="348">
        <f>IF(LEFT($C203,4)="CAPE",ROUND(IA203*$L203,2),0)</f>
        <v/>
      </c>
      <c r="IU203" s="41">
        <f>IF(SUM(IH203:IT203)=SUM(CY203:DN203),"OK",SUM(IH203:IT203)-SUM(CY203:DN203))</f>
        <v/>
      </c>
    </row>
    <row r="204" ht="12.75" customHeight="1">
      <c r="A204" s="119" t="n"/>
      <c r="B204" s="139" t="inlineStr">
        <is>
          <t>siec_rozdz_obca_k</t>
        </is>
      </c>
      <c r="C204" s="139" t="inlineStr">
        <is>
          <t>CAPEX - Długość 1m</t>
        </is>
      </c>
      <c r="D204" s="140" t="n">
        <v>0</v>
      </c>
      <c r="E204" s="140" t="n">
        <v>1.2</v>
      </c>
      <c r="F204" s="141" t="inlineStr">
        <is>
          <t>mb</t>
        </is>
      </c>
      <c r="G204" s="139" t="inlineStr">
        <is>
          <t>Projekt wykonawczy linii optotelekomunikacyjnej</t>
        </is>
      </c>
      <c r="H204" s="360">
        <f>IF(ISERROR(VLOOKUP(G204,KB_tabela,MATCH(H$9,KB_menu,0)-2,FALSE())),,VLOOKUP(G204,KB_tabela,MATCH(H$9,KB_menu,0)-2,FALSE()))</f>
        <v/>
      </c>
      <c r="I204" s="41">
        <f>IF(ISERROR(VLOOKUP(B204,JB_tabela,MATCH("czy puste",JB_menu,0)-1,FALSE())),"BŁĄD brak takiej JB",VLOOKUP(B204,JB_tabela,MATCH("czy puste",JB_menu,0)-1,FALSE()))</f>
        <v/>
      </c>
      <c r="J204" s="41">
        <f>IF(ISERROR(VLOOKUP(G204,KB_tabela,MATCH(H$9,KB_menu,0)-2,FALSE())),"BŁĄD brak takiego KB",IF(H204=0,IF(LEFT(C204,4)="OPEX","OK",IF(G204="brak kosztów CAPEX","OK","Brak Ceny KB")),"OK"))</f>
        <v/>
      </c>
      <c r="K204" s="41">
        <f>IF(AJ204="nie zgadza się liczba użytych JB","Nie liczy wszystkich JB",IF(BD204="nie zgadza się liczba użytych JB","Nie liczy wszystkich JB",IF(BX204="nie zgadza się liczba użytych JB","Nie liczy wszystkich JB",IF(BX204="nie zgadza się liczba użytych JB","Nie liczy wszystkich JB","OK"))))</f>
        <v/>
      </c>
      <c r="L204" s="361">
        <f>ROUND((E204*H204),2)</f>
        <v/>
      </c>
      <c r="M204" s="41">
        <f>VLOOKUP(B204,JB_tabela,MATCH(M$9,JB_menu,0)-1,FALSE())</f>
        <v/>
      </c>
      <c r="P204" s="41">
        <f>IF(ISERROR(VLOOKUP(S204,KATEGORIA_tabela,MATCH(P$9,KATEGORIA_menu,0)-2,FALSE())),,VLOOKUP(S204,KATEGORIA_tabela,MATCH(P$9,KATEGORIA_menu,0)-2,FALSE()))</f>
        <v/>
      </c>
      <c r="Q204" s="41">
        <f>IF(ISERROR(VLOOKUP(B204,JB_tabela,MATCH(Q$9,JB_menu,0)-1,FALSE())),,VLOOKUP(B204,JB_tabela,MATCH(Q$9,JB_menu,0)-1,FALSE()))</f>
        <v/>
      </c>
      <c r="R204" s="41">
        <f>IF(ISERROR(VLOOKUP(G204,KB_tabela,MATCH(R$9,KB_menu,0)-2,FALSE())),,VLOOKUP(G204,KB_tabela,MATCH(R$9,KB_menu,0)-2,FALSE()))</f>
        <v/>
      </c>
      <c r="S204" s="41">
        <f>IF(ISERROR(VLOOKUP(G204,KB_tabela,MATCH(S$9,KB_menu,0)-2,FALSE())),,VLOOKUP(G204,KB_tabela,MATCH(S$9,KB_menu,0)-2,FALSE()))</f>
        <v/>
      </c>
      <c r="T204" s="116">
        <f>IF($C204="CAPEX - 1szt JB",IF($M204="szt",SUMIFS(Kosztorys!$F:$F,Kosztorys!$D:$D,$B204,Kosztorys!$I:$I,CONCATENATE("&lt;01.01.",U$10,""))-SUMIFS(Kosztorys!$F:$F,Kosztorys!$D:$D,$B204,Kosztorys!$I:$I,CONCATENATE("&lt;01.01.",T$10,"")),COUNTIFS(Kosztorys!$D:$D,$B204,Kosztorys!$I:$I,CONCATENATE("&lt;01.01.",U$10,""))-COUNTIFS(Kosztorys!$D:$D,$B204,Kosztorys!$I:$I,CONCATENATE("&lt;01.01.",T$10,""))),0)</f>
        <v/>
      </c>
      <c r="U204" s="116">
        <f>IF($C204="CAPEX - 1szt JB",IF($M204="szt",SUMIFS(Kosztorys!$F:$F,Kosztorys!$D:$D,$B204,Kosztorys!$I:$I,CONCATENATE("&lt;01.01.",V$10,""))-SUMIFS(Kosztorys!$F:$F,Kosztorys!$D:$D,$B204,Kosztorys!$I:$I,CONCATENATE("&lt;01.01.",U$10,"")),COUNTIFS(Kosztorys!$D:$D,$B204,Kosztorys!$I:$I,CONCATENATE("&lt;01.01.",V$10,""))-COUNTIFS(Kosztorys!$D:$D,$B204,Kosztorys!$I:$I,CONCATENATE("&lt;01.01.",U$10,""))),0)</f>
        <v/>
      </c>
      <c r="V204" s="116">
        <f>IF($C204="CAPEX - 1szt JB",IF($M204="szt",SUMIFS(Kosztorys!$F:$F,Kosztorys!$D:$D,$B204,Kosztorys!$I:$I,CONCATENATE("&lt;01.01.",W$10,""))-SUMIFS(Kosztorys!$F:$F,Kosztorys!$D:$D,$B204,Kosztorys!$I:$I,CONCATENATE("&lt;01.01.",V$10,"")),COUNTIFS(Kosztorys!$D:$D,$B204,Kosztorys!$I:$I,CONCATENATE("&lt;01.01.",W$10,""))-COUNTIFS(Kosztorys!$D:$D,$B204,Kosztorys!$I:$I,CONCATENATE("&lt;01.01.",V$10,""))),0)</f>
        <v/>
      </c>
      <c r="W204" s="116">
        <f>IF($C204="CAPEX - 1szt JB",IF($M204="szt",SUMIFS(Kosztorys!$F:$F,Kosztorys!$D:$D,$B204,Kosztorys!$I:$I,CONCATENATE("&lt;01.01.",X$10,""))-SUMIFS(Kosztorys!$F:$F,Kosztorys!$D:$D,$B204,Kosztorys!$I:$I,CONCATENATE("&lt;01.01.",W$10,"")),COUNTIFS(Kosztorys!$D:$D,$B204,Kosztorys!$I:$I,CONCATENATE("&lt;01.01.",X$10,""))-COUNTIFS(Kosztorys!$D:$D,$B204,Kosztorys!$I:$I,CONCATENATE("&lt;01.01.",W$10,""))),0)</f>
        <v/>
      </c>
      <c r="X204" s="116">
        <f>IF($C204="CAPEX - 1szt JB",IF($M204="szt",SUMIFS(Kosztorys!$F:$F,Kosztorys!$D:$D,$B204,Kosztorys!$I:$I,CONCATENATE("&lt;01.01.",Y$10,""))-SUMIFS(Kosztorys!$F:$F,Kosztorys!$D:$D,$B204,Kosztorys!$I:$I,CONCATENATE("&lt;01.01.",X$10,"")),COUNTIFS(Kosztorys!$D:$D,$B204,Kosztorys!$I:$I,CONCATENATE("&lt;01.01.",Y$10,""))-COUNTIFS(Kosztorys!$D:$D,$B204,Kosztorys!$I:$I,CONCATENATE("&lt;01.01.",X$10,""))),0)</f>
        <v/>
      </c>
      <c r="Y204" s="116">
        <f>IF($C204="CAPEX - 1szt JB",IF($M204="szt",SUMIFS(Kosztorys!$F:$F,Kosztorys!$D:$D,$B204,Kosztorys!$I:$I,CONCATENATE("&lt;01.01.",Z$10,""))-SUMIFS(Kosztorys!$F:$F,Kosztorys!$D:$D,$B204,Kosztorys!$I:$I,CONCATENATE("&lt;01.01.",Y$10,"")),COUNTIFS(Kosztorys!$D:$D,$B204,Kosztorys!$I:$I,CONCATENATE("&lt;01.01.",Z$10,""))-COUNTIFS(Kosztorys!$D:$D,$B204,Kosztorys!$I:$I,CONCATENATE("&lt;01.01.",Y$10,""))),0)</f>
        <v/>
      </c>
      <c r="Z204" s="116">
        <f>IF($C204="CAPEX - 1szt JB",IF($M204="szt",SUMIFS(Kosztorys!$F:$F,Kosztorys!$D:$D,$B204,Kosztorys!$I:$I,CONCATENATE("&lt;01.01.",AA$10,""))-SUMIFS(Kosztorys!$F:$F,Kosztorys!$D:$D,$B204,Kosztorys!$I:$I,CONCATENATE("&lt;01.01.",Z$10,"")),COUNTIFS(Kosztorys!$D:$D,$B204,Kosztorys!$I:$I,CONCATENATE("&lt;01.01.",AA$10,""))-COUNTIFS(Kosztorys!$D:$D,$B204,Kosztorys!$I:$I,CONCATENATE("&lt;01.01.",Z$10,""))),0)</f>
        <v/>
      </c>
      <c r="AA204" s="116">
        <f>IF($C204="CAPEX - 1szt JB",IF($M204="szt",SUMIFS(Kosztorys!$F:$F,Kosztorys!$D:$D,$B204,Kosztorys!$I:$I,CONCATENATE("&lt;01.01.",AB$10,""))-SUMIFS(Kosztorys!$F:$F,Kosztorys!$D:$D,$B204,Kosztorys!$I:$I,CONCATENATE("&lt;01.01.",AA$10,"")),COUNTIFS(Kosztorys!$D:$D,$B204,Kosztorys!$I:$I,CONCATENATE("&lt;01.01.",AB$10,""))-COUNTIFS(Kosztorys!$D:$D,$B204,Kosztorys!$I:$I,CONCATENATE("&lt;01.01.",AA$10,""))),0)</f>
        <v/>
      </c>
      <c r="AB204" s="116">
        <f>IF($C204="CAPEX - 1szt JB",IF($M204="szt",SUMIFS(Kosztorys!$F:$F,Kosztorys!$D:$D,$B204,Kosztorys!$I:$I,CONCATENATE("&lt;01.01.",AC$10,""))-SUMIFS(Kosztorys!$F:$F,Kosztorys!$D:$D,$B204,Kosztorys!$I:$I,CONCATENATE("&lt;01.01.",AB$10,"")),COUNTIFS(Kosztorys!$D:$D,$B204,Kosztorys!$I:$I,CONCATENATE("&lt;01.01.",AC$10,""))-COUNTIFS(Kosztorys!$D:$D,$B204,Kosztorys!$I:$I,CONCATENATE("&lt;01.01.",AB$10,""))),0)</f>
        <v/>
      </c>
      <c r="AC204" s="116">
        <f>IF($C204="CAPEX - 1szt JB",IF($M204="szt",SUMIFS(Kosztorys!$F:$F,Kosztorys!$D:$D,$B204,Kosztorys!$I:$I,CONCATENATE("&lt;01.01.",AD$10,""))-SUMIFS(Kosztorys!$F:$F,Kosztorys!$D:$D,$B204,Kosztorys!$I:$I,CONCATENATE("&lt;01.01.",AC$10,"")),COUNTIFS(Kosztorys!$D:$D,$B204,Kosztorys!$I:$I,CONCATENATE("&lt;01.01.",AD$10,""))-COUNTIFS(Kosztorys!$D:$D,$B204,Kosztorys!$I:$I,CONCATENATE("&lt;01.01.",AC$10,""))),0)</f>
        <v/>
      </c>
      <c r="AD204" s="116">
        <f>IF($C204="CAPEX - 1szt JB",IF($M204="szt",SUMIFS(Kosztorys!$F:$F,Kosztorys!$D:$D,$B204,Kosztorys!$I:$I,CONCATENATE("&lt;01.01.",AE$10,""))-SUMIFS(Kosztorys!$F:$F,Kosztorys!$D:$D,$B204,Kosztorys!$I:$I,CONCATENATE("&lt;01.01.",AD$10,"")),COUNTIFS(Kosztorys!$D:$D,$B204,Kosztorys!$I:$I,CONCATENATE("&lt;01.01.",AE$10,""))-COUNTIFS(Kosztorys!$D:$D,$B204,Kosztorys!$I:$I,CONCATENATE("&lt;01.01.",AD$10,""))),0)</f>
        <v/>
      </c>
      <c r="AE204" s="116">
        <f>IF($C204="CAPEX - 1szt JB",IF($M204="szt",SUMIFS(Kosztorys!$F:$F,Kosztorys!$D:$D,$B204,Kosztorys!$I:$I,CONCATENATE("&lt;01.01.",AF$10,""))-SUMIFS(Kosztorys!$F:$F,Kosztorys!$D:$D,$B204,Kosztorys!$I:$I,CONCATENATE("&lt;01.01.",AE$10,"")),COUNTIFS(Kosztorys!$D:$D,$B204,Kosztorys!$I:$I,CONCATENATE("&lt;01.01.",AF$10,""))-COUNTIFS(Kosztorys!$D:$D,$B204,Kosztorys!$I:$I,CONCATENATE("&lt;01.01.",AE$10,""))),0)</f>
        <v/>
      </c>
      <c r="AF204" s="116">
        <f>IF($C204="CAPEX - 1szt JB",IF($M204="szt",SUMIFS(Kosztorys!$F:$F,Kosztorys!$D:$D,$B204,Kosztorys!$I:$I,CONCATENATE("&lt;01.01.",AG$10,""))-SUMIFS(Kosztorys!$F:$F,Kosztorys!$D:$D,$B204,Kosztorys!$I:$I,CONCATENATE("&lt;01.01.",AF$10,"")),COUNTIFS(Kosztorys!$D:$D,$B204,Kosztorys!$I:$I,CONCATENATE("&lt;01.01.",AG$10,""))-COUNTIFS(Kosztorys!$D:$D,$B204,Kosztorys!$I:$I,CONCATENATE("&lt;01.01.",AF$10,""))),0)</f>
        <v/>
      </c>
      <c r="AG204" s="116">
        <f>IF($C204="CAPEX - 1szt JB",IF($M204="szt",SUMIFS(Kosztorys!$F:$F,Kosztorys!$D:$D,$B204,Kosztorys!$I:$I,CONCATENATE("&lt;01.01.",AH$10,""))-SUMIFS(Kosztorys!$F:$F,Kosztorys!$D:$D,$B204,Kosztorys!$I:$I,CONCATENATE("&lt;01.01.",AG$10,"")),COUNTIFS(Kosztorys!$D:$D,$B204,Kosztorys!$I:$I,CONCATENATE("&lt;01.01.",AH$10,""))-COUNTIFS(Kosztorys!$D:$D,$B204,Kosztorys!$I:$I,CONCATENATE("&lt;01.01.",AG$10,""))),0)</f>
        <v/>
      </c>
      <c r="AH204" s="116">
        <f>IF($C204="CAPEX - 1szt JB",IF($M204="szt",SUMIFS(Kosztorys!$F:$F,Kosztorys!$D:$D,$B204,Kosztorys!$I:$I,CONCATENATE("&lt;01.01.",AI$10,""))-SUMIFS(Kosztorys!$F:$F,Kosztorys!$D:$D,$B204,Kosztorys!$I:$I,CONCATENATE("&lt;01.01.",AH$10,"")),COUNTIFS(Kosztorys!$D:$D,$B204,Kosztorys!$I:$I,CONCATENATE("&lt;01.01.",AI$10,""))-COUNTIFS(Kosztorys!$D:$D,$B204,Kosztorys!$I:$I,CONCATENATE("&lt;01.01.",AH$10,""))),0)</f>
        <v/>
      </c>
      <c r="AI204" s="116">
        <f>IF($C204="CAPEX - 1szt JB",IF($M204="szt",SUMIFS(Kosztorys!$F:$F,Kosztorys!$D:$D,$B204,Kosztorys!$I:$I,CONCATENATE("&lt;01.01.",AJ$10,""))-SUMIFS(Kosztorys!$F:$F,Kosztorys!$D:$D,$B204,Kosztorys!$I:$I,CONCATENATE("&lt;01.01.",AI$10,"")),COUNTIFS(Kosztorys!$D:$D,$B204,Kosztorys!$I:$I,CONCATENATE("&lt;01.01.",AJ$10,""))-COUNTIFS(Kosztorys!$D:$D,$B204,Kosztorys!$I:$I,CONCATENATE("&lt;01.01.",AI$10,""))),0)</f>
        <v/>
      </c>
      <c r="AJ204" s="116">
        <f>IF(C204="CAPEX - 1szt JB",IF(SUM(T204:AI204)=IF(ISERROR(VLOOKUP(B204,JB_tabela,MATCH(AJ$9,JB_menu,0)-1,FALSE())),,VLOOKUP(B204,JB_tabela,MATCH(AJ$9,JB_menu,0)-1,FALSE())),"OK","nie zgadza się liczba użytych JB"),"OK-ND")</f>
        <v/>
      </c>
      <c r="AM204" s="41">
        <f>IFERROR("_" &amp; VLOOKUP($B204,#REF!,1,FALSE()),#REF!)</f>
        <v/>
      </c>
      <c r="AN204" s="41">
        <f>IF($C204="CAPEX - Długość 1m",SUMIFS(Kosztorys!$F:$F,Kosztorys!$D:$D,$B204,Kosztorys!$I:$I,CONCATENATE("&lt;31.12.",AN$10,""))-SUMIFS(Kosztorys!$F:$F,Kosztorys!$D:$D,$B204,Kosztorys!$I:$I,CONCATENATE("&lt;31.12.",AM$10,"")),"x")</f>
        <v/>
      </c>
      <c r="AO204" s="41">
        <f>IF($C204="CAPEX - Długość 1m",SUMIFS(Kosztorys!$F:$F,Kosztorys!$D:$D,$B204,Kosztorys!$I:$I,CONCATENATE("&lt;31.12.",AO$10,""))-SUMIFS(Kosztorys!$F:$F,Kosztorys!$D:$D,$B204,Kosztorys!$I:$I,CONCATENATE("&lt;31.12.",AN$10,"")),"x")</f>
        <v/>
      </c>
      <c r="AP204" s="41">
        <f>IF($C204="CAPEX - Długość 1m",SUMIFS(Kosztorys!$F:$F,Kosztorys!$D:$D,$B204,Kosztorys!$I:$I,CONCATENATE("&lt;31.12.",AP$10,""))-SUMIFS(Kosztorys!$F:$F,Kosztorys!$D:$D,$B204,Kosztorys!$I:$I,CONCATENATE("&lt;31.12.",AO$10,"")),"x")</f>
        <v/>
      </c>
      <c r="AQ204" s="41">
        <f>IF($C204="CAPEX - Długość 1m",SUMIFS(Kosztorys!$F:$F,Kosztorys!$D:$D,$B204,Kosztorys!$I:$I,CONCATENATE("&lt;31.12.",AQ$10,""))-SUMIFS(Kosztorys!$F:$F,Kosztorys!$D:$D,$B204,Kosztorys!$I:$I,CONCATENATE("&lt;31.12.",AP$10,"")),"x")</f>
        <v/>
      </c>
      <c r="AR204" s="41">
        <f>IF($C204="CAPEX - Długość 1m",SUMIFS(Kosztorys!$F:$F,Kosztorys!$D:$D,$B204,Kosztorys!$I:$I,CONCATENATE("&lt;31.12.",AR$10,""))-SUMIFS(Kosztorys!$F:$F,Kosztorys!$D:$D,$B204,Kosztorys!$I:$I,CONCATENATE("&lt;31.12.",AQ$10,"")),"x")</f>
        <v/>
      </c>
      <c r="AS204" s="41">
        <f>IF($C204="CAPEX - Długość 1m",SUMIFS(Kosztorys!$F:$F,Kosztorys!$D:$D,$B204,Kosztorys!$I:$I,CONCATENATE("&lt;31.12.",AS$10,""))-SUMIFS(Kosztorys!$F:$F,Kosztorys!$D:$D,$B204,Kosztorys!$I:$I,CONCATENATE("&lt;31.12.",AR$10,"")),"x")</f>
        <v/>
      </c>
      <c r="AT204" s="41">
        <f>IF($C204="CAPEX - Długość 1m",SUMIFS(Kosztorys!$F:$F,Kosztorys!$D:$D,$B204,Kosztorys!$I:$I,CONCATENATE("&lt;31.12.",AT$10,""))-SUMIFS(Kosztorys!$F:$F,Kosztorys!$D:$D,$B204,Kosztorys!$I:$I,CONCATENATE("&lt;31.12.",AS$10,"")),"x")</f>
        <v/>
      </c>
      <c r="AU204" s="41">
        <f>IF($C204="CAPEX - Długość 1m",SUMIFS(Kosztorys!$F:$F,Kosztorys!$D:$D,$B204,Kosztorys!$I:$I,CONCATENATE("&lt;31.12.",AU$10,""))-SUMIFS(Kosztorys!$F:$F,Kosztorys!$D:$D,$B204,Kosztorys!$I:$I,CONCATENATE("&lt;31.12.",AT$10,"")),"x")</f>
        <v/>
      </c>
      <c r="AV204" s="41">
        <f>IF($C204="CAPEX - Długość 1m",SUMIFS(Kosztorys!$F:$F,Kosztorys!$D:$D,$B204,Kosztorys!$I:$I,CONCATENATE("&lt;31.12.",AV$10,""))-SUMIFS(Kosztorys!$F:$F,Kosztorys!$D:$D,$B204,Kosztorys!$I:$I,CONCATENATE("&lt;31.12.",AU$10,"")),"x")</f>
        <v/>
      </c>
      <c r="AW204" s="41">
        <f>IF($C204="CAPEX - Długość 1m",SUMIFS(Kosztorys!$F:$F,Kosztorys!$D:$D,$B204,Kosztorys!$I:$I,CONCATENATE("&lt;31.12.",AW$10,""))-SUMIFS(Kosztorys!$F:$F,Kosztorys!$D:$D,$B204,Kosztorys!$I:$I,CONCATENATE("&lt;31.12.",AV$10,"")),"x")</f>
        <v/>
      </c>
      <c r="AX204" s="41">
        <f>IF($C204="CAPEX - Długość 1m",SUMIFS(Kosztorys!$F:$F,Kosztorys!$D:$D,$B204,Kosztorys!$I:$I,CONCATENATE("&lt;31.12.",AX$10,""))-SUMIFS(Kosztorys!$F:$F,Kosztorys!$D:$D,$B204,Kosztorys!$I:$I,CONCATENATE("&lt;31.12.",AW$10,"")),"x")</f>
        <v/>
      </c>
      <c r="AY204" s="41">
        <f>IF($C204="CAPEX - Długość 1m",SUMIFS(Kosztorys!$F:$F,Kosztorys!$D:$D,$B204,Kosztorys!$I:$I,CONCATENATE("&lt;31.12.",AY$10,""))-SUMIFS(Kosztorys!$F:$F,Kosztorys!$D:$D,$B204,Kosztorys!$I:$I,CONCATENATE("&lt;31.12.",AX$10,"")),"x")</f>
        <v/>
      </c>
      <c r="AZ204" s="41">
        <f>IF($C204="CAPEX - Długość 1m",SUMIFS(Kosztorys!$F:$F,Kosztorys!$D:$D,$B204,Kosztorys!$I:$I,CONCATENATE("&lt;31.12.",AZ$10,""))-SUMIFS(Kosztorys!$F:$F,Kosztorys!$D:$D,$B204,Kosztorys!$I:$I,CONCATENATE("&lt;31.12.",AY$10,"")),"x")</f>
        <v/>
      </c>
      <c r="BA204" s="41">
        <f>IF($C204="CAPEX - Długość 1m",SUMIFS(Kosztorys!$F:$F,Kosztorys!$D:$D,$B204,Kosztorys!$I:$I,CONCATENATE("&lt;31.12.",BA$10,""))-SUMIFS(Kosztorys!$F:$F,Kosztorys!$D:$D,$B204,Kosztorys!$I:$I,CONCATENATE("&lt;31.12.",AZ$10,"")),"x")</f>
        <v/>
      </c>
      <c r="BB204" s="41">
        <f>IF($C204="CAPEX - Długość 1m",SUMIFS(Kosztorys!$F:$F,Kosztorys!$D:$D,$B204,Kosztorys!$I:$I,CONCATENATE("&lt;31.12.",BB$10,""))-SUMIFS(Kosztorys!$F:$F,Kosztorys!$D:$D,$B204,Kosztorys!$I:$I,CONCATENATE("&lt;31.12.",BA$10,"")),"x")</f>
        <v/>
      </c>
      <c r="BC204" s="41">
        <f>IF($C204="CAPEX - Długość 1m",SUMIFS(Kosztorys!$F:$F,Kosztorys!$D:$D,$B204,Kosztorys!$I:$I,CONCATENATE("&lt;31.12.",BC$10,""))-SUMIFS(Kosztorys!$F:$F,Kosztorys!$D:$D,$B204,Kosztorys!$I:$I,CONCATENATE("&lt;31.12.",BB$10,"")),"x")</f>
        <v/>
      </c>
      <c r="BD204" s="41">
        <f>IF(C204="CAPEX - Długość 1m",IF(SUM(AN204:BC204)=IF(ISERROR(VLOOKUP(B204,JB_tabela,MATCH(BD$9,JB_menu,0)-1,FALSE())),,VLOOKUP(B204,JB_tabela,MATCH(BD$9,JB_menu,0)-1,FALSE())),"OK","nie zgadza się liczba użytych JB"),"OK-ND")</f>
        <v/>
      </c>
      <c r="BH204" s="41">
        <f>IF($C204="OPEX - Koszt 1szt/rok",IF($M204="szt",SUMIFS(Kosztorys!$F:$F,Kosztorys!$D:$D,$B204,Kosztorys!$I:$I,CONCATENATE("&lt;01.01.",BH$10,""))+(SUMIFS(Kosztorys!$F:$F,Kosztorys!$D:$D,$B204,Kosztorys!$I:$I,CONCATENATE("&lt;=31.03.",BH$10,""))-SUMIFS(Kosztorys!$F:$F,Kosztorys!$D:$D,$B204,Kosztorys!$I:$I,CONCATENATE("&lt;=31.12.",BG$10,"")))*0.75+(SUMIFS(Kosztorys!$F:$F,Kosztorys!$D:$D,$B204,Kosztorys!$I:$I,CONCATENATE("&lt;=30.06.",BH$10,""))-SUMIFS(Kosztorys!$F:$F,Kosztorys!$D:$D,$B204,Kosztorys!$I:$I,CONCATENATE("&lt;=31.03.",BH$10,"")))*0.5+(SUMIFS(Kosztorys!$F:$F,Kosztorys!$D:$D,$B204,Kosztorys!$I:$I,CONCATENATE("&lt;=30.09.",BH$10,""))-SUMIFS(Kosztorys!$F:$F,Kosztorys!$D:$D,$B204,Kosztorys!$I:$I,CONCATENATE("&lt;=30.06.",BH$10,"")))*0.25,"nic"),0)</f>
        <v/>
      </c>
      <c r="BI204" s="41">
        <f>IF($C204="OPEX - Koszt 1szt/rok",IF($M204="szt",SUMIFS(Kosztorys!$F:$F,Kosztorys!$D:$D,$B204,Kosztorys!$I:$I,CONCATENATE("&lt;01.01.",BI$10,""))+(SUMIFS(Kosztorys!$F:$F,Kosztorys!$D:$D,$B204,Kosztorys!$I:$I,CONCATENATE("&lt;=31.03.",BI$10,""))-SUMIFS(Kosztorys!$F:$F,Kosztorys!$D:$D,$B204,Kosztorys!$I:$I,CONCATENATE("&lt;=31.12.",BH$10,"")))*0.75+(SUMIFS(Kosztorys!$F:$F,Kosztorys!$D:$D,$B204,Kosztorys!$I:$I,CONCATENATE("&lt;=30.06.",BI$10,""))-SUMIFS(Kosztorys!$F:$F,Kosztorys!$D:$D,$B204,Kosztorys!$I:$I,CONCATENATE("&lt;=31.03.",BI$10,"")))*0.5+(SUMIFS(Kosztorys!$F:$F,Kosztorys!$D:$D,$B204,Kosztorys!$I:$I,CONCATENATE("&lt;=30.09.",BI$10,""))-SUMIFS(Kosztorys!$F:$F,Kosztorys!$D:$D,$B204,Kosztorys!$I:$I,CONCATENATE("&lt;=30.06.",BI$10,"")))*0.25,"nic"),0)</f>
        <v/>
      </c>
      <c r="BJ204" s="41">
        <f>IF($C204="OPEX - Koszt 1szt/rok",IF($M204="szt",SUMIFS(Kosztorys!$F:$F,Kosztorys!$D:$D,$B204,Kosztorys!$I:$I,CONCATENATE("&lt;01.01.",BJ$10,""))+(SUMIFS(Kosztorys!$F:$F,Kosztorys!$D:$D,$B204,Kosztorys!$I:$I,CONCATENATE("&lt;=31.03.",BJ$10,""))-SUMIFS(Kosztorys!$F:$F,Kosztorys!$D:$D,$B204,Kosztorys!$I:$I,CONCATENATE("&lt;=31.12.",BI$10,"")))*0.75+(SUMIFS(Kosztorys!$F:$F,Kosztorys!$D:$D,$B204,Kosztorys!$I:$I,CONCATENATE("&lt;=30.06.",BJ$10,""))-SUMIFS(Kosztorys!$F:$F,Kosztorys!$D:$D,$B204,Kosztorys!$I:$I,CONCATENATE("&lt;=31.03.",BJ$10,"")))*0.5+(SUMIFS(Kosztorys!$F:$F,Kosztorys!$D:$D,$B204,Kosztorys!$I:$I,CONCATENATE("&lt;=30.09.",BJ$10,""))-SUMIFS(Kosztorys!$F:$F,Kosztorys!$D:$D,$B204,Kosztorys!$I:$I,CONCATENATE("&lt;=30.06.",BJ$10,"")))*0.25,"nic"),0)</f>
        <v/>
      </c>
      <c r="BK204" s="41">
        <f>IF($C204="OPEX - Koszt 1szt/rok",IF($M204="szt",SUMIFS(Kosztorys!$F:$F,Kosztorys!$D:$D,$B204,Kosztorys!$I:$I,CONCATENATE("&lt;01.01.",BK$10,""))+(SUMIFS(Kosztorys!$F:$F,Kosztorys!$D:$D,$B204,Kosztorys!$I:$I,CONCATENATE("&lt;=31.03.",BK$10,""))-SUMIFS(Kosztorys!$F:$F,Kosztorys!$D:$D,$B204,Kosztorys!$I:$I,CONCATENATE("&lt;=31.12.",BJ$10,"")))*0.75+(SUMIFS(Kosztorys!$F:$F,Kosztorys!$D:$D,$B204,Kosztorys!$I:$I,CONCATENATE("&lt;=30.06.",BK$10,""))-SUMIFS(Kosztorys!$F:$F,Kosztorys!$D:$D,$B204,Kosztorys!$I:$I,CONCATENATE("&lt;=31.03.",BK$10,"")))*0.5+(SUMIFS(Kosztorys!$F:$F,Kosztorys!$D:$D,$B204,Kosztorys!$I:$I,CONCATENATE("&lt;=30.09.",BK$10,""))-SUMIFS(Kosztorys!$F:$F,Kosztorys!$D:$D,$B204,Kosztorys!$I:$I,CONCATENATE("&lt;=30.06.",BK$10,"")))*0.25,"nic"),0)</f>
        <v/>
      </c>
      <c r="BL204" s="41">
        <f>IF($C204="OPEX - Koszt 1szt/rok",IF($M204="szt",SUMIFS(Kosztorys!$F:$F,Kosztorys!$D:$D,$B204,Kosztorys!$I:$I,CONCATENATE("&lt;01.01.",BL$10,""))+(SUMIFS(Kosztorys!$F:$F,Kosztorys!$D:$D,$B204,Kosztorys!$I:$I,CONCATENATE("&lt;=31.03.",BL$10,""))-SUMIFS(Kosztorys!$F:$F,Kosztorys!$D:$D,$B204,Kosztorys!$I:$I,CONCATENATE("&lt;=31.12.",BK$10,"")))*0.75+(SUMIFS(Kosztorys!$F:$F,Kosztorys!$D:$D,$B204,Kosztorys!$I:$I,CONCATENATE("&lt;=30.06.",BL$10,""))-SUMIFS(Kosztorys!$F:$F,Kosztorys!$D:$D,$B204,Kosztorys!$I:$I,CONCATENATE("&lt;=31.03.",BL$10,"")))*0.5+(SUMIFS(Kosztorys!$F:$F,Kosztorys!$D:$D,$B204,Kosztorys!$I:$I,CONCATENATE("&lt;=30.09.",BL$10,""))-SUMIFS(Kosztorys!$F:$F,Kosztorys!$D:$D,$B204,Kosztorys!$I:$I,CONCATENATE("&lt;=30.06.",BL$10,"")))*0.25,"nic"),0)</f>
        <v/>
      </c>
      <c r="BM204" s="41">
        <f>IF($C204="OPEX - Koszt 1szt/rok",IF($M204="szt",SUMIFS(Kosztorys!$F:$F,Kosztorys!$D:$D,$B204,Kosztorys!$I:$I,CONCATENATE("&lt;01.01.",BM$10,""))+(SUMIFS(Kosztorys!$F:$F,Kosztorys!$D:$D,$B204,Kosztorys!$I:$I,CONCATENATE("&lt;=31.03.",BM$10,""))-SUMIFS(Kosztorys!$F:$F,Kosztorys!$D:$D,$B204,Kosztorys!$I:$I,CONCATENATE("&lt;=31.12.",BL$10,"")))*0.75+(SUMIFS(Kosztorys!$F:$F,Kosztorys!$D:$D,$B204,Kosztorys!$I:$I,CONCATENATE("&lt;=30.06.",BM$10,""))-SUMIFS(Kosztorys!$F:$F,Kosztorys!$D:$D,$B204,Kosztorys!$I:$I,CONCATENATE("&lt;=31.03.",BM$10,"")))*0.5+(SUMIFS(Kosztorys!$F:$F,Kosztorys!$D:$D,$B204,Kosztorys!$I:$I,CONCATENATE("&lt;=30.09.",BM$10,""))-SUMIFS(Kosztorys!$F:$F,Kosztorys!$D:$D,$B204,Kosztorys!$I:$I,CONCATENATE("&lt;=30.06.",BM$10,"")))*0.25,"nic"),0)</f>
        <v/>
      </c>
      <c r="BN204" s="41">
        <f>IF($C204="OPEX - Koszt 1szt/rok",IF($M204="szt",SUMIFS(Kosztorys!$F:$F,Kosztorys!$D:$D,$B204,Kosztorys!$I:$I,CONCATENATE("&lt;01.01.",BN$10,""))+(SUMIFS(Kosztorys!$F:$F,Kosztorys!$D:$D,$B204,Kosztorys!$I:$I,CONCATENATE("&lt;=31.03.",BN$10,""))-SUMIFS(Kosztorys!$F:$F,Kosztorys!$D:$D,$B204,Kosztorys!$I:$I,CONCATENATE("&lt;=31.12.",BM$10,"")))*0.75+(SUMIFS(Kosztorys!$F:$F,Kosztorys!$D:$D,$B204,Kosztorys!$I:$I,CONCATENATE("&lt;=30.06.",BN$10,""))-SUMIFS(Kosztorys!$F:$F,Kosztorys!$D:$D,$B204,Kosztorys!$I:$I,CONCATENATE("&lt;=31.03.",BN$10,"")))*0.5+(SUMIFS(Kosztorys!$F:$F,Kosztorys!$D:$D,$B204,Kosztorys!$I:$I,CONCATENATE("&lt;=30.09.",BN$10,""))-SUMIFS(Kosztorys!$F:$F,Kosztorys!$D:$D,$B204,Kosztorys!$I:$I,CONCATENATE("&lt;=30.06.",BN$10,"")))*0.25,"nic"),0)</f>
        <v/>
      </c>
      <c r="BO204" s="41">
        <f>IF($C204="OPEX - Koszt 1szt/rok",IF($M204="szt",SUMIFS(Kosztorys!$F:$F,Kosztorys!$D:$D,$B204,Kosztorys!$I:$I,CONCATENATE("&lt;01.01.",BO$10,""))+(SUMIFS(Kosztorys!$F:$F,Kosztorys!$D:$D,$B204,Kosztorys!$I:$I,CONCATENATE("&lt;=31.03.",BO$10,""))-SUMIFS(Kosztorys!$F:$F,Kosztorys!$D:$D,$B204,Kosztorys!$I:$I,CONCATENATE("&lt;=31.12.",BN$10,"")))*0.75+(SUMIFS(Kosztorys!$F:$F,Kosztorys!$D:$D,$B204,Kosztorys!$I:$I,CONCATENATE("&lt;=30.06.",BO$10,""))-SUMIFS(Kosztorys!$F:$F,Kosztorys!$D:$D,$B204,Kosztorys!$I:$I,CONCATENATE("&lt;=31.03.",BO$10,"")))*0.5+(SUMIFS(Kosztorys!$F:$F,Kosztorys!$D:$D,$B204,Kosztorys!$I:$I,CONCATENATE("&lt;=30.09.",BO$10,""))-SUMIFS(Kosztorys!$F:$F,Kosztorys!$D:$D,$B204,Kosztorys!$I:$I,CONCATENATE("&lt;=30.06.",BO$10,"")))*0.25,"nic"),0)</f>
        <v/>
      </c>
      <c r="BP204" s="41">
        <f>IF($C204="OPEX - Koszt 1szt/rok",IF($M204="szt",SUMIFS(Kosztorys!$F:$F,Kosztorys!$D:$D,$B204,Kosztorys!$I:$I,CONCATENATE("&lt;01.01.",BP$10,""))+(SUMIFS(Kosztorys!$F:$F,Kosztorys!$D:$D,$B204,Kosztorys!$I:$I,CONCATENATE("&lt;=31.03.",BP$10,""))-SUMIFS(Kosztorys!$F:$F,Kosztorys!$D:$D,$B204,Kosztorys!$I:$I,CONCATENATE("&lt;=31.12.",BO$10,"")))*0.75+(SUMIFS(Kosztorys!$F:$F,Kosztorys!$D:$D,$B204,Kosztorys!$I:$I,CONCATENATE("&lt;=30.06.",BP$10,""))-SUMIFS(Kosztorys!$F:$F,Kosztorys!$D:$D,$B204,Kosztorys!$I:$I,CONCATENATE("&lt;=31.03.",BP$10,"")))*0.5+(SUMIFS(Kosztorys!$F:$F,Kosztorys!$D:$D,$B204,Kosztorys!$I:$I,CONCATENATE("&lt;=30.09.",BP$10,""))-SUMIFS(Kosztorys!$F:$F,Kosztorys!$D:$D,$B204,Kosztorys!$I:$I,CONCATENATE("&lt;=30.06.",BP$10,"")))*0.25,"nic"),0)</f>
        <v/>
      </c>
      <c r="BQ204" s="41">
        <f>IF($C204="OPEX - Koszt 1szt/rok",IF($M204="szt",SUMIFS(Kosztorys!$F:$F,Kosztorys!$D:$D,$B204,Kosztorys!$I:$I,CONCATENATE("&lt;01.01.",BQ$10,""))+(SUMIFS(Kosztorys!$F:$F,Kosztorys!$D:$D,$B204,Kosztorys!$I:$I,CONCATENATE("&lt;=31.03.",BQ$10,""))-SUMIFS(Kosztorys!$F:$F,Kosztorys!$D:$D,$B204,Kosztorys!$I:$I,CONCATENATE("&lt;=31.12.",BP$10,"")))*0.75+(SUMIFS(Kosztorys!$F:$F,Kosztorys!$D:$D,$B204,Kosztorys!$I:$I,CONCATENATE("&lt;=30.06.",BQ$10,""))-SUMIFS(Kosztorys!$F:$F,Kosztorys!$D:$D,$B204,Kosztorys!$I:$I,CONCATENATE("&lt;=31.03.",BQ$10,"")))*0.5+(SUMIFS(Kosztorys!$F:$F,Kosztorys!$D:$D,$B204,Kosztorys!$I:$I,CONCATENATE("&lt;=30.09.",BQ$10,""))-SUMIFS(Kosztorys!$F:$F,Kosztorys!$D:$D,$B204,Kosztorys!$I:$I,CONCATENATE("&lt;=30.06.",BQ$10,"")))*0.25,"nic"),0)</f>
        <v/>
      </c>
      <c r="BR204" s="41">
        <f>IF($C204="OPEX - Koszt 1szt/rok",IF($M204="szt",SUMIFS(Kosztorys!$F:$F,Kosztorys!$D:$D,$B204,Kosztorys!$I:$I,CONCATENATE("&lt;01.01.",BR$10,""))+(SUMIFS(Kosztorys!$F:$F,Kosztorys!$D:$D,$B204,Kosztorys!$I:$I,CONCATENATE("&lt;=31.03.",BR$10,""))-SUMIFS(Kosztorys!$F:$F,Kosztorys!$D:$D,$B204,Kosztorys!$I:$I,CONCATENATE("&lt;=31.12.",BQ$10,"")))*0.75+(SUMIFS(Kosztorys!$F:$F,Kosztorys!$D:$D,$B204,Kosztorys!$I:$I,CONCATENATE("&lt;=30.06.",BR$10,""))-SUMIFS(Kosztorys!$F:$F,Kosztorys!$D:$D,$B204,Kosztorys!$I:$I,CONCATENATE("&lt;=31.03.",BR$10,"")))*0.5+(SUMIFS(Kosztorys!$F:$F,Kosztorys!$D:$D,$B204,Kosztorys!$I:$I,CONCATENATE("&lt;=30.09.",BR$10,""))-SUMIFS(Kosztorys!$F:$F,Kosztorys!$D:$D,$B204,Kosztorys!$I:$I,CONCATENATE("&lt;=30.06.",BR$10,"")))*0.25,"nic"),0)</f>
        <v/>
      </c>
      <c r="BS204" s="41">
        <f>IF($C204="OPEX - Koszt 1szt/rok",IF($M204="szt",SUMIFS(Kosztorys!$F:$F,Kosztorys!$D:$D,$B204,Kosztorys!$I:$I,CONCATENATE("&lt;01.01.",BS$10,""))+(SUMIFS(Kosztorys!$F:$F,Kosztorys!$D:$D,$B204,Kosztorys!$I:$I,CONCATENATE("&lt;=31.03.",BS$10,""))-SUMIFS(Kosztorys!$F:$F,Kosztorys!$D:$D,$B204,Kosztorys!$I:$I,CONCATENATE("&lt;=31.12.",BR$10,"")))*0.75+(SUMIFS(Kosztorys!$F:$F,Kosztorys!$D:$D,$B204,Kosztorys!$I:$I,CONCATENATE("&lt;=30.06.",BS$10,""))-SUMIFS(Kosztorys!$F:$F,Kosztorys!$D:$D,$B204,Kosztorys!$I:$I,CONCATENATE("&lt;=31.03.",BS$10,"")))*0.5+(SUMIFS(Kosztorys!$F:$F,Kosztorys!$D:$D,$B204,Kosztorys!$I:$I,CONCATENATE("&lt;=30.09.",BS$10,""))-SUMIFS(Kosztorys!$F:$F,Kosztorys!$D:$D,$B204,Kosztorys!$I:$I,CONCATENATE("&lt;=30.06.",BS$10,"")))*0.25,"nic"),0)</f>
        <v/>
      </c>
      <c r="BT204" s="41">
        <f>IF($C204="OPEX - Koszt 1szt/rok",IF($M204="szt",SUMIFS(Kosztorys!$F:$F,Kosztorys!$D:$D,$B204,Kosztorys!$I:$I,CONCATENATE("&lt;01.01.",BT$10,""))+(SUMIFS(Kosztorys!$F:$F,Kosztorys!$D:$D,$B204,Kosztorys!$I:$I,CONCATENATE("&lt;=31.03.",BT$10,""))-SUMIFS(Kosztorys!$F:$F,Kosztorys!$D:$D,$B204,Kosztorys!$I:$I,CONCATENATE("&lt;=31.12.",BS$10,"")))*0.75+(SUMIFS(Kosztorys!$F:$F,Kosztorys!$D:$D,$B204,Kosztorys!$I:$I,CONCATENATE("&lt;=30.06.",BT$10,""))-SUMIFS(Kosztorys!$F:$F,Kosztorys!$D:$D,$B204,Kosztorys!$I:$I,CONCATENATE("&lt;=31.03.",BT$10,"")))*0.5+(SUMIFS(Kosztorys!$F:$F,Kosztorys!$D:$D,$B204,Kosztorys!$I:$I,CONCATENATE("&lt;=30.09.",BT$10,""))-SUMIFS(Kosztorys!$F:$F,Kosztorys!$D:$D,$B204,Kosztorys!$I:$I,CONCATENATE("&lt;=30.06.",BT$10,"")))*0.25,"nic"),0)</f>
        <v/>
      </c>
      <c r="BU204" s="41">
        <f>IF($C204="OPEX - Koszt 1szt/rok",IF($M204="szt",SUMIFS(Kosztorys!$F:$F,Kosztorys!$D:$D,$B204,Kosztorys!$I:$I,CONCATENATE("&lt;01.01.",BU$10,""))+(SUMIFS(Kosztorys!$F:$F,Kosztorys!$D:$D,$B204,Kosztorys!$I:$I,CONCATENATE("&lt;=31.03.",BU$10,""))-SUMIFS(Kosztorys!$F:$F,Kosztorys!$D:$D,$B204,Kosztorys!$I:$I,CONCATENATE("&lt;=31.12.",BT$10,"")))*0.75+(SUMIFS(Kosztorys!$F:$F,Kosztorys!$D:$D,$B204,Kosztorys!$I:$I,CONCATENATE("&lt;=30.06.",BU$10,""))-SUMIFS(Kosztorys!$F:$F,Kosztorys!$D:$D,$B204,Kosztorys!$I:$I,CONCATENATE("&lt;=31.03.",BU$10,"")))*0.5+(SUMIFS(Kosztorys!$F:$F,Kosztorys!$D:$D,$B204,Kosztorys!$I:$I,CONCATENATE("&lt;=30.09.",BU$10,""))-SUMIFS(Kosztorys!$F:$F,Kosztorys!$D:$D,$B204,Kosztorys!$I:$I,CONCATENATE("&lt;=30.06.",BU$10,"")))*0.25,"nic"),0)</f>
        <v/>
      </c>
      <c r="BV204" s="41">
        <f>IF($C204="OPEX - Koszt 1szt/rok",IF($M204="szt",SUMIFS(Kosztorys!$F:$F,Kosztorys!$D:$D,$B204,Kosztorys!$I:$I,CONCATENATE("&lt;01.01.",BV$10,""))+(SUMIFS(Kosztorys!$F:$F,Kosztorys!$D:$D,$B204,Kosztorys!$I:$I,CONCATENATE("&lt;=31.03.",BV$10,""))-SUMIFS(Kosztorys!$F:$F,Kosztorys!$D:$D,$B204,Kosztorys!$I:$I,CONCATENATE("&lt;=31.12.",BU$10,"")))*0.75+(SUMIFS(Kosztorys!$F:$F,Kosztorys!$D:$D,$B204,Kosztorys!$I:$I,CONCATENATE("&lt;=30.06.",BV$10,""))-SUMIFS(Kosztorys!$F:$F,Kosztorys!$D:$D,$B204,Kosztorys!$I:$I,CONCATENATE("&lt;=31.03.",BV$10,"")))*0.5+(SUMIFS(Kosztorys!$F:$F,Kosztorys!$D:$D,$B204,Kosztorys!$I:$I,CONCATENATE("&lt;=30.09.",BV$10,""))-SUMIFS(Kosztorys!$F:$F,Kosztorys!$D:$D,$B204,Kosztorys!$I:$I,CONCATENATE("&lt;=30.06.",BV$10,"")))*0.25,"nic"),0)</f>
        <v/>
      </c>
      <c r="BW204" s="41">
        <f>IF($C204="OPEX - Koszt 1szt/rok",IF($M204="szt",SUMIFS(Kosztorys!$F:$F,Kosztorys!$D:$D,$B204,Kosztorys!$I:$I,CONCATENATE("&lt;01.01.",BW$10,""))+(SUMIFS(Kosztorys!$F:$F,Kosztorys!$D:$D,$B204,Kosztorys!$I:$I,CONCATENATE("&lt;=31.03.",BW$10,""))-SUMIFS(Kosztorys!$F:$F,Kosztorys!$D:$D,$B204,Kosztorys!$I:$I,CONCATENATE("&lt;=31.12.",BV$10,"")))*0.75+(SUMIFS(Kosztorys!$F:$F,Kosztorys!$D:$D,$B204,Kosztorys!$I:$I,CONCATENATE("&lt;=30.06.",BW$10,""))-SUMIFS(Kosztorys!$F:$F,Kosztorys!$D:$D,$B204,Kosztorys!$I:$I,CONCATENATE("&lt;=31.03.",BW$10,"")))*0.5+(SUMIFS(Kosztorys!$F:$F,Kosztorys!$D:$D,$B204,Kosztorys!$I:$I,CONCATENATE("&lt;=30.09.",BW$10,""))-SUMIFS(Kosztorys!$F:$F,Kosztorys!$D:$D,$B204,Kosztorys!$I:$I,CONCATENATE("&lt;=30.06.",BW$10,"")))*0.25,"nic"),0)</f>
        <v/>
      </c>
      <c r="BX204" s="41">
        <f>IF(C204="OPEX - Koszt 1szt/rok",IF(MAX(BH204:BW204)=IF(ISERROR(VLOOKUP(B204,JB_tabela,MATCH(BX$9,JB_menu,0)-1,FALSE())),,VLOOKUP(B204,JB_tabela,MATCH(BX$9,JB_menu,0)-1,FALSE())),"OK","nie zgadza się liczba użytych JB"),"OK-ND")</f>
        <v/>
      </c>
      <c r="CB204" s="41">
        <f>IF($C204="OPEX - Długość 1m koszt/rok",IF($M204="m",SUMIFS(Kosztorys!$F:$F,Kosztorys!$D:$D,$B204,Kosztorys!$I:$I,CONCATENATE("&lt;01.01.",CB$10,""))+(SUMIFS(Kosztorys!$F:$F,Kosztorys!$D:$D,$B204,Kosztorys!$I:$I,CONCATENATE("&lt;=31.03.",CB$10,""))-SUMIFS(Kosztorys!$F:$F,Kosztorys!$D:$D,$B204,Kosztorys!$I:$I,CONCATENATE("&lt;=31.12.",CA$10,"")))*0.75+(SUMIFS(Kosztorys!$F:$F,Kosztorys!$D:$D,$B204,Kosztorys!$I:$I,CONCATENATE("&lt;=30.06.",CB$10,""))-SUMIFS(Kosztorys!$F:$F,Kosztorys!$D:$D,$B204,Kosztorys!$I:$I,CONCATENATE("&lt;=31.03.",CB$10,"")))*0.5+(SUMIFS(Kosztorys!$F:$F,Kosztorys!$D:$D,$B204,Kosztorys!$I:$I,CONCATENATE("&lt;=30.09.",CB$10,""))-SUMIFS(Kosztorys!$F:$F,Kosztorys!$D:$D,$B204,Kosztorys!$I:$I,CONCATENATE("&lt;=30.06.",CB$10,"")))*0.25,"nic"),0)</f>
        <v/>
      </c>
      <c r="CC204" s="41">
        <f>IF($C204="OPEX - Długość 1m koszt/rok",IF($M204="m",SUMIFS(Kosztorys!$F:$F,Kosztorys!$D:$D,$B204,Kosztorys!$I:$I,CONCATENATE("&lt;01.01.",CC$10,""))+(SUMIFS(Kosztorys!$F:$F,Kosztorys!$D:$D,$B204,Kosztorys!$I:$I,CONCATENATE("&lt;=31.03.",CC$10,""))-SUMIFS(Kosztorys!$F:$F,Kosztorys!$D:$D,$B204,Kosztorys!$I:$I,CONCATENATE("&lt;=31.12.",CB$10,"")))*0.75+(SUMIFS(Kosztorys!$F:$F,Kosztorys!$D:$D,$B204,Kosztorys!$I:$I,CONCATENATE("&lt;=30.06.",CC$10,""))-SUMIFS(Kosztorys!$F:$F,Kosztorys!$D:$D,$B204,Kosztorys!$I:$I,CONCATENATE("&lt;=31.03.",CC$10,"")))*0.5+(SUMIFS(Kosztorys!$F:$F,Kosztorys!$D:$D,$B204,Kosztorys!$I:$I,CONCATENATE("&lt;=30.09.",CC$10,""))-SUMIFS(Kosztorys!$F:$F,Kosztorys!$D:$D,$B204,Kosztorys!$I:$I,CONCATENATE("&lt;=30.06.",CC$10,"")))*0.25,"nic"),0)</f>
        <v/>
      </c>
      <c r="CD204" s="41">
        <f>IF($C204="OPEX - Długość 1m koszt/rok",IF($M204="m",SUMIFS(Kosztorys!$F:$F,Kosztorys!$D:$D,$B204,Kosztorys!$I:$I,CONCATENATE("&lt;01.01.",CD$10,""))+(SUMIFS(Kosztorys!$F:$F,Kosztorys!$D:$D,$B204,Kosztorys!$I:$I,CONCATENATE("&lt;=31.03.",CD$10,""))-SUMIFS(Kosztorys!$F:$F,Kosztorys!$D:$D,$B204,Kosztorys!$I:$I,CONCATENATE("&lt;=31.12.",CC$10,"")))*0.75+(SUMIFS(Kosztorys!$F:$F,Kosztorys!$D:$D,$B204,Kosztorys!$I:$I,CONCATENATE("&lt;=30.06.",CD$10,""))-SUMIFS(Kosztorys!$F:$F,Kosztorys!$D:$D,$B204,Kosztorys!$I:$I,CONCATENATE("&lt;=31.03.",CD$10,"")))*0.5+(SUMIFS(Kosztorys!$F:$F,Kosztorys!$D:$D,$B204,Kosztorys!$I:$I,CONCATENATE("&lt;=30.09.",CD$10,""))-SUMIFS(Kosztorys!$F:$F,Kosztorys!$D:$D,$B204,Kosztorys!$I:$I,CONCATENATE("&lt;=30.06.",CD$10,"")))*0.25,"nic"),0)</f>
        <v/>
      </c>
      <c r="CE204" s="41">
        <f>IF($C204="OPEX - Długość 1m koszt/rok",IF($M204="m",SUMIFS(Kosztorys!$F:$F,Kosztorys!$D:$D,$B204,Kosztorys!$I:$I,CONCATENATE("&lt;01.01.",CE$10,""))+(SUMIFS(Kosztorys!$F:$F,Kosztorys!$D:$D,$B204,Kosztorys!$I:$I,CONCATENATE("&lt;=31.03.",CE$10,""))-SUMIFS(Kosztorys!$F:$F,Kosztorys!$D:$D,$B204,Kosztorys!$I:$I,CONCATENATE("&lt;=31.12.",CD$10,"")))*0.75+(SUMIFS(Kosztorys!$F:$F,Kosztorys!$D:$D,$B204,Kosztorys!$I:$I,CONCATENATE("&lt;=30.06.",CE$10,""))-SUMIFS(Kosztorys!$F:$F,Kosztorys!$D:$D,$B204,Kosztorys!$I:$I,CONCATENATE("&lt;=31.03.",CE$10,"")))*0.5+(SUMIFS(Kosztorys!$F:$F,Kosztorys!$D:$D,$B204,Kosztorys!$I:$I,CONCATENATE("&lt;=30.09.",CE$10,""))-SUMIFS(Kosztorys!$F:$F,Kosztorys!$D:$D,$B204,Kosztorys!$I:$I,CONCATENATE("&lt;=30.06.",CE$10,"")))*0.25,"nic"),0)</f>
        <v/>
      </c>
      <c r="CF204" s="41">
        <f>IF($C204="OPEX - Długość 1m koszt/rok",IF($M204="m",SUMIFS(Kosztorys!$F:$F,Kosztorys!$D:$D,$B204,Kosztorys!$I:$I,CONCATENATE("&lt;01.01.",CF$10,""))+(SUMIFS(Kosztorys!$F:$F,Kosztorys!$D:$D,$B204,Kosztorys!$I:$I,CONCATENATE("&lt;=31.03.",CF$10,""))-SUMIFS(Kosztorys!$F:$F,Kosztorys!$D:$D,$B204,Kosztorys!$I:$I,CONCATENATE("&lt;=31.12.",CE$10,"")))*0.75+(SUMIFS(Kosztorys!$F:$F,Kosztorys!$D:$D,$B204,Kosztorys!$I:$I,CONCATENATE("&lt;=30.06.",CF$10,""))-SUMIFS(Kosztorys!$F:$F,Kosztorys!$D:$D,$B204,Kosztorys!$I:$I,CONCATENATE("&lt;=31.03.",CF$10,"")))*0.5+(SUMIFS(Kosztorys!$F:$F,Kosztorys!$D:$D,$B204,Kosztorys!$I:$I,CONCATENATE("&lt;=30.09.",CF$10,""))-SUMIFS(Kosztorys!$F:$F,Kosztorys!$D:$D,$B204,Kosztorys!$I:$I,CONCATENATE("&lt;=30.06.",CF$10,"")))*0.25,"nic"),0)</f>
        <v/>
      </c>
      <c r="CG204" s="41">
        <f>IF($C204="OPEX - Długość 1m koszt/rok",IF($M204="m",SUMIFS(Kosztorys!$F:$F,Kosztorys!$D:$D,$B204,Kosztorys!$I:$I,CONCATENATE("&lt;01.01.",CG$10,""))+(SUMIFS(Kosztorys!$F:$F,Kosztorys!$D:$D,$B204,Kosztorys!$I:$I,CONCATENATE("&lt;=31.03.",CG$10,""))-SUMIFS(Kosztorys!$F:$F,Kosztorys!$D:$D,$B204,Kosztorys!$I:$I,CONCATENATE("&lt;=31.12.",CF$10,"")))*0.75+(SUMIFS(Kosztorys!$F:$F,Kosztorys!$D:$D,$B204,Kosztorys!$I:$I,CONCATENATE("&lt;=30.06.",CG$10,""))-SUMIFS(Kosztorys!$F:$F,Kosztorys!$D:$D,$B204,Kosztorys!$I:$I,CONCATENATE("&lt;=31.03.",CG$10,"")))*0.5+(SUMIFS(Kosztorys!$F:$F,Kosztorys!$D:$D,$B204,Kosztorys!$I:$I,CONCATENATE("&lt;=30.09.",CG$10,""))-SUMIFS(Kosztorys!$F:$F,Kosztorys!$D:$D,$B204,Kosztorys!$I:$I,CONCATENATE("&lt;=30.06.",CG$10,"")))*0.25,"nic"),0)</f>
        <v/>
      </c>
      <c r="CH204" s="41">
        <f>IF($C204="OPEX - Długość 1m koszt/rok",IF($M204="m",SUMIFS(Kosztorys!$F:$F,Kosztorys!$D:$D,$B204,Kosztorys!$I:$I,CONCATENATE("&lt;01.01.",CH$10,""))+(SUMIFS(Kosztorys!$F:$F,Kosztorys!$D:$D,$B204,Kosztorys!$I:$I,CONCATENATE("&lt;=31.03.",CH$10,""))-SUMIFS(Kosztorys!$F:$F,Kosztorys!$D:$D,$B204,Kosztorys!$I:$I,CONCATENATE("&lt;=31.12.",CG$10,"")))*0.75+(SUMIFS(Kosztorys!$F:$F,Kosztorys!$D:$D,$B204,Kosztorys!$I:$I,CONCATENATE("&lt;=30.06.",CH$10,""))-SUMIFS(Kosztorys!$F:$F,Kosztorys!$D:$D,$B204,Kosztorys!$I:$I,CONCATENATE("&lt;=31.03.",CH$10,"")))*0.5+(SUMIFS(Kosztorys!$F:$F,Kosztorys!$D:$D,$B204,Kosztorys!$I:$I,CONCATENATE("&lt;=30.09.",CH$10,""))-SUMIFS(Kosztorys!$F:$F,Kosztorys!$D:$D,$B204,Kosztorys!$I:$I,CONCATENATE("&lt;=30.06.",CH$10,"")))*0.25,"nic"),0)</f>
        <v/>
      </c>
      <c r="CI204" s="41">
        <f>IF($C204="OPEX - Długość 1m koszt/rok",IF($M204="m",SUMIFS(Kosztorys!$F:$F,Kosztorys!$D:$D,$B204,Kosztorys!$I:$I,CONCATENATE("&lt;01.01.",CI$10,""))+(SUMIFS(Kosztorys!$F:$F,Kosztorys!$D:$D,$B204,Kosztorys!$I:$I,CONCATENATE("&lt;=31.03.",CI$10,""))-SUMIFS(Kosztorys!$F:$F,Kosztorys!$D:$D,$B204,Kosztorys!$I:$I,CONCATENATE("&lt;=31.12.",CH$10,"")))*0.75+(SUMIFS(Kosztorys!$F:$F,Kosztorys!$D:$D,$B204,Kosztorys!$I:$I,CONCATENATE("&lt;=30.06.",CI$10,""))-SUMIFS(Kosztorys!$F:$F,Kosztorys!$D:$D,$B204,Kosztorys!$I:$I,CONCATENATE("&lt;=31.03.",CI$10,"")))*0.5+(SUMIFS(Kosztorys!$F:$F,Kosztorys!$D:$D,$B204,Kosztorys!$I:$I,CONCATENATE("&lt;=30.09.",CI$10,""))-SUMIFS(Kosztorys!$F:$F,Kosztorys!$D:$D,$B204,Kosztorys!$I:$I,CONCATENATE("&lt;=30.06.",CI$10,"")))*0.25,"nic"),0)</f>
        <v/>
      </c>
      <c r="CJ204" s="41">
        <f>IF($C204="OPEX - Długość 1m koszt/rok",IF($M204="m",SUMIFS(Kosztorys!$F:$F,Kosztorys!$D:$D,$B204,Kosztorys!$I:$I,CONCATENATE("&lt;01.01.",CJ$10,""))+(SUMIFS(Kosztorys!$F:$F,Kosztorys!$D:$D,$B204,Kosztorys!$I:$I,CONCATENATE("&lt;=31.03.",CJ$10,""))-SUMIFS(Kosztorys!$F:$F,Kosztorys!$D:$D,$B204,Kosztorys!$I:$I,CONCATENATE("&lt;=31.12.",CI$10,"")))*0.75+(SUMIFS(Kosztorys!$F:$F,Kosztorys!$D:$D,$B204,Kosztorys!$I:$I,CONCATENATE("&lt;=30.06.",CJ$10,""))-SUMIFS(Kosztorys!$F:$F,Kosztorys!$D:$D,$B204,Kosztorys!$I:$I,CONCATENATE("&lt;=31.03.",CJ$10,"")))*0.5+(SUMIFS(Kosztorys!$F:$F,Kosztorys!$D:$D,$B204,Kosztorys!$I:$I,CONCATENATE("&lt;=30.09.",CJ$10,""))-SUMIFS(Kosztorys!$F:$F,Kosztorys!$D:$D,$B204,Kosztorys!$I:$I,CONCATENATE("&lt;=30.06.",CJ$10,"")))*0.25,"nic"),0)</f>
        <v/>
      </c>
      <c r="CK204" s="41">
        <f>IF($C204="OPEX - Długość 1m koszt/rok",IF($M204="m",SUMIFS(Kosztorys!$F:$F,Kosztorys!$D:$D,$B204,Kosztorys!$I:$I,CONCATENATE("&lt;01.01.",CK$10,""))+(SUMIFS(Kosztorys!$F:$F,Kosztorys!$D:$D,$B204,Kosztorys!$I:$I,CONCATENATE("&lt;=31.03.",CK$10,""))-SUMIFS(Kosztorys!$F:$F,Kosztorys!$D:$D,$B204,Kosztorys!$I:$I,CONCATENATE("&lt;=31.12.",CJ$10,"")))*0.75+(SUMIFS(Kosztorys!$F:$F,Kosztorys!$D:$D,$B204,Kosztorys!$I:$I,CONCATENATE("&lt;=30.06.",CK$10,""))-SUMIFS(Kosztorys!$F:$F,Kosztorys!$D:$D,$B204,Kosztorys!$I:$I,CONCATENATE("&lt;=31.03.",CK$10,"")))*0.5+(SUMIFS(Kosztorys!$F:$F,Kosztorys!$D:$D,$B204,Kosztorys!$I:$I,CONCATENATE("&lt;=30.09.",CK$10,""))-SUMIFS(Kosztorys!$F:$F,Kosztorys!$D:$D,$B204,Kosztorys!$I:$I,CONCATENATE("&lt;=30.06.",CK$10,"")))*0.25,"nic"),0)</f>
        <v/>
      </c>
      <c r="CL204" s="41">
        <f>IF($C204="OPEX - Długość 1m koszt/rok",IF($M204="m",SUMIFS(Kosztorys!$F:$F,Kosztorys!$D:$D,$B204,Kosztorys!$I:$I,CONCATENATE("&lt;01.01.",CL$10,""))+(SUMIFS(Kosztorys!$F:$F,Kosztorys!$D:$D,$B204,Kosztorys!$I:$I,CONCATENATE("&lt;=31.03.",CL$10,""))-SUMIFS(Kosztorys!$F:$F,Kosztorys!$D:$D,$B204,Kosztorys!$I:$I,CONCATENATE("&lt;=31.12.",CK$10,"")))*0.75+(SUMIFS(Kosztorys!$F:$F,Kosztorys!$D:$D,$B204,Kosztorys!$I:$I,CONCATENATE("&lt;=30.06.",CL$10,""))-SUMIFS(Kosztorys!$F:$F,Kosztorys!$D:$D,$B204,Kosztorys!$I:$I,CONCATENATE("&lt;=31.03.",CL$10,"")))*0.5+(SUMIFS(Kosztorys!$F:$F,Kosztorys!$D:$D,$B204,Kosztorys!$I:$I,CONCATENATE("&lt;=30.09.",CL$10,""))-SUMIFS(Kosztorys!$F:$F,Kosztorys!$D:$D,$B204,Kosztorys!$I:$I,CONCATENATE("&lt;=30.06.",CL$10,"")))*0.25,"nic"),0)</f>
        <v/>
      </c>
      <c r="CM204" s="41">
        <f>IF($C204="OPEX - Długość 1m koszt/rok",IF($M204="m",SUMIFS(Kosztorys!$F:$F,Kosztorys!$D:$D,$B204,Kosztorys!$I:$I,CONCATENATE("&lt;01.01.",CM$10,""))+(SUMIFS(Kosztorys!$F:$F,Kosztorys!$D:$D,$B204,Kosztorys!$I:$I,CONCATENATE("&lt;=31.03.",CM$10,""))-SUMIFS(Kosztorys!$F:$F,Kosztorys!$D:$D,$B204,Kosztorys!$I:$I,CONCATENATE("&lt;=31.12.",CL$10,"")))*0.75+(SUMIFS(Kosztorys!$F:$F,Kosztorys!$D:$D,$B204,Kosztorys!$I:$I,CONCATENATE("&lt;=30.06.",CM$10,""))-SUMIFS(Kosztorys!$F:$F,Kosztorys!$D:$D,$B204,Kosztorys!$I:$I,CONCATENATE("&lt;=31.03.",CM$10,"")))*0.5+(SUMIFS(Kosztorys!$F:$F,Kosztorys!$D:$D,$B204,Kosztorys!$I:$I,CONCATENATE("&lt;=30.09.",CM$10,""))-SUMIFS(Kosztorys!$F:$F,Kosztorys!$D:$D,$B204,Kosztorys!$I:$I,CONCATENATE("&lt;=30.06.",CM$10,"")))*0.25,"nic"),0)</f>
        <v/>
      </c>
      <c r="CN204" s="41">
        <f>IF($C204="OPEX - Długość 1m koszt/rok",IF($M204="m",SUMIFS(Kosztorys!$F:$F,Kosztorys!$D:$D,$B204,Kosztorys!$I:$I,CONCATENATE("&lt;01.01.",CN$10,""))+(SUMIFS(Kosztorys!$F:$F,Kosztorys!$D:$D,$B204,Kosztorys!$I:$I,CONCATENATE("&lt;=31.03.",CN$10,""))-SUMIFS(Kosztorys!$F:$F,Kosztorys!$D:$D,$B204,Kosztorys!$I:$I,CONCATENATE("&lt;=31.12.",CM$10,"")))*0.75+(SUMIFS(Kosztorys!$F:$F,Kosztorys!$D:$D,$B204,Kosztorys!$I:$I,CONCATENATE("&lt;=30.06.",CN$10,""))-SUMIFS(Kosztorys!$F:$F,Kosztorys!$D:$D,$B204,Kosztorys!$I:$I,CONCATENATE("&lt;=31.03.",CN$10,"")))*0.5+(SUMIFS(Kosztorys!$F:$F,Kosztorys!$D:$D,$B204,Kosztorys!$I:$I,CONCATENATE("&lt;=30.09.",CN$10,""))-SUMIFS(Kosztorys!$F:$F,Kosztorys!$D:$D,$B204,Kosztorys!$I:$I,CONCATENATE("&lt;=30.06.",CN$10,"")))*0.25,"nic"),0)</f>
        <v/>
      </c>
      <c r="CO204" s="41">
        <f>IF($C204="OPEX - Długość 1m koszt/rok",IF($M204="m",SUMIFS(Kosztorys!$F:$F,Kosztorys!$D:$D,$B204,Kosztorys!$I:$I,CONCATENATE("&lt;01.01.",CO$10,""))+(SUMIFS(Kosztorys!$F:$F,Kosztorys!$D:$D,$B204,Kosztorys!$I:$I,CONCATENATE("&lt;=31.03.",CO$10,""))-SUMIFS(Kosztorys!$F:$F,Kosztorys!$D:$D,$B204,Kosztorys!$I:$I,CONCATENATE("&lt;=31.12.",CN$10,"")))*0.75+(SUMIFS(Kosztorys!$F:$F,Kosztorys!$D:$D,$B204,Kosztorys!$I:$I,CONCATENATE("&lt;=30.06.",CO$10,""))-SUMIFS(Kosztorys!$F:$F,Kosztorys!$D:$D,$B204,Kosztorys!$I:$I,CONCATENATE("&lt;=31.03.",CO$10,"")))*0.5+(SUMIFS(Kosztorys!$F:$F,Kosztorys!$D:$D,$B204,Kosztorys!$I:$I,CONCATENATE("&lt;=30.09.",CO$10,""))-SUMIFS(Kosztorys!$F:$F,Kosztorys!$D:$D,$B204,Kosztorys!$I:$I,CONCATENATE("&lt;=30.06.",CO$10,"")))*0.25,"nic"),0)</f>
        <v/>
      </c>
      <c r="CP204" s="41">
        <f>IF($C204="OPEX - Długość 1m koszt/rok",IF($M204="m",SUMIFS(Kosztorys!$F:$F,Kosztorys!$D:$D,$B204,Kosztorys!$I:$I,CONCATENATE("&lt;01.01.",CP$10,""))+(SUMIFS(Kosztorys!$F:$F,Kosztorys!$D:$D,$B204,Kosztorys!$I:$I,CONCATENATE("&lt;=31.03.",CP$10,""))-SUMIFS(Kosztorys!$F:$F,Kosztorys!$D:$D,$B204,Kosztorys!$I:$I,CONCATENATE("&lt;=31.12.",CO$10,"")))*0.75+(SUMIFS(Kosztorys!$F:$F,Kosztorys!$D:$D,$B204,Kosztorys!$I:$I,CONCATENATE("&lt;=30.06.",CP$10,""))-SUMIFS(Kosztorys!$F:$F,Kosztorys!$D:$D,$B204,Kosztorys!$I:$I,CONCATENATE("&lt;=31.03.",CP$10,"")))*0.5+(SUMIFS(Kosztorys!$F:$F,Kosztorys!$D:$D,$B204,Kosztorys!$I:$I,CONCATENATE("&lt;=30.09.",CP$10,""))-SUMIFS(Kosztorys!$F:$F,Kosztorys!$D:$D,$B204,Kosztorys!$I:$I,CONCATENATE("&lt;=30.06.",CP$10,"")))*0.25,"nic"),0)</f>
        <v/>
      </c>
      <c r="CQ204" s="41">
        <f>IF($C204="OPEX - Długość 1m koszt/rok",IF($M204="m",SUMIFS(Kosztorys!$F:$F,Kosztorys!$D:$D,$B204,Kosztorys!$I:$I,CONCATENATE("&lt;01.01.",CQ$10,""))+(SUMIFS(Kosztorys!$F:$F,Kosztorys!$D:$D,$B204,Kosztorys!$I:$I,CONCATENATE("&lt;=31.03.",CQ$10,""))-SUMIFS(Kosztorys!$F:$F,Kosztorys!$D:$D,$B204,Kosztorys!$I:$I,CONCATENATE("&lt;=31.12.",CP$10,"")))*0.75+(SUMIFS(Kosztorys!$F:$F,Kosztorys!$D:$D,$B204,Kosztorys!$I:$I,CONCATENATE("&lt;=30.06.",CQ$10,""))-SUMIFS(Kosztorys!$F:$F,Kosztorys!$D:$D,$B204,Kosztorys!$I:$I,CONCATENATE("&lt;=31.03.",CQ$10,"")))*0.5+(SUMIFS(Kosztorys!$F:$F,Kosztorys!$D:$D,$B204,Kosztorys!$I:$I,CONCATENATE("&lt;=30.09.",CQ$10,""))-SUMIFS(Kosztorys!$F:$F,Kosztorys!$D:$D,$B204,Kosztorys!$I:$I,CONCATENATE("&lt;=30.06.",CQ$10,"")))*0.25,"nic"),0)</f>
        <v/>
      </c>
      <c r="CR204" s="41">
        <f>IF(C204="OPEX - Długość 1m koszt/rok",IF(MAX(CB204:CQ204)=IF(ISERROR(VLOOKUP(B204,JB_tabela,MATCH(CR$9,JB_menu,0)-1,FALSE())),,VLOOKUP(B204,JB_tabela,MATCH(CR$9,JB_menu,0)-1,FALSE())),"OK","nie zgadza się liczba użytych JB"),"OK-ND")</f>
        <v/>
      </c>
      <c r="CS204" s="41">
        <f>IFERROR(VLOOKUP($C204,$CY$2:$CZ$7,2,FALSE()),"ERROR")</f>
        <v/>
      </c>
      <c r="CV204" s="41">
        <f>$Q204</f>
        <v/>
      </c>
      <c r="CW204" s="41">
        <f>$R204</f>
        <v/>
      </c>
      <c r="CX204" s="41">
        <f>$S204</f>
        <v/>
      </c>
      <c r="CY204" s="41">
        <f>ROUND(IF(LEFT($C204,4)="CAPE",ROUND($E204*$H204,2)*OFFSET(T204,0,$CS204),0),2)</f>
        <v/>
      </c>
      <c r="CZ204" s="41">
        <f>ROUND(IF(LEFT($C204,4)="CAPE",ROUND($E204*$H204,2)*OFFSET(U204,0,$CS204),0),2)</f>
        <v/>
      </c>
      <c r="DA204" s="41">
        <f>ROUND(IF(LEFT($C204,4)="CAPE",ROUND($E204*$H204,2)*OFFSET(V204,0,$CS204),0),2)</f>
        <v/>
      </c>
      <c r="DB204" s="41">
        <f>ROUND(IF(LEFT($C204,4)="CAPE",ROUND($E204*$H204,2)*OFFSET(W204,0,$CS204),0),2)</f>
        <v/>
      </c>
      <c r="DC204" s="41">
        <f>ROUND(IF(LEFT($C204,4)="CAPE",ROUND($E204*$H204,2)*OFFSET(X204,0,$CS204),0),2)</f>
        <v/>
      </c>
      <c r="DD204" s="41">
        <f>ROUND(IF(LEFT($C204,4)="CAPE",ROUND($E204*$H204,2)*OFFSET(Y204,0,$CS204),0),2)</f>
        <v/>
      </c>
      <c r="DE204" s="41">
        <f>ROUND(IF(LEFT($C204,4)="CAPE",ROUND($E204*$H204,2)*OFFSET(Z204,0,$CS204),0),2)</f>
        <v/>
      </c>
      <c r="DF204" s="41">
        <f>ROUND(IF(LEFT($C204,4)="CAPE",ROUND($E204*$H204,2)*OFFSET(AA204,0,$CS204),0),2)</f>
        <v/>
      </c>
      <c r="DG204" s="41">
        <f>ROUND(IF(LEFT($C204,4)="CAPE",ROUND($E204*$H204,2)*OFFSET(AB204,0,$CS204),0),2)</f>
        <v/>
      </c>
      <c r="DH204" s="41">
        <f>ROUND(IF(LEFT($C204,4)="CAPE",ROUND($E204*$H204,2)*OFFSET(AC204,0,$CS204),0),2)</f>
        <v/>
      </c>
      <c r="DI204" s="41">
        <f>ROUND(IF(LEFT($C204,4)="CAPE",ROUND($E204*$H204,2)*OFFSET(AD204,0,$CS204),0),2)</f>
        <v/>
      </c>
      <c r="DJ204" s="41">
        <f>ROUND(IF(LEFT($C204,4)="CAPE",ROUND($E204*$H204,2)*OFFSET(AE204,0,$CS204),0),2)</f>
        <v/>
      </c>
      <c r="DK204" s="41">
        <f>ROUND(IF(LEFT($C204,4)="CAPE",ROUND($E204*$H204,2)*OFFSET(AF204,0,$CS204),0),2)</f>
        <v/>
      </c>
      <c r="DL204" s="41">
        <f>ROUND(IF(LEFT($C204,4)="CAPE",ROUND($E204*$H204,2)*OFFSET(AG204,0,$CS204),0),2)</f>
        <v/>
      </c>
      <c r="DM204" s="41">
        <f>ROUND(IF(LEFT($C204,4)="CAPE",ROUND($E204*$H204,2)*OFFSET(AH204,0,$CS204),0),2)</f>
        <v/>
      </c>
      <c r="DN204" s="41">
        <f>ROUND(IF(LEFT($C204,4)="CAPE",ROUND($E204*$H204,2)*OFFSET(AI204,0,$CS204),0),2)</f>
        <v/>
      </c>
      <c r="DP204" s="41">
        <f>$Q204</f>
        <v/>
      </c>
      <c r="DQ204" s="41">
        <f>$R204</f>
        <v/>
      </c>
      <c r="DR204" s="41">
        <f>$S204</f>
        <v/>
      </c>
      <c r="DS204" s="41">
        <f>ROUND(IF(LEFT($C204,4)="OPEX",$E204*$H204*OFFSET($T204,0,$CS204),0),2)</f>
        <v/>
      </c>
      <c r="DT204" s="41">
        <f>ROUND(IF(LEFT($C204,4)="OPEX",$E204*$H204*OFFSET($U204,0,$CS204),0),2)</f>
        <v/>
      </c>
      <c r="DU204" s="41">
        <f>ROUND(IF(LEFT($C204,4)="OPEX",$E204*$H204*OFFSET($V204,0,$CS204),0),2)</f>
        <v/>
      </c>
      <c r="DV204" s="41">
        <f>ROUND(IF(LEFT($C204,4)="OPEX",$E204*$H204*OFFSET($W204,0,$CS204),0),2)</f>
        <v/>
      </c>
      <c r="DW204" s="41">
        <f>ROUND(IF(LEFT($C204,4)="OPEX",$E204*$H204*OFFSET($X204,0,$CS204),0),2)</f>
        <v/>
      </c>
      <c r="DX204" s="41">
        <f>ROUND(IF(LEFT($C204,4)="OPEX",$E204*$H204*OFFSET($Y204,0,$CS204),0),2)</f>
        <v/>
      </c>
      <c r="DY204" s="41">
        <f>ROUND(IF(LEFT($C204,4)="OPEX",$E204*$H204*OFFSET($Z204,0,$CS204),0),2)</f>
        <v/>
      </c>
      <c r="DZ204" s="41">
        <f>ROUND(IF(LEFT($C204,4)="OPEX",$E204*$H204*OFFSET($AA204,0,$CS204),0),2)</f>
        <v/>
      </c>
      <c r="EA204" s="41">
        <f>ROUND(IF(LEFT($C204,4)="OPEX",$E204*$H204*OFFSET($AB204,0,$CS204),0),2)</f>
        <v/>
      </c>
      <c r="EB204" s="41">
        <f>ROUND(IF(LEFT($C204,4)="OPEX",$E204*$H204*OFFSET($AC204,0,$CS204),0),2)</f>
        <v/>
      </c>
      <c r="EC204" s="41">
        <f>ROUND(IF(LEFT($C204,4)="OPEX",$E204*$H204*OFFSET($AD204,0,$CS204),0),2)</f>
        <v/>
      </c>
      <c r="ED204" s="41">
        <f>ROUND(IF(LEFT($C204,4)="OPEX",$E204*$H204*OFFSET($AE204,0,$CS204),0),2)</f>
        <v/>
      </c>
      <c r="EE204" s="41">
        <f>ROUND(IF(LEFT($C204,4)="OPEX",$E204*$H204*OFFSET($AF204,0,$CS204),0),2)</f>
        <v/>
      </c>
      <c r="EF204" s="41">
        <f>ROUND(IF(LEFT($C204,4)="OPEX",$E204*$H204*OFFSET($AG204,0,$CS204),0),2)</f>
        <v/>
      </c>
      <c r="EG204" s="41">
        <f>ROUND(IF(LEFT($C204,4)="OPEX",$E204*$H204*OFFSET($AH204,0,$CS204),0),2)</f>
        <v/>
      </c>
      <c r="EH204" s="41">
        <f>ROUND(IF(LEFT($C204,4)="OPEX",$E204*$H204*OFFSET($AI204,0,$CS204),0),2)</f>
        <v/>
      </c>
      <c r="EJ204" s="41">
        <f>$Q204</f>
        <v/>
      </c>
      <c r="EK204" s="41">
        <f>$R204</f>
        <v/>
      </c>
      <c r="EL204" s="41">
        <f>$S204</f>
        <v/>
      </c>
      <c r="EM204" s="41">
        <f>ROUND($D204*$CY204,2)</f>
        <v/>
      </c>
      <c r="EN204" s="41">
        <f>ROUND($D204*$CZ204,2)</f>
        <v/>
      </c>
      <c r="EO204" s="41">
        <f>ROUND($D204*$DA204,2)</f>
        <v/>
      </c>
      <c r="EP204" s="41">
        <f>ROUND($D204*$DB204,2)</f>
        <v/>
      </c>
      <c r="EQ204" s="41">
        <f>ROUND($D204*$DC204,2)</f>
        <v/>
      </c>
      <c r="ER204" s="41">
        <f>ROUND($D204*$DD204,2)</f>
        <v/>
      </c>
      <c r="ES204" s="41">
        <f>ROUND($D204*$DE204,2)</f>
        <v/>
      </c>
      <c r="ET204" s="41">
        <f>ROUND($D204*$DF204,2)</f>
        <v/>
      </c>
      <c r="EU204" s="41">
        <f>ROUND($D204*$DG204,2)</f>
        <v/>
      </c>
      <c r="EV204" s="41">
        <f>ROUND($D204*$DH204,2)</f>
        <v/>
      </c>
      <c r="EW204" s="41">
        <f>ROUND($D204*$DI204,2)</f>
        <v/>
      </c>
      <c r="EX204" s="41">
        <f>ROUND($D204*$DJ204,2)</f>
        <v/>
      </c>
      <c r="EY204" s="41">
        <f>ROUND($D204*$DK204,2)</f>
        <v/>
      </c>
      <c r="EZ204" s="41">
        <f>ROUND($D204*$DL204,2)</f>
        <v/>
      </c>
      <c r="FA204" s="41">
        <f>ROUND($D204*$DM204,2)</f>
        <v/>
      </c>
      <c r="FB204" s="41">
        <f>ROUND($D204*$DN204,2)</f>
        <v/>
      </c>
      <c r="FG204" s="41">
        <f>ROUND(IF(LEFT($C204,4)="CAPE",SUM($CY204:CY204 )/$P204,0),2)</f>
        <v/>
      </c>
      <c r="FH204" s="41">
        <f>ROUND(IF(LEFT($C204,4)="CAPE",SUM($CY204:CZ204 )/$P204,0),2)</f>
        <v/>
      </c>
      <c r="FI204" s="41">
        <f>ROUND(IF(LEFT($C204,4)="CAPE",SUM($CY204:DA204 )/$P204,0),2)</f>
        <v/>
      </c>
      <c r="FJ204" s="41">
        <f>ROUND(IF(LEFT($C204,4)="CAPE",SUM($CY204:DB204 )/$P204,0),2)</f>
        <v/>
      </c>
      <c r="FK204" s="41">
        <f>ROUND(IF(LEFT($C204,4)="CAPE",SUM($CY204:DC204 )/$P204,0),2)</f>
        <v/>
      </c>
      <c r="FL204" s="41">
        <f>ROUND(IF(LEFT($C204,4)="CAPE",SUM($CY204:DD204 )/$P204,0),2)</f>
        <v/>
      </c>
      <c r="FM204" s="41">
        <f>ROUND(IF(LEFT($C204,4)="CAPE",SUM($CY204:DE204 )/$P204,0),2)</f>
        <v/>
      </c>
      <c r="FN204" s="41">
        <f>ROUND(IF(LEFT($C204,4)="CAPE",SUM($CY204:DF204 )/$P204,0),2)</f>
        <v/>
      </c>
      <c r="FO204" s="41">
        <f>ROUND(IF(LEFT($C204,4)="CAPE",SUM($CY204:DG204 )/$P204,0),2)</f>
        <v/>
      </c>
      <c r="FP204" s="41">
        <f>ROUND(IF(LEFT($C204,4)="CAPE",SUM($CY204:DH204 )/$P204,0),2)</f>
        <v/>
      </c>
      <c r="FQ204" s="41">
        <f>ROUND(IF(LEFT($C204,4)="CAPE",SUM($CY204:DI204 )/$P204,0),2)</f>
        <v/>
      </c>
      <c r="FR204" s="41">
        <f>ROUND(IF(LEFT($C204,4)="CAPE",SUM($CY204:DJ204 )/$P204,0),2)</f>
        <v/>
      </c>
      <c r="FS204" s="41">
        <f>ROUND(IF(LEFT($C204,4)="CAPE",SUM($CY204:DK204 )/$P204,0),2)</f>
        <v/>
      </c>
      <c r="FT204" s="41">
        <f>ROUND(IF(LEFT($C204,4)="CAPE",SUM($CY204:DL204 )/$P204,0),2)</f>
        <v/>
      </c>
      <c r="FU204" s="41">
        <f>ROUND(IF(LEFT($C204,4)="CAPE",SUM($CY204:DM204 )/$P204,0),2)</f>
        <v/>
      </c>
      <c r="FV204" s="41">
        <f>ROUND(IF(LEFT($C204,4)="CAPE",SUM($CY204:DN204 )/$P204,0),2)</f>
        <v/>
      </c>
      <c r="GA204" s="41">
        <f>ROUND(IF(SUM($FG204:FG204)&gt;SUM($CY204:CY204),SUM($CY204:CY204),SUM($FG204:FG204)),2)</f>
        <v/>
      </c>
      <c r="GB204" s="41">
        <f>ROUND(IF(SUM($FG204:FH204)&gt;SUM($CY204:CZ204),SUM($CY204:CZ204),SUM($FG204:FH204)),2)</f>
        <v/>
      </c>
      <c r="GC204" s="41">
        <f>ROUND(IF(SUM($FG204:FI204)&gt;SUM($CY204:DA204),SUM($CY204:DA204),SUM($FG204:FI204)),2)</f>
        <v/>
      </c>
      <c r="GD204" s="41">
        <f>ROUND(IF(SUM($FG204:FJ204)&gt;SUM($CY204:DB204),SUM($CY204:DB204),SUM($FG204:FJ204)),2)</f>
        <v/>
      </c>
      <c r="GE204" s="41">
        <f>ROUND(IF(SUM($FG204:FK204)&gt;SUM($CY204:DC204),SUM($CY204:DC204),SUM($FG204:FK204)),2)</f>
        <v/>
      </c>
      <c r="GF204" s="41">
        <f>ROUND(IF(SUM($FG204:FL204)&gt;SUM($CY204:DD204),SUM($CY204:DD204),SUM($FG204:FL204)),2)</f>
        <v/>
      </c>
      <c r="GG204" s="41">
        <f>ROUND(IF(SUM($FG204:FM204)&gt;SUM($CY204:DE204),SUM($CY204:DE204),SUM($FG204:FM204)),2)</f>
        <v/>
      </c>
      <c r="GH204" s="41">
        <f>ROUND(IF(SUM($FG204:FN204)&gt;SUM($CY204:DF204),SUM($CY204:DF204),SUM($FG204:FN204)),2)</f>
        <v/>
      </c>
      <c r="GI204" s="41">
        <f>ROUND(IF(SUM($FG204:FO204)&gt;SUM($CY204:DG204),SUM($CY204:DG204),SUM($FG204:FO204)),2)</f>
        <v/>
      </c>
      <c r="GJ204" s="41">
        <f>ROUND(IF(SUM($FG204:FP204)&gt;SUM($CY204:DH204),SUM($CY204:DH204),SUM($FG204:FP204)),2)</f>
        <v/>
      </c>
      <c r="GK204" s="41">
        <f>ROUND(IF(SUM($FG204:FQ204)&gt;SUM($CY204:DI204),SUM($CY204:DI204),SUM($FG204:FQ204)),2)</f>
        <v/>
      </c>
      <c r="GL204" s="41">
        <f>ROUND(IF(SUM($FG204:FR204)&gt;SUM($CY204:DJ204),SUM($CY204:DJ204),SUM($FG204:FR204)),2)</f>
        <v/>
      </c>
      <c r="GM204" s="41">
        <f>ROUND(IF(SUM($FG204:FS204)&gt;SUM($CY204:DK204),SUM($CY204:DK204),SUM($FG204:FS204)),2)</f>
        <v/>
      </c>
      <c r="GN204" s="41">
        <f>ROUND(IF(SUM($FG204:FT204)&gt;SUM($CY204:DL204),SUM($CY204:DL204),SUM($FG204:FT204)),2)</f>
        <v/>
      </c>
      <c r="GO204" s="41">
        <f>ROUND(IF(SUM($FG204:FU204)&gt;SUM($CY204:DM204),SUM($CY204:DM204),SUM($FG204:FU204)),2)</f>
        <v/>
      </c>
      <c r="GP204" s="41">
        <f>ROUND(IF(SUM($FG204:FV204)&gt;SUM($CY204:DN204),SUM($CY204:DN204),SUM($FG204:FV204)),2)</f>
        <v/>
      </c>
      <c r="GR204" s="41">
        <f>$Q204</f>
        <v/>
      </c>
      <c r="GS204" s="41">
        <f>$R204</f>
        <v/>
      </c>
      <c r="GT204" s="41">
        <f>$S204</f>
        <v/>
      </c>
      <c r="GU204" s="41">
        <f>$GA204</f>
        <v/>
      </c>
      <c r="GV204" s="41">
        <f>GB204 - GA204</f>
        <v/>
      </c>
      <c r="GW204" s="41">
        <f>GC204 - GB204</f>
        <v/>
      </c>
      <c r="GX204" s="41">
        <f>GD204 - GC204</f>
        <v/>
      </c>
      <c r="GY204" s="41">
        <f>GE204 - GD204</f>
        <v/>
      </c>
      <c r="GZ204" s="41">
        <f>GF204 - GE204</f>
        <v/>
      </c>
      <c r="HA204" s="41">
        <f>GG204 - GF204</f>
        <v/>
      </c>
      <c r="HB204" s="41">
        <f>GH204 - GG204</f>
        <v/>
      </c>
      <c r="HC204" s="41">
        <f>GI204 - GH204</f>
        <v/>
      </c>
      <c r="HD204" s="41">
        <f>GJ204 - GI204</f>
        <v/>
      </c>
      <c r="HE204" s="41">
        <f>GK204 - GJ204</f>
        <v/>
      </c>
      <c r="HF204" s="41">
        <f>GL204 - GK204</f>
        <v/>
      </c>
      <c r="HG204" s="41">
        <f>GM204 - GL204</f>
        <v/>
      </c>
      <c r="HH204" s="41">
        <f>GN204 - GM204</f>
        <v/>
      </c>
      <c r="HI204" s="41">
        <f>GO204 - GN204</f>
        <v/>
      </c>
      <c r="HJ204" s="41">
        <f>GP204 - GO204</f>
        <v/>
      </c>
      <c r="HL204" s="41">
        <f>$Q204</f>
        <v/>
      </c>
      <c r="HM204" s="41">
        <f>$R204</f>
        <v/>
      </c>
      <c r="HN204" s="41">
        <f>$S204</f>
        <v/>
      </c>
      <c r="HO204" s="144">
        <f>SUMIFS(Kosztorys!$F:$F,Kosztorys!$D:$D,$B204,Kosztorys!$I:$I,CONCATENATE("&lt;01.01.",HP$10,""))</f>
        <v/>
      </c>
      <c r="HP204" s="144">
        <f>SUMIFS(Kosztorys!$F:$F,Kosztorys!$D:$D,$B204,Kosztorys!$I:$I,CONCATENATE("&lt;01.04.",HQ$10,""))-SUM($HO204)</f>
        <v/>
      </c>
      <c r="HQ204" s="144">
        <f>SUMIFS(Kosztorys!$F:$F,Kosztorys!$D:$D,$B204,Kosztorys!$I:$I,CONCATENATE("&lt;01.07.",HR$10,""))-SUM($HO204:HP204)</f>
        <v/>
      </c>
      <c r="HR204" s="144">
        <f>SUMIFS(Kosztorys!$F:$F,Kosztorys!$D:$D,$B204,Kosztorys!$I:$I,CONCATENATE("&lt;01.10.",HS$10,""))-SUM($HO204:HQ204)</f>
        <v/>
      </c>
      <c r="HS204" s="144">
        <f>SUMIFS(Kosztorys!$F:$F,Kosztorys!$D:$D,$B204,Kosztorys!$I:$I,CONCATENATE("&lt;01.01.",HT$10,""))-SUM($HO204:HR204)</f>
        <v/>
      </c>
      <c r="HT204" s="144">
        <f>SUMIFS(Kosztorys!$F:$F,Kosztorys!$D:$D,$B204,Kosztorys!$I:$I,CONCATENATE("&lt;01.04.",HU$10,""))-SUM($HO204:HS204)</f>
        <v/>
      </c>
      <c r="HU204" s="144">
        <f>SUMIFS(Kosztorys!$F:$F,Kosztorys!$D:$D,$B204,Kosztorys!$I:$I,CONCATENATE("&lt;01.07.",HV$10,""))-SUM($HO204:HT204)</f>
        <v/>
      </c>
      <c r="HV204" s="144">
        <f>SUMIFS(Kosztorys!$F:$F,Kosztorys!$D:$D,$B204,Kosztorys!$I:$I,CONCATENATE("&lt;01.10.",HW$10,""))-SUM($HO204:HU204)</f>
        <v/>
      </c>
      <c r="HW204" s="144">
        <f>SUMIFS(Kosztorys!$F:$F,Kosztorys!$D:$D,$B204,Kosztorys!$I:$I,CONCATENATE("&lt;01.01.",HX$10,""))-SUM($HO204:HV204)</f>
        <v/>
      </c>
      <c r="HX204" s="144">
        <f>SUMIFS(Kosztorys!$F:$F,Kosztorys!$D:$D,$B204,Kosztorys!$I:$I,CONCATENATE("&lt;01.04.",HY$10,""))-SUM($HO204:HW204)</f>
        <v/>
      </c>
      <c r="HY204" s="144">
        <f>SUMIFS(Kosztorys!$F:$F,Kosztorys!$D:$D,$B204,Kosztorys!$I:$I,CONCATENATE("&lt;01.07.",HZ$10,""))-SUM($HO204:HX204)</f>
        <v/>
      </c>
      <c r="HZ204" s="144">
        <f>SUMIFS(Kosztorys!$F:$F,Kosztorys!$D:$D,$B204,Kosztorys!$I:$I,CONCATENATE("&lt;01.10.",IA$10,""))-SUM($HO204:HY204)</f>
        <v/>
      </c>
      <c r="IA204" s="144">
        <f>SUMIFS(Kosztorys!$F:$F,Kosztorys!$D:$D,$B204,Kosztorys!$I:$I,CONCATENATE("&lt;01.01.",IB$10,""))-SUM($HO204:HZ204)</f>
        <v/>
      </c>
      <c r="IB204" s="145">
        <f>IF(M204="szt",IF(SUM(HO204:IA204)=IF(ISERROR(VLOOKUP(B204,JB_tabela,MATCH(IB$9,JB_menu,0)-1,FALSE())),,VLOOKUP(B204,JB_tabela,MATCH(IB$9,JB_menu,0)-1,FALSE())),"OK","nie zgadza się liczba użytych JB"),IF(SUM(HO204:IA204)=IF(ISERROR(VLOOKUP(B204,JB_tabela,MATCH(IC$9,JB_menu,0)-1,FALSE())),,VLOOKUP(B204,JB_tabela,MATCH(IC$9,JB_menu,0)-1,FALSE())),"OK","nie zgadzają się metry użyte w JB"))</f>
        <v/>
      </c>
      <c r="IE204" s="41">
        <f>$Q204</f>
        <v/>
      </c>
      <c r="IF204" s="41">
        <f>$R204</f>
        <v/>
      </c>
      <c r="IG204" s="41">
        <f>$S204</f>
        <v/>
      </c>
      <c r="IH204" s="348">
        <f>IF(LEFT($C204,4)="CAPE",ROUND(HO204*$L204,2),0)</f>
        <v/>
      </c>
      <c r="II204" s="348">
        <f>IF(LEFT($C204,4)="CAPE",ROUND(HP204*$L204,2),0)</f>
        <v/>
      </c>
      <c r="IJ204" s="348">
        <f>IF(LEFT($C204,4)="CAPE",ROUND(HQ204*$L204,2),0)</f>
        <v/>
      </c>
      <c r="IK204" s="348">
        <f>IF(LEFT($C204,4)="CAPE",ROUND(HR204*$L204,2),0)</f>
        <v/>
      </c>
      <c r="IL204" s="348">
        <f>IF(LEFT($C204,4)="CAPE",ROUND(HS204*$L204,2),0)</f>
        <v/>
      </c>
      <c r="IM204" s="348">
        <f>IF(LEFT($C204,4)="CAPE",ROUND(HT204*$L204,2),0)</f>
        <v/>
      </c>
      <c r="IN204" s="348">
        <f>IF(LEFT($C204,4)="CAPE",ROUND(HU204*$L204,2),0)</f>
        <v/>
      </c>
      <c r="IO204" s="348">
        <f>IF(LEFT($C204,4)="CAPE",ROUND(HV204*$L204,2),0)</f>
        <v/>
      </c>
      <c r="IP204" s="348">
        <f>IF(LEFT($C204,4)="CAPE",ROUND(HW204*$L204,2),0)</f>
        <v/>
      </c>
      <c r="IQ204" s="348">
        <f>IF(LEFT($C204,4)="CAPE",ROUND(HX204*$L204,2),0)</f>
        <v/>
      </c>
      <c r="IR204" s="348">
        <f>IF(LEFT($C204,4)="CAPE",ROUND(HY204*$L204,2),0)</f>
        <v/>
      </c>
      <c r="IS204" s="348">
        <f>IF(LEFT($C204,4)="CAPE",ROUND(HZ204*$L204,2),0)</f>
        <v/>
      </c>
      <c r="IT204" s="348">
        <f>IF(LEFT($C204,4)="CAPE",ROUND(IA204*$L204,2),0)</f>
        <v/>
      </c>
      <c r="IU204" s="41">
        <f>IF(SUM(IH204:IT204)=SUM(CY204:DN204),"OK",SUM(IH204:IT204)-SUM(CY204:DN204))</f>
        <v/>
      </c>
    </row>
    <row r="205" ht="12.75" customHeight="1">
      <c r="A205" s="119" t="n"/>
      <c r="B205" s="139" t="inlineStr">
        <is>
          <t>siec_rozdz_obca_k</t>
        </is>
      </c>
      <c r="C205" s="139" t="inlineStr">
        <is>
          <t>CAPEX - Długość 1m</t>
        </is>
      </c>
      <c r="D205" s="140" t="n">
        <v>0</v>
      </c>
      <c r="E205" s="140" t="n">
        <v>1.2</v>
      </c>
      <c r="F205" s="141" t="inlineStr">
        <is>
          <t>mb</t>
        </is>
      </c>
      <c r="G205" s="139" t="inlineStr">
        <is>
          <t>mikrokable FO 144J</t>
        </is>
      </c>
      <c r="H205" s="360">
        <f>IF(ISERROR(VLOOKUP(G205,KB_tabela,MATCH(H$9,KB_menu,0)-2,FALSE())),,VLOOKUP(G205,KB_tabela,MATCH(H$9,KB_menu,0)-2,FALSE()))</f>
        <v/>
      </c>
      <c r="I205" s="41">
        <f>IF(ISERROR(VLOOKUP(B205,JB_tabela,MATCH("czy puste",JB_menu,0)-1,FALSE())),"BŁĄD brak takiej JB",VLOOKUP(B205,JB_tabela,MATCH("czy puste",JB_menu,0)-1,FALSE()))</f>
        <v/>
      </c>
      <c r="J205" s="41">
        <f>IF(ISERROR(VLOOKUP(G205,KB_tabela,MATCH(H$9,KB_menu,0)-2,FALSE())),"BŁĄD brak takiego KB",IF(H205=0,IF(LEFT(C205,4)="OPEX","OK",IF(G205="brak kosztów CAPEX","OK","Brak Ceny KB")),"OK"))</f>
        <v/>
      </c>
      <c r="K205" s="41">
        <f>IF(AJ205="nie zgadza się liczba użytych JB","Nie liczy wszystkich JB",IF(BD205="nie zgadza się liczba użytych JB","Nie liczy wszystkich JB",IF(BX205="nie zgadza się liczba użytych JB","Nie liczy wszystkich JB",IF(BX205="nie zgadza się liczba użytych JB","Nie liczy wszystkich JB","OK"))))</f>
        <v/>
      </c>
      <c r="L205" s="361">
        <f>ROUND((E205*H205),2)</f>
        <v/>
      </c>
      <c r="M205" s="41">
        <f>VLOOKUP(B205,JB_tabela,MATCH(M$9,JB_menu,0)-1,FALSE())</f>
        <v/>
      </c>
      <c r="P205" s="41">
        <f>IF(ISERROR(VLOOKUP(S205,KATEGORIA_tabela,MATCH(P$9,KATEGORIA_menu,0)-2,FALSE())),,VLOOKUP(S205,KATEGORIA_tabela,MATCH(P$9,KATEGORIA_menu,0)-2,FALSE()))</f>
        <v/>
      </c>
      <c r="Q205" s="41">
        <f>IF(ISERROR(VLOOKUP(B205,JB_tabela,MATCH(Q$9,JB_menu,0)-1,FALSE())),,VLOOKUP(B205,JB_tabela,MATCH(Q$9,JB_menu,0)-1,FALSE()))</f>
        <v/>
      </c>
      <c r="R205" s="41">
        <f>IF(ISERROR(VLOOKUP(G205,KB_tabela,MATCH(R$9,KB_menu,0)-2,FALSE())),,VLOOKUP(G205,KB_tabela,MATCH(R$9,KB_menu,0)-2,FALSE()))</f>
        <v/>
      </c>
      <c r="S205" s="41">
        <f>IF(ISERROR(VLOOKUP(G205,KB_tabela,MATCH(S$9,KB_menu,0)-2,FALSE())),,VLOOKUP(G205,KB_tabela,MATCH(S$9,KB_menu,0)-2,FALSE()))</f>
        <v/>
      </c>
      <c r="T205" s="116">
        <f>IF($C205="CAPEX - 1szt JB",IF($M205="szt",SUMIFS(Kosztorys!$F:$F,Kosztorys!$D:$D,$B205,Kosztorys!$I:$I,CONCATENATE("&lt;01.01.",U$10,""))-SUMIFS(Kosztorys!$F:$F,Kosztorys!$D:$D,$B205,Kosztorys!$I:$I,CONCATENATE("&lt;01.01.",T$10,"")),COUNTIFS(Kosztorys!$D:$D,$B205,Kosztorys!$I:$I,CONCATENATE("&lt;01.01.",U$10,""))-COUNTIFS(Kosztorys!$D:$D,$B205,Kosztorys!$I:$I,CONCATENATE("&lt;01.01.",T$10,""))),0)</f>
        <v/>
      </c>
      <c r="U205" s="116">
        <f>IF($C205="CAPEX - 1szt JB",IF($M205="szt",SUMIFS(Kosztorys!$F:$F,Kosztorys!$D:$D,$B205,Kosztorys!$I:$I,CONCATENATE("&lt;01.01.",V$10,""))-SUMIFS(Kosztorys!$F:$F,Kosztorys!$D:$D,$B205,Kosztorys!$I:$I,CONCATENATE("&lt;01.01.",U$10,"")),COUNTIFS(Kosztorys!$D:$D,$B205,Kosztorys!$I:$I,CONCATENATE("&lt;01.01.",V$10,""))-COUNTIFS(Kosztorys!$D:$D,$B205,Kosztorys!$I:$I,CONCATENATE("&lt;01.01.",U$10,""))),0)</f>
        <v/>
      </c>
      <c r="V205" s="116">
        <f>IF($C205="CAPEX - 1szt JB",IF($M205="szt",SUMIFS(Kosztorys!$F:$F,Kosztorys!$D:$D,$B205,Kosztorys!$I:$I,CONCATENATE("&lt;01.01.",W$10,""))-SUMIFS(Kosztorys!$F:$F,Kosztorys!$D:$D,$B205,Kosztorys!$I:$I,CONCATENATE("&lt;01.01.",V$10,"")),COUNTIFS(Kosztorys!$D:$D,$B205,Kosztorys!$I:$I,CONCATENATE("&lt;01.01.",W$10,""))-COUNTIFS(Kosztorys!$D:$D,$B205,Kosztorys!$I:$I,CONCATENATE("&lt;01.01.",V$10,""))),0)</f>
        <v/>
      </c>
      <c r="W205" s="116">
        <f>IF($C205="CAPEX - 1szt JB",IF($M205="szt",SUMIFS(Kosztorys!$F:$F,Kosztorys!$D:$D,$B205,Kosztorys!$I:$I,CONCATENATE("&lt;01.01.",X$10,""))-SUMIFS(Kosztorys!$F:$F,Kosztorys!$D:$D,$B205,Kosztorys!$I:$I,CONCATENATE("&lt;01.01.",W$10,"")),COUNTIFS(Kosztorys!$D:$D,$B205,Kosztorys!$I:$I,CONCATENATE("&lt;01.01.",X$10,""))-COUNTIFS(Kosztorys!$D:$D,$B205,Kosztorys!$I:$I,CONCATENATE("&lt;01.01.",W$10,""))),0)</f>
        <v/>
      </c>
      <c r="X205" s="116">
        <f>IF($C205="CAPEX - 1szt JB",IF($M205="szt",SUMIFS(Kosztorys!$F:$F,Kosztorys!$D:$D,$B205,Kosztorys!$I:$I,CONCATENATE("&lt;01.01.",Y$10,""))-SUMIFS(Kosztorys!$F:$F,Kosztorys!$D:$D,$B205,Kosztorys!$I:$I,CONCATENATE("&lt;01.01.",X$10,"")),COUNTIFS(Kosztorys!$D:$D,$B205,Kosztorys!$I:$I,CONCATENATE("&lt;01.01.",Y$10,""))-COUNTIFS(Kosztorys!$D:$D,$B205,Kosztorys!$I:$I,CONCATENATE("&lt;01.01.",X$10,""))),0)</f>
        <v/>
      </c>
      <c r="Y205" s="116">
        <f>IF($C205="CAPEX - 1szt JB",IF($M205="szt",SUMIFS(Kosztorys!$F:$F,Kosztorys!$D:$D,$B205,Kosztorys!$I:$I,CONCATENATE("&lt;01.01.",Z$10,""))-SUMIFS(Kosztorys!$F:$F,Kosztorys!$D:$D,$B205,Kosztorys!$I:$I,CONCATENATE("&lt;01.01.",Y$10,"")),COUNTIFS(Kosztorys!$D:$D,$B205,Kosztorys!$I:$I,CONCATENATE("&lt;01.01.",Z$10,""))-COUNTIFS(Kosztorys!$D:$D,$B205,Kosztorys!$I:$I,CONCATENATE("&lt;01.01.",Y$10,""))),0)</f>
        <v/>
      </c>
      <c r="Z205" s="116">
        <f>IF($C205="CAPEX - 1szt JB",IF($M205="szt",SUMIFS(Kosztorys!$F:$F,Kosztorys!$D:$D,$B205,Kosztorys!$I:$I,CONCATENATE("&lt;01.01.",AA$10,""))-SUMIFS(Kosztorys!$F:$F,Kosztorys!$D:$D,$B205,Kosztorys!$I:$I,CONCATENATE("&lt;01.01.",Z$10,"")),COUNTIFS(Kosztorys!$D:$D,$B205,Kosztorys!$I:$I,CONCATENATE("&lt;01.01.",AA$10,""))-COUNTIFS(Kosztorys!$D:$D,$B205,Kosztorys!$I:$I,CONCATENATE("&lt;01.01.",Z$10,""))),0)</f>
        <v/>
      </c>
      <c r="AA205" s="116">
        <f>IF($C205="CAPEX - 1szt JB",IF($M205="szt",SUMIFS(Kosztorys!$F:$F,Kosztorys!$D:$D,$B205,Kosztorys!$I:$I,CONCATENATE("&lt;01.01.",AB$10,""))-SUMIFS(Kosztorys!$F:$F,Kosztorys!$D:$D,$B205,Kosztorys!$I:$I,CONCATENATE("&lt;01.01.",AA$10,"")),COUNTIFS(Kosztorys!$D:$D,$B205,Kosztorys!$I:$I,CONCATENATE("&lt;01.01.",AB$10,""))-COUNTIFS(Kosztorys!$D:$D,$B205,Kosztorys!$I:$I,CONCATENATE("&lt;01.01.",AA$10,""))),0)</f>
        <v/>
      </c>
      <c r="AB205" s="116">
        <f>IF($C205="CAPEX - 1szt JB",IF($M205="szt",SUMIFS(Kosztorys!$F:$F,Kosztorys!$D:$D,$B205,Kosztorys!$I:$I,CONCATENATE("&lt;01.01.",AC$10,""))-SUMIFS(Kosztorys!$F:$F,Kosztorys!$D:$D,$B205,Kosztorys!$I:$I,CONCATENATE("&lt;01.01.",AB$10,"")),COUNTIFS(Kosztorys!$D:$D,$B205,Kosztorys!$I:$I,CONCATENATE("&lt;01.01.",AC$10,""))-COUNTIFS(Kosztorys!$D:$D,$B205,Kosztorys!$I:$I,CONCATENATE("&lt;01.01.",AB$10,""))),0)</f>
        <v/>
      </c>
      <c r="AC205" s="116">
        <f>IF($C205="CAPEX - 1szt JB",IF($M205="szt",SUMIFS(Kosztorys!$F:$F,Kosztorys!$D:$D,$B205,Kosztorys!$I:$I,CONCATENATE("&lt;01.01.",AD$10,""))-SUMIFS(Kosztorys!$F:$F,Kosztorys!$D:$D,$B205,Kosztorys!$I:$I,CONCATENATE("&lt;01.01.",AC$10,"")),COUNTIFS(Kosztorys!$D:$D,$B205,Kosztorys!$I:$I,CONCATENATE("&lt;01.01.",AD$10,""))-COUNTIFS(Kosztorys!$D:$D,$B205,Kosztorys!$I:$I,CONCATENATE("&lt;01.01.",AC$10,""))),0)</f>
        <v/>
      </c>
      <c r="AD205" s="116">
        <f>IF($C205="CAPEX - 1szt JB",IF($M205="szt",SUMIFS(Kosztorys!$F:$F,Kosztorys!$D:$D,$B205,Kosztorys!$I:$I,CONCATENATE("&lt;01.01.",AE$10,""))-SUMIFS(Kosztorys!$F:$F,Kosztorys!$D:$D,$B205,Kosztorys!$I:$I,CONCATENATE("&lt;01.01.",AD$10,"")),COUNTIFS(Kosztorys!$D:$D,$B205,Kosztorys!$I:$I,CONCATENATE("&lt;01.01.",AE$10,""))-COUNTIFS(Kosztorys!$D:$D,$B205,Kosztorys!$I:$I,CONCATENATE("&lt;01.01.",AD$10,""))),0)</f>
        <v/>
      </c>
      <c r="AE205" s="116">
        <f>IF($C205="CAPEX - 1szt JB",IF($M205="szt",SUMIFS(Kosztorys!$F:$F,Kosztorys!$D:$D,$B205,Kosztorys!$I:$I,CONCATENATE("&lt;01.01.",AF$10,""))-SUMIFS(Kosztorys!$F:$F,Kosztorys!$D:$D,$B205,Kosztorys!$I:$I,CONCATENATE("&lt;01.01.",AE$10,"")),COUNTIFS(Kosztorys!$D:$D,$B205,Kosztorys!$I:$I,CONCATENATE("&lt;01.01.",AF$10,""))-COUNTIFS(Kosztorys!$D:$D,$B205,Kosztorys!$I:$I,CONCATENATE("&lt;01.01.",AE$10,""))),0)</f>
        <v/>
      </c>
      <c r="AF205" s="116">
        <f>IF($C205="CAPEX - 1szt JB",IF($M205="szt",SUMIFS(Kosztorys!$F:$F,Kosztorys!$D:$D,$B205,Kosztorys!$I:$I,CONCATENATE("&lt;01.01.",AG$10,""))-SUMIFS(Kosztorys!$F:$F,Kosztorys!$D:$D,$B205,Kosztorys!$I:$I,CONCATENATE("&lt;01.01.",AF$10,"")),COUNTIFS(Kosztorys!$D:$D,$B205,Kosztorys!$I:$I,CONCATENATE("&lt;01.01.",AG$10,""))-COUNTIFS(Kosztorys!$D:$D,$B205,Kosztorys!$I:$I,CONCATENATE("&lt;01.01.",AF$10,""))),0)</f>
        <v/>
      </c>
      <c r="AG205" s="116">
        <f>IF($C205="CAPEX - 1szt JB",IF($M205="szt",SUMIFS(Kosztorys!$F:$F,Kosztorys!$D:$D,$B205,Kosztorys!$I:$I,CONCATENATE("&lt;01.01.",AH$10,""))-SUMIFS(Kosztorys!$F:$F,Kosztorys!$D:$D,$B205,Kosztorys!$I:$I,CONCATENATE("&lt;01.01.",AG$10,"")),COUNTIFS(Kosztorys!$D:$D,$B205,Kosztorys!$I:$I,CONCATENATE("&lt;01.01.",AH$10,""))-COUNTIFS(Kosztorys!$D:$D,$B205,Kosztorys!$I:$I,CONCATENATE("&lt;01.01.",AG$10,""))),0)</f>
        <v/>
      </c>
      <c r="AH205" s="116">
        <f>IF($C205="CAPEX - 1szt JB",IF($M205="szt",SUMIFS(Kosztorys!$F:$F,Kosztorys!$D:$D,$B205,Kosztorys!$I:$I,CONCATENATE("&lt;01.01.",AI$10,""))-SUMIFS(Kosztorys!$F:$F,Kosztorys!$D:$D,$B205,Kosztorys!$I:$I,CONCATENATE("&lt;01.01.",AH$10,"")),COUNTIFS(Kosztorys!$D:$D,$B205,Kosztorys!$I:$I,CONCATENATE("&lt;01.01.",AI$10,""))-COUNTIFS(Kosztorys!$D:$D,$B205,Kosztorys!$I:$I,CONCATENATE("&lt;01.01.",AH$10,""))),0)</f>
        <v/>
      </c>
      <c r="AI205" s="116">
        <f>IF($C205="CAPEX - 1szt JB",IF($M205="szt",SUMIFS(Kosztorys!$F:$F,Kosztorys!$D:$D,$B205,Kosztorys!$I:$I,CONCATENATE("&lt;01.01.",AJ$10,""))-SUMIFS(Kosztorys!$F:$F,Kosztorys!$D:$D,$B205,Kosztorys!$I:$I,CONCATENATE("&lt;01.01.",AI$10,"")),COUNTIFS(Kosztorys!$D:$D,$B205,Kosztorys!$I:$I,CONCATENATE("&lt;01.01.",AJ$10,""))-COUNTIFS(Kosztorys!$D:$D,$B205,Kosztorys!$I:$I,CONCATENATE("&lt;01.01.",AI$10,""))),0)</f>
        <v/>
      </c>
      <c r="AJ205" s="116">
        <f>IF(C205="CAPEX - 1szt JB",IF(SUM(T205:AI205)=IF(ISERROR(VLOOKUP(B205,JB_tabela,MATCH(AJ$9,JB_menu,0)-1,FALSE())),,VLOOKUP(B205,JB_tabela,MATCH(AJ$9,JB_menu,0)-1,FALSE())),"OK","nie zgadza się liczba użytych JB"),"OK-ND")</f>
        <v/>
      </c>
      <c r="AM205" s="41">
        <f>IFERROR("_" &amp; VLOOKUP($B205,#REF!,1,FALSE()),#REF!)</f>
        <v/>
      </c>
      <c r="AN205" s="41">
        <f>IF($C205="CAPEX - Długość 1m",SUMIFS(Kosztorys!$F:$F,Kosztorys!$D:$D,$B205,Kosztorys!$I:$I,CONCATENATE("&lt;31.12.",AN$10,""))-SUMIFS(Kosztorys!$F:$F,Kosztorys!$D:$D,$B205,Kosztorys!$I:$I,CONCATENATE("&lt;31.12.",AM$10,"")),"x")</f>
        <v/>
      </c>
      <c r="AO205" s="41">
        <f>IF($C205="CAPEX - Długość 1m",SUMIFS(Kosztorys!$F:$F,Kosztorys!$D:$D,$B205,Kosztorys!$I:$I,CONCATENATE("&lt;31.12.",AO$10,""))-SUMIFS(Kosztorys!$F:$F,Kosztorys!$D:$D,$B205,Kosztorys!$I:$I,CONCATENATE("&lt;31.12.",AN$10,"")),"x")</f>
        <v/>
      </c>
      <c r="AP205" s="41">
        <f>IF($C205="CAPEX - Długość 1m",SUMIFS(Kosztorys!$F:$F,Kosztorys!$D:$D,$B205,Kosztorys!$I:$I,CONCATENATE("&lt;31.12.",AP$10,""))-SUMIFS(Kosztorys!$F:$F,Kosztorys!$D:$D,$B205,Kosztorys!$I:$I,CONCATENATE("&lt;31.12.",AO$10,"")),"x")</f>
        <v/>
      </c>
      <c r="AQ205" s="41">
        <f>IF($C205="CAPEX - Długość 1m",SUMIFS(Kosztorys!$F:$F,Kosztorys!$D:$D,$B205,Kosztorys!$I:$I,CONCATENATE("&lt;31.12.",AQ$10,""))-SUMIFS(Kosztorys!$F:$F,Kosztorys!$D:$D,$B205,Kosztorys!$I:$I,CONCATENATE("&lt;31.12.",AP$10,"")),"x")</f>
        <v/>
      </c>
      <c r="AR205" s="41">
        <f>IF($C205="CAPEX - Długość 1m",SUMIFS(Kosztorys!$F:$F,Kosztorys!$D:$D,$B205,Kosztorys!$I:$I,CONCATENATE("&lt;31.12.",AR$10,""))-SUMIFS(Kosztorys!$F:$F,Kosztorys!$D:$D,$B205,Kosztorys!$I:$I,CONCATENATE("&lt;31.12.",AQ$10,"")),"x")</f>
        <v/>
      </c>
      <c r="AS205" s="41">
        <f>IF($C205="CAPEX - Długość 1m",SUMIFS(Kosztorys!$F:$F,Kosztorys!$D:$D,$B205,Kosztorys!$I:$I,CONCATENATE("&lt;31.12.",AS$10,""))-SUMIFS(Kosztorys!$F:$F,Kosztorys!$D:$D,$B205,Kosztorys!$I:$I,CONCATENATE("&lt;31.12.",AR$10,"")),"x")</f>
        <v/>
      </c>
      <c r="AT205" s="41">
        <f>IF($C205="CAPEX - Długość 1m",SUMIFS(Kosztorys!$F:$F,Kosztorys!$D:$D,$B205,Kosztorys!$I:$I,CONCATENATE("&lt;31.12.",AT$10,""))-SUMIFS(Kosztorys!$F:$F,Kosztorys!$D:$D,$B205,Kosztorys!$I:$I,CONCATENATE("&lt;31.12.",AS$10,"")),"x")</f>
        <v/>
      </c>
      <c r="AU205" s="41">
        <f>IF($C205="CAPEX - Długość 1m",SUMIFS(Kosztorys!$F:$F,Kosztorys!$D:$D,$B205,Kosztorys!$I:$I,CONCATENATE("&lt;31.12.",AU$10,""))-SUMIFS(Kosztorys!$F:$F,Kosztorys!$D:$D,$B205,Kosztorys!$I:$I,CONCATENATE("&lt;31.12.",AT$10,"")),"x")</f>
        <v/>
      </c>
      <c r="AV205" s="41">
        <f>IF($C205="CAPEX - Długość 1m",SUMIFS(Kosztorys!$F:$F,Kosztorys!$D:$D,$B205,Kosztorys!$I:$I,CONCATENATE("&lt;31.12.",AV$10,""))-SUMIFS(Kosztorys!$F:$F,Kosztorys!$D:$D,$B205,Kosztorys!$I:$I,CONCATENATE("&lt;31.12.",AU$10,"")),"x")</f>
        <v/>
      </c>
      <c r="AW205" s="41">
        <f>IF($C205="CAPEX - Długość 1m",SUMIFS(Kosztorys!$F:$F,Kosztorys!$D:$D,$B205,Kosztorys!$I:$I,CONCATENATE("&lt;31.12.",AW$10,""))-SUMIFS(Kosztorys!$F:$F,Kosztorys!$D:$D,$B205,Kosztorys!$I:$I,CONCATENATE("&lt;31.12.",AV$10,"")),"x")</f>
        <v/>
      </c>
      <c r="AX205" s="41">
        <f>IF($C205="CAPEX - Długość 1m",SUMIFS(Kosztorys!$F:$F,Kosztorys!$D:$D,$B205,Kosztorys!$I:$I,CONCATENATE("&lt;31.12.",AX$10,""))-SUMIFS(Kosztorys!$F:$F,Kosztorys!$D:$D,$B205,Kosztorys!$I:$I,CONCATENATE("&lt;31.12.",AW$10,"")),"x")</f>
        <v/>
      </c>
      <c r="AY205" s="41">
        <f>IF($C205="CAPEX - Długość 1m",SUMIFS(Kosztorys!$F:$F,Kosztorys!$D:$D,$B205,Kosztorys!$I:$I,CONCATENATE("&lt;31.12.",AY$10,""))-SUMIFS(Kosztorys!$F:$F,Kosztorys!$D:$D,$B205,Kosztorys!$I:$I,CONCATENATE("&lt;31.12.",AX$10,"")),"x")</f>
        <v/>
      </c>
      <c r="AZ205" s="41">
        <f>IF($C205="CAPEX - Długość 1m",SUMIFS(Kosztorys!$F:$F,Kosztorys!$D:$D,$B205,Kosztorys!$I:$I,CONCATENATE("&lt;31.12.",AZ$10,""))-SUMIFS(Kosztorys!$F:$F,Kosztorys!$D:$D,$B205,Kosztorys!$I:$I,CONCATENATE("&lt;31.12.",AY$10,"")),"x")</f>
        <v/>
      </c>
      <c r="BA205" s="41">
        <f>IF($C205="CAPEX - Długość 1m",SUMIFS(Kosztorys!$F:$F,Kosztorys!$D:$D,$B205,Kosztorys!$I:$I,CONCATENATE("&lt;31.12.",BA$10,""))-SUMIFS(Kosztorys!$F:$F,Kosztorys!$D:$D,$B205,Kosztorys!$I:$I,CONCATENATE("&lt;31.12.",AZ$10,"")),"x")</f>
        <v/>
      </c>
      <c r="BB205" s="41">
        <f>IF($C205="CAPEX - Długość 1m",SUMIFS(Kosztorys!$F:$F,Kosztorys!$D:$D,$B205,Kosztorys!$I:$I,CONCATENATE("&lt;31.12.",BB$10,""))-SUMIFS(Kosztorys!$F:$F,Kosztorys!$D:$D,$B205,Kosztorys!$I:$I,CONCATENATE("&lt;31.12.",BA$10,"")),"x")</f>
        <v/>
      </c>
      <c r="BC205" s="41">
        <f>IF($C205="CAPEX - Długość 1m",SUMIFS(Kosztorys!$F:$F,Kosztorys!$D:$D,$B205,Kosztorys!$I:$I,CONCATENATE("&lt;31.12.",BC$10,""))-SUMIFS(Kosztorys!$F:$F,Kosztorys!$D:$D,$B205,Kosztorys!$I:$I,CONCATENATE("&lt;31.12.",BB$10,"")),"x")</f>
        <v/>
      </c>
      <c r="BD205" s="41">
        <f>IF(C205="CAPEX - Długość 1m",IF(SUM(AN205:BC205)=IF(ISERROR(VLOOKUP(B205,JB_tabela,MATCH(BD$9,JB_menu,0)-1,FALSE())),,VLOOKUP(B205,JB_tabela,MATCH(BD$9,JB_menu,0)-1,FALSE())),"OK","nie zgadza się liczba użytych JB"),"OK-ND")</f>
        <v/>
      </c>
      <c r="BH205" s="41">
        <f>IF($C205="OPEX - Koszt 1szt/rok",IF($M205="szt",SUMIFS(Kosztorys!$F:$F,Kosztorys!$D:$D,$B205,Kosztorys!$I:$I,CONCATENATE("&lt;01.01.",BH$10,""))+(SUMIFS(Kosztorys!$F:$F,Kosztorys!$D:$D,$B205,Kosztorys!$I:$I,CONCATENATE("&lt;=31.03.",BH$10,""))-SUMIFS(Kosztorys!$F:$F,Kosztorys!$D:$D,$B205,Kosztorys!$I:$I,CONCATENATE("&lt;=31.12.",BG$10,"")))*0.75+(SUMIFS(Kosztorys!$F:$F,Kosztorys!$D:$D,$B205,Kosztorys!$I:$I,CONCATENATE("&lt;=30.06.",BH$10,""))-SUMIFS(Kosztorys!$F:$F,Kosztorys!$D:$D,$B205,Kosztorys!$I:$I,CONCATENATE("&lt;=31.03.",BH$10,"")))*0.5+(SUMIFS(Kosztorys!$F:$F,Kosztorys!$D:$D,$B205,Kosztorys!$I:$I,CONCATENATE("&lt;=30.09.",BH$10,""))-SUMIFS(Kosztorys!$F:$F,Kosztorys!$D:$D,$B205,Kosztorys!$I:$I,CONCATENATE("&lt;=30.06.",BH$10,"")))*0.25,"nic"),0)</f>
        <v/>
      </c>
      <c r="BI205" s="41">
        <f>IF($C205="OPEX - Koszt 1szt/rok",IF($M205="szt",SUMIFS(Kosztorys!$F:$F,Kosztorys!$D:$D,$B205,Kosztorys!$I:$I,CONCATENATE("&lt;01.01.",BI$10,""))+(SUMIFS(Kosztorys!$F:$F,Kosztorys!$D:$D,$B205,Kosztorys!$I:$I,CONCATENATE("&lt;=31.03.",BI$10,""))-SUMIFS(Kosztorys!$F:$F,Kosztorys!$D:$D,$B205,Kosztorys!$I:$I,CONCATENATE("&lt;=31.12.",BH$10,"")))*0.75+(SUMIFS(Kosztorys!$F:$F,Kosztorys!$D:$D,$B205,Kosztorys!$I:$I,CONCATENATE("&lt;=30.06.",BI$10,""))-SUMIFS(Kosztorys!$F:$F,Kosztorys!$D:$D,$B205,Kosztorys!$I:$I,CONCATENATE("&lt;=31.03.",BI$10,"")))*0.5+(SUMIFS(Kosztorys!$F:$F,Kosztorys!$D:$D,$B205,Kosztorys!$I:$I,CONCATENATE("&lt;=30.09.",BI$10,""))-SUMIFS(Kosztorys!$F:$F,Kosztorys!$D:$D,$B205,Kosztorys!$I:$I,CONCATENATE("&lt;=30.06.",BI$10,"")))*0.25,"nic"),0)</f>
        <v/>
      </c>
      <c r="BJ205" s="41">
        <f>IF($C205="OPEX - Koszt 1szt/rok",IF($M205="szt",SUMIFS(Kosztorys!$F:$F,Kosztorys!$D:$D,$B205,Kosztorys!$I:$I,CONCATENATE("&lt;01.01.",BJ$10,""))+(SUMIFS(Kosztorys!$F:$F,Kosztorys!$D:$D,$B205,Kosztorys!$I:$I,CONCATENATE("&lt;=31.03.",BJ$10,""))-SUMIFS(Kosztorys!$F:$F,Kosztorys!$D:$D,$B205,Kosztorys!$I:$I,CONCATENATE("&lt;=31.12.",BI$10,"")))*0.75+(SUMIFS(Kosztorys!$F:$F,Kosztorys!$D:$D,$B205,Kosztorys!$I:$I,CONCATENATE("&lt;=30.06.",BJ$10,""))-SUMIFS(Kosztorys!$F:$F,Kosztorys!$D:$D,$B205,Kosztorys!$I:$I,CONCATENATE("&lt;=31.03.",BJ$10,"")))*0.5+(SUMIFS(Kosztorys!$F:$F,Kosztorys!$D:$D,$B205,Kosztorys!$I:$I,CONCATENATE("&lt;=30.09.",BJ$10,""))-SUMIFS(Kosztorys!$F:$F,Kosztorys!$D:$D,$B205,Kosztorys!$I:$I,CONCATENATE("&lt;=30.06.",BJ$10,"")))*0.25,"nic"),0)</f>
        <v/>
      </c>
      <c r="BK205" s="41">
        <f>IF($C205="OPEX - Koszt 1szt/rok",IF($M205="szt",SUMIFS(Kosztorys!$F:$F,Kosztorys!$D:$D,$B205,Kosztorys!$I:$I,CONCATENATE("&lt;01.01.",BK$10,""))+(SUMIFS(Kosztorys!$F:$F,Kosztorys!$D:$D,$B205,Kosztorys!$I:$I,CONCATENATE("&lt;=31.03.",BK$10,""))-SUMIFS(Kosztorys!$F:$F,Kosztorys!$D:$D,$B205,Kosztorys!$I:$I,CONCATENATE("&lt;=31.12.",BJ$10,"")))*0.75+(SUMIFS(Kosztorys!$F:$F,Kosztorys!$D:$D,$B205,Kosztorys!$I:$I,CONCATENATE("&lt;=30.06.",BK$10,""))-SUMIFS(Kosztorys!$F:$F,Kosztorys!$D:$D,$B205,Kosztorys!$I:$I,CONCATENATE("&lt;=31.03.",BK$10,"")))*0.5+(SUMIFS(Kosztorys!$F:$F,Kosztorys!$D:$D,$B205,Kosztorys!$I:$I,CONCATENATE("&lt;=30.09.",BK$10,""))-SUMIFS(Kosztorys!$F:$F,Kosztorys!$D:$D,$B205,Kosztorys!$I:$I,CONCATENATE("&lt;=30.06.",BK$10,"")))*0.25,"nic"),0)</f>
        <v/>
      </c>
      <c r="BL205" s="41">
        <f>IF($C205="OPEX - Koszt 1szt/rok",IF($M205="szt",SUMIFS(Kosztorys!$F:$F,Kosztorys!$D:$D,$B205,Kosztorys!$I:$I,CONCATENATE("&lt;01.01.",BL$10,""))+(SUMIFS(Kosztorys!$F:$F,Kosztorys!$D:$D,$B205,Kosztorys!$I:$I,CONCATENATE("&lt;=31.03.",BL$10,""))-SUMIFS(Kosztorys!$F:$F,Kosztorys!$D:$D,$B205,Kosztorys!$I:$I,CONCATENATE("&lt;=31.12.",BK$10,"")))*0.75+(SUMIFS(Kosztorys!$F:$F,Kosztorys!$D:$D,$B205,Kosztorys!$I:$I,CONCATENATE("&lt;=30.06.",BL$10,""))-SUMIFS(Kosztorys!$F:$F,Kosztorys!$D:$D,$B205,Kosztorys!$I:$I,CONCATENATE("&lt;=31.03.",BL$10,"")))*0.5+(SUMIFS(Kosztorys!$F:$F,Kosztorys!$D:$D,$B205,Kosztorys!$I:$I,CONCATENATE("&lt;=30.09.",BL$10,""))-SUMIFS(Kosztorys!$F:$F,Kosztorys!$D:$D,$B205,Kosztorys!$I:$I,CONCATENATE("&lt;=30.06.",BL$10,"")))*0.25,"nic"),0)</f>
        <v/>
      </c>
      <c r="BM205" s="41">
        <f>IF($C205="OPEX - Koszt 1szt/rok",IF($M205="szt",SUMIFS(Kosztorys!$F:$F,Kosztorys!$D:$D,$B205,Kosztorys!$I:$I,CONCATENATE("&lt;01.01.",BM$10,""))+(SUMIFS(Kosztorys!$F:$F,Kosztorys!$D:$D,$B205,Kosztorys!$I:$I,CONCATENATE("&lt;=31.03.",BM$10,""))-SUMIFS(Kosztorys!$F:$F,Kosztorys!$D:$D,$B205,Kosztorys!$I:$I,CONCATENATE("&lt;=31.12.",BL$10,"")))*0.75+(SUMIFS(Kosztorys!$F:$F,Kosztorys!$D:$D,$B205,Kosztorys!$I:$I,CONCATENATE("&lt;=30.06.",BM$10,""))-SUMIFS(Kosztorys!$F:$F,Kosztorys!$D:$D,$B205,Kosztorys!$I:$I,CONCATENATE("&lt;=31.03.",BM$10,"")))*0.5+(SUMIFS(Kosztorys!$F:$F,Kosztorys!$D:$D,$B205,Kosztorys!$I:$I,CONCATENATE("&lt;=30.09.",BM$10,""))-SUMIFS(Kosztorys!$F:$F,Kosztorys!$D:$D,$B205,Kosztorys!$I:$I,CONCATENATE("&lt;=30.06.",BM$10,"")))*0.25,"nic"),0)</f>
        <v/>
      </c>
      <c r="BN205" s="41">
        <f>IF($C205="OPEX - Koszt 1szt/rok",IF($M205="szt",SUMIFS(Kosztorys!$F:$F,Kosztorys!$D:$D,$B205,Kosztorys!$I:$I,CONCATENATE("&lt;01.01.",BN$10,""))+(SUMIFS(Kosztorys!$F:$F,Kosztorys!$D:$D,$B205,Kosztorys!$I:$I,CONCATENATE("&lt;=31.03.",BN$10,""))-SUMIFS(Kosztorys!$F:$F,Kosztorys!$D:$D,$B205,Kosztorys!$I:$I,CONCATENATE("&lt;=31.12.",BM$10,"")))*0.75+(SUMIFS(Kosztorys!$F:$F,Kosztorys!$D:$D,$B205,Kosztorys!$I:$I,CONCATENATE("&lt;=30.06.",BN$10,""))-SUMIFS(Kosztorys!$F:$F,Kosztorys!$D:$D,$B205,Kosztorys!$I:$I,CONCATENATE("&lt;=31.03.",BN$10,"")))*0.5+(SUMIFS(Kosztorys!$F:$F,Kosztorys!$D:$D,$B205,Kosztorys!$I:$I,CONCATENATE("&lt;=30.09.",BN$10,""))-SUMIFS(Kosztorys!$F:$F,Kosztorys!$D:$D,$B205,Kosztorys!$I:$I,CONCATENATE("&lt;=30.06.",BN$10,"")))*0.25,"nic"),0)</f>
        <v/>
      </c>
      <c r="BO205" s="41">
        <f>IF($C205="OPEX - Koszt 1szt/rok",IF($M205="szt",SUMIFS(Kosztorys!$F:$F,Kosztorys!$D:$D,$B205,Kosztorys!$I:$I,CONCATENATE("&lt;01.01.",BO$10,""))+(SUMIFS(Kosztorys!$F:$F,Kosztorys!$D:$D,$B205,Kosztorys!$I:$I,CONCATENATE("&lt;=31.03.",BO$10,""))-SUMIFS(Kosztorys!$F:$F,Kosztorys!$D:$D,$B205,Kosztorys!$I:$I,CONCATENATE("&lt;=31.12.",BN$10,"")))*0.75+(SUMIFS(Kosztorys!$F:$F,Kosztorys!$D:$D,$B205,Kosztorys!$I:$I,CONCATENATE("&lt;=30.06.",BO$10,""))-SUMIFS(Kosztorys!$F:$F,Kosztorys!$D:$D,$B205,Kosztorys!$I:$I,CONCATENATE("&lt;=31.03.",BO$10,"")))*0.5+(SUMIFS(Kosztorys!$F:$F,Kosztorys!$D:$D,$B205,Kosztorys!$I:$I,CONCATENATE("&lt;=30.09.",BO$10,""))-SUMIFS(Kosztorys!$F:$F,Kosztorys!$D:$D,$B205,Kosztorys!$I:$I,CONCATENATE("&lt;=30.06.",BO$10,"")))*0.25,"nic"),0)</f>
        <v/>
      </c>
      <c r="BP205" s="41">
        <f>IF($C205="OPEX - Koszt 1szt/rok",IF($M205="szt",SUMIFS(Kosztorys!$F:$F,Kosztorys!$D:$D,$B205,Kosztorys!$I:$I,CONCATENATE("&lt;01.01.",BP$10,""))+(SUMIFS(Kosztorys!$F:$F,Kosztorys!$D:$D,$B205,Kosztorys!$I:$I,CONCATENATE("&lt;=31.03.",BP$10,""))-SUMIFS(Kosztorys!$F:$F,Kosztorys!$D:$D,$B205,Kosztorys!$I:$I,CONCATENATE("&lt;=31.12.",BO$10,"")))*0.75+(SUMIFS(Kosztorys!$F:$F,Kosztorys!$D:$D,$B205,Kosztorys!$I:$I,CONCATENATE("&lt;=30.06.",BP$10,""))-SUMIFS(Kosztorys!$F:$F,Kosztorys!$D:$D,$B205,Kosztorys!$I:$I,CONCATENATE("&lt;=31.03.",BP$10,"")))*0.5+(SUMIFS(Kosztorys!$F:$F,Kosztorys!$D:$D,$B205,Kosztorys!$I:$I,CONCATENATE("&lt;=30.09.",BP$10,""))-SUMIFS(Kosztorys!$F:$F,Kosztorys!$D:$D,$B205,Kosztorys!$I:$I,CONCATENATE("&lt;=30.06.",BP$10,"")))*0.25,"nic"),0)</f>
        <v/>
      </c>
      <c r="BQ205" s="41">
        <f>IF($C205="OPEX - Koszt 1szt/rok",IF($M205="szt",SUMIFS(Kosztorys!$F:$F,Kosztorys!$D:$D,$B205,Kosztorys!$I:$I,CONCATENATE("&lt;01.01.",BQ$10,""))+(SUMIFS(Kosztorys!$F:$F,Kosztorys!$D:$D,$B205,Kosztorys!$I:$I,CONCATENATE("&lt;=31.03.",BQ$10,""))-SUMIFS(Kosztorys!$F:$F,Kosztorys!$D:$D,$B205,Kosztorys!$I:$I,CONCATENATE("&lt;=31.12.",BP$10,"")))*0.75+(SUMIFS(Kosztorys!$F:$F,Kosztorys!$D:$D,$B205,Kosztorys!$I:$I,CONCATENATE("&lt;=30.06.",BQ$10,""))-SUMIFS(Kosztorys!$F:$F,Kosztorys!$D:$D,$B205,Kosztorys!$I:$I,CONCATENATE("&lt;=31.03.",BQ$10,"")))*0.5+(SUMIFS(Kosztorys!$F:$F,Kosztorys!$D:$D,$B205,Kosztorys!$I:$I,CONCATENATE("&lt;=30.09.",BQ$10,""))-SUMIFS(Kosztorys!$F:$F,Kosztorys!$D:$D,$B205,Kosztorys!$I:$I,CONCATENATE("&lt;=30.06.",BQ$10,"")))*0.25,"nic"),0)</f>
        <v/>
      </c>
      <c r="BR205" s="41">
        <f>IF($C205="OPEX - Koszt 1szt/rok",IF($M205="szt",SUMIFS(Kosztorys!$F:$F,Kosztorys!$D:$D,$B205,Kosztorys!$I:$I,CONCATENATE("&lt;01.01.",BR$10,""))+(SUMIFS(Kosztorys!$F:$F,Kosztorys!$D:$D,$B205,Kosztorys!$I:$I,CONCATENATE("&lt;=31.03.",BR$10,""))-SUMIFS(Kosztorys!$F:$F,Kosztorys!$D:$D,$B205,Kosztorys!$I:$I,CONCATENATE("&lt;=31.12.",BQ$10,"")))*0.75+(SUMIFS(Kosztorys!$F:$F,Kosztorys!$D:$D,$B205,Kosztorys!$I:$I,CONCATENATE("&lt;=30.06.",BR$10,""))-SUMIFS(Kosztorys!$F:$F,Kosztorys!$D:$D,$B205,Kosztorys!$I:$I,CONCATENATE("&lt;=31.03.",BR$10,"")))*0.5+(SUMIFS(Kosztorys!$F:$F,Kosztorys!$D:$D,$B205,Kosztorys!$I:$I,CONCATENATE("&lt;=30.09.",BR$10,""))-SUMIFS(Kosztorys!$F:$F,Kosztorys!$D:$D,$B205,Kosztorys!$I:$I,CONCATENATE("&lt;=30.06.",BR$10,"")))*0.25,"nic"),0)</f>
        <v/>
      </c>
      <c r="BS205" s="41">
        <f>IF($C205="OPEX - Koszt 1szt/rok",IF($M205="szt",SUMIFS(Kosztorys!$F:$F,Kosztorys!$D:$D,$B205,Kosztorys!$I:$I,CONCATENATE("&lt;01.01.",BS$10,""))+(SUMIFS(Kosztorys!$F:$F,Kosztorys!$D:$D,$B205,Kosztorys!$I:$I,CONCATENATE("&lt;=31.03.",BS$10,""))-SUMIFS(Kosztorys!$F:$F,Kosztorys!$D:$D,$B205,Kosztorys!$I:$I,CONCATENATE("&lt;=31.12.",BR$10,"")))*0.75+(SUMIFS(Kosztorys!$F:$F,Kosztorys!$D:$D,$B205,Kosztorys!$I:$I,CONCATENATE("&lt;=30.06.",BS$10,""))-SUMIFS(Kosztorys!$F:$F,Kosztorys!$D:$D,$B205,Kosztorys!$I:$I,CONCATENATE("&lt;=31.03.",BS$10,"")))*0.5+(SUMIFS(Kosztorys!$F:$F,Kosztorys!$D:$D,$B205,Kosztorys!$I:$I,CONCATENATE("&lt;=30.09.",BS$10,""))-SUMIFS(Kosztorys!$F:$F,Kosztorys!$D:$D,$B205,Kosztorys!$I:$I,CONCATENATE("&lt;=30.06.",BS$10,"")))*0.25,"nic"),0)</f>
        <v/>
      </c>
      <c r="BT205" s="41">
        <f>IF($C205="OPEX - Koszt 1szt/rok",IF($M205="szt",SUMIFS(Kosztorys!$F:$F,Kosztorys!$D:$D,$B205,Kosztorys!$I:$I,CONCATENATE("&lt;01.01.",BT$10,""))+(SUMIFS(Kosztorys!$F:$F,Kosztorys!$D:$D,$B205,Kosztorys!$I:$I,CONCATENATE("&lt;=31.03.",BT$10,""))-SUMIFS(Kosztorys!$F:$F,Kosztorys!$D:$D,$B205,Kosztorys!$I:$I,CONCATENATE("&lt;=31.12.",BS$10,"")))*0.75+(SUMIFS(Kosztorys!$F:$F,Kosztorys!$D:$D,$B205,Kosztorys!$I:$I,CONCATENATE("&lt;=30.06.",BT$10,""))-SUMIFS(Kosztorys!$F:$F,Kosztorys!$D:$D,$B205,Kosztorys!$I:$I,CONCATENATE("&lt;=31.03.",BT$10,"")))*0.5+(SUMIFS(Kosztorys!$F:$F,Kosztorys!$D:$D,$B205,Kosztorys!$I:$I,CONCATENATE("&lt;=30.09.",BT$10,""))-SUMIFS(Kosztorys!$F:$F,Kosztorys!$D:$D,$B205,Kosztorys!$I:$I,CONCATENATE("&lt;=30.06.",BT$10,"")))*0.25,"nic"),0)</f>
        <v/>
      </c>
      <c r="BU205" s="41">
        <f>IF($C205="OPEX - Koszt 1szt/rok",IF($M205="szt",SUMIFS(Kosztorys!$F:$F,Kosztorys!$D:$D,$B205,Kosztorys!$I:$I,CONCATENATE("&lt;01.01.",BU$10,""))+(SUMIFS(Kosztorys!$F:$F,Kosztorys!$D:$D,$B205,Kosztorys!$I:$I,CONCATENATE("&lt;=31.03.",BU$10,""))-SUMIFS(Kosztorys!$F:$F,Kosztorys!$D:$D,$B205,Kosztorys!$I:$I,CONCATENATE("&lt;=31.12.",BT$10,"")))*0.75+(SUMIFS(Kosztorys!$F:$F,Kosztorys!$D:$D,$B205,Kosztorys!$I:$I,CONCATENATE("&lt;=30.06.",BU$10,""))-SUMIFS(Kosztorys!$F:$F,Kosztorys!$D:$D,$B205,Kosztorys!$I:$I,CONCATENATE("&lt;=31.03.",BU$10,"")))*0.5+(SUMIFS(Kosztorys!$F:$F,Kosztorys!$D:$D,$B205,Kosztorys!$I:$I,CONCATENATE("&lt;=30.09.",BU$10,""))-SUMIFS(Kosztorys!$F:$F,Kosztorys!$D:$D,$B205,Kosztorys!$I:$I,CONCATENATE("&lt;=30.06.",BU$10,"")))*0.25,"nic"),0)</f>
        <v/>
      </c>
      <c r="BV205" s="41">
        <f>IF($C205="OPEX - Koszt 1szt/rok",IF($M205="szt",SUMIFS(Kosztorys!$F:$F,Kosztorys!$D:$D,$B205,Kosztorys!$I:$I,CONCATENATE("&lt;01.01.",BV$10,""))+(SUMIFS(Kosztorys!$F:$F,Kosztorys!$D:$D,$B205,Kosztorys!$I:$I,CONCATENATE("&lt;=31.03.",BV$10,""))-SUMIFS(Kosztorys!$F:$F,Kosztorys!$D:$D,$B205,Kosztorys!$I:$I,CONCATENATE("&lt;=31.12.",BU$10,"")))*0.75+(SUMIFS(Kosztorys!$F:$F,Kosztorys!$D:$D,$B205,Kosztorys!$I:$I,CONCATENATE("&lt;=30.06.",BV$10,""))-SUMIFS(Kosztorys!$F:$F,Kosztorys!$D:$D,$B205,Kosztorys!$I:$I,CONCATENATE("&lt;=31.03.",BV$10,"")))*0.5+(SUMIFS(Kosztorys!$F:$F,Kosztorys!$D:$D,$B205,Kosztorys!$I:$I,CONCATENATE("&lt;=30.09.",BV$10,""))-SUMIFS(Kosztorys!$F:$F,Kosztorys!$D:$D,$B205,Kosztorys!$I:$I,CONCATENATE("&lt;=30.06.",BV$10,"")))*0.25,"nic"),0)</f>
        <v/>
      </c>
      <c r="BW205" s="41">
        <f>IF($C205="OPEX - Koszt 1szt/rok",IF($M205="szt",SUMIFS(Kosztorys!$F:$F,Kosztorys!$D:$D,$B205,Kosztorys!$I:$I,CONCATENATE("&lt;01.01.",BW$10,""))+(SUMIFS(Kosztorys!$F:$F,Kosztorys!$D:$D,$B205,Kosztorys!$I:$I,CONCATENATE("&lt;=31.03.",BW$10,""))-SUMIFS(Kosztorys!$F:$F,Kosztorys!$D:$D,$B205,Kosztorys!$I:$I,CONCATENATE("&lt;=31.12.",BV$10,"")))*0.75+(SUMIFS(Kosztorys!$F:$F,Kosztorys!$D:$D,$B205,Kosztorys!$I:$I,CONCATENATE("&lt;=30.06.",BW$10,""))-SUMIFS(Kosztorys!$F:$F,Kosztorys!$D:$D,$B205,Kosztorys!$I:$I,CONCATENATE("&lt;=31.03.",BW$10,"")))*0.5+(SUMIFS(Kosztorys!$F:$F,Kosztorys!$D:$D,$B205,Kosztorys!$I:$I,CONCATENATE("&lt;=30.09.",BW$10,""))-SUMIFS(Kosztorys!$F:$F,Kosztorys!$D:$D,$B205,Kosztorys!$I:$I,CONCATENATE("&lt;=30.06.",BW$10,"")))*0.25,"nic"),0)</f>
        <v/>
      </c>
      <c r="BX205" s="41">
        <f>IF(C205="OPEX - Koszt 1szt/rok",IF(MAX(BH205:BW205)=IF(ISERROR(VLOOKUP(B205,JB_tabela,MATCH(BX$9,JB_menu,0)-1,FALSE())),,VLOOKUP(B205,JB_tabela,MATCH(BX$9,JB_menu,0)-1,FALSE())),"OK","nie zgadza się liczba użytych JB"),"OK-ND")</f>
        <v/>
      </c>
      <c r="CB205" s="41">
        <f>IF($C205="OPEX - Długość 1m koszt/rok",IF($M205="m",SUMIFS(Kosztorys!$F:$F,Kosztorys!$D:$D,$B205,Kosztorys!$I:$I,CONCATENATE("&lt;01.01.",CB$10,""))+(SUMIFS(Kosztorys!$F:$F,Kosztorys!$D:$D,$B205,Kosztorys!$I:$I,CONCATENATE("&lt;=31.03.",CB$10,""))-SUMIFS(Kosztorys!$F:$F,Kosztorys!$D:$D,$B205,Kosztorys!$I:$I,CONCATENATE("&lt;=31.12.",CA$10,"")))*0.75+(SUMIFS(Kosztorys!$F:$F,Kosztorys!$D:$D,$B205,Kosztorys!$I:$I,CONCATENATE("&lt;=30.06.",CB$10,""))-SUMIFS(Kosztorys!$F:$F,Kosztorys!$D:$D,$B205,Kosztorys!$I:$I,CONCATENATE("&lt;=31.03.",CB$10,"")))*0.5+(SUMIFS(Kosztorys!$F:$F,Kosztorys!$D:$D,$B205,Kosztorys!$I:$I,CONCATENATE("&lt;=30.09.",CB$10,""))-SUMIFS(Kosztorys!$F:$F,Kosztorys!$D:$D,$B205,Kosztorys!$I:$I,CONCATENATE("&lt;=30.06.",CB$10,"")))*0.25,"nic"),0)</f>
        <v/>
      </c>
      <c r="CC205" s="41">
        <f>IF($C205="OPEX - Długość 1m koszt/rok",IF($M205="m",SUMIFS(Kosztorys!$F:$F,Kosztorys!$D:$D,$B205,Kosztorys!$I:$I,CONCATENATE("&lt;01.01.",CC$10,""))+(SUMIFS(Kosztorys!$F:$F,Kosztorys!$D:$D,$B205,Kosztorys!$I:$I,CONCATENATE("&lt;=31.03.",CC$10,""))-SUMIFS(Kosztorys!$F:$F,Kosztorys!$D:$D,$B205,Kosztorys!$I:$I,CONCATENATE("&lt;=31.12.",CB$10,"")))*0.75+(SUMIFS(Kosztorys!$F:$F,Kosztorys!$D:$D,$B205,Kosztorys!$I:$I,CONCATENATE("&lt;=30.06.",CC$10,""))-SUMIFS(Kosztorys!$F:$F,Kosztorys!$D:$D,$B205,Kosztorys!$I:$I,CONCATENATE("&lt;=31.03.",CC$10,"")))*0.5+(SUMIFS(Kosztorys!$F:$F,Kosztorys!$D:$D,$B205,Kosztorys!$I:$I,CONCATENATE("&lt;=30.09.",CC$10,""))-SUMIFS(Kosztorys!$F:$F,Kosztorys!$D:$D,$B205,Kosztorys!$I:$I,CONCATENATE("&lt;=30.06.",CC$10,"")))*0.25,"nic"),0)</f>
        <v/>
      </c>
      <c r="CD205" s="41">
        <f>IF($C205="OPEX - Długość 1m koszt/rok",IF($M205="m",SUMIFS(Kosztorys!$F:$F,Kosztorys!$D:$D,$B205,Kosztorys!$I:$I,CONCATENATE("&lt;01.01.",CD$10,""))+(SUMIFS(Kosztorys!$F:$F,Kosztorys!$D:$D,$B205,Kosztorys!$I:$I,CONCATENATE("&lt;=31.03.",CD$10,""))-SUMIFS(Kosztorys!$F:$F,Kosztorys!$D:$D,$B205,Kosztorys!$I:$I,CONCATENATE("&lt;=31.12.",CC$10,"")))*0.75+(SUMIFS(Kosztorys!$F:$F,Kosztorys!$D:$D,$B205,Kosztorys!$I:$I,CONCATENATE("&lt;=30.06.",CD$10,""))-SUMIFS(Kosztorys!$F:$F,Kosztorys!$D:$D,$B205,Kosztorys!$I:$I,CONCATENATE("&lt;=31.03.",CD$10,"")))*0.5+(SUMIFS(Kosztorys!$F:$F,Kosztorys!$D:$D,$B205,Kosztorys!$I:$I,CONCATENATE("&lt;=30.09.",CD$10,""))-SUMIFS(Kosztorys!$F:$F,Kosztorys!$D:$D,$B205,Kosztorys!$I:$I,CONCATENATE("&lt;=30.06.",CD$10,"")))*0.25,"nic"),0)</f>
        <v/>
      </c>
      <c r="CE205" s="41">
        <f>IF($C205="OPEX - Długość 1m koszt/rok",IF($M205="m",SUMIFS(Kosztorys!$F:$F,Kosztorys!$D:$D,$B205,Kosztorys!$I:$I,CONCATENATE("&lt;01.01.",CE$10,""))+(SUMIFS(Kosztorys!$F:$F,Kosztorys!$D:$D,$B205,Kosztorys!$I:$I,CONCATENATE("&lt;=31.03.",CE$10,""))-SUMIFS(Kosztorys!$F:$F,Kosztorys!$D:$D,$B205,Kosztorys!$I:$I,CONCATENATE("&lt;=31.12.",CD$10,"")))*0.75+(SUMIFS(Kosztorys!$F:$F,Kosztorys!$D:$D,$B205,Kosztorys!$I:$I,CONCATENATE("&lt;=30.06.",CE$10,""))-SUMIFS(Kosztorys!$F:$F,Kosztorys!$D:$D,$B205,Kosztorys!$I:$I,CONCATENATE("&lt;=31.03.",CE$10,"")))*0.5+(SUMIFS(Kosztorys!$F:$F,Kosztorys!$D:$D,$B205,Kosztorys!$I:$I,CONCATENATE("&lt;=30.09.",CE$10,""))-SUMIFS(Kosztorys!$F:$F,Kosztorys!$D:$D,$B205,Kosztorys!$I:$I,CONCATENATE("&lt;=30.06.",CE$10,"")))*0.25,"nic"),0)</f>
        <v/>
      </c>
      <c r="CF205" s="41">
        <f>IF($C205="OPEX - Długość 1m koszt/rok",IF($M205="m",SUMIFS(Kosztorys!$F:$F,Kosztorys!$D:$D,$B205,Kosztorys!$I:$I,CONCATENATE("&lt;01.01.",CF$10,""))+(SUMIFS(Kosztorys!$F:$F,Kosztorys!$D:$D,$B205,Kosztorys!$I:$I,CONCATENATE("&lt;=31.03.",CF$10,""))-SUMIFS(Kosztorys!$F:$F,Kosztorys!$D:$D,$B205,Kosztorys!$I:$I,CONCATENATE("&lt;=31.12.",CE$10,"")))*0.75+(SUMIFS(Kosztorys!$F:$F,Kosztorys!$D:$D,$B205,Kosztorys!$I:$I,CONCATENATE("&lt;=30.06.",CF$10,""))-SUMIFS(Kosztorys!$F:$F,Kosztorys!$D:$D,$B205,Kosztorys!$I:$I,CONCATENATE("&lt;=31.03.",CF$10,"")))*0.5+(SUMIFS(Kosztorys!$F:$F,Kosztorys!$D:$D,$B205,Kosztorys!$I:$I,CONCATENATE("&lt;=30.09.",CF$10,""))-SUMIFS(Kosztorys!$F:$F,Kosztorys!$D:$D,$B205,Kosztorys!$I:$I,CONCATENATE("&lt;=30.06.",CF$10,"")))*0.25,"nic"),0)</f>
        <v/>
      </c>
      <c r="CG205" s="41">
        <f>IF($C205="OPEX - Długość 1m koszt/rok",IF($M205="m",SUMIFS(Kosztorys!$F:$F,Kosztorys!$D:$D,$B205,Kosztorys!$I:$I,CONCATENATE("&lt;01.01.",CG$10,""))+(SUMIFS(Kosztorys!$F:$F,Kosztorys!$D:$D,$B205,Kosztorys!$I:$I,CONCATENATE("&lt;=31.03.",CG$10,""))-SUMIFS(Kosztorys!$F:$F,Kosztorys!$D:$D,$B205,Kosztorys!$I:$I,CONCATENATE("&lt;=31.12.",CF$10,"")))*0.75+(SUMIFS(Kosztorys!$F:$F,Kosztorys!$D:$D,$B205,Kosztorys!$I:$I,CONCATENATE("&lt;=30.06.",CG$10,""))-SUMIFS(Kosztorys!$F:$F,Kosztorys!$D:$D,$B205,Kosztorys!$I:$I,CONCATENATE("&lt;=31.03.",CG$10,"")))*0.5+(SUMIFS(Kosztorys!$F:$F,Kosztorys!$D:$D,$B205,Kosztorys!$I:$I,CONCATENATE("&lt;=30.09.",CG$10,""))-SUMIFS(Kosztorys!$F:$F,Kosztorys!$D:$D,$B205,Kosztorys!$I:$I,CONCATENATE("&lt;=30.06.",CG$10,"")))*0.25,"nic"),0)</f>
        <v/>
      </c>
      <c r="CH205" s="41">
        <f>IF($C205="OPEX - Długość 1m koszt/rok",IF($M205="m",SUMIFS(Kosztorys!$F:$F,Kosztorys!$D:$D,$B205,Kosztorys!$I:$I,CONCATENATE("&lt;01.01.",CH$10,""))+(SUMIFS(Kosztorys!$F:$F,Kosztorys!$D:$D,$B205,Kosztorys!$I:$I,CONCATENATE("&lt;=31.03.",CH$10,""))-SUMIFS(Kosztorys!$F:$F,Kosztorys!$D:$D,$B205,Kosztorys!$I:$I,CONCATENATE("&lt;=31.12.",CG$10,"")))*0.75+(SUMIFS(Kosztorys!$F:$F,Kosztorys!$D:$D,$B205,Kosztorys!$I:$I,CONCATENATE("&lt;=30.06.",CH$10,""))-SUMIFS(Kosztorys!$F:$F,Kosztorys!$D:$D,$B205,Kosztorys!$I:$I,CONCATENATE("&lt;=31.03.",CH$10,"")))*0.5+(SUMIFS(Kosztorys!$F:$F,Kosztorys!$D:$D,$B205,Kosztorys!$I:$I,CONCATENATE("&lt;=30.09.",CH$10,""))-SUMIFS(Kosztorys!$F:$F,Kosztorys!$D:$D,$B205,Kosztorys!$I:$I,CONCATENATE("&lt;=30.06.",CH$10,"")))*0.25,"nic"),0)</f>
        <v/>
      </c>
      <c r="CI205" s="41">
        <f>IF($C205="OPEX - Długość 1m koszt/rok",IF($M205="m",SUMIFS(Kosztorys!$F:$F,Kosztorys!$D:$D,$B205,Kosztorys!$I:$I,CONCATENATE("&lt;01.01.",CI$10,""))+(SUMIFS(Kosztorys!$F:$F,Kosztorys!$D:$D,$B205,Kosztorys!$I:$I,CONCATENATE("&lt;=31.03.",CI$10,""))-SUMIFS(Kosztorys!$F:$F,Kosztorys!$D:$D,$B205,Kosztorys!$I:$I,CONCATENATE("&lt;=31.12.",CH$10,"")))*0.75+(SUMIFS(Kosztorys!$F:$F,Kosztorys!$D:$D,$B205,Kosztorys!$I:$I,CONCATENATE("&lt;=30.06.",CI$10,""))-SUMIFS(Kosztorys!$F:$F,Kosztorys!$D:$D,$B205,Kosztorys!$I:$I,CONCATENATE("&lt;=31.03.",CI$10,"")))*0.5+(SUMIFS(Kosztorys!$F:$F,Kosztorys!$D:$D,$B205,Kosztorys!$I:$I,CONCATENATE("&lt;=30.09.",CI$10,""))-SUMIFS(Kosztorys!$F:$F,Kosztorys!$D:$D,$B205,Kosztorys!$I:$I,CONCATENATE("&lt;=30.06.",CI$10,"")))*0.25,"nic"),0)</f>
        <v/>
      </c>
      <c r="CJ205" s="41">
        <f>IF($C205="OPEX - Długość 1m koszt/rok",IF($M205="m",SUMIFS(Kosztorys!$F:$F,Kosztorys!$D:$D,$B205,Kosztorys!$I:$I,CONCATENATE("&lt;01.01.",CJ$10,""))+(SUMIFS(Kosztorys!$F:$F,Kosztorys!$D:$D,$B205,Kosztorys!$I:$I,CONCATENATE("&lt;=31.03.",CJ$10,""))-SUMIFS(Kosztorys!$F:$F,Kosztorys!$D:$D,$B205,Kosztorys!$I:$I,CONCATENATE("&lt;=31.12.",CI$10,"")))*0.75+(SUMIFS(Kosztorys!$F:$F,Kosztorys!$D:$D,$B205,Kosztorys!$I:$I,CONCATENATE("&lt;=30.06.",CJ$10,""))-SUMIFS(Kosztorys!$F:$F,Kosztorys!$D:$D,$B205,Kosztorys!$I:$I,CONCATENATE("&lt;=31.03.",CJ$10,"")))*0.5+(SUMIFS(Kosztorys!$F:$F,Kosztorys!$D:$D,$B205,Kosztorys!$I:$I,CONCATENATE("&lt;=30.09.",CJ$10,""))-SUMIFS(Kosztorys!$F:$F,Kosztorys!$D:$D,$B205,Kosztorys!$I:$I,CONCATENATE("&lt;=30.06.",CJ$10,"")))*0.25,"nic"),0)</f>
        <v/>
      </c>
      <c r="CK205" s="41">
        <f>IF($C205="OPEX - Długość 1m koszt/rok",IF($M205="m",SUMIFS(Kosztorys!$F:$F,Kosztorys!$D:$D,$B205,Kosztorys!$I:$I,CONCATENATE("&lt;01.01.",CK$10,""))+(SUMIFS(Kosztorys!$F:$F,Kosztorys!$D:$D,$B205,Kosztorys!$I:$I,CONCATENATE("&lt;=31.03.",CK$10,""))-SUMIFS(Kosztorys!$F:$F,Kosztorys!$D:$D,$B205,Kosztorys!$I:$I,CONCATENATE("&lt;=31.12.",CJ$10,"")))*0.75+(SUMIFS(Kosztorys!$F:$F,Kosztorys!$D:$D,$B205,Kosztorys!$I:$I,CONCATENATE("&lt;=30.06.",CK$10,""))-SUMIFS(Kosztorys!$F:$F,Kosztorys!$D:$D,$B205,Kosztorys!$I:$I,CONCATENATE("&lt;=31.03.",CK$10,"")))*0.5+(SUMIFS(Kosztorys!$F:$F,Kosztorys!$D:$D,$B205,Kosztorys!$I:$I,CONCATENATE("&lt;=30.09.",CK$10,""))-SUMIFS(Kosztorys!$F:$F,Kosztorys!$D:$D,$B205,Kosztorys!$I:$I,CONCATENATE("&lt;=30.06.",CK$10,"")))*0.25,"nic"),0)</f>
        <v/>
      </c>
      <c r="CL205" s="41">
        <f>IF($C205="OPEX - Długość 1m koszt/rok",IF($M205="m",SUMIFS(Kosztorys!$F:$F,Kosztorys!$D:$D,$B205,Kosztorys!$I:$I,CONCATENATE("&lt;01.01.",CL$10,""))+(SUMIFS(Kosztorys!$F:$F,Kosztorys!$D:$D,$B205,Kosztorys!$I:$I,CONCATENATE("&lt;=31.03.",CL$10,""))-SUMIFS(Kosztorys!$F:$F,Kosztorys!$D:$D,$B205,Kosztorys!$I:$I,CONCATENATE("&lt;=31.12.",CK$10,"")))*0.75+(SUMIFS(Kosztorys!$F:$F,Kosztorys!$D:$D,$B205,Kosztorys!$I:$I,CONCATENATE("&lt;=30.06.",CL$10,""))-SUMIFS(Kosztorys!$F:$F,Kosztorys!$D:$D,$B205,Kosztorys!$I:$I,CONCATENATE("&lt;=31.03.",CL$10,"")))*0.5+(SUMIFS(Kosztorys!$F:$F,Kosztorys!$D:$D,$B205,Kosztorys!$I:$I,CONCATENATE("&lt;=30.09.",CL$10,""))-SUMIFS(Kosztorys!$F:$F,Kosztorys!$D:$D,$B205,Kosztorys!$I:$I,CONCATENATE("&lt;=30.06.",CL$10,"")))*0.25,"nic"),0)</f>
        <v/>
      </c>
      <c r="CM205" s="41">
        <f>IF($C205="OPEX - Długość 1m koszt/rok",IF($M205="m",SUMIFS(Kosztorys!$F:$F,Kosztorys!$D:$D,$B205,Kosztorys!$I:$I,CONCATENATE("&lt;01.01.",CM$10,""))+(SUMIFS(Kosztorys!$F:$F,Kosztorys!$D:$D,$B205,Kosztorys!$I:$I,CONCATENATE("&lt;=31.03.",CM$10,""))-SUMIFS(Kosztorys!$F:$F,Kosztorys!$D:$D,$B205,Kosztorys!$I:$I,CONCATENATE("&lt;=31.12.",CL$10,"")))*0.75+(SUMIFS(Kosztorys!$F:$F,Kosztorys!$D:$D,$B205,Kosztorys!$I:$I,CONCATENATE("&lt;=30.06.",CM$10,""))-SUMIFS(Kosztorys!$F:$F,Kosztorys!$D:$D,$B205,Kosztorys!$I:$I,CONCATENATE("&lt;=31.03.",CM$10,"")))*0.5+(SUMIFS(Kosztorys!$F:$F,Kosztorys!$D:$D,$B205,Kosztorys!$I:$I,CONCATENATE("&lt;=30.09.",CM$10,""))-SUMIFS(Kosztorys!$F:$F,Kosztorys!$D:$D,$B205,Kosztorys!$I:$I,CONCATENATE("&lt;=30.06.",CM$10,"")))*0.25,"nic"),0)</f>
        <v/>
      </c>
      <c r="CN205" s="41">
        <f>IF($C205="OPEX - Długość 1m koszt/rok",IF($M205="m",SUMIFS(Kosztorys!$F:$F,Kosztorys!$D:$D,$B205,Kosztorys!$I:$I,CONCATENATE("&lt;01.01.",CN$10,""))+(SUMIFS(Kosztorys!$F:$F,Kosztorys!$D:$D,$B205,Kosztorys!$I:$I,CONCATENATE("&lt;=31.03.",CN$10,""))-SUMIFS(Kosztorys!$F:$F,Kosztorys!$D:$D,$B205,Kosztorys!$I:$I,CONCATENATE("&lt;=31.12.",CM$10,"")))*0.75+(SUMIFS(Kosztorys!$F:$F,Kosztorys!$D:$D,$B205,Kosztorys!$I:$I,CONCATENATE("&lt;=30.06.",CN$10,""))-SUMIFS(Kosztorys!$F:$F,Kosztorys!$D:$D,$B205,Kosztorys!$I:$I,CONCATENATE("&lt;=31.03.",CN$10,"")))*0.5+(SUMIFS(Kosztorys!$F:$F,Kosztorys!$D:$D,$B205,Kosztorys!$I:$I,CONCATENATE("&lt;=30.09.",CN$10,""))-SUMIFS(Kosztorys!$F:$F,Kosztorys!$D:$D,$B205,Kosztorys!$I:$I,CONCATENATE("&lt;=30.06.",CN$10,"")))*0.25,"nic"),0)</f>
        <v/>
      </c>
      <c r="CO205" s="41">
        <f>IF($C205="OPEX - Długość 1m koszt/rok",IF($M205="m",SUMIFS(Kosztorys!$F:$F,Kosztorys!$D:$D,$B205,Kosztorys!$I:$I,CONCATENATE("&lt;01.01.",CO$10,""))+(SUMIFS(Kosztorys!$F:$F,Kosztorys!$D:$D,$B205,Kosztorys!$I:$I,CONCATENATE("&lt;=31.03.",CO$10,""))-SUMIFS(Kosztorys!$F:$F,Kosztorys!$D:$D,$B205,Kosztorys!$I:$I,CONCATENATE("&lt;=31.12.",CN$10,"")))*0.75+(SUMIFS(Kosztorys!$F:$F,Kosztorys!$D:$D,$B205,Kosztorys!$I:$I,CONCATENATE("&lt;=30.06.",CO$10,""))-SUMIFS(Kosztorys!$F:$F,Kosztorys!$D:$D,$B205,Kosztorys!$I:$I,CONCATENATE("&lt;=31.03.",CO$10,"")))*0.5+(SUMIFS(Kosztorys!$F:$F,Kosztorys!$D:$D,$B205,Kosztorys!$I:$I,CONCATENATE("&lt;=30.09.",CO$10,""))-SUMIFS(Kosztorys!$F:$F,Kosztorys!$D:$D,$B205,Kosztorys!$I:$I,CONCATENATE("&lt;=30.06.",CO$10,"")))*0.25,"nic"),0)</f>
        <v/>
      </c>
      <c r="CP205" s="41">
        <f>IF($C205="OPEX - Długość 1m koszt/rok",IF($M205="m",SUMIFS(Kosztorys!$F:$F,Kosztorys!$D:$D,$B205,Kosztorys!$I:$I,CONCATENATE("&lt;01.01.",CP$10,""))+(SUMIFS(Kosztorys!$F:$F,Kosztorys!$D:$D,$B205,Kosztorys!$I:$I,CONCATENATE("&lt;=31.03.",CP$10,""))-SUMIFS(Kosztorys!$F:$F,Kosztorys!$D:$D,$B205,Kosztorys!$I:$I,CONCATENATE("&lt;=31.12.",CO$10,"")))*0.75+(SUMIFS(Kosztorys!$F:$F,Kosztorys!$D:$D,$B205,Kosztorys!$I:$I,CONCATENATE("&lt;=30.06.",CP$10,""))-SUMIFS(Kosztorys!$F:$F,Kosztorys!$D:$D,$B205,Kosztorys!$I:$I,CONCATENATE("&lt;=31.03.",CP$10,"")))*0.5+(SUMIFS(Kosztorys!$F:$F,Kosztorys!$D:$D,$B205,Kosztorys!$I:$I,CONCATENATE("&lt;=30.09.",CP$10,""))-SUMIFS(Kosztorys!$F:$F,Kosztorys!$D:$D,$B205,Kosztorys!$I:$I,CONCATENATE("&lt;=30.06.",CP$10,"")))*0.25,"nic"),0)</f>
        <v/>
      </c>
      <c r="CQ205" s="41">
        <f>IF($C205="OPEX - Długość 1m koszt/rok",IF($M205="m",SUMIFS(Kosztorys!$F:$F,Kosztorys!$D:$D,$B205,Kosztorys!$I:$I,CONCATENATE("&lt;01.01.",CQ$10,""))+(SUMIFS(Kosztorys!$F:$F,Kosztorys!$D:$D,$B205,Kosztorys!$I:$I,CONCATENATE("&lt;=31.03.",CQ$10,""))-SUMIFS(Kosztorys!$F:$F,Kosztorys!$D:$D,$B205,Kosztorys!$I:$I,CONCATENATE("&lt;=31.12.",CP$10,"")))*0.75+(SUMIFS(Kosztorys!$F:$F,Kosztorys!$D:$D,$B205,Kosztorys!$I:$I,CONCATENATE("&lt;=30.06.",CQ$10,""))-SUMIFS(Kosztorys!$F:$F,Kosztorys!$D:$D,$B205,Kosztorys!$I:$I,CONCATENATE("&lt;=31.03.",CQ$10,"")))*0.5+(SUMIFS(Kosztorys!$F:$F,Kosztorys!$D:$D,$B205,Kosztorys!$I:$I,CONCATENATE("&lt;=30.09.",CQ$10,""))-SUMIFS(Kosztorys!$F:$F,Kosztorys!$D:$D,$B205,Kosztorys!$I:$I,CONCATENATE("&lt;=30.06.",CQ$10,"")))*0.25,"nic"),0)</f>
        <v/>
      </c>
      <c r="CR205" s="41">
        <f>IF(C205="OPEX - Długość 1m koszt/rok",IF(MAX(CB205:CQ205)=IF(ISERROR(VLOOKUP(B205,JB_tabela,MATCH(CR$9,JB_menu,0)-1,FALSE())),,VLOOKUP(B205,JB_tabela,MATCH(CR$9,JB_menu,0)-1,FALSE())),"OK","nie zgadza się liczba użytych JB"),"OK-ND")</f>
        <v/>
      </c>
      <c r="CS205" s="41">
        <f>IFERROR(VLOOKUP($C205,$CY$2:$CZ$7,2,FALSE()),"ERROR")</f>
        <v/>
      </c>
      <c r="CV205" s="41">
        <f>$Q205</f>
        <v/>
      </c>
      <c r="CW205" s="41">
        <f>$R205</f>
        <v/>
      </c>
      <c r="CX205" s="41">
        <f>$S205</f>
        <v/>
      </c>
      <c r="CY205" s="41">
        <f>ROUND(IF(LEFT($C205,4)="CAPE",ROUND($E205*$H205,2)*OFFSET(T205,0,$CS205),0),2)</f>
        <v/>
      </c>
      <c r="CZ205" s="41">
        <f>ROUND(IF(LEFT($C205,4)="CAPE",ROUND($E205*$H205,2)*OFFSET(U205,0,$CS205),0),2)</f>
        <v/>
      </c>
      <c r="DA205" s="41">
        <f>ROUND(IF(LEFT($C205,4)="CAPE",ROUND($E205*$H205,2)*OFFSET(V205,0,$CS205),0),2)</f>
        <v/>
      </c>
      <c r="DB205" s="41">
        <f>ROUND(IF(LEFT($C205,4)="CAPE",ROUND($E205*$H205,2)*OFFSET(W205,0,$CS205),0),2)</f>
        <v/>
      </c>
      <c r="DC205" s="41">
        <f>ROUND(IF(LEFT($C205,4)="CAPE",ROUND($E205*$H205,2)*OFFSET(X205,0,$CS205),0),2)</f>
        <v/>
      </c>
      <c r="DD205" s="41">
        <f>ROUND(IF(LEFT($C205,4)="CAPE",ROUND($E205*$H205,2)*OFFSET(Y205,0,$CS205),0),2)</f>
        <v/>
      </c>
      <c r="DE205" s="41">
        <f>ROUND(IF(LEFT($C205,4)="CAPE",ROUND($E205*$H205,2)*OFFSET(Z205,0,$CS205),0),2)</f>
        <v/>
      </c>
      <c r="DF205" s="41">
        <f>ROUND(IF(LEFT($C205,4)="CAPE",ROUND($E205*$H205,2)*OFFSET(AA205,0,$CS205),0),2)</f>
        <v/>
      </c>
      <c r="DG205" s="41">
        <f>ROUND(IF(LEFT($C205,4)="CAPE",ROUND($E205*$H205,2)*OFFSET(AB205,0,$CS205),0),2)</f>
        <v/>
      </c>
      <c r="DH205" s="41">
        <f>ROUND(IF(LEFT($C205,4)="CAPE",ROUND($E205*$H205,2)*OFFSET(AC205,0,$CS205),0),2)</f>
        <v/>
      </c>
      <c r="DI205" s="41">
        <f>ROUND(IF(LEFT($C205,4)="CAPE",ROUND($E205*$H205,2)*OFFSET(AD205,0,$CS205),0),2)</f>
        <v/>
      </c>
      <c r="DJ205" s="41">
        <f>ROUND(IF(LEFT($C205,4)="CAPE",ROUND($E205*$H205,2)*OFFSET(AE205,0,$CS205),0),2)</f>
        <v/>
      </c>
      <c r="DK205" s="41">
        <f>ROUND(IF(LEFT($C205,4)="CAPE",ROUND($E205*$H205,2)*OFFSET(AF205,0,$CS205),0),2)</f>
        <v/>
      </c>
      <c r="DL205" s="41">
        <f>ROUND(IF(LEFT($C205,4)="CAPE",ROUND($E205*$H205,2)*OFFSET(AG205,0,$CS205),0),2)</f>
        <v/>
      </c>
      <c r="DM205" s="41">
        <f>ROUND(IF(LEFT($C205,4)="CAPE",ROUND($E205*$H205,2)*OFFSET(AH205,0,$CS205),0),2)</f>
        <v/>
      </c>
      <c r="DN205" s="41">
        <f>ROUND(IF(LEFT($C205,4)="CAPE",ROUND($E205*$H205,2)*OFFSET(AI205,0,$CS205),0),2)</f>
        <v/>
      </c>
      <c r="DP205" s="41">
        <f>$Q205</f>
        <v/>
      </c>
      <c r="DQ205" s="41">
        <f>$R205</f>
        <v/>
      </c>
      <c r="DR205" s="41">
        <f>$S205</f>
        <v/>
      </c>
      <c r="DS205" s="41">
        <f>ROUND(IF(LEFT($C205,4)="OPEX",$E205*$H205*OFFSET($T205,0,$CS205),0),2)</f>
        <v/>
      </c>
      <c r="DT205" s="41">
        <f>ROUND(IF(LEFT($C205,4)="OPEX",$E205*$H205*OFFSET($U205,0,$CS205),0),2)</f>
        <v/>
      </c>
      <c r="DU205" s="41">
        <f>ROUND(IF(LEFT($C205,4)="OPEX",$E205*$H205*OFFSET($V205,0,$CS205),0),2)</f>
        <v/>
      </c>
      <c r="DV205" s="41">
        <f>ROUND(IF(LEFT($C205,4)="OPEX",$E205*$H205*OFFSET($W205,0,$CS205),0),2)</f>
        <v/>
      </c>
      <c r="DW205" s="41">
        <f>ROUND(IF(LEFT($C205,4)="OPEX",$E205*$H205*OFFSET($X205,0,$CS205),0),2)</f>
        <v/>
      </c>
      <c r="DX205" s="41">
        <f>ROUND(IF(LEFT($C205,4)="OPEX",$E205*$H205*OFFSET($Y205,0,$CS205),0),2)</f>
        <v/>
      </c>
      <c r="DY205" s="41">
        <f>ROUND(IF(LEFT($C205,4)="OPEX",$E205*$H205*OFFSET($Z205,0,$CS205),0),2)</f>
        <v/>
      </c>
      <c r="DZ205" s="41">
        <f>ROUND(IF(LEFT($C205,4)="OPEX",$E205*$H205*OFFSET($AA205,0,$CS205),0),2)</f>
        <v/>
      </c>
      <c r="EA205" s="41">
        <f>ROUND(IF(LEFT($C205,4)="OPEX",$E205*$H205*OFFSET($AB205,0,$CS205),0),2)</f>
        <v/>
      </c>
      <c r="EB205" s="41">
        <f>ROUND(IF(LEFT($C205,4)="OPEX",$E205*$H205*OFFSET($AC205,0,$CS205),0),2)</f>
        <v/>
      </c>
      <c r="EC205" s="41">
        <f>ROUND(IF(LEFT($C205,4)="OPEX",$E205*$H205*OFFSET($AD205,0,$CS205),0),2)</f>
        <v/>
      </c>
      <c r="ED205" s="41">
        <f>ROUND(IF(LEFT($C205,4)="OPEX",$E205*$H205*OFFSET($AE205,0,$CS205),0),2)</f>
        <v/>
      </c>
      <c r="EE205" s="41">
        <f>ROUND(IF(LEFT($C205,4)="OPEX",$E205*$H205*OFFSET($AF205,0,$CS205),0),2)</f>
        <v/>
      </c>
      <c r="EF205" s="41">
        <f>ROUND(IF(LEFT($C205,4)="OPEX",$E205*$H205*OFFSET($AG205,0,$CS205),0),2)</f>
        <v/>
      </c>
      <c r="EG205" s="41">
        <f>ROUND(IF(LEFT($C205,4)="OPEX",$E205*$H205*OFFSET($AH205,0,$CS205),0),2)</f>
        <v/>
      </c>
      <c r="EH205" s="41">
        <f>ROUND(IF(LEFT($C205,4)="OPEX",$E205*$H205*OFFSET($AI205,0,$CS205),0),2)</f>
        <v/>
      </c>
      <c r="EJ205" s="41">
        <f>$Q205</f>
        <v/>
      </c>
      <c r="EK205" s="41">
        <f>$R205</f>
        <v/>
      </c>
      <c r="EL205" s="41">
        <f>$S205</f>
        <v/>
      </c>
      <c r="EM205" s="41">
        <f>ROUND($D205*$CY205,2)</f>
        <v/>
      </c>
      <c r="EN205" s="41">
        <f>ROUND($D205*$CZ205,2)</f>
        <v/>
      </c>
      <c r="EO205" s="41">
        <f>ROUND($D205*$DA205,2)</f>
        <v/>
      </c>
      <c r="EP205" s="41">
        <f>ROUND($D205*$DB205,2)</f>
        <v/>
      </c>
      <c r="EQ205" s="41">
        <f>ROUND($D205*$DC205,2)</f>
        <v/>
      </c>
      <c r="ER205" s="41">
        <f>ROUND($D205*$DD205,2)</f>
        <v/>
      </c>
      <c r="ES205" s="41">
        <f>ROUND($D205*$DE205,2)</f>
        <v/>
      </c>
      <c r="ET205" s="41">
        <f>ROUND($D205*$DF205,2)</f>
        <v/>
      </c>
      <c r="EU205" s="41">
        <f>ROUND($D205*$DG205,2)</f>
        <v/>
      </c>
      <c r="EV205" s="41">
        <f>ROUND($D205*$DH205,2)</f>
        <v/>
      </c>
      <c r="EW205" s="41">
        <f>ROUND($D205*$DI205,2)</f>
        <v/>
      </c>
      <c r="EX205" s="41">
        <f>ROUND($D205*$DJ205,2)</f>
        <v/>
      </c>
      <c r="EY205" s="41">
        <f>ROUND($D205*$DK205,2)</f>
        <v/>
      </c>
      <c r="EZ205" s="41">
        <f>ROUND($D205*$DL205,2)</f>
        <v/>
      </c>
      <c r="FA205" s="41">
        <f>ROUND($D205*$DM205,2)</f>
        <v/>
      </c>
      <c r="FB205" s="41">
        <f>ROUND($D205*$DN205,2)</f>
        <v/>
      </c>
      <c r="FG205" s="41">
        <f>ROUND(IF(LEFT($C205,4)="CAPE",SUM($CY205:CY205 )/$P205,0),2)</f>
        <v/>
      </c>
      <c r="FH205" s="41">
        <f>ROUND(IF(LEFT($C205,4)="CAPE",SUM($CY205:CZ205 )/$P205,0),2)</f>
        <v/>
      </c>
      <c r="FI205" s="41">
        <f>ROUND(IF(LEFT($C205,4)="CAPE",SUM($CY205:DA205 )/$P205,0),2)</f>
        <v/>
      </c>
      <c r="FJ205" s="41">
        <f>ROUND(IF(LEFT($C205,4)="CAPE",SUM($CY205:DB205 )/$P205,0),2)</f>
        <v/>
      </c>
      <c r="FK205" s="41">
        <f>ROUND(IF(LEFT($C205,4)="CAPE",SUM($CY205:DC205 )/$P205,0),2)</f>
        <v/>
      </c>
      <c r="FL205" s="41">
        <f>ROUND(IF(LEFT($C205,4)="CAPE",SUM($CY205:DD205 )/$P205,0),2)</f>
        <v/>
      </c>
      <c r="FM205" s="41">
        <f>ROUND(IF(LEFT($C205,4)="CAPE",SUM($CY205:DE205 )/$P205,0),2)</f>
        <v/>
      </c>
      <c r="FN205" s="41">
        <f>ROUND(IF(LEFT($C205,4)="CAPE",SUM($CY205:DF205 )/$P205,0),2)</f>
        <v/>
      </c>
      <c r="FO205" s="41">
        <f>ROUND(IF(LEFT($C205,4)="CAPE",SUM($CY205:DG205 )/$P205,0),2)</f>
        <v/>
      </c>
      <c r="FP205" s="41">
        <f>ROUND(IF(LEFT($C205,4)="CAPE",SUM($CY205:DH205 )/$P205,0),2)</f>
        <v/>
      </c>
      <c r="FQ205" s="41">
        <f>ROUND(IF(LEFT($C205,4)="CAPE",SUM($CY205:DI205 )/$P205,0),2)</f>
        <v/>
      </c>
      <c r="FR205" s="41">
        <f>ROUND(IF(LEFT($C205,4)="CAPE",SUM($CY205:DJ205 )/$P205,0),2)</f>
        <v/>
      </c>
      <c r="FS205" s="41">
        <f>ROUND(IF(LEFT($C205,4)="CAPE",SUM($CY205:DK205 )/$P205,0),2)</f>
        <v/>
      </c>
      <c r="FT205" s="41">
        <f>ROUND(IF(LEFT($C205,4)="CAPE",SUM($CY205:DL205 )/$P205,0),2)</f>
        <v/>
      </c>
      <c r="FU205" s="41">
        <f>ROUND(IF(LEFT($C205,4)="CAPE",SUM($CY205:DM205 )/$P205,0),2)</f>
        <v/>
      </c>
      <c r="FV205" s="41">
        <f>ROUND(IF(LEFT($C205,4)="CAPE",SUM($CY205:DN205 )/$P205,0),2)</f>
        <v/>
      </c>
      <c r="GA205" s="41">
        <f>ROUND(IF(SUM($FG205:FG205)&gt;SUM($CY205:CY205),SUM($CY205:CY205),SUM($FG205:FG205)),2)</f>
        <v/>
      </c>
      <c r="GB205" s="41">
        <f>ROUND(IF(SUM($FG205:FH205)&gt;SUM($CY205:CZ205),SUM($CY205:CZ205),SUM($FG205:FH205)),2)</f>
        <v/>
      </c>
      <c r="GC205" s="41">
        <f>ROUND(IF(SUM($FG205:FI205)&gt;SUM($CY205:DA205),SUM($CY205:DA205),SUM($FG205:FI205)),2)</f>
        <v/>
      </c>
      <c r="GD205" s="41">
        <f>ROUND(IF(SUM($FG205:FJ205)&gt;SUM($CY205:DB205),SUM($CY205:DB205),SUM($FG205:FJ205)),2)</f>
        <v/>
      </c>
      <c r="GE205" s="41">
        <f>ROUND(IF(SUM($FG205:FK205)&gt;SUM($CY205:DC205),SUM($CY205:DC205),SUM($FG205:FK205)),2)</f>
        <v/>
      </c>
      <c r="GF205" s="41">
        <f>ROUND(IF(SUM($FG205:FL205)&gt;SUM($CY205:DD205),SUM($CY205:DD205),SUM($FG205:FL205)),2)</f>
        <v/>
      </c>
      <c r="GG205" s="41">
        <f>ROUND(IF(SUM($FG205:FM205)&gt;SUM($CY205:DE205),SUM($CY205:DE205),SUM($FG205:FM205)),2)</f>
        <v/>
      </c>
      <c r="GH205" s="41">
        <f>ROUND(IF(SUM($FG205:FN205)&gt;SUM($CY205:DF205),SUM($CY205:DF205),SUM($FG205:FN205)),2)</f>
        <v/>
      </c>
      <c r="GI205" s="41">
        <f>ROUND(IF(SUM($FG205:FO205)&gt;SUM($CY205:DG205),SUM($CY205:DG205),SUM($FG205:FO205)),2)</f>
        <v/>
      </c>
      <c r="GJ205" s="41">
        <f>ROUND(IF(SUM($FG205:FP205)&gt;SUM($CY205:DH205),SUM($CY205:DH205),SUM($FG205:FP205)),2)</f>
        <v/>
      </c>
      <c r="GK205" s="41">
        <f>ROUND(IF(SUM($FG205:FQ205)&gt;SUM($CY205:DI205),SUM($CY205:DI205),SUM($FG205:FQ205)),2)</f>
        <v/>
      </c>
      <c r="GL205" s="41">
        <f>ROUND(IF(SUM($FG205:FR205)&gt;SUM($CY205:DJ205),SUM($CY205:DJ205),SUM($FG205:FR205)),2)</f>
        <v/>
      </c>
      <c r="GM205" s="41">
        <f>ROUND(IF(SUM($FG205:FS205)&gt;SUM($CY205:DK205),SUM($CY205:DK205),SUM($FG205:FS205)),2)</f>
        <v/>
      </c>
      <c r="GN205" s="41">
        <f>ROUND(IF(SUM($FG205:FT205)&gt;SUM($CY205:DL205),SUM($CY205:DL205),SUM($FG205:FT205)),2)</f>
        <v/>
      </c>
      <c r="GO205" s="41">
        <f>ROUND(IF(SUM($FG205:FU205)&gt;SUM($CY205:DM205),SUM($CY205:DM205),SUM($FG205:FU205)),2)</f>
        <v/>
      </c>
      <c r="GP205" s="41">
        <f>ROUND(IF(SUM($FG205:FV205)&gt;SUM($CY205:DN205),SUM($CY205:DN205),SUM($FG205:FV205)),2)</f>
        <v/>
      </c>
      <c r="GR205" s="41">
        <f>$Q205</f>
        <v/>
      </c>
      <c r="GS205" s="41">
        <f>$R205</f>
        <v/>
      </c>
      <c r="GT205" s="41">
        <f>$S205</f>
        <v/>
      </c>
      <c r="GU205" s="41">
        <f>$GA205</f>
        <v/>
      </c>
      <c r="GV205" s="41">
        <f>GB205 - GA205</f>
        <v/>
      </c>
      <c r="GW205" s="41">
        <f>GC205 - GB205</f>
        <v/>
      </c>
      <c r="GX205" s="41">
        <f>GD205 - GC205</f>
        <v/>
      </c>
      <c r="GY205" s="41">
        <f>GE205 - GD205</f>
        <v/>
      </c>
      <c r="GZ205" s="41">
        <f>GF205 - GE205</f>
        <v/>
      </c>
      <c r="HA205" s="41">
        <f>GG205 - GF205</f>
        <v/>
      </c>
      <c r="HB205" s="41">
        <f>GH205 - GG205</f>
        <v/>
      </c>
      <c r="HC205" s="41">
        <f>GI205 - GH205</f>
        <v/>
      </c>
      <c r="HD205" s="41">
        <f>GJ205 - GI205</f>
        <v/>
      </c>
      <c r="HE205" s="41">
        <f>GK205 - GJ205</f>
        <v/>
      </c>
      <c r="HF205" s="41">
        <f>GL205 - GK205</f>
        <v/>
      </c>
      <c r="HG205" s="41">
        <f>GM205 - GL205</f>
        <v/>
      </c>
      <c r="HH205" s="41">
        <f>GN205 - GM205</f>
        <v/>
      </c>
      <c r="HI205" s="41">
        <f>GO205 - GN205</f>
        <v/>
      </c>
      <c r="HJ205" s="41">
        <f>GP205 - GO205</f>
        <v/>
      </c>
      <c r="HL205" s="41">
        <f>$Q205</f>
        <v/>
      </c>
      <c r="HM205" s="41">
        <f>$R205</f>
        <v/>
      </c>
      <c r="HN205" s="41">
        <f>$S205</f>
        <v/>
      </c>
      <c r="HO205" s="144">
        <f>SUMIFS(Kosztorys!$F:$F,Kosztorys!$D:$D,$B205,Kosztorys!$I:$I,CONCATENATE("&lt;01.01.",HP$10,""))</f>
        <v/>
      </c>
      <c r="HP205" s="144">
        <f>SUMIFS(Kosztorys!$F:$F,Kosztorys!$D:$D,$B205,Kosztorys!$I:$I,CONCATENATE("&lt;01.04.",HQ$10,""))-SUM($HO205)</f>
        <v/>
      </c>
      <c r="HQ205" s="144">
        <f>SUMIFS(Kosztorys!$F:$F,Kosztorys!$D:$D,$B205,Kosztorys!$I:$I,CONCATENATE("&lt;01.07.",HR$10,""))-SUM($HO205:HP205)</f>
        <v/>
      </c>
      <c r="HR205" s="144">
        <f>SUMIFS(Kosztorys!$F:$F,Kosztorys!$D:$D,$B205,Kosztorys!$I:$I,CONCATENATE("&lt;01.10.",HS$10,""))-SUM($HO205:HQ205)</f>
        <v/>
      </c>
      <c r="HS205" s="144">
        <f>SUMIFS(Kosztorys!$F:$F,Kosztorys!$D:$D,$B205,Kosztorys!$I:$I,CONCATENATE("&lt;01.01.",HT$10,""))-SUM($HO205:HR205)</f>
        <v/>
      </c>
      <c r="HT205" s="144">
        <f>SUMIFS(Kosztorys!$F:$F,Kosztorys!$D:$D,$B205,Kosztorys!$I:$I,CONCATENATE("&lt;01.04.",HU$10,""))-SUM($HO205:HS205)</f>
        <v/>
      </c>
      <c r="HU205" s="144">
        <f>SUMIFS(Kosztorys!$F:$F,Kosztorys!$D:$D,$B205,Kosztorys!$I:$I,CONCATENATE("&lt;01.07.",HV$10,""))-SUM($HO205:HT205)</f>
        <v/>
      </c>
      <c r="HV205" s="144">
        <f>SUMIFS(Kosztorys!$F:$F,Kosztorys!$D:$D,$B205,Kosztorys!$I:$I,CONCATENATE("&lt;01.10.",HW$10,""))-SUM($HO205:HU205)</f>
        <v/>
      </c>
      <c r="HW205" s="144">
        <f>SUMIFS(Kosztorys!$F:$F,Kosztorys!$D:$D,$B205,Kosztorys!$I:$I,CONCATENATE("&lt;01.01.",HX$10,""))-SUM($HO205:HV205)</f>
        <v/>
      </c>
      <c r="HX205" s="144">
        <f>SUMIFS(Kosztorys!$F:$F,Kosztorys!$D:$D,$B205,Kosztorys!$I:$I,CONCATENATE("&lt;01.04.",HY$10,""))-SUM($HO205:HW205)</f>
        <v/>
      </c>
      <c r="HY205" s="144">
        <f>SUMIFS(Kosztorys!$F:$F,Kosztorys!$D:$D,$B205,Kosztorys!$I:$I,CONCATENATE("&lt;01.07.",HZ$10,""))-SUM($HO205:HX205)</f>
        <v/>
      </c>
      <c r="HZ205" s="144">
        <f>SUMIFS(Kosztorys!$F:$F,Kosztorys!$D:$D,$B205,Kosztorys!$I:$I,CONCATENATE("&lt;01.10.",IA$10,""))-SUM($HO205:HY205)</f>
        <v/>
      </c>
      <c r="IA205" s="144">
        <f>SUMIFS(Kosztorys!$F:$F,Kosztorys!$D:$D,$B205,Kosztorys!$I:$I,CONCATENATE("&lt;01.01.",IB$10,""))-SUM($HO205:HZ205)</f>
        <v/>
      </c>
      <c r="IB205" s="145">
        <f>IF(M205="szt",IF(SUM(HO205:IA205)=IF(ISERROR(VLOOKUP(B205,JB_tabela,MATCH(IB$9,JB_menu,0)-1,FALSE())),,VLOOKUP(B205,JB_tabela,MATCH(IB$9,JB_menu,0)-1,FALSE())),"OK","nie zgadza się liczba użytych JB"),IF(SUM(HO205:IA205)=IF(ISERROR(VLOOKUP(B205,JB_tabela,MATCH(IC$9,JB_menu,0)-1,FALSE())),,VLOOKUP(B205,JB_tabela,MATCH(IC$9,JB_menu,0)-1,FALSE())),"OK","nie zgadzają się metry użyte w JB"))</f>
        <v/>
      </c>
      <c r="IE205" s="41">
        <f>$Q205</f>
        <v/>
      </c>
      <c r="IF205" s="41">
        <f>$R205</f>
        <v/>
      </c>
      <c r="IG205" s="41">
        <f>$S205</f>
        <v/>
      </c>
      <c r="IH205" s="348">
        <f>IF(LEFT($C205,4)="CAPE",ROUND(HO205*$L205,2),0)</f>
        <v/>
      </c>
      <c r="II205" s="348">
        <f>IF(LEFT($C205,4)="CAPE",ROUND(HP205*$L205,2),0)</f>
        <v/>
      </c>
      <c r="IJ205" s="348">
        <f>IF(LEFT($C205,4)="CAPE",ROUND(HQ205*$L205,2),0)</f>
        <v/>
      </c>
      <c r="IK205" s="348">
        <f>IF(LEFT($C205,4)="CAPE",ROUND(HR205*$L205,2),0)</f>
        <v/>
      </c>
      <c r="IL205" s="348">
        <f>IF(LEFT($C205,4)="CAPE",ROUND(HS205*$L205,2),0)</f>
        <v/>
      </c>
      <c r="IM205" s="348">
        <f>IF(LEFT($C205,4)="CAPE",ROUND(HT205*$L205,2),0)</f>
        <v/>
      </c>
      <c r="IN205" s="348">
        <f>IF(LEFT($C205,4)="CAPE",ROUND(HU205*$L205,2),0)</f>
        <v/>
      </c>
      <c r="IO205" s="348">
        <f>IF(LEFT($C205,4)="CAPE",ROUND(HV205*$L205,2),0)</f>
        <v/>
      </c>
      <c r="IP205" s="348">
        <f>IF(LEFT($C205,4)="CAPE",ROUND(HW205*$L205,2),0)</f>
        <v/>
      </c>
      <c r="IQ205" s="348">
        <f>IF(LEFT($C205,4)="CAPE",ROUND(HX205*$L205,2),0)</f>
        <v/>
      </c>
      <c r="IR205" s="348">
        <f>IF(LEFT($C205,4)="CAPE",ROUND(HY205*$L205,2),0)</f>
        <v/>
      </c>
      <c r="IS205" s="348">
        <f>IF(LEFT($C205,4)="CAPE",ROUND(HZ205*$L205,2),0)</f>
        <v/>
      </c>
      <c r="IT205" s="348">
        <f>IF(LEFT($C205,4)="CAPE",ROUND(IA205*$L205,2),0)</f>
        <v/>
      </c>
      <c r="IU205" s="41">
        <f>IF(SUM(IH205:IT205)=SUM(CY205:DN205),"OK",SUM(IH205:IT205)-SUM(CY205:DN205))</f>
        <v/>
      </c>
    </row>
    <row r="206" ht="12.75" customHeight="1">
      <c r="A206" s="119" t="n"/>
      <c r="B206" s="139" t="inlineStr">
        <is>
          <t>siec_rozdz_obca_k</t>
        </is>
      </c>
      <c r="C206" s="139" t="inlineStr">
        <is>
          <t>CAPEX - Długość 1m</t>
        </is>
      </c>
      <c r="D206" s="140" t="n">
        <v>0</v>
      </c>
      <c r="E206" s="147" t="n">
        <v>1.2</v>
      </c>
      <c r="F206" s="149" t="inlineStr">
        <is>
          <t>mb</t>
        </is>
      </c>
      <c r="G206" s="151" t="inlineStr">
        <is>
          <t>Wdmuchiwanie kabli / mikrokabli</t>
        </is>
      </c>
      <c r="H206" s="360">
        <f>IF(ISERROR(VLOOKUP(G206,KB_tabela,MATCH(H$9,KB_menu,0)-2,FALSE())),,VLOOKUP(G206,KB_tabela,MATCH(H$9,KB_menu,0)-2,FALSE()))</f>
        <v/>
      </c>
      <c r="I206" s="41">
        <f>IF(ISERROR(VLOOKUP(B206,JB_tabela,MATCH("czy puste",JB_menu,0)-1,FALSE())),"BŁĄD brak takiej JB",VLOOKUP(B206,JB_tabela,MATCH("czy puste",JB_menu,0)-1,FALSE()))</f>
        <v/>
      </c>
      <c r="J206" s="41">
        <f>IF(ISERROR(VLOOKUP(G206,KB_tabela,MATCH(H$9,KB_menu,0)-2,FALSE())),"BŁĄD brak takiego KB",IF(H206=0,IF(LEFT(C206,4)="OPEX","OK",IF(G206="brak kosztów CAPEX","OK","Brak Ceny KB")),"OK"))</f>
        <v/>
      </c>
      <c r="K206" s="41">
        <f>IF(AJ206="nie zgadza się liczba użytych JB","Nie liczy wszystkich JB",IF(BD206="nie zgadza się liczba użytych JB","Nie liczy wszystkich JB",IF(BX206="nie zgadza się liczba użytych JB","Nie liczy wszystkich JB",IF(BX206="nie zgadza się liczba użytych JB","Nie liczy wszystkich JB","OK"))))</f>
        <v/>
      </c>
      <c r="L206" s="361">
        <f>ROUND((E206*H206),2)</f>
        <v/>
      </c>
      <c r="M206" s="41">
        <f>VLOOKUP(B206,JB_tabela,MATCH(M$9,JB_menu,0)-1,FALSE())</f>
        <v/>
      </c>
      <c r="P206" s="41">
        <f>IF(ISERROR(VLOOKUP(S206,KATEGORIA_tabela,MATCH(P$9,KATEGORIA_menu,0)-2,FALSE())),,VLOOKUP(S206,KATEGORIA_tabela,MATCH(P$9,KATEGORIA_menu,0)-2,FALSE()))</f>
        <v/>
      </c>
      <c r="Q206" s="41">
        <f>IF(ISERROR(VLOOKUP(B206,JB_tabela,MATCH(Q$9,JB_menu,0)-1,FALSE())),,VLOOKUP(B206,JB_tabela,MATCH(Q$9,JB_menu,0)-1,FALSE()))</f>
        <v/>
      </c>
      <c r="R206" s="41">
        <f>IF(ISERROR(VLOOKUP(G206,KB_tabela,MATCH(R$9,KB_menu,0)-2,FALSE())),,VLOOKUP(G206,KB_tabela,MATCH(R$9,KB_menu,0)-2,FALSE()))</f>
        <v/>
      </c>
      <c r="S206" s="41">
        <f>IF(ISERROR(VLOOKUP(G206,KB_tabela,MATCH(S$9,KB_menu,0)-2,FALSE())),,VLOOKUP(G206,KB_tabela,MATCH(S$9,KB_menu,0)-2,FALSE()))</f>
        <v/>
      </c>
      <c r="T206" s="116">
        <f>IF($C206="CAPEX - 1szt JB",IF($M206="szt",SUMIFS(Kosztorys!$F:$F,Kosztorys!$D:$D,$B206,Kosztorys!$I:$I,CONCATENATE("&lt;01.01.",U$10,""))-SUMIFS(Kosztorys!$F:$F,Kosztorys!$D:$D,$B206,Kosztorys!$I:$I,CONCATENATE("&lt;01.01.",T$10,"")),COUNTIFS(Kosztorys!$D:$D,$B206,Kosztorys!$I:$I,CONCATENATE("&lt;01.01.",U$10,""))-COUNTIFS(Kosztorys!$D:$D,$B206,Kosztorys!$I:$I,CONCATENATE("&lt;01.01.",T$10,""))),0)</f>
        <v/>
      </c>
      <c r="U206" s="116">
        <f>IF($C206="CAPEX - 1szt JB",IF($M206="szt",SUMIFS(Kosztorys!$F:$F,Kosztorys!$D:$D,$B206,Kosztorys!$I:$I,CONCATENATE("&lt;01.01.",V$10,""))-SUMIFS(Kosztorys!$F:$F,Kosztorys!$D:$D,$B206,Kosztorys!$I:$I,CONCATENATE("&lt;01.01.",U$10,"")),COUNTIFS(Kosztorys!$D:$D,$B206,Kosztorys!$I:$I,CONCATENATE("&lt;01.01.",V$10,""))-COUNTIFS(Kosztorys!$D:$D,$B206,Kosztorys!$I:$I,CONCATENATE("&lt;01.01.",U$10,""))),0)</f>
        <v/>
      </c>
      <c r="V206" s="116">
        <f>IF($C206="CAPEX - 1szt JB",IF($M206="szt",SUMIFS(Kosztorys!$F:$F,Kosztorys!$D:$D,$B206,Kosztorys!$I:$I,CONCATENATE("&lt;01.01.",W$10,""))-SUMIFS(Kosztorys!$F:$F,Kosztorys!$D:$D,$B206,Kosztorys!$I:$I,CONCATENATE("&lt;01.01.",V$10,"")),COUNTIFS(Kosztorys!$D:$D,$B206,Kosztorys!$I:$I,CONCATENATE("&lt;01.01.",W$10,""))-COUNTIFS(Kosztorys!$D:$D,$B206,Kosztorys!$I:$I,CONCATENATE("&lt;01.01.",V$10,""))),0)</f>
        <v/>
      </c>
      <c r="W206" s="116">
        <f>IF($C206="CAPEX - 1szt JB",IF($M206="szt",SUMIFS(Kosztorys!$F:$F,Kosztorys!$D:$D,$B206,Kosztorys!$I:$I,CONCATENATE("&lt;01.01.",X$10,""))-SUMIFS(Kosztorys!$F:$F,Kosztorys!$D:$D,$B206,Kosztorys!$I:$I,CONCATENATE("&lt;01.01.",W$10,"")),COUNTIFS(Kosztorys!$D:$D,$B206,Kosztorys!$I:$I,CONCATENATE("&lt;01.01.",X$10,""))-COUNTIFS(Kosztorys!$D:$D,$B206,Kosztorys!$I:$I,CONCATENATE("&lt;01.01.",W$10,""))),0)</f>
        <v/>
      </c>
      <c r="X206" s="116">
        <f>IF($C206="CAPEX - 1szt JB",IF($M206="szt",SUMIFS(Kosztorys!$F:$F,Kosztorys!$D:$D,$B206,Kosztorys!$I:$I,CONCATENATE("&lt;01.01.",Y$10,""))-SUMIFS(Kosztorys!$F:$F,Kosztorys!$D:$D,$B206,Kosztorys!$I:$I,CONCATENATE("&lt;01.01.",X$10,"")),COUNTIFS(Kosztorys!$D:$D,$B206,Kosztorys!$I:$I,CONCATENATE("&lt;01.01.",Y$10,""))-COUNTIFS(Kosztorys!$D:$D,$B206,Kosztorys!$I:$I,CONCATENATE("&lt;01.01.",X$10,""))),0)</f>
        <v/>
      </c>
      <c r="Y206" s="116">
        <f>IF($C206="CAPEX - 1szt JB",IF($M206="szt",SUMIFS(Kosztorys!$F:$F,Kosztorys!$D:$D,$B206,Kosztorys!$I:$I,CONCATENATE("&lt;01.01.",Z$10,""))-SUMIFS(Kosztorys!$F:$F,Kosztorys!$D:$D,$B206,Kosztorys!$I:$I,CONCATENATE("&lt;01.01.",Y$10,"")),COUNTIFS(Kosztorys!$D:$D,$B206,Kosztorys!$I:$I,CONCATENATE("&lt;01.01.",Z$10,""))-COUNTIFS(Kosztorys!$D:$D,$B206,Kosztorys!$I:$I,CONCATENATE("&lt;01.01.",Y$10,""))),0)</f>
        <v/>
      </c>
      <c r="Z206" s="116">
        <f>IF($C206="CAPEX - 1szt JB",IF($M206="szt",SUMIFS(Kosztorys!$F:$F,Kosztorys!$D:$D,$B206,Kosztorys!$I:$I,CONCATENATE("&lt;01.01.",AA$10,""))-SUMIFS(Kosztorys!$F:$F,Kosztorys!$D:$D,$B206,Kosztorys!$I:$I,CONCATENATE("&lt;01.01.",Z$10,"")),COUNTIFS(Kosztorys!$D:$D,$B206,Kosztorys!$I:$I,CONCATENATE("&lt;01.01.",AA$10,""))-COUNTIFS(Kosztorys!$D:$D,$B206,Kosztorys!$I:$I,CONCATENATE("&lt;01.01.",Z$10,""))),0)</f>
        <v/>
      </c>
      <c r="AA206" s="116">
        <f>IF($C206="CAPEX - 1szt JB",IF($M206="szt",SUMIFS(Kosztorys!$F:$F,Kosztorys!$D:$D,$B206,Kosztorys!$I:$I,CONCATENATE("&lt;01.01.",AB$10,""))-SUMIFS(Kosztorys!$F:$F,Kosztorys!$D:$D,$B206,Kosztorys!$I:$I,CONCATENATE("&lt;01.01.",AA$10,"")),COUNTIFS(Kosztorys!$D:$D,$B206,Kosztorys!$I:$I,CONCATENATE("&lt;01.01.",AB$10,""))-COUNTIFS(Kosztorys!$D:$D,$B206,Kosztorys!$I:$I,CONCATENATE("&lt;01.01.",AA$10,""))),0)</f>
        <v/>
      </c>
      <c r="AB206" s="116">
        <f>IF($C206="CAPEX - 1szt JB",IF($M206="szt",SUMIFS(Kosztorys!$F:$F,Kosztorys!$D:$D,$B206,Kosztorys!$I:$I,CONCATENATE("&lt;01.01.",AC$10,""))-SUMIFS(Kosztorys!$F:$F,Kosztorys!$D:$D,$B206,Kosztorys!$I:$I,CONCATENATE("&lt;01.01.",AB$10,"")),COUNTIFS(Kosztorys!$D:$D,$B206,Kosztorys!$I:$I,CONCATENATE("&lt;01.01.",AC$10,""))-COUNTIFS(Kosztorys!$D:$D,$B206,Kosztorys!$I:$I,CONCATENATE("&lt;01.01.",AB$10,""))),0)</f>
        <v/>
      </c>
      <c r="AC206" s="116">
        <f>IF($C206="CAPEX - 1szt JB",IF($M206="szt",SUMIFS(Kosztorys!$F:$F,Kosztorys!$D:$D,$B206,Kosztorys!$I:$I,CONCATENATE("&lt;01.01.",AD$10,""))-SUMIFS(Kosztorys!$F:$F,Kosztorys!$D:$D,$B206,Kosztorys!$I:$I,CONCATENATE("&lt;01.01.",AC$10,"")),COUNTIFS(Kosztorys!$D:$D,$B206,Kosztorys!$I:$I,CONCATENATE("&lt;01.01.",AD$10,""))-COUNTIFS(Kosztorys!$D:$D,$B206,Kosztorys!$I:$I,CONCATENATE("&lt;01.01.",AC$10,""))),0)</f>
        <v/>
      </c>
      <c r="AD206" s="116">
        <f>IF($C206="CAPEX - 1szt JB",IF($M206="szt",SUMIFS(Kosztorys!$F:$F,Kosztorys!$D:$D,$B206,Kosztorys!$I:$I,CONCATENATE("&lt;01.01.",AE$10,""))-SUMIFS(Kosztorys!$F:$F,Kosztorys!$D:$D,$B206,Kosztorys!$I:$I,CONCATENATE("&lt;01.01.",AD$10,"")),COUNTIFS(Kosztorys!$D:$D,$B206,Kosztorys!$I:$I,CONCATENATE("&lt;01.01.",AE$10,""))-COUNTIFS(Kosztorys!$D:$D,$B206,Kosztorys!$I:$I,CONCATENATE("&lt;01.01.",AD$10,""))),0)</f>
        <v/>
      </c>
      <c r="AE206" s="116">
        <f>IF($C206="CAPEX - 1szt JB",IF($M206="szt",SUMIFS(Kosztorys!$F:$F,Kosztorys!$D:$D,$B206,Kosztorys!$I:$I,CONCATENATE("&lt;01.01.",AF$10,""))-SUMIFS(Kosztorys!$F:$F,Kosztorys!$D:$D,$B206,Kosztorys!$I:$I,CONCATENATE("&lt;01.01.",AE$10,"")),COUNTIFS(Kosztorys!$D:$D,$B206,Kosztorys!$I:$I,CONCATENATE("&lt;01.01.",AF$10,""))-COUNTIFS(Kosztorys!$D:$D,$B206,Kosztorys!$I:$I,CONCATENATE("&lt;01.01.",AE$10,""))),0)</f>
        <v/>
      </c>
      <c r="AF206" s="116">
        <f>IF($C206="CAPEX - 1szt JB",IF($M206="szt",SUMIFS(Kosztorys!$F:$F,Kosztorys!$D:$D,$B206,Kosztorys!$I:$I,CONCATENATE("&lt;01.01.",AG$10,""))-SUMIFS(Kosztorys!$F:$F,Kosztorys!$D:$D,$B206,Kosztorys!$I:$I,CONCATENATE("&lt;01.01.",AF$10,"")),COUNTIFS(Kosztorys!$D:$D,$B206,Kosztorys!$I:$I,CONCATENATE("&lt;01.01.",AG$10,""))-COUNTIFS(Kosztorys!$D:$D,$B206,Kosztorys!$I:$I,CONCATENATE("&lt;01.01.",AF$10,""))),0)</f>
        <v/>
      </c>
      <c r="AG206" s="116">
        <f>IF($C206="CAPEX - 1szt JB",IF($M206="szt",SUMIFS(Kosztorys!$F:$F,Kosztorys!$D:$D,$B206,Kosztorys!$I:$I,CONCATENATE("&lt;01.01.",AH$10,""))-SUMIFS(Kosztorys!$F:$F,Kosztorys!$D:$D,$B206,Kosztorys!$I:$I,CONCATENATE("&lt;01.01.",AG$10,"")),COUNTIFS(Kosztorys!$D:$D,$B206,Kosztorys!$I:$I,CONCATENATE("&lt;01.01.",AH$10,""))-COUNTIFS(Kosztorys!$D:$D,$B206,Kosztorys!$I:$I,CONCATENATE("&lt;01.01.",AG$10,""))),0)</f>
        <v/>
      </c>
      <c r="AH206" s="116">
        <f>IF($C206="CAPEX - 1szt JB",IF($M206="szt",SUMIFS(Kosztorys!$F:$F,Kosztorys!$D:$D,$B206,Kosztorys!$I:$I,CONCATENATE("&lt;01.01.",AI$10,""))-SUMIFS(Kosztorys!$F:$F,Kosztorys!$D:$D,$B206,Kosztorys!$I:$I,CONCATENATE("&lt;01.01.",AH$10,"")),COUNTIFS(Kosztorys!$D:$D,$B206,Kosztorys!$I:$I,CONCATENATE("&lt;01.01.",AI$10,""))-COUNTIFS(Kosztorys!$D:$D,$B206,Kosztorys!$I:$I,CONCATENATE("&lt;01.01.",AH$10,""))),0)</f>
        <v/>
      </c>
      <c r="AI206" s="116">
        <f>IF($C206="CAPEX - 1szt JB",IF($M206="szt",SUMIFS(Kosztorys!$F:$F,Kosztorys!$D:$D,$B206,Kosztorys!$I:$I,CONCATENATE("&lt;01.01.",AJ$10,""))-SUMIFS(Kosztorys!$F:$F,Kosztorys!$D:$D,$B206,Kosztorys!$I:$I,CONCATENATE("&lt;01.01.",AI$10,"")),COUNTIFS(Kosztorys!$D:$D,$B206,Kosztorys!$I:$I,CONCATENATE("&lt;01.01.",AJ$10,""))-COUNTIFS(Kosztorys!$D:$D,$B206,Kosztorys!$I:$I,CONCATENATE("&lt;01.01.",AI$10,""))),0)</f>
        <v/>
      </c>
      <c r="AJ206" s="116">
        <f>IF(C206="CAPEX - 1szt JB",IF(SUM(T206:AI206)=IF(ISERROR(VLOOKUP(B206,JB_tabela,MATCH(AJ$9,JB_menu,0)-1,FALSE())),,VLOOKUP(B206,JB_tabela,MATCH(AJ$9,JB_menu,0)-1,FALSE())),"OK","nie zgadza się liczba użytych JB"),"OK-ND")</f>
        <v/>
      </c>
      <c r="AM206" s="41">
        <f>IFERROR("_" &amp; VLOOKUP($B206,#REF!,1,FALSE()),#REF!)</f>
        <v/>
      </c>
      <c r="AN206" s="41">
        <f>IF($C206="CAPEX - Długość 1m",SUMIFS(Kosztorys!$F:$F,Kosztorys!$D:$D,$B206,Kosztorys!$I:$I,CONCATENATE("&lt;31.12.",AN$10,""))-SUMIFS(Kosztorys!$F:$F,Kosztorys!$D:$D,$B206,Kosztorys!$I:$I,CONCATENATE("&lt;31.12.",AM$10,"")),"x")</f>
        <v/>
      </c>
      <c r="AO206" s="41">
        <f>IF($C206="CAPEX - Długość 1m",SUMIFS(Kosztorys!$F:$F,Kosztorys!$D:$D,$B206,Kosztorys!$I:$I,CONCATENATE("&lt;31.12.",AO$10,""))-SUMIFS(Kosztorys!$F:$F,Kosztorys!$D:$D,$B206,Kosztorys!$I:$I,CONCATENATE("&lt;31.12.",AN$10,"")),"x")</f>
        <v/>
      </c>
      <c r="AP206" s="41">
        <f>IF($C206="CAPEX - Długość 1m",SUMIFS(Kosztorys!$F:$F,Kosztorys!$D:$D,$B206,Kosztorys!$I:$I,CONCATENATE("&lt;31.12.",AP$10,""))-SUMIFS(Kosztorys!$F:$F,Kosztorys!$D:$D,$B206,Kosztorys!$I:$I,CONCATENATE("&lt;31.12.",AO$10,"")),"x")</f>
        <v/>
      </c>
      <c r="AQ206" s="41">
        <f>IF($C206="CAPEX - Długość 1m",SUMIFS(Kosztorys!$F:$F,Kosztorys!$D:$D,$B206,Kosztorys!$I:$I,CONCATENATE("&lt;31.12.",AQ$10,""))-SUMIFS(Kosztorys!$F:$F,Kosztorys!$D:$D,$B206,Kosztorys!$I:$I,CONCATENATE("&lt;31.12.",AP$10,"")),"x")</f>
        <v/>
      </c>
      <c r="AR206" s="41">
        <f>IF($C206="CAPEX - Długość 1m",SUMIFS(Kosztorys!$F:$F,Kosztorys!$D:$D,$B206,Kosztorys!$I:$I,CONCATENATE("&lt;31.12.",AR$10,""))-SUMIFS(Kosztorys!$F:$F,Kosztorys!$D:$D,$B206,Kosztorys!$I:$I,CONCATENATE("&lt;31.12.",AQ$10,"")),"x")</f>
        <v/>
      </c>
      <c r="AS206" s="41">
        <f>IF($C206="CAPEX - Długość 1m",SUMIFS(Kosztorys!$F:$F,Kosztorys!$D:$D,$B206,Kosztorys!$I:$I,CONCATENATE("&lt;31.12.",AS$10,""))-SUMIFS(Kosztorys!$F:$F,Kosztorys!$D:$D,$B206,Kosztorys!$I:$I,CONCATENATE("&lt;31.12.",AR$10,"")),"x")</f>
        <v/>
      </c>
      <c r="AT206" s="41">
        <f>IF($C206="CAPEX - Długość 1m",SUMIFS(Kosztorys!$F:$F,Kosztorys!$D:$D,$B206,Kosztorys!$I:$I,CONCATENATE("&lt;31.12.",AT$10,""))-SUMIFS(Kosztorys!$F:$F,Kosztorys!$D:$D,$B206,Kosztorys!$I:$I,CONCATENATE("&lt;31.12.",AS$10,"")),"x")</f>
        <v/>
      </c>
      <c r="AU206" s="41">
        <f>IF($C206="CAPEX - Długość 1m",SUMIFS(Kosztorys!$F:$F,Kosztorys!$D:$D,$B206,Kosztorys!$I:$I,CONCATENATE("&lt;31.12.",AU$10,""))-SUMIFS(Kosztorys!$F:$F,Kosztorys!$D:$D,$B206,Kosztorys!$I:$I,CONCATENATE("&lt;31.12.",AT$10,"")),"x")</f>
        <v/>
      </c>
      <c r="AV206" s="41">
        <f>IF($C206="CAPEX - Długość 1m",SUMIFS(Kosztorys!$F:$F,Kosztorys!$D:$D,$B206,Kosztorys!$I:$I,CONCATENATE("&lt;31.12.",AV$10,""))-SUMIFS(Kosztorys!$F:$F,Kosztorys!$D:$D,$B206,Kosztorys!$I:$I,CONCATENATE("&lt;31.12.",AU$10,"")),"x")</f>
        <v/>
      </c>
      <c r="AW206" s="41">
        <f>IF($C206="CAPEX - Długość 1m",SUMIFS(Kosztorys!$F:$F,Kosztorys!$D:$D,$B206,Kosztorys!$I:$I,CONCATENATE("&lt;31.12.",AW$10,""))-SUMIFS(Kosztorys!$F:$F,Kosztorys!$D:$D,$B206,Kosztorys!$I:$I,CONCATENATE("&lt;31.12.",AV$10,"")),"x")</f>
        <v/>
      </c>
      <c r="AX206" s="41">
        <f>IF($C206="CAPEX - Długość 1m",SUMIFS(Kosztorys!$F:$F,Kosztorys!$D:$D,$B206,Kosztorys!$I:$I,CONCATENATE("&lt;31.12.",AX$10,""))-SUMIFS(Kosztorys!$F:$F,Kosztorys!$D:$D,$B206,Kosztorys!$I:$I,CONCATENATE("&lt;31.12.",AW$10,"")),"x")</f>
        <v/>
      </c>
      <c r="AY206" s="41">
        <f>IF($C206="CAPEX - Długość 1m",SUMIFS(Kosztorys!$F:$F,Kosztorys!$D:$D,$B206,Kosztorys!$I:$I,CONCATENATE("&lt;31.12.",AY$10,""))-SUMIFS(Kosztorys!$F:$F,Kosztorys!$D:$D,$B206,Kosztorys!$I:$I,CONCATENATE("&lt;31.12.",AX$10,"")),"x")</f>
        <v/>
      </c>
      <c r="AZ206" s="41">
        <f>IF($C206="CAPEX - Długość 1m",SUMIFS(Kosztorys!$F:$F,Kosztorys!$D:$D,$B206,Kosztorys!$I:$I,CONCATENATE("&lt;31.12.",AZ$10,""))-SUMIFS(Kosztorys!$F:$F,Kosztorys!$D:$D,$B206,Kosztorys!$I:$I,CONCATENATE("&lt;31.12.",AY$10,"")),"x")</f>
        <v/>
      </c>
      <c r="BA206" s="41">
        <f>IF($C206="CAPEX - Długość 1m",SUMIFS(Kosztorys!$F:$F,Kosztorys!$D:$D,$B206,Kosztorys!$I:$I,CONCATENATE("&lt;31.12.",BA$10,""))-SUMIFS(Kosztorys!$F:$F,Kosztorys!$D:$D,$B206,Kosztorys!$I:$I,CONCATENATE("&lt;31.12.",AZ$10,"")),"x")</f>
        <v/>
      </c>
      <c r="BB206" s="41">
        <f>IF($C206="CAPEX - Długość 1m",SUMIFS(Kosztorys!$F:$F,Kosztorys!$D:$D,$B206,Kosztorys!$I:$I,CONCATENATE("&lt;31.12.",BB$10,""))-SUMIFS(Kosztorys!$F:$F,Kosztorys!$D:$D,$B206,Kosztorys!$I:$I,CONCATENATE("&lt;31.12.",BA$10,"")),"x")</f>
        <v/>
      </c>
      <c r="BC206" s="41">
        <f>IF($C206="CAPEX - Długość 1m",SUMIFS(Kosztorys!$F:$F,Kosztorys!$D:$D,$B206,Kosztorys!$I:$I,CONCATENATE("&lt;31.12.",BC$10,""))-SUMIFS(Kosztorys!$F:$F,Kosztorys!$D:$D,$B206,Kosztorys!$I:$I,CONCATENATE("&lt;31.12.",BB$10,"")),"x")</f>
        <v/>
      </c>
      <c r="BD206" s="41">
        <f>IF(C206="CAPEX - Długość 1m",IF(SUM(AN206:BC206)=IF(ISERROR(VLOOKUP(B206,JB_tabela,MATCH(BD$9,JB_menu,0)-1,FALSE())),,VLOOKUP(B206,JB_tabela,MATCH(BD$9,JB_menu,0)-1,FALSE())),"OK","nie zgadza się liczba użytych JB"),"OK-ND")</f>
        <v/>
      </c>
      <c r="BH206" s="41">
        <f>IF($C206="OPEX - Koszt 1szt/rok",IF($M206="szt",SUMIFS(Kosztorys!$F:$F,Kosztorys!$D:$D,$B206,Kosztorys!$I:$I,CONCATENATE("&lt;01.01.",BH$10,""))+(SUMIFS(Kosztorys!$F:$F,Kosztorys!$D:$D,$B206,Kosztorys!$I:$I,CONCATENATE("&lt;=31.03.",BH$10,""))-SUMIFS(Kosztorys!$F:$F,Kosztorys!$D:$D,$B206,Kosztorys!$I:$I,CONCATENATE("&lt;=31.12.",BG$10,"")))*0.75+(SUMIFS(Kosztorys!$F:$F,Kosztorys!$D:$D,$B206,Kosztorys!$I:$I,CONCATENATE("&lt;=30.06.",BH$10,""))-SUMIFS(Kosztorys!$F:$F,Kosztorys!$D:$D,$B206,Kosztorys!$I:$I,CONCATENATE("&lt;=31.03.",BH$10,"")))*0.5+(SUMIFS(Kosztorys!$F:$F,Kosztorys!$D:$D,$B206,Kosztorys!$I:$I,CONCATENATE("&lt;=30.09.",BH$10,""))-SUMIFS(Kosztorys!$F:$F,Kosztorys!$D:$D,$B206,Kosztorys!$I:$I,CONCATENATE("&lt;=30.06.",BH$10,"")))*0.25,"nic"),0)</f>
        <v/>
      </c>
      <c r="BI206" s="41">
        <f>IF($C206="OPEX - Koszt 1szt/rok",IF($M206="szt",SUMIFS(Kosztorys!$F:$F,Kosztorys!$D:$D,$B206,Kosztorys!$I:$I,CONCATENATE("&lt;01.01.",BI$10,""))+(SUMIFS(Kosztorys!$F:$F,Kosztorys!$D:$D,$B206,Kosztorys!$I:$I,CONCATENATE("&lt;=31.03.",BI$10,""))-SUMIFS(Kosztorys!$F:$F,Kosztorys!$D:$D,$B206,Kosztorys!$I:$I,CONCATENATE("&lt;=31.12.",BH$10,"")))*0.75+(SUMIFS(Kosztorys!$F:$F,Kosztorys!$D:$D,$B206,Kosztorys!$I:$I,CONCATENATE("&lt;=30.06.",BI$10,""))-SUMIFS(Kosztorys!$F:$F,Kosztorys!$D:$D,$B206,Kosztorys!$I:$I,CONCATENATE("&lt;=31.03.",BI$10,"")))*0.5+(SUMIFS(Kosztorys!$F:$F,Kosztorys!$D:$D,$B206,Kosztorys!$I:$I,CONCATENATE("&lt;=30.09.",BI$10,""))-SUMIFS(Kosztorys!$F:$F,Kosztorys!$D:$D,$B206,Kosztorys!$I:$I,CONCATENATE("&lt;=30.06.",BI$10,"")))*0.25,"nic"),0)</f>
        <v/>
      </c>
      <c r="BJ206" s="41">
        <f>IF($C206="OPEX - Koszt 1szt/rok",IF($M206="szt",SUMIFS(Kosztorys!$F:$F,Kosztorys!$D:$D,$B206,Kosztorys!$I:$I,CONCATENATE("&lt;01.01.",BJ$10,""))+(SUMIFS(Kosztorys!$F:$F,Kosztorys!$D:$D,$B206,Kosztorys!$I:$I,CONCATENATE("&lt;=31.03.",BJ$10,""))-SUMIFS(Kosztorys!$F:$F,Kosztorys!$D:$D,$B206,Kosztorys!$I:$I,CONCATENATE("&lt;=31.12.",BI$10,"")))*0.75+(SUMIFS(Kosztorys!$F:$F,Kosztorys!$D:$D,$B206,Kosztorys!$I:$I,CONCATENATE("&lt;=30.06.",BJ$10,""))-SUMIFS(Kosztorys!$F:$F,Kosztorys!$D:$D,$B206,Kosztorys!$I:$I,CONCATENATE("&lt;=31.03.",BJ$10,"")))*0.5+(SUMIFS(Kosztorys!$F:$F,Kosztorys!$D:$D,$B206,Kosztorys!$I:$I,CONCATENATE("&lt;=30.09.",BJ$10,""))-SUMIFS(Kosztorys!$F:$F,Kosztorys!$D:$D,$B206,Kosztorys!$I:$I,CONCATENATE("&lt;=30.06.",BJ$10,"")))*0.25,"nic"),0)</f>
        <v/>
      </c>
      <c r="BK206" s="41">
        <f>IF($C206="OPEX - Koszt 1szt/rok",IF($M206="szt",SUMIFS(Kosztorys!$F:$F,Kosztorys!$D:$D,$B206,Kosztorys!$I:$I,CONCATENATE("&lt;01.01.",BK$10,""))+(SUMIFS(Kosztorys!$F:$F,Kosztorys!$D:$D,$B206,Kosztorys!$I:$I,CONCATENATE("&lt;=31.03.",BK$10,""))-SUMIFS(Kosztorys!$F:$F,Kosztorys!$D:$D,$B206,Kosztorys!$I:$I,CONCATENATE("&lt;=31.12.",BJ$10,"")))*0.75+(SUMIFS(Kosztorys!$F:$F,Kosztorys!$D:$D,$B206,Kosztorys!$I:$I,CONCATENATE("&lt;=30.06.",BK$10,""))-SUMIFS(Kosztorys!$F:$F,Kosztorys!$D:$D,$B206,Kosztorys!$I:$I,CONCATENATE("&lt;=31.03.",BK$10,"")))*0.5+(SUMIFS(Kosztorys!$F:$F,Kosztorys!$D:$D,$B206,Kosztorys!$I:$I,CONCATENATE("&lt;=30.09.",BK$10,""))-SUMIFS(Kosztorys!$F:$F,Kosztorys!$D:$D,$B206,Kosztorys!$I:$I,CONCATENATE("&lt;=30.06.",BK$10,"")))*0.25,"nic"),0)</f>
        <v/>
      </c>
      <c r="BL206" s="41">
        <f>IF($C206="OPEX - Koszt 1szt/rok",IF($M206="szt",SUMIFS(Kosztorys!$F:$F,Kosztorys!$D:$D,$B206,Kosztorys!$I:$I,CONCATENATE("&lt;01.01.",BL$10,""))+(SUMIFS(Kosztorys!$F:$F,Kosztorys!$D:$D,$B206,Kosztorys!$I:$I,CONCATENATE("&lt;=31.03.",BL$10,""))-SUMIFS(Kosztorys!$F:$F,Kosztorys!$D:$D,$B206,Kosztorys!$I:$I,CONCATENATE("&lt;=31.12.",BK$10,"")))*0.75+(SUMIFS(Kosztorys!$F:$F,Kosztorys!$D:$D,$B206,Kosztorys!$I:$I,CONCATENATE("&lt;=30.06.",BL$10,""))-SUMIFS(Kosztorys!$F:$F,Kosztorys!$D:$D,$B206,Kosztorys!$I:$I,CONCATENATE("&lt;=31.03.",BL$10,"")))*0.5+(SUMIFS(Kosztorys!$F:$F,Kosztorys!$D:$D,$B206,Kosztorys!$I:$I,CONCATENATE("&lt;=30.09.",BL$10,""))-SUMIFS(Kosztorys!$F:$F,Kosztorys!$D:$D,$B206,Kosztorys!$I:$I,CONCATENATE("&lt;=30.06.",BL$10,"")))*0.25,"nic"),0)</f>
        <v/>
      </c>
      <c r="BM206" s="41">
        <f>IF($C206="OPEX - Koszt 1szt/rok",IF($M206="szt",SUMIFS(Kosztorys!$F:$F,Kosztorys!$D:$D,$B206,Kosztorys!$I:$I,CONCATENATE("&lt;01.01.",BM$10,""))+(SUMIFS(Kosztorys!$F:$F,Kosztorys!$D:$D,$B206,Kosztorys!$I:$I,CONCATENATE("&lt;=31.03.",BM$10,""))-SUMIFS(Kosztorys!$F:$F,Kosztorys!$D:$D,$B206,Kosztorys!$I:$I,CONCATENATE("&lt;=31.12.",BL$10,"")))*0.75+(SUMIFS(Kosztorys!$F:$F,Kosztorys!$D:$D,$B206,Kosztorys!$I:$I,CONCATENATE("&lt;=30.06.",BM$10,""))-SUMIFS(Kosztorys!$F:$F,Kosztorys!$D:$D,$B206,Kosztorys!$I:$I,CONCATENATE("&lt;=31.03.",BM$10,"")))*0.5+(SUMIFS(Kosztorys!$F:$F,Kosztorys!$D:$D,$B206,Kosztorys!$I:$I,CONCATENATE("&lt;=30.09.",BM$10,""))-SUMIFS(Kosztorys!$F:$F,Kosztorys!$D:$D,$B206,Kosztorys!$I:$I,CONCATENATE("&lt;=30.06.",BM$10,"")))*0.25,"nic"),0)</f>
        <v/>
      </c>
      <c r="BN206" s="41">
        <f>IF($C206="OPEX - Koszt 1szt/rok",IF($M206="szt",SUMIFS(Kosztorys!$F:$F,Kosztorys!$D:$D,$B206,Kosztorys!$I:$I,CONCATENATE("&lt;01.01.",BN$10,""))+(SUMIFS(Kosztorys!$F:$F,Kosztorys!$D:$D,$B206,Kosztorys!$I:$I,CONCATENATE("&lt;=31.03.",BN$10,""))-SUMIFS(Kosztorys!$F:$F,Kosztorys!$D:$D,$B206,Kosztorys!$I:$I,CONCATENATE("&lt;=31.12.",BM$10,"")))*0.75+(SUMIFS(Kosztorys!$F:$F,Kosztorys!$D:$D,$B206,Kosztorys!$I:$I,CONCATENATE("&lt;=30.06.",BN$10,""))-SUMIFS(Kosztorys!$F:$F,Kosztorys!$D:$D,$B206,Kosztorys!$I:$I,CONCATENATE("&lt;=31.03.",BN$10,"")))*0.5+(SUMIFS(Kosztorys!$F:$F,Kosztorys!$D:$D,$B206,Kosztorys!$I:$I,CONCATENATE("&lt;=30.09.",BN$10,""))-SUMIFS(Kosztorys!$F:$F,Kosztorys!$D:$D,$B206,Kosztorys!$I:$I,CONCATENATE("&lt;=30.06.",BN$10,"")))*0.25,"nic"),0)</f>
        <v/>
      </c>
      <c r="BO206" s="41">
        <f>IF($C206="OPEX - Koszt 1szt/rok",IF($M206="szt",SUMIFS(Kosztorys!$F:$F,Kosztorys!$D:$D,$B206,Kosztorys!$I:$I,CONCATENATE("&lt;01.01.",BO$10,""))+(SUMIFS(Kosztorys!$F:$F,Kosztorys!$D:$D,$B206,Kosztorys!$I:$I,CONCATENATE("&lt;=31.03.",BO$10,""))-SUMIFS(Kosztorys!$F:$F,Kosztorys!$D:$D,$B206,Kosztorys!$I:$I,CONCATENATE("&lt;=31.12.",BN$10,"")))*0.75+(SUMIFS(Kosztorys!$F:$F,Kosztorys!$D:$D,$B206,Kosztorys!$I:$I,CONCATENATE("&lt;=30.06.",BO$10,""))-SUMIFS(Kosztorys!$F:$F,Kosztorys!$D:$D,$B206,Kosztorys!$I:$I,CONCATENATE("&lt;=31.03.",BO$10,"")))*0.5+(SUMIFS(Kosztorys!$F:$F,Kosztorys!$D:$D,$B206,Kosztorys!$I:$I,CONCATENATE("&lt;=30.09.",BO$10,""))-SUMIFS(Kosztorys!$F:$F,Kosztorys!$D:$D,$B206,Kosztorys!$I:$I,CONCATENATE("&lt;=30.06.",BO$10,"")))*0.25,"nic"),0)</f>
        <v/>
      </c>
      <c r="BP206" s="41">
        <f>IF($C206="OPEX - Koszt 1szt/rok",IF($M206="szt",SUMIFS(Kosztorys!$F:$F,Kosztorys!$D:$D,$B206,Kosztorys!$I:$I,CONCATENATE("&lt;01.01.",BP$10,""))+(SUMIFS(Kosztorys!$F:$F,Kosztorys!$D:$D,$B206,Kosztorys!$I:$I,CONCATENATE("&lt;=31.03.",BP$10,""))-SUMIFS(Kosztorys!$F:$F,Kosztorys!$D:$D,$B206,Kosztorys!$I:$I,CONCATENATE("&lt;=31.12.",BO$10,"")))*0.75+(SUMIFS(Kosztorys!$F:$F,Kosztorys!$D:$D,$B206,Kosztorys!$I:$I,CONCATENATE("&lt;=30.06.",BP$10,""))-SUMIFS(Kosztorys!$F:$F,Kosztorys!$D:$D,$B206,Kosztorys!$I:$I,CONCATENATE("&lt;=31.03.",BP$10,"")))*0.5+(SUMIFS(Kosztorys!$F:$F,Kosztorys!$D:$D,$B206,Kosztorys!$I:$I,CONCATENATE("&lt;=30.09.",BP$10,""))-SUMIFS(Kosztorys!$F:$F,Kosztorys!$D:$D,$B206,Kosztorys!$I:$I,CONCATENATE("&lt;=30.06.",BP$10,"")))*0.25,"nic"),0)</f>
        <v/>
      </c>
      <c r="BQ206" s="41">
        <f>IF($C206="OPEX - Koszt 1szt/rok",IF($M206="szt",SUMIFS(Kosztorys!$F:$F,Kosztorys!$D:$D,$B206,Kosztorys!$I:$I,CONCATENATE("&lt;01.01.",BQ$10,""))+(SUMIFS(Kosztorys!$F:$F,Kosztorys!$D:$D,$B206,Kosztorys!$I:$I,CONCATENATE("&lt;=31.03.",BQ$10,""))-SUMIFS(Kosztorys!$F:$F,Kosztorys!$D:$D,$B206,Kosztorys!$I:$I,CONCATENATE("&lt;=31.12.",BP$10,"")))*0.75+(SUMIFS(Kosztorys!$F:$F,Kosztorys!$D:$D,$B206,Kosztorys!$I:$I,CONCATENATE("&lt;=30.06.",BQ$10,""))-SUMIFS(Kosztorys!$F:$F,Kosztorys!$D:$D,$B206,Kosztorys!$I:$I,CONCATENATE("&lt;=31.03.",BQ$10,"")))*0.5+(SUMIFS(Kosztorys!$F:$F,Kosztorys!$D:$D,$B206,Kosztorys!$I:$I,CONCATENATE("&lt;=30.09.",BQ$10,""))-SUMIFS(Kosztorys!$F:$F,Kosztorys!$D:$D,$B206,Kosztorys!$I:$I,CONCATENATE("&lt;=30.06.",BQ$10,"")))*0.25,"nic"),0)</f>
        <v/>
      </c>
      <c r="BR206" s="41">
        <f>IF($C206="OPEX - Koszt 1szt/rok",IF($M206="szt",SUMIFS(Kosztorys!$F:$F,Kosztorys!$D:$D,$B206,Kosztorys!$I:$I,CONCATENATE("&lt;01.01.",BR$10,""))+(SUMIFS(Kosztorys!$F:$F,Kosztorys!$D:$D,$B206,Kosztorys!$I:$I,CONCATENATE("&lt;=31.03.",BR$10,""))-SUMIFS(Kosztorys!$F:$F,Kosztorys!$D:$D,$B206,Kosztorys!$I:$I,CONCATENATE("&lt;=31.12.",BQ$10,"")))*0.75+(SUMIFS(Kosztorys!$F:$F,Kosztorys!$D:$D,$B206,Kosztorys!$I:$I,CONCATENATE("&lt;=30.06.",BR$10,""))-SUMIFS(Kosztorys!$F:$F,Kosztorys!$D:$D,$B206,Kosztorys!$I:$I,CONCATENATE("&lt;=31.03.",BR$10,"")))*0.5+(SUMIFS(Kosztorys!$F:$F,Kosztorys!$D:$D,$B206,Kosztorys!$I:$I,CONCATENATE("&lt;=30.09.",BR$10,""))-SUMIFS(Kosztorys!$F:$F,Kosztorys!$D:$D,$B206,Kosztorys!$I:$I,CONCATENATE("&lt;=30.06.",BR$10,"")))*0.25,"nic"),0)</f>
        <v/>
      </c>
      <c r="BS206" s="41">
        <f>IF($C206="OPEX - Koszt 1szt/rok",IF($M206="szt",SUMIFS(Kosztorys!$F:$F,Kosztorys!$D:$D,$B206,Kosztorys!$I:$I,CONCATENATE("&lt;01.01.",BS$10,""))+(SUMIFS(Kosztorys!$F:$F,Kosztorys!$D:$D,$B206,Kosztorys!$I:$I,CONCATENATE("&lt;=31.03.",BS$10,""))-SUMIFS(Kosztorys!$F:$F,Kosztorys!$D:$D,$B206,Kosztorys!$I:$I,CONCATENATE("&lt;=31.12.",BR$10,"")))*0.75+(SUMIFS(Kosztorys!$F:$F,Kosztorys!$D:$D,$B206,Kosztorys!$I:$I,CONCATENATE("&lt;=30.06.",BS$10,""))-SUMIFS(Kosztorys!$F:$F,Kosztorys!$D:$D,$B206,Kosztorys!$I:$I,CONCATENATE("&lt;=31.03.",BS$10,"")))*0.5+(SUMIFS(Kosztorys!$F:$F,Kosztorys!$D:$D,$B206,Kosztorys!$I:$I,CONCATENATE("&lt;=30.09.",BS$10,""))-SUMIFS(Kosztorys!$F:$F,Kosztorys!$D:$D,$B206,Kosztorys!$I:$I,CONCATENATE("&lt;=30.06.",BS$10,"")))*0.25,"nic"),0)</f>
        <v/>
      </c>
      <c r="BT206" s="41">
        <f>IF($C206="OPEX - Koszt 1szt/rok",IF($M206="szt",SUMIFS(Kosztorys!$F:$F,Kosztorys!$D:$D,$B206,Kosztorys!$I:$I,CONCATENATE("&lt;01.01.",BT$10,""))+(SUMIFS(Kosztorys!$F:$F,Kosztorys!$D:$D,$B206,Kosztorys!$I:$I,CONCATENATE("&lt;=31.03.",BT$10,""))-SUMIFS(Kosztorys!$F:$F,Kosztorys!$D:$D,$B206,Kosztorys!$I:$I,CONCATENATE("&lt;=31.12.",BS$10,"")))*0.75+(SUMIFS(Kosztorys!$F:$F,Kosztorys!$D:$D,$B206,Kosztorys!$I:$I,CONCATENATE("&lt;=30.06.",BT$10,""))-SUMIFS(Kosztorys!$F:$F,Kosztorys!$D:$D,$B206,Kosztorys!$I:$I,CONCATENATE("&lt;=31.03.",BT$10,"")))*0.5+(SUMIFS(Kosztorys!$F:$F,Kosztorys!$D:$D,$B206,Kosztorys!$I:$I,CONCATENATE("&lt;=30.09.",BT$10,""))-SUMIFS(Kosztorys!$F:$F,Kosztorys!$D:$D,$B206,Kosztorys!$I:$I,CONCATENATE("&lt;=30.06.",BT$10,"")))*0.25,"nic"),0)</f>
        <v/>
      </c>
      <c r="BU206" s="41">
        <f>IF($C206="OPEX - Koszt 1szt/rok",IF($M206="szt",SUMIFS(Kosztorys!$F:$F,Kosztorys!$D:$D,$B206,Kosztorys!$I:$I,CONCATENATE("&lt;01.01.",BU$10,""))+(SUMIFS(Kosztorys!$F:$F,Kosztorys!$D:$D,$B206,Kosztorys!$I:$I,CONCATENATE("&lt;=31.03.",BU$10,""))-SUMIFS(Kosztorys!$F:$F,Kosztorys!$D:$D,$B206,Kosztorys!$I:$I,CONCATENATE("&lt;=31.12.",BT$10,"")))*0.75+(SUMIFS(Kosztorys!$F:$F,Kosztorys!$D:$D,$B206,Kosztorys!$I:$I,CONCATENATE("&lt;=30.06.",BU$10,""))-SUMIFS(Kosztorys!$F:$F,Kosztorys!$D:$D,$B206,Kosztorys!$I:$I,CONCATENATE("&lt;=31.03.",BU$10,"")))*0.5+(SUMIFS(Kosztorys!$F:$F,Kosztorys!$D:$D,$B206,Kosztorys!$I:$I,CONCATENATE("&lt;=30.09.",BU$10,""))-SUMIFS(Kosztorys!$F:$F,Kosztorys!$D:$D,$B206,Kosztorys!$I:$I,CONCATENATE("&lt;=30.06.",BU$10,"")))*0.25,"nic"),0)</f>
        <v/>
      </c>
      <c r="BV206" s="41">
        <f>IF($C206="OPEX - Koszt 1szt/rok",IF($M206="szt",SUMIFS(Kosztorys!$F:$F,Kosztorys!$D:$D,$B206,Kosztorys!$I:$I,CONCATENATE("&lt;01.01.",BV$10,""))+(SUMIFS(Kosztorys!$F:$F,Kosztorys!$D:$D,$B206,Kosztorys!$I:$I,CONCATENATE("&lt;=31.03.",BV$10,""))-SUMIFS(Kosztorys!$F:$F,Kosztorys!$D:$D,$B206,Kosztorys!$I:$I,CONCATENATE("&lt;=31.12.",BU$10,"")))*0.75+(SUMIFS(Kosztorys!$F:$F,Kosztorys!$D:$D,$B206,Kosztorys!$I:$I,CONCATENATE("&lt;=30.06.",BV$10,""))-SUMIFS(Kosztorys!$F:$F,Kosztorys!$D:$D,$B206,Kosztorys!$I:$I,CONCATENATE("&lt;=31.03.",BV$10,"")))*0.5+(SUMIFS(Kosztorys!$F:$F,Kosztorys!$D:$D,$B206,Kosztorys!$I:$I,CONCATENATE("&lt;=30.09.",BV$10,""))-SUMIFS(Kosztorys!$F:$F,Kosztorys!$D:$D,$B206,Kosztorys!$I:$I,CONCATENATE("&lt;=30.06.",BV$10,"")))*0.25,"nic"),0)</f>
        <v/>
      </c>
      <c r="BW206" s="41">
        <f>IF($C206="OPEX - Koszt 1szt/rok",IF($M206="szt",SUMIFS(Kosztorys!$F:$F,Kosztorys!$D:$D,$B206,Kosztorys!$I:$I,CONCATENATE("&lt;01.01.",BW$10,""))+(SUMIFS(Kosztorys!$F:$F,Kosztorys!$D:$D,$B206,Kosztorys!$I:$I,CONCATENATE("&lt;=31.03.",BW$10,""))-SUMIFS(Kosztorys!$F:$F,Kosztorys!$D:$D,$B206,Kosztorys!$I:$I,CONCATENATE("&lt;=31.12.",BV$10,"")))*0.75+(SUMIFS(Kosztorys!$F:$F,Kosztorys!$D:$D,$B206,Kosztorys!$I:$I,CONCATENATE("&lt;=30.06.",BW$10,""))-SUMIFS(Kosztorys!$F:$F,Kosztorys!$D:$D,$B206,Kosztorys!$I:$I,CONCATENATE("&lt;=31.03.",BW$10,"")))*0.5+(SUMIFS(Kosztorys!$F:$F,Kosztorys!$D:$D,$B206,Kosztorys!$I:$I,CONCATENATE("&lt;=30.09.",BW$10,""))-SUMIFS(Kosztorys!$F:$F,Kosztorys!$D:$D,$B206,Kosztorys!$I:$I,CONCATENATE("&lt;=30.06.",BW$10,"")))*0.25,"nic"),0)</f>
        <v/>
      </c>
      <c r="BX206" s="41">
        <f>IF(C206="OPEX - Koszt 1szt/rok",IF(MAX(BH206:BW206)=IF(ISERROR(VLOOKUP(B206,JB_tabela,MATCH(BX$9,JB_menu,0)-1,FALSE())),,VLOOKUP(B206,JB_tabela,MATCH(BX$9,JB_menu,0)-1,FALSE())),"OK","nie zgadza się liczba użytych JB"),"OK-ND")</f>
        <v/>
      </c>
      <c r="CB206" s="41">
        <f>IF($C206="OPEX - Długość 1m koszt/rok",IF($M206="m",SUMIFS(Kosztorys!$F:$F,Kosztorys!$D:$D,$B206,Kosztorys!$I:$I,CONCATENATE("&lt;01.01.",CB$10,""))+(SUMIFS(Kosztorys!$F:$F,Kosztorys!$D:$D,$B206,Kosztorys!$I:$I,CONCATENATE("&lt;=31.03.",CB$10,""))-SUMIFS(Kosztorys!$F:$F,Kosztorys!$D:$D,$B206,Kosztorys!$I:$I,CONCATENATE("&lt;=31.12.",CA$10,"")))*0.75+(SUMIFS(Kosztorys!$F:$F,Kosztorys!$D:$D,$B206,Kosztorys!$I:$I,CONCATENATE("&lt;=30.06.",CB$10,""))-SUMIFS(Kosztorys!$F:$F,Kosztorys!$D:$D,$B206,Kosztorys!$I:$I,CONCATENATE("&lt;=31.03.",CB$10,"")))*0.5+(SUMIFS(Kosztorys!$F:$F,Kosztorys!$D:$D,$B206,Kosztorys!$I:$I,CONCATENATE("&lt;=30.09.",CB$10,""))-SUMIFS(Kosztorys!$F:$F,Kosztorys!$D:$D,$B206,Kosztorys!$I:$I,CONCATENATE("&lt;=30.06.",CB$10,"")))*0.25,"nic"),0)</f>
        <v/>
      </c>
      <c r="CC206" s="41">
        <f>IF($C206="OPEX - Długość 1m koszt/rok",IF($M206="m",SUMIFS(Kosztorys!$F:$F,Kosztorys!$D:$D,$B206,Kosztorys!$I:$I,CONCATENATE("&lt;01.01.",CC$10,""))+(SUMIFS(Kosztorys!$F:$F,Kosztorys!$D:$D,$B206,Kosztorys!$I:$I,CONCATENATE("&lt;=31.03.",CC$10,""))-SUMIFS(Kosztorys!$F:$F,Kosztorys!$D:$D,$B206,Kosztorys!$I:$I,CONCATENATE("&lt;=31.12.",CB$10,"")))*0.75+(SUMIFS(Kosztorys!$F:$F,Kosztorys!$D:$D,$B206,Kosztorys!$I:$I,CONCATENATE("&lt;=30.06.",CC$10,""))-SUMIFS(Kosztorys!$F:$F,Kosztorys!$D:$D,$B206,Kosztorys!$I:$I,CONCATENATE("&lt;=31.03.",CC$10,"")))*0.5+(SUMIFS(Kosztorys!$F:$F,Kosztorys!$D:$D,$B206,Kosztorys!$I:$I,CONCATENATE("&lt;=30.09.",CC$10,""))-SUMIFS(Kosztorys!$F:$F,Kosztorys!$D:$D,$B206,Kosztorys!$I:$I,CONCATENATE("&lt;=30.06.",CC$10,"")))*0.25,"nic"),0)</f>
        <v/>
      </c>
      <c r="CD206" s="41">
        <f>IF($C206="OPEX - Długość 1m koszt/rok",IF($M206="m",SUMIFS(Kosztorys!$F:$F,Kosztorys!$D:$D,$B206,Kosztorys!$I:$I,CONCATENATE("&lt;01.01.",CD$10,""))+(SUMIFS(Kosztorys!$F:$F,Kosztorys!$D:$D,$B206,Kosztorys!$I:$I,CONCATENATE("&lt;=31.03.",CD$10,""))-SUMIFS(Kosztorys!$F:$F,Kosztorys!$D:$D,$B206,Kosztorys!$I:$I,CONCATENATE("&lt;=31.12.",CC$10,"")))*0.75+(SUMIFS(Kosztorys!$F:$F,Kosztorys!$D:$D,$B206,Kosztorys!$I:$I,CONCATENATE("&lt;=30.06.",CD$10,""))-SUMIFS(Kosztorys!$F:$F,Kosztorys!$D:$D,$B206,Kosztorys!$I:$I,CONCATENATE("&lt;=31.03.",CD$10,"")))*0.5+(SUMIFS(Kosztorys!$F:$F,Kosztorys!$D:$D,$B206,Kosztorys!$I:$I,CONCATENATE("&lt;=30.09.",CD$10,""))-SUMIFS(Kosztorys!$F:$F,Kosztorys!$D:$D,$B206,Kosztorys!$I:$I,CONCATENATE("&lt;=30.06.",CD$10,"")))*0.25,"nic"),0)</f>
        <v/>
      </c>
      <c r="CE206" s="41">
        <f>IF($C206="OPEX - Długość 1m koszt/rok",IF($M206="m",SUMIFS(Kosztorys!$F:$F,Kosztorys!$D:$D,$B206,Kosztorys!$I:$I,CONCATENATE("&lt;01.01.",CE$10,""))+(SUMIFS(Kosztorys!$F:$F,Kosztorys!$D:$D,$B206,Kosztorys!$I:$I,CONCATENATE("&lt;=31.03.",CE$10,""))-SUMIFS(Kosztorys!$F:$F,Kosztorys!$D:$D,$B206,Kosztorys!$I:$I,CONCATENATE("&lt;=31.12.",CD$10,"")))*0.75+(SUMIFS(Kosztorys!$F:$F,Kosztorys!$D:$D,$B206,Kosztorys!$I:$I,CONCATENATE("&lt;=30.06.",CE$10,""))-SUMIFS(Kosztorys!$F:$F,Kosztorys!$D:$D,$B206,Kosztorys!$I:$I,CONCATENATE("&lt;=31.03.",CE$10,"")))*0.5+(SUMIFS(Kosztorys!$F:$F,Kosztorys!$D:$D,$B206,Kosztorys!$I:$I,CONCATENATE("&lt;=30.09.",CE$10,""))-SUMIFS(Kosztorys!$F:$F,Kosztorys!$D:$D,$B206,Kosztorys!$I:$I,CONCATENATE("&lt;=30.06.",CE$10,"")))*0.25,"nic"),0)</f>
        <v/>
      </c>
      <c r="CF206" s="41">
        <f>IF($C206="OPEX - Długość 1m koszt/rok",IF($M206="m",SUMIFS(Kosztorys!$F:$F,Kosztorys!$D:$D,$B206,Kosztorys!$I:$I,CONCATENATE("&lt;01.01.",CF$10,""))+(SUMIFS(Kosztorys!$F:$F,Kosztorys!$D:$D,$B206,Kosztorys!$I:$I,CONCATENATE("&lt;=31.03.",CF$10,""))-SUMIFS(Kosztorys!$F:$F,Kosztorys!$D:$D,$B206,Kosztorys!$I:$I,CONCATENATE("&lt;=31.12.",CE$10,"")))*0.75+(SUMIFS(Kosztorys!$F:$F,Kosztorys!$D:$D,$B206,Kosztorys!$I:$I,CONCATENATE("&lt;=30.06.",CF$10,""))-SUMIFS(Kosztorys!$F:$F,Kosztorys!$D:$D,$B206,Kosztorys!$I:$I,CONCATENATE("&lt;=31.03.",CF$10,"")))*0.5+(SUMIFS(Kosztorys!$F:$F,Kosztorys!$D:$D,$B206,Kosztorys!$I:$I,CONCATENATE("&lt;=30.09.",CF$10,""))-SUMIFS(Kosztorys!$F:$F,Kosztorys!$D:$D,$B206,Kosztorys!$I:$I,CONCATENATE("&lt;=30.06.",CF$10,"")))*0.25,"nic"),0)</f>
        <v/>
      </c>
      <c r="CG206" s="41">
        <f>IF($C206="OPEX - Długość 1m koszt/rok",IF($M206="m",SUMIFS(Kosztorys!$F:$F,Kosztorys!$D:$D,$B206,Kosztorys!$I:$I,CONCATENATE("&lt;01.01.",CG$10,""))+(SUMIFS(Kosztorys!$F:$F,Kosztorys!$D:$D,$B206,Kosztorys!$I:$I,CONCATENATE("&lt;=31.03.",CG$10,""))-SUMIFS(Kosztorys!$F:$F,Kosztorys!$D:$D,$B206,Kosztorys!$I:$I,CONCATENATE("&lt;=31.12.",CF$10,"")))*0.75+(SUMIFS(Kosztorys!$F:$F,Kosztorys!$D:$D,$B206,Kosztorys!$I:$I,CONCATENATE("&lt;=30.06.",CG$10,""))-SUMIFS(Kosztorys!$F:$F,Kosztorys!$D:$D,$B206,Kosztorys!$I:$I,CONCATENATE("&lt;=31.03.",CG$10,"")))*0.5+(SUMIFS(Kosztorys!$F:$F,Kosztorys!$D:$D,$B206,Kosztorys!$I:$I,CONCATENATE("&lt;=30.09.",CG$10,""))-SUMIFS(Kosztorys!$F:$F,Kosztorys!$D:$D,$B206,Kosztorys!$I:$I,CONCATENATE("&lt;=30.06.",CG$10,"")))*0.25,"nic"),0)</f>
        <v/>
      </c>
      <c r="CH206" s="41">
        <f>IF($C206="OPEX - Długość 1m koszt/rok",IF($M206="m",SUMIFS(Kosztorys!$F:$F,Kosztorys!$D:$D,$B206,Kosztorys!$I:$I,CONCATENATE("&lt;01.01.",CH$10,""))+(SUMIFS(Kosztorys!$F:$F,Kosztorys!$D:$D,$B206,Kosztorys!$I:$I,CONCATENATE("&lt;=31.03.",CH$10,""))-SUMIFS(Kosztorys!$F:$F,Kosztorys!$D:$D,$B206,Kosztorys!$I:$I,CONCATENATE("&lt;=31.12.",CG$10,"")))*0.75+(SUMIFS(Kosztorys!$F:$F,Kosztorys!$D:$D,$B206,Kosztorys!$I:$I,CONCATENATE("&lt;=30.06.",CH$10,""))-SUMIFS(Kosztorys!$F:$F,Kosztorys!$D:$D,$B206,Kosztorys!$I:$I,CONCATENATE("&lt;=31.03.",CH$10,"")))*0.5+(SUMIFS(Kosztorys!$F:$F,Kosztorys!$D:$D,$B206,Kosztorys!$I:$I,CONCATENATE("&lt;=30.09.",CH$10,""))-SUMIFS(Kosztorys!$F:$F,Kosztorys!$D:$D,$B206,Kosztorys!$I:$I,CONCATENATE("&lt;=30.06.",CH$10,"")))*0.25,"nic"),0)</f>
        <v/>
      </c>
      <c r="CI206" s="41">
        <f>IF($C206="OPEX - Długość 1m koszt/rok",IF($M206="m",SUMIFS(Kosztorys!$F:$F,Kosztorys!$D:$D,$B206,Kosztorys!$I:$I,CONCATENATE("&lt;01.01.",CI$10,""))+(SUMIFS(Kosztorys!$F:$F,Kosztorys!$D:$D,$B206,Kosztorys!$I:$I,CONCATENATE("&lt;=31.03.",CI$10,""))-SUMIFS(Kosztorys!$F:$F,Kosztorys!$D:$D,$B206,Kosztorys!$I:$I,CONCATENATE("&lt;=31.12.",CH$10,"")))*0.75+(SUMIFS(Kosztorys!$F:$F,Kosztorys!$D:$D,$B206,Kosztorys!$I:$I,CONCATENATE("&lt;=30.06.",CI$10,""))-SUMIFS(Kosztorys!$F:$F,Kosztorys!$D:$D,$B206,Kosztorys!$I:$I,CONCATENATE("&lt;=31.03.",CI$10,"")))*0.5+(SUMIFS(Kosztorys!$F:$F,Kosztorys!$D:$D,$B206,Kosztorys!$I:$I,CONCATENATE("&lt;=30.09.",CI$10,""))-SUMIFS(Kosztorys!$F:$F,Kosztorys!$D:$D,$B206,Kosztorys!$I:$I,CONCATENATE("&lt;=30.06.",CI$10,"")))*0.25,"nic"),0)</f>
        <v/>
      </c>
      <c r="CJ206" s="41">
        <f>IF($C206="OPEX - Długość 1m koszt/rok",IF($M206="m",SUMIFS(Kosztorys!$F:$F,Kosztorys!$D:$D,$B206,Kosztorys!$I:$I,CONCATENATE("&lt;01.01.",CJ$10,""))+(SUMIFS(Kosztorys!$F:$F,Kosztorys!$D:$D,$B206,Kosztorys!$I:$I,CONCATENATE("&lt;=31.03.",CJ$10,""))-SUMIFS(Kosztorys!$F:$F,Kosztorys!$D:$D,$B206,Kosztorys!$I:$I,CONCATENATE("&lt;=31.12.",CI$10,"")))*0.75+(SUMIFS(Kosztorys!$F:$F,Kosztorys!$D:$D,$B206,Kosztorys!$I:$I,CONCATENATE("&lt;=30.06.",CJ$10,""))-SUMIFS(Kosztorys!$F:$F,Kosztorys!$D:$D,$B206,Kosztorys!$I:$I,CONCATENATE("&lt;=31.03.",CJ$10,"")))*0.5+(SUMIFS(Kosztorys!$F:$F,Kosztorys!$D:$D,$B206,Kosztorys!$I:$I,CONCATENATE("&lt;=30.09.",CJ$10,""))-SUMIFS(Kosztorys!$F:$F,Kosztorys!$D:$D,$B206,Kosztorys!$I:$I,CONCATENATE("&lt;=30.06.",CJ$10,"")))*0.25,"nic"),0)</f>
        <v/>
      </c>
      <c r="CK206" s="41">
        <f>IF($C206="OPEX - Długość 1m koszt/rok",IF($M206="m",SUMIFS(Kosztorys!$F:$F,Kosztorys!$D:$D,$B206,Kosztorys!$I:$I,CONCATENATE("&lt;01.01.",CK$10,""))+(SUMIFS(Kosztorys!$F:$F,Kosztorys!$D:$D,$B206,Kosztorys!$I:$I,CONCATENATE("&lt;=31.03.",CK$10,""))-SUMIFS(Kosztorys!$F:$F,Kosztorys!$D:$D,$B206,Kosztorys!$I:$I,CONCATENATE("&lt;=31.12.",CJ$10,"")))*0.75+(SUMIFS(Kosztorys!$F:$F,Kosztorys!$D:$D,$B206,Kosztorys!$I:$I,CONCATENATE("&lt;=30.06.",CK$10,""))-SUMIFS(Kosztorys!$F:$F,Kosztorys!$D:$D,$B206,Kosztorys!$I:$I,CONCATENATE("&lt;=31.03.",CK$10,"")))*0.5+(SUMIFS(Kosztorys!$F:$F,Kosztorys!$D:$D,$B206,Kosztorys!$I:$I,CONCATENATE("&lt;=30.09.",CK$10,""))-SUMIFS(Kosztorys!$F:$F,Kosztorys!$D:$D,$B206,Kosztorys!$I:$I,CONCATENATE("&lt;=30.06.",CK$10,"")))*0.25,"nic"),0)</f>
        <v/>
      </c>
      <c r="CL206" s="41">
        <f>IF($C206="OPEX - Długość 1m koszt/rok",IF($M206="m",SUMIFS(Kosztorys!$F:$F,Kosztorys!$D:$D,$B206,Kosztorys!$I:$I,CONCATENATE("&lt;01.01.",CL$10,""))+(SUMIFS(Kosztorys!$F:$F,Kosztorys!$D:$D,$B206,Kosztorys!$I:$I,CONCATENATE("&lt;=31.03.",CL$10,""))-SUMIFS(Kosztorys!$F:$F,Kosztorys!$D:$D,$B206,Kosztorys!$I:$I,CONCATENATE("&lt;=31.12.",CK$10,"")))*0.75+(SUMIFS(Kosztorys!$F:$F,Kosztorys!$D:$D,$B206,Kosztorys!$I:$I,CONCATENATE("&lt;=30.06.",CL$10,""))-SUMIFS(Kosztorys!$F:$F,Kosztorys!$D:$D,$B206,Kosztorys!$I:$I,CONCATENATE("&lt;=31.03.",CL$10,"")))*0.5+(SUMIFS(Kosztorys!$F:$F,Kosztorys!$D:$D,$B206,Kosztorys!$I:$I,CONCATENATE("&lt;=30.09.",CL$10,""))-SUMIFS(Kosztorys!$F:$F,Kosztorys!$D:$D,$B206,Kosztorys!$I:$I,CONCATENATE("&lt;=30.06.",CL$10,"")))*0.25,"nic"),0)</f>
        <v/>
      </c>
      <c r="CM206" s="41">
        <f>IF($C206="OPEX - Długość 1m koszt/rok",IF($M206="m",SUMIFS(Kosztorys!$F:$F,Kosztorys!$D:$D,$B206,Kosztorys!$I:$I,CONCATENATE("&lt;01.01.",CM$10,""))+(SUMIFS(Kosztorys!$F:$F,Kosztorys!$D:$D,$B206,Kosztorys!$I:$I,CONCATENATE("&lt;=31.03.",CM$10,""))-SUMIFS(Kosztorys!$F:$F,Kosztorys!$D:$D,$B206,Kosztorys!$I:$I,CONCATENATE("&lt;=31.12.",CL$10,"")))*0.75+(SUMIFS(Kosztorys!$F:$F,Kosztorys!$D:$D,$B206,Kosztorys!$I:$I,CONCATENATE("&lt;=30.06.",CM$10,""))-SUMIFS(Kosztorys!$F:$F,Kosztorys!$D:$D,$B206,Kosztorys!$I:$I,CONCATENATE("&lt;=31.03.",CM$10,"")))*0.5+(SUMIFS(Kosztorys!$F:$F,Kosztorys!$D:$D,$B206,Kosztorys!$I:$I,CONCATENATE("&lt;=30.09.",CM$10,""))-SUMIFS(Kosztorys!$F:$F,Kosztorys!$D:$D,$B206,Kosztorys!$I:$I,CONCATENATE("&lt;=30.06.",CM$10,"")))*0.25,"nic"),0)</f>
        <v/>
      </c>
      <c r="CN206" s="41">
        <f>IF($C206="OPEX - Długość 1m koszt/rok",IF($M206="m",SUMIFS(Kosztorys!$F:$F,Kosztorys!$D:$D,$B206,Kosztorys!$I:$I,CONCATENATE("&lt;01.01.",CN$10,""))+(SUMIFS(Kosztorys!$F:$F,Kosztorys!$D:$D,$B206,Kosztorys!$I:$I,CONCATENATE("&lt;=31.03.",CN$10,""))-SUMIFS(Kosztorys!$F:$F,Kosztorys!$D:$D,$B206,Kosztorys!$I:$I,CONCATENATE("&lt;=31.12.",CM$10,"")))*0.75+(SUMIFS(Kosztorys!$F:$F,Kosztorys!$D:$D,$B206,Kosztorys!$I:$I,CONCATENATE("&lt;=30.06.",CN$10,""))-SUMIFS(Kosztorys!$F:$F,Kosztorys!$D:$D,$B206,Kosztorys!$I:$I,CONCATENATE("&lt;=31.03.",CN$10,"")))*0.5+(SUMIFS(Kosztorys!$F:$F,Kosztorys!$D:$D,$B206,Kosztorys!$I:$I,CONCATENATE("&lt;=30.09.",CN$10,""))-SUMIFS(Kosztorys!$F:$F,Kosztorys!$D:$D,$B206,Kosztorys!$I:$I,CONCATENATE("&lt;=30.06.",CN$10,"")))*0.25,"nic"),0)</f>
        <v/>
      </c>
      <c r="CO206" s="41">
        <f>IF($C206="OPEX - Długość 1m koszt/rok",IF($M206="m",SUMIFS(Kosztorys!$F:$F,Kosztorys!$D:$D,$B206,Kosztorys!$I:$I,CONCATENATE("&lt;01.01.",CO$10,""))+(SUMIFS(Kosztorys!$F:$F,Kosztorys!$D:$D,$B206,Kosztorys!$I:$I,CONCATENATE("&lt;=31.03.",CO$10,""))-SUMIFS(Kosztorys!$F:$F,Kosztorys!$D:$D,$B206,Kosztorys!$I:$I,CONCATENATE("&lt;=31.12.",CN$10,"")))*0.75+(SUMIFS(Kosztorys!$F:$F,Kosztorys!$D:$D,$B206,Kosztorys!$I:$I,CONCATENATE("&lt;=30.06.",CO$10,""))-SUMIFS(Kosztorys!$F:$F,Kosztorys!$D:$D,$B206,Kosztorys!$I:$I,CONCATENATE("&lt;=31.03.",CO$10,"")))*0.5+(SUMIFS(Kosztorys!$F:$F,Kosztorys!$D:$D,$B206,Kosztorys!$I:$I,CONCATENATE("&lt;=30.09.",CO$10,""))-SUMIFS(Kosztorys!$F:$F,Kosztorys!$D:$D,$B206,Kosztorys!$I:$I,CONCATENATE("&lt;=30.06.",CO$10,"")))*0.25,"nic"),0)</f>
        <v/>
      </c>
      <c r="CP206" s="41">
        <f>IF($C206="OPEX - Długość 1m koszt/rok",IF($M206="m",SUMIFS(Kosztorys!$F:$F,Kosztorys!$D:$D,$B206,Kosztorys!$I:$I,CONCATENATE("&lt;01.01.",CP$10,""))+(SUMIFS(Kosztorys!$F:$F,Kosztorys!$D:$D,$B206,Kosztorys!$I:$I,CONCATENATE("&lt;=31.03.",CP$10,""))-SUMIFS(Kosztorys!$F:$F,Kosztorys!$D:$D,$B206,Kosztorys!$I:$I,CONCATENATE("&lt;=31.12.",CO$10,"")))*0.75+(SUMIFS(Kosztorys!$F:$F,Kosztorys!$D:$D,$B206,Kosztorys!$I:$I,CONCATENATE("&lt;=30.06.",CP$10,""))-SUMIFS(Kosztorys!$F:$F,Kosztorys!$D:$D,$B206,Kosztorys!$I:$I,CONCATENATE("&lt;=31.03.",CP$10,"")))*0.5+(SUMIFS(Kosztorys!$F:$F,Kosztorys!$D:$D,$B206,Kosztorys!$I:$I,CONCATENATE("&lt;=30.09.",CP$10,""))-SUMIFS(Kosztorys!$F:$F,Kosztorys!$D:$D,$B206,Kosztorys!$I:$I,CONCATENATE("&lt;=30.06.",CP$10,"")))*0.25,"nic"),0)</f>
        <v/>
      </c>
      <c r="CQ206" s="41">
        <f>IF($C206="OPEX - Długość 1m koszt/rok",IF($M206="m",SUMIFS(Kosztorys!$F:$F,Kosztorys!$D:$D,$B206,Kosztorys!$I:$I,CONCATENATE("&lt;01.01.",CQ$10,""))+(SUMIFS(Kosztorys!$F:$F,Kosztorys!$D:$D,$B206,Kosztorys!$I:$I,CONCATENATE("&lt;=31.03.",CQ$10,""))-SUMIFS(Kosztorys!$F:$F,Kosztorys!$D:$D,$B206,Kosztorys!$I:$I,CONCATENATE("&lt;=31.12.",CP$10,"")))*0.75+(SUMIFS(Kosztorys!$F:$F,Kosztorys!$D:$D,$B206,Kosztorys!$I:$I,CONCATENATE("&lt;=30.06.",CQ$10,""))-SUMIFS(Kosztorys!$F:$F,Kosztorys!$D:$D,$B206,Kosztorys!$I:$I,CONCATENATE("&lt;=31.03.",CQ$10,"")))*0.5+(SUMIFS(Kosztorys!$F:$F,Kosztorys!$D:$D,$B206,Kosztorys!$I:$I,CONCATENATE("&lt;=30.09.",CQ$10,""))-SUMIFS(Kosztorys!$F:$F,Kosztorys!$D:$D,$B206,Kosztorys!$I:$I,CONCATENATE("&lt;=30.06.",CQ$10,"")))*0.25,"nic"),0)</f>
        <v/>
      </c>
      <c r="CR206" s="41">
        <f>IF(C206="OPEX - Długość 1m koszt/rok",IF(MAX(CB206:CQ206)=IF(ISERROR(VLOOKUP(B206,JB_tabela,MATCH(CR$9,JB_menu,0)-1,FALSE())),,VLOOKUP(B206,JB_tabela,MATCH(CR$9,JB_menu,0)-1,FALSE())),"OK","nie zgadza się liczba użytych JB"),"OK-ND")</f>
        <v/>
      </c>
      <c r="CS206" s="41">
        <f>IFERROR(VLOOKUP($C206,$CY$2:$CZ$7,2,FALSE()),"ERROR")</f>
        <v/>
      </c>
      <c r="CV206" s="41">
        <f>$Q206</f>
        <v/>
      </c>
      <c r="CW206" s="41">
        <f>$R206</f>
        <v/>
      </c>
      <c r="CX206" s="41">
        <f>$S206</f>
        <v/>
      </c>
      <c r="CY206" s="41">
        <f>ROUND(IF(LEFT($C206,4)="CAPE",ROUND($E206*$H206,2)*OFFSET(T206,0,$CS206),0),2)</f>
        <v/>
      </c>
      <c r="CZ206" s="41">
        <f>ROUND(IF(LEFT($C206,4)="CAPE",ROUND($E206*$H206,2)*OFFSET(U206,0,$CS206),0),2)</f>
        <v/>
      </c>
      <c r="DA206" s="41">
        <f>ROUND(IF(LEFT($C206,4)="CAPE",ROUND($E206*$H206,2)*OFFSET(V206,0,$CS206),0),2)</f>
        <v/>
      </c>
      <c r="DB206" s="41">
        <f>ROUND(IF(LEFT($C206,4)="CAPE",ROUND($E206*$H206,2)*OFFSET(W206,0,$CS206),0),2)</f>
        <v/>
      </c>
      <c r="DC206" s="41">
        <f>ROUND(IF(LEFT($C206,4)="CAPE",ROUND($E206*$H206,2)*OFFSET(X206,0,$CS206),0),2)</f>
        <v/>
      </c>
      <c r="DD206" s="41">
        <f>ROUND(IF(LEFT($C206,4)="CAPE",ROUND($E206*$H206,2)*OFFSET(Y206,0,$CS206),0),2)</f>
        <v/>
      </c>
      <c r="DE206" s="41">
        <f>ROUND(IF(LEFT($C206,4)="CAPE",ROUND($E206*$H206,2)*OFFSET(Z206,0,$CS206),0),2)</f>
        <v/>
      </c>
      <c r="DF206" s="41">
        <f>ROUND(IF(LEFT($C206,4)="CAPE",ROUND($E206*$H206,2)*OFFSET(AA206,0,$CS206),0),2)</f>
        <v/>
      </c>
      <c r="DG206" s="41">
        <f>ROUND(IF(LEFT($C206,4)="CAPE",ROUND($E206*$H206,2)*OFFSET(AB206,0,$CS206),0),2)</f>
        <v/>
      </c>
      <c r="DH206" s="41">
        <f>ROUND(IF(LEFT($C206,4)="CAPE",ROUND($E206*$H206,2)*OFFSET(AC206,0,$CS206),0),2)</f>
        <v/>
      </c>
      <c r="DI206" s="41">
        <f>ROUND(IF(LEFT($C206,4)="CAPE",ROUND($E206*$H206,2)*OFFSET(AD206,0,$CS206),0),2)</f>
        <v/>
      </c>
      <c r="DJ206" s="41">
        <f>ROUND(IF(LEFT($C206,4)="CAPE",ROUND($E206*$H206,2)*OFFSET(AE206,0,$CS206),0),2)</f>
        <v/>
      </c>
      <c r="DK206" s="41">
        <f>ROUND(IF(LEFT($C206,4)="CAPE",ROUND($E206*$H206,2)*OFFSET(AF206,0,$CS206),0),2)</f>
        <v/>
      </c>
      <c r="DL206" s="41">
        <f>ROUND(IF(LEFT($C206,4)="CAPE",ROUND($E206*$H206,2)*OFFSET(AG206,0,$CS206),0),2)</f>
        <v/>
      </c>
      <c r="DM206" s="41">
        <f>ROUND(IF(LEFT($C206,4)="CAPE",ROUND($E206*$H206,2)*OFFSET(AH206,0,$CS206),0),2)</f>
        <v/>
      </c>
      <c r="DN206" s="41">
        <f>ROUND(IF(LEFT($C206,4)="CAPE",ROUND($E206*$H206,2)*OFFSET(AI206,0,$CS206),0),2)</f>
        <v/>
      </c>
      <c r="DP206" s="41">
        <f>$Q206</f>
        <v/>
      </c>
      <c r="DQ206" s="41">
        <f>$R206</f>
        <v/>
      </c>
      <c r="DR206" s="41">
        <f>$S206</f>
        <v/>
      </c>
      <c r="DS206" s="41">
        <f>ROUND(IF(LEFT($C206,4)="OPEX",$E206*$H206*OFFSET($T206,0,$CS206),0),2)</f>
        <v/>
      </c>
      <c r="DT206" s="41">
        <f>ROUND(IF(LEFT($C206,4)="OPEX",$E206*$H206*OFFSET($U206,0,$CS206),0),2)</f>
        <v/>
      </c>
      <c r="DU206" s="41">
        <f>ROUND(IF(LEFT($C206,4)="OPEX",$E206*$H206*OFFSET($V206,0,$CS206),0),2)</f>
        <v/>
      </c>
      <c r="DV206" s="41">
        <f>ROUND(IF(LEFT($C206,4)="OPEX",$E206*$H206*OFFSET($W206,0,$CS206),0),2)</f>
        <v/>
      </c>
      <c r="DW206" s="41">
        <f>ROUND(IF(LEFT($C206,4)="OPEX",$E206*$H206*OFFSET($X206,0,$CS206),0),2)</f>
        <v/>
      </c>
      <c r="DX206" s="41">
        <f>ROUND(IF(LEFT($C206,4)="OPEX",$E206*$H206*OFFSET($Y206,0,$CS206),0),2)</f>
        <v/>
      </c>
      <c r="DY206" s="41">
        <f>ROUND(IF(LEFT($C206,4)="OPEX",$E206*$H206*OFFSET($Z206,0,$CS206),0),2)</f>
        <v/>
      </c>
      <c r="DZ206" s="41">
        <f>ROUND(IF(LEFT($C206,4)="OPEX",$E206*$H206*OFFSET($AA206,0,$CS206),0),2)</f>
        <v/>
      </c>
      <c r="EA206" s="41">
        <f>ROUND(IF(LEFT($C206,4)="OPEX",$E206*$H206*OFFSET($AB206,0,$CS206),0),2)</f>
        <v/>
      </c>
      <c r="EB206" s="41">
        <f>ROUND(IF(LEFT($C206,4)="OPEX",$E206*$H206*OFFSET($AC206,0,$CS206),0),2)</f>
        <v/>
      </c>
      <c r="EC206" s="41">
        <f>ROUND(IF(LEFT($C206,4)="OPEX",$E206*$H206*OFFSET($AD206,0,$CS206),0),2)</f>
        <v/>
      </c>
      <c r="ED206" s="41">
        <f>ROUND(IF(LEFT($C206,4)="OPEX",$E206*$H206*OFFSET($AE206,0,$CS206),0),2)</f>
        <v/>
      </c>
      <c r="EE206" s="41">
        <f>ROUND(IF(LEFT($C206,4)="OPEX",$E206*$H206*OFFSET($AF206,0,$CS206),0),2)</f>
        <v/>
      </c>
      <c r="EF206" s="41">
        <f>ROUND(IF(LEFT($C206,4)="OPEX",$E206*$H206*OFFSET($AG206,0,$CS206),0),2)</f>
        <v/>
      </c>
      <c r="EG206" s="41">
        <f>ROUND(IF(LEFT($C206,4)="OPEX",$E206*$H206*OFFSET($AH206,0,$CS206),0),2)</f>
        <v/>
      </c>
      <c r="EH206" s="41">
        <f>ROUND(IF(LEFT($C206,4)="OPEX",$E206*$H206*OFFSET($AI206,0,$CS206),0),2)</f>
        <v/>
      </c>
      <c r="EJ206" s="41">
        <f>$Q206</f>
        <v/>
      </c>
      <c r="EK206" s="41">
        <f>$R206</f>
        <v/>
      </c>
      <c r="EL206" s="41">
        <f>$S206</f>
        <v/>
      </c>
      <c r="EM206" s="41">
        <f>ROUND($D206*$CY206,2)</f>
        <v/>
      </c>
      <c r="EN206" s="41">
        <f>ROUND($D206*$CZ206,2)</f>
        <v/>
      </c>
      <c r="EO206" s="41">
        <f>ROUND($D206*$DA206,2)</f>
        <v/>
      </c>
      <c r="EP206" s="41">
        <f>ROUND($D206*$DB206,2)</f>
        <v/>
      </c>
      <c r="EQ206" s="41">
        <f>ROUND($D206*$DC206,2)</f>
        <v/>
      </c>
      <c r="ER206" s="41">
        <f>ROUND($D206*$DD206,2)</f>
        <v/>
      </c>
      <c r="ES206" s="41">
        <f>ROUND($D206*$DE206,2)</f>
        <v/>
      </c>
      <c r="ET206" s="41">
        <f>ROUND($D206*$DF206,2)</f>
        <v/>
      </c>
      <c r="EU206" s="41">
        <f>ROUND($D206*$DG206,2)</f>
        <v/>
      </c>
      <c r="EV206" s="41">
        <f>ROUND($D206*$DH206,2)</f>
        <v/>
      </c>
      <c r="EW206" s="41">
        <f>ROUND($D206*$DI206,2)</f>
        <v/>
      </c>
      <c r="EX206" s="41">
        <f>ROUND($D206*$DJ206,2)</f>
        <v/>
      </c>
      <c r="EY206" s="41">
        <f>ROUND($D206*$DK206,2)</f>
        <v/>
      </c>
      <c r="EZ206" s="41">
        <f>ROUND($D206*$DL206,2)</f>
        <v/>
      </c>
      <c r="FA206" s="41">
        <f>ROUND($D206*$DM206,2)</f>
        <v/>
      </c>
      <c r="FB206" s="41">
        <f>ROUND($D206*$DN206,2)</f>
        <v/>
      </c>
      <c r="FG206" s="41">
        <f>ROUND(IF(LEFT($C206,4)="CAPE",SUM($CY206:CY206 )/$P206,0),2)</f>
        <v/>
      </c>
      <c r="FH206" s="41">
        <f>ROUND(IF(LEFT($C206,4)="CAPE",SUM($CY206:CZ206 )/$P206,0),2)</f>
        <v/>
      </c>
      <c r="FI206" s="41">
        <f>ROUND(IF(LEFT($C206,4)="CAPE",SUM($CY206:DA206 )/$P206,0),2)</f>
        <v/>
      </c>
      <c r="FJ206" s="41">
        <f>ROUND(IF(LEFT($C206,4)="CAPE",SUM($CY206:DB206 )/$P206,0),2)</f>
        <v/>
      </c>
      <c r="FK206" s="41">
        <f>ROUND(IF(LEFT($C206,4)="CAPE",SUM($CY206:DC206 )/$P206,0),2)</f>
        <v/>
      </c>
      <c r="FL206" s="41">
        <f>ROUND(IF(LEFT($C206,4)="CAPE",SUM($CY206:DD206 )/$P206,0),2)</f>
        <v/>
      </c>
      <c r="FM206" s="41">
        <f>ROUND(IF(LEFT($C206,4)="CAPE",SUM($CY206:DE206 )/$P206,0),2)</f>
        <v/>
      </c>
      <c r="FN206" s="41">
        <f>ROUND(IF(LEFT($C206,4)="CAPE",SUM($CY206:DF206 )/$P206,0),2)</f>
        <v/>
      </c>
      <c r="FO206" s="41">
        <f>ROUND(IF(LEFT($C206,4)="CAPE",SUM($CY206:DG206 )/$P206,0),2)</f>
        <v/>
      </c>
      <c r="FP206" s="41">
        <f>ROUND(IF(LEFT($C206,4)="CAPE",SUM($CY206:DH206 )/$P206,0),2)</f>
        <v/>
      </c>
      <c r="FQ206" s="41">
        <f>ROUND(IF(LEFT($C206,4)="CAPE",SUM($CY206:DI206 )/$P206,0),2)</f>
        <v/>
      </c>
      <c r="FR206" s="41">
        <f>ROUND(IF(LEFT($C206,4)="CAPE",SUM($CY206:DJ206 )/$P206,0),2)</f>
        <v/>
      </c>
      <c r="FS206" s="41">
        <f>ROUND(IF(LEFT($C206,4)="CAPE",SUM($CY206:DK206 )/$P206,0),2)</f>
        <v/>
      </c>
      <c r="FT206" s="41">
        <f>ROUND(IF(LEFT($C206,4)="CAPE",SUM($CY206:DL206 )/$P206,0),2)</f>
        <v/>
      </c>
      <c r="FU206" s="41">
        <f>ROUND(IF(LEFT($C206,4)="CAPE",SUM($CY206:DM206 )/$P206,0),2)</f>
        <v/>
      </c>
      <c r="FV206" s="41">
        <f>ROUND(IF(LEFT($C206,4)="CAPE",SUM($CY206:DN206 )/$P206,0),2)</f>
        <v/>
      </c>
      <c r="GA206" s="41">
        <f>ROUND(IF(SUM($FG206:FG206)&gt;SUM($CY206:CY206),SUM($CY206:CY206),SUM($FG206:FG206)),2)</f>
        <v/>
      </c>
      <c r="GB206" s="41">
        <f>ROUND(IF(SUM($FG206:FH206)&gt;SUM($CY206:CZ206),SUM($CY206:CZ206),SUM($FG206:FH206)),2)</f>
        <v/>
      </c>
      <c r="GC206" s="41">
        <f>ROUND(IF(SUM($FG206:FI206)&gt;SUM($CY206:DA206),SUM($CY206:DA206),SUM($FG206:FI206)),2)</f>
        <v/>
      </c>
      <c r="GD206" s="41">
        <f>ROUND(IF(SUM($FG206:FJ206)&gt;SUM($CY206:DB206),SUM($CY206:DB206),SUM($FG206:FJ206)),2)</f>
        <v/>
      </c>
      <c r="GE206" s="41">
        <f>ROUND(IF(SUM($FG206:FK206)&gt;SUM($CY206:DC206),SUM($CY206:DC206),SUM($FG206:FK206)),2)</f>
        <v/>
      </c>
      <c r="GF206" s="41">
        <f>ROUND(IF(SUM($FG206:FL206)&gt;SUM($CY206:DD206),SUM($CY206:DD206),SUM($FG206:FL206)),2)</f>
        <v/>
      </c>
      <c r="GG206" s="41">
        <f>ROUND(IF(SUM($FG206:FM206)&gt;SUM($CY206:DE206),SUM($CY206:DE206),SUM($FG206:FM206)),2)</f>
        <v/>
      </c>
      <c r="GH206" s="41">
        <f>ROUND(IF(SUM($FG206:FN206)&gt;SUM($CY206:DF206),SUM($CY206:DF206),SUM($FG206:FN206)),2)</f>
        <v/>
      </c>
      <c r="GI206" s="41">
        <f>ROUND(IF(SUM($FG206:FO206)&gt;SUM($CY206:DG206),SUM($CY206:DG206),SUM($FG206:FO206)),2)</f>
        <v/>
      </c>
      <c r="GJ206" s="41">
        <f>ROUND(IF(SUM($FG206:FP206)&gt;SUM($CY206:DH206),SUM($CY206:DH206),SUM($FG206:FP206)),2)</f>
        <v/>
      </c>
      <c r="GK206" s="41">
        <f>ROUND(IF(SUM($FG206:FQ206)&gt;SUM($CY206:DI206),SUM($CY206:DI206),SUM($FG206:FQ206)),2)</f>
        <v/>
      </c>
      <c r="GL206" s="41">
        <f>ROUND(IF(SUM($FG206:FR206)&gt;SUM($CY206:DJ206),SUM($CY206:DJ206),SUM($FG206:FR206)),2)</f>
        <v/>
      </c>
      <c r="GM206" s="41">
        <f>ROUND(IF(SUM($FG206:FS206)&gt;SUM($CY206:DK206),SUM($CY206:DK206),SUM($FG206:FS206)),2)</f>
        <v/>
      </c>
      <c r="GN206" s="41">
        <f>ROUND(IF(SUM($FG206:FT206)&gt;SUM($CY206:DL206),SUM($CY206:DL206),SUM($FG206:FT206)),2)</f>
        <v/>
      </c>
      <c r="GO206" s="41">
        <f>ROUND(IF(SUM($FG206:FU206)&gt;SUM($CY206:DM206),SUM($CY206:DM206),SUM($FG206:FU206)),2)</f>
        <v/>
      </c>
      <c r="GP206" s="41">
        <f>ROUND(IF(SUM($FG206:FV206)&gt;SUM($CY206:DN206),SUM($CY206:DN206),SUM($FG206:FV206)),2)</f>
        <v/>
      </c>
      <c r="GR206" s="41">
        <f>$Q206</f>
        <v/>
      </c>
      <c r="GS206" s="41">
        <f>$R206</f>
        <v/>
      </c>
      <c r="GT206" s="41">
        <f>$S206</f>
        <v/>
      </c>
      <c r="GU206" s="41">
        <f>$GA206</f>
        <v/>
      </c>
      <c r="GV206" s="41">
        <f>GB206 - GA206</f>
        <v/>
      </c>
      <c r="GW206" s="41">
        <f>GC206 - GB206</f>
        <v/>
      </c>
      <c r="GX206" s="41">
        <f>GD206 - GC206</f>
        <v/>
      </c>
      <c r="GY206" s="41">
        <f>GE206 - GD206</f>
        <v/>
      </c>
      <c r="GZ206" s="41">
        <f>GF206 - GE206</f>
        <v/>
      </c>
      <c r="HA206" s="41">
        <f>GG206 - GF206</f>
        <v/>
      </c>
      <c r="HB206" s="41">
        <f>GH206 - GG206</f>
        <v/>
      </c>
      <c r="HC206" s="41">
        <f>GI206 - GH206</f>
        <v/>
      </c>
      <c r="HD206" s="41">
        <f>GJ206 - GI206</f>
        <v/>
      </c>
      <c r="HE206" s="41">
        <f>GK206 - GJ206</f>
        <v/>
      </c>
      <c r="HF206" s="41">
        <f>GL206 - GK206</f>
        <v/>
      </c>
      <c r="HG206" s="41">
        <f>GM206 - GL206</f>
        <v/>
      </c>
      <c r="HH206" s="41">
        <f>GN206 - GM206</f>
        <v/>
      </c>
      <c r="HI206" s="41">
        <f>GO206 - GN206</f>
        <v/>
      </c>
      <c r="HJ206" s="41">
        <f>GP206 - GO206</f>
        <v/>
      </c>
      <c r="HL206" s="41">
        <f>$Q206</f>
        <v/>
      </c>
      <c r="HM206" s="41">
        <f>$R206</f>
        <v/>
      </c>
      <c r="HN206" s="41">
        <f>$S206</f>
        <v/>
      </c>
      <c r="HO206" s="144">
        <f>SUMIFS(Kosztorys!$F:$F,Kosztorys!$D:$D,$B206,Kosztorys!$I:$I,CONCATENATE("&lt;01.01.",HP$10,""))</f>
        <v/>
      </c>
      <c r="HP206" s="144">
        <f>SUMIFS(Kosztorys!$F:$F,Kosztorys!$D:$D,$B206,Kosztorys!$I:$I,CONCATENATE("&lt;01.04.",HQ$10,""))-SUM($HO206)</f>
        <v/>
      </c>
      <c r="HQ206" s="144">
        <f>SUMIFS(Kosztorys!$F:$F,Kosztorys!$D:$D,$B206,Kosztorys!$I:$I,CONCATENATE("&lt;01.07.",HR$10,""))-SUM($HO206:HP206)</f>
        <v/>
      </c>
      <c r="HR206" s="144">
        <f>SUMIFS(Kosztorys!$F:$F,Kosztorys!$D:$D,$B206,Kosztorys!$I:$I,CONCATENATE("&lt;01.10.",HS$10,""))-SUM($HO206:HQ206)</f>
        <v/>
      </c>
      <c r="HS206" s="144">
        <f>SUMIFS(Kosztorys!$F:$F,Kosztorys!$D:$D,$B206,Kosztorys!$I:$I,CONCATENATE("&lt;01.01.",HT$10,""))-SUM($HO206:HR206)</f>
        <v/>
      </c>
      <c r="HT206" s="144">
        <f>SUMIFS(Kosztorys!$F:$F,Kosztorys!$D:$D,$B206,Kosztorys!$I:$I,CONCATENATE("&lt;01.04.",HU$10,""))-SUM($HO206:HS206)</f>
        <v/>
      </c>
      <c r="HU206" s="144">
        <f>SUMIFS(Kosztorys!$F:$F,Kosztorys!$D:$D,$B206,Kosztorys!$I:$I,CONCATENATE("&lt;01.07.",HV$10,""))-SUM($HO206:HT206)</f>
        <v/>
      </c>
      <c r="HV206" s="144">
        <f>SUMIFS(Kosztorys!$F:$F,Kosztorys!$D:$D,$B206,Kosztorys!$I:$I,CONCATENATE("&lt;01.10.",HW$10,""))-SUM($HO206:HU206)</f>
        <v/>
      </c>
      <c r="HW206" s="144">
        <f>SUMIFS(Kosztorys!$F:$F,Kosztorys!$D:$D,$B206,Kosztorys!$I:$I,CONCATENATE("&lt;01.01.",HX$10,""))-SUM($HO206:HV206)</f>
        <v/>
      </c>
      <c r="HX206" s="144">
        <f>SUMIFS(Kosztorys!$F:$F,Kosztorys!$D:$D,$B206,Kosztorys!$I:$I,CONCATENATE("&lt;01.04.",HY$10,""))-SUM($HO206:HW206)</f>
        <v/>
      </c>
      <c r="HY206" s="144">
        <f>SUMIFS(Kosztorys!$F:$F,Kosztorys!$D:$D,$B206,Kosztorys!$I:$I,CONCATENATE("&lt;01.07.",HZ$10,""))-SUM($HO206:HX206)</f>
        <v/>
      </c>
      <c r="HZ206" s="144">
        <f>SUMIFS(Kosztorys!$F:$F,Kosztorys!$D:$D,$B206,Kosztorys!$I:$I,CONCATENATE("&lt;01.10.",IA$10,""))-SUM($HO206:HY206)</f>
        <v/>
      </c>
      <c r="IA206" s="144">
        <f>SUMIFS(Kosztorys!$F:$F,Kosztorys!$D:$D,$B206,Kosztorys!$I:$I,CONCATENATE("&lt;01.01.",IB$10,""))-SUM($HO206:HZ206)</f>
        <v/>
      </c>
      <c r="IB206" s="145">
        <f>IF(M206="szt",IF(SUM(HO206:IA206)=IF(ISERROR(VLOOKUP(B206,JB_tabela,MATCH(IB$9,JB_menu,0)-1,FALSE())),,VLOOKUP(B206,JB_tabela,MATCH(IB$9,JB_menu,0)-1,FALSE())),"OK","nie zgadza się liczba użytych JB"),IF(SUM(HO206:IA206)=IF(ISERROR(VLOOKUP(B206,JB_tabela,MATCH(IC$9,JB_menu,0)-1,FALSE())),,VLOOKUP(B206,JB_tabela,MATCH(IC$9,JB_menu,0)-1,FALSE())),"OK","nie zgadzają się metry użyte w JB"))</f>
        <v/>
      </c>
      <c r="IE206" s="41">
        <f>$Q206</f>
        <v/>
      </c>
      <c r="IF206" s="41">
        <f>$R206</f>
        <v/>
      </c>
      <c r="IG206" s="41">
        <f>$S206</f>
        <v/>
      </c>
      <c r="IH206" s="348">
        <f>IF(LEFT($C206,4)="CAPE",ROUND(HO206*$L206,2),0)</f>
        <v/>
      </c>
      <c r="II206" s="348">
        <f>IF(LEFT($C206,4)="CAPE",ROUND(HP206*$L206,2),0)</f>
        <v/>
      </c>
      <c r="IJ206" s="348">
        <f>IF(LEFT($C206,4)="CAPE",ROUND(HQ206*$L206,2),0)</f>
        <v/>
      </c>
      <c r="IK206" s="348">
        <f>IF(LEFT($C206,4)="CAPE",ROUND(HR206*$L206,2),0)</f>
        <v/>
      </c>
      <c r="IL206" s="348">
        <f>IF(LEFT($C206,4)="CAPE",ROUND(HS206*$L206,2),0)</f>
        <v/>
      </c>
      <c r="IM206" s="348">
        <f>IF(LEFT($C206,4)="CAPE",ROUND(HT206*$L206,2),0)</f>
        <v/>
      </c>
      <c r="IN206" s="348">
        <f>IF(LEFT($C206,4)="CAPE",ROUND(HU206*$L206,2),0)</f>
        <v/>
      </c>
      <c r="IO206" s="348">
        <f>IF(LEFT($C206,4)="CAPE",ROUND(HV206*$L206,2),0)</f>
        <v/>
      </c>
      <c r="IP206" s="348">
        <f>IF(LEFT($C206,4)="CAPE",ROUND(HW206*$L206,2),0)</f>
        <v/>
      </c>
      <c r="IQ206" s="348">
        <f>IF(LEFT($C206,4)="CAPE",ROUND(HX206*$L206,2),0)</f>
        <v/>
      </c>
      <c r="IR206" s="348">
        <f>IF(LEFT($C206,4)="CAPE",ROUND(HY206*$L206,2),0)</f>
        <v/>
      </c>
      <c r="IS206" s="348">
        <f>IF(LEFT($C206,4)="CAPE",ROUND(HZ206*$L206,2),0)</f>
        <v/>
      </c>
      <c r="IT206" s="348">
        <f>IF(LEFT($C206,4)="CAPE",ROUND(IA206*$L206,2),0)</f>
        <v/>
      </c>
      <c r="IU206" s="41">
        <f>IF(SUM(IH206:IT206)=SUM(CY206:DN206),"OK",SUM(IH206:IT206)-SUM(CY206:DN206))</f>
        <v/>
      </c>
    </row>
    <row r="207" ht="12.75" customHeight="1">
      <c r="A207" s="119" t="n"/>
      <c r="B207" s="139" t="inlineStr">
        <is>
          <t>siec_rozdz_obca_k</t>
        </is>
      </c>
      <c r="C207" s="139" t="inlineStr">
        <is>
          <t>CAPEX - Długość 1m</t>
        </is>
      </c>
      <c r="D207" s="140" t="n">
        <v>0</v>
      </c>
      <c r="E207" s="147" t="n">
        <v>0.0004</v>
      </c>
      <c r="F207" s="149" t="inlineStr">
        <is>
          <t>szt</t>
        </is>
      </c>
      <c r="G207" s="151" t="inlineStr">
        <is>
          <t>Mufa wraz z osprzętem dla 144 złączy</t>
        </is>
      </c>
      <c r="H207" s="360">
        <f>IF(ISERROR(VLOOKUP(G207,KB_tabela,MATCH(H$9,KB_menu,0)-2,FALSE())),,VLOOKUP(G207,KB_tabela,MATCH(H$9,KB_menu,0)-2,FALSE()))</f>
        <v/>
      </c>
      <c r="I207" s="41">
        <f>IF(ISERROR(VLOOKUP(B207,JB_tabela,MATCH("czy puste",JB_menu,0)-1,FALSE())),"BŁĄD brak takiej JB",VLOOKUP(B207,JB_tabela,MATCH("czy puste",JB_menu,0)-1,FALSE()))</f>
        <v/>
      </c>
      <c r="J207" s="41">
        <f>IF(ISERROR(VLOOKUP(G207,KB_tabela,MATCH(H$9,KB_menu,0)-2,FALSE())),"BŁĄD brak takiego KB",IF(H207=0,IF(LEFT(C207,4)="OPEX","OK",IF(G207="brak kosztów CAPEX","OK","Brak Ceny KB")),"OK"))</f>
        <v/>
      </c>
      <c r="K207" s="41">
        <f>IF(AJ207="nie zgadza się liczba użytych JB","Nie liczy wszystkich JB",IF(BD207="nie zgadza się liczba użytych JB","Nie liczy wszystkich JB",IF(BX207="nie zgadza się liczba użytych JB","Nie liczy wszystkich JB",IF(BX207="nie zgadza się liczba użytych JB","Nie liczy wszystkich JB","OK"))))</f>
        <v/>
      </c>
      <c r="L207" s="361">
        <f>ROUND((E207*H207),2)</f>
        <v/>
      </c>
      <c r="M207" s="41">
        <f>VLOOKUP(B207,JB_tabela,MATCH(M$9,JB_menu,0)-1,FALSE())</f>
        <v/>
      </c>
      <c r="P207" s="41">
        <f>IF(ISERROR(VLOOKUP(S207,KATEGORIA_tabela,MATCH(P$9,KATEGORIA_menu,0)-2,FALSE())),,VLOOKUP(S207,KATEGORIA_tabela,MATCH(P$9,KATEGORIA_menu,0)-2,FALSE()))</f>
        <v/>
      </c>
      <c r="Q207" s="41">
        <f>IF(ISERROR(VLOOKUP(B207,JB_tabela,MATCH(Q$9,JB_menu,0)-1,FALSE())),,VLOOKUP(B207,JB_tabela,MATCH(Q$9,JB_menu,0)-1,FALSE()))</f>
        <v/>
      </c>
      <c r="R207" s="41">
        <f>IF(ISERROR(VLOOKUP(G207,KB_tabela,MATCH(R$9,KB_menu,0)-2,FALSE())),,VLOOKUP(G207,KB_tabela,MATCH(R$9,KB_menu,0)-2,FALSE()))</f>
        <v/>
      </c>
      <c r="S207" s="41">
        <f>IF(ISERROR(VLOOKUP(G207,KB_tabela,MATCH(S$9,KB_menu,0)-2,FALSE())),,VLOOKUP(G207,KB_tabela,MATCH(S$9,KB_menu,0)-2,FALSE()))</f>
        <v/>
      </c>
      <c r="T207" s="116">
        <f>IF($C207="CAPEX - 1szt JB",IF($M207="szt",SUMIFS(Kosztorys!$F:$F,Kosztorys!$D:$D,$B207,Kosztorys!$I:$I,CONCATENATE("&lt;01.01.",U$10,""))-SUMIFS(Kosztorys!$F:$F,Kosztorys!$D:$D,$B207,Kosztorys!$I:$I,CONCATENATE("&lt;01.01.",T$10,"")),COUNTIFS(Kosztorys!$D:$D,$B207,Kosztorys!$I:$I,CONCATENATE("&lt;01.01.",U$10,""))-COUNTIFS(Kosztorys!$D:$D,$B207,Kosztorys!$I:$I,CONCATENATE("&lt;01.01.",T$10,""))),0)</f>
        <v/>
      </c>
      <c r="U207" s="116">
        <f>IF($C207="CAPEX - 1szt JB",IF($M207="szt",SUMIFS(Kosztorys!$F:$F,Kosztorys!$D:$D,$B207,Kosztorys!$I:$I,CONCATENATE("&lt;01.01.",V$10,""))-SUMIFS(Kosztorys!$F:$F,Kosztorys!$D:$D,$B207,Kosztorys!$I:$I,CONCATENATE("&lt;01.01.",U$10,"")),COUNTIFS(Kosztorys!$D:$D,$B207,Kosztorys!$I:$I,CONCATENATE("&lt;01.01.",V$10,""))-COUNTIFS(Kosztorys!$D:$D,$B207,Kosztorys!$I:$I,CONCATENATE("&lt;01.01.",U$10,""))),0)</f>
        <v/>
      </c>
      <c r="V207" s="116">
        <f>IF($C207="CAPEX - 1szt JB",IF($M207="szt",SUMIFS(Kosztorys!$F:$F,Kosztorys!$D:$D,$B207,Kosztorys!$I:$I,CONCATENATE("&lt;01.01.",W$10,""))-SUMIFS(Kosztorys!$F:$F,Kosztorys!$D:$D,$B207,Kosztorys!$I:$I,CONCATENATE("&lt;01.01.",V$10,"")),COUNTIFS(Kosztorys!$D:$D,$B207,Kosztorys!$I:$I,CONCATENATE("&lt;01.01.",W$10,""))-COUNTIFS(Kosztorys!$D:$D,$B207,Kosztorys!$I:$I,CONCATENATE("&lt;01.01.",V$10,""))),0)</f>
        <v/>
      </c>
      <c r="W207" s="116">
        <f>IF($C207="CAPEX - 1szt JB",IF($M207="szt",SUMIFS(Kosztorys!$F:$F,Kosztorys!$D:$D,$B207,Kosztorys!$I:$I,CONCATENATE("&lt;01.01.",X$10,""))-SUMIFS(Kosztorys!$F:$F,Kosztorys!$D:$D,$B207,Kosztorys!$I:$I,CONCATENATE("&lt;01.01.",W$10,"")),COUNTIFS(Kosztorys!$D:$D,$B207,Kosztorys!$I:$I,CONCATENATE("&lt;01.01.",X$10,""))-COUNTIFS(Kosztorys!$D:$D,$B207,Kosztorys!$I:$I,CONCATENATE("&lt;01.01.",W$10,""))),0)</f>
        <v/>
      </c>
      <c r="X207" s="116">
        <f>IF($C207="CAPEX - 1szt JB",IF($M207="szt",SUMIFS(Kosztorys!$F:$F,Kosztorys!$D:$D,$B207,Kosztorys!$I:$I,CONCATENATE("&lt;01.01.",Y$10,""))-SUMIFS(Kosztorys!$F:$F,Kosztorys!$D:$D,$B207,Kosztorys!$I:$I,CONCATENATE("&lt;01.01.",X$10,"")),COUNTIFS(Kosztorys!$D:$D,$B207,Kosztorys!$I:$I,CONCATENATE("&lt;01.01.",Y$10,""))-COUNTIFS(Kosztorys!$D:$D,$B207,Kosztorys!$I:$I,CONCATENATE("&lt;01.01.",X$10,""))),0)</f>
        <v/>
      </c>
      <c r="Y207" s="116">
        <f>IF($C207="CAPEX - 1szt JB",IF($M207="szt",SUMIFS(Kosztorys!$F:$F,Kosztorys!$D:$D,$B207,Kosztorys!$I:$I,CONCATENATE("&lt;01.01.",Z$10,""))-SUMIFS(Kosztorys!$F:$F,Kosztorys!$D:$D,$B207,Kosztorys!$I:$I,CONCATENATE("&lt;01.01.",Y$10,"")),COUNTIFS(Kosztorys!$D:$D,$B207,Kosztorys!$I:$I,CONCATENATE("&lt;01.01.",Z$10,""))-COUNTIFS(Kosztorys!$D:$D,$B207,Kosztorys!$I:$I,CONCATENATE("&lt;01.01.",Y$10,""))),0)</f>
        <v/>
      </c>
      <c r="Z207" s="116">
        <f>IF($C207="CAPEX - 1szt JB",IF($M207="szt",SUMIFS(Kosztorys!$F:$F,Kosztorys!$D:$D,$B207,Kosztorys!$I:$I,CONCATENATE("&lt;01.01.",AA$10,""))-SUMIFS(Kosztorys!$F:$F,Kosztorys!$D:$D,$B207,Kosztorys!$I:$I,CONCATENATE("&lt;01.01.",Z$10,"")),COUNTIFS(Kosztorys!$D:$D,$B207,Kosztorys!$I:$I,CONCATENATE("&lt;01.01.",AA$10,""))-COUNTIFS(Kosztorys!$D:$D,$B207,Kosztorys!$I:$I,CONCATENATE("&lt;01.01.",Z$10,""))),0)</f>
        <v/>
      </c>
      <c r="AA207" s="116">
        <f>IF($C207="CAPEX - 1szt JB",IF($M207="szt",SUMIFS(Kosztorys!$F:$F,Kosztorys!$D:$D,$B207,Kosztorys!$I:$I,CONCATENATE("&lt;01.01.",AB$10,""))-SUMIFS(Kosztorys!$F:$F,Kosztorys!$D:$D,$B207,Kosztorys!$I:$I,CONCATENATE("&lt;01.01.",AA$10,"")),COUNTIFS(Kosztorys!$D:$D,$B207,Kosztorys!$I:$I,CONCATENATE("&lt;01.01.",AB$10,""))-COUNTIFS(Kosztorys!$D:$D,$B207,Kosztorys!$I:$I,CONCATENATE("&lt;01.01.",AA$10,""))),0)</f>
        <v/>
      </c>
      <c r="AB207" s="116">
        <f>IF($C207="CAPEX - 1szt JB",IF($M207="szt",SUMIFS(Kosztorys!$F:$F,Kosztorys!$D:$D,$B207,Kosztorys!$I:$I,CONCATENATE("&lt;01.01.",AC$10,""))-SUMIFS(Kosztorys!$F:$F,Kosztorys!$D:$D,$B207,Kosztorys!$I:$I,CONCATENATE("&lt;01.01.",AB$10,"")),COUNTIFS(Kosztorys!$D:$D,$B207,Kosztorys!$I:$I,CONCATENATE("&lt;01.01.",AC$10,""))-COUNTIFS(Kosztorys!$D:$D,$B207,Kosztorys!$I:$I,CONCATENATE("&lt;01.01.",AB$10,""))),0)</f>
        <v/>
      </c>
      <c r="AC207" s="116">
        <f>IF($C207="CAPEX - 1szt JB",IF($M207="szt",SUMIFS(Kosztorys!$F:$F,Kosztorys!$D:$D,$B207,Kosztorys!$I:$I,CONCATENATE("&lt;01.01.",AD$10,""))-SUMIFS(Kosztorys!$F:$F,Kosztorys!$D:$D,$B207,Kosztorys!$I:$I,CONCATENATE("&lt;01.01.",AC$10,"")),COUNTIFS(Kosztorys!$D:$D,$B207,Kosztorys!$I:$I,CONCATENATE("&lt;01.01.",AD$10,""))-COUNTIFS(Kosztorys!$D:$D,$B207,Kosztorys!$I:$I,CONCATENATE("&lt;01.01.",AC$10,""))),0)</f>
        <v/>
      </c>
      <c r="AD207" s="116">
        <f>IF($C207="CAPEX - 1szt JB",IF($M207="szt",SUMIFS(Kosztorys!$F:$F,Kosztorys!$D:$D,$B207,Kosztorys!$I:$I,CONCATENATE("&lt;01.01.",AE$10,""))-SUMIFS(Kosztorys!$F:$F,Kosztorys!$D:$D,$B207,Kosztorys!$I:$I,CONCATENATE("&lt;01.01.",AD$10,"")),COUNTIFS(Kosztorys!$D:$D,$B207,Kosztorys!$I:$I,CONCATENATE("&lt;01.01.",AE$10,""))-COUNTIFS(Kosztorys!$D:$D,$B207,Kosztorys!$I:$I,CONCATENATE("&lt;01.01.",AD$10,""))),0)</f>
        <v/>
      </c>
      <c r="AE207" s="116">
        <f>IF($C207="CAPEX - 1szt JB",IF($M207="szt",SUMIFS(Kosztorys!$F:$F,Kosztorys!$D:$D,$B207,Kosztorys!$I:$I,CONCATENATE("&lt;01.01.",AF$10,""))-SUMIFS(Kosztorys!$F:$F,Kosztorys!$D:$D,$B207,Kosztorys!$I:$I,CONCATENATE("&lt;01.01.",AE$10,"")),COUNTIFS(Kosztorys!$D:$D,$B207,Kosztorys!$I:$I,CONCATENATE("&lt;01.01.",AF$10,""))-COUNTIFS(Kosztorys!$D:$D,$B207,Kosztorys!$I:$I,CONCATENATE("&lt;01.01.",AE$10,""))),0)</f>
        <v/>
      </c>
      <c r="AF207" s="116">
        <f>IF($C207="CAPEX - 1szt JB",IF($M207="szt",SUMIFS(Kosztorys!$F:$F,Kosztorys!$D:$D,$B207,Kosztorys!$I:$I,CONCATENATE("&lt;01.01.",AG$10,""))-SUMIFS(Kosztorys!$F:$F,Kosztorys!$D:$D,$B207,Kosztorys!$I:$I,CONCATENATE("&lt;01.01.",AF$10,"")),COUNTIFS(Kosztorys!$D:$D,$B207,Kosztorys!$I:$I,CONCATENATE("&lt;01.01.",AG$10,""))-COUNTIFS(Kosztorys!$D:$D,$B207,Kosztorys!$I:$I,CONCATENATE("&lt;01.01.",AF$10,""))),0)</f>
        <v/>
      </c>
      <c r="AG207" s="116">
        <f>IF($C207="CAPEX - 1szt JB",IF($M207="szt",SUMIFS(Kosztorys!$F:$F,Kosztorys!$D:$D,$B207,Kosztorys!$I:$I,CONCATENATE("&lt;01.01.",AH$10,""))-SUMIFS(Kosztorys!$F:$F,Kosztorys!$D:$D,$B207,Kosztorys!$I:$I,CONCATENATE("&lt;01.01.",AG$10,"")),COUNTIFS(Kosztorys!$D:$D,$B207,Kosztorys!$I:$I,CONCATENATE("&lt;01.01.",AH$10,""))-COUNTIFS(Kosztorys!$D:$D,$B207,Kosztorys!$I:$I,CONCATENATE("&lt;01.01.",AG$10,""))),0)</f>
        <v/>
      </c>
      <c r="AH207" s="116">
        <f>IF($C207="CAPEX - 1szt JB",IF($M207="szt",SUMIFS(Kosztorys!$F:$F,Kosztorys!$D:$D,$B207,Kosztorys!$I:$I,CONCATENATE("&lt;01.01.",AI$10,""))-SUMIFS(Kosztorys!$F:$F,Kosztorys!$D:$D,$B207,Kosztorys!$I:$I,CONCATENATE("&lt;01.01.",AH$10,"")),COUNTIFS(Kosztorys!$D:$D,$B207,Kosztorys!$I:$I,CONCATENATE("&lt;01.01.",AI$10,""))-COUNTIFS(Kosztorys!$D:$D,$B207,Kosztorys!$I:$I,CONCATENATE("&lt;01.01.",AH$10,""))),0)</f>
        <v/>
      </c>
      <c r="AI207" s="116">
        <f>IF($C207="CAPEX - 1szt JB",IF($M207="szt",SUMIFS(Kosztorys!$F:$F,Kosztorys!$D:$D,$B207,Kosztorys!$I:$I,CONCATENATE("&lt;01.01.",AJ$10,""))-SUMIFS(Kosztorys!$F:$F,Kosztorys!$D:$D,$B207,Kosztorys!$I:$I,CONCATENATE("&lt;01.01.",AI$10,"")),COUNTIFS(Kosztorys!$D:$D,$B207,Kosztorys!$I:$I,CONCATENATE("&lt;01.01.",AJ$10,""))-COUNTIFS(Kosztorys!$D:$D,$B207,Kosztorys!$I:$I,CONCATENATE("&lt;01.01.",AI$10,""))),0)</f>
        <v/>
      </c>
      <c r="AJ207" s="116">
        <f>IF(C207="CAPEX - 1szt JB",IF(SUM(T207:AI207)=IF(ISERROR(VLOOKUP(B207,JB_tabela,MATCH(AJ$9,JB_menu,0)-1,FALSE())),,VLOOKUP(B207,JB_tabela,MATCH(AJ$9,JB_menu,0)-1,FALSE())),"OK","nie zgadza się liczba użytych JB"),"OK-ND")</f>
        <v/>
      </c>
      <c r="AM207" s="41">
        <f>IFERROR("_" &amp; VLOOKUP($B207,#REF!,1,FALSE()),#REF!)</f>
        <v/>
      </c>
      <c r="AN207" s="41">
        <f>IF($C207="CAPEX - Długość 1m",SUMIFS(Kosztorys!$F:$F,Kosztorys!$D:$D,$B207,Kosztorys!$I:$I,CONCATENATE("&lt;31.12.",AN$10,""))-SUMIFS(Kosztorys!$F:$F,Kosztorys!$D:$D,$B207,Kosztorys!$I:$I,CONCATENATE("&lt;31.12.",AM$10,"")),"x")</f>
        <v/>
      </c>
      <c r="AO207" s="41">
        <f>IF($C207="CAPEX - Długość 1m",SUMIFS(Kosztorys!$F:$F,Kosztorys!$D:$D,$B207,Kosztorys!$I:$I,CONCATENATE("&lt;31.12.",AO$10,""))-SUMIFS(Kosztorys!$F:$F,Kosztorys!$D:$D,$B207,Kosztorys!$I:$I,CONCATENATE("&lt;31.12.",AN$10,"")),"x")</f>
        <v/>
      </c>
      <c r="AP207" s="41">
        <f>IF($C207="CAPEX - Długość 1m",SUMIFS(Kosztorys!$F:$F,Kosztorys!$D:$D,$B207,Kosztorys!$I:$I,CONCATENATE("&lt;31.12.",AP$10,""))-SUMIFS(Kosztorys!$F:$F,Kosztorys!$D:$D,$B207,Kosztorys!$I:$I,CONCATENATE("&lt;31.12.",AO$10,"")),"x")</f>
        <v/>
      </c>
      <c r="AQ207" s="41">
        <f>IF($C207="CAPEX - Długość 1m",SUMIFS(Kosztorys!$F:$F,Kosztorys!$D:$D,$B207,Kosztorys!$I:$I,CONCATENATE("&lt;31.12.",AQ$10,""))-SUMIFS(Kosztorys!$F:$F,Kosztorys!$D:$D,$B207,Kosztorys!$I:$I,CONCATENATE("&lt;31.12.",AP$10,"")),"x")</f>
        <v/>
      </c>
      <c r="AR207" s="41">
        <f>IF($C207="CAPEX - Długość 1m",SUMIFS(Kosztorys!$F:$F,Kosztorys!$D:$D,$B207,Kosztorys!$I:$I,CONCATENATE("&lt;31.12.",AR$10,""))-SUMIFS(Kosztorys!$F:$F,Kosztorys!$D:$D,$B207,Kosztorys!$I:$I,CONCATENATE("&lt;31.12.",AQ$10,"")),"x")</f>
        <v/>
      </c>
      <c r="AS207" s="41">
        <f>IF($C207="CAPEX - Długość 1m",SUMIFS(Kosztorys!$F:$F,Kosztorys!$D:$D,$B207,Kosztorys!$I:$I,CONCATENATE("&lt;31.12.",AS$10,""))-SUMIFS(Kosztorys!$F:$F,Kosztorys!$D:$D,$B207,Kosztorys!$I:$I,CONCATENATE("&lt;31.12.",AR$10,"")),"x")</f>
        <v/>
      </c>
      <c r="AT207" s="41">
        <f>IF($C207="CAPEX - Długość 1m",SUMIFS(Kosztorys!$F:$F,Kosztorys!$D:$D,$B207,Kosztorys!$I:$I,CONCATENATE("&lt;31.12.",AT$10,""))-SUMIFS(Kosztorys!$F:$F,Kosztorys!$D:$D,$B207,Kosztorys!$I:$I,CONCATENATE("&lt;31.12.",AS$10,"")),"x")</f>
        <v/>
      </c>
      <c r="AU207" s="41">
        <f>IF($C207="CAPEX - Długość 1m",SUMIFS(Kosztorys!$F:$F,Kosztorys!$D:$D,$B207,Kosztorys!$I:$I,CONCATENATE("&lt;31.12.",AU$10,""))-SUMIFS(Kosztorys!$F:$F,Kosztorys!$D:$D,$B207,Kosztorys!$I:$I,CONCATENATE("&lt;31.12.",AT$10,"")),"x")</f>
        <v/>
      </c>
      <c r="AV207" s="41">
        <f>IF($C207="CAPEX - Długość 1m",SUMIFS(Kosztorys!$F:$F,Kosztorys!$D:$D,$B207,Kosztorys!$I:$I,CONCATENATE("&lt;31.12.",AV$10,""))-SUMIFS(Kosztorys!$F:$F,Kosztorys!$D:$D,$B207,Kosztorys!$I:$I,CONCATENATE("&lt;31.12.",AU$10,"")),"x")</f>
        <v/>
      </c>
      <c r="AW207" s="41">
        <f>IF($C207="CAPEX - Długość 1m",SUMIFS(Kosztorys!$F:$F,Kosztorys!$D:$D,$B207,Kosztorys!$I:$I,CONCATENATE("&lt;31.12.",AW$10,""))-SUMIFS(Kosztorys!$F:$F,Kosztorys!$D:$D,$B207,Kosztorys!$I:$I,CONCATENATE("&lt;31.12.",AV$10,"")),"x")</f>
        <v/>
      </c>
      <c r="AX207" s="41">
        <f>IF($C207="CAPEX - Długość 1m",SUMIFS(Kosztorys!$F:$F,Kosztorys!$D:$D,$B207,Kosztorys!$I:$I,CONCATENATE("&lt;31.12.",AX$10,""))-SUMIFS(Kosztorys!$F:$F,Kosztorys!$D:$D,$B207,Kosztorys!$I:$I,CONCATENATE("&lt;31.12.",AW$10,"")),"x")</f>
        <v/>
      </c>
      <c r="AY207" s="41">
        <f>IF($C207="CAPEX - Długość 1m",SUMIFS(Kosztorys!$F:$F,Kosztorys!$D:$D,$B207,Kosztorys!$I:$I,CONCATENATE("&lt;31.12.",AY$10,""))-SUMIFS(Kosztorys!$F:$F,Kosztorys!$D:$D,$B207,Kosztorys!$I:$I,CONCATENATE("&lt;31.12.",AX$10,"")),"x")</f>
        <v/>
      </c>
      <c r="AZ207" s="41">
        <f>IF($C207="CAPEX - Długość 1m",SUMIFS(Kosztorys!$F:$F,Kosztorys!$D:$D,$B207,Kosztorys!$I:$I,CONCATENATE("&lt;31.12.",AZ$10,""))-SUMIFS(Kosztorys!$F:$F,Kosztorys!$D:$D,$B207,Kosztorys!$I:$I,CONCATENATE("&lt;31.12.",AY$10,"")),"x")</f>
        <v/>
      </c>
      <c r="BA207" s="41">
        <f>IF($C207="CAPEX - Długość 1m",SUMIFS(Kosztorys!$F:$F,Kosztorys!$D:$D,$B207,Kosztorys!$I:$I,CONCATENATE("&lt;31.12.",BA$10,""))-SUMIFS(Kosztorys!$F:$F,Kosztorys!$D:$D,$B207,Kosztorys!$I:$I,CONCATENATE("&lt;31.12.",AZ$10,"")),"x")</f>
        <v/>
      </c>
      <c r="BB207" s="41">
        <f>IF($C207="CAPEX - Długość 1m",SUMIFS(Kosztorys!$F:$F,Kosztorys!$D:$D,$B207,Kosztorys!$I:$I,CONCATENATE("&lt;31.12.",BB$10,""))-SUMIFS(Kosztorys!$F:$F,Kosztorys!$D:$D,$B207,Kosztorys!$I:$I,CONCATENATE("&lt;31.12.",BA$10,"")),"x")</f>
        <v/>
      </c>
      <c r="BC207" s="41">
        <f>IF($C207="CAPEX - Długość 1m",SUMIFS(Kosztorys!$F:$F,Kosztorys!$D:$D,$B207,Kosztorys!$I:$I,CONCATENATE("&lt;31.12.",BC$10,""))-SUMIFS(Kosztorys!$F:$F,Kosztorys!$D:$D,$B207,Kosztorys!$I:$I,CONCATENATE("&lt;31.12.",BB$10,"")),"x")</f>
        <v/>
      </c>
      <c r="BD207" s="41">
        <f>IF(C207="CAPEX - Długość 1m",IF(SUM(AN207:BC207)=IF(ISERROR(VLOOKUP(B207,JB_tabela,MATCH(BD$9,JB_menu,0)-1,FALSE())),,VLOOKUP(B207,JB_tabela,MATCH(BD$9,JB_menu,0)-1,FALSE())),"OK","nie zgadza się liczba użytych JB"),"OK-ND")</f>
        <v/>
      </c>
      <c r="BH207" s="41">
        <f>IF($C207="OPEX - Koszt 1szt/rok",IF($M207="szt",SUMIFS(Kosztorys!$F:$F,Kosztorys!$D:$D,$B207,Kosztorys!$I:$I,CONCATENATE("&lt;01.01.",BH$10,""))+(SUMIFS(Kosztorys!$F:$F,Kosztorys!$D:$D,$B207,Kosztorys!$I:$I,CONCATENATE("&lt;=31.03.",BH$10,""))-SUMIFS(Kosztorys!$F:$F,Kosztorys!$D:$D,$B207,Kosztorys!$I:$I,CONCATENATE("&lt;=31.12.",BG$10,"")))*0.75+(SUMIFS(Kosztorys!$F:$F,Kosztorys!$D:$D,$B207,Kosztorys!$I:$I,CONCATENATE("&lt;=30.06.",BH$10,""))-SUMIFS(Kosztorys!$F:$F,Kosztorys!$D:$D,$B207,Kosztorys!$I:$I,CONCATENATE("&lt;=31.03.",BH$10,"")))*0.5+(SUMIFS(Kosztorys!$F:$F,Kosztorys!$D:$D,$B207,Kosztorys!$I:$I,CONCATENATE("&lt;=30.09.",BH$10,""))-SUMIFS(Kosztorys!$F:$F,Kosztorys!$D:$D,$B207,Kosztorys!$I:$I,CONCATENATE("&lt;=30.06.",BH$10,"")))*0.25,"nic"),0)</f>
        <v/>
      </c>
      <c r="BI207" s="41">
        <f>IF($C207="OPEX - Koszt 1szt/rok",IF($M207="szt",SUMIFS(Kosztorys!$F:$F,Kosztorys!$D:$D,$B207,Kosztorys!$I:$I,CONCATENATE("&lt;01.01.",BI$10,""))+(SUMIFS(Kosztorys!$F:$F,Kosztorys!$D:$D,$B207,Kosztorys!$I:$I,CONCATENATE("&lt;=31.03.",BI$10,""))-SUMIFS(Kosztorys!$F:$F,Kosztorys!$D:$D,$B207,Kosztorys!$I:$I,CONCATENATE("&lt;=31.12.",BH$10,"")))*0.75+(SUMIFS(Kosztorys!$F:$F,Kosztorys!$D:$D,$B207,Kosztorys!$I:$I,CONCATENATE("&lt;=30.06.",BI$10,""))-SUMIFS(Kosztorys!$F:$F,Kosztorys!$D:$D,$B207,Kosztorys!$I:$I,CONCATENATE("&lt;=31.03.",BI$10,"")))*0.5+(SUMIFS(Kosztorys!$F:$F,Kosztorys!$D:$D,$B207,Kosztorys!$I:$I,CONCATENATE("&lt;=30.09.",BI$10,""))-SUMIFS(Kosztorys!$F:$F,Kosztorys!$D:$D,$B207,Kosztorys!$I:$I,CONCATENATE("&lt;=30.06.",BI$10,"")))*0.25,"nic"),0)</f>
        <v/>
      </c>
      <c r="BJ207" s="41">
        <f>IF($C207="OPEX - Koszt 1szt/rok",IF($M207="szt",SUMIFS(Kosztorys!$F:$F,Kosztorys!$D:$D,$B207,Kosztorys!$I:$I,CONCATENATE("&lt;01.01.",BJ$10,""))+(SUMIFS(Kosztorys!$F:$F,Kosztorys!$D:$D,$B207,Kosztorys!$I:$I,CONCATENATE("&lt;=31.03.",BJ$10,""))-SUMIFS(Kosztorys!$F:$F,Kosztorys!$D:$D,$B207,Kosztorys!$I:$I,CONCATENATE("&lt;=31.12.",BI$10,"")))*0.75+(SUMIFS(Kosztorys!$F:$F,Kosztorys!$D:$D,$B207,Kosztorys!$I:$I,CONCATENATE("&lt;=30.06.",BJ$10,""))-SUMIFS(Kosztorys!$F:$F,Kosztorys!$D:$D,$B207,Kosztorys!$I:$I,CONCATENATE("&lt;=31.03.",BJ$10,"")))*0.5+(SUMIFS(Kosztorys!$F:$F,Kosztorys!$D:$D,$B207,Kosztorys!$I:$I,CONCATENATE("&lt;=30.09.",BJ$10,""))-SUMIFS(Kosztorys!$F:$F,Kosztorys!$D:$D,$B207,Kosztorys!$I:$I,CONCATENATE("&lt;=30.06.",BJ$10,"")))*0.25,"nic"),0)</f>
        <v/>
      </c>
      <c r="BK207" s="41">
        <f>IF($C207="OPEX - Koszt 1szt/rok",IF($M207="szt",SUMIFS(Kosztorys!$F:$F,Kosztorys!$D:$D,$B207,Kosztorys!$I:$I,CONCATENATE("&lt;01.01.",BK$10,""))+(SUMIFS(Kosztorys!$F:$F,Kosztorys!$D:$D,$B207,Kosztorys!$I:$I,CONCATENATE("&lt;=31.03.",BK$10,""))-SUMIFS(Kosztorys!$F:$F,Kosztorys!$D:$D,$B207,Kosztorys!$I:$I,CONCATENATE("&lt;=31.12.",BJ$10,"")))*0.75+(SUMIFS(Kosztorys!$F:$F,Kosztorys!$D:$D,$B207,Kosztorys!$I:$I,CONCATENATE("&lt;=30.06.",BK$10,""))-SUMIFS(Kosztorys!$F:$F,Kosztorys!$D:$D,$B207,Kosztorys!$I:$I,CONCATENATE("&lt;=31.03.",BK$10,"")))*0.5+(SUMIFS(Kosztorys!$F:$F,Kosztorys!$D:$D,$B207,Kosztorys!$I:$I,CONCATENATE("&lt;=30.09.",BK$10,""))-SUMIFS(Kosztorys!$F:$F,Kosztorys!$D:$D,$B207,Kosztorys!$I:$I,CONCATENATE("&lt;=30.06.",BK$10,"")))*0.25,"nic"),0)</f>
        <v/>
      </c>
      <c r="BL207" s="41">
        <f>IF($C207="OPEX - Koszt 1szt/rok",IF($M207="szt",SUMIFS(Kosztorys!$F:$F,Kosztorys!$D:$D,$B207,Kosztorys!$I:$I,CONCATENATE("&lt;01.01.",BL$10,""))+(SUMIFS(Kosztorys!$F:$F,Kosztorys!$D:$D,$B207,Kosztorys!$I:$I,CONCATENATE("&lt;=31.03.",BL$10,""))-SUMIFS(Kosztorys!$F:$F,Kosztorys!$D:$D,$B207,Kosztorys!$I:$I,CONCATENATE("&lt;=31.12.",BK$10,"")))*0.75+(SUMIFS(Kosztorys!$F:$F,Kosztorys!$D:$D,$B207,Kosztorys!$I:$I,CONCATENATE("&lt;=30.06.",BL$10,""))-SUMIFS(Kosztorys!$F:$F,Kosztorys!$D:$D,$B207,Kosztorys!$I:$I,CONCATENATE("&lt;=31.03.",BL$10,"")))*0.5+(SUMIFS(Kosztorys!$F:$F,Kosztorys!$D:$D,$B207,Kosztorys!$I:$I,CONCATENATE("&lt;=30.09.",BL$10,""))-SUMIFS(Kosztorys!$F:$F,Kosztorys!$D:$D,$B207,Kosztorys!$I:$I,CONCATENATE("&lt;=30.06.",BL$10,"")))*0.25,"nic"),0)</f>
        <v/>
      </c>
      <c r="BM207" s="41">
        <f>IF($C207="OPEX - Koszt 1szt/rok",IF($M207="szt",SUMIFS(Kosztorys!$F:$F,Kosztorys!$D:$D,$B207,Kosztorys!$I:$I,CONCATENATE("&lt;01.01.",BM$10,""))+(SUMIFS(Kosztorys!$F:$F,Kosztorys!$D:$D,$B207,Kosztorys!$I:$I,CONCATENATE("&lt;=31.03.",BM$10,""))-SUMIFS(Kosztorys!$F:$F,Kosztorys!$D:$D,$B207,Kosztorys!$I:$I,CONCATENATE("&lt;=31.12.",BL$10,"")))*0.75+(SUMIFS(Kosztorys!$F:$F,Kosztorys!$D:$D,$B207,Kosztorys!$I:$I,CONCATENATE("&lt;=30.06.",BM$10,""))-SUMIFS(Kosztorys!$F:$F,Kosztorys!$D:$D,$B207,Kosztorys!$I:$I,CONCATENATE("&lt;=31.03.",BM$10,"")))*0.5+(SUMIFS(Kosztorys!$F:$F,Kosztorys!$D:$D,$B207,Kosztorys!$I:$I,CONCATENATE("&lt;=30.09.",BM$10,""))-SUMIFS(Kosztorys!$F:$F,Kosztorys!$D:$D,$B207,Kosztorys!$I:$I,CONCATENATE("&lt;=30.06.",BM$10,"")))*0.25,"nic"),0)</f>
        <v/>
      </c>
      <c r="BN207" s="41">
        <f>IF($C207="OPEX - Koszt 1szt/rok",IF($M207="szt",SUMIFS(Kosztorys!$F:$F,Kosztorys!$D:$D,$B207,Kosztorys!$I:$I,CONCATENATE("&lt;01.01.",BN$10,""))+(SUMIFS(Kosztorys!$F:$F,Kosztorys!$D:$D,$B207,Kosztorys!$I:$I,CONCATENATE("&lt;=31.03.",BN$10,""))-SUMIFS(Kosztorys!$F:$F,Kosztorys!$D:$D,$B207,Kosztorys!$I:$I,CONCATENATE("&lt;=31.12.",BM$10,"")))*0.75+(SUMIFS(Kosztorys!$F:$F,Kosztorys!$D:$D,$B207,Kosztorys!$I:$I,CONCATENATE("&lt;=30.06.",BN$10,""))-SUMIFS(Kosztorys!$F:$F,Kosztorys!$D:$D,$B207,Kosztorys!$I:$I,CONCATENATE("&lt;=31.03.",BN$10,"")))*0.5+(SUMIFS(Kosztorys!$F:$F,Kosztorys!$D:$D,$B207,Kosztorys!$I:$I,CONCATENATE("&lt;=30.09.",BN$10,""))-SUMIFS(Kosztorys!$F:$F,Kosztorys!$D:$D,$B207,Kosztorys!$I:$I,CONCATENATE("&lt;=30.06.",BN$10,"")))*0.25,"nic"),0)</f>
        <v/>
      </c>
      <c r="BO207" s="41">
        <f>IF($C207="OPEX - Koszt 1szt/rok",IF($M207="szt",SUMIFS(Kosztorys!$F:$F,Kosztorys!$D:$D,$B207,Kosztorys!$I:$I,CONCATENATE("&lt;01.01.",BO$10,""))+(SUMIFS(Kosztorys!$F:$F,Kosztorys!$D:$D,$B207,Kosztorys!$I:$I,CONCATENATE("&lt;=31.03.",BO$10,""))-SUMIFS(Kosztorys!$F:$F,Kosztorys!$D:$D,$B207,Kosztorys!$I:$I,CONCATENATE("&lt;=31.12.",BN$10,"")))*0.75+(SUMIFS(Kosztorys!$F:$F,Kosztorys!$D:$D,$B207,Kosztorys!$I:$I,CONCATENATE("&lt;=30.06.",BO$10,""))-SUMIFS(Kosztorys!$F:$F,Kosztorys!$D:$D,$B207,Kosztorys!$I:$I,CONCATENATE("&lt;=31.03.",BO$10,"")))*0.5+(SUMIFS(Kosztorys!$F:$F,Kosztorys!$D:$D,$B207,Kosztorys!$I:$I,CONCATENATE("&lt;=30.09.",BO$10,""))-SUMIFS(Kosztorys!$F:$F,Kosztorys!$D:$D,$B207,Kosztorys!$I:$I,CONCATENATE("&lt;=30.06.",BO$10,"")))*0.25,"nic"),0)</f>
        <v/>
      </c>
      <c r="BP207" s="41">
        <f>IF($C207="OPEX - Koszt 1szt/rok",IF($M207="szt",SUMIFS(Kosztorys!$F:$F,Kosztorys!$D:$D,$B207,Kosztorys!$I:$I,CONCATENATE("&lt;01.01.",BP$10,""))+(SUMIFS(Kosztorys!$F:$F,Kosztorys!$D:$D,$B207,Kosztorys!$I:$I,CONCATENATE("&lt;=31.03.",BP$10,""))-SUMIFS(Kosztorys!$F:$F,Kosztorys!$D:$D,$B207,Kosztorys!$I:$I,CONCATENATE("&lt;=31.12.",BO$10,"")))*0.75+(SUMIFS(Kosztorys!$F:$F,Kosztorys!$D:$D,$B207,Kosztorys!$I:$I,CONCATENATE("&lt;=30.06.",BP$10,""))-SUMIFS(Kosztorys!$F:$F,Kosztorys!$D:$D,$B207,Kosztorys!$I:$I,CONCATENATE("&lt;=31.03.",BP$10,"")))*0.5+(SUMIFS(Kosztorys!$F:$F,Kosztorys!$D:$D,$B207,Kosztorys!$I:$I,CONCATENATE("&lt;=30.09.",BP$10,""))-SUMIFS(Kosztorys!$F:$F,Kosztorys!$D:$D,$B207,Kosztorys!$I:$I,CONCATENATE("&lt;=30.06.",BP$10,"")))*0.25,"nic"),0)</f>
        <v/>
      </c>
      <c r="BQ207" s="41">
        <f>IF($C207="OPEX - Koszt 1szt/rok",IF($M207="szt",SUMIFS(Kosztorys!$F:$F,Kosztorys!$D:$D,$B207,Kosztorys!$I:$I,CONCATENATE("&lt;01.01.",BQ$10,""))+(SUMIFS(Kosztorys!$F:$F,Kosztorys!$D:$D,$B207,Kosztorys!$I:$I,CONCATENATE("&lt;=31.03.",BQ$10,""))-SUMIFS(Kosztorys!$F:$F,Kosztorys!$D:$D,$B207,Kosztorys!$I:$I,CONCATENATE("&lt;=31.12.",BP$10,"")))*0.75+(SUMIFS(Kosztorys!$F:$F,Kosztorys!$D:$D,$B207,Kosztorys!$I:$I,CONCATENATE("&lt;=30.06.",BQ$10,""))-SUMIFS(Kosztorys!$F:$F,Kosztorys!$D:$D,$B207,Kosztorys!$I:$I,CONCATENATE("&lt;=31.03.",BQ$10,"")))*0.5+(SUMIFS(Kosztorys!$F:$F,Kosztorys!$D:$D,$B207,Kosztorys!$I:$I,CONCATENATE("&lt;=30.09.",BQ$10,""))-SUMIFS(Kosztorys!$F:$F,Kosztorys!$D:$D,$B207,Kosztorys!$I:$I,CONCATENATE("&lt;=30.06.",BQ$10,"")))*0.25,"nic"),0)</f>
        <v/>
      </c>
      <c r="BR207" s="41">
        <f>IF($C207="OPEX - Koszt 1szt/rok",IF($M207="szt",SUMIFS(Kosztorys!$F:$F,Kosztorys!$D:$D,$B207,Kosztorys!$I:$I,CONCATENATE("&lt;01.01.",BR$10,""))+(SUMIFS(Kosztorys!$F:$F,Kosztorys!$D:$D,$B207,Kosztorys!$I:$I,CONCATENATE("&lt;=31.03.",BR$10,""))-SUMIFS(Kosztorys!$F:$F,Kosztorys!$D:$D,$B207,Kosztorys!$I:$I,CONCATENATE("&lt;=31.12.",BQ$10,"")))*0.75+(SUMIFS(Kosztorys!$F:$F,Kosztorys!$D:$D,$B207,Kosztorys!$I:$I,CONCATENATE("&lt;=30.06.",BR$10,""))-SUMIFS(Kosztorys!$F:$F,Kosztorys!$D:$D,$B207,Kosztorys!$I:$I,CONCATENATE("&lt;=31.03.",BR$10,"")))*0.5+(SUMIFS(Kosztorys!$F:$F,Kosztorys!$D:$D,$B207,Kosztorys!$I:$I,CONCATENATE("&lt;=30.09.",BR$10,""))-SUMIFS(Kosztorys!$F:$F,Kosztorys!$D:$D,$B207,Kosztorys!$I:$I,CONCATENATE("&lt;=30.06.",BR$10,"")))*0.25,"nic"),0)</f>
        <v/>
      </c>
      <c r="BS207" s="41">
        <f>IF($C207="OPEX - Koszt 1szt/rok",IF($M207="szt",SUMIFS(Kosztorys!$F:$F,Kosztorys!$D:$D,$B207,Kosztorys!$I:$I,CONCATENATE("&lt;01.01.",BS$10,""))+(SUMIFS(Kosztorys!$F:$F,Kosztorys!$D:$D,$B207,Kosztorys!$I:$I,CONCATENATE("&lt;=31.03.",BS$10,""))-SUMIFS(Kosztorys!$F:$F,Kosztorys!$D:$D,$B207,Kosztorys!$I:$I,CONCATENATE("&lt;=31.12.",BR$10,"")))*0.75+(SUMIFS(Kosztorys!$F:$F,Kosztorys!$D:$D,$B207,Kosztorys!$I:$I,CONCATENATE("&lt;=30.06.",BS$10,""))-SUMIFS(Kosztorys!$F:$F,Kosztorys!$D:$D,$B207,Kosztorys!$I:$I,CONCATENATE("&lt;=31.03.",BS$10,"")))*0.5+(SUMIFS(Kosztorys!$F:$F,Kosztorys!$D:$D,$B207,Kosztorys!$I:$I,CONCATENATE("&lt;=30.09.",BS$10,""))-SUMIFS(Kosztorys!$F:$F,Kosztorys!$D:$D,$B207,Kosztorys!$I:$I,CONCATENATE("&lt;=30.06.",BS$10,"")))*0.25,"nic"),0)</f>
        <v/>
      </c>
      <c r="BT207" s="41">
        <f>IF($C207="OPEX - Koszt 1szt/rok",IF($M207="szt",SUMIFS(Kosztorys!$F:$F,Kosztorys!$D:$D,$B207,Kosztorys!$I:$I,CONCATENATE("&lt;01.01.",BT$10,""))+(SUMIFS(Kosztorys!$F:$F,Kosztorys!$D:$D,$B207,Kosztorys!$I:$I,CONCATENATE("&lt;=31.03.",BT$10,""))-SUMIFS(Kosztorys!$F:$F,Kosztorys!$D:$D,$B207,Kosztorys!$I:$I,CONCATENATE("&lt;=31.12.",BS$10,"")))*0.75+(SUMIFS(Kosztorys!$F:$F,Kosztorys!$D:$D,$B207,Kosztorys!$I:$I,CONCATENATE("&lt;=30.06.",BT$10,""))-SUMIFS(Kosztorys!$F:$F,Kosztorys!$D:$D,$B207,Kosztorys!$I:$I,CONCATENATE("&lt;=31.03.",BT$10,"")))*0.5+(SUMIFS(Kosztorys!$F:$F,Kosztorys!$D:$D,$B207,Kosztorys!$I:$I,CONCATENATE("&lt;=30.09.",BT$10,""))-SUMIFS(Kosztorys!$F:$F,Kosztorys!$D:$D,$B207,Kosztorys!$I:$I,CONCATENATE("&lt;=30.06.",BT$10,"")))*0.25,"nic"),0)</f>
        <v/>
      </c>
      <c r="BU207" s="41">
        <f>IF($C207="OPEX - Koszt 1szt/rok",IF($M207="szt",SUMIFS(Kosztorys!$F:$F,Kosztorys!$D:$D,$B207,Kosztorys!$I:$I,CONCATENATE("&lt;01.01.",BU$10,""))+(SUMIFS(Kosztorys!$F:$F,Kosztorys!$D:$D,$B207,Kosztorys!$I:$I,CONCATENATE("&lt;=31.03.",BU$10,""))-SUMIFS(Kosztorys!$F:$F,Kosztorys!$D:$D,$B207,Kosztorys!$I:$I,CONCATENATE("&lt;=31.12.",BT$10,"")))*0.75+(SUMIFS(Kosztorys!$F:$F,Kosztorys!$D:$D,$B207,Kosztorys!$I:$I,CONCATENATE("&lt;=30.06.",BU$10,""))-SUMIFS(Kosztorys!$F:$F,Kosztorys!$D:$D,$B207,Kosztorys!$I:$I,CONCATENATE("&lt;=31.03.",BU$10,"")))*0.5+(SUMIFS(Kosztorys!$F:$F,Kosztorys!$D:$D,$B207,Kosztorys!$I:$I,CONCATENATE("&lt;=30.09.",BU$10,""))-SUMIFS(Kosztorys!$F:$F,Kosztorys!$D:$D,$B207,Kosztorys!$I:$I,CONCATENATE("&lt;=30.06.",BU$10,"")))*0.25,"nic"),0)</f>
        <v/>
      </c>
      <c r="BV207" s="41">
        <f>IF($C207="OPEX - Koszt 1szt/rok",IF($M207="szt",SUMIFS(Kosztorys!$F:$F,Kosztorys!$D:$D,$B207,Kosztorys!$I:$I,CONCATENATE("&lt;01.01.",BV$10,""))+(SUMIFS(Kosztorys!$F:$F,Kosztorys!$D:$D,$B207,Kosztorys!$I:$I,CONCATENATE("&lt;=31.03.",BV$10,""))-SUMIFS(Kosztorys!$F:$F,Kosztorys!$D:$D,$B207,Kosztorys!$I:$I,CONCATENATE("&lt;=31.12.",BU$10,"")))*0.75+(SUMIFS(Kosztorys!$F:$F,Kosztorys!$D:$D,$B207,Kosztorys!$I:$I,CONCATENATE("&lt;=30.06.",BV$10,""))-SUMIFS(Kosztorys!$F:$F,Kosztorys!$D:$D,$B207,Kosztorys!$I:$I,CONCATENATE("&lt;=31.03.",BV$10,"")))*0.5+(SUMIFS(Kosztorys!$F:$F,Kosztorys!$D:$D,$B207,Kosztorys!$I:$I,CONCATENATE("&lt;=30.09.",BV$10,""))-SUMIFS(Kosztorys!$F:$F,Kosztorys!$D:$D,$B207,Kosztorys!$I:$I,CONCATENATE("&lt;=30.06.",BV$10,"")))*0.25,"nic"),0)</f>
        <v/>
      </c>
      <c r="BW207" s="41">
        <f>IF($C207="OPEX - Koszt 1szt/rok",IF($M207="szt",SUMIFS(Kosztorys!$F:$F,Kosztorys!$D:$D,$B207,Kosztorys!$I:$I,CONCATENATE("&lt;01.01.",BW$10,""))+(SUMIFS(Kosztorys!$F:$F,Kosztorys!$D:$D,$B207,Kosztorys!$I:$I,CONCATENATE("&lt;=31.03.",BW$10,""))-SUMIFS(Kosztorys!$F:$F,Kosztorys!$D:$D,$B207,Kosztorys!$I:$I,CONCATENATE("&lt;=31.12.",BV$10,"")))*0.75+(SUMIFS(Kosztorys!$F:$F,Kosztorys!$D:$D,$B207,Kosztorys!$I:$I,CONCATENATE("&lt;=30.06.",BW$10,""))-SUMIFS(Kosztorys!$F:$F,Kosztorys!$D:$D,$B207,Kosztorys!$I:$I,CONCATENATE("&lt;=31.03.",BW$10,"")))*0.5+(SUMIFS(Kosztorys!$F:$F,Kosztorys!$D:$D,$B207,Kosztorys!$I:$I,CONCATENATE("&lt;=30.09.",BW$10,""))-SUMIFS(Kosztorys!$F:$F,Kosztorys!$D:$D,$B207,Kosztorys!$I:$I,CONCATENATE("&lt;=30.06.",BW$10,"")))*0.25,"nic"),0)</f>
        <v/>
      </c>
      <c r="BX207" s="41">
        <f>IF(C207="OPEX - Koszt 1szt/rok",IF(MAX(BH207:BW207)=IF(ISERROR(VLOOKUP(B207,JB_tabela,MATCH(BX$9,JB_menu,0)-1,FALSE())),,VLOOKUP(B207,JB_tabela,MATCH(BX$9,JB_menu,0)-1,FALSE())),"OK","nie zgadza się liczba użytych JB"),"OK-ND")</f>
        <v/>
      </c>
      <c r="CB207" s="41">
        <f>IF($C207="OPEX - Długość 1m koszt/rok",IF($M207="m",SUMIFS(Kosztorys!$F:$F,Kosztorys!$D:$D,$B207,Kosztorys!$I:$I,CONCATENATE("&lt;01.01.",CB$10,""))+(SUMIFS(Kosztorys!$F:$F,Kosztorys!$D:$D,$B207,Kosztorys!$I:$I,CONCATENATE("&lt;=31.03.",CB$10,""))-SUMIFS(Kosztorys!$F:$F,Kosztorys!$D:$D,$B207,Kosztorys!$I:$I,CONCATENATE("&lt;=31.12.",CA$10,"")))*0.75+(SUMIFS(Kosztorys!$F:$F,Kosztorys!$D:$D,$B207,Kosztorys!$I:$I,CONCATENATE("&lt;=30.06.",CB$10,""))-SUMIFS(Kosztorys!$F:$F,Kosztorys!$D:$D,$B207,Kosztorys!$I:$I,CONCATENATE("&lt;=31.03.",CB$10,"")))*0.5+(SUMIFS(Kosztorys!$F:$F,Kosztorys!$D:$D,$B207,Kosztorys!$I:$I,CONCATENATE("&lt;=30.09.",CB$10,""))-SUMIFS(Kosztorys!$F:$F,Kosztorys!$D:$D,$B207,Kosztorys!$I:$I,CONCATENATE("&lt;=30.06.",CB$10,"")))*0.25,"nic"),0)</f>
        <v/>
      </c>
      <c r="CC207" s="41">
        <f>IF($C207="OPEX - Długość 1m koszt/rok",IF($M207="m",SUMIFS(Kosztorys!$F:$F,Kosztorys!$D:$D,$B207,Kosztorys!$I:$I,CONCATENATE("&lt;01.01.",CC$10,""))+(SUMIFS(Kosztorys!$F:$F,Kosztorys!$D:$D,$B207,Kosztorys!$I:$I,CONCATENATE("&lt;=31.03.",CC$10,""))-SUMIFS(Kosztorys!$F:$F,Kosztorys!$D:$D,$B207,Kosztorys!$I:$I,CONCATENATE("&lt;=31.12.",CB$10,"")))*0.75+(SUMIFS(Kosztorys!$F:$F,Kosztorys!$D:$D,$B207,Kosztorys!$I:$I,CONCATENATE("&lt;=30.06.",CC$10,""))-SUMIFS(Kosztorys!$F:$F,Kosztorys!$D:$D,$B207,Kosztorys!$I:$I,CONCATENATE("&lt;=31.03.",CC$10,"")))*0.5+(SUMIFS(Kosztorys!$F:$F,Kosztorys!$D:$D,$B207,Kosztorys!$I:$I,CONCATENATE("&lt;=30.09.",CC$10,""))-SUMIFS(Kosztorys!$F:$F,Kosztorys!$D:$D,$B207,Kosztorys!$I:$I,CONCATENATE("&lt;=30.06.",CC$10,"")))*0.25,"nic"),0)</f>
        <v/>
      </c>
      <c r="CD207" s="41">
        <f>IF($C207="OPEX - Długość 1m koszt/rok",IF($M207="m",SUMIFS(Kosztorys!$F:$F,Kosztorys!$D:$D,$B207,Kosztorys!$I:$I,CONCATENATE("&lt;01.01.",CD$10,""))+(SUMIFS(Kosztorys!$F:$F,Kosztorys!$D:$D,$B207,Kosztorys!$I:$I,CONCATENATE("&lt;=31.03.",CD$10,""))-SUMIFS(Kosztorys!$F:$F,Kosztorys!$D:$D,$B207,Kosztorys!$I:$I,CONCATENATE("&lt;=31.12.",CC$10,"")))*0.75+(SUMIFS(Kosztorys!$F:$F,Kosztorys!$D:$D,$B207,Kosztorys!$I:$I,CONCATENATE("&lt;=30.06.",CD$10,""))-SUMIFS(Kosztorys!$F:$F,Kosztorys!$D:$D,$B207,Kosztorys!$I:$I,CONCATENATE("&lt;=31.03.",CD$10,"")))*0.5+(SUMIFS(Kosztorys!$F:$F,Kosztorys!$D:$D,$B207,Kosztorys!$I:$I,CONCATENATE("&lt;=30.09.",CD$10,""))-SUMIFS(Kosztorys!$F:$F,Kosztorys!$D:$D,$B207,Kosztorys!$I:$I,CONCATENATE("&lt;=30.06.",CD$10,"")))*0.25,"nic"),0)</f>
        <v/>
      </c>
      <c r="CE207" s="41">
        <f>IF($C207="OPEX - Długość 1m koszt/rok",IF($M207="m",SUMIFS(Kosztorys!$F:$F,Kosztorys!$D:$D,$B207,Kosztorys!$I:$I,CONCATENATE("&lt;01.01.",CE$10,""))+(SUMIFS(Kosztorys!$F:$F,Kosztorys!$D:$D,$B207,Kosztorys!$I:$I,CONCATENATE("&lt;=31.03.",CE$10,""))-SUMIFS(Kosztorys!$F:$F,Kosztorys!$D:$D,$B207,Kosztorys!$I:$I,CONCATENATE("&lt;=31.12.",CD$10,"")))*0.75+(SUMIFS(Kosztorys!$F:$F,Kosztorys!$D:$D,$B207,Kosztorys!$I:$I,CONCATENATE("&lt;=30.06.",CE$10,""))-SUMIFS(Kosztorys!$F:$F,Kosztorys!$D:$D,$B207,Kosztorys!$I:$I,CONCATENATE("&lt;=31.03.",CE$10,"")))*0.5+(SUMIFS(Kosztorys!$F:$F,Kosztorys!$D:$D,$B207,Kosztorys!$I:$I,CONCATENATE("&lt;=30.09.",CE$10,""))-SUMIFS(Kosztorys!$F:$F,Kosztorys!$D:$D,$B207,Kosztorys!$I:$I,CONCATENATE("&lt;=30.06.",CE$10,"")))*0.25,"nic"),0)</f>
        <v/>
      </c>
      <c r="CF207" s="41">
        <f>IF($C207="OPEX - Długość 1m koszt/rok",IF($M207="m",SUMIFS(Kosztorys!$F:$F,Kosztorys!$D:$D,$B207,Kosztorys!$I:$I,CONCATENATE("&lt;01.01.",CF$10,""))+(SUMIFS(Kosztorys!$F:$F,Kosztorys!$D:$D,$B207,Kosztorys!$I:$I,CONCATENATE("&lt;=31.03.",CF$10,""))-SUMIFS(Kosztorys!$F:$F,Kosztorys!$D:$D,$B207,Kosztorys!$I:$I,CONCATENATE("&lt;=31.12.",CE$10,"")))*0.75+(SUMIFS(Kosztorys!$F:$F,Kosztorys!$D:$D,$B207,Kosztorys!$I:$I,CONCATENATE("&lt;=30.06.",CF$10,""))-SUMIFS(Kosztorys!$F:$F,Kosztorys!$D:$D,$B207,Kosztorys!$I:$I,CONCATENATE("&lt;=31.03.",CF$10,"")))*0.5+(SUMIFS(Kosztorys!$F:$F,Kosztorys!$D:$D,$B207,Kosztorys!$I:$I,CONCATENATE("&lt;=30.09.",CF$10,""))-SUMIFS(Kosztorys!$F:$F,Kosztorys!$D:$D,$B207,Kosztorys!$I:$I,CONCATENATE("&lt;=30.06.",CF$10,"")))*0.25,"nic"),0)</f>
        <v/>
      </c>
      <c r="CG207" s="41">
        <f>IF($C207="OPEX - Długość 1m koszt/rok",IF($M207="m",SUMIFS(Kosztorys!$F:$F,Kosztorys!$D:$D,$B207,Kosztorys!$I:$I,CONCATENATE("&lt;01.01.",CG$10,""))+(SUMIFS(Kosztorys!$F:$F,Kosztorys!$D:$D,$B207,Kosztorys!$I:$I,CONCATENATE("&lt;=31.03.",CG$10,""))-SUMIFS(Kosztorys!$F:$F,Kosztorys!$D:$D,$B207,Kosztorys!$I:$I,CONCATENATE("&lt;=31.12.",CF$10,"")))*0.75+(SUMIFS(Kosztorys!$F:$F,Kosztorys!$D:$D,$B207,Kosztorys!$I:$I,CONCATENATE("&lt;=30.06.",CG$10,""))-SUMIFS(Kosztorys!$F:$F,Kosztorys!$D:$D,$B207,Kosztorys!$I:$I,CONCATENATE("&lt;=31.03.",CG$10,"")))*0.5+(SUMIFS(Kosztorys!$F:$F,Kosztorys!$D:$D,$B207,Kosztorys!$I:$I,CONCATENATE("&lt;=30.09.",CG$10,""))-SUMIFS(Kosztorys!$F:$F,Kosztorys!$D:$D,$B207,Kosztorys!$I:$I,CONCATENATE("&lt;=30.06.",CG$10,"")))*0.25,"nic"),0)</f>
        <v/>
      </c>
      <c r="CH207" s="41">
        <f>IF($C207="OPEX - Długość 1m koszt/rok",IF($M207="m",SUMIFS(Kosztorys!$F:$F,Kosztorys!$D:$D,$B207,Kosztorys!$I:$I,CONCATENATE("&lt;01.01.",CH$10,""))+(SUMIFS(Kosztorys!$F:$F,Kosztorys!$D:$D,$B207,Kosztorys!$I:$I,CONCATENATE("&lt;=31.03.",CH$10,""))-SUMIFS(Kosztorys!$F:$F,Kosztorys!$D:$D,$B207,Kosztorys!$I:$I,CONCATENATE("&lt;=31.12.",CG$10,"")))*0.75+(SUMIFS(Kosztorys!$F:$F,Kosztorys!$D:$D,$B207,Kosztorys!$I:$I,CONCATENATE("&lt;=30.06.",CH$10,""))-SUMIFS(Kosztorys!$F:$F,Kosztorys!$D:$D,$B207,Kosztorys!$I:$I,CONCATENATE("&lt;=31.03.",CH$10,"")))*0.5+(SUMIFS(Kosztorys!$F:$F,Kosztorys!$D:$D,$B207,Kosztorys!$I:$I,CONCATENATE("&lt;=30.09.",CH$10,""))-SUMIFS(Kosztorys!$F:$F,Kosztorys!$D:$D,$B207,Kosztorys!$I:$I,CONCATENATE("&lt;=30.06.",CH$10,"")))*0.25,"nic"),0)</f>
        <v/>
      </c>
      <c r="CI207" s="41">
        <f>IF($C207="OPEX - Długość 1m koszt/rok",IF($M207="m",SUMIFS(Kosztorys!$F:$F,Kosztorys!$D:$D,$B207,Kosztorys!$I:$I,CONCATENATE("&lt;01.01.",CI$10,""))+(SUMIFS(Kosztorys!$F:$F,Kosztorys!$D:$D,$B207,Kosztorys!$I:$I,CONCATENATE("&lt;=31.03.",CI$10,""))-SUMIFS(Kosztorys!$F:$F,Kosztorys!$D:$D,$B207,Kosztorys!$I:$I,CONCATENATE("&lt;=31.12.",CH$10,"")))*0.75+(SUMIFS(Kosztorys!$F:$F,Kosztorys!$D:$D,$B207,Kosztorys!$I:$I,CONCATENATE("&lt;=30.06.",CI$10,""))-SUMIFS(Kosztorys!$F:$F,Kosztorys!$D:$D,$B207,Kosztorys!$I:$I,CONCATENATE("&lt;=31.03.",CI$10,"")))*0.5+(SUMIFS(Kosztorys!$F:$F,Kosztorys!$D:$D,$B207,Kosztorys!$I:$I,CONCATENATE("&lt;=30.09.",CI$10,""))-SUMIFS(Kosztorys!$F:$F,Kosztorys!$D:$D,$B207,Kosztorys!$I:$I,CONCATENATE("&lt;=30.06.",CI$10,"")))*0.25,"nic"),0)</f>
        <v/>
      </c>
      <c r="CJ207" s="41">
        <f>IF($C207="OPEX - Długość 1m koszt/rok",IF($M207="m",SUMIFS(Kosztorys!$F:$F,Kosztorys!$D:$D,$B207,Kosztorys!$I:$I,CONCATENATE("&lt;01.01.",CJ$10,""))+(SUMIFS(Kosztorys!$F:$F,Kosztorys!$D:$D,$B207,Kosztorys!$I:$I,CONCATENATE("&lt;=31.03.",CJ$10,""))-SUMIFS(Kosztorys!$F:$F,Kosztorys!$D:$D,$B207,Kosztorys!$I:$I,CONCATENATE("&lt;=31.12.",CI$10,"")))*0.75+(SUMIFS(Kosztorys!$F:$F,Kosztorys!$D:$D,$B207,Kosztorys!$I:$I,CONCATENATE("&lt;=30.06.",CJ$10,""))-SUMIFS(Kosztorys!$F:$F,Kosztorys!$D:$D,$B207,Kosztorys!$I:$I,CONCATENATE("&lt;=31.03.",CJ$10,"")))*0.5+(SUMIFS(Kosztorys!$F:$F,Kosztorys!$D:$D,$B207,Kosztorys!$I:$I,CONCATENATE("&lt;=30.09.",CJ$10,""))-SUMIFS(Kosztorys!$F:$F,Kosztorys!$D:$D,$B207,Kosztorys!$I:$I,CONCATENATE("&lt;=30.06.",CJ$10,"")))*0.25,"nic"),0)</f>
        <v/>
      </c>
      <c r="CK207" s="41">
        <f>IF($C207="OPEX - Długość 1m koszt/rok",IF($M207="m",SUMIFS(Kosztorys!$F:$F,Kosztorys!$D:$D,$B207,Kosztorys!$I:$I,CONCATENATE("&lt;01.01.",CK$10,""))+(SUMIFS(Kosztorys!$F:$F,Kosztorys!$D:$D,$B207,Kosztorys!$I:$I,CONCATENATE("&lt;=31.03.",CK$10,""))-SUMIFS(Kosztorys!$F:$F,Kosztorys!$D:$D,$B207,Kosztorys!$I:$I,CONCATENATE("&lt;=31.12.",CJ$10,"")))*0.75+(SUMIFS(Kosztorys!$F:$F,Kosztorys!$D:$D,$B207,Kosztorys!$I:$I,CONCATENATE("&lt;=30.06.",CK$10,""))-SUMIFS(Kosztorys!$F:$F,Kosztorys!$D:$D,$B207,Kosztorys!$I:$I,CONCATENATE("&lt;=31.03.",CK$10,"")))*0.5+(SUMIFS(Kosztorys!$F:$F,Kosztorys!$D:$D,$B207,Kosztorys!$I:$I,CONCATENATE("&lt;=30.09.",CK$10,""))-SUMIFS(Kosztorys!$F:$F,Kosztorys!$D:$D,$B207,Kosztorys!$I:$I,CONCATENATE("&lt;=30.06.",CK$10,"")))*0.25,"nic"),0)</f>
        <v/>
      </c>
      <c r="CL207" s="41">
        <f>IF($C207="OPEX - Długość 1m koszt/rok",IF($M207="m",SUMIFS(Kosztorys!$F:$F,Kosztorys!$D:$D,$B207,Kosztorys!$I:$I,CONCATENATE("&lt;01.01.",CL$10,""))+(SUMIFS(Kosztorys!$F:$F,Kosztorys!$D:$D,$B207,Kosztorys!$I:$I,CONCATENATE("&lt;=31.03.",CL$10,""))-SUMIFS(Kosztorys!$F:$F,Kosztorys!$D:$D,$B207,Kosztorys!$I:$I,CONCATENATE("&lt;=31.12.",CK$10,"")))*0.75+(SUMIFS(Kosztorys!$F:$F,Kosztorys!$D:$D,$B207,Kosztorys!$I:$I,CONCATENATE("&lt;=30.06.",CL$10,""))-SUMIFS(Kosztorys!$F:$F,Kosztorys!$D:$D,$B207,Kosztorys!$I:$I,CONCATENATE("&lt;=31.03.",CL$10,"")))*0.5+(SUMIFS(Kosztorys!$F:$F,Kosztorys!$D:$D,$B207,Kosztorys!$I:$I,CONCATENATE("&lt;=30.09.",CL$10,""))-SUMIFS(Kosztorys!$F:$F,Kosztorys!$D:$D,$B207,Kosztorys!$I:$I,CONCATENATE("&lt;=30.06.",CL$10,"")))*0.25,"nic"),0)</f>
        <v/>
      </c>
      <c r="CM207" s="41">
        <f>IF($C207="OPEX - Długość 1m koszt/rok",IF($M207="m",SUMIFS(Kosztorys!$F:$F,Kosztorys!$D:$D,$B207,Kosztorys!$I:$I,CONCATENATE("&lt;01.01.",CM$10,""))+(SUMIFS(Kosztorys!$F:$F,Kosztorys!$D:$D,$B207,Kosztorys!$I:$I,CONCATENATE("&lt;=31.03.",CM$10,""))-SUMIFS(Kosztorys!$F:$F,Kosztorys!$D:$D,$B207,Kosztorys!$I:$I,CONCATENATE("&lt;=31.12.",CL$10,"")))*0.75+(SUMIFS(Kosztorys!$F:$F,Kosztorys!$D:$D,$B207,Kosztorys!$I:$I,CONCATENATE("&lt;=30.06.",CM$10,""))-SUMIFS(Kosztorys!$F:$F,Kosztorys!$D:$D,$B207,Kosztorys!$I:$I,CONCATENATE("&lt;=31.03.",CM$10,"")))*0.5+(SUMIFS(Kosztorys!$F:$F,Kosztorys!$D:$D,$B207,Kosztorys!$I:$I,CONCATENATE("&lt;=30.09.",CM$10,""))-SUMIFS(Kosztorys!$F:$F,Kosztorys!$D:$D,$B207,Kosztorys!$I:$I,CONCATENATE("&lt;=30.06.",CM$10,"")))*0.25,"nic"),0)</f>
        <v/>
      </c>
      <c r="CN207" s="41">
        <f>IF($C207="OPEX - Długość 1m koszt/rok",IF($M207="m",SUMIFS(Kosztorys!$F:$F,Kosztorys!$D:$D,$B207,Kosztorys!$I:$I,CONCATENATE("&lt;01.01.",CN$10,""))+(SUMIFS(Kosztorys!$F:$F,Kosztorys!$D:$D,$B207,Kosztorys!$I:$I,CONCATENATE("&lt;=31.03.",CN$10,""))-SUMIFS(Kosztorys!$F:$F,Kosztorys!$D:$D,$B207,Kosztorys!$I:$I,CONCATENATE("&lt;=31.12.",CM$10,"")))*0.75+(SUMIFS(Kosztorys!$F:$F,Kosztorys!$D:$D,$B207,Kosztorys!$I:$I,CONCATENATE("&lt;=30.06.",CN$10,""))-SUMIFS(Kosztorys!$F:$F,Kosztorys!$D:$D,$B207,Kosztorys!$I:$I,CONCATENATE("&lt;=31.03.",CN$10,"")))*0.5+(SUMIFS(Kosztorys!$F:$F,Kosztorys!$D:$D,$B207,Kosztorys!$I:$I,CONCATENATE("&lt;=30.09.",CN$10,""))-SUMIFS(Kosztorys!$F:$F,Kosztorys!$D:$D,$B207,Kosztorys!$I:$I,CONCATENATE("&lt;=30.06.",CN$10,"")))*0.25,"nic"),0)</f>
        <v/>
      </c>
      <c r="CO207" s="41">
        <f>IF($C207="OPEX - Długość 1m koszt/rok",IF($M207="m",SUMIFS(Kosztorys!$F:$F,Kosztorys!$D:$D,$B207,Kosztorys!$I:$I,CONCATENATE("&lt;01.01.",CO$10,""))+(SUMIFS(Kosztorys!$F:$F,Kosztorys!$D:$D,$B207,Kosztorys!$I:$I,CONCATENATE("&lt;=31.03.",CO$10,""))-SUMIFS(Kosztorys!$F:$F,Kosztorys!$D:$D,$B207,Kosztorys!$I:$I,CONCATENATE("&lt;=31.12.",CN$10,"")))*0.75+(SUMIFS(Kosztorys!$F:$F,Kosztorys!$D:$D,$B207,Kosztorys!$I:$I,CONCATENATE("&lt;=30.06.",CO$10,""))-SUMIFS(Kosztorys!$F:$F,Kosztorys!$D:$D,$B207,Kosztorys!$I:$I,CONCATENATE("&lt;=31.03.",CO$10,"")))*0.5+(SUMIFS(Kosztorys!$F:$F,Kosztorys!$D:$D,$B207,Kosztorys!$I:$I,CONCATENATE("&lt;=30.09.",CO$10,""))-SUMIFS(Kosztorys!$F:$F,Kosztorys!$D:$D,$B207,Kosztorys!$I:$I,CONCATENATE("&lt;=30.06.",CO$10,"")))*0.25,"nic"),0)</f>
        <v/>
      </c>
      <c r="CP207" s="41">
        <f>IF($C207="OPEX - Długość 1m koszt/rok",IF($M207="m",SUMIFS(Kosztorys!$F:$F,Kosztorys!$D:$D,$B207,Kosztorys!$I:$I,CONCATENATE("&lt;01.01.",CP$10,""))+(SUMIFS(Kosztorys!$F:$F,Kosztorys!$D:$D,$B207,Kosztorys!$I:$I,CONCATENATE("&lt;=31.03.",CP$10,""))-SUMIFS(Kosztorys!$F:$F,Kosztorys!$D:$D,$B207,Kosztorys!$I:$I,CONCATENATE("&lt;=31.12.",CO$10,"")))*0.75+(SUMIFS(Kosztorys!$F:$F,Kosztorys!$D:$D,$B207,Kosztorys!$I:$I,CONCATENATE("&lt;=30.06.",CP$10,""))-SUMIFS(Kosztorys!$F:$F,Kosztorys!$D:$D,$B207,Kosztorys!$I:$I,CONCATENATE("&lt;=31.03.",CP$10,"")))*0.5+(SUMIFS(Kosztorys!$F:$F,Kosztorys!$D:$D,$B207,Kosztorys!$I:$I,CONCATENATE("&lt;=30.09.",CP$10,""))-SUMIFS(Kosztorys!$F:$F,Kosztorys!$D:$D,$B207,Kosztorys!$I:$I,CONCATENATE("&lt;=30.06.",CP$10,"")))*0.25,"nic"),0)</f>
        <v/>
      </c>
      <c r="CQ207" s="41">
        <f>IF($C207="OPEX - Długość 1m koszt/rok",IF($M207="m",SUMIFS(Kosztorys!$F:$F,Kosztorys!$D:$D,$B207,Kosztorys!$I:$I,CONCATENATE("&lt;01.01.",CQ$10,""))+(SUMIFS(Kosztorys!$F:$F,Kosztorys!$D:$D,$B207,Kosztorys!$I:$I,CONCATENATE("&lt;=31.03.",CQ$10,""))-SUMIFS(Kosztorys!$F:$F,Kosztorys!$D:$D,$B207,Kosztorys!$I:$I,CONCATENATE("&lt;=31.12.",CP$10,"")))*0.75+(SUMIFS(Kosztorys!$F:$F,Kosztorys!$D:$D,$B207,Kosztorys!$I:$I,CONCATENATE("&lt;=30.06.",CQ$10,""))-SUMIFS(Kosztorys!$F:$F,Kosztorys!$D:$D,$B207,Kosztorys!$I:$I,CONCATENATE("&lt;=31.03.",CQ$10,"")))*0.5+(SUMIFS(Kosztorys!$F:$F,Kosztorys!$D:$D,$B207,Kosztorys!$I:$I,CONCATENATE("&lt;=30.09.",CQ$10,""))-SUMIFS(Kosztorys!$F:$F,Kosztorys!$D:$D,$B207,Kosztorys!$I:$I,CONCATENATE("&lt;=30.06.",CQ$10,"")))*0.25,"nic"),0)</f>
        <v/>
      </c>
      <c r="CR207" s="41">
        <f>IF(C207="OPEX - Długość 1m koszt/rok",IF(MAX(CB207:CQ207)=IF(ISERROR(VLOOKUP(B207,JB_tabela,MATCH(CR$9,JB_menu,0)-1,FALSE())),,VLOOKUP(B207,JB_tabela,MATCH(CR$9,JB_menu,0)-1,FALSE())),"OK","nie zgadza się liczba użytych JB"),"OK-ND")</f>
        <v/>
      </c>
      <c r="CS207" s="41">
        <f>IFERROR(VLOOKUP($C207,$CY$2:$CZ$7,2,FALSE()),"ERROR")</f>
        <v/>
      </c>
      <c r="CV207" s="41">
        <f>$Q207</f>
        <v/>
      </c>
      <c r="CW207" s="41">
        <f>$R207</f>
        <v/>
      </c>
      <c r="CX207" s="41">
        <f>$S207</f>
        <v/>
      </c>
      <c r="CY207" s="41">
        <f>ROUND(IF(LEFT($C207,4)="CAPE",ROUND($E207*$H207,2)*OFFSET(T207,0,$CS207),0),2)</f>
        <v/>
      </c>
      <c r="CZ207" s="41">
        <f>ROUND(IF(LEFT($C207,4)="CAPE",ROUND($E207*$H207,2)*OFFSET(U207,0,$CS207),0),2)</f>
        <v/>
      </c>
      <c r="DA207" s="41">
        <f>ROUND(IF(LEFT($C207,4)="CAPE",ROUND($E207*$H207,2)*OFFSET(V207,0,$CS207),0),2)</f>
        <v/>
      </c>
      <c r="DB207" s="41">
        <f>ROUND(IF(LEFT($C207,4)="CAPE",ROUND($E207*$H207,2)*OFFSET(W207,0,$CS207),0),2)</f>
        <v/>
      </c>
      <c r="DC207" s="41">
        <f>ROUND(IF(LEFT($C207,4)="CAPE",ROUND($E207*$H207,2)*OFFSET(X207,0,$CS207),0),2)</f>
        <v/>
      </c>
      <c r="DD207" s="41">
        <f>ROUND(IF(LEFT($C207,4)="CAPE",ROUND($E207*$H207,2)*OFFSET(Y207,0,$CS207),0),2)</f>
        <v/>
      </c>
      <c r="DE207" s="41">
        <f>ROUND(IF(LEFT($C207,4)="CAPE",ROUND($E207*$H207,2)*OFFSET(Z207,0,$CS207),0),2)</f>
        <v/>
      </c>
      <c r="DF207" s="41">
        <f>ROUND(IF(LEFT($C207,4)="CAPE",ROUND($E207*$H207,2)*OFFSET(AA207,0,$CS207),0),2)</f>
        <v/>
      </c>
      <c r="DG207" s="41">
        <f>ROUND(IF(LEFT($C207,4)="CAPE",ROUND($E207*$H207,2)*OFFSET(AB207,0,$CS207),0),2)</f>
        <v/>
      </c>
      <c r="DH207" s="41">
        <f>ROUND(IF(LEFT($C207,4)="CAPE",ROUND($E207*$H207,2)*OFFSET(AC207,0,$CS207),0),2)</f>
        <v/>
      </c>
      <c r="DI207" s="41">
        <f>ROUND(IF(LEFT($C207,4)="CAPE",ROUND($E207*$H207,2)*OFFSET(AD207,0,$CS207),0),2)</f>
        <v/>
      </c>
      <c r="DJ207" s="41">
        <f>ROUND(IF(LEFT($C207,4)="CAPE",ROUND($E207*$H207,2)*OFFSET(AE207,0,$CS207),0),2)</f>
        <v/>
      </c>
      <c r="DK207" s="41">
        <f>ROUND(IF(LEFT($C207,4)="CAPE",ROUND($E207*$H207,2)*OFFSET(AF207,0,$CS207),0),2)</f>
        <v/>
      </c>
      <c r="DL207" s="41">
        <f>ROUND(IF(LEFT($C207,4)="CAPE",ROUND($E207*$H207,2)*OFFSET(AG207,0,$CS207),0),2)</f>
        <v/>
      </c>
      <c r="DM207" s="41">
        <f>ROUND(IF(LEFT($C207,4)="CAPE",ROUND($E207*$H207,2)*OFFSET(AH207,0,$CS207),0),2)</f>
        <v/>
      </c>
      <c r="DN207" s="41">
        <f>ROUND(IF(LEFT($C207,4)="CAPE",ROUND($E207*$H207,2)*OFFSET(AI207,0,$CS207),0),2)</f>
        <v/>
      </c>
      <c r="DP207" s="41">
        <f>$Q207</f>
        <v/>
      </c>
      <c r="DQ207" s="41">
        <f>$R207</f>
        <v/>
      </c>
      <c r="DR207" s="41">
        <f>$S207</f>
        <v/>
      </c>
      <c r="DS207" s="41">
        <f>ROUND(IF(LEFT($C207,4)="OPEX",$E207*$H207*OFFSET($T207,0,$CS207),0),2)</f>
        <v/>
      </c>
      <c r="DT207" s="41">
        <f>ROUND(IF(LEFT($C207,4)="OPEX",$E207*$H207*OFFSET($U207,0,$CS207),0),2)</f>
        <v/>
      </c>
      <c r="DU207" s="41">
        <f>ROUND(IF(LEFT($C207,4)="OPEX",$E207*$H207*OFFSET($V207,0,$CS207),0),2)</f>
        <v/>
      </c>
      <c r="DV207" s="41">
        <f>ROUND(IF(LEFT($C207,4)="OPEX",$E207*$H207*OFFSET($W207,0,$CS207),0),2)</f>
        <v/>
      </c>
      <c r="DW207" s="41">
        <f>ROUND(IF(LEFT($C207,4)="OPEX",$E207*$H207*OFFSET($X207,0,$CS207),0),2)</f>
        <v/>
      </c>
      <c r="DX207" s="41">
        <f>ROUND(IF(LEFT($C207,4)="OPEX",$E207*$H207*OFFSET($Y207,0,$CS207),0),2)</f>
        <v/>
      </c>
      <c r="DY207" s="41">
        <f>ROUND(IF(LEFT($C207,4)="OPEX",$E207*$H207*OFFSET($Z207,0,$CS207),0),2)</f>
        <v/>
      </c>
      <c r="DZ207" s="41">
        <f>ROUND(IF(LEFT($C207,4)="OPEX",$E207*$H207*OFFSET($AA207,0,$CS207),0),2)</f>
        <v/>
      </c>
      <c r="EA207" s="41">
        <f>ROUND(IF(LEFT($C207,4)="OPEX",$E207*$H207*OFFSET($AB207,0,$CS207),0),2)</f>
        <v/>
      </c>
      <c r="EB207" s="41">
        <f>ROUND(IF(LEFT($C207,4)="OPEX",$E207*$H207*OFFSET($AC207,0,$CS207),0),2)</f>
        <v/>
      </c>
      <c r="EC207" s="41">
        <f>ROUND(IF(LEFT($C207,4)="OPEX",$E207*$H207*OFFSET($AD207,0,$CS207),0),2)</f>
        <v/>
      </c>
      <c r="ED207" s="41">
        <f>ROUND(IF(LEFT($C207,4)="OPEX",$E207*$H207*OFFSET($AE207,0,$CS207),0),2)</f>
        <v/>
      </c>
      <c r="EE207" s="41">
        <f>ROUND(IF(LEFT($C207,4)="OPEX",$E207*$H207*OFFSET($AF207,0,$CS207),0),2)</f>
        <v/>
      </c>
      <c r="EF207" s="41">
        <f>ROUND(IF(LEFT($C207,4)="OPEX",$E207*$H207*OFFSET($AG207,0,$CS207),0),2)</f>
        <v/>
      </c>
      <c r="EG207" s="41">
        <f>ROUND(IF(LEFT($C207,4)="OPEX",$E207*$H207*OFFSET($AH207,0,$CS207),0),2)</f>
        <v/>
      </c>
      <c r="EH207" s="41">
        <f>ROUND(IF(LEFT($C207,4)="OPEX",$E207*$H207*OFFSET($AI207,0,$CS207),0),2)</f>
        <v/>
      </c>
      <c r="EJ207" s="41">
        <f>$Q207</f>
        <v/>
      </c>
      <c r="EK207" s="41">
        <f>$R207</f>
        <v/>
      </c>
      <c r="EL207" s="41">
        <f>$S207</f>
        <v/>
      </c>
      <c r="EM207" s="41">
        <f>ROUND($D207*$CY207,2)</f>
        <v/>
      </c>
      <c r="EN207" s="41">
        <f>ROUND($D207*$CZ207,2)</f>
        <v/>
      </c>
      <c r="EO207" s="41">
        <f>ROUND($D207*$DA207,2)</f>
        <v/>
      </c>
      <c r="EP207" s="41">
        <f>ROUND($D207*$DB207,2)</f>
        <v/>
      </c>
      <c r="EQ207" s="41">
        <f>ROUND($D207*$DC207,2)</f>
        <v/>
      </c>
      <c r="ER207" s="41">
        <f>ROUND($D207*$DD207,2)</f>
        <v/>
      </c>
      <c r="ES207" s="41">
        <f>ROUND($D207*$DE207,2)</f>
        <v/>
      </c>
      <c r="ET207" s="41">
        <f>ROUND($D207*$DF207,2)</f>
        <v/>
      </c>
      <c r="EU207" s="41">
        <f>ROUND($D207*$DG207,2)</f>
        <v/>
      </c>
      <c r="EV207" s="41">
        <f>ROUND($D207*$DH207,2)</f>
        <v/>
      </c>
      <c r="EW207" s="41">
        <f>ROUND($D207*$DI207,2)</f>
        <v/>
      </c>
      <c r="EX207" s="41">
        <f>ROUND($D207*$DJ207,2)</f>
        <v/>
      </c>
      <c r="EY207" s="41">
        <f>ROUND($D207*$DK207,2)</f>
        <v/>
      </c>
      <c r="EZ207" s="41">
        <f>ROUND($D207*$DL207,2)</f>
        <v/>
      </c>
      <c r="FA207" s="41">
        <f>ROUND($D207*$DM207,2)</f>
        <v/>
      </c>
      <c r="FB207" s="41">
        <f>ROUND($D207*$DN207,2)</f>
        <v/>
      </c>
      <c r="FG207" s="41">
        <f>ROUND(IF(LEFT($C207,4)="CAPE",SUM($CY207:CY207 )/$P207,0),2)</f>
        <v/>
      </c>
      <c r="FH207" s="41">
        <f>ROUND(IF(LEFT($C207,4)="CAPE",SUM($CY207:CZ207 )/$P207,0),2)</f>
        <v/>
      </c>
      <c r="FI207" s="41">
        <f>ROUND(IF(LEFT($C207,4)="CAPE",SUM($CY207:DA207 )/$P207,0),2)</f>
        <v/>
      </c>
      <c r="FJ207" s="41">
        <f>ROUND(IF(LEFT($C207,4)="CAPE",SUM($CY207:DB207 )/$P207,0),2)</f>
        <v/>
      </c>
      <c r="FK207" s="41">
        <f>ROUND(IF(LEFT($C207,4)="CAPE",SUM($CY207:DC207 )/$P207,0),2)</f>
        <v/>
      </c>
      <c r="FL207" s="41">
        <f>ROUND(IF(LEFT($C207,4)="CAPE",SUM($CY207:DD207 )/$P207,0),2)</f>
        <v/>
      </c>
      <c r="FM207" s="41">
        <f>ROUND(IF(LEFT($C207,4)="CAPE",SUM($CY207:DE207 )/$P207,0),2)</f>
        <v/>
      </c>
      <c r="FN207" s="41">
        <f>ROUND(IF(LEFT($C207,4)="CAPE",SUM($CY207:DF207 )/$P207,0),2)</f>
        <v/>
      </c>
      <c r="FO207" s="41">
        <f>ROUND(IF(LEFT($C207,4)="CAPE",SUM($CY207:DG207 )/$P207,0),2)</f>
        <v/>
      </c>
      <c r="FP207" s="41">
        <f>ROUND(IF(LEFT($C207,4)="CAPE",SUM($CY207:DH207 )/$P207,0),2)</f>
        <v/>
      </c>
      <c r="FQ207" s="41">
        <f>ROUND(IF(LEFT($C207,4)="CAPE",SUM($CY207:DI207 )/$P207,0),2)</f>
        <v/>
      </c>
      <c r="FR207" s="41">
        <f>ROUND(IF(LEFT($C207,4)="CAPE",SUM($CY207:DJ207 )/$P207,0),2)</f>
        <v/>
      </c>
      <c r="FS207" s="41">
        <f>ROUND(IF(LEFT($C207,4)="CAPE",SUM($CY207:DK207 )/$P207,0),2)</f>
        <v/>
      </c>
      <c r="FT207" s="41">
        <f>ROUND(IF(LEFT($C207,4)="CAPE",SUM($CY207:DL207 )/$P207,0),2)</f>
        <v/>
      </c>
      <c r="FU207" s="41">
        <f>ROUND(IF(LEFT($C207,4)="CAPE",SUM($CY207:DM207 )/$P207,0),2)</f>
        <v/>
      </c>
      <c r="FV207" s="41">
        <f>ROUND(IF(LEFT($C207,4)="CAPE",SUM($CY207:DN207 )/$P207,0),2)</f>
        <v/>
      </c>
      <c r="GA207" s="41">
        <f>ROUND(IF(SUM($FG207:FG207)&gt;SUM($CY207:CY207),SUM($CY207:CY207),SUM($FG207:FG207)),2)</f>
        <v/>
      </c>
      <c r="GB207" s="41">
        <f>ROUND(IF(SUM($FG207:FH207)&gt;SUM($CY207:CZ207),SUM($CY207:CZ207),SUM($FG207:FH207)),2)</f>
        <v/>
      </c>
      <c r="GC207" s="41">
        <f>ROUND(IF(SUM($FG207:FI207)&gt;SUM($CY207:DA207),SUM($CY207:DA207),SUM($FG207:FI207)),2)</f>
        <v/>
      </c>
      <c r="GD207" s="41">
        <f>ROUND(IF(SUM($FG207:FJ207)&gt;SUM($CY207:DB207),SUM($CY207:DB207),SUM($FG207:FJ207)),2)</f>
        <v/>
      </c>
      <c r="GE207" s="41">
        <f>ROUND(IF(SUM($FG207:FK207)&gt;SUM($CY207:DC207),SUM($CY207:DC207),SUM($FG207:FK207)),2)</f>
        <v/>
      </c>
      <c r="GF207" s="41">
        <f>ROUND(IF(SUM($FG207:FL207)&gt;SUM($CY207:DD207),SUM($CY207:DD207),SUM($FG207:FL207)),2)</f>
        <v/>
      </c>
      <c r="GG207" s="41">
        <f>ROUND(IF(SUM($FG207:FM207)&gt;SUM($CY207:DE207),SUM($CY207:DE207),SUM($FG207:FM207)),2)</f>
        <v/>
      </c>
      <c r="GH207" s="41">
        <f>ROUND(IF(SUM($FG207:FN207)&gt;SUM($CY207:DF207),SUM($CY207:DF207),SUM($FG207:FN207)),2)</f>
        <v/>
      </c>
      <c r="GI207" s="41">
        <f>ROUND(IF(SUM($FG207:FO207)&gt;SUM($CY207:DG207),SUM($CY207:DG207),SUM($FG207:FO207)),2)</f>
        <v/>
      </c>
      <c r="GJ207" s="41">
        <f>ROUND(IF(SUM($FG207:FP207)&gt;SUM($CY207:DH207),SUM($CY207:DH207),SUM($FG207:FP207)),2)</f>
        <v/>
      </c>
      <c r="GK207" s="41">
        <f>ROUND(IF(SUM($FG207:FQ207)&gt;SUM($CY207:DI207),SUM($CY207:DI207),SUM($FG207:FQ207)),2)</f>
        <v/>
      </c>
      <c r="GL207" s="41">
        <f>ROUND(IF(SUM($FG207:FR207)&gt;SUM($CY207:DJ207),SUM($CY207:DJ207),SUM($FG207:FR207)),2)</f>
        <v/>
      </c>
      <c r="GM207" s="41">
        <f>ROUND(IF(SUM($FG207:FS207)&gt;SUM($CY207:DK207),SUM($CY207:DK207),SUM($FG207:FS207)),2)</f>
        <v/>
      </c>
      <c r="GN207" s="41">
        <f>ROUND(IF(SUM($FG207:FT207)&gt;SUM($CY207:DL207),SUM($CY207:DL207),SUM($FG207:FT207)),2)</f>
        <v/>
      </c>
      <c r="GO207" s="41">
        <f>ROUND(IF(SUM($FG207:FU207)&gt;SUM($CY207:DM207),SUM($CY207:DM207),SUM($FG207:FU207)),2)</f>
        <v/>
      </c>
      <c r="GP207" s="41">
        <f>ROUND(IF(SUM($FG207:FV207)&gt;SUM($CY207:DN207),SUM($CY207:DN207),SUM($FG207:FV207)),2)</f>
        <v/>
      </c>
      <c r="GR207" s="41">
        <f>$Q207</f>
        <v/>
      </c>
      <c r="GS207" s="41">
        <f>$R207</f>
        <v/>
      </c>
      <c r="GT207" s="41">
        <f>$S207</f>
        <v/>
      </c>
      <c r="GU207" s="41">
        <f>$GA207</f>
        <v/>
      </c>
      <c r="GV207" s="41">
        <f>GB207 - GA207</f>
        <v/>
      </c>
      <c r="GW207" s="41">
        <f>GC207 - GB207</f>
        <v/>
      </c>
      <c r="GX207" s="41">
        <f>GD207 - GC207</f>
        <v/>
      </c>
      <c r="GY207" s="41">
        <f>GE207 - GD207</f>
        <v/>
      </c>
      <c r="GZ207" s="41">
        <f>GF207 - GE207</f>
        <v/>
      </c>
      <c r="HA207" s="41">
        <f>GG207 - GF207</f>
        <v/>
      </c>
      <c r="HB207" s="41">
        <f>GH207 - GG207</f>
        <v/>
      </c>
      <c r="HC207" s="41">
        <f>GI207 - GH207</f>
        <v/>
      </c>
      <c r="HD207" s="41">
        <f>GJ207 - GI207</f>
        <v/>
      </c>
      <c r="HE207" s="41">
        <f>GK207 - GJ207</f>
        <v/>
      </c>
      <c r="HF207" s="41">
        <f>GL207 - GK207</f>
        <v/>
      </c>
      <c r="HG207" s="41">
        <f>GM207 - GL207</f>
        <v/>
      </c>
      <c r="HH207" s="41">
        <f>GN207 - GM207</f>
        <v/>
      </c>
      <c r="HI207" s="41">
        <f>GO207 - GN207</f>
        <v/>
      </c>
      <c r="HJ207" s="41">
        <f>GP207 - GO207</f>
        <v/>
      </c>
      <c r="HL207" s="41">
        <f>$Q207</f>
        <v/>
      </c>
      <c r="HM207" s="41">
        <f>$R207</f>
        <v/>
      </c>
      <c r="HN207" s="41">
        <f>$S207</f>
        <v/>
      </c>
      <c r="HO207" s="144">
        <f>SUMIFS(Kosztorys!$F:$F,Kosztorys!$D:$D,$B207,Kosztorys!$I:$I,CONCATENATE("&lt;01.01.",HP$10,""))</f>
        <v/>
      </c>
      <c r="HP207" s="144">
        <f>SUMIFS(Kosztorys!$F:$F,Kosztorys!$D:$D,$B207,Kosztorys!$I:$I,CONCATENATE("&lt;01.04.",HQ$10,""))-SUM($HO207)</f>
        <v/>
      </c>
      <c r="HQ207" s="144">
        <f>SUMIFS(Kosztorys!$F:$F,Kosztorys!$D:$D,$B207,Kosztorys!$I:$I,CONCATENATE("&lt;01.07.",HR$10,""))-SUM($HO207:HP207)</f>
        <v/>
      </c>
      <c r="HR207" s="144">
        <f>SUMIFS(Kosztorys!$F:$F,Kosztorys!$D:$D,$B207,Kosztorys!$I:$I,CONCATENATE("&lt;01.10.",HS$10,""))-SUM($HO207:HQ207)</f>
        <v/>
      </c>
      <c r="HS207" s="144">
        <f>SUMIFS(Kosztorys!$F:$F,Kosztorys!$D:$D,$B207,Kosztorys!$I:$I,CONCATENATE("&lt;01.01.",HT$10,""))-SUM($HO207:HR207)</f>
        <v/>
      </c>
      <c r="HT207" s="144">
        <f>SUMIFS(Kosztorys!$F:$F,Kosztorys!$D:$D,$B207,Kosztorys!$I:$I,CONCATENATE("&lt;01.04.",HU$10,""))-SUM($HO207:HS207)</f>
        <v/>
      </c>
      <c r="HU207" s="144">
        <f>SUMIFS(Kosztorys!$F:$F,Kosztorys!$D:$D,$B207,Kosztorys!$I:$I,CONCATENATE("&lt;01.07.",HV$10,""))-SUM($HO207:HT207)</f>
        <v/>
      </c>
      <c r="HV207" s="144">
        <f>SUMIFS(Kosztorys!$F:$F,Kosztorys!$D:$D,$B207,Kosztorys!$I:$I,CONCATENATE("&lt;01.10.",HW$10,""))-SUM($HO207:HU207)</f>
        <v/>
      </c>
      <c r="HW207" s="144">
        <f>SUMIFS(Kosztorys!$F:$F,Kosztorys!$D:$D,$B207,Kosztorys!$I:$I,CONCATENATE("&lt;01.01.",HX$10,""))-SUM($HO207:HV207)</f>
        <v/>
      </c>
      <c r="HX207" s="144">
        <f>SUMIFS(Kosztorys!$F:$F,Kosztorys!$D:$D,$B207,Kosztorys!$I:$I,CONCATENATE("&lt;01.04.",HY$10,""))-SUM($HO207:HW207)</f>
        <v/>
      </c>
      <c r="HY207" s="144">
        <f>SUMIFS(Kosztorys!$F:$F,Kosztorys!$D:$D,$B207,Kosztorys!$I:$I,CONCATENATE("&lt;01.07.",HZ$10,""))-SUM($HO207:HX207)</f>
        <v/>
      </c>
      <c r="HZ207" s="144">
        <f>SUMIFS(Kosztorys!$F:$F,Kosztorys!$D:$D,$B207,Kosztorys!$I:$I,CONCATENATE("&lt;01.10.",IA$10,""))-SUM($HO207:HY207)</f>
        <v/>
      </c>
      <c r="IA207" s="144">
        <f>SUMIFS(Kosztorys!$F:$F,Kosztorys!$D:$D,$B207,Kosztorys!$I:$I,CONCATENATE("&lt;01.01.",IB$10,""))-SUM($HO207:HZ207)</f>
        <v/>
      </c>
      <c r="IB207" s="145">
        <f>IF(M207="szt",IF(SUM(HO207:IA207)=IF(ISERROR(VLOOKUP(B207,JB_tabela,MATCH(IB$9,JB_menu,0)-1,FALSE())),,VLOOKUP(B207,JB_tabela,MATCH(IB$9,JB_menu,0)-1,FALSE())),"OK","nie zgadza się liczba użytych JB"),IF(SUM(HO207:IA207)=IF(ISERROR(VLOOKUP(B207,JB_tabela,MATCH(IC$9,JB_menu,0)-1,FALSE())),,VLOOKUP(B207,JB_tabela,MATCH(IC$9,JB_menu,0)-1,FALSE())),"OK","nie zgadzają się metry użyte w JB"))</f>
        <v/>
      </c>
      <c r="IE207" s="41">
        <f>$Q207</f>
        <v/>
      </c>
      <c r="IF207" s="41">
        <f>$R207</f>
        <v/>
      </c>
      <c r="IG207" s="41">
        <f>$S207</f>
        <v/>
      </c>
      <c r="IH207" s="348">
        <f>IF(LEFT($C207,4)="CAPE",ROUND(HO207*$L207,2),0)</f>
        <v/>
      </c>
      <c r="II207" s="348">
        <f>IF(LEFT($C207,4)="CAPE",ROUND(HP207*$L207,2),0)</f>
        <v/>
      </c>
      <c r="IJ207" s="348">
        <f>IF(LEFT($C207,4)="CAPE",ROUND(HQ207*$L207,2),0)</f>
        <v/>
      </c>
      <c r="IK207" s="348">
        <f>IF(LEFT($C207,4)="CAPE",ROUND(HR207*$L207,2),0)</f>
        <v/>
      </c>
      <c r="IL207" s="348">
        <f>IF(LEFT($C207,4)="CAPE",ROUND(HS207*$L207,2),0)</f>
        <v/>
      </c>
      <c r="IM207" s="348">
        <f>IF(LEFT($C207,4)="CAPE",ROUND(HT207*$L207,2),0)</f>
        <v/>
      </c>
      <c r="IN207" s="348">
        <f>IF(LEFT($C207,4)="CAPE",ROUND(HU207*$L207,2),0)</f>
        <v/>
      </c>
      <c r="IO207" s="348">
        <f>IF(LEFT($C207,4)="CAPE",ROUND(HV207*$L207,2),0)</f>
        <v/>
      </c>
      <c r="IP207" s="348">
        <f>IF(LEFT($C207,4)="CAPE",ROUND(HW207*$L207,2),0)</f>
        <v/>
      </c>
      <c r="IQ207" s="348">
        <f>IF(LEFT($C207,4)="CAPE",ROUND(HX207*$L207,2),0)</f>
        <v/>
      </c>
      <c r="IR207" s="348">
        <f>IF(LEFT($C207,4)="CAPE",ROUND(HY207*$L207,2),0)</f>
        <v/>
      </c>
      <c r="IS207" s="348">
        <f>IF(LEFT($C207,4)="CAPE",ROUND(HZ207*$L207,2),0)</f>
        <v/>
      </c>
      <c r="IT207" s="348">
        <f>IF(LEFT($C207,4)="CAPE",ROUND(IA207*$L207,2),0)</f>
        <v/>
      </c>
      <c r="IU207" s="41">
        <f>IF(SUM(IH207:IT207)=SUM(CY207:DN207),"OK",SUM(IH207:IT207)-SUM(CY207:DN207))</f>
        <v/>
      </c>
    </row>
    <row r="208" ht="12.75" customHeight="1">
      <c r="A208" s="119" t="n"/>
      <c r="B208" s="139" t="inlineStr">
        <is>
          <t>siec_rozdz_obca_k</t>
        </is>
      </c>
      <c r="C208" s="139" t="inlineStr">
        <is>
          <t>CAPEX - Długość 1m</t>
        </is>
      </c>
      <c r="D208" s="140" t="n">
        <v>0</v>
      </c>
      <c r="E208" s="147" t="n">
        <v>0.036</v>
      </c>
      <c r="F208" s="149" t="inlineStr">
        <is>
          <t>szt</t>
        </is>
      </c>
      <c r="G208" s="150" t="inlineStr">
        <is>
          <t xml:space="preserve">Wykonanie spawów na kablu FO </t>
        </is>
      </c>
      <c r="H208" s="360">
        <f>IF(ISERROR(VLOOKUP(G208,KB_tabela,MATCH(H$9,KB_menu,0)-2,FALSE())),,VLOOKUP(G208,KB_tabela,MATCH(H$9,KB_menu,0)-2,FALSE()))</f>
        <v/>
      </c>
      <c r="I208" s="41">
        <f>IF(ISERROR(VLOOKUP(B208,JB_tabela,MATCH("czy puste",JB_menu,0)-1,FALSE())),"BŁĄD brak takiej JB",VLOOKUP(B208,JB_tabela,MATCH("czy puste",JB_menu,0)-1,FALSE()))</f>
        <v/>
      </c>
      <c r="J208" s="41">
        <f>IF(ISERROR(VLOOKUP(G208,KB_tabela,MATCH(H$9,KB_menu,0)-2,FALSE())),"BŁĄD brak takiego KB",IF(H208=0,IF(LEFT(C208,4)="OPEX","OK",IF(G208="brak kosztów CAPEX","OK","Brak Ceny KB")),"OK"))</f>
        <v/>
      </c>
      <c r="K208" s="41">
        <f>IF(AJ208="nie zgadza się liczba użytych JB","Nie liczy wszystkich JB",IF(BD208="nie zgadza się liczba użytych JB","Nie liczy wszystkich JB",IF(BX208="nie zgadza się liczba użytych JB","Nie liczy wszystkich JB",IF(BX208="nie zgadza się liczba użytych JB","Nie liczy wszystkich JB","OK"))))</f>
        <v/>
      </c>
      <c r="L208" s="361">
        <f>ROUND((E208*H208),2)</f>
        <v/>
      </c>
      <c r="M208" s="41">
        <f>VLOOKUP(B208,JB_tabela,MATCH(M$9,JB_menu,0)-1,FALSE())</f>
        <v/>
      </c>
      <c r="P208" s="41">
        <f>IF(ISERROR(VLOOKUP(S208,KATEGORIA_tabela,MATCH(P$9,KATEGORIA_menu,0)-2,FALSE())),,VLOOKUP(S208,KATEGORIA_tabela,MATCH(P$9,KATEGORIA_menu,0)-2,FALSE()))</f>
        <v/>
      </c>
      <c r="Q208" s="41">
        <f>IF(ISERROR(VLOOKUP(B208,JB_tabela,MATCH(Q$9,JB_menu,0)-1,FALSE())),,VLOOKUP(B208,JB_tabela,MATCH(Q$9,JB_menu,0)-1,FALSE()))</f>
        <v/>
      </c>
      <c r="R208" s="41">
        <f>IF(ISERROR(VLOOKUP(G208,KB_tabela,MATCH(R$9,KB_menu,0)-2,FALSE())),,VLOOKUP(G208,KB_tabela,MATCH(R$9,KB_menu,0)-2,FALSE()))</f>
        <v/>
      </c>
      <c r="S208" s="41">
        <f>IF(ISERROR(VLOOKUP(G208,KB_tabela,MATCH(S$9,KB_menu,0)-2,FALSE())),,VLOOKUP(G208,KB_tabela,MATCH(S$9,KB_menu,0)-2,FALSE()))</f>
        <v/>
      </c>
      <c r="T208" s="116">
        <f>IF($C208="CAPEX - 1szt JB",IF($M208="szt",SUMIFS(Kosztorys!$F:$F,Kosztorys!$D:$D,$B208,Kosztorys!$I:$I,CONCATENATE("&lt;01.01.",U$10,""))-SUMIFS(Kosztorys!$F:$F,Kosztorys!$D:$D,$B208,Kosztorys!$I:$I,CONCATENATE("&lt;01.01.",T$10,"")),COUNTIFS(Kosztorys!$D:$D,$B208,Kosztorys!$I:$I,CONCATENATE("&lt;01.01.",U$10,""))-COUNTIFS(Kosztorys!$D:$D,$B208,Kosztorys!$I:$I,CONCATENATE("&lt;01.01.",T$10,""))),0)</f>
        <v/>
      </c>
      <c r="U208" s="116">
        <f>IF($C208="CAPEX - 1szt JB",IF($M208="szt",SUMIFS(Kosztorys!$F:$F,Kosztorys!$D:$D,$B208,Kosztorys!$I:$I,CONCATENATE("&lt;01.01.",V$10,""))-SUMIFS(Kosztorys!$F:$F,Kosztorys!$D:$D,$B208,Kosztorys!$I:$I,CONCATENATE("&lt;01.01.",U$10,"")),COUNTIFS(Kosztorys!$D:$D,$B208,Kosztorys!$I:$I,CONCATENATE("&lt;01.01.",V$10,""))-COUNTIFS(Kosztorys!$D:$D,$B208,Kosztorys!$I:$I,CONCATENATE("&lt;01.01.",U$10,""))),0)</f>
        <v/>
      </c>
      <c r="V208" s="116">
        <f>IF($C208="CAPEX - 1szt JB",IF($M208="szt",SUMIFS(Kosztorys!$F:$F,Kosztorys!$D:$D,$B208,Kosztorys!$I:$I,CONCATENATE("&lt;01.01.",W$10,""))-SUMIFS(Kosztorys!$F:$F,Kosztorys!$D:$D,$B208,Kosztorys!$I:$I,CONCATENATE("&lt;01.01.",V$10,"")),COUNTIFS(Kosztorys!$D:$D,$B208,Kosztorys!$I:$I,CONCATENATE("&lt;01.01.",W$10,""))-COUNTIFS(Kosztorys!$D:$D,$B208,Kosztorys!$I:$I,CONCATENATE("&lt;01.01.",V$10,""))),0)</f>
        <v/>
      </c>
      <c r="W208" s="116">
        <f>IF($C208="CAPEX - 1szt JB",IF($M208="szt",SUMIFS(Kosztorys!$F:$F,Kosztorys!$D:$D,$B208,Kosztorys!$I:$I,CONCATENATE("&lt;01.01.",X$10,""))-SUMIFS(Kosztorys!$F:$F,Kosztorys!$D:$D,$B208,Kosztorys!$I:$I,CONCATENATE("&lt;01.01.",W$10,"")),COUNTIFS(Kosztorys!$D:$D,$B208,Kosztorys!$I:$I,CONCATENATE("&lt;01.01.",X$10,""))-COUNTIFS(Kosztorys!$D:$D,$B208,Kosztorys!$I:$I,CONCATENATE("&lt;01.01.",W$10,""))),0)</f>
        <v/>
      </c>
      <c r="X208" s="116">
        <f>IF($C208="CAPEX - 1szt JB",IF($M208="szt",SUMIFS(Kosztorys!$F:$F,Kosztorys!$D:$D,$B208,Kosztorys!$I:$I,CONCATENATE("&lt;01.01.",Y$10,""))-SUMIFS(Kosztorys!$F:$F,Kosztorys!$D:$D,$B208,Kosztorys!$I:$I,CONCATENATE("&lt;01.01.",X$10,"")),COUNTIFS(Kosztorys!$D:$D,$B208,Kosztorys!$I:$I,CONCATENATE("&lt;01.01.",Y$10,""))-COUNTIFS(Kosztorys!$D:$D,$B208,Kosztorys!$I:$I,CONCATENATE("&lt;01.01.",X$10,""))),0)</f>
        <v/>
      </c>
      <c r="Y208" s="116">
        <f>IF($C208="CAPEX - 1szt JB",IF($M208="szt",SUMIFS(Kosztorys!$F:$F,Kosztorys!$D:$D,$B208,Kosztorys!$I:$I,CONCATENATE("&lt;01.01.",Z$10,""))-SUMIFS(Kosztorys!$F:$F,Kosztorys!$D:$D,$B208,Kosztorys!$I:$I,CONCATENATE("&lt;01.01.",Y$10,"")),COUNTIFS(Kosztorys!$D:$D,$B208,Kosztorys!$I:$I,CONCATENATE("&lt;01.01.",Z$10,""))-COUNTIFS(Kosztorys!$D:$D,$B208,Kosztorys!$I:$I,CONCATENATE("&lt;01.01.",Y$10,""))),0)</f>
        <v/>
      </c>
      <c r="Z208" s="116">
        <f>IF($C208="CAPEX - 1szt JB",IF($M208="szt",SUMIFS(Kosztorys!$F:$F,Kosztorys!$D:$D,$B208,Kosztorys!$I:$I,CONCATENATE("&lt;01.01.",AA$10,""))-SUMIFS(Kosztorys!$F:$F,Kosztorys!$D:$D,$B208,Kosztorys!$I:$I,CONCATENATE("&lt;01.01.",Z$10,"")),COUNTIFS(Kosztorys!$D:$D,$B208,Kosztorys!$I:$I,CONCATENATE("&lt;01.01.",AA$10,""))-COUNTIFS(Kosztorys!$D:$D,$B208,Kosztorys!$I:$I,CONCATENATE("&lt;01.01.",Z$10,""))),0)</f>
        <v/>
      </c>
      <c r="AA208" s="116">
        <f>IF($C208="CAPEX - 1szt JB",IF($M208="szt",SUMIFS(Kosztorys!$F:$F,Kosztorys!$D:$D,$B208,Kosztorys!$I:$I,CONCATENATE("&lt;01.01.",AB$10,""))-SUMIFS(Kosztorys!$F:$F,Kosztorys!$D:$D,$B208,Kosztorys!$I:$I,CONCATENATE("&lt;01.01.",AA$10,"")),COUNTIFS(Kosztorys!$D:$D,$B208,Kosztorys!$I:$I,CONCATENATE("&lt;01.01.",AB$10,""))-COUNTIFS(Kosztorys!$D:$D,$B208,Kosztorys!$I:$I,CONCATENATE("&lt;01.01.",AA$10,""))),0)</f>
        <v/>
      </c>
      <c r="AB208" s="116">
        <f>IF($C208="CAPEX - 1szt JB",IF($M208="szt",SUMIFS(Kosztorys!$F:$F,Kosztorys!$D:$D,$B208,Kosztorys!$I:$I,CONCATENATE("&lt;01.01.",AC$10,""))-SUMIFS(Kosztorys!$F:$F,Kosztorys!$D:$D,$B208,Kosztorys!$I:$I,CONCATENATE("&lt;01.01.",AB$10,"")),COUNTIFS(Kosztorys!$D:$D,$B208,Kosztorys!$I:$I,CONCATENATE("&lt;01.01.",AC$10,""))-COUNTIFS(Kosztorys!$D:$D,$B208,Kosztorys!$I:$I,CONCATENATE("&lt;01.01.",AB$10,""))),0)</f>
        <v/>
      </c>
      <c r="AC208" s="116">
        <f>IF($C208="CAPEX - 1szt JB",IF($M208="szt",SUMIFS(Kosztorys!$F:$F,Kosztorys!$D:$D,$B208,Kosztorys!$I:$I,CONCATENATE("&lt;01.01.",AD$10,""))-SUMIFS(Kosztorys!$F:$F,Kosztorys!$D:$D,$B208,Kosztorys!$I:$I,CONCATENATE("&lt;01.01.",AC$10,"")),COUNTIFS(Kosztorys!$D:$D,$B208,Kosztorys!$I:$I,CONCATENATE("&lt;01.01.",AD$10,""))-COUNTIFS(Kosztorys!$D:$D,$B208,Kosztorys!$I:$I,CONCATENATE("&lt;01.01.",AC$10,""))),0)</f>
        <v/>
      </c>
      <c r="AD208" s="116">
        <f>IF($C208="CAPEX - 1szt JB",IF($M208="szt",SUMIFS(Kosztorys!$F:$F,Kosztorys!$D:$D,$B208,Kosztorys!$I:$I,CONCATENATE("&lt;01.01.",AE$10,""))-SUMIFS(Kosztorys!$F:$F,Kosztorys!$D:$D,$B208,Kosztorys!$I:$I,CONCATENATE("&lt;01.01.",AD$10,"")),COUNTIFS(Kosztorys!$D:$D,$B208,Kosztorys!$I:$I,CONCATENATE("&lt;01.01.",AE$10,""))-COUNTIFS(Kosztorys!$D:$D,$B208,Kosztorys!$I:$I,CONCATENATE("&lt;01.01.",AD$10,""))),0)</f>
        <v/>
      </c>
      <c r="AE208" s="116">
        <f>IF($C208="CAPEX - 1szt JB",IF($M208="szt",SUMIFS(Kosztorys!$F:$F,Kosztorys!$D:$D,$B208,Kosztorys!$I:$I,CONCATENATE("&lt;01.01.",AF$10,""))-SUMIFS(Kosztorys!$F:$F,Kosztorys!$D:$D,$B208,Kosztorys!$I:$I,CONCATENATE("&lt;01.01.",AE$10,"")),COUNTIFS(Kosztorys!$D:$D,$B208,Kosztorys!$I:$I,CONCATENATE("&lt;01.01.",AF$10,""))-COUNTIFS(Kosztorys!$D:$D,$B208,Kosztorys!$I:$I,CONCATENATE("&lt;01.01.",AE$10,""))),0)</f>
        <v/>
      </c>
      <c r="AF208" s="116">
        <f>IF($C208="CAPEX - 1szt JB",IF($M208="szt",SUMIFS(Kosztorys!$F:$F,Kosztorys!$D:$D,$B208,Kosztorys!$I:$I,CONCATENATE("&lt;01.01.",AG$10,""))-SUMIFS(Kosztorys!$F:$F,Kosztorys!$D:$D,$B208,Kosztorys!$I:$I,CONCATENATE("&lt;01.01.",AF$10,"")),COUNTIFS(Kosztorys!$D:$D,$B208,Kosztorys!$I:$I,CONCATENATE("&lt;01.01.",AG$10,""))-COUNTIFS(Kosztorys!$D:$D,$B208,Kosztorys!$I:$I,CONCATENATE("&lt;01.01.",AF$10,""))),0)</f>
        <v/>
      </c>
      <c r="AG208" s="116">
        <f>IF($C208="CAPEX - 1szt JB",IF($M208="szt",SUMIFS(Kosztorys!$F:$F,Kosztorys!$D:$D,$B208,Kosztorys!$I:$I,CONCATENATE("&lt;01.01.",AH$10,""))-SUMIFS(Kosztorys!$F:$F,Kosztorys!$D:$D,$B208,Kosztorys!$I:$I,CONCATENATE("&lt;01.01.",AG$10,"")),COUNTIFS(Kosztorys!$D:$D,$B208,Kosztorys!$I:$I,CONCATENATE("&lt;01.01.",AH$10,""))-COUNTIFS(Kosztorys!$D:$D,$B208,Kosztorys!$I:$I,CONCATENATE("&lt;01.01.",AG$10,""))),0)</f>
        <v/>
      </c>
      <c r="AH208" s="116">
        <f>IF($C208="CAPEX - 1szt JB",IF($M208="szt",SUMIFS(Kosztorys!$F:$F,Kosztorys!$D:$D,$B208,Kosztorys!$I:$I,CONCATENATE("&lt;01.01.",AI$10,""))-SUMIFS(Kosztorys!$F:$F,Kosztorys!$D:$D,$B208,Kosztorys!$I:$I,CONCATENATE("&lt;01.01.",AH$10,"")),COUNTIFS(Kosztorys!$D:$D,$B208,Kosztorys!$I:$I,CONCATENATE("&lt;01.01.",AI$10,""))-COUNTIFS(Kosztorys!$D:$D,$B208,Kosztorys!$I:$I,CONCATENATE("&lt;01.01.",AH$10,""))),0)</f>
        <v/>
      </c>
      <c r="AI208" s="116">
        <f>IF($C208="CAPEX - 1szt JB",IF($M208="szt",SUMIFS(Kosztorys!$F:$F,Kosztorys!$D:$D,$B208,Kosztorys!$I:$I,CONCATENATE("&lt;01.01.",AJ$10,""))-SUMIFS(Kosztorys!$F:$F,Kosztorys!$D:$D,$B208,Kosztorys!$I:$I,CONCATENATE("&lt;01.01.",AI$10,"")),COUNTIFS(Kosztorys!$D:$D,$B208,Kosztorys!$I:$I,CONCATENATE("&lt;01.01.",AJ$10,""))-COUNTIFS(Kosztorys!$D:$D,$B208,Kosztorys!$I:$I,CONCATENATE("&lt;01.01.",AI$10,""))),0)</f>
        <v/>
      </c>
      <c r="AJ208" s="116">
        <f>IF(C208="CAPEX - 1szt JB",IF(SUM(T208:AI208)=IF(ISERROR(VLOOKUP(B208,JB_tabela,MATCH(AJ$9,JB_menu,0)-1,FALSE())),,VLOOKUP(B208,JB_tabela,MATCH(AJ$9,JB_menu,0)-1,FALSE())),"OK","nie zgadza się liczba użytych JB"),"OK-ND")</f>
        <v/>
      </c>
      <c r="AM208" s="41">
        <f>IFERROR("_" &amp; VLOOKUP($B208,#REF!,1,FALSE()),#REF!)</f>
        <v/>
      </c>
      <c r="AN208" s="41">
        <f>IF($C208="CAPEX - Długość 1m",SUMIFS(Kosztorys!$F:$F,Kosztorys!$D:$D,$B208,Kosztorys!$I:$I,CONCATENATE("&lt;31.12.",AN$10,""))-SUMIFS(Kosztorys!$F:$F,Kosztorys!$D:$D,$B208,Kosztorys!$I:$I,CONCATENATE("&lt;31.12.",AM$10,"")),"x")</f>
        <v/>
      </c>
      <c r="AO208" s="41">
        <f>IF($C208="CAPEX - Długość 1m",SUMIFS(Kosztorys!$F:$F,Kosztorys!$D:$D,$B208,Kosztorys!$I:$I,CONCATENATE("&lt;31.12.",AO$10,""))-SUMIFS(Kosztorys!$F:$F,Kosztorys!$D:$D,$B208,Kosztorys!$I:$I,CONCATENATE("&lt;31.12.",AN$10,"")),"x")</f>
        <v/>
      </c>
      <c r="AP208" s="41">
        <f>IF($C208="CAPEX - Długość 1m",SUMIFS(Kosztorys!$F:$F,Kosztorys!$D:$D,$B208,Kosztorys!$I:$I,CONCATENATE("&lt;31.12.",AP$10,""))-SUMIFS(Kosztorys!$F:$F,Kosztorys!$D:$D,$B208,Kosztorys!$I:$I,CONCATENATE("&lt;31.12.",AO$10,"")),"x")</f>
        <v/>
      </c>
      <c r="AQ208" s="41">
        <f>IF($C208="CAPEX - Długość 1m",SUMIFS(Kosztorys!$F:$F,Kosztorys!$D:$D,$B208,Kosztorys!$I:$I,CONCATENATE("&lt;31.12.",AQ$10,""))-SUMIFS(Kosztorys!$F:$F,Kosztorys!$D:$D,$B208,Kosztorys!$I:$I,CONCATENATE("&lt;31.12.",AP$10,"")),"x")</f>
        <v/>
      </c>
      <c r="AR208" s="41">
        <f>IF($C208="CAPEX - Długość 1m",SUMIFS(Kosztorys!$F:$F,Kosztorys!$D:$D,$B208,Kosztorys!$I:$I,CONCATENATE("&lt;31.12.",AR$10,""))-SUMIFS(Kosztorys!$F:$F,Kosztorys!$D:$D,$B208,Kosztorys!$I:$I,CONCATENATE("&lt;31.12.",AQ$10,"")),"x")</f>
        <v/>
      </c>
      <c r="AS208" s="41">
        <f>IF($C208="CAPEX - Długość 1m",SUMIFS(Kosztorys!$F:$F,Kosztorys!$D:$D,$B208,Kosztorys!$I:$I,CONCATENATE("&lt;31.12.",AS$10,""))-SUMIFS(Kosztorys!$F:$F,Kosztorys!$D:$D,$B208,Kosztorys!$I:$I,CONCATENATE("&lt;31.12.",AR$10,"")),"x")</f>
        <v/>
      </c>
      <c r="AT208" s="41">
        <f>IF($C208="CAPEX - Długość 1m",SUMIFS(Kosztorys!$F:$F,Kosztorys!$D:$D,$B208,Kosztorys!$I:$I,CONCATENATE("&lt;31.12.",AT$10,""))-SUMIFS(Kosztorys!$F:$F,Kosztorys!$D:$D,$B208,Kosztorys!$I:$I,CONCATENATE("&lt;31.12.",AS$10,"")),"x")</f>
        <v/>
      </c>
      <c r="AU208" s="41">
        <f>IF($C208="CAPEX - Długość 1m",SUMIFS(Kosztorys!$F:$F,Kosztorys!$D:$D,$B208,Kosztorys!$I:$I,CONCATENATE("&lt;31.12.",AU$10,""))-SUMIFS(Kosztorys!$F:$F,Kosztorys!$D:$D,$B208,Kosztorys!$I:$I,CONCATENATE("&lt;31.12.",AT$10,"")),"x")</f>
        <v/>
      </c>
      <c r="AV208" s="41">
        <f>IF($C208="CAPEX - Długość 1m",SUMIFS(Kosztorys!$F:$F,Kosztorys!$D:$D,$B208,Kosztorys!$I:$I,CONCATENATE("&lt;31.12.",AV$10,""))-SUMIFS(Kosztorys!$F:$F,Kosztorys!$D:$D,$B208,Kosztorys!$I:$I,CONCATENATE("&lt;31.12.",AU$10,"")),"x")</f>
        <v/>
      </c>
      <c r="AW208" s="41">
        <f>IF($C208="CAPEX - Długość 1m",SUMIFS(Kosztorys!$F:$F,Kosztorys!$D:$D,$B208,Kosztorys!$I:$I,CONCATENATE("&lt;31.12.",AW$10,""))-SUMIFS(Kosztorys!$F:$F,Kosztorys!$D:$D,$B208,Kosztorys!$I:$I,CONCATENATE("&lt;31.12.",AV$10,"")),"x")</f>
        <v/>
      </c>
      <c r="AX208" s="41">
        <f>IF($C208="CAPEX - Długość 1m",SUMIFS(Kosztorys!$F:$F,Kosztorys!$D:$D,$B208,Kosztorys!$I:$I,CONCATENATE("&lt;31.12.",AX$10,""))-SUMIFS(Kosztorys!$F:$F,Kosztorys!$D:$D,$B208,Kosztorys!$I:$I,CONCATENATE("&lt;31.12.",AW$10,"")),"x")</f>
        <v/>
      </c>
      <c r="AY208" s="41">
        <f>IF($C208="CAPEX - Długość 1m",SUMIFS(Kosztorys!$F:$F,Kosztorys!$D:$D,$B208,Kosztorys!$I:$I,CONCATENATE("&lt;31.12.",AY$10,""))-SUMIFS(Kosztorys!$F:$F,Kosztorys!$D:$D,$B208,Kosztorys!$I:$I,CONCATENATE("&lt;31.12.",AX$10,"")),"x")</f>
        <v/>
      </c>
      <c r="AZ208" s="41">
        <f>IF($C208="CAPEX - Długość 1m",SUMIFS(Kosztorys!$F:$F,Kosztorys!$D:$D,$B208,Kosztorys!$I:$I,CONCATENATE("&lt;31.12.",AZ$10,""))-SUMIFS(Kosztorys!$F:$F,Kosztorys!$D:$D,$B208,Kosztorys!$I:$I,CONCATENATE("&lt;31.12.",AY$10,"")),"x")</f>
        <v/>
      </c>
      <c r="BA208" s="41">
        <f>IF($C208="CAPEX - Długość 1m",SUMIFS(Kosztorys!$F:$F,Kosztorys!$D:$D,$B208,Kosztorys!$I:$I,CONCATENATE("&lt;31.12.",BA$10,""))-SUMIFS(Kosztorys!$F:$F,Kosztorys!$D:$D,$B208,Kosztorys!$I:$I,CONCATENATE("&lt;31.12.",AZ$10,"")),"x")</f>
        <v/>
      </c>
      <c r="BB208" s="41">
        <f>IF($C208="CAPEX - Długość 1m",SUMIFS(Kosztorys!$F:$F,Kosztorys!$D:$D,$B208,Kosztorys!$I:$I,CONCATENATE("&lt;31.12.",BB$10,""))-SUMIFS(Kosztorys!$F:$F,Kosztorys!$D:$D,$B208,Kosztorys!$I:$I,CONCATENATE("&lt;31.12.",BA$10,"")),"x")</f>
        <v/>
      </c>
      <c r="BC208" s="41">
        <f>IF($C208="CAPEX - Długość 1m",SUMIFS(Kosztorys!$F:$F,Kosztorys!$D:$D,$B208,Kosztorys!$I:$I,CONCATENATE("&lt;31.12.",BC$10,""))-SUMIFS(Kosztorys!$F:$F,Kosztorys!$D:$D,$B208,Kosztorys!$I:$I,CONCATENATE("&lt;31.12.",BB$10,"")),"x")</f>
        <v/>
      </c>
      <c r="BD208" s="41">
        <f>IF(C208="CAPEX - Długość 1m",IF(SUM(AN208:BC208)=IF(ISERROR(VLOOKUP(B208,JB_tabela,MATCH(BD$9,JB_menu,0)-1,FALSE())),,VLOOKUP(B208,JB_tabela,MATCH(BD$9,JB_menu,0)-1,FALSE())),"OK","nie zgadza się liczba użytych JB"),"OK-ND")</f>
        <v/>
      </c>
      <c r="BH208" s="41">
        <f>IF($C208="OPEX - Koszt 1szt/rok",IF($M208="szt",SUMIFS(Kosztorys!$F:$F,Kosztorys!$D:$D,$B208,Kosztorys!$I:$I,CONCATENATE("&lt;01.01.",BH$10,""))+(SUMIFS(Kosztorys!$F:$F,Kosztorys!$D:$D,$B208,Kosztorys!$I:$I,CONCATENATE("&lt;=31.03.",BH$10,""))-SUMIFS(Kosztorys!$F:$F,Kosztorys!$D:$D,$B208,Kosztorys!$I:$I,CONCATENATE("&lt;=31.12.",BG$10,"")))*0.75+(SUMIFS(Kosztorys!$F:$F,Kosztorys!$D:$D,$B208,Kosztorys!$I:$I,CONCATENATE("&lt;=30.06.",BH$10,""))-SUMIFS(Kosztorys!$F:$F,Kosztorys!$D:$D,$B208,Kosztorys!$I:$I,CONCATENATE("&lt;=31.03.",BH$10,"")))*0.5+(SUMIFS(Kosztorys!$F:$F,Kosztorys!$D:$D,$B208,Kosztorys!$I:$I,CONCATENATE("&lt;=30.09.",BH$10,""))-SUMIFS(Kosztorys!$F:$F,Kosztorys!$D:$D,$B208,Kosztorys!$I:$I,CONCATENATE("&lt;=30.06.",BH$10,"")))*0.25,"nic"),0)</f>
        <v/>
      </c>
      <c r="BI208" s="41">
        <f>IF($C208="OPEX - Koszt 1szt/rok",IF($M208="szt",SUMIFS(Kosztorys!$F:$F,Kosztorys!$D:$D,$B208,Kosztorys!$I:$I,CONCATENATE("&lt;01.01.",BI$10,""))+(SUMIFS(Kosztorys!$F:$F,Kosztorys!$D:$D,$B208,Kosztorys!$I:$I,CONCATENATE("&lt;=31.03.",BI$10,""))-SUMIFS(Kosztorys!$F:$F,Kosztorys!$D:$D,$B208,Kosztorys!$I:$I,CONCATENATE("&lt;=31.12.",BH$10,"")))*0.75+(SUMIFS(Kosztorys!$F:$F,Kosztorys!$D:$D,$B208,Kosztorys!$I:$I,CONCATENATE("&lt;=30.06.",BI$10,""))-SUMIFS(Kosztorys!$F:$F,Kosztorys!$D:$D,$B208,Kosztorys!$I:$I,CONCATENATE("&lt;=31.03.",BI$10,"")))*0.5+(SUMIFS(Kosztorys!$F:$F,Kosztorys!$D:$D,$B208,Kosztorys!$I:$I,CONCATENATE("&lt;=30.09.",BI$10,""))-SUMIFS(Kosztorys!$F:$F,Kosztorys!$D:$D,$B208,Kosztorys!$I:$I,CONCATENATE("&lt;=30.06.",BI$10,"")))*0.25,"nic"),0)</f>
        <v/>
      </c>
      <c r="BJ208" s="41">
        <f>IF($C208="OPEX - Koszt 1szt/rok",IF($M208="szt",SUMIFS(Kosztorys!$F:$F,Kosztorys!$D:$D,$B208,Kosztorys!$I:$I,CONCATENATE("&lt;01.01.",BJ$10,""))+(SUMIFS(Kosztorys!$F:$F,Kosztorys!$D:$D,$B208,Kosztorys!$I:$I,CONCATENATE("&lt;=31.03.",BJ$10,""))-SUMIFS(Kosztorys!$F:$F,Kosztorys!$D:$D,$B208,Kosztorys!$I:$I,CONCATENATE("&lt;=31.12.",BI$10,"")))*0.75+(SUMIFS(Kosztorys!$F:$F,Kosztorys!$D:$D,$B208,Kosztorys!$I:$I,CONCATENATE("&lt;=30.06.",BJ$10,""))-SUMIFS(Kosztorys!$F:$F,Kosztorys!$D:$D,$B208,Kosztorys!$I:$I,CONCATENATE("&lt;=31.03.",BJ$10,"")))*0.5+(SUMIFS(Kosztorys!$F:$F,Kosztorys!$D:$D,$B208,Kosztorys!$I:$I,CONCATENATE("&lt;=30.09.",BJ$10,""))-SUMIFS(Kosztorys!$F:$F,Kosztorys!$D:$D,$B208,Kosztorys!$I:$I,CONCATENATE("&lt;=30.06.",BJ$10,"")))*0.25,"nic"),0)</f>
        <v/>
      </c>
      <c r="BK208" s="41">
        <f>IF($C208="OPEX - Koszt 1szt/rok",IF($M208="szt",SUMIFS(Kosztorys!$F:$F,Kosztorys!$D:$D,$B208,Kosztorys!$I:$I,CONCATENATE("&lt;01.01.",BK$10,""))+(SUMIFS(Kosztorys!$F:$F,Kosztorys!$D:$D,$B208,Kosztorys!$I:$I,CONCATENATE("&lt;=31.03.",BK$10,""))-SUMIFS(Kosztorys!$F:$F,Kosztorys!$D:$D,$B208,Kosztorys!$I:$I,CONCATENATE("&lt;=31.12.",BJ$10,"")))*0.75+(SUMIFS(Kosztorys!$F:$F,Kosztorys!$D:$D,$B208,Kosztorys!$I:$I,CONCATENATE("&lt;=30.06.",BK$10,""))-SUMIFS(Kosztorys!$F:$F,Kosztorys!$D:$D,$B208,Kosztorys!$I:$I,CONCATENATE("&lt;=31.03.",BK$10,"")))*0.5+(SUMIFS(Kosztorys!$F:$F,Kosztorys!$D:$D,$B208,Kosztorys!$I:$I,CONCATENATE("&lt;=30.09.",BK$10,""))-SUMIFS(Kosztorys!$F:$F,Kosztorys!$D:$D,$B208,Kosztorys!$I:$I,CONCATENATE("&lt;=30.06.",BK$10,"")))*0.25,"nic"),0)</f>
        <v/>
      </c>
      <c r="BL208" s="41">
        <f>IF($C208="OPEX - Koszt 1szt/rok",IF($M208="szt",SUMIFS(Kosztorys!$F:$F,Kosztorys!$D:$D,$B208,Kosztorys!$I:$I,CONCATENATE("&lt;01.01.",BL$10,""))+(SUMIFS(Kosztorys!$F:$F,Kosztorys!$D:$D,$B208,Kosztorys!$I:$I,CONCATENATE("&lt;=31.03.",BL$10,""))-SUMIFS(Kosztorys!$F:$F,Kosztorys!$D:$D,$B208,Kosztorys!$I:$I,CONCATENATE("&lt;=31.12.",BK$10,"")))*0.75+(SUMIFS(Kosztorys!$F:$F,Kosztorys!$D:$D,$B208,Kosztorys!$I:$I,CONCATENATE("&lt;=30.06.",BL$10,""))-SUMIFS(Kosztorys!$F:$F,Kosztorys!$D:$D,$B208,Kosztorys!$I:$I,CONCATENATE("&lt;=31.03.",BL$10,"")))*0.5+(SUMIFS(Kosztorys!$F:$F,Kosztorys!$D:$D,$B208,Kosztorys!$I:$I,CONCATENATE("&lt;=30.09.",BL$10,""))-SUMIFS(Kosztorys!$F:$F,Kosztorys!$D:$D,$B208,Kosztorys!$I:$I,CONCATENATE("&lt;=30.06.",BL$10,"")))*0.25,"nic"),0)</f>
        <v/>
      </c>
      <c r="BM208" s="41">
        <f>IF($C208="OPEX - Koszt 1szt/rok",IF($M208="szt",SUMIFS(Kosztorys!$F:$F,Kosztorys!$D:$D,$B208,Kosztorys!$I:$I,CONCATENATE("&lt;01.01.",BM$10,""))+(SUMIFS(Kosztorys!$F:$F,Kosztorys!$D:$D,$B208,Kosztorys!$I:$I,CONCATENATE("&lt;=31.03.",BM$10,""))-SUMIFS(Kosztorys!$F:$F,Kosztorys!$D:$D,$B208,Kosztorys!$I:$I,CONCATENATE("&lt;=31.12.",BL$10,"")))*0.75+(SUMIFS(Kosztorys!$F:$F,Kosztorys!$D:$D,$B208,Kosztorys!$I:$I,CONCATENATE("&lt;=30.06.",BM$10,""))-SUMIFS(Kosztorys!$F:$F,Kosztorys!$D:$D,$B208,Kosztorys!$I:$I,CONCATENATE("&lt;=31.03.",BM$10,"")))*0.5+(SUMIFS(Kosztorys!$F:$F,Kosztorys!$D:$D,$B208,Kosztorys!$I:$I,CONCATENATE("&lt;=30.09.",BM$10,""))-SUMIFS(Kosztorys!$F:$F,Kosztorys!$D:$D,$B208,Kosztorys!$I:$I,CONCATENATE("&lt;=30.06.",BM$10,"")))*0.25,"nic"),0)</f>
        <v/>
      </c>
      <c r="BN208" s="41">
        <f>IF($C208="OPEX - Koszt 1szt/rok",IF($M208="szt",SUMIFS(Kosztorys!$F:$F,Kosztorys!$D:$D,$B208,Kosztorys!$I:$I,CONCATENATE("&lt;01.01.",BN$10,""))+(SUMIFS(Kosztorys!$F:$F,Kosztorys!$D:$D,$B208,Kosztorys!$I:$I,CONCATENATE("&lt;=31.03.",BN$10,""))-SUMIFS(Kosztorys!$F:$F,Kosztorys!$D:$D,$B208,Kosztorys!$I:$I,CONCATENATE("&lt;=31.12.",BM$10,"")))*0.75+(SUMIFS(Kosztorys!$F:$F,Kosztorys!$D:$D,$B208,Kosztorys!$I:$I,CONCATENATE("&lt;=30.06.",BN$10,""))-SUMIFS(Kosztorys!$F:$F,Kosztorys!$D:$D,$B208,Kosztorys!$I:$I,CONCATENATE("&lt;=31.03.",BN$10,"")))*0.5+(SUMIFS(Kosztorys!$F:$F,Kosztorys!$D:$D,$B208,Kosztorys!$I:$I,CONCATENATE("&lt;=30.09.",BN$10,""))-SUMIFS(Kosztorys!$F:$F,Kosztorys!$D:$D,$B208,Kosztorys!$I:$I,CONCATENATE("&lt;=30.06.",BN$10,"")))*0.25,"nic"),0)</f>
        <v/>
      </c>
      <c r="BO208" s="41">
        <f>IF($C208="OPEX - Koszt 1szt/rok",IF($M208="szt",SUMIFS(Kosztorys!$F:$F,Kosztorys!$D:$D,$B208,Kosztorys!$I:$I,CONCATENATE("&lt;01.01.",BO$10,""))+(SUMIFS(Kosztorys!$F:$F,Kosztorys!$D:$D,$B208,Kosztorys!$I:$I,CONCATENATE("&lt;=31.03.",BO$10,""))-SUMIFS(Kosztorys!$F:$F,Kosztorys!$D:$D,$B208,Kosztorys!$I:$I,CONCATENATE("&lt;=31.12.",BN$10,"")))*0.75+(SUMIFS(Kosztorys!$F:$F,Kosztorys!$D:$D,$B208,Kosztorys!$I:$I,CONCATENATE("&lt;=30.06.",BO$10,""))-SUMIFS(Kosztorys!$F:$F,Kosztorys!$D:$D,$B208,Kosztorys!$I:$I,CONCATENATE("&lt;=31.03.",BO$10,"")))*0.5+(SUMIFS(Kosztorys!$F:$F,Kosztorys!$D:$D,$B208,Kosztorys!$I:$I,CONCATENATE("&lt;=30.09.",BO$10,""))-SUMIFS(Kosztorys!$F:$F,Kosztorys!$D:$D,$B208,Kosztorys!$I:$I,CONCATENATE("&lt;=30.06.",BO$10,"")))*0.25,"nic"),0)</f>
        <v/>
      </c>
      <c r="BP208" s="41">
        <f>IF($C208="OPEX - Koszt 1szt/rok",IF($M208="szt",SUMIFS(Kosztorys!$F:$F,Kosztorys!$D:$D,$B208,Kosztorys!$I:$I,CONCATENATE("&lt;01.01.",BP$10,""))+(SUMIFS(Kosztorys!$F:$F,Kosztorys!$D:$D,$B208,Kosztorys!$I:$I,CONCATENATE("&lt;=31.03.",BP$10,""))-SUMIFS(Kosztorys!$F:$F,Kosztorys!$D:$D,$B208,Kosztorys!$I:$I,CONCATENATE("&lt;=31.12.",BO$10,"")))*0.75+(SUMIFS(Kosztorys!$F:$F,Kosztorys!$D:$D,$B208,Kosztorys!$I:$I,CONCATENATE("&lt;=30.06.",BP$10,""))-SUMIFS(Kosztorys!$F:$F,Kosztorys!$D:$D,$B208,Kosztorys!$I:$I,CONCATENATE("&lt;=31.03.",BP$10,"")))*0.5+(SUMIFS(Kosztorys!$F:$F,Kosztorys!$D:$D,$B208,Kosztorys!$I:$I,CONCATENATE("&lt;=30.09.",BP$10,""))-SUMIFS(Kosztorys!$F:$F,Kosztorys!$D:$D,$B208,Kosztorys!$I:$I,CONCATENATE("&lt;=30.06.",BP$10,"")))*0.25,"nic"),0)</f>
        <v/>
      </c>
      <c r="BQ208" s="41">
        <f>IF($C208="OPEX - Koszt 1szt/rok",IF($M208="szt",SUMIFS(Kosztorys!$F:$F,Kosztorys!$D:$D,$B208,Kosztorys!$I:$I,CONCATENATE("&lt;01.01.",BQ$10,""))+(SUMIFS(Kosztorys!$F:$F,Kosztorys!$D:$D,$B208,Kosztorys!$I:$I,CONCATENATE("&lt;=31.03.",BQ$10,""))-SUMIFS(Kosztorys!$F:$F,Kosztorys!$D:$D,$B208,Kosztorys!$I:$I,CONCATENATE("&lt;=31.12.",BP$10,"")))*0.75+(SUMIFS(Kosztorys!$F:$F,Kosztorys!$D:$D,$B208,Kosztorys!$I:$I,CONCATENATE("&lt;=30.06.",BQ$10,""))-SUMIFS(Kosztorys!$F:$F,Kosztorys!$D:$D,$B208,Kosztorys!$I:$I,CONCATENATE("&lt;=31.03.",BQ$10,"")))*0.5+(SUMIFS(Kosztorys!$F:$F,Kosztorys!$D:$D,$B208,Kosztorys!$I:$I,CONCATENATE("&lt;=30.09.",BQ$10,""))-SUMIFS(Kosztorys!$F:$F,Kosztorys!$D:$D,$B208,Kosztorys!$I:$I,CONCATENATE("&lt;=30.06.",BQ$10,"")))*0.25,"nic"),0)</f>
        <v/>
      </c>
      <c r="BR208" s="41">
        <f>IF($C208="OPEX - Koszt 1szt/rok",IF($M208="szt",SUMIFS(Kosztorys!$F:$F,Kosztorys!$D:$D,$B208,Kosztorys!$I:$I,CONCATENATE("&lt;01.01.",BR$10,""))+(SUMIFS(Kosztorys!$F:$F,Kosztorys!$D:$D,$B208,Kosztorys!$I:$I,CONCATENATE("&lt;=31.03.",BR$10,""))-SUMIFS(Kosztorys!$F:$F,Kosztorys!$D:$D,$B208,Kosztorys!$I:$I,CONCATENATE("&lt;=31.12.",BQ$10,"")))*0.75+(SUMIFS(Kosztorys!$F:$F,Kosztorys!$D:$D,$B208,Kosztorys!$I:$I,CONCATENATE("&lt;=30.06.",BR$10,""))-SUMIFS(Kosztorys!$F:$F,Kosztorys!$D:$D,$B208,Kosztorys!$I:$I,CONCATENATE("&lt;=31.03.",BR$10,"")))*0.5+(SUMIFS(Kosztorys!$F:$F,Kosztorys!$D:$D,$B208,Kosztorys!$I:$I,CONCATENATE("&lt;=30.09.",BR$10,""))-SUMIFS(Kosztorys!$F:$F,Kosztorys!$D:$D,$B208,Kosztorys!$I:$I,CONCATENATE("&lt;=30.06.",BR$10,"")))*0.25,"nic"),0)</f>
        <v/>
      </c>
      <c r="BS208" s="41">
        <f>IF($C208="OPEX - Koszt 1szt/rok",IF($M208="szt",SUMIFS(Kosztorys!$F:$F,Kosztorys!$D:$D,$B208,Kosztorys!$I:$I,CONCATENATE("&lt;01.01.",BS$10,""))+(SUMIFS(Kosztorys!$F:$F,Kosztorys!$D:$D,$B208,Kosztorys!$I:$I,CONCATENATE("&lt;=31.03.",BS$10,""))-SUMIFS(Kosztorys!$F:$F,Kosztorys!$D:$D,$B208,Kosztorys!$I:$I,CONCATENATE("&lt;=31.12.",BR$10,"")))*0.75+(SUMIFS(Kosztorys!$F:$F,Kosztorys!$D:$D,$B208,Kosztorys!$I:$I,CONCATENATE("&lt;=30.06.",BS$10,""))-SUMIFS(Kosztorys!$F:$F,Kosztorys!$D:$D,$B208,Kosztorys!$I:$I,CONCATENATE("&lt;=31.03.",BS$10,"")))*0.5+(SUMIFS(Kosztorys!$F:$F,Kosztorys!$D:$D,$B208,Kosztorys!$I:$I,CONCATENATE("&lt;=30.09.",BS$10,""))-SUMIFS(Kosztorys!$F:$F,Kosztorys!$D:$D,$B208,Kosztorys!$I:$I,CONCATENATE("&lt;=30.06.",BS$10,"")))*0.25,"nic"),0)</f>
        <v/>
      </c>
      <c r="BT208" s="41">
        <f>IF($C208="OPEX - Koszt 1szt/rok",IF($M208="szt",SUMIFS(Kosztorys!$F:$F,Kosztorys!$D:$D,$B208,Kosztorys!$I:$I,CONCATENATE("&lt;01.01.",BT$10,""))+(SUMIFS(Kosztorys!$F:$F,Kosztorys!$D:$D,$B208,Kosztorys!$I:$I,CONCATENATE("&lt;=31.03.",BT$10,""))-SUMIFS(Kosztorys!$F:$F,Kosztorys!$D:$D,$B208,Kosztorys!$I:$I,CONCATENATE("&lt;=31.12.",BS$10,"")))*0.75+(SUMIFS(Kosztorys!$F:$F,Kosztorys!$D:$D,$B208,Kosztorys!$I:$I,CONCATENATE("&lt;=30.06.",BT$10,""))-SUMIFS(Kosztorys!$F:$F,Kosztorys!$D:$D,$B208,Kosztorys!$I:$I,CONCATENATE("&lt;=31.03.",BT$10,"")))*0.5+(SUMIFS(Kosztorys!$F:$F,Kosztorys!$D:$D,$B208,Kosztorys!$I:$I,CONCATENATE("&lt;=30.09.",BT$10,""))-SUMIFS(Kosztorys!$F:$F,Kosztorys!$D:$D,$B208,Kosztorys!$I:$I,CONCATENATE("&lt;=30.06.",BT$10,"")))*0.25,"nic"),0)</f>
        <v/>
      </c>
      <c r="BU208" s="41">
        <f>IF($C208="OPEX - Koszt 1szt/rok",IF($M208="szt",SUMIFS(Kosztorys!$F:$F,Kosztorys!$D:$D,$B208,Kosztorys!$I:$I,CONCATENATE("&lt;01.01.",BU$10,""))+(SUMIFS(Kosztorys!$F:$F,Kosztorys!$D:$D,$B208,Kosztorys!$I:$I,CONCATENATE("&lt;=31.03.",BU$10,""))-SUMIFS(Kosztorys!$F:$F,Kosztorys!$D:$D,$B208,Kosztorys!$I:$I,CONCATENATE("&lt;=31.12.",BT$10,"")))*0.75+(SUMIFS(Kosztorys!$F:$F,Kosztorys!$D:$D,$B208,Kosztorys!$I:$I,CONCATENATE("&lt;=30.06.",BU$10,""))-SUMIFS(Kosztorys!$F:$F,Kosztorys!$D:$D,$B208,Kosztorys!$I:$I,CONCATENATE("&lt;=31.03.",BU$10,"")))*0.5+(SUMIFS(Kosztorys!$F:$F,Kosztorys!$D:$D,$B208,Kosztorys!$I:$I,CONCATENATE("&lt;=30.09.",BU$10,""))-SUMIFS(Kosztorys!$F:$F,Kosztorys!$D:$D,$B208,Kosztorys!$I:$I,CONCATENATE("&lt;=30.06.",BU$10,"")))*0.25,"nic"),0)</f>
        <v/>
      </c>
      <c r="BV208" s="41">
        <f>IF($C208="OPEX - Koszt 1szt/rok",IF($M208="szt",SUMIFS(Kosztorys!$F:$F,Kosztorys!$D:$D,$B208,Kosztorys!$I:$I,CONCATENATE("&lt;01.01.",BV$10,""))+(SUMIFS(Kosztorys!$F:$F,Kosztorys!$D:$D,$B208,Kosztorys!$I:$I,CONCATENATE("&lt;=31.03.",BV$10,""))-SUMIFS(Kosztorys!$F:$F,Kosztorys!$D:$D,$B208,Kosztorys!$I:$I,CONCATENATE("&lt;=31.12.",BU$10,"")))*0.75+(SUMIFS(Kosztorys!$F:$F,Kosztorys!$D:$D,$B208,Kosztorys!$I:$I,CONCATENATE("&lt;=30.06.",BV$10,""))-SUMIFS(Kosztorys!$F:$F,Kosztorys!$D:$D,$B208,Kosztorys!$I:$I,CONCATENATE("&lt;=31.03.",BV$10,"")))*0.5+(SUMIFS(Kosztorys!$F:$F,Kosztorys!$D:$D,$B208,Kosztorys!$I:$I,CONCATENATE("&lt;=30.09.",BV$10,""))-SUMIFS(Kosztorys!$F:$F,Kosztorys!$D:$D,$B208,Kosztorys!$I:$I,CONCATENATE("&lt;=30.06.",BV$10,"")))*0.25,"nic"),0)</f>
        <v/>
      </c>
      <c r="BW208" s="41">
        <f>IF($C208="OPEX - Koszt 1szt/rok",IF($M208="szt",SUMIFS(Kosztorys!$F:$F,Kosztorys!$D:$D,$B208,Kosztorys!$I:$I,CONCATENATE("&lt;01.01.",BW$10,""))+(SUMIFS(Kosztorys!$F:$F,Kosztorys!$D:$D,$B208,Kosztorys!$I:$I,CONCATENATE("&lt;=31.03.",BW$10,""))-SUMIFS(Kosztorys!$F:$F,Kosztorys!$D:$D,$B208,Kosztorys!$I:$I,CONCATENATE("&lt;=31.12.",BV$10,"")))*0.75+(SUMIFS(Kosztorys!$F:$F,Kosztorys!$D:$D,$B208,Kosztorys!$I:$I,CONCATENATE("&lt;=30.06.",BW$10,""))-SUMIFS(Kosztorys!$F:$F,Kosztorys!$D:$D,$B208,Kosztorys!$I:$I,CONCATENATE("&lt;=31.03.",BW$10,"")))*0.5+(SUMIFS(Kosztorys!$F:$F,Kosztorys!$D:$D,$B208,Kosztorys!$I:$I,CONCATENATE("&lt;=30.09.",BW$10,""))-SUMIFS(Kosztorys!$F:$F,Kosztorys!$D:$D,$B208,Kosztorys!$I:$I,CONCATENATE("&lt;=30.06.",BW$10,"")))*0.25,"nic"),0)</f>
        <v/>
      </c>
      <c r="BX208" s="41">
        <f>IF(C208="OPEX - Koszt 1szt/rok",IF(MAX(BH208:BW208)=IF(ISERROR(VLOOKUP(B208,JB_tabela,MATCH(BX$9,JB_menu,0)-1,FALSE())),,VLOOKUP(B208,JB_tabela,MATCH(BX$9,JB_menu,0)-1,FALSE())),"OK","nie zgadza się liczba użytych JB"),"OK-ND")</f>
        <v/>
      </c>
      <c r="CB208" s="41">
        <f>IF($C208="OPEX - Długość 1m koszt/rok",IF($M208="m",SUMIFS(Kosztorys!$F:$F,Kosztorys!$D:$D,$B208,Kosztorys!$I:$I,CONCATENATE("&lt;01.01.",CB$10,""))+(SUMIFS(Kosztorys!$F:$F,Kosztorys!$D:$D,$B208,Kosztorys!$I:$I,CONCATENATE("&lt;=31.03.",CB$10,""))-SUMIFS(Kosztorys!$F:$F,Kosztorys!$D:$D,$B208,Kosztorys!$I:$I,CONCATENATE("&lt;=31.12.",CA$10,"")))*0.75+(SUMIFS(Kosztorys!$F:$F,Kosztorys!$D:$D,$B208,Kosztorys!$I:$I,CONCATENATE("&lt;=30.06.",CB$10,""))-SUMIFS(Kosztorys!$F:$F,Kosztorys!$D:$D,$B208,Kosztorys!$I:$I,CONCATENATE("&lt;=31.03.",CB$10,"")))*0.5+(SUMIFS(Kosztorys!$F:$F,Kosztorys!$D:$D,$B208,Kosztorys!$I:$I,CONCATENATE("&lt;=30.09.",CB$10,""))-SUMIFS(Kosztorys!$F:$F,Kosztorys!$D:$D,$B208,Kosztorys!$I:$I,CONCATENATE("&lt;=30.06.",CB$10,"")))*0.25,"nic"),0)</f>
        <v/>
      </c>
      <c r="CC208" s="41">
        <f>IF($C208="OPEX - Długość 1m koszt/rok",IF($M208="m",SUMIFS(Kosztorys!$F:$F,Kosztorys!$D:$D,$B208,Kosztorys!$I:$I,CONCATENATE("&lt;01.01.",CC$10,""))+(SUMIFS(Kosztorys!$F:$F,Kosztorys!$D:$D,$B208,Kosztorys!$I:$I,CONCATENATE("&lt;=31.03.",CC$10,""))-SUMIFS(Kosztorys!$F:$F,Kosztorys!$D:$D,$B208,Kosztorys!$I:$I,CONCATENATE("&lt;=31.12.",CB$10,"")))*0.75+(SUMIFS(Kosztorys!$F:$F,Kosztorys!$D:$D,$B208,Kosztorys!$I:$I,CONCATENATE("&lt;=30.06.",CC$10,""))-SUMIFS(Kosztorys!$F:$F,Kosztorys!$D:$D,$B208,Kosztorys!$I:$I,CONCATENATE("&lt;=31.03.",CC$10,"")))*0.5+(SUMIFS(Kosztorys!$F:$F,Kosztorys!$D:$D,$B208,Kosztorys!$I:$I,CONCATENATE("&lt;=30.09.",CC$10,""))-SUMIFS(Kosztorys!$F:$F,Kosztorys!$D:$D,$B208,Kosztorys!$I:$I,CONCATENATE("&lt;=30.06.",CC$10,"")))*0.25,"nic"),0)</f>
        <v/>
      </c>
      <c r="CD208" s="41">
        <f>IF($C208="OPEX - Długość 1m koszt/rok",IF($M208="m",SUMIFS(Kosztorys!$F:$F,Kosztorys!$D:$D,$B208,Kosztorys!$I:$I,CONCATENATE("&lt;01.01.",CD$10,""))+(SUMIFS(Kosztorys!$F:$F,Kosztorys!$D:$D,$B208,Kosztorys!$I:$I,CONCATENATE("&lt;=31.03.",CD$10,""))-SUMIFS(Kosztorys!$F:$F,Kosztorys!$D:$D,$B208,Kosztorys!$I:$I,CONCATENATE("&lt;=31.12.",CC$10,"")))*0.75+(SUMIFS(Kosztorys!$F:$F,Kosztorys!$D:$D,$B208,Kosztorys!$I:$I,CONCATENATE("&lt;=30.06.",CD$10,""))-SUMIFS(Kosztorys!$F:$F,Kosztorys!$D:$D,$B208,Kosztorys!$I:$I,CONCATENATE("&lt;=31.03.",CD$10,"")))*0.5+(SUMIFS(Kosztorys!$F:$F,Kosztorys!$D:$D,$B208,Kosztorys!$I:$I,CONCATENATE("&lt;=30.09.",CD$10,""))-SUMIFS(Kosztorys!$F:$F,Kosztorys!$D:$D,$B208,Kosztorys!$I:$I,CONCATENATE("&lt;=30.06.",CD$10,"")))*0.25,"nic"),0)</f>
        <v/>
      </c>
      <c r="CE208" s="41">
        <f>IF($C208="OPEX - Długość 1m koszt/rok",IF($M208="m",SUMIFS(Kosztorys!$F:$F,Kosztorys!$D:$D,$B208,Kosztorys!$I:$I,CONCATENATE("&lt;01.01.",CE$10,""))+(SUMIFS(Kosztorys!$F:$F,Kosztorys!$D:$D,$B208,Kosztorys!$I:$I,CONCATENATE("&lt;=31.03.",CE$10,""))-SUMIFS(Kosztorys!$F:$F,Kosztorys!$D:$D,$B208,Kosztorys!$I:$I,CONCATENATE("&lt;=31.12.",CD$10,"")))*0.75+(SUMIFS(Kosztorys!$F:$F,Kosztorys!$D:$D,$B208,Kosztorys!$I:$I,CONCATENATE("&lt;=30.06.",CE$10,""))-SUMIFS(Kosztorys!$F:$F,Kosztorys!$D:$D,$B208,Kosztorys!$I:$I,CONCATENATE("&lt;=31.03.",CE$10,"")))*0.5+(SUMIFS(Kosztorys!$F:$F,Kosztorys!$D:$D,$B208,Kosztorys!$I:$I,CONCATENATE("&lt;=30.09.",CE$10,""))-SUMIFS(Kosztorys!$F:$F,Kosztorys!$D:$D,$B208,Kosztorys!$I:$I,CONCATENATE("&lt;=30.06.",CE$10,"")))*0.25,"nic"),0)</f>
        <v/>
      </c>
      <c r="CF208" s="41">
        <f>IF($C208="OPEX - Długość 1m koszt/rok",IF($M208="m",SUMIFS(Kosztorys!$F:$F,Kosztorys!$D:$D,$B208,Kosztorys!$I:$I,CONCATENATE("&lt;01.01.",CF$10,""))+(SUMIFS(Kosztorys!$F:$F,Kosztorys!$D:$D,$B208,Kosztorys!$I:$I,CONCATENATE("&lt;=31.03.",CF$10,""))-SUMIFS(Kosztorys!$F:$F,Kosztorys!$D:$D,$B208,Kosztorys!$I:$I,CONCATENATE("&lt;=31.12.",CE$10,"")))*0.75+(SUMIFS(Kosztorys!$F:$F,Kosztorys!$D:$D,$B208,Kosztorys!$I:$I,CONCATENATE("&lt;=30.06.",CF$10,""))-SUMIFS(Kosztorys!$F:$F,Kosztorys!$D:$D,$B208,Kosztorys!$I:$I,CONCATENATE("&lt;=31.03.",CF$10,"")))*0.5+(SUMIFS(Kosztorys!$F:$F,Kosztorys!$D:$D,$B208,Kosztorys!$I:$I,CONCATENATE("&lt;=30.09.",CF$10,""))-SUMIFS(Kosztorys!$F:$F,Kosztorys!$D:$D,$B208,Kosztorys!$I:$I,CONCATENATE("&lt;=30.06.",CF$10,"")))*0.25,"nic"),0)</f>
        <v/>
      </c>
      <c r="CG208" s="41">
        <f>IF($C208="OPEX - Długość 1m koszt/rok",IF($M208="m",SUMIFS(Kosztorys!$F:$F,Kosztorys!$D:$D,$B208,Kosztorys!$I:$I,CONCATENATE("&lt;01.01.",CG$10,""))+(SUMIFS(Kosztorys!$F:$F,Kosztorys!$D:$D,$B208,Kosztorys!$I:$I,CONCATENATE("&lt;=31.03.",CG$10,""))-SUMIFS(Kosztorys!$F:$F,Kosztorys!$D:$D,$B208,Kosztorys!$I:$I,CONCATENATE("&lt;=31.12.",CF$10,"")))*0.75+(SUMIFS(Kosztorys!$F:$F,Kosztorys!$D:$D,$B208,Kosztorys!$I:$I,CONCATENATE("&lt;=30.06.",CG$10,""))-SUMIFS(Kosztorys!$F:$F,Kosztorys!$D:$D,$B208,Kosztorys!$I:$I,CONCATENATE("&lt;=31.03.",CG$10,"")))*0.5+(SUMIFS(Kosztorys!$F:$F,Kosztorys!$D:$D,$B208,Kosztorys!$I:$I,CONCATENATE("&lt;=30.09.",CG$10,""))-SUMIFS(Kosztorys!$F:$F,Kosztorys!$D:$D,$B208,Kosztorys!$I:$I,CONCATENATE("&lt;=30.06.",CG$10,"")))*0.25,"nic"),0)</f>
        <v/>
      </c>
      <c r="CH208" s="41">
        <f>IF($C208="OPEX - Długość 1m koszt/rok",IF($M208="m",SUMIFS(Kosztorys!$F:$F,Kosztorys!$D:$D,$B208,Kosztorys!$I:$I,CONCATENATE("&lt;01.01.",CH$10,""))+(SUMIFS(Kosztorys!$F:$F,Kosztorys!$D:$D,$B208,Kosztorys!$I:$I,CONCATENATE("&lt;=31.03.",CH$10,""))-SUMIFS(Kosztorys!$F:$F,Kosztorys!$D:$D,$B208,Kosztorys!$I:$I,CONCATENATE("&lt;=31.12.",CG$10,"")))*0.75+(SUMIFS(Kosztorys!$F:$F,Kosztorys!$D:$D,$B208,Kosztorys!$I:$I,CONCATENATE("&lt;=30.06.",CH$10,""))-SUMIFS(Kosztorys!$F:$F,Kosztorys!$D:$D,$B208,Kosztorys!$I:$I,CONCATENATE("&lt;=31.03.",CH$10,"")))*0.5+(SUMIFS(Kosztorys!$F:$F,Kosztorys!$D:$D,$B208,Kosztorys!$I:$I,CONCATENATE("&lt;=30.09.",CH$10,""))-SUMIFS(Kosztorys!$F:$F,Kosztorys!$D:$D,$B208,Kosztorys!$I:$I,CONCATENATE("&lt;=30.06.",CH$10,"")))*0.25,"nic"),0)</f>
        <v/>
      </c>
      <c r="CI208" s="41">
        <f>IF($C208="OPEX - Długość 1m koszt/rok",IF($M208="m",SUMIFS(Kosztorys!$F:$F,Kosztorys!$D:$D,$B208,Kosztorys!$I:$I,CONCATENATE("&lt;01.01.",CI$10,""))+(SUMIFS(Kosztorys!$F:$F,Kosztorys!$D:$D,$B208,Kosztorys!$I:$I,CONCATENATE("&lt;=31.03.",CI$10,""))-SUMIFS(Kosztorys!$F:$F,Kosztorys!$D:$D,$B208,Kosztorys!$I:$I,CONCATENATE("&lt;=31.12.",CH$10,"")))*0.75+(SUMIFS(Kosztorys!$F:$F,Kosztorys!$D:$D,$B208,Kosztorys!$I:$I,CONCATENATE("&lt;=30.06.",CI$10,""))-SUMIFS(Kosztorys!$F:$F,Kosztorys!$D:$D,$B208,Kosztorys!$I:$I,CONCATENATE("&lt;=31.03.",CI$10,"")))*0.5+(SUMIFS(Kosztorys!$F:$F,Kosztorys!$D:$D,$B208,Kosztorys!$I:$I,CONCATENATE("&lt;=30.09.",CI$10,""))-SUMIFS(Kosztorys!$F:$F,Kosztorys!$D:$D,$B208,Kosztorys!$I:$I,CONCATENATE("&lt;=30.06.",CI$10,"")))*0.25,"nic"),0)</f>
        <v/>
      </c>
      <c r="CJ208" s="41">
        <f>IF($C208="OPEX - Długość 1m koszt/rok",IF($M208="m",SUMIFS(Kosztorys!$F:$F,Kosztorys!$D:$D,$B208,Kosztorys!$I:$I,CONCATENATE("&lt;01.01.",CJ$10,""))+(SUMIFS(Kosztorys!$F:$F,Kosztorys!$D:$D,$B208,Kosztorys!$I:$I,CONCATENATE("&lt;=31.03.",CJ$10,""))-SUMIFS(Kosztorys!$F:$F,Kosztorys!$D:$D,$B208,Kosztorys!$I:$I,CONCATENATE("&lt;=31.12.",CI$10,"")))*0.75+(SUMIFS(Kosztorys!$F:$F,Kosztorys!$D:$D,$B208,Kosztorys!$I:$I,CONCATENATE("&lt;=30.06.",CJ$10,""))-SUMIFS(Kosztorys!$F:$F,Kosztorys!$D:$D,$B208,Kosztorys!$I:$I,CONCATENATE("&lt;=31.03.",CJ$10,"")))*0.5+(SUMIFS(Kosztorys!$F:$F,Kosztorys!$D:$D,$B208,Kosztorys!$I:$I,CONCATENATE("&lt;=30.09.",CJ$10,""))-SUMIFS(Kosztorys!$F:$F,Kosztorys!$D:$D,$B208,Kosztorys!$I:$I,CONCATENATE("&lt;=30.06.",CJ$10,"")))*0.25,"nic"),0)</f>
        <v/>
      </c>
      <c r="CK208" s="41">
        <f>IF($C208="OPEX - Długość 1m koszt/rok",IF($M208="m",SUMIFS(Kosztorys!$F:$F,Kosztorys!$D:$D,$B208,Kosztorys!$I:$I,CONCATENATE("&lt;01.01.",CK$10,""))+(SUMIFS(Kosztorys!$F:$F,Kosztorys!$D:$D,$B208,Kosztorys!$I:$I,CONCATENATE("&lt;=31.03.",CK$10,""))-SUMIFS(Kosztorys!$F:$F,Kosztorys!$D:$D,$B208,Kosztorys!$I:$I,CONCATENATE("&lt;=31.12.",CJ$10,"")))*0.75+(SUMIFS(Kosztorys!$F:$F,Kosztorys!$D:$D,$B208,Kosztorys!$I:$I,CONCATENATE("&lt;=30.06.",CK$10,""))-SUMIFS(Kosztorys!$F:$F,Kosztorys!$D:$D,$B208,Kosztorys!$I:$I,CONCATENATE("&lt;=31.03.",CK$10,"")))*0.5+(SUMIFS(Kosztorys!$F:$F,Kosztorys!$D:$D,$B208,Kosztorys!$I:$I,CONCATENATE("&lt;=30.09.",CK$10,""))-SUMIFS(Kosztorys!$F:$F,Kosztorys!$D:$D,$B208,Kosztorys!$I:$I,CONCATENATE("&lt;=30.06.",CK$10,"")))*0.25,"nic"),0)</f>
        <v/>
      </c>
      <c r="CL208" s="41">
        <f>IF($C208="OPEX - Długość 1m koszt/rok",IF($M208="m",SUMIFS(Kosztorys!$F:$F,Kosztorys!$D:$D,$B208,Kosztorys!$I:$I,CONCATENATE("&lt;01.01.",CL$10,""))+(SUMIFS(Kosztorys!$F:$F,Kosztorys!$D:$D,$B208,Kosztorys!$I:$I,CONCATENATE("&lt;=31.03.",CL$10,""))-SUMIFS(Kosztorys!$F:$F,Kosztorys!$D:$D,$B208,Kosztorys!$I:$I,CONCATENATE("&lt;=31.12.",CK$10,"")))*0.75+(SUMIFS(Kosztorys!$F:$F,Kosztorys!$D:$D,$B208,Kosztorys!$I:$I,CONCATENATE("&lt;=30.06.",CL$10,""))-SUMIFS(Kosztorys!$F:$F,Kosztorys!$D:$D,$B208,Kosztorys!$I:$I,CONCATENATE("&lt;=31.03.",CL$10,"")))*0.5+(SUMIFS(Kosztorys!$F:$F,Kosztorys!$D:$D,$B208,Kosztorys!$I:$I,CONCATENATE("&lt;=30.09.",CL$10,""))-SUMIFS(Kosztorys!$F:$F,Kosztorys!$D:$D,$B208,Kosztorys!$I:$I,CONCATENATE("&lt;=30.06.",CL$10,"")))*0.25,"nic"),0)</f>
        <v/>
      </c>
      <c r="CM208" s="41">
        <f>IF($C208="OPEX - Długość 1m koszt/rok",IF($M208="m",SUMIFS(Kosztorys!$F:$F,Kosztorys!$D:$D,$B208,Kosztorys!$I:$I,CONCATENATE("&lt;01.01.",CM$10,""))+(SUMIFS(Kosztorys!$F:$F,Kosztorys!$D:$D,$B208,Kosztorys!$I:$I,CONCATENATE("&lt;=31.03.",CM$10,""))-SUMIFS(Kosztorys!$F:$F,Kosztorys!$D:$D,$B208,Kosztorys!$I:$I,CONCATENATE("&lt;=31.12.",CL$10,"")))*0.75+(SUMIFS(Kosztorys!$F:$F,Kosztorys!$D:$D,$B208,Kosztorys!$I:$I,CONCATENATE("&lt;=30.06.",CM$10,""))-SUMIFS(Kosztorys!$F:$F,Kosztorys!$D:$D,$B208,Kosztorys!$I:$I,CONCATENATE("&lt;=31.03.",CM$10,"")))*0.5+(SUMIFS(Kosztorys!$F:$F,Kosztorys!$D:$D,$B208,Kosztorys!$I:$I,CONCATENATE("&lt;=30.09.",CM$10,""))-SUMIFS(Kosztorys!$F:$F,Kosztorys!$D:$D,$B208,Kosztorys!$I:$I,CONCATENATE("&lt;=30.06.",CM$10,"")))*0.25,"nic"),0)</f>
        <v/>
      </c>
      <c r="CN208" s="41">
        <f>IF($C208="OPEX - Długość 1m koszt/rok",IF($M208="m",SUMIFS(Kosztorys!$F:$F,Kosztorys!$D:$D,$B208,Kosztorys!$I:$I,CONCATENATE("&lt;01.01.",CN$10,""))+(SUMIFS(Kosztorys!$F:$F,Kosztorys!$D:$D,$B208,Kosztorys!$I:$I,CONCATENATE("&lt;=31.03.",CN$10,""))-SUMIFS(Kosztorys!$F:$F,Kosztorys!$D:$D,$B208,Kosztorys!$I:$I,CONCATENATE("&lt;=31.12.",CM$10,"")))*0.75+(SUMIFS(Kosztorys!$F:$F,Kosztorys!$D:$D,$B208,Kosztorys!$I:$I,CONCATENATE("&lt;=30.06.",CN$10,""))-SUMIFS(Kosztorys!$F:$F,Kosztorys!$D:$D,$B208,Kosztorys!$I:$I,CONCATENATE("&lt;=31.03.",CN$10,"")))*0.5+(SUMIFS(Kosztorys!$F:$F,Kosztorys!$D:$D,$B208,Kosztorys!$I:$I,CONCATENATE("&lt;=30.09.",CN$10,""))-SUMIFS(Kosztorys!$F:$F,Kosztorys!$D:$D,$B208,Kosztorys!$I:$I,CONCATENATE("&lt;=30.06.",CN$10,"")))*0.25,"nic"),0)</f>
        <v/>
      </c>
      <c r="CO208" s="41">
        <f>IF($C208="OPEX - Długość 1m koszt/rok",IF($M208="m",SUMIFS(Kosztorys!$F:$F,Kosztorys!$D:$D,$B208,Kosztorys!$I:$I,CONCATENATE("&lt;01.01.",CO$10,""))+(SUMIFS(Kosztorys!$F:$F,Kosztorys!$D:$D,$B208,Kosztorys!$I:$I,CONCATENATE("&lt;=31.03.",CO$10,""))-SUMIFS(Kosztorys!$F:$F,Kosztorys!$D:$D,$B208,Kosztorys!$I:$I,CONCATENATE("&lt;=31.12.",CN$10,"")))*0.75+(SUMIFS(Kosztorys!$F:$F,Kosztorys!$D:$D,$B208,Kosztorys!$I:$I,CONCATENATE("&lt;=30.06.",CO$10,""))-SUMIFS(Kosztorys!$F:$F,Kosztorys!$D:$D,$B208,Kosztorys!$I:$I,CONCATENATE("&lt;=31.03.",CO$10,"")))*0.5+(SUMIFS(Kosztorys!$F:$F,Kosztorys!$D:$D,$B208,Kosztorys!$I:$I,CONCATENATE("&lt;=30.09.",CO$10,""))-SUMIFS(Kosztorys!$F:$F,Kosztorys!$D:$D,$B208,Kosztorys!$I:$I,CONCATENATE("&lt;=30.06.",CO$10,"")))*0.25,"nic"),0)</f>
        <v/>
      </c>
      <c r="CP208" s="41">
        <f>IF($C208="OPEX - Długość 1m koszt/rok",IF($M208="m",SUMIFS(Kosztorys!$F:$F,Kosztorys!$D:$D,$B208,Kosztorys!$I:$I,CONCATENATE("&lt;01.01.",CP$10,""))+(SUMIFS(Kosztorys!$F:$F,Kosztorys!$D:$D,$B208,Kosztorys!$I:$I,CONCATENATE("&lt;=31.03.",CP$10,""))-SUMIFS(Kosztorys!$F:$F,Kosztorys!$D:$D,$B208,Kosztorys!$I:$I,CONCATENATE("&lt;=31.12.",CO$10,"")))*0.75+(SUMIFS(Kosztorys!$F:$F,Kosztorys!$D:$D,$B208,Kosztorys!$I:$I,CONCATENATE("&lt;=30.06.",CP$10,""))-SUMIFS(Kosztorys!$F:$F,Kosztorys!$D:$D,$B208,Kosztorys!$I:$I,CONCATENATE("&lt;=31.03.",CP$10,"")))*0.5+(SUMIFS(Kosztorys!$F:$F,Kosztorys!$D:$D,$B208,Kosztorys!$I:$I,CONCATENATE("&lt;=30.09.",CP$10,""))-SUMIFS(Kosztorys!$F:$F,Kosztorys!$D:$D,$B208,Kosztorys!$I:$I,CONCATENATE("&lt;=30.06.",CP$10,"")))*0.25,"nic"),0)</f>
        <v/>
      </c>
      <c r="CQ208" s="41">
        <f>IF($C208="OPEX - Długość 1m koszt/rok",IF($M208="m",SUMIFS(Kosztorys!$F:$F,Kosztorys!$D:$D,$B208,Kosztorys!$I:$I,CONCATENATE("&lt;01.01.",CQ$10,""))+(SUMIFS(Kosztorys!$F:$F,Kosztorys!$D:$D,$B208,Kosztorys!$I:$I,CONCATENATE("&lt;=31.03.",CQ$10,""))-SUMIFS(Kosztorys!$F:$F,Kosztorys!$D:$D,$B208,Kosztorys!$I:$I,CONCATENATE("&lt;=31.12.",CP$10,"")))*0.75+(SUMIFS(Kosztorys!$F:$F,Kosztorys!$D:$D,$B208,Kosztorys!$I:$I,CONCATENATE("&lt;=30.06.",CQ$10,""))-SUMIFS(Kosztorys!$F:$F,Kosztorys!$D:$D,$B208,Kosztorys!$I:$I,CONCATENATE("&lt;=31.03.",CQ$10,"")))*0.5+(SUMIFS(Kosztorys!$F:$F,Kosztorys!$D:$D,$B208,Kosztorys!$I:$I,CONCATENATE("&lt;=30.09.",CQ$10,""))-SUMIFS(Kosztorys!$F:$F,Kosztorys!$D:$D,$B208,Kosztorys!$I:$I,CONCATENATE("&lt;=30.06.",CQ$10,"")))*0.25,"nic"),0)</f>
        <v/>
      </c>
      <c r="CR208" s="41">
        <f>IF(C208="OPEX - Długość 1m koszt/rok",IF(MAX(CB208:CQ208)=IF(ISERROR(VLOOKUP(B208,JB_tabela,MATCH(CR$9,JB_menu,0)-1,FALSE())),,VLOOKUP(B208,JB_tabela,MATCH(CR$9,JB_menu,0)-1,FALSE())),"OK","nie zgadza się liczba użytych JB"),"OK-ND")</f>
        <v/>
      </c>
      <c r="CS208" s="41">
        <f>IFERROR(VLOOKUP($C208,$CY$2:$CZ$7,2,FALSE()),"ERROR")</f>
        <v/>
      </c>
      <c r="CV208" s="41">
        <f>$Q208</f>
        <v/>
      </c>
      <c r="CW208" s="41">
        <f>$R208</f>
        <v/>
      </c>
      <c r="CX208" s="41">
        <f>$S208</f>
        <v/>
      </c>
      <c r="CY208" s="41">
        <f>ROUND(IF(LEFT($C208,4)="CAPE",ROUND($E208*$H208,2)*OFFSET(T208,0,$CS208),0),2)</f>
        <v/>
      </c>
      <c r="CZ208" s="41">
        <f>ROUND(IF(LEFT($C208,4)="CAPE",ROUND($E208*$H208,2)*OFFSET(U208,0,$CS208),0),2)</f>
        <v/>
      </c>
      <c r="DA208" s="41">
        <f>ROUND(IF(LEFT($C208,4)="CAPE",ROUND($E208*$H208,2)*OFFSET(V208,0,$CS208),0),2)</f>
        <v/>
      </c>
      <c r="DB208" s="41">
        <f>ROUND(IF(LEFT($C208,4)="CAPE",ROUND($E208*$H208,2)*OFFSET(W208,0,$CS208),0),2)</f>
        <v/>
      </c>
      <c r="DC208" s="41">
        <f>ROUND(IF(LEFT($C208,4)="CAPE",ROUND($E208*$H208,2)*OFFSET(X208,0,$CS208),0),2)</f>
        <v/>
      </c>
      <c r="DD208" s="41">
        <f>ROUND(IF(LEFT($C208,4)="CAPE",ROUND($E208*$H208,2)*OFFSET(Y208,0,$CS208),0),2)</f>
        <v/>
      </c>
      <c r="DE208" s="41">
        <f>ROUND(IF(LEFT($C208,4)="CAPE",ROUND($E208*$H208,2)*OFFSET(Z208,0,$CS208),0),2)</f>
        <v/>
      </c>
      <c r="DF208" s="41">
        <f>ROUND(IF(LEFT($C208,4)="CAPE",ROUND($E208*$H208,2)*OFFSET(AA208,0,$CS208),0),2)</f>
        <v/>
      </c>
      <c r="DG208" s="41">
        <f>ROUND(IF(LEFT($C208,4)="CAPE",ROUND($E208*$H208,2)*OFFSET(AB208,0,$CS208),0),2)</f>
        <v/>
      </c>
      <c r="DH208" s="41">
        <f>ROUND(IF(LEFT($C208,4)="CAPE",ROUND($E208*$H208,2)*OFFSET(AC208,0,$CS208),0),2)</f>
        <v/>
      </c>
      <c r="DI208" s="41">
        <f>ROUND(IF(LEFT($C208,4)="CAPE",ROUND($E208*$H208,2)*OFFSET(AD208,0,$CS208),0),2)</f>
        <v/>
      </c>
      <c r="DJ208" s="41">
        <f>ROUND(IF(LEFT($C208,4)="CAPE",ROUND($E208*$H208,2)*OFFSET(AE208,0,$CS208),0),2)</f>
        <v/>
      </c>
      <c r="DK208" s="41">
        <f>ROUND(IF(LEFT($C208,4)="CAPE",ROUND($E208*$H208,2)*OFFSET(AF208,0,$CS208),0),2)</f>
        <v/>
      </c>
      <c r="DL208" s="41">
        <f>ROUND(IF(LEFT($C208,4)="CAPE",ROUND($E208*$H208,2)*OFFSET(AG208,0,$CS208),0),2)</f>
        <v/>
      </c>
      <c r="DM208" s="41">
        <f>ROUND(IF(LEFT($C208,4)="CAPE",ROUND($E208*$H208,2)*OFFSET(AH208,0,$CS208),0),2)</f>
        <v/>
      </c>
      <c r="DN208" s="41">
        <f>ROUND(IF(LEFT($C208,4)="CAPE",ROUND($E208*$H208,2)*OFFSET(AI208,0,$CS208),0),2)</f>
        <v/>
      </c>
      <c r="DP208" s="41">
        <f>$Q208</f>
        <v/>
      </c>
      <c r="DQ208" s="41">
        <f>$R208</f>
        <v/>
      </c>
      <c r="DR208" s="41">
        <f>$S208</f>
        <v/>
      </c>
      <c r="DS208" s="41">
        <f>ROUND(IF(LEFT($C208,4)="OPEX",$E208*$H208*OFFSET($T208,0,$CS208),0),2)</f>
        <v/>
      </c>
      <c r="DT208" s="41">
        <f>ROUND(IF(LEFT($C208,4)="OPEX",$E208*$H208*OFFSET($U208,0,$CS208),0),2)</f>
        <v/>
      </c>
      <c r="DU208" s="41">
        <f>ROUND(IF(LEFT($C208,4)="OPEX",$E208*$H208*OFFSET($V208,0,$CS208),0),2)</f>
        <v/>
      </c>
      <c r="DV208" s="41">
        <f>ROUND(IF(LEFT($C208,4)="OPEX",$E208*$H208*OFFSET($W208,0,$CS208),0),2)</f>
        <v/>
      </c>
      <c r="DW208" s="41">
        <f>ROUND(IF(LEFT($C208,4)="OPEX",$E208*$H208*OFFSET($X208,0,$CS208),0),2)</f>
        <v/>
      </c>
      <c r="DX208" s="41">
        <f>ROUND(IF(LEFT($C208,4)="OPEX",$E208*$H208*OFFSET($Y208,0,$CS208),0),2)</f>
        <v/>
      </c>
      <c r="DY208" s="41">
        <f>ROUND(IF(LEFT($C208,4)="OPEX",$E208*$H208*OFFSET($Z208,0,$CS208),0),2)</f>
        <v/>
      </c>
      <c r="DZ208" s="41">
        <f>ROUND(IF(LEFT($C208,4)="OPEX",$E208*$H208*OFFSET($AA208,0,$CS208),0),2)</f>
        <v/>
      </c>
      <c r="EA208" s="41">
        <f>ROUND(IF(LEFT($C208,4)="OPEX",$E208*$H208*OFFSET($AB208,0,$CS208),0),2)</f>
        <v/>
      </c>
      <c r="EB208" s="41">
        <f>ROUND(IF(LEFT($C208,4)="OPEX",$E208*$H208*OFFSET($AC208,0,$CS208),0),2)</f>
        <v/>
      </c>
      <c r="EC208" s="41">
        <f>ROUND(IF(LEFT($C208,4)="OPEX",$E208*$H208*OFFSET($AD208,0,$CS208),0),2)</f>
        <v/>
      </c>
      <c r="ED208" s="41">
        <f>ROUND(IF(LEFT($C208,4)="OPEX",$E208*$H208*OFFSET($AE208,0,$CS208),0),2)</f>
        <v/>
      </c>
      <c r="EE208" s="41">
        <f>ROUND(IF(LEFT($C208,4)="OPEX",$E208*$H208*OFFSET($AF208,0,$CS208),0),2)</f>
        <v/>
      </c>
      <c r="EF208" s="41">
        <f>ROUND(IF(LEFT($C208,4)="OPEX",$E208*$H208*OFFSET($AG208,0,$CS208),0),2)</f>
        <v/>
      </c>
      <c r="EG208" s="41">
        <f>ROUND(IF(LEFT($C208,4)="OPEX",$E208*$H208*OFFSET($AH208,0,$CS208),0),2)</f>
        <v/>
      </c>
      <c r="EH208" s="41">
        <f>ROUND(IF(LEFT($C208,4)="OPEX",$E208*$H208*OFFSET($AI208,0,$CS208),0),2)</f>
        <v/>
      </c>
      <c r="EJ208" s="41">
        <f>$Q208</f>
        <v/>
      </c>
      <c r="EK208" s="41">
        <f>$R208</f>
        <v/>
      </c>
      <c r="EL208" s="41">
        <f>$S208</f>
        <v/>
      </c>
      <c r="EM208" s="41">
        <f>ROUND($D208*$CY208,2)</f>
        <v/>
      </c>
      <c r="EN208" s="41">
        <f>ROUND($D208*$CZ208,2)</f>
        <v/>
      </c>
      <c r="EO208" s="41">
        <f>ROUND($D208*$DA208,2)</f>
        <v/>
      </c>
      <c r="EP208" s="41">
        <f>ROUND($D208*$DB208,2)</f>
        <v/>
      </c>
      <c r="EQ208" s="41">
        <f>ROUND($D208*$DC208,2)</f>
        <v/>
      </c>
      <c r="ER208" s="41">
        <f>ROUND($D208*$DD208,2)</f>
        <v/>
      </c>
      <c r="ES208" s="41">
        <f>ROUND($D208*$DE208,2)</f>
        <v/>
      </c>
      <c r="ET208" s="41">
        <f>ROUND($D208*$DF208,2)</f>
        <v/>
      </c>
      <c r="EU208" s="41">
        <f>ROUND($D208*$DG208,2)</f>
        <v/>
      </c>
      <c r="EV208" s="41">
        <f>ROUND($D208*$DH208,2)</f>
        <v/>
      </c>
      <c r="EW208" s="41">
        <f>ROUND($D208*$DI208,2)</f>
        <v/>
      </c>
      <c r="EX208" s="41">
        <f>ROUND($D208*$DJ208,2)</f>
        <v/>
      </c>
      <c r="EY208" s="41">
        <f>ROUND($D208*$DK208,2)</f>
        <v/>
      </c>
      <c r="EZ208" s="41">
        <f>ROUND($D208*$DL208,2)</f>
        <v/>
      </c>
      <c r="FA208" s="41">
        <f>ROUND($D208*$DM208,2)</f>
        <v/>
      </c>
      <c r="FB208" s="41">
        <f>ROUND($D208*$DN208,2)</f>
        <v/>
      </c>
      <c r="FG208" s="41">
        <f>ROUND(IF(LEFT($C208,4)="CAPE",SUM($CY208:CY208 )/$P208,0),2)</f>
        <v/>
      </c>
      <c r="FH208" s="41">
        <f>ROUND(IF(LEFT($C208,4)="CAPE",SUM($CY208:CZ208 )/$P208,0),2)</f>
        <v/>
      </c>
      <c r="FI208" s="41">
        <f>ROUND(IF(LEFT($C208,4)="CAPE",SUM($CY208:DA208 )/$P208,0),2)</f>
        <v/>
      </c>
      <c r="FJ208" s="41">
        <f>ROUND(IF(LEFT($C208,4)="CAPE",SUM($CY208:DB208 )/$P208,0),2)</f>
        <v/>
      </c>
      <c r="FK208" s="41">
        <f>ROUND(IF(LEFT($C208,4)="CAPE",SUM($CY208:DC208 )/$P208,0),2)</f>
        <v/>
      </c>
      <c r="FL208" s="41">
        <f>ROUND(IF(LEFT($C208,4)="CAPE",SUM($CY208:DD208 )/$P208,0),2)</f>
        <v/>
      </c>
      <c r="FM208" s="41">
        <f>ROUND(IF(LEFT($C208,4)="CAPE",SUM($CY208:DE208 )/$P208,0),2)</f>
        <v/>
      </c>
      <c r="FN208" s="41">
        <f>ROUND(IF(LEFT($C208,4)="CAPE",SUM($CY208:DF208 )/$P208,0),2)</f>
        <v/>
      </c>
      <c r="FO208" s="41">
        <f>ROUND(IF(LEFT($C208,4)="CAPE",SUM($CY208:DG208 )/$P208,0),2)</f>
        <v/>
      </c>
      <c r="FP208" s="41">
        <f>ROUND(IF(LEFT($C208,4)="CAPE",SUM($CY208:DH208 )/$P208,0),2)</f>
        <v/>
      </c>
      <c r="FQ208" s="41">
        <f>ROUND(IF(LEFT($C208,4)="CAPE",SUM($CY208:DI208 )/$P208,0),2)</f>
        <v/>
      </c>
      <c r="FR208" s="41">
        <f>ROUND(IF(LEFT($C208,4)="CAPE",SUM($CY208:DJ208 )/$P208,0),2)</f>
        <v/>
      </c>
      <c r="FS208" s="41">
        <f>ROUND(IF(LEFT($C208,4)="CAPE",SUM($CY208:DK208 )/$P208,0),2)</f>
        <v/>
      </c>
      <c r="FT208" s="41">
        <f>ROUND(IF(LEFT($C208,4)="CAPE",SUM($CY208:DL208 )/$P208,0),2)</f>
        <v/>
      </c>
      <c r="FU208" s="41">
        <f>ROUND(IF(LEFT($C208,4)="CAPE",SUM($CY208:DM208 )/$P208,0),2)</f>
        <v/>
      </c>
      <c r="FV208" s="41">
        <f>ROUND(IF(LEFT($C208,4)="CAPE",SUM($CY208:DN208 )/$P208,0),2)</f>
        <v/>
      </c>
      <c r="GA208" s="41">
        <f>ROUND(IF(SUM($FG208:FG208)&gt;SUM($CY208:CY208),SUM($CY208:CY208),SUM($FG208:FG208)),2)</f>
        <v/>
      </c>
      <c r="GB208" s="41">
        <f>ROUND(IF(SUM($FG208:FH208)&gt;SUM($CY208:CZ208),SUM($CY208:CZ208),SUM($FG208:FH208)),2)</f>
        <v/>
      </c>
      <c r="GC208" s="41">
        <f>ROUND(IF(SUM($FG208:FI208)&gt;SUM($CY208:DA208),SUM($CY208:DA208),SUM($FG208:FI208)),2)</f>
        <v/>
      </c>
      <c r="GD208" s="41">
        <f>ROUND(IF(SUM($FG208:FJ208)&gt;SUM($CY208:DB208),SUM($CY208:DB208),SUM($FG208:FJ208)),2)</f>
        <v/>
      </c>
      <c r="GE208" s="41">
        <f>ROUND(IF(SUM($FG208:FK208)&gt;SUM($CY208:DC208),SUM($CY208:DC208),SUM($FG208:FK208)),2)</f>
        <v/>
      </c>
      <c r="GF208" s="41">
        <f>ROUND(IF(SUM($FG208:FL208)&gt;SUM($CY208:DD208),SUM($CY208:DD208),SUM($FG208:FL208)),2)</f>
        <v/>
      </c>
      <c r="GG208" s="41">
        <f>ROUND(IF(SUM($FG208:FM208)&gt;SUM($CY208:DE208),SUM($CY208:DE208),SUM($FG208:FM208)),2)</f>
        <v/>
      </c>
      <c r="GH208" s="41">
        <f>ROUND(IF(SUM($FG208:FN208)&gt;SUM($CY208:DF208),SUM($CY208:DF208),SUM($FG208:FN208)),2)</f>
        <v/>
      </c>
      <c r="GI208" s="41">
        <f>ROUND(IF(SUM($FG208:FO208)&gt;SUM($CY208:DG208),SUM($CY208:DG208),SUM($FG208:FO208)),2)</f>
        <v/>
      </c>
      <c r="GJ208" s="41">
        <f>ROUND(IF(SUM($FG208:FP208)&gt;SUM($CY208:DH208),SUM($CY208:DH208),SUM($FG208:FP208)),2)</f>
        <v/>
      </c>
      <c r="GK208" s="41">
        <f>ROUND(IF(SUM($FG208:FQ208)&gt;SUM($CY208:DI208),SUM($CY208:DI208),SUM($FG208:FQ208)),2)</f>
        <v/>
      </c>
      <c r="GL208" s="41">
        <f>ROUND(IF(SUM($FG208:FR208)&gt;SUM($CY208:DJ208),SUM($CY208:DJ208),SUM($FG208:FR208)),2)</f>
        <v/>
      </c>
      <c r="GM208" s="41">
        <f>ROUND(IF(SUM($FG208:FS208)&gt;SUM($CY208:DK208),SUM($CY208:DK208),SUM($FG208:FS208)),2)</f>
        <v/>
      </c>
      <c r="GN208" s="41">
        <f>ROUND(IF(SUM($FG208:FT208)&gt;SUM($CY208:DL208),SUM($CY208:DL208),SUM($FG208:FT208)),2)</f>
        <v/>
      </c>
      <c r="GO208" s="41">
        <f>ROUND(IF(SUM($FG208:FU208)&gt;SUM($CY208:DM208),SUM($CY208:DM208),SUM($FG208:FU208)),2)</f>
        <v/>
      </c>
      <c r="GP208" s="41">
        <f>ROUND(IF(SUM($FG208:FV208)&gt;SUM($CY208:DN208),SUM($CY208:DN208),SUM($FG208:FV208)),2)</f>
        <v/>
      </c>
      <c r="GR208" s="41">
        <f>$Q208</f>
        <v/>
      </c>
      <c r="GS208" s="41">
        <f>$R208</f>
        <v/>
      </c>
      <c r="GT208" s="41">
        <f>$S208</f>
        <v/>
      </c>
      <c r="GU208" s="41">
        <f>$GA208</f>
        <v/>
      </c>
      <c r="GV208" s="41">
        <f>GB208 - GA208</f>
        <v/>
      </c>
      <c r="GW208" s="41">
        <f>GC208 - GB208</f>
        <v/>
      </c>
      <c r="GX208" s="41">
        <f>GD208 - GC208</f>
        <v/>
      </c>
      <c r="GY208" s="41">
        <f>GE208 - GD208</f>
        <v/>
      </c>
      <c r="GZ208" s="41">
        <f>GF208 - GE208</f>
        <v/>
      </c>
      <c r="HA208" s="41">
        <f>GG208 - GF208</f>
        <v/>
      </c>
      <c r="HB208" s="41">
        <f>GH208 - GG208</f>
        <v/>
      </c>
      <c r="HC208" s="41">
        <f>GI208 - GH208</f>
        <v/>
      </c>
      <c r="HD208" s="41">
        <f>GJ208 - GI208</f>
        <v/>
      </c>
      <c r="HE208" s="41">
        <f>GK208 - GJ208</f>
        <v/>
      </c>
      <c r="HF208" s="41">
        <f>GL208 - GK208</f>
        <v/>
      </c>
      <c r="HG208" s="41">
        <f>GM208 - GL208</f>
        <v/>
      </c>
      <c r="HH208" s="41">
        <f>GN208 - GM208</f>
        <v/>
      </c>
      <c r="HI208" s="41">
        <f>GO208 - GN208</f>
        <v/>
      </c>
      <c r="HJ208" s="41">
        <f>GP208 - GO208</f>
        <v/>
      </c>
      <c r="HL208" s="41">
        <f>$Q208</f>
        <v/>
      </c>
      <c r="HM208" s="41">
        <f>$R208</f>
        <v/>
      </c>
      <c r="HN208" s="41">
        <f>$S208</f>
        <v/>
      </c>
      <c r="HO208" s="144">
        <f>SUMIFS(Kosztorys!$F:$F,Kosztorys!$D:$D,$B208,Kosztorys!$I:$I,CONCATENATE("&lt;01.01.",HP$10,""))</f>
        <v/>
      </c>
      <c r="HP208" s="144">
        <f>SUMIFS(Kosztorys!$F:$F,Kosztorys!$D:$D,$B208,Kosztorys!$I:$I,CONCATENATE("&lt;01.04.",HQ$10,""))-SUM($HO208)</f>
        <v/>
      </c>
      <c r="HQ208" s="144">
        <f>SUMIFS(Kosztorys!$F:$F,Kosztorys!$D:$D,$B208,Kosztorys!$I:$I,CONCATENATE("&lt;01.07.",HR$10,""))-SUM($HO208:HP208)</f>
        <v/>
      </c>
      <c r="HR208" s="144">
        <f>SUMIFS(Kosztorys!$F:$F,Kosztorys!$D:$D,$B208,Kosztorys!$I:$I,CONCATENATE("&lt;01.10.",HS$10,""))-SUM($HO208:HQ208)</f>
        <v/>
      </c>
      <c r="HS208" s="144">
        <f>SUMIFS(Kosztorys!$F:$F,Kosztorys!$D:$D,$B208,Kosztorys!$I:$I,CONCATENATE("&lt;01.01.",HT$10,""))-SUM($HO208:HR208)</f>
        <v/>
      </c>
      <c r="HT208" s="144">
        <f>SUMIFS(Kosztorys!$F:$F,Kosztorys!$D:$D,$B208,Kosztorys!$I:$I,CONCATENATE("&lt;01.04.",HU$10,""))-SUM($HO208:HS208)</f>
        <v/>
      </c>
      <c r="HU208" s="144">
        <f>SUMIFS(Kosztorys!$F:$F,Kosztorys!$D:$D,$B208,Kosztorys!$I:$I,CONCATENATE("&lt;01.07.",HV$10,""))-SUM($HO208:HT208)</f>
        <v/>
      </c>
      <c r="HV208" s="144">
        <f>SUMIFS(Kosztorys!$F:$F,Kosztorys!$D:$D,$B208,Kosztorys!$I:$I,CONCATENATE("&lt;01.10.",HW$10,""))-SUM($HO208:HU208)</f>
        <v/>
      </c>
      <c r="HW208" s="144">
        <f>SUMIFS(Kosztorys!$F:$F,Kosztorys!$D:$D,$B208,Kosztorys!$I:$I,CONCATENATE("&lt;01.01.",HX$10,""))-SUM($HO208:HV208)</f>
        <v/>
      </c>
      <c r="HX208" s="144">
        <f>SUMIFS(Kosztorys!$F:$F,Kosztorys!$D:$D,$B208,Kosztorys!$I:$I,CONCATENATE("&lt;01.04.",HY$10,""))-SUM($HO208:HW208)</f>
        <v/>
      </c>
      <c r="HY208" s="144">
        <f>SUMIFS(Kosztorys!$F:$F,Kosztorys!$D:$D,$B208,Kosztorys!$I:$I,CONCATENATE("&lt;01.07.",HZ$10,""))-SUM($HO208:HX208)</f>
        <v/>
      </c>
      <c r="HZ208" s="144">
        <f>SUMIFS(Kosztorys!$F:$F,Kosztorys!$D:$D,$B208,Kosztorys!$I:$I,CONCATENATE("&lt;01.10.",IA$10,""))-SUM($HO208:HY208)</f>
        <v/>
      </c>
      <c r="IA208" s="144">
        <f>SUMIFS(Kosztorys!$F:$F,Kosztorys!$D:$D,$B208,Kosztorys!$I:$I,CONCATENATE("&lt;01.01.",IB$10,""))-SUM($HO208:HZ208)</f>
        <v/>
      </c>
      <c r="IB208" s="145">
        <f>IF(M208="szt",IF(SUM(HO208:IA208)=IF(ISERROR(VLOOKUP(B208,JB_tabela,MATCH(IB$9,JB_menu,0)-1,FALSE())),,VLOOKUP(B208,JB_tabela,MATCH(IB$9,JB_menu,0)-1,FALSE())),"OK","nie zgadza się liczba użytych JB"),IF(SUM(HO208:IA208)=IF(ISERROR(VLOOKUP(B208,JB_tabela,MATCH(IC$9,JB_menu,0)-1,FALSE())),,VLOOKUP(B208,JB_tabela,MATCH(IC$9,JB_menu,0)-1,FALSE())),"OK","nie zgadzają się metry użyte w JB"))</f>
        <v/>
      </c>
      <c r="IE208" s="41">
        <f>$Q208</f>
        <v/>
      </c>
      <c r="IF208" s="41">
        <f>$R208</f>
        <v/>
      </c>
      <c r="IG208" s="41">
        <f>$S208</f>
        <v/>
      </c>
      <c r="IH208" s="348">
        <f>IF(LEFT($C208,4)="CAPE",ROUND(HO208*$L208,2),0)</f>
        <v/>
      </c>
      <c r="II208" s="348">
        <f>IF(LEFT($C208,4)="CAPE",ROUND(HP208*$L208,2),0)</f>
        <v/>
      </c>
      <c r="IJ208" s="348">
        <f>IF(LEFT($C208,4)="CAPE",ROUND(HQ208*$L208,2),0)</f>
        <v/>
      </c>
      <c r="IK208" s="348">
        <f>IF(LEFT($C208,4)="CAPE",ROUND(HR208*$L208,2),0)</f>
        <v/>
      </c>
      <c r="IL208" s="348">
        <f>IF(LEFT($C208,4)="CAPE",ROUND(HS208*$L208,2),0)</f>
        <v/>
      </c>
      <c r="IM208" s="348">
        <f>IF(LEFT($C208,4)="CAPE",ROUND(HT208*$L208,2),0)</f>
        <v/>
      </c>
      <c r="IN208" s="348">
        <f>IF(LEFT($C208,4)="CAPE",ROUND(HU208*$L208,2),0)</f>
        <v/>
      </c>
      <c r="IO208" s="348">
        <f>IF(LEFT($C208,4)="CAPE",ROUND(HV208*$L208,2),0)</f>
        <v/>
      </c>
      <c r="IP208" s="348">
        <f>IF(LEFT($C208,4)="CAPE",ROUND(HW208*$L208,2),0)</f>
        <v/>
      </c>
      <c r="IQ208" s="348">
        <f>IF(LEFT($C208,4)="CAPE",ROUND(HX208*$L208,2),0)</f>
        <v/>
      </c>
      <c r="IR208" s="348">
        <f>IF(LEFT($C208,4)="CAPE",ROUND(HY208*$L208,2),0)</f>
        <v/>
      </c>
      <c r="IS208" s="348">
        <f>IF(LEFT($C208,4)="CAPE",ROUND(HZ208*$L208,2),0)</f>
        <v/>
      </c>
      <c r="IT208" s="348">
        <f>IF(LEFT($C208,4)="CAPE",ROUND(IA208*$L208,2),0)</f>
        <v/>
      </c>
      <c r="IU208" s="41">
        <f>IF(SUM(IH208:IT208)=SUM(CY208:DN208),"OK",SUM(IH208:IT208)-SUM(CY208:DN208))</f>
        <v/>
      </c>
    </row>
    <row r="209" ht="12.75" customHeight="1">
      <c r="A209" s="119" t="n"/>
      <c r="B209" s="139" t="inlineStr">
        <is>
          <t>siec_rozdz_obca_k</t>
        </is>
      </c>
      <c r="C209" s="139" t="inlineStr">
        <is>
          <t>CAPEX - Długość 1m</t>
        </is>
      </c>
      <c r="D209" s="140" t="n">
        <v>0</v>
      </c>
      <c r="E209" s="140" t="n">
        <v>1.2</v>
      </c>
      <c r="F209" s="141" t="inlineStr">
        <is>
          <t>mb</t>
        </is>
      </c>
      <c r="G209" s="139" t="inlineStr">
        <is>
          <t>Zaciąganie/wdmuchiwanie pierwszej mikrorurki cienkościennej do zaciągania w istniejącej kanalizacji</t>
        </is>
      </c>
      <c r="H209" s="360">
        <f>IF(ISERROR(VLOOKUP(G209,KB_tabela,MATCH(H$9,KB_menu,0)-2,FALSE())),,VLOOKUP(G209,KB_tabela,MATCH(H$9,KB_menu,0)-2,FALSE()))</f>
        <v/>
      </c>
      <c r="I209" s="41">
        <f>IF(ISERROR(VLOOKUP(B209,JB_tabela,MATCH("czy puste",JB_menu,0)-1,FALSE())),"BŁĄD brak takiej JB",VLOOKUP(B209,JB_tabela,MATCH("czy puste",JB_menu,0)-1,FALSE()))</f>
        <v/>
      </c>
      <c r="J209" s="41">
        <f>IF(ISERROR(VLOOKUP(G209,KB_tabela,MATCH(H$9,KB_menu,0)-2,FALSE())),"BŁĄD brak takiego KB",IF(H209=0,IF(LEFT(C209,4)="OPEX","OK",IF(G209="brak kosztów CAPEX","OK","Brak Ceny KB")),"OK"))</f>
        <v/>
      </c>
      <c r="K209" s="41">
        <f>IF(AJ209="nie zgadza się liczba użytych JB","Nie liczy wszystkich JB",IF(BD209="nie zgadza się liczba użytych JB","Nie liczy wszystkich JB",IF(BX209="nie zgadza się liczba użytych JB","Nie liczy wszystkich JB",IF(BX209="nie zgadza się liczba użytych JB","Nie liczy wszystkich JB","OK"))))</f>
        <v/>
      </c>
      <c r="L209" s="361">
        <f>ROUND((E209*H209),2)</f>
        <v/>
      </c>
      <c r="M209" s="41">
        <f>VLOOKUP(B209,JB_tabela,MATCH(M$9,JB_menu,0)-1,FALSE())</f>
        <v/>
      </c>
      <c r="P209" s="41">
        <f>IF(ISERROR(VLOOKUP(S209,KATEGORIA_tabela,MATCH(P$9,KATEGORIA_menu,0)-2,FALSE())),,VLOOKUP(S209,KATEGORIA_tabela,MATCH(P$9,KATEGORIA_menu,0)-2,FALSE()))</f>
        <v/>
      </c>
      <c r="Q209" s="41">
        <f>IF(ISERROR(VLOOKUP(B209,JB_tabela,MATCH(Q$9,JB_menu,0)-1,FALSE())),,VLOOKUP(B209,JB_tabela,MATCH(Q$9,JB_menu,0)-1,FALSE()))</f>
        <v/>
      </c>
      <c r="R209" s="41">
        <f>IF(ISERROR(VLOOKUP(G209,KB_tabela,MATCH(R$9,KB_menu,0)-2,FALSE())),,VLOOKUP(G209,KB_tabela,MATCH(R$9,KB_menu,0)-2,FALSE()))</f>
        <v/>
      </c>
      <c r="S209" s="41">
        <f>IF(ISERROR(VLOOKUP(G209,KB_tabela,MATCH(S$9,KB_menu,0)-2,FALSE())),,VLOOKUP(G209,KB_tabela,MATCH(S$9,KB_menu,0)-2,FALSE()))</f>
        <v/>
      </c>
      <c r="T209" s="116">
        <f>IF($C209="CAPEX - 1szt JB",IF($M209="szt",SUMIFS(Kosztorys!$F:$F,Kosztorys!$D:$D,$B209,Kosztorys!$I:$I,CONCATENATE("&lt;01.01.",U$10,""))-SUMIFS(Kosztorys!$F:$F,Kosztorys!$D:$D,$B209,Kosztorys!$I:$I,CONCATENATE("&lt;01.01.",T$10,"")),COUNTIFS(Kosztorys!$D:$D,$B209,Kosztorys!$I:$I,CONCATENATE("&lt;01.01.",U$10,""))-COUNTIFS(Kosztorys!$D:$D,$B209,Kosztorys!$I:$I,CONCATENATE("&lt;01.01.",T$10,""))),0)</f>
        <v/>
      </c>
      <c r="U209" s="116">
        <f>IF($C209="CAPEX - 1szt JB",IF($M209="szt",SUMIFS(Kosztorys!$F:$F,Kosztorys!$D:$D,$B209,Kosztorys!$I:$I,CONCATENATE("&lt;01.01.",V$10,""))-SUMIFS(Kosztorys!$F:$F,Kosztorys!$D:$D,$B209,Kosztorys!$I:$I,CONCATENATE("&lt;01.01.",U$10,"")),COUNTIFS(Kosztorys!$D:$D,$B209,Kosztorys!$I:$I,CONCATENATE("&lt;01.01.",V$10,""))-COUNTIFS(Kosztorys!$D:$D,$B209,Kosztorys!$I:$I,CONCATENATE("&lt;01.01.",U$10,""))),0)</f>
        <v/>
      </c>
      <c r="V209" s="116">
        <f>IF($C209="CAPEX - 1szt JB",IF($M209="szt",SUMIFS(Kosztorys!$F:$F,Kosztorys!$D:$D,$B209,Kosztorys!$I:$I,CONCATENATE("&lt;01.01.",W$10,""))-SUMIFS(Kosztorys!$F:$F,Kosztorys!$D:$D,$B209,Kosztorys!$I:$I,CONCATENATE("&lt;01.01.",V$10,"")),COUNTIFS(Kosztorys!$D:$D,$B209,Kosztorys!$I:$I,CONCATENATE("&lt;01.01.",W$10,""))-COUNTIFS(Kosztorys!$D:$D,$B209,Kosztorys!$I:$I,CONCATENATE("&lt;01.01.",V$10,""))),0)</f>
        <v/>
      </c>
      <c r="W209" s="116">
        <f>IF($C209="CAPEX - 1szt JB",IF($M209="szt",SUMIFS(Kosztorys!$F:$F,Kosztorys!$D:$D,$B209,Kosztorys!$I:$I,CONCATENATE("&lt;01.01.",X$10,""))-SUMIFS(Kosztorys!$F:$F,Kosztorys!$D:$D,$B209,Kosztorys!$I:$I,CONCATENATE("&lt;01.01.",W$10,"")),COUNTIFS(Kosztorys!$D:$D,$B209,Kosztorys!$I:$I,CONCATENATE("&lt;01.01.",X$10,""))-COUNTIFS(Kosztorys!$D:$D,$B209,Kosztorys!$I:$I,CONCATENATE("&lt;01.01.",W$10,""))),0)</f>
        <v/>
      </c>
      <c r="X209" s="116">
        <f>IF($C209="CAPEX - 1szt JB",IF($M209="szt",SUMIFS(Kosztorys!$F:$F,Kosztorys!$D:$D,$B209,Kosztorys!$I:$I,CONCATENATE("&lt;01.01.",Y$10,""))-SUMIFS(Kosztorys!$F:$F,Kosztorys!$D:$D,$B209,Kosztorys!$I:$I,CONCATENATE("&lt;01.01.",X$10,"")),COUNTIFS(Kosztorys!$D:$D,$B209,Kosztorys!$I:$I,CONCATENATE("&lt;01.01.",Y$10,""))-COUNTIFS(Kosztorys!$D:$D,$B209,Kosztorys!$I:$I,CONCATENATE("&lt;01.01.",X$10,""))),0)</f>
        <v/>
      </c>
      <c r="Y209" s="116">
        <f>IF($C209="CAPEX - 1szt JB",IF($M209="szt",SUMIFS(Kosztorys!$F:$F,Kosztorys!$D:$D,$B209,Kosztorys!$I:$I,CONCATENATE("&lt;01.01.",Z$10,""))-SUMIFS(Kosztorys!$F:$F,Kosztorys!$D:$D,$B209,Kosztorys!$I:$I,CONCATENATE("&lt;01.01.",Y$10,"")),COUNTIFS(Kosztorys!$D:$D,$B209,Kosztorys!$I:$I,CONCATENATE("&lt;01.01.",Z$10,""))-COUNTIFS(Kosztorys!$D:$D,$B209,Kosztorys!$I:$I,CONCATENATE("&lt;01.01.",Y$10,""))),0)</f>
        <v/>
      </c>
      <c r="Z209" s="116">
        <f>IF($C209="CAPEX - 1szt JB",IF($M209="szt",SUMIFS(Kosztorys!$F:$F,Kosztorys!$D:$D,$B209,Kosztorys!$I:$I,CONCATENATE("&lt;01.01.",AA$10,""))-SUMIFS(Kosztorys!$F:$F,Kosztorys!$D:$D,$B209,Kosztorys!$I:$I,CONCATENATE("&lt;01.01.",Z$10,"")),COUNTIFS(Kosztorys!$D:$D,$B209,Kosztorys!$I:$I,CONCATENATE("&lt;01.01.",AA$10,""))-COUNTIFS(Kosztorys!$D:$D,$B209,Kosztorys!$I:$I,CONCATENATE("&lt;01.01.",Z$10,""))),0)</f>
        <v/>
      </c>
      <c r="AA209" s="116">
        <f>IF($C209="CAPEX - 1szt JB",IF($M209="szt",SUMIFS(Kosztorys!$F:$F,Kosztorys!$D:$D,$B209,Kosztorys!$I:$I,CONCATENATE("&lt;01.01.",AB$10,""))-SUMIFS(Kosztorys!$F:$F,Kosztorys!$D:$D,$B209,Kosztorys!$I:$I,CONCATENATE("&lt;01.01.",AA$10,"")),COUNTIFS(Kosztorys!$D:$D,$B209,Kosztorys!$I:$I,CONCATENATE("&lt;01.01.",AB$10,""))-COUNTIFS(Kosztorys!$D:$D,$B209,Kosztorys!$I:$I,CONCATENATE("&lt;01.01.",AA$10,""))),0)</f>
        <v/>
      </c>
      <c r="AB209" s="116">
        <f>IF($C209="CAPEX - 1szt JB",IF($M209="szt",SUMIFS(Kosztorys!$F:$F,Kosztorys!$D:$D,$B209,Kosztorys!$I:$I,CONCATENATE("&lt;01.01.",AC$10,""))-SUMIFS(Kosztorys!$F:$F,Kosztorys!$D:$D,$B209,Kosztorys!$I:$I,CONCATENATE("&lt;01.01.",AB$10,"")),COUNTIFS(Kosztorys!$D:$D,$B209,Kosztorys!$I:$I,CONCATENATE("&lt;01.01.",AC$10,""))-COUNTIFS(Kosztorys!$D:$D,$B209,Kosztorys!$I:$I,CONCATENATE("&lt;01.01.",AB$10,""))),0)</f>
        <v/>
      </c>
      <c r="AC209" s="116">
        <f>IF($C209="CAPEX - 1szt JB",IF($M209="szt",SUMIFS(Kosztorys!$F:$F,Kosztorys!$D:$D,$B209,Kosztorys!$I:$I,CONCATENATE("&lt;01.01.",AD$10,""))-SUMIFS(Kosztorys!$F:$F,Kosztorys!$D:$D,$B209,Kosztorys!$I:$I,CONCATENATE("&lt;01.01.",AC$10,"")),COUNTIFS(Kosztorys!$D:$D,$B209,Kosztorys!$I:$I,CONCATENATE("&lt;01.01.",AD$10,""))-COUNTIFS(Kosztorys!$D:$D,$B209,Kosztorys!$I:$I,CONCATENATE("&lt;01.01.",AC$10,""))),0)</f>
        <v/>
      </c>
      <c r="AD209" s="116">
        <f>IF($C209="CAPEX - 1szt JB",IF($M209="szt",SUMIFS(Kosztorys!$F:$F,Kosztorys!$D:$D,$B209,Kosztorys!$I:$I,CONCATENATE("&lt;01.01.",AE$10,""))-SUMIFS(Kosztorys!$F:$F,Kosztorys!$D:$D,$B209,Kosztorys!$I:$I,CONCATENATE("&lt;01.01.",AD$10,"")),COUNTIFS(Kosztorys!$D:$D,$B209,Kosztorys!$I:$I,CONCATENATE("&lt;01.01.",AE$10,""))-COUNTIFS(Kosztorys!$D:$D,$B209,Kosztorys!$I:$I,CONCATENATE("&lt;01.01.",AD$10,""))),0)</f>
        <v/>
      </c>
      <c r="AE209" s="116">
        <f>IF($C209="CAPEX - 1szt JB",IF($M209="szt",SUMIFS(Kosztorys!$F:$F,Kosztorys!$D:$D,$B209,Kosztorys!$I:$I,CONCATENATE("&lt;01.01.",AF$10,""))-SUMIFS(Kosztorys!$F:$F,Kosztorys!$D:$D,$B209,Kosztorys!$I:$I,CONCATENATE("&lt;01.01.",AE$10,"")),COUNTIFS(Kosztorys!$D:$D,$B209,Kosztorys!$I:$I,CONCATENATE("&lt;01.01.",AF$10,""))-COUNTIFS(Kosztorys!$D:$D,$B209,Kosztorys!$I:$I,CONCATENATE("&lt;01.01.",AE$10,""))),0)</f>
        <v/>
      </c>
      <c r="AF209" s="116">
        <f>IF($C209="CAPEX - 1szt JB",IF($M209="szt",SUMIFS(Kosztorys!$F:$F,Kosztorys!$D:$D,$B209,Kosztorys!$I:$I,CONCATENATE("&lt;01.01.",AG$10,""))-SUMIFS(Kosztorys!$F:$F,Kosztorys!$D:$D,$B209,Kosztorys!$I:$I,CONCATENATE("&lt;01.01.",AF$10,"")),COUNTIFS(Kosztorys!$D:$D,$B209,Kosztorys!$I:$I,CONCATENATE("&lt;01.01.",AG$10,""))-COUNTIFS(Kosztorys!$D:$D,$B209,Kosztorys!$I:$I,CONCATENATE("&lt;01.01.",AF$10,""))),0)</f>
        <v/>
      </c>
      <c r="AG209" s="116">
        <f>IF($C209="CAPEX - 1szt JB",IF($M209="szt",SUMIFS(Kosztorys!$F:$F,Kosztorys!$D:$D,$B209,Kosztorys!$I:$I,CONCATENATE("&lt;01.01.",AH$10,""))-SUMIFS(Kosztorys!$F:$F,Kosztorys!$D:$D,$B209,Kosztorys!$I:$I,CONCATENATE("&lt;01.01.",AG$10,"")),COUNTIFS(Kosztorys!$D:$D,$B209,Kosztorys!$I:$I,CONCATENATE("&lt;01.01.",AH$10,""))-COUNTIFS(Kosztorys!$D:$D,$B209,Kosztorys!$I:$I,CONCATENATE("&lt;01.01.",AG$10,""))),0)</f>
        <v/>
      </c>
      <c r="AH209" s="116">
        <f>IF($C209="CAPEX - 1szt JB",IF($M209="szt",SUMIFS(Kosztorys!$F:$F,Kosztorys!$D:$D,$B209,Kosztorys!$I:$I,CONCATENATE("&lt;01.01.",AI$10,""))-SUMIFS(Kosztorys!$F:$F,Kosztorys!$D:$D,$B209,Kosztorys!$I:$I,CONCATENATE("&lt;01.01.",AH$10,"")),COUNTIFS(Kosztorys!$D:$D,$B209,Kosztorys!$I:$I,CONCATENATE("&lt;01.01.",AI$10,""))-COUNTIFS(Kosztorys!$D:$D,$B209,Kosztorys!$I:$I,CONCATENATE("&lt;01.01.",AH$10,""))),0)</f>
        <v/>
      </c>
      <c r="AI209" s="116">
        <f>IF($C209="CAPEX - 1szt JB",IF($M209="szt",SUMIFS(Kosztorys!$F:$F,Kosztorys!$D:$D,$B209,Kosztorys!$I:$I,CONCATENATE("&lt;01.01.",AJ$10,""))-SUMIFS(Kosztorys!$F:$F,Kosztorys!$D:$D,$B209,Kosztorys!$I:$I,CONCATENATE("&lt;01.01.",AI$10,"")),COUNTIFS(Kosztorys!$D:$D,$B209,Kosztorys!$I:$I,CONCATENATE("&lt;01.01.",AJ$10,""))-COUNTIFS(Kosztorys!$D:$D,$B209,Kosztorys!$I:$I,CONCATENATE("&lt;01.01.",AI$10,""))),0)</f>
        <v/>
      </c>
      <c r="AJ209" s="116">
        <f>IF(C209="CAPEX - 1szt JB",IF(SUM(T209:AI209)=IF(ISERROR(VLOOKUP(B209,JB_tabela,MATCH(AJ$9,JB_menu,0)-1,FALSE())),,VLOOKUP(B209,JB_tabela,MATCH(AJ$9,JB_menu,0)-1,FALSE())),"OK","nie zgadza się liczba użytych JB"),"OK-ND")</f>
        <v/>
      </c>
      <c r="AM209" s="41">
        <f>IFERROR("_" &amp; VLOOKUP($B209,#REF!,1,FALSE()),#REF!)</f>
        <v/>
      </c>
      <c r="AN209" s="41">
        <f>IF($C209="CAPEX - Długość 1m",SUMIFS(Kosztorys!$F:$F,Kosztorys!$D:$D,$B209,Kosztorys!$I:$I,CONCATENATE("&lt;31.12.",AN$10,""))-SUMIFS(Kosztorys!$F:$F,Kosztorys!$D:$D,$B209,Kosztorys!$I:$I,CONCATENATE("&lt;31.12.",AM$10,"")),"x")</f>
        <v/>
      </c>
      <c r="AO209" s="41">
        <f>IF($C209="CAPEX - Długość 1m",SUMIFS(Kosztorys!$F:$F,Kosztorys!$D:$D,$B209,Kosztorys!$I:$I,CONCATENATE("&lt;31.12.",AO$10,""))-SUMIFS(Kosztorys!$F:$F,Kosztorys!$D:$D,$B209,Kosztorys!$I:$I,CONCATENATE("&lt;31.12.",AN$10,"")),"x")</f>
        <v/>
      </c>
      <c r="AP209" s="41">
        <f>IF($C209="CAPEX - Długość 1m",SUMIFS(Kosztorys!$F:$F,Kosztorys!$D:$D,$B209,Kosztorys!$I:$I,CONCATENATE("&lt;31.12.",AP$10,""))-SUMIFS(Kosztorys!$F:$F,Kosztorys!$D:$D,$B209,Kosztorys!$I:$I,CONCATENATE("&lt;31.12.",AO$10,"")),"x")</f>
        <v/>
      </c>
      <c r="AQ209" s="41">
        <f>IF($C209="CAPEX - Długość 1m",SUMIFS(Kosztorys!$F:$F,Kosztorys!$D:$D,$B209,Kosztorys!$I:$I,CONCATENATE("&lt;31.12.",AQ$10,""))-SUMIFS(Kosztorys!$F:$F,Kosztorys!$D:$D,$B209,Kosztorys!$I:$I,CONCATENATE("&lt;31.12.",AP$10,"")),"x")</f>
        <v/>
      </c>
      <c r="AR209" s="41">
        <f>IF($C209="CAPEX - Długość 1m",SUMIFS(Kosztorys!$F:$F,Kosztorys!$D:$D,$B209,Kosztorys!$I:$I,CONCATENATE("&lt;31.12.",AR$10,""))-SUMIFS(Kosztorys!$F:$F,Kosztorys!$D:$D,$B209,Kosztorys!$I:$I,CONCATENATE("&lt;31.12.",AQ$10,"")),"x")</f>
        <v/>
      </c>
      <c r="AS209" s="41">
        <f>IF($C209="CAPEX - Długość 1m",SUMIFS(Kosztorys!$F:$F,Kosztorys!$D:$D,$B209,Kosztorys!$I:$I,CONCATENATE("&lt;31.12.",AS$10,""))-SUMIFS(Kosztorys!$F:$F,Kosztorys!$D:$D,$B209,Kosztorys!$I:$I,CONCATENATE("&lt;31.12.",AR$10,"")),"x")</f>
        <v/>
      </c>
      <c r="AT209" s="41">
        <f>IF($C209="CAPEX - Długość 1m",SUMIFS(Kosztorys!$F:$F,Kosztorys!$D:$D,$B209,Kosztorys!$I:$I,CONCATENATE("&lt;31.12.",AT$10,""))-SUMIFS(Kosztorys!$F:$F,Kosztorys!$D:$D,$B209,Kosztorys!$I:$I,CONCATENATE("&lt;31.12.",AS$10,"")),"x")</f>
        <v/>
      </c>
      <c r="AU209" s="41">
        <f>IF($C209="CAPEX - Długość 1m",SUMIFS(Kosztorys!$F:$F,Kosztorys!$D:$D,$B209,Kosztorys!$I:$I,CONCATENATE("&lt;31.12.",AU$10,""))-SUMIFS(Kosztorys!$F:$F,Kosztorys!$D:$D,$B209,Kosztorys!$I:$I,CONCATENATE("&lt;31.12.",AT$10,"")),"x")</f>
        <v/>
      </c>
      <c r="AV209" s="41">
        <f>IF($C209="CAPEX - Długość 1m",SUMIFS(Kosztorys!$F:$F,Kosztorys!$D:$D,$B209,Kosztorys!$I:$I,CONCATENATE("&lt;31.12.",AV$10,""))-SUMIFS(Kosztorys!$F:$F,Kosztorys!$D:$D,$B209,Kosztorys!$I:$I,CONCATENATE("&lt;31.12.",AU$10,"")),"x")</f>
        <v/>
      </c>
      <c r="AW209" s="41">
        <f>IF($C209="CAPEX - Długość 1m",SUMIFS(Kosztorys!$F:$F,Kosztorys!$D:$D,$B209,Kosztorys!$I:$I,CONCATENATE("&lt;31.12.",AW$10,""))-SUMIFS(Kosztorys!$F:$F,Kosztorys!$D:$D,$B209,Kosztorys!$I:$I,CONCATENATE("&lt;31.12.",AV$10,"")),"x")</f>
        <v/>
      </c>
      <c r="AX209" s="41">
        <f>IF($C209="CAPEX - Długość 1m",SUMIFS(Kosztorys!$F:$F,Kosztorys!$D:$D,$B209,Kosztorys!$I:$I,CONCATENATE("&lt;31.12.",AX$10,""))-SUMIFS(Kosztorys!$F:$F,Kosztorys!$D:$D,$B209,Kosztorys!$I:$I,CONCATENATE("&lt;31.12.",AW$10,"")),"x")</f>
        <v/>
      </c>
      <c r="AY209" s="41">
        <f>IF($C209="CAPEX - Długość 1m",SUMIFS(Kosztorys!$F:$F,Kosztorys!$D:$D,$B209,Kosztorys!$I:$I,CONCATENATE("&lt;31.12.",AY$10,""))-SUMIFS(Kosztorys!$F:$F,Kosztorys!$D:$D,$B209,Kosztorys!$I:$I,CONCATENATE("&lt;31.12.",AX$10,"")),"x")</f>
        <v/>
      </c>
      <c r="AZ209" s="41">
        <f>IF($C209="CAPEX - Długość 1m",SUMIFS(Kosztorys!$F:$F,Kosztorys!$D:$D,$B209,Kosztorys!$I:$I,CONCATENATE("&lt;31.12.",AZ$10,""))-SUMIFS(Kosztorys!$F:$F,Kosztorys!$D:$D,$B209,Kosztorys!$I:$I,CONCATENATE("&lt;31.12.",AY$10,"")),"x")</f>
        <v/>
      </c>
      <c r="BA209" s="41">
        <f>IF($C209="CAPEX - Długość 1m",SUMIFS(Kosztorys!$F:$F,Kosztorys!$D:$D,$B209,Kosztorys!$I:$I,CONCATENATE("&lt;31.12.",BA$10,""))-SUMIFS(Kosztorys!$F:$F,Kosztorys!$D:$D,$B209,Kosztorys!$I:$I,CONCATENATE("&lt;31.12.",AZ$10,"")),"x")</f>
        <v/>
      </c>
      <c r="BB209" s="41">
        <f>IF($C209="CAPEX - Długość 1m",SUMIFS(Kosztorys!$F:$F,Kosztorys!$D:$D,$B209,Kosztorys!$I:$I,CONCATENATE("&lt;31.12.",BB$10,""))-SUMIFS(Kosztorys!$F:$F,Kosztorys!$D:$D,$B209,Kosztorys!$I:$I,CONCATENATE("&lt;31.12.",BA$10,"")),"x")</f>
        <v/>
      </c>
      <c r="BC209" s="41">
        <f>IF($C209="CAPEX - Długość 1m",SUMIFS(Kosztorys!$F:$F,Kosztorys!$D:$D,$B209,Kosztorys!$I:$I,CONCATENATE("&lt;31.12.",BC$10,""))-SUMIFS(Kosztorys!$F:$F,Kosztorys!$D:$D,$B209,Kosztorys!$I:$I,CONCATENATE("&lt;31.12.",BB$10,"")),"x")</f>
        <v/>
      </c>
      <c r="BD209" s="41">
        <f>IF(C209="CAPEX - Długość 1m",IF(SUM(AN209:BC209)=IF(ISERROR(VLOOKUP(B209,JB_tabela,MATCH(BD$9,JB_menu,0)-1,FALSE())),,VLOOKUP(B209,JB_tabela,MATCH(BD$9,JB_menu,0)-1,FALSE())),"OK","nie zgadza się liczba użytych JB"),"OK-ND")</f>
        <v/>
      </c>
      <c r="BH209" s="41">
        <f>IF($C209="OPEX - Koszt 1szt/rok",IF($M209="szt",SUMIFS(Kosztorys!$F:$F,Kosztorys!$D:$D,$B209,Kosztorys!$I:$I,CONCATENATE("&lt;01.01.",BH$10,""))+(SUMIFS(Kosztorys!$F:$F,Kosztorys!$D:$D,$B209,Kosztorys!$I:$I,CONCATENATE("&lt;=31.03.",BH$10,""))-SUMIFS(Kosztorys!$F:$F,Kosztorys!$D:$D,$B209,Kosztorys!$I:$I,CONCATENATE("&lt;=31.12.",BG$10,"")))*0.75+(SUMIFS(Kosztorys!$F:$F,Kosztorys!$D:$D,$B209,Kosztorys!$I:$I,CONCATENATE("&lt;=30.06.",BH$10,""))-SUMIFS(Kosztorys!$F:$F,Kosztorys!$D:$D,$B209,Kosztorys!$I:$I,CONCATENATE("&lt;=31.03.",BH$10,"")))*0.5+(SUMIFS(Kosztorys!$F:$F,Kosztorys!$D:$D,$B209,Kosztorys!$I:$I,CONCATENATE("&lt;=30.09.",BH$10,""))-SUMIFS(Kosztorys!$F:$F,Kosztorys!$D:$D,$B209,Kosztorys!$I:$I,CONCATENATE("&lt;=30.06.",BH$10,"")))*0.25,"nic"),0)</f>
        <v/>
      </c>
      <c r="BI209" s="41">
        <f>IF($C209="OPEX - Koszt 1szt/rok",IF($M209="szt",SUMIFS(Kosztorys!$F:$F,Kosztorys!$D:$D,$B209,Kosztorys!$I:$I,CONCATENATE("&lt;01.01.",BI$10,""))+(SUMIFS(Kosztorys!$F:$F,Kosztorys!$D:$D,$B209,Kosztorys!$I:$I,CONCATENATE("&lt;=31.03.",BI$10,""))-SUMIFS(Kosztorys!$F:$F,Kosztorys!$D:$D,$B209,Kosztorys!$I:$I,CONCATENATE("&lt;=31.12.",BH$10,"")))*0.75+(SUMIFS(Kosztorys!$F:$F,Kosztorys!$D:$D,$B209,Kosztorys!$I:$I,CONCATENATE("&lt;=30.06.",BI$10,""))-SUMIFS(Kosztorys!$F:$F,Kosztorys!$D:$D,$B209,Kosztorys!$I:$I,CONCATENATE("&lt;=31.03.",BI$10,"")))*0.5+(SUMIFS(Kosztorys!$F:$F,Kosztorys!$D:$D,$B209,Kosztorys!$I:$I,CONCATENATE("&lt;=30.09.",BI$10,""))-SUMIFS(Kosztorys!$F:$F,Kosztorys!$D:$D,$B209,Kosztorys!$I:$I,CONCATENATE("&lt;=30.06.",BI$10,"")))*0.25,"nic"),0)</f>
        <v/>
      </c>
      <c r="BJ209" s="41">
        <f>IF($C209="OPEX - Koszt 1szt/rok",IF($M209="szt",SUMIFS(Kosztorys!$F:$F,Kosztorys!$D:$D,$B209,Kosztorys!$I:$I,CONCATENATE("&lt;01.01.",BJ$10,""))+(SUMIFS(Kosztorys!$F:$F,Kosztorys!$D:$D,$B209,Kosztorys!$I:$I,CONCATENATE("&lt;=31.03.",BJ$10,""))-SUMIFS(Kosztorys!$F:$F,Kosztorys!$D:$D,$B209,Kosztorys!$I:$I,CONCATENATE("&lt;=31.12.",BI$10,"")))*0.75+(SUMIFS(Kosztorys!$F:$F,Kosztorys!$D:$D,$B209,Kosztorys!$I:$I,CONCATENATE("&lt;=30.06.",BJ$10,""))-SUMIFS(Kosztorys!$F:$F,Kosztorys!$D:$D,$B209,Kosztorys!$I:$I,CONCATENATE("&lt;=31.03.",BJ$10,"")))*0.5+(SUMIFS(Kosztorys!$F:$F,Kosztorys!$D:$D,$B209,Kosztorys!$I:$I,CONCATENATE("&lt;=30.09.",BJ$10,""))-SUMIFS(Kosztorys!$F:$F,Kosztorys!$D:$D,$B209,Kosztorys!$I:$I,CONCATENATE("&lt;=30.06.",BJ$10,"")))*0.25,"nic"),0)</f>
        <v/>
      </c>
      <c r="BK209" s="41">
        <f>IF($C209="OPEX - Koszt 1szt/rok",IF($M209="szt",SUMIFS(Kosztorys!$F:$F,Kosztorys!$D:$D,$B209,Kosztorys!$I:$I,CONCATENATE("&lt;01.01.",BK$10,""))+(SUMIFS(Kosztorys!$F:$F,Kosztorys!$D:$D,$B209,Kosztorys!$I:$I,CONCATENATE("&lt;=31.03.",BK$10,""))-SUMIFS(Kosztorys!$F:$F,Kosztorys!$D:$D,$B209,Kosztorys!$I:$I,CONCATENATE("&lt;=31.12.",BJ$10,"")))*0.75+(SUMIFS(Kosztorys!$F:$F,Kosztorys!$D:$D,$B209,Kosztorys!$I:$I,CONCATENATE("&lt;=30.06.",BK$10,""))-SUMIFS(Kosztorys!$F:$F,Kosztorys!$D:$D,$B209,Kosztorys!$I:$I,CONCATENATE("&lt;=31.03.",BK$10,"")))*0.5+(SUMIFS(Kosztorys!$F:$F,Kosztorys!$D:$D,$B209,Kosztorys!$I:$I,CONCATENATE("&lt;=30.09.",BK$10,""))-SUMIFS(Kosztorys!$F:$F,Kosztorys!$D:$D,$B209,Kosztorys!$I:$I,CONCATENATE("&lt;=30.06.",BK$10,"")))*0.25,"nic"),0)</f>
        <v/>
      </c>
      <c r="BL209" s="41">
        <f>IF($C209="OPEX - Koszt 1szt/rok",IF($M209="szt",SUMIFS(Kosztorys!$F:$F,Kosztorys!$D:$D,$B209,Kosztorys!$I:$I,CONCATENATE("&lt;01.01.",BL$10,""))+(SUMIFS(Kosztorys!$F:$F,Kosztorys!$D:$D,$B209,Kosztorys!$I:$I,CONCATENATE("&lt;=31.03.",BL$10,""))-SUMIFS(Kosztorys!$F:$F,Kosztorys!$D:$D,$B209,Kosztorys!$I:$I,CONCATENATE("&lt;=31.12.",BK$10,"")))*0.75+(SUMIFS(Kosztorys!$F:$F,Kosztorys!$D:$D,$B209,Kosztorys!$I:$I,CONCATENATE("&lt;=30.06.",BL$10,""))-SUMIFS(Kosztorys!$F:$F,Kosztorys!$D:$D,$B209,Kosztorys!$I:$I,CONCATENATE("&lt;=31.03.",BL$10,"")))*0.5+(SUMIFS(Kosztorys!$F:$F,Kosztorys!$D:$D,$B209,Kosztorys!$I:$I,CONCATENATE("&lt;=30.09.",BL$10,""))-SUMIFS(Kosztorys!$F:$F,Kosztorys!$D:$D,$B209,Kosztorys!$I:$I,CONCATENATE("&lt;=30.06.",BL$10,"")))*0.25,"nic"),0)</f>
        <v/>
      </c>
      <c r="BM209" s="41">
        <f>IF($C209="OPEX - Koszt 1szt/rok",IF($M209="szt",SUMIFS(Kosztorys!$F:$F,Kosztorys!$D:$D,$B209,Kosztorys!$I:$I,CONCATENATE("&lt;01.01.",BM$10,""))+(SUMIFS(Kosztorys!$F:$F,Kosztorys!$D:$D,$B209,Kosztorys!$I:$I,CONCATENATE("&lt;=31.03.",BM$10,""))-SUMIFS(Kosztorys!$F:$F,Kosztorys!$D:$D,$B209,Kosztorys!$I:$I,CONCATENATE("&lt;=31.12.",BL$10,"")))*0.75+(SUMIFS(Kosztorys!$F:$F,Kosztorys!$D:$D,$B209,Kosztorys!$I:$I,CONCATENATE("&lt;=30.06.",BM$10,""))-SUMIFS(Kosztorys!$F:$F,Kosztorys!$D:$D,$B209,Kosztorys!$I:$I,CONCATENATE("&lt;=31.03.",BM$10,"")))*0.5+(SUMIFS(Kosztorys!$F:$F,Kosztorys!$D:$D,$B209,Kosztorys!$I:$I,CONCATENATE("&lt;=30.09.",BM$10,""))-SUMIFS(Kosztorys!$F:$F,Kosztorys!$D:$D,$B209,Kosztorys!$I:$I,CONCATENATE("&lt;=30.06.",BM$10,"")))*0.25,"nic"),0)</f>
        <v/>
      </c>
      <c r="BN209" s="41">
        <f>IF($C209="OPEX - Koszt 1szt/rok",IF($M209="szt",SUMIFS(Kosztorys!$F:$F,Kosztorys!$D:$D,$B209,Kosztorys!$I:$I,CONCATENATE("&lt;01.01.",BN$10,""))+(SUMIFS(Kosztorys!$F:$F,Kosztorys!$D:$D,$B209,Kosztorys!$I:$I,CONCATENATE("&lt;=31.03.",BN$10,""))-SUMIFS(Kosztorys!$F:$F,Kosztorys!$D:$D,$B209,Kosztorys!$I:$I,CONCATENATE("&lt;=31.12.",BM$10,"")))*0.75+(SUMIFS(Kosztorys!$F:$F,Kosztorys!$D:$D,$B209,Kosztorys!$I:$I,CONCATENATE("&lt;=30.06.",BN$10,""))-SUMIFS(Kosztorys!$F:$F,Kosztorys!$D:$D,$B209,Kosztorys!$I:$I,CONCATENATE("&lt;=31.03.",BN$10,"")))*0.5+(SUMIFS(Kosztorys!$F:$F,Kosztorys!$D:$D,$B209,Kosztorys!$I:$I,CONCATENATE("&lt;=30.09.",BN$10,""))-SUMIFS(Kosztorys!$F:$F,Kosztorys!$D:$D,$B209,Kosztorys!$I:$I,CONCATENATE("&lt;=30.06.",BN$10,"")))*0.25,"nic"),0)</f>
        <v/>
      </c>
      <c r="BO209" s="41">
        <f>IF($C209="OPEX - Koszt 1szt/rok",IF($M209="szt",SUMIFS(Kosztorys!$F:$F,Kosztorys!$D:$D,$B209,Kosztorys!$I:$I,CONCATENATE("&lt;01.01.",BO$10,""))+(SUMIFS(Kosztorys!$F:$F,Kosztorys!$D:$D,$B209,Kosztorys!$I:$I,CONCATENATE("&lt;=31.03.",BO$10,""))-SUMIFS(Kosztorys!$F:$F,Kosztorys!$D:$D,$B209,Kosztorys!$I:$I,CONCATENATE("&lt;=31.12.",BN$10,"")))*0.75+(SUMIFS(Kosztorys!$F:$F,Kosztorys!$D:$D,$B209,Kosztorys!$I:$I,CONCATENATE("&lt;=30.06.",BO$10,""))-SUMIFS(Kosztorys!$F:$F,Kosztorys!$D:$D,$B209,Kosztorys!$I:$I,CONCATENATE("&lt;=31.03.",BO$10,"")))*0.5+(SUMIFS(Kosztorys!$F:$F,Kosztorys!$D:$D,$B209,Kosztorys!$I:$I,CONCATENATE("&lt;=30.09.",BO$10,""))-SUMIFS(Kosztorys!$F:$F,Kosztorys!$D:$D,$B209,Kosztorys!$I:$I,CONCATENATE("&lt;=30.06.",BO$10,"")))*0.25,"nic"),0)</f>
        <v/>
      </c>
      <c r="BP209" s="41">
        <f>IF($C209="OPEX - Koszt 1szt/rok",IF($M209="szt",SUMIFS(Kosztorys!$F:$F,Kosztorys!$D:$D,$B209,Kosztorys!$I:$I,CONCATENATE("&lt;01.01.",BP$10,""))+(SUMIFS(Kosztorys!$F:$F,Kosztorys!$D:$D,$B209,Kosztorys!$I:$I,CONCATENATE("&lt;=31.03.",BP$10,""))-SUMIFS(Kosztorys!$F:$F,Kosztorys!$D:$D,$B209,Kosztorys!$I:$I,CONCATENATE("&lt;=31.12.",BO$10,"")))*0.75+(SUMIFS(Kosztorys!$F:$F,Kosztorys!$D:$D,$B209,Kosztorys!$I:$I,CONCATENATE("&lt;=30.06.",BP$10,""))-SUMIFS(Kosztorys!$F:$F,Kosztorys!$D:$D,$B209,Kosztorys!$I:$I,CONCATENATE("&lt;=31.03.",BP$10,"")))*0.5+(SUMIFS(Kosztorys!$F:$F,Kosztorys!$D:$D,$B209,Kosztorys!$I:$I,CONCATENATE("&lt;=30.09.",BP$10,""))-SUMIFS(Kosztorys!$F:$F,Kosztorys!$D:$D,$B209,Kosztorys!$I:$I,CONCATENATE("&lt;=30.06.",BP$10,"")))*0.25,"nic"),0)</f>
        <v/>
      </c>
      <c r="BQ209" s="41">
        <f>IF($C209="OPEX - Koszt 1szt/rok",IF($M209="szt",SUMIFS(Kosztorys!$F:$F,Kosztorys!$D:$D,$B209,Kosztorys!$I:$I,CONCATENATE("&lt;01.01.",BQ$10,""))+(SUMIFS(Kosztorys!$F:$F,Kosztorys!$D:$D,$B209,Kosztorys!$I:$I,CONCATENATE("&lt;=31.03.",BQ$10,""))-SUMIFS(Kosztorys!$F:$F,Kosztorys!$D:$D,$B209,Kosztorys!$I:$I,CONCATENATE("&lt;=31.12.",BP$10,"")))*0.75+(SUMIFS(Kosztorys!$F:$F,Kosztorys!$D:$D,$B209,Kosztorys!$I:$I,CONCATENATE("&lt;=30.06.",BQ$10,""))-SUMIFS(Kosztorys!$F:$F,Kosztorys!$D:$D,$B209,Kosztorys!$I:$I,CONCATENATE("&lt;=31.03.",BQ$10,"")))*0.5+(SUMIFS(Kosztorys!$F:$F,Kosztorys!$D:$D,$B209,Kosztorys!$I:$I,CONCATENATE("&lt;=30.09.",BQ$10,""))-SUMIFS(Kosztorys!$F:$F,Kosztorys!$D:$D,$B209,Kosztorys!$I:$I,CONCATENATE("&lt;=30.06.",BQ$10,"")))*0.25,"nic"),0)</f>
        <v/>
      </c>
      <c r="BR209" s="41">
        <f>IF($C209="OPEX - Koszt 1szt/rok",IF($M209="szt",SUMIFS(Kosztorys!$F:$F,Kosztorys!$D:$D,$B209,Kosztorys!$I:$I,CONCATENATE("&lt;01.01.",BR$10,""))+(SUMIFS(Kosztorys!$F:$F,Kosztorys!$D:$D,$B209,Kosztorys!$I:$I,CONCATENATE("&lt;=31.03.",BR$10,""))-SUMIFS(Kosztorys!$F:$F,Kosztorys!$D:$D,$B209,Kosztorys!$I:$I,CONCATENATE("&lt;=31.12.",BQ$10,"")))*0.75+(SUMIFS(Kosztorys!$F:$F,Kosztorys!$D:$D,$B209,Kosztorys!$I:$I,CONCATENATE("&lt;=30.06.",BR$10,""))-SUMIFS(Kosztorys!$F:$F,Kosztorys!$D:$D,$B209,Kosztorys!$I:$I,CONCATENATE("&lt;=31.03.",BR$10,"")))*0.5+(SUMIFS(Kosztorys!$F:$F,Kosztorys!$D:$D,$B209,Kosztorys!$I:$I,CONCATENATE("&lt;=30.09.",BR$10,""))-SUMIFS(Kosztorys!$F:$F,Kosztorys!$D:$D,$B209,Kosztorys!$I:$I,CONCATENATE("&lt;=30.06.",BR$10,"")))*0.25,"nic"),0)</f>
        <v/>
      </c>
      <c r="BS209" s="41">
        <f>IF($C209="OPEX - Koszt 1szt/rok",IF($M209="szt",SUMIFS(Kosztorys!$F:$F,Kosztorys!$D:$D,$B209,Kosztorys!$I:$I,CONCATENATE("&lt;01.01.",BS$10,""))+(SUMIFS(Kosztorys!$F:$F,Kosztorys!$D:$D,$B209,Kosztorys!$I:$I,CONCATENATE("&lt;=31.03.",BS$10,""))-SUMIFS(Kosztorys!$F:$F,Kosztorys!$D:$D,$B209,Kosztorys!$I:$I,CONCATENATE("&lt;=31.12.",BR$10,"")))*0.75+(SUMIFS(Kosztorys!$F:$F,Kosztorys!$D:$D,$B209,Kosztorys!$I:$I,CONCATENATE("&lt;=30.06.",BS$10,""))-SUMIFS(Kosztorys!$F:$F,Kosztorys!$D:$D,$B209,Kosztorys!$I:$I,CONCATENATE("&lt;=31.03.",BS$10,"")))*0.5+(SUMIFS(Kosztorys!$F:$F,Kosztorys!$D:$D,$B209,Kosztorys!$I:$I,CONCATENATE("&lt;=30.09.",BS$10,""))-SUMIFS(Kosztorys!$F:$F,Kosztorys!$D:$D,$B209,Kosztorys!$I:$I,CONCATENATE("&lt;=30.06.",BS$10,"")))*0.25,"nic"),0)</f>
        <v/>
      </c>
      <c r="BT209" s="41">
        <f>IF($C209="OPEX - Koszt 1szt/rok",IF($M209="szt",SUMIFS(Kosztorys!$F:$F,Kosztorys!$D:$D,$B209,Kosztorys!$I:$I,CONCATENATE("&lt;01.01.",BT$10,""))+(SUMIFS(Kosztorys!$F:$F,Kosztorys!$D:$D,$B209,Kosztorys!$I:$I,CONCATENATE("&lt;=31.03.",BT$10,""))-SUMIFS(Kosztorys!$F:$F,Kosztorys!$D:$D,$B209,Kosztorys!$I:$I,CONCATENATE("&lt;=31.12.",BS$10,"")))*0.75+(SUMIFS(Kosztorys!$F:$F,Kosztorys!$D:$D,$B209,Kosztorys!$I:$I,CONCATENATE("&lt;=30.06.",BT$10,""))-SUMIFS(Kosztorys!$F:$F,Kosztorys!$D:$D,$B209,Kosztorys!$I:$I,CONCATENATE("&lt;=31.03.",BT$10,"")))*0.5+(SUMIFS(Kosztorys!$F:$F,Kosztorys!$D:$D,$B209,Kosztorys!$I:$I,CONCATENATE("&lt;=30.09.",BT$10,""))-SUMIFS(Kosztorys!$F:$F,Kosztorys!$D:$D,$B209,Kosztorys!$I:$I,CONCATENATE("&lt;=30.06.",BT$10,"")))*0.25,"nic"),0)</f>
        <v/>
      </c>
      <c r="BU209" s="41">
        <f>IF($C209="OPEX - Koszt 1szt/rok",IF($M209="szt",SUMIFS(Kosztorys!$F:$F,Kosztorys!$D:$D,$B209,Kosztorys!$I:$I,CONCATENATE("&lt;01.01.",BU$10,""))+(SUMIFS(Kosztorys!$F:$F,Kosztorys!$D:$D,$B209,Kosztorys!$I:$I,CONCATENATE("&lt;=31.03.",BU$10,""))-SUMIFS(Kosztorys!$F:$F,Kosztorys!$D:$D,$B209,Kosztorys!$I:$I,CONCATENATE("&lt;=31.12.",BT$10,"")))*0.75+(SUMIFS(Kosztorys!$F:$F,Kosztorys!$D:$D,$B209,Kosztorys!$I:$I,CONCATENATE("&lt;=30.06.",BU$10,""))-SUMIFS(Kosztorys!$F:$F,Kosztorys!$D:$D,$B209,Kosztorys!$I:$I,CONCATENATE("&lt;=31.03.",BU$10,"")))*0.5+(SUMIFS(Kosztorys!$F:$F,Kosztorys!$D:$D,$B209,Kosztorys!$I:$I,CONCATENATE("&lt;=30.09.",BU$10,""))-SUMIFS(Kosztorys!$F:$F,Kosztorys!$D:$D,$B209,Kosztorys!$I:$I,CONCATENATE("&lt;=30.06.",BU$10,"")))*0.25,"nic"),0)</f>
        <v/>
      </c>
      <c r="BV209" s="41">
        <f>IF($C209="OPEX - Koszt 1szt/rok",IF($M209="szt",SUMIFS(Kosztorys!$F:$F,Kosztorys!$D:$D,$B209,Kosztorys!$I:$I,CONCATENATE("&lt;01.01.",BV$10,""))+(SUMIFS(Kosztorys!$F:$F,Kosztorys!$D:$D,$B209,Kosztorys!$I:$I,CONCATENATE("&lt;=31.03.",BV$10,""))-SUMIFS(Kosztorys!$F:$F,Kosztorys!$D:$D,$B209,Kosztorys!$I:$I,CONCATENATE("&lt;=31.12.",BU$10,"")))*0.75+(SUMIFS(Kosztorys!$F:$F,Kosztorys!$D:$D,$B209,Kosztorys!$I:$I,CONCATENATE("&lt;=30.06.",BV$10,""))-SUMIFS(Kosztorys!$F:$F,Kosztorys!$D:$D,$B209,Kosztorys!$I:$I,CONCATENATE("&lt;=31.03.",BV$10,"")))*0.5+(SUMIFS(Kosztorys!$F:$F,Kosztorys!$D:$D,$B209,Kosztorys!$I:$I,CONCATENATE("&lt;=30.09.",BV$10,""))-SUMIFS(Kosztorys!$F:$F,Kosztorys!$D:$D,$B209,Kosztorys!$I:$I,CONCATENATE("&lt;=30.06.",BV$10,"")))*0.25,"nic"),0)</f>
        <v/>
      </c>
      <c r="BW209" s="41">
        <f>IF($C209="OPEX - Koszt 1szt/rok",IF($M209="szt",SUMIFS(Kosztorys!$F:$F,Kosztorys!$D:$D,$B209,Kosztorys!$I:$I,CONCATENATE("&lt;01.01.",BW$10,""))+(SUMIFS(Kosztorys!$F:$F,Kosztorys!$D:$D,$B209,Kosztorys!$I:$I,CONCATENATE("&lt;=31.03.",BW$10,""))-SUMIFS(Kosztorys!$F:$F,Kosztorys!$D:$D,$B209,Kosztorys!$I:$I,CONCATENATE("&lt;=31.12.",BV$10,"")))*0.75+(SUMIFS(Kosztorys!$F:$F,Kosztorys!$D:$D,$B209,Kosztorys!$I:$I,CONCATENATE("&lt;=30.06.",BW$10,""))-SUMIFS(Kosztorys!$F:$F,Kosztorys!$D:$D,$B209,Kosztorys!$I:$I,CONCATENATE("&lt;=31.03.",BW$10,"")))*0.5+(SUMIFS(Kosztorys!$F:$F,Kosztorys!$D:$D,$B209,Kosztorys!$I:$I,CONCATENATE("&lt;=30.09.",BW$10,""))-SUMIFS(Kosztorys!$F:$F,Kosztorys!$D:$D,$B209,Kosztorys!$I:$I,CONCATENATE("&lt;=30.06.",BW$10,"")))*0.25,"nic"),0)</f>
        <v/>
      </c>
      <c r="BX209" s="41">
        <f>IF(C209="OPEX - Koszt 1szt/rok",IF(MAX(BH209:BW209)=IF(ISERROR(VLOOKUP(B209,JB_tabela,MATCH(BX$9,JB_menu,0)-1,FALSE())),,VLOOKUP(B209,JB_tabela,MATCH(BX$9,JB_menu,0)-1,FALSE())),"OK","nie zgadza się liczba użytych JB"),"OK-ND")</f>
        <v/>
      </c>
      <c r="CB209" s="41">
        <f>IF($C209="OPEX - Długość 1m koszt/rok",IF($M209="m",SUMIFS(Kosztorys!$F:$F,Kosztorys!$D:$D,$B209,Kosztorys!$I:$I,CONCATENATE("&lt;01.01.",CB$10,""))+(SUMIFS(Kosztorys!$F:$F,Kosztorys!$D:$D,$B209,Kosztorys!$I:$I,CONCATENATE("&lt;=31.03.",CB$10,""))-SUMIFS(Kosztorys!$F:$F,Kosztorys!$D:$D,$B209,Kosztorys!$I:$I,CONCATENATE("&lt;=31.12.",CA$10,"")))*0.75+(SUMIFS(Kosztorys!$F:$F,Kosztorys!$D:$D,$B209,Kosztorys!$I:$I,CONCATENATE("&lt;=30.06.",CB$10,""))-SUMIFS(Kosztorys!$F:$F,Kosztorys!$D:$D,$B209,Kosztorys!$I:$I,CONCATENATE("&lt;=31.03.",CB$10,"")))*0.5+(SUMIFS(Kosztorys!$F:$F,Kosztorys!$D:$D,$B209,Kosztorys!$I:$I,CONCATENATE("&lt;=30.09.",CB$10,""))-SUMIFS(Kosztorys!$F:$F,Kosztorys!$D:$D,$B209,Kosztorys!$I:$I,CONCATENATE("&lt;=30.06.",CB$10,"")))*0.25,"nic"),0)</f>
        <v/>
      </c>
      <c r="CC209" s="41">
        <f>IF($C209="OPEX - Długość 1m koszt/rok",IF($M209="m",SUMIFS(Kosztorys!$F:$F,Kosztorys!$D:$D,$B209,Kosztorys!$I:$I,CONCATENATE("&lt;01.01.",CC$10,""))+(SUMIFS(Kosztorys!$F:$F,Kosztorys!$D:$D,$B209,Kosztorys!$I:$I,CONCATENATE("&lt;=31.03.",CC$10,""))-SUMIFS(Kosztorys!$F:$F,Kosztorys!$D:$D,$B209,Kosztorys!$I:$I,CONCATENATE("&lt;=31.12.",CB$10,"")))*0.75+(SUMIFS(Kosztorys!$F:$F,Kosztorys!$D:$D,$B209,Kosztorys!$I:$I,CONCATENATE("&lt;=30.06.",CC$10,""))-SUMIFS(Kosztorys!$F:$F,Kosztorys!$D:$D,$B209,Kosztorys!$I:$I,CONCATENATE("&lt;=31.03.",CC$10,"")))*0.5+(SUMIFS(Kosztorys!$F:$F,Kosztorys!$D:$D,$B209,Kosztorys!$I:$I,CONCATENATE("&lt;=30.09.",CC$10,""))-SUMIFS(Kosztorys!$F:$F,Kosztorys!$D:$D,$B209,Kosztorys!$I:$I,CONCATENATE("&lt;=30.06.",CC$10,"")))*0.25,"nic"),0)</f>
        <v/>
      </c>
      <c r="CD209" s="41">
        <f>IF($C209="OPEX - Długość 1m koszt/rok",IF($M209="m",SUMIFS(Kosztorys!$F:$F,Kosztorys!$D:$D,$B209,Kosztorys!$I:$I,CONCATENATE("&lt;01.01.",CD$10,""))+(SUMIFS(Kosztorys!$F:$F,Kosztorys!$D:$D,$B209,Kosztorys!$I:$I,CONCATENATE("&lt;=31.03.",CD$10,""))-SUMIFS(Kosztorys!$F:$F,Kosztorys!$D:$D,$B209,Kosztorys!$I:$I,CONCATENATE("&lt;=31.12.",CC$10,"")))*0.75+(SUMIFS(Kosztorys!$F:$F,Kosztorys!$D:$D,$B209,Kosztorys!$I:$I,CONCATENATE("&lt;=30.06.",CD$10,""))-SUMIFS(Kosztorys!$F:$F,Kosztorys!$D:$D,$B209,Kosztorys!$I:$I,CONCATENATE("&lt;=31.03.",CD$10,"")))*0.5+(SUMIFS(Kosztorys!$F:$F,Kosztorys!$D:$D,$B209,Kosztorys!$I:$I,CONCATENATE("&lt;=30.09.",CD$10,""))-SUMIFS(Kosztorys!$F:$F,Kosztorys!$D:$D,$B209,Kosztorys!$I:$I,CONCATENATE("&lt;=30.06.",CD$10,"")))*0.25,"nic"),0)</f>
        <v/>
      </c>
      <c r="CE209" s="41">
        <f>IF($C209="OPEX - Długość 1m koszt/rok",IF($M209="m",SUMIFS(Kosztorys!$F:$F,Kosztorys!$D:$D,$B209,Kosztorys!$I:$I,CONCATENATE("&lt;01.01.",CE$10,""))+(SUMIFS(Kosztorys!$F:$F,Kosztorys!$D:$D,$B209,Kosztorys!$I:$I,CONCATENATE("&lt;=31.03.",CE$10,""))-SUMIFS(Kosztorys!$F:$F,Kosztorys!$D:$D,$B209,Kosztorys!$I:$I,CONCATENATE("&lt;=31.12.",CD$10,"")))*0.75+(SUMIFS(Kosztorys!$F:$F,Kosztorys!$D:$D,$B209,Kosztorys!$I:$I,CONCATENATE("&lt;=30.06.",CE$10,""))-SUMIFS(Kosztorys!$F:$F,Kosztorys!$D:$D,$B209,Kosztorys!$I:$I,CONCATENATE("&lt;=31.03.",CE$10,"")))*0.5+(SUMIFS(Kosztorys!$F:$F,Kosztorys!$D:$D,$B209,Kosztorys!$I:$I,CONCATENATE("&lt;=30.09.",CE$10,""))-SUMIFS(Kosztorys!$F:$F,Kosztorys!$D:$D,$B209,Kosztorys!$I:$I,CONCATENATE("&lt;=30.06.",CE$10,"")))*0.25,"nic"),0)</f>
        <v/>
      </c>
      <c r="CF209" s="41">
        <f>IF($C209="OPEX - Długość 1m koszt/rok",IF($M209="m",SUMIFS(Kosztorys!$F:$F,Kosztorys!$D:$D,$B209,Kosztorys!$I:$I,CONCATENATE("&lt;01.01.",CF$10,""))+(SUMIFS(Kosztorys!$F:$F,Kosztorys!$D:$D,$B209,Kosztorys!$I:$I,CONCATENATE("&lt;=31.03.",CF$10,""))-SUMIFS(Kosztorys!$F:$F,Kosztorys!$D:$D,$B209,Kosztorys!$I:$I,CONCATENATE("&lt;=31.12.",CE$10,"")))*0.75+(SUMIFS(Kosztorys!$F:$F,Kosztorys!$D:$D,$B209,Kosztorys!$I:$I,CONCATENATE("&lt;=30.06.",CF$10,""))-SUMIFS(Kosztorys!$F:$F,Kosztorys!$D:$D,$B209,Kosztorys!$I:$I,CONCATENATE("&lt;=31.03.",CF$10,"")))*0.5+(SUMIFS(Kosztorys!$F:$F,Kosztorys!$D:$D,$B209,Kosztorys!$I:$I,CONCATENATE("&lt;=30.09.",CF$10,""))-SUMIFS(Kosztorys!$F:$F,Kosztorys!$D:$D,$B209,Kosztorys!$I:$I,CONCATENATE("&lt;=30.06.",CF$10,"")))*0.25,"nic"),0)</f>
        <v/>
      </c>
      <c r="CG209" s="41">
        <f>IF($C209="OPEX - Długość 1m koszt/rok",IF($M209="m",SUMIFS(Kosztorys!$F:$F,Kosztorys!$D:$D,$B209,Kosztorys!$I:$I,CONCATENATE("&lt;01.01.",CG$10,""))+(SUMIFS(Kosztorys!$F:$F,Kosztorys!$D:$D,$B209,Kosztorys!$I:$I,CONCATENATE("&lt;=31.03.",CG$10,""))-SUMIFS(Kosztorys!$F:$F,Kosztorys!$D:$D,$B209,Kosztorys!$I:$I,CONCATENATE("&lt;=31.12.",CF$10,"")))*0.75+(SUMIFS(Kosztorys!$F:$F,Kosztorys!$D:$D,$B209,Kosztorys!$I:$I,CONCATENATE("&lt;=30.06.",CG$10,""))-SUMIFS(Kosztorys!$F:$F,Kosztorys!$D:$D,$B209,Kosztorys!$I:$I,CONCATENATE("&lt;=31.03.",CG$10,"")))*0.5+(SUMIFS(Kosztorys!$F:$F,Kosztorys!$D:$D,$B209,Kosztorys!$I:$I,CONCATENATE("&lt;=30.09.",CG$10,""))-SUMIFS(Kosztorys!$F:$F,Kosztorys!$D:$D,$B209,Kosztorys!$I:$I,CONCATENATE("&lt;=30.06.",CG$10,"")))*0.25,"nic"),0)</f>
        <v/>
      </c>
      <c r="CH209" s="41">
        <f>IF($C209="OPEX - Długość 1m koszt/rok",IF($M209="m",SUMIFS(Kosztorys!$F:$F,Kosztorys!$D:$D,$B209,Kosztorys!$I:$I,CONCATENATE("&lt;01.01.",CH$10,""))+(SUMIFS(Kosztorys!$F:$F,Kosztorys!$D:$D,$B209,Kosztorys!$I:$I,CONCATENATE("&lt;=31.03.",CH$10,""))-SUMIFS(Kosztorys!$F:$F,Kosztorys!$D:$D,$B209,Kosztorys!$I:$I,CONCATENATE("&lt;=31.12.",CG$10,"")))*0.75+(SUMIFS(Kosztorys!$F:$F,Kosztorys!$D:$D,$B209,Kosztorys!$I:$I,CONCATENATE("&lt;=30.06.",CH$10,""))-SUMIFS(Kosztorys!$F:$F,Kosztorys!$D:$D,$B209,Kosztorys!$I:$I,CONCATENATE("&lt;=31.03.",CH$10,"")))*0.5+(SUMIFS(Kosztorys!$F:$F,Kosztorys!$D:$D,$B209,Kosztorys!$I:$I,CONCATENATE("&lt;=30.09.",CH$10,""))-SUMIFS(Kosztorys!$F:$F,Kosztorys!$D:$D,$B209,Kosztorys!$I:$I,CONCATENATE("&lt;=30.06.",CH$10,"")))*0.25,"nic"),0)</f>
        <v/>
      </c>
      <c r="CI209" s="41">
        <f>IF($C209="OPEX - Długość 1m koszt/rok",IF($M209="m",SUMIFS(Kosztorys!$F:$F,Kosztorys!$D:$D,$B209,Kosztorys!$I:$I,CONCATENATE("&lt;01.01.",CI$10,""))+(SUMIFS(Kosztorys!$F:$F,Kosztorys!$D:$D,$B209,Kosztorys!$I:$I,CONCATENATE("&lt;=31.03.",CI$10,""))-SUMIFS(Kosztorys!$F:$F,Kosztorys!$D:$D,$B209,Kosztorys!$I:$I,CONCATENATE("&lt;=31.12.",CH$10,"")))*0.75+(SUMIFS(Kosztorys!$F:$F,Kosztorys!$D:$D,$B209,Kosztorys!$I:$I,CONCATENATE("&lt;=30.06.",CI$10,""))-SUMIFS(Kosztorys!$F:$F,Kosztorys!$D:$D,$B209,Kosztorys!$I:$I,CONCATENATE("&lt;=31.03.",CI$10,"")))*0.5+(SUMIFS(Kosztorys!$F:$F,Kosztorys!$D:$D,$B209,Kosztorys!$I:$I,CONCATENATE("&lt;=30.09.",CI$10,""))-SUMIFS(Kosztorys!$F:$F,Kosztorys!$D:$D,$B209,Kosztorys!$I:$I,CONCATENATE("&lt;=30.06.",CI$10,"")))*0.25,"nic"),0)</f>
        <v/>
      </c>
      <c r="CJ209" s="41">
        <f>IF($C209="OPEX - Długość 1m koszt/rok",IF($M209="m",SUMIFS(Kosztorys!$F:$F,Kosztorys!$D:$D,$B209,Kosztorys!$I:$I,CONCATENATE("&lt;01.01.",CJ$10,""))+(SUMIFS(Kosztorys!$F:$F,Kosztorys!$D:$D,$B209,Kosztorys!$I:$I,CONCATENATE("&lt;=31.03.",CJ$10,""))-SUMIFS(Kosztorys!$F:$F,Kosztorys!$D:$D,$B209,Kosztorys!$I:$I,CONCATENATE("&lt;=31.12.",CI$10,"")))*0.75+(SUMIFS(Kosztorys!$F:$F,Kosztorys!$D:$D,$B209,Kosztorys!$I:$I,CONCATENATE("&lt;=30.06.",CJ$10,""))-SUMIFS(Kosztorys!$F:$F,Kosztorys!$D:$D,$B209,Kosztorys!$I:$I,CONCATENATE("&lt;=31.03.",CJ$10,"")))*0.5+(SUMIFS(Kosztorys!$F:$F,Kosztorys!$D:$D,$B209,Kosztorys!$I:$I,CONCATENATE("&lt;=30.09.",CJ$10,""))-SUMIFS(Kosztorys!$F:$F,Kosztorys!$D:$D,$B209,Kosztorys!$I:$I,CONCATENATE("&lt;=30.06.",CJ$10,"")))*0.25,"nic"),0)</f>
        <v/>
      </c>
      <c r="CK209" s="41">
        <f>IF($C209="OPEX - Długość 1m koszt/rok",IF($M209="m",SUMIFS(Kosztorys!$F:$F,Kosztorys!$D:$D,$B209,Kosztorys!$I:$I,CONCATENATE("&lt;01.01.",CK$10,""))+(SUMIFS(Kosztorys!$F:$F,Kosztorys!$D:$D,$B209,Kosztorys!$I:$I,CONCATENATE("&lt;=31.03.",CK$10,""))-SUMIFS(Kosztorys!$F:$F,Kosztorys!$D:$D,$B209,Kosztorys!$I:$I,CONCATENATE("&lt;=31.12.",CJ$10,"")))*0.75+(SUMIFS(Kosztorys!$F:$F,Kosztorys!$D:$D,$B209,Kosztorys!$I:$I,CONCATENATE("&lt;=30.06.",CK$10,""))-SUMIFS(Kosztorys!$F:$F,Kosztorys!$D:$D,$B209,Kosztorys!$I:$I,CONCATENATE("&lt;=31.03.",CK$10,"")))*0.5+(SUMIFS(Kosztorys!$F:$F,Kosztorys!$D:$D,$B209,Kosztorys!$I:$I,CONCATENATE("&lt;=30.09.",CK$10,""))-SUMIFS(Kosztorys!$F:$F,Kosztorys!$D:$D,$B209,Kosztorys!$I:$I,CONCATENATE("&lt;=30.06.",CK$10,"")))*0.25,"nic"),0)</f>
        <v/>
      </c>
      <c r="CL209" s="41">
        <f>IF($C209="OPEX - Długość 1m koszt/rok",IF($M209="m",SUMIFS(Kosztorys!$F:$F,Kosztorys!$D:$D,$B209,Kosztorys!$I:$I,CONCATENATE("&lt;01.01.",CL$10,""))+(SUMIFS(Kosztorys!$F:$F,Kosztorys!$D:$D,$B209,Kosztorys!$I:$I,CONCATENATE("&lt;=31.03.",CL$10,""))-SUMIFS(Kosztorys!$F:$F,Kosztorys!$D:$D,$B209,Kosztorys!$I:$I,CONCATENATE("&lt;=31.12.",CK$10,"")))*0.75+(SUMIFS(Kosztorys!$F:$F,Kosztorys!$D:$D,$B209,Kosztorys!$I:$I,CONCATENATE("&lt;=30.06.",CL$10,""))-SUMIFS(Kosztorys!$F:$F,Kosztorys!$D:$D,$B209,Kosztorys!$I:$I,CONCATENATE("&lt;=31.03.",CL$10,"")))*0.5+(SUMIFS(Kosztorys!$F:$F,Kosztorys!$D:$D,$B209,Kosztorys!$I:$I,CONCATENATE("&lt;=30.09.",CL$10,""))-SUMIFS(Kosztorys!$F:$F,Kosztorys!$D:$D,$B209,Kosztorys!$I:$I,CONCATENATE("&lt;=30.06.",CL$10,"")))*0.25,"nic"),0)</f>
        <v/>
      </c>
      <c r="CM209" s="41">
        <f>IF($C209="OPEX - Długość 1m koszt/rok",IF($M209="m",SUMIFS(Kosztorys!$F:$F,Kosztorys!$D:$D,$B209,Kosztorys!$I:$I,CONCATENATE("&lt;01.01.",CM$10,""))+(SUMIFS(Kosztorys!$F:$F,Kosztorys!$D:$D,$B209,Kosztorys!$I:$I,CONCATENATE("&lt;=31.03.",CM$10,""))-SUMIFS(Kosztorys!$F:$F,Kosztorys!$D:$D,$B209,Kosztorys!$I:$I,CONCATENATE("&lt;=31.12.",CL$10,"")))*0.75+(SUMIFS(Kosztorys!$F:$F,Kosztorys!$D:$D,$B209,Kosztorys!$I:$I,CONCATENATE("&lt;=30.06.",CM$10,""))-SUMIFS(Kosztorys!$F:$F,Kosztorys!$D:$D,$B209,Kosztorys!$I:$I,CONCATENATE("&lt;=31.03.",CM$10,"")))*0.5+(SUMIFS(Kosztorys!$F:$F,Kosztorys!$D:$D,$B209,Kosztorys!$I:$I,CONCATENATE("&lt;=30.09.",CM$10,""))-SUMIFS(Kosztorys!$F:$F,Kosztorys!$D:$D,$B209,Kosztorys!$I:$I,CONCATENATE("&lt;=30.06.",CM$10,"")))*0.25,"nic"),0)</f>
        <v/>
      </c>
      <c r="CN209" s="41">
        <f>IF($C209="OPEX - Długość 1m koszt/rok",IF($M209="m",SUMIFS(Kosztorys!$F:$F,Kosztorys!$D:$D,$B209,Kosztorys!$I:$I,CONCATENATE("&lt;01.01.",CN$10,""))+(SUMIFS(Kosztorys!$F:$F,Kosztorys!$D:$D,$B209,Kosztorys!$I:$I,CONCATENATE("&lt;=31.03.",CN$10,""))-SUMIFS(Kosztorys!$F:$F,Kosztorys!$D:$D,$B209,Kosztorys!$I:$I,CONCATENATE("&lt;=31.12.",CM$10,"")))*0.75+(SUMIFS(Kosztorys!$F:$F,Kosztorys!$D:$D,$B209,Kosztorys!$I:$I,CONCATENATE("&lt;=30.06.",CN$10,""))-SUMIFS(Kosztorys!$F:$F,Kosztorys!$D:$D,$B209,Kosztorys!$I:$I,CONCATENATE("&lt;=31.03.",CN$10,"")))*0.5+(SUMIFS(Kosztorys!$F:$F,Kosztorys!$D:$D,$B209,Kosztorys!$I:$I,CONCATENATE("&lt;=30.09.",CN$10,""))-SUMIFS(Kosztorys!$F:$F,Kosztorys!$D:$D,$B209,Kosztorys!$I:$I,CONCATENATE("&lt;=30.06.",CN$10,"")))*0.25,"nic"),0)</f>
        <v/>
      </c>
      <c r="CO209" s="41">
        <f>IF($C209="OPEX - Długość 1m koszt/rok",IF($M209="m",SUMIFS(Kosztorys!$F:$F,Kosztorys!$D:$D,$B209,Kosztorys!$I:$I,CONCATENATE("&lt;01.01.",CO$10,""))+(SUMIFS(Kosztorys!$F:$F,Kosztorys!$D:$D,$B209,Kosztorys!$I:$I,CONCATENATE("&lt;=31.03.",CO$10,""))-SUMIFS(Kosztorys!$F:$F,Kosztorys!$D:$D,$B209,Kosztorys!$I:$I,CONCATENATE("&lt;=31.12.",CN$10,"")))*0.75+(SUMIFS(Kosztorys!$F:$F,Kosztorys!$D:$D,$B209,Kosztorys!$I:$I,CONCATENATE("&lt;=30.06.",CO$10,""))-SUMIFS(Kosztorys!$F:$F,Kosztorys!$D:$D,$B209,Kosztorys!$I:$I,CONCATENATE("&lt;=31.03.",CO$10,"")))*0.5+(SUMIFS(Kosztorys!$F:$F,Kosztorys!$D:$D,$B209,Kosztorys!$I:$I,CONCATENATE("&lt;=30.09.",CO$10,""))-SUMIFS(Kosztorys!$F:$F,Kosztorys!$D:$D,$B209,Kosztorys!$I:$I,CONCATENATE("&lt;=30.06.",CO$10,"")))*0.25,"nic"),0)</f>
        <v/>
      </c>
      <c r="CP209" s="41">
        <f>IF($C209="OPEX - Długość 1m koszt/rok",IF($M209="m",SUMIFS(Kosztorys!$F:$F,Kosztorys!$D:$D,$B209,Kosztorys!$I:$I,CONCATENATE("&lt;01.01.",CP$10,""))+(SUMIFS(Kosztorys!$F:$F,Kosztorys!$D:$D,$B209,Kosztorys!$I:$I,CONCATENATE("&lt;=31.03.",CP$10,""))-SUMIFS(Kosztorys!$F:$F,Kosztorys!$D:$D,$B209,Kosztorys!$I:$I,CONCATENATE("&lt;=31.12.",CO$10,"")))*0.75+(SUMIFS(Kosztorys!$F:$F,Kosztorys!$D:$D,$B209,Kosztorys!$I:$I,CONCATENATE("&lt;=30.06.",CP$10,""))-SUMIFS(Kosztorys!$F:$F,Kosztorys!$D:$D,$B209,Kosztorys!$I:$I,CONCATENATE("&lt;=31.03.",CP$10,"")))*0.5+(SUMIFS(Kosztorys!$F:$F,Kosztorys!$D:$D,$B209,Kosztorys!$I:$I,CONCATENATE("&lt;=30.09.",CP$10,""))-SUMIFS(Kosztorys!$F:$F,Kosztorys!$D:$D,$B209,Kosztorys!$I:$I,CONCATENATE("&lt;=30.06.",CP$10,"")))*0.25,"nic"),0)</f>
        <v/>
      </c>
      <c r="CQ209" s="41">
        <f>IF($C209="OPEX - Długość 1m koszt/rok",IF($M209="m",SUMIFS(Kosztorys!$F:$F,Kosztorys!$D:$D,$B209,Kosztorys!$I:$I,CONCATENATE("&lt;01.01.",CQ$10,""))+(SUMIFS(Kosztorys!$F:$F,Kosztorys!$D:$D,$B209,Kosztorys!$I:$I,CONCATENATE("&lt;=31.03.",CQ$10,""))-SUMIFS(Kosztorys!$F:$F,Kosztorys!$D:$D,$B209,Kosztorys!$I:$I,CONCATENATE("&lt;=31.12.",CP$10,"")))*0.75+(SUMIFS(Kosztorys!$F:$F,Kosztorys!$D:$D,$B209,Kosztorys!$I:$I,CONCATENATE("&lt;=30.06.",CQ$10,""))-SUMIFS(Kosztorys!$F:$F,Kosztorys!$D:$D,$B209,Kosztorys!$I:$I,CONCATENATE("&lt;=31.03.",CQ$10,"")))*0.5+(SUMIFS(Kosztorys!$F:$F,Kosztorys!$D:$D,$B209,Kosztorys!$I:$I,CONCATENATE("&lt;=30.09.",CQ$10,""))-SUMIFS(Kosztorys!$F:$F,Kosztorys!$D:$D,$B209,Kosztorys!$I:$I,CONCATENATE("&lt;=30.06.",CQ$10,"")))*0.25,"nic"),0)</f>
        <v/>
      </c>
      <c r="CR209" s="41">
        <f>IF(C209="OPEX - Długość 1m koszt/rok",IF(MAX(CB209:CQ209)=IF(ISERROR(VLOOKUP(B209,JB_tabela,MATCH(CR$9,JB_menu,0)-1,FALSE())),,VLOOKUP(B209,JB_tabela,MATCH(CR$9,JB_menu,0)-1,FALSE())),"OK","nie zgadza się liczba użytych JB"),"OK-ND")</f>
        <v/>
      </c>
      <c r="CS209" s="41">
        <f>IFERROR(VLOOKUP($C209,$CY$2:$CZ$7,2,FALSE()),"ERROR")</f>
        <v/>
      </c>
      <c r="CV209" s="41">
        <f>$Q209</f>
        <v/>
      </c>
      <c r="CW209" s="41">
        <f>$R209</f>
        <v/>
      </c>
      <c r="CX209" s="41">
        <f>$S209</f>
        <v/>
      </c>
      <c r="CY209" s="41">
        <f>ROUND(IF(LEFT($C209,4)="CAPE",ROUND($E209*$H209,2)*OFFSET(T209,0,$CS209),0),2)</f>
        <v/>
      </c>
      <c r="CZ209" s="41">
        <f>ROUND(IF(LEFT($C209,4)="CAPE",ROUND($E209*$H209,2)*OFFSET(U209,0,$CS209),0),2)</f>
        <v/>
      </c>
      <c r="DA209" s="41">
        <f>ROUND(IF(LEFT($C209,4)="CAPE",ROUND($E209*$H209,2)*OFFSET(V209,0,$CS209),0),2)</f>
        <v/>
      </c>
      <c r="DB209" s="41">
        <f>ROUND(IF(LEFT($C209,4)="CAPE",ROUND($E209*$H209,2)*OFFSET(W209,0,$CS209),0),2)</f>
        <v/>
      </c>
      <c r="DC209" s="41">
        <f>ROUND(IF(LEFT($C209,4)="CAPE",ROUND($E209*$H209,2)*OFFSET(X209,0,$CS209),0),2)</f>
        <v/>
      </c>
      <c r="DD209" s="41">
        <f>ROUND(IF(LEFT($C209,4)="CAPE",ROUND($E209*$H209,2)*OFFSET(Y209,0,$CS209),0),2)</f>
        <v/>
      </c>
      <c r="DE209" s="41">
        <f>ROUND(IF(LEFT($C209,4)="CAPE",ROUND($E209*$H209,2)*OFFSET(Z209,0,$CS209),0),2)</f>
        <v/>
      </c>
      <c r="DF209" s="41">
        <f>ROUND(IF(LEFT($C209,4)="CAPE",ROUND($E209*$H209,2)*OFFSET(AA209,0,$CS209),0),2)</f>
        <v/>
      </c>
      <c r="DG209" s="41">
        <f>ROUND(IF(LEFT($C209,4)="CAPE",ROUND($E209*$H209,2)*OFFSET(AB209,0,$CS209),0),2)</f>
        <v/>
      </c>
      <c r="DH209" s="41">
        <f>ROUND(IF(LEFT($C209,4)="CAPE",ROUND($E209*$H209,2)*OFFSET(AC209,0,$CS209),0),2)</f>
        <v/>
      </c>
      <c r="DI209" s="41">
        <f>ROUND(IF(LEFT($C209,4)="CAPE",ROUND($E209*$H209,2)*OFFSET(AD209,0,$CS209),0),2)</f>
        <v/>
      </c>
      <c r="DJ209" s="41">
        <f>ROUND(IF(LEFT($C209,4)="CAPE",ROUND($E209*$H209,2)*OFFSET(AE209,0,$CS209),0),2)</f>
        <v/>
      </c>
      <c r="DK209" s="41">
        <f>ROUND(IF(LEFT($C209,4)="CAPE",ROUND($E209*$H209,2)*OFFSET(AF209,0,$CS209),0),2)</f>
        <v/>
      </c>
      <c r="DL209" s="41">
        <f>ROUND(IF(LEFT($C209,4)="CAPE",ROUND($E209*$H209,2)*OFFSET(AG209,0,$CS209),0),2)</f>
        <v/>
      </c>
      <c r="DM209" s="41">
        <f>ROUND(IF(LEFT($C209,4)="CAPE",ROUND($E209*$H209,2)*OFFSET(AH209,0,$CS209),0),2)</f>
        <v/>
      </c>
      <c r="DN209" s="41">
        <f>ROUND(IF(LEFT($C209,4)="CAPE",ROUND($E209*$H209,2)*OFFSET(AI209,0,$CS209),0),2)</f>
        <v/>
      </c>
      <c r="DP209" s="41">
        <f>$Q209</f>
        <v/>
      </c>
      <c r="DQ209" s="41">
        <f>$R209</f>
        <v/>
      </c>
      <c r="DR209" s="41">
        <f>$S209</f>
        <v/>
      </c>
      <c r="DS209" s="41">
        <f>ROUND(IF(LEFT($C209,4)="OPEX",$E209*$H209*OFFSET($T209,0,$CS209),0),2)</f>
        <v/>
      </c>
      <c r="DT209" s="41">
        <f>ROUND(IF(LEFT($C209,4)="OPEX",$E209*$H209*OFFSET($U209,0,$CS209),0),2)</f>
        <v/>
      </c>
      <c r="DU209" s="41">
        <f>ROUND(IF(LEFT($C209,4)="OPEX",$E209*$H209*OFFSET($V209,0,$CS209),0),2)</f>
        <v/>
      </c>
      <c r="DV209" s="41">
        <f>ROUND(IF(LEFT($C209,4)="OPEX",$E209*$H209*OFFSET($W209,0,$CS209),0),2)</f>
        <v/>
      </c>
      <c r="DW209" s="41">
        <f>ROUND(IF(LEFT($C209,4)="OPEX",$E209*$H209*OFFSET($X209,0,$CS209),0),2)</f>
        <v/>
      </c>
      <c r="DX209" s="41">
        <f>ROUND(IF(LEFT($C209,4)="OPEX",$E209*$H209*OFFSET($Y209,0,$CS209),0),2)</f>
        <v/>
      </c>
      <c r="DY209" s="41">
        <f>ROUND(IF(LEFT($C209,4)="OPEX",$E209*$H209*OFFSET($Z209,0,$CS209),0),2)</f>
        <v/>
      </c>
      <c r="DZ209" s="41">
        <f>ROUND(IF(LEFT($C209,4)="OPEX",$E209*$H209*OFFSET($AA209,0,$CS209),0),2)</f>
        <v/>
      </c>
      <c r="EA209" s="41">
        <f>ROUND(IF(LEFT($C209,4)="OPEX",$E209*$H209*OFFSET($AB209,0,$CS209),0),2)</f>
        <v/>
      </c>
      <c r="EB209" s="41">
        <f>ROUND(IF(LEFT($C209,4)="OPEX",$E209*$H209*OFFSET($AC209,0,$CS209),0),2)</f>
        <v/>
      </c>
      <c r="EC209" s="41">
        <f>ROUND(IF(LEFT($C209,4)="OPEX",$E209*$H209*OFFSET($AD209,0,$CS209),0),2)</f>
        <v/>
      </c>
      <c r="ED209" s="41">
        <f>ROUND(IF(LEFT($C209,4)="OPEX",$E209*$H209*OFFSET($AE209,0,$CS209),0),2)</f>
        <v/>
      </c>
      <c r="EE209" s="41">
        <f>ROUND(IF(LEFT($C209,4)="OPEX",$E209*$H209*OFFSET($AF209,0,$CS209),0),2)</f>
        <v/>
      </c>
      <c r="EF209" s="41">
        <f>ROUND(IF(LEFT($C209,4)="OPEX",$E209*$H209*OFFSET($AG209,0,$CS209),0),2)</f>
        <v/>
      </c>
      <c r="EG209" s="41">
        <f>ROUND(IF(LEFT($C209,4)="OPEX",$E209*$H209*OFFSET($AH209,0,$CS209),0),2)</f>
        <v/>
      </c>
      <c r="EH209" s="41">
        <f>ROUND(IF(LEFT($C209,4)="OPEX",$E209*$H209*OFFSET($AI209,0,$CS209),0),2)</f>
        <v/>
      </c>
      <c r="EJ209" s="41">
        <f>$Q209</f>
        <v/>
      </c>
      <c r="EK209" s="41">
        <f>$R209</f>
        <v/>
      </c>
      <c r="EL209" s="41">
        <f>$S209</f>
        <v/>
      </c>
      <c r="EM209" s="41">
        <f>ROUND($D209*$CY209,2)</f>
        <v/>
      </c>
      <c r="EN209" s="41">
        <f>ROUND($D209*$CZ209,2)</f>
        <v/>
      </c>
      <c r="EO209" s="41">
        <f>ROUND($D209*$DA209,2)</f>
        <v/>
      </c>
      <c r="EP209" s="41">
        <f>ROUND($D209*$DB209,2)</f>
        <v/>
      </c>
      <c r="EQ209" s="41">
        <f>ROUND($D209*$DC209,2)</f>
        <v/>
      </c>
      <c r="ER209" s="41">
        <f>ROUND($D209*$DD209,2)</f>
        <v/>
      </c>
      <c r="ES209" s="41">
        <f>ROUND($D209*$DE209,2)</f>
        <v/>
      </c>
      <c r="ET209" s="41">
        <f>ROUND($D209*$DF209,2)</f>
        <v/>
      </c>
      <c r="EU209" s="41">
        <f>ROUND($D209*$DG209,2)</f>
        <v/>
      </c>
      <c r="EV209" s="41">
        <f>ROUND($D209*$DH209,2)</f>
        <v/>
      </c>
      <c r="EW209" s="41">
        <f>ROUND($D209*$DI209,2)</f>
        <v/>
      </c>
      <c r="EX209" s="41">
        <f>ROUND($D209*$DJ209,2)</f>
        <v/>
      </c>
      <c r="EY209" s="41">
        <f>ROUND($D209*$DK209,2)</f>
        <v/>
      </c>
      <c r="EZ209" s="41">
        <f>ROUND($D209*$DL209,2)</f>
        <v/>
      </c>
      <c r="FA209" s="41">
        <f>ROUND($D209*$DM209,2)</f>
        <v/>
      </c>
      <c r="FB209" s="41">
        <f>ROUND($D209*$DN209,2)</f>
        <v/>
      </c>
      <c r="FG209" s="41">
        <f>ROUND(IF(LEFT($C209,4)="CAPE",SUM($CY209:CY209 )/$P209,0),2)</f>
        <v/>
      </c>
      <c r="FH209" s="41">
        <f>ROUND(IF(LEFT($C209,4)="CAPE",SUM($CY209:CZ209 )/$P209,0),2)</f>
        <v/>
      </c>
      <c r="FI209" s="41">
        <f>ROUND(IF(LEFT($C209,4)="CAPE",SUM($CY209:DA209 )/$P209,0),2)</f>
        <v/>
      </c>
      <c r="FJ209" s="41">
        <f>ROUND(IF(LEFT($C209,4)="CAPE",SUM($CY209:DB209 )/$P209,0),2)</f>
        <v/>
      </c>
      <c r="FK209" s="41">
        <f>ROUND(IF(LEFT($C209,4)="CAPE",SUM($CY209:DC209 )/$P209,0),2)</f>
        <v/>
      </c>
      <c r="FL209" s="41">
        <f>ROUND(IF(LEFT($C209,4)="CAPE",SUM($CY209:DD209 )/$P209,0),2)</f>
        <v/>
      </c>
      <c r="FM209" s="41">
        <f>ROUND(IF(LEFT($C209,4)="CAPE",SUM($CY209:DE209 )/$P209,0),2)</f>
        <v/>
      </c>
      <c r="FN209" s="41">
        <f>ROUND(IF(LEFT($C209,4)="CAPE",SUM($CY209:DF209 )/$P209,0),2)</f>
        <v/>
      </c>
      <c r="FO209" s="41">
        <f>ROUND(IF(LEFT($C209,4)="CAPE",SUM($CY209:DG209 )/$P209,0),2)</f>
        <v/>
      </c>
      <c r="FP209" s="41">
        <f>ROUND(IF(LEFT($C209,4)="CAPE",SUM($CY209:DH209 )/$P209,0),2)</f>
        <v/>
      </c>
      <c r="FQ209" s="41">
        <f>ROUND(IF(LEFT($C209,4)="CAPE",SUM($CY209:DI209 )/$P209,0),2)</f>
        <v/>
      </c>
      <c r="FR209" s="41">
        <f>ROUND(IF(LEFT($C209,4)="CAPE",SUM($CY209:DJ209 )/$P209,0),2)</f>
        <v/>
      </c>
      <c r="FS209" s="41">
        <f>ROUND(IF(LEFT($C209,4)="CAPE",SUM($CY209:DK209 )/$P209,0),2)</f>
        <v/>
      </c>
      <c r="FT209" s="41">
        <f>ROUND(IF(LEFT($C209,4)="CAPE",SUM($CY209:DL209 )/$P209,0),2)</f>
        <v/>
      </c>
      <c r="FU209" s="41">
        <f>ROUND(IF(LEFT($C209,4)="CAPE",SUM($CY209:DM209 )/$P209,0),2)</f>
        <v/>
      </c>
      <c r="FV209" s="41">
        <f>ROUND(IF(LEFT($C209,4)="CAPE",SUM($CY209:DN209 )/$P209,0),2)</f>
        <v/>
      </c>
      <c r="GA209" s="41">
        <f>ROUND(IF(SUM($FG209:FG209)&gt;SUM($CY209:CY209),SUM($CY209:CY209),SUM($FG209:FG209)),2)</f>
        <v/>
      </c>
      <c r="GB209" s="41">
        <f>ROUND(IF(SUM($FG209:FH209)&gt;SUM($CY209:CZ209),SUM($CY209:CZ209),SUM($FG209:FH209)),2)</f>
        <v/>
      </c>
      <c r="GC209" s="41">
        <f>ROUND(IF(SUM($FG209:FI209)&gt;SUM($CY209:DA209),SUM($CY209:DA209),SUM($FG209:FI209)),2)</f>
        <v/>
      </c>
      <c r="GD209" s="41">
        <f>ROUND(IF(SUM($FG209:FJ209)&gt;SUM($CY209:DB209),SUM($CY209:DB209),SUM($FG209:FJ209)),2)</f>
        <v/>
      </c>
      <c r="GE209" s="41">
        <f>ROUND(IF(SUM($FG209:FK209)&gt;SUM($CY209:DC209),SUM($CY209:DC209),SUM($FG209:FK209)),2)</f>
        <v/>
      </c>
      <c r="GF209" s="41">
        <f>ROUND(IF(SUM($FG209:FL209)&gt;SUM($CY209:DD209),SUM($CY209:DD209),SUM($FG209:FL209)),2)</f>
        <v/>
      </c>
      <c r="GG209" s="41">
        <f>ROUND(IF(SUM($FG209:FM209)&gt;SUM($CY209:DE209),SUM($CY209:DE209),SUM($FG209:FM209)),2)</f>
        <v/>
      </c>
      <c r="GH209" s="41">
        <f>ROUND(IF(SUM($FG209:FN209)&gt;SUM($CY209:DF209),SUM($CY209:DF209),SUM($FG209:FN209)),2)</f>
        <v/>
      </c>
      <c r="GI209" s="41">
        <f>ROUND(IF(SUM($FG209:FO209)&gt;SUM($CY209:DG209),SUM($CY209:DG209),SUM($FG209:FO209)),2)</f>
        <v/>
      </c>
      <c r="GJ209" s="41">
        <f>ROUND(IF(SUM($FG209:FP209)&gt;SUM($CY209:DH209),SUM($CY209:DH209),SUM($FG209:FP209)),2)</f>
        <v/>
      </c>
      <c r="GK209" s="41">
        <f>ROUND(IF(SUM($FG209:FQ209)&gt;SUM($CY209:DI209),SUM($CY209:DI209),SUM($FG209:FQ209)),2)</f>
        <v/>
      </c>
      <c r="GL209" s="41">
        <f>ROUND(IF(SUM($FG209:FR209)&gt;SUM($CY209:DJ209),SUM($CY209:DJ209),SUM($FG209:FR209)),2)</f>
        <v/>
      </c>
      <c r="GM209" s="41">
        <f>ROUND(IF(SUM($FG209:FS209)&gt;SUM($CY209:DK209),SUM($CY209:DK209),SUM($FG209:FS209)),2)</f>
        <v/>
      </c>
      <c r="GN209" s="41">
        <f>ROUND(IF(SUM($FG209:FT209)&gt;SUM($CY209:DL209),SUM($CY209:DL209),SUM($FG209:FT209)),2)</f>
        <v/>
      </c>
      <c r="GO209" s="41">
        <f>ROUND(IF(SUM($FG209:FU209)&gt;SUM($CY209:DM209),SUM($CY209:DM209),SUM($FG209:FU209)),2)</f>
        <v/>
      </c>
      <c r="GP209" s="41">
        <f>ROUND(IF(SUM($FG209:FV209)&gt;SUM($CY209:DN209),SUM($CY209:DN209),SUM($FG209:FV209)),2)</f>
        <v/>
      </c>
      <c r="GR209" s="41">
        <f>$Q209</f>
        <v/>
      </c>
      <c r="GS209" s="41">
        <f>$R209</f>
        <v/>
      </c>
      <c r="GT209" s="41">
        <f>$S209</f>
        <v/>
      </c>
      <c r="GU209" s="41">
        <f>$GA209</f>
        <v/>
      </c>
      <c r="GV209" s="41">
        <f>GB209 - GA209</f>
        <v/>
      </c>
      <c r="GW209" s="41">
        <f>GC209 - GB209</f>
        <v/>
      </c>
      <c r="GX209" s="41">
        <f>GD209 - GC209</f>
        <v/>
      </c>
      <c r="GY209" s="41">
        <f>GE209 - GD209</f>
        <v/>
      </c>
      <c r="GZ209" s="41">
        <f>GF209 - GE209</f>
        <v/>
      </c>
      <c r="HA209" s="41">
        <f>GG209 - GF209</f>
        <v/>
      </c>
      <c r="HB209" s="41">
        <f>GH209 - GG209</f>
        <v/>
      </c>
      <c r="HC209" s="41">
        <f>GI209 - GH209</f>
        <v/>
      </c>
      <c r="HD209" s="41">
        <f>GJ209 - GI209</f>
        <v/>
      </c>
      <c r="HE209" s="41">
        <f>GK209 - GJ209</f>
        <v/>
      </c>
      <c r="HF209" s="41">
        <f>GL209 - GK209</f>
        <v/>
      </c>
      <c r="HG209" s="41">
        <f>GM209 - GL209</f>
        <v/>
      </c>
      <c r="HH209" s="41">
        <f>GN209 - GM209</f>
        <v/>
      </c>
      <c r="HI209" s="41">
        <f>GO209 - GN209</f>
        <v/>
      </c>
      <c r="HJ209" s="41">
        <f>GP209 - GO209</f>
        <v/>
      </c>
      <c r="HL209" s="41">
        <f>$Q209</f>
        <v/>
      </c>
      <c r="HM209" s="41">
        <f>$R209</f>
        <v/>
      </c>
      <c r="HN209" s="41">
        <f>$S209</f>
        <v/>
      </c>
      <c r="HO209" s="144">
        <f>SUMIFS(Kosztorys!$F:$F,Kosztorys!$D:$D,$B209,Kosztorys!$I:$I,CONCATENATE("&lt;01.01.",HP$10,""))</f>
        <v/>
      </c>
      <c r="HP209" s="144">
        <f>SUMIFS(Kosztorys!$F:$F,Kosztorys!$D:$D,$B209,Kosztorys!$I:$I,CONCATENATE("&lt;01.04.",HQ$10,""))-SUM($HO209)</f>
        <v/>
      </c>
      <c r="HQ209" s="144">
        <f>SUMIFS(Kosztorys!$F:$F,Kosztorys!$D:$D,$B209,Kosztorys!$I:$I,CONCATENATE("&lt;01.07.",HR$10,""))-SUM($HO209:HP209)</f>
        <v/>
      </c>
      <c r="HR209" s="144">
        <f>SUMIFS(Kosztorys!$F:$F,Kosztorys!$D:$D,$B209,Kosztorys!$I:$I,CONCATENATE("&lt;01.10.",HS$10,""))-SUM($HO209:HQ209)</f>
        <v/>
      </c>
      <c r="HS209" s="144">
        <f>SUMIFS(Kosztorys!$F:$F,Kosztorys!$D:$D,$B209,Kosztorys!$I:$I,CONCATENATE("&lt;01.01.",HT$10,""))-SUM($HO209:HR209)</f>
        <v/>
      </c>
      <c r="HT209" s="144">
        <f>SUMIFS(Kosztorys!$F:$F,Kosztorys!$D:$D,$B209,Kosztorys!$I:$I,CONCATENATE("&lt;01.04.",HU$10,""))-SUM($HO209:HS209)</f>
        <v/>
      </c>
      <c r="HU209" s="144">
        <f>SUMIFS(Kosztorys!$F:$F,Kosztorys!$D:$D,$B209,Kosztorys!$I:$I,CONCATENATE("&lt;01.07.",HV$10,""))-SUM($HO209:HT209)</f>
        <v/>
      </c>
      <c r="HV209" s="144">
        <f>SUMIFS(Kosztorys!$F:$F,Kosztorys!$D:$D,$B209,Kosztorys!$I:$I,CONCATENATE("&lt;01.10.",HW$10,""))-SUM($HO209:HU209)</f>
        <v/>
      </c>
      <c r="HW209" s="144">
        <f>SUMIFS(Kosztorys!$F:$F,Kosztorys!$D:$D,$B209,Kosztorys!$I:$I,CONCATENATE("&lt;01.01.",HX$10,""))-SUM($HO209:HV209)</f>
        <v/>
      </c>
      <c r="HX209" s="144">
        <f>SUMIFS(Kosztorys!$F:$F,Kosztorys!$D:$D,$B209,Kosztorys!$I:$I,CONCATENATE("&lt;01.04.",HY$10,""))-SUM($HO209:HW209)</f>
        <v/>
      </c>
      <c r="HY209" s="144">
        <f>SUMIFS(Kosztorys!$F:$F,Kosztorys!$D:$D,$B209,Kosztorys!$I:$I,CONCATENATE("&lt;01.07.",HZ$10,""))-SUM($HO209:HX209)</f>
        <v/>
      </c>
      <c r="HZ209" s="144">
        <f>SUMIFS(Kosztorys!$F:$F,Kosztorys!$D:$D,$B209,Kosztorys!$I:$I,CONCATENATE("&lt;01.10.",IA$10,""))-SUM($HO209:HY209)</f>
        <v/>
      </c>
      <c r="IA209" s="144">
        <f>SUMIFS(Kosztorys!$F:$F,Kosztorys!$D:$D,$B209,Kosztorys!$I:$I,CONCATENATE("&lt;01.01.",IB$10,""))-SUM($HO209:HZ209)</f>
        <v/>
      </c>
      <c r="IB209" s="145">
        <f>IF(M209="szt",IF(SUM(HO209:IA209)=IF(ISERROR(VLOOKUP(B209,JB_tabela,MATCH(IB$9,JB_menu,0)-1,FALSE())),,VLOOKUP(B209,JB_tabela,MATCH(IB$9,JB_menu,0)-1,FALSE())),"OK","nie zgadza się liczba użytych JB"),IF(SUM(HO209:IA209)=IF(ISERROR(VLOOKUP(B209,JB_tabela,MATCH(IC$9,JB_menu,0)-1,FALSE())),,VLOOKUP(B209,JB_tabela,MATCH(IC$9,JB_menu,0)-1,FALSE())),"OK","nie zgadzają się metry użyte w JB"))</f>
        <v/>
      </c>
      <c r="IE209" s="41">
        <f>$Q209</f>
        <v/>
      </c>
      <c r="IF209" s="41">
        <f>$R209</f>
        <v/>
      </c>
      <c r="IG209" s="41">
        <f>$S209</f>
        <v/>
      </c>
      <c r="IH209" s="348">
        <f>IF(LEFT($C209,4)="CAPE",ROUND(HO209*$L209,2),0)</f>
        <v/>
      </c>
      <c r="II209" s="348">
        <f>IF(LEFT($C209,4)="CAPE",ROUND(HP209*$L209,2),0)</f>
        <v/>
      </c>
      <c r="IJ209" s="348">
        <f>IF(LEFT($C209,4)="CAPE",ROUND(HQ209*$L209,2),0)</f>
        <v/>
      </c>
      <c r="IK209" s="348">
        <f>IF(LEFT($C209,4)="CAPE",ROUND(HR209*$L209,2),0)</f>
        <v/>
      </c>
      <c r="IL209" s="348">
        <f>IF(LEFT($C209,4)="CAPE",ROUND(HS209*$L209,2),0)</f>
        <v/>
      </c>
      <c r="IM209" s="348">
        <f>IF(LEFT($C209,4)="CAPE",ROUND(HT209*$L209,2),0)</f>
        <v/>
      </c>
      <c r="IN209" s="348">
        <f>IF(LEFT($C209,4)="CAPE",ROUND(HU209*$L209,2),0)</f>
        <v/>
      </c>
      <c r="IO209" s="348">
        <f>IF(LEFT($C209,4)="CAPE",ROUND(HV209*$L209,2),0)</f>
        <v/>
      </c>
      <c r="IP209" s="348">
        <f>IF(LEFT($C209,4)="CAPE",ROUND(HW209*$L209,2),0)</f>
        <v/>
      </c>
      <c r="IQ209" s="348">
        <f>IF(LEFT($C209,4)="CAPE",ROUND(HX209*$L209,2),0)</f>
        <v/>
      </c>
      <c r="IR209" s="348">
        <f>IF(LEFT($C209,4)="CAPE",ROUND(HY209*$L209,2),0)</f>
        <v/>
      </c>
      <c r="IS209" s="348">
        <f>IF(LEFT($C209,4)="CAPE",ROUND(HZ209*$L209,2),0)</f>
        <v/>
      </c>
      <c r="IT209" s="348">
        <f>IF(LEFT($C209,4)="CAPE",ROUND(IA209*$L209,2),0)</f>
        <v/>
      </c>
      <c r="IU209" s="41">
        <f>IF(SUM(IH209:IT209)=SUM(CY209:DN209),"OK",SUM(IH209:IT209)-SUM(CY209:DN209))</f>
        <v/>
      </c>
    </row>
    <row r="210" ht="12.75" customHeight="1">
      <c r="A210" s="119" t="n"/>
      <c r="B210" s="139" t="inlineStr">
        <is>
          <t>siec_rozdz_obca_k</t>
        </is>
      </c>
      <c r="C210" s="139" t="inlineStr">
        <is>
          <t>CAPEX - Długość 1m</t>
        </is>
      </c>
      <c r="D210" s="140" t="n">
        <v>0</v>
      </c>
      <c r="E210" s="140" t="n">
        <v>1.2</v>
      </c>
      <c r="F210" s="141" t="inlineStr">
        <is>
          <t>mb</t>
        </is>
      </c>
      <c r="G210" s="139" t="inlineStr">
        <is>
          <t>Pojedyncza mikrorurka grubościenna doziemna 12/8 mm</t>
        </is>
      </c>
      <c r="H210" s="360">
        <f>IF(ISERROR(VLOOKUP(G210,KB_tabela,MATCH(H$9,KB_menu,0)-2,FALSE())),,VLOOKUP(G210,KB_tabela,MATCH(H$9,KB_menu,0)-2,FALSE()))</f>
        <v/>
      </c>
      <c r="I210" s="41">
        <f>IF(ISERROR(VLOOKUP(B210,JB_tabela,MATCH("czy puste",JB_menu,0)-1,FALSE())),"BŁĄD brak takiej JB",VLOOKUP(B210,JB_tabela,MATCH("czy puste",JB_menu,0)-1,FALSE()))</f>
        <v/>
      </c>
      <c r="J210" s="41">
        <f>IF(ISERROR(VLOOKUP(G210,KB_tabela,MATCH(H$9,KB_menu,0)-2,FALSE())),"BŁĄD brak takiego KB",IF(H210=0,IF(LEFT(C210,4)="OPEX","OK",IF(G210="brak kosztów CAPEX","OK","Brak Ceny KB")),"OK"))</f>
        <v/>
      </c>
      <c r="K210" s="41">
        <f>IF(AJ210="nie zgadza się liczba użytych JB","Nie liczy wszystkich JB",IF(BD210="nie zgadza się liczba użytych JB","Nie liczy wszystkich JB",IF(BX210="nie zgadza się liczba użytych JB","Nie liczy wszystkich JB",IF(BX210="nie zgadza się liczba użytych JB","Nie liczy wszystkich JB","OK"))))</f>
        <v/>
      </c>
      <c r="L210" s="361">
        <f>ROUND((E210*H210),2)</f>
        <v/>
      </c>
      <c r="M210" s="41">
        <f>VLOOKUP(B210,JB_tabela,MATCH(M$9,JB_menu,0)-1,FALSE())</f>
        <v/>
      </c>
      <c r="P210" s="41">
        <f>IF(ISERROR(VLOOKUP(S210,KATEGORIA_tabela,MATCH(P$9,KATEGORIA_menu,0)-2,FALSE())),,VLOOKUP(S210,KATEGORIA_tabela,MATCH(P$9,KATEGORIA_menu,0)-2,FALSE()))</f>
        <v/>
      </c>
      <c r="Q210" s="41">
        <f>IF(ISERROR(VLOOKUP(B210,JB_tabela,MATCH(Q$9,JB_menu,0)-1,FALSE())),,VLOOKUP(B210,JB_tabela,MATCH(Q$9,JB_menu,0)-1,FALSE()))</f>
        <v/>
      </c>
      <c r="R210" s="41">
        <f>IF(ISERROR(VLOOKUP(G210,KB_tabela,MATCH(R$9,KB_menu,0)-2,FALSE())),,VLOOKUP(G210,KB_tabela,MATCH(R$9,KB_menu,0)-2,FALSE()))</f>
        <v/>
      </c>
      <c r="S210" s="41">
        <f>IF(ISERROR(VLOOKUP(G210,KB_tabela,MATCH(S$9,KB_menu,0)-2,FALSE())),,VLOOKUP(G210,KB_tabela,MATCH(S$9,KB_menu,0)-2,FALSE()))</f>
        <v/>
      </c>
      <c r="T210" s="116">
        <f>IF($C210="CAPEX - 1szt JB",IF($M210="szt",SUMIFS(Kosztorys!$F:$F,Kosztorys!$D:$D,$B210,Kosztorys!$I:$I,CONCATENATE("&lt;01.01.",U$10,""))-SUMIFS(Kosztorys!$F:$F,Kosztorys!$D:$D,$B210,Kosztorys!$I:$I,CONCATENATE("&lt;01.01.",T$10,"")),COUNTIFS(Kosztorys!$D:$D,$B210,Kosztorys!$I:$I,CONCATENATE("&lt;01.01.",U$10,""))-COUNTIFS(Kosztorys!$D:$D,$B210,Kosztorys!$I:$I,CONCATENATE("&lt;01.01.",T$10,""))),0)</f>
        <v/>
      </c>
      <c r="U210" s="116">
        <f>IF($C210="CAPEX - 1szt JB",IF($M210="szt",SUMIFS(Kosztorys!$F:$F,Kosztorys!$D:$D,$B210,Kosztorys!$I:$I,CONCATENATE("&lt;01.01.",V$10,""))-SUMIFS(Kosztorys!$F:$F,Kosztorys!$D:$D,$B210,Kosztorys!$I:$I,CONCATENATE("&lt;01.01.",U$10,"")),COUNTIFS(Kosztorys!$D:$D,$B210,Kosztorys!$I:$I,CONCATENATE("&lt;01.01.",V$10,""))-COUNTIFS(Kosztorys!$D:$D,$B210,Kosztorys!$I:$I,CONCATENATE("&lt;01.01.",U$10,""))),0)</f>
        <v/>
      </c>
      <c r="V210" s="116">
        <f>IF($C210="CAPEX - 1szt JB",IF($M210="szt",SUMIFS(Kosztorys!$F:$F,Kosztorys!$D:$D,$B210,Kosztorys!$I:$I,CONCATENATE("&lt;01.01.",W$10,""))-SUMIFS(Kosztorys!$F:$F,Kosztorys!$D:$D,$B210,Kosztorys!$I:$I,CONCATENATE("&lt;01.01.",V$10,"")),COUNTIFS(Kosztorys!$D:$D,$B210,Kosztorys!$I:$I,CONCATENATE("&lt;01.01.",W$10,""))-COUNTIFS(Kosztorys!$D:$D,$B210,Kosztorys!$I:$I,CONCATENATE("&lt;01.01.",V$10,""))),0)</f>
        <v/>
      </c>
      <c r="W210" s="116">
        <f>IF($C210="CAPEX - 1szt JB",IF($M210="szt",SUMIFS(Kosztorys!$F:$F,Kosztorys!$D:$D,$B210,Kosztorys!$I:$I,CONCATENATE("&lt;01.01.",X$10,""))-SUMIFS(Kosztorys!$F:$F,Kosztorys!$D:$D,$B210,Kosztorys!$I:$I,CONCATENATE("&lt;01.01.",W$10,"")),COUNTIFS(Kosztorys!$D:$D,$B210,Kosztorys!$I:$I,CONCATENATE("&lt;01.01.",X$10,""))-COUNTIFS(Kosztorys!$D:$D,$B210,Kosztorys!$I:$I,CONCATENATE("&lt;01.01.",W$10,""))),0)</f>
        <v/>
      </c>
      <c r="X210" s="116">
        <f>IF($C210="CAPEX - 1szt JB",IF($M210="szt",SUMIFS(Kosztorys!$F:$F,Kosztorys!$D:$D,$B210,Kosztorys!$I:$I,CONCATENATE("&lt;01.01.",Y$10,""))-SUMIFS(Kosztorys!$F:$F,Kosztorys!$D:$D,$B210,Kosztorys!$I:$I,CONCATENATE("&lt;01.01.",X$10,"")),COUNTIFS(Kosztorys!$D:$D,$B210,Kosztorys!$I:$I,CONCATENATE("&lt;01.01.",Y$10,""))-COUNTIFS(Kosztorys!$D:$D,$B210,Kosztorys!$I:$I,CONCATENATE("&lt;01.01.",X$10,""))),0)</f>
        <v/>
      </c>
      <c r="Y210" s="116">
        <f>IF($C210="CAPEX - 1szt JB",IF($M210="szt",SUMIFS(Kosztorys!$F:$F,Kosztorys!$D:$D,$B210,Kosztorys!$I:$I,CONCATENATE("&lt;01.01.",Z$10,""))-SUMIFS(Kosztorys!$F:$F,Kosztorys!$D:$D,$B210,Kosztorys!$I:$I,CONCATENATE("&lt;01.01.",Y$10,"")),COUNTIFS(Kosztorys!$D:$D,$B210,Kosztorys!$I:$I,CONCATENATE("&lt;01.01.",Z$10,""))-COUNTIFS(Kosztorys!$D:$D,$B210,Kosztorys!$I:$I,CONCATENATE("&lt;01.01.",Y$10,""))),0)</f>
        <v/>
      </c>
      <c r="Z210" s="116">
        <f>IF($C210="CAPEX - 1szt JB",IF($M210="szt",SUMIFS(Kosztorys!$F:$F,Kosztorys!$D:$D,$B210,Kosztorys!$I:$I,CONCATENATE("&lt;01.01.",AA$10,""))-SUMIFS(Kosztorys!$F:$F,Kosztorys!$D:$D,$B210,Kosztorys!$I:$I,CONCATENATE("&lt;01.01.",Z$10,"")),COUNTIFS(Kosztorys!$D:$D,$B210,Kosztorys!$I:$I,CONCATENATE("&lt;01.01.",AA$10,""))-COUNTIFS(Kosztorys!$D:$D,$B210,Kosztorys!$I:$I,CONCATENATE("&lt;01.01.",Z$10,""))),0)</f>
        <v/>
      </c>
      <c r="AA210" s="116">
        <f>IF($C210="CAPEX - 1szt JB",IF($M210="szt",SUMIFS(Kosztorys!$F:$F,Kosztorys!$D:$D,$B210,Kosztorys!$I:$I,CONCATENATE("&lt;01.01.",AB$10,""))-SUMIFS(Kosztorys!$F:$F,Kosztorys!$D:$D,$B210,Kosztorys!$I:$I,CONCATENATE("&lt;01.01.",AA$10,"")),COUNTIFS(Kosztorys!$D:$D,$B210,Kosztorys!$I:$I,CONCATENATE("&lt;01.01.",AB$10,""))-COUNTIFS(Kosztorys!$D:$D,$B210,Kosztorys!$I:$I,CONCATENATE("&lt;01.01.",AA$10,""))),0)</f>
        <v/>
      </c>
      <c r="AB210" s="116">
        <f>IF($C210="CAPEX - 1szt JB",IF($M210="szt",SUMIFS(Kosztorys!$F:$F,Kosztorys!$D:$D,$B210,Kosztorys!$I:$I,CONCATENATE("&lt;01.01.",AC$10,""))-SUMIFS(Kosztorys!$F:$F,Kosztorys!$D:$D,$B210,Kosztorys!$I:$I,CONCATENATE("&lt;01.01.",AB$10,"")),COUNTIFS(Kosztorys!$D:$D,$B210,Kosztorys!$I:$I,CONCATENATE("&lt;01.01.",AC$10,""))-COUNTIFS(Kosztorys!$D:$D,$B210,Kosztorys!$I:$I,CONCATENATE("&lt;01.01.",AB$10,""))),0)</f>
        <v/>
      </c>
      <c r="AC210" s="116">
        <f>IF($C210="CAPEX - 1szt JB",IF($M210="szt",SUMIFS(Kosztorys!$F:$F,Kosztorys!$D:$D,$B210,Kosztorys!$I:$I,CONCATENATE("&lt;01.01.",AD$10,""))-SUMIFS(Kosztorys!$F:$F,Kosztorys!$D:$D,$B210,Kosztorys!$I:$I,CONCATENATE("&lt;01.01.",AC$10,"")),COUNTIFS(Kosztorys!$D:$D,$B210,Kosztorys!$I:$I,CONCATENATE("&lt;01.01.",AD$10,""))-COUNTIFS(Kosztorys!$D:$D,$B210,Kosztorys!$I:$I,CONCATENATE("&lt;01.01.",AC$10,""))),0)</f>
        <v/>
      </c>
      <c r="AD210" s="116">
        <f>IF($C210="CAPEX - 1szt JB",IF($M210="szt",SUMIFS(Kosztorys!$F:$F,Kosztorys!$D:$D,$B210,Kosztorys!$I:$I,CONCATENATE("&lt;01.01.",AE$10,""))-SUMIFS(Kosztorys!$F:$F,Kosztorys!$D:$D,$B210,Kosztorys!$I:$I,CONCATENATE("&lt;01.01.",AD$10,"")),COUNTIFS(Kosztorys!$D:$D,$B210,Kosztorys!$I:$I,CONCATENATE("&lt;01.01.",AE$10,""))-COUNTIFS(Kosztorys!$D:$D,$B210,Kosztorys!$I:$I,CONCATENATE("&lt;01.01.",AD$10,""))),0)</f>
        <v/>
      </c>
      <c r="AE210" s="116">
        <f>IF($C210="CAPEX - 1szt JB",IF($M210="szt",SUMIFS(Kosztorys!$F:$F,Kosztorys!$D:$D,$B210,Kosztorys!$I:$I,CONCATENATE("&lt;01.01.",AF$10,""))-SUMIFS(Kosztorys!$F:$F,Kosztorys!$D:$D,$B210,Kosztorys!$I:$I,CONCATENATE("&lt;01.01.",AE$10,"")),COUNTIFS(Kosztorys!$D:$D,$B210,Kosztorys!$I:$I,CONCATENATE("&lt;01.01.",AF$10,""))-COUNTIFS(Kosztorys!$D:$D,$B210,Kosztorys!$I:$I,CONCATENATE("&lt;01.01.",AE$10,""))),0)</f>
        <v/>
      </c>
      <c r="AF210" s="116">
        <f>IF($C210="CAPEX - 1szt JB",IF($M210="szt",SUMIFS(Kosztorys!$F:$F,Kosztorys!$D:$D,$B210,Kosztorys!$I:$I,CONCATENATE("&lt;01.01.",AG$10,""))-SUMIFS(Kosztorys!$F:$F,Kosztorys!$D:$D,$B210,Kosztorys!$I:$I,CONCATENATE("&lt;01.01.",AF$10,"")),COUNTIFS(Kosztorys!$D:$D,$B210,Kosztorys!$I:$I,CONCATENATE("&lt;01.01.",AG$10,""))-COUNTIFS(Kosztorys!$D:$D,$B210,Kosztorys!$I:$I,CONCATENATE("&lt;01.01.",AF$10,""))),0)</f>
        <v/>
      </c>
      <c r="AG210" s="116">
        <f>IF($C210="CAPEX - 1szt JB",IF($M210="szt",SUMIFS(Kosztorys!$F:$F,Kosztorys!$D:$D,$B210,Kosztorys!$I:$I,CONCATENATE("&lt;01.01.",AH$10,""))-SUMIFS(Kosztorys!$F:$F,Kosztorys!$D:$D,$B210,Kosztorys!$I:$I,CONCATENATE("&lt;01.01.",AG$10,"")),COUNTIFS(Kosztorys!$D:$D,$B210,Kosztorys!$I:$I,CONCATENATE("&lt;01.01.",AH$10,""))-COUNTIFS(Kosztorys!$D:$D,$B210,Kosztorys!$I:$I,CONCATENATE("&lt;01.01.",AG$10,""))),0)</f>
        <v/>
      </c>
      <c r="AH210" s="116">
        <f>IF($C210="CAPEX - 1szt JB",IF($M210="szt",SUMIFS(Kosztorys!$F:$F,Kosztorys!$D:$D,$B210,Kosztorys!$I:$I,CONCATENATE("&lt;01.01.",AI$10,""))-SUMIFS(Kosztorys!$F:$F,Kosztorys!$D:$D,$B210,Kosztorys!$I:$I,CONCATENATE("&lt;01.01.",AH$10,"")),COUNTIFS(Kosztorys!$D:$D,$B210,Kosztorys!$I:$I,CONCATENATE("&lt;01.01.",AI$10,""))-COUNTIFS(Kosztorys!$D:$D,$B210,Kosztorys!$I:$I,CONCATENATE("&lt;01.01.",AH$10,""))),0)</f>
        <v/>
      </c>
      <c r="AI210" s="116">
        <f>IF($C210="CAPEX - 1szt JB",IF($M210="szt",SUMIFS(Kosztorys!$F:$F,Kosztorys!$D:$D,$B210,Kosztorys!$I:$I,CONCATENATE("&lt;01.01.",AJ$10,""))-SUMIFS(Kosztorys!$F:$F,Kosztorys!$D:$D,$B210,Kosztorys!$I:$I,CONCATENATE("&lt;01.01.",AI$10,"")),COUNTIFS(Kosztorys!$D:$D,$B210,Kosztorys!$I:$I,CONCATENATE("&lt;01.01.",AJ$10,""))-COUNTIFS(Kosztorys!$D:$D,$B210,Kosztorys!$I:$I,CONCATENATE("&lt;01.01.",AI$10,""))),0)</f>
        <v/>
      </c>
      <c r="AJ210" s="116">
        <f>IF(C210="CAPEX - 1szt JB",IF(SUM(T210:AI210)=IF(ISERROR(VLOOKUP(B210,JB_tabela,MATCH(AJ$9,JB_menu,0)-1,FALSE())),,VLOOKUP(B210,JB_tabela,MATCH(AJ$9,JB_menu,0)-1,FALSE())),"OK","nie zgadza się liczba użytych JB"),"OK-ND")</f>
        <v/>
      </c>
      <c r="AM210" s="41">
        <f>IFERROR("_" &amp; VLOOKUP($B210,#REF!,1,FALSE()),#REF!)</f>
        <v/>
      </c>
      <c r="AN210" s="41">
        <f>IF($C210="CAPEX - Długość 1m",SUMIFS(Kosztorys!$F:$F,Kosztorys!$D:$D,$B210,Kosztorys!$I:$I,CONCATENATE("&lt;31.12.",AN$10,""))-SUMIFS(Kosztorys!$F:$F,Kosztorys!$D:$D,$B210,Kosztorys!$I:$I,CONCATENATE("&lt;31.12.",AM$10,"")),"x")</f>
        <v/>
      </c>
      <c r="AO210" s="41">
        <f>IF($C210="CAPEX - Długość 1m",SUMIFS(Kosztorys!$F:$F,Kosztorys!$D:$D,$B210,Kosztorys!$I:$I,CONCATENATE("&lt;31.12.",AO$10,""))-SUMIFS(Kosztorys!$F:$F,Kosztorys!$D:$D,$B210,Kosztorys!$I:$I,CONCATENATE("&lt;31.12.",AN$10,"")),"x")</f>
        <v/>
      </c>
      <c r="AP210" s="41">
        <f>IF($C210="CAPEX - Długość 1m",SUMIFS(Kosztorys!$F:$F,Kosztorys!$D:$D,$B210,Kosztorys!$I:$I,CONCATENATE("&lt;31.12.",AP$10,""))-SUMIFS(Kosztorys!$F:$F,Kosztorys!$D:$D,$B210,Kosztorys!$I:$I,CONCATENATE("&lt;31.12.",AO$10,"")),"x")</f>
        <v/>
      </c>
      <c r="AQ210" s="41">
        <f>IF($C210="CAPEX - Długość 1m",SUMIFS(Kosztorys!$F:$F,Kosztorys!$D:$D,$B210,Kosztorys!$I:$I,CONCATENATE("&lt;31.12.",AQ$10,""))-SUMIFS(Kosztorys!$F:$F,Kosztorys!$D:$D,$B210,Kosztorys!$I:$I,CONCATENATE("&lt;31.12.",AP$10,"")),"x")</f>
        <v/>
      </c>
      <c r="AR210" s="41">
        <f>IF($C210="CAPEX - Długość 1m",SUMIFS(Kosztorys!$F:$F,Kosztorys!$D:$D,$B210,Kosztorys!$I:$I,CONCATENATE("&lt;31.12.",AR$10,""))-SUMIFS(Kosztorys!$F:$F,Kosztorys!$D:$D,$B210,Kosztorys!$I:$I,CONCATENATE("&lt;31.12.",AQ$10,"")),"x")</f>
        <v/>
      </c>
      <c r="AS210" s="41">
        <f>IF($C210="CAPEX - Długość 1m",SUMIFS(Kosztorys!$F:$F,Kosztorys!$D:$D,$B210,Kosztorys!$I:$I,CONCATENATE("&lt;31.12.",AS$10,""))-SUMIFS(Kosztorys!$F:$F,Kosztorys!$D:$D,$B210,Kosztorys!$I:$I,CONCATENATE("&lt;31.12.",AR$10,"")),"x")</f>
        <v/>
      </c>
      <c r="AT210" s="41">
        <f>IF($C210="CAPEX - Długość 1m",SUMIFS(Kosztorys!$F:$F,Kosztorys!$D:$D,$B210,Kosztorys!$I:$I,CONCATENATE("&lt;31.12.",AT$10,""))-SUMIFS(Kosztorys!$F:$F,Kosztorys!$D:$D,$B210,Kosztorys!$I:$I,CONCATENATE("&lt;31.12.",AS$10,"")),"x")</f>
        <v/>
      </c>
      <c r="AU210" s="41">
        <f>IF($C210="CAPEX - Długość 1m",SUMIFS(Kosztorys!$F:$F,Kosztorys!$D:$D,$B210,Kosztorys!$I:$I,CONCATENATE("&lt;31.12.",AU$10,""))-SUMIFS(Kosztorys!$F:$F,Kosztorys!$D:$D,$B210,Kosztorys!$I:$I,CONCATENATE("&lt;31.12.",AT$10,"")),"x")</f>
        <v/>
      </c>
      <c r="AV210" s="41">
        <f>IF($C210="CAPEX - Długość 1m",SUMIFS(Kosztorys!$F:$F,Kosztorys!$D:$D,$B210,Kosztorys!$I:$I,CONCATENATE("&lt;31.12.",AV$10,""))-SUMIFS(Kosztorys!$F:$F,Kosztorys!$D:$D,$B210,Kosztorys!$I:$I,CONCATENATE("&lt;31.12.",AU$10,"")),"x")</f>
        <v/>
      </c>
      <c r="AW210" s="41">
        <f>IF($C210="CAPEX - Długość 1m",SUMIFS(Kosztorys!$F:$F,Kosztorys!$D:$D,$B210,Kosztorys!$I:$I,CONCATENATE("&lt;31.12.",AW$10,""))-SUMIFS(Kosztorys!$F:$F,Kosztorys!$D:$D,$B210,Kosztorys!$I:$I,CONCATENATE("&lt;31.12.",AV$10,"")),"x")</f>
        <v/>
      </c>
      <c r="AX210" s="41">
        <f>IF($C210="CAPEX - Długość 1m",SUMIFS(Kosztorys!$F:$F,Kosztorys!$D:$D,$B210,Kosztorys!$I:$I,CONCATENATE("&lt;31.12.",AX$10,""))-SUMIFS(Kosztorys!$F:$F,Kosztorys!$D:$D,$B210,Kosztorys!$I:$I,CONCATENATE("&lt;31.12.",AW$10,"")),"x")</f>
        <v/>
      </c>
      <c r="AY210" s="41">
        <f>IF($C210="CAPEX - Długość 1m",SUMIFS(Kosztorys!$F:$F,Kosztorys!$D:$D,$B210,Kosztorys!$I:$I,CONCATENATE("&lt;31.12.",AY$10,""))-SUMIFS(Kosztorys!$F:$F,Kosztorys!$D:$D,$B210,Kosztorys!$I:$I,CONCATENATE("&lt;31.12.",AX$10,"")),"x")</f>
        <v/>
      </c>
      <c r="AZ210" s="41">
        <f>IF($C210="CAPEX - Długość 1m",SUMIFS(Kosztorys!$F:$F,Kosztorys!$D:$D,$B210,Kosztorys!$I:$I,CONCATENATE("&lt;31.12.",AZ$10,""))-SUMIFS(Kosztorys!$F:$F,Kosztorys!$D:$D,$B210,Kosztorys!$I:$I,CONCATENATE("&lt;31.12.",AY$10,"")),"x")</f>
        <v/>
      </c>
      <c r="BA210" s="41">
        <f>IF($C210="CAPEX - Długość 1m",SUMIFS(Kosztorys!$F:$F,Kosztorys!$D:$D,$B210,Kosztorys!$I:$I,CONCATENATE("&lt;31.12.",BA$10,""))-SUMIFS(Kosztorys!$F:$F,Kosztorys!$D:$D,$B210,Kosztorys!$I:$I,CONCATENATE("&lt;31.12.",AZ$10,"")),"x")</f>
        <v/>
      </c>
      <c r="BB210" s="41">
        <f>IF($C210="CAPEX - Długość 1m",SUMIFS(Kosztorys!$F:$F,Kosztorys!$D:$D,$B210,Kosztorys!$I:$I,CONCATENATE("&lt;31.12.",BB$10,""))-SUMIFS(Kosztorys!$F:$F,Kosztorys!$D:$D,$B210,Kosztorys!$I:$I,CONCATENATE("&lt;31.12.",BA$10,"")),"x")</f>
        <v/>
      </c>
      <c r="BC210" s="41">
        <f>IF($C210="CAPEX - Długość 1m",SUMIFS(Kosztorys!$F:$F,Kosztorys!$D:$D,$B210,Kosztorys!$I:$I,CONCATENATE("&lt;31.12.",BC$10,""))-SUMIFS(Kosztorys!$F:$F,Kosztorys!$D:$D,$B210,Kosztorys!$I:$I,CONCATENATE("&lt;31.12.",BB$10,"")),"x")</f>
        <v/>
      </c>
      <c r="BD210" s="41">
        <f>IF(C210="CAPEX - Długość 1m",IF(SUM(AN210:BC210)=IF(ISERROR(VLOOKUP(B210,JB_tabela,MATCH(BD$9,JB_menu,0)-1,FALSE())),,VLOOKUP(B210,JB_tabela,MATCH(BD$9,JB_menu,0)-1,FALSE())),"OK","nie zgadza się liczba użytych JB"),"OK-ND")</f>
        <v/>
      </c>
      <c r="BH210" s="41">
        <f>IF($C210="OPEX - Koszt 1szt/rok",IF($M210="szt",SUMIFS(Kosztorys!$F:$F,Kosztorys!$D:$D,$B210,Kosztorys!$I:$I,CONCATENATE("&lt;01.01.",BH$10,""))+(SUMIFS(Kosztorys!$F:$F,Kosztorys!$D:$D,$B210,Kosztorys!$I:$I,CONCATENATE("&lt;=31.03.",BH$10,""))-SUMIFS(Kosztorys!$F:$F,Kosztorys!$D:$D,$B210,Kosztorys!$I:$I,CONCATENATE("&lt;=31.12.",BG$10,"")))*0.75+(SUMIFS(Kosztorys!$F:$F,Kosztorys!$D:$D,$B210,Kosztorys!$I:$I,CONCATENATE("&lt;=30.06.",BH$10,""))-SUMIFS(Kosztorys!$F:$F,Kosztorys!$D:$D,$B210,Kosztorys!$I:$I,CONCATENATE("&lt;=31.03.",BH$10,"")))*0.5+(SUMIFS(Kosztorys!$F:$F,Kosztorys!$D:$D,$B210,Kosztorys!$I:$I,CONCATENATE("&lt;=30.09.",BH$10,""))-SUMIFS(Kosztorys!$F:$F,Kosztorys!$D:$D,$B210,Kosztorys!$I:$I,CONCATENATE("&lt;=30.06.",BH$10,"")))*0.25,"nic"),0)</f>
        <v/>
      </c>
      <c r="BI210" s="41">
        <f>IF($C210="OPEX - Koszt 1szt/rok",IF($M210="szt",SUMIFS(Kosztorys!$F:$F,Kosztorys!$D:$D,$B210,Kosztorys!$I:$I,CONCATENATE("&lt;01.01.",BI$10,""))+(SUMIFS(Kosztorys!$F:$F,Kosztorys!$D:$D,$B210,Kosztorys!$I:$I,CONCATENATE("&lt;=31.03.",BI$10,""))-SUMIFS(Kosztorys!$F:$F,Kosztorys!$D:$D,$B210,Kosztorys!$I:$I,CONCATENATE("&lt;=31.12.",BH$10,"")))*0.75+(SUMIFS(Kosztorys!$F:$F,Kosztorys!$D:$D,$B210,Kosztorys!$I:$I,CONCATENATE("&lt;=30.06.",BI$10,""))-SUMIFS(Kosztorys!$F:$F,Kosztorys!$D:$D,$B210,Kosztorys!$I:$I,CONCATENATE("&lt;=31.03.",BI$10,"")))*0.5+(SUMIFS(Kosztorys!$F:$F,Kosztorys!$D:$D,$B210,Kosztorys!$I:$I,CONCATENATE("&lt;=30.09.",BI$10,""))-SUMIFS(Kosztorys!$F:$F,Kosztorys!$D:$D,$B210,Kosztorys!$I:$I,CONCATENATE("&lt;=30.06.",BI$10,"")))*0.25,"nic"),0)</f>
        <v/>
      </c>
      <c r="BJ210" s="41">
        <f>IF($C210="OPEX - Koszt 1szt/rok",IF($M210="szt",SUMIFS(Kosztorys!$F:$F,Kosztorys!$D:$D,$B210,Kosztorys!$I:$I,CONCATENATE("&lt;01.01.",BJ$10,""))+(SUMIFS(Kosztorys!$F:$F,Kosztorys!$D:$D,$B210,Kosztorys!$I:$I,CONCATENATE("&lt;=31.03.",BJ$10,""))-SUMIFS(Kosztorys!$F:$F,Kosztorys!$D:$D,$B210,Kosztorys!$I:$I,CONCATENATE("&lt;=31.12.",BI$10,"")))*0.75+(SUMIFS(Kosztorys!$F:$F,Kosztorys!$D:$D,$B210,Kosztorys!$I:$I,CONCATENATE("&lt;=30.06.",BJ$10,""))-SUMIFS(Kosztorys!$F:$F,Kosztorys!$D:$D,$B210,Kosztorys!$I:$I,CONCATENATE("&lt;=31.03.",BJ$10,"")))*0.5+(SUMIFS(Kosztorys!$F:$F,Kosztorys!$D:$D,$B210,Kosztorys!$I:$I,CONCATENATE("&lt;=30.09.",BJ$10,""))-SUMIFS(Kosztorys!$F:$F,Kosztorys!$D:$D,$B210,Kosztorys!$I:$I,CONCATENATE("&lt;=30.06.",BJ$10,"")))*0.25,"nic"),0)</f>
        <v/>
      </c>
      <c r="BK210" s="41">
        <f>IF($C210="OPEX - Koszt 1szt/rok",IF($M210="szt",SUMIFS(Kosztorys!$F:$F,Kosztorys!$D:$D,$B210,Kosztorys!$I:$I,CONCATENATE("&lt;01.01.",BK$10,""))+(SUMIFS(Kosztorys!$F:$F,Kosztorys!$D:$D,$B210,Kosztorys!$I:$I,CONCATENATE("&lt;=31.03.",BK$10,""))-SUMIFS(Kosztorys!$F:$F,Kosztorys!$D:$D,$B210,Kosztorys!$I:$I,CONCATENATE("&lt;=31.12.",BJ$10,"")))*0.75+(SUMIFS(Kosztorys!$F:$F,Kosztorys!$D:$D,$B210,Kosztorys!$I:$I,CONCATENATE("&lt;=30.06.",BK$10,""))-SUMIFS(Kosztorys!$F:$F,Kosztorys!$D:$D,$B210,Kosztorys!$I:$I,CONCATENATE("&lt;=31.03.",BK$10,"")))*0.5+(SUMIFS(Kosztorys!$F:$F,Kosztorys!$D:$D,$B210,Kosztorys!$I:$I,CONCATENATE("&lt;=30.09.",BK$10,""))-SUMIFS(Kosztorys!$F:$F,Kosztorys!$D:$D,$B210,Kosztorys!$I:$I,CONCATENATE("&lt;=30.06.",BK$10,"")))*0.25,"nic"),0)</f>
        <v/>
      </c>
      <c r="BL210" s="41">
        <f>IF($C210="OPEX - Koszt 1szt/rok",IF($M210="szt",SUMIFS(Kosztorys!$F:$F,Kosztorys!$D:$D,$B210,Kosztorys!$I:$I,CONCATENATE("&lt;01.01.",BL$10,""))+(SUMIFS(Kosztorys!$F:$F,Kosztorys!$D:$D,$B210,Kosztorys!$I:$I,CONCATENATE("&lt;=31.03.",BL$10,""))-SUMIFS(Kosztorys!$F:$F,Kosztorys!$D:$D,$B210,Kosztorys!$I:$I,CONCATENATE("&lt;=31.12.",BK$10,"")))*0.75+(SUMIFS(Kosztorys!$F:$F,Kosztorys!$D:$D,$B210,Kosztorys!$I:$I,CONCATENATE("&lt;=30.06.",BL$10,""))-SUMIFS(Kosztorys!$F:$F,Kosztorys!$D:$D,$B210,Kosztorys!$I:$I,CONCATENATE("&lt;=31.03.",BL$10,"")))*0.5+(SUMIFS(Kosztorys!$F:$F,Kosztorys!$D:$D,$B210,Kosztorys!$I:$I,CONCATENATE("&lt;=30.09.",BL$10,""))-SUMIFS(Kosztorys!$F:$F,Kosztorys!$D:$D,$B210,Kosztorys!$I:$I,CONCATENATE("&lt;=30.06.",BL$10,"")))*0.25,"nic"),0)</f>
        <v/>
      </c>
      <c r="BM210" s="41">
        <f>IF($C210="OPEX - Koszt 1szt/rok",IF($M210="szt",SUMIFS(Kosztorys!$F:$F,Kosztorys!$D:$D,$B210,Kosztorys!$I:$I,CONCATENATE("&lt;01.01.",BM$10,""))+(SUMIFS(Kosztorys!$F:$F,Kosztorys!$D:$D,$B210,Kosztorys!$I:$I,CONCATENATE("&lt;=31.03.",BM$10,""))-SUMIFS(Kosztorys!$F:$F,Kosztorys!$D:$D,$B210,Kosztorys!$I:$I,CONCATENATE("&lt;=31.12.",BL$10,"")))*0.75+(SUMIFS(Kosztorys!$F:$F,Kosztorys!$D:$D,$B210,Kosztorys!$I:$I,CONCATENATE("&lt;=30.06.",BM$10,""))-SUMIFS(Kosztorys!$F:$F,Kosztorys!$D:$D,$B210,Kosztorys!$I:$I,CONCATENATE("&lt;=31.03.",BM$10,"")))*0.5+(SUMIFS(Kosztorys!$F:$F,Kosztorys!$D:$D,$B210,Kosztorys!$I:$I,CONCATENATE("&lt;=30.09.",BM$10,""))-SUMIFS(Kosztorys!$F:$F,Kosztorys!$D:$D,$B210,Kosztorys!$I:$I,CONCATENATE("&lt;=30.06.",BM$10,"")))*0.25,"nic"),0)</f>
        <v/>
      </c>
      <c r="BN210" s="41">
        <f>IF($C210="OPEX - Koszt 1szt/rok",IF($M210="szt",SUMIFS(Kosztorys!$F:$F,Kosztorys!$D:$D,$B210,Kosztorys!$I:$I,CONCATENATE("&lt;01.01.",BN$10,""))+(SUMIFS(Kosztorys!$F:$F,Kosztorys!$D:$D,$B210,Kosztorys!$I:$I,CONCATENATE("&lt;=31.03.",BN$10,""))-SUMIFS(Kosztorys!$F:$F,Kosztorys!$D:$D,$B210,Kosztorys!$I:$I,CONCATENATE("&lt;=31.12.",BM$10,"")))*0.75+(SUMIFS(Kosztorys!$F:$F,Kosztorys!$D:$D,$B210,Kosztorys!$I:$I,CONCATENATE("&lt;=30.06.",BN$10,""))-SUMIFS(Kosztorys!$F:$F,Kosztorys!$D:$D,$B210,Kosztorys!$I:$I,CONCATENATE("&lt;=31.03.",BN$10,"")))*0.5+(SUMIFS(Kosztorys!$F:$F,Kosztorys!$D:$D,$B210,Kosztorys!$I:$I,CONCATENATE("&lt;=30.09.",BN$10,""))-SUMIFS(Kosztorys!$F:$F,Kosztorys!$D:$D,$B210,Kosztorys!$I:$I,CONCATENATE("&lt;=30.06.",BN$10,"")))*0.25,"nic"),0)</f>
        <v/>
      </c>
      <c r="BO210" s="41">
        <f>IF($C210="OPEX - Koszt 1szt/rok",IF($M210="szt",SUMIFS(Kosztorys!$F:$F,Kosztorys!$D:$D,$B210,Kosztorys!$I:$I,CONCATENATE("&lt;01.01.",BO$10,""))+(SUMIFS(Kosztorys!$F:$F,Kosztorys!$D:$D,$B210,Kosztorys!$I:$I,CONCATENATE("&lt;=31.03.",BO$10,""))-SUMIFS(Kosztorys!$F:$F,Kosztorys!$D:$D,$B210,Kosztorys!$I:$I,CONCATENATE("&lt;=31.12.",BN$10,"")))*0.75+(SUMIFS(Kosztorys!$F:$F,Kosztorys!$D:$D,$B210,Kosztorys!$I:$I,CONCATENATE("&lt;=30.06.",BO$10,""))-SUMIFS(Kosztorys!$F:$F,Kosztorys!$D:$D,$B210,Kosztorys!$I:$I,CONCATENATE("&lt;=31.03.",BO$10,"")))*0.5+(SUMIFS(Kosztorys!$F:$F,Kosztorys!$D:$D,$B210,Kosztorys!$I:$I,CONCATENATE("&lt;=30.09.",BO$10,""))-SUMIFS(Kosztorys!$F:$F,Kosztorys!$D:$D,$B210,Kosztorys!$I:$I,CONCATENATE("&lt;=30.06.",BO$10,"")))*0.25,"nic"),0)</f>
        <v/>
      </c>
      <c r="BP210" s="41">
        <f>IF($C210="OPEX - Koszt 1szt/rok",IF($M210="szt",SUMIFS(Kosztorys!$F:$F,Kosztorys!$D:$D,$B210,Kosztorys!$I:$I,CONCATENATE("&lt;01.01.",BP$10,""))+(SUMIFS(Kosztorys!$F:$F,Kosztorys!$D:$D,$B210,Kosztorys!$I:$I,CONCATENATE("&lt;=31.03.",BP$10,""))-SUMIFS(Kosztorys!$F:$F,Kosztorys!$D:$D,$B210,Kosztorys!$I:$I,CONCATENATE("&lt;=31.12.",BO$10,"")))*0.75+(SUMIFS(Kosztorys!$F:$F,Kosztorys!$D:$D,$B210,Kosztorys!$I:$I,CONCATENATE("&lt;=30.06.",BP$10,""))-SUMIFS(Kosztorys!$F:$F,Kosztorys!$D:$D,$B210,Kosztorys!$I:$I,CONCATENATE("&lt;=31.03.",BP$10,"")))*0.5+(SUMIFS(Kosztorys!$F:$F,Kosztorys!$D:$D,$B210,Kosztorys!$I:$I,CONCATENATE("&lt;=30.09.",BP$10,""))-SUMIFS(Kosztorys!$F:$F,Kosztorys!$D:$D,$B210,Kosztorys!$I:$I,CONCATENATE("&lt;=30.06.",BP$10,"")))*0.25,"nic"),0)</f>
        <v/>
      </c>
      <c r="BQ210" s="41">
        <f>IF($C210="OPEX - Koszt 1szt/rok",IF($M210="szt",SUMIFS(Kosztorys!$F:$F,Kosztorys!$D:$D,$B210,Kosztorys!$I:$I,CONCATENATE("&lt;01.01.",BQ$10,""))+(SUMIFS(Kosztorys!$F:$F,Kosztorys!$D:$D,$B210,Kosztorys!$I:$I,CONCATENATE("&lt;=31.03.",BQ$10,""))-SUMIFS(Kosztorys!$F:$F,Kosztorys!$D:$D,$B210,Kosztorys!$I:$I,CONCATENATE("&lt;=31.12.",BP$10,"")))*0.75+(SUMIFS(Kosztorys!$F:$F,Kosztorys!$D:$D,$B210,Kosztorys!$I:$I,CONCATENATE("&lt;=30.06.",BQ$10,""))-SUMIFS(Kosztorys!$F:$F,Kosztorys!$D:$D,$B210,Kosztorys!$I:$I,CONCATENATE("&lt;=31.03.",BQ$10,"")))*0.5+(SUMIFS(Kosztorys!$F:$F,Kosztorys!$D:$D,$B210,Kosztorys!$I:$I,CONCATENATE("&lt;=30.09.",BQ$10,""))-SUMIFS(Kosztorys!$F:$F,Kosztorys!$D:$D,$B210,Kosztorys!$I:$I,CONCATENATE("&lt;=30.06.",BQ$10,"")))*0.25,"nic"),0)</f>
        <v/>
      </c>
      <c r="BR210" s="41">
        <f>IF($C210="OPEX - Koszt 1szt/rok",IF($M210="szt",SUMIFS(Kosztorys!$F:$F,Kosztorys!$D:$D,$B210,Kosztorys!$I:$I,CONCATENATE("&lt;01.01.",BR$10,""))+(SUMIFS(Kosztorys!$F:$F,Kosztorys!$D:$D,$B210,Kosztorys!$I:$I,CONCATENATE("&lt;=31.03.",BR$10,""))-SUMIFS(Kosztorys!$F:$F,Kosztorys!$D:$D,$B210,Kosztorys!$I:$I,CONCATENATE("&lt;=31.12.",BQ$10,"")))*0.75+(SUMIFS(Kosztorys!$F:$F,Kosztorys!$D:$D,$B210,Kosztorys!$I:$I,CONCATENATE("&lt;=30.06.",BR$10,""))-SUMIFS(Kosztorys!$F:$F,Kosztorys!$D:$D,$B210,Kosztorys!$I:$I,CONCATENATE("&lt;=31.03.",BR$10,"")))*0.5+(SUMIFS(Kosztorys!$F:$F,Kosztorys!$D:$D,$B210,Kosztorys!$I:$I,CONCATENATE("&lt;=30.09.",BR$10,""))-SUMIFS(Kosztorys!$F:$F,Kosztorys!$D:$D,$B210,Kosztorys!$I:$I,CONCATENATE("&lt;=30.06.",BR$10,"")))*0.25,"nic"),0)</f>
        <v/>
      </c>
      <c r="BS210" s="41">
        <f>IF($C210="OPEX - Koszt 1szt/rok",IF($M210="szt",SUMIFS(Kosztorys!$F:$F,Kosztorys!$D:$D,$B210,Kosztorys!$I:$I,CONCATENATE("&lt;01.01.",BS$10,""))+(SUMIFS(Kosztorys!$F:$F,Kosztorys!$D:$D,$B210,Kosztorys!$I:$I,CONCATENATE("&lt;=31.03.",BS$10,""))-SUMIFS(Kosztorys!$F:$F,Kosztorys!$D:$D,$B210,Kosztorys!$I:$I,CONCATENATE("&lt;=31.12.",BR$10,"")))*0.75+(SUMIFS(Kosztorys!$F:$F,Kosztorys!$D:$D,$B210,Kosztorys!$I:$I,CONCATENATE("&lt;=30.06.",BS$10,""))-SUMIFS(Kosztorys!$F:$F,Kosztorys!$D:$D,$B210,Kosztorys!$I:$I,CONCATENATE("&lt;=31.03.",BS$10,"")))*0.5+(SUMIFS(Kosztorys!$F:$F,Kosztorys!$D:$D,$B210,Kosztorys!$I:$I,CONCATENATE("&lt;=30.09.",BS$10,""))-SUMIFS(Kosztorys!$F:$F,Kosztorys!$D:$D,$B210,Kosztorys!$I:$I,CONCATENATE("&lt;=30.06.",BS$10,"")))*0.25,"nic"),0)</f>
        <v/>
      </c>
      <c r="BT210" s="41">
        <f>IF($C210="OPEX - Koszt 1szt/rok",IF($M210="szt",SUMIFS(Kosztorys!$F:$F,Kosztorys!$D:$D,$B210,Kosztorys!$I:$I,CONCATENATE("&lt;01.01.",BT$10,""))+(SUMIFS(Kosztorys!$F:$F,Kosztorys!$D:$D,$B210,Kosztorys!$I:$I,CONCATENATE("&lt;=31.03.",BT$10,""))-SUMIFS(Kosztorys!$F:$F,Kosztorys!$D:$D,$B210,Kosztorys!$I:$I,CONCATENATE("&lt;=31.12.",BS$10,"")))*0.75+(SUMIFS(Kosztorys!$F:$F,Kosztorys!$D:$D,$B210,Kosztorys!$I:$I,CONCATENATE("&lt;=30.06.",BT$10,""))-SUMIFS(Kosztorys!$F:$F,Kosztorys!$D:$D,$B210,Kosztorys!$I:$I,CONCATENATE("&lt;=31.03.",BT$10,"")))*0.5+(SUMIFS(Kosztorys!$F:$F,Kosztorys!$D:$D,$B210,Kosztorys!$I:$I,CONCATENATE("&lt;=30.09.",BT$10,""))-SUMIFS(Kosztorys!$F:$F,Kosztorys!$D:$D,$B210,Kosztorys!$I:$I,CONCATENATE("&lt;=30.06.",BT$10,"")))*0.25,"nic"),0)</f>
        <v/>
      </c>
      <c r="BU210" s="41">
        <f>IF($C210="OPEX - Koszt 1szt/rok",IF($M210="szt",SUMIFS(Kosztorys!$F:$F,Kosztorys!$D:$D,$B210,Kosztorys!$I:$I,CONCATENATE("&lt;01.01.",BU$10,""))+(SUMIFS(Kosztorys!$F:$F,Kosztorys!$D:$D,$B210,Kosztorys!$I:$I,CONCATENATE("&lt;=31.03.",BU$10,""))-SUMIFS(Kosztorys!$F:$F,Kosztorys!$D:$D,$B210,Kosztorys!$I:$I,CONCATENATE("&lt;=31.12.",BT$10,"")))*0.75+(SUMIFS(Kosztorys!$F:$F,Kosztorys!$D:$D,$B210,Kosztorys!$I:$I,CONCATENATE("&lt;=30.06.",BU$10,""))-SUMIFS(Kosztorys!$F:$F,Kosztorys!$D:$D,$B210,Kosztorys!$I:$I,CONCATENATE("&lt;=31.03.",BU$10,"")))*0.5+(SUMIFS(Kosztorys!$F:$F,Kosztorys!$D:$D,$B210,Kosztorys!$I:$I,CONCATENATE("&lt;=30.09.",BU$10,""))-SUMIFS(Kosztorys!$F:$F,Kosztorys!$D:$D,$B210,Kosztorys!$I:$I,CONCATENATE("&lt;=30.06.",BU$10,"")))*0.25,"nic"),0)</f>
        <v/>
      </c>
      <c r="BV210" s="41">
        <f>IF($C210="OPEX - Koszt 1szt/rok",IF($M210="szt",SUMIFS(Kosztorys!$F:$F,Kosztorys!$D:$D,$B210,Kosztorys!$I:$I,CONCATENATE("&lt;01.01.",BV$10,""))+(SUMIFS(Kosztorys!$F:$F,Kosztorys!$D:$D,$B210,Kosztorys!$I:$I,CONCATENATE("&lt;=31.03.",BV$10,""))-SUMIFS(Kosztorys!$F:$F,Kosztorys!$D:$D,$B210,Kosztorys!$I:$I,CONCATENATE("&lt;=31.12.",BU$10,"")))*0.75+(SUMIFS(Kosztorys!$F:$F,Kosztorys!$D:$D,$B210,Kosztorys!$I:$I,CONCATENATE("&lt;=30.06.",BV$10,""))-SUMIFS(Kosztorys!$F:$F,Kosztorys!$D:$D,$B210,Kosztorys!$I:$I,CONCATENATE("&lt;=31.03.",BV$10,"")))*0.5+(SUMIFS(Kosztorys!$F:$F,Kosztorys!$D:$D,$B210,Kosztorys!$I:$I,CONCATENATE("&lt;=30.09.",BV$10,""))-SUMIFS(Kosztorys!$F:$F,Kosztorys!$D:$D,$B210,Kosztorys!$I:$I,CONCATENATE("&lt;=30.06.",BV$10,"")))*0.25,"nic"),0)</f>
        <v/>
      </c>
      <c r="BW210" s="41">
        <f>IF($C210="OPEX - Koszt 1szt/rok",IF($M210="szt",SUMIFS(Kosztorys!$F:$F,Kosztorys!$D:$D,$B210,Kosztorys!$I:$I,CONCATENATE("&lt;01.01.",BW$10,""))+(SUMIFS(Kosztorys!$F:$F,Kosztorys!$D:$D,$B210,Kosztorys!$I:$I,CONCATENATE("&lt;=31.03.",BW$10,""))-SUMIFS(Kosztorys!$F:$F,Kosztorys!$D:$D,$B210,Kosztorys!$I:$I,CONCATENATE("&lt;=31.12.",BV$10,"")))*0.75+(SUMIFS(Kosztorys!$F:$F,Kosztorys!$D:$D,$B210,Kosztorys!$I:$I,CONCATENATE("&lt;=30.06.",BW$10,""))-SUMIFS(Kosztorys!$F:$F,Kosztorys!$D:$D,$B210,Kosztorys!$I:$I,CONCATENATE("&lt;=31.03.",BW$10,"")))*0.5+(SUMIFS(Kosztorys!$F:$F,Kosztorys!$D:$D,$B210,Kosztorys!$I:$I,CONCATENATE("&lt;=30.09.",BW$10,""))-SUMIFS(Kosztorys!$F:$F,Kosztorys!$D:$D,$B210,Kosztorys!$I:$I,CONCATENATE("&lt;=30.06.",BW$10,"")))*0.25,"nic"),0)</f>
        <v/>
      </c>
      <c r="BX210" s="41">
        <f>IF(C210="OPEX - Koszt 1szt/rok",IF(MAX(BH210:BW210)=IF(ISERROR(VLOOKUP(B210,JB_tabela,MATCH(BX$9,JB_menu,0)-1,FALSE())),,VLOOKUP(B210,JB_tabela,MATCH(BX$9,JB_menu,0)-1,FALSE())),"OK","nie zgadza się liczba użytych JB"),"OK-ND")</f>
        <v/>
      </c>
      <c r="CB210" s="41">
        <f>IF($C210="OPEX - Długość 1m koszt/rok",IF($M210="m",SUMIFS(Kosztorys!$F:$F,Kosztorys!$D:$D,$B210,Kosztorys!$I:$I,CONCATENATE("&lt;01.01.",CB$10,""))+(SUMIFS(Kosztorys!$F:$F,Kosztorys!$D:$D,$B210,Kosztorys!$I:$I,CONCATENATE("&lt;=31.03.",CB$10,""))-SUMIFS(Kosztorys!$F:$F,Kosztorys!$D:$D,$B210,Kosztorys!$I:$I,CONCATENATE("&lt;=31.12.",CA$10,"")))*0.75+(SUMIFS(Kosztorys!$F:$F,Kosztorys!$D:$D,$B210,Kosztorys!$I:$I,CONCATENATE("&lt;=30.06.",CB$10,""))-SUMIFS(Kosztorys!$F:$F,Kosztorys!$D:$D,$B210,Kosztorys!$I:$I,CONCATENATE("&lt;=31.03.",CB$10,"")))*0.5+(SUMIFS(Kosztorys!$F:$F,Kosztorys!$D:$D,$B210,Kosztorys!$I:$I,CONCATENATE("&lt;=30.09.",CB$10,""))-SUMIFS(Kosztorys!$F:$F,Kosztorys!$D:$D,$B210,Kosztorys!$I:$I,CONCATENATE("&lt;=30.06.",CB$10,"")))*0.25,"nic"),0)</f>
        <v/>
      </c>
      <c r="CC210" s="41">
        <f>IF($C210="OPEX - Długość 1m koszt/rok",IF($M210="m",SUMIFS(Kosztorys!$F:$F,Kosztorys!$D:$D,$B210,Kosztorys!$I:$I,CONCATENATE("&lt;01.01.",CC$10,""))+(SUMIFS(Kosztorys!$F:$F,Kosztorys!$D:$D,$B210,Kosztorys!$I:$I,CONCATENATE("&lt;=31.03.",CC$10,""))-SUMIFS(Kosztorys!$F:$F,Kosztorys!$D:$D,$B210,Kosztorys!$I:$I,CONCATENATE("&lt;=31.12.",CB$10,"")))*0.75+(SUMIFS(Kosztorys!$F:$F,Kosztorys!$D:$D,$B210,Kosztorys!$I:$I,CONCATENATE("&lt;=30.06.",CC$10,""))-SUMIFS(Kosztorys!$F:$F,Kosztorys!$D:$D,$B210,Kosztorys!$I:$I,CONCATENATE("&lt;=31.03.",CC$10,"")))*0.5+(SUMIFS(Kosztorys!$F:$F,Kosztorys!$D:$D,$B210,Kosztorys!$I:$I,CONCATENATE("&lt;=30.09.",CC$10,""))-SUMIFS(Kosztorys!$F:$F,Kosztorys!$D:$D,$B210,Kosztorys!$I:$I,CONCATENATE("&lt;=30.06.",CC$10,"")))*0.25,"nic"),0)</f>
        <v/>
      </c>
      <c r="CD210" s="41">
        <f>IF($C210="OPEX - Długość 1m koszt/rok",IF($M210="m",SUMIFS(Kosztorys!$F:$F,Kosztorys!$D:$D,$B210,Kosztorys!$I:$I,CONCATENATE("&lt;01.01.",CD$10,""))+(SUMIFS(Kosztorys!$F:$F,Kosztorys!$D:$D,$B210,Kosztorys!$I:$I,CONCATENATE("&lt;=31.03.",CD$10,""))-SUMIFS(Kosztorys!$F:$F,Kosztorys!$D:$D,$B210,Kosztorys!$I:$I,CONCATENATE("&lt;=31.12.",CC$10,"")))*0.75+(SUMIFS(Kosztorys!$F:$F,Kosztorys!$D:$D,$B210,Kosztorys!$I:$I,CONCATENATE("&lt;=30.06.",CD$10,""))-SUMIFS(Kosztorys!$F:$F,Kosztorys!$D:$D,$B210,Kosztorys!$I:$I,CONCATENATE("&lt;=31.03.",CD$10,"")))*0.5+(SUMIFS(Kosztorys!$F:$F,Kosztorys!$D:$D,$B210,Kosztorys!$I:$I,CONCATENATE("&lt;=30.09.",CD$10,""))-SUMIFS(Kosztorys!$F:$F,Kosztorys!$D:$D,$B210,Kosztorys!$I:$I,CONCATENATE("&lt;=30.06.",CD$10,"")))*0.25,"nic"),0)</f>
        <v/>
      </c>
      <c r="CE210" s="41">
        <f>IF($C210="OPEX - Długość 1m koszt/rok",IF($M210="m",SUMIFS(Kosztorys!$F:$F,Kosztorys!$D:$D,$B210,Kosztorys!$I:$I,CONCATENATE("&lt;01.01.",CE$10,""))+(SUMIFS(Kosztorys!$F:$F,Kosztorys!$D:$D,$B210,Kosztorys!$I:$I,CONCATENATE("&lt;=31.03.",CE$10,""))-SUMIFS(Kosztorys!$F:$F,Kosztorys!$D:$D,$B210,Kosztorys!$I:$I,CONCATENATE("&lt;=31.12.",CD$10,"")))*0.75+(SUMIFS(Kosztorys!$F:$F,Kosztorys!$D:$D,$B210,Kosztorys!$I:$I,CONCATENATE("&lt;=30.06.",CE$10,""))-SUMIFS(Kosztorys!$F:$F,Kosztorys!$D:$D,$B210,Kosztorys!$I:$I,CONCATENATE("&lt;=31.03.",CE$10,"")))*0.5+(SUMIFS(Kosztorys!$F:$F,Kosztorys!$D:$D,$B210,Kosztorys!$I:$I,CONCATENATE("&lt;=30.09.",CE$10,""))-SUMIFS(Kosztorys!$F:$F,Kosztorys!$D:$D,$B210,Kosztorys!$I:$I,CONCATENATE("&lt;=30.06.",CE$10,"")))*0.25,"nic"),0)</f>
        <v/>
      </c>
      <c r="CF210" s="41">
        <f>IF($C210="OPEX - Długość 1m koszt/rok",IF($M210="m",SUMIFS(Kosztorys!$F:$F,Kosztorys!$D:$D,$B210,Kosztorys!$I:$I,CONCATENATE("&lt;01.01.",CF$10,""))+(SUMIFS(Kosztorys!$F:$F,Kosztorys!$D:$D,$B210,Kosztorys!$I:$I,CONCATENATE("&lt;=31.03.",CF$10,""))-SUMIFS(Kosztorys!$F:$F,Kosztorys!$D:$D,$B210,Kosztorys!$I:$I,CONCATENATE("&lt;=31.12.",CE$10,"")))*0.75+(SUMIFS(Kosztorys!$F:$F,Kosztorys!$D:$D,$B210,Kosztorys!$I:$I,CONCATENATE("&lt;=30.06.",CF$10,""))-SUMIFS(Kosztorys!$F:$F,Kosztorys!$D:$D,$B210,Kosztorys!$I:$I,CONCATENATE("&lt;=31.03.",CF$10,"")))*0.5+(SUMIFS(Kosztorys!$F:$F,Kosztorys!$D:$D,$B210,Kosztorys!$I:$I,CONCATENATE("&lt;=30.09.",CF$10,""))-SUMIFS(Kosztorys!$F:$F,Kosztorys!$D:$D,$B210,Kosztorys!$I:$I,CONCATENATE("&lt;=30.06.",CF$10,"")))*0.25,"nic"),0)</f>
        <v/>
      </c>
      <c r="CG210" s="41">
        <f>IF($C210="OPEX - Długość 1m koszt/rok",IF($M210="m",SUMIFS(Kosztorys!$F:$F,Kosztorys!$D:$D,$B210,Kosztorys!$I:$I,CONCATENATE("&lt;01.01.",CG$10,""))+(SUMIFS(Kosztorys!$F:$F,Kosztorys!$D:$D,$B210,Kosztorys!$I:$I,CONCATENATE("&lt;=31.03.",CG$10,""))-SUMIFS(Kosztorys!$F:$F,Kosztorys!$D:$D,$B210,Kosztorys!$I:$I,CONCATENATE("&lt;=31.12.",CF$10,"")))*0.75+(SUMIFS(Kosztorys!$F:$F,Kosztorys!$D:$D,$B210,Kosztorys!$I:$I,CONCATENATE("&lt;=30.06.",CG$10,""))-SUMIFS(Kosztorys!$F:$F,Kosztorys!$D:$D,$B210,Kosztorys!$I:$I,CONCATENATE("&lt;=31.03.",CG$10,"")))*0.5+(SUMIFS(Kosztorys!$F:$F,Kosztorys!$D:$D,$B210,Kosztorys!$I:$I,CONCATENATE("&lt;=30.09.",CG$10,""))-SUMIFS(Kosztorys!$F:$F,Kosztorys!$D:$D,$B210,Kosztorys!$I:$I,CONCATENATE("&lt;=30.06.",CG$10,"")))*0.25,"nic"),0)</f>
        <v/>
      </c>
      <c r="CH210" s="41">
        <f>IF($C210="OPEX - Długość 1m koszt/rok",IF($M210="m",SUMIFS(Kosztorys!$F:$F,Kosztorys!$D:$D,$B210,Kosztorys!$I:$I,CONCATENATE("&lt;01.01.",CH$10,""))+(SUMIFS(Kosztorys!$F:$F,Kosztorys!$D:$D,$B210,Kosztorys!$I:$I,CONCATENATE("&lt;=31.03.",CH$10,""))-SUMIFS(Kosztorys!$F:$F,Kosztorys!$D:$D,$B210,Kosztorys!$I:$I,CONCATENATE("&lt;=31.12.",CG$10,"")))*0.75+(SUMIFS(Kosztorys!$F:$F,Kosztorys!$D:$D,$B210,Kosztorys!$I:$I,CONCATENATE("&lt;=30.06.",CH$10,""))-SUMIFS(Kosztorys!$F:$F,Kosztorys!$D:$D,$B210,Kosztorys!$I:$I,CONCATENATE("&lt;=31.03.",CH$10,"")))*0.5+(SUMIFS(Kosztorys!$F:$F,Kosztorys!$D:$D,$B210,Kosztorys!$I:$I,CONCATENATE("&lt;=30.09.",CH$10,""))-SUMIFS(Kosztorys!$F:$F,Kosztorys!$D:$D,$B210,Kosztorys!$I:$I,CONCATENATE("&lt;=30.06.",CH$10,"")))*0.25,"nic"),0)</f>
        <v/>
      </c>
      <c r="CI210" s="41">
        <f>IF($C210="OPEX - Długość 1m koszt/rok",IF($M210="m",SUMIFS(Kosztorys!$F:$F,Kosztorys!$D:$D,$B210,Kosztorys!$I:$I,CONCATENATE("&lt;01.01.",CI$10,""))+(SUMIFS(Kosztorys!$F:$F,Kosztorys!$D:$D,$B210,Kosztorys!$I:$I,CONCATENATE("&lt;=31.03.",CI$10,""))-SUMIFS(Kosztorys!$F:$F,Kosztorys!$D:$D,$B210,Kosztorys!$I:$I,CONCATENATE("&lt;=31.12.",CH$10,"")))*0.75+(SUMIFS(Kosztorys!$F:$F,Kosztorys!$D:$D,$B210,Kosztorys!$I:$I,CONCATENATE("&lt;=30.06.",CI$10,""))-SUMIFS(Kosztorys!$F:$F,Kosztorys!$D:$D,$B210,Kosztorys!$I:$I,CONCATENATE("&lt;=31.03.",CI$10,"")))*0.5+(SUMIFS(Kosztorys!$F:$F,Kosztorys!$D:$D,$B210,Kosztorys!$I:$I,CONCATENATE("&lt;=30.09.",CI$10,""))-SUMIFS(Kosztorys!$F:$F,Kosztorys!$D:$D,$B210,Kosztorys!$I:$I,CONCATENATE("&lt;=30.06.",CI$10,"")))*0.25,"nic"),0)</f>
        <v/>
      </c>
      <c r="CJ210" s="41">
        <f>IF($C210="OPEX - Długość 1m koszt/rok",IF($M210="m",SUMIFS(Kosztorys!$F:$F,Kosztorys!$D:$D,$B210,Kosztorys!$I:$I,CONCATENATE("&lt;01.01.",CJ$10,""))+(SUMIFS(Kosztorys!$F:$F,Kosztorys!$D:$D,$B210,Kosztorys!$I:$I,CONCATENATE("&lt;=31.03.",CJ$10,""))-SUMIFS(Kosztorys!$F:$F,Kosztorys!$D:$D,$B210,Kosztorys!$I:$I,CONCATENATE("&lt;=31.12.",CI$10,"")))*0.75+(SUMIFS(Kosztorys!$F:$F,Kosztorys!$D:$D,$B210,Kosztorys!$I:$I,CONCATENATE("&lt;=30.06.",CJ$10,""))-SUMIFS(Kosztorys!$F:$F,Kosztorys!$D:$D,$B210,Kosztorys!$I:$I,CONCATENATE("&lt;=31.03.",CJ$10,"")))*0.5+(SUMIFS(Kosztorys!$F:$F,Kosztorys!$D:$D,$B210,Kosztorys!$I:$I,CONCATENATE("&lt;=30.09.",CJ$10,""))-SUMIFS(Kosztorys!$F:$F,Kosztorys!$D:$D,$B210,Kosztorys!$I:$I,CONCATENATE("&lt;=30.06.",CJ$10,"")))*0.25,"nic"),0)</f>
        <v/>
      </c>
      <c r="CK210" s="41">
        <f>IF($C210="OPEX - Długość 1m koszt/rok",IF($M210="m",SUMIFS(Kosztorys!$F:$F,Kosztorys!$D:$D,$B210,Kosztorys!$I:$I,CONCATENATE("&lt;01.01.",CK$10,""))+(SUMIFS(Kosztorys!$F:$F,Kosztorys!$D:$D,$B210,Kosztorys!$I:$I,CONCATENATE("&lt;=31.03.",CK$10,""))-SUMIFS(Kosztorys!$F:$F,Kosztorys!$D:$D,$B210,Kosztorys!$I:$I,CONCATENATE("&lt;=31.12.",CJ$10,"")))*0.75+(SUMIFS(Kosztorys!$F:$F,Kosztorys!$D:$D,$B210,Kosztorys!$I:$I,CONCATENATE("&lt;=30.06.",CK$10,""))-SUMIFS(Kosztorys!$F:$F,Kosztorys!$D:$D,$B210,Kosztorys!$I:$I,CONCATENATE("&lt;=31.03.",CK$10,"")))*0.5+(SUMIFS(Kosztorys!$F:$F,Kosztorys!$D:$D,$B210,Kosztorys!$I:$I,CONCATENATE("&lt;=30.09.",CK$10,""))-SUMIFS(Kosztorys!$F:$F,Kosztorys!$D:$D,$B210,Kosztorys!$I:$I,CONCATENATE("&lt;=30.06.",CK$10,"")))*0.25,"nic"),0)</f>
        <v/>
      </c>
      <c r="CL210" s="41">
        <f>IF($C210="OPEX - Długość 1m koszt/rok",IF($M210="m",SUMIFS(Kosztorys!$F:$F,Kosztorys!$D:$D,$B210,Kosztorys!$I:$I,CONCATENATE("&lt;01.01.",CL$10,""))+(SUMIFS(Kosztorys!$F:$F,Kosztorys!$D:$D,$B210,Kosztorys!$I:$I,CONCATENATE("&lt;=31.03.",CL$10,""))-SUMIFS(Kosztorys!$F:$F,Kosztorys!$D:$D,$B210,Kosztorys!$I:$I,CONCATENATE("&lt;=31.12.",CK$10,"")))*0.75+(SUMIFS(Kosztorys!$F:$F,Kosztorys!$D:$D,$B210,Kosztorys!$I:$I,CONCATENATE("&lt;=30.06.",CL$10,""))-SUMIFS(Kosztorys!$F:$F,Kosztorys!$D:$D,$B210,Kosztorys!$I:$I,CONCATENATE("&lt;=31.03.",CL$10,"")))*0.5+(SUMIFS(Kosztorys!$F:$F,Kosztorys!$D:$D,$B210,Kosztorys!$I:$I,CONCATENATE("&lt;=30.09.",CL$10,""))-SUMIFS(Kosztorys!$F:$F,Kosztorys!$D:$D,$B210,Kosztorys!$I:$I,CONCATENATE("&lt;=30.06.",CL$10,"")))*0.25,"nic"),0)</f>
        <v/>
      </c>
      <c r="CM210" s="41">
        <f>IF($C210="OPEX - Długość 1m koszt/rok",IF($M210="m",SUMIFS(Kosztorys!$F:$F,Kosztorys!$D:$D,$B210,Kosztorys!$I:$I,CONCATENATE("&lt;01.01.",CM$10,""))+(SUMIFS(Kosztorys!$F:$F,Kosztorys!$D:$D,$B210,Kosztorys!$I:$I,CONCATENATE("&lt;=31.03.",CM$10,""))-SUMIFS(Kosztorys!$F:$F,Kosztorys!$D:$D,$B210,Kosztorys!$I:$I,CONCATENATE("&lt;=31.12.",CL$10,"")))*0.75+(SUMIFS(Kosztorys!$F:$F,Kosztorys!$D:$D,$B210,Kosztorys!$I:$I,CONCATENATE("&lt;=30.06.",CM$10,""))-SUMIFS(Kosztorys!$F:$F,Kosztorys!$D:$D,$B210,Kosztorys!$I:$I,CONCATENATE("&lt;=31.03.",CM$10,"")))*0.5+(SUMIFS(Kosztorys!$F:$F,Kosztorys!$D:$D,$B210,Kosztorys!$I:$I,CONCATENATE("&lt;=30.09.",CM$10,""))-SUMIFS(Kosztorys!$F:$F,Kosztorys!$D:$D,$B210,Kosztorys!$I:$I,CONCATENATE("&lt;=30.06.",CM$10,"")))*0.25,"nic"),0)</f>
        <v/>
      </c>
      <c r="CN210" s="41">
        <f>IF($C210="OPEX - Długość 1m koszt/rok",IF($M210="m",SUMIFS(Kosztorys!$F:$F,Kosztorys!$D:$D,$B210,Kosztorys!$I:$I,CONCATENATE("&lt;01.01.",CN$10,""))+(SUMIFS(Kosztorys!$F:$F,Kosztorys!$D:$D,$B210,Kosztorys!$I:$I,CONCATENATE("&lt;=31.03.",CN$10,""))-SUMIFS(Kosztorys!$F:$F,Kosztorys!$D:$D,$B210,Kosztorys!$I:$I,CONCATENATE("&lt;=31.12.",CM$10,"")))*0.75+(SUMIFS(Kosztorys!$F:$F,Kosztorys!$D:$D,$B210,Kosztorys!$I:$I,CONCATENATE("&lt;=30.06.",CN$10,""))-SUMIFS(Kosztorys!$F:$F,Kosztorys!$D:$D,$B210,Kosztorys!$I:$I,CONCATENATE("&lt;=31.03.",CN$10,"")))*0.5+(SUMIFS(Kosztorys!$F:$F,Kosztorys!$D:$D,$B210,Kosztorys!$I:$I,CONCATENATE("&lt;=30.09.",CN$10,""))-SUMIFS(Kosztorys!$F:$F,Kosztorys!$D:$D,$B210,Kosztorys!$I:$I,CONCATENATE("&lt;=30.06.",CN$10,"")))*0.25,"nic"),0)</f>
        <v/>
      </c>
      <c r="CO210" s="41">
        <f>IF($C210="OPEX - Długość 1m koszt/rok",IF($M210="m",SUMIFS(Kosztorys!$F:$F,Kosztorys!$D:$D,$B210,Kosztorys!$I:$I,CONCATENATE("&lt;01.01.",CO$10,""))+(SUMIFS(Kosztorys!$F:$F,Kosztorys!$D:$D,$B210,Kosztorys!$I:$I,CONCATENATE("&lt;=31.03.",CO$10,""))-SUMIFS(Kosztorys!$F:$F,Kosztorys!$D:$D,$B210,Kosztorys!$I:$I,CONCATENATE("&lt;=31.12.",CN$10,"")))*0.75+(SUMIFS(Kosztorys!$F:$F,Kosztorys!$D:$D,$B210,Kosztorys!$I:$I,CONCATENATE("&lt;=30.06.",CO$10,""))-SUMIFS(Kosztorys!$F:$F,Kosztorys!$D:$D,$B210,Kosztorys!$I:$I,CONCATENATE("&lt;=31.03.",CO$10,"")))*0.5+(SUMIFS(Kosztorys!$F:$F,Kosztorys!$D:$D,$B210,Kosztorys!$I:$I,CONCATENATE("&lt;=30.09.",CO$10,""))-SUMIFS(Kosztorys!$F:$F,Kosztorys!$D:$D,$B210,Kosztorys!$I:$I,CONCATENATE("&lt;=30.06.",CO$10,"")))*0.25,"nic"),0)</f>
        <v/>
      </c>
      <c r="CP210" s="41">
        <f>IF($C210="OPEX - Długość 1m koszt/rok",IF($M210="m",SUMIFS(Kosztorys!$F:$F,Kosztorys!$D:$D,$B210,Kosztorys!$I:$I,CONCATENATE("&lt;01.01.",CP$10,""))+(SUMIFS(Kosztorys!$F:$F,Kosztorys!$D:$D,$B210,Kosztorys!$I:$I,CONCATENATE("&lt;=31.03.",CP$10,""))-SUMIFS(Kosztorys!$F:$F,Kosztorys!$D:$D,$B210,Kosztorys!$I:$I,CONCATENATE("&lt;=31.12.",CO$10,"")))*0.75+(SUMIFS(Kosztorys!$F:$F,Kosztorys!$D:$D,$B210,Kosztorys!$I:$I,CONCATENATE("&lt;=30.06.",CP$10,""))-SUMIFS(Kosztorys!$F:$F,Kosztorys!$D:$D,$B210,Kosztorys!$I:$I,CONCATENATE("&lt;=31.03.",CP$10,"")))*0.5+(SUMIFS(Kosztorys!$F:$F,Kosztorys!$D:$D,$B210,Kosztorys!$I:$I,CONCATENATE("&lt;=30.09.",CP$10,""))-SUMIFS(Kosztorys!$F:$F,Kosztorys!$D:$D,$B210,Kosztorys!$I:$I,CONCATENATE("&lt;=30.06.",CP$10,"")))*0.25,"nic"),0)</f>
        <v/>
      </c>
      <c r="CQ210" s="41">
        <f>IF($C210="OPEX - Długość 1m koszt/rok",IF($M210="m",SUMIFS(Kosztorys!$F:$F,Kosztorys!$D:$D,$B210,Kosztorys!$I:$I,CONCATENATE("&lt;01.01.",CQ$10,""))+(SUMIFS(Kosztorys!$F:$F,Kosztorys!$D:$D,$B210,Kosztorys!$I:$I,CONCATENATE("&lt;=31.03.",CQ$10,""))-SUMIFS(Kosztorys!$F:$F,Kosztorys!$D:$D,$B210,Kosztorys!$I:$I,CONCATENATE("&lt;=31.12.",CP$10,"")))*0.75+(SUMIFS(Kosztorys!$F:$F,Kosztorys!$D:$D,$B210,Kosztorys!$I:$I,CONCATENATE("&lt;=30.06.",CQ$10,""))-SUMIFS(Kosztorys!$F:$F,Kosztorys!$D:$D,$B210,Kosztorys!$I:$I,CONCATENATE("&lt;=31.03.",CQ$10,"")))*0.5+(SUMIFS(Kosztorys!$F:$F,Kosztorys!$D:$D,$B210,Kosztorys!$I:$I,CONCATENATE("&lt;=30.09.",CQ$10,""))-SUMIFS(Kosztorys!$F:$F,Kosztorys!$D:$D,$B210,Kosztorys!$I:$I,CONCATENATE("&lt;=30.06.",CQ$10,"")))*0.25,"nic"),0)</f>
        <v/>
      </c>
      <c r="CR210" s="41">
        <f>IF(C210="OPEX - Długość 1m koszt/rok",IF(MAX(CB210:CQ210)=IF(ISERROR(VLOOKUP(B210,JB_tabela,MATCH(CR$9,JB_menu,0)-1,FALSE())),,VLOOKUP(B210,JB_tabela,MATCH(CR$9,JB_menu,0)-1,FALSE())),"OK","nie zgadza się liczba użytych JB"),"OK-ND")</f>
        <v/>
      </c>
      <c r="CS210" s="41">
        <f>IFERROR(VLOOKUP($C210,$CY$2:$CZ$7,2,FALSE()),"ERROR")</f>
        <v/>
      </c>
      <c r="CV210" s="41">
        <f>$Q210</f>
        <v/>
      </c>
      <c r="CW210" s="41">
        <f>$R210</f>
        <v/>
      </c>
      <c r="CX210" s="41">
        <f>$S210</f>
        <v/>
      </c>
      <c r="CY210" s="41">
        <f>ROUND(IF(LEFT($C210,4)="CAPE",ROUND($E210*$H210,2)*OFFSET(T210,0,$CS210),0),2)</f>
        <v/>
      </c>
      <c r="CZ210" s="41">
        <f>ROUND(IF(LEFT($C210,4)="CAPE",ROUND($E210*$H210,2)*OFFSET(U210,0,$CS210),0),2)</f>
        <v/>
      </c>
      <c r="DA210" s="41">
        <f>ROUND(IF(LEFT($C210,4)="CAPE",ROUND($E210*$H210,2)*OFFSET(V210,0,$CS210),0),2)</f>
        <v/>
      </c>
      <c r="DB210" s="41">
        <f>ROUND(IF(LEFT($C210,4)="CAPE",ROUND($E210*$H210,2)*OFFSET(W210,0,$CS210),0),2)</f>
        <v/>
      </c>
      <c r="DC210" s="41">
        <f>ROUND(IF(LEFT($C210,4)="CAPE",ROUND($E210*$H210,2)*OFFSET(X210,0,$CS210),0),2)</f>
        <v/>
      </c>
      <c r="DD210" s="41">
        <f>ROUND(IF(LEFT($C210,4)="CAPE",ROUND($E210*$H210,2)*OFFSET(Y210,0,$CS210),0),2)</f>
        <v/>
      </c>
      <c r="DE210" s="41">
        <f>ROUND(IF(LEFT($C210,4)="CAPE",ROUND($E210*$H210,2)*OFFSET(Z210,0,$CS210),0),2)</f>
        <v/>
      </c>
      <c r="DF210" s="41">
        <f>ROUND(IF(LEFT($C210,4)="CAPE",ROUND($E210*$H210,2)*OFFSET(AA210,0,$CS210),0),2)</f>
        <v/>
      </c>
      <c r="DG210" s="41">
        <f>ROUND(IF(LEFT($C210,4)="CAPE",ROUND($E210*$H210,2)*OFFSET(AB210,0,$CS210),0),2)</f>
        <v/>
      </c>
      <c r="DH210" s="41">
        <f>ROUND(IF(LEFT($C210,4)="CAPE",ROUND($E210*$H210,2)*OFFSET(AC210,0,$CS210),0),2)</f>
        <v/>
      </c>
      <c r="DI210" s="41">
        <f>ROUND(IF(LEFT($C210,4)="CAPE",ROUND($E210*$H210,2)*OFFSET(AD210,0,$CS210),0),2)</f>
        <v/>
      </c>
      <c r="DJ210" s="41">
        <f>ROUND(IF(LEFT($C210,4)="CAPE",ROUND($E210*$H210,2)*OFFSET(AE210,0,$CS210),0),2)</f>
        <v/>
      </c>
      <c r="DK210" s="41">
        <f>ROUND(IF(LEFT($C210,4)="CAPE",ROUND($E210*$H210,2)*OFFSET(AF210,0,$CS210),0),2)</f>
        <v/>
      </c>
      <c r="DL210" s="41">
        <f>ROUND(IF(LEFT($C210,4)="CAPE",ROUND($E210*$H210,2)*OFFSET(AG210,0,$CS210),0),2)</f>
        <v/>
      </c>
      <c r="DM210" s="41">
        <f>ROUND(IF(LEFT($C210,4)="CAPE",ROUND($E210*$H210,2)*OFFSET(AH210,0,$CS210),0),2)</f>
        <v/>
      </c>
      <c r="DN210" s="41">
        <f>ROUND(IF(LEFT($C210,4)="CAPE",ROUND($E210*$H210,2)*OFFSET(AI210,0,$CS210),0),2)</f>
        <v/>
      </c>
      <c r="DP210" s="41">
        <f>$Q210</f>
        <v/>
      </c>
      <c r="DQ210" s="41">
        <f>$R210</f>
        <v/>
      </c>
      <c r="DR210" s="41">
        <f>$S210</f>
        <v/>
      </c>
      <c r="DS210" s="41">
        <f>ROUND(IF(LEFT($C210,4)="OPEX",$E210*$H210*OFFSET($T210,0,$CS210),0),2)</f>
        <v/>
      </c>
      <c r="DT210" s="41">
        <f>ROUND(IF(LEFT($C210,4)="OPEX",$E210*$H210*OFFSET($U210,0,$CS210),0),2)</f>
        <v/>
      </c>
      <c r="DU210" s="41">
        <f>ROUND(IF(LEFT($C210,4)="OPEX",$E210*$H210*OFFSET($V210,0,$CS210),0),2)</f>
        <v/>
      </c>
      <c r="DV210" s="41">
        <f>ROUND(IF(LEFT($C210,4)="OPEX",$E210*$H210*OFFSET($W210,0,$CS210),0),2)</f>
        <v/>
      </c>
      <c r="DW210" s="41">
        <f>ROUND(IF(LEFT($C210,4)="OPEX",$E210*$H210*OFFSET($X210,0,$CS210),0),2)</f>
        <v/>
      </c>
      <c r="DX210" s="41">
        <f>ROUND(IF(LEFT($C210,4)="OPEX",$E210*$H210*OFFSET($Y210,0,$CS210),0),2)</f>
        <v/>
      </c>
      <c r="DY210" s="41">
        <f>ROUND(IF(LEFT($C210,4)="OPEX",$E210*$H210*OFFSET($Z210,0,$CS210),0),2)</f>
        <v/>
      </c>
      <c r="DZ210" s="41">
        <f>ROUND(IF(LEFT($C210,4)="OPEX",$E210*$H210*OFFSET($AA210,0,$CS210),0),2)</f>
        <v/>
      </c>
      <c r="EA210" s="41">
        <f>ROUND(IF(LEFT($C210,4)="OPEX",$E210*$H210*OFFSET($AB210,0,$CS210),0),2)</f>
        <v/>
      </c>
      <c r="EB210" s="41">
        <f>ROUND(IF(LEFT($C210,4)="OPEX",$E210*$H210*OFFSET($AC210,0,$CS210),0),2)</f>
        <v/>
      </c>
      <c r="EC210" s="41">
        <f>ROUND(IF(LEFT($C210,4)="OPEX",$E210*$H210*OFFSET($AD210,0,$CS210),0),2)</f>
        <v/>
      </c>
      <c r="ED210" s="41">
        <f>ROUND(IF(LEFT($C210,4)="OPEX",$E210*$H210*OFFSET($AE210,0,$CS210),0),2)</f>
        <v/>
      </c>
      <c r="EE210" s="41">
        <f>ROUND(IF(LEFT($C210,4)="OPEX",$E210*$H210*OFFSET($AF210,0,$CS210),0),2)</f>
        <v/>
      </c>
      <c r="EF210" s="41">
        <f>ROUND(IF(LEFT($C210,4)="OPEX",$E210*$H210*OFFSET($AG210,0,$CS210),0),2)</f>
        <v/>
      </c>
      <c r="EG210" s="41">
        <f>ROUND(IF(LEFT($C210,4)="OPEX",$E210*$H210*OFFSET($AH210,0,$CS210),0),2)</f>
        <v/>
      </c>
      <c r="EH210" s="41">
        <f>ROUND(IF(LEFT($C210,4)="OPEX",$E210*$H210*OFFSET($AI210,0,$CS210),0),2)</f>
        <v/>
      </c>
      <c r="EJ210" s="41">
        <f>$Q210</f>
        <v/>
      </c>
      <c r="EK210" s="41">
        <f>$R210</f>
        <v/>
      </c>
      <c r="EL210" s="41">
        <f>$S210</f>
        <v/>
      </c>
      <c r="EM210" s="41">
        <f>ROUND($D210*$CY210,2)</f>
        <v/>
      </c>
      <c r="EN210" s="41">
        <f>ROUND($D210*$CZ210,2)</f>
        <v/>
      </c>
      <c r="EO210" s="41">
        <f>ROUND($D210*$DA210,2)</f>
        <v/>
      </c>
      <c r="EP210" s="41">
        <f>ROUND($D210*$DB210,2)</f>
        <v/>
      </c>
      <c r="EQ210" s="41">
        <f>ROUND($D210*$DC210,2)</f>
        <v/>
      </c>
      <c r="ER210" s="41">
        <f>ROUND($D210*$DD210,2)</f>
        <v/>
      </c>
      <c r="ES210" s="41">
        <f>ROUND($D210*$DE210,2)</f>
        <v/>
      </c>
      <c r="ET210" s="41">
        <f>ROUND($D210*$DF210,2)</f>
        <v/>
      </c>
      <c r="EU210" s="41">
        <f>ROUND($D210*$DG210,2)</f>
        <v/>
      </c>
      <c r="EV210" s="41">
        <f>ROUND($D210*$DH210,2)</f>
        <v/>
      </c>
      <c r="EW210" s="41">
        <f>ROUND($D210*$DI210,2)</f>
        <v/>
      </c>
      <c r="EX210" s="41">
        <f>ROUND($D210*$DJ210,2)</f>
        <v/>
      </c>
      <c r="EY210" s="41">
        <f>ROUND($D210*$DK210,2)</f>
        <v/>
      </c>
      <c r="EZ210" s="41">
        <f>ROUND($D210*$DL210,2)</f>
        <v/>
      </c>
      <c r="FA210" s="41">
        <f>ROUND($D210*$DM210,2)</f>
        <v/>
      </c>
      <c r="FB210" s="41">
        <f>ROUND($D210*$DN210,2)</f>
        <v/>
      </c>
      <c r="FG210" s="41">
        <f>ROUND(IF(LEFT($C210,4)="CAPE",SUM($CY210:CY210 )/$P210,0),2)</f>
        <v/>
      </c>
      <c r="FH210" s="41">
        <f>ROUND(IF(LEFT($C210,4)="CAPE",SUM($CY210:CZ210 )/$P210,0),2)</f>
        <v/>
      </c>
      <c r="FI210" s="41">
        <f>ROUND(IF(LEFT($C210,4)="CAPE",SUM($CY210:DA210 )/$P210,0),2)</f>
        <v/>
      </c>
      <c r="FJ210" s="41">
        <f>ROUND(IF(LEFT($C210,4)="CAPE",SUM($CY210:DB210 )/$P210,0),2)</f>
        <v/>
      </c>
      <c r="FK210" s="41">
        <f>ROUND(IF(LEFT($C210,4)="CAPE",SUM($CY210:DC210 )/$P210,0),2)</f>
        <v/>
      </c>
      <c r="FL210" s="41">
        <f>ROUND(IF(LEFT($C210,4)="CAPE",SUM($CY210:DD210 )/$P210,0),2)</f>
        <v/>
      </c>
      <c r="FM210" s="41">
        <f>ROUND(IF(LEFT($C210,4)="CAPE",SUM($CY210:DE210 )/$P210,0),2)</f>
        <v/>
      </c>
      <c r="FN210" s="41">
        <f>ROUND(IF(LEFT($C210,4)="CAPE",SUM($CY210:DF210 )/$P210,0),2)</f>
        <v/>
      </c>
      <c r="FO210" s="41">
        <f>ROUND(IF(LEFT($C210,4)="CAPE",SUM($CY210:DG210 )/$P210,0),2)</f>
        <v/>
      </c>
      <c r="FP210" s="41">
        <f>ROUND(IF(LEFT($C210,4)="CAPE",SUM($CY210:DH210 )/$P210,0),2)</f>
        <v/>
      </c>
      <c r="FQ210" s="41">
        <f>ROUND(IF(LEFT($C210,4)="CAPE",SUM($CY210:DI210 )/$P210,0),2)</f>
        <v/>
      </c>
      <c r="FR210" s="41">
        <f>ROUND(IF(LEFT($C210,4)="CAPE",SUM($CY210:DJ210 )/$P210,0),2)</f>
        <v/>
      </c>
      <c r="FS210" s="41">
        <f>ROUND(IF(LEFT($C210,4)="CAPE",SUM($CY210:DK210 )/$P210,0),2)</f>
        <v/>
      </c>
      <c r="FT210" s="41">
        <f>ROUND(IF(LEFT($C210,4)="CAPE",SUM($CY210:DL210 )/$P210,0),2)</f>
        <v/>
      </c>
      <c r="FU210" s="41">
        <f>ROUND(IF(LEFT($C210,4)="CAPE",SUM($CY210:DM210 )/$P210,0),2)</f>
        <v/>
      </c>
      <c r="FV210" s="41">
        <f>ROUND(IF(LEFT($C210,4)="CAPE",SUM($CY210:DN210 )/$P210,0),2)</f>
        <v/>
      </c>
      <c r="GA210" s="41">
        <f>ROUND(IF(SUM($FG210:FG210)&gt;SUM($CY210:CY210),SUM($CY210:CY210),SUM($FG210:FG210)),2)</f>
        <v/>
      </c>
      <c r="GB210" s="41">
        <f>ROUND(IF(SUM($FG210:FH210)&gt;SUM($CY210:CZ210),SUM($CY210:CZ210),SUM($FG210:FH210)),2)</f>
        <v/>
      </c>
      <c r="GC210" s="41">
        <f>ROUND(IF(SUM($FG210:FI210)&gt;SUM($CY210:DA210),SUM($CY210:DA210),SUM($FG210:FI210)),2)</f>
        <v/>
      </c>
      <c r="GD210" s="41">
        <f>ROUND(IF(SUM($FG210:FJ210)&gt;SUM($CY210:DB210),SUM($CY210:DB210),SUM($FG210:FJ210)),2)</f>
        <v/>
      </c>
      <c r="GE210" s="41">
        <f>ROUND(IF(SUM($FG210:FK210)&gt;SUM($CY210:DC210),SUM($CY210:DC210),SUM($FG210:FK210)),2)</f>
        <v/>
      </c>
      <c r="GF210" s="41">
        <f>ROUND(IF(SUM($FG210:FL210)&gt;SUM($CY210:DD210),SUM($CY210:DD210),SUM($FG210:FL210)),2)</f>
        <v/>
      </c>
      <c r="GG210" s="41">
        <f>ROUND(IF(SUM($FG210:FM210)&gt;SUM($CY210:DE210),SUM($CY210:DE210),SUM($FG210:FM210)),2)</f>
        <v/>
      </c>
      <c r="GH210" s="41">
        <f>ROUND(IF(SUM($FG210:FN210)&gt;SUM($CY210:DF210),SUM($CY210:DF210),SUM($FG210:FN210)),2)</f>
        <v/>
      </c>
      <c r="GI210" s="41">
        <f>ROUND(IF(SUM($FG210:FO210)&gt;SUM($CY210:DG210),SUM($CY210:DG210),SUM($FG210:FO210)),2)</f>
        <v/>
      </c>
      <c r="GJ210" s="41">
        <f>ROUND(IF(SUM($FG210:FP210)&gt;SUM($CY210:DH210),SUM($CY210:DH210),SUM($FG210:FP210)),2)</f>
        <v/>
      </c>
      <c r="GK210" s="41">
        <f>ROUND(IF(SUM($FG210:FQ210)&gt;SUM($CY210:DI210),SUM($CY210:DI210),SUM($FG210:FQ210)),2)</f>
        <v/>
      </c>
      <c r="GL210" s="41">
        <f>ROUND(IF(SUM($FG210:FR210)&gt;SUM($CY210:DJ210),SUM($CY210:DJ210),SUM($FG210:FR210)),2)</f>
        <v/>
      </c>
      <c r="GM210" s="41">
        <f>ROUND(IF(SUM($FG210:FS210)&gt;SUM($CY210:DK210),SUM($CY210:DK210),SUM($FG210:FS210)),2)</f>
        <v/>
      </c>
      <c r="GN210" s="41">
        <f>ROUND(IF(SUM($FG210:FT210)&gt;SUM($CY210:DL210),SUM($CY210:DL210),SUM($FG210:FT210)),2)</f>
        <v/>
      </c>
      <c r="GO210" s="41">
        <f>ROUND(IF(SUM($FG210:FU210)&gt;SUM($CY210:DM210),SUM($CY210:DM210),SUM($FG210:FU210)),2)</f>
        <v/>
      </c>
      <c r="GP210" s="41">
        <f>ROUND(IF(SUM($FG210:FV210)&gt;SUM($CY210:DN210),SUM($CY210:DN210),SUM($FG210:FV210)),2)</f>
        <v/>
      </c>
      <c r="GR210" s="41">
        <f>$Q210</f>
        <v/>
      </c>
      <c r="GS210" s="41">
        <f>$R210</f>
        <v/>
      </c>
      <c r="GT210" s="41">
        <f>$S210</f>
        <v/>
      </c>
      <c r="GU210" s="41">
        <f>$GA210</f>
        <v/>
      </c>
      <c r="GV210" s="41">
        <f>GB210 - GA210</f>
        <v/>
      </c>
      <c r="GW210" s="41">
        <f>GC210 - GB210</f>
        <v/>
      </c>
      <c r="GX210" s="41">
        <f>GD210 - GC210</f>
        <v/>
      </c>
      <c r="GY210" s="41">
        <f>GE210 - GD210</f>
        <v/>
      </c>
      <c r="GZ210" s="41">
        <f>GF210 - GE210</f>
        <v/>
      </c>
      <c r="HA210" s="41">
        <f>GG210 - GF210</f>
        <v/>
      </c>
      <c r="HB210" s="41">
        <f>GH210 - GG210</f>
        <v/>
      </c>
      <c r="HC210" s="41">
        <f>GI210 - GH210</f>
        <v/>
      </c>
      <c r="HD210" s="41">
        <f>GJ210 - GI210</f>
        <v/>
      </c>
      <c r="HE210" s="41">
        <f>GK210 - GJ210</f>
        <v/>
      </c>
      <c r="HF210" s="41">
        <f>GL210 - GK210</f>
        <v/>
      </c>
      <c r="HG210" s="41">
        <f>GM210 - GL210</f>
        <v/>
      </c>
      <c r="HH210" s="41">
        <f>GN210 - GM210</f>
        <v/>
      </c>
      <c r="HI210" s="41">
        <f>GO210 - GN210</f>
        <v/>
      </c>
      <c r="HJ210" s="41">
        <f>GP210 - GO210</f>
        <v/>
      </c>
      <c r="HL210" s="41">
        <f>$Q210</f>
        <v/>
      </c>
      <c r="HM210" s="41">
        <f>$R210</f>
        <v/>
      </c>
      <c r="HN210" s="41">
        <f>$S210</f>
        <v/>
      </c>
      <c r="HO210" s="144">
        <f>SUMIFS(Kosztorys!$F:$F,Kosztorys!$D:$D,$B210,Kosztorys!$I:$I,CONCATENATE("&lt;01.01.",HP$10,""))</f>
        <v/>
      </c>
      <c r="HP210" s="144">
        <f>SUMIFS(Kosztorys!$F:$F,Kosztorys!$D:$D,$B210,Kosztorys!$I:$I,CONCATENATE("&lt;01.04.",HQ$10,""))-SUM($HO210)</f>
        <v/>
      </c>
      <c r="HQ210" s="144">
        <f>SUMIFS(Kosztorys!$F:$F,Kosztorys!$D:$D,$B210,Kosztorys!$I:$I,CONCATENATE("&lt;01.07.",HR$10,""))-SUM($HO210:HP210)</f>
        <v/>
      </c>
      <c r="HR210" s="144">
        <f>SUMIFS(Kosztorys!$F:$F,Kosztorys!$D:$D,$B210,Kosztorys!$I:$I,CONCATENATE("&lt;01.10.",HS$10,""))-SUM($HO210:HQ210)</f>
        <v/>
      </c>
      <c r="HS210" s="144">
        <f>SUMIFS(Kosztorys!$F:$F,Kosztorys!$D:$D,$B210,Kosztorys!$I:$I,CONCATENATE("&lt;01.01.",HT$10,""))-SUM($HO210:HR210)</f>
        <v/>
      </c>
      <c r="HT210" s="144">
        <f>SUMIFS(Kosztorys!$F:$F,Kosztorys!$D:$D,$B210,Kosztorys!$I:$I,CONCATENATE("&lt;01.04.",HU$10,""))-SUM($HO210:HS210)</f>
        <v/>
      </c>
      <c r="HU210" s="144">
        <f>SUMIFS(Kosztorys!$F:$F,Kosztorys!$D:$D,$B210,Kosztorys!$I:$I,CONCATENATE("&lt;01.07.",HV$10,""))-SUM($HO210:HT210)</f>
        <v/>
      </c>
      <c r="HV210" s="144">
        <f>SUMIFS(Kosztorys!$F:$F,Kosztorys!$D:$D,$B210,Kosztorys!$I:$I,CONCATENATE("&lt;01.10.",HW$10,""))-SUM($HO210:HU210)</f>
        <v/>
      </c>
      <c r="HW210" s="144">
        <f>SUMIFS(Kosztorys!$F:$F,Kosztorys!$D:$D,$B210,Kosztorys!$I:$I,CONCATENATE("&lt;01.01.",HX$10,""))-SUM($HO210:HV210)</f>
        <v/>
      </c>
      <c r="HX210" s="144">
        <f>SUMIFS(Kosztorys!$F:$F,Kosztorys!$D:$D,$B210,Kosztorys!$I:$I,CONCATENATE("&lt;01.04.",HY$10,""))-SUM($HO210:HW210)</f>
        <v/>
      </c>
      <c r="HY210" s="144">
        <f>SUMIFS(Kosztorys!$F:$F,Kosztorys!$D:$D,$B210,Kosztorys!$I:$I,CONCATENATE("&lt;01.07.",HZ$10,""))-SUM($HO210:HX210)</f>
        <v/>
      </c>
      <c r="HZ210" s="144">
        <f>SUMIFS(Kosztorys!$F:$F,Kosztorys!$D:$D,$B210,Kosztorys!$I:$I,CONCATENATE("&lt;01.10.",IA$10,""))-SUM($HO210:HY210)</f>
        <v/>
      </c>
      <c r="IA210" s="144">
        <f>SUMIFS(Kosztorys!$F:$F,Kosztorys!$D:$D,$B210,Kosztorys!$I:$I,CONCATENATE("&lt;01.01.",IB$10,""))-SUM($HO210:HZ210)</f>
        <v/>
      </c>
      <c r="IB210" s="145">
        <f>IF(M210="szt",IF(SUM(HO210:IA210)=IF(ISERROR(VLOOKUP(B210,JB_tabela,MATCH(IB$9,JB_menu,0)-1,FALSE())),,VLOOKUP(B210,JB_tabela,MATCH(IB$9,JB_menu,0)-1,FALSE())),"OK","nie zgadza się liczba użytych JB"),IF(SUM(HO210:IA210)=IF(ISERROR(VLOOKUP(B210,JB_tabela,MATCH(IC$9,JB_menu,0)-1,FALSE())),,VLOOKUP(B210,JB_tabela,MATCH(IC$9,JB_menu,0)-1,FALSE())),"OK","nie zgadzają się metry użyte w JB"))</f>
        <v/>
      </c>
      <c r="IE210" s="41">
        <f>$Q210</f>
        <v/>
      </c>
      <c r="IF210" s="41">
        <f>$R210</f>
        <v/>
      </c>
      <c r="IG210" s="41">
        <f>$S210</f>
        <v/>
      </c>
      <c r="IH210" s="348">
        <f>IF(LEFT($C210,4)="CAPE",ROUND(HO210*$L210,2),0)</f>
        <v/>
      </c>
      <c r="II210" s="348">
        <f>IF(LEFT($C210,4)="CAPE",ROUND(HP210*$L210,2),0)</f>
        <v/>
      </c>
      <c r="IJ210" s="348">
        <f>IF(LEFT($C210,4)="CAPE",ROUND(HQ210*$L210,2),0)</f>
        <v/>
      </c>
      <c r="IK210" s="348">
        <f>IF(LEFT($C210,4)="CAPE",ROUND(HR210*$L210,2),0)</f>
        <v/>
      </c>
      <c r="IL210" s="348">
        <f>IF(LEFT($C210,4)="CAPE",ROUND(HS210*$L210,2),0)</f>
        <v/>
      </c>
      <c r="IM210" s="348">
        <f>IF(LEFT($C210,4)="CAPE",ROUND(HT210*$L210,2),0)</f>
        <v/>
      </c>
      <c r="IN210" s="348">
        <f>IF(LEFT($C210,4)="CAPE",ROUND(HU210*$L210,2),0)</f>
        <v/>
      </c>
      <c r="IO210" s="348">
        <f>IF(LEFT($C210,4)="CAPE",ROUND(HV210*$L210,2),0)</f>
        <v/>
      </c>
      <c r="IP210" s="348">
        <f>IF(LEFT($C210,4)="CAPE",ROUND(HW210*$L210,2),0)</f>
        <v/>
      </c>
      <c r="IQ210" s="348">
        <f>IF(LEFT($C210,4)="CAPE",ROUND(HX210*$L210,2),0)</f>
        <v/>
      </c>
      <c r="IR210" s="348">
        <f>IF(LEFT($C210,4)="CAPE",ROUND(HY210*$L210,2),0)</f>
        <v/>
      </c>
      <c r="IS210" s="348">
        <f>IF(LEFT($C210,4)="CAPE",ROUND(HZ210*$L210,2),0)</f>
        <v/>
      </c>
      <c r="IT210" s="348">
        <f>IF(LEFT($C210,4)="CAPE",ROUND(IA210*$L210,2),0)</f>
        <v/>
      </c>
      <c r="IU210" s="41">
        <f>IF(SUM(IH210:IT210)=SUM(CY210:DN210),"OK",SUM(IH210:IT210)-SUM(CY210:DN210))</f>
        <v/>
      </c>
    </row>
    <row r="211" ht="12.75" customHeight="1">
      <c r="A211" s="119" t="n"/>
      <c r="B211" s="139" t="inlineStr">
        <is>
          <t>siec_rozdz_obca_k</t>
        </is>
      </c>
      <c r="C211" s="139" t="inlineStr">
        <is>
          <t>OPEX - Długość 1m koszt/rok</t>
        </is>
      </c>
      <c r="D211" s="140" t="n">
        <v>0</v>
      </c>
      <c r="E211" s="140" t="n">
        <v>1</v>
      </c>
      <c r="F211" s="141" t="inlineStr">
        <is>
          <t>mb</t>
        </is>
      </c>
      <c r="G211" s="139" t="inlineStr">
        <is>
          <t>Dzierżawa kanalizacji</t>
        </is>
      </c>
      <c r="H211" s="360">
        <f>IF(ISERROR(VLOOKUP(G211,KB_tabela,MATCH(H$9,KB_menu,0)-2,FALSE())),,VLOOKUP(G211,KB_tabela,MATCH(H$9,KB_menu,0)-2,FALSE()))</f>
        <v/>
      </c>
      <c r="I211" s="41">
        <f>IF(ISERROR(VLOOKUP(B211,JB_tabela,MATCH("czy puste",JB_menu,0)-1,FALSE())),"BŁĄD brak takiej JB",VLOOKUP(B211,JB_tabela,MATCH("czy puste",JB_menu,0)-1,FALSE()))</f>
        <v/>
      </c>
      <c r="J211" s="41">
        <f>IF(ISERROR(VLOOKUP(G211,KB_tabela,MATCH(H$9,KB_menu,0)-2,FALSE())),"BŁĄD brak takiego KB",IF(H211=0,IF(LEFT(C211,4)="OPEX","OK",IF(G211="brak kosztów CAPEX","OK","Brak Ceny KB")),"OK"))</f>
        <v/>
      </c>
      <c r="K211" s="41">
        <f>IF(AJ211="nie zgadza się liczba użytych JB","Nie liczy wszystkich JB",IF(BD211="nie zgadza się liczba użytych JB","Nie liczy wszystkich JB",IF(BX211="nie zgadza się liczba użytych JB","Nie liczy wszystkich JB",IF(BX211="nie zgadza się liczba użytych JB","Nie liczy wszystkich JB","OK"))))</f>
        <v/>
      </c>
      <c r="L211" s="361">
        <f>ROUND((E211*H211),2)</f>
        <v/>
      </c>
      <c r="M211" s="41">
        <f>VLOOKUP(B211,JB_tabela,MATCH(M$9,JB_menu,0)-1,FALSE())</f>
        <v/>
      </c>
      <c r="P211" s="41">
        <f>IF(ISERROR(VLOOKUP(S211,KATEGORIA_tabela,MATCH(P$9,KATEGORIA_menu,0)-2,FALSE())),,VLOOKUP(S211,KATEGORIA_tabela,MATCH(P$9,KATEGORIA_menu,0)-2,FALSE()))</f>
        <v/>
      </c>
      <c r="Q211" s="41">
        <f>IF(ISERROR(VLOOKUP(B211,JB_tabela,MATCH(Q$9,JB_menu,0)-1,FALSE())),,VLOOKUP(B211,JB_tabela,MATCH(Q$9,JB_menu,0)-1,FALSE()))</f>
        <v/>
      </c>
      <c r="R211" s="41">
        <f>IF(ISERROR(VLOOKUP(G211,KB_tabela,MATCH(R$9,KB_menu,0)-2,FALSE())),,VLOOKUP(G211,KB_tabela,MATCH(R$9,KB_menu,0)-2,FALSE()))</f>
        <v/>
      </c>
      <c r="S211" s="41">
        <f>IF(ISERROR(VLOOKUP(G211,KB_tabela,MATCH(S$9,KB_menu,0)-2,FALSE())),,VLOOKUP(G211,KB_tabela,MATCH(S$9,KB_menu,0)-2,FALSE()))</f>
        <v/>
      </c>
      <c r="T211" s="116">
        <f>IF($C211="CAPEX - 1szt JB",IF($M211="szt",SUMIFS(Kosztorys!$F:$F,Kosztorys!$D:$D,$B211,Kosztorys!$I:$I,CONCATENATE("&lt;01.01.",U$10,""))-SUMIFS(Kosztorys!$F:$F,Kosztorys!$D:$D,$B211,Kosztorys!$I:$I,CONCATENATE("&lt;01.01.",T$10,"")),COUNTIFS(Kosztorys!$D:$D,$B211,Kosztorys!$I:$I,CONCATENATE("&lt;01.01.",U$10,""))-COUNTIFS(Kosztorys!$D:$D,$B211,Kosztorys!$I:$I,CONCATENATE("&lt;01.01.",T$10,""))),0)</f>
        <v/>
      </c>
      <c r="U211" s="116">
        <f>IF($C211="CAPEX - 1szt JB",IF($M211="szt",SUMIFS(Kosztorys!$F:$F,Kosztorys!$D:$D,$B211,Kosztorys!$I:$I,CONCATENATE("&lt;01.01.",V$10,""))-SUMIFS(Kosztorys!$F:$F,Kosztorys!$D:$D,$B211,Kosztorys!$I:$I,CONCATENATE("&lt;01.01.",U$10,"")),COUNTIFS(Kosztorys!$D:$D,$B211,Kosztorys!$I:$I,CONCATENATE("&lt;01.01.",V$10,""))-COUNTIFS(Kosztorys!$D:$D,$B211,Kosztorys!$I:$I,CONCATENATE("&lt;01.01.",U$10,""))),0)</f>
        <v/>
      </c>
      <c r="V211" s="116">
        <f>IF($C211="CAPEX - 1szt JB",IF($M211="szt",SUMIFS(Kosztorys!$F:$F,Kosztorys!$D:$D,$B211,Kosztorys!$I:$I,CONCATENATE("&lt;01.01.",W$10,""))-SUMIFS(Kosztorys!$F:$F,Kosztorys!$D:$D,$B211,Kosztorys!$I:$I,CONCATENATE("&lt;01.01.",V$10,"")),COUNTIFS(Kosztorys!$D:$D,$B211,Kosztorys!$I:$I,CONCATENATE("&lt;01.01.",W$10,""))-COUNTIFS(Kosztorys!$D:$D,$B211,Kosztorys!$I:$I,CONCATENATE("&lt;01.01.",V$10,""))),0)</f>
        <v/>
      </c>
      <c r="W211" s="116">
        <f>IF($C211="CAPEX - 1szt JB",IF($M211="szt",SUMIFS(Kosztorys!$F:$F,Kosztorys!$D:$D,$B211,Kosztorys!$I:$I,CONCATENATE("&lt;01.01.",X$10,""))-SUMIFS(Kosztorys!$F:$F,Kosztorys!$D:$D,$B211,Kosztorys!$I:$I,CONCATENATE("&lt;01.01.",W$10,"")),COUNTIFS(Kosztorys!$D:$D,$B211,Kosztorys!$I:$I,CONCATENATE("&lt;01.01.",X$10,""))-COUNTIFS(Kosztorys!$D:$D,$B211,Kosztorys!$I:$I,CONCATENATE("&lt;01.01.",W$10,""))),0)</f>
        <v/>
      </c>
      <c r="X211" s="116">
        <f>IF($C211="CAPEX - 1szt JB",IF($M211="szt",SUMIFS(Kosztorys!$F:$F,Kosztorys!$D:$D,$B211,Kosztorys!$I:$I,CONCATENATE("&lt;01.01.",Y$10,""))-SUMIFS(Kosztorys!$F:$F,Kosztorys!$D:$D,$B211,Kosztorys!$I:$I,CONCATENATE("&lt;01.01.",X$10,"")),COUNTIFS(Kosztorys!$D:$D,$B211,Kosztorys!$I:$I,CONCATENATE("&lt;01.01.",Y$10,""))-COUNTIFS(Kosztorys!$D:$D,$B211,Kosztorys!$I:$I,CONCATENATE("&lt;01.01.",X$10,""))),0)</f>
        <v/>
      </c>
      <c r="Y211" s="116">
        <f>IF($C211="CAPEX - 1szt JB",IF($M211="szt",SUMIFS(Kosztorys!$F:$F,Kosztorys!$D:$D,$B211,Kosztorys!$I:$I,CONCATENATE("&lt;01.01.",Z$10,""))-SUMIFS(Kosztorys!$F:$F,Kosztorys!$D:$D,$B211,Kosztorys!$I:$I,CONCATENATE("&lt;01.01.",Y$10,"")),COUNTIFS(Kosztorys!$D:$D,$B211,Kosztorys!$I:$I,CONCATENATE("&lt;01.01.",Z$10,""))-COUNTIFS(Kosztorys!$D:$D,$B211,Kosztorys!$I:$I,CONCATENATE("&lt;01.01.",Y$10,""))),0)</f>
        <v/>
      </c>
      <c r="Z211" s="116">
        <f>IF($C211="CAPEX - 1szt JB",IF($M211="szt",SUMIFS(Kosztorys!$F:$F,Kosztorys!$D:$D,$B211,Kosztorys!$I:$I,CONCATENATE("&lt;01.01.",AA$10,""))-SUMIFS(Kosztorys!$F:$F,Kosztorys!$D:$D,$B211,Kosztorys!$I:$I,CONCATENATE("&lt;01.01.",Z$10,"")),COUNTIFS(Kosztorys!$D:$D,$B211,Kosztorys!$I:$I,CONCATENATE("&lt;01.01.",AA$10,""))-COUNTIFS(Kosztorys!$D:$D,$B211,Kosztorys!$I:$I,CONCATENATE("&lt;01.01.",Z$10,""))),0)</f>
        <v/>
      </c>
      <c r="AA211" s="116">
        <f>IF($C211="CAPEX - 1szt JB",IF($M211="szt",SUMIFS(Kosztorys!$F:$F,Kosztorys!$D:$D,$B211,Kosztorys!$I:$I,CONCATENATE("&lt;01.01.",AB$10,""))-SUMIFS(Kosztorys!$F:$F,Kosztorys!$D:$D,$B211,Kosztorys!$I:$I,CONCATENATE("&lt;01.01.",AA$10,"")),COUNTIFS(Kosztorys!$D:$D,$B211,Kosztorys!$I:$I,CONCATENATE("&lt;01.01.",AB$10,""))-COUNTIFS(Kosztorys!$D:$D,$B211,Kosztorys!$I:$I,CONCATENATE("&lt;01.01.",AA$10,""))),0)</f>
        <v/>
      </c>
      <c r="AB211" s="116">
        <f>IF($C211="CAPEX - 1szt JB",IF($M211="szt",SUMIFS(Kosztorys!$F:$F,Kosztorys!$D:$D,$B211,Kosztorys!$I:$I,CONCATENATE("&lt;01.01.",AC$10,""))-SUMIFS(Kosztorys!$F:$F,Kosztorys!$D:$D,$B211,Kosztorys!$I:$I,CONCATENATE("&lt;01.01.",AB$10,"")),COUNTIFS(Kosztorys!$D:$D,$B211,Kosztorys!$I:$I,CONCATENATE("&lt;01.01.",AC$10,""))-COUNTIFS(Kosztorys!$D:$D,$B211,Kosztorys!$I:$I,CONCATENATE("&lt;01.01.",AB$10,""))),0)</f>
        <v/>
      </c>
      <c r="AC211" s="116">
        <f>IF($C211="CAPEX - 1szt JB",IF($M211="szt",SUMIFS(Kosztorys!$F:$F,Kosztorys!$D:$D,$B211,Kosztorys!$I:$I,CONCATENATE("&lt;01.01.",AD$10,""))-SUMIFS(Kosztorys!$F:$F,Kosztorys!$D:$D,$B211,Kosztorys!$I:$I,CONCATENATE("&lt;01.01.",AC$10,"")),COUNTIFS(Kosztorys!$D:$D,$B211,Kosztorys!$I:$I,CONCATENATE("&lt;01.01.",AD$10,""))-COUNTIFS(Kosztorys!$D:$D,$B211,Kosztorys!$I:$I,CONCATENATE("&lt;01.01.",AC$10,""))),0)</f>
        <v/>
      </c>
      <c r="AD211" s="116">
        <f>IF($C211="CAPEX - 1szt JB",IF($M211="szt",SUMIFS(Kosztorys!$F:$F,Kosztorys!$D:$D,$B211,Kosztorys!$I:$I,CONCATENATE("&lt;01.01.",AE$10,""))-SUMIFS(Kosztorys!$F:$F,Kosztorys!$D:$D,$B211,Kosztorys!$I:$I,CONCATENATE("&lt;01.01.",AD$10,"")),COUNTIFS(Kosztorys!$D:$D,$B211,Kosztorys!$I:$I,CONCATENATE("&lt;01.01.",AE$10,""))-COUNTIFS(Kosztorys!$D:$D,$B211,Kosztorys!$I:$I,CONCATENATE("&lt;01.01.",AD$10,""))),0)</f>
        <v/>
      </c>
      <c r="AE211" s="116">
        <f>IF($C211="CAPEX - 1szt JB",IF($M211="szt",SUMIFS(Kosztorys!$F:$F,Kosztorys!$D:$D,$B211,Kosztorys!$I:$I,CONCATENATE("&lt;01.01.",AF$10,""))-SUMIFS(Kosztorys!$F:$F,Kosztorys!$D:$D,$B211,Kosztorys!$I:$I,CONCATENATE("&lt;01.01.",AE$10,"")),COUNTIFS(Kosztorys!$D:$D,$B211,Kosztorys!$I:$I,CONCATENATE("&lt;01.01.",AF$10,""))-COUNTIFS(Kosztorys!$D:$D,$B211,Kosztorys!$I:$I,CONCATENATE("&lt;01.01.",AE$10,""))),0)</f>
        <v/>
      </c>
      <c r="AF211" s="116">
        <f>IF($C211="CAPEX - 1szt JB",IF($M211="szt",SUMIFS(Kosztorys!$F:$F,Kosztorys!$D:$D,$B211,Kosztorys!$I:$I,CONCATENATE("&lt;01.01.",AG$10,""))-SUMIFS(Kosztorys!$F:$F,Kosztorys!$D:$D,$B211,Kosztorys!$I:$I,CONCATENATE("&lt;01.01.",AF$10,"")),COUNTIFS(Kosztorys!$D:$D,$B211,Kosztorys!$I:$I,CONCATENATE("&lt;01.01.",AG$10,""))-COUNTIFS(Kosztorys!$D:$D,$B211,Kosztorys!$I:$I,CONCATENATE("&lt;01.01.",AF$10,""))),0)</f>
        <v/>
      </c>
      <c r="AG211" s="116">
        <f>IF($C211="CAPEX - 1szt JB",IF($M211="szt",SUMIFS(Kosztorys!$F:$F,Kosztorys!$D:$D,$B211,Kosztorys!$I:$I,CONCATENATE("&lt;01.01.",AH$10,""))-SUMIFS(Kosztorys!$F:$F,Kosztorys!$D:$D,$B211,Kosztorys!$I:$I,CONCATENATE("&lt;01.01.",AG$10,"")),COUNTIFS(Kosztorys!$D:$D,$B211,Kosztorys!$I:$I,CONCATENATE("&lt;01.01.",AH$10,""))-COUNTIFS(Kosztorys!$D:$D,$B211,Kosztorys!$I:$I,CONCATENATE("&lt;01.01.",AG$10,""))),0)</f>
        <v/>
      </c>
      <c r="AH211" s="116">
        <f>IF($C211="CAPEX - 1szt JB",IF($M211="szt",SUMIFS(Kosztorys!$F:$F,Kosztorys!$D:$D,$B211,Kosztorys!$I:$I,CONCATENATE("&lt;01.01.",AI$10,""))-SUMIFS(Kosztorys!$F:$F,Kosztorys!$D:$D,$B211,Kosztorys!$I:$I,CONCATENATE("&lt;01.01.",AH$10,"")),COUNTIFS(Kosztorys!$D:$D,$B211,Kosztorys!$I:$I,CONCATENATE("&lt;01.01.",AI$10,""))-COUNTIFS(Kosztorys!$D:$D,$B211,Kosztorys!$I:$I,CONCATENATE("&lt;01.01.",AH$10,""))),0)</f>
        <v/>
      </c>
      <c r="AI211" s="116">
        <f>IF($C211="CAPEX - 1szt JB",IF($M211="szt",SUMIFS(Kosztorys!$F:$F,Kosztorys!$D:$D,$B211,Kosztorys!$I:$I,CONCATENATE("&lt;01.01.",AJ$10,""))-SUMIFS(Kosztorys!$F:$F,Kosztorys!$D:$D,$B211,Kosztorys!$I:$I,CONCATENATE("&lt;01.01.",AI$10,"")),COUNTIFS(Kosztorys!$D:$D,$B211,Kosztorys!$I:$I,CONCATENATE("&lt;01.01.",AJ$10,""))-COUNTIFS(Kosztorys!$D:$D,$B211,Kosztorys!$I:$I,CONCATENATE("&lt;01.01.",AI$10,""))),0)</f>
        <v/>
      </c>
      <c r="AJ211" s="116">
        <f>IF(C211="CAPEX - 1szt JB",IF(SUM(T211:AI211)=IF(ISERROR(VLOOKUP(B211,JB_tabela,MATCH(AJ$9,JB_menu,0)-1,FALSE())),,VLOOKUP(B211,JB_tabela,MATCH(AJ$9,JB_menu,0)-1,FALSE())),"OK","nie zgadza się liczba użytych JB"),"OK-ND")</f>
        <v/>
      </c>
      <c r="AM211" s="41">
        <f>IFERROR("_" &amp; VLOOKUP($B211,#REF!,1,FALSE()),#REF!)</f>
        <v/>
      </c>
      <c r="AN211" s="41">
        <f>IF($C211="CAPEX - Długość 1m",SUMIFS(Kosztorys!$F:$F,Kosztorys!$D:$D,$B211,Kosztorys!$I:$I,CONCATENATE("&lt;31.12.",AN$10,""))-SUMIFS(Kosztorys!$F:$F,Kosztorys!$D:$D,$B211,Kosztorys!$I:$I,CONCATENATE("&lt;31.12.",AM$10,"")),"x")</f>
        <v/>
      </c>
      <c r="AO211" s="41">
        <f>IF($C211="CAPEX - Długość 1m",SUMIFS(Kosztorys!$F:$F,Kosztorys!$D:$D,$B211,Kosztorys!$I:$I,CONCATENATE("&lt;31.12.",AO$10,""))-SUMIFS(Kosztorys!$F:$F,Kosztorys!$D:$D,$B211,Kosztorys!$I:$I,CONCATENATE("&lt;31.12.",AN$10,"")),"x")</f>
        <v/>
      </c>
      <c r="AP211" s="41">
        <f>IF($C211="CAPEX - Długość 1m",SUMIFS(Kosztorys!$F:$F,Kosztorys!$D:$D,$B211,Kosztorys!$I:$I,CONCATENATE("&lt;31.12.",AP$10,""))-SUMIFS(Kosztorys!$F:$F,Kosztorys!$D:$D,$B211,Kosztorys!$I:$I,CONCATENATE("&lt;31.12.",AO$10,"")),"x")</f>
        <v/>
      </c>
      <c r="AQ211" s="41">
        <f>IF($C211="CAPEX - Długość 1m",SUMIFS(Kosztorys!$F:$F,Kosztorys!$D:$D,$B211,Kosztorys!$I:$I,CONCATENATE("&lt;31.12.",AQ$10,""))-SUMIFS(Kosztorys!$F:$F,Kosztorys!$D:$D,$B211,Kosztorys!$I:$I,CONCATENATE("&lt;31.12.",AP$10,"")),"x")</f>
        <v/>
      </c>
      <c r="AR211" s="41">
        <f>IF($C211="CAPEX - Długość 1m",SUMIFS(Kosztorys!$F:$F,Kosztorys!$D:$D,$B211,Kosztorys!$I:$I,CONCATENATE("&lt;31.12.",AR$10,""))-SUMIFS(Kosztorys!$F:$F,Kosztorys!$D:$D,$B211,Kosztorys!$I:$I,CONCATENATE("&lt;31.12.",AQ$10,"")),"x")</f>
        <v/>
      </c>
      <c r="AS211" s="41">
        <f>IF($C211="CAPEX - Długość 1m",SUMIFS(Kosztorys!$F:$F,Kosztorys!$D:$D,$B211,Kosztorys!$I:$I,CONCATENATE("&lt;31.12.",AS$10,""))-SUMIFS(Kosztorys!$F:$F,Kosztorys!$D:$D,$B211,Kosztorys!$I:$I,CONCATENATE("&lt;31.12.",AR$10,"")),"x")</f>
        <v/>
      </c>
      <c r="AT211" s="41">
        <f>IF($C211="CAPEX - Długość 1m",SUMIFS(Kosztorys!$F:$F,Kosztorys!$D:$D,$B211,Kosztorys!$I:$I,CONCATENATE("&lt;31.12.",AT$10,""))-SUMIFS(Kosztorys!$F:$F,Kosztorys!$D:$D,$B211,Kosztorys!$I:$I,CONCATENATE("&lt;31.12.",AS$10,"")),"x")</f>
        <v/>
      </c>
      <c r="AU211" s="41">
        <f>IF($C211="CAPEX - Długość 1m",SUMIFS(Kosztorys!$F:$F,Kosztorys!$D:$D,$B211,Kosztorys!$I:$I,CONCATENATE("&lt;31.12.",AU$10,""))-SUMIFS(Kosztorys!$F:$F,Kosztorys!$D:$D,$B211,Kosztorys!$I:$I,CONCATENATE("&lt;31.12.",AT$10,"")),"x")</f>
        <v/>
      </c>
      <c r="AV211" s="41">
        <f>IF($C211="CAPEX - Długość 1m",SUMIFS(Kosztorys!$F:$F,Kosztorys!$D:$D,$B211,Kosztorys!$I:$I,CONCATENATE("&lt;31.12.",AV$10,""))-SUMIFS(Kosztorys!$F:$F,Kosztorys!$D:$D,$B211,Kosztorys!$I:$I,CONCATENATE("&lt;31.12.",AU$10,"")),"x")</f>
        <v/>
      </c>
      <c r="AW211" s="41">
        <f>IF($C211="CAPEX - Długość 1m",SUMIFS(Kosztorys!$F:$F,Kosztorys!$D:$D,$B211,Kosztorys!$I:$I,CONCATENATE("&lt;31.12.",AW$10,""))-SUMIFS(Kosztorys!$F:$F,Kosztorys!$D:$D,$B211,Kosztorys!$I:$I,CONCATENATE("&lt;31.12.",AV$10,"")),"x")</f>
        <v/>
      </c>
      <c r="AX211" s="41">
        <f>IF($C211="CAPEX - Długość 1m",SUMIFS(Kosztorys!$F:$F,Kosztorys!$D:$D,$B211,Kosztorys!$I:$I,CONCATENATE("&lt;31.12.",AX$10,""))-SUMIFS(Kosztorys!$F:$F,Kosztorys!$D:$D,$B211,Kosztorys!$I:$I,CONCATENATE("&lt;31.12.",AW$10,"")),"x")</f>
        <v/>
      </c>
      <c r="AY211" s="41">
        <f>IF($C211="CAPEX - Długość 1m",SUMIFS(Kosztorys!$F:$F,Kosztorys!$D:$D,$B211,Kosztorys!$I:$I,CONCATENATE("&lt;31.12.",AY$10,""))-SUMIFS(Kosztorys!$F:$F,Kosztorys!$D:$D,$B211,Kosztorys!$I:$I,CONCATENATE("&lt;31.12.",AX$10,"")),"x")</f>
        <v/>
      </c>
      <c r="AZ211" s="41">
        <f>IF($C211="CAPEX - Długość 1m",SUMIFS(Kosztorys!$F:$F,Kosztorys!$D:$D,$B211,Kosztorys!$I:$I,CONCATENATE("&lt;31.12.",AZ$10,""))-SUMIFS(Kosztorys!$F:$F,Kosztorys!$D:$D,$B211,Kosztorys!$I:$I,CONCATENATE("&lt;31.12.",AY$10,"")),"x")</f>
        <v/>
      </c>
      <c r="BA211" s="41">
        <f>IF($C211="CAPEX - Długość 1m",SUMIFS(Kosztorys!$F:$F,Kosztorys!$D:$D,$B211,Kosztorys!$I:$I,CONCATENATE("&lt;31.12.",BA$10,""))-SUMIFS(Kosztorys!$F:$F,Kosztorys!$D:$D,$B211,Kosztorys!$I:$I,CONCATENATE("&lt;31.12.",AZ$10,"")),"x")</f>
        <v/>
      </c>
      <c r="BB211" s="41">
        <f>IF($C211="CAPEX - Długość 1m",SUMIFS(Kosztorys!$F:$F,Kosztorys!$D:$D,$B211,Kosztorys!$I:$I,CONCATENATE("&lt;31.12.",BB$10,""))-SUMIFS(Kosztorys!$F:$F,Kosztorys!$D:$D,$B211,Kosztorys!$I:$I,CONCATENATE("&lt;31.12.",BA$10,"")),"x")</f>
        <v/>
      </c>
      <c r="BC211" s="41">
        <f>IF($C211="CAPEX - Długość 1m",SUMIFS(Kosztorys!$F:$F,Kosztorys!$D:$D,$B211,Kosztorys!$I:$I,CONCATENATE("&lt;31.12.",BC$10,""))-SUMIFS(Kosztorys!$F:$F,Kosztorys!$D:$D,$B211,Kosztorys!$I:$I,CONCATENATE("&lt;31.12.",BB$10,"")),"x")</f>
        <v/>
      </c>
      <c r="BD211" s="41">
        <f>IF(C211="CAPEX - Długość 1m",IF(SUM(AN211:BC211)=IF(ISERROR(VLOOKUP(B211,JB_tabela,MATCH(BD$9,JB_menu,0)-1,FALSE())),,VLOOKUP(B211,JB_tabela,MATCH(BD$9,JB_menu,0)-1,FALSE())),"OK","nie zgadza się liczba użytych JB"),"OK-ND")</f>
        <v/>
      </c>
      <c r="BH211" s="41">
        <f>IF($C211="OPEX - Koszt 1szt/rok",IF($M211="szt",SUMIFS(Kosztorys!$F:$F,Kosztorys!$D:$D,$B211,Kosztorys!$I:$I,CONCATENATE("&lt;01.01.",BH$10,""))+(SUMIFS(Kosztorys!$F:$F,Kosztorys!$D:$D,$B211,Kosztorys!$I:$I,CONCATENATE("&lt;=31.03.",BH$10,""))-SUMIFS(Kosztorys!$F:$F,Kosztorys!$D:$D,$B211,Kosztorys!$I:$I,CONCATENATE("&lt;=31.12.",BG$10,"")))*0.75+(SUMIFS(Kosztorys!$F:$F,Kosztorys!$D:$D,$B211,Kosztorys!$I:$I,CONCATENATE("&lt;=30.06.",BH$10,""))-SUMIFS(Kosztorys!$F:$F,Kosztorys!$D:$D,$B211,Kosztorys!$I:$I,CONCATENATE("&lt;=31.03.",BH$10,"")))*0.5+(SUMIFS(Kosztorys!$F:$F,Kosztorys!$D:$D,$B211,Kosztorys!$I:$I,CONCATENATE("&lt;=30.09.",BH$10,""))-SUMIFS(Kosztorys!$F:$F,Kosztorys!$D:$D,$B211,Kosztorys!$I:$I,CONCATENATE("&lt;=30.06.",BH$10,"")))*0.25,"nic"),0)</f>
        <v/>
      </c>
      <c r="BI211" s="41">
        <f>IF($C211="OPEX - Koszt 1szt/rok",IF($M211="szt",SUMIFS(Kosztorys!$F:$F,Kosztorys!$D:$D,$B211,Kosztorys!$I:$I,CONCATENATE("&lt;01.01.",BI$10,""))+(SUMIFS(Kosztorys!$F:$F,Kosztorys!$D:$D,$B211,Kosztorys!$I:$I,CONCATENATE("&lt;=31.03.",BI$10,""))-SUMIFS(Kosztorys!$F:$F,Kosztorys!$D:$D,$B211,Kosztorys!$I:$I,CONCATENATE("&lt;=31.12.",BH$10,"")))*0.75+(SUMIFS(Kosztorys!$F:$F,Kosztorys!$D:$D,$B211,Kosztorys!$I:$I,CONCATENATE("&lt;=30.06.",BI$10,""))-SUMIFS(Kosztorys!$F:$F,Kosztorys!$D:$D,$B211,Kosztorys!$I:$I,CONCATENATE("&lt;=31.03.",BI$10,"")))*0.5+(SUMIFS(Kosztorys!$F:$F,Kosztorys!$D:$D,$B211,Kosztorys!$I:$I,CONCATENATE("&lt;=30.09.",BI$10,""))-SUMIFS(Kosztorys!$F:$F,Kosztorys!$D:$D,$B211,Kosztorys!$I:$I,CONCATENATE("&lt;=30.06.",BI$10,"")))*0.25,"nic"),0)</f>
        <v/>
      </c>
      <c r="BJ211" s="41">
        <f>IF($C211="OPEX - Koszt 1szt/rok",IF($M211="szt",SUMIFS(Kosztorys!$F:$F,Kosztorys!$D:$D,$B211,Kosztorys!$I:$I,CONCATENATE("&lt;01.01.",BJ$10,""))+(SUMIFS(Kosztorys!$F:$F,Kosztorys!$D:$D,$B211,Kosztorys!$I:$I,CONCATENATE("&lt;=31.03.",BJ$10,""))-SUMIFS(Kosztorys!$F:$F,Kosztorys!$D:$D,$B211,Kosztorys!$I:$I,CONCATENATE("&lt;=31.12.",BI$10,"")))*0.75+(SUMIFS(Kosztorys!$F:$F,Kosztorys!$D:$D,$B211,Kosztorys!$I:$I,CONCATENATE("&lt;=30.06.",BJ$10,""))-SUMIFS(Kosztorys!$F:$F,Kosztorys!$D:$D,$B211,Kosztorys!$I:$I,CONCATENATE("&lt;=31.03.",BJ$10,"")))*0.5+(SUMIFS(Kosztorys!$F:$F,Kosztorys!$D:$D,$B211,Kosztorys!$I:$I,CONCATENATE("&lt;=30.09.",BJ$10,""))-SUMIFS(Kosztorys!$F:$F,Kosztorys!$D:$D,$B211,Kosztorys!$I:$I,CONCATENATE("&lt;=30.06.",BJ$10,"")))*0.25,"nic"),0)</f>
        <v/>
      </c>
      <c r="BK211" s="41">
        <f>IF($C211="OPEX - Koszt 1szt/rok",IF($M211="szt",SUMIFS(Kosztorys!$F:$F,Kosztorys!$D:$D,$B211,Kosztorys!$I:$I,CONCATENATE("&lt;01.01.",BK$10,""))+(SUMIFS(Kosztorys!$F:$F,Kosztorys!$D:$D,$B211,Kosztorys!$I:$I,CONCATENATE("&lt;=31.03.",BK$10,""))-SUMIFS(Kosztorys!$F:$F,Kosztorys!$D:$D,$B211,Kosztorys!$I:$I,CONCATENATE("&lt;=31.12.",BJ$10,"")))*0.75+(SUMIFS(Kosztorys!$F:$F,Kosztorys!$D:$D,$B211,Kosztorys!$I:$I,CONCATENATE("&lt;=30.06.",BK$10,""))-SUMIFS(Kosztorys!$F:$F,Kosztorys!$D:$D,$B211,Kosztorys!$I:$I,CONCATENATE("&lt;=31.03.",BK$10,"")))*0.5+(SUMIFS(Kosztorys!$F:$F,Kosztorys!$D:$D,$B211,Kosztorys!$I:$I,CONCATENATE("&lt;=30.09.",BK$10,""))-SUMIFS(Kosztorys!$F:$F,Kosztorys!$D:$D,$B211,Kosztorys!$I:$I,CONCATENATE("&lt;=30.06.",BK$10,"")))*0.25,"nic"),0)</f>
        <v/>
      </c>
      <c r="BL211" s="41">
        <f>IF($C211="OPEX - Koszt 1szt/rok",IF($M211="szt",SUMIFS(Kosztorys!$F:$F,Kosztorys!$D:$D,$B211,Kosztorys!$I:$I,CONCATENATE("&lt;01.01.",BL$10,""))+(SUMIFS(Kosztorys!$F:$F,Kosztorys!$D:$D,$B211,Kosztorys!$I:$I,CONCATENATE("&lt;=31.03.",BL$10,""))-SUMIFS(Kosztorys!$F:$F,Kosztorys!$D:$D,$B211,Kosztorys!$I:$I,CONCATENATE("&lt;=31.12.",BK$10,"")))*0.75+(SUMIFS(Kosztorys!$F:$F,Kosztorys!$D:$D,$B211,Kosztorys!$I:$I,CONCATENATE("&lt;=30.06.",BL$10,""))-SUMIFS(Kosztorys!$F:$F,Kosztorys!$D:$D,$B211,Kosztorys!$I:$I,CONCATENATE("&lt;=31.03.",BL$10,"")))*0.5+(SUMIFS(Kosztorys!$F:$F,Kosztorys!$D:$D,$B211,Kosztorys!$I:$I,CONCATENATE("&lt;=30.09.",BL$10,""))-SUMIFS(Kosztorys!$F:$F,Kosztorys!$D:$D,$B211,Kosztorys!$I:$I,CONCATENATE("&lt;=30.06.",BL$10,"")))*0.25,"nic"),0)</f>
        <v/>
      </c>
      <c r="BM211" s="41">
        <f>IF($C211="OPEX - Koszt 1szt/rok",IF($M211="szt",SUMIFS(Kosztorys!$F:$F,Kosztorys!$D:$D,$B211,Kosztorys!$I:$I,CONCATENATE("&lt;01.01.",BM$10,""))+(SUMIFS(Kosztorys!$F:$F,Kosztorys!$D:$D,$B211,Kosztorys!$I:$I,CONCATENATE("&lt;=31.03.",BM$10,""))-SUMIFS(Kosztorys!$F:$F,Kosztorys!$D:$D,$B211,Kosztorys!$I:$I,CONCATENATE("&lt;=31.12.",BL$10,"")))*0.75+(SUMIFS(Kosztorys!$F:$F,Kosztorys!$D:$D,$B211,Kosztorys!$I:$I,CONCATENATE("&lt;=30.06.",BM$10,""))-SUMIFS(Kosztorys!$F:$F,Kosztorys!$D:$D,$B211,Kosztorys!$I:$I,CONCATENATE("&lt;=31.03.",BM$10,"")))*0.5+(SUMIFS(Kosztorys!$F:$F,Kosztorys!$D:$D,$B211,Kosztorys!$I:$I,CONCATENATE("&lt;=30.09.",BM$10,""))-SUMIFS(Kosztorys!$F:$F,Kosztorys!$D:$D,$B211,Kosztorys!$I:$I,CONCATENATE("&lt;=30.06.",BM$10,"")))*0.25,"nic"),0)</f>
        <v/>
      </c>
      <c r="BN211" s="41">
        <f>IF($C211="OPEX - Koszt 1szt/rok",IF($M211="szt",SUMIFS(Kosztorys!$F:$F,Kosztorys!$D:$D,$B211,Kosztorys!$I:$I,CONCATENATE("&lt;01.01.",BN$10,""))+(SUMIFS(Kosztorys!$F:$F,Kosztorys!$D:$D,$B211,Kosztorys!$I:$I,CONCATENATE("&lt;=31.03.",BN$10,""))-SUMIFS(Kosztorys!$F:$F,Kosztorys!$D:$D,$B211,Kosztorys!$I:$I,CONCATENATE("&lt;=31.12.",BM$10,"")))*0.75+(SUMIFS(Kosztorys!$F:$F,Kosztorys!$D:$D,$B211,Kosztorys!$I:$I,CONCATENATE("&lt;=30.06.",BN$10,""))-SUMIFS(Kosztorys!$F:$F,Kosztorys!$D:$D,$B211,Kosztorys!$I:$I,CONCATENATE("&lt;=31.03.",BN$10,"")))*0.5+(SUMIFS(Kosztorys!$F:$F,Kosztorys!$D:$D,$B211,Kosztorys!$I:$I,CONCATENATE("&lt;=30.09.",BN$10,""))-SUMIFS(Kosztorys!$F:$F,Kosztorys!$D:$D,$B211,Kosztorys!$I:$I,CONCATENATE("&lt;=30.06.",BN$10,"")))*0.25,"nic"),0)</f>
        <v/>
      </c>
      <c r="BO211" s="41">
        <f>IF($C211="OPEX - Koszt 1szt/rok",IF($M211="szt",SUMIFS(Kosztorys!$F:$F,Kosztorys!$D:$D,$B211,Kosztorys!$I:$I,CONCATENATE("&lt;01.01.",BO$10,""))+(SUMIFS(Kosztorys!$F:$F,Kosztorys!$D:$D,$B211,Kosztorys!$I:$I,CONCATENATE("&lt;=31.03.",BO$10,""))-SUMIFS(Kosztorys!$F:$F,Kosztorys!$D:$D,$B211,Kosztorys!$I:$I,CONCATENATE("&lt;=31.12.",BN$10,"")))*0.75+(SUMIFS(Kosztorys!$F:$F,Kosztorys!$D:$D,$B211,Kosztorys!$I:$I,CONCATENATE("&lt;=30.06.",BO$10,""))-SUMIFS(Kosztorys!$F:$F,Kosztorys!$D:$D,$B211,Kosztorys!$I:$I,CONCATENATE("&lt;=31.03.",BO$10,"")))*0.5+(SUMIFS(Kosztorys!$F:$F,Kosztorys!$D:$D,$B211,Kosztorys!$I:$I,CONCATENATE("&lt;=30.09.",BO$10,""))-SUMIFS(Kosztorys!$F:$F,Kosztorys!$D:$D,$B211,Kosztorys!$I:$I,CONCATENATE("&lt;=30.06.",BO$10,"")))*0.25,"nic"),0)</f>
        <v/>
      </c>
      <c r="BP211" s="41">
        <f>IF($C211="OPEX - Koszt 1szt/rok",IF($M211="szt",SUMIFS(Kosztorys!$F:$F,Kosztorys!$D:$D,$B211,Kosztorys!$I:$I,CONCATENATE("&lt;01.01.",BP$10,""))+(SUMIFS(Kosztorys!$F:$F,Kosztorys!$D:$D,$B211,Kosztorys!$I:$I,CONCATENATE("&lt;=31.03.",BP$10,""))-SUMIFS(Kosztorys!$F:$F,Kosztorys!$D:$D,$B211,Kosztorys!$I:$I,CONCATENATE("&lt;=31.12.",BO$10,"")))*0.75+(SUMIFS(Kosztorys!$F:$F,Kosztorys!$D:$D,$B211,Kosztorys!$I:$I,CONCATENATE("&lt;=30.06.",BP$10,""))-SUMIFS(Kosztorys!$F:$F,Kosztorys!$D:$D,$B211,Kosztorys!$I:$I,CONCATENATE("&lt;=31.03.",BP$10,"")))*0.5+(SUMIFS(Kosztorys!$F:$F,Kosztorys!$D:$D,$B211,Kosztorys!$I:$I,CONCATENATE("&lt;=30.09.",BP$10,""))-SUMIFS(Kosztorys!$F:$F,Kosztorys!$D:$D,$B211,Kosztorys!$I:$I,CONCATENATE("&lt;=30.06.",BP$10,"")))*0.25,"nic"),0)</f>
        <v/>
      </c>
      <c r="BQ211" s="41">
        <f>IF($C211="OPEX - Koszt 1szt/rok",IF($M211="szt",SUMIFS(Kosztorys!$F:$F,Kosztorys!$D:$D,$B211,Kosztorys!$I:$I,CONCATENATE("&lt;01.01.",BQ$10,""))+(SUMIFS(Kosztorys!$F:$F,Kosztorys!$D:$D,$B211,Kosztorys!$I:$I,CONCATENATE("&lt;=31.03.",BQ$10,""))-SUMIFS(Kosztorys!$F:$F,Kosztorys!$D:$D,$B211,Kosztorys!$I:$I,CONCATENATE("&lt;=31.12.",BP$10,"")))*0.75+(SUMIFS(Kosztorys!$F:$F,Kosztorys!$D:$D,$B211,Kosztorys!$I:$I,CONCATENATE("&lt;=30.06.",BQ$10,""))-SUMIFS(Kosztorys!$F:$F,Kosztorys!$D:$D,$B211,Kosztorys!$I:$I,CONCATENATE("&lt;=31.03.",BQ$10,"")))*0.5+(SUMIFS(Kosztorys!$F:$F,Kosztorys!$D:$D,$B211,Kosztorys!$I:$I,CONCATENATE("&lt;=30.09.",BQ$10,""))-SUMIFS(Kosztorys!$F:$F,Kosztorys!$D:$D,$B211,Kosztorys!$I:$I,CONCATENATE("&lt;=30.06.",BQ$10,"")))*0.25,"nic"),0)</f>
        <v/>
      </c>
      <c r="BR211" s="41">
        <f>IF($C211="OPEX - Koszt 1szt/rok",IF($M211="szt",SUMIFS(Kosztorys!$F:$F,Kosztorys!$D:$D,$B211,Kosztorys!$I:$I,CONCATENATE("&lt;01.01.",BR$10,""))+(SUMIFS(Kosztorys!$F:$F,Kosztorys!$D:$D,$B211,Kosztorys!$I:$I,CONCATENATE("&lt;=31.03.",BR$10,""))-SUMIFS(Kosztorys!$F:$F,Kosztorys!$D:$D,$B211,Kosztorys!$I:$I,CONCATENATE("&lt;=31.12.",BQ$10,"")))*0.75+(SUMIFS(Kosztorys!$F:$F,Kosztorys!$D:$D,$B211,Kosztorys!$I:$I,CONCATENATE("&lt;=30.06.",BR$10,""))-SUMIFS(Kosztorys!$F:$F,Kosztorys!$D:$D,$B211,Kosztorys!$I:$I,CONCATENATE("&lt;=31.03.",BR$10,"")))*0.5+(SUMIFS(Kosztorys!$F:$F,Kosztorys!$D:$D,$B211,Kosztorys!$I:$I,CONCATENATE("&lt;=30.09.",BR$10,""))-SUMIFS(Kosztorys!$F:$F,Kosztorys!$D:$D,$B211,Kosztorys!$I:$I,CONCATENATE("&lt;=30.06.",BR$10,"")))*0.25,"nic"),0)</f>
        <v/>
      </c>
      <c r="BS211" s="41">
        <f>IF($C211="OPEX - Koszt 1szt/rok",IF($M211="szt",SUMIFS(Kosztorys!$F:$F,Kosztorys!$D:$D,$B211,Kosztorys!$I:$I,CONCATENATE("&lt;01.01.",BS$10,""))+(SUMIFS(Kosztorys!$F:$F,Kosztorys!$D:$D,$B211,Kosztorys!$I:$I,CONCATENATE("&lt;=31.03.",BS$10,""))-SUMIFS(Kosztorys!$F:$F,Kosztorys!$D:$D,$B211,Kosztorys!$I:$I,CONCATENATE("&lt;=31.12.",BR$10,"")))*0.75+(SUMIFS(Kosztorys!$F:$F,Kosztorys!$D:$D,$B211,Kosztorys!$I:$I,CONCATENATE("&lt;=30.06.",BS$10,""))-SUMIFS(Kosztorys!$F:$F,Kosztorys!$D:$D,$B211,Kosztorys!$I:$I,CONCATENATE("&lt;=31.03.",BS$10,"")))*0.5+(SUMIFS(Kosztorys!$F:$F,Kosztorys!$D:$D,$B211,Kosztorys!$I:$I,CONCATENATE("&lt;=30.09.",BS$10,""))-SUMIFS(Kosztorys!$F:$F,Kosztorys!$D:$D,$B211,Kosztorys!$I:$I,CONCATENATE("&lt;=30.06.",BS$10,"")))*0.25,"nic"),0)</f>
        <v/>
      </c>
      <c r="BT211" s="41">
        <f>IF($C211="OPEX - Koszt 1szt/rok",IF($M211="szt",SUMIFS(Kosztorys!$F:$F,Kosztorys!$D:$D,$B211,Kosztorys!$I:$I,CONCATENATE("&lt;01.01.",BT$10,""))+(SUMIFS(Kosztorys!$F:$F,Kosztorys!$D:$D,$B211,Kosztorys!$I:$I,CONCATENATE("&lt;=31.03.",BT$10,""))-SUMIFS(Kosztorys!$F:$F,Kosztorys!$D:$D,$B211,Kosztorys!$I:$I,CONCATENATE("&lt;=31.12.",BS$10,"")))*0.75+(SUMIFS(Kosztorys!$F:$F,Kosztorys!$D:$D,$B211,Kosztorys!$I:$I,CONCATENATE("&lt;=30.06.",BT$10,""))-SUMIFS(Kosztorys!$F:$F,Kosztorys!$D:$D,$B211,Kosztorys!$I:$I,CONCATENATE("&lt;=31.03.",BT$10,"")))*0.5+(SUMIFS(Kosztorys!$F:$F,Kosztorys!$D:$D,$B211,Kosztorys!$I:$I,CONCATENATE("&lt;=30.09.",BT$10,""))-SUMIFS(Kosztorys!$F:$F,Kosztorys!$D:$D,$B211,Kosztorys!$I:$I,CONCATENATE("&lt;=30.06.",BT$10,"")))*0.25,"nic"),0)</f>
        <v/>
      </c>
      <c r="BU211" s="41">
        <f>IF($C211="OPEX - Koszt 1szt/rok",IF($M211="szt",SUMIFS(Kosztorys!$F:$F,Kosztorys!$D:$D,$B211,Kosztorys!$I:$I,CONCATENATE("&lt;01.01.",BU$10,""))+(SUMIFS(Kosztorys!$F:$F,Kosztorys!$D:$D,$B211,Kosztorys!$I:$I,CONCATENATE("&lt;=31.03.",BU$10,""))-SUMIFS(Kosztorys!$F:$F,Kosztorys!$D:$D,$B211,Kosztorys!$I:$I,CONCATENATE("&lt;=31.12.",BT$10,"")))*0.75+(SUMIFS(Kosztorys!$F:$F,Kosztorys!$D:$D,$B211,Kosztorys!$I:$I,CONCATENATE("&lt;=30.06.",BU$10,""))-SUMIFS(Kosztorys!$F:$F,Kosztorys!$D:$D,$B211,Kosztorys!$I:$I,CONCATENATE("&lt;=31.03.",BU$10,"")))*0.5+(SUMIFS(Kosztorys!$F:$F,Kosztorys!$D:$D,$B211,Kosztorys!$I:$I,CONCATENATE("&lt;=30.09.",BU$10,""))-SUMIFS(Kosztorys!$F:$F,Kosztorys!$D:$D,$B211,Kosztorys!$I:$I,CONCATENATE("&lt;=30.06.",BU$10,"")))*0.25,"nic"),0)</f>
        <v/>
      </c>
      <c r="BV211" s="41">
        <f>IF($C211="OPEX - Koszt 1szt/rok",IF($M211="szt",SUMIFS(Kosztorys!$F:$F,Kosztorys!$D:$D,$B211,Kosztorys!$I:$I,CONCATENATE("&lt;01.01.",BV$10,""))+(SUMIFS(Kosztorys!$F:$F,Kosztorys!$D:$D,$B211,Kosztorys!$I:$I,CONCATENATE("&lt;=31.03.",BV$10,""))-SUMIFS(Kosztorys!$F:$F,Kosztorys!$D:$D,$B211,Kosztorys!$I:$I,CONCATENATE("&lt;=31.12.",BU$10,"")))*0.75+(SUMIFS(Kosztorys!$F:$F,Kosztorys!$D:$D,$B211,Kosztorys!$I:$I,CONCATENATE("&lt;=30.06.",BV$10,""))-SUMIFS(Kosztorys!$F:$F,Kosztorys!$D:$D,$B211,Kosztorys!$I:$I,CONCATENATE("&lt;=31.03.",BV$10,"")))*0.5+(SUMIFS(Kosztorys!$F:$F,Kosztorys!$D:$D,$B211,Kosztorys!$I:$I,CONCATENATE("&lt;=30.09.",BV$10,""))-SUMIFS(Kosztorys!$F:$F,Kosztorys!$D:$D,$B211,Kosztorys!$I:$I,CONCATENATE("&lt;=30.06.",BV$10,"")))*0.25,"nic"),0)</f>
        <v/>
      </c>
      <c r="BW211" s="41">
        <f>IF($C211="OPEX - Koszt 1szt/rok",IF($M211="szt",SUMIFS(Kosztorys!$F:$F,Kosztorys!$D:$D,$B211,Kosztorys!$I:$I,CONCATENATE("&lt;01.01.",BW$10,""))+(SUMIFS(Kosztorys!$F:$F,Kosztorys!$D:$D,$B211,Kosztorys!$I:$I,CONCATENATE("&lt;=31.03.",BW$10,""))-SUMIFS(Kosztorys!$F:$F,Kosztorys!$D:$D,$B211,Kosztorys!$I:$I,CONCATENATE("&lt;=31.12.",BV$10,"")))*0.75+(SUMIFS(Kosztorys!$F:$F,Kosztorys!$D:$D,$B211,Kosztorys!$I:$I,CONCATENATE("&lt;=30.06.",BW$10,""))-SUMIFS(Kosztorys!$F:$F,Kosztorys!$D:$D,$B211,Kosztorys!$I:$I,CONCATENATE("&lt;=31.03.",BW$10,"")))*0.5+(SUMIFS(Kosztorys!$F:$F,Kosztorys!$D:$D,$B211,Kosztorys!$I:$I,CONCATENATE("&lt;=30.09.",BW$10,""))-SUMIFS(Kosztorys!$F:$F,Kosztorys!$D:$D,$B211,Kosztorys!$I:$I,CONCATENATE("&lt;=30.06.",BW$10,"")))*0.25,"nic"),0)</f>
        <v/>
      </c>
      <c r="BX211" s="41">
        <f>IF(C211="OPEX - Koszt 1szt/rok",IF(MAX(BH211:BW211)=IF(ISERROR(VLOOKUP(B211,JB_tabela,MATCH(BX$9,JB_menu,0)-1,FALSE())),,VLOOKUP(B211,JB_tabela,MATCH(BX$9,JB_menu,0)-1,FALSE())),"OK","nie zgadza się liczba użytych JB"),"OK-ND")</f>
        <v/>
      </c>
      <c r="CB211" s="41">
        <f>IF($C211="OPEX - Długość 1m koszt/rok",IF($M211="m",SUMIFS(Kosztorys!$F:$F,Kosztorys!$D:$D,$B211,Kosztorys!$I:$I,CONCATENATE("&lt;01.01.",CB$10,""))+(SUMIFS(Kosztorys!$F:$F,Kosztorys!$D:$D,$B211,Kosztorys!$I:$I,CONCATENATE("&lt;=31.03.",CB$10,""))-SUMIFS(Kosztorys!$F:$F,Kosztorys!$D:$D,$B211,Kosztorys!$I:$I,CONCATENATE("&lt;=31.12.",CA$10,"")))*0.75+(SUMIFS(Kosztorys!$F:$F,Kosztorys!$D:$D,$B211,Kosztorys!$I:$I,CONCATENATE("&lt;=30.06.",CB$10,""))-SUMIFS(Kosztorys!$F:$F,Kosztorys!$D:$D,$B211,Kosztorys!$I:$I,CONCATENATE("&lt;=31.03.",CB$10,"")))*0.5+(SUMIFS(Kosztorys!$F:$F,Kosztorys!$D:$D,$B211,Kosztorys!$I:$I,CONCATENATE("&lt;=30.09.",CB$10,""))-SUMIFS(Kosztorys!$F:$F,Kosztorys!$D:$D,$B211,Kosztorys!$I:$I,CONCATENATE("&lt;=30.06.",CB$10,"")))*0.25,"nic"),0)</f>
        <v/>
      </c>
      <c r="CC211" s="41">
        <f>IF($C211="OPEX - Długość 1m koszt/rok",IF($M211="m",SUMIFS(Kosztorys!$F:$F,Kosztorys!$D:$D,$B211,Kosztorys!$I:$I,CONCATENATE("&lt;01.01.",CC$10,""))+(SUMIFS(Kosztorys!$F:$F,Kosztorys!$D:$D,$B211,Kosztorys!$I:$I,CONCATENATE("&lt;=31.03.",CC$10,""))-SUMIFS(Kosztorys!$F:$F,Kosztorys!$D:$D,$B211,Kosztorys!$I:$I,CONCATENATE("&lt;=31.12.",CB$10,"")))*0.75+(SUMIFS(Kosztorys!$F:$F,Kosztorys!$D:$D,$B211,Kosztorys!$I:$I,CONCATENATE("&lt;=30.06.",CC$10,""))-SUMIFS(Kosztorys!$F:$F,Kosztorys!$D:$D,$B211,Kosztorys!$I:$I,CONCATENATE("&lt;=31.03.",CC$10,"")))*0.5+(SUMIFS(Kosztorys!$F:$F,Kosztorys!$D:$D,$B211,Kosztorys!$I:$I,CONCATENATE("&lt;=30.09.",CC$10,""))-SUMIFS(Kosztorys!$F:$F,Kosztorys!$D:$D,$B211,Kosztorys!$I:$I,CONCATENATE("&lt;=30.06.",CC$10,"")))*0.25,"nic"),0)</f>
        <v/>
      </c>
      <c r="CD211" s="41">
        <f>IF($C211="OPEX - Długość 1m koszt/rok",IF($M211="m",SUMIFS(Kosztorys!$F:$F,Kosztorys!$D:$D,$B211,Kosztorys!$I:$I,CONCATENATE("&lt;01.01.",CD$10,""))+(SUMIFS(Kosztorys!$F:$F,Kosztorys!$D:$D,$B211,Kosztorys!$I:$I,CONCATENATE("&lt;=31.03.",CD$10,""))-SUMIFS(Kosztorys!$F:$F,Kosztorys!$D:$D,$B211,Kosztorys!$I:$I,CONCATENATE("&lt;=31.12.",CC$10,"")))*0.75+(SUMIFS(Kosztorys!$F:$F,Kosztorys!$D:$D,$B211,Kosztorys!$I:$I,CONCATENATE("&lt;=30.06.",CD$10,""))-SUMIFS(Kosztorys!$F:$F,Kosztorys!$D:$D,$B211,Kosztorys!$I:$I,CONCATENATE("&lt;=31.03.",CD$10,"")))*0.5+(SUMIFS(Kosztorys!$F:$F,Kosztorys!$D:$D,$B211,Kosztorys!$I:$I,CONCATENATE("&lt;=30.09.",CD$10,""))-SUMIFS(Kosztorys!$F:$F,Kosztorys!$D:$D,$B211,Kosztorys!$I:$I,CONCATENATE("&lt;=30.06.",CD$10,"")))*0.25,"nic"),0)</f>
        <v/>
      </c>
      <c r="CE211" s="41">
        <f>IF($C211="OPEX - Długość 1m koszt/rok",IF($M211="m",SUMIFS(Kosztorys!$F:$F,Kosztorys!$D:$D,$B211,Kosztorys!$I:$I,CONCATENATE("&lt;01.01.",CE$10,""))+(SUMIFS(Kosztorys!$F:$F,Kosztorys!$D:$D,$B211,Kosztorys!$I:$I,CONCATENATE("&lt;=31.03.",CE$10,""))-SUMIFS(Kosztorys!$F:$F,Kosztorys!$D:$D,$B211,Kosztorys!$I:$I,CONCATENATE("&lt;=31.12.",CD$10,"")))*0.75+(SUMIFS(Kosztorys!$F:$F,Kosztorys!$D:$D,$B211,Kosztorys!$I:$I,CONCATENATE("&lt;=30.06.",CE$10,""))-SUMIFS(Kosztorys!$F:$F,Kosztorys!$D:$D,$B211,Kosztorys!$I:$I,CONCATENATE("&lt;=31.03.",CE$10,"")))*0.5+(SUMIFS(Kosztorys!$F:$F,Kosztorys!$D:$D,$B211,Kosztorys!$I:$I,CONCATENATE("&lt;=30.09.",CE$10,""))-SUMIFS(Kosztorys!$F:$F,Kosztorys!$D:$D,$B211,Kosztorys!$I:$I,CONCATENATE("&lt;=30.06.",CE$10,"")))*0.25,"nic"),0)</f>
        <v/>
      </c>
      <c r="CF211" s="41">
        <f>IF($C211="OPEX - Długość 1m koszt/rok",IF($M211="m",SUMIFS(Kosztorys!$F:$F,Kosztorys!$D:$D,$B211,Kosztorys!$I:$I,CONCATENATE("&lt;01.01.",CF$10,""))+(SUMIFS(Kosztorys!$F:$F,Kosztorys!$D:$D,$B211,Kosztorys!$I:$I,CONCATENATE("&lt;=31.03.",CF$10,""))-SUMIFS(Kosztorys!$F:$F,Kosztorys!$D:$D,$B211,Kosztorys!$I:$I,CONCATENATE("&lt;=31.12.",CE$10,"")))*0.75+(SUMIFS(Kosztorys!$F:$F,Kosztorys!$D:$D,$B211,Kosztorys!$I:$I,CONCATENATE("&lt;=30.06.",CF$10,""))-SUMIFS(Kosztorys!$F:$F,Kosztorys!$D:$D,$B211,Kosztorys!$I:$I,CONCATENATE("&lt;=31.03.",CF$10,"")))*0.5+(SUMIFS(Kosztorys!$F:$F,Kosztorys!$D:$D,$B211,Kosztorys!$I:$I,CONCATENATE("&lt;=30.09.",CF$10,""))-SUMIFS(Kosztorys!$F:$F,Kosztorys!$D:$D,$B211,Kosztorys!$I:$I,CONCATENATE("&lt;=30.06.",CF$10,"")))*0.25,"nic"),0)</f>
        <v/>
      </c>
      <c r="CG211" s="41">
        <f>IF($C211="OPEX - Długość 1m koszt/rok",IF($M211="m",SUMIFS(Kosztorys!$F:$F,Kosztorys!$D:$D,$B211,Kosztorys!$I:$I,CONCATENATE("&lt;01.01.",CG$10,""))+(SUMIFS(Kosztorys!$F:$F,Kosztorys!$D:$D,$B211,Kosztorys!$I:$I,CONCATENATE("&lt;=31.03.",CG$10,""))-SUMIFS(Kosztorys!$F:$F,Kosztorys!$D:$D,$B211,Kosztorys!$I:$I,CONCATENATE("&lt;=31.12.",CF$10,"")))*0.75+(SUMIFS(Kosztorys!$F:$F,Kosztorys!$D:$D,$B211,Kosztorys!$I:$I,CONCATENATE("&lt;=30.06.",CG$10,""))-SUMIFS(Kosztorys!$F:$F,Kosztorys!$D:$D,$B211,Kosztorys!$I:$I,CONCATENATE("&lt;=31.03.",CG$10,"")))*0.5+(SUMIFS(Kosztorys!$F:$F,Kosztorys!$D:$D,$B211,Kosztorys!$I:$I,CONCATENATE("&lt;=30.09.",CG$10,""))-SUMIFS(Kosztorys!$F:$F,Kosztorys!$D:$D,$B211,Kosztorys!$I:$I,CONCATENATE("&lt;=30.06.",CG$10,"")))*0.25,"nic"),0)</f>
        <v/>
      </c>
      <c r="CH211" s="41">
        <f>IF($C211="OPEX - Długość 1m koszt/rok",IF($M211="m",SUMIFS(Kosztorys!$F:$F,Kosztorys!$D:$D,$B211,Kosztorys!$I:$I,CONCATENATE("&lt;01.01.",CH$10,""))+(SUMIFS(Kosztorys!$F:$F,Kosztorys!$D:$D,$B211,Kosztorys!$I:$I,CONCATENATE("&lt;=31.03.",CH$10,""))-SUMIFS(Kosztorys!$F:$F,Kosztorys!$D:$D,$B211,Kosztorys!$I:$I,CONCATENATE("&lt;=31.12.",CG$10,"")))*0.75+(SUMIFS(Kosztorys!$F:$F,Kosztorys!$D:$D,$B211,Kosztorys!$I:$I,CONCATENATE("&lt;=30.06.",CH$10,""))-SUMIFS(Kosztorys!$F:$F,Kosztorys!$D:$D,$B211,Kosztorys!$I:$I,CONCATENATE("&lt;=31.03.",CH$10,"")))*0.5+(SUMIFS(Kosztorys!$F:$F,Kosztorys!$D:$D,$B211,Kosztorys!$I:$I,CONCATENATE("&lt;=30.09.",CH$10,""))-SUMIFS(Kosztorys!$F:$F,Kosztorys!$D:$D,$B211,Kosztorys!$I:$I,CONCATENATE("&lt;=30.06.",CH$10,"")))*0.25,"nic"),0)</f>
        <v/>
      </c>
      <c r="CI211" s="41">
        <f>IF($C211="OPEX - Długość 1m koszt/rok",IF($M211="m",SUMIFS(Kosztorys!$F:$F,Kosztorys!$D:$D,$B211,Kosztorys!$I:$I,CONCATENATE("&lt;01.01.",CI$10,""))+(SUMIFS(Kosztorys!$F:$F,Kosztorys!$D:$D,$B211,Kosztorys!$I:$I,CONCATENATE("&lt;=31.03.",CI$10,""))-SUMIFS(Kosztorys!$F:$F,Kosztorys!$D:$D,$B211,Kosztorys!$I:$I,CONCATENATE("&lt;=31.12.",CH$10,"")))*0.75+(SUMIFS(Kosztorys!$F:$F,Kosztorys!$D:$D,$B211,Kosztorys!$I:$I,CONCATENATE("&lt;=30.06.",CI$10,""))-SUMIFS(Kosztorys!$F:$F,Kosztorys!$D:$D,$B211,Kosztorys!$I:$I,CONCATENATE("&lt;=31.03.",CI$10,"")))*0.5+(SUMIFS(Kosztorys!$F:$F,Kosztorys!$D:$D,$B211,Kosztorys!$I:$I,CONCATENATE("&lt;=30.09.",CI$10,""))-SUMIFS(Kosztorys!$F:$F,Kosztorys!$D:$D,$B211,Kosztorys!$I:$I,CONCATENATE("&lt;=30.06.",CI$10,"")))*0.25,"nic"),0)</f>
        <v/>
      </c>
      <c r="CJ211" s="41">
        <f>IF($C211="OPEX - Długość 1m koszt/rok",IF($M211="m",SUMIFS(Kosztorys!$F:$F,Kosztorys!$D:$D,$B211,Kosztorys!$I:$I,CONCATENATE("&lt;01.01.",CJ$10,""))+(SUMIFS(Kosztorys!$F:$F,Kosztorys!$D:$D,$B211,Kosztorys!$I:$I,CONCATENATE("&lt;=31.03.",CJ$10,""))-SUMIFS(Kosztorys!$F:$F,Kosztorys!$D:$D,$B211,Kosztorys!$I:$I,CONCATENATE("&lt;=31.12.",CI$10,"")))*0.75+(SUMIFS(Kosztorys!$F:$F,Kosztorys!$D:$D,$B211,Kosztorys!$I:$I,CONCATENATE("&lt;=30.06.",CJ$10,""))-SUMIFS(Kosztorys!$F:$F,Kosztorys!$D:$D,$B211,Kosztorys!$I:$I,CONCATENATE("&lt;=31.03.",CJ$10,"")))*0.5+(SUMIFS(Kosztorys!$F:$F,Kosztorys!$D:$D,$B211,Kosztorys!$I:$I,CONCATENATE("&lt;=30.09.",CJ$10,""))-SUMIFS(Kosztorys!$F:$F,Kosztorys!$D:$D,$B211,Kosztorys!$I:$I,CONCATENATE("&lt;=30.06.",CJ$10,"")))*0.25,"nic"),0)</f>
        <v/>
      </c>
      <c r="CK211" s="41">
        <f>IF($C211="OPEX - Długość 1m koszt/rok",IF($M211="m",SUMIFS(Kosztorys!$F:$F,Kosztorys!$D:$D,$B211,Kosztorys!$I:$I,CONCATENATE("&lt;01.01.",CK$10,""))+(SUMIFS(Kosztorys!$F:$F,Kosztorys!$D:$D,$B211,Kosztorys!$I:$I,CONCATENATE("&lt;=31.03.",CK$10,""))-SUMIFS(Kosztorys!$F:$F,Kosztorys!$D:$D,$B211,Kosztorys!$I:$I,CONCATENATE("&lt;=31.12.",CJ$10,"")))*0.75+(SUMIFS(Kosztorys!$F:$F,Kosztorys!$D:$D,$B211,Kosztorys!$I:$I,CONCATENATE("&lt;=30.06.",CK$10,""))-SUMIFS(Kosztorys!$F:$F,Kosztorys!$D:$D,$B211,Kosztorys!$I:$I,CONCATENATE("&lt;=31.03.",CK$10,"")))*0.5+(SUMIFS(Kosztorys!$F:$F,Kosztorys!$D:$D,$B211,Kosztorys!$I:$I,CONCATENATE("&lt;=30.09.",CK$10,""))-SUMIFS(Kosztorys!$F:$F,Kosztorys!$D:$D,$B211,Kosztorys!$I:$I,CONCATENATE("&lt;=30.06.",CK$10,"")))*0.25,"nic"),0)</f>
        <v/>
      </c>
      <c r="CL211" s="41">
        <f>IF($C211="OPEX - Długość 1m koszt/rok",IF($M211="m",SUMIFS(Kosztorys!$F:$F,Kosztorys!$D:$D,$B211,Kosztorys!$I:$I,CONCATENATE("&lt;01.01.",CL$10,""))+(SUMIFS(Kosztorys!$F:$F,Kosztorys!$D:$D,$B211,Kosztorys!$I:$I,CONCATENATE("&lt;=31.03.",CL$10,""))-SUMIFS(Kosztorys!$F:$F,Kosztorys!$D:$D,$B211,Kosztorys!$I:$I,CONCATENATE("&lt;=31.12.",CK$10,"")))*0.75+(SUMIFS(Kosztorys!$F:$F,Kosztorys!$D:$D,$B211,Kosztorys!$I:$I,CONCATENATE("&lt;=30.06.",CL$10,""))-SUMIFS(Kosztorys!$F:$F,Kosztorys!$D:$D,$B211,Kosztorys!$I:$I,CONCATENATE("&lt;=31.03.",CL$10,"")))*0.5+(SUMIFS(Kosztorys!$F:$F,Kosztorys!$D:$D,$B211,Kosztorys!$I:$I,CONCATENATE("&lt;=30.09.",CL$10,""))-SUMIFS(Kosztorys!$F:$F,Kosztorys!$D:$D,$B211,Kosztorys!$I:$I,CONCATENATE("&lt;=30.06.",CL$10,"")))*0.25,"nic"),0)</f>
        <v/>
      </c>
      <c r="CM211" s="41">
        <f>IF($C211="OPEX - Długość 1m koszt/rok",IF($M211="m",SUMIFS(Kosztorys!$F:$F,Kosztorys!$D:$D,$B211,Kosztorys!$I:$I,CONCATENATE("&lt;01.01.",CM$10,""))+(SUMIFS(Kosztorys!$F:$F,Kosztorys!$D:$D,$B211,Kosztorys!$I:$I,CONCATENATE("&lt;=31.03.",CM$10,""))-SUMIFS(Kosztorys!$F:$F,Kosztorys!$D:$D,$B211,Kosztorys!$I:$I,CONCATENATE("&lt;=31.12.",CL$10,"")))*0.75+(SUMIFS(Kosztorys!$F:$F,Kosztorys!$D:$D,$B211,Kosztorys!$I:$I,CONCATENATE("&lt;=30.06.",CM$10,""))-SUMIFS(Kosztorys!$F:$F,Kosztorys!$D:$D,$B211,Kosztorys!$I:$I,CONCATENATE("&lt;=31.03.",CM$10,"")))*0.5+(SUMIFS(Kosztorys!$F:$F,Kosztorys!$D:$D,$B211,Kosztorys!$I:$I,CONCATENATE("&lt;=30.09.",CM$10,""))-SUMIFS(Kosztorys!$F:$F,Kosztorys!$D:$D,$B211,Kosztorys!$I:$I,CONCATENATE("&lt;=30.06.",CM$10,"")))*0.25,"nic"),0)</f>
        <v/>
      </c>
      <c r="CN211" s="41">
        <f>IF($C211="OPEX - Długość 1m koszt/rok",IF($M211="m",SUMIFS(Kosztorys!$F:$F,Kosztorys!$D:$D,$B211,Kosztorys!$I:$I,CONCATENATE("&lt;01.01.",CN$10,""))+(SUMIFS(Kosztorys!$F:$F,Kosztorys!$D:$D,$B211,Kosztorys!$I:$I,CONCATENATE("&lt;=31.03.",CN$10,""))-SUMIFS(Kosztorys!$F:$F,Kosztorys!$D:$D,$B211,Kosztorys!$I:$I,CONCATENATE("&lt;=31.12.",CM$10,"")))*0.75+(SUMIFS(Kosztorys!$F:$F,Kosztorys!$D:$D,$B211,Kosztorys!$I:$I,CONCATENATE("&lt;=30.06.",CN$10,""))-SUMIFS(Kosztorys!$F:$F,Kosztorys!$D:$D,$B211,Kosztorys!$I:$I,CONCATENATE("&lt;=31.03.",CN$10,"")))*0.5+(SUMIFS(Kosztorys!$F:$F,Kosztorys!$D:$D,$B211,Kosztorys!$I:$I,CONCATENATE("&lt;=30.09.",CN$10,""))-SUMIFS(Kosztorys!$F:$F,Kosztorys!$D:$D,$B211,Kosztorys!$I:$I,CONCATENATE("&lt;=30.06.",CN$10,"")))*0.25,"nic"),0)</f>
        <v/>
      </c>
      <c r="CO211" s="41">
        <f>IF($C211="OPEX - Długość 1m koszt/rok",IF($M211="m",SUMIFS(Kosztorys!$F:$F,Kosztorys!$D:$D,$B211,Kosztorys!$I:$I,CONCATENATE("&lt;01.01.",CO$10,""))+(SUMIFS(Kosztorys!$F:$F,Kosztorys!$D:$D,$B211,Kosztorys!$I:$I,CONCATENATE("&lt;=31.03.",CO$10,""))-SUMIFS(Kosztorys!$F:$F,Kosztorys!$D:$D,$B211,Kosztorys!$I:$I,CONCATENATE("&lt;=31.12.",CN$10,"")))*0.75+(SUMIFS(Kosztorys!$F:$F,Kosztorys!$D:$D,$B211,Kosztorys!$I:$I,CONCATENATE("&lt;=30.06.",CO$10,""))-SUMIFS(Kosztorys!$F:$F,Kosztorys!$D:$D,$B211,Kosztorys!$I:$I,CONCATENATE("&lt;=31.03.",CO$10,"")))*0.5+(SUMIFS(Kosztorys!$F:$F,Kosztorys!$D:$D,$B211,Kosztorys!$I:$I,CONCATENATE("&lt;=30.09.",CO$10,""))-SUMIFS(Kosztorys!$F:$F,Kosztorys!$D:$D,$B211,Kosztorys!$I:$I,CONCATENATE("&lt;=30.06.",CO$10,"")))*0.25,"nic"),0)</f>
        <v/>
      </c>
      <c r="CP211" s="41">
        <f>IF($C211="OPEX - Długość 1m koszt/rok",IF($M211="m",SUMIFS(Kosztorys!$F:$F,Kosztorys!$D:$D,$B211,Kosztorys!$I:$I,CONCATENATE("&lt;01.01.",CP$10,""))+(SUMIFS(Kosztorys!$F:$F,Kosztorys!$D:$D,$B211,Kosztorys!$I:$I,CONCATENATE("&lt;=31.03.",CP$10,""))-SUMIFS(Kosztorys!$F:$F,Kosztorys!$D:$D,$B211,Kosztorys!$I:$I,CONCATENATE("&lt;=31.12.",CO$10,"")))*0.75+(SUMIFS(Kosztorys!$F:$F,Kosztorys!$D:$D,$B211,Kosztorys!$I:$I,CONCATENATE("&lt;=30.06.",CP$10,""))-SUMIFS(Kosztorys!$F:$F,Kosztorys!$D:$D,$B211,Kosztorys!$I:$I,CONCATENATE("&lt;=31.03.",CP$10,"")))*0.5+(SUMIFS(Kosztorys!$F:$F,Kosztorys!$D:$D,$B211,Kosztorys!$I:$I,CONCATENATE("&lt;=30.09.",CP$10,""))-SUMIFS(Kosztorys!$F:$F,Kosztorys!$D:$D,$B211,Kosztorys!$I:$I,CONCATENATE("&lt;=30.06.",CP$10,"")))*0.25,"nic"),0)</f>
        <v/>
      </c>
      <c r="CQ211" s="41">
        <f>IF($C211="OPEX - Długość 1m koszt/rok",IF($M211="m",SUMIFS(Kosztorys!$F:$F,Kosztorys!$D:$D,$B211,Kosztorys!$I:$I,CONCATENATE("&lt;01.01.",CQ$10,""))+(SUMIFS(Kosztorys!$F:$F,Kosztorys!$D:$D,$B211,Kosztorys!$I:$I,CONCATENATE("&lt;=31.03.",CQ$10,""))-SUMIFS(Kosztorys!$F:$F,Kosztorys!$D:$D,$B211,Kosztorys!$I:$I,CONCATENATE("&lt;=31.12.",CP$10,"")))*0.75+(SUMIFS(Kosztorys!$F:$F,Kosztorys!$D:$D,$B211,Kosztorys!$I:$I,CONCATENATE("&lt;=30.06.",CQ$10,""))-SUMIFS(Kosztorys!$F:$F,Kosztorys!$D:$D,$B211,Kosztorys!$I:$I,CONCATENATE("&lt;=31.03.",CQ$10,"")))*0.5+(SUMIFS(Kosztorys!$F:$F,Kosztorys!$D:$D,$B211,Kosztorys!$I:$I,CONCATENATE("&lt;=30.09.",CQ$10,""))-SUMIFS(Kosztorys!$F:$F,Kosztorys!$D:$D,$B211,Kosztorys!$I:$I,CONCATENATE("&lt;=30.06.",CQ$10,"")))*0.25,"nic"),0)</f>
        <v/>
      </c>
      <c r="CR211" s="41">
        <f>IF(C211="OPEX - Długość 1m koszt/rok",IF(MAX(CB211:CQ211)=IF(ISERROR(VLOOKUP(B211,JB_tabela,MATCH(CR$9,JB_menu,0)-1,FALSE())),,VLOOKUP(B211,JB_tabela,MATCH(CR$9,JB_menu,0)-1,FALSE())),"OK","nie zgadza się liczba użytych JB"),"OK-ND")</f>
        <v/>
      </c>
      <c r="CS211" s="41">
        <f>IFERROR(VLOOKUP($C211,$CY$2:$CZ$7,2,FALSE()),"ERROR")</f>
        <v/>
      </c>
      <c r="CV211" s="41">
        <f>$Q211</f>
        <v/>
      </c>
      <c r="CW211" s="41">
        <f>$R211</f>
        <v/>
      </c>
      <c r="CX211" s="41">
        <f>$S211</f>
        <v/>
      </c>
      <c r="CY211" s="41">
        <f>ROUND(IF(LEFT($C211,4)="CAPE",ROUND($E211*$H211,2)*OFFSET(T211,0,$CS211),0),2)</f>
        <v/>
      </c>
      <c r="CZ211" s="41">
        <f>ROUND(IF(LEFT($C211,4)="CAPE",ROUND($E211*$H211,2)*OFFSET(U211,0,$CS211),0),2)</f>
        <v/>
      </c>
      <c r="DA211" s="41">
        <f>ROUND(IF(LEFT($C211,4)="CAPE",ROUND($E211*$H211,2)*OFFSET(V211,0,$CS211),0),2)</f>
        <v/>
      </c>
      <c r="DB211" s="41">
        <f>ROUND(IF(LEFT($C211,4)="CAPE",ROUND($E211*$H211,2)*OFFSET(W211,0,$CS211),0),2)</f>
        <v/>
      </c>
      <c r="DC211" s="41">
        <f>ROUND(IF(LEFT($C211,4)="CAPE",ROUND($E211*$H211,2)*OFFSET(X211,0,$CS211),0),2)</f>
        <v/>
      </c>
      <c r="DD211" s="41">
        <f>ROUND(IF(LEFT($C211,4)="CAPE",ROUND($E211*$H211,2)*OFFSET(Y211,0,$CS211),0),2)</f>
        <v/>
      </c>
      <c r="DE211" s="41">
        <f>ROUND(IF(LEFT($C211,4)="CAPE",ROUND($E211*$H211,2)*OFFSET(Z211,0,$CS211),0),2)</f>
        <v/>
      </c>
      <c r="DF211" s="41">
        <f>ROUND(IF(LEFT($C211,4)="CAPE",ROUND($E211*$H211,2)*OFFSET(AA211,0,$CS211),0),2)</f>
        <v/>
      </c>
      <c r="DG211" s="41">
        <f>ROUND(IF(LEFT($C211,4)="CAPE",ROUND($E211*$H211,2)*OFFSET(AB211,0,$CS211),0),2)</f>
        <v/>
      </c>
      <c r="DH211" s="41">
        <f>ROUND(IF(LEFT($C211,4)="CAPE",ROUND($E211*$H211,2)*OFFSET(AC211,0,$CS211),0),2)</f>
        <v/>
      </c>
      <c r="DI211" s="41">
        <f>ROUND(IF(LEFT($C211,4)="CAPE",ROUND($E211*$H211,2)*OFFSET(AD211,0,$CS211),0),2)</f>
        <v/>
      </c>
      <c r="DJ211" s="41">
        <f>ROUND(IF(LEFT($C211,4)="CAPE",ROUND($E211*$H211,2)*OFFSET(AE211,0,$CS211),0),2)</f>
        <v/>
      </c>
      <c r="DK211" s="41">
        <f>ROUND(IF(LEFT($C211,4)="CAPE",ROUND($E211*$H211,2)*OFFSET(AF211,0,$CS211),0),2)</f>
        <v/>
      </c>
      <c r="DL211" s="41">
        <f>ROUND(IF(LEFT($C211,4)="CAPE",ROUND($E211*$H211,2)*OFFSET(AG211,0,$CS211),0),2)</f>
        <v/>
      </c>
      <c r="DM211" s="41">
        <f>ROUND(IF(LEFT($C211,4)="CAPE",ROUND($E211*$H211,2)*OFFSET(AH211,0,$CS211),0),2)</f>
        <v/>
      </c>
      <c r="DN211" s="41">
        <f>ROUND(IF(LEFT($C211,4)="CAPE",ROUND($E211*$H211,2)*OFFSET(AI211,0,$CS211),0),2)</f>
        <v/>
      </c>
      <c r="DP211" s="41">
        <f>$Q211</f>
        <v/>
      </c>
      <c r="DQ211" s="41">
        <f>$R211</f>
        <v/>
      </c>
      <c r="DR211" s="41">
        <f>$S211</f>
        <v/>
      </c>
      <c r="DS211" s="41">
        <f>ROUND(IF(LEFT($C211,4)="OPEX",$E211*$H211*OFFSET($T211,0,$CS211),0),2)</f>
        <v/>
      </c>
      <c r="DT211" s="41">
        <f>ROUND(IF(LEFT($C211,4)="OPEX",$E211*$H211*OFFSET($U211,0,$CS211),0),2)</f>
        <v/>
      </c>
      <c r="DU211" s="41">
        <f>ROUND(IF(LEFT($C211,4)="OPEX",$E211*$H211*OFFSET($V211,0,$CS211),0),2)</f>
        <v/>
      </c>
      <c r="DV211" s="41">
        <f>ROUND(IF(LEFT($C211,4)="OPEX",$E211*$H211*OFFSET($W211,0,$CS211),0),2)</f>
        <v/>
      </c>
      <c r="DW211" s="41">
        <f>ROUND(IF(LEFT($C211,4)="OPEX",$E211*$H211*OFFSET($X211,0,$CS211),0),2)</f>
        <v/>
      </c>
      <c r="DX211" s="41">
        <f>ROUND(IF(LEFT($C211,4)="OPEX",$E211*$H211*OFFSET($Y211,0,$CS211),0),2)</f>
        <v/>
      </c>
      <c r="DY211" s="41">
        <f>ROUND(IF(LEFT($C211,4)="OPEX",$E211*$H211*OFFSET($Z211,0,$CS211),0),2)</f>
        <v/>
      </c>
      <c r="DZ211" s="41">
        <f>ROUND(IF(LEFT($C211,4)="OPEX",$E211*$H211*OFFSET($AA211,0,$CS211),0),2)</f>
        <v/>
      </c>
      <c r="EA211" s="41">
        <f>ROUND(IF(LEFT($C211,4)="OPEX",$E211*$H211*OFFSET($AB211,0,$CS211),0),2)</f>
        <v/>
      </c>
      <c r="EB211" s="41">
        <f>ROUND(IF(LEFT($C211,4)="OPEX",$E211*$H211*OFFSET($AC211,0,$CS211),0),2)</f>
        <v/>
      </c>
      <c r="EC211" s="41">
        <f>ROUND(IF(LEFT($C211,4)="OPEX",$E211*$H211*OFFSET($AD211,0,$CS211),0),2)</f>
        <v/>
      </c>
      <c r="ED211" s="41">
        <f>ROUND(IF(LEFT($C211,4)="OPEX",$E211*$H211*OFFSET($AE211,0,$CS211),0),2)</f>
        <v/>
      </c>
      <c r="EE211" s="41">
        <f>ROUND(IF(LEFT($C211,4)="OPEX",$E211*$H211*OFFSET($AF211,0,$CS211),0),2)</f>
        <v/>
      </c>
      <c r="EF211" s="41">
        <f>ROUND(IF(LEFT($C211,4)="OPEX",$E211*$H211*OFFSET($AG211,0,$CS211),0),2)</f>
        <v/>
      </c>
      <c r="EG211" s="41">
        <f>ROUND(IF(LEFT($C211,4)="OPEX",$E211*$H211*OFFSET($AH211,0,$CS211),0),2)</f>
        <v/>
      </c>
      <c r="EH211" s="41">
        <f>ROUND(IF(LEFT($C211,4)="OPEX",$E211*$H211*OFFSET($AI211,0,$CS211),0),2)</f>
        <v/>
      </c>
      <c r="EJ211" s="41">
        <f>$Q211</f>
        <v/>
      </c>
      <c r="EK211" s="41">
        <f>$R211</f>
        <v/>
      </c>
      <c r="EL211" s="41">
        <f>$S211</f>
        <v/>
      </c>
      <c r="EM211" s="41">
        <f>ROUND($D211*$CY211,2)</f>
        <v/>
      </c>
      <c r="EN211" s="41">
        <f>ROUND($D211*$CZ211,2)</f>
        <v/>
      </c>
      <c r="EO211" s="41">
        <f>ROUND($D211*$DA211,2)</f>
        <v/>
      </c>
      <c r="EP211" s="41">
        <f>ROUND($D211*$DB211,2)</f>
        <v/>
      </c>
      <c r="EQ211" s="41">
        <f>ROUND($D211*$DC211,2)</f>
        <v/>
      </c>
      <c r="ER211" s="41">
        <f>ROUND($D211*$DD211,2)</f>
        <v/>
      </c>
      <c r="ES211" s="41">
        <f>ROUND($D211*$DE211,2)</f>
        <v/>
      </c>
      <c r="ET211" s="41">
        <f>ROUND($D211*$DF211,2)</f>
        <v/>
      </c>
      <c r="EU211" s="41">
        <f>ROUND($D211*$DG211,2)</f>
        <v/>
      </c>
      <c r="EV211" s="41">
        <f>ROUND($D211*$DH211,2)</f>
        <v/>
      </c>
      <c r="EW211" s="41">
        <f>ROUND($D211*$DI211,2)</f>
        <v/>
      </c>
      <c r="EX211" s="41">
        <f>ROUND($D211*$DJ211,2)</f>
        <v/>
      </c>
      <c r="EY211" s="41">
        <f>ROUND($D211*$DK211,2)</f>
        <v/>
      </c>
      <c r="EZ211" s="41">
        <f>ROUND($D211*$DL211,2)</f>
        <v/>
      </c>
      <c r="FA211" s="41">
        <f>ROUND($D211*$DM211,2)</f>
        <v/>
      </c>
      <c r="FB211" s="41">
        <f>ROUND($D211*$DN211,2)</f>
        <v/>
      </c>
      <c r="FG211" s="41">
        <f>ROUND(IF(LEFT($C211,4)="CAPE",SUM($CY211:CY211 )/$P211,0),2)</f>
        <v/>
      </c>
      <c r="FH211" s="41">
        <f>ROUND(IF(LEFT($C211,4)="CAPE",SUM($CY211:CZ211 )/$P211,0),2)</f>
        <v/>
      </c>
      <c r="FI211" s="41">
        <f>ROUND(IF(LEFT($C211,4)="CAPE",SUM($CY211:DA211 )/$P211,0),2)</f>
        <v/>
      </c>
      <c r="FJ211" s="41">
        <f>ROUND(IF(LEFT($C211,4)="CAPE",SUM($CY211:DB211 )/$P211,0),2)</f>
        <v/>
      </c>
      <c r="FK211" s="41">
        <f>ROUND(IF(LEFT($C211,4)="CAPE",SUM($CY211:DC211 )/$P211,0),2)</f>
        <v/>
      </c>
      <c r="FL211" s="41">
        <f>ROUND(IF(LEFT($C211,4)="CAPE",SUM($CY211:DD211 )/$P211,0),2)</f>
        <v/>
      </c>
      <c r="FM211" s="41">
        <f>ROUND(IF(LEFT($C211,4)="CAPE",SUM($CY211:DE211 )/$P211,0),2)</f>
        <v/>
      </c>
      <c r="FN211" s="41">
        <f>ROUND(IF(LEFT($C211,4)="CAPE",SUM($CY211:DF211 )/$P211,0),2)</f>
        <v/>
      </c>
      <c r="FO211" s="41">
        <f>ROUND(IF(LEFT($C211,4)="CAPE",SUM($CY211:DG211 )/$P211,0),2)</f>
        <v/>
      </c>
      <c r="FP211" s="41">
        <f>ROUND(IF(LEFT($C211,4)="CAPE",SUM($CY211:DH211 )/$P211,0),2)</f>
        <v/>
      </c>
      <c r="FQ211" s="41">
        <f>ROUND(IF(LEFT($C211,4)="CAPE",SUM($CY211:DI211 )/$P211,0),2)</f>
        <v/>
      </c>
      <c r="FR211" s="41">
        <f>ROUND(IF(LEFT($C211,4)="CAPE",SUM($CY211:DJ211 )/$P211,0),2)</f>
        <v/>
      </c>
      <c r="FS211" s="41">
        <f>ROUND(IF(LEFT($C211,4)="CAPE",SUM($CY211:DK211 )/$P211,0),2)</f>
        <v/>
      </c>
      <c r="FT211" s="41">
        <f>ROUND(IF(LEFT($C211,4)="CAPE",SUM($CY211:DL211 )/$P211,0),2)</f>
        <v/>
      </c>
      <c r="FU211" s="41">
        <f>ROUND(IF(LEFT($C211,4)="CAPE",SUM($CY211:DM211 )/$P211,0),2)</f>
        <v/>
      </c>
      <c r="FV211" s="41">
        <f>ROUND(IF(LEFT($C211,4)="CAPE",SUM($CY211:DN211 )/$P211,0),2)</f>
        <v/>
      </c>
      <c r="GA211" s="41">
        <f>ROUND(IF(SUM($FG211:FG211)&gt;SUM($CY211:CY211),SUM($CY211:CY211),SUM($FG211:FG211)),2)</f>
        <v/>
      </c>
      <c r="GB211" s="41">
        <f>ROUND(IF(SUM($FG211:FH211)&gt;SUM($CY211:CZ211),SUM($CY211:CZ211),SUM($FG211:FH211)),2)</f>
        <v/>
      </c>
      <c r="GC211" s="41">
        <f>ROUND(IF(SUM($FG211:FI211)&gt;SUM($CY211:DA211),SUM($CY211:DA211),SUM($FG211:FI211)),2)</f>
        <v/>
      </c>
      <c r="GD211" s="41">
        <f>ROUND(IF(SUM($FG211:FJ211)&gt;SUM($CY211:DB211),SUM($CY211:DB211),SUM($FG211:FJ211)),2)</f>
        <v/>
      </c>
      <c r="GE211" s="41">
        <f>ROUND(IF(SUM($FG211:FK211)&gt;SUM($CY211:DC211),SUM($CY211:DC211),SUM($FG211:FK211)),2)</f>
        <v/>
      </c>
      <c r="GF211" s="41">
        <f>ROUND(IF(SUM($FG211:FL211)&gt;SUM($CY211:DD211),SUM($CY211:DD211),SUM($FG211:FL211)),2)</f>
        <v/>
      </c>
      <c r="GG211" s="41">
        <f>ROUND(IF(SUM($FG211:FM211)&gt;SUM($CY211:DE211),SUM($CY211:DE211),SUM($FG211:FM211)),2)</f>
        <v/>
      </c>
      <c r="GH211" s="41">
        <f>ROUND(IF(SUM($FG211:FN211)&gt;SUM($CY211:DF211),SUM($CY211:DF211),SUM($FG211:FN211)),2)</f>
        <v/>
      </c>
      <c r="GI211" s="41">
        <f>ROUND(IF(SUM($FG211:FO211)&gt;SUM($CY211:DG211),SUM($CY211:DG211),SUM($FG211:FO211)),2)</f>
        <v/>
      </c>
      <c r="GJ211" s="41">
        <f>ROUND(IF(SUM($FG211:FP211)&gt;SUM($CY211:DH211),SUM($CY211:DH211),SUM($FG211:FP211)),2)</f>
        <v/>
      </c>
      <c r="GK211" s="41">
        <f>ROUND(IF(SUM($FG211:FQ211)&gt;SUM($CY211:DI211),SUM($CY211:DI211),SUM($FG211:FQ211)),2)</f>
        <v/>
      </c>
      <c r="GL211" s="41">
        <f>ROUND(IF(SUM($FG211:FR211)&gt;SUM($CY211:DJ211),SUM($CY211:DJ211),SUM($FG211:FR211)),2)</f>
        <v/>
      </c>
      <c r="GM211" s="41">
        <f>ROUND(IF(SUM($FG211:FS211)&gt;SUM($CY211:DK211),SUM($CY211:DK211),SUM($FG211:FS211)),2)</f>
        <v/>
      </c>
      <c r="GN211" s="41">
        <f>ROUND(IF(SUM($FG211:FT211)&gt;SUM($CY211:DL211),SUM($CY211:DL211),SUM($FG211:FT211)),2)</f>
        <v/>
      </c>
      <c r="GO211" s="41">
        <f>ROUND(IF(SUM($FG211:FU211)&gt;SUM($CY211:DM211),SUM($CY211:DM211),SUM($FG211:FU211)),2)</f>
        <v/>
      </c>
      <c r="GP211" s="41">
        <f>ROUND(IF(SUM($FG211:FV211)&gt;SUM($CY211:DN211),SUM($CY211:DN211),SUM($FG211:FV211)),2)</f>
        <v/>
      </c>
      <c r="GR211" s="41">
        <f>$Q211</f>
        <v/>
      </c>
      <c r="GS211" s="41">
        <f>$R211</f>
        <v/>
      </c>
      <c r="GT211" s="41">
        <f>$S211</f>
        <v/>
      </c>
      <c r="GU211" s="41">
        <f>$GA211</f>
        <v/>
      </c>
      <c r="GV211" s="41">
        <f>GB211 - GA211</f>
        <v/>
      </c>
      <c r="GW211" s="41">
        <f>GC211 - GB211</f>
        <v/>
      </c>
      <c r="GX211" s="41">
        <f>GD211 - GC211</f>
        <v/>
      </c>
      <c r="GY211" s="41">
        <f>GE211 - GD211</f>
        <v/>
      </c>
      <c r="GZ211" s="41">
        <f>GF211 - GE211</f>
        <v/>
      </c>
      <c r="HA211" s="41">
        <f>GG211 - GF211</f>
        <v/>
      </c>
      <c r="HB211" s="41">
        <f>GH211 - GG211</f>
        <v/>
      </c>
      <c r="HC211" s="41">
        <f>GI211 - GH211</f>
        <v/>
      </c>
      <c r="HD211" s="41">
        <f>GJ211 - GI211</f>
        <v/>
      </c>
      <c r="HE211" s="41">
        <f>GK211 - GJ211</f>
        <v/>
      </c>
      <c r="HF211" s="41">
        <f>GL211 - GK211</f>
        <v/>
      </c>
      <c r="HG211" s="41">
        <f>GM211 - GL211</f>
        <v/>
      </c>
      <c r="HH211" s="41">
        <f>GN211 - GM211</f>
        <v/>
      </c>
      <c r="HI211" s="41">
        <f>GO211 - GN211</f>
        <v/>
      </c>
      <c r="HJ211" s="41">
        <f>GP211 - GO211</f>
        <v/>
      </c>
      <c r="HL211" s="41">
        <f>$Q211</f>
        <v/>
      </c>
      <c r="HM211" s="41">
        <f>$R211</f>
        <v/>
      </c>
      <c r="HN211" s="41">
        <f>$S211</f>
        <v/>
      </c>
      <c r="HO211" s="144">
        <f>SUMIFS(Kosztorys!$F:$F,Kosztorys!$D:$D,$B211,Kosztorys!$I:$I,CONCATENATE("&lt;01.01.",HP$10,""))</f>
        <v/>
      </c>
      <c r="HP211" s="144">
        <f>SUMIFS(Kosztorys!$F:$F,Kosztorys!$D:$D,$B211,Kosztorys!$I:$I,CONCATENATE("&lt;01.04.",HQ$10,""))-SUM($HO211)</f>
        <v/>
      </c>
      <c r="HQ211" s="144">
        <f>SUMIFS(Kosztorys!$F:$F,Kosztorys!$D:$D,$B211,Kosztorys!$I:$I,CONCATENATE("&lt;01.07.",HR$10,""))-SUM($HO211:HP211)</f>
        <v/>
      </c>
      <c r="HR211" s="144">
        <f>SUMIFS(Kosztorys!$F:$F,Kosztorys!$D:$D,$B211,Kosztorys!$I:$I,CONCATENATE("&lt;01.10.",HS$10,""))-SUM($HO211:HQ211)</f>
        <v/>
      </c>
      <c r="HS211" s="144">
        <f>SUMIFS(Kosztorys!$F:$F,Kosztorys!$D:$D,$B211,Kosztorys!$I:$I,CONCATENATE("&lt;01.01.",HT$10,""))-SUM($HO211:HR211)</f>
        <v/>
      </c>
      <c r="HT211" s="144">
        <f>SUMIFS(Kosztorys!$F:$F,Kosztorys!$D:$D,$B211,Kosztorys!$I:$I,CONCATENATE("&lt;01.04.",HU$10,""))-SUM($HO211:HS211)</f>
        <v/>
      </c>
      <c r="HU211" s="144">
        <f>SUMIFS(Kosztorys!$F:$F,Kosztorys!$D:$D,$B211,Kosztorys!$I:$I,CONCATENATE("&lt;01.07.",HV$10,""))-SUM($HO211:HT211)</f>
        <v/>
      </c>
      <c r="HV211" s="144">
        <f>SUMIFS(Kosztorys!$F:$F,Kosztorys!$D:$D,$B211,Kosztorys!$I:$I,CONCATENATE("&lt;01.10.",HW$10,""))-SUM($HO211:HU211)</f>
        <v/>
      </c>
      <c r="HW211" s="144">
        <f>SUMIFS(Kosztorys!$F:$F,Kosztorys!$D:$D,$B211,Kosztorys!$I:$I,CONCATENATE("&lt;01.01.",HX$10,""))-SUM($HO211:HV211)</f>
        <v/>
      </c>
      <c r="HX211" s="144">
        <f>SUMIFS(Kosztorys!$F:$F,Kosztorys!$D:$D,$B211,Kosztorys!$I:$I,CONCATENATE("&lt;01.04.",HY$10,""))-SUM($HO211:HW211)</f>
        <v/>
      </c>
      <c r="HY211" s="144">
        <f>SUMIFS(Kosztorys!$F:$F,Kosztorys!$D:$D,$B211,Kosztorys!$I:$I,CONCATENATE("&lt;01.07.",HZ$10,""))-SUM($HO211:HX211)</f>
        <v/>
      </c>
      <c r="HZ211" s="144">
        <f>SUMIFS(Kosztorys!$F:$F,Kosztorys!$D:$D,$B211,Kosztorys!$I:$I,CONCATENATE("&lt;01.10.",IA$10,""))-SUM($HO211:HY211)</f>
        <v/>
      </c>
      <c r="IA211" s="144">
        <f>SUMIFS(Kosztorys!$F:$F,Kosztorys!$D:$D,$B211,Kosztorys!$I:$I,CONCATENATE("&lt;01.01.",IB$10,""))-SUM($HO211:HZ211)</f>
        <v/>
      </c>
      <c r="IB211" s="145">
        <f>IF(M211="szt",IF(SUM(HO211:IA211)=IF(ISERROR(VLOOKUP(B211,JB_tabela,MATCH(IB$9,JB_menu,0)-1,FALSE())),,VLOOKUP(B211,JB_tabela,MATCH(IB$9,JB_menu,0)-1,FALSE())),"OK","nie zgadza się liczba użytych JB"),IF(SUM(HO211:IA211)=IF(ISERROR(VLOOKUP(B211,JB_tabela,MATCH(IC$9,JB_menu,0)-1,FALSE())),,VLOOKUP(B211,JB_tabela,MATCH(IC$9,JB_menu,0)-1,FALSE())),"OK","nie zgadzają się metry użyte w JB"))</f>
        <v/>
      </c>
      <c r="IE211" s="41">
        <f>$Q211</f>
        <v/>
      </c>
      <c r="IF211" s="41">
        <f>$R211</f>
        <v/>
      </c>
      <c r="IG211" s="41">
        <f>$S211</f>
        <v/>
      </c>
      <c r="IH211" s="348">
        <f>IF(LEFT($C211,4)="CAPE",ROUND(HO211*$L211,2),0)</f>
        <v/>
      </c>
      <c r="II211" s="348">
        <f>IF(LEFT($C211,4)="CAPE",ROUND(HP211*$L211,2),0)</f>
        <v/>
      </c>
      <c r="IJ211" s="348">
        <f>IF(LEFT($C211,4)="CAPE",ROUND(HQ211*$L211,2),0)</f>
        <v/>
      </c>
      <c r="IK211" s="348">
        <f>IF(LEFT($C211,4)="CAPE",ROUND(HR211*$L211,2),0)</f>
        <v/>
      </c>
      <c r="IL211" s="348">
        <f>IF(LEFT($C211,4)="CAPE",ROUND(HS211*$L211,2),0)</f>
        <v/>
      </c>
      <c r="IM211" s="348">
        <f>IF(LEFT($C211,4)="CAPE",ROUND(HT211*$L211,2),0)</f>
        <v/>
      </c>
      <c r="IN211" s="348">
        <f>IF(LEFT($C211,4)="CAPE",ROUND(HU211*$L211,2),0)</f>
        <v/>
      </c>
      <c r="IO211" s="348">
        <f>IF(LEFT($C211,4)="CAPE",ROUND(HV211*$L211,2),0)</f>
        <v/>
      </c>
      <c r="IP211" s="348">
        <f>IF(LEFT($C211,4)="CAPE",ROUND(HW211*$L211,2),0)</f>
        <v/>
      </c>
      <c r="IQ211" s="348">
        <f>IF(LEFT($C211,4)="CAPE",ROUND(HX211*$L211,2),0)</f>
        <v/>
      </c>
      <c r="IR211" s="348">
        <f>IF(LEFT($C211,4)="CAPE",ROUND(HY211*$L211,2),0)</f>
        <v/>
      </c>
      <c r="IS211" s="348">
        <f>IF(LEFT($C211,4)="CAPE",ROUND(HZ211*$L211,2),0)</f>
        <v/>
      </c>
      <c r="IT211" s="348">
        <f>IF(LEFT($C211,4)="CAPE",ROUND(IA211*$L211,2),0)</f>
        <v/>
      </c>
      <c r="IU211" s="41">
        <f>IF(SUM(IH211:IT211)=SUM(CY211:DN211),"OK",SUM(IH211:IT211)-SUM(CY211:DN211))</f>
        <v/>
      </c>
    </row>
    <row r="212" ht="12.75" customHeight="1">
      <c r="A212" s="119" t="n"/>
      <c r="B212" s="139" t="inlineStr">
        <is>
          <t>sed_dod_wykop</t>
        </is>
      </c>
      <c r="C212" s="139" t="inlineStr">
        <is>
          <t>CAPEX - Długość 1m</t>
        </is>
      </c>
      <c r="D212" s="140" t="n">
        <v>0</v>
      </c>
      <c r="E212" s="140" t="n">
        <v>0.005</v>
      </c>
      <c r="F212" s="141" t="inlineStr">
        <is>
          <t>szt</t>
        </is>
      </c>
      <c r="G212" s="139" t="inlineStr">
        <is>
          <t>Badanie zagęszczenia gruntów</t>
        </is>
      </c>
      <c r="H212" s="360">
        <f>IF(ISERROR(VLOOKUP(G212,KB_tabela,MATCH(H$9,KB_menu,0)-2,FALSE())),,VLOOKUP(G212,KB_tabela,MATCH(H$9,KB_menu,0)-2,FALSE()))</f>
        <v/>
      </c>
      <c r="I212" s="41">
        <f>IF(ISERROR(VLOOKUP(B212,JB_tabela,MATCH("czy puste",JB_menu,0)-1,FALSE())),"BŁĄD brak takiej JB",VLOOKUP(B212,JB_tabela,MATCH("czy puste",JB_menu,0)-1,FALSE()))</f>
        <v/>
      </c>
      <c r="J212" s="41">
        <f>IF(ISERROR(VLOOKUP(G212,KB_tabela,MATCH(H$9,KB_menu,0)-2,FALSE())),"BŁĄD brak takiego KB",IF(H212=0,IF(LEFT(C212,4)="OPEX","OK",IF(G212="brak kosztów CAPEX","OK","Brak Ceny KB")),"OK"))</f>
        <v/>
      </c>
      <c r="K212" s="41">
        <f>IF(AJ212="nie zgadza się liczba użytych JB","Nie liczy wszystkich JB",IF(BD212="nie zgadza się liczba użytych JB","Nie liczy wszystkich JB",IF(BX212="nie zgadza się liczba użytych JB","Nie liczy wszystkich JB",IF(BX212="nie zgadza się liczba użytych JB","Nie liczy wszystkich JB","OK"))))</f>
        <v/>
      </c>
      <c r="L212" s="361">
        <f>ROUND((E212*H212),2)</f>
        <v/>
      </c>
      <c r="M212" s="41">
        <f>VLOOKUP(B212,JB_tabela,MATCH(M$9,JB_menu,0)-1,FALSE())</f>
        <v/>
      </c>
      <c r="P212" s="41">
        <f>IF(ISERROR(VLOOKUP(S212,KATEGORIA_tabela,MATCH(P$9,KATEGORIA_menu,0)-2,FALSE())),,VLOOKUP(S212,KATEGORIA_tabela,MATCH(P$9,KATEGORIA_menu,0)-2,FALSE()))</f>
        <v/>
      </c>
      <c r="Q212" s="41">
        <f>IF(ISERROR(VLOOKUP(B212,JB_tabela,MATCH(Q$9,JB_menu,0)-1,FALSE())),,VLOOKUP(B212,JB_tabela,MATCH(Q$9,JB_menu,0)-1,FALSE()))</f>
        <v/>
      </c>
      <c r="R212" s="41">
        <f>IF(ISERROR(VLOOKUP(G212,KB_tabela,MATCH(R$9,KB_menu,0)-2,FALSE())),,VLOOKUP(G212,KB_tabela,MATCH(R$9,KB_menu,0)-2,FALSE()))</f>
        <v/>
      </c>
      <c r="S212" s="41">
        <f>IF(ISERROR(VLOOKUP(G212,KB_tabela,MATCH(S$9,KB_menu,0)-2,FALSE())),,VLOOKUP(G212,KB_tabela,MATCH(S$9,KB_menu,0)-2,FALSE()))</f>
        <v/>
      </c>
      <c r="T212" s="116">
        <f>IF($C212="CAPEX - 1szt JB",IF($M212="szt",SUMIFS(Kosztorys!$F:$F,Kosztorys!$D:$D,$B212,Kosztorys!$I:$I,CONCATENATE("&lt;01.01.",U$10,""))-SUMIFS(Kosztorys!$F:$F,Kosztorys!$D:$D,$B212,Kosztorys!$I:$I,CONCATENATE("&lt;01.01.",T$10,"")),COUNTIFS(Kosztorys!$D:$D,$B212,Kosztorys!$I:$I,CONCATENATE("&lt;01.01.",U$10,""))-COUNTIFS(Kosztorys!$D:$D,$B212,Kosztorys!$I:$I,CONCATENATE("&lt;01.01.",T$10,""))),0)</f>
        <v/>
      </c>
      <c r="U212" s="116">
        <f>IF($C212="CAPEX - 1szt JB",IF($M212="szt",SUMIFS(Kosztorys!$F:$F,Kosztorys!$D:$D,$B212,Kosztorys!$I:$I,CONCATENATE("&lt;01.01.",V$10,""))-SUMIFS(Kosztorys!$F:$F,Kosztorys!$D:$D,$B212,Kosztorys!$I:$I,CONCATENATE("&lt;01.01.",U$10,"")),COUNTIFS(Kosztorys!$D:$D,$B212,Kosztorys!$I:$I,CONCATENATE("&lt;01.01.",V$10,""))-COUNTIFS(Kosztorys!$D:$D,$B212,Kosztorys!$I:$I,CONCATENATE("&lt;01.01.",U$10,""))),0)</f>
        <v/>
      </c>
      <c r="V212" s="116">
        <f>IF($C212="CAPEX - 1szt JB",IF($M212="szt",SUMIFS(Kosztorys!$F:$F,Kosztorys!$D:$D,$B212,Kosztorys!$I:$I,CONCATENATE("&lt;01.01.",W$10,""))-SUMIFS(Kosztorys!$F:$F,Kosztorys!$D:$D,$B212,Kosztorys!$I:$I,CONCATENATE("&lt;01.01.",V$10,"")),COUNTIFS(Kosztorys!$D:$D,$B212,Kosztorys!$I:$I,CONCATENATE("&lt;01.01.",W$10,""))-COUNTIFS(Kosztorys!$D:$D,$B212,Kosztorys!$I:$I,CONCATENATE("&lt;01.01.",V$10,""))),0)</f>
        <v/>
      </c>
      <c r="W212" s="116">
        <f>IF($C212="CAPEX - 1szt JB",IF($M212="szt",SUMIFS(Kosztorys!$F:$F,Kosztorys!$D:$D,$B212,Kosztorys!$I:$I,CONCATENATE("&lt;01.01.",X$10,""))-SUMIFS(Kosztorys!$F:$F,Kosztorys!$D:$D,$B212,Kosztorys!$I:$I,CONCATENATE("&lt;01.01.",W$10,"")),COUNTIFS(Kosztorys!$D:$D,$B212,Kosztorys!$I:$I,CONCATENATE("&lt;01.01.",X$10,""))-COUNTIFS(Kosztorys!$D:$D,$B212,Kosztorys!$I:$I,CONCATENATE("&lt;01.01.",W$10,""))),0)</f>
        <v/>
      </c>
      <c r="X212" s="116">
        <f>IF($C212="CAPEX - 1szt JB",IF($M212="szt",SUMIFS(Kosztorys!$F:$F,Kosztorys!$D:$D,$B212,Kosztorys!$I:$I,CONCATENATE("&lt;01.01.",Y$10,""))-SUMIFS(Kosztorys!$F:$F,Kosztorys!$D:$D,$B212,Kosztorys!$I:$I,CONCATENATE("&lt;01.01.",X$10,"")),COUNTIFS(Kosztorys!$D:$D,$B212,Kosztorys!$I:$I,CONCATENATE("&lt;01.01.",Y$10,""))-COUNTIFS(Kosztorys!$D:$D,$B212,Kosztorys!$I:$I,CONCATENATE("&lt;01.01.",X$10,""))),0)</f>
        <v/>
      </c>
      <c r="Y212" s="116">
        <f>IF($C212="CAPEX - 1szt JB",IF($M212="szt",SUMIFS(Kosztorys!$F:$F,Kosztorys!$D:$D,$B212,Kosztorys!$I:$I,CONCATENATE("&lt;01.01.",Z$10,""))-SUMIFS(Kosztorys!$F:$F,Kosztorys!$D:$D,$B212,Kosztorys!$I:$I,CONCATENATE("&lt;01.01.",Y$10,"")),COUNTIFS(Kosztorys!$D:$D,$B212,Kosztorys!$I:$I,CONCATENATE("&lt;01.01.",Z$10,""))-COUNTIFS(Kosztorys!$D:$D,$B212,Kosztorys!$I:$I,CONCATENATE("&lt;01.01.",Y$10,""))),0)</f>
        <v/>
      </c>
      <c r="Z212" s="116">
        <f>IF($C212="CAPEX - 1szt JB",IF($M212="szt",SUMIFS(Kosztorys!$F:$F,Kosztorys!$D:$D,$B212,Kosztorys!$I:$I,CONCATENATE("&lt;01.01.",AA$10,""))-SUMIFS(Kosztorys!$F:$F,Kosztorys!$D:$D,$B212,Kosztorys!$I:$I,CONCATENATE("&lt;01.01.",Z$10,"")),COUNTIFS(Kosztorys!$D:$D,$B212,Kosztorys!$I:$I,CONCATENATE("&lt;01.01.",AA$10,""))-COUNTIFS(Kosztorys!$D:$D,$B212,Kosztorys!$I:$I,CONCATENATE("&lt;01.01.",Z$10,""))),0)</f>
        <v/>
      </c>
      <c r="AA212" s="116">
        <f>IF($C212="CAPEX - 1szt JB",IF($M212="szt",SUMIFS(Kosztorys!$F:$F,Kosztorys!$D:$D,$B212,Kosztorys!$I:$I,CONCATENATE("&lt;01.01.",AB$10,""))-SUMIFS(Kosztorys!$F:$F,Kosztorys!$D:$D,$B212,Kosztorys!$I:$I,CONCATENATE("&lt;01.01.",AA$10,"")),COUNTIFS(Kosztorys!$D:$D,$B212,Kosztorys!$I:$I,CONCATENATE("&lt;01.01.",AB$10,""))-COUNTIFS(Kosztorys!$D:$D,$B212,Kosztorys!$I:$I,CONCATENATE("&lt;01.01.",AA$10,""))),0)</f>
        <v/>
      </c>
      <c r="AB212" s="116">
        <f>IF($C212="CAPEX - 1szt JB",IF($M212="szt",SUMIFS(Kosztorys!$F:$F,Kosztorys!$D:$D,$B212,Kosztorys!$I:$I,CONCATENATE("&lt;01.01.",AC$10,""))-SUMIFS(Kosztorys!$F:$F,Kosztorys!$D:$D,$B212,Kosztorys!$I:$I,CONCATENATE("&lt;01.01.",AB$10,"")),COUNTIFS(Kosztorys!$D:$D,$B212,Kosztorys!$I:$I,CONCATENATE("&lt;01.01.",AC$10,""))-COUNTIFS(Kosztorys!$D:$D,$B212,Kosztorys!$I:$I,CONCATENATE("&lt;01.01.",AB$10,""))),0)</f>
        <v/>
      </c>
      <c r="AC212" s="116">
        <f>IF($C212="CAPEX - 1szt JB",IF($M212="szt",SUMIFS(Kosztorys!$F:$F,Kosztorys!$D:$D,$B212,Kosztorys!$I:$I,CONCATENATE("&lt;01.01.",AD$10,""))-SUMIFS(Kosztorys!$F:$F,Kosztorys!$D:$D,$B212,Kosztorys!$I:$I,CONCATENATE("&lt;01.01.",AC$10,"")),COUNTIFS(Kosztorys!$D:$D,$B212,Kosztorys!$I:$I,CONCATENATE("&lt;01.01.",AD$10,""))-COUNTIFS(Kosztorys!$D:$D,$B212,Kosztorys!$I:$I,CONCATENATE("&lt;01.01.",AC$10,""))),0)</f>
        <v/>
      </c>
      <c r="AD212" s="116">
        <f>IF($C212="CAPEX - 1szt JB",IF($M212="szt",SUMIFS(Kosztorys!$F:$F,Kosztorys!$D:$D,$B212,Kosztorys!$I:$I,CONCATENATE("&lt;01.01.",AE$10,""))-SUMIFS(Kosztorys!$F:$F,Kosztorys!$D:$D,$B212,Kosztorys!$I:$I,CONCATENATE("&lt;01.01.",AD$10,"")),COUNTIFS(Kosztorys!$D:$D,$B212,Kosztorys!$I:$I,CONCATENATE("&lt;01.01.",AE$10,""))-COUNTIFS(Kosztorys!$D:$D,$B212,Kosztorys!$I:$I,CONCATENATE("&lt;01.01.",AD$10,""))),0)</f>
        <v/>
      </c>
      <c r="AE212" s="116">
        <f>IF($C212="CAPEX - 1szt JB",IF($M212="szt",SUMIFS(Kosztorys!$F:$F,Kosztorys!$D:$D,$B212,Kosztorys!$I:$I,CONCATENATE("&lt;01.01.",AF$10,""))-SUMIFS(Kosztorys!$F:$F,Kosztorys!$D:$D,$B212,Kosztorys!$I:$I,CONCATENATE("&lt;01.01.",AE$10,"")),COUNTIFS(Kosztorys!$D:$D,$B212,Kosztorys!$I:$I,CONCATENATE("&lt;01.01.",AF$10,""))-COUNTIFS(Kosztorys!$D:$D,$B212,Kosztorys!$I:$I,CONCATENATE("&lt;01.01.",AE$10,""))),0)</f>
        <v/>
      </c>
      <c r="AF212" s="116">
        <f>IF($C212="CAPEX - 1szt JB",IF($M212="szt",SUMIFS(Kosztorys!$F:$F,Kosztorys!$D:$D,$B212,Kosztorys!$I:$I,CONCATENATE("&lt;01.01.",AG$10,""))-SUMIFS(Kosztorys!$F:$F,Kosztorys!$D:$D,$B212,Kosztorys!$I:$I,CONCATENATE("&lt;01.01.",AF$10,"")),COUNTIFS(Kosztorys!$D:$D,$B212,Kosztorys!$I:$I,CONCATENATE("&lt;01.01.",AG$10,""))-COUNTIFS(Kosztorys!$D:$D,$B212,Kosztorys!$I:$I,CONCATENATE("&lt;01.01.",AF$10,""))),0)</f>
        <v/>
      </c>
      <c r="AG212" s="116">
        <f>IF($C212="CAPEX - 1szt JB",IF($M212="szt",SUMIFS(Kosztorys!$F:$F,Kosztorys!$D:$D,$B212,Kosztorys!$I:$I,CONCATENATE("&lt;01.01.",AH$10,""))-SUMIFS(Kosztorys!$F:$F,Kosztorys!$D:$D,$B212,Kosztorys!$I:$I,CONCATENATE("&lt;01.01.",AG$10,"")),COUNTIFS(Kosztorys!$D:$D,$B212,Kosztorys!$I:$I,CONCATENATE("&lt;01.01.",AH$10,""))-COUNTIFS(Kosztorys!$D:$D,$B212,Kosztorys!$I:$I,CONCATENATE("&lt;01.01.",AG$10,""))),0)</f>
        <v/>
      </c>
      <c r="AH212" s="116">
        <f>IF($C212="CAPEX - 1szt JB",IF($M212="szt",SUMIFS(Kosztorys!$F:$F,Kosztorys!$D:$D,$B212,Kosztorys!$I:$I,CONCATENATE("&lt;01.01.",AI$10,""))-SUMIFS(Kosztorys!$F:$F,Kosztorys!$D:$D,$B212,Kosztorys!$I:$I,CONCATENATE("&lt;01.01.",AH$10,"")),COUNTIFS(Kosztorys!$D:$D,$B212,Kosztorys!$I:$I,CONCATENATE("&lt;01.01.",AI$10,""))-COUNTIFS(Kosztorys!$D:$D,$B212,Kosztorys!$I:$I,CONCATENATE("&lt;01.01.",AH$10,""))),0)</f>
        <v/>
      </c>
      <c r="AI212" s="116">
        <f>IF($C212="CAPEX - 1szt JB",IF($M212="szt",SUMIFS(Kosztorys!$F:$F,Kosztorys!$D:$D,$B212,Kosztorys!$I:$I,CONCATENATE("&lt;01.01.",AJ$10,""))-SUMIFS(Kosztorys!$F:$F,Kosztorys!$D:$D,$B212,Kosztorys!$I:$I,CONCATENATE("&lt;01.01.",AI$10,"")),COUNTIFS(Kosztorys!$D:$D,$B212,Kosztorys!$I:$I,CONCATENATE("&lt;01.01.",AJ$10,""))-COUNTIFS(Kosztorys!$D:$D,$B212,Kosztorys!$I:$I,CONCATENATE("&lt;01.01.",AI$10,""))),0)</f>
        <v/>
      </c>
      <c r="AJ212" s="116">
        <f>IF(C212="CAPEX - 1szt JB",IF(SUM(T212:AI212)=IF(ISERROR(VLOOKUP(B212,JB_tabela,MATCH(AJ$9,JB_menu,0)-1,FALSE())),,VLOOKUP(B212,JB_tabela,MATCH(AJ$9,JB_menu,0)-1,FALSE())),"OK","nie zgadza się liczba użytych JB"),"OK-ND")</f>
        <v/>
      </c>
      <c r="AM212" s="41">
        <f>IFERROR("_" &amp; VLOOKUP($B212,#REF!,1,FALSE()),#REF!)</f>
        <v/>
      </c>
      <c r="AN212" s="41">
        <f>IF($C212="CAPEX - Długość 1m",SUMIFS(Kosztorys!$F:$F,Kosztorys!$D:$D,$B212,Kosztorys!$I:$I,CONCATENATE("&lt;31.12.",AN$10,""))-SUMIFS(Kosztorys!$F:$F,Kosztorys!$D:$D,$B212,Kosztorys!$I:$I,CONCATENATE("&lt;31.12.",AM$10,"")),"x")</f>
        <v/>
      </c>
      <c r="AO212" s="41">
        <f>IF($C212="CAPEX - Długość 1m",SUMIFS(Kosztorys!$F:$F,Kosztorys!$D:$D,$B212,Kosztorys!$I:$I,CONCATENATE("&lt;31.12.",AO$10,""))-SUMIFS(Kosztorys!$F:$F,Kosztorys!$D:$D,$B212,Kosztorys!$I:$I,CONCATENATE("&lt;31.12.",AN$10,"")),"x")</f>
        <v/>
      </c>
      <c r="AP212" s="41">
        <f>IF($C212="CAPEX - Długość 1m",SUMIFS(Kosztorys!$F:$F,Kosztorys!$D:$D,$B212,Kosztorys!$I:$I,CONCATENATE("&lt;31.12.",AP$10,""))-SUMIFS(Kosztorys!$F:$F,Kosztorys!$D:$D,$B212,Kosztorys!$I:$I,CONCATENATE("&lt;31.12.",AO$10,"")),"x")</f>
        <v/>
      </c>
      <c r="AQ212" s="41">
        <f>IF($C212="CAPEX - Długość 1m",SUMIFS(Kosztorys!$F:$F,Kosztorys!$D:$D,$B212,Kosztorys!$I:$I,CONCATENATE("&lt;31.12.",AQ$10,""))-SUMIFS(Kosztorys!$F:$F,Kosztorys!$D:$D,$B212,Kosztorys!$I:$I,CONCATENATE("&lt;31.12.",AP$10,"")),"x")</f>
        <v/>
      </c>
      <c r="AR212" s="41">
        <f>IF($C212="CAPEX - Długość 1m",SUMIFS(Kosztorys!$F:$F,Kosztorys!$D:$D,$B212,Kosztorys!$I:$I,CONCATENATE("&lt;31.12.",AR$10,""))-SUMIFS(Kosztorys!$F:$F,Kosztorys!$D:$D,$B212,Kosztorys!$I:$I,CONCATENATE("&lt;31.12.",AQ$10,"")),"x")</f>
        <v/>
      </c>
      <c r="AS212" s="41">
        <f>IF($C212="CAPEX - Długość 1m",SUMIFS(Kosztorys!$F:$F,Kosztorys!$D:$D,$B212,Kosztorys!$I:$I,CONCATENATE("&lt;31.12.",AS$10,""))-SUMIFS(Kosztorys!$F:$F,Kosztorys!$D:$D,$B212,Kosztorys!$I:$I,CONCATENATE("&lt;31.12.",AR$10,"")),"x")</f>
        <v/>
      </c>
      <c r="AT212" s="41">
        <f>IF($C212="CAPEX - Długość 1m",SUMIFS(Kosztorys!$F:$F,Kosztorys!$D:$D,$B212,Kosztorys!$I:$I,CONCATENATE("&lt;31.12.",AT$10,""))-SUMIFS(Kosztorys!$F:$F,Kosztorys!$D:$D,$B212,Kosztorys!$I:$I,CONCATENATE("&lt;31.12.",AS$10,"")),"x")</f>
        <v/>
      </c>
      <c r="AU212" s="41">
        <f>IF($C212="CAPEX - Długość 1m",SUMIFS(Kosztorys!$F:$F,Kosztorys!$D:$D,$B212,Kosztorys!$I:$I,CONCATENATE("&lt;31.12.",AU$10,""))-SUMIFS(Kosztorys!$F:$F,Kosztorys!$D:$D,$B212,Kosztorys!$I:$I,CONCATENATE("&lt;31.12.",AT$10,"")),"x")</f>
        <v/>
      </c>
      <c r="AV212" s="41">
        <f>IF($C212="CAPEX - Długość 1m",SUMIFS(Kosztorys!$F:$F,Kosztorys!$D:$D,$B212,Kosztorys!$I:$I,CONCATENATE("&lt;31.12.",AV$10,""))-SUMIFS(Kosztorys!$F:$F,Kosztorys!$D:$D,$B212,Kosztorys!$I:$I,CONCATENATE("&lt;31.12.",AU$10,"")),"x")</f>
        <v/>
      </c>
      <c r="AW212" s="41">
        <f>IF($C212="CAPEX - Długość 1m",SUMIFS(Kosztorys!$F:$F,Kosztorys!$D:$D,$B212,Kosztorys!$I:$I,CONCATENATE("&lt;31.12.",AW$10,""))-SUMIFS(Kosztorys!$F:$F,Kosztorys!$D:$D,$B212,Kosztorys!$I:$I,CONCATENATE("&lt;31.12.",AV$10,"")),"x")</f>
        <v/>
      </c>
      <c r="AX212" s="41">
        <f>IF($C212="CAPEX - Długość 1m",SUMIFS(Kosztorys!$F:$F,Kosztorys!$D:$D,$B212,Kosztorys!$I:$I,CONCATENATE("&lt;31.12.",AX$10,""))-SUMIFS(Kosztorys!$F:$F,Kosztorys!$D:$D,$B212,Kosztorys!$I:$I,CONCATENATE("&lt;31.12.",AW$10,"")),"x")</f>
        <v/>
      </c>
      <c r="AY212" s="41">
        <f>IF($C212="CAPEX - Długość 1m",SUMIFS(Kosztorys!$F:$F,Kosztorys!$D:$D,$B212,Kosztorys!$I:$I,CONCATENATE("&lt;31.12.",AY$10,""))-SUMIFS(Kosztorys!$F:$F,Kosztorys!$D:$D,$B212,Kosztorys!$I:$I,CONCATENATE("&lt;31.12.",AX$10,"")),"x")</f>
        <v/>
      </c>
      <c r="AZ212" s="41">
        <f>IF($C212="CAPEX - Długość 1m",SUMIFS(Kosztorys!$F:$F,Kosztorys!$D:$D,$B212,Kosztorys!$I:$I,CONCATENATE("&lt;31.12.",AZ$10,""))-SUMIFS(Kosztorys!$F:$F,Kosztorys!$D:$D,$B212,Kosztorys!$I:$I,CONCATENATE("&lt;31.12.",AY$10,"")),"x")</f>
        <v/>
      </c>
      <c r="BA212" s="41">
        <f>IF($C212="CAPEX - Długość 1m",SUMIFS(Kosztorys!$F:$F,Kosztorys!$D:$D,$B212,Kosztorys!$I:$I,CONCATENATE("&lt;31.12.",BA$10,""))-SUMIFS(Kosztorys!$F:$F,Kosztorys!$D:$D,$B212,Kosztorys!$I:$I,CONCATENATE("&lt;31.12.",AZ$10,"")),"x")</f>
        <v/>
      </c>
      <c r="BB212" s="41">
        <f>IF($C212="CAPEX - Długość 1m",SUMIFS(Kosztorys!$F:$F,Kosztorys!$D:$D,$B212,Kosztorys!$I:$I,CONCATENATE("&lt;31.12.",BB$10,""))-SUMIFS(Kosztorys!$F:$F,Kosztorys!$D:$D,$B212,Kosztorys!$I:$I,CONCATENATE("&lt;31.12.",BA$10,"")),"x")</f>
        <v/>
      </c>
      <c r="BC212" s="41">
        <f>IF($C212="CAPEX - Długość 1m",SUMIFS(Kosztorys!$F:$F,Kosztorys!$D:$D,$B212,Kosztorys!$I:$I,CONCATENATE("&lt;31.12.",BC$10,""))-SUMIFS(Kosztorys!$F:$F,Kosztorys!$D:$D,$B212,Kosztorys!$I:$I,CONCATENATE("&lt;31.12.",BB$10,"")),"x")</f>
        <v/>
      </c>
      <c r="BD212" s="41">
        <f>IF(C212="CAPEX - Długość 1m",IF(SUM(AN212:BC212)=IF(ISERROR(VLOOKUP(B212,JB_tabela,MATCH(BD$9,JB_menu,0)-1,FALSE())),,VLOOKUP(B212,JB_tabela,MATCH(BD$9,JB_menu,0)-1,FALSE())),"OK","nie zgadza się liczba użytych JB"),"OK-ND")</f>
        <v/>
      </c>
      <c r="BH212" s="41">
        <f>IF($C212="OPEX - Koszt 1szt/rok",IF($M212="szt",SUMIFS(Kosztorys!$F:$F,Kosztorys!$D:$D,$B212,Kosztorys!$I:$I,CONCATENATE("&lt;01.01.",BH$10,""))+(SUMIFS(Kosztorys!$F:$F,Kosztorys!$D:$D,$B212,Kosztorys!$I:$I,CONCATENATE("&lt;=31.03.",BH$10,""))-SUMIFS(Kosztorys!$F:$F,Kosztorys!$D:$D,$B212,Kosztorys!$I:$I,CONCATENATE("&lt;=31.12.",BG$10,"")))*0.75+(SUMIFS(Kosztorys!$F:$F,Kosztorys!$D:$D,$B212,Kosztorys!$I:$I,CONCATENATE("&lt;=30.06.",BH$10,""))-SUMIFS(Kosztorys!$F:$F,Kosztorys!$D:$D,$B212,Kosztorys!$I:$I,CONCATENATE("&lt;=31.03.",BH$10,"")))*0.5+(SUMIFS(Kosztorys!$F:$F,Kosztorys!$D:$D,$B212,Kosztorys!$I:$I,CONCATENATE("&lt;=30.09.",BH$10,""))-SUMIFS(Kosztorys!$F:$F,Kosztorys!$D:$D,$B212,Kosztorys!$I:$I,CONCATENATE("&lt;=30.06.",BH$10,"")))*0.25,"nic"),0)</f>
        <v/>
      </c>
      <c r="BI212" s="41">
        <f>IF($C212="OPEX - Koszt 1szt/rok",IF($M212="szt",SUMIFS(Kosztorys!$F:$F,Kosztorys!$D:$D,$B212,Kosztorys!$I:$I,CONCATENATE("&lt;01.01.",BI$10,""))+(SUMIFS(Kosztorys!$F:$F,Kosztorys!$D:$D,$B212,Kosztorys!$I:$I,CONCATENATE("&lt;=31.03.",BI$10,""))-SUMIFS(Kosztorys!$F:$F,Kosztorys!$D:$D,$B212,Kosztorys!$I:$I,CONCATENATE("&lt;=31.12.",BH$10,"")))*0.75+(SUMIFS(Kosztorys!$F:$F,Kosztorys!$D:$D,$B212,Kosztorys!$I:$I,CONCATENATE("&lt;=30.06.",BI$10,""))-SUMIFS(Kosztorys!$F:$F,Kosztorys!$D:$D,$B212,Kosztorys!$I:$I,CONCATENATE("&lt;=31.03.",BI$10,"")))*0.5+(SUMIFS(Kosztorys!$F:$F,Kosztorys!$D:$D,$B212,Kosztorys!$I:$I,CONCATENATE("&lt;=30.09.",BI$10,""))-SUMIFS(Kosztorys!$F:$F,Kosztorys!$D:$D,$B212,Kosztorys!$I:$I,CONCATENATE("&lt;=30.06.",BI$10,"")))*0.25,"nic"),0)</f>
        <v/>
      </c>
      <c r="BJ212" s="41">
        <f>IF($C212="OPEX - Koszt 1szt/rok",IF($M212="szt",SUMIFS(Kosztorys!$F:$F,Kosztorys!$D:$D,$B212,Kosztorys!$I:$I,CONCATENATE("&lt;01.01.",BJ$10,""))+(SUMIFS(Kosztorys!$F:$F,Kosztorys!$D:$D,$B212,Kosztorys!$I:$I,CONCATENATE("&lt;=31.03.",BJ$10,""))-SUMIFS(Kosztorys!$F:$F,Kosztorys!$D:$D,$B212,Kosztorys!$I:$I,CONCATENATE("&lt;=31.12.",BI$10,"")))*0.75+(SUMIFS(Kosztorys!$F:$F,Kosztorys!$D:$D,$B212,Kosztorys!$I:$I,CONCATENATE("&lt;=30.06.",BJ$10,""))-SUMIFS(Kosztorys!$F:$F,Kosztorys!$D:$D,$B212,Kosztorys!$I:$I,CONCATENATE("&lt;=31.03.",BJ$10,"")))*0.5+(SUMIFS(Kosztorys!$F:$F,Kosztorys!$D:$D,$B212,Kosztorys!$I:$I,CONCATENATE("&lt;=30.09.",BJ$10,""))-SUMIFS(Kosztorys!$F:$F,Kosztorys!$D:$D,$B212,Kosztorys!$I:$I,CONCATENATE("&lt;=30.06.",BJ$10,"")))*0.25,"nic"),0)</f>
        <v/>
      </c>
      <c r="BK212" s="41">
        <f>IF($C212="OPEX - Koszt 1szt/rok",IF($M212="szt",SUMIFS(Kosztorys!$F:$F,Kosztorys!$D:$D,$B212,Kosztorys!$I:$I,CONCATENATE("&lt;01.01.",BK$10,""))+(SUMIFS(Kosztorys!$F:$F,Kosztorys!$D:$D,$B212,Kosztorys!$I:$I,CONCATENATE("&lt;=31.03.",BK$10,""))-SUMIFS(Kosztorys!$F:$F,Kosztorys!$D:$D,$B212,Kosztorys!$I:$I,CONCATENATE("&lt;=31.12.",BJ$10,"")))*0.75+(SUMIFS(Kosztorys!$F:$F,Kosztorys!$D:$D,$B212,Kosztorys!$I:$I,CONCATENATE("&lt;=30.06.",BK$10,""))-SUMIFS(Kosztorys!$F:$F,Kosztorys!$D:$D,$B212,Kosztorys!$I:$I,CONCATENATE("&lt;=31.03.",BK$10,"")))*0.5+(SUMIFS(Kosztorys!$F:$F,Kosztorys!$D:$D,$B212,Kosztorys!$I:$I,CONCATENATE("&lt;=30.09.",BK$10,""))-SUMIFS(Kosztorys!$F:$F,Kosztorys!$D:$D,$B212,Kosztorys!$I:$I,CONCATENATE("&lt;=30.06.",BK$10,"")))*0.25,"nic"),0)</f>
        <v/>
      </c>
      <c r="BL212" s="41">
        <f>IF($C212="OPEX - Koszt 1szt/rok",IF($M212="szt",SUMIFS(Kosztorys!$F:$F,Kosztorys!$D:$D,$B212,Kosztorys!$I:$I,CONCATENATE("&lt;01.01.",BL$10,""))+(SUMIFS(Kosztorys!$F:$F,Kosztorys!$D:$D,$B212,Kosztorys!$I:$I,CONCATENATE("&lt;=31.03.",BL$10,""))-SUMIFS(Kosztorys!$F:$F,Kosztorys!$D:$D,$B212,Kosztorys!$I:$I,CONCATENATE("&lt;=31.12.",BK$10,"")))*0.75+(SUMIFS(Kosztorys!$F:$F,Kosztorys!$D:$D,$B212,Kosztorys!$I:$I,CONCATENATE("&lt;=30.06.",BL$10,""))-SUMIFS(Kosztorys!$F:$F,Kosztorys!$D:$D,$B212,Kosztorys!$I:$I,CONCATENATE("&lt;=31.03.",BL$10,"")))*0.5+(SUMIFS(Kosztorys!$F:$F,Kosztorys!$D:$D,$B212,Kosztorys!$I:$I,CONCATENATE("&lt;=30.09.",BL$10,""))-SUMIFS(Kosztorys!$F:$F,Kosztorys!$D:$D,$B212,Kosztorys!$I:$I,CONCATENATE("&lt;=30.06.",BL$10,"")))*0.25,"nic"),0)</f>
        <v/>
      </c>
      <c r="BM212" s="41">
        <f>IF($C212="OPEX - Koszt 1szt/rok",IF($M212="szt",SUMIFS(Kosztorys!$F:$F,Kosztorys!$D:$D,$B212,Kosztorys!$I:$I,CONCATENATE("&lt;01.01.",BM$10,""))+(SUMIFS(Kosztorys!$F:$F,Kosztorys!$D:$D,$B212,Kosztorys!$I:$I,CONCATENATE("&lt;=31.03.",BM$10,""))-SUMIFS(Kosztorys!$F:$F,Kosztorys!$D:$D,$B212,Kosztorys!$I:$I,CONCATENATE("&lt;=31.12.",BL$10,"")))*0.75+(SUMIFS(Kosztorys!$F:$F,Kosztorys!$D:$D,$B212,Kosztorys!$I:$I,CONCATENATE("&lt;=30.06.",BM$10,""))-SUMIFS(Kosztorys!$F:$F,Kosztorys!$D:$D,$B212,Kosztorys!$I:$I,CONCATENATE("&lt;=31.03.",BM$10,"")))*0.5+(SUMIFS(Kosztorys!$F:$F,Kosztorys!$D:$D,$B212,Kosztorys!$I:$I,CONCATENATE("&lt;=30.09.",BM$10,""))-SUMIFS(Kosztorys!$F:$F,Kosztorys!$D:$D,$B212,Kosztorys!$I:$I,CONCATENATE("&lt;=30.06.",BM$10,"")))*0.25,"nic"),0)</f>
        <v/>
      </c>
      <c r="BN212" s="41">
        <f>IF($C212="OPEX - Koszt 1szt/rok",IF($M212="szt",SUMIFS(Kosztorys!$F:$F,Kosztorys!$D:$D,$B212,Kosztorys!$I:$I,CONCATENATE("&lt;01.01.",BN$10,""))+(SUMIFS(Kosztorys!$F:$F,Kosztorys!$D:$D,$B212,Kosztorys!$I:$I,CONCATENATE("&lt;=31.03.",BN$10,""))-SUMIFS(Kosztorys!$F:$F,Kosztorys!$D:$D,$B212,Kosztorys!$I:$I,CONCATENATE("&lt;=31.12.",BM$10,"")))*0.75+(SUMIFS(Kosztorys!$F:$F,Kosztorys!$D:$D,$B212,Kosztorys!$I:$I,CONCATENATE("&lt;=30.06.",BN$10,""))-SUMIFS(Kosztorys!$F:$F,Kosztorys!$D:$D,$B212,Kosztorys!$I:$I,CONCATENATE("&lt;=31.03.",BN$10,"")))*0.5+(SUMIFS(Kosztorys!$F:$F,Kosztorys!$D:$D,$B212,Kosztorys!$I:$I,CONCATENATE("&lt;=30.09.",BN$10,""))-SUMIFS(Kosztorys!$F:$F,Kosztorys!$D:$D,$B212,Kosztorys!$I:$I,CONCATENATE("&lt;=30.06.",BN$10,"")))*0.25,"nic"),0)</f>
        <v/>
      </c>
      <c r="BO212" s="41">
        <f>IF($C212="OPEX - Koszt 1szt/rok",IF($M212="szt",SUMIFS(Kosztorys!$F:$F,Kosztorys!$D:$D,$B212,Kosztorys!$I:$I,CONCATENATE("&lt;01.01.",BO$10,""))+(SUMIFS(Kosztorys!$F:$F,Kosztorys!$D:$D,$B212,Kosztorys!$I:$I,CONCATENATE("&lt;=31.03.",BO$10,""))-SUMIFS(Kosztorys!$F:$F,Kosztorys!$D:$D,$B212,Kosztorys!$I:$I,CONCATENATE("&lt;=31.12.",BN$10,"")))*0.75+(SUMIFS(Kosztorys!$F:$F,Kosztorys!$D:$D,$B212,Kosztorys!$I:$I,CONCATENATE("&lt;=30.06.",BO$10,""))-SUMIFS(Kosztorys!$F:$F,Kosztorys!$D:$D,$B212,Kosztorys!$I:$I,CONCATENATE("&lt;=31.03.",BO$10,"")))*0.5+(SUMIFS(Kosztorys!$F:$F,Kosztorys!$D:$D,$B212,Kosztorys!$I:$I,CONCATENATE("&lt;=30.09.",BO$10,""))-SUMIFS(Kosztorys!$F:$F,Kosztorys!$D:$D,$B212,Kosztorys!$I:$I,CONCATENATE("&lt;=30.06.",BO$10,"")))*0.25,"nic"),0)</f>
        <v/>
      </c>
      <c r="BP212" s="41">
        <f>IF($C212="OPEX - Koszt 1szt/rok",IF($M212="szt",SUMIFS(Kosztorys!$F:$F,Kosztorys!$D:$D,$B212,Kosztorys!$I:$I,CONCATENATE("&lt;01.01.",BP$10,""))+(SUMIFS(Kosztorys!$F:$F,Kosztorys!$D:$D,$B212,Kosztorys!$I:$I,CONCATENATE("&lt;=31.03.",BP$10,""))-SUMIFS(Kosztorys!$F:$F,Kosztorys!$D:$D,$B212,Kosztorys!$I:$I,CONCATENATE("&lt;=31.12.",BO$10,"")))*0.75+(SUMIFS(Kosztorys!$F:$F,Kosztorys!$D:$D,$B212,Kosztorys!$I:$I,CONCATENATE("&lt;=30.06.",BP$10,""))-SUMIFS(Kosztorys!$F:$F,Kosztorys!$D:$D,$B212,Kosztorys!$I:$I,CONCATENATE("&lt;=31.03.",BP$10,"")))*0.5+(SUMIFS(Kosztorys!$F:$F,Kosztorys!$D:$D,$B212,Kosztorys!$I:$I,CONCATENATE("&lt;=30.09.",BP$10,""))-SUMIFS(Kosztorys!$F:$F,Kosztorys!$D:$D,$B212,Kosztorys!$I:$I,CONCATENATE("&lt;=30.06.",BP$10,"")))*0.25,"nic"),0)</f>
        <v/>
      </c>
      <c r="BQ212" s="41">
        <f>IF($C212="OPEX - Koszt 1szt/rok",IF($M212="szt",SUMIFS(Kosztorys!$F:$F,Kosztorys!$D:$D,$B212,Kosztorys!$I:$I,CONCATENATE("&lt;01.01.",BQ$10,""))+(SUMIFS(Kosztorys!$F:$F,Kosztorys!$D:$D,$B212,Kosztorys!$I:$I,CONCATENATE("&lt;=31.03.",BQ$10,""))-SUMIFS(Kosztorys!$F:$F,Kosztorys!$D:$D,$B212,Kosztorys!$I:$I,CONCATENATE("&lt;=31.12.",BP$10,"")))*0.75+(SUMIFS(Kosztorys!$F:$F,Kosztorys!$D:$D,$B212,Kosztorys!$I:$I,CONCATENATE("&lt;=30.06.",BQ$10,""))-SUMIFS(Kosztorys!$F:$F,Kosztorys!$D:$D,$B212,Kosztorys!$I:$I,CONCATENATE("&lt;=31.03.",BQ$10,"")))*0.5+(SUMIFS(Kosztorys!$F:$F,Kosztorys!$D:$D,$B212,Kosztorys!$I:$I,CONCATENATE("&lt;=30.09.",BQ$10,""))-SUMIFS(Kosztorys!$F:$F,Kosztorys!$D:$D,$B212,Kosztorys!$I:$I,CONCATENATE("&lt;=30.06.",BQ$10,"")))*0.25,"nic"),0)</f>
        <v/>
      </c>
      <c r="BR212" s="41">
        <f>IF($C212="OPEX - Koszt 1szt/rok",IF($M212="szt",SUMIFS(Kosztorys!$F:$F,Kosztorys!$D:$D,$B212,Kosztorys!$I:$I,CONCATENATE("&lt;01.01.",BR$10,""))+(SUMIFS(Kosztorys!$F:$F,Kosztorys!$D:$D,$B212,Kosztorys!$I:$I,CONCATENATE("&lt;=31.03.",BR$10,""))-SUMIFS(Kosztorys!$F:$F,Kosztorys!$D:$D,$B212,Kosztorys!$I:$I,CONCATENATE("&lt;=31.12.",BQ$10,"")))*0.75+(SUMIFS(Kosztorys!$F:$F,Kosztorys!$D:$D,$B212,Kosztorys!$I:$I,CONCATENATE("&lt;=30.06.",BR$10,""))-SUMIFS(Kosztorys!$F:$F,Kosztorys!$D:$D,$B212,Kosztorys!$I:$I,CONCATENATE("&lt;=31.03.",BR$10,"")))*0.5+(SUMIFS(Kosztorys!$F:$F,Kosztorys!$D:$D,$B212,Kosztorys!$I:$I,CONCATENATE("&lt;=30.09.",BR$10,""))-SUMIFS(Kosztorys!$F:$F,Kosztorys!$D:$D,$B212,Kosztorys!$I:$I,CONCATENATE("&lt;=30.06.",BR$10,"")))*0.25,"nic"),0)</f>
        <v/>
      </c>
      <c r="BS212" s="41">
        <f>IF($C212="OPEX - Koszt 1szt/rok",IF($M212="szt",SUMIFS(Kosztorys!$F:$F,Kosztorys!$D:$D,$B212,Kosztorys!$I:$I,CONCATENATE("&lt;01.01.",BS$10,""))+(SUMIFS(Kosztorys!$F:$F,Kosztorys!$D:$D,$B212,Kosztorys!$I:$I,CONCATENATE("&lt;=31.03.",BS$10,""))-SUMIFS(Kosztorys!$F:$F,Kosztorys!$D:$D,$B212,Kosztorys!$I:$I,CONCATENATE("&lt;=31.12.",BR$10,"")))*0.75+(SUMIFS(Kosztorys!$F:$F,Kosztorys!$D:$D,$B212,Kosztorys!$I:$I,CONCATENATE("&lt;=30.06.",BS$10,""))-SUMIFS(Kosztorys!$F:$F,Kosztorys!$D:$D,$B212,Kosztorys!$I:$I,CONCATENATE("&lt;=31.03.",BS$10,"")))*0.5+(SUMIFS(Kosztorys!$F:$F,Kosztorys!$D:$D,$B212,Kosztorys!$I:$I,CONCATENATE("&lt;=30.09.",BS$10,""))-SUMIFS(Kosztorys!$F:$F,Kosztorys!$D:$D,$B212,Kosztorys!$I:$I,CONCATENATE("&lt;=30.06.",BS$10,"")))*0.25,"nic"),0)</f>
        <v/>
      </c>
      <c r="BT212" s="41">
        <f>IF($C212="OPEX - Koszt 1szt/rok",IF($M212="szt",SUMIFS(Kosztorys!$F:$F,Kosztorys!$D:$D,$B212,Kosztorys!$I:$I,CONCATENATE("&lt;01.01.",BT$10,""))+(SUMIFS(Kosztorys!$F:$F,Kosztorys!$D:$D,$B212,Kosztorys!$I:$I,CONCATENATE("&lt;=31.03.",BT$10,""))-SUMIFS(Kosztorys!$F:$F,Kosztorys!$D:$D,$B212,Kosztorys!$I:$I,CONCATENATE("&lt;=31.12.",BS$10,"")))*0.75+(SUMIFS(Kosztorys!$F:$F,Kosztorys!$D:$D,$B212,Kosztorys!$I:$I,CONCATENATE("&lt;=30.06.",BT$10,""))-SUMIFS(Kosztorys!$F:$F,Kosztorys!$D:$D,$B212,Kosztorys!$I:$I,CONCATENATE("&lt;=31.03.",BT$10,"")))*0.5+(SUMIFS(Kosztorys!$F:$F,Kosztorys!$D:$D,$B212,Kosztorys!$I:$I,CONCATENATE("&lt;=30.09.",BT$10,""))-SUMIFS(Kosztorys!$F:$F,Kosztorys!$D:$D,$B212,Kosztorys!$I:$I,CONCATENATE("&lt;=30.06.",BT$10,"")))*0.25,"nic"),0)</f>
        <v/>
      </c>
      <c r="BU212" s="41">
        <f>IF($C212="OPEX - Koszt 1szt/rok",IF($M212="szt",SUMIFS(Kosztorys!$F:$F,Kosztorys!$D:$D,$B212,Kosztorys!$I:$I,CONCATENATE("&lt;01.01.",BU$10,""))+(SUMIFS(Kosztorys!$F:$F,Kosztorys!$D:$D,$B212,Kosztorys!$I:$I,CONCATENATE("&lt;=31.03.",BU$10,""))-SUMIFS(Kosztorys!$F:$F,Kosztorys!$D:$D,$B212,Kosztorys!$I:$I,CONCATENATE("&lt;=31.12.",BT$10,"")))*0.75+(SUMIFS(Kosztorys!$F:$F,Kosztorys!$D:$D,$B212,Kosztorys!$I:$I,CONCATENATE("&lt;=30.06.",BU$10,""))-SUMIFS(Kosztorys!$F:$F,Kosztorys!$D:$D,$B212,Kosztorys!$I:$I,CONCATENATE("&lt;=31.03.",BU$10,"")))*0.5+(SUMIFS(Kosztorys!$F:$F,Kosztorys!$D:$D,$B212,Kosztorys!$I:$I,CONCATENATE("&lt;=30.09.",BU$10,""))-SUMIFS(Kosztorys!$F:$F,Kosztorys!$D:$D,$B212,Kosztorys!$I:$I,CONCATENATE("&lt;=30.06.",BU$10,"")))*0.25,"nic"),0)</f>
        <v/>
      </c>
      <c r="BV212" s="41">
        <f>IF($C212="OPEX - Koszt 1szt/rok",IF($M212="szt",SUMIFS(Kosztorys!$F:$F,Kosztorys!$D:$D,$B212,Kosztorys!$I:$I,CONCATENATE("&lt;01.01.",BV$10,""))+(SUMIFS(Kosztorys!$F:$F,Kosztorys!$D:$D,$B212,Kosztorys!$I:$I,CONCATENATE("&lt;=31.03.",BV$10,""))-SUMIFS(Kosztorys!$F:$F,Kosztorys!$D:$D,$B212,Kosztorys!$I:$I,CONCATENATE("&lt;=31.12.",BU$10,"")))*0.75+(SUMIFS(Kosztorys!$F:$F,Kosztorys!$D:$D,$B212,Kosztorys!$I:$I,CONCATENATE("&lt;=30.06.",BV$10,""))-SUMIFS(Kosztorys!$F:$F,Kosztorys!$D:$D,$B212,Kosztorys!$I:$I,CONCATENATE("&lt;=31.03.",BV$10,"")))*0.5+(SUMIFS(Kosztorys!$F:$F,Kosztorys!$D:$D,$B212,Kosztorys!$I:$I,CONCATENATE("&lt;=30.09.",BV$10,""))-SUMIFS(Kosztorys!$F:$F,Kosztorys!$D:$D,$B212,Kosztorys!$I:$I,CONCATENATE("&lt;=30.06.",BV$10,"")))*0.25,"nic"),0)</f>
        <v/>
      </c>
      <c r="BW212" s="41">
        <f>IF($C212="OPEX - Koszt 1szt/rok",IF($M212="szt",SUMIFS(Kosztorys!$F:$F,Kosztorys!$D:$D,$B212,Kosztorys!$I:$I,CONCATENATE("&lt;01.01.",BW$10,""))+(SUMIFS(Kosztorys!$F:$F,Kosztorys!$D:$D,$B212,Kosztorys!$I:$I,CONCATENATE("&lt;=31.03.",BW$10,""))-SUMIFS(Kosztorys!$F:$F,Kosztorys!$D:$D,$B212,Kosztorys!$I:$I,CONCATENATE("&lt;=31.12.",BV$10,"")))*0.75+(SUMIFS(Kosztorys!$F:$F,Kosztorys!$D:$D,$B212,Kosztorys!$I:$I,CONCATENATE("&lt;=30.06.",BW$10,""))-SUMIFS(Kosztorys!$F:$F,Kosztorys!$D:$D,$B212,Kosztorys!$I:$I,CONCATENATE("&lt;=31.03.",BW$10,"")))*0.5+(SUMIFS(Kosztorys!$F:$F,Kosztorys!$D:$D,$B212,Kosztorys!$I:$I,CONCATENATE("&lt;=30.09.",BW$10,""))-SUMIFS(Kosztorys!$F:$F,Kosztorys!$D:$D,$B212,Kosztorys!$I:$I,CONCATENATE("&lt;=30.06.",BW$10,"")))*0.25,"nic"),0)</f>
        <v/>
      </c>
      <c r="BX212" s="41">
        <f>IF(C212="OPEX - Koszt 1szt/rok",IF(MAX(BH212:BW212)=IF(ISERROR(VLOOKUP(B212,JB_tabela,MATCH(BX$9,JB_menu,0)-1,FALSE())),,VLOOKUP(B212,JB_tabela,MATCH(BX$9,JB_menu,0)-1,FALSE())),"OK","nie zgadza się liczba użytych JB"),"OK-ND")</f>
        <v/>
      </c>
      <c r="CB212" s="41">
        <f>IF($C212="OPEX - Długość 1m koszt/rok",IF($M212="m",SUMIFS(Kosztorys!$F:$F,Kosztorys!$D:$D,$B212,Kosztorys!$I:$I,CONCATENATE("&lt;01.01.",CB$10,""))+(SUMIFS(Kosztorys!$F:$F,Kosztorys!$D:$D,$B212,Kosztorys!$I:$I,CONCATENATE("&lt;=31.03.",CB$10,""))-SUMIFS(Kosztorys!$F:$F,Kosztorys!$D:$D,$B212,Kosztorys!$I:$I,CONCATENATE("&lt;=31.12.",CA$10,"")))*0.75+(SUMIFS(Kosztorys!$F:$F,Kosztorys!$D:$D,$B212,Kosztorys!$I:$I,CONCATENATE("&lt;=30.06.",CB$10,""))-SUMIFS(Kosztorys!$F:$F,Kosztorys!$D:$D,$B212,Kosztorys!$I:$I,CONCATENATE("&lt;=31.03.",CB$10,"")))*0.5+(SUMIFS(Kosztorys!$F:$F,Kosztorys!$D:$D,$B212,Kosztorys!$I:$I,CONCATENATE("&lt;=30.09.",CB$10,""))-SUMIFS(Kosztorys!$F:$F,Kosztorys!$D:$D,$B212,Kosztorys!$I:$I,CONCATENATE("&lt;=30.06.",CB$10,"")))*0.25,"nic"),0)</f>
        <v/>
      </c>
      <c r="CC212" s="41">
        <f>IF($C212="OPEX - Długość 1m koszt/rok",IF($M212="m",SUMIFS(Kosztorys!$F:$F,Kosztorys!$D:$D,$B212,Kosztorys!$I:$I,CONCATENATE("&lt;01.01.",CC$10,""))+(SUMIFS(Kosztorys!$F:$F,Kosztorys!$D:$D,$B212,Kosztorys!$I:$I,CONCATENATE("&lt;=31.03.",CC$10,""))-SUMIFS(Kosztorys!$F:$F,Kosztorys!$D:$D,$B212,Kosztorys!$I:$I,CONCATENATE("&lt;=31.12.",CB$10,"")))*0.75+(SUMIFS(Kosztorys!$F:$F,Kosztorys!$D:$D,$B212,Kosztorys!$I:$I,CONCATENATE("&lt;=30.06.",CC$10,""))-SUMIFS(Kosztorys!$F:$F,Kosztorys!$D:$D,$B212,Kosztorys!$I:$I,CONCATENATE("&lt;=31.03.",CC$10,"")))*0.5+(SUMIFS(Kosztorys!$F:$F,Kosztorys!$D:$D,$B212,Kosztorys!$I:$I,CONCATENATE("&lt;=30.09.",CC$10,""))-SUMIFS(Kosztorys!$F:$F,Kosztorys!$D:$D,$B212,Kosztorys!$I:$I,CONCATENATE("&lt;=30.06.",CC$10,"")))*0.25,"nic"),0)</f>
        <v/>
      </c>
      <c r="CD212" s="41">
        <f>IF($C212="OPEX - Długość 1m koszt/rok",IF($M212="m",SUMIFS(Kosztorys!$F:$F,Kosztorys!$D:$D,$B212,Kosztorys!$I:$I,CONCATENATE("&lt;01.01.",CD$10,""))+(SUMIFS(Kosztorys!$F:$F,Kosztorys!$D:$D,$B212,Kosztorys!$I:$I,CONCATENATE("&lt;=31.03.",CD$10,""))-SUMIFS(Kosztorys!$F:$F,Kosztorys!$D:$D,$B212,Kosztorys!$I:$I,CONCATENATE("&lt;=31.12.",CC$10,"")))*0.75+(SUMIFS(Kosztorys!$F:$F,Kosztorys!$D:$D,$B212,Kosztorys!$I:$I,CONCATENATE("&lt;=30.06.",CD$10,""))-SUMIFS(Kosztorys!$F:$F,Kosztorys!$D:$D,$B212,Kosztorys!$I:$I,CONCATENATE("&lt;=31.03.",CD$10,"")))*0.5+(SUMIFS(Kosztorys!$F:$F,Kosztorys!$D:$D,$B212,Kosztorys!$I:$I,CONCATENATE("&lt;=30.09.",CD$10,""))-SUMIFS(Kosztorys!$F:$F,Kosztorys!$D:$D,$B212,Kosztorys!$I:$I,CONCATENATE("&lt;=30.06.",CD$10,"")))*0.25,"nic"),0)</f>
        <v/>
      </c>
      <c r="CE212" s="41">
        <f>IF($C212="OPEX - Długość 1m koszt/rok",IF($M212="m",SUMIFS(Kosztorys!$F:$F,Kosztorys!$D:$D,$B212,Kosztorys!$I:$I,CONCATENATE("&lt;01.01.",CE$10,""))+(SUMIFS(Kosztorys!$F:$F,Kosztorys!$D:$D,$B212,Kosztorys!$I:$I,CONCATENATE("&lt;=31.03.",CE$10,""))-SUMIFS(Kosztorys!$F:$F,Kosztorys!$D:$D,$B212,Kosztorys!$I:$I,CONCATENATE("&lt;=31.12.",CD$10,"")))*0.75+(SUMIFS(Kosztorys!$F:$F,Kosztorys!$D:$D,$B212,Kosztorys!$I:$I,CONCATENATE("&lt;=30.06.",CE$10,""))-SUMIFS(Kosztorys!$F:$F,Kosztorys!$D:$D,$B212,Kosztorys!$I:$I,CONCATENATE("&lt;=31.03.",CE$10,"")))*0.5+(SUMIFS(Kosztorys!$F:$F,Kosztorys!$D:$D,$B212,Kosztorys!$I:$I,CONCATENATE("&lt;=30.09.",CE$10,""))-SUMIFS(Kosztorys!$F:$F,Kosztorys!$D:$D,$B212,Kosztorys!$I:$I,CONCATENATE("&lt;=30.06.",CE$10,"")))*0.25,"nic"),0)</f>
        <v/>
      </c>
      <c r="CF212" s="41">
        <f>IF($C212="OPEX - Długość 1m koszt/rok",IF($M212="m",SUMIFS(Kosztorys!$F:$F,Kosztorys!$D:$D,$B212,Kosztorys!$I:$I,CONCATENATE("&lt;01.01.",CF$10,""))+(SUMIFS(Kosztorys!$F:$F,Kosztorys!$D:$D,$B212,Kosztorys!$I:$I,CONCATENATE("&lt;=31.03.",CF$10,""))-SUMIFS(Kosztorys!$F:$F,Kosztorys!$D:$D,$B212,Kosztorys!$I:$I,CONCATENATE("&lt;=31.12.",CE$10,"")))*0.75+(SUMIFS(Kosztorys!$F:$F,Kosztorys!$D:$D,$B212,Kosztorys!$I:$I,CONCATENATE("&lt;=30.06.",CF$10,""))-SUMIFS(Kosztorys!$F:$F,Kosztorys!$D:$D,$B212,Kosztorys!$I:$I,CONCATENATE("&lt;=31.03.",CF$10,"")))*0.5+(SUMIFS(Kosztorys!$F:$F,Kosztorys!$D:$D,$B212,Kosztorys!$I:$I,CONCATENATE("&lt;=30.09.",CF$10,""))-SUMIFS(Kosztorys!$F:$F,Kosztorys!$D:$D,$B212,Kosztorys!$I:$I,CONCATENATE("&lt;=30.06.",CF$10,"")))*0.25,"nic"),0)</f>
        <v/>
      </c>
      <c r="CG212" s="41">
        <f>IF($C212="OPEX - Długość 1m koszt/rok",IF($M212="m",SUMIFS(Kosztorys!$F:$F,Kosztorys!$D:$D,$B212,Kosztorys!$I:$I,CONCATENATE("&lt;01.01.",CG$10,""))+(SUMIFS(Kosztorys!$F:$F,Kosztorys!$D:$D,$B212,Kosztorys!$I:$I,CONCATENATE("&lt;=31.03.",CG$10,""))-SUMIFS(Kosztorys!$F:$F,Kosztorys!$D:$D,$B212,Kosztorys!$I:$I,CONCATENATE("&lt;=31.12.",CF$10,"")))*0.75+(SUMIFS(Kosztorys!$F:$F,Kosztorys!$D:$D,$B212,Kosztorys!$I:$I,CONCATENATE("&lt;=30.06.",CG$10,""))-SUMIFS(Kosztorys!$F:$F,Kosztorys!$D:$D,$B212,Kosztorys!$I:$I,CONCATENATE("&lt;=31.03.",CG$10,"")))*0.5+(SUMIFS(Kosztorys!$F:$F,Kosztorys!$D:$D,$B212,Kosztorys!$I:$I,CONCATENATE("&lt;=30.09.",CG$10,""))-SUMIFS(Kosztorys!$F:$F,Kosztorys!$D:$D,$B212,Kosztorys!$I:$I,CONCATENATE("&lt;=30.06.",CG$10,"")))*0.25,"nic"),0)</f>
        <v/>
      </c>
      <c r="CH212" s="41">
        <f>IF($C212="OPEX - Długość 1m koszt/rok",IF($M212="m",SUMIFS(Kosztorys!$F:$F,Kosztorys!$D:$D,$B212,Kosztorys!$I:$I,CONCATENATE("&lt;01.01.",CH$10,""))+(SUMIFS(Kosztorys!$F:$F,Kosztorys!$D:$D,$B212,Kosztorys!$I:$I,CONCATENATE("&lt;=31.03.",CH$10,""))-SUMIFS(Kosztorys!$F:$F,Kosztorys!$D:$D,$B212,Kosztorys!$I:$I,CONCATENATE("&lt;=31.12.",CG$10,"")))*0.75+(SUMIFS(Kosztorys!$F:$F,Kosztorys!$D:$D,$B212,Kosztorys!$I:$I,CONCATENATE("&lt;=30.06.",CH$10,""))-SUMIFS(Kosztorys!$F:$F,Kosztorys!$D:$D,$B212,Kosztorys!$I:$I,CONCATENATE("&lt;=31.03.",CH$10,"")))*0.5+(SUMIFS(Kosztorys!$F:$F,Kosztorys!$D:$D,$B212,Kosztorys!$I:$I,CONCATENATE("&lt;=30.09.",CH$10,""))-SUMIFS(Kosztorys!$F:$F,Kosztorys!$D:$D,$B212,Kosztorys!$I:$I,CONCATENATE("&lt;=30.06.",CH$10,"")))*0.25,"nic"),0)</f>
        <v/>
      </c>
      <c r="CI212" s="41">
        <f>IF($C212="OPEX - Długość 1m koszt/rok",IF($M212="m",SUMIFS(Kosztorys!$F:$F,Kosztorys!$D:$D,$B212,Kosztorys!$I:$I,CONCATENATE("&lt;01.01.",CI$10,""))+(SUMIFS(Kosztorys!$F:$F,Kosztorys!$D:$D,$B212,Kosztorys!$I:$I,CONCATENATE("&lt;=31.03.",CI$10,""))-SUMIFS(Kosztorys!$F:$F,Kosztorys!$D:$D,$B212,Kosztorys!$I:$I,CONCATENATE("&lt;=31.12.",CH$10,"")))*0.75+(SUMIFS(Kosztorys!$F:$F,Kosztorys!$D:$D,$B212,Kosztorys!$I:$I,CONCATENATE("&lt;=30.06.",CI$10,""))-SUMIFS(Kosztorys!$F:$F,Kosztorys!$D:$D,$B212,Kosztorys!$I:$I,CONCATENATE("&lt;=31.03.",CI$10,"")))*0.5+(SUMIFS(Kosztorys!$F:$F,Kosztorys!$D:$D,$B212,Kosztorys!$I:$I,CONCATENATE("&lt;=30.09.",CI$10,""))-SUMIFS(Kosztorys!$F:$F,Kosztorys!$D:$D,$B212,Kosztorys!$I:$I,CONCATENATE("&lt;=30.06.",CI$10,"")))*0.25,"nic"),0)</f>
        <v/>
      </c>
      <c r="CJ212" s="41">
        <f>IF($C212="OPEX - Długość 1m koszt/rok",IF($M212="m",SUMIFS(Kosztorys!$F:$F,Kosztorys!$D:$D,$B212,Kosztorys!$I:$I,CONCATENATE("&lt;01.01.",CJ$10,""))+(SUMIFS(Kosztorys!$F:$F,Kosztorys!$D:$D,$B212,Kosztorys!$I:$I,CONCATENATE("&lt;=31.03.",CJ$10,""))-SUMIFS(Kosztorys!$F:$F,Kosztorys!$D:$D,$B212,Kosztorys!$I:$I,CONCATENATE("&lt;=31.12.",CI$10,"")))*0.75+(SUMIFS(Kosztorys!$F:$F,Kosztorys!$D:$D,$B212,Kosztorys!$I:$I,CONCATENATE("&lt;=30.06.",CJ$10,""))-SUMIFS(Kosztorys!$F:$F,Kosztorys!$D:$D,$B212,Kosztorys!$I:$I,CONCATENATE("&lt;=31.03.",CJ$10,"")))*0.5+(SUMIFS(Kosztorys!$F:$F,Kosztorys!$D:$D,$B212,Kosztorys!$I:$I,CONCATENATE("&lt;=30.09.",CJ$10,""))-SUMIFS(Kosztorys!$F:$F,Kosztorys!$D:$D,$B212,Kosztorys!$I:$I,CONCATENATE("&lt;=30.06.",CJ$10,"")))*0.25,"nic"),0)</f>
        <v/>
      </c>
      <c r="CK212" s="41">
        <f>IF($C212="OPEX - Długość 1m koszt/rok",IF($M212="m",SUMIFS(Kosztorys!$F:$F,Kosztorys!$D:$D,$B212,Kosztorys!$I:$I,CONCATENATE("&lt;01.01.",CK$10,""))+(SUMIFS(Kosztorys!$F:$F,Kosztorys!$D:$D,$B212,Kosztorys!$I:$I,CONCATENATE("&lt;=31.03.",CK$10,""))-SUMIFS(Kosztorys!$F:$F,Kosztorys!$D:$D,$B212,Kosztorys!$I:$I,CONCATENATE("&lt;=31.12.",CJ$10,"")))*0.75+(SUMIFS(Kosztorys!$F:$F,Kosztorys!$D:$D,$B212,Kosztorys!$I:$I,CONCATENATE("&lt;=30.06.",CK$10,""))-SUMIFS(Kosztorys!$F:$F,Kosztorys!$D:$D,$B212,Kosztorys!$I:$I,CONCATENATE("&lt;=31.03.",CK$10,"")))*0.5+(SUMIFS(Kosztorys!$F:$F,Kosztorys!$D:$D,$B212,Kosztorys!$I:$I,CONCATENATE("&lt;=30.09.",CK$10,""))-SUMIFS(Kosztorys!$F:$F,Kosztorys!$D:$D,$B212,Kosztorys!$I:$I,CONCATENATE("&lt;=30.06.",CK$10,"")))*0.25,"nic"),0)</f>
        <v/>
      </c>
      <c r="CL212" s="41">
        <f>IF($C212="OPEX - Długość 1m koszt/rok",IF($M212="m",SUMIFS(Kosztorys!$F:$F,Kosztorys!$D:$D,$B212,Kosztorys!$I:$I,CONCATENATE("&lt;01.01.",CL$10,""))+(SUMIFS(Kosztorys!$F:$F,Kosztorys!$D:$D,$B212,Kosztorys!$I:$I,CONCATENATE("&lt;=31.03.",CL$10,""))-SUMIFS(Kosztorys!$F:$F,Kosztorys!$D:$D,$B212,Kosztorys!$I:$I,CONCATENATE("&lt;=31.12.",CK$10,"")))*0.75+(SUMIFS(Kosztorys!$F:$F,Kosztorys!$D:$D,$B212,Kosztorys!$I:$I,CONCATENATE("&lt;=30.06.",CL$10,""))-SUMIFS(Kosztorys!$F:$F,Kosztorys!$D:$D,$B212,Kosztorys!$I:$I,CONCATENATE("&lt;=31.03.",CL$10,"")))*0.5+(SUMIFS(Kosztorys!$F:$F,Kosztorys!$D:$D,$B212,Kosztorys!$I:$I,CONCATENATE("&lt;=30.09.",CL$10,""))-SUMIFS(Kosztorys!$F:$F,Kosztorys!$D:$D,$B212,Kosztorys!$I:$I,CONCATENATE("&lt;=30.06.",CL$10,"")))*0.25,"nic"),0)</f>
        <v/>
      </c>
      <c r="CM212" s="41">
        <f>IF($C212="OPEX - Długość 1m koszt/rok",IF($M212="m",SUMIFS(Kosztorys!$F:$F,Kosztorys!$D:$D,$B212,Kosztorys!$I:$I,CONCATENATE("&lt;01.01.",CM$10,""))+(SUMIFS(Kosztorys!$F:$F,Kosztorys!$D:$D,$B212,Kosztorys!$I:$I,CONCATENATE("&lt;=31.03.",CM$10,""))-SUMIFS(Kosztorys!$F:$F,Kosztorys!$D:$D,$B212,Kosztorys!$I:$I,CONCATENATE("&lt;=31.12.",CL$10,"")))*0.75+(SUMIFS(Kosztorys!$F:$F,Kosztorys!$D:$D,$B212,Kosztorys!$I:$I,CONCATENATE("&lt;=30.06.",CM$10,""))-SUMIFS(Kosztorys!$F:$F,Kosztorys!$D:$D,$B212,Kosztorys!$I:$I,CONCATENATE("&lt;=31.03.",CM$10,"")))*0.5+(SUMIFS(Kosztorys!$F:$F,Kosztorys!$D:$D,$B212,Kosztorys!$I:$I,CONCATENATE("&lt;=30.09.",CM$10,""))-SUMIFS(Kosztorys!$F:$F,Kosztorys!$D:$D,$B212,Kosztorys!$I:$I,CONCATENATE("&lt;=30.06.",CM$10,"")))*0.25,"nic"),0)</f>
        <v/>
      </c>
      <c r="CN212" s="41">
        <f>IF($C212="OPEX - Długość 1m koszt/rok",IF($M212="m",SUMIFS(Kosztorys!$F:$F,Kosztorys!$D:$D,$B212,Kosztorys!$I:$I,CONCATENATE("&lt;01.01.",CN$10,""))+(SUMIFS(Kosztorys!$F:$F,Kosztorys!$D:$D,$B212,Kosztorys!$I:$I,CONCATENATE("&lt;=31.03.",CN$10,""))-SUMIFS(Kosztorys!$F:$F,Kosztorys!$D:$D,$B212,Kosztorys!$I:$I,CONCATENATE("&lt;=31.12.",CM$10,"")))*0.75+(SUMIFS(Kosztorys!$F:$F,Kosztorys!$D:$D,$B212,Kosztorys!$I:$I,CONCATENATE("&lt;=30.06.",CN$10,""))-SUMIFS(Kosztorys!$F:$F,Kosztorys!$D:$D,$B212,Kosztorys!$I:$I,CONCATENATE("&lt;=31.03.",CN$10,"")))*0.5+(SUMIFS(Kosztorys!$F:$F,Kosztorys!$D:$D,$B212,Kosztorys!$I:$I,CONCATENATE("&lt;=30.09.",CN$10,""))-SUMIFS(Kosztorys!$F:$F,Kosztorys!$D:$D,$B212,Kosztorys!$I:$I,CONCATENATE("&lt;=30.06.",CN$10,"")))*0.25,"nic"),0)</f>
        <v/>
      </c>
      <c r="CO212" s="41">
        <f>IF($C212="OPEX - Długość 1m koszt/rok",IF($M212="m",SUMIFS(Kosztorys!$F:$F,Kosztorys!$D:$D,$B212,Kosztorys!$I:$I,CONCATENATE("&lt;01.01.",CO$10,""))+(SUMIFS(Kosztorys!$F:$F,Kosztorys!$D:$D,$B212,Kosztorys!$I:$I,CONCATENATE("&lt;=31.03.",CO$10,""))-SUMIFS(Kosztorys!$F:$F,Kosztorys!$D:$D,$B212,Kosztorys!$I:$I,CONCATENATE("&lt;=31.12.",CN$10,"")))*0.75+(SUMIFS(Kosztorys!$F:$F,Kosztorys!$D:$D,$B212,Kosztorys!$I:$I,CONCATENATE("&lt;=30.06.",CO$10,""))-SUMIFS(Kosztorys!$F:$F,Kosztorys!$D:$D,$B212,Kosztorys!$I:$I,CONCATENATE("&lt;=31.03.",CO$10,"")))*0.5+(SUMIFS(Kosztorys!$F:$F,Kosztorys!$D:$D,$B212,Kosztorys!$I:$I,CONCATENATE("&lt;=30.09.",CO$10,""))-SUMIFS(Kosztorys!$F:$F,Kosztorys!$D:$D,$B212,Kosztorys!$I:$I,CONCATENATE("&lt;=30.06.",CO$10,"")))*0.25,"nic"),0)</f>
        <v/>
      </c>
      <c r="CP212" s="41">
        <f>IF($C212="OPEX - Długość 1m koszt/rok",IF($M212="m",SUMIFS(Kosztorys!$F:$F,Kosztorys!$D:$D,$B212,Kosztorys!$I:$I,CONCATENATE("&lt;01.01.",CP$10,""))+(SUMIFS(Kosztorys!$F:$F,Kosztorys!$D:$D,$B212,Kosztorys!$I:$I,CONCATENATE("&lt;=31.03.",CP$10,""))-SUMIFS(Kosztorys!$F:$F,Kosztorys!$D:$D,$B212,Kosztorys!$I:$I,CONCATENATE("&lt;=31.12.",CO$10,"")))*0.75+(SUMIFS(Kosztorys!$F:$F,Kosztorys!$D:$D,$B212,Kosztorys!$I:$I,CONCATENATE("&lt;=30.06.",CP$10,""))-SUMIFS(Kosztorys!$F:$F,Kosztorys!$D:$D,$B212,Kosztorys!$I:$I,CONCATENATE("&lt;=31.03.",CP$10,"")))*0.5+(SUMIFS(Kosztorys!$F:$F,Kosztorys!$D:$D,$B212,Kosztorys!$I:$I,CONCATENATE("&lt;=30.09.",CP$10,""))-SUMIFS(Kosztorys!$F:$F,Kosztorys!$D:$D,$B212,Kosztorys!$I:$I,CONCATENATE("&lt;=30.06.",CP$10,"")))*0.25,"nic"),0)</f>
        <v/>
      </c>
      <c r="CQ212" s="41">
        <f>IF($C212="OPEX - Długość 1m koszt/rok",IF($M212="m",SUMIFS(Kosztorys!$F:$F,Kosztorys!$D:$D,$B212,Kosztorys!$I:$I,CONCATENATE("&lt;01.01.",CQ$10,""))+(SUMIFS(Kosztorys!$F:$F,Kosztorys!$D:$D,$B212,Kosztorys!$I:$I,CONCATENATE("&lt;=31.03.",CQ$10,""))-SUMIFS(Kosztorys!$F:$F,Kosztorys!$D:$D,$B212,Kosztorys!$I:$I,CONCATENATE("&lt;=31.12.",CP$10,"")))*0.75+(SUMIFS(Kosztorys!$F:$F,Kosztorys!$D:$D,$B212,Kosztorys!$I:$I,CONCATENATE("&lt;=30.06.",CQ$10,""))-SUMIFS(Kosztorys!$F:$F,Kosztorys!$D:$D,$B212,Kosztorys!$I:$I,CONCATENATE("&lt;=31.03.",CQ$10,"")))*0.5+(SUMIFS(Kosztorys!$F:$F,Kosztorys!$D:$D,$B212,Kosztorys!$I:$I,CONCATENATE("&lt;=30.09.",CQ$10,""))-SUMIFS(Kosztorys!$F:$F,Kosztorys!$D:$D,$B212,Kosztorys!$I:$I,CONCATENATE("&lt;=30.06.",CQ$10,"")))*0.25,"nic"),0)</f>
        <v/>
      </c>
      <c r="CR212" s="41">
        <f>IF(C212="OPEX - Długość 1m koszt/rok",IF(MAX(CB212:CQ212)=IF(ISERROR(VLOOKUP(B212,JB_tabela,MATCH(CR$9,JB_menu,0)-1,FALSE())),,VLOOKUP(B212,JB_tabela,MATCH(CR$9,JB_menu,0)-1,FALSE())),"OK","nie zgadza się liczba użytych JB"),"OK-ND")</f>
        <v/>
      </c>
      <c r="CS212" s="41">
        <f>IFERROR(VLOOKUP($C212,$CY$2:$CZ$7,2,FALSE()),"ERROR")</f>
        <v/>
      </c>
      <c r="CV212" s="41">
        <f>$Q212</f>
        <v/>
      </c>
      <c r="CW212" s="41">
        <f>$R212</f>
        <v/>
      </c>
      <c r="CX212" s="41">
        <f>$S212</f>
        <v/>
      </c>
      <c r="CY212" s="41">
        <f>ROUND(IF(LEFT($C212,4)="CAPE",ROUND($E212*$H212,2)*OFFSET(T212,0,$CS212),0),2)</f>
        <v/>
      </c>
      <c r="CZ212" s="41">
        <f>ROUND(IF(LEFT($C212,4)="CAPE",ROUND($E212*$H212,2)*OFFSET(U212,0,$CS212),0),2)</f>
        <v/>
      </c>
      <c r="DA212" s="41">
        <f>ROUND(IF(LEFT($C212,4)="CAPE",ROUND($E212*$H212,2)*OFFSET(V212,0,$CS212),0),2)</f>
        <v/>
      </c>
      <c r="DB212" s="41">
        <f>ROUND(IF(LEFT($C212,4)="CAPE",ROUND($E212*$H212,2)*OFFSET(W212,0,$CS212),0),2)</f>
        <v/>
      </c>
      <c r="DC212" s="41">
        <f>ROUND(IF(LEFT($C212,4)="CAPE",ROUND($E212*$H212,2)*OFFSET(X212,0,$CS212),0),2)</f>
        <v/>
      </c>
      <c r="DD212" s="41">
        <f>ROUND(IF(LEFT($C212,4)="CAPE",ROUND($E212*$H212,2)*OFFSET(Y212,0,$CS212),0),2)</f>
        <v/>
      </c>
      <c r="DE212" s="41">
        <f>ROUND(IF(LEFT($C212,4)="CAPE",ROUND($E212*$H212,2)*OFFSET(Z212,0,$CS212),0),2)</f>
        <v/>
      </c>
      <c r="DF212" s="41">
        <f>ROUND(IF(LEFT($C212,4)="CAPE",ROUND($E212*$H212,2)*OFFSET(AA212,0,$CS212),0),2)</f>
        <v/>
      </c>
      <c r="DG212" s="41">
        <f>ROUND(IF(LEFT($C212,4)="CAPE",ROUND($E212*$H212,2)*OFFSET(AB212,0,$CS212),0),2)</f>
        <v/>
      </c>
      <c r="DH212" s="41">
        <f>ROUND(IF(LEFT($C212,4)="CAPE",ROUND($E212*$H212,2)*OFFSET(AC212,0,$CS212),0),2)</f>
        <v/>
      </c>
      <c r="DI212" s="41">
        <f>ROUND(IF(LEFT($C212,4)="CAPE",ROUND($E212*$H212,2)*OFFSET(AD212,0,$CS212),0),2)</f>
        <v/>
      </c>
      <c r="DJ212" s="41">
        <f>ROUND(IF(LEFT($C212,4)="CAPE",ROUND($E212*$H212,2)*OFFSET(AE212,0,$CS212),0),2)</f>
        <v/>
      </c>
      <c r="DK212" s="41">
        <f>ROUND(IF(LEFT($C212,4)="CAPE",ROUND($E212*$H212,2)*OFFSET(AF212,0,$CS212),0),2)</f>
        <v/>
      </c>
      <c r="DL212" s="41">
        <f>ROUND(IF(LEFT($C212,4)="CAPE",ROUND($E212*$H212,2)*OFFSET(AG212,0,$CS212),0),2)</f>
        <v/>
      </c>
      <c r="DM212" s="41">
        <f>ROUND(IF(LEFT($C212,4)="CAPE",ROUND($E212*$H212,2)*OFFSET(AH212,0,$CS212),0),2)</f>
        <v/>
      </c>
      <c r="DN212" s="41">
        <f>ROUND(IF(LEFT($C212,4)="CAPE",ROUND($E212*$H212,2)*OFFSET(AI212,0,$CS212),0),2)</f>
        <v/>
      </c>
      <c r="DP212" s="41">
        <f>$Q212</f>
        <v/>
      </c>
      <c r="DQ212" s="41">
        <f>$R212</f>
        <v/>
      </c>
      <c r="DR212" s="41">
        <f>$S212</f>
        <v/>
      </c>
      <c r="DS212" s="41">
        <f>ROUND(IF(LEFT($C212,4)="OPEX",$E212*$H212*OFFSET($T212,0,$CS212),0),2)</f>
        <v/>
      </c>
      <c r="DT212" s="41">
        <f>ROUND(IF(LEFT($C212,4)="OPEX",$E212*$H212*OFFSET($U212,0,$CS212),0),2)</f>
        <v/>
      </c>
      <c r="DU212" s="41">
        <f>ROUND(IF(LEFT($C212,4)="OPEX",$E212*$H212*OFFSET($V212,0,$CS212),0),2)</f>
        <v/>
      </c>
      <c r="DV212" s="41">
        <f>ROUND(IF(LEFT($C212,4)="OPEX",$E212*$H212*OFFSET($W212,0,$CS212),0),2)</f>
        <v/>
      </c>
      <c r="DW212" s="41">
        <f>ROUND(IF(LEFT($C212,4)="OPEX",$E212*$H212*OFFSET($X212,0,$CS212),0),2)</f>
        <v/>
      </c>
      <c r="DX212" s="41">
        <f>ROUND(IF(LEFT($C212,4)="OPEX",$E212*$H212*OFFSET($Y212,0,$CS212),0),2)</f>
        <v/>
      </c>
      <c r="DY212" s="41">
        <f>ROUND(IF(LEFT($C212,4)="OPEX",$E212*$H212*OFFSET($Z212,0,$CS212),0),2)</f>
        <v/>
      </c>
      <c r="DZ212" s="41">
        <f>ROUND(IF(LEFT($C212,4)="OPEX",$E212*$H212*OFFSET($AA212,0,$CS212),0),2)</f>
        <v/>
      </c>
      <c r="EA212" s="41">
        <f>ROUND(IF(LEFT($C212,4)="OPEX",$E212*$H212*OFFSET($AB212,0,$CS212),0),2)</f>
        <v/>
      </c>
      <c r="EB212" s="41">
        <f>ROUND(IF(LEFT($C212,4)="OPEX",$E212*$H212*OFFSET($AC212,0,$CS212),0),2)</f>
        <v/>
      </c>
      <c r="EC212" s="41">
        <f>ROUND(IF(LEFT($C212,4)="OPEX",$E212*$H212*OFFSET($AD212,0,$CS212),0),2)</f>
        <v/>
      </c>
      <c r="ED212" s="41">
        <f>ROUND(IF(LEFT($C212,4)="OPEX",$E212*$H212*OFFSET($AE212,0,$CS212),0),2)</f>
        <v/>
      </c>
      <c r="EE212" s="41">
        <f>ROUND(IF(LEFT($C212,4)="OPEX",$E212*$H212*OFFSET($AF212,0,$CS212),0),2)</f>
        <v/>
      </c>
      <c r="EF212" s="41">
        <f>ROUND(IF(LEFT($C212,4)="OPEX",$E212*$H212*OFFSET($AG212,0,$CS212),0),2)</f>
        <v/>
      </c>
      <c r="EG212" s="41">
        <f>ROUND(IF(LEFT($C212,4)="OPEX",$E212*$H212*OFFSET($AH212,0,$CS212),0),2)</f>
        <v/>
      </c>
      <c r="EH212" s="41">
        <f>ROUND(IF(LEFT($C212,4)="OPEX",$E212*$H212*OFFSET($AI212,0,$CS212),0),2)</f>
        <v/>
      </c>
      <c r="EJ212" s="41">
        <f>$Q212</f>
        <v/>
      </c>
      <c r="EK212" s="41">
        <f>$R212</f>
        <v/>
      </c>
      <c r="EL212" s="41">
        <f>$S212</f>
        <v/>
      </c>
      <c r="EM212" s="41">
        <f>ROUND($D212*$CY212,2)</f>
        <v/>
      </c>
      <c r="EN212" s="41">
        <f>ROUND($D212*$CZ212,2)</f>
        <v/>
      </c>
      <c r="EO212" s="41">
        <f>ROUND($D212*$DA212,2)</f>
        <v/>
      </c>
      <c r="EP212" s="41">
        <f>ROUND($D212*$DB212,2)</f>
        <v/>
      </c>
      <c r="EQ212" s="41">
        <f>ROUND($D212*$DC212,2)</f>
        <v/>
      </c>
      <c r="ER212" s="41">
        <f>ROUND($D212*$DD212,2)</f>
        <v/>
      </c>
      <c r="ES212" s="41">
        <f>ROUND($D212*$DE212,2)</f>
        <v/>
      </c>
      <c r="ET212" s="41">
        <f>ROUND($D212*$DF212,2)</f>
        <v/>
      </c>
      <c r="EU212" s="41">
        <f>ROUND($D212*$DG212,2)</f>
        <v/>
      </c>
      <c r="EV212" s="41">
        <f>ROUND($D212*$DH212,2)</f>
        <v/>
      </c>
      <c r="EW212" s="41">
        <f>ROUND($D212*$DI212,2)</f>
        <v/>
      </c>
      <c r="EX212" s="41">
        <f>ROUND($D212*$DJ212,2)</f>
        <v/>
      </c>
      <c r="EY212" s="41">
        <f>ROUND($D212*$DK212,2)</f>
        <v/>
      </c>
      <c r="EZ212" s="41">
        <f>ROUND($D212*$DL212,2)</f>
        <v/>
      </c>
      <c r="FA212" s="41">
        <f>ROUND($D212*$DM212,2)</f>
        <v/>
      </c>
      <c r="FB212" s="41">
        <f>ROUND($D212*$DN212,2)</f>
        <v/>
      </c>
      <c r="FG212" s="41">
        <f>ROUND(IF(LEFT($C212,4)="CAPE",SUM($CY212:CY212 )/$P212,0),2)</f>
        <v/>
      </c>
      <c r="FH212" s="41">
        <f>ROUND(IF(LEFT($C212,4)="CAPE",SUM($CY212:CZ212 )/$P212,0),2)</f>
        <v/>
      </c>
      <c r="FI212" s="41">
        <f>ROUND(IF(LEFT($C212,4)="CAPE",SUM($CY212:DA212 )/$P212,0),2)</f>
        <v/>
      </c>
      <c r="FJ212" s="41">
        <f>ROUND(IF(LEFT($C212,4)="CAPE",SUM($CY212:DB212 )/$P212,0),2)</f>
        <v/>
      </c>
      <c r="FK212" s="41">
        <f>ROUND(IF(LEFT($C212,4)="CAPE",SUM($CY212:DC212 )/$P212,0),2)</f>
        <v/>
      </c>
      <c r="FL212" s="41">
        <f>ROUND(IF(LEFT($C212,4)="CAPE",SUM($CY212:DD212 )/$P212,0),2)</f>
        <v/>
      </c>
      <c r="FM212" s="41">
        <f>ROUND(IF(LEFT($C212,4)="CAPE",SUM($CY212:DE212 )/$P212,0),2)</f>
        <v/>
      </c>
      <c r="FN212" s="41">
        <f>ROUND(IF(LEFT($C212,4)="CAPE",SUM($CY212:DF212 )/$P212,0),2)</f>
        <v/>
      </c>
      <c r="FO212" s="41">
        <f>ROUND(IF(LEFT($C212,4)="CAPE",SUM($CY212:DG212 )/$P212,0),2)</f>
        <v/>
      </c>
      <c r="FP212" s="41">
        <f>ROUND(IF(LEFT($C212,4)="CAPE",SUM($CY212:DH212 )/$P212,0),2)</f>
        <v/>
      </c>
      <c r="FQ212" s="41">
        <f>ROUND(IF(LEFT($C212,4)="CAPE",SUM($CY212:DI212 )/$P212,0),2)</f>
        <v/>
      </c>
      <c r="FR212" s="41">
        <f>ROUND(IF(LEFT($C212,4)="CAPE",SUM($CY212:DJ212 )/$P212,0),2)</f>
        <v/>
      </c>
      <c r="FS212" s="41">
        <f>ROUND(IF(LEFT($C212,4)="CAPE",SUM($CY212:DK212 )/$P212,0),2)</f>
        <v/>
      </c>
      <c r="FT212" s="41">
        <f>ROUND(IF(LEFT($C212,4)="CAPE",SUM($CY212:DL212 )/$P212,0),2)</f>
        <v/>
      </c>
      <c r="FU212" s="41">
        <f>ROUND(IF(LEFT($C212,4)="CAPE",SUM($CY212:DM212 )/$P212,0),2)</f>
        <v/>
      </c>
      <c r="FV212" s="41">
        <f>ROUND(IF(LEFT($C212,4)="CAPE",SUM($CY212:DN212 )/$P212,0),2)</f>
        <v/>
      </c>
      <c r="GA212" s="41">
        <f>ROUND(IF(SUM($FG212:FG212)&gt;SUM($CY212:CY212),SUM($CY212:CY212),SUM($FG212:FG212)),2)</f>
        <v/>
      </c>
      <c r="GB212" s="41">
        <f>ROUND(IF(SUM($FG212:FH212)&gt;SUM($CY212:CZ212),SUM($CY212:CZ212),SUM($FG212:FH212)),2)</f>
        <v/>
      </c>
      <c r="GC212" s="41">
        <f>ROUND(IF(SUM($FG212:FI212)&gt;SUM($CY212:DA212),SUM($CY212:DA212),SUM($FG212:FI212)),2)</f>
        <v/>
      </c>
      <c r="GD212" s="41">
        <f>ROUND(IF(SUM($FG212:FJ212)&gt;SUM($CY212:DB212),SUM($CY212:DB212),SUM($FG212:FJ212)),2)</f>
        <v/>
      </c>
      <c r="GE212" s="41">
        <f>ROUND(IF(SUM($FG212:FK212)&gt;SUM($CY212:DC212),SUM($CY212:DC212),SUM($FG212:FK212)),2)</f>
        <v/>
      </c>
      <c r="GF212" s="41">
        <f>ROUND(IF(SUM($FG212:FL212)&gt;SUM($CY212:DD212),SUM($CY212:DD212),SUM($FG212:FL212)),2)</f>
        <v/>
      </c>
      <c r="GG212" s="41">
        <f>ROUND(IF(SUM($FG212:FM212)&gt;SUM($CY212:DE212),SUM($CY212:DE212),SUM($FG212:FM212)),2)</f>
        <v/>
      </c>
      <c r="GH212" s="41">
        <f>ROUND(IF(SUM($FG212:FN212)&gt;SUM($CY212:DF212),SUM($CY212:DF212),SUM($FG212:FN212)),2)</f>
        <v/>
      </c>
      <c r="GI212" s="41">
        <f>ROUND(IF(SUM($FG212:FO212)&gt;SUM($CY212:DG212),SUM($CY212:DG212),SUM($FG212:FO212)),2)</f>
        <v/>
      </c>
      <c r="GJ212" s="41">
        <f>ROUND(IF(SUM($FG212:FP212)&gt;SUM($CY212:DH212),SUM($CY212:DH212),SUM($FG212:FP212)),2)</f>
        <v/>
      </c>
      <c r="GK212" s="41">
        <f>ROUND(IF(SUM($FG212:FQ212)&gt;SUM($CY212:DI212),SUM($CY212:DI212),SUM($FG212:FQ212)),2)</f>
        <v/>
      </c>
      <c r="GL212" s="41">
        <f>ROUND(IF(SUM($FG212:FR212)&gt;SUM($CY212:DJ212),SUM($CY212:DJ212),SUM($FG212:FR212)),2)</f>
        <v/>
      </c>
      <c r="GM212" s="41">
        <f>ROUND(IF(SUM($FG212:FS212)&gt;SUM($CY212:DK212),SUM($CY212:DK212),SUM($FG212:FS212)),2)</f>
        <v/>
      </c>
      <c r="GN212" s="41">
        <f>ROUND(IF(SUM($FG212:FT212)&gt;SUM($CY212:DL212),SUM($CY212:DL212),SUM($FG212:FT212)),2)</f>
        <v/>
      </c>
      <c r="GO212" s="41">
        <f>ROUND(IF(SUM($FG212:FU212)&gt;SUM($CY212:DM212),SUM($CY212:DM212),SUM($FG212:FU212)),2)</f>
        <v/>
      </c>
      <c r="GP212" s="41">
        <f>ROUND(IF(SUM($FG212:FV212)&gt;SUM($CY212:DN212),SUM($CY212:DN212),SUM($FG212:FV212)),2)</f>
        <v/>
      </c>
      <c r="GR212" s="41">
        <f>$Q212</f>
        <v/>
      </c>
      <c r="GS212" s="41">
        <f>$R212</f>
        <v/>
      </c>
      <c r="GT212" s="41">
        <f>$S212</f>
        <v/>
      </c>
      <c r="GU212" s="41">
        <f>$GA212</f>
        <v/>
      </c>
      <c r="GV212" s="41">
        <f>GB212 - GA212</f>
        <v/>
      </c>
      <c r="GW212" s="41">
        <f>GC212 - GB212</f>
        <v/>
      </c>
      <c r="GX212" s="41">
        <f>GD212 - GC212</f>
        <v/>
      </c>
      <c r="GY212" s="41">
        <f>GE212 - GD212</f>
        <v/>
      </c>
      <c r="GZ212" s="41">
        <f>GF212 - GE212</f>
        <v/>
      </c>
      <c r="HA212" s="41">
        <f>GG212 - GF212</f>
        <v/>
      </c>
      <c r="HB212" s="41">
        <f>GH212 - GG212</f>
        <v/>
      </c>
      <c r="HC212" s="41">
        <f>GI212 - GH212</f>
        <v/>
      </c>
      <c r="HD212" s="41">
        <f>GJ212 - GI212</f>
        <v/>
      </c>
      <c r="HE212" s="41">
        <f>GK212 - GJ212</f>
        <v/>
      </c>
      <c r="HF212" s="41">
        <f>GL212 - GK212</f>
        <v/>
      </c>
      <c r="HG212" s="41">
        <f>GM212 - GL212</f>
        <v/>
      </c>
      <c r="HH212" s="41">
        <f>GN212 - GM212</f>
        <v/>
      </c>
      <c r="HI212" s="41">
        <f>GO212 - GN212</f>
        <v/>
      </c>
      <c r="HJ212" s="41">
        <f>GP212 - GO212</f>
        <v/>
      </c>
      <c r="HL212" s="41">
        <f>$Q212</f>
        <v/>
      </c>
      <c r="HM212" s="41">
        <f>$R212</f>
        <v/>
      </c>
      <c r="HN212" s="41">
        <f>$S212</f>
        <v/>
      </c>
      <c r="HO212" s="144">
        <f>SUMIFS(Kosztorys!$F:$F,Kosztorys!$D:$D,$B212,Kosztorys!$I:$I,CONCATENATE("&lt;01.01.",HP$10,""))</f>
        <v/>
      </c>
      <c r="HP212" s="144">
        <f>SUMIFS(Kosztorys!$F:$F,Kosztorys!$D:$D,$B212,Kosztorys!$I:$I,CONCATENATE("&lt;01.04.",HQ$10,""))-SUM($HO212)</f>
        <v/>
      </c>
      <c r="HQ212" s="144">
        <f>SUMIFS(Kosztorys!$F:$F,Kosztorys!$D:$D,$B212,Kosztorys!$I:$I,CONCATENATE("&lt;01.07.",HR$10,""))-SUM($HO212:HP212)</f>
        <v/>
      </c>
      <c r="HR212" s="144">
        <f>SUMIFS(Kosztorys!$F:$F,Kosztorys!$D:$D,$B212,Kosztorys!$I:$I,CONCATENATE("&lt;01.10.",HS$10,""))-SUM($HO212:HQ212)</f>
        <v/>
      </c>
      <c r="HS212" s="144">
        <f>SUMIFS(Kosztorys!$F:$F,Kosztorys!$D:$D,$B212,Kosztorys!$I:$I,CONCATENATE("&lt;01.01.",HT$10,""))-SUM($HO212:HR212)</f>
        <v/>
      </c>
      <c r="HT212" s="144">
        <f>SUMIFS(Kosztorys!$F:$F,Kosztorys!$D:$D,$B212,Kosztorys!$I:$I,CONCATENATE("&lt;01.04.",HU$10,""))-SUM($HO212:HS212)</f>
        <v/>
      </c>
      <c r="HU212" s="144">
        <f>SUMIFS(Kosztorys!$F:$F,Kosztorys!$D:$D,$B212,Kosztorys!$I:$I,CONCATENATE("&lt;01.07.",HV$10,""))-SUM($HO212:HT212)</f>
        <v/>
      </c>
      <c r="HV212" s="144">
        <f>SUMIFS(Kosztorys!$F:$F,Kosztorys!$D:$D,$B212,Kosztorys!$I:$I,CONCATENATE("&lt;01.10.",HW$10,""))-SUM($HO212:HU212)</f>
        <v/>
      </c>
      <c r="HW212" s="144">
        <f>SUMIFS(Kosztorys!$F:$F,Kosztorys!$D:$D,$B212,Kosztorys!$I:$I,CONCATENATE("&lt;01.01.",HX$10,""))-SUM($HO212:HV212)</f>
        <v/>
      </c>
      <c r="HX212" s="144">
        <f>SUMIFS(Kosztorys!$F:$F,Kosztorys!$D:$D,$B212,Kosztorys!$I:$I,CONCATENATE("&lt;01.04.",HY$10,""))-SUM($HO212:HW212)</f>
        <v/>
      </c>
      <c r="HY212" s="144">
        <f>SUMIFS(Kosztorys!$F:$F,Kosztorys!$D:$D,$B212,Kosztorys!$I:$I,CONCATENATE("&lt;01.07.",HZ$10,""))-SUM($HO212:HX212)</f>
        <v/>
      </c>
      <c r="HZ212" s="144">
        <f>SUMIFS(Kosztorys!$F:$F,Kosztorys!$D:$D,$B212,Kosztorys!$I:$I,CONCATENATE("&lt;01.10.",IA$10,""))-SUM($HO212:HY212)</f>
        <v/>
      </c>
      <c r="IA212" s="144">
        <f>SUMIFS(Kosztorys!$F:$F,Kosztorys!$D:$D,$B212,Kosztorys!$I:$I,CONCATENATE("&lt;01.01.",IB$10,""))-SUM($HO212:HZ212)</f>
        <v/>
      </c>
      <c r="IB212" s="145">
        <f>IF(M212="szt",IF(SUM(HO212:IA212)=IF(ISERROR(VLOOKUP(B212,JB_tabela,MATCH(IB$9,JB_menu,0)-1,FALSE())),,VLOOKUP(B212,JB_tabela,MATCH(IB$9,JB_menu,0)-1,FALSE())),"OK","nie zgadza się liczba użytych JB"),IF(SUM(HO212:IA212)=IF(ISERROR(VLOOKUP(B212,JB_tabela,MATCH(IC$9,JB_menu,0)-1,FALSE())),,VLOOKUP(B212,JB_tabela,MATCH(IC$9,JB_menu,0)-1,FALSE())),"OK","nie zgadzają się metry użyte w JB"))</f>
        <v/>
      </c>
      <c r="IE212" s="41">
        <f>$Q212</f>
        <v/>
      </c>
      <c r="IF212" s="41">
        <f>$R212</f>
        <v/>
      </c>
      <c r="IG212" s="41">
        <f>$S212</f>
        <v/>
      </c>
      <c r="IH212" s="348">
        <f>IF(LEFT($C212,4)="CAPE",ROUND(HO212*$L212,2),0)</f>
        <v/>
      </c>
      <c r="II212" s="348">
        <f>IF(LEFT($C212,4)="CAPE",ROUND(HP212*$L212,2),0)</f>
        <v/>
      </c>
      <c r="IJ212" s="348">
        <f>IF(LEFT($C212,4)="CAPE",ROUND(HQ212*$L212,2),0)</f>
        <v/>
      </c>
      <c r="IK212" s="348">
        <f>IF(LEFT($C212,4)="CAPE",ROUND(HR212*$L212,2),0)</f>
        <v/>
      </c>
      <c r="IL212" s="348">
        <f>IF(LEFT($C212,4)="CAPE",ROUND(HS212*$L212,2),0)</f>
        <v/>
      </c>
      <c r="IM212" s="348">
        <f>IF(LEFT($C212,4)="CAPE",ROUND(HT212*$L212,2),0)</f>
        <v/>
      </c>
      <c r="IN212" s="348">
        <f>IF(LEFT($C212,4)="CAPE",ROUND(HU212*$L212,2),0)</f>
        <v/>
      </c>
      <c r="IO212" s="348">
        <f>IF(LEFT($C212,4)="CAPE",ROUND(HV212*$L212,2),0)</f>
        <v/>
      </c>
      <c r="IP212" s="348">
        <f>IF(LEFT($C212,4)="CAPE",ROUND(HW212*$L212,2),0)</f>
        <v/>
      </c>
      <c r="IQ212" s="348">
        <f>IF(LEFT($C212,4)="CAPE",ROUND(HX212*$L212,2),0)</f>
        <v/>
      </c>
      <c r="IR212" s="348">
        <f>IF(LEFT($C212,4)="CAPE",ROUND(HY212*$L212,2),0)</f>
        <v/>
      </c>
      <c r="IS212" s="348">
        <f>IF(LEFT($C212,4)="CAPE",ROUND(HZ212*$L212,2),0)</f>
        <v/>
      </c>
      <c r="IT212" s="348">
        <f>IF(LEFT($C212,4)="CAPE",ROUND(IA212*$L212,2),0)</f>
        <v/>
      </c>
      <c r="IU212" s="41">
        <f>IF(SUM(IH212:IT212)=SUM(CY212:DN212),"OK",SUM(IH212:IT212)-SUM(CY212:DN212))</f>
        <v/>
      </c>
    </row>
    <row r="213" ht="12.75" customHeight="1">
      <c r="A213" s="119" t="n"/>
      <c r="B213" s="139" t="inlineStr">
        <is>
          <t>sed_dod_wykop</t>
        </is>
      </c>
      <c r="C213" s="139" t="inlineStr">
        <is>
          <t>CAPEX - Długość 1m</t>
        </is>
      </c>
      <c r="D213" s="140" t="n">
        <v>0</v>
      </c>
      <c r="E213" s="140" t="n">
        <v>0.001</v>
      </c>
      <c r="F213" s="141" t="inlineStr">
        <is>
          <t>szt</t>
        </is>
      </c>
      <c r="G213" s="139" t="inlineStr">
        <is>
          <t>Opracowanie projektów organizacji ruchu dla robót w pasie drogowym.</t>
        </is>
      </c>
      <c r="H213" s="360">
        <f>IF(ISERROR(VLOOKUP(G213,KB_tabela,MATCH(H$9,KB_menu,0)-2,FALSE())),,VLOOKUP(G213,KB_tabela,MATCH(H$9,KB_menu,0)-2,FALSE()))</f>
        <v/>
      </c>
      <c r="I213" s="41">
        <f>IF(ISERROR(VLOOKUP(B213,JB_tabela,MATCH("czy puste",JB_menu,0)-1,FALSE())),"BŁĄD brak takiej JB",VLOOKUP(B213,JB_tabela,MATCH("czy puste",JB_menu,0)-1,FALSE()))</f>
        <v/>
      </c>
      <c r="J213" s="41">
        <f>IF(ISERROR(VLOOKUP(G213,KB_tabela,MATCH(H$9,KB_menu,0)-2,FALSE())),"BŁĄD brak takiego KB",IF(H213=0,IF(LEFT(C213,4)="OPEX","OK",IF(G213="brak kosztów CAPEX","OK","Brak Ceny KB")),"OK"))</f>
        <v/>
      </c>
      <c r="K213" s="41">
        <f>IF(AJ213="nie zgadza się liczba użytych JB","Nie liczy wszystkich JB",IF(BD213="nie zgadza się liczba użytych JB","Nie liczy wszystkich JB",IF(BX213="nie zgadza się liczba użytych JB","Nie liczy wszystkich JB",IF(BX213="nie zgadza się liczba użytych JB","Nie liczy wszystkich JB","OK"))))</f>
        <v/>
      </c>
      <c r="L213" s="361">
        <f>ROUND((E213*H213),2)</f>
        <v/>
      </c>
      <c r="M213" s="41">
        <f>VLOOKUP(B213,JB_tabela,MATCH(M$9,JB_menu,0)-1,FALSE())</f>
        <v/>
      </c>
      <c r="P213" s="41">
        <f>IF(ISERROR(VLOOKUP(S213,KATEGORIA_tabela,MATCH(P$9,KATEGORIA_menu,0)-2,FALSE())),,VLOOKUP(S213,KATEGORIA_tabela,MATCH(P$9,KATEGORIA_menu,0)-2,FALSE()))</f>
        <v/>
      </c>
      <c r="Q213" s="41">
        <f>IF(ISERROR(VLOOKUP(B213,JB_tabela,MATCH(Q$9,JB_menu,0)-1,FALSE())),,VLOOKUP(B213,JB_tabela,MATCH(Q$9,JB_menu,0)-1,FALSE()))</f>
        <v/>
      </c>
      <c r="R213" s="41">
        <f>IF(ISERROR(VLOOKUP(G213,KB_tabela,MATCH(R$9,KB_menu,0)-2,FALSE())),,VLOOKUP(G213,KB_tabela,MATCH(R$9,KB_menu,0)-2,FALSE()))</f>
        <v/>
      </c>
      <c r="S213" s="41">
        <f>IF(ISERROR(VLOOKUP(G213,KB_tabela,MATCH(S$9,KB_menu,0)-2,FALSE())),,VLOOKUP(G213,KB_tabela,MATCH(S$9,KB_menu,0)-2,FALSE()))</f>
        <v/>
      </c>
      <c r="T213" s="116">
        <f>IF($C213="CAPEX - 1szt JB",IF($M213="szt",SUMIFS(Kosztorys!$F:$F,Kosztorys!$D:$D,$B213,Kosztorys!$I:$I,CONCATENATE("&lt;01.01.",U$10,""))-SUMIFS(Kosztorys!$F:$F,Kosztorys!$D:$D,$B213,Kosztorys!$I:$I,CONCATENATE("&lt;01.01.",T$10,"")),COUNTIFS(Kosztorys!$D:$D,$B213,Kosztorys!$I:$I,CONCATENATE("&lt;01.01.",U$10,""))-COUNTIFS(Kosztorys!$D:$D,$B213,Kosztorys!$I:$I,CONCATENATE("&lt;01.01.",T$10,""))),0)</f>
        <v/>
      </c>
      <c r="U213" s="116">
        <f>IF($C213="CAPEX - 1szt JB",IF($M213="szt",SUMIFS(Kosztorys!$F:$F,Kosztorys!$D:$D,$B213,Kosztorys!$I:$I,CONCATENATE("&lt;01.01.",V$10,""))-SUMIFS(Kosztorys!$F:$F,Kosztorys!$D:$D,$B213,Kosztorys!$I:$I,CONCATENATE("&lt;01.01.",U$10,"")),COUNTIFS(Kosztorys!$D:$D,$B213,Kosztorys!$I:$I,CONCATENATE("&lt;01.01.",V$10,""))-COUNTIFS(Kosztorys!$D:$D,$B213,Kosztorys!$I:$I,CONCATENATE("&lt;01.01.",U$10,""))),0)</f>
        <v/>
      </c>
      <c r="V213" s="116">
        <f>IF($C213="CAPEX - 1szt JB",IF($M213="szt",SUMIFS(Kosztorys!$F:$F,Kosztorys!$D:$D,$B213,Kosztorys!$I:$I,CONCATENATE("&lt;01.01.",W$10,""))-SUMIFS(Kosztorys!$F:$F,Kosztorys!$D:$D,$B213,Kosztorys!$I:$I,CONCATENATE("&lt;01.01.",V$10,"")),COUNTIFS(Kosztorys!$D:$D,$B213,Kosztorys!$I:$I,CONCATENATE("&lt;01.01.",W$10,""))-COUNTIFS(Kosztorys!$D:$D,$B213,Kosztorys!$I:$I,CONCATENATE("&lt;01.01.",V$10,""))),0)</f>
        <v/>
      </c>
      <c r="W213" s="116">
        <f>IF($C213="CAPEX - 1szt JB",IF($M213="szt",SUMIFS(Kosztorys!$F:$F,Kosztorys!$D:$D,$B213,Kosztorys!$I:$I,CONCATENATE("&lt;01.01.",X$10,""))-SUMIFS(Kosztorys!$F:$F,Kosztorys!$D:$D,$B213,Kosztorys!$I:$I,CONCATENATE("&lt;01.01.",W$10,"")),COUNTIFS(Kosztorys!$D:$D,$B213,Kosztorys!$I:$I,CONCATENATE("&lt;01.01.",X$10,""))-COUNTIFS(Kosztorys!$D:$D,$B213,Kosztorys!$I:$I,CONCATENATE("&lt;01.01.",W$10,""))),0)</f>
        <v/>
      </c>
      <c r="X213" s="116">
        <f>IF($C213="CAPEX - 1szt JB",IF($M213="szt",SUMIFS(Kosztorys!$F:$F,Kosztorys!$D:$D,$B213,Kosztorys!$I:$I,CONCATENATE("&lt;01.01.",Y$10,""))-SUMIFS(Kosztorys!$F:$F,Kosztorys!$D:$D,$B213,Kosztorys!$I:$I,CONCATENATE("&lt;01.01.",X$10,"")),COUNTIFS(Kosztorys!$D:$D,$B213,Kosztorys!$I:$I,CONCATENATE("&lt;01.01.",Y$10,""))-COUNTIFS(Kosztorys!$D:$D,$B213,Kosztorys!$I:$I,CONCATENATE("&lt;01.01.",X$10,""))),0)</f>
        <v/>
      </c>
      <c r="Y213" s="116">
        <f>IF($C213="CAPEX - 1szt JB",IF($M213="szt",SUMIFS(Kosztorys!$F:$F,Kosztorys!$D:$D,$B213,Kosztorys!$I:$I,CONCATENATE("&lt;01.01.",Z$10,""))-SUMIFS(Kosztorys!$F:$F,Kosztorys!$D:$D,$B213,Kosztorys!$I:$I,CONCATENATE("&lt;01.01.",Y$10,"")),COUNTIFS(Kosztorys!$D:$D,$B213,Kosztorys!$I:$I,CONCATENATE("&lt;01.01.",Z$10,""))-COUNTIFS(Kosztorys!$D:$D,$B213,Kosztorys!$I:$I,CONCATENATE("&lt;01.01.",Y$10,""))),0)</f>
        <v/>
      </c>
      <c r="Z213" s="116">
        <f>IF($C213="CAPEX - 1szt JB",IF($M213="szt",SUMIFS(Kosztorys!$F:$F,Kosztorys!$D:$D,$B213,Kosztorys!$I:$I,CONCATENATE("&lt;01.01.",AA$10,""))-SUMIFS(Kosztorys!$F:$F,Kosztorys!$D:$D,$B213,Kosztorys!$I:$I,CONCATENATE("&lt;01.01.",Z$10,"")),COUNTIFS(Kosztorys!$D:$D,$B213,Kosztorys!$I:$I,CONCATENATE("&lt;01.01.",AA$10,""))-COUNTIFS(Kosztorys!$D:$D,$B213,Kosztorys!$I:$I,CONCATENATE("&lt;01.01.",Z$10,""))),0)</f>
        <v/>
      </c>
      <c r="AA213" s="116">
        <f>IF($C213="CAPEX - 1szt JB",IF($M213="szt",SUMIFS(Kosztorys!$F:$F,Kosztorys!$D:$D,$B213,Kosztorys!$I:$I,CONCATENATE("&lt;01.01.",AB$10,""))-SUMIFS(Kosztorys!$F:$F,Kosztorys!$D:$D,$B213,Kosztorys!$I:$I,CONCATENATE("&lt;01.01.",AA$10,"")),COUNTIFS(Kosztorys!$D:$D,$B213,Kosztorys!$I:$I,CONCATENATE("&lt;01.01.",AB$10,""))-COUNTIFS(Kosztorys!$D:$D,$B213,Kosztorys!$I:$I,CONCATENATE("&lt;01.01.",AA$10,""))),0)</f>
        <v/>
      </c>
      <c r="AB213" s="116">
        <f>IF($C213="CAPEX - 1szt JB",IF($M213="szt",SUMIFS(Kosztorys!$F:$F,Kosztorys!$D:$D,$B213,Kosztorys!$I:$I,CONCATENATE("&lt;01.01.",AC$10,""))-SUMIFS(Kosztorys!$F:$F,Kosztorys!$D:$D,$B213,Kosztorys!$I:$I,CONCATENATE("&lt;01.01.",AB$10,"")),COUNTIFS(Kosztorys!$D:$D,$B213,Kosztorys!$I:$I,CONCATENATE("&lt;01.01.",AC$10,""))-COUNTIFS(Kosztorys!$D:$D,$B213,Kosztorys!$I:$I,CONCATENATE("&lt;01.01.",AB$10,""))),0)</f>
        <v/>
      </c>
      <c r="AC213" s="116">
        <f>IF($C213="CAPEX - 1szt JB",IF($M213="szt",SUMIFS(Kosztorys!$F:$F,Kosztorys!$D:$D,$B213,Kosztorys!$I:$I,CONCATENATE("&lt;01.01.",AD$10,""))-SUMIFS(Kosztorys!$F:$F,Kosztorys!$D:$D,$B213,Kosztorys!$I:$I,CONCATENATE("&lt;01.01.",AC$10,"")),COUNTIFS(Kosztorys!$D:$D,$B213,Kosztorys!$I:$I,CONCATENATE("&lt;01.01.",AD$10,""))-COUNTIFS(Kosztorys!$D:$D,$B213,Kosztorys!$I:$I,CONCATENATE("&lt;01.01.",AC$10,""))),0)</f>
        <v/>
      </c>
      <c r="AD213" s="116">
        <f>IF($C213="CAPEX - 1szt JB",IF($M213="szt",SUMIFS(Kosztorys!$F:$F,Kosztorys!$D:$D,$B213,Kosztorys!$I:$I,CONCATENATE("&lt;01.01.",AE$10,""))-SUMIFS(Kosztorys!$F:$F,Kosztorys!$D:$D,$B213,Kosztorys!$I:$I,CONCATENATE("&lt;01.01.",AD$10,"")),COUNTIFS(Kosztorys!$D:$D,$B213,Kosztorys!$I:$I,CONCATENATE("&lt;01.01.",AE$10,""))-COUNTIFS(Kosztorys!$D:$D,$B213,Kosztorys!$I:$I,CONCATENATE("&lt;01.01.",AD$10,""))),0)</f>
        <v/>
      </c>
      <c r="AE213" s="116">
        <f>IF($C213="CAPEX - 1szt JB",IF($M213="szt",SUMIFS(Kosztorys!$F:$F,Kosztorys!$D:$D,$B213,Kosztorys!$I:$I,CONCATENATE("&lt;01.01.",AF$10,""))-SUMIFS(Kosztorys!$F:$F,Kosztorys!$D:$D,$B213,Kosztorys!$I:$I,CONCATENATE("&lt;01.01.",AE$10,"")),COUNTIFS(Kosztorys!$D:$D,$B213,Kosztorys!$I:$I,CONCATENATE("&lt;01.01.",AF$10,""))-COUNTIFS(Kosztorys!$D:$D,$B213,Kosztorys!$I:$I,CONCATENATE("&lt;01.01.",AE$10,""))),0)</f>
        <v/>
      </c>
      <c r="AF213" s="116">
        <f>IF($C213="CAPEX - 1szt JB",IF($M213="szt",SUMIFS(Kosztorys!$F:$F,Kosztorys!$D:$D,$B213,Kosztorys!$I:$I,CONCATENATE("&lt;01.01.",AG$10,""))-SUMIFS(Kosztorys!$F:$F,Kosztorys!$D:$D,$B213,Kosztorys!$I:$I,CONCATENATE("&lt;01.01.",AF$10,"")),COUNTIFS(Kosztorys!$D:$D,$B213,Kosztorys!$I:$I,CONCATENATE("&lt;01.01.",AG$10,""))-COUNTIFS(Kosztorys!$D:$D,$B213,Kosztorys!$I:$I,CONCATENATE("&lt;01.01.",AF$10,""))),0)</f>
        <v/>
      </c>
      <c r="AG213" s="116">
        <f>IF($C213="CAPEX - 1szt JB",IF($M213="szt",SUMIFS(Kosztorys!$F:$F,Kosztorys!$D:$D,$B213,Kosztorys!$I:$I,CONCATENATE("&lt;01.01.",AH$10,""))-SUMIFS(Kosztorys!$F:$F,Kosztorys!$D:$D,$B213,Kosztorys!$I:$I,CONCATENATE("&lt;01.01.",AG$10,"")),COUNTIFS(Kosztorys!$D:$D,$B213,Kosztorys!$I:$I,CONCATENATE("&lt;01.01.",AH$10,""))-COUNTIFS(Kosztorys!$D:$D,$B213,Kosztorys!$I:$I,CONCATENATE("&lt;01.01.",AG$10,""))),0)</f>
        <v/>
      </c>
      <c r="AH213" s="116">
        <f>IF($C213="CAPEX - 1szt JB",IF($M213="szt",SUMIFS(Kosztorys!$F:$F,Kosztorys!$D:$D,$B213,Kosztorys!$I:$I,CONCATENATE("&lt;01.01.",AI$10,""))-SUMIFS(Kosztorys!$F:$F,Kosztorys!$D:$D,$B213,Kosztorys!$I:$I,CONCATENATE("&lt;01.01.",AH$10,"")),COUNTIFS(Kosztorys!$D:$D,$B213,Kosztorys!$I:$I,CONCATENATE("&lt;01.01.",AI$10,""))-COUNTIFS(Kosztorys!$D:$D,$B213,Kosztorys!$I:$I,CONCATENATE("&lt;01.01.",AH$10,""))),0)</f>
        <v/>
      </c>
      <c r="AI213" s="116">
        <f>IF($C213="CAPEX - 1szt JB",IF($M213="szt",SUMIFS(Kosztorys!$F:$F,Kosztorys!$D:$D,$B213,Kosztorys!$I:$I,CONCATENATE("&lt;01.01.",AJ$10,""))-SUMIFS(Kosztorys!$F:$F,Kosztorys!$D:$D,$B213,Kosztorys!$I:$I,CONCATENATE("&lt;01.01.",AI$10,"")),COUNTIFS(Kosztorys!$D:$D,$B213,Kosztorys!$I:$I,CONCATENATE("&lt;01.01.",AJ$10,""))-COUNTIFS(Kosztorys!$D:$D,$B213,Kosztorys!$I:$I,CONCATENATE("&lt;01.01.",AI$10,""))),0)</f>
        <v/>
      </c>
      <c r="AJ213" s="116">
        <f>IF(C213="CAPEX - 1szt JB",IF(SUM(T213:AI213)=IF(ISERROR(VLOOKUP(B213,JB_tabela,MATCH(AJ$9,JB_menu,0)-1,FALSE())),,VLOOKUP(B213,JB_tabela,MATCH(AJ$9,JB_menu,0)-1,FALSE())),"OK","nie zgadza się liczba użytych JB"),"OK-ND")</f>
        <v/>
      </c>
      <c r="AM213" s="41">
        <f>IFERROR("_" &amp; VLOOKUP($B213,#REF!,1,FALSE()),#REF!)</f>
        <v/>
      </c>
      <c r="AN213" s="41">
        <f>IF($C213="CAPEX - Długość 1m",SUMIFS(Kosztorys!$F:$F,Kosztorys!$D:$D,$B213,Kosztorys!$I:$I,CONCATENATE("&lt;31.12.",AN$10,""))-SUMIFS(Kosztorys!$F:$F,Kosztorys!$D:$D,$B213,Kosztorys!$I:$I,CONCATENATE("&lt;31.12.",AM$10,"")),"x")</f>
        <v/>
      </c>
      <c r="AO213" s="41">
        <f>IF($C213="CAPEX - Długość 1m",SUMIFS(Kosztorys!$F:$F,Kosztorys!$D:$D,$B213,Kosztorys!$I:$I,CONCATENATE("&lt;31.12.",AO$10,""))-SUMIFS(Kosztorys!$F:$F,Kosztorys!$D:$D,$B213,Kosztorys!$I:$I,CONCATENATE("&lt;31.12.",AN$10,"")),"x")</f>
        <v/>
      </c>
      <c r="AP213" s="41">
        <f>IF($C213="CAPEX - Długość 1m",SUMIFS(Kosztorys!$F:$F,Kosztorys!$D:$D,$B213,Kosztorys!$I:$I,CONCATENATE("&lt;31.12.",AP$10,""))-SUMIFS(Kosztorys!$F:$F,Kosztorys!$D:$D,$B213,Kosztorys!$I:$I,CONCATENATE("&lt;31.12.",AO$10,"")),"x")</f>
        <v/>
      </c>
      <c r="AQ213" s="41">
        <f>IF($C213="CAPEX - Długość 1m",SUMIFS(Kosztorys!$F:$F,Kosztorys!$D:$D,$B213,Kosztorys!$I:$I,CONCATENATE("&lt;31.12.",AQ$10,""))-SUMIFS(Kosztorys!$F:$F,Kosztorys!$D:$D,$B213,Kosztorys!$I:$I,CONCATENATE("&lt;31.12.",AP$10,"")),"x")</f>
        <v/>
      </c>
      <c r="AR213" s="41">
        <f>IF($C213="CAPEX - Długość 1m",SUMIFS(Kosztorys!$F:$F,Kosztorys!$D:$D,$B213,Kosztorys!$I:$I,CONCATENATE("&lt;31.12.",AR$10,""))-SUMIFS(Kosztorys!$F:$F,Kosztorys!$D:$D,$B213,Kosztorys!$I:$I,CONCATENATE("&lt;31.12.",AQ$10,"")),"x")</f>
        <v/>
      </c>
      <c r="AS213" s="41">
        <f>IF($C213="CAPEX - Długość 1m",SUMIFS(Kosztorys!$F:$F,Kosztorys!$D:$D,$B213,Kosztorys!$I:$I,CONCATENATE("&lt;31.12.",AS$10,""))-SUMIFS(Kosztorys!$F:$F,Kosztorys!$D:$D,$B213,Kosztorys!$I:$I,CONCATENATE("&lt;31.12.",AR$10,"")),"x")</f>
        <v/>
      </c>
      <c r="AT213" s="41">
        <f>IF($C213="CAPEX - Długość 1m",SUMIFS(Kosztorys!$F:$F,Kosztorys!$D:$D,$B213,Kosztorys!$I:$I,CONCATENATE("&lt;31.12.",AT$10,""))-SUMIFS(Kosztorys!$F:$F,Kosztorys!$D:$D,$B213,Kosztorys!$I:$I,CONCATENATE("&lt;31.12.",AS$10,"")),"x")</f>
        <v/>
      </c>
      <c r="AU213" s="41">
        <f>IF($C213="CAPEX - Długość 1m",SUMIFS(Kosztorys!$F:$F,Kosztorys!$D:$D,$B213,Kosztorys!$I:$I,CONCATENATE("&lt;31.12.",AU$10,""))-SUMIFS(Kosztorys!$F:$F,Kosztorys!$D:$D,$B213,Kosztorys!$I:$I,CONCATENATE("&lt;31.12.",AT$10,"")),"x")</f>
        <v/>
      </c>
      <c r="AV213" s="41">
        <f>IF($C213="CAPEX - Długość 1m",SUMIFS(Kosztorys!$F:$F,Kosztorys!$D:$D,$B213,Kosztorys!$I:$I,CONCATENATE("&lt;31.12.",AV$10,""))-SUMIFS(Kosztorys!$F:$F,Kosztorys!$D:$D,$B213,Kosztorys!$I:$I,CONCATENATE("&lt;31.12.",AU$10,"")),"x")</f>
        <v/>
      </c>
      <c r="AW213" s="41">
        <f>IF($C213="CAPEX - Długość 1m",SUMIFS(Kosztorys!$F:$F,Kosztorys!$D:$D,$B213,Kosztorys!$I:$I,CONCATENATE("&lt;31.12.",AW$10,""))-SUMIFS(Kosztorys!$F:$F,Kosztorys!$D:$D,$B213,Kosztorys!$I:$I,CONCATENATE("&lt;31.12.",AV$10,"")),"x")</f>
        <v/>
      </c>
      <c r="AX213" s="41">
        <f>IF($C213="CAPEX - Długość 1m",SUMIFS(Kosztorys!$F:$F,Kosztorys!$D:$D,$B213,Kosztorys!$I:$I,CONCATENATE("&lt;31.12.",AX$10,""))-SUMIFS(Kosztorys!$F:$F,Kosztorys!$D:$D,$B213,Kosztorys!$I:$I,CONCATENATE("&lt;31.12.",AW$10,"")),"x")</f>
        <v/>
      </c>
      <c r="AY213" s="41">
        <f>IF($C213="CAPEX - Długość 1m",SUMIFS(Kosztorys!$F:$F,Kosztorys!$D:$D,$B213,Kosztorys!$I:$I,CONCATENATE("&lt;31.12.",AY$10,""))-SUMIFS(Kosztorys!$F:$F,Kosztorys!$D:$D,$B213,Kosztorys!$I:$I,CONCATENATE("&lt;31.12.",AX$10,"")),"x")</f>
        <v/>
      </c>
      <c r="AZ213" s="41">
        <f>IF($C213="CAPEX - Długość 1m",SUMIFS(Kosztorys!$F:$F,Kosztorys!$D:$D,$B213,Kosztorys!$I:$I,CONCATENATE("&lt;31.12.",AZ$10,""))-SUMIFS(Kosztorys!$F:$F,Kosztorys!$D:$D,$B213,Kosztorys!$I:$I,CONCATENATE("&lt;31.12.",AY$10,"")),"x")</f>
        <v/>
      </c>
      <c r="BA213" s="41">
        <f>IF($C213="CAPEX - Długość 1m",SUMIFS(Kosztorys!$F:$F,Kosztorys!$D:$D,$B213,Kosztorys!$I:$I,CONCATENATE("&lt;31.12.",BA$10,""))-SUMIFS(Kosztorys!$F:$F,Kosztorys!$D:$D,$B213,Kosztorys!$I:$I,CONCATENATE("&lt;31.12.",AZ$10,"")),"x")</f>
        <v/>
      </c>
      <c r="BB213" s="41">
        <f>IF($C213="CAPEX - Długość 1m",SUMIFS(Kosztorys!$F:$F,Kosztorys!$D:$D,$B213,Kosztorys!$I:$I,CONCATENATE("&lt;31.12.",BB$10,""))-SUMIFS(Kosztorys!$F:$F,Kosztorys!$D:$D,$B213,Kosztorys!$I:$I,CONCATENATE("&lt;31.12.",BA$10,"")),"x")</f>
        <v/>
      </c>
      <c r="BC213" s="41">
        <f>IF($C213="CAPEX - Długość 1m",SUMIFS(Kosztorys!$F:$F,Kosztorys!$D:$D,$B213,Kosztorys!$I:$I,CONCATENATE("&lt;31.12.",BC$10,""))-SUMIFS(Kosztorys!$F:$F,Kosztorys!$D:$D,$B213,Kosztorys!$I:$I,CONCATENATE("&lt;31.12.",BB$10,"")),"x")</f>
        <v/>
      </c>
      <c r="BD213" s="41">
        <f>IF(C213="CAPEX - Długość 1m",IF(SUM(AN213:BC213)=IF(ISERROR(VLOOKUP(B213,JB_tabela,MATCH(BD$9,JB_menu,0)-1,FALSE())),,VLOOKUP(B213,JB_tabela,MATCH(BD$9,JB_menu,0)-1,FALSE())),"OK","nie zgadza się liczba użytych JB"),"OK-ND")</f>
        <v/>
      </c>
      <c r="BH213" s="41">
        <f>IF($C213="OPEX - Koszt 1szt/rok",IF($M213="szt",SUMIFS(Kosztorys!$F:$F,Kosztorys!$D:$D,$B213,Kosztorys!$I:$I,CONCATENATE("&lt;01.01.",BH$10,""))+(SUMIFS(Kosztorys!$F:$F,Kosztorys!$D:$D,$B213,Kosztorys!$I:$I,CONCATENATE("&lt;=31.03.",BH$10,""))-SUMIFS(Kosztorys!$F:$F,Kosztorys!$D:$D,$B213,Kosztorys!$I:$I,CONCATENATE("&lt;=31.12.",BG$10,"")))*0.75+(SUMIFS(Kosztorys!$F:$F,Kosztorys!$D:$D,$B213,Kosztorys!$I:$I,CONCATENATE("&lt;=30.06.",BH$10,""))-SUMIFS(Kosztorys!$F:$F,Kosztorys!$D:$D,$B213,Kosztorys!$I:$I,CONCATENATE("&lt;=31.03.",BH$10,"")))*0.5+(SUMIFS(Kosztorys!$F:$F,Kosztorys!$D:$D,$B213,Kosztorys!$I:$I,CONCATENATE("&lt;=30.09.",BH$10,""))-SUMIFS(Kosztorys!$F:$F,Kosztorys!$D:$D,$B213,Kosztorys!$I:$I,CONCATENATE("&lt;=30.06.",BH$10,"")))*0.25,"nic"),0)</f>
        <v/>
      </c>
      <c r="BI213" s="41">
        <f>IF($C213="OPEX - Koszt 1szt/rok",IF($M213="szt",SUMIFS(Kosztorys!$F:$F,Kosztorys!$D:$D,$B213,Kosztorys!$I:$I,CONCATENATE("&lt;01.01.",BI$10,""))+(SUMIFS(Kosztorys!$F:$F,Kosztorys!$D:$D,$B213,Kosztorys!$I:$I,CONCATENATE("&lt;=31.03.",BI$10,""))-SUMIFS(Kosztorys!$F:$F,Kosztorys!$D:$D,$B213,Kosztorys!$I:$I,CONCATENATE("&lt;=31.12.",BH$10,"")))*0.75+(SUMIFS(Kosztorys!$F:$F,Kosztorys!$D:$D,$B213,Kosztorys!$I:$I,CONCATENATE("&lt;=30.06.",BI$10,""))-SUMIFS(Kosztorys!$F:$F,Kosztorys!$D:$D,$B213,Kosztorys!$I:$I,CONCATENATE("&lt;=31.03.",BI$10,"")))*0.5+(SUMIFS(Kosztorys!$F:$F,Kosztorys!$D:$D,$B213,Kosztorys!$I:$I,CONCATENATE("&lt;=30.09.",BI$10,""))-SUMIFS(Kosztorys!$F:$F,Kosztorys!$D:$D,$B213,Kosztorys!$I:$I,CONCATENATE("&lt;=30.06.",BI$10,"")))*0.25,"nic"),0)</f>
        <v/>
      </c>
      <c r="BJ213" s="41">
        <f>IF($C213="OPEX - Koszt 1szt/rok",IF($M213="szt",SUMIFS(Kosztorys!$F:$F,Kosztorys!$D:$D,$B213,Kosztorys!$I:$I,CONCATENATE("&lt;01.01.",BJ$10,""))+(SUMIFS(Kosztorys!$F:$F,Kosztorys!$D:$D,$B213,Kosztorys!$I:$I,CONCATENATE("&lt;=31.03.",BJ$10,""))-SUMIFS(Kosztorys!$F:$F,Kosztorys!$D:$D,$B213,Kosztorys!$I:$I,CONCATENATE("&lt;=31.12.",BI$10,"")))*0.75+(SUMIFS(Kosztorys!$F:$F,Kosztorys!$D:$D,$B213,Kosztorys!$I:$I,CONCATENATE("&lt;=30.06.",BJ$10,""))-SUMIFS(Kosztorys!$F:$F,Kosztorys!$D:$D,$B213,Kosztorys!$I:$I,CONCATENATE("&lt;=31.03.",BJ$10,"")))*0.5+(SUMIFS(Kosztorys!$F:$F,Kosztorys!$D:$D,$B213,Kosztorys!$I:$I,CONCATENATE("&lt;=30.09.",BJ$10,""))-SUMIFS(Kosztorys!$F:$F,Kosztorys!$D:$D,$B213,Kosztorys!$I:$I,CONCATENATE("&lt;=30.06.",BJ$10,"")))*0.25,"nic"),0)</f>
        <v/>
      </c>
      <c r="BK213" s="41">
        <f>IF($C213="OPEX - Koszt 1szt/rok",IF($M213="szt",SUMIFS(Kosztorys!$F:$F,Kosztorys!$D:$D,$B213,Kosztorys!$I:$I,CONCATENATE("&lt;01.01.",BK$10,""))+(SUMIFS(Kosztorys!$F:$F,Kosztorys!$D:$D,$B213,Kosztorys!$I:$I,CONCATENATE("&lt;=31.03.",BK$10,""))-SUMIFS(Kosztorys!$F:$F,Kosztorys!$D:$D,$B213,Kosztorys!$I:$I,CONCATENATE("&lt;=31.12.",BJ$10,"")))*0.75+(SUMIFS(Kosztorys!$F:$F,Kosztorys!$D:$D,$B213,Kosztorys!$I:$I,CONCATENATE("&lt;=30.06.",BK$10,""))-SUMIFS(Kosztorys!$F:$F,Kosztorys!$D:$D,$B213,Kosztorys!$I:$I,CONCATENATE("&lt;=31.03.",BK$10,"")))*0.5+(SUMIFS(Kosztorys!$F:$F,Kosztorys!$D:$D,$B213,Kosztorys!$I:$I,CONCATENATE("&lt;=30.09.",BK$10,""))-SUMIFS(Kosztorys!$F:$F,Kosztorys!$D:$D,$B213,Kosztorys!$I:$I,CONCATENATE("&lt;=30.06.",BK$10,"")))*0.25,"nic"),0)</f>
        <v/>
      </c>
      <c r="BL213" s="41">
        <f>IF($C213="OPEX - Koszt 1szt/rok",IF($M213="szt",SUMIFS(Kosztorys!$F:$F,Kosztorys!$D:$D,$B213,Kosztorys!$I:$I,CONCATENATE("&lt;01.01.",BL$10,""))+(SUMIFS(Kosztorys!$F:$F,Kosztorys!$D:$D,$B213,Kosztorys!$I:$I,CONCATENATE("&lt;=31.03.",BL$10,""))-SUMIFS(Kosztorys!$F:$F,Kosztorys!$D:$D,$B213,Kosztorys!$I:$I,CONCATENATE("&lt;=31.12.",BK$10,"")))*0.75+(SUMIFS(Kosztorys!$F:$F,Kosztorys!$D:$D,$B213,Kosztorys!$I:$I,CONCATENATE("&lt;=30.06.",BL$10,""))-SUMIFS(Kosztorys!$F:$F,Kosztorys!$D:$D,$B213,Kosztorys!$I:$I,CONCATENATE("&lt;=31.03.",BL$10,"")))*0.5+(SUMIFS(Kosztorys!$F:$F,Kosztorys!$D:$D,$B213,Kosztorys!$I:$I,CONCATENATE("&lt;=30.09.",BL$10,""))-SUMIFS(Kosztorys!$F:$F,Kosztorys!$D:$D,$B213,Kosztorys!$I:$I,CONCATENATE("&lt;=30.06.",BL$10,"")))*0.25,"nic"),0)</f>
        <v/>
      </c>
      <c r="BM213" s="41">
        <f>IF($C213="OPEX - Koszt 1szt/rok",IF($M213="szt",SUMIFS(Kosztorys!$F:$F,Kosztorys!$D:$D,$B213,Kosztorys!$I:$I,CONCATENATE("&lt;01.01.",BM$10,""))+(SUMIFS(Kosztorys!$F:$F,Kosztorys!$D:$D,$B213,Kosztorys!$I:$I,CONCATENATE("&lt;=31.03.",BM$10,""))-SUMIFS(Kosztorys!$F:$F,Kosztorys!$D:$D,$B213,Kosztorys!$I:$I,CONCATENATE("&lt;=31.12.",BL$10,"")))*0.75+(SUMIFS(Kosztorys!$F:$F,Kosztorys!$D:$D,$B213,Kosztorys!$I:$I,CONCATENATE("&lt;=30.06.",BM$10,""))-SUMIFS(Kosztorys!$F:$F,Kosztorys!$D:$D,$B213,Kosztorys!$I:$I,CONCATENATE("&lt;=31.03.",BM$10,"")))*0.5+(SUMIFS(Kosztorys!$F:$F,Kosztorys!$D:$D,$B213,Kosztorys!$I:$I,CONCATENATE("&lt;=30.09.",BM$10,""))-SUMIFS(Kosztorys!$F:$F,Kosztorys!$D:$D,$B213,Kosztorys!$I:$I,CONCATENATE("&lt;=30.06.",BM$10,"")))*0.25,"nic"),0)</f>
        <v/>
      </c>
      <c r="BN213" s="41">
        <f>IF($C213="OPEX - Koszt 1szt/rok",IF($M213="szt",SUMIFS(Kosztorys!$F:$F,Kosztorys!$D:$D,$B213,Kosztorys!$I:$I,CONCATENATE("&lt;01.01.",BN$10,""))+(SUMIFS(Kosztorys!$F:$F,Kosztorys!$D:$D,$B213,Kosztorys!$I:$I,CONCATENATE("&lt;=31.03.",BN$10,""))-SUMIFS(Kosztorys!$F:$F,Kosztorys!$D:$D,$B213,Kosztorys!$I:$I,CONCATENATE("&lt;=31.12.",BM$10,"")))*0.75+(SUMIFS(Kosztorys!$F:$F,Kosztorys!$D:$D,$B213,Kosztorys!$I:$I,CONCATENATE("&lt;=30.06.",BN$10,""))-SUMIFS(Kosztorys!$F:$F,Kosztorys!$D:$D,$B213,Kosztorys!$I:$I,CONCATENATE("&lt;=31.03.",BN$10,"")))*0.5+(SUMIFS(Kosztorys!$F:$F,Kosztorys!$D:$D,$B213,Kosztorys!$I:$I,CONCATENATE("&lt;=30.09.",BN$10,""))-SUMIFS(Kosztorys!$F:$F,Kosztorys!$D:$D,$B213,Kosztorys!$I:$I,CONCATENATE("&lt;=30.06.",BN$10,"")))*0.25,"nic"),0)</f>
        <v/>
      </c>
      <c r="BO213" s="41">
        <f>IF($C213="OPEX - Koszt 1szt/rok",IF($M213="szt",SUMIFS(Kosztorys!$F:$F,Kosztorys!$D:$D,$B213,Kosztorys!$I:$I,CONCATENATE("&lt;01.01.",BO$10,""))+(SUMIFS(Kosztorys!$F:$F,Kosztorys!$D:$D,$B213,Kosztorys!$I:$I,CONCATENATE("&lt;=31.03.",BO$10,""))-SUMIFS(Kosztorys!$F:$F,Kosztorys!$D:$D,$B213,Kosztorys!$I:$I,CONCATENATE("&lt;=31.12.",BN$10,"")))*0.75+(SUMIFS(Kosztorys!$F:$F,Kosztorys!$D:$D,$B213,Kosztorys!$I:$I,CONCATENATE("&lt;=30.06.",BO$10,""))-SUMIFS(Kosztorys!$F:$F,Kosztorys!$D:$D,$B213,Kosztorys!$I:$I,CONCATENATE("&lt;=31.03.",BO$10,"")))*0.5+(SUMIFS(Kosztorys!$F:$F,Kosztorys!$D:$D,$B213,Kosztorys!$I:$I,CONCATENATE("&lt;=30.09.",BO$10,""))-SUMIFS(Kosztorys!$F:$F,Kosztorys!$D:$D,$B213,Kosztorys!$I:$I,CONCATENATE("&lt;=30.06.",BO$10,"")))*0.25,"nic"),0)</f>
        <v/>
      </c>
      <c r="BP213" s="41">
        <f>IF($C213="OPEX - Koszt 1szt/rok",IF($M213="szt",SUMIFS(Kosztorys!$F:$F,Kosztorys!$D:$D,$B213,Kosztorys!$I:$I,CONCATENATE("&lt;01.01.",BP$10,""))+(SUMIFS(Kosztorys!$F:$F,Kosztorys!$D:$D,$B213,Kosztorys!$I:$I,CONCATENATE("&lt;=31.03.",BP$10,""))-SUMIFS(Kosztorys!$F:$F,Kosztorys!$D:$D,$B213,Kosztorys!$I:$I,CONCATENATE("&lt;=31.12.",BO$10,"")))*0.75+(SUMIFS(Kosztorys!$F:$F,Kosztorys!$D:$D,$B213,Kosztorys!$I:$I,CONCATENATE("&lt;=30.06.",BP$10,""))-SUMIFS(Kosztorys!$F:$F,Kosztorys!$D:$D,$B213,Kosztorys!$I:$I,CONCATENATE("&lt;=31.03.",BP$10,"")))*0.5+(SUMIFS(Kosztorys!$F:$F,Kosztorys!$D:$D,$B213,Kosztorys!$I:$I,CONCATENATE("&lt;=30.09.",BP$10,""))-SUMIFS(Kosztorys!$F:$F,Kosztorys!$D:$D,$B213,Kosztorys!$I:$I,CONCATENATE("&lt;=30.06.",BP$10,"")))*0.25,"nic"),0)</f>
        <v/>
      </c>
      <c r="BQ213" s="41">
        <f>IF($C213="OPEX - Koszt 1szt/rok",IF($M213="szt",SUMIFS(Kosztorys!$F:$F,Kosztorys!$D:$D,$B213,Kosztorys!$I:$I,CONCATENATE("&lt;01.01.",BQ$10,""))+(SUMIFS(Kosztorys!$F:$F,Kosztorys!$D:$D,$B213,Kosztorys!$I:$I,CONCATENATE("&lt;=31.03.",BQ$10,""))-SUMIFS(Kosztorys!$F:$F,Kosztorys!$D:$D,$B213,Kosztorys!$I:$I,CONCATENATE("&lt;=31.12.",BP$10,"")))*0.75+(SUMIFS(Kosztorys!$F:$F,Kosztorys!$D:$D,$B213,Kosztorys!$I:$I,CONCATENATE("&lt;=30.06.",BQ$10,""))-SUMIFS(Kosztorys!$F:$F,Kosztorys!$D:$D,$B213,Kosztorys!$I:$I,CONCATENATE("&lt;=31.03.",BQ$10,"")))*0.5+(SUMIFS(Kosztorys!$F:$F,Kosztorys!$D:$D,$B213,Kosztorys!$I:$I,CONCATENATE("&lt;=30.09.",BQ$10,""))-SUMIFS(Kosztorys!$F:$F,Kosztorys!$D:$D,$B213,Kosztorys!$I:$I,CONCATENATE("&lt;=30.06.",BQ$10,"")))*0.25,"nic"),0)</f>
        <v/>
      </c>
      <c r="BR213" s="41">
        <f>IF($C213="OPEX - Koszt 1szt/rok",IF($M213="szt",SUMIFS(Kosztorys!$F:$F,Kosztorys!$D:$D,$B213,Kosztorys!$I:$I,CONCATENATE("&lt;01.01.",BR$10,""))+(SUMIFS(Kosztorys!$F:$F,Kosztorys!$D:$D,$B213,Kosztorys!$I:$I,CONCATENATE("&lt;=31.03.",BR$10,""))-SUMIFS(Kosztorys!$F:$F,Kosztorys!$D:$D,$B213,Kosztorys!$I:$I,CONCATENATE("&lt;=31.12.",BQ$10,"")))*0.75+(SUMIFS(Kosztorys!$F:$F,Kosztorys!$D:$D,$B213,Kosztorys!$I:$I,CONCATENATE("&lt;=30.06.",BR$10,""))-SUMIFS(Kosztorys!$F:$F,Kosztorys!$D:$D,$B213,Kosztorys!$I:$I,CONCATENATE("&lt;=31.03.",BR$10,"")))*0.5+(SUMIFS(Kosztorys!$F:$F,Kosztorys!$D:$D,$B213,Kosztorys!$I:$I,CONCATENATE("&lt;=30.09.",BR$10,""))-SUMIFS(Kosztorys!$F:$F,Kosztorys!$D:$D,$B213,Kosztorys!$I:$I,CONCATENATE("&lt;=30.06.",BR$10,"")))*0.25,"nic"),0)</f>
        <v/>
      </c>
      <c r="BS213" s="41">
        <f>IF($C213="OPEX - Koszt 1szt/rok",IF($M213="szt",SUMIFS(Kosztorys!$F:$F,Kosztorys!$D:$D,$B213,Kosztorys!$I:$I,CONCATENATE("&lt;01.01.",BS$10,""))+(SUMIFS(Kosztorys!$F:$F,Kosztorys!$D:$D,$B213,Kosztorys!$I:$I,CONCATENATE("&lt;=31.03.",BS$10,""))-SUMIFS(Kosztorys!$F:$F,Kosztorys!$D:$D,$B213,Kosztorys!$I:$I,CONCATENATE("&lt;=31.12.",BR$10,"")))*0.75+(SUMIFS(Kosztorys!$F:$F,Kosztorys!$D:$D,$B213,Kosztorys!$I:$I,CONCATENATE("&lt;=30.06.",BS$10,""))-SUMIFS(Kosztorys!$F:$F,Kosztorys!$D:$D,$B213,Kosztorys!$I:$I,CONCATENATE("&lt;=31.03.",BS$10,"")))*0.5+(SUMIFS(Kosztorys!$F:$F,Kosztorys!$D:$D,$B213,Kosztorys!$I:$I,CONCATENATE("&lt;=30.09.",BS$10,""))-SUMIFS(Kosztorys!$F:$F,Kosztorys!$D:$D,$B213,Kosztorys!$I:$I,CONCATENATE("&lt;=30.06.",BS$10,"")))*0.25,"nic"),0)</f>
        <v/>
      </c>
      <c r="BT213" s="41">
        <f>IF($C213="OPEX - Koszt 1szt/rok",IF($M213="szt",SUMIFS(Kosztorys!$F:$F,Kosztorys!$D:$D,$B213,Kosztorys!$I:$I,CONCATENATE("&lt;01.01.",BT$10,""))+(SUMIFS(Kosztorys!$F:$F,Kosztorys!$D:$D,$B213,Kosztorys!$I:$I,CONCATENATE("&lt;=31.03.",BT$10,""))-SUMIFS(Kosztorys!$F:$F,Kosztorys!$D:$D,$B213,Kosztorys!$I:$I,CONCATENATE("&lt;=31.12.",BS$10,"")))*0.75+(SUMIFS(Kosztorys!$F:$F,Kosztorys!$D:$D,$B213,Kosztorys!$I:$I,CONCATENATE("&lt;=30.06.",BT$10,""))-SUMIFS(Kosztorys!$F:$F,Kosztorys!$D:$D,$B213,Kosztorys!$I:$I,CONCATENATE("&lt;=31.03.",BT$10,"")))*0.5+(SUMIFS(Kosztorys!$F:$F,Kosztorys!$D:$D,$B213,Kosztorys!$I:$I,CONCATENATE("&lt;=30.09.",BT$10,""))-SUMIFS(Kosztorys!$F:$F,Kosztorys!$D:$D,$B213,Kosztorys!$I:$I,CONCATENATE("&lt;=30.06.",BT$10,"")))*0.25,"nic"),0)</f>
        <v/>
      </c>
      <c r="BU213" s="41">
        <f>IF($C213="OPEX - Koszt 1szt/rok",IF($M213="szt",SUMIFS(Kosztorys!$F:$F,Kosztorys!$D:$D,$B213,Kosztorys!$I:$I,CONCATENATE("&lt;01.01.",BU$10,""))+(SUMIFS(Kosztorys!$F:$F,Kosztorys!$D:$D,$B213,Kosztorys!$I:$I,CONCATENATE("&lt;=31.03.",BU$10,""))-SUMIFS(Kosztorys!$F:$F,Kosztorys!$D:$D,$B213,Kosztorys!$I:$I,CONCATENATE("&lt;=31.12.",BT$10,"")))*0.75+(SUMIFS(Kosztorys!$F:$F,Kosztorys!$D:$D,$B213,Kosztorys!$I:$I,CONCATENATE("&lt;=30.06.",BU$10,""))-SUMIFS(Kosztorys!$F:$F,Kosztorys!$D:$D,$B213,Kosztorys!$I:$I,CONCATENATE("&lt;=31.03.",BU$10,"")))*0.5+(SUMIFS(Kosztorys!$F:$F,Kosztorys!$D:$D,$B213,Kosztorys!$I:$I,CONCATENATE("&lt;=30.09.",BU$10,""))-SUMIFS(Kosztorys!$F:$F,Kosztorys!$D:$D,$B213,Kosztorys!$I:$I,CONCATENATE("&lt;=30.06.",BU$10,"")))*0.25,"nic"),0)</f>
        <v/>
      </c>
      <c r="BV213" s="41">
        <f>IF($C213="OPEX - Koszt 1szt/rok",IF($M213="szt",SUMIFS(Kosztorys!$F:$F,Kosztorys!$D:$D,$B213,Kosztorys!$I:$I,CONCATENATE("&lt;01.01.",BV$10,""))+(SUMIFS(Kosztorys!$F:$F,Kosztorys!$D:$D,$B213,Kosztorys!$I:$I,CONCATENATE("&lt;=31.03.",BV$10,""))-SUMIFS(Kosztorys!$F:$F,Kosztorys!$D:$D,$B213,Kosztorys!$I:$I,CONCATENATE("&lt;=31.12.",BU$10,"")))*0.75+(SUMIFS(Kosztorys!$F:$F,Kosztorys!$D:$D,$B213,Kosztorys!$I:$I,CONCATENATE("&lt;=30.06.",BV$10,""))-SUMIFS(Kosztorys!$F:$F,Kosztorys!$D:$D,$B213,Kosztorys!$I:$I,CONCATENATE("&lt;=31.03.",BV$10,"")))*0.5+(SUMIFS(Kosztorys!$F:$F,Kosztorys!$D:$D,$B213,Kosztorys!$I:$I,CONCATENATE("&lt;=30.09.",BV$10,""))-SUMIFS(Kosztorys!$F:$F,Kosztorys!$D:$D,$B213,Kosztorys!$I:$I,CONCATENATE("&lt;=30.06.",BV$10,"")))*0.25,"nic"),0)</f>
        <v/>
      </c>
      <c r="BW213" s="41">
        <f>IF($C213="OPEX - Koszt 1szt/rok",IF($M213="szt",SUMIFS(Kosztorys!$F:$F,Kosztorys!$D:$D,$B213,Kosztorys!$I:$I,CONCATENATE("&lt;01.01.",BW$10,""))+(SUMIFS(Kosztorys!$F:$F,Kosztorys!$D:$D,$B213,Kosztorys!$I:$I,CONCATENATE("&lt;=31.03.",BW$10,""))-SUMIFS(Kosztorys!$F:$F,Kosztorys!$D:$D,$B213,Kosztorys!$I:$I,CONCATENATE("&lt;=31.12.",BV$10,"")))*0.75+(SUMIFS(Kosztorys!$F:$F,Kosztorys!$D:$D,$B213,Kosztorys!$I:$I,CONCATENATE("&lt;=30.06.",BW$10,""))-SUMIFS(Kosztorys!$F:$F,Kosztorys!$D:$D,$B213,Kosztorys!$I:$I,CONCATENATE("&lt;=31.03.",BW$10,"")))*0.5+(SUMIFS(Kosztorys!$F:$F,Kosztorys!$D:$D,$B213,Kosztorys!$I:$I,CONCATENATE("&lt;=30.09.",BW$10,""))-SUMIFS(Kosztorys!$F:$F,Kosztorys!$D:$D,$B213,Kosztorys!$I:$I,CONCATENATE("&lt;=30.06.",BW$10,"")))*0.25,"nic"),0)</f>
        <v/>
      </c>
      <c r="BX213" s="41">
        <f>IF(C213="OPEX - Koszt 1szt/rok",IF(MAX(BH213:BW213)=IF(ISERROR(VLOOKUP(B213,JB_tabela,MATCH(BX$9,JB_menu,0)-1,FALSE())),,VLOOKUP(B213,JB_tabela,MATCH(BX$9,JB_menu,0)-1,FALSE())),"OK","nie zgadza się liczba użytych JB"),"OK-ND")</f>
        <v/>
      </c>
      <c r="CB213" s="41">
        <f>IF($C213="OPEX - Długość 1m koszt/rok",IF($M213="m",SUMIFS(Kosztorys!$F:$F,Kosztorys!$D:$D,$B213,Kosztorys!$I:$I,CONCATENATE("&lt;01.01.",CB$10,""))+(SUMIFS(Kosztorys!$F:$F,Kosztorys!$D:$D,$B213,Kosztorys!$I:$I,CONCATENATE("&lt;=31.03.",CB$10,""))-SUMIFS(Kosztorys!$F:$F,Kosztorys!$D:$D,$B213,Kosztorys!$I:$I,CONCATENATE("&lt;=31.12.",CA$10,"")))*0.75+(SUMIFS(Kosztorys!$F:$F,Kosztorys!$D:$D,$B213,Kosztorys!$I:$I,CONCATENATE("&lt;=30.06.",CB$10,""))-SUMIFS(Kosztorys!$F:$F,Kosztorys!$D:$D,$B213,Kosztorys!$I:$I,CONCATENATE("&lt;=31.03.",CB$10,"")))*0.5+(SUMIFS(Kosztorys!$F:$F,Kosztorys!$D:$D,$B213,Kosztorys!$I:$I,CONCATENATE("&lt;=30.09.",CB$10,""))-SUMIFS(Kosztorys!$F:$F,Kosztorys!$D:$D,$B213,Kosztorys!$I:$I,CONCATENATE("&lt;=30.06.",CB$10,"")))*0.25,"nic"),0)</f>
        <v/>
      </c>
      <c r="CC213" s="41">
        <f>IF($C213="OPEX - Długość 1m koszt/rok",IF($M213="m",SUMIFS(Kosztorys!$F:$F,Kosztorys!$D:$D,$B213,Kosztorys!$I:$I,CONCATENATE("&lt;01.01.",CC$10,""))+(SUMIFS(Kosztorys!$F:$F,Kosztorys!$D:$D,$B213,Kosztorys!$I:$I,CONCATENATE("&lt;=31.03.",CC$10,""))-SUMIFS(Kosztorys!$F:$F,Kosztorys!$D:$D,$B213,Kosztorys!$I:$I,CONCATENATE("&lt;=31.12.",CB$10,"")))*0.75+(SUMIFS(Kosztorys!$F:$F,Kosztorys!$D:$D,$B213,Kosztorys!$I:$I,CONCATENATE("&lt;=30.06.",CC$10,""))-SUMIFS(Kosztorys!$F:$F,Kosztorys!$D:$D,$B213,Kosztorys!$I:$I,CONCATENATE("&lt;=31.03.",CC$10,"")))*0.5+(SUMIFS(Kosztorys!$F:$F,Kosztorys!$D:$D,$B213,Kosztorys!$I:$I,CONCATENATE("&lt;=30.09.",CC$10,""))-SUMIFS(Kosztorys!$F:$F,Kosztorys!$D:$D,$B213,Kosztorys!$I:$I,CONCATENATE("&lt;=30.06.",CC$10,"")))*0.25,"nic"),0)</f>
        <v/>
      </c>
      <c r="CD213" s="41">
        <f>IF($C213="OPEX - Długość 1m koszt/rok",IF($M213="m",SUMIFS(Kosztorys!$F:$F,Kosztorys!$D:$D,$B213,Kosztorys!$I:$I,CONCATENATE("&lt;01.01.",CD$10,""))+(SUMIFS(Kosztorys!$F:$F,Kosztorys!$D:$D,$B213,Kosztorys!$I:$I,CONCATENATE("&lt;=31.03.",CD$10,""))-SUMIFS(Kosztorys!$F:$F,Kosztorys!$D:$D,$B213,Kosztorys!$I:$I,CONCATENATE("&lt;=31.12.",CC$10,"")))*0.75+(SUMIFS(Kosztorys!$F:$F,Kosztorys!$D:$D,$B213,Kosztorys!$I:$I,CONCATENATE("&lt;=30.06.",CD$10,""))-SUMIFS(Kosztorys!$F:$F,Kosztorys!$D:$D,$B213,Kosztorys!$I:$I,CONCATENATE("&lt;=31.03.",CD$10,"")))*0.5+(SUMIFS(Kosztorys!$F:$F,Kosztorys!$D:$D,$B213,Kosztorys!$I:$I,CONCATENATE("&lt;=30.09.",CD$10,""))-SUMIFS(Kosztorys!$F:$F,Kosztorys!$D:$D,$B213,Kosztorys!$I:$I,CONCATENATE("&lt;=30.06.",CD$10,"")))*0.25,"nic"),0)</f>
        <v/>
      </c>
      <c r="CE213" s="41">
        <f>IF($C213="OPEX - Długość 1m koszt/rok",IF($M213="m",SUMIFS(Kosztorys!$F:$F,Kosztorys!$D:$D,$B213,Kosztorys!$I:$I,CONCATENATE("&lt;01.01.",CE$10,""))+(SUMIFS(Kosztorys!$F:$F,Kosztorys!$D:$D,$B213,Kosztorys!$I:$I,CONCATENATE("&lt;=31.03.",CE$10,""))-SUMIFS(Kosztorys!$F:$F,Kosztorys!$D:$D,$B213,Kosztorys!$I:$I,CONCATENATE("&lt;=31.12.",CD$10,"")))*0.75+(SUMIFS(Kosztorys!$F:$F,Kosztorys!$D:$D,$B213,Kosztorys!$I:$I,CONCATENATE("&lt;=30.06.",CE$10,""))-SUMIFS(Kosztorys!$F:$F,Kosztorys!$D:$D,$B213,Kosztorys!$I:$I,CONCATENATE("&lt;=31.03.",CE$10,"")))*0.5+(SUMIFS(Kosztorys!$F:$F,Kosztorys!$D:$D,$B213,Kosztorys!$I:$I,CONCATENATE("&lt;=30.09.",CE$10,""))-SUMIFS(Kosztorys!$F:$F,Kosztorys!$D:$D,$B213,Kosztorys!$I:$I,CONCATENATE("&lt;=30.06.",CE$10,"")))*0.25,"nic"),0)</f>
        <v/>
      </c>
      <c r="CF213" s="41">
        <f>IF($C213="OPEX - Długość 1m koszt/rok",IF($M213="m",SUMIFS(Kosztorys!$F:$F,Kosztorys!$D:$D,$B213,Kosztorys!$I:$I,CONCATENATE("&lt;01.01.",CF$10,""))+(SUMIFS(Kosztorys!$F:$F,Kosztorys!$D:$D,$B213,Kosztorys!$I:$I,CONCATENATE("&lt;=31.03.",CF$10,""))-SUMIFS(Kosztorys!$F:$F,Kosztorys!$D:$D,$B213,Kosztorys!$I:$I,CONCATENATE("&lt;=31.12.",CE$10,"")))*0.75+(SUMIFS(Kosztorys!$F:$F,Kosztorys!$D:$D,$B213,Kosztorys!$I:$I,CONCATENATE("&lt;=30.06.",CF$10,""))-SUMIFS(Kosztorys!$F:$F,Kosztorys!$D:$D,$B213,Kosztorys!$I:$I,CONCATENATE("&lt;=31.03.",CF$10,"")))*0.5+(SUMIFS(Kosztorys!$F:$F,Kosztorys!$D:$D,$B213,Kosztorys!$I:$I,CONCATENATE("&lt;=30.09.",CF$10,""))-SUMIFS(Kosztorys!$F:$F,Kosztorys!$D:$D,$B213,Kosztorys!$I:$I,CONCATENATE("&lt;=30.06.",CF$10,"")))*0.25,"nic"),0)</f>
        <v/>
      </c>
      <c r="CG213" s="41">
        <f>IF($C213="OPEX - Długość 1m koszt/rok",IF($M213="m",SUMIFS(Kosztorys!$F:$F,Kosztorys!$D:$D,$B213,Kosztorys!$I:$I,CONCATENATE("&lt;01.01.",CG$10,""))+(SUMIFS(Kosztorys!$F:$F,Kosztorys!$D:$D,$B213,Kosztorys!$I:$I,CONCATENATE("&lt;=31.03.",CG$10,""))-SUMIFS(Kosztorys!$F:$F,Kosztorys!$D:$D,$B213,Kosztorys!$I:$I,CONCATENATE("&lt;=31.12.",CF$10,"")))*0.75+(SUMIFS(Kosztorys!$F:$F,Kosztorys!$D:$D,$B213,Kosztorys!$I:$I,CONCATENATE("&lt;=30.06.",CG$10,""))-SUMIFS(Kosztorys!$F:$F,Kosztorys!$D:$D,$B213,Kosztorys!$I:$I,CONCATENATE("&lt;=31.03.",CG$10,"")))*0.5+(SUMIFS(Kosztorys!$F:$F,Kosztorys!$D:$D,$B213,Kosztorys!$I:$I,CONCATENATE("&lt;=30.09.",CG$10,""))-SUMIFS(Kosztorys!$F:$F,Kosztorys!$D:$D,$B213,Kosztorys!$I:$I,CONCATENATE("&lt;=30.06.",CG$10,"")))*0.25,"nic"),0)</f>
        <v/>
      </c>
      <c r="CH213" s="41">
        <f>IF($C213="OPEX - Długość 1m koszt/rok",IF($M213="m",SUMIFS(Kosztorys!$F:$F,Kosztorys!$D:$D,$B213,Kosztorys!$I:$I,CONCATENATE("&lt;01.01.",CH$10,""))+(SUMIFS(Kosztorys!$F:$F,Kosztorys!$D:$D,$B213,Kosztorys!$I:$I,CONCATENATE("&lt;=31.03.",CH$10,""))-SUMIFS(Kosztorys!$F:$F,Kosztorys!$D:$D,$B213,Kosztorys!$I:$I,CONCATENATE("&lt;=31.12.",CG$10,"")))*0.75+(SUMIFS(Kosztorys!$F:$F,Kosztorys!$D:$D,$B213,Kosztorys!$I:$I,CONCATENATE("&lt;=30.06.",CH$10,""))-SUMIFS(Kosztorys!$F:$F,Kosztorys!$D:$D,$B213,Kosztorys!$I:$I,CONCATENATE("&lt;=31.03.",CH$10,"")))*0.5+(SUMIFS(Kosztorys!$F:$F,Kosztorys!$D:$D,$B213,Kosztorys!$I:$I,CONCATENATE("&lt;=30.09.",CH$10,""))-SUMIFS(Kosztorys!$F:$F,Kosztorys!$D:$D,$B213,Kosztorys!$I:$I,CONCATENATE("&lt;=30.06.",CH$10,"")))*0.25,"nic"),0)</f>
        <v/>
      </c>
      <c r="CI213" s="41">
        <f>IF($C213="OPEX - Długość 1m koszt/rok",IF($M213="m",SUMIFS(Kosztorys!$F:$F,Kosztorys!$D:$D,$B213,Kosztorys!$I:$I,CONCATENATE("&lt;01.01.",CI$10,""))+(SUMIFS(Kosztorys!$F:$F,Kosztorys!$D:$D,$B213,Kosztorys!$I:$I,CONCATENATE("&lt;=31.03.",CI$10,""))-SUMIFS(Kosztorys!$F:$F,Kosztorys!$D:$D,$B213,Kosztorys!$I:$I,CONCATENATE("&lt;=31.12.",CH$10,"")))*0.75+(SUMIFS(Kosztorys!$F:$F,Kosztorys!$D:$D,$B213,Kosztorys!$I:$I,CONCATENATE("&lt;=30.06.",CI$10,""))-SUMIFS(Kosztorys!$F:$F,Kosztorys!$D:$D,$B213,Kosztorys!$I:$I,CONCATENATE("&lt;=31.03.",CI$10,"")))*0.5+(SUMIFS(Kosztorys!$F:$F,Kosztorys!$D:$D,$B213,Kosztorys!$I:$I,CONCATENATE("&lt;=30.09.",CI$10,""))-SUMIFS(Kosztorys!$F:$F,Kosztorys!$D:$D,$B213,Kosztorys!$I:$I,CONCATENATE("&lt;=30.06.",CI$10,"")))*0.25,"nic"),0)</f>
        <v/>
      </c>
      <c r="CJ213" s="41">
        <f>IF($C213="OPEX - Długość 1m koszt/rok",IF($M213="m",SUMIFS(Kosztorys!$F:$F,Kosztorys!$D:$D,$B213,Kosztorys!$I:$I,CONCATENATE("&lt;01.01.",CJ$10,""))+(SUMIFS(Kosztorys!$F:$F,Kosztorys!$D:$D,$B213,Kosztorys!$I:$I,CONCATENATE("&lt;=31.03.",CJ$10,""))-SUMIFS(Kosztorys!$F:$F,Kosztorys!$D:$D,$B213,Kosztorys!$I:$I,CONCATENATE("&lt;=31.12.",CI$10,"")))*0.75+(SUMIFS(Kosztorys!$F:$F,Kosztorys!$D:$D,$B213,Kosztorys!$I:$I,CONCATENATE("&lt;=30.06.",CJ$10,""))-SUMIFS(Kosztorys!$F:$F,Kosztorys!$D:$D,$B213,Kosztorys!$I:$I,CONCATENATE("&lt;=31.03.",CJ$10,"")))*0.5+(SUMIFS(Kosztorys!$F:$F,Kosztorys!$D:$D,$B213,Kosztorys!$I:$I,CONCATENATE("&lt;=30.09.",CJ$10,""))-SUMIFS(Kosztorys!$F:$F,Kosztorys!$D:$D,$B213,Kosztorys!$I:$I,CONCATENATE("&lt;=30.06.",CJ$10,"")))*0.25,"nic"),0)</f>
        <v/>
      </c>
      <c r="CK213" s="41">
        <f>IF($C213="OPEX - Długość 1m koszt/rok",IF($M213="m",SUMIFS(Kosztorys!$F:$F,Kosztorys!$D:$D,$B213,Kosztorys!$I:$I,CONCATENATE("&lt;01.01.",CK$10,""))+(SUMIFS(Kosztorys!$F:$F,Kosztorys!$D:$D,$B213,Kosztorys!$I:$I,CONCATENATE("&lt;=31.03.",CK$10,""))-SUMIFS(Kosztorys!$F:$F,Kosztorys!$D:$D,$B213,Kosztorys!$I:$I,CONCATENATE("&lt;=31.12.",CJ$10,"")))*0.75+(SUMIFS(Kosztorys!$F:$F,Kosztorys!$D:$D,$B213,Kosztorys!$I:$I,CONCATENATE("&lt;=30.06.",CK$10,""))-SUMIFS(Kosztorys!$F:$F,Kosztorys!$D:$D,$B213,Kosztorys!$I:$I,CONCATENATE("&lt;=31.03.",CK$10,"")))*0.5+(SUMIFS(Kosztorys!$F:$F,Kosztorys!$D:$D,$B213,Kosztorys!$I:$I,CONCATENATE("&lt;=30.09.",CK$10,""))-SUMIFS(Kosztorys!$F:$F,Kosztorys!$D:$D,$B213,Kosztorys!$I:$I,CONCATENATE("&lt;=30.06.",CK$10,"")))*0.25,"nic"),0)</f>
        <v/>
      </c>
      <c r="CL213" s="41">
        <f>IF($C213="OPEX - Długość 1m koszt/rok",IF($M213="m",SUMIFS(Kosztorys!$F:$F,Kosztorys!$D:$D,$B213,Kosztorys!$I:$I,CONCATENATE("&lt;01.01.",CL$10,""))+(SUMIFS(Kosztorys!$F:$F,Kosztorys!$D:$D,$B213,Kosztorys!$I:$I,CONCATENATE("&lt;=31.03.",CL$10,""))-SUMIFS(Kosztorys!$F:$F,Kosztorys!$D:$D,$B213,Kosztorys!$I:$I,CONCATENATE("&lt;=31.12.",CK$10,"")))*0.75+(SUMIFS(Kosztorys!$F:$F,Kosztorys!$D:$D,$B213,Kosztorys!$I:$I,CONCATENATE("&lt;=30.06.",CL$10,""))-SUMIFS(Kosztorys!$F:$F,Kosztorys!$D:$D,$B213,Kosztorys!$I:$I,CONCATENATE("&lt;=31.03.",CL$10,"")))*0.5+(SUMIFS(Kosztorys!$F:$F,Kosztorys!$D:$D,$B213,Kosztorys!$I:$I,CONCATENATE("&lt;=30.09.",CL$10,""))-SUMIFS(Kosztorys!$F:$F,Kosztorys!$D:$D,$B213,Kosztorys!$I:$I,CONCATENATE("&lt;=30.06.",CL$10,"")))*0.25,"nic"),0)</f>
        <v/>
      </c>
      <c r="CM213" s="41">
        <f>IF($C213="OPEX - Długość 1m koszt/rok",IF($M213="m",SUMIFS(Kosztorys!$F:$F,Kosztorys!$D:$D,$B213,Kosztorys!$I:$I,CONCATENATE("&lt;01.01.",CM$10,""))+(SUMIFS(Kosztorys!$F:$F,Kosztorys!$D:$D,$B213,Kosztorys!$I:$I,CONCATENATE("&lt;=31.03.",CM$10,""))-SUMIFS(Kosztorys!$F:$F,Kosztorys!$D:$D,$B213,Kosztorys!$I:$I,CONCATENATE("&lt;=31.12.",CL$10,"")))*0.75+(SUMIFS(Kosztorys!$F:$F,Kosztorys!$D:$D,$B213,Kosztorys!$I:$I,CONCATENATE("&lt;=30.06.",CM$10,""))-SUMIFS(Kosztorys!$F:$F,Kosztorys!$D:$D,$B213,Kosztorys!$I:$I,CONCATENATE("&lt;=31.03.",CM$10,"")))*0.5+(SUMIFS(Kosztorys!$F:$F,Kosztorys!$D:$D,$B213,Kosztorys!$I:$I,CONCATENATE("&lt;=30.09.",CM$10,""))-SUMIFS(Kosztorys!$F:$F,Kosztorys!$D:$D,$B213,Kosztorys!$I:$I,CONCATENATE("&lt;=30.06.",CM$10,"")))*0.25,"nic"),0)</f>
        <v/>
      </c>
      <c r="CN213" s="41">
        <f>IF($C213="OPEX - Długość 1m koszt/rok",IF($M213="m",SUMIFS(Kosztorys!$F:$F,Kosztorys!$D:$D,$B213,Kosztorys!$I:$I,CONCATENATE("&lt;01.01.",CN$10,""))+(SUMIFS(Kosztorys!$F:$F,Kosztorys!$D:$D,$B213,Kosztorys!$I:$I,CONCATENATE("&lt;=31.03.",CN$10,""))-SUMIFS(Kosztorys!$F:$F,Kosztorys!$D:$D,$B213,Kosztorys!$I:$I,CONCATENATE("&lt;=31.12.",CM$10,"")))*0.75+(SUMIFS(Kosztorys!$F:$F,Kosztorys!$D:$D,$B213,Kosztorys!$I:$I,CONCATENATE("&lt;=30.06.",CN$10,""))-SUMIFS(Kosztorys!$F:$F,Kosztorys!$D:$D,$B213,Kosztorys!$I:$I,CONCATENATE("&lt;=31.03.",CN$10,"")))*0.5+(SUMIFS(Kosztorys!$F:$F,Kosztorys!$D:$D,$B213,Kosztorys!$I:$I,CONCATENATE("&lt;=30.09.",CN$10,""))-SUMIFS(Kosztorys!$F:$F,Kosztorys!$D:$D,$B213,Kosztorys!$I:$I,CONCATENATE("&lt;=30.06.",CN$10,"")))*0.25,"nic"),0)</f>
        <v/>
      </c>
      <c r="CO213" s="41">
        <f>IF($C213="OPEX - Długość 1m koszt/rok",IF($M213="m",SUMIFS(Kosztorys!$F:$F,Kosztorys!$D:$D,$B213,Kosztorys!$I:$I,CONCATENATE("&lt;01.01.",CO$10,""))+(SUMIFS(Kosztorys!$F:$F,Kosztorys!$D:$D,$B213,Kosztorys!$I:$I,CONCATENATE("&lt;=31.03.",CO$10,""))-SUMIFS(Kosztorys!$F:$F,Kosztorys!$D:$D,$B213,Kosztorys!$I:$I,CONCATENATE("&lt;=31.12.",CN$10,"")))*0.75+(SUMIFS(Kosztorys!$F:$F,Kosztorys!$D:$D,$B213,Kosztorys!$I:$I,CONCATENATE("&lt;=30.06.",CO$10,""))-SUMIFS(Kosztorys!$F:$F,Kosztorys!$D:$D,$B213,Kosztorys!$I:$I,CONCATENATE("&lt;=31.03.",CO$10,"")))*0.5+(SUMIFS(Kosztorys!$F:$F,Kosztorys!$D:$D,$B213,Kosztorys!$I:$I,CONCATENATE("&lt;=30.09.",CO$10,""))-SUMIFS(Kosztorys!$F:$F,Kosztorys!$D:$D,$B213,Kosztorys!$I:$I,CONCATENATE("&lt;=30.06.",CO$10,"")))*0.25,"nic"),0)</f>
        <v/>
      </c>
      <c r="CP213" s="41">
        <f>IF($C213="OPEX - Długość 1m koszt/rok",IF($M213="m",SUMIFS(Kosztorys!$F:$F,Kosztorys!$D:$D,$B213,Kosztorys!$I:$I,CONCATENATE("&lt;01.01.",CP$10,""))+(SUMIFS(Kosztorys!$F:$F,Kosztorys!$D:$D,$B213,Kosztorys!$I:$I,CONCATENATE("&lt;=31.03.",CP$10,""))-SUMIFS(Kosztorys!$F:$F,Kosztorys!$D:$D,$B213,Kosztorys!$I:$I,CONCATENATE("&lt;=31.12.",CO$10,"")))*0.75+(SUMIFS(Kosztorys!$F:$F,Kosztorys!$D:$D,$B213,Kosztorys!$I:$I,CONCATENATE("&lt;=30.06.",CP$10,""))-SUMIFS(Kosztorys!$F:$F,Kosztorys!$D:$D,$B213,Kosztorys!$I:$I,CONCATENATE("&lt;=31.03.",CP$10,"")))*0.5+(SUMIFS(Kosztorys!$F:$F,Kosztorys!$D:$D,$B213,Kosztorys!$I:$I,CONCATENATE("&lt;=30.09.",CP$10,""))-SUMIFS(Kosztorys!$F:$F,Kosztorys!$D:$D,$B213,Kosztorys!$I:$I,CONCATENATE("&lt;=30.06.",CP$10,"")))*0.25,"nic"),0)</f>
        <v/>
      </c>
      <c r="CQ213" s="41">
        <f>IF($C213="OPEX - Długość 1m koszt/rok",IF($M213="m",SUMIFS(Kosztorys!$F:$F,Kosztorys!$D:$D,$B213,Kosztorys!$I:$I,CONCATENATE("&lt;01.01.",CQ$10,""))+(SUMIFS(Kosztorys!$F:$F,Kosztorys!$D:$D,$B213,Kosztorys!$I:$I,CONCATENATE("&lt;=31.03.",CQ$10,""))-SUMIFS(Kosztorys!$F:$F,Kosztorys!$D:$D,$B213,Kosztorys!$I:$I,CONCATENATE("&lt;=31.12.",CP$10,"")))*0.75+(SUMIFS(Kosztorys!$F:$F,Kosztorys!$D:$D,$B213,Kosztorys!$I:$I,CONCATENATE("&lt;=30.06.",CQ$10,""))-SUMIFS(Kosztorys!$F:$F,Kosztorys!$D:$D,$B213,Kosztorys!$I:$I,CONCATENATE("&lt;=31.03.",CQ$10,"")))*0.5+(SUMIFS(Kosztorys!$F:$F,Kosztorys!$D:$D,$B213,Kosztorys!$I:$I,CONCATENATE("&lt;=30.09.",CQ$10,""))-SUMIFS(Kosztorys!$F:$F,Kosztorys!$D:$D,$B213,Kosztorys!$I:$I,CONCATENATE("&lt;=30.06.",CQ$10,"")))*0.25,"nic"),0)</f>
        <v/>
      </c>
      <c r="CR213" s="41">
        <f>IF(C213="OPEX - Długość 1m koszt/rok",IF(MAX(CB213:CQ213)=IF(ISERROR(VLOOKUP(B213,JB_tabela,MATCH(CR$9,JB_menu,0)-1,FALSE())),,VLOOKUP(B213,JB_tabela,MATCH(CR$9,JB_menu,0)-1,FALSE())),"OK","nie zgadza się liczba użytych JB"),"OK-ND")</f>
        <v/>
      </c>
      <c r="CS213" s="41">
        <f>IFERROR(VLOOKUP($C213,$CY$2:$CZ$7,2,FALSE()),"ERROR")</f>
        <v/>
      </c>
      <c r="CV213" s="41">
        <f>$Q213</f>
        <v/>
      </c>
      <c r="CW213" s="41">
        <f>$R213</f>
        <v/>
      </c>
      <c r="CX213" s="41">
        <f>$S213</f>
        <v/>
      </c>
      <c r="CY213" s="41">
        <f>ROUND(IF(LEFT($C213,4)="CAPE",ROUND($E213*$H213,2)*OFFSET(T213,0,$CS213),0),2)</f>
        <v/>
      </c>
      <c r="CZ213" s="41">
        <f>ROUND(IF(LEFT($C213,4)="CAPE",ROUND($E213*$H213,2)*OFFSET(U213,0,$CS213),0),2)</f>
        <v/>
      </c>
      <c r="DA213" s="41">
        <f>ROUND(IF(LEFT($C213,4)="CAPE",ROUND($E213*$H213,2)*OFFSET(V213,0,$CS213),0),2)</f>
        <v/>
      </c>
      <c r="DB213" s="41">
        <f>ROUND(IF(LEFT($C213,4)="CAPE",ROUND($E213*$H213,2)*OFFSET(W213,0,$CS213),0),2)</f>
        <v/>
      </c>
      <c r="DC213" s="41">
        <f>ROUND(IF(LEFT($C213,4)="CAPE",ROUND($E213*$H213,2)*OFFSET(X213,0,$CS213),0),2)</f>
        <v/>
      </c>
      <c r="DD213" s="41">
        <f>ROUND(IF(LEFT($C213,4)="CAPE",ROUND($E213*$H213,2)*OFFSET(Y213,0,$CS213),0),2)</f>
        <v/>
      </c>
      <c r="DE213" s="41">
        <f>ROUND(IF(LEFT($C213,4)="CAPE",ROUND($E213*$H213,2)*OFFSET(Z213,0,$CS213),0),2)</f>
        <v/>
      </c>
      <c r="DF213" s="41">
        <f>ROUND(IF(LEFT($C213,4)="CAPE",ROUND($E213*$H213,2)*OFFSET(AA213,0,$CS213),0),2)</f>
        <v/>
      </c>
      <c r="DG213" s="41">
        <f>ROUND(IF(LEFT($C213,4)="CAPE",ROUND($E213*$H213,2)*OFFSET(AB213,0,$CS213),0),2)</f>
        <v/>
      </c>
      <c r="DH213" s="41">
        <f>ROUND(IF(LEFT($C213,4)="CAPE",ROUND($E213*$H213,2)*OFFSET(AC213,0,$CS213),0),2)</f>
        <v/>
      </c>
      <c r="DI213" s="41">
        <f>ROUND(IF(LEFT($C213,4)="CAPE",ROUND($E213*$H213,2)*OFFSET(AD213,0,$CS213),0),2)</f>
        <v/>
      </c>
      <c r="DJ213" s="41">
        <f>ROUND(IF(LEFT($C213,4)="CAPE",ROUND($E213*$H213,2)*OFFSET(AE213,0,$CS213),0),2)</f>
        <v/>
      </c>
      <c r="DK213" s="41">
        <f>ROUND(IF(LEFT($C213,4)="CAPE",ROUND($E213*$H213,2)*OFFSET(AF213,0,$CS213),0),2)</f>
        <v/>
      </c>
      <c r="DL213" s="41">
        <f>ROUND(IF(LEFT($C213,4)="CAPE",ROUND($E213*$H213,2)*OFFSET(AG213,0,$CS213),0),2)</f>
        <v/>
      </c>
      <c r="DM213" s="41">
        <f>ROUND(IF(LEFT($C213,4)="CAPE",ROUND($E213*$H213,2)*OFFSET(AH213,0,$CS213),0),2)</f>
        <v/>
      </c>
      <c r="DN213" s="41">
        <f>ROUND(IF(LEFT($C213,4)="CAPE",ROUND($E213*$H213,2)*OFFSET(AI213,0,$CS213),0),2)</f>
        <v/>
      </c>
      <c r="DP213" s="41">
        <f>$Q213</f>
        <v/>
      </c>
      <c r="DQ213" s="41">
        <f>$R213</f>
        <v/>
      </c>
      <c r="DR213" s="41">
        <f>$S213</f>
        <v/>
      </c>
      <c r="DS213" s="41">
        <f>ROUND(IF(LEFT($C213,4)="OPEX",$E213*$H213*OFFSET($T213,0,$CS213),0),2)</f>
        <v/>
      </c>
      <c r="DT213" s="41">
        <f>ROUND(IF(LEFT($C213,4)="OPEX",$E213*$H213*OFFSET($U213,0,$CS213),0),2)</f>
        <v/>
      </c>
      <c r="DU213" s="41">
        <f>ROUND(IF(LEFT($C213,4)="OPEX",$E213*$H213*OFFSET($V213,0,$CS213),0),2)</f>
        <v/>
      </c>
      <c r="DV213" s="41">
        <f>ROUND(IF(LEFT($C213,4)="OPEX",$E213*$H213*OFFSET($W213,0,$CS213),0),2)</f>
        <v/>
      </c>
      <c r="DW213" s="41">
        <f>ROUND(IF(LEFT($C213,4)="OPEX",$E213*$H213*OFFSET($X213,0,$CS213),0),2)</f>
        <v/>
      </c>
      <c r="DX213" s="41">
        <f>ROUND(IF(LEFT($C213,4)="OPEX",$E213*$H213*OFFSET($Y213,0,$CS213),0),2)</f>
        <v/>
      </c>
      <c r="DY213" s="41">
        <f>ROUND(IF(LEFT($C213,4)="OPEX",$E213*$H213*OFFSET($Z213,0,$CS213),0),2)</f>
        <v/>
      </c>
      <c r="DZ213" s="41">
        <f>ROUND(IF(LEFT($C213,4)="OPEX",$E213*$H213*OFFSET($AA213,0,$CS213),0),2)</f>
        <v/>
      </c>
      <c r="EA213" s="41">
        <f>ROUND(IF(LEFT($C213,4)="OPEX",$E213*$H213*OFFSET($AB213,0,$CS213),0),2)</f>
        <v/>
      </c>
      <c r="EB213" s="41">
        <f>ROUND(IF(LEFT($C213,4)="OPEX",$E213*$H213*OFFSET($AC213,0,$CS213),0),2)</f>
        <v/>
      </c>
      <c r="EC213" s="41">
        <f>ROUND(IF(LEFT($C213,4)="OPEX",$E213*$H213*OFFSET($AD213,0,$CS213),0),2)</f>
        <v/>
      </c>
      <c r="ED213" s="41">
        <f>ROUND(IF(LEFT($C213,4)="OPEX",$E213*$H213*OFFSET($AE213,0,$CS213),0),2)</f>
        <v/>
      </c>
      <c r="EE213" s="41">
        <f>ROUND(IF(LEFT($C213,4)="OPEX",$E213*$H213*OFFSET($AF213,0,$CS213),0),2)</f>
        <v/>
      </c>
      <c r="EF213" s="41">
        <f>ROUND(IF(LEFT($C213,4)="OPEX",$E213*$H213*OFFSET($AG213,0,$CS213),0),2)</f>
        <v/>
      </c>
      <c r="EG213" s="41">
        <f>ROUND(IF(LEFT($C213,4)="OPEX",$E213*$H213*OFFSET($AH213,0,$CS213),0),2)</f>
        <v/>
      </c>
      <c r="EH213" s="41">
        <f>ROUND(IF(LEFT($C213,4)="OPEX",$E213*$H213*OFFSET($AI213,0,$CS213),0),2)</f>
        <v/>
      </c>
      <c r="EJ213" s="41">
        <f>$Q213</f>
        <v/>
      </c>
      <c r="EK213" s="41">
        <f>$R213</f>
        <v/>
      </c>
      <c r="EL213" s="41">
        <f>$S213</f>
        <v/>
      </c>
      <c r="EM213" s="41">
        <f>ROUND($D213*$CY213,2)</f>
        <v/>
      </c>
      <c r="EN213" s="41">
        <f>ROUND($D213*$CZ213,2)</f>
        <v/>
      </c>
      <c r="EO213" s="41">
        <f>ROUND($D213*$DA213,2)</f>
        <v/>
      </c>
      <c r="EP213" s="41">
        <f>ROUND($D213*$DB213,2)</f>
        <v/>
      </c>
      <c r="EQ213" s="41">
        <f>ROUND($D213*$DC213,2)</f>
        <v/>
      </c>
      <c r="ER213" s="41">
        <f>ROUND($D213*$DD213,2)</f>
        <v/>
      </c>
      <c r="ES213" s="41">
        <f>ROUND($D213*$DE213,2)</f>
        <v/>
      </c>
      <c r="ET213" s="41">
        <f>ROUND($D213*$DF213,2)</f>
        <v/>
      </c>
      <c r="EU213" s="41">
        <f>ROUND($D213*$DG213,2)</f>
        <v/>
      </c>
      <c r="EV213" s="41">
        <f>ROUND($D213*$DH213,2)</f>
        <v/>
      </c>
      <c r="EW213" s="41">
        <f>ROUND($D213*$DI213,2)</f>
        <v/>
      </c>
      <c r="EX213" s="41">
        <f>ROUND($D213*$DJ213,2)</f>
        <v/>
      </c>
      <c r="EY213" s="41">
        <f>ROUND($D213*$DK213,2)</f>
        <v/>
      </c>
      <c r="EZ213" s="41">
        <f>ROUND($D213*$DL213,2)</f>
        <v/>
      </c>
      <c r="FA213" s="41">
        <f>ROUND($D213*$DM213,2)</f>
        <v/>
      </c>
      <c r="FB213" s="41">
        <f>ROUND($D213*$DN213,2)</f>
        <v/>
      </c>
      <c r="FG213" s="41">
        <f>ROUND(IF(LEFT($C213,4)="CAPE",SUM($CY213:CY213 )/$P213,0),2)</f>
        <v/>
      </c>
      <c r="FH213" s="41">
        <f>ROUND(IF(LEFT($C213,4)="CAPE",SUM($CY213:CZ213 )/$P213,0),2)</f>
        <v/>
      </c>
      <c r="FI213" s="41">
        <f>ROUND(IF(LEFT($C213,4)="CAPE",SUM($CY213:DA213 )/$P213,0),2)</f>
        <v/>
      </c>
      <c r="FJ213" s="41">
        <f>ROUND(IF(LEFT($C213,4)="CAPE",SUM($CY213:DB213 )/$P213,0),2)</f>
        <v/>
      </c>
      <c r="FK213" s="41">
        <f>ROUND(IF(LEFT($C213,4)="CAPE",SUM($CY213:DC213 )/$P213,0),2)</f>
        <v/>
      </c>
      <c r="FL213" s="41">
        <f>ROUND(IF(LEFT($C213,4)="CAPE",SUM($CY213:DD213 )/$P213,0),2)</f>
        <v/>
      </c>
      <c r="FM213" s="41">
        <f>ROUND(IF(LEFT($C213,4)="CAPE",SUM($CY213:DE213 )/$P213,0),2)</f>
        <v/>
      </c>
      <c r="FN213" s="41">
        <f>ROUND(IF(LEFT($C213,4)="CAPE",SUM($CY213:DF213 )/$P213,0),2)</f>
        <v/>
      </c>
      <c r="FO213" s="41">
        <f>ROUND(IF(LEFT($C213,4)="CAPE",SUM($CY213:DG213 )/$P213,0),2)</f>
        <v/>
      </c>
      <c r="FP213" s="41">
        <f>ROUND(IF(LEFT($C213,4)="CAPE",SUM($CY213:DH213 )/$P213,0),2)</f>
        <v/>
      </c>
      <c r="FQ213" s="41">
        <f>ROUND(IF(LEFT($C213,4)="CAPE",SUM($CY213:DI213 )/$P213,0),2)</f>
        <v/>
      </c>
      <c r="FR213" s="41">
        <f>ROUND(IF(LEFT($C213,4)="CAPE",SUM($CY213:DJ213 )/$P213,0),2)</f>
        <v/>
      </c>
      <c r="FS213" s="41">
        <f>ROUND(IF(LEFT($C213,4)="CAPE",SUM($CY213:DK213 )/$P213,0),2)</f>
        <v/>
      </c>
      <c r="FT213" s="41">
        <f>ROUND(IF(LEFT($C213,4)="CAPE",SUM($CY213:DL213 )/$P213,0),2)</f>
        <v/>
      </c>
      <c r="FU213" s="41">
        <f>ROUND(IF(LEFT($C213,4)="CAPE",SUM($CY213:DM213 )/$P213,0),2)</f>
        <v/>
      </c>
      <c r="FV213" s="41">
        <f>ROUND(IF(LEFT($C213,4)="CAPE",SUM($CY213:DN213 )/$P213,0),2)</f>
        <v/>
      </c>
      <c r="GA213" s="41">
        <f>ROUND(IF(SUM($FG213:FG213)&gt;SUM($CY213:CY213),SUM($CY213:CY213),SUM($FG213:FG213)),2)</f>
        <v/>
      </c>
      <c r="GB213" s="41">
        <f>ROUND(IF(SUM($FG213:FH213)&gt;SUM($CY213:CZ213),SUM($CY213:CZ213),SUM($FG213:FH213)),2)</f>
        <v/>
      </c>
      <c r="GC213" s="41">
        <f>ROUND(IF(SUM($FG213:FI213)&gt;SUM($CY213:DA213),SUM($CY213:DA213),SUM($FG213:FI213)),2)</f>
        <v/>
      </c>
      <c r="GD213" s="41">
        <f>ROUND(IF(SUM($FG213:FJ213)&gt;SUM($CY213:DB213),SUM($CY213:DB213),SUM($FG213:FJ213)),2)</f>
        <v/>
      </c>
      <c r="GE213" s="41">
        <f>ROUND(IF(SUM($FG213:FK213)&gt;SUM($CY213:DC213),SUM($CY213:DC213),SUM($FG213:FK213)),2)</f>
        <v/>
      </c>
      <c r="GF213" s="41">
        <f>ROUND(IF(SUM($FG213:FL213)&gt;SUM($CY213:DD213),SUM($CY213:DD213),SUM($FG213:FL213)),2)</f>
        <v/>
      </c>
      <c r="GG213" s="41">
        <f>ROUND(IF(SUM($FG213:FM213)&gt;SUM($CY213:DE213),SUM($CY213:DE213),SUM($FG213:FM213)),2)</f>
        <v/>
      </c>
      <c r="GH213" s="41">
        <f>ROUND(IF(SUM($FG213:FN213)&gt;SUM($CY213:DF213),SUM($CY213:DF213),SUM($FG213:FN213)),2)</f>
        <v/>
      </c>
      <c r="GI213" s="41">
        <f>ROUND(IF(SUM($FG213:FO213)&gt;SUM($CY213:DG213),SUM($CY213:DG213),SUM($FG213:FO213)),2)</f>
        <v/>
      </c>
      <c r="GJ213" s="41">
        <f>ROUND(IF(SUM($FG213:FP213)&gt;SUM($CY213:DH213),SUM($CY213:DH213),SUM($FG213:FP213)),2)</f>
        <v/>
      </c>
      <c r="GK213" s="41">
        <f>ROUND(IF(SUM($FG213:FQ213)&gt;SUM($CY213:DI213),SUM($CY213:DI213),SUM($FG213:FQ213)),2)</f>
        <v/>
      </c>
      <c r="GL213" s="41">
        <f>ROUND(IF(SUM($FG213:FR213)&gt;SUM($CY213:DJ213),SUM($CY213:DJ213),SUM($FG213:FR213)),2)</f>
        <v/>
      </c>
      <c r="GM213" s="41">
        <f>ROUND(IF(SUM($FG213:FS213)&gt;SUM($CY213:DK213),SUM($CY213:DK213),SUM($FG213:FS213)),2)</f>
        <v/>
      </c>
      <c r="GN213" s="41">
        <f>ROUND(IF(SUM($FG213:FT213)&gt;SUM($CY213:DL213),SUM($CY213:DL213),SUM($FG213:FT213)),2)</f>
        <v/>
      </c>
      <c r="GO213" s="41">
        <f>ROUND(IF(SUM($FG213:FU213)&gt;SUM($CY213:DM213),SUM($CY213:DM213),SUM($FG213:FU213)),2)</f>
        <v/>
      </c>
      <c r="GP213" s="41">
        <f>ROUND(IF(SUM($FG213:FV213)&gt;SUM($CY213:DN213),SUM($CY213:DN213),SUM($FG213:FV213)),2)</f>
        <v/>
      </c>
      <c r="GR213" s="41">
        <f>$Q213</f>
        <v/>
      </c>
      <c r="GS213" s="41">
        <f>$R213</f>
        <v/>
      </c>
      <c r="GT213" s="41">
        <f>$S213</f>
        <v/>
      </c>
      <c r="GU213" s="41">
        <f>$GA213</f>
        <v/>
      </c>
      <c r="GV213" s="41">
        <f>GB213 - GA213</f>
        <v/>
      </c>
      <c r="GW213" s="41">
        <f>GC213 - GB213</f>
        <v/>
      </c>
      <c r="GX213" s="41">
        <f>GD213 - GC213</f>
        <v/>
      </c>
      <c r="GY213" s="41">
        <f>GE213 - GD213</f>
        <v/>
      </c>
      <c r="GZ213" s="41">
        <f>GF213 - GE213</f>
        <v/>
      </c>
      <c r="HA213" s="41">
        <f>GG213 - GF213</f>
        <v/>
      </c>
      <c r="HB213" s="41">
        <f>GH213 - GG213</f>
        <v/>
      </c>
      <c r="HC213" s="41">
        <f>GI213 - GH213</f>
        <v/>
      </c>
      <c r="HD213" s="41">
        <f>GJ213 - GI213</f>
        <v/>
      </c>
      <c r="HE213" s="41">
        <f>GK213 - GJ213</f>
        <v/>
      </c>
      <c r="HF213" s="41">
        <f>GL213 - GK213</f>
        <v/>
      </c>
      <c r="HG213" s="41">
        <f>GM213 - GL213</f>
        <v/>
      </c>
      <c r="HH213" s="41">
        <f>GN213 - GM213</f>
        <v/>
      </c>
      <c r="HI213" s="41">
        <f>GO213 - GN213</f>
        <v/>
      </c>
      <c r="HJ213" s="41">
        <f>GP213 - GO213</f>
        <v/>
      </c>
      <c r="HL213" s="41">
        <f>$Q213</f>
        <v/>
      </c>
      <c r="HM213" s="41">
        <f>$R213</f>
        <v/>
      </c>
      <c r="HN213" s="41">
        <f>$S213</f>
        <v/>
      </c>
      <c r="HO213" s="144">
        <f>SUMIFS(Kosztorys!$F:$F,Kosztorys!$D:$D,$B213,Kosztorys!$I:$I,CONCATENATE("&lt;01.01.",HP$10,""))</f>
        <v/>
      </c>
      <c r="HP213" s="144">
        <f>SUMIFS(Kosztorys!$F:$F,Kosztorys!$D:$D,$B213,Kosztorys!$I:$I,CONCATENATE("&lt;01.04.",HQ$10,""))-SUM($HO213)</f>
        <v/>
      </c>
      <c r="HQ213" s="144">
        <f>SUMIFS(Kosztorys!$F:$F,Kosztorys!$D:$D,$B213,Kosztorys!$I:$I,CONCATENATE("&lt;01.07.",HR$10,""))-SUM($HO213:HP213)</f>
        <v/>
      </c>
      <c r="HR213" s="144">
        <f>SUMIFS(Kosztorys!$F:$F,Kosztorys!$D:$D,$B213,Kosztorys!$I:$I,CONCATENATE("&lt;01.10.",HS$10,""))-SUM($HO213:HQ213)</f>
        <v/>
      </c>
      <c r="HS213" s="144">
        <f>SUMIFS(Kosztorys!$F:$F,Kosztorys!$D:$D,$B213,Kosztorys!$I:$I,CONCATENATE("&lt;01.01.",HT$10,""))-SUM($HO213:HR213)</f>
        <v/>
      </c>
      <c r="HT213" s="144">
        <f>SUMIFS(Kosztorys!$F:$F,Kosztorys!$D:$D,$B213,Kosztorys!$I:$I,CONCATENATE("&lt;01.04.",HU$10,""))-SUM($HO213:HS213)</f>
        <v/>
      </c>
      <c r="HU213" s="144">
        <f>SUMIFS(Kosztorys!$F:$F,Kosztorys!$D:$D,$B213,Kosztorys!$I:$I,CONCATENATE("&lt;01.07.",HV$10,""))-SUM($HO213:HT213)</f>
        <v/>
      </c>
      <c r="HV213" s="144">
        <f>SUMIFS(Kosztorys!$F:$F,Kosztorys!$D:$D,$B213,Kosztorys!$I:$I,CONCATENATE("&lt;01.10.",HW$10,""))-SUM($HO213:HU213)</f>
        <v/>
      </c>
      <c r="HW213" s="144">
        <f>SUMIFS(Kosztorys!$F:$F,Kosztorys!$D:$D,$B213,Kosztorys!$I:$I,CONCATENATE("&lt;01.01.",HX$10,""))-SUM($HO213:HV213)</f>
        <v/>
      </c>
      <c r="HX213" s="144">
        <f>SUMIFS(Kosztorys!$F:$F,Kosztorys!$D:$D,$B213,Kosztorys!$I:$I,CONCATENATE("&lt;01.04.",HY$10,""))-SUM($HO213:HW213)</f>
        <v/>
      </c>
      <c r="HY213" s="144">
        <f>SUMIFS(Kosztorys!$F:$F,Kosztorys!$D:$D,$B213,Kosztorys!$I:$I,CONCATENATE("&lt;01.07.",HZ$10,""))-SUM($HO213:HX213)</f>
        <v/>
      </c>
      <c r="HZ213" s="144">
        <f>SUMIFS(Kosztorys!$F:$F,Kosztorys!$D:$D,$B213,Kosztorys!$I:$I,CONCATENATE("&lt;01.10.",IA$10,""))-SUM($HO213:HY213)</f>
        <v/>
      </c>
      <c r="IA213" s="144">
        <f>SUMIFS(Kosztorys!$F:$F,Kosztorys!$D:$D,$B213,Kosztorys!$I:$I,CONCATENATE("&lt;01.01.",IB$10,""))-SUM($HO213:HZ213)</f>
        <v/>
      </c>
      <c r="IB213" s="145">
        <f>IF(M213="szt",IF(SUM(HO213:IA213)=IF(ISERROR(VLOOKUP(B213,JB_tabela,MATCH(IB$9,JB_menu,0)-1,FALSE())),,VLOOKUP(B213,JB_tabela,MATCH(IB$9,JB_menu,0)-1,FALSE())),"OK","nie zgadza się liczba użytych JB"),IF(SUM(HO213:IA213)=IF(ISERROR(VLOOKUP(B213,JB_tabela,MATCH(IC$9,JB_menu,0)-1,FALSE())),,VLOOKUP(B213,JB_tabela,MATCH(IC$9,JB_menu,0)-1,FALSE())),"OK","nie zgadzają się metry użyte w JB"))</f>
        <v/>
      </c>
      <c r="IE213" s="41">
        <f>$Q213</f>
        <v/>
      </c>
      <c r="IF213" s="41">
        <f>$R213</f>
        <v/>
      </c>
      <c r="IG213" s="41">
        <f>$S213</f>
        <v/>
      </c>
      <c r="IH213" s="348">
        <f>IF(LEFT($C213,4)="CAPE",ROUND(HO213*$L213,2),0)</f>
        <v/>
      </c>
      <c r="II213" s="348">
        <f>IF(LEFT($C213,4)="CAPE",ROUND(HP213*$L213,2),0)</f>
        <v/>
      </c>
      <c r="IJ213" s="348">
        <f>IF(LEFT($C213,4)="CAPE",ROUND(HQ213*$L213,2),0)</f>
        <v/>
      </c>
      <c r="IK213" s="348">
        <f>IF(LEFT($C213,4)="CAPE",ROUND(HR213*$L213,2),0)</f>
        <v/>
      </c>
      <c r="IL213" s="348">
        <f>IF(LEFT($C213,4)="CAPE",ROUND(HS213*$L213,2),0)</f>
        <v/>
      </c>
      <c r="IM213" s="348">
        <f>IF(LEFT($C213,4)="CAPE",ROUND(HT213*$L213,2),0)</f>
        <v/>
      </c>
      <c r="IN213" s="348">
        <f>IF(LEFT($C213,4)="CAPE",ROUND(HU213*$L213,2),0)</f>
        <v/>
      </c>
      <c r="IO213" s="348">
        <f>IF(LEFT($C213,4)="CAPE",ROUND(HV213*$L213,2),0)</f>
        <v/>
      </c>
      <c r="IP213" s="348">
        <f>IF(LEFT($C213,4)="CAPE",ROUND(HW213*$L213,2),0)</f>
        <v/>
      </c>
      <c r="IQ213" s="348">
        <f>IF(LEFT($C213,4)="CAPE",ROUND(HX213*$L213,2),0)</f>
        <v/>
      </c>
      <c r="IR213" s="348">
        <f>IF(LEFT($C213,4)="CAPE",ROUND(HY213*$L213,2),0)</f>
        <v/>
      </c>
      <c r="IS213" s="348">
        <f>IF(LEFT($C213,4)="CAPE",ROUND(HZ213*$L213,2),0)</f>
        <v/>
      </c>
      <c r="IT213" s="348">
        <f>IF(LEFT($C213,4)="CAPE",ROUND(IA213*$L213,2),0)</f>
        <v/>
      </c>
      <c r="IU213" s="41">
        <f>IF(SUM(IH213:IT213)=SUM(CY213:DN213),"OK",SUM(IH213:IT213)-SUM(CY213:DN213))</f>
        <v/>
      </c>
    </row>
    <row r="214" ht="12.75" customHeight="1">
      <c r="A214" s="119" t="n"/>
      <c r="B214" s="139" t="inlineStr">
        <is>
          <t>sed_dod_wykop</t>
        </is>
      </c>
      <c r="C214" s="139" t="inlineStr">
        <is>
          <t>CAPEX - Długość 1m</t>
        </is>
      </c>
      <c r="D214" s="140" t="n">
        <v>0</v>
      </c>
      <c r="E214" s="140" t="n">
        <v>0.015</v>
      </c>
      <c r="F214" s="141" t="inlineStr">
        <is>
          <t>szt</t>
        </is>
      </c>
      <c r="G214" s="139" t="inlineStr">
        <is>
          <t>Złączki mikrorurek (proste, redukcyjne, z uszczelnieniem gazowym mikrokabla i inne)</t>
        </is>
      </c>
      <c r="H214" s="360">
        <f>IF(ISERROR(VLOOKUP(G214,KB_tabela,MATCH(H$9,KB_menu,0)-2,FALSE())),,VLOOKUP(G214,KB_tabela,MATCH(H$9,KB_menu,0)-2,FALSE()))</f>
        <v/>
      </c>
      <c r="I214" s="41">
        <f>IF(ISERROR(VLOOKUP(B214,JB_tabela,MATCH("czy puste",JB_menu,0)-1,FALSE())),"BŁĄD brak takiej JB",VLOOKUP(B214,JB_tabela,MATCH("czy puste",JB_menu,0)-1,FALSE()))</f>
        <v/>
      </c>
      <c r="J214" s="41">
        <f>IF(ISERROR(VLOOKUP(G214,KB_tabela,MATCH(H$9,KB_menu,0)-2,FALSE())),"BŁĄD brak takiego KB",IF(H214=0,IF(LEFT(C214,4)="OPEX","OK",IF(G214="brak kosztów CAPEX","OK","Brak Ceny KB")),"OK"))</f>
        <v/>
      </c>
      <c r="K214" s="41">
        <f>IF(AJ214="nie zgadza się liczba użytych JB","Nie liczy wszystkich JB",IF(BD214="nie zgadza się liczba użytych JB","Nie liczy wszystkich JB",IF(BX214="nie zgadza się liczba użytych JB","Nie liczy wszystkich JB",IF(BX214="nie zgadza się liczba użytych JB","Nie liczy wszystkich JB","OK"))))</f>
        <v/>
      </c>
      <c r="L214" s="361">
        <f>ROUND((E214*H214),2)</f>
        <v/>
      </c>
      <c r="M214" s="41">
        <f>VLOOKUP(B214,JB_tabela,MATCH(M$9,JB_menu,0)-1,FALSE())</f>
        <v/>
      </c>
      <c r="P214" s="41">
        <f>IF(ISERROR(VLOOKUP(S214,KATEGORIA_tabela,MATCH(P$9,KATEGORIA_menu,0)-2,FALSE())),,VLOOKUP(S214,KATEGORIA_tabela,MATCH(P$9,KATEGORIA_menu,0)-2,FALSE()))</f>
        <v/>
      </c>
      <c r="Q214" s="41">
        <f>IF(ISERROR(VLOOKUP(B214,JB_tabela,MATCH(Q$9,JB_menu,0)-1,FALSE())),,VLOOKUP(B214,JB_tabela,MATCH(Q$9,JB_menu,0)-1,FALSE()))</f>
        <v/>
      </c>
      <c r="R214" s="41">
        <f>IF(ISERROR(VLOOKUP(G214,KB_tabela,MATCH(R$9,KB_menu,0)-2,FALSE())),,VLOOKUP(G214,KB_tabela,MATCH(R$9,KB_menu,0)-2,FALSE()))</f>
        <v/>
      </c>
      <c r="S214" s="41">
        <f>IF(ISERROR(VLOOKUP(G214,KB_tabela,MATCH(S$9,KB_menu,0)-2,FALSE())),,VLOOKUP(G214,KB_tabela,MATCH(S$9,KB_menu,0)-2,FALSE()))</f>
        <v/>
      </c>
      <c r="T214" s="116">
        <f>IF($C214="CAPEX - 1szt JB",IF($M214="szt",SUMIFS(Kosztorys!$F:$F,Kosztorys!$D:$D,$B214,Kosztorys!$I:$I,CONCATENATE("&lt;01.01.",U$10,""))-SUMIFS(Kosztorys!$F:$F,Kosztorys!$D:$D,$B214,Kosztorys!$I:$I,CONCATENATE("&lt;01.01.",T$10,"")),COUNTIFS(Kosztorys!$D:$D,$B214,Kosztorys!$I:$I,CONCATENATE("&lt;01.01.",U$10,""))-COUNTIFS(Kosztorys!$D:$D,$B214,Kosztorys!$I:$I,CONCATENATE("&lt;01.01.",T$10,""))),0)</f>
        <v/>
      </c>
      <c r="U214" s="116">
        <f>IF($C214="CAPEX - 1szt JB",IF($M214="szt",SUMIFS(Kosztorys!$F:$F,Kosztorys!$D:$D,$B214,Kosztorys!$I:$I,CONCATENATE("&lt;01.01.",V$10,""))-SUMIFS(Kosztorys!$F:$F,Kosztorys!$D:$D,$B214,Kosztorys!$I:$I,CONCATENATE("&lt;01.01.",U$10,"")),COUNTIFS(Kosztorys!$D:$D,$B214,Kosztorys!$I:$I,CONCATENATE("&lt;01.01.",V$10,""))-COUNTIFS(Kosztorys!$D:$D,$B214,Kosztorys!$I:$I,CONCATENATE("&lt;01.01.",U$10,""))),0)</f>
        <v/>
      </c>
      <c r="V214" s="116">
        <f>IF($C214="CAPEX - 1szt JB",IF($M214="szt",SUMIFS(Kosztorys!$F:$F,Kosztorys!$D:$D,$B214,Kosztorys!$I:$I,CONCATENATE("&lt;01.01.",W$10,""))-SUMIFS(Kosztorys!$F:$F,Kosztorys!$D:$D,$B214,Kosztorys!$I:$I,CONCATENATE("&lt;01.01.",V$10,"")),COUNTIFS(Kosztorys!$D:$D,$B214,Kosztorys!$I:$I,CONCATENATE("&lt;01.01.",W$10,""))-COUNTIFS(Kosztorys!$D:$D,$B214,Kosztorys!$I:$I,CONCATENATE("&lt;01.01.",V$10,""))),0)</f>
        <v/>
      </c>
      <c r="W214" s="116">
        <f>IF($C214="CAPEX - 1szt JB",IF($M214="szt",SUMIFS(Kosztorys!$F:$F,Kosztorys!$D:$D,$B214,Kosztorys!$I:$I,CONCATENATE("&lt;01.01.",X$10,""))-SUMIFS(Kosztorys!$F:$F,Kosztorys!$D:$D,$B214,Kosztorys!$I:$I,CONCATENATE("&lt;01.01.",W$10,"")),COUNTIFS(Kosztorys!$D:$D,$B214,Kosztorys!$I:$I,CONCATENATE("&lt;01.01.",X$10,""))-COUNTIFS(Kosztorys!$D:$D,$B214,Kosztorys!$I:$I,CONCATENATE("&lt;01.01.",W$10,""))),0)</f>
        <v/>
      </c>
      <c r="X214" s="116">
        <f>IF($C214="CAPEX - 1szt JB",IF($M214="szt",SUMIFS(Kosztorys!$F:$F,Kosztorys!$D:$D,$B214,Kosztorys!$I:$I,CONCATENATE("&lt;01.01.",Y$10,""))-SUMIFS(Kosztorys!$F:$F,Kosztorys!$D:$D,$B214,Kosztorys!$I:$I,CONCATENATE("&lt;01.01.",X$10,"")),COUNTIFS(Kosztorys!$D:$D,$B214,Kosztorys!$I:$I,CONCATENATE("&lt;01.01.",Y$10,""))-COUNTIFS(Kosztorys!$D:$D,$B214,Kosztorys!$I:$I,CONCATENATE("&lt;01.01.",X$10,""))),0)</f>
        <v/>
      </c>
      <c r="Y214" s="116">
        <f>IF($C214="CAPEX - 1szt JB",IF($M214="szt",SUMIFS(Kosztorys!$F:$F,Kosztorys!$D:$D,$B214,Kosztorys!$I:$I,CONCATENATE("&lt;01.01.",Z$10,""))-SUMIFS(Kosztorys!$F:$F,Kosztorys!$D:$D,$B214,Kosztorys!$I:$I,CONCATENATE("&lt;01.01.",Y$10,"")),COUNTIFS(Kosztorys!$D:$D,$B214,Kosztorys!$I:$I,CONCATENATE("&lt;01.01.",Z$10,""))-COUNTIFS(Kosztorys!$D:$D,$B214,Kosztorys!$I:$I,CONCATENATE("&lt;01.01.",Y$10,""))),0)</f>
        <v/>
      </c>
      <c r="Z214" s="116">
        <f>IF($C214="CAPEX - 1szt JB",IF($M214="szt",SUMIFS(Kosztorys!$F:$F,Kosztorys!$D:$D,$B214,Kosztorys!$I:$I,CONCATENATE("&lt;01.01.",AA$10,""))-SUMIFS(Kosztorys!$F:$F,Kosztorys!$D:$D,$B214,Kosztorys!$I:$I,CONCATENATE("&lt;01.01.",Z$10,"")),COUNTIFS(Kosztorys!$D:$D,$B214,Kosztorys!$I:$I,CONCATENATE("&lt;01.01.",AA$10,""))-COUNTIFS(Kosztorys!$D:$D,$B214,Kosztorys!$I:$I,CONCATENATE("&lt;01.01.",Z$10,""))),0)</f>
        <v/>
      </c>
      <c r="AA214" s="116">
        <f>IF($C214="CAPEX - 1szt JB",IF($M214="szt",SUMIFS(Kosztorys!$F:$F,Kosztorys!$D:$D,$B214,Kosztorys!$I:$I,CONCATENATE("&lt;01.01.",AB$10,""))-SUMIFS(Kosztorys!$F:$F,Kosztorys!$D:$D,$B214,Kosztorys!$I:$I,CONCATENATE("&lt;01.01.",AA$10,"")),COUNTIFS(Kosztorys!$D:$D,$B214,Kosztorys!$I:$I,CONCATENATE("&lt;01.01.",AB$10,""))-COUNTIFS(Kosztorys!$D:$D,$B214,Kosztorys!$I:$I,CONCATENATE("&lt;01.01.",AA$10,""))),0)</f>
        <v/>
      </c>
      <c r="AB214" s="116">
        <f>IF($C214="CAPEX - 1szt JB",IF($M214="szt",SUMIFS(Kosztorys!$F:$F,Kosztorys!$D:$D,$B214,Kosztorys!$I:$I,CONCATENATE("&lt;01.01.",AC$10,""))-SUMIFS(Kosztorys!$F:$F,Kosztorys!$D:$D,$B214,Kosztorys!$I:$I,CONCATENATE("&lt;01.01.",AB$10,"")),COUNTIFS(Kosztorys!$D:$D,$B214,Kosztorys!$I:$I,CONCATENATE("&lt;01.01.",AC$10,""))-COUNTIFS(Kosztorys!$D:$D,$B214,Kosztorys!$I:$I,CONCATENATE("&lt;01.01.",AB$10,""))),0)</f>
        <v/>
      </c>
      <c r="AC214" s="116">
        <f>IF($C214="CAPEX - 1szt JB",IF($M214="szt",SUMIFS(Kosztorys!$F:$F,Kosztorys!$D:$D,$B214,Kosztorys!$I:$I,CONCATENATE("&lt;01.01.",AD$10,""))-SUMIFS(Kosztorys!$F:$F,Kosztorys!$D:$D,$B214,Kosztorys!$I:$I,CONCATENATE("&lt;01.01.",AC$10,"")),COUNTIFS(Kosztorys!$D:$D,$B214,Kosztorys!$I:$I,CONCATENATE("&lt;01.01.",AD$10,""))-COUNTIFS(Kosztorys!$D:$D,$B214,Kosztorys!$I:$I,CONCATENATE("&lt;01.01.",AC$10,""))),0)</f>
        <v/>
      </c>
      <c r="AD214" s="116">
        <f>IF($C214="CAPEX - 1szt JB",IF($M214="szt",SUMIFS(Kosztorys!$F:$F,Kosztorys!$D:$D,$B214,Kosztorys!$I:$I,CONCATENATE("&lt;01.01.",AE$10,""))-SUMIFS(Kosztorys!$F:$F,Kosztorys!$D:$D,$B214,Kosztorys!$I:$I,CONCATENATE("&lt;01.01.",AD$10,"")),COUNTIFS(Kosztorys!$D:$D,$B214,Kosztorys!$I:$I,CONCATENATE("&lt;01.01.",AE$10,""))-COUNTIFS(Kosztorys!$D:$D,$B214,Kosztorys!$I:$I,CONCATENATE("&lt;01.01.",AD$10,""))),0)</f>
        <v/>
      </c>
      <c r="AE214" s="116">
        <f>IF($C214="CAPEX - 1szt JB",IF($M214="szt",SUMIFS(Kosztorys!$F:$F,Kosztorys!$D:$D,$B214,Kosztorys!$I:$I,CONCATENATE("&lt;01.01.",AF$10,""))-SUMIFS(Kosztorys!$F:$F,Kosztorys!$D:$D,$B214,Kosztorys!$I:$I,CONCATENATE("&lt;01.01.",AE$10,"")),COUNTIFS(Kosztorys!$D:$D,$B214,Kosztorys!$I:$I,CONCATENATE("&lt;01.01.",AF$10,""))-COUNTIFS(Kosztorys!$D:$D,$B214,Kosztorys!$I:$I,CONCATENATE("&lt;01.01.",AE$10,""))),0)</f>
        <v/>
      </c>
      <c r="AF214" s="116">
        <f>IF($C214="CAPEX - 1szt JB",IF($M214="szt",SUMIFS(Kosztorys!$F:$F,Kosztorys!$D:$D,$B214,Kosztorys!$I:$I,CONCATENATE("&lt;01.01.",AG$10,""))-SUMIFS(Kosztorys!$F:$F,Kosztorys!$D:$D,$B214,Kosztorys!$I:$I,CONCATENATE("&lt;01.01.",AF$10,"")),COUNTIFS(Kosztorys!$D:$D,$B214,Kosztorys!$I:$I,CONCATENATE("&lt;01.01.",AG$10,""))-COUNTIFS(Kosztorys!$D:$D,$B214,Kosztorys!$I:$I,CONCATENATE("&lt;01.01.",AF$10,""))),0)</f>
        <v/>
      </c>
      <c r="AG214" s="116">
        <f>IF($C214="CAPEX - 1szt JB",IF($M214="szt",SUMIFS(Kosztorys!$F:$F,Kosztorys!$D:$D,$B214,Kosztorys!$I:$I,CONCATENATE("&lt;01.01.",AH$10,""))-SUMIFS(Kosztorys!$F:$F,Kosztorys!$D:$D,$B214,Kosztorys!$I:$I,CONCATENATE("&lt;01.01.",AG$10,"")),COUNTIFS(Kosztorys!$D:$D,$B214,Kosztorys!$I:$I,CONCATENATE("&lt;01.01.",AH$10,""))-COUNTIFS(Kosztorys!$D:$D,$B214,Kosztorys!$I:$I,CONCATENATE("&lt;01.01.",AG$10,""))),0)</f>
        <v/>
      </c>
      <c r="AH214" s="116">
        <f>IF($C214="CAPEX - 1szt JB",IF($M214="szt",SUMIFS(Kosztorys!$F:$F,Kosztorys!$D:$D,$B214,Kosztorys!$I:$I,CONCATENATE("&lt;01.01.",AI$10,""))-SUMIFS(Kosztorys!$F:$F,Kosztorys!$D:$D,$B214,Kosztorys!$I:$I,CONCATENATE("&lt;01.01.",AH$10,"")),COUNTIFS(Kosztorys!$D:$D,$B214,Kosztorys!$I:$I,CONCATENATE("&lt;01.01.",AI$10,""))-COUNTIFS(Kosztorys!$D:$D,$B214,Kosztorys!$I:$I,CONCATENATE("&lt;01.01.",AH$10,""))),0)</f>
        <v/>
      </c>
      <c r="AI214" s="116">
        <f>IF($C214="CAPEX - 1szt JB",IF($M214="szt",SUMIFS(Kosztorys!$F:$F,Kosztorys!$D:$D,$B214,Kosztorys!$I:$I,CONCATENATE("&lt;01.01.",AJ$10,""))-SUMIFS(Kosztorys!$F:$F,Kosztorys!$D:$D,$B214,Kosztorys!$I:$I,CONCATENATE("&lt;01.01.",AI$10,"")),COUNTIFS(Kosztorys!$D:$D,$B214,Kosztorys!$I:$I,CONCATENATE("&lt;01.01.",AJ$10,""))-COUNTIFS(Kosztorys!$D:$D,$B214,Kosztorys!$I:$I,CONCATENATE("&lt;01.01.",AI$10,""))),0)</f>
        <v/>
      </c>
      <c r="AJ214" s="116">
        <f>IF(C214="CAPEX - 1szt JB",IF(SUM(T214:AI214)=IF(ISERROR(VLOOKUP(B214,JB_tabela,MATCH(AJ$9,JB_menu,0)-1,FALSE())),,VLOOKUP(B214,JB_tabela,MATCH(AJ$9,JB_menu,0)-1,FALSE())),"OK","nie zgadza się liczba użytych JB"),"OK-ND")</f>
        <v/>
      </c>
      <c r="AM214" s="41">
        <f>IFERROR("_" &amp; VLOOKUP($B214,#REF!,1,FALSE()),#REF!)</f>
        <v/>
      </c>
      <c r="AN214" s="41">
        <f>IF($C214="CAPEX - Długość 1m",SUMIFS(Kosztorys!$F:$F,Kosztorys!$D:$D,$B214,Kosztorys!$I:$I,CONCATENATE("&lt;31.12.",AN$10,""))-SUMIFS(Kosztorys!$F:$F,Kosztorys!$D:$D,$B214,Kosztorys!$I:$I,CONCATENATE("&lt;31.12.",AM$10,"")),"x")</f>
        <v/>
      </c>
      <c r="AO214" s="41">
        <f>IF($C214="CAPEX - Długość 1m",SUMIFS(Kosztorys!$F:$F,Kosztorys!$D:$D,$B214,Kosztorys!$I:$I,CONCATENATE("&lt;31.12.",AO$10,""))-SUMIFS(Kosztorys!$F:$F,Kosztorys!$D:$D,$B214,Kosztorys!$I:$I,CONCATENATE("&lt;31.12.",AN$10,"")),"x")</f>
        <v/>
      </c>
      <c r="AP214" s="41">
        <f>IF($C214="CAPEX - Długość 1m",SUMIFS(Kosztorys!$F:$F,Kosztorys!$D:$D,$B214,Kosztorys!$I:$I,CONCATENATE("&lt;31.12.",AP$10,""))-SUMIFS(Kosztorys!$F:$F,Kosztorys!$D:$D,$B214,Kosztorys!$I:$I,CONCATENATE("&lt;31.12.",AO$10,"")),"x")</f>
        <v/>
      </c>
      <c r="AQ214" s="41">
        <f>IF($C214="CAPEX - Długość 1m",SUMIFS(Kosztorys!$F:$F,Kosztorys!$D:$D,$B214,Kosztorys!$I:$I,CONCATENATE("&lt;31.12.",AQ$10,""))-SUMIFS(Kosztorys!$F:$F,Kosztorys!$D:$D,$B214,Kosztorys!$I:$I,CONCATENATE("&lt;31.12.",AP$10,"")),"x")</f>
        <v/>
      </c>
      <c r="AR214" s="41">
        <f>IF($C214="CAPEX - Długość 1m",SUMIFS(Kosztorys!$F:$F,Kosztorys!$D:$D,$B214,Kosztorys!$I:$I,CONCATENATE("&lt;31.12.",AR$10,""))-SUMIFS(Kosztorys!$F:$F,Kosztorys!$D:$D,$B214,Kosztorys!$I:$I,CONCATENATE("&lt;31.12.",AQ$10,"")),"x")</f>
        <v/>
      </c>
      <c r="AS214" s="41">
        <f>IF($C214="CAPEX - Długość 1m",SUMIFS(Kosztorys!$F:$F,Kosztorys!$D:$D,$B214,Kosztorys!$I:$I,CONCATENATE("&lt;31.12.",AS$10,""))-SUMIFS(Kosztorys!$F:$F,Kosztorys!$D:$D,$B214,Kosztorys!$I:$I,CONCATENATE("&lt;31.12.",AR$10,"")),"x")</f>
        <v/>
      </c>
      <c r="AT214" s="41">
        <f>IF($C214="CAPEX - Długość 1m",SUMIFS(Kosztorys!$F:$F,Kosztorys!$D:$D,$B214,Kosztorys!$I:$I,CONCATENATE("&lt;31.12.",AT$10,""))-SUMIFS(Kosztorys!$F:$F,Kosztorys!$D:$D,$B214,Kosztorys!$I:$I,CONCATENATE("&lt;31.12.",AS$10,"")),"x")</f>
        <v/>
      </c>
      <c r="AU214" s="41">
        <f>IF($C214="CAPEX - Długość 1m",SUMIFS(Kosztorys!$F:$F,Kosztorys!$D:$D,$B214,Kosztorys!$I:$I,CONCATENATE("&lt;31.12.",AU$10,""))-SUMIFS(Kosztorys!$F:$F,Kosztorys!$D:$D,$B214,Kosztorys!$I:$I,CONCATENATE("&lt;31.12.",AT$10,"")),"x")</f>
        <v/>
      </c>
      <c r="AV214" s="41">
        <f>IF($C214="CAPEX - Długość 1m",SUMIFS(Kosztorys!$F:$F,Kosztorys!$D:$D,$B214,Kosztorys!$I:$I,CONCATENATE("&lt;31.12.",AV$10,""))-SUMIFS(Kosztorys!$F:$F,Kosztorys!$D:$D,$B214,Kosztorys!$I:$I,CONCATENATE("&lt;31.12.",AU$10,"")),"x")</f>
        <v/>
      </c>
      <c r="AW214" s="41">
        <f>IF($C214="CAPEX - Długość 1m",SUMIFS(Kosztorys!$F:$F,Kosztorys!$D:$D,$B214,Kosztorys!$I:$I,CONCATENATE("&lt;31.12.",AW$10,""))-SUMIFS(Kosztorys!$F:$F,Kosztorys!$D:$D,$B214,Kosztorys!$I:$I,CONCATENATE("&lt;31.12.",AV$10,"")),"x")</f>
        <v/>
      </c>
      <c r="AX214" s="41">
        <f>IF($C214="CAPEX - Długość 1m",SUMIFS(Kosztorys!$F:$F,Kosztorys!$D:$D,$B214,Kosztorys!$I:$I,CONCATENATE("&lt;31.12.",AX$10,""))-SUMIFS(Kosztorys!$F:$F,Kosztorys!$D:$D,$B214,Kosztorys!$I:$I,CONCATENATE("&lt;31.12.",AW$10,"")),"x")</f>
        <v/>
      </c>
      <c r="AY214" s="41">
        <f>IF($C214="CAPEX - Długość 1m",SUMIFS(Kosztorys!$F:$F,Kosztorys!$D:$D,$B214,Kosztorys!$I:$I,CONCATENATE("&lt;31.12.",AY$10,""))-SUMIFS(Kosztorys!$F:$F,Kosztorys!$D:$D,$B214,Kosztorys!$I:$I,CONCATENATE("&lt;31.12.",AX$10,"")),"x")</f>
        <v/>
      </c>
      <c r="AZ214" s="41">
        <f>IF($C214="CAPEX - Długość 1m",SUMIFS(Kosztorys!$F:$F,Kosztorys!$D:$D,$B214,Kosztorys!$I:$I,CONCATENATE("&lt;31.12.",AZ$10,""))-SUMIFS(Kosztorys!$F:$F,Kosztorys!$D:$D,$B214,Kosztorys!$I:$I,CONCATENATE("&lt;31.12.",AY$10,"")),"x")</f>
        <v/>
      </c>
      <c r="BA214" s="41">
        <f>IF($C214="CAPEX - Długość 1m",SUMIFS(Kosztorys!$F:$F,Kosztorys!$D:$D,$B214,Kosztorys!$I:$I,CONCATENATE("&lt;31.12.",BA$10,""))-SUMIFS(Kosztorys!$F:$F,Kosztorys!$D:$D,$B214,Kosztorys!$I:$I,CONCATENATE("&lt;31.12.",AZ$10,"")),"x")</f>
        <v/>
      </c>
      <c r="BB214" s="41">
        <f>IF($C214="CAPEX - Długość 1m",SUMIFS(Kosztorys!$F:$F,Kosztorys!$D:$D,$B214,Kosztorys!$I:$I,CONCATENATE("&lt;31.12.",BB$10,""))-SUMIFS(Kosztorys!$F:$F,Kosztorys!$D:$D,$B214,Kosztorys!$I:$I,CONCATENATE("&lt;31.12.",BA$10,"")),"x")</f>
        <v/>
      </c>
      <c r="BC214" s="41">
        <f>IF($C214="CAPEX - Długość 1m",SUMIFS(Kosztorys!$F:$F,Kosztorys!$D:$D,$B214,Kosztorys!$I:$I,CONCATENATE("&lt;31.12.",BC$10,""))-SUMIFS(Kosztorys!$F:$F,Kosztorys!$D:$D,$B214,Kosztorys!$I:$I,CONCATENATE("&lt;31.12.",BB$10,"")),"x")</f>
        <v/>
      </c>
      <c r="BD214" s="41">
        <f>IF(C214="CAPEX - Długość 1m",IF(SUM(AN214:BC214)=IF(ISERROR(VLOOKUP(B214,JB_tabela,MATCH(BD$9,JB_menu,0)-1,FALSE())),,VLOOKUP(B214,JB_tabela,MATCH(BD$9,JB_menu,0)-1,FALSE())),"OK","nie zgadza się liczba użytych JB"),"OK-ND")</f>
        <v/>
      </c>
      <c r="BH214" s="41">
        <f>IF($C214="OPEX - Koszt 1szt/rok",IF($M214="szt",SUMIFS(Kosztorys!$F:$F,Kosztorys!$D:$D,$B214,Kosztorys!$I:$I,CONCATENATE("&lt;01.01.",BH$10,""))+(SUMIFS(Kosztorys!$F:$F,Kosztorys!$D:$D,$B214,Kosztorys!$I:$I,CONCATENATE("&lt;=31.03.",BH$10,""))-SUMIFS(Kosztorys!$F:$F,Kosztorys!$D:$D,$B214,Kosztorys!$I:$I,CONCATENATE("&lt;=31.12.",BG$10,"")))*0.75+(SUMIFS(Kosztorys!$F:$F,Kosztorys!$D:$D,$B214,Kosztorys!$I:$I,CONCATENATE("&lt;=30.06.",BH$10,""))-SUMIFS(Kosztorys!$F:$F,Kosztorys!$D:$D,$B214,Kosztorys!$I:$I,CONCATENATE("&lt;=31.03.",BH$10,"")))*0.5+(SUMIFS(Kosztorys!$F:$F,Kosztorys!$D:$D,$B214,Kosztorys!$I:$I,CONCATENATE("&lt;=30.09.",BH$10,""))-SUMIFS(Kosztorys!$F:$F,Kosztorys!$D:$D,$B214,Kosztorys!$I:$I,CONCATENATE("&lt;=30.06.",BH$10,"")))*0.25,"nic"),0)</f>
        <v/>
      </c>
      <c r="BI214" s="41">
        <f>IF($C214="OPEX - Koszt 1szt/rok",IF($M214="szt",SUMIFS(Kosztorys!$F:$F,Kosztorys!$D:$D,$B214,Kosztorys!$I:$I,CONCATENATE("&lt;01.01.",BI$10,""))+(SUMIFS(Kosztorys!$F:$F,Kosztorys!$D:$D,$B214,Kosztorys!$I:$I,CONCATENATE("&lt;=31.03.",BI$10,""))-SUMIFS(Kosztorys!$F:$F,Kosztorys!$D:$D,$B214,Kosztorys!$I:$I,CONCATENATE("&lt;=31.12.",BH$10,"")))*0.75+(SUMIFS(Kosztorys!$F:$F,Kosztorys!$D:$D,$B214,Kosztorys!$I:$I,CONCATENATE("&lt;=30.06.",BI$10,""))-SUMIFS(Kosztorys!$F:$F,Kosztorys!$D:$D,$B214,Kosztorys!$I:$I,CONCATENATE("&lt;=31.03.",BI$10,"")))*0.5+(SUMIFS(Kosztorys!$F:$F,Kosztorys!$D:$D,$B214,Kosztorys!$I:$I,CONCATENATE("&lt;=30.09.",BI$10,""))-SUMIFS(Kosztorys!$F:$F,Kosztorys!$D:$D,$B214,Kosztorys!$I:$I,CONCATENATE("&lt;=30.06.",BI$10,"")))*0.25,"nic"),0)</f>
        <v/>
      </c>
      <c r="BJ214" s="41">
        <f>IF($C214="OPEX - Koszt 1szt/rok",IF($M214="szt",SUMIFS(Kosztorys!$F:$F,Kosztorys!$D:$D,$B214,Kosztorys!$I:$I,CONCATENATE("&lt;01.01.",BJ$10,""))+(SUMIFS(Kosztorys!$F:$F,Kosztorys!$D:$D,$B214,Kosztorys!$I:$I,CONCATENATE("&lt;=31.03.",BJ$10,""))-SUMIFS(Kosztorys!$F:$F,Kosztorys!$D:$D,$B214,Kosztorys!$I:$I,CONCATENATE("&lt;=31.12.",BI$10,"")))*0.75+(SUMIFS(Kosztorys!$F:$F,Kosztorys!$D:$D,$B214,Kosztorys!$I:$I,CONCATENATE("&lt;=30.06.",BJ$10,""))-SUMIFS(Kosztorys!$F:$F,Kosztorys!$D:$D,$B214,Kosztorys!$I:$I,CONCATENATE("&lt;=31.03.",BJ$10,"")))*0.5+(SUMIFS(Kosztorys!$F:$F,Kosztorys!$D:$D,$B214,Kosztorys!$I:$I,CONCATENATE("&lt;=30.09.",BJ$10,""))-SUMIFS(Kosztorys!$F:$F,Kosztorys!$D:$D,$B214,Kosztorys!$I:$I,CONCATENATE("&lt;=30.06.",BJ$10,"")))*0.25,"nic"),0)</f>
        <v/>
      </c>
      <c r="BK214" s="41">
        <f>IF($C214="OPEX - Koszt 1szt/rok",IF($M214="szt",SUMIFS(Kosztorys!$F:$F,Kosztorys!$D:$D,$B214,Kosztorys!$I:$I,CONCATENATE("&lt;01.01.",BK$10,""))+(SUMIFS(Kosztorys!$F:$F,Kosztorys!$D:$D,$B214,Kosztorys!$I:$I,CONCATENATE("&lt;=31.03.",BK$10,""))-SUMIFS(Kosztorys!$F:$F,Kosztorys!$D:$D,$B214,Kosztorys!$I:$I,CONCATENATE("&lt;=31.12.",BJ$10,"")))*0.75+(SUMIFS(Kosztorys!$F:$F,Kosztorys!$D:$D,$B214,Kosztorys!$I:$I,CONCATENATE("&lt;=30.06.",BK$10,""))-SUMIFS(Kosztorys!$F:$F,Kosztorys!$D:$D,$B214,Kosztorys!$I:$I,CONCATENATE("&lt;=31.03.",BK$10,"")))*0.5+(SUMIFS(Kosztorys!$F:$F,Kosztorys!$D:$D,$B214,Kosztorys!$I:$I,CONCATENATE("&lt;=30.09.",BK$10,""))-SUMIFS(Kosztorys!$F:$F,Kosztorys!$D:$D,$B214,Kosztorys!$I:$I,CONCATENATE("&lt;=30.06.",BK$10,"")))*0.25,"nic"),0)</f>
        <v/>
      </c>
      <c r="BL214" s="41">
        <f>IF($C214="OPEX - Koszt 1szt/rok",IF($M214="szt",SUMIFS(Kosztorys!$F:$F,Kosztorys!$D:$D,$B214,Kosztorys!$I:$I,CONCATENATE("&lt;01.01.",BL$10,""))+(SUMIFS(Kosztorys!$F:$F,Kosztorys!$D:$D,$B214,Kosztorys!$I:$I,CONCATENATE("&lt;=31.03.",BL$10,""))-SUMIFS(Kosztorys!$F:$F,Kosztorys!$D:$D,$B214,Kosztorys!$I:$I,CONCATENATE("&lt;=31.12.",BK$10,"")))*0.75+(SUMIFS(Kosztorys!$F:$F,Kosztorys!$D:$D,$B214,Kosztorys!$I:$I,CONCATENATE("&lt;=30.06.",BL$10,""))-SUMIFS(Kosztorys!$F:$F,Kosztorys!$D:$D,$B214,Kosztorys!$I:$I,CONCATENATE("&lt;=31.03.",BL$10,"")))*0.5+(SUMIFS(Kosztorys!$F:$F,Kosztorys!$D:$D,$B214,Kosztorys!$I:$I,CONCATENATE("&lt;=30.09.",BL$10,""))-SUMIFS(Kosztorys!$F:$F,Kosztorys!$D:$D,$B214,Kosztorys!$I:$I,CONCATENATE("&lt;=30.06.",BL$10,"")))*0.25,"nic"),0)</f>
        <v/>
      </c>
      <c r="BM214" s="41">
        <f>IF($C214="OPEX - Koszt 1szt/rok",IF($M214="szt",SUMIFS(Kosztorys!$F:$F,Kosztorys!$D:$D,$B214,Kosztorys!$I:$I,CONCATENATE("&lt;01.01.",BM$10,""))+(SUMIFS(Kosztorys!$F:$F,Kosztorys!$D:$D,$B214,Kosztorys!$I:$I,CONCATENATE("&lt;=31.03.",BM$10,""))-SUMIFS(Kosztorys!$F:$F,Kosztorys!$D:$D,$B214,Kosztorys!$I:$I,CONCATENATE("&lt;=31.12.",BL$10,"")))*0.75+(SUMIFS(Kosztorys!$F:$F,Kosztorys!$D:$D,$B214,Kosztorys!$I:$I,CONCATENATE("&lt;=30.06.",BM$10,""))-SUMIFS(Kosztorys!$F:$F,Kosztorys!$D:$D,$B214,Kosztorys!$I:$I,CONCATENATE("&lt;=31.03.",BM$10,"")))*0.5+(SUMIFS(Kosztorys!$F:$F,Kosztorys!$D:$D,$B214,Kosztorys!$I:$I,CONCATENATE("&lt;=30.09.",BM$10,""))-SUMIFS(Kosztorys!$F:$F,Kosztorys!$D:$D,$B214,Kosztorys!$I:$I,CONCATENATE("&lt;=30.06.",BM$10,"")))*0.25,"nic"),0)</f>
        <v/>
      </c>
      <c r="BN214" s="41">
        <f>IF($C214="OPEX - Koszt 1szt/rok",IF($M214="szt",SUMIFS(Kosztorys!$F:$F,Kosztorys!$D:$D,$B214,Kosztorys!$I:$I,CONCATENATE("&lt;01.01.",BN$10,""))+(SUMIFS(Kosztorys!$F:$F,Kosztorys!$D:$D,$B214,Kosztorys!$I:$I,CONCATENATE("&lt;=31.03.",BN$10,""))-SUMIFS(Kosztorys!$F:$F,Kosztorys!$D:$D,$B214,Kosztorys!$I:$I,CONCATENATE("&lt;=31.12.",BM$10,"")))*0.75+(SUMIFS(Kosztorys!$F:$F,Kosztorys!$D:$D,$B214,Kosztorys!$I:$I,CONCATENATE("&lt;=30.06.",BN$10,""))-SUMIFS(Kosztorys!$F:$F,Kosztorys!$D:$D,$B214,Kosztorys!$I:$I,CONCATENATE("&lt;=31.03.",BN$10,"")))*0.5+(SUMIFS(Kosztorys!$F:$F,Kosztorys!$D:$D,$B214,Kosztorys!$I:$I,CONCATENATE("&lt;=30.09.",BN$10,""))-SUMIFS(Kosztorys!$F:$F,Kosztorys!$D:$D,$B214,Kosztorys!$I:$I,CONCATENATE("&lt;=30.06.",BN$10,"")))*0.25,"nic"),0)</f>
        <v/>
      </c>
      <c r="BO214" s="41">
        <f>IF($C214="OPEX - Koszt 1szt/rok",IF($M214="szt",SUMIFS(Kosztorys!$F:$F,Kosztorys!$D:$D,$B214,Kosztorys!$I:$I,CONCATENATE("&lt;01.01.",BO$10,""))+(SUMIFS(Kosztorys!$F:$F,Kosztorys!$D:$D,$B214,Kosztorys!$I:$I,CONCATENATE("&lt;=31.03.",BO$10,""))-SUMIFS(Kosztorys!$F:$F,Kosztorys!$D:$D,$B214,Kosztorys!$I:$I,CONCATENATE("&lt;=31.12.",BN$10,"")))*0.75+(SUMIFS(Kosztorys!$F:$F,Kosztorys!$D:$D,$B214,Kosztorys!$I:$I,CONCATENATE("&lt;=30.06.",BO$10,""))-SUMIFS(Kosztorys!$F:$F,Kosztorys!$D:$D,$B214,Kosztorys!$I:$I,CONCATENATE("&lt;=31.03.",BO$10,"")))*0.5+(SUMIFS(Kosztorys!$F:$F,Kosztorys!$D:$D,$B214,Kosztorys!$I:$I,CONCATENATE("&lt;=30.09.",BO$10,""))-SUMIFS(Kosztorys!$F:$F,Kosztorys!$D:$D,$B214,Kosztorys!$I:$I,CONCATENATE("&lt;=30.06.",BO$10,"")))*0.25,"nic"),0)</f>
        <v/>
      </c>
      <c r="BP214" s="41">
        <f>IF($C214="OPEX - Koszt 1szt/rok",IF($M214="szt",SUMIFS(Kosztorys!$F:$F,Kosztorys!$D:$D,$B214,Kosztorys!$I:$I,CONCATENATE("&lt;01.01.",BP$10,""))+(SUMIFS(Kosztorys!$F:$F,Kosztorys!$D:$D,$B214,Kosztorys!$I:$I,CONCATENATE("&lt;=31.03.",BP$10,""))-SUMIFS(Kosztorys!$F:$F,Kosztorys!$D:$D,$B214,Kosztorys!$I:$I,CONCATENATE("&lt;=31.12.",BO$10,"")))*0.75+(SUMIFS(Kosztorys!$F:$F,Kosztorys!$D:$D,$B214,Kosztorys!$I:$I,CONCATENATE("&lt;=30.06.",BP$10,""))-SUMIFS(Kosztorys!$F:$F,Kosztorys!$D:$D,$B214,Kosztorys!$I:$I,CONCATENATE("&lt;=31.03.",BP$10,"")))*0.5+(SUMIFS(Kosztorys!$F:$F,Kosztorys!$D:$D,$B214,Kosztorys!$I:$I,CONCATENATE("&lt;=30.09.",BP$10,""))-SUMIFS(Kosztorys!$F:$F,Kosztorys!$D:$D,$B214,Kosztorys!$I:$I,CONCATENATE("&lt;=30.06.",BP$10,"")))*0.25,"nic"),0)</f>
        <v/>
      </c>
      <c r="BQ214" s="41">
        <f>IF($C214="OPEX - Koszt 1szt/rok",IF($M214="szt",SUMIFS(Kosztorys!$F:$F,Kosztorys!$D:$D,$B214,Kosztorys!$I:$I,CONCATENATE("&lt;01.01.",BQ$10,""))+(SUMIFS(Kosztorys!$F:$F,Kosztorys!$D:$D,$B214,Kosztorys!$I:$I,CONCATENATE("&lt;=31.03.",BQ$10,""))-SUMIFS(Kosztorys!$F:$F,Kosztorys!$D:$D,$B214,Kosztorys!$I:$I,CONCATENATE("&lt;=31.12.",BP$10,"")))*0.75+(SUMIFS(Kosztorys!$F:$F,Kosztorys!$D:$D,$B214,Kosztorys!$I:$I,CONCATENATE("&lt;=30.06.",BQ$10,""))-SUMIFS(Kosztorys!$F:$F,Kosztorys!$D:$D,$B214,Kosztorys!$I:$I,CONCATENATE("&lt;=31.03.",BQ$10,"")))*0.5+(SUMIFS(Kosztorys!$F:$F,Kosztorys!$D:$D,$B214,Kosztorys!$I:$I,CONCATENATE("&lt;=30.09.",BQ$10,""))-SUMIFS(Kosztorys!$F:$F,Kosztorys!$D:$D,$B214,Kosztorys!$I:$I,CONCATENATE("&lt;=30.06.",BQ$10,"")))*0.25,"nic"),0)</f>
        <v/>
      </c>
      <c r="BR214" s="41">
        <f>IF($C214="OPEX - Koszt 1szt/rok",IF($M214="szt",SUMIFS(Kosztorys!$F:$F,Kosztorys!$D:$D,$B214,Kosztorys!$I:$I,CONCATENATE("&lt;01.01.",BR$10,""))+(SUMIFS(Kosztorys!$F:$F,Kosztorys!$D:$D,$B214,Kosztorys!$I:$I,CONCATENATE("&lt;=31.03.",BR$10,""))-SUMIFS(Kosztorys!$F:$F,Kosztorys!$D:$D,$B214,Kosztorys!$I:$I,CONCATENATE("&lt;=31.12.",BQ$10,"")))*0.75+(SUMIFS(Kosztorys!$F:$F,Kosztorys!$D:$D,$B214,Kosztorys!$I:$I,CONCATENATE("&lt;=30.06.",BR$10,""))-SUMIFS(Kosztorys!$F:$F,Kosztorys!$D:$D,$B214,Kosztorys!$I:$I,CONCATENATE("&lt;=31.03.",BR$10,"")))*0.5+(SUMIFS(Kosztorys!$F:$F,Kosztorys!$D:$D,$B214,Kosztorys!$I:$I,CONCATENATE("&lt;=30.09.",BR$10,""))-SUMIFS(Kosztorys!$F:$F,Kosztorys!$D:$D,$B214,Kosztorys!$I:$I,CONCATENATE("&lt;=30.06.",BR$10,"")))*0.25,"nic"),0)</f>
        <v/>
      </c>
      <c r="BS214" s="41">
        <f>IF($C214="OPEX - Koszt 1szt/rok",IF($M214="szt",SUMIFS(Kosztorys!$F:$F,Kosztorys!$D:$D,$B214,Kosztorys!$I:$I,CONCATENATE("&lt;01.01.",BS$10,""))+(SUMIFS(Kosztorys!$F:$F,Kosztorys!$D:$D,$B214,Kosztorys!$I:$I,CONCATENATE("&lt;=31.03.",BS$10,""))-SUMIFS(Kosztorys!$F:$F,Kosztorys!$D:$D,$B214,Kosztorys!$I:$I,CONCATENATE("&lt;=31.12.",BR$10,"")))*0.75+(SUMIFS(Kosztorys!$F:$F,Kosztorys!$D:$D,$B214,Kosztorys!$I:$I,CONCATENATE("&lt;=30.06.",BS$10,""))-SUMIFS(Kosztorys!$F:$F,Kosztorys!$D:$D,$B214,Kosztorys!$I:$I,CONCATENATE("&lt;=31.03.",BS$10,"")))*0.5+(SUMIFS(Kosztorys!$F:$F,Kosztorys!$D:$D,$B214,Kosztorys!$I:$I,CONCATENATE("&lt;=30.09.",BS$10,""))-SUMIFS(Kosztorys!$F:$F,Kosztorys!$D:$D,$B214,Kosztorys!$I:$I,CONCATENATE("&lt;=30.06.",BS$10,"")))*0.25,"nic"),0)</f>
        <v/>
      </c>
      <c r="BT214" s="41">
        <f>IF($C214="OPEX - Koszt 1szt/rok",IF($M214="szt",SUMIFS(Kosztorys!$F:$F,Kosztorys!$D:$D,$B214,Kosztorys!$I:$I,CONCATENATE("&lt;01.01.",BT$10,""))+(SUMIFS(Kosztorys!$F:$F,Kosztorys!$D:$D,$B214,Kosztorys!$I:$I,CONCATENATE("&lt;=31.03.",BT$10,""))-SUMIFS(Kosztorys!$F:$F,Kosztorys!$D:$D,$B214,Kosztorys!$I:$I,CONCATENATE("&lt;=31.12.",BS$10,"")))*0.75+(SUMIFS(Kosztorys!$F:$F,Kosztorys!$D:$D,$B214,Kosztorys!$I:$I,CONCATENATE("&lt;=30.06.",BT$10,""))-SUMIFS(Kosztorys!$F:$F,Kosztorys!$D:$D,$B214,Kosztorys!$I:$I,CONCATENATE("&lt;=31.03.",BT$10,"")))*0.5+(SUMIFS(Kosztorys!$F:$F,Kosztorys!$D:$D,$B214,Kosztorys!$I:$I,CONCATENATE("&lt;=30.09.",BT$10,""))-SUMIFS(Kosztorys!$F:$F,Kosztorys!$D:$D,$B214,Kosztorys!$I:$I,CONCATENATE("&lt;=30.06.",BT$10,"")))*0.25,"nic"),0)</f>
        <v/>
      </c>
      <c r="BU214" s="41">
        <f>IF($C214="OPEX - Koszt 1szt/rok",IF($M214="szt",SUMIFS(Kosztorys!$F:$F,Kosztorys!$D:$D,$B214,Kosztorys!$I:$I,CONCATENATE("&lt;01.01.",BU$10,""))+(SUMIFS(Kosztorys!$F:$F,Kosztorys!$D:$D,$B214,Kosztorys!$I:$I,CONCATENATE("&lt;=31.03.",BU$10,""))-SUMIFS(Kosztorys!$F:$F,Kosztorys!$D:$D,$B214,Kosztorys!$I:$I,CONCATENATE("&lt;=31.12.",BT$10,"")))*0.75+(SUMIFS(Kosztorys!$F:$F,Kosztorys!$D:$D,$B214,Kosztorys!$I:$I,CONCATENATE("&lt;=30.06.",BU$10,""))-SUMIFS(Kosztorys!$F:$F,Kosztorys!$D:$D,$B214,Kosztorys!$I:$I,CONCATENATE("&lt;=31.03.",BU$10,"")))*0.5+(SUMIFS(Kosztorys!$F:$F,Kosztorys!$D:$D,$B214,Kosztorys!$I:$I,CONCATENATE("&lt;=30.09.",BU$10,""))-SUMIFS(Kosztorys!$F:$F,Kosztorys!$D:$D,$B214,Kosztorys!$I:$I,CONCATENATE("&lt;=30.06.",BU$10,"")))*0.25,"nic"),0)</f>
        <v/>
      </c>
      <c r="BV214" s="41">
        <f>IF($C214="OPEX - Koszt 1szt/rok",IF($M214="szt",SUMIFS(Kosztorys!$F:$F,Kosztorys!$D:$D,$B214,Kosztorys!$I:$I,CONCATENATE("&lt;01.01.",BV$10,""))+(SUMIFS(Kosztorys!$F:$F,Kosztorys!$D:$D,$B214,Kosztorys!$I:$I,CONCATENATE("&lt;=31.03.",BV$10,""))-SUMIFS(Kosztorys!$F:$F,Kosztorys!$D:$D,$B214,Kosztorys!$I:$I,CONCATENATE("&lt;=31.12.",BU$10,"")))*0.75+(SUMIFS(Kosztorys!$F:$F,Kosztorys!$D:$D,$B214,Kosztorys!$I:$I,CONCATENATE("&lt;=30.06.",BV$10,""))-SUMIFS(Kosztorys!$F:$F,Kosztorys!$D:$D,$B214,Kosztorys!$I:$I,CONCATENATE("&lt;=31.03.",BV$10,"")))*0.5+(SUMIFS(Kosztorys!$F:$F,Kosztorys!$D:$D,$B214,Kosztorys!$I:$I,CONCATENATE("&lt;=30.09.",BV$10,""))-SUMIFS(Kosztorys!$F:$F,Kosztorys!$D:$D,$B214,Kosztorys!$I:$I,CONCATENATE("&lt;=30.06.",BV$10,"")))*0.25,"nic"),0)</f>
        <v/>
      </c>
      <c r="BW214" s="41">
        <f>IF($C214="OPEX - Koszt 1szt/rok",IF($M214="szt",SUMIFS(Kosztorys!$F:$F,Kosztorys!$D:$D,$B214,Kosztorys!$I:$I,CONCATENATE("&lt;01.01.",BW$10,""))+(SUMIFS(Kosztorys!$F:$F,Kosztorys!$D:$D,$B214,Kosztorys!$I:$I,CONCATENATE("&lt;=31.03.",BW$10,""))-SUMIFS(Kosztorys!$F:$F,Kosztorys!$D:$D,$B214,Kosztorys!$I:$I,CONCATENATE("&lt;=31.12.",BV$10,"")))*0.75+(SUMIFS(Kosztorys!$F:$F,Kosztorys!$D:$D,$B214,Kosztorys!$I:$I,CONCATENATE("&lt;=30.06.",BW$10,""))-SUMIFS(Kosztorys!$F:$F,Kosztorys!$D:$D,$B214,Kosztorys!$I:$I,CONCATENATE("&lt;=31.03.",BW$10,"")))*0.5+(SUMIFS(Kosztorys!$F:$F,Kosztorys!$D:$D,$B214,Kosztorys!$I:$I,CONCATENATE("&lt;=30.09.",BW$10,""))-SUMIFS(Kosztorys!$F:$F,Kosztorys!$D:$D,$B214,Kosztorys!$I:$I,CONCATENATE("&lt;=30.06.",BW$10,"")))*0.25,"nic"),0)</f>
        <v/>
      </c>
      <c r="BX214" s="41">
        <f>IF(C214="OPEX - Koszt 1szt/rok",IF(MAX(BH214:BW214)=IF(ISERROR(VLOOKUP(B214,JB_tabela,MATCH(BX$9,JB_menu,0)-1,FALSE())),,VLOOKUP(B214,JB_tabela,MATCH(BX$9,JB_menu,0)-1,FALSE())),"OK","nie zgadza się liczba użytych JB"),"OK-ND")</f>
        <v/>
      </c>
      <c r="CB214" s="41">
        <f>IF($C214="OPEX - Długość 1m koszt/rok",IF($M214="m",SUMIFS(Kosztorys!$F:$F,Kosztorys!$D:$D,$B214,Kosztorys!$I:$I,CONCATENATE("&lt;01.01.",CB$10,""))+(SUMIFS(Kosztorys!$F:$F,Kosztorys!$D:$D,$B214,Kosztorys!$I:$I,CONCATENATE("&lt;=31.03.",CB$10,""))-SUMIFS(Kosztorys!$F:$F,Kosztorys!$D:$D,$B214,Kosztorys!$I:$I,CONCATENATE("&lt;=31.12.",CA$10,"")))*0.75+(SUMIFS(Kosztorys!$F:$F,Kosztorys!$D:$D,$B214,Kosztorys!$I:$I,CONCATENATE("&lt;=30.06.",CB$10,""))-SUMIFS(Kosztorys!$F:$F,Kosztorys!$D:$D,$B214,Kosztorys!$I:$I,CONCATENATE("&lt;=31.03.",CB$10,"")))*0.5+(SUMIFS(Kosztorys!$F:$F,Kosztorys!$D:$D,$B214,Kosztorys!$I:$I,CONCATENATE("&lt;=30.09.",CB$10,""))-SUMIFS(Kosztorys!$F:$F,Kosztorys!$D:$D,$B214,Kosztorys!$I:$I,CONCATENATE("&lt;=30.06.",CB$10,"")))*0.25,"nic"),0)</f>
        <v/>
      </c>
      <c r="CC214" s="41">
        <f>IF($C214="OPEX - Długość 1m koszt/rok",IF($M214="m",SUMIFS(Kosztorys!$F:$F,Kosztorys!$D:$D,$B214,Kosztorys!$I:$I,CONCATENATE("&lt;01.01.",CC$10,""))+(SUMIFS(Kosztorys!$F:$F,Kosztorys!$D:$D,$B214,Kosztorys!$I:$I,CONCATENATE("&lt;=31.03.",CC$10,""))-SUMIFS(Kosztorys!$F:$F,Kosztorys!$D:$D,$B214,Kosztorys!$I:$I,CONCATENATE("&lt;=31.12.",CB$10,"")))*0.75+(SUMIFS(Kosztorys!$F:$F,Kosztorys!$D:$D,$B214,Kosztorys!$I:$I,CONCATENATE("&lt;=30.06.",CC$10,""))-SUMIFS(Kosztorys!$F:$F,Kosztorys!$D:$D,$B214,Kosztorys!$I:$I,CONCATENATE("&lt;=31.03.",CC$10,"")))*0.5+(SUMIFS(Kosztorys!$F:$F,Kosztorys!$D:$D,$B214,Kosztorys!$I:$I,CONCATENATE("&lt;=30.09.",CC$10,""))-SUMIFS(Kosztorys!$F:$F,Kosztorys!$D:$D,$B214,Kosztorys!$I:$I,CONCATENATE("&lt;=30.06.",CC$10,"")))*0.25,"nic"),0)</f>
        <v/>
      </c>
      <c r="CD214" s="41">
        <f>IF($C214="OPEX - Długość 1m koszt/rok",IF($M214="m",SUMIFS(Kosztorys!$F:$F,Kosztorys!$D:$D,$B214,Kosztorys!$I:$I,CONCATENATE("&lt;01.01.",CD$10,""))+(SUMIFS(Kosztorys!$F:$F,Kosztorys!$D:$D,$B214,Kosztorys!$I:$I,CONCATENATE("&lt;=31.03.",CD$10,""))-SUMIFS(Kosztorys!$F:$F,Kosztorys!$D:$D,$B214,Kosztorys!$I:$I,CONCATENATE("&lt;=31.12.",CC$10,"")))*0.75+(SUMIFS(Kosztorys!$F:$F,Kosztorys!$D:$D,$B214,Kosztorys!$I:$I,CONCATENATE("&lt;=30.06.",CD$10,""))-SUMIFS(Kosztorys!$F:$F,Kosztorys!$D:$D,$B214,Kosztorys!$I:$I,CONCATENATE("&lt;=31.03.",CD$10,"")))*0.5+(SUMIFS(Kosztorys!$F:$F,Kosztorys!$D:$D,$B214,Kosztorys!$I:$I,CONCATENATE("&lt;=30.09.",CD$10,""))-SUMIFS(Kosztorys!$F:$F,Kosztorys!$D:$D,$B214,Kosztorys!$I:$I,CONCATENATE("&lt;=30.06.",CD$10,"")))*0.25,"nic"),0)</f>
        <v/>
      </c>
      <c r="CE214" s="41">
        <f>IF($C214="OPEX - Długość 1m koszt/rok",IF($M214="m",SUMIFS(Kosztorys!$F:$F,Kosztorys!$D:$D,$B214,Kosztorys!$I:$I,CONCATENATE("&lt;01.01.",CE$10,""))+(SUMIFS(Kosztorys!$F:$F,Kosztorys!$D:$D,$B214,Kosztorys!$I:$I,CONCATENATE("&lt;=31.03.",CE$10,""))-SUMIFS(Kosztorys!$F:$F,Kosztorys!$D:$D,$B214,Kosztorys!$I:$I,CONCATENATE("&lt;=31.12.",CD$10,"")))*0.75+(SUMIFS(Kosztorys!$F:$F,Kosztorys!$D:$D,$B214,Kosztorys!$I:$I,CONCATENATE("&lt;=30.06.",CE$10,""))-SUMIFS(Kosztorys!$F:$F,Kosztorys!$D:$D,$B214,Kosztorys!$I:$I,CONCATENATE("&lt;=31.03.",CE$10,"")))*0.5+(SUMIFS(Kosztorys!$F:$F,Kosztorys!$D:$D,$B214,Kosztorys!$I:$I,CONCATENATE("&lt;=30.09.",CE$10,""))-SUMIFS(Kosztorys!$F:$F,Kosztorys!$D:$D,$B214,Kosztorys!$I:$I,CONCATENATE("&lt;=30.06.",CE$10,"")))*0.25,"nic"),0)</f>
        <v/>
      </c>
      <c r="CF214" s="41">
        <f>IF($C214="OPEX - Długość 1m koszt/rok",IF($M214="m",SUMIFS(Kosztorys!$F:$F,Kosztorys!$D:$D,$B214,Kosztorys!$I:$I,CONCATENATE("&lt;01.01.",CF$10,""))+(SUMIFS(Kosztorys!$F:$F,Kosztorys!$D:$D,$B214,Kosztorys!$I:$I,CONCATENATE("&lt;=31.03.",CF$10,""))-SUMIFS(Kosztorys!$F:$F,Kosztorys!$D:$D,$B214,Kosztorys!$I:$I,CONCATENATE("&lt;=31.12.",CE$10,"")))*0.75+(SUMIFS(Kosztorys!$F:$F,Kosztorys!$D:$D,$B214,Kosztorys!$I:$I,CONCATENATE("&lt;=30.06.",CF$10,""))-SUMIFS(Kosztorys!$F:$F,Kosztorys!$D:$D,$B214,Kosztorys!$I:$I,CONCATENATE("&lt;=31.03.",CF$10,"")))*0.5+(SUMIFS(Kosztorys!$F:$F,Kosztorys!$D:$D,$B214,Kosztorys!$I:$I,CONCATENATE("&lt;=30.09.",CF$10,""))-SUMIFS(Kosztorys!$F:$F,Kosztorys!$D:$D,$B214,Kosztorys!$I:$I,CONCATENATE("&lt;=30.06.",CF$10,"")))*0.25,"nic"),0)</f>
        <v/>
      </c>
      <c r="CG214" s="41">
        <f>IF($C214="OPEX - Długość 1m koszt/rok",IF($M214="m",SUMIFS(Kosztorys!$F:$F,Kosztorys!$D:$D,$B214,Kosztorys!$I:$I,CONCATENATE("&lt;01.01.",CG$10,""))+(SUMIFS(Kosztorys!$F:$F,Kosztorys!$D:$D,$B214,Kosztorys!$I:$I,CONCATENATE("&lt;=31.03.",CG$10,""))-SUMIFS(Kosztorys!$F:$F,Kosztorys!$D:$D,$B214,Kosztorys!$I:$I,CONCATENATE("&lt;=31.12.",CF$10,"")))*0.75+(SUMIFS(Kosztorys!$F:$F,Kosztorys!$D:$D,$B214,Kosztorys!$I:$I,CONCATENATE("&lt;=30.06.",CG$10,""))-SUMIFS(Kosztorys!$F:$F,Kosztorys!$D:$D,$B214,Kosztorys!$I:$I,CONCATENATE("&lt;=31.03.",CG$10,"")))*0.5+(SUMIFS(Kosztorys!$F:$F,Kosztorys!$D:$D,$B214,Kosztorys!$I:$I,CONCATENATE("&lt;=30.09.",CG$10,""))-SUMIFS(Kosztorys!$F:$F,Kosztorys!$D:$D,$B214,Kosztorys!$I:$I,CONCATENATE("&lt;=30.06.",CG$10,"")))*0.25,"nic"),0)</f>
        <v/>
      </c>
      <c r="CH214" s="41">
        <f>IF($C214="OPEX - Długość 1m koszt/rok",IF($M214="m",SUMIFS(Kosztorys!$F:$F,Kosztorys!$D:$D,$B214,Kosztorys!$I:$I,CONCATENATE("&lt;01.01.",CH$10,""))+(SUMIFS(Kosztorys!$F:$F,Kosztorys!$D:$D,$B214,Kosztorys!$I:$I,CONCATENATE("&lt;=31.03.",CH$10,""))-SUMIFS(Kosztorys!$F:$F,Kosztorys!$D:$D,$B214,Kosztorys!$I:$I,CONCATENATE("&lt;=31.12.",CG$10,"")))*0.75+(SUMIFS(Kosztorys!$F:$F,Kosztorys!$D:$D,$B214,Kosztorys!$I:$I,CONCATENATE("&lt;=30.06.",CH$10,""))-SUMIFS(Kosztorys!$F:$F,Kosztorys!$D:$D,$B214,Kosztorys!$I:$I,CONCATENATE("&lt;=31.03.",CH$10,"")))*0.5+(SUMIFS(Kosztorys!$F:$F,Kosztorys!$D:$D,$B214,Kosztorys!$I:$I,CONCATENATE("&lt;=30.09.",CH$10,""))-SUMIFS(Kosztorys!$F:$F,Kosztorys!$D:$D,$B214,Kosztorys!$I:$I,CONCATENATE("&lt;=30.06.",CH$10,"")))*0.25,"nic"),0)</f>
        <v/>
      </c>
      <c r="CI214" s="41">
        <f>IF($C214="OPEX - Długość 1m koszt/rok",IF($M214="m",SUMIFS(Kosztorys!$F:$F,Kosztorys!$D:$D,$B214,Kosztorys!$I:$I,CONCATENATE("&lt;01.01.",CI$10,""))+(SUMIFS(Kosztorys!$F:$F,Kosztorys!$D:$D,$B214,Kosztorys!$I:$I,CONCATENATE("&lt;=31.03.",CI$10,""))-SUMIFS(Kosztorys!$F:$F,Kosztorys!$D:$D,$B214,Kosztorys!$I:$I,CONCATENATE("&lt;=31.12.",CH$10,"")))*0.75+(SUMIFS(Kosztorys!$F:$F,Kosztorys!$D:$D,$B214,Kosztorys!$I:$I,CONCATENATE("&lt;=30.06.",CI$10,""))-SUMIFS(Kosztorys!$F:$F,Kosztorys!$D:$D,$B214,Kosztorys!$I:$I,CONCATENATE("&lt;=31.03.",CI$10,"")))*0.5+(SUMIFS(Kosztorys!$F:$F,Kosztorys!$D:$D,$B214,Kosztorys!$I:$I,CONCATENATE("&lt;=30.09.",CI$10,""))-SUMIFS(Kosztorys!$F:$F,Kosztorys!$D:$D,$B214,Kosztorys!$I:$I,CONCATENATE("&lt;=30.06.",CI$10,"")))*0.25,"nic"),0)</f>
        <v/>
      </c>
      <c r="CJ214" s="41">
        <f>IF($C214="OPEX - Długość 1m koszt/rok",IF($M214="m",SUMIFS(Kosztorys!$F:$F,Kosztorys!$D:$D,$B214,Kosztorys!$I:$I,CONCATENATE("&lt;01.01.",CJ$10,""))+(SUMIFS(Kosztorys!$F:$F,Kosztorys!$D:$D,$B214,Kosztorys!$I:$I,CONCATENATE("&lt;=31.03.",CJ$10,""))-SUMIFS(Kosztorys!$F:$F,Kosztorys!$D:$D,$B214,Kosztorys!$I:$I,CONCATENATE("&lt;=31.12.",CI$10,"")))*0.75+(SUMIFS(Kosztorys!$F:$F,Kosztorys!$D:$D,$B214,Kosztorys!$I:$I,CONCATENATE("&lt;=30.06.",CJ$10,""))-SUMIFS(Kosztorys!$F:$F,Kosztorys!$D:$D,$B214,Kosztorys!$I:$I,CONCATENATE("&lt;=31.03.",CJ$10,"")))*0.5+(SUMIFS(Kosztorys!$F:$F,Kosztorys!$D:$D,$B214,Kosztorys!$I:$I,CONCATENATE("&lt;=30.09.",CJ$10,""))-SUMIFS(Kosztorys!$F:$F,Kosztorys!$D:$D,$B214,Kosztorys!$I:$I,CONCATENATE("&lt;=30.06.",CJ$10,"")))*0.25,"nic"),0)</f>
        <v/>
      </c>
      <c r="CK214" s="41">
        <f>IF($C214="OPEX - Długość 1m koszt/rok",IF($M214="m",SUMIFS(Kosztorys!$F:$F,Kosztorys!$D:$D,$B214,Kosztorys!$I:$I,CONCATENATE("&lt;01.01.",CK$10,""))+(SUMIFS(Kosztorys!$F:$F,Kosztorys!$D:$D,$B214,Kosztorys!$I:$I,CONCATENATE("&lt;=31.03.",CK$10,""))-SUMIFS(Kosztorys!$F:$F,Kosztorys!$D:$D,$B214,Kosztorys!$I:$I,CONCATENATE("&lt;=31.12.",CJ$10,"")))*0.75+(SUMIFS(Kosztorys!$F:$F,Kosztorys!$D:$D,$B214,Kosztorys!$I:$I,CONCATENATE("&lt;=30.06.",CK$10,""))-SUMIFS(Kosztorys!$F:$F,Kosztorys!$D:$D,$B214,Kosztorys!$I:$I,CONCATENATE("&lt;=31.03.",CK$10,"")))*0.5+(SUMIFS(Kosztorys!$F:$F,Kosztorys!$D:$D,$B214,Kosztorys!$I:$I,CONCATENATE("&lt;=30.09.",CK$10,""))-SUMIFS(Kosztorys!$F:$F,Kosztorys!$D:$D,$B214,Kosztorys!$I:$I,CONCATENATE("&lt;=30.06.",CK$10,"")))*0.25,"nic"),0)</f>
        <v/>
      </c>
      <c r="CL214" s="41">
        <f>IF($C214="OPEX - Długość 1m koszt/rok",IF($M214="m",SUMIFS(Kosztorys!$F:$F,Kosztorys!$D:$D,$B214,Kosztorys!$I:$I,CONCATENATE("&lt;01.01.",CL$10,""))+(SUMIFS(Kosztorys!$F:$F,Kosztorys!$D:$D,$B214,Kosztorys!$I:$I,CONCATENATE("&lt;=31.03.",CL$10,""))-SUMIFS(Kosztorys!$F:$F,Kosztorys!$D:$D,$B214,Kosztorys!$I:$I,CONCATENATE("&lt;=31.12.",CK$10,"")))*0.75+(SUMIFS(Kosztorys!$F:$F,Kosztorys!$D:$D,$B214,Kosztorys!$I:$I,CONCATENATE("&lt;=30.06.",CL$10,""))-SUMIFS(Kosztorys!$F:$F,Kosztorys!$D:$D,$B214,Kosztorys!$I:$I,CONCATENATE("&lt;=31.03.",CL$10,"")))*0.5+(SUMIFS(Kosztorys!$F:$F,Kosztorys!$D:$D,$B214,Kosztorys!$I:$I,CONCATENATE("&lt;=30.09.",CL$10,""))-SUMIFS(Kosztorys!$F:$F,Kosztorys!$D:$D,$B214,Kosztorys!$I:$I,CONCATENATE("&lt;=30.06.",CL$10,"")))*0.25,"nic"),0)</f>
        <v/>
      </c>
      <c r="CM214" s="41">
        <f>IF($C214="OPEX - Długość 1m koszt/rok",IF($M214="m",SUMIFS(Kosztorys!$F:$F,Kosztorys!$D:$D,$B214,Kosztorys!$I:$I,CONCATENATE("&lt;01.01.",CM$10,""))+(SUMIFS(Kosztorys!$F:$F,Kosztorys!$D:$D,$B214,Kosztorys!$I:$I,CONCATENATE("&lt;=31.03.",CM$10,""))-SUMIFS(Kosztorys!$F:$F,Kosztorys!$D:$D,$B214,Kosztorys!$I:$I,CONCATENATE("&lt;=31.12.",CL$10,"")))*0.75+(SUMIFS(Kosztorys!$F:$F,Kosztorys!$D:$D,$B214,Kosztorys!$I:$I,CONCATENATE("&lt;=30.06.",CM$10,""))-SUMIFS(Kosztorys!$F:$F,Kosztorys!$D:$D,$B214,Kosztorys!$I:$I,CONCATENATE("&lt;=31.03.",CM$10,"")))*0.5+(SUMIFS(Kosztorys!$F:$F,Kosztorys!$D:$D,$B214,Kosztorys!$I:$I,CONCATENATE("&lt;=30.09.",CM$10,""))-SUMIFS(Kosztorys!$F:$F,Kosztorys!$D:$D,$B214,Kosztorys!$I:$I,CONCATENATE("&lt;=30.06.",CM$10,"")))*0.25,"nic"),0)</f>
        <v/>
      </c>
      <c r="CN214" s="41">
        <f>IF($C214="OPEX - Długość 1m koszt/rok",IF($M214="m",SUMIFS(Kosztorys!$F:$F,Kosztorys!$D:$D,$B214,Kosztorys!$I:$I,CONCATENATE("&lt;01.01.",CN$10,""))+(SUMIFS(Kosztorys!$F:$F,Kosztorys!$D:$D,$B214,Kosztorys!$I:$I,CONCATENATE("&lt;=31.03.",CN$10,""))-SUMIFS(Kosztorys!$F:$F,Kosztorys!$D:$D,$B214,Kosztorys!$I:$I,CONCATENATE("&lt;=31.12.",CM$10,"")))*0.75+(SUMIFS(Kosztorys!$F:$F,Kosztorys!$D:$D,$B214,Kosztorys!$I:$I,CONCATENATE("&lt;=30.06.",CN$10,""))-SUMIFS(Kosztorys!$F:$F,Kosztorys!$D:$D,$B214,Kosztorys!$I:$I,CONCATENATE("&lt;=31.03.",CN$10,"")))*0.5+(SUMIFS(Kosztorys!$F:$F,Kosztorys!$D:$D,$B214,Kosztorys!$I:$I,CONCATENATE("&lt;=30.09.",CN$10,""))-SUMIFS(Kosztorys!$F:$F,Kosztorys!$D:$D,$B214,Kosztorys!$I:$I,CONCATENATE("&lt;=30.06.",CN$10,"")))*0.25,"nic"),0)</f>
        <v/>
      </c>
      <c r="CO214" s="41">
        <f>IF($C214="OPEX - Długość 1m koszt/rok",IF($M214="m",SUMIFS(Kosztorys!$F:$F,Kosztorys!$D:$D,$B214,Kosztorys!$I:$I,CONCATENATE("&lt;01.01.",CO$10,""))+(SUMIFS(Kosztorys!$F:$F,Kosztorys!$D:$D,$B214,Kosztorys!$I:$I,CONCATENATE("&lt;=31.03.",CO$10,""))-SUMIFS(Kosztorys!$F:$F,Kosztorys!$D:$D,$B214,Kosztorys!$I:$I,CONCATENATE("&lt;=31.12.",CN$10,"")))*0.75+(SUMIFS(Kosztorys!$F:$F,Kosztorys!$D:$D,$B214,Kosztorys!$I:$I,CONCATENATE("&lt;=30.06.",CO$10,""))-SUMIFS(Kosztorys!$F:$F,Kosztorys!$D:$D,$B214,Kosztorys!$I:$I,CONCATENATE("&lt;=31.03.",CO$10,"")))*0.5+(SUMIFS(Kosztorys!$F:$F,Kosztorys!$D:$D,$B214,Kosztorys!$I:$I,CONCATENATE("&lt;=30.09.",CO$10,""))-SUMIFS(Kosztorys!$F:$F,Kosztorys!$D:$D,$B214,Kosztorys!$I:$I,CONCATENATE("&lt;=30.06.",CO$10,"")))*0.25,"nic"),0)</f>
        <v/>
      </c>
      <c r="CP214" s="41">
        <f>IF($C214="OPEX - Długość 1m koszt/rok",IF($M214="m",SUMIFS(Kosztorys!$F:$F,Kosztorys!$D:$D,$B214,Kosztorys!$I:$I,CONCATENATE("&lt;01.01.",CP$10,""))+(SUMIFS(Kosztorys!$F:$F,Kosztorys!$D:$D,$B214,Kosztorys!$I:$I,CONCATENATE("&lt;=31.03.",CP$10,""))-SUMIFS(Kosztorys!$F:$F,Kosztorys!$D:$D,$B214,Kosztorys!$I:$I,CONCATENATE("&lt;=31.12.",CO$10,"")))*0.75+(SUMIFS(Kosztorys!$F:$F,Kosztorys!$D:$D,$B214,Kosztorys!$I:$I,CONCATENATE("&lt;=30.06.",CP$10,""))-SUMIFS(Kosztorys!$F:$F,Kosztorys!$D:$D,$B214,Kosztorys!$I:$I,CONCATENATE("&lt;=31.03.",CP$10,"")))*0.5+(SUMIFS(Kosztorys!$F:$F,Kosztorys!$D:$D,$B214,Kosztorys!$I:$I,CONCATENATE("&lt;=30.09.",CP$10,""))-SUMIFS(Kosztorys!$F:$F,Kosztorys!$D:$D,$B214,Kosztorys!$I:$I,CONCATENATE("&lt;=30.06.",CP$10,"")))*0.25,"nic"),0)</f>
        <v/>
      </c>
      <c r="CQ214" s="41">
        <f>IF($C214="OPEX - Długość 1m koszt/rok",IF($M214="m",SUMIFS(Kosztorys!$F:$F,Kosztorys!$D:$D,$B214,Kosztorys!$I:$I,CONCATENATE("&lt;01.01.",CQ$10,""))+(SUMIFS(Kosztorys!$F:$F,Kosztorys!$D:$D,$B214,Kosztorys!$I:$I,CONCATENATE("&lt;=31.03.",CQ$10,""))-SUMIFS(Kosztorys!$F:$F,Kosztorys!$D:$D,$B214,Kosztorys!$I:$I,CONCATENATE("&lt;=31.12.",CP$10,"")))*0.75+(SUMIFS(Kosztorys!$F:$F,Kosztorys!$D:$D,$B214,Kosztorys!$I:$I,CONCATENATE("&lt;=30.06.",CQ$10,""))-SUMIFS(Kosztorys!$F:$F,Kosztorys!$D:$D,$B214,Kosztorys!$I:$I,CONCATENATE("&lt;=31.03.",CQ$10,"")))*0.5+(SUMIFS(Kosztorys!$F:$F,Kosztorys!$D:$D,$B214,Kosztorys!$I:$I,CONCATENATE("&lt;=30.09.",CQ$10,""))-SUMIFS(Kosztorys!$F:$F,Kosztorys!$D:$D,$B214,Kosztorys!$I:$I,CONCATENATE("&lt;=30.06.",CQ$10,"")))*0.25,"nic"),0)</f>
        <v/>
      </c>
      <c r="CR214" s="41">
        <f>IF(C214="OPEX - Długość 1m koszt/rok",IF(MAX(CB214:CQ214)=IF(ISERROR(VLOOKUP(B214,JB_tabela,MATCH(CR$9,JB_menu,0)-1,FALSE())),,VLOOKUP(B214,JB_tabela,MATCH(CR$9,JB_menu,0)-1,FALSE())),"OK","nie zgadza się liczba użytych JB"),"OK-ND")</f>
        <v/>
      </c>
      <c r="CS214" s="41">
        <f>IFERROR(VLOOKUP($C214,$CY$2:$CZ$7,2,FALSE()),"ERROR")</f>
        <v/>
      </c>
      <c r="CV214" s="41">
        <f>$Q214</f>
        <v/>
      </c>
      <c r="CW214" s="41">
        <f>$R214</f>
        <v/>
      </c>
      <c r="CX214" s="41">
        <f>$S214</f>
        <v/>
      </c>
      <c r="CY214" s="41">
        <f>ROUND(IF(LEFT($C214,4)="CAPE",ROUND($E214*$H214,2)*OFFSET(T214,0,$CS214),0),2)</f>
        <v/>
      </c>
      <c r="CZ214" s="41">
        <f>ROUND(IF(LEFT($C214,4)="CAPE",ROUND($E214*$H214,2)*OFFSET(U214,0,$CS214),0),2)</f>
        <v/>
      </c>
      <c r="DA214" s="41">
        <f>ROUND(IF(LEFT($C214,4)="CAPE",ROUND($E214*$H214,2)*OFFSET(V214,0,$CS214),0),2)</f>
        <v/>
      </c>
      <c r="DB214" s="41">
        <f>ROUND(IF(LEFT($C214,4)="CAPE",ROUND($E214*$H214,2)*OFFSET(W214,0,$CS214),0),2)</f>
        <v/>
      </c>
      <c r="DC214" s="41">
        <f>ROUND(IF(LEFT($C214,4)="CAPE",ROUND($E214*$H214,2)*OFFSET(X214,0,$CS214),0),2)</f>
        <v/>
      </c>
      <c r="DD214" s="41">
        <f>ROUND(IF(LEFT($C214,4)="CAPE",ROUND($E214*$H214,2)*OFFSET(Y214,0,$CS214),0),2)</f>
        <v/>
      </c>
      <c r="DE214" s="41">
        <f>ROUND(IF(LEFT($C214,4)="CAPE",ROUND($E214*$H214,2)*OFFSET(Z214,0,$CS214),0),2)</f>
        <v/>
      </c>
      <c r="DF214" s="41">
        <f>ROUND(IF(LEFT($C214,4)="CAPE",ROUND($E214*$H214,2)*OFFSET(AA214,0,$CS214),0),2)</f>
        <v/>
      </c>
      <c r="DG214" s="41">
        <f>ROUND(IF(LEFT($C214,4)="CAPE",ROUND($E214*$H214,2)*OFFSET(AB214,0,$CS214),0),2)</f>
        <v/>
      </c>
      <c r="DH214" s="41">
        <f>ROUND(IF(LEFT($C214,4)="CAPE",ROUND($E214*$H214,2)*OFFSET(AC214,0,$CS214),0),2)</f>
        <v/>
      </c>
      <c r="DI214" s="41">
        <f>ROUND(IF(LEFT($C214,4)="CAPE",ROUND($E214*$H214,2)*OFFSET(AD214,0,$CS214),0),2)</f>
        <v/>
      </c>
      <c r="DJ214" s="41">
        <f>ROUND(IF(LEFT($C214,4)="CAPE",ROUND($E214*$H214,2)*OFFSET(AE214,0,$CS214),0),2)</f>
        <v/>
      </c>
      <c r="DK214" s="41">
        <f>ROUND(IF(LEFT($C214,4)="CAPE",ROUND($E214*$H214,2)*OFFSET(AF214,0,$CS214),0),2)</f>
        <v/>
      </c>
      <c r="DL214" s="41">
        <f>ROUND(IF(LEFT($C214,4)="CAPE",ROUND($E214*$H214,2)*OFFSET(AG214,0,$CS214),0),2)</f>
        <v/>
      </c>
      <c r="DM214" s="41">
        <f>ROUND(IF(LEFT($C214,4)="CAPE",ROUND($E214*$H214,2)*OFFSET(AH214,0,$CS214),0),2)</f>
        <v/>
      </c>
      <c r="DN214" s="41">
        <f>ROUND(IF(LEFT($C214,4)="CAPE",ROUND($E214*$H214,2)*OFFSET(AI214,0,$CS214),0),2)</f>
        <v/>
      </c>
      <c r="DP214" s="41">
        <f>$Q214</f>
        <v/>
      </c>
      <c r="DQ214" s="41">
        <f>$R214</f>
        <v/>
      </c>
      <c r="DR214" s="41">
        <f>$S214</f>
        <v/>
      </c>
      <c r="DS214" s="41">
        <f>ROUND(IF(LEFT($C214,4)="OPEX",$E214*$H214*OFFSET($T214,0,$CS214),0),2)</f>
        <v/>
      </c>
      <c r="DT214" s="41">
        <f>ROUND(IF(LEFT($C214,4)="OPEX",$E214*$H214*OFFSET($U214,0,$CS214),0),2)</f>
        <v/>
      </c>
      <c r="DU214" s="41">
        <f>ROUND(IF(LEFT($C214,4)="OPEX",$E214*$H214*OFFSET($V214,0,$CS214),0),2)</f>
        <v/>
      </c>
      <c r="DV214" s="41">
        <f>ROUND(IF(LEFT($C214,4)="OPEX",$E214*$H214*OFFSET($W214,0,$CS214),0),2)</f>
        <v/>
      </c>
      <c r="DW214" s="41">
        <f>ROUND(IF(LEFT($C214,4)="OPEX",$E214*$H214*OFFSET($X214,0,$CS214),0),2)</f>
        <v/>
      </c>
      <c r="DX214" s="41">
        <f>ROUND(IF(LEFT($C214,4)="OPEX",$E214*$H214*OFFSET($Y214,0,$CS214),0),2)</f>
        <v/>
      </c>
      <c r="DY214" s="41">
        <f>ROUND(IF(LEFT($C214,4)="OPEX",$E214*$H214*OFFSET($Z214,0,$CS214),0),2)</f>
        <v/>
      </c>
      <c r="DZ214" s="41">
        <f>ROUND(IF(LEFT($C214,4)="OPEX",$E214*$H214*OFFSET($AA214,0,$CS214),0),2)</f>
        <v/>
      </c>
      <c r="EA214" s="41">
        <f>ROUND(IF(LEFT($C214,4)="OPEX",$E214*$H214*OFFSET($AB214,0,$CS214),0),2)</f>
        <v/>
      </c>
      <c r="EB214" s="41">
        <f>ROUND(IF(LEFT($C214,4)="OPEX",$E214*$H214*OFFSET($AC214,0,$CS214),0),2)</f>
        <v/>
      </c>
      <c r="EC214" s="41">
        <f>ROUND(IF(LEFT($C214,4)="OPEX",$E214*$H214*OFFSET($AD214,0,$CS214),0),2)</f>
        <v/>
      </c>
      <c r="ED214" s="41">
        <f>ROUND(IF(LEFT($C214,4)="OPEX",$E214*$H214*OFFSET($AE214,0,$CS214),0),2)</f>
        <v/>
      </c>
      <c r="EE214" s="41">
        <f>ROUND(IF(LEFT($C214,4)="OPEX",$E214*$H214*OFFSET($AF214,0,$CS214),0),2)</f>
        <v/>
      </c>
      <c r="EF214" s="41">
        <f>ROUND(IF(LEFT($C214,4)="OPEX",$E214*$H214*OFFSET($AG214,0,$CS214),0),2)</f>
        <v/>
      </c>
      <c r="EG214" s="41">
        <f>ROUND(IF(LEFT($C214,4)="OPEX",$E214*$H214*OFFSET($AH214,0,$CS214),0),2)</f>
        <v/>
      </c>
      <c r="EH214" s="41">
        <f>ROUND(IF(LEFT($C214,4)="OPEX",$E214*$H214*OFFSET($AI214,0,$CS214),0),2)</f>
        <v/>
      </c>
      <c r="EJ214" s="41">
        <f>$Q214</f>
        <v/>
      </c>
      <c r="EK214" s="41">
        <f>$R214</f>
        <v/>
      </c>
      <c r="EL214" s="41">
        <f>$S214</f>
        <v/>
      </c>
      <c r="EM214" s="41">
        <f>ROUND($D214*$CY214,2)</f>
        <v/>
      </c>
      <c r="EN214" s="41">
        <f>ROUND($D214*$CZ214,2)</f>
        <v/>
      </c>
      <c r="EO214" s="41">
        <f>ROUND($D214*$DA214,2)</f>
        <v/>
      </c>
      <c r="EP214" s="41">
        <f>ROUND($D214*$DB214,2)</f>
        <v/>
      </c>
      <c r="EQ214" s="41">
        <f>ROUND($D214*$DC214,2)</f>
        <v/>
      </c>
      <c r="ER214" s="41">
        <f>ROUND($D214*$DD214,2)</f>
        <v/>
      </c>
      <c r="ES214" s="41">
        <f>ROUND($D214*$DE214,2)</f>
        <v/>
      </c>
      <c r="ET214" s="41">
        <f>ROUND($D214*$DF214,2)</f>
        <v/>
      </c>
      <c r="EU214" s="41">
        <f>ROUND($D214*$DG214,2)</f>
        <v/>
      </c>
      <c r="EV214" s="41">
        <f>ROUND($D214*$DH214,2)</f>
        <v/>
      </c>
      <c r="EW214" s="41">
        <f>ROUND($D214*$DI214,2)</f>
        <v/>
      </c>
      <c r="EX214" s="41">
        <f>ROUND($D214*$DJ214,2)</f>
        <v/>
      </c>
      <c r="EY214" s="41">
        <f>ROUND($D214*$DK214,2)</f>
        <v/>
      </c>
      <c r="EZ214" s="41">
        <f>ROUND($D214*$DL214,2)</f>
        <v/>
      </c>
      <c r="FA214" s="41">
        <f>ROUND($D214*$DM214,2)</f>
        <v/>
      </c>
      <c r="FB214" s="41">
        <f>ROUND($D214*$DN214,2)</f>
        <v/>
      </c>
      <c r="FG214" s="41">
        <f>ROUND(IF(LEFT($C214,4)="CAPE",SUM($CY214:CY214 )/$P214,0),2)</f>
        <v/>
      </c>
      <c r="FH214" s="41">
        <f>ROUND(IF(LEFT($C214,4)="CAPE",SUM($CY214:CZ214 )/$P214,0),2)</f>
        <v/>
      </c>
      <c r="FI214" s="41">
        <f>ROUND(IF(LEFT($C214,4)="CAPE",SUM($CY214:DA214 )/$P214,0),2)</f>
        <v/>
      </c>
      <c r="FJ214" s="41">
        <f>ROUND(IF(LEFT($C214,4)="CAPE",SUM($CY214:DB214 )/$P214,0),2)</f>
        <v/>
      </c>
      <c r="FK214" s="41">
        <f>ROUND(IF(LEFT($C214,4)="CAPE",SUM($CY214:DC214 )/$P214,0),2)</f>
        <v/>
      </c>
      <c r="FL214" s="41">
        <f>ROUND(IF(LEFT($C214,4)="CAPE",SUM($CY214:DD214 )/$P214,0),2)</f>
        <v/>
      </c>
      <c r="FM214" s="41">
        <f>ROUND(IF(LEFT($C214,4)="CAPE",SUM($CY214:DE214 )/$P214,0),2)</f>
        <v/>
      </c>
      <c r="FN214" s="41">
        <f>ROUND(IF(LEFT($C214,4)="CAPE",SUM($CY214:DF214 )/$P214,0),2)</f>
        <v/>
      </c>
      <c r="FO214" s="41">
        <f>ROUND(IF(LEFT($C214,4)="CAPE",SUM($CY214:DG214 )/$P214,0),2)</f>
        <v/>
      </c>
      <c r="FP214" s="41">
        <f>ROUND(IF(LEFT($C214,4)="CAPE",SUM($CY214:DH214 )/$P214,0),2)</f>
        <v/>
      </c>
      <c r="FQ214" s="41">
        <f>ROUND(IF(LEFT($C214,4)="CAPE",SUM($CY214:DI214 )/$P214,0),2)</f>
        <v/>
      </c>
      <c r="FR214" s="41">
        <f>ROUND(IF(LEFT($C214,4)="CAPE",SUM($CY214:DJ214 )/$P214,0),2)</f>
        <v/>
      </c>
      <c r="FS214" s="41">
        <f>ROUND(IF(LEFT($C214,4)="CAPE",SUM($CY214:DK214 )/$P214,0),2)</f>
        <v/>
      </c>
      <c r="FT214" s="41">
        <f>ROUND(IF(LEFT($C214,4)="CAPE",SUM($CY214:DL214 )/$P214,0),2)</f>
        <v/>
      </c>
      <c r="FU214" s="41">
        <f>ROUND(IF(LEFT($C214,4)="CAPE",SUM($CY214:DM214 )/$P214,0),2)</f>
        <v/>
      </c>
      <c r="FV214" s="41">
        <f>ROUND(IF(LEFT($C214,4)="CAPE",SUM($CY214:DN214 )/$P214,0),2)</f>
        <v/>
      </c>
      <c r="GA214" s="41">
        <f>ROUND(IF(SUM($FG214:FG214)&gt;SUM($CY214:CY214),SUM($CY214:CY214),SUM($FG214:FG214)),2)</f>
        <v/>
      </c>
      <c r="GB214" s="41">
        <f>ROUND(IF(SUM($FG214:FH214)&gt;SUM($CY214:CZ214),SUM($CY214:CZ214),SUM($FG214:FH214)),2)</f>
        <v/>
      </c>
      <c r="GC214" s="41">
        <f>ROUND(IF(SUM($FG214:FI214)&gt;SUM($CY214:DA214),SUM($CY214:DA214),SUM($FG214:FI214)),2)</f>
        <v/>
      </c>
      <c r="GD214" s="41">
        <f>ROUND(IF(SUM($FG214:FJ214)&gt;SUM($CY214:DB214),SUM($CY214:DB214),SUM($FG214:FJ214)),2)</f>
        <v/>
      </c>
      <c r="GE214" s="41">
        <f>ROUND(IF(SUM($FG214:FK214)&gt;SUM($CY214:DC214),SUM($CY214:DC214),SUM($FG214:FK214)),2)</f>
        <v/>
      </c>
      <c r="GF214" s="41">
        <f>ROUND(IF(SUM($FG214:FL214)&gt;SUM($CY214:DD214),SUM($CY214:DD214),SUM($FG214:FL214)),2)</f>
        <v/>
      </c>
      <c r="GG214" s="41">
        <f>ROUND(IF(SUM($FG214:FM214)&gt;SUM($CY214:DE214),SUM($CY214:DE214),SUM($FG214:FM214)),2)</f>
        <v/>
      </c>
      <c r="GH214" s="41">
        <f>ROUND(IF(SUM($FG214:FN214)&gt;SUM($CY214:DF214),SUM($CY214:DF214),SUM($FG214:FN214)),2)</f>
        <v/>
      </c>
      <c r="GI214" s="41">
        <f>ROUND(IF(SUM($FG214:FO214)&gt;SUM($CY214:DG214),SUM($CY214:DG214),SUM($FG214:FO214)),2)</f>
        <v/>
      </c>
      <c r="GJ214" s="41">
        <f>ROUND(IF(SUM($FG214:FP214)&gt;SUM($CY214:DH214),SUM($CY214:DH214),SUM($FG214:FP214)),2)</f>
        <v/>
      </c>
      <c r="GK214" s="41">
        <f>ROUND(IF(SUM($FG214:FQ214)&gt;SUM($CY214:DI214),SUM($CY214:DI214),SUM($FG214:FQ214)),2)</f>
        <v/>
      </c>
      <c r="GL214" s="41">
        <f>ROUND(IF(SUM($FG214:FR214)&gt;SUM($CY214:DJ214),SUM($CY214:DJ214),SUM($FG214:FR214)),2)</f>
        <v/>
      </c>
      <c r="GM214" s="41">
        <f>ROUND(IF(SUM($FG214:FS214)&gt;SUM($CY214:DK214),SUM($CY214:DK214),SUM($FG214:FS214)),2)</f>
        <v/>
      </c>
      <c r="GN214" s="41">
        <f>ROUND(IF(SUM($FG214:FT214)&gt;SUM($CY214:DL214),SUM($CY214:DL214),SUM($FG214:FT214)),2)</f>
        <v/>
      </c>
      <c r="GO214" s="41">
        <f>ROUND(IF(SUM($FG214:FU214)&gt;SUM($CY214:DM214),SUM($CY214:DM214),SUM($FG214:FU214)),2)</f>
        <v/>
      </c>
      <c r="GP214" s="41">
        <f>ROUND(IF(SUM($FG214:FV214)&gt;SUM($CY214:DN214),SUM($CY214:DN214),SUM($FG214:FV214)),2)</f>
        <v/>
      </c>
      <c r="GR214" s="41">
        <f>$Q214</f>
        <v/>
      </c>
      <c r="GS214" s="41">
        <f>$R214</f>
        <v/>
      </c>
      <c r="GT214" s="41">
        <f>$S214</f>
        <v/>
      </c>
      <c r="GU214" s="41">
        <f>$GA214</f>
        <v/>
      </c>
      <c r="GV214" s="41">
        <f>GB214 - GA214</f>
        <v/>
      </c>
      <c r="GW214" s="41">
        <f>GC214 - GB214</f>
        <v/>
      </c>
      <c r="GX214" s="41">
        <f>GD214 - GC214</f>
        <v/>
      </c>
      <c r="GY214" s="41">
        <f>GE214 - GD214</f>
        <v/>
      </c>
      <c r="GZ214" s="41">
        <f>GF214 - GE214</f>
        <v/>
      </c>
      <c r="HA214" s="41">
        <f>GG214 - GF214</f>
        <v/>
      </c>
      <c r="HB214" s="41">
        <f>GH214 - GG214</f>
        <v/>
      </c>
      <c r="HC214" s="41">
        <f>GI214 - GH214</f>
        <v/>
      </c>
      <c r="HD214" s="41">
        <f>GJ214 - GI214</f>
        <v/>
      </c>
      <c r="HE214" s="41">
        <f>GK214 - GJ214</f>
        <v/>
      </c>
      <c r="HF214" s="41">
        <f>GL214 - GK214</f>
        <v/>
      </c>
      <c r="HG214" s="41">
        <f>GM214 - GL214</f>
        <v/>
      </c>
      <c r="HH214" s="41">
        <f>GN214 - GM214</f>
        <v/>
      </c>
      <c r="HI214" s="41">
        <f>GO214 - GN214</f>
        <v/>
      </c>
      <c r="HJ214" s="41">
        <f>GP214 - GO214</f>
        <v/>
      </c>
      <c r="HL214" s="41">
        <f>$Q214</f>
        <v/>
      </c>
      <c r="HM214" s="41">
        <f>$R214</f>
        <v/>
      </c>
      <c r="HN214" s="41">
        <f>$S214</f>
        <v/>
      </c>
      <c r="HO214" s="144">
        <f>SUMIFS(Kosztorys!$F:$F,Kosztorys!$D:$D,$B214,Kosztorys!$I:$I,CONCATENATE("&lt;01.01.",HP$10,""))</f>
        <v/>
      </c>
      <c r="HP214" s="144">
        <f>SUMIFS(Kosztorys!$F:$F,Kosztorys!$D:$D,$B214,Kosztorys!$I:$I,CONCATENATE("&lt;01.04.",HQ$10,""))-SUM($HO214)</f>
        <v/>
      </c>
      <c r="HQ214" s="144">
        <f>SUMIFS(Kosztorys!$F:$F,Kosztorys!$D:$D,$B214,Kosztorys!$I:$I,CONCATENATE("&lt;01.07.",HR$10,""))-SUM($HO214:HP214)</f>
        <v/>
      </c>
      <c r="HR214" s="144">
        <f>SUMIFS(Kosztorys!$F:$F,Kosztorys!$D:$D,$B214,Kosztorys!$I:$I,CONCATENATE("&lt;01.10.",HS$10,""))-SUM($HO214:HQ214)</f>
        <v/>
      </c>
      <c r="HS214" s="144">
        <f>SUMIFS(Kosztorys!$F:$F,Kosztorys!$D:$D,$B214,Kosztorys!$I:$I,CONCATENATE("&lt;01.01.",HT$10,""))-SUM($HO214:HR214)</f>
        <v/>
      </c>
      <c r="HT214" s="144">
        <f>SUMIFS(Kosztorys!$F:$F,Kosztorys!$D:$D,$B214,Kosztorys!$I:$I,CONCATENATE("&lt;01.04.",HU$10,""))-SUM($HO214:HS214)</f>
        <v/>
      </c>
      <c r="HU214" s="144">
        <f>SUMIFS(Kosztorys!$F:$F,Kosztorys!$D:$D,$B214,Kosztorys!$I:$I,CONCATENATE("&lt;01.07.",HV$10,""))-SUM($HO214:HT214)</f>
        <v/>
      </c>
      <c r="HV214" s="144">
        <f>SUMIFS(Kosztorys!$F:$F,Kosztorys!$D:$D,$B214,Kosztorys!$I:$I,CONCATENATE("&lt;01.10.",HW$10,""))-SUM($HO214:HU214)</f>
        <v/>
      </c>
      <c r="HW214" s="144">
        <f>SUMIFS(Kosztorys!$F:$F,Kosztorys!$D:$D,$B214,Kosztorys!$I:$I,CONCATENATE("&lt;01.01.",HX$10,""))-SUM($HO214:HV214)</f>
        <v/>
      </c>
      <c r="HX214" s="144">
        <f>SUMIFS(Kosztorys!$F:$F,Kosztorys!$D:$D,$B214,Kosztorys!$I:$I,CONCATENATE("&lt;01.04.",HY$10,""))-SUM($HO214:HW214)</f>
        <v/>
      </c>
      <c r="HY214" s="144">
        <f>SUMIFS(Kosztorys!$F:$F,Kosztorys!$D:$D,$B214,Kosztorys!$I:$I,CONCATENATE("&lt;01.07.",HZ$10,""))-SUM($HO214:HX214)</f>
        <v/>
      </c>
      <c r="HZ214" s="144">
        <f>SUMIFS(Kosztorys!$F:$F,Kosztorys!$D:$D,$B214,Kosztorys!$I:$I,CONCATENATE("&lt;01.10.",IA$10,""))-SUM($HO214:HY214)</f>
        <v/>
      </c>
      <c r="IA214" s="144">
        <f>SUMIFS(Kosztorys!$F:$F,Kosztorys!$D:$D,$B214,Kosztorys!$I:$I,CONCATENATE("&lt;01.01.",IB$10,""))-SUM($HO214:HZ214)</f>
        <v/>
      </c>
      <c r="IB214" s="145">
        <f>IF(M214="szt",IF(SUM(HO214:IA214)=IF(ISERROR(VLOOKUP(B214,JB_tabela,MATCH(IB$9,JB_menu,0)-1,FALSE())),,VLOOKUP(B214,JB_tabela,MATCH(IB$9,JB_menu,0)-1,FALSE())),"OK","nie zgadza się liczba użytych JB"),IF(SUM(HO214:IA214)=IF(ISERROR(VLOOKUP(B214,JB_tabela,MATCH(IC$9,JB_menu,0)-1,FALSE())),,VLOOKUP(B214,JB_tabela,MATCH(IC$9,JB_menu,0)-1,FALSE())),"OK","nie zgadzają się metry użyte w JB"))</f>
        <v/>
      </c>
      <c r="IE214" s="41">
        <f>$Q214</f>
        <v/>
      </c>
      <c r="IF214" s="41">
        <f>$R214</f>
        <v/>
      </c>
      <c r="IG214" s="41">
        <f>$S214</f>
        <v/>
      </c>
      <c r="IH214" s="348">
        <f>IF(LEFT($C214,4)="CAPE",ROUND(HO214*$L214,2),0)</f>
        <v/>
      </c>
      <c r="II214" s="348">
        <f>IF(LEFT($C214,4)="CAPE",ROUND(HP214*$L214,2),0)</f>
        <v/>
      </c>
      <c r="IJ214" s="348">
        <f>IF(LEFT($C214,4)="CAPE",ROUND(HQ214*$L214,2),0)</f>
        <v/>
      </c>
      <c r="IK214" s="348">
        <f>IF(LEFT($C214,4)="CAPE",ROUND(HR214*$L214,2),0)</f>
        <v/>
      </c>
      <c r="IL214" s="348">
        <f>IF(LEFT($C214,4)="CAPE",ROUND(HS214*$L214,2),0)</f>
        <v/>
      </c>
      <c r="IM214" s="348">
        <f>IF(LEFT($C214,4)="CAPE",ROUND(HT214*$L214,2),0)</f>
        <v/>
      </c>
      <c r="IN214" s="348">
        <f>IF(LEFT($C214,4)="CAPE",ROUND(HU214*$L214,2),0)</f>
        <v/>
      </c>
      <c r="IO214" s="348">
        <f>IF(LEFT($C214,4)="CAPE",ROUND(HV214*$L214,2),0)</f>
        <v/>
      </c>
      <c r="IP214" s="348">
        <f>IF(LEFT($C214,4)="CAPE",ROUND(HW214*$L214,2),0)</f>
        <v/>
      </c>
      <c r="IQ214" s="348">
        <f>IF(LEFT($C214,4)="CAPE",ROUND(HX214*$L214,2),0)</f>
        <v/>
      </c>
      <c r="IR214" s="348">
        <f>IF(LEFT($C214,4)="CAPE",ROUND(HY214*$L214,2),0)</f>
        <v/>
      </c>
      <c r="IS214" s="348">
        <f>IF(LEFT($C214,4)="CAPE",ROUND(HZ214*$L214,2),0)</f>
        <v/>
      </c>
      <c r="IT214" s="348">
        <f>IF(LEFT($C214,4)="CAPE",ROUND(IA214*$L214,2),0)</f>
        <v/>
      </c>
      <c r="IU214" s="41">
        <f>IF(SUM(IH214:IT214)=SUM(CY214:DN214),"OK",SUM(IH214:IT214)-SUM(CY214:DN214))</f>
        <v/>
      </c>
    </row>
    <row r="215" ht="15" customHeight="1">
      <c r="A215" s="119" t="n"/>
      <c r="B215" s="139" t="inlineStr">
        <is>
          <t>sed_dod_wykop</t>
        </is>
      </c>
      <c r="C215" s="139" t="inlineStr">
        <is>
          <t>CAPEX - Długość 1m</t>
        </is>
      </c>
      <c r="D215" s="140" t="n">
        <v>0</v>
      </c>
      <c r="E215" s="140" t="n">
        <v>0.15</v>
      </c>
      <c r="F215" s="141" t="inlineStr">
        <is>
          <t>m2</t>
        </is>
      </c>
      <c r="G215" s="139" t="inlineStr">
        <is>
          <t>Odtworzenie nawierzchni z polbruku</t>
        </is>
      </c>
      <c r="H215" s="360">
        <f>IF(ISERROR(VLOOKUP(G215,KB_tabela,MATCH(H$9,KB_menu,0)-2,FALSE())),,VLOOKUP(G215,KB_tabela,MATCH(H$9,KB_menu,0)-2,FALSE()))</f>
        <v/>
      </c>
      <c r="I215" s="41">
        <f>IF(ISERROR(VLOOKUP(B215,JB_tabela,MATCH("czy puste",JB_menu,0)-1,FALSE())),"BŁĄD brak takiej JB",VLOOKUP(B215,JB_tabela,MATCH("czy puste",JB_menu,0)-1,FALSE()))</f>
        <v/>
      </c>
      <c r="J215" s="41">
        <f>IF(ISERROR(VLOOKUP(G215,KB_tabela,MATCH(H$9,KB_menu,0)-2,FALSE())),"BŁĄD brak takiego KB",IF(H215=0,IF(LEFT(C215,4)="OPEX","OK",IF(G215="brak kosztów CAPEX","OK","Brak Ceny KB")),"OK"))</f>
        <v/>
      </c>
      <c r="K215" s="41">
        <f>IF(AJ215="nie zgadza się liczba użytych JB","Nie liczy wszystkich JB",IF(BD215="nie zgadza się liczba użytych JB","Nie liczy wszystkich JB",IF(BX215="nie zgadza się liczba użytych JB","Nie liczy wszystkich JB",IF(BX215="nie zgadza się liczba użytych JB","Nie liczy wszystkich JB","OK"))))</f>
        <v/>
      </c>
      <c r="L215" s="361">
        <f>ROUND((E215*H215),2)</f>
        <v/>
      </c>
      <c r="M215" s="41">
        <f>VLOOKUP(B215,JB_tabela,MATCH(M$9,JB_menu,0)-1,FALSE())</f>
        <v/>
      </c>
      <c r="P215" s="41">
        <f>IF(ISERROR(VLOOKUP(S215,KATEGORIA_tabela,MATCH(P$9,KATEGORIA_menu,0)-2,FALSE())),,VLOOKUP(S215,KATEGORIA_tabela,MATCH(P$9,KATEGORIA_menu,0)-2,FALSE()))</f>
        <v/>
      </c>
      <c r="Q215" s="41">
        <f>IF(ISERROR(VLOOKUP(B215,JB_tabela,MATCH(Q$9,JB_menu,0)-1,FALSE())),,VLOOKUP(B215,JB_tabela,MATCH(Q$9,JB_menu,0)-1,FALSE()))</f>
        <v/>
      </c>
      <c r="R215" s="41">
        <f>IF(ISERROR(VLOOKUP(G215,KB_tabela,MATCH(R$9,KB_menu,0)-2,FALSE())),,VLOOKUP(G215,KB_tabela,MATCH(R$9,KB_menu,0)-2,FALSE()))</f>
        <v/>
      </c>
      <c r="S215" s="41">
        <f>IF(ISERROR(VLOOKUP(G215,KB_tabela,MATCH(S$9,KB_menu,0)-2,FALSE())),,VLOOKUP(G215,KB_tabela,MATCH(S$9,KB_menu,0)-2,FALSE()))</f>
        <v/>
      </c>
      <c r="T215" s="116">
        <f>IF($C215="CAPEX - 1szt JB",IF($M215="szt",SUMIFS(Kosztorys!$F:$F,Kosztorys!$D:$D,$B215,Kosztorys!$I:$I,CONCATENATE("&lt;01.01.",U$10,""))-SUMIFS(Kosztorys!$F:$F,Kosztorys!$D:$D,$B215,Kosztorys!$I:$I,CONCATENATE("&lt;01.01.",T$10,"")),COUNTIFS(Kosztorys!$D:$D,$B215,Kosztorys!$I:$I,CONCATENATE("&lt;01.01.",U$10,""))-COUNTIFS(Kosztorys!$D:$D,$B215,Kosztorys!$I:$I,CONCATENATE("&lt;01.01.",T$10,""))),0)</f>
        <v/>
      </c>
      <c r="U215" s="116">
        <f>IF($C215="CAPEX - 1szt JB",IF($M215="szt",SUMIFS(Kosztorys!$F:$F,Kosztorys!$D:$D,$B215,Kosztorys!$I:$I,CONCATENATE("&lt;01.01.",V$10,""))-SUMIFS(Kosztorys!$F:$F,Kosztorys!$D:$D,$B215,Kosztorys!$I:$I,CONCATENATE("&lt;01.01.",U$10,"")),COUNTIFS(Kosztorys!$D:$D,$B215,Kosztorys!$I:$I,CONCATENATE("&lt;01.01.",V$10,""))-COUNTIFS(Kosztorys!$D:$D,$B215,Kosztorys!$I:$I,CONCATENATE("&lt;01.01.",U$10,""))),0)</f>
        <v/>
      </c>
      <c r="V215" s="116">
        <f>IF($C215="CAPEX - 1szt JB",IF($M215="szt",SUMIFS(Kosztorys!$F:$F,Kosztorys!$D:$D,$B215,Kosztorys!$I:$I,CONCATENATE("&lt;01.01.",W$10,""))-SUMIFS(Kosztorys!$F:$F,Kosztorys!$D:$D,$B215,Kosztorys!$I:$I,CONCATENATE("&lt;01.01.",V$10,"")),COUNTIFS(Kosztorys!$D:$D,$B215,Kosztorys!$I:$I,CONCATENATE("&lt;01.01.",W$10,""))-COUNTIFS(Kosztorys!$D:$D,$B215,Kosztorys!$I:$I,CONCATENATE("&lt;01.01.",V$10,""))),0)</f>
        <v/>
      </c>
      <c r="W215" s="116">
        <f>IF($C215="CAPEX - 1szt JB",IF($M215="szt",SUMIFS(Kosztorys!$F:$F,Kosztorys!$D:$D,$B215,Kosztorys!$I:$I,CONCATENATE("&lt;01.01.",X$10,""))-SUMIFS(Kosztorys!$F:$F,Kosztorys!$D:$D,$B215,Kosztorys!$I:$I,CONCATENATE("&lt;01.01.",W$10,"")),COUNTIFS(Kosztorys!$D:$D,$B215,Kosztorys!$I:$I,CONCATENATE("&lt;01.01.",X$10,""))-COUNTIFS(Kosztorys!$D:$D,$B215,Kosztorys!$I:$I,CONCATENATE("&lt;01.01.",W$10,""))),0)</f>
        <v/>
      </c>
      <c r="X215" s="116">
        <f>IF($C215="CAPEX - 1szt JB",IF($M215="szt",SUMIFS(Kosztorys!$F:$F,Kosztorys!$D:$D,$B215,Kosztorys!$I:$I,CONCATENATE("&lt;01.01.",Y$10,""))-SUMIFS(Kosztorys!$F:$F,Kosztorys!$D:$D,$B215,Kosztorys!$I:$I,CONCATENATE("&lt;01.01.",X$10,"")),COUNTIFS(Kosztorys!$D:$D,$B215,Kosztorys!$I:$I,CONCATENATE("&lt;01.01.",Y$10,""))-COUNTIFS(Kosztorys!$D:$D,$B215,Kosztorys!$I:$I,CONCATENATE("&lt;01.01.",X$10,""))),0)</f>
        <v/>
      </c>
      <c r="Y215" s="116">
        <f>IF($C215="CAPEX - 1szt JB",IF($M215="szt",SUMIFS(Kosztorys!$F:$F,Kosztorys!$D:$D,$B215,Kosztorys!$I:$I,CONCATENATE("&lt;01.01.",Z$10,""))-SUMIFS(Kosztorys!$F:$F,Kosztorys!$D:$D,$B215,Kosztorys!$I:$I,CONCATENATE("&lt;01.01.",Y$10,"")),COUNTIFS(Kosztorys!$D:$D,$B215,Kosztorys!$I:$I,CONCATENATE("&lt;01.01.",Z$10,""))-COUNTIFS(Kosztorys!$D:$D,$B215,Kosztorys!$I:$I,CONCATENATE("&lt;01.01.",Y$10,""))),0)</f>
        <v/>
      </c>
      <c r="Z215" s="116">
        <f>IF($C215="CAPEX - 1szt JB",IF($M215="szt",SUMIFS(Kosztorys!$F:$F,Kosztorys!$D:$D,$B215,Kosztorys!$I:$I,CONCATENATE("&lt;01.01.",AA$10,""))-SUMIFS(Kosztorys!$F:$F,Kosztorys!$D:$D,$B215,Kosztorys!$I:$I,CONCATENATE("&lt;01.01.",Z$10,"")),COUNTIFS(Kosztorys!$D:$D,$B215,Kosztorys!$I:$I,CONCATENATE("&lt;01.01.",AA$10,""))-COUNTIFS(Kosztorys!$D:$D,$B215,Kosztorys!$I:$I,CONCATENATE("&lt;01.01.",Z$10,""))),0)</f>
        <v/>
      </c>
      <c r="AA215" s="116">
        <f>IF($C215="CAPEX - 1szt JB",IF($M215="szt",SUMIFS(Kosztorys!$F:$F,Kosztorys!$D:$D,$B215,Kosztorys!$I:$I,CONCATENATE("&lt;01.01.",AB$10,""))-SUMIFS(Kosztorys!$F:$F,Kosztorys!$D:$D,$B215,Kosztorys!$I:$I,CONCATENATE("&lt;01.01.",AA$10,"")),COUNTIFS(Kosztorys!$D:$D,$B215,Kosztorys!$I:$I,CONCATENATE("&lt;01.01.",AB$10,""))-COUNTIFS(Kosztorys!$D:$D,$B215,Kosztorys!$I:$I,CONCATENATE("&lt;01.01.",AA$10,""))),0)</f>
        <v/>
      </c>
      <c r="AB215" s="116">
        <f>IF($C215="CAPEX - 1szt JB",IF($M215="szt",SUMIFS(Kosztorys!$F:$F,Kosztorys!$D:$D,$B215,Kosztorys!$I:$I,CONCATENATE("&lt;01.01.",AC$10,""))-SUMIFS(Kosztorys!$F:$F,Kosztorys!$D:$D,$B215,Kosztorys!$I:$I,CONCATENATE("&lt;01.01.",AB$10,"")),COUNTIFS(Kosztorys!$D:$D,$B215,Kosztorys!$I:$I,CONCATENATE("&lt;01.01.",AC$10,""))-COUNTIFS(Kosztorys!$D:$D,$B215,Kosztorys!$I:$I,CONCATENATE("&lt;01.01.",AB$10,""))),0)</f>
        <v/>
      </c>
      <c r="AC215" s="116">
        <f>IF($C215="CAPEX - 1szt JB",IF($M215="szt",SUMIFS(Kosztorys!$F:$F,Kosztorys!$D:$D,$B215,Kosztorys!$I:$I,CONCATENATE("&lt;01.01.",AD$10,""))-SUMIFS(Kosztorys!$F:$F,Kosztorys!$D:$D,$B215,Kosztorys!$I:$I,CONCATENATE("&lt;01.01.",AC$10,"")),COUNTIFS(Kosztorys!$D:$D,$B215,Kosztorys!$I:$I,CONCATENATE("&lt;01.01.",AD$10,""))-COUNTIFS(Kosztorys!$D:$D,$B215,Kosztorys!$I:$I,CONCATENATE("&lt;01.01.",AC$10,""))),0)</f>
        <v/>
      </c>
      <c r="AD215" s="116">
        <f>IF($C215="CAPEX - 1szt JB",IF($M215="szt",SUMIFS(Kosztorys!$F:$F,Kosztorys!$D:$D,$B215,Kosztorys!$I:$I,CONCATENATE("&lt;01.01.",AE$10,""))-SUMIFS(Kosztorys!$F:$F,Kosztorys!$D:$D,$B215,Kosztorys!$I:$I,CONCATENATE("&lt;01.01.",AD$10,"")),COUNTIFS(Kosztorys!$D:$D,$B215,Kosztorys!$I:$I,CONCATENATE("&lt;01.01.",AE$10,""))-COUNTIFS(Kosztorys!$D:$D,$B215,Kosztorys!$I:$I,CONCATENATE("&lt;01.01.",AD$10,""))),0)</f>
        <v/>
      </c>
      <c r="AE215" s="116">
        <f>IF($C215="CAPEX - 1szt JB",IF($M215="szt",SUMIFS(Kosztorys!$F:$F,Kosztorys!$D:$D,$B215,Kosztorys!$I:$I,CONCATENATE("&lt;01.01.",AF$10,""))-SUMIFS(Kosztorys!$F:$F,Kosztorys!$D:$D,$B215,Kosztorys!$I:$I,CONCATENATE("&lt;01.01.",AE$10,"")),COUNTIFS(Kosztorys!$D:$D,$B215,Kosztorys!$I:$I,CONCATENATE("&lt;01.01.",AF$10,""))-COUNTIFS(Kosztorys!$D:$D,$B215,Kosztorys!$I:$I,CONCATENATE("&lt;01.01.",AE$10,""))),0)</f>
        <v/>
      </c>
      <c r="AF215" s="116">
        <f>IF($C215="CAPEX - 1szt JB",IF($M215="szt",SUMIFS(Kosztorys!$F:$F,Kosztorys!$D:$D,$B215,Kosztorys!$I:$I,CONCATENATE("&lt;01.01.",AG$10,""))-SUMIFS(Kosztorys!$F:$F,Kosztorys!$D:$D,$B215,Kosztorys!$I:$I,CONCATENATE("&lt;01.01.",AF$10,"")),COUNTIFS(Kosztorys!$D:$D,$B215,Kosztorys!$I:$I,CONCATENATE("&lt;01.01.",AG$10,""))-COUNTIFS(Kosztorys!$D:$D,$B215,Kosztorys!$I:$I,CONCATENATE("&lt;01.01.",AF$10,""))),0)</f>
        <v/>
      </c>
      <c r="AG215" s="116">
        <f>IF($C215="CAPEX - 1szt JB",IF($M215="szt",SUMIFS(Kosztorys!$F:$F,Kosztorys!$D:$D,$B215,Kosztorys!$I:$I,CONCATENATE("&lt;01.01.",AH$10,""))-SUMIFS(Kosztorys!$F:$F,Kosztorys!$D:$D,$B215,Kosztorys!$I:$I,CONCATENATE("&lt;01.01.",AG$10,"")),COUNTIFS(Kosztorys!$D:$D,$B215,Kosztorys!$I:$I,CONCATENATE("&lt;01.01.",AH$10,""))-COUNTIFS(Kosztorys!$D:$D,$B215,Kosztorys!$I:$I,CONCATENATE("&lt;01.01.",AG$10,""))),0)</f>
        <v/>
      </c>
      <c r="AH215" s="116">
        <f>IF($C215="CAPEX - 1szt JB",IF($M215="szt",SUMIFS(Kosztorys!$F:$F,Kosztorys!$D:$D,$B215,Kosztorys!$I:$I,CONCATENATE("&lt;01.01.",AI$10,""))-SUMIFS(Kosztorys!$F:$F,Kosztorys!$D:$D,$B215,Kosztorys!$I:$I,CONCATENATE("&lt;01.01.",AH$10,"")),COUNTIFS(Kosztorys!$D:$D,$B215,Kosztorys!$I:$I,CONCATENATE("&lt;01.01.",AI$10,""))-COUNTIFS(Kosztorys!$D:$D,$B215,Kosztorys!$I:$I,CONCATENATE("&lt;01.01.",AH$10,""))),0)</f>
        <v/>
      </c>
      <c r="AI215" s="116">
        <f>IF($C215="CAPEX - 1szt JB",IF($M215="szt",SUMIFS(Kosztorys!$F:$F,Kosztorys!$D:$D,$B215,Kosztorys!$I:$I,CONCATENATE("&lt;01.01.",AJ$10,""))-SUMIFS(Kosztorys!$F:$F,Kosztorys!$D:$D,$B215,Kosztorys!$I:$I,CONCATENATE("&lt;01.01.",AI$10,"")),COUNTIFS(Kosztorys!$D:$D,$B215,Kosztorys!$I:$I,CONCATENATE("&lt;01.01.",AJ$10,""))-COUNTIFS(Kosztorys!$D:$D,$B215,Kosztorys!$I:$I,CONCATENATE("&lt;01.01.",AI$10,""))),0)</f>
        <v/>
      </c>
      <c r="AJ215" s="116">
        <f>IF(C215="CAPEX - 1szt JB",IF(SUM(T215:AI215)=IF(ISERROR(VLOOKUP(B215,JB_tabela,MATCH(AJ$9,JB_menu,0)-1,FALSE())),,VLOOKUP(B215,JB_tabela,MATCH(AJ$9,JB_menu,0)-1,FALSE())),"OK","nie zgadza się liczba użytych JB"),"OK-ND")</f>
        <v/>
      </c>
      <c r="AM215" s="41">
        <f>IFERROR("_" &amp; VLOOKUP($B215,#REF!,1,FALSE()),#REF!)</f>
        <v/>
      </c>
      <c r="AN215" s="41">
        <f>IF($C215="CAPEX - Długość 1m",SUMIFS(Kosztorys!$F:$F,Kosztorys!$D:$D,$B215,Kosztorys!$I:$I,CONCATENATE("&lt;31.12.",AN$10,""))-SUMIFS(Kosztorys!$F:$F,Kosztorys!$D:$D,$B215,Kosztorys!$I:$I,CONCATENATE("&lt;31.12.",AM$10,"")),"x")</f>
        <v/>
      </c>
      <c r="AO215" s="41">
        <f>IF($C215="CAPEX - Długość 1m",SUMIFS(Kosztorys!$F:$F,Kosztorys!$D:$D,$B215,Kosztorys!$I:$I,CONCATENATE("&lt;31.12.",AO$10,""))-SUMIFS(Kosztorys!$F:$F,Kosztorys!$D:$D,$B215,Kosztorys!$I:$I,CONCATENATE("&lt;31.12.",AN$10,"")),"x")</f>
        <v/>
      </c>
      <c r="AP215" s="41">
        <f>IF($C215="CAPEX - Długość 1m",SUMIFS(Kosztorys!$F:$F,Kosztorys!$D:$D,$B215,Kosztorys!$I:$I,CONCATENATE("&lt;31.12.",AP$10,""))-SUMIFS(Kosztorys!$F:$F,Kosztorys!$D:$D,$B215,Kosztorys!$I:$I,CONCATENATE("&lt;31.12.",AO$10,"")),"x")</f>
        <v/>
      </c>
      <c r="AQ215" s="41">
        <f>IF($C215="CAPEX - Długość 1m",SUMIFS(Kosztorys!$F:$F,Kosztorys!$D:$D,$B215,Kosztorys!$I:$I,CONCATENATE("&lt;31.12.",AQ$10,""))-SUMIFS(Kosztorys!$F:$F,Kosztorys!$D:$D,$B215,Kosztorys!$I:$I,CONCATENATE("&lt;31.12.",AP$10,"")),"x")</f>
        <v/>
      </c>
      <c r="AR215" s="41">
        <f>IF($C215="CAPEX - Długość 1m",SUMIFS(Kosztorys!$F:$F,Kosztorys!$D:$D,$B215,Kosztorys!$I:$I,CONCATENATE("&lt;31.12.",AR$10,""))-SUMIFS(Kosztorys!$F:$F,Kosztorys!$D:$D,$B215,Kosztorys!$I:$I,CONCATENATE("&lt;31.12.",AQ$10,"")),"x")</f>
        <v/>
      </c>
      <c r="AS215" s="41">
        <f>IF($C215="CAPEX - Długość 1m",SUMIFS(Kosztorys!$F:$F,Kosztorys!$D:$D,$B215,Kosztorys!$I:$I,CONCATENATE("&lt;31.12.",AS$10,""))-SUMIFS(Kosztorys!$F:$F,Kosztorys!$D:$D,$B215,Kosztorys!$I:$I,CONCATENATE("&lt;31.12.",AR$10,"")),"x")</f>
        <v/>
      </c>
      <c r="AT215" s="41">
        <f>IF($C215="CAPEX - Długość 1m",SUMIFS(Kosztorys!$F:$F,Kosztorys!$D:$D,$B215,Kosztorys!$I:$I,CONCATENATE("&lt;31.12.",AT$10,""))-SUMIFS(Kosztorys!$F:$F,Kosztorys!$D:$D,$B215,Kosztorys!$I:$I,CONCATENATE("&lt;31.12.",AS$10,"")),"x")</f>
        <v/>
      </c>
      <c r="AU215" s="41">
        <f>IF($C215="CAPEX - Długość 1m",SUMIFS(Kosztorys!$F:$F,Kosztorys!$D:$D,$B215,Kosztorys!$I:$I,CONCATENATE("&lt;31.12.",AU$10,""))-SUMIFS(Kosztorys!$F:$F,Kosztorys!$D:$D,$B215,Kosztorys!$I:$I,CONCATENATE("&lt;31.12.",AT$10,"")),"x")</f>
        <v/>
      </c>
      <c r="AV215" s="41">
        <f>IF($C215="CAPEX - Długość 1m",SUMIFS(Kosztorys!$F:$F,Kosztorys!$D:$D,$B215,Kosztorys!$I:$I,CONCATENATE("&lt;31.12.",AV$10,""))-SUMIFS(Kosztorys!$F:$F,Kosztorys!$D:$D,$B215,Kosztorys!$I:$I,CONCATENATE("&lt;31.12.",AU$10,"")),"x")</f>
        <v/>
      </c>
      <c r="AW215" s="41">
        <f>IF($C215="CAPEX - Długość 1m",SUMIFS(Kosztorys!$F:$F,Kosztorys!$D:$D,$B215,Kosztorys!$I:$I,CONCATENATE("&lt;31.12.",AW$10,""))-SUMIFS(Kosztorys!$F:$F,Kosztorys!$D:$D,$B215,Kosztorys!$I:$I,CONCATENATE("&lt;31.12.",AV$10,"")),"x")</f>
        <v/>
      </c>
      <c r="AX215" s="41">
        <f>IF($C215="CAPEX - Długość 1m",SUMIFS(Kosztorys!$F:$F,Kosztorys!$D:$D,$B215,Kosztorys!$I:$I,CONCATENATE("&lt;31.12.",AX$10,""))-SUMIFS(Kosztorys!$F:$F,Kosztorys!$D:$D,$B215,Kosztorys!$I:$I,CONCATENATE("&lt;31.12.",AW$10,"")),"x")</f>
        <v/>
      </c>
      <c r="AY215" s="41">
        <f>IF($C215="CAPEX - Długość 1m",SUMIFS(Kosztorys!$F:$F,Kosztorys!$D:$D,$B215,Kosztorys!$I:$I,CONCATENATE("&lt;31.12.",AY$10,""))-SUMIFS(Kosztorys!$F:$F,Kosztorys!$D:$D,$B215,Kosztorys!$I:$I,CONCATENATE("&lt;31.12.",AX$10,"")),"x")</f>
        <v/>
      </c>
      <c r="AZ215" s="41">
        <f>IF($C215="CAPEX - Długość 1m",SUMIFS(Kosztorys!$F:$F,Kosztorys!$D:$D,$B215,Kosztorys!$I:$I,CONCATENATE("&lt;31.12.",AZ$10,""))-SUMIFS(Kosztorys!$F:$F,Kosztorys!$D:$D,$B215,Kosztorys!$I:$I,CONCATENATE("&lt;31.12.",AY$10,"")),"x")</f>
        <v/>
      </c>
      <c r="BA215" s="41">
        <f>IF($C215="CAPEX - Długość 1m",SUMIFS(Kosztorys!$F:$F,Kosztorys!$D:$D,$B215,Kosztorys!$I:$I,CONCATENATE("&lt;31.12.",BA$10,""))-SUMIFS(Kosztorys!$F:$F,Kosztorys!$D:$D,$B215,Kosztorys!$I:$I,CONCATENATE("&lt;31.12.",AZ$10,"")),"x")</f>
        <v/>
      </c>
      <c r="BB215" s="41">
        <f>IF($C215="CAPEX - Długość 1m",SUMIFS(Kosztorys!$F:$F,Kosztorys!$D:$D,$B215,Kosztorys!$I:$I,CONCATENATE("&lt;31.12.",BB$10,""))-SUMIFS(Kosztorys!$F:$F,Kosztorys!$D:$D,$B215,Kosztorys!$I:$I,CONCATENATE("&lt;31.12.",BA$10,"")),"x")</f>
        <v/>
      </c>
      <c r="BC215" s="41">
        <f>IF($C215="CAPEX - Długość 1m",SUMIFS(Kosztorys!$F:$F,Kosztorys!$D:$D,$B215,Kosztorys!$I:$I,CONCATENATE("&lt;31.12.",BC$10,""))-SUMIFS(Kosztorys!$F:$F,Kosztorys!$D:$D,$B215,Kosztorys!$I:$I,CONCATENATE("&lt;31.12.",BB$10,"")),"x")</f>
        <v/>
      </c>
      <c r="BD215" s="41">
        <f>IF(C215="CAPEX - Długość 1m",IF(SUM(AN215:BC215)=IF(ISERROR(VLOOKUP(B215,JB_tabela,MATCH(BD$9,JB_menu,0)-1,FALSE())),,VLOOKUP(B215,JB_tabela,MATCH(BD$9,JB_menu,0)-1,FALSE())),"OK","nie zgadza się liczba użytych JB"),"OK-ND")</f>
        <v/>
      </c>
      <c r="BH215" s="41">
        <f>IF($C215="OPEX - Koszt 1szt/rok",IF($M215="szt",SUMIFS(Kosztorys!$F:$F,Kosztorys!$D:$D,$B215,Kosztorys!$I:$I,CONCATENATE("&lt;01.01.",BH$10,""))+(SUMIFS(Kosztorys!$F:$F,Kosztorys!$D:$D,$B215,Kosztorys!$I:$I,CONCATENATE("&lt;=31.03.",BH$10,""))-SUMIFS(Kosztorys!$F:$F,Kosztorys!$D:$D,$B215,Kosztorys!$I:$I,CONCATENATE("&lt;=31.12.",BG$10,"")))*0.75+(SUMIFS(Kosztorys!$F:$F,Kosztorys!$D:$D,$B215,Kosztorys!$I:$I,CONCATENATE("&lt;=30.06.",BH$10,""))-SUMIFS(Kosztorys!$F:$F,Kosztorys!$D:$D,$B215,Kosztorys!$I:$I,CONCATENATE("&lt;=31.03.",BH$10,"")))*0.5+(SUMIFS(Kosztorys!$F:$F,Kosztorys!$D:$D,$B215,Kosztorys!$I:$I,CONCATENATE("&lt;=30.09.",BH$10,""))-SUMIFS(Kosztorys!$F:$F,Kosztorys!$D:$D,$B215,Kosztorys!$I:$I,CONCATENATE("&lt;=30.06.",BH$10,"")))*0.25,"nic"),0)</f>
        <v/>
      </c>
      <c r="BI215" s="41">
        <f>IF($C215="OPEX - Koszt 1szt/rok",IF($M215="szt",SUMIFS(Kosztorys!$F:$F,Kosztorys!$D:$D,$B215,Kosztorys!$I:$I,CONCATENATE("&lt;01.01.",BI$10,""))+(SUMIFS(Kosztorys!$F:$F,Kosztorys!$D:$D,$B215,Kosztorys!$I:$I,CONCATENATE("&lt;=31.03.",BI$10,""))-SUMIFS(Kosztorys!$F:$F,Kosztorys!$D:$D,$B215,Kosztorys!$I:$I,CONCATENATE("&lt;=31.12.",BH$10,"")))*0.75+(SUMIFS(Kosztorys!$F:$F,Kosztorys!$D:$D,$B215,Kosztorys!$I:$I,CONCATENATE("&lt;=30.06.",BI$10,""))-SUMIFS(Kosztorys!$F:$F,Kosztorys!$D:$D,$B215,Kosztorys!$I:$I,CONCATENATE("&lt;=31.03.",BI$10,"")))*0.5+(SUMIFS(Kosztorys!$F:$F,Kosztorys!$D:$D,$B215,Kosztorys!$I:$I,CONCATENATE("&lt;=30.09.",BI$10,""))-SUMIFS(Kosztorys!$F:$F,Kosztorys!$D:$D,$B215,Kosztorys!$I:$I,CONCATENATE("&lt;=30.06.",BI$10,"")))*0.25,"nic"),0)</f>
        <v/>
      </c>
      <c r="BJ215" s="41">
        <f>IF($C215="OPEX - Koszt 1szt/rok",IF($M215="szt",SUMIFS(Kosztorys!$F:$F,Kosztorys!$D:$D,$B215,Kosztorys!$I:$I,CONCATENATE("&lt;01.01.",BJ$10,""))+(SUMIFS(Kosztorys!$F:$F,Kosztorys!$D:$D,$B215,Kosztorys!$I:$I,CONCATENATE("&lt;=31.03.",BJ$10,""))-SUMIFS(Kosztorys!$F:$F,Kosztorys!$D:$D,$B215,Kosztorys!$I:$I,CONCATENATE("&lt;=31.12.",BI$10,"")))*0.75+(SUMIFS(Kosztorys!$F:$F,Kosztorys!$D:$D,$B215,Kosztorys!$I:$I,CONCATENATE("&lt;=30.06.",BJ$10,""))-SUMIFS(Kosztorys!$F:$F,Kosztorys!$D:$D,$B215,Kosztorys!$I:$I,CONCATENATE("&lt;=31.03.",BJ$10,"")))*0.5+(SUMIFS(Kosztorys!$F:$F,Kosztorys!$D:$D,$B215,Kosztorys!$I:$I,CONCATENATE("&lt;=30.09.",BJ$10,""))-SUMIFS(Kosztorys!$F:$F,Kosztorys!$D:$D,$B215,Kosztorys!$I:$I,CONCATENATE("&lt;=30.06.",BJ$10,"")))*0.25,"nic"),0)</f>
        <v/>
      </c>
      <c r="BK215" s="41">
        <f>IF($C215="OPEX - Koszt 1szt/rok",IF($M215="szt",SUMIFS(Kosztorys!$F:$F,Kosztorys!$D:$D,$B215,Kosztorys!$I:$I,CONCATENATE("&lt;01.01.",BK$10,""))+(SUMIFS(Kosztorys!$F:$F,Kosztorys!$D:$D,$B215,Kosztorys!$I:$I,CONCATENATE("&lt;=31.03.",BK$10,""))-SUMIFS(Kosztorys!$F:$F,Kosztorys!$D:$D,$B215,Kosztorys!$I:$I,CONCATENATE("&lt;=31.12.",BJ$10,"")))*0.75+(SUMIFS(Kosztorys!$F:$F,Kosztorys!$D:$D,$B215,Kosztorys!$I:$I,CONCATENATE("&lt;=30.06.",BK$10,""))-SUMIFS(Kosztorys!$F:$F,Kosztorys!$D:$D,$B215,Kosztorys!$I:$I,CONCATENATE("&lt;=31.03.",BK$10,"")))*0.5+(SUMIFS(Kosztorys!$F:$F,Kosztorys!$D:$D,$B215,Kosztorys!$I:$I,CONCATENATE("&lt;=30.09.",BK$10,""))-SUMIFS(Kosztorys!$F:$F,Kosztorys!$D:$D,$B215,Kosztorys!$I:$I,CONCATENATE("&lt;=30.06.",BK$10,"")))*0.25,"nic"),0)</f>
        <v/>
      </c>
      <c r="BL215" s="41">
        <f>IF($C215="OPEX - Koszt 1szt/rok",IF($M215="szt",SUMIFS(Kosztorys!$F:$F,Kosztorys!$D:$D,$B215,Kosztorys!$I:$I,CONCATENATE("&lt;01.01.",BL$10,""))+(SUMIFS(Kosztorys!$F:$F,Kosztorys!$D:$D,$B215,Kosztorys!$I:$I,CONCATENATE("&lt;=31.03.",BL$10,""))-SUMIFS(Kosztorys!$F:$F,Kosztorys!$D:$D,$B215,Kosztorys!$I:$I,CONCATENATE("&lt;=31.12.",BK$10,"")))*0.75+(SUMIFS(Kosztorys!$F:$F,Kosztorys!$D:$D,$B215,Kosztorys!$I:$I,CONCATENATE("&lt;=30.06.",BL$10,""))-SUMIFS(Kosztorys!$F:$F,Kosztorys!$D:$D,$B215,Kosztorys!$I:$I,CONCATENATE("&lt;=31.03.",BL$10,"")))*0.5+(SUMIFS(Kosztorys!$F:$F,Kosztorys!$D:$D,$B215,Kosztorys!$I:$I,CONCATENATE("&lt;=30.09.",BL$10,""))-SUMIFS(Kosztorys!$F:$F,Kosztorys!$D:$D,$B215,Kosztorys!$I:$I,CONCATENATE("&lt;=30.06.",BL$10,"")))*0.25,"nic"),0)</f>
        <v/>
      </c>
      <c r="BM215" s="41">
        <f>IF($C215="OPEX - Koszt 1szt/rok",IF($M215="szt",SUMIFS(Kosztorys!$F:$F,Kosztorys!$D:$D,$B215,Kosztorys!$I:$I,CONCATENATE("&lt;01.01.",BM$10,""))+(SUMIFS(Kosztorys!$F:$F,Kosztorys!$D:$D,$B215,Kosztorys!$I:$I,CONCATENATE("&lt;=31.03.",BM$10,""))-SUMIFS(Kosztorys!$F:$F,Kosztorys!$D:$D,$B215,Kosztorys!$I:$I,CONCATENATE("&lt;=31.12.",BL$10,"")))*0.75+(SUMIFS(Kosztorys!$F:$F,Kosztorys!$D:$D,$B215,Kosztorys!$I:$I,CONCATENATE("&lt;=30.06.",BM$10,""))-SUMIFS(Kosztorys!$F:$F,Kosztorys!$D:$D,$B215,Kosztorys!$I:$I,CONCATENATE("&lt;=31.03.",BM$10,"")))*0.5+(SUMIFS(Kosztorys!$F:$F,Kosztorys!$D:$D,$B215,Kosztorys!$I:$I,CONCATENATE("&lt;=30.09.",BM$10,""))-SUMIFS(Kosztorys!$F:$F,Kosztorys!$D:$D,$B215,Kosztorys!$I:$I,CONCATENATE("&lt;=30.06.",BM$10,"")))*0.25,"nic"),0)</f>
        <v/>
      </c>
      <c r="BN215" s="41">
        <f>IF($C215="OPEX - Koszt 1szt/rok",IF($M215="szt",SUMIFS(Kosztorys!$F:$F,Kosztorys!$D:$D,$B215,Kosztorys!$I:$I,CONCATENATE("&lt;01.01.",BN$10,""))+(SUMIFS(Kosztorys!$F:$F,Kosztorys!$D:$D,$B215,Kosztorys!$I:$I,CONCATENATE("&lt;=31.03.",BN$10,""))-SUMIFS(Kosztorys!$F:$F,Kosztorys!$D:$D,$B215,Kosztorys!$I:$I,CONCATENATE("&lt;=31.12.",BM$10,"")))*0.75+(SUMIFS(Kosztorys!$F:$F,Kosztorys!$D:$D,$B215,Kosztorys!$I:$I,CONCATENATE("&lt;=30.06.",BN$10,""))-SUMIFS(Kosztorys!$F:$F,Kosztorys!$D:$D,$B215,Kosztorys!$I:$I,CONCATENATE("&lt;=31.03.",BN$10,"")))*0.5+(SUMIFS(Kosztorys!$F:$F,Kosztorys!$D:$D,$B215,Kosztorys!$I:$I,CONCATENATE("&lt;=30.09.",BN$10,""))-SUMIFS(Kosztorys!$F:$F,Kosztorys!$D:$D,$B215,Kosztorys!$I:$I,CONCATENATE("&lt;=30.06.",BN$10,"")))*0.25,"nic"),0)</f>
        <v/>
      </c>
      <c r="BO215" s="41">
        <f>IF($C215="OPEX - Koszt 1szt/rok",IF($M215="szt",SUMIFS(Kosztorys!$F:$F,Kosztorys!$D:$D,$B215,Kosztorys!$I:$I,CONCATENATE("&lt;01.01.",BO$10,""))+(SUMIFS(Kosztorys!$F:$F,Kosztorys!$D:$D,$B215,Kosztorys!$I:$I,CONCATENATE("&lt;=31.03.",BO$10,""))-SUMIFS(Kosztorys!$F:$F,Kosztorys!$D:$D,$B215,Kosztorys!$I:$I,CONCATENATE("&lt;=31.12.",BN$10,"")))*0.75+(SUMIFS(Kosztorys!$F:$F,Kosztorys!$D:$D,$B215,Kosztorys!$I:$I,CONCATENATE("&lt;=30.06.",BO$10,""))-SUMIFS(Kosztorys!$F:$F,Kosztorys!$D:$D,$B215,Kosztorys!$I:$I,CONCATENATE("&lt;=31.03.",BO$10,"")))*0.5+(SUMIFS(Kosztorys!$F:$F,Kosztorys!$D:$D,$B215,Kosztorys!$I:$I,CONCATENATE("&lt;=30.09.",BO$10,""))-SUMIFS(Kosztorys!$F:$F,Kosztorys!$D:$D,$B215,Kosztorys!$I:$I,CONCATENATE("&lt;=30.06.",BO$10,"")))*0.25,"nic"),0)</f>
        <v/>
      </c>
      <c r="BP215" s="41">
        <f>IF($C215="OPEX - Koszt 1szt/rok",IF($M215="szt",SUMIFS(Kosztorys!$F:$F,Kosztorys!$D:$D,$B215,Kosztorys!$I:$I,CONCATENATE("&lt;01.01.",BP$10,""))+(SUMIFS(Kosztorys!$F:$F,Kosztorys!$D:$D,$B215,Kosztorys!$I:$I,CONCATENATE("&lt;=31.03.",BP$10,""))-SUMIFS(Kosztorys!$F:$F,Kosztorys!$D:$D,$B215,Kosztorys!$I:$I,CONCATENATE("&lt;=31.12.",BO$10,"")))*0.75+(SUMIFS(Kosztorys!$F:$F,Kosztorys!$D:$D,$B215,Kosztorys!$I:$I,CONCATENATE("&lt;=30.06.",BP$10,""))-SUMIFS(Kosztorys!$F:$F,Kosztorys!$D:$D,$B215,Kosztorys!$I:$I,CONCATENATE("&lt;=31.03.",BP$10,"")))*0.5+(SUMIFS(Kosztorys!$F:$F,Kosztorys!$D:$D,$B215,Kosztorys!$I:$I,CONCATENATE("&lt;=30.09.",BP$10,""))-SUMIFS(Kosztorys!$F:$F,Kosztorys!$D:$D,$B215,Kosztorys!$I:$I,CONCATENATE("&lt;=30.06.",BP$10,"")))*0.25,"nic"),0)</f>
        <v/>
      </c>
      <c r="BQ215" s="41">
        <f>IF($C215="OPEX - Koszt 1szt/rok",IF($M215="szt",SUMIFS(Kosztorys!$F:$F,Kosztorys!$D:$D,$B215,Kosztorys!$I:$I,CONCATENATE("&lt;01.01.",BQ$10,""))+(SUMIFS(Kosztorys!$F:$F,Kosztorys!$D:$D,$B215,Kosztorys!$I:$I,CONCATENATE("&lt;=31.03.",BQ$10,""))-SUMIFS(Kosztorys!$F:$F,Kosztorys!$D:$D,$B215,Kosztorys!$I:$I,CONCATENATE("&lt;=31.12.",BP$10,"")))*0.75+(SUMIFS(Kosztorys!$F:$F,Kosztorys!$D:$D,$B215,Kosztorys!$I:$I,CONCATENATE("&lt;=30.06.",BQ$10,""))-SUMIFS(Kosztorys!$F:$F,Kosztorys!$D:$D,$B215,Kosztorys!$I:$I,CONCATENATE("&lt;=31.03.",BQ$10,"")))*0.5+(SUMIFS(Kosztorys!$F:$F,Kosztorys!$D:$D,$B215,Kosztorys!$I:$I,CONCATENATE("&lt;=30.09.",BQ$10,""))-SUMIFS(Kosztorys!$F:$F,Kosztorys!$D:$D,$B215,Kosztorys!$I:$I,CONCATENATE("&lt;=30.06.",BQ$10,"")))*0.25,"nic"),0)</f>
        <v/>
      </c>
      <c r="BR215" s="41">
        <f>IF($C215="OPEX - Koszt 1szt/rok",IF($M215="szt",SUMIFS(Kosztorys!$F:$F,Kosztorys!$D:$D,$B215,Kosztorys!$I:$I,CONCATENATE("&lt;01.01.",BR$10,""))+(SUMIFS(Kosztorys!$F:$F,Kosztorys!$D:$D,$B215,Kosztorys!$I:$I,CONCATENATE("&lt;=31.03.",BR$10,""))-SUMIFS(Kosztorys!$F:$F,Kosztorys!$D:$D,$B215,Kosztorys!$I:$I,CONCATENATE("&lt;=31.12.",BQ$10,"")))*0.75+(SUMIFS(Kosztorys!$F:$F,Kosztorys!$D:$D,$B215,Kosztorys!$I:$I,CONCATENATE("&lt;=30.06.",BR$10,""))-SUMIFS(Kosztorys!$F:$F,Kosztorys!$D:$D,$B215,Kosztorys!$I:$I,CONCATENATE("&lt;=31.03.",BR$10,"")))*0.5+(SUMIFS(Kosztorys!$F:$F,Kosztorys!$D:$D,$B215,Kosztorys!$I:$I,CONCATENATE("&lt;=30.09.",BR$10,""))-SUMIFS(Kosztorys!$F:$F,Kosztorys!$D:$D,$B215,Kosztorys!$I:$I,CONCATENATE("&lt;=30.06.",BR$10,"")))*0.25,"nic"),0)</f>
        <v/>
      </c>
      <c r="BS215" s="41">
        <f>IF($C215="OPEX - Koszt 1szt/rok",IF($M215="szt",SUMIFS(Kosztorys!$F:$F,Kosztorys!$D:$D,$B215,Kosztorys!$I:$I,CONCATENATE("&lt;01.01.",BS$10,""))+(SUMIFS(Kosztorys!$F:$F,Kosztorys!$D:$D,$B215,Kosztorys!$I:$I,CONCATENATE("&lt;=31.03.",BS$10,""))-SUMIFS(Kosztorys!$F:$F,Kosztorys!$D:$D,$B215,Kosztorys!$I:$I,CONCATENATE("&lt;=31.12.",BR$10,"")))*0.75+(SUMIFS(Kosztorys!$F:$F,Kosztorys!$D:$D,$B215,Kosztorys!$I:$I,CONCATENATE("&lt;=30.06.",BS$10,""))-SUMIFS(Kosztorys!$F:$F,Kosztorys!$D:$D,$B215,Kosztorys!$I:$I,CONCATENATE("&lt;=31.03.",BS$10,"")))*0.5+(SUMIFS(Kosztorys!$F:$F,Kosztorys!$D:$D,$B215,Kosztorys!$I:$I,CONCATENATE("&lt;=30.09.",BS$10,""))-SUMIFS(Kosztorys!$F:$F,Kosztorys!$D:$D,$B215,Kosztorys!$I:$I,CONCATENATE("&lt;=30.06.",BS$10,"")))*0.25,"nic"),0)</f>
        <v/>
      </c>
      <c r="BT215" s="41">
        <f>IF($C215="OPEX - Koszt 1szt/rok",IF($M215="szt",SUMIFS(Kosztorys!$F:$F,Kosztorys!$D:$D,$B215,Kosztorys!$I:$I,CONCATENATE("&lt;01.01.",BT$10,""))+(SUMIFS(Kosztorys!$F:$F,Kosztorys!$D:$D,$B215,Kosztorys!$I:$I,CONCATENATE("&lt;=31.03.",BT$10,""))-SUMIFS(Kosztorys!$F:$F,Kosztorys!$D:$D,$B215,Kosztorys!$I:$I,CONCATENATE("&lt;=31.12.",BS$10,"")))*0.75+(SUMIFS(Kosztorys!$F:$F,Kosztorys!$D:$D,$B215,Kosztorys!$I:$I,CONCATENATE("&lt;=30.06.",BT$10,""))-SUMIFS(Kosztorys!$F:$F,Kosztorys!$D:$D,$B215,Kosztorys!$I:$I,CONCATENATE("&lt;=31.03.",BT$10,"")))*0.5+(SUMIFS(Kosztorys!$F:$F,Kosztorys!$D:$D,$B215,Kosztorys!$I:$I,CONCATENATE("&lt;=30.09.",BT$10,""))-SUMIFS(Kosztorys!$F:$F,Kosztorys!$D:$D,$B215,Kosztorys!$I:$I,CONCATENATE("&lt;=30.06.",BT$10,"")))*0.25,"nic"),0)</f>
        <v/>
      </c>
      <c r="BU215" s="41">
        <f>IF($C215="OPEX - Koszt 1szt/rok",IF($M215="szt",SUMIFS(Kosztorys!$F:$F,Kosztorys!$D:$D,$B215,Kosztorys!$I:$I,CONCATENATE("&lt;01.01.",BU$10,""))+(SUMIFS(Kosztorys!$F:$F,Kosztorys!$D:$D,$B215,Kosztorys!$I:$I,CONCATENATE("&lt;=31.03.",BU$10,""))-SUMIFS(Kosztorys!$F:$F,Kosztorys!$D:$D,$B215,Kosztorys!$I:$I,CONCATENATE("&lt;=31.12.",BT$10,"")))*0.75+(SUMIFS(Kosztorys!$F:$F,Kosztorys!$D:$D,$B215,Kosztorys!$I:$I,CONCATENATE("&lt;=30.06.",BU$10,""))-SUMIFS(Kosztorys!$F:$F,Kosztorys!$D:$D,$B215,Kosztorys!$I:$I,CONCATENATE("&lt;=31.03.",BU$10,"")))*0.5+(SUMIFS(Kosztorys!$F:$F,Kosztorys!$D:$D,$B215,Kosztorys!$I:$I,CONCATENATE("&lt;=30.09.",BU$10,""))-SUMIFS(Kosztorys!$F:$F,Kosztorys!$D:$D,$B215,Kosztorys!$I:$I,CONCATENATE("&lt;=30.06.",BU$10,"")))*0.25,"nic"),0)</f>
        <v/>
      </c>
      <c r="BV215" s="41">
        <f>IF($C215="OPEX - Koszt 1szt/rok",IF($M215="szt",SUMIFS(Kosztorys!$F:$F,Kosztorys!$D:$D,$B215,Kosztorys!$I:$I,CONCATENATE("&lt;01.01.",BV$10,""))+(SUMIFS(Kosztorys!$F:$F,Kosztorys!$D:$D,$B215,Kosztorys!$I:$I,CONCATENATE("&lt;=31.03.",BV$10,""))-SUMIFS(Kosztorys!$F:$F,Kosztorys!$D:$D,$B215,Kosztorys!$I:$I,CONCATENATE("&lt;=31.12.",BU$10,"")))*0.75+(SUMIFS(Kosztorys!$F:$F,Kosztorys!$D:$D,$B215,Kosztorys!$I:$I,CONCATENATE("&lt;=30.06.",BV$10,""))-SUMIFS(Kosztorys!$F:$F,Kosztorys!$D:$D,$B215,Kosztorys!$I:$I,CONCATENATE("&lt;=31.03.",BV$10,"")))*0.5+(SUMIFS(Kosztorys!$F:$F,Kosztorys!$D:$D,$B215,Kosztorys!$I:$I,CONCATENATE("&lt;=30.09.",BV$10,""))-SUMIFS(Kosztorys!$F:$F,Kosztorys!$D:$D,$B215,Kosztorys!$I:$I,CONCATENATE("&lt;=30.06.",BV$10,"")))*0.25,"nic"),0)</f>
        <v/>
      </c>
      <c r="BW215" s="41">
        <f>IF($C215="OPEX - Koszt 1szt/rok",IF($M215="szt",SUMIFS(Kosztorys!$F:$F,Kosztorys!$D:$D,$B215,Kosztorys!$I:$I,CONCATENATE("&lt;01.01.",BW$10,""))+(SUMIFS(Kosztorys!$F:$F,Kosztorys!$D:$D,$B215,Kosztorys!$I:$I,CONCATENATE("&lt;=31.03.",BW$10,""))-SUMIFS(Kosztorys!$F:$F,Kosztorys!$D:$D,$B215,Kosztorys!$I:$I,CONCATENATE("&lt;=31.12.",BV$10,"")))*0.75+(SUMIFS(Kosztorys!$F:$F,Kosztorys!$D:$D,$B215,Kosztorys!$I:$I,CONCATENATE("&lt;=30.06.",BW$10,""))-SUMIFS(Kosztorys!$F:$F,Kosztorys!$D:$D,$B215,Kosztorys!$I:$I,CONCATENATE("&lt;=31.03.",BW$10,"")))*0.5+(SUMIFS(Kosztorys!$F:$F,Kosztorys!$D:$D,$B215,Kosztorys!$I:$I,CONCATENATE("&lt;=30.09.",BW$10,""))-SUMIFS(Kosztorys!$F:$F,Kosztorys!$D:$D,$B215,Kosztorys!$I:$I,CONCATENATE("&lt;=30.06.",BW$10,"")))*0.25,"nic"),0)</f>
        <v/>
      </c>
      <c r="BX215" s="41">
        <f>IF(C215="OPEX - Koszt 1szt/rok",IF(MAX(BH215:BW215)=IF(ISERROR(VLOOKUP(B215,JB_tabela,MATCH(BX$9,JB_menu,0)-1,FALSE())),,VLOOKUP(B215,JB_tabela,MATCH(BX$9,JB_menu,0)-1,FALSE())),"OK","nie zgadza się liczba użytych JB"),"OK-ND")</f>
        <v/>
      </c>
      <c r="CB215" s="41">
        <f>IF($C215="OPEX - Długość 1m koszt/rok",IF($M215="m",SUMIFS(Kosztorys!$F:$F,Kosztorys!$D:$D,$B215,Kosztorys!$I:$I,CONCATENATE("&lt;01.01.",CB$10,""))+(SUMIFS(Kosztorys!$F:$F,Kosztorys!$D:$D,$B215,Kosztorys!$I:$I,CONCATENATE("&lt;=31.03.",CB$10,""))-SUMIFS(Kosztorys!$F:$F,Kosztorys!$D:$D,$B215,Kosztorys!$I:$I,CONCATENATE("&lt;=31.12.",CA$10,"")))*0.75+(SUMIFS(Kosztorys!$F:$F,Kosztorys!$D:$D,$B215,Kosztorys!$I:$I,CONCATENATE("&lt;=30.06.",CB$10,""))-SUMIFS(Kosztorys!$F:$F,Kosztorys!$D:$D,$B215,Kosztorys!$I:$I,CONCATENATE("&lt;=31.03.",CB$10,"")))*0.5+(SUMIFS(Kosztorys!$F:$F,Kosztorys!$D:$D,$B215,Kosztorys!$I:$I,CONCATENATE("&lt;=30.09.",CB$10,""))-SUMIFS(Kosztorys!$F:$F,Kosztorys!$D:$D,$B215,Kosztorys!$I:$I,CONCATENATE("&lt;=30.06.",CB$10,"")))*0.25,"nic"),0)</f>
        <v/>
      </c>
      <c r="CC215" s="41">
        <f>IF($C215="OPEX - Długość 1m koszt/rok",IF($M215="m",SUMIFS(Kosztorys!$F:$F,Kosztorys!$D:$D,$B215,Kosztorys!$I:$I,CONCATENATE("&lt;01.01.",CC$10,""))+(SUMIFS(Kosztorys!$F:$F,Kosztorys!$D:$D,$B215,Kosztorys!$I:$I,CONCATENATE("&lt;=31.03.",CC$10,""))-SUMIFS(Kosztorys!$F:$F,Kosztorys!$D:$D,$B215,Kosztorys!$I:$I,CONCATENATE("&lt;=31.12.",CB$10,"")))*0.75+(SUMIFS(Kosztorys!$F:$F,Kosztorys!$D:$D,$B215,Kosztorys!$I:$I,CONCATENATE("&lt;=30.06.",CC$10,""))-SUMIFS(Kosztorys!$F:$F,Kosztorys!$D:$D,$B215,Kosztorys!$I:$I,CONCATENATE("&lt;=31.03.",CC$10,"")))*0.5+(SUMIFS(Kosztorys!$F:$F,Kosztorys!$D:$D,$B215,Kosztorys!$I:$I,CONCATENATE("&lt;=30.09.",CC$10,""))-SUMIFS(Kosztorys!$F:$F,Kosztorys!$D:$D,$B215,Kosztorys!$I:$I,CONCATENATE("&lt;=30.06.",CC$10,"")))*0.25,"nic"),0)</f>
        <v/>
      </c>
      <c r="CD215" s="41">
        <f>IF($C215="OPEX - Długość 1m koszt/rok",IF($M215="m",SUMIFS(Kosztorys!$F:$F,Kosztorys!$D:$D,$B215,Kosztorys!$I:$I,CONCATENATE("&lt;01.01.",CD$10,""))+(SUMIFS(Kosztorys!$F:$F,Kosztorys!$D:$D,$B215,Kosztorys!$I:$I,CONCATENATE("&lt;=31.03.",CD$10,""))-SUMIFS(Kosztorys!$F:$F,Kosztorys!$D:$D,$B215,Kosztorys!$I:$I,CONCATENATE("&lt;=31.12.",CC$10,"")))*0.75+(SUMIFS(Kosztorys!$F:$F,Kosztorys!$D:$D,$B215,Kosztorys!$I:$I,CONCATENATE("&lt;=30.06.",CD$10,""))-SUMIFS(Kosztorys!$F:$F,Kosztorys!$D:$D,$B215,Kosztorys!$I:$I,CONCATENATE("&lt;=31.03.",CD$10,"")))*0.5+(SUMIFS(Kosztorys!$F:$F,Kosztorys!$D:$D,$B215,Kosztorys!$I:$I,CONCATENATE("&lt;=30.09.",CD$10,""))-SUMIFS(Kosztorys!$F:$F,Kosztorys!$D:$D,$B215,Kosztorys!$I:$I,CONCATENATE("&lt;=30.06.",CD$10,"")))*0.25,"nic"),0)</f>
        <v/>
      </c>
      <c r="CE215" s="41">
        <f>IF($C215="OPEX - Długość 1m koszt/rok",IF($M215="m",SUMIFS(Kosztorys!$F:$F,Kosztorys!$D:$D,$B215,Kosztorys!$I:$I,CONCATENATE("&lt;01.01.",CE$10,""))+(SUMIFS(Kosztorys!$F:$F,Kosztorys!$D:$D,$B215,Kosztorys!$I:$I,CONCATENATE("&lt;=31.03.",CE$10,""))-SUMIFS(Kosztorys!$F:$F,Kosztorys!$D:$D,$B215,Kosztorys!$I:$I,CONCATENATE("&lt;=31.12.",CD$10,"")))*0.75+(SUMIFS(Kosztorys!$F:$F,Kosztorys!$D:$D,$B215,Kosztorys!$I:$I,CONCATENATE("&lt;=30.06.",CE$10,""))-SUMIFS(Kosztorys!$F:$F,Kosztorys!$D:$D,$B215,Kosztorys!$I:$I,CONCATENATE("&lt;=31.03.",CE$10,"")))*0.5+(SUMIFS(Kosztorys!$F:$F,Kosztorys!$D:$D,$B215,Kosztorys!$I:$I,CONCATENATE("&lt;=30.09.",CE$10,""))-SUMIFS(Kosztorys!$F:$F,Kosztorys!$D:$D,$B215,Kosztorys!$I:$I,CONCATENATE("&lt;=30.06.",CE$10,"")))*0.25,"nic"),0)</f>
        <v/>
      </c>
      <c r="CF215" s="41">
        <f>IF($C215="OPEX - Długość 1m koszt/rok",IF($M215="m",SUMIFS(Kosztorys!$F:$F,Kosztorys!$D:$D,$B215,Kosztorys!$I:$I,CONCATENATE("&lt;01.01.",CF$10,""))+(SUMIFS(Kosztorys!$F:$F,Kosztorys!$D:$D,$B215,Kosztorys!$I:$I,CONCATENATE("&lt;=31.03.",CF$10,""))-SUMIFS(Kosztorys!$F:$F,Kosztorys!$D:$D,$B215,Kosztorys!$I:$I,CONCATENATE("&lt;=31.12.",CE$10,"")))*0.75+(SUMIFS(Kosztorys!$F:$F,Kosztorys!$D:$D,$B215,Kosztorys!$I:$I,CONCATENATE("&lt;=30.06.",CF$10,""))-SUMIFS(Kosztorys!$F:$F,Kosztorys!$D:$D,$B215,Kosztorys!$I:$I,CONCATENATE("&lt;=31.03.",CF$10,"")))*0.5+(SUMIFS(Kosztorys!$F:$F,Kosztorys!$D:$D,$B215,Kosztorys!$I:$I,CONCATENATE("&lt;=30.09.",CF$10,""))-SUMIFS(Kosztorys!$F:$F,Kosztorys!$D:$D,$B215,Kosztorys!$I:$I,CONCATENATE("&lt;=30.06.",CF$10,"")))*0.25,"nic"),0)</f>
        <v/>
      </c>
      <c r="CG215" s="41">
        <f>IF($C215="OPEX - Długość 1m koszt/rok",IF($M215="m",SUMIFS(Kosztorys!$F:$F,Kosztorys!$D:$D,$B215,Kosztorys!$I:$I,CONCATENATE("&lt;01.01.",CG$10,""))+(SUMIFS(Kosztorys!$F:$F,Kosztorys!$D:$D,$B215,Kosztorys!$I:$I,CONCATENATE("&lt;=31.03.",CG$10,""))-SUMIFS(Kosztorys!$F:$F,Kosztorys!$D:$D,$B215,Kosztorys!$I:$I,CONCATENATE("&lt;=31.12.",CF$10,"")))*0.75+(SUMIFS(Kosztorys!$F:$F,Kosztorys!$D:$D,$B215,Kosztorys!$I:$I,CONCATENATE("&lt;=30.06.",CG$10,""))-SUMIFS(Kosztorys!$F:$F,Kosztorys!$D:$D,$B215,Kosztorys!$I:$I,CONCATENATE("&lt;=31.03.",CG$10,"")))*0.5+(SUMIFS(Kosztorys!$F:$F,Kosztorys!$D:$D,$B215,Kosztorys!$I:$I,CONCATENATE("&lt;=30.09.",CG$10,""))-SUMIFS(Kosztorys!$F:$F,Kosztorys!$D:$D,$B215,Kosztorys!$I:$I,CONCATENATE("&lt;=30.06.",CG$10,"")))*0.25,"nic"),0)</f>
        <v/>
      </c>
      <c r="CH215" s="41">
        <f>IF($C215="OPEX - Długość 1m koszt/rok",IF($M215="m",SUMIFS(Kosztorys!$F:$F,Kosztorys!$D:$D,$B215,Kosztorys!$I:$I,CONCATENATE("&lt;01.01.",CH$10,""))+(SUMIFS(Kosztorys!$F:$F,Kosztorys!$D:$D,$B215,Kosztorys!$I:$I,CONCATENATE("&lt;=31.03.",CH$10,""))-SUMIFS(Kosztorys!$F:$F,Kosztorys!$D:$D,$B215,Kosztorys!$I:$I,CONCATENATE("&lt;=31.12.",CG$10,"")))*0.75+(SUMIFS(Kosztorys!$F:$F,Kosztorys!$D:$D,$B215,Kosztorys!$I:$I,CONCATENATE("&lt;=30.06.",CH$10,""))-SUMIFS(Kosztorys!$F:$F,Kosztorys!$D:$D,$B215,Kosztorys!$I:$I,CONCATENATE("&lt;=31.03.",CH$10,"")))*0.5+(SUMIFS(Kosztorys!$F:$F,Kosztorys!$D:$D,$B215,Kosztorys!$I:$I,CONCATENATE("&lt;=30.09.",CH$10,""))-SUMIFS(Kosztorys!$F:$F,Kosztorys!$D:$D,$B215,Kosztorys!$I:$I,CONCATENATE("&lt;=30.06.",CH$10,"")))*0.25,"nic"),0)</f>
        <v/>
      </c>
      <c r="CI215" s="41">
        <f>IF($C215="OPEX - Długość 1m koszt/rok",IF($M215="m",SUMIFS(Kosztorys!$F:$F,Kosztorys!$D:$D,$B215,Kosztorys!$I:$I,CONCATENATE("&lt;01.01.",CI$10,""))+(SUMIFS(Kosztorys!$F:$F,Kosztorys!$D:$D,$B215,Kosztorys!$I:$I,CONCATENATE("&lt;=31.03.",CI$10,""))-SUMIFS(Kosztorys!$F:$F,Kosztorys!$D:$D,$B215,Kosztorys!$I:$I,CONCATENATE("&lt;=31.12.",CH$10,"")))*0.75+(SUMIFS(Kosztorys!$F:$F,Kosztorys!$D:$D,$B215,Kosztorys!$I:$I,CONCATENATE("&lt;=30.06.",CI$10,""))-SUMIFS(Kosztorys!$F:$F,Kosztorys!$D:$D,$B215,Kosztorys!$I:$I,CONCATENATE("&lt;=31.03.",CI$10,"")))*0.5+(SUMIFS(Kosztorys!$F:$F,Kosztorys!$D:$D,$B215,Kosztorys!$I:$I,CONCATENATE("&lt;=30.09.",CI$10,""))-SUMIFS(Kosztorys!$F:$F,Kosztorys!$D:$D,$B215,Kosztorys!$I:$I,CONCATENATE("&lt;=30.06.",CI$10,"")))*0.25,"nic"),0)</f>
        <v/>
      </c>
      <c r="CJ215" s="41">
        <f>IF($C215="OPEX - Długość 1m koszt/rok",IF($M215="m",SUMIFS(Kosztorys!$F:$F,Kosztorys!$D:$D,$B215,Kosztorys!$I:$I,CONCATENATE("&lt;01.01.",CJ$10,""))+(SUMIFS(Kosztorys!$F:$F,Kosztorys!$D:$D,$B215,Kosztorys!$I:$I,CONCATENATE("&lt;=31.03.",CJ$10,""))-SUMIFS(Kosztorys!$F:$F,Kosztorys!$D:$D,$B215,Kosztorys!$I:$I,CONCATENATE("&lt;=31.12.",CI$10,"")))*0.75+(SUMIFS(Kosztorys!$F:$F,Kosztorys!$D:$D,$B215,Kosztorys!$I:$I,CONCATENATE("&lt;=30.06.",CJ$10,""))-SUMIFS(Kosztorys!$F:$F,Kosztorys!$D:$D,$B215,Kosztorys!$I:$I,CONCATENATE("&lt;=31.03.",CJ$10,"")))*0.5+(SUMIFS(Kosztorys!$F:$F,Kosztorys!$D:$D,$B215,Kosztorys!$I:$I,CONCATENATE("&lt;=30.09.",CJ$10,""))-SUMIFS(Kosztorys!$F:$F,Kosztorys!$D:$D,$B215,Kosztorys!$I:$I,CONCATENATE("&lt;=30.06.",CJ$10,"")))*0.25,"nic"),0)</f>
        <v/>
      </c>
      <c r="CK215" s="41">
        <f>IF($C215="OPEX - Długość 1m koszt/rok",IF($M215="m",SUMIFS(Kosztorys!$F:$F,Kosztorys!$D:$D,$B215,Kosztorys!$I:$I,CONCATENATE("&lt;01.01.",CK$10,""))+(SUMIFS(Kosztorys!$F:$F,Kosztorys!$D:$D,$B215,Kosztorys!$I:$I,CONCATENATE("&lt;=31.03.",CK$10,""))-SUMIFS(Kosztorys!$F:$F,Kosztorys!$D:$D,$B215,Kosztorys!$I:$I,CONCATENATE("&lt;=31.12.",CJ$10,"")))*0.75+(SUMIFS(Kosztorys!$F:$F,Kosztorys!$D:$D,$B215,Kosztorys!$I:$I,CONCATENATE("&lt;=30.06.",CK$10,""))-SUMIFS(Kosztorys!$F:$F,Kosztorys!$D:$D,$B215,Kosztorys!$I:$I,CONCATENATE("&lt;=31.03.",CK$10,"")))*0.5+(SUMIFS(Kosztorys!$F:$F,Kosztorys!$D:$D,$B215,Kosztorys!$I:$I,CONCATENATE("&lt;=30.09.",CK$10,""))-SUMIFS(Kosztorys!$F:$F,Kosztorys!$D:$D,$B215,Kosztorys!$I:$I,CONCATENATE("&lt;=30.06.",CK$10,"")))*0.25,"nic"),0)</f>
        <v/>
      </c>
      <c r="CL215" s="41">
        <f>IF($C215="OPEX - Długość 1m koszt/rok",IF($M215="m",SUMIFS(Kosztorys!$F:$F,Kosztorys!$D:$D,$B215,Kosztorys!$I:$I,CONCATENATE("&lt;01.01.",CL$10,""))+(SUMIFS(Kosztorys!$F:$F,Kosztorys!$D:$D,$B215,Kosztorys!$I:$I,CONCATENATE("&lt;=31.03.",CL$10,""))-SUMIFS(Kosztorys!$F:$F,Kosztorys!$D:$D,$B215,Kosztorys!$I:$I,CONCATENATE("&lt;=31.12.",CK$10,"")))*0.75+(SUMIFS(Kosztorys!$F:$F,Kosztorys!$D:$D,$B215,Kosztorys!$I:$I,CONCATENATE("&lt;=30.06.",CL$10,""))-SUMIFS(Kosztorys!$F:$F,Kosztorys!$D:$D,$B215,Kosztorys!$I:$I,CONCATENATE("&lt;=31.03.",CL$10,"")))*0.5+(SUMIFS(Kosztorys!$F:$F,Kosztorys!$D:$D,$B215,Kosztorys!$I:$I,CONCATENATE("&lt;=30.09.",CL$10,""))-SUMIFS(Kosztorys!$F:$F,Kosztorys!$D:$D,$B215,Kosztorys!$I:$I,CONCATENATE("&lt;=30.06.",CL$10,"")))*0.25,"nic"),0)</f>
        <v/>
      </c>
      <c r="CM215" s="41">
        <f>IF($C215="OPEX - Długość 1m koszt/rok",IF($M215="m",SUMIFS(Kosztorys!$F:$F,Kosztorys!$D:$D,$B215,Kosztorys!$I:$I,CONCATENATE("&lt;01.01.",CM$10,""))+(SUMIFS(Kosztorys!$F:$F,Kosztorys!$D:$D,$B215,Kosztorys!$I:$I,CONCATENATE("&lt;=31.03.",CM$10,""))-SUMIFS(Kosztorys!$F:$F,Kosztorys!$D:$D,$B215,Kosztorys!$I:$I,CONCATENATE("&lt;=31.12.",CL$10,"")))*0.75+(SUMIFS(Kosztorys!$F:$F,Kosztorys!$D:$D,$B215,Kosztorys!$I:$I,CONCATENATE("&lt;=30.06.",CM$10,""))-SUMIFS(Kosztorys!$F:$F,Kosztorys!$D:$D,$B215,Kosztorys!$I:$I,CONCATENATE("&lt;=31.03.",CM$10,"")))*0.5+(SUMIFS(Kosztorys!$F:$F,Kosztorys!$D:$D,$B215,Kosztorys!$I:$I,CONCATENATE("&lt;=30.09.",CM$10,""))-SUMIFS(Kosztorys!$F:$F,Kosztorys!$D:$D,$B215,Kosztorys!$I:$I,CONCATENATE("&lt;=30.06.",CM$10,"")))*0.25,"nic"),0)</f>
        <v/>
      </c>
      <c r="CN215" s="41">
        <f>IF($C215="OPEX - Długość 1m koszt/rok",IF($M215="m",SUMIFS(Kosztorys!$F:$F,Kosztorys!$D:$D,$B215,Kosztorys!$I:$I,CONCATENATE("&lt;01.01.",CN$10,""))+(SUMIFS(Kosztorys!$F:$F,Kosztorys!$D:$D,$B215,Kosztorys!$I:$I,CONCATENATE("&lt;=31.03.",CN$10,""))-SUMIFS(Kosztorys!$F:$F,Kosztorys!$D:$D,$B215,Kosztorys!$I:$I,CONCATENATE("&lt;=31.12.",CM$10,"")))*0.75+(SUMIFS(Kosztorys!$F:$F,Kosztorys!$D:$D,$B215,Kosztorys!$I:$I,CONCATENATE("&lt;=30.06.",CN$10,""))-SUMIFS(Kosztorys!$F:$F,Kosztorys!$D:$D,$B215,Kosztorys!$I:$I,CONCATENATE("&lt;=31.03.",CN$10,"")))*0.5+(SUMIFS(Kosztorys!$F:$F,Kosztorys!$D:$D,$B215,Kosztorys!$I:$I,CONCATENATE("&lt;=30.09.",CN$10,""))-SUMIFS(Kosztorys!$F:$F,Kosztorys!$D:$D,$B215,Kosztorys!$I:$I,CONCATENATE("&lt;=30.06.",CN$10,"")))*0.25,"nic"),0)</f>
        <v/>
      </c>
      <c r="CO215" s="41">
        <f>IF($C215="OPEX - Długość 1m koszt/rok",IF($M215="m",SUMIFS(Kosztorys!$F:$F,Kosztorys!$D:$D,$B215,Kosztorys!$I:$I,CONCATENATE("&lt;01.01.",CO$10,""))+(SUMIFS(Kosztorys!$F:$F,Kosztorys!$D:$D,$B215,Kosztorys!$I:$I,CONCATENATE("&lt;=31.03.",CO$10,""))-SUMIFS(Kosztorys!$F:$F,Kosztorys!$D:$D,$B215,Kosztorys!$I:$I,CONCATENATE("&lt;=31.12.",CN$10,"")))*0.75+(SUMIFS(Kosztorys!$F:$F,Kosztorys!$D:$D,$B215,Kosztorys!$I:$I,CONCATENATE("&lt;=30.06.",CO$10,""))-SUMIFS(Kosztorys!$F:$F,Kosztorys!$D:$D,$B215,Kosztorys!$I:$I,CONCATENATE("&lt;=31.03.",CO$10,"")))*0.5+(SUMIFS(Kosztorys!$F:$F,Kosztorys!$D:$D,$B215,Kosztorys!$I:$I,CONCATENATE("&lt;=30.09.",CO$10,""))-SUMIFS(Kosztorys!$F:$F,Kosztorys!$D:$D,$B215,Kosztorys!$I:$I,CONCATENATE("&lt;=30.06.",CO$10,"")))*0.25,"nic"),0)</f>
        <v/>
      </c>
      <c r="CP215" s="41">
        <f>IF($C215="OPEX - Długość 1m koszt/rok",IF($M215="m",SUMIFS(Kosztorys!$F:$F,Kosztorys!$D:$D,$B215,Kosztorys!$I:$I,CONCATENATE("&lt;01.01.",CP$10,""))+(SUMIFS(Kosztorys!$F:$F,Kosztorys!$D:$D,$B215,Kosztorys!$I:$I,CONCATENATE("&lt;=31.03.",CP$10,""))-SUMIFS(Kosztorys!$F:$F,Kosztorys!$D:$D,$B215,Kosztorys!$I:$I,CONCATENATE("&lt;=31.12.",CO$10,"")))*0.75+(SUMIFS(Kosztorys!$F:$F,Kosztorys!$D:$D,$B215,Kosztorys!$I:$I,CONCATENATE("&lt;=30.06.",CP$10,""))-SUMIFS(Kosztorys!$F:$F,Kosztorys!$D:$D,$B215,Kosztorys!$I:$I,CONCATENATE("&lt;=31.03.",CP$10,"")))*0.5+(SUMIFS(Kosztorys!$F:$F,Kosztorys!$D:$D,$B215,Kosztorys!$I:$I,CONCATENATE("&lt;=30.09.",CP$10,""))-SUMIFS(Kosztorys!$F:$F,Kosztorys!$D:$D,$B215,Kosztorys!$I:$I,CONCATENATE("&lt;=30.06.",CP$10,"")))*0.25,"nic"),0)</f>
        <v/>
      </c>
      <c r="CQ215" s="41">
        <f>IF($C215="OPEX - Długość 1m koszt/rok",IF($M215="m",SUMIFS(Kosztorys!$F:$F,Kosztorys!$D:$D,$B215,Kosztorys!$I:$I,CONCATENATE("&lt;01.01.",CQ$10,""))+(SUMIFS(Kosztorys!$F:$F,Kosztorys!$D:$D,$B215,Kosztorys!$I:$I,CONCATENATE("&lt;=31.03.",CQ$10,""))-SUMIFS(Kosztorys!$F:$F,Kosztorys!$D:$D,$B215,Kosztorys!$I:$I,CONCATENATE("&lt;=31.12.",CP$10,"")))*0.75+(SUMIFS(Kosztorys!$F:$F,Kosztorys!$D:$D,$B215,Kosztorys!$I:$I,CONCATENATE("&lt;=30.06.",CQ$10,""))-SUMIFS(Kosztorys!$F:$F,Kosztorys!$D:$D,$B215,Kosztorys!$I:$I,CONCATENATE("&lt;=31.03.",CQ$10,"")))*0.5+(SUMIFS(Kosztorys!$F:$F,Kosztorys!$D:$D,$B215,Kosztorys!$I:$I,CONCATENATE("&lt;=30.09.",CQ$10,""))-SUMIFS(Kosztorys!$F:$F,Kosztorys!$D:$D,$B215,Kosztorys!$I:$I,CONCATENATE("&lt;=30.06.",CQ$10,"")))*0.25,"nic"),0)</f>
        <v/>
      </c>
      <c r="CR215" s="41">
        <f>IF(C215="OPEX - Długość 1m koszt/rok",IF(MAX(CB215:CQ215)=IF(ISERROR(VLOOKUP(B215,JB_tabela,MATCH(CR$9,JB_menu,0)-1,FALSE())),,VLOOKUP(B215,JB_tabela,MATCH(CR$9,JB_menu,0)-1,FALSE())),"OK","nie zgadza się liczba użytych JB"),"OK-ND")</f>
        <v/>
      </c>
      <c r="CS215" s="41">
        <f>IFERROR(VLOOKUP($C215,$CY$2:$CZ$7,2,FALSE()),"ERROR")</f>
        <v/>
      </c>
      <c r="CV215" s="41">
        <f>$Q215</f>
        <v/>
      </c>
      <c r="CW215" s="41">
        <f>$R215</f>
        <v/>
      </c>
      <c r="CX215" s="41">
        <f>$S215</f>
        <v/>
      </c>
      <c r="CY215" s="41">
        <f>ROUND(IF(LEFT($C215,4)="CAPE",ROUND($E215*$H215,2)*OFFSET(T215,0,$CS215),0),2)</f>
        <v/>
      </c>
      <c r="CZ215" s="41">
        <f>ROUND(IF(LEFT($C215,4)="CAPE",ROUND($E215*$H215,2)*OFFSET(U215,0,$CS215),0),2)</f>
        <v/>
      </c>
      <c r="DA215" s="41">
        <f>ROUND(IF(LEFT($C215,4)="CAPE",ROUND($E215*$H215,2)*OFFSET(V215,0,$CS215),0),2)</f>
        <v/>
      </c>
      <c r="DB215" s="41">
        <f>ROUND(IF(LEFT($C215,4)="CAPE",ROUND($E215*$H215,2)*OFFSET(W215,0,$CS215),0),2)</f>
        <v/>
      </c>
      <c r="DC215" s="41">
        <f>ROUND(IF(LEFT($C215,4)="CAPE",ROUND($E215*$H215,2)*OFFSET(X215,0,$CS215),0),2)</f>
        <v/>
      </c>
      <c r="DD215" s="41">
        <f>ROUND(IF(LEFT($C215,4)="CAPE",ROUND($E215*$H215,2)*OFFSET(Y215,0,$CS215),0),2)</f>
        <v/>
      </c>
      <c r="DE215" s="41">
        <f>ROUND(IF(LEFT($C215,4)="CAPE",ROUND($E215*$H215,2)*OFFSET(Z215,0,$CS215),0),2)</f>
        <v/>
      </c>
      <c r="DF215" s="41">
        <f>ROUND(IF(LEFT($C215,4)="CAPE",ROUND($E215*$H215,2)*OFFSET(AA215,0,$CS215),0),2)</f>
        <v/>
      </c>
      <c r="DG215" s="41">
        <f>ROUND(IF(LEFT($C215,4)="CAPE",ROUND($E215*$H215,2)*OFFSET(AB215,0,$CS215),0),2)</f>
        <v/>
      </c>
      <c r="DH215" s="41">
        <f>ROUND(IF(LEFT($C215,4)="CAPE",ROUND($E215*$H215,2)*OFFSET(AC215,0,$CS215),0),2)</f>
        <v/>
      </c>
      <c r="DI215" s="41">
        <f>ROUND(IF(LEFT($C215,4)="CAPE",ROUND($E215*$H215,2)*OFFSET(AD215,0,$CS215),0),2)</f>
        <v/>
      </c>
      <c r="DJ215" s="41">
        <f>ROUND(IF(LEFT($C215,4)="CAPE",ROUND($E215*$H215,2)*OFFSET(AE215,0,$CS215),0),2)</f>
        <v/>
      </c>
      <c r="DK215" s="41">
        <f>ROUND(IF(LEFT($C215,4)="CAPE",ROUND($E215*$H215,2)*OFFSET(AF215,0,$CS215),0),2)</f>
        <v/>
      </c>
      <c r="DL215" s="41">
        <f>ROUND(IF(LEFT($C215,4)="CAPE",ROUND($E215*$H215,2)*OFFSET(AG215,0,$CS215),0),2)</f>
        <v/>
      </c>
      <c r="DM215" s="41">
        <f>ROUND(IF(LEFT($C215,4)="CAPE",ROUND($E215*$H215,2)*OFFSET(AH215,0,$CS215),0),2)</f>
        <v/>
      </c>
      <c r="DN215" s="41">
        <f>ROUND(IF(LEFT($C215,4)="CAPE",ROUND($E215*$H215,2)*OFFSET(AI215,0,$CS215),0),2)</f>
        <v/>
      </c>
      <c r="DP215" s="41">
        <f>$Q215</f>
        <v/>
      </c>
      <c r="DQ215" s="41">
        <f>$R215</f>
        <v/>
      </c>
      <c r="DR215" s="41">
        <f>$S215</f>
        <v/>
      </c>
      <c r="DS215" s="41">
        <f>ROUND(IF(LEFT($C215,4)="OPEX",$E215*$H215*OFFSET($T215,0,$CS215),0),2)</f>
        <v/>
      </c>
      <c r="DT215" s="41">
        <f>ROUND(IF(LEFT($C215,4)="OPEX",$E215*$H215*OFFSET($U215,0,$CS215),0),2)</f>
        <v/>
      </c>
      <c r="DU215" s="41">
        <f>ROUND(IF(LEFT($C215,4)="OPEX",$E215*$H215*OFFSET($V215,0,$CS215),0),2)</f>
        <v/>
      </c>
      <c r="DV215" s="41">
        <f>ROUND(IF(LEFT($C215,4)="OPEX",$E215*$H215*OFFSET($W215,0,$CS215),0),2)</f>
        <v/>
      </c>
      <c r="DW215" s="41">
        <f>ROUND(IF(LEFT($C215,4)="OPEX",$E215*$H215*OFFSET($X215,0,$CS215),0),2)</f>
        <v/>
      </c>
      <c r="DX215" s="41">
        <f>ROUND(IF(LEFT($C215,4)="OPEX",$E215*$H215*OFFSET($Y215,0,$CS215),0),2)</f>
        <v/>
      </c>
      <c r="DY215" s="41">
        <f>ROUND(IF(LEFT($C215,4)="OPEX",$E215*$H215*OFFSET($Z215,0,$CS215),0),2)</f>
        <v/>
      </c>
      <c r="DZ215" s="41">
        <f>ROUND(IF(LEFT($C215,4)="OPEX",$E215*$H215*OFFSET($AA215,0,$CS215),0),2)</f>
        <v/>
      </c>
      <c r="EA215" s="41">
        <f>ROUND(IF(LEFT($C215,4)="OPEX",$E215*$H215*OFFSET($AB215,0,$CS215),0),2)</f>
        <v/>
      </c>
      <c r="EB215" s="41">
        <f>ROUND(IF(LEFT($C215,4)="OPEX",$E215*$H215*OFFSET($AC215,0,$CS215),0),2)</f>
        <v/>
      </c>
      <c r="EC215" s="41">
        <f>ROUND(IF(LEFT($C215,4)="OPEX",$E215*$H215*OFFSET($AD215,0,$CS215),0),2)</f>
        <v/>
      </c>
      <c r="ED215" s="41">
        <f>ROUND(IF(LEFT($C215,4)="OPEX",$E215*$H215*OFFSET($AE215,0,$CS215),0),2)</f>
        <v/>
      </c>
      <c r="EE215" s="41">
        <f>ROUND(IF(LEFT($C215,4)="OPEX",$E215*$H215*OFFSET($AF215,0,$CS215),0),2)</f>
        <v/>
      </c>
      <c r="EF215" s="41">
        <f>ROUND(IF(LEFT($C215,4)="OPEX",$E215*$H215*OFFSET($AG215,0,$CS215),0),2)</f>
        <v/>
      </c>
      <c r="EG215" s="41">
        <f>ROUND(IF(LEFT($C215,4)="OPEX",$E215*$H215*OFFSET($AH215,0,$CS215),0),2)</f>
        <v/>
      </c>
      <c r="EH215" s="41">
        <f>ROUND(IF(LEFT($C215,4)="OPEX",$E215*$H215*OFFSET($AI215,0,$CS215),0),2)</f>
        <v/>
      </c>
      <c r="EJ215" s="41">
        <f>$Q215</f>
        <v/>
      </c>
      <c r="EK215" s="41">
        <f>$R215</f>
        <v/>
      </c>
      <c r="EL215" s="41">
        <f>$S215</f>
        <v/>
      </c>
      <c r="EM215" s="41">
        <f>ROUND($D215*$CY215,2)</f>
        <v/>
      </c>
      <c r="EN215" s="41">
        <f>ROUND($D215*$CZ215,2)</f>
        <v/>
      </c>
      <c r="EO215" s="41">
        <f>ROUND($D215*$DA215,2)</f>
        <v/>
      </c>
      <c r="EP215" s="41">
        <f>ROUND($D215*$DB215,2)</f>
        <v/>
      </c>
      <c r="EQ215" s="41">
        <f>ROUND($D215*$DC215,2)</f>
        <v/>
      </c>
      <c r="ER215" s="41">
        <f>ROUND($D215*$DD215,2)</f>
        <v/>
      </c>
      <c r="ES215" s="41">
        <f>ROUND($D215*$DE215,2)</f>
        <v/>
      </c>
      <c r="ET215" s="41">
        <f>ROUND($D215*$DF215,2)</f>
        <v/>
      </c>
      <c r="EU215" s="41">
        <f>ROUND($D215*$DG215,2)</f>
        <v/>
      </c>
      <c r="EV215" s="41">
        <f>ROUND($D215*$DH215,2)</f>
        <v/>
      </c>
      <c r="EW215" s="41">
        <f>ROUND($D215*$DI215,2)</f>
        <v/>
      </c>
      <c r="EX215" s="41">
        <f>ROUND($D215*$DJ215,2)</f>
        <v/>
      </c>
      <c r="EY215" s="41">
        <f>ROUND($D215*$DK215,2)</f>
        <v/>
      </c>
      <c r="EZ215" s="41">
        <f>ROUND($D215*$DL215,2)</f>
        <v/>
      </c>
      <c r="FA215" s="41">
        <f>ROUND($D215*$DM215,2)</f>
        <v/>
      </c>
      <c r="FB215" s="41">
        <f>ROUND($D215*$DN215,2)</f>
        <v/>
      </c>
      <c r="FG215" s="41">
        <f>ROUND(IF(LEFT($C215,4)="CAPE",SUM($CY215:CY215 )/$P215,0),2)</f>
        <v/>
      </c>
      <c r="FH215" s="41">
        <f>ROUND(IF(LEFT($C215,4)="CAPE",SUM($CY215:CZ215 )/$P215,0),2)</f>
        <v/>
      </c>
      <c r="FI215" s="41">
        <f>ROUND(IF(LEFT($C215,4)="CAPE",SUM($CY215:DA215 )/$P215,0),2)</f>
        <v/>
      </c>
      <c r="FJ215" s="41">
        <f>ROUND(IF(LEFT($C215,4)="CAPE",SUM($CY215:DB215 )/$P215,0),2)</f>
        <v/>
      </c>
      <c r="FK215" s="41">
        <f>ROUND(IF(LEFT($C215,4)="CAPE",SUM($CY215:DC215 )/$P215,0),2)</f>
        <v/>
      </c>
      <c r="FL215" s="41">
        <f>ROUND(IF(LEFT($C215,4)="CAPE",SUM($CY215:DD215 )/$P215,0),2)</f>
        <v/>
      </c>
      <c r="FM215" s="41">
        <f>ROUND(IF(LEFT($C215,4)="CAPE",SUM($CY215:DE215 )/$P215,0),2)</f>
        <v/>
      </c>
      <c r="FN215" s="41">
        <f>ROUND(IF(LEFT($C215,4)="CAPE",SUM($CY215:DF215 )/$P215,0),2)</f>
        <v/>
      </c>
      <c r="FO215" s="41">
        <f>ROUND(IF(LEFT($C215,4)="CAPE",SUM($CY215:DG215 )/$P215,0),2)</f>
        <v/>
      </c>
      <c r="FP215" s="41">
        <f>ROUND(IF(LEFT($C215,4)="CAPE",SUM($CY215:DH215 )/$P215,0),2)</f>
        <v/>
      </c>
      <c r="FQ215" s="41">
        <f>ROUND(IF(LEFT($C215,4)="CAPE",SUM($CY215:DI215 )/$P215,0),2)</f>
        <v/>
      </c>
      <c r="FR215" s="41">
        <f>ROUND(IF(LEFT($C215,4)="CAPE",SUM($CY215:DJ215 )/$P215,0),2)</f>
        <v/>
      </c>
      <c r="FS215" s="41">
        <f>ROUND(IF(LEFT($C215,4)="CAPE",SUM($CY215:DK215 )/$P215,0),2)</f>
        <v/>
      </c>
      <c r="FT215" s="41">
        <f>ROUND(IF(LEFT($C215,4)="CAPE",SUM($CY215:DL215 )/$P215,0),2)</f>
        <v/>
      </c>
      <c r="FU215" s="41">
        <f>ROUND(IF(LEFT($C215,4)="CAPE",SUM($CY215:DM215 )/$P215,0),2)</f>
        <v/>
      </c>
      <c r="FV215" s="41">
        <f>ROUND(IF(LEFT($C215,4)="CAPE",SUM($CY215:DN215 )/$P215,0),2)</f>
        <v/>
      </c>
      <c r="GA215" s="41">
        <f>ROUND(IF(SUM($FG215:FG215)&gt;SUM($CY215:CY215),SUM($CY215:CY215),SUM($FG215:FG215)),2)</f>
        <v/>
      </c>
      <c r="GB215" s="41">
        <f>ROUND(IF(SUM($FG215:FH215)&gt;SUM($CY215:CZ215),SUM($CY215:CZ215),SUM($FG215:FH215)),2)</f>
        <v/>
      </c>
      <c r="GC215" s="41">
        <f>ROUND(IF(SUM($FG215:FI215)&gt;SUM($CY215:DA215),SUM($CY215:DA215),SUM($FG215:FI215)),2)</f>
        <v/>
      </c>
      <c r="GD215" s="41">
        <f>ROUND(IF(SUM($FG215:FJ215)&gt;SUM($CY215:DB215),SUM($CY215:DB215),SUM($FG215:FJ215)),2)</f>
        <v/>
      </c>
      <c r="GE215" s="41">
        <f>ROUND(IF(SUM($FG215:FK215)&gt;SUM($CY215:DC215),SUM($CY215:DC215),SUM($FG215:FK215)),2)</f>
        <v/>
      </c>
      <c r="GF215" s="41">
        <f>ROUND(IF(SUM($FG215:FL215)&gt;SUM($CY215:DD215),SUM($CY215:DD215),SUM($FG215:FL215)),2)</f>
        <v/>
      </c>
      <c r="GG215" s="41">
        <f>ROUND(IF(SUM($FG215:FM215)&gt;SUM($CY215:DE215),SUM($CY215:DE215),SUM($FG215:FM215)),2)</f>
        <v/>
      </c>
      <c r="GH215" s="41">
        <f>ROUND(IF(SUM($FG215:FN215)&gt;SUM($CY215:DF215),SUM($CY215:DF215),SUM($FG215:FN215)),2)</f>
        <v/>
      </c>
      <c r="GI215" s="41">
        <f>ROUND(IF(SUM($FG215:FO215)&gt;SUM($CY215:DG215),SUM($CY215:DG215),SUM($FG215:FO215)),2)</f>
        <v/>
      </c>
      <c r="GJ215" s="41">
        <f>ROUND(IF(SUM($FG215:FP215)&gt;SUM($CY215:DH215),SUM($CY215:DH215),SUM($FG215:FP215)),2)</f>
        <v/>
      </c>
      <c r="GK215" s="41">
        <f>ROUND(IF(SUM($FG215:FQ215)&gt;SUM($CY215:DI215),SUM($CY215:DI215),SUM($FG215:FQ215)),2)</f>
        <v/>
      </c>
      <c r="GL215" s="41">
        <f>ROUND(IF(SUM($FG215:FR215)&gt;SUM($CY215:DJ215),SUM($CY215:DJ215),SUM($FG215:FR215)),2)</f>
        <v/>
      </c>
      <c r="GM215" s="41">
        <f>ROUND(IF(SUM($FG215:FS215)&gt;SUM($CY215:DK215),SUM($CY215:DK215),SUM($FG215:FS215)),2)</f>
        <v/>
      </c>
      <c r="GN215" s="41">
        <f>ROUND(IF(SUM($FG215:FT215)&gt;SUM($CY215:DL215),SUM($CY215:DL215),SUM($FG215:FT215)),2)</f>
        <v/>
      </c>
      <c r="GO215" s="41">
        <f>ROUND(IF(SUM($FG215:FU215)&gt;SUM($CY215:DM215),SUM($CY215:DM215),SUM($FG215:FU215)),2)</f>
        <v/>
      </c>
      <c r="GP215" s="41">
        <f>ROUND(IF(SUM($FG215:FV215)&gt;SUM($CY215:DN215),SUM($CY215:DN215),SUM($FG215:FV215)),2)</f>
        <v/>
      </c>
      <c r="GR215" s="41">
        <f>$Q215</f>
        <v/>
      </c>
      <c r="GS215" s="41">
        <f>$R215</f>
        <v/>
      </c>
      <c r="GT215" s="41">
        <f>$S215</f>
        <v/>
      </c>
      <c r="GU215" s="41">
        <f>$GA215</f>
        <v/>
      </c>
      <c r="GV215" s="41">
        <f>GB215 - GA215</f>
        <v/>
      </c>
      <c r="GW215" s="41">
        <f>GC215 - GB215</f>
        <v/>
      </c>
      <c r="GX215" s="41">
        <f>GD215 - GC215</f>
        <v/>
      </c>
      <c r="GY215" s="41">
        <f>GE215 - GD215</f>
        <v/>
      </c>
      <c r="GZ215" s="41">
        <f>GF215 - GE215</f>
        <v/>
      </c>
      <c r="HA215" s="41">
        <f>GG215 - GF215</f>
        <v/>
      </c>
      <c r="HB215" s="41">
        <f>GH215 - GG215</f>
        <v/>
      </c>
      <c r="HC215" s="41">
        <f>GI215 - GH215</f>
        <v/>
      </c>
      <c r="HD215" s="41">
        <f>GJ215 - GI215</f>
        <v/>
      </c>
      <c r="HE215" s="41">
        <f>GK215 - GJ215</f>
        <v/>
      </c>
      <c r="HF215" s="41">
        <f>GL215 - GK215</f>
        <v/>
      </c>
      <c r="HG215" s="41">
        <f>GM215 - GL215</f>
        <v/>
      </c>
      <c r="HH215" s="41">
        <f>GN215 - GM215</f>
        <v/>
      </c>
      <c r="HI215" s="41">
        <f>GO215 - GN215</f>
        <v/>
      </c>
      <c r="HJ215" s="41">
        <f>GP215 - GO215</f>
        <v/>
      </c>
      <c r="HL215" s="41">
        <f>$Q215</f>
        <v/>
      </c>
      <c r="HM215" s="41">
        <f>$R215</f>
        <v/>
      </c>
      <c r="HN215" s="41">
        <f>$S215</f>
        <v/>
      </c>
      <c r="HO215" s="144">
        <f>SUMIFS(Kosztorys!$F:$F,Kosztorys!$D:$D,$B215,Kosztorys!$I:$I,CONCATENATE("&lt;01.01.",HP$10,""))</f>
        <v/>
      </c>
      <c r="HP215" s="144">
        <f>SUMIFS(Kosztorys!$F:$F,Kosztorys!$D:$D,$B215,Kosztorys!$I:$I,CONCATENATE("&lt;01.04.",HQ$10,""))-SUM($HO215)</f>
        <v/>
      </c>
      <c r="HQ215" s="144">
        <f>SUMIFS(Kosztorys!$F:$F,Kosztorys!$D:$D,$B215,Kosztorys!$I:$I,CONCATENATE("&lt;01.07.",HR$10,""))-SUM($HO215:HP215)</f>
        <v/>
      </c>
      <c r="HR215" s="144">
        <f>SUMIFS(Kosztorys!$F:$F,Kosztorys!$D:$D,$B215,Kosztorys!$I:$I,CONCATENATE("&lt;01.10.",HS$10,""))-SUM($HO215:HQ215)</f>
        <v/>
      </c>
      <c r="HS215" s="144">
        <f>SUMIFS(Kosztorys!$F:$F,Kosztorys!$D:$D,$B215,Kosztorys!$I:$I,CONCATENATE("&lt;01.01.",HT$10,""))-SUM($HO215:HR215)</f>
        <v/>
      </c>
      <c r="HT215" s="144">
        <f>SUMIFS(Kosztorys!$F:$F,Kosztorys!$D:$D,$B215,Kosztorys!$I:$I,CONCATENATE("&lt;01.04.",HU$10,""))-SUM($HO215:HS215)</f>
        <v/>
      </c>
      <c r="HU215" s="144">
        <f>SUMIFS(Kosztorys!$F:$F,Kosztorys!$D:$D,$B215,Kosztorys!$I:$I,CONCATENATE("&lt;01.07.",HV$10,""))-SUM($HO215:HT215)</f>
        <v/>
      </c>
      <c r="HV215" s="144">
        <f>SUMIFS(Kosztorys!$F:$F,Kosztorys!$D:$D,$B215,Kosztorys!$I:$I,CONCATENATE("&lt;01.10.",HW$10,""))-SUM($HO215:HU215)</f>
        <v/>
      </c>
      <c r="HW215" s="144">
        <f>SUMIFS(Kosztorys!$F:$F,Kosztorys!$D:$D,$B215,Kosztorys!$I:$I,CONCATENATE("&lt;01.01.",HX$10,""))-SUM($HO215:HV215)</f>
        <v/>
      </c>
      <c r="HX215" s="144">
        <f>SUMIFS(Kosztorys!$F:$F,Kosztorys!$D:$D,$B215,Kosztorys!$I:$I,CONCATENATE("&lt;01.04.",HY$10,""))-SUM($HO215:HW215)</f>
        <v/>
      </c>
      <c r="HY215" s="144">
        <f>SUMIFS(Kosztorys!$F:$F,Kosztorys!$D:$D,$B215,Kosztorys!$I:$I,CONCATENATE("&lt;01.07.",HZ$10,""))-SUM($HO215:HX215)</f>
        <v/>
      </c>
      <c r="HZ215" s="144">
        <f>SUMIFS(Kosztorys!$F:$F,Kosztorys!$D:$D,$B215,Kosztorys!$I:$I,CONCATENATE("&lt;01.10.",IA$10,""))-SUM($HO215:HY215)</f>
        <v/>
      </c>
      <c r="IA215" s="144">
        <f>SUMIFS(Kosztorys!$F:$F,Kosztorys!$D:$D,$B215,Kosztorys!$I:$I,CONCATENATE("&lt;01.01.",IB$10,""))-SUM($HO215:HZ215)</f>
        <v/>
      </c>
      <c r="IB215" s="145">
        <f>IF(M215="szt",IF(SUM(HO215:IA215)=IF(ISERROR(VLOOKUP(B215,JB_tabela,MATCH(IB$9,JB_menu,0)-1,FALSE())),,VLOOKUP(B215,JB_tabela,MATCH(IB$9,JB_menu,0)-1,FALSE())),"OK","nie zgadza się liczba użytych JB"),IF(SUM(HO215:IA215)=IF(ISERROR(VLOOKUP(B215,JB_tabela,MATCH(IC$9,JB_menu,0)-1,FALSE())),,VLOOKUP(B215,JB_tabela,MATCH(IC$9,JB_menu,0)-1,FALSE())),"OK","nie zgadzają się metry użyte w JB"))</f>
        <v/>
      </c>
      <c r="IE215" s="41">
        <f>$Q215</f>
        <v/>
      </c>
      <c r="IF215" s="41">
        <f>$R215</f>
        <v/>
      </c>
      <c r="IG215" s="41">
        <f>$S215</f>
        <v/>
      </c>
      <c r="IH215" s="348">
        <f>IF(LEFT($C215,4)="CAPE",ROUND(HO215*$L215,2),0)</f>
        <v/>
      </c>
      <c r="II215" s="348">
        <f>IF(LEFT($C215,4)="CAPE",ROUND(HP215*$L215,2),0)</f>
        <v/>
      </c>
      <c r="IJ215" s="348">
        <f>IF(LEFT($C215,4)="CAPE",ROUND(HQ215*$L215,2),0)</f>
        <v/>
      </c>
      <c r="IK215" s="348">
        <f>IF(LEFT($C215,4)="CAPE",ROUND(HR215*$L215,2),0)</f>
        <v/>
      </c>
      <c r="IL215" s="348">
        <f>IF(LEFT($C215,4)="CAPE",ROUND(HS215*$L215,2),0)</f>
        <v/>
      </c>
      <c r="IM215" s="348">
        <f>IF(LEFT($C215,4)="CAPE",ROUND(HT215*$L215,2),0)</f>
        <v/>
      </c>
      <c r="IN215" s="348">
        <f>IF(LEFT($C215,4)="CAPE",ROUND(HU215*$L215,2),0)</f>
        <v/>
      </c>
      <c r="IO215" s="348">
        <f>IF(LEFT($C215,4)="CAPE",ROUND(HV215*$L215,2),0)</f>
        <v/>
      </c>
      <c r="IP215" s="348">
        <f>IF(LEFT($C215,4)="CAPE",ROUND(HW215*$L215,2),0)</f>
        <v/>
      </c>
      <c r="IQ215" s="348">
        <f>IF(LEFT($C215,4)="CAPE",ROUND(HX215*$L215,2),0)</f>
        <v/>
      </c>
      <c r="IR215" s="348">
        <f>IF(LEFT($C215,4)="CAPE",ROUND(HY215*$L215,2),0)</f>
        <v/>
      </c>
      <c r="IS215" s="348">
        <f>IF(LEFT($C215,4)="CAPE",ROUND(HZ215*$L215,2),0)</f>
        <v/>
      </c>
      <c r="IT215" s="348">
        <f>IF(LEFT($C215,4)="CAPE",ROUND(IA215*$L215,2),0)</f>
        <v/>
      </c>
      <c r="IU215" s="41">
        <f>IF(SUM(IH215:IT215)=SUM(CY215:DN215),"OK",SUM(IH215:IT215)-SUM(CY215:DN215))</f>
        <v/>
      </c>
    </row>
    <row r="216" ht="12.75" customHeight="1">
      <c r="A216" s="119" t="n"/>
      <c r="B216" s="139" t="inlineStr">
        <is>
          <t>sed_dod_wykop</t>
        </is>
      </c>
      <c r="C216" s="139" t="inlineStr">
        <is>
          <t>CAPEX - Długość 1m</t>
        </is>
      </c>
      <c r="D216" s="140" t="n">
        <v>0</v>
      </c>
      <c r="E216" s="140" t="n">
        <v>0.15</v>
      </c>
      <c r="F216" s="141" t="inlineStr">
        <is>
          <t>mb</t>
        </is>
      </c>
      <c r="G216" s="139" t="inlineStr">
        <is>
          <t>Wykonanie przepustu pod drogą o nawierzchni utwardzonej</t>
        </is>
      </c>
      <c r="H216" s="360">
        <f>IF(ISERROR(VLOOKUP(G216,KB_tabela,MATCH(H$9,KB_menu,0)-2,FALSE())),,VLOOKUP(G216,KB_tabela,MATCH(H$9,KB_menu,0)-2,FALSE()))</f>
        <v/>
      </c>
      <c r="I216" s="41">
        <f>IF(ISERROR(VLOOKUP(B216,JB_tabela,MATCH("czy puste",JB_menu,0)-1,FALSE())),"BŁĄD brak takiej JB",VLOOKUP(B216,JB_tabela,MATCH("czy puste",JB_menu,0)-1,FALSE()))</f>
        <v/>
      </c>
      <c r="J216" s="41">
        <f>IF(ISERROR(VLOOKUP(G216,KB_tabela,MATCH(H$9,KB_menu,0)-2,FALSE())),"BŁĄD brak takiego KB",IF(H216=0,IF(LEFT(C216,4)="OPEX","OK",IF(G216="brak kosztów CAPEX","OK","Brak Ceny KB")),"OK"))</f>
        <v/>
      </c>
      <c r="K216" s="41">
        <f>IF(AJ216="nie zgadza się liczba użytych JB","Nie liczy wszystkich JB",IF(BD216="nie zgadza się liczba użytych JB","Nie liczy wszystkich JB",IF(BX216="nie zgadza się liczba użytych JB","Nie liczy wszystkich JB",IF(BX216="nie zgadza się liczba użytych JB","Nie liczy wszystkich JB","OK"))))</f>
        <v/>
      </c>
      <c r="L216" s="361">
        <f>ROUND((E216*H216),2)</f>
        <v/>
      </c>
      <c r="M216" s="41">
        <f>VLOOKUP(B216,JB_tabela,MATCH(M$9,JB_menu,0)-1,FALSE())</f>
        <v/>
      </c>
      <c r="P216" s="41">
        <f>IF(ISERROR(VLOOKUP(S216,KATEGORIA_tabela,MATCH(P$9,KATEGORIA_menu,0)-2,FALSE())),,VLOOKUP(S216,KATEGORIA_tabela,MATCH(P$9,KATEGORIA_menu,0)-2,FALSE()))</f>
        <v/>
      </c>
      <c r="Q216" s="41">
        <f>IF(ISERROR(VLOOKUP(B216,JB_tabela,MATCH(Q$9,JB_menu,0)-1,FALSE())),,VLOOKUP(B216,JB_tabela,MATCH(Q$9,JB_menu,0)-1,FALSE()))</f>
        <v/>
      </c>
      <c r="R216" s="41">
        <f>IF(ISERROR(VLOOKUP(G216,KB_tabela,MATCH(R$9,KB_menu,0)-2,FALSE())),,VLOOKUP(G216,KB_tabela,MATCH(R$9,KB_menu,0)-2,FALSE()))</f>
        <v/>
      </c>
      <c r="S216" s="41">
        <f>IF(ISERROR(VLOOKUP(G216,KB_tabela,MATCH(S$9,KB_menu,0)-2,FALSE())),,VLOOKUP(G216,KB_tabela,MATCH(S$9,KB_menu,0)-2,FALSE()))</f>
        <v/>
      </c>
      <c r="T216" s="116">
        <f>IF($C216="CAPEX - 1szt JB",IF($M216="szt",SUMIFS(Kosztorys!$F:$F,Kosztorys!$D:$D,$B216,Kosztorys!$I:$I,CONCATENATE("&lt;01.01.",U$10,""))-SUMIFS(Kosztorys!$F:$F,Kosztorys!$D:$D,$B216,Kosztorys!$I:$I,CONCATENATE("&lt;01.01.",T$10,"")),COUNTIFS(Kosztorys!$D:$D,$B216,Kosztorys!$I:$I,CONCATENATE("&lt;01.01.",U$10,""))-COUNTIFS(Kosztorys!$D:$D,$B216,Kosztorys!$I:$I,CONCATENATE("&lt;01.01.",T$10,""))),0)</f>
        <v/>
      </c>
      <c r="U216" s="116">
        <f>IF($C216="CAPEX - 1szt JB",IF($M216="szt",SUMIFS(Kosztorys!$F:$F,Kosztorys!$D:$D,$B216,Kosztorys!$I:$I,CONCATENATE("&lt;01.01.",V$10,""))-SUMIFS(Kosztorys!$F:$F,Kosztorys!$D:$D,$B216,Kosztorys!$I:$I,CONCATENATE("&lt;01.01.",U$10,"")),COUNTIFS(Kosztorys!$D:$D,$B216,Kosztorys!$I:$I,CONCATENATE("&lt;01.01.",V$10,""))-COUNTIFS(Kosztorys!$D:$D,$B216,Kosztorys!$I:$I,CONCATENATE("&lt;01.01.",U$10,""))),0)</f>
        <v/>
      </c>
      <c r="V216" s="116">
        <f>IF($C216="CAPEX - 1szt JB",IF($M216="szt",SUMIFS(Kosztorys!$F:$F,Kosztorys!$D:$D,$B216,Kosztorys!$I:$I,CONCATENATE("&lt;01.01.",W$10,""))-SUMIFS(Kosztorys!$F:$F,Kosztorys!$D:$D,$B216,Kosztorys!$I:$I,CONCATENATE("&lt;01.01.",V$10,"")),COUNTIFS(Kosztorys!$D:$D,$B216,Kosztorys!$I:$I,CONCATENATE("&lt;01.01.",W$10,""))-COUNTIFS(Kosztorys!$D:$D,$B216,Kosztorys!$I:$I,CONCATENATE("&lt;01.01.",V$10,""))),0)</f>
        <v/>
      </c>
      <c r="W216" s="116">
        <f>IF($C216="CAPEX - 1szt JB",IF($M216="szt",SUMIFS(Kosztorys!$F:$F,Kosztorys!$D:$D,$B216,Kosztorys!$I:$I,CONCATENATE("&lt;01.01.",X$10,""))-SUMIFS(Kosztorys!$F:$F,Kosztorys!$D:$D,$B216,Kosztorys!$I:$I,CONCATENATE("&lt;01.01.",W$10,"")),COUNTIFS(Kosztorys!$D:$D,$B216,Kosztorys!$I:$I,CONCATENATE("&lt;01.01.",X$10,""))-COUNTIFS(Kosztorys!$D:$D,$B216,Kosztorys!$I:$I,CONCATENATE("&lt;01.01.",W$10,""))),0)</f>
        <v/>
      </c>
      <c r="X216" s="116">
        <f>IF($C216="CAPEX - 1szt JB",IF($M216="szt",SUMIFS(Kosztorys!$F:$F,Kosztorys!$D:$D,$B216,Kosztorys!$I:$I,CONCATENATE("&lt;01.01.",Y$10,""))-SUMIFS(Kosztorys!$F:$F,Kosztorys!$D:$D,$B216,Kosztorys!$I:$I,CONCATENATE("&lt;01.01.",X$10,"")),COUNTIFS(Kosztorys!$D:$D,$B216,Kosztorys!$I:$I,CONCATENATE("&lt;01.01.",Y$10,""))-COUNTIFS(Kosztorys!$D:$D,$B216,Kosztorys!$I:$I,CONCATENATE("&lt;01.01.",X$10,""))),0)</f>
        <v/>
      </c>
      <c r="Y216" s="116">
        <f>IF($C216="CAPEX - 1szt JB",IF($M216="szt",SUMIFS(Kosztorys!$F:$F,Kosztorys!$D:$D,$B216,Kosztorys!$I:$I,CONCATENATE("&lt;01.01.",Z$10,""))-SUMIFS(Kosztorys!$F:$F,Kosztorys!$D:$D,$B216,Kosztorys!$I:$I,CONCATENATE("&lt;01.01.",Y$10,"")),COUNTIFS(Kosztorys!$D:$D,$B216,Kosztorys!$I:$I,CONCATENATE("&lt;01.01.",Z$10,""))-COUNTIFS(Kosztorys!$D:$D,$B216,Kosztorys!$I:$I,CONCATENATE("&lt;01.01.",Y$10,""))),0)</f>
        <v/>
      </c>
      <c r="Z216" s="116">
        <f>IF($C216="CAPEX - 1szt JB",IF($M216="szt",SUMIFS(Kosztorys!$F:$F,Kosztorys!$D:$D,$B216,Kosztorys!$I:$I,CONCATENATE("&lt;01.01.",AA$10,""))-SUMIFS(Kosztorys!$F:$F,Kosztorys!$D:$D,$B216,Kosztorys!$I:$I,CONCATENATE("&lt;01.01.",Z$10,"")),COUNTIFS(Kosztorys!$D:$D,$B216,Kosztorys!$I:$I,CONCATENATE("&lt;01.01.",AA$10,""))-COUNTIFS(Kosztorys!$D:$D,$B216,Kosztorys!$I:$I,CONCATENATE("&lt;01.01.",Z$10,""))),0)</f>
        <v/>
      </c>
      <c r="AA216" s="116">
        <f>IF($C216="CAPEX - 1szt JB",IF($M216="szt",SUMIFS(Kosztorys!$F:$F,Kosztorys!$D:$D,$B216,Kosztorys!$I:$I,CONCATENATE("&lt;01.01.",AB$10,""))-SUMIFS(Kosztorys!$F:$F,Kosztorys!$D:$D,$B216,Kosztorys!$I:$I,CONCATENATE("&lt;01.01.",AA$10,"")),COUNTIFS(Kosztorys!$D:$D,$B216,Kosztorys!$I:$I,CONCATENATE("&lt;01.01.",AB$10,""))-COUNTIFS(Kosztorys!$D:$D,$B216,Kosztorys!$I:$I,CONCATENATE("&lt;01.01.",AA$10,""))),0)</f>
        <v/>
      </c>
      <c r="AB216" s="116">
        <f>IF($C216="CAPEX - 1szt JB",IF($M216="szt",SUMIFS(Kosztorys!$F:$F,Kosztorys!$D:$D,$B216,Kosztorys!$I:$I,CONCATENATE("&lt;01.01.",AC$10,""))-SUMIFS(Kosztorys!$F:$F,Kosztorys!$D:$D,$B216,Kosztorys!$I:$I,CONCATENATE("&lt;01.01.",AB$10,"")),COUNTIFS(Kosztorys!$D:$D,$B216,Kosztorys!$I:$I,CONCATENATE("&lt;01.01.",AC$10,""))-COUNTIFS(Kosztorys!$D:$D,$B216,Kosztorys!$I:$I,CONCATENATE("&lt;01.01.",AB$10,""))),0)</f>
        <v/>
      </c>
      <c r="AC216" s="116">
        <f>IF($C216="CAPEX - 1szt JB",IF($M216="szt",SUMIFS(Kosztorys!$F:$F,Kosztorys!$D:$D,$B216,Kosztorys!$I:$I,CONCATENATE("&lt;01.01.",AD$10,""))-SUMIFS(Kosztorys!$F:$F,Kosztorys!$D:$D,$B216,Kosztorys!$I:$I,CONCATENATE("&lt;01.01.",AC$10,"")),COUNTIFS(Kosztorys!$D:$D,$B216,Kosztorys!$I:$I,CONCATENATE("&lt;01.01.",AD$10,""))-COUNTIFS(Kosztorys!$D:$D,$B216,Kosztorys!$I:$I,CONCATENATE("&lt;01.01.",AC$10,""))),0)</f>
        <v/>
      </c>
      <c r="AD216" s="116">
        <f>IF($C216="CAPEX - 1szt JB",IF($M216="szt",SUMIFS(Kosztorys!$F:$F,Kosztorys!$D:$D,$B216,Kosztorys!$I:$I,CONCATENATE("&lt;01.01.",AE$10,""))-SUMIFS(Kosztorys!$F:$F,Kosztorys!$D:$D,$B216,Kosztorys!$I:$I,CONCATENATE("&lt;01.01.",AD$10,"")),COUNTIFS(Kosztorys!$D:$D,$B216,Kosztorys!$I:$I,CONCATENATE("&lt;01.01.",AE$10,""))-COUNTIFS(Kosztorys!$D:$D,$B216,Kosztorys!$I:$I,CONCATENATE("&lt;01.01.",AD$10,""))),0)</f>
        <v/>
      </c>
      <c r="AE216" s="116">
        <f>IF($C216="CAPEX - 1szt JB",IF($M216="szt",SUMIFS(Kosztorys!$F:$F,Kosztorys!$D:$D,$B216,Kosztorys!$I:$I,CONCATENATE("&lt;01.01.",AF$10,""))-SUMIFS(Kosztorys!$F:$F,Kosztorys!$D:$D,$B216,Kosztorys!$I:$I,CONCATENATE("&lt;01.01.",AE$10,"")),COUNTIFS(Kosztorys!$D:$D,$B216,Kosztorys!$I:$I,CONCATENATE("&lt;01.01.",AF$10,""))-COUNTIFS(Kosztorys!$D:$D,$B216,Kosztorys!$I:$I,CONCATENATE("&lt;01.01.",AE$10,""))),0)</f>
        <v/>
      </c>
      <c r="AF216" s="116">
        <f>IF($C216="CAPEX - 1szt JB",IF($M216="szt",SUMIFS(Kosztorys!$F:$F,Kosztorys!$D:$D,$B216,Kosztorys!$I:$I,CONCATENATE("&lt;01.01.",AG$10,""))-SUMIFS(Kosztorys!$F:$F,Kosztorys!$D:$D,$B216,Kosztorys!$I:$I,CONCATENATE("&lt;01.01.",AF$10,"")),COUNTIFS(Kosztorys!$D:$D,$B216,Kosztorys!$I:$I,CONCATENATE("&lt;01.01.",AG$10,""))-COUNTIFS(Kosztorys!$D:$D,$B216,Kosztorys!$I:$I,CONCATENATE("&lt;01.01.",AF$10,""))),0)</f>
        <v/>
      </c>
      <c r="AG216" s="116">
        <f>IF($C216="CAPEX - 1szt JB",IF($M216="szt",SUMIFS(Kosztorys!$F:$F,Kosztorys!$D:$D,$B216,Kosztorys!$I:$I,CONCATENATE("&lt;01.01.",AH$10,""))-SUMIFS(Kosztorys!$F:$F,Kosztorys!$D:$D,$B216,Kosztorys!$I:$I,CONCATENATE("&lt;01.01.",AG$10,"")),COUNTIFS(Kosztorys!$D:$D,$B216,Kosztorys!$I:$I,CONCATENATE("&lt;01.01.",AH$10,""))-COUNTIFS(Kosztorys!$D:$D,$B216,Kosztorys!$I:$I,CONCATENATE("&lt;01.01.",AG$10,""))),0)</f>
        <v/>
      </c>
      <c r="AH216" s="116">
        <f>IF($C216="CAPEX - 1szt JB",IF($M216="szt",SUMIFS(Kosztorys!$F:$F,Kosztorys!$D:$D,$B216,Kosztorys!$I:$I,CONCATENATE("&lt;01.01.",AI$10,""))-SUMIFS(Kosztorys!$F:$F,Kosztorys!$D:$D,$B216,Kosztorys!$I:$I,CONCATENATE("&lt;01.01.",AH$10,"")),COUNTIFS(Kosztorys!$D:$D,$B216,Kosztorys!$I:$I,CONCATENATE("&lt;01.01.",AI$10,""))-COUNTIFS(Kosztorys!$D:$D,$B216,Kosztorys!$I:$I,CONCATENATE("&lt;01.01.",AH$10,""))),0)</f>
        <v/>
      </c>
      <c r="AI216" s="116">
        <f>IF($C216="CAPEX - 1szt JB",IF($M216="szt",SUMIFS(Kosztorys!$F:$F,Kosztorys!$D:$D,$B216,Kosztorys!$I:$I,CONCATENATE("&lt;01.01.",AJ$10,""))-SUMIFS(Kosztorys!$F:$F,Kosztorys!$D:$D,$B216,Kosztorys!$I:$I,CONCATENATE("&lt;01.01.",AI$10,"")),COUNTIFS(Kosztorys!$D:$D,$B216,Kosztorys!$I:$I,CONCATENATE("&lt;01.01.",AJ$10,""))-COUNTIFS(Kosztorys!$D:$D,$B216,Kosztorys!$I:$I,CONCATENATE("&lt;01.01.",AI$10,""))),0)</f>
        <v/>
      </c>
      <c r="AJ216" s="116">
        <f>IF(C216="CAPEX - 1szt JB",IF(SUM(T216:AI216)=IF(ISERROR(VLOOKUP(B216,JB_tabela,MATCH(AJ$9,JB_menu,0)-1,FALSE())),,VLOOKUP(B216,JB_tabela,MATCH(AJ$9,JB_menu,0)-1,FALSE())),"OK","nie zgadza się liczba użytych JB"),"OK-ND")</f>
        <v/>
      </c>
      <c r="AM216" s="41">
        <f>IFERROR("_" &amp; VLOOKUP($B216,#REF!,1,FALSE()),#REF!)</f>
        <v/>
      </c>
      <c r="AN216" s="41">
        <f>IF($C216="CAPEX - Długość 1m",SUMIFS(Kosztorys!$F:$F,Kosztorys!$D:$D,$B216,Kosztorys!$I:$I,CONCATENATE("&lt;31.12.",AN$10,""))-SUMIFS(Kosztorys!$F:$F,Kosztorys!$D:$D,$B216,Kosztorys!$I:$I,CONCATENATE("&lt;31.12.",AM$10,"")),"x")</f>
        <v/>
      </c>
      <c r="AO216" s="41">
        <f>IF($C216="CAPEX - Długość 1m",SUMIFS(Kosztorys!$F:$F,Kosztorys!$D:$D,$B216,Kosztorys!$I:$I,CONCATENATE("&lt;31.12.",AO$10,""))-SUMIFS(Kosztorys!$F:$F,Kosztorys!$D:$D,$B216,Kosztorys!$I:$I,CONCATENATE("&lt;31.12.",AN$10,"")),"x")</f>
        <v/>
      </c>
      <c r="AP216" s="41">
        <f>IF($C216="CAPEX - Długość 1m",SUMIFS(Kosztorys!$F:$F,Kosztorys!$D:$D,$B216,Kosztorys!$I:$I,CONCATENATE("&lt;31.12.",AP$10,""))-SUMIFS(Kosztorys!$F:$F,Kosztorys!$D:$D,$B216,Kosztorys!$I:$I,CONCATENATE("&lt;31.12.",AO$10,"")),"x")</f>
        <v/>
      </c>
      <c r="AQ216" s="41">
        <f>IF($C216="CAPEX - Długość 1m",SUMIFS(Kosztorys!$F:$F,Kosztorys!$D:$D,$B216,Kosztorys!$I:$I,CONCATENATE("&lt;31.12.",AQ$10,""))-SUMIFS(Kosztorys!$F:$F,Kosztorys!$D:$D,$B216,Kosztorys!$I:$I,CONCATENATE("&lt;31.12.",AP$10,"")),"x")</f>
        <v/>
      </c>
      <c r="AR216" s="41">
        <f>IF($C216="CAPEX - Długość 1m",SUMIFS(Kosztorys!$F:$F,Kosztorys!$D:$D,$B216,Kosztorys!$I:$I,CONCATENATE("&lt;31.12.",AR$10,""))-SUMIFS(Kosztorys!$F:$F,Kosztorys!$D:$D,$B216,Kosztorys!$I:$I,CONCATENATE("&lt;31.12.",AQ$10,"")),"x")</f>
        <v/>
      </c>
      <c r="AS216" s="41">
        <f>IF($C216="CAPEX - Długość 1m",SUMIFS(Kosztorys!$F:$F,Kosztorys!$D:$D,$B216,Kosztorys!$I:$I,CONCATENATE("&lt;31.12.",AS$10,""))-SUMIFS(Kosztorys!$F:$F,Kosztorys!$D:$D,$B216,Kosztorys!$I:$I,CONCATENATE("&lt;31.12.",AR$10,"")),"x")</f>
        <v/>
      </c>
      <c r="AT216" s="41">
        <f>IF($C216="CAPEX - Długość 1m",SUMIFS(Kosztorys!$F:$F,Kosztorys!$D:$D,$B216,Kosztorys!$I:$I,CONCATENATE("&lt;31.12.",AT$10,""))-SUMIFS(Kosztorys!$F:$F,Kosztorys!$D:$D,$B216,Kosztorys!$I:$I,CONCATENATE("&lt;31.12.",AS$10,"")),"x")</f>
        <v/>
      </c>
      <c r="AU216" s="41">
        <f>IF($C216="CAPEX - Długość 1m",SUMIFS(Kosztorys!$F:$F,Kosztorys!$D:$D,$B216,Kosztorys!$I:$I,CONCATENATE("&lt;31.12.",AU$10,""))-SUMIFS(Kosztorys!$F:$F,Kosztorys!$D:$D,$B216,Kosztorys!$I:$I,CONCATENATE("&lt;31.12.",AT$10,"")),"x")</f>
        <v/>
      </c>
      <c r="AV216" s="41">
        <f>IF($C216="CAPEX - Długość 1m",SUMIFS(Kosztorys!$F:$F,Kosztorys!$D:$D,$B216,Kosztorys!$I:$I,CONCATENATE("&lt;31.12.",AV$10,""))-SUMIFS(Kosztorys!$F:$F,Kosztorys!$D:$D,$B216,Kosztorys!$I:$I,CONCATENATE("&lt;31.12.",AU$10,"")),"x")</f>
        <v/>
      </c>
      <c r="AW216" s="41">
        <f>IF($C216="CAPEX - Długość 1m",SUMIFS(Kosztorys!$F:$F,Kosztorys!$D:$D,$B216,Kosztorys!$I:$I,CONCATENATE("&lt;31.12.",AW$10,""))-SUMIFS(Kosztorys!$F:$F,Kosztorys!$D:$D,$B216,Kosztorys!$I:$I,CONCATENATE("&lt;31.12.",AV$10,"")),"x")</f>
        <v/>
      </c>
      <c r="AX216" s="41">
        <f>IF($C216="CAPEX - Długość 1m",SUMIFS(Kosztorys!$F:$F,Kosztorys!$D:$D,$B216,Kosztorys!$I:$I,CONCATENATE("&lt;31.12.",AX$10,""))-SUMIFS(Kosztorys!$F:$F,Kosztorys!$D:$D,$B216,Kosztorys!$I:$I,CONCATENATE("&lt;31.12.",AW$10,"")),"x")</f>
        <v/>
      </c>
      <c r="AY216" s="41">
        <f>IF($C216="CAPEX - Długość 1m",SUMIFS(Kosztorys!$F:$F,Kosztorys!$D:$D,$B216,Kosztorys!$I:$I,CONCATENATE("&lt;31.12.",AY$10,""))-SUMIFS(Kosztorys!$F:$F,Kosztorys!$D:$D,$B216,Kosztorys!$I:$I,CONCATENATE("&lt;31.12.",AX$10,"")),"x")</f>
        <v/>
      </c>
      <c r="AZ216" s="41">
        <f>IF($C216="CAPEX - Długość 1m",SUMIFS(Kosztorys!$F:$F,Kosztorys!$D:$D,$B216,Kosztorys!$I:$I,CONCATENATE("&lt;31.12.",AZ$10,""))-SUMIFS(Kosztorys!$F:$F,Kosztorys!$D:$D,$B216,Kosztorys!$I:$I,CONCATENATE("&lt;31.12.",AY$10,"")),"x")</f>
        <v/>
      </c>
      <c r="BA216" s="41">
        <f>IF($C216="CAPEX - Długość 1m",SUMIFS(Kosztorys!$F:$F,Kosztorys!$D:$D,$B216,Kosztorys!$I:$I,CONCATENATE("&lt;31.12.",BA$10,""))-SUMIFS(Kosztorys!$F:$F,Kosztorys!$D:$D,$B216,Kosztorys!$I:$I,CONCATENATE("&lt;31.12.",AZ$10,"")),"x")</f>
        <v/>
      </c>
      <c r="BB216" s="41">
        <f>IF($C216="CAPEX - Długość 1m",SUMIFS(Kosztorys!$F:$F,Kosztorys!$D:$D,$B216,Kosztorys!$I:$I,CONCATENATE("&lt;31.12.",BB$10,""))-SUMIFS(Kosztorys!$F:$F,Kosztorys!$D:$D,$B216,Kosztorys!$I:$I,CONCATENATE("&lt;31.12.",BA$10,"")),"x")</f>
        <v/>
      </c>
      <c r="BC216" s="41">
        <f>IF($C216="CAPEX - Długość 1m",SUMIFS(Kosztorys!$F:$F,Kosztorys!$D:$D,$B216,Kosztorys!$I:$I,CONCATENATE("&lt;31.12.",BC$10,""))-SUMIFS(Kosztorys!$F:$F,Kosztorys!$D:$D,$B216,Kosztorys!$I:$I,CONCATENATE("&lt;31.12.",BB$10,"")),"x")</f>
        <v/>
      </c>
      <c r="BD216" s="41">
        <f>IF(C216="CAPEX - Długość 1m",IF(SUM(AN216:BC216)=IF(ISERROR(VLOOKUP(B216,JB_tabela,MATCH(BD$9,JB_menu,0)-1,FALSE())),,VLOOKUP(B216,JB_tabela,MATCH(BD$9,JB_menu,0)-1,FALSE())),"OK","nie zgadza się liczba użytych JB"),"OK-ND")</f>
        <v/>
      </c>
      <c r="BH216" s="41">
        <f>IF($C216="OPEX - Koszt 1szt/rok",IF($M216="szt",SUMIFS(Kosztorys!$F:$F,Kosztorys!$D:$D,$B216,Kosztorys!$I:$I,CONCATENATE("&lt;01.01.",BH$10,""))+(SUMIFS(Kosztorys!$F:$F,Kosztorys!$D:$D,$B216,Kosztorys!$I:$I,CONCATENATE("&lt;=31.03.",BH$10,""))-SUMIFS(Kosztorys!$F:$F,Kosztorys!$D:$D,$B216,Kosztorys!$I:$I,CONCATENATE("&lt;=31.12.",BG$10,"")))*0.75+(SUMIFS(Kosztorys!$F:$F,Kosztorys!$D:$D,$B216,Kosztorys!$I:$I,CONCATENATE("&lt;=30.06.",BH$10,""))-SUMIFS(Kosztorys!$F:$F,Kosztorys!$D:$D,$B216,Kosztorys!$I:$I,CONCATENATE("&lt;=31.03.",BH$10,"")))*0.5+(SUMIFS(Kosztorys!$F:$F,Kosztorys!$D:$D,$B216,Kosztorys!$I:$I,CONCATENATE("&lt;=30.09.",BH$10,""))-SUMIFS(Kosztorys!$F:$F,Kosztorys!$D:$D,$B216,Kosztorys!$I:$I,CONCATENATE("&lt;=30.06.",BH$10,"")))*0.25,"nic"),0)</f>
        <v/>
      </c>
      <c r="BI216" s="41">
        <f>IF($C216="OPEX - Koszt 1szt/rok",IF($M216="szt",SUMIFS(Kosztorys!$F:$F,Kosztorys!$D:$D,$B216,Kosztorys!$I:$I,CONCATENATE("&lt;01.01.",BI$10,""))+(SUMIFS(Kosztorys!$F:$F,Kosztorys!$D:$D,$B216,Kosztorys!$I:$I,CONCATENATE("&lt;=31.03.",BI$10,""))-SUMIFS(Kosztorys!$F:$F,Kosztorys!$D:$D,$B216,Kosztorys!$I:$I,CONCATENATE("&lt;=31.12.",BH$10,"")))*0.75+(SUMIFS(Kosztorys!$F:$F,Kosztorys!$D:$D,$B216,Kosztorys!$I:$I,CONCATENATE("&lt;=30.06.",BI$10,""))-SUMIFS(Kosztorys!$F:$F,Kosztorys!$D:$D,$B216,Kosztorys!$I:$I,CONCATENATE("&lt;=31.03.",BI$10,"")))*0.5+(SUMIFS(Kosztorys!$F:$F,Kosztorys!$D:$D,$B216,Kosztorys!$I:$I,CONCATENATE("&lt;=30.09.",BI$10,""))-SUMIFS(Kosztorys!$F:$F,Kosztorys!$D:$D,$B216,Kosztorys!$I:$I,CONCATENATE("&lt;=30.06.",BI$10,"")))*0.25,"nic"),0)</f>
        <v/>
      </c>
      <c r="BJ216" s="41">
        <f>IF($C216="OPEX - Koszt 1szt/rok",IF($M216="szt",SUMIFS(Kosztorys!$F:$F,Kosztorys!$D:$D,$B216,Kosztorys!$I:$I,CONCATENATE("&lt;01.01.",BJ$10,""))+(SUMIFS(Kosztorys!$F:$F,Kosztorys!$D:$D,$B216,Kosztorys!$I:$I,CONCATENATE("&lt;=31.03.",BJ$10,""))-SUMIFS(Kosztorys!$F:$F,Kosztorys!$D:$D,$B216,Kosztorys!$I:$I,CONCATENATE("&lt;=31.12.",BI$10,"")))*0.75+(SUMIFS(Kosztorys!$F:$F,Kosztorys!$D:$D,$B216,Kosztorys!$I:$I,CONCATENATE("&lt;=30.06.",BJ$10,""))-SUMIFS(Kosztorys!$F:$F,Kosztorys!$D:$D,$B216,Kosztorys!$I:$I,CONCATENATE("&lt;=31.03.",BJ$10,"")))*0.5+(SUMIFS(Kosztorys!$F:$F,Kosztorys!$D:$D,$B216,Kosztorys!$I:$I,CONCATENATE("&lt;=30.09.",BJ$10,""))-SUMIFS(Kosztorys!$F:$F,Kosztorys!$D:$D,$B216,Kosztorys!$I:$I,CONCATENATE("&lt;=30.06.",BJ$10,"")))*0.25,"nic"),0)</f>
        <v/>
      </c>
      <c r="BK216" s="41">
        <f>IF($C216="OPEX - Koszt 1szt/rok",IF($M216="szt",SUMIFS(Kosztorys!$F:$F,Kosztorys!$D:$D,$B216,Kosztorys!$I:$I,CONCATENATE("&lt;01.01.",BK$10,""))+(SUMIFS(Kosztorys!$F:$F,Kosztorys!$D:$D,$B216,Kosztorys!$I:$I,CONCATENATE("&lt;=31.03.",BK$10,""))-SUMIFS(Kosztorys!$F:$F,Kosztorys!$D:$D,$B216,Kosztorys!$I:$I,CONCATENATE("&lt;=31.12.",BJ$10,"")))*0.75+(SUMIFS(Kosztorys!$F:$F,Kosztorys!$D:$D,$B216,Kosztorys!$I:$I,CONCATENATE("&lt;=30.06.",BK$10,""))-SUMIFS(Kosztorys!$F:$F,Kosztorys!$D:$D,$B216,Kosztorys!$I:$I,CONCATENATE("&lt;=31.03.",BK$10,"")))*0.5+(SUMIFS(Kosztorys!$F:$F,Kosztorys!$D:$D,$B216,Kosztorys!$I:$I,CONCATENATE("&lt;=30.09.",BK$10,""))-SUMIFS(Kosztorys!$F:$F,Kosztorys!$D:$D,$B216,Kosztorys!$I:$I,CONCATENATE("&lt;=30.06.",BK$10,"")))*0.25,"nic"),0)</f>
        <v/>
      </c>
      <c r="BL216" s="41">
        <f>IF($C216="OPEX - Koszt 1szt/rok",IF($M216="szt",SUMIFS(Kosztorys!$F:$F,Kosztorys!$D:$D,$B216,Kosztorys!$I:$I,CONCATENATE("&lt;01.01.",BL$10,""))+(SUMIFS(Kosztorys!$F:$F,Kosztorys!$D:$D,$B216,Kosztorys!$I:$I,CONCATENATE("&lt;=31.03.",BL$10,""))-SUMIFS(Kosztorys!$F:$F,Kosztorys!$D:$D,$B216,Kosztorys!$I:$I,CONCATENATE("&lt;=31.12.",BK$10,"")))*0.75+(SUMIFS(Kosztorys!$F:$F,Kosztorys!$D:$D,$B216,Kosztorys!$I:$I,CONCATENATE("&lt;=30.06.",BL$10,""))-SUMIFS(Kosztorys!$F:$F,Kosztorys!$D:$D,$B216,Kosztorys!$I:$I,CONCATENATE("&lt;=31.03.",BL$10,"")))*0.5+(SUMIFS(Kosztorys!$F:$F,Kosztorys!$D:$D,$B216,Kosztorys!$I:$I,CONCATENATE("&lt;=30.09.",BL$10,""))-SUMIFS(Kosztorys!$F:$F,Kosztorys!$D:$D,$B216,Kosztorys!$I:$I,CONCATENATE("&lt;=30.06.",BL$10,"")))*0.25,"nic"),0)</f>
        <v/>
      </c>
      <c r="BM216" s="41">
        <f>IF($C216="OPEX - Koszt 1szt/rok",IF($M216="szt",SUMIFS(Kosztorys!$F:$F,Kosztorys!$D:$D,$B216,Kosztorys!$I:$I,CONCATENATE("&lt;01.01.",BM$10,""))+(SUMIFS(Kosztorys!$F:$F,Kosztorys!$D:$D,$B216,Kosztorys!$I:$I,CONCATENATE("&lt;=31.03.",BM$10,""))-SUMIFS(Kosztorys!$F:$F,Kosztorys!$D:$D,$B216,Kosztorys!$I:$I,CONCATENATE("&lt;=31.12.",BL$10,"")))*0.75+(SUMIFS(Kosztorys!$F:$F,Kosztorys!$D:$D,$B216,Kosztorys!$I:$I,CONCATENATE("&lt;=30.06.",BM$10,""))-SUMIFS(Kosztorys!$F:$F,Kosztorys!$D:$D,$B216,Kosztorys!$I:$I,CONCATENATE("&lt;=31.03.",BM$10,"")))*0.5+(SUMIFS(Kosztorys!$F:$F,Kosztorys!$D:$D,$B216,Kosztorys!$I:$I,CONCATENATE("&lt;=30.09.",BM$10,""))-SUMIFS(Kosztorys!$F:$F,Kosztorys!$D:$D,$B216,Kosztorys!$I:$I,CONCATENATE("&lt;=30.06.",BM$10,"")))*0.25,"nic"),0)</f>
        <v/>
      </c>
      <c r="BN216" s="41">
        <f>IF($C216="OPEX - Koszt 1szt/rok",IF($M216="szt",SUMIFS(Kosztorys!$F:$F,Kosztorys!$D:$D,$B216,Kosztorys!$I:$I,CONCATENATE("&lt;01.01.",BN$10,""))+(SUMIFS(Kosztorys!$F:$F,Kosztorys!$D:$D,$B216,Kosztorys!$I:$I,CONCATENATE("&lt;=31.03.",BN$10,""))-SUMIFS(Kosztorys!$F:$F,Kosztorys!$D:$D,$B216,Kosztorys!$I:$I,CONCATENATE("&lt;=31.12.",BM$10,"")))*0.75+(SUMIFS(Kosztorys!$F:$F,Kosztorys!$D:$D,$B216,Kosztorys!$I:$I,CONCATENATE("&lt;=30.06.",BN$10,""))-SUMIFS(Kosztorys!$F:$F,Kosztorys!$D:$D,$B216,Kosztorys!$I:$I,CONCATENATE("&lt;=31.03.",BN$10,"")))*0.5+(SUMIFS(Kosztorys!$F:$F,Kosztorys!$D:$D,$B216,Kosztorys!$I:$I,CONCATENATE("&lt;=30.09.",BN$10,""))-SUMIFS(Kosztorys!$F:$F,Kosztorys!$D:$D,$B216,Kosztorys!$I:$I,CONCATENATE("&lt;=30.06.",BN$10,"")))*0.25,"nic"),0)</f>
        <v/>
      </c>
      <c r="BO216" s="41">
        <f>IF($C216="OPEX - Koszt 1szt/rok",IF($M216="szt",SUMIFS(Kosztorys!$F:$F,Kosztorys!$D:$D,$B216,Kosztorys!$I:$I,CONCATENATE("&lt;01.01.",BO$10,""))+(SUMIFS(Kosztorys!$F:$F,Kosztorys!$D:$D,$B216,Kosztorys!$I:$I,CONCATENATE("&lt;=31.03.",BO$10,""))-SUMIFS(Kosztorys!$F:$F,Kosztorys!$D:$D,$B216,Kosztorys!$I:$I,CONCATENATE("&lt;=31.12.",BN$10,"")))*0.75+(SUMIFS(Kosztorys!$F:$F,Kosztorys!$D:$D,$B216,Kosztorys!$I:$I,CONCATENATE("&lt;=30.06.",BO$10,""))-SUMIFS(Kosztorys!$F:$F,Kosztorys!$D:$D,$B216,Kosztorys!$I:$I,CONCATENATE("&lt;=31.03.",BO$10,"")))*0.5+(SUMIFS(Kosztorys!$F:$F,Kosztorys!$D:$D,$B216,Kosztorys!$I:$I,CONCATENATE("&lt;=30.09.",BO$10,""))-SUMIFS(Kosztorys!$F:$F,Kosztorys!$D:$D,$B216,Kosztorys!$I:$I,CONCATENATE("&lt;=30.06.",BO$10,"")))*0.25,"nic"),0)</f>
        <v/>
      </c>
      <c r="BP216" s="41">
        <f>IF($C216="OPEX - Koszt 1szt/rok",IF($M216="szt",SUMIFS(Kosztorys!$F:$F,Kosztorys!$D:$D,$B216,Kosztorys!$I:$I,CONCATENATE("&lt;01.01.",BP$10,""))+(SUMIFS(Kosztorys!$F:$F,Kosztorys!$D:$D,$B216,Kosztorys!$I:$I,CONCATENATE("&lt;=31.03.",BP$10,""))-SUMIFS(Kosztorys!$F:$F,Kosztorys!$D:$D,$B216,Kosztorys!$I:$I,CONCATENATE("&lt;=31.12.",BO$10,"")))*0.75+(SUMIFS(Kosztorys!$F:$F,Kosztorys!$D:$D,$B216,Kosztorys!$I:$I,CONCATENATE("&lt;=30.06.",BP$10,""))-SUMIFS(Kosztorys!$F:$F,Kosztorys!$D:$D,$B216,Kosztorys!$I:$I,CONCATENATE("&lt;=31.03.",BP$10,"")))*0.5+(SUMIFS(Kosztorys!$F:$F,Kosztorys!$D:$D,$B216,Kosztorys!$I:$I,CONCATENATE("&lt;=30.09.",BP$10,""))-SUMIFS(Kosztorys!$F:$F,Kosztorys!$D:$D,$B216,Kosztorys!$I:$I,CONCATENATE("&lt;=30.06.",BP$10,"")))*0.25,"nic"),0)</f>
        <v/>
      </c>
      <c r="BQ216" s="41">
        <f>IF($C216="OPEX - Koszt 1szt/rok",IF($M216="szt",SUMIFS(Kosztorys!$F:$F,Kosztorys!$D:$D,$B216,Kosztorys!$I:$I,CONCATENATE("&lt;01.01.",BQ$10,""))+(SUMIFS(Kosztorys!$F:$F,Kosztorys!$D:$D,$B216,Kosztorys!$I:$I,CONCATENATE("&lt;=31.03.",BQ$10,""))-SUMIFS(Kosztorys!$F:$F,Kosztorys!$D:$D,$B216,Kosztorys!$I:$I,CONCATENATE("&lt;=31.12.",BP$10,"")))*0.75+(SUMIFS(Kosztorys!$F:$F,Kosztorys!$D:$D,$B216,Kosztorys!$I:$I,CONCATENATE("&lt;=30.06.",BQ$10,""))-SUMIFS(Kosztorys!$F:$F,Kosztorys!$D:$D,$B216,Kosztorys!$I:$I,CONCATENATE("&lt;=31.03.",BQ$10,"")))*0.5+(SUMIFS(Kosztorys!$F:$F,Kosztorys!$D:$D,$B216,Kosztorys!$I:$I,CONCATENATE("&lt;=30.09.",BQ$10,""))-SUMIFS(Kosztorys!$F:$F,Kosztorys!$D:$D,$B216,Kosztorys!$I:$I,CONCATENATE("&lt;=30.06.",BQ$10,"")))*0.25,"nic"),0)</f>
        <v/>
      </c>
      <c r="BR216" s="41">
        <f>IF($C216="OPEX - Koszt 1szt/rok",IF($M216="szt",SUMIFS(Kosztorys!$F:$F,Kosztorys!$D:$D,$B216,Kosztorys!$I:$I,CONCATENATE("&lt;01.01.",BR$10,""))+(SUMIFS(Kosztorys!$F:$F,Kosztorys!$D:$D,$B216,Kosztorys!$I:$I,CONCATENATE("&lt;=31.03.",BR$10,""))-SUMIFS(Kosztorys!$F:$F,Kosztorys!$D:$D,$B216,Kosztorys!$I:$I,CONCATENATE("&lt;=31.12.",BQ$10,"")))*0.75+(SUMIFS(Kosztorys!$F:$F,Kosztorys!$D:$D,$B216,Kosztorys!$I:$I,CONCATENATE("&lt;=30.06.",BR$10,""))-SUMIFS(Kosztorys!$F:$F,Kosztorys!$D:$D,$B216,Kosztorys!$I:$I,CONCATENATE("&lt;=31.03.",BR$10,"")))*0.5+(SUMIFS(Kosztorys!$F:$F,Kosztorys!$D:$D,$B216,Kosztorys!$I:$I,CONCATENATE("&lt;=30.09.",BR$10,""))-SUMIFS(Kosztorys!$F:$F,Kosztorys!$D:$D,$B216,Kosztorys!$I:$I,CONCATENATE("&lt;=30.06.",BR$10,"")))*0.25,"nic"),0)</f>
        <v/>
      </c>
      <c r="BS216" s="41">
        <f>IF($C216="OPEX - Koszt 1szt/rok",IF($M216="szt",SUMIFS(Kosztorys!$F:$F,Kosztorys!$D:$D,$B216,Kosztorys!$I:$I,CONCATENATE("&lt;01.01.",BS$10,""))+(SUMIFS(Kosztorys!$F:$F,Kosztorys!$D:$D,$B216,Kosztorys!$I:$I,CONCATENATE("&lt;=31.03.",BS$10,""))-SUMIFS(Kosztorys!$F:$F,Kosztorys!$D:$D,$B216,Kosztorys!$I:$I,CONCATENATE("&lt;=31.12.",BR$10,"")))*0.75+(SUMIFS(Kosztorys!$F:$F,Kosztorys!$D:$D,$B216,Kosztorys!$I:$I,CONCATENATE("&lt;=30.06.",BS$10,""))-SUMIFS(Kosztorys!$F:$F,Kosztorys!$D:$D,$B216,Kosztorys!$I:$I,CONCATENATE("&lt;=31.03.",BS$10,"")))*0.5+(SUMIFS(Kosztorys!$F:$F,Kosztorys!$D:$D,$B216,Kosztorys!$I:$I,CONCATENATE("&lt;=30.09.",BS$10,""))-SUMIFS(Kosztorys!$F:$F,Kosztorys!$D:$D,$B216,Kosztorys!$I:$I,CONCATENATE("&lt;=30.06.",BS$10,"")))*0.25,"nic"),0)</f>
        <v/>
      </c>
      <c r="BT216" s="41">
        <f>IF($C216="OPEX - Koszt 1szt/rok",IF($M216="szt",SUMIFS(Kosztorys!$F:$F,Kosztorys!$D:$D,$B216,Kosztorys!$I:$I,CONCATENATE("&lt;01.01.",BT$10,""))+(SUMIFS(Kosztorys!$F:$F,Kosztorys!$D:$D,$B216,Kosztorys!$I:$I,CONCATENATE("&lt;=31.03.",BT$10,""))-SUMIFS(Kosztorys!$F:$F,Kosztorys!$D:$D,$B216,Kosztorys!$I:$I,CONCATENATE("&lt;=31.12.",BS$10,"")))*0.75+(SUMIFS(Kosztorys!$F:$F,Kosztorys!$D:$D,$B216,Kosztorys!$I:$I,CONCATENATE("&lt;=30.06.",BT$10,""))-SUMIFS(Kosztorys!$F:$F,Kosztorys!$D:$D,$B216,Kosztorys!$I:$I,CONCATENATE("&lt;=31.03.",BT$10,"")))*0.5+(SUMIFS(Kosztorys!$F:$F,Kosztorys!$D:$D,$B216,Kosztorys!$I:$I,CONCATENATE("&lt;=30.09.",BT$10,""))-SUMIFS(Kosztorys!$F:$F,Kosztorys!$D:$D,$B216,Kosztorys!$I:$I,CONCATENATE("&lt;=30.06.",BT$10,"")))*0.25,"nic"),0)</f>
        <v/>
      </c>
      <c r="BU216" s="41">
        <f>IF($C216="OPEX - Koszt 1szt/rok",IF($M216="szt",SUMIFS(Kosztorys!$F:$F,Kosztorys!$D:$D,$B216,Kosztorys!$I:$I,CONCATENATE("&lt;01.01.",BU$10,""))+(SUMIFS(Kosztorys!$F:$F,Kosztorys!$D:$D,$B216,Kosztorys!$I:$I,CONCATENATE("&lt;=31.03.",BU$10,""))-SUMIFS(Kosztorys!$F:$F,Kosztorys!$D:$D,$B216,Kosztorys!$I:$I,CONCATENATE("&lt;=31.12.",BT$10,"")))*0.75+(SUMIFS(Kosztorys!$F:$F,Kosztorys!$D:$D,$B216,Kosztorys!$I:$I,CONCATENATE("&lt;=30.06.",BU$10,""))-SUMIFS(Kosztorys!$F:$F,Kosztorys!$D:$D,$B216,Kosztorys!$I:$I,CONCATENATE("&lt;=31.03.",BU$10,"")))*0.5+(SUMIFS(Kosztorys!$F:$F,Kosztorys!$D:$D,$B216,Kosztorys!$I:$I,CONCATENATE("&lt;=30.09.",BU$10,""))-SUMIFS(Kosztorys!$F:$F,Kosztorys!$D:$D,$B216,Kosztorys!$I:$I,CONCATENATE("&lt;=30.06.",BU$10,"")))*0.25,"nic"),0)</f>
        <v/>
      </c>
      <c r="BV216" s="41">
        <f>IF($C216="OPEX - Koszt 1szt/rok",IF($M216="szt",SUMIFS(Kosztorys!$F:$F,Kosztorys!$D:$D,$B216,Kosztorys!$I:$I,CONCATENATE("&lt;01.01.",BV$10,""))+(SUMIFS(Kosztorys!$F:$F,Kosztorys!$D:$D,$B216,Kosztorys!$I:$I,CONCATENATE("&lt;=31.03.",BV$10,""))-SUMIFS(Kosztorys!$F:$F,Kosztorys!$D:$D,$B216,Kosztorys!$I:$I,CONCATENATE("&lt;=31.12.",BU$10,"")))*0.75+(SUMIFS(Kosztorys!$F:$F,Kosztorys!$D:$D,$B216,Kosztorys!$I:$I,CONCATENATE("&lt;=30.06.",BV$10,""))-SUMIFS(Kosztorys!$F:$F,Kosztorys!$D:$D,$B216,Kosztorys!$I:$I,CONCATENATE("&lt;=31.03.",BV$10,"")))*0.5+(SUMIFS(Kosztorys!$F:$F,Kosztorys!$D:$D,$B216,Kosztorys!$I:$I,CONCATENATE("&lt;=30.09.",BV$10,""))-SUMIFS(Kosztorys!$F:$F,Kosztorys!$D:$D,$B216,Kosztorys!$I:$I,CONCATENATE("&lt;=30.06.",BV$10,"")))*0.25,"nic"),0)</f>
        <v/>
      </c>
      <c r="BW216" s="41">
        <f>IF($C216="OPEX - Koszt 1szt/rok",IF($M216="szt",SUMIFS(Kosztorys!$F:$F,Kosztorys!$D:$D,$B216,Kosztorys!$I:$I,CONCATENATE("&lt;01.01.",BW$10,""))+(SUMIFS(Kosztorys!$F:$F,Kosztorys!$D:$D,$B216,Kosztorys!$I:$I,CONCATENATE("&lt;=31.03.",BW$10,""))-SUMIFS(Kosztorys!$F:$F,Kosztorys!$D:$D,$B216,Kosztorys!$I:$I,CONCATENATE("&lt;=31.12.",BV$10,"")))*0.75+(SUMIFS(Kosztorys!$F:$F,Kosztorys!$D:$D,$B216,Kosztorys!$I:$I,CONCATENATE("&lt;=30.06.",BW$10,""))-SUMIFS(Kosztorys!$F:$F,Kosztorys!$D:$D,$B216,Kosztorys!$I:$I,CONCATENATE("&lt;=31.03.",BW$10,"")))*0.5+(SUMIFS(Kosztorys!$F:$F,Kosztorys!$D:$D,$B216,Kosztorys!$I:$I,CONCATENATE("&lt;=30.09.",BW$10,""))-SUMIFS(Kosztorys!$F:$F,Kosztorys!$D:$D,$B216,Kosztorys!$I:$I,CONCATENATE("&lt;=30.06.",BW$10,"")))*0.25,"nic"),0)</f>
        <v/>
      </c>
      <c r="BX216" s="41">
        <f>IF(C216="OPEX - Koszt 1szt/rok",IF(MAX(BH216:BW216)=IF(ISERROR(VLOOKUP(B216,JB_tabela,MATCH(BX$9,JB_menu,0)-1,FALSE())),,VLOOKUP(B216,JB_tabela,MATCH(BX$9,JB_menu,0)-1,FALSE())),"OK","nie zgadza się liczba użytych JB"),"OK-ND")</f>
        <v/>
      </c>
      <c r="CB216" s="41">
        <f>IF($C216="OPEX - Długość 1m koszt/rok",IF($M216="m",SUMIFS(Kosztorys!$F:$F,Kosztorys!$D:$D,$B216,Kosztorys!$I:$I,CONCATENATE("&lt;01.01.",CB$10,""))+(SUMIFS(Kosztorys!$F:$F,Kosztorys!$D:$D,$B216,Kosztorys!$I:$I,CONCATENATE("&lt;=31.03.",CB$10,""))-SUMIFS(Kosztorys!$F:$F,Kosztorys!$D:$D,$B216,Kosztorys!$I:$I,CONCATENATE("&lt;=31.12.",CA$10,"")))*0.75+(SUMIFS(Kosztorys!$F:$F,Kosztorys!$D:$D,$B216,Kosztorys!$I:$I,CONCATENATE("&lt;=30.06.",CB$10,""))-SUMIFS(Kosztorys!$F:$F,Kosztorys!$D:$D,$B216,Kosztorys!$I:$I,CONCATENATE("&lt;=31.03.",CB$10,"")))*0.5+(SUMIFS(Kosztorys!$F:$F,Kosztorys!$D:$D,$B216,Kosztorys!$I:$I,CONCATENATE("&lt;=30.09.",CB$10,""))-SUMIFS(Kosztorys!$F:$F,Kosztorys!$D:$D,$B216,Kosztorys!$I:$I,CONCATENATE("&lt;=30.06.",CB$10,"")))*0.25,"nic"),0)</f>
        <v/>
      </c>
      <c r="CC216" s="41">
        <f>IF($C216="OPEX - Długość 1m koszt/rok",IF($M216="m",SUMIFS(Kosztorys!$F:$F,Kosztorys!$D:$D,$B216,Kosztorys!$I:$I,CONCATENATE("&lt;01.01.",CC$10,""))+(SUMIFS(Kosztorys!$F:$F,Kosztorys!$D:$D,$B216,Kosztorys!$I:$I,CONCATENATE("&lt;=31.03.",CC$10,""))-SUMIFS(Kosztorys!$F:$F,Kosztorys!$D:$D,$B216,Kosztorys!$I:$I,CONCATENATE("&lt;=31.12.",CB$10,"")))*0.75+(SUMIFS(Kosztorys!$F:$F,Kosztorys!$D:$D,$B216,Kosztorys!$I:$I,CONCATENATE("&lt;=30.06.",CC$10,""))-SUMIFS(Kosztorys!$F:$F,Kosztorys!$D:$D,$B216,Kosztorys!$I:$I,CONCATENATE("&lt;=31.03.",CC$10,"")))*0.5+(SUMIFS(Kosztorys!$F:$F,Kosztorys!$D:$D,$B216,Kosztorys!$I:$I,CONCATENATE("&lt;=30.09.",CC$10,""))-SUMIFS(Kosztorys!$F:$F,Kosztorys!$D:$D,$B216,Kosztorys!$I:$I,CONCATENATE("&lt;=30.06.",CC$10,"")))*0.25,"nic"),0)</f>
        <v/>
      </c>
      <c r="CD216" s="41">
        <f>IF($C216="OPEX - Długość 1m koszt/rok",IF($M216="m",SUMIFS(Kosztorys!$F:$F,Kosztorys!$D:$D,$B216,Kosztorys!$I:$I,CONCATENATE("&lt;01.01.",CD$10,""))+(SUMIFS(Kosztorys!$F:$F,Kosztorys!$D:$D,$B216,Kosztorys!$I:$I,CONCATENATE("&lt;=31.03.",CD$10,""))-SUMIFS(Kosztorys!$F:$F,Kosztorys!$D:$D,$B216,Kosztorys!$I:$I,CONCATENATE("&lt;=31.12.",CC$10,"")))*0.75+(SUMIFS(Kosztorys!$F:$F,Kosztorys!$D:$D,$B216,Kosztorys!$I:$I,CONCATENATE("&lt;=30.06.",CD$10,""))-SUMIFS(Kosztorys!$F:$F,Kosztorys!$D:$D,$B216,Kosztorys!$I:$I,CONCATENATE("&lt;=31.03.",CD$10,"")))*0.5+(SUMIFS(Kosztorys!$F:$F,Kosztorys!$D:$D,$B216,Kosztorys!$I:$I,CONCATENATE("&lt;=30.09.",CD$10,""))-SUMIFS(Kosztorys!$F:$F,Kosztorys!$D:$D,$B216,Kosztorys!$I:$I,CONCATENATE("&lt;=30.06.",CD$10,"")))*0.25,"nic"),0)</f>
        <v/>
      </c>
      <c r="CE216" s="41">
        <f>IF($C216="OPEX - Długość 1m koszt/rok",IF($M216="m",SUMIFS(Kosztorys!$F:$F,Kosztorys!$D:$D,$B216,Kosztorys!$I:$I,CONCATENATE("&lt;01.01.",CE$10,""))+(SUMIFS(Kosztorys!$F:$F,Kosztorys!$D:$D,$B216,Kosztorys!$I:$I,CONCATENATE("&lt;=31.03.",CE$10,""))-SUMIFS(Kosztorys!$F:$F,Kosztorys!$D:$D,$B216,Kosztorys!$I:$I,CONCATENATE("&lt;=31.12.",CD$10,"")))*0.75+(SUMIFS(Kosztorys!$F:$F,Kosztorys!$D:$D,$B216,Kosztorys!$I:$I,CONCATENATE("&lt;=30.06.",CE$10,""))-SUMIFS(Kosztorys!$F:$F,Kosztorys!$D:$D,$B216,Kosztorys!$I:$I,CONCATENATE("&lt;=31.03.",CE$10,"")))*0.5+(SUMIFS(Kosztorys!$F:$F,Kosztorys!$D:$D,$B216,Kosztorys!$I:$I,CONCATENATE("&lt;=30.09.",CE$10,""))-SUMIFS(Kosztorys!$F:$F,Kosztorys!$D:$D,$B216,Kosztorys!$I:$I,CONCATENATE("&lt;=30.06.",CE$10,"")))*0.25,"nic"),0)</f>
        <v/>
      </c>
      <c r="CF216" s="41">
        <f>IF($C216="OPEX - Długość 1m koszt/rok",IF($M216="m",SUMIFS(Kosztorys!$F:$F,Kosztorys!$D:$D,$B216,Kosztorys!$I:$I,CONCATENATE("&lt;01.01.",CF$10,""))+(SUMIFS(Kosztorys!$F:$F,Kosztorys!$D:$D,$B216,Kosztorys!$I:$I,CONCATENATE("&lt;=31.03.",CF$10,""))-SUMIFS(Kosztorys!$F:$F,Kosztorys!$D:$D,$B216,Kosztorys!$I:$I,CONCATENATE("&lt;=31.12.",CE$10,"")))*0.75+(SUMIFS(Kosztorys!$F:$F,Kosztorys!$D:$D,$B216,Kosztorys!$I:$I,CONCATENATE("&lt;=30.06.",CF$10,""))-SUMIFS(Kosztorys!$F:$F,Kosztorys!$D:$D,$B216,Kosztorys!$I:$I,CONCATENATE("&lt;=31.03.",CF$10,"")))*0.5+(SUMIFS(Kosztorys!$F:$F,Kosztorys!$D:$D,$B216,Kosztorys!$I:$I,CONCATENATE("&lt;=30.09.",CF$10,""))-SUMIFS(Kosztorys!$F:$F,Kosztorys!$D:$D,$B216,Kosztorys!$I:$I,CONCATENATE("&lt;=30.06.",CF$10,"")))*0.25,"nic"),0)</f>
        <v/>
      </c>
      <c r="CG216" s="41">
        <f>IF($C216="OPEX - Długość 1m koszt/rok",IF($M216="m",SUMIFS(Kosztorys!$F:$F,Kosztorys!$D:$D,$B216,Kosztorys!$I:$I,CONCATENATE("&lt;01.01.",CG$10,""))+(SUMIFS(Kosztorys!$F:$F,Kosztorys!$D:$D,$B216,Kosztorys!$I:$I,CONCATENATE("&lt;=31.03.",CG$10,""))-SUMIFS(Kosztorys!$F:$F,Kosztorys!$D:$D,$B216,Kosztorys!$I:$I,CONCATENATE("&lt;=31.12.",CF$10,"")))*0.75+(SUMIFS(Kosztorys!$F:$F,Kosztorys!$D:$D,$B216,Kosztorys!$I:$I,CONCATENATE("&lt;=30.06.",CG$10,""))-SUMIFS(Kosztorys!$F:$F,Kosztorys!$D:$D,$B216,Kosztorys!$I:$I,CONCATENATE("&lt;=31.03.",CG$10,"")))*0.5+(SUMIFS(Kosztorys!$F:$F,Kosztorys!$D:$D,$B216,Kosztorys!$I:$I,CONCATENATE("&lt;=30.09.",CG$10,""))-SUMIFS(Kosztorys!$F:$F,Kosztorys!$D:$D,$B216,Kosztorys!$I:$I,CONCATENATE("&lt;=30.06.",CG$10,"")))*0.25,"nic"),0)</f>
        <v/>
      </c>
      <c r="CH216" s="41">
        <f>IF($C216="OPEX - Długość 1m koszt/rok",IF($M216="m",SUMIFS(Kosztorys!$F:$F,Kosztorys!$D:$D,$B216,Kosztorys!$I:$I,CONCATENATE("&lt;01.01.",CH$10,""))+(SUMIFS(Kosztorys!$F:$F,Kosztorys!$D:$D,$B216,Kosztorys!$I:$I,CONCATENATE("&lt;=31.03.",CH$10,""))-SUMIFS(Kosztorys!$F:$F,Kosztorys!$D:$D,$B216,Kosztorys!$I:$I,CONCATENATE("&lt;=31.12.",CG$10,"")))*0.75+(SUMIFS(Kosztorys!$F:$F,Kosztorys!$D:$D,$B216,Kosztorys!$I:$I,CONCATENATE("&lt;=30.06.",CH$10,""))-SUMIFS(Kosztorys!$F:$F,Kosztorys!$D:$D,$B216,Kosztorys!$I:$I,CONCATENATE("&lt;=31.03.",CH$10,"")))*0.5+(SUMIFS(Kosztorys!$F:$F,Kosztorys!$D:$D,$B216,Kosztorys!$I:$I,CONCATENATE("&lt;=30.09.",CH$10,""))-SUMIFS(Kosztorys!$F:$F,Kosztorys!$D:$D,$B216,Kosztorys!$I:$I,CONCATENATE("&lt;=30.06.",CH$10,"")))*0.25,"nic"),0)</f>
        <v/>
      </c>
      <c r="CI216" s="41">
        <f>IF($C216="OPEX - Długość 1m koszt/rok",IF($M216="m",SUMIFS(Kosztorys!$F:$F,Kosztorys!$D:$D,$B216,Kosztorys!$I:$I,CONCATENATE("&lt;01.01.",CI$10,""))+(SUMIFS(Kosztorys!$F:$F,Kosztorys!$D:$D,$B216,Kosztorys!$I:$I,CONCATENATE("&lt;=31.03.",CI$10,""))-SUMIFS(Kosztorys!$F:$F,Kosztorys!$D:$D,$B216,Kosztorys!$I:$I,CONCATENATE("&lt;=31.12.",CH$10,"")))*0.75+(SUMIFS(Kosztorys!$F:$F,Kosztorys!$D:$D,$B216,Kosztorys!$I:$I,CONCATENATE("&lt;=30.06.",CI$10,""))-SUMIFS(Kosztorys!$F:$F,Kosztorys!$D:$D,$B216,Kosztorys!$I:$I,CONCATENATE("&lt;=31.03.",CI$10,"")))*0.5+(SUMIFS(Kosztorys!$F:$F,Kosztorys!$D:$D,$B216,Kosztorys!$I:$I,CONCATENATE("&lt;=30.09.",CI$10,""))-SUMIFS(Kosztorys!$F:$F,Kosztorys!$D:$D,$B216,Kosztorys!$I:$I,CONCATENATE("&lt;=30.06.",CI$10,"")))*0.25,"nic"),0)</f>
        <v/>
      </c>
      <c r="CJ216" s="41">
        <f>IF($C216="OPEX - Długość 1m koszt/rok",IF($M216="m",SUMIFS(Kosztorys!$F:$F,Kosztorys!$D:$D,$B216,Kosztorys!$I:$I,CONCATENATE("&lt;01.01.",CJ$10,""))+(SUMIFS(Kosztorys!$F:$F,Kosztorys!$D:$D,$B216,Kosztorys!$I:$I,CONCATENATE("&lt;=31.03.",CJ$10,""))-SUMIFS(Kosztorys!$F:$F,Kosztorys!$D:$D,$B216,Kosztorys!$I:$I,CONCATENATE("&lt;=31.12.",CI$10,"")))*0.75+(SUMIFS(Kosztorys!$F:$F,Kosztorys!$D:$D,$B216,Kosztorys!$I:$I,CONCATENATE("&lt;=30.06.",CJ$10,""))-SUMIFS(Kosztorys!$F:$F,Kosztorys!$D:$D,$B216,Kosztorys!$I:$I,CONCATENATE("&lt;=31.03.",CJ$10,"")))*0.5+(SUMIFS(Kosztorys!$F:$F,Kosztorys!$D:$D,$B216,Kosztorys!$I:$I,CONCATENATE("&lt;=30.09.",CJ$10,""))-SUMIFS(Kosztorys!$F:$F,Kosztorys!$D:$D,$B216,Kosztorys!$I:$I,CONCATENATE("&lt;=30.06.",CJ$10,"")))*0.25,"nic"),0)</f>
        <v/>
      </c>
      <c r="CK216" s="41">
        <f>IF($C216="OPEX - Długość 1m koszt/rok",IF($M216="m",SUMIFS(Kosztorys!$F:$F,Kosztorys!$D:$D,$B216,Kosztorys!$I:$I,CONCATENATE("&lt;01.01.",CK$10,""))+(SUMIFS(Kosztorys!$F:$F,Kosztorys!$D:$D,$B216,Kosztorys!$I:$I,CONCATENATE("&lt;=31.03.",CK$10,""))-SUMIFS(Kosztorys!$F:$F,Kosztorys!$D:$D,$B216,Kosztorys!$I:$I,CONCATENATE("&lt;=31.12.",CJ$10,"")))*0.75+(SUMIFS(Kosztorys!$F:$F,Kosztorys!$D:$D,$B216,Kosztorys!$I:$I,CONCATENATE("&lt;=30.06.",CK$10,""))-SUMIFS(Kosztorys!$F:$F,Kosztorys!$D:$D,$B216,Kosztorys!$I:$I,CONCATENATE("&lt;=31.03.",CK$10,"")))*0.5+(SUMIFS(Kosztorys!$F:$F,Kosztorys!$D:$D,$B216,Kosztorys!$I:$I,CONCATENATE("&lt;=30.09.",CK$10,""))-SUMIFS(Kosztorys!$F:$F,Kosztorys!$D:$D,$B216,Kosztorys!$I:$I,CONCATENATE("&lt;=30.06.",CK$10,"")))*0.25,"nic"),0)</f>
        <v/>
      </c>
      <c r="CL216" s="41">
        <f>IF($C216="OPEX - Długość 1m koszt/rok",IF($M216="m",SUMIFS(Kosztorys!$F:$F,Kosztorys!$D:$D,$B216,Kosztorys!$I:$I,CONCATENATE("&lt;01.01.",CL$10,""))+(SUMIFS(Kosztorys!$F:$F,Kosztorys!$D:$D,$B216,Kosztorys!$I:$I,CONCATENATE("&lt;=31.03.",CL$10,""))-SUMIFS(Kosztorys!$F:$F,Kosztorys!$D:$D,$B216,Kosztorys!$I:$I,CONCATENATE("&lt;=31.12.",CK$10,"")))*0.75+(SUMIFS(Kosztorys!$F:$F,Kosztorys!$D:$D,$B216,Kosztorys!$I:$I,CONCATENATE("&lt;=30.06.",CL$10,""))-SUMIFS(Kosztorys!$F:$F,Kosztorys!$D:$D,$B216,Kosztorys!$I:$I,CONCATENATE("&lt;=31.03.",CL$10,"")))*0.5+(SUMIFS(Kosztorys!$F:$F,Kosztorys!$D:$D,$B216,Kosztorys!$I:$I,CONCATENATE("&lt;=30.09.",CL$10,""))-SUMIFS(Kosztorys!$F:$F,Kosztorys!$D:$D,$B216,Kosztorys!$I:$I,CONCATENATE("&lt;=30.06.",CL$10,"")))*0.25,"nic"),0)</f>
        <v/>
      </c>
      <c r="CM216" s="41">
        <f>IF($C216="OPEX - Długość 1m koszt/rok",IF($M216="m",SUMIFS(Kosztorys!$F:$F,Kosztorys!$D:$D,$B216,Kosztorys!$I:$I,CONCATENATE("&lt;01.01.",CM$10,""))+(SUMIFS(Kosztorys!$F:$F,Kosztorys!$D:$D,$B216,Kosztorys!$I:$I,CONCATENATE("&lt;=31.03.",CM$10,""))-SUMIFS(Kosztorys!$F:$F,Kosztorys!$D:$D,$B216,Kosztorys!$I:$I,CONCATENATE("&lt;=31.12.",CL$10,"")))*0.75+(SUMIFS(Kosztorys!$F:$F,Kosztorys!$D:$D,$B216,Kosztorys!$I:$I,CONCATENATE("&lt;=30.06.",CM$10,""))-SUMIFS(Kosztorys!$F:$F,Kosztorys!$D:$D,$B216,Kosztorys!$I:$I,CONCATENATE("&lt;=31.03.",CM$10,"")))*0.5+(SUMIFS(Kosztorys!$F:$F,Kosztorys!$D:$D,$B216,Kosztorys!$I:$I,CONCATENATE("&lt;=30.09.",CM$10,""))-SUMIFS(Kosztorys!$F:$F,Kosztorys!$D:$D,$B216,Kosztorys!$I:$I,CONCATENATE("&lt;=30.06.",CM$10,"")))*0.25,"nic"),0)</f>
        <v/>
      </c>
      <c r="CN216" s="41">
        <f>IF($C216="OPEX - Długość 1m koszt/rok",IF($M216="m",SUMIFS(Kosztorys!$F:$F,Kosztorys!$D:$D,$B216,Kosztorys!$I:$I,CONCATENATE("&lt;01.01.",CN$10,""))+(SUMIFS(Kosztorys!$F:$F,Kosztorys!$D:$D,$B216,Kosztorys!$I:$I,CONCATENATE("&lt;=31.03.",CN$10,""))-SUMIFS(Kosztorys!$F:$F,Kosztorys!$D:$D,$B216,Kosztorys!$I:$I,CONCATENATE("&lt;=31.12.",CM$10,"")))*0.75+(SUMIFS(Kosztorys!$F:$F,Kosztorys!$D:$D,$B216,Kosztorys!$I:$I,CONCATENATE("&lt;=30.06.",CN$10,""))-SUMIFS(Kosztorys!$F:$F,Kosztorys!$D:$D,$B216,Kosztorys!$I:$I,CONCATENATE("&lt;=31.03.",CN$10,"")))*0.5+(SUMIFS(Kosztorys!$F:$F,Kosztorys!$D:$D,$B216,Kosztorys!$I:$I,CONCATENATE("&lt;=30.09.",CN$10,""))-SUMIFS(Kosztorys!$F:$F,Kosztorys!$D:$D,$B216,Kosztorys!$I:$I,CONCATENATE("&lt;=30.06.",CN$10,"")))*0.25,"nic"),0)</f>
        <v/>
      </c>
      <c r="CO216" s="41">
        <f>IF($C216="OPEX - Długość 1m koszt/rok",IF($M216="m",SUMIFS(Kosztorys!$F:$F,Kosztorys!$D:$D,$B216,Kosztorys!$I:$I,CONCATENATE("&lt;01.01.",CO$10,""))+(SUMIFS(Kosztorys!$F:$F,Kosztorys!$D:$D,$B216,Kosztorys!$I:$I,CONCATENATE("&lt;=31.03.",CO$10,""))-SUMIFS(Kosztorys!$F:$F,Kosztorys!$D:$D,$B216,Kosztorys!$I:$I,CONCATENATE("&lt;=31.12.",CN$10,"")))*0.75+(SUMIFS(Kosztorys!$F:$F,Kosztorys!$D:$D,$B216,Kosztorys!$I:$I,CONCATENATE("&lt;=30.06.",CO$10,""))-SUMIFS(Kosztorys!$F:$F,Kosztorys!$D:$D,$B216,Kosztorys!$I:$I,CONCATENATE("&lt;=31.03.",CO$10,"")))*0.5+(SUMIFS(Kosztorys!$F:$F,Kosztorys!$D:$D,$B216,Kosztorys!$I:$I,CONCATENATE("&lt;=30.09.",CO$10,""))-SUMIFS(Kosztorys!$F:$F,Kosztorys!$D:$D,$B216,Kosztorys!$I:$I,CONCATENATE("&lt;=30.06.",CO$10,"")))*0.25,"nic"),0)</f>
        <v/>
      </c>
      <c r="CP216" s="41">
        <f>IF($C216="OPEX - Długość 1m koszt/rok",IF($M216="m",SUMIFS(Kosztorys!$F:$F,Kosztorys!$D:$D,$B216,Kosztorys!$I:$I,CONCATENATE("&lt;01.01.",CP$10,""))+(SUMIFS(Kosztorys!$F:$F,Kosztorys!$D:$D,$B216,Kosztorys!$I:$I,CONCATENATE("&lt;=31.03.",CP$10,""))-SUMIFS(Kosztorys!$F:$F,Kosztorys!$D:$D,$B216,Kosztorys!$I:$I,CONCATENATE("&lt;=31.12.",CO$10,"")))*0.75+(SUMIFS(Kosztorys!$F:$F,Kosztorys!$D:$D,$B216,Kosztorys!$I:$I,CONCATENATE("&lt;=30.06.",CP$10,""))-SUMIFS(Kosztorys!$F:$F,Kosztorys!$D:$D,$B216,Kosztorys!$I:$I,CONCATENATE("&lt;=31.03.",CP$10,"")))*0.5+(SUMIFS(Kosztorys!$F:$F,Kosztorys!$D:$D,$B216,Kosztorys!$I:$I,CONCATENATE("&lt;=30.09.",CP$10,""))-SUMIFS(Kosztorys!$F:$F,Kosztorys!$D:$D,$B216,Kosztorys!$I:$I,CONCATENATE("&lt;=30.06.",CP$10,"")))*0.25,"nic"),0)</f>
        <v/>
      </c>
      <c r="CQ216" s="41">
        <f>IF($C216="OPEX - Długość 1m koszt/rok",IF($M216="m",SUMIFS(Kosztorys!$F:$F,Kosztorys!$D:$D,$B216,Kosztorys!$I:$I,CONCATENATE("&lt;01.01.",CQ$10,""))+(SUMIFS(Kosztorys!$F:$F,Kosztorys!$D:$D,$B216,Kosztorys!$I:$I,CONCATENATE("&lt;=31.03.",CQ$10,""))-SUMIFS(Kosztorys!$F:$F,Kosztorys!$D:$D,$B216,Kosztorys!$I:$I,CONCATENATE("&lt;=31.12.",CP$10,"")))*0.75+(SUMIFS(Kosztorys!$F:$F,Kosztorys!$D:$D,$B216,Kosztorys!$I:$I,CONCATENATE("&lt;=30.06.",CQ$10,""))-SUMIFS(Kosztorys!$F:$F,Kosztorys!$D:$D,$B216,Kosztorys!$I:$I,CONCATENATE("&lt;=31.03.",CQ$10,"")))*0.5+(SUMIFS(Kosztorys!$F:$F,Kosztorys!$D:$D,$B216,Kosztorys!$I:$I,CONCATENATE("&lt;=30.09.",CQ$10,""))-SUMIFS(Kosztorys!$F:$F,Kosztorys!$D:$D,$B216,Kosztorys!$I:$I,CONCATENATE("&lt;=30.06.",CQ$10,"")))*0.25,"nic"),0)</f>
        <v/>
      </c>
      <c r="CR216" s="41">
        <f>IF(C216="OPEX - Długość 1m koszt/rok",IF(MAX(CB216:CQ216)=IF(ISERROR(VLOOKUP(B216,JB_tabela,MATCH(CR$9,JB_menu,0)-1,FALSE())),,VLOOKUP(B216,JB_tabela,MATCH(CR$9,JB_menu,0)-1,FALSE())),"OK","nie zgadza się liczba użytych JB"),"OK-ND")</f>
        <v/>
      </c>
      <c r="CS216" s="41">
        <f>IFERROR(VLOOKUP($C216,$CY$2:$CZ$7,2,FALSE()),"ERROR")</f>
        <v/>
      </c>
      <c r="CV216" s="41">
        <f>$Q216</f>
        <v/>
      </c>
      <c r="CW216" s="41">
        <f>$R216</f>
        <v/>
      </c>
      <c r="CX216" s="41">
        <f>$S216</f>
        <v/>
      </c>
      <c r="CY216" s="41">
        <f>ROUND(IF(LEFT($C216,4)="CAPE",ROUND($E216*$H216,2)*OFFSET(T216,0,$CS216),0),2)</f>
        <v/>
      </c>
      <c r="CZ216" s="41">
        <f>ROUND(IF(LEFT($C216,4)="CAPE",ROUND($E216*$H216,2)*OFFSET(U216,0,$CS216),0),2)</f>
        <v/>
      </c>
      <c r="DA216" s="41">
        <f>ROUND(IF(LEFT($C216,4)="CAPE",ROUND($E216*$H216,2)*OFFSET(V216,0,$CS216),0),2)</f>
        <v/>
      </c>
      <c r="DB216" s="41">
        <f>ROUND(IF(LEFT($C216,4)="CAPE",ROUND($E216*$H216,2)*OFFSET(W216,0,$CS216),0),2)</f>
        <v/>
      </c>
      <c r="DC216" s="41">
        <f>ROUND(IF(LEFT($C216,4)="CAPE",ROUND($E216*$H216,2)*OFFSET(X216,0,$CS216),0),2)</f>
        <v/>
      </c>
      <c r="DD216" s="41">
        <f>ROUND(IF(LEFT($C216,4)="CAPE",ROUND($E216*$H216,2)*OFFSET(Y216,0,$CS216),0),2)</f>
        <v/>
      </c>
      <c r="DE216" s="41">
        <f>ROUND(IF(LEFT($C216,4)="CAPE",ROUND($E216*$H216,2)*OFFSET(Z216,0,$CS216),0),2)</f>
        <v/>
      </c>
      <c r="DF216" s="41">
        <f>ROUND(IF(LEFT($C216,4)="CAPE",ROUND($E216*$H216,2)*OFFSET(AA216,0,$CS216),0),2)</f>
        <v/>
      </c>
      <c r="DG216" s="41">
        <f>ROUND(IF(LEFT($C216,4)="CAPE",ROUND($E216*$H216,2)*OFFSET(AB216,0,$CS216),0),2)</f>
        <v/>
      </c>
      <c r="DH216" s="41">
        <f>ROUND(IF(LEFT($C216,4)="CAPE",ROUND($E216*$H216,2)*OFFSET(AC216,0,$CS216),0),2)</f>
        <v/>
      </c>
      <c r="DI216" s="41">
        <f>ROUND(IF(LEFT($C216,4)="CAPE",ROUND($E216*$H216,2)*OFFSET(AD216,0,$CS216),0),2)</f>
        <v/>
      </c>
      <c r="DJ216" s="41">
        <f>ROUND(IF(LEFT($C216,4)="CAPE",ROUND($E216*$H216,2)*OFFSET(AE216,0,$CS216),0),2)</f>
        <v/>
      </c>
      <c r="DK216" s="41">
        <f>ROUND(IF(LEFT($C216,4)="CAPE",ROUND($E216*$H216,2)*OFFSET(AF216,0,$CS216),0),2)</f>
        <v/>
      </c>
      <c r="DL216" s="41">
        <f>ROUND(IF(LEFT($C216,4)="CAPE",ROUND($E216*$H216,2)*OFFSET(AG216,0,$CS216),0),2)</f>
        <v/>
      </c>
      <c r="DM216" s="41">
        <f>ROUND(IF(LEFT($C216,4)="CAPE",ROUND($E216*$H216,2)*OFFSET(AH216,0,$CS216),0),2)</f>
        <v/>
      </c>
      <c r="DN216" s="41">
        <f>ROUND(IF(LEFT($C216,4)="CAPE",ROUND($E216*$H216,2)*OFFSET(AI216,0,$CS216),0),2)</f>
        <v/>
      </c>
      <c r="DP216" s="41">
        <f>$Q216</f>
        <v/>
      </c>
      <c r="DQ216" s="41">
        <f>$R216</f>
        <v/>
      </c>
      <c r="DR216" s="41">
        <f>$S216</f>
        <v/>
      </c>
      <c r="DS216" s="41">
        <f>ROUND(IF(LEFT($C216,4)="OPEX",$E216*$H216*OFFSET($T216,0,$CS216),0),2)</f>
        <v/>
      </c>
      <c r="DT216" s="41">
        <f>ROUND(IF(LEFT($C216,4)="OPEX",$E216*$H216*OFFSET($U216,0,$CS216),0),2)</f>
        <v/>
      </c>
      <c r="DU216" s="41">
        <f>ROUND(IF(LEFT($C216,4)="OPEX",$E216*$H216*OFFSET($V216,0,$CS216),0),2)</f>
        <v/>
      </c>
      <c r="DV216" s="41">
        <f>ROUND(IF(LEFT($C216,4)="OPEX",$E216*$H216*OFFSET($W216,0,$CS216),0),2)</f>
        <v/>
      </c>
      <c r="DW216" s="41">
        <f>ROUND(IF(LEFT($C216,4)="OPEX",$E216*$H216*OFFSET($X216,0,$CS216),0),2)</f>
        <v/>
      </c>
      <c r="DX216" s="41">
        <f>ROUND(IF(LEFT($C216,4)="OPEX",$E216*$H216*OFFSET($Y216,0,$CS216),0),2)</f>
        <v/>
      </c>
      <c r="DY216" s="41">
        <f>ROUND(IF(LEFT($C216,4)="OPEX",$E216*$H216*OFFSET($Z216,0,$CS216),0),2)</f>
        <v/>
      </c>
      <c r="DZ216" s="41">
        <f>ROUND(IF(LEFT($C216,4)="OPEX",$E216*$H216*OFFSET($AA216,0,$CS216),0),2)</f>
        <v/>
      </c>
      <c r="EA216" s="41">
        <f>ROUND(IF(LEFT($C216,4)="OPEX",$E216*$H216*OFFSET($AB216,0,$CS216),0),2)</f>
        <v/>
      </c>
      <c r="EB216" s="41">
        <f>ROUND(IF(LEFT($C216,4)="OPEX",$E216*$H216*OFFSET($AC216,0,$CS216),0),2)</f>
        <v/>
      </c>
      <c r="EC216" s="41">
        <f>ROUND(IF(LEFT($C216,4)="OPEX",$E216*$H216*OFFSET($AD216,0,$CS216),0),2)</f>
        <v/>
      </c>
      <c r="ED216" s="41">
        <f>ROUND(IF(LEFT($C216,4)="OPEX",$E216*$H216*OFFSET($AE216,0,$CS216),0),2)</f>
        <v/>
      </c>
      <c r="EE216" s="41">
        <f>ROUND(IF(LEFT($C216,4)="OPEX",$E216*$H216*OFFSET($AF216,0,$CS216),0),2)</f>
        <v/>
      </c>
      <c r="EF216" s="41">
        <f>ROUND(IF(LEFT($C216,4)="OPEX",$E216*$H216*OFFSET($AG216,0,$CS216),0),2)</f>
        <v/>
      </c>
      <c r="EG216" s="41">
        <f>ROUND(IF(LEFT($C216,4)="OPEX",$E216*$H216*OFFSET($AH216,0,$CS216),0),2)</f>
        <v/>
      </c>
      <c r="EH216" s="41">
        <f>ROUND(IF(LEFT($C216,4)="OPEX",$E216*$H216*OFFSET($AI216,0,$CS216),0),2)</f>
        <v/>
      </c>
      <c r="EJ216" s="41">
        <f>$Q216</f>
        <v/>
      </c>
      <c r="EK216" s="41">
        <f>$R216</f>
        <v/>
      </c>
      <c r="EL216" s="41">
        <f>$S216</f>
        <v/>
      </c>
      <c r="EM216" s="41">
        <f>ROUND($D216*$CY216,2)</f>
        <v/>
      </c>
      <c r="EN216" s="41">
        <f>ROUND($D216*$CZ216,2)</f>
        <v/>
      </c>
      <c r="EO216" s="41">
        <f>ROUND($D216*$DA216,2)</f>
        <v/>
      </c>
      <c r="EP216" s="41">
        <f>ROUND($D216*$DB216,2)</f>
        <v/>
      </c>
      <c r="EQ216" s="41">
        <f>ROUND($D216*$DC216,2)</f>
        <v/>
      </c>
      <c r="ER216" s="41">
        <f>ROUND($D216*$DD216,2)</f>
        <v/>
      </c>
      <c r="ES216" s="41">
        <f>ROUND($D216*$DE216,2)</f>
        <v/>
      </c>
      <c r="ET216" s="41">
        <f>ROUND($D216*$DF216,2)</f>
        <v/>
      </c>
      <c r="EU216" s="41">
        <f>ROUND($D216*$DG216,2)</f>
        <v/>
      </c>
      <c r="EV216" s="41">
        <f>ROUND($D216*$DH216,2)</f>
        <v/>
      </c>
      <c r="EW216" s="41">
        <f>ROUND($D216*$DI216,2)</f>
        <v/>
      </c>
      <c r="EX216" s="41">
        <f>ROUND($D216*$DJ216,2)</f>
        <v/>
      </c>
      <c r="EY216" s="41">
        <f>ROUND($D216*$DK216,2)</f>
        <v/>
      </c>
      <c r="EZ216" s="41">
        <f>ROUND($D216*$DL216,2)</f>
        <v/>
      </c>
      <c r="FA216" s="41">
        <f>ROUND($D216*$DM216,2)</f>
        <v/>
      </c>
      <c r="FB216" s="41">
        <f>ROUND($D216*$DN216,2)</f>
        <v/>
      </c>
      <c r="FG216" s="41">
        <f>ROUND(IF(LEFT($C216,4)="CAPE",SUM($CY216:CY216 )/$P216,0),2)</f>
        <v/>
      </c>
      <c r="FH216" s="41">
        <f>ROUND(IF(LEFT($C216,4)="CAPE",SUM($CY216:CZ216 )/$P216,0),2)</f>
        <v/>
      </c>
      <c r="FI216" s="41">
        <f>ROUND(IF(LEFT($C216,4)="CAPE",SUM($CY216:DA216 )/$P216,0),2)</f>
        <v/>
      </c>
      <c r="FJ216" s="41">
        <f>ROUND(IF(LEFT($C216,4)="CAPE",SUM($CY216:DB216 )/$P216,0),2)</f>
        <v/>
      </c>
      <c r="FK216" s="41">
        <f>ROUND(IF(LEFT($C216,4)="CAPE",SUM($CY216:DC216 )/$P216,0),2)</f>
        <v/>
      </c>
      <c r="FL216" s="41">
        <f>ROUND(IF(LEFT($C216,4)="CAPE",SUM($CY216:DD216 )/$P216,0),2)</f>
        <v/>
      </c>
      <c r="FM216" s="41">
        <f>ROUND(IF(LEFT($C216,4)="CAPE",SUM($CY216:DE216 )/$P216,0),2)</f>
        <v/>
      </c>
      <c r="FN216" s="41">
        <f>ROUND(IF(LEFT($C216,4)="CAPE",SUM($CY216:DF216 )/$P216,0),2)</f>
        <v/>
      </c>
      <c r="FO216" s="41">
        <f>ROUND(IF(LEFT($C216,4)="CAPE",SUM($CY216:DG216 )/$P216,0),2)</f>
        <v/>
      </c>
      <c r="FP216" s="41">
        <f>ROUND(IF(LEFT($C216,4)="CAPE",SUM($CY216:DH216 )/$P216,0),2)</f>
        <v/>
      </c>
      <c r="FQ216" s="41">
        <f>ROUND(IF(LEFT($C216,4)="CAPE",SUM($CY216:DI216 )/$P216,0),2)</f>
        <v/>
      </c>
      <c r="FR216" s="41">
        <f>ROUND(IF(LEFT($C216,4)="CAPE",SUM($CY216:DJ216 )/$P216,0),2)</f>
        <v/>
      </c>
      <c r="FS216" s="41">
        <f>ROUND(IF(LEFT($C216,4)="CAPE",SUM($CY216:DK216 )/$P216,0),2)</f>
        <v/>
      </c>
      <c r="FT216" s="41">
        <f>ROUND(IF(LEFT($C216,4)="CAPE",SUM($CY216:DL216 )/$P216,0),2)</f>
        <v/>
      </c>
      <c r="FU216" s="41">
        <f>ROUND(IF(LEFT($C216,4)="CAPE",SUM($CY216:DM216 )/$P216,0),2)</f>
        <v/>
      </c>
      <c r="FV216" s="41">
        <f>ROUND(IF(LEFT($C216,4)="CAPE",SUM($CY216:DN216 )/$P216,0),2)</f>
        <v/>
      </c>
      <c r="GA216" s="41">
        <f>ROUND(IF(SUM($FG216:FG216)&gt;SUM($CY216:CY216),SUM($CY216:CY216),SUM($FG216:FG216)),2)</f>
        <v/>
      </c>
      <c r="GB216" s="41">
        <f>ROUND(IF(SUM($FG216:FH216)&gt;SUM($CY216:CZ216),SUM($CY216:CZ216),SUM($FG216:FH216)),2)</f>
        <v/>
      </c>
      <c r="GC216" s="41">
        <f>ROUND(IF(SUM($FG216:FI216)&gt;SUM($CY216:DA216),SUM($CY216:DA216),SUM($FG216:FI216)),2)</f>
        <v/>
      </c>
      <c r="GD216" s="41">
        <f>ROUND(IF(SUM($FG216:FJ216)&gt;SUM($CY216:DB216),SUM($CY216:DB216),SUM($FG216:FJ216)),2)</f>
        <v/>
      </c>
      <c r="GE216" s="41">
        <f>ROUND(IF(SUM($FG216:FK216)&gt;SUM($CY216:DC216),SUM($CY216:DC216),SUM($FG216:FK216)),2)</f>
        <v/>
      </c>
      <c r="GF216" s="41">
        <f>ROUND(IF(SUM($FG216:FL216)&gt;SUM($CY216:DD216),SUM($CY216:DD216),SUM($FG216:FL216)),2)</f>
        <v/>
      </c>
      <c r="GG216" s="41">
        <f>ROUND(IF(SUM($FG216:FM216)&gt;SUM($CY216:DE216),SUM($CY216:DE216),SUM($FG216:FM216)),2)</f>
        <v/>
      </c>
      <c r="GH216" s="41">
        <f>ROUND(IF(SUM($FG216:FN216)&gt;SUM($CY216:DF216),SUM($CY216:DF216),SUM($FG216:FN216)),2)</f>
        <v/>
      </c>
      <c r="GI216" s="41">
        <f>ROUND(IF(SUM($FG216:FO216)&gt;SUM($CY216:DG216),SUM($CY216:DG216),SUM($FG216:FO216)),2)</f>
        <v/>
      </c>
      <c r="GJ216" s="41">
        <f>ROUND(IF(SUM($FG216:FP216)&gt;SUM($CY216:DH216),SUM($CY216:DH216),SUM($FG216:FP216)),2)</f>
        <v/>
      </c>
      <c r="GK216" s="41">
        <f>ROUND(IF(SUM($FG216:FQ216)&gt;SUM($CY216:DI216),SUM($CY216:DI216),SUM($FG216:FQ216)),2)</f>
        <v/>
      </c>
      <c r="GL216" s="41">
        <f>ROUND(IF(SUM($FG216:FR216)&gt;SUM($CY216:DJ216),SUM($CY216:DJ216),SUM($FG216:FR216)),2)</f>
        <v/>
      </c>
      <c r="GM216" s="41">
        <f>ROUND(IF(SUM($FG216:FS216)&gt;SUM($CY216:DK216),SUM($CY216:DK216),SUM($FG216:FS216)),2)</f>
        <v/>
      </c>
      <c r="GN216" s="41">
        <f>ROUND(IF(SUM($FG216:FT216)&gt;SUM($CY216:DL216),SUM($CY216:DL216),SUM($FG216:FT216)),2)</f>
        <v/>
      </c>
      <c r="GO216" s="41">
        <f>ROUND(IF(SUM($FG216:FU216)&gt;SUM($CY216:DM216),SUM($CY216:DM216),SUM($FG216:FU216)),2)</f>
        <v/>
      </c>
      <c r="GP216" s="41">
        <f>ROUND(IF(SUM($FG216:FV216)&gt;SUM($CY216:DN216),SUM($CY216:DN216),SUM($FG216:FV216)),2)</f>
        <v/>
      </c>
      <c r="GR216" s="41">
        <f>$Q216</f>
        <v/>
      </c>
      <c r="GS216" s="41">
        <f>$R216</f>
        <v/>
      </c>
      <c r="GT216" s="41">
        <f>$S216</f>
        <v/>
      </c>
      <c r="GU216" s="41">
        <f>$GA216</f>
        <v/>
      </c>
      <c r="GV216" s="41">
        <f>GB216 - GA216</f>
        <v/>
      </c>
      <c r="GW216" s="41">
        <f>GC216 - GB216</f>
        <v/>
      </c>
      <c r="GX216" s="41">
        <f>GD216 - GC216</f>
        <v/>
      </c>
      <c r="GY216" s="41">
        <f>GE216 - GD216</f>
        <v/>
      </c>
      <c r="GZ216" s="41">
        <f>GF216 - GE216</f>
        <v/>
      </c>
      <c r="HA216" s="41">
        <f>GG216 - GF216</f>
        <v/>
      </c>
      <c r="HB216" s="41">
        <f>GH216 - GG216</f>
        <v/>
      </c>
      <c r="HC216" s="41">
        <f>GI216 - GH216</f>
        <v/>
      </c>
      <c r="HD216" s="41">
        <f>GJ216 - GI216</f>
        <v/>
      </c>
      <c r="HE216" s="41">
        <f>GK216 - GJ216</f>
        <v/>
      </c>
      <c r="HF216" s="41">
        <f>GL216 - GK216</f>
        <v/>
      </c>
      <c r="HG216" s="41">
        <f>GM216 - GL216</f>
        <v/>
      </c>
      <c r="HH216" s="41">
        <f>GN216 - GM216</f>
        <v/>
      </c>
      <c r="HI216" s="41">
        <f>GO216 - GN216</f>
        <v/>
      </c>
      <c r="HJ216" s="41">
        <f>GP216 - GO216</f>
        <v/>
      </c>
      <c r="HL216" s="41">
        <f>$Q216</f>
        <v/>
      </c>
      <c r="HM216" s="41">
        <f>$R216</f>
        <v/>
      </c>
      <c r="HN216" s="41">
        <f>$S216</f>
        <v/>
      </c>
      <c r="HO216" s="144">
        <f>SUMIFS(Kosztorys!$F:$F,Kosztorys!$D:$D,$B216,Kosztorys!$I:$I,CONCATENATE("&lt;01.01.",HP$10,""))</f>
        <v/>
      </c>
      <c r="HP216" s="144">
        <f>SUMIFS(Kosztorys!$F:$F,Kosztorys!$D:$D,$B216,Kosztorys!$I:$I,CONCATENATE("&lt;01.04.",HQ$10,""))-SUM($HO216)</f>
        <v/>
      </c>
      <c r="HQ216" s="144">
        <f>SUMIFS(Kosztorys!$F:$F,Kosztorys!$D:$D,$B216,Kosztorys!$I:$I,CONCATENATE("&lt;01.07.",HR$10,""))-SUM($HO216:HP216)</f>
        <v/>
      </c>
      <c r="HR216" s="144">
        <f>SUMIFS(Kosztorys!$F:$F,Kosztorys!$D:$D,$B216,Kosztorys!$I:$I,CONCATENATE("&lt;01.10.",HS$10,""))-SUM($HO216:HQ216)</f>
        <v/>
      </c>
      <c r="HS216" s="144">
        <f>SUMIFS(Kosztorys!$F:$F,Kosztorys!$D:$D,$B216,Kosztorys!$I:$I,CONCATENATE("&lt;01.01.",HT$10,""))-SUM($HO216:HR216)</f>
        <v/>
      </c>
      <c r="HT216" s="144">
        <f>SUMIFS(Kosztorys!$F:$F,Kosztorys!$D:$D,$B216,Kosztorys!$I:$I,CONCATENATE("&lt;01.04.",HU$10,""))-SUM($HO216:HS216)</f>
        <v/>
      </c>
      <c r="HU216" s="144">
        <f>SUMIFS(Kosztorys!$F:$F,Kosztorys!$D:$D,$B216,Kosztorys!$I:$I,CONCATENATE("&lt;01.07.",HV$10,""))-SUM($HO216:HT216)</f>
        <v/>
      </c>
      <c r="HV216" s="144">
        <f>SUMIFS(Kosztorys!$F:$F,Kosztorys!$D:$D,$B216,Kosztorys!$I:$I,CONCATENATE("&lt;01.10.",HW$10,""))-SUM($HO216:HU216)</f>
        <v/>
      </c>
      <c r="HW216" s="144">
        <f>SUMIFS(Kosztorys!$F:$F,Kosztorys!$D:$D,$B216,Kosztorys!$I:$I,CONCATENATE("&lt;01.01.",HX$10,""))-SUM($HO216:HV216)</f>
        <v/>
      </c>
      <c r="HX216" s="144">
        <f>SUMIFS(Kosztorys!$F:$F,Kosztorys!$D:$D,$B216,Kosztorys!$I:$I,CONCATENATE("&lt;01.04.",HY$10,""))-SUM($HO216:HW216)</f>
        <v/>
      </c>
      <c r="HY216" s="144">
        <f>SUMIFS(Kosztorys!$F:$F,Kosztorys!$D:$D,$B216,Kosztorys!$I:$I,CONCATENATE("&lt;01.07.",HZ$10,""))-SUM($HO216:HX216)</f>
        <v/>
      </c>
      <c r="HZ216" s="144">
        <f>SUMIFS(Kosztorys!$F:$F,Kosztorys!$D:$D,$B216,Kosztorys!$I:$I,CONCATENATE("&lt;01.10.",IA$10,""))-SUM($HO216:HY216)</f>
        <v/>
      </c>
      <c r="IA216" s="144">
        <f>SUMIFS(Kosztorys!$F:$F,Kosztorys!$D:$D,$B216,Kosztorys!$I:$I,CONCATENATE("&lt;01.01.",IB$10,""))-SUM($HO216:HZ216)</f>
        <v/>
      </c>
      <c r="IB216" s="145">
        <f>IF(M216="szt",IF(SUM(HO216:IA216)=IF(ISERROR(VLOOKUP(B216,JB_tabela,MATCH(IB$9,JB_menu,0)-1,FALSE())),,VLOOKUP(B216,JB_tabela,MATCH(IB$9,JB_menu,0)-1,FALSE())),"OK","nie zgadza się liczba użytych JB"),IF(SUM(HO216:IA216)=IF(ISERROR(VLOOKUP(B216,JB_tabela,MATCH(IC$9,JB_menu,0)-1,FALSE())),,VLOOKUP(B216,JB_tabela,MATCH(IC$9,JB_menu,0)-1,FALSE())),"OK","nie zgadzają się metry użyte w JB"))</f>
        <v/>
      </c>
      <c r="IE216" s="41">
        <f>$Q216</f>
        <v/>
      </c>
      <c r="IF216" s="41">
        <f>$R216</f>
        <v/>
      </c>
      <c r="IG216" s="41">
        <f>$S216</f>
        <v/>
      </c>
      <c r="IH216" s="348">
        <f>IF(LEFT($C216,4)="CAPE",ROUND(HO216*$L216,2),0)</f>
        <v/>
      </c>
      <c r="II216" s="348">
        <f>IF(LEFT($C216,4)="CAPE",ROUND(HP216*$L216,2),0)</f>
        <v/>
      </c>
      <c r="IJ216" s="348">
        <f>IF(LEFT($C216,4)="CAPE",ROUND(HQ216*$L216,2),0)</f>
        <v/>
      </c>
      <c r="IK216" s="348">
        <f>IF(LEFT($C216,4)="CAPE",ROUND(HR216*$L216,2),0)</f>
        <v/>
      </c>
      <c r="IL216" s="348">
        <f>IF(LEFT($C216,4)="CAPE",ROUND(HS216*$L216,2),0)</f>
        <v/>
      </c>
      <c r="IM216" s="348">
        <f>IF(LEFT($C216,4)="CAPE",ROUND(HT216*$L216,2),0)</f>
        <v/>
      </c>
      <c r="IN216" s="348">
        <f>IF(LEFT($C216,4)="CAPE",ROUND(HU216*$L216,2),0)</f>
        <v/>
      </c>
      <c r="IO216" s="348">
        <f>IF(LEFT($C216,4)="CAPE",ROUND(HV216*$L216,2),0)</f>
        <v/>
      </c>
      <c r="IP216" s="348">
        <f>IF(LEFT($C216,4)="CAPE",ROUND(HW216*$L216,2),0)</f>
        <v/>
      </c>
      <c r="IQ216" s="348">
        <f>IF(LEFT($C216,4)="CAPE",ROUND(HX216*$L216,2),0)</f>
        <v/>
      </c>
      <c r="IR216" s="348">
        <f>IF(LEFT($C216,4)="CAPE",ROUND(HY216*$L216,2),0)</f>
        <v/>
      </c>
      <c r="IS216" s="348">
        <f>IF(LEFT($C216,4)="CAPE",ROUND(HZ216*$L216,2),0)</f>
        <v/>
      </c>
      <c r="IT216" s="348">
        <f>IF(LEFT($C216,4)="CAPE",ROUND(IA216*$L216,2),0)</f>
        <v/>
      </c>
      <c r="IU216" s="41">
        <f>IF(SUM(IH216:IT216)=SUM(CY216:DN216),"OK",SUM(IH216:IT216)-SUM(CY216:DN216))</f>
        <v/>
      </c>
    </row>
    <row r="217" ht="12.75" customHeight="1">
      <c r="A217" s="119" t="n"/>
      <c r="B217" s="139" t="inlineStr">
        <is>
          <t>sed_dod_wykop</t>
        </is>
      </c>
      <c r="C217" s="139" t="inlineStr">
        <is>
          <t>CAPEX - Długość 1m</t>
        </is>
      </c>
      <c r="D217" s="140" t="n">
        <v>0</v>
      </c>
      <c r="E217" s="140" t="n">
        <v>0.1</v>
      </c>
      <c r="F217" s="141" t="inlineStr">
        <is>
          <t>mb</t>
        </is>
      </c>
      <c r="G217" s="139" t="inlineStr">
        <is>
          <t>Zabezpieczenie rurociągu rurami ochronnymi skrzyżowania z mediami ochronne na drogach i wjazdach</t>
        </is>
      </c>
      <c r="H217" s="360">
        <f>IF(ISERROR(VLOOKUP(G217,KB_tabela,MATCH(H$9,KB_menu,0)-2,FALSE())),,VLOOKUP(G217,KB_tabela,MATCH(H$9,KB_menu,0)-2,FALSE()))</f>
        <v/>
      </c>
      <c r="I217" s="41">
        <f>IF(ISERROR(VLOOKUP(B217,JB_tabela,MATCH("czy puste",JB_menu,0)-1,FALSE())),"BŁĄD brak takiej JB",VLOOKUP(B217,JB_tabela,MATCH("czy puste",JB_menu,0)-1,FALSE()))</f>
        <v/>
      </c>
      <c r="J217" s="41">
        <f>IF(ISERROR(VLOOKUP(G217,KB_tabela,MATCH(H$9,KB_menu,0)-2,FALSE())),"BŁĄD brak takiego KB",IF(H217=0,IF(LEFT(C217,4)="OPEX","OK",IF(G217="brak kosztów CAPEX","OK","Brak Ceny KB")),"OK"))</f>
        <v/>
      </c>
      <c r="K217" s="41">
        <f>IF(AJ217="nie zgadza się liczba użytych JB","Nie liczy wszystkich JB",IF(BD217="nie zgadza się liczba użytych JB","Nie liczy wszystkich JB",IF(BX217="nie zgadza się liczba użytych JB","Nie liczy wszystkich JB",IF(BX217="nie zgadza się liczba użytych JB","Nie liczy wszystkich JB","OK"))))</f>
        <v/>
      </c>
      <c r="L217" s="361">
        <f>ROUND((E217*H217),2)</f>
        <v/>
      </c>
      <c r="M217" s="41">
        <f>VLOOKUP(B217,JB_tabela,MATCH(M$9,JB_menu,0)-1,FALSE())</f>
        <v/>
      </c>
      <c r="P217" s="41">
        <f>IF(ISERROR(VLOOKUP(S217,KATEGORIA_tabela,MATCH(P$9,KATEGORIA_menu,0)-2,FALSE())),,VLOOKUP(S217,KATEGORIA_tabela,MATCH(P$9,KATEGORIA_menu,0)-2,FALSE()))</f>
        <v/>
      </c>
      <c r="Q217" s="41">
        <f>IF(ISERROR(VLOOKUP(B217,JB_tabela,MATCH(Q$9,JB_menu,0)-1,FALSE())),,VLOOKUP(B217,JB_tabela,MATCH(Q$9,JB_menu,0)-1,FALSE()))</f>
        <v/>
      </c>
      <c r="R217" s="41">
        <f>IF(ISERROR(VLOOKUP(G217,KB_tabela,MATCH(R$9,KB_menu,0)-2,FALSE())),,VLOOKUP(G217,KB_tabela,MATCH(R$9,KB_menu,0)-2,FALSE()))</f>
        <v/>
      </c>
      <c r="S217" s="41">
        <f>IF(ISERROR(VLOOKUP(G217,KB_tabela,MATCH(S$9,KB_menu,0)-2,FALSE())),,VLOOKUP(G217,KB_tabela,MATCH(S$9,KB_menu,0)-2,FALSE()))</f>
        <v/>
      </c>
      <c r="T217" s="116">
        <f>IF($C217="CAPEX - 1szt JB",IF($M217="szt",SUMIFS(Kosztorys!$F:$F,Kosztorys!$D:$D,$B217,Kosztorys!$I:$I,CONCATENATE("&lt;01.01.",U$10,""))-SUMIFS(Kosztorys!$F:$F,Kosztorys!$D:$D,$B217,Kosztorys!$I:$I,CONCATENATE("&lt;01.01.",T$10,"")),COUNTIFS(Kosztorys!$D:$D,$B217,Kosztorys!$I:$I,CONCATENATE("&lt;01.01.",U$10,""))-COUNTIFS(Kosztorys!$D:$D,$B217,Kosztorys!$I:$I,CONCATENATE("&lt;01.01.",T$10,""))),0)</f>
        <v/>
      </c>
      <c r="U217" s="116">
        <f>IF($C217="CAPEX - 1szt JB",IF($M217="szt",SUMIFS(Kosztorys!$F:$F,Kosztorys!$D:$D,$B217,Kosztorys!$I:$I,CONCATENATE("&lt;01.01.",V$10,""))-SUMIFS(Kosztorys!$F:$F,Kosztorys!$D:$D,$B217,Kosztorys!$I:$I,CONCATENATE("&lt;01.01.",U$10,"")),COUNTIFS(Kosztorys!$D:$D,$B217,Kosztorys!$I:$I,CONCATENATE("&lt;01.01.",V$10,""))-COUNTIFS(Kosztorys!$D:$D,$B217,Kosztorys!$I:$I,CONCATENATE("&lt;01.01.",U$10,""))),0)</f>
        <v/>
      </c>
      <c r="V217" s="116">
        <f>IF($C217="CAPEX - 1szt JB",IF($M217="szt",SUMIFS(Kosztorys!$F:$F,Kosztorys!$D:$D,$B217,Kosztorys!$I:$I,CONCATENATE("&lt;01.01.",W$10,""))-SUMIFS(Kosztorys!$F:$F,Kosztorys!$D:$D,$B217,Kosztorys!$I:$I,CONCATENATE("&lt;01.01.",V$10,"")),COUNTIFS(Kosztorys!$D:$D,$B217,Kosztorys!$I:$I,CONCATENATE("&lt;01.01.",W$10,""))-COUNTIFS(Kosztorys!$D:$D,$B217,Kosztorys!$I:$I,CONCATENATE("&lt;01.01.",V$10,""))),0)</f>
        <v/>
      </c>
      <c r="W217" s="116">
        <f>IF($C217="CAPEX - 1szt JB",IF($M217="szt",SUMIFS(Kosztorys!$F:$F,Kosztorys!$D:$D,$B217,Kosztorys!$I:$I,CONCATENATE("&lt;01.01.",X$10,""))-SUMIFS(Kosztorys!$F:$F,Kosztorys!$D:$D,$B217,Kosztorys!$I:$I,CONCATENATE("&lt;01.01.",W$10,"")),COUNTIFS(Kosztorys!$D:$D,$B217,Kosztorys!$I:$I,CONCATENATE("&lt;01.01.",X$10,""))-COUNTIFS(Kosztorys!$D:$D,$B217,Kosztorys!$I:$I,CONCATENATE("&lt;01.01.",W$10,""))),0)</f>
        <v/>
      </c>
      <c r="X217" s="116">
        <f>IF($C217="CAPEX - 1szt JB",IF($M217="szt",SUMIFS(Kosztorys!$F:$F,Kosztorys!$D:$D,$B217,Kosztorys!$I:$I,CONCATENATE("&lt;01.01.",Y$10,""))-SUMIFS(Kosztorys!$F:$F,Kosztorys!$D:$D,$B217,Kosztorys!$I:$I,CONCATENATE("&lt;01.01.",X$10,"")),COUNTIFS(Kosztorys!$D:$D,$B217,Kosztorys!$I:$I,CONCATENATE("&lt;01.01.",Y$10,""))-COUNTIFS(Kosztorys!$D:$D,$B217,Kosztorys!$I:$I,CONCATENATE("&lt;01.01.",X$10,""))),0)</f>
        <v/>
      </c>
      <c r="Y217" s="116">
        <f>IF($C217="CAPEX - 1szt JB",IF($M217="szt",SUMIFS(Kosztorys!$F:$F,Kosztorys!$D:$D,$B217,Kosztorys!$I:$I,CONCATENATE("&lt;01.01.",Z$10,""))-SUMIFS(Kosztorys!$F:$F,Kosztorys!$D:$D,$B217,Kosztorys!$I:$I,CONCATENATE("&lt;01.01.",Y$10,"")),COUNTIFS(Kosztorys!$D:$D,$B217,Kosztorys!$I:$I,CONCATENATE("&lt;01.01.",Z$10,""))-COUNTIFS(Kosztorys!$D:$D,$B217,Kosztorys!$I:$I,CONCATENATE("&lt;01.01.",Y$10,""))),0)</f>
        <v/>
      </c>
      <c r="Z217" s="116">
        <f>IF($C217="CAPEX - 1szt JB",IF($M217="szt",SUMIFS(Kosztorys!$F:$F,Kosztorys!$D:$D,$B217,Kosztorys!$I:$I,CONCATENATE("&lt;01.01.",AA$10,""))-SUMIFS(Kosztorys!$F:$F,Kosztorys!$D:$D,$B217,Kosztorys!$I:$I,CONCATENATE("&lt;01.01.",Z$10,"")),COUNTIFS(Kosztorys!$D:$D,$B217,Kosztorys!$I:$I,CONCATENATE("&lt;01.01.",AA$10,""))-COUNTIFS(Kosztorys!$D:$D,$B217,Kosztorys!$I:$I,CONCATENATE("&lt;01.01.",Z$10,""))),0)</f>
        <v/>
      </c>
      <c r="AA217" s="116">
        <f>IF($C217="CAPEX - 1szt JB",IF($M217="szt",SUMIFS(Kosztorys!$F:$F,Kosztorys!$D:$D,$B217,Kosztorys!$I:$I,CONCATENATE("&lt;01.01.",AB$10,""))-SUMIFS(Kosztorys!$F:$F,Kosztorys!$D:$D,$B217,Kosztorys!$I:$I,CONCATENATE("&lt;01.01.",AA$10,"")),COUNTIFS(Kosztorys!$D:$D,$B217,Kosztorys!$I:$I,CONCATENATE("&lt;01.01.",AB$10,""))-COUNTIFS(Kosztorys!$D:$D,$B217,Kosztorys!$I:$I,CONCATENATE("&lt;01.01.",AA$10,""))),0)</f>
        <v/>
      </c>
      <c r="AB217" s="116">
        <f>IF($C217="CAPEX - 1szt JB",IF($M217="szt",SUMIFS(Kosztorys!$F:$F,Kosztorys!$D:$D,$B217,Kosztorys!$I:$I,CONCATENATE("&lt;01.01.",AC$10,""))-SUMIFS(Kosztorys!$F:$F,Kosztorys!$D:$D,$B217,Kosztorys!$I:$I,CONCATENATE("&lt;01.01.",AB$10,"")),COUNTIFS(Kosztorys!$D:$D,$B217,Kosztorys!$I:$I,CONCATENATE("&lt;01.01.",AC$10,""))-COUNTIFS(Kosztorys!$D:$D,$B217,Kosztorys!$I:$I,CONCATENATE("&lt;01.01.",AB$10,""))),0)</f>
        <v/>
      </c>
      <c r="AC217" s="116">
        <f>IF($C217="CAPEX - 1szt JB",IF($M217="szt",SUMIFS(Kosztorys!$F:$F,Kosztorys!$D:$D,$B217,Kosztorys!$I:$I,CONCATENATE("&lt;01.01.",AD$10,""))-SUMIFS(Kosztorys!$F:$F,Kosztorys!$D:$D,$B217,Kosztorys!$I:$I,CONCATENATE("&lt;01.01.",AC$10,"")),COUNTIFS(Kosztorys!$D:$D,$B217,Kosztorys!$I:$I,CONCATENATE("&lt;01.01.",AD$10,""))-COUNTIFS(Kosztorys!$D:$D,$B217,Kosztorys!$I:$I,CONCATENATE("&lt;01.01.",AC$10,""))),0)</f>
        <v/>
      </c>
      <c r="AD217" s="116">
        <f>IF($C217="CAPEX - 1szt JB",IF($M217="szt",SUMIFS(Kosztorys!$F:$F,Kosztorys!$D:$D,$B217,Kosztorys!$I:$I,CONCATENATE("&lt;01.01.",AE$10,""))-SUMIFS(Kosztorys!$F:$F,Kosztorys!$D:$D,$B217,Kosztorys!$I:$I,CONCATENATE("&lt;01.01.",AD$10,"")),COUNTIFS(Kosztorys!$D:$D,$B217,Kosztorys!$I:$I,CONCATENATE("&lt;01.01.",AE$10,""))-COUNTIFS(Kosztorys!$D:$D,$B217,Kosztorys!$I:$I,CONCATENATE("&lt;01.01.",AD$10,""))),0)</f>
        <v/>
      </c>
      <c r="AE217" s="116">
        <f>IF($C217="CAPEX - 1szt JB",IF($M217="szt",SUMIFS(Kosztorys!$F:$F,Kosztorys!$D:$D,$B217,Kosztorys!$I:$I,CONCATENATE("&lt;01.01.",AF$10,""))-SUMIFS(Kosztorys!$F:$F,Kosztorys!$D:$D,$B217,Kosztorys!$I:$I,CONCATENATE("&lt;01.01.",AE$10,"")),COUNTIFS(Kosztorys!$D:$D,$B217,Kosztorys!$I:$I,CONCATENATE("&lt;01.01.",AF$10,""))-COUNTIFS(Kosztorys!$D:$D,$B217,Kosztorys!$I:$I,CONCATENATE("&lt;01.01.",AE$10,""))),0)</f>
        <v/>
      </c>
      <c r="AF217" s="116">
        <f>IF($C217="CAPEX - 1szt JB",IF($M217="szt",SUMIFS(Kosztorys!$F:$F,Kosztorys!$D:$D,$B217,Kosztorys!$I:$I,CONCATENATE("&lt;01.01.",AG$10,""))-SUMIFS(Kosztorys!$F:$F,Kosztorys!$D:$D,$B217,Kosztorys!$I:$I,CONCATENATE("&lt;01.01.",AF$10,"")),COUNTIFS(Kosztorys!$D:$D,$B217,Kosztorys!$I:$I,CONCATENATE("&lt;01.01.",AG$10,""))-COUNTIFS(Kosztorys!$D:$D,$B217,Kosztorys!$I:$I,CONCATENATE("&lt;01.01.",AF$10,""))),0)</f>
        <v/>
      </c>
      <c r="AG217" s="116">
        <f>IF($C217="CAPEX - 1szt JB",IF($M217="szt",SUMIFS(Kosztorys!$F:$F,Kosztorys!$D:$D,$B217,Kosztorys!$I:$I,CONCATENATE("&lt;01.01.",AH$10,""))-SUMIFS(Kosztorys!$F:$F,Kosztorys!$D:$D,$B217,Kosztorys!$I:$I,CONCATENATE("&lt;01.01.",AG$10,"")),COUNTIFS(Kosztorys!$D:$D,$B217,Kosztorys!$I:$I,CONCATENATE("&lt;01.01.",AH$10,""))-COUNTIFS(Kosztorys!$D:$D,$B217,Kosztorys!$I:$I,CONCATENATE("&lt;01.01.",AG$10,""))),0)</f>
        <v/>
      </c>
      <c r="AH217" s="116">
        <f>IF($C217="CAPEX - 1szt JB",IF($M217="szt",SUMIFS(Kosztorys!$F:$F,Kosztorys!$D:$D,$B217,Kosztorys!$I:$I,CONCATENATE("&lt;01.01.",AI$10,""))-SUMIFS(Kosztorys!$F:$F,Kosztorys!$D:$D,$B217,Kosztorys!$I:$I,CONCATENATE("&lt;01.01.",AH$10,"")),COUNTIFS(Kosztorys!$D:$D,$B217,Kosztorys!$I:$I,CONCATENATE("&lt;01.01.",AI$10,""))-COUNTIFS(Kosztorys!$D:$D,$B217,Kosztorys!$I:$I,CONCATENATE("&lt;01.01.",AH$10,""))),0)</f>
        <v/>
      </c>
      <c r="AI217" s="116">
        <f>IF($C217="CAPEX - 1szt JB",IF($M217="szt",SUMIFS(Kosztorys!$F:$F,Kosztorys!$D:$D,$B217,Kosztorys!$I:$I,CONCATENATE("&lt;01.01.",AJ$10,""))-SUMIFS(Kosztorys!$F:$F,Kosztorys!$D:$D,$B217,Kosztorys!$I:$I,CONCATENATE("&lt;01.01.",AI$10,"")),COUNTIFS(Kosztorys!$D:$D,$B217,Kosztorys!$I:$I,CONCATENATE("&lt;01.01.",AJ$10,""))-COUNTIFS(Kosztorys!$D:$D,$B217,Kosztorys!$I:$I,CONCATENATE("&lt;01.01.",AI$10,""))),0)</f>
        <v/>
      </c>
      <c r="AJ217" s="116">
        <f>IF(C217="CAPEX - 1szt JB",IF(SUM(T217:AI217)=IF(ISERROR(VLOOKUP(B217,JB_tabela,MATCH(AJ$9,JB_menu,0)-1,FALSE())),,VLOOKUP(B217,JB_tabela,MATCH(AJ$9,JB_menu,0)-1,FALSE())),"OK","nie zgadza się liczba użytych JB"),"OK-ND")</f>
        <v/>
      </c>
      <c r="AM217" s="41">
        <f>IFERROR("_" &amp; VLOOKUP($B217,#REF!,1,FALSE()),#REF!)</f>
        <v/>
      </c>
      <c r="AN217" s="41">
        <f>IF($C217="CAPEX - Długość 1m",SUMIFS(Kosztorys!$F:$F,Kosztorys!$D:$D,$B217,Kosztorys!$I:$I,CONCATENATE("&lt;31.12.",AN$10,""))-SUMIFS(Kosztorys!$F:$F,Kosztorys!$D:$D,$B217,Kosztorys!$I:$I,CONCATENATE("&lt;31.12.",AM$10,"")),"x")</f>
        <v/>
      </c>
      <c r="AO217" s="41">
        <f>IF($C217="CAPEX - Długość 1m",SUMIFS(Kosztorys!$F:$F,Kosztorys!$D:$D,$B217,Kosztorys!$I:$I,CONCATENATE("&lt;31.12.",AO$10,""))-SUMIFS(Kosztorys!$F:$F,Kosztorys!$D:$D,$B217,Kosztorys!$I:$I,CONCATENATE("&lt;31.12.",AN$10,"")),"x")</f>
        <v/>
      </c>
      <c r="AP217" s="41">
        <f>IF($C217="CAPEX - Długość 1m",SUMIFS(Kosztorys!$F:$F,Kosztorys!$D:$D,$B217,Kosztorys!$I:$I,CONCATENATE("&lt;31.12.",AP$10,""))-SUMIFS(Kosztorys!$F:$F,Kosztorys!$D:$D,$B217,Kosztorys!$I:$I,CONCATENATE("&lt;31.12.",AO$10,"")),"x")</f>
        <v/>
      </c>
      <c r="AQ217" s="41">
        <f>IF($C217="CAPEX - Długość 1m",SUMIFS(Kosztorys!$F:$F,Kosztorys!$D:$D,$B217,Kosztorys!$I:$I,CONCATENATE("&lt;31.12.",AQ$10,""))-SUMIFS(Kosztorys!$F:$F,Kosztorys!$D:$D,$B217,Kosztorys!$I:$I,CONCATENATE("&lt;31.12.",AP$10,"")),"x")</f>
        <v/>
      </c>
      <c r="AR217" s="41">
        <f>IF($C217="CAPEX - Długość 1m",SUMIFS(Kosztorys!$F:$F,Kosztorys!$D:$D,$B217,Kosztorys!$I:$I,CONCATENATE("&lt;31.12.",AR$10,""))-SUMIFS(Kosztorys!$F:$F,Kosztorys!$D:$D,$B217,Kosztorys!$I:$I,CONCATENATE("&lt;31.12.",AQ$10,"")),"x")</f>
        <v/>
      </c>
      <c r="AS217" s="41">
        <f>IF($C217="CAPEX - Długość 1m",SUMIFS(Kosztorys!$F:$F,Kosztorys!$D:$D,$B217,Kosztorys!$I:$I,CONCATENATE("&lt;31.12.",AS$10,""))-SUMIFS(Kosztorys!$F:$F,Kosztorys!$D:$D,$B217,Kosztorys!$I:$I,CONCATENATE("&lt;31.12.",AR$10,"")),"x")</f>
        <v/>
      </c>
      <c r="AT217" s="41">
        <f>IF($C217="CAPEX - Długość 1m",SUMIFS(Kosztorys!$F:$F,Kosztorys!$D:$D,$B217,Kosztorys!$I:$I,CONCATENATE("&lt;31.12.",AT$10,""))-SUMIFS(Kosztorys!$F:$F,Kosztorys!$D:$D,$B217,Kosztorys!$I:$I,CONCATENATE("&lt;31.12.",AS$10,"")),"x")</f>
        <v/>
      </c>
      <c r="AU217" s="41">
        <f>IF($C217="CAPEX - Długość 1m",SUMIFS(Kosztorys!$F:$F,Kosztorys!$D:$D,$B217,Kosztorys!$I:$I,CONCATENATE("&lt;31.12.",AU$10,""))-SUMIFS(Kosztorys!$F:$F,Kosztorys!$D:$D,$B217,Kosztorys!$I:$I,CONCATENATE("&lt;31.12.",AT$10,"")),"x")</f>
        <v/>
      </c>
      <c r="AV217" s="41">
        <f>IF($C217="CAPEX - Długość 1m",SUMIFS(Kosztorys!$F:$F,Kosztorys!$D:$D,$B217,Kosztorys!$I:$I,CONCATENATE("&lt;31.12.",AV$10,""))-SUMIFS(Kosztorys!$F:$F,Kosztorys!$D:$D,$B217,Kosztorys!$I:$I,CONCATENATE("&lt;31.12.",AU$10,"")),"x")</f>
        <v/>
      </c>
      <c r="AW217" s="41">
        <f>IF($C217="CAPEX - Długość 1m",SUMIFS(Kosztorys!$F:$F,Kosztorys!$D:$D,$B217,Kosztorys!$I:$I,CONCATENATE("&lt;31.12.",AW$10,""))-SUMIFS(Kosztorys!$F:$F,Kosztorys!$D:$D,$B217,Kosztorys!$I:$I,CONCATENATE("&lt;31.12.",AV$10,"")),"x")</f>
        <v/>
      </c>
      <c r="AX217" s="41">
        <f>IF($C217="CAPEX - Długość 1m",SUMIFS(Kosztorys!$F:$F,Kosztorys!$D:$D,$B217,Kosztorys!$I:$I,CONCATENATE("&lt;31.12.",AX$10,""))-SUMIFS(Kosztorys!$F:$F,Kosztorys!$D:$D,$B217,Kosztorys!$I:$I,CONCATENATE("&lt;31.12.",AW$10,"")),"x")</f>
        <v/>
      </c>
      <c r="AY217" s="41">
        <f>IF($C217="CAPEX - Długość 1m",SUMIFS(Kosztorys!$F:$F,Kosztorys!$D:$D,$B217,Kosztorys!$I:$I,CONCATENATE("&lt;31.12.",AY$10,""))-SUMIFS(Kosztorys!$F:$F,Kosztorys!$D:$D,$B217,Kosztorys!$I:$I,CONCATENATE("&lt;31.12.",AX$10,"")),"x")</f>
        <v/>
      </c>
      <c r="AZ217" s="41">
        <f>IF($C217="CAPEX - Długość 1m",SUMIFS(Kosztorys!$F:$F,Kosztorys!$D:$D,$B217,Kosztorys!$I:$I,CONCATENATE("&lt;31.12.",AZ$10,""))-SUMIFS(Kosztorys!$F:$F,Kosztorys!$D:$D,$B217,Kosztorys!$I:$I,CONCATENATE("&lt;31.12.",AY$10,"")),"x")</f>
        <v/>
      </c>
      <c r="BA217" s="41">
        <f>IF($C217="CAPEX - Długość 1m",SUMIFS(Kosztorys!$F:$F,Kosztorys!$D:$D,$B217,Kosztorys!$I:$I,CONCATENATE("&lt;31.12.",BA$10,""))-SUMIFS(Kosztorys!$F:$F,Kosztorys!$D:$D,$B217,Kosztorys!$I:$I,CONCATENATE("&lt;31.12.",AZ$10,"")),"x")</f>
        <v/>
      </c>
      <c r="BB217" s="41">
        <f>IF($C217="CAPEX - Długość 1m",SUMIFS(Kosztorys!$F:$F,Kosztorys!$D:$D,$B217,Kosztorys!$I:$I,CONCATENATE("&lt;31.12.",BB$10,""))-SUMIFS(Kosztorys!$F:$F,Kosztorys!$D:$D,$B217,Kosztorys!$I:$I,CONCATENATE("&lt;31.12.",BA$10,"")),"x")</f>
        <v/>
      </c>
      <c r="BC217" s="41">
        <f>IF($C217="CAPEX - Długość 1m",SUMIFS(Kosztorys!$F:$F,Kosztorys!$D:$D,$B217,Kosztorys!$I:$I,CONCATENATE("&lt;31.12.",BC$10,""))-SUMIFS(Kosztorys!$F:$F,Kosztorys!$D:$D,$B217,Kosztorys!$I:$I,CONCATENATE("&lt;31.12.",BB$10,"")),"x")</f>
        <v/>
      </c>
      <c r="BD217" s="41">
        <f>IF(C217="CAPEX - Długość 1m",IF(SUM(AN217:BC217)=IF(ISERROR(VLOOKUP(B217,JB_tabela,MATCH(BD$9,JB_menu,0)-1,FALSE())),,VLOOKUP(B217,JB_tabela,MATCH(BD$9,JB_menu,0)-1,FALSE())),"OK","nie zgadza się liczba użytych JB"),"OK-ND")</f>
        <v/>
      </c>
      <c r="BH217" s="41">
        <f>IF($C217="OPEX - Koszt 1szt/rok",IF($M217="szt",SUMIFS(Kosztorys!$F:$F,Kosztorys!$D:$D,$B217,Kosztorys!$I:$I,CONCATENATE("&lt;01.01.",BH$10,""))+(SUMIFS(Kosztorys!$F:$F,Kosztorys!$D:$D,$B217,Kosztorys!$I:$I,CONCATENATE("&lt;=31.03.",BH$10,""))-SUMIFS(Kosztorys!$F:$F,Kosztorys!$D:$D,$B217,Kosztorys!$I:$I,CONCATENATE("&lt;=31.12.",BG$10,"")))*0.75+(SUMIFS(Kosztorys!$F:$F,Kosztorys!$D:$D,$B217,Kosztorys!$I:$I,CONCATENATE("&lt;=30.06.",BH$10,""))-SUMIFS(Kosztorys!$F:$F,Kosztorys!$D:$D,$B217,Kosztorys!$I:$I,CONCATENATE("&lt;=31.03.",BH$10,"")))*0.5+(SUMIFS(Kosztorys!$F:$F,Kosztorys!$D:$D,$B217,Kosztorys!$I:$I,CONCATENATE("&lt;=30.09.",BH$10,""))-SUMIFS(Kosztorys!$F:$F,Kosztorys!$D:$D,$B217,Kosztorys!$I:$I,CONCATENATE("&lt;=30.06.",BH$10,"")))*0.25,"nic"),0)</f>
        <v/>
      </c>
      <c r="BI217" s="41">
        <f>IF($C217="OPEX - Koszt 1szt/rok",IF($M217="szt",SUMIFS(Kosztorys!$F:$F,Kosztorys!$D:$D,$B217,Kosztorys!$I:$I,CONCATENATE("&lt;01.01.",BI$10,""))+(SUMIFS(Kosztorys!$F:$F,Kosztorys!$D:$D,$B217,Kosztorys!$I:$I,CONCATENATE("&lt;=31.03.",BI$10,""))-SUMIFS(Kosztorys!$F:$F,Kosztorys!$D:$D,$B217,Kosztorys!$I:$I,CONCATENATE("&lt;=31.12.",BH$10,"")))*0.75+(SUMIFS(Kosztorys!$F:$F,Kosztorys!$D:$D,$B217,Kosztorys!$I:$I,CONCATENATE("&lt;=30.06.",BI$10,""))-SUMIFS(Kosztorys!$F:$F,Kosztorys!$D:$D,$B217,Kosztorys!$I:$I,CONCATENATE("&lt;=31.03.",BI$10,"")))*0.5+(SUMIFS(Kosztorys!$F:$F,Kosztorys!$D:$D,$B217,Kosztorys!$I:$I,CONCATENATE("&lt;=30.09.",BI$10,""))-SUMIFS(Kosztorys!$F:$F,Kosztorys!$D:$D,$B217,Kosztorys!$I:$I,CONCATENATE("&lt;=30.06.",BI$10,"")))*0.25,"nic"),0)</f>
        <v/>
      </c>
      <c r="BJ217" s="41">
        <f>IF($C217="OPEX - Koszt 1szt/rok",IF($M217="szt",SUMIFS(Kosztorys!$F:$F,Kosztorys!$D:$D,$B217,Kosztorys!$I:$I,CONCATENATE("&lt;01.01.",BJ$10,""))+(SUMIFS(Kosztorys!$F:$F,Kosztorys!$D:$D,$B217,Kosztorys!$I:$I,CONCATENATE("&lt;=31.03.",BJ$10,""))-SUMIFS(Kosztorys!$F:$F,Kosztorys!$D:$D,$B217,Kosztorys!$I:$I,CONCATENATE("&lt;=31.12.",BI$10,"")))*0.75+(SUMIFS(Kosztorys!$F:$F,Kosztorys!$D:$D,$B217,Kosztorys!$I:$I,CONCATENATE("&lt;=30.06.",BJ$10,""))-SUMIFS(Kosztorys!$F:$F,Kosztorys!$D:$D,$B217,Kosztorys!$I:$I,CONCATENATE("&lt;=31.03.",BJ$10,"")))*0.5+(SUMIFS(Kosztorys!$F:$F,Kosztorys!$D:$D,$B217,Kosztorys!$I:$I,CONCATENATE("&lt;=30.09.",BJ$10,""))-SUMIFS(Kosztorys!$F:$F,Kosztorys!$D:$D,$B217,Kosztorys!$I:$I,CONCATENATE("&lt;=30.06.",BJ$10,"")))*0.25,"nic"),0)</f>
        <v/>
      </c>
      <c r="BK217" s="41">
        <f>IF($C217="OPEX - Koszt 1szt/rok",IF($M217="szt",SUMIFS(Kosztorys!$F:$F,Kosztorys!$D:$D,$B217,Kosztorys!$I:$I,CONCATENATE("&lt;01.01.",BK$10,""))+(SUMIFS(Kosztorys!$F:$F,Kosztorys!$D:$D,$B217,Kosztorys!$I:$I,CONCATENATE("&lt;=31.03.",BK$10,""))-SUMIFS(Kosztorys!$F:$F,Kosztorys!$D:$D,$B217,Kosztorys!$I:$I,CONCATENATE("&lt;=31.12.",BJ$10,"")))*0.75+(SUMIFS(Kosztorys!$F:$F,Kosztorys!$D:$D,$B217,Kosztorys!$I:$I,CONCATENATE("&lt;=30.06.",BK$10,""))-SUMIFS(Kosztorys!$F:$F,Kosztorys!$D:$D,$B217,Kosztorys!$I:$I,CONCATENATE("&lt;=31.03.",BK$10,"")))*0.5+(SUMIFS(Kosztorys!$F:$F,Kosztorys!$D:$D,$B217,Kosztorys!$I:$I,CONCATENATE("&lt;=30.09.",BK$10,""))-SUMIFS(Kosztorys!$F:$F,Kosztorys!$D:$D,$B217,Kosztorys!$I:$I,CONCATENATE("&lt;=30.06.",BK$10,"")))*0.25,"nic"),0)</f>
        <v/>
      </c>
      <c r="BL217" s="41">
        <f>IF($C217="OPEX - Koszt 1szt/rok",IF($M217="szt",SUMIFS(Kosztorys!$F:$F,Kosztorys!$D:$D,$B217,Kosztorys!$I:$I,CONCATENATE("&lt;01.01.",BL$10,""))+(SUMIFS(Kosztorys!$F:$F,Kosztorys!$D:$D,$B217,Kosztorys!$I:$I,CONCATENATE("&lt;=31.03.",BL$10,""))-SUMIFS(Kosztorys!$F:$F,Kosztorys!$D:$D,$B217,Kosztorys!$I:$I,CONCATENATE("&lt;=31.12.",BK$10,"")))*0.75+(SUMIFS(Kosztorys!$F:$F,Kosztorys!$D:$D,$B217,Kosztorys!$I:$I,CONCATENATE("&lt;=30.06.",BL$10,""))-SUMIFS(Kosztorys!$F:$F,Kosztorys!$D:$D,$B217,Kosztorys!$I:$I,CONCATENATE("&lt;=31.03.",BL$10,"")))*0.5+(SUMIFS(Kosztorys!$F:$F,Kosztorys!$D:$D,$B217,Kosztorys!$I:$I,CONCATENATE("&lt;=30.09.",BL$10,""))-SUMIFS(Kosztorys!$F:$F,Kosztorys!$D:$D,$B217,Kosztorys!$I:$I,CONCATENATE("&lt;=30.06.",BL$10,"")))*0.25,"nic"),0)</f>
        <v/>
      </c>
      <c r="BM217" s="41">
        <f>IF($C217="OPEX - Koszt 1szt/rok",IF($M217="szt",SUMIFS(Kosztorys!$F:$F,Kosztorys!$D:$D,$B217,Kosztorys!$I:$I,CONCATENATE("&lt;01.01.",BM$10,""))+(SUMIFS(Kosztorys!$F:$F,Kosztorys!$D:$D,$B217,Kosztorys!$I:$I,CONCATENATE("&lt;=31.03.",BM$10,""))-SUMIFS(Kosztorys!$F:$F,Kosztorys!$D:$D,$B217,Kosztorys!$I:$I,CONCATENATE("&lt;=31.12.",BL$10,"")))*0.75+(SUMIFS(Kosztorys!$F:$F,Kosztorys!$D:$D,$B217,Kosztorys!$I:$I,CONCATENATE("&lt;=30.06.",BM$10,""))-SUMIFS(Kosztorys!$F:$F,Kosztorys!$D:$D,$B217,Kosztorys!$I:$I,CONCATENATE("&lt;=31.03.",BM$10,"")))*0.5+(SUMIFS(Kosztorys!$F:$F,Kosztorys!$D:$D,$B217,Kosztorys!$I:$I,CONCATENATE("&lt;=30.09.",BM$10,""))-SUMIFS(Kosztorys!$F:$F,Kosztorys!$D:$D,$B217,Kosztorys!$I:$I,CONCATENATE("&lt;=30.06.",BM$10,"")))*0.25,"nic"),0)</f>
        <v/>
      </c>
      <c r="BN217" s="41">
        <f>IF($C217="OPEX - Koszt 1szt/rok",IF($M217="szt",SUMIFS(Kosztorys!$F:$F,Kosztorys!$D:$D,$B217,Kosztorys!$I:$I,CONCATENATE("&lt;01.01.",BN$10,""))+(SUMIFS(Kosztorys!$F:$F,Kosztorys!$D:$D,$B217,Kosztorys!$I:$I,CONCATENATE("&lt;=31.03.",BN$10,""))-SUMIFS(Kosztorys!$F:$F,Kosztorys!$D:$D,$B217,Kosztorys!$I:$I,CONCATENATE("&lt;=31.12.",BM$10,"")))*0.75+(SUMIFS(Kosztorys!$F:$F,Kosztorys!$D:$D,$B217,Kosztorys!$I:$I,CONCATENATE("&lt;=30.06.",BN$10,""))-SUMIFS(Kosztorys!$F:$F,Kosztorys!$D:$D,$B217,Kosztorys!$I:$I,CONCATENATE("&lt;=31.03.",BN$10,"")))*0.5+(SUMIFS(Kosztorys!$F:$F,Kosztorys!$D:$D,$B217,Kosztorys!$I:$I,CONCATENATE("&lt;=30.09.",BN$10,""))-SUMIFS(Kosztorys!$F:$F,Kosztorys!$D:$D,$B217,Kosztorys!$I:$I,CONCATENATE("&lt;=30.06.",BN$10,"")))*0.25,"nic"),0)</f>
        <v/>
      </c>
      <c r="BO217" s="41">
        <f>IF($C217="OPEX - Koszt 1szt/rok",IF($M217="szt",SUMIFS(Kosztorys!$F:$F,Kosztorys!$D:$D,$B217,Kosztorys!$I:$I,CONCATENATE("&lt;01.01.",BO$10,""))+(SUMIFS(Kosztorys!$F:$F,Kosztorys!$D:$D,$B217,Kosztorys!$I:$I,CONCATENATE("&lt;=31.03.",BO$10,""))-SUMIFS(Kosztorys!$F:$F,Kosztorys!$D:$D,$B217,Kosztorys!$I:$I,CONCATENATE("&lt;=31.12.",BN$10,"")))*0.75+(SUMIFS(Kosztorys!$F:$F,Kosztorys!$D:$D,$B217,Kosztorys!$I:$I,CONCATENATE("&lt;=30.06.",BO$10,""))-SUMIFS(Kosztorys!$F:$F,Kosztorys!$D:$D,$B217,Kosztorys!$I:$I,CONCATENATE("&lt;=31.03.",BO$10,"")))*0.5+(SUMIFS(Kosztorys!$F:$F,Kosztorys!$D:$D,$B217,Kosztorys!$I:$I,CONCATENATE("&lt;=30.09.",BO$10,""))-SUMIFS(Kosztorys!$F:$F,Kosztorys!$D:$D,$B217,Kosztorys!$I:$I,CONCATENATE("&lt;=30.06.",BO$10,"")))*0.25,"nic"),0)</f>
        <v/>
      </c>
      <c r="BP217" s="41">
        <f>IF($C217="OPEX - Koszt 1szt/rok",IF($M217="szt",SUMIFS(Kosztorys!$F:$F,Kosztorys!$D:$D,$B217,Kosztorys!$I:$I,CONCATENATE("&lt;01.01.",BP$10,""))+(SUMIFS(Kosztorys!$F:$F,Kosztorys!$D:$D,$B217,Kosztorys!$I:$I,CONCATENATE("&lt;=31.03.",BP$10,""))-SUMIFS(Kosztorys!$F:$F,Kosztorys!$D:$D,$B217,Kosztorys!$I:$I,CONCATENATE("&lt;=31.12.",BO$10,"")))*0.75+(SUMIFS(Kosztorys!$F:$F,Kosztorys!$D:$D,$B217,Kosztorys!$I:$I,CONCATENATE("&lt;=30.06.",BP$10,""))-SUMIFS(Kosztorys!$F:$F,Kosztorys!$D:$D,$B217,Kosztorys!$I:$I,CONCATENATE("&lt;=31.03.",BP$10,"")))*0.5+(SUMIFS(Kosztorys!$F:$F,Kosztorys!$D:$D,$B217,Kosztorys!$I:$I,CONCATENATE("&lt;=30.09.",BP$10,""))-SUMIFS(Kosztorys!$F:$F,Kosztorys!$D:$D,$B217,Kosztorys!$I:$I,CONCATENATE("&lt;=30.06.",BP$10,"")))*0.25,"nic"),0)</f>
        <v/>
      </c>
      <c r="BQ217" s="41">
        <f>IF($C217="OPEX - Koszt 1szt/rok",IF($M217="szt",SUMIFS(Kosztorys!$F:$F,Kosztorys!$D:$D,$B217,Kosztorys!$I:$I,CONCATENATE("&lt;01.01.",BQ$10,""))+(SUMIFS(Kosztorys!$F:$F,Kosztorys!$D:$D,$B217,Kosztorys!$I:$I,CONCATENATE("&lt;=31.03.",BQ$10,""))-SUMIFS(Kosztorys!$F:$F,Kosztorys!$D:$D,$B217,Kosztorys!$I:$I,CONCATENATE("&lt;=31.12.",BP$10,"")))*0.75+(SUMIFS(Kosztorys!$F:$F,Kosztorys!$D:$D,$B217,Kosztorys!$I:$I,CONCATENATE("&lt;=30.06.",BQ$10,""))-SUMIFS(Kosztorys!$F:$F,Kosztorys!$D:$D,$B217,Kosztorys!$I:$I,CONCATENATE("&lt;=31.03.",BQ$10,"")))*0.5+(SUMIFS(Kosztorys!$F:$F,Kosztorys!$D:$D,$B217,Kosztorys!$I:$I,CONCATENATE("&lt;=30.09.",BQ$10,""))-SUMIFS(Kosztorys!$F:$F,Kosztorys!$D:$D,$B217,Kosztorys!$I:$I,CONCATENATE("&lt;=30.06.",BQ$10,"")))*0.25,"nic"),0)</f>
        <v/>
      </c>
      <c r="BR217" s="41">
        <f>IF($C217="OPEX - Koszt 1szt/rok",IF($M217="szt",SUMIFS(Kosztorys!$F:$F,Kosztorys!$D:$D,$B217,Kosztorys!$I:$I,CONCATENATE("&lt;01.01.",BR$10,""))+(SUMIFS(Kosztorys!$F:$F,Kosztorys!$D:$D,$B217,Kosztorys!$I:$I,CONCATENATE("&lt;=31.03.",BR$10,""))-SUMIFS(Kosztorys!$F:$F,Kosztorys!$D:$D,$B217,Kosztorys!$I:$I,CONCATENATE("&lt;=31.12.",BQ$10,"")))*0.75+(SUMIFS(Kosztorys!$F:$F,Kosztorys!$D:$D,$B217,Kosztorys!$I:$I,CONCATENATE("&lt;=30.06.",BR$10,""))-SUMIFS(Kosztorys!$F:$F,Kosztorys!$D:$D,$B217,Kosztorys!$I:$I,CONCATENATE("&lt;=31.03.",BR$10,"")))*0.5+(SUMIFS(Kosztorys!$F:$F,Kosztorys!$D:$D,$B217,Kosztorys!$I:$I,CONCATENATE("&lt;=30.09.",BR$10,""))-SUMIFS(Kosztorys!$F:$F,Kosztorys!$D:$D,$B217,Kosztorys!$I:$I,CONCATENATE("&lt;=30.06.",BR$10,"")))*0.25,"nic"),0)</f>
        <v/>
      </c>
      <c r="BS217" s="41">
        <f>IF($C217="OPEX - Koszt 1szt/rok",IF($M217="szt",SUMIFS(Kosztorys!$F:$F,Kosztorys!$D:$D,$B217,Kosztorys!$I:$I,CONCATENATE("&lt;01.01.",BS$10,""))+(SUMIFS(Kosztorys!$F:$F,Kosztorys!$D:$D,$B217,Kosztorys!$I:$I,CONCATENATE("&lt;=31.03.",BS$10,""))-SUMIFS(Kosztorys!$F:$F,Kosztorys!$D:$D,$B217,Kosztorys!$I:$I,CONCATENATE("&lt;=31.12.",BR$10,"")))*0.75+(SUMIFS(Kosztorys!$F:$F,Kosztorys!$D:$D,$B217,Kosztorys!$I:$I,CONCATENATE("&lt;=30.06.",BS$10,""))-SUMIFS(Kosztorys!$F:$F,Kosztorys!$D:$D,$B217,Kosztorys!$I:$I,CONCATENATE("&lt;=31.03.",BS$10,"")))*0.5+(SUMIFS(Kosztorys!$F:$F,Kosztorys!$D:$D,$B217,Kosztorys!$I:$I,CONCATENATE("&lt;=30.09.",BS$10,""))-SUMIFS(Kosztorys!$F:$F,Kosztorys!$D:$D,$B217,Kosztorys!$I:$I,CONCATENATE("&lt;=30.06.",BS$10,"")))*0.25,"nic"),0)</f>
        <v/>
      </c>
      <c r="BT217" s="41">
        <f>IF($C217="OPEX - Koszt 1szt/rok",IF($M217="szt",SUMIFS(Kosztorys!$F:$F,Kosztorys!$D:$D,$B217,Kosztorys!$I:$I,CONCATENATE("&lt;01.01.",BT$10,""))+(SUMIFS(Kosztorys!$F:$F,Kosztorys!$D:$D,$B217,Kosztorys!$I:$I,CONCATENATE("&lt;=31.03.",BT$10,""))-SUMIFS(Kosztorys!$F:$F,Kosztorys!$D:$D,$B217,Kosztorys!$I:$I,CONCATENATE("&lt;=31.12.",BS$10,"")))*0.75+(SUMIFS(Kosztorys!$F:$F,Kosztorys!$D:$D,$B217,Kosztorys!$I:$I,CONCATENATE("&lt;=30.06.",BT$10,""))-SUMIFS(Kosztorys!$F:$F,Kosztorys!$D:$D,$B217,Kosztorys!$I:$I,CONCATENATE("&lt;=31.03.",BT$10,"")))*0.5+(SUMIFS(Kosztorys!$F:$F,Kosztorys!$D:$D,$B217,Kosztorys!$I:$I,CONCATENATE("&lt;=30.09.",BT$10,""))-SUMIFS(Kosztorys!$F:$F,Kosztorys!$D:$D,$B217,Kosztorys!$I:$I,CONCATENATE("&lt;=30.06.",BT$10,"")))*0.25,"nic"),0)</f>
        <v/>
      </c>
      <c r="BU217" s="41">
        <f>IF($C217="OPEX - Koszt 1szt/rok",IF($M217="szt",SUMIFS(Kosztorys!$F:$F,Kosztorys!$D:$D,$B217,Kosztorys!$I:$I,CONCATENATE("&lt;01.01.",BU$10,""))+(SUMIFS(Kosztorys!$F:$F,Kosztorys!$D:$D,$B217,Kosztorys!$I:$I,CONCATENATE("&lt;=31.03.",BU$10,""))-SUMIFS(Kosztorys!$F:$F,Kosztorys!$D:$D,$B217,Kosztorys!$I:$I,CONCATENATE("&lt;=31.12.",BT$10,"")))*0.75+(SUMIFS(Kosztorys!$F:$F,Kosztorys!$D:$D,$B217,Kosztorys!$I:$I,CONCATENATE("&lt;=30.06.",BU$10,""))-SUMIFS(Kosztorys!$F:$F,Kosztorys!$D:$D,$B217,Kosztorys!$I:$I,CONCATENATE("&lt;=31.03.",BU$10,"")))*0.5+(SUMIFS(Kosztorys!$F:$F,Kosztorys!$D:$D,$B217,Kosztorys!$I:$I,CONCATENATE("&lt;=30.09.",BU$10,""))-SUMIFS(Kosztorys!$F:$F,Kosztorys!$D:$D,$B217,Kosztorys!$I:$I,CONCATENATE("&lt;=30.06.",BU$10,"")))*0.25,"nic"),0)</f>
        <v/>
      </c>
      <c r="BV217" s="41">
        <f>IF($C217="OPEX - Koszt 1szt/rok",IF($M217="szt",SUMIFS(Kosztorys!$F:$F,Kosztorys!$D:$D,$B217,Kosztorys!$I:$I,CONCATENATE("&lt;01.01.",BV$10,""))+(SUMIFS(Kosztorys!$F:$F,Kosztorys!$D:$D,$B217,Kosztorys!$I:$I,CONCATENATE("&lt;=31.03.",BV$10,""))-SUMIFS(Kosztorys!$F:$F,Kosztorys!$D:$D,$B217,Kosztorys!$I:$I,CONCATENATE("&lt;=31.12.",BU$10,"")))*0.75+(SUMIFS(Kosztorys!$F:$F,Kosztorys!$D:$D,$B217,Kosztorys!$I:$I,CONCATENATE("&lt;=30.06.",BV$10,""))-SUMIFS(Kosztorys!$F:$F,Kosztorys!$D:$D,$B217,Kosztorys!$I:$I,CONCATENATE("&lt;=31.03.",BV$10,"")))*0.5+(SUMIFS(Kosztorys!$F:$F,Kosztorys!$D:$D,$B217,Kosztorys!$I:$I,CONCATENATE("&lt;=30.09.",BV$10,""))-SUMIFS(Kosztorys!$F:$F,Kosztorys!$D:$D,$B217,Kosztorys!$I:$I,CONCATENATE("&lt;=30.06.",BV$10,"")))*0.25,"nic"),0)</f>
        <v/>
      </c>
      <c r="BW217" s="41">
        <f>IF($C217="OPEX - Koszt 1szt/rok",IF($M217="szt",SUMIFS(Kosztorys!$F:$F,Kosztorys!$D:$D,$B217,Kosztorys!$I:$I,CONCATENATE("&lt;01.01.",BW$10,""))+(SUMIFS(Kosztorys!$F:$F,Kosztorys!$D:$D,$B217,Kosztorys!$I:$I,CONCATENATE("&lt;=31.03.",BW$10,""))-SUMIFS(Kosztorys!$F:$F,Kosztorys!$D:$D,$B217,Kosztorys!$I:$I,CONCATENATE("&lt;=31.12.",BV$10,"")))*0.75+(SUMIFS(Kosztorys!$F:$F,Kosztorys!$D:$D,$B217,Kosztorys!$I:$I,CONCATENATE("&lt;=30.06.",BW$10,""))-SUMIFS(Kosztorys!$F:$F,Kosztorys!$D:$D,$B217,Kosztorys!$I:$I,CONCATENATE("&lt;=31.03.",BW$10,"")))*0.5+(SUMIFS(Kosztorys!$F:$F,Kosztorys!$D:$D,$B217,Kosztorys!$I:$I,CONCATENATE("&lt;=30.09.",BW$10,""))-SUMIFS(Kosztorys!$F:$F,Kosztorys!$D:$D,$B217,Kosztorys!$I:$I,CONCATENATE("&lt;=30.06.",BW$10,"")))*0.25,"nic"),0)</f>
        <v/>
      </c>
      <c r="BX217" s="41">
        <f>IF(C217="OPEX - Koszt 1szt/rok",IF(MAX(BH217:BW217)=IF(ISERROR(VLOOKUP(B217,JB_tabela,MATCH(BX$9,JB_menu,0)-1,FALSE())),,VLOOKUP(B217,JB_tabela,MATCH(BX$9,JB_menu,0)-1,FALSE())),"OK","nie zgadza się liczba użytych JB"),"OK-ND")</f>
        <v/>
      </c>
      <c r="CB217" s="41">
        <f>IF($C217="OPEX - Długość 1m koszt/rok",IF($M217="m",SUMIFS(Kosztorys!$F:$F,Kosztorys!$D:$D,$B217,Kosztorys!$I:$I,CONCATENATE("&lt;01.01.",CB$10,""))+(SUMIFS(Kosztorys!$F:$F,Kosztorys!$D:$D,$B217,Kosztorys!$I:$I,CONCATENATE("&lt;=31.03.",CB$10,""))-SUMIFS(Kosztorys!$F:$F,Kosztorys!$D:$D,$B217,Kosztorys!$I:$I,CONCATENATE("&lt;=31.12.",CA$10,"")))*0.75+(SUMIFS(Kosztorys!$F:$F,Kosztorys!$D:$D,$B217,Kosztorys!$I:$I,CONCATENATE("&lt;=30.06.",CB$10,""))-SUMIFS(Kosztorys!$F:$F,Kosztorys!$D:$D,$B217,Kosztorys!$I:$I,CONCATENATE("&lt;=31.03.",CB$10,"")))*0.5+(SUMIFS(Kosztorys!$F:$F,Kosztorys!$D:$D,$B217,Kosztorys!$I:$I,CONCATENATE("&lt;=30.09.",CB$10,""))-SUMIFS(Kosztorys!$F:$F,Kosztorys!$D:$D,$B217,Kosztorys!$I:$I,CONCATENATE("&lt;=30.06.",CB$10,"")))*0.25,"nic"),0)</f>
        <v/>
      </c>
      <c r="CC217" s="41">
        <f>IF($C217="OPEX - Długość 1m koszt/rok",IF($M217="m",SUMIFS(Kosztorys!$F:$F,Kosztorys!$D:$D,$B217,Kosztorys!$I:$I,CONCATENATE("&lt;01.01.",CC$10,""))+(SUMIFS(Kosztorys!$F:$F,Kosztorys!$D:$D,$B217,Kosztorys!$I:$I,CONCATENATE("&lt;=31.03.",CC$10,""))-SUMIFS(Kosztorys!$F:$F,Kosztorys!$D:$D,$B217,Kosztorys!$I:$I,CONCATENATE("&lt;=31.12.",CB$10,"")))*0.75+(SUMIFS(Kosztorys!$F:$F,Kosztorys!$D:$D,$B217,Kosztorys!$I:$I,CONCATENATE("&lt;=30.06.",CC$10,""))-SUMIFS(Kosztorys!$F:$F,Kosztorys!$D:$D,$B217,Kosztorys!$I:$I,CONCATENATE("&lt;=31.03.",CC$10,"")))*0.5+(SUMIFS(Kosztorys!$F:$F,Kosztorys!$D:$D,$B217,Kosztorys!$I:$I,CONCATENATE("&lt;=30.09.",CC$10,""))-SUMIFS(Kosztorys!$F:$F,Kosztorys!$D:$D,$B217,Kosztorys!$I:$I,CONCATENATE("&lt;=30.06.",CC$10,"")))*0.25,"nic"),0)</f>
        <v/>
      </c>
      <c r="CD217" s="41">
        <f>IF($C217="OPEX - Długość 1m koszt/rok",IF($M217="m",SUMIFS(Kosztorys!$F:$F,Kosztorys!$D:$D,$B217,Kosztorys!$I:$I,CONCATENATE("&lt;01.01.",CD$10,""))+(SUMIFS(Kosztorys!$F:$F,Kosztorys!$D:$D,$B217,Kosztorys!$I:$I,CONCATENATE("&lt;=31.03.",CD$10,""))-SUMIFS(Kosztorys!$F:$F,Kosztorys!$D:$D,$B217,Kosztorys!$I:$I,CONCATENATE("&lt;=31.12.",CC$10,"")))*0.75+(SUMIFS(Kosztorys!$F:$F,Kosztorys!$D:$D,$B217,Kosztorys!$I:$I,CONCATENATE("&lt;=30.06.",CD$10,""))-SUMIFS(Kosztorys!$F:$F,Kosztorys!$D:$D,$B217,Kosztorys!$I:$I,CONCATENATE("&lt;=31.03.",CD$10,"")))*0.5+(SUMIFS(Kosztorys!$F:$F,Kosztorys!$D:$D,$B217,Kosztorys!$I:$I,CONCATENATE("&lt;=30.09.",CD$10,""))-SUMIFS(Kosztorys!$F:$F,Kosztorys!$D:$D,$B217,Kosztorys!$I:$I,CONCATENATE("&lt;=30.06.",CD$10,"")))*0.25,"nic"),0)</f>
        <v/>
      </c>
      <c r="CE217" s="41">
        <f>IF($C217="OPEX - Długość 1m koszt/rok",IF($M217="m",SUMIFS(Kosztorys!$F:$F,Kosztorys!$D:$D,$B217,Kosztorys!$I:$I,CONCATENATE("&lt;01.01.",CE$10,""))+(SUMIFS(Kosztorys!$F:$F,Kosztorys!$D:$D,$B217,Kosztorys!$I:$I,CONCATENATE("&lt;=31.03.",CE$10,""))-SUMIFS(Kosztorys!$F:$F,Kosztorys!$D:$D,$B217,Kosztorys!$I:$I,CONCATENATE("&lt;=31.12.",CD$10,"")))*0.75+(SUMIFS(Kosztorys!$F:$F,Kosztorys!$D:$D,$B217,Kosztorys!$I:$I,CONCATENATE("&lt;=30.06.",CE$10,""))-SUMIFS(Kosztorys!$F:$F,Kosztorys!$D:$D,$B217,Kosztorys!$I:$I,CONCATENATE("&lt;=31.03.",CE$10,"")))*0.5+(SUMIFS(Kosztorys!$F:$F,Kosztorys!$D:$D,$B217,Kosztorys!$I:$I,CONCATENATE("&lt;=30.09.",CE$10,""))-SUMIFS(Kosztorys!$F:$F,Kosztorys!$D:$D,$B217,Kosztorys!$I:$I,CONCATENATE("&lt;=30.06.",CE$10,"")))*0.25,"nic"),0)</f>
        <v/>
      </c>
      <c r="CF217" s="41">
        <f>IF($C217="OPEX - Długość 1m koszt/rok",IF($M217="m",SUMIFS(Kosztorys!$F:$F,Kosztorys!$D:$D,$B217,Kosztorys!$I:$I,CONCATENATE("&lt;01.01.",CF$10,""))+(SUMIFS(Kosztorys!$F:$F,Kosztorys!$D:$D,$B217,Kosztorys!$I:$I,CONCATENATE("&lt;=31.03.",CF$10,""))-SUMIFS(Kosztorys!$F:$F,Kosztorys!$D:$D,$B217,Kosztorys!$I:$I,CONCATENATE("&lt;=31.12.",CE$10,"")))*0.75+(SUMIFS(Kosztorys!$F:$F,Kosztorys!$D:$D,$B217,Kosztorys!$I:$I,CONCATENATE("&lt;=30.06.",CF$10,""))-SUMIFS(Kosztorys!$F:$F,Kosztorys!$D:$D,$B217,Kosztorys!$I:$I,CONCATENATE("&lt;=31.03.",CF$10,"")))*0.5+(SUMIFS(Kosztorys!$F:$F,Kosztorys!$D:$D,$B217,Kosztorys!$I:$I,CONCATENATE("&lt;=30.09.",CF$10,""))-SUMIFS(Kosztorys!$F:$F,Kosztorys!$D:$D,$B217,Kosztorys!$I:$I,CONCATENATE("&lt;=30.06.",CF$10,"")))*0.25,"nic"),0)</f>
        <v/>
      </c>
      <c r="CG217" s="41">
        <f>IF($C217="OPEX - Długość 1m koszt/rok",IF($M217="m",SUMIFS(Kosztorys!$F:$F,Kosztorys!$D:$D,$B217,Kosztorys!$I:$I,CONCATENATE("&lt;01.01.",CG$10,""))+(SUMIFS(Kosztorys!$F:$F,Kosztorys!$D:$D,$B217,Kosztorys!$I:$I,CONCATENATE("&lt;=31.03.",CG$10,""))-SUMIFS(Kosztorys!$F:$F,Kosztorys!$D:$D,$B217,Kosztorys!$I:$I,CONCATENATE("&lt;=31.12.",CF$10,"")))*0.75+(SUMIFS(Kosztorys!$F:$F,Kosztorys!$D:$D,$B217,Kosztorys!$I:$I,CONCATENATE("&lt;=30.06.",CG$10,""))-SUMIFS(Kosztorys!$F:$F,Kosztorys!$D:$D,$B217,Kosztorys!$I:$I,CONCATENATE("&lt;=31.03.",CG$10,"")))*0.5+(SUMIFS(Kosztorys!$F:$F,Kosztorys!$D:$D,$B217,Kosztorys!$I:$I,CONCATENATE("&lt;=30.09.",CG$10,""))-SUMIFS(Kosztorys!$F:$F,Kosztorys!$D:$D,$B217,Kosztorys!$I:$I,CONCATENATE("&lt;=30.06.",CG$10,"")))*0.25,"nic"),0)</f>
        <v/>
      </c>
      <c r="CH217" s="41">
        <f>IF($C217="OPEX - Długość 1m koszt/rok",IF($M217="m",SUMIFS(Kosztorys!$F:$F,Kosztorys!$D:$D,$B217,Kosztorys!$I:$I,CONCATENATE("&lt;01.01.",CH$10,""))+(SUMIFS(Kosztorys!$F:$F,Kosztorys!$D:$D,$B217,Kosztorys!$I:$I,CONCATENATE("&lt;=31.03.",CH$10,""))-SUMIFS(Kosztorys!$F:$F,Kosztorys!$D:$D,$B217,Kosztorys!$I:$I,CONCATENATE("&lt;=31.12.",CG$10,"")))*0.75+(SUMIFS(Kosztorys!$F:$F,Kosztorys!$D:$D,$B217,Kosztorys!$I:$I,CONCATENATE("&lt;=30.06.",CH$10,""))-SUMIFS(Kosztorys!$F:$F,Kosztorys!$D:$D,$B217,Kosztorys!$I:$I,CONCATENATE("&lt;=31.03.",CH$10,"")))*0.5+(SUMIFS(Kosztorys!$F:$F,Kosztorys!$D:$D,$B217,Kosztorys!$I:$I,CONCATENATE("&lt;=30.09.",CH$10,""))-SUMIFS(Kosztorys!$F:$F,Kosztorys!$D:$D,$B217,Kosztorys!$I:$I,CONCATENATE("&lt;=30.06.",CH$10,"")))*0.25,"nic"),0)</f>
        <v/>
      </c>
      <c r="CI217" s="41">
        <f>IF($C217="OPEX - Długość 1m koszt/rok",IF($M217="m",SUMIFS(Kosztorys!$F:$F,Kosztorys!$D:$D,$B217,Kosztorys!$I:$I,CONCATENATE("&lt;01.01.",CI$10,""))+(SUMIFS(Kosztorys!$F:$F,Kosztorys!$D:$D,$B217,Kosztorys!$I:$I,CONCATENATE("&lt;=31.03.",CI$10,""))-SUMIFS(Kosztorys!$F:$F,Kosztorys!$D:$D,$B217,Kosztorys!$I:$I,CONCATENATE("&lt;=31.12.",CH$10,"")))*0.75+(SUMIFS(Kosztorys!$F:$F,Kosztorys!$D:$D,$B217,Kosztorys!$I:$I,CONCATENATE("&lt;=30.06.",CI$10,""))-SUMIFS(Kosztorys!$F:$F,Kosztorys!$D:$D,$B217,Kosztorys!$I:$I,CONCATENATE("&lt;=31.03.",CI$10,"")))*0.5+(SUMIFS(Kosztorys!$F:$F,Kosztorys!$D:$D,$B217,Kosztorys!$I:$I,CONCATENATE("&lt;=30.09.",CI$10,""))-SUMIFS(Kosztorys!$F:$F,Kosztorys!$D:$D,$B217,Kosztorys!$I:$I,CONCATENATE("&lt;=30.06.",CI$10,"")))*0.25,"nic"),0)</f>
        <v/>
      </c>
      <c r="CJ217" s="41">
        <f>IF($C217="OPEX - Długość 1m koszt/rok",IF($M217="m",SUMIFS(Kosztorys!$F:$F,Kosztorys!$D:$D,$B217,Kosztorys!$I:$I,CONCATENATE("&lt;01.01.",CJ$10,""))+(SUMIFS(Kosztorys!$F:$F,Kosztorys!$D:$D,$B217,Kosztorys!$I:$I,CONCATENATE("&lt;=31.03.",CJ$10,""))-SUMIFS(Kosztorys!$F:$F,Kosztorys!$D:$D,$B217,Kosztorys!$I:$I,CONCATENATE("&lt;=31.12.",CI$10,"")))*0.75+(SUMIFS(Kosztorys!$F:$F,Kosztorys!$D:$D,$B217,Kosztorys!$I:$I,CONCATENATE("&lt;=30.06.",CJ$10,""))-SUMIFS(Kosztorys!$F:$F,Kosztorys!$D:$D,$B217,Kosztorys!$I:$I,CONCATENATE("&lt;=31.03.",CJ$10,"")))*0.5+(SUMIFS(Kosztorys!$F:$F,Kosztorys!$D:$D,$B217,Kosztorys!$I:$I,CONCATENATE("&lt;=30.09.",CJ$10,""))-SUMIFS(Kosztorys!$F:$F,Kosztorys!$D:$D,$B217,Kosztorys!$I:$I,CONCATENATE("&lt;=30.06.",CJ$10,"")))*0.25,"nic"),0)</f>
        <v/>
      </c>
      <c r="CK217" s="41">
        <f>IF($C217="OPEX - Długość 1m koszt/rok",IF($M217="m",SUMIFS(Kosztorys!$F:$F,Kosztorys!$D:$D,$B217,Kosztorys!$I:$I,CONCATENATE("&lt;01.01.",CK$10,""))+(SUMIFS(Kosztorys!$F:$F,Kosztorys!$D:$D,$B217,Kosztorys!$I:$I,CONCATENATE("&lt;=31.03.",CK$10,""))-SUMIFS(Kosztorys!$F:$F,Kosztorys!$D:$D,$B217,Kosztorys!$I:$I,CONCATENATE("&lt;=31.12.",CJ$10,"")))*0.75+(SUMIFS(Kosztorys!$F:$F,Kosztorys!$D:$D,$B217,Kosztorys!$I:$I,CONCATENATE("&lt;=30.06.",CK$10,""))-SUMIFS(Kosztorys!$F:$F,Kosztorys!$D:$D,$B217,Kosztorys!$I:$I,CONCATENATE("&lt;=31.03.",CK$10,"")))*0.5+(SUMIFS(Kosztorys!$F:$F,Kosztorys!$D:$D,$B217,Kosztorys!$I:$I,CONCATENATE("&lt;=30.09.",CK$10,""))-SUMIFS(Kosztorys!$F:$F,Kosztorys!$D:$D,$B217,Kosztorys!$I:$I,CONCATENATE("&lt;=30.06.",CK$10,"")))*0.25,"nic"),0)</f>
        <v/>
      </c>
      <c r="CL217" s="41">
        <f>IF($C217="OPEX - Długość 1m koszt/rok",IF($M217="m",SUMIFS(Kosztorys!$F:$F,Kosztorys!$D:$D,$B217,Kosztorys!$I:$I,CONCATENATE("&lt;01.01.",CL$10,""))+(SUMIFS(Kosztorys!$F:$F,Kosztorys!$D:$D,$B217,Kosztorys!$I:$I,CONCATENATE("&lt;=31.03.",CL$10,""))-SUMIFS(Kosztorys!$F:$F,Kosztorys!$D:$D,$B217,Kosztorys!$I:$I,CONCATENATE("&lt;=31.12.",CK$10,"")))*0.75+(SUMIFS(Kosztorys!$F:$F,Kosztorys!$D:$D,$B217,Kosztorys!$I:$I,CONCATENATE("&lt;=30.06.",CL$10,""))-SUMIFS(Kosztorys!$F:$F,Kosztorys!$D:$D,$B217,Kosztorys!$I:$I,CONCATENATE("&lt;=31.03.",CL$10,"")))*0.5+(SUMIFS(Kosztorys!$F:$F,Kosztorys!$D:$D,$B217,Kosztorys!$I:$I,CONCATENATE("&lt;=30.09.",CL$10,""))-SUMIFS(Kosztorys!$F:$F,Kosztorys!$D:$D,$B217,Kosztorys!$I:$I,CONCATENATE("&lt;=30.06.",CL$10,"")))*0.25,"nic"),0)</f>
        <v/>
      </c>
      <c r="CM217" s="41">
        <f>IF($C217="OPEX - Długość 1m koszt/rok",IF($M217="m",SUMIFS(Kosztorys!$F:$F,Kosztorys!$D:$D,$B217,Kosztorys!$I:$I,CONCATENATE("&lt;01.01.",CM$10,""))+(SUMIFS(Kosztorys!$F:$F,Kosztorys!$D:$D,$B217,Kosztorys!$I:$I,CONCATENATE("&lt;=31.03.",CM$10,""))-SUMIFS(Kosztorys!$F:$F,Kosztorys!$D:$D,$B217,Kosztorys!$I:$I,CONCATENATE("&lt;=31.12.",CL$10,"")))*0.75+(SUMIFS(Kosztorys!$F:$F,Kosztorys!$D:$D,$B217,Kosztorys!$I:$I,CONCATENATE("&lt;=30.06.",CM$10,""))-SUMIFS(Kosztorys!$F:$F,Kosztorys!$D:$D,$B217,Kosztorys!$I:$I,CONCATENATE("&lt;=31.03.",CM$10,"")))*0.5+(SUMIFS(Kosztorys!$F:$F,Kosztorys!$D:$D,$B217,Kosztorys!$I:$I,CONCATENATE("&lt;=30.09.",CM$10,""))-SUMIFS(Kosztorys!$F:$F,Kosztorys!$D:$D,$B217,Kosztorys!$I:$I,CONCATENATE("&lt;=30.06.",CM$10,"")))*0.25,"nic"),0)</f>
        <v/>
      </c>
      <c r="CN217" s="41">
        <f>IF($C217="OPEX - Długość 1m koszt/rok",IF($M217="m",SUMIFS(Kosztorys!$F:$F,Kosztorys!$D:$D,$B217,Kosztorys!$I:$I,CONCATENATE("&lt;01.01.",CN$10,""))+(SUMIFS(Kosztorys!$F:$F,Kosztorys!$D:$D,$B217,Kosztorys!$I:$I,CONCATENATE("&lt;=31.03.",CN$10,""))-SUMIFS(Kosztorys!$F:$F,Kosztorys!$D:$D,$B217,Kosztorys!$I:$I,CONCATENATE("&lt;=31.12.",CM$10,"")))*0.75+(SUMIFS(Kosztorys!$F:$F,Kosztorys!$D:$D,$B217,Kosztorys!$I:$I,CONCATENATE("&lt;=30.06.",CN$10,""))-SUMIFS(Kosztorys!$F:$F,Kosztorys!$D:$D,$B217,Kosztorys!$I:$I,CONCATENATE("&lt;=31.03.",CN$10,"")))*0.5+(SUMIFS(Kosztorys!$F:$F,Kosztorys!$D:$D,$B217,Kosztorys!$I:$I,CONCATENATE("&lt;=30.09.",CN$10,""))-SUMIFS(Kosztorys!$F:$F,Kosztorys!$D:$D,$B217,Kosztorys!$I:$I,CONCATENATE("&lt;=30.06.",CN$10,"")))*0.25,"nic"),0)</f>
        <v/>
      </c>
      <c r="CO217" s="41">
        <f>IF($C217="OPEX - Długość 1m koszt/rok",IF($M217="m",SUMIFS(Kosztorys!$F:$F,Kosztorys!$D:$D,$B217,Kosztorys!$I:$I,CONCATENATE("&lt;01.01.",CO$10,""))+(SUMIFS(Kosztorys!$F:$F,Kosztorys!$D:$D,$B217,Kosztorys!$I:$I,CONCATENATE("&lt;=31.03.",CO$10,""))-SUMIFS(Kosztorys!$F:$F,Kosztorys!$D:$D,$B217,Kosztorys!$I:$I,CONCATENATE("&lt;=31.12.",CN$10,"")))*0.75+(SUMIFS(Kosztorys!$F:$F,Kosztorys!$D:$D,$B217,Kosztorys!$I:$I,CONCATENATE("&lt;=30.06.",CO$10,""))-SUMIFS(Kosztorys!$F:$F,Kosztorys!$D:$D,$B217,Kosztorys!$I:$I,CONCATENATE("&lt;=31.03.",CO$10,"")))*0.5+(SUMIFS(Kosztorys!$F:$F,Kosztorys!$D:$D,$B217,Kosztorys!$I:$I,CONCATENATE("&lt;=30.09.",CO$10,""))-SUMIFS(Kosztorys!$F:$F,Kosztorys!$D:$D,$B217,Kosztorys!$I:$I,CONCATENATE("&lt;=30.06.",CO$10,"")))*0.25,"nic"),0)</f>
        <v/>
      </c>
      <c r="CP217" s="41">
        <f>IF($C217="OPEX - Długość 1m koszt/rok",IF($M217="m",SUMIFS(Kosztorys!$F:$F,Kosztorys!$D:$D,$B217,Kosztorys!$I:$I,CONCATENATE("&lt;01.01.",CP$10,""))+(SUMIFS(Kosztorys!$F:$F,Kosztorys!$D:$D,$B217,Kosztorys!$I:$I,CONCATENATE("&lt;=31.03.",CP$10,""))-SUMIFS(Kosztorys!$F:$F,Kosztorys!$D:$D,$B217,Kosztorys!$I:$I,CONCATENATE("&lt;=31.12.",CO$10,"")))*0.75+(SUMIFS(Kosztorys!$F:$F,Kosztorys!$D:$D,$B217,Kosztorys!$I:$I,CONCATENATE("&lt;=30.06.",CP$10,""))-SUMIFS(Kosztorys!$F:$F,Kosztorys!$D:$D,$B217,Kosztorys!$I:$I,CONCATENATE("&lt;=31.03.",CP$10,"")))*0.5+(SUMIFS(Kosztorys!$F:$F,Kosztorys!$D:$D,$B217,Kosztorys!$I:$I,CONCATENATE("&lt;=30.09.",CP$10,""))-SUMIFS(Kosztorys!$F:$F,Kosztorys!$D:$D,$B217,Kosztorys!$I:$I,CONCATENATE("&lt;=30.06.",CP$10,"")))*0.25,"nic"),0)</f>
        <v/>
      </c>
      <c r="CQ217" s="41">
        <f>IF($C217="OPEX - Długość 1m koszt/rok",IF($M217="m",SUMIFS(Kosztorys!$F:$F,Kosztorys!$D:$D,$B217,Kosztorys!$I:$I,CONCATENATE("&lt;01.01.",CQ$10,""))+(SUMIFS(Kosztorys!$F:$F,Kosztorys!$D:$D,$B217,Kosztorys!$I:$I,CONCATENATE("&lt;=31.03.",CQ$10,""))-SUMIFS(Kosztorys!$F:$F,Kosztorys!$D:$D,$B217,Kosztorys!$I:$I,CONCATENATE("&lt;=31.12.",CP$10,"")))*0.75+(SUMIFS(Kosztorys!$F:$F,Kosztorys!$D:$D,$B217,Kosztorys!$I:$I,CONCATENATE("&lt;=30.06.",CQ$10,""))-SUMIFS(Kosztorys!$F:$F,Kosztorys!$D:$D,$B217,Kosztorys!$I:$I,CONCATENATE("&lt;=31.03.",CQ$10,"")))*0.5+(SUMIFS(Kosztorys!$F:$F,Kosztorys!$D:$D,$B217,Kosztorys!$I:$I,CONCATENATE("&lt;=30.09.",CQ$10,""))-SUMIFS(Kosztorys!$F:$F,Kosztorys!$D:$D,$B217,Kosztorys!$I:$I,CONCATENATE("&lt;=30.06.",CQ$10,"")))*0.25,"nic"),0)</f>
        <v/>
      </c>
      <c r="CR217" s="41">
        <f>IF(C217="OPEX - Długość 1m koszt/rok",IF(MAX(CB217:CQ217)=IF(ISERROR(VLOOKUP(B217,JB_tabela,MATCH(CR$9,JB_menu,0)-1,FALSE())),,VLOOKUP(B217,JB_tabela,MATCH(CR$9,JB_menu,0)-1,FALSE())),"OK","nie zgadza się liczba użytych JB"),"OK-ND")</f>
        <v/>
      </c>
      <c r="CS217" s="41">
        <f>IFERROR(VLOOKUP($C217,$CY$2:$CZ$7,2,FALSE()),"ERROR")</f>
        <v/>
      </c>
      <c r="CV217" s="41">
        <f>$Q217</f>
        <v/>
      </c>
      <c r="CW217" s="41">
        <f>$R217</f>
        <v/>
      </c>
      <c r="CX217" s="41">
        <f>$S217</f>
        <v/>
      </c>
      <c r="CY217" s="41">
        <f>ROUND(IF(LEFT($C217,4)="CAPE",ROUND($E217*$H217,2)*OFFSET(T217,0,$CS217),0),2)</f>
        <v/>
      </c>
      <c r="CZ217" s="41">
        <f>ROUND(IF(LEFT($C217,4)="CAPE",ROUND($E217*$H217,2)*OFFSET(U217,0,$CS217),0),2)</f>
        <v/>
      </c>
      <c r="DA217" s="41">
        <f>ROUND(IF(LEFT($C217,4)="CAPE",ROUND($E217*$H217,2)*OFFSET(V217,0,$CS217),0),2)</f>
        <v/>
      </c>
      <c r="DB217" s="41">
        <f>ROUND(IF(LEFT($C217,4)="CAPE",ROUND($E217*$H217,2)*OFFSET(W217,0,$CS217),0),2)</f>
        <v/>
      </c>
      <c r="DC217" s="41">
        <f>ROUND(IF(LEFT($C217,4)="CAPE",ROUND($E217*$H217,2)*OFFSET(X217,0,$CS217),0),2)</f>
        <v/>
      </c>
      <c r="DD217" s="41">
        <f>ROUND(IF(LEFT($C217,4)="CAPE",ROUND($E217*$H217,2)*OFFSET(Y217,0,$CS217),0),2)</f>
        <v/>
      </c>
      <c r="DE217" s="41">
        <f>ROUND(IF(LEFT($C217,4)="CAPE",ROUND($E217*$H217,2)*OFFSET(Z217,0,$CS217),0),2)</f>
        <v/>
      </c>
      <c r="DF217" s="41">
        <f>ROUND(IF(LEFT($C217,4)="CAPE",ROUND($E217*$H217,2)*OFFSET(AA217,0,$CS217),0),2)</f>
        <v/>
      </c>
      <c r="DG217" s="41">
        <f>ROUND(IF(LEFT($C217,4)="CAPE",ROUND($E217*$H217,2)*OFFSET(AB217,0,$CS217),0),2)</f>
        <v/>
      </c>
      <c r="DH217" s="41">
        <f>ROUND(IF(LEFT($C217,4)="CAPE",ROUND($E217*$H217,2)*OFFSET(AC217,0,$CS217),0),2)</f>
        <v/>
      </c>
      <c r="DI217" s="41">
        <f>ROUND(IF(LEFT($C217,4)="CAPE",ROUND($E217*$H217,2)*OFFSET(AD217,0,$CS217),0),2)</f>
        <v/>
      </c>
      <c r="DJ217" s="41">
        <f>ROUND(IF(LEFT($C217,4)="CAPE",ROUND($E217*$H217,2)*OFFSET(AE217,0,$CS217),0),2)</f>
        <v/>
      </c>
      <c r="DK217" s="41">
        <f>ROUND(IF(LEFT($C217,4)="CAPE",ROUND($E217*$H217,2)*OFFSET(AF217,0,$CS217),0),2)</f>
        <v/>
      </c>
      <c r="DL217" s="41">
        <f>ROUND(IF(LEFT($C217,4)="CAPE",ROUND($E217*$H217,2)*OFFSET(AG217,0,$CS217),0),2)</f>
        <v/>
      </c>
      <c r="DM217" s="41">
        <f>ROUND(IF(LEFT($C217,4)="CAPE",ROUND($E217*$H217,2)*OFFSET(AH217,0,$CS217),0),2)</f>
        <v/>
      </c>
      <c r="DN217" s="41">
        <f>ROUND(IF(LEFT($C217,4)="CAPE",ROUND($E217*$H217,2)*OFFSET(AI217,0,$CS217),0),2)</f>
        <v/>
      </c>
      <c r="DP217" s="41">
        <f>$Q217</f>
        <v/>
      </c>
      <c r="DQ217" s="41">
        <f>$R217</f>
        <v/>
      </c>
      <c r="DR217" s="41">
        <f>$S217</f>
        <v/>
      </c>
      <c r="DS217" s="41">
        <f>ROUND(IF(LEFT($C217,4)="OPEX",$E217*$H217*OFFSET($T217,0,$CS217),0),2)</f>
        <v/>
      </c>
      <c r="DT217" s="41">
        <f>ROUND(IF(LEFT($C217,4)="OPEX",$E217*$H217*OFFSET($U217,0,$CS217),0),2)</f>
        <v/>
      </c>
      <c r="DU217" s="41">
        <f>ROUND(IF(LEFT($C217,4)="OPEX",$E217*$H217*OFFSET($V217,0,$CS217),0),2)</f>
        <v/>
      </c>
      <c r="DV217" s="41">
        <f>ROUND(IF(LEFT($C217,4)="OPEX",$E217*$H217*OFFSET($W217,0,$CS217),0),2)</f>
        <v/>
      </c>
      <c r="DW217" s="41">
        <f>ROUND(IF(LEFT($C217,4)="OPEX",$E217*$H217*OFFSET($X217,0,$CS217),0),2)</f>
        <v/>
      </c>
      <c r="DX217" s="41">
        <f>ROUND(IF(LEFT($C217,4)="OPEX",$E217*$H217*OFFSET($Y217,0,$CS217),0),2)</f>
        <v/>
      </c>
      <c r="DY217" s="41">
        <f>ROUND(IF(LEFT($C217,4)="OPEX",$E217*$H217*OFFSET($Z217,0,$CS217),0),2)</f>
        <v/>
      </c>
      <c r="DZ217" s="41">
        <f>ROUND(IF(LEFT($C217,4)="OPEX",$E217*$H217*OFFSET($AA217,0,$CS217),0),2)</f>
        <v/>
      </c>
      <c r="EA217" s="41">
        <f>ROUND(IF(LEFT($C217,4)="OPEX",$E217*$H217*OFFSET($AB217,0,$CS217),0),2)</f>
        <v/>
      </c>
      <c r="EB217" s="41">
        <f>ROUND(IF(LEFT($C217,4)="OPEX",$E217*$H217*OFFSET($AC217,0,$CS217),0),2)</f>
        <v/>
      </c>
      <c r="EC217" s="41">
        <f>ROUND(IF(LEFT($C217,4)="OPEX",$E217*$H217*OFFSET($AD217,0,$CS217),0),2)</f>
        <v/>
      </c>
      <c r="ED217" s="41">
        <f>ROUND(IF(LEFT($C217,4)="OPEX",$E217*$H217*OFFSET($AE217,0,$CS217),0),2)</f>
        <v/>
      </c>
      <c r="EE217" s="41">
        <f>ROUND(IF(LEFT($C217,4)="OPEX",$E217*$H217*OFFSET($AF217,0,$CS217),0),2)</f>
        <v/>
      </c>
      <c r="EF217" s="41">
        <f>ROUND(IF(LEFT($C217,4)="OPEX",$E217*$H217*OFFSET($AG217,0,$CS217),0),2)</f>
        <v/>
      </c>
      <c r="EG217" s="41">
        <f>ROUND(IF(LEFT($C217,4)="OPEX",$E217*$H217*OFFSET($AH217,0,$CS217),0),2)</f>
        <v/>
      </c>
      <c r="EH217" s="41">
        <f>ROUND(IF(LEFT($C217,4)="OPEX",$E217*$H217*OFFSET($AI217,0,$CS217),0),2)</f>
        <v/>
      </c>
      <c r="EJ217" s="41">
        <f>$Q217</f>
        <v/>
      </c>
      <c r="EK217" s="41">
        <f>$R217</f>
        <v/>
      </c>
      <c r="EL217" s="41">
        <f>$S217</f>
        <v/>
      </c>
      <c r="EM217" s="41">
        <f>ROUND($D217*$CY217,2)</f>
        <v/>
      </c>
      <c r="EN217" s="41">
        <f>ROUND($D217*$CZ217,2)</f>
        <v/>
      </c>
      <c r="EO217" s="41">
        <f>ROUND($D217*$DA217,2)</f>
        <v/>
      </c>
      <c r="EP217" s="41">
        <f>ROUND($D217*$DB217,2)</f>
        <v/>
      </c>
      <c r="EQ217" s="41">
        <f>ROUND($D217*$DC217,2)</f>
        <v/>
      </c>
      <c r="ER217" s="41">
        <f>ROUND($D217*$DD217,2)</f>
        <v/>
      </c>
      <c r="ES217" s="41">
        <f>ROUND($D217*$DE217,2)</f>
        <v/>
      </c>
      <c r="ET217" s="41">
        <f>ROUND($D217*$DF217,2)</f>
        <v/>
      </c>
      <c r="EU217" s="41">
        <f>ROUND($D217*$DG217,2)</f>
        <v/>
      </c>
      <c r="EV217" s="41">
        <f>ROUND($D217*$DH217,2)</f>
        <v/>
      </c>
      <c r="EW217" s="41">
        <f>ROUND($D217*$DI217,2)</f>
        <v/>
      </c>
      <c r="EX217" s="41">
        <f>ROUND($D217*$DJ217,2)</f>
        <v/>
      </c>
      <c r="EY217" s="41">
        <f>ROUND($D217*$DK217,2)</f>
        <v/>
      </c>
      <c r="EZ217" s="41">
        <f>ROUND($D217*$DL217,2)</f>
        <v/>
      </c>
      <c r="FA217" s="41">
        <f>ROUND($D217*$DM217,2)</f>
        <v/>
      </c>
      <c r="FB217" s="41">
        <f>ROUND($D217*$DN217,2)</f>
        <v/>
      </c>
      <c r="FG217" s="41">
        <f>ROUND(IF(LEFT($C217,4)="CAPE",SUM($CY217:CY217 )/$P217,0),2)</f>
        <v/>
      </c>
      <c r="FH217" s="41">
        <f>ROUND(IF(LEFT($C217,4)="CAPE",SUM($CY217:CZ217 )/$P217,0),2)</f>
        <v/>
      </c>
      <c r="FI217" s="41">
        <f>ROUND(IF(LEFT($C217,4)="CAPE",SUM($CY217:DA217 )/$P217,0),2)</f>
        <v/>
      </c>
      <c r="FJ217" s="41">
        <f>ROUND(IF(LEFT($C217,4)="CAPE",SUM($CY217:DB217 )/$P217,0),2)</f>
        <v/>
      </c>
      <c r="FK217" s="41">
        <f>ROUND(IF(LEFT($C217,4)="CAPE",SUM($CY217:DC217 )/$P217,0),2)</f>
        <v/>
      </c>
      <c r="FL217" s="41">
        <f>ROUND(IF(LEFT($C217,4)="CAPE",SUM($CY217:DD217 )/$P217,0),2)</f>
        <v/>
      </c>
      <c r="FM217" s="41">
        <f>ROUND(IF(LEFT($C217,4)="CAPE",SUM($CY217:DE217 )/$P217,0),2)</f>
        <v/>
      </c>
      <c r="FN217" s="41">
        <f>ROUND(IF(LEFT($C217,4)="CAPE",SUM($CY217:DF217 )/$P217,0),2)</f>
        <v/>
      </c>
      <c r="FO217" s="41">
        <f>ROUND(IF(LEFT($C217,4)="CAPE",SUM($CY217:DG217 )/$P217,0),2)</f>
        <v/>
      </c>
      <c r="FP217" s="41">
        <f>ROUND(IF(LEFT($C217,4)="CAPE",SUM($CY217:DH217 )/$P217,0),2)</f>
        <v/>
      </c>
      <c r="FQ217" s="41">
        <f>ROUND(IF(LEFT($C217,4)="CAPE",SUM($CY217:DI217 )/$P217,0),2)</f>
        <v/>
      </c>
      <c r="FR217" s="41">
        <f>ROUND(IF(LEFT($C217,4)="CAPE",SUM($CY217:DJ217 )/$P217,0),2)</f>
        <v/>
      </c>
      <c r="FS217" s="41">
        <f>ROUND(IF(LEFT($C217,4)="CAPE",SUM($CY217:DK217 )/$P217,0),2)</f>
        <v/>
      </c>
      <c r="FT217" s="41">
        <f>ROUND(IF(LEFT($C217,4)="CAPE",SUM($CY217:DL217 )/$P217,0),2)</f>
        <v/>
      </c>
      <c r="FU217" s="41">
        <f>ROUND(IF(LEFT($C217,4)="CAPE",SUM($CY217:DM217 )/$P217,0),2)</f>
        <v/>
      </c>
      <c r="FV217" s="41">
        <f>ROUND(IF(LEFT($C217,4)="CAPE",SUM($CY217:DN217 )/$P217,0),2)</f>
        <v/>
      </c>
      <c r="GA217" s="41">
        <f>ROUND(IF(SUM($FG217:FG217)&gt;SUM($CY217:CY217),SUM($CY217:CY217),SUM($FG217:FG217)),2)</f>
        <v/>
      </c>
      <c r="GB217" s="41">
        <f>ROUND(IF(SUM($FG217:FH217)&gt;SUM($CY217:CZ217),SUM($CY217:CZ217),SUM($FG217:FH217)),2)</f>
        <v/>
      </c>
      <c r="GC217" s="41">
        <f>ROUND(IF(SUM($FG217:FI217)&gt;SUM($CY217:DA217),SUM($CY217:DA217),SUM($FG217:FI217)),2)</f>
        <v/>
      </c>
      <c r="GD217" s="41">
        <f>ROUND(IF(SUM($FG217:FJ217)&gt;SUM($CY217:DB217),SUM($CY217:DB217),SUM($FG217:FJ217)),2)</f>
        <v/>
      </c>
      <c r="GE217" s="41">
        <f>ROUND(IF(SUM($FG217:FK217)&gt;SUM($CY217:DC217),SUM($CY217:DC217),SUM($FG217:FK217)),2)</f>
        <v/>
      </c>
      <c r="GF217" s="41">
        <f>ROUND(IF(SUM($FG217:FL217)&gt;SUM($CY217:DD217),SUM($CY217:DD217),SUM($FG217:FL217)),2)</f>
        <v/>
      </c>
      <c r="GG217" s="41">
        <f>ROUND(IF(SUM($FG217:FM217)&gt;SUM($CY217:DE217),SUM($CY217:DE217),SUM($FG217:FM217)),2)</f>
        <v/>
      </c>
      <c r="GH217" s="41">
        <f>ROUND(IF(SUM($FG217:FN217)&gt;SUM($CY217:DF217),SUM($CY217:DF217),SUM($FG217:FN217)),2)</f>
        <v/>
      </c>
      <c r="GI217" s="41">
        <f>ROUND(IF(SUM($FG217:FO217)&gt;SUM($CY217:DG217),SUM($CY217:DG217),SUM($FG217:FO217)),2)</f>
        <v/>
      </c>
      <c r="GJ217" s="41">
        <f>ROUND(IF(SUM($FG217:FP217)&gt;SUM($CY217:DH217),SUM($CY217:DH217),SUM($FG217:FP217)),2)</f>
        <v/>
      </c>
      <c r="GK217" s="41">
        <f>ROUND(IF(SUM($FG217:FQ217)&gt;SUM($CY217:DI217),SUM($CY217:DI217),SUM($FG217:FQ217)),2)</f>
        <v/>
      </c>
      <c r="GL217" s="41">
        <f>ROUND(IF(SUM($FG217:FR217)&gt;SUM($CY217:DJ217),SUM($CY217:DJ217),SUM($FG217:FR217)),2)</f>
        <v/>
      </c>
      <c r="GM217" s="41">
        <f>ROUND(IF(SUM($FG217:FS217)&gt;SUM($CY217:DK217),SUM($CY217:DK217),SUM($FG217:FS217)),2)</f>
        <v/>
      </c>
      <c r="GN217" s="41">
        <f>ROUND(IF(SUM($FG217:FT217)&gt;SUM($CY217:DL217),SUM($CY217:DL217),SUM($FG217:FT217)),2)</f>
        <v/>
      </c>
      <c r="GO217" s="41">
        <f>ROUND(IF(SUM($FG217:FU217)&gt;SUM($CY217:DM217),SUM($CY217:DM217),SUM($FG217:FU217)),2)</f>
        <v/>
      </c>
      <c r="GP217" s="41">
        <f>ROUND(IF(SUM($FG217:FV217)&gt;SUM($CY217:DN217),SUM($CY217:DN217),SUM($FG217:FV217)),2)</f>
        <v/>
      </c>
      <c r="GR217" s="41">
        <f>$Q217</f>
        <v/>
      </c>
      <c r="GS217" s="41">
        <f>$R217</f>
        <v/>
      </c>
      <c r="GT217" s="41">
        <f>$S217</f>
        <v/>
      </c>
      <c r="GU217" s="41">
        <f>$GA217</f>
        <v/>
      </c>
      <c r="GV217" s="41">
        <f>GB217 - GA217</f>
        <v/>
      </c>
      <c r="GW217" s="41">
        <f>GC217 - GB217</f>
        <v/>
      </c>
      <c r="GX217" s="41">
        <f>GD217 - GC217</f>
        <v/>
      </c>
      <c r="GY217" s="41">
        <f>GE217 - GD217</f>
        <v/>
      </c>
      <c r="GZ217" s="41">
        <f>GF217 - GE217</f>
        <v/>
      </c>
      <c r="HA217" s="41">
        <f>GG217 - GF217</f>
        <v/>
      </c>
      <c r="HB217" s="41">
        <f>GH217 - GG217</f>
        <v/>
      </c>
      <c r="HC217" s="41">
        <f>GI217 - GH217</f>
        <v/>
      </c>
      <c r="HD217" s="41">
        <f>GJ217 - GI217</f>
        <v/>
      </c>
      <c r="HE217" s="41">
        <f>GK217 - GJ217</f>
        <v/>
      </c>
      <c r="HF217" s="41">
        <f>GL217 - GK217</f>
        <v/>
      </c>
      <c r="HG217" s="41">
        <f>GM217 - GL217</f>
        <v/>
      </c>
      <c r="HH217" s="41">
        <f>GN217 - GM217</f>
        <v/>
      </c>
      <c r="HI217" s="41">
        <f>GO217 - GN217</f>
        <v/>
      </c>
      <c r="HJ217" s="41">
        <f>GP217 - GO217</f>
        <v/>
      </c>
      <c r="HL217" s="41">
        <f>$Q217</f>
        <v/>
      </c>
      <c r="HM217" s="41">
        <f>$R217</f>
        <v/>
      </c>
      <c r="HN217" s="41">
        <f>$S217</f>
        <v/>
      </c>
      <c r="HO217" s="144">
        <f>SUMIFS(Kosztorys!$F:$F,Kosztorys!$D:$D,$B217,Kosztorys!$I:$I,CONCATENATE("&lt;01.01.",HP$10,""))</f>
        <v/>
      </c>
      <c r="HP217" s="144">
        <f>SUMIFS(Kosztorys!$F:$F,Kosztorys!$D:$D,$B217,Kosztorys!$I:$I,CONCATENATE("&lt;01.04.",HQ$10,""))-SUM($HO217)</f>
        <v/>
      </c>
      <c r="HQ217" s="144">
        <f>SUMIFS(Kosztorys!$F:$F,Kosztorys!$D:$D,$B217,Kosztorys!$I:$I,CONCATENATE("&lt;01.07.",HR$10,""))-SUM($HO217:HP217)</f>
        <v/>
      </c>
      <c r="HR217" s="144">
        <f>SUMIFS(Kosztorys!$F:$F,Kosztorys!$D:$D,$B217,Kosztorys!$I:$I,CONCATENATE("&lt;01.10.",HS$10,""))-SUM($HO217:HQ217)</f>
        <v/>
      </c>
      <c r="HS217" s="144">
        <f>SUMIFS(Kosztorys!$F:$F,Kosztorys!$D:$D,$B217,Kosztorys!$I:$I,CONCATENATE("&lt;01.01.",HT$10,""))-SUM($HO217:HR217)</f>
        <v/>
      </c>
      <c r="HT217" s="144">
        <f>SUMIFS(Kosztorys!$F:$F,Kosztorys!$D:$D,$B217,Kosztorys!$I:$I,CONCATENATE("&lt;01.04.",HU$10,""))-SUM($HO217:HS217)</f>
        <v/>
      </c>
      <c r="HU217" s="144">
        <f>SUMIFS(Kosztorys!$F:$F,Kosztorys!$D:$D,$B217,Kosztorys!$I:$I,CONCATENATE("&lt;01.07.",HV$10,""))-SUM($HO217:HT217)</f>
        <v/>
      </c>
      <c r="HV217" s="144">
        <f>SUMIFS(Kosztorys!$F:$F,Kosztorys!$D:$D,$B217,Kosztorys!$I:$I,CONCATENATE("&lt;01.10.",HW$10,""))-SUM($HO217:HU217)</f>
        <v/>
      </c>
      <c r="HW217" s="144">
        <f>SUMIFS(Kosztorys!$F:$F,Kosztorys!$D:$D,$B217,Kosztorys!$I:$I,CONCATENATE("&lt;01.01.",HX$10,""))-SUM($HO217:HV217)</f>
        <v/>
      </c>
      <c r="HX217" s="144">
        <f>SUMIFS(Kosztorys!$F:$F,Kosztorys!$D:$D,$B217,Kosztorys!$I:$I,CONCATENATE("&lt;01.04.",HY$10,""))-SUM($HO217:HW217)</f>
        <v/>
      </c>
      <c r="HY217" s="144">
        <f>SUMIFS(Kosztorys!$F:$F,Kosztorys!$D:$D,$B217,Kosztorys!$I:$I,CONCATENATE("&lt;01.07.",HZ$10,""))-SUM($HO217:HX217)</f>
        <v/>
      </c>
      <c r="HZ217" s="144">
        <f>SUMIFS(Kosztorys!$F:$F,Kosztorys!$D:$D,$B217,Kosztorys!$I:$I,CONCATENATE("&lt;01.10.",IA$10,""))-SUM($HO217:HY217)</f>
        <v/>
      </c>
      <c r="IA217" s="144">
        <f>SUMIFS(Kosztorys!$F:$F,Kosztorys!$D:$D,$B217,Kosztorys!$I:$I,CONCATENATE("&lt;01.01.",IB$10,""))-SUM($HO217:HZ217)</f>
        <v/>
      </c>
      <c r="IB217" s="145">
        <f>IF(M217="szt",IF(SUM(HO217:IA217)=IF(ISERROR(VLOOKUP(B217,JB_tabela,MATCH(IB$9,JB_menu,0)-1,FALSE())),,VLOOKUP(B217,JB_tabela,MATCH(IB$9,JB_menu,0)-1,FALSE())),"OK","nie zgadza się liczba użytych JB"),IF(SUM(HO217:IA217)=IF(ISERROR(VLOOKUP(B217,JB_tabela,MATCH(IC$9,JB_menu,0)-1,FALSE())),,VLOOKUP(B217,JB_tabela,MATCH(IC$9,JB_menu,0)-1,FALSE())),"OK","nie zgadzają się metry użyte w JB"))</f>
        <v/>
      </c>
      <c r="IE217" s="41">
        <f>$Q217</f>
        <v/>
      </c>
      <c r="IF217" s="41">
        <f>$R217</f>
        <v/>
      </c>
      <c r="IG217" s="41">
        <f>$S217</f>
        <v/>
      </c>
      <c r="IH217" s="348">
        <f>IF(LEFT($C217,4)="CAPE",ROUND(HO217*$L217,2),0)</f>
        <v/>
      </c>
      <c r="II217" s="348">
        <f>IF(LEFT($C217,4)="CAPE",ROUND(HP217*$L217,2),0)</f>
        <v/>
      </c>
      <c r="IJ217" s="348">
        <f>IF(LEFT($C217,4)="CAPE",ROUND(HQ217*$L217,2),0)</f>
        <v/>
      </c>
      <c r="IK217" s="348">
        <f>IF(LEFT($C217,4)="CAPE",ROUND(HR217*$L217,2),0)</f>
        <v/>
      </c>
      <c r="IL217" s="348">
        <f>IF(LEFT($C217,4)="CAPE",ROUND(HS217*$L217,2),0)</f>
        <v/>
      </c>
      <c r="IM217" s="348">
        <f>IF(LEFT($C217,4)="CAPE",ROUND(HT217*$L217,2),0)</f>
        <v/>
      </c>
      <c r="IN217" s="348">
        <f>IF(LEFT($C217,4)="CAPE",ROUND(HU217*$L217,2),0)</f>
        <v/>
      </c>
      <c r="IO217" s="348">
        <f>IF(LEFT($C217,4)="CAPE",ROUND(HV217*$L217,2),0)</f>
        <v/>
      </c>
      <c r="IP217" s="348">
        <f>IF(LEFT($C217,4)="CAPE",ROUND(HW217*$L217,2),0)</f>
        <v/>
      </c>
      <c r="IQ217" s="348">
        <f>IF(LEFT($C217,4)="CAPE",ROUND(HX217*$L217,2),0)</f>
        <v/>
      </c>
      <c r="IR217" s="348">
        <f>IF(LEFT($C217,4)="CAPE",ROUND(HY217*$L217,2),0)</f>
        <v/>
      </c>
      <c r="IS217" s="348">
        <f>IF(LEFT($C217,4)="CAPE",ROUND(HZ217*$L217,2),0)</f>
        <v/>
      </c>
      <c r="IT217" s="348">
        <f>IF(LEFT($C217,4)="CAPE",ROUND(IA217*$L217,2),0)</f>
        <v/>
      </c>
      <c r="IU217" s="41">
        <f>IF(SUM(IH217:IT217)=SUM(CY217:DN217),"OK",SUM(IH217:IT217)-SUM(CY217:DN217))</f>
        <v/>
      </c>
    </row>
    <row r="218" ht="12.75" customHeight="1">
      <c r="A218" s="119" t="n"/>
      <c r="B218" s="139" t="inlineStr">
        <is>
          <t>sed_dod_wykop</t>
        </is>
      </c>
      <c r="C218" s="139" t="inlineStr">
        <is>
          <t>CAPEX - Długość 1m</t>
        </is>
      </c>
      <c r="D218" s="140" t="n">
        <v>0</v>
      </c>
      <c r="E218" s="140" t="n">
        <v>0.2</v>
      </c>
      <c r="F218" s="141" t="inlineStr">
        <is>
          <t>szt</t>
        </is>
      </c>
      <c r="G218" s="139" t="inlineStr">
        <is>
          <t>Zgody właścicieli</t>
        </is>
      </c>
      <c r="H218" s="360">
        <f>IF(ISERROR(VLOOKUP(G218,KB_tabela,MATCH(H$9,KB_menu,0)-2,FALSE())),,VLOOKUP(G218,KB_tabela,MATCH(H$9,KB_menu,0)-2,FALSE()))</f>
        <v/>
      </c>
      <c r="I218" s="41">
        <f>IF(ISERROR(VLOOKUP(B218,JB_tabela,MATCH("czy puste",JB_menu,0)-1,FALSE())),"BŁĄD brak takiej JB",VLOOKUP(B218,JB_tabela,MATCH("czy puste",JB_menu,0)-1,FALSE()))</f>
        <v/>
      </c>
      <c r="J218" s="41">
        <f>IF(ISERROR(VLOOKUP(G218,KB_tabela,MATCH(H$9,KB_menu,0)-2,FALSE())),"BŁĄD brak takiego KB",IF(H218=0,IF(LEFT(C218,4)="OPEX","OK",IF(G218="brak kosztów CAPEX","OK","Brak Ceny KB")),"OK"))</f>
        <v/>
      </c>
      <c r="K218" s="41">
        <f>IF(AJ218="nie zgadza się liczba użytych JB","Nie liczy wszystkich JB",IF(BD218="nie zgadza się liczba użytych JB","Nie liczy wszystkich JB",IF(BX218="nie zgadza się liczba użytych JB","Nie liczy wszystkich JB",IF(BX218="nie zgadza się liczba użytych JB","Nie liczy wszystkich JB","OK"))))</f>
        <v/>
      </c>
      <c r="L218" s="361">
        <f>ROUND((E218*H218),2)</f>
        <v/>
      </c>
      <c r="M218" s="41">
        <f>VLOOKUP(B218,JB_tabela,MATCH(M$9,JB_menu,0)-1,FALSE())</f>
        <v/>
      </c>
      <c r="P218" s="41">
        <f>IF(ISERROR(VLOOKUP(S218,KATEGORIA_tabela,MATCH(P$9,KATEGORIA_menu,0)-2,FALSE())),,VLOOKUP(S218,KATEGORIA_tabela,MATCH(P$9,KATEGORIA_menu,0)-2,FALSE()))</f>
        <v/>
      </c>
      <c r="Q218" s="41">
        <f>IF(ISERROR(VLOOKUP(B218,JB_tabela,MATCH(Q$9,JB_menu,0)-1,FALSE())),,VLOOKUP(B218,JB_tabela,MATCH(Q$9,JB_menu,0)-1,FALSE()))</f>
        <v/>
      </c>
      <c r="R218" s="41">
        <f>IF(ISERROR(VLOOKUP(G218,KB_tabela,MATCH(R$9,KB_menu,0)-2,FALSE())),,VLOOKUP(G218,KB_tabela,MATCH(R$9,KB_menu,0)-2,FALSE()))</f>
        <v/>
      </c>
      <c r="S218" s="41">
        <f>IF(ISERROR(VLOOKUP(G218,KB_tabela,MATCH(S$9,KB_menu,0)-2,FALSE())),,VLOOKUP(G218,KB_tabela,MATCH(S$9,KB_menu,0)-2,FALSE()))</f>
        <v/>
      </c>
      <c r="T218" s="116">
        <f>IF($C218="CAPEX - 1szt JB",IF($M218="szt",SUMIFS(Kosztorys!$F:$F,Kosztorys!$D:$D,$B218,Kosztorys!$I:$I,CONCATENATE("&lt;01.01.",U$10,""))-SUMIFS(Kosztorys!$F:$F,Kosztorys!$D:$D,$B218,Kosztorys!$I:$I,CONCATENATE("&lt;01.01.",T$10,"")),COUNTIFS(Kosztorys!$D:$D,$B218,Kosztorys!$I:$I,CONCATENATE("&lt;01.01.",U$10,""))-COUNTIFS(Kosztorys!$D:$D,$B218,Kosztorys!$I:$I,CONCATENATE("&lt;01.01.",T$10,""))),0)</f>
        <v/>
      </c>
      <c r="U218" s="116">
        <f>IF($C218="CAPEX - 1szt JB",IF($M218="szt",SUMIFS(Kosztorys!$F:$F,Kosztorys!$D:$D,$B218,Kosztorys!$I:$I,CONCATENATE("&lt;01.01.",V$10,""))-SUMIFS(Kosztorys!$F:$F,Kosztorys!$D:$D,$B218,Kosztorys!$I:$I,CONCATENATE("&lt;01.01.",U$10,"")),COUNTIFS(Kosztorys!$D:$D,$B218,Kosztorys!$I:$I,CONCATENATE("&lt;01.01.",V$10,""))-COUNTIFS(Kosztorys!$D:$D,$B218,Kosztorys!$I:$I,CONCATENATE("&lt;01.01.",U$10,""))),0)</f>
        <v/>
      </c>
      <c r="V218" s="116">
        <f>IF($C218="CAPEX - 1szt JB",IF($M218="szt",SUMIFS(Kosztorys!$F:$F,Kosztorys!$D:$D,$B218,Kosztorys!$I:$I,CONCATENATE("&lt;01.01.",W$10,""))-SUMIFS(Kosztorys!$F:$F,Kosztorys!$D:$D,$B218,Kosztorys!$I:$I,CONCATENATE("&lt;01.01.",V$10,"")),COUNTIFS(Kosztorys!$D:$D,$B218,Kosztorys!$I:$I,CONCATENATE("&lt;01.01.",W$10,""))-COUNTIFS(Kosztorys!$D:$D,$B218,Kosztorys!$I:$I,CONCATENATE("&lt;01.01.",V$10,""))),0)</f>
        <v/>
      </c>
      <c r="W218" s="116">
        <f>IF($C218="CAPEX - 1szt JB",IF($M218="szt",SUMIFS(Kosztorys!$F:$F,Kosztorys!$D:$D,$B218,Kosztorys!$I:$I,CONCATENATE("&lt;01.01.",X$10,""))-SUMIFS(Kosztorys!$F:$F,Kosztorys!$D:$D,$B218,Kosztorys!$I:$I,CONCATENATE("&lt;01.01.",W$10,"")),COUNTIFS(Kosztorys!$D:$D,$B218,Kosztorys!$I:$I,CONCATENATE("&lt;01.01.",X$10,""))-COUNTIFS(Kosztorys!$D:$D,$B218,Kosztorys!$I:$I,CONCATENATE("&lt;01.01.",W$10,""))),0)</f>
        <v/>
      </c>
      <c r="X218" s="116">
        <f>IF($C218="CAPEX - 1szt JB",IF($M218="szt",SUMIFS(Kosztorys!$F:$F,Kosztorys!$D:$D,$B218,Kosztorys!$I:$I,CONCATENATE("&lt;01.01.",Y$10,""))-SUMIFS(Kosztorys!$F:$F,Kosztorys!$D:$D,$B218,Kosztorys!$I:$I,CONCATENATE("&lt;01.01.",X$10,"")),COUNTIFS(Kosztorys!$D:$D,$B218,Kosztorys!$I:$I,CONCATENATE("&lt;01.01.",Y$10,""))-COUNTIFS(Kosztorys!$D:$D,$B218,Kosztorys!$I:$I,CONCATENATE("&lt;01.01.",X$10,""))),0)</f>
        <v/>
      </c>
      <c r="Y218" s="116">
        <f>IF($C218="CAPEX - 1szt JB",IF($M218="szt",SUMIFS(Kosztorys!$F:$F,Kosztorys!$D:$D,$B218,Kosztorys!$I:$I,CONCATENATE("&lt;01.01.",Z$10,""))-SUMIFS(Kosztorys!$F:$F,Kosztorys!$D:$D,$B218,Kosztorys!$I:$I,CONCATENATE("&lt;01.01.",Y$10,"")),COUNTIFS(Kosztorys!$D:$D,$B218,Kosztorys!$I:$I,CONCATENATE("&lt;01.01.",Z$10,""))-COUNTIFS(Kosztorys!$D:$D,$B218,Kosztorys!$I:$I,CONCATENATE("&lt;01.01.",Y$10,""))),0)</f>
        <v/>
      </c>
      <c r="Z218" s="116">
        <f>IF($C218="CAPEX - 1szt JB",IF($M218="szt",SUMIFS(Kosztorys!$F:$F,Kosztorys!$D:$D,$B218,Kosztorys!$I:$I,CONCATENATE("&lt;01.01.",AA$10,""))-SUMIFS(Kosztorys!$F:$F,Kosztorys!$D:$D,$B218,Kosztorys!$I:$I,CONCATENATE("&lt;01.01.",Z$10,"")),COUNTIFS(Kosztorys!$D:$D,$B218,Kosztorys!$I:$I,CONCATENATE("&lt;01.01.",AA$10,""))-COUNTIFS(Kosztorys!$D:$D,$B218,Kosztorys!$I:$I,CONCATENATE("&lt;01.01.",Z$10,""))),0)</f>
        <v/>
      </c>
      <c r="AA218" s="116">
        <f>IF($C218="CAPEX - 1szt JB",IF($M218="szt",SUMIFS(Kosztorys!$F:$F,Kosztorys!$D:$D,$B218,Kosztorys!$I:$I,CONCATENATE("&lt;01.01.",AB$10,""))-SUMIFS(Kosztorys!$F:$F,Kosztorys!$D:$D,$B218,Kosztorys!$I:$I,CONCATENATE("&lt;01.01.",AA$10,"")),COUNTIFS(Kosztorys!$D:$D,$B218,Kosztorys!$I:$I,CONCATENATE("&lt;01.01.",AB$10,""))-COUNTIFS(Kosztorys!$D:$D,$B218,Kosztorys!$I:$I,CONCATENATE("&lt;01.01.",AA$10,""))),0)</f>
        <v/>
      </c>
      <c r="AB218" s="116">
        <f>IF($C218="CAPEX - 1szt JB",IF($M218="szt",SUMIFS(Kosztorys!$F:$F,Kosztorys!$D:$D,$B218,Kosztorys!$I:$I,CONCATENATE("&lt;01.01.",AC$10,""))-SUMIFS(Kosztorys!$F:$F,Kosztorys!$D:$D,$B218,Kosztorys!$I:$I,CONCATENATE("&lt;01.01.",AB$10,"")),COUNTIFS(Kosztorys!$D:$D,$B218,Kosztorys!$I:$I,CONCATENATE("&lt;01.01.",AC$10,""))-COUNTIFS(Kosztorys!$D:$D,$B218,Kosztorys!$I:$I,CONCATENATE("&lt;01.01.",AB$10,""))),0)</f>
        <v/>
      </c>
      <c r="AC218" s="116">
        <f>IF($C218="CAPEX - 1szt JB",IF($M218="szt",SUMIFS(Kosztorys!$F:$F,Kosztorys!$D:$D,$B218,Kosztorys!$I:$I,CONCATENATE("&lt;01.01.",AD$10,""))-SUMIFS(Kosztorys!$F:$F,Kosztorys!$D:$D,$B218,Kosztorys!$I:$I,CONCATENATE("&lt;01.01.",AC$10,"")),COUNTIFS(Kosztorys!$D:$D,$B218,Kosztorys!$I:$I,CONCATENATE("&lt;01.01.",AD$10,""))-COUNTIFS(Kosztorys!$D:$D,$B218,Kosztorys!$I:$I,CONCATENATE("&lt;01.01.",AC$10,""))),0)</f>
        <v/>
      </c>
      <c r="AD218" s="116">
        <f>IF($C218="CAPEX - 1szt JB",IF($M218="szt",SUMIFS(Kosztorys!$F:$F,Kosztorys!$D:$D,$B218,Kosztorys!$I:$I,CONCATENATE("&lt;01.01.",AE$10,""))-SUMIFS(Kosztorys!$F:$F,Kosztorys!$D:$D,$B218,Kosztorys!$I:$I,CONCATENATE("&lt;01.01.",AD$10,"")),COUNTIFS(Kosztorys!$D:$D,$B218,Kosztorys!$I:$I,CONCATENATE("&lt;01.01.",AE$10,""))-COUNTIFS(Kosztorys!$D:$D,$B218,Kosztorys!$I:$I,CONCATENATE("&lt;01.01.",AD$10,""))),0)</f>
        <v/>
      </c>
      <c r="AE218" s="116">
        <f>IF($C218="CAPEX - 1szt JB",IF($M218="szt",SUMIFS(Kosztorys!$F:$F,Kosztorys!$D:$D,$B218,Kosztorys!$I:$I,CONCATENATE("&lt;01.01.",AF$10,""))-SUMIFS(Kosztorys!$F:$F,Kosztorys!$D:$D,$B218,Kosztorys!$I:$I,CONCATENATE("&lt;01.01.",AE$10,"")),COUNTIFS(Kosztorys!$D:$D,$B218,Kosztorys!$I:$I,CONCATENATE("&lt;01.01.",AF$10,""))-COUNTIFS(Kosztorys!$D:$D,$B218,Kosztorys!$I:$I,CONCATENATE("&lt;01.01.",AE$10,""))),0)</f>
        <v/>
      </c>
      <c r="AF218" s="116">
        <f>IF($C218="CAPEX - 1szt JB",IF($M218="szt",SUMIFS(Kosztorys!$F:$F,Kosztorys!$D:$D,$B218,Kosztorys!$I:$I,CONCATENATE("&lt;01.01.",AG$10,""))-SUMIFS(Kosztorys!$F:$F,Kosztorys!$D:$D,$B218,Kosztorys!$I:$I,CONCATENATE("&lt;01.01.",AF$10,"")),COUNTIFS(Kosztorys!$D:$D,$B218,Kosztorys!$I:$I,CONCATENATE("&lt;01.01.",AG$10,""))-COUNTIFS(Kosztorys!$D:$D,$B218,Kosztorys!$I:$I,CONCATENATE("&lt;01.01.",AF$10,""))),0)</f>
        <v/>
      </c>
      <c r="AG218" s="116">
        <f>IF($C218="CAPEX - 1szt JB",IF($M218="szt",SUMIFS(Kosztorys!$F:$F,Kosztorys!$D:$D,$B218,Kosztorys!$I:$I,CONCATENATE("&lt;01.01.",AH$10,""))-SUMIFS(Kosztorys!$F:$F,Kosztorys!$D:$D,$B218,Kosztorys!$I:$I,CONCATENATE("&lt;01.01.",AG$10,"")),COUNTIFS(Kosztorys!$D:$D,$B218,Kosztorys!$I:$I,CONCATENATE("&lt;01.01.",AH$10,""))-COUNTIFS(Kosztorys!$D:$D,$B218,Kosztorys!$I:$I,CONCATENATE("&lt;01.01.",AG$10,""))),0)</f>
        <v/>
      </c>
      <c r="AH218" s="116">
        <f>IF($C218="CAPEX - 1szt JB",IF($M218="szt",SUMIFS(Kosztorys!$F:$F,Kosztorys!$D:$D,$B218,Kosztorys!$I:$I,CONCATENATE("&lt;01.01.",AI$10,""))-SUMIFS(Kosztorys!$F:$F,Kosztorys!$D:$D,$B218,Kosztorys!$I:$I,CONCATENATE("&lt;01.01.",AH$10,"")),COUNTIFS(Kosztorys!$D:$D,$B218,Kosztorys!$I:$I,CONCATENATE("&lt;01.01.",AI$10,""))-COUNTIFS(Kosztorys!$D:$D,$B218,Kosztorys!$I:$I,CONCATENATE("&lt;01.01.",AH$10,""))),0)</f>
        <v/>
      </c>
      <c r="AI218" s="116">
        <f>IF($C218="CAPEX - 1szt JB",IF($M218="szt",SUMIFS(Kosztorys!$F:$F,Kosztorys!$D:$D,$B218,Kosztorys!$I:$I,CONCATENATE("&lt;01.01.",AJ$10,""))-SUMIFS(Kosztorys!$F:$F,Kosztorys!$D:$D,$B218,Kosztorys!$I:$I,CONCATENATE("&lt;01.01.",AI$10,"")),COUNTIFS(Kosztorys!$D:$D,$B218,Kosztorys!$I:$I,CONCATENATE("&lt;01.01.",AJ$10,""))-COUNTIFS(Kosztorys!$D:$D,$B218,Kosztorys!$I:$I,CONCATENATE("&lt;01.01.",AI$10,""))),0)</f>
        <v/>
      </c>
      <c r="AJ218" s="116">
        <f>IF(C218="CAPEX - 1szt JB",IF(SUM(T218:AI218)=IF(ISERROR(VLOOKUP(B218,JB_tabela,MATCH(AJ$9,JB_menu,0)-1,FALSE())),,VLOOKUP(B218,JB_tabela,MATCH(AJ$9,JB_menu,0)-1,FALSE())),"OK","nie zgadza się liczba użytych JB"),"OK-ND")</f>
        <v/>
      </c>
      <c r="AM218" s="41">
        <f>IFERROR("_" &amp; VLOOKUP($B218,#REF!,1,FALSE()),#REF!)</f>
        <v/>
      </c>
      <c r="AN218" s="41">
        <f>IF($C218="CAPEX - Długość 1m",SUMIFS(Kosztorys!$F:$F,Kosztorys!$D:$D,$B218,Kosztorys!$I:$I,CONCATENATE("&lt;31.12.",AN$10,""))-SUMIFS(Kosztorys!$F:$F,Kosztorys!$D:$D,$B218,Kosztorys!$I:$I,CONCATENATE("&lt;31.12.",AM$10,"")),"x")</f>
        <v/>
      </c>
      <c r="AO218" s="41">
        <f>IF($C218="CAPEX - Długość 1m",SUMIFS(Kosztorys!$F:$F,Kosztorys!$D:$D,$B218,Kosztorys!$I:$I,CONCATENATE("&lt;31.12.",AO$10,""))-SUMIFS(Kosztorys!$F:$F,Kosztorys!$D:$D,$B218,Kosztorys!$I:$I,CONCATENATE("&lt;31.12.",AN$10,"")),"x")</f>
        <v/>
      </c>
      <c r="AP218" s="41">
        <f>IF($C218="CAPEX - Długość 1m",SUMIFS(Kosztorys!$F:$F,Kosztorys!$D:$D,$B218,Kosztorys!$I:$I,CONCATENATE("&lt;31.12.",AP$10,""))-SUMIFS(Kosztorys!$F:$F,Kosztorys!$D:$D,$B218,Kosztorys!$I:$I,CONCATENATE("&lt;31.12.",AO$10,"")),"x")</f>
        <v/>
      </c>
      <c r="AQ218" s="41">
        <f>IF($C218="CAPEX - Długość 1m",SUMIFS(Kosztorys!$F:$F,Kosztorys!$D:$D,$B218,Kosztorys!$I:$I,CONCATENATE("&lt;31.12.",AQ$10,""))-SUMIFS(Kosztorys!$F:$F,Kosztorys!$D:$D,$B218,Kosztorys!$I:$I,CONCATENATE("&lt;31.12.",AP$10,"")),"x")</f>
        <v/>
      </c>
      <c r="AR218" s="41">
        <f>IF($C218="CAPEX - Długość 1m",SUMIFS(Kosztorys!$F:$F,Kosztorys!$D:$D,$B218,Kosztorys!$I:$I,CONCATENATE("&lt;31.12.",AR$10,""))-SUMIFS(Kosztorys!$F:$F,Kosztorys!$D:$D,$B218,Kosztorys!$I:$I,CONCATENATE("&lt;31.12.",AQ$10,"")),"x")</f>
        <v/>
      </c>
      <c r="AS218" s="41">
        <f>IF($C218="CAPEX - Długość 1m",SUMIFS(Kosztorys!$F:$F,Kosztorys!$D:$D,$B218,Kosztorys!$I:$I,CONCATENATE("&lt;31.12.",AS$10,""))-SUMIFS(Kosztorys!$F:$F,Kosztorys!$D:$D,$B218,Kosztorys!$I:$I,CONCATENATE("&lt;31.12.",AR$10,"")),"x")</f>
        <v/>
      </c>
      <c r="AT218" s="41">
        <f>IF($C218="CAPEX - Długość 1m",SUMIFS(Kosztorys!$F:$F,Kosztorys!$D:$D,$B218,Kosztorys!$I:$I,CONCATENATE("&lt;31.12.",AT$10,""))-SUMIFS(Kosztorys!$F:$F,Kosztorys!$D:$D,$B218,Kosztorys!$I:$I,CONCATENATE("&lt;31.12.",AS$10,"")),"x")</f>
        <v/>
      </c>
      <c r="AU218" s="41">
        <f>IF($C218="CAPEX - Długość 1m",SUMIFS(Kosztorys!$F:$F,Kosztorys!$D:$D,$B218,Kosztorys!$I:$I,CONCATENATE("&lt;31.12.",AU$10,""))-SUMIFS(Kosztorys!$F:$F,Kosztorys!$D:$D,$B218,Kosztorys!$I:$I,CONCATENATE("&lt;31.12.",AT$10,"")),"x")</f>
        <v/>
      </c>
      <c r="AV218" s="41">
        <f>IF($C218="CAPEX - Długość 1m",SUMIFS(Kosztorys!$F:$F,Kosztorys!$D:$D,$B218,Kosztorys!$I:$I,CONCATENATE("&lt;31.12.",AV$10,""))-SUMIFS(Kosztorys!$F:$F,Kosztorys!$D:$D,$B218,Kosztorys!$I:$I,CONCATENATE("&lt;31.12.",AU$10,"")),"x")</f>
        <v/>
      </c>
      <c r="AW218" s="41">
        <f>IF($C218="CAPEX - Długość 1m",SUMIFS(Kosztorys!$F:$F,Kosztorys!$D:$D,$B218,Kosztorys!$I:$I,CONCATENATE("&lt;31.12.",AW$10,""))-SUMIFS(Kosztorys!$F:$F,Kosztorys!$D:$D,$B218,Kosztorys!$I:$I,CONCATENATE("&lt;31.12.",AV$10,"")),"x")</f>
        <v/>
      </c>
      <c r="AX218" s="41">
        <f>IF($C218="CAPEX - Długość 1m",SUMIFS(Kosztorys!$F:$F,Kosztorys!$D:$D,$B218,Kosztorys!$I:$I,CONCATENATE("&lt;31.12.",AX$10,""))-SUMIFS(Kosztorys!$F:$F,Kosztorys!$D:$D,$B218,Kosztorys!$I:$I,CONCATENATE("&lt;31.12.",AW$10,"")),"x")</f>
        <v/>
      </c>
      <c r="AY218" s="41">
        <f>IF($C218="CAPEX - Długość 1m",SUMIFS(Kosztorys!$F:$F,Kosztorys!$D:$D,$B218,Kosztorys!$I:$I,CONCATENATE("&lt;31.12.",AY$10,""))-SUMIFS(Kosztorys!$F:$F,Kosztorys!$D:$D,$B218,Kosztorys!$I:$I,CONCATENATE("&lt;31.12.",AX$10,"")),"x")</f>
        <v/>
      </c>
      <c r="AZ218" s="41">
        <f>IF($C218="CAPEX - Długość 1m",SUMIFS(Kosztorys!$F:$F,Kosztorys!$D:$D,$B218,Kosztorys!$I:$I,CONCATENATE("&lt;31.12.",AZ$10,""))-SUMIFS(Kosztorys!$F:$F,Kosztorys!$D:$D,$B218,Kosztorys!$I:$I,CONCATENATE("&lt;31.12.",AY$10,"")),"x")</f>
        <v/>
      </c>
      <c r="BA218" s="41">
        <f>IF($C218="CAPEX - Długość 1m",SUMIFS(Kosztorys!$F:$F,Kosztorys!$D:$D,$B218,Kosztorys!$I:$I,CONCATENATE("&lt;31.12.",BA$10,""))-SUMIFS(Kosztorys!$F:$F,Kosztorys!$D:$D,$B218,Kosztorys!$I:$I,CONCATENATE("&lt;31.12.",AZ$10,"")),"x")</f>
        <v/>
      </c>
      <c r="BB218" s="41">
        <f>IF($C218="CAPEX - Długość 1m",SUMIFS(Kosztorys!$F:$F,Kosztorys!$D:$D,$B218,Kosztorys!$I:$I,CONCATENATE("&lt;31.12.",BB$10,""))-SUMIFS(Kosztorys!$F:$F,Kosztorys!$D:$D,$B218,Kosztorys!$I:$I,CONCATENATE("&lt;31.12.",BA$10,"")),"x")</f>
        <v/>
      </c>
      <c r="BC218" s="41">
        <f>IF($C218="CAPEX - Długość 1m",SUMIFS(Kosztorys!$F:$F,Kosztorys!$D:$D,$B218,Kosztorys!$I:$I,CONCATENATE("&lt;31.12.",BC$10,""))-SUMIFS(Kosztorys!$F:$F,Kosztorys!$D:$D,$B218,Kosztorys!$I:$I,CONCATENATE("&lt;31.12.",BB$10,"")),"x")</f>
        <v/>
      </c>
      <c r="BD218" s="41">
        <f>IF(C218="CAPEX - Długość 1m",IF(SUM(AN218:BC218)=IF(ISERROR(VLOOKUP(B218,JB_tabela,MATCH(BD$9,JB_menu,0)-1,FALSE())),,VLOOKUP(B218,JB_tabela,MATCH(BD$9,JB_menu,0)-1,FALSE())),"OK","nie zgadza się liczba użytych JB"),"OK-ND")</f>
        <v/>
      </c>
      <c r="BH218" s="41">
        <f>IF($C218="OPEX - Koszt 1szt/rok",IF($M218="szt",SUMIFS(Kosztorys!$F:$F,Kosztorys!$D:$D,$B218,Kosztorys!$I:$I,CONCATENATE("&lt;01.01.",BH$10,""))+(SUMIFS(Kosztorys!$F:$F,Kosztorys!$D:$D,$B218,Kosztorys!$I:$I,CONCATENATE("&lt;=31.03.",BH$10,""))-SUMIFS(Kosztorys!$F:$F,Kosztorys!$D:$D,$B218,Kosztorys!$I:$I,CONCATENATE("&lt;=31.12.",BG$10,"")))*0.75+(SUMIFS(Kosztorys!$F:$F,Kosztorys!$D:$D,$B218,Kosztorys!$I:$I,CONCATENATE("&lt;=30.06.",BH$10,""))-SUMIFS(Kosztorys!$F:$F,Kosztorys!$D:$D,$B218,Kosztorys!$I:$I,CONCATENATE("&lt;=31.03.",BH$10,"")))*0.5+(SUMIFS(Kosztorys!$F:$F,Kosztorys!$D:$D,$B218,Kosztorys!$I:$I,CONCATENATE("&lt;=30.09.",BH$10,""))-SUMIFS(Kosztorys!$F:$F,Kosztorys!$D:$D,$B218,Kosztorys!$I:$I,CONCATENATE("&lt;=30.06.",BH$10,"")))*0.25,"nic"),0)</f>
        <v/>
      </c>
      <c r="BI218" s="41">
        <f>IF($C218="OPEX - Koszt 1szt/rok",IF($M218="szt",SUMIFS(Kosztorys!$F:$F,Kosztorys!$D:$D,$B218,Kosztorys!$I:$I,CONCATENATE("&lt;01.01.",BI$10,""))+(SUMIFS(Kosztorys!$F:$F,Kosztorys!$D:$D,$B218,Kosztorys!$I:$I,CONCATENATE("&lt;=31.03.",BI$10,""))-SUMIFS(Kosztorys!$F:$F,Kosztorys!$D:$D,$B218,Kosztorys!$I:$I,CONCATENATE("&lt;=31.12.",BH$10,"")))*0.75+(SUMIFS(Kosztorys!$F:$F,Kosztorys!$D:$D,$B218,Kosztorys!$I:$I,CONCATENATE("&lt;=30.06.",BI$10,""))-SUMIFS(Kosztorys!$F:$F,Kosztorys!$D:$D,$B218,Kosztorys!$I:$I,CONCATENATE("&lt;=31.03.",BI$10,"")))*0.5+(SUMIFS(Kosztorys!$F:$F,Kosztorys!$D:$D,$B218,Kosztorys!$I:$I,CONCATENATE("&lt;=30.09.",BI$10,""))-SUMIFS(Kosztorys!$F:$F,Kosztorys!$D:$D,$B218,Kosztorys!$I:$I,CONCATENATE("&lt;=30.06.",BI$10,"")))*0.25,"nic"),0)</f>
        <v/>
      </c>
      <c r="BJ218" s="41">
        <f>IF($C218="OPEX - Koszt 1szt/rok",IF($M218="szt",SUMIFS(Kosztorys!$F:$F,Kosztorys!$D:$D,$B218,Kosztorys!$I:$I,CONCATENATE("&lt;01.01.",BJ$10,""))+(SUMIFS(Kosztorys!$F:$F,Kosztorys!$D:$D,$B218,Kosztorys!$I:$I,CONCATENATE("&lt;=31.03.",BJ$10,""))-SUMIFS(Kosztorys!$F:$F,Kosztorys!$D:$D,$B218,Kosztorys!$I:$I,CONCATENATE("&lt;=31.12.",BI$10,"")))*0.75+(SUMIFS(Kosztorys!$F:$F,Kosztorys!$D:$D,$B218,Kosztorys!$I:$I,CONCATENATE("&lt;=30.06.",BJ$10,""))-SUMIFS(Kosztorys!$F:$F,Kosztorys!$D:$D,$B218,Kosztorys!$I:$I,CONCATENATE("&lt;=31.03.",BJ$10,"")))*0.5+(SUMIFS(Kosztorys!$F:$F,Kosztorys!$D:$D,$B218,Kosztorys!$I:$I,CONCATENATE("&lt;=30.09.",BJ$10,""))-SUMIFS(Kosztorys!$F:$F,Kosztorys!$D:$D,$B218,Kosztorys!$I:$I,CONCATENATE("&lt;=30.06.",BJ$10,"")))*0.25,"nic"),0)</f>
        <v/>
      </c>
      <c r="BK218" s="41">
        <f>IF($C218="OPEX - Koszt 1szt/rok",IF($M218="szt",SUMIFS(Kosztorys!$F:$F,Kosztorys!$D:$D,$B218,Kosztorys!$I:$I,CONCATENATE("&lt;01.01.",BK$10,""))+(SUMIFS(Kosztorys!$F:$F,Kosztorys!$D:$D,$B218,Kosztorys!$I:$I,CONCATENATE("&lt;=31.03.",BK$10,""))-SUMIFS(Kosztorys!$F:$F,Kosztorys!$D:$D,$B218,Kosztorys!$I:$I,CONCATENATE("&lt;=31.12.",BJ$10,"")))*0.75+(SUMIFS(Kosztorys!$F:$F,Kosztorys!$D:$D,$B218,Kosztorys!$I:$I,CONCATENATE("&lt;=30.06.",BK$10,""))-SUMIFS(Kosztorys!$F:$F,Kosztorys!$D:$D,$B218,Kosztorys!$I:$I,CONCATENATE("&lt;=31.03.",BK$10,"")))*0.5+(SUMIFS(Kosztorys!$F:$F,Kosztorys!$D:$D,$B218,Kosztorys!$I:$I,CONCATENATE("&lt;=30.09.",BK$10,""))-SUMIFS(Kosztorys!$F:$F,Kosztorys!$D:$D,$B218,Kosztorys!$I:$I,CONCATENATE("&lt;=30.06.",BK$10,"")))*0.25,"nic"),0)</f>
        <v/>
      </c>
      <c r="BL218" s="41">
        <f>IF($C218="OPEX - Koszt 1szt/rok",IF($M218="szt",SUMIFS(Kosztorys!$F:$F,Kosztorys!$D:$D,$B218,Kosztorys!$I:$I,CONCATENATE("&lt;01.01.",BL$10,""))+(SUMIFS(Kosztorys!$F:$F,Kosztorys!$D:$D,$B218,Kosztorys!$I:$I,CONCATENATE("&lt;=31.03.",BL$10,""))-SUMIFS(Kosztorys!$F:$F,Kosztorys!$D:$D,$B218,Kosztorys!$I:$I,CONCATENATE("&lt;=31.12.",BK$10,"")))*0.75+(SUMIFS(Kosztorys!$F:$F,Kosztorys!$D:$D,$B218,Kosztorys!$I:$I,CONCATENATE("&lt;=30.06.",BL$10,""))-SUMIFS(Kosztorys!$F:$F,Kosztorys!$D:$D,$B218,Kosztorys!$I:$I,CONCATENATE("&lt;=31.03.",BL$10,"")))*0.5+(SUMIFS(Kosztorys!$F:$F,Kosztorys!$D:$D,$B218,Kosztorys!$I:$I,CONCATENATE("&lt;=30.09.",BL$10,""))-SUMIFS(Kosztorys!$F:$F,Kosztorys!$D:$D,$B218,Kosztorys!$I:$I,CONCATENATE("&lt;=30.06.",BL$10,"")))*0.25,"nic"),0)</f>
        <v/>
      </c>
      <c r="BM218" s="41">
        <f>IF($C218="OPEX - Koszt 1szt/rok",IF($M218="szt",SUMIFS(Kosztorys!$F:$F,Kosztorys!$D:$D,$B218,Kosztorys!$I:$I,CONCATENATE("&lt;01.01.",BM$10,""))+(SUMIFS(Kosztorys!$F:$F,Kosztorys!$D:$D,$B218,Kosztorys!$I:$I,CONCATENATE("&lt;=31.03.",BM$10,""))-SUMIFS(Kosztorys!$F:$F,Kosztorys!$D:$D,$B218,Kosztorys!$I:$I,CONCATENATE("&lt;=31.12.",BL$10,"")))*0.75+(SUMIFS(Kosztorys!$F:$F,Kosztorys!$D:$D,$B218,Kosztorys!$I:$I,CONCATENATE("&lt;=30.06.",BM$10,""))-SUMIFS(Kosztorys!$F:$F,Kosztorys!$D:$D,$B218,Kosztorys!$I:$I,CONCATENATE("&lt;=31.03.",BM$10,"")))*0.5+(SUMIFS(Kosztorys!$F:$F,Kosztorys!$D:$D,$B218,Kosztorys!$I:$I,CONCATENATE("&lt;=30.09.",BM$10,""))-SUMIFS(Kosztorys!$F:$F,Kosztorys!$D:$D,$B218,Kosztorys!$I:$I,CONCATENATE("&lt;=30.06.",BM$10,"")))*0.25,"nic"),0)</f>
        <v/>
      </c>
      <c r="BN218" s="41">
        <f>IF($C218="OPEX - Koszt 1szt/rok",IF($M218="szt",SUMIFS(Kosztorys!$F:$F,Kosztorys!$D:$D,$B218,Kosztorys!$I:$I,CONCATENATE("&lt;01.01.",BN$10,""))+(SUMIFS(Kosztorys!$F:$F,Kosztorys!$D:$D,$B218,Kosztorys!$I:$I,CONCATENATE("&lt;=31.03.",BN$10,""))-SUMIFS(Kosztorys!$F:$F,Kosztorys!$D:$D,$B218,Kosztorys!$I:$I,CONCATENATE("&lt;=31.12.",BM$10,"")))*0.75+(SUMIFS(Kosztorys!$F:$F,Kosztorys!$D:$D,$B218,Kosztorys!$I:$I,CONCATENATE("&lt;=30.06.",BN$10,""))-SUMIFS(Kosztorys!$F:$F,Kosztorys!$D:$D,$B218,Kosztorys!$I:$I,CONCATENATE("&lt;=31.03.",BN$10,"")))*0.5+(SUMIFS(Kosztorys!$F:$F,Kosztorys!$D:$D,$B218,Kosztorys!$I:$I,CONCATENATE("&lt;=30.09.",BN$10,""))-SUMIFS(Kosztorys!$F:$F,Kosztorys!$D:$D,$B218,Kosztorys!$I:$I,CONCATENATE("&lt;=30.06.",BN$10,"")))*0.25,"nic"),0)</f>
        <v/>
      </c>
      <c r="BO218" s="41">
        <f>IF($C218="OPEX - Koszt 1szt/rok",IF($M218="szt",SUMIFS(Kosztorys!$F:$F,Kosztorys!$D:$D,$B218,Kosztorys!$I:$I,CONCATENATE("&lt;01.01.",BO$10,""))+(SUMIFS(Kosztorys!$F:$F,Kosztorys!$D:$D,$B218,Kosztorys!$I:$I,CONCATENATE("&lt;=31.03.",BO$10,""))-SUMIFS(Kosztorys!$F:$F,Kosztorys!$D:$D,$B218,Kosztorys!$I:$I,CONCATENATE("&lt;=31.12.",BN$10,"")))*0.75+(SUMIFS(Kosztorys!$F:$F,Kosztorys!$D:$D,$B218,Kosztorys!$I:$I,CONCATENATE("&lt;=30.06.",BO$10,""))-SUMIFS(Kosztorys!$F:$F,Kosztorys!$D:$D,$B218,Kosztorys!$I:$I,CONCATENATE("&lt;=31.03.",BO$10,"")))*0.5+(SUMIFS(Kosztorys!$F:$F,Kosztorys!$D:$D,$B218,Kosztorys!$I:$I,CONCATENATE("&lt;=30.09.",BO$10,""))-SUMIFS(Kosztorys!$F:$F,Kosztorys!$D:$D,$B218,Kosztorys!$I:$I,CONCATENATE("&lt;=30.06.",BO$10,"")))*0.25,"nic"),0)</f>
        <v/>
      </c>
      <c r="BP218" s="41">
        <f>IF($C218="OPEX - Koszt 1szt/rok",IF($M218="szt",SUMIFS(Kosztorys!$F:$F,Kosztorys!$D:$D,$B218,Kosztorys!$I:$I,CONCATENATE("&lt;01.01.",BP$10,""))+(SUMIFS(Kosztorys!$F:$F,Kosztorys!$D:$D,$B218,Kosztorys!$I:$I,CONCATENATE("&lt;=31.03.",BP$10,""))-SUMIFS(Kosztorys!$F:$F,Kosztorys!$D:$D,$B218,Kosztorys!$I:$I,CONCATENATE("&lt;=31.12.",BO$10,"")))*0.75+(SUMIFS(Kosztorys!$F:$F,Kosztorys!$D:$D,$B218,Kosztorys!$I:$I,CONCATENATE("&lt;=30.06.",BP$10,""))-SUMIFS(Kosztorys!$F:$F,Kosztorys!$D:$D,$B218,Kosztorys!$I:$I,CONCATENATE("&lt;=31.03.",BP$10,"")))*0.5+(SUMIFS(Kosztorys!$F:$F,Kosztorys!$D:$D,$B218,Kosztorys!$I:$I,CONCATENATE("&lt;=30.09.",BP$10,""))-SUMIFS(Kosztorys!$F:$F,Kosztorys!$D:$D,$B218,Kosztorys!$I:$I,CONCATENATE("&lt;=30.06.",BP$10,"")))*0.25,"nic"),0)</f>
        <v/>
      </c>
      <c r="BQ218" s="41">
        <f>IF($C218="OPEX - Koszt 1szt/rok",IF($M218="szt",SUMIFS(Kosztorys!$F:$F,Kosztorys!$D:$D,$B218,Kosztorys!$I:$I,CONCATENATE("&lt;01.01.",BQ$10,""))+(SUMIFS(Kosztorys!$F:$F,Kosztorys!$D:$D,$B218,Kosztorys!$I:$I,CONCATENATE("&lt;=31.03.",BQ$10,""))-SUMIFS(Kosztorys!$F:$F,Kosztorys!$D:$D,$B218,Kosztorys!$I:$I,CONCATENATE("&lt;=31.12.",BP$10,"")))*0.75+(SUMIFS(Kosztorys!$F:$F,Kosztorys!$D:$D,$B218,Kosztorys!$I:$I,CONCATENATE("&lt;=30.06.",BQ$10,""))-SUMIFS(Kosztorys!$F:$F,Kosztorys!$D:$D,$B218,Kosztorys!$I:$I,CONCATENATE("&lt;=31.03.",BQ$10,"")))*0.5+(SUMIFS(Kosztorys!$F:$F,Kosztorys!$D:$D,$B218,Kosztorys!$I:$I,CONCATENATE("&lt;=30.09.",BQ$10,""))-SUMIFS(Kosztorys!$F:$F,Kosztorys!$D:$D,$B218,Kosztorys!$I:$I,CONCATENATE("&lt;=30.06.",BQ$10,"")))*0.25,"nic"),0)</f>
        <v/>
      </c>
      <c r="BR218" s="41">
        <f>IF($C218="OPEX - Koszt 1szt/rok",IF($M218="szt",SUMIFS(Kosztorys!$F:$F,Kosztorys!$D:$D,$B218,Kosztorys!$I:$I,CONCATENATE("&lt;01.01.",BR$10,""))+(SUMIFS(Kosztorys!$F:$F,Kosztorys!$D:$D,$B218,Kosztorys!$I:$I,CONCATENATE("&lt;=31.03.",BR$10,""))-SUMIFS(Kosztorys!$F:$F,Kosztorys!$D:$D,$B218,Kosztorys!$I:$I,CONCATENATE("&lt;=31.12.",BQ$10,"")))*0.75+(SUMIFS(Kosztorys!$F:$F,Kosztorys!$D:$D,$B218,Kosztorys!$I:$I,CONCATENATE("&lt;=30.06.",BR$10,""))-SUMIFS(Kosztorys!$F:$F,Kosztorys!$D:$D,$B218,Kosztorys!$I:$I,CONCATENATE("&lt;=31.03.",BR$10,"")))*0.5+(SUMIFS(Kosztorys!$F:$F,Kosztorys!$D:$D,$B218,Kosztorys!$I:$I,CONCATENATE("&lt;=30.09.",BR$10,""))-SUMIFS(Kosztorys!$F:$F,Kosztorys!$D:$D,$B218,Kosztorys!$I:$I,CONCATENATE("&lt;=30.06.",BR$10,"")))*0.25,"nic"),0)</f>
        <v/>
      </c>
      <c r="BS218" s="41">
        <f>IF($C218="OPEX - Koszt 1szt/rok",IF($M218="szt",SUMIFS(Kosztorys!$F:$F,Kosztorys!$D:$D,$B218,Kosztorys!$I:$I,CONCATENATE("&lt;01.01.",BS$10,""))+(SUMIFS(Kosztorys!$F:$F,Kosztorys!$D:$D,$B218,Kosztorys!$I:$I,CONCATENATE("&lt;=31.03.",BS$10,""))-SUMIFS(Kosztorys!$F:$F,Kosztorys!$D:$D,$B218,Kosztorys!$I:$I,CONCATENATE("&lt;=31.12.",BR$10,"")))*0.75+(SUMIFS(Kosztorys!$F:$F,Kosztorys!$D:$D,$B218,Kosztorys!$I:$I,CONCATENATE("&lt;=30.06.",BS$10,""))-SUMIFS(Kosztorys!$F:$F,Kosztorys!$D:$D,$B218,Kosztorys!$I:$I,CONCATENATE("&lt;=31.03.",BS$10,"")))*0.5+(SUMIFS(Kosztorys!$F:$F,Kosztorys!$D:$D,$B218,Kosztorys!$I:$I,CONCATENATE("&lt;=30.09.",BS$10,""))-SUMIFS(Kosztorys!$F:$F,Kosztorys!$D:$D,$B218,Kosztorys!$I:$I,CONCATENATE("&lt;=30.06.",BS$10,"")))*0.25,"nic"),0)</f>
        <v/>
      </c>
      <c r="BT218" s="41">
        <f>IF($C218="OPEX - Koszt 1szt/rok",IF($M218="szt",SUMIFS(Kosztorys!$F:$F,Kosztorys!$D:$D,$B218,Kosztorys!$I:$I,CONCATENATE("&lt;01.01.",BT$10,""))+(SUMIFS(Kosztorys!$F:$F,Kosztorys!$D:$D,$B218,Kosztorys!$I:$I,CONCATENATE("&lt;=31.03.",BT$10,""))-SUMIFS(Kosztorys!$F:$F,Kosztorys!$D:$D,$B218,Kosztorys!$I:$I,CONCATENATE("&lt;=31.12.",BS$10,"")))*0.75+(SUMIFS(Kosztorys!$F:$F,Kosztorys!$D:$D,$B218,Kosztorys!$I:$I,CONCATENATE("&lt;=30.06.",BT$10,""))-SUMIFS(Kosztorys!$F:$F,Kosztorys!$D:$D,$B218,Kosztorys!$I:$I,CONCATENATE("&lt;=31.03.",BT$10,"")))*0.5+(SUMIFS(Kosztorys!$F:$F,Kosztorys!$D:$D,$B218,Kosztorys!$I:$I,CONCATENATE("&lt;=30.09.",BT$10,""))-SUMIFS(Kosztorys!$F:$F,Kosztorys!$D:$D,$B218,Kosztorys!$I:$I,CONCATENATE("&lt;=30.06.",BT$10,"")))*0.25,"nic"),0)</f>
        <v/>
      </c>
      <c r="BU218" s="41">
        <f>IF($C218="OPEX - Koszt 1szt/rok",IF($M218="szt",SUMIFS(Kosztorys!$F:$F,Kosztorys!$D:$D,$B218,Kosztorys!$I:$I,CONCATENATE("&lt;01.01.",BU$10,""))+(SUMIFS(Kosztorys!$F:$F,Kosztorys!$D:$D,$B218,Kosztorys!$I:$I,CONCATENATE("&lt;=31.03.",BU$10,""))-SUMIFS(Kosztorys!$F:$F,Kosztorys!$D:$D,$B218,Kosztorys!$I:$I,CONCATENATE("&lt;=31.12.",BT$10,"")))*0.75+(SUMIFS(Kosztorys!$F:$F,Kosztorys!$D:$D,$B218,Kosztorys!$I:$I,CONCATENATE("&lt;=30.06.",BU$10,""))-SUMIFS(Kosztorys!$F:$F,Kosztorys!$D:$D,$B218,Kosztorys!$I:$I,CONCATENATE("&lt;=31.03.",BU$10,"")))*0.5+(SUMIFS(Kosztorys!$F:$F,Kosztorys!$D:$D,$B218,Kosztorys!$I:$I,CONCATENATE("&lt;=30.09.",BU$10,""))-SUMIFS(Kosztorys!$F:$F,Kosztorys!$D:$D,$B218,Kosztorys!$I:$I,CONCATENATE("&lt;=30.06.",BU$10,"")))*0.25,"nic"),0)</f>
        <v/>
      </c>
      <c r="BV218" s="41">
        <f>IF($C218="OPEX - Koszt 1szt/rok",IF($M218="szt",SUMIFS(Kosztorys!$F:$F,Kosztorys!$D:$D,$B218,Kosztorys!$I:$I,CONCATENATE("&lt;01.01.",BV$10,""))+(SUMIFS(Kosztorys!$F:$F,Kosztorys!$D:$D,$B218,Kosztorys!$I:$I,CONCATENATE("&lt;=31.03.",BV$10,""))-SUMIFS(Kosztorys!$F:$F,Kosztorys!$D:$D,$B218,Kosztorys!$I:$I,CONCATENATE("&lt;=31.12.",BU$10,"")))*0.75+(SUMIFS(Kosztorys!$F:$F,Kosztorys!$D:$D,$B218,Kosztorys!$I:$I,CONCATENATE("&lt;=30.06.",BV$10,""))-SUMIFS(Kosztorys!$F:$F,Kosztorys!$D:$D,$B218,Kosztorys!$I:$I,CONCATENATE("&lt;=31.03.",BV$10,"")))*0.5+(SUMIFS(Kosztorys!$F:$F,Kosztorys!$D:$D,$B218,Kosztorys!$I:$I,CONCATENATE("&lt;=30.09.",BV$10,""))-SUMIFS(Kosztorys!$F:$F,Kosztorys!$D:$D,$B218,Kosztorys!$I:$I,CONCATENATE("&lt;=30.06.",BV$10,"")))*0.25,"nic"),0)</f>
        <v/>
      </c>
      <c r="BW218" s="41">
        <f>IF($C218="OPEX - Koszt 1szt/rok",IF($M218="szt",SUMIFS(Kosztorys!$F:$F,Kosztorys!$D:$D,$B218,Kosztorys!$I:$I,CONCATENATE("&lt;01.01.",BW$10,""))+(SUMIFS(Kosztorys!$F:$F,Kosztorys!$D:$D,$B218,Kosztorys!$I:$I,CONCATENATE("&lt;=31.03.",BW$10,""))-SUMIFS(Kosztorys!$F:$F,Kosztorys!$D:$D,$B218,Kosztorys!$I:$I,CONCATENATE("&lt;=31.12.",BV$10,"")))*0.75+(SUMIFS(Kosztorys!$F:$F,Kosztorys!$D:$D,$B218,Kosztorys!$I:$I,CONCATENATE("&lt;=30.06.",BW$10,""))-SUMIFS(Kosztorys!$F:$F,Kosztorys!$D:$D,$B218,Kosztorys!$I:$I,CONCATENATE("&lt;=31.03.",BW$10,"")))*0.5+(SUMIFS(Kosztorys!$F:$F,Kosztorys!$D:$D,$B218,Kosztorys!$I:$I,CONCATENATE("&lt;=30.09.",BW$10,""))-SUMIFS(Kosztorys!$F:$F,Kosztorys!$D:$D,$B218,Kosztorys!$I:$I,CONCATENATE("&lt;=30.06.",BW$10,"")))*0.25,"nic"),0)</f>
        <v/>
      </c>
      <c r="BX218" s="41">
        <f>IF(C218="OPEX - Koszt 1szt/rok",IF(MAX(BH218:BW218)=IF(ISERROR(VLOOKUP(B218,JB_tabela,MATCH(BX$9,JB_menu,0)-1,FALSE())),,VLOOKUP(B218,JB_tabela,MATCH(BX$9,JB_menu,0)-1,FALSE())),"OK","nie zgadza się liczba użytych JB"),"OK-ND")</f>
        <v/>
      </c>
      <c r="CB218" s="41">
        <f>IF($C218="OPEX - Długość 1m koszt/rok",IF($M218="m",SUMIFS(Kosztorys!$F:$F,Kosztorys!$D:$D,$B218,Kosztorys!$I:$I,CONCATENATE("&lt;01.01.",CB$10,""))+(SUMIFS(Kosztorys!$F:$F,Kosztorys!$D:$D,$B218,Kosztorys!$I:$I,CONCATENATE("&lt;=31.03.",CB$10,""))-SUMIFS(Kosztorys!$F:$F,Kosztorys!$D:$D,$B218,Kosztorys!$I:$I,CONCATENATE("&lt;=31.12.",CA$10,"")))*0.75+(SUMIFS(Kosztorys!$F:$F,Kosztorys!$D:$D,$B218,Kosztorys!$I:$I,CONCATENATE("&lt;=30.06.",CB$10,""))-SUMIFS(Kosztorys!$F:$F,Kosztorys!$D:$D,$B218,Kosztorys!$I:$I,CONCATENATE("&lt;=31.03.",CB$10,"")))*0.5+(SUMIFS(Kosztorys!$F:$F,Kosztorys!$D:$D,$B218,Kosztorys!$I:$I,CONCATENATE("&lt;=30.09.",CB$10,""))-SUMIFS(Kosztorys!$F:$F,Kosztorys!$D:$D,$B218,Kosztorys!$I:$I,CONCATENATE("&lt;=30.06.",CB$10,"")))*0.25,"nic"),0)</f>
        <v/>
      </c>
      <c r="CC218" s="41">
        <f>IF($C218="OPEX - Długość 1m koszt/rok",IF($M218="m",SUMIFS(Kosztorys!$F:$F,Kosztorys!$D:$D,$B218,Kosztorys!$I:$I,CONCATENATE("&lt;01.01.",CC$10,""))+(SUMIFS(Kosztorys!$F:$F,Kosztorys!$D:$D,$B218,Kosztorys!$I:$I,CONCATENATE("&lt;=31.03.",CC$10,""))-SUMIFS(Kosztorys!$F:$F,Kosztorys!$D:$D,$B218,Kosztorys!$I:$I,CONCATENATE("&lt;=31.12.",CB$10,"")))*0.75+(SUMIFS(Kosztorys!$F:$F,Kosztorys!$D:$D,$B218,Kosztorys!$I:$I,CONCATENATE("&lt;=30.06.",CC$10,""))-SUMIFS(Kosztorys!$F:$F,Kosztorys!$D:$D,$B218,Kosztorys!$I:$I,CONCATENATE("&lt;=31.03.",CC$10,"")))*0.5+(SUMIFS(Kosztorys!$F:$F,Kosztorys!$D:$D,$B218,Kosztorys!$I:$I,CONCATENATE("&lt;=30.09.",CC$10,""))-SUMIFS(Kosztorys!$F:$F,Kosztorys!$D:$D,$B218,Kosztorys!$I:$I,CONCATENATE("&lt;=30.06.",CC$10,"")))*0.25,"nic"),0)</f>
        <v/>
      </c>
      <c r="CD218" s="41">
        <f>IF($C218="OPEX - Długość 1m koszt/rok",IF($M218="m",SUMIFS(Kosztorys!$F:$F,Kosztorys!$D:$D,$B218,Kosztorys!$I:$I,CONCATENATE("&lt;01.01.",CD$10,""))+(SUMIFS(Kosztorys!$F:$F,Kosztorys!$D:$D,$B218,Kosztorys!$I:$I,CONCATENATE("&lt;=31.03.",CD$10,""))-SUMIFS(Kosztorys!$F:$F,Kosztorys!$D:$D,$B218,Kosztorys!$I:$I,CONCATENATE("&lt;=31.12.",CC$10,"")))*0.75+(SUMIFS(Kosztorys!$F:$F,Kosztorys!$D:$D,$B218,Kosztorys!$I:$I,CONCATENATE("&lt;=30.06.",CD$10,""))-SUMIFS(Kosztorys!$F:$F,Kosztorys!$D:$D,$B218,Kosztorys!$I:$I,CONCATENATE("&lt;=31.03.",CD$10,"")))*0.5+(SUMIFS(Kosztorys!$F:$F,Kosztorys!$D:$D,$B218,Kosztorys!$I:$I,CONCATENATE("&lt;=30.09.",CD$10,""))-SUMIFS(Kosztorys!$F:$F,Kosztorys!$D:$D,$B218,Kosztorys!$I:$I,CONCATENATE("&lt;=30.06.",CD$10,"")))*0.25,"nic"),0)</f>
        <v/>
      </c>
      <c r="CE218" s="41">
        <f>IF($C218="OPEX - Długość 1m koszt/rok",IF($M218="m",SUMIFS(Kosztorys!$F:$F,Kosztorys!$D:$D,$B218,Kosztorys!$I:$I,CONCATENATE("&lt;01.01.",CE$10,""))+(SUMIFS(Kosztorys!$F:$F,Kosztorys!$D:$D,$B218,Kosztorys!$I:$I,CONCATENATE("&lt;=31.03.",CE$10,""))-SUMIFS(Kosztorys!$F:$F,Kosztorys!$D:$D,$B218,Kosztorys!$I:$I,CONCATENATE("&lt;=31.12.",CD$10,"")))*0.75+(SUMIFS(Kosztorys!$F:$F,Kosztorys!$D:$D,$B218,Kosztorys!$I:$I,CONCATENATE("&lt;=30.06.",CE$10,""))-SUMIFS(Kosztorys!$F:$F,Kosztorys!$D:$D,$B218,Kosztorys!$I:$I,CONCATENATE("&lt;=31.03.",CE$10,"")))*0.5+(SUMIFS(Kosztorys!$F:$F,Kosztorys!$D:$D,$B218,Kosztorys!$I:$I,CONCATENATE("&lt;=30.09.",CE$10,""))-SUMIFS(Kosztorys!$F:$F,Kosztorys!$D:$D,$B218,Kosztorys!$I:$I,CONCATENATE("&lt;=30.06.",CE$10,"")))*0.25,"nic"),0)</f>
        <v/>
      </c>
      <c r="CF218" s="41">
        <f>IF($C218="OPEX - Długość 1m koszt/rok",IF($M218="m",SUMIFS(Kosztorys!$F:$F,Kosztorys!$D:$D,$B218,Kosztorys!$I:$I,CONCATENATE("&lt;01.01.",CF$10,""))+(SUMIFS(Kosztorys!$F:$F,Kosztorys!$D:$D,$B218,Kosztorys!$I:$I,CONCATENATE("&lt;=31.03.",CF$10,""))-SUMIFS(Kosztorys!$F:$F,Kosztorys!$D:$D,$B218,Kosztorys!$I:$I,CONCATENATE("&lt;=31.12.",CE$10,"")))*0.75+(SUMIFS(Kosztorys!$F:$F,Kosztorys!$D:$D,$B218,Kosztorys!$I:$I,CONCATENATE("&lt;=30.06.",CF$10,""))-SUMIFS(Kosztorys!$F:$F,Kosztorys!$D:$D,$B218,Kosztorys!$I:$I,CONCATENATE("&lt;=31.03.",CF$10,"")))*0.5+(SUMIFS(Kosztorys!$F:$F,Kosztorys!$D:$D,$B218,Kosztorys!$I:$I,CONCATENATE("&lt;=30.09.",CF$10,""))-SUMIFS(Kosztorys!$F:$F,Kosztorys!$D:$D,$B218,Kosztorys!$I:$I,CONCATENATE("&lt;=30.06.",CF$10,"")))*0.25,"nic"),0)</f>
        <v/>
      </c>
      <c r="CG218" s="41">
        <f>IF($C218="OPEX - Długość 1m koszt/rok",IF($M218="m",SUMIFS(Kosztorys!$F:$F,Kosztorys!$D:$D,$B218,Kosztorys!$I:$I,CONCATENATE("&lt;01.01.",CG$10,""))+(SUMIFS(Kosztorys!$F:$F,Kosztorys!$D:$D,$B218,Kosztorys!$I:$I,CONCATENATE("&lt;=31.03.",CG$10,""))-SUMIFS(Kosztorys!$F:$F,Kosztorys!$D:$D,$B218,Kosztorys!$I:$I,CONCATENATE("&lt;=31.12.",CF$10,"")))*0.75+(SUMIFS(Kosztorys!$F:$F,Kosztorys!$D:$D,$B218,Kosztorys!$I:$I,CONCATENATE("&lt;=30.06.",CG$10,""))-SUMIFS(Kosztorys!$F:$F,Kosztorys!$D:$D,$B218,Kosztorys!$I:$I,CONCATENATE("&lt;=31.03.",CG$10,"")))*0.5+(SUMIFS(Kosztorys!$F:$F,Kosztorys!$D:$D,$B218,Kosztorys!$I:$I,CONCATENATE("&lt;=30.09.",CG$10,""))-SUMIFS(Kosztorys!$F:$F,Kosztorys!$D:$D,$B218,Kosztorys!$I:$I,CONCATENATE("&lt;=30.06.",CG$10,"")))*0.25,"nic"),0)</f>
        <v/>
      </c>
      <c r="CH218" s="41">
        <f>IF($C218="OPEX - Długość 1m koszt/rok",IF($M218="m",SUMIFS(Kosztorys!$F:$F,Kosztorys!$D:$D,$B218,Kosztorys!$I:$I,CONCATENATE("&lt;01.01.",CH$10,""))+(SUMIFS(Kosztorys!$F:$F,Kosztorys!$D:$D,$B218,Kosztorys!$I:$I,CONCATENATE("&lt;=31.03.",CH$10,""))-SUMIFS(Kosztorys!$F:$F,Kosztorys!$D:$D,$B218,Kosztorys!$I:$I,CONCATENATE("&lt;=31.12.",CG$10,"")))*0.75+(SUMIFS(Kosztorys!$F:$F,Kosztorys!$D:$D,$B218,Kosztorys!$I:$I,CONCATENATE("&lt;=30.06.",CH$10,""))-SUMIFS(Kosztorys!$F:$F,Kosztorys!$D:$D,$B218,Kosztorys!$I:$I,CONCATENATE("&lt;=31.03.",CH$10,"")))*0.5+(SUMIFS(Kosztorys!$F:$F,Kosztorys!$D:$D,$B218,Kosztorys!$I:$I,CONCATENATE("&lt;=30.09.",CH$10,""))-SUMIFS(Kosztorys!$F:$F,Kosztorys!$D:$D,$B218,Kosztorys!$I:$I,CONCATENATE("&lt;=30.06.",CH$10,"")))*0.25,"nic"),0)</f>
        <v/>
      </c>
      <c r="CI218" s="41">
        <f>IF($C218="OPEX - Długość 1m koszt/rok",IF($M218="m",SUMIFS(Kosztorys!$F:$F,Kosztorys!$D:$D,$B218,Kosztorys!$I:$I,CONCATENATE("&lt;01.01.",CI$10,""))+(SUMIFS(Kosztorys!$F:$F,Kosztorys!$D:$D,$B218,Kosztorys!$I:$I,CONCATENATE("&lt;=31.03.",CI$10,""))-SUMIFS(Kosztorys!$F:$F,Kosztorys!$D:$D,$B218,Kosztorys!$I:$I,CONCATENATE("&lt;=31.12.",CH$10,"")))*0.75+(SUMIFS(Kosztorys!$F:$F,Kosztorys!$D:$D,$B218,Kosztorys!$I:$I,CONCATENATE("&lt;=30.06.",CI$10,""))-SUMIFS(Kosztorys!$F:$F,Kosztorys!$D:$D,$B218,Kosztorys!$I:$I,CONCATENATE("&lt;=31.03.",CI$10,"")))*0.5+(SUMIFS(Kosztorys!$F:$F,Kosztorys!$D:$D,$B218,Kosztorys!$I:$I,CONCATENATE("&lt;=30.09.",CI$10,""))-SUMIFS(Kosztorys!$F:$F,Kosztorys!$D:$D,$B218,Kosztorys!$I:$I,CONCATENATE("&lt;=30.06.",CI$10,"")))*0.25,"nic"),0)</f>
        <v/>
      </c>
      <c r="CJ218" s="41">
        <f>IF($C218="OPEX - Długość 1m koszt/rok",IF($M218="m",SUMIFS(Kosztorys!$F:$F,Kosztorys!$D:$D,$B218,Kosztorys!$I:$I,CONCATENATE("&lt;01.01.",CJ$10,""))+(SUMIFS(Kosztorys!$F:$F,Kosztorys!$D:$D,$B218,Kosztorys!$I:$I,CONCATENATE("&lt;=31.03.",CJ$10,""))-SUMIFS(Kosztorys!$F:$F,Kosztorys!$D:$D,$B218,Kosztorys!$I:$I,CONCATENATE("&lt;=31.12.",CI$10,"")))*0.75+(SUMIFS(Kosztorys!$F:$F,Kosztorys!$D:$D,$B218,Kosztorys!$I:$I,CONCATENATE("&lt;=30.06.",CJ$10,""))-SUMIFS(Kosztorys!$F:$F,Kosztorys!$D:$D,$B218,Kosztorys!$I:$I,CONCATENATE("&lt;=31.03.",CJ$10,"")))*0.5+(SUMIFS(Kosztorys!$F:$F,Kosztorys!$D:$D,$B218,Kosztorys!$I:$I,CONCATENATE("&lt;=30.09.",CJ$10,""))-SUMIFS(Kosztorys!$F:$F,Kosztorys!$D:$D,$B218,Kosztorys!$I:$I,CONCATENATE("&lt;=30.06.",CJ$10,"")))*0.25,"nic"),0)</f>
        <v/>
      </c>
      <c r="CK218" s="41">
        <f>IF($C218="OPEX - Długość 1m koszt/rok",IF($M218="m",SUMIFS(Kosztorys!$F:$F,Kosztorys!$D:$D,$B218,Kosztorys!$I:$I,CONCATENATE("&lt;01.01.",CK$10,""))+(SUMIFS(Kosztorys!$F:$F,Kosztorys!$D:$D,$B218,Kosztorys!$I:$I,CONCATENATE("&lt;=31.03.",CK$10,""))-SUMIFS(Kosztorys!$F:$F,Kosztorys!$D:$D,$B218,Kosztorys!$I:$I,CONCATENATE("&lt;=31.12.",CJ$10,"")))*0.75+(SUMIFS(Kosztorys!$F:$F,Kosztorys!$D:$D,$B218,Kosztorys!$I:$I,CONCATENATE("&lt;=30.06.",CK$10,""))-SUMIFS(Kosztorys!$F:$F,Kosztorys!$D:$D,$B218,Kosztorys!$I:$I,CONCATENATE("&lt;=31.03.",CK$10,"")))*0.5+(SUMIFS(Kosztorys!$F:$F,Kosztorys!$D:$D,$B218,Kosztorys!$I:$I,CONCATENATE("&lt;=30.09.",CK$10,""))-SUMIFS(Kosztorys!$F:$F,Kosztorys!$D:$D,$B218,Kosztorys!$I:$I,CONCATENATE("&lt;=30.06.",CK$10,"")))*0.25,"nic"),0)</f>
        <v/>
      </c>
      <c r="CL218" s="41">
        <f>IF($C218="OPEX - Długość 1m koszt/rok",IF($M218="m",SUMIFS(Kosztorys!$F:$F,Kosztorys!$D:$D,$B218,Kosztorys!$I:$I,CONCATENATE("&lt;01.01.",CL$10,""))+(SUMIFS(Kosztorys!$F:$F,Kosztorys!$D:$D,$B218,Kosztorys!$I:$I,CONCATENATE("&lt;=31.03.",CL$10,""))-SUMIFS(Kosztorys!$F:$F,Kosztorys!$D:$D,$B218,Kosztorys!$I:$I,CONCATENATE("&lt;=31.12.",CK$10,"")))*0.75+(SUMIFS(Kosztorys!$F:$F,Kosztorys!$D:$D,$B218,Kosztorys!$I:$I,CONCATENATE("&lt;=30.06.",CL$10,""))-SUMIFS(Kosztorys!$F:$F,Kosztorys!$D:$D,$B218,Kosztorys!$I:$I,CONCATENATE("&lt;=31.03.",CL$10,"")))*0.5+(SUMIFS(Kosztorys!$F:$F,Kosztorys!$D:$D,$B218,Kosztorys!$I:$I,CONCATENATE("&lt;=30.09.",CL$10,""))-SUMIFS(Kosztorys!$F:$F,Kosztorys!$D:$D,$B218,Kosztorys!$I:$I,CONCATENATE("&lt;=30.06.",CL$10,"")))*0.25,"nic"),0)</f>
        <v/>
      </c>
      <c r="CM218" s="41">
        <f>IF($C218="OPEX - Długość 1m koszt/rok",IF($M218="m",SUMIFS(Kosztorys!$F:$F,Kosztorys!$D:$D,$B218,Kosztorys!$I:$I,CONCATENATE("&lt;01.01.",CM$10,""))+(SUMIFS(Kosztorys!$F:$F,Kosztorys!$D:$D,$B218,Kosztorys!$I:$I,CONCATENATE("&lt;=31.03.",CM$10,""))-SUMIFS(Kosztorys!$F:$F,Kosztorys!$D:$D,$B218,Kosztorys!$I:$I,CONCATENATE("&lt;=31.12.",CL$10,"")))*0.75+(SUMIFS(Kosztorys!$F:$F,Kosztorys!$D:$D,$B218,Kosztorys!$I:$I,CONCATENATE("&lt;=30.06.",CM$10,""))-SUMIFS(Kosztorys!$F:$F,Kosztorys!$D:$D,$B218,Kosztorys!$I:$I,CONCATENATE("&lt;=31.03.",CM$10,"")))*0.5+(SUMIFS(Kosztorys!$F:$F,Kosztorys!$D:$D,$B218,Kosztorys!$I:$I,CONCATENATE("&lt;=30.09.",CM$10,""))-SUMIFS(Kosztorys!$F:$F,Kosztorys!$D:$D,$B218,Kosztorys!$I:$I,CONCATENATE("&lt;=30.06.",CM$10,"")))*0.25,"nic"),0)</f>
        <v/>
      </c>
      <c r="CN218" s="41">
        <f>IF($C218="OPEX - Długość 1m koszt/rok",IF($M218="m",SUMIFS(Kosztorys!$F:$F,Kosztorys!$D:$D,$B218,Kosztorys!$I:$I,CONCATENATE("&lt;01.01.",CN$10,""))+(SUMIFS(Kosztorys!$F:$F,Kosztorys!$D:$D,$B218,Kosztorys!$I:$I,CONCATENATE("&lt;=31.03.",CN$10,""))-SUMIFS(Kosztorys!$F:$F,Kosztorys!$D:$D,$B218,Kosztorys!$I:$I,CONCATENATE("&lt;=31.12.",CM$10,"")))*0.75+(SUMIFS(Kosztorys!$F:$F,Kosztorys!$D:$D,$B218,Kosztorys!$I:$I,CONCATENATE("&lt;=30.06.",CN$10,""))-SUMIFS(Kosztorys!$F:$F,Kosztorys!$D:$D,$B218,Kosztorys!$I:$I,CONCATENATE("&lt;=31.03.",CN$10,"")))*0.5+(SUMIFS(Kosztorys!$F:$F,Kosztorys!$D:$D,$B218,Kosztorys!$I:$I,CONCATENATE("&lt;=30.09.",CN$10,""))-SUMIFS(Kosztorys!$F:$F,Kosztorys!$D:$D,$B218,Kosztorys!$I:$I,CONCATENATE("&lt;=30.06.",CN$10,"")))*0.25,"nic"),0)</f>
        <v/>
      </c>
      <c r="CO218" s="41">
        <f>IF($C218="OPEX - Długość 1m koszt/rok",IF($M218="m",SUMIFS(Kosztorys!$F:$F,Kosztorys!$D:$D,$B218,Kosztorys!$I:$I,CONCATENATE("&lt;01.01.",CO$10,""))+(SUMIFS(Kosztorys!$F:$F,Kosztorys!$D:$D,$B218,Kosztorys!$I:$I,CONCATENATE("&lt;=31.03.",CO$10,""))-SUMIFS(Kosztorys!$F:$F,Kosztorys!$D:$D,$B218,Kosztorys!$I:$I,CONCATENATE("&lt;=31.12.",CN$10,"")))*0.75+(SUMIFS(Kosztorys!$F:$F,Kosztorys!$D:$D,$B218,Kosztorys!$I:$I,CONCATENATE("&lt;=30.06.",CO$10,""))-SUMIFS(Kosztorys!$F:$F,Kosztorys!$D:$D,$B218,Kosztorys!$I:$I,CONCATENATE("&lt;=31.03.",CO$10,"")))*0.5+(SUMIFS(Kosztorys!$F:$F,Kosztorys!$D:$D,$B218,Kosztorys!$I:$I,CONCATENATE("&lt;=30.09.",CO$10,""))-SUMIFS(Kosztorys!$F:$F,Kosztorys!$D:$D,$B218,Kosztorys!$I:$I,CONCATENATE("&lt;=30.06.",CO$10,"")))*0.25,"nic"),0)</f>
        <v/>
      </c>
      <c r="CP218" s="41">
        <f>IF($C218="OPEX - Długość 1m koszt/rok",IF($M218="m",SUMIFS(Kosztorys!$F:$F,Kosztorys!$D:$D,$B218,Kosztorys!$I:$I,CONCATENATE("&lt;01.01.",CP$10,""))+(SUMIFS(Kosztorys!$F:$F,Kosztorys!$D:$D,$B218,Kosztorys!$I:$I,CONCATENATE("&lt;=31.03.",CP$10,""))-SUMIFS(Kosztorys!$F:$F,Kosztorys!$D:$D,$B218,Kosztorys!$I:$I,CONCATENATE("&lt;=31.12.",CO$10,"")))*0.75+(SUMIFS(Kosztorys!$F:$F,Kosztorys!$D:$D,$B218,Kosztorys!$I:$I,CONCATENATE("&lt;=30.06.",CP$10,""))-SUMIFS(Kosztorys!$F:$F,Kosztorys!$D:$D,$B218,Kosztorys!$I:$I,CONCATENATE("&lt;=31.03.",CP$10,"")))*0.5+(SUMIFS(Kosztorys!$F:$F,Kosztorys!$D:$D,$B218,Kosztorys!$I:$I,CONCATENATE("&lt;=30.09.",CP$10,""))-SUMIFS(Kosztorys!$F:$F,Kosztorys!$D:$D,$B218,Kosztorys!$I:$I,CONCATENATE("&lt;=30.06.",CP$10,"")))*0.25,"nic"),0)</f>
        <v/>
      </c>
      <c r="CQ218" s="41">
        <f>IF($C218="OPEX - Długość 1m koszt/rok",IF($M218="m",SUMIFS(Kosztorys!$F:$F,Kosztorys!$D:$D,$B218,Kosztorys!$I:$I,CONCATENATE("&lt;01.01.",CQ$10,""))+(SUMIFS(Kosztorys!$F:$F,Kosztorys!$D:$D,$B218,Kosztorys!$I:$I,CONCATENATE("&lt;=31.03.",CQ$10,""))-SUMIFS(Kosztorys!$F:$F,Kosztorys!$D:$D,$B218,Kosztorys!$I:$I,CONCATENATE("&lt;=31.12.",CP$10,"")))*0.75+(SUMIFS(Kosztorys!$F:$F,Kosztorys!$D:$D,$B218,Kosztorys!$I:$I,CONCATENATE("&lt;=30.06.",CQ$10,""))-SUMIFS(Kosztorys!$F:$F,Kosztorys!$D:$D,$B218,Kosztorys!$I:$I,CONCATENATE("&lt;=31.03.",CQ$10,"")))*0.5+(SUMIFS(Kosztorys!$F:$F,Kosztorys!$D:$D,$B218,Kosztorys!$I:$I,CONCATENATE("&lt;=30.09.",CQ$10,""))-SUMIFS(Kosztorys!$F:$F,Kosztorys!$D:$D,$B218,Kosztorys!$I:$I,CONCATENATE("&lt;=30.06.",CQ$10,"")))*0.25,"nic"),0)</f>
        <v/>
      </c>
      <c r="CR218" s="41">
        <f>IF(C218="OPEX - Długość 1m koszt/rok",IF(MAX(CB218:CQ218)=IF(ISERROR(VLOOKUP(B218,JB_tabela,MATCH(CR$9,JB_menu,0)-1,FALSE())),,VLOOKUP(B218,JB_tabela,MATCH(CR$9,JB_menu,0)-1,FALSE())),"OK","nie zgadza się liczba użytych JB"),"OK-ND")</f>
        <v/>
      </c>
      <c r="CS218" s="41">
        <f>IFERROR(VLOOKUP($C218,$CY$2:$CZ$7,2,FALSE()),"ERROR")</f>
        <v/>
      </c>
      <c r="CV218" s="41">
        <f>$Q218</f>
        <v/>
      </c>
      <c r="CW218" s="41">
        <f>$R218</f>
        <v/>
      </c>
      <c r="CX218" s="41">
        <f>$S218</f>
        <v/>
      </c>
      <c r="CY218" s="41">
        <f>ROUND(IF(LEFT($C218,4)="CAPE",ROUND($E218*$H218,2)*OFFSET(T218,0,$CS218),0),2)</f>
        <v/>
      </c>
      <c r="CZ218" s="41">
        <f>ROUND(IF(LEFT($C218,4)="CAPE",ROUND($E218*$H218,2)*OFFSET(U218,0,$CS218),0),2)</f>
        <v/>
      </c>
      <c r="DA218" s="41">
        <f>ROUND(IF(LEFT($C218,4)="CAPE",ROUND($E218*$H218,2)*OFFSET(V218,0,$CS218),0),2)</f>
        <v/>
      </c>
      <c r="DB218" s="41">
        <f>ROUND(IF(LEFT($C218,4)="CAPE",ROUND($E218*$H218,2)*OFFSET(W218,0,$CS218),0),2)</f>
        <v/>
      </c>
      <c r="DC218" s="41">
        <f>ROUND(IF(LEFT($C218,4)="CAPE",ROUND($E218*$H218,2)*OFFSET(X218,0,$CS218),0),2)</f>
        <v/>
      </c>
      <c r="DD218" s="41">
        <f>ROUND(IF(LEFT($C218,4)="CAPE",ROUND($E218*$H218,2)*OFFSET(Y218,0,$CS218),0),2)</f>
        <v/>
      </c>
      <c r="DE218" s="41">
        <f>ROUND(IF(LEFT($C218,4)="CAPE",ROUND($E218*$H218,2)*OFFSET(Z218,0,$CS218),0),2)</f>
        <v/>
      </c>
      <c r="DF218" s="41">
        <f>ROUND(IF(LEFT($C218,4)="CAPE",ROUND($E218*$H218,2)*OFFSET(AA218,0,$CS218),0),2)</f>
        <v/>
      </c>
      <c r="DG218" s="41">
        <f>ROUND(IF(LEFT($C218,4)="CAPE",ROUND($E218*$H218,2)*OFFSET(AB218,0,$CS218),0),2)</f>
        <v/>
      </c>
      <c r="DH218" s="41">
        <f>ROUND(IF(LEFT($C218,4)="CAPE",ROUND($E218*$H218,2)*OFFSET(AC218,0,$CS218),0),2)</f>
        <v/>
      </c>
      <c r="DI218" s="41">
        <f>ROUND(IF(LEFT($C218,4)="CAPE",ROUND($E218*$H218,2)*OFFSET(AD218,0,$CS218),0),2)</f>
        <v/>
      </c>
      <c r="DJ218" s="41">
        <f>ROUND(IF(LEFT($C218,4)="CAPE",ROUND($E218*$H218,2)*OFFSET(AE218,0,$CS218),0),2)</f>
        <v/>
      </c>
      <c r="DK218" s="41">
        <f>ROUND(IF(LEFT($C218,4)="CAPE",ROUND($E218*$H218,2)*OFFSET(AF218,0,$CS218),0),2)</f>
        <v/>
      </c>
      <c r="DL218" s="41">
        <f>ROUND(IF(LEFT($C218,4)="CAPE",ROUND($E218*$H218,2)*OFFSET(AG218,0,$CS218),0),2)</f>
        <v/>
      </c>
      <c r="DM218" s="41">
        <f>ROUND(IF(LEFT($C218,4)="CAPE",ROUND($E218*$H218,2)*OFFSET(AH218,0,$CS218),0),2)</f>
        <v/>
      </c>
      <c r="DN218" s="41">
        <f>ROUND(IF(LEFT($C218,4)="CAPE",ROUND($E218*$H218,2)*OFFSET(AI218,0,$CS218),0),2)</f>
        <v/>
      </c>
      <c r="DP218" s="41">
        <f>$Q218</f>
        <v/>
      </c>
      <c r="DQ218" s="41">
        <f>$R218</f>
        <v/>
      </c>
      <c r="DR218" s="41">
        <f>$S218</f>
        <v/>
      </c>
      <c r="DS218" s="41">
        <f>ROUND(IF(LEFT($C218,4)="OPEX",$E218*$H218*OFFSET($T218,0,$CS218),0),2)</f>
        <v/>
      </c>
      <c r="DT218" s="41">
        <f>ROUND(IF(LEFT($C218,4)="OPEX",$E218*$H218*OFFSET($U218,0,$CS218),0),2)</f>
        <v/>
      </c>
      <c r="DU218" s="41">
        <f>ROUND(IF(LEFT($C218,4)="OPEX",$E218*$H218*OFFSET($V218,0,$CS218),0),2)</f>
        <v/>
      </c>
      <c r="DV218" s="41">
        <f>ROUND(IF(LEFT($C218,4)="OPEX",$E218*$H218*OFFSET($W218,0,$CS218),0),2)</f>
        <v/>
      </c>
      <c r="DW218" s="41">
        <f>ROUND(IF(LEFT($C218,4)="OPEX",$E218*$H218*OFFSET($X218,0,$CS218),0),2)</f>
        <v/>
      </c>
      <c r="DX218" s="41">
        <f>ROUND(IF(LEFT($C218,4)="OPEX",$E218*$H218*OFFSET($Y218,0,$CS218),0),2)</f>
        <v/>
      </c>
      <c r="DY218" s="41">
        <f>ROUND(IF(LEFT($C218,4)="OPEX",$E218*$H218*OFFSET($Z218,0,$CS218),0),2)</f>
        <v/>
      </c>
      <c r="DZ218" s="41">
        <f>ROUND(IF(LEFT($C218,4)="OPEX",$E218*$H218*OFFSET($AA218,0,$CS218),0),2)</f>
        <v/>
      </c>
      <c r="EA218" s="41">
        <f>ROUND(IF(LEFT($C218,4)="OPEX",$E218*$H218*OFFSET($AB218,0,$CS218),0),2)</f>
        <v/>
      </c>
      <c r="EB218" s="41">
        <f>ROUND(IF(LEFT($C218,4)="OPEX",$E218*$H218*OFFSET($AC218,0,$CS218),0),2)</f>
        <v/>
      </c>
      <c r="EC218" s="41">
        <f>ROUND(IF(LEFT($C218,4)="OPEX",$E218*$H218*OFFSET($AD218,0,$CS218),0),2)</f>
        <v/>
      </c>
      <c r="ED218" s="41">
        <f>ROUND(IF(LEFT($C218,4)="OPEX",$E218*$H218*OFFSET($AE218,0,$CS218),0),2)</f>
        <v/>
      </c>
      <c r="EE218" s="41">
        <f>ROUND(IF(LEFT($C218,4)="OPEX",$E218*$H218*OFFSET($AF218,0,$CS218),0),2)</f>
        <v/>
      </c>
      <c r="EF218" s="41">
        <f>ROUND(IF(LEFT($C218,4)="OPEX",$E218*$H218*OFFSET($AG218,0,$CS218),0),2)</f>
        <v/>
      </c>
      <c r="EG218" s="41">
        <f>ROUND(IF(LEFT($C218,4)="OPEX",$E218*$H218*OFFSET($AH218,0,$CS218),0),2)</f>
        <v/>
      </c>
      <c r="EH218" s="41">
        <f>ROUND(IF(LEFT($C218,4)="OPEX",$E218*$H218*OFFSET($AI218,0,$CS218),0),2)</f>
        <v/>
      </c>
      <c r="EJ218" s="41">
        <f>$Q218</f>
        <v/>
      </c>
      <c r="EK218" s="41">
        <f>$R218</f>
        <v/>
      </c>
      <c r="EL218" s="41">
        <f>$S218</f>
        <v/>
      </c>
      <c r="EM218" s="41">
        <f>ROUND($D218*$CY218,2)</f>
        <v/>
      </c>
      <c r="EN218" s="41">
        <f>ROUND($D218*$CZ218,2)</f>
        <v/>
      </c>
      <c r="EO218" s="41">
        <f>ROUND($D218*$DA218,2)</f>
        <v/>
      </c>
      <c r="EP218" s="41">
        <f>ROUND($D218*$DB218,2)</f>
        <v/>
      </c>
      <c r="EQ218" s="41">
        <f>ROUND($D218*$DC218,2)</f>
        <v/>
      </c>
      <c r="ER218" s="41">
        <f>ROUND($D218*$DD218,2)</f>
        <v/>
      </c>
      <c r="ES218" s="41">
        <f>ROUND($D218*$DE218,2)</f>
        <v/>
      </c>
      <c r="ET218" s="41">
        <f>ROUND($D218*$DF218,2)</f>
        <v/>
      </c>
      <c r="EU218" s="41">
        <f>ROUND($D218*$DG218,2)</f>
        <v/>
      </c>
      <c r="EV218" s="41">
        <f>ROUND($D218*$DH218,2)</f>
        <v/>
      </c>
      <c r="EW218" s="41">
        <f>ROUND($D218*$DI218,2)</f>
        <v/>
      </c>
      <c r="EX218" s="41">
        <f>ROUND($D218*$DJ218,2)</f>
        <v/>
      </c>
      <c r="EY218" s="41">
        <f>ROUND($D218*$DK218,2)</f>
        <v/>
      </c>
      <c r="EZ218" s="41">
        <f>ROUND($D218*$DL218,2)</f>
        <v/>
      </c>
      <c r="FA218" s="41">
        <f>ROUND($D218*$DM218,2)</f>
        <v/>
      </c>
      <c r="FB218" s="41">
        <f>ROUND($D218*$DN218,2)</f>
        <v/>
      </c>
      <c r="FG218" s="41">
        <f>ROUND(IF(LEFT($C218,4)="CAPE",SUM($CY218:CY218 )/$P218,0),2)</f>
        <v/>
      </c>
      <c r="FH218" s="41">
        <f>ROUND(IF(LEFT($C218,4)="CAPE",SUM($CY218:CZ218 )/$P218,0),2)</f>
        <v/>
      </c>
      <c r="FI218" s="41">
        <f>ROUND(IF(LEFT($C218,4)="CAPE",SUM($CY218:DA218 )/$P218,0),2)</f>
        <v/>
      </c>
      <c r="FJ218" s="41">
        <f>ROUND(IF(LEFT($C218,4)="CAPE",SUM($CY218:DB218 )/$P218,0),2)</f>
        <v/>
      </c>
      <c r="FK218" s="41">
        <f>ROUND(IF(LEFT($C218,4)="CAPE",SUM($CY218:DC218 )/$P218,0),2)</f>
        <v/>
      </c>
      <c r="FL218" s="41">
        <f>ROUND(IF(LEFT($C218,4)="CAPE",SUM($CY218:DD218 )/$P218,0),2)</f>
        <v/>
      </c>
      <c r="FM218" s="41">
        <f>ROUND(IF(LEFT($C218,4)="CAPE",SUM($CY218:DE218 )/$P218,0),2)</f>
        <v/>
      </c>
      <c r="FN218" s="41">
        <f>ROUND(IF(LEFT($C218,4)="CAPE",SUM($CY218:DF218 )/$P218,0),2)</f>
        <v/>
      </c>
      <c r="FO218" s="41">
        <f>ROUND(IF(LEFT($C218,4)="CAPE",SUM($CY218:DG218 )/$P218,0),2)</f>
        <v/>
      </c>
      <c r="FP218" s="41">
        <f>ROUND(IF(LEFT($C218,4)="CAPE",SUM($CY218:DH218 )/$P218,0),2)</f>
        <v/>
      </c>
      <c r="FQ218" s="41">
        <f>ROUND(IF(LEFT($C218,4)="CAPE",SUM($CY218:DI218 )/$P218,0),2)</f>
        <v/>
      </c>
      <c r="FR218" s="41">
        <f>ROUND(IF(LEFT($C218,4)="CAPE",SUM($CY218:DJ218 )/$P218,0),2)</f>
        <v/>
      </c>
      <c r="FS218" s="41">
        <f>ROUND(IF(LEFT($C218,4)="CAPE",SUM($CY218:DK218 )/$P218,0),2)</f>
        <v/>
      </c>
      <c r="FT218" s="41">
        <f>ROUND(IF(LEFT($C218,4)="CAPE",SUM($CY218:DL218 )/$P218,0),2)</f>
        <v/>
      </c>
      <c r="FU218" s="41">
        <f>ROUND(IF(LEFT($C218,4)="CAPE",SUM($CY218:DM218 )/$P218,0),2)</f>
        <v/>
      </c>
      <c r="FV218" s="41">
        <f>ROUND(IF(LEFT($C218,4)="CAPE",SUM($CY218:DN218 )/$P218,0),2)</f>
        <v/>
      </c>
      <c r="GA218" s="41">
        <f>ROUND(IF(SUM($FG218:FG218)&gt;SUM($CY218:CY218),SUM($CY218:CY218),SUM($FG218:FG218)),2)</f>
        <v/>
      </c>
      <c r="GB218" s="41">
        <f>ROUND(IF(SUM($FG218:FH218)&gt;SUM($CY218:CZ218),SUM($CY218:CZ218),SUM($FG218:FH218)),2)</f>
        <v/>
      </c>
      <c r="GC218" s="41">
        <f>ROUND(IF(SUM($FG218:FI218)&gt;SUM($CY218:DA218),SUM($CY218:DA218),SUM($FG218:FI218)),2)</f>
        <v/>
      </c>
      <c r="GD218" s="41">
        <f>ROUND(IF(SUM($FG218:FJ218)&gt;SUM($CY218:DB218),SUM($CY218:DB218),SUM($FG218:FJ218)),2)</f>
        <v/>
      </c>
      <c r="GE218" s="41">
        <f>ROUND(IF(SUM($FG218:FK218)&gt;SUM($CY218:DC218),SUM($CY218:DC218),SUM($FG218:FK218)),2)</f>
        <v/>
      </c>
      <c r="GF218" s="41">
        <f>ROUND(IF(SUM($FG218:FL218)&gt;SUM($CY218:DD218),SUM($CY218:DD218),SUM($FG218:FL218)),2)</f>
        <v/>
      </c>
      <c r="GG218" s="41">
        <f>ROUND(IF(SUM($FG218:FM218)&gt;SUM($CY218:DE218),SUM($CY218:DE218),SUM($FG218:FM218)),2)</f>
        <v/>
      </c>
      <c r="GH218" s="41">
        <f>ROUND(IF(SUM($FG218:FN218)&gt;SUM($CY218:DF218),SUM($CY218:DF218),SUM($FG218:FN218)),2)</f>
        <v/>
      </c>
      <c r="GI218" s="41">
        <f>ROUND(IF(SUM($FG218:FO218)&gt;SUM($CY218:DG218),SUM($CY218:DG218),SUM($FG218:FO218)),2)</f>
        <v/>
      </c>
      <c r="GJ218" s="41">
        <f>ROUND(IF(SUM($FG218:FP218)&gt;SUM($CY218:DH218),SUM($CY218:DH218),SUM($FG218:FP218)),2)</f>
        <v/>
      </c>
      <c r="GK218" s="41">
        <f>ROUND(IF(SUM($FG218:FQ218)&gt;SUM($CY218:DI218),SUM($CY218:DI218),SUM($FG218:FQ218)),2)</f>
        <v/>
      </c>
      <c r="GL218" s="41">
        <f>ROUND(IF(SUM($FG218:FR218)&gt;SUM($CY218:DJ218),SUM($CY218:DJ218),SUM($FG218:FR218)),2)</f>
        <v/>
      </c>
      <c r="GM218" s="41">
        <f>ROUND(IF(SUM($FG218:FS218)&gt;SUM($CY218:DK218),SUM($CY218:DK218),SUM($FG218:FS218)),2)</f>
        <v/>
      </c>
      <c r="GN218" s="41">
        <f>ROUND(IF(SUM($FG218:FT218)&gt;SUM($CY218:DL218),SUM($CY218:DL218),SUM($FG218:FT218)),2)</f>
        <v/>
      </c>
      <c r="GO218" s="41">
        <f>ROUND(IF(SUM($FG218:FU218)&gt;SUM($CY218:DM218),SUM($CY218:DM218),SUM($FG218:FU218)),2)</f>
        <v/>
      </c>
      <c r="GP218" s="41">
        <f>ROUND(IF(SUM($FG218:FV218)&gt;SUM($CY218:DN218),SUM($CY218:DN218),SUM($FG218:FV218)),2)</f>
        <v/>
      </c>
      <c r="GR218" s="41">
        <f>$Q218</f>
        <v/>
      </c>
      <c r="GS218" s="41">
        <f>$R218</f>
        <v/>
      </c>
      <c r="GT218" s="41">
        <f>$S218</f>
        <v/>
      </c>
      <c r="GU218" s="41">
        <f>$GA218</f>
        <v/>
      </c>
      <c r="GV218" s="41">
        <f>GB218 - GA218</f>
        <v/>
      </c>
      <c r="GW218" s="41">
        <f>GC218 - GB218</f>
        <v/>
      </c>
      <c r="GX218" s="41">
        <f>GD218 - GC218</f>
        <v/>
      </c>
      <c r="GY218" s="41">
        <f>GE218 - GD218</f>
        <v/>
      </c>
      <c r="GZ218" s="41">
        <f>GF218 - GE218</f>
        <v/>
      </c>
      <c r="HA218" s="41">
        <f>GG218 - GF218</f>
        <v/>
      </c>
      <c r="HB218" s="41">
        <f>GH218 - GG218</f>
        <v/>
      </c>
      <c r="HC218" s="41">
        <f>GI218 - GH218</f>
        <v/>
      </c>
      <c r="HD218" s="41">
        <f>GJ218 - GI218</f>
        <v/>
      </c>
      <c r="HE218" s="41">
        <f>GK218 - GJ218</f>
        <v/>
      </c>
      <c r="HF218" s="41">
        <f>GL218 - GK218</f>
        <v/>
      </c>
      <c r="HG218" s="41">
        <f>GM218 - GL218</f>
        <v/>
      </c>
      <c r="HH218" s="41">
        <f>GN218 - GM218</f>
        <v/>
      </c>
      <c r="HI218" s="41">
        <f>GO218 - GN218</f>
        <v/>
      </c>
      <c r="HJ218" s="41">
        <f>GP218 - GO218</f>
        <v/>
      </c>
      <c r="HL218" s="41">
        <f>$Q218</f>
        <v/>
      </c>
      <c r="HM218" s="41">
        <f>$R218</f>
        <v/>
      </c>
      <c r="HN218" s="41">
        <f>$S218</f>
        <v/>
      </c>
      <c r="HO218" s="144">
        <f>SUMIFS(Kosztorys!$F:$F,Kosztorys!$D:$D,$B218,Kosztorys!$I:$I,CONCATENATE("&lt;01.01.",HP$10,""))</f>
        <v/>
      </c>
      <c r="HP218" s="144">
        <f>SUMIFS(Kosztorys!$F:$F,Kosztorys!$D:$D,$B218,Kosztorys!$I:$I,CONCATENATE("&lt;01.04.",HQ$10,""))-SUM($HO218)</f>
        <v/>
      </c>
      <c r="HQ218" s="144">
        <f>SUMIFS(Kosztorys!$F:$F,Kosztorys!$D:$D,$B218,Kosztorys!$I:$I,CONCATENATE("&lt;01.07.",HR$10,""))-SUM($HO218:HP218)</f>
        <v/>
      </c>
      <c r="HR218" s="144">
        <f>SUMIFS(Kosztorys!$F:$F,Kosztorys!$D:$D,$B218,Kosztorys!$I:$I,CONCATENATE("&lt;01.10.",HS$10,""))-SUM($HO218:HQ218)</f>
        <v/>
      </c>
      <c r="HS218" s="144">
        <f>SUMIFS(Kosztorys!$F:$F,Kosztorys!$D:$D,$B218,Kosztorys!$I:$I,CONCATENATE("&lt;01.01.",HT$10,""))-SUM($HO218:HR218)</f>
        <v/>
      </c>
      <c r="HT218" s="144">
        <f>SUMIFS(Kosztorys!$F:$F,Kosztorys!$D:$D,$B218,Kosztorys!$I:$I,CONCATENATE("&lt;01.04.",HU$10,""))-SUM($HO218:HS218)</f>
        <v/>
      </c>
      <c r="HU218" s="144">
        <f>SUMIFS(Kosztorys!$F:$F,Kosztorys!$D:$D,$B218,Kosztorys!$I:$I,CONCATENATE("&lt;01.07.",HV$10,""))-SUM($HO218:HT218)</f>
        <v/>
      </c>
      <c r="HV218" s="144">
        <f>SUMIFS(Kosztorys!$F:$F,Kosztorys!$D:$D,$B218,Kosztorys!$I:$I,CONCATENATE("&lt;01.10.",HW$10,""))-SUM($HO218:HU218)</f>
        <v/>
      </c>
      <c r="HW218" s="144">
        <f>SUMIFS(Kosztorys!$F:$F,Kosztorys!$D:$D,$B218,Kosztorys!$I:$I,CONCATENATE("&lt;01.01.",HX$10,""))-SUM($HO218:HV218)</f>
        <v/>
      </c>
      <c r="HX218" s="144">
        <f>SUMIFS(Kosztorys!$F:$F,Kosztorys!$D:$D,$B218,Kosztorys!$I:$I,CONCATENATE("&lt;01.04.",HY$10,""))-SUM($HO218:HW218)</f>
        <v/>
      </c>
      <c r="HY218" s="144">
        <f>SUMIFS(Kosztorys!$F:$F,Kosztorys!$D:$D,$B218,Kosztorys!$I:$I,CONCATENATE("&lt;01.07.",HZ$10,""))-SUM($HO218:HX218)</f>
        <v/>
      </c>
      <c r="HZ218" s="144">
        <f>SUMIFS(Kosztorys!$F:$F,Kosztorys!$D:$D,$B218,Kosztorys!$I:$I,CONCATENATE("&lt;01.10.",IA$10,""))-SUM($HO218:HY218)</f>
        <v/>
      </c>
      <c r="IA218" s="144">
        <f>SUMIFS(Kosztorys!$F:$F,Kosztorys!$D:$D,$B218,Kosztorys!$I:$I,CONCATENATE("&lt;01.01.",IB$10,""))-SUM($HO218:HZ218)</f>
        <v/>
      </c>
      <c r="IB218" s="145">
        <f>IF(M218="szt",IF(SUM(HO218:IA218)=IF(ISERROR(VLOOKUP(B218,JB_tabela,MATCH(IB$9,JB_menu,0)-1,FALSE())),,VLOOKUP(B218,JB_tabela,MATCH(IB$9,JB_menu,0)-1,FALSE())),"OK","nie zgadza się liczba użytych JB"),IF(SUM(HO218:IA218)=IF(ISERROR(VLOOKUP(B218,JB_tabela,MATCH(IC$9,JB_menu,0)-1,FALSE())),,VLOOKUP(B218,JB_tabela,MATCH(IC$9,JB_menu,0)-1,FALSE())),"OK","nie zgadzają się metry użyte w JB"))</f>
        <v/>
      </c>
      <c r="IE218" s="41">
        <f>$Q218</f>
        <v/>
      </c>
      <c r="IF218" s="41">
        <f>$R218</f>
        <v/>
      </c>
      <c r="IG218" s="41">
        <f>$S218</f>
        <v/>
      </c>
      <c r="IH218" s="348">
        <f>IF(LEFT($C218,4)="CAPE",ROUND(HO218*$L218,2),0)</f>
        <v/>
      </c>
      <c r="II218" s="348">
        <f>IF(LEFT($C218,4)="CAPE",ROUND(HP218*$L218,2),0)</f>
        <v/>
      </c>
      <c r="IJ218" s="348">
        <f>IF(LEFT($C218,4)="CAPE",ROUND(HQ218*$L218,2),0)</f>
        <v/>
      </c>
      <c r="IK218" s="348">
        <f>IF(LEFT($C218,4)="CAPE",ROUND(HR218*$L218,2),0)</f>
        <v/>
      </c>
      <c r="IL218" s="348">
        <f>IF(LEFT($C218,4)="CAPE",ROUND(HS218*$L218,2),0)</f>
        <v/>
      </c>
      <c r="IM218" s="348">
        <f>IF(LEFT($C218,4)="CAPE",ROUND(HT218*$L218,2),0)</f>
        <v/>
      </c>
      <c r="IN218" s="348">
        <f>IF(LEFT($C218,4)="CAPE",ROUND(HU218*$L218,2),0)</f>
        <v/>
      </c>
      <c r="IO218" s="348">
        <f>IF(LEFT($C218,4)="CAPE",ROUND(HV218*$L218,2),0)</f>
        <v/>
      </c>
      <c r="IP218" s="348">
        <f>IF(LEFT($C218,4)="CAPE",ROUND(HW218*$L218,2),0)</f>
        <v/>
      </c>
      <c r="IQ218" s="348">
        <f>IF(LEFT($C218,4)="CAPE",ROUND(HX218*$L218,2),0)</f>
        <v/>
      </c>
      <c r="IR218" s="348">
        <f>IF(LEFT($C218,4)="CAPE",ROUND(HY218*$L218,2),0)</f>
        <v/>
      </c>
      <c r="IS218" s="348">
        <f>IF(LEFT($C218,4)="CAPE",ROUND(HZ218*$L218,2),0)</f>
        <v/>
      </c>
      <c r="IT218" s="348">
        <f>IF(LEFT($C218,4)="CAPE",ROUND(IA218*$L218,2),0)</f>
        <v/>
      </c>
      <c r="IU218" s="41">
        <f>IF(SUM(IH218:IT218)=SUM(CY218:DN218),"OK",SUM(IH218:IT218)-SUM(CY218:DN218))</f>
        <v/>
      </c>
    </row>
    <row r="219" ht="12.75" customHeight="1">
      <c r="A219" s="119" t="n"/>
      <c r="B219" s="139" t="inlineStr">
        <is>
          <t>sed_dod_wykop</t>
        </is>
      </c>
      <c r="C219" s="139" t="inlineStr">
        <is>
          <t>CAPEX - Długość 1m</t>
        </is>
      </c>
      <c r="D219" s="140" t="n">
        <v>0</v>
      </c>
      <c r="E219" s="140" t="n">
        <v>0.3</v>
      </c>
      <c r="F219" s="141" t="inlineStr">
        <is>
          <t>m2</t>
        </is>
      </c>
      <c r="G219" s="139" t="inlineStr">
        <is>
          <t>Odtworzenie nawierzchni trawiastej lub żwirowej</t>
        </is>
      </c>
      <c r="H219" s="360">
        <f>IF(ISERROR(VLOOKUP(G219,KB_tabela,MATCH(H$9,KB_menu,0)-2,FALSE())),,VLOOKUP(G219,KB_tabela,MATCH(H$9,KB_menu,0)-2,FALSE()))</f>
        <v/>
      </c>
      <c r="I219" s="41">
        <f>IF(ISERROR(VLOOKUP(B219,JB_tabela,MATCH("czy puste",JB_menu,0)-1,FALSE())),"BŁĄD brak takiej JB",VLOOKUP(B219,JB_tabela,MATCH("czy puste",JB_menu,0)-1,FALSE()))</f>
        <v/>
      </c>
      <c r="J219" s="41">
        <f>IF(ISERROR(VLOOKUP(G219,KB_tabela,MATCH(H$9,KB_menu,0)-2,FALSE())),"BŁĄD brak takiego KB",IF(H219=0,IF(LEFT(C219,4)="OPEX","OK",IF(G219="brak kosztów CAPEX","OK","Brak Ceny KB")),"OK"))</f>
        <v/>
      </c>
      <c r="K219" s="41">
        <f>IF(AJ219="nie zgadza się liczba użytych JB","Nie liczy wszystkich JB",IF(BD219="nie zgadza się liczba użytych JB","Nie liczy wszystkich JB",IF(BX219="nie zgadza się liczba użytych JB","Nie liczy wszystkich JB",IF(BX219="nie zgadza się liczba użytych JB","Nie liczy wszystkich JB","OK"))))</f>
        <v/>
      </c>
      <c r="L219" s="361">
        <f>ROUND((E219*H219),2)</f>
        <v/>
      </c>
      <c r="M219" s="41">
        <f>VLOOKUP(B219,JB_tabela,MATCH(M$9,JB_menu,0)-1,FALSE())</f>
        <v/>
      </c>
      <c r="P219" s="41">
        <f>IF(ISERROR(VLOOKUP(S219,KATEGORIA_tabela,MATCH(P$9,KATEGORIA_menu,0)-2,FALSE())),,VLOOKUP(S219,KATEGORIA_tabela,MATCH(P$9,KATEGORIA_menu,0)-2,FALSE()))</f>
        <v/>
      </c>
      <c r="Q219" s="41">
        <f>IF(ISERROR(VLOOKUP(B219,JB_tabela,MATCH(Q$9,JB_menu,0)-1,FALSE())),,VLOOKUP(B219,JB_tabela,MATCH(Q$9,JB_menu,0)-1,FALSE()))</f>
        <v/>
      </c>
      <c r="R219" s="41">
        <f>IF(ISERROR(VLOOKUP(G219,KB_tabela,MATCH(R$9,KB_menu,0)-2,FALSE())),,VLOOKUP(G219,KB_tabela,MATCH(R$9,KB_menu,0)-2,FALSE()))</f>
        <v/>
      </c>
      <c r="S219" s="41">
        <f>IF(ISERROR(VLOOKUP(G219,KB_tabela,MATCH(S$9,KB_menu,0)-2,FALSE())),,VLOOKUP(G219,KB_tabela,MATCH(S$9,KB_menu,0)-2,FALSE()))</f>
        <v/>
      </c>
      <c r="T219" s="116">
        <f>IF($C219="CAPEX - 1szt JB",IF($M219="szt",SUMIFS(Kosztorys!$F:$F,Kosztorys!$D:$D,$B219,Kosztorys!$I:$I,CONCATENATE("&lt;01.01.",U$10,""))-SUMIFS(Kosztorys!$F:$F,Kosztorys!$D:$D,$B219,Kosztorys!$I:$I,CONCATENATE("&lt;01.01.",T$10,"")),COUNTIFS(Kosztorys!$D:$D,$B219,Kosztorys!$I:$I,CONCATENATE("&lt;01.01.",U$10,""))-COUNTIFS(Kosztorys!$D:$D,$B219,Kosztorys!$I:$I,CONCATENATE("&lt;01.01.",T$10,""))),0)</f>
        <v/>
      </c>
      <c r="U219" s="116">
        <f>IF($C219="CAPEX - 1szt JB",IF($M219="szt",SUMIFS(Kosztorys!$F:$F,Kosztorys!$D:$D,$B219,Kosztorys!$I:$I,CONCATENATE("&lt;01.01.",V$10,""))-SUMIFS(Kosztorys!$F:$F,Kosztorys!$D:$D,$B219,Kosztorys!$I:$I,CONCATENATE("&lt;01.01.",U$10,"")),COUNTIFS(Kosztorys!$D:$D,$B219,Kosztorys!$I:$I,CONCATENATE("&lt;01.01.",V$10,""))-COUNTIFS(Kosztorys!$D:$D,$B219,Kosztorys!$I:$I,CONCATENATE("&lt;01.01.",U$10,""))),0)</f>
        <v/>
      </c>
      <c r="V219" s="116">
        <f>IF($C219="CAPEX - 1szt JB",IF($M219="szt",SUMIFS(Kosztorys!$F:$F,Kosztorys!$D:$D,$B219,Kosztorys!$I:$I,CONCATENATE("&lt;01.01.",W$10,""))-SUMIFS(Kosztorys!$F:$F,Kosztorys!$D:$D,$B219,Kosztorys!$I:$I,CONCATENATE("&lt;01.01.",V$10,"")),COUNTIFS(Kosztorys!$D:$D,$B219,Kosztorys!$I:$I,CONCATENATE("&lt;01.01.",W$10,""))-COUNTIFS(Kosztorys!$D:$D,$B219,Kosztorys!$I:$I,CONCATENATE("&lt;01.01.",V$10,""))),0)</f>
        <v/>
      </c>
      <c r="W219" s="116">
        <f>IF($C219="CAPEX - 1szt JB",IF($M219="szt",SUMIFS(Kosztorys!$F:$F,Kosztorys!$D:$D,$B219,Kosztorys!$I:$I,CONCATENATE("&lt;01.01.",X$10,""))-SUMIFS(Kosztorys!$F:$F,Kosztorys!$D:$D,$B219,Kosztorys!$I:$I,CONCATENATE("&lt;01.01.",W$10,"")),COUNTIFS(Kosztorys!$D:$D,$B219,Kosztorys!$I:$I,CONCATENATE("&lt;01.01.",X$10,""))-COUNTIFS(Kosztorys!$D:$D,$B219,Kosztorys!$I:$I,CONCATENATE("&lt;01.01.",W$10,""))),0)</f>
        <v/>
      </c>
      <c r="X219" s="116">
        <f>IF($C219="CAPEX - 1szt JB",IF($M219="szt",SUMIFS(Kosztorys!$F:$F,Kosztorys!$D:$D,$B219,Kosztorys!$I:$I,CONCATENATE("&lt;01.01.",Y$10,""))-SUMIFS(Kosztorys!$F:$F,Kosztorys!$D:$D,$B219,Kosztorys!$I:$I,CONCATENATE("&lt;01.01.",X$10,"")),COUNTIFS(Kosztorys!$D:$D,$B219,Kosztorys!$I:$I,CONCATENATE("&lt;01.01.",Y$10,""))-COUNTIFS(Kosztorys!$D:$D,$B219,Kosztorys!$I:$I,CONCATENATE("&lt;01.01.",X$10,""))),0)</f>
        <v/>
      </c>
      <c r="Y219" s="116">
        <f>IF($C219="CAPEX - 1szt JB",IF($M219="szt",SUMIFS(Kosztorys!$F:$F,Kosztorys!$D:$D,$B219,Kosztorys!$I:$I,CONCATENATE("&lt;01.01.",Z$10,""))-SUMIFS(Kosztorys!$F:$F,Kosztorys!$D:$D,$B219,Kosztorys!$I:$I,CONCATENATE("&lt;01.01.",Y$10,"")),COUNTIFS(Kosztorys!$D:$D,$B219,Kosztorys!$I:$I,CONCATENATE("&lt;01.01.",Z$10,""))-COUNTIFS(Kosztorys!$D:$D,$B219,Kosztorys!$I:$I,CONCATENATE("&lt;01.01.",Y$10,""))),0)</f>
        <v/>
      </c>
      <c r="Z219" s="116">
        <f>IF($C219="CAPEX - 1szt JB",IF($M219="szt",SUMIFS(Kosztorys!$F:$F,Kosztorys!$D:$D,$B219,Kosztorys!$I:$I,CONCATENATE("&lt;01.01.",AA$10,""))-SUMIFS(Kosztorys!$F:$F,Kosztorys!$D:$D,$B219,Kosztorys!$I:$I,CONCATENATE("&lt;01.01.",Z$10,"")),COUNTIFS(Kosztorys!$D:$D,$B219,Kosztorys!$I:$I,CONCATENATE("&lt;01.01.",AA$10,""))-COUNTIFS(Kosztorys!$D:$D,$B219,Kosztorys!$I:$I,CONCATENATE("&lt;01.01.",Z$10,""))),0)</f>
        <v/>
      </c>
      <c r="AA219" s="116">
        <f>IF($C219="CAPEX - 1szt JB",IF($M219="szt",SUMIFS(Kosztorys!$F:$F,Kosztorys!$D:$D,$B219,Kosztorys!$I:$I,CONCATENATE("&lt;01.01.",AB$10,""))-SUMIFS(Kosztorys!$F:$F,Kosztorys!$D:$D,$B219,Kosztorys!$I:$I,CONCATENATE("&lt;01.01.",AA$10,"")),COUNTIFS(Kosztorys!$D:$D,$B219,Kosztorys!$I:$I,CONCATENATE("&lt;01.01.",AB$10,""))-COUNTIFS(Kosztorys!$D:$D,$B219,Kosztorys!$I:$I,CONCATENATE("&lt;01.01.",AA$10,""))),0)</f>
        <v/>
      </c>
      <c r="AB219" s="116">
        <f>IF($C219="CAPEX - 1szt JB",IF($M219="szt",SUMIFS(Kosztorys!$F:$F,Kosztorys!$D:$D,$B219,Kosztorys!$I:$I,CONCATENATE("&lt;01.01.",AC$10,""))-SUMIFS(Kosztorys!$F:$F,Kosztorys!$D:$D,$B219,Kosztorys!$I:$I,CONCATENATE("&lt;01.01.",AB$10,"")),COUNTIFS(Kosztorys!$D:$D,$B219,Kosztorys!$I:$I,CONCATENATE("&lt;01.01.",AC$10,""))-COUNTIFS(Kosztorys!$D:$D,$B219,Kosztorys!$I:$I,CONCATENATE("&lt;01.01.",AB$10,""))),0)</f>
        <v/>
      </c>
      <c r="AC219" s="116">
        <f>IF($C219="CAPEX - 1szt JB",IF($M219="szt",SUMIFS(Kosztorys!$F:$F,Kosztorys!$D:$D,$B219,Kosztorys!$I:$I,CONCATENATE("&lt;01.01.",AD$10,""))-SUMIFS(Kosztorys!$F:$F,Kosztorys!$D:$D,$B219,Kosztorys!$I:$I,CONCATENATE("&lt;01.01.",AC$10,"")),COUNTIFS(Kosztorys!$D:$D,$B219,Kosztorys!$I:$I,CONCATENATE("&lt;01.01.",AD$10,""))-COUNTIFS(Kosztorys!$D:$D,$B219,Kosztorys!$I:$I,CONCATENATE("&lt;01.01.",AC$10,""))),0)</f>
        <v/>
      </c>
      <c r="AD219" s="116">
        <f>IF($C219="CAPEX - 1szt JB",IF($M219="szt",SUMIFS(Kosztorys!$F:$F,Kosztorys!$D:$D,$B219,Kosztorys!$I:$I,CONCATENATE("&lt;01.01.",AE$10,""))-SUMIFS(Kosztorys!$F:$F,Kosztorys!$D:$D,$B219,Kosztorys!$I:$I,CONCATENATE("&lt;01.01.",AD$10,"")),COUNTIFS(Kosztorys!$D:$D,$B219,Kosztorys!$I:$I,CONCATENATE("&lt;01.01.",AE$10,""))-COUNTIFS(Kosztorys!$D:$D,$B219,Kosztorys!$I:$I,CONCATENATE("&lt;01.01.",AD$10,""))),0)</f>
        <v/>
      </c>
      <c r="AE219" s="116">
        <f>IF($C219="CAPEX - 1szt JB",IF($M219="szt",SUMIFS(Kosztorys!$F:$F,Kosztorys!$D:$D,$B219,Kosztorys!$I:$I,CONCATENATE("&lt;01.01.",AF$10,""))-SUMIFS(Kosztorys!$F:$F,Kosztorys!$D:$D,$B219,Kosztorys!$I:$I,CONCATENATE("&lt;01.01.",AE$10,"")),COUNTIFS(Kosztorys!$D:$D,$B219,Kosztorys!$I:$I,CONCATENATE("&lt;01.01.",AF$10,""))-COUNTIFS(Kosztorys!$D:$D,$B219,Kosztorys!$I:$I,CONCATENATE("&lt;01.01.",AE$10,""))),0)</f>
        <v/>
      </c>
      <c r="AF219" s="116">
        <f>IF($C219="CAPEX - 1szt JB",IF($M219="szt",SUMIFS(Kosztorys!$F:$F,Kosztorys!$D:$D,$B219,Kosztorys!$I:$I,CONCATENATE("&lt;01.01.",AG$10,""))-SUMIFS(Kosztorys!$F:$F,Kosztorys!$D:$D,$B219,Kosztorys!$I:$I,CONCATENATE("&lt;01.01.",AF$10,"")),COUNTIFS(Kosztorys!$D:$D,$B219,Kosztorys!$I:$I,CONCATENATE("&lt;01.01.",AG$10,""))-COUNTIFS(Kosztorys!$D:$D,$B219,Kosztorys!$I:$I,CONCATENATE("&lt;01.01.",AF$10,""))),0)</f>
        <v/>
      </c>
      <c r="AG219" s="116">
        <f>IF($C219="CAPEX - 1szt JB",IF($M219="szt",SUMIFS(Kosztorys!$F:$F,Kosztorys!$D:$D,$B219,Kosztorys!$I:$I,CONCATENATE("&lt;01.01.",AH$10,""))-SUMIFS(Kosztorys!$F:$F,Kosztorys!$D:$D,$B219,Kosztorys!$I:$I,CONCATENATE("&lt;01.01.",AG$10,"")),COUNTIFS(Kosztorys!$D:$D,$B219,Kosztorys!$I:$I,CONCATENATE("&lt;01.01.",AH$10,""))-COUNTIFS(Kosztorys!$D:$D,$B219,Kosztorys!$I:$I,CONCATENATE("&lt;01.01.",AG$10,""))),0)</f>
        <v/>
      </c>
      <c r="AH219" s="116">
        <f>IF($C219="CAPEX - 1szt JB",IF($M219="szt",SUMIFS(Kosztorys!$F:$F,Kosztorys!$D:$D,$B219,Kosztorys!$I:$I,CONCATENATE("&lt;01.01.",AI$10,""))-SUMIFS(Kosztorys!$F:$F,Kosztorys!$D:$D,$B219,Kosztorys!$I:$I,CONCATENATE("&lt;01.01.",AH$10,"")),COUNTIFS(Kosztorys!$D:$D,$B219,Kosztorys!$I:$I,CONCATENATE("&lt;01.01.",AI$10,""))-COUNTIFS(Kosztorys!$D:$D,$B219,Kosztorys!$I:$I,CONCATENATE("&lt;01.01.",AH$10,""))),0)</f>
        <v/>
      </c>
      <c r="AI219" s="116">
        <f>IF($C219="CAPEX - 1szt JB",IF($M219="szt",SUMIFS(Kosztorys!$F:$F,Kosztorys!$D:$D,$B219,Kosztorys!$I:$I,CONCATENATE("&lt;01.01.",AJ$10,""))-SUMIFS(Kosztorys!$F:$F,Kosztorys!$D:$D,$B219,Kosztorys!$I:$I,CONCATENATE("&lt;01.01.",AI$10,"")),COUNTIFS(Kosztorys!$D:$D,$B219,Kosztorys!$I:$I,CONCATENATE("&lt;01.01.",AJ$10,""))-COUNTIFS(Kosztorys!$D:$D,$B219,Kosztorys!$I:$I,CONCATENATE("&lt;01.01.",AI$10,""))),0)</f>
        <v/>
      </c>
      <c r="AJ219" s="116">
        <f>IF(C219="CAPEX - 1szt JB",IF(SUM(T219:AI219)=IF(ISERROR(VLOOKUP(B219,JB_tabela,MATCH(AJ$9,JB_menu,0)-1,FALSE())),,VLOOKUP(B219,JB_tabela,MATCH(AJ$9,JB_menu,0)-1,FALSE())),"OK","nie zgadza się liczba użytych JB"),"OK-ND")</f>
        <v/>
      </c>
      <c r="AM219" s="41">
        <f>IFERROR("_" &amp; VLOOKUP($B219,#REF!,1,FALSE()),#REF!)</f>
        <v/>
      </c>
      <c r="AN219" s="41">
        <f>IF($C219="CAPEX - Długość 1m",SUMIFS(Kosztorys!$F:$F,Kosztorys!$D:$D,$B219,Kosztorys!$I:$I,CONCATENATE("&lt;31.12.",AN$10,""))-SUMIFS(Kosztorys!$F:$F,Kosztorys!$D:$D,$B219,Kosztorys!$I:$I,CONCATENATE("&lt;31.12.",AM$10,"")),"x")</f>
        <v/>
      </c>
      <c r="AO219" s="41">
        <f>IF($C219="CAPEX - Długość 1m",SUMIFS(Kosztorys!$F:$F,Kosztorys!$D:$D,$B219,Kosztorys!$I:$I,CONCATENATE("&lt;31.12.",AO$10,""))-SUMIFS(Kosztorys!$F:$F,Kosztorys!$D:$D,$B219,Kosztorys!$I:$I,CONCATENATE("&lt;31.12.",AN$10,"")),"x")</f>
        <v/>
      </c>
      <c r="AP219" s="41">
        <f>IF($C219="CAPEX - Długość 1m",SUMIFS(Kosztorys!$F:$F,Kosztorys!$D:$D,$B219,Kosztorys!$I:$I,CONCATENATE("&lt;31.12.",AP$10,""))-SUMIFS(Kosztorys!$F:$F,Kosztorys!$D:$D,$B219,Kosztorys!$I:$I,CONCATENATE("&lt;31.12.",AO$10,"")),"x")</f>
        <v/>
      </c>
      <c r="AQ219" s="41">
        <f>IF($C219="CAPEX - Długość 1m",SUMIFS(Kosztorys!$F:$F,Kosztorys!$D:$D,$B219,Kosztorys!$I:$I,CONCATENATE("&lt;31.12.",AQ$10,""))-SUMIFS(Kosztorys!$F:$F,Kosztorys!$D:$D,$B219,Kosztorys!$I:$I,CONCATENATE("&lt;31.12.",AP$10,"")),"x")</f>
        <v/>
      </c>
      <c r="AR219" s="41">
        <f>IF($C219="CAPEX - Długość 1m",SUMIFS(Kosztorys!$F:$F,Kosztorys!$D:$D,$B219,Kosztorys!$I:$I,CONCATENATE("&lt;31.12.",AR$10,""))-SUMIFS(Kosztorys!$F:$F,Kosztorys!$D:$D,$B219,Kosztorys!$I:$I,CONCATENATE("&lt;31.12.",AQ$10,"")),"x")</f>
        <v/>
      </c>
      <c r="AS219" s="41">
        <f>IF($C219="CAPEX - Długość 1m",SUMIFS(Kosztorys!$F:$F,Kosztorys!$D:$D,$B219,Kosztorys!$I:$I,CONCATENATE("&lt;31.12.",AS$10,""))-SUMIFS(Kosztorys!$F:$F,Kosztorys!$D:$D,$B219,Kosztorys!$I:$I,CONCATENATE("&lt;31.12.",AR$10,"")),"x")</f>
        <v/>
      </c>
      <c r="AT219" s="41">
        <f>IF($C219="CAPEX - Długość 1m",SUMIFS(Kosztorys!$F:$F,Kosztorys!$D:$D,$B219,Kosztorys!$I:$I,CONCATENATE("&lt;31.12.",AT$10,""))-SUMIFS(Kosztorys!$F:$F,Kosztorys!$D:$D,$B219,Kosztorys!$I:$I,CONCATENATE("&lt;31.12.",AS$10,"")),"x")</f>
        <v/>
      </c>
      <c r="AU219" s="41">
        <f>IF($C219="CAPEX - Długość 1m",SUMIFS(Kosztorys!$F:$F,Kosztorys!$D:$D,$B219,Kosztorys!$I:$I,CONCATENATE("&lt;31.12.",AU$10,""))-SUMIFS(Kosztorys!$F:$F,Kosztorys!$D:$D,$B219,Kosztorys!$I:$I,CONCATENATE("&lt;31.12.",AT$10,"")),"x")</f>
        <v/>
      </c>
      <c r="AV219" s="41">
        <f>IF($C219="CAPEX - Długość 1m",SUMIFS(Kosztorys!$F:$F,Kosztorys!$D:$D,$B219,Kosztorys!$I:$I,CONCATENATE("&lt;31.12.",AV$10,""))-SUMIFS(Kosztorys!$F:$F,Kosztorys!$D:$D,$B219,Kosztorys!$I:$I,CONCATENATE("&lt;31.12.",AU$10,"")),"x")</f>
        <v/>
      </c>
      <c r="AW219" s="41">
        <f>IF($C219="CAPEX - Długość 1m",SUMIFS(Kosztorys!$F:$F,Kosztorys!$D:$D,$B219,Kosztorys!$I:$I,CONCATENATE("&lt;31.12.",AW$10,""))-SUMIFS(Kosztorys!$F:$F,Kosztorys!$D:$D,$B219,Kosztorys!$I:$I,CONCATENATE("&lt;31.12.",AV$10,"")),"x")</f>
        <v/>
      </c>
      <c r="AX219" s="41">
        <f>IF($C219="CAPEX - Długość 1m",SUMIFS(Kosztorys!$F:$F,Kosztorys!$D:$D,$B219,Kosztorys!$I:$I,CONCATENATE("&lt;31.12.",AX$10,""))-SUMIFS(Kosztorys!$F:$F,Kosztorys!$D:$D,$B219,Kosztorys!$I:$I,CONCATENATE("&lt;31.12.",AW$10,"")),"x")</f>
        <v/>
      </c>
      <c r="AY219" s="41">
        <f>IF($C219="CAPEX - Długość 1m",SUMIFS(Kosztorys!$F:$F,Kosztorys!$D:$D,$B219,Kosztorys!$I:$I,CONCATENATE("&lt;31.12.",AY$10,""))-SUMIFS(Kosztorys!$F:$F,Kosztorys!$D:$D,$B219,Kosztorys!$I:$I,CONCATENATE("&lt;31.12.",AX$10,"")),"x")</f>
        <v/>
      </c>
      <c r="AZ219" s="41">
        <f>IF($C219="CAPEX - Długość 1m",SUMIFS(Kosztorys!$F:$F,Kosztorys!$D:$D,$B219,Kosztorys!$I:$I,CONCATENATE("&lt;31.12.",AZ$10,""))-SUMIFS(Kosztorys!$F:$F,Kosztorys!$D:$D,$B219,Kosztorys!$I:$I,CONCATENATE("&lt;31.12.",AY$10,"")),"x")</f>
        <v/>
      </c>
      <c r="BA219" s="41">
        <f>IF($C219="CAPEX - Długość 1m",SUMIFS(Kosztorys!$F:$F,Kosztorys!$D:$D,$B219,Kosztorys!$I:$I,CONCATENATE("&lt;31.12.",BA$10,""))-SUMIFS(Kosztorys!$F:$F,Kosztorys!$D:$D,$B219,Kosztorys!$I:$I,CONCATENATE("&lt;31.12.",AZ$10,"")),"x")</f>
        <v/>
      </c>
      <c r="BB219" s="41">
        <f>IF($C219="CAPEX - Długość 1m",SUMIFS(Kosztorys!$F:$F,Kosztorys!$D:$D,$B219,Kosztorys!$I:$I,CONCATENATE("&lt;31.12.",BB$10,""))-SUMIFS(Kosztorys!$F:$F,Kosztorys!$D:$D,$B219,Kosztorys!$I:$I,CONCATENATE("&lt;31.12.",BA$10,"")),"x")</f>
        <v/>
      </c>
      <c r="BC219" s="41">
        <f>IF($C219="CAPEX - Długość 1m",SUMIFS(Kosztorys!$F:$F,Kosztorys!$D:$D,$B219,Kosztorys!$I:$I,CONCATENATE("&lt;31.12.",BC$10,""))-SUMIFS(Kosztorys!$F:$F,Kosztorys!$D:$D,$B219,Kosztorys!$I:$I,CONCATENATE("&lt;31.12.",BB$10,"")),"x")</f>
        <v/>
      </c>
      <c r="BD219" s="41">
        <f>IF(C219="CAPEX - Długość 1m",IF(SUM(AN219:BC219)=IF(ISERROR(VLOOKUP(B219,JB_tabela,MATCH(BD$9,JB_menu,0)-1,FALSE())),,VLOOKUP(B219,JB_tabela,MATCH(BD$9,JB_menu,0)-1,FALSE())),"OK","nie zgadza się liczba użytych JB"),"OK-ND")</f>
        <v/>
      </c>
      <c r="BH219" s="41">
        <f>IF($C219="OPEX - Koszt 1szt/rok",IF($M219="szt",SUMIFS(Kosztorys!$F:$F,Kosztorys!$D:$D,$B219,Kosztorys!$I:$I,CONCATENATE("&lt;01.01.",BH$10,""))+(SUMIFS(Kosztorys!$F:$F,Kosztorys!$D:$D,$B219,Kosztorys!$I:$I,CONCATENATE("&lt;=31.03.",BH$10,""))-SUMIFS(Kosztorys!$F:$F,Kosztorys!$D:$D,$B219,Kosztorys!$I:$I,CONCATENATE("&lt;=31.12.",BG$10,"")))*0.75+(SUMIFS(Kosztorys!$F:$F,Kosztorys!$D:$D,$B219,Kosztorys!$I:$I,CONCATENATE("&lt;=30.06.",BH$10,""))-SUMIFS(Kosztorys!$F:$F,Kosztorys!$D:$D,$B219,Kosztorys!$I:$I,CONCATENATE("&lt;=31.03.",BH$10,"")))*0.5+(SUMIFS(Kosztorys!$F:$F,Kosztorys!$D:$D,$B219,Kosztorys!$I:$I,CONCATENATE("&lt;=30.09.",BH$10,""))-SUMIFS(Kosztorys!$F:$F,Kosztorys!$D:$D,$B219,Kosztorys!$I:$I,CONCATENATE("&lt;=30.06.",BH$10,"")))*0.25,"nic"),0)</f>
        <v/>
      </c>
      <c r="BI219" s="41">
        <f>IF($C219="OPEX - Koszt 1szt/rok",IF($M219="szt",SUMIFS(Kosztorys!$F:$F,Kosztorys!$D:$D,$B219,Kosztorys!$I:$I,CONCATENATE("&lt;01.01.",BI$10,""))+(SUMIFS(Kosztorys!$F:$F,Kosztorys!$D:$D,$B219,Kosztorys!$I:$I,CONCATENATE("&lt;=31.03.",BI$10,""))-SUMIFS(Kosztorys!$F:$F,Kosztorys!$D:$D,$B219,Kosztorys!$I:$I,CONCATENATE("&lt;=31.12.",BH$10,"")))*0.75+(SUMIFS(Kosztorys!$F:$F,Kosztorys!$D:$D,$B219,Kosztorys!$I:$I,CONCATENATE("&lt;=30.06.",BI$10,""))-SUMIFS(Kosztorys!$F:$F,Kosztorys!$D:$D,$B219,Kosztorys!$I:$I,CONCATENATE("&lt;=31.03.",BI$10,"")))*0.5+(SUMIFS(Kosztorys!$F:$F,Kosztorys!$D:$D,$B219,Kosztorys!$I:$I,CONCATENATE("&lt;=30.09.",BI$10,""))-SUMIFS(Kosztorys!$F:$F,Kosztorys!$D:$D,$B219,Kosztorys!$I:$I,CONCATENATE("&lt;=30.06.",BI$10,"")))*0.25,"nic"),0)</f>
        <v/>
      </c>
      <c r="BJ219" s="41">
        <f>IF($C219="OPEX - Koszt 1szt/rok",IF($M219="szt",SUMIFS(Kosztorys!$F:$F,Kosztorys!$D:$D,$B219,Kosztorys!$I:$I,CONCATENATE("&lt;01.01.",BJ$10,""))+(SUMIFS(Kosztorys!$F:$F,Kosztorys!$D:$D,$B219,Kosztorys!$I:$I,CONCATENATE("&lt;=31.03.",BJ$10,""))-SUMIFS(Kosztorys!$F:$F,Kosztorys!$D:$D,$B219,Kosztorys!$I:$I,CONCATENATE("&lt;=31.12.",BI$10,"")))*0.75+(SUMIFS(Kosztorys!$F:$F,Kosztorys!$D:$D,$B219,Kosztorys!$I:$I,CONCATENATE("&lt;=30.06.",BJ$10,""))-SUMIFS(Kosztorys!$F:$F,Kosztorys!$D:$D,$B219,Kosztorys!$I:$I,CONCATENATE("&lt;=31.03.",BJ$10,"")))*0.5+(SUMIFS(Kosztorys!$F:$F,Kosztorys!$D:$D,$B219,Kosztorys!$I:$I,CONCATENATE("&lt;=30.09.",BJ$10,""))-SUMIFS(Kosztorys!$F:$F,Kosztorys!$D:$D,$B219,Kosztorys!$I:$I,CONCATENATE("&lt;=30.06.",BJ$10,"")))*0.25,"nic"),0)</f>
        <v/>
      </c>
      <c r="BK219" s="41">
        <f>IF($C219="OPEX - Koszt 1szt/rok",IF($M219="szt",SUMIFS(Kosztorys!$F:$F,Kosztorys!$D:$D,$B219,Kosztorys!$I:$I,CONCATENATE("&lt;01.01.",BK$10,""))+(SUMIFS(Kosztorys!$F:$F,Kosztorys!$D:$D,$B219,Kosztorys!$I:$I,CONCATENATE("&lt;=31.03.",BK$10,""))-SUMIFS(Kosztorys!$F:$F,Kosztorys!$D:$D,$B219,Kosztorys!$I:$I,CONCATENATE("&lt;=31.12.",BJ$10,"")))*0.75+(SUMIFS(Kosztorys!$F:$F,Kosztorys!$D:$D,$B219,Kosztorys!$I:$I,CONCATENATE("&lt;=30.06.",BK$10,""))-SUMIFS(Kosztorys!$F:$F,Kosztorys!$D:$D,$B219,Kosztorys!$I:$I,CONCATENATE("&lt;=31.03.",BK$10,"")))*0.5+(SUMIFS(Kosztorys!$F:$F,Kosztorys!$D:$D,$B219,Kosztorys!$I:$I,CONCATENATE("&lt;=30.09.",BK$10,""))-SUMIFS(Kosztorys!$F:$F,Kosztorys!$D:$D,$B219,Kosztorys!$I:$I,CONCATENATE("&lt;=30.06.",BK$10,"")))*0.25,"nic"),0)</f>
        <v/>
      </c>
      <c r="BL219" s="41">
        <f>IF($C219="OPEX - Koszt 1szt/rok",IF($M219="szt",SUMIFS(Kosztorys!$F:$F,Kosztorys!$D:$D,$B219,Kosztorys!$I:$I,CONCATENATE("&lt;01.01.",BL$10,""))+(SUMIFS(Kosztorys!$F:$F,Kosztorys!$D:$D,$B219,Kosztorys!$I:$I,CONCATENATE("&lt;=31.03.",BL$10,""))-SUMIFS(Kosztorys!$F:$F,Kosztorys!$D:$D,$B219,Kosztorys!$I:$I,CONCATENATE("&lt;=31.12.",BK$10,"")))*0.75+(SUMIFS(Kosztorys!$F:$F,Kosztorys!$D:$D,$B219,Kosztorys!$I:$I,CONCATENATE("&lt;=30.06.",BL$10,""))-SUMIFS(Kosztorys!$F:$F,Kosztorys!$D:$D,$B219,Kosztorys!$I:$I,CONCATENATE("&lt;=31.03.",BL$10,"")))*0.5+(SUMIFS(Kosztorys!$F:$F,Kosztorys!$D:$D,$B219,Kosztorys!$I:$I,CONCATENATE("&lt;=30.09.",BL$10,""))-SUMIFS(Kosztorys!$F:$F,Kosztorys!$D:$D,$B219,Kosztorys!$I:$I,CONCATENATE("&lt;=30.06.",BL$10,"")))*0.25,"nic"),0)</f>
        <v/>
      </c>
      <c r="BM219" s="41">
        <f>IF($C219="OPEX - Koszt 1szt/rok",IF($M219="szt",SUMIFS(Kosztorys!$F:$F,Kosztorys!$D:$D,$B219,Kosztorys!$I:$I,CONCATENATE("&lt;01.01.",BM$10,""))+(SUMIFS(Kosztorys!$F:$F,Kosztorys!$D:$D,$B219,Kosztorys!$I:$I,CONCATENATE("&lt;=31.03.",BM$10,""))-SUMIFS(Kosztorys!$F:$F,Kosztorys!$D:$D,$B219,Kosztorys!$I:$I,CONCATENATE("&lt;=31.12.",BL$10,"")))*0.75+(SUMIFS(Kosztorys!$F:$F,Kosztorys!$D:$D,$B219,Kosztorys!$I:$I,CONCATENATE("&lt;=30.06.",BM$10,""))-SUMIFS(Kosztorys!$F:$F,Kosztorys!$D:$D,$B219,Kosztorys!$I:$I,CONCATENATE("&lt;=31.03.",BM$10,"")))*0.5+(SUMIFS(Kosztorys!$F:$F,Kosztorys!$D:$D,$B219,Kosztorys!$I:$I,CONCATENATE("&lt;=30.09.",BM$10,""))-SUMIFS(Kosztorys!$F:$F,Kosztorys!$D:$D,$B219,Kosztorys!$I:$I,CONCATENATE("&lt;=30.06.",BM$10,"")))*0.25,"nic"),0)</f>
        <v/>
      </c>
      <c r="BN219" s="41">
        <f>IF($C219="OPEX - Koszt 1szt/rok",IF($M219="szt",SUMIFS(Kosztorys!$F:$F,Kosztorys!$D:$D,$B219,Kosztorys!$I:$I,CONCATENATE("&lt;01.01.",BN$10,""))+(SUMIFS(Kosztorys!$F:$F,Kosztorys!$D:$D,$B219,Kosztorys!$I:$I,CONCATENATE("&lt;=31.03.",BN$10,""))-SUMIFS(Kosztorys!$F:$F,Kosztorys!$D:$D,$B219,Kosztorys!$I:$I,CONCATENATE("&lt;=31.12.",BM$10,"")))*0.75+(SUMIFS(Kosztorys!$F:$F,Kosztorys!$D:$D,$B219,Kosztorys!$I:$I,CONCATENATE("&lt;=30.06.",BN$10,""))-SUMIFS(Kosztorys!$F:$F,Kosztorys!$D:$D,$B219,Kosztorys!$I:$I,CONCATENATE("&lt;=31.03.",BN$10,"")))*0.5+(SUMIFS(Kosztorys!$F:$F,Kosztorys!$D:$D,$B219,Kosztorys!$I:$I,CONCATENATE("&lt;=30.09.",BN$10,""))-SUMIFS(Kosztorys!$F:$F,Kosztorys!$D:$D,$B219,Kosztorys!$I:$I,CONCATENATE("&lt;=30.06.",BN$10,"")))*0.25,"nic"),0)</f>
        <v/>
      </c>
      <c r="BO219" s="41">
        <f>IF($C219="OPEX - Koszt 1szt/rok",IF($M219="szt",SUMIFS(Kosztorys!$F:$F,Kosztorys!$D:$D,$B219,Kosztorys!$I:$I,CONCATENATE("&lt;01.01.",BO$10,""))+(SUMIFS(Kosztorys!$F:$F,Kosztorys!$D:$D,$B219,Kosztorys!$I:$I,CONCATENATE("&lt;=31.03.",BO$10,""))-SUMIFS(Kosztorys!$F:$F,Kosztorys!$D:$D,$B219,Kosztorys!$I:$I,CONCATENATE("&lt;=31.12.",BN$10,"")))*0.75+(SUMIFS(Kosztorys!$F:$F,Kosztorys!$D:$D,$B219,Kosztorys!$I:$I,CONCATENATE("&lt;=30.06.",BO$10,""))-SUMIFS(Kosztorys!$F:$F,Kosztorys!$D:$D,$B219,Kosztorys!$I:$I,CONCATENATE("&lt;=31.03.",BO$10,"")))*0.5+(SUMIFS(Kosztorys!$F:$F,Kosztorys!$D:$D,$B219,Kosztorys!$I:$I,CONCATENATE("&lt;=30.09.",BO$10,""))-SUMIFS(Kosztorys!$F:$F,Kosztorys!$D:$D,$B219,Kosztorys!$I:$I,CONCATENATE("&lt;=30.06.",BO$10,"")))*0.25,"nic"),0)</f>
        <v/>
      </c>
      <c r="BP219" s="41">
        <f>IF($C219="OPEX - Koszt 1szt/rok",IF($M219="szt",SUMIFS(Kosztorys!$F:$F,Kosztorys!$D:$D,$B219,Kosztorys!$I:$I,CONCATENATE("&lt;01.01.",BP$10,""))+(SUMIFS(Kosztorys!$F:$F,Kosztorys!$D:$D,$B219,Kosztorys!$I:$I,CONCATENATE("&lt;=31.03.",BP$10,""))-SUMIFS(Kosztorys!$F:$F,Kosztorys!$D:$D,$B219,Kosztorys!$I:$I,CONCATENATE("&lt;=31.12.",BO$10,"")))*0.75+(SUMIFS(Kosztorys!$F:$F,Kosztorys!$D:$D,$B219,Kosztorys!$I:$I,CONCATENATE("&lt;=30.06.",BP$10,""))-SUMIFS(Kosztorys!$F:$F,Kosztorys!$D:$D,$B219,Kosztorys!$I:$I,CONCATENATE("&lt;=31.03.",BP$10,"")))*0.5+(SUMIFS(Kosztorys!$F:$F,Kosztorys!$D:$D,$B219,Kosztorys!$I:$I,CONCATENATE("&lt;=30.09.",BP$10,""))-SUMIFS(Kosztorys!$F:$F,Kosztorys!$D:$D,$B219,Kosztorys!$I:$I,CONCATENATE("&lt;=30.06.",BP$10,"")))*0.25,"nic"),0)</f>
        <v/>
      </c>
      <c r="BQ219" s="41">
        <f>IF($C219="OPEX - Koszt 1szt/rok",IF($M219="szt",SUMIFS(Kosztorys!$F:$F,Kosztorys!$D:$D,$B219,Kosztorys!$I:$I,CONCATENATE("&lt;01.01.",BQ$10,""))+(SUMIFS(Kosztorys!$F:$F,Kosztorys!$D:$D,$B219,Kosztorys!$I:$I,CONCATENATE("&lt;=31.03.",BQ$10,""))-SUMIFS(Kosztorys!$F:$F,Kosztorys!$D:$D,$B219,Kosztorys!$I:$I,CONCATENATE("&lt;=31.12.",BP$10,"")))*0.75+(SUMIFS(Kosztorys!$F:$F,Kosztorys!$D:$D,$B219,Kosztorys!$I:$I,CONCATENATE("&lt;=30.06.",BQ$10,""))-SUMIFS(Kosztorys!$F:$F,Kosztorys!$D:$D,$B219,Kosztorys!$I:$I,CONCATENATE("&lt;=31.03.",BQ$10,"")))*0.5+(SUMIFS(Kosztorys!$F:$F,Kosztorys!$D:$D,$B219,Kosztorys!$I:$I,CONCATENATE("&lt;=30.09.",BQ$10,""))-SUMIFS(Kosztorys!$F:$F,Kosztorys!$D:$D,$B219,Kosztorys!$I:$I,CONCATENATE("&lt;=30.06.",BQ$10,"")))*0.25,"nic"),0)</f>
        <v/>
      </c>
      <c r="BR219" s="41">
        <f>IF($C219="OPEX - Koszt 1szt/rok",IF($M219="szt",SUMIFS(Kosztorys!$F:$F,Kosztorys!$D:$D,$B219,Kosztorys!$I:$I,CONCATENATE("&lt;01.01.",BR$10,""))+(SUMIFS(Kosztorys!$F:$F,Kosztorys!$D:$D,$B219,Kosztorys!$I:$I,CONCATENATE("&lt;=31.03.",BR$10,""))-SUMIFS(Kosztorys!$F:$F,Kosztorys!$D:$D,$B219,Kosztorys!$I:$I,CONCATENATE("&lt;=31.12.",BQ$10,"")))*0.75+(SUMIFS(Kosztorys!$F:$F,Kosztorys!$D:$D,$B219,Kosztorys!$I:$I,CONCATENATE("&lt;=30.06.",BR$10,""))-SUMIFS(Kosztorys!$F:$F,Kosztorys!$D:$D,$B219,Kosztorys!$I:$I,CONCATENATE("&lt;=31.03.",BR$10,"")))*0.5+(SUMIFS(Kosztorys!$F:$F,Kosztorys!$D:$D,$B219,Kosztorys!$I:$I,CONCATENATE("&lt;=30.09.",BR$10,""))-SUMIFS(Kosztorys!$F:$F,Kosztorys!$D:$D,$B219,Kosztorys!$I:$I,CONCATENATE("&lt;=30.06.",BR$10,"")))*0.25,"nic"),0)</f>
        <v/>
      </c>
      <c r="BS219" s="41">
        <f>IF($C219="OPEX - Koszt 1szt/rok",IF($M219="szt",SUMIFS(Kosztorys!$F:$F,Kosztorys!$D:$D,$B219,Kosztorys!$I:$I,CONCATENATE("&lt;01.01.",BS$10,""))+(SUMIFS(Kosztorys!$F:$F,Kosztorys!$D:$D,$B219,Kosztorys!$I:$I,CONCATENATE("&lt;=31.03.",BS$10,""))-SUMIFS(Kosztorys!$F:$F,Kosztorys!$D:$D,$B219,Kosztorys!$I:$I,CONCATENATE("&lt;=31.12.",BR$10,"")))*0.75+(SUMIFS(Kosztorys!$F:$F,Kosztorys!$D:$D,$B219,Kosztorys!$I:$I,CONCATENATE("&lt;=30.06.",BS$10,""))-SUMIFS(Kosztorys!$F:$F,Kosztorys!$D:$D,$B219,Kosztorys!$I:$I,CONCATENATE("&lt;=31.03.",BS$10,"")))*0.5+(SUMIFS(Kosztorys!$F:$F,Kosztorys!$D:$D,$B219,Kosztorys!$I:$I,CONCATENATE("&lt;=30.09.",BS$10,""))-SUMIFS(Kosztorys!$F:$F,Kosztorys!$D:$D,$B219,Kosztorys!$I:$I,CONCATENATE("&lt;=30.06.",BS$10,"")))*0.25,"nic"),0)</f>
        <v/>
      </c>
      <c r="BT219" s="41">
        <f>IF($C219="OPEX - Koszt 1szt/rok",IF($M219="szt",SUMIFS(Kosztorys!$F:$F,Kosztorys!$D:$D,$B219,Kosztorys!$I:$I,CONCATENATE("&lt;01.01.",BT$10,""))+(SUMIFS(Kosztorys!$F:$F,Kosztorys!$D:$D,$B219,Kosztorys!$I:$I,CONCATENATE("&lt;=31.03.",BT$10,""))-SUMIFS(Kosztorys!$F:$F,Kosztorys!$D:$D,$B219,Kosztorys!$I:$I,CONCATENATE("&lt;=31.12.",BS$10,"")))*0.75+(SUMIFS(Kosztorys!$F:$F,Kosztorys!$D:$D,$B219,Kosztorys!$I:$I,CONCATENATE("&lt;=30.06.",BT$10,""))-SUMIFS(Kosztorys!$F:$F,Kosztorys!$D:$D,$B219,Kosztorys!$I:$I,CONCATENATE("&lt;=31.03.",BT$10,"")))*0.5+(SUMIFS(Kosztorys!$F:$F,Kosztorys!$D:$D,$B219,Kosztorys!$I:$I,CONCATENATE("&lt;=30.09.",BT$10,""))-SUMIFS(Kosztorys!$F:$F,Kosztorys!$D:$D,$B219,Kosztorys!$I:$I,CONCATENATE("&lt;=30.06.",BT$10,"")))*0.25,"nic"),0)</f>
        <v/>
      </c>
      <c r="BU219" s="41">
        <f>IF($C219="OPEX - Koszt 1szt/rok",IF($M219="szt",SUMIFS(Kosztorys!$F:$F,Kosztorys!$D:$D,$B219,Kosztorys!$I:$I,CONCATENATE("&lt;01.01.",BU$10,""))+(SUMIFS(Kosztorys!$F:$F,Kosztorys!$D:$D,$B219,Kosztorys!$I:$I,CONCATENATE("&lt;=31.03.",BU$10,""))-SUMIFS(Kosztorys!$F:$F,Kosztorys!$D:$D,$B219,Kosztorys!$I:$I,CONCATENATE("&lt;=31.12.",BT$10,"")))*0.75+(SUMIFS(Kosztorys!$F:$F,Kosztorys!$D:$D,$B219,Kosztorys!$I:$I,CONCATENATE("&lt;=30.06.",BU$10,""))-SUMIFS(Kosztorys!$F:$F,Kosztorys!$D:$D,$B219,Kosztorys!$I:$I,CONCATENATE("&lt;=31.03.",BU$10,"")))*0.5+(SUMIFS(Kosztorys!$F:$F,Kosztorys!$D:$D,$B219,Kosztorys!$I:$I,CONCATENATE("&lt;=30.09.",BU$10,""))-SUMIFS(Kosztorys!$F:$F,Kosztorys!$D:$D,$B219,Kosztorys!$I:$I,CONCATENATE("&lt;=30.06.",BU$10,"")))*0.25,"nic"),0)</f>
        <v/>
      </c>
      <c r="BV219" s="41">
        <f>IF($C219="OPEX - Koszt 1szt/rok",IF($M219="szt",SUMIFS(Kosztorys!$F:$F,Kosztorys!$D:$D,$B219,Kosztorys!$I:$I,CONCATENATE("&lt;01.01.",BV$10,""))+(SUMIFS(Kosztorys!$F:$F,Kosztorys!$D:$D,$B219,Kosztorys!$I:$I,CONCATENATE("&lt;=31.03.",BV$10,""))-SUMIFS(Kosztorys!$F:$F,Kosztorys!$D:$D,$B219,Kosztorys!$I:$I,CONCATENATE("&lt;=31.12.",BU$10,"")))*0.75+(SUMIFS(Kosztorys!$F:$F,Kosztorys!$D:$D,$B219,Kosztorys!$I:$I,CONCATENATE("&lt;=30.06.",BV$10,""))-SUMIFS(Kosztorys!$F:$F,Kosztorys!$D:$D,$B219,Kosztorys!$I:$I,CONCATENATE("&lt;=31.03.",BV$10,"")))*0.5+(SUMIFS(Kosztorys!$F:$F,Kosztorys!$D:$D,$B219,Kosztorys!$I:$I,CONCATENATE("&lt;=30.09.",BV$10,""))-SUMIFS(Kosztorys!$F:$F,Kosztorys!$D:$D,$B219,Kosztorys!$I:$I,CONCATENATE("&lt;=30.06.",BV$10,"")))*0.25,"nic"),0)</f>
        <v/>
      </c>
      <c r="BW219" s="41">
        <f>IF($C219="OPEX - Koszt 1szt/rok",IF($M219="szt",SUMIFS(Kosztorys!$F:$F,Kosztorys!$D:$D,$B219,Kosztorys!$I:$I,CONCATENATE("&lt;01.01.",BW$10,""))+(SUMIFS(Kosztorys!$F:$F,Kosztorys!$D:$D,$B219,Kosztorys!$I:$I,CONCATENATE("&lt;=31.03.",BW$10,""))-SUMIFS(Kosztorys!$F:$F,Kosztorys!$D:$D,$B219,Kosztorys!$I:$I,CONCATENATE("&lt;=31.12.",BV$10,"")))*0.75+(SUMIFS(Kosztorys!$F:$F,Kosztorys!$D:$D,$B219,Kosztorys!$I:$I,CONCATENATE("&lt;=30.06.",BW$10,""))-SUMIFS(Kosztorys!$F:$F,Kosztorys!$D:$D,$B219,Kosztorys!$I:$I,CONCATENATE("&lt;=31.03.",BW$10,"")))*0.5+(SUMIFS(Kosztorys!$F:$F,Kosztorys!$D:$D,$B219,Kosztorys!$I:$I,CONCATENATE("&lt;=30.09.",BW$10,""))-SUMIFS(Kosztorys!$F:$F,Kosztorys!$D:$D,$B219,Kosztorys!$I:$I,CONCATENATE("&lt;=30.06.",BW$10,"")))*0.25,"nic"),0)</f>
        <v/>
      </c>
      <c r="BX219" s="41">
        <f>IF(C219="OPEX - Koszt 1szt/rok",IF(MAX(BH219:BW219)=IF(ISERROR(VLOOKUP(B219,JB_tabela,MATCH(BX$9,JB_menu,0)-1,FALSE())),,VLOOKUP(B219,JB_tabela,MATCH(BX$9,JB_menu,0)-1,FALSE())),"OK","nie zgadza się liczba użytych JB"),"OK-ND")</f>
        <v/>
      </c>
      <c r="CB219" s="41">
        <f>IF($C219="OPEX - Długość 1m koszt/rok",IF($M219="m",SUMIFS(Kosztorys!$F:$F,Kosztorys!$D:$D,$B219,Kosztorys!$I:$I,CONCATENATE("&lt;01.01.",CB$10,""))+(SUMIFS(Kosztorys!$F:$F,Kosztorys!$D:$D,$B219,Kosztorys!$I:$I,CONCATENATE("&lt;=31.03.",CB$10,""))-SUMIFS(Kosztorys!$F:$F,Kosztorys!$D:$D,$B219,Kosztorys!$I:$I,CONCATENATE("&lt;=31.12.",CA$10,"")))*0.75+(SUMIFS(Kosztorys!$F:$F,Kosztorys!$D:$D,$B219,Kosztorys!$I:$I,CONCATENATE("&lt;=30.06.",CB$10,""))-SUMIFS(Kosztorys!$F:$F,Kosztorys!$D:$D,$B219,Kosztorys!$I:$I,CONCATENATE("&lt;=31.03.",CB$10,"")))*0.5+(SUMIFS(Kosztorys!$F:$F,Kosztorys!$D:$D,$B219,Kosztorys!$I:$I,CONCATENATE("&lt;=30.09.",CB$10,""))-SUMIFS(Kosztorys!$F:$F,Kosztorys!$D:$D,$B219,Kosztorys!$I:$I,CONCATENATE("&lt;=30.06.",CB$10,"")))*0.25,"nic"),0)</f>
        <v/>
      </c>
      <c r="CC219" s="41">
        <f>IF($C219="OPEX - Długość 1m koszt/rok",IF($M219="m",SUMIFS(Kosztorys!$F:$F,Kosztorys!$D:$D,$B219,Kosztorys!$I:$I,CONCATENATE("&lt;01.01.",CC$10,""))+(SUMIFS(Kosztorys!$F:$F,Kosztorys!$D:$D,$B219,Kosztorys!$I:$I,CONCATENATE("&lt;=31.03.",CC$10,""))-SUMIFS(Kosztorys!$F:$F,Kosztorys!$D:$D,$B219,Kosztorys!$I:$I,CONCATENATE("&lt;=31.12.",CB$10,"")))*0.75+(SUMIFS(Kosztorys!$F:$F,Kosztorys!$D:$D,$B219,Kosztorys!$I:$I,CONCATENATE("&lt;=30.06.",CC$10,""))-SUMIFS(Kosztorys!$F:$F,Kosztorys!$D:$D,$B219,Kosztorys!$I:$I,CONCATENATE("&lt;=31.03.",CC$10,"")))*0.5+(SUMIFS(Kosztorys!$F:$F,Kosztorys!$D:$D,$B219,Kosztorys!$I:$I,CONCATENATE("&lt;=30.09.",CC$10,""))-SUMIFS(Kosztorys!$F:$F,Kosztorys!$D:$D,$B219,Kosztorys!$I:$I,CONCATENATE("&lt;=30.06.",CC$10,"")))*0.25,"nic"),0)</f>
        <v/>
      </c>
      <c r="CD219" s="41">
        <f>IF($C219="OPEX - Długość 1m koszt/rok",IF($M219="m",SUMIFS(Kosztorys!$F:$F,Kosztorys!$D:$D,$B219,Kosztorys!$I:$I,CONCATENATE("&lt;01.01.",CD$10,""))+(SUMIFS(Kosztorys!$F:$F,Kosztorys!$D:$D,$B219,Kosztorys!$I:$I,CONCATENATE("&lt;=31.03.",CD$10,""))-SUMIFS(Kosztorys!$F:$F,Kosztorys!$D:$D,$B219,Kosztorys!$I:$I,CONCATENATE("&lt;=31.12.",CC$10,"")))*0.75+(SUMIFS(Kosztorys!$F:$F,Kosztorys!$D:$D,$B219,Kosztorys!$I:$I,CONCATENATE("&lt;=30.06.",CD$10,""))-SUMIFS(Kosztorys!$F:$F,Kosztorys!$D:$D,$B219,Kosztorys!$I:$I,CONCATENATE("&lt;=31.03.",CD$10,"")))*0.5+(SUMIFS(Kosztorys!$F:$F,Kosztorys!$D:$D,$B219,Kosztorys!$I:$I,CONCATENATE("&lt;=30.09.",CD$10,""))-SUMIFS(Kosztorys!$F:$F,Kosztorys!$D:$D,$B219,Kosztorys!$I:$I,CONCATENATE("&lt;=30.06.",CD$10,"")))*0.25,"nic"),0)</f>
        <v/>
      </c>
      <c r="CE219" s="41">
        <f>IF($C219="OPEX - Długość 1m koszt/rok",IF($M219="m",SUMIFS(Kosztorys!$F:$F,Kosztorys!$D:$D,$B219,Kosztorys!$I:$I,CONCATENATE("&lt;01.01.",CE$10,""))+(SUMIFS(Kosztorys!$F:$F,Kosztorys!$D:$D,$B219,Kosztorys!$I:$I,CONCATENATE("&lt;=31.03.",CE$10,""))-SUMIFS(Kosztorys!$F:$F,Kosztorys!$D:$D,$B219,Kosztorys!$I:$I,CONCATENATE("&lt;=31.12.",CD$10,"")))*0.75+(SUMIFS(Kosztorys!$F:$F,Kosztorys!$D:$D,$B219,Kosztorys!$I:$I,CONCATENATE("&lt;=30.06.",CE$10,""))-SUMIFS(Kosztorys!$F:$F,Kosztorys!$D:$D,$B219,Kosztorys!$I:$I,CONCATENATE("&lt;=31.03.",CE$10,"")))*0.5+(SUMIFS(Kosztorys!$F:$F,Kosztorys!$D:$D,$B219,Kosztorys!$I:$I,CONCATENATE("&lt;=30.09.",CE$10,""))-SUMIFS(Kosztorys!$F:$F,Kosztorys!$D:$D,$B219,Kosztorys!$I:$I,CONCATENATE("&lt;=30.06.",CE$10,"")))*0.25,"nic"),0)</f>
        <v/>
      </c>
      <c r="CF219" s="41">
        <f>IF($C219="OPEX - Długość 1m koszt/rok",IF($M219="m",SUMIFS(Kosztorys!$F:$F,Kosztorys!$D:$D,$B219,Kosztorys!$I:$I,CONCATENATE("&lt;01.01.",CF$10,""))+(SUMIFS(Kosztorys!$F:$F,Kosztorys!$D:$D,$B219,Kosztorys!$I:$I,CONCATENATE("&lt;=31.03.",CF$10,""))-SUMIFS(Kosztorys!$F:$F,Kosztorys!$D:$D,$B219,Kosztorys!$I:$I,CONCATENATE("&lt;=31.12.",CE$10,"")))*0.75+(SUMIFS(Kosztorys!$F:$F,Kosztorys!$D:$D,$B219,Kosztorys!$I:$I,CONCATENATE("&lt;=30.06.",CF$10,""))-SUMIFS(Kosztorys!$F:$F,Kosztorys!$D:$D,$B219,Kosztorys!$I:$I,CONCATENATE("&lt;=31.03.",CF$10,"")))*0.5+(SUMIFS(Kosztorys!$F:$F,Kosztorys!$D:$D,$B219,Kosztorys!$I:$I,CONCATENATE("&lt;=30.09.",CF$10,""))-SUMIFS(Kosztorys!$F:$F,Kosztorys!$D:$D,$B219,Kosztorys!$I:$I,CONCATENATE("&lt;=30.06.",CF$10,"")))*0.25,"nic"),0)</f>
        <v/>
      </c>
      <c r="CG219" s="41">
        <f>IF($C219="OPEX - Długość 1m koszt/rok",IF($M219="m",SUMIFS(Kosztorys!$F:$F,Kosztorys!$D:$D,$B219,Kosztorys!$I:$I,CONCATENATE("&lt;01.01.",CG$10,""))+(SUMIFS(Kosztorys!$F:$F,Kosztorys!$D:$D,$B219,Kosztorys!$I:$I,CONCATENATE("&lt;=31.03.",CG$10,""))-SUMIFS(Kosztorys!$F:$F,Kosztorys!$D:$D,$B219,Kosztorys!$I:$I,CONCATENATE("&lt;=31.12.",CF$10,"")))*0.75+(SUMIFS(Kosztorys!$F:$F,Kosztorys!$D:$D,$B219,Kosztorys!$I:$I,CONCATENATE("&lt;=30.06.",CG$10,""))-SUMIFS(Kosztorys!$F:$F,Kosztorys!$D:$D,$B219,Kosztorys!$I:$I,CONCATENATE("&lt;=31.03.",CG$10,"")))*0.5+(SUMIFS(Kosztorys!$F:$F,Kosztorys!$D:$D,$B219,Kosztorys!$I:$I,CONCATENATE("&lt;=30.09.",CG$10,""))-SUMIFS(Kosztorys!$F:$F,Kosztorys!$D:$D,$B219,Kosztorys!$I:$I,CONCATENATE("&lt;=30.06.",CG$10,"")))*0.25,"nic"),0)</f>
        <v/>
      </c>
      <c r="CH219" s="41">
        <f>IF($C219="OPEX - Długość 1m koszt/rok",IF($M219="m",SUMIFS(Kosztorys!$F:$F,Kosztorys!$D:$D,$B219,Kosztorys!$I:$I,CONCATENATE("&lt;01.01.",CH$10,""))+(SUMIFS(Kosztorys!$F:$F,Kosztorys!$D:$D,$B219,Kosztorys!$I:$I,CONCATENATE("&lt;=31.03.",CH$10,""))-SUMIFS(Kosztorys!$F:$F,Kosztorys!$D:$D,$B219,Kosztorys!$I:$I,CONCATENATE("&lt;=31.12.",CG$10,"")))*0.75+(SUMIFS(Kosztorys!$F:$F,Kosztorys!$D:$D,$B219,Kosztorys!$I:$I,CONCATENATE("&lt;=30.06.",CH$10,""))-SUMIFS(Kosztorys!$F:$F,Kosztorys!$D:$D,$B219,Kosztorys!$I:$I,CONCATENATE("&lt;=31.03.",CH$10,"")))*0.5+(SUMIFS(Kosztorys!$F:$F,Kosztorys!$D:$D,$B219,Kosztorys!$I:$I,CONCATENATE("&lt;=30.09.",CH$10,""))-SUMIFS(Kosztorys!$F:$F,Kosztorys!$D:$D,$B219,Kosztorys!$I:$I,CONCATENATE("&lt;=30.06.",CH$10,"")))*0.25,"nic"),0)</f>
        <v/>
      </c>
      <c r="CI219" s="41">
        <f>IF($C219="OPEX - Długość 1m koszt/rok",IF($M219="m",SUMIFS(Kosztorys!$F:$F,Kosztorys!$D:$D,$B219,Kosztorys!$I:$I,CONCATENATE("&lt;01.01.",CI$10,""))+(SUMIFS(Kosztorys!$F:$F,Kosztorys!$D:$D,$B219,Kosztorys!$I:$I,CONCATENATE("&lt;=31.03.",CI$10,""))-SUMIFS(Kosztorys!$F:$F,Kosztorys!$D:$D,$B219,Kosztorys!$I:$I,CONCATENATE("&lt;=31.12.",CH$10,"")))*0.75+(SUMIFS(Kosztorys!$F:$F,Kosztorys!$D:$D,$B219,Kosztorys!$I:$I,CONCATENATE("&lt;=30.06.",CI$10,""))-SUMIFS(Kosztorys!$F:$F,Kosztorys!$D:$D,$B219,Kosztorys!$I:$I,CONCATENATE("&lt;=31.03.",CI$10,"")))*0.5+(SUMIFS(Kosztorys!$F:$F,Kosztorys!$D:$D,$B219,Kosztorys!$I:$I,CONCATENATE("&lt;=30.09.",CI$10,""))-SUMIFS(Kosztorys!$F:$F,Kosztorys!$D:$D,$B219,Kosztorys!$I:$I,CONCATENATE("&lt;=30.06.",CI$10,"")))*0.25,"nic"),0)</f>
        <v/>
      </c>
      <c r="CJ219" s="41">
        <f>IF($C219="OPEX - Długość 1m koszt/rok",IF($M219="m",SUMIFS(Kosztorys!$F:$F,Kosztorys!$D:$D,$B219,Kosztorys!$I:$I,CONCATENATE("&lt;01.01.",CJ$10,""))+(SUMIFS(Kosztorys!$F:$F,Kosztorys!$D:$D,$B219,Kosztorys!$I:$I,CONCATENATE("&lt;=31.03.",CJ$10,""))-SUMIFS(Kosztorys!$F:$F,Kosztorys!$D:$D,$B219,Kosztorys!$I:$I,CONCATENATE("&lt;=31.12.",CI$10,"")))*0.75+(SUMIFS(Kosztorys!$F:$F,Kosztorys!$D:$D,$B219,Kosztorys!$I:$I,CONCATENATE("&lt;=30.06.",CJ$10,""))-SUMIFS(Kosztorys!$F:$F,Kosztorys!$D:$D,$B219,Kosztorys!$I:$I,CONCATENATE("&lt;=31.03.",CJ$10,"")))*0.5+(SUMIFS(Kosztorys!$F:$F,Kosztorys!$D:$D,$B219,Kosztorys!$I:$I,CONCATENATE("&lt;=30.09.",CJ$10,""))-SUMIFS(Kosztorys!$F:$F,Kosztorys!$D:$D,$B219,Kosztorys!$I:$I,CONCATENATE("&lt;=30.06.",CJ$10,"")))*0.25,"nic"),0)</f>
        <v/>
      </c>
      <c r="CK219" s="41">
        <f>IF($C219="OPEX - Długość 1m koszt/rok",IF($M219="m",SUMIFS(Kosztorys!$F:$F,Kosztorys!$D:$D,$B219,Kosztorys!$I:$I,CONCATENATE("&lt;01.01.",CK$10,""))+(SUMIFS(Kosztorys!$F:$F,Kosztorys!$D:$D,$B219,Kosztorys!$I:$I,CONCATENATE("&lt;=31.03.",CK$10,""))-SUMIFS(Kosztorys!$F:$F,Kosztorys!$D:$D,$B219,Kosztorys!$I:$I,CONCATENATE("&lt;=31.12.",CJ$10,"")))*0.75+(SUMIFS(Kosztorys!$F:$F,Kosztorys!$D:$D,$B219,Kosztorys!$I:$I,CONCATENATE("&lt;=30.06.",CK$10,""))-SUMIFS(Kosztorys!$F:$F,Kosztorys!$D:$D,$B219,Kosztorys!$I:$I,CONCATENATE("&lt;=31.03.",CK$10,"")))*0.5+(SUMIFS(Kosztorys!$F:$F,Kosztorys!$D:$D,$B219,Kosztorys!$I:$I,CONCATENATE("&lt;=30.09.",CK$10,""))-SUMIFS(Kosztorys!$F:$F,Kosztorys!$D:$D,$B219,Kosztorys!$I:$I,CONCATENATE("&lt;=30.06.",CK$10,"")))*0.25,"nic"),0)</f>
        <v/>
      </c>
      <c r="CL219" s="41">
        <f>IF($C219="OPEX - Długość 1m koszt/rok",IF($M219="m",SUMIFS(Kosztorys!$F:$F,Kosztorys!$D:$D,$B219,Kosztorys!$I:$I,CONCATENATE("&lt;01.01.",CL$10,""))+(SUMIFS(Kosztorys!$F:$F,Kosztorys!$D:$D,$B219,Kosztorys!$I:$I,CONCATENATE("&lt;=31.03.",CL$10,""))-SUMIFS(Kosztorys!$F:$F,Kosztorys!$D:$D,$B219,Kosztorys!$I:$I,CONCATENATE("&lt;=31.12.",CK$10,"")))*0.75+(SUMIFS(Kosztorys!$F:$F,Kosztorys!$D:$D,$B219,Kosztorys!$I:$I,CONCATENATE("&lt;=30.06.",CL$10,""))-SUMIFS(Kosztorys!$F:$F,Kosztorys!$D:$D,$B219,Kosztorys!$I:$I,CONCATENATE("&lt;=31.03.",CL$10,"")))*0.5+(SUMIFS(Kosztorys!$F:$F,Kosztorys!$D:$D,$B219,Kosztorys!$I:$I,CONCATENATE("&lt;=30.09.",CL$10,""))-SUMIFS(Kosztorys!$F:$F,Kosztorys!$D:$D,$B219,Kosztorys!$I:$I,CONCATENATE("&lt;=30.06.",CL$10,"")))*0.25,"nic"),0)</f>
        <v/>
      </c>
      <c r="CM219" s="41">
        <f>IF($C219="OPEX - Długość 1m koszt/rok",IF($M219="m",SUMIFS(Kosztorys!$F:$F,Kosztorys!$D:$D,$B219,Kosztorys!$I:$I,CONCATENATE("&lt;01.01.",CM$10,""))+(SUMIFS(Kosztorys!$F:$F,Kosztorys!$D:$D,$B219,Kosztorys!$I:$I,CONCATENATE("&lt;=31.03.",CM$10,""))-SUMIFS(Kosztorys!$F:$F,Kosztorys!$D:$D,$B219,Kosztorys!$I:$I,CONCATENATE("&lt;=31.12.",CL$10,"")))*0.75+(SUMIFS(Kosztorys!$F:$F,Kosztorys!$D:$D,$B219,Kosztorys!$I:$I,CONCATENATE("&lt;=30.06.",CM$10,""))-SUMIFS(Kosztorys!$F:$F,Kosztorys!$D:$D,$B219,Kosztorys!$I:$I,CONCATENATE("&lt;=31.03.",CM$10,"")))*0.5+(SUMIFS(Kosztorys!$F:$F,Kosztorys!$D:$D,$B219,Kosztorys!$I:$I,CONCATENATE("&lt;=30.09.",CM$10,""))-SUMIFS(Kosztorys!$F:$F,Kosztorys!$D:$D,$B219,Kosztorys!$I:$I,CONCATENATE("&lt;=30.06.",CM$10,"")))*0.25,"nic"),0)</f>
        <v/>
      </c>
      <c r="CN219" s="41">
        <f>IF($C219="OPEX - Długość 1m koszt/rok",IF($M219="m",SUMIFS(Kosztorys!$F:$F,Kosztorys!$D:$D,$B219,Kosztorys!$I:$I,CONCATENATE("&lt;01.01.",CN$10,""))+(SUMIFS(Kosztorys!$F:$F,Kosztorys!$D:$D,$B219,Kosztorys!$I:$I,CONCATENATE("&lt;=31.03.",CN$10,""))-SUMIFS(Kosztorys!$F:$F,Kosztorys!$D:$D,$B219,Kosztorys!$I:$I,CONCATENATE("&lt;=31.12.",CM$10,"")))*0.75+(SUMIFS(Kosztorys!$F:$F,Kosztorys!$D:$D,$B219,Kosztorys!$I:$I,CONCATENATE("&lt;=30.06.",CN$10,""))-SUMIFS(Kosztorys!$F:$F,Kosztorys!$D:$D,$B219,Kosztorys!$I:$I,CONCATENATE("&lt;=31.03.",CN$10,"")))*0.5+(SUMIFS(Kosztorys!$F:$F,Kosztorys!$D:$D,$B219,Kosztorys!$I:$I,CONCATENATE("&lt;=30.09.",CN$10,""))-SUMIFS(Kosztorys!$F:$F,Kosztorys!$D:$D,$B219,Kosztorys!$I:$I,CONCATENATE("&lt;=30.06.",CN$10,"")))*0.25,"nic"),0)</f>
        <v/>
      </c>
      <c r="CO219" s="41">
        <f>IF($C219="OPEX - Długość 1m koszt/rok",IF($M219="m",SUMIFS(Kosztorys!$F:$F,Kosztorys!$D:$D,$B219,Kosztorys!$I:$I,CONCATENATE("&lt;01.01.",CO$10,""))+(SUMIFS(Kosztorys!$F:$F,Kosztorys!$D:$D,$B219,Kosztorys!$I:$I,CONCATENATE("&lt;=31.03.",CO$10,""))-SUMIFS(Kosztorys!$F:$F,Kosztorys!$D:$D,$B219,Kosztorys!$I:$I,CONCATENATE("&lt;=31.12.",CN$10,"")))*0.75+(SUMIFS(Kosztorys!$F:$F,Kosztorys!$D:$D,$B219,Kosztorys!$I:$I,CONCATENATE("&lt;=30.06.",CO$10,""))-SUMIFS(Kosztorys!$F:$F,Kosztorys!$D:$D,$B219,Kosztorys!$I:$I,CONCATENATE("&lt;=31.03.",CO$10,"")))*0.5+(SUMIFS(Kosztorys!$F:$F,Kosztorys!$D:$D,$B219,Kosztorys!$I:$I,CONCATENATE("&lt;=30.09.",CO$10,""))-SUMIFS(Kosztorys!$F:$F,Kosztorys!$D:$D,$B219,Kosztorys!$I:$I,CONCATENATE("&lt;=30.06.",CO$10,"")))*0.25,"nic"),0)</f>
        <v/>
      </c>
      <c r="CP219" s="41">
        <f>IF($C219="OPEX - Długość 1m koszt/rok",IF($M219="m",SUMIFS(Kosztorys!$F:$F,Kosztorys!$D:$D,$B219,Kosztorys!$I:$I,CONCATENATE("&lt;01.01.",CP$10,""))+(SUMIFS(Kosztorys!$F:$F,Kosztorys!$D:$D,$B219,Kosztorys!$I:$I,CONCATENATE("&lt;=31.03.",CP$10,""))-SUMIFS(Kosztorys!$F:$F,Kosztorys!$D:$D,$B219,Kosztorys!$I:$I,CONCATENATE("&lt;=31.12.",CO$10,"")))*0.75+(SUMIFS(Kosztorys!$F:$F,Kosztorys!$D:$D,$B219,Kosztorys!$I:$I,CONCATENATE("&lt;=30.06.",CP$10,""))-SUMIFS(Kosztorys!$F:$F,Kosztorys!$D:$D,$B219,Kosztorys!$I:$I,CONCATENATE("&lt;=31.03.",CP$10,"")))*0.5+(SUMIFS(Kosztorys!$F:$F,Kosztorys!$D:$D,$B219,Kosztorys!$I:$I,CONCATENATE("&lt;=30.09.",CP$10,""))-SUMIFS(Kosztorys!$F:$F,Kosztorys!$D:$D,$B219,Kosztorys!$I:$I,CONCATENATE("&lt;=30.06.",CP$10,"")))*0.25,"nic"),0)</f>
        <v/>
      </c>
      <c r="CQ219" s="41">
        <f>IF($C219="OPEX - Długość 1m koszt/rok",IF($M219="m",SUMIFS(Kosztorys!$F:$F,Kosztorys!$D:$D,$B219,Kosztorys!$I:$I,CONCATENATE("&lt;01.01.",CQ$10,""))+(SUMIFS(Kosztorys!$F:$F,Kosztorys!$D:$D,$B219,Kosztorys!$I:$I,CONCATENATE("&lt;=31.03.",CQ$10,""))-SUMIFS(Kosztorys!$F:$F,Kosztorys!$D:$D,$B219,Kosztorys!$I:$I,CONCATENATE("&lt;=31.12.",CP$10,"")))*0.75+(SUMIFS(Kosztorys!$F:$F,Kosztorys!$D:$D,$B219,Kosztorys!$I:$I,CONCATENATE("&lt;=30.06.",CQ$10,""))-SUMIFS(Kosztorys!$F:$F,Kosztorys!$D:$D,$B219,Kosztorys!$I:$I,CONCATENATE("&lt;=31.03.",CQ$10,"")))*0.5+(SUMIFS(Kosztorys!$F:$F,Kosztorys!$D:$D,$B219,Kosztorys!$I:$I,CONCATENATE("&lt;=30.09.",CQ$10,""))-SUMIFS(Kosztorys!$F:$F,Kosztorys!$D:$D,$B219,Kosztorys!$I:$I,CONCATENATE("&lt;=30.06.",CQ$10,"")))*0.25,"nic"),0)</f>
        <v/>
      </c>
      <c r="CR219" s="41">
        <f>IF(C219="OPEX - Długość 1m koszt/rok",IF(MAX(CB219:CQ219)=IF(ISERROR(VLOOKUP(B219,JB_tabela,MATCH(CR$9,JB_menu,0)-1,FALSE())),,VLOOKUP(B219,JB_tabela,MATCH(CR$9,JB_menu,0)-1,FALSE())),"OK","nie zgadza się liczba użytych JB"),"OK-ND")</f>
        <v/>
      </c>
      <c r="CS219" s="41">
        <f>IFERROR(VLOOKUP($C219,$CY$2:$CZ$7,2,FALSE()),"ERROR")</f>
        <v/>
      </c>
      <c r="CV219" s="41">
        <f>$Q219</f>
        <v/>
      </c>
      <c r="CW219" s="41">
        <f>$R219</f>
        <v/>
      </c>
      <c r="CX219" s="41">
        <f>$S219</f>
        <v/>
      </c>
      <c r="CY219" s="41">
        <f>ROUND(IF(LEFT($C219,4)="CAPE",ROUND($E219*$H219,2)*OFFSET(T219,0,$CS219),0),2)</f>
        <v/>
      </c>
      <c r="CZ219" s="41">
        <f>ROUND(IF(LEFT($C219,4)="CAPE",ROUND($E219*$H219,2)*OFFSET(U219,0,$CS219),0),2)</f>
        <v/>
      </c>
      <c r="DA219" s="41">
        <f>ROUND(IF(LEFT($C219,4)="CAPE",ROUND($E219*$H219,2)*OFFSET(V219,0,$CS219),0),2)</f>
        <v/>
      </c>
      <c r="DB219" s="41">
        <f>ROUND(IF(LEFT($C219,4)="CAPE",ROUND($E219*$H219,2)*OFFSET(W219,0,$CS219),0),2)</f>
        <v/>
      </c>
      <c r="DC219" s="41">
        <f>ROUND(IF(LEFT($C219,4)="CAPE",ROUND($E219*$H219,2)*OFFSET(X219,0,$CS219),0),2)</f>
        <v/>
      </c>
      <c r="DD219" s="41">
        <f>ROUND(IF(LEFT($C219,4)="CAPE",ROUND($E219*$H219,2)*OFFSET(Y219,0,$CS219),0),2)</f>
        <v/>
      </c>
      <c r="DE219" s="41">
        <f>ROUND(IF(LEFT($C219,4)="CAPE",ROUND($E219*$H219,2)*OFFSET(Z219,0,$CS219),0),2)</f>
        <v/>
      </c>
      <c r="DF219" s="41">
        <f>ROUND(IF(LEFT($C219,4)="CAPE",ROUND($E219*$H219,2)*OFFSET(AA219,0,$CS219),0),2)</f>
        <v/>
      </c>
      <c r="DG219" s="41">
        <f>ROUND(IF(LEFT($C219,4)="CAPE",ROUND($E219*$H219,2)*OFFSET(AB219,0,$CS219),0),2)</f>
        <v/>
      </c>
      <c r="DH219" s="41">
        <f>ROUND(IF(LEFT($C219,4)="CAPE",ROUND($E219*$H219,2)*OFFSET(AC219,0,$CS219),0),2)</f>
        <v/>
      </c>
      <c r="DI219" s="41">
        <f>ROUND(IF(LEFT($C219,4)="CAPE",ROUND($E219*$H219,2)*OFFSET(AD219,0,$CS219),0),2)</f>
        <v/>
      </c>
      <c r="DJ219" s="41">
        <f>ROUND(IF(LEFT($C219,4)="CAPE",ROUND($E219*$H219,2)*OFFSET(AE219,0,$CS219),0),2)</f>
        <v/>
      </c>
      <c r="DK219" s="41">
        <f>ROUND(IF(LEFT($C219,4)="CAPE",ROUND($E219*$H219,2)*OFFSET(AF219,0,$CS219),0),2)</f>
        <v/>
      </c>
      <c r="DL219" s="41">
        <f>ROUND(IF(LEFT($C219,4)="CAPE",ROUND($E219*$H219,2)*OFFSET(AG219,0,$CS219),0),2)</f>
        <v/>
      </c>
      <c r="DM219" s="41">
        <f>ROUND(IF(LEFT($C219,4)="CAPE",ROUND($E219*$H219,2)*OFFSET(AH219,0,$CS219),0),2)</f>
        <v/>
      </c>
      <c r="DN219" s="41">
        <f>ROUND(IF(LEFT($C219,4)="CAPE",ROUND($E219*$H219,2)*OFFSET(AI219,0,$CS219),0),2)</f>
        <v/>
      </c>
      <c r="DP219" s="41">
        <f>$Q219</f>
        <v/>
      </c>
      <c r="DQ219" s="41">
        <f>$R219</f>
        <v/>
      </c>
      <c r="DR219" s="41">
        <f>$S219</f>
        <v/>
      </c>
      <c r="DS219" s="41">
        <f>ROUND(IF(LEFT($C219,4)="OPEX",$E219*$H219*OFFSET($T219,0,$CS219),0),2)</f>
        <v/>
      </c>
      <c r="DT219" s="41">
        <f>ROUND(IF(LEFT($C219,4)="OPEX",$E219*$H219*OFFSET($U219,0,$CS219),0),2)</f>
        <v/>
      </c>
      <c r="DU219" s="41">
        <f>ROUND(IF(LEFT($C219,4)="OPEX",$E219*$H219*OFFSET($V219,0,$CS219),0),2)</f>
        <v/>
      </c>
      <c r="DV219" s="41">
        <f>ROUND(IF(LEFT($C219,4)="OPEX",$E219*$H219*OFFSET($W219,0,$CS219),0),2)</f>
        <v/>
      </c>
      <c r="DW219" s="41">
        <f>ROUND(IF(LEFT($C219,4)="OPEX",$E219*$H219*OFFSET($X219,0,$CS219),0),2)</f>
        <v/>
      </c>
      <c r="DX219" s="41">
        <f>ROUND(IF(LEFT($C219,4)="OPEX",$E219*$H219*OFFSET($Y219,0,$CS219),0),2)</f>
        <v/>
      </c>
      <c r="DY219" s="41">
        <f>ROUND(IF(LEFT($C219,4)="OPEX",$E219*$H219*OFFSET($Z219,0,$CS219),0),2)</f>
        <v/>
      </c>
      <c r="DZ219" s="41">
        <f>ROUND(IF(LEFT($C219,4)="OPEX",$E219*$H219*OFFSET($AA219,0,$CS219),0),2)</f>
        <v/>
      </c>
      <c r="EA219" s="41">
        <f>ROUND(IF(LEFT($C219,4)="OPEX",$E219*$H219*OFFSET($AB219,0,$CS219),0),2)</f>
        <v/>
      </c>
      <c r="EB219" s="41">
        <f>ROUND(IF(LEFT($C219,4)="OPEX",$E219*$H219*OFFSET($AC219,0,$CS219),0),2)</f>
        <v/>
      </c>
      <c r="EC219" s="41">
        <f>ROUND(IF(LEFT($C219,4)="OPEX",$E219*$H219*OFFSET($AD219,0,$CS219),0),2)</f>
        <v/>
      </c>
      <c r="ED219" s="41">
        <f>ROUND(IF(LEFT($C219,4)="OPEX",$E219*$H219*OFFSET($AE219,0,$CS219),0),2)</f>
        <v/>
      </c>
      <c r="EE219" s="41">
        <f>ROUND(IF(LEFT($C219,4)="OPEX",$E219*$H219*OFFSET($AF219,0,$CS219),0),2)</f>
        <v/>
      </c>
      <c r="EF219" s="41">
        <f>ROUND(IF(LEFT($C219,4)="OPEX",$E219*$H219*OFFSET($AG219,0,$CS219),0),2)</f>
        <v/>
      </c>
      <c r="EG219" s="41">
        <f>ROUND(IF(LEFT($C219,4)="OPEX",$E219*$H219*OFFSET($AH219,0,$CS219),0),2)</f>
        <v/>
      </c>
      <c r="EH219" s="41">
        <f>ROUND(IF(LEFT($C219,4)="OPEX",$E219*$H219*OFFSET($AI219,0,$CS219),0),2)</f>
        <v/>
      </c>
      <c r="EJ219" s="41">
        <f>$Q219</f>
        <v/>
      </c>
      <c r="EK219" s="41">
        <f>$R219</f>
        <v/>
      </c>
      <c r="EL219" s="41">
        <f>$S219</f>
        <v/>
      </c>
      <c r="EM219" s="41">
        <f>ROUND($D219*$CY219,2)</f>
        <v/>
      </c>
      <c r="EN219" s="41">
        <f>ROUND($D219*$CZ219,2)</f>
        <v/>
      </c>
      <c r="EO219" s="41">
        <f>ROUND($D219*$DA219,2)</f>
        <v/>
      </c>
      <c r="EP219" s="41">
        <f>ROUND($D219*$DB219,2)</f>
        <v/>
      </c>
      <c r="EQ219" s="41">
        <f>ROUND($D219*$DC219,2)</f>
        <v/>
      </c>
      <c r="ER219" s="41">
        <f>ROUND($D219*$DD219,2)</f>
        <v/>
      </c>
      <c r="ES219" s="41">
        <f>ROUND($D219*$DE219,2)</f>
        <v/>
      </c>
      <c r="ET219" s="41">
        <f>ROUND($D219*$DF219,2)</f>
        <v/>
      </c>
      <c r="EU219" s="41">
        <f>ROUND($D219*$DG219,2)</f>
        <v/>
      </c>
      <c r="EV219" s="41">
        <f>ROUND($D219*$DH219,2)</f>
        <v/>
      </c>
      <c r="EW219" s="41">
        <f>ROUND($D219*$DI219,2)</f>
        <v/>
      </c>
      <c r="EX219" s="41">
        <f>ROUND($D219*$DJ219,2)</f>
        <v/>
      </c>
      <c r="EY219" s="41">
        <f>ROUND($D219*$DK219,2)</f>
        <v/>
      </c>
      <c r="EZ219" s="41">
        <f>ROUND($D219*$DL219,2)</f>
        <v/>
      </c>
      <c r="FA219" s="41">
        <f>ROUND($D219*$DM219,2)</f>
        <v/>
      </c>
      <c r="FB219" s="41">
        <f>ROUND($D219*$DN219,2)</f>
        <v/>
      </c>
      <c r="FG219" s="41">
        <f>ROUND(IF(LEFT($C219,4)="CAPE",SUM($CY219:CY219 )/$P219,0),2)</f>
        <v/>
      </c>
      <c r="FH219" s="41">
        <f>ROUND(IF(LEFT($C219,4)="CAPE",SUM($CY219:CZ219 )/$P219,0),2)</f>
        <v/>
      </c>
      <c r="FI219" s="41">
        <f>ROUND(IF(LEFT($C219,4)="CAPE",SUM($CY219:DA219 )/$P219,0),2)</f>
        <v/>
      </c>
      <c r="FJ219" s="41">
        <f>ROUND(IF(LEFT($C219,4)="CAPE",SUM($CY219:DB219 )/$P219,0),2)</f>
        <v/>
      </c>
      <c r="FK219" s="41">
        <f>ROUND(IF(LEFT($C219,4)="CAPE",SUM($CY219:DC219 )/$P219,0),2)</f>
        <v/>
      </c>
      <c r="FL219" s="41">
        <f>ROUND(IF(LEFT($C219,4)="CAPE",SUM($CY219:DD219 )/$P219,0),2)</f>
        <v/>
      </c>
      <c r="FM219" s="41">
        <f>ROUND(IF(LEFT($C219,4)="CAPE",SUM($CY219:DE219 )/$P219,0),2)</f>
        <v/>
      </c>
      <c r="FN219" s="41">
        <f>ROUND(IF(LEFT($C219,4)="CAPE",SUM($CY219:DF219 )/$P219,0),2)</f>
        <v/>
      </c>
      <c r="FO219" s="41">
        <f>ROUND(IF(LEFT($C219,4)="CAPE",SUM($CY219:DG219 )/$P219,0),2)</f>
        <v/>
      </c>
      <c r="FP219" s="41">
        <f>ROUND(IF(LEFT($C219,4)="CAPE",SUM($CY219:DH219 )/$P219,0),2)</f>
        <v/>
      </c>
      <c r="FQ219" s="41">
        <f>ROUND(IF(LEFT($C219,4)="CAPE",SUM($CY219:DI219 )/$P219,0),2)</f>
        <v/>
      </c>
      <c r="FR219" s="41">
        <f>ROUND(IF(LEFT($C219,4)="CAPE",SUM($CY219:DJ219 )/$P219,0),2)</f>
        <v/>
      </c>
      <c r="FS219" s="41">
        <f>ROUND(IF(LEFT($C219,4)="CAPE",SUM($CY219:DK219 )/$P219,0),2)</f>
        <v/>
      </c>
      <c r="FT219" s="41">
        <f>ROUND(IF(LEFT($C219,4)="CAPE",SUM($CY219:DL219 )/$P219,0),2)</f>
        <v/>
      </c>
      <c r="FU219" s="41">
        <f>ROUND(IF(LEFT($C219,4)="CAPE",SUM($CY219:DM219 )/$P219,0),2)</f>
        <v/>
      </c>
      <c r="FV219" s="41">
        <f>ROUND(IF(LEFT($C219,4)="CAPE",SUM($CY219:DN219 )/$P219,0),2)</f>
        <v/>
      </c>
      <c r="GA219" s="41">
        <f>ROUND(IF(SUM($FG219:FG219)&gt;SUM($CY219:CY219),SUM($CY219:CY219),SUM($FG219:FG219)),2)</f>
        <v/>
      </c>
      <c r="GB219" s="41">
        <f>ROUND(IF(SUM($FG219:FH219)&gt;SUM($CY219:CZ219),SUM($CY219:CZ219),SUM($FG219:FH219)),2)</f>
        <v/>
      </c>
      <c r="GC219" s="41">
        <f>ROUND(IF(SUM($FG219:FI219)&gt;SUM($CY219:DA219),SUM($CY219:DA219),SUM($FG219:FI219)),2)</f>
        <v/>
      </c>
      <c r="GD219" s="41">
        <f>ROUND(IF(SUM($FG219:FJ219)&gt;SUM($CY219:DB219),SUM($CY219:DB219),SUM($FG219:FJ219)),2)</f>
        <v/>
      </c>
      <c r="GE219" s="41">
        <f>ROUND(IF(SUM($FG219:FK219)&gt;SUM($CY219:DC219),SUM($CY219:DC219),SUM($FG219:FK219)),2)</f>
        <v/>
      </c>
      <c r="GF219" s="41">
        <f>ROUND(IF(SUM($FG219:FL219)&gt;SUM($CY219:DD219),SUM($CY219:DD219),SUM($FG219:FL219)),2)</f>
        <v/>
      </c>
      <c r="GG219" s="41">
        <f>ROUND(IF(SUM($FG219:FM219)&gt;SUM($CY219:DE219),SUM($CY219:DE219),SUM($FG219:FM219)),2)</f>
        <v/>
      </c>
      <c r="GH219" s="41">
        <f>ROUND(IF(SUM($FG219:FN219)&gt;SUM($CY219:DF219),SUM($CY219:DF219),SUM($FG219:FN219)),2)</f>
        <v/>
      </c>
      <c r="GI219" s="41">
        <f>ROUND(IF(SUM($FG219:FO219)&gt;SUM($CY219:DG219),SUM($CY219:DG219),SUM($FG219:FO219)),2)</f>
        <v/>
      </c>
      <c r="GJ219" s="41">
        <f>ROUND(IF(SUM($FG219:FP219)&gt;SUM($CY219:DH219),SUM($CY219:DH219),SUM($FG219:FP219)),2)</f>
        <v/>
      </c>
      <c r="GK219" s="41">
        <f>ROUND(IF(SUM($FG219:FQ219)&gt;SUM($CY219:DI219),SUM($CY219:DI219),SUM($FG219:FQ219)),2)</f>
        <v/>
      </c>
      <c r="GL219" s="41">
        <f>ROUND(IF(SUM($FG219:FR219)&gt;SUM($CY219:DJ219),SUM($CY219:DJ219),SUM($FG219:FR219)),2)</f>
        <v/>
      </c>
      <c r="GM219" s="41">
        <f>ROUND(IF(SUM($FG219:FS219)&gt;SUM($CY219:DK219),SUM($CY219:DK219),SUM($FG219:FS219)),2)</f>
        <v/>
      </c>
      <c r="GN219" s="41">
        <f>ROUND(IF(SUM($FG219:FT219)&gt;SUM($CY219:DL219),SUM($CY219:DL219),SUM($FG219:FT219)),2)</f>
        <v/>
      </c>
      <c r="GO219" s="41">
        <f>ROUND(IF(SUM($FG219:FU219)&gt;SUM($CY219:DM219),SUM($CY219:DM219),SUM($FG219:FU219)),2)</f>
        <v/>
      </c>
      <c r="GP219" s="41">
        <f>ROUND(IF(SUM($FG219:FV219)&gt;SUM($CY219:DN219),SUM($CY219:DN219),SUM($FG219:FV219)),2)</f>
        <v/>
      </c>
      <c r="GR219" s="41">
        <f>$Q219</f>
        <v/>
      </c>
      <c r="GS219" s="41">
        <f>$R219</f>
        <v/>
      </c>
      <c r="GT219" s="41">
        <f>$S219</f>
        <v/>
      </c>
      <c r="GU219" s="41">
        <f>$GA219</f>
        <v/>
      </c>
      <c r="GV219" s="41">
        <f>GB219 - GA219</f>
        <v/>
      </c>
      <c r="GW219" s="41">
        <f>GC219 - GB219</f>
        <v/>
      </c>
      <c r="GX219" s="41">
        <f>GD219 - GC219</f>
        <v/>
      </c>
      <c r="GY219" s="41">
        <f>GE219 - GD219</f>
        <v/>
      </c>
      <c r="GZ219" s="41">
        <f>GF219 - GE219</f>
        <v/>
      </c>
      <c r="HA219" s="41">
        <f>GG219 - GF219</f>
        <v/>
      </c>
      <c r="HB219" s="41">
        <f>GH219 - GG219</f>
        <v/>
      </c>
      <c r="HC219" s="41">
        <f>GI219 - GH219</f>
        <v/>
      </c>
      <c r="HD219" s="41">
        <f>GJ219 - GI219</f>
        <v/>
      </c>
      <c r="HE219" s="41">
        <f>GK219 - GJ219</f>
        <v/>
      </c>
      <c r="HF219" s="41">
        <f>GL219 - GK219</f>
        <v/>
      </c>
      <c r="HG219" s="41">
        <f>GM219 - GL219</f>
        <v/>
      </c>
      <c r="HH219" s="41">
        <f>GN219 - GM219</f>
        <v/>
      </c>
      <c r="HI219" s="41">
        <f>GO219 - GN219</f>
        <v/>
      </c>
      <c r="HJ219" s="41">
        <f>GP219 - GO219</f>
        <v/>
      </c>
      <c r="HL219" s="41">
        <f>$Q219</f>
        <v/>
      </c>
      <c r="HM219" s="41">
        <f>$R219</f>
        <v/>
      </c>
      <c r="HN219" s="41">
        <f>$S219</f>
        <v/>
      </c>
      <c r="HO219" s="144">
        <f>SUMIFS(Kosztorys!$F:$F,Kosztorys!$D:$D,$B219,Kosztorys!$I:$I,CONCATENATE("&lt;01.01.",HP$10,""))</f>
        <v/>
      </c>
      <c r="HP219" s="144">
        <f>SUMIFS(Kosztorys!$F:$F,Kosztorys!$D:$D,$B219,Kosztorys!$I:$I,CONCATENATE("&lt;01.04.",HQ$10,""))-SUM($HO219)</f>
        <v/>
      </c>
      <c r="HQ219" s="144">
        <f>SUMIFS(Kosztorys!$F:$F,Kosztorys!$D:$D,$B219,Kosztorys!$I:$I,CONCATENATE("&lt;01.07.",HR$10,""))-SUM($HO219:HP219)</f>
        <v/>
      </c>
      <c r="HR219" s="144">
        <f>SUMIFS(Kosztorys!$F:$F,Kosztorys!$D:$D,$B219,Kosztorys!$I:$I,CONCATENATE("&lt;01.10.",HS$10,""))-SUM($HO219:HQ219)</f>
        <v/>
      </c>
      <c r="HS219" s="144">
        <f>SUMIFS(Kosztorys!$F:$F,Kosztorys!$D:$D,$B219,Kosztorys!$I:$I,CONCATENATE("&lt;01.01.",HT$10,""))-SUM($HO219:HR219)</f>
        <v/>
      </c>
      <c r="HT219" s="144">
        <f>SUMIFS(Kosztorys!$F:$F,Kosztorys!$D:$D,$B219,Kosztorys!$I:$I,CONCATENATE("&lt;01.04.",HU$10,""))-SUM($HO219:HS219)</f>
        <v/>
      </c>
      <c r="HU219" s="144">
        <f>SUMIFS(Kosztorys!$F:$F,Kosztorys!$D:$D,$B219,Kosztorys!$I:$I,CONCATENATE("&lt;01.07.",HV$10,""))-SUM($HO219:HT219)</f>
        <v/>
      </c>
      <c r="HV219" s="144">
        <f>SUMIFS(Kosztorys!$F:$F,Kosztorys!$D:$D,$B219,Kosztorys!$I:$I,CONCATENATE("&lt;01.10.",HW$10,""))-SUM($HO219:HU219)</f>
        <v/>
      </c>
      <c r="HW219" s="144">
        <f>SUMIFS(Kosztorys!$F:$F,Kosztorys!$D:$D,$B219,Kosztorys!$I:$I,CONCATENATE("&lt;01.01.",HX$10,""))-SUM($HO219:HV219)</f>
        <v/>
      </c>
      <c r="HX219" s="144">
        <f>SUMIFS(Kosztorys!$F:$F,Kosztorys!$D:$D,$B219,Kosztorys!$I:$I,CONCATENATE("&lt;01.04.",HY$10,""))-SUM($HO219:HW219)</f>
        <v/>
      </c>
      <c r="HY219" s="144">
        <f>SUMIFS(Kosztorys!$F:$F,Kosztorys!$D:$D,$B219,Kosztorys!$I:$I,CONCATENATE("&lt;01.07.",HZ$10,""))-SUM($HO219:HX219)</f>
        <v/>
      </c>
      <c r="HZ219" s="144">
        <f>SUMIFS(Kosztorys!$F:$F,Kosztorys!$D:$D,$B219,Kosztorys!$I:$I,CONCATENATE("&lt;01.10.",IA$10,""))-SUM($HO219:HY219)</f>
        <v/>
      </c>
      <c r="IA219" s="144">
        <f>SUMIFS(Kosztorys!$F:$F,Kosztorys!$D:$D,$B219,Kosztorys!$I:$I,CONCATENATE("&lt;01.01.",IB$10,""))-SUM($HO219:HZ219)</f>
        <v/>
      </c>
      <c r="IB219" s="145">
        <f>IF(M219="szt",IF(SUM(HO219:IA219)=IF(ISERROR(VLOOKUP(B219,JB_tabela,MATCH(IB$9,JB_menu,0)-1,FALSE())),,VLOOKUP(B219,JB_tabela,MATCH(IB$9,JB_menu,0)-1,FALSE())),"OK","nie zgadza się liczba użytych JB"),IF(SUM(HO219:IA219)=IF(ISERROR(VLOOKUP(B219,JB_tabela,MATCH(IC$9,JB_menu,0)-1,FALSE())),,VLOOKUP(B219,JB_tabela,MATCH(IC$9,JB_menu,0)-1,FALSE())),"OK","nie zgadzają się metry użyte w JB"))</f>
        <v/>
      </c>
      <c r="IE219" s="41">
        <f>$Q219</f>
        <v/>
      </c>
      <c r="IF219" s="41">
        <f>$R219</f>
        <v/>
      </c>
      <c r="IG219" s="41">
        <f>$S219</f>
        <v/>
      </c>
      <c r="IH219" s="348">
        <f>IF(LEFT($C219,4)="CAPE",ROUND(HO219*$L219,2),0)</f>
        <v/>
      </c>
      <c r="II219" s="348">
        <f>IF(LEFT($C219,4)="CAPE",ROUND(HP219*$L219,2),0)</f>
        <v/>
      </c>
      <c r="IJ219" s="348">
        <f>IF(LEFT($C219,4)="CAPE",ROUND(HQ219*$L219,2),0)</f>
        <v/>
      </c>
      <c r="IK219" s="348">
        <f>IF(LEFT($C219,4)="CAPE",ROUND(HR219*$L219,2),0)</f>
        <v/>
      </c>
      <c r="IL219" s="348">
        <f>IF(LEFT($C219,4)="CAPE",ROUND(HS219*$L219,2),0)</f>
        <v/>
      </c>
      <c r="IM219" s="348">
        <f>IF(LEFT($C219,4)="CAPE",ROUND(HT219*$L219,2),0)</f>
        <v/>
      </c>
      <c r="IN219" s="348">
        <f>IF(LEFT($C219,4)="CAPE",ROUND(HU219*$L219,2),0)</f>
        <v/>
      </c>
      <c r="IO219" s="348">
        <f>IF(LEFT($C219,4)="CAPE",ROUND(HV219*$L219,2),0)</f>
        <v/>
      </c>
      <c r="IP219" s="348">
        <f>IF(LEFT($C219,4)="CAPE",ROUND(HW219*$L219,2),0)</f>
        <v/>
      </c>
      <c r="IQ219" s="348">
        <f>IF(LEFT($C219,4)="CAPE",ROUND(HX219*$L219,2),0)</f>
        <v/>
      </c>
      <c r="IR219" s="348">
        <f>IF(LEFT($C219,4)="CAPE",ROUND(HY219*$L219,2),0)</f>
        <v/>
      </c>
      <c r="IS219" s="348">
        <f>IF(LEFT($C219,4)="CAPE",ROUND(HZ219*$L219,2),0)</f>
        <v/>
      </c>
      <c r="IT219" s="348">
        <f>IF(LEFT($C219,4)="CAPE",ROUND(IA219*$L219,2),0)</f>
        <v/>
      </c>
      <c r="IU219" s="41">
        <f>IF(SUM(IH219:IT219)=SUM(CY219:DN219),"OK",SUM(IH219:IT219)-SUM(CY219:DN219))</f>
        <v/>
      </c>
    </row>
    <row r="220" ht="12.75" customHeight="1">
      <c r="A220" s="119" t="n"/>
      <c r="B220" s="139" t="inlineStr">
        <is>
          <t>sed_dod_wykop</t>
        </is>
      </c>
      <c r="C220" s="139" t="inlineStr">
        <is>
          <t>CAPEX - Długość 1m</t>
        </is>
      </c>
      <c r="D220" s="140" t="n">
        <v>0</v>
      </c>
      <c r="E220" s="140" t="n">
        <v>1.1</v>
      </c>
      <c r="F220" s="141" t="inlineStr">
        <is>
          <t>mb</t>
        </is>
      </c>
      <c r="G220" s="139" t="inlineStr">
        <is>
          <t>Budowa wiązki mikrorurek grubościennych układanych bezpośrednio w gruncie</t>
        </is>
      </c>
      <c r="H220" s="360">
        <f>IF(ISERROR(VLOOKUP(G220,KB_tabela,MATCH(H$9,KB_menu,0)-2,FALSE())),,VLOOKUP(G220,KB_tabela,MATCH(H$9,KB_menu,0)-2,FALSE()))</f>
        <v/>
      </c>
      <c r="I220" s="41">
        <f>IF(ISERROR(VLOOKUP(B220,JB_tabela,MATCH("czy puste",JB_menu,0)-1,FALSE())),"BŁĄD brak takiej JB",VLOOKUP(B220,JB_tabela,MATCH("czy puste",JB_menu,0)-1,FALSE()))</f>
        <v/>
      </c>
      <c r="J220" s="41">
        <f>IF(ISERROR(VLOOKUP(G220,KB_tabela,MATCH(H$9,KB_menu,0)-2,FALSE())),"BŁĄD brak takiego KB",IF(H220=0,IF(LEFT(C220,4)="OPEX","OK",IF(G220="brak kosztów CAPEX","OK","Brak Ceny KB")),"OK"))</f>
        <v/>
      </c>
      <c r="K220" s="41">
        <f>IF(AJ220="nie zgadza się liczba użytych JB","Nie liczy wszystkich JB",IF(BD220="nie zgadza się liczba użytych JB","Nie liczy wszystkich JB",IF(BX220="nie zgadza się liczba użytych JB","Nie liczy wszystkich JB",IF(BX220="nie zgadza się liczba użytych JB","Nie liczy wszystkich JB","OK"))))</f>
        <v/>
      </c>
      <c r="L220" s="361">
        <f>ROUND((E220*H220),2)</f>
        <v/>
      </c>
      <c r="M220" s="41">
        <f>VLOOKUP(B220,JB_tabela,MATCH(M$9,JB_menu,0)-1,FALSE())</f>
        <v/>
      </c>
      <c r="P220" s="41">
        <f>IF(ISERROR(VLOOKUP(S220,KATEGORIA_tabela,MATCH(P$9,KATEGORIA_menu,0)-2,FALSE())),,VLOOKUP(S220,KATEGORIA_tabela,MATCH(P$9,KATEGORIA_menu,0)-2,FALSE()))</f>
        <v/>
      </c>
      <c r="Q220" s="41">
        <f>IF(ISERROR(VLOOKUP(B220,JB_tabela,MATCH(Q$9,JB_menu,0)-1,FALSE())),,VLOOKUP(B220,JB_tabela,MATCH(Q$9,JB_menu,0)-1,FALSE()))</f>
        <v/>
      </c>
      <c r="R220" s="41">
        <f>IF(ISERROR(VLOOKUP(G220,KB_tabela,MATCH(R$9,KB_menu,0)-2,FALSE())),,VLOOKUP(G220,KB_tabela,MATCH(R$9,KB_menu,0)-2,FALSE()))</f>
        <v/>
      </c>
      <c r="S220" s="41">
        <f>IF(ISERROR(VLOOKUP(G220,KB_tabela,MATCH(S$9,KB_menu,0)-2,FALSE())),,VLOOKUP(G220,KB_tabela,MATCH(S$9,KB_menu,0)-2,FALSE()))</f>
        <v/>
      </c>
      <c r="T220" s="116">
        <f>IF($C220="CAPEX - 1szt JB",IF($M220="szt",SUMIFS(Kosztorys!$F:$F,Kosztorys!$D:$D,$B220,Kosztorys!$I:$I,CONCATENATE("&lt;01.01.",U$10,""))-SUMIFS(Kosztorys!$F:$F,Kosztorys!$D:$D,$B220,Kosztorys!$I:$I,CONCATENATE("&lt;01.01.",T$10,"")),COUNTIFS(Kosztorys!$D:$D,$B220,Kosztorys!$I:$I,CONCATENATE("&lt;01.01.",U$10,""))-COUNTIFS(Kosztorys!$D:$D,$B220,Kosztorys!$I:$I,CONCATENATE("&lt;01.01.",T$10,""))),0)</f>
        <v/>
      </c>
      <c r="U220" s="116">
        <f>IF($C220="CAPEX - 1szt JB",IF($M220="szt",SUMIFS(Kosztorys!$F:$F,Kosztorys!$D:$D,$B220,Kosztorys!$I:$I,CONCATENATE("&lt;01.01.",V$10,""))-SUMIFS(Kosztorys!$F:$F,Kosztorys!$D:$D,$B220,Kosztorys!$I:$I,CONCATENATE("&lt;01.01.",U$10,"")),COUNTIFS(Kosztorys!$D:$D,$B220,Kosztorys!$I:$I,CONCATENATE("&lt;01.01.",V$10,""))-COUNTIFS(Kosztorys!$D:$D,$B220,Kosztorys!$I:$I,CONCATENATE("&lt;01.01.",U$10,""))),0)</f>
        <v/>
      </c>
      <c r="V220" s="116">
        <f>IF($C220="CAPEX - 1szt JB",IF($M220="szt",SUMIFS(Kosztorys!$F:$F,Kosztorys!$D:$D,$B220,Kosztorys!$I:$I,CONCATENATE("&lt;01.01.",W$10,""))-SUMIFS(Kosztorys!$F:$F,Kosztorys!$D:$D,$B220,Kosztorys!$I:$I,CONCATENATE("&lt;01.01.",V$10,"")),COUNTIFS(Kosztorys!$D:$D,$B220,Kosztorys!$I:$I,CONCATENATE("&lt;01.01.",W$10,""))-COUNTIFS(Kosztorys!$D:$D,$B220,Kosztorys!$I:$I,CONCATENATE("&lt;01.01.",V$10,""))),0)</f>
        <v/>
      </c>
      <c r="W220" s="116">
        <f>IF($C220="CAPEX - 1szt JB",IF($M220="szt",SUMIFS(Kosztorys!$F:$F,Kosztorys!$D:$D,$B220,Kosztorys!$I:$I,CONCATENATE("&lt;01.01.",X$10,""))-SUMIFS(Kosztorys!$F:$F,Kosztorys!$D:$D,$B220,Kosztorys!$I:$I,CONCATENATE("&lt;01.01.",W$10,"")),COUNTIFS(Kosztorys!$D:$D,$B220,Kosztorys!$I:$I,CONCATENATE("&lt;01.01.",X$10,""))-COUNTIFS(Kosztorys!$D:$D,$B220,Kosztorys!$I:$I,CONCATENATE("&lt;01.01.",W$10,""))),0)</f>
        <v/>
      </c>
      <c r="X220" s="116">
        <f>IF($C220="CAPEX - 1szt JB",IF($M220="szt",SUMIFS(Kosztorys!$F:$F,Kosztorys!$D:$D,$B220,Kosztorys!$I:$I,CONCATENATE("&lt;01.01.",Y$10,""))-SUMIFS(Kosztorys!$F:$F,Kosztorys!$D:$D,$B220,Kosztorys!$I:$I,CONCATENATE("&lt;01.01.",X$10,"")),COUNTIFS(Kosztorys!$D:$D,$B220,Kosztorys!$I:$I,CONCATENATE("&lt;01.01.",Y$10,""))-COUNTIFS(Kosztorys!$D:$D,$B220,Kosztorys!$I:$I,CONCATENATE("&lt;01.01.",X$10,""))),0)</f>
        <v/>
      </c>
      <c r="Y220" s="116">
        <f>IF($C220="CAPEX - 1szt JB",IF($M220="szt",SUMIFS(Kosztorys!$F:$F,Kosztorys!$D:$D,$B220,Kosztorys!$I:$I,CONCATENATE("&lt;01.01.",Z$10,""))-SUMIFS(Kosztorys!$F:$F,Kosztorys!$D:$D,$B220,Kosztorys!$I:$I,CONCATENATE("&lt;01.01.",Y$10,"")),COUNTIFS(Kosztorys!$D:$D,$B220,Kosztorys!$I:$I,CONCATENATE("&lt;01.01.",Z$10,""))-COUNTIFS(Kosztorys!$D:$D,$B220,Kosztorys!$I:$I,CONCATENATE("&lt;01.01.",Y$10,""))),0)</f>
        <v/>
      </c>
      <c r="Z220" s="116">
        <f>IF($C220="CAPEX - 1szt JB",IF($M220="szt",SUMIFS(Kosztorys!$F:$F,Kosztorys!$D:$D,$B220,Kosztorys!$I:$I,CONCATENATE("&lt;01.01.",AA$10,""))-SUMIFS(Kosztorys!$F:$F,Kosztorys!$D:$D,$B220,Kosztorys!$I:$I,CONCATENATE("&lt;01.01.",Z$10,"")),COUNTIFS(Kosztorys!$D:$D,$B220,Kosztorys!$I:$I,CONCATENATE("&lt;01.01.",AA$10,""))-COUNTIFS(Kosztorys!$D:$D,$B220,Kosztorys!$I:$I,CONCATENATE("&lt;01.01.",Z$10,""))),0)</f>
        <v/>
      </c>
      <c r="AA220" s="116">
        <f>IF($C220="CAPEX - 1szt JB",IF($M220="szt",SUMIFS(Kosztorys!$F:$F,Kosztorys!$D:$D,$B220,Kosztorys!$I:$I,CONCATENATE("&lt;01.01.",AB$10,""))-SUMIFS(Kosztorys!$F:$F,Kosztorys!$D:$D,$B220,Kosztorys!$I:$I,CONCATENATE("&lt;01.01.",AA$10,"")),COUNTIFS(Kosztorys!$D:$D,$B220,Kosztorys!$I:$I,CONCATENATE("&lt;01.01.",AB$10,""))-COUNTIFS(Kosztorys!$D:$D,$B220,Kosztorys!$I:$I,CONCATENATE("&lt;01.01.",AA$10,""))),0)</f>
        <v/>
      </c>
      <c r="AB220" s="116">
        <f>IF($C220="CAPEX - 1szt JB",IF($M220="szt",SUMIFS(Kosztorys!$F:$F,Kosztorys!$D:$D,$B220,Kosztorys!$I:$I,CONCATENATE("&lt;01.01.",AC$10,""))-SUMIFS(Kosztorys!$F:$F,Kosztorys!$D:$D,$B220,Kosztorys!$I:$I,CONCATENATE("&lt;01.01.",AB$10,"")),COUNTIFS(Kosztorys!$D:$D,$B220,Kosztorys!$I:$I,CONCATENATE("&lt;01.01.",AC$10,""))-COUNTIFS(Kosztorys!$D:$D,$B220,Kosztorys!$I:$I,CONCATENATE("&lt;01.01.",AB$10,""))),0)</f>
        <v/>
      </c>
      <c r="AC220" s="116">
        <f>IF($C220="CAPEX - 1szt JB",IF($M220="szt",SUMIFS(Kosztorys!$F:$F,Kosztorys!$D:$D,$B220,Kosztorys!$I:$I,CONCATENATE("&lt;01.01.",AD$10,""))-SUMIFS(Kosztorys!$F:$F,Kosztorys!$D:$D,$B220,Kosztorys!$I:$I,CONCATENATE("&lt;01.01.",AC$10,"")),COUNTIFS(Kosztorys!$D:$D,$B220,Kosztorys!$I:$I,CONCATENATE("&lt;01.01.",AD$10,""))-COUNTIFS(Kosztorys!$D:$D,$B220,Kosztorys!$I:$I,CONCATENATE("&lt;01.01.",AC$10,""))),0)</f>
        <v/>
      </c>
      <c r="AD220" s="116">
        <f>IF($C220="CAPEX - 1szt JB",IF($M220="szt",SUMIFS(Kosztorys!$F:$F,Kosztorys!$D:$D,$B220,Kosztorys!$I:$I,CONCATENATE("&lt;01.01.",AE$10,""))-SUMIFS(Kosztorys!$F:$F,Kosztorys!$D:$D,$B220,Kosztorys!$I:$I,CONCATENATE("&lt;01.01.",AD$10,"")),COUNTIFS(Kosztorys!$D:$D,$B220,Kosztorys!$I:$I,CONCATENATE("&lt;01.01.",AE$10,""))-COUNTIFS(Kosztorys!$D:$D,$B220,Kosztorys!$I:$I,CONCATENATE("&lt;01.01.",AD$10,""))),0)</f>
        <v/>
      </c>
      <c r="AE220" s="116">
        <f>IF($C220="CAPEX - 1szt JB",IF($M220="szt",SUMIFS(Kosztorys!$F:$F,Kosztorys!$D:$D,$B220,Kosztorys!$I:$I,CONCATENATE("&lt;01.01.",AF$10,""))-SUMIFS(Kosztorys!$F:$F,Kosztorys!$D:$D,$B220,Kosztorys!$I:$I,CONCATENATE("&lt;01.01.",AE$10,"")),COUNTIFS(Kosztorys!$D:$D,$B220,Kosztorys!$I:$I,CONCATENATE("&lt;01.01.",AF$10,""))-COUNTIFS(Kosztorys!$D:$D,$B220,Kosztorys!$I:$I,CONCATENATE("&lt;01.01.",AE$10,""))),0)</f>
        <v/>
      </c>
      <c r="AF220" s="116">
        <f>IF($C220="CAPEX - 1szt JB",IF($M220="szt",SUMIFS(Kosztorys!$F:$F,Kosztorys!$D:$D,$B220,Kosztorys!$I:$I,CONCATENATE("&lt;01.01.",AG$10,""))-SUMIFS(Kosztorys!$F:$F,Kosztorys!$D:$D,$B220,Kosztorys!$I:$I,CONCATENATE("&lt;01.01.",AF$10,"")),COUNTIFS(Kosztorys!$D:$D,$B220,Kosztorys!$I:$I,CONCATENATE("&lt;01.01.",AG$10,""))-COUNTIFS(Kosztorys!$D:$D,$B220,Kosztorys!$I:$I,CONCATENATE("&lt;01.01.",AF$10,""))),0)</f>
        <v/>
      </c>
      <c r="AG220" s="116">
        <f>IF($C220="CAPEX - 1szt JB",IF($M220="szt",SUMIFS(Kosztorys!$F:$F,Kosztorys!$D:$D,$B220,Kosztorys!$I:$I,CONCATENATE("&lt;01.01.",AH$10,""))-SUMIFS(Kosztorys!$F:$F,Kosztorys!$D:$D,$B220,Kosztorys!$I:$I,CONCATENATE("&lt;01.01.",AG$10,"")),COUNTIFS(Kosztorys!$D:$D,$B220,Kosztorys!$I:$I,CONCATENATE("&lt;01.01.",AH$10,""))-COUNTIFS(Kosztorys!$D:$D,$B220,Kosztorys!$I:$I,CONCATENATE("&lt;01.01.",AG$10,""))),0)</f>
        <v/>
      </c>
      <c r="AH220" s="116">
        <f>IF($C220="CAPEX - 1szt JB",IF($M220="szt",SUMIFS(Kosztorys!$F:$F,Kosztorys!$D:$D,$B220,Kosztorys!$I:$I,CONCATENATE("&lt;01.01.",AI$10,""))-SUMIFS(Kosztorys!$F:$F,Kosztorys!$D:$D,$B220,Kosztorys!$I:$I,CONCATENATE("&lt;01.01.",AH$10,"")),COUNTIFS(Kosztorys!$D:$D,$B220,Kosztorys!$I:$I,CONCATENATE("&lt;01.01.",AI$10,""))-COUNTIFS(Kosztorys!$D:$D,$B220,Kosztorys!$I:$I,CONCATENATE("&lt;01.01.",AH$10,""))),0)</f>
        <v/>
      </c>
      <c r="AI220" s="116">
        <f>IF($C220="CAPEX - 1szt JB",IF($M220="szt",SUMIFS(Kosztorys!$F:$F,Kosztorys!$D:$D,$B220,Kosztorys!$I:$I,CONCATENATE("&lt;01.01.",AJ$10,""))-SUMIFS(Kosztorys!$F:$F,Kosztorys!$D:$D,$B220,Kosztorys!$I:$I,CONCATENATE("&lt;01.01.",AI$10,"")),COUNTIFS(Kosztorys!$D:$D,$B220,Kosztorys!$I:$I,CONCATENATE("&lt;01.01.",AJ$10,""))-COUNTIFS(Kosztorys!$D:$D,$B220,Kosztorys!$I:$I,CONCATENATE("&lt;01.01.",AI$10,""))),0)</f>
        <v/>
      </c>
      <c r="AJ220" s="116">
        <f>IF(C220="CAPEX - 1szt JB",IF(SUM(T220:AI220)=IF(ISERROR(VLOOKUP(B220,JB_tabela,MATCH(AJ$9,JB_menu,0)-1,FALSE())),,VLOOKUP(B220,JB_tabela,MATCH(AJ$9,JB_menu,0)-1,FALSE())),"OK","nie zgadza się liczba użytych JB"),"OK-ND")</f>
        <v/>
      </c>
      <c r="AM220" s="41">
        <f>IFERROR("_" &amp; VLOOKUP($B220,#REF!,1,FALSE()),#REF!)</f>
        <v/>
      </c>
      <c r="AN220" s="41">
        <f>IF($C220="CAPEX - Długość 1m",SUMIFS(Kosztorys!$F:$F,Kosztorys!$D:$D,$B220,Kosztorys!$I:$I,CONCATENATE("&lt;31.12.",AN$10,""))-SUMIFS(Kosztorys!$F:$F,Kosztorys!$D:$D,$B220,Kosztorys!$I:$I,CONCATENATE("&lt;31.12.",AM$10,"")),"x")</f>
        <v/>
      </c>
      <c r="AO220" s="41">
        <f>IF($C220="CAPEX - Długość 1m",SUMIFS(Kosztorys!$F:$F,Kosztorys!$D:$D,$B220,Kosztorys!$I:$I,CONCATENATE("&lt;31.12.",AO$10,""))-SUMIFS(Kosztorys!$F:$F,Kosztorys!$D:$D,$B220,Kosztorys!$I:$I,CONCATENATE("&lt;31.12.",AN$10,"")),"x")</f>
        <v/>
      </c>
      <c r="AP220" s="41">
        <f>IF($C220="CAPEX - Długość 1m",SUMIFS(Kosztorys!$F:$F,Kosztorys!$D:$D,$B220,Kosztorys!$I:$I,CONCATENATE("&lt;31.12.",AP$10,""))-SUMIFS(Kosztorys!$F:$F,Kosztorys!$D:$D,$B220,Kosztorys!$I:$I,CONCATENATE("&lt;31.12.",AO$10,"")),"x")</f>
        <v/>
      </c>
      <c r="AQ220" s="41">
        <f>IF($C220="CAPEX - Długość 1m",SUMIFS(Kosztorys!$F:$F,Kosztorys!$D:$D,$B220,Kosztorys!$I:$I,CONCATENATE("&lt;31.12.",AQ$10,""))-SUMIFS(Kosztorys!$F:$F,Kosztorys!$D:$D,$B220,Kosztorys!$I:$I,CONCATENATE("&lt;31.12.",AP$10,"")),"x")</f>
        <v/>
      </c>
      <c r="AR220" s="41">
        <f>IF($C220="CAPEX - Długość 1m",SUMIFS(Kosztorys!$F:$F,Kosztorys!$D:$D,$B220,Kosztorys!$I:$I,CONCATENATE("&lt;31.12.",AR$10,""))-SUMIFS(Kosztorys!$F:$F,Kosztorys!$D:$D,$B220,Kosztorys!$I:$I,CONCATENATE("&lt;31.12.",AQ$10,"")),"x")</f>
        <v/>
      </c>
      <c r="AS220" s="41">
        <f>IF($C220="CAPEX - Długość 1m",SUMIFS(Kosztorys!$F:$F,Kosztorys!$D:$D,$B220,Kosztorys!$I:$I,CONCATENATE("&lt;31.12.",AS$10,""))-SUMIFS(Kosztorys!$F:$F,Kosztorys!$D:$D,$B220,Kosztorys!$I:$I,CONCATENATE("&lt;31.12.",AR$10,"")),"x")</f>
        <v/>
      </c>
      <c r="AT220" s="41">
        <f>IF($C220="CAPEX - Długość 1m",SUMIFS(Kosztorys!$F:$F,Kosztorys!$D:$D,$B220,Kosztorys!$I:$I,CONCATENATE("&lt;31.12.",AT$10,""))-SUMIFS(Kosztorys!$F:$F,Kosztorys!$D:$D,$B220,Kosztorys!$I:$I,CONCATENATE("&lt;31.12.",AS$10,"")),"x")</f>
        <v/>
      </c>
      <c r="AU220" s="41">
        <f>IF($C220="CAPEX - Długość 1m",SUMIFS(Kosztorys!$F:$F,Kosztorys!$D:$D,$B220,Kosztorys!$I:$I,CONCATENATE("&lt;31.12.",AU$10,""))-SUMIFS(Kosztorys!$F:$F,Kosztorys!$D:$D,$B220,Kosztorys!$I:$I,CONCATENATE("&lt;31.12.",AT$10,"")),"x")</f>
        <v/>
      </c>
      <c r="AV220" s="41">
        <f>IF($C220="CAPEX - Długość 1m",SUMIFS(Kosztorys!$F:$F,Kosztorys!$D:$D,$B220,Kosztorys!$I:$I,CONCATENATE("&lt;31.12.",AV$10,""))-SUMIFS(Kosztorys!$F:$F,Kosztorys!$D:$D,$B220,Kosztorys!$I:$I,CONCATENATE("&lt;31.12.",AU$10,"")),"x")</f>
        <v/>
      </c>
      <c r="AW220" s="41">
        <f>IF($C220="CAPEX - Długość 1m",SUMIFS(Kosztorys!$F:$F,Kosztorys!$D:$D,$B220,Kosztorys!$I:$I,CONCATENATE("&lt;31.12.",AW$10,""))-SUMIFS(Kosztorys!$F:$F,Kosztorys!$D:$D,$B220,Kosztorys!$I:$I,CONCATENATE("&lt;31.12.",AV$10,"")),"x")</f>
        <v/>
      </c>
      <c r="AX220" s="41">
        <f>IF($C220="CAPEX - Długość 1m",SUMIFS(Kosztorys!$F:$F,Kosztorys!$D:$D,$B220,Kosztorys!$I:$I,CONCATENATE("&lt;31.12.",AX$10,""))-SUMIFS(Kosztorys!$F:$F,Kosztorys!$D:$D,$B220,Kosztorys!$I:$I,CONCATENATE("&lt;31.12.",AW$10,"")),"x")</f>
        <v/>
      </c>
      <c r="AY220" s="41">
        <f>IF($C220="CAPEX - Długość 1m",SUMIFS(Kosztorys!$F:$F,Kosztorys!$D:$D,$B220,Kosztorys!$I:$I,CONCATENATE("&lt;31.12.",AY$10,""))-SUMIFS(Kosztorys!$F:$F,Kosztorys!$D:$D,$B220,Kosztorys!$I:$I,CONCATENATE("&lt;31.12.",AX$10,"")),"x")</f>
        <v/>
      </c>
      <c r="AZ220" s="41">
        <f>IF($C220="CAPEX - Długość 1m",SUMIFS(Kosztorys!$F:$F,Kosztorys!$D:$D,$B220,Kosztorys!$I:$I,CONCATENATE("&lt;31.12.",AZ$10,""))-SUMIFS(Kosztorys!$F:$F,Kosztorys!$D:$D,$B220,Kosztorys!$I:$I,CONCATENATE("&lt;31.12.",AY$10,"")),"x")</f>
        <v/>
      </c>
      <c r="BA220" s="41">
        <f>IF($C220="CAPEX - Długość 1m",SUMIFS(Kosztorys!$F:$F,Kosztorys!$D:$D,$B220,Kosztorys!$I:$I,CONCATENATE("&lt;31.12.",BA$10,""))-SUMIFS(Kosztorys!$F:$F,Kosztorys!$D:$D,$B220,Kosztorys!$I:$I,CONCATENATE("&lt;31.12.",AZ$10,"")),"x")</f>
        <v/>
      </c>
      <c r="BB220" s="41">
        <f>IF($C220="CAPEX - Długość 1m",SUMIFS(Kosztorys!$F:$F,Kosztorys!$D:$D,$B220,Kosztorys!$I:$I,CONCATENATE("&lt;31.12.",BB$10,""))-SUMIFS(Kosztorys!$F:$F,Kosztorys!$D:$D,$B220,Kosztorys!$I:$I,CONCATENATE("&lt;31.12.",BA$10,"")),"x")</f>
        <v/>
      </c>
      <c r="BC220" s="41">
        <f>IF($C220="CAPEX - Długość 1m",SUMIFS(Kosztorys!$F:$F,Kosztorys!$D:$D,$B220,Kosztorys!$I:$I,CONCATENATE("&lt;31.12.",BC$10,""))-SUMIFS(Kosztorys!$F:$F,Kosztorys!$D:$D,$B220,Kosztorys!$I:$I,CONCATENATE("&lt;31.12.",BB$10,"")),"x")</f>
        <v/>
      </c>
      <c r="BD220" s="41">
        <f>IF(C220="CAPEX - Długość 1m",IF(SUM(AN220:BC220)=IF(ISERROR(VLOOKUP(B220,JB_tabela,MATCH(BD$9,JB_menu,0)-1,FALSE())),,VLOOKUP(B220,JB_tabela,MATCH(BD$9,JB_menu,0)-1,FALSE())),"OK","nie zgadza się liczba użytych JB"),"OK-ND")</f>
        <v/>
      </c>
      <c r="BH220" s="41">
        <f>IF($C220="OPEX - Koszt 1szt/rok",IF($M220="szt",SUMIFS(Kosztorys!$F:$F,Kosztorys!$D:$D,$B220,Kosztorys!$I:$I,CONCATENATE("&lt;01.01.",BH$10,""))+(SUMIFS(Kosztorys!$F:$F,Kosztorys!$D:$D,$B220,Kosztorys!$I:$I,CONCATENATE("&lt;=31.03.",BH$10,""))-SUMIFS(Kosztorys!$F:$F,Kosztorys!$D:$D,$B220,Kosztorys!$I:$I,CONCATENATE("&lt;=31.12.",BG$10,"")))*0.75+(SUMIFS(Kosztorys!$F:$F,Kosztorys!$D:$D,$B220,Kosztorys!$I:$I,CONCATENATE("&lt;=30.06.",BH$10,""))-SUMIFS(Kosztorys!$F:$F,Kosztorys!$D:$D,$B220,Kosztorys!$I:$I,CONCATENATE("&lt;=31.03.",BH$10,"")))*0.5+(SUMIFS(Kosztorys!$F:$F,Kosztorys!$D:$D,$B220,Kosztorys!$I:$I,CONCATENATE("&lt;=30.09.",BH$10,""))-SUMIFS(Kosztorys!$F:$F,Kosztorys!$D:$D,$B220,Kosztorys!$I:$I,CONCATENATE("&lt;=30.06.",BH$10,"")))*0.25,"nic"),0)</f>
        <v/>
      </c>
      <c r="BI220" s="41">
        <f>IF($C220="OPEX - Koszt 1szt/rok",IF($M220="szt",SUMIFS(Kosztorys!$F:$F,Kosztorys!$D:$D,$B220,Kosztorys!$I:$I,CONCATENATE("&lt;01.01.",BI$10,""))+(SUMIFS(Kosztorys!$F:$F,Kosztorys!$D:$D,$B220,Kosztorys!$I:$I,CONCATENATE("&lt;=31.03.",BI$10,""))-SUMIFS(Kosztorys!$F:$F,Kosztorys!$D:$D,$B220,Kosztorys!$I:$I,CONCATENATE("&lt;=31.12.",BH$10,"")))*0.75+(SUMIFS(Kosztorys!$F:$F,Kosztorys!$D:$D,$B220,Kosztorys!$I:$I,CONCATENATE("&lt;=30.06.",BI$10,""))-SUMIFS(Kosztorys!$F:$F,Kosztorys!$D:$D,$B220,Kosztorys!$I:$I,CONCATENATE("&lt;=31.03.",BI$10,"")))*0.5+(SUMIFS(Kosztorys!$F:$F,Kosztorys!$D:$D,$B220,Kosztorys!$I:$I,CONCATENATE("&lt;=30.09.",BI$10,""))-SUMIFS(Kosztorys!$F:$F,Kosztorys!$D:$D,$B220,Kosztorys!$I:$I,CONCATENATE("&lt;=30.06.",BI$10,"")))*0.25,"nic"),0)</f>
        <v/>
      </c>
      <c r="BJ220" s="41">
        <f>IF($C220="OPEX - Koszt 1szt/rok",IF($M220="szt",SUMIFS(Kosztorys!$F:$F,Kosztorys!$D:$D,$B220,Kosztorys!$I:$I,CONCATENATE("&lt;01.01.",BJ$10,""))+(SUMIFS(Kosztorys!$F:$F,Kosztorys!$D:$D,$B220,Kosztorys!$I:$I,CONCATENATE("&lt;=31.03.",BJ$10,""))-SUMIFS(Kosztorys!$F:$F,Kosztorys!$D:$D,$B220,Kosztorys!$I:$I,CONCATENATE("&lt;=31.12.",BI$10,"")))*0.75+(SUMIFS(Kosztorys!$F:$F,Kosztorys!$D:$D,$B220,Kosztorys!$I:$I,CONCATENATE("&lt;=30.06.",BJ$10,""))-SUMIFS(Kosztorys!$F:$F,Kosztorys!$D:$D,$B220,Kosztorys!$I:$I,CONCATENATE("&lt;=31.03.",BJ$10,"")))*0.5+(SUMIFS(Kosztorys!$F:$F,Kosztorys!$D:$D,$B220,Kosztorys!$I:$I,CONCATENATE("&lt;=30.09.",BJ$10,""))-SUMIFS(Kosztorys!$F:$F,Kosztorys!$D:$D,$B220,Kosztorys!$I:$I,CONCATENATE("&lt;=30.06.",BJ$10,"")))*0.25,"nic"),0)</f>
        <v/>
      </c>
      <c r="BK220" s="41">
        <f>IF($C220="OPEX - Koszt 1szt/rok",IF($M220="szt",SUMIFS(Kosztorys!$F:$F,Kosztorys!$D:$D,$B220,Kosztorys!$I:$I,CONCATENATE("&lt;01.01.",BK$10,""))+(SUMIFS(Kosztorys!$F:$F,Kosztorys!$D:$D,$B220,Kosztorys!$I:$I,CONCATENATE("&lt;=31.03.",BK$10,""))-SUMIFS(Kosztorys!$F:$F,Kosztorys!$D:$D,$B220,Kosztorys!$I:$I,CONCATENATE("&lt;=31.12.",BJ$10,"")))*0.75+(SUMIFS(Kosztorys!$F:$F,Kosztorys!$D:$D,$B220,Kosztorys!$I:$I,CONCATENATE("&lt;=30.06.",BK$10,""))-SUMIFS(Kosztorys!$F:$F,Kosztorys!$D:$D,$B220,Kosztorys!$I:$I,CONCATENATE("&lt;=31.03.",BK$10,"")))*0.5+(SUMIFS(Kosztorys!$F:$F,Kosztorys!$D:$D,$B220,Kosztorys!$I:$I,CONCATENATE("&lt;=30.09.",BK$10,""))-SUMIFS(Kosztorys!$F:$F,Kosztorys!$D:$D,$B220,Kosztorys!$I:$I,CONCATENATE("&lt;=30.06.",BK$10,"")))*0.25,"nic"),0)</f>
        <v/>
      </c>
      <c r="BL220" s="41">
        <f>IF($C220="OPEX - Koszt 1szt/rok",IF($M220="szt",SUMIFS(Kosztorys!$F:$F,Kosztorys!$D:$D,$B220,Kosztorys!$I:$I,CONCATENATE("&lt;01.01.",BL$10,""))+(SUMIFS(Kosztorys!$F:$F,Kosztorys!$D:$D,$B220,Kosztorys!$I:$I,CONCATENATE("&lt;=31.03.",BL$10,""))-SUMIFS(Kosztorys!$F:$F,Kosztorys!$D:$D,$B220,Kosztorys!$I:$I,CONCATENATE("&lt;=31.12.",BK$10,"")))*0.75+(SUMIFS(Kosztorys!$F:$F,Kosztorys!$D:$D,$B220,Kosztorys!$I:$I,CONCATENATE("&lt;=30.06.",BL$10,""))-SUMIFS(Kosztorys!$F:$F,Kosztorys!$D:$D,$B220,Kosztorys!$I:$I,CONCATENATE("&lt;=31.03.",BL$10,"")))*0.5+(SUMIFS(Kosztorys!$F:$F,Kosztorys!$D:$D,$B220,Kosztorys!$I:$I,CONCATENATE("&lt;=30.09.",BL$10,""))-SUMIFS(Kosztorys!$F:$F,Kosztorys!$D:$D,$B220,Kosztorys!$I:$I,CONCATENATE("&lt;=30.06.",BL$10,"")))*0.25,"nic"),0)</f>
        <v/>
      </c>
      <c r="BM220" s="41">
        <f>IF($C220="OPEX - Koszt 1szt/rok",IF($M220="szt",SUMIFS(Kosztorys!$F:$F,Kosztorys!$D:$D,$B220,Kosztorys!$I:$I,CONCATENATE("&lt;01.01.",BM$10,""))+(SUMIFS(Kosztorys!$F:$F,Kosztorys!$D:$D,$B220,Kosztorys!$I:$I,CONCATENATE("&lt;=31.03.",BM$10,""))-SUMIFS(Kosztorys!$F:$F,Kosztorys!$D:$D,$B220,Kosztorys!$I:$I,CONCATENATE("&lt;=31.12.",BL$10,"")))*0.75+(SUMIFS(Kosztorys!$F:$F,Kosztorys!$D:$D,$B220,Kosztorys!$I:$I,CONCATENATE("&lt;=30.06.",BM$10,""))-SUMIFS(Kosztorys!$F:$F,Kosztorys!$D:$D,$B220,Kosztorys!$I:$I,CONCATENATE("&lt;=31.03.",BM$10,"")))*0.5+(SUMIFS(Kosztorys!$F:$F,Kosztorys!$D:$D,$B220,Kosztorys!$I:$I,CONCATENATE("&lt;=30.09.",BM$10,""))-SUMIFS(Kosztorys!$F:$F,Kosztorys!$D:$D,$B220,Kosztorys!$I:$I,CONCATENATE("&lt;=30.06.",BM$10,"")))*0.25,"nic"),0)</f>
        <v/>
      </c>
      <c r="BN220" s="41">
        <f>IF($C220="OPEX - Koszt 1szt/rok",IF($M220="szt",SUMIFS(Kosztorys!$F:$F,Kosztorys!$D:$D,$B220,Kosztorys!$I:$I,CONCATENATE("&lt;01.01.",BN$10,""))+(SUMIFS(Kosztorys!$F:$F,Kosztorys!$D:$D,$B220,Kosztorys!$I:$I,CONCATENATE("&lt;=31.03.",BN$10,""))-SUMIFS(Kosztorys!$F:$F,Kosztorys!$D:$D,$B220,Kosztorys!$I:$I,CONCATENATE("&lt;=31.12.",BM$10,"")))*0.75+(SUMIFS(Kosztorys!$F:$F,Kosztorys!$D:$D,$B220,Kosztorys!$I:$I,CONCATENATE("&lt;=30.06.",BN$10,""))-SUMIFS(Kosztorys!$F:$F,Kosztorys!$D:$D,$B220,Kosztorys!$I:$I,CONCATENATE("&lt;=31.03.",BN$10,"")))*0.5+(SUMIFS(Kosztorys!$F:$F,Kosztorys!$D:$D,$B220,Kosztorys!$I:$I,CONCATENATE("&lt;=30.09.",BN$10,""))-SUMIFS(Kosztorys!$F:$F,Kosztorys!$D:$D,$B220,Kosztorys!$I:$I,CONCATENATE("&lt;=30.06.",BN$10,"")))*0.25,"nic"),0)</f>
        <v/>
      </c>
      <c r="BO220" s="41">
        <f>IF($C220="OPEX - Koszt 1szt/rok",IF($M220="szt",SUMIFS(Kosztorys!$F:$F,Kosztorys!$D:$D,$B220,Kosztorys!$I:$I,CONCATENATE("&lt;01.01.",BO$10,""))+(SUMIFS(Kosztorys!$F:$F,Kosztorys!$D:$D,$B220,Kosztorys!$I:$I,CONCATENATE("&lt;=31.03.",BO$10,""))-SUMIFS(Kosztorys!$F:$F,Kosztorys!$D:$D,$B220,Kosztorys!$I:$I,CONCATENATE("&lt;=31.12.",BN$10,"")))*0.75+(SUMIFS(Kosztorys!$F:$F,Kosztorys!$D:$D,$B220,Kosztorys!$I:$I,CONCATENATE("&lt;=30.06.",BO$10,""))-SUMIFS(Kosztorys!$F:$F,Kosztorys!$D:$D,$B220,Kosztorys!$I:$I,CONCATENATE("&lt;=31.03.",BO$10,"")))*0.5+(SUMIFS(Kosztorys!$F:$F,Kosztorys!$D:$D,$B220,Kosztorys!$I:$I,CONCATENATE("&lt;=30.09.",BO$10,""))-SUMIFS(Kosztorys!$F:$F,Kosztorys!$D:$D,$B220,Kosztorys!$I:$I,CONCATENATE("&lt;=30.06.",BO$10,"")))*0.25,"nic"),0)</f>
        <v/>
      </c>
      <c r="BP220" s="41">
        <f>IF($C220="OPEX - Koszt 1szt/rok",IF($M220="szt",SUMIFS(Kosztorys!$F:$F,Kosztorys!$D:$D,$B220,Kosztorys!$I:$I,CONCATENATE("&lt;01.01.",BP$10,""))+(SUMIFS(Kosztorys!$F:$F,Kosztorys!$D:$D,$B220,Kosztorys!$I:$I,CONCATENATE("&lt;=31.03.",BP$10,""))-SUMIFS(Kosztorys!$F:$F,Kosztorys!$D:$D,$B220,Kosztorys!$I:$I,CONCATENATE("&lt;=31.12.",BO$10,"")))*0.75+(SUMIFS(Kosztorys!$F:$F,Kosztorys!$D:$D,$B220,Kosztorys!$I:$I,CONCATENATE("&lt;=30.06.",BP$10,""))-SUMIFS(Kosztorys!$F:$F,Kosztorys!$D:$D,$B220,Kosztorys!$I:$I,CONCATENATE("&lt;=31.03.",BP$10,"")))*0.5+(SUMIFS(Kosztorys!$F:$F,Kosztorys!$D:$D,$B220,Kosztorys!$I:$I,CONCATENATE("&lt;=30.09.",BP$10,""))-SUMIFS(Kosztorys!$F:$F,Kosztorys!$D:$D,$B220,Kosztorys!$I:$I,CONCATENATE("&lt;=30.06.",BP$10,"")))*0.25,"nic"),0)</f>
        <v/>
      </c>
      <c r="BQ220" s="41">
        <f>IF($C220="OPEX - Koszt 1szt/rok",IF($M220="szt",SUMIFS(Kosztorys!$F:$F,Kosztorys!$D:$D,$B220,Kosztorys!$I:$I,CONCATENATE("&lt;01.01.",BQ$10,""))+(SUMIFS(Kosztorys!$F:$F,Kosztorys!$D:$D,$B220,Kosztorys!$I:$I,CONCATENATE("&lt;=31.03.",BQ$10,""))-SUMIFS(Kosztorys!$F:$F,Kosztorys!$D:$D,$B220,Kosztorys!$I:$I,CONCATENATE("&lt;=31.12.",BP$10,"")))*0.75+(SUMIFS(Kosztorys!$F:$F,Kosztorys!$D:$D,$B220,Kosztorys!$I:$I,CONCATENATE("&lt;=30.06.",BQ$10,""))-SUMIFS(Kosztorys!$F:$F,Kosztorys!$D:$D,$B220,Kosztorys!$I:$I,CONCATENATE("&lt;=31.03.",BQ$10,"")))*0.5+(SUMIFS(Kosztorys!$F:$F,Kosztorys!$D:$D,$B220,Kosztorys!$I:$I,CONCATENATE("&lt;=30.09.",BQ$10,""))-SUMIFS(Kosztorys!$F:$F,Kosztorys!$D:$D,$B220,Kosztorys!$I:$I,CONCATENATE("&lt;=30.06.",BQ$10,"")))*0.25,"nic"),0)</f>
        <v/>
      </c>
      <c r="BR220" s="41">
        <f>IF($C220="OPEX - Koszt 1szt/rok",IF($M220="szt",SUMIFS(Kosztorys!$F:$F,Kosztorys!$D:$D,$B220,Kosztorys!$I:$I,CONCATENATE("&lt;01.01.",BR$10,""))+(SUMIFS(Kosztorys!$F:$F,Kosztorys!$D:$D,$B220,Kosztorys!$I:$I,CONCATENATE("&lt;=31.03.",BR$10,""))-SUMIFS(Kosztorys!$F:$F,Kosztorys!$D:$D,$B220,Kosztorys!$I:$I,CONCATENATE("&lt;=31.12.",BQ$10,"")))*0.75+(SUMIFS(Kosztorys!$F:$F,Kosztorys!$D:$D,$B220,Kosztorys!$I:$I,CONCATENATE("&lt;=30.06.",BR$10,""))-SUMIFS(Kosztorys!$F:$F,Kosztorys!$D:$D,$B220,Kosztorys!$I:$I,CONCATENATE("&lt;=31.03.",BR$10,"")))*0.5+(SUMIFS(Kosztorys!$F:$F,Kosztorys!$D:$D,$B220,Kosztorys!$I:$I,CONCATENATE("&lt;=30.09.",BR$10,""))-SUMIFS(Kosztorys!$F:$F,Kosztorys!$D:$D,$B220,Kosztorys!$I:$I,CONCATENATE("&lt;=30.06.",BR$10,"")))*0.25,"nic"),0)</f>
        <v/>
      </c>
      <c r="BS220" s="41">
        <f>IF($C220="OPEX - Koszt 1szt/rok",IF($M220="szt",SUMIFS(Kosztorys!$F:$F,Kosztorys!$D:$D,$B220,Kosztorys!$I:$I,CONCATENATE("&lt;01.01.",BS$10,""))+(SUMIFS(Kosztorys!$F:$F,Kosztorys!$D:$D,$B220,Kosztorys!$I:$I,CONCATENATE("&lt;=31.03.",BS$10,""))-SUMIFS(Kosztorys!$F:$F,Kosztorys!$D:$D,$B220,Kosztorys!$I:$I,CONCATENATE("&lt;=31.12.",BR$10,"")))*0.75+(SUMIFS(Kosztorys!$F:$F,Kosztorys!$D:$D,$B220,Kosztorys!$I:$I,CONCATENATE("&lt;=30.06.",BS$10,""))-SUMIFS(Kosztorys!$F:$F,Kosztorys!$D:$D,$B220,Kosztorys!$I:$I,CONCATENATE("&lt;=31.03.",BS$10,"")))*0.5+(SUMIFS(Kosztorys!$F:$F,Kosztorys!$D:$D,$B220,Kosztorys!$I:$I,CONCATENATE("&lt;=30.09.",BS$10,""))-SUMIFS(Kosztorys!$F:$F,Kosztorys!$D:$D,$B220,Kosztorys!$I:$I,CONCATENATE("&lt;=30.06.",BS$10,"")))*0.25,"nic"),0)</f>
        <v/>
      </c>
      <c r="BT220" s="41">
        <f>IF($C220="OPEX - Koszt 1szt/rok",IF($M220="szt",SUMIFS(Kosztorys!$F:$F,Kosztorys!$D:$D,$B220,Kosztorys!$I:$I,CONCATENATE("&lt;01.01.",BT$10,""))+(SUMIFS(Kosztorys!$F:$F,Kosztorys!$D:$D,$B220,Kosztorys!$I:$I,CONCATENATE("&lt;=31.03.",BT$10,""))-SUMIFS(Kosztorys!$F:$F,Kosztorys!$D:$D,$B220,Kosztorys!$I:$I,CONCATENATE("&lt;=31.12.",BS$10,"")))*0.75+(SUMIFS(Kosztorys!$F:$F,Kosztorys!$D:$D,$B220,Kosztorys!$I:$I,CONCATENATE("&lt;=30.06.",BT$10,""))-SUMIFS(Kosztorys!$F:$F,Kosztorys!$D:$D,$B220,Kosztorys!$I:$I,CONCATENATE("&lt;=31.03.",BT$10,"")))*0.5+(SUMIFS(Kosztorys!$F:$F,Kosztorys!$D:$D,$B220,Kosztorys!$I:$I,CONCATENATE("&lt;=30.09.",BT$10,""))-SUMIFS(Kosztorys!$F:$F,Kosztorys!$D:$D,$B220,Kosztorys!$I:$I,CONCATENATE("&lt;=30.06.",BT$10,"")))*0.25,"nic"),0)</f>
        <v/>
      </c>
      <c r="BU220" s="41">
        <f>IF($C220="OPEX - Koszt 1szt/rok",IF($M220="szt",SUMIFS(Kosztorys!$F:$F,Kosztorys!$D:$D,$B220,Kosztorys!$I:$I,CONCATENATE("&lt;01.01.",BU$10,""))+(SUMIFS(Kosztorys!$F:$F,Kosztorys!$D:$D,$B220,Kosztorys!$I:$I,CONCATENATE("&lt;=31.03.",BU$10,""))-SUMIFS(Kosztorys!$F:$F,Kosztorys!$D:$D,$B220,Kosztorys!$I:$I,CONCATENATE("&lt;=31.12.",BT$10,"")))*0.75+(SUMIFS(Kosztorys!$F:$F,Kosztorys!$D:$D,$B220,Kosztorys!$I:$I,CONCATENATE("&lt;=30.06.",BU$10,""))-SUMIFS(Kosztorys!$F:$F,Kosztorys!$D:$D,$B220,Kosztorys!$I:$I,CONCATENATE("&lt;=31.03.",BU$10,"")))*0.5+(SUMIFS(Kosztorys!$F:$F,Kosztorys!$D:$D,$B220,Kosztorys!$I:$I,CONCATENATE("&lt;=30.09.",BU$10,""))-SUMIFS(Kosztorys!$F:$F,Kosztorys!$D:$D,$B220,Kosztorys!$I:$I,CONCATENATE("&lt;=30.06.",BU$10,"")))*0.25,"nic"),0)</f>
        <v/>
      </c>
      <c r="BV220" s="41">
        <f>IF($C220="OPEX - Koszt 1szt/rok",IF($M220="szt",SUMIFS(Kosztorys!$F:$F,Kosztorys!$D:$D,$B220,Kosztorys!$I:$I,CONCATENATE("&lt;01.01.",BV$10,""))+(SUMIFS(Kosztorys!$F:$F,Kosztorys!$D:$D,$B220,Kosztorys!$I:$I,CONCATENATE("&lt;=31.03.",BV$10,""))-SUMIFS(Kosztorys!$F:$F,Kosztorys!$D:$D,$B220,Kosztorys!$I:$I,CONCATENATE("&lt;=31.12.",BU$10,"")))*0.75+(SUMIFS(Kosztorys!$F:$F,Kosztorys!$D:$D,$B220,Kosztorys!$I:$I,CONCATENATE("&lt;=30.06.",BV$10,""))-SUMIFS(Kosztorys!$F:$F,Kosztorys!$D:$D,$B220,Kosztorys!$I:$I,CONCATENATE("&lt;=31.03.",BV$10,"")))*0.5+(SUMIFS(Kosztorys!$F:$F,Kosztorys!$D:$D,$B220,Kosztorys!$I:$I,CONCATENATE("&lt;=30.09.",BV$10,""))-SUMIFS(Kosztorys!$F:$F,Kosztorys!$D:$D,$B220,Kosztorys!$I:$I,CONCATENATE("&lt;=30.06.",BV$10,"")))*0.25,"nic"),0)</f>
        <v/>
      </c>
      <c r="BW220" s="41">
        <f>IF($C220="OPEX - Koszt 1szt/rok",IF($M220="szt",SUMIFS(Kosztorys!$F:$F,Kosztorys!$D:$D,$B220,Kosztorys!$I:$I,CONCATENATE("&lt;01.01.",BW$10,""))+(SUMIFS(Kosztorys!$F:$F,Kosztorys!$D:$D,$B220,Kosztorys!$I:$I,CONCATENATE("&lt;=31.03.",BW$10,""))-SUMIFS(Kosztorys!$F:$F,Kosztorys!$D:$D,$B220,Kosztorys!$I:$I,CONCATENATE("&lt;=31.12.",BV$10,"")))*0.75+(SUMIFS(Kosztorys!$F:$F,Kosztorys!$D:$D,$B220,Kosztorys!$I:$I,CONCATENATE("&lt;=30.06.",BW$10,""))-SUMIFS(Kosztorys!$F:$F,Kosztorys!$D:$D,$B220,Kosztorys!$I:$I,CONCATENATE("&lt;=31.03.",BW$10,"")))*0.5+(SUMIFS(Kosztorys!$F:$F,Kosztorys!$D:$D,$B220,Kosztorys!$I:$I,CONCATENATE("&lt;=30.09.",BW$10,""))-SUMIFS(Kosztorys!$F:$F,Kosztorys!$D:$D,$B220,Kosztorys!$I:$I,CONCATENATE("&lt;=30.06.",BW$10,"")))*0.25,"nic"),0)</f>
        <v/>
      </c>
      <c r="BX220" s="41">
        <f>IF(C220="OPEX - Koszt 1szt/rok",IF(MAX(BH220:BW220)=IF(ISERROR(VLOOKUP(B220,JB_tabela,MATCH(BX$9,JB_menu,0)-1,FALSE())),,VLOOKUP(B220,JB_tabela,MATCH(BX$9,JB_menu,0)-1,FALSE())),"OK","nie zgadza się liczba użytych JB"),"OK-ND")</f>
        <v/>
      </c>
      <c r="CB220" s="41">
        <f>IF($C220="OPEX - Długość 1m koszt/rok",IF($M220="m",SUMIFS(Kosztorys!$F:$F,Kosztorys!$D:$D,$B220,Kosztorys!$I:$I,CONCATENATE("&lt;01.01.",CB$10,""))+(SUMIFS(Kosztorys!$F:$F,Kosztorys!$D:$D,$B220,Kosztorys!$I:$I,CONCATENATE("&lt;=31.03.",CB$10,""))-SUMIFS(Kosztorys!$F:$F,Kosztorys!$D:$D,$B220,Kosztorys!$I:$I,CONCATENATE("&lt;=31.12.",CA$10,"")))*0.75+(SUMIFS(Kosztorys!$F:$F,Kosztorys!$D:$D,$B220,Kosztorys!$I:$I,CONCATENATE("&lt;=30.06.",CB$10,""))-SUMIFS(Kosztorys!$F:$F,Kosztorys!$D:$D,$B220,Kosztorys!$I:$I,CONCATENATE("&lt;=31.03.",CB$10,"")))*0.5+(SUMIFS(Kosztorys!$F:$F,Kosztorys!$D:$D,$B220,Kosztorys!$I:$I,CONCATENATE("&lt;=30.09.",CB$10,""))-SUMIFS(Kosztorys!$F:$F,Kosztorys!$D:$D,$B220,Kosztorys!$I:$I,CONCATENATE("&lt;=30.06.",CB$10,"")))*0.25,"nic"),0)</f>
        <v/>
      </c>
      <c r="CC220" s="41">
        <f>IF($C220="OPEX - Długość 1m koszt/rok",IF($M220="m",SUMIFS(Kosztorys!$F:$F,Kosztorys!$D:$D,$B220,Kosztorys!$I:$I,CONCATENATE("&lt;01.01.",CC$10,""))+(SUMIFS(Kosztorys!$F:$F,Kosztorys!$D:$D,$B220,Kosztorys!$I:$I,CONCATENATE("&lt;=31.03.",CC$10,""))-SUMIFS(Kosztorys!$F:$F,Kosztorys!$D:$D,$B220,Kosztorys!$I:$I,CONCATENATE("&lt;=31.12.",CB$10,"")))*0.75+(SUMIFS(Kosztorys!$F:$F,Kosztorys!$D:$D,$B220,Kosztorys!$I:$I,CONCATENATE("&lt;=30.06.",CC$10,""))-SUMIFS(Kosztorys!$F:$F,Kosztorys!$D:$D,$B220,Kosztorys!$I:$I,CONCATENATE("&lt;=31.03.",CC$10,"")))*0.5+(SUMIFS(Kosztorys!$F:$F,Kosztorys!$D:$D,$B220,Kosztorys!$I:$I,CONCATENATE("&lt;=30.09.",CC$10,""))-SUMIFS(Kosztorys!$F:$F,Kosztorys!$D:$D,$B220,Kosztorys!$I:$I,CONCATENATE("&lt;=30.06.",CC$10,"")))*0.25,"nic"),0)</f>
        <v/>
      </c>
      <c r="CD220" s="41">
        <f>IF($C220="OPEX - Długość 1m koszt/rok",IF($M220="m",SUMIFS(Kosztorys!$F:$F,Kosztorys!$D:$D,$B220,Kosztorys!$I:$I,CONCATENATE("&lt;01.01.",CD$10,""))+(SUMIFS(Kosztorys!$F:$F,Kosztorys!$D:$D,$B220,Kosztorys!$I:$I,CONCATENATE("&lt;=31.03.",CD$10,""))-SUMIFS(Kosztorys!$F:$F,Kosztorys!$D:$D,$B220,Kosztorys!$I:$I,CONCATENATE("&lt;=31.12.",CC$10,"")))*0.75+(SUMIFS(Kosztorys!$F:$F,Kosztorys!$D:$D,$B220,Kosztorys!$I:$I,CONCATENATE("&lt;=30.06.",CD$10,""))-SUMIFS(Kosztorys!$F:$F,Kosztorys!$D:$D,$B220,Kosztorys!$I:$I,CONCATENATE("&lt;=31.03.",CD$10,"")))*0.5+(SUMIFS(Kosztorys!$F:$F,Kosztorys!$D:$D,$B220,Kosztorys!$I:$I,CONCATENATE("&lt;=30.09.",CD$10,""))-SUMIFS(Kosztorys!$F:$F,Kosztorys!$D:$D,$B220,Kosztorys!$I:$I,CONCATENATE("&lt;=30.06.",CD$10,"")))*0.25,"nic"),0)</f>
        <v/>
      </c>
      <c r="CE220" s="41">
        <f>IF($C220="OPEX - Długość 1m koszt/rok",IF($M220="m",SUMIFS(Kosztorys!$F:$F,Kosztorys!$D:$D,$B220,Kosztorys!$I:$I,CONCATENATE("&lt;01.01.",CE$10,""))+(SUMIFS(Kosztorys!$F:$F,Kosztorys!$D:$D,$B220,Kosztorys!$I:$I,CONCATENATE("&lt;=31.03.",CE$10,""))-SUMIFS(Kosztorys!$F:$F,Kosztorys!$D:$D,$B220,Kosztorys!$I:$I,CONCATENATE("&lt;=31.12.",CD$10,"")))*0.75+(SUMIFS(Kosztorys!$F:$F,Kosztorys!$D:$D,$B220,Kosztorys!$I:$I,CONCATENATE("&lt;=30.06.",CE$10,""))-SUMIFS(Kosztorys!$F:$F,Kosztorys!$D:$D,$B220,Kosztorys!$I:$I,CONCATENATE("&lt;=31.03.",CE$10,"")))*0.5+(SUMIFS(Kosztorys!$F:$F,Kosztorys!$D:$D,$B220,Kosztorys!$I:$I,CONCATENATE("&lt;=30.09.",CE$10,""))-SUMIFS(Kosztorys!$F:$F,Kosztorys!$D:$D,$B220,Kosztorys!$I:$I,CONCATENATE("&lt;=30.06.",CE$10,"")))*0.25,"nic"),0)</f>
        <v/>
      </c>
      <c r="CF220" s="41">
        <f>IF($C220="OPEX - Długość 1m koszt/rok",IF($M220="m",SUMIFS(Kosztorys!$F:$F,Kosztorys!$D:$D,$B220,Kosztorys!$I:$I,CONCATENATE("&lt;01.01.",CF$10,""))+(SUMIFS(Kosztorys!$F:$F,Kosztorys!$D:$D,$B220,Kosztorys!$I:$I,CONCATENATE("&lt;=31.03.",CF$10,""))-SUMIFS(Kosztorys!$F:$F,Kosztorys!$D:$D,$B220,Kosztorys!$I:$I,CONCATENATE("&lt;=31.12.",CE$10,"")))*0.75+(SUMIFS(Kosztorys!$F:$F,Kosztorys!$D:$D,$B220,Kosztorys!$I:$I,CONCATENATE("&lt;=30.06.",CF$10,""))-SUMIFS(Kosztorys!$F:$F,Kosztorys!$D:$D,$B220,Kosztorys!$I:$I,CONCATENATE("&lt;=31.03.",CF$10,"")))*0.5+(SUMIFS(Kosztorys!$F:$F,Kosztorys!$D:$D,$B220,Kosztorys!$I:$I,CONCATENATE("&lt;=30.09.",CF$10,""))-SUMIFS(Kosztorys!$F:$F,Kosztorys!$D:$D,$B220,Kosztorys!$I:$I,CONCATENATE("&lt;=30.06.",CF$10,"")))*0.25,"nic"),0)</f>
        <v/>
      </c>
      <c r="CG220" s="41">
        <f>IF($C220="OPEX - Długość 1m koszt/rok",IF($M220="m",SUMIFS(Kosztorys!$F:$F,Kosztorys!$D:$D,$B220,Kosztorys!$I:$I,CONCATENATE("&lt;01.01.",CG$10,""))+(SUMIFS(Kosztorys!$F:$F,Kosztorys!$D:$D,$B220,Kosztorys!$I:$I,CONCATENATE("&lt;=31.03.",CG$10,""))-SUMIFS(Kosztorys!$F:$F,Kosztorys!$D:$D,$B220,Kosztorys!$I:$I,CONCATENATE("&lt;=31.12.",CF$10,"")))*0.75+(SUMIFS(Kosztorys!$F:$F,Kosztorys!$D:$D,$B220,Kosztorys!$I:$I,CONCATENATE("&lt;=30.06.",CG$10,""))-SUMIFS(Kosztorys!$F:$F,Kosztorys!$D:$D,$B220,Kosztorys!$I:$I,CONCATENATE("&lt;=31.03.",CG$10,"")))*0.5+(SUMIFS(Kosztorys!$F:$F,Kosztorys!$D:$D,$B220,Kosztorys!$I:$I,CONCATENATE("&lt;=30.09.",CG$10,""))-SUMIFS(Kosztorys!$F:$F,Kosztorys!$D:$D,$B220,Kosztorys!$I:$I,CONCATENATE("&lt;=30.06.",CG$10,"")))*0.25,"nic"),0)</f>
        <v/>
      </c>
      <c r="CH220" s="41">
        <f>IF($C220="OPEX - Długość 1m koszt/rok",IF($M220="m",SUMIFS(Kosztorys!$F:$F,Kosztorys!$D:$D,$B220,Kosztorys!$I:$I,CONCATENATE("&lt;01.01.",CH$10,""))+(SUMIFS(Kosztorys!$F:$F,Kosztorys!$D:$D,$B220,Kosztorys!$I:$I,CONCATENATE("&lt;=31.03.",CH$10,""))-SUMIFS(Kosztorys!$F:$F,Kosztorys!$D:$D,$B220,Kosztorys!$I:$I,CONCATENATE("&lt;=31.12.",CG$10,"")))*0.75+(SUMIFS(Kosztorys!$F:$F,Kosztorys!$D:$D,$B220,Kosztorys!$I:$I,CONCATENATE("&lt;=30.06.",CH$10,""))-SUMIFS(Kosztorys!$F:$F,Kosztorys!$D:$D,$B220,Kosztorys!$I:$I,CONCATENATE("&lt;=31.03.",CH$10,"")))*0.5+(SUMIFS(Kosztorys!$F:$F,Kosztorys!$D:$D,$B220,Kosztorys!$I:$I,CONCATENATE("&lt;=30.09.",CH$10,""))-SUMIFS(Kosztorys!$F:$F,Kosztorys!$D:$D,$B220,Kosztorys!$I:$I,CONCATENATE("&lt;=30.06.",CH$10,"")))*0.25,"nic"),0)</f>
        <v/>
      </c>
      <c r="CI220" s="41">
        <f>IF($C220="OPEX - Długość 1m koszt/rok",IF($M220="m",SUMIFS(Kosztorys!$F:$F,Kosztorys!$D:$D,$B220,Kosztorys!$I:$I,CONCATENATE("&lt;01.01.",CI$10,""))+(SUMIFS(Kosztorys!$F:$F,Kosztorys!$D:$D,$B220,Kosztorys!$I:$I,CONCATENATE("&lt;=31.03.",CI$10,""))-SUMIFS(Kosztorys!$F:$F,Kosztorys!$D:$D,$B220,Kosztorys!$I:$I,CONCATENATE("&lt;=31.12.",CH$10,"")))*0.75+(SUMIFS(Kosztorys!$F:$F,Kosztorys!$D:$D,$B220,Kosztorys!$I:$I,CONCATENATE("&lt;=30.06.",CI$10,""))-SUMIFS(Kosztorys!$F:$F,Kosztorys!$D:$D,$B220,Kosztorys!$I:$I,CONCATENATE("&lt;=31.03.",CI$10,"")))*0.5+(SUMIFS(Kosztorys!$F:$F,Kosztorys!$D:$D,$B220,Kosztorys!$I:$I,CONCATENATE("&lt;=30.09.",CI$10,""))-SUMIFS(Kosztorys!$F:$F,Kosztorys!$D:$D,$B220,Kosztorys!$I:$I,CONCATENATE("&lt;=30.06.",CI$10,"")))*0.25,"nic"),0)</f>
        <v/>
      </c>
      <c r="CJ220" s="41">
        <f>IF($C220="OPEX - Długość 1m koszt/rok",IF($M220="m",SUMIFS(Kosztorys!$F:$F,Kosztorys!$D:$D,$B220,Kosztorys!$I:$I,CONCATENATE("&lt;01.01.",CJ$10,""))+(SUMIFS(Kosztorys!$F:$F,Kosztorys!$D:$D,$B220,Kosztorys!$I:$I,CONCATENATE("&lt;=31.03.",CJ$10,""))-SUMIFS(Kosztorys!$F:$F,Kosztorys!$D:$D,$B220,Kosztorys!$I:$I,CONCATENATE("&lt;=31.12.",CI$10,"")))*0.75+(SUMIFS(Kosztorys!$F:$F,Kosztorys!$D:$D,$B220,Kosztorys!$I:$I,CONCATENATE("&lt;=30.06.",CJ$10,""))-SUMIFS(Kosztorys!$F:$F,Kosztorys!$D:$D,$B220,Kosztorys!$I:$I,CONCATENATE("&lt;=31.03.",CJ$10,"")))*0.5+(SUMIFS(Kosztorys!$F:$F,Kosztorys!$D:$D,$B220,Kosztorys!$I:$I,CONCATENATE("&lt;=30.09.",CJ$10,""))-SUMIFS(Kosztorys!$F:$F,Kosztorys!$D:$D,$B220,Kosztorys!$I:$I,CONCATENATE("&lt;=30.06.",CJ$10,"")))*0.25,"nic"),0)</f>
        <v/>
      </c>
      <c r="CK220" s="41">
        <f>IF($C220="OPEX - Długość 1m koszt/rok",IF($M220="m",SUMIFS(Kosztorys!$F:$F,Kosztorys!$D:$D,$B220,Kosztorys!$I:$I,CONCATENATE("&lt;01.01.",CK$10,""))+(SUMIFS(Kosztorys!$F:$F,Kosztorys!$D:$D,$B220,Kosztorys!$I:$I,CONCATENATE("&lt;=31.03.",CK$10,""))-SUMIFS(Kosztorys!$F:$F,Kosztorys!$D:$D,$B220,Kosztorys!$I:$I,CONCATENATE("&lt;=31.12.",CJ$10,"")))*0.75+(SUMIFS(Kosztorys!$F:$F,Kosztorys!$D:$D,$B220,Kosztorys!$I:$I,CONCATENATE("&lt;=30.06.",CK$10,""))-SUMIFS(Kosztorys!$F:$F,Kosztorys!$D:$D,$B220,Kosztorys!$I:$I,CONCATENATE("&lt;=31.03.",CK$10,"")))*0.5+(SUMIFS(Kosztorys!$F:$F,Kosztorys!$D:$D,$B220,Kosztorys!$I:$I,CONCATENATE("&lt;=30.09.",CK$10,""))-SUMIFS(Kosztorys!$F:$F,Kosztorys!$D:$D,$B220,Kosztorys!$I:$I,CONCATENATE("&lt;=30.06.",CK$10,"")))*0.25,"nic"),0)</f>
        <v/>
      </c>
      <c r="CL220" s="41">
        <f>IF($C220="OPEX - Długość 1m koszt/rok",IF($M220="m",SUMIFS(Kosztorys!$F:$F,Kosztorys!$D:$D,$B220,Kosztorys!$I:$I,CONCATENATE("&lt;01.01.",CL$10,""))+(SUMIFS(Kosztorys!$F:$F,Kosztorys!$D:$D,$B220,Kosztorys!$I:$I,CONCATENATE("&lt;=31.03.",CL$10,""))-SUMIFS(Kosztorys!$F:$F,Kosztorys!$D:$D,$B220,Kosztorys!$I:$I,CONCATENATE("&lt;=31.12.",CK$10,"")))*0.75+(SUMIFS(Kosztorys!$F:$F,Kosztorys!$D:$D,$B220,Kosztorys!$I:$I,CONCATENATE("&lt;=30.06.",CL$10,""))-SUMIFS(Kosztorys!$F:$F,Kosztorys!$D:$D,$B220,Kosztorys!$I:$I,CONCATENATE("&lt;=31.03.",CL$10,"")))*0.5+(SUMIFS(Kosztorys!$F:$F,Kosztorys!$D:$D,$B220,Kosztorys!$I:$I,CONCATENATE("&lt;=30.09.",CL$10,""))-SUMIFS(Kosztorys!$F:$F,Kosztorys!$D:$D,$B220,Kosztorys!$I:$I,CONCATENATE("&lt;=30.06.",CL$10,"")))*0.25,"nic"),0)</f>
        <v/>
      </c>
      <c r="CM220" s="41">
        <f>IF($C220="OPEX - Długość 1m koszt/rok",IF($M220="m",SUMIFS(Kosztorys!$F:$F,Kosztorys!$D:$D,$B220,Kosztorys!$I:$I,CONCATENATE("&lt;01.01.",CM$10,""))+(SUMIFS(Kosztorys!$F:$F,Kosztorys!$D:$D,$B220,Kosztorys!$I:$I,CONCATENATE("&lt;=31.03.",CM$10,""))-SUMIFS(Kosztorys!$F:$F,Kosztorys!$D:$D,$B220,Kosztorys!$I:$I,CONCATENATE("&lt;=31.12.",CL$10,"")))*0.75+(SUMIFS(Kosztorys!$F:$F,Kosztorys!$D:$D,$B220,Kosztorys!$I:$I,CONCATENATE("&lt;=30.06.",CM$10,""))-SUMIFS(Kosztorys!$F:$F,Kosztorys!$D:$D,$B220,Kosztorys!$I:$I,CONCATENATE("&lt;=31.03.",CM$10,"")))*0.5+(SUMIFS(Kosztorys!$F:$F,Kosztorys!$D:$D,$B220,Kosztorys!$I:$I,CONCATENATE("&lt;=30.09.",CM$10,""))-SUMIFS(Kosztorys!$F:$F,Kosztorys!$D:$D,$B220,Kosztorys!$I:$I,CONCATENATE("&lt;=30.06.",CM$10,"")))*0.25,"nic"),0)</f>
        <v/>
      </c>
      <c r="CN220" s="41">
        <f>IF($C220="OPEX - Długość 1m koszt/rok",IF($M220="m",SUMIFS(Kosztorys!$F:$F,Kosztorys!$D:$D,$B220,Kosztorys!$I:$I,CONCATENATE("&lt;01.01.",CN$10,""))+(SUMIFS(Kosztorys!$F:$F,Kosztorys!$D:$D,$B220,Kosztorys!$I:$I,CONCATENATE("&lt;=31.03.",CN$10,""))-SUMIFS(Kosztorys!$F:$F,Kosztorys!$D:$D,$B220,Kosztorys!$I:$I,CONCATENATE("&lt;=31.12.",CM$10,"")))*0.75+(SUMIFS(Kosztorys!$F:$F,Kosztorys!$D:$D,$B220,Kosztorys!$I:$I,CONCATENATE("&lt;=30.06.",CN$10,""))-SUMIFS(Kosztorys!$F:$F,Kosztorys!$D:$D,$B220,Kosztorys!$I:$I,CONCATENATE("&lt;=31.03.",CN$10,"")))*0.5+(SUMIFS(Kosztorys!$F:$F,Kosztorys!$D:$D,$B220,Kosztorys!$I:$I,CONCATENATE("&lt;=30.09.",CN$10,""))-SUMIFS(Kosztorys!$F:$F,Kosztorys!$D:$D,$B220,Kosztorys!$I:$I,CONCATENATE("&lt;=30.06.",CN$10,"")))*0.25,"nic"),0)</f>
        <v/>
      </c>
      <c r="CO220" s="41">
        <f>IF($C220="OPEX - Długość 1m koszt/rok",IF($M220="m",SUMIFS(Kosztorys!$F:$F,Kosztorys!$D:$D,$B220,Kosztorys!$I:$I,CONCATENATE("&lt;01.01.",CO$10,""))+(SUMIFS(Kosztorys!$F:$F,Kosztorys!$D:$D,$B220,Kosztorys!$I:$I,CONCATENATE("&lt;=31.03.",CO$10,""))-SUMIFS(Kosztorys!$F:$F,Kosztorys!$D:$D,$B220,Kosztorys!$I:$I,CONCATENATE("&lt;=31.12.",CN$10,"")))*0.75+(SUMIFS(Kosztorys!$F:$F,Kosztorys!$D:$D,$B220,Kosztorys!$I:$I,CONCATENATE("&lt;=30.06.",CO$10,""))-SUMIFS(Kosztorys!$F:$F,Kosztorys!$D:$D,$B220,Kosztorys!$I:$I,CONCATENATE("&lt;=31.03.",CO$10,"")))*0.5+(SUMIFS(Kosztorys!$F:$F,Kosztorys!$D:$D,$B220,Kosztorys!$I:$I,CONCATENATE("&lt;=30.09.",CO$10,""))-SUMIFS(Kosztorys!$F:$F,Kosztorys!$D:$D,$B220,Kosztorys!$I:$I,CONCATENATE("&lt;=30.06.",CO$10,"")))*0.25,"nic"),0)</f>
        <v/>
      </c>
      <c r="CP220" s="41">
        <f>IF($C220="OPEX - Długość 1m koszt/rok",IF($M220="m",SUMIFS(Kosztorys!$F:$F,Kosztorys!$D:$D,$B220,Kosztorys!$I:$I,CONCATENATE("&lt;01.01.",CP$10,""))+(SUMIFS(Kosztorys!$F:$F,Kosztorys!$D:$D,$B220,Kosztorys!$I:$I,CONCATENATE("&lt;=31.03.",CP$10,""))-SUMIFS(Kosztorys!$F:$F,Kosztorys!$D:$D,$B220,Kosztorys!$I:$I,CONCATENATE("&lt;=31.12.",CO$10,"")))*0.75+(SUMIFS(Kosztorys!$F:$F,Kosztorys!$D:$D,$B220,Kosztorys!$I:$I,CONCATENATE("&lt;=30.06.",CP$10,""))-SUMIFS(Kosztorys!$F:$F,Kosztorys!$D:$D,$B220,Kosztorys!$I:$I,CONCATENATE("&lt;=31.03.",CP$10,"")))*0.5+(SUMIFS(Kosztorys!$F:$F,Kosztorys!$D:$D,$B220,Kosztorys!$I:$I,CONCATENATE("&lt;=30.09.",CP$10,""))-SUMIFS(Kosztorys!$F:$F,Kosztorys!$D:$D,$B220,Kosztorys!$I:$I,CONCATENATE("&lt;=30.06.",CP$10,"")))*0.25,"nic"),0)</f>
        <v/>
      </c>
      <c r="CQ220" s="41">
        <f>IF($C220="OPEX - Długość 1m koszt/rok",IF($M220="m",SUMIFS(Kosztorys!$F:$F,Kosztorys!$D:$D,$B220,Kosztorys!$I:$I,CONCATENATE("&lt;01.01.",CQ$10,""))+(SUMIFS(Kosztorys!$F:$F,Kosztorys!$D:$D,$B220,Kosztorys!$I:$I,CONCATENATE("&lt;=31.03.",CQ$10,""))-SUMIFS(Kosztorys!$F:$F,Kosztorys!$D:$D,$B220,Kosztorys!$I:$I,CONCATENATE("&lt;=31.12.",CP$10,"")))*0.75+(SUMIFS(Kosztorys!$F:$F,Kosztorys!$D:$D,$B220,Kosztorys!$I:$I,CONCATENATE("&lt;=30.06.",CQ$10,""))-SUMIFS(Kosztorys!$F:$F,Kosztorys!$D:$D,$B220,Kosztorys!$I:$I,CONCATENATE("&lt;=31.03.",CQ$10,"")))*0.5+(SUMIFS(Kosztorys!$F:$F,Kosztorys!$D:$D,$B220,Kosztorys!$I:$I,CONCATENATE("&lt;=30.09.",CQ$10,""))-SUMIFS(Kosztorys!$F:$F,Kosztorys!$D:$D,$B220,Kosztorys!$I:$I,CONCATENATE("&lt;=30.06.",CQ$10,"")))*0.25,"nic"),0)</f>
        <v/>
      </c>
      <c r="CR220" s="41">
        <f>IF(C220="OPEX - Długość 1m koszt/rok",IF(MAX(CB220:CQ220)=IF(ISERROR(VLOOKUP(B220,JB_tabela,MATCH(CR$9,JB_menu,0)-1,FALSE())),,VLOOKUP(B220,JB_tabela,MATCH(CR$9,JB_menu,0)-1,FALSE())),"OK","nie zgadza się liczba użytych JB"),"OK-ND")</f>
        <v/>
      </c>
      <c r="CS220" s="41">
        <f>IFERROR(VLOOKUP($C220,$CY$2:$CZ$7,2,FALSE()),"ERROR")</f>
        <v/>
      </c>
      <c r="CV220" s="41">
        <f>$Q220</f>
        <v/>
      </c>
      <c r="CW220" s="41">
        <f>$R220</f>
        <v/>
      </c>
      <c r="CX220" s="41">
        <f>$S220</f>
        <v/>
      </c>
      <c r="CY220" s="41">
        <f>ROUND(IF(LEFT($C220,4)="CAPE",ROUND($E220*$H220,2)*OFFSET(T220,0,$CS220),0),2)</f>
        <v/>
      </c>
      <c r="CZ220" s="41">
        <f>ROUND(IF(LEFT($C220,4)="CAPE",ROUND($E220*$H220,2)*OFFSET(U220,0,$CS220),0),2)</f>
        <v/>
      </c>
      <c r="DA220" s="41">
        <f>ROUND(IF(LEFT($C220,4)="CAPE",ROUND($E220*$H220,2)*OFFSET(V220,0,$CS220),0),2)</f>
        <v/>
      </c>
      <c r="DB220" s="41">
        <f>ROUND(IF(LEFT($C220,4)="CAPE",ROUND($E220*$H220,2)*OFFSET(W220,0,$CS220),0),2)</f>
        <v/>
      </c>
      <c r="DC220" s="41">
        <f>ROUND(IF(LEFT($C220,4)="CAPE",ROUND($E220*$H220,2)*OFFSET(X220,0,$CS220),0),2)</f>
        <v/>
      </c>
      <c r="DD220" s="41">
        <f>ROUND(IF(LEFT($C220,4)="CAPE",ROUND($E220*$H220,2)*OFFSET(Y220,0,$CS220),0),2)</f>
        <v/>
      </c>
      <c r="DE220" s="41">
        <f>ROUND(IF(LEFT($C220,4)="CAPE",ROUND($E220*$H220,2)*OFFSET(Z220,0,$CS220),0),2)</f>
        <v/>
      </c>
      <c r="DF220" s="41">
        <f>ROUND(IF(LEFT($C220,4)="CAPE",ROUND($E220*$H220,2)*OFFSET(AA220,0,$CS220),0),2)</f>
        <v/>
      </c>
      <c r="DG220" s="41">
        <f>ROUND(IF(LEFT($C220,4)="CAPE",ROUND($E220*$H220,2)*OFFSET(AB220,0,$CS220),0),2)</f>
        <v/>
      </c>
      <c r="DH220" s="41">
        <f>ROUND(IF(LEFT($C220,4)="CAPE",ROUND($E220*$H220,2)*OFFSET(AC220,0,$CS220),0),2)</f>
        <v/>
      </c>
      <c r="DI220" s="41">
        <f>ROUND(IF(LEFT($C220,4)="CAPE",ROUND($E220*$H220,2)*OFFSET(AD220,0,$CS220),0),2)</f>
        <v/>
      </c>
      <c r="DJ220" s="41">
        <f>ROUND(IF(LEFT($C220,4)="CAPE",ROUND($E220*$H220,2)*OFFSET(AE220,0,$CS220),0),2)</f>
        <v/>
      </c>
      <c r="DK220" s="41">
        <f>ROUND(IF(LEFT($C220,4)="CAPE",ROUND($E220*$H220,2)*OFFSET(AF220,0,$CS220),0),2)</f>
        <v/>
      </c>
      <c r="DL220" s="41">
        <f>ROUND(IF(LEFT($C220,4)="CAPE",ROUND($E220*$H220,2)*OFFSET(AG220,0,$CS220),0),2)</f>
        <v/>
      </c>
      <c r="DM220" s="41">
        <f>ROUND(IF(LEFT($C220,4)="CAPE",ROUND($E220*$H220,2)*OFFSET(AH220,0,$CS220),0),2)</f>
        <v/>
      </c>
      <c r="DN220" s="41">
        <f>ROUND(IF(LEFT($C220,4)="CAPE",ROUND($E220*$H220,2)*OFFSET(AI220,0,$CS220),0),2)</f>
        <v/>
      </c>
      <c r="DP220" s="41">
        <f>$Q220</f>
        <v/>
      </c>
      <c r="DQ220" s="41">
        <f>$R220</f>
        <v/>
      </c>
      <c r="DR220" s="41">
        <f>$S220</f>
        <v/>
      </c>
      <c r="DS220" s="41">
        <f>ROUND(IF(LEFT($C220,4)="OPEX",$E220*$H220*OFFSET($T220,0,$CS220),0),2)</f>
        <v/>
      </c>
      <c r="DT220" s="41">
        <f>ROUND(IF(LEFT($C220,4)="OPEX",$E220*$H220*OFFSET($U220,0,$CS220),0),2)</f>
        <v/>
      </c>
      <c r="DU220" s="41">
        <f>ROUND(IF(LEFT($C220,4)="OPEX",$E220*$H220*OFFSET($V220,0,$CS220),0),2)</f>
        <v/>
      </c>
      <c r="DV220" s="41">
        <f>ROUND(IF(LEFT($C220,4)="OPEX",$E220*$H220*OFFSET($W220,0,$CS220),0),2)</f>
        <v/>
      </c>
      <c r="DW220" s="41">
        <f>ROUND(IF(LEFT($C220,4)="OPEX",$E220*$H220*OFFSET($X220,0,$CS220),0),2)</f>
        <v/>
      </c>
      <c r="DX220" s="41">
        <f>ROUND(IF(LEFT($C220,4)="OPEX",$E220*$H220*OFFSET($Y220,0,$CS220),0),2)</f>
        <v/>
      </c>
      <c r="DY220" s="41">
        <f>ROUND(IF(LEFT($C220,4)="OPEX",$E220*$H220*OFFSET($Z220,0,$CS220),0),2)</f>
        <v/>
      </c>
      <c r="DZ220" s="41">
        <f>ROUND(IF(LEFT($C220,4)="OPEX",$E220*$H220*OFFSET($AA220,0,$CS220),0),2)</f>
        <v/>
      </c>
      <c r="EA220" s="41">
        <f>ROUND(IF(LEFT($C220,4)="OPEX",$E220*$H220*OFFSET($AB220,0,$CS220),0),2)</f>
        <v/>
      </c>
      <c r="EB220" s="41">
        <f>ROUND(IF(LEFT($C220,4)="OPEX",$E220*$H220*OFFSET($AC220,0,$CS220),0),2)</f>
        <v/>
      </c>
      <c r="EC220" s="41">
        <f>ROUND(IF(LEFT($C220,4)="OPEX",$E220*$H220*OFFSET($AD220,0,$CS220),0),2)</f>
        <v/>
      </c>
      <c r="ED220" s="41">
        <f>ROUND(IF(LEFT($C220,4)="OPEX",$E220*$H220*OFFSET($AE220,0,$CS220),0),2)</f>
        <v/>
      </c>
      <c r="EE220" s="41">
        <f>ROUND(IF(LEFT($C220,4)="OPEX",$E220*$H220*OFFSET($AF220,0,$CS220),0),2)</f>
        <v/>
      </c>
      <c r="EF220" s="41">
        <f>ROUND(IF(LEFT($C220,4)="OPEX",$E220*$H220*OFFSET($AG220,0,$CS220),0),2)</f>
        <v/>
      </c>
      <c r="EG220" s="41">
        <f>ROUND(IF(LEFT($C220,4)="OPEX",$E220*$H220*OFFSET($AH220,0,$CS220),0),2)</f>
        <v/>
      </c>
      <c r="EH220" s="41">
        <f>ROUND(IF(LEFT($C220,4)="OPEX",$E220*$H220*OFFSET($AI220,0,$CS220),0),2)</f>
        <v/>
      </c>
      <c r="EJ220" s="41">
        <f>$Q220</f>
        <v/>
      </c>
      <c r="EK220" s="41">
        <f>$R220</f>
        <v/>
      </c>
      <c r="EL220" s="41">
        <f>$S220</f>
        <v/>
      </c>
      <c r="EM220" s="41">
        <f>ROUND($D220*$CY220,2)</f>
        <v/>
      </c>
      <c r="EN220" s="41">
        <f>ROUND($D220*$CZ220,2)</f>
        <v/>
      </c>
      <c r="EO220" s="41">
        <f>ROUND($D220*$DA220,2)</f>
        <v/>
      </c>
      <c r="EP220" s="41">
        <f>ROUND($D220*$DB220,2)</f>
        <v/>
      </c>
      <c r="EQ220" s="41">
        <f>ROUND($D220*$DC220,2)</f>
        <v/>
      </c>
      <c r="ER220" s="41">
        <f>ROUND($D220*$DD220,2)</f>
        <v/>
      </c>
      <c r="ES220" s="41">
        <f>ROUND($D220*$DE220,2)</f>
        <v/>
      </c>
      <c r="ET220" s="41">
        <f>ROUND($D220*$DF220,2)</f>
        <v/>
      </c>
      <c r="EU220" s="41">
        <f>ROUND($D220*$DG220,2)</f>
        <v/>
      </c>
      <c r="EV220" s="41">
        <f>ROUND($D220*$DH220,2)</f>
        <v/>
      </c>
      <c r="EW220" s="41">
        <f>ROUND($D220*$DI220,2)</f>
        <v/>
      </c>
      <c r="EX220" s="41">
        <f>ROUND($D220*$DJ220,2)</f>
        <v/>
      </c>
      <c r="EY220" s="41">
        <f>ROUND($D220*$DK220,2)</f>
        <v/>
      </c>
      <c r="EZ220" s="41">
        <f>ROUND($D220*$DL220,2)</f>
        <v/>
      </c>
      <c r="FA220" s="41">
        <f>ROUND($D220*$DM220,2)</f>
        <v/>
      </c>
      <c r="FB220" s="41">
        <f>ROUND($D220*$DN220,2)</f>
        <v/>
      </c>
      <c r="FG220" s="41">
        <f>ROUND(IF(LEFT($C220,4)="CAPE",SUM($CY220:CY220 )/$P220,0),2)</f>
        <v/>
      </c>
      <c r="FH220" s="41">
        <f>ROUND(IF(LEFT($C220,4)="CAPE",SUM($CY220:CZ220 )/$P220,0),2)</f>
        <v/>
      </c>
      <c r="FI220" s="41">
        <f>ROUND(IF(LEFT($C220,4)="CAPE",SUM($CY220:DA220 )/$P220,0),2)</f>
        <v/>
      </c>
      <c r="FJ220" s="41">
        <f>ROUND(IF(LEFT($C220,4)="CAPE",SUM($CY220:DB220 )/$P220,0),2)</f>
        <v/>
      </c>
      <c r="FK220" s="41">
        <f>ROUND(IF(LEFT($C220,4)="CAPE",SUM($CY220:DC220 )/$P220,0),2)</f>
        <v/>
      </c>
      <c r="FL220" s="41">
        <f>ROUND(IF(LEFT($C220,4)="CAPE",SUM($CY220:DD220 )/$P220,0),2)</f>
        <v/>
      </c>
      <c r="FM220" s="41">
        <f>ROUND(IF(LEFT($C220,4)="CAPE",SUM($CY220:DE220 )/$P220,0),2)</f>
        <v/>
      </c>
      <c r="FN220" s="41">
        <f>ROUND(IF(LEFT($C220,4)="CAPE",SUM($CY220:DF220 )/$P220,0),2)</f>
        <v/>
      </c>
      <c r="FO220" s="41">
        <f>ROUND(IF(LEFT($C220,4)="CAPE",SUM($CY220:DG220 )/$P220,0),2)</f>
        <v/>
      </c>
      <c r="FP220" s="41">
        <f>ROUND(IF(LEFT($C220,4)="CAPE",SUM($CY220:DH220 )/$P220,0),2)</f>
        <v/>
      </c>
      <c r="FQ220" s="41">
        <f>ROUND(IF(LEFT($C220,4)="CAPE",SUM($CY220:DI220 )/$P220,0),2)</f>
        <v/>
      </c>
      <c r="FR220" s="41">
        <f>ROUND(IF(LEFT($C220,4)="CAPE",SUM($CY220:DJ220 )/$P220,0),2)</f>
        <v/>
      </c>
      <c r="FS220" s="41">
        <f>ROUND(IF(LEFT($C220,4)="CAPE",SUM($CY220:DK220 )/$P220,0),2)</f>
        <v/>
      </c>
      <c r="FT220" s="41">
        <f>ROUND(IF(LEFT($C220,4)="CAPE",SUM($CY220:DL220 )/$P220,0),2)</f>
        <v/>
      </c>
      <c r="FU220" s="41">
        <f>ROUND(IF(LEFT($C220,4)="CAPE",SUM($CY220:DM220 )/$P220,0),2)</f>
        <v/>
      </c>
      <c r="FV220" s="41">
        <f>ROUND(IF(LEFT($C220,4)="CAPE",SUM($CY220:DN220 )/$P220,0),2)</f>
        <v/>
      </c>
      <c r="GA220" s="41">
        <f>ROUND(IF(SUM($FG220:FG220)&gt;SUM($CY220:CY220),SUM($CY220:CY220),SUM($FG220:FG220)),2)</f>
        <v/>
      </c>
      <c r="GB220" s="41">
        <f>ROUND(IF(SUM($FG220:FH220)&gt;SUM($CY220:CZ220),SUM($CY220:CZ220),SUM($FG220:FH220)),2)</f>
        <v/>
      </c>
      <c r="GC220" s="41">
        <f>ROUND(IF(SUM($FG220:FI220)&gt;SUM($CY220:DA220),SUM($CY220:DA220),SUM($FG220:FI220)),2)</f>
        <v/>
      </c>
      <c r="GD220" s="41">
        <f>ROUND(IF(SUM($FG220:FJ220)&gt;SUM($CY220:DB220),SUM($CY220:DB220),SUM($FG220:FJ220)),2)</f>
        <v/>
      </c>
      <c r="GE220" s="41">
        <f>ROUND(IF(SUM($FG220:FK220)&gt;SUM($CY220:DC220),SUM($CY220:DC220),SUM($FG220:FK220)),2)</f>
        <v/>
      </c>
      <c r="GF220" s="41">
        <f>ROUND(IF(SUM($FG220:FL220)&gt;SUM($CY220:DD220),SUM($CY220:DD220),SUM($FG220:FL220)),2)</f>
        <v/>
      </c>
      <c r="GG220" s="41">
        <f>ROUND(IF(SUM($FG220:FM220)&gt;SUM($CY220:DE220),SUM($CY220:DE220),SUM($FG220:FM220)),2)</f>
        <v/>
      </c>
      <c r="GH220" s="41">
        <f>ROUND(IF(SUM($FG220:FN220)&gt;SUM($CY220:DF220),SUM($CY220:DF220),SUM($FG220:FN220)),2)</f>
        <v/>
      </c>
      <c r="GI220" s="41">
        <f>ROUND(IF(SUM($FG220:FO220)&gt;SUM($CY220:DG220),SUM($CY220:DG220),SUM($FG220:FO220)),2)</f>
        <v/>
      </c>
      <c r="GJ220" s="41">
        <f>ROUND(IF(SUM($FG220:FP220)&gt;SUM($CY220:DH220),SUM($CY220:DH220),SUM($FG220:FP220)),2)</f>
        <v/>
      </c>
      <c r="GK220" s="41">
        <f>ROUND(IF(SUM($FG220:FQ220)&gt;SUM($CY220:DI220),SUM($CY220:DI220),SUM($FG220:FQ220)),2)</f>
        <v/>
      </c>
      <c r="GL220" s="41">
        <f>ROUND(IF(SUM($FG220:FR220)&gt;SUM($CY220:DJ220),SUM($CY220:DJ220),SUM($FG220:FR220)),2)</f>
        <v/>
      </c>
      <c r="GM220" s="41">
        <f>ROUND(IF(SUM($FG220:FS220)&gt;SUM($CY220:DK220),SUM($CY220:DK220),SUM($FG220:FS220)),2)</f>
        <v/>
      </c>
      <c r="GN220" s="41">
        <f>ROUND(IF(SUM($FG220:FT220)&gt;SUM($CY220:DL220),SUM($CY220:DL220),SUM($FG220:FT220)),2)</f>
        <v/>
      </c>
      <c r="GO220" s="41">
        <f>ROUND(IF(SUM($FG220:FU220)&gt;SUM($CY220:DM220),SUM($CY220:DM220),SUM($FG220:FU220)),2)</f>
        <v/>
      </c>
      <c r="GP220" s="41">
        <f>ROUND(IF(SUM($FG220:FV220)&gt;SUM($CY220:DN220),SUM($CY220:DN220),SUM($FG220:FV220)),2)</f>
        <v/>
      </c>
      <c r="GR220" s="41">
        <f>$Q220</f>
        <v/>
      </c>
      <c r="GS220" s="41">
        <f>$R220</f>
        <v/>
      </c>
      <c r="GT220" s="41">
        <f>$S220</f>
        <v/>
      </c>
      <c r="GU220" s="41">
        <f>$GA220</f>
        <v/>
      </c>
      <c r="GV220" s="41">
        <f>GB220 - GA220</f>
        <v/>
      </c>
      <c r="GW220" s="41">
        <f>GC220 - GB220</f>
        <v/>
      </c>
      <c r="GX220" s="41">
        <f>GD220 - GC220</f>
        <v/>
      </c>
      <c r="GY220" s="41">
        <f>GE220 - GD220</f>
        <v/>
      </c>
      <c r="GZ220" s="41">
        <f>GF220 - GE220</f>
        <v/>
      </c>
      <c r="HA220" s="41">
        <f>GG220 - GF220</f>
        <v/>
      </c>
      <c r="HB220" s="41">
        <f>GH220 - GG220</f>
        <v/>
      </c>
      <c r="HC220" s="41">
        <f>GI220 - GH220</f>
        <v/>
      </c>
      <c r="HD220" s="41">
        <f>GJ220 - GI220</f>
        <v/>
      </c>
      <c r="HE220" s="41">
        <f>GK220 - GJ220</f>
        <v/>
      </c>
      <c r="HF220" s="41">
        <f>GL220 - GK220</f>
        <v/>
      </c>
      <c r="HG220" s="41">
        <f>GM220 - GL220</f>
        <v/>
      </c>
      <c r="HH220" s="41">
        <f>GN220 - GM220</f>
        <v/>
      </c>
      <c r="HI220" s="41">
        <f>GO220 - GN220</f>
        <v/>
      </c>
      <c r="HJ220" s="41">
        <f>GP220 - GO220</f>
        <v/>
      </c>
      <c r="HL220" s="41">
        <f>$Q220</f>
        <v/>
      </c>
      <c r="HM220" s="41">
        <f>$R220</f>
        <v/>
      </c>
      <c r="HN220" s="41">
        <f>$S220</f>
        <v/>
      </c>
      <c r="HO220" s="144">
        <f>SUMIFS(Kosztorys!$F:$F,Kosztorys!$D:$D,$B220,Kosztorys!$I:$I,CONCATENATE("&lt;01.01.",HP$10,""))</f>
        <v/>
      </c>
      <c r="HP220" s="144">
        <f>SUMIFS(Kosztorys!$F:$F,Kosztorys!$D:$D,$B220,Kosztorys!$I:$I,CONCATENATE("&lt;01.04.",HQ$10,""))-SUM($HO220)</f>
        <v/>
      </c>
      <c r="HQ220" s="144">
        <f>SUMIFS(Kosztorys!$F:$F,Kosztorys!$D:$D,$B220,Kosztorys!$I:$I,CONCATENATE("&lt;01.07.",HR$10,""))-SUM($HO220:HP220)</f>
        <v/>
      </c>
      <c r="HR220" s="144">
        <f>SUMIFS(Kosztorys!$F:$F,Kosztorys!$D:$D,$B220,Kosztorys!$I:$I,CONCATENATE("&lt;01.10.",HS$10,""))-SUM($HO220:HQ220)</f>
        <v/>
      </c>
      <c r="HS220" s="144">
        <f>SUMIFS(Kosztorys!$F:$F,Kosztorys!$D:$D,$B220,Kosztorys!$I:$I,CONCATENATE("&lt;01.01.",HT$10,""))-SUM($HO220:HR220)</f>
        <v/>
      </c>
      <c r="HT220" s="144">
        <f>SUMIFS(Kosztorys!$F:$F,Kosztorys!$D:$D,$B220,Kosztorys!$I:$I,CONCATENATE("&lt;01.04.",HU$10,""))-SUM($HO220:HS220)</f>
        <v/>
      </c>
      <c r="HU220" s="144">
        <f>SUMIFS(Kosztorys!$F:$F,Kosztorys!$D:$D,$B220,Kosztorys!$I:$I,CONCATENATE("&lt;01.07.",HV$10,""))-SUM($HO220:HT220)</f>
        <v/>
      </c>
      <c r="HV220" s="144">
        <f>SUMIFS(Kosztorys!$F:$F,Kosztorys!$D:$D,$B220,Kosztorys!$I:$I,CONCATENATE("&lt;01.10.",HW$10,""))-SUM($HO220:HU220)</f>
        <v/>
      </c>
      <c r="HW220" s="144">
        <f>SUMIFS(Kosztorys!$F:$F,Kosztorys!$D:$D,$B220,Kosztorys!$I:$I,CONCATENATE("&lt;01.01.",HX$10,""))-SUM($HO220:HV220)</f>
        <v/>
      </c>
      <c r="HX220" s="144">
        <f>SUMIFS(Kosztorys!$F:$F,Kosztorys!$D:$D,$B220,Kosztorys!$I:$I,CONCATENATE("&lt;01.04.",HY$10,""))-SUM($HO220:HW220)</f>
        <v/>
      </c>
      <c r="HY220" s="144">
        <f>SUMIFS(Kosztorys!$F:$F,Kosztorys!$D:$D,$B220,Kosztorys!$I:$I,CONCATENATE("&lt;01.07.",HZ$10,""))-SUM($HO220:HX220)</f>
        <v/>
      </c>
      <c r="HZ220" s="144">
        <f>SUMIFS(Kosztorys!$F:$F,Kosztorys!$D:$D,$B220,Kosztorys!$I:$I,CONCATENATE("&lt;01.10.",IA$10,""))-SUM($HO220:HY220)</f>
        <v/>
      </c>
      <c r="IA220" s="144">
        <f>SUMIFS(Kosztorys!$F:$F,Kosztorys!$D:$D,$B220,Kosztorys!$I:$I,CONCATENATE("&lt;01.01.",IB$10,""))-SUM($HO220:HZ220)</f>
        <v/>
      </c>
      <c r="IB220" s="145">
        <f>IF(M220="szt",IF(SUM(HO220:IA220)=IF(ISERROR(VLOOKUP(B220,JB_tabela,MATCH(IB$9,JB_menu,0)-1,FALSE())),,VLOOKUP(B220,JB_tabela,MATCH(IB$9,JB_menu,0)-1,FALSE())),"OK","nie zgadza się liczba użytych JB"),IF(SUM(HO220:IA220)=IF(ISERROR(VLOOKUP(B220,JB_tabela,MATCH(IC$9,JB_menu,0)-1,FALSE())),,VLOOKUP(B220,JB_tabela,MATCH(IC$9,JB_menu,0)-1,FALSE())),"OK","nie zgadzają się metry użyte w JB"))</f>
        <v/>
      </c>
      <c r="IE220" s="41">
        <f>$Q220</f>
        <v/>
      </c>
      <c r="IF220" s="41">
        <f>$R220</f>
        <v/>
      </c>
      <c r="IG220" s="41">
        <f>$S220</f>
        <v/>
      </c>
      <c r="IH220" s="348">
        <f>IF(LEFT($C220,4)="CAPE",ROUND(HO220*$L220,2),0)</f>
        <v/>
      </c>
      <c r="II220" s="348">
        <f>IF(LEFT($C220,4)="CAPE",ROUND(HP220*$L220,2),0)</f>
        <v/>
      </c>
      <c r="IJ220" s="348">
        <f>IF(LEFT($C220,4)="CAPE",ROUND(HQ220*$L220,2),0)</f>
        <v/>
      </c>
      <c r="IK220" s="348">
        <f>IF(LEFT($C220,4)="CAPE",ROUND(HR220*$L220,2),0)</f>
        <v/>
      </c>
      <c r="IL220" s="348">
        <f>IF(LEFT($C220,4)="CAPE",ROUND(HS220*$L220,2),0)</f>
        <v/>
      </c>
      <c r="IM220" s="348">
        <f>IF(LEFT($C220,4)="CAPE",ROUND(HT220*$L220,2),0)</f>
        <v/>
      </c>
      <c r="IN220" s="348">
        <f>IF(LEFT($C220,4)="CAPE",ROUND(HU220*$L220,2),0)</f>
        <v/>
      </c>
      <c r="IO220" s="348">
        <f>IF(LEFT($C220,4)="CAPE",ROUND(HV220*$L220,2),0)</f>
        <v/>
      </c>
      <c r="IP220" s="348">
        <f>IF(LEFT($C220,4)="CAPE",ROUND(HW220*$L220,2),0)</f>
        <v/>
      </c>
      <c r="IQ220" s="348">
        <f>IF(LEFT($C220,4)="CAPE",ROUND(HX220*$L220,2),0)</f>
        <v/>
      </c>
      <c r="IR220" s="348">
        <f>IF(LEFT($C220,4)="CAPE",ROUND(HY220*$L220,2),0)</f>
        <v/>
      </c>
      <c r="IS220" s="348">
        <f>IF(LEFT($C220,4)="CAPE",ROUND(HZ220*$L220,2),0)</f>
        <v/>
      </c>
      <c r="IT220" s="348">
        <f>IF(LEFT($C220,4)="CAPE",ROUND(IA220*$L220,2),0)</f>
        <v/>
      </c>
      <c r="IU220" s="41">
        <f>IF(SUM(IH220:IT220)=SUM(CY220:DN220),"OK",SUM(IH220:IT220)-SUM(CY220:DN220))</f>
        <v/>
      </c>
    </row>
    <row r="221" ht="12.75" customHeight="1">
      <c r="A221" s="119" t="n"/>
      <c r="B221" s="139" t="inlineStr">
        <is>
          <t>sed_dod_wykop</t>
        </is>
      </c>
      <c r="C221" s="139" t="inlineStr">
        <is>
          <t>CAPEX - Długość 1m</t>
        </is>
      </c>
      <c r="D221" s="140" t="n">
        <v>0</v>
      </c>
      <c r="E221" s="140" t="n">
        <v>1.1</v>
      </c>
      <c r="F221" s="141" t="inlineStr">
        <is>
          <t>mb</t>
        </is>
      </c>
      <c r="G221" s="139" t="inlineStr">
        <is>
          <t>Projektowanie sieci światłowodowej, w tym wykonanie dokumentacji wykonawczej</t>
        </is>
      </c>
      <c r="H221" s="360">
        <f>IF(ISERROR(VLOOKUP(G221,KB_tabela,MATCH(H$9,KB_menu,0)-2,FALSE())),,VLOOKUP(G221,KB_tabela,MATCH(H$9,KB_menu,0)-2,FALSE()))</f>
        <v/>
      </c>
      <c r="I221" s="41">
        <f>IF(ISERROR(VLOOKUP(B221,JB_tabela,MATCH("czy puste",JB_menu,0)-1,FALSE())),"BŁĄD brak takiej JB",VLOOKUP(B221,JB_tabela,MATCH("czy puste",JB_menu,0)-1,FALSE()))</f>
        <v/>
      </c>
      <c r="J221" s="41">
        <f>IF(ISERROR(VLOOKUP(G221,KB_tabela,MATCH(H$9,KB_menu,0)-2,FALSE())),"BŁĄD brak takiego KB",IF(H221=0,IF(LEFT(C221,4)="OPEX","OK",IF(G221="brak kosztów CAPEX","OK","Brak Ceny KB")),"OK"))</f>
        <v/>
      </c>
      <c r="K221" s="41">
        <f>IF(AJ221="nie zgadza się liczba użytych JB","Nie liczy wszystkich JB",IF(BD221="nie zgadza się liczba użytych JB","Nie liczy wszystkich JB",IF(BX221="nie zgadza się liczba użytych JB","Nie liczy wszystkich JB",IF(BX221="nie zgadza się liczba użytych JB","Nie liczy wszystkich JB","OK"))))</f>
        <v/>
      </c>
      <c r="L221" s="361">
        <f>ROUND((E221*H221),2)</f>
        <v/>
      </c>
      <c r="M221" s="41">
        <f>VLOOKUP(B221,JB_tabela,MATCH(M$9,JB_menu,0)-1,FALSE())</f>
        <v/>
      </c>
      <c r="P221" s="41">
        <f>IF(ISERROR(VLOOKUP(S221,KATEGORIA_tabela,MATCH(P$9,KATEGORIA_menu,0)-2,FALSE())),,VLOOKUP(S221,KATEGORIA_tabela,MATCH(P$9,KATEGORIA_menu,0)-2,FALSE()))</f>
        <v/>
      </c>
      <c r="Q221" s="41">
        <f>IF(ISERROR(VLOOKUP(B221,JB_tabela,MATCH(Q$9,JB_menu,0)-1,FALSE())),,VLOOKUP(B221,JB_tabela,MATCH(Q$9,JB_menu,0)-1,FALSE()))</f>
        <v/>
      </c>
      <c r="R221" s="41">
        <f>IF(ISERROR(VLOOKUP(G221,KB_tabela,MATCH(R$9,KB_menu,0)-2,FALSE())),,VLOOKUP(G221,KB_tabela,MATCH(R$9,KB_menu,0)-2,FALSE()))</f>
        <v/>
      </c>
      <c r="S221" s="41">
        <f>IF(ISERROR(VLOOKUP(G221,KB_tabela,MATCH(S$9,KB_menu,0)-2,FALSE())),,VLOOKUP(G221,KB_tabela,MATCH(S$9,KB_menu,0)-2,FALSE()))</f>
        <v/>
      </c>
      <c r="T221" s="116">
        <f>IF($C221="CAPEX - 1szt JB",IF($M221="szt",SUMIFS(Kosztorys!$F:$F,Kosztorys!$D:$D,$B221,Kosztorys!$I:$I,CONCATENATE("&lt;01.01.",U$10,""))-SUMIFS(Kosztorys!$F:$F,Kosztorys!$D:$D,$B221,Kosztorys!$I:$I,CONCATENATE("&lt;01.01.",T$10,"")),COUNTIFS(Kosztorys!$D:$D,$B221,Kosztorys!$I:$I,CONCATENATE("&lt;01.01.",U$10,""))-COUNTIFS(Kosztorys!$D:$D,$B221,Kosztorys!$I:$I,CONCATENATE("&lt;01.01.",T$10,""))),0)</f>
        <v/>
      </c>
      <c r="U221" s="116">
        <f>IF($C221="CAPEX - 1szt JB",IF($M221="szt",SUMIFS(Kosztorys!$F:$F,Kosztorys!$D:$D,$B221,Kosztorys!$I:$I,CONCATENATE("&lt;01.01.",V$10,""))-SUMIFS(Kosztorys!$F:$F,Kosztorys!$D:$D,$B221,Kosztorys!$I:$I,CONCATENATE("&lt;01.01.",U$10,"")),COUNTIFS(Kosztorys!$D:$D,$B221,Kosztorys!$I:$I,CONCATENATE("&lt;01.01.",V$10,""))-COUNTIFS(Kosztorys!$D:$D,$B221,Kosztorys!$I:$I,CONCATENATE("&lt;01.01.",U$10,""))),0)</f>
        <v/>
      </c>
      <c r="V221" s="116">
        <f>IF($C221="CAPEX - 1szt JB",IF($M221="szt",SUMIFS(Kosztorys!$F:$F,Kosztorys!$D:$D,$B221,Kosztorys!$I:$I,CONCATENATE("&lt;01.01.",W$10,""))-SUMIFS(Kosztorys!$F:$F,Kosztorys!$D:$D,$B221,Kosztorys!$I:$I,CONCATENATE("&lt;01.01.",V$10,"")),COUNTIFS(Kosztorys!$D:$D,$B221,Kosztorys!$I:$I,CONCATENATE("&lt;01.01.",W$10,""))-COUNTIFS(Kosztorys!$D:$D,$B221,Kosztorys!$I:$I,CONCATENATE("&lt;01.01.",V$10,""))),0)</f>
        <v/>
      </c>
      <c r="W221" s="116">
        <f>IF($C221="CAPEX - 1szt JB",IF($M221="szt",SUMIFS(Kosztorys!$F:$F,Kosztorys!$D:$D,$B221,Kosztorys!$I:$I,CONCATENATE("&lt;01.01.",X$10,""))-SUMIFS(Kosztorys!$F:$F,Kosztorys!$D:$D,$B221,Kosztorys!$I:$I,CONCATENATE("&lt;01.01.",W$10,"")),COUNTIFS(Kosztorys!$D:$D,$B221,Kosztorys!$I:$I,CONCATENATE("&lt;01.01.",X$10,""))-COUNTIFS(Kosztorys!$D:$D,$B221,Kosztorys!$I:$I,CONCATENATE("&lt;01.01.",W$10,""))),0)</f>
        <v/>
      </c>
      <c r="X221" s="116">
        <f>IF($C221="CAPEX - 1szt JB",IF($M221="szt",SUMIFS(Kosztorys!$F:$F,Kosztorys!$D:$D,$B221,Kosztorys!$I:$I,CONCATENATE("&lt;01.01.",Y$10,""))-SUMIFS(Kosztorys!$F:$F,Kosztorys!$D:$D,$B221,Kosztorys!$I:$I,CONCATENATE("&lt;01.01.",X$10,"")),COUNTIFS(Kosztorys!$D:$D,$B221,Kosztorys!$I:$I,CONCATENATE("&lt;01.01.",Y$10,""))-COUNTIFS(Kosztorys!$D:$D,$B221,Kosztorys!$I:$I,CONCATENATE("&lt;01.01.",X$10,""))),0)</f>
        <v/>
      </c>
      <c r="Y221" s="116">
        <f>IF($C221="CAPEX - 1szt JB",IF($M221="szt",SUMIFS(Kosztorys!$F:$F,Kosztorys!$D:$D,$B221,Kosztorys!$I:$I,CONCATENATE("&lt;01.01.",Z$10,""))-SUMIFS(Kosztorys!$F:$F,Kosztorys!$D:$D,$B221,Kosztorys!$I:$I,CONCATENATE("&lt;01.01.",Y$10,"")),COUNTIFS(Kosztorys!$D:$D,$B221,Kosztorys!$I:$I,CONCATENATE("&lt;01.01.",Z$10,""))-COUNTIFS(Kosztorys!$D:$D,$B221,Kosztorys!$I:$I,CONCATENATE("&lt;01.01.",Y$10,""))),0)</f>
        <v/>
      </c>
      <c r="Z221" s="116">
        <f>IF($C221="CAPEX - 1szt JB",IF($M221="szt",SUMIFS(Kosztorys!$F:$F,Kosztorys!$D:$D,$B221,Kosztorys!$I:$I,CONCATENATE("&lt;01.01.",AA$10,""))-SUMIFS(Kosztorys!$F:$F,Kosztorys!$D:$D,$B221,Kosztorys!$I:$I,CONCATENATE("&lt;01.01.",Z$10,"")),COUNTIFS(Kosztorys!$D:$D,$B221,Kosztorys!$I:$I,CONCATENATE("&lt;01.01.",AA$10,""))-COUNTIFS(Kosztorys!$D:$D,$B221,Kosztorys!$I:$I,CONCATENATE("&lt;01.01.",Z$10,""))),0)</f>
        <v/>
      </c>
      <c r="AA221" s="116">
        <f>IF($C221="CAPEX - 1szt JB",IF($M221="szt",SUMIFS(Kosztorys!$F:$F,Kosztorys!$D:$D,$B221,Kosztorys!$I:$I,CONCATENATE("&lt;01.01.",AB$10,""))-SUMIFS(Kosztorys!$F:$F,Kosztorys!$D:$D,$B221,Kosztorys!$I:$I,CONCATENATE("&lt;01.01.",AA$10,"")),COUNTIFS(Kosztorys!$D:$D,$B221,Kosztorys!$I:$I,CONCATENATE("&lt;01.01.",AB$10,""))-COUNTIFS(Kosztorys!$D:$D,$B221,Kosztorys!$I:$I,CONCATENATE("&lt;01.01.",AA$10,""))),0)</f>
        <v/>
      </c>
      <c r="AB221" s="116">
        <f>IF($C221="CAPEX - 1szt JB",IF($M221="szt",SUMIFS(Kosztorys!$F:$F,Kosztorys!$D:$D,$B221,Kosztorys!$I:$I,CONCATENATE("&lt;01.01.",AC$10,""))-SUMIFS(Kosztorys!$F:$F,Kosztorys!$D:$D,$B221,Kosztorys!$I:$I,CONCATENATE("&lt;01.01.",AB$10,"")),COUNTIFS(Kosztorys!$D:$D,$B221,Kosztorys!$I:$I,CONCATENATE("&lt;01.01.",AC$10,""))-COUNTIFS(Kosztorys!$D:$D,$B221,Kosztorys!$I:$I,CONCATENATE("&lt;01.01.",AB$10,""))),0)</f>
        <v/>
      </c>
      <c r="AC221" s="116">
        <f>IF($C221="CAPEX - 1szt JB",IF($M221="szt",SUMIFS(Kosztorys!$F:$F,Kosztorys!$D:$D,$B221,Kosztorys!$I:$I,CONCATENATE("&lt;01.01.",AD$10,""))-SUMIFS(Kosztorys!$F:$F,Kosztorys!$D:$D,$B221,Kosztorys!$I:$I,CONCATENATE("&lt;01.01.",AC$10,"")),COUNTIFS(Kosztorys!$D:$D,$B221,Kosztorys!$I:$I,CONCATENATE("&lt;01.01.",AD$10,""))-COUNTIFS(Kosztorys!$D:$D,$B221,Kosztorys!$I:$I,CONCATENATE("&lt;01.01.",AC$10,""))),0)</f>
        <v/>
      </c>
      <c r="AD221" s="116">
        <f>IF($C221="CAPEX - 1szt JB",IF($M221="szt",SUMIFS(Kosztorys!$F:$F,Kosztorys!$D:$D,$B221,Kosztorys!$I:$I,CONCATENATE("&lt;01.01.",AE$10,""))-SUMIFS(Kosztorys!$F:$F,Kosztorys!$D:$D,$B221,Kosztorys!$I:$I,CONCATENATE("&lt;01.01.",AD$10,"")),COUNTIFS(Kosztorys!$D:$D,$B221,Kosztorys!$I:$I,CONCATENATE("&lt;01.01.",AE$10,""))-COUNTIFS(Kosztorys!$D:$D,$B221,Kosztorys!$I:$I,CONCATENATE("&lt;01.01.",AD$10,""))),0)</f>
        <v/>
      </c>
      <c r="AE221" s="116">
        <f>IF($C221="CAPEX - 1szt JB",IF($M221="szt",SUMIFS(Kosztorys!$F:$F,Kosztorys!$D:$D,$B221,Kosztorys!$I:$I,CONCATENATE("&lt;01.01.",AF$10,""))-SUMIFS(Kosztorys!$F:$F,Kosztorys!$D:$D,$B221,Kosztorys!$I:$I,CONCATENATE("&lt;01.01.",AE$10,"")),COUNTIFS(Kosztorys!$D:$D,$B221,Kosztorys!$I:$I,CONCATENATE("&lt;01.01.",AF$10,""))-COUNTIFS(Kosztorys!$D:$D,$B221,Kosztorys!$I:$I,CONCATENATE("&lt;01.01.",AE$10,""))),0)</f>
        <v/>
      </c>
      <c r="AF221" s="116">
        <f>IF($C221="CAPEX - 1szt JB",IF($M221="szt",SUMIFS(Kosztorys!$F:$F,Kosztorys!$D:$D,$B221,Kosztorys!$I:$I,CONCATENATE("&lt;01.01.",AG$10,""))-SUMIFS(Kosztorys!$F:$F,Kosztorys!$D:$D,$B221,Kosztorys!$I:$I,CONCATENATE("&lt;01.01.",AF$10,"")),COUNTIFS(Kosztorys!$D:$D,$B221,Kosztorys!$I:$I,CONCATENATE("&lt;01.01.",AG$10,""))-COUNTIFS(Kosztorys!$D:$D,$B221,Kosztorys!$I:$I,CONCATENATE("&lt;01.01.",AF$10,""))),0)</f>
        <v/>
      </c>
      <c r="AG221" s="116">
        <f>IF($C221="CAPEX - 1szt JB",IF($M221="szt",SUMIFS(Kosztorys!$F:$F,Kosztorys!$D:$D,$B221,Kosztorys!$I:$I,CONCATENATE("&lt;01.01.",AH$10,""))-SUMIFS(Kosztorys!$F:$F,Kosztorys!$D:$D,$B221,Kosztorys!$I:$I,CONCATENATE("&lt;01.01.",AG$10,"")),COUNTIFS(Kosztorys!$D:$D,$B221,Kosztorys!$I:$I,CONCATENATE("&lt;01.01.",AH$10,""))-COUNTIFS(Kosztorys!$D:$D,$B221,Kosztorys!$I:$I,CONCATENATE("&lt;01.01.",AG$10,""))),0)</f>
        <v/>
      </c>
      <c r="AH221" s="116">
        <f>IF($C221="CAPEX - 1szt JB",IF($M221="szt",SUMIFS(Kosztorys!$F:$F,Kosztorys!$D:$D,$B221,Kosztorys!$I:$I,CONCATENATE("&lt;01.01.",AI$10,""))-SUMIFS(Kosztorys!$F:$F,Kosztorys!$D:$D,$B221,Kosztorys!$I:$I,CONCATENATE("&lt;01.01.",AH$10,"")),COUNTIFS(Kosztorys!$D:$D,$B221,Kosztorys!$I:$I,CONCATENATE("&lt;01.01.",AI$10,""))-COUNTIFS(Kosztorys!$D:$D,$B221,Kosztorys!$I:$I,CONCATENATE("&lt;01.01.",AH$10,""))),0)</f>
        <v/>
      </c>
      <c r="AI221" s="116">
        <f>IF($C221="CAPEX - 1szt JB",IF($M221="szt",SUMIFS(Kosztorys!$F:$F,Kosztorys!$D:$D,$B221,Kosztorys!$I:$I,CONCATENATE("&lt;01.01.",AJ$10,""))-SUMIFS(Kosztorys!$F:$F,Kosztorys!$D:$D,$B221,Kosztorys!$I:$I,CONCATENATE("&lt;01.01.",AI$10,"")),COUNTIFS(Kosztorys!$D:$D,$B221,Kosztorys!$I:$I,CONCATENATE("&lt;01.01.",AJ$10,""))-COUNTIFS(Kosztorys!$D:$D,$B221,Kosztorys!$I:$I,CONCATENATE("&lt;01.01.",AI$10,""))),0)</f>
        <v/>
      </c>
      <c r="AJ221" s="116">
        <f>IF(C221="CAPEX - 1szt JB",IF(SUM(T221:AI221)=IF(ISERROR(VLOOKUP(B221,JB_tabela,MATCH(AJ$9,JB_menu,0)-1,FALSE())),,VLOOKUP(B221,JB_tabela,MATCH(AJ$9,JB_menu,0)-1,FALSE())),"OK","nie zgadza się liczba użytych JB"),"OK-ND")</f>
        <v/>
      </c>
      <c r="AM221" s="41">
        <f>IFERROR("_" &amp; VLOOKUP($B221,#REF!,1,FALSE()),#REF!)</f>
        <v/>
      </c>
      <c r="AN221" s="41">
        <f>IF($C221="CAPEX - Długość 1m",SUMIFS(Kosztorys!$F:$F,Kosztorys!$D:$D,$B221,Kosztorys!$I:$I,CONCATENATE("&lt;31.12.",AN$10,""))-SUMIFS(Kosztorys!$F:$F,Kosztorys!$D:$D,$B221,Kosztorys!$I:$I,CONCATENATE("&lt;31.12.",AM$10,"")),"x")</f>
        <v/>
      </c>
      <c r="AO221" s="41">
        <f>IF($C221="CAPEX - Długość 1m",SUMIFS(Kosztorys!$F:$F,Kosztorys!$D:$D,$B221,Kosztorys!$I:$I,CONCATENATE("&lt;31.12.",AO$10,""))-SUMIFS(Kosztorys!$F:$F,Kosztorys!$D:$D,$B221,Kosztorys!$I:$I,CONCATENATE("&lt;31.12.",AN$10,"")),"x")</f>
        <v/>
      </c>
      <c r="AP221" s="41">
        <f>IF($C221="CAPEX - Długość 1m",SUMIFS(Kosztorys!$F:$F,Kosztorys!$D:$D,$B221,Kosztorys!$I:$I,CONCATENATE("&lt;31.12.",AP$10,""))-SUMIFS(Kosztorys!$F:$F,Kosztorys!$D:$D,$B221,Kosztorys!$I:$I,CONCATENATE("&lt;31.12.",AO$10,"")),"x")</f>
        <v/>
      </c>
      <c r="AQ221" s="41">
        <f>IF($C221="CAPEX - Długość 1m",SUMIFS(Kosztorys!$F:$F,Kosztorys!$D:$D,$B221,Kosztorys!$I:$I,CONCATENATE("&lt;31.12.",AQ$10,""))-SUMIFS(Kosztorys!$F:$F,Kosztorys!$D:$D,$B221,Kosztorys!$I:$I,CONCATENATE("&lt;31.12.",AP$10,"")),"x")</f>
        <v/>
      </c>
      <c r="AR221" s="41">
        <f>IF($C221="CAPEX - Długość 1m",SUMIFS(Kosztorys!$F:$F,Kosztorys!$D:$D,$B221,Kosztorys!$I:$I,CONCATENATE("&lt;31.12.",AR$10,""))-SUMIFS(Kosztorys!$F:$F,Kosztorys!$D:$D,$B221,Kosztorys!$I:$I,CONCATENATE("&lt;31.12.",AQ$10,"")),"x")</f>
        <v/>
      </c>
      <c r="AS221" s="41">
        <f>IF($C221="CAPEX - Długość 1m",SUMIFS(Kosztorys!$F:$F,Kosztorys!$D:$D,$B221,Kosztorys!$I:$I,CONCATENATE("&lt;31.12.",AS$10,""))-SUMIFS(Kosztorys!$F:$F,Kosztorys!$D:$D,$B221,Kosztorys!$I:$I,CONCATENATE("&lt;31.12.",AR$10,"")),"x")</f>
        <v/>
      </c>
      <c r="AT221" s="41">
        <f>IF($C221="CAPEX - Długość 1m",SUMIFS(Kosztorys!$F:$F,Kosztorys!$D:$D,$B221,Kosztorys!$I:$I,CONCATENATE("&lt;31.12.",AT$10,""))-SUMIFS(Kosztorys!$F:$F,Kosztorys!$D:$D,$B221,Kosztorys!$I:$I,CONCATENATE("&lt;31.12.",AS$10,"")),"x")</f>
        <v/>
      </c>
      <c r="AU221" s="41">
        <f>IF($C221="CAPEX - Długość 1m",SUMIFS(Kosztorys!$F:$F,Kosztorys!$D:$D,$B221,Kosztorys!$I:$I,CONCATENATE("&lt;31.12.",AU$10,""))-SUMIFS(Kosztorys!$F:$F,Kosztorys!$D:$D,$B221,Kosztorys!$I:$I,CONCATENATE("&lt;31.12.",AT$10,"")),"x")</f>
        <v/>
      </c>
      <c r="AV221" s="41">
        <f>IF($C221="CAPEX - Długość 1m",SUMIFS(Kosztorys!$F:$F,Kosztorys!$D:$D,$B221,Kosztorys!$I:$I,CONCATENATE("&lt;31.12.",AV$10,""))-SUMIFS(Kosztorys!$F:$F,Kosztorys!$D:$D,$B221,Kosztorys!$I:$I,CONCATENATE("&lt;31.12.",AU$10,"")),"x")</f>
        <v/>
      </c>
      <c r="AW221" s="41">
        <f>IF($C221="CAPEX - Długość 1m",SUMIFS(Kosztorys!$F:$F,Kosztorys!$D:$D,$B221,Kosztorys!$I:$I,CONCATENATE("&lt;31.12.",AW$10,""))-SUMIFS(Kosztorys!$F:$F,Kosztorys!$D:$D,$B221,Kosztorys!$I:$I,CONCATENATE("&lt;31.12.",AV$10,"")),"x")</f>
        <v/>
      </c>
      <c r="AX221" s="41">
        <f>IF($C221="CAPEX - Długość 1m",SUMIFS(Kosztorys!$F:$F,Kosztorys!$D:$D,$B221,Kosztorys!$I:$I,CONCATENATE("&lt;31.12.",AX$10,""))-SUMIFS(Kosztorys!$F:$F,Kosztorys!$D:$D,$B221,Kosztorys!$I:$I,CONCATENATE("&lt;31.12.",AW$10,"")),"x")</f>
        <v/>
      </c>
      <c r="AY221" s="41">
        <f>IF($C221="CAPEX - Długość 1m",SUMIFS(Kosztorys!$F:$F,Kosztorys!$D:$D,$B221,Kosztorys!$I:$I,CONCATENATE("&lt;31.12.",AY$10,""))-SUMIFS(Kosztorys!$F:$F,Kosztorys!$D:$D,$B221,Kosztorys!$I:$I,CONCATENATE("&lt;31.12.",AX$10,"")),"x")</f>
        <v/>
      </c>
      <c r="AZ221" s="41">
        <f>IF($C221="CAPEX - Długość 1m",SUMIFS(Kosztorys!$F:$F,Kosztorys!$D:$D,$B221,Kosztorys!$I:$I,CONCATENATE("&lt;31.12.",AZ$10,""))-SUMIFS(Kosztorys!$F:$F,Kosztorys!$D:$D,$B221,Kosztorys!$I:$I,CONCATENATE("&lt;31.12.",AY$10,"")),"x")</f>
        <v/>
      </c>
      <c r="BA221" s="41">
        <f>IF($C221="CAPEX - Długość 1m",SUMIFS(Kosztorys!$F:$F,Kosztorys!$D:$D,$B221,Kosztorys!$I:$I,CONCATENATE("&lt;31.12.",BA$10,""))-SUMIFS(Kosztorys!$F:$F,Kosztorys!$D:$D,$B221,Kosztorys!$I:$I,CONCATENATE("&lt;31.12.",AZ$10,"")),"x")</f>
        <v/>
      </c>
      <c r="BB221" s="41">
        <f>IF($C221="CAPEX - Długość 1m",SUMIFS(Kosztorys!$F:$F,Kosztorys!$D:$D,$B221,Kosztorys!$I:$I,CONCATENATE("&lt;31.12.",BB$10,""))-SUMIFS(Kosztorys!$F:$F,Kosztorys!$D:$D,$B221,Kosztorys!$I:$I,CONCATENATE("&lt;31.12.",BA$10,"")),"x")</f>
        <v/>
      </c>
      <c r="BC221" s="41">
        <f>IF($C221="CAPEX - Długość 1m",SUMIFS(Kosztorys!$F:$F,Kosztorys!$D:$D,$B221,Kosztorys!$I:$I,CONCATENATE("&lt;31.12.",BC$10,""))-SUMIFS(Kosztorys!$F:$F,Kosztorys!$D:$D,$B221,Kosztorys!$I:$I,CONCATENATE("&lt;31.12.",BB$10,"")),"x")</f>
        <v/>
      </c>
      <c r="BD221" s="41">
        <f>IF(C221="CAPEX - Długość 1m",IF(SUM(AN221:BC221)=IF(ISERROR(VLOOKUP(B221,JB_tabela,MATCH(BD$9,JB_menu,0)-1,FALSE())),,VLOOKUP(B221,JB_tabela,MATCH(BD$9,JB_menu,0)-1,FALSE())),"OK","nie zgadza się liczba użytych JB"),"OK-ND")</f>
        <v/>
      </c>
      <c r="BH221" s="41">
        <f>IF($C221="OPEX - Koszt 1szt/rok",IF($M221="szt",SUMIFS(Kosztorys!$F:$F,Kosztorys!$D:$D,$B221,Kosztorys!$I:$I,CONCATENATE("&lt;01.01.",BH$10,""))+(SUMIFS(Kosztorys!$F:$F,Kosztorys!$D:$D,$B221,Kosztorys!$I:$I,CONCATENATE("&lt;=31.03.",BH$10,""))-SUMIFS(Kosztorys!$F:$F,Kosztorys!$D:$D,$B221,Kosztorys!$I:$I,CONCATENATE("&lt;=31.12.",BG$10,"")))*0.75+(SUMIFS(Kosztorys!$F:$F,Kosztorys!$D:$D,$B221,Kosztorys!$I:$I,CONCATENATE("&lt;=30.06.",BH$10,""))-SUMIFS(Kosztorys!$F:$F,Kosztorys!$D:$D,$B221,Kosztorys!$I:$I,CONCATENATE("&lt;=31.03.",BH$10,"")))*0.5+(SUMIFS(Kosztorys!$F:$F,Kosztorys!$D:$D,$B221,Kosztorys!$I:$I,CONCATENATE("&lt;=30.09.",BH$10,""))-SUMIFS(Kosztorys!$F:$F,Kosztorys!$D:$D,$B221,Kosztorys!$I:$I,CONCATENATE("&lt;=30.06.",BH$10,"")))*0.25,"nic"),0)</f>
        <v/>
      </c>
      <c r="BI221" s="41">
        <f>IF($C221="OPEX - Koszt 1szt/rok",IF($M221="szt",SUMIFS(Kosztorys!$F:$F,Kosztorys!$D:$D,$B221,Kosztorys!$I:$I,CONCATENATE("&lt;01.01.",BI$10,""))+(SUMIFS(Kosztorys!$F:$F,Kosztorys!$D:$D,$B221,Kosztorys!$I:$I,CONCATENATE("&lt;=31.03.",BI$10,""))-SUMIFS(Kosztorys!$F:$F,Kosztorys!$D:$D,$B221,Kosztorys!$I:$I,CONCATENATE("&lt;=31.12.",BH$10,"")))*0.75+(SUMIFS(Kosztorys!$F:$F,Kosztorys!$D:$D,$B221,Kosztorys!$I:$I,CONCATENATE("&lt;=30.06.",BI$10,""))-SUMIFS(Kosztorys!$F:$F,Kosztorys!$D:$D,$B221,Kosztorys!$I:$I,CONCATENATE("&lt;=31.03.",BI$10,"")))*0.5+(SUMIFS(Kosztorys!$F:$F,Kosztorys!$D:$D,$B221,Kosztorys!$I:$I,CONCATENATE("&lt;=30.09.",BI$10,""))-SUMIFS(Kosztorys!$F:$F,Kosztorys!$D:$D,$B221,Kosztorys!$I:$I,CONCATENATE("&lt;=30.06.",BI$10,"")))*0.25,"nic"),0)</f>
        <v/>
      </c>
      <c r="BJ221" s="41">
        <f>IF($C221="OPEX - Koszt 1szt/rok",IF($M221="szt",SUMIFS(Kosztorys!$F:$F,Kosztorys!$D:$D,$B221,Kosztorys!$I:$I,CONCATENATE("&lt;01.01.",BJ$10,""))+(SUMIFS(Kosztorys!$F:$F,Kosztorys!$D:$D,$B221,Kosztorys!$I:$I,CONCATENATE("&lt;=31.03.",BJ$10,""))-SUMIFS(Kosztorys!$F:$F,Kosztorys!$D:$D,$B221,Kosztorys!$I:$I,CONCATENATE("&lt;=31.12.",BI$10,"")))*0.75+(SUMIFS(Kosztorys!$F:$F,Kosztorys!$D:$D,$B221,Kosztorys!$I:$I,CONCATENATE("&lt;=30.06.",BJ$10,""))-SUMIFS(Kosztorys!$F:$F,Kosztorys!$D:$D,$B221,Kosztorys!$I:$I,CONCATENATE("&lt;=31.03.",BJ$10,"")))*0.5+(SUMIFS(Kosztorys!$F:$F,Kosztorys!$D:$D,$B221,Kosztorys!$I:$I,CONCATENATE("&lt;=30.09.",BJ$10,""))-SUMIFS(Kosztorys!$F:$F,Kosztorys!$D:$D,$B221,Kosztorys!$I:$I,CONCATENATE("&lt;=30.06.",BJ$10,"")))*0.25,"nic"),0)</f>
        <v/>
      </c>
      <c r="BK221" s="41">
        <f>IF($C221="OPEX - Koszt 1szt/rok",IF($M221="szt",SUMIFS(Kosztorys!$F:$F,Kosztorys!$D:$D,$B221,Kosztorys!$I:$I,CONCATENATE("&lt;01.01.",BK$10,""))+(SUMIFS(Kosztorys!$F:$F,Kosztorys!$D:$D,$B221,Kosztorys!$I:$I,CONCATENATE("&lt;=31.03.",BK$10,""))-SUMIFS(Kosztorys!$F:$F,Kosztorys!$D:$D,$B221,Kosztorys!$I:$I,CONCATENATE("&lt;=31.12.",BJ$10,"")))*0.75+(SUMIFS(Kosztorys!$F:$F,Kosztorys!$D:$D,$B221,Kosztorys!$I:$I,CONCATENATE("&lt;=30.06.",BK$10,""))-SUMIFS(Kosztorys!$F:$F,Kosztorys!$D:$D,$B221,Kosztorys!$I:$I,CONCATENATE("&lt;=31.03.",BK$10,"")))*0.5+(SUMIFS(Kosztorys!$F:$F,Kosztorys!$D:$D,$B221,Kosztorys!$I:$I,CONCATENATE("&lt;=30.09.",BK$10,""))-SUMIFS(Kosztorys!$F:$F,Kosztorys!$D:$D,$B221,Kosztorys!$I:$I,CONCATENATE("&lt;=30.06.",BK$10,"")))*0.25,"nic"),0)</f>
        <v/>
      </c>
      <c r="BL221" s="41">
        <f>IF($C221="OPEX - Koszt 1szt/rok",IF($M221="szt",SUMIFS(Kosztorys!$F:$F,Kosztorys!$D:$D,$B221,Kosztorys!$I:$I,CONCATENATE("&lt;01.01.",BL$10,""))+(SUMIFS(Kosztorys!$F:$F,Kosztorys!$D:$D,$B221,Kosztorys!$I:$I,CONCATENATE("&lt;=31.03.",BL$10,""))-SUMIFS(Kosztorys!$F:$F,Kosztorys!$D:$D,$B221,Kosztorys!$I:$I,CONCATENATE("&lt;=31.12.",BK$10,"")))*0.75+(SUMIFS(Kosztorys!$F:$F,Kosztorys!$D:$D,$B221,Kosztorys!$I:$I,CONCATENATE("&lt;=30.06.",BL$10,""))-SUMIFS(Kosztorys!$F:$F,Kosztorys!$D:$D,$B221,Kosztorys!$I:$I,CONCATENATE("&lt;=31.03.",BL$10,"")))*0.5+(SUMIFS(Kosztorys!$F:$F,Kosztorys!$D:$D,$B221,Kosztorys!$I:$I,CONCATENATE("&lt;=30.09.",BL$10,""))-SUMIFS(Kosztorys!$F:$F,Kosztorys!$D:$D,$B221,Kosztorys!$I:$I,CONCATENATE("&lt;=30.06.",BL$10,"")))*0.25,"nic"),0)</f>
        <v/>
      </c>
      <c r="BM221" s="41">
        <f>IF($C221="OPEX - Koszt 1szt/rok",IF($M221="szt",SUMIFS(Kosztorys!$F:$F,Kosztorys!$D:$D,$B221,Kosztorys!$I:$I,CONCATENATE("&lt;01.01.",BM$10,""))+(SUMIFS(Kosztorys!$F:$F,Kosztorys!$D:$D,$B221,Kosztorys!$I:$I,CONCATENATE("&lt;=31.03.",BM$10,""))-SUMIFS(Kosztorys!$F:$F,Kosztorys!$D:$D,$B221,Kosztorys!$I:$I,CONCATENATE("&lt;=31.12.",BL$10,"")))*0.75+(SUMIFS(Kosztorys!$F:$F,Kosztorys!$D:$D,$B221,Kosztorys!$I:$I,CONCATENATE("&lt;=30.06.",BM$10,""))-SUMIFS(Kosztorys!$F:$F,Kosztorys!$D:$D,$B221,Kosztorys!$I:$I,CONCATENATE("&lt;=31.03.",BM$10,"")))*0.5+(SUMIFS(Kosztorys!$F:$F,Kosztorys!$D:$D,$B221,Kosztorys!$I:$I,CONCATENATE("&lt;=30.09.",BM$10,""))-SUMIFS(Kosztorys!$F:$F,Kosztorys!$D:$D,$B221,Kosztorys!$I:$I,CONCATENATE("&lt;=30.06.",BM$10,"")))*0.25,"nic"),0)</f>
        <v/>
      </c>
      <c r="BN221" s="41">
        <f>IF($C221="OPEX - Koszt 1szt/rok",IF($M221="szt",SUMIFS(Kosztorys!$F:$F,Kosztorys!$D:$D,$B221,Kosztorys!$I:$I,CONCATENATE("&lt;01.01.",BN$10,""))+(SUMIFS(Kosztorys!$F:$F,Kosztorys!$D:$D,$B221,Kosztorys!$I:$I,CONCATENATE("&lt;=31.03.",BN$10,""))-SUMIFS(Kosztorys!$F:$F,Kosztorys!$D:$D,$B221,Kosztorys!$I:$I,CONCATENATE("&lt;=31.12.",BM$10,"")))*0.75+(SUMIFS(Kosztorys!$F:$F,Kosztorys!$D:$D,$B221,Kosztorys!$I:$I,CONCATENATE("&lt;=30.06.",BN$10,""))-SUMIFS(Kosztorys!$F:$F,Kosztorys!$D:$D,$B221,Kosztorys!$I:$I,CONCATENATE("&lt;=31.03.",BN$10,"")))*0.5+(SUMIFS(Kosztorys!$F:$F,Kosztorys!$D:$D,$B221,Kosztorys!$I:$I,CONCATENATE("&lt;=30.09.",BN$10,""))-SUMIFS(Kosztorys!$F:$F,Kosztorys!$D:$D,$B221,Kosztorys!$I:$I,CONCATENATE("&lt;=30.06.",BN$10,"")))*0.25,"nic"),0)</f>
        <v/>
      </c>
      <c r="BO221" s="41">
        <f>IF($C221="OPEX - Koszt 1szt/rok",IF($M221="szt",SUMIFS(Kosztorys!$F:$F,Kosztorys!$D:$D,$B221,Kosztorys!$I:$I,CONCATENATE("&lt;01.01.",BO$10,""))+(SUMIFS(Kosztorys!$F:$F,Kosztorys!$D:$D,$B221,Kosztorys!$I:$I,CONCATENATE("&lt;=31.03.",BO$10,""))-SUMIFS(Kosztorys!$F:$F,Kosztorys!$D:$D,$B221,Kosztorys!$I:$I,CONCATENATE("&lt;=31.12.",BN$10,"")))*0.75+(SUMIFS(Kosztorys!$F:$F,Kosztorys!$D:$D,$B221,Kosztorys!$I:$I,CONCATENATE("&lt;=30.06.",BO$10,""))-SUMIFS(Kosztorys!$F:$F,Kosztorys!$D:$D,$B221,Kosztorys!$I:$I,CONCATENATE("&lt;=31.03.",BO$10,"")))*0.5+(SUMIFS(Kosztorys!$F:$F,Kosztorys!$D:$D,$B221,Kosztorys!$I:$I,CONCATENATE("&lt;=30.09.",BO$10,""))-SUMIFS(Kosztorys!$F:$F,Kosztorys!$D:$D,$B221,Kosztorys!$I:$I,CONCATENATE("&lt;=30.06.",BO$10,"")))*0.25,"nic"),0)</f>
        <v/>
      </c>
      <c r="BP221" s="41">
        <f>IF($C221="OPEX - Koszt 1szt/rok",IF($M221="szt",SUMIFS(Kosztorys!$F:$F,Kosztorys!$D:$D,$B221,Kosztorys!$I:$I,CONCATENATE("&lt;01.01.",BP$10,""))+(SUMIFS(Kosztorys!$F:$F,Kosztorys!$D:$D,$B221,Kosztorys!$I:$I,CONCATENATE("&lt;=31.03.",BP$10,""))-SUMIFS(Kosztorys!$F:$F,Kosztorys!$D:$D,$B221,Kosztorys!$I:$I,CONCATENATE("&lt;=31.12.",BO$10,"")))*0.75+(SUMIFS(Kosztorys!$F:$F,Kosztorys!$D:$D,$B221,Kosztorys!$I:$I,CONCATENATE("&lt;=30.06.",BP$10,""))-SUMIFS(Kosztorys!$F:$F,Kosztorys!$D:$D,$B221,Kosztorys!$I:$I,CONCATENATE("&lt;=31.03.",BP$10,"")))*0.5+(SUMIFS(Kosztorys!$F:$F,Kosztorys!$D:$D,$B221,Kosztorys!$I:$I,CONCATENATE("&lt;=30.09.",BP$10,""))-SUMIFS(Kosztorys!$F:$F,Kosztorys!$D:$D,$B221,Kosztorys!$I:$I,CONCATENATE("&lt;=30.06.",BP$10,"")))*0.25,"nic"),0)</f>
        <v/>
      </c>
      <c r="BQ221" s="41">
        <f>IF($C221="OPEX - Koszt 1szt/rok",IF($M221="szt",SUMIFS(Kosztorys!$F:$F,Kosztorys!$D:$D,$B221,Kosztorys!$I:$I,CONCATENATE("&lt;01.01.",BQ$10,""))+(SUMIFS(Kosztorys!$F:$F,Kosztorys!$D:$D,$B221,Kosztorys!$I:$I,CONCATENATE("&lt;=31.03.",BQ$10,""))-SUMIFS(Kosztorys!$F:$F,Kosztorys!$D:$D,$B221,Kosztorys!$I:$I,CONCATENATE("&lt;=31.12.",BP$10,"")))*0.75+(SUMIFS(Kosztorys!$F:$F,Kosztorys!$D:$D,$B221,Kosztorys!$I:$I,CONCATENATE("&lt;=30.06.",BQ$10,""))-SUMIFS(Kosztorys!$F:$F,Kosztorys!$D:$D,$B221,Kosztorys!$I:$I,CONCATENATE("&lt;=31.03.",BQ$10,"")))*0.5+(SUMIFS(Kosztorys!$F:$F,Kosztorys!$D:$D,$B221,Kosztorys!$I:$I,CONCATENATE("&lt;=30.09.",BQ$10,""))-SUMIFS(Kosztorys!$F:$F,Kosztorys!$D:$D,$B221,Kosztorys!$I:$I,CONCATENATE("&lt;=30.06.",BQ$10,"")))*0.25,"nic"),0)</f>
        <v/>
      </c>
      <c r="BR221" s="41">
        <f>IF($C221="OPEX - Koszt 1szt/rok",IF($M221="szt",SUMIFS(Kosztorys!$F:$F,Kosztorys!$D:$D,$B221,Kosztorys!$I:$I,CONCATENATE("&lt;01.01.",BR$10,""))+(SUMIFS(Kosztorys!$F:$F,Kosztorys!$D:$D,$B221,Kosztorys!$I:$I,CONCATENATE("&lt;=31.03.",BR$10,""))-SUMIFS(Kosztorys!$F:$F,Kosztorys!$D:$D,$B221,Kosztorys!$I:$I,CONCATENATE("&lt;=31.12.",BQ$10,"")))*0.75+(SUMIFS(Kosztorys!$F:$F,Kosztorys!$D:$D,$B221,Kosztorys!$I:$I,CONCATENATE("&lt;=30.06.",BR$10,""))-SUMIFS(Kosztorys!$F:$F,Kosztorys!$D:$D,$B221,Kosztorys!$I:$I,CONCATENATE("&lt;=31.03.",BR$10,"")))*0.5+(SUMIFS(Kosztorys!$F:$F,Kosztorys!$D:$D,$B221,Kosztorys!$I:$I,CONCATENATE("&lt;=30.09.",BR$10,""))-SUMIFS(Kosztorys!$F:$F,Kosztorys!$D:$D,$B221,Kosztorys!$I:$I,CONCATENATE("&lt;=30.06.",BR$10,"")))*0.25,"nic"),0)</f>
        <v/>
      </c>
      <c r="BS221" s="41">
        <f>IF($C221="OPEX - Koszt 1szt/rok",IF($M221="szt",SUMIFS(Kosztorys!$F:$F,Kosztorys!$D:$D,$B221,Kosztorys!$I:$I,CONCATENATE("&lt;01.01.",BS$10,""))+(SUMIFS(Kosztorys!$F:$F,Kosztorys!$D:$D,$B221,Kosztorys!$I:$I,CONCATENATE("&lt;=31.03.",BS$10,""))-SUMIFS(Kosztorys!$F:$F,Kosztorys!$D:$D,$B221,Kosztorys!$I:$I,CONCATENATE("&lt;=31.12.",BR$10,"")))*0.75+(SUMIFS(Kosztorys!$F:$F,Kosztorys!$D:$D,$B221,Kosztorys!$I:$I,CONCATENATE("&lt;=30.06.",BS$10,""))-SUMIFS(Kosztorys!$F:$F,Kosztorys!$D:$D,$B221,Kosztorys!$I:$I,CONCATENATE("&lt;=31.03.",BS$10,"")))*0.5+(SUMIFS(Kosztorys!$F:$F,Kosztorys!$D:$D,$B221,Kosztorys!$I:$I,CONCATENATE("&lt;=30.09.",BS$10,""))-SUMIFS(Kosztorys!$F:$F,Kosztorys!$D:$D,$B221,Kosztorys!$I:$I,CONCATENATE("&lt;=30.06.",BS$10,"")))*0.25,"nic"),0)</f>
        <v/>
      </c>
      <c r="BT221" s="41">
        <f>IF($C221="OPEX - Koszt 1szt/rok",IF($M221="szt",SUMIFS(Kosztorys!$F:$F,Kosztorys!$D:$D,$B221,Kosztorys!$I:$I,CONCATENATE("&lt;01.01.",BT$10,""))+(SUMIFS(Kosztorys!$F:$F,Kosztorys!$D:$D,$B221,Kosztorys!$I:$I,CONCATENATE("&lt;=31.03.",BT$10,""))-SUMIFS(Kosztorys!$F:$F,Kosztorys!$D:$D,$B221,Kosztorys!$I:$I,CONCATENATE("&lt;=31.12.",BS$10,"")))*0.75+(SUMIFS(Kosztorys!$F:$F,Kosztorys!$D:$D,$B221,Kosztorys!$I:$I,CONCATENATE("&lt;=30.06.",BT$10,""))-SUMIFS(Kosztorys!$F:$F,Kosztorys!$D:$D,$B221,Kosztorys!$I:$I,CONCATENATE("&lt;=31.03.",BT$10,"")))*0.5+(SUMIFS(Kosztorys!$F:$F,Kosztorys!$D:$D,$B221,Kosztorys!$I:$I,CONCATENATE("&lt;=30.09.",BT$10,""))-SUMIFS(Kosztorys!$F:$F,Kosztorys!$D:$D,$B221,Kosztorys!$I:$I,CONCATENATE("&lt;=30.06.",BT$10,"")))*0.25,"nic"),0)</f>
        <v/>
      </c>
      <c r="BU221" s="41">
        <f>IF($C221="OPEX - Koszt 1szt/rok",IF($M221="szt",SUMIFS(Kosztorys!$F:$F,Kosztorys!$D:$D,$B221,Kosztorys!$I:$I,CONCATENATE("&lt;01.01.",BU$10,""))+(SUMIFS(Kosztorys!$F:$F,Kosztorys!$D:$D,$B221,Kosztorys!$I:$I,CONCATENATE("&lt;=31.03.",BU$10,""))-SUMIFS(Kosztorys!$F:$F,Kosztorys!$D:$D,$B221,Kosztorys!$I:$I,CONCATENATE("&lt;=31.12.",BT$10,"")))*0.75+(SUMIFS(Kosztorys!$F:$F,Kosztorys!$D:$D,$B221,Kosztorys!$I:$I,CONCATENATE("&lt;=30.06.",BU$10,""))-SUMIFS(Kosztorys!$F:$F,Kosztorys!$D:$D,$B221,Kosztorys!$I:$I,CONCATENATE("&lt;=31.03.",BU$10,"")))*0.5+(SUMIFS(Kosztorys!$F:$F,Kosztorys!$D:$D,$B221,Kosztorys!$I:$I,CONCATENATE("&lt;=30.09.",BU$10,""))-SUMIFS(Kosztorys!$F:$F,Kosztorys!$D:$D,$B221,Kosztorys!$I:$I,CONCATENATE("&lt;=30.06.",BU$10,"")))*0.25,"nic"),0)</f>
        <v/>
      </c>
      <c r="BV221" s="41">
        <f>IF($C221="OPEX - Koszt 1szt/rok",IF($M221="szt",SUMIFS(Kosztorys!$F:$F,Kosztorys!$D:$D,$B221,Kosztorys!$I:$I,CONCATENATE("&lt;01.01.",BV$10,""))+(SUMIFS(Kosztorys!$F:$F,Kosztorys!$D:$D,$B221,Kosztorys!$I:$I,CONCATENATE("&lt;=31.03.",BV$10,""))-SUMIFS(Kosztorys!$F:$F,Kosztorys!$D:$D,$B221,Kosztorys!$I:$I,CONCATENATE("&lt;=31.12.",BU$10,"")))*0.75+(SUMIFS(Kosztorys!$F:$F,Kosztorys!$D:$D,$B221,Kosztorys!$I:$I,CONCATENATE("&lt;=30.06.",BV$10,""))-SUMIFS(Kosztorys!$F:$F,Kosztorys!$D:$D,$B221,Kosztorys!$I:$I,CONCATENATE("&lt;=31.03.",BV$10,"")))*0.5+(SUMIFS(Kosztorys!$F:$F,Kosztorys!$D:$D,$B221,Kosztorys!$I:$I,CONCATENATE("&lt;=30.09.",BV$10,""))-SUMIFS(Kosztorys!$F:$F,Kosztorys!$D:$D,$B221,Kosztorys!$I:$I,CONCATENATE("&lt;=30.06.",BV$10,"")))*0.25,"nic"),0)</f>
        <v/>
      </c>
      <c r="BW221" s="41">
        <f>IF($C221="OPEX - Koszt 1szt/rok",IF($M221="szt",SUMIFS(Kosztorys!$F:$F,Kosztorys!$D:$D,$B221,Kosztorys!$I:$I,CONCATENATE("&lt;01.01.",BW$10,""))+(SUMIFS(Kosztorys!$F:$F,Kosztorys!$D:$D,$B221,Kosztorys!$I:$I,CONCATENATE("&lt;=31.03.",BW$10,""))-SUMIFS(Kosztorys!$F:$F,Kosztorys!$D:$D,$B221,Kosztorys!$I:$I,CONCATENATE("&lt;=31.12.",BV$10,"")))*0.75+(SUMIFS(Kosztorys!$F:$F,Kosztorys!$D:$D,$B221,Kosztorys!$I:$I,CONCATENATE("&lt;=30.06.",BW$10,""))-SUMIFS(Kosztorys!$F:$F,Kosztorys!$D:$D,$B221,Kosztorys!$I:$I,CONCATENATE("&lt;=31.03.",BW$10,"")))*0.5+(SUMIFS(Kosztorys!$F:$F,Kosztorys!$D:$D,$B221,Kosztorys!$I:$I,CONCATENATE("&lt;=30.09.",BW$10,""))-SUMIFS(Kosztorys!$F:$F,Kosztorys!$D:$D,$B221,Kosztorys!$I:$I,CONCATENATE("&lt;=30.06.",BW$10,"")))*0.25,"nic"),0)</f>
        <v/>
      </c>
      <c r="BX221" s="41">
        <f>IF(C221="OPEX - Koszt 1szt/rok",IF(MAX(BH221:BW221)=IF(ISERROR(VLOOKUP(B221,JB_tabela,MATCH(BX$9,JB_menu,0)-1,FALSE())),,VLOOKUP(B221,JB_tabela,MATCH(BX$9,JB_menu,0)-1,FALSE())),"OK","nie zgadza się liczba użytych JB"),"OK-ND")</f>
        <v/>
      </c>
      <c r="CB221" s="41">
        <f>IF($C221="OPEX - Długość 1m koszt/rok",IF($M221="m",SUMIFS(Kosztorys!$F:$F,Kosztorys!$D:$D,$B221,Kosztorys!$I:$I,CONCATENATE("&lt;01.01.",CB$10,""))+(SUMIFS(Kosztorys!$F:$F,Kosztorys!$D:$D,$B221,Kosztorys!$I:$I,CONCATENATE("&lt;=31.03.",CB$10,""))-SUMIFS(Kosztorys!$F:$F,Kosztorys!$D:$D,$B221,Kosztorys!$I:$I,CONCATENATE("&lt;=31.12.",CA$10,"")))*0.75+(SUMIFS(Kosztorys!$F:$F,Kosztorys!$D:$D,$B221,Kosztorys!$I:$I,CONCATENATE("&lt;=30.06.",CB$10,""))-SUMIFS(Kosztorys!$F:$F,Kosztorys!$D:$D,$B221,Kosztorys!$I:$I,CONCATENATE("&lt;=31.03.",CB$10,"")))*0.5+(SUMIFS(Kosztorys!$F:$F,Kosztorys!$D:$D,$B221,Kosztorys!$I:$I,CONCATENATE("&lt;=30.09.",CB$10,""))-SUMIFS(Kosztorys!$F:$F,Kosztorys!$D:$D,$B221,Kosztorys!$I:$I,CONCATENATE("&lt;=30.06.",CB$10,"")))*0.25,"nic"),0)</f>
        <v/>
      </c>
      <c r="CC221" s="41">
        <f>IF($C221="OPEX - Długość 1m koszt/rok",IF($M221="m",SUMIFS(Kosztorys!$F:$F,Kosztorys!$D:$D,$B221,Kosztorys!$I:$I,CONCATENATE("&lt;01.01.",CC$10,""))+(SUMIFS(Kosztorys!$F:$F,Kosztorys!$D:$D,$B221,Kosztorys!$I:$I,CONCATENATE("&lt;=31.03.",CC$10,""))-SUMIFS(Kosztorys!$F:$F,Kosztorys!$D:$D,$B221,Kosztorys!$I:$I,CONCATENATE("&lt;=31.12.",CB$10,"")))*0.75+(SUMIFS(Kosztorys!$F:$F,Kosztorys!$D:$D,$B221,Kosztorys!$I:$I,CONCATENATE("&lt;=30.06.",CC$10,""))-SUMIFS(Kosztorys!$F:$F,Kosztorys!$D:$D,$B221,Kosztorys!$I:$I,CONCATENATE("&lt;=31.03.",CC$10,"")))*0.5+(SUMIFS(Kosztorys!$F:$F,Kosztorys!$D:$D,$B221,Kosztorys!$I:$I,CONCATENATE("&lt;=30.09.",CC$10,""))-SUMIFS(Kosztorys!$F:$F,Kosztorys!$D:$D,$B221,Kosztorys!$I:$I,CONCATENATE("&lt;=30.06.",CC$10,"")))*0.25,"nic"),0)</f>
        <v/>
      </c>
      <c r="CD221" s="41">
        <f>IF($C221="OPEX - Długość 1m koszt/rok",IF($M221="m",SUMIFS(Kosztorys!$F:$F,Kosztorys!$D:$D,$B221,Kosztorys!$I:$I,CONCATENATE("&lt;01.01.",CD$10,""))+(SUMIFS(Kosztorys!$F:$F,Kosztorys!$D:$D,$B221,Kosztorys!$I:$I,CONCATENATE("&lt;=31.03.",CD$10,""))-SUMIFS(Kosztorys!$F:$F,Kosztorys!$D:$D,$B221,Kosztorys!$I:$I,CONCATENATE("&lt;=31.12.",CC$10,"")))*0.75+(SUMIFS(Kosztorys!$F:$F,Kosztorys!$D:$D,$B221,Kosztorys!$I:$I,CONCATENATE("&lt;=30.06.",CD$10,""))-SUMIFS(Kosztorys!$F:$F,Kosztorys!$D:$D,$B221,Kosztorys!$I:$I,CONCATENATE("&lt;=31.03.",CD$10,"")))*0.5+(SUMIFS(Kosztorys!$F:$F,Kosztorys!$D:$D,$B221,Kosztorys!$I:$I,CONCATENATE("&lt;=30.09.",CD$10,""))-SUMIFS(Kosztorys!$F:$F,Kosztorys!$D:$D,$B221,Kosztorys!$I:$I,CONCATENATE("&lt;=30.06.",CD$10,"")))*0.25,"nic"),0)</f>
        <v/>
      </c>
      <c r="CE221" s="41">
        <f>IF($C221="OPEX - Długość 1m koszt/rok",IF($M221="m",SUMIFS(Kosztorys!$F:$F,Kosztorys!$D:$D,$B221,Kosztorys!$I:$I,CONCATENATE("&lt;01.01.",CE$10,""))+(SUMIFS(Kosztorys!$F:$F,Kosztorys!$D:$D,$B221,Kosztorys!$I:$I,CONCATENATE("&lt;=31.03.",CE$10,""))-SUMIFS(Kosztorys!$F:$F,Kosztorys!$D:$D,$B221,Kosztorys!$I:$I,CONCATENATE("&lt;=31.12.",CD$10,"")))*0.75+(SUMIFS(Kosztorys!$F:$F,Kosztorys!$D:$D,$B221,Kosztorys!$I:$I,CONCATENATE("&lt;=30.06.",CE$10,""))-SUMIFS(Kosztorys!$F:$F,Kosztorys!$D:$D,$B221,Kosztorys!$I:$I,CONCATENATE("&lt;=31.03.",CE$10,"")))*0.5+(SUMIFS(Kosztorys!$F:$F,Kosztorys!$D:$D,$B221,Kosztorys!$I:$I,CONCATENATE("&lt;=30.09.",CE$10,""))-SUMIFS(Kosztorys!$F:$F,Kosztorys!$D:$D,$B221,Kosztorys!$I:$I,CONCATENATE("&lt;=30.06.",CE$10,"")))*0.25,"nic"),0)</f>
        <v/>
      </c>
      <c r="CF221" s="41">
        <f>IF($C221="OPEX - Długość 1m koszt/rok",IF($M221="m",SUMIFS(Kosztorys!$F:$F,Kosztorys!$D:$D,$B221,Kosztorys!$I:$I,CONCATENATE("&lt;01.01.",CF$10,""))+(SUMIFS(Kosztorys!$F:$F,Kosztorys!$D:$D,$B221,Kosztorys!$I:$I,CONCATENATE("&lt;=31.03.",CF$10,""))-SUMIFS(Kosztorys!$F:$F,Kosztorys!$D:$D,$B221,Kosztorys!$I:$I,CONCATENATE("&lt;=31.12.",CE$10,"")))*0.75+(SUMIFS(Kosztorys!$F:$F,Kosztorys!$D:$D,$B221,Kosztorys!$I:$I,CONCATENATE("&lt;=30.06.",CF$10,""))-SUMIFS(Kosztorys!$F:$F,Kosztorys!$D:$D,$B221,Kosztorys!$I:$I,CONCATENATE("&lt;=31.03.",CF$10,"")))*0.5+(SUMIFS(Kosztorys!$F:$F,Kosztorys!$D:$D,$B221,Kosztorys!$I:$I,CONCATENATE("&lt;=30.09.",CF$10,""))-SUMIFS(Kosztorys!$F:$F,Kosztorys!$D:$D,$B221,Kosztorys!$I:$I,CONCATENATE("&lt;=30.06.",CF$10,"")))*0.25,"nic"),0)</f>
        <v/>
      </c>
      <c r="CG221" s="41">
        <f>IF($C221="OPEX - Długość 1m koszt/rok",IF($M221="m",SUMIFS(Kosztorys!$F:$F,Kosztorys!$D:$D,$B221,Kosztorys!$I:$I,CONCATENATE("&lt;01.01.",CG$10,""))+(SUMIFS(Kosztorys!$F:$F,Kosztorys!$D:$D,$B221,Kosztorys!$I:$I,CONCATENATE("&lt;=31.03.",CG$10,""))-SUMIFS(Kosztorys!$F:$F,Kosztorys!$D:$D,$B221,Kosztorys!$I:$I,CONCATENATE("&lt;=31.12.",CF$10,"")))*0.75+(SUMIFS(Kosztorys!$F:$F,Kosztorys!$D:$D,$B221,Kosztorys!$I:$I,CONCATENATE("&lt;=30.06.",CG$10,""))-SUMIFS(Kosztorys!$F:$F,Kosztorys!$D:$D,$B221,Kosztorys!$I:$I,CONCATENATE("&lt;=31.03.",CG$10,"")))*0.5+(SUMIFS(Kosztorys!$F:$F,Kosztorys!$D:$D,$B221,Kosztorys!$I:$I,CONCATENATE("&lt;=30.09.",CG$10,""))-SUMIFS(Kosztorys!$F:$F,Kosztorys!$D:$D,$B221,Kosztorys!$I:$I,CONCATENATE("&lt;=30.06.",CG$10,"")))*0.25,"nic"),0)</f>
        <v/>
      </c>
      <c r="CH221" s="41">
        <f>IF($C221="OPEX - Długość 1m koszt/rok",IF($M221="m",SUMIFS(Kosztorys!$F:$F,Kosztorys!$D:$D,$B221,Kosztorys!$I:$I,CONCATENATE("&lt;01.01.",CH$10,""))+(SUMIFS(Kosztorys!$F:$F,Kosztorys!$D:$D,$B221,Kosztorys!$I:$I,CONCATENATE("&lt;=31.03.",CH$10,""))-SUMIFS(Kosztorys!$F:$F,Kosztorys!$D:$D,$B221,Kosztorys!$I:$I,CONCATENATE("&lt;=31.12.",CG$10,"")))*0.75+(SUMIFS(Kosztorys!$F:$F,Kosztorys!$D:$D,$B221,Kosztorys!$I:$I,CONCATENATE("&lt;=30.06.",CH$10,""))-SUMIFS(Kosztorys!$F:$F,Kosztorys!$D:$D,$B221,Kosztorys!$I:$I,CONCATENATE("&lt;=31.03.",CH$10,"")))*0.5+(SUMIFS(Kosztorys!$F:$F,Kosztorys!$D:$D,$B221,Kosztorys!$I:$I,CONCATENATE("&lt;=30.09.",CH$10,""))-SUMIFS(Kosztorys!$F:$F,Kosztorys!$D:$D,$B221,Kosztorys!$I:$I,CONCATENATE("&lt;=30.06.",CH$10,"")))*0.25,"nic"),0)</f>
        <v/>
      </c>
      <c r="CI221" s="41">
        <f>IF($C221="OPEX - Długość 1m koszt/rok",IF($M221="m",SUMIFS(Kosztorys!$F:$F,Kosztorys!$D:$D,$B221,Kosztorys!$I:$I,CONCATENATE("&lt;01.01.",CI$10,""))+(SUMIFS(Kosztorys!$F:$F,Kosztorys!$D:$D,$B221,Kosztorys!$I:$I,CONCATENATE("&lt;=31.03.",CI$10,""))-SUMIFS(Kosztorys!$F:$F,Kosztorys!$D:$D,$B221,Kosztorys!$I:$I,CONCATENATE("&lt;=31.12.",CH$10,"")))*0.75+(SUMIFS(Kosztorys!$F:$F,Kosztorys!$D:$D,$B221,Kosztorys!$I:$I,CONCATENATE("&lt;=30.06.",CI$10,""))-SUMIFS(Kosztorys!$F:$F,Kosztorys!$D:$D,$B221,Kosztorys!$I:$I,CONCATENATE("&lt;=31.03.",CI$10,"")))*0.5+(SUMIFS(Kosztorys!$F:$F,Kosztorys!$D:$D,$B221,Kosztorys!$I:$I,CONCATENATE("&lt;=30.09.",CI$10,""))-SUMIFS(Kosztorys!$F:$F,Kosztorys!$D:$D,$B221,Kosztorys!$I:$I,CONCATENATE("&lt;=30.06.",CI$10,"")))*0.25,"nic"),0)</f>
        <v/>
      </c>
      <c r="CJ221" s="41">
        <f>IF($C221="OPEX - Długość 1m koszt/rok",IF($M221="m",SUMIFS(Kosztorys!$F:$F,Kosztorys!$D:$D,$B221,Kosztorys!$I:$I,CONCATENATE("&lt;01.01.",CJ$10,""))+(SUMIFS(Kosztorys!$F:$F,Kosztorys!$D:$D,$B221,Kosztorys!$I:$I,CONCATENATE("&lt;=31.03.",CJ$10,""))-SUMIFS(Kosztorys!$F:$F,Kosztorys!$D:$D,$B221,Kosztorys!$I:$I,CONCATENATE("&lt;=31.12.",CI$10,"")))*0.75+(SUMIFS(Kosztorys!$F:$F,Kosztorys!$D:$D,$B221,Kosztorys!$I:$I,CONCATENATE("&lt;=30.06.",CJ$10,""))-SUMIFS(Kosztorys!$F:$F,Kosztorys!$D:$D,$B221,Kosztorys!$I:$I,CONCATENATE("&lt;=31.03.",CJ$10,"")))*0.5+(SUMIFS(Kosztorys!$F:$F,Kosztorys!$D:$D,$B221,Kosztorys!$I:$I,CONCATENATE("&lt;=30.09.",CJ$10,""))-SUMIFS(Kosztorys!$F:$F,Kosztorys!$D:$D,$B221,Kosztorys!$I:$I,CONCATENATE("&lt;=30.06.",CJ$10,"")))*0.25,"nic"),0)</f>
        <v/>
      </c>
      <c r="CK221" s="41">
        <f>IF($C221="OPEX - Długość 1m koszt/rok",IF($M221="m",SUMIFS(Kosztorys!$F:$F,Kosztorys!$D:$D,$B221,Kosztorys!$I:$I,CONCATENATE("&lt;01.01.",CK$10,""))+(SUMIFS(Kosztorys!$F:$F,Kosztorys!$D:$D,$B221,Kosztorys!$I:$I,CONCATENATE("&lt;=31.03.",CK$10,""))-SUMIFS(Kosztorys!$F:$F,Kosztorys!$D:$D,$B221,Kosztorys!$I:$I,CONCATENATE("&lt;=31.12.",CJ$10,"")))*0.75+(SUMIFS(Kosztorys!$F:$F,Kosztorys!$D:$D,$B221,Kosztorys!$I:$I,CONCATENATE("&lt;=30.06.",CK$10,""))-SUMIFS(Kosztorys!$F:$F,Kosztorys!$D:$D,$B221,Kosztorys!$I:$I,CONCATENATE("&lt;=31.03.",CK$10,"")))*0.5+(SUMIFS(Kosztorys!$F:$F,Kosztorys!$D:$D,$B221,Kosztorys!$I:$I,CONCATENATE("&lt;=30.09.",CK$10,""))-SUMIFS(Kosztorys!$F:$F,Kosztorys!$D:$D,$B221,Kosztorys!$I:$I,CONCATENATE("&lt;=30.06.",CK$10,"")))*0.25,"nic"),0)</f>
        <v/>
      </c>
      <c r="CL221" s="41">
        <f>IF($C221="OPEX - Długość 1m koszt/rok",IF($M221="m",SUMIFS(Kosztorys!$F:$F,Kosztorys!$D:$D,$B221,Kosztorys!$I:$I,CONCATENATE("&lt;01.01.",CL$10,""))+(SUMIFS(Kosztorys!$F:$F,Kosztorys!$D:$D,$B221,Kosztorys!$I:$I,CONCATENATE("&lt;=31.03.",CL$10,""))-SUMIFS(Kosztorys!$F:$F,Kosztorys!$D:$D,$B221,Kosztorys!$I:$I,CONCATENATE("&lt;=31.12.",CK$10,"")))*0.75+(SUMIFS(Kosztorys!$F:$F,Kosztorys!$D:$D,$B221,Kosztorys!$I:$I,CONCATENATE("&lt;=30.06.",CL$10,""))-SUMIFS(Kosztorys!$F:$F,Kosztorys!$D:$D,$B221,Kosztorys!$I:$I,CONCATENATE("&lt;=31.03.",CL$10,"")))*0.5+(SUMIFS(Kosztorys!$F:$F,Kosztorys!$D:$D,$B221,Kosztorys!$I:$I,CONCATENATE("&lt;=30.09.",CL$10,""))-SUMIFS(Kosztorys!$F:$F,Kosztorys!$D:$D,$B221,Kosztorys!$I:$I,CONCATENATE("&lt;=30.06.",CL$10,"")))*0.25,"nic"),0)</f>
        <v/>
      </c>
      <c r="CM221" s="41">
        <f>IF($C221="OPEX - Długość 1m koszt/rok",IF($M221="m",SUMIFS(Kosztorys!$F:$F,Kosztorys!$D:$D,$B221,Kosztorys!$I:$I,CONCATENATE("&lt;01.01.",CM$10,""))+(SUMIFS(Kosztorys!$F:$F,Kosztorys!$D:$D,$B221,Kosztorys!$I:$I,CONCATENATE("&lt;=31.03.",CM$10,""))-SUMIFS(Kosztorys!$F:$F,Kosztorys!$D:$D,$B221,Kosztorys!$I:$I,CONCATENATE("&lt;=31.12.",CL$10,"")))*0.75+(SUMIFS(Kosztorys!$F:$F,Kosztorys!$D:$D,$B221,Kosztorys!$I:$I,CONCATENATE("&lt;=30.06.",CM$10,""))-SUMIFS(Kosztorys!$F:$F,Kosztorys!$D:$D,$B221,Kosztorys!$I:$I,CONCATENATE("&lt;=31.03.",CM$10,"")))*0.5+(SUMIFS(Kosztorys!$F:$F,Kosztorys!$D:$D,$B221,Kosztorys!$I:$I,CONCATENATE("&lt;=30.09.",CM$10,""))-SUMIFS(Kosztorys!$F:$F,Kosztorys!$D:$D,$B221,Kosztorys!$I:$I,CONCATENATE("&lt;=30.06.",CM$10,"")))*0.25,"nic"),0)</f>
        <v/>
      </c>
      <c r="CN221" s="41">
        <f>IF($C221="OPEX - Długość 1m koszt/rok",IF($M221="m",SUMIFS(Kosztorys!$F:$F,Kosztorys!$D:$D,$B221,Kosztorys!$I:$I,CONCATENATE("&lt;01.01.",CN$10,""))+(SUMIFS(Kosztorys!$F:$F,Kosztorys!$D:$D,$B221,Kosztorys!$I:$I,CONCATENATE("&lt;=31.03.",CN$10,""))-SUMIFS(Kosztorys!$F:$F,Kosztorys!$D:$D,$B221,Kosztorys!$I:$I,CONCATENATE("&lt;=31.12.",CM$10,"")))*0.75+(SUMIFS(Kosztorys!$F:$F,Kosztorys!$D:$D,$B221,Kosztorys!$I:$I,CONCATENATE("&lt;=30.06.",CN$10,""))-SUMIFS(Kosztorys!$F:$F,Kosztorys!$D:$D,$B221,Kosztorys!$I:$I,CONCATENATE("&lt;=31.03.",CN$10,"")))*0.5+(SUMIFS(Kosztorys!$F:$F,Kosztorys!$D:$D,$B221,Kosztorys!$I:$I,CONCATENATE("&lt;=30.09.",CN$10,""))-SUMIFS(Kosztorys!$F:$F,Kosztorys!$D:$D,$B221,Kosztorys!$I:$I,CONCATENATE("&lt;=30.06.",CN$10,"")))*0.25,"nic"),0)</f>
        <v/>
      </c>
      <c r="CO221" s="41">
        <f>IF($C221="OPEX - Długość 1m koszt/rok",IF($M221="m",SUMIFS(Kosztorys!$F:$F,Kosztorys!$D:$D,$B221,Kosztorys!$I:$I,CONCATENATE("&lt;01.01.",CO$10,""))+(SUMIFS(Kosztorys!$F:$F,Kosztorys!$D:$D,$B221,Kosztorys!$I:$I,CONCATENATE("&lt;=31.03.",CO$10,""))-SUMIFS(Kosztorys!$F:$F,Kosztorys!$D:$D,$B221,Kosztorys!$I:$I,CONCATENATE("&lt;=31.12.",CN$10,"")))*0.75+(SUMIFS(Kosztorys!$F:$F,Kosztorys!$D:$D,$B221,Kosztorys!$I:$I,CONCATENATE("&lt;=30.06.",CO$10,""))-SUMIFS(Kosztorys!$F:$F,Kosztorys!$D:$D,$B221,Kosztorys!$I:$I,CONCATENATE("&lt;=31.03.",CO$10,"")))*0.5+(SUMIFS(Kosztorys!$F:$F,Kosztorys!$D:$D,$B221,Kosztorys!$I:$I,CONCATENATE("&lt;=30.09.",CO$10,""))-SUMIFS(Kosztorys!$F:$F,Kosztorys!$D:$D,$B221,Kosztorys!$I:$I,CONCATENATE("&lt;=30.06.",CO$10,"")))*0.25,"nic"),0)</f>
        <v/>
      </c>
      <c r="CP221" s="41">
        <f>IF($C221="OPEX - Długość 1m koszt/rok",IF($M221="m",SUMIFS(Kosztorys!$F:$F,Kosztorys!$D:$D,$B221,Kosztorys!$I:$I,CONCATENATE("&lt;01.01.",CP$10,""))+(SUMIFS(Kosztorys!$F:$F,Kosztorys!$D:$D,$B221,Kosztorys!$I:$I,CONCATENATE("&lt;=31.03.",CP$10,""))-SUMIFS(Kosztorys!$F:$F,Kosztorys!$D:$D,$B221,Kosztorys!$I:$I,CONCATENATE("&lt;=31.12.",CO$10,"")))*0.75+(SUMIFS(Kosztorys!$F:$F,Kosztorys!$D:$D,$B221,Kosztorys!$I:$I,CONCATENATE("&lt;=30.06.",CP$10,""))-SUMIFS(Kosztorys!$F:$F,Kosztorys!$D:$D,$B221,Kosztorys!$I:$I,CONCATENATE("&lt;=31.03.",CP$10,"")))*0.5+(SUMIFS(Kosztorys!$F:$F,Kosztorys!$D:$D,$B221,Kosztorys!$I:$I,CONCATENATE("&lt;=30.09.",CP$10,""))-SUMIFS(Kosztorys!$F:$F,Kosztorys!$D:$D,$B221,Kosztorys!$I:$I,CONCATENATE("&lt;=30.06.",CP$10,"")))*0.25,"nic"),0)</f>
        <v/>
      </c>
      <c r="CQ221" s="41">
        <f>IF($C221="OPEX - Długość 1m koszt/rok",IF($M221="m",SUMIFS(Kosztorys!$F:$F,Kosztorys!$D:$D,$B221,Kosztorys!$I:$I,CONCATENATE("&lt;01.01.",CQ$10,""))+(SUMIFS(Kosztorys!$F:$F,Kosztorys!$D:$D,$B221,Kosztorys!$I:$I,CONCATENATE("&lt;=31.03.",CQ$10,""))-SUMIFS(Kosztorys!$F:$F,Kosztorys!$D:$D,$B221,Kosztorys!$I:$I,CONCATENATE("&lt;=31.12.",CP$10,"")))*0.75+(SUMIFS(Kosztorys!$F:$F,Kosztorys!$D:$D,$B221,Kosztorys!$I:$I,CONCATENATE("&lt;=30.06.",CQ$10,""))-SUMIFS(Kosztorys!$F:$F,Kosztorys!$D:$D,$B221,Kosztorys!$I:$I,CONCATENATE("&lt;=31.03.",CQ$10,"")))*0.5+(SUMIFS(Kosztorys!$F:$F,Kosztorys!$D:$D,$B221,Kosztorys!$I:$I,CONCATENATE("&lt;=30.09.",CQ$10,""))-SUMIFS(Kosztorys!$F:$F,Kosztorys!$D:$D,$B221,Kosztorys!$I:$I,CONCATENATE("&lt;=30.06.",CQ$10,"")))*0.25,"nic"),0)</f>
        <v/>
      </c>
      <c r="CR221" s="41">
        <f>IF(C221="OPEX - Długość 1m koszt/rok",IF(MAX(CB221:CQ221)=IF(ISERROR(VLOOKUP(B221,JB_tabela,MATCH(CR$9,JB_menu,0)-1,FALSE())),,VLOOKUP(B221,JB_tabela,MATCH(CR$9,JB_menu,0)-1,FALSE())),"OK","nie zgadza się liczba użytych JB"),"OK-ND")</f>
        <v/>
      </c>
      <c r="CS221" s="41">
        <f>IFERROR(VLOOKUP($C221,$CY$2:$CZ$7,2,FALSE()),"ERROR")</f>
        <v/>
      </c>
      <c r="CV221" s="41">
        <f>$Q221</f>
        <v/>
      </c>
      <c r="CW221" s="41">
        <f>$R221</f>
        <v/>
      </c>
      <c r="CX221" s="41">
        <f>$S221</f>
        <v/>
      </c>
      <c r="CY221" s="41">
        <f>ROUND(IF(LEFT($C221,4)="CAPE",ROUND($E221*$H221,2)*OFFSET(T221,0,$CS221),0),2)</f>
        <v/>
      </c>
      <c r="CZ221" s="41">
        <f>ROUND(IF(LEFT($C221,4)="CAPE",ROUND($E221*$H221,2)*OFFSET(U221,0,$CS221),0),2)</f>
        <v/>
      </c>
      <c r="DA221" s="41">
        <f>ROUND(IF(LEFT($C221,4)="CAPE",ROUND($E221*$H221,2)*OFFSET(V221,0,$CS221),0),2)</f>
        <v/>
      </c>
      <c r="DB221" s="41">
        <f>ROUND(IF(LEFT($C221,4)="CAPE",ROUND($E221*$H221,2)*OFFSET(W221,0,$CS221),0),2)</f>
        <v/>
      </c>
      <c r="DC221" s="41">
        <f>ROUND(IF(LEFT($C221,4)="CAPE",ROUND($E221*$H221,2)*OFFSET(X221,0,$CS221),0),2)</f>
        <v/>
      </c>
      <c r="DD221" s="41">
        <f>ROUND(IF(LEFT($C221,4)="CAPE",ROUND($E221*$H221,2)*OFFSET(Y221,0,$CS221),0),2)</f>
        <v/>
      </c>
      <c r="DE221" s="41">
        <f>ROUND(IF(LEFT($C221,4)="CAPE",ROUND($E221*$H221,2)*OFFSET(Z221,0,$CS221),0),2)</f>
        <v/>
      </c>
      <c r="DF221" s="41">
        <f>ROUND(IF(LEFT($C221,4)="CAPE",ROUND($E221*$H221,2)*OFFSET(AA221,0,$CS221),0),2)</f>
        <v/>
      </c>
      <c r="DG221" s="41">
        <f>ROUND(IF(LEFT($C221,4)="CAPE",ROUND($E221*$H221,2)*OFFSET(AB221,0,$CS221),0),2)</f>
        <v/>
      </c>
      <c r="DH221" s="41">
        <f>ROUND(IF(LEFT($C221,4)="CAPE",ROUND($E221*$H221,2)*OFFSET(AC221,0,$CS221),0),2)</f>
        <v/>
      </c>
      <c r="DI221" s="41">
        <f>ROUND(IF(LEFT($C221,4)="CAPE",ROUND($E221*$H221,2)*OFFSET(AD221,0,$CS221),0),2)</f>
        <v/>
      </c>
      <c r="DJ221" s="41">
        <f>ROUND(IF(LEFT($C221,4)="CAPE",ROUND($E221*$H221,2)*OFFSET(AE221,0,$CS221),0),2)</f>
        <v/>
      </c>
      <c r="DK221" s="41">
        <f>ROUND(IF(LEFT($C221,4)="CAPE",ROUND($E221*$H221,2)*OFFSET(AF221,0,$CS221),0),2)</f>
        <v/>
      </c>
      <c r="DL221" s="41">
        <f>ROUND(IF(LEFT($C221,4)="CAPE",ROUND($E221*$H221,2)*OFFSET(AG221,0,$CS221),0),2)</f>
        <v/>
      </c>
      <c r="DM221" s="41">
        <f>ROUND(IF(LEFT($C221,4)="CAPE",ROUND($E221*$H221,2)*OFFSET(AH221,0,$CS221),0),2)</f>
        <v/>
      </c>
      <c r="DN221" s="41">
        <f>ROUND(IF(LEFT($C221,4)="CAPE",ROUND($E221*$H221,2)*OFFSET(AI221,0,$CS221),0),2)</f>
        <v/>
      </c>
      <c r="DP221" s="41">
        <f>$Q221</f>
        <v/>
      </c>
      <c r="DQ221" s="41">
        <f>$R221</f>
        <v/>
      </c>
      <c r="DR221" s="41">
        <f>$S221</f>
        <v/>
      </c>
      <c r="DS221" s="41">
        <f>ROUND(IF(LEFT($C221,4)="OPEX",$E221*$H221*OFFSET($T221,0,$CS221),0),2)</f>
        <v/>
      </c>
      <c r="DT221" s="41">
        <f>ROUND(IF(LEFT($C221,4)="OPEX",$E221*$H221*OFFSET($U221,0,$CS221),0),2)</f>
        <v/>
      </c>
      <c r="DU221" s="41">
        <f>ROUND(IF(LEFT($C221,4)="OPEX",$E221*$H221*OFFSET($V221,0,$CS221),0),2)</f>
        <v/>
      </c>
      <c r="DV221" s="41">
        <f>ROUND(IF(LEFT($C221,4)="OPEX",$E221*$H221*OFFSET($W221,0,$CS221),0),2)</f>
        <v/>
      </c>
      <c r="DW221" s="41">
        <f>ROUND(IF(LEFT($C221,4)="OPEX",$E221*$H221*OFFSET($X221,0,$CS221),0),2)</f>
        <v/>
      </c>
      <c r="DX221" s="41">
        <f>ROUND(IF(LEFT($C221,4)="OPEX",$E221*$H221*OFFSET($Y221,0,$CS221),0),2)</f>
        <v/>
      </c>
      <c r="DY221" s="41">
        <f>ROUND(IF(LEFT($C221,4)="OPEX",$E221*$H221*OFFSET($Z221,0,$CS221),0),2)</f>
        <v/>
      </c>
      <c r="DZ221" s="41">
        <f>ROUND(IF(LEFT($C221,4)="OPEX",$E221*$H221*OFFSET($AA221,0,$CS221),0),2)</f>
        <v/>
      </c>
      <c r="EA221" s="41">
        <f>ROUND(IF(LEFT($C221,4)="OPEX",$E221*$H221*OFFSET($AB221,0,$CS221),0),2)</f>
        <v/>
      </c>
      <c r="EB221" s="41">
        <f>ROUND(IF(LEFT($C221,4)="OPEX",$E221*$H221*OFFSET($AC221,0,$CS221),0),2)</f>
        <v/>
      </c>
      <c r="EC221" s="41">
        <f>ROUND(IF(LEFT($C221,4)="OPEX",$E221*$H221*OFFSET($AD221,0,$CS221),0),2)</f>
        <v/>
      </c>
      <c r="ED221" s="41">
        <f>ROUND(IF(LEFT($C221,4)="OPEX",$E221*$H221*OFFSET($AE221,0,$CS221),0),2)</f>
        <v/>
      </c>
      <c r="EE221" s="41">
        <f>ROUND(IF(LEFT($C221,4)="OPEX",$E221*$H221*OFFSET($AF221,0,$CS221),0),2)</f>
        <v/>
      </c>
      <c r="EF221" s="41">
        <f>ROUND(IF(LEFT($C221,4)="OPEX",$E221*$H221*OFFSET($AG221,0,$CS221),0),2)</f>
        <v/>
      </c>
      <c r="EG221" s="41">
        <f>ROUND(IF(LEFT($C221,4)="OPEX",$E221*$H221*OFFSET($AH221,0,$CS221),0),2)</f>
        <v/>
      </c>
      <c r="EH221" s="41">
        <f>ROUND(IF(LEFT($C221,4)="OPEX",$E221*$H221*OFFSET($AI221,0,$CS221),0),2)</f>
        <v/>
      </c>
      <c r="EJ221" s="41">
        <f>$Q221</f>
        <v/>
      </c>
      <c r="EK221" s="41">
        <f>$R221</f>
        <v/>
      </c>
      <c r="EL221" s="41">
        <f>$S221</f>
        <v/>
      </c>
      <c r="EM221" s="41">
        <f>ROUND($D221*$CY221,2)</f>
        <v/>
      </c>
      <c r="EN221" s="41">
        <f>ROUND($D221*$CZ221,2)</f>
        <v/>
      </c>
      <c r="EO221" s="41">
        <f>ROUND($D221*$DA221,2)</f>
        <v/>
      </c>
      <c r="EP221" s="41">
        <f>ROUND($D221*$DB221,2)</f>
        <v/>
      </c>
      <c r="EQ221" s="41">
        <f>ROUND($D221*$DC221,2)</f>
        <v/>
      </c>
      <c r="ER221" s="41">
        <f>ROUND($D221*$DD221,2)</f>
        <v/>
      </c>
      <c r="ES221" s="41">
        <f>ROUND($D221*$DE221,2)</f>
        <v/>
      </c>
      <c r="ET221" s="41">
        <f>ROUND($D221*$DF221,2)</f>
        <v/>
      </c>
      <c r="EU221" s="41">
        <f>ROUND($D221*$DG221,2)</f>
        <v/>
      </c>
      <c r="EV221" s="41">
        <f>ROUND($D221*$DH221,2)</f>
        <v/>
      </c>
      <c r="EW221" s="41">
        <f>ROUND($D221*$DI221,2)</f>
        <v/>
      </c>
      <c r="EX221" s="41">
        <f>ROUND($D221*$DJ221,2)</f>
        <v/>
      </c>
      <c r="EY221" s="41">
        <f>ROUND($D221*$DK221,2)</f>
        <v/>
      </c>
      <c r="EZ221" s="41">
        <f>ROUND($D221*$DL221,2)</f>
        <v/>
      </c>
      <c r="FA221" s="41">
        <f>ROUND($D221*$DM221,2)</f>
        <v/>
      </c>
      <c r="FB221" s="41">
        <f>ROUND($D221*$DN221,2)</f>
        <v/>
      </c>
      <c r="FG221" s="41">
        <f>ROUND(IF(LEFT($C221,4)="CAPE",SUM($CY221:CY221 )/$P221,0),2)</f>
        <v/>
      </c>
      <c r="FH221" s="41">
        <f>ROUND(IF(LEFT($C221,4)="CAPE",SUM($CY221:CZ221 )/$P221,0),2)</f>
        <v/>
      </c>
      <c r="FI221" s="41">
        <f>ROUND(IF(LEFT($C221,4)="CAPE",SUM($CY221:DA221 )/$P221,0),2)</f>
        <v/>
      </c>
      <c r="FJ221" s="41">
        <f>ROUND(IF(LEFT($C221,4)="CAPE",SUM($CY221:DB221 )/$P221,0),2)</f>
        <v/>
      </c>
      <c r="FK221" s="41">
        <f>ROUND(IF(LEFT($C221,4)="CAPE",SUM($CY221:DC221 )/$P221,0),2)</f>
        <v/>
      </c>
      <c r="FL221" s="41">
        <f>ROUND(IF(LEFT($C221,4)="CAPE",SUM($CY221:DD221 )/$P221,0),2)</f>
        <v/>
      </c>
      <c r="FM221" s="41">
        <f>ROUND(IF(LEFT($C221,4)="CAPE",SUM($CY221:DE221 )/$P221,0),2)</f>
        <v/>
      </c>
      <c r="FN221" s="41">
        <f>ROUND(IF(LEFT($C221,4)="CAPE",SUM($CY221:DF221 )/$P221,0),2)</f>
        <v/>
      </c>
      <c r="FO221" s="41">
        <f>ROUND(IF(LEFT($C221,4)="CAPE",SUM($CY221:DG221 )/$P221,0),2)</f>
        <v/>
      </c>
      <c r="FP221" s="41">
        <f>ROUND(IF(LEFT($C221,4)="CAPE",SUM($CY221:DH221 )/$P221,0),2)</f>
        <v/>
      </c>
      <c r="FQ221" s="41">
        <f>ROUND(IF(LEFT($C221,4)="CAPE",SUM($CY221:DI221 )/$P221,0),2)</f>
        <v/>
      </c>
      <c r="FR221" s="41">
        <f>ROUND(IF(LEFT($C221,4)="CAPE",SUM($CY221:DJ221 )/$P221,0),2)</f>
        <v/>
      </c>
      <c r="FS221" s="41">
        <f>ROUND(IF(LEFT($C221,4)="CAPE",SUM($CY221:DK221 )/$P221,0),2)</f>
        <v/>
      </c>
      <c r="FT221" s="41">
        <f>ROUND(IF(LEFT($C221,4)="CAPE",SUM($CY221:DL221 )/$P221,0),2)</f>
        <v/>
      </c>
      <c r="FU221" s="41">
        <f>ROUND(IF(LEFT($C221,4)="CAPE",SUM($CY221:DM221 )/$P221,0),2)</f>
        <v/>
      </c>
      <c r="FV221" s="41">
        <f>ROUND(IF(LEFT($C221,4)="CAPE",SUM($CY221:DN221 )/$P221,0),2)</f>
        <v/>
      </c>
      <c r="GA221" s="41">
        <f>ROUND(IF(SUM($FG221:FG221)&gt;SUM($CY221:CY221),SUM($CY221:CY221),SUM($FG221:FG221)),2)</f>
        <v/>
      </c>
      <c r="GB221" s="41">
        <f>ROUND(IF(SUM($FG221:FH221)&gt;SUM($CY221:CZ221),SUM($CY221:CZ221),SUM($FG221:FH221)),2)</f>
        <v/>
      </c>
      <c r="GC221" s="41">
        <f>ROUND(IF(SUM($FG221:FI221)&gt;SUM($CY221:DA221),SUM($CY221:DA221),SUM($FG221:FI221)),2)</f>
        <v/>
      </c>
      <c r="GD221" s="41">
        <f>ROUND(IF(SUM($FG221:FJ221)&gt;SUM($CY221:DB221),SUM($CY221:DB221),SUM($FG221:FJ221)),2)</f>
        <v/>
      </c>
      <c r="GE221" s="41">
        <f>ROUND(IF(SUM($FG221:FK221)&gt;SUM($CY221:DC221),SUM($CY221:DC221),SUM($FG221:FK221)),2)</f>
        <v/>
      </c>
      <c r="GF221" s="41">
        <f>ROUND(IF(SUM($FG221:FL221)&gt;SUM($CY221:DD221),SUM($CY221:DD221),SUM($FG221:FL221)),2)</f>
        <v/>
      </c>
      <c r="GG221" s="41">
        <f>ROUND(IF(SUM($FG221:FM221)&gt;SUM($CY221:DE221),SUM($CY221:DE221),SUM($FG221:FM221)),2)</f>
        <v/>
      </c>
      <c r="GH221" s="41">
        <f>ROUND(IF(SUM($FG221:FN221)&gt;SUM($CY221:DF221),SUM($CY221:DF221),SUM($FG221:FN221)),2)</f>
        <v/>
      </c>
      <c r="GI221" s="41">
        <f>ROUND(IF(SUM($FG221:FO221)&gt;SUM($CY221:DG221),SUM($CY221:DG221),SUM($FG221:FO221)),2)</f>
        <v/>
      </c>
      <c r="GJ221" s="41">
        <f>ROUND(IF(SUM($FG221:FP221)&gt;SUM($CY221:DH221),SUM($CY221:DH221),SUM($FG221:FP221)),2)</f>
        <v/>
      </c>
      <c r="GK221" s="41">
        <f>ROUND(IF(SUM($FG221:FQ221)&gt;SUM($CY221:DI221),SUM($CY221:DI221),SUM($FG221:FQ221)),2)</f>
        <v/>
      </c>
      <c r="GL221" s="41">
        <f>ROUND(IF(SUM($FG221:FR221)&gt;SUM($CY221:DJ221),SUM($CY221:DJ221),SUM($FG221:FR221)),2)</f>
        <v/>
      </c>
      <c r="GM221" s="41">
        <f>ROUND(IF(SUM($FG221:FS221)&gt;SUM($CY221:DK221),SUM($CY221:DK221),SUM($FG221:FS221)),2)</f>
        <v/>
      </c>
      <c r="GN221" s="41">
        <f>ROUND(IF(SUM($FG221:FT221)&gt;SUM($CY221:DL221),SUM($CY221:DL221),SUM($FG221:FT221)),2)</f>
        <v/>
      </c>
      <c r="GO221" s="41">
        <f>ROUND(IF(SUM($FG221:FU221)&gt;SUM($CY221:DM221),SUM($CY221:DM221),SUM($FG221:FU221)),2)</f>
        <v/>
      </c>
      <c r="GP221" s="41">
        <f>ROUND(IF(SUM($FG221:FV221)&gt;SUM($CY221:DN221),SUM($CY221:DN221),SUM($FG221:FV221)),2)</f>
        <v/>
      </c>
      <c r="GR221" s="41">
        <f>$Q221</f>
        <v/>
      </c>
      <c r="GS221" s="41">
        <f>$R221</f>
        <v/>
      </c>
      <c r="GT221" s="41">
        <f>$S221</f>
        <v/>
      </c>
      <c r="GU221" s="41">
        <f>$GA221</f>
        <v/>
      </c>
      <c r="GV221" s="41">
        <f>GB221 - GA221</f>
        <v/>
      </c>
      <c r="GW221" s="41">
        <f>GC221 - GB221</f>
        <v/>
      </c>
      <c r="GX221" s="41">
        <f>GD221 - GC221</f>
        <v/>
      </c>
      <c r="GY221" s="41">
        <f>GE221 - GD221</f>
        <v/>
      </c>
      <c r="GZ221" s="41">
        <f>GF221 - GE221</f>
        <v/>
      </c>
      <c r="HA221" s="41">
        <f>GG221 - GF221</f>
        <v/>
      </c>
      <c r="HB221" s="41">
        <f>GH221 - GG221</f>
        <v/>
      </c>
      <c r="HC221" s="41">
        <f>GI221 - GH221</f>
        <v/>
      </c>
      <c r="HD221" s="41">
        <f>GJ221 - GI221</f>
        <v/>
      </c>
      <c r="HE221" s="41">
        <f>GK221 - GJ221</f>
        <v/>
      </c>
      <c r="HF221" s="41">
        <f>GL221 - GK221</f>
        <v/>
      </c>
      <c r="HG221" s="41">
        <f>GM221 - GL221</f>
        <v/>
      </c>
      <c r="HH221" s="41">
        <f>GN221 - GM221</f>
        <v/>
      </c>
      <c r="HI221" s="41">
        <f>GO221 - GN221</f>
        <v/>
      </c>
      <c r="HJ221" s="41">
        <f>GP221 - GO221</f>
        <v/>
      </c>
      <c r="HL221" s="41">
        <f>$Q221</f>
        <v/>
      </c>
      <c r="HM221" s="41">
        <f>$R221</f>
        <v/>
      </c>
      <c r="HN221" s="41">
        <f>$S221</f>
        <v/>
      </c>
      <c r="HO221" s="144">
        <f>SUMIFS(Kosztorys!$F:$F,Kosztorys!$D:$D,$B221,Kosztorys!$I:$I,CONCATENATE("&lt;01.01.",HP$10,""))</f>
        <v/>
      </c>
      <c r="HP221" s="144">
        <f>SUMIFS(Kosztorys!$F:$F,Kosztorys!$D:$D,$B221,Kosztorys!$I:$I,CONCATENATE("&lt;01.04.",HQ$10,""))-SUM($HO221)</f>
        <v/>
      </c>
      <c r="HQ221" s="144">
        <f>SUMIFS(Kosztorys!$F:$F,Kosztorys!$D:$D,$B221,Kosztorys!$I:$I,CONCATENATE("&lt;01.07.",HR$10,""))-SUM($HO221:HP221)</f>
        <v/>
      </c>
      <c r="HR221" s="144">
        <f>SUMIFS(Kosztorys!$F:$F,Kosztorys!$D:$D,$B221,Kosztorys!$I:$I,CONCATENATE("&lt;01.10.",HS$10,""))-SUM($HO221:HQ221)</f>
        <v/>
      </c>
      <c r="HS221" s="144">
        <f>SUMIFS(Kosztorys!$F:$F,Kosztorys!$D:$D,$B221,Kosztorys!$I:$I,CONCATENATE("&lt;01.01.",HT$10,""))-SUM($HO221:HR221)</f>
        <v/>
      </c>
      <c r="HT221" s="144">
        <f>SUMIFS(Kosztorys!$F:$F,Kosztorys!$D:$D,$B221,Kosztorys!$I:$I,CONCATENATE("&lt;01.04.",HU$10,""))-SUM($HO221:HS221)</f>
        <v/>
      </c>
      <c r="HU221" s="144">
        <f>SUMIFS(Kosztorys!$F:$F,Kosztorys!$D:$D,$B221,Kosztorys!$I:$I,CONCATENATE("&lt;01.07.",HV$10,""))-SUM($HO221:HT221)</f>
        <v/>
      </c>
      <c r="HV221" s="144">
        <f>SUMIFS(Kosztorys!$F:$F,Kosztorys!$D:$D,$B221,Kosztorys!$I:$I,CONCATENATE("&lt;01.10.",HW$10,""))-SUM($HO221:HU221)</f>
        <v/>
      </c>
      <c r="HW221" s="144">
        <f>SUMIFS(Kosztorys!$F:$F,Kosztorys!$D:$D,$B221,Kosztorys!$I:$I,CONCATENATE("&lt;01.01.",HX$10,""))-SUM($HO221:HV221)</f>
        <v/>
      </c>
      <c r="HX221" s="144">
        <f>SUMIFS(Kosztorys!$F:$F,Kosztorys!$D:$D,$B221,Kosztorys!$I:$I,CONCATENATE("&lt;01.04.",HY$10,""))-SUM($HO221:HW221)</f>
        <v/>
      </c>
      <c r="HY221" s="144">
        <f>SUMIFS(Kosztorys!$F:$F,Kosztorys!$D:$D,$B221,Kosztorys!$I:$I,CONCATENATE("&lt;01.07.",HZ$10,""))-SUM($HO221:HX221)</f>
        <v/>
      </c>
      <c r="HZ221" s="144">
        <f>SUMIFS(Kosztorys!$F:$F,Kosztorys!$D:$D,$B221,Kosztorys!$I:$I,CONCATENATE("&lt;01.10.",IA$10,""))-SUM($HO221:HY221)</f>
        <v/>
      </c>
      <c r="IA221" s="144">
        <f>SUMIFS(Kosztorys!$F:$F,Kosztorys!$D:$D,$B221,Kosztorys!$I:$I,CONCATENATE("&lt;01.01.",IB$10,""))-SUM($HO221:HZ221)</f>
        <v/>
      </c>
      <c r="IB221" s="145">
        <f>IF(M221="szt",IF(SUM(HO221:IA221)=IF(ISERROR(VLOOKUP(B221,JB_tabela,MATCH(IB$9,JB_menu,0)-1,FALSE())),,VLOOKUP(B221,JB_tabela,MATCH(IB$9,JB_menu,0)-1,FALSE())),"OK","nie zgadza się liczba użytych JB"),IF(SUM(HO221:IA221)=IF(ISERROR(VLOOKUP(B221,JB_tabela,MATCH(IC$9,JB_menu,0)-1,FALSE())),,VLOOKUP(B221,JB_tabela,MATCH(IC$9,JB_menu,0)-1,FALSE())),"OK","nie zgadzają się metry użyte w JB"))</f>
        <v/>
      </c>
      <c r="IE221" s="41">
        <f>$Q221</f>
        <v/>
      </c>
      <c r="IF221" s="41">
        <f>$R221</f>
        <v/>
      </c>
      <c r="IG221" s="41">
        <f>$S221</f>
        <v/>
      </c>
      <c r="IH221" s="348">
        <f>IF(LEFT($C221,4)="CAPE",ROUND(HO221*$L221,2),0)</f>
        <v/>
      </c>
      <c r="II221" s="348">
        <f>IF(LEFT($C221,4)="CAPE",ROUND(HP221*$L221,2),0)</f>
        <v/>
      </c>
      <c r="IJ221" s="348">
        <f>IF(LEFT($C221,4)="CAPE",ROUND(HQ221*$L221,2),0)</f>
        <v/>
      </c>
      <c r="IK221" s="348">
        <f>IF(LEFT($C221,4)="CAPE",ROUND(HR221*$L221,2),0)</f>
        <v/>
      </c>
      <c r="IL221" s="348">
        <f>IF(LEFT($C221,4)="CAPE",ROUND(HS221*$L221,2),0)</f>
        <v/>
      </c>
      <c r="IM221" s="348">
        <f>IF(LEFT($C221,4)="CAPE",ROUND(HT221*$L221,2),0)</f>
        <v/>
      </c>
      <c r="IN221" s="348">
        <f>IF(LEFT($C221,4)="CAPE",ROUND(HU221*$L221,2),0)</f>
        <v/>
      </c>
      <c r="IO221" s="348">
        <f>IF(LEFT($C221,4)="CAPE",ROUND(HV221*$L221,2),0)</f>
        <v/>
      </c>
      <c r="IP221" s="348">
        <f>IF(LEFT($C221,4)="CAPE",ROUND(HW221*$L221,2),0)</f>
        <v/>
      </c>
      <c r="IQ221" s="348">
        <f>IF(LEFT($C221,4)="CAPE",ROUND(HX221*$L221,2),0)</f>
        <v/>
      </c>
      <c r="IR221" s="348">
        <f>IF(LEFT($C221,4)="CAPE",ROUND(HY221*$L221,2),0)</f>
        <v/>
      </c>
      <c r="IS221" s="348">
        <f>IF(LEFT($C221,4)="CAPE",ROUND(HZ221*$L221,2),0)</f>
        <v/>
      </c>
      <c r="IT221" s="348">
        <f>IF(LEFT($C221,4)="CAPE",ROUND(IA221*$L221,2),0)</f>
        <v/>
      </c>
      <c r="IU221" s="41">
        <f>IF(SUM(IH221:IT221)=SUM(CY221:DN221),"OK",SUM(IH221:IT221)-SUM(CY221:DN221))</f>
        <v/>
      </c>
    </row>
    <row r="222" ht="12.75" customHeight="1">
      <c r="A222" s="119" t="n"/>
      <c r="B222" s="139" t="inlineStr">
        <is>
          <t>sed_dod_wykop</t>
        </is>
      </c>
      <c r="C222" s="139" t="inlineStr">
        <is>
          <t>CAPEX - Długość 1m</t>
        </is>
      </c>
      <c r="D222" s="140" t="n">
        <v>0</v>
      </c>
      <c r="E222" s="140" t="n">
        <v>1.1</v>
      </c>
      <c r="F222" s="141" t="inlineStr">
        <is>
          <t>mb</t>
        </is>
      </c>
      <c r="G222" s="139" t="inlineStr">
        <is>
          <t>Projektowanie sieci światłowodowej, w tym wykonanie projektu budowlanego z PnB lub zgłoszenie zamiaru rozpoczęcia budowy, aktualizacja map, pozyskanie niezbędnych pozwoleń i uzgodnień branżowych w tym ZUD</t>
        </is>
      </c>
      <c r="H222" s="360">
        <f>IF(ISERROR(VLOOKUP(G222,KB_tabela,MATCH(H$9,KB_menu,0)-2,FALSE())),,VLOOKUP(G222,KB_tabela,MATCH(H$9,KB_menu,0)-2,FALSE()))</f>
        <v/>
      </c>
      <c r="I222" s="41">
        <f>IF(ISERROR(VLOOKUP(B222,JB_tabela,MATCH("czy puste",JB_menu,0)-1,FALSE())),"BŁĄD brak takiej JB",VLOOKUP(B222,JB_tabela,MATCH("czy puste",JB_menu,0)-1,FALSE()))</f>
        <v/>
      </c>
      <c r="J222" s="41">
        <f>IF(ISERROR(VLOOKUP(G222,KB_tabela,MATCH(H$9,KB_menu,0)-2,FALSE())),"BŁĄD brak takiego KB",IF(H222=0,IF(LEFT(C222,4)="OPEX","OK",IF(G222="brak kosztów CAPEX","OK","Brak Ceny KB")),"OK"))</f>
        <v/>
      </c>
      <c r="K222" s="41">
        <f>IF(AJ222="nie zgadza się liczba użytych JB","Nie liczy wszystkich JB",IF(BD222="nie zgadza się liczba użytych JB","Nie liczy wszystkich JB",IF(BX222="nie zgadza się liczba użytych JB","Nie liczy wszystkich JB",IF(BX222="nie zgadza się liczba użytych JB","Nie liczy wszystkich JB","OK"))))</f>
        <v/>
      </c>
      <c r="L222" s="361">
        <f>ROUND((E222*H222),2)</f>
        <v/>
      </c>
      <c r="M222" s="41">
        <f>VLOOKUP(B222,JB_tabela,MATCH(M$9,JB_menu,0)-1,FALSE())</f>
        <v/>
      </c>
      <c r="P222" s="41">
        <f>IF(ISERROR(VLOOKUP(S222,KATEGORIA_tabela,MATCH(P$9,KATEGORIA_menu,0)-2,FALSE())),,VLOOKUP(S222,KATEGORIA_tabela,MATCH(P$9,KATEGORIA_menu,0)-2,FALSE()))</f>
        <v/>
      </c>
      <c r="Q222" s="41">
        <f>IF(ISERROR(VLOOKUP(B222,JB_tabela,MATCH(Q$9,JB_menu,0)-1,FALSE())),,VLOOKUP(B222,JB_tabela,MATCH(Q$9,JB_menu,0)-1,FALSE()))</f>
        <v/>
      </c>
      <c r="R222" s="41">
        <f>IF(ISERROR(VLOOKUP(G222,KB_tabela,MATCH(R$9,KB_menu,0)-2,FALSE())),,VLOOKUP(G222,KB_tabela,MATCH(R$9,KB_menu,0)-2,FALSE()))</f>
        <v/>
      </c>
      <c r="S222" s="41">
        <f>IF(ISERROR(VLOOKUP(G222,KB_tabela,MATCH(S$9,KB_menu,0)-2,FALSE())),,VLOOKUP(G222,KB_tabela,MATCH(S$9,KB_menu,0)-2,FALSE()))</f>
        <v/>
      </c>
      <c r="T222" s="116">
        <f>IF($C222="CAPEX - 1szt JB",IF($M222="szt",SUMIFS(Kosztorys!$F:$F,Kosztorys!$D:$D,$B222,Kosztorys!$I:$I,CONCATENATE("&lt;01.01.",U$10,""))-SUMIFS(Kosztorys!$F:$F,Kosztorys!$D:$D,$B222,Kosztorys!$I:$I,CONCATENATE("&lt;01.01.",T$10,"")),COUNTIFS(Kosztorys!$D:$D,$B222,Kosztorys!$I:$I,CONCATENATE("&lt;01.01.",U$10,""))-COUNTIFS(Kosztorys!$D:$D,$B222,Kosztorys!$I:$I,CONCATENATE("&lt;01.01.",T$10,""))),0)</f>
        <v/>
      </c>
      <c r="U222" s="116">
        <f>IF($C222="CAPEX - 1szt JB",IF($M222="szt",SUMIFS(Kosztorys!$F:$F,Kosztorys!$D:$D,$B222,Kosztorys!$I:$I,CONCATENATE("&lt;01.01.",V$10,""))-SUMIFS(Kosztorys!$F:$F,Kosztorys!$D:$D,$B222,Kosztorys!$I:$I,CONCATENATE("&lt;01.01.",U$10,"")),COUNTIFS(Kosztorys!$D:$D,$B222,Kosztorys!$I:$I,CONCATENATE("&lt;01.01.",V$10,""))-COUNTIFS(Kosztorys!$D:$D,$B222,Kosztorys!$I:$I,CONCATENATE("&lt;01.01.",U$10,""))),0)</f>
        <v/>
      </c>
      <c r="V222" s="116">
        <f>IF($C222="CAPEX - 1szt JB",IF($M222="szt",SUMIFS(Kosztorys!$F:$F,Kosztorys!$D:$D,$B222,Kosztorys!$I:$I,CONCATENATE("&lt;01.01.",W$10,""))-SUMIFS(Kosztorys!$F:$F,Kosztorys!$D:$D,$B222,Kosztorys!$I:$I,CONCATENATE("&lt;01.01.",V$10,"")),COUNTIFS(Kosztorys!$D:$D,$B222,Kosztorys!$I:$I,CONCATENATE("&lt;01.01.",W$10,""))-COUNTIFS(Kosztorys!$D:$D,$B222,Kosztorys!$I:$I,CONCATENATE("&lt;01.01.",V$10,""))),0)</f>
        <v/>
      </c>
      <c r="W222" s="116">
        <f>IF($C222="CAPEX - 1szt JB",IF($M222="szt",SUMIFS(Kosztorys!$F:$F,Kosztorys!$D:$D,$B222,Kosztorys!$I:$I,CONCATENATE("&lt;01.01.",X$10,""))-SUMIFS(Kosztorys!$F:$F,Kosztorys!$D:$D,$B222,Kosztorys!$I:$I,CONCATENATE("&lt;01.01.",W$10,"")),COUNTIFS(Kosztorys!$D:$D,$B222,Kosztorys!$I:$I,CONCATENATE("&lt;01.01.",X$10,""))-COUNTIFS(Kosztorys!$D:$D,$B222,Kosztorys!$I:$I,CONCATENATE("&lt;01.01.",W$10,""))),0)</f>
        <v/>
      </c>
      <c r="X222" s="116">
        <f>IF($C222="CAPEX - 1szt JB",IF($M222="szt",SUMIFS(Kosztorys!$F:$F,Kosztorys!$D:$D,$B222,Kosztorys!$I:$I,CONCATENATE("&lt;01.01.",Y$10,""))-SUMIFS(Kosztorys!$F:$F,Kosztorys!$D:$D,$B222,Kosztorys!$I:$I,CONCATENATE("&lt;01.01.",X$10,"")),COUNTIFS(Kosztorys!$D:$D,$B222,Kosztorys!$I:$I,CONCATENATE("&lt;01.01.",Y$10,""))-COUNTIFS(Kosztorys!$D:$D,$B222,Kosztorys!$I:$I,CONCATENATE("&lt;01.01.",X$10,""))),0)</f>
        <v/>
      </c>
      <c r="Y222" s="116">
        <f>IF($C222="CAPEX - 1szt JB",IF($M222="szt",SUMIFS(Kosztorys!$F:$F,Kosztorys!$D:$D,$B222,Kosztorys!$I:$I,CONCATENATE("&lt;01.01.",Z$10,""))-SUMIFS(Kosztorys!$F:$F,Kosztorys!$D:$D,$B222,Kosztorys!$I:$I,CONCATENATE("&lt;01.01.",Y$10,"")),COUNTIFS(Kosztorys!$D:$D,$B222,Kosztorys!$I:$I,CONCATENATE("&lt;01.01.",Z$10,""))-COUNTIFS(Kosztorys!$D:$D,$B222,Kosztorys!$I:$I,CONCATENATE("&lt;01.01.",Y$10,""))),0)</f>
        <v/>
      </c>
      <c r="Z222" s="116">
        <f>IF($C222="CAPEX - 1szt JB",IF($M222="szt",SUMIFS(Kosztorys!$F:$F,Kosztorys!$D:$D,$B222,Kosztorys!$I:$I,CONCATENATE("&lt;01.01.",AA$10,""))-SUMIFS(Kosztorys!$F:$F,Kosztorys!$D:$D,$B222,Kosztorys!$I:$I,CONCATENATE("&lt;01.01.",Z$10,"")),COUNTIFS(Kosztorys!$D:$D,$B222,Kosztorys!$I:$I,CONCATENATE("&lt;01.01.",AA$10,""))-COUNTIFS(Kosztorys!$D:$D,$B222,Kosztorys!$I:$I,CONCATENATE("&lt;01.01.",Z$10,""))),0)</f>
        <v/>
      </c>
      <c r="AA222" s="116">
        <f>IF($C222="CAPEX - 1szt JB",IF($M222="szt",SUMIFS(Kosztorys!$F:$F,Kosztorys!$D:$D,$B222,Kosztorys!$I:$I,CONCATENATE("&lt;01.01.",AB$10,""))-SUMIFS(Kosztorys!$F:$F,Kosztorys!$D:$D,$B222,Kosztorys!$I:$I,CONCATENATE("&lt;01.01.",AA$10,"")),COUNTIFS(Kosztorys!$D:$D,$B222,Kosztorys!$I:$I,CONCATENATE("&lt;01.01.",AB$10,""))-COUNTIFS(Kosztorys!$D:$D,$B222,Kosztorys!$I:$I,CONCATENATE("&lt;01.01.",AA$10,""))),0)</f>
        <v/>
      </c>
      <c r="AB222" s="116">
        <f>IF($C222="CAPEX - 1szt JB",IF($M222="szt",SUMIFS(Kosztorys!$F:$F,Kosztorys!$D:$D,$B222,Kosztorys!$I:$I,CONCATENATE("&lt;01.01.",AC$10,""))-SUMIFS(Kosztorys!$F:$F,Kosztorys!$D:$D,$B222,Kosztorys!$I:$I,CONCATENATE("&lt;01.01.",AB$10,"")),COUNTIFS(Kosztorys!$D:$D,$B222,Kosztorys!$I:$I,CONCATENATE("&lt;01.01.",AC$10,""))-COUNTIFS(Kosztorys!$D:$D,$B222,Kosztorys!$I:$I,CONCATENATE("&lt;01.01.",AB$10,""))),0)</f>
        <v/>
      </c>
      <c r="AC222" s="116">
        <f>IF($C222="CAPEX - 1szt JB",IF($M222="szt",SUMIFS(Kosztorys!$F:$F,Kosztorys!$D:$D,$B222,Kosztorys!$I:$I,CONCATENATE("&lt;01.01.",AD$10,""))-SUMIFS(Kosztorys!$F:$F,Kosztorys!$D:$D,$B222,Kosztorys!$I:$I,CONCATENATE("&lt;01.01.",AC$10,"")),COUNTIFS(Kosztorys!$D:$D,$B222,Kosztorys!$I:$I,CONCATENATE("&lt;01.01.",AD$10,""))-COUNTIFS(Kosztorys!$D:$D,$B222,Kosztorys!$I:$I,CONCATENATE("&lt;01.01.",AC$10,""))),0)</f>
        <v/>
      </c>
      <c r="AD222" s="116">
        <f>IF($C222="CAPEX - 1szt JB",IF($M222="szt",SUMIFS(Kosztorys!$F:$F,Kosztorys!$D:$D,$B222,Kosztorys!$I:$I,CONCATENATE("&lt;01.01.",AE$10,""))-SUMIFS(Kosztorys!$F:$F,Kosztorys!$D:$D,$B222,Kosztorys!$I:$I,CONCATENATE("&lt;01.01.",AD$10,"")),COUNTIFS(Kosztorys!$D:$D,$B222,Kosztorys!$I:$I,CONCATENATE("&lt;01.01.",AE$10,""))-COUNTIFS(Kosztorys!$D:$D,$B222,Kosztorys!$I:$I,CONCATENATE("&lt;01.01.",AD$10,""))),0)</f>
        <v/>
      </c>
      <c r="AE222" s="116">
        <f>IF($C222="CAPEX - 1szt JB",IF($M222="szt",SUMIFS(Kosztorys!$F:$F,Kosztorys!$D:$D,$B222,Kosztorys!$I:$I,CONCATENATE("&lt;01.01.",AF$10,""))-SUMIFS(Kosztorys!$F:$F,Kosztorys!$D:$D,$B222,Kosztorys!$I:$I,CONCATENATE("&lt;01.01.",AE$10,"")),COUNTIFS(Kosztorys!$D:$D,$B222,Kosztorys!$I:$I,CONCATENATE("&lt;01.01.",AF$10,""))-COUNTIFS(Kosztorys!$D:$D,$B222,Kosztorys!$I:$I,CONCATENATE("&lt;01.01.",AE$10,""))),0)</f>
        <v/>
      </c>
      <c r="AF222" s="116">
        <f>IF($C222="CAPEX - 1szt JB",IF($M222="szt",SUMIFS(Kosztorys!$F:$F,Kosztorys!$D:$D,$B222,Kosztorys!$I:$I,CONCATENATE("&lt;01.01.",AG$10,""))-SUMIFS(Kosztorys!$F:$F,Kosztorys!$D:$D,$B222,Kosztorys!$I:$I,CONCATENATE("&lt;01.01.",AF$10,"")),COUNTIFS(Kosztorys!$D:$D,$B222,Kosztorys!$I:$I,CONCATENATE("&lt;01.01.",AG$10,""))-COUNTIFS(Kosztorys!$D:$D,$B222,Kosztorys!$I:$I,CONCATENATE("&lt;01.01.",AF$10,""))),0)</f>
        <v/>
      </c>
      <c r="AG222" s="116">
        <f>IF($C222="CAPEX - 1szt JB",IF($M222="szt",SUMIFS(Kosztorys!$F:$F,Kosztorys!$D:$D,$B222,Kosztorys!$I:$I,CONCATENATE("&lt;01.01.",AH$10,""))-SUMIFS(Kosztorys!$F:$F,Kosztorys!$D:$D,$B222,Kosztorys!$I:$I,CONCATENATE("&lt;01.01.",AG$10,"")),COUNTIFS(Kosztorys!$D:$D,$B222,Kosztorys!$I:$I,CONCATENATE("&lt;01.01.",AH$10,""))-COUNTIFS(Kosztorys!$D:$D,$B222,Kosztorys!$I:$I,CONCATENATE("&lt;01.01.",AG$10,""))),0)</f>
        <v/>
      </c>
      <c r="AH222" s="116">
        <f>IF($C222="CAPEX - 1szt JB",IF($M222="szt",SUMIFS(Kosztorys!$F:$F,Kosztorys!$D:$D,$B222,Kosztorys!$I:$I,CONCATENATE("&lt;01.01.",AI$10,""))-SUMIFS(Kosztorys!$F:$F,Kosztorys!$D:$D,$B222,Kosztorys!$I:$I,CONCATENATE("&lt;01.01.",AH$10,"")),COUNTIFS(Kosztorys!$D:$D,$B222,Kosztorys!$I:$I,CONCATENATE("&lt;01.01.",AI$10,""))-COUNTIFS(Kosztorys!$D:$D,$B222,Kosztorys!$I:$I,CONCATENATE("&lt;01.01.",AH$10,""))),0)</f>
        <v/>
      </c>
      <c r="AI222" s="116">
        <f>IF($C222="CAPEX - 1szt JB",IF($M222="szt",SUMIFS(Kosztorys!$F:$F,Kosztorys!$D:$D,$B222,Kosztorys!$I:$I,CONCATENATE("&lt;01.01.",AJ$10,""))-SUMIFS(Kosztorys!$F:$F,Kosztorys!$D:$D,$B222,Kosztorys!$I:$I,CONCATENATE("&lt;01.01.",AI$10,"")),COUNTIFS(Kosztorys!$D:$D,$B222,Kosztorys!$I:$I,CONCATENATE("&lt;01.01.",AJ$10,""))-COUNTIFS(Kosztorys!$D:$D,$B222,Kosztorys!$I:$I,CONCATENATE("&lt;01.01.",AI$10,""))),0)</f>
        <v/>
      </c>
      <c r="AJ222" s="116">
        <f>IF(C222="CAPEX - 1szt JB",IF(SUM(T222:AI222)=IF(ISERROR(VLOOKUP(B222,JB_tabela,MATCH(AJ$9,JB_menu,0)-1,FALSE())),,VLOOKUP(B222,JB_tabela,MATCH(AJ$9,JB_menu,0)-1,FALSE())),"OK","nie zgadza się liczba użytych JB"),"OK-ND")</f>
        <v/>
      </c>
      <c r="AM222" s="41">
        <f>IFERROR("_" &amp; VLOOKUP($B222,#REF!,1,FALSE()),#REF!)</f>
        <v/>
      </c>
      <c r="AN222" s="41">
        <f>IF($C222="CAPEX - Długość 1m",SUMIFS(Kosztorys!$F:$F,Kosztorys!$D:$D,$B222,Kosztorys!$I:$I,CONCATENATE("&lt;31.12.",AN$10,""))-SUMIFS(Kosztorys!$F:$F,Kosztorys!$D:$D,$B222,Kosztorys!$I:$I,CONCATENATE("&lt;31.12.",AM$10,"")),"x")</f>
        <v/>
      </c>
      <c r="AO222" s="41">
        <f>IF($C222="CAPEX - Długość 1m",SUMIFS(Kosztorys!$F:$F,Kosztorys!$D:$D,$B222,Kosztorys!$I:$I,CONCATENATE("&lt;31.12.",AO$10,""))-SUMIFS(Kosztorys!$F:$F,Kosztorys!$D:$D,$B222,Kosztorys!$I:$I,CONCATENATE("&lt;31.12.",AN$10,"")),"x")</f>
        <v/>
      </c>
      <c r="AP222" s="41">
        <f>IF($C222="CAPEX - Długość 1m",SUMIFS(Kosztorys!$F:$F,Kosztorys!$D:$D,$B222,Kosztorys!$I:$I,CONCATENATE("&lt;31.12.",AP$10,""))-SUMIFS(Kosztorys!$F:$F,Kosztorys!$D:$D,$B222,Kosztorys!$I:$I,CONCATENATE("&lt;31.12.",AO$10,"")),"x")</f>
        <v/>
      </c>
      <c r="AQ222" s="41">
        <f>IF($C222="CAPEX - Długość 1m",SUMIFS(Kosztorys!$F:$F,Kosztorys!$D:$D,$B222,Kosztorys!$I:$I,CONCATENATE("&lt;31.12.",AQ$10,""))-SUMIFS(Kosztorys!$F:$F,Kosztorys!$D:$D,$B222,Kosztorys!$I:$I,CONCATENATE("&lt;31.12.",AP$10,"")),"x")</f>
        <v/>
      </c>
      <c r="AR222" s="41">
        <f>IF($C222="CAPEX - Długość 1m",SUMIFS(Kosztorys!$F:$F,Kosztorys!$D:$D,$B222,Kosztorys!$I:$I,CONCATENATE("&lt;31.12.",AR$10,""))-SUMIFS(Kosztorys!$F:$F,Kosztorys!$D:$D,$B222,Kosztorys!$I:$I,CONCATENATE("&lt;31.12.",AQ$10,"")),"x")</f>
        <v/>
      </c>
      <c r="AS222" s="41">
        <f>IF($C222="CAPEX - Długość 1m",SUMIFS(Kosztorys!$F:$F,Kosztorys!$D:$D,$B222,Kosztorys!$I:$I,CONCATENATE("&lt;31.12.",AS$10,""))-SUMIFS(Kosztorys!$F:$F,Kosztorys!$D:$D,$B222,Kosztorys!$I:$I,CONCATENATE("&lt;31.12.",AR$10,"")),"x")</f>
        <v/>
      </c>
      <c r="AT222" s="41">
        <f>IF($C222="CAPEX - Długość 1m",SUMIFS(Kosztorys!$F:$F,Kosztorys!$D:$D,$B222,Kosztorys!$I:$I,CONCATENATE("&lt;31.12.",AT$10,""))-SUMIFS(Kosztorys!$F:$F,Kosztorys!$D:$D,$B222,Kosztorys!$I:$I,CONCATENATE("&lt;31.12.",AS$10,"")),"x")</f>
        <v/>
      </c>
      <c r="AU222" s="41">
        <f>IF($C222="CAPEX - Długość 1m",SUMIFS(Kosztorys!$F:$F,Kosztorys!$D:$D,$B222,Kosztorys!$I:$I,CONCATENATE("&lt;31.12.",AU$10,""))-SUMIFS(Kosztorys!$F:$F,Kosztorys!$D:$D,$B222,Kosztorys!$I:$I,CONCATENATE("&lt;31.12.",AT$10,"")),"x")</f>
        <v/>
      </c>
      <c r="AV222" s="41">
        <f>IF($C222="CAPEX - Długość 1m",SUMIFS(Kosztorys!$F:$F,Kosztorys!$D:$D,$B222,Kosztorys!$I:$I,CONCATENATE("&lt;31.12.",AV$10,""))-SUMIFS(Kosztorys!$F:$F,Kosztorys!$D:$D,$B222,Kosztorys!$I:$I,CONCATENATE("&lt;31.12.",AU$10,"")),"x")</f>
        <v/>
      </c>
      <c r="AW222" s="41">
        <f>IF($C222="CAPEX - Długość 1m",SUMIFS(Kosztorys!$F:$F,Kosztorys!$D:$D,$B222,Kosztorys!$I:$I,CONCATENATE("&lt;31.12.",AW$10,""))-SUMIFS(Kosztorys!$F:$F,Kosztorys!$D:$D,$B222,Kosztorys!$I:$I,CONCATENATE("&lt;31.12.",AV$10,"")),"x")</f>
        <v/>
      </c>
      <c r="AX222" s="41">
        <f>IF($C222="CAPEX - Długość 1m",SUMIFS(Kosztorys!$F:$F,Kosztorys!$D:$D,$B222,Kosztorys!$I:$I,CONCATENATE("&lt;31.12.",AX$10,""))-SUMIFS(Kosztorys!$F:$F,Kosztorys!$D:$D,$B222,Kosztorys!$I:$I,CONCATENATE("&lt;31.12.",AW$10,"")),"x")</f>
        <v/>
      </c>
      <c r="AY222" s="41">
        <f>IF($C222="CAPEX - Długość 1m",SUMIFS(Kosztorys!$F:$F,Kosztorys!$D:$D,$B222,Kosztorys!$I:$I,CONCATENATE("&lt;31.12.",AY$10,""))-SUMIFS(Kosztorys!$F:$F,Kosztorys!$D:$D,$B222,Kosztorys!$I:$I,CONCATENATE("&lt;31.12.",AX$10,"")),"x")</f>
        <v/>
      </c>
      <c r="AZ222" s="41">
        <f>IF($C222="CAPEX - Długość 1m",SUMIFS(Kosztorys!$F:$F,Kosztorys!$D:$D,$B222,Kosztorys!$I:$I,CONCATENATE("&lt;31.12.",AZ$10,""))-SUMIFS(Kosztorys!$F:$F,Kosztorys!$D:$D,$B222,Kosztorys!$I:$I,CONCATENATE("&lt;31.12.",AY$10,"")),"x")</f>
        <v/>
      </c>
      <c r="BA222" s="41">
        <f>IF($C222="CAPEX - Długość 1m",SUMIFS(Kosztorys!$F:$F,Kosztorys!$D:$D,$B222,Kosztorys!$I:$I,CONCATENATE("&lt;31.12.",BA$10,""))-SUMIFS(Kosztorys!$F:$F,Kosztorys!$D:$D,$B222,Kosztorys!$I:$I,CONCATENATE("&lt;31.12.",AZ$10,"")),"x")</f>
        <v/>
      </c>
      <c r="BB222" s="41">
        <f>IF($C222="CAPEX - Długość 1m",SUMIFS(Kosztorys!$F:$F,Kosztorys!$D:$D,$B222,Kosztorys!$I:$I,CONCATENATE("&lt;31.12.",BB$10,""))-SUMIFS(Kosztorys!$F:$F,Kosztorys!$D:$D,$B222,Kosztorys!$I:$I,CONCATENATE("&lt;31.12.",BA$10,"")),"x")</f>
        <v/>
      </c>
      <c r="BC222" s="41">
        <f>IF($C222="CAPEX - Długość 1m",SUMIFS(Kosztorys!$F:$F,Kosztorys!$D:$D,$B222,Kosztorys!$I:$I,CONCATENATE("&lt;31.12.",BC$10,""))-SUMIFS(Kosztorys!$F:$F,Kosztorys!$D:$D,$B222,Kosztorys!$I:$I,CONCATENATE("&lt;31.12.",BB$10,"")),"x")</f>
        <v/>
      </c>
      <c r="BD222" s="41">
        <f>IF(C222="CAPEX - Długość 1m",IF(SUM(AN222:BC222)=IF(ISERROR(VLOOKUP(B222,JB_tabela,MATCH(BD$9,JB_menu,0)-1,FALSE())),,VLOOKUP(B222,JB_tabela,MATCH(BD$9,JB_menu,0)-1,FALSE())),"OK","nie zgadza się liczba użytych JB"),"OK-ND")</f>
        <v/>
      </c>
      <c r="BH222" s="41">
        <f>IF($C222="OPEX - Koszt 1szt/rok",IF($M222="szt",SUMIFS(Kosztorys!$F:$F,Kosztorys!$D:$D,$B222,Kosztorys!$I:$I,CONCATENATE("&lt;01.01.",BH$10,""))+(SUMIFS(Kosztorys!$F:$F,Kosztorys!$D:$D,$B222,Kosztorys!$I:$I,CONCATENATE("&lt;=31.03.",BH$10,""))-SUMIFS(Kosztorys!$F:$F,Kosztorys!$D:$D,$B222,Kosztorys!$I:$I,CONCATENATE("&lt;=31.12.",BG$10,"")))*0.75+(SUMIFS(Kosztorys!$F:$F,Kosztorys!$D:$D,$B222,Kosztorys!$I:$I,CONCATENATE("&lt;=30.06.",BH$10,""))-SUMIFS(Kosztorys!$F:$F,Kosztorys!$D:$D,$B222,Kosztorys!$I:$I,CONCATENATE("&lt;=31.03.",BH$10,"")))*0.5+(SUMIFS(Kosztorys!$F:$F,Kosztorys!$D:$D,$B222,Kosztorys!$I:$I,CONCATENATE("&lt;=30.09.",BH$10,""))-SUMIFS(Kosztorys!$F:$F,Kosztorys!$D:$D,$B222,Kosztorys!$I:$I,CONCATENATE("&lt;=30.06.",BH$10,"")))*0.25,"nic"),0)</f>
        <v/>
      </c>
      <c r="BI222" s="41">
        <f>IF($C222="OPEX - Koszt 1szt/rok",IF($M222="szt",SUMIFS(Kosztorys!$F:$F,Kosztorys!$D:$D,$B222,Kosztorys!$I:$I,CONCATENATE("&lt;01.01.",BI$10,""))+(SUMIFS(Kosztorys!$F:$F,Kosztorys!$D:$D,$B222,Kosztorys!$I:$I,CONCATENATE("&lt;=31.03.",BI$10,""))-SUMIFS(Kosztorys!$F:$F,Kosztorys!$D:$D,$B222,Kosztorys!$I:$I,CONCATENATE("&lt;=31.12.",BH$10,"")))*0.75+(SUMIFS(Kosztorys!$F:$F,Kosztorys!$D:$D,$B222,Kosztorys!$I:$I,CONCATENATE("&lt;=30.06.",BI$10,""))-SUMIFS(Kosztorys!$F:$F,Kosztorys!$D:$D,$B222,Kosztorys!$I:$I,CONCATENATE("&lt;=31.03.",BI$10,"")))*0.5+(SUMIFS(Kosztorys!$F:$F,Kosztorys!$D:$D,$B222,Kosztorys!$I:$I,CONCATENATE("&lt;=30.09.",BI$10,""))-SUMIFS(Kosztorys!$F:$F,Kosztorys!$D:$D,$B222,Kosztorys!$I:$I,CONCATENATE("&lt;=30.06.",BI$10,"")))*0.25,"nic"),0)</f>
        <v/>
      </c>
      <c r="BJ222" s="41">
        <f>IF($C222="OPEX - Koszt 1szt/rok",IF($M222="szt",SUMIFS(Kosztorys!$F:$F,Kosztorys!$D:$D,$B222,Kosztorys!$I:$I,CONCATENATE("&lt;01.01.",BJ$10,""))+(SUMIFS(Kosztorys!$F:$F,Kosztorys!$D:$D,$B222,Kosztorys!$I:$I,CONCATENATE("&lt;=31.03.",BJ$10,""))-SUMIFS(Kosztorys!$F:$F,Kosztorys!$D:$D,$B222,Kosztorys!$I:$I,CONCATENATE("&lt;=31.12.",BI$10,"")))*0.75+(SUMIFS(Kosztorys!$F:$F,Kosztorys!$D:$D,$B222,Kosztorys!$I:$I,CONCATENATE("&lt;=30.06.",BJ$10,""))-SUMIFS(Kosztorys!$F:$F,Kosztorys!$D:$D,$B222,Kosztorys!$I:$I,CONCATENATE("&lt;=31.03.",BJ$10,"")))*0.5+(SUMIFS(Kosztorys!$F:$F,Kosztorys!$D:$D,$B222,Kosztorys!$I:$I,CONCATENATE("&lt;=30.09.",BJ$10,""))-SUMIFS(Kosztorys!$F:$F,Kosztorys!$D:$D,$B222,Kosztorys!$I:$I,CONCATENATE("&lt;=30.06.",BJ$10,"")))*0.25,"nic"),0)</f>
        <v/>
      </c>
      <c r="BK222" s="41">
        <f>IF($C222="OPEX - Koszt 1szt/rok",IF($M222="szt",SUMIFS(Kosztorys!$F:$F,Kosztorys!$D:$D,$B222,Kosztorys!$I:$I,CONCATENATE("&lt;01.01.",BK$10,""))+(SUMIFS(Kosztorys!$F:$F,Kosztorys!$D:$D,$B222,Kosztorys!$I:$I,CONCATENATE("&lt;=31.03.",BK$10,""))-SUMIFS(Kosztorys!$F:$F,Kosztorys!$D:$D,$B222,Kosztorys!$I:$I,CONCATENATE("&lt;=31.12.",BJ$10,"")))*0.75+(SUMIFS(Kosztorys!$F:$F,Kosztorys!$D:$D,$B222,Kosztorys!$I:$I,CONCATENATE("&lt;=30.06.",BK$10,""))-SUMIFS(Kosztorys!$F:$F,Kosztorys!$D:$D,$B222,Kosztorys!$I:$I,CONCATENATE("&lt;=31.03.",BK$10,"")))*0.5+(SUMIFS(Kosztorys!$F:$F,Kosztorys!$D:$D,$B222,Kosztorys!$I:$I,CONCATENATE("&lt;=30.09.",BK$10,""))-SUMIFS(Kosztorys!$F:$F,Kosztorys!$D:$D,$B222,Kosztorys!$I:$I,CONCATENATE("&lt;=30.06.",BK$10,"")))*0.25,"nic"),0)</f>
        <v/>
      </c>
      <c r="BL222" s="41">
        <f>IF($C222="OPEX - Koszt 1szt/rok",IF($M222="szt",SUMIFS(Kosztorys!$F:$F,Kosztorys!$D:$D,$B222,Kosztorys!$I:$I,CONCATENATE("&lt;01.01.",BL$10,""))+(SUMIFS(Kosztorys!$F:$F,Kosztorys!$D:$D,$B222,Kosztorys!$I:$I,CONCATENATE("&lt;=31.03.",BL$10,""))-SUMIFS(Kosztorys!$F:$F,Kosztorys!$D:$D,$B222,Kosztorys!$I:$I,CONCATENATE("&lt;=31.12.",BK$10,"")))*0.75+(SUMIFS(Kosztorys!$F:$F,Kosztorys!$D:$D,$B222,Kosztorys!$I:$I,CONCATENATE("&lt;=30.06.",BL$10,""))-SUMIFS(Kosztorys!$F:$F,Kosztorys!$D:$D,$B222,Kosztorys!$I:$I,CONCATENATE("&lt;=31.03.",BL$10,"")))*0.5+(SUMIFS(Kosztorys!$F:$F,Kosztorys!$D:$D,$B222,Kosztorys!$I:$I,CONCATENATE("&lt;=30.09.",BL$10,""))-SUMIFS(Kosztorys!$F:$F,Kosztorys!$D:$D,$B222,Kosztorys!$I:$I,CONCATENATE("&lt;=30.06.",BL$10,"")))*0.25,"nic"),0)</f>
        <v/>
      </c>
      <c r="BM222" s="41">
        <f>IF($C222="OPEX - Koszt 1szt/rok",IF($M222="szt",SUMIFS(Kosztorys!$F:$F,Kosztorys!$D:$D,$B222,Kosztorys!$I:$I,CONCATENATE("&lt;01.01.",BM$10,""))+(SUMIFS(Kosztorys!$F:$F,Kosztorys!$D:$D,$B222,Kosztorys!$I:$I,CONCATENATE("&lt;=31.03.",BM$10,""))-SUMIFS(Kosztorys!$F:$F,Kosztorys!$D:$D,$B222,Kosztorys!$I:$I,CONCATENATE("&lt;=31.12.",BL$10,"")))*0.75+(SUMIFS(Kosztorys!$F:$F,Kosztorys!$D:$D,$B222,Kosztorys!$I:$I,CONCATENATE("&lt;=30.06.",BM$10,""))-SUMIFS(Kosztorys!$F:$F,Kosztorys!$D:$D,$B222,Kosztorys!$I:$I,CONCATENATE("&lt;=31.03.",BM$10,"")))*0.5+(SUMIFS(Kosztorys!$F:$F,Kosztorys!$D:$D,$B222,Kosztorys!$I:$I,CONCATENATE("&lt;=30.09.",BM$10,""))-SUMIFS(Kosztorys!$F:$F,Kosztorys!$D:$D,$B222,Kosztorys!$I:$I,CONCATENATE("&lt;=30.06.",BM$10,"")))*0.25,"nic"),0)</f>
        <v/>
      </c>
      <c r="BN222" s="41">
        <f>IF($C222="OPEX - Koszt 1szt/rok",IF($M222="szt",SUMIFS(Kosztorys!$F:$F,Kosztorys!$D:$D,$B222,Kosztorys!$I:$I,CONCATENATE("&lt;01.01.",BN$10,""))+(SUMIFS(Kosztorys!$F:$F,Kosztorys!$D:$D,$B222,Kosztorys!$I:$I,CONCATENATE("&lt;=31.03.",BN$10,""))-SUMIFS(Kosztorys!$F:$F,Kosztorys!$D:$D,$B222,Kosztorys!$I:$I,CONCATENATE("&lt;=31.12.",BM$10,"")))*0.75+(SUMIFS(Kosztorys!$F:$F,Kosztorys!$D:$D,$B222,Kosztorys!$I:$I,CONCATENATE("&lt;=30.06.",BN$10,""))-SUMIFS(Kosztorys!$F:$F,Kosztorys!$D:$D,$B222,Kosztorys!$I:$I,CONCATENATE("&lt;=31.03.",BN$10,"")))*0.5+(SUMIFS(Kosztorys!$F:$F,Kosztorys!$D:$D,$B222,Kosztorys!$I:$I,CONCATENATE("&lt;=30.09.",BN$10,""))-SUMIFS(Kosztorys!$F:$F,Kosztorys!$D:$D,$B222,Kosztorys!$I:$I,CONCATENATE("&lt;=30.06.",BN$10,"")))*0.25,"nic"),0)</f>
        <v/>
      </c>
      <c r="BO222" s="41">
        <f>IF($C222="OPEX - Koszt 1szt/rok",IF($M222="szt",SUMIFS(Kosztorys!$F:$F,Kosztorys!$D:$D,$B222,Kosztorys!$I:$I,CONCATENATE("&lt;01.01.",BO$10,""))+(SUMIFS(Kosztorys!$F:$F,Kosztorys!$D:$D,$B222,Kosztorys!$I:$I,CONCATENATE("&lt;=31.03.",BO$10,""))-SUMIFS(Kosztorys!$F:$F,Kosztorys!$D:$D,$B222,Kosztorys!$I:$I,CONCATENATE("&lt;=31.12.",BN$10,"")))*0.75+(SUMIFS(Kosztorys!$F:$F,Kosztorys!$D:$D,$B222,Kosztorys!$I:$I,CONCATENATE("&lt;=30.06.",BO$10,""))-SUMIFS(Kosztorys!$F:$F,Kosztorys!$D:$D,$B222,Kosztorys!$I:$I,CONCATENATE("&lt;=31.03.",BO$10,"")))*0.5+(SUMIFS(Kosztorys!$F:$F,Kosztorys!$D:$D,$B222,Kosztorys!$I:$I,CONCATENATE("&lt;=30.09.",BO$10,""))-SUMIFS(Kosztorys!$F:$F,Kosztorys!$D:$D,$B222,Kosztorys!$I:$I,CONCATENATE("&lt;=30.06.",BO$10,"")))*0.25,"nic"),0)</f>
        <v/>
      </c>
      <c r="BP222" s="41">
        <f>IF($C222="OPEX - Koszt 1szt/rok",IF($M222="szt",SUMIFS(Kosztorys!$F:$F,Kosztorys!$D:$D,$B222,Kosztorys!$I:$I,CONCATENATE("&lt;01.01.",BP$10,""))+(SUMIFS(Kosztorys!$F:$F,Kosztorys!$D:$D,$B222,Kosztorys!$I:$I,CONCATENATE("&lt;=31.03.",BP$10,""))-SUMIFS(Kosztorys!$F:$F,Kosztorys!$D:$D,$B222,Kosztorys!$I:$I,CONCATENATE("&lt;=31.12.",BO$10,"")))*0.75+(SUMIFS(Kosztorys!$F:$F,Kosztorys!$D:$D,$B222,Kosztorys!$I:$I,CONCATENATE("&lt;=30.06.",BP$10,""))-SUMIFS(Kosztorys!$F:$F,Kosztorys!$D:$D,$B222,Kosztorys!$I:$I,CONCATENATE("&lt;=31.03.",BP$10,"")))*0.5+(SUMIFS(Kosztorys!$F:$F,Kosztorys!$D:$D,$B222,Kosztorys!$I:$I,CONCATENATE("&lt;=30.09.",BP$10,""))-SUMIFS(Kosztorys!$F:$F,Kosztorys!$D:$D,$B222,Kosztorys!$I:$I,CONCATENATE("&lt;=30.06.",BP$10,"")))*0.25,"nic"),0)</f>
        <v/>
      </c>
      <c r="BQ222" s="41">
        <f>IF($C222="OPEX - Koszt 1szt/rok",IF($M222="szt",SUMIFS(Kosztorys!$F:$F,Kosztorys!$D:$D,$B222,Kosztorys!$I:$I,CONCATENATE("&lt;01.01.",BQ$10,""))+(SUMIFS(Kosztorys!$F:$F,Kosztorys!$D:$D,$B222,Kosztorys!$I:$I,CONCATENATE("&lt;=31.03.",BQ$10,""))-SUMIFS(Kosztorys!$F:$F,Kosztorys!$D:$D,$B222,Kosztorys!$I:$I,CONCATENATE("&lt;=31.12.",BP$10,"")))*0.75+(SUMIFS(Kosztorys!$F:$F,Kosztorys!$D:$D,$B222,Kosztorys!$I:$I,CONCATENATE("&lt;=30.06.",BQ$10,""))-SUMIFS(Kosztorys!$F:$F,Kosztorys!$D:$D,$B222,Kosztorys!$I:$I,CONCATENATE("&lt;=31.03.",BQ$10,"")))*0.5+(SUMIFS(Kosztorys!$F:$F,Kosztorys!$D:$D,$B222,Kosztorys!$I:$I,CONCATENATE("&lt;=30.09.",BQ$10,""))-SUMIFS(Kosztorys!$F:$F,Kosztorys!$D:$D,$B222,Kosztorys!$I:$I,CONCATENATE("&lt;=30.06.",BQ$10,"")))*0.25,"nic"),0)</f>
        <v/>
      </c>
      <c r="BR222" s="41">
        <f>IF($C222="OPEX - Koszt 1szt/rok",IF($M222="szt",SUMIFS(Kosztorys!$F:$F,Kosztorys!$D:$D,$B222,Kosztorys!$I:$I,CONCATENATE("&lt;01.01.",BR$10,""))+(SUMIFS(Kosztorys!$F:$F,Kosztorys!$D:$D,$B222,Kosztorys!$I:$I,CONCATENATE("&lt;=31.03.",BR$10,""))-SUMIFS(Kosztorys!$F:$F,Kosztorys!$D:$D,$B222,Kosztorys!$I:$I,CONCATENATE("&lt;=31.12.",BQ$10,"")))*0.75+(SUMIFS(Kosztorys!$F:$F,Kosztorys!$D:$D,$B222,Kosztorys!$I:$I,CONCATENATE("&lt;=30.06.",BR$10,""))-SUMIFS(Kosztorys!$F:$F,Kosztorys!$D:$D,$B222,Kosztorys!$I:$I,CONCATENATE("&lt;=31.03.",BR$10,"")))*0.5+(SUMIFS(Kosztorys!$F:$F,Kosztorys!$D:$D,$B222,Kosztorys!$I:$I,CONCATENATE("&lt;=30.09.",BR$10,""))-SUMIFS(Kosztorys!$F:$F,Kosztorys!$D:$D,$B222,Kosztorys!$I:$I,CONCATENATE("&lt;=30.06.",BR$10,"")))*0.25,"nic"),0)</f>
        <v/>
      </c>
      <c r="BS222" s="41">
        <f>IF($C222="OPEX - Koszt 1szt/rok",IF($M222="szt",SUMIFS(Kosztorys!$F:$F,Kosztorys!$D:$D,$B222,Kosztorys!$I:$I,CONCATENATE("&lt;01.01.",BS$10,""))+(SUMIFS(Kosztorys!$F:$F,Kosztorys!$D:$D,$B222,Kosztorys!$I:$I,CONCATENATE("&lt;=31.03.",BS$10,""))-SUMIFS(Kosztorys!$F:$F,Kosztorys!$D:$D,$B222,Kosztorys!$I:$I,CONCATENATE("&lt;=31.12.",BR$10,"")))*0.75+(SUMIFS(Kosztorys!$F:$F,Kosztorys!$D:$D,$B222,Kosztorys!$I:$I,CONCATENATE("&lt;=30.06.",BS$10,""))-SUMIFS(Kosztorys!$F:$F,Kosztorys!$D:$D,$B222,Kosztorys!$I:$I,CONCATENATE("&lt;=31.03.",BS$10,"")))*0.5+(SUMIFS(Kosztorys!$F:$F,Kosztorys!$D:$D,$B222,Kosztorys!$I:$I,CONCATENATE("&lt;=30.09.",BS$10,""))-SUMIFS(Kosztorys!$F:$F,Kosztorys!$D:$D,$B222,Kosztorys!$I:$I,CONCATENATE("&lt;=30.06.",BS$10,"")))*0.25,"nic"),0)</f>
        <v/>
      </c>
      <c r="BT222" s="41">
        <f>IF($C222="OPEX - Koszt 1szt/rok",IF($M222="szt",SUMIFS(Kosztorys!$F:$F,Kosztorys!$D:$D,$B222,Kosztorys!$I:$I,CONCATENATE("&lt;01.01.",BT$10,""))+(SUMIFS(Kosztorys!$F:$F,Kosztorys!$D:$D,$B222,Kosztorys!$I:$I,CONCATENATE("&lt;=31.03.",BT$10,""))-SUMIFS(Kosztorys!$F:$F,Kosztorys!$D:$D,$B222,Kosztorys!$I:$I,CONCATENATE("&lt;=31.12.",BS$10,"")))*0.75+(SUMIFS(Kosztorys!$F:$F,Kosztorys!$D:$D,$B222,Kosztorys!$I:$I,CONCATENATE("&lt;=30.06.",BT$10,""))-SUMIFS(Kosztorys!$F:$F,Kosztorys!$D:$D,$B222,Kosztorys!$I:$I,CONCATENATE("&lt;=31.03.",BT$10,"")))*0.5+(SUMIFS(Kosztorys!$F:$F,Kosztorys!$D:$D,$B222,Kosztorys!$I:$I,CONCATENATE("&lt;=30.09.",BT$10,""))-SUMIFS(Kosztorys!$F:$F,Kosztorys!$D:$D,$B222,Kosztorys!$I:$I,CONCATENATE("&lt;=30.06.",BT$10,"")))*0.25,"nic"),0)</f>
        <v/>
      </c>
      <c r="BU222" s="41">
        <f>IF($C222="OPEX - Koszt 1szt/rok",IF($M222="szt",SUMIFS(Kosztorys!$F:$F,Kosztorys!$D:$D,$B222,Kosztorys!$I:$I,CONCATENATE("&lt;01.01.",BU$10,""))+(SUMIFS(Kosztorys!$F:$F,Kosztorys!$D:$D,$B222,Kosztorys!$I:$I,CONCATENATE("&lt;=31.03.",BU$10,""))-SUMIFS(Kosztorys!$F:$F,Kosztorys!$D:$D,$B222,Kosztorys!$I:$I,CONCATENATE("&lt;=31.12.",BT$10,"")))*0.75+(SUMIFS(Kosztorys!$F:$F,Kosztorys!$D:$D,$B222,Kosztorys!$I:$I,CONCATENATE("&lt;=30.06.",BU$10,""))-SUMIFS(Kosztorys!$F:$F,Kosztorys!$D:$D,$B222,Kosztorys!$I:$I,CONCATENATE("&lt;=31.03.",BU$10,"")))*0.5+(SUMIFS(Kosztorys!$F:$F,Kosztorys!$D:$D,$B222,Kosztorys!$I:$I,CONCATENATE("&lt;=30.09.",BU$10,""))-SUMIFS(Kosztorys!$F:$F,Kosztorys!$D:$D,$B222,Kosztorys!$I:$I,CONCATENATE("&lt;=30.06.",BU$10,"")))*0.25,"nic"),0)</f>
        <v/>
      </c>
      <c r="BV222" s="41">
        <f>IF($C222="OPEX - Koszt 1szt/rok",IF($M222="szt",SUMIFS(Kosztorys!$F:$F,Kosztorys!$D:$D,$B222,Kosztorys!$I:$I,CONCATENATE("&lt;01.01.",BV$10,""))+(SUMIFS(Kosztorys!$F:$F,Kosztorys!$D:$D,$B222,Kosztorys!$I:$I,CONCATENATE("&lt;=31.03.",BV$10,""))-SUMIFS(Kosztorys!$F:$F,Kosztorys!$D:$D,$B222,Kosztorys!$I:$I,CONCATENATE("&lt;=31.12.",BU$10,"")))*0.75+(SUMIFS(Kosztorys!$F:$F,Kosztorys!$D:$D,$B222,Kosztorys!$I:$I,CONCATENATE("&lt;=30.06.",BV$10,""))-SUMIFS(Kosztorys!$F:$F,Kosztorys!$D:$D,$B222,Kosztorys!$I:$I,CONCATENATE("&lt;=31.03.",BV$10,"")))*0.5+(SUMIFS(Kosztorys!$F:$F,Kosztorys!$D:$D,$B222,Kosztorys!$I:$I,CONCATENATE("&lt;=30.09.",BV$10,""))-SUMIFS(Kosztorys!$F:$F,Kosztorys!$D:$D,$B222,Kosztorys!$I:$I,CONCATENATE("&lt;=30.06.",BV$10,"")))*0.25,"nic"),0)</f>
        <v/>
      </c>
      <c r="BW222" s="41">
        <f>IF($C222="OPEX - Koszt 1szt/rok",IF($M222="szt",SUMIFS(Kosztorys!$F:$F,Kosztorys!$D:$D,$B222,Kosztorys!$I:$I,CONCATENATE("&lt;01.01.",BW$10,""))+(SUMIFS(Kosztorys!$F:$F,Kosztorys!$D:$D,$B222,Kosztorys!$I:$I,CONCATENATE("&lt;=31.03.",BW$10,""))-SUMIFS(Kosztorys!$F:$F,Kosztorys!$D:$D,$B222,Kosztorys!$I:$I,CONCATENATE("&lt;=31.12.",BV$10,"")))*0.75+(SUMIFS(Kosztorys!$F:$F,Kosztorys!$D:$D,$B222,Kosztorys!$I:$I,CONCATENATE("&lt;=30.06.",BW$10,""))-SUMIFS(Kosztorys!$F:$F,Kosztorys!$D:$D,$B222,Kosztorys!$I:$I,CONCATENATE("&lt;=31.03.",BW$10,"")))*0.5+(SUMIFS(Kosztorys!$F:$F,Kosztorys!$D:$D,$B222,Kosztorys!$I:$I,CONCATENATE("&lt;=30.09.",BW$10,""))-SUMIFS(Kosztorys!$F:$F,Kosztorys!$D:$D,$B222,Kosztorys!$I:$I,CONCATENATE("&lt;=30.06.",BW$10,"")))*0.25,"nic"),0)</f>
        <v/>
      </c>
      <c r="BX222" s="41">
        <f>IF(C222="OPEX - Koszt 1szt/rok",IF(MAX(BH222:BW222)=IF(ISERROR(VLOOKUP(B222,JB_tabela,MATCH(BX$9,JB_menu,0)-1,FALSE())),,VLOOKUP(B222,JB_tabela,MATCH(BX$9,JB_menu,0)-1,FALSE())),"OK","nie zgadza się liczba użytych JB"),"OK-ND")</f>
        <v/>
      </c>
      <c r="CB222" s="41">
        <f>IF($C222="OPEX - Długość 1m koszt/rok",IF($M222="m",SUMIFS(Kosztorys!$F:$F,Kosztorys!$D:$D,$B222,Kosztorys!$I:$I,CONCATENATE("&lt;01.01.",CB$10,""))+(SUMIFS(Kosztorys!$F:$F,Kosztorys!$D:$D,$B222,Kosztorys!$I:$I,CONCATENATE("&lt;=31.03.",CB$10,""))-SUMIFS(Kosztorys!$F:$F,Kosztorys!$D:$D,$B222,Kosztorys!$I:$I,CONCATENATE("&lt;=31.12.",CA$10,"")))*0.75+(SUMIFS(Kosztorys!$F:$F,Kosztorys!$D:$D,$B222,Kosztorys!$I:$I,CONCATENATE("&lt;=30.06.",CB$10,""))-SUMIFS(Kosztorys!$F:$F,Kosztorys!$D:$D,$B222,Kosztorys!$I:$I,CONCATENATE("&lt;=31.03.",CB$10,"")))*0.5+(SUMIFS(Kosztorys!$F:$F,Kosztorys!$D:$D,$B222,Kosztorys!$I:$I,CONCATENATE("&lt;=30.09.",CB$10,""))-SUMIFS(Kosztorys!$F:$F,Kosztorys!$D:$D,$B222,Kosztorys!$I:$I,CONCATENATE("&lt;=30.06.",CB$10,"")))*0.25,"nic"),0)</f>
        <v/>
      </c>
      <c r="CC222" s="41">
        <f>IF($C222="OPEX - Długość 1m koszt/rok",IF($M222="m",SUMIFS(Kosztorys!$F:$F,Kosztorys!$D:$D,$B222,Kosztorys!$I:$I,CONCATENATE("&lt;01.01.",CC$10,""))+(SUMIFS(Kosztorys!$F:$F,Kosztorys!$D:$D,$B222,Kosztorys!$I:$I,CONCATENATE("&lt;=31.03.",CC$10,""))-SUMIFS(Kosztorys!$F:$F,Kosztorys!$D:$D,$B222,Kosztorys!$I:$I,CONCATENATE("&lt;=31.12.",CB$10,"")))*0.75+(SUMIFS(Kosztorys!$F:$F,Kosztorys!$D:$D,$B222,Kosztorys!$I:$I,CONCATENATE("&lt;=30.06.",CC$10,""))-SUMIFS(Kosztorys!$F:$F,Kosztorys!$D:$D,$B222,Kosztorys!$I:$I,CONCATENATE("&lt;=31.03.",CC$10,"")))*0.5+(SUMIFS(Kosztorys!$F:$F,Kosztorys!$D:$D,$B222,Kosztorys!$I:$I,CONCATENATE("&lt;=30.09.",CC$10,""))-SUMIFS(Kosztorys!$F:$F,Kosztorys!$D:$D,$B222,Kosztorys!$I:$I,CONCATENATE("&lt;=30.06.",CC$10,"")))*0.25,"nic"),0)</f>
        <v/>
      </c>
      <c r="CD222" s="41">
        <f>IF($C222="OPEX - Długość 1m koszt/rok",IF($M222="m",SUMIFS(Kosztorys!$F:$F,Kosztorys!$D:$D,$B222,Kosztorys!$I:$I,CONCATENATE("&lt;01.01.",CD$10,""))+(SUMIFS(Kosztorys!$F:$F,Kosztorys!$D:$D,$B222,Kosztorys!$I:$I,CONCATENATE("&lt;=31.03.",CD$10,""))-SUMIFS(Kosztorys!$F:$F,Kosztorys!$D:$D,$B222,Kosztorys!$I:$I,CONCATENATE("&lt;=31.12.",CC$10,"")))*0.75+(SUMIFS(Kosztorys!$F:$F,Kosztorys!$D:$D,$B222,Kosztorys!$I:$I,CONCATENATE("&lt;=30.06.",CD$10,""))-SUMIFS(Kosztorys!$F:$F,Kosztorys!$D:$D,$B222,Kosztorys!$I:$I,CONCATENATE("&lt;=31.03.",CD$10,"")))*0.5+(SUMIFS(Kosztorys!$F:$F,Kosztorys!$D:$D,$B222,Kosztorys!$I:$I,CONCATENATE("&lt;=30.09.",CD$10,""))-SUMIFS(Kosztorys!$F:$F,Kosztorys!$D:$D,$B222,Kosztorys!$I:$I,CONCATENATE("&lt;=30.06.",CD$10,"")))*0.25,"nic"),0)</f>
        <v/>
      </c>
      <c r="CE222" s="41">
        <f>IF($C222="OPEX - Długość 1m koszt/rok",IF($M222="m",SUMIFS(Kosztorys!$F:$F,Kosztorys!$D:$D,$B222,Kosztorys!$I:$I,CONCATENATE("&lt;01.01.",CE$10,""))+(SUMIFS(Kosztorys!$F:$F,Kosztorys!$D:$D,$B222,Kosztorys!$I:$I,CONCATENATE("&lt;=31.03.",CE$10,""))-SUMIFS(Kosztorys!$F:$F,Kosztorys!$D:$D,$B222,Kosztorys!$I:$I,CONCATENATE("&lt;=31.12.",CD$10,"")))*0.75+(SUMIFS(Kosztorys!$F:$F,Kosztorys!$D:$D,$B222,Kosztorys!$I:$I,CONCATENATE("&lt;=30.06.",CE$10,""))-SUMIFS(Kosztorys!$F:$F,Kosztorys!$D:$D,$B222,Kosztorys!$I:$I,CONCATENATE("&lt;=31.03.",CE$10,"")))*0.5+(SUMIFS(Kosztorys!$F:$F,Kosztorys!$D:$D,$B222,Kosztorys!$I:$I,CONCATENATE("&lt;=30.09.",CE$10,""))-SUMIFS(Kosztorys!$F:$F,Kosztorys!$D:$D,$B222,Kosztorys!$I:$I,CONCATENATE("&lt;=30.06.",CE$10,"")))*0.25,"nic"),0)</f>
        <v/>
      </c>
      <c r="CF222" s="41">
        <f>IF($C222="OPEX - Długość 1m koszt/rok",IF($M222="m",SUMIFS(Kosztorys!$F:$F,Kosztorys!$D:$D,$B222,Kosztorys!$I:$I,CONCATENATE("&lt;01.01.",CF$10,""))+(SUMIFS(Kosztorys!$F:$F,Kosztorys!$D:$D,$B222,Kosztorys!$I:$I,CONCATENATE("&lt;=31.03.",CF$10,""))-SUMIFS(Kosztorys!$F:$F,Kosztorys!$D:$D,$B222,Kosztorys!$I:$I,CONCATENATE("&lt;=31.12.",CE$10,"")))*0.75+(SUMIFS(Kosztorys!$F:$F,Kosztorys!$D:$D,$B222,Kosztorys!$I:$I,CONCATENATE("&lt;=30.06.",CF$10,""))-SUMIFS(Kosztorys!$F:$F,Kosztorys!$D:$D,$B222,Kosztorys!$I:$I,CONCATENATE("&lt;=31.03.",CF$10,"")))*0.5+(SUMIFS(Kosztorys!$F:$F,Kosztorys!$D:$D,$B222,Kosztorys!$I:$I,CONCATENATE("&lt;=30.09.",CF$10,""))-SUMIFS(Kosztorys!$F:$F,Kosztorys!$D:$D,$B222,Kosztorys!$I:$I,CONCATENATE("&lt;=30.06.",CF$10,"")))*0.25,"nic"),0)</f>
        <v/>
      </c>
      <c r="CG222" s="41">
        <f>IF($C222="OPEX - Długość 1m koszt/rok",IF($M222="m",SUMIFS(Kosztorys!$F:$F,Kosztorys!$D:$D,$B222,Kosztorys!$I:$I,CONCATENATE("&lt;01.01.",CG$10,""))+(SUMIFS(Kosztorys!$F:$F,Kosztorys!$D:$D,$B222,Kosztorys!$I:$I,CONCATENATE("&lt;=31.03.",CG$10,""))-SUMIFS(Kosztorys!$F:$F,Kosztorys!$D:$D,$B222,Kosztorys!$I:$I,CONCATENATE("&lt;=31.12.",CF$10,"")))*0.75+(SUMIFS(Kosztorys!$F:$F,Kosztorys!$D:$D,$B222,Kosztorys!$I:$I,CONCATENATE("&lt;=30.06.",CG$10,""))-SUMIFS(Kosztorys!$F:$F,Kosztorys!$D:$D,$B222,Kosztorys!$I:$I,CONCATENATE("&lt;=31.03.",CG$10,"")))*0.5+(SUMIFS(Kosztorys!$F:$F,Kosztorys!$D:$D,$B222,Kosztorys!$I:$I,CONCATENATE("&lt;=30.09.",CG$10,""))-SUMIFS(Kosztorys!$F:$F,Kosztorys!$D:$D,$B222,Kosztorys!$I:$I,CONCATENATE("&lt;=30.06.",CG$10,"")))*0.25,"nic"),0)</f>
        <v/>
      </c>
      <c r="CH222" s="41">
        <f>IF($C222="OPEX - Długość 1m koszt/rok",IF($M222="m",SUMIFS(Kosztorys!$F:$F,Kosztorys!$D:$D,$B222,Kosztorys!$I:$I,CONCATENATE("&lt;01.01.",CH$10,""))+(SUMIFS(Kosztorys!$F:$F,Kosztorys!$D:$D,$B222,Kosztorys!$I:$I,CONCATENATE("&lt;=31.03.",CH$10,""))-SUMIFS(Kosztorys!$F:$F,Kosztorys!$D:$D,$B222,Kosztorys!$I:$I,CONCATENATE("&lt;=31.12.",CG$10,"")))*0.75+(SUMIFS(Kosztorys!$F:$F,Kosztorys!$D:$D,$B222,Kosztorys!$I:$I,CONCATENATE("&lt;=30.06.",CH$10,""))-SUMIFS(Kosztorys!$F:$F,Kosztorys!$D:$D,$B222,Kosztorys!$I:$I,CONCATENATE("&lt;=31.03.",CH$10,"")))*0.5+(SUMIFS(Kosztorys!$F:$F,Kosztorys!$D:$D,$B222,Kosztorys!$I:$I,CONCATENATE("&lt;=30.09.",CH$10,""))-SUMIFS(Kosztorys!$F:$F,Kosztorys!$D:$D,$B222,Kosztorys!$I:$I,CONCATENATE("&lt;=30.06.",CH$10,"")))*0.25,"nic"),0)</f>
        <v/>
      </c>
      <c r="CI222" s="41">
        <f>IF($C222="OPEX - Długość 1m koszt/rok",IF($M222="m",SUMIFS(Kosztorys!$F:$F,Kosztorys!$D:$D,$B222,Kosztorys!$I:$I,CONCATENATE("&lt;01.01.",CI$10,""))+(SUMIFS(Kosztorys!$F:$F,Kosztorys!$D:$D,$B222,Kosztorys!$I:$I,CONCATENATE("&lt;=31.03.",CI$10,""))-SUMIFS(Kosztorys!$F:$F,Kosztorys!$D:$D,$B222,Kosztorys!$I:$I,CONCATENATE("&lt;=31.12.",CH$10,"")))*0.75+(SUMIFS(Kosztorys!$F:$F,Kosztorys!$D:$D,$B222,Kosztorys!$I:$I,CONCATENATE("&lt;=30.06.",CI$10,""))-SUMIFS(Kosztorys!$F:$F,Kosztorys!$D:$D,$B222,Kosztorys!$I:$I,CONCATENATE("&lt;=31.03.",CI$10,"")))*0.5+(SUMIFS(Kosztorys!$F:$F,Kosztorys!$D:$D,$B222,Kosztorys!$I:$I,CONCATENATE("&lt;=30.09.",CI$10,""))-SUMIFS(Kosztorys!$F:$F,Kosztorys!$D:$D,$B222,Kosztorys!$I:$I,CONCATENATE("&lt;=30.06.",CI$10,"")))*0.25,"nic"),0)</f>
        <v/>
      </c>
      <c r="CJ222" s="41">
        <f>IF($C222="OPEX - Długość 1m koszt/rok",IF($M222="m",SUMIFS(Kosztorys!$F:$F,Kosztorys!$D:$D,$B222,Kosztorys!$I:$I,CONCATENATE("&lt;01.01.",CJ$10,""))+(SUMIFS(Kosztorys!$F:$F,Kosztorys!$D:$D,$B222,Kosztorys!$I:$I,CONCATENATE("&lt;=31.03.",CJ$10,""))-SUMIFS(Kosztorys!$F:$F,Kosztorys!$D:$D,$B222,Kosztorys!$I:$I,CONCATENATE("&lt;=31.12.",CI$10,"")))*0.75+(SUMIFS(Kosztorys!$F:$F,Kosztorys!$D:$D,$B222,Kosztorys!$I:$I,CONCATENATE("&lt;=30.06.",CJ$10,""))-SUMIFS(Kosztorys!$F:$F,Kosztorys!$D:$D,$B222,Kosztorys!$I:$I,CONCATENATE("&lt;=31.03.",CJ$10,"")))*0.5+(SUMIFS(Kosztorys!$F:$F,Kosztorys!$D:$D,$B222,Kosztorys!$I:$I,CONCATENATE("&lt;=30.09.",CJ$10,""))-SUMIFS(Kosztorys!$F:$F,Kosztorys!$D:$D,$B222,Kosztorys!$I:$I,CONCATENATE("&lt;=30.06.",CJ$10,"")))*0.25,"nic"),0)</f>
        <v/>
      </c>
      <c r="CK222" s="41">
        <f>IF($C222="OPEX - Długość 1m koszt/rok",IF($M222="m",SUMIFS(Kosztorys!$F:$F,Kosztorys!$D:$D,$B222,Kosztorys!$I:$I,CONCATENATE("&lt;01.01.",CK$10,""))+(SUMIFS(Kosztorys!$F:$F,Kosztorys!$D:$D,$B222,Kosztorys!$I:$I,CONCATENATE("&lt;=31.03.",CK$10,""))-SUMIFS(Kosztorys!$F:$F,Kosztorys!$D:$D,$B222,Kosztorys!$I:$I,CONCATENATE("&lt;=31.12.",CJ$10,"")))*0.75+(SUMIFS(Kosztorys!$F:$F,Kosztorys!$D:$D,$B222,Kosztorys!$I:$I,CONCATENATE("&lt;=30.06.",CK$10,""))-SUMIFS(Kosztorys!$F:$F,Kosztorys!$D:$D,$B222,Kosztorys!$I:$I,CONCATENATE("&lt;=31.03.",CK$10,"")))*0.5+(SUMIFS(Kosztorys!$F:$F,Kosztorys!$D:$D,$B222,Kosztorys!$I:$I,CONCATENATE("&lt;=30.09.",CK$10,""))-SUMIFS(Kosztorys!$F:$F,Kosztorys!$D:$D,$B222,Kosztorys!$I:$I,CONCATENATE("&lt;=30.06.",CK$10,"")))*0.25,"nic"),0)</f>
        <v/>
      </c>
      <c r="CL222" s="41">
        <f>IF($C222="OPEX - Długość 1m koszt/rok",IF($M222="m",SUMIFS(Kosztorys!$F:$F,Kosztorys!$D:$D,$B222,Kosztorys!$I:$I,CONCATENATE("&lt;01.01.",CL$10,""))+(SUMIFS(Kosztorys!$F:$F,Kosztorys!$D:$D,$B222,Kosztorys!$I:$I,CONCATENATE("&lt;=31.03.",CL$10,""))-SUMIFS(Kosztorys!$F:$F,Kosztorys!$D:$D,$B222,Kosztorys!$I:$I,CONCATENATE("&lt;=31.12.",CK$10,"")))*0.75+(SUMIFS(Kosztorys!$F:$F,Kosztorys!$D:$D,$B222,Kosztorys!$I:$I,CONCATENATE("&lt;=30.06.",CL$10,""))-SUMIFS(Kosztorys!$F:$F,Kosztorys!$D:$D,$B222,Kosztorys!$I:$I,CONCATENATE("&lt;=31.03.",CL$10,"")))*0.5+(SUMIFS(Kosztorys!$F:$F,Kosztorys!$D:$D,$B222,Kosztorys!$I:$I,CONCATENATE("&lt;=30.09.",CL$10,""))-SUMIFS(Kosztorys!$F:$F,Kosztorys!$D:$D,$B222,Kosztorys!$I:$I,CONCATENATE("&lt;=30.06.",CL$10,"")))*0.25,"nic"),0)</f>
        <v/>
      </c>
      <c r="CM222" s="41">
        <f>IF($C222="OPEX - Długość 1m koszt/rok",IF($M222="m",SUMIFS(Kosztorys!$F:$F,Kosztorys!$D:$D,$B222,Kosztorys!$I:$I,CONCATENATE("&lt;01.01.",CM$10,""))+(SUMIFS(Kosztorys!$F:$F,Kosztorys!$D:$D,$B222,Kosztorys!$I:$I,CONCATENATE("&lt;=31.03.",CM$10,""))-SUMIFS(Kosztorys!$F:$F,Kosztorys!$D:$D,$B222,Kosztorys!$I:$I,CONCATENATE("&lt;=31.12.",CL$10,"")))*0.75+(SUMIFS(Kosztorys!$F:$F,Kosztorys!$D:$D,$B222,Kosztorys!$I:$I,CONCATENATE("&lt;=30.06.",CM$10,""))-SUMIFS(Kosztorys!$F:$F,Kosztorys!$D:$D,$B222,Kosztorys!$I:$I,CONCATENATE("&lt;=31.03.",CM$10,"")))*0.5+(SUMIFS(Kosztorys!$F:$F,Kosztorys!$D:$D,$B222,Kosztorys!$I:$I,CONCATENATE("&lt;=30.09.",CM$10,""))-SUMIFS(Kosztorys!$F:$F,Kosztorys!$D:$D,$B222,Kosztorys!$I:$I,CONCATENATE("&lt;=30.06.",CM$10,"")))*0.25,"nic"),0)</f>
        <v/>
      </c>
      <c r="CN222" s="41">
        <f>IF($C222="OPEX - Długość 1m koszt/rok",IF($M222="m",SUMIFS(Kosztorys!$F:$F,Kosztorys!$D:$D,$B222,Kosztorys!$I:$I,CONCATENATE("&lt;01.01.",CN$10,""))+(SUMIFS(Kosztorys!$F:$F,Kosztorys!$D:$D,$B222,Kosztorys!$I:$I,CONCATENATE("&lt;=31.03.",CN$10,""))-SUMIFS(Kosztorys!$F:$F,Kosztorys!$D:$D,$B222,Kosztorys!$I:$I,CONCATENATE("&lt;=31.12.",CM$10,"")))*0.75+(SUMIFS(Kosztorys!$F:$F,Kosztorys!$D:$D,$B222,Kosztorys!$I:$I,CONCATENATE("&lt;=30.06.",CN$10,""))-SUMIFS(Kosztorys!$F:$F,Kosztorys!$D:$D,$B222,Kosztorys!$I:$I,CONCATENATE("&lt;=31.03.",CN$10,"")))*0.5+(SUMIFS(Kosztorys!$F:$F,Kosztorys!$D:$D,$B222,Kosztorys!$I:$I,CONCATENATE("&lt;=30.09.",CN$10,""))-SUMIFS(Kosztorys!$F:$F,Kosztorys!$D:$D,$B222,Kosztorys!$I:$I,CONCATENATE("&lt;=30.06.",CN$10,"")))*0.25,"nic"),0)</f>
        <v/>
      </c>
      <c r="CO222" s="41">
        <f>IF($C222="OPEX - Długość 1m koszt/rok",IF($M222="m",SUMIFS(Kosztorys!$F:$F,Kosztorys!$D:$D,$B222,Kosztorys!$I:$I,CONCATENATE("&lt;01.01.",CO$10,""))+(SUMIFS(Kosztorys!$F:$F,Kosztorys!$D:$D,$B222,Kosztorys!$I:$I,CONCATENATE("&lt;=31.03.",CO$10,""))-SUMIFS(Kosztorys!$F:$F,Kosztorys!$D:$D,$B222,Kosztorys!$I:$I,CONCATENATE("&lt;=31.12.",CN$10,"")))*0.75+(SUMIFS(Kosztorys!$F:$F,Kosztorys!$D:$D,$B222,Kosztorys!$I:$I,CONCATENATE("&lt;=30.06.",CO$10,""))-SUMIFS(Kosztorys!$F:$F,Kosztorys!$D:$D,$B222,Kosztorys!$I:$I,CONCATENATE("&lt;=31.03.",CO$10,"")))*0.5+(SUMIFS(Kosztorys!$F:$F,Kosztorys!$D:$D,$B222,Kosztorys!$I:$I,CONCATENATE("&lt;=30.09.",CO$10,""))-SUMIFS(Kosztorys!$F:$F,Kosztorys!$D:$D,$B222,Kosztorys!$I:$I,CONCATENATE("&lt;=30.06.",CO$10,"")))*0.25,"nic"),0)</f>
        <v/>
      </c>
      <c r="CP222" s="41">
        <f>IF($C222="OPEX - Długość 1m koszt/rok",IF($M222="m",SUMIFS(Kosztorys!$F:$F,Kosztorys!$D:$D,$B222,Kosztorys!$I:$I,CONCATENATE("&lt;01.01.",CP$10,""))+(SUMIFS(Kosztorys!$F:$F,Kosztorys!$D:$D,$B222,Kosztorys!$I:$I,CONCATENATE("&lt;=31.03.",CP$10,""))-SUMIFS(Kosztorys!$F:$F,Kosztorys!$D:$D,$B222,Kosztorys!$I:$I,CONCATENATE("&lt;=31.12.",CO$10,"")))*0.75+(SUMIFS(Kosztorys!$F:$F,Kosztorys!$D:$D,$B222,Kosztorys!$I:$I,CONCATENATE("&lt;=30.06.",CP$10,""))-SUMIFS(Kosztorys!$F:$F,Kosztorys!$D:$D,$B222,Kosztorys!$I:$I,CONCATENATE("&lt;=31.03.",CP$10,"")))*0.5+(SUMIFS(Kosztorys!$F:$F,Kosztorys!$D:$D,$B222,Kosztorys!$I:$I,CONCATENATE("&lt;=30.09.",CP$10,""))-SUMIFS(Kosztorys!$F:$F,Kosztorys!$D:$D,$B222,Kosztorys!$I:$I,CONCATENATE("&lt;=30.06.",CP$10,"")))*0.25,"nic"),0)</f>
        <v/>
      </c>
      <c r="CQ222" s="41">
        <f>IF($C222="OPEX - Długość 1m koszt/rok",IF($M222="m",SUMIFS(Kosztorys!$F:$F,Kosztorys!$D:$D,$B222,Kosztorys!$I:$I,CONCATENATE("&lt;01.01.",CQ$10,""))+(SUMIFS(Kosztorys!$F:$F,Kosztorys!$D:$D,$B222,Kosztorys!$I:$I,CONCATENATE("&lt;=31.03.",CQ$10,""))-SUMIFS(Kosztorys!$F:$F,Kosztorys!$D:$D,$B222,Kosztorys!$I:$I,CONCATENATE("&lt;=31.12.",CP$10,"")))*0.75+(SUMIFS(Kosztorys!$F:$F,Kosztorys!$D:$D,$B222,Kosztorys!$I:$I,CONCATENATE("&lt;=30.06.",CQ$10,""))-SUMIFS(Kosztorys!$F:$F,Kosztorys!$D:$D,$B222,Kosztorys!$I:$I,CONCATENATE("&lt;=31.03.",CQ$10,"")))*0.5+(SUMIFS(Kosztorys!$F:$F,Kosztorys!$D:$D,$B222,Kosztorys!$I:$I,CONCATENATE("&lt;=30.09.",CQ$10,""))-SUMIFS(Kosztorys!$F:$F,Kosztorys!$D:$D,$B222,Kosztorys!$I:$I,CONCATENATE("&lt;=30.06.",CQ$10,"")))*0.25,"nic"),0)</f>
        <v/>
      </c>
      <c r="CR222" s="41">
        <f>IF(C222="OPEX - Długość 1m koszt/rok",IF(MAX(CB222:CQ222)=IF(ISERROR(VLOOKUP(B222,JB_tabela,MATCH(CR$9,JB_menu,0)-1,FALSE())),,VLOOKUP(B222,JB_tabela,MATCH(CR$9,JB_menu,0)-1,FALSE())),"OK","nie zgadza się liczba użytych JB"),"OK-ND")</f>
        <v/>
      </c>
      <c r="CS222" s="41">
        <f>IFERROR(VLOOKUP($C222,$CY$2:$CZ$7,2,FALSE()),"ERROR")</f>
        <v/>
      </c>
      <c r="CV222" s="41">
        <f>$Q222</f>
        <v/>
      </c>
      <c r="CW222" s="41">
        <f>$R222</f>
        <v/>
      </c>
      <c r="CX222" s="41">
        <f>$S222</f>
        <v/>
      </c>
      <c r="CY222" s="41">
        <f>ROUND(IF(LEFT($C222,4)="CAPE",ROUND($E222*$H222,2)*OFFSET(T222,0,$CS222),0),2)</f>
        <v/>
      </c>
      <c r="CZ222" s="41">
        <f>ROUND(IF(LEFT($C222,4)="CAPE",ROUND($E222*$H222,2)*OFFSET(U222,0,$CS222),0),2)</f>
        <v/>
      </c>
      <c r="DA222" s="41">
        <f>ROUND(IF(LEFT($C222,4)="CAPE",ROUND($E222*$H222,2)*OFFSET(V222,0,$CS222),0),2)</f>
        <v/>
      </c>
      <c r="DB222" s="41">
        <f>ROUND(IF(LEFT($C222,4)="CAPE",ROUND($E222*$H222,2)*OFFSET(W222,0,$CS222),0),2)</f>
        <v/>
      </c>
      <c r="DC222" s="41">
        <f>ROUND(IF(LEFT($C222,4)="CAPE",ROUND($E222*$H222,2)*OFFSET(X222,0,$CS222),0),2)</f>
        <v/>
      </c>
      <c r="DD222" s="41">
        <f>ROUND(IF(LEFT($C222,4)="CAPE",ROUND($E222*$H222,2)*OFFSET(Y222,0,$CS222),0),2)</f>
        <v/>
      </c>
      <c r="DE222" s="41">
        <f>ROUND(IF(LEFT($C222,4)="CAPE",ROUND($E222*$H222,2)*OFFSET(Z222,0,$CS222),0),2)</f>
        <v/>
      </c>
      <c r="DF222" s="41">
        <f>ROUND(IF(LEFT($C222,4)="CAPE",ROUND($E222*$H222,2)*OFFSET(AA222,0,$CS222),0),2)</f>
        <v/>
      </c>
      <c r="DG222" s="41">
        <f>ROUND(IF(LEFT($C222,4)="CAPE",ROUND($E222*$H222,2)*OFFSET(AB222,0,$CS222),0),2)</f>
        <v/>
      </c>
      <c r="DH222" s="41">
        <f>ROUND(IF(LEFT($C222,4)="CAPE",ROUND($E222*$H222,2)*OFFSET(AC222,0,$CS222),0),2)</f>
        <v/>
      </c>
      <c r="DI222" s="41">
        <f>ROUND(IF(LEFT($C222,4)="CAPE",ROUND($E222*$H222,2)*OFFSET(AD222,0,$CS222),0),2)</f>
        <v/>
      </c>
      <c r="DJ222" s="41">
        <f>ROUND(IF(LEFT($C222,4)="CAPE",ROUND($E222*$H222,2)*OFFSET(AE222,0,$CS222),0),2)</f>
        <v/>
      </c>
      <c r="DK222" s="41">
        <f>ROUND(IF(LEFT($C222,4)="CAPE",ROUND($E222*$H222,2)*OFFSET(AF222,0,$CS222),0),2)</f>
        <v/>
      </c>
      <c r="DL222" s="41">
        <f>ROUND(IF(LEFT($C222,4)="CAPE",ROUND($E222*$H222,2)*OFFSET(AG222,0,$CS222),0),2)</f>
        <v/>
      </c>
      <c r="DM222" s="41">
        <f>ROUND(IF(LEFT($C222,4)="CAPE",ROUND($E222*$H222,2)*OFFSET(AH222,0,$CS222),0),2)</f>
        <v/>
      </c>
      <c r="DN222" s="41">
        <f>ROUND(IF(LEFT($C222,4)="CAPE",ROUND($E222*$H222,2)*OFFSET(AI222,0,$CS222),0),2)</f>
        <v/>
      </c>
      <c r="DP222" s="41">
        <f>$Q222</f>
        <v/>
      </c>
      <c r="DQ222" s="41">
        <f>$R222</f>
        <v/>
      </c>
      <c r="DR222" s="41">
        <f>$S222</f>
        <v/>
      </c>
      <c r="DS222" s="41">
        <f>ROUND(IF(LEFT($C222,4)="OPEX",$E222*$H222*OFFSET($T222,0,$CS222),0),2)</f>
        <v/>
      </c>
      <c r="DT222" s="41">
        <f>ROUND(IF(LEFT($C222,4)="OPEX",$E222*$H222*OFFSET($U222,0,$CS222),0),2)</f>
        <v/>
      </c>
      <c r="DU222" s="41">
        <f>ROUND(IF(LEFT($C222,4)="OPEX",$E222*$H222*OFFSET($V222,0,$CS222),0),2)</f>
        <v/>
      </c>
      <c r="DV222" s="41">
        <f>ROUND(IF(LEFT($C222,4)="OPEX",$E222*$H222*OFFSET($W222,0,$CS222),0),2)</f>
        <v/>
      </c>
      <c r="DW222" s="41">
        <f>ROUND(IF(LEFT($C222,4)="OPEX",$E222*$H222*OFFSET($X222,0,$CS222),0),2)</f>
        <v/>
      </c>
      <c r="DX222" s="41">
        <f>ROUND(IF(LEFT($C222,4)="OPEX",$E222*$H222*OFFSET($Y222,0,$CS222),0),2)</f>
        <v/>
      </c>
      <c r="DY222" s="41">
        <f>ROUND(IF(LEFT($C222,4)="OPEX",$E222*$H222*OFFSET($Z222,0,$CS222),0),2)</f>
        <v/>
      </c>
      <c r="DZ222" s="41">
        <f>ROUND(IF(LEFT($C222,4)="OPEX",$E222*$H222*OFFSET($AA222,0,$CS222),0),2)</f>
        <v/>
      </c>
      <c r="EA222" s="41">
        <f>ROUND(IF(LEFT($C222,4)="OPEX",$E222*$H222*OFFSET($AB222,0,$CS222),0),2)</f>
        <v/>
      </c>
      <c r="EB222" s="41">
        <f>ROUND(IF(LEFT($C222,4)="OPEX",$E222*$H222*OFFSET($AC222,0,$CS222),0),2)</f>
        <v/>
      </c>
      <c r="EC222" s="41">
        <f>ROUND(IF(LEFT($C222,4)="OPEX",$E222*$H222*OFFSET($AD222,0,$CS222),0),2)</f>
        <v/>
      </c>
      <c r="ED222" s="41">
        <f>ROUND(IF(LEFT($C222,4)="OPEX",$E222*$H222*OFFSET($AE222,0,$CS222),0),2)</f>
        <v/>
      </c>
      <c r="EE222" s="41">
        <f>ROUND(IF(LEFT($C222,4)="OPEX",$E222*$H222*OFFSET($AF222,0,$CS222),0),2)</f>
        <v/>
      </c>
      <c r="EF222" s="41">
        <f>ROUND(IF(LEFT($C222,4)="OPEX",$E222*$H222*OFFSET($AG222,0,$CS222),0),2)</f>
        <v/>
      </c>
      <c r="EG222" s="41">
        <f>ROUND(IF(LEFT($C222,4)="OPEX",$E222*$H222*OFFSET($AH222,0,$CS222),0),2)</f>
        <v/>
      </c>
      <c r="EH222" s="41">
        <f>ROUND(IF(LEFT($C222,4)="OPEX",$E222*$H222*OFFSET($AI222,0,$CS222),0),2)</f>
        <v/>
      </c>
      <c r="EJ222" s="41">
        <f>$Q222</f>
        <v/>
      </c>
      <c r="EK222" s="41">
        <f>$R222</f>
        <v/>
      </c>
      <c r="EL222" s="41">
        <f>$S222</f>
        <v/>
      </c>
      <c r="EM222" s="41">
        <f>ROUND($D222*$CY222,2)</f>
        <v/>
      </c>
      <c r="EN222" s="41">
        <f>ROUND($D222*$CZ222,2)</f>
        <v/>
      </c>
      <c r="EO222" s="41">
        <f>ROUND($D222*$DA222,2)</f>
        <v/>
      </c>
      <c r="EP222" s="41">
        <f>ROUND($D222*$DB222,2)</f>
        <v/>
      </c>
      <c r="EQ222" s="41">
        <f>ROUND($D222*$DC222,2)</f>
        <v/>
      </c>
      <c r="ER222" s="41">
        <f>ROUND($D222*$DD222,2)</f>
        <v/>
      </c>
      <c r="ES222" s="41">
        <f>ROUND($D222*$DE222,2)</f>
        <v/>
      </c>
      <c r="ET222" s="41">
        <f>ROUND($D222*$DF222,2)</f>
        <v/>
      </c>
      <c r="EU222" s="41">
        <f>ROUND($D222*$DG222,2)</f>
        <v/>
      </c>
      <c r="EV222" s="41">
        <f>ROUND($D222*$DH222,2)</f>
        <v/>
      </c>
      <c r="EW222" s="41">
        <f>ROUND($D222*$DI222,2)</f>
        <v/>
      </c>
      <c r="EX222" s="41">
        <f>ROUND($D222*$DJ222,2)</f>
        <v/>
      </c>
      <c r="EY222" s="41">
        <f>ROUND($D222*$DK222,2)</f>
        <v/>
      </c>
      <c r="EZ222" s="41">
        <f>ROUND($D222*$DL222,2)</f>
        <v/>
      </c>
      <c r="FA222" s="41">
        <f>ROUND($D222*$DM222,2)</f>
        <v/>
      </c>
      <c r="FB222" s="41">
        <f>ROUND($D222*$DN222,2)</f>
        <v/>
      </c>
      <c r="FG222" s="41">
        <f>ROUND(IF(LEFT($C222,4)="CAPE",SUM($CY222:CY222 )/$P222,0),2)</f>
        <v/>
      </c>
      <c r="FH222" s="41">
        <f>ROUND(IF(LEFT($C222,4)="CAPE",SUM($CY222:CZ222 )/$P222,0),2)</f>
        <v/>
      </c>
      <c r="FI222" s="41">
        <f>ROUND(IF(LEFT($C222,4)="CAPE",SUM($CY222:DA222 )/$P222,0),2)</f>
        <v/>
      </c>
      <c r="FJ222" s="41">
        <f>ROUND(IF(LEFT($C222,4)="CAPE",SUM($CY222:DB222 )/$P222,0),2)</f>
        <v/>
      </c>
      <c r="FK222" s="41">
        <f>ROUND(IF(LEFT($C222,4)="CAPE",SUM($CY222:DC222 )/$P222,0),2)</f>
        <v/>
      </c>
      <c r="FL222" s="41">
        <f>ROUND(IF(LEFT($C222,4)="CAPE",SUM($CY222:DD222 )/$P222,0),2)</f>
        <v/>
      </c>
      <c r="FM222" s="41">
        <f>ROUND(IF(LEFT($C222,4)="CAPE",SUM($CY222:DE222 )/$P222,0),2)</f>
        <v/>
      </c>
      <c r="FN222" s="41">
        <f>ROUND(IF(LEFT($C222,4)="CAPE",SUM($CY222:DF222 )/$P222,0),2)</f>
        <v/>
      </c>
      <c r="FO222" s="41">
        <f>ROUND(IF(LEFT($C222,4)="CAPE",SUM($CY222:DG222 )/$P222,0),2)</f>
        <v/>
      </c>
      <c r="FP222" s="41">
        <f>ROUND(IF(LEFT($C222,4)="CAPE",SUM($CY222:DH222 )/$P222,0),2)</f>
        <v/>
      </c>
      <c r="FQ222" s="41">
        <f>ROUND(IF(LEFT($C222,4)="CAPE",SUM($CY222:DI222 )/$P222,0),2)</f>
        <v/>
      </c>
      <c r="FR222" s="41">
        <f>ROUND(IF(LEFT($C222,4)="CAPE",SUM($CY222:DJ222 )/$P222,0),2)</f>
        <v/>
      </c>
      <c r="FS222" s="41">
        <f>ROUND(IF(LEFT($C222,4)="CAPE",SUM($CY222:DK222 )/$P222,0),2)</f>
        <v/>
      </c>
      <c r="FT222" s="41">
        <f>ROUND(IF(LEFT($C222,4)="CAPE",SUM($CY222:DL222 )/$P222,0),2)</f>
        <v/>
      </c>
      <c r="FU222" s="41">
        <f>ROUND(IF(LEFT($C222,4)="CAPE",SUM($CY222:DM222 )/$P222,0),2)</f>
        <v/>
      </c>
      <c r="FV222" s="41">
        <f>ROUND(IF(LEFT($C222,4)="CAPE",SUM($CY222:DN222 )/$P222,0),2)</f>
        <v/>
      </c>
      <c r="GA222" s="41">
        <f>ROUND(IF(SUM($FG222:FG222)&gt;SUM($CY222:CY222),SUM($CY222:CY222),SUM($FG222:FG222)),2)</f>
        <v/>
      </c>
      <c r="GB222" s="41">
        <f>ROUND(IF(SUM($FG222:FH222)&gt;SUM($CY222:CZ222),SUM($CY222:CZ222),SUM($FG222:FH222)),2)</f>
        <v/>
      </c>
      <c r="GC222" s="41">
        <f>ROUND(IF(SUM($FG222:FI222)&gt;SUM($CY222:DA222),SUM($CY222:DA222),SUM($FG222:FI222)),2)</f>
        <v/>
      </c>
      <c r="GD222" s="41">
        <f>ROUND(IF(SUM($FG222:FJ222)&gt;SUM($CY222:DB222),SUM($CY222:DB222),SUM($FG222:FJ222)),2)</f>
        <v/>
      </c>
      <c r="GE222" s="41">
        <f>ROUND(IF(SUM($FG222:FK222)&gt;SUM($CY222:DC222),SUM($CY222:DC222),SUM($FG222:FK222)),2)</f>
        <v/>
      </c>
      <c r="GF222" s="41">
        <f>ROUND(IF(SUM($FG222:FL222)&gt;SUM($CY222:DD222),SUM($CY222:DD222),SUM($FG222:FL222)),2)</f>
        <v/>
      </c>
      <c r="GG222" s="41">
        <f>ROUND(IF(SUM($FG222:FM222)&gt;SUM($CY222:DE222),SUM($CY222:DE222),SUM($FG222:FM222)),2)</f>
        <v/>
      </c>
      <c r="GH222" s="41">
        <f>ROUND(IF(SUM($FG222:FN222)&gt;SUM($CY222:DF222),SUM($CY222:DF222),SUM($FG222:FN222)),2)</f>
        <v/>
      </c>
      <c r="GI222" s="41">
        <f>ROUND(IF(SUM($FG222:FO222)&gt;SUM($CY222:DG222),SUM($CY222:DG222),SUM($FG222:FO222)),2)</f>
        <v/>
      </c>
      <c r="GJ222" s="41">
        <f>ROUND(IF(SUM($FG222:FP222)&gt;SUM($CY222:DH222),SUM($CY222:DH222),SUM($FG222:FP222)),2)</f>
        <v/>
      </c>
      <c r="GK222" s="41">
        <f>ROUND(IF(SUM($FG222:FQ222)&gt;SUM($CY222:DI222),SUM($CY222:DI222),SUM($FG222:FQ222)),2)</f>
        <v/>
      </c>
      <c r="GL222" s="41">
        <f>ROUND(IF(SUM($FG222:FR222)&gt;SUM($CY222:DJ222),SUM($CY222:DJ222),SUM($FG222:FR222)),2)</f>
        <v/>
      </c>
      <c r="GM222" s="41">
        <f>ROUND(IF(SUM($FG222:FS222)&gt;SUM($CY222:DK222),SUM($CY222:DK222),SUM($FG222:FS222)),2)</f>
        <v/>
      </c>
      <c r="GN222" s="41">
        <f>ROUND(IF(SUM($FG222:FT222)&gt;SUM($CY222:DL222),SUM($CY222:DL222),SUM($FG222:FT222)),2)</f>
        <v/>
      </c>
      <c r="GO222" s="41">
        <f>ROUND(IF(SUM($FG222:FU222)&gt;SUM($CY222:DM222),SUM($CY222:DM222),SUM($FG222:FU222)),2)</f>
        <v/>
      </c>
      <c r="GP222" s="41">
        <f>ROUND(IF(SUM($FG222:FV222)&gt;SUM($CY222:DN222),SUM($CY222:DN222),SUM($FG222:FV222)),2)</f>
        <v/>
      </c>
      <c r="GR222" s="41">
        <f>$Q222</f>
        <v/>
      </c>
      <c r="GS222" s="41">
        <f>$R222</f>
        <v/>
      </c>
      <c r="GT222" s="41">
        <f>$S222</f>
        <v/>
      </c>
      <c r="GU222" s="41">
        <f>$GA222</f>
        <v/>
      </c>
      <c r="GV222" s="41">
        <f>GB222 - GA222</f>
        <v/>
      </c>
      <c r="GW222" s="41">
        <f>GC222 - GB222</f>
        <v/>
      </c>
      <c r="GX222" s="41">
        <f>GD222 - GC222</f>
        <v/>
      </c>
      <c r="GY222" s="41">
        <f>GE222 - GD222</f>
        <v/>
      </c>
      <c r="GZ222" s="41">
        <f>GF222 - GE222</f>
        <v/>
      </c>
      <c r="HA222" s="41">
        <f>GG222 - GF222</f>
        <v/>
      </c>
      <c r="HB222" s="41">
        <f>GH222 - GG222</f>
        <v/>
      </c>
      <c r="HC222" s="41">
        <f>GI222 - GH222</f>
        <v/>
      </c>
      <c r="HD222" s="41">
        <f>GJ222 - GI222</f>
        <v/>
      </c>
      <c r="HE222" s="41">
        <f>GK222 - GJ222</f>
        <v/>
      </c>
      <c r="HF222" s="41">
        <f>GL222 - GK222</f>
        <v/>
      </c>
      <c r="HG222" s="41">
        <f>GM222 - GL222</f>
        <v/>
      </c>
      <c r="HH222" s="41">
        <f>GN222 - GM222</f>
        <v/>
      </c>
      <c r="HI222" s="41">
        <f>GO222 - GN222</f>
        <v/>
      </c>
      <c r="HJ222" s="41">
        <f>GP222 - GO222</f>
        <v/>
      </c>
      <c r="HL222" s="41">
        <f>$Q222</f>
        <v/>
      </c>
      <c r="HM222" s="41">
        <f>$R222</f>
        <v/>
      </c>
      <c r="HN222" s="41">
        <f>$S222</f>
        <v/>
      </c>
      <c r="HO222" s="144">
        <f>SUMIFS(Kosztorys!$F:$F,Kosztorys!$D:$D,$B222,Kosztorys!$I:$I,CONCATENATE("&lt;01.01.",HP$10,""))</f>
        <v/>
      </c>
      <c r="HP222" s="144">
        <f>SUMIFS(Kosztorys!$F:$F,Kosztorys!$D:$D,$B222,Kosztorys!$I:$I,CONCATENATE("&lt;01.04.",HQ$10,""))-SUM($HO222)</f>
        <v/>
      </c>
      <c r="HQ222" s="144">
        <f>SUMIFS(Kosztorys!$F:$F,Kosztorys!$D:$D,$B222,Kosztorys!$I:$I,CONCATENATE("&lt;01.07.",HR$10,""))-SUM($HO222:HP222)</f>
        <v/>
      </c>
      <c r="HR222" s="144">
        <f>SUMIFS(Kosztorys!$F:$F,Kosztorys!$D:$D,$B222,Kosztorys!$I:$I,CONCATENATE("&lt;01.10.",HS$10,""))-SUM($HO222:HQ222)</f>
        <v/>
      </c>
      <c r="HS222" s="144">
        <f>SUMIFS(Kosztorys!$F:$F,Kosztorys!$D:$D,$B222,Kosztorys!$I:$I,CONCATENATE("&lt;01.01.",HT$10,""))-SUM($HO222:HR222)</f>
        <v/>
      </c>
      <c r="HT222" s="144">
        <f>SUMIFS(Kosztorys!$F:$F,Kosztorys!$D:$D,$B222,Kosztorys!$I:$I,CONCATENATE("&lt;01.04.",HU$10,""))-SUM($HO222:HS222)</f>
        <v/>
      </c>
      <c r="HU222" s="144">
        <f>SUMIFS(Kosztorys!$F:$F,Kosztorys!$D:$D,$B222,Kosztorys!$I:$I,CONCATENATE("&lt;01.07.",HV$10,""))-SUM($HO222:HT222)</f>
        <v/>
      </c>
      <c r="HV222" s="144">
        <f>SUMIFS(Kosztorys!$F:$F,Kosztorys!$D:$D,$B222,Kosztorys!$I:$I,CONCATENATE("&lt;01.10.",HW$10,""))-SUM($HO222:HU222)</f>
        <v/>
      </c>
      <c r="HW222" s="144">
        <f>SUMIFS(Kosztorys!$F:$F,Kosztorys!$D:$D,$B222,Kosztorys!$I:$I,CONCATENATE("&lt;01.01.",HX$10,""))-SUM($HO222:HV222)</f>
        <v/>
      </c>
      <c r="HX222" s="144">
        <f>SUMIFS(Kosztorys!$F:$F,Kosztorys!$D:$D,$B222,Kosztorys!$I:$I,CONCATENATE("&lt;01.04.",HY$10,""))-SUM($HO222:HW222)</f>
        <v/>
      </c>
      <c r="HY222" s="144">
        <f>SUMIFS(Kosztorys!$F:$F,Kosztorys!$D:$D,$B222,Kosztorys!$I:$I,CONCATENATE("&lt;01.07.",HZ$10,""))-SUM($HO222:HX222)</f>
        <v/>
      </c>
      <c r="HZ222" s="144">
        <f>SUMIFS(Kosztorys!$F:$F,Kosztorys!$D:$D,$B222,Kosztorys!$I:$I,CONCATENATE("&lt;01.10.",IA$10,""))-SUM($HO222:HY222)</f>
        <v/>
      </c>
      <c r="IA222" s="144">
        <f>SUMIFS(Kosztorys!$F:$F,Kosztorys!$D:$D,$B222,Kosztorys!$I:$I,CONCATENATE("&lt;01.01.",IB$10,""))-SUM($HO222:HZ222)</f>
        <v/>
      </c>
      <c r="IB222" s="145">
        <f>IF(M222="szt",IF(SUM(HO222:IA222)=IF(ISERROR(VLOOKUP(B222,JB_tabela,MATCH(IB$9,JB_menu,0)-1,FALSE())),,VLOOKUP(B222,JB_tabela,MATCH(IB$9,JB_menu,0)-1,FALSE())),"OK","nie zgadza się liczba użytych JB"),IF(SUM(HO222:IA222)=IF(ISERROR(VLOOKUP(B222,JB_tabela,MATCH(IC$9,JB_menu,0)-1,FALSE())),,VLOOKUP(B222,JB_tabela,MATCH(IC$9,JB_menu,0)-1,FALSE())),"OK","nie zgadzają się metry użyte w JB"))</f>
        <v/>
      </c>
      <c r="IE222" s="41">
        <f>$Q222</f>
        <v/>
      </c>
      <c r="IF222" s="41">
        <f>$R222</f>
        <v/>
      </c>
      <c r="IG222" s="41">
        <f>$S222</f>
        <v/>
      </c>
      <c r="IH222" s="348">
        <f>IF(LEFT($C222,4)="CAPE",ROUND(HO222*$L222,2),0)</f>
        <v/>
      </c>
      <c r="II222" s="348">
        <f>IF(LEFT($C222,4)="CAPE",ROUND(HP222*$L222,2),0)</f>
        <v/>
      </c>
      <c r="IJ222" s="348">
        <f>IF(LEFT($C222,4)="CAPE",ROUND(HQ222*$L222,2),0)</f>
        <v/>
      </c>
      <c r="IK222" s="348">
        <f>IF(LEFT($C222,4)="CAPE",ROUND(HR222*$L222,2),0)</f>
        <v/>
      </c>
      <c r="IL222" s="348">
        <f>IF(LEFT($C222,4)="CAPE",ROUND(HS222*$L222,2),0)</f>
        <v/>
      </c>
      <c r="IM222" s="348">
        <f>IF(LEFT($C222,4)="CAPE",ROUND(HT222*$L222,2),0)</f>
        <v/>
      </c>
      <c r="IN222" s="348">
        <f>IF(LEFT($C222,4)="CAPE",ROUND(HU222*$L222,2),0)</f>
        <v/>
      </c>
      <c r="IO222" s="348">
        <f>IF(LEFT($C222,4)="CAPE",ROUND(HV222*$L222,2),0)</f>
        <v/>
      </c>
      <c r="IP222" s="348">
        <f>IF(LEFT($C222,4)="CAPE",ROUND(HW222*$L222,2),0)</f>
        <v/>
      </c>
      <c r="IQ222" s="348">
        <f>IF(LEFT($C222,4)="CAPE",ROUND(HX222*$L222,2),0)</f>
        <v/>
      </c>
      <c r="IR222" s="348">
        <f>IF(LEFT($C222,4)="CAPE",ROUND(HY222*$L222,2),0)</f>
        <v/>
      </c>
      <c r="IS222" s="348">
        <f>IF(LEFT($C222,4)="CAPE",ROUND(HZ222*$L222,2),0)</f>
        <v/>
      </c>
      <c r="IT222" s="348">
        <f>IF(LEFT($C222,4)="CAPE",ROUND(IA222*$L222,2),0)</f>
        <v/>
      </c>
      <c r="IU222" s="41">
        <f>IF(SUM(IH222:IT222)=SUM(CY222:DN222),"OK",SUM(IH222:IT222)-SUM(CY222:DN222))</f>
        <v/>
      </c>
    </row>
    <row r="223" ht="12.75" customHeight="1">
      <c r="A223" s="119" t="n"/>
      <c r="B223" s="139" t="inlineStr">
        <is>
          <t>sed_dod_wykop</t>
        </is>
      </c>
      <c r="C223" s="139" t="inlineStr">
        <is>
          <t>CAPEX - Długość 1m</t>
        </is>
      </c>
      <c r="D223" s="140" t="n">
        <v>0</v>
      </c>
      <c r="E223" s="140" t="n">
        <v>1</v>
      </c>
      <c r="F223" s="141" t="inlineStr">
        <is>
          <t>m2</t>
        </is>
      </c>
      <c r="G223" s="139" t="inlineStr">
        <is>
          <t>Opłaty za zajęcie pasa drogowego</t>
        </is>
      </c>
      <c r="H223" s="360">
        <f>IF(ISERROR(VLOOKUP(G223,KB_tabela,MATCH(H$9,KB_menu,0)-2,FALSE())),,VLOOKUP(G223,KB_tabela,MATCH(H$9,KB_menu,0)-2,FALSE()))</f>
        <v/>
      </c>
      <c r="I223" s="41">
        <f>IF(ISERROR(VLOOKUP(B223,JB_tabela,MATCH("czy puste",JB_menu,0)-1,FALSE())),"BŁĄD brak takiej JB",VLOOKUP(B223,JB_tabela,MATCH("czy puste",JB_menu,0)-1,FALSE()))</f>
        <v/>
      </c>
      <c r="J223" s="41">
        <f>IF(ISERROR(VLOOKUP(G223,KB_tabela,MATCH(H$9,KB_menu,0)-2,FALSE())),"BŁĄD brak takiego KB",IF(H223=0,IF(LEFT(C223,4)="OPEX","OK",IF(G223="brak kosztów CAPEX","OK","Brak Ceny KB")),"OK"))</f>
        <v/>
      </c>
      <c r="K223" s="41">
        <f>IF(AJ223="nie zgadza się liczba użytych JB","Nie liczy wszystkich JB",IF(BD223="nie zgadza się liczba użytych JB","Nie liczy wszystkich JB",IF(BX223="nie zgadza się liczba użytych JB","Nie liczy wszystkich JB",IF(BX223="nie zgadza się liczba użytych JB","Nie liczy wszystkich JB","OK"))))</f>
        <v/>
      </c>
      <c r="L223" s="361">
        <f>ROUND((E223*H223),2)</f>
        <v/>
      </c>
      <c r="M223" s="41">
        <f>VLOOKUP(B223,JB_tabela,MATCH(M$9,JB_menu,0)-1,FALSE())</f>
        <v/>
      </c>
      <c r="P223" s="41">
        <f>IF(ISERROR(VLOOKUP(S223,KATEGORIA_tabela,MATCH(P$9,KATEGORIA_menu,0)-2,FALSE())),,VLOOKUP(S223,KATEGORIA_tabela,MATCH(P$9,KATEGORIA_menu,0)-2,FALSE()))</f>
        <v/>
      </c>
      <c r="Q223" s="41">
        <f>IF(ISERROR(VLOOKUP(B223,JB_tabela,MATCH(Q$9,JB_menu,0)-1,FALSE())),,VLOOKUP(B223,JB_tabela,MATCH(Q$9,JB_menu,0)-1,FALSE()))</f>
        <v/>
      </c>
      <c r="R223" s="41">
        <f>IF(ISERROR(VLOOKUP(G223,KB_tabela,MATCH(R$9,KB_menu,0)-2,FALSE())),,VLOOKUP(G223,KB_tabela,MATCH(R$9,KB_menu,0)-2,FALSE()))</f>
        <v/>
      </c>
      <c r="S223" s="41">
        <f>IF(ISERROR(VLOOKUP(G223,KB_tabela,MATCH(S$9,KB_menu,0)-2,FALSE())),,VLOOKUP(G223,KB_tabela,MATCH(S$9,KB_menu,0)-2,FALSE()))</f>
        <v/>
      </c>
      <c r="T223" s="116">
        <f>IF($C223="CAPEX - 1szt JB",IF($M223="szt",SUMIFS(Kosztorys!$F:$F,Kosztorys!$D:$D,$B223,Kosztorys!$I:$I,CONCATENATE("&lt;01.01.",U$10,""))-SUMIFS(Kosztorys!$F:$F,Kosztorys!$D:$D,$B223,Kosztorys!$I:$I,CONCATENATE("&lt;01.01.",T$10,"")),COUNTIFS(Kosztorys!$D:$D,$B223,Kosztorys!$I:$I,CONCATENATE("&lt;01.01.",U$10,""))-COUNTIFS(Kosztorys!$D:$D,$B223,Kosztorys!$I:$I,CONCATENATE("&lt;01.01.",T$10,""))),0)</f>
        <v/>
      </c>
      <c r="U223" s="116">
        <f>IF($C223="CAPEX - 1szt JB",IF($M223="szt",SUMIFS(Kosztorys!$F:$F,Kosztorys!$D:$D,$B223,Kosztorys!$I:$I,CONCATENATE("&lt;01.01.",V$10,""))-SUMIFS(Kosztorys!$F:$F,Kosztorys!$D:$D,$B223,Kosztorys!$I:$I,CONCATENATE("&lt;01.01.",U$10,"")),COUNTIFS(Kosztorys!$D:$D,$B223,Kosztorys!$I:$I,CONCATENATE("&lt;01.01.",V$10,""))-COUNTIFS(Kosztorys!$D:$D,$B223,Kosztorys!$I:$I,CONCATENATE("&lt;01.01.",U$10,""))),0)</f>
        <v/>
      </c>
      <c r="V223" s="116">
        <f>IF($C223="CAPEX - 1szt JB",IF($M223="szt",SUMIFS(Kosztorys!$F:$F,Kosztorys!$D:$D,$B223,Kosztorys!$I:$I,CONCATENATE("&lt;01.01.",W$10,""))-SUMIFS(Kosztorys!$F:$F,Kosztorys!$D:$D,$B223,Kosztorys!$I:$I,CONCATENATE("&lt;01.01.",V$10,"")),COUNTIFS(Kosztorys!$D:$D,$B223,Kosztorys!$I:$I,CONCATENATE("&lt;01.01.",W$10,""))-COUNTIFS(Kosztorys!$D:$D,$B223,Kosztorys!$I:$I,CONCATENATE("&lt;01.01.",V$10,""))),0)</f>
        <v/>
      </c>
      <c r="W223" s="116">
        <f>IF($C223="CAPEX - 1szt JB",IF($M223="szt",SUMIFS(Kosztorys!$F:$F,Kosztorys!$D:$D,$B223,Kosztorys!$I:$I,CONCATENATE("&lt;01.01.",X$10,""))-SUMIFS(Kosztorys!$F:$F,Kosztorys!$D:$D,$B223,Kosztorys!$I:$I,CONCATENATE("&lt;01.01.",W$10,"")),COUNTIFS(Kosztorys!$D:$D,$B223,Kosztorys!$I:$I,CONCATENATE("&lt;01.01.",X$10,""))-COUNTIFS(Kosztorys!$D:$D,$B223,Kosztorys!$I:$I,CONCATENATE("&lt;01.01.",W$10,""))),0)</f>
        <v/>
      </c>
      <c r="X223" s="116">
        <f>IF($C223="CAPEX - 1szt JB",IF($M223="szt",SUMIFS(Kosztorys!$F:$F,Kosztorys!$D:$D,$B223,Kosztorys!$I:$I,CONCATENATE("&lt;01.01.",Y$10,""))-SUMIFS(Kosztorys!$F:$F,Kosztorys!$D:$D,$B223,Kosztorys!$I:$I,CONCATENATE("&lt;01.01.",X$10,"")),COUNTIFS(Kosztorys!$D:$D,$B223,Kosztorys!$I:$I,CONCATENATE("&lt;01.01.",Y$10,""))-COUNTIFS(Kosztorys!$D:$D,$B223,Kosztorys!$I:$I,CONCATENATE("&lt;01.01.",X$10,""))),0)</f>
        <v/>
      </c>
      <c r="Y223" s="116">
        <f>IF($C223="CAPEX - 1szt JB",IF($M223="szt",SUMIFS(Kosztorys!$F:$F,Kosztorys!$D:$D,$B223,Kosztorys!$I:$I,CONCATENATE("&lt;01.01.",Z$10,""))-SUMIFS(Kosztorys!$F:$F,Kosztorys!$D:$D,$B223,Kosztorys!$I:$I,CONCATENATE("&lt;01.01.",Y$10,"")),COUNTIFS(Kosztorys!$D:$D,$B223,Kosztorys!$I:$I,CONCATENATE("&lt;01.01.",Z$10,""))-COUNTIFS(Kosztorys!$D:$D,$B223,Kosztorys!$I:$I,CONCATENATE("&lt;01.01.",Y$10,""))),0)</f>
        <v/>
      </c>
      <c r="Z223" s="116">
        <f>IF($C223="CAPEX - 1szt JB",IF($M223="szt",SUMIFS(Kosztorys!$F:$F,Kosztorys!$D:$D,$B223,Kosztorys!$I:$I,CONCATENATE("&lt;01.01.",AA$10,""))-SUMIFS(Kosztorys!$F:$F,Kosztorys!$D:$D,$B223,Kosztorys!$I:$I,CONCATENATE("&lt;01.01.",Z$10,"")),COUNTIFS(Kosztorys!$D:$D,$B223,Kosztorys!$I:$I,CONCATENATE("&lt;01.01.",AA$10,""))-COUNTIFS(Kosztorys!$D:$D,$B223,Kosztorys!$I:$I,CONCATENATE("&lt;01.01.",Z$10,""))),0)</f>
        <v/>
      </c>
      <c r="AA223" s="116">
        <f>IF($C223="CAPEX - 1szt JB",IF($M223="szt",SUMIFS(Kosztorys!$F:$F,Kosztorys!$D:$D,$B223,Kosztorys!$I:$I,CONCATENATE("&lt;01.01.",AB$10,""))-SUMIFS(Kosztorys!$F:$F,Kosztorys!$D:$D,$B223,Kosztorys!$I:$I,CONCATENATE("&lt;01.01.",AA$10,"")),COUNTIFS(Kosztorys!$D:$D,$B223,Kosztorys!$I:$I,CONCATENATE("&lt;01.01.",AB$10,""))-COUNTIFS(Kosztorys!$D:$D,$B223,Kosztorys!$I:$I,CONCATENATE("&lt;01.01.",AA$10,""))),0)</f>
        <v/>
      </c>
      <c r="AB223" s="116">
        <f>IF($C223="CAPEX - 1szt JB",IF($M223="szt",SUMIFS(Kosztorys!$F:$F,Kosztorys!$D:$D,$B223,Kosztorys!$I:$I,CONCATENATE("&lt;01.01.",AC$10,""))-SUMIFS(Kosztorys!$F:$F,Kosztorys!$D:$D,$B223,Kosztorys!$I:$I,CONCATENATE("&lt;01.01.",AB$10,"")),COUNTIFS(Kosztorys!$D:$D,$B223,Kosztorys!$I:$I,CONCATENATE("&lt;01.01.",AC$10,""))-COUNTIFS(Kosztorys!$D:$D,$B223,Kosztorys!$I:$I,CONCATENATE("&lt;01.01.",AB$10,""))),0)</f>
        <v/>
      </c>
      <c r="AC223" s="116">
        <f>IF($C223="CAPEX - 1szt JB",IF($M223="szt",SUMIFS(Kosztorys!$F:$F,Kosztorys!$D:$D,$B223,Kosztorys!$I:$I,CONCATENATE("&lt;01.01.",AD$10,""))-SUMIFS(Kosztorys!$F:$F,Kosztorys!$D:$D,$B223,Kosztorys!$I:$I,CONCATENATE("&lt;01.01.",AC$10,"")),COUNTIFS(Kosztorys!$D:$D,$B223,Kosztorys!$I:$I,CONCATENATE("&lt;01.01.",AD$10,""))-COUNTIFS(Kosztorys!$D:$D,$B223,Kosztorys!$I:$I,CONCATENATE("&lt;01.01.",AC$10,""))),0)</f>
        <v/>
      </c>
      <c r="AD223" s="116">
        <f>IF($C223="CAPEX - 1szt JB",IF($M223="szt",SUMIFS(Kosztorys!$F:$F,Kosztorys!$D:$D,$B223,Kosztorys!$I:$I,CONCATENATE("&lt;01.01.",AE$10,""))-SUMIFS(Kosztorys!$F:$F,Kosztorys!$D:$D,$B223,Kosztorys!$I:$I,CONCATENATE("&lt;01.01.",AD$10,"")),COUNTIFS(Kosztorys!$D:$D,$B223,Kosztorys!$I:$I,CONCATENATE("&lt;01.01.",AE$10,""))-COUNTIFS(Kosztorys!$D:$D,$B223,Kosztorys!$I:$I,CONCATENATE("&lt;01.01.",AD$10,""))),0)</f>
        <v/>
      </c>
      <c r="AE223" s="116">
        <f>IF($C223="CAPEX - 1szt JB",IF($M223="szt",SUMIFS(Kosztorys!$F:$F,Kosztorys!$D:$D,$B223,Kosztorys!$I:$I,CONCATENATE("&lt;01.01.",AF$10,""))-SUMIFS(Kosztorys!$F:$F,Kosztorys!$D:$D,$B223,Kosztorys!$I:$I,CONCATENATE("&lt;01.01.",AE$10,"")),COUNTIFS(Kosztorys!$D:$D,$B223,Kosztorys!$I:$I,CONCATENATE("&lt;01.01.",AF$10,""))-COUNTIFS(Kosztorys!$D:$D,$B223,Kosztorys!$I:$I,CONCATENATE("&lt;01.01.",AE$10,""))),0)</f>
        <v/>
      </c>
      <c r="AF223" s="116">
        <f>IF($C223="CAPEX - 1szt JB",IF($M223="szt",SUMIFS(Kosztorys!$F:$F,Kosztorys!$D:$D,$B223,Kosztorys!$I:$I,CONCATENATE("&lt;01.01.",AG$10,""))-SUMIFS(Kosztorys!$F:$F,Kosztorys!$D:$D,$B223,Kosztorys!$I:$I,CONCATENATE("&lt;01.01.",AF$10,"")),COUNTIFS(Kosztorys!$D:$D,$B223,Kosztorys!$I:$I,CONCATENATE("&lt;01.01.",AG$10,""))-COUNTIFS(Kosztorys!$D:$D,$B223,Kosztorys!$I:$I,CONCATENATE("&lt;01.01.",AF$10,""))),0)</f>
        <v/>
      </c>
      <c r="AG223" s="116">
        <f>IF($C223="CAPEX - 1szt JB",IF($M223="szt",SUMIFS(Kosztorys!$F:$F,Kosztorys!$D:$D,$B223,Kosztorys!$I:$I,CONCATENATE("&lt;01.01.",AH$10,""))-SUMIFS(Kosztorys!$F:$F,Kosztorys!$D:$D,$B223,Kosztorys!$I:$I,CONCATENATE("&lt;01.01.",AG$10,"")),COUNTIFS(Kosztorys!$D:$D,$B223,Kosztorys!$I:$I,CONCATENATE("&lt;01.01.",AH$10,""))-COUNTIFS(Kosztorys!$D:$D,$B223,Kosztorys!$I:$I,CONCATENATE("&lt;01.01.",AG$10,""))),0)</f>
        <v/>
      </c>
      <c r="AH223" s="116">
        <f>IF($C223="CAPEX - 1szt JB",IF($M223="szt",SUMIFS(Kosztorys!$F:$F,Kosztorys!$D:$D,$B223,Kosztorys!$I:$I,CONCATENATE("&lt;01.01.",AI$10,""))-SUMIFS(Kosztorys!$F:$F,Kosztorys!$D:$D,$B223,Kosztorys!$I:$I,CONCATENATE("&lt;01.01.",AH$10,"")),COUNTIFS(Kosztorys!$D:$D,$B223,Kosztorys!$I:$I,CONCATENATE("&lt;01.01.",AI$10,""))-COUNTIFS(Kosztorys!$D:$D,$B223,Kosztorys!$I:$I,CONCATENATE("&lt;01.01.",AH$10,""))),0)</f>
        <v/>
      </c>
      <c r="AI223" s="116">
        <f>IF($C223="CAPEX - 1szt JB",IF($M223="szt",SUMIFS(Kosztorys!$F:$F,Kosztorys!$D:$D,$B223,Kosztorys!$I:$I,CONCATENATE("&lt;01.01.",AJ$10,""))-SUMIFS(Kosztorys!$F:$F,Kosztorys!$D:$D,$B223,Kosztorys!$I:$I,CONCATENATE("&lt;01.01.",AI$10,"")),COUNTIFS(Kosztorys!$D:$D,$B223,Kosztorys!$I:$I,CONCATENATE("&lt;01.01.",AJ$10,""))-COUNTIFS(Kosztorys!$D:$D,$B223,Kosztorys!$I:$I,CONCATENATE("&lt;01.01.",AI$10,""))),0)</f>
        <v/>
      </c>
      <c r="AJ223" s="116">
        <f>IF(C223="CAPEX - 1szt JB",IF(SUM(T223:AI223)=IF(ISERROR(VLOOKUP(B223,JB_tabela,MATCH(AJ$9,JB_menu,0)-1,FALSE())),,VLOOKUP(B223,JB_tabela,MATCH(AJ$9,JB_menu,0)-1,FALSE())),"OK","nie zgadza się liczba użytych JB"),"OK-ND")</f>
        <v/>
      </c>
      <c r="AM223" s="41">
        <f>IFERROR("_" &amp; VLOOKUP($B223,#REF!,1,FALSE()),#REF!)</f>
        <v/>
      </c>
      <c r="AN223" s="41">
        <f>IF($C223="CAPEX - Długość 1m",SUMIFS(Kosztorys!$F:$F,Kosztorys!$D:$D,$B223,Kosztorys!$I:$I,CONCATENATE("&lt;31.12.",AN$10,""))-SUMIFS(Kosztorys!$F:$F,Kosztorys!$D:$D,$B223,Kosztorys!$I:$I,CONCATENATE("&lt;31.12.",AM$10,"")),"x")</f>
        <v/>
      </c>
      <c r="AO223" s="41">
        <f>IF($C223="CAPEX - Długość 1m",SUMIFS(Kosztorys!$F:$F,Kosztorys!$D:$D,$B223,Kosztorys!$I:$I,CONCATENATE("&lt;31.12.",AO$10,""))-SUMIFS(Kosztorys!$F:$F,Kosztorys!$D:$D,$B223,Kosztorys!$I:$I,CONCATENATE("&lt;31.12.",AN$10,"")),"x")</f>
        <v/>
      </c>
      <c r="AP223" s="41">
        <f>IF($C223="CAPEX - Długość 1m",SUMIFS(Kosztorys!$F:$F,Kosztorys!$D:$D,$B223,Kosztorys!$I:$I,CONCATENATE("&lt;31.12.",AP$10,""))-SUMIFS(Kosztorys!$F:$F,Kosztorys!$D:$D,$B223,Kosztorys!$I:$I,CONCATENATE("&lt;31.12.",AO$10,"")),"x")</f>
        <v/>
      </c>
      <c r="AQ223" s="41">
        <f>IF($C223="CAPEX - Długość 1m",SUMIFS(Kosztorys!$F:$F,Kosztorys!$D:$D,$B223,Kosztorys!$I:$I,CONCATENATE("&lt;31.12.",AQ$10,""))-SUMIFS(Kosztorys!$F:$F,Kosztorys!$D:$D,$B223,Kosztorys!$I:$I,CONCATENATE("&lt;31.12.",AP$10,"")),"x")</f>
        <v/>
      </c>
      <c r="AR223" s="41">
        <f>IF($C223="CAPEX - Długość 1m",SUMIFS(Kosztorys!$F:$F,Kosztorys!$D:$D,$B223,Kosztorys!$I:$I,CONCATENATE("&lt;31.12.",AR$10,""))-SUMIFS(Kosztorys!$F:$F,Kosztorys!$D:$D,$B223,Kosztorys!$I:$I,CONCATENATE("&lt;31.12.",AQ$10,"")),"x")</f>
        <v/>
      </c>
      <c r="AS223" s="41">
        <f>IF($C223="CAPEX - Długość 1m",SUMIFS(Kosztorys!$F:$F,Kosztorys!$D:$D,$B223,Kosztorys!$I:$I,CONCATENATE("&lt;31.12.",AS$10,""))-SUMIFS(Kosztorys!$F:$F,Kosztorys!$D:$D,$B223,Kosztorys!$I:$I,CONCATENATE("&lt;31.12.",AR$10,"")),"x")</f>
        <v/>
      </c>
      <c r="AT223" s="41">
        <f>IF($C223="CAPEX - Długość 1m",SUMIFS(Kosztorys!$F:$F,Kosztorys!$D:$D,$B223,Kosztorys!$I:$I,CONCATENATE("&lt;31.12.",AT$10,""))-SUMIFS(Kosztorys!$F:$F,Kosztorys!$D:$D,$B223,Kosztorys!$I:$I,CONCATENATE("&lt;31.12.",AS$10,"")),"x")</f>
        <v/>
      </c>
      <c r="AU223" s="41">
        <f>IF($C223="CAPEX - Długość 1m",SUMIFS(Kosztorys!$F:$F,Kosztorys!$D:$D,$B223,Kosztorys!$I:$I,CONCATENATE("&lt;31.12.",AU$10,""))-SUMIFS(Kosztorys!$F:$F,Kosztorys!$D:$D,$B223,Kosztorys!$I:$I,CONCATENATE("&lt;31.12.",AT$10,"")),"x")</f>
        <v/>
      </c>
      <c r="AV223" s="41">
        <f>IF($C223="CAPEX - Długość 1m",SUMIFS(Kosztorys!$F:$F,Kosztorys!$D:$D,$B223,Kosztorys!$I:$I,CONCATENATE("&lt;31.12.",AV$10,""))-SUMIFS(Kosztorys!$F:$F,Kosztorys!$D:$D,$B223,Kosztorys!$I:$I,CONCATENATE("&lt;31.12.",AU$10,"")),"x")</f>
        <v/>
      </c>
      <c r="AW223" s="41">
        <f>IF($C223="CAPEX - Długość 1m",SUMIFS(Kosztorys!$F:$F,Kosztorys!$D:$D,$B223,Kosztorys!$I:$I,CONCATENATE("&lt;31.12.",AW$10,""))-SUMIFS(Kosztorys!$F:$F,Kosztorys!$D:$D,$B223,Kosztorys!$I:$I,CONCATENATE("&lt;31.12.",AV$10,"")),"x")</f>
        <v/>
      </c>
      <c r="AX223" s="41">
        <f>IF($C223="CAPEX - Długość 1m",SUMIFS(Kosztorys!$F:$F,Kosztorys!$D:$D,$B223,Kosztorys!$I:$I,CONCATENATE("&lt;31.12.",AX$10,""))-SUMIFS(Kosztorys!$F:$F,Kosztorys!$D:$D,$B223,Kosztorys!$I:$I,CONCATENATE("&lt;31.12.",AW$10,"")),"x")</f>
        <v/>
      </c>
      <c r="AY223" s="41">
        <f>IF($C223="CAPEX - Długość 1m",SUMIFS(Kosztorys!$F:$F,Kosztorys!$D:$D,$B223,Kosztorys!$I:$I,CONCATENATE("&lt;31.12.",AY$10,""))-SUMIFS(Kosztorys!$F:$F,Kosztorys!$D:$D,$B223,Kosztorys!$I:$I,CONCATENATE("&lt;31.12.",AX$10,"")),"x")</f>
        <v/>
      </c>
      <c r="AZ223" s="41">
        <f>IF($C223="CAPEX - Długość 1m",SUMIFS(Kosztorys!$F:$F,Kosztorys!$D:$D,$B223,Kosztorys!$I:$I,CONCATENATE("&lt;31.12.",AZ$10,""))-SUMIFS(Kosztorys!$F:$F,Kosztorys!$D:$D,$B223,Kosztorys!$I:$I,CONCATENATE("&lt;31.12.",AY$10,"")),"x")</f>
        <v/>
      </c>
      <c r="BA223" s="41">
        <f>IF($C223="CAPEX - Długość 1m",SUMIFS(Kosztorys!$F:$F,Kosztorys!$D:$D,$B223,Kosztorys!$I:$I,CONCATENATE("&lt;31.12.",BA$10,""))-SUMIFS(Kosztorys!$F:$F,Kosztorys!$D:$D,$B223,Kosztorys!$I:$I,CONCATENATE("&lt;31.12.",AZ$10,"")),"x")</f>
        <v/>
      </c>
      <c r="BB223" s="41">
        <f>IF($C223="CAPEX - Długość 1m",SUMIFS(Kosztorys!$F:$F,Kosztorys!$D:$D,$B223,Kosztorys!$I:$I,CONCATENATE("&lt;31.12.",BB$10,""))-SUMIFS(Kosztorys!$F:$F,Kosztorys!$D:$D,$B223,Kosztorys!$I:$I,CONCATENATE("&lt;31.12.",BA$10,"")),"x")</f>
        <v/>
      </c>
      <c r="BC223" s="41">
        <f>IF($C223="CAPEX - Długość 1m",SUMIFS(Kosztorys!$F:$F,Kosztorys!$D:$D,$B223,Kosztorys!$I:$I,CONCATENATE("&lt;31.12.",BC$10,""))-SUMIFS(Kosztorys!$F:$F,Kosztorys!$D:$D,$B223,Kosztorys!$I:$I,CONCATENATE("&lt;31.12.",BB$10,"")),"x")</f>
        <v/>
      </c>
      <c r="BD223" s="41">
        <f>IF(C223="CAPEX - Długość 1m",IF(SUM(AN223:BC223)=IF(ISERROR(VLOOKUP(B223,JB_tabela,MATCH(BD$9,JB_menu,0)-1,FALSE())),,VLOOKUP(B223,JB_tabela,MATCH(BD$9,JB_menu,0)-1,FALSE())),"OK","nie zgadza się liczba użytych JB"),"OK-ND")</f>
        <v/>
      </c>
      <c r="BH223" s="41">
        <f>IF($C223="OPEX - Koszt 1szt/rok",IF($M223="szt",SUMIFS(Kosztorys!$F:$F,Kosztorys!$D:$D,$B223,Kosztorys!$I:$I,CONCATENATE("&lt;01.01.",BH$10,""))+(SUMIFS(Kosztorys!$F:$F,Kosztorys!$D:$D,$B223,Kosztorys!$I:$I,CONCATENATE("&lt;=31.03.",BH$10,""))-SUMIFS(Kosztorys!$F:$F,Kosztorys!$D:$D,$B223,Kosztorys!$I:$I,CONCATENATE("&lt;=31.12.",BG$10,"")))*0.75+(SUMIFS(Kosztorys!$F:$F,Kosztorys!$D:$D,$B223,Kosztorys!$I:$I,CONCATENATE("&lt;=30.06.",BH$10,""))-SUMIFS(Kosztorys!$F:$F,Kosztorys!$D:$D,$B223,Kosztorys!$I:$I,CONCATENATE("&lt;=31.03.",BH$10,"")))*0.5+(SUMIFS(Kosztorys!$F:$F,Kosztorys!$D:$D,$B223,Kosztorys!$I:$I,CONCATENATE("&lt;=30.09.",BH$10,""))-SUMIFS(Kosztorys!$F:$F,Kosztorys!$D:$D,$B223,Kosztorys!$I:$I,CONCATENATE("&lt;=30.06.",BH$10,"")))*0.25,"nic"),0)</f>
        <v/>
      </c>
      <c r="BI223" s="41">
        <f>IF($C223="OPEX - Koszt 1szt/rok",IF($M223="szt",SUMIFS(Kosztorys!$F:$F,Kosztorys!$D:$D,$B223,Kosztorys!$I:$I,CONCATENATE("&lt;01.01.",BI$10,""))+(SUMIFS(Kosztorys!$F:$F,Kosztorys!$D:$D,$B223,Kosztorys!$I:$I,CONCATENATE("&lt;=31.03.",BI$10,""))-SUMIFS(Kosztorys!$F:$F,Kosztorys!$D:$D,$B223,Kosztorys!$I:$I,CONCATENATE("&lt;=31.12.",BH$10,"")))*0.75+(SUMIFS(Kosztorys!$F:$F,Kosztorys!$D:$D,$B223,Kosztorys!$I:$I,CONCATENATE("&lt;=30.06.",BI$10,""))-SUMIFS(Kosztorys!$F:$F,Kosztorys!$D:$D,$B223,Kosztorys!$I:$I,CONCATENATE("&lt;=31.03.",BI$10,"")))*0.5+(SUMIFS(Kosztorys!$F:$F,Kosztorys!$D:$D,$B223,Kosztorys!$I:$I,CONCATENATE("&lt;=30.09.",BI$10,""))-SUMIFS(Kosztorys!$F:$F,Kosztorys!$D:$D,$B223,Kosztorys!$I:$I,CONCATENATE("&lt;=30.06.",BI$10,"")))*0.25,"nic"),0)</f>
        <v/>
      </c>
      <c r="BJ223" s="41">
        <f>IF($C223="OPEX - Koszt 1szt/rok",IF($M223="szt",SUMIFS(Kosztorys!$F:$F,Kosztorys!$D:$D,$B223,Kosztorys!$I:$I,CONCATENATE("&lt;01.01.",BJ$10,""))+(SUMIFS(Kosztorys!$F:$F,Kosztorys!$D:$D,$B223,Kosztorys!$I:$I,CONCATENATE("&lt;=31.03.",BJ$10,""))-SUMIFS(Kosztorys!$F:$F,Kosztorys!$D:$D,$B223,Kosztorys!$I:$I,CONCATENATE("&lt;=31.12.",BI$10,"")))*0.75+(SUMIFS(Kosztorys!$F:$F,Kosztorys!$D:$D,$B223,Kosztorys!$I:$I,CONCATENATE("&lt;=30.06.",BJ$10,""))-SUMIFS(Kosztorys!$F:$F,Kosztorys!$D:$D,$B223,Kosztorys!$I:$I,CONCATENATE("&lt;=31.03.",BJ$10,"")))*0.5+(SUMIFS(Kosztorys!$F:$F,Kosztorys!$D:$D,$B223,Kosztorys!$I:$I,CONCATENATE("&lt;=30.09.",BJ$10,""))-SUMIFS(Kosztorys!$F:$F,Kosztorys!$D:$D,$B223,Kosztorys!$I:$I,CONCATENATE("&lt;=30.06.",BJ$10,"")))*0.25,"nic"),0)</f>
        <v/>
      </c>
      <c r="BK223" s="41">
        <f>IF($C223="OPEX - Koszt 1szt/rok",IF($M223="szt",SUMIFS(Kosztorys!$F:$F,Kosztorys!$D:$D,$B223,Kosztorys!$I:$I,CONCATENATE("&lt;01.01.",BK$10,""))+(SUMIFS(Kosztorys!$F:$F,Kosztorys!$D:$D,$B223,Kosztorys!$I:$I,CONCATENATE("&lt;=31.03.",BK$10,""))-SUMIFS(Kosztorys!$F:$F,Kosztorys!$D:$D,$B223,Kosztorys!$I:$I,CONCATENATE("&lt;=31.12.",BJ$10,"")))*0.75+(SUMIFS(Kosztorys!$F:$F,Kosztorys!$D:$D,$B223,Kosztorys!$I:$I,CONCATENATE("&lt;=30.06.",BK$10,""))-SUMIFS(Kosztorys!$F:$F,Kosztorys!$D:$D,$B223,Kosztorys!$I:$I,CONCATENATE("&lt;=31.03.",BK$10,"")))*0.5+(SUMIFS(Kosztorys!$F:$F,Kosztorys!$D:$D,$B223,Kosztorys!$I:$I,CONCATENATE("&lt;=30.09.",BK$10,""))-SUMIFS(Kosztorys!$F:$F,Kosztorys!$D:$D,$B223,Kosztorys!$I:$I,CONCATENATE("&lt;=30.06.",BK$10,"")))*0.25,"nic"),0)</f>
        <v/>
      </c>
      <c r="BL223" s="41">
        <f>IF($C223="OPEX - Koszt 1szt/rok",IF($M223="szt",SUMIFS(Kosztorys!$F:$F,Kosztorys!$D:$D,$B223,Kosztorys!$I:$I,CONCATENATE("&lt;01.01.",BL$10,""))+(SUMIFS(Kosztorys!$F:$F,Kosztorys!$D:$D,$B223,Kosztorys!$I:$I,CONCATENATE("&lt;=31.03.",BL$10,""))-SUMIFS(Kosztorys!$F:$F,Kosztorys!$D:$D,$B223,Kosztorys!$I:$I,CONCATENATE("&lt;=31.12.",BK$10,"")))*0.75+(SUMIFS(Kosztorys!$F:$F,Kosztorys!$D:$D,$B223,Kosztorys!$I:$I,CONCATENATE("&lt;=30.06.",BL$10,""))-SUMIFS(Kosztorys!$F:$F,Kosztorys!$D:$D,$B223,Kosztorys!$I:$I,CONCATENATE("&lt;=31.03.",BL$10,"")))*0.5+(SUMIFS(Kosztorys!$F:$F,Kosztorys!$D:$D,$B223,Kosztorys!$I:$I,CONCATENATE("&lt;=30.09.",BL$10,""))-SUMIFS(Kosztorys!$F:$F,Kosztorys!$D:$D,$B223,Kosztorys!$I:$I,CONCATENATE("&lt;=30.06.",BL$10,"")))*0.25,"nic"),0)</f>
        <v/>
      </c>
      <c r="BM223" s="41">
        <f>IF($C223="OPEX - Koszt 1szt/rok",IF($M223="szt",SUMIFS(Kosztorys!$F:$F,Kosztorys!$D:$D,$B223,Kosztorys!$I:$I,CONCATENATE("&lt;01.01.",BM$10,""))+(SUMIFS(Kosztorys!$F:$F,Kosztorys!$D:$D,$B223,Kosztorys!$I:$I,CONCATENATE("&lt;=31.03.",BM$10,""))-SUMIFS(Kosztorys!$F:$F,Kosztorys!$D:$D,$B223,Kosztorys!$I:$I,CONCATENATE("&lt;=31.12.",BL$10,"")))*0.75+(SUMIFS(Kosztorys!$F:$F,Kosztorys!$D:$D,$B223,Kosztorys!$I:$I,CONCATENATE("&lt;=30.06.",BM$10,""))-SUMIFS(Kosztorys!$F:$F,Kosztorys!$D:$D,$B223,Kosztorys!$I:$I,CONCATENATE("&lt;=31.03.",BM$10,"")))*0.5+(SUMIFS(Kosztorys!$F:$F,Kosztorys!$D:$D,$B223,Kosztorys!$I:$I,CONCATENATE("&lt;=30.09.",BM$10,""))-SUMIFS(Kosztorys!$F:$F,Kosztorys!$D:$D,$B223,Kosztorys!$I:$I,CONCATENATE("&lt;=30.06.",BM$10,"")))*0.25,"nic"),0)</f>
        <v/>
      </c>
      <c r="BN223" s="41">
        <f>IF($C223="OPEX - Koszt 1szt/rok",IF($M223="szt",SUMIFS(Kosztorys!$F:$F,Kosztorys!$D:$D,$B223,Kosztorys!$I:$I,CONCATENATE("&lt;01.01.",BN$10,""))+(SUMIFS(Kosztorys!$F:$F,Kosztorys!$D:$D,$B223,Kosztorys!$I:$I,CONCATENATE("&lt;=31.03.",BN$10,""))-SUMIFS(Kosztorys!$F:$F,Kosztorys!$D:$D,$B223,Kosztorys!$I:$I,CONCATENATE("&lt;=31.12.",BM$10,"")))*0.75+(SUMIFS(Kosztorys!$F:$F,Kosztorys!$D:$D,$B223,Kosztorys!$I:$I,CONCATENATE("&lt;=30.06.",BN$10,""))-SUMIFS(Kosztorys!$F:$F,Kosztorys!$D:$D,$B223,Kosztorys!$I:$I,CONCATENATE("&lt;=31.03.",BN$10,"")))*0.5+(SUMIFS(Kosztorys!$F:$F,Kosztorys!$D:$D,$B223,Kosztorys!$I:$I,CONCATENATE("&lt;=30.09.",BN$10,""))-SUMIFS(Kosztorys!$F:$F,Kosztorys!$D:$D,$B223,Kosztorys!$I:$I,CONCATENATE("&lt;=30.06.",BN$10,"")))*0.25,"nic"),0)</f>
        <v/>
      </c>
      <c r="BO223" s="41">
        <f>IF($C223="OPEX - Koszt 1szt/rok",IF($M223="szt",SUMIFS(Kosztorys!$F:$F,Kosztorys!$D:$D,$B223,Kosztorys!$I:$I,CONCATENATE("&lt;01.01.",BO$10,""))+(SUMIFS(Kosztorys!$F:$F,Kosztorys!$D:$D,$B223,Kosztorys!$I:$I,CONCATENATE("&lt;=31.03.",BO$10,""))-SUMIFS(Kosztorys!$F:$F,Kosztorys!$D:$D,$B223,Kosztorys!$I:$I,CONCATENATE("&lt;=31.12.",BN$10,"")))*0.75+(SUMIFS(Kosztorys!$F:$F,Kosztorys!$D:$D,$B223,Kosztorys!$I:$I,CONCATENATE("&lt;=30.06.",BO$10,""))-SUMIFS(Kosztorys!$F:$F,Kosztorys!$D:$D,$B223,Kosztorys!$I:$I,CONCATENATE("&lt;=31.03.",BO$10,"")))*0.5+(SUMIFS(Kosztorys!$F:$F,Kosztorys!$D:$D,$B223,Kosztorys!$I:$I,CONCATENATE("&lt;=30.09.",BO$10,""))-SUMIFS(Kosztorys!$F:$F,Kosztorys!$D:$D,$B223,Kosztorys!$I:$I,CONCATENATE("&lt;=30.06.",BO$10,"")))*0.25,"nic"),0)</f>
        <v/>
      </c>
      <c r="BP223" s="41">
        <f>IF($C223="OPEX - Koszt 1szt/rok",IF($M223="szt",SUMIFS(Kosztorys!$F:$F,Kosztorys!$D:$D,$B223,Kosztorys!$I:$I,CONCATENATE("&lt;01.01.",BP$10,""))+(SUMIFS(Kosztorys!$F:$F,Kosztorys!$D:$D,$B223,Kosztorys!$I:$I,CONCATENATE("&lt;=31.03.",BP$10,""))-SUMIFS(Kosztorys!$F:$F,Kosztorys!$D:$D,$B223,Kosztorys!$I:$I,CONCATENATE("&lt;=31.12.",BO$10,"")))*0.75+(SUMIFS(Kosztorys!$F:$F,Kosztorys!$D:$D,$B223,Kosztorys!$I:$I,CONCATENATE("&lt;=30.06.",BP$10,""))-SUMIFS(Kosztorys!$F:$F,Kosztorys!$D:$D,$B223,Kosztorys!$I:$I,CONCATENATE("&lt;=31.03.",BP$10,"")))*0.5+(SUMIFS(Kosztorys!$F:$F,Kosztorys!$D:$D,$B223,Kosztorys!$I:$I,CONCATENATE("&lt;=30.09.",BP$10,""))-SUMIFS(Kosztorys!$F:$F,Kosztorys!$D:$D,$B223,Kosztorys!$I:$I,CONCATENATE("&lt;=30.06.",BP$10,"")))*0.25,"nic"),0)</f>
        <v/>
      </c>
      <c r="BQ223" s="41">
        <f>IF($C223="OPEX - Koszt 1szt/rok",IF($M223="szt",SUMIFS(Kosztorys!$F:$F,Kosztorys!$D:$D,$B223,Kosztorys!$I:$I,CONCATENATE("&lt;01.01.",BQ$10,""))+(SUMIFS(Kosztorys!$F:$F,Kosztorys!$D:$D,$B223,Kosztorys!$I:$I,CONCATENATE("&lt;=31.03.",BQ$10,""))-SUMIFS(Kosztorys!$F:$F,Kosztorys!$D:$D,$B223,Kosztorys!$I:$I,CONCATENATE("&lt;=31.12.",BP$10,"")))*0.75+(SUMIFS(Kosztorys!$F:$F,Kosztorys!$D:$D,$B223,Kosztorys!$I:$I,CONCATENATE("&lt;=30.06.",BQ$10,""))-SUMIFS(Kosztorys!$F:$F,Kosztorys!$D:$D,$B223,Kosztorys!$I:$I,CONCATENATE("&lt;=31.03.",BQ$10,"")))*0.5+(SUMIFS(Kosztorys!$F:$F,Kosztorys!$D:$D,$B223,Kosztorys!$I:$I,CONCATENATE("&lt;=30.09.",BQ$10,""))-SUMIFS(Kosztorys!$F:$F,Kosztorys!$D:$D,$B223,Kosztorys!$I:$I,CONCATENATE("&lt;=30.06.",BQ$10,"")))*0.25,"nic"),0)</f>
        <v/>
      </c>
      <c r="BR223" s="41">
        <f>IF($C223="OPEX - Koszt 1szt/rok",IF($M223="szt",SUMIFS(Kosztorys!$F:$F,Kosztorys!$D:$D,$B223,Kosztorys!$I:$I,CONCATENATE("&lt;01.01.",BR$10,""))+(SUMIFS(Kosztorys!$F:$F,Kosztorys!$D:$D,$B223,Kosztorys!$I:$I,CONCATENATE("&lt;=31.03.",BR$10,""))-SUMIFS(Kosztorys!$F:$F,Kosztorys!$D:$D,$B223,Kosztorys!$I:$I,CONCATENATE("&lt;=31.12.",BQ$10,"")))*0.75+(SUMIFS(Kosztorys!$F:$F,Kosztorys!$D:$D,$B223,Kosztorys!$I:$I,CONCATENATE("&lt;=30.06.",BR$10,""))-SUMIFS(Kosztorys!$F:$F,Kosztorys!$D:$D,$B223,Kosztorys!$I:$I,CONCATENATE("&lt;=31.03.",BR$10,"")))*0.5+(SUMIFS(Kosztorys!$F:$F,Kosztorys!$D:$D,$B223,Kosztorys!$I:$I,CONCATENATE("&lt;=30.09.",BR$10,""))-SUMIFS(Kosztorys!$F:$F,Kosztorys!$D:$D,$B223,Kosztorys!$I:$I,CONCATENATE("&lt;=30.06.",BR$10,"")))*0.25,"nic"),0)</f>
        <v/>
      </c>
      <c r="BS223" s="41">
        <f>IF($C223="OPEX - Koszt 1szt/rok",IF($M223="szt",SUMIFS(Kosztorys!$F:$F,Kosztorys!$D:$D,$B223,Kosztorys!$I:$I,CONCATENATE("&lt;01.01.",BS$10,""))+(SUMIFS(Kosztorys!$F:$F,Kosztorys!$D:$D,$B223,Kosztorys!$I:$I,CONCATENATE("&lt;=31.03.",BS$10,""))-SUMIFS(Kosztorys!$F:$F,Kosztorys!$D:$D,$B223,Kosztorys!$I:$I,CONCATENATE("&lt;=31.12.",BR$10,"")))*0.75+(SUMIFS(Kosztorys!$F:$F,Kosztorys!$D:$D,$B223,Kosztorys!$I:$I,CONCATENATE("&lt;=30.06.",BS$10,""))-SUMIFS(Kosztorys!$F:$F,Kosztorys!$D:$D,$B223,Kosztorys!$I:$I,CONCATENATE("&lt;=31.03.",BS$10,"")))*0.5+(SUMIFS(Kosztorys!$F:$F,Kosztorys!$D:$D,$B223,Kosztorys!$I:$I,CONCATENATE("&lt;=30.09.",BS$10,""))-SUMIFS(Kosztorys!$F:$F,Kosztorys!$D:$D,$B223,Kosztorys!$I:$I,CONCATENATE("&lt;=30.06.",BS$10,"")))*0.25,"nic"),0)</f>
        <v/>
      </c>
      <c r="BT223" s="41">
        <f>IF($C223="OPEX - Koszt 1szt/rok",IF($M223="szt",SUMIFS(Kosztorys!$F:$F,Kosztorys!$D:$D,$B223,Kosztorys!$I:$I,CONCATENATE("&lt;01.01.",BT$10,""))+(SUMIFS(Kosztorys!$F:$F,Kosztorys!$D:$D,$B223,Kosztorys!$I:$I,CONCATENATE("&lt;=31.03.",BT$10,""))-SUMIFS(Kosztorys!$F:$F,Kosztorys!$D:$D,$B223,Kosztorys!$I:$I,CONCATENATE("&lt;=31.12.",BS$10,"")))*0.75+(SUMIFS(Kosztorys!$F:$F,Kosztorys!$D:$D,$B223,Kosztorys!$I:$I,CONCATENATE("&lt;=30.06.",BT$10,""))-SUMIFS(Kosztorys!$F:$F,Kosztorys!$D:$D,$B223,Kosztorys!$I:$I,CONCATENATE("&lt;=31.03.",BT$10,"")))*0.5+(SUMIFS(Kosztorys!$F:$F,Kosztorys!$D:$D,$B223,Kosztorys!$I:$I,CONCATENATE("&lt;=30.09.",BT$10,""))-SUMIFS(Kosztorys!$F:$F,Kosztorys!$D:$D,$B223,Kosztorys!$I:$I,CONCATENATE("&lt;=30.06.",BT$10,"")))*0.25,"nic"),0)</f>
        <v/>
      </c>
      <c r="BU223" s="41">
        <f>IF($C223="OPEX - Koszt 1szt/rok",IF($M223="szt",SUMIFS(Kosztorys!$F:$F,Kosztorys!$D:$D,$B223,Kosztorys!$I:$I,CONCATENATE("&lt;01.01.",BU$10,""))+(SUMIFS(Kosztorys!$F:$F,Kosztorys!$D:$D,$B223,Kosztorys!$I:$I,CONCATENATE("&lt;=31.03.",BU$10,""))-SUMIFS(Kosztorys!$F:$F,Kosztorys!$D:$D,$B223,Kosztorys!$I:$I,CONCATENATE("&lt;=31.12.",BT$10,"")))*0.75+(SUMIFS(Kosztorys!$F:$F,Kosztorys!$D:$D,$B223,Kosztorys!$I:$I,CONCATENATE("&lt;=30.06.",BU$10,""))-SUMIFS(Kosztorys!$F:$F,Kosztorys!$D:$D,$B223,Kosztorys!$I:$I,CONCATENATE("&lt;=31.03.",BU$10,"")))*0.5+(SUMIFS(Kosztorys!$F:$F,Kosztorys!$D:$D,$B223,Kosztorys!$I:$I,CONCATENATE("&lt;=30.09.",BU$10,""))-SUMIFS(Kosztorys!$F:$F,Kosztorys!$D:$D,$B223,Kosztorys!$I:$I,CONCATENATE("&lt;=30.06.",BU$10,"")))*0.25,"nic"),0)</f>
        <v/>
      </c>
      <c r="BV223" s="41">
        <f>IF($C223="OPEX - Koszt 1szt/rok",IF($M223="szt",SUMIFS(Kosztorys!$F:$F,Kosztorys!$D:$D,$B223,Kosztorys!$I:$I,CONCATENATE("&lt;01.01.",BV$10,""))+(SUMIFS(Kosztorys!$F:$F,Kosztorys!$D:$D,$B223,Kosztorys!$I:$I,CONCATENATE("&lt;=31.03.",BV$10,""))-SUMIFS(Kosztorys!$F:$F,Kosztorys!$D:$D,$B223,Kosztorys!$I:$I,CONCATENATE("&lt;=31.12.",BU$10,"")))*0.75+(SUMIFS(Kosztorys!$F:$F,Kosztorys!$D:$D,$B223,Kosztorys!$I:$I,CONCATENATE("&lt;=30.06.",BV$10,""))-SUMIFS(Kosztorys!$F:$F,Kosztorys!$D:$D,$B223,Kosztorys!$I:$I,CONCATENATE("&lt;=31.03.",BV$10,"")))*0.5+(SUMIFS(Kosztorys!$F:$F,Kosztorys!$D:$D,$B223,Kosztorys!$I:$I,CONCATENATE("&lt;=30.09.",BV$10,""))-SUMIFS(Kosztorys!$F:$F,Kosztorys!$D:$D,$B223,Kosztorys!$I:$I,CONCATENATE("&lt;=30.06.",BV$10,"")))*0.25,"nic"),0)</f>
        <v/>
      </c>
      <c r="BW223" s="41">
        <f>IF($C223="OPEX - Koszt 1szt/rok",IF($M223="szt",SUMIFS(Kosztorys!$F:$F,Kosztorys!$D:$D,$B223,Kosztorys!$I:$I,CONCATENATE("&lt;01.01.",BW$10,""))+(SUMIFS(Kosztorys!$F:$F,Kosztorys!$D:$D,$B223,Kosztorys!$I:$I,CONCATENATE("&lt;=31.03.",BW$10,""))-SUMIFS(Kosztorys!$F:$F,Kosztorys!$D:$D,$B223,Kosztorys!$I:$I,CONCATENATE("&lt;=31.12.",BV$10,"")))*0.75+(SUMIFS(Kosztorys!$F:$F,Kosztorys!$D:$D,$B223,Kosztorys!$I:$I,CONCATENATE("&lt;=30.06.",BW$10,""))-SUMIFS(Kosztorys!$F:$F,Kosztorys!$D:$D,$B223,Kosztorys!$I:$I,CONCATENATE("&lt;=31.03.",BW$10,"")))*0.5+(SUMIFS(Kosztorys!$F:$F,Kosztorys!$D:$D,$B223,Kosztorys!$I:$I,CONCATENATE("&lt;=30.09.",BW$10,""))-SUMIFS(Kosztorys!$F:$F,Kosztorys!$D:$D,$B223,Kosztorys!$I:$I,CONCATENATE("&lt;=30.06.",BW$10,"")))*0.25,"nic"),0)</f>
        <v/>
      </c>
      <c r="BX223" s="41">
        <f>IF(C223="OPEX - Koszt 1szt/rok",IF(MAX(BH223:BW223)=IF(ISERROR(VLOOKUP(B223,JB_tabela,MATCH(BX$9,JB_menu,0)-1,FALSE())),,VLOOKUP(B223,JB_tabela,MATCH(BX$9,JB_menu,0)-1,FALSE())),"OK","nie zgadza się liczba użytych JB"),"OK-ND")</f>
        <v/>
      </c>
      <c r="CB223" s="41">
        <f>IF($C223="OPEX - Długość 1m koszt/rok",IF($M223="m",SUMIFS(Kosztorys!$F:$F,Kosztorys!$D:$D,$B223,Kosztorys!$I:$I,CONCATENATE("&lt;01.01.",CB$10,""))+(SUMIFS(Kosztorys!$F:$F,Kosztorys!$D:$D,$B223,Kosztorys!$I:$I,CONCATENATE("&lt;=31.03.",CB$10,""))-SUMIFS(Kosztorys!$F:$F,Kosztorys!$D:$D,$B223,Kosztorys!$I:$I,CONCATENATE("&lt;=31.12.",CA$10,"")))*0.75+(SUMIFS(Kosztorys!$F:$F,Kosztorys!$D:$D,$B223,Kosztorys!$I:$I,CONCATENATE("&lt;=30.06.",CB$10,""))-SUMIFS(Kosztorys!$F:$F,Kosztorys!$D:$D,$B223,Kosztorys!$I:$I,CONCATENATE("&lt;=31.03.",CB$10,"")))*0.5+(SUMIFS(Kosztorys!$F:$F,Kosztorys!$D:$D,$B223,Kosztorys!$I:$I,CONCATENATE("&lt;=30.09.",CB$10,""))-SUMIFS(Kosztorys!$F:$F,Kosztorys!$D:$D,$B223,Kosztorys!$I:$I,CONCATENATE("&lt;=30.06.",CB$10,"")))*0.25,"nic"),0)</f>
        <v/>
      </c>
      <c r="CC223" s="41">
        <f>IF($C223="OPEX - Długość 1m koszt/rok",IF($M223="m",SUMIFS(Kosztorys!$F:$F,Kosztorys!$D:$D,$B223,Kosztorys!$I:$I,CONCATENATE("&lt;01.01.",CC$10,""))+(SUMIFS(Kosztorys!$F:$F,Kosztorys!$D:$D,$B223,Kosztorys!$I:$I,CONCATENATE("&lt;=31.03.",CC$10,""))-SUMIFS(Kosztorys!$F:$F,Kosztorys!$D:$D,$B223,Kosztorys!$I:$I,CONCATENATE("&lt;=31.12.",CB$10,"")))*0.75+(SUMIFS(Kosztorys!$F:$F,Kosztorys!$D:$D,$B223,Kosztorys!$I:$I,CONCATENATE("&lt;=30.06.",CC$10,""))-SUMIFS(Kosztorys!$F:$F,Kosztorys!$D:$D,$B223,Kosztorys!$I:$I,CONCATENATE("&lt;=31.03.",CC$10,"")))*0.5+(SUMIFS(Kosztorys!$F:$F,Kosztorys!$D:$D,$B223,Kosztorys!$I:$I,CONCATENATE("&lt;=30.09.",CC$10,""))-SUMIFS(Kosztorys!$F:$F,Kosztorys!$D:$D,$B223,Kosztorys!$I:$I,CONCATENATE("&lt;=30.06.",CC$10,"")))*0.25,"nic"),0)</f>
        <v/>
      </c>
      <c r="CD223" s="41">
        <f>IF($C223="OPEX - Długość 1m koszt/rok",IF($M223="m",SUMIFS(Kosztorys!$F:$F,Kosztorys!$D:$D,$B223,Kosztorys!$I:$I,CONCATENATE("&lt;01.01.",CD$10,""))+(SUMIFS(Kosztorys!$F:$F,Kosztorys!$D:$D,$B223,Kosztorys!$I:$I,CONCATENATE("&lt;=31.03.",CD$10,""))-SUMIFS(Kosztorys!$F:$F,Kosztorys!$D:$D,$B223,Kosztorys!$I:$I,CONCATENATE("&lt;=31.12.",CC$10,"")))*0.75+(SUMIFS(Kosztorys!$F:$F,Kosztorys!$D:$D,$B223,Kosztorys!$I:$I,CONCATENATE("&lt;=30.06.",CD$10,""))-SUMIFS(Kosztorys!$F:$F,Kosztorys!$D:$D,$B223,Kosztorys!$I:$I,CONCATENATE("&lt;=31.03.",CD$10,"")))*0.5+(SUMIFS(Kosztorys!$F:$F,Kosztorys!$D:$D,$B223,Kosztorys!$I:$I,CONCATENATE("&lt;=30.09.",CD$10,""))-SUMIFS(Kosztorys!$F:$F,Kosztorys!$D:$D,$B223,Kosztorys!$I:$I,CONCATENATE("&lt;=30.06.",CD$10,"")))*0.25,"nic"),0)</f>
        <v/>
      </c>
      <c r="CE223" s="41">
        <f>IF($C223="OPEX - Długość 1m koszt/rok",IF($M223="m",SUMIFS(Kosztorys!$F:$F,Kosztorys!$D:$D,$B223,Kosztorys!$I:$I,CONCATENATE("&lt;01.01.",CE$10,""))+(SUMIFS(Kosztorys!$F:$F,Kosztorys!$D:$D,$B223,Kosztorys!$I:$I,CONCATENATE("&lt;=31.03.",CE$10,""))-SUMIFS(Kosztorys!$F:$F,Kosztorys!$D:$D,$B223,Kosztorys!$I:$I,CONCATENATE("&lt;=31.12.",CD$10,"")))*0.75+(SUMIFS(Kosztorys!$F:$F,Kosztorys!$D:$D,$B223,Kosztorys!$I:$I,CONCATENATE("&lt;=30.06.",CE$10,""))-SUMIFS(Kosztorys!$F:$F,Kosztorys!$D:$D,$B223,Kosztorys!$I:$I,CONCATENATE("&lt;=31.03.",CE$10,"")))*0.5+(SUMIFS(Kosztorys!$F:$F,Kosztorys!$D:$D,$B223,Kosztorys!$I:$I,CONCATENATE("&lt;=30.09.",CE$10,""))-SUMIFS(Kosztorys!$F:$F,Kosztorys!$D:$D,$B223,Kosztorys!$I:$I,CONCATENATE("&lt;=30.06.",CE$10,"")))*0.25,"nic"),0)</f>
        <v/>
      </c>
      <c r="CF223" s="41">
        <f>IF($C223="OPEX - Długość 1m koszt/rok",IF($M223="m",SUMIFS(Kosztorys!$F:$F,Kosztorys!$D:$D,$B223,Kosztorys!$I:$I,CONCATENATE("&lt;01.01.",CF$10,""))+(SUMIFS(Kosztorys!$F:$F,Kosztorys!$D:$D,$B223,Kosztorys!$I:$I,CONCATENATE("&lt;=31.03.",CF$10,""))-SUMIFS(Kosztorys!$F:$F,Kosztorys!$D:$D,$B223,Kosztorys!$I:$I,CONCATENATE("&lt;=31.12.",CE$10,"")))*0.75+(SUMIFS(Kosztorys!$F:$F,Kosztorys!$D:$D,$B223,Kosztorys!$I:$I,CONCATENATE("&lt;=30.06.",CF$10,""))-SUMIFS(Kosztorys!$F:$F,Kosztorys!$D:$D,$B223,Kosztorys!$I:$I,CONCATENATE("&lt;=31.03.",CF$10,"")))*0.5+(SUMIFS(Kosztorys!$F:$F,Kosztorys!$D:$D,$B223,Kosztorys!$I:$I,CONCATENATE("&lt;=30.09.",CF$10,""))-SUMIFS(Kosztorys!$F:$F,Kosztorys!$D:$D,$B223,Kosztorys!$I:$I,CONCATENATE("&lt;=30.06.",CF$10,"")))*0.25,"nic"),0)</f>
        <v/>
      </c>
      <c r="CG223" s="41">
        <f>IF($C223="OPEX - Długość 1m koszt/rok",IF($M223="m",SUMIFS(Kosztorys!$F:$F,Kosztorys!$D:$D,$B223,Kosztorys!$I:$I,CONCATENATE("&lt;01.01.",CG$10,""))+(SUMIFS(Kosztorys!$F:$F,Kosztorys!$D:$D,$B223,Kosztorys!$I:$I,CONCATENATE("&lt;=31.03.",CG$10,""))-SUMIFS(Kosztorys!$F:$F,Kosztorys!$D:$D,$B223,Kosztorys!$I:$I,CONCATENATE("&lt;=31.12.",CF$10,"")))*0.75+(SUMIFS(Kosztorys!$F:$F,Kosztorys!$D:$D,$B223,Kosztorys!$I:$I,CONCATENATE("&lt;=30.06.",CG$10,""))-SUMIFS(Kosztorys!$F:$F,Kosztorys!$D:$D,$B223,Kosztorys!$I:$I,CONCATENATE("&lt;=31.03.",CG$10,"")))*0.5+(SUMIFS(Kosztorys!$F:$F,Kosztorys!$D:$D,$B223,Kosztorys!$I:$I,CONCATENATE("&lt;=30.09.",CG$10,""))-SUMIFS(Kosztorys!$F:$F,Kosztorys!$D:$D,$B223,Kosztorys!$I:$I,CONCATENATE("&lt;=30.06.",CG$10,"")))*0.25,"nic"),0)</f>
        <v/>
      </c>
      <c r="CH223" s="41">
        <f>IF($C223="OPEX - Długość 1m koszt/rok",IF($M223="m",SUMIFS(Kosztorys!$F:$F,Kosztorys!$D:$D,$B223,Kosztorys!$I:$I,CONCATENATE("&lt;01.01.",CH$10,""))+(SUMIFS(Kosztorys!$F:$F,Kosztorys!$D:$D,$B223,Kosztorys!$I:$I,CONCATENATE("&lt;=31.03.",CH$10,""))-SUMIFS(Kosztorys!$F:$F,Kosztorys!$D:$D,$B223,Kosztorys!$I:$I,CONCATENATE("&lt;=31.12.",CG$10,"")))*0.75+(SUMIFS(Kosztorys!$F:$F,Kosztorys!$D:$D,$B223,Kosztorys!$I:$I,CONCATENATE("&lt;=30.06.",CH$10,""))-SUMIFS(Kosztorys!$F:$F,Kosztorys!$D:$D,$B223,Kosztorys!$I:$I,CONCATENATE("&lt;=31.03.",CH$10,"")))*0.5+(SUMIFS(Kosztorys!$F:$F,Kosztorys!$D:$D,$B223,Kosztorys!$I:$I,CONCATENATE("&lt;=30.09.",CH$10,""))-SUMIFS(Kosztorys!$F:$F,Kosztorys!$D:$D,$B223,Kosztorys!$I:$I,CONCATENATE("&lt;=30.06.",CH$10,"")))*0.25,"nic"),0)</f>
        <v/>
      </c>
      <c r="CI223" s="41">
        <f>IF($C223="OPEX - Długość 1m koszt/rok",IF($M223="m",SUMIFS(Kosztorys!$F:$F,Kosztorys!$D:$D,$B223,Kosztorys!$I:$I,CONCATENATE("&lt;01.01.",CI$10,""))+(SUMIFS(Kosztorys!$F:$F,Kosztorys!$D:$D,$B223,Kosztorys!$I:$I,CONCATENATE("&lt;=31.03.",CI$10,""))-SUMIFS(Kosztorys!$F:$F,Kosztorys!$D:$D,$B223,Kosztorys!$I:$I,CONCATENATE("&lt;=31.12.",CH$10,"")))*0.75+(SUMIFS(Kosztorys!$F:$F,Kosztorys!$D:$D,$B223,Kosztorys!$I:$I,CONCATENATE("&lt;=30.06.",CI$10,""))-SUMIFS(Kosztorys!$F:$F,Kosztorys!$D:$D,$B223,Kosztorys!$I:$I,CONCATENATE("&lt;=31.03.",CI$10,"")))*0.5+(SUMIFS(Kosztorys!$F:$F,Kosztorys!$D:$D,$B223,Kosztorys!$I:$I,CONCATENATE("&lt;=30.09.",CI$10,""))-SUMIFS(Kosztorys!$F:$F,Kosztorys!$D:$D,$B223,Kosztorys!$I:$I,CONCATENATE("&lt;=30.06.",CI$10,"")))*0.25,"nic"),0)</f>
        <v/>
      </c>
      <c r="CJ223" s="41">
        <f>IF($C223="OPEX - Długość 1m koszt/rok",IF($M223="m",SUMIFS(Kosztorys!$F:$F,Kosztorys!$D:$D,$B223,Kosztorys!$I:$I,CONCATENATE("&lt;01.01.",CJ$10,""))+(SUMIFS(Kosztorys!$F:$F,Kosztorys!$D:$D,$B223,Kosztorys!$I:$I,CONCATENATE("&lt;=31.03.",CJ$10,""))-SUMIFS(Kosztorys!$F:$F,Kosztorys!$D:$D,$B223,Kosztorys!$I:$I,CONCATENATE("&lt;=31.12.",CI$10,"")))*0.75+(SUMIFS(Kosztorys!$F:$F,Kosztorys!$D:$D,$B223,Kosztorys!$I:$I,CONCATENATE("&lt;=30.06.",CJ$10,""))-SUMIFS(Kosztorys!$F:$F,Kosztorys!$D:$D,$B223,Kosztorys!$I:$I,CONCATENATE("&lt;=31.03.",CJ$10,"")))*0.5+(SUMIFS(Kosztorys!$F:$F,Kosztorys!$D:$D,$B223,Kosztorys!$I:$I,CONCATENATE("&lt;=30.09.",CJ$10,""))-SUMIFS(Kosztorys!$F:$F,Kosztorys!$D:$D,$B223,Kosztorys!$I:$I,CONCATENATE("&lt;=30.06.",CJ$10,"")))*0.25,"nic"),0)</f>
        <v/>
      </c>
      <c r="CK223" s="41">
        <f>IF($C223="OPEX - Długość 1m koszt/rok",IF($M223="m",SUMIFS(Kosztorys!$F:$F,Kosztorys!$D:$D,$B223,Kosztorys!$I:$I,CONCATENATE("&lt;01.01.",CK$10,""))+(SUMIFS(Kosztorys!$F:$F,Kosztorys!$D:$D,$B223,Kosztorys!$I:$I,CONCATENATE("&lt;=31.03.",CK$10,""))-SUMIFS(Kosztorys!$F:$F,Kosztorys!$D:$D,$B223,Kosztorys!$I:$I,CONCATENATE("&lt;=31.12.",CJ$10,"")))*0.75+(SUMIFS(Kosztorys!$F:$F,Kosztorys!$D:$D,$B223,Kosztorys!$I:$I,CONCATENATE("&lt;=30.06.",CK$10,""))-SUMIFS(Kosztorys!$F:$F,Kosztorys!$D:$D,$B223,Kosztorys!$I:$I,CONCATENATE("&lt;=31.03.",CK$10,"")))*0.5+(SUMIFS(Kosztorys!$F:$F,Kosztorys!$D:$D,$B223,Kosztorys!$I:$I,CONCATENATE("&lt;=30.09.",CK$10,""))-SUMIFS(Kosztorys!$F:$F,Kosztorys!$D:$D,$B223,Kosztorys!$I:$I,CONCATENATE("&lt;=30.06.",CK$10,"")))*0.25,"nic"),0)</f>
        <v/>
      </c>
      <c r="CL223" s="41">
        <f>IF($C223="OPEX - Długość 1m koszt/rok",IF($M223="m",SUMIFS(Kosztorys!$F:$F,Kosztorys!$D:$D,$B223,Kosztorys!$I:$I,CONCATENATE("&lt;01.01.",CL$10,""))+(SUMIFS(Kosztorys!$F:$F,Kosztorys!$D:$D,$B223,Kosztorys!$I:$I,CONCATENATE("&lt;=31.03.",CL$10,""))-SUMIFS(Kosztorys!$F:$F,Kosztorys!$D:$D,$B223,Kosztorys!$I:$I,CONCATENATE("&lt;=31.12.",CK$10,"")))*0.75+(SUMIFS(Kosztorys!$F:$F,Kosztorys!$D:$D,$B223,Kosztorys!$I:$I,CONCATENATE("&lt;=30.06.",CL$10,""))-SUMIFS(Kosztorys!$F:$F,Kosztorys!$D:$D,$B223,Kosztorys!$I:$I,CONCATENATE("&lt;=31.03.",CL$10,"")))*0.5+(SUMIFS(Kosztorys!$F:$F,Kosztorys!$D:$D,$B223,Kosztorys!$I:$I,CONCATENATE("&lt;=30.09.",CL$10,""))-SUMIFS(Kosztorys!$F:$F,Kosztorys!$D:$D,$B223,Kosztorys!$I:$I,CONCATENATE("&lt;=30.06.",CL$10,"")))*0.25,"nic"),0)</f>
        <v/>
      </c>
      <c r="CM223" s="41">
        <f>IF($C223="OPEX - Długość 1m koszt/rok",IF($M223="m",SUMIFS(Kosztorys!$F:$F,Kosztorys!$D:$D,$B223,Kosztorys!$I:$I,CONCATENATE("&lt;01.01.",CM$10,""))+(SUMIFS(Kosztorys!$F:$F,Kosztorys!$D:$D,$B223,Kosztorys!$I:$I,CONCATENATE("&lt;=31.03.",CM$10,""))-SUMIFS(Kosztorys!$F:$F,Kosztorys!$D:$D,$B223,Kosztorys!$I:$I,CONCATENATE("&lt;=31.12.",CL$10,"")))*0.75+(SUMIFS(Kosztorys!$F:$F,Kosztorys!$D:$D,$B223,Kosztorys!$I:$I,CONCATENATE("&lt;=30.06.",CM$10,""))-SUMIFS(Kosztorys!$F:$F,Kosztorys!$D:$D,$B223,Kosztorys!$I:$I,CONCATENATE("&lt;=31.03.",CM$10,"")))*0.5+(SUMIFS(Kosztorys!$F:$F,Kosztorys!$D:$D,$B223,Kosztorys!$I:$I,CONCATENATE("&lt;=30.09.",CM$10,""))-SUMIFS(Kosztorys!$F:$F,Kosztorys!$D:$D,$B223,Kosztorys!$I:$I,CONCATENATE("&lt;=30.06.",CM$10,"")))*0.25,"nic"),0)</f>
        <v/>
      </c>
      <c r="CN223" s="41">
        <f>IF($C223="OPEX - Długość 1m koszt/rok",IF($M223="m",SUMIFS(Kosztorys!$F:$F,Kosztorys!$D:$D,$B223,Kosztorys!$I:$I,CONCATENATE("&lt;01.01.",CN$10,""))+(SUMIFS(Kosztorys!$F:$F,Kosztorys!$D:$D,$B223,Kosztorys!$I:$I,CONCATENATE("&lt;=31.03.",CN$10,""))-SUMIFS(Kosztorys!$F:$F,Kosztorys!$D:$D,$B223,Kosztorys!$I:$I,CONCATENATE("&lt;=31.12.",CM$10,"")))*0.75+(SUMIFS(Kosztorys!$F:$F,Kosztorys!$D:$D,$B223,Kosztorys!$I:$I,CONCATENATE("&lt;=30.06.",CN$10,""))-SUMIFS(Kosztorys!$F:$F,Kosztorys!$D:$D,$B223,Kosztorys!$I:$I,CONCATENATE("&lt;=31.03.",CN$10,"")))*0.5+(SUMIFS(Kosztorys!$F:$F,Kosztorys!$D:$D,$B223,Kosztorys!$I:$I,CONCATENATE("&lt;=30.09.",CN$10,""))-SUMIFS(Kosztorys!$F:$F,Kosztorys!$D:$D,$B223,Kosztorys!$I:$I,CONCATENATE("&lt;=30.06.",CN$10,"")))*0.25,"nic"),0)</f>
        <v/>
      </c>
      <c r="CO223" s="41">
        <f>IF($C223="OPEX - Długość 1m koszt/rok",IF($M223="m",SUMIFS(Kosztorys!$F:$F,Kosztorys!$D:$D,$B223,Kosztorys!$I:$I,CONCATENATE("&lt;01.01.",CO$10,""))+(SUMIFS(Kosztorys!$F:$F,Kosztorys!$D:$D,$B223,Kosztorys!$I:$I,CONCATENATE("&lt;=31.03.",CO$10,""))-SUMIFS(Kosztorys!$F:$F,Kosztorys!$D:$D,$B223,Kosztorys!$I:$I,CONCATENATE("&lt;=31.12.",CN$10,"")))*0.75+(SUMIFS(Kosztorys!$F:$F,Kosztorys!$D:$D,$B223,Kosztorys!$I:$I,CONCATENATE("&lt;=30.06.",CO$10,""))-SUMIFS(Kosztorys!$F:$F,Kosztorys!$D:$D,$B223,Kosztorys!$I:$I,CONCATENATE("&lt;=31.03.",CO$10,"")))*0.5+(SUMIFS(Kosztorys!$F:$F,Kosztorys!$D:$D,$B223,Kosztorys!$I:$I,CONCATENATE("&lt;=30.09.",CO$10,""))-SUMIFS(Kosztorys!$F:$F,Kosztorys!$D:$D,$B223,Kosztorys!$I:$I,CONCATENATE("&lt;=30.06.",CO$10,"")))*0.25,"nic"),0)</f>
        <v/>
      </c>
      <c r="CP223" s="41">
        <f>IF($C223="OPEX - Długość 1m koszt/rok",IF($M223="m",SUMIFS(Kosztorys!$F:$F,Kosztorys!$D:$D,$B223,Kosztorys!$I:$I,CONCATENATE("&lt;01.01.",CP$10,""))+(SUMIFS(Kosztorys!$F:$F,Kosztorys!$D:$D,$B223,Kosztorys!$I:$I,CONCATENATE("&lt;=31.03.",CP$10,""))-SUMIFS(Kosztorys!$F:$F,Kosztorys!$D:$D,$B223,Kosztorys!$I:$I,CONCATENATE("&lt;=31.12.",CO$10,"")))*0.75+(SUMIFS(Kosztorys!$F:$F,Kosztorys!$D:$D,$B223,Kosztorys!$I:$I,CONCATENATE("&lt;=30.06.",CP$10,""))-SUMIFS(Kosztorys!$F:$F,Kosztorys!$D:$D,$B223,Kosztorys!$I:$I,CONCATENATE("&lt;=31.03.",CP$10,"")))*0.5+(SUMIFS(Kosztorys!$F:$F,Kosztorys!$D:$D,$B223,Kosztorys!$I:$I,CONCATENATE("&lt;=30.09.",CP$10,""))-SUMIFS(Kosztorys!$F:$F,Kosztorys!$D:$D,$B223,Kosztorys!$I:$I,CONCATENATE("&lt;=30.06.",CP$10,"")))*0.25,"nic"),0)</f>
        <v/>
      </c>
      <c r="CQ223" s="41">
        <f>IF($C223="OPEX - Długość 1m koszt/rok",IF($M223="m",SUMIFS(Kosztorys!$F:$F,Kosztorys!$D:$D,$B223,Kosztorys!$I:$I,CONCATENATE("&lt;01.01.",CQ$10,""))+(SUMIFS(Kosztorys!$F:$F,Kosztorys!$D:$D,$B223,Kosztorys!$I:$I,CONCATENATE("&lt;=31.03.",CQ$10,""))-SUMIFS(Kosztorys!$F:$F,Kosztorys!$D:$D,$B223,Kosztorys!$I:$I,CONCATENATE("&lt;=31.12.",CP$10,"")))*0.75+(SUMIFS(Kosztorys!$F:$F,Kosztorys!$D:$D,$B223,Kosztorys!$I:$I,CONCATENATE("&lt;=30.06.",CQ$10,""))-SUMIFS(Kosztorys!$F:$F,Kosztorys!$D:$D,$B223,Kosztorys!$I:$I,CONCATENATE("&lt;=31.03.",CQ$10,"")))*0.5+(SUMIFS(Kosztorys!$F:$F,Kosztorys!$D:$D,$B223,Kosztorys!$I:$I,CONCATENATE("&lt;=30.09.",CQ$10,""))-SUMIFS(Kosztorys!$F:$F,Kosztorys!$D:$D,$B223,Kosztorys!$I:$I,CONCATENATE("&lt;=30.06.",CQ$10,"")))*0.25,"nic"),0)</f>
        <v/>
      </c>
      <c r="CR223" s="41">
        <f>IF(C223="OPEX - Długość 1m koszt/rok",IF(MAX(CB223:CQ223)=IF(ISERROR(VLOOKUP(B223,JB_tabela,MATCH(CR$9,JB_menu,0)-1,FALSE())),,VLOOKUP(B223,JB_tabela,MATCH(CR$9,JB_menu,0)-1,FALSE())),"OK","nie zgadza się liczba użytych JB"),"OK-ND")</f>
        <v/>
      </c>
      <c r="CS223" s="41">
        <f>IFERROR(VLOOKUP($C223,$CY$2:$CZ$7,2,FALSE()),"ERROR")</f>
        <v/>
      </c>
      <c r="CV223" s="41">
        <f>$Q223</f>
        <v/>
      </c>
      <c r="CW223" s="41">
        <f>$R223</f>
        <v/>
      </c>
      <c r="CX223" s="41">
        <f>$S223</f>
        <v/>
      </c>
      <c r="CY223" s="41">
        <f>ROUND(IF(LEFT($C223,4)="CAPE",ROUND($E223*$H223,2)*OFFSET(T223,0,$CS223),0),2)</f>
        <v/>
      </c>
      <c r="CZ223" s="41">
        <f>ROUND(IF(LEFT($C223,4)="CAPE",ROUND($E223*$H223,2)*OFFSET(U223,0,$CS223),0),2)</f>
        <v/>
      </c>
      <c r="DA223" s="41">
        <f>ROUND(IF(LEFT($C223,4)="CAPE",ROUND($E223*$H223,2)*OFFSET(V223,0,$CS223),0),2)</f>
        <v/>
      </c>
      <c r="DB223" s="41">
        <f>ROUND(IF(LEFT($C223,4)="CAPE",ROUND($E223*$H223,2)*OFFSET(W223,0,$CS223),0),2)</f>
        <v/>
      </c>
      <c r="DC223" s="41">
        <f>ROUND(IF(LEFT($C223,4)="CAPE",ROUND($E223*$H223,2)*OFFSET(X223,0,$CS223),0),2)</f>
        <v/>
      </c>
      <c r="DD223" s="41">
        <f>ROUND(IF(LEFT($C223,4)="CAPE",ROUND($E223*$H223,2)*OFFSET(Y223,0,$CS223),0),2)</f>
        <v/>
      </c>
      <c r="DE223" s="41">
        <f>ROUND(IF(LEFT($C223,4)="CAPE",ROUND($E223*$H223,2)*OFFSET(Z223,0,$CS223),0),2)</f>
        <v/>
      </c>
      <c r="DF223" s="41">
        <f>ROUND(IF(LEFT($C223,4)="CAPE",ROUND($E223*$H223,2)*OFFSET(AA223,0,$CS223),0),2)</f>
        <v/>
      </c>
      <c r="DG223" s="41">
        <f>ROUND(IF(LEFT($C223,4)="CAPE",ROUND($E223*$H223,2)*OFFSET(AB223,0,$CS223),0),2)</f>
        <v/>
      </c>
      <c r="DH223" s="41">
        <f>ROUND(IF(LEFT($C223,4)="CAPE",ROUND($E223*$H223,2)*OFFSET(AC223,0,$CS223),0),2)</f>
        <v/>
      </c>
      <c r="DI223" s="41">
        <f>ROUND(IF(LEFT($C223,4)="CAPE",ROUND($E223*$H223,2)*OFFSET(AD223,0,$CS223),0),2)</f>
        <v/>
      </c>
      <c r="DJ223" s="41">
        <f>ROUND(IF(LEFT($C223,4)="CAPE",ROUND($E223*$H223,2)*OFFSET(AE223,0,$CS223),0),2)</f>
        <v/>
      </c>
      <c r="DK223" s="41">
        <f>ROUND(IF(LEFT($C223,4)="CAPE",ROUND($E223*$H223,2)*OFFSET(AF223,0,$CS223),0),2)</f>
        <v/>
      </c>
      <c r="DL223" s="41">
        <f>ROUND(IF(LEFT($C223,4)="CAPE",ROUND($E223*$H223,2)*OFFSET(AG223,0,$CS223),0),2)</f>
        <v/>
      </c>
      <c r="DM223" s="41">
        <f>ROUND(IF(LEFT($C223,4)="CAPE",ROUND($E223*$H223,2)*OFFSET(AH223,0,$CS223),0),2)</f>
        <v/>
      </c>
      <c r="DN223" s="41">
        <f>ROUND(IF(LEFT($C223,4)="CAPE",ROUND($E223*$H223,2)*OFFSET(AI223,0,$CS223),0),2)</f>
        <v/>
      </c>
      <c r="DP223" s="41">
        <f>$Q223</f>
        <v/>
      </c>
      <c r="DQ223" s="41">
        <f>$R223</f>
        <v/>
      </c>
      <c r="DR223" s="41">
        <f>$S223</f>
        <v/>
      </c>
      <c r="DS223" s="41">
        <f>ROUND(IF(LEFT($C223,4)="OPEX",$E223*$H223*OFFSET($T223,0,$CS223),0),2)</f>
        <v/>
      </c>
      <c r="DT223" s="41">
        <f>ROUND(IF(LEFT($C223,4)="OPEX",$E223*$H223*OFFSET($U223,0,$CS223),0),2)</f>
        <v/>
      </c>
      <c r="DU223" s="41">
        <f>ROUND(IF(LEFT($C223,4)="OPEX",$E223*$H223*OFFSET($V223,0,$CS223),0),2)</f>
        <v/>
      </c>
      <c r="DV223" s="41">
        <f>ROUND(IF(LEFT($C223,4)="OPEX",$E223*$H223*OFFSET($W223,0,$CS223),0),2)</f>
        <v/>
      </c>
      <c r="DW223" s="41">
        <f>ROUND(IF(LEFT($C223,4)="OPEX",$E223*$H223*OFFSET($X223,0,$CS223),0),2)</f>
        <v/>
      </c>
      <c r="DX223" s="41">
        <f>ROUND(IF(LEFT($C223,4)="OPEX",$E223*$H223*OFFSET($Y223,0,$CS223),0),2)</f>
        <v/>
      </c>
      <c r="DY223" s="41">
        <f>ROUND(IF(LEFT($C223,4)="OPEX",$E223*$H223*OFFSET($Z223,0,$CS223),0),2)</f>
        <v/>
      </c>
      <c r="DZ223" s="41">
        <f>ROUND(IF(LEFT($C223,4)="OPEX",$E223*$H223*OFFSET($AA223,0,$CS223),0),2)</f>
        <v/>
      </c>
      <c r="EA223" s="41">
        <f>ROUND(IF(LEFT($C223,4)="OPEX",$E223*$H223*OFFSET($AB223,0,$CS223),0),2)</f>
        <v/>
      </c>
      <c r="EB223" s="41">
        <f>ROUND(IF(LEFT($C223,4)="OPEX",$E223*$H223*OFFSET($AC223,0,$CS223),0),2)</f>
        <v/>
      </c>
      <c r="EC223" s="41">
        <f>ROUND(IF(LEFT($C223,4)="OPEX",$E223*$H223*OFFSET($AD223,0,$CS223),0),2)</f>
        <v/>
      </c>
      <c r="ED223" s="41">
        <f>ROUND(IF(LEFT($C223,4)="OPEX",$E223*$H223*OFFSET($AE223,0,$CS223),0),2)</f>
        <v/>
      </c>
      <c r="EE223" s="41">
        <f>ROUND(IF(LEFT($C223,4)="OPEX",$E223*$H223*OFFSET($AF223,0,$CS223),0),2)</f>
        <v/>
      </c>
      <c r="EF223" s="41">
        <f>ROUND(IF(LEFT($C223,4)="OPEX",$E223*$H223*OFFSET($AG223,0,$CS223),0),2)</f>
        <v/>
      </c>
      <c r="EG223" s="41">
        <f>ROUND(IF(LEFT($C223,4)="OPEX",$E223*$H223*OFFSET($AH223,0,$CS223),0),2)</f>
        <v/>
      </c>
      <c r="EH223" s="41">
        <f>ROUND(IF(LEFT($C223,4)="OPEX",$E223*$H223*OFFSET($AI223,0,$CS223),0),2)</f>
        <v/>
      </c>
      <c r="EJ223" s="41">
        <f>$Q223</f>
        <v/>
      </c>
      <c r="EK223" s="41">
        <f>$R223</f>
        <v/>
      </c>
      <c r="EL223" s="41">
        <f>$S223</f>
        <v/>
      </c>
      <c r="EM223" s="41">
        <f>ROUND($D223*$CY223,2)</f>
        <v/>
      </c>
      <c r="EN223" s="41">
        <f>ROUND($D223*$CZ223,2)</f>
        <v/>
      </c>
      <c r="EO223" s="41">
        <f>ROUND($D223*$DA223,2)</f>
        <v/>
      </c>
      <c r="EP223" s="41">
        <f>ROUND($D223*$DB223,2)</f>
        <v/>
      </c>
      <c r="EQ223" s="41">
        <f>ROUND($D223*$DC223,2)</f>
        <v/>
      </c>
      <c r="ER223" s="41">
        <f>ROUND($D223*$DD223,2)</f>
        <v/>
      </c>
      <c r="ES223" s="41">
        <f>ROUND($D223*$DE223,2)</f>
        <v/>
      </c>
      <c r="ET223" s="41">
        <f>ROUND($D223*$DF223,2)</f>
        <v/>
      </c>
      <c r="EU223" s="41">
        <f>ROUND($D223*$DG223,2)</f>
        <v/>
      </c>
      <c r="EV223" s="41">
        <f>ROUND($D223*$DH223,2)</f>
        <v/>
      </c>
      <c r="EW223" s="41">
        <f>ROUND($D223*$DI223,2)</f>
        <v/>
      </c>
      <c r="EX223" s="41">
        <f>ROUND($D223*$DJ223,2)</f>
        <v/>
      </c>
      <c r="EY223" s="41">
        <f>ROUND($D223*$DK223,2)</f>
        <v/>
      </c>
      <c r="EZ223" s="41">
        <f>ROUND($D223*$DL223,2)</f>
        <v/>
      </c>
      <c r="FA223" s="41">
        <f>ROUND($D223*$DM223,2)</f>
        <v/>
      </c>
      <c r="FB223" s="41">
        <f>ROUND($D223*$DN223,2)</f>
        <v/>
      </c>
      <c r="FG223" s="41">
        <f>ROUND(IF(LEFT($C223,4)="CAPE",SUM($CY223:CY223 )/$P223,0),2)</f>
        <v/>
      </c>
      <c r="FH223" s="41">
        <f>ROUND(IF(LEFT($C223,4)="CAPE",SUM($CY223:CZ223 )/$P223,0),2)</f>
        <v/>
      </c>
      <c r="FI223" s="41">
        <f>ROUND(IF(LEFT($C223,4)="CAPE",SUM($CY223:DA223 )/$P223,0),2)</f>
        <v/>
      </c>
      <c r="FJ223" s="41">
        <f>ROUND(IF(LEFT($C223,4)="CAPE",SUM($CY223:DB223 )/$P223,0),2)</f>
        <v/>
      </c>
      <c r="FK223" s="41">
        <f>ROUND(IF(LEFT($C223,4)="CAPE",SUM($CY223:DC223 )/$P223,0),2)</f>
        <v/>
      </c>
      <c r="FL223" s="41">
        <f>ROUND(IF(LEFT($C223,4)="CAPE",SUM($CY223:DD223 )/$P223,0),2)</f>
        <v/>
      </c>
      <c r="FM223" s="41">
        <f>ROUND(IF(LEFT($C223,4)="CAPE",SUM($CY223:DE223 )/$P223,0),2)</f>
        <v/>
      </c>
      <c r="FN223" s="41">
        <f>ROUND(IF(LEFT($C223,4)="CAPE",SUM($CY223:DF223 )/$P223,0),2)</f>
        <v/>
      </c>
      <c r="FO223" s="41">
        <f>ROUND(IF(LEFT($C223,4)="CAPE",SUM($CY223:DG223 )/$P223,0),2)</f>
        <v/>
      </c>
      <c r="FP223" s="41">
        <f>ROUND(IF(LEFT($C223,4)="CAPE",SUM($CY223:DH223 )/$P223,0),2)</f>
        <v/>
      </c>
      <c r="FQ223" s="41">
        <f>ROUND(IF(LEFT($C223,4)="CAPE",SUM($CY223:DI223 )/$P223,0),2)</f>
        <v/>
      </c>
      <c r="FR223" s="41">
        <f>ROUND(IF(LEFT($C223,4)="CAPE",SUM($CY223:DJ223 )/$P223,0),2)</f>
        <v/>
      </c>
      <c r="FS223" s="41">
        <f>ROUND(IF(LEFT($C223,4)="CAPE",SUM($CY223:DK223 )/$P223,0),2)</f>
        <v/>
      </c>
      <c r="FT223" s="41">
        <f>ROUND(IF(LEFT($C223,4)="CAPE",SUM($CY223:DL223 )/$P223,0),2)</f>
        <v/>
      </c>
      <c r="FU223" s="41">
        <f>ROUND(IF(LEFT($C223,4)="CAPE",SUM($CY223:DM223 )/$P223,0),2)</f>
        <v/>
      </c>
      <c r="FV223" s="41">
        <f>ROUND(IF(LEFT($C223,4)="CAPE",SUM($CY223:DN223 )/$P223,0),2)</f>
        <v/>
      </c>
      <c r="GA223" s="41">
        <f>ROUND(IF(SUM($FG223:FG223)&gt;SUM($CY223:CY223),SUM($CY223:CY223),SUM($FG223:FG223)),2)</f>
        <v/>
      </c>
      <c r="GB223" s="41">
        <f>ROUND(IF(SUM($FG223:FH223)&gt;SUM($CY223:CZ223),SUM($CY223:CZ223),SUM($FG223:FH223)),2)</f>
        <v/>
      </c>
      <c r="GC223" s="41">
        <f>ROUND(IF(SUM($FG223:FI223)&gt;SUM($CY223:DA223),SUM($CY223:DA223),SUM($FG223:FI223)),2)</f>
        <v/>
      </c>
      <c r="GD223" s="41">
        <f>ROUND(IF(SUM($FG223:FJ223)&gt;SUM($CY223:DB223),SUM($CY223:DB223),SUM($FG223:FJ223)),2)</f>
        <v/>
      </c>
      <c r="GE223" s="41">
        <f>ROUND(IF(SUM($FG223:FK223)&gt;SUM($CY223:DC223),SUM($CY223:DC223),SUM($FG223:FK223)),2)</f>
        <v/>
      </c>
      <c r="GF223" s="41">
        <f>ROUND(IF(SUM($FG223:FL223)&gt;SUM($CY223:DD223),SUM($CY223:DD223),SUM($FG223:FL223)),2)</f>
        <v/>
      </c>
      <c r="GG223" s="41">
        <f>ROUND(IF(SUM($FG223:FM223)&gt;SUM($CY223:DE223),SUM($CY223:DE223),SUM($FG223:FM223)),2)</f>
        <v/>
      </c>
      <c r="GH223" s="41">
        <f>ROUND(IF(SUM($FG223:FN223)&gt;SUM($CY223:DF223),SUM($CY223:DF223),SUM($FG223:FN223)),2)</f>
        <v/>
      </c>
      <c r="GI223" s="41">
        <f>ROUND(IF(SUM($FG223:FO223)&gt;SUM($CY223:DG223),SUM($CY223:DG223),SUM($FG223:FO223)),2)</f>
        <v/>
      </c>
      <c r="GJ223" s="41">
        <f>ROUND(IF(SUM($FG223:FP223)&gt;SUM($CY223:DH223),SUM($CY223:DH223),SUM($FG223:FP223)),2)</f>
        <v/>
      </c>
      <c r="GK223" s="41">
        <f>ROUND(IF(SUM($FG223:FQ223)&gt;SUM($CY223:DI223),SUM($CY223:DI223),SUM($FG223:FQ223)),2)</f>
        <v/>
      </c>
      <c r="GL223" s="41">
        <f>ROUND(IF(SUM($FG223:FR223)&gt;SUM($CY223:DJ223),SUM($CY223:DJ223),SUM($FG223:FR223)),2)</f>
        <v/>
      </c>
      <c r="GM223" s="41">
        <f>ROUND(IF(SUM($FG223:FS223)&gt;SUM($CY223:DK223),SUM($CY223:DK223),SUM($FG223:FS223)),2)</f>
        <v/>
      </c>
      <c r="GN223" s="41">
        <f>ROUND(IF(SUM($FG223:FT223)&gt;SUM($CY223:DL223),SUM($CY223:DL223),SUM($FG223:FT223)),2)</f>
        <v/>
      </c>
      <c r="GO223" s="41">
        <f>ROUND(IF(SUM($FG223:FU223)&gt;SUM($CY223:DM223),SUM($CY223:DM223),SUM($FG223:FU223)),2)</f>
        <v/>
      </c>
      <c r="GP223" s="41">
        <f>ROUND(IF(SUM($FG223:FV223)&gt;SUM($CY223:DN223),SUM($CY223:DN223),SUM($FG223:FV223)),2)</f>
        <v/>
      </c>
      <c r="GR223" s="41">
        <f>$Q223</f>
        <v/>
      </c>
      <c r="GS223" s="41">
        <f>$R223</f>
        <v/>
      </c>
      <c r="GT223" s="41">
        <f>$S223</f>
        <v/>
      </c>
      <c r="GU223" s="41">
        <f>$GA223</f>
        <v/>
      </c>
      <c r="GV223" s="41">
        <f>GB223 - GA223</f>
        <v/>
      </c>
      <c r="GW223" s="41">
        <f>GC223 - GB223</f>
        <v/>
      </c>
      <c r="GX223" s="41">
        <f>GD223 - GC223</f>
        <v/>
      </c>
      <c r="GY223" s="41">
        <f>GE223 - GD223</f>
        <v/>
      </c>
      <c r="GZ223" s="41">
        <f>GF223 - GE223</f>
        <v/>
      </c>
      <c r="HA223" s="41">
        <f>GG223 - GF223</f>
        <v/>
      </c>
      <c r="HB223" s="41">
        <f>GH223 - GG223</f>
        <v/>
      </c>
      <c r="HC223" s="41">
        <f>GI223 - GH223</f>
        <v/>
      </c>
      <c r="HD223" s="41">
        <f>GJ223 - GI223</f>
        <v/>
      </c>
      <c r="HE223" s="41">
        <f>GK223 - GJ223</f>
        <v/>
      </c>
      <c r="HF223" s="41">
        <f>GL223 - GK223</f>
        <v/>
      </c>
      <c r="HG223" s="41">
        <f>GM223 - GL223</f>
        <v/>
      </c>
      <c r="HH223" s="41">
        <f>GN223 - GM223</f>
        <v/>
      </c>
      <c r="HI223" s="41">
        <f>GO223 - GN223</f>
        <v/>
      </c>
      <c r="HJ223" s="41">
        <f>GP223 - GO223</f>
        <v/>
      </c>
      <c r="HL223" s="41">
        <f>$Q223</f>
        <v/>
      </c>
      <c r="HM223" s="41">
        <f>$R223</f>
        <v/>
      </c>
      <c r="HN223" s="41">
        <f>$S223</f>
        <v/>
      </c>
      <c r="HO223" s="144">
        <f>SUMIFS(Kosztorys!$F:$F,Kosztorys!$D:$D,$B223,Kosztorys!$I:$I,CONCATENATE("&lt;01.01.",HP$10,""))</f>
        <v/>
      </c>
      <c r="HP223" s="144">
        <f>SUMIFS(Kosztorys!$F:$F,Kosztorys!$D:$D,$B223,Kosztorys!$I:$I,CONCATENATE("&lt;01.04.",HQ$10,""))-SUM($HO223)</f>
        <v/>
      </c>
      <c r="HQ223" s="144">
        <f>SUMIFS(Kosztorys!$F:$F,Kosztorys!$D:$D,$B223,Kosztorys!$I:$I,CONCATENATE("&lt;01.07.",HR$10,""))-SUM($HO223:HP223)</f>
        <v/>
      </c>
      <c r="HR223" s="144">
        <f>SUMIFS(Kosztorys!$F:$F,Kosztorys!$D:$D,$B223,Kosztorys!$I:$I,CONCATENATE("&lt;01.10.",HS$10,""))-SUM($HO223:HQ223)</f>
        <v/>
      </c>
      <c r="HS223" s="144">
        <f>SUMIFS(Kosztorys!$F:$F,Kosztorys!$D:$D,$B223,Kosztorys!$I:$I,CONCATENATE("&lt;01.01.",HT$10,""))-SUM($HO223:HR223)</f>
        <v/>
      </c>
      <c r="HT223" s="144">
        <f>SUMIFS(Kosztorys!$F:$F,Kosztorys!$D:$D,$B223,Kosztorys!$I:$I,CONCATENATE("&lt;01.04.",HU$10,""))-SUM($HO223:HS223)</f>
        <v/>
      </c>
      <c r="HU223" s="144">
        <f>SUMIFS(Kosztorys!$F:$F,Kosztorys!$D:$D,$B223,Kosztorys!$I:$I,CONCATENATE("&lt;01.07.",HV$10,""))-SUM($HO223:HT223)</f>
        <v/>
      </c>
      <c r="HV223" s="144">
        <f>SUMIFS(Kosztorys!$F:$F,Kosztorys!$D:$D,$B223,Kosztorys!$I:$I,CONCATENATE("&lt;01.10.",HW$10,""))-SUM($HO223:HU223)</f>
        <v/>
      </c>
      <c r="HW223" s="144">
        <f>SUMIFS(Kosztorys!$F:$F,Kosztorys!$D:$D,$B223,Kosztorys!$I:$I,CONCATENATE("&lt;01.01.",HX$10,""))-SUM($HO223:HV223)</f>
        <v/>
      </c>
      <c r="HX223" s="144">
        <f>SUMIFS(Kosztorys!$F:$F,Kosztorys!$D:$D,$B223,Kosztorys!$I:$I,CONCATENATE("&lt;01.04.",HY$10,""))-SUM($HO223:HW223)</f>
        <v/>
      </c>
      <c r="HY223" s="144">
        <f>SUMIFS(Kosztorys!$F:$F,Kosztorys!$D:$D,$B223,Kosztorys!$I:$I,CONCATENATE("&lt;01.07.",HZ$10,""))-SUM($HO223:HX223)</f>
        <v/>
      </c>
      <c r="HZ223" s="144">
        <f>SUMIFS(Kosztorys!$F:$F,Kosztorys!$D:$D,$B223,Kosztorys!$I:$I,CONCATENATE("&lt;01.10.",IA$10,""))-SUM($HO223:HY223)</f>
        <v/>
      </c>
      <c r="IA223" s="144">
        <f>SUMIFS(Kosztorys!$F:$F,Kosztorys!$D:$D,$B223,Kosztorys!$I:$I,CONCATENATE("&lt;01.01.",IB$10,""))-SUM($HO223:HZ223)</f>
        <v/>
      </c>
      <c r="IB223" s="145">
        <f>IF(M223="szt",IF(SUM(HO223:IA223)=IF(ISERROR(VLOOKUP(B223,JB_tabela,MATCH(IB$9,JB_menu,0)-1,FALSE())),,VLOOKUP(B223,JB_tabela,MATCH(IB$9,JB_menu,0)-1,FALSE())),"OK","nie zgadza się liczba użytych JB"),IF(SUM(HO223:IA223)=IF(ISERROR(VLOOKUP(B223,JB_tabela,MATCH(IC$9,JB_menu,0)-1,FALSE())),,VLOOKUP(B223,JB_tabela,MATCH(IC$9,JB_menu,0)-1,FALSE())),"OK","nie zgadzają się metry użyte w JB"))</f>
        <v/>
      </c>
      <c r="IE223" s="41">
        <f>$Q223</f>
        <v/>
      </c>
      <c r="IF223" s="41">
        <f>$R223</f>
        <v/>
      </c>
      <c r="IG223" s="41">
        <f>$S223</f>
        <v/>
      </c>
      <c r="IH223" s="348">
        <f>IF(LEFT($C223,4)="CAPE",ROUND(HO223*$L223,2),0)</f>
        <v/>
      </c>
      <c r="II223" s="348">
        <f>IF(LEFT($C223,4)="CAPE",ROUND(HP223*$L223,2),0)</f>
        <v/>
      </c>
      <c r="IJ223" s="348">
        <f>IF(LEFT($C223,4)="CAPE",ROUND(HQ223*$L223,2),0)</f>
        <v/>
      </c>
      <c r="IK223" s="348">
        <f>IF(LEFT($C223,4)="CAPE",ROUND(HR223*$L223,2),0)</f>
        <v/>
      </c>
      <c r="IL223" s="348">
        <f>IF(LEFT($C223,4)="CAPE",ROUND(HS223*$L223,2),0)</f>
        <v/>
      </c>
      <c r="IM223" s="348">
        <f>IF(LEFT($C223,4)="CAPE",ROUND(HT223*$L223,2),0)</f>
        <v/>
      </c>
      <c r="IN223" s="348">
        <f>IF(LEFT($C223,4)="CAPE",ROUND(HU223*$L223,2),0)</f>
        <v/>
      </c>
      <c r="IO223" s="348">
        <f>IF(LEFT($C223,4)="CAPE",ROUND(HV223*$L223,2),0)</f>
        <v/>
      </c>
      <c r="IP223" s="348">
        <f>IF(LEFT($C223,4)="CAPE",ROUND(HW223*$L223,2),0)</f>
        <v/>
      </c>
      <c r="IQ223" s="348">
        <f>IF(LEFT($C223,4)="CAPE",ROUND(HX223*$L223,2),0)</f>
        <v/>
      </c>
      <c r="IR223" s="348">
        <f>IF(LEFT($C223,4)="CAPE",ROUND(HY223*$L223,2),0)</f>
        <v/>
      </c>
      <c r="IS223" s="348">
        <f>IF(LEFT($C223,4)="CAPE",ROUND(HZ223*$L223,2),0)</f>
        <v/>
      </c>
      <c r="IT223" s="348">
        <f>IF(LEFT($C223,4)="CAPE",ROUND(IA223*$L223,2),0)</f>
        <v/>
      </c>
      <c r="IU223" s="41">
        <f>IF(SUM(IH223:IT223)=SUM(CY223:DN223),"OK",SUM(IH223:IT223)-SUM(CY223:DN223))</f>
        <v/>
      </c>
    </row>
    <row r="224" ht="12.75" customHeight="1">
      <c r="A224" s="119" t="n"/>
      <c r="B224" s="139" t="inlineStr">
        <is>
          <t>sed_dod_wykop</t>
        </is>
      </c>
      <c r="C224" s="139" t="inlineStr">
        <is>
          <t>CAPEX - Długość 1m</t>
        </is>
      </c>
      <c r="D224" s="140" t="n">
        <v>0</v>
      </c>
      <c r="E224" s="140" t="n">
        <v>1</v>
      </c>
      <c r="F224" s="141" t="inlineStr">
        <is>
          <t>mb</t>
        </is>
      </c>
      <c r="G224" s="139" t="inlineStr">
        <is>
          <t>Mapy do celów projektowych dla nowej inwestycji liniowej</t>
        </is>
      </c>
      <c r="H224" s="360">
        <f>IF(ISERROR(VLOOKUP(G224,KB_tabela,MATCH(H$9,KB_menu,0)-2,FALSE())),,VLOOKUP(G224,KB_tabela,MATCH(H$9,KB_menu,0)-2,FALSE()))</f>
        <v/>
      </c>
      <c r="I224" s="41">
        <f>IF(ISERROR(VLOOKUP(B224,JB_tabela,MATCH("czy puste",JB_menu,0)-1,FALSE())),"BŁĄD brak takiej JB",VLOOKUP(B224,JB_tabela,MATCH("czy puste",JB_menu,0)-1,FALSE()))</f>
        <v/>
      </c>
      <c r="J224" s="41">
        <f>IF(ISERROR(VLOOKUP(G224,KB_tabela,MATCH(H$9,KB_menu,0)-2,FALSE())),"BŁĄD brak takiego KB",IF(H224=0,IF(LEFT(C224,4)="OPEX","OK",IF(G224="brak kosztów CAPEX","OK","Brak Ceny KB")),"OK"))</f>
        <v/>
      </c>
      <c r="K224" s="41">
        <f>IF(AJ224="nie zgadza się liczba użytych JB","Nie liczy wszystkich JB",IF(BD224="nie zgadza się liczba użytych JB","Nie liczy wszystkich JB",IF(BX224="nie zgadza się liczba użytych JB","Nie liczy wszystkich JB",IF(BX224="nie zgadza się liczba użytych JB","Nie liczy wszystkich JB","OK"))))</f>
        <v/>
      </c>
      <c r="L224" s="361">
        <f>ROUND((E224*H224),2)</f>
        <v/>
      </c>
      <c r="M224" s="41">
        <f>VLOOKUP(B224,JB_tabela,MATCH(M$9,JB_menu,0)-1,FALSE())</f>
        <v/>
      </c>
      <c r="P224" s="41">
        <f>IF(ISERROR(VLOOKUP(S224,KATEGORIA_tabela,MATCH(P$9,KATEGORIA_menu,0)-2,FALSE())),,VLOOKUP(S224,KATEGORIA_tabela,MATCH(P$9,KATEGORIA_menu,0)-2,FALSE()))</f>
        <v/>
      </c>
      <c r="Q224" s="41">
        <f>IF(ISERROR(VLOOKUP(B224,JB_tabela,MATCH(Q$9,JB_menu,0)-1,FALSE())),,VLOOKUP(B224,JB_tabela,MATCH(Q$9,JB_menu,0)-1,FALSE()))</f>
        <v/>
      </c>
      <c r="R224" s="41">
        <f>IF(ISERROR(VLOOKUP(G224,KB_tabela,MATCH(R$9,KB_menu,0)-2,FALSE())),,VLOOKUP(G224,KB_tabela,MATCH(R$9,KB_menu,0)-2,FALSE()))</f>
        <v/>
      </c>
      <c r="S224" s="41">
        <f>IF(ISERROR(VLOOKUP(G224,KB_tabela,MATCH(S$9,KB_menu,0)-2,FALSE())),,VLOOKUP(G224,KB_tabela,MATCH(S$9,KB_menu,0)-2,FALSE()))</f>
        <v/>
      </c>
      <c r="T224" s="116">
        <f>IF($C224="CAPEX - 1szt JB",IF($M224="szt",SUMIFS(Kosztorys!$F:$F,Kosztorys!$D:$D,$B224,Kosztorys!$I:$I,CONCATENATE("&lt;01.01.",U$10,""))-SUMIFS(Kosztorys!$F:$F,Kosztorys!$D:$D,$B224,Kosztorys!$I:$I,CONCATENATE("&lt;01.01.",T$10,"")),COUNTIFS(Kosztorys!$D:$D,$B224,Kosztorys!$I:$I,CONCATENATE("&lt;01.01.",U$10,""))-COUNTIFS(Kosztorys!$D:$D,$B224,Kosztorys!$I:$I,CONCATENATE("&lt;01.01.",T$10,""))),0)</f>
        <v/>
      </c>
      <c r="U224" s="116">
        <f>IF($C224="CAPEX - 1szt JB",IF($M224="szt",SUMIFS(Kosztorys!$F:$F,Kosztorys!$D:$D,$B224,Kosztorys!$I:$I,CONCATENATE("&lt;01.01.",V$10,""))-SUMIFS(Kosztorys!$F:$F,Kosztorys!$D:$D,$B224,Kosztorys!$I:$I,CONCATENATE("&lt;01.01.",U$10,"")),COUNTIFS(Kosztorys!$D:$D,$B224,Kosztorys!$I:$I,CONCATENATE("&lt;01.01.",V$10,""))-COUNTIFS(Kosztorys!$D:$D,$B224,Kosztorys!$I:$I,CONCATENATE("&lt;01.01.",U$10,""))),0)</f>
        <v/>
      </c>
      <c r="V224" s="116">
        <f>IF($C224="CAPEX - 1szt JB",IF($M224="szt",SUMIFS(Kosztorys!$F:$F,Kosztorys!$D:$D,$B224,Kosztorys!$I:$I,CONCATENATE("&lt;01.01.",W$10,""))-SUMIFS(Kosztorys!$F:$F,Kosztorys!$D:$D,$B224,Kosztorys!$I:$I,CONCATENATE("&lt;01.01.",V$10,"")),COUNTIFS(Kosztorys!$D:$D,$B224,Kosztorys!$I:$I,CONCATENATE("&lt;01.01.",W$10,""))-COUNTIFS(Kosztorys!$D:$D,$B224,Kosztorys!$I:$I,CONCATENATE("&lt;01.01.",V$10,""))),0)</f>
        <v/>
      </c>
      <c r="W224" s="116">
        <f>IF($C224="CAPEX - 1szt JB",IF($M224="szt",SUMIFS(Kosztorys!$F:$F,Kosztorys!$D:$D,$B224,Kosztorys!$I:$I,CONCATENATE("&lt;01.01.",X$10,""))-SUMIFS(Kosztorys!$F:$F,Kosztorys!$D:$D,$B224,Kosztorys!$I:$I,CONCATENATE("&lt;01.01.",W$10,"")),COUNTIFS(Kosztorys!$D:$D,$B224,Kosztorys!$I:$I,CONCATENATE("&lt;01.01.",X$10,""))-COUNTIFS(Kosztorys!$D:$D,$B224,Kosztorys!$I:$I,CONCATENATE("&lt;01.01.",W$10,""))),0)</f>
        <v/>
      </c>
      <c r="X224" s="116">
        <f>IF($C224="CAPEX - 1szt JB",IF($M224="szt",SUMIFS(Kosztorys!$F:$F,Kosztorys!$D:$D,$B224,Kosztorys!$I:$I,CONCATENATE("&lt;01.01.",Y$10,""))-SUMIFS(Kosztorys!$F:$F,Kosztorys!$D:$D,$B224,Kosztorys!$I:$I,CONCATENATE("&lt;01.01.",X$10,"")),COUNTIFS(Kosztorys!$D:$D,$B224,Kosztorys!$I:$I,CONCATENATE("&lt;01.01.",Y$10,""))-COUNTIFS(Kosztorys!$D:$D,$B224,Kosztorys!$I:$I,CONCATENATE("&lt;01.01.",X$10,""))),0)</f>
        <v/>
      </c>
      <c r="Y224" s="116">
        <f>IF($C224="CAPEX - 1szt JB",IF($M224="szt",SUMIFS(Kosztorys!$F:$F,Kosztorys!$D:$D,$B224,Kosztorys!$I:$I,CONCATENATE("&lt;01.01.",Z$10,""))-SUMIFS(Kosztorys!$F:$F,Kosztorys!$D:$D,$B224,Kosztorys!$I:$I,CONCATENATE("&lt;01.01.",Y$10,"")),COUNTIFS(Kosztorys!$D:$D,$B224,Kosztorys!$I:$I,CONCATENATE("&lt;01.01.",Z$10,""))-COUNTIFS(Kosztorys!$D:$D,$B224,Kosztorys!$I:$I,CONCATENATE("&lt;01.01.",Y$10,""))),0)</f>
        <v/>
      </c>
      <c r="Z224" s="116">
        <f>IF($C224="CAPEX - 1szt JB",IF($M224="szt",SUMIFS(Kosztorys!$F:$F,Kosztorys!$D:$D,$B224,Kosztorys!$I:$I,CONCATENATE("&lt;01.01.",AA$10,""))-SUMIFS(Kosztorys!$F:$F,Kosztorys!$D:$D,$B224,Kosztorys!$I:$I,CONCATENATE("&lt;01.01.",Z$10,"")),COUNTIFS(Kosztorys!$D:$D,$B224,Kosztorys!$I:$I,CONCATENATE("&lt;01.01.",AA$10,""))-COUNTIFS(Kosztorys!$D:$D,$B224,Kosztorys!$I:$I,CONCATENATE("&lt;01.01.",Z$10,""))),0)</f>
        <v/>
      </c>
      <c r="AA224" s="116">
        <f>IF($C224="CAPEX - 1szt JB",IF($M224="szt",SUMIFS(Kosztorys!$F:$F,Kosztorys!$D:$D,$B224,Kosztorys!$I:$I,CONCATENATE("&lt;01.01.",AB$10,""))-SUMIFS(Kosztorys!$F:$F,Kosztorys!$D:$D,$B224,Kosztorys!$I:$I,CONCATENATE("&lt;01.01.",AA$10,"")),COUNTIFS(Kosztorys!$D:$D,$B224,Kosztorys!$I:$I,CONCATENATE("&lt;01.01.",AB$10,""))-COUNTIFS(Kosztorys!$D:$D,$B224,Kosztorys!$I:$I,CONCATENATE("&lt;01.01.",AA$10,""))),0)</f>
        <v/>
      </c>
      <c r="AB224" s="116">
        <f>IF($C224="CAPEX - 1szt JB",IF($M224="szt",SUMIFS(Kosztorys!$F:$F,Kosztorys!$D:$D,$B224,Kosztorys!$I:$I,CONCATENATE("&lt;01.01.",AC$10,""))-SUMIFS(Kosztorys!$F:$F,Kosztorys!$D:$D,$B224,Kosztorys!$I:$I,CONCATENATE("&lt;01.01.",AB$10,"")),COUNTIFS(Kosztorys!$D:$D,$B224,Kosztorys!$I:$I,CONCATENATE("&lt;01.01.",AC$10,""))-COUNTIFS(Kosztorys!$D:$D,$B224,Kosztorys!$I:$I,CONCATENATE("&lt;01.01.",AB$10,""))),0)</f>
        <v/>
      </c>
      <c r="AC224" s="116">
        <f>IF($C224="CAPEX - 1szt JB",IF($M224="szt",SUMIFS(Kosztorys!$F:$F,Kosztorys!$D:$D,$B224,Kosztorys!$I:$I,CONCATENATE("&lt;01.01.",AD$10,""))-SUMIFS(Kosztorys!$F:$F,Kosztorys!$D:$D,$B224,Kosztorys!$I:$I,CONCATENATE("&lt;01.01.",AC$10,"")),COUNTIFS(Kosztorys!$D:$D,$B224,Kosztorys!$I:$I,CONCATENATE("&lt;01.01.",AD$10,""))-COUNTIFS(Kosztorys!$D:$D,$B224,Kosztorys!$I:$I,CONCATENATE("&lt;01.01.",AC$10,""))),0)</f>
        <v/>
      </c>
      <c r="AD224" s="116">
        <f>IF($C224="CAPEX - 1szt JB",IF($M224="szt",SUMIFS(Kosztorys!$F:$F,Kosztorys!$D:$D,$B224,Kosztorys!$I:$I,CONCATENATE("&lt;01.01.",AE$10,""))-SUMIFS(Kosztorys!$F:$F,Kosztorys!$D:$D,$B224,Kosztorys!$I:$I,CONCATENATE("&lt;01.01.",AD$10,"")),COUNTIFS(Kosztorys!$D:$D,$B224,Kosztorys!$I:$I,CONCATENATE("&lt;01.01.",AE$10,""))-COUNTIFS(Kosztorys!$D:$D,$B224,Kosztorys!$I:$I,CONCATENATE("&lt;01.01.",AD$10,""))),0)</f>
        <v/>
      </c>
      <c r="AE224" s="116">
        <f>IF($C224="CAPEX - 1szt JB",IF($M224="szt",SUMIFS(Kosztorys!$F:$F,Kosztorys!$D:$D,$B224,Kosztorys!$I:$I,CONCATENATE("&lt;01.01.",AF$10,""))-SUMIFS(Kosztorys!$F:$F,Kosztorys!$D:$D,$B224,Kosztorys!$I:$I,CONCATENATE("&lt;01.01.",AE$10,"")),COUNTIFS(Kosztorys!$D:$D,$B224,Kosztorys!$I:$I,CONCATENATE("&lt;01.01.",AF$10,""))-COUNTIFS(Kosztorys!$D:$D,$B224,Kosztorys!$I:$I,CONCATENATE("&lt;01.01.",AE$10,""))),0)</f>
        <v/>
      </c>
      <c r="AF224" s="116">
        <f>IF($C224="CAPEX - 1szt JB",IF($M224="szt",SUMIFS(Kosztorys!$F:$F,Kosztorys!$D:$D,$B224,Kosztorys!$I:$I,CONCATENATE("&lt;01.01.",AG$10,""))-SUMIFS(Kosztorys!$F:$F,Kosztorys!$D:$D,$B224,Kosztorys!$I:$I,CONCATENATE("&lt;01.01.",AF$10,"")),COUNTIFS(Kosztorys!$D:$D,$B224,Kosztorys!$I:$I,CONCATENATE("&lt;01.01.",AG$10,""))-COUNTIFS(Kosztorys!$D:$D,$B224,Kosztorys!$I:$I,CONCATENATE("&lt;01.01.",AF$10,""))),0)</f>
        <v/>
      </c>
      <c r="AG224" s="116">
        <f>IF($C224="CAPEX - 1szt JB",IF($M224="szt",SUMIFS(Kosztorys!$F:$F,Kosztorys!$D:$D,$B224,Kosztorys!$I:$I,CONCATENATE("&lt;01.01.",AH$10,""))-SUMIFS(Kosztorys!$F:$F,Kosztorys!$D:$D,$B224,Kosztorys!$I:$I,CONCATENATE("&lt;01.01.",AG$10,"")),COUNTIFS(Kosztorys!$D:$D,$B224,Kosztorys!$I:$I,CONCATENATE("&lt;01.01.",AH$10,""))-COUNTIFS(Kosztorys!$D:$D,$B224,Kosztorys!$I:$I,CONCATENATE("&lt;01.01.",AG$10,""))),0)</f>
        <v/>
      </c>
      <c r="AH224" s="116">
        <f>IF($C224="CAPEX - 1szt JB",IF($M224="szt",SUMIFS(Kosztorys!$F:$F,Kosztorys!$D:$D,$B224,Kosztorys!$I:$I,CONCATENATE("&lt;01.01.",AI$10,""))-SUMIFS(Kosztorys!$F:$F,Kosztorys!$D:$D,$B224,Kosztorys!$I:$I,CONCATENATE("&lt;01.01.",AH$10,"")),COUNTIFS(Kosztorys!$D:$D,$B224,Kosztorys!$I:$I,CONCATENATE("&lt;01.01.",AI$10,""))-COUNTIFS(Kosztorys!$D:$D,$B224,Kosztorys!$I:$I,CONCATENATE("&lt;01.01.",AH$10,""))),0)</f>
        <v/>
      </c>
      <c r="AI224" s="116">
        <f>IF($C224="CAPEX - 1szt JB",IF($M224="szt",SUMIFS(Kosztorys!$F:$F,Kosztorys!$D:$D,$B224,Kosztorys!$I:$I,CONCATENATE("&lt;01.01.",AJ$10,""))-SUMIFS(Kosztorys!$F:$F,Kosztorys!$D:$D,$B224,Kosztorys!$I:$I,CONCATENATE("&lt;01.01.",AI$10,"")),COUNTIFS(Kosztorys!$D:$D,$B224,Kosztorys!$I:$I,CONCATENATE("&lt;01.01.",AJ$10,""))-COUNTIFS(Kosztorys!$D:$D,$B224,Kosztorys!$I:$I,CONCATENATE("&lt;01.01.",AI$10,""))),0)</f>
        <v/>
      </c>
      <c r="AJ224" s="116">
        <f>IF(C224="CAPEX - 1szt JB",IF(SUM(T224:AI224)=IF(ISERROR(VLOOKUP(B224,JB_tabela,MATCH(AJ$9,JB_menu,0)-1,FALSE())),,VLOOKUP(B224,JB_tabela,MATCH(AJ$9,JB_menu,0)-1,FALSE())),"OK","nie zgadza się liczba użytych JB"),"OK-ND")</f>
        <v/>
      </c>
      <c r="AM224" s="41">
        <f>IFERROR("_" &amp; VLOOKUP($B224,#REF!,1,FALSE()),#REF!)</f>
        <v/>
      </c>
      <c r="AN224" s="41">
        <f>IF($C224="CAPEX - Długość 1m",SUMIFS(Kosztorys!$F:$F,Kosztorys!$D:$D,$B224,Kosztorys!$I:$I,CONCATENATE("&lt;31.12.",AN$10,""))-SUMIFS(Kosztorys!$F:$F,Kosztorys!$D:$D,$B224,Kosztorys!$I:$I,CONCATENATE("&lt;31.12.",AM$10,"")),"x")</f>
        <v/>
      </c>
      <c r="AO224" s="41">
        <f>IF($C224="CAPEX - Długość 1m",SUMIFS(Kosztorys!$F:$F,Kosztorys!$D:$D,$B224,Kosztorys!$I:$I,CONCATENATE("&lt;31.12.",AO$10,""))-SUMIFS(Kosztorys!$F:$F,Kosztorys!$D:$D,$B224,Kosztorys!$I:$I,CONCATENATE("&lt;31.12.",AN$10,"")),"x")</f>
        <v/>
      </c>
      <c r="AP224" s="41">
        <f>IF($C224="CAPEX - Długość 1m",SUMIFS(Kosztorys!$F:$F,Kosztorys!$D:$D,$B224,Kosztorys!$I:$I,CONCATENATE("&lt;31.12.",AP$10,""))-SUMIFS(Kosztorys!$F:$F,Kosztorys!$D:$D,$B224,Kosztorys!$I:$I,CONCATENATE("&lt;31.12.",AO$10,"")),"x")</f>
        <v/>
      </c>
      <c r="AQ224" s="41">
        <f>IF($C224="CAPEX - Długość 1m",SUMIFS(Kosztorys!$F:$F,Kosztorys!$D:$D,$B224,Kosztorys!$I:$I,CONCATENATE("&lt;31.12.",AQ$10,""))-SUMIFS(Kosztorys!$F:$F,Kosztorys!$D:$D,$B224,Kosztorys!$I:$I,CONCATENATE("&lt;31.12.",AP$10,"")),"x")</f>
        <v/>
      </c>
      <c r="AR224" s="41">
        <f>IF($C224="CAPEX - Długość 1m",SUMIFS(Kosztorys!$F:$F,Kosztorys!$D:$D,$B224,Kosztorys!$I:$I,CONCATENATE("&lt;31.12.",AR$10,""))-SUMIFS(Kosztorys!$F:$F,Kosztorys!$D:$D,$B224,Kosztorys!$I:$I,CONCATENATE("&lt;31.12.",AQ$10,"")),"x")</f>
        <v/>
      </c>
      <c r="AS224" s="41">
        <f>IF($C224="CAPEX - Długość 1m",SUMIFS(Kosztorys!$F:$F,Kosztorys!$D:$D,$B224,Kosztorys!$I:$I,CONCATENATE("&lt;31.12.",AS$10,""))-SUMIFS(Kosztorys!$F:$F,Kosztorys!$D:$D,$B224,Kosztorys!$I:$I,CONCATENATE("&lt;31.12.",AR$10,"")),"x")</f>
        <v/>
      </c>
      <c r="AT224" s="41">
        <f>IF($C224="CAPEX - Długość 1m",SUMIFS(Kosztorys!$F:$F,Kosztorys!$D:$D,$B224,Kosztorys!$I:$I,CONCATENATE("&lt;31.12.",AT$10,""))-SUMIFS(Kosztorys!$F:$F,Kosztorys!$D:$D,$B224,Kosztorys!$I:$I,CONCATENATE("&lt;31.12.",AS$10,"")),"x")</f>
        <v/>
      </c>
      <c r="AU224" s="41">
        <f>IF($C224="CAPEX - Długość 1m",SUMIFS(Kosztorys!$F:$F,Kosztorys!$D:$D,$B224,Kosztorys!$I:$I,CONCATENATE("&lt;31.12.",AU$10,""))-SUMIFS(Kosztorys!$F:$F,Kosztorys!$D:$D,$B224,Kosztorys!$I:$I,CONCATENATE("&lt;31.12.",AT$10,"")),"x")</f>
        <v/>
      </c>
      <c r="AV224" s="41">
        <f>IF($C224="CAPEX - Długość 1m",SUMIFS(Kosztorys!$F:$F,Kosztorys!$D:$D,$B224,Kosztorys!$I:$I,CONCATENATE("&lt;31.12.",AV$10,""))-SUMIFS(Kosztorys!$F:$F,Kosztorys!$D:$D,$B224,Kosztorys!$I:$I,CONCATENATE("&lt;31.12.",AU$10,"")),"x")</f>
        <v/>
      </c>
      <c r="AW224" s="41">
        <f>IF($C224="CAPEX - Długość 1m",SUMIFS(Kosztorys!$F:$F,Kosztorys!$D:$D,$B224,Kosztorys!$I:$I,CONCATENATE("&lt;31.12.",AW$10,""))-SUMIFS(Kosztorys!$F:$F,Kosztorys!$D:$D,$B224,Kosztorys!$I:$I,CONCATENATE("&lt;31.12.",AV$10,"")),"x")</f>
        <v/>
      </c>
      <c r="AX224" s="41">
        <f>IF($C224="CAPEX - Długość 1m",SUMIFS(Kosztorys!$F:$F,Kosztorys!$D:$D,$B224,Kosztorys!$I:$I,CONCATENATE("&lt;31.12.",AX$10,""))-SUMIFS(Kosztorys!$F:$F,Kosztorys!$D:$D,$B224,Kosztorys!$I:$I,CONCATENATE("&lt;31.12.",AW$10,"")),"x")</f>
        <v/>
      </c>
      <c r="AY224" s="41">
        <f>IF($C224="CAPEX - Długość 1m",SUMIFS(Kosztorys!$F:$F,Kosztorys!$D:$D,$B224,Kosztorys!$I:$I,CONCATENATE("&lt;31.12.",AY$10,""))-SUMIFS(Kosztorys!$F:$F,Kosztorys!$D:$D,$B224,Kosztorys!$I:$I,CONCATENATE("&lt;31.12.",AX$10,"")),"x")</f>
        <v/>
      </c>
      <c r="AZ224" s="41">
        <f>IF($C224="CAPEX - Długość 1m",SUMIFS(Kosztorys!$F:$F,Kosztorys!$D:$D,$B224,Kosztorys!$I:$I,CONCATENATE("&lt;31.12.",AZ$10,""))-SUMIFS(Kosztorys!$F:$F,Kosztorys!$D:$D,$B224,Kosztorys!$I:$I,CONCATENATE("&lt;31.12.",AY$10,"")),"x")</f>
        <v/>
      </c>
      <c r="BA224" s="41">
        <f>IF($C224="CAPEX - Długość 1m",SUMIFS(Kosztorys!$F:$F,Kosztorys!$D:$D,$B224,Kosztorys!$I:$I,CONCATENATE("&lt;31.12.",BA$10,""))-SUMIFS(Kosztorys!$F:$F,Kosztorys!$D:$D,$B224,Kosztorys!$I:$I,CONCATENATE("&lt;31.12.",AZ$10,"")),"x")</f>
        <v/>
      </c>
      <c r="BB224" s="41">
        <f>IF($C224="CAPEX - Długość 1m",SUMIFS(Kosztorys!$F:$F,Kosztorys!$D:$D,$B224,Kosztorys!$I:$I,CONCATENATE("&lt;31.12.",BB$10,""))-SUMIFS(Kosztorys!$F:$F,Kosztorys!$D:$D,$B224,Kosztorys!$I:$I,CONCATENATE("&lt;31.12.",BA$10,"")),"x")</f>
        <v/>
      </c>
      <c r="BC224" s="41">
        <f>IF($C224="CAPEX - Długość 1m",SUMIFS(Kosztorys!$F:$F,Kosztorys!$D:$D,$B224,Kosztorys!$I:$I,CONCATENATE("&lt;31.12.",BC$10,""))-SUMIFS(Kosztorys!$F:$F,Kosztorys!$D:$D,$B224,Kosztorys!$I:$I,CONCATENATE("&lt;31.12.",BB$10,"")),"x")</f>
        <v/>
      </c>
      <c r="BD224" s="41">
        <f>IF(C224="CAPEX - Długość 1m",IF(SUM(AN224:BC224)=IF(ISERROR(VLOOKUP(B224,JB_tabela,MATCH(BD$9,JB_menu,0)-1,FALSE())),,VLOOKUP(B224,JB_tabela,MATCH(BD$9,JB_menu,0)-1,FALSE())),"OK","nie zgadza się liczba użytych JB"),"OK-ND")</f>
        <v/>
      </c>
      <c r="BH224" s="41">
        <f>IF($C224="OPEX - Koszt 1szt/rok",IF($M224="szt",SUMIFS(Kosztorys!$F:$F,Kosztorys!$D:$D,$B224,Kosztorys!$I:$I,CONCATENATE("&lt;01.01.",BH$10,""))+(SUMIFS(Kosztorys!$F:$F,Kosztorys!$D:$D,$B224,Kosztorys!$I:$I,CONCATENATE("&lt;=31.03.",BH$10,""))-SUMIFS(Kosztorys!$F:$F,Kosztorys!$D:$D,$B224,Kosztorys!$I:$I,CONCATENATE("&lt;=31.12.",BG$10,"")))*0.75+(SUMIFS(Kosztorys!$F:$F,Kosztorys!$D:$D,$B224,Kosztorys!$I:$I,CONCATENATE("&lt;=30.06.",BH$10,""))-SUMIFS(Kosztorys!$F:$F,Kosztorys!$D:$D,$B224,Kosztorys!$I:$I,CONCATENATE("&lt;=31.03.",BH$10,"")))*0.5+(SUMIFS(Kosztorys!$F:$F,Kosztorys!$D:$D,$B224,Kosztorys!$I:$I,CONCATENATE("&lt;=30.09.",BH$10,""))-SUMIFS(Kosztorys!$F:$F,Kosztorys!$D:$D,$B224,Kosztorys!$I:$I,CONCATENATE("&lt;=30.06.",BH$10,"")))*0.25,"nic"),0)</f>
        <v/>
      </c>
      <c r="BI224" s="41">
        <f>IF($C224="OPEX - Koszt 1szt/rok",IF($M224="szt",SUMIFS(Kosztorys!$F:$F,Kosztorys!$D:$D,$B224,Kosztorys!$I:$I,CONCATENATE("&lt;01.01.",BI$10,""))+(SUMIFS(Kosztorys!$F:$F,Kosztorys!$D:$D,$B224,Kosztorys!$I:$I,CONCATENATE("&lt;=31.03.",BI$10,""))-SUMIFS(Kosztorys!$F:$F,Kosztorys!$D:$D,$B224,Kosztorys!$I:$I,CONCATENATE("&lt;=31.12.",BH$10,"")))*0.75+(SUMIFS(Kosztorys!$F:$F,Kosztorys!$D:$D,$B224,Kosztorys!$I:$I,CONCATENATE("&lt;=30.06.",BI$10,""))-SUMIFS(Kosztorys!$F:$F,Kosztorys!$D:$D,$B224,Kosztorys!$I:$I,CONCATENATE("&lt;=31.03.",BI$10,"")))*0.5+(SUMIFS(Kosztorys!$F:$F,Kosztorys!$D:$D,$B224,Kosztorys!$I:$I,CONCATENATE("&lt;=30.09.",BI$10,""))-SUMIFS(Kosztorys!$F:$F,Kosztorys!$D:$D,$B224,Kosztorys!$I:$I,CONCATENATE("&lt;=30.06.",BI$10,"")))*0.25,"nic"),0)</f>
        <v/>
      </c>
      <c r="BJ224" s="41">
        <f>IF($C224="OPEX - Koszt 1szt/rok",IF($M224="szt",SUMIFS(Kosztorys!$F:$F,Kosztorys!$D:$D,$B224,Kosztorys!$I:$I,CONCATENATE("&lt;01.01.",BJ$10,""))+(SUMIFS(Kosztorys!$F:$F,Kosztorys!$D:$D,$B224,Kosztorys!$I:$I,CONCATENATE("&lt;=31.03.",BJ$10,""))-SUMIFS(Kosztorys!$F:$F,Kosztorys!$D:$D,$B224,Kosztorys!$I:$I,CONCATENATE("&lt;=31.12.",BI$10,"")))*0.75+(SUMIFS(Kosztorys!$F:$F,Kosztorys!$D:$D,$B224,Kosztorys!$I:$I,CONCATENATE("&lt;=30.06.",BJ$10,""))-SUMIFS(Kosztorys!$F:$F,Kosztorys!$D:$D,$B224,Kosztorys!$I:$I,CONCATENATE("&lt;=31.03.",BJ$10,"")))*0.5+(SUMIFS(Kosztorys!$F:$F,Kosztorys!$D:$D,$B224,Kosztorys!$I:$I,CONCATENATE("&lt;=30.09.",BJ$10,""))-SUMIFS(Kosztorys!$F:$F,Kosztorys!$D:$D,$B224,Kosztorys!$I:$I,CONCATENATE("&lt;=30.06.",BJ$10,"")))*0.25,"nic"),0)</f>
        <v/>
      </c>
      <c r="BK224" s="41">
        <f>IF($C224="OPEX - Koszt 1szt/rok",IF($M224="szt",SUMIFS(Kosztorys!$F:$F,Kosztorys!$D:$D,$B224,Kosztorys!$I:$I,CONCATENATE("&lt;01.01.",BK$10,""))+(SUMIFS(Kosztorys!$F:$F,Kosztorys!$D:$D,$B224,Kosztorys!$I:$I,CONCATENATE("&lt;=31.03.",BK$10,""))-SUMIFS(Kosztorys!$F:$F,Kosztorys!$D:$D,$B224,Kosztorys!$I:$I,CONCATENATE("&lt;=31.12.",BJ$10,"")))*0.75+(SUMIFS(Kosztorys!$F:$F,Kosztorys!$D:$D,$B224,Kosztorys!$I:$I,CONCATENATE("&lt;=30.06.",BK$10,""))-SUMIFS(Kosztorys!$F:$F,Kosztorys!$D:$D,$B224,Kosztorys!$I:$I,CONCATENATE("&lt;=31.03.",BK$10,"")))*0.5+(SUMIFS(Kosztorys!$F:$F,Kosztorys!$D:$D,$B224,Kosztorys!$I:$I,CONCATENATE("&lt;=30.09.",BK$10,""))-SUMIFS(Kosztorys!$F:$F,Kosztorys!$D:$D,$B224,Kosztorys!$I:$I,CONCATENATE("&lt;=30.06.",BK$10,"")))*0.25,"nic"),0)</f>
        <v/>
      </c>
      <c r="BL224" s="41">
        <f>IF($C224="OPEX - Koszt 1szt/rok",IF($M224="szt",SUMIFS(Kosztorys!$F:$F,Kosztorys!$D:$D,$B224,Kosztorys!$I:$I,CONCATENATE("&lt;01.01.",BL$10,""))+(SUMIFS(Kosztorys!$F:$F,Kosztorys!$D:$D,$B224,Kosztorys!$I:$I,CONCATENATE("&lt;=31.03.",BL$10,""))-SUMIFS(Kosztorys!$F:$F,Kosztorys!$D:$D,$B224,Kosztorys!$I:$I,CONCATENATE("&lt;=31.12.",BK$10,"")))*0.75+(SUMIFS(Kosztorys!$F:$F,Kosztorys!$D:$D,$B224,Kosztorys!$I:$I,CONCATENATE("&lt;=30.06.",BL$10,""))-SUMIFS(Kosztorys!$F:$F,Kosztorys!$D:$D,$B224,Kosztorys!$I:$I,CONCATENATE("&lt;=31.03.",BL$10,"")))*0.5+(SUMIFS(Kosztorys!$F:$F,Kosztorys!$D:$D,$B224,Kosztorys!$I:$I,CONCATENATE("&lt;=30.09.",BL$10,""))-SUMIFS(Kosztorys!$F:$F,Kosztorys!$D:$D,$B224,Kosztorys!$I:$I,CONCATENATE("&lt;=30.06.",BL$10,"")))*0.25,"nic"),0)</f>
        <v/>
      </c>
      <c r="BM224" s="41">
        <f>IF($C224="OPEX - Koszt 1szt/rok",IF($M224="szt",SUMIFS(Kosztorys!$F:$F,Kosztorys!$D:$D,$B224,Kosztorys!$I:$I,CONCATENATE("&lt;01.01.",BM$10,""))+(SUMIFS(Kosztorys!$F:$F,Kosztorys!$D:$D,$B224,Kosztorys!$I:$I,CONCATENATE("&lt;=31.03.",BM$10,""))-SUMIFS(Kosztorys!$F:$F,Kosztorys!$D:$D,$B224,Kosztorys!$I:$I,CONCATENATE("&lt;=31.12.",BL$10,"")))*0.75+(SUMIFS(Kosztorys!$F:$F,Kosztorys!$D:$D,$B224,Kosztorys!$I:$I,CONCATENATE("&lt;=30.06.",BM$10,""))-SUMIFS(Kosztorys!$F:$F,Kosztorys!$D:$D,$B224,Kosztorys!$I:$I,CONCATENATE("&lt;=31.03.",BM$10,"")))*0.5+(SUMIFS(Kosztorys!$F:$F,Kosztorys!$D:$D,$B224,Kosztorys!$I:$I,CONCATENATE("&lt;=30.09.",BM$10,""))-SUMIFS(Kosztorys!$F:$F,Kosztorys!$D:$D,$B224,Kosztorys!$I:$I,CONCATENATE("&lt;=30.06.",BM$10,"")))*0.25,"nic"),0)</f>
        <v/>
      </c>
      <c r="BN224" s="41">
        <f>IF($C224="OPEX - Koszt 1szt/rok",IF($M224="szt",SUMIFS(Kosztorys!$F:$F,Kosztorys!$D:$D,$B224,Kosztorys!$I:$I,CONCATENATE("&lt;01.01.",BN$10,""))+(SUMIFS(Kosztorys!$F:$F,Kosztorys!$D:$D,$B224,Kosztorys!$I:$I,CONCATENATE("&lt;=31.03.",BN$10,""))-SUMIFS(Kosztorys!$F:$F,Kosztorys!$D:$D,$B224,Kosztorys!$I:$I,CONCATENATE("&lt;=31.12.",BM$10,"")))*0.75+(SUMIFS(Kosztorys!$F:$F,Kosztorys!$D:$D,$B224,Kosztorys!$I:$I,CONCATENATE("&lt;=30.06.",BN$10,""))-SUMIFS(Kosztorys!$F:$F,Kosztorys!$D:$D,$B224,Kosztorys!$I:$I,CONCATENATE("&lt;=31.03.",BN$10,"")))*0.5+(SUMIFS(Kosztorys!$F:$F,Kosztorys!$D:$D,$B224,Kosztorys!$I:$I,CONCATENATE("&lt;=30.09.",BN$10,""))-SUMIFS(Kosztorys!$F:$F,Kosztorys!$D:$D,$B224,Kosztorys!$I:$I,CONCATENATE("&lt;=30.06.",BN$10,"")))*0.25,"nic"),0)</f>
        <v/>
      </c>
      <c r="BO224" s="41">
        <f>IF($C224="OPEX - Koszt 1szt/rok",IF($M224="szt",SUMIFS(Kosztorys!$F:$F,Kosztorys!$D:$D,$B224,Kosztorys!$I:$I,CONCATENATE("&lt;01.01.",BO$10,""))+(SUMIFS(Kosztorys!$F:$F,Kosztorys!$D:$D,$B224,Kosztorys!$I:$I,CONCATENATE("&lt;=31.03.",BO$10,""))-SUMIFS(Kosztorys!$F:$F,Kosztorys!$D:$D,$B224,Kosztorys!$I:$I,CONCATENATE("&lt;=31.12.",BN$10,"")))*0.75+(SUMIFS(Kosztorys!$F:$F,Kosztorys!$D:$D,$B224,Kosztorys!$I:$I,CONCATENATE("&lt;=30.06.",BO$10,""))-SUMIFS(Kosztorys!$F:$F,Kosztorys!$D:$D,$B224,Kosztorys!$I:$I,CONCATENATE("&lt;=31.03.",BO$10,"")))*0.5+(SUMIFS(Kosztorys!$F:$F,Kosztorys!$D:$D,$B224,Kosztorys!$I:$I,CONCATENATE("&lt;=30.09.",BO$10,""))-SUMIFS(Kosztorys!$F:$F,Kosztorys!$D:$D,$B224,Kosztorys!$I:$I,CONCATENATE("&lt;=30.06.",BO$10,"")))*0.25,"nic"),0)</f>
        <v/>
      </c>
      <c r="BP224" s="41">
        <f>IF($C224="OPEX - Koszt 1szt/rok",IF($M224="szt",SUMIFS(Kosztorys!$F:$F,Kosztorys!$D:$D,$B224,Kosztorys!$I:$I,CONCATENATE("&lt;01.01.",BP$10,""))+(SUMIFS(Kosztorys!$F:$F,Kosztorys!$D:$D,$B224,Kosztorys!$I:$I,CONCATENATE("&lt;=31.03.",BP$10,""))-SUMIFS(Kosztorys!$F:$F,Kosztorys!$D:$D,$B224,Kosztorys!$I:$I,CONCATENATE("&lt;=31.12.",BO$10,"")))*0.75+(SUMIFS(Kosztorys!$F:$F,Kosztorys!$D:$D,$B224,Kosztorys!$I:$I,CONCATENATE("&lt;=30.06.",BP$10,""))-SUMIFS(Kosztorys!$F:$F,Kosztorys!$D:$D,$B224,Kosztorys!$I:$I,CONCATENATE("&lt;=31.03.",BP$10,"")))*0.5+(SUMIFS(Kosztorys!$F:$F,Kosztorys!$D:$D,$B224,Kosztorys!$I:$I,CONCATENATE("&lt;=30.09.",BP$10,""))-SUMIFS(Kosztorys!$F:$F,Kosztorys!$D:$D,$B224,Kosztorys!$I:$I,CONCATENATE("&lt;=30.06.",BP$10,"")))*0.25,"nic"),0)</f>
        <v/>
      </c>
      <c r="BQ224" s="41">
        <f>IF($C224="OPEX - Koszt 1szt/rok",IF($M224="szt",SUMIFS(Kosztorys!$F:$F,Kosztorys!$D:$D,$B224,Kosztorys!$I:$I,CONCATENATE("&lt;01.01.",BQ$10,""))+(SUMIFS(Kosztorys!$F:$F,Kosztorys!$D:$D,$B224,Kosztorys!$I:$I,CONCATENATE("&lt;=31.03.",BQ$10,""))-SUMIFS(Kosztorys!$F:$F,Kosztorys!$D:$D,$B224,Kosztorys!$I:$I,CONCATENATE("&lt;=31.12.",BP$10,"")))*0.75+(SUMIFS(Kosztorys!$F:$F,Kosztorys!$D:$D,$B224,Kosztorys!$I:$I,CONCATENATE("&lt;=30.06.",BQ$10,""))-SUMIFS(Kosztorys!$F:$F,Kosztorys!$D:$D,$B224,Kosztorys!$I:$I,CONCATENATE("&lt;=31.03.",BQ$10,"")))*0.5+(SUMIFS(Kosztorys!$F:$F,Kosztorys!$D:$D,$B224,Kosztorys!$I:$I,CONCATENATE("&lt;=30.09.",BQ$10,""))-SUMIFS(Kosztorys!$F:$F,Kosztorys!$D:$D,$B224,Kosztorys!$I:$I,CONCATENATE("&lt;=30.06.",BQ$10,"")))*0.25,"nic"),0)</f>
        <v/>
      </c>
      <c r="BR224" s="41">
        <f>IF($C224="OPEX - Koszt 1szt/rok",IF($M224="szt",SUMIFS(Kosztorys!$F:$F,Kosztorys!$D:$D,$B224,Kosztorys!$I:$I,CONCATENATE("&lt;01.01.",BR$10,""))+(SUMIFS(Kosztorys!$F:$F,Kosztorys!$D:$D,$B224,Kosztorys!$I:$I,CONCATENATE("&lt;=31.03.",BR$10,""))-SUMIFS(Kosztorys!$F:$F,Kosztorys!$D:$D,$B224,Kosztorys!$I:$I,CONCATENATE("&lt;=31.12.",BQ$10,"")))*0.75+(SUMIFS(Kosztorys!$F:$F,Kosztorys!$D:$D,$B224,Kosztorys!$I:$I,CONCATENATE("&lt;=30.06.",BR$10,""))-SUMIFS(Kosztorys!$F:$F,Kosztorys!$D:$D,$B224,Kosztorys!$I:$I,CONCATENATE("&lt;=31.03.",BR$10,"")))*0.5+(SUMIFS(Kosztorys!$F:$F,Kosztorys!$D:$D,$B224,Kosztorys!$I:$I,CONCATENATE("&lt;=30.09.",BR$10,""))-SUMIFS(Kosztorys!$F:$F,Kosztorys!$D:$D,$B224,Kosztorys!$I:$I,CONCATENATE("&lt;=30.06.",BR$10,"")))*0.25,"nic"),0)</f>
        <v/>
      </c>
      <c r="BS224" s="41">
        <f>IF($C224="OPEX - Koszt 1szt/rok",IF($M224="szt",SUMIFS(Kosztorys!$F:$F,Kosztorys!$D:$D,$B224,Kosztorys!$I:$I,CONCATENATE("&lt;01.01.",BS$10,""))+(SUMIFS(Kosztorys!$F:$F,Kosztorys!$D:$D,$B224,Kosztorys!$I:$I,CONCATENATE("&lt;=31.03.",BS$10,""))-SUMIFS(Kosztorys!$F:$F,Kosztorys!$D:$D,$B224,Kosztorys!$I:$I,CONCATENATE("&lt;=31.12.",BR$10,"")))*0.75+(SUMIFS(Kosztorys!$F:$F,Kosztorys!$D:$D,$B224,Kosztorys!$I:$I,CONCATENATE("&lt;=30.06.",BS$10,""))-SUMIFS(Kosztorys!$F:$F,Kosztorys!$D:$D,$B224,Kosztorys!$I:$I,CONCATENATE("&lt;=31.03.",BS$10,"")))*0.5+(SUMIFS(Kosztorys!$F:$F,Kosztorys!$D:$D,$B224,Kosztorys!$I:$I,CONCATENATE("&lt;=30.09.",BS$10,""))-SUMIFS(Kosztorys!$F:$F,Kosztorys!$D:$D,$B224,Kosztorys!$I:$I,CONCATENATE("&lt;=30.06.",BS$10,"")))*0.25,"nic"),0)</f>
        <v/>
      </c>
      <c r="BT224" s="41">
        <f>IF($C224="OPEX - Koszt 1szt/rok",IF($M224="szt",SUMIFS(Kosztorys!$F:$F,Kosztorys!$D:$D,$B224,Kosztorys!$I:$I,CONCATENATE("&lt;01.01.",BT$10,""))+(SUMIFS(Kosztorys!$F:$F,Kosztorys!$D:$D,$B224,Kosztorys!$I:$I,CONCATENATE("&lt;=31.03.",BT$10,""))-SUMIFS(Kosztorys!$F:$F,Kosztorys!$D:$D,$B224,Kosztorys!$I:$I,CONCATENATE("&lt;=31.12.",BS$10,"")))*0.75+(SUMIFS(Kosztorys!$F:$F,Kosztorys!$D:$D,$B224,Kosztorys!$I:$I,CONCATENATE("&lt;=30.06.",BT$10,""))-SUMIFS(Kosztorys!$F:$F,Kosztorys!$D:$D,$B224,Kosztorys!$I:$I,CONCATENATE("&lt;=31.03.",BT$10,"")))*0.5+(SUMIFS(Kosztorys!$F:$F,Kosztorys!$D:$D,$B224,Kosztorys!$I:$I,CONCATENATE("&lt;=30.09.",BT$10,""))-SUMIFS(Kosztorys!$F:$F,Kosztorys!$D:$D,$B224,Kosztorys!$I:$I,CONCATENATE("&lt;=30.06.",BT$10,"")))*0.25,"nic"),0)</f>
        <v/>
      </c>
      <c r="BU224" s="41">
        <f>IF($C224="OPEX - Koszt 1szt/rok",IF($M224="szt",SUMIFS(Kosztorys!$F:$F,Kosztorys!$D:$D,$B224,Kosztorys!$I:$I,CONCATENATE("&lt;01.01.",BU$10,""))+(SUMIFS(Kosztorys!$F:$F,Kosztorys!$D:$D,$B224,Kosztorys!$I:$I,CONCATENATE("&lt;=31.03.",BU$10,""))-SUMIFS(Kosztorys!$F:$F,Kosztorys!$D:$D,$B224,Kosztorys!$I:$I,CONCATENATE("&lt;=31.12.",BT$10,"")))*0.75+(SUMIFS(Kosztorys!$F:$F,Kosztorys!$D:$D,$B224,Kosztorys!$I:$I,CONCATENATE("&lt;=30.06.",BU$10,""))-SUMIFS(Kosztorys!$F:$F,Kosztorys!$D:$D,$B224,Kosztorys!$I:$I,CONCATENATE("&lt;=31.03.",BU$10,"")))*0.5+(SUMIFS(Kosztorys!$F:$F,Kosztorys!$D:$D,$B224,Kosztorys!$I:$I,CONCATENATE("&lt;=30.09.",BU$10,""))-SUMIFS(Kosztorys!$F:$F,Kosztorys!$D:$D,$B224,Kosztorys!$I:$I,CONCATENATE("&lt;=30.06.",BU$10,"")))*0.25,"nic"),0)</f>
        <v/>
      </c>
      <c r="BV224" s="41">
        <f>IF($C224="OPEX - Koszt 1szt/rok",IF($M224="szt",SUMIFS(Kosztorys!$F:$F,Kosztorys!$D:$D,$B224,Kosztorys!$I:$I,CONCATENATE("&lt;01.01.",BV$10,""))+(SUMIFS(Kosztorys!$F:$F,Kosztorys!$D:$D,$B224,Kosztorys!$I:$I,CONCATENATE("&lt;=31.03.",BV$10,""))-SUMIFS(Kosztorys!$F:$F,Kosztorys!$D:$D,$B224,Kosztorys!$I:$I,CONCATENATE("&lt;=31.12.",BU$10,"")))*0.75+(SUMIFS(Kosztorys!$F:$F,Kosztorys!$D:$D,$B224,Kosztorys!$I:$I,CONCATENATE("&lt;=30.06.",BV$10,""))-SUMIFS(Kosztorys!$F:$F,Kosztorys!$D:$D,$B224,Kosztorys!$I:$I,CONCATENATE("&lt;=31.03.",BV$10,"")))*0.5+(SUMIFS(Kosztorys!$F:$F,Kosztorys!$D:$D,$B224,Kosztorys!$I:$I,CONCATENATE("&lt;=30.09.",BV$10,""))-SUMIFS(Kosztorys!$F:$F,Kosztorys!$D:$D,$B224,Kosztorys!$I:$I,CONCATENATE("&lt;=30.06.",BV$10,"")))*0.25,"nic"),0)</f>
        <v/>
      </c>
      <c r="BW224" s="41">
        <f>IF($C224="OPEX - Koszt 1szt/rok",IF($M224="szt",SUMIFS(Kosztorys!$F:$F,Kosztorys!$D:$D,$B224,Kosztorys!$I:$I,CONCATENATE("&lt;01.01.",BW$10,""))+(SUMIFS(Kosztorys!$F:$F,Kosztorys!$D:$D,$B224,Kosztorys!$I:$I,CONCATENATE("&lt;=31.03.",BW$10,""))-SUMIFS(Kosztorys!$F:$F,Kosztorys!$D:$D,$B224,Kosztorys!$I:$I,CONCATENATE("&lt;=31.12.",BV$10,"")))*0.75+(SUMIFS(Kosztorys!$F:$F,Kosztorys!$D:$D,$B224,Kosztorys!$I:$I,CONCATENATE("&lt;=30.06.",BW$10,""))-SUMIFS(Kosztorys!$F:$F,Kosztorys!$D:$D,$B224,Kosztorys!$I:$I,CONCATENATE("&lt;=31.03.",BW$10,"")))*0.5+(SUMIFS(Kosztorys!$F:$F,Kosztorys!$D:$D,$B224,Kosztorys!$I:$I,CONCATENATE("&lt;=30.09.",BW$10,""))-SUMIFS(Kosztorys!$F:$F,Kosztorys!$D:$D,$B224,Kosztorys!$I:$I,CONCATENATE("&lt;=30.06.",BW$10,"")))*0.25,"nic"),0)</f>
        <v/>
      </c>
      <c r="BX224" s="41">
        <f>IF(C224="OPEX - Koszt 1szt/rok",IF(MAX(BH224:BW224)=IF(ISERROR(VLOOKUP(B224,JB_tabela,MATCH(BX$9,JB_menu,0)-1,FALSE())),,VLOOKUP(B224,JB_tabela,MATCH(BX$9,JB_menu,0)-1,FALSE())),"OK","nie zgadza się liczba użytych JB"),"OK-ND")</f>
        <v/>
      </c>
      <c r="CB224" s="41">
        <f>IF($C224="OPEX - Długość 1m koszt/rok",IF($M224="m",SUMIFS(Kosztorys!$F:$F,Kosztorys!$D:$D,$B224,Kosztorys!$I:$I,CONCATENATE("&lt;01.01.",CB$10,""))+(SUMIFS(Kosztorys!$F:$F,Kosztorys!$D:$D,$B224,Kosztorys!$I:$I,CONCATENATE("&lt;=31.03.",CB$10,""))-SUMIFS(Kosztorys!$F:$F,Kosztorys!$D:$D,$B224,Kosztorys!$I:$I,CONCATENATE("&lt;=31.12.",CA$10,"")))*0.75+(SUMIFS(Kosztorys!$F:$F,Kosztorys!$D:$D,$B224,Kosztorys!$I:$I,CONCATENATE("&lt;=30.06.",CB$10,""))-SUMIFS(Kosztorys!$F:$F,Kosztorys!$D:$D,$B224,Kosztorys!$I:$I,CONCATENATE("&lt;=31.03.",CB$10,"")))*0.5+(SUMIFS(Kosztorys!$F:$F,Kosztorys!$D:$D,$B224,Kosztorys!$I:$I,CONCATENATE("&lt;=30.09.",CB$10,""))-SUMIFS(Kosztorys!$F:$F,Kosztorys!$D:$D,$B224,Kosztorys!$I:$I,CONCATENATE("&lt;=30.06.",CB$10,"")))*0.25,"nic"),0)</f>
        <v/>
      </c>
      <c r="CC224" s="41">
        <f>IF($C224="OPEX - Długość 1m koszt/rok",IF($M224="m",SUMIFS(Kosztorys!$F:$F,Kosztorys!$D:$D,$B224,Kosztorys!$I:$I,CONCATENATE("&lt;01.01.",CC$10,""))+(SUMIFS(Kosztorys!$F:$F,Kosztorys!$D:$D,$B224,Kosztorys!$I:$I,CONCATENATE("&lt;=31.03.",CC$10,""))-SUMIFS(Kosztorys!$F:$F,Kosztorys!$D:$D,$B224,Kosztorys!$I:$I,CONCATENATE("&lt;=31.12.",CB$10,"")))*0.75+(SUMIFS(Kosztorys!$F:$F,Kosztorys!$D:$D,$B224,Kosztorys!$I:$I,CONCATENATE("&lt;=30.06.",CC$10,""))-SUMIFS(Kosztorys!$F:$F,Kosztorys!$D:$D,$B224,Kosztorys!$I:$I,CONCATENATE("&lt;=31.03.",CC$10,"")))*0.5+(SUMIFS(Kosztorys!$F:$F,Kosztorys!$D:$D,$B224,Kosztorys!$I:$I,CONCATENATE("&lt;=30.09.",CC$10,""))-SUMIFS(Kosztorys!$F:$F,Kosztorys!$D:$D,$B224,Kosztorys!$I:$I,CONCATENATE("&lt;=30.06.",CC$10,"")))*0.25,"nic"),0)</f>
        <v/>
      </c>
      <c r="CD224" s="41">
        <f>IF($C224="OPEX - Długość 1m koszt/rok",IF($M224="m",SUMIFS(Kosztorys!$F:$F,Kosztorys!$D:$D,$B224,Kosztorys!$I:$I,CONCATENATE("&lt;01.01.",CD$10,""))+(SUMIFS(Kosztorys!$F:$F,Kosztorys!$D:$D,$B224,Kosztorys!$I:$I,CONCATENATE("&lt;=31.03.",CD$10,""))-SUMIFS(Kosztorys!$F:$F,Kosztorys!$D:$D,$B224,Kosztorys!$I:$I,CONCATENATE("&lt;=31.12.",CC$10,"")))*0.75+(SUMIFS(Kosztorys!$F:$F,Kosztorys!$D:$D,$B224,Kosztorys!$I:$I,CONCATENATE("&lt;=30.06.",CD$10,""))-SUMIFS(Kosztorys!$F:$F,Kosztorys!$D:$D,$B224,Kosztorys!$I:$I,CONCATENATE("&lt;=31.03.",CD$10,"")))*0.5+(SUMIFS(Kosztorys!$F:$F,Kosztorys!$D:$D,$B224,Kosztorys!$I:$I,CONCATENATE("&lt;=30.09.",CD$10,""))-SUMIFS(Kosztorys!$F:$F,Kosztorys!$D:$D,$B224,Kosztorys!$I:$I,CONCATENATE("&lt;=30.06.",CD$10,"")))*0.25,"nic"),0)</f>
        <v/>
      </c>
      <c r="CE224" s="41">
        <f>IF($C224="OPEX - Długość 1m koszt/rok",IF($M224="m",SUMIFS(Kosztorys!$F:$F,Kosztorys!$D:$D,$B224,Kosztorys!$I:$I,CONCATENATE("&lt;01.01.",CE$10,""))+(SUMIFS(Kosztorys!$F:$F,Kosztorys!$D:$D,$B224,Kosztorys!$I:$I,CONCATENATE("&lt;=31.03.",CE$10,""))-SUMIFS(Kosztorys!$F:$F,Kosztorys!$D:$D,$B224,Kosztorys!$I:$I,CONCATENATE("&lt;=31.12.",CD$10,"")))*0.75+(SUMIFS(Kosztorys!$F:$F,Kosztorys!$D:$D,$B224,Kosztorys!$I:$I,CONCATENATE("&lt;=30.06.",CE$10,""))-SUMIFS(Kosztorys!$F:$F,Kosztorys!$D:$D,$B224,Kosztorys!$I:$I,CONCATENATE("&lt;=31.03.",CE$10,"")))*0.5+(SUMIFS(Kosztorys!$F:$F,Kosztorys!$D:$D,$B224,Kosztorys!$I:$I,CONCATENATE("&lt;=30.09.",CE$10,""))-SUMIFS(Kosztorys!$F:$F,Kosztorys!$D:$D,$B224,Kosztorys!$I:$I,CONCATENATE("&lt;=30.06.",CE$10,"")))*0.25,"nic"),0)</f>
        <v/>
      </c>
      <c r="CF224" s="41">
        <f>IF($C224="OPEX - Długość 1m koszt/rok",IF($M224="m",SUMIFS(Kosztorys!$F:$F,Kosztorys!$D:$D,$B224,Kosztorys!$I:$I,CONCATENATE("&lt;01.01.",CF$10,""))+(SUMIFS(Kosztorys!$F:$F,Kosztorys!$D:$D,$B224,Kosztorys!$I:$I,CONCATENATE("&lt;=31.03.",CF$10,""))-SUMIFS(Kosztorys!$F:$F,Kosztorys!$D:$D,$B224,Kosztorys!$I:$I,CONCATENATE("&lt;=31.12.",CE$10,"")))*0.75+(SUMIFS(Kosztorys!$F:$F,Kosztorys!$D:$D,$B224,Kosztorys!$I:$I,CONCATENATE("&lt;=30.06.",CF$10,""))-SUMIFS(Kosztorys!$F:$F,Kosztorys!$D:$D,$B224,Kosztorys!$I:$I,CONCATENATE("&lt;=31.03.",CF$10,"")))*0.5+(SUMIFS(Kosztorys!$F:$F,Kosztorys!$D:$D,$B224,Kosztorys!$I:$I,CONCATENATE("&lt;=30.09.",CF$10,""))-SUMIFS(Kosztorys!$F:$F,Kosztorys!$D:$D,$B224,Kosztorys!$I:$I,CONCATENATE("&lt;=30.06.",CF$10,"")))*0.25,"nic"),0)</f>
        <v/>
      </c>
      <c r="CG224" s="41">
        <f>IF($C224="OPEX - Długość 1m koszt/rok",IF($M224="m",SUMIFS(Kosztorys!$F:$F,Kosztorys!$D:$D,$B224,Kosztorys!$I:$I,CONCATENATE("&lt;01.01.",CG$10,""))+(SUMIFS(Kosztorys!$F:$F,Kosztorys!$D:$D,$B224,Kosztorys!$I:$I,CONCATENATE("&lt;=31.03.",CG$10,""))-SUMIFS(Kosztorys!$F:$F,Kosztorys!$D:$D,$B224,Kosztorys!$I:$I,CONCATENATE("&lt;=31.12.",CF$10,"")))*0.75+(SUMIFS(Kosztorys!$F:$F,Kosztorys!$D:$D,$B224,Kosztorys!$I:$I,CONCATENATE("&lt;=30.06.",CG$10,""))-SUMIFS(Kosztorys!$F:$F,Kosztorys!$D:$D,$B224,Kosztorys!$I:$I,CONCATENATE("&lt;=31.03.",CG$10,"")))*0.5+(SUMIFS(Kosztorys!$F:$F,Kosztorys!$D:$D,$B224,Kosztorys!$I:$I,CONCATENATE("&lt;=30.09.",CG$10,""))-SUMIFS(Kosztorys!$F:$F,Kosztorys!$D:$D,$B224,Kosztorys!$I:$I,CONCATENATE("&lt;=30.06.",CG$10,"")))*0.25,"nic"),0)</f>
        <v/>
      </c>
      <c r="CH224" s="41">
        <f>IF($C224="OPEX - Długość 1m koszt/rok",IF($M224="m",SUMIFS(Kosztorys!$F:$F,Kosztorys!$D:$D,$B224,Kosztorys!$I:$I,CONCATENATE("&lt;01.01.",CH$10,""))+(SUMIFS(Kosztorys!$F:$F,Kosztorys!$D:$D,$B224,Kosztorys!$I:$I,CONCATENATE("&lt;=31.03.",CH$10,""))-SUMIFS(Kosztorys!$F:$F,Kosztorys!$D:$D,$B224,Kosztorys!$I:$I,CONCATENATE("&lt;=31.12.",CG$10,"")))*0.75+(SUMIFS(Kosztorys!$F:$F,Kosztorys!$D:$D,$B224,Kosztorys!$I:$I,CONCATENATE("&lt;=30.06.",CH$10,""))-SUMIFS(Kosztorys!$F:$F,Kosztorys!$D:$D,$B224,Kosztorys!$I:$I,CONCATENATE("&lt;=31.03.",CH$10,"")))*0.5+(SUMIFS(Kosztorys!$F:$F,Kosztorys!$D:$D,$B224,Kosztorys!$I:$I,CONCATENATE("&lt;=30.09.",CH$10,""))-SUMIFS(Kosztorys!$F:$F,Kosztorys!$D:$D,$B224,Kosztorys!$I:$I,CONCATENATE("&lt;=30.06.",CH$10,"")))*0.25,"nic"),0)</f>
        <v/>
      </c>
      <c r="CI224" s="41">
        <f>IF($C224="OPEX - Długość 1m koszt/rok",IF($M224="m",SUMIFS(Kosztorys!$F:$F,Kosztorys!$D:$D,$B224,Kosztorys!$I:$I,CONCATENATE("&lt;01.01.",CI$10,""))+(SUMIFS(Kosztorys!$F:$F,Kosztorys!$D:$D,$B224,Kosztorys!$I:$I,CONCATENATE("&lt;=31.03.",CI$10,""))-SUMIFS(Kosztorys!$F:$F,Kosztorys!$D:$D,$B224,Kosztorys!$I:$I,CONCATENATE("&lt;=31.12.",CH$10,"")))*0.75+(SUMIFS(Kosztorys!$F:$F,Kosztorys!$D:$D,$B224,Kosztorys!$I:$I,CONCATENATE("&lt;=30.06.",CI$10,""))-SUMIFS(Kosztorys!$F:$F,Kosztorys!$D:$D,$B224,Kosztorys!$I:$I,CONCATENATE("&lt;=31.03.",CI$10,"")))*0.5+(SUMIFS(Kosztorys!$F:$F,Kosztorys!$D:$D,$B224,Kosztorys!$I:$I,CONCATENATE("&lt;=30.09.",CI$10,""))-SUMIFS(Kosztorys!$F:$F,Kosztorys!$D:$D,$B224,Kosztorys!$I:$I,CONCATENATE("&lt;=30.06.",CI$10,"")))*0.25,"nic"),0)</f>
        <v/>
      </c>
      <c r="CJ224" s="41">
        <f>IF($C224="OPEX - Długość 1m koszt/rok",IF($M224="m",SUMIFS(Kosztorys!$F:$F,Kosztorys!$D:$D,$B224,Kosztorys!$I:$I,CONCATENATE("&lt;01.01.",CJ$10,""))+(SUMIFS(Kosztorys!$F:$F,Kosztorys!$D:$D,$B224,Kosztorys!$I:$I,CONCATENATE("&lt;=31.03.",CJ$10,""))-SUMIFS(Kosztorys!$F:$F,Kosztorys!$D:$D,$B224,Kosztorys!$I:$I,CONCATENATE("&lt;=31.12.",CI$10,"")))*0.75+(SUMIFS(Kosztorys!$F:$F,Kosztorys!$D:$D,$B224,Kosztorys!$I:$I,CONCATENATE("&lt;=30.06.",CJ$10,""))-SUMIFS(Kosztorys!$F:$F,Kosztorys!$D:$D,$B224,Kosztorys!$I:$I,CONCATENATE("&lt;=31.03.",CJ$10,"")))*0.5+(SUMIFS(Kosztorys!$F:$F,Kosztorys!$D:$D,$B224,Kosztorys!$I:$I,CONCATENATE("&lt;=30.09.",CJ$10,""))-SUMIFS(Kosztorys!$F:$F,Kosztorys!$D:$D,$B224,Kosztorys!$I:$I,CONCATENATE("&lt;=30.06.",CJ$10,"")))*0.25,"nic"),0)</f>
        <v/>
      </c>
      <c r="CK224" s="41">
        <f>IF($C224="OPEX - Długość 1m koszt/rok",IF($M224="m",SUMIFS(Kosztorys!$F:$F,Kosztorys!$D:$D,$B224,Kosztorys!$I:$I,CONCATENATE("&lt;01.01.",CK$10,""))+(SUMIFS(Kosztorys!$F:$F,Kosztorys!$D:$D,$B224,Kosztorys!$I:$I,CONCATENATE("&lt;=31.03.",CK$10,""))-SUMIFS(Kosztorys!$F:$F,Kosztorys!$D:$D,$B224,Kosztorys!$I:$I,CONCATENATE("&lt;=31.12.",CJ$10,"")))*0.75+(SUMIFS(Kosztorys!$F:$F,Kosztorys!$D:$D,$B224,Kosztorys!$I:$I,CONCATENATE("&lt;=30.06.",CK$10,""))-SUMIFS(Kosztorys!$F:$F,Kosztorys!$D:$D,$B224,Kosztorys!$I:$I,CONCATENATE("&lt;=31.03.",CK$10,"")))*0.5+(SUMIFS(Kosztorys!$F:$F,Kosztorys!$D:$D,$B224,Kosztorys!$I:$I,CONCATENATE("&lt;=30.09.",CK$10,""))-SUMIFS(Kosztorys!$F:$F,Kosztorys!$D:$D,$B224,Kosztorys!$I:$I,CONCATENATE("&lt;=30.06.",CK$10,"")))*0.25,"nic"),0)</f>
        <v/>
      </c>
      <c r="CL224" s="41">
        <f>IF($C224="OPEX - Długość 1m koszt/rok",IF($M224="m",SUMIFS(Kosztorys!$F:$F,Kosztorys!$D:$D,$B224,Kosztorys!$I:$I,CONCATENATE("&lt;01.01.",CL$10,""))+(SUMIFS(Kosztorys!$F:$F,Kosztorys!$D:$D,$B224,Kosztorys!$I:$I,CONCATENATE("&lt;=31.03.",CL$10,""))-SUMIFS(Kosztorys!$F:$F,Kosztorys!$D:$D,$B224,Kosztorys!$I:$I,CONCATENATE("&lt;=31.12.",CK$10,"")))*0.75+(SUMIFS(Kosztorys!$F:$F,Kosztorys!$D:$D,$B224,Kosztorys!$I:$I,CONCATENATE("&lt;=30.06.",CL$10,""))-SUMIFS(Kosztorys!$F:$F,Kosztorys!$D:$D,$B224,Kosztorys!$I:$I,CONCATENATE("&lt;=31.03.",CL$10,"")))*0.5+(SUMIFS(Kosztorys!$F:$F,Kosztorys!$D:$D,$B224,Kosztorys!$I:$I,CONCATENATE("&lt;=30.09.",CL$10,""))-SUMIFS(Kosztorys!$F:$F,Kosztorys!$D:$D,$B224,Kosztorys!$I:$I,CONCATENATE("&lt;=30.06.",CL$10,"")))*0.25,"nic"),0)</f>
        <v/>
      </c>
      <c r="CM224" s="41">
        <f>IF($C224="OPEX - Długość 1m koszt/rok",IF($M224="m",SUMIFS(Kosztorys!$F:$F,Kosztorys!$D:$D,$B224,Kosztorys!$I:$I,CONCATENATE("&lt;01.01.",CM$10,""))+(SUMIFS(Kosztorys!$F:$F,Kosztorys!$D:$D,$B224,Kosztorys!$I:$I,CONCATENATE("&lt;=31.03.",CM$10,""))-SUMIFS(Kosztorys!$F:$F,Kosztorys!$D:$D,$B224,Kosztorys!$I:$I,CONCATENATE("&lt;=31.12.",CL$10,"")))*0.75+(SUMIFS(Kosztorys!$F:$F,Kosztorys!$D:$D,$B224,Kosztorys!$I:$I,CONCATENATE("&lt;=30.06.",CM$10,""))-SUMIFS(Kosztorys!$F:$F,Kosztorys!$D:$D,$B224,Kosztorys!$I:$I,CONCATENATE("&lt;=31.03.",CM$10,"")))*0.5+(SUMIFS(Kosztorys!$F:$F,Kosztorys!$D:$D,$B224,Kosztorys!$I:$I,CONCATENATE("&lt;=30.09.",CM$10,""))-SUMIFS(Kosztorys!$F:$F,Kosztorys!$D:$D,$B224,Kosztorys!$I:$I,CONCATENATE("&lt;=30.06.",CM$10,"")))*0.25,"nic"),0)</f>
        <v/>
      </c>
      <c r="CN224" s="41">
        <f>IF($C224="OPEX - Długość 1m koszt/rok",IF($M224="m",SUMIFS(Kosztorys!$F:$F,Kosztorys!$D:$D,$B224,Kosztorys!$I:$I,CONCATENATE("&lt;01.01.",CN$10,""))+(SUMIFS(Kosztorys!$F:$F,Kosztorys!$D:$D,$B224,Kosztorys!$I:$I,CONCATENATE("&lt;=31.03.",CN$10,""))-SUMIFS(Kosztorys!$F:$F,Kosztorys!$D:$D,$B224,Kosztorys!$I:$I,CONCATENATE("&lt;=31.12.",CM$10,"")))*0.75+(SUMIFS(Kosztorys!$F:$F,Kosztorys!$D:$D,$B224,Kosztorys!$I:$I,CONCATENATE("&lt;=30.06.",CN$10,""))-SUMIFS(Kosztorys!$F:$F,Kosztorys!$D:$D,$B224,Kosztorys!$I:$I,CONCATENATE("&lt;=31.03.",CN$10,"")))*0.5+(SUMIFS(Kosztorys!$F:$F,Kosztorys!$D:$D,$B224,Kosztorys!$I:$I,CONCATENATE("&lt;=30.09.",CN$10,""))-SUMIFS(Kosztorys!$F:$F,Kosztorys!$D:$D,$B224,Kosztorys!$I:$I,CONCATENATE("&lt;=30.06.",CN$10,"")))*0.25,"nic"),0)</f>
        <v/>
      </c>
      <c r="CO224" s="41">
        <f>IF($C224="OPEX - Długość 1m koszt/rok",IF($M224="m",SUMIFS(Kosztorys!$F:$F,Kosztorys!$D:$D,$B224,Kosztorys!$I:$I,CONCATENATE("&lt;01.01.",CO$10,""))+(SUMIFS(Kosztorys!$F:$F,Kosztorys!$D:$D,$B224,Kosztorys!$I:$I,CONCATENATE("&lt;=31.03.",CO$10,""))-SUMIFS(Kosztorys!$F:$F,Kosztorys!$D:$D,$B224,Kosztorys!$I:$I,CONCATENATE("&lt;=31.12.",CN$10,"")))*0.75+(SUMIFS(Kosztorys!$F:$F,Kosztorys!$D:$D,$B224,Kosztorys!$I:$I,CONCATENATE("&lt;=30.06.",CO$10,""))-SUMIFS(Kosztorys!$F:$F,Kosztorys!$D:$D,$B224,Kosztorys!$I:$I,CONCATENATE("&lt;=31.03.",CO$10,"")))*0.5+(SUMIFS(Kosztorys!$F:$F,Kosztorys!$D:$D,$B224,Kosztorys!$I:$I,CONCATENATE("&lt;=30.09.",CO$10,""))-SUMIFS(Kosztorys!$F:$F,Kosztorys!$D:$D,$B224,Kosztorys!$I:$I,CONCATENATE("&lt;=30.06.",CO$10,"")))*0.25,"nic"),0)</f>
        <v/>
      </c>
      <c r="CP224" s="41">
        <f>IF($C224="OPEX - Długość 1m koszt/rok",IF($M224="m",SUMIFS(Kosztorys!$F:$F,Kosztorys!$D:$D,$B224,Kosztorys!$I:$I,CONCATENATE("&lt;01.01.",CP$10,""))+(SUMIFS(Kosztorys!$F:$F,Kosztorys!$D:$D,$B224,Kosztorys!$I:$I,CONCATENATE("&lt;=31.03.",CP$10,""))-SUMIFS(Kosztorys!$F:$F,Kosztorys!$D:$D,$B224,Kosztorys!$I:$I,CONCATENATE("&lt;=31.12.",CO$10,"")))*0.75+(SUMIFS(Kosztorys!$F:$F,Kosztorys!$D:$D,$B224,Kosztorys!$I:$I,CONCATENATE("&lt;=30.06.",CP$10,""))-SUMIFS(Kosztorys!$F:$F,Kosztorys!$D:$D,$B224,Kosztorys!$I:$I,CONCATENATE("&lt;=31.03.",CP$10,"")))*0.5+(SUMIFS(Kosztorys!$F:$F,Kosztorys!$D:$D,$B224,Kosztorys!$I:$I,CONCATENATE("&lt;=30.09.",CP$10,""))-SUMIFS(Kosztorys!$F:$F,Kosztorys!$D:$D,$B224,Kosztorys!$I:$I,CONCATENATE("&lt;=30.06.",CP$10,"")))*0.25,"nic"),0)</f>
        <v/>
      </c>
      <c r="CQ224" s="41">
        <f>IF($C224="OPEX - Długość 1m koszt/rok",IF($M224="m",SUMIFS(Kosztorys!$F:$F,Kosztorys!$D:$D,$B224,Kosztorys!$I:$I,CONCATENATE("&lt;01.01.",CQ$10,""))+(SUMIFS(Kosztorys!$F:$F,Kosztorys!$D:$D,$B224,Kosztorys!$I:$I,CONCATENATE("&lt;=31.03.",CQ$10,""))-SUMIFS(Kosztorys!$F:$F,Kosztorys!$D:$D,$B224,Kosztorys!$I:$I,CONCATENATE("&lt;=31.12.",CP$10,"")))*0.75+(SUMIFS(Kosztorys!$F:$F,Kosztorys!$D:$D,$B224,Kosztorys!$I:$I,CONCATENATE("&lt;=30.06.",CQ$10,""))-SUMIFS(Kosztorys!$F:$F,Kosztorys!$D:$D,$B224,Kosztorys!$I:$I,CONCATENATE("&lt;=31.03.",CQ$10,"")))*0.5+(SUMIFS(Kosztorys!$F:$F,Kosztorys!$D:$D,$B224,Kosztorys!$I:$I,CONCATENATE("&lt;=30.09.",CQ$10,""))-SUMIFS(Kosztorys!$F:$F,Kosztorys!$D:$D,$B224,Kosztorys!$I:$I,CONCATENATE("&lt;=30.06.",CQ$10,"")))*0.25,"nic"),0)</f>
        <v/>
      </c>
      <c r="CR224" s="41">
        <f>IF(C224="OPEX - Długość 1m koszt/rok",IF(MAX(CB224:CQ224)=IF(ISERROR(VLOOKUP(B224,JB_tabela,MATCH(CR$9,JB_menu,0)-1,FALSE())),,VLOOKUP(B224,JB_tabela,MATCH(CR$9,JB_menu,0)-1,FALSE())),"OK","nie zgadza się liczba użytych JB"),"OK-ND")</f>
        <v/>
      </c>
      <c r="CS224" s="41">
        <f>IFERROR(VLOOKUP($C224,$CY$2:$CZ$7,2,FALSE()),"ERROR")</f>
        <v/>
      </c>
      <c r="CV224" s="41">
        <f>$Q224</f>
        <v/>
      </c>
      <c r="CW224" s="41">
        <f>$R224</f>
        <v/>
      </c>
      <c r="CX224" s="41">
        <f>$S224</f>
        <v/>
      </c>
      <c r="CY224" s="41">
        <f>ROUND(IF(LEFT($C224,4)="CAPE",ROUND($E224*$H224,2)*OFFSET(T224,0,$CS224),0),2)</f>
        <v/>
      </c>
      <c r="CZ224" s="41">
        <f>ROUND(IF(LEFT($C224,4)="CAPE",ROUND($E224*$H224,2)*OFFSET(U224,0,$CS224),0),2)</f>
        <v/>
      </c>
      <c r="DA224" s="41">
        <f>ROUND(IF(LEFT($C224,4)="CAPE",ROUND($E224*$H224,2)*OFFSET(V224,0,$CS224),0),2)</f>
        <v/>
      </c>
      <c r="DB224" s="41">
        <f>ROUND(IF(LEFT($C224,4)="CAPE",ROUND($E224*$H224,2)*OFFSET(W224,0,$CS224),0),2)</f>
        <v/>
      </c>
      <c r="DC224" s="41">
        <f>ROUND(IF(LEFT($C224,4)="CAPE",ROUND($E224*$H224,2)*OFFSET(X224,0,$CS224),0),2)</f>
        <v/>
      </c>
      <c r="DD224" s="41">
        <f>ROUND(IF(LEFT($C224,4)="CAPE",ROUND($E224*$H224,2)*OFFSET(Y224,0,$CS224),0),2)</f>
        <v/>
      </c>
      <c r="DE224" s="41">
        <f>ROUND(IF(LEFT($C224,4)="CAPE",ROUND($E224*$H224,2)*OFFSET(Z224,0,$CS224),0),2)</f>
        <v/>
      </c>
      <c r="DF224" s="41">
        <f>ROUND(IF(LEFT($C224,4)="CAPE",ROUND($E224*$H224,2)*OFFSET(AA224,0,$CS224),0),2)</f>
        <v/>
      </c>
      <c r="DG224" s="41">
        <f>ROUND(IF(LEFT($C224,4)="CAPE",ROUND($E224*$H224,2)*OFFSET(AB224,0,$CS224),0),2)</f>
        <v/>
      </c>
      <c r="DH224" s="41">
        <f>ROUND(IF(LEFT($C224,4)="CAPE",ROUND($E224*$H224,2)*OFFSET(AC224,0,$CS224),0),2)</f>
        <v/>
      </c>
      <c r="DI224" s="41">
        <f>ROUND(IF(LEFT($C224,4)="CAPE",ROUND($E224*$H224,2)*OFFSET(AD224,0,$CS224),0),2)</f>
        <v/>
      </c>
      <c r="DJ224" s="41">
        <f>ROUND(IF(LEFT($C224,4)="CAPE",ROUND($E224*$H224,2)*OFFSET(AE224,0,$CS224),0),2)</f>
        <v/>
      </c>
      <c r="DK224" s="41">
        <f>ROUND(IF(LEFT($C224,4)="CAPE",ROUND($E224*$H224,2)*OFFSET(AF224,0,$CS224),0),2)</f>
        <v/>
      </c>
      <c r="DL224" s="41">
        <f>ROUND(IF(LEFT($C224,4)="CAPE",ROUND($E224*$H224,2)*OFFSET(AG224,0,$CS224),0),2)</f>
        <v/>
      </c>
      <c r="DM224" s="41">
        <f>ROUND(IF(LEFT($C224,4)="CAPE",ROUND($E224*$H224,2)*OFFSET(AH224,0,$CS224),0),2)</f>
        <v/>
      </c>
      <c r="DN224" s="41">
        <f>ROUND(IF(LEFT($C224,4)="CAPE",ROUND($E224*$H224,2)*OFFSET(AI224,0,$CS224),0),2)</f>
        <v/>
      </c>
      <c r="DP224" s="41">
        <f>$Q224</f>
        <v/>
      </c>
      <c r="DQ224" s="41">
        <f>$R224</f>
        <v/>
      </c>
      <c r="DR224" s="41">
        <f>$S224</f>
        <v/>
      </c>
      <c r="DS224" s="41">
        <f>ROUND(IF(LEFT($C224,4)="OPEX",$E224*$H224*OFFSET($T224,0,$CS224),0),2)</f>
        <v/>
      </c>
      <c r="DT224" s="41">
        <f>ROUND(IF(LEFT($C224,4)="OPEX",$E224*$H224*OFFSET($U224,0,$CS224),0),2)</f>
        <v/>
      </c>
      <c r="DU224" s="41">
        <f>ROUND(IF(LEFT($C224,4)="OPEX",$E224*$H224*OFFSET($V224,0,$CS224),0),2)</f>
        <v/>
      </c>
      <c r="DV224" s="41">
        <f>ROUND(IF(LEFT($C224,4)="OPEX",$E224*$H224*OFFSET($W224,0,$CS224),0),2)</f>
        <v/>
      </c>
      <c r="DW224" s="41">
        <f>ROUND(IF(LEFT($C224,4)="OPEX",$E224*$H224*OFFSET($X224,0,$CS224),0),2)</f>
        <v/>
      </c>
      <c r="DX224" s="41">
        <f>ROUND(IF(LEFT($C224,4)="OPEX",$E224*$H224*OFFSET($Y224,0,$CS224),0),2)</f>
        <v/>
      </c>
      <c r="DY224" s="41">
        <f>ROUND(IF(LEFT($C224,4)="OPEX",$E224*$H224*OFFSET($Z224,0,$CS224),0),2)</f>
        <v/>
      </c>
      <c r="DZ224" s="41">
        <f>ROUND(IF(LEFT($C224,4)="OPEX",$E224*$H224*OFFSET($AA224,0,$CS224),0),2)</f>
        <v/>
      </c>
      <c r="EA224" s="41">
        <f>ROUND(IF(LEFT($C224,4)="OPEX",$E224*$H224*OFFSET($AB224,0,$CS224),0),2)</f>
        <v/>
      </c>
      <c r="EB224" s="41">
        <f>ROUND(IF(LEFT($C224,4)="OPEX",$E224*$H224*OFFSET($AC224,0,$CS224),0),2)</f>
        <v/>
      </c>
      <c r="EC224" s="41">
        <f>ROUND(IF(LEFT($C224,4)="OPEX",$E224*$H224*OFFSET($AD224,0,$CS224),0),2)</f>
        <v/>
      </c>
      <c r="ED224" s="41">
        <f>ROUND(IF(LEFT($C224,4)="OPEX",$E224*$H224*OFFSET($AE224,0,$CS224),0),2)</f>
        <v/>
      </c>
      <c r="EE224" s="41">
        <f>ROUND(IF(LEFT($C224,4)="OPEX",$E224*$H224*OFFSET($AF224,0,$CS224),0),2)</f>
        <v/>
      </c>
      <c r="EF224" s="41">
        <f>ROUND(IF(LEFT($C224,4)="OPEX",$E224*$H224*OFFSET($AG224,0,$CS224),0),2)</f>
        <v/>
      </c>
      <c r="EG224" s="41">
        <f>ROUND(IF(LEFT($C224,4)="OPEX",$E224*$H224*OFFSET($AH224,0,$CS224),0),2)</f>
        <v/>
      </c>
      <c r="EH224" s="41">
        <f>ROUND(IF(LEFT($C224,4)="OPEX",$E224*$H224*OFFSET($AI224,0,$CS224),0),2)</f>
        <v/>
      </c>
      <c r="EJ224" s="41">
        <f>$Q224</f>
        <v/>
      </c>
      <c r="EK224" s="41">
        <f>$R224</f>
        <v/>
      </c>
      <c r="EL224" s="41">
        <f>$S224</f>
        <v/>
      </c>
      <c r="EM224" s="41">
        <f>ROUND($D224*$CY224,2)</f>
        <v/>
      </c>
      <c r="EN224" s="41">
        <f>ROUND($D224*$CZ224,2)</f>
        <v/>
      </c>
      <c r="EO224" s="41">
        <f>ROUND($D224*$DA224,2)</f>
        <v/>
      </c>
      <c r="EP224" s="41">
        <f>ROUND($D224*$DB224,2)</f>
        <v/>
      </c>
      <c r="EQ224" s="41">
        <f>ROUND($D224*$DC224,2)</f>
        <v/>
      </c>
      <c r="ER224" s="41">
        <f>ROUND($D224*$DD224,2)</f>
        <v/>
      </c>
      <c r="ES224" s="41">
        <f>ROUND($D224*$DE224,2)</f>
        <v/>
      </c>
      <c r="ET224" s="41">
        <f>ROUND($D224*$DF224,2)</f>
        <v/>
      </c>
      <c r="EU224" s="41">
        <f>ROUND($D224*$DG224,2)</f>
        <v/>
      </c>
      <c r="EV224" s="41">
        <f>ROUND($D224*$DH224,2)</f>
        <v/>
      </c>
      <c r="EW224" s="41">
        <f>ROUND($D224*$DI224,2)</f>
        <v/>
      </c>
      <c r="EX224" s="41">
        <f>ROUND($D224*$DJ224,2)</f>
        <v/>
      </c>
      <c r="EY224" s="41">
        <f>ROUND($D224*$DK224,2)</f>
        <v/>
      </c>
      <c r="EZ224" s="41">
        <f>ROUND($D224*$DL224,2)</f>
        <v/>
      </c>
      <c r="FA224" s="41">
        <f>ROUND($D224*$DM224,2)</f>
        <v/>
      </c>
      <c r="FB224" s="41">
        <f>ROUND($D224*$DN224,2)</f>
        <v/>
      </c>
      <c r="FG224" s="41">
        <f>ROUND(IF(LEFT($C224,4)="CAPE",SUM($CY224:CY224 )/$P224,0),2)</f>
        <v/>
      </c>
      <c r="FH224" s="41">
        <f>ROUND(IF(LEFT($C224,4)="CAPE",SUM($CY224:CZ224 )/$P224,0),2)</f>
        <v/>
      </c>
      <c r="FI224" s="41">
        <f>ROUND(IF(LEFT($C224,4)="CAPE",SUM($CY224:DA224 )/$P224,0),2)</f>
        <v/>
      </c>
      <c r="FJ224" s="41">
        <f>ROUND(IF(LEFT($C224,4)="CAPE",SUM($CY224:DB224 )/$P224,0),2)</f>
        <v/>
      </c>
      <c r="FK224" s="41">
        <f>ROUND(IF(LEFT($C224,4)="CAPE",SUM($CY224:DC224 )/$P224,0),2)</f>
        <v/>
      </c>
      <c r="FL224" s="41">
        <f>ROUND(IF(LEFT($C224,4)="CAPE",SUM($CY224:DD224 )/$P224,0),2)</f>
        <v/>
      </c>
      <c r="FM224" s="41">
        <f>ROUND(IF(LEFT($C224,4)="CAPE",SUM($CY224:DE224 )/$P224,0),2)</f>
        <v/>
      </c>
      <c r="FN224" s="41">
        <f>ROUND(IF(LEFT($C224,4)="CAPE",SUM($CY224:DF224 )/$P224,0),2)</f>
        <v/>
      </c>
      <c r="FO224" s="41">
        <f>ROUND(IF(LEFT($C224,4)="CAPE",SUM($CY224:DG224 )/$P224,0),2)</f>
        <v/>
      </c>
      <c r="FP224" s="41">
        <f>ROUND(IF(LEFT($C224,4)="CAPE",SUM($CY224:DH224 )/$P224,0),2)</f>
        <v/>
      </c>
      <c r="FQ224" s="41">
        <f>ROUND(IF(LEFT($C224,4)="CAPE",SUM($CY224:DI224 )/$P224,0),2)</f>
        <v/>
      </c>
      <c r="FR224" s="41">
        <f>ROUND(IF(LEFT($C224,4)="CAPE",SUM($CY224:DJ224 )/$P224,0),2)</f>
        <v/>
      </c>
      <c r="FS224" s="41">
        <f>ROUND(IF(LEFT($C224,4)="CAPE",SUM($CY224:DK224 )/$P224,0),2)</f>
        <v/>
      </c>
      <c r="FT224" s="41">
        <f>ROUND(IF(LEFT($C224,4)="CAPE",SUM($CY224:DL224 )/$P224,0),2)</f>
        <v/>
      </c>
      <c r="FU224" s="41">
        <f>ROUND(IF(LEFT($C224,4)="CAPE",SUM($CY224:DM224 )/$P224,0),2)</f>
        <v/>
      </c>
      <c r="FV224" s="41">
        <f>ROUND(IF(LEFT($C224,4)="CAPE",SUM($CY224:DN224 )/$P224,0),2)</f>
        <v/>
      </c>
      <c r="GA224" s="41">
        <f>ROUND(IF(SUM($FG224:FG224)&gt;SUM($CY224:CY224),SUM($CY224:CY224),SUM($FG224:FG224)),2)</f>
        <v/>
      </c>
      <c r="GB224" s="41">
        <f>ROUND(IF(SUM($FG224:FH224)&gt;SUM($CY224:CZ224),SUM($CY224:CZ224),SUM($FG224:FH224)),2)</f>
        <v/>
      </c>
      <c r="GC224" s="41">
        <f>ROUND(IF(SUM($FG224:FI224)&gt;SUM($CY224:DA224),SUM($CY224:DA224),SUM($FG224:FI224)),2)</f>
        <v/>
      </c>
      <c r="GD224" s="41">
        <f>ROUND(IF(SUM($FG224:FJ224)&gt;SUM($CY224:DB224),SUM($CY224:DB224),SUM($FG224:FJ224)),2)</f>
        <v/>
      </c>
      <c r="GE224" s="41">
        <f>ROUND(IF(SUM($FG224:FK224)&gt;SUM($CY224:DC224),SUM($CY224:DC224),SUM($FG224:FK224)),2)</f>
        <v/>
      </c>
      <c r="GF224" s="41">
        <f>ROUND(IF(SUM($FG224:FL224)&gt;SUM($CY224:DD224),SUM($CY224:DD224),SUM($FG224:FL224)),2)</f>
        <v/>
      </c>
      <c r="GG224" s="41">
        <f>ROUND(IF(SUM($FG224:FM224)&gt;SUM($CY224:DE224),SUM($CY224:DE224),SUM($FG224:FM224)),2)</f>
        <v/>
      </c>
      <c r="GH224" s="41">
        <f>ROUND(IF(SUM($FG224:FN224)&gt;SUM($CY224:DF224),SUM($CY224:DF224),SUM($FG224:FN224)),2)</f>
        <v/>
      </c>
      <c r="GI224" s="41">
        <f>ROUND(IF(SUM($FG224:FO224)&gt;SUM($CY224:DG224),SUM($CY224:DG224),SUM($FG224:FO224)),2)</f>
        <v/>
      </c>
      <c r="GJ224" s="41">
        <f>ROUND(IF(SUM($FG224:FP224)&gt;SUM($CY224:DH224),SUM($CY224:DH224),SUM($FG224:FP224)),2)</f>
        <v/>
      </c>
      <c r="GK224" s="41">
        <f>ROUND(IF(SUM($FG224:FQ224)&gt;SUM($CY224:DI224),SUM($CY224:DI224),SUM($FG224:FQ224)),2)</f>
        <v/>
      </c>
      <c r="GL224" s="41">
        <f>ROUND(IF(SUM($FG224:FR224)&gt;SUM($CY224:DJ224),SUM($CY224:DJ224),SUM($FG224:FR224)),2)</f>
        <v/>
      </c>
      <c r="GM224" s="41">
        <f>ROUND(IF(SUM($FG224:FS224)&gt;SUM($CY224:DK224),SUM($CY224:DK224),SUM($FG224:FS224)),2)</f>
        <v/>
      </c>
      <c r="GN224" s="41">
        <f>ROUND(IF(SUM($FG224:FT224)&gt;SUM($CY224:DL224),SUM($CY224:DL224),SUM($FG224:FT224)),2)</f>
        <v/>
      </c>
      <c r="GO224" s="41">
        <f>ROUND(IF(SUM($FG224:FU224)&gt;SUM($CY224:DM224),SUM($CY224:DM224),SUM($FG224:FU224)),2)</f>
        <v/>
      </c>
      <c r="GP224" s="41">
        <f>ROUND(IF(SUM($FG224:FV224)&gt;SUM($CY224:DN224),SUM($CY224:DN224),SUM($FG224:FV224)),2)</f>
        <v/>
      </c>
      <c r="GR224" s="41">
        <f>$Q224</f>
        <v/>
      </c>
      <c r="GS224" s="41">
        <f>$R224</f>
        <v/>
      </c>
      <c r="GT224" s="41">
        <f>$S224</f>
        <v/>
      </c>
      <c r="GU224" s="41">
        <f>$GA224</f>
        <v/>
      </c>
      <c r="GV224" s="41">
        <f>GB224 - GA224</f>
        <v/>
      </c>
      <c r="GW224" s="41">
        <f>GC224 - GB224</f>
        <v/>
      </c>
      <c r="GX224" s="41">
        <f>GD224 - GC224</f>
        <v/>
      </c>
      <c r="GY224" s="41">
        <f>GE224 - GD224</f>
        <v/>
      </c>
      <c r="GZ224" s="41">
        <f>GF224 - GE224</f>
        <v/>
      </c>
      <c r="HA224" s="41">
        <f>GG224 - GF224</f>
        <v/>
      </c>
      <c r="HB224" s="41">
        <f>GH224 - GG224</f>
        <v/>
      </c>
      <c r="HC224" s="41">
        <f>GI224 - GH224</f>
        <v/>
      </c>
      <c r="HD224" s="41">
        <f>GJ224 - GI224</f>
        <v/>
      </c>
      <c r="HE224" s="41">
        <f>GK224 - GJ224</f>
        <v/>
      </c>
      <c r="HF224" s="41">
        <f>GL224 - GK224</f>
        <v/>
      </c>
      <c r="HG224" s="41">
        <f>GM224 - GL224</f>
        <v/>
      </c>
      <c r="HH224" s="41">
        <f>GN224 - GM224</f>
        <v/>
      </c>
      <c r="HI224" s="41">
        <f>GO224 - GN224</f>
        <v/>
      </c>
      <c r="HJ224" s="41">
        <f>GP224 - GO224</f>
        <v/>
      </c>
      <c r="HL224" s="41">
        <f>$Q224</f>
        <v/>
      </c>
      <c r="HM224" s="41">
        <f>$R224</f>
        <v/>
      </c>
      <c r="HN224" s="41">
        <f>$S224</f>
        <v/>
      </c>
      <c r="HO224" s="144">
        <f>SUMIFS(Kosztorys!$F:$F,Kosztorys!$D:$D,$B224,Kosztorys!$I:$I,CONCATENATE("&lt;01.01.",HP$10,""))</f>
        <v/>
      </c>
      <c r="HP224" s="144">
        <f>SUMIFS(Kosztorys!$F:$F,Kosztorys!$D:$D,$B224,Kosztorys!$I:$I,CONCATENATE("&lt;01.04.",HQ$10,""))-SUM($HO224)</f>
        <v/>
      </c>
      <c r="HQ224" s="144">
        <f>SUMIFS(Kosztorys!$F:$F,Kosztorys!$D:$D,$B224,Kosztorys!$I:$I,CONCATENATE("&lt;01.07.",HR$10,""))-SUM($HO224:HP224)</f>
        <v/>
      </c>
      <c r="HR224" s="144">
        <f>SUMIFS(Kosztorys!$F:$F,Kosztorys!$D:$D,$B224,Kosztorys!$I:$I,CONCATENATE("&lt;01.10.",HS$10,""))-SUM($HO224:HQ224)</f>
        <v/>
      </c>
      <c r="HS224" s="144">
        <f>SUMIFS(Kosztorys!$F:$F,Kosztorys!$D:$D,$B224,Kosztorys!$I:$I,CONCATENATE("&lt;01.01.",HT$10,""))-SUM($HO224:HR224)</f>
        <v/>
      </c>
      <c r="HT224" s="144">
        <f>SUMIFS(Kosztorys!$F:$F,Kosztorys!$D:$D,$B224,Kosztorys!$I:$I,CONCATENATE("&lt;01.04.",HU$10,""))-SUM($HO224:HS224)</f>
        <v/>
      </c>
      <c r="HU224" s="144">
        <f>SUMIFS(Kosztorys!$F:$F,Kosztorys!$D:$D,$B224,Kosztorys!$I:$I,CONCATENATE("&lt;01.07.",HV$10,""))-SUM($HO224:HT224)</f>
        <v/>
      </c>
      <c r="HV224" s="144">
        <f>SUMIFS(Kosztorys!$F:$F,Kosztorys!$D:$D,$B224,Kosztorys!$I:$I,CONCATENATE("&lt;01.10.",HW$10,""))-SUM($HO224:HU224)</f>
        <v/>
      </c>
      <c r="HW224" s="144">
        <f>SUMIFS(Kosztorys!$F:$F,Kosztorys!$D:$D,$B224,Kosztorys!$I:$I,CONCATENATE("&lt;01.01.",HX$10,""))-SUM($HO224:HV224)</f>
        <v/>
      </c>
      <c r="HX224" s="144">
        <f>SUMIFS(Kosztorys!$F:$F,Kosztorys!$D:$D,$B224,Kosztorys!$I:$I,CONCATENATE("&lt;01.04.",HY$10,""))-SUM($HO224:HW224)</f>
        <v/>
      </c>
      <c r="HY224" s="144">
        <f>SUMIFS(Kosztorys!$F:$F,Kosztorys!$D:$D,$B224,Kosztorys!$I:$I,CONCATENATE("&lt;01.07.",HZ$10,""))-SUM($HO224:HX224)</f>
        <v/>
      </c>
      <c r="HZ224" s="144">
        <f>SUMIFS(Kosztorys!$F:$F,Kosztorys!$D:$D,$B224,Kosztorys!$I:$I,CONCATENATE("&lt;01.10.",IA$10,""))-SUM($HO224:HY224)</f>
        <v/>
      </c>
      <c r="IA224" s="144">
        <f>SUMIFS(Kosztorys!$F:$F,Kosztorys!$D:$D,$B224,Kosztorys!$I:$I,CONCATENATE("&lt;01.01.",IB$10,""))-SUM($HO224:HZ224)</f>
        <v/>
      </c>
      <c r="IB224" s="145">
        <f>IF(M224="szt",IF(SUM(HO224:IA224)=IF(ISERROR(VLOOKUP(B224,JB_tabela,MATCH(IB$9,JB_menu,0)-1,FALSE())),,VLOOKUP(B224,JB_tabela,MATCH(IB$9,JB_menu,0)-1,FALSE())),"OK","nie zgadza się liczba użytych JB"),IF(SUM(HO224:IA224)=IF(ISERROR(VLOOKUP(B224,JB_tabela,MATCH(IC$9,JB_menu,0)-1,FALSE())),,VLOOKUP(B224,JB_tabela,MATCH(IC$9,JB_menu,0)-1,FALSE())),"OK","nie zgadzają się metry użyte w JB"))</f>
        <v/>
      </c>
      <c r="IE224" s="41">
        <f>$Q224</f>
        <v/>
      </c>
      <c r="IF224" s="41">
        <f>$R224</f>
        <v/>
      </c>
      <c r="IG224" s="41">
        <f>$S224</f>
        <v/>
      </c>
      <c r="IH224" s="348">
        <f>IF(LEFT($C224,4)="CAPE",ROUND(HO224*$L224,2),0)</f>
        <v/>
      </c>
      <c r="II224" s="348">
        <f>IF(LEFT($C224,4)="CAPE",ROUND(HP224*$L224,2),0)</f>
        <v/>
      </c>
      <c r="IJ224" s="348">
        <f>IF(LEFT($C224,4)="CAPE",ROUND(HQ224*$L224,2),0)</f>
        <v/>
      </c>
      <c r="IK224" s="348">
        <f>IF(LEFT($C224,4)="CAPE",ROUND(HR224*$L224,2),0)</f>
        <v/>
      </c>
      <c r="IL224" s="348">
        <f>IF(LEFT($C224,4)="CAPE",ROUND(HS224*$L224,2),0)</f>
        <v/>
      </c>
      <c r="IM224" s="348">
        <f>IF(LEFT($C224,4)="CAPE",ROUND(HT224*$L224,2),0)</f>
        <v/>
      </c>
      <c r="IN224" s="348">
        <f>IF(LEFT($C224,4)="CAPE",ROUND(HU224*$L224,2),0)</f>
        <v/>
      </c>
      <c r="IO224" s="348">
        <f>IF(LEFT($C224,4)="CAPE",ROUND(HV224*$L224,2),0)</f>
        <v/>
      </c>
      <c r="IP224" s="348">
        <f>IF(LEFT($C224,4)="CAPE",ROUND(HW224*$L224,2),0)</f>
        <v/>
      </c>
      <c r="IQ224" s="348">
        <f>IF(LEFT($C224,4)="CAPE",ROUND(HX224*$L224,2),0)</f>
        <v/>
      </c>
      <c r="IR224" s="348">
        <f>IF(LEFT($C224,4)="CAPE",ROUND(HY224*$L224,2),0)</f>
        <v/>
      </c>
      <c r="IS224" s="348">
        <f>IF(LEFT($C224,4)="CAPE",ROUND(HZ224*$L224,2),0)</f>
        <v/>
      </c>
      <c r="IT224" s="348">
        <f>IF(LEFT($C224,4)="CAPE",ROUND(IA224*$L224,2),0)</f>
        <v/>
      </c>
      <c r="IU224" s="41">
        <f>IF(SUM(IH224:IT224)=SUM(CY224:DN224),"OK",SUM(IH224:IT224)-SUM(CY224:DN224))</f>
        <v/>
      </c>
    </row>
    <row r="225" ht="12.75" customHeight="1">
      <c r="A225" s="119" t="n"/>
      <c r="B225" s="139" t="inlineStr">
        <is>
          <t>sed_dod_wykop</t>
        </is>
      </c>
      <c r="C225" s="139" t="inlineStr">
        <is>
          <t>CAPEX - Długość 1m</t>
        </is>
      </c>
      <c r="D225" s="140" t="n">
        <v>0</v>
      </c>
      <c r="E225" s="140" t="n">
        <v>1</v>
      </c>
      <c r="F225" s="141" t="inlineStr">
        <is>
          <t>mb</t>
        </is>
      </c>
      <c r="G225" s="139" t="inlineStr">
        <is>
          <t>Obsługa geodezyjna średnia za 1 mb trasy.</t>
        </is>
      </c>
      <c r="H225" s="360">
        <f>IF(ISERROR(VLOOKUP(G225,KB_tabela,MATCH(H$9,KB_menu,0)-2,FALSE())),,VLOOKUP(G225,KB_tabela,MATCH(H$9,KB_menu,0)-2,FALSE()))</f>
        <v/>
      </c>
      <c r="I225" s="41">
        <f>IF(ISERROR(VLOOKUP(B225,JB_tabela,MATCH("czy puste",JB_menu,0)-1,FALSE())),"BŁĄD brak takiej JB",VLOOKUP(B225,JB_tabela,MATCH("czy puste",JB_menu,0)-1,FALSE()))</f>
        <v/>
      </c>
      <c r="J225" s="41">
        <f>IF(ISERROR(VLOOKUP(G225,KB_tabela,MATCH(H$9,KB_menu,0)-2,FALSE())),"BŁĄD brak takiego KB",IF(H225=0,IF(LEFT(C225,4)="OPEX","OK",IF(G225="brak kosztów CAPEX","OK","Brak Ceny KB")),"OK"))</f>
        <v/>
      </c>
      <c r="K225" s="41">
        <f>IF(AJ225="nie zgadza się liczba użytych JB","Nie liczy wszystkich JB",IF(BD225="nie zgadza się liczba użytych JB","Nie liczy wszystkich JB",IF(BX225="nie zgadza się liczba użytych JB","Nie liczy wszystkich JB",IF(BX225="nie zgadza się liczba użytych JB","Nie liczy wszystkich JB","OK"))))</f>
        <v/>
      </c>
      <c r="L225" s="361">
        <f>ROUND((E225*H225),2)</f>
        <v/>
      </c>
      <c r="M225" s="41">
        <f>VLOOKUP(B225,JB_tabela,MATCH(M$9,JB_menu,0)-1,FALSE())</f>
        <v/>
      </c>
      <c r="P225" s="41">
        <f>IF(ISERROR(VLOOKUP(S225,KATEGORIA_tabela,MATCH(P$9,KATEGORIA_menu,0)-2,FALSE())),,VLOOKUP(S225,KATEGORIA_tabela,MATCH(P$9,KATEGORIA_menu,0)-2,FALSE()))</f>
        <v/>
      </c>
      <c r="Q225" s="41">
        <f>IF(ISERROR(VLOOKUP(B225,JB_tabela,MATCH(Q$9,JB_menu,0)-1,FALSE())),,VLOOKUP(B225,JB_tabela,MATCH(Q$9,JB_menu,0)-1,FALSE()))</f>
        <v/>
      </c>
      <c r="R225" s="41">
        <f>IF(ISERROR(VLOOKUP(G225,KB_tabela,MATCH(R$9,KB_menu,0)-2,FALSE())),,VLOOKUP(G225,KB_tabela,MATCH(R$9,KB_menu,0)-2,FALSE()))</f>
        <v/>
      </c>
      <c r="S225" s="41">
        <f>IF(ISERROR(VLOOKUP(G225,KB_tabela,MATCH(S$9,KB_menu,0)-2,FALSE())),,VLOOKUP(G225,KB_tabela,MATCH(S$9,KB_menu,0)-2,FALSE()))</f>
        <v/>
      </c>
      <c r="T225" s="116">
        <f>IF($C225="CAPEX - 1szt JB",IF($M225="szt",SUMIFS(Kosztorys!$F:$F,Kosztorys!$D:$D,$B225,Kosztorys!$I:$I,CONCATENATE("&lt;01.01.",U$10,""))-SUMIFS(Kosztorys!$F:$F,Kosztorys!$D:$D,$B225,Kosztorys!$I:$I,CONCATENATE("&lt;01.01.",T$10,"")),COUNTIFS(Kosztorys!$D:$D,$B225,Kosztorys!$I:$I,CONCATENATE("&lt;01.01.",U$10,""))-COUNTIFS(Kosztorys!$D:$D,$B225,Kosztorys!$I:$I,CONCATENATE("&lt;01.01.",T$10,""))),0)</f>
        <v/>
      </c>
      <c r="U225" s="116">
        <f>IF($C225="CAPEX - 1szt JB",IF($M225="szt",SUMIFS(Kosztorys!$F:$F,Kosztorys!$D:$D,$B225,Kosztorys!$I:$I,CONCATENATE("&lt;01.01.",V$10,""))-SUMIFS(Kosztorys!$F:$F,Kosztorys!$D:$D,$B225,Kosztorys!$I:$I,CONCATENATE("&lt;01.01.",U$10,"")),COUNTIFS(Kosztorys!$D:$D,$B225,Kosztorys!$I:$I,CONCATENATE("&lt;01.01.",V$10,""))-COUNTIFS(Kosztorys!$D:$D,$B225,Kosztorys!$I:$I,CONCATENATE("&lt;01.01.",U$10,""))),0)</f>
        <v/>
      </c>
      <c r="V225" s="116">
        <f>IF($C225="CAPEX - 1szt JB",IF($M225="szt",SUMIFS(Kosztorys!$F:$F,Kosztorys!$D:$D,$B225,Kosztorys!$I:$I,CONCATENATE("&lt;01.01.",W$10,""))-SUMIFS(Kosztorys!$F:$F,Kosztorys!$D:$D,$B225,Kosztorys!$I:$I,CONCATENATE("&lt;01.01.",V$10,"")),COUNTIFS(Kosztorys!$D:$D,$B225,Kosztorys!$I:$I,CONCATENATE("&lt;01.01.",W$10,""))-COUNTIFS(Kosztorys!$D:$D,$B225,Kosztorys!$I:$I,CONCATENATE("&lt;01.01.",V$10,""))),0)</f>
        <v/>
      </c>
      <c r="W225" s="116">
        <f>IF($C225="CAPEX - 1szt JB",IF($M225="szt",SUMIFS(Kosztorys!$F:$F,Kosztorys!$D:$D,$B225,Kosztorys!$I:$I,CONCATENATE("&lt;01.01.",X$10,""))-SUMIFS(Kosztorys!$F:$F,Kosztorys!$D:$D,$B225,Kosztorys!$I:$I,CONCATENATE("&lt;01.01.",W$10,"")),COUNTIFS(Kosztorys!$D:$D,$B225,Kosztorys!$I:$I,CONCATENATE("&lt;01.01.",X$10,""))-COUNTIFS(Kosztorys!$D:$D,$B225,Kosztorys!$I:$I,CONCATENATE("&lt;01.01.",W$10,""))),0)</f>
        <v/>
      </c>
      <c r="X225" s="116">
        <f>IF($C225="CAPEX - 1szt JB",IF($M225="szt",SUMIFS(Kosztorys!$F:$F,Kosztorys!$D:$D,$B225,Kosztorys!$I:$I,CONCATENATE("&lt;01.01.",Y$10,""))-SUMIFS(Kosztorys!$F:$F,Kosztorys!$D:$D,$B225,Kosztorys!$I:$I,CONCATENATE("&lt;01.01.",X$10,"")),COUNTIFS(Kosztorys!$D:$D,$B225,Kosztorys!$I:$I,CONCATENATE("&lt;01.01.",Y$10,""))-COUNTIFS(Kosztorys!$D:$D,$B225,Kosztorys!$I:$I,CONCATENATE("&lt;01.01.",X$10,""))),0)</f>
        <v/>
      </c>
      <c r="Y225" s="116">
        <f>IF($C225="CAPEX - 1szt JB",IF($M225="szt",SUMIFS(Kosztorys!$F:$F,Kosztorys!$D:$D,$B225,Kosztorys!$I:$I,CONCATENATE("&lt;01.01.",Z$10,""))-SUMIFS(Kosztorys!$F:$F,Kosztorys!$D:$D,$B225,Kosztorys!$I:$I,CONCATENATE("&lt;01.01.",Y$10,"")),COUNTIFS(Kosztorys!$D:$D,$B225,Kosztorys!$I:$I,CONCATENATE("&lt;01.01.",Z$10,""))-COUNTIFS(Kosztorys!$D:$D,$B225,Kosztorys!$I:$I,CONCATENATE("&lt;01.01.",Y$10,""))),0)</f>
        <v/>
      </c>
      <c r="Z225" s="116">
        <f>IF($C225="CAPEX - 1szt JB",IF($M225="szt",SUMIFS(Kosztorys!$F:$F,Kosztorys!$D:$D,$B225,Kosztorys!$I:$I,CONCATENATE("&lt;01.01.",AA$10,""))-SUMIFS(Kosztorys!$F:$F,Kosztorys!$D:$D,$B225,Kosztorys!$I:$I,CONCATENATE("&lt;01.01.",Z$10,"")),COUNTIFS(Kosztorys!$D:$D,$B225,Kosztorys!$I:$I,CONCATENATE("&lt;01.01.",AA$10,""))-COUNTIFS(Kosztorys!$D:$D,$B225,Kosztorys!$I:$I,CONCATENATE("&lt;01.01.",Z$10,""))),0)</f>
        <v/>
      </c>
      <c r="AA225" s="116">
        <f>IF($C225="CAPEX - 1szt JB",IF($M225="szt",SUMIFS(Kosztorys!$F:$F,Kosztorys!$D:$D,$B225,Kosztorys!$I:$I,CONCATENATE("&lt;01.01.",AB$10,""))-SUMIFS(Kosztorys!$F:$F,Kosztorys!$D:$D,$B225,Kosztorys!$I:$I,CONCATENATE("&lt;01.01.",AA$10,"")),COUNTIFS(Kosztorys!$D:$D,$B225,Kosztorys!$I:$I,CONCATENATE("&lt;01.01.",AB$10,""))-COUNTIFS(Kosztorys!$D:$D,$B225,Kosztorys!$I:$I,CONCATENATE("&lt;01.01.",AA$10,""))),0)</f>
        <v/>
      </c>
      <c r="AB225" s="116">
        <f>IF($C225="CAPEX - 1szt JB",IF($M225="szt",SUMIFS(Kosztorys!$F:$F,Kosztorys!$D:$D,$B225,Kosztorys!$I:$I,CONCATENATE("&lt;01.01.",AC$10,""))-SUMIFS(Kosztorys!$F:$F,Kosztorys!$D:$D,$B225,Kosztorys!$I:$I,CONCATENATE("&lt;01.01.",AB$10,"")),COUNTIFS(Kosztorys!$D:$D,$B225,Kosztorys!$I:$I,CONCATENATE("&lt;01.01.",AC$10,""))-COUNTIFS(Kosztorys!$D:$D,$B225,Kosztorys!$I:$I,CONCATENATE("&lt;01.01.",AB$10,""))),0)</f>
        <v/>
      </c>
      <c r="AC225" s="116">
        <f>IF($C225="CAPEX - 1szt JB",IF($M225="szt",SUMIFS(Kosztorys!$F:$F,Kosztorys!$D:$D,$B225,Kosztorys!$I:$I,CONCATENATE("&lt;01.01.",AD$10,""))-SUMIFS(Kosztorys!$F:$F,Kosztorys!$D:$D,$B225,Kosztorys!$I:$I,CONCATENATE("&lt;01.01.",AC$10,"")),COUNTIFS(Kosztorys!$D:$D,$B225,Kosztorys!$I:$I,CONCATENATE("&lt;01.01.",AD$10,""))-COUNTIFS(Kosztorys!$D:$D,$B225,Kosztorys!$I:$I,CONCATENATE("&lt;01.01.",AC$10,""))),0)</f>
        <v/>
      </c>
      <c r="AD225" s="116">
        <f>IF($C225="CAPEX - 1szt JB",IF($M225="szt",SUMIFS(Kosztorys!$F:$F,Kosztorys!$D:$D,$B225,Kosztorys!$I:$I,CONCATENATE("&lt;01.01.",AE$10,""))-SUMIFS(Kosztorys!$F:$F,Kosztorys!$D:$D,$B225,Kosztorys!$I:$I,CONCATENATE("&lt;01.01.",AD$10,"")),COUNTIFS(Kosztorys!$D:$D,$B225,Kosztorys!$I:$I,CONCATENATE("&lt;01.01.",AE$10,""))-COUNTIFS(Kosztorys!$D:$D,$B225,Kosztorys!$I:$I,CONCATENATE("&lt;01.01.",AD$10,""))),0)</f>
        <v/>
      </c>
      <c r="AE225" s="116">
        <f>IF($C225="CAPEX - 1szt JB",IF($M225="szt",SUMIFS(Kosztorys!$F:$F,Kosztorys!$D:$D,$B225,Kosztorys!$I:$I,CONCATENATE("&lt;01.01.",AF$10,""))-SUMIFS(Kosztorys!$F:$F,Kosztorys!$D:$D,$B225,Kosztorys!$I:$I,CONCATENATE("&lt;01.01.",AE$10,"")),COUNTIFS(Kosztorys!$D:$D,$B225,Kosztorys!$I:$I,CONCATENATE("&lt;01.01.",AF$10,""))-COUNTIFS(Kosztorys!$D:$D,$B225,Kosztorys!$I:$I,CONCATENATE("&lt;01.01.",AE$10,""))),0)</f>
        <v/>
      </c>
      <c r="AF225" s="116">
        <f>IF($C225="CAPEX - 1szt JB",IF($M225="szt",SUMIFS(Kosztorys!$F:$F,Kosztorys!$D:$D,$B225,Kosztorys!$I:$I,CONCATENATE("&lt;01.01.",AG$10,""))-SUMIFS(Kosztorys!$F:$F,Kosztorys!$D:$D,$B225,Kosztorys!$I:$I,CONCATENATE("&lt;01.01.",AF$10,"")),COUNTIFS(Kosztorys!$D:$D,$B225,Kosztorys!$I:$I,CONCATENATE("&lt;01.01.",AG$10,""))-COUNTIFS(Kosztorys!$D:$D,$B225,Kosztorys!$I:$I,CONCATENATE("&lt;01.01.",AF$10,""))),0)</f>
        <v/>
      </c>
      <c r="AG225" s="116">
        <f>IF($C225="CAPEX - 1szt JB",IF($M225="szt",SUMIFS(Kosztorys!$F:$F,Kosztorys!$D:$D,$B225,Kosztorys!$I:$I,CONCATENATE("&lt;01.01.",AH$10,""))-SUMIFS(Kosztorys!$F:$F,Kosztorys!$D:$D,$B225,Kosztorys!$I:$I,CONCATENATE("&lt;01.01.",AG$10,"")),COUNTIFS(Kosztorys!$D:$D,$B225,Kosztorys!$I:$I,CONCATENATE("&lt;01.01.",AH$10,""))-COUNTIFS(Kosztorys!$D:$D,$B225,Kosztorys!$I:$I,CONCATENATE("&lt;01.01.",AG$10,""))),0)</f>
        <v/>
      </c>
      <c r="AH225" s="116">
        <f>IF($C225="CAPEX - 1szt JB",IF($M225="szt",SUMIFS(Kosztorys!$F:$F,Kosztorys!$D:$D,$B225,Kosztorys!$I:$I,CONCATENATE("&lt;01.01.",AI$10,""))-SUMIFS(Kosztorys!$F:$F,Kosztorys!$D:$D,$B225,Kosztorys!$I:$I,CONCATENATE("&lt;01.01.",AH$10,"")),COUNTIFS(Kosztorys!$D:$D,$B225,Kosztorys!$I:$I,CONCATENATE("&lt;01.01.",AI$10,""))-COUNTIFS(Kosztorys!$D:$D,$B225,Kosztorys!$I:$I,CONCATENATE("&lt;01.01.",AH$10,""))),0)</f>
        <v/>
      </c>
      <c r="AI225" s="116">
        <f>IF($C225="CAPEX - 1szt JB",IF($M225="szt",SUMIFS(Kosztorys!$F:$F,Kosztorys!$D:$D,$B225,Kosztorys!$I:$I,CONCATENATE("&lt;01.01.",AJ$10,""))-SUMIFS(Kosztorys!$F:$F,Kosztorys!$D:$D,$B225,Kosztorys!$I:$I,CONCATENATE("&lt;01.01.",AI$10,"")),COUNTIFS(Kosztorys!$D:$D,$B225,Kosztorys!$I:$I,CONCATENATE("&lt;01.01.",AJ$10,""))-COUNTIFS(Kosztorys!$D:$D,$B225,Kosztorys!$I:$I,CONCATENATE("&lt;01.01.",AI$10,""))),0)</f>
        <v/>
      </c>
      <c r="AJ225" s="116">
        <f>IF(C225="CAPEX - 1szt JB",IF(SUM(T225:AI225)=IF(ISERROR(VLOOKUP(B225,JB_tabela,MATCH(AJ$9,JB_menu,0)-1,FALSE())),,VLOOKUP(B225,JB_tabela,MATCH(AJ$9,JB_menu,0)-1,FALSE())),"OK","nie zgadza się liczba użytych JB"),"OK-ND")</f>
        <v/>
      </c>
      <c r="AM225" s="41">
        <f>IFERROR("_" &amp; VLOOKUP($B225,#REF!,1,FALSE()),#REF!)</f>
        <v/>
      </c>
      <c r="AN225" s="41">
        <f>IF($C225="CAPEX - Długość 1m",SUMIFS(Kosztorys!$F:$F,Kosztorys!$D:$D,$B225,Kosztorys!$I:$I,CONCATENATE("&lt;31.12.",AN$10,""))-SUMIFS(Kosztorys!$F:$F,Kosztorys!$D:$D,$B225,Kosztorys!$I:$I,CONCATENATE("&lt;31.12.",AM$10,"")),"x")</f>
        <v/>
      </c>
      <c r="AO225" s="41">
        <f>IF($C225="CAPEX - Długość 1m",SUMIFS(Kosztorys!$F:$F,Kosztorys!$D:$D,$B225,Kosztorys!$I:$I,CONCATENATE("&lt;31.12.",AO$10,""))-SUMIFS(Kosztorys!$F:$F,Kosztorys!$D:$D,$B225,Kosztorys!$I:$I,CONCATENATE("&lt;31.12.",AN$10,"")),"x")</f>
        <v/>
      </c>
      <c r="AP225" s="41">
        <f>IF($C225="CAPEX - Długość 1m",SUMIFS(Kosztorys!$F:$F,Kosztorys!$D:$D,$B225,Kosztorys!$I:$I,CONCATENATE("&lt;31.12.",AP$10,""))-SUMIFS(Kosztorys!$F:$F,Kosztorys!$D:$D,$B225,Kosztorys!$I:$I,CONCATENATE("&lt;31.12.",AO$10,"")),"x")</f>
        <v/>
      </c>
      <c r="AQ225" s="41">
        <f>IF($C225="CAPEX - Długość 1m",SUMIFS(Kosztorys!$F:$F,Kosztorys!$D:$D,$B225,Kosztorys!$I:$I,CONCATENATE("&lt;31.12.",AQ$10,""))-SUMIFS(Kosztorys!$F:$F,Kosztorys!$D:$D,$B225,Kosztorys!$I:$I,CONCATENATE("&lt;31.12.",AP$10,"")),"x")</f>
        <v/>
      </c>
      <c r="AR225" s="41">
        <f>IF($C225="CAPEX - Długość 1m",SUMIFS(Kosztorys!$F:$F,Kosztorys!$D:$D,$B225,Kosztorys!$I:$I,CONCATENATE("&lt;31.12.",AR$10,""))-SUMIFS(Kosztorys!$F:$F,Kosztorys!$D:$D,$B225,Kosztorys!$I:$I,CONCATENATE("&lt;31.12.",AQ$10,"")),"x")</f>
        <v/>
      </c>
      <c r="AS225" s="41">
        <f>IF($C225="CAPEX - Długość 1m",SUMIFS(Kosztorys!$F:$F,Kosztorys!$D:$D,$B225,Kosztorys!$I:$I,CONCATENATE("&lt;31.12.",AS$10,""))-SUMIFS(Kosztorys!$F:$F,Kosztorys!$D:$D,$B225,Kosztorys!$I:$I,CONCATENATE("&lt;31.12.",AR$10,"")),"x")</f>
        <v/>
      </c>
      <c r="AT225" s="41">
        <f>IF($C225="CAPEX - Długość 1m",SUMIFS(Kosztorys!$F:$F,Kosztorys!$D:$D,$B225,Kosztorys!$I:$I,CONCATENATE("&lt;31.12.",AT$10,""))-SUMIFS(Kosztorys!$F:$F,Kosztorys!$D:$D,$B225,Kosztorys!$I:$I,CONCATENATE("&lt;31.12.",AS$10,"")),"x")</f>
        <v/>
      </c>
      <c r="AU225" s="41">
        <f>IF($C225="CAPEX - Długość 1m",SUMIFS(Kosztorys!$F:$F,Kosztorys!$D:$D,$B225,Kosztorys!$I:$I,CONCATENATE("&lt;31.12.",AU$10,""))-SUMIFS(Kosztorys!$F:$F,Kosztorys!$D:$D,$B225,Kosztorys!$I:$I,CONCATENATE("&lt;31.12.",AT$10,"")),"x")</f>
        <v/>
      </c>
      <c r="AV225" s="41">
        <f>IF($C225="CAPEX - Długość 1m",SUMIFS(Kosztorys!$F:$F,Kosztorys!$D:$D,$B225,Kosztorys!$I:$I,CONCATENATE("&lt;31.12.",AV$10,""))-SUMIFS(Kosztorys!$F:$F,Kosztorys!$D:$D,$B225,Kosztorys!$I:$I,CONCATENATE("&lt;31.12.",AU$10,"")),"x")</f>
        <v/>
      </c>
      <c r="AW225" s="41">
        <f>IF($C225="CAPEX - Długość 1m",SUMIFS(Kosztorys!$F:$F,Kosztorys!$D:$D,$B225,Kosztorys!$I:$I,CONCATENATE("&lt;31.12.",AW$10,""))-SUMIFS(Kosztorys!$F:$F,Kosztorys!$D:$D,$B225,Kosztorys!$I:$I,CONCATENATE("&lt;31.12.",AV$10,"")),"x")</f>
        <v/>
      </c>
      <c r="AX225" s="41">
        <f>IF($C225="CAPEX - Długość 1m",SUMIFS(Kosztorys!$F:$F,Kosztorys!$D:$D,$B225,Kosztorys!$I:$I,CONCATENATE("&lt;31.12.",AX$10,""))-SUMIFS(Kosztorys!$F:$F,Kosztorys!$D:$D,$B225,Kosztorys!$I:$I,CONCATENATE("&lt;31.12.",AW$10,"")),"x")</f>
        <v/>
      </c>
      <c r="AY225" s="41">
        <f>IF($C225="CAPEX - Długość 1m",SUMIFS(Kosztorys!$F:$F,Kosztorys!$D:$D,$B225,Kosztorys!$I:$I,CONCATENATE("&lt;31.12.",AY$10,""))-SUMIFS(Kosztorys!$F:$F,Kosztorys!$D:$D,$B225,Kosztorys!$I:$I,CONCATENATE("&lt;31.12.",AX$10,"")),"x")</f>
        <v/>
      </c>
      <c r="AZ225" s="41">
        <f>IF($C225="CAPEX - Długość 1m",SUMIFS(Kosztorys!$F:$F,Kosztorys!$D:$D,$B225,Kosztorys!$I:$I,CONCATENATE("&lt;31.12.",AZ$10,""))-SUMIFS(Kosztorys!$F:$F,Kosztorys!$D:$D,$B225,Kosztorys!$I:$I,CONCATENATE("&lt;31.12.",AY$10,"")),"x")</f>
        <v/>
      </c>
      <c r="BA225" s="41">
        <f>IF($C225="CAPEX - Długość 1m",SUMIFS(Kosztorys!$F:$F,Kosztorys!$D:$D,$B225,Kosztorys!$I:$I,CONCATENATE("&lt;31.12.",BA$10,""))-SUMIFS(Kosztorys!$F:$F,Kosztorys!$D:$D,$B225,Kosztorys!$I:$I,CONCATENATE("&lt;31.12.",AZ$10,"")),"x")</f>
        <v/>
      </c>
      <c r="BB225" s="41">
        <f>IF($C225="CAPEX - Długość 1m",SUMIFS(Kosztorys!$F:$F,Kosztorys!$D:$D,$B225,Kosztorys!$I:$I,CONCATENATE("&lt;31.12.",BB$10,""))-SUMIFS(Kosztorys!$F:$F,Kosztorys!$D:$D,$B225,Kosztorys!$I:$I,CONCATENATE("&lt;31.12.",BA$10,"")),"x")</f>
        <v/>
      </c>
      <c r="BC225" s="41">
        <f>IF($C225="CAPEX - Długość 1m",SUMIFS(Kosztorys!$F:$F,Kosztorys!$D:$D,$B225,Kosztorys!$I:$I,CONCATENATE("&lt;31.12.",BC$10,""))-SUMIFS(Kosztorys!$F:$F,Kosztorys!$D:$D,$B225,Kosztorys!$I:$I,CONCATENATE("&lt;31.12.",BB$10,"")),"x")</f>
        <v/>
      </c>
      <c r="BD225" s="41">
        <f>IF(C225="CAPEX - Długość 1m",IF(SUM(AN225:BC225)=IF(ISERROR(VLOOKUP(B225,JB_tabela,MATCH(BD$9,JB_menu,0)-1,FALSE())),,VLOOKUP(B225,JB_tabela,MATCH(BD$9,JB_menu,0)-1,FALSE())),"OK","nie zgadza się liczba użytych JB"),"OK-ND")</f>
        <v/>
      </c>
      <c r="BH225" s="41">
        <f>IF($C225="OPEX - Koszt 1szt/rok",IF($M225="szt",SUMIFS(Kosztorys!$F:$F,Kosztorys!$D:$D,$B225,Kosztorys!$I:$I,CONCATENATE("&lt;01.01.",BH$10,""))+(SUMIFS(Kosztorys!$F:$F,Kosztorys!$D:$D,$B225,Kosztorys!$I:$I,CONCATENATE("&lt;=31.03.",BH$10,""))-SUMIFS(Kosztorys!$F:$F,Kosztorys!$D:$D,$B225,Kosztorys!$I:$I,CONCATENATE("&lt;=31.12.",BG$10,"")))*0.75+(SUMIFS(Kosztorys!$F:$F,Kosztorys!$D:$D,$B225,Kosztorys!$I:$I,CONCATENATE("&lt;=30.06.",BH$10,""))-SUMIFS(Kosztorys!$F:$F,Kosztorys!$D:$D,$B225,Kosztorys!$I:$I,CONCATENATE("&lt;=31.03.",BH$10,"")))*0.5+(SUMIFS(Kosztorys!$F:$F,Kosztorys!$D:$D,$B225,Kosztorys!$I:$I,CONCATENATE("&lt;=30.09.",BH$10,""))-SUMIFS(Kosztorys!$F:$F,Kosztorys!$D:$D,$B225,Kosztorys!$I:$I,CONCATENATE("&lt;=30.06.",BH$10,"")))*0.25,"nic"),0)</f>
        <v/>
      </c>
      <c r="BI225" s="41">
        <f>IF($C225="OPEX - Koszt 1szt/rok",IF($M225="szt",SUMIFS(Kosztorys!$F:$F,Kosztorys!$D:$D,$B225,Kosztorys!$I:$I,CONCATENATE("&lt;01.01.",BI$10,""))+(SUMIFS(Kosztorys!$F:$F,Kosztorys!$D:$D,$B225,Kosztorys!$I:$I,CONCATENATE("&lt;=31.03.",BI$10,""))-SUMIFS(Kosztorys!$F:$F,Kosztorys!$D:$D,$B225,Kosztorys!$I:$I,CONCATENATE("&lt;=31.12.",BH$10,"")))*0.75+(SUMIFS(Kosztorys!$F:$F,Kosztorys!$D:$D,$B225,Kosztorys!$I:$I,CONCATENATE("&lt;=30.06.",BI$10,""))-SUMIFS(Kosztorys!$F:$F,Kosztorys!$D:$D,$B225,Kosztorys!$I:$I,CONCATENATE("&lt;=31.03.",BI$10,"")))*0.5+(SUMIFS(Kosztorys!$F:$F,Kosztorys!$D:$D,$B225,Kosztorys!$I:$I,CONCATENATE("&lt;=30.09.",BI$10,""))-SUMIFS(Kosztorys!$F:$F,Kosztorys!$D:$D,$B225,Kosztorys!$I:$I,CONCATENATE("&lt;=30.06.",BI$10,"")))*0.25,"nic"),0)</f>
        <v/>
      </c>
      <c r="BJ225" s="41">
        <f>IF($C225="OPEX - Koszt 1szt/rok",IF($M225="szt",SUMIFS(Kosztorys!$F:$F,Kosztorys!$D:$D,$B225,Kosztorys!$I:$I,CONCATENATE("&lt;01.01.",BJ$10,""))+(SUMIFS(Kosztorys!$F:$F,Kosztorys!$D:$D,$B225,Kosztorys!$I:$I,CONCATENATE("&lt;=31.03.",BJ$10,""))-SUMIFS(Kosztorys!$F:$F,Kosztorys!$D:$D,$B225,Kosztorys!$I:$I,CONCATENATE("&lt;=31.12.",BI$10,"")))*0.75+(SUMIFS(Kosztorys!$F:$F,Kosztorys!$D:$D,$B225,Kosztorys!$I:$I,CONCATENATE("&lt;=30.06.",BJ$10,""))-SUMIFS(Kosztorys!$F:$F,Kosztorys!$D:$D,$B225,Kosztorys!$I:$I,CONCATENATE("&lt;=31.03.",BJ$10,"")))*0.5+(SUMIFS(Kosztorys!$F:$F,Kosztorys!$D:$D,$B225,Kosztorys!$I:$I,CONCATENATE("&lt;=30.09.",BJ$10,""))-SUMIFS(Kosztorys!$F:$F,Kosztorys!$D:$D,$B225,Kosztorys!$I:$I,CONCATENATE("&lt;=30.06.",BJ$10,"")))*0.25,"nic"),0)</f>
        <v/>
      </c>
      <c r="BK225" s="41">
        <f>IF($C225="OPEX - Koszt 1szt/rok",IF($M225="szt",SUMIFS(Kosztorys!$F:$F,Kosztorys!$D:$D,$B225,Kosztorys!$I:$I,CONCATENATE("&lt;01.01.",BK$10,""))+(SUMIFS(Kosztorys!$F:$F,Kosztorys!$D:$D,$B225,Kosztorys!$I:$I,CONCATENATE("&lt;=31.03.",BK$10,""))-SUMIFS(Kosztorys!$F:$F,Kosztorys!$D:$D,$B225,Kosztorys!$I:$I,CONCATENATE("&lt;=31.12.",BJ$10,"")))*0.75+(SUMIFS(Kosztorys!$F:$F,Kosztorys!$D:$D,$B225,Kosztorys!$I:$I,CONCATENATE("&lt;=30.06.",BK$10,""))-SUMIFS(Kosztorys!$F:$F,Kosztorys!$D:$D,$B225,Kosztorys!$I:$I,CONCATENATE("&lt;=31.03.",BK$10,"")))*0.5+(SUMIFS(Kosztorys!$F:$F,Kosztorys!$D:$D,$B225,Kosztorys!$I:$I,CONCATENATE("&lt;=30.09.",BK$10,""))-SUMIFS(Kosztorys!$F:$F,Kosztorys!$D:$D,$B225,Kosztorys!$I:$I,CONCATENATE("&lt;=30.06.",BK$10,"")))*0.25,"nic"),0)</f>
        <v/>
      </c>
      <c r="BL225" s="41">
        <f>IF($C225="OPEX - Koszt 1szt/rok",IF($M225="szt",SUMIFS(Kosztorys!$F:$F,Kosztorys!$D:$D,$B225,Kosztorys!$I:$I,CONCATENATE("&lt;01.01.",BL$10,""))+(SUMIFS(Kosztorys!$F:$F,Kosztorys!$D:$D,$B225,Kosztorys!$I:$I,CONCATENATE("&lt;=31.03.",BL$10,""))-SUMIFS(Kosztorys!$F:$F,Kosztorys!$D:$D,$B225,Kosztorys!$I:$I,CONCATENATE("&lt;=31.12.",BK$10,"")))*0.75+(SUMIFS(Kosztorys!$F:$F,Kosztorys!$D:$D,$B225,Kosztorys!$I:$I,CONCATENATE("&lt;=30.06.",BL$10,""))-SUMIFS(Kosztorys!$F:$F,Kosztorys!$D:$D,$B225,Kosztorys!$I:$I,CONCATENATE("&lt;=31.03.",BL$10,"")))*0.5+(SUMIFS(Kosztorys!$F:$F,Kosztorys!$D:$D,$B225,Kosztorys!$I:$I,CONCATENATE("&lt;=30.09.",BL$10,""))-SUMIFS(Kosztorys!$F:$F,Kosztorys!$D:$D,$B225,Kosztorys!$I:$I,CONCATENATE("&lt;=30.06.",BL$10,"")))*0.25,"nic"),0)</f>
        <v/>
      </c>
      <c r="BM225" s="41">
        <f>IF($C225="OPEX - Koszt 1szt/rok",IF($M225="szt",SUMIFS(Kosztorys!$F:$F,Kosztorys!$D:$D,$B225,Kosztorys!$I:$I,CONCATENATE("&lt;01.01.",BM$10,""))+(SUMIFS(Kosztorys!$F:$F,Kosztorys!$D:$D,$B225,Kosztorys!$I:$I,CONCATENATE("&lt;=31.03.",BM$10,""))-SUMIFS(Kosztorys!$F:$F,Kosztorys!$D:$D,$B225,Kosztorys!$I:$I,CONCATENATE("&lt;=31.12.",BL$10,"")))*0.75+(SUMIFS(Kosztorys!$F:$F,Kosztorys!$D:$D,$B225,Kosztorys!$I:$I,CONCATENATE("&lt;=30.06.",BM$10,""))-SUMIFS(Kosztorys!$F:$F,Kosztorys!$D:$D,$B225,Kosztorys!$I:$I,CONCATENATE("&lt;=31.03.",BM$10,"")))*0.5+(SUMIFS(Kosztorys!$F:$F,Kosztorys!$D:$D,$B225,Kosztorys!$I:$I,CONCATENATE("&lt;=30.09.",BM$10,""))-SUMIFS(Kosztorys!$F:$F,Kosztorys!$D:$D,$B225,Kosztorys!$I:$I,CONCATENATE("&lt;=30.06.",BM$10,"")))*0.25,"nic"),0)</f>
        <v/>
      </c>
      <c r="BN225" s="41">
        <f>IF($C225="OPEX - Koszt 1szt/rok",IF($M225="szt",SUMIFS(Kosztorys!$F:$F,Kosztorys!$D:$D,$B225,Kosztorys!$I:$I,CONCATENATE("&lt;01.01.",BN$10,""))+(SUMIFS(Kosztorys!$F:$F,Kosztorys!$D:$D,$B225,Kosztorys!$I:$I,CONCATENATE("&lt;=31.03.",BN$10,""))-SUMIFS(Kosztorys!$F:$F,Kosztorys!$D:$D,$B225,Kosztorys!$I:$I,CONCATENATE("&lt;=31.12.",BM$10,"")))*0.75+(SUMIFS(Kosztorys!$F:$F,Kosztorys!$D:$D,$B225,Kosztorys!$I:$I,CONCATENATE("&lt;=30.06.",BN$10,""))-SUMIFS(Kosztorys!$F:$F,Kosztorys!$D:$D,$B225,Kosztorys!$I:$I,CONCATENATE("&lt;=31.03.",BN$10,"")))*0.5+(SUMIFS(Kosztorys!$F:$F,Kosztorys!$D:$D,$B225,Kosztorys!$I:$I,CONCATENATE("&lt;=30.09.",BN$10,""))-SUMIFS(Kosztorys!$F:$F,Kosztorys!$D:$D,$B225,Kosztorys!$I:$I,CONCATENATE("&lt;=30.06.",BN$10,"")))*0.25,"nic"),0)</f>
        <v/>
      </c>
      <c r="BO225" s="41">
        <f>IF($C225="OPEX - Koszt 1szt/rok",IF($M225="szt",SUMIFS(Kosztorys!$F:$F,Kosztorys!$D:$D,$B225,Kosztorys!$I:$I,CONCATENATE("&lt;01.01.",BO$10,""))+(SUMIFS(Kosztorys!$F:$F,Kosztorys!$D:$D,$B225,Kosztorys!$I:$I,CONCATENATE("&lt;=31.03.",BO$10,""))-SUMIFS(Kosztorys!$F:$F,Kosztorys!$D:$D,$B225,Kosztorys!$I:$I,CONCATENATE("&lt;=31.12.",BN$10,"")))*0.75+(SUMIFS(Kosztorys!$F:$F,Kosztorys!$D:$D,$B225,Kosztorys!$I:$I,CONCATENATE("&lt;=30.06.",BO$10,""))-SUMIFS(Kosztorys!$F:$F,Kosztorys!$D:$D,$B225,Kosztorys!$I:$I,CONCATENATE("&lt;=31.03.",BO$10,"")))*0.5+(SUMIFS(Kosztorys!$F:$F,Kosztorys!$D:$D,$B225,Kosztorys!$I:$I,CONCATENATE("&lt;=30.09.",BO$10,""))-SUMIFS(Kosztorys!$F:$F,Kosztorys!$D:$D,$B225,Kosztorys!$I:$I,CONCATENATE("&lt;=30.06.",BO$10,"")))*0.25,"nic"),0)</f>
        <v/>
      </c>
      <c r="BP225" s="41">
        <f>IF($C225="OPEX - Koszt 1szt/rok",IF($M225="szt",SUMIFS(Kosztorys!$F:$F,Kosztorys!$D:$D,$B225,Kosztorys!$I:$I,CONCATENATE("&lt;01.01.",BP$10,""))+(SUMIFS(Kosztorys!$F:$F,Kosztorys!$D:$D,$B225,Kosztorys!$I:$I,CONCATENATE("&lt;=31.03.",BP$10,""))-SUMIFS(Kosztorys!$F:$F,Kosztorys!$D:$D,$B225,Kosztorys!$I:$I,CONCATENATE("&lt;=31.12.",BO$10,"")))*0.75+(SUMIFS(Kosztorys!$F:$F,Kosztorys!$D:$D,$B225,Kosztorys!$I:$I,CONCATENATE("&lt;=30.06.",BP$10,""))-SUMIFS(Kosztorys!$F:$F,Kosztorys!$D:$D,$B225,Kosztorys!$I:$I,CONCATENATE("&lt;=31.03.",BP$10,"")))*0.5+(SUMIFS(Kosztorys!$F:$F,Kosztorys!$D:$D,$B225,Kosztorys!$I:$I,CONCATENATE("&lt;=30.09.",BP$10,""))-SUMIFS(Kosztorys!$F:$F,Kosztorys!$D:$D,$B225,Kosztorys!$I:$I,CONCATENATE("&lt;=30.06.",BP$10,"")))*0.25,"nic"),0)</f>
        <v/>
      </c>
      <c r="BQ225" s="41">
        <f>IF($C225="OPEX - Koszt 1szt/rok",IF($M225="szt",SUMIFS(Kosztorys!$F:$F,Kosztorys!$D:$D,$B225,Kosztorys!$I:$I,CONCATENATE("&lt;01.01.",BQ$10,""))+(SUMIFS(Kosztorys!$F:$F,Kosztorys!$D:$D,$B225,Kosztorys!$I:$I,CONCATENATE("&lt;=31.03.",BQ$10,""))-SUMIFS(Kosztorys!$F:$F,Kosztorys!$D:$D,$B225,Kosztorys!$I:$I,CONCATENATE("&lt;=31.12.",BP$10,"")))*0.75+(SUMIFS(Kosztorys!$F:$F,Kosztorys!$D:$D,$B225,Kosztorys!$I:$I,CONCATENATE("&lt;=30.06.",BQ$10,""))-SUMIFS(Kosztorys!$F:$F,Kosztorys!$D:$D,$B225,Kosztorys!$I:$I,CONCATENATE("&lt;=31.03.",BQ$10,"")))*0.5+(SUMIFS(Kosztorys!$F:$F,Kosztorys!$D:$D,$B225,Kosztorys!$I:$I,CONCATENATE("&lt;=30.09.",BQ$10,""))-SUMIFS(Kosztorys!$F:$F,Kosztorys!$D:$D,$B225,Kosztorys!$I:$I,CONCATENATE("&lt;=30.06.",BQ$10,"")))*0.25,"nic"),0)</f>
        <v/>
      </c>
      <c r="BR225" s="41">
        <f>IF($C225="OPEX - Koszt 1szt/rok",IF($M225="szt",SUMIFS(Kosztorys!$F:$F,Kosztorys!$D:$D,$B225,Kosztorys!$I:$I,CONCATENATE("&lt;01.01.",BR$10,""))+(SUMIFS(Kosztorys!$F:$F,Kosztorys!$D:$D,$B225,Kosztorys!$I:$I,CONCATENATE("&lt;=31.03.",BR$10,""))-SUMIFS(Kosztorys!$F:$F,Kosztorys!$D:$D,$B225,Kosztorys!$I:$I,CONCATENATE("&lt;=31.12.",BQ$10,"")))*0.75+(SUMIFS(Kosztorys!$F:$F,Kosztorys!$D:$D,$B225,Kosztorys!$I:$I,CONCATENATE("&lt;=30.06.",BR$10,""))-SUMIFS(Kosztorys!$F:$F,Kosztorys!$D:$D,$B225,Kosztorys!$I:$I,CONCATENATE("&lt;=31.03.",BR$10,"")))*0.5+(SUMIFS(Kosztorys!$F:$F,Kosztorys!$D:$D,$B225,Kosztorys!$I:$I,CONCATENATE("&lt;=30.09.",BR$10,""))-SUMIFS(Kosztorys!$F:$F,Kosztorys!$D:$D,$B225,Kosztorys!$I:$I,CONCATENATE("&lt;=30.06.",BR$10,"")))*0.25,"nic"),0)</f>
        <v/>
      </c>
      <c r="BS225" s="41">
        <f>IF($C225="OPEX - Koszt 1szt/rok",IF($M225="szt",SUMIFS(Kosztorys!$F:$F,Kosztorys!$D:$D,$B225,Kosztorys!$I:$I,CONCATENATE("&lt;01.01.",BS$10,""))+(SUMIFS(Kosztorys!$F:$F,Kosztorys!$D:$D,$B225,Kosztorys!$I:$I,CONCATENATE("&lt;=31.03.",BS$10,""))-SUMIFS(Kosztorys!$F:$F,Kosztorys!$D:$D,$B225,Kosztorys!$I:$I,CONCATENATE("&lt;=31.12.",BR$10,"")))*0.75+(SUMIFS(Kosztorys!$F:$F,Kosztorys!$D:$D,$B225,Kosztorys!$I:$I,CONCATENATE("&lt;=30.06.",BS$10,""))-SUMIFS(Kosztorys!$F:$F,Kosztorys!$D:$D,$B225,Kosztorys!$I:$I,CONCATENATE("&lt;=31.03.",BS$10,"")))*0.5+(SUMIFS(Kosztorys!$F:$F,Kosztorys!$D:$D,$B225,Kosztorys!$I:$I,CONCATENATE("&lt;=30.09.",BS$10,""))-SUMIFS(Kosztorys!$F:$F,Kosztorys!$D:$D,$B225,Kosztorys!$I:$I,CONCATENATE("&lt;=30.06.",BS$10,"")))*0.25,"nic"),0)</f>
        <v/>
      </c>
      <c r="BT225" s="41">
        <f>IF($C225="OPEX - Koszt 1szt/rok",IF($M225="szt",SUMIFS(Kosztorys!$F:$F,Kosztorys!$D:$D,$B225,Kosztorys!$I:$I,CONCATENATE("&lt;01.01.",BT$10,""))+(SUMIFS(Kosztorys!$F:$F,Kosztorys!$D:$D,$B225,Kosztorys!$I:$I,CONCATENATE("&lt;=31.03.",BT$10,""))-SUMIFS(Kosztorys!$F:$F,Kosztorys!$D:$D,$B225,Kosztorys!$I:$I,CONCATENATE("&lt;=31.12.",BS$10,"")))*0.75+(SUMIFS(Kosztorys!$F:$F,Kosztorys!$D:$D,$B225,Kosztorys!$I:$I,CONCATENATE("&lt;=30.06.",BT$10,""))-SUMIFS(Kosztorys!$F:$F,Kosztorys!$D:$D,$B225,Kosztorys!$I:$I,CONCATENATE("&lt;=31.03.",BT$10,"")))*0.5+(SUMIFS(Kosztorys!$F:$F,Kosztorys!$D:$D,$B225,Kosztorys!$I:$I,CONCATENATE("&lt;=30.09.",BT$10,""))-SUMIFS(Kosztorys!$F:$F,Kosztorys!$D:$D,$B225,Kosztorys!$I:$I,CONCATENATE("&lt;=30.06.",BT$10,"")))*0.25,"nic"),0)</f>
        <v/>
      </c>
      <c r="BU225" s="41">
        <f>IF($C225="OPEX - Koszt 1szt/rok",IF($M225="szt",SUMIFS(Kosztorys!$F:$F,Kosztorys!$D:$D,$B225,Kosztorys!$I:$I,CONCATENATE("&lt;01.01.",BU$10,""))+(SUMIFS(Kosztorys!$F:$F,Kosztorys!$D:$D,$B225,Kosztorys!$I:$I,CONCATENATE("&lt;=31.03.",BU$10,""))-SUMIFS(Kosztorys!$F:$F,Kosztorys!$D:$D,$B225,Kosztorys!$I:$I,CONCATENATE("&lt;=31.12.",BT$10,"")))*0.75+(SUMIFS(Kosztorys!$F:$F,Kosztorys!$D:$D,$B225,Kosztorys!$I:$I,CONCATENATE("&lt;=30.06.",BU$10,""))-SUMIFS(Kosztorys!$F:$F,Kosztorys!$D:$D,$B225,Kosztorys!$I:$I,CONCATENATE("&lt;=31.03.",BU$10,"")))*0.5+(SUMIFS(Kosztorys!$F:$F,Kosztorys!$D:$D,$B225,Kosztorys!$I:$I,CONCATENATE("&lt;=30.09.",BU$10,""))-SUMIFS(Kosztorys!$F:$F,Kosztorys!$D:$D,$B225,Kosztorys!$I:$I,CONCATENATE("&lt;=30.06.",BU$10,"")))*0.25,"nic"),0)</f>
        <v/>
      </c>
      <c r="BV225" s="41">
        <f>IF($C225="OPEX - Koszt 1szt/rok",IF($M225="szt",SUMIFS(Kosztorys!$F:$F,Kosztorys!$D:$D,$B225,Kosztorys!$I:$I,CONCATENATE("&lt;01.01.",BV$10,""))+(SUMIFS(Kosztorys!$F:$F,Kosztorys!$D:$D,$B225,Kosztorys!$I:$I,CONCATENATE("&lt;=31.03.",BV$10,""))-SUMIFS(Kosztorys!$F:$F,Kosztorys!$D:$D,$B225,Kosztorys!$I:$I,CONCATENATE("&lt;=31.12.",BU$10,"")))*0.75+(SUMIFS(Kosztorys!$F:$F,Kosztorys!$D:$D,$B225,Kosztorys!$I:$I,CONCATENATE("&lt;=30.06.",BV$10,""))-SUMIFS(Kosztorys!$F:$F,Kosztorys!$D:$D,$B225,Kosztorys!$I:$I,CONCATENATE("&lt;=31.03.",BV$10,"")))*0.5+(SUMIFS(Kosztorys!$F:$F,Kosztorys!$D:$D,$B225,Kosztorys!$I:$I,CONCATENATE("&lt;=30.09.",BV$10,""))-SUMIFS(Kosztorys!$F:$F,Kosztorys!$D:$D,$B225,Kosztorys!$I:$I,CONCATENATE("&lt;=30.06.",BV$10,"")))*0.25,"nic"),0)</f>
        <v/>
      </c>
      <c r="BW225" s="41">
        <f>IF($C225="OPEX - Koszt 1szt/rok",IF($M225="szt",SUMIFS(Kosztorys!$F:$F,Kosztorys!$D:$D,$B225,Kosztorys!$I:$I,CONCATENATE("&lt;01.01.",BW$10,""))+(SUMIFS(Kosztorys!$F:$F,Kosztorys!$D:$D,$B225,Kosztorys!$I:$I,CONCATENATE("&lt;=31.03.",BW$10,""))-SUMIFS(Kosztorys!$F:$F,Kosztorys!$D:$D,$B225,Kosztorys!$I:$I,CONCATENATE("&lt;=31.12.",BV$10,"")))*0.75+(SUMIFS(Kosztorys!$F:$F,Kosztorys!$D:$D,$B225,Kosztorys!$I:$I,CONCATENATE("&lt;=30.06.",BW$10,""))-SUMIFS(Kosztorys!$F:$F,Kosztorys!$D:$D,$B225,Kosztorys!$I:$I,CONCATENATE("&lt;=31.03.",BW$10,"")))*0.5+(SUMIFS(Kosztorys!$F:$F,Kosztorys!$D:$D,$B225,Kosztorys!$I:$I,CONCATENATE("&lt;=30.09.",BW$10,""))-SUMIFS(Kosztorys!$F:$F,Kosztorys!$D:$D,$B225,Kosztorys!$I:$I,CONCATENATE("&lt;=30.06.",BW$10,"")))*0.25,"nic"),0)</f>
        <v/>
      </c>
      <c r="BX225" s="41">
        <f>IF(C225="OPEX - Koszt 1szt/rok",IF(MAX(BH225:BW225)=IF(ISERROR(VLOOKUP(B225,JB_tabela,MATCH(BX$9,JB_menu,0)-1,FALSE())),,VLOOKUP(B225,JB_tabela,MATCH(BX$9,JB_menu,0)-1,FALSE())),"OK","nie zgadza się liczba użytych JB"),"OK-ND")</f>
        <v/>
      </c>
      <c r="CB225" s="41">
        <f>IF($C225="OPEX - Długość 1m koszt/rok",IF($M225="m",SUMIFS(Kosztorys!$F:$F,Kosztorys!$D:$D,$B225,Kosztorys!$I:$I,CONCATENATE("&lt;01.01.",CB$10,""))+(SUMIFS(Kosztorys!$F:$F,Kosztorys!$D:$D,$B225,Kosztorys!$I:$I,CONCATENATE("&lt;=31.03.",CB$10,""))-SUMIFS(Kosztorys!$F:$F,Kosztorys!$D:$D,$B225,Kosztorys!$I:$I,CONCATENATE("&lt;=31.12.",CA$10,"")))*0.75+(SUMIFS(Kosztorys!$F:$F,Kosztorys!$D:$D,$B225,Kosztorys!$I:$I,CONCATENATE("&lt;=30.06.",CB$10,""))-SUMIFS(Kosztorys!$F:$F,Kosztorys!$D:$D,$B225,Kosztorys!$I:$I,CONCATENATE("&lt;=31.03.",CB$10,"")))*0.5+(SUMIFS(Kosztorys!$F:$F,Kosztorys!$D:$D,$B225,Kosztorys!$I:$I,CONCATENATE("&lt;=30.09.",CB$10,""))-SUMIFS(Kosztorys!$F:$F,Kosztorys!$D:$D,$B225,Kosztorys!$I:$I,CONCATENATE("&lt;=30.06.",CB$10,"")))*0.25,"nic"),0)</f>
        <v/>
      </c>
      <c r="CC225" s="41">
        <f>IF($C225="OPEX - Długość 1m koszt/rok",IF($M225="m",SUMIFS(Kosztorys!$F:$F,Kosztorys!$D:$D,$B225,Kosztorys!$I:$I,CONCATENATE("&lt;01.01.",CC$10,""))+(SUMIFS(Kosztorys!$F:$F,Kosztorys!$D:$D,$B225,Kosztorys!$I:$I,CONCATENATE("&lt;=31.03.",CC$10,""))-SUMIFS(Kosztorys!$F:$F,Kosztorys!$D:$D,$B225,Kosztorys!$I:$I,CONCATENATE("&lt;=31.12.",CB$10,"")))*0.75+(SUMIFS(Kosztorys!$F:$F,Kosztorys!$D:$D,$B225,Kosztorys!$I:$I,CONCATENATE("&lt;=30.06.",CC$10,""))-SUMIFS(Kosztorys!$F:$F,Kosztorys!$D:$D,$B225,Kosztorys!$I:$I,CONCATENATE("&lt;=31.03.",CC$10,"")))*0.5+(SUMIFS(Kosztorys!$F:$F,Kosztorys!$D:$D,$B225,Kosztorys!$I:$I,CONCATENATE("&lt;=30.09.",CC$10,""))-SUMIFS(Kosztorys!$F:$F,Kosztorys!$D:$D,$B225,Kosztorys!$I:$I,CONCATENATE("&lt;=30.06.",CC$10,"")))*0.25,"nic"),0)</f>
        <v/>
      </c>
      <c r="CD225" s="41">
        <f>IF($C225="OPEX - Długość 1m koszt/rok",IF($M225="m",SUMIFS(Kosztorys!$F:$F,Kosztorys!$D:$D,$B225,Kosztorys!$I:$I,CONCATENATE("&lt;01.01.",CD$10,""))+(SUMIFS(Kosztorys!$F:$F,Kosztorys!$D:$D,$B225,Kosztorys!$I:$I,CONCATENATE("&lt;=31.03.",CD$10,""))-SUMIFS(Kosztorys!$F:$F,Kosztorys!$D:$D,$B225,Kosztorys!$I:$I,CONCATENATE("&lt;=31.12.",CC$10,"")))*0.75+(SUMIFS(Kosztorys!$F:$F,Kosztorys!$D:$D,$B225,Kosztorys!$I:$I,CONCATENATE("&lt;=30.06.",CD$10,""))-SUMIFS(Kosztorys!$F:$F,Kosztorys!$D:$D,$B225,Kosztorys!$I:$I,CONCATENATE("&lt;=31.03.",CD$10,"")))*0.5+(SUMIFS(Kosztorys!$F:$F,Kosztorys!$D:$D,$B225,Kosztorys!$I:$I,CONCATENATE("&lt;=30.09.",CD$10,""))-SUMIFS(Kosztorys!$F:$F,Kosztorys!$D:$D,$B225,Kosztorys!$I:$I,CONCATENATE("&lt;=30.06.",CD$10,"")))*0.25,"nic"),0)</f>
        <v/>
      </c>
      <c r="CE225" s="41">
        <f>IF($C225="OPEX - Długość 1m koszt/rok",IF($M225="m",SUMIFS(Kosztorys!$F:$F,Kosztorys!$D:$D,$B225,Kosztorys!$I:$I,CONCATENATE("&lt;01.01.",CE$10,""))+(SUMIFS(Kosztorys!$F:$F,Kosztorys!$D:$D,$B225,Kosztorys!$I:$I,CONCATENATE("&lt;=31.03.",CE$10,""))-SUMIFS(Kosztorys!$F:$F,Kosztorys!$D:$D,$B225,Kosztorys!$I:$I,CONCATENATE("&lt;=31.12.",CD$10,"")))*0.75+(SUMIFS(Kosztorys!$F:$F,Kosztorys!$D:$D,$B225,Kosztorys!$I:$I,CONCATENATE("&lt;=30.06.",CE$10,""))-SUMIFS(Kosztorys!$F:$F,Kosztorys!$D:$D,$B225,Kosztorys!$I:$I,CONCATENATE("&lt;=31.03.",CE$10,"")))*0.5+(SUMIFS(Kosztorys!$F:$F,Kosztorys!$D:$D,$B225,Kosztorys!$I:$I,CONCATENATE("&lt;=30.09.",CE$10,""))-SUMIFS(Kosztorys!$F:$F,Kosztorys!$D:$D,$B225,Kosztorys!$I:$I,CONCATENATE("&lt;=30.06.",CE$10,"")))*0.25,"nic"),0)</f>
        <v/>
      </c>
      <c r="CF225" s="41">
        <f>IF($C225="OPEX - Długość 1m koszt/rok",IF($M225="m",SUMIFS(Kosztorys!$F:$F,Kosztorys!$D:$D,$B225,Kosztorys!$I:$I,CONCATENATE("&lt;01.01.",CF$10,""))+(SUMIFS(Kosztorys!$F:$F,Kosztorys!$D:$D,$B225,Kosztorys!$I:$I,CONCATENATE("&lt;=31.03.",CF$10,""))-SUMIFS(Kosztorys!$F:$F,Kosztorys!$D:$D,$B225,Kosztorys!$I:$I,CONCATENATE("&lt;=31.12.",CE$10,"")))*0.75+(SUMIFS(Kosztorys!$F:$F,Kosztorys!$D:$D,$B225,Kosztorys!$I:$I,CONCATENATE("&lt;=30.06.",CF$10,""))-SUMIFS(Kosztorys!$F:$F,Kosztorys!$D:$D,$B225,Kosztorys!$I:$I,CONCATENATE("&lt;=31.03.",CF$10,"")))*0.5+(SUMIFS(Kosztorys!$F:$F,Kosztorys!$D:$D,$B225,Kosztorys!$I:$I,CONCATENATE("&lt;=30.09.",CF$10,""))-SUMIFS(Kosztorys!$F:$F,Kosztorys!$D:$D,$B225,Kosztorys!$I:$I,CONCATENATE("&lt;=30.06.",CF$10,"")))*0.25,"nic"),0)</f>
        <v/>
      </c>
      <c r="CG225" s="41">
        <f>IF($C225="OPEX - Długość 1m koszt/rok",IF($M225="m",SUMIFS(Kosztorys!$F:$F,Kosztorys!$D:$D,$B225,Kosztorys!$I:$I,CONCATENATE("&lt;01.01.",CG$10,""))+(SUMIFS(Kosztorys!$F:$F,Kosztorys!$D:$D,$B225,Kosztorys!$I:$I,CONCATENATE("&lt;=31.03.",CG$10,""))-SUMIFS(Kosztorys!$F:$F,Kosztorys!$D:$D,$B225,Kosztorys!$I:$I,CONCATENATE("&lt;=31.12.",CF$10,"")))*0.75+(SUMIFS(Kosztorys!$F:$F,Kosztorys!$D:$D,$B225,Kosztorys!$I:$I,CONCATENATE("&lt;=30.06.",CG$10,""))-SUMIFS(Kosztorys!$F:$F,Kosztorys!$D:$D,$B225,Kosztorys!$I:$I,CONCATENATE("&lt;=31.03.",CG$10,"")))*0.5+(SUMIFS(Kosztorys!$F:$F,Kosztorys!$D:$D,$B225,Kosztorys!$I:$I,CONCATENATE("&lt;=30.09.",CG$10,""))-SUMIFS(Kosztorys!$F:$F,Kosztorys!$D:$D,$B225,Kosztorys!$I:$I,CONCATENATE("&lt;=30.06.",CG$10,"")))*0.25,"nic"),0)</f>
        <v/>
      </c>
      <c r="CH225" s="41">
        <f>IF($C225="OPEX - Długość 1m koszt/rok",IF($M225="m",SUMIFS(Kosztorys!$F:$F,Kosztorys!$D:$D,$B225,Kosztorys!$I:$I,CONCATENATE("&lt;01.01.",CH$10,""))+(SUMIFS(Kosztorys!$F:$F,Kosztorys!$D:$D,$B225,Kosztorys!$I:$I,CONCATENATE("&lt;=31.03.",CH$10,""))-SUMIFS(Kosztorys!$F:$F,Kosztorys!$D:$D,$B225,Kosztorys!$I:$I,CONCATENATE("&lt;=31.12.",CG$10,"")))*0.75+(SUMIFS(Kosztorys!$F:$F,Kosztorys!$D:$D,$B225,Kosztorys!$I:$I,CONCATENATE("&lt;=30.06.",CH$10,""))-SUMIFS(Kosztorys!$F:$F,Kosztorys!$D:$D,$B225,Kosztorys!$I:$I,CONCATENATE("&lt;=31.03.",CH$10,"")))*0.5+(SUMIFS(Kosztorys!$F:$F,Kosztorys!$D:$D,$B225,Kosztorys!$I:$I,CONCATENATE("&lt;=30.09.",CH$10,""))-SUMIFS(Kosztorys!$F:$F,Kosztorys!$D:$D,$B225,Kosztorys!$I:$I,CONCATENATE("&lt;=30.06.",CH$10,"")))*0.25,"nic"),0)</f>
        <v/>
      </c>
      <c r="CI225" s="41">
        <f>IF($C225="OPEX - Długość 1m koszt/rok",IF($M225="m",SUMIFS(Kosztorys!$F:$F,Kosztorys!$D:$D,$B225,Kosztorys!$I:$I,CONCATENATE("&lt;01.01.",CI$10,""))+(SUMIFS(Kosztorys!$F:$F,Kosztorys!$D:$D,$B225,Kosztorys!$I:$I,CONCATENATE("&lt;=31.03.",CI$10,""))-SUMIFS(Kosztorys!$F:$F,Kosztorys!$D:$D,$B225,Kosztorys!$I:$I,CONCATENATE("&lt;=31.12.",CH$10,"")))*0.75+(SUMIFS(Kosztorys!$F:$F,Kosztorys!$D:$D,$B225,Kosztorys!$I:$I,CONCATENATE("&lt;=30.06.",CI$10,""))-SUMIFS(Kosztorys!$F:$F,Kosztorys!$D:$D,$B225,Kosztorys!$I:$I,CONCATENATE("&lt;=31.03.",CI$10,"")))*0.5+(SUMIFS(Kosztorys!$F:$F,Kosztorys!$D:$D,$B225,Kosztorys!$I:$I,CONCATENATE("&lt;=30.09.",CI$10,""))-SUMIFS(Kosztorys!$F:$F,Kosztorys!$D:$D,$B225,Kosztorys!$I:$I,CONCATENATE("&lt;=30.06.",CI$10,"")))*0.25,"nic"),0)</f>
        <v/>
      </c>
      <c r="CJ225" s="41">
        <f>IF($C225="OPEX - Długość 1m koszt/rok",IF($M225="m",SUMIFS(Kosztorys!$F:$F,Kosztorys!$D:$D,$B225,Kosztorys!$I:$I,CONCATENATE("&lt;01.01.",CJ$10,""))+(SUMIFS(Kosztorys!$F:$F,Kosztorys!$D:$D,$B225,Kosztorys!$I:$I,CONCATENATE("&lt;=31.03.",CJ$10,""))-SUMIFS(Kosztorys!$F:$F,Kosztorys!$D:$D,$B225,Kosztorys!$I:$I,CONCATENATE("&lt;=31.12.",CI$10,"")))*0.75+(SUMIFS(Kosztorys!$F:$F,Kosztorys!$D:$D,$B225,Kosztorys!$I:$I,CONCATENATE("&lt;=30.06.",CJ$10,""))-SUMIFS(Kosztorys!$F:$F,Kosztorys!$D:$D,$B225,Kosztorys!$I:$I,CONCATENATE("&lt;=31.03.",CJ$10,"")))*0.5+(SUMIFS(Kosztorys!$F:$F,Kosztorys!$D:$D,$B225,Kosztorys!$I:$I,CONCATENATE("&lt;=30.09.",CJ$10,""))-SUMIFS(Kosztorys!$F:$F,Kosztorys!$D:$D,$B225,Kosztorys!$I:$I,CONCATENATE("&lt;=30.06.",CJ$10,"")))*0.25,"nic"),0)</f>
        <v/>
      </c>
      <c r="CK225" s="41">
        <f>IF($C225="OPEX - Długość 1m koszt/rok",IF($M225="m",SUMIFS(Kosztorys!$F:$F,Kosztorys!$D:$D,$B225,Kosztorys!$I:$I,CONCATENATE("&lt;01.01.",CK$10,""))+(SUMIFS(Kosztorys!$F:$F,Kosztorys!$D:$D,$B225,Kosztorys!$I:$I,CONCATENATE("&lt;=31.03.",CK$10,""))-SUMIFS(Kosztorys!$F:$F,Kosztorys!$D:$D,$B225,Kosztorys!$I:$I,CONCATENATE("&lt;=31.12.",CJ$10,"")))*0.75+(SUMIFS(Kosztorys!$F:$F,Kosztorys!$D:$D,$B225,Kosztorys!$I:$I,CONCATENATE("&lt;=30.06.",CK$10,""))-SUMIFS(Kosztorys!$F:$F,Kosztorys!$D:$D,$B225,Kosztorys!$I:$I,CONCATENATE("&lt;=31.03.",CK$10,"")))*0.5+(SUMIFS(Kosztorys!$F:$F,Kosztorys!$D:$D,$B225,Kosztorys!$I:$I,CONCATENATE("&lt;=30.09.",CK$10,""))-SUMIFS(Kosztorys!$F:$F,Kosztorys!$D:$D,$B225,Kosztorys!$I:$I,CONCATENATE("&lt;=30.06.",CK$10,"")))*0.25,"nic"),0)</f>
        <v/>
      </c>
      <c r="CL225" s="41">
        <f>IF($C225="OPEX - Długość 1m koszt/rok",IF($M225="m",SUMIFS(Kosztorys!$F:$F,Kosztorys!$D:$D,$B225,Kosztorys!$I:$I,CONCATENATE("&lt;01.01.",CL$10,""))+(SUMIFS(Kosztorys!$F:$F,Kosztorys!$D:$D,$B225,Kosztorys!$I:$I,CONCATENATE("&lt;=31.03.",CL$10,""))-SUMIFS(Kosztorys!$F:$F,Kosztorys!$D:$D,$B225,Kosztorys!$I:$I,CONCATENATE("&lt;=31.12.",CK$10,"")))*0.75+(SUMIFS(Kosztorys!$F:$F,Kosztorys!$D:$D,$B225,Kosztorys!$I:$I,CONCATENATE("&lt;=30.06.",CL$10,""))-SUMIFS(Kosztorys!$F:$F,Kosztorys!$D:$D,$B225,Kosztorys!$I:$I,CONCATENATE("&lt;=31.03.",CL$10,"")))*0.5+(SUMIFS(Kosztorys!$F:$F,Kosztorys!$D:$D,$B225,Kosztorys!$I:$I,CONCATENATE("&lt;=30.09.",CL$10,""))-SUMIFS(Kosztorys!$F:$F,Kosztorys!$D:$D,$B225,Kosztorys!$I:$I,CONCATENATE("&lt;=30.06.",CL$10,"")))*0.25,"nic"),0)</f>
        <v/>
      </c>
      <c r="CM225" s="41">
        <f>IF($C225="OPEX - Długość 1m koszt/rok",IF($M225="m",SUMIFS(Kosztorys!$F:$F,Kosztorys!$D:$D,$B225,Kosztorys!$I:$I,CONCATENATE("&lt;01.01.",CM$10,""))+(SUMIFS(Kosztorys!$F:$F,Kosztorys!$D:$D,$B225,Kosztorys!$I:$I,CONCATENATE("&lt;=31.03.",CM$10,""))-SUMIFS(Kosztorys!$F:$F,Kosztorys!$D:$D,$B225,Kosztorys!$I:$I,CONCATENATE("&lt;=31.12.",CL$10,"")))*0.75+(SUMIFS(Kosztorys!$F:$F,Kosztorys!$D:$D,$B225,Kosztorys!$I:$I,CONCATENATE("&lt;=30.06.",CM$10,""))-SUMIFS(Kosztorys!$F:$F,Kosztorys!$D:$D,$B225,Kosztorys!$I:$I,CONCATENATE("&lt;=31.03.",CM$10,"")))*0.5+(SUMIFS(Kosztorys!$F:$F,Kosztorys!$D:$D,$B225,Kosztorys!$I:$I,CONCATENATE("&lt;=30.09.",CM$10,""))-SUMIFS(Kosztorys!$F:$F,Kosztorys!$D:$D,$B225,Kosztorys!$I:$I,CONCATENATE("&lt;=30.06.",CM$10,"")))*0.25,"nic"),0)</f>
        <v/>
      </c>
      <c r="CN225" s="41">
        <f>IF($C225="OPEX - Długość 1m koszt/rok",IF($M225="m",SUMIFS(Kosztorys!$F:$F,Kosztorys!$D:$D,$B225,Kosztorys!$I:$I,CONCATENATE("&lt;01.01.",CN$10,""))+(SUMIFS(Kosztorys!$F:$F,Kosztorys!$D:$D,$B225,Kosztorys!$I:$I,CONCATENATE("&lt;=31.03.",CN$10,""))-SUMIFS(Kosztorys!$F:$F,Kosztorys!$D:$D,$B225,Kosztorys!$I:$I,CONCATENATE("&lt;=31.12.",CM$10,"")))*0.75+(SUMIFS(Kosztorys!$F:$F,Kosztorys!$D:$D,$B225,Kosztorys!$I:$I,CONCATENATE("&lt;=30.06.",CN$10,""))-SUMIFS(Kosztorys!$F:$F,Kosztorys!$D:$D,$B225,Kosztorys!$I:$I,CONCATENATE("&lt;=31.03.",CN$10,"")))*0.5+(SUMIFS(Kosztorys!$F:$F,Kosztorys!$D:$D,$B225,Kosztorys!$I:$I,CONCATENATE("&lt;=30.09.",CN$10,""))-SUMIFS(Kosztorys!$F:$F,Kosztorys!$D:$D,$B225,Kosztorys!$I:$I,CONCATENATE("&lt;=30.06.",CN$10,"")))*0.25,"nic"),0)</f>
        <v/>
      </c>
      <c r="CO225" s="41">
        <f>IF($C225="OPEX - Długość 1m koszt/rok",IF($M225="m",SUMIFS(Kosztorys!$F:$F,Kosztorys!$D:$D,$B225,Kosztorys!$I:$I,CONCATENATE("&lt;01.01.",CO$10,""))+(SUMIFS(Kosztorys!$F:$F,Kosztorys!$D:$D,$B225,Kosztorys!$I:$I,CONCATENATE("&lt;=31.03.",CO$10,""))-SUMIFS(Kosztorys!$F:$F,Kosztorys!$D:$D,$B225,Kosztorys!$I:$I,CONCATENATE("&lt;=31.12.",CN$10,"")))*0.75+(SUMIFS(Kosztorys!$F:$F,Kosztorys!$D:$D,$B225,Kosztorys!$I:$I,CONCATENATE("&lt;=30.06.",CO$10,""))-SUMIFS(Kosztorys!$F:$F,Kosztorys!$D:$D,$B225,Kosztorys!$I:$I,CONCATENATE("&lt;=31.03.",CO$10,"")))*0.5+(SUMIFS(Kosztorys!$F:$F,Kosztorys!$D:$D,$B225,Kosztorys!$I:$I,CONCATENATE("&lt;=30.09.",CO$10,""))-SUMIFS(Kosztorys!$F:$F,Kosztorys!$D:$D,$B225,Kosztorys!$I:$I,CONCATENATE("&lt;=30.06.",CO$10,"")))*0.25,"nic"),0)</f>
        <v/>
      </c>
      <c r="CP225" s="41">
        <f>IF($C225="OPEX - Długość 1m koszt/rok",IF($M225="m",SUMIFS(Kosztorys!$F:$F,Kosztorys!$D:$D,$B225,Kosztorys!$I:$I,CONCATENATE("&lt;01.01.",CP$10,""))+(SUMIFS(Kosztorys!$F:$F,Kosztorys!$D:$D,$B225,Kosztorys!$I:$I,CONCATENATE("&lt;=31.03.",CP$10,""))-SUMIFS(Kosztorys!$F:$F,Kosztorys!$D:$D,$B225,Kosztorys!$I:$I,CONCATENATE("&lt;=31.12.",CO$10,"")))*0.75+(SUMIFS(Kosztorys!$F:$F,Kosztorys!$D:$D,$B225,Kosztorys!$I:$I,CONCATENATE("&lt;=30.06.",CP$10,""))-SUMIFS(Kosztorys!$F:$F,Kosztorys!$D:$D,$B225,Kosztorys!$I:$I,CONCATENATE("&lt;=31.03.",CP$10,"")))*0.5+(SUMIFS(Kosztorys!$F:$F,Kosztorys!$D:$D,$B225,Kosztorys!$I:$I,CONCATENATE("&lt;=30.09.",CP$10,""))-SUMIFS(Kosztorys!$F:$F,Kosztorys!$D:$D,$B225,Kosztorys!$I:$I,CONCATENATE("&lt;=30.06.",CP$10,"")))*0.25,"nic"),0)</f>
        <v/>
      </c>
      <c r="CQ225" s="41">
        <f>IF($C225="OPEX - Długość 1m koszt/rok",IF($M225="m",SUMIFS(Kosztorys!$F:$F,Kosztorys!$D:$D,$B225,Kosztorys!$I:$I,CONCATENATE("&lt;01.01.",CQ$10,""))+(SUMIFS(Kosztorys!$F:$F,Kosztorys!$D:$D,$B225,Kosztorys!$I:$I,CONCATENATE("&lt;=31.03.",CQ$10,""))-SUMIFS(Kosztorys!$F:$F,Kosztorys!$D:$D,$B225,Kosztorys!$I:$I,CONCATENATE("&lt;=31.12.",CP$10,"")))*0.75+(SUMIFS(Kosztorys!$F:$F,Kosztorys!$D:$D,$B225,Kosztorys!$I:$I,CONCATENATE("&lt;=30.06.",CQ$10,""))-SUMIFS(Kosztorys!$F:$F,Kosztorys!$D:$D,$B225,Kosztorys!$I:$I,CONCATENATE("&lt;=31.03.",CQ$10,"")))*0.5+(SUMIFS(Kosztorys!$F:$F,Kosztorys!$D:$D,$B225,Kosztorys!$I:$I,CONCATENATE("&lt;=30.09.",CQ$10,""))-SUMIFS(Kosztorys!$F:$F,Kosztorys!$D:$D,$B225,Kosztorys!$I:$I,CONCATENATE("&lt;=30.06.",CQ$10,"")))*0.25,"nic"),0)</f>
        <v/>
      </c>
      <c r="CR225" s="41">
        <f>IF(C225="OPEX - Długość 1m koszt/rok",IF(MAX(CB225:CQ225)=IF(ISERROR(VLOOKUP(B225,JB_tabela,MATCH(CR$9,JB_menu,0)-1,FALSE())),,VLOOKUP(B225,JB_tabela,MATCH(CR$9,JB_menu,0)-1,FALSE())),"OK","nie zgadza się liczba użytych JB"),"OK-ND")</f>
        <v/>
      </c>
      <c r="CS225" s="41">
        <f>IFERROR(VLOOKUP($C225,$CY$2:$CZ$7,2,FALSE()),"ERROR")</f>
        <v/>
      </c>
      <c r="CV225" s="41">
        <f>$Q225</f>
        <v/>
      </c>
      <c r="CW225" s="41">
        <f>$R225</f>
        <v/>
      </c>
      <c r="CX225" s="41">
        <f>$S225</f>
        <v/>
      </c>
      <c r="CY225" s="41">
        <f>ROUND(IF(LEFT($C225,4)="CAPE",ROUND($E225*$H225,2)*OFFSET(T225,0,$CS225),0),2)</f>
        <v/>
      </c>
      <c r="CZ225" s="41">
        <f>ROUND(IF(LEFT($C225,4)="CAPE",ROUND($E225*$H225,2)*OFFSET(U225,0,$CS225),0),2)</f>
        <v/>
      </c>
      <c r="DA225" s="41">
        <f>ROUND(IF(LEFT($C225,4)="CAPE",ROUND($E225*$H225,2)*OFFSET(V225,0,$CS225),0),2)</f>
        <v/>
      </c>
      <c r="DB225" s="41">
        <f>ROUND(IF(LEFT($C225,4)="CAPE",ROUND($E225*$H225,2)*OFFSET(W225,0,$CS225),0),2)</f>
        <v/>
      </c>
      <c r="DC225" s="41">
        <f>ROUND(IF(LEFT($C225,4)="CAPE",ROUND($E225*$H225,2)*OFFSET(X225,0,$CS225),0),2)</f>
        <v/>
      </c>
      <c r="DD225" s="41">
        <f>ROUND(IF(LEFT($C225,4)="CAPE",ROUND($E225*$H225,2)*OFFSET(Y225,0,$CS225),0),2)</f>
        <v/>
      </c>
      <c r="DE225" s="41">
        <f>ROUND(IF(LEFT($C225,4)="CAPE",ROUND($E225*$H225,2)*OFFSET(Z225,0,$CS225),0),2)</f>
        <v/>
      </c>
      <c r="DF225" s="41">
        <f>ROUND(IF(LEFT($C225,4)="CAPE",ROUND($E225*$H225,2)*OFFSET(AA225,0,$CS225),0),2)</f>
        <v/>
      </c>
      <c r="DG225" s="41">
        <f>ROUND(IF(LEFT($C225,4)="CAPE",ROUND($E225*$H225,2)*OFFSET(AB225,0,$CS225),0),2)</f>
        <v/>
      </c>
      <c r="DH225" s="41">
        <f>ROUND(IF(LEFT($C225,4)="CAPE",ROUND($E225*$H225,2)*OFFSET(AC225,0,$CS225),0),2)</f>
        <v/>
      </c>
      <c r="DI225" s="41">
        <f>ROUND(IF(LEFT($C225,4)="CAPE",ROUND($E225*$H225,2)*OFFSET(AD225,0,$CS225),0),2)</f>
        <v/>
      </c>
      <c r="DJ225" s="41">
        <f>ROUND(IF(LEFT($C225,4)="CAPE",ROUND($E225*$H225,2)*OFFSET(AE225,0,$CS225),0),2)</f>
        <v/>
      </c>
      <c r="DK225" s="41">
        <f>ROUND(IF(LEFT($C225,4)="CAPE",ROUND($E225*$H225,2)*OFFSET(AF225,0,$CS225),0),2)</f>
        <v/>
      </c>
      <c r="DL225" s="41">
        <f>ROUND(IF(LEFT($C225,4)="CAPE",ROUND($E225*$H225,2)*OFFSET(AG225,0,$CS225),0),2)</f>
        <v/>
      </c>
      <c r="DM225" s="41">
        <f>ROUND(IF(LEFT($C225,4)="CAPE",ROUND($E225*$H225,2)*OFFSET(AH225,0,$CS225),0),2)</f>
        <v/>
      </c>
      <c r="DN225" s="41">
        <f>ROUND(IF(LEFT($C225,4)="CAPE",ROUND($E225*$H225,2)*OFFSET(AI225,0,$CS225),0),2)</f>
        <v/>
      </c>
      <c r="DP225" s="41">
        <f>$Q225</f>
        <v/>
      </c>
      <c r="DQ225" s="41">
        <f>$R225</f>
        <v/>
      </c>
      <c r="DR225" s="41">
        <f>$S225</f>
        <v/>
      </c>
      <c r="DS225" s="41">
        <f>ROUND(IF(LEFT($C225,4)="OPEX",$E225*$H225*OFFSET($T225,0,$CS225),0),2)</f>
        <v/>
      </c>
      <c r="DT225" s="41">
        <f>ROUND(IF(LEFT($C225,4)="OPEX",$E225*$H225*OFFSET($U225,0,$CS225),0),2)</f>
        <v/>
      </c>
      <c r="DU225" s="41">
        <f>ROUND(IF(LEFT($C225,4)="OPEX",$E225*$H225*OFFSET($V225,0,$CS225),0),2)</f>
        <v/>
      </c>
      <c r="DV225" s="41">
        <f>ROUND(IF(LEFT($C225,4)="OPEX",$E225*$H225*OFFSET($W225,0,$CS225),0),2)</f>
        <v/>
      </c>
      <c r="DW225" s="41">
        <f>ROUND(IF(LEFT($C225,4)="OPEX",$E225*$H225*OFFSET($X225,0,$CS225),0),2)</f>
        <v/>
      </c>
      <c r="DX225" s="41">
        <f>ROUND(IF(LEFT($C225,4)="OPEX",$E225*$H225*OFFSET($Y225,0,$CS225),0),2)</f>
        <v/>
      </c>
      <c r="DY225" s="41">
        <f>ROUND(IF(LEFT($C225,4)="OPEX",$E225*$H225*OFFSET($Z225,0,$CS225),0),2)</f>
        <v/>
      </c>
      <c r="DZ225" s="41">
        <f>ROUND(IF(LEFT($C225,4)="OPEX",$E225*$H225*OFFSET($AA225,0,$CS225),0),2)</f>
        <v/>
      </c>
      <c r="EA225" s="41">
        <f>ROUND(IF(LEFT($C225,4)="OPEX",$E225*$H225*OFFSET($AB225,0,$CS225),0),2)</f>
        <v/>
      </c>
      <c r="EB225" s="41">
        <f>ROUND(IF(LEFT($C225,4)="OPEX",$E225*$H225*OFFSET($AC225,0,$CS225),0),2)</f>
        <v/>
      </c>
      <c r="EC225" s="41">
        <f>ROUND(IF(LEFT($C225,4)="OPEX",$E225*$H225*OFFSET($AD225,0,$CS225),0),2)</f>
        <v/>
      </c>
      <c r="ED225" s="41">
        <f>ROUND(IF(LEFT($C225,4)="OPEX",$E225*$H225*OFFSET($AE225,0,$CS225),0),2)</f>
        <v/>
      </c>
      <c r="EE225" s="41">
        <f>ROUND(IF(LEFT($C225,4)="OPEX",$E225*$H225*OFFSET($AF225,0,$CS225),0),2)</f>
        <v/>
      </c>
      <c r="EF225" s="41">
        <f>ROUND(IF(LEFT($C225,4)="OPEX",$E225*$H225*OFFSET($AG225,0,$CS225),0),2)</f>
        <v/>
      </c>
      <c r="EG225" s="41">
        <f>ROUND(IF(LEFT($C225,4)="OPEX",$E225*$H225*OFFSET($AH225,0,$CS225),0),2)</f>
        <v/>
      </c>
      <c r="EH225" s="41">
        <f>ROUND(IF(LEFT($C225,4)="OPEX",$E225*$H225*OFFSET($AI225,0,$CS225),0),2)</f>
        <v/>
      </c>
      <c r="EJ225" s="41">
        <f>$Q225</f>
        <v/>
      </c>
      <c r="EK225" s="41">
        <f>$R225</f>
        <v/>
      </c>
      <c r="EL225" s="41">
        <f>$S225</f>
        <v/>
      </c>
      <c r="EM225" s="41">
        <f>ROUND($D225*$CY225,2)</f>
        <v/>
      </c>
      <c r="EN225" s="41">
        <f>ROUND($D225*$CZ225,2)</f>
        <v/>
      </c>
      <c r="EO225" s="41">
        <f>ROUND($D225*$DA225,2)</f>
        <v/>
      </c>
      <c r="EP225" s="41">
        <f>ROUND($D225*$DB225,2)</f>
        <v/>
      </c>
      <c r="EQ225" s="41">
        <f>ROUND($D225*$DC225,2)</f>
        <v/>
      </c>
      <c r="ER225" s="41">
        <f>ROUND($D225*$DD225,2)</f>
        <v/>
      </c>
      <c r="ES225" s="41">
        <f>ROUND($D225*$DE225,2)</f>
        <v/>
      </c>
      <c r="ET225" s="41">
        <f>ROUND($D225*$DF225,2)</f>
        <v/>
      </c>
      <c r="EU225" s="41">
        <f>ROUND($D225*$DG225,2)</f>
        <v/>
      </c>
      <c r="EV225" s="41">
        <f>ROUND($D225*$DH225,2)</f>
        <v/>
      </c>
      <c r="EW225" s="41">
        <f>ROUND($D225*$DI225,2)</f>
        <v/>
      </c>
      <c r="EX225" s="41">
        <f>ROUND($D225*$DJ225,2)</f>
        <v/>
      </c>
      <c r="EY225" s="41">
        <f>ROUND($D225*$DK225,2)</f>
        <v/>
      </c>
      <c r="EZ225" s="41">
        <f>ROUND($D225*$DL225,2)</f>
        <v/>
      </c>
      <c r="FA225" s="41">
        <f>ROUND($D225*$DM225,2)</f>
        <v/>
      </c>
      <c r="FB225" s="41">
        <f>ROUND($D225*$DN225,2)</f>
        <v/>
      </c>
      <c r="FG225" s="41">
        <f>ROUND(IF(LEFT($C225,4)="CAPE",SUM($CY225:CY225 )/$P225,0),2)</f>
        <v/>
      </c>
      <c r="FH225" s="41">
        <f>ROUND(IF(LEFT($C225,4)="CAPE",SUM($CY225:CZ225 )/$P225,0),2)</f>
        <v/>
      </c>
      <c r="FI225" s="41">
        <f>ROUND(IF(LEFT($C225,4)="CAPE",SUM($CY225:DA225 )/$P225,0),2)</f>
        <v/>
      </c>
      <c r="FJ225" s="41">
        <f>ROUND(IF(LEFT($C225,4)="CAPE",SUM($CY225:DB225 )/$P225,0),2)</f>
        <v/>
      </c>
      <c r="FK225" s="41">
        <f>ROUND(IF(LEFT($C225,4)="CAPE",SUM($CY225:DC225 )/$P225,0),2)</f>
        <v/>
      </c>
      <c r="FL225" s="41">
        <f>ROUND(IF(LEFT($C225,4)="CAPE",SUM($CY225:DD225 )/$P225,0),2)</f>
        <v/>
      </c>
      <c r="FM225" s="41">
        <f>ROUND(IF(LEFT($C225,4)="CAPE",SUM($CY225:DE225 )/$P225,0),2)</f>
        <v/>
      </c>
      <c r="FN225" s="41">
        <f>ROUND(IF(LEFT($C225,4)="CAPE",SUM($CY225:DF225 )/$P225,0),2)</f>
        <v/>
      </c>
      <c r="FO225" s="41">
        <f>ROUND(IF(LEFT($C225,4)="CAPE",SUM($CY225:DG225 )/$P225,0),2)</f>
        <v/>
      </c>
      <c r="FP225" s="41">
        <f>ROUND(IF(LEFT($C225,4)="CAPE",SUM($CY225:DH225 )/$P225,0),2)</f>
        <v/>
      </c>
      <c r="FQ225" s="41">
        <f>ROUND(IF(LEFT($C225,4)="CAPE",SUM($CY225:DI225 )/$P225,0),2)</f>
        <v/>
      </c>
      <c r="FR225" s="41">
        <f>ROUND(IF(LEFT($C225,4)="CAPE",SUM($CY225:DJ225 )/$P225,0),2)</f>
        <v/>
      </c>
      <c r="FS225" s="41">
        <f>ROUND(IF(LEFT($C225,4)="CAPE",SUM($CY225:DK225 )/$P225,0),2)</f>
        <v/>
      </c>
      <c r="FT225" s="41">
        <f>ROUND(IF(LEFT($C225,4)="CAPE",SUM($CY225:DL225 )/$P225,0),2)</f>
        <v/>
      </c>
      <c r="FU225" s="41">
        <f>ROUND(IF(LEFT($C225,4)="CAPE",SUM($CY225:DM225 )/$P225,0),2)</f>
        <v/>
      </c>
      <c r="FV225" s="41">
        <f>ROUND(IF(LEFT($C225,4)="CAPE",SUM($CY225:DN225 )/$P225,0),2)</f>
        <v/>
      </c>
      <c r="GA225" s="41">
        <f>ROUND(IF(SUM($FG225:FG225)&gt;SUM($CY225:CY225),SUM($CY225:CY225),SUM($FG225:FG225)),2)</f>
        <v/>
      </c>
      <c r="GB225" s="41">
        <f>ROUND(IF(SUM($FG225:FH225)&gt;SUM($CY225:CZ225),SUM($CY225:CZ225),SUM($FG225:FH225)),2)</f>
        <v/>
      </c>
      <c r="GC225" s="41">
        <f>ROUND(IF(SUM($FG225:FI225)&gt;SUM($CY225:DA225),SUM($CY225:DA225),SUM($FG225:FI225)),2)</f>
        <v/>
      </c>
      <c r="GD225" s="41">
        <f>ROUND(IF(SUM($FG225:FJ225)&gt;SUM($CY225:DB225),SUM($CY225:DB225),SUM($FG225:FJ225)),2)</f>
        <v/>
      </c>
      <c r="GE225" s="41">
        <f>ROUND(IF(SUM($FG225:FK225)&gt;SUM($CY225:DC225),SUM($CY225:DC225),SUM($FG225:FK225)),2)</f>
        <v/>
      </c>
      <c r="GF225" s="41">
        <f>ROUND(IF(SUM($FG225:FL225)&gt;SUM($CY225:DD225),SUM($CY225:DD225),SUM($FG225:FL225)),2)</f>
        <v/>
      </c>
      <c r="GG225" s="41">
        <f>ROUND(IF(SUM($FG225:FM225)&gt;SUM($CY225:DE225),SUM($CY225:DE225),SUM($FG225:FM225)),2)</f>
        <v/>
      </c>
      <c r="GH225" s="41">
        <f>ROUND(IF(SUM($FG225:FN225)&gt;SUM($CY225:DF225),SUM($CY225:DF225),SUM($FG225:FN225)),2)</f>
        <v/>
      </c>
      <c r="GI225" s="41">
        <f>ROUND(IF(SUM($FG225:FO225)&gt;SUM($CY225:DG225),SUM($CY225:DG225),SUM($FG225:FO225)),2)</f>
        <v/>
      </c>
      <c r="GJ225" s="41">
        <f>ROUND(IF(SUM($FG225:FP225)&gt;SUM($CY225:DH225),SUM($CY225:DH225),SUM($FG225:FP225)),2)</f>
        <v/>
      </c>
      <c r="GK225" s="41">
        <f>ROUND(IF(SUM($FG225:FQ225)&gt;SUM($CY225:DI225),SUM($CY225:DI225),SUM($FG225:FQ225)),2)</f>
        <v/>
      </c>
      <c r="GL225" s="41">
        <f>ROUND(IF(SUM($FG225:FR225)&gt;SUM($CY225:DJ225),SUM($CY225:DJ225),SUM($FG225:FR225)),2)</f>
        <v/>
      </c>
      <c r="GM225" s="41">
        <f>ROUND(IF(SUM($FG225:FS225)&gt;SUM($CY225:DK225),SUM($CY225:DK225),SUM($FG225:FS225)),2)</f>
        <v/>
      </c>
      <c r="GN225" s="41">
        <f>ROUND(IF(SUM($FG225:FT225)&gt;SUM($CY225:DL225),SUM($CY225:DL225),SUM($FG225:FT225)),2)</f>
        <v/>
      </c>
      <c r="GO225" s="41">
        <f>ROUND(IF(SUM($FG225:FU225)&gt;SUM($CY225:DM225),SUM($CY225:DM225),SUM($FG225:FU225)),2)</f>
        <v/>
      </c>
      <c r="GP225" s="41">
        <f>ROUND(IF(SUM($FG225:FV225)&gt;SUM($CY225:DN225),SUM($CY225:DN225),SUM($FG225:FV225)),2)</f>
        <v/>
      </c>
      <c r="GR225" s="41">
        <f>$Q225</f>
        <v/>
      </c>
      <c r="GS225" s="41">
        <f>$R225</f>
        <v/>
      </c>
      <c r="GT225" s="41">
        <f>$S225</f>
        <v/>
      </c>
      <c r="GU225" s="41">
        <f>$GA225</f>
        <v/>
      </c>
      <c r="GV225" s="41">
        <f>GB225 - GA225</f>
        <v/>
      </c>
      <c r="GW225" s="41">
        <f>GC225 - GB225</f>
        <v/>
      </c>
      <c r="GX225" s="41">
        <f>GD225 - GC225</f>
        <v/>
      </c>
      <c r="GY225" s="41">
        <f>GE225 - GD225</f>
        <v/>
      </c>
      <c r="GZ225" s="41">
        <f>GF225 - GE225</f>
        <v/>
      </c>
      <c r="HA225" s="41">
        <f>GG225 - GF225</f>
        <v/>
      </c>
      <c r="HB225" s="41">
        <f>GH225 - GG225</f>
        <v/>
      </c>
      <c r="HC225" s="41">
        <f>GI225 - GH225</f>
        <v/>
      </c>
      <c r="HD225" s="41">
        <f>GJ225 - GI225</f>
        <v/>
      </c>
      <c r="HE225" s="41">
        <f>GK225 - GJ225</f>
        <v/>
      </c>
      <c r="HF225" s="41">
        <f>GL225 - GK225</f>
        <v/>
      </c>
      <c r="HG225" s="41">
        <f>GM225 - GL225</f>
        <v/>
      </c>
      <c r="HH225" s="41">
        <f>GN225 - GM225</f>
        <v/>
      </c>
      <c r="HI225" s="41">
        <f>GO225 - GN225</f>
        <v/>
      </c>
      <c r="HJ225" s="41">
        <f>GP225 - GO225</f>
        <v/>
      </c>
      <c r="HL225" s="41">
        <f>$Q225</f>
        <v/>
      </c>
      <c r="HM225" s="41">
        <f>$R225</f>
        <v/>
      </c>
      <c r="HN225" s="41">
        <f>$S225</f>
        <v/>
      </c>
      <c r="HO225" s="144">
        <f>SUMIFS(Kosztorys!$F:$F,Kosztorys!$D:$D,$B225,Kosztorys!$I:$I,CONCATENATE("&lt;01.01.",HP$10,""))</f>
        <v/>
      </c>
      <c r="HP225" s="144">
        <f>SUMIFS(Kosztorys!$F:$F,Kosztorys!$D:$D,$B225,Kosztorys!$I:$I,CONCATENATE("&lt;01.04.",HQ$10,""))-SUM($HO225)</f>
        <v/>
      </c>
      <c r="HQ225" s="144">
        <f>SUMIFS(Kosztorys!$F:$F,Kosztorys!$D:$D,$B225,Kosztorys!$I:$I,CONCATENATE("&lt;01.07.",HR$10,""))-SUM($HO225:HP225)</f>
        <v/>
      </c>
      <c r="HR225" s="144">
        <f>SUMIFS(Kosztorys!$F:$F,Kosztorys!$D:$D,$B225,Kosztorys!$I:$I,CONCATENATE("&lt;01.10.",HS$10,""))-SUM($HO225:HQ225)</f>
        <v/>
      </c>
      <c r="HS225" s="144">
        <f>SUMIFS(Kosztorys!$F:$F,Kosztorys!$D:$D,$B225,Kosztorys!$I:$I,CONCATENATE("&lt;01.01.",HT$10,""))-SUM($HO225:HR225)</f>
        <v/>
      </c>
      <c r="HT225" s="144">
        <f>SUMIFS(Kosztorys!$F:$F,Kosztorys!$D:$D,$B225,Kosztorys!$I:$I,CONCATENATE("&lt;01.04.",HU$10,""))-SUM($HO225:HS225)</f>
        <v/>
      </c>
      <c r="HU225" s="144">
        <f>SUMIFS(Kosztorys!$F:$F,Kosztorys!$D:$D,$B225,Kosztorys!$I:$I,CONCATENATE("&lt;01.07.",HV$10,""))-SUM($HO225:HT225)</f>
        <v/>
      </c>
      <c r="HV225" s="144">
        <f>SUMIFS(Kosztorys!$F:$F,Kosztorys!$D:$D,$B225,Kosztorys!$I:$I,CONCATENATE("&lt;01.10.",HW$10,""))-SUM($HO225:HU225)</f>
        <v/>
      </c>
      <c r="HW225" s="144">
        <f>SUMIFS(Kosztorys!$F:$F,Kosztorys!$D:$D,$B225,Kosztorys!$I:$I,CONCATENATE("&lt;01.01.",HX$10,""))-SUM($HO225:HV225)</f>
        <v/>
      </c>
      <c r="HX225" s="144">
        <f>SUMIFS(Kosztorys!$F:$F,Kosztorys!$D:$D,$B225,Kosztorys!$I:$I,CONCATENATE("&lt;01.04.",HY$10,""))-SUM($HO225:HW225)</f>
        <v/>
      </c>
      <c r="HY225" s="144">
        <f>SUMIFS(Kosztorys!$F:$F,Kosztorys!$D:$D,$B225,Kosztorys!$I:$I,CONCATENATE("&lt;01.07.",HZ$10,""))-SUM($HO225:HX225)</f>
        <v/>
      </c>
      <c r="HZ225" s="144">
        <f>SUMIFS(Kosztorys!$F:$F,Kosztorys!$D:$D,$B225,Kosztorys!$I:$I,CONCATENATE("&lt;01.10.",IA$10,""))-SUM($HO225:HY225)</f>
        <v/>
      </c>
      <c r="IA225" s="144">
        <f>SUMIFS(Kosztorys!$F:$F,Kosztorys!$D:$D,$B225,Kosztorys!$I:$I,CONCATENATE("&lt;01.01.",IB$10,""))-SUM($HO225:HZ225)</f>
        <v/>
      </c>
      <c r="IB225" s="145">
        <f>IF(M225="szt",IF(SUM(HO225:IA225)=IF(ISERROR(VLOOKUP(B225,JB_tabela,MATCH(IB$9,JB_menu,0)-1,FALSE())),,VLOOKUP(B225,JB_tabela,MATCH(IB$9,JB_menu,0)-1,FALSE())),"OK","nie zgadza się liczba użytych JB"),IF(SUM(HO225:IA225)=IF(ISERROR(VLOOKUP(B225,JB_tabela,MATCH(IC$9,JB_menu,0)-1,FALSE())),,VLOOKUP(B225,JB_tabela,MATCH(IC$9,JB_menu,0)-1,FALSE())),"OK","nie zgadzają się metry użyte w JB"))</f>
        <v/>
      </c>
      <c r="IE225" s="41">
        <f>$Q225</f>
        <v/>
      </c>
      <c r="IF225" s="41">
        <f>$R225</f>
        <v/>
      </c>
      <c r="IG225" s="41">
        <f>$S225</f>
        <v/>
      </c>
      <c r="IH225" s="348">
        <f>IF(LEFT($C225,4)="CAPE",ROUND(HO225*$L225,2),0)</f>
        <v/>
      </c>
      <c r="II225" s="348">
        <f>IF(LEFT($C225,4)="CAPE",ROUND(HP225*$L225,2),0)</f>
        <v/>
      </c>
      <c r="IJ225" s="348">
        <f>IF(LEFT($C225,4)="CAPE",ROUND(HQ225*$L225,2),0)</f>
        <v/>
      </c>
      <c r="IK225" s="348">
        <f>IF(LEFT($C225,4)="CAPE",ROUND(HR225*$L225,2),0)</f>
        <v/>
      </c>
      <c r="IL225" s="348">
        <f>IF(LEFT($C225,4)="CAPE",ROUND(HS225*$L225,2),0)</f>
        <v/>
      </c>
      <c r="IM225" s="348">
        <f>IF(LEFT($C225,4)="CAPE",ROUND(HT225*$L225,2),0)</f>
        <v/>
      </c>
      <c r="IN225" s="348">
        <f>IF(LEFT($C225,4)="CAPE",ROUND(HU225*$L225,2),0)</f>
        <v/>
      </c>
      <c r="IO225" s="348">
        <f>IF(LEFT($C225,4)="CAPE",ROUND(HV225*$L225,2),0)</f>
        <v/>
      </c>
      <c r="IP225" s="348">
        <f>IF(LEFT($C225,4)="CAPE",ROUND(HW225*$L225,2),0)</f>
        <v/>
      </c>
      <c r="IQ225" s="348">
        <f>IF(LEFT($C225,4)="CAPE",ROUND(HX225*$L225,2),0)</f>
        <v/>
      </c>
      <c r="IR225" s="348">
        <f>IF(LEFT($C225,4)="CAPE",ROUND(HY225*$L225,2),0)</f>
        <v/>
      </c>
      <c r="IS225" s="348">
        <f>IF(LEFT($C225,4)="CAPE",ROUND(HZ225*$L225,2),0)</f>
        <v/>
      </c>
      <c r="IT225" s="348">
        <f>IF(LEFT($C225,4)="CAPE",ROUND(IA225*$L225,2),0)</f>
        <v/>
      </c>
      <c r="IU225" s="41">
        <f>IF(SUM(IH225:IT225)=SUM(CY225:DN225),"OK",SUM(IH225:IT225)-SUM(CY225:DN225))</f>
        <v/>
      </c>
    </row>
    <row r="226" ht="12.75" customHeight="1">
      <c r="A226" s="119" t="n"/>
      <c r="B226" s="139" t="inlineStr">
        <is>
          <t>sed_dod_wykop</t>
        </is>
      </c>
      <c r="C226" s="139" t="inlineStr">
        <is>
          <t>CAPEX - Długość 1m</t>
        </is>
      </c>
      <c r="D226" s="140" t="n">
        <v>0</v>
      </c>
      <c r="E226" s="140" t="n">
        <v>1.1</v>
      </c>
      <c r="F226" s="141" t="inlineStr">
        <is>
          <t>mb</t>
        </is>
      </c>
      <c r="G226" s="139" t="inlineStr">
        <is>
          <t>Pojedyncza mikrorurka grubościenna doziemna 7/3,5 mm</t>
        </is>
      </c>
      <c r="H226" s="360">
        <f>IF(ISERROR(VLOOKUP(G226,KB_tabela,MATCH(H$9,KB_menu,0)-2,FALSE())),,VLOOKUP(G226,KB_tabela,MATCH(H$9,KB_menu,0)-2,FALSE()))</f>
        <v/>
      </c>
      <c r="I226" s="41">
        <f>IF(ISERROR(VLOOKUP(B226,JB_tabela,MATCH("czy puste",JB_menu,0)-1,FALSE())),"BŁĄD brak takiej JB",VLOOKUP(B226,JB_tabela,MATCH("czy puste",JB_menu,0)-1,FALSE()))</f>
        <v/>
      </c>
      <c r="J226" s="41">
        <f>IF(ISERROR(VLOOKUP(G226,KB_tabela,MATCH(H$9,KB_menu,0)-2,FALSE())),"BŁĄD brak takiego KB",IF(H226=0,IF(LEFT(C226,4)="OPEX","OK",IF(G226="brak kosztów CAPEX","OK","Brak Ceny KB")),"OK"))</f>
        <v/>
      </c>
      <c r="K226" s="41">
        <f>IF(AJ226="nie zgadza się liczba użytych JB","Nie liczy wszystkich JB",IF(BD226="nie zgadza się liczba użytych JB","Nie liczy wszystkich JB",IF(BX226="nie zgadza się liczba użytych JB","Nie liczy wszystkich JB",IF(BX226="nie zgadza się liczba użytych JB","Nie liczy wszystkich JB","OK"))))</f>
        <v/>
      </c>
      <c r="L226" s="361">
        <f>ROUND((E226*H226),2)</f>
        <v/>
      </c>
      <c r="M226" s="41">
        <f>VLOOKUP(B226,JB_tabela,MATCH(M$9,JB_menu,0)-1,FALSE())</f>
        <v/>
      </c>
      <c r="P226" s="41">
        <f>IF(ISERROR(VLOOKUP(S226,KATEGORIA_tabela,MATCH(P$9,KATEGORIA_menu,0)-2,FALSE())),,VLOOKUP(S226,KATEGORIA_tabela,MATCH(P$9,KATEGORIA_menu,0)-2,FALSE()))</f>
        <v/>
      </c>
      <c r="Q226" s="41">
        <f>IF(ISERROR(VLOOKUP(B226,JB_tabela,MATCH(Q$9,JB_menu,0)-1,FALSE())),,VLOOKUP(B226,JB_tabela,MATCH(Q$9,JB_menu,0)-1,FALSE()))</f>
        <v/>
      </c>
      <c r="R226" s="41">
        <f>IF(ISERROR(VLOOKUP(G226,KB_tabela,MATCH(R$9,KB_menu,0)-2,FALSE())),,VLOOKUP(G226,KB_tabela,MATCH(R$9,KB_menu,0)-2,FALSE()))</f>
        <v/>
      </c>
      <c r="S226" s="41">
        <f>IF(ISERROR(VLOOKUP(G226,KB_tabela,MATCH(S$9,KB_menu,0)-2,FALSE())),,VLOOKUP(G226,KB_tabela,MATCH(S$9,KB_menu,0)-2,FALSE()))</f>
        <v/>
      </c>
      <c r="T226" s="116">
        <f>IF($C226="CAPEX - 1szt JB",IF($M226="szt",SUMIFS(Kosztorys!$F:$F,Kosztorys!$D:$D,$B226,Kosztorys!$I:$I,CONCATENATE("&lt;01.01.",U$10,""))-SUMIFS(Kosztorys!$F:$F,Kosztorys!$D:$D,$B226,Kosztorys!$I:$I,CONCATENATE("&lt;01.01.",T$10,"")),COUNTIFS(Kosztorys!$D:$D,$B226,Kosztorys!$I:$I,CONCATENATE("&lt;01.01.",U$10,""))-COUNTIFS(Kosztorys!$D:$D,$B226,Kosztorys!$I:$I,CONCATENATE("&lt;01.01.",T$10,""))),0)</f>
        <v/>
      </c>
      <c r="U226" s="116">
        <f>IF($C226="CAPEX - 1szt JB",IF($M226="szt",SUMIFS(Kosztorys!$F:$F,Kosztorys!$D:$D,$B226,Kosztorys!$I:$I,CONCATENATE("&lt;01.01.",V$10,""))-SUMIFS(Kosztorys!$F:$F,Kosztorys!$D:$D,$B226,Kosztorys!$I:$I,CONCATENATE("&lt;01.01.",U$10,"")),COUNTIFS(Kosztorys!$D:$D,$B226,Kosztorys!$I:$I,CONCATENATE("&lt;01.01.",V$10,""))-COUNTIFS(Kosztorys!$D:$D,$B226,Kosztorys!$I:$I,CONCATENATE("&lt;01.01.",U$10,""))),0)</f>
        <v/>
      </c>
      <c r="V226" s="116">
        <f>IF($C226="CAPEX - 1szt JB",IF($M226="szt",SUMIFS(Kosztorys!$F:$F,Kosztorys!$D:$D,$B226,Kosztorys!$I:$I,CONCATENATE("&lt;01.01.",W$10,""))-SUMIFS(Kosztorys!$F:$F,Kosztorys!$D:$D,$B226,Kosztorys!$I:$I,CONCATENATE("&lt;01.01.",V$10,"")),COUNTIFS(Kosztorys!$D:$D,$B226,Kosztorys!$I:$I,CONCATENATE("&lt;01.01.",W$10,""))-COUNTIFS(Kosztorys!$D:$D,$B226,Kosztorys!$I:$I,CONCATENATE("&lt;01.01.",V$10,""))),0)</f>
        <v/>
      </c>
      <c r="W226" s="116">
        <f>IF($C226="CAPEX - 1szt JB",IF($M226="szt",SUMIFS(Kosztorys!$F:$F,Kosztorys!$D:$D,$B226,Kosztorys!$I:$I,CONCATENATE("&lt;01.01.",X$10,""))-SUMIFS(Kosztorys!$F:$F,Kosztorys!$D:$D,$B226,Kosztorys!$I:$I,CONCATENATE("&lt;01.01.",W$10,"")),COUNTIFS(Kosztorys!$D:$D,$B226,Kosztorys!$I:$I,CONCATENATE("&lt;01.01.",X$10,""))-COUNTIFS(Kosztorys!$D:$D,$B226,Kosztorys!$I:$I,CONCATENATE("&lt;01.01.",W$10,""))),0)</f>
        <v/>
      </c>
      <c r="X226" s="116">
        <f>IF($C226="CAPEX - 1szt JB",IF($M226="szt",SUMIFS(Kosztorys!$F:$F,Kosztorys!$D:$D,$B226,Kosztorys!$I:$I,CONCATENATE("&lt;01.01.",Y$10,""))-SUMIFS(Kosztorys!$F:$F,Kosztorys!$D:$D,$B226,Kosztorys!$I:$I,CONCATENATE("&lt;01.01.",X$10,"")),COUNTIFS(Kosztorys!$D:$D,$B226,Kosztorys!$I:$I,CONCATENATE("&lt;01.01.",Y$10,""))-COUNTIFS(Kosztorys!$D:$D,$B226,Kosztorys!$I:$I,CONCATENATE("&lt;01.01.",X$10,""))),0)</f>
        <v/>
      </c>
      <c r="Y226" s="116">
        <f>IF($C226="CAPEX - 1szt JB",IF($M226="szt",SUMIFS(Kosztorys!$F:$F,Kosztorys!$D:$D,$B226,Kosztorys!$I:$I,CONCATENATE("&lt;01.01.",Z$10,""))-SUMIFS(Kosztorys!$F:$F,Kosztorys!$D:$D,$B226,Kosztorys!$I:$I,CONCATENATE("&lt;01.01.",Y$10,"")),COUNTIFS(Kosztorys!$D:$D,$B226,Kosztorys!$I:$I,CONCATENATE("&lt;01.01.",Z$10,""))-COUNTIFS(Kosztorys!$D:$D,$B226,Kosztorys!$I:$I,CONCATENATE("&lt;01.01.",Y$10,""))),0)</f>
        <v/>
      </c>
      <c r="Z226" s="116">
        <f>IF($C226="CAPEX - 1szt JB",IF($M226="szt",SUMIFS(Kosztorys!$F:$F,Kosztorys!$D:$D,$B226,Kosztorys!$I:$I,CONCATENATE("&lt;01.01.",AA$10,""))-SUMIFS(Kosztorys!$F:$F,Kosztorys!$D:$D,$B226,Kosztorys!$I:$I,CONCATENATE("&lt;01.01.",Z$10,"")),COUNTIFS(Kosztorys!$D:$D,$B226,Kosztorys!$I:$I,CONCATENATE("&lt;01.01.",AA$10,""))-COUNTIFS(Kosztorys!$D:$D,$B226,Kosztorys!$I:$I,CONCATENATE("&lt;01.01.",Z$10,""))),0)</f>
        <v/>
      </c>
      <c r="AA226" s="116">
        <f>IF($C226="CAPEX - 1szt JB",IF($M226="szt",SUMIFS(Kosztorys!$F:$F,Kosztorys!$D:$D,$B226,Kosztorys!$I:$I,CONCATENATE("&lt;01.01.",AB$10,""))-SUMIFS(Kosztorys!$F:$F,Kosztorys!$D:$D,$B226,Kosztorys!$I:$I,CONCATENATE("&lt;01.01.",AA$10,"")),COUNTIFS(Kosztorys!$D:$D,$B226,Kosztorys!$I:$I,CONCATENATE("&lt;01.01.",AB$10,""))-COUNTIFS(Kosztorys!$D:$D,$B226,Kosztorys!$I:$I,CONCATENATE("&lt;01.01.",AA$10,""))),0)</f>
        <v/>
      </c>
      <c r="AB226" s="116">
        <f>IF($C226="CAPEX - 1szt JB",IF($M226="szt",SUMIFS(Kosztorys!$F:$F,Kosztorys!$D:$D,$B226,Kosztorys!$I:$I,CONCATENATE("&lt;01.01.",AC$10,""))-SUMIFS(Kosztorys!$F:$F,Kosztorys!$D:$D,$B226,Kosztorys!$I:$I,CONCATENATE("&lt;01.01.",AB$10,"")),COUNTIFS(Kosztorys!$D:$D,$B226,Kosztorys!$I:$I,CONCATENATE("&lt;01.01.",AC$10,""))-COUNTIFS(Kosztorys!$D:$D,$B226,Kosztorys!$I:$I,CONCATENATE("&lt;01.01.",AB$10,""))),0)</f>
        <v/>
      </c>
      <c r="AC226" s="116">
        <f>IF($C226="CAPEX - 1szt JB",IF($M226="szt",SUMIFS(Kosztorys!$F:$F,Kosztorys!$D:$D,$B226,Kosztorys!$I:$I,CONCATENATE("&lt;01.01.",AD$10,""))-SUMIFS(Kosztorys!$F:$F,Kosztorys!$D:$D,$B226,Kosztorys!$I:$I,CONCATENATE("&lt;01.01.",AC$10,"")),COUNTIFS(Kosztorys!$D:$D,$B226,Kosztorys!$I:$I,CONCATENATE("&lt;01.01.",AD$10,""))-COUNTIFS(Kosztorys!$D:$D,$B226,Kosztorys!$I:$I,CONCATENATE("&lt;01.01.",AC$10,""))),0)</f>
        <v/>
      </c>
      <c r="AD226" s="116">
        <f>IF($C226="CAPEX - 1szt JB",IF($M226="szt",SUMIFS(Kosztorys!$F:$F,Kosztorys!$D:$D,$B226,Kosztorys!$I:$I,CONCATENATE("&lt;01.01.",AE$10,""))-SUMIFS(Kosztorys!$F:$F,Kosztorys!$D:$D,$B226,Kosztorys!$I:$I,CONCATENATE("&lt;01.01.",AD$10,"")),COUNTIFS(Kosztorys!$D:$D,$B226,Kosztorys!$I:$I,CONCATENATE("&lt;01.01.",AE$10,""))-COUNTIFS(Kosztorys!$D:$D,$B226,Kosztorys!$I:$I,CONCATENATE("&lt;01.01.",AD$10,""))),0)</f>
        <v/>
      </c>
      <c r="AE226" s="116">
        <f>IF($C226="CAPEX - 1szt JB",IF($M226="szt",SUMIFS(Kosztorys!$F:$F,Kosztorys!$D:$D,$B226,Kosztorys!$I:$I,CONCATENATE("&lt;01.01.",AF$10,""))-SUMIFS(Kosztorys!$F:$F,Kosztorys!$D:$D,$B226,Kosztorys!$I:$I,CONCATENATE("&lt;01.01.",AE$10,"")),COUNTIFS(Kosztorys!$D:$D,$B226,Kosztorys!$I:$I,CONCATENATE("&lt;01.01.",AF$10,""))-COUNTIFS(Kosztorys!$D:$D,$B226,Kosztorys!$I:$I,CONCATENATE("&lt;01.01.",AE$10,""))),0)</f>
        <v/>
      </c>
      <c r="AF226" s="116">
        <f>IF($C226="CAPEX - 1szt JB",IF($M226="szt",SUMIFS(Kosztorys!$F:$F,Kosztorys!$D:$D,$B226,Kosztorys!$I:$I,CONCATENATE("&lt;01.01.",AG$10,""))-SUMIFS(Kosztorys!$F:$F,Kosztorys!$D:$D,$B226,Kosztorys!$I:$I,CONCATENATE("&lt;01.01.",AF$10,"")),COUNTIFS(Kosztorys!$D:$D,$B226,Kosztorys!$I:$I,CONCATENATE("&lt;01.01.",AG$10,""))-COUNTIFS(Kosztorys!$D:$D,$B226,Kosztorys!$I:$I,CONCATENATE("&lt;01.01.",AF$10,""))),0)</f>
        <v/>
      </c>
      <c r="AG226" s="116">
        <f>IF($C226="CAPEX - 1szt JB",IF($M226="szt",SUMIFS(Kosztorys!$F:$F,Kosztorys!$D:$D,$B226,Kosztorys!$I:$I,CONCATENATE("&lt;01.01.",AH$10,""))-SUMIFS(Kosztorys!$F:$F,Kosztorys!$D:$D,$B226,Kosztorys!$I:$I,CONCATENATE("&lt;01.01.",AG$10,"")),COUNTIFS(Kosztorys!$D:$D,$B226,Kosztorys!$I:$I,CONCATENATE("&lt;01.01.",AH$10,""))-COUNTIFS(Kosztorys!$D:$D,$B226,Kosztorys!$I:$I,CONCATENATE("&lt;01.01.",AG$10,""))),0)</f>
        <v/>
      </c>
      <c r="AH226" s="116">
        <f>IF($C226="CAPEX - 1szt JB",IF($M226="szt",SUMIFS(Kosztorys!$F:$F,Kosztorys!$D:$D,$B226,Kosztorys!$I:$I,CONCATENATE("&lt;01.01.",AI$10,""))-SUMIFS(Kosztorys!$F:$F,Kosztorys!$D:$D,$B226,Kosztorys!$I:$I,CONCATENATE("&lt;01.01.",AH$10,"")),COUNTIFS(Kosztorys!$D:$D,$B226,Kosztorys!$I:$I,CONCATENATE("&lt;01.01.",AI$10,""))-COUNTIFS(Kosztorys!$D:$D,$B226,Kosztorys!$I:$I,CONCATENATE("&lt;01.01.",AH$10,""))),0)</f>
        <v/>
      </c>
      <c r="AI226" s="116">
        <f>IF($C226="CAPEX - 1szt JB",IF($M226="szt",SUMIFS(Kosztorys!$F:$F,Kosztorys!$D:$D,$B226,Kosztorys!$I:$I,CONCATENATE("&lt;01.01.",AJ$10,""))-SUMIFS(Kosztorys!$F:$F,Kosztorys!$D:$D,$B226,Kosztorys!$I:$I,CONCATENATE("&lt;01.01.",AI$10,"")),COUNTIFS(Kosztorys!$D:$D,$B226,Kosztorys!$I:$I,CONCATENATE("&lt;01.01.",AJ$10,""))-COUNTIFS(Kosztorys!$D:$D,$B226,Kosztorys!$I:$I,CONCATENATE("&lt;01.01.",AI$10,""))),0)</f>
        <v/>
      </c>
      <c r="AJ226" s="116">
        <f>IF(C226="CAPEX - 1szt JB",IF(SUM(T226:AI226)=IF(ISERROR(VLOOKUP(B226,JB_tabela,MATCH(AJ$9,JB_menu,0)-1,FALSE())),,VLOOKUP(B226,JB_tabela,MATCH(AJ$9,JB_menu,0)-1,FALSE())),"OK","nie zgadza się liczba użytych JB"),"OK-ND")</f>
        <v/>
      </c>
      <c r="AM226" s="41">
        <f>IFERROR("_" &amp; VLOOKUP($B226,#REF!,1,FALSE()),#REF!)</f>
        <v/>
      </c>
      <c r="AN226" s="41">
        <f>IF($C226="CAPEX - Długość 1m",SUMIFS(Kosztorys!$F:$F,Kosztorys!$D:$D,$B226,Kosztorys!$I:$I,CONCATENATE("&lt;31.12.",AN$10,""))-SUMIFS(Kosztorys!$F:$F,Kosztorys!$D:$D,$B226,Kosztorys!$I:$I,CONCATENATE("&lt;31.12.",AM$10,"")),"x")</f>
        <v/>
      </c>
      <c r="AO226" s="41">
        <f>IF($C226="CAPEX - Długość 1m",SUMIFS(Kosztorys!$F:$F,Kosztorys!$D:$D,$B226,Kosztorys!$I:$I,CONCATENATE("&lt;31.12.",AO$10,""))-SUMIFS(Kosztorys!$F:$F,Kosztorys!$D:$D,$B226,Kosztorys!$I:$I,CONCATENATE("&lt;31.12.",AN$10,"")),"x")</f>
        <v/>
      </c>
      <c r="AP226" s="41">
        <f>IF($C226="CAPEX - Długość 1m",SUMIFS(Kosztorys!$F:$F,Kosztorys!$D:$D,$B226,Kosztorys!$I:$I,CONCATENATE("&lt;31.12.",AP$10,""))-SUMIFS(Kosztorys!$F:$F,Kosztorys!$D:$D,$B226,Kosztorys!$I:$I,CONCATENATE("&lt;31.12.",AO$10,"")),"x")</f>
        <v/>
      </c>
      <c r="AQ226" s="41">
        <f>IF($C226="CAPEX - Długość 1m",SUMIFS(Kosztorys!$F:$F,Kosztorys!$D:$D,$B226,Kosztorys!$I:$I,CONCATENATE("&lt;31.12.",AQ$10,""))-SUMIFS(Kosztorys!$F:$F,Kosztorys!$D:$D,$B226,Kosztorys!$I:$I,CONCATENATE("&lt;31.12.",AP$10,"")),"x")</f>
        <v/>
      </c>
      <c r="AR226" s="41">
        <f>IF($C226="CAPEX - Długość 1m",SUMIFS(Kosztorys!$F:$F,Kosztorys!$D:$D,$B226,Kosztorys!$I:$I,CONCATENATE("&lt;31.12.",AR$10,""))-SUMIFS(Kosztorys!$F:$F,Kosztorys!$D:$D,$B226,Kosztorys!$I:$I,CONCATENATE("&lt;31.12.",AQ$10,"")),"x")</f>
        <v/>
      </c>
      <c r="AS226" s="41">
        <f>IF($C226="CAPEX - Długość 1m",SUMIFS(Kosztorys!$F:$F,Kosztorys!$D:$D,$B226,Kosztorys!$I:$I,CONCATENATE("&lt;31.12.",AS$10,""))-SUMIFS(Kosztorys!$F:$F,Kosztorys!$D:$D,$B226,Kosztorys!$I:$I,CONCATENATE("&lt;31.12.",AR$10,"")),"x")</f>
        <v/>
      </c>
      <c r="AT226" s="41">
        <f>IF($C226="CAPEX - Długość 1m",SUMIFS(Kosztorys!$F:$F,Kosztorys!$D:$D,$B226,Kosztorys!$I:$I,CONCATENATE("&lt;31.12.",AT$10,""))-SUMIFS(Kosztorys!$F:$F,Kosztorys!$D:$D,$B226,Kosztorys!$I:$I,CONCATENATE("&lt;31.12.",AS$10,"")),"x")</f>
        <v/>
      </c>
      <c r="AU226" s="41">
        <f>IF($C226="CAPEX - Długość 1m",SUMIFS(Kosztorys!$F:$F,Kosztorys!$D:$D,$B226,Kosztorys!$I:$I,CONCATENATE("&lt;31.12.",AU$10,""))-SUMIFS(Kosztorys!$F:$F,Kosztorys!$D:$D,$B226,Kosztorys!$I:$I,CONCATENATE("&lt;31.12.",AT$10,"")),"x")</f>
        <v/>
      </c>
      <c r="AV226" s="41">
        <f>IF($C226="CAPEX - Długość 1m",SUMIFS(Kosztorys!$F:$F,Kosztorys!$D:$D,$B226,Kosztorys!$I:$I,CONCATENATE("&lt;31.12.",AV$10,""))-SUMIFS(Kosztorys!$F:$F,Kosztorys!$D:$D,$B226,Kosztorys!$I:$I,CONCATENATE("&lt;31.12.",AU$10,"")),"x")</f>
        <v/>
      </c>
      <c r="AW226" s="41">
        <f>IF($C226="CAPEX - Długość 1m",SUMIFS(Kosztorys!$F:$F,Kosztorys!$D:$D,$B226,Kosztorys!$I:$I,CONCATENATE("&lt;31.12.",AW$10,""))-SUMIFS(Kosztorys!$F:$F,Kosztorys!$D:$D,$B226,Kosztorys!$I:$I,CONCATENATE("&lt;31.12.",AV$10,"")),"x")</f>
        <v/>
      </c>
      <c r="AX226" s="41">
        <f>IF($C226="CAPEX - Długość 1m",SUMIFS(Kosztorys!$F:$F,Kosztorys!$D:$D,$B226,Kosztorys!$I:$I,CONCATENATE("&lt;31.12.",AX$10,""))-SUMIFS(Kosztorys!$F:$F,Kosztorys!$D:$D,$B226,Kosztorys!$I:$I,CONCATENATE("&lt;31.12.",AW$10,"")),"x")</f>
        <v/>
      </c>
      <c r="AY226" s="41">
        <f>IF($C226="CAPEX - Długość 1m",SUMIFS(Kosztorys!$F:$F,Kosztorys!$D:$D,$B226,Kosztorys!$I:$I,CONCATENATE("&lt;31.12.",AY$10,""))-SUMIFS(Kosztorys!$F:$F,Kosztorys!$D:$D,$B226,Kosztorys!$I:$I,CONCATENATE("&lt;31.12.",AX$10,"")),"x")</f>
        <v/>
      </c>
      <c r="AZ226" s="41">
        <f>IF($C226="CAPEX - Długość 1m",SUMIFS(Kosztorys!$F:$F,Kosztorys!$D:$D,$B226,Kosztorys!$I:$I,CONCATENATE("&lt;31.12.",AZ$10,""))-SUMIFS(Kosztorys!$F:$F,Kosztorys!$D:$D,$B226,Kosztorys!$I:$I,CONCATENATE("&lt;31.12.",AY$10,"")),"x")</f>
        <v/>
      </c>
      <c r="BA226" s="41">
        <f>IF($C226="CAPEX - Długość 1m",SUMIFS(Kosztorys!$F:$F,Kosztorys!$D:$D,$B226,Kosztorys!$I:$I,CONCATENATE("&lt;31.12.",BA$10,""))-SUMIFS(Kosztorys!$F:$F,Kosztorys!$D:$D,$B226,Kosztorys!$I:$I,CONCATENATE("&lt;31.12.",AZ$10,"")),"x")</f>
        <v/>
      </c>
      <c r="BB226" s="41">
        <f>IF($C226="CAPEX - Długość 1m",SUMIFS(Kosztorys!$F:$F,Kosztorys!$D:$D,$B226,Kosztorys!$I:$I,CONCATENATE("&lt;31.12.",BB$10,""))-SUMIFS(Kosztorys!$F:$F,Kosztorys!$D:$D,$B226,Kosztorys!$I:$I,CONCATENATE("&lt;31.12.",BA$10,"")),"x")</f>
        <v/>
      </c>
      <c r="BC226" s="41">
        <f>IF($C226="CAPEX - Długość 1m",SUMIFS(Kosztorys!$F:$F,Kosztorys!$D:$D,$B226,Kosztorys!$I:$I,CONCATENATE("&lt;31.12.",BC$10,""))-SUMIFS(Kosztorys!$F:$F,Kosztorys!$D:$D,$B226,Kosztorys!$I:$I,CONCATENATE("&lt;31.12.",BB$10,"")),"x")</f>
        <v/>
      </c>
      <c r="BD226" s="41">
        <f>IF(C226="CAPEX - Długość 1m",IF(SUM(AN226:BC226)=IF(ISERROR(VLOOKUP(B226,JB_tabela,MATCH(BD$9,JB_menu,0)-1,FALSE())),,VLOOKUP(B226,JB_tabela,MATCH(BD$9,JB_menu,0)-1,FALSE())),"OK","nie zgadza się liczba użytych JB"),"OK-ND")</f>
        <v/>
      </c>
      <c r="BH226" s="41">
        <f>IF($C226="OPEX - Koszt 1szt/rok",IF($M226="szt",SUMIFS(Kosztorys!$F:$F,Kosztorys!$D:$D,$B226,Kosztorys!$I:$I,CONCATENATE("&lt;01.01.",BH$10,""))+(SUMIFS(Kosztorys!$F:$F,Kosztorys!$D:$D,$B226,Kosztorys!$I:$I,CONCATENATE("&lt;=31.03.",BH$10,""))-SUMIFS(Kosztorys!$F:$F,Kosztorys!$D:$D,$B226,Kosztorys!$I:$I,CONCATENATE("&lt;=31.12.",BG$10,"")))*0.75+(SUMIFS(Kosztorys!$F:$F,Kosztorys!$D:$D,$B226,Kosztorys!$I:$I,CONCATENATE("&lt;=30.06.",BH$10,""))-SUMIFS(Kosztorys!$F:$F,Kosztorys!$D:$D,$B226,Kosztorys!$I:$I,CONCATENATE("&lt;=31.03.",BH$10,"")))*0.5+(SUMIFS(Kosztorys!$F:$F,Kosztorys!$D:$D,$B226,Kosztorys!$I:$I,CONCATENATE("&lt;=30.09.",BH$10,""))-SUMIFS(Kosztorys!$F:$F,Kosztorys!$D:$D,$B226,Kosztorys!$I:$I,CONCATENATE("&lt;=30.06.",BH$10,"")))*0.25,"nic"),0)</f>
        <v/>
      </c>
      <c r="BI226" s="41">
        <f>IF($C226="OPEX - Koszt 1szt/rok",IF($M226="szt",SUMIFS(Kosztorys!$F:$F,Kosztorys!$D:$D,$B226,Kosztorys!$I:$I,CONCATENATE("&lt;01.01.",BI$10,""))+(SUMIFS(Kosztorys!$F:$F,Kosztorys!$D:$D,$B226,Kosztorys!$I:$I,CONCATENATE("&lt;=31.03.",BI$10,""))-SUMIFS(Kosztorys!$F:$F,Kosztorys!$D:$D,$B226,Kosztorys!$I:$I,CONCATENATE("&lt;=31.12.",BH$10,"")))*0.75+(SUMIFS(Kosztorys!$F:$F,Kosztorys!$D:$D,$B226,Kosztorys!$I:$I,CONCATENATE("&lt;=30.06.",BI$10,""))-SUMIFS(Kosztorys!$F:$F,Kosztorys!$D:$D,$B226,Kosztorys!$I:$I,CONCATENATE("&lt;=31.03.",BI$10,"")))*0.5+(SUMIFS(Kosztorys!$F:$F,Kosztorys!$D:$D,$B226,Kosztorys!$I:$I,CONCATENATE("&lt;=30.09.",BI$10,""))-SUMIFS(Kosztorys!$F:$F,Kosztorys!$D:$D,$B226,Kosztorys!$I:$I,CONCATENATE("&lt;=30.06.",BI$10,"")))*0.25,"nic"),0)</f>
        <v/>
      </c>
      <c r="BJ226" s="41">
        <f>IF($C226="OPEX - Koszt 1szt/rok",IF($M226="szt",SUMIFS(Kosztorys!$F:$F,Kosztorys!$D:$D,$B226,Kosztorys!$I:$I,CONCATENATE("&lt;01.01.",BJ$10,""))+(SUMIFS(Kosztorys!$F:$F,Kosztorys!$D:$D,$B226,Kosztorys!$I:$I,CONCATENATE("&lt;=31.03.",BJ$10,""))-SUMIFS(Kosztorys!$F:$F,Kosztorys!$D:$D,$B226,Kosztorys!$I:$I,CONCATENATE("&lt;=31.12.",BI$10,"")))*0.75+(SUMIFS(Kosztorys!$F:$F,Kosztorys!$D:$D,$B226,Kosztorys!$I:$I,CONCATENATE("&lt;=30.06.",BJ$10,""))-SUMIFS(Kosztorys!$F:$F,Kosztorys!$D:$D,$B226,Kosztorys!$I:$I,CONCATENATE("&lt;=31.03.",BJ$10,"")))*0.5+(SUMIFS(Kosztorys!$F:$F,Kosztorys!$D:$D,$B226,Kosztorys!$I:$I,CONCATENATE("&lt;=30.09.",BJ$10,""))-SUMIFS(Kosztorys!$F:$F,Kosztorys!$D:$D,$B226,Kosztorys!$I:$I,CONCATENATE("&lt;=30.06.",BJ$10,"")))*0.25,"nic"),0)</f>
        <v/>
      </c>
      <c r="BK226" s="41">
        <f>IF($C226="OPEX - Koszt 1szt/rok",IF($M226="szt",SUMIFS(Kosztorys!$F:$F,Kosztorys!$D:$D,$B226,Kosztorys!$I:$I,CONCATENATE("&lt;01.01.",BK$10,""))+(SUMIFS(Kosztorys!$F:$F,Kosztorys!$D:$D,$B226,Kosztorys!$I:$I,CONCATENATE("&lt;=31.03.",BK$10,""))-SUMIFS(Kosztorys!$F:$F,Kosztorys!$D:$D,$B226,Kosztorys!$I:$I,CONCATENATE("&lt;=31.12.",BJ$10,"")))*0.75+(SUMIFS(Kosztorys!$F:$F,Kosztorys!$D:$D,$B226,Kosztorys!$I:$I,CONCATENATE("&lt;=30.06.",BK$10,""))-SUMIFS(Kosztorys!$F:$F,Kosztorys!$D:$D,$B226,Kosztorys!$I:$I,CONCATENATE("&lt;=31.03.",BK$10,"")))*0.5+(SUMIFS(Kosztorys!$F:$F,Kosztorys!$D:$D,$B226,Kosztorys!$I:$I,CONCATENATE("&lt;=30.09.",BK$10,""))-SUMIFS(Kosztorys!$F:$F,Kosztorys!$D:$D,$B226,Kosztorys!$I:$I,CONCATENATE("&lt;=30.06.",BK$10,"")))*0.25,"nic"),0)</f>
        <v/>
      </c>
      <c r="BL226" s="41">
        <f>IF($C226="OPEX - Koszt 1szt/rok",IF($M226="szt",SUMIFS(Kosztorys!$F:$F,Kosztorys!$D:$D,$B226,Kosztorys!$I:$I,CONCATENATE("&lt;01.01.",BL$10,""))+(SUMIFS(Kosztorys!$F:$F,Kosztorys!$D:$D,$B226,Kosztorys!$I:$I,CONCATENATE("&lt;=31.03.",BL$10,""))-SUMIFS(Kosztorys!$F:$F,Kosztorys!$D:$D,$B226,Kosztorys!$I:$I,CONCATENATE("&lt;=31.12.",BK$10,"")))*0.75+(SUMIFS(Kosztorys!$F:$F,Kosztorys!$D:$D,$B226,Kosztorys!$I:$I,CONCATENATE("&lt;=30.06.",BL$10,""))-SUMIFS(Kosztorys!$F:$F,Kosztorys!$D:$D,$B226,Kosztorys!$I:$I,CONCATENATE("&lt;=31.03.",BL$10,"")))*0.5+(SUMIFS(Kosztorys!$F:$F,Kosztorys!$D:$D,$B226,Kosztorys!$I:$I,CONCATENATE("&lt;=30.09.",BL$10,""))-SUMIFS(Kosztorys!$F:$F,Kosztorys!$D:$D,$B226,Kosztorys!$I:$I,CONCATENATE("&lt;=30.06.",BL$10,"")))*0.25,"nic"),0)</f>
        <v/>
      </c>
      <c r="BM226" s="41">
        <f>IF($C226="OPEX - Koszt 1szt/rok",IF($M226="szt",SUMIFS(Kosztorys!$F:$F,Kosztorys!$D:$D,$B226,Kosztorys!$I:$I,CONCATENATE("&lt;01.01.",BM$10,""))+(SUMIFS(Kosztorys!$F:$F,Kosztorys!$D:$D,$B226,Kosztorys!$I:$I,CONCATENATE("&lt;=31.03.",BM$10,""))-SUMIFS(Kosztorys!$F:$F,Kosztorys!$D:$D,$B226,Kosztorys!$I:$I,CONCATENATE("&lt;=31.12.",BL$10,"")))*0.75+(SUMIFS(Kosztorys!$F:$F,Kosztorys!$D:$D,$B226,Kosztorys!$I:$I,CONCATENATE("&lt;=30.06.",BM$10,""))-SUMIFS(Kosztorys!$F:$F,Kosztorys!$D:$D,$B226,Kosztorys!$I:$I,CONCATENATE("&lt;=31.03.",BM$10,"")))*0.5+(SUMIFS(Kosztorys!$F:$F,Kosztorys!$D:$D,$B226,Kosztorys!$I:$I,CONCATENATE("&lt;=30.09.",BM$10,""))-SUMIFS(Kosztorys!$F:$F,Kosztorys!$D:$D,$B226,Kosztorys!$I:$I,CONCATENATE("&lt;=30.06.",BM$10,"")))*0.25,"nic"),0)</f>
        <v/>
      </c>
      <c r="BN226" s="41">
        <f>IF($C226="OPEX - Koszt 1szt/rok",IF($M226="szt",SUMIFS(Kosztorys!$F:$F,Kosztorys!$D:$D,$B226,Kosztorys!$I:$I,CONCATENATE("&lt;01.01.",BN$10,""))+(SUMIFS(Kosztorys!$F:$F,Kosztorys!$D:$D,$B226,Kosztorys!$I:$I,CONCATENATE("&lt;=31.03.",BN$10,""))-SUMIFS(Kosztorys!$F:$F,Kosztorys!$D:$D,$B226,Kosztorys!$I:$I,CONCATENATE("&lt;=31.12.",BM$10,"")))*0.75+(SUMIFS(Kosztorys!$F:$F,Kosztorys!$D:$D,$B226,Kosztorys!$I:$I,CONCATENATE("&lt;=30.06.",BN$10,""))-SUMIFS(Kosztorys!$F:$F,Kosztorys!$D:$D,$B226,Kosztorys!$I:$I,CONCATENATE("&lt;=31.03.",BN$10,"")))*0.5+(SUMIFS(Kosztorys!$F:$F,Kosztorys!$D:$D,$B226,Kosztorys!$I:$I,CONCATENATE("&lt;=30.09.",BN$10,""))-SUMIFS(Kosztorys!$F:$F,Kosztorys!$D:$D,$B226,Kosztorys!$I:$I,CONCATENATE("&lt;=30.06.",BN$10,"")))*0.25,"nic"),0)</f>
        <v/>
      </c>
      <c r="BO226" s="41">
        <f>IF($C226="OPEX - Koszt 1szt/rok",IF($M226="szt",SUMIFS(Kosztorys!$F:$F,Kosztorys!$D:$D,$B226,Kosztorys!$I:$I,CONCATENATE("&lt;01.01.",BO$10,""))+(SUMIFS(Kosztorys!$F:$F,Kosztorys!$D:$D,$B226,Kosztorys!$I:$I,CONCATENATE("&lt;=31.03.",BO$10,""))-SUMIFS(Kosztorys!$F:$F,Kosztorys!$D:$D,$B226,Kosztorys!$I:$I,CONCATENATE("&lt;=31.12.",BN$10,"")))*0.75+(SUMIFS(Kosztorys!$F:$F,Kosztorys!$D:$D,$B226,Kosztorys!$I:$I,CONCATENATE("&lt;=30.06.",BO$10,""))-SUMIFS(Kosztorys!$F:$F,Kosztorys!$D:$D,$B226,Kosztorys!$I:$I,CONCATENATE("&lt;=31.03.",BO$10,"")))*0.5+(SUMIFS(Kosztorys!$F:$F,Kosztorys!$D:$D,$B226,Kosztorys!$I:$I,CONCATENATE("&lt;=30.09.",BO$10,""))-SUMIFS(Kosztorys!$F:$F,Kosztorys!$D:$D,$B226,Kosztorys!$I:$I,CONCATENATE("&lt;=30.06.",BO$10,"")))*0.25,"nic"),0)</f>
        <v/>
      </c>
      <c r="BP226" s="41">
        <f>IF($C226="OPEX - Koszt 1szt/rok",IF($M226="szt",SUMIFS(Kosztorys!$F:$F,Kosztorys!$D:$D,$B226,Kosztorys!$I:$I,CONCATENATE("&lt;01.01.",BP$10,""))+(SUMIFS(Kosztorys!$F:$F,Kosztorys!$D:$D,$B226,Kosztorys!$I:$I,CONCATENATE("&lt;=31.03.",BP$10,""))-SUMIFS(Kosztorys!$F:$F,Kosztorys!$D:$D,$B226,Kosztorys!$I:$I,CONCATENATE("&lt;=31.12.",BO$10,"")))*0.75+(SUMIFS(Kosztorys!$F:$F,Kosztorys!$D:$D,$B226,Kosztorys!$I:$I,CONCATENATE("&lt;=30.06.",BP$10,""))-SUMIFS(Kosztorys!$F:$F,Kosztorys!$D:$D,$B226,Kosztorys!$I:$I,CONCATENATE("&lt;=31.03.",BP$10,"")))*0.5+(SUMIFS(Kosztorys!$F:$F,Kosztorys!$D:$D,$B226,Kosztorys!$I:$I,CONCATENATE("&lt;=30.09.",BP$10,""))-SUMIFS(Kosztorys!$F:$F,Kosztorys!$D:$D,$B226,Kosztorys!$I:$I,CONCATENATE("&lt;=30.06.",BP$10,"")))*0.25,"nic"),0)</f>
        <v/>
      </c>
      <c r="BQ226" s="41">
        <f>IF($C226="OPEX - Koszt 1szt/rok",IF($M226="szt",SUMIFS(Kosztorys!$F:$F,Kosztorys!$D:$D,$B226,Kosztorys!$I:$I,CONCATENATE("&lt;01.01.",BQ$10,""))+(SUMIFS(Kosztorys!$F:$F,Kosztorys!$D:$D,$B226,Kosztorys!$I:$I,CONCATENATE("&lt;=31.03.",BQ$10,""))-SUMIFS(Kosztorys!$F:$F,Kosztorys!$D:$D,$B226,Kosztorys!$I:$I,CONCATENATE("&lt;=31.12.",BP$10,"")))*0.75+(SUMIFS(Kosztorys!$F:$F,Kosztorys!$D:$D,$B226,Kosztorys!$I:$I,CONCATENATE("&lt;=30.06.",BQ$10,""))-SUMIFS(Kosztorys!$F:$F,Kosztorys!$D:$D,$B226,Kosztorys!$I:$I,CONCATENATE("&lt;=31.03.",BQ$10,"")))*0.5+(SUMIFS(Kosztorys!$F:$F,Kosztorys!$D:$D,$B226,Kosztorys!$I:$I,CONCATENATE("&lt;=30.09.",BQ$10,""))-SUMIFS(Kosztorys!$F:$F,Kosztorys!$D:$D,$B226,Kosztorys!$I:$I,CONCATENATE("&lt;=30.06.",BQ$10,"")))*0.25,"nic"),0)</f>
        <v/>
      </c>
      <c r="BR226" s="41">
        <f>IF($C226="OPEX - Koszt 1szt/rok",IF($M226="szt",SUMIFS(Kosztorys!$F:$F,Kosztorys!$D:$D,$B226,Kosztorys!$I:$I,CONCATENATE("&lt;01.01.",BR$10,""))+(SUMIFS(Kosztorys!$F:$F,Kosztorys!$D:$D,$B226,Kosztorys!$I:$I,CONCATENATE("&lt;=31.03.",BR$10,""))-SUMIFS(Kosztorys!$F:$F,Kosztorys!$D:$D,$B226,Kosztorys!$I:$I,CONCATENATE("&lt;=31.12.",BQ$10,"")))*0.75+(SUMIFS(Kosztorys!$F:$F,Kosztorys!$D:$D,$B226,Kosztorys!$I:$I,CONCATENATE("&lt;=30.06.",BR$10,""))-SUMIFS(Kosztorys!$F:$F,Kosztorys!$D:$D,$B226,Kosztorys!$I:$I,CONCATENATE("&lt;=31.03.",BR$10,"")))*0.5+(SUMIFS(Kosztorys!$F:$F,Kosztorys!$D:$D,$B226,Kosztorys!$I:$I,CONCATENATE("&lt;=30.09.",BR$10,""))-SUMIFS(Kosztorys!$F:$F,Kosztorys!$D:$D,$B226,Kosztorys!$I:$I,CONCATENATE("&lt;=30.06.",BR$10,"")))*0.25,"nic"),0)</f>
        <v/>
      </c>
      <c r="BS226" s="41">
        <f>IF($C226="OPEX - Koszt 1szt/rok",IF($M226="szt",SUMIFS(Kosztorys!$F:$F,Kosztorys!$D:$D,$B226,Kosztorys!$I:$I,CONCATENATE("&lt;01.01.",BS$10,""))+(SUMIFS(Kosztorys!$F:$F,Kosztorys!$D:$D,$B226,Kosztorys!$I:$I,CONCATENATE("&lt;=31.03.",BS$10,""))-SUMIFS(Kosztorys!$F:$F,Kosztorys!$D:$D,$B226,Kosztorys!$I:$I,CONCATENATE("&lt;=31.12.",BR$10,"")))*0.75+(SUMIFS(Kosztorys!$F:$F,Kosztorys!$D:$D,$B226,Kosztorys!$I:$I,CONCATENATE("&lt;=30.06.",BS$10,""))-SUMIFS(Kosztorys!$F:$F,Kosztorys!$D:$D,$B226,Kosztorys!$I:$I,CONCATENATE("&lt;=31.03.",BS$10,"")))*0.5+(SUMIFS(Kosztorys!$F:$F,Kosztorys!$D:$D,$B226,Kosztorys!$I:$I,CONCATENATE("&lt;=30.09.",BS$10,""))-SUMIFS(Kosztorys!$F:$F,Kosztorys!$D:$D,$B226,Kosztorys!$I:$I,CONCATENATE("&lt;=30.06.",BS$10,"")))*0.25,"nic"),0)</f>
        <v/>
      </c>
      <c r="BT226" s="41">
        <f>IF($C226="OPEX - Koszt 1szt/rok",IF($M226="szt",SUMIFS(Kosztorys!$F:$F,Kosztorys!$D:$D,$B226,Kosztorys!$I:$I,CONCATENATE("&lt;01.01.",BT$10,""))+(SUMIFS(Kosztorys!$F:$F,Kosztorys!$D:$D,$B226,Kosztorys!$I:$I,CONCATENATE("&lt;=31.03.",BT$10,""))-SUMIFS(Kosztorys!$F:$F,Kosztorys!$D:$D,$B226,Kosztorys!$I:$I,CONCATENATE("&lt;=31.12.",BS$10,"")))*0.75+(SUMIFS(Kosztorys!$F:$F,Kosztorys!$D:$D,$B226,Kosztorys!$I:$I,CONCATENATE("&lt;=30.06.",BT$10,""))-SUMIFS(Kosztorys!$F:$F,Kosztorys!$D:$D,$B226,Kosztorys!$I:$I,CONCATENATE("&lt;=31.03.",BT$10,"")))*0.5+(SUMIFS(Kosztorys!$F:$F,Kosztorys!$D:$D,$B226,Kosztorys!$I:$I,CONCATENATE("&lt;=30.09.",BT$10,""))-SUMIFS(Kosztorys!$F:$F,Kosztorys!$D:$D,$B226,Kosztorys!$I:$I,CONCATENATE("&lt;=30.06.",BT$10,"")))*0.25,"nic"),0)</f>
        <v/>
      </c>
      <c r="BU226" s="41">
        <f>IF($C226="OPEX - Koszt 1szt/rok",IF($M226="szt",SUMIFS(Kosztorys!$F:$F,Kosztorys!$D:$D,$B226,Kosztorys!$I:$I,CONCATENATE("&lt;01.01.",BU$10,""))+(SUMIFS(Kosztorys!$F:$F,Kosztorys!$D:$D,$B226,Kosztorys!$I:$I,CONCATENATE("&lt;=31.03.",BU$10,""))-SUMIFS(Kosztorys!$F:$F,Kosztorys!$D:$D,$B226,Kosztorys!$I:$I,CONCATENATE("&lt;=31.12.",BT$10,"")))*0.75+(SUMIFS(Kosztorys!$F:$F,Kosztorys!$D:$D,$B226,Kosztorys!$I:$I,CONCATENATE("&lt;=30.06.",BU$10,""))-SUMIFS(Kosztorys!$F:$F,Kosztorys!$D:$D,$B226,Kosztorys!$I:$I,CONCATENATE("&lt;=31.03.",BU$10,"")))*0.5+(SUMIFS(Kosztorys!$F:$F,Kosztorys!$D:$D,$B226,Kosztorys!$I:$I,CONCATENATE("&lt;=30.09.",BU$10,""))-SUMIFS(Kosztorys!$F:$F,Kosztorys!$D:$D,$B226,Kosztorys!$I:$I,CONCATENATE("&lt;=30.06.",BU$10,"")))*0.25,"nic"),0)</f>
        <v/>
      </c>
      <c r="BV226" s="41">
        <f>IF($C226="OPEX - Koszt 1szt/rok",IF($M226="szt",SUMIFS(Kosztorys!$F:$F,Kosztorys!$D:$D,$B226,Kosztorys!$I:$I,CONCATENATE("&lt;01.01.",BV$10,""))+(SUMIFS(Kosztorys!$F:$F,Kosztorys!$D:$D,$B226,Kosztorys!$I:$I,CONCATENATE("&lt;=31.03.",BV$10,""))-SUMIFS(Kosztorys!$F:$F,Kosztorys!$D:$D,$B226,Kosztorys!$I:$I,CONCATENATE("&lt;=31.12.",BU$10,"")))*0.75+(SUMIFS(Kosztorys!$F:$F,Kosztorys!$D:$D,$B226,Kosztorys!$I:$I,CONCATENATE("&lt;=30.06.",BV$10,""))-SUMIFS(Kosztorys!$F:$F,Kosztorys!$D:$D,$B226,Kosztorys!$I:$I,CONCATENATE("&lt;=31.03.",BV$10,"")))*0.5+(SUMIFS(Kosztorys!$F:$F,Kosztorys!$D:$D,$B226,Kosztorys!$I:$I,CONCATENATE("&lt;=30.09.",BV$10,""))-SUMIFS(Kosztorys!$F:$F,Kosztorys!$D:$D,$B226,Kosztorys!$I:$I,CONCATENATE("&lt;=30.06.",BV$10,"")))*0.25,"nic"),0)</f>
        <v/>
      </c>
      <c r="BW226" s="41">
        <f>IF($C226="OPEX - Koszt 1szt/rok",IF($M226="szt",SUMIFS(Kosztorys!$F:$F,Kosztorys!$D:$D,$B226,Kosztorys!$I:$I,CONCATENATE("&lt;01.01.",BW$10,""))+(SUMIFS(Kosztorys!$F:$F,Kosztorys!$D:$D,$B226,Kosztorys!$I:$I,CONCATENATE("&lt;=31.03.",BW$10,""))-SUMIFS(Kosztorys!$F:$F,Kosztorys!$D:$D,$B226,Kosztorys!$I:$I,CONCATENATE("&lt;=31.12.",BV$10,"")))*0.75+(SUMIFS(Kosztorys!$F:$F,Kosztorys!$D:$D,$B226,Kosztorys!$I:$I,CONCATENATE("&lt;=30.06.",BW$10,""))-SUMIFS(Kosztorys!$F:$F,Kosztorys!$D:$D,$B226,Kosztorys!$I:$I,CONCATENATE("&lt;=31.03.",BW$10,"")))*0.5+(SUMIFS(Kosztorys!$F:$F,Kosztorys!$D:$D,$B226,Kosztorys!$I:$I,CONCATENATE("&lt;=30.09.",BW$10,""))-SUMIFS(Kosztorys!$F:$F,Kosztorys!$D:$D,$B226,Kosztorys!$I:$I,CONCATENATE("&lt;=30.06.",BW$10,"")))*0.25,"nic"),0)</f>
        <v/>
      </c>
      <c r="BX226" s="41">
        <f>IF(C226="OPEX - Koszt 1szt/rok",IF(MAX(BH226:BW226)=IF(ISERROR(VLOOKUP(B226,JB_tabela,MATCH(BX$9,JB_menu,0)-1,FALSE())),,VLOOKUP(B226,JB_tabela,MATCH(BX$9,JB_menu,0)-1,FALSE())),"OK","nie zgadza się liczba użytych JB"),"OK-ND")</f>
        <v/>
      </c>
      <c r="CB226" s="41">
        <f>IF($C226="OPEX - Długość 1m koszt/rok",IF($M226="m",SUMIFS(Kosztorys!$F:$F,Kosztorys!$D:$D,$B226,Kosztorys!$I:$I,CONCATENATE("&lt;01.01.",CB$10,""))+(SUMIFS(Kosztorys!$F:$F,Kosztorys!$D:$D,$B226,Kosztorys!$I:$I,CONCATENATE("&lt;=31.03.",CB$10,""))-SUMIFS(Kosztorys!$F:$F,Kosztorys!$D:$D,$B226,Kosztorys!$I:$I,CONCATENATE("&lt;=31.12.",CA$10,"")))*0.75+(SUMIFS(Kosztorys!$F:$F,Kosztorys!$D:$D,$B226,Kosztorys!$I:$I,CONCATENATE("&lt;=30.06.",CB$10,""))-SUMIFS(Kosztorys!$F:$F,Kosztorys!$D:$D,$B226,Kosztorys!$I:$I,CONCATENATE("&lt;=31.03.",CB$10,"")))*0.5+(SUMIFS(Kosztorys!$F:$F,Kosztorys!$D:$D,$B226,Kosztorys!$I:$I,CONCATENATE("&lt;=30.09.",CB$10,""))-SUMIFS(Kosztorys!$F:$F,Kosztorys!$D:$D,$B226,Kosztorys!$I:$I,CONCATENATE("&lt;=30.06.",CB$10,"")))*0.25,"nic"),0)</f>
        <v/>
      </c>
      <c r="CC226" s="41">
        <f>IF($C226="OPEX - Długość 1m koszt/rok",IF($M226="m",SUMIFS(Kosztorys!$F:$F,Kosztorys!$D:$D,$B226,Kosztorys!$I:$I,CONCATENATE("&lt;01.01.",CC$10,""))+(SUMIFS(Kosztorys!$F:$F,Kosztorys!$D:$D,$B226,Kosztorys!$I:$I,CONCATENATE("&lt;=31.03.",CC$10,""))-SUMIFS(Kosztorys!$F:$F,Kosztorys!$D:$D,$B226,Kosztorys!$I:$I,CONCATENATE("&lt;=31.12.",CB$10,"")))*0.75+(SUMIFS(Kosztorys!$F:$F,Kosztorys!$D:$D,$B226,Kosztorys!$I:$I,CONCATENATE("&lt;=30.06.",CC$10,""))-SUMIFS(Kosztorys!$F:$F,Kosztorys!$D:$D,$B226,Kosztorys!$I:$I,CONCATENATE("&lt;=31.03.",CC$10,"")))*0.5+(SUMIFS(Kosztorys!$F:$F,Kosztorys!$D:$D,$B226,Kosztorys!$I:$I,CONCATENATE("&lt;=30.09.",CC$10,""))-SUMIFS(Kosztorys!$F:$F,Kosztorys!$D:$D,$B226,Kosztorys!$I:$I,CONCATENATE("&lt;=30.06.",CC$10,"")))*0.25,"nic"),0)</f>
        <v/>
      </c>
      <c r="CD226" s="41">
        <f>IF($C226="OPEX - Długość 1m koszt/rok",IF($M226="m",SUMIFS(Kosztorys!$F:$F,Kosztorys!$D:$D,$B226,Kosztorys!$I:$I,CONCATENATE("&lt;01.01.",CD$10,""))+(SUMIFS(Kosztorys!$F:$F,Kosztorys!$D:$D,$B226,Kosztorys!$I:$I,CONCATENATE("&lt;=31.03.",CD$10,""))-SUMIFS(Kosztorys!$F:$F,Kosztorys!$D:$D,$B226,Kosztorys!$I:$I,CONCATENATE("&lt;=31.12.",CC$10,"")))*0.75+(SUMIFS(Kosztorys!$F:$F,Kosztorys!$D:$D,$B226,Kosztorys!$I:$I,CONCATENATE("&lt;=30.06.",CD$10,""))-SUMIFS(Kosztorys!$F:$F,Kosztorys!$D:$D,$B226,Kosztorys!$I:$I,CONCATENATE("&lt;=31.03.",CD$10,"")))*0.5+(SUMIFS(Kosztorys!$F:$F,Kosztorys!$D:$D,$B226,Kosztorys!$I:$I,CONCATENATE("&lt;=30.09.",CD$10,""))-SUMIFS(Kosztorys!$F:$F,Kosztorys!$D:$D,$B226,Kosztorys!$I:$I,CONCATENATE("&lt;=30.06.",CD$10,"")))*0.25,"nic"),0)</f>
        <v/>
      </c>
      <c r="CE226" s="41">
        <f>IF($C226="OPEX - Długość 1m koszt/rok",IF($M226="m",SUMIFS(Kosztorys!$F:$F,Kosztorys!$D:$D,$B226,Kosztorys!$I:$I,CONCATENATE("&lt;01.01.",CE$10,""))+(SUMIFS(Kosztorys!$F:$F,Kosztorys!$D:$D,$B226,Kosztorys!$I:$I,CONCATENATE("&lt;=31.03.",CE$10,""))-SUMIFS(Kosztorys!$F:$F,Kosztorys!$D:$D,$B226,Kosztorys!$I:$I,CONCATENATE("&lt;=31.12.",CD$10,"")))*0.75+(SUMIFS(Kosztorys!$F:$F,Kosztorys!$D:$D,$B226,Kosztorys!$I:$I,CONCATENATE("&lt;=30.06.",CE$10,""))-SUMIFS(Kosztorys!$F:$F,Kosztorys!$D:$D,$B226,Kosztorys!$I:$I,CONCATENATE("&lt;=31.03.",CE$10,"")))*0.5+(SUMIFS(Kosztorys!$F:$F,Kosztorys!$D:$D,$B226,Kosztorys!$I:$I,CONCATENATE("&lt;=30.09.",CE$10,""))-SUMIFS(Kosztorys!$F:$F,Kosztorys!$D:$D,$B226,Kosztorys!$I:$I,CONCATENATE("&lt;=30.06.",CE$10,"")))*0.25,"nic"),0)</f>
        <v/>
      </c>
      <c r="CF226" s="41">
        <f>IF($C226="OPEX - Długość 1m koszt/rok",IF($M226="m",SUMIFS(Kosztorys!$F:$F,Kosztorys!$D:$D,$B226,Kosztorys!$I:$I,CONCATENATE("&lt;01.01.",CF$10,""))+(SUMIFS(Kosztorys!$F:$F,Kosztorys!$D:$D,$B226,Kosztorys!$I:$I,CONCATENATE("&lt;=31.03.",CF$10,""))-SUMIFS(Kosztorys!$F:$F,Kosztorys!$D:$D,$B226,Kosztorys!$I:$I,CONCATENATE("&lt;=31.12.",CE$10,"")))*0.75+(SUMIFS(Kosztorys!$F:$F,Kosztorys!$D:$D,$B226,Kosztorys!$I:$I,CONCATENATE("&lt;=30.06.",CF$10,""))-SUMIFS(Kosztorys!$F:$F,Kosztorys!$D:$D,$B226,Kosztorys!$I:$I,CONCATENATE("&lt;=31.03.",CF$10,"")))*0.5+(SUMIFS(Kosztorys!$F:$F,Kosztorys!$D:$D,$B226,Kosztorys!$I:$I,CONCATENATE("&lt;=30.09.",CF$10,""))-SUMIFS(Kosztorys!$F:$F,Kosztorys!$D:$D,$B226,Kosztorys!$I:$I,CONCATENATE("&lt;=30.06.",CF$10,"")))*0.25,"nic"),0)</f>
        <v/>
      </c>
      <c r="CG226" s="41">
        <f>IF($C226="OPEX - Długość 1m koszt/rok",IF($M226="m",SUMIFS(Kosztorys!$F:$F,Kosztorys!$D:$D,$B226,Kosztorys!$I:$I,CONCATENATE("&lt;01.01.",CG$10,""))+(SUMIFS(Kosztorys!$F:$F,Kosztorys!$D:$D,$B226,Kosztorys!$I:$I,CONCATENATE("&lt;=31.03.",CG$10,""))-SUMIFS(Kosztorys!$F:$F,Kosztorys!$D:$D,$B226,Kosztorys!$I:$I,CONCATENATE("&lt;=31.12.",CF$10,"")))*0.75+(SUMIFS(Kosztorys!$F:$F,Kosztorys!$D:$D,$B226,Kosztorys!$I:$I,CONCATENATE("&lt;=30.06.",CG$10,""))-SUMIFS(Kosztorys!$F:$F,Kosztorys!$D:$D,$B226,Kosztorys!$I:$I,CONCATENATE("&lt;=31.03.",CG$10,"")))*0.5+(SUMIFS(Kosztorys!$F:$F,Kosztorys!$D:$D,$B226,Kosztorys!$I:$I,CONCATENATE("&lt;=30.09.",CG$10,""))-SUMIFS(Kosztorys!$F:$F,Kosztorys!$D:$D,$B226,Kosztorys!$I:$I,CONCATENATE("&lt;=30.06.",CG$10,"")))*0.25,"nic"),0)</f>
        <v/>
      </c>
      <c r="CH226" s="41">
        <f>IF($C226="OPEX - Długość 1m koszt/rok",IF($M226="m",SUMIFS(Kosztorys!$F:$F,Kosztorys!$D:$D,$B226,Kosztorys!$I:$I,CONCATENATE("&lt;01.01.",CH$10,""))+(SUMIFS(Kosztorys!$F:$F,Kosztorys!$D:$D,$B226,Kosztorys!$I:$I,CONCATENATE("&lt;=31.03.",CH$10,""))-SUMIFS(Kosztorys!$F:$F,Kosztorys!$D:$D,$B226,Kosztorys!$I:$I,CONCATENATE("&lt;=31.12.",CG$10,"")))*0.75+(SUMIFS(Kosztorys!$F:$F,Kosztorys!$D:$D,$B226,Kosztorys!$I:$I,CONCATENATE("&lt;=30.06.",CH$10,""))-SUMIFS(Kosztorys!$F:$F,Kosztorys!$D:$D,$B226,Kosztorys!$I:$I,CONCATENATE("&lt;=31.03.",CH$10,"")))*0.5+(SUMIFS(Kosztorys!$F:$F,Kosztorys!$D:$D,$B226,Kosztorys!$I:$I,CONCATENATE("&lt;=30.09.",CH$10,""))-SUMIFS(Kosztorys!$F:$F,Kosztorys!$D:$D,$B226,Kosztorys!$I:$I,CONCATENATE("&lt;=30.06.",CH$10,"")))*0.25,"nic"),0)</f>
        <v/>
      </c>
      <c r="CI226" s="41">
        <f>IF($C226="OPEX - Długość 1m koszt/rok",IF($M226="m",SUMIFS(Kosztorys!$F:$F,Kosztorys!$D:$D,$B226,Kosztorys!$I:$I,CONCATENATE("&lt;01.01.",CI$10,""))+(SUMIFS(Kosztorys!$F:$F,Kosztorys!$D:$D,$B226,Kosztorys!$I:$I,CONCATENATE("&lt;=31.03.",CI$10,""))-SUMIFS(Kosztorys!$F:$F,Kosztorys!$D:$D,$B226,Kosztorys!$I:$I,CONCATENATE("&lt;=31.12.",CH$10,"")))*0.75+(SUMIFS(Kosztorys!$F:$F,Kosztorys!$D:$D,$B226,Kosztorys!$I:$I,CONCATENATE("&lt;=30.06.",CI$10,""))-SUMIFS(Kosztorys!$F:$F,Kosztorys!$D:$D,$B226,Kosztorys!$I:$I,CONCATENATE("&lt;=31.03.",CI$10,"")))*0.5+(SUMIFS(Kosztorys!$F:$F,Kosztorys!$D:$D,$B226,Kosztorys!$I:$I,CONCATENATE("&lt;=30.09.",CI$10,""))-SUMIFS(Kosztorys!$F:$F,Kosztorys!$D:$D,$B226,Kosztorys!$I:$I,CONCATENATE("&lt;=30.06.",CI$10,"")))*0.25,"nic"),0)</f>
        <v/>
      </c>
      <c r="CJ226" s="41">
        <f>IF($C226="OPEX - Długość 1m koszt/rok",IF($M226="m",SUMIFS(Kosztorys!$F:$F,Kosztorys!$D:$D,$B226,Kosztorys!$I:$I,CONCATENATE("&lt;01.01.",CJ$10,""))+(SUMIFS(Kosztorys!$F:$F,Kosztorys!$D:$D,$B226,Kosztorys!$I:$I,CONCATENATE("&lt;=31.03.",CJ$10,""))-SUMIFS(Kosztorys!$F:$F,Kosztorys!$D:$D,$B226,Kosztorys!$I:$I,CONCATENATE("&lt;=31.12.",CI$10,"")))*0.75+(SUMIFS(Kosztorys!$F:$F,Kosztorys!$D:$D,$B226,Kosztorys!$I:$I,CONCATENATE("&lt;=30.06.",CJ$10,""))-SUMIFS(Kosztorys!$F:$F,Kosztorys!$D:$D,$B226,Kosztorys!$I:$I,CONCATENATE("&lt;=31.03.",CJ$10,"")))*0.5+(SUMIFS(Kosztorys!$F:$F,Kosztorys!$D:$D,$B226,Kosztorys!$I:$I,CONCATENATE("&lt;=30.09.",CJ$10,""))-SUMIFS(Kosztorys!$F:$F,Kosztorys!$D:$D,$B226,Kosztorys!$I:$I,CONCATENATE("&lt;=30.06.",CJ$10,"")))*0.25,"nic"),0)</f>
        <v/>
      </c>
      <c r="CK226" s="41">
        <f>IF($C226="OPEX - Długość 1m koszt/rok",IF($M226="m",SUMIFS(Kosztorys!$F:$F,Kosztorys!$D:$D,$B226,Kosztorys!$I:$I,CONCATENATE("&lt;01.01.",CK$10,""))+(SUMIFS(Kosztorys!$F:$F,Kosztorys!$D:$D,$B226,Kosztorys!$I:$I,CONCATENATE("&lt;=31.03.",CK$10,""))-SUMIFS(Kosztorys!$F:$F,Kosztorys!$D:$D,$B226,Kosztorys!$I:$I,CONCATENATE("&lt;=31.12.",CJ$10,"")))*0.75+(SUMIFS(Kosztorys!$F:$F,Kosztorys!$D:$D,$B226,Kosztorys!$I:$I,CONCATENATE("&lt;=30.06.",CK$10,""))-SUMIFS(Kosztorys!$F:$F,Kosztorys!$D:$D,$B226,Kosztorys!$I:$I,CONCATENATE("&lt;=31.03.",CK$10,"")))*0.5+(SUMIFS(Kosztorys!$F:$F,Kosztorys!$D:$D,$B226,Kosztorys!$I:$I,CONCATENATE("&lt;=30.09.",CK$10,""))-SUMIFS(Kosztorys!$F:$F,Kosztorys!$D:$D,$B226,Kosztorys!$I:$I,CONCATENATE("&lt;=30.06.",CK$10,"")))*0.25,"nic"),0)</f>
        <v/>
      </c>
      <c r="CL226" s="41">
        <f>IF($C226="OPEX - Długość 1m koszt/rok",IF($M226="m",SUMIFS(Kosztorys!$F:$F,Kosztorys!$D:$D,$B226,Kosztorys!$I:$I,CONCATENATE("&lt;01.01.",CL$10,""))+(SUMIFS(Kosztorys!$F:$F,Kosztorys!$D:$D,$B226,Kosztorys!$I:$I,CONCATENATE("&lt;=31.03.",CL$10,""))-SUMIFS(Kosztorys!$F:$F,Kosztorys!$D:$D,$B226,Kosztorys!$I:$I,CONCATENATE("&lt;=31.12.",CK$10,"")))*0.75+(SUMIFS(Kosztorys!$F:$F,Kosztorys!$D:$D,$B226,Kosztorys!$I:$I,CONCATENATE("&lt;=30.06.",CL$10,""))-SUMIFS(Kosztorys!$F:$F,Kosztorys!$D:$D,$B226,Kosztorys!$I:$I,CONCATENATE("&lt;=31.03.",CL$10,"")))*0.5+(SUMIFS(Kosztorys!$F:$F,Kosztorys!$D:$D,$B226,Kosztorys!$I:$I,CONCATENATE("&lt;=30.09.",CL$10,""))-SUMIFS(Kosztorys!$F:$F,Kosztorys!$D:$D,$B226,Kosztorys!$I:$I,CONCATENATE("&lt;=30.06.",CL$10,"")))*0.25,"nic"),0)</f>
        <v/>
      </c>
      <c r="CM226" s="41">
        <f>IF($C226="OPEX - Długość 1m koszt/rok",IF($M226="m",SUMIFS(Kosztorys!$F:$F,Kosztorys!$D:$D,$B226,Kosztorys!$I:$I,CONCATENATE("&lt;01.01.",CM$10,""))+(SUMIFS(Kosztorys!$F:$F,Kosztorys!$D:$D,$B226,Kosztorys!$I:$I,CONCATENATE("&lt;=31.03.",CM$10,""))-SUMIFS(Kosztorys!$F:$F,Kosztorys!$D:$D,$B226,Kosztorys!$I:$I,CONCATENATE("&lt;=31.12.",CL$10,"")))*0.75+(SUMIFS(Kosztorys!$F:$F,Kosztorys!$D:$D,$B226,Kosztorys!$I:$I,CONCATENATE("&lt;=30.06.",CM$10,""))-SUMIFS(Kosztorys!$F:$F,Kosztorys!$D:$D,$B226,Kosztorys!$I:$I,CONCATENATE("&lt;=31.03.",CM$10,"")))*0.5+(SUMIFS(Kosztorys!$F:$F,Kosztorys!$D:$D,$B226,Kosztorys!$I:$I,CONCATENATE("&lt;=30.09.",CM$10,""))-SUMIFS(Kosztorys!$F:$F,Kosztorys!$D:$D,$B226,Kosztorys!$I:$I,CONCATENATE("&lt;=30.06.",CM$10,"")))*0.25,"nic"),0)</f>
        <v/>
      </c>
      <c r="CN226" s="41">
        <f>IF($C226="OPEX - Długość 1m koszt/rok",IF($M226="m",SUMIFS(Kosztorys!$F:$F,Kosztorys!$D:$D,$B226,Kosztorys!$I:$I,CONCATENATE("&lt;01.01.",CN$10,""))+(SUMIFS(Kosztorys!$F:$F,Kosztorys!$D:$D,$B226,Kosztorys!$I:$I,CONCATENATE("&lt;=31.03.",CN$10,""))-SUMIFS(Kosztorys!$F:$F,Kosztorys!$D:$D,$B226,Kosztorys!$I:$I,CONCATENATE("&lt;=31.12.",CM$10,"")))*0.75+(SUMIFS(Kosztorys!$F:$F,Kosztorys!$D:$D,$B226,Kosztorys!$I:$I,CONCATENATE("&lt;=30.06.",CN$10,""))-SUMIFS(Kosztorys!$F:$F,Kosztorys!$D:$D,$B226,Kosztorys!$I:$I,CONCATENATE("&lt;=31.03.",CN$10,"")))*0.5+(SUMIFS(Kosztorys!$F:$F,Kosztorys!$D:$D,$B226,Kosztorys!$I:$I,CONCATENATE("&lt;=30.09.",CN$10,""))-SUMIFS(Kosztorys!$F:$F,Kosztorys!$D:$D,$B226,Kosztorys!$I:$I,CONCATENATE("&lt;=30.06.",CN$10,"")))*0.25,"nic"),0)</f>
        <v/>
      </c>
      <c r="CO226" s="41">
        <f>IF($C226="OPEX - Długość 1m koszt/rok",IF($M226="m",SUMIFS(Kosztorys!$F:$F,Kosztorys!$D:$D,$B226,Kosztorys!$I:$I,CONCATENATE("&lt;01.01.",CO$10,""))+(SUMIFS(Kosztorys!$F:$F,Kosztorys!$D:$D,$B226,Kosztorys!$I:$I,CONCATENATE("&lt;=31.03.",CO$10,""))-SUMIFS(Kosztorys!$F:$F,Kosztorys!$D:$D,$B226,Kosztorys!$I:$I,CONCATENATE("&lt;=31.12.",CN$10,"")))*0.75+(SUMIFS(Kosztorys!$F:$F,Kosztorys!$D:$D,$B226,Kosztorys!$I:$I,CONCATENATE("&lt;=30.06.",CO$10,""))-SUMIFS(Kosztorys!$F:$F,Kosztorys!$D:$D,$B226,Kosztorys!$I:$I,CONCATENATE("&lt;=31.03.",CO$10,"")))*0.5+(SUMIFS(Kosztorys!$F:$F,Kosztorys!$D:$D,$B226,Kosztorys!$I:$I,CONCATENATE("&lt;=30.09.",CO$10,""))-SUMIFS(Kosztorys!$F:$F,Kosztorys!$D:$D,$B226,Kosztorys!$I:$I,CONCATENATE("&lt;=30.06.",CO$10,"")))*0.25,"nic"),0)</f>
        <v/>
      </c>
      <c r="CP226" s="41">
        <f>IF($C226="OPEX - Długość 1m koszt/rok",IF($M226="m",SUMIFS(Kosztorys!$F:$F,Kosztorys!$D:$D,$B226,Kosztorys!$I:$I,CONCATENATE("&lt;01.01.",CP$10,""))+(SUMIFS(Kosztorys!$F:$F,Kosztorys!$D:$D,$B226,Kosztorys!$I:$I,CONCATENATE("&lt;=31.03.",CP$10,""))-SUMIFS(Kosztorys!$F:$F,Kosztorys!$D:$D,$B226,Kosztorys!$I:$I,CONCATENATE("&lt;=31.12.",CO$10,"")))*0.75+(SUMIFS(Kosztorys!$F:$F,Kosztorys!$D:$D,$B226,Kosztorys!$I:$I,CONCATENATE("&lt;=30.06.",CP$10,""))-SUMIFS(Kosztorys!$F:$F,Kosztorys!$D:$D,$B226,Kosztorys!$I:$I,CONCATENATE("&lt;=31.03.",CP$10,"")))*0.5+(SUMIFS(Kosztorys!$F:$F,Kosztorys!$D:$D,$B226,Kosztorys!$I:$I,CONCATENATE("&lt;=30.09.",CP$10,""))-SUMIFS(Kosztorys!$F:$F,Kosztorys!$D:$D,$B226,Kosztorys!$I:$I,CONCATENATE("&lt;=30.06.",CP$10,"")))*0.25,"nic"),0)</f>
        <v/>
      </c>
      <c r="CQ226" s="41">
        <f>IF($C226="OPEX - Długość 1m koszt/rok",IF($M226="m",SUMIFS(Kosztorys!$F:$F,Kosztorys!$D:$D,$B226,Kosztorys!$I:$I,CONCATENATE("&lt;01.01.",CQ$10,""))+(SUMIFS(Kosztorys!$F:$F,Kosztorys!$D:$D,$B226,Kosztorys!$I:$I,CONCATENATE("&lt;=31.03.",CQ$10,""))-SUMIFS(Kosztorys!$F:$F,Kosztorys!$D:$D,$B226,Kosztorys!$I:$I,CONCATENATE("&lt;=31.12.",CP$10,"")))*0.75+(SUMIFS(Kosztorys!$F:$F,Kosztorys!$D:$D,$B226,Kosztorys!$I:$I,CONCATENATE("&lt;=30.06.",CQ$10,""))-SUMIFS(Kosztorys!$F:$F,Kosztorys!$D:$D,$B226,Kosztorys!$I:$I,CONCATENATE("&lt;=31.03.",CQ$10,"")))*0.5+(SUMIFS(Kosztorys!$F:$F,Kosztorys!$D:$D,$B226,Kosztorys!$I:$I,CONCATENATE("&lt;=30.09.",CQ$10,""))-SUMIFS(Kosztorys!$F:$F,Kosztorys!$D:$D,$B226,Kosztorys!$I:$I,CONCATENATE("&lt;=30.06.",CQ$10,"")))*0.25,"nic"),0)</f>
        <v/>
      </c>
      <c r="CR226" s="41">
        <f>IF(C226="OPEX - Długość 1m koszt/rok",IF(MAX(CB226:CQ226)=IF(ISERROR(VLOOKUP(B226,JB_tabela,MATCH(CR$9,JB_menu,0)-1,FALSE())),,VLOOKUP(B226,JB_tabela,MATCH(CR$9,JB_menu,0)-1,FALSE())),"OK","nie zgadza się liczba użytych JB"),"OK-ND")</f>
        <v/>
      </c>
      <c r="CS226" s="41">
        <f>IFERROR(VLOOKUP($C226,$CY$2:$CZ$7,2,FALSE()),"ERROR")</f>
        <v/>
      </c>
      <c r="CV226" s="41">
        <f>$Q226</f>
        <v/>
      </c>
      <c r="CW226" s="41">
        <f>$R226</f>
        <v/>
      </c>
      <c r="CX226" s="41">
        <f>$S226</f>
        <v/>
      </c>
      <c r="CY226" s="41">
        <f>ROUND(IF(LEFT($C226,4)="CAPE",ROUND($E226*$H226,2)*OFFSET(T226,0,$CS226),0),2)</f>
        <v/>
      </c>
      <c r="CZ226" s="41">
        <f>ROUND(IF(LEFT($C226,4)="CAPE",ROUND($E226*$H226,2)*OFFSET(U226,0,$CS226),0),2)</f>
        <v/>
      </c>
      <c r="DA226" s="41">
        <f>ROUND(IF(LEFT($C226,4)="CAPE",ROUND($E226*$H226,2)*OFFSET(V226,0,$CS226),0),2)</f>
        <v/>
      </c>
      <c r="DB226" s="41">
        <f>ROUND(IF(LEFT($C226,4)="CAPE",ROUND($E226*$H226,2)*OFFSET(W226,0,$CS226),0),2)</f>
        <v/>
      </c>
      <c r="DC226" s="41">
        <f>ROUND(IF(LEFT($C226,4)="CAPE",ROUND($E226*$H226,2)*OFFSET(X226,0,$CS226),0),2)</f>
        <v/>
      </c>
      <c r="DD226" s="41">
        <f>ROUND(IF(LEFT($C226,4)="CAPE",ROUND($E226*$H226,2)*OFFSET(Y226,0,$CS226),0),2)</f>
        <v/>
      </c>
      <c r="DE226" s="41">
        <f>ROUND(IF(LEFT($C226,4)="CAPE",ROUND($E226*$H226,2)*OFFSET(Z226,0,$CS226),0),2)</f>
        <v/>
      </c>
      <c r="DF226" s="41">
        <f>ROUND(IF(LEFT($C226,4)="CAPE",ROUND($E226*$H226,2)*OFFSET(AA226,0,$CS226),0),2)</f>
        <v/>
      </c>
      <c r="DG226" s="41">
        <f>ROUND(IF(LEFT($C226,4)="CAPE",ROUND($E226*$H226,2)*OFFSET(AB226,0,$CS226),0),2)</f>
        <v/>
      </c>
      <c r="DH226" s="41">
        <f>ROUND(IF(LEFT($C226,4)="CAPE",ROUND($E226*$H226,2)*OFFSET(AC226,0,$CS226),0),2)</f>
        <v/>
      </c>
      <c r="DI226" s="41">
        <f>ROUND(IF(LEFT($C226,4)="CAPE",ROUND($E226*$H226,2)*OFFSET(AD226,0,$CS226),0),2)</f>
        <v/>
      </c>
      <c r="DJ226" s="41">
        <f>ROUND(IF(LEFT($C226,4)="CAPE",ROUND($E226*$H226,2)*OFFSET(AE226,0,$CS226),0),2)</f>
        <v/>
      </c>
      <c r="DK226" s="41">
        <f>ROUND(IF(LEFT($C226,4)="CAPE",ROUND($E226*$H226,2)*OFFSET(AF226,0,$CS226),0),2)</f>
        <v/>
      </c>
      <c r="DL226" s="41">
        <f>ROUND(IF(LEFT($C226,4)="CAPE",ROUND($E226*$H226,2)*OFFSET(AG226,0,$CS226),0),2)</f>
        <v/>
      </c>
      <c r="DM226" s="41">
        <f>ROUND(IF(LEFT($C226,4)="CAPE",ROUND($E226*$H226,2)*OFFSET(AH226,0,$CS226),0),2)</f>
        <v/>
      </c>
      <c r="DN226" s="41">
        <f>ROUND(IF(LEFT($C226,4)="CAPE",ROUND($E226*$H226,2)*OFFSET(AI226,0,$CS226),0),2)</f>
        <v/>
      </c>
      <c r="DP226" s="41">
        <f>$Q226</f>
        <v/>
      </c>
      <c r="DQ226" s="41">
        <f>$R226</f>
        <v/>
      </c>
      <c r="DR226" s="41">
        <f>$S226</f>
        <v/>
      </c>
      <c r="DS226" s="41">
        <f>ROUND(IF(LEFT($C226,4)="OPEX",$E226*$H226*OFFSET($T226,0,$CS226),0),2)</f>
        <v/>
      </c>
      <c r="DT226" s="41">
        <f>ROUND(IF(LEFT($C226,4)="OPEX",$E226*$H226*OFFSET($U226,0,$CS226),0),2)</f>
        <v/>
      </c>
      <c r="DU226" s="41">
        <f>ROUND(IF(LEFT($C226,4)="OPEX",$E226*$H226*OFFSET($V226,0,$CS226),0),2)</f>
        <v/>
      </c>
      <c r="DV226" s="41">
        <f>ROUND(IF(LEFT($C226,4)="OPEX",$E226*$H226*OFFSET($W226,0,$CS226),0),2)</f>
        <v/>
      </c>
      <c r="DW226" s="41">
        <f>ROUND(IF(LEFT($C226,4)="OPEX",$E226*$H226*OFFSET($X226,0,$CS226),0),2)</f>
        <v/>
      </c>
      <c r="DX226" s="41">
        <f>ROUND(IF(LEFT($C226,4)="OPEX",$E226*$H226*OFFSET($Y226,0,$CS226),0),2)</f>
        <v/>
      </c>
      <c r="DY226" s="41">
        <f>ROUND(IF(LEFT($C226,4)="OPEX",$E226*$H226*OFFSET($Z226,0,$CS226),0),2)</f>
        <v/>
      </c>
      <c r="DZ226" s="41">
        <f>ROUND(IF(LEFT($C226,4)="OPEX",$E226*$H226*OFFSET($AA226,0,$CS226),0),2)</f>
        <v/>
      </c>
      <c r="EA226" s="41">
        <f>ROUND(IF(LEFT($C226,4)="OPEX",$E226*$H226*OFFSET($AB226,0,$CS226),0),2)</f>
        <v/>
      </c>
      <c r="EB226" s="41">
        <f>ROUND(IF(LEFT($C226,4)="OPEX",$E226*$H226*OFFSET($AC226,0,$CS226),0),2)</f>
        <v/>
      </c>
      <c r="EC226" s="41">
        <f>ROUND(IF(LEFT($C226,4)="OPEX",$E226*$H226*OFFSET($AD226,0,$CS226),0),2)</f>
        <v/>
      </c>
      <c r="ED226" s="41">
        <f>ROUND(IF(LEFT($C226,4)="OPEX",$E226*$H226*OFFSET($AE226,0,$CS226),0),2)</f>
        <v/>
      </c>
      <c r="EE226" s="41">
        <f>ROUND(IF(LEFT($C226,4)="OPEX",$E226*$H226*OFFSET($AF226,0,$CS226),0),2)</f>
        <v/>
      </c>
      <c r="EF226" s="41">
        <f>ROUND(IF(LEFT($C226,4)="OPEX",$E226*$H226*OFFSET($AG226,0,$CS226),0),2)</f>
        <v/>
      </c>
      <c r="EG226" s="41">
        <f>ROUND(IF(LEFT($C226,4)="OPEX",$E226*$H226*OFFSET($AH226,0,$CS226),0),2)</f>
        <v/>
      </c>
      <c r="EH226" s="41">
        <f>ROUND(IF(LEFT($C226,4)="OPEX",$E226*$H226*OFFSET($AI226,0,$CS226),0),2)</f>
        <v/>
      </c>
      <c r="EJ226" s="41">
        <f>$Q226</f>
        <v/>
      </c>
      <c r="EK226" s="41">
        <f>$R226</f>
        <v/>
      </c>
      <c r="EL226" s="41">
        <f>$S226</f>
        <v/>
      </c>
      <c r="EM226" s="41">
        <f>ROUND($D226*$CY226,2)</f>
        <v/>
      </c>
      <c r="EN226" s="41">
        <f>ROUND($D226*$CZ226,2)</f>
        <v/>
      </c>
      <c r="EO226" s="41">
        <f>ROUND($D226*$DA226,2)</f>
        <v/>
      </c>
      <c r="EP226" s="41">
        <f>ROUND($D226*$DB226,2)</f>
        <v/>
      </c>
      <c r="EQ226" s="41">
        <f>ROUND($D226*$DC226,2)</f>
        <v/>
      </c>
      <c r="ER226" s="41">
        <f>ROUND($D226*$DD226,2)</f>
        <v/>
      </c>
      <c r="ES226" s="41">
        <f>ROUND($D226*$DE226,2)</f>
        <v/>
      </c>
      <c r="ET226" s="41">
        <f>ROUND($D226*$DF226,2)</f>
        <v/>
      </c>
      <c r="EU226" s="41">
        <f>ROUND($D226*$DG226,2)</f>
        <v/>
      </c>
      <c r="EV226" s="41">
        <f>ROUND($D226*$DH226,2)</f>
        <v/>
      </c>
      <c r="EW226" s="41">
        <f>ROUND($D226*$DI226,2)</f>
        <v/>
      </c>
      <c r="EX226" s="41">
        <f>ROUND($D226*$DJ226,2)</f>
        <v/>
      </c>
      <c r="EY226" s="41">
        <f>ROUND($D226*$DK226,2)</f>
        <v/>
      </c>
      <c r="EZ226" s="41">
        <f>ROUND($D226*$DL226,2)</f>
        <v/>
      </c>
      <c r="FA226" s="41">
        <f>ROUND($D226*$DM226,2)</f>
        <v/>
      </c>
      <c r="FB226" s="41">
        <f>ROUND($D226*$DN226,2)</f>
        <v/>
      </c>
      <c r="FG226" s="41">
        <f>ROUND(IF(LEFT($C226,4)="CAPE",SUM($CY226:CY226 )/$P226,0),2)</f>
        <v/>
      </c>
      <c r="FH226" s="41">
        <f>ROUND(IF(LEFT($C226,4)="CAPE",SUM($CY226:CZ226 )/$P226,0),2)</f>
        <v/>
      </c>
      <c r="FI226" s="41">
        <f>ROUND(IF(LEFT($C226,4)="CAPE",SUM($CY226:DA226 )/$P226,0),2)</f>
        <v/>
      </c>
      <c r="FJ226" s="41">
        <f>ROUND(IF(LEFT($C226,4)="CAPE",SUM($CY226:DB226 )/$P226,0),2)</f>
        <v/>
      </c>
      <c r="FK226" s="41">
        <f>ROUND(IF(LEFT($C226,4)="CAPE",SUM($CY226:DC226 )/$P226,0),2)</f>
        <v/>
      </c>
      <c r="FL226" s="41">
        <f>ROUND(IF(LEFT($C226,4)="CAPE",SUM($CY226:DD226 )/$P226,0),2)</f>
        <v/>
      </c>
      <c r="FM226" s="41">
        <f>ROUND(IF(LEFT($C226,4)="CAPE",SUM($CY226:DE226 )/$P226,0),2)</f>
        <v/>
      </c>
      <c r="FN226" s="41">
        <f>ROUND(IF(LEFT($C226,4)="CAPE",SUM($CY226:DF226 )/$P226,0),2)</f>
        <v/>
      </c>
      <c r="FO226" s="41">
        <f>ROUND(IF(LEFT($C226,4)="CAPE",SUM($CY226:DG226 )/$P226,0),2)</f>
        <v/>
      </c>
      <c r="FP226" s="41">
        <f>ROUND(IF(LEFT($C226,4)="CAPE",SUM($CY226:DH226 )/$P226,0),2)</f>
        <v/>
      </c>
      <c r="FQ226" s="41">
        <f>ROUND(IF(LEFT($C226,4)="CAPE",SUM($CY226:DI226 )/$P226,0),2)</f>
        <v/>
      </c>
      <c r="FR226" s="41">
        <f>ROUND(IF(LEFT($C226,4)="CAPE",SUM($CY226:DJ226 )/$P226,0),2)</f>
        <v/>
      </c>
      <c r="FS226" s="41">
        <f>ROUND(IF(LEFT($C226,4)="CAPE",SUM($CY226:DK226 )/$P226,0),2)</f>
        <v/>
      </c>
      <c r="FT226" s="41">
        <f>ROUND(IF(LEFT($C226,4)="CAPE",SUM($CY226:DL226 )/$P226,0),2)</f>
        <v/>
      </c>
      <c r="FU226" s="41">
        <f>ROUND(IF(LEFT($C226,4)="CAPE",SUM($CY226:DM226 )/$P226,0),2)</f>
        <v/>
      </c>
      <c r="FV226" s="41">
        <f>ROUND(IF(LEFT($C226,4)="CAPE",SUM($CY226:DN226 )/$P226,0),2)</f>
        <v/>
      </c>
      <c r="GA226" s="41">
        <f>ROUND(IF(SUM($FG226:FG226)&gt;SUM($CY226:CY226),SUM($CY226:CY226),SUM($FG226:FG226)),2)</f>
        <v/>
      </c>
      <c r="GB226" s="41">
        <f>ROUND(IF(SUM($FG226:FH226)&gt;SUM($CY226:CZ226),SUM($CY226:CZ226),SUM($FG226:FH226)),2)</f>
        <v/>
      </c>
      <c r="GC226" s="41">
        <f>ROUND(IF(SUM($FG226:FI226)&gt;SUM($CY226:DA226),SUM($CY226:DA226),SUM($FG226:FI226)),2)</f>
        <v/>
      </c>
      <c r="GD226" s="41">
        <f>ROUND(IF(SUM($FG226:FJ226)&gt;SUM($CY226:DB226),SUM($CY226:DB226),SUM($FG226:FJ226)),2)</f>
        <v/>
      </c>
      <c r="GE226" s="41">
        <f>ROUND(IF(SUM($FG226:FK226)&gt;SUM($CY226:DC226),SUM($CY226:DC226),SUM($FG226:FK226)),2)</f>
        <v/>
      </c>
      <c r="GF226" s="41">
        <f>ROUND(IF(SUM($FG226:FL226)&gt;SUM($CY226:DD226),SUM($CY226:DD226),SUM($FG226:FL226)),2)</f>
        <v/>
      </c>
      <c r="GG226" s="41">
        <f>ROUND(IF(SUM($FG226:FM226)&gt;SUM($CY226:DE226),SUM($CY226:DE226),SUM($FG226:FM226)),2)</f>
        <v/>
      </c>
      <c r="GH226" s="41">
        <f>ROUND(IF(SUM($FG226:FN226)&gt;SUM($CY226:DF226),SUM($CY226:DF226),SUM($FG226:FN226)),2)</f>
        <v/>
      </c>
      <c r="GI226" s="41">
        <f>ROUND(IF(SUM($FG226:FO226)&gt;SUM($CY226:DG226),SUM($CY226:DG226),SUM($FG226:FO226)),2)</f>
        <v/>
      </c>
      <c r="GJ226" s="41">
        <f>ROUND(IF(SUM($FG226:FP226)&gt;SUM($CY226:DH226),SUM($CY226:DH226),SUM($FG226:FP226)),2)</f>
        <v/>
      </c>
      <c r="GK226" s="41">
        <f>ROUND(IF(SUM($FG226:FQ226)&gt;SUM($CY226:DI226),SUM($CY226:DI226),SUM($FG226:FQ226)),2)</f>
        <v/>
      </c>
      <c r="GL226" s="41">
        <f>ROUND(IF(SUM($FG226:FR226)&gt;SUM($CY226:DJ226),SUM($CY226:DJ226),SUM($FG226:FR226)),2)</f>
        <v/>
      </c>
      <c r="GM226" s="41">
        <f>ROUND(IF(SUM($FG226:FS226)&gt;SUM($CY226:DK226),SUM($CY226:DK226),SUM($FG226:FS226)),2)</f>
        <v/>
      </c>
      <c r="GN226" s="41">
        <f>ROUND(IF(SUM($FG226:FT226)&gt;SUM($CY226:DL226),SUM($CY226:DL226),SUM($FG226:FT226)),2)</f>
        <v/>
      </c>
      <c r="GO226" s="41">
        <f>ROUND(IF(SUM($FG226:FU226)&gt;SUM($CY226:DM226),SUM($CY226:DM226),SUM($FG226:FU226)),2)</f>
        <v/>
      </c>
      <c r="GP226" s="41">
        <f>ROUND(IF(SUM($FG226:FV226)&gt;SUM($CY226:DN226),SUM($CY226:DN226),SUM($FG226:FV226)),2)</f>
        <v/>
      </c>
      <c r="GR226" s="41">
        <f>$Q226</f>
        <v/>
      </c>
      <c r="GS226" s="41">
        <f>$R226</f>
        <v/>
      </c>
      <c r="GT226" s="41">
        <f>$S226</f>
        <v/>
      </c>
      <c r="GU226" s="41">
        <f>$GA226</f>
        <v/>
      </c>
      <c r="GV226" s="41">
        <f>GB226 - GA226</f>
        <v/>
      </c>
      <c r="GW226" s="41">
        <f>GC226 - GB226</f>
        <v/>
      </c>
      <c r="GX226" s="41">
        <f>GD226 - GC226</f>
        <v/>
      </c>
      <c r="GY226" s="41">
        <f>GE226 - GD226</f>
        <v/>
      </c>
      <c r="GZ226" s="41">
        <f>GF226 - GE226</f>
        <v/>
      </c>
      <c r="HA226" s="41">
        <f>GG226 - GF226</f>
        <v/>
      </c>
      <c r="HB226" s="41">
        <f>GH226 - GG226</f>
        <v/>
      </c>
      <c r="HC226" s="41">
        <f>GI226 - GH226</f>
        <v/>
      </c>
      <c r="HD226" s="41">
        <f>GJ226 - GI226</f>
        <v/>
      </c>
      <c r="HE226" s="41">
        <f>GK226 - GJ226</f>
        <v/>
      </c>
      <c r="HF226" s="41">
        <f>GL226 - GK226</f>
        <v/>
      </c>
      <c r="HG226" s="41">
        <f>GM226 - GL226</f>
        <v/>
      </c>
      <c r="HH226" s="41">
        <f>GN226 - GM226</f>
        <v/>
      </c>
      <c r="HI226" s="41">
        <f>GO226 - GN226</f>
        <v/>
      </c>
      <c r="HJ226" s="41">
        <f>GP226 - GO226</f>
        <v/>
      </c>
      <c r="HL226" s="41">
        <f>$Q226</f>
        <v/>
      </c>
      <c r="HM226" s="41">
        <f>$R226</f>
        <v/>
      </c>
      <c r="HN226" s="41">
        <f>$S226</f>
        <v/>
      </c>
      <c r="HO226" s="144">
        <f>SUMIFS(Kosztorys!$F:$F,Kosztorys!$D:$D,$B226,Kosztorys!$I:$I,CONCATENATE("&lt;01.01.",HP$10,""))</f>
        <v/>
      </c>
      <c r="HP226" s="144">
        <f>SUMIFS(Kosztorys!$F:$F,Kosztorys!$D:$D,$B226,Kosztorys!$I:$I,CONCATENATE("&lt;01.04.",HQ$10,""))-SUM($HO226)</f>
        <v/>
      </c>
      <c r="HQ226" s="144">
        <f>SUMIFS(Kosztorys!$F:$F,Kosztorys!$D:$D,$B226,Kosztorys!$I:$I,CONCATENATE("&lt;01.07.",HR$10,""))-SUM($HO226:HP226)</f>
        <v/>
      </c>
      <c r="HR226" s="144">
        <f>SUMIFS(Kosztorys!$F:$F,Kosztorys!$D:$D,$B226,Kosztorys!$I:$I,CONCATENATE("&lt;01.10.",HS$10,""))-SUM($HO226:HQ226)</f>
        <v/>
      </c>
      <c r="HS226" s="144">
        <f>SUMIFS(Kosztorys!$F:$F,Kosztorys!$D:$D,$B226,Kosztorys!$I:$I,CONCATENATE("&lt;01.01.",HT$10,""))-SUM($HO226:HR226)</f>
        <v/>
      </c>
      <c r="HT226" s="144">
        <f>SUMIFS(Kosztorys!$F:$F,Kosztorys!$D:$D,$B226,Kosztorys!$I:$I,CONCATENATE("&lt;01.04.",HU$10,""))-SUM($HO226:HS226)</f>
        <v/>
      </c>
      <c r="HU226" s="144">
        <f>SUMIFS(Kosztorys!$F:$F,Kosztorys!$D:$D,$B226,Kosztorys!$I:$I,CONCATENATE("&lt;01.07.",HV$10,""))-SUM($HO226:HT226)</f>
        <v/>
      </c>
      <c r="HV226" s="144">
        <f>SUMIFS(Kosztorys!$F:$F,Kosztorys!$D:$D,$B226,Kosztorys!$I:$I,CONCATENATE("&lt;01.10.",HW$10,""))-SUM($HO226:HU226)</f>
        <v/>
      </c>
      <c r="HW226" s="144">
        <f>SUMIFS(Kosztorys!$F:$F,Kosztorys!$D:$D,$B226,Kosztorys!$I:$I,CONCATENATE("&lt;01.01.",HX$10,""))-SUM($HO226:HV226)</f>
        <v/>
      </c>
      <c r="HX226" s="144">
        <f>SUMIFS(Kosztorys!$F:$F,Kosztorys!$D:$D,$B226,Kosztorys!$I:$I,CONCATENATE("&lt;01.04.",HY$10,""))-SUM($HO226:HW226)</f>
        <v/>
      </c>
      <c r="HY226" s="144">
        <f>SUMIFS(Kosztorys!$F:$F,Kosztorys!$D:$D,$B226,Kosztorys!$I:$I,CONCATENATE("&lt;01.07.",HZ$10,""))-SUM($HO226:HX226)</f>
        <v/>
      </c>
      <c r="HZ226" s="144">
        <f>SUMIFS(Kosztorys!$F:$F,Kosztorys!$D:$D,$B226,Kosztorys!$I:$I,CONCATENATE("&lt;01.10.",IA$10,""))-SUM($HO226:HY226)</f>
        <v/>
      </c>
      <c r="IA226" s="144">
        <f>SUMIFS(Kosztorys!$F:$F,Kosztorys!$D:$D,$B226,Kosztorys!$I:$I,CONCATENATE("&lt;01.01.",IB$10,""))-SUM($HO226:HZ226)</f>
        <v/>
      </c>
      <c r="IB226" s="145">
        <f>IF(M226="szt",IF(SUM(HO226:IA226)=IF(ISERROR(VLOOKUP(B226,JB_tabela,MATCH(IB$9,JB_menu,0)-1,FALSE())),,VLOOKUP(B226,JB_tabela,MATCH(IB$9,JB_menu,0)-1,FALSE())),"OK","nie zgadza się liczba użytych JB"),IF(SUM(HO226:IA226)=IF(ISERROR(VLOOKUP(B226,JB_tabela,MATCH(IC$9,JB_menu,0)-1,FALSE())),,VLOOKUP(B226,JB_tabela,MATCH(IC$9,JB_menu,0)-1,FALSE())),"OK","nie zgadzają się metry użyte w JB"))</f>
        <v/>
      </c>
      <c r="IE226" s="41">
        <f>$Q226</f>
        <v/>
      </c>
      <c r="IF226" s="41">
        <f>$R226</f>
        <v/>
      </c>
      <c r="IG226" s="41">
        <f>$S226</f>
        <v/>
      </c>
      <c r="IH226" s="348">
        <f>IF(LEFT($C226,4)="CAPE",ROUND(HO226*$L226,2),0)</f>
        <v/>
      </c>
      <c r="II226" s="348">
        <f>IF(LEFT($C226,4)="CAPE",ROUND(HP226*$L226,2),0)</f>
        <v/>
      </c>
      <c r="IJ226" s="348">
        <f>IF(LEFT($C226,4)="CAPE",ROUND(HQ226*$L226,2),0)</f>
        <v/>
      </c>
      <c r="IK226" s="348">
        <f>IF(LEFT($C226,4)="CAPE",ROUND(HR226*$L226,2),0)</f>
        <v/>
      </c>
      <c r="IL226" s="348">
        <f>IF(LEFT($C226,4)="CAPE",ROUND(HS226*$L226,2),0)</f>
        <v/>
      </c>
      <c r="IM226" s="348">
        <f>IF(LEFT($C226,4)="CAPE",ROUND(HT226*$L226,2),0)</f>
        <v/>
      </c>
      <c r="IN226" s="348">
        <f>IF(LEFT($C226,4)="CAPE",ROUND(HU226*$L226,2),0)</f>
        <v/>
      </c>
      <c r="IO226" s="348">
        <f>IF(LEFT($C226,4)="CAPE",ROUND(HV226*$L226,2),0)</f>
        <v/>
      </c>
      <c r="IP226" s="348">
        <f>IF(LEFT($C226,4)="CAPE",ROUND(HW226*$L226,2),0)</f>
        <v/>
      </c>
      <c r="IQ226" s="348">
        <f>IF(LEFT($C226,4)="CAPE",ROUND(HX226*$L226,2),0)</f>
        <v/>
      </c>
      <c r="IR226" s="348">
        <f>IF(LEFT($C226,4)="CAPE",ROUND(HY226*$L226,2),0)</f>
        <v/>
      </c>
      <c r="IS226" s="348">
        <f>IF(LEFT($C226,4)="CAPE",ROUND(HZ226*$L226,2),0)</f>
        <v/>
      </c>
      <c r="IT226" s="348">
        <f>IF(LEFT($C226,4)="CAPE",ROUND(IA226*$L226,2),0)</f>
        <v/>
      </c>
      <c r="IU226" s="41">
        <f>IF(SUM(IH226:IT226)=SUM(CY226:DN226),"OK",SUM(IH226:IT226)-SUM(CY226:DN226))</f>
        <v/>
      </c>
    </row>
    <row r="227" ht="12.75" customHeight="1">
      <c r="A227" s="119" t="n"/>
      <c r="B227" s="139" t="inlineStr">
        <is>
          <t>sed_dod_wykop</t>
        </is>
      </c>
      <c r="C227" s="139" t="inlineStr">
        <is>
          <t>OPEX - Długość 1m koszt/rok</t>
        </is>
      </c>
      <c r="D227" s="140" t="n">
        <v>0</v>
      </c>
      <c r="E227" s="140" t="n">
        <v>0.007</v>
      </c>
      <c r="F227" s="141" t="inlineStr">
        <is>
          <t>m2</t>
        </is>
      </c>
      <c r="G227" s="139" t="inlineStr">
        <is>
          <t>Droga gminna - Opłata roczna za umieszczenie infrastruktury na 1mkw drogi</t>
        </is>
      </c>
      <c r="H227" s="360">
        <f>IF(ISERROR(VLOOKUP(G227,KB_tabela,MATCH(H$9,KB_menu,0)-2,FALSE())),,VLOOKUP(G227,KB_tabela,MATCH(H$9,KB_menu,0)-2,FALSE()))</f>
        <v/>
      </c>
      <c r="I227" s="41">
        <f>IF(ISERROR(VLOOKUP(B227,JB_tabela,MATCH("czy puste",JB_menu,0)-1,FALSE())),"BŁĄD brak takiej JB",VLOOKUP(B227,JB_tabela,MATCH("czy puste",JB_menu,0)-1,FALSE()))</f>
        <v/>
      </c>
      <c r="J227" s="41">
        <f>IF(ISERROR(VLOOKUP(G227,KB_tabela,MATCH(H$9,KB_menu,0)-2,FALSE())),"BŁĄD brak takiego KB",IF(H227=0,IF(LEFT(C227,4)="OPEX","OK",IF(G227="brak kosztów CAPEX","OK","Brak Ceny KB")),"OK"))</f>
        <v/>
      </c>
      <c r="K227" s="41">
        <f>IF(AJ227="nie zgadza się liczba użytych JB","Nie liczy wszystkich JB",IF(BD227="nie zgadza się liczba użytych JB","Nie liczy wszystkich JB",IF(BX227="nie zgadza się liczba użytych JB","Nie liczy wszystkich JB",IF(BX227="nie zgadza się liczba użytych JB","Nie liczy wszystkich JB","OK"))))</f>
        <v/>
      </c>
      <c r="L227" s="361">
        <f>ROUND((E227*H227),2)</f>
        <v/>
      </c>
      <c r="M227" s="41">
        <f>VLOOKUP(B227,JB_tabela,MATCH(M$9,JB_menu,0)-1,FALSE())</f>
        <v/>
      </c>
      <c r="P227" s="41">
        <f>IF(ISERROR(VLOOKUP(S227,KATEGORIA_tabela,MATCH(P$9,KATEGORIA_menu,0)-2,FALSE())),,VLOOKUP(S227,KATEGORIA_tabela,MATCH(P$9,KATEGORIA_menu,0)-2,FALSE()))</f>
        <v/>
      </c>
      <c r="Q227" s="41">
        <f>IF(ISERROR(VLOOKUP(B227,JB_tabela,MATCH(Q$9,JB_menu,0)-1,FALSE())),,VLOOKUP(B227,JB_tabela,MATCH(Q$9,JB_menu,0)-1,FALSE()))</f>
        <v/>
      </c>
      <c r="R227" s="41">
        <f>IF(ISERROR(VLOOKUP(G227,KB_tabela,MATCH(R$9,KB_menu,0)-2,FALSE())),,VLOOKUP(G227,KB_tabela,MATCH(R$9,KB_menu,0)-2,FALSE()))</f>
        <v/>
      </c>
      <c r="S227" s="41">
        <f>IF(ISERROR(VLOOKUP(G227,KB_tabela,MATCH(S$9,KB_menu,0)-2,FALSE())),,VLOOKUP(G227,KB_tabela,MATCH(S$9,KB_menu,0)-2,FALSE()))</f>
        <v/>
      </c>
      <c r="T227" s="116">
        <f>IF($C227="CAPEX - 1szt JB",IF($M227="szt",SUMIFS(Kosztorys!$F:$F,Kosztorys!$D:$D,$B227,Kosztorys!$I:$I,CONCATENATE("&lt;01.01.",U$10,""))-SUMIFS(Kosztorys!$F:$F,Kosztorys!$D:$D,$B227,Kosztorys!$I:$I,CONCATENATE("&lt;01.01.",T$10,"")),COUNTIFS(Kosztorys!$D:$D,$B227,Kosztorys!$I:$I,CONCATENATE("&lt;01.01.",U$10,""))-COUNTIFS(Kosztorys!$D:$D,$B227,Kosztorys!$I:$I,CONCATENATE("&lt;01.01.",T$10,""))),0)</f>
        <v/>
      </c>
      <c r="U227" s="116">
        <f>IF($C227="CAPEX - 1szt JB",IF($M227="szt",SUMIFS(Kosztorys!$F:$F,Kosztorys!$D:$D,$B227,Kosztorys!$I:$I,CONCATENATE("&lt;01.01.",V$10,""))-SUMIFS(Kosztorys!$F:$F,Kosztorys!$D:$D,$B227,Kosztorys!$I:$I,CONCATENATE("&lt;01.01.",U$10,"")),COUNTIFS(Kosztorys!$D:$D,$B227,Kosztorys!$I:$I,CONCATENATE("&lt;01.01.",V$10,""))-COUNTIFS(Kosztorys!$D:$D,$B227,Kosztorys!$I:$I,CONCATENATE("&lt;01.01.",U$10,""))),0)</f>
        <v/>
      </c>
      <c r="V227" s="116">
        <f>IF($C227="CAPEX - 1szt JB",IF($M227="szt",SUMIFS(Kosztorys!$F:$F,Kosztorys!$D:$D,$B227,Kosztorys!$I:$I,CONCATENATE("&lt;01.01.",W$10,""))-SUMIFS(Kosztorys!$F:$F,Kosztorys!$D:$D,$B227,Kosztorys!$I:$I,CONCATENATE("&lt;01.01.",V$10,"")),COUNTIFS(Kosztorys!$D:$D,$B227,Kosztorys!$I:$I,CONCATENATE("&lt;01.01.",W$10,""))-COUNTIFS(Kosztorys!$D:$D,$B227,Kosztorys!$I:$I,CONCATENATE("&lt;01.01.",V$10,""))),0)</f>
        <v/>
      </c>
      <c r="W227" s="116">
        <f>IF($C227="CAPEX - 1szt JB",IF($M227="szt",SUMIFS(Kosztorys!$F:$F,Kosztorys!$D:$D,$B227,Kosztorys!$I:$I,CONCATENATE("&lt;01.01.",X$10,""))-SUMIFS(Kosztorys!$F:$F,Kosztorys!$D:$D,$B227,Kosztorys!$I:$I,CONCATENATE("&lt;01.01.",W$10,"")),COUNTIFS(Kosztorys!$D:$D,$B227,Kosztorys!$I:$I,CONCATENATE("&lt;01.01.",X$10,""))-COUNTIFS(Kosztorys!$D:$D,$B227,Kosztorys!$I:$I,CONCATENATE("&lt;01.01.",W$10,""))),0)</f>
        <v/>
      </c>
      <c r="X227" s="116">
        <f>IF($C227="CAPEX - 1szt JB",IF($M227="szt",SUMIFS(Kosztorys!$F:$F,Kosztorys!$D:$D,$B227,Kosztorys!$I:$I,CONCATENATE("&lt;01.01.",Y$10,""))-SUMIFS(Kosztorys!$F:$F,Kosztorys!$D:$D,$B227,Kosztorys!$I:$I,CONCATENATE("&lt;01.01.",X$10,"")),COUNTIFS(Kosztorys!$D:$D,$B227,Kosztorys!$I:$I,CONCATENATE("&lt;01.01.",Y$10,""))-COUNTIFS(Kosztorys!$D:$D,$B227,Kosztorys!$I:$I,CONCATENATE("&lt;01.01.",X$10,""))),0)</f>
        <v/>
      </c>
      <c r="Y227" s="116">
        <f>IF($C227="CAPEX - 1szt JB",IF($M227="szt",SUMIFS(Kosztorys!$F:$F,Kosztorys!$D:$D,$B227,Kosztorys!$I:$I,CONCATENATE("&lt;01.01.",Z$10,""))-SUMIFS(Kosztorys!$F:$F,Kosztorys!$D:$D,$B227,Kosztorys!$I:$I,CONCATENATE("&lt;01.01.",Y$10,"")),COUNTIFS(Kosztorys!$D:$D,$B227,Kosztorys!$I:$I,CONCATENATE("&lt;01.01.",Z$10,""))-COUNTIFS(Kosztorys!$D:$D,$B227,Kosztorys!$I:$I,CONCATENATE("&lt;01.01.",Y$10,""))),0)</f>
        <v/>
      </c>
      <c r="Z227" s="116">
        <f>IF($C227="CAPEX - 1szt JB",IF($M227="szt",SUMIFS(Kosztorys!$F:$F,Kosztorys!$D:$D,$B227,Kosztorys!$I:$I,CONCATENATE("&lt;01.01.",AA$10,""))-SUMIFS(Kosztorys!$F:$F,Kosztorys!$D:$D,$B227,Kosztorys!$I:$I,CONCATENATE("&lt;01.01.",Z$10,"")),COUNTIFS(Kosztorys!$D:$D,$B227,Kosztorys!$I:$I,CONCATENATE("&lt;01.01.",AA$10,""))-COUNTIFS(Kosztorys!$D:$D,$B227,Kosztorys!$I:$I,CONCATENATE("&lt;01.01.",Z$10,""))),0)</f>
        <v/>
      </c>
      <c r="AA227" s="116">
        <f>IF($C227="CAPEX - 1szt JB",IF($M227="szt",SUMIFS(Kosztorys!$F:$F,Kosztorys!$D:$D,$B227,Kosztorys!$I:$I,CONCATENATE("&lt;01.01.",AB$10,""))-SUMIFS(Kosztorys!$F:$F,Kosztorys!$D:$D,$B227,Kosztorys!$I:$I,CONCATENATE("&lt;01.01.",AA$10,"")),COUNTIFS(Kosztorys!$D:$D,$B227,Kosztorys!$I:$I,CONCATENATE("&lt;01.01.",AB$10,""))-COUNTIFS(Kosztorys!$D:$D,$B227,Kosztorys!$I:$I,CONCATENATE("&lt;01.01.",AA$10,""))),0)</f>
        <v/>
      </c>
      <c r="AB227" s="116">
        <f>IF($C227="CAPEX - 1szt JB",IF($M227="szt",SUMIFS(Kosztorys!$F:$F,Kosztorys!$D:$D,$B227,Kosztorys!$I:$I,CONCATENATE("&lt;01.01.",AC$10,""))-SUMIFS(Kosztorys!$F:$F,Kosztorys!$D:$D,$B227,Kosztorys!$I:$I,CONCATENATE("&lt;01.01.",AB$10,"")),COUNTIFS(Kosztorys!$D:$D,$B227,Kosztorys!$I:$I,CONCATENATE("&lt;01.01.",AC$10,""))-COUNTIFS(Kosztorys!$D:$D,$B227,Kosztorys!$I:$I,CONCATENATE("&lt;01.01.",AB$10,""))),0)</f>
        <v/>
      </c>
      <c r="AC227" s="116">
        <f>IF($C227="CAPEX - 1szt JB",IF($M227="szt",SUMIFS(Kosztorys!$F:$F,Kosztorys!$D:$D,$B227,Kosztorys!$I:$I,CONCATENATE("&lt;01.01.",AD$10,""))-SUMIFS(Kosztorys!$F:$F,Kosztorys!$D:$D,$B227,Kosztorys!$I:$I,CONCATENATE("&lt;01.01.",AC$10,"")),COUNTIFS(Kosztorys!$D:$D,$B227,Kosztorys!$I:$I,CONCATENATE("&lt;01.01.",AD$10,""))-COUNTIFS(Kosztorys!$D:$D,$B227,Kosztorys!$I:$I,CONCATENATE("&lt;01.01.",AC$10,""))),0)</f>
        <v/>
      </c>
      <c r="AD227" s="116">
        <f>IF($C227="CAPEX - 1szt JB",IF($M227="szt",SUMIFS(Kosztorys!$F:$F,Kosztorys!$D:$D,$B227,Kosztorys!$I:$I,CONCATENATE("&lt;01.01.",AE$10,""))-SUMIFS(Kosztorys!$F:$F,Kosztorys!$D:$D,$B227,Kosztorys!$I:$I,CONCATENATE("&lt;01.01.",AD$10,"")),COUNTIFS(Kosztorys!$D:$D,$B227,Kosztorys!$I:$I,CONCATENATE("&lt;01.01.",AE$10,""))-COUNTIFS(Kosztorys!$D:$D,$B227,Kosztorys!$I:$I,CONCATENATE("&lt;01.01.",AD$10,""))),0)</f>
        <v/>
      </c>
      <c r="AE227" s="116">
        <f>IF($C227="CAPEX - 1szt JB",IF($M227="szt",SUMIFS(Kosztorys!$F:$F,Kosztorys!$D:$D,$B227,Kosztorys!$I:$I,CONCATENATE("&lt;01.01.",AF$10,""))-SUMIFS(Kosztorys!$F:$F,Kosztorys!$D:$D,$B227,Kosztorys!$I:$I,CONCATENATE("&lt;01.01.",AE$10,"")),COUNTIFS(Kosztorys!$D:$D,$B227,Kosztorys!$I:$I,CONCATENATE("&lt;01.01.",AF$10,""))-COUNTIFS(Kosztorys!$D:$D,$B227,Kosztorys!$I:$I,CONCATENATE("&lt;01.01.",AE$10,""))),0)</f>
        <v/>
      </c>
      <c r="AF227" s="116">
        <f>IF($C227="CAPEX - 1szt JB",IF($M227="szt",SUMIFS(Kosztorys!$F:$F,Kosztorys!$D:$D,$B227,Kosztorys!$I:$I,CONCATENATE("&lt;01.01.",AG$10,""))-SUMIFS(Kosztorys!$F:$F,Kosztorys!$D:$D,$B227,Kosztorys!$I:$I,CONCATENATE("&lt;01.01.",AF$10,"")),COUNTIFS(Kosztorys!$D:$D,$B227,Kosztorys!$I:$I,CONCATENATE("&lt;01.01.",AG$10,""))-COUNTIFS(Kosztorys!$D:$D,$B227,Kosztorys!$I:$I,CONCATENATE("&lt;01.01.",AF$10,""))),0)</f>
        <v/>
      </c>
      <c r="AG227" s="116">
        <f>IF($C227="CAPEX - 1szt JB",IF($M227="szt",SUMIFS(Kosztorys!$F:$F,Kosztorys!$D:$D,$B227,Kosztorys!$I:$I,CONCATENATE("&lt;01.01.",AH$10,""))-SUMIFS(Kosztorys!$F:$F,Kosztorys!$D:$D,$B227,Kosztorys!$I:$I,CONCATENATE("&lt;01.01.",AG$10,"")),COUNTIFS(Kosztorys!$D:$D,$B227,Kosztorys!$I:$I,CONCATENATE("&lt;01.01.",AH$10,""))-COUNTIFS(Kosztorys!$D:$D,$B227,Kosztorys!$I:$I,CONCATENATE("&lt;01.01.",AG$10,""))),0)</f>
        <v/>
      </c>
      <c r="AH227" s="116">
        <f>IF($C227="CAPEX - 1szt JB",IF($M227="szt",SUMIFS(Kosztorys!$F:$F,Kosztorys!$D:$D,$B227,Kosztorys!$I:$I,CONCATENATE("&lt;01.01.",AI$10,""))-SUMIFS(Kosztorys!$F:$F,Kosztorys!$D:$D,$B227,Kosztorys!$I:$I,CONCATENATE("&lt;01.01.",AH$10,"")),COUNTIFS(Kosztorys!$D:$D,$B227,Kosztorys!$I:$I,CONCATENATE("&lt;01.01.",AI$10,""))-COUNTIFS(Kosztorys!$D:$D,$B227,Kosztorys!$I:$I,CONCATENATE("&lt;01.01.",AH$10,""))),0)</f>
        <v/>
      </c>
      <c r="AI227" s="116">
        <f>IF($C227="CAPEX - 1szt JB",IF($M227="szt",SUMIFS(Kosztorys!$F:$F,Kosztorys!$D:$D,$B227,Kosztorys!$I:$I,CONCATENATE("&lt;01.01.",AJ$10,""))-SUMIFS(Kosztorys!$F:$F,Kosztorys!$D:$D,$B227,Kosztorys!$I:$I,CONCATENATE("&lt;01.01.",AI$10,"")),COUNTIFS(Kosztorys!$D:$D,$B227,Kosztorys!$I:$I,CONCATENATE("&lt;01.01.",AJ$10,""))-COUNTIFS(Kosztorys!$D:$D,$B227,Kosztorys!$I:$I,CONCATENATE("&lt;01.01.",AI$10,""))),0)</f>
        <v/>
      </c>
      <c r="AJ227" s="116">
        <f>IF(C227="CAPEX - 1szt JB",IF(SUM(T227:AI227)=IF(ISERROR(VLOOKUP(B227,JB_tabela,MATCH(AJ$9,JB_menu,0)-1,FALSE())),,VLOOKUP(B227,JB_tabela,MATCH(AJ$9,JB_menu,0)-1,FALSE())),"OK","nie zgadza się liczba użytych JB"),"OK-ND")</f>
        <v/>
      </c>
      <c r="AM227" s="41">
        <f>IFERROR("_" &amp; VLOOKUP($B227,#REF!,1,FALSE()),#REF!)</f>
        <v/>
      </c>
      <c r="AN227" s="41">
        <f>IF($C227="CAPEX - Długość 1m",SUMIFS(Kosztorys!$F:$F,Kosztorys!$D:$D,$B227,Kosztorys!$I:$I,CONCATENATE("&lt;31.12.",AN$10,""))-SUMIFS(Kosztorys!$F:$F,Kosztorys!$D:$D,$B227,Kosztorys!$I:$I,CONCATENATE("&lt;31.12.",AM$10,"")),"x")</f>
        <v/>
      </c>
      <c r="AO227" s="41">
        <f>IF($C227="CAPEX - Długość 1m",SUMIFS(Kosztorys!$F:$F,Kosztorys!$D:$D,$B227,Kosztorys!$I:$I,CONCATENATE("&lt;31.12.",AO$10,""))-SUMIFS(Kosztorys!$F:$F,Kosztorys!$D:$D,$B227,Kosztorys!$I:$I,CONCATENATE("&lt;31.12.",AN$10,"")),"x")</f>
        <v/>
      </c>
      <c r="AP227" s="41">
        <f>IF($C227="CAPEX - Długość 1m",SUMIFS(Kosztorys!$F:$F,Kosztorys!$D:$D,$B227,Kosztorys!$I:$I,CONCATENATE("&lt;31.12.",AP$10,""))-SUMIFS(Kosztorys!$F:$F,Kosztorys!$D:$D,$B227,Kosztorys!$I:$I,CONCATENATE("&lt;31.12.",AO$10,"")),"x")</f>
        <v/>
      </c>
      <c r="AQ227" s="41">
        <f>IF($C227="CAPEX - Długość 1m",SUMIFS(Kosztorys!$F:$F,Kosztorys!$D:$D,$B227,Kosztorys!$I:$I,CONCATENATE("&lt;31.12.",AQ$10,""))-SUMIFS(Kosztorys!$F:$F,Kosztorys!$D:$D,$B227,Kosztorys!$I:$I,CONCATENATE("&lt;31.12.",AP$10,"")),"x")</f>
        <v/>
      </c>
      <c r="AR227" s="41">
        <f>IF($C227="CAPEX - Długość 1m",SUMIFS(Kosztorys!$F:$F,Kosztorys!$D:$D,$B227,Kosztorys!$I:$I,CONCATENATE("&lt;31.12.",AR$10,""))-SUMIFS(Kosztorys!$F:$F,Kosztorys!$D:$D,$B227,Kosztorys!$I:$I,CONCATENATE("&lt;31.12.",AQ$10,"")),"x")</f>
        <v/>
      </c>
      <c r="AS227" s="41">
        <f>IF($C227="CAPEX - Długość 1m",SUMIFS(Kosztorys!$F:$F,Kosztorys!$D:$D,$B227,Kosztorys!$I:$I,CONCATENATE("&lt;31.12.",AS$10,""))-SUMIFS(Kosztorys!$F:$F,Kosztorys!$D:$D,$B227,Kosztorys!$I:$I,CONCATENATE("&lt;31.12.",AR$10,"")),"x")</f>
        <v/>
      </c>
      <c r="AT227" s="41">
        <f>IF($C227="CAPEX - Długość 1m",SUMIFS(Kosztorys!$F:$F,Kosztorys!$D:$D,$B227,Kosztorys!$I:$I,CONCATENATE("&lt;31.12.",AT$10,""))-SUMIFS(Kosztorys!$F:$F,Kosztorys!$D:$D,$B227,Kosztorys!$I:$I,CONCATENATE("&lt;31.12.",AS$10,"")),"x")</f>
        <v/>
      </c>
      <c r="AU227" s="41">
        <f>IF($C227="CAPEX - Długość 1m",SUMIFS(Kosztorys!$F:$F,Kosztorys!$D:$D,$B227,Kosztorys!$I:$I,CONCATENATE("&lt;31.12.",AU$10,""))-SUMIFS(Kosztorys!$F:$F,Kosztorys!$D:$D,$B227,Kosztorys!$I:$I,CONCATENATE("&lt;31.12.",AT$10,"")),"x")</f>
        <v/>
      </c>
      <c r="AV227" s="41">
        <f>IF($C227="CAPEX - Długość 1m",SUMIFS(Kosztorys!$F:$F,Kosztorys!$D:$D,$B227,Kosztorys!$I:$I,CONCATENATE("&lt;31.12.",AV$10,""))-SUMIFS(Kosztorys!$F:$F,Kosztorys!$D:$D,$B227,Kosztorys!$I:$I,CONCATENATE("&lt;31.12.",AU$10,"")),"x")</f>
        <v/>
      </c>
      <c r="AW227" s="41">
        <f>IF($C227="CAPEX - Długość 1m",SUMIFS(Kosztorys!$F:$F,Kosztorys!$D:$D,$B227,Kosztorys!$I:$I,CONCATENATE("&lt;31.12.",AW$10,""))-SUMIFS(Kosztorys!$F:$F,Kosztorys!$D:$D,$B227,Kosztorys!$I:$I,CONCATENATE("&lt;31.12.",AV$10,"")),"x")</f>
        <v/>
      </c>
      <c r="AX227" s="41">
        <f>IF($C227="CAPEX - Długość 1m",SUMIFS(Kosztorys!$F:$F,Kosztorys!$D:$D,$B227,Kosztorys!$I:$I,CONCATENATE("&lt;31.12.",AX$10,""))-SUMIFS(Kosztorys!$F:$F,Kosztorys!$D:$D,$B227,Kosztorys!$I:$I,CONCATENATE("&lt;31.12.",AW$10,"")),"x")</f>
        <v/>
      </c>
      <c r="AY227" s="41">
        <f>IF($C227="CAPEX - Długość 1m",SUMIFS(Kosztorys!$F:$F,Kosztorys!$D:$D,$B227,Kosztorys!$I:$I,CONCATENATE("&lt;31.12.",AY$10,""))-SUMIFS(Kosztorys!$F:$F,Kosztorys!$D:$D,$B227,Kosztorys!$I:$I,CONCATENATE("&lt;31.12.",AX$10,"")),"x")</f>
        <v/>
      </c>
      <c r="AZ227" s="41">
        <f>IF($C227="CAPEX - Długość 1m",SUMIFS(Kosztorys!$F:$F,Kosztorys!$D:$D,$B227,Kosztorys!$I:$I,CONCATENATE("&lt;31.12.",AZ$10,""))-SUMIFS(Kosztorys!$F:$F,Kosztorys!$D:$D,$B227,Kosztorys!$I:$I,CONCATENATE("&lt;31.12.",AY$10,"")),"x")</f>
        <v/>
      </c>
      <c r="BA227" s="41">
        <f>IF($C227="CAPEX - Długość 1m",SUMIFS(Kosztorys!$F:$F,Kosztorys!$D:$D,$B227,Kosztorys!$I:$I,CONCATENATE("&lt;31.12.",BA$10,""))-SUMIFS(Kosztorys!$F:$F,Kosztorys!$D:$D,$B227,Kosztorys!$I:$I,CONCATENATE("&lt;31.12.",AZ$10,"")),"x")</f>
        <v/>
      </c>
      <c r="BB227" s="41">
        <f>IF($C227="CAPEX - Długość 1m",SUMIFS(Kosztorys!$F:$F,Kosztorys!$D:$D,$B227,Kosztorys!$I:$I,CONCATENATE("&lt;31.12.",BB$10,""))-SUMIFS(Kosztorys!$F:$F,Kosztorys!$D:$D,$B227,Kosztorys!$I:$I,CONCATENATE("&lt;31.12.",BA$10,"")),"x")</f>
        <v/>
      </c>
      <c r="BC227" s="41">
        <f>IF($C227="CAPEX - Długość 1m",SUMIFS(Kosztorys!$F:$F,Kosztorys!$D:$D,$B227,Kosztorys!$I:$I,CONCATENATE("&lt;31.12.",BC$10,""))-SUMIFS(Kosztorys!$F:$F,Kosztorys!$D:$D,$B227,Kosztorys!$I:$I,CONCATENATE("&lt;31.12.",BB$10,"")),"x")</f>
        <v/>
      </c>
      <c r="BD227" s="41">
        <f>IF(C227="CAPEX - Długość 1m",IF(SUM(AN227:BC227)=IF(ISERROR(VLOOKUP(B227,JB_tabela,MATCH(BD$9,JB_menu,0)-1,FALSE())),,VLOOKUP(B227,JB_tabela,MATCH(BD$9,JB_menu,0)-1,FALSE())),"OK","nie zgadza się liczba użytych JB"),"OK-ND")</f>
        <v/>
      </c>
      <c r="BH227" s="41">
        <f>IF($C227="OPEX - Koszt 1szt/rok",IF($M227="szt",SUMIFS(Kosztorys!$F:$F,Kosztorys!$D:$D,$B227,Kosztorys!$I:$I,CONCATENATE("&lt;01.01.",BH$10,""))+(SUMIFS(Kosztorys!$F:$F,Kosztorys!$D:$D,$B227,Kosztorys!$I:$I,CONCATENATE("&lt;=31.03.",BH$10,""))-SUMIFS(Kosztorys!$F:$F,Kosztorys!$D:$D,$B227,Kosztorys!$I:$I,CONCATENATE("&lt;=31.12.",BG$10,"")))*0.75+(SUMIFS(Kosztorys!$F:$F,Kosztorys!$D:$D,$B227,Kosztorys!$I:$I,CONCATENATE("&lt;=30.06.",BH$10,""))-SUMIFS(Kosztorys!$F:$F,Kosztorys!$D:$D,$B227,Kosztorys!$I:$I,CONCATENATE("&lt;=31.03.",BH$10,"")))*0.5+(SUMIFS(Kosztorys!$F:$F,Kosztorys!$D:$D,$B227,Kosztorys!$I:$I,CONCATENATE("&lt;=30.09.",BH$10,""))-SUMIFS(Kosztorys!$F:$F,Kosztorys!$D:$D,$B227,Kosztorys!$I:$I,CONCATENATE("&lt;=30.06.",BH$10,"")))*0.25,"nic"),0)</f>
        <v/>
      </c>
      <c r="BI227" s="41">
        <f>IF($C227="OPEX - Koszt 1szt/rok",IF($M227="szt",SUMIFS(Kosztorys!$F:$F,Kosztorys!$D:$D,$B227,Kosztorys!$I:$I,CONCATENATE("&lt;01.01.",BI$10,""))+(SUMIFS(Kosztorys!$F:$F,Kosztorys!$D:$D,$B227,Kosztorys!$I:$I,CONCATENATE("&lt;=31.03.",BI$10,""))-SUMIFS(Kosztorys!$F:$F,Kosztorys!$D:$D,$B227,Kosztorys!$I:$I,CONCATENATE("&lt;=31.12.",BH$10,"")))*0.75+(SUMIFS(Kosztorys!$F:$F,Kosztorys!$D:$D,$B227,Kosztorys!$I:$I,CONCATENATE("&lt;=30.06.",BI$10,""))-SUMIFS(Kosztorys!$F:$F,Kosztorys!$D:$D,$B227,Kosztorys!$I:$I,CONCATENATE("&lt;=31.03.",BI$10,"")))*0.5+(SUMIFS(Kosztorys!$F:$F,Kosztorys!$D:$D,$B227,Kosztorys!$I:$I,CONCATENATE("&lt;=30.09.",BI$10,""))-SUMIFS(Kosztorys!$F:$F,Kosztorys!$D:$D,$B227,Kosztorys!$I:$I,CONCATENATE("&lt;=30.06.",BI$10,"")))*0.25,"nic"),0)</f>
        <v/>
      </c>
      <c r="BJ227" s="41">
        <f>IF($C227="OPEX - Koszt 1szt/rok",IF($M227="szt",SUMIFS(Kosztorys!$F:$F,Kosztorys!$D:$D,$B227,Kosztorys!$I:$I,CONCATENATE("&lt;01.01.",BJ$10,""))+(SUMIFS(Kosztorys!$F:$F,Kosztorys!$D:$D,$B227,Kosztorys!$I:$I,CONCATENATE("&lt;=31.03.",BJ$10,""))-SUMIFS(Kosztorys!$F:$F,Kosztorys!$D:$D,$B227,Kosztorys!$I:$I,CONCATENATE("&lt;=31.12.",BI$10,"")))*0.75+(SUMIFS(Kosztorys!$F:$F,Kosztorys!$D:$D,$B227,Kosztorys!$I:$I,CONCATENATE("&lt;=30.06.",BJ$10,""))-SUMIFS(Kosztorys!$F:$F,Kosztorys!$D:$D,$B227,Kosztorys!$I:$I,CONCATENATE("&lt;=31.03.",BJ$10,"")))*0.5+(SUMIFS(Kosztorys!$F:$F,Kosztorys!$D:$D,$B227,Kosztorys!$I:$I,CONCATENATE("&lt;=30.09.",BJ$10,""))-SUMIFS(Kosztorys!$F:$F,Kosztorys!$D:$D,$B227,Kosztorys!$I:$I,CONCATENATE("&lt;=30.06.",BJ$10,"")))*0.25,"nic"),0)</f>
        <v/>
      </c>
      <c r="BK227" s="41">
        <f>IF($C227="OPEX - Koszt 1szt/rok",IF($M227="szt",SUMIFS(Kosztorys!$F:$F,Kosztorys!$D:$D,$B227,Kosztorys!$I:$I,CONCATENATE("&lt;01.01.",BK$10,""))+(SUMIFS(Kosztorys!$F:$F,Kosztorys!$D:$D,$B227,Kosztorys!$I:$I,CONCATENATE("&lt;=31.03.",BK$10,""))-SUMIFS(Kosztorys!$F:$F,Kosztorys!$D:$D,$B227,Kosztorys!$I:$I,CONCATENATE("&lt;=31.12.",BJ$10,"")))*0.75+(SUMIFS(Kosztorys!$F:$F,Kosztorys!$D:$D,$B227,Kosztorys!$I:$I,CONCATENATE("&lt;=30.06.",BK$10,""))-SUMIFS(Kosztorys!$F:$F,Kosztorys!$D:$D,$B227,Kosztorys!$I:$I,CONCATENATE("&lt;=31.03.",BK$10,"")))*0.5+(SUMIFS(Kosztorys!$F:$F,Kosztorys!$D:$D,$B227,Kosztorys!$I:$I,CONCATENATE("&lt;=30.09.",BK$10,""))-SUMIFS(Kosztorys!$F:$F,Kosztorys!$D:$D,$B227,Kosztorys!$I:$I,CONCATENATE("&lt;=30.06.",BK$10,"")))*0.25,"nic"),0)</f>
        <v/>
      </c>
      <c r="BL227" s="41">
        <f>IF($C227="OPEX - Koszt 1szt/rok",IF($M227="szt",SUMIFS(Kosztorys!$F:$F,Kosztorys!$D:$D,$B227,Kosztorys!$I:$I,CONCATENATE("&lt;01.01.",BL$10,""))+(SUMIFS(Kosztorys!$F:$F,Kosztorys!$D:$D,$B227,Kosztorys!$I:$I,CONCATENATE("&lt;=31.03.",BL$10,""))-SUMIFS(Kosztorys!$F:$F,Kosztorys!$D:$D,$B227,Kosztorys!$I:$I,CONCATENATE("&lt;=31.12.",BK$10,"")))*0.75+(SUMIFS(Kosztorys!$F:$F,Kosztorys!$D:$D,$B227,Kosztorys!$I:$I,CONCATENATE("&lt;=30.06.",BL$10,""))-SUMIFS(Kosztorys!$F:$F,Kosztorys!$D:$D,$B227,Kosztorys!$I:$I,CONCATENATE("&lt;=31.03.",BL$10,"")))*0.5+(SUMIFS(Kosztorys!$F:$F,Kosztorys!$D:$D,$B227,Kosztorys!$I:$I,CONCATENATE("&lt;=30.09.",BL$10,""))-SUMIFS(Kosztorys!$F:$F,Kosztorys!$D:$D,$B227,Kosztorys!$I:$I,CONCATENATE("&lt;=30.06.",BL$10,"")))*0.25,"nic"),0)</f>
        <v/>
      </c>
      <c r="BM227" s="41">
        <f>IF($C227="OPEX - Koszt 1szt/rok",IF($M227="szt",SUMIFS(Kosztorys!$F:$F,Kosztorys!$D:$D,$B227,Kosztorys!$I:$I,CONCATENATE("&lt;01.01.",BM$10,""))+(SUMIFS(Kosztorys!$F:$F,Kosztorys!$D:$D,$B227,Kosztorys!$I:$I,CONCATENATE("&lt;=31.03.",BM$10,""))-SUMIFS(Kosztorys!$F:$F,Kosztorys!$D:$D,$B227,Kosztorys!$I:$I,CONCATENATE("&lt;=31.12.",BL$10,"")))*0.75+(SUMIFS(Kosztorys!$F:$F,Kosztorys!$D:$D,$B227,Kosztorys!$I:$I,CONCATENATE("&lt;=30.06.",BM$10,""))-SUMIFS(Kosztorys!$F:$F,Kosztorys!$D:$D,$B227,Kosztorys!$I:$I,CONCATENATE("&lt;=31.03.",BM$10,"")))*0.5+(SUMIFS(Kosztorys!$F:$F,Kosztorys!$D:$D,$B227,Kosztorys!$I:$I,CONCATENATE("&lt;=30.09.",BM$10,""))-SUMIFS(Kosztorys!$F:$F,Kosztorys!$D:$D,$B227,Kosztorys!$I:$I,CONCATENATE("&lt;=30.06.",BM$10,"")))*0.25,"nic"),0)</f>
        <v/>
      </c>
      <c r="BN227" s="41">
        <f>IF($C227="OPEX - Koszt 1szt/rok",IF($M227="szt",SUMIFS(Kosztorys!$F:$F,Kosztorys!$D:$D,$B227,Kosztorys!$I:$I,CONCATENATE("&lt;01.01.",BN$10,""))+(SUMIFS(Kosztorys!$F:$F,Kosztorys!$D:$D,$B227,Kosztorys!$I:$I,CONCATENATE("&lt;=31.03.",BN$10,""))-SUMIFS(Kosztorys!$F:$F,Kosztorys!$D:$D,$B227,Kosztorys!$I:$I,CONCATENATE("&lt;=31.12.",BM$10,"")))*0.75+(SUMIFS(Kosztorys!$F:$F,Kosztorys!$D:$D,$B227,Kosztorys!$I:$I,CONCATENATE("&lt;=30.06.",BN$10,""))-SUMIFS(Kosztorys!$F:$F,Kosztorys!$D:$D,$B227,Kosztorys!$I:$I,CONCATENATE("&lt;=31.03.",BN$10,"")))*0.5+(SUMIFS(Kosztorys!$F:$F,Kosztorys!$D:$D,$B227,Kosztorys!$I:$I,CONCATENATE("&lt;=30.09.",BN$10,""))-SUMIFS(Kosztorys!$F:$F,Kosztorys!$D:$D,$B227,Kosztorys!$I:$I,CONCATENATE("&lt;=30.06.",BN$10,"")))*0.25,"nic"),0)</f>
        <v/>
      </c>
      <c r="BO227" s="41">
        <f>IF($C227="OPEX - Koszt 1szt/rok",IF($M227="szt",SUMIFS(Kosztorys!$F:$F,Kosztorys!$D:$D,$B227,Kosztorys!$I:$I,CONCATENATE("&lt;01.01.",BO$10,""))+(SUMIFS(Kosztorys!$F:$F,Kosztorys!$D:$D,$B227,Kosztorys!$I:$I,CONCATENATE("&lt;=31.03.",BO$10,""))-SUMIFS(Kosztorys!$F:$F,Kosztorys!$D:$D,$B227,Kosztorys!$I:$I,CONCATENATE("&lt;=31.12.",BN$10,"")))*0.75+(SUMIFS(Kosztorys!$F:$F,Kosztorys!$D:$D,$B227,Kosztorys!$I:$I,CONCATENATE("&lt;=30.06.",BO$10,""))-SUMIFS(Kosztorys!$F:$F,Kosztorys!$D:$D,$B227,Kosztorys!$I:$I,CONCATENATE("&lt;=31.03.",BO$10,"")))*0.5+(SUMIFS(Kosztorys!$F:$F,Kosztorys!$D:$D,$B227,Kosztorys!$I:$I,CONCATENATE("&lt;=30.09.",BO$10,""))-SUMIFS(Kosztorys!$F:$F,Kosztorys!$D:$D,$B227,Kosztorys!$I:$I,CONCATENATE("&lt;=30.06.",BO$10,"")))*0.25,"nic"),0)</f>
        <v/>
      </c>
      <c r="BP227" s="41">
        <f>IF($C227="OPEX - Koszt 1szt/rok",IF($M227="szt",SUMIFS(Kosztorys!$F:$F,Kosztorys!$D:$D,$B227,Kosztorys!$I:$I,CONCATENATE("&lt;01.01.",BP$10,""))+(SUMIFS(Kosztorys!$F:$F,Kosztorys!$D:$D,$B227,Kosztorys!$I:$I,CONCATENATE("&lt;=31.03.",BP$10,""))-SUMIFS(Kosztorys!$F:$F,Kosztorys!$D:$D,$B227,Kosztorys!$I:$I,CONCATENATE("&lt;=31.12.",BO$10,"")))*0.75+(SUMIFS(Kosztorys!$F:$F,Kosztorys!$D:$D,$B227,Kosztorys!$I:$I,CONCATENATE("&lt;=30.06.",BP$10,""))-SUMIFS(Kosztorys!$F:$F,Kosztorys!$D:$D,$B227,Kosztorys!$I:$I,CONCATENATE("&lt;=31.03.",BP$10,"")))*0.5+(SUMIFS(Kosztorys!$F:$F,Kosztorys!$D:$D,$B227,Kosztorys!$I:$I,CONCATENATE("&lt;=30.09.",BP$10,""))-SUMIFS(Kosztorys!$F:$F,Kosztorys!$D:$D,$B227,Kosztorys!$I:$I,CONCATENATE("&lt;=30.06.",BP$10,"")))*0.25,"nic"),0)</f>
        <v/>
      </c>
      <c r="BQ227" s="41">
        <f>IF($C227="OPEX - Koszt 1szt/rok",IF($M227="szt",SUMIFS(Kosztorys!$F:$F,Kosztorys!$D:$D,$B227,Kosztorys!$I:$I,CONCATENATE("&lt;01.01.",BQ$10,""))+(SUMIFS(Kosztorys!$F:$F,Kosztorys!$D:$D,$B227,Kosztorys!$I:$I,CONCATENATE("&lt;=31.03.",BQ$10,""))-SUMIFS(Kosztorys!$F:$F,Kosztorys!$D:$D,$B227,Kosztorys!$I:$I,CONCATENATE("&lt;=31.12.",BP$10,"")))*0.75+(SUMIFS(Kosztorys!$F:$F,Kosztorys!$D:$D,$B227,Kosztorys!$I:$I,CONCATENATE("&lt;=30.06.",BQ$10,""))-SUMIFS(Kosztorys!$F:$F,Kosztorys!$D:$D,$B227,Kosztorys!$I:$I,CONCATENATE("&lt;=31.03.",BQ$10,"")))*0.5+(SUMIFS(Kosztorys!$F:$F,Kosztorys!$D:$D,$B227,Kosztorys!$I:$I,CONCATENATE("&lt;=30.09.",BQ$10,""))-SUMIFS(Kosztorys!$F:$F,Kosztorys!$D:$D,$B227,Kosztorys!$I:$I,CONCATENATE("&lt;=30.06.",BQ$10,"")))*0.25,"nic"),0)</f>
        <v/>
      </c>
      <c r="BR227" s="41">
        <f>IF($C227="OPEX - Koszt 1szt/rok",IF($M227="szt",SUMIFS(Kosztorys!$F:$F,Kosztorys!$D:$D,$B227,Kosztorys!$I:$I,CONCATENATE("&lt;01.01.",BR$10,""))+(SUMIFS(Kosztorys!$F:$F,Kosztorys!$D:$D,$B227,Kosztorys!$I:$I,CONCATENATE("&lt;=31.03.",BR$10,""))-SUMIFS(Kosztorys!$F:$F,Kosztorys!$D:$D,$B227,Kosztorys!$I:$I,CONCATENATE("&lt;=31.12.",BQ$10,"")))*0.75+(SUMIFS(Kosztorys!$F:$F,Kosztorys!$D:$D,$B227,Kosztorys!$I:$I,CONCATENATE("&lt;=30.06.",BR$10,""))-SUMIFS(Kosztorys!$F:$F,Kosztorys!$D:$D,$B227,Kosztorys!$I:$I,CONCATENATE("&lt;=31.03.",BR$10,"")))*0.5+(SUMIFS(Kosztorys!$F:$F,Kosztorys!$D:$D,$B227,Kosztorys!$I:$I,CONCATENATE("&lt;=30.09.",BR$10,""))-SUMIFS(Kosztorys!$F:$F,Kosztorys!$D:$D,$B227,Kosztorys!$I:$I,CONCATENATE("&lt;=30.06.",BR$10,"")))*0.25,"nic"),0)</f>
        <v/>
      </c>
      <c r="BS227" s="41">
        <f>IF($C227="OPEX - Koszt 1szt/rok",IF($M227="szt",SUMIFS(Kosztorys!$F:$F,Kosztorys!$D:$D,$B227,Kosztorys!$I:$I,CONCATENATE("&lt;01.01.",BS$10,""))+(SUMIFS(Kosztorys!$F:$F,Kosztorys!$D:$D,$B227,Kosztorys!$I:$I,CONCATENATE("&lt;=31.03.",BS$10,""))-SUMIFS(Kosztorys!$F:$F,Kosztorys!$D:$D,$B227,Kosztorys!$I:$I,CONCATENATE("&lt;=31.12.",BR$10,"")))*0.75+(SUMIFS(Kosztorys!$F:$F,Kosztorys!$D:$D,$B227,Kosztorys!$I:$I,CONCATENATE("&lt;=30.06.",BS$10,""))-SUMIFS(Kosztorys!$F:$F,Kosztorys!$D:$D,$B227,Kosztorys!$I:$I,CONCATENATE("&lt;=31.03.",BS$10,"")))*0.5+(SUMIFS(Kosztorys!$F:$F,Kosztorys!$D:$D,$B227,Kosztorys!$I:$I,CONCATENATE("&lt;=30.09.",BS$10,""))-SUMIFS(Kosztorys!$F:$F,Kosztorys!$D:$D,$B227,Kosztorys!$I:$I,CONCATENATE("&lt;=30.06.",BS$10,"")))*0.25,"nic"),0)</f>
        <v/>
      </c>
      <c r="BT227" s="41">
        <f>IF($C227="OPEX - Koszt 1szt/rok",IF($M227="szt",SUMIFS(Kosztorys!$F:$F,Kosztorys!$D:$D,$B227,Kosztorys!$I:$I,CONCATENATE("&lt;01.01.",BT$10,""))+(SUMIFS(Kosztorys!$F:$F,Kosztorys!$D:$D,$B227,Kosztorys!$I:$I,CONCATENATE("&lt;=31.03.",BT$10,""))-SUMIFS(Kosztorys!$F:$F,Kosztorys!$D:$D,$B227,Kosztorys!$I:$I,CONCATENATE("&lt;=31.12.",BS$10,"")))*0.75+(SUMIFS(Kosztorys!$F:$F,Kosztorys!$D:$D,$B227,Kosztorys!$I:$I,CONCATENATE("&lt;=30.06.",BT$10,""))-SUMIFS(Kosztorys!$F:$F,Kosztorys!$D:$D,$B227,Kosztorys!$I:$I,CONCATENATE("&lt;=31.03.",BT$10,"")))*0.5+(SUMIFS(Kosztorys!$F:$F,Kosztorys!$D:$D,$B227,Kosztorys!$I:$I,CONCATENATE("&lt;=30.09.",BT$10,""))-SUMIFS(Kosztorys!$F:$F,Kosztorys!$D:$D,$B227,Kosztorys!$I:$I,CONCATENATE("&lt;=30.06.",BT$10,"")))*0.25,"nic"),0)</f>
        <v/>
      </c>
      <c r="BU227" s="41">
        <f>IF($C227="OPEX - Koszt 1szt/rok",IF($M227="szt",SUMIFS(Kosztorys!$F:$F,Kosztorys!$D:$D,$B227,Kosztorys!$I:$I,CONCATENATE("&lt;01.01.",BU$10,""))+(SUMIFS(Kosztorys!$F:$F,Kosztorys!$D:$D,$B227,Kosztorys!$I:$I,CONCATENATE("&lt;=31.03.",BU$10,""))-SUMIFS(Kosztorys!$F:$F,Kosztorys!$D:$D,$B227,Kosztorys!$I:$I,CONCATENATE("&lt;=31.12.",BT$10,"")))*0.75+(SUMIFS(Kosztorys!$F:$F,Kosztorys!$D:$D,$B227,Kosztorys!$I:$I,CONCATENATE("&lt;=30.06.",BU$10,""))-SUMIFS(Kosztorys!$F:$F,Kosztorys!$D:$D,$B227,Kosztorys!$I:$I,CONCATENATE("&lt;=31.03.",BU$10,"")))*0.5+(SUMIFS(Kosztorys!$F:$F,Kosztorys!$D:$D,$B227,Kosztorys!$I:$I,CONCATENATE("&lt;=30.09.",BU$10,""))-SUMIFS(Kosztorys!$F:$F,Kosztorys!$D:$D,$B227,Kosztorys!$I:$I,CONCATENATE("&lt;=30.06.",BU$10,"")))*0.25,"nic"),0)</f>
        <v/>
      </c>
      <c r="BV227" s="41">
        <f>IF($C227="OPEX - Koszt 1szt/rok",IF($M227="szt",SUMIFS(Kosztorys!$F:$F,Kosztorys!$D:$D,$B227,Kosztorys!$I:$I,CONCATENATE("&lt;01.01.",BV$10,""))+(SUMIFS(Kosztorys!$F:$F,Kosztorys!$D:$D,$B227,Kosztorys!$I:$I,CONCATENATE("&lt;=31.03.",BV$10,""))-SUMIFS(Kosztorys!$F:$F,Kosztorys!$D:$D,$B227,Kosztorys!$I:$I,CONCATENATE("&lt;=31.12.",BU$10,"")))*0.75+(SUMIFS(Kosztorys!$F:$F,Kosztorys!$D:$D,$B227,Kosztorys!$I:$I,CONCATENATE("&lt;=30.06.",BV$10,""))-SUMIFS(Kosztorys!$F:$F,Kosztorys!$D:$D,$B227,Kosztorys!$I:$I,CONCATENATE("&lt;=31.03.",BV$10,"")))*0.5+(SUMIFS(Kosztorys!$F:$F,Kosztorys!$D:$D,$B227,Kosztorys!$I:$I,CONCATENATE("&lt;=30.09.",BV$10,""))-SUMIFS(Kosztorys!$F:$F,Kosztorys!$D:$D,$B227,Kosztorys!$I:$I,CONCATENATE("&lt;=30.06.",BV$10,"")))*0.25,"nic"),0)</f>
        <v/>
      </c>
      <c r="BW227" s="41">
        <f>IF($C227="OPEX - Koszt 1szt/rok",IF($M227="szt",SUMIFS(Kosztorys!$F:$F,Kosztorys!$D:$D,$B227,Kosztorys!$I:$I,CONCATENATE("&lt;01.01.",BW$10,""))+(SUMIFS(Kosztorys!$F:$F,Kosztorys!$D:$D,$B227,Kosztorys!$I:$I,CONCATENATE("&lt;=31.03.",BW$10,""))-SUMIFS(Kosztorys!$F:$F,Kosztorys!$D:$D,$B227,Kosztorys!$I:$I,CONCATENATE("&lt;=31.12.",BV$10,"")))*0.75+(SUMIFS(Kosztorys!$F:$F,Kosztorys!$D:$D,$B227,Kosztorys!$I:$I,CONCATENATE("&lt;=30.06.",BW$10,""))-SUMIFS(Kosztorys!$F:$F,Kosztorys!$D:$D,$B227,Kosztorys!$I:$I,CONCATENATE("&lt;=31.03.",BW$10,"")))*0.5+(SUMIFS(Kosztorys!$F:$F,Kosztorys!$D:$D,$B227,Kosztorys!$I:$I,CONCATENATE("&lt;=30.09.",BW$10,""))-SUMIFS(Kosztorys!$F:$F,Kosztorys!$D:$D,$B227,Kosztorys!$I:$I,CONCATENATE("&lt;=30.06.",BW$10,"")))*0.25,"nic"),0)</f>
        <v/>
      </c>
      <c r="BX227" s="41">
        <f>IF(C227="OPEX - Koszt 1szt/rok",IF(MAX(BH227:BW227)=IF(ISERROR(VLOOKUP(B227,JB_tabela,MATCH(BX$9,JB_menu,0)-1,FALSE())),,VLOOKUP(B227,JB_tabela,MATCH(BX$9,JB_menu,0)-1,FALSE())),"OK","nie zgadza się liczba użytych JB"),"OK-ND")</f>
        <v/>
      </c>
      <c r="CB227" s="41">
        <f>IF($C227="OPEX - Długość 1m koszt/rok",IF($M227="m",SUMIFS(Kosztorys!$F:$F,Kosztorys!$D:$D,$B227,Kosztorys!$I:$I,CONCATENATE("&lt;01.01.",CB$10,""))+(SUMIFS(Kosztorys!$F:$F,Kosztorys!$D:$D,$B227,Kosztorys!$I:$I,CONCATENATE("&lt;=31.03.",CB$10,""))-SUMIFS(Kosztorys!$F:$F,Kosztorys!$D:$D,$B227,Kosztorys!$I:$I,CONCATENATE("&lt;=31.12.",CA$10,"")))*0.75+(SUMIFS(Kosztorys!$F:$F,Kosztorys!$D:$D,$B227,Kosztorys!$I:$I,CONCATENATE("&lt;=30.06.",CB$10,""))-SUMIFS(Kosztorys!$F:$F,Kosztorys!$D:$D,$B227,Kosztorys!$I:$I,CONCATENATE("&lt;=31.03.",CB$10,"")))*0.5+(SUMIFS(Kosztorys!$F:$F,Kosztorys!$D:$D,$B227,Kosztorys!$I:$I,CONCATENATE("&lt;=30.09.",CB$10,""))-SUMIFS(Kosztorys!$F:$F,Kosztorys!$D:$D,$B227,Kosztorys!$I:$I,CONCATENATE("&lt;=30.06.",CB$10,"")))*0.25,"nic"),0)</f>
        <v/>
      </c>
      <c r="CC227" s="41">
        <f>IF($C227="OPEX - Długość 1m koszt/rok",IF($M227="m",SUMIFS(Kosztorys!$F:$F,Kosztorys!$D:$D,$B227,Kosztorys!$I:$I,CONCATENATE("&lt;01.01.",CC$10,""))+(SUMIFS(Kosztorys!$F:$F,Kosztorys!$D:$D,$B227,Kosztorys!$I:$I,CONCATENATE("&lt;=31.03.",CC$10,""))-SUMIFS(Kosztorys!$F:$F,Kosztorys!$D:$D,$B227,Kosztorys!$I:$I,CONCATENATE("&lt;=31.12.",CB$10,"")))*0.75+(SUMIFS(Kosztorys!$F:$F,Kosztorys!$D:$D,$B227,Kosztorys!$I:$I,CONCATENATE("&lt;=30.06.",CC$10,""))-SUMIFS(Kosztorys!$F:$F,Kosztorys!$D:$D,$B227,Kosztorys!$I:$I,CONCATENATE("&lt;=31.03.",CC$10,"")))*0.5+(SUMIFS(Kosztorys!$F:$F,Kosztorys!$D:$D,$B227,Kosztorys!$I:$I,CONCATENATE("&lt;=30.09.",CC$10,""))-SUMIFS(Kosztorys!$F:$F,Kosztorys!$D:$D,$B227,Kosztorys!$I:$I,CONCATENATE("&lt;=30.06.",CC$10,"")))*0.25,"nic"),0)</f>
        <v/>
      </c>
      <c r="CD227" s="41">
        <f>IF($C227="OPEX - Długość 1m koszt/rok",IF($M227="m",SUMIFS(Kosztorys!$F:$F,Kosztorys!$D:$D,$B227,Kosztorys!$I:$I,CONCATENATE("&lt;01.01.",CD$10,""))+(SUMIFS(Kosztorys!$F:$F,Kosztorys!$D:$D,$B227,Kosztorys!$I:$I,CONCATENATE("&lt;=31.03.",CD$10,""))-SUMIFS(Kosztorys!$F:$F,Kosztorys!$D:$D,$B227,Kosztorys!$I:$I,CONCATENATE("&lt;=31.12.",CC$10,"")))*0.75+(SUMIFS(Kosztorys!$F:$F,Kosztorys!$D:$D,$B227,Kosztorys!$I:$I,CONCATENATE("&lt;=30.06.",CD$10,""))-SUMIFS(Kosztorys!$F:$F,Kosztorys!$D:$D,$B227,Kosztorys!$I:$I,CONCATENATE("&lt;=31.03.",CD$10,"")))*0.5+(SUMIFS(Kosztorys!$F:$F,Kosztorys!$D:$D,$B227,Kosztorys!$I:$I,CONCATENATE("&lt;=30.09.",CD$10,""))-SUMIFS(Kosztorys!$F:$F,Kosztorys!$D:$D,$B227,Kosztorys!$I:$I,CONCATENATE("&lt;=30.06.",CD$10,"")))*0.25,"nic"),0)</f>
        <v/>
      </c>
      <c r="CE227" s="41">
        <f>IF($C227="OPEX - Długość 1m koszt/rok",IF($M227="m",SUMIFS(Kosztorys!$F:$F,Kosztorys!$D:$D,$B227,Kosztorys!$I:$I,CONCATENATE("&lt;01.01.",CE$10,""))+(SUMIFS(Kosztorys!$F:$F,Kosztorys!$D:$D,$B227,Kosztorys!$I:$I,CONCATENATE("&lt;=31.03.",CE$10,""))-SUMIFS(Kosztorys!$F:$F,Kosztorys!$D:$D,$B227,Kosztorys!$I:$I,CONCATENATE("&lt;=31.12.",CD$10,"")))*0.75+(SUMIFS(Kosztorys!$F:$F,Kosztorys!$D:$D,$B227,Kosztorys!$I:$I,CONCATENATE("&lt;=30.06.",CE$10,""))-SUMIFS(Kosztorys!$F:$F,Kosztorys!$D:$D,$B227,Kosztorys!$I:$I,CONCATENATE("&lt;=31.03.",CE$10,"")))*0.5+(SUMIFS(Kosztorys!$F:$F,Kosztorys!$D:$D,$B227,Kosztorys!$I:$I,CONCATENATE("&lt;=30.09.",CE$10,""))-SUMIFS(Kosztorys!$F:$F,Kosztorys!$D:$D,$B227,Kosztorys!$I:$I,CONCATENATE("&lt;=30.06.",CE$10,"")))*0.25,"nic"),0)</f>
        <v/>
      </c>
      <c r="CF227" s="41">
        <f>IF($C227="OPEX - Długość 1m koszt/rok",IF($M227="m",SUMIFS(Kosztorys!$F:$F,Kosztorys!$D:$D,$B227,Kosztorys!$I:$I,CONCATENATE("&lt;01.01.",CF$10,""))+(SUMIFS(Kosztorys!$F:$F,Kosztorys!$D:$D,$B227,Kosztorys!$I:$I,CONCATENATE("&lt;=31.03.",CF$10,""))-SUMIFS(Kosztorys!$F:$F,Kosztorys!$D:$D,$B227,Kosztorys!$I:$I,CONCATENATE("&lt;=31.12.",CE$10,"")))*0.75+(SUMIFS(Kosztorys!$F:$F,Kosztorys!$D:$D,$B227,Kosztorys!$I:$I,CONCATENATE("&lt;=30.06.",CF$10,""))-SUMIFS(Kosztorys!$F:$F,Kosztorys!$D:$D,$B227,Kosztorys!$I:$I,CONCATENATE("&lt;=31.03.",CF$10,"")))*0.5+(SUMIFS(Kosztorys!$F:$F,Kosztorys!$D:$D,$B227,Kosztorys!$I:$I,CONCATENATE("&lt;=30.09.",CF$10,""))-SUMIFS(Kosztorys!$F:$F,Kosztorys!$D:$D,$B227,Kosztorys!$I:$I,CONCATENATE("&lt;=30.06.",CF$10,"")))*0.25,"nic"),0)</f>
        <v/>
      </c>
      <c r="CG227" s="41">
        <f>IF($C227="OPEX - Długość 1m koszt/rok",IF($M227="m",SUMIFS(Kosztorys!$F:$F,Kosztorys!$D:$D,$B227,Kosztorys!$I:$I,CONCATENATE("&lt;01.01.",CG$10,""))+(SUMIFS(Kosztorys!$F:$F,Kosztorys!$D:$D,$B227,Kosztorys!$I:$I,CONCATENATE("&lt;=31.03.",CG$10,""))-SUMIFS(Kosztorys!$F:$F,Kosztorys!$D:$D,$B227,Kosztorys!$I:$I,CONCATENATE("&lt;=31.12.",CF$10,"")))*0.75+(SUMIFS(Kosztorys!$F:$F,Kosztorys!$D:$D,$B227,Kosztorys!$I:$I,CONCATENATE("&lt;=30.06.",CG$10,""))-SUMIFS(Kosztorys!$F:$F,Kosztorys!$D:$D,$B227,Kosztorys!$I:$I,CONCATENATE("&lt;=31.03.",CG$10,"")))*0.5+(SUMIFS(Kosztorys!$F:$F,Kosztorys!$D:$D,$B227,Kosztorys!$I:$I,CONCATENATE("&lt;=30.09.",CG$10,""))-SUMIFS(Kosztorys!$F:$F,Kosztorys!$D:$D,$B227,Kosztorys!$I:$I,CONCATENATE("&lt;=30.06.",CG$10,"")))*0.25,"nic"),0)</f>
        <v/>
      </c>
      <c r="CH227" s="41">
        <f>IF($C227="OPEX - Długość 1m koszt/rok",IF($M227="m",SUMIFS(Kosztorys!$F:$F,Kosztorys!$D:$D,$B227,Kosztorys!$I:$I,CONCATENATE("&lt;01.01.",CH$10,""))+(SUMIFS(Kosztorys!$F:$F,Kosztorys!$D:$D,$B227,Kosztorys!$I:$I,CONCATENATE("&lt;=31.03.",CH$10,""))-SUMIFS(Kosztorys!$F:$F,Kosztorys!$D:$D,$B227,Kosztorys!$I:$I,CONCATENATE("&lt;=31.12.",CG$10,"")))*0.75+(SUMIFS(Kosztorys!$F:$F,Kosztorys!$D:$D,$B227,Kosztorys!$I:$I,CONCATENATE("&lt;=30.06.",CH$10,""))-SUMIFS(Kosztorys!$F:$F,Kosztorys!$D:$D,$B227,Kosztorys!$I:$I,CONCATENATE("&lt;=31.03.",CH$10,"")))*0.5+(SUMIFS(Kosztorys!$F:$F,Kosztorys!$D:$D,$B227,Kosztorys!$I:$I,CONCATENATE("&lt;=30.09.",CH$10,""))-SUMIFS(Kosztorys!$F:$F,Kosztorys!$D:$D,$B227,Kosztorys!$I:$I,CONCATENATE("&lt;=30.06.",CH$10,"")))*0.25,"nic"),0)</f>
        <v/>
      </c>
      <c r="CI227" s="41">
        <f>IF($C227="OPEX - Długość 1m koszt/rok",IF($M227="m",SUMIFS(Kosztorys!$F:$F,Kosztorys!$D:$D,$B227,Kosztorys!$I:$I,CONCATENATE("&lt;01.01.",CI$10,""))+(SUMIFS(Kosztorys!$F:$F,Kosztorys!$D:$D,$B227,Kosztorys!$I:$I,CONCATENATE("&lt;=31.03.",CI$10,""))-SUMIFS(Kosztorys!$F:$F,Kosztorys!$D:$D,$B227,Kosztorys!$I:$I,CONCATENATE("&lt;=31.12.",CH$10,"")))*0.75+(SUMIFS(Kosztorys!$F:$F,Kosztorys!$D:$D,$B227,Kosztorys!$I:$I,CONCATENATE("&lt;=30.06.",CI$10,""))-SUMIFS(Kosztorys!$F:$F,Kosztorys!$D:$D,$B227,Kosztorys!$I:$I,CONCATENATE("&lt;=31.03.",CI$10,"")))*0.5+(SUMIFS(Kosztorys!$F:$F,Kosztorys!$D:$D,$B227,Kosztorys!$I:$I,CONCATENATE("&lt;=30.09.",CI$10,""))-SUMIFS(Kosztorys!$F:$F,Kosztorys!$D:$D,$B227,Kosztorys!$I:$I,CONCATENATE("&lt;=30.06.",CI$10,"")))*0.25,"nic"),0)</f>
        <v/>
      </c>
      <c r="CJ227" s="41">
        <f>IF($C227="OPEX - Długość 1m koszt/rok",IF($M227="m",SUMIFS(Kosztorys!$F:$F,Kosztorys!$D:$D,$B227,Kosztorys!$I:$I,CONCATENATE("&lt;01.01.",CJ$10,""))+(SUMIFS(Kosztorys!$F:$F,Kosztorys!$D:$D,$B227,Kosztorys!$I:$I,CONCATENATE("&lt;=31.03.",CJ$10,""))-SUMIFS(Kosztorys!$F:$F,Kosztorys!$D:$D,$B227,Kosztorys!$I:$I,CONCATENATE("&lt;=31.12.",CI$10,"")))*0.75+(SUMIFS(Kosztorys!$F:$F,Kosztorys!$D:$D,$B227,Kosztorys!$I:$I,CONCATENATE("&lt;=30.06.",CJ$10,""))-SUMIFS(Kosztorys!$F:$F,Kosztorys!$D:$D,$B227,Kosztorys!$I:$I,CONCATENATE("&lt;=31.03.",CJ$10,"")))*0.5+(SUMIFS(Kosztorys!$F:$F,Kosztorys!$D:$D,$B227,Kosztorys!$I:$I,CONCATENATE("&lt;=30.09.",CJ$10,""))-SUMIFS(Kosztorys!$F:$F,Kosztorys!$D:$D,$B227,Kosztorys!$I:$I,CONCATENATE("&lt;=30.06.",CJ$10,"")))*0.25,"nic"),0)</f>
        <v/>
      </c>
      <c r="CK227" s="41">
        <f>IF($C227="OPEX - Długość 1m koszt/rok",IF($M227="m",SUMIFS(Kosztorys!$F:$F,Kosztorys!$D:$D,$B227,Kosztorys!$I:$I,CONCATENATE("&lt;01.01.",CK$10,""))+(SUMIFS(Kosztorys!$F:$F,Kosztorys!$D:$D,$B227,Kosztorys!$I:$I,CONCATENATE("&lt;=31.03.",CK$10,""))-SUMIFS(Kosztorys!$F:$F,Kosztorys!$D:$D,$B227,Kosztorys!$I:$I,CONCATENATE("&lt;=31.12.",CJ$10,"")))*0.75+(SUMIFS(Kosztorys!$F:$F,Kosztorys!$D:$D,$B227,Kosztorys!$I:$I,CONCATENATE("&lt;=30.06.",CK$10,""))-SUMIFS(Kosztorys!$F:$F,Kosztorys!$D:$D,$B227,Kosztorys!$I:$I,CONCATENATE("&lt;=31.03.",CK$10,"")))*0.5+(SUMIFS(Kosztorys!$F:$F,Kosztorys!$D:$D,$B227,Kosztorys!$I:$I,CONCATENATE("&lt;=30.09.",CK$10,""))-SUMIFS(Kosztorys!$F:$F,Kosztorys!$D:$D,$B227,Kosztorys!$I:$I,CONCATENATE("&lt;=30.06.",CK$10,"")))*0.25,"nic"),0)</f>
        <v/>
      </c>
      <c r="CL227" s="41">
        <f>IF($C227="OPEX - Długość 1m koszt/rok",IF($M227="m",SUMIFS(Kosztorys!$F:$F,Kosztorys!$D:$D,$B227,Kosztorys!$I:$I,CONCATENATE("&lt;01.01.",CL$10,""))+(SUMIFS(Kosztorys!$F:$F,Kosztorys!$D:$D,$B227,Kosztorys!$I:$I,CONCATENATE("&lt;=31.03.",CL$10,""))-SUMIFS(Kosztorys!$F:$F,Kosztorys!$D:$D,$B227,Kosztorys!$I:$I,CONCATENATE("&lt;=31.12.",CK$10,"")))*0.75+(SUMIFS(Kosztorys!$F:$F,Kosztorys!$D:$D,$B227,Kosztorys!$I:$I,CONCATENATE("&lt;=30.06.",CL$10,""))-SUMIFS(Kosztorys!$F:$F,Kosztorys!$D:$D,$B227,Kosztorys!$I:$I,CONCATENATE("&lt;=31.03.",CL$10,"")))*0.5+(SUMIFS(Kosztorys!$F:$F,Kosztorys!$D:$D,$B227,Kosztorys!$I:$I,CONCATENATE("&lt;=30.09.",CL$10,""))-SUMIFS(Kosztorys!$F:$F,Kosztorys!$D:$D,$B227,Kosztorys!$I:$I,CONCATENATE("&lt;=30.06.",CL$10,"")))*0.25,"nic"),0)</f>
        <v/>
      </c>
      <c r="CM227" s="41">
        <f>IF($C227="OPEX - Długość 1m koszt/rok",IF($M227="m",SUMIFS(Kosztorys!$F:$F,Kosztorys!$D:$D,$B227,Kosztorys!$I:$I,CONCATENATE("&lt;01.01.",CM$10,""))+(SUMIFS(Kosztorys!$F:$F,Kosztorys!$D:$D,$B227,Kosztorys!$I:$I,CONCATENATE("&lt;=31.03.",CM$10,""))-SUMIFS(Kosztorys!$F:$F,Kosztorys!$D:$D,$B227,Kosztorys!$I:$I,CONCATENATE("&lt;=31.12.",CL$10,"")))*0.75+(SUMIFS(Kosztorys!$F:$F,Kosztorys!$D:$D,$B227,Kosztorys!$I:$I,CONCATENATE("&lt;=30.06.",CM$10,""))-SUMIFS(Kosztorys!$F:$F,Kosztorys!$D:$D,$B227,Kosztorys!$I:$I,CONCATENATE("&lt;=31.03.",CM$10,"")))*0.5+(SUMIFS(Kosztorys!$F:$F,Kosztorys!$D:$D,$B227,Kosztorys!$I:$I,CONCATENATE("&lt;=30.09.",CM$10,""))-SUMIFS(Kosztorys!$F:$F,Kosztorys!$D:$D,$B227,Kosztorys!$I:$I,CONCATENATE("&lt;=30.06.",CM$10,"")))*0.25,"nic"),0)</f>
        <v/>
      </c>
      <c r="CN227" s="41">
        <f>IF($C227="OPEX - Długość 1m koszt/rok",IF($M227="m",SUMIFS(Kosztorys!$F:$F,Kosztorys!$D:$D,$B227,Kosztorys!$I:$I,CONCATENATE("&lt;01.01.",CN$10,""))+(SUMIFS(Kosztorys!$F:$F,Kosztorys!$D:$D,$B227,Kosztorys!$I:$I,CONCATENATE("&lt;=31.03.",CN$10,""))-SUMIFS(Kosztorys!$F:$F,Kosztorys!$D:$D,$B227,Kosztorys!$I:$I,CONCATENATE("&lt;=31.12.",CM$10,"")))*0.75+(SUMIFS(Kosztorys!$F:$F,Kosztorys!$D:$D,$B227,Kosztorys!$I:$I,CONCATENATE("&lt;=30.06.",CN$10,""))-SUMIFS(Kosztorys!$F:$F,Kosztorys!$D:$D,$B227,Kosztorys!$I:$I,CONCATENATE("&lt;=31.03.",CN$10,"")))*0.5+(SUMIFS(Kosztorys!$F:$F,Kosztorys!$D:$D,$B227,Kosztorys!$I:$I,CONCATENATE("&lt;=30.09.",CN$10,""))-SUMIFS(Kosztorys!$F:$F,Kosztorys!$D:$D,$B227,Kosztorys!$I:$I,CONCATENATE("&lt;=30.06.",CN$10,"")))*0.25,"nic"),0)</f>
        <v/>
      </c>
      <c r="CO227" s="41">
        <f>IF($C227="OPEX - Długość 1m koszt/rok",IF($M227="m",SUMIFS(Kosztorys!$F:$F,Kosztorys!$D:$D,$B227,Kosztorys!$I:$I,CONCATENATE("&lt;01.01.",CO$10,""))+(SUMIFS(Kosztorys!$F:$F,Kosztorys!$D:$D,$B227,Kosztorys!$I:$I,CONCATENATE("&lt;=31.03.",CO$10,""))-SUMIFS(Kosztorys!$F:$F,Kosztorys!$D:$D,$B227,Kosztorys!$I:$I,CONCATENATE("&lt;=31.12.",CN$10,"")))*0.75+(SUMIFS(Kosztorys!$F:$F,Kosztorys!$D:$D,$B227,Kosztorys!$I:$I,CONCATENATE("&lt;=30.06.",CO$10,""))-SUMIFS(Kosztorys!$F:$F,Kosztorys!$D:$D,$B227,Kosztorys!$I:$I,CONCATENATE("&lt;=31.03.",CO$10,"")))*0.5+(SUMIFS(Kosztorys!$F:$F,Kosztorys!$D:$D,$B227,Kosztorys!$I:$I,CONCATENATE("&lt;=30.09.",CO$10,""))-SUMIFS(Kosztorys!$F:$F,Kosztorys!$D:$D,$B227,Kosztorys!$I:$I,CONCATENATE("&lt;=30.06.",CO$10,"")))*0.25,"nic"),0)</f>
        <v/>
      </c>
      <c r="CP227" s="41">
        <f>IF($C227="OPEX - Długość 1m koszt/rok",IF($M227="m",SUMIFS(Kosztorys!$F:$F,Kosztorys!$D:$D,$B227,Kosztorys!$I:$I,CONCATENATE("&lt;01.01.",CP$10,""))+(SUMIFS(Kosztorys!$F:$F,Kosztorys!$D:$D,$B227,Kosztorys!$I:$I,CONCATENATE("&lt;=31.03.",CP$10,""))-SUMIFS(Kosztorys!$F:$F,Kosztorys!$D:$D,$B227,Kosztorys!$I:$I,CONCATENATE("&lt;=31.12.",CO$10,"")))*0.75+(SUMIFS(Kosztorys!$F:$F,Kosztorys!$D:$D,$B227,Kosztorys!$I:$I,CONCATENATE("&lt;=30.06.",CP$10,""))-SUMIFS(Kosztorys!$F:$F,Kosztorys!$D:$D,$B227,Kosztorys!$I:$I,CONCATENATE("&lt;=31.03.",CP$10,"")))*0.5+(SUMIFS(Kosztorys!$F:$F,Kosztorys!$D:$D,$B227,Kosztorys!$I:$I,CONCATENATE("&lt;=30.09.",CP$10,""))-SUMIFS(Kosztorys!$F:$F,Kosztorys!$D:$D,$B227,Kosztorys!$I:$I,CONCATENATE("&lt;=30.06.",CP$10,"")))*0.25,"nic"),0)</f>
        <v/>
      </c>
      <c r="CQ227" s="41">
        <f>IF($C227="OPEX - Długość 1m koszt/rok",IF($M227="m",SUMIFS(Kosztorys!$F:$F,Kosztorys!$D:$D,$B227,Kosztorys!$I:$I,CONCATENATE("&lt;01.01.",CQ$10,""))+(SUMIFS(Kosztorys!$F:$F,Kosztorys!$D:$D,$B227,Kosztorys!$I:$I,CONCATENATE("&lt;=31.03.",CQ$10,""))-SUMIFS(Kosztorys!$F:$F,Kosztorys!$D:$D,$B227,Kosztorys!$I:$I,CONCATENATE("&lt;=31.12.",CP$10,"")))*0.75+(SUMIFS(Kosztorys!$F:$F,Kosztorys!$D:$D,$B227,Kosztorys!$I:$I,CONCATENATE("&lt;=30.06.",CQ$10,""))-SUMIFS(Kosztorys!$F:$F,Kosztorys!$D:$D,$B227,Kosztorys!$I:$I,CONCATENATE("&lt;=31.03.",CQ$10,"")))*0.5+(SUMIFS(Kosztorys!$F:$F,Kosztorys!$D:$D,$B227,Kosztorys!$I:$I,CONCATENATE("&lt;=30.09.",CQ$10,""))-SUMIFS(Kosztorys!$F:$F,Kosztorys!$D:$D,$B227,Kosztorys!$I:$I,CONCATENATE("&lt;=30.06.",CQ$10,"")))*0.25,"nic"),0)</f>
        <v/>
      </c>
      <c r="CR227" s="41">
        <f>IF(C227="OPEX - Długość 1m koszt/rok",IF(MAX(CB227:CQ227)=IF(ISERROR(VLOOKUP(B227,JB_tabela,MATCH(CR$9,JB_menu,0)-1,FALSE())),,VLOOKUP(B227,JB_tabela,MATCH(CR$9,JB_menu,0)-1,FALSE())),"OK","nie zgadza się liczba użytych JB"),"OK-ND")</f>
        <v/>
      </c>
      <c r="CS227" s="41">
        <f>IFERROR(VLOOKUP($C227,$CY$2:$CZ$7,2,FALSE()),"ERROR")</f>
        <v/>
      </c>
      <c r="CV227" s="41">
        <f>$Q227</f>
        <v/>
      </c>
      <c r="CW227" s="41">
        <f>$R227</f>
        <v/>
      </c>
      <c r="CX227" s="41">
        <f>$S227</f>
        <v/>
      </c>
      <c r="CY227" s="41">
        <f>ROUND(IF(LEFT($C227,4)="CAPE",ROUND($E227*$H227,2)*OFFSET(T227,0,$CS227),0),2)</f>
        <v/>
      </c>
      <c r="CZ227" s="41">
        <f>ROUND(IF(LEFT($C227,4)="CAPE",ROUND($E227*$H227,2)*OFFSET(U227,0,$CS227),0),2)</f>
        <v/>
      </c>
      <c r="DA227" s="41">
        <f>ROUND(IF(LEFT($C227,4)="CAPE",ROUND($E227*$H227,2)*OFFSET(V227,0,$CS227),0),2)</f>
        <v/>
      </c>
      <c r="DB227" s="41">
        <f>ROUND(IF(LEFT($C227,4)="CAPE",ROUND($E227*$H227,2)*OFFSET(W227,0,$CS227),0),2)</f>
        <v/>
      </c>
      <c r="DC227" s="41">
        <f>ROUND(IF(LEFT($C227,4)="CAPE",ROUND($E227*$H227,2)*OFFSET(X227,0,$CS227),0),2)</f>
        <v/>
      </c>
      <c r="DD227" s="41">
        <f>ROUND(IF(LEFT($C227,4)="CAPE",ROUND($E227*$H227,2)*OFFSET(Y227,0,$CS227),0),2)</f>
        <v/>
      </c>
      <c r="DE227" s="41">
        <f>ROUND(IF(LEFT($C227,4)="CAPE",ROUND($E227*$H227,2)*OFFSET(Z227,0,$CS227),0),2)</f>
        <v/>
      </c>
      <c r="DF227" s="41">
        <f>ROUND(IF(LEFT($C227,4)="CAPE",ROUND($E227*$H227,2)*OFFSET(AA227,0,$CS227),0),2)</f>
        <v/>
      </c>
      <c r="DG227" s="41">
        <f>ROUND(IF(LEFT($C227,4)="CAPE",ROUND($E227*$H227,2)*OFFSET(AB227,0,$CS227),0),2)</f>
        <v/>
      </c>
      <c r="DH227" s="41">
        <f>ROUND(IF(LEFT($C227,4)="CAPE",ROUND($E227*$H227,2)*OFFSET(AC227,0,$CS227),0),2)</f>
        <v/>
      </c>
      <c r="DI227" s="41">
        <f>ROUND(IF(LEFT($C227,4)="CAPE",ROUND($E227*$H227,2)*OFFSET(AD227,0,$CS227),0),2)</f>
        <v/>
      </c>
      <c r="DJ227" s="41">
        <f>ROUND(IF(LEFT($C227,4)="CAPE",ROUND($E227*$H227,2)*OFFSET(AE227,0,$CS227),0),2)</f>
        <v/>
      </c>
      <c r="DK227" s="41">
        <f>ROUND(IF(LEFT($C227,4)="CAPE",ROUND($E227*$H227,2)*OFFSET(AF227,0,$CS227),0),2)</f>
        <v/>
      </c>
      <c r="DL227" s="41">
        <f>ROUND(IF(LEFT($C227,4)="CAPE",ROUND($E227*$H227,2)*OFFSET(AG227,0,$CS227),0),2)</f>
        <v/>
      </c>
      <c r="DM227" s="41">
        <f>ROUND(IF(LEFT($C227,4)="CAPE",ROUND($E227*$H227,2)*OFFSET(AH227,0,$CS227),0),2)</f>
        <v/>
      </c>
      <c r="DN227" s="41">
        <f>ROUND(IF(LEFT($C227,4)="CAPE",ROUND($E227*$H227,2)*OFFSET(AI227,0,$CS227),0),2)</f>
        <v/>
      </c>
      <c r="DP227" s="41">
        <f>$Q227</f>
        <v/>
      </c>
      <c r="DQ227" s="41">
        <f>$R227</f>
        <v/>
      </c>
      <c r="DR227" s="41">
        <f>$S227</f>
        <v/>
      </c>
      <c r="DS227" s="41">
        <f>ROUND(IF(LEFT($C227,4)="OPEX",$E227*$H227*OFFSET($T227,0,$CS227),0),2)</f>
        <v/>
      </c>
      <c r="DT227" s="41">
        <f>ROUND(IF(LEFT($C227,4)="OPEX",$E227*$H227*OFFSET($U227,0,$CS227),0),2)</f>
        <v/>
      </c>
      <c r="DU227" s="41">
        <f>ROUND(IF(LEFT($C227,4)="OPEX",$E227*$H227*OFFSET($V227,0,$CS227),0),2)</f>
        <v/>
      </c>
      <c r="DV227" s="41">
        <f>ROUND(IF(LEFT($C227,4)="OPEX",$E227*$H227*OFFSET($W227,0,$CS227),0),2)</f>
        <v/>
      </c>
      <c r="DW227" s="41">
        <f>ROUND(IF(LEFT($C227,4)="OPEX",$E227*$H227*OFFSET($X227,0,$CS227),0),2)</f>
        <v/>
      </c>
      <c r="DX227" s="41">
        <f>ROUND(IF(LEFT($C227,4)="OPEX",$E227*$H227*OFFSET($Y227,0,$CS227),0),2)</f>
        <v/>
      </c>
      <c r="DY227" s="41">
        <f>ROUND(IF(LEFT($C227,4)="OPEX",$E227*$H227*OFFSET($Z227,0,$CS227),0),2)</f>
        <v/>
      </c>
      <c r="DZ227" s="41">
        <f>ROUND(IF(LEFT($C227,4)="OPEX",$E227*$H227*OFFSET($AA227,0,$CS227),0),2)</f>
        <v/>
      </c>
      <c r="EA227" s="41">
        <f>ROUND(IF(LEFT($C227,4)="OPEX",$E227*$H227*OFFSET($AB227,0,$CS227),0),2)</f>
        <v/>
      </c>
      <c r="EB227" s="41">
        <f>ROUND(IF(LEFT($C227,4)="OPEX",$E227*$H227*OFFSET($AC227,0,$CS227),0),2)</f>
        <v/>
      </c>
      <c r="EC227" s="41">
        <f>ROUND(IF(LEFT($C227,4)="OPEX",$E227*$H227*OFFSET($AD227,0,$CS227),0),2)</f>
        <v/>
      </c>
      <c r="ED227" s="41">
        <f>ROUND(IF(LEFT($C227,4)="OPEX",$E227*$H227*OFFSET($AE227,0,$CS227),0),2)</f>
        <v/>
      </c>
      <c r="EE227" s="41">
        <f>ROUND(IF(LEFT($C227,4)="OPEX",$E227*$H227*OFFSET($AF227,0,$CS227),0),2)</f>
        <v/>
      </c>
      <c r="EF227" s="41">
        <f>ROUND(IF(LEFT($C227,4)="OPEX",$E227*$H227*OFFSET($AG227,0,$CS227),0),2)</f>
        <v/>
      </c>
      <c r="EG227" s="41">
        <f>ROUND(IF(LEFT($C227,4)="OPEX",$E227*$H227*OFFSET($AH227,0,$CS227),0),2)</f>
        <v/>
      </c>
      <c r="EH227" s="41">
        <f>ROUND(IF(LEFT($C227,4)="OPEX",$E227*$H227*OFFSET($AI227,0,$CS227),0),2)</f>
        <v/>
      </c>
      <c r="EJ227" s="41">
        <f>$Q227</f>
        <v/>
      </c>
      <c r="EK227" s="41">
        <f>$R227</f>
        <v/>
      </c>
      <c r="EL227" s="41">
        <f>$S227</f>
        <v/>
      </c>
      <c r="EM227" s="41">
        <f>ROUND($D227*$CY227,2)</f>
        <v/>
      </c>
      <c r="EN227" s="41">
        <f>ROUND($D227*$CZ227,2)</f>
        <v/>
      </c>
      <c r="EO227" s="41">
        <f>ROUND($D227*$DA227,2)</f>
        <v/>
      </c>
      <c r="EP227" s="41">
        <f>ROUND($D227*$DB227,2)</f>
        <v/>
      </c>
      <c r="EQ227" s="41">
        <f>ROUND($D227*$DC227,2)</f>
        <v/>
      </c>
      <c r="ER227" s="41">
        <f>ROUND($D227*$DD227,2)</f>
        <v/>
      </c>
      <c r="ES227" s="41">
        <f>ROUND($D227*$DE227,2)</f>
        <v/>
      </c>
      <c r="ET227" s="41">
        <f>ROUND($D227*$DF227,2)</f>
        <v/>
      </c>
      <c r="EU227" s="41">
        <f>ROUND($D227*$DG227,2)</f>
        <v/>
      </c>
      <c r="EV227" s="41">
        <f>ROUND($D227*$DH227,2)</f>
        <v/>
      </c>
      <c r="EW227" s="41">
        <f>ROUND($D227*$DI227,2)</f>
        <v/>
      </c>
      <c r="EX227" s="41">
        <f>ROUND($D227*$DJ227,2)</f>
        <v/>
      </c>
      <c r="EY227" s="41">
        <f>ROUND($D227*$DK227,2)</f>
        <v/>
      </c>
      <c r="EZ227" s="41">
        <f>ROUND($D227*$DL227,2)</f>
        <v/>
      </c>
      <c r="FA227" s="41">
        <f>ROUND($D227*$DM227,2)</f>
        <v/>
      </c>
      <c r="FB227" s="41">
        <f>ROUND($D227*$DN227,2)</f>
        <v/>
      </c>
      <c r="FG227" s="41">
        <f>ROUND(IF(LEFT($C227,4)="CAPE",SUM($CY227:CY227 )/$P227,0),2)</f>
        <v/>
      </c>
      <c r="FH227" s="41">
        <f>ROUND(IF(LEFT($C227,4)="CAPE",SUM($CY227:CZ227 )/$P227,0),2)</f>
        <v/>
      </c>
      <c r="FI227" s="41">
        <f>ROUND(IF(LEFT($C227,4)="CAPE",SUM($CY227:DA227 )/$P227,0),2)</f>
        <v/>
      </c>
      <c r="FJ227" s="41">
        <f>ROUND(IF(LEFT($C227,4)="CAPE",SUM($CY227:DB227 )/$P227,0),2)</f>
        <v/>
      </c>
      <c r="FK227" s="41">
        <f>ROUND(IF(LEFT($C227,4)="CAPE",SUM($CY227:DC227 )/$P227,0),2)</f>
        <v/>
      </c>
      <c r="FL227" s="41">
        <f>ROUND(IF(LEFT($C227,4)="CAPE",SUM($CY227:DD227 )/$P227,0),2)</f>
        <v/>
      </c>
      <c r="FM227" s="41">
        <f>ROUND(IF(LEFT($C227,4)="CAPE",SUM($CY227:DE227 )/$P227,0),2)</f>
        <v/>
      </c>
      <c r="FN227" s="41">
        <f>ROUND(IF(LEFT($C227,4)="CAPE",SUM($CY227:DF227 )/$P227,0),2)</f>
        <v/>
      </c>
      <c r="FO227" s="41">
        <f>ROUND(IF(LEFT($C227,4)="CAPE",SUM($CY227:DG227 )/$P227,0),2)</f>
        <v/>
      </c>
      <c r="FP227" s="41">
        <f>ROUND(IF(LEFT($C227,4)="CAPE",SUM($CY227:DH227 )/$P227,0),2)</f>
        <v/>
      </c>
      <c r="FQ227" s="41">
        <f>ROUND(IF(LEFT($C227,4)="CAPE",SUM($CY227:DI227 )/$P227,0),2)</f>
        <v/>
      </c>
      <c r="FR227" s="41">
        <f>ROUND(IF(LEFT($C227,4)="CAPE",SUM($CY227:DJ227 )/$P227,0),2)</f>
        <v/>
      </c>
      <c r="FS227" s="41">
        <f>ROUND(IF(LEFT($C227,4)="CAPE",SUM($CY227:DK227 )/$P227,0),2)</f>
        <v/>
      </c>
      <c r="FT227" s="41">
        <f>ROUND(IF(LEFT($C227,4)="CAPE",SUM($CY227:DL227 )/$P227,0),2)</f>
        <v/>
      </c>
      <c r="FU227" s="41">
        <f>ROUND(IF(LEFT($C227,4)="CAPE",SUM($CY227:DM227 )/$P227,0),2)</f>
        <v/>
      </c>
      <c r="FV227" s="41">
        <f>ROUND(IF(LEFT($C227,4)="CAPE",SUM($CY227:DN227 )/$P227,0),2)</f>
        <v/>
      </c>
      <c r="GA227" s="41">
        <f>ROUND(IF(SUM($FG227:FG227)&gt;SUM($CY227:CY227),SUM($CY227:CY227),SUM($FG227:FG227)),2)</f>
        <v/>
      </c>
      <c r="GB227" s="41">
        <f>ROUND(IF(SUM($FG227:FH227)&gt;SUM($CY227:CZ227),SUM($CY227:CZ227),SUM($FG227:FH227)),2)</f>
        <v/>
      </c>
      <c r="GC227" s="41">
        <f>ROUND(IF(SUM($FG227:FI227)&gt;SUM($CY227:DA227),SUM($CY227:DA227),SUM($FG227:FI227)),2)</f>
        <v/>
      </c>
      <c r="GD227" s="41">
        <f>ROUND(IF(SUM($FG227:FJ227)&gt;SUM($CY227:DB227),SUM($CY227:DB227),SUM($FG227:FJ227)),2)</f>
        <v/>
      </c>
      <c r="GE227" s="41">
        <f>ROUND(IF(SUM($FG227:FK227)&gt;SUM($CY227:DC227),SUM($CY227:DC227),SUM($FG227:FK227)),2)</f>
        <v/>
      </c>
      <c r="GF227" s="41">
        <f>ROUND(IF(SUM($FG227:FL227)&gt;SUM($CY227:DD227),SUM($CY227:DD227),SUM($FG227:FL227)),2)</f>
        <v/>
      </c>
      <c r="GG227" s="41">
        <f>ROUND(IF(SUM($FG227:FM227)&gt;SUM($CY227:DE227),SUM($CY227:DE227),SUM($FG227:FM227)),2)</f>
        <v/>
      </c>
      <c r="GH227" s="41">
        <f>ROUND(IF(SUM($FG227:FN227)&gt;SUM($CY227:DF227),SUM($CY227:DF227),SUM($FG227:FN227)),2)</f>
        <v/>
      </c>
      <c r="GI227" s="41">
        <f>ROUND(IF(SUM($FG227:FO227)&gt;SUM($CY227:DG227),SUM($CY227:DG227),SUM($FG227:FO227)),2)</f>
        <v/>
      </c>
      <c r="GJ227" s="41">
        <f>ROUND(IF(SUM($FG227:FP227)&gt;SUM($CY227:DH227),SUM($CY227:DH227),SUM($FG227:FP227)),2)</f>
        <v/>
      </c>
      <c r="GK227" s="41">
        <f>ROUND(IF(SUM($FG227:FQ227)&gt;SUM($CY227:DI227),SUM($CY227:DI227),SUM($FG227:FQ227)),2)</f>
        <v/>
      </c>
      <c r="GL227" s="41">
        <f>ROUND(IF(SUM($FG227:FR227)&gt;SUM($CY227:DJ227),SUM($CY227:DJ227),SUM($FG227:FR227)),2)</f>
        <v/>
      </c>
      <c r="GM227" s="41">
        <f>ROUND(IF(SUM($FG227:FS227)&gt;SUM($CY227:DK227),SUM($CY227:DK227),SUM($FG227:FS227)),2)</f>
        <v/>
      </c>
      <c r="GN227" s="41">
        <f>ROUND(IF(SUM($FG227:FT227)&gt;SUM($CY227:DL227),SUM($CY227:DL227),SUM($FG227:FT227)),2)</f>
        <v/>
      </c>
      <c r="GO227" s="41">
        <f>ROUND(IF(SUM($FG227:FU227)&gt;SUM($CY227:DM227),SUM($CY227:DM227),SUM($FG227:FU227)),2)</f>
        <v/>
      </c>
      <c r="GP227" s="41">
        <f>ROUND(IF(SUM($FG227:FV227)&gt;SUM($CY227:DN227),SUM($CY227:DN227),SUM($FG227:FV227)),2)</f>
        <v/>
      </c>
      <c r="GR227" s="41">
        <f>$Q227</f>
        <v/>
      </c>
      <c r="GS227" s="41">
        <f>$R227</f>
        <v/>
      </c>
      <c r="GT227" s="41">
        <f>$S227</f>
        <v/>
      </c>
      <c r="GU227" s="41">
        <f>$GA227</f>
        <v/>
      </c>
      <c r="GV227" s="41">
        <f>GB227 - GA227</f>
        <v/>
      </c>
      <c r="GW227" s="41">
        <f>GC227 - GB227</f>
        <v/>
      </c>
      <c r="GX227" s="41">
        <f>GD227 - GC227</f>
        <v/>
      </c>
      <c r="GY227" s="41">
        <f>GE227 - GD227</f>
        <v/>
      </c>
      <c r="GZ227" s="41">
        <f>GF227 - GE227</f>
        <v/>
      </c>
      <c r="HA227" s="41">
        <f>GG227 - GF227</f>
        <v/>
      </c>
      <c r="HB227" s="41">
        <f>GH227 - GG227</f>
        <v/>
      </c>
      <c r="HC227" s="41">
        <f>GI227 - GH227</f>
        <v/>
      </c>
      <c r="HD227" s="41">
        <f>GJ227 - GI227</f>
        <v/>
      </c>
      <c r="HE227" s="41">
        <f>GK227 - GJ227</f>
        <v/>
      </c>
      <c r="HF227" s="41">
        <f>GL227 - GK227</f>
        <v/>
      </c>
      <c r="HG227" s="41">
        <f>GM227 - GL227</f>
        <v/>
      </c>
      <c r="HH227" s="41">
        <f>GN227 - GM227</f>
        <v/>
      </c>
      <c r="HI227" s="41">
        <f>GO227 - GN227</f>
        <v/>
      </c>
      <c r="HJ227" s="41">
        <f>GP227 - GO227</f>
        <v/>
      </c>
      <c r="HL227" s="41">
        <f>$Q227</f>
        <v/>
      </c>
      <c r="HM227" s="41">
        <f>$R227</f>
        <v/>
      </c>
      <c r="HN227" s="41">
        <f>$S227</f>
        <v/>
      </c>
      <c r="HO227" s="144">
        <f>SUMIFS(Kosztorys!$F:$F,Kosztorys!$D:$D,$B227,Kosztorys!$I:$I,CONCATENATE("&lt;01.01.",HP$10,""))</f>
        <v/>
      </c>
      <c r="HP227" s="144">
        <f>SUMIFS(Kosztorys!$F:$F,Kosztorys!$D:$D,$B227,Kosztorys!$I:$I,CONCATENATE("&lt;01.04.",HQ$10,""))-SUM($HO227)</f>
        <v/>
      </c>
      <c r="HQ227" s="144">
        <f>SUMIFS(Kosztorys!$F:$F,Kosztorys!$D:$D,$B227,Kosztorys!$I:$I,CONCATENATE("&lt;01.07.",HR$10,""))-SUM($HO227:HP227)</f>
        <v/>
      </c>
      <c r="HR227" s="144">
        <f>SUMIFS(Kosztorys!$F:$F,Kosztorys!$D:$D,$B227,Kosztorys!$I:$I,CONCATENATE("&lt;01.10.",HS$10,""))-SUM($HO227:HQ227)</f>
        <v/>
      </c>
      <c r="HS227" s="144">
        <f>SUMIFS(Kosztorys!$F:$F,Kosztorys!$D:$D,$B227,Kosztorys!$I:$I,CONCATENATE("&lt;01.01.",HT$10,""))-SUM($HO227:HR227)</f>
        <v/>
      </c>
      <c r="HT227" s="144">
        <f>SUMIFS(Kosztorys!$F:$F,Kosztorys!$D:$D,$B227,Kosztorys!$I:$I,CONCATENATE("&lt;01.04.",HU$10,""))-SUM($HO227:HS227)</f>
        <v/>
      </c>
      <c r="HU227" s="144">
        <f>SUMIFS(Kosztorys!$F:$F,Kosztorys!$D:$D,$B227,Kosztorys!$I:$I,CONCATENATE("&lt;01.07.",HV$10,""))-SUM($HO227:HT227)</f>
        <v/>
      </c>
      <c r="HV227" s="144">
        <f>SUMIFS(Kosztorys!$F:$F,Kosztorys!$D:$D,$B227,Kosztorys!$I:$I,CONCATENATE("&lt;01.10.",HW$10,""))-SUM($HO227:HU227)</f>
        <v/>
      </c>
      <c r="HW227" s="144">
        <f>SUMIFS(Kosztorys!$F:$F,Kosztorys!$D:$D,$B227,Kosztorys!$I:$I,CONCATENATE("&lt;01.01.",HX$10,""))-SUM($HO227:HV227)</f>
        <v/>
      </c>
      <c r="HX227" s="144">
        <f>SUMIFS(Kosztorys!$F:$F,Kosztorys!$D:$D,$B227,Kosztorys!$I:$I,CONCATENATE("&lt;01.04.",HY$10,""))-SUM($HO227:HW227)</f>
        <v/>
      </c>
      <c r="HY227" s="144">
        <f>SUMIFS(Kosztorys!$F:$F,Kosztorys!$D:$D,$B227,Kosztorys!$I:$I,CONCATENATE("&lt;01.07.",HZ$10,""))-SUM($HO227:HX227)</f>
        <v/>
      </c>
      <c r="HZ227" s="144">
        <f>SUMIFS(Kosztorys!$F:$F,Kosztorys!$D:$D,$B227,Kosztorys!$I:$I,CONCATENATE("&lt;01.10.",IA$10,""))-SUM($HO227:HY227)</f>
        <v/>
      </c>
      <c r="IA227" s="144">
        <f>SUMIFS(Kosztorys!$F:$F,Kosztorys!$D:$D,$B227,Kosztorys!$I:$I,CONCATENATE("&lt;01.01.",IB$10,""))-SUM($HO227:HZ227)</f>
        <v/>
      </c>
      <c r="IB227" s="145">
        <f>IF(M227="szt",IF(SUM(HO227:IA227)=IF(ISERROR(VLOOKUP(B227,JB_tabela,MATCH(IB$9,JB_menu,0)-1,FALSE())),,VLOOKUP(B227,JB_tabela,MATCH(IB$9,JB_menu,0)-1,FALSE())),"OK","nie zgadza się liczba użytych JB"),IF(SUM(HO227:IA227)=IF(ISERROR(VLOOKUP(B227,JB_tabela,MATCH(IC$9,JB_menu,0)-1,FALSE())),,VLOOKUP(B227,JB_tabela,MATCH(IC$9,JB_menu,0)-1,FALSE())),"OK","nie zgadzają się metry użyte w JB"))</f>
        <v/>
      </c>
      <c r="IE227" s="41">
        <f>$Q227</f>
        <v/>
      </c>
      <c r="IF227" s="41">
        <f>$R227</f>
        <v/>
      </c>
      <c r="IG227" s="41">
        <f>$S227</f>
        <v/>
      </c>
      <c r="IH227" s="348">
        <f>IF(LEFT($C227,4)="CAPE",ROUND(HO227*$L227,2),0)</f>
        <v/>
      </c>
      <c r="II227" s="348">
        <f>IF(LEFT($C227,4)="CAPE",ROUND(HP227*$L227,2),0)</f>
        <v/>
      </c>
      <c r="IJ227" s="348">
        <f>IF(LEFT($C227,4)="CAPE",ROUND(HQ227*$L227,2),0)</f>
        <v/>
      </c>
      <c r="IK227" s="348">
        <f>IF(LEFT($C227,4)="CAPE",ROUND(HR227*$L227,2),0)</f>
        <v/>
      </c>
      <c r="IL227" s="348">
        <f>IF(LEFT($C227,4)="CAPE",ROUND(HS227*$L227,2),0)</f>
        <v/>
      </c>
      <c r="IM227" s="348">
        <f>IF(LEFT($C227,4)="CAPE",ROUND(HT227*$L227,2),0)</f>
        <v/>
      </c>
      <c r="IN227" s="348">
        <f>IF(LEFT($C227,4)="CAPE",ROUND(HU227*$L227,2),0)</f>
        <v/>
      </c>
      <c r="IO227" s="348">
        <f>IF(LEFT($C227,4)="CAPE",ROUND(HV227*$L227,2),0)</f>
        <v/>
      </c>
      <c r="IP227" s="348">
        <f>IF(LEFT($C227,4)="CAPE",ROUND(HW227*$L227,2),0)</f>
        <v/>
      </c>
      <c r="IQ227" s="348">
        <f>IF(LEFT($C227,4)="CAPE",ROUND(HX227*$L227,2),0)</f>
        <v/>
      </c>
      <c r="IR227" s="348">
        <f>IF(LEFT($C227,4)="CAPE",ROUND(HY227*$L227,2),0)</f>
        <v/>
      </c>
      <c r="IS227" s="348">
        <f>IF(LEFT($C227,4)="CAPE",ROUND(HZ227*$L227,2),0)</f>
        <v/>
      </c>
      <c r="IT227" s="348">
        <f>IF(LEFT($C227,4)="CAPE",ROUND(IA227*$L227,2),0)</f>
        <v/>
      </c>
      <c r="IU227" s="41">
        <f>IF(SUM(IH227:IT227)=SUM(CY227:DN227),"OK",SUM(IH227:IT227)-SUM(CY227:DN227))</f>
        <v/>
      </c>
    </row>
    <row r="228" ht="12.75" customHeight="1">
      <c r="A228" s="119" t="n"/>
      <c r="B228" s="139" t="inlineStr">
        <is>
          <t>siec_rozdz_obca_n</t>
        </is>
      </c>
      <c r="C228" s="139" t="inlineStr">
        <is>
          <t>CAPEX - Długość 1m</t>
        </is>
      </c>
      <c r="D228" s="140" t="n">
        <v>0</v>
      </c>
      <c r="E228" s="140" t="n">
        <v>1.2</v>
      </c>
      <c r="F228" s="141" t="inlineStr">
        <is>
          <t>szt</t>
        </is>
      </c>
      <c r="G228" s="139" t="inlineStr">
        <is>
          <t>Projektowanie na potrzeby dzierżawy obcej infrastruktury</t>
        </is>
      </c>
      <c r="H228" s="360">
        <f>IF(ISERROR(VLOOKUP(G228,KB_tabela,MATCH(H$9,KB_menu,0)-2,FALSE())),,VLOOKUP(G228,KB_tabela,MATCH(H$9,KB_menu,0)-2,FALSE()))</f>
        <v/>
      </c>
      <c r="I228" s="41">
        <f>IF(ISERROR(VLOOKUP(B228,JB_tabela,MATCH("czy puste",JB_menu,0)-1,FALSE())),"BŁĄD brak takiej JB",VLOOKUP(B228,JB_tabela,MATCH("czy puste",JB_menu,0)-1,FALSE()))</f>
        <v/>
      </c>
      <c r="J228" s="41">
        <f>IF(ISERROR(VLOOKUP(G228,KB_tabela,MATCH(H$9,KB_menu,0)-2,FALSE())),"BŁĄD brak takiego KB",IF(H228=0,IF(LEFT(C228,4)="OPEX","OK",IF(G228="brak kosztów CAPEX","OK","Brak Ceny KB")),"OK"))</f>
        <v/>
      </c>
      <c r="K228" s="41">
        <f>IF(AJ228="nie zgadza się liczba użytych JB","Nie liczy wszystkich JB",IF(BD228="nie zgadza się liczba użytych JB","Nie liczy wszystkich JB",IF(BX228="nie zgadza się liczba użytych JB","Nie liczy wszystkich JB",IF(BX228="nie zgadza się liczba użytych JB","Nie liczy wszystkich JB","OK"))))</f>
        <v/>
      </c>
      <c r="L228" s="361">
        <f>ROUND((E228*H228),2)</f>
        <v/>
      </c>
      <c r="M228" s="41">
        <f>VLOOKUP(B228,JB_tabela,MATCH(M$9,JB_menu,0)-1,FALSE())</f>
        <v/>
      </c>
      <c r="P228" s="41">
        <f>IF(ISERROR(VLOOKUP(S228,KATEGORIA_tabela,MATCH(P$9,KATEGORIA_menu,0)-2,FALSE())),,VLOOKUP(S228,KATEGORIA_tabela,MATCH(P$9,KATEGORIA_menu,0)-2,FALSE()))</f>
        <v/>
      </c>
      <c r="Q228" s="41">
        <f>IF(ISERROR(VLOOKUP(B228,JB_tabela,MATCH(Q$9,JB_menu,0)-1,FALSE())),,VLOOKUP(B228,JB_tabela,MATCH(Q$9,JB_menu,0)-1,FALSE()))</f>
        <v/>
      </c>
      <c r="R228" s="41">
        <f>IF(ISERROR(VLOOKUP(G228,KB_tabela,MATCH(R$9,KB_menu,0)-2,FALSE())),,VLOOKUP(G228,KB_tabela,MATCH(R$9,KB_menu,0)-2,FALSE()))</f>
        <v/>
      </c>
      <c r="S228" s="41">
        <f>IF(ISERROR(VLOOKUP(G228,KB_tabela,MATCH(S$9,KB_menu,0)-2,FALSE())),,VLOOKUP(G228,KB_tabela,MATCH(S$9,KB_menu,0)-2,FALSE()))</f>
        <v/>
      </c>
      <c r="T228" s="116">
        <f>IF($C228="CAPEX - 1szt JB",IF($M228="szt",SUMIFS(Kosztorys!$F:$F,Kosztorys!$D:$D,$B228,Kosztorys!$I:$I,CONCATENATE("&lt;01.01.",U$10,""))-SUMIFS(Kosztorys!$F:$F,Kosztorys!$D:$D,$B228,Kosztorys!$I:$I,CONCATENATE("&lt;01.01.",T$10,"")),COUNTIFS(Kosztorys!$D:$D,$B228,Kosztorys!$I:$I,CONCATENATE("&lt;01.01.",U$10,""))-COUNTIFS(Kosztorys!$D:$D,$B228,Kosztorys!$I:$I,CONCATENATE("&lt;01.01.",T$10,""))),0)</f>
        <v/>
      </c>
      <c r="U228" s="116">
        <f>IF($C228="CAPEX - 1szt JB",IF($M228="szt",SUMIFS(Kosztorys!$F:$F,Kosztorys!$D:$D,$B228,Kosztorys!$I:$I,CONCATENATE("&lt;01.01.",V$10,""))-SUMIFS(Kosztorys!$F:$F,Kosztorys!$D:$D,$B228,Kosztorys!$I:$I,CONCATENATE("&lt;01.01.",U$10,"")),COUNTIFS(Kosztorys!$D:$D,$B228,Kosztorys!$I:$I,CONCATENATE("&lt;01.01.",V$10,""))-COUNTIFS(Kosztorys!$D:$D,$B228,Kosztorys!$I:$I,CONCATENATE("&lt;01.01.",U$10,""))),0)</f>
        <v/>
      </c>
      <c r="V228" s="116">
        <f>IF($C228="CAPEX - 1szt JB",IF($M228="szt",SUMIFS(Kosztorys!$F:$F,Kosztorys!$D:$D,$B228,Kosztorys!$I:$I,CONCATENATE("&lt;01.01.",W$10,""))-SUMIFS(Kosztorys!$F:$F,Kosztorys!$D:$D,$B228,Kosztorys!$I:$I,CONCATENATE("&lt;01.01.",V$10,"")),COUNTIFS(Kosztorys!$D:$D,$B228,Kosztorys!$I:$I,CONCATENATE("&lt;01.01.",W$10,""))-COUNTIFS(Kosztorys!$D:$D,$B228,Kosztorys!$I:$I,CONCATENATE("&lt;01.01.",V$10,""))),0)</f>
        <v/>
      </c>
      <c r="W228" s="116">
        <f>IF($C228="CAPEX - 1szt JB",IF($M228="szt",SUMIFS(Kosztorys!$F:$F,Kosztorys!$D:$D,$B228,Kosztorys!$I:$I,CONCATENATE("&lt;01.01.",X$10,""))-SUMIFS(Kosztorys!$F:$F,Kosztorys!$D:$D,$B228,Kosztorys!$I:$I,CONCATENATE("&lt;01.01.",W$10,"")),COUNTIFS(Kosztorys!$D:$D,$B228,Kosztorys!$I:$I,CONCATENATE("&lt;01.01.",X$10,""))-COUNTIFS(Kosztorys!$D:$D,$B228,Kosztorys!$I:$I,CONCATENATE("&lt;01.01.",W$10,""))),0)</f>
        <v/>
      </c>
      <c r="X228" s="116">
        <f>IF($C228="CAPEX - 1szt JB",IF($M228="szt",SUMIFS(Kosztorys!$F:$F,Kosztorys!$D:$D,$B228,Kosztorys!$I:$I,CONCATENATE("&lt;01.01.",Y$10,""))-SUMIFS(Kosztorys!$F:$F,Kosztorys!$D:$D,$B228,Kosztorys!$I:$I,CONCATENATE("&lt;01.01.",X$10,"")),COUNTIFS(Kosztorys!$D:$D,$B228,Kosztorys!$I:$I,CONCATENATE("&lt;01.01.",Y$10,""))-COUNTIFS(Kosztorys!$D:$D,$B228,Kosztorys!$I:$I,CONCATENATE("&lt;01.01.",X$10,""))),0)</f>
        <v/>
      </c>
      <c r="Y228" s="116">
        <f>IF($C228="CAPEX - 1szt JB",IF($M228="szt",SUMIFS(Kosztorys!$F:$F,Kosztorys!$D:$D,$B228,Kosztorys!$I:$I,CONCATENATE("&lt;01.01.",Z$10,""))-SUMIFS(Kosztorys!$F:$F,Kosztorys!$D:$D,$B228,Kosztorys!$I:$I,CONCATENATE("&lt;01.01.",Y$10,"")),COUNTIFS(Kosztorys!$D:$D,$B228,Kosztorys!$I:$I,CONCATENATE("&lt;01.01.",Z$10,""))-COUNTIFS(Kosztorys!$D:$D,$B228,Kosztorys!$I:$I,CONCATENATE("&lt;01.01.",Y$10,""))),0)</f>
        <v/>
      </c>
      <c r="Z228" s="116">
        <f>IF($C228="CAPEX - 1szt JB",IF($M228="szt",SUMIFS(Kosztorys!$F:$F,Kosztorys!$D:$D,$B228,Kosztorys!$I:$I,CONCATENATE("&lt;01.01.",AA$10,""))-SUMIFS(Kosztorys!$F:$F,Kosztorys!$D:$D,$B228,Kosztorys!$I:$I,CONCATENATE("&lt;01.01.",Z$10,"")),COUNTIFS(Kosztorys!$D:$D,$B228,Kosztorys!$I:$I,CONCATENATE("&lt;01.01.",AA$10,""))-COUNTIFS(Kosztorys!$D:$D,$B228,Kosztorys!$I:$I,CONCATENATE("&lt;01.01.",Z$10,""))),0)</f>
        <v/>
      </c>
      <c r="AA228" s="116">
        <f>IF($C228="CAPEX - 1szt JB",IF($M228="szt",SUMIFS(Kosztorys!$F:$F,Kosztorys!$D:$D,$B228,Kosztorys!$I:$I,CONCATENATE("&lt;01.01.",AB$10,""))-SUMIFS(Kosztorys!$F:$F,Kosztorys!$D:$D,$B228,Kosztorys!$I:$I,CONCATENATE("&lt;01.01.",AA$10,"")),COUNTIFS(Kosztorys!$D:$D,$B228,Kosztorys!$I:$I,CONCATENATE("&lt;01.01.",AB$10,""))-COUNTIFS(Kosztorys!$D:$D,$B228,Kosztorys!$I:$I,CONCATENATE("&lt;01.01.",AA$10,""))),0)</f>
        <v/>
      </c>
      <c r="AB228" s="116">
        <f>IF($C228="CAPEX - 1szt JB",IF($M228="szt",SUMIFS(Kosztorys!$F:$F,Kosztorys!$D:$D,$B228,Kosztorys!$I:$I,CONCATENATE("&lt;01.01.",AC$10,""))-SUMIFS(Kosztorys!$F:$F,Kosztorys!$D:$D,$B228,Kosztorys!$I:$I,CONCATENATE("&lt;01.01.",AB$10,"")),COUNTIFS(Kosztorys!$D:$D,$B228,Kosztorys!$I:$I,CONCATENATE("&lt;01.01.",AC$10,""))-COUNTIFS(Kosztorys!$D:$D,$B228,Kosztorys!$I:$I,CONCATENATE("&lt;01.01.",AB$10,""))),0)</f>
        <v/>
      </c>
      <c r="AC228" s="116">
        <f>IF($C228="CAPEX - 1szt JB",IF($M228="szt",SUMIFS(Kosztorys!$F:$F,Kosztorys!$D:$D,$B228,Kosztorys!$I:$I,CONCATENATE("&lt;01.01.",AD$10,""))-SUMIFS(Kosztorys!$F:$F,Kosztorys!$D:$D,$B228,Kosztorys!$I:$I,CONCATENATE("&lt;01.01.",AC$10,"")),COUNTIFS(Kosztorys!$D:$D,$B228,Kosztorys!$I:$I,CONCATENATE("&lt;01.01.",AD$10,""))-COUNTIFS(Kosztorys!$D:$D,$B228,Kosztorys!$I:$I,CONCATENATE("&lt;01.01.",AC$10,""))),0)</f>
        <v/>
      </c>
      <c r="AD228" s="116">
        <f>IF($C228="CAPEX - 1szt JB",IF($M228="szt",SUMIFS(Kosztorys!$F:$F,Kosztorys!$D:$D,$B228,Kosztorys!$I:$I,CONCATENATE("&lt;01.01.",AE$10,""))-SUMIFS(Kosztorys!$F:$F,Kosztorys!$D:$D,$B228,Kosztorys!$I:$I,CONCATENATE("&lt;01.01.",AD$10,"")),COUNTIFS(Kosztorys!$D:$D,$B228,Kosztorys!$I:$I,CONCATENATE("&lt;01.01.",AE$10,""))-COUNTIFS(Kosztorys!$D:$D,$B228,Kosztorys!$I:$I,CONCATENATE("&lt;01.01.",AD$10,""))),0)</f>
        <v/>
      </c>
      <c r="AE228" s="116">
        <f>IF($C228="CAPEX - 1szt JB",IF($M228="szt",SUMIFS(Kosztorys!$F:$F,Kosztorys!$D:$D,$B228,Kosztorys!$I:$I,CONCATENATE("&lt;01.01.",AF$10,""))-SUMIFS(Kosztorys!$F:$F,Kosztorys!$D:$D,$B228,Kosztorys!$I:$I,CONCATENATE("&lt;01.01.",AE$10,"")),COUNTIFS(Kosztorys!$D:$D,$B228,Kosztorys!$I:$I,CONCATENATE("&lt;01.01.",AF$10,""))-COUNTIFS(Kosztorys!$D:$D,$B228,Kosztorys!$I:$I,CONCATENATE("&lt;01.01.",AE$10,""))),0)</f>
        <v/>
      </c>
      <c r="AF228" s="116">
        <f>IF($C228="CAPEX - 1szt JB",IF($M228="szt",SUMIFS(Kosztorys!$F:$F,Kosztorys!$D:$D,$B228,Kosztorys!$I:$I,CONCATENATE("&lt;01.01.",AG$10,""))-SUMIFS(Kosztorys!$F:$F,Kosztorys!$D:$D,$B228,Kosztorys!$I:$I,CONCATENATE("&lt;01.01.",AF$10,"")),COUNTIFS(Kosztorys!$D:$D,$B228,Kosztorys!$I:$I,CONCATENATE("&lt;01.01.",AG$10,""))-COUNTIFS(Kosztorys!$D:$D,$B228,Kosztorys!$I:$I,CONCATENATE("&lt;01.01.",AF$10,""))),0)</f>
        <v/>
      </c>
      <c r="AG228" s="116">
        <f>IF($C228="CAPEX - 1szt JB",IF($M228="szt",SUMIFS(Kosztorys!$F:$F,Kosztorys!$D:$D,$B228,Kosztorys!$I:$I,CONCATENATE("&lt;01.01.",AH$10,""))-SUMIFS(Kosztorys!$F:$F,Kosztorys!$D:$D,$B228,Kosztorys!$I:$I,CONCATENATE("&lt;01.01.",AG$10,"")),COUNTIFS(Kosztorys!$D:$D,$B228,Kosztorys!$I:$I,CONCATENATE("&lt;01.01.",AH$10,""))-COUNTIFS(Kosztorys!$D:$D,$B228,Kosztorys!$I:$I,CONCATENATE("&lt;01.01.",AG$10,""))),0)</f>
        <v/>
      </c>
      <c r="AH228" s="116">
        <f>IF($C228="CAPEX - 1szt JB",IF($M228="szt",SUMIFS(Kosztorys!$F:$F,Kosztorys!$D:$D,$B228,Kosztorys!$I:$I,CONCATENATE("&lt;01.01.",AI$10,""))-SUMIFS(Kosztorys!$F:$F,Kosztorys!$D:$D,$B228,Kosztorys!$I:$I,CONCATENATE("&lt;01.01.",AH$10,"")),COUNTIFS(Kosztorys!$D:$D,$B228,Kosztorys!$I:$I,CONCATENATE("&lt;01.01.",AI$10,""))-COUNTIFS(Kosztorys!$D:$D,$B228,Kosztorys!$I:$I,CONCATENATE("&lt;01.01.",AH$10,""))),0)</f>
        <v/>
      </c>
      <c r="AI228" s="116">
        <f>IF($C228="CAPEX - 1szt JB",IF($M228="szt",SUMIFS(Kosztorys!$F:$F,Kosztorys!$D:$D,$B228,Kosztorys!$I:$I,CONCATENATE("&lt;01.01.",AJ$10,""))-SUMIFS(Kosztorys!$F:$F,Kosztorys!$D:$D,$B228,Kosztorys!$I:$I,CONCATENATE("&lt;01.01.",AI$10,"")),COUNTIFS(Kosztorys!$D:$D,$B228,Kosztorys!$I:$I,CONCATENATE("&lt;01.01.",AJ$10,""))-COUNTIFS(Kosztorys!$D:$D,$B228,Kosztorys!$I:$I,CONCATENATE("&lt;01.01.",AI$10,""))),0)</f>
        <v/>
      </c>
      <c r="AJ228" s="116">
        <f>IF(C228="CAPEX - 1szt JB",IF(SUM(T228:AI228)=IF(ISERROR(VLOOKUP(B228,JB_tabela,MATCH(AJ$9,JB_menu,0)-1,FALSE())),,VLOOKUP(B228,JB_tabela,MATCH(AJ$9,JB_menu,0)-1,FALSE())),"OK","nie zgadza się liczba użytych JB"),"OK-ND")</f>
        <v/>
      </c>
      <c r="AM228" s="41">
        <f>IFERROR("_" &amp; VLOOKUP($B228,#REF!,1,FALSE()),#REF!)</f>
        <v/>
      </c>
      <c r="AN228" s="41">
        <f>IF($C228="CAPEX - Długość 1m",SUMIFS(Kosztorys!$F:$F,Kosztorys!$D:$D,$B228,Kosztorys!$I:$I,CONCATENATE("&lt;31.12.",AN$10,""))-SUMIFS(Kosztorys!$F:$F,Kosztorys!$D:$D,$B228,Kosztorys!$I:$I,CONCATENATE("&lt;31.12.",AM$10,"")),"x")</f>
        <v/>
      </c>
      <c r="AO228" s="41">
        <f>IF($C228="CAPEX - Długość 1m",SUMIFS(Kosztorys!$F:$F,Kosztorys!$D:$D,$B228,Kosztorys!$I:$I,CONCATENATE("&lt;31.12.",AO$10,""))-SUMIFS(Kosztorys!$F:$F,Kosztorys!$D:$D,$B228,Kosztorys!$I:$I,CONCATENATE("&lt;31.12.",AN$10,"")),"x")</f>
        <v/>
      </c>
      <c r="AP228" s="41">
        <f>IF($C228="CAPEX - Długość 1m",SUMIFS(Kosztorys!$F:$F,Kosztorys!$D:$D,$B228,Kosztorys!$I:$I,CONCATENATE("&lt;31.12.",AP$10,""))-SUMIFS(Kosztorys!$F:$F,Kosztorys!$D:$D,$B228,Kosztorys!$I:$I,CONCATENATE("&lt;31.12.",AO$10,"")),"x")</f>
        <v/>
      </c>
      <c r="AQ228" s="41">
        <f>IF($C228="CAPEX - Długość 1m",SUMIFS(Kosztorys!$F:$F,Kosztorys!$D:$D,$B228,Kosztorys!$I:$I,CONCATENATE("&lt;31.12.",AQ$10,""))-SUMIFS(Kosztorys!$F:$F,Kosztorys!$D:$D,$B228,Kosztorys!$I:$I,CONCATENATE("&lt;31.12.",AP$10,"")),"x")</f>
        <v/>
      </c>
      <c r="AR228" s="41">
        <f>IF($C228="CAPEX - Długość 1m",SUMIFS(Kosztorys!$F:$F,Kosztorys!$D:$D,$B228,Kosztorys!$I:$I,CONCATENATE("&lt;31.12.",AR$10,""))-SUMIFS(Kosztorys!$F:$F,Kosztorys!$D:$D,$B228,Kosztorys!$I:$I,CONCATENATE("&lt;31.12.",AQ$10,"")),"x")</f>
        <v/>
      </c>
      <c r="AS228" s="41">
        <f>IF($C228="CAPEX - Długość 1m",SUMIFS(Kosztorys!$F:$F,Kosztorys!$D:$D,$B228,Kosztorys!$I:$I,CONCATENATE("&lt;31.12.",AS$10,""))-SUMIFS(Kosztorys!$F:$F,Kosztorys!$D:$D,$B228,Kosztorys!$I:$I,CONCATENATE("&lt;31.12.",AR$10,"")),"x")</f>
        <v/>
      </c>
      <c r="AT228" s="41">
        <f>IF($C228="CAPEX - Długość 1m",SUMIFS(Kosztorys!$F:$F,Kosztorys!$D:$D,$B228,Kosztorys!$I:$I,CONCATENATE("&lt;31.12.",AT$10,""))-SUMIFS(Kosztorys!$F:$F,Kosztorys!$D:$D,$B228,Kosztorys!$I:$I,CONCATENATE("&lt;31.12.",AS$10,"")),"x")</f>
        <v/>
      </c>
      <c r="AU228" s="41">
        <f>IF($C228="CAPEX - Długość 1m",SUMIFS(Kosztorys!$F:$F,Kosztorys!$D:$D,$B228,Kosztorys!$I:$I,CONCATENATE("&lt;31.12.",AU$10,""))-SUMIFS(Kosztorys!$F:$F,Kosztorys!$D:$D,$B228,Kosztorys!$I:$I,CONCATENATE("&lt;31.12.",AT$10,"")),"x")</f>
        <v/>
      </c>
      <c r="AV228" s="41">
        <f>IF($C228="CAPEX - Długość 1m",SUMIFS(Kosztorys!$F:$F,Kosztorys!$D:$D,$B228,Kosztorys!$I:$I,CONCATENATE("&lt;31.12.",AV$10,""))-SUMIFS(Kosztorys!$F:$F,Kosztorys!$D:$D,$B228,Kosztorys!$I:$I,CONCATENATE("&lt;31.12.",AU$10,"")),"x")</f>
        <v/>
      </c>
      <c r="AW228" s="41">
        <f>IF($C228="CAPEX - Długość 1m",SUMIFS(Kosztorys!$F:$F,Kosztorys!$D:$D,$B228,Kosztorys!$I:$I,CONCATENATE("&lt;31.12.",AW$10,""))-SUMIFS(Kosztorys!$F:$F,Kosztorys!$D:$D,$B228,Kosztorys!$I:$I,CONCATENATE("&lt;31.12.",AV$10,"")),"x")</f>
        <v/>
      </c>
      <c r="AX228" s="41">
        <f>IF($C228="CAPEX - Długość 1m",SUMIFS(Kosztorys!$F:$F,Kosztorys!$D:$D,$B228,Kosztorys!$I:$I,CONCATENATE("&lt;31.12.",AX$10,""))-SUMIFS(Kosztorys!$F:$F,Kosztorys!$D:$D,$B228,Kosztorys!$I:$I,CONCATENATE("&lt;31.12.",AW$10,"")),"x")</f>
        <v/>
      </c>
      <c r="AY228" s="41">
        <f>IF($C228="CAPEX - Długość 1m",SUMIFS(Kosztorys!$F:$F,Kosztorys!$D:$D,$B228,Kosztorys!$I:$I,CONCATENATE("&lt;31.12.",AY$10,""))-SUMIFS(Kosztorys!$F:$F,Kosztorys!$D:$D,$B228,Kosztorys!$I:$I,CONCATENATE("&lt;31.12.",AX$10,"")),"x")</f>
        <v/>
      </c>
      <c r="AZ228" s="41">
        <f>IF($C228="CAPEX - Długość 1m",SUMIFS(Kosztorys!$F:$F,Kosztorys!$D:$D,$B228,Kosztorys!$I:$I,CONCATENATE("&lt;31.12.",AZ$10,""))-SUMIFS(Kosztorys!$F:$F,Kosztorys!$D:$D,$B228,Kosztorys!$I:$I,CONCATENATE("&lt;31.12.",AY$10,"")),"x")</f>
        <v/>
      </c>
      <c r="BA228" s="41">
        <f>IF($C228="CAPEX - Długość 1m",SUMIFS(Kosztorys!$F:$F,Kosztorys!$D:$D,$B228,Kosztorys!$I:$I,CONCATENATE("&lt;31.12.",BA$10,""))-SUMIFS(Kosztorys!$F:$F,Kosztorys!$D:$D,$B228,Kosztorys!$I:$I,CONCATENATE("&lt;31.12.",AZ$10,"")),"x")</f>
        <v/>
      </c>
      <c r="BB228" s="41">
        <f>IF($C228="CAPEX - Długość 1m",SUMIFS(Kosztorys!$F:$F,Kosztorys!$D:$D,$B228,Kosztorys!$I:$I,CONCATENATE("&lt;31.12.",BB$10,""))-SUMIFS(Kosztorys!$F:$F,Kosztorys!$D:$D,$B228,Kosztorys!$I:$I,CONCATENATE("&lt;31.12.",BA$10,"")),"x")</f>
        <v/>
      </c>
      <c r="BC228" s="41">
        <f>IF($C228="CAPEX - Długość 1m",SUMIFS(Kosztorys!$F:$F,Kosztorys!$D:$D,$B228,Kosztorys!$I:$I,CONCATENATE("&lt;31.12.",BC$10,""))-SUMIFS(Kosztorys!$F:$F,Kosztorys!$D:$D,$B228,Kosztorys!$I:$I,CONCATENATE("&lt;31.12.",BB$10,"")),"x")</f>
        <v/>
      </c>
      <c r="BD228" s="41">
        <f>IF(C228="CAPEX - Długość 1m",IF(SUM(AN228:BC228)=IF(ISERROR(VLOOKUP(B228,JB_tabela,MATCH(BD$9,JB_menu,0)-1,FALSE())),,VLOOKUP(B228,JB_tabela,MATCH(BD$9,JB_menu,0)-1,FALSE())),"OK","nie zgadza się liczba użytych JB"),"OK-ND")</f>
        <v/>
      </c>
      <c r="BH228" s="41">
        <f>IF($C228="OPEX - Koszt 1szt/rok",IF($M228="szt",SUMIFS(Kosztorys!$F:$F,Kosztorys!$D:$D,$B228,Kosztorys!$I:$I,CONCATENATE("&lt;01.01.",BH$10,""))+(SUMIFS(Kosztorys!$F:$F,Kosztorys!$D:$D,$B228,Kosztorys!$I:$I,CONCATENATE("&lt;=31.03.",BH$10,""))-SUMIFS(Kosztorys!$F:$F,Kosztorys!$D:$D,$B228,Kosztorys!$I:$I,CONCATENATE("&lt;=31.12.",BG$10,"")))*0.75+(SUMIFS(Kosztorys!$F:$F,Kosztorys!$D:$D,$B228,Kosztorys!$I:$I,CONCATENATE("&lt;=30.06.",BH$10,""))-SUMIFS(Kosztorys!$F:$F,Kosztorys!$D:$D,$B228,Kosztorys!$I:$I,CONCATENATE("&lt;=31.03.",BH$10,"")))*0.5+(SUMIFS(Kosztorys!$F:$F,Kosztorys!$D:$D,$B228,Kosztorys!$I:$I,CONCATENATE("&lt;=30.09.",BH$10,""))-SUMIFS(Kosztorys!$F:$F,Kosztorys!$D:$D,$B228,Kosztorys!$I:$I,CONCATENATE("&lt;=30.06.",BH$10,"")))*0.25,"nic"),0)</f>
        <v/>
      </c>
      <c r="BI228" s="41">
        <f>IF($C228="OPEX - Koszt 1szt/rok",IF($M228="szt",SUMIFS(Kosztorys!$F:$F,Kosztorys!$D:$D,$B228,Kosztorys!$I:$I,CONCATENATE("&lt;01.01.",BI$10,""))+(SUMIFS(Kosztorys!$F:$F,Kosztorys!$D:$D,$B228,Kosztorys!$I:$I,CONCATENATE("&lt;=31.03.",BI$10,""))-SUMIFS(Kosztorys!$F:$F,Kosztorys!$D:$D,$B228,Kosztorys!$I:$I,CONCATENATE("&lt;=31.12.",BH$10,"")))*0.75+(SUMIFS(Kosztorys!$F:$F,Kosztorys!$D:$D,$B228,Kosztorys!$I:$I,CONCATENATE("&lt;=30.06.",BI$10,""))-SUMIFS(Kosztorys!$F:$F,Kosztorys!$D:$D,$B228,Kosztorys!$I:$I,CONCATENATE("&lt;=31.03.",BI$10,"")))*0.5+(SUMIFS(Kosztorys!$F:$F,Kosztorys!$D:$D,$B228,Kosztorys!$I:$I,CONCATENATE("&lt;=30.09.",BI$10,""))-SUMIFS(Kosztorys!$F:$F,Kosztorys!$D:$D,$B228,Kosztorys!$I:$I,CONCATENATE("&lt;=30.06.",BI$10,"")))*0.25,"nic"),0)</f>
        <v/>
      </c>
      <c r="BJ228" s="41">
        <f>IF($C228="OPEX - Koszt 1szt/rok",IF($M228="szt",SUMIFS(Kosztorys!$F:$F,Kosztorys!$D:$D,$B228,Kosztorys!$I:$I,CONCATENATE("&lt;01.01.",BJ$10,""))+(SUMIFS(Kosztorys!$F:$F,Kosztorys!$D:$D,$B228,Kosztorys!$I:$I,CONCATENATE("&lt;=31.03.",BJ$10,""))-SUMIFS(Kosztorys!$F:$F,Kosztorys!$D:$D,$B228,Kosztorys!$I:$I,CONCATENATE("&lt;=31.12.",BI$10,"")))*0.75+(SUMIFS(Kosztorys!$F:$F,Kosztorys!$D:$D,$B228,Kosztorys!$I:$I,CONCATENATE("&lt;=30.06.",BJ$10,""))-SUMIFS(Kosztorys!$F:$F,Kosztorys!$D:$D,$B228,Kosztorys!$I:$I,CONCATENATE("&lt;=31.03.",BJ$10,"")))*0.5+(SUMIFS(Kosztorys!$F:$F,Kosztorys!$D:$D,$B228,Kosztorys!$I:$I,CONCATENATE("&lt;=30.09.",BJ$10,""))-SUMIFS(Kosztorys!$F:$F,Kosztorys!$D:$D,$B228,Kosztorys!$I:$I,CONCATENATE("&lt;=30.06.",BJ$10,"")))*0.25,"nic"),0)</f>
        <v/>
      </c>
      <c r="BK228" s="41">
        <f>IF($C228="OPEX - Koszt 1szt/rok",IF($M228="szt",SUMIFS(Kosztorys!$F:$F,Kosztorys!$D:$D,$B228,Kosztorys!$I:$I,CONCATENATE("&lt;01.01.",BK$10,""))+(SUMIFS(Kosztorys!$F:$F,Kosztorys!$D:$D,$B228,Kosztorys!$I:$I,CONCATENATE("&lt;=31.03.",BK$10,""))-SUMIFS(Kosztorys!$F:$F,Kosztorys!$D:$D,$B228,Kosztorys!$I:$I,CONCATENATE("&lt;=31.12.",BJ$10,"")))*0.75+(SUMIFS(Kosztorys!$F:$F,Kosztorys!$D:$D,$B228,Kosztorys!$I:$I,CONCATENATE("&lt;=30.06.",BK$10,""))-SUMIFS(Kosztorys!$F:$F,Kosztorys!$D:$D,$B228,Kosztorys!$I:$I,CONCATENATE("&lt;=31.03.",BK$10,"")))*0.5+(SUMIFS(Kosztorys!$F:$F,Kosztorys!$D:$D,$B228,Kosztorys!$I:$I,CONCATENATE("&lt;=30.09.",BK$10,""))-SUMIFS(Kosztorys!$F:$F,Kosztorys!$D:$D,$B228,Kosztorys!$I:$I,CONCATENATE("&lt;=30.06.",BK$10,"")))*0.25,"nic"),0)</f>
        <v/>
      </c>
      <c r="BL228" s="41">
        <f>IF($C228="OPEX - Koszt 1szt/rok",IF($M228="szt",SUMIFS(Kosztorys!$F:$F,Kosztorys!$D:$D,$B228,Kosztorys!$I:$I,CONCATENATE("&lt;01.01.",BL$10,""))+(SUMIFS(Kosztorys!$F:$F,Kosztorys!$D:$D,$B228,Kosztorys!$I:$I,CONCATENATE("&lt;=31.03.",BL$10,""))-SUMIFS(Kosztorys!$F:$F,Kosztorys!$D:$D,$B228,Kosztorys!$I:$I,CONCATENATE("&lt;=31.12.",BK$10,"")))*0.75+(SUMIFS(Kosztorys!$F:$F,Kosztorys!$D:$D,$B228,Kosztorys!$I:$I,CONCATENATE("&lt;=30.06.",BL$10,""))-SUMIFS(Kosztorys!$F:$F,Kosztorys!$D:$D,$B228,Kosztorys!$I:$I,CONCATENATE("&lt;=31.03.",BL$10,"")))*0.5+(SUMIFS(Kosztorys!$F:$F,Kosztorys!$D:$D,$B228,Kosztorys!$I:$I,CONCATENATE("&lt;=30.09.",BL$10,""))-SUMIFS(Kosztorys!$F:$F,Kosztorys!$D:$D,$B228,Kosztorys!$I:$I,CONCATENATE("&lt;=30.06.",BL$10,"")))*0.25,"nic"),0)</f>
        <v/>
      </c>
      <c r="BM228" s="41">
        <f>IF($C228="OPEX - Koszt 1szt/rok",IF($M228="szt",SUMIFS(Kosztorys!$F:$F,Kosztorys!$D:$D,$B228,Kosztorys!$I:$I,CONCATENATE("&lt;01.01.",BM$10,""))+(SUMIFS(Kosztorys!$F:$F,Kosztorys!$D:$D,$B228,Kosztorys!$I:$I,CONCATENATE("&lt;=31.03.",BM$10,""))-SUMIFS(Kosztorys!$F:$F,Kosztorys!$D:$D,$B228,Kosztorys!$I:$I,CONCATENATE("&lt;=31.12.",BL$10,"")))*0.75+(SUMIFS(Kosztorys!$F:$F,Kosztorys!$D:$D,$B228,Kosztorys!$I:$I,CONCATENATE("&lt;=30.06.",BM$10,""))-SUMIFS(Kosztorys!$F:$F,Kosztorys!$D:$D,$B228,Kosztorys!$I:$I,CONCATENATE("&lt;=31.03.",BM$10,"")))*0.5+(SUMIFS(Kosztorys!$F:$F,Kosztorys!$D:$D,$B228,Kosztorys!$I:$I,CONCATENATE("&lt;=30.09.",BM$10,""))-SUMIFS(Kosztorys!$F:$F,Kosztorys!$D:$D,$B228,Kosztorys!$I:$I,CONCATENATE("&lt;=30.06.",BM$10,"")))*0.25,"nic"),0)</f>
        <v/>
      </c>
      <c r="BN228" s="41">
        <f>IF($C228="OPEX - Koszt 1szt/rok",IF($M228="szt",SUMIFS(Kosztorys!$F:$F,Kosztorys!$D:$D,$B228,Kosztorys!$I:$I,CONCATENATE("&lt;01.01.",BN$10,""))+(SUMIFS(Kosztorys!$F:$F,Kosztorys!$D:$D,$B228,Kosztorys!$I:$I,CONCATENATE("&lt;=31.03.",BN$10,""))-SUMIFS(Kosztorys!$F:$F,Kosztorys!$D:$D,$B228,Kosztorys!$I:$I,CONCATENATE("&lt;=31.12.",BM$10,"")))*0.75+(SUMIFS(Kosztorys!$F:$F,Kosztorys!$D:$D,$B228,Kosztorys!$I:$I,CONCATENATE("&lt;=30.06.",BN$10,""))-SUMIFS(Kosztorys!$F:$F,Kosztorys!$D:$D,$B228,Kosztorys!$I:$I,CONCATENATE("&lt;=31.03.",BN$10,"")))*0.5+(SUMIFS(Kosztorys!$F:$F,Kosztorys!$D:$D,$B228,Kosztorys!$I:$I,CONCATENATE("&lt;=30.09.",BN$10,""))-SUMIFS(Kosztorys!$F:$F,Kosztorys!$D:$D,$B228,Kosztorys!$I:$I,CONCATENATE("&lt;=30.06.",BN$10,"")))*0.25,"nic"),0)</f>
        <v/>
      </c>
      <c r="BO228" s="41">
        <f>IF($C228="OPEX - Koszt 1szt/rok",IF($M228="szt",SUMIFS(Kosztorys!$F:$F,Kosztorys!$D:$D,$B228,Kosztorys!$I:$I,CONCATENATE("&lt;01.01.",BO$10,""))+(SUMIFS(Kosztorys!$F:$F,Kosztorys!$D:$D,$B228,Kosztorys!$I:$I,CONCATENATE("&lt;=31.03.",BO$10,""))-SUMIFS(Kosztorys!$F:$F,Kosztorys!$D:$D,$B228,Kosztorys!$I:$I,CONCATENATE("&lt;=31.12.",BN$10,"")))*0.75+(SUMIFS(Kosztorys!$F:$F,Kosztorys!$D:$D,$B228,Kosztorys!$I:$I,CONCATENATE("&lt;=30.06.",BO$10,""))-SUMIFS(Kosztorys!$F:$F,Kosztorys!$D:$D,$B228,Kosztorys!$I:$I,CONCATENATE("&lt;=31.03.",BO$10,"")))*0.5+(SUMIFS(Kosztorys!$F:$F,Kosztorys!$D:$D,$B228,Kosztorys!$I:$I,CONCATENATE("&lt;=30.09.",BO$10,""))-SUMIFS(Kosztorys!$F:$F,Kosztorys!$D:$D,$B228,Kosztorys!$I:$I,CONCATENATE("&lt;=30.06.",BO$10,"")))*0.25,"nic"),0)</f>
        <v/>
      </c>
      <c r="BP228" s="41">
        <f>IF($C228="OPEX - Koszt 1szt/rok",IF($M228="szt",SUMIFS(Kosztorys!$F:$F,Kosztorys!$D:$D,$B228,Kosztorys!$I:$I,CONCATENATE("&lt;01.01.",BP$10,""))+(SUMIFS(Kosztorys!$F:$F,Kosztorys!$D:$D,$B228,Kosztorys!$I:$I,CONCATENATE("&lt;=31.03.",BP$10,""))-SUMIFS(Kosztorys!$F:$F,Kosztorys!$D:$D,$B228,Kosztorys!$I:$I,CONCATENATE("&lt;=31.12.",BO$10,"")))*0.75+(SUMIFS(Kosztorys!$F:$F,Kosztorys!$D:$D,$B228,Kosztorys!$I:$I,CONCATENATE("&lt;=30.06.",BP$10,""))-SUMIFS(Kosztorys!$F:$F,Kosztorys!$D:$D,$B228,Kosztorys!$I:$I,CONCATENATE("&lt;=31.03.",BP$10,"")))*0.5+(SUMIFS(Kosztorys!$F:$F,Kosztorys!$D:$D,$B228,Kosztorys!$I:$I,CONCATENATE("&lt;=30.09.",BP$10,""))-SUMIFS(Kosztorys!$F:$F,Kosztorys!$D:$D,$B228,Kosztorys!$I:$I,CONCATENATE("&lt;=30.06.",BP$10,"")))*0.25,"nic"),0)</f>
        <v/>
      </c>
      <c r="BQ228" s="41">
        <f>IF($C228="OPEX - Koszt 1szt/rok",IF($M228="szt",SUMIFS(Kosztorys!$F:$F,Kosztorys!$D:$D,$B228,Kosztorys!$I:$I,CONCATENATE("&lt;01.01.",BQ$10,""))+(SUMIFS(Kosztorys!$F:$F,Kosztorys!$D:$D,$B228,Kosztorys!$I:$I,CONCATENATE("&lt;=31.03.",BQ$10,""))-SUMIFS(Kosztorys!$F:$F,Kosztorys!$D:$D,$B228,Kosztorys!$I:$I,CONCATENATE("&lt;=31.12.",BP$10,"")))*0.75+(SUMIFS(Kosztorys!$F:$F,Kosztorys!$D:$D,$B228,Kosztorys!$I:$I,CONCATENATE("&lt;=30.06.",BQ$10,""))-SUMIFS(Kosztorys!$F:$F,Kosztorys!$D:$D,$B228,Kosztorys!$I:$I,CONCATENATE("&lt;=31.03.",BQ$10,"")))*0.5+(SUMIFS(Kosztorys!$F:$F,Kosztorys!$D:$D,$B228,Kosztorys!$I:$I,CONCATENATE("&lt;=30.09.",BQ$10,""))-SUMIFS(Kosztorys!$F:$F,Kosztorys!$D:$D,$B228,Kosztorys!$I:$I,CONCATENATE("&lt;=30.06.",BQ$10,"")))*0.25,"nic"),0)</f>
        <v/>
      </c>
      <c r="BR228" s="41">
        <f>IF($C228="OPEX - Koszt 1szt/rok",IF($M228="szt",SUMIFS(Kosztorys!$F:$F,Kosztorys!$D:$D,$B228,Kosztorys!$I:$I,CONCATENATE("&lt;01.01.",BR$10,""))+(SUMIFS(Kosztorys!$F:$F,Kosztorys!$D:$D,$B228,Kosztorys!$I:$I,CONCATENATE("&lt;=31.03.",BR$10,""))-SUMIFS(Kosztorys!$F:$F,Kosztorys!$D:$D,$B228,Kosztorys!$I:$I,CONCATENATE("&lt;=31.12.",BQ$10,"")))*0.75+(SUMIFS(Kosztorys!$F:$F,Kosztorys!$D:$D,$B228,Kosztorys!$I:$I,CONCATENATE("&lt;=30.06.",BR$10,""))-SUMIFS(Kosztorys!$F:$F,Kosztorys!$D:$D,$B228,Kosztorys!$I:$I,CONCATENATE("&lt;=31.03.",BR$10,"")))*0.5+(SUMIFS(Kosztorys!$F:$F,Kosztorys!$D:$D,$B228,Kosztorys!$I:$I,CONCATENATE("&lt;=30.09.",BR$10,""))-SUMIFS(Kosztorys!$F:$F,Kosztorys!$D:$D,$B228,Kosztorys!$I:$I,CONCATENATE("&lt;=30.06.",BR$10,"")))*0.25,"nic"),0)</f>
        <v/>
      </c>
      <c r="BS228" s="41">
        <f>IF($C228="OPEX - Koszt 1szt/rok",IF($M228="szt",SUMIFS(Kosztorys!$F:$F,Kosztorys!$D:$D,$B228,Kosztorys!$I:$I,CONCATENATE("&lt;01.01.",BS$10,""))+(SUMIFS(Kosztorys!$F:$F,Kosztorys!$D:$D,$B228,Kosztorys!$I:$I,CONCATENATE("&lt;=31.03.",BS$10,""))-SUMIFS(Kosztorys!$F:$F,Kosztorys!$D:$D,$B228,Kosztorys!$I:$I,CONCATENATE("&lt;=31.12.",BR$10,"")))*0.75+(SUMIFS(Kosztorys!$F:$F,Kosztorys!$D:$D,$B228,Kosztorys!$I:$I,CONCATENATE("&lt;=30.06.",BS$10,""))-SUMIFS(Kosztorys!$F:$F,Kosztorys!$D:$D,$B228,Kosztorys!$I:$I,CONCATENATE("&lt;=31.03.",BS$10,"")))*0.5+(SUMIFS(Kosztorys!$F:$F,Kosztorys!$D:$D,$B228,Kosztorys!$I:$I,CONCATENATE("&lt;=30.09.",BS$10,""))-SUMIFS(Kosztorys!$F:$F,Kosztorys!$D:$D,$B228,Kosztorys!$I:$I,CONCATENATE("&lt;=30.06.",BS$10,"")))*0.25,"nic"),0)</f>
        <v/>
      </c>
      <c r="BT228" s="41">
        <f>IF($C228="OPEX - Koszt 1szt/rok",IF($M228="szt",SUMIFS(Kosztorys!$F:$F,Kosztorys!$D:$D,$B228,Kosztorys!$I:$I,CONCATENATE("&lt;01.01.",BT$10,""))+(SUMIFS(Kosztorys!$F:$F,Kosztorys!$D:$D,$B228,Kosztorys!$I:$I,CONCATENATE("&lt;=31.03.",BT$10,""))-SUMIFS(Kosztorys!$F:$F,Kosztorys!$D:$D,$B228,Kosztorys!$I:$I,CONCATENATE("&lt;=31.12.",BS$10,"")))*0.75+(SUMIFS(Kosztorys!$F:$F,Kosztorys!$D:$D,$B228,Kosztorys!$I:$I,CONCATENATE("&lt;=30.06.",BT$10,""))-SUMIFS(Kosztorys!$F:$F,Kosztorys!$D:$D,$B228,Kosztorys!$I:$I,CONCATENATE("&lt;=31.03.",BT$10,"")))*0.5+(SUMIFS(Kosztorys!$F:$F,Kosztorys!$D:$D,$B228,Kosztorys!$I:$I,CONCATENATE("&lt;=30.09.",BT$10,""))-SUMIFS(Kosztorys!$F:$F,Kosztorys!$D:$D,$B228,Kosztorys!$I:$I,CONCATENATE("&lt;=30.06.",BT$10,"")))*0.25,"nic"),0)</f>
        <v/>
      </c>
      <c r="BU228" s="41">
        <f>IF($C228="OPEX - Koszt 1szt/rok",IF($M228="szt",SUMIFS(Kosztorys!$F:$F,Kosztorys!$D:$D,$B228,Kosztorys!$I:$I,CONCATENATE("&lt;01.01.",BU$10,""))+(SUMIFS(Kosztorys!$F:$F,Kosztorys!$D:$D,$B228,Kosztorys!$I:$I,CONCATENATE("&lt;=31.03.",BU$10,""))-SUMIFS(Kosztorys!$F:$F,Kosztorys!$D:$D,$B228,Kosztorys!$I:$I,CONCATENATE("&lt;=31.12.",BT$10,"")))*0.75+(SUMIFS(Kosztorys!$F:$F,Kosztorys!$D:$D,$B228,Kosztorys!$I:$I,CONCATENATE("&lt;=30.06.",BU$10,""))-SUMIFS(Kosztorys!$F:$F,Kosztorys!$D:$D,$B228,Kosztorys!$I:$I,CONCATENATE("&lt;=31.03.",BU$10,"")))*0.5+(SUMIFS(Kosztorys!$F:$F,Kosztorys!$D:$D,$B228,Kosztorys!$I:$I,CONCATENATE("&lt;=30.09.",BU$10,""))-SUMIFS(Kosztorys!$F:$F,Kosztorys!$D:$D,$B228,Kosztorys!$I:$I,CONCATENATE("&lt;=30.06.",BU$10,"")))*0.25,"nic"),0)</f>
        <v/>
      </c>
      <c r="BV228" s="41">
        <f>IF($C228="OPEX - Koszt 1szt/rok",IF($M228="szt",SUMIFS(Kosztorys!$F:$F,Kosztorys!$D:$D,$B228,Kosztorys!$I:$I,CONCATENATE("&lt;01.01.",BV$10,""))+(SUMIFS(Kosztorys!$F:$F,Kosztorys!$D:$D,$B228,Kosztorys!$I:$I,CONCATENATE("&lt;=31.03.",BV$10,""))-SUMIFS(Kosztorys!$F:$F,Kosztorys!$D:$D,$B228,Kosztorys!$I:$I,CONCATENATE("&lt;=31.12.",BU$10,"")))*0.75+(SUMIFS(Kosztorys!$F:$F,Kosztorys!$D:$D,$B228,Kosztorys!$I:$I,CONCATENATE("&lt;=30.06.",BV$10,""))-SUMIFS(Kosztorys!$F:$F,Kosztorys!$D:$D,$B228,Kosztorys!$I:$I,CONCATENATE("&lt;=31.03.",BV$10,"")))*0.5+(SUMIFS(Kosztorys!$F:$F,Kosztorys!$D:$D,$B228,Kosztorys!$I:$I,CONCATENATE("&lt;=30.09.",BV$10,""))-SUMIFS(Kosztorys!$F:$F,Kosztorys!$D:$D,$B228,Kosztorys!$I:$I,CONCATENATE("&lt;=30.06.",BV$10,"")))*0.25,"nic"),0)</f>
        <v/>
      </c>
      <c r="BW228" s="41">
        <f>IF($C228="OPEX - Koszt 1szt/rok",IF($M228="szt",SUMIFS(Kosztorys!$F:$F,Kosztorys!$D:$D,$B228,Kosztorys!$I:$I,CONCATENATE("&lt;01.01.",BW$10,""))+(SUMIFS(Kosztorys!$F:$F,Kosztorys!$D:$D,$B228,Kosztorys!$I:$I,CONCATENATE("&lt;=31.03.",BW$10,""))-SUMIFS(Kosztorys!$F:$F,Kosztorys!$D:$D,$B228,Kosztorys!$I:$I,CONCATENATE("&lt;=31.12.",BV$10,"")))*0.75+(SUMIFS(Kosztorys!$F:$F,Kosztorys!$D:$D,$B228,Kosztorys!$I:$I,CONCATENATE("&lt;=30.06.",BW$10,""))-SUMIFS(Kosztorys!$F:$F,Kosztorys!$D:$D,$B228,Kosztorys!$I:$I,CONCATENATE("&lt;=31.03.",BW$10,"")))*0.5+(SUMIFS(Kosztorys!$F:$F,Kosztorys!$D:$D,$B228,Kosztorys!$I:$I,CONCATENATE("&lt;=30.09.",BW$10,""))-SUMIFS(Kosztorys!$F:$F,Kosztorys!$D:$D,$B228,Kosztorys!$I:$I,CONCATENATE("&lt;=30.06.",BW$10,"")))*0.25,"nic"),0)</f>
        <v/>
      </c>
      <c r="BX228" s="41">
        <f>IF(C228="OPEX - Koszt 1szt/rok",IF(MAX(BH228:BW228)=IF(ISERROR(VLOOKUP(B228,JB_tabela,MATCH(BX$9,JB_menu,0)-1,FALSE())),,VLOOKUP(B228,JB_tabela,MATCH(BX$9,JB_menu,0)-1,FALSE())),"OK","nie zgadza się liczba użytych JB"),"OK-ND")</f>
        <v/>
      </c>
      <c r="CB228" s="41">
        <f>IF($C228="OPEX - Długość 1m koszt/rok",IF($M228="m",SUMIFS(Kosztorys!$F:$F,Kosztorys!$D:$D,$B228,Kosztorys!$I:$I,CONCATENATE("&lt;01.01.",CB$10,""))+(SUMIFS(Kosztorys!$F:$F,Kosztorys!$D:$D,$B228,Kosztorys!$I:$I,CONCATENATE("&lt;=31.03.",CB$10,""))-SUMIFS(Kosztorys!$F:$F,Kosztorys!$D:$D,$B228,Kosztorys!$I:$I,CONCATENATE("&lt;=31.12.",CA$10,"")))*0.75+(SUMIFS(Kosztorys!$F:$F,Kosztorys!$D:$D,$B228,Kosztorys!$I:$I,CONCATENATE("&lt;=30.06.",CB$10,""))-SUMIFS(Kosztorys!$F:$F,Kosztorys!$D:$D,$B228,Kosztorys!$I:$I,CONCATENATE("&lt;=31.03.",CB$10,"")))*0.5+(SUMIFS(Kosztorys!$F:$F,Kosztorys!$D:$D,$B228,Kosztorys!$I:$I,CONCATENATE("&lt;=30.09.",CB$10,""))-SUMIFS(Kosztorys!$F:$F,Kosztorys!$D:$D,$B228,Kosztorys!$I:$I,CONCATENATE("&lt;=30.06.",CB$10,"")))*0.25,"nic"),0)</f>
        <v/>
      </c>
      <c r="CC228" s="41">
        <f>IF($C228="OPEX - Długość 1m koszt/rok",IF($M228="m",SUMIFS(Kosztorys!$F:$F,Kosztorys!$D:$D,$B228,Kosztorys!$I:$I,CONCATENATE("&lt;01.01.",CC$10,""))+(SUMIFS(Kosztorys!$F:$F,Kosztorys!$D:$D,$B228,Kosztorys!$I:$I,CONCATENATE("&lt;=31.03.",CC$10,""))-SUMIFS(Kosztorys!$F:$F,Kosztorys!$D:$D,$B228,Kosztorys!$I:$I,CONCATENATE("&lt;=31.12.",CB$10,"")))*0.75+(SUMIFS(Kosztorys!$F:$F,Kosztorys!$D:$D,$B228,Kosztorys!$I:$I,CONCATENATE("&lt;=30.06.",CC$10,""))-SUMIFS(Kosztorys!$F:$F,Kosztorys!$D:$D,$B228,Kosztorys!$I:$I,CONCATENATE("&lt;=31.03.",CC$10,"")))*0.5+(SUMIFS(Kosztorys!$F:$F,Kosztorys!$D:$D,$B228,Kosztorys!$I:$I,CONCATENATE("&lt;=30.09.",CC$10,""))-SUMIFS(Kosztorys!$F:$F,Kosztorys!$D:$D,$B228,Kosztorys!$I:$I,CONCATENATE("&lt;=30.06.",CC$10,"")))*0.25,"nic"),0)</f>
        <v/>
      </c>
      <c r="CD228" s="41">
        <f>IF($C228="OPEX - Długość 1m koszt/rok",IF($M228="m",SUMIFS(Kosztorys!$F:$F,Kosztorys!$D:$D,$B228,Kosztorys!$I:$I,CONCATENATE("&lt;01.01.",CD$10,""))+(SUMIFS(Kosztorys!$F:$F,Kosztorys!$D:$D,$B228,Kosztorys!$I:$I,CONCATENATE("&lt;=31.03.",CD$10,""))-SUMIFS(Kosztorys!$F:$F,Kosztorys!$D:$D,$B228,Kosztorys!$I:$I,CONCATENATE("&lt;=31.12.",CC$10,"")))*0.75+(SUMIFS(Kosztorys!$F:$F,Kosztorys!$D:$D,$B228,Kosztorys!$I:$I,CONCATENATE("&lt;=30.06.",CD$10,""))-SUMIFS(Kosztorys!$F:$F,Kosztorys!$D:$D,$B228,Kosztorys!$I:$I,CONCATENATE("&lt;=31.03.",CD$10,"")))*0.5+(SUMIFS(Kosztorys!$F:$F,Kosztorys!$D:$D,$B228,Kosztorys!$I:$I,CONCATENATE("&lt;=30.09.",CD$10,""))-SUMIFS(Kosztorys!$F:$F,Kosztorys!$D:$D,$B228,Kosztorys!$I:$I,CONCATENATE("&lt;=30.06.",CD$10,"")))*0.25,"nic"),0)</f>
        <v/>
      </c>
      <c r="CE228" s="41">
        <f>IF($C228="OPEX - Długość 1m koszt/rok",IF($M228="m",SUMIFS(Kosztorys!$F:$F,Kosztorys!$D:$D,$B228,Kosztorys!$I:$I,CONCATENATE("&lt;01.01.",CE$10,""))+(SUMIFS(Kosztorys!$F:$F,Kosztorys!$D:$D,$B228,Kosztorys!$I:$I,CONCATENATE("&lt;=31.03.",CE$10,""))-SUMIFS(Kosztorys!$F:$F,Kosztorys!$D:$D,$B228,Kosztorys!$I:$I,CONCATENATE("&lt;=31.12.",CD$10,"")))*0.75+(SUMIFS(Kosztorys!$F:$F,Kosztorys!$D:$D,$B228,Kosztorys!$I:$I,CONCATENATE("&lt;=30.06.",CE$10,""))-SUMIFS(Kosztorys!$F:$F,Kosztorys!$D:$D,$B228,Kosztorys!$I:$I,CONCATENATE("&lt;=31.03.",CE$10,"")))*0.5+(SUMIFS(Kosztorys!$F:$F,Kosztorys!$D:$D,$B228,Kosztorys!$I:$I,CONCATENATE("&lt;=30.09.",CE$10,""))-SUMIFS(Kosztorys!$F:$F,Kosztorys!$D:$D,$B228,Kosztorys!$I:$I,CONCATENATE("&lt;=30.06.",CE$10,"")))*0.25,"nic"),0)</f>
        <v/>
      </c>
      <c r="CF228" s="41">
        <f>IF($C228="OPEX - Długość 1m koszt/rok",IF($M228="m",SUMIFS(Kosztorys!$F:$F,Kosztorys!$D:$D,$B228,Kosztorys!$I:$I,CONCATENATE("&lt;01.01.",CF$10,""))+(SUMIFS(Kosztorys!$F:$F,Kosztorys!$D:$D,$B228,Kosztorys!$I:$I,CONCATENATE("&lt;=31.03.",CF$10,""))-SUMIFS(Kosztorys!$F:$F,Kosztorys!$D:$D,$B228,Kosztorys!$I:$I,CONCATENATE("&lt;=31.12.",CE$10,"")))*0.75+(SUMIFS(Kosztorys!$F:$F,Kosztorys!$D:$D,$B228,Kosztorys!$I:$I,CONCATENATE("&lt;=30.06.",CF$10,""))-SUMIFS(Kosztorys!$F:$F,Kosztorys!$D:$D,$B228,Kosztorys!$I:$I,CONCATENATE("&lt;=31.03.",CF$10,"")))*0.5+(SUMIFS(Kosztorys!$F:$F,Kosztorys!$D:$D,$B228,Kosztorys!$I:$I,CONCATENATE("&lt;=30.09.",CF$10,""))-SUMIFS(Kosztorys!$F:$F,Kosztorys!$D:$D,$B228,Kosztorys!$I:$I,CONCATENATE("&lt;=30.06.",CF$10,"")))*0.25,"nic"),0)</f>
        <v/>
      </c>
      <c r="CG228" s="41">
        <f>IF($C228="OPEX - Długość 1m koszt/rok",IF($M228="m",SUMIFS(Kosztorys!$F:$F,Kosztorys!$D:$D,$B228,Kosztorys!$I:$I,CONCATENATE("&lt;01.01.",CG$10,""))+(SUMIFS(Kosztorys!$F:$F,Kosztorys!$D:$D,$B228,Kosztorys!$I:$I,CONCATENATE("&lt;=31.03.",CG$10,""))-SUMIFS(Kosztorys!$F:$F,Kosztorys!$D:$D,$B228,Kosztorys!$I:$I,CONCATENATE("&lt;=31.12.",CF$10,"")))*0.75+(SUMIFS(Kosztorys!$F:$F,Kosztorys!$D:$D,$B228,Kosztorys!$I:$I,CONCATENATE("&lt;=30.06.",CG$10,""))-SUMIFS(Kosztorys!$F:$F,Kosztorys!$D:$D,$B228,Kosztorys!$I:$I,CONCATENATE("&lt;=31.03.",CG$10,"")))*0.5+(SUMIFS(Kosztorys!$F:$F,Kosztorys!$D:$D,$B228,Kosztorys!$I:$I,CONCATENATE("&lt;=30.09.",CG$10,""))-SUMIFS(Kosztorys!$F:$F,Kosztorys!$D:$D,$B228,Kosztorys!$I:$I,CONCATENATE("&lt;=30.06.",CG$10,"")))*0.25,"nic"),0)</f>
        <v/>
      </c>
      <c r="CH228" s="41">
        <f>IF($C228="OPEX - Długość 1m koszt/rok",IF($M228="m",SUMIFS(Kosztorys!$F:$F,Kosztorys!$D:$D,$B228,Kosztorys!$I:$I,CONCATENATE("&lt;01.01.",CH$10,""))+(SUMIFS(Kosztorys!$F:$F,Kosztorys!$D:$D,$B228,Kosztorys!$I:$I,CONCATENATE("&lt;=31.03.",CH$10,""))-SUMIFS(Kosztorys!$F:$F,Kosztorys!$D:$D,$B228,Kosztorys!$I:$I,CONCATENATE("&lt;=31.12.",CG$10,"")))*0.75+(SUMIFS(Kosztorys!$F:$F,Kosztorys!$D:$D,$B228,Kosztorys!$I:$I,CONCATENATE("&lt;=30.06.",CH$10,""))-SUMIFS(Kosztorys!$F:$F,Kosztorys!$D:$D,$B228,Kosztorys!$I:$I,CONCATENATE("&lt;=31.03.",CH$10,"")))*0.5+(SUMIFS(Kosztorys!$F:$F,Kosztorys!$D:$D,$B228,Kosztorys!$I:$I,CONCATENATE("&lt;=30.09.",CH$10,""))-SUMIFS(Kosztorys!$F:$F,Kosztorys!$D:$D,$B228,Kosztorys!$I:$I,CONCATENATE("&lt;=30.06.",CH$10,"")))*0.25,"nic"),0)</f>
        <v/>
      </c>
      <c r="CI228" s="41">
        <f>IF($C228="OPEX - Długość 1m koszt/rok",IF($M228="m",SUMIFS(Kosztorys!$F:$F,Kosztorys!$D:$D,$B228,Kosztorys!$I:$I,CONCATENATE("&lt;01.01.",CI$10,""))+(SUMIFS(Kosztorys!$F:$F,Kosztorys!$D:$D,$B228,Kosztorys!$I:$I,CONCATENATE("&lt;=31.03.",CI$10,""))-SUMIFS(Kosztorys!$F:$F,Kosztorys!$D:$D,$B228,Kosztorys!$I:$I,CONCATENATE("&lt;=31.12.",CH$10,"")))*0.75+(SUMIFS(Kosztorys!$F:$F,Kosztorys!$D:$D,$B228,Kosztorys!$I:$I,CONCATENATE("&lt;=30.06.",CI$10,""))-SUMIFS(Kosztorys!$F:$F,Kosztorys!$D:$D,$B228,Kosztorys!$I:$I,CONCATENATE("&lt;=31.03.",CI$10,"")))*0.5+(SUMIFS(Kosztorys!$F:$F,Kosztorys!$D:$D,$B228,Kosztorys!$I:$I,CONCATENATE("&lt;=30.09.",CI$10,""))-SUMIFS(Kosztorys!$F:$F,Kosztorys!$D:$D,$B228,Kosztorys!$I:$I,CONCATENATE("&lt;=30.06.",CI$10,"")))*0.25,"nic"),0)</f>
        <v/>
      </c>
      <c r="CJ228" s="41">
        <f>IF($C228="OPEX - Długość 1m koszt/rok",IF($M228="m",SUMIFS(Kosztorys!$F:$F,Kosztorys!$D:$D,$B228,Kosztorys!$I:$I,CONCATENATE("&lt;01.01.",CJ$10,""))+(SUMIFS(Kosztorys!$F:$F,Kosztorys!$D:$D,$B228,Kosztorys!$I:$I,CONCATENATE("&lt;=31.03.",CJ$10,""))-SUMIFS(Kosztorys!$F:$F,Kosztorys!$D:$D,$B228,Kosztorys!$I:$I,CONCATENATE("&lt;=31.12.",CI$10,"")))*0.75+(SUMIFS(Kosztorys!$F:$F,Kosztorys!$D:$D,$B228,Kosztorys!$I:$I,CONCATENATE("&lt;=30.06.",CJ$10,""))-SUMIFS(Kosztorys!$F:$F,Kosztorys!$D:$D,$B228,Kosztorys!$I:$I,CONCATENATE("&lt;=31.03.",CJ$10,"")))*0.5+(SUMIFS(Kosztorys!$F:$F,Kosztorys!$D:$D,$B228,Kosztorys!$I:$I,CONCATENATE("&lt;=30.09.",CJ$10,""))-SUMIFS(Kosztorys!$F:$F,Kosztorys!$D:$D,$B228,Kosztorys!$I:$I,CONCATENATE("&lt;=30.06.",CJ$10,"")))*0.25,"nic"),0)</f>
        <v/>
      </c>
      <c r="CK228" s="41">
        <f>IF($C228="OPEX - Długość 1m koszt/rok",IF($M228="m",SUMIFS(Kosztorys!$F:$F,Kosztorys!$D:$D,$B228,Kosztorys!$I:$I,CONCATENATE("&lt;01.01.",CK$10,""))+(SUMIFS(Kosztorys!$F:$F,Kosztorys!$D:$D,$B228,Kosztorys!$I:$I,CONCATENATE("&lt;=31.03.",CK$10,""))-SUMIFS(Kosztorys!$F:$F,Kosztorys!$D:$D,$B228,Kosztorys!$I:$I,CONCATENATE("&lt;=31.12.",CJ$10,"")))*0.75+(SUMIFS(Kosztorys!$F:$F,Kosztorys!$D:$D,$B228,Kosztorys!$I:$I,CONCATENATE("&lt;=30.06.",CK$10,""))-SUMIFS(Kosztorys!$F:$F,Kosztorys!$D:$D,$B228,Kosztorys!$I:$I,CONCATENATE("&lt;=31.03.",CK$10,"")))*0.5+(SUMIFS(Kosztorys!$F:$F,Kosztorys!$D:$D,$B228,Kosztorys!$I:$I,CONCATENATE("&lt;=30.09.",CK$10,""))-SUMIFS(Kosztorys!$F:$F,Kosztorys!$D:$D,$B228,Kosztorys!$I:$I,CONCATENATE("&lt;=30.06.",CK$10,"")))*0.25,"nic"),0)</f>
        <v/>
      </c>
      <c r="CL228" s="41">
        <f>IF($C228="OPEX - Długość 1m koszt/rok",IF($M228="m",SUMIFS(Kosztorys!$F:$F,Kosztorys!$D:$D,$B228,Kosztorys!$I:$I,CONCATENATE("&lt;01.01.",CL$10,""))+(SUMIFS(Kosztorys!$F:$F,Kosztorys!$D:$D,$B228,Kosztorys!$I:$I,CONCATENATE("&lt;=31.03.",CL$10,""))-SUMIFS(Kosztorys!$F:$F,Kosztorys!$D:$D,$B228,Kosztorys!$I:$I,CONCATENATE("&lt;=31.12.",CK$10,"")))*0.75+(SUMIFS(Kosztorys!$F:$F,Kosztorys!$D:$D,$B228,Kosztorys!$I:$I,CONCATENATE("&lt;=30.06.",CL$10,""))-SUMIFS(Kosztorys!$F:$F,Kosztorys!$D:$D,$B228,Kosztorys!$I:$I,CONCATENATE("&lt;=31.03.",CL$10,"")))*0.5+(SUMIFS(Kosztorys!$F:$F,Kosztorys!$D:$D,$B228,Kosztorys!$I:$I,CONCATENATE("&lt;=30.09.",CL$10,""))-SUMIFS(Kosztorys!$F:$F,Kosztorys!$D:$D,$B228,Kosztorys!$I:$I,CONCATENATE("&lt;=30.06.",CL$10,"")))*0.25,"nic"),0)</f>
        <v/>
      </c>
      <c r="CM228" s="41">
        <f>IF($C228="OPEX - Długość 1m koszt/rok",IF($M228="m",SUMIFS(Kosztorys!$F:$F,Kosztorys!$D:$D,$B228,Kosztorys!$I:$I,CONCATENATE("&lt;01.01.",CM$10,""))+(SUMIFS(Kosztorys!$F:$F,Kosztorys!$D:$D,$B228,Kosztorys!$I:$I,CONCATENATE("&lt;=31.03.",CM$10,""))-SUMIFS(Kosztorys!$F:$F,Kosztorys!$D:$D,$B228,Kosztorys!$I:$I,CONCATENATE("&lt;=31.12.",CL$10,"")))*0.75+(SUMIFS(Kosztorys!$F:$F,Kosztorys!$D:$D,$B228,Kosztorys!$I:$I,CONCATENATE("&lt;=30.06.",CM$10,""))-SUMIFS(Kosztorys!$F:$F,Kosztorys!$D:$D,$B228,Kosztorys!$I:$I,CONCATENATE("&lt;=31.03.",CM$10,"")))*0.5+(SUMIFS(Kosztorys!$F:$F,Kosztorys!$D:$D,$B228,Kosztorys!$I:$I,CONCATENATE("&lt;=30.09.",CM$10,""))-SUMIFS(Kosztorys!$F:$F,Kosztorys!$D:$D,$B228,Kosztorys!$I:$I,CONCATENATE("&lt;=30.06.",CM$10,"")))*0.25,"nic"),0)</f>
        <v/>
      </c>
      <c r="CN228" s="41">
        <f>IF($C228="OPEX - Długość 1m koszt/rok",IF($M228="m",SUMIFS(Kosztorys!$F:$F,Kosztorys!$D:$D,$B228,Kosztorys!$I:$I,CONCATENATE("&lt;01.01.",CN$10,""))+(SUMIFS(Kosztorys!$F:$F,Kosztorys!$D:$D,$B228,Kosztorys!$I:$I,CONCATENATE("&lt;=31.03.",CN$10,""))-SUMIFS(Kosztorys!$F:$F,Kosztorys!$D:$D,$B228,Kosztorys!$I:$I,CONCATENATE("&lt;=31.12.",CM$10,"")))*0.75+(SUMIFS(Kosztorys!$F:$F,Kosztorys!$D:$D,$B228,Kosztorys!$I:$I,CONCATENATE("&lt;=30.06.",CN$10,""))-SUMIFS(Kosztorys!$F:$F,Kosztorys!$D:$D,$B228,Kosztorys!$I:$I,CONCATENATE("&lt;=31.03.",CN$10,"")))*0.5+(SUMIFS(Kosztorys!$F:$F,Kosztorys!$D:$D,$B228,Kosztorys!$I:$I,CONCATENATE("&lt;=30.09.",CN$10,""))-SUMIFS(Kosztorys!$F:$F,Kosztorys!$D:$D,$B228,Kosztorys!$I:$I,CONCATENATE("&lt;=30.06.",CN$10,"")))*0.25,"nic"),0)</f>
        <v/>
      </c>
      <c r="CO228" s="41">
        <f>IF($C228="OPEX - Długość 1m koszt/rok",IF($M228="m",SUMIFS(Kosztorys!$F:$F,Kosztorys!$D:$D,$B228,Kosztorys!$I:$I,CONCATENATE("&lt;01.01.",CO$10,""))+(SUMIFS(Kosztorys!$F:$F,Kosztorys!$D:$D,$B228,Kosztorys!$I:$I,CONCATENATE("&lt;=31.03.",CO$10,""))-SUMIFS(Kosztorys!$F:$F,Kosztorys!$D:$D,$B228,Kosztorys!$I:$I,CONCATENATE("&lt;=31.12.",CN$10,"")))*0.75+(SUMIFS(Kosztorys!$F:$F,Kosztorys!$D:$D,$B228,Kosztorys!$I:$I,CONCATENATE("&lt;=30.06.",CO$10,""))-SUMIFS(Kosztorys!$F:$F,Kosztorys!$D:$D,$B228,Kosztorys!$I:$I,CONCATENATE("&lt;=31.03.",CO$10,"")))*0.5+(SUMIFS(Kosztorys!$F:$F,Kosztorys!$D:$D,$B228,Kosztorys!$I:$I,CONCATENATE("&lt;=30.09.",CO$10,""))-SUMIFS(Kosztorys!$F:$F,Kosztorys!$D:$D,$B228,Kosztorys!$I:$I,CONCATENATE("&lt;=30.06.",CO$10,"")))*0.25,"nic"),0)</f>
        <v/>
      </c>
      <c r="CP228" s="41">
        <f>IF($C228="OPEX - Długość 1m koszt/rok",IF($M228="m",SUMIFS(Kosztorys!$F:$F,Kosztorys!$D:$D,$B228,Kosztorys!$I:$I,CONCATENATE("&lt;01.01.",CP$10,""))+(SUMIFS(Kosztorys!$F:$F,Kosztorys!$D:$D,$B228,Kosztorys!$I:$I,CONCATENATE("&lt;=31.03.",CP$10,""))-SUMIFS(Kosztorys!$F:$F,Kosztorys!$D:$D,$B228,Kosztorys!$I:$I,CONCATENATE("&lt;=31.12.",CO$10,"")))*0.75+(SUMIFS(Kosztorys!$F:$F,Kosztorys!$D:$D,$B228,Kosztorys!$I:$I,CONCATENATE("&lt;=30.06.",CP$10,""))-SUMIFS(Kosztorys!$F:$F,Kosztorys!$D:$D,$B228,Kosztorys!$I:$I,CONCATENATE("&lt;=31.03.",CP$10,"")))*0.5+(SUMIFS(Kosztorys!$F:$F,Kosztorys!$D:$D,$B228,Kosztorys!$I:$I,CONCATENATE("&lt;=30.09.",CP$10,""))-SUMIFS(Kosztorys!$F:$F,Kosztorys!$D:$D,$B228,Kosztorys!$I:$I,CONCATENATE("&lt;=30.06.",CP$10,"")))*0.25,"nic"),0)</f>
        <v/>
      </c>
      <c r="CQ228" s="41">
        <f>IF($C228="OPEX - Długość 1m koszt/rok",IF($M228="m",SUMIFS(Kosztorys!$F:$F,Kosztorys!$D:$D,$B228,Kosztorys!$I:$I,CONCATENATE("&lt;01.01.",CQ$10,""))+(SUMIFS(Kosztorys!$F:$F,Kosztorys!$D:$D,$B228,Kosztorys!$I:$I,CONCATENATE("&lt;=31.03.",CQ$10,""))-SUMIFS(Kosztorys!$F:$F,Kosztorys!$D:$D,$B228,Kosztorys!$I:$I,CONCATENATE("&lt;=31.12.",CP$10,"")))*0.75+(SUMIFS(Kosztorys!$F:$F,Kosztorys!$D:$D,$B228,Kosztorys!$I:$I,CONCATENATE("&lt;=30.06.",CQ$10,""))-SUMIFS(Kosztorys!$F:$F,Kosztorys!$D:$D,$B228,Kosztorys!$I:$I,CONCATENATE("&lt;=31.03.",CQ$10,"")))*0.5+(SUMIFS(Kosztorys!$F:$F,Kosztorys!$D:$D,$B228,Kosztorys!$I:$I,CONCATENATE("&lt;=30.09.",CQ$10,""))-SUMIFS(Kosztorys!$F:$F,Kosztorys!$D:$D,$B228,Kosztorys!$I:$I,CONCATENATE("&lt;=30.06.",CQ$10,"")))*0.25,"nic"),0)</f>
        <v/>
      </c>
      <c r="CR228" s="41">
        <f>IF(C228="OPEX - Długość 1m koszt/rok",IF(MAX(CB228:CQ228)=IF(ISERROR(VLOOKUP(B228,JB_tabela,MATCH(CR$9,JB_menu,0)-1,FALSE())),,VLOOKUP(B228,JB_tabela,MATCH(CR$9,JB_menu,0)-1,FALSE())),"OK","nie zgadza się liczba użytych JB"),"OK-ND")</f>
        <v/>
      </c>
      <c r="CS228" s="41">
        <f>IFERROR(VLOOKUP($C228,$CY$2:$CZ$7,2,FALSE()),"ERROR")</f>
        <v/>
      </c>
      <c r="CV228" s="41">
        <f>$Q228</f>
        <v/>
      </c>
      <c r="CW228" s="41">
        <f>$R228</f>
        <v/>
      </c>
      <c r="CX228" s="41">
        <f>$S228</f>
        <v/>
      </c>
      <c r="CY228" s="41">
        <f>ROUND(IF(LEFT($C228,4)="CAPE",ROUND($E228*$H228,2)*OFFSET(T228,0,$CS228),0),2)</f>
        <v/>
      </c>
      <c r="CZ228" s="41">
        <f>ROUND(IF(LEFT($C228,4)="CAPE",ROUND($E228*$H228,2)*OFFSET(U228,0,$CS228),0),2)</f>
        <v/>
      </c>
      <c r="DA228" s="41">
        <f>ROUND(IF(LEFT($C228,4)="CAPE",ROUND($E228*$H228,2)*OFFSET(V228,0,$CS228),0),2)</f>
        <v/>
      </c>
      <c r="DB228" s="41">
        <f>ROUND(IF(LEFT($C228,4)="CAPE",ROUND($E228*$H228,2)*OFFSET(W228,0,$CS228),0),2)</f>
        <v/>
      </c>
      <c r="DC228" s="41">
        <f>ROUND(IF(LEFT($C228,4)="CAPE",ROUND($E228*$H228,2)*OFFSET(X228,0,$CS228),0),2)</f>
        <v/>
      </c>
      <c r="DD228" s="41">
        <f>ROUND(IF(LEFT($C228,4)="CAPE",ROUND($E228*$H228,2)*OFFSET(Y228,0,$CS228),0),2)</f>
        <v/>
      </c>
      <c r="DE228" s="41">
        <f>ROUND(IF(LEFT($C228,4)="CAPE",ROUND($E228*$H228,2)*OFFSET(Z228,0,$CS228),0),2)</f>
        <v/>
      </c>
      <c r="DF228" s="41">
        <f>ROUND(IF(LEFT($C228,4)="CAPE",ROUND($E228*$H228,2)*OFFSET(AA228,0,$CS228),0),2)</f>
        <v/>
      </c>
      <c r="DG228" s="41">
        <f>ROUND(IF(LEFT($C228,4)="CAPE",ROUND($E228*$H228,2)*OFFSET(AB228,0,$CS228),0),2)</f>
        <v/>
      </c>
      <c r="DH228" s="41">
        <f>ROUND(IF(LEFT($C228,4)="CAPE",ROUND($E228*$H228,2)*OFFSET(AC228,0,$CS228),0),2)</f>
        <v/>
      </c>
      <c r="DI228" s="41">
        <f>ROUND(IF(LEFT($C228,4)="CAPE",ROUND($E228*$H228,2)*OFFSET(AD228,0,$CS228),0),2)</f>
        <v/>
      </c>
      <c r="DJ228" s="41">
        <f>ROUND(IF(LEFT($C228,4)="CAPE",ROUND($E228*$H228,2)*OFFSET(AE228,0,$CS228),0),2)</f>
        <v/>
      </c>
      <c r="DK228" s="41">
        <f>ROUND(IF(LEFT($C228,4)="CAPE",ROUND($E228*$H228,2)*OFFSET(AF228,0,$CS228),0),2)</f>
        <v/>
      </c>
      <c r="DL228" s="41">
        <f>ROUND(IF(LEFT($C228,4)="CAPE",ROUND($E228*$H228,2)*OFFSET(AG228,0,$CS228),0),2)</f>
        <v/>
      </c>
      <c r="DM228" s="41">
        <f>ROUND(IF(LEFT($C228,4)="CAPE",ROUND($E228*$H228,2)*OFFSET(AH228,0,$CS228),0),2)</f>
        <v/>
      </c>
      <c r="DN228" s="41">
        <f>ROUND(IF(LEFT($C228,4)="CAPE",ROUND($E228*$H228,2)*OFFSET(AI228,0,$CS228),0),2)</f>
        <v/>
      </c>
      <c r="DP228" s="41">
        <f>$Q228</f>
        <v/>
      </c>
      <c r="DQ228" s="41">
        <f>$R228</f>
        <v/>
      </c>
      <c r="DR228" s="41">
        <f>$S228</f>
        <v/>
      </c>
      <c r="DS228" s="41">
        <f>ROUND(IF(LEFT($C228,4)="OPEX",$E228*$H228*OFFSET($T228,0,$CS228),0),2)</f>
        <v/>
      </c>
      <c r="DT228" s="41">
        <f>ROUND(IF(LEFT($C228,4)="OPEX",$E228*$H228*OFFSET($U228,0,$CS228),0),2)</f>
        <v/>
      </c>
      <c r="DU228" s="41">
        <f>ROUND(IF(LEFT($C228,4)="OPEX",$E228*$H228*OFFSET($V228,0,$CS228),0),2)</f>
        <v/>
      </c>
      <c r="DV228" s="41">
        <f>ROUND(IF(LEFT($C228,4)="OPEX",$E228*$H228*OFFSET($W228,0,$CS228),0),2)</f>
        <v/>
      </c>
      <c r="DW228" s="41">
        <f>ROUND(IF(LEFT($C228,4)="OPEX",$E228*$H228*OFFSET($X228,0,$CS228),0),2)</f>
        <v/>
      </c>
      <c r="DX228" s="41">
        <f>ROUND(IF(LEFT($C228,4)="OPEX",$E228*$H228*OFFSET($Y228,0,$CS228),0),2)</f>
        <v/>
      </c>
      <c r="DY228" s="41">
        <f>ROUND(IF(LEFT($C228,4)="OPEX",$E228*$H228*OFFSET($Z228,0,$CS228),0),2)</f>
        <v/>
      </c>
      <c r="DZ228" s="41">
        <f>ROUND(IF(LEFT($C228,4)="OPEX",$E228*$H228*OFFSET($AA228,0,$CS228),0),2)</f>
        <v/>
      </c>
      <c r="EA228" s="41">
        <f>ROUND(IF(LEFT($C228,4)="OPEX",$E228*$H228*OFFSET($AB228,0,$CS228),0),2)</f>
        <v/>
      </c>
      <c r="EB228" s="41">
        <f>ROUND(IF(LEFT($C228,4)="OPEX",$E228*$H228*OFFSET($AC228,0,$CS228),0),2)</f>
        <v/>
      </c>
      <c r="EC228" s="41">
        <f>ROUND(IF(LEFT($C228,4)="OPEX",$E228*$H228*OFFSET($AD228,0,$CS228),0),2)</f>
        <v/>
      </c>
      <c r="ED228" s="41">
        <f>ROUND(IF(LEFT($C228,4)="OPEX",$E228*$H228*OFFSET($AE228,0,$CS228),0),2)</f>
        <v/>
      </c>
      <c r="EE228" s="41">
        <f>ROUND(IF(LEFT($C228,4)="OPEX",$E228*$H228*OFFSET($AF228,0,$CS228),0),2)</f>
        <v/>
      </c>
      <c r="EF228" s="41">
        <f>ROUND(IF(LEFT($C228,4)="OPEX",$E228*$H228*OFFSET($AG228,0,$CS228),0),2)</f>
        <v/>
      </c>
      <c r="EG228" s="41">
        <f>ROUND(IF(LEFT($C228,4)="OPEX",$E228*$H228*OFFSET($AH228,0,$CS228),0),2)</f>
        <v/>
      </c>
      <c r="EH228" s="41">
        <f>ROUND(IF(LEFT($C228,4)="OPEX",$E228*$H228*OFFSET($AI228,0,$CS228),0),2)</f>
        <v/>
      </c>
      <c r="EJ228" s="41">
        <f>$Q228</f>
        <v/>
      </c>
      <c r="EK228" s="41">
        <f>$R228</f>
        <v/>
      </c>
      <c r="EL228" s="41">
        <f>$S228</f>
        <v/>
      </c>
      <c r="EM228" s="41">
        <f>ROUND($D228*$CY228,2)</f>
        <v/>
      </c>
      <c r="EN228" s="41">
        <f>ROUND($D228*$CZ228,2)</f>
        <v/>
      </c>
      <c r="EO228" s="41">
        <f>ROUND($D228*$DA228,2)</f>
        <v/>
      </c>
      <c r="EP228" s="41">
        <f>ROUND($D228*$DB228,2)</f>
        <v/>
      </c>
      <c r="EQ228" s="41">
        <f>ROUND($D228*$DC228,2)</f>
        <v/>
      </c>
      <c r="ER228" s="41">
        <f>ROUND($D228*$DD228,2)</f>
        <v/>
      </c>
      <c r="ES228" s="41">
        <f>ROUND($D228*$DE228,2)</f>
        <v/>
      </c>
      <c r="ET228" s="41">
        <f>ROUND($D228*$DF228,2)</f>
        <v/>
      </c>
      <c r="EU228" s="41">
        <f>ROUND($D228*$DG228,2)</f>
        <v/>
      </c>
      <c r="EV228" s="41">
        <f>ROUND($D228*$DH228,2)</f>
        <v/>
      </c>
      <c r="EW228" s="41">
        <f>ROUND($D228*$DI228,2)</f>
        <v/>
      </c>
      <c r="EX228" s="41">
        <f>ROUND($D228*$DJ228,2)</f>
        <v/>
      </c>
      <c r="EY228" s="41">
        <f>ROUND($D228*$DK228,2)</f>
        <v/>
      </c>
      <c r="EZ228" s="41">
        <f>ROUND($D228*$DL228,2)</f>
        <v/>
      </c>
      <c r="FA228" s="41">
        <f>ROUND($D228*$DM228,2)</f>
        <v/>
      </c>
      <c r="FB228" s="41">
        <f>ROUND($D228*$DN228,2)</f>
        <v/>
      </c>
      <c r="FG228" s="41">
        <f>ROUND(IF(LEFT($C228,4)="CAPE",SUM($CY228:CY228 )/$P228,0),2)</f>
        <v/>
      </c>
      <c r="FH228" s="41">
        <f>ROUND(IF(LEFT($C228,4)="CAPE",SUM($CY228:CZ228 )/$P228,0),2)</f>
        <v/>
      </c>
      <c r="FI228" s="41">
        <f>ROUND(IF(LEFT($C228,4)="CAPE",SUM($CY228:DA228 )/$P228,0),2)</f>
        <v/>
      </c>
      <c r="FJ228" s="41">
        <f>ROUND(IF(LEFT($C228,4)="CAPE",SUM($CY228:DB228 )/$P228,0),2)</f>
        <v/>
      </c>
      <c r="FK228" s="41">
        <f>ROUND(IF(LEFT($C228,4)="CAPE",SUM($CY228:DC228 )/$P228,0),2)</f>
        <v/>
      </c>
      <c r="FL228" s="41">
        <f>ROUND(IF(LEFT($C228,4)="CAPE",SUM($CY228:DD228 )/$P228,0),2)</f>
        <v/>
      </c>
      <c r="FM228" s="41">
        <f>ROUND(IF(LEFT($C228,4)="CAPE",SUM($CY228:DE228 )/$P228,0),2)</f>
        <v/>
      </c>
      <c r="FN228" s="41">
        <f>ROUND(IF(LEFT($C228,4)="CAPE",SUM($CY228:DF228 )/$P228,0),2)</f>
        <v/>
      </c>
      <c r="FO228" s="41">
        <f>ROUND(IF(LEFT($C228,4)="CAPE",SUM($CY228:DG228 )/$P228,0),2)</f>
        <v/>
      </c>
      <c r="FP228" s="41">
        <f>ROUND(IF(LEFT($C228,4)="CAPE",SUM($CY228:DH228 )/$P228,0),2)</f>
        <v/>
      </c>
      <c r="FQ228" s="41">
        <f>ROUND(IF(LEFT($C228,4)="CAPE",SUM($CY228:DI228 )/$P228,0),2)</f>
        <v/>
      </c>
      <c r="FR228" s="41">
        <f>ROUND(IF(LEFT($C228,4)="CAPE",SUM($CY228:DJ228 )/$P228,0),2)</f>
        <v/>
      </c>
      <c r="FS228" s="41">
        <f>ROUND(IF(LEFT($C228,4)="CAPE",SUM($CY228:DK228 )/$P228,0),2)</f>
        <v/>
      </c>
      <c r="FT228" s="41">
        <f>ROUND(IF(LEFT($C228,4)="CAPE",SUM($CY228:DL228 )/$P228,0),2)</f>
        <v/>
      </c>
      <c r="FU228" s="41">
        <f>ROUND(IF(LEFT($C228,4)="CAPE",SUM($CY228:DM228 )/$P228,0),2)</f>
        <v/>
      </c>
      <c r="FV228" s="41">
        <f>ROUND(IF(LEFT($C228,4)="CAPE",SUM($CY228:DN228 )/$P228,0),2)</f>
        <v/>
      </c>
      <c r="GA228" s="41">
        <f>ROUND(IF(SUM($FG228:FG228)&gt;SUM($CY228:CY228),SUM($CY228:CY228),SUM($FG228:FG228)),2)</f>
        <v/>
      </c>
      <c r="GB228" s="41">
        <f>ROUND(IF(SUM($FG228:FH228)&gt;SUM($CY228:CZ228),SUM($CY228:CZ228),SUM($FG228:FH228)),2)</f>
        <v/>
      </c>
      <c r="GC228" s="41">
        <f>ROUND(IF(SUM($FG228:FI228)&gt;SUM($CY228:DA228),SUM($CY228:DA228),SUM($FG228:FI228)),2)</f>
        <v/>
      </c>
      <c r="GD228" s="41">
        <f>ROUND(IF(SUM($FG228:FJ228)&gt;SUM($CY228:DB228),SUM($CY228:DB228),SUM($FG228:FJ228)),2)</f>
        <v/>
      </c>
      <c r="GE228" s="41">
        <f>ROUND(IF(SUM($FG228:FK228)&gt;SUM($CY228:DC228),SUM($CY228:DC228),SUM($FG228:FK228)),2)</f>
        <v/>
      </c>
      <c r="GF228" s="41">
        <f>ROUND(IF(SUM($FG228:FL228)&gt;SUM($CY228:DD228),SUM($CY228:DD228),SUM($FG228:FL228)),2)</f>
        <v/>
      </c>
      <c r="GG228" s="41">
        <f>ROUND(IF(SUM($FG228:FM228)&gt;SUM($CY228:DE228),SUM($CY228:DE228),SUM($FG228:FM228)),2)</f>
        <v/>
      </c>
      <c r="GH228" s="41">
        <f>ROUND(IF(SUM($FG228:FN228)&gt;SUM($CY228:DF228),SUM($CY228:DF228),SUM($FG228:FN228)),2)</f>
        <v/>
      </c>
      <c r="GI228" s="41">
        <f>ROUND(IF(SUM($FG228:FO228)&gt;SUM($CY228:DG228),SUM($CY228:DG228),SUM($FG228:FO228)),2)</f>
        <v/>
      </c>
      <c r="GJ228" s="41">
        <f>ROUND(IF(SUM($FG228:FP228)&gt;SUM($CY228:DH228),SUM($CY228:DH228),SUM($FG228:FP228)),2)</f>
        <v/>
      </c>
      <c r="GK228" s="41">
        <f>ROUND(IF(SUM($FG228:FQ228)&gt;SUM($CY228:DI228),SUM($CY228:DI228),SUM($FG228:FQ228)),2)</f>
        <v/>
      </c>
      <c r="GL228" s="41">
        <f>ROUND(IF(SUM($FG228:FR228)&gt;SUM($CY228:DJ228),SUM($CY228:DJ228),SUM($FG228:FR228)),2)</f>
        <v/>
      </c>
      <c r="GM228" s="41">
        <f>ROUND(IF(SUM($FG228:FS228)&gt;SUM($CY228:DK228),SUM($CY228:DK228),SUM($FG228:FS228)),2)</f>
        <v/>
      </c>
      <c r="GN228" s="41">
        <f>ROUND(IF(SUM($FG228:FT228)&gt;SUM($CY228:DL228),SUM($CY228:DL228),SUM($FG228:FT228)),2)</f>
        <v/>
      </c>
      <c r="GO228" s="41">
        <f>ROUND(IF(SUM($FG228:FU228)&gt;SUM($CY228:DM228),SUM($CY228:DM228),SUM($FG228:FU228)),2)</f>
        <v/>
      </c>
      <c r="GP228" s="41">
        <f>ROUND(IF(SUM($FG228:FV228)&gt;SUM($CY228:DN228),SUM($CY228:DN228),SUM($FG228:FV228)),2)</f>
        <v/>
      </c>
      <c r="GR228" s="41">
        <f>$Q228</f>
        <v/>
      </c>
      <c r="GS228" s="41">
        <f>$R228</f>
        <v/>
      </c>
      <c r="GT228" s="41">
        <f>$S228</f>
        <v/>
      </c>
      <c r="GU228" s="41">
        <f>$GA228</f>
        <v/>
      </c>
      <c r="GV228" s="41">
        <f>GB228 - GA228</f>
        <v/>
      </c>
      <c r="GW228" s="41">
        <f>GC228 - GB228</f>
        <v/>
      </c>
      <c r="GX228" s="41">
        <f>GD228 - GC228</f>
        <v/>
      </c>
      <c r="GY228" s="41">
        <f>GE228 - GD228</f>
        <v/>
      </c>
      <c r="GZ228" s="41">
        <f>GF228 - GE228</f>
        <v/>
      </c>
      <c r="HA228" s="41">
        <f>GG228 - GF228</f>
        <v/>
      </c>
      <c r="HB228" s="41">
        <f>GH228 - GG228</f>
        <v/>
      </c>
      <c r="HC228" s="41">
        <f>GI228 - GH228</f>
        <v/>
      </c>
      <c r="HD228" s="41">
        <f>GJ228 - GI228</f>
        <v/>
      </c>
      <c r="HE228" s="41">
        <f>GK228 - GJ228</f>
        <v/>
      </c>
      <c r="HF228" s="41">
        <f>GL228 - GK228</f>
        <v/>
      </c>
      <c r="HG228" s="41">
        <f>GM228 - GL228</f>
        <v/>
      </c>
      <c r="HH228" s="41">
        <f>GN228 - GM228</f>
        <v/>
      </c>
      <c r="HI228" s="41">
        <f>GO228 - GN228</f>
        <v/>
      </c>
      <c r="HJ228" s="41">
        <f>GP228 - GO228</f>
        <v/>
      </c>
      <c r="HL228" s="41">
        <f>$Q228</f>
        <v/>
      </c>
      <c r="HM228" s="41">
        <f>$R228</f>
        <v/>
      </c>
      <c r="HN228" s="41">
        <f>$S228</f>
        <v/>
      </c>
      <c r="HO228" s="144">
        <f>SUMIFS(Kosztorys!$F:$F,Kosztorys!$D:$D,$B228,Kosztorys!$I:$I,CONCATENATE("&lt;01.01.",HP$10,""))</f>
        <v/>
      </c>
      <c r="HP228" s="144">
        <f>SUMIFS(Kosztorys!$F:$F,Kosztorys!$D:$D,$B228,Kosztorys!$I:$I,CONCATENATE("&lt;01.04.",HQ$10,""))-SUM($HO228)</f>
        <v/>
      </c>
      <c r="HQ228" s="144">
        <f>SUMIFS(Kosztorys!$F:$F,Kosztorys!$D:$D,$B228,Kosztorys!$I:$I,CONCATENATE("&lt;01.07.",HR$10,""))-SUM($HO228:HP228)</f>
        <v/>
      </c>
      <c r="HR228" s="144">
        <f>SUMIFS(Kosztorys!$F:$F,Kosztorys!$D:$D,$B228,Kosztorys!$I:$I,CONCATENATE("&lt;01.10.",HS$10,""))-SUM($HO228:HQ228)</f>
        <v/>
      </c>
      <c r="HS228" s="144">
        <f>SUMIFS(Kosztorys!$F:$F,Kosztorys!$D:$D,$B228,Kosztorys!$I:$I,CONCATENATE("&lt;01.01.",HT$10,""))-SUM($HO228:HR228)</f>
        <v/>
      </c>
      <c r="HT228" s="144">
        <f>SUMIFS(Kosztorys!$F:$F,Kosztorys!$D:$D,$B228,Kosztorys!$I:$I,CONCATENATE("&lt;01.04.",HU$10,""))-SUM($HO228:HS228)</f>
        <v/>
      </c>
      <c r="HU228" s="144">
        <f>SUMIFS(Kosztorys!$F:$F,Kosztorys!$D:$D,$B228,Kosztorys!$I:$I,CONCATENATE("&lt;01.07.",HV$10,""))-SUM($HO228:HT228)</f>
        <v/>
      </c>
      <c r="HV228" s="144">
        <f>SUMIFS(Kosztorys!$F:$F,Kosztorys!$D:$D,$B228,Kosztorys!$I:$I,CONCATENATE("&lt;01.10.",HW$10,""))-SUM($HO228:HU228)</f>
        <v/>
      </c>
      <c r="HW228" s="144">
        <f>SUMIFS(Kosztorys!$F:$F,Kosztorys!$D:$D,$B228,Kosztorys!$I:$I,CONCATENATE("&lt;01.01.",HX$10,""))-SUM($HO228:HV228)</f>
        <v/>
      </c>
      <c r="HX228" s="144">
        <f>SUMIFS(Kosztorys!$F:$F,Kosztorys!$D:$D,$B228,Kosztorys!$I:$I,CONCATENATE("&lt;01.04.",HY$10,""))-SUM($HO228:HW228)</f>
        <v/>
      </c>
      <c r="HY228" s="144">
        <f>SUMIFS(Kosztorys!$F:$F,Kosztorys!$D:$D,$B228,Kosztorys!$I:$I,CONCATENATE("&lt;01.07.",HZ$10,""))-SUM($HO228:HX228)</f>
        <v/>
      </c>
      <c r="HZ228" s="144">
        <f>SUMIFS(Kosztorys!$F:$F,Kosztorys!$D:$D,$B228,Kosztorys!$I:$I,CONCATENATE("&lt;01.10.",IA$10,""))-SUM($HO228:HY228)</f>
        <v/>
      </c>
      <c r="IA228" s="144">
        <f>SUMIFS(Kosztorys!$F:$F,Kosztorys!$D:$D,$B228,Kosztorys!$I:$I,CONCATENATE("&lt;01.01.",IB$10,""))-SUM($HO228:HZ228)</f>
        <v/>
      </c>
      <c r="IB228" s="145">
        <f>IF(M228="szt",IF(SUM(HO228:IA228)=IF(ISERROR(VLOOKUP(B228,JB_tabela,MATCH(IB$9,JB_menu,0)-1,FALSE())),,VLOOKUP(B228,JB_tabela,MATCH(IB$9,JB_menu,0)-1,FALSE())),"OK","nie zgadza się liczba użytych JB"),IF(SUM(HO228:IA228)=IF(ISERROR(VLOOKUP(B228,JB_tabela,MATCH(IC$9,JB_menu,0)-1,FALSE())),,VLOOKUP(B228,JB_tabela,MATCH(IC$9,JB_menu,0)-1,FALSE())),"OK","nie zgadzają się metry użyte w JB"))</f>
        <v/>
      </c>
      <c r="IE228" s="41">
        <f>$Q228</f>
        <v/>
      </c>
      <c r="IF228" s="41">
        <f>$R228</f>
        <v/>
      </c>
      <c r="IG228" s="41">
        <f>$S228</f>
        <v/>
      </c>
      <c r="IH228" s="348">
        <f>IF(LEFT($C228,4)="CAPE",ROUND(HO228*$L228,2),0)</f>
        <v/>
      </c>
      <c r="II228" s="348">
        <f>IF(LEFT($C228,4)="CAPE",ROUND(HP228*$L228,2),0)</f>
        <v/>
      </c>
      <c r="IJ228" s="348">
        <f>IF(LEFT($C228,4)="CAPE",ROUND(HQ228*$L228,2),0)</f>
        <v/>
      </c>
      <c r="IK228" s="348">
        <f>IF(LEFT($C228,4)="CAPE",ROUND(HR228*$L228,2),0)</f>
        <v/>
      </c>
      <c r="IL228" s="348">
        <f>IF(LEFT($C228,4)="CAPE",ROUND(HS228*$L228,2),0)</f>
        <v/>
      </c>
      <c r="IM228" s="348">
        <f>IF(LEFT($C228,4)="CAPE",ROUND(HT228*$L228,2),0)</f>
        <v/>
      </c>
      <c r="IN228" s="348">
        <f>IF(LEFT($C228,4)="CAPE",ROUND(HU228*$L228,2),0)</f>
        <v/>
      </c>
      <c r="IO228" s="348">
        <f>IF(LEFT($C228,4)="CAPE",ROUND(HV228*$L228,2),0)</f>
        <v/>
      </c>
      <c r="IP228" s="348">
        <f>IF(LEFT($C228,4)="CAPE",ROUND(HW228*$L228,2),0)</f>
        <v/>
      </c>
      <c r="IQ228" s="348">
        <f>IF(LEFT($C228,4)="CAPE",ROUND(HX228*$L228,2),0)</f>
        <v/>
      </c>
      <c r="IR228" s="348">
        <f>IF(LEFT($C228,4)="CAPE",ROUND(HY228*$L228,2),0)</f>
        <v/>
      </c>
      <c r="IS228" s="348">
        <f>IF(LEFT($C228,4)="CAPE",ROUND(HZ228*$L228,2),0)</f>
        <v/>
      </c>
      <c r="IT228" s="348">
        <f>IF(LEFT($C228,4)="CAPE",ROUND(IA228*$L228,2),0)</f>
        <v/>
      </c>
      <c r="IU228" s="41">
        <f>IF(SUM(IH228:IT228)=SUM(CY228:DN228),"OK",SUM(IH228:IT228)-SUM(CY228:DN228))</f>
        <v/>
      </c>
    </row>
    <row r="229" ht="12.75" customHeight="1">
      <c r="A229" s="119" t="n"/>
      <c r="B229" s="139" t="inlineStr">
        <is>
          <t>siec_rozdz_obca_n</t>
        </is>
      </c>
      <c r="C229" s="139" t="inlineStr">
        <is>
          <t>CAPEX - Długość 1m</t>
        </is>
      </c>
      <c r="D229" s="140" t="n">
        <v>0</v>
      </c>
      <c r="E229" s="140" t="n">
        <v>1</v>
      </c>
      <c r="F229" s="141" t="inlineStr">
        <is>
          <t>mb</t>
        </is>
      </c>
      <c r="G229" s="139" t="inlineStr">
        <is>
          <t>mapy do celów projektowych dla nowej inwestycji liniowej</t>
        </is>
      </c>
      <c r="H229" s="360">
        <f>IF(ISERROR(VLOOKUP(G229,KB_tabela,MATCH(H$9,KB_menu,0)-2,FALSE())),,VLOOKUP(G229,KB_tabela,MATCH(H$9,KB_menu,0)-2,FALSE()))</f>
        <v/>
      </c>
      <c r="I229" s="41">
        <f>IF(ISERROR(VLOOKUP(B229,JB_tabela,MATCH("czy puste",JB_menu,0)-1,FALSE())),"BŁĄD brak takiej JB",VLOOKUP(B229,JB_tabela,MATCH("czy puste",JB_menu,0)-1,FALSE()))</f>
        <v/>
      </c>
      <c r="J229" s="41">
        <f>IF(ISERROR(VLOOKUP(G229,KB_tabela,MATCH(H$9,KB_menu,0)-2,FALSE())),"BŁĄD brak takiego KB",IF(H229=0,IF(LEFT(C229,4)="OPEX","OK",IF(G229="brak kosztów CAPEX","OK","Brak Ceny KB")),"OK"))</f>
        <v/>
      </c>
      <c r="K229" s="41">
        <f>IF(AJ229="nie zgadza się liczba użytych JB","Nie liczy wszystkich JB",IF(BD229="nie zgadza się liczba użytych JB","Nie liczy wszystkich JB",IF(BX229="nie zgadza się liczba użytych JB","Nie liczy wszystkich JB",IF(BX229="nie zgadza się liczba użytych JB","Nie liczy wszystkich JB","OK"))))</f>
        <v/>
      </c>
      <c r="L229" s="361">
        <f>ROUND((E229*H229),2)</f>
        <v/>
      </c>
      <c r="M229" s="41">
        <f>VLOOKUP(B229,JB_tabela,MATCH(M$9,JB_menu,0)-1,FALSE())</f>
        <v/>
      </c>
      <c r="P229" s="41">
        <f>IF(ISERROR(VLOOKUP(S229,KATEGORIA_tabela,MATCH(P$9,KATEGORIA_menu,0)-2,FALSE())),,VLOOKUP(S229,KATEGORIA_tabela,MATCH(P$9,KATEGORIA_menu,0)-2,FALSE()))</f>
        <v/>
      </c>
      <c r="Q229" s="41">
        <f>IF(ISERROR(VLOOKUP(B229,JB_tabela,MATCH(Q$9,JB_menu,0)-1,FALSE())),,VLOOKUP(B229,JB_tabela,MATCH(Q$9,JB_menu,0)-1,FALSE()))</f>
        <v/>
      </c>
      <c r="R229" s="41">
        <f>IF(ISERROR(VLOOKUP(G229,KB_tabela,MATCH(R$9,KB_menu,0)-2,FALSE())),,VLOOKUP(G229,KB_tabela,MATCH(R$9,KB_menu,0)-2,FALSE()))</f>
        <v/>
      </c>
      <c r="S229" s="41">
        <f>IF(ISERROR(VLOOKUP(G229,KB_tabela,MATCH(S$9,KB_menu,0)-2,FALSE())),,VLOOKUP(G229,KB_tabela,MATCH(S$9,KB_menu,0)-2,FALSE()))</f>
        <v/>
      </c>
      <c r="T229" s="116">
        <f>IF($C229="CAPEX - 1szt JB",IF($M229="szt",SUMIFS(Kosztorys!$F:$F,Kosztorys!$D:$D,$B229,Kosztorys!$I:$I,CONCATENATE("&lt;01.01.",U$10,""))-SUMIFS(Kosztorys!$F:$F,Kosztorys!$D:$D,$B229,Kosztorys!$I:$I,CONCATENATE("&lt;01.01.",T$10,"")),COUNTIFS(Kosztorys!$D:$D,$B229,Kosztorys!$I:$I,CONCATENATE("&lt;01.01.",U$10,""))-COUNTIFS(Kosztorys!$D:$D,$B229,Kosztorys!$I:$I,CONCATENATE("&lt;01.01.",T$10,""))),0)</f>
        <v/>
      </c>
      <c r="U229" s="116">
        <f>IF($C229="CAPEX - 1szt JB",IF($M229="szt",SUMIFS(Kosztorys!$F:$F,Kosztorys!$D:$D,$B229,Kosztorys!$I:$I,CONCATENATE("&lt;01.01.",V$10,""))-SUMIFS(Kosztorys!$F:$F,Kosztorys!$D:$D,$B229,Kosztorys!$I:$I,CONCATENATE("&lt;01.01.",U$10,"")),COUNTIFS(Kosztorys!$D:$D,$B229,Kosztorys!$I:$I,CONCATENATE("&lt;01.01.",V$10,""))-COUNTIFS(Kosztorys!$D:$D,$B229,Kosztorys!$I:$I,CONCATENATE("&lt;01.01.",U$10,""))),0)</f>
        <v/>
      </c>
      <c r="V229" s="116">
        <f>IF($C229="CAPEX - 1szt JB",IF($M229="szt",SUMIFS(Kosztorys!$F:$F,Kosztorys!$D:$D,$B229,Kosztorys!$I:$I,CONCATENATE("&lt;01.01.",W$10,""))-SUMIFS(Kosztorys!$F:$F,Kosztorys!$D:$D,$B229,Kosztorys!$I:$I,CONCATENATE("&lt;01.01.",V$10,"")),COUNTIFS(Kosztorys!$D:$D,$B229,Kosztorys!$I:$I,CONCATENATE("&lt;01.01.",W$10,""))-COUNTIFS(Kosztorys!$D:$D,$B229,Kosztorys!$I:$I,CONCATENATE("&lt;01.01.",V$10,""))),0)</f>
        <v/>
      </c>
      <c r="W229" s="116">
        <f>IF($C229="CAPEX - 1szt JB",IF($M229="szt",SUMIFS(Kosztorys!$F:$F,Kosztorys!$D:$D,$B229,Kosztorys!$I:$I,CONCATENATE("&lt;01.01.",X$10,""))-SUMIFS(Kosztorys!$F:$F,Kosztorys!$D:$D,$B229,Kosztorys!$I:$I,CONCATENATE("&lt;01.01.",W$10,"")),COUNTIFS(Kosztorys!$D:$D,$B229,Kosztorys!$I:$I,CONCATENATE("&lt;01.01.",X$10,""))-COUNTIFS(Kosztorys!$D:$D,$B229,Kosztorys!$I:$I,CONCATENATE("&lt;01.01.",W$10,""))),0)</f>
        <v/>
      </c>
      <c r="X229" s="116">
        <f>IF($C229="CAPEX - 1szt JB",IF($M229="szt",SUMIFS(Kosztorys!$F:$F,Kosztorys!$D:$D,$B229,Kosztorys!$I:$I,CONCATENATE("&lt;01.01.",Y$10,""))-SUMIFS(Kosztorys!$F:$F,Kosztorys!$D:$D,$B229,Kosztorys!$I:$I,CONCATENATE("&lt;01.01.",X$10,"")),COUNTIFS(Kosztorys!$D:$D,$B229,Kosztorys!$I:$I,CONCATENATE("&lt;01.01.",Y$10,""))-COUNTIFS(Kosztorys!$D:$D,$B229,Kosztorys!$I:$I,CONCATENATE("&lt;01.01.",X$10,""))),0)</f>
        <v/>
      </c>
      <c r="Y229" s="116">
        <f>IF($C229="CAPEX - 1szt JB",IF($M229="szt",SUMIFS(Kosztorys!$F:$F,Kosztorys!$D:$D,$B229,Kosztorys!$I:$I,CONCATENATE("&lt;01.01.",Z$10,""))-SUMIFS(Kosztorys!$F:$F,Kosztorys!$D:$D,$B229,Kosztorys!$I:$I,CONCATENATE("&lt;01.01.",Y$10,"")),COUNTIFS(Kosztorys!$D:$D,$B229,Kosztorys!$I:$I,CONCATENATE("&lt;01.01.",Z$10,""))-COUNTIFS(Kosztorys!$D:$D,$B229,Kosztorys!$I:$I,CONCATENATE("&lt;01.01.",Y$10,""))),0)</f>
        <v/>
      </c>
      <c r="Z229" s="116">
        <f>IF($C229="CAPEX - 1szt JB",IF($M229="szt",SUMIFS(Kosztorys!$F:$F,Kosztorys!$D:$D,$B229,Kosztorys!$I:$I,CONCATENATE("&lt;01.01.",AA$10,""))-SUMIFS(Kosztorys!$F:$F,Kosztorys!$D:$D,$B229,Kosztorys!$I:$I,CONCATENATE("&lt;01.01.",Z$10,"")),COUNTIFS(Kosztorys!$D:$D,$B229,Kosztorys!$I:$I,CONCATENATE("&lt;01.01.",AA$10,""))-COUNTIFS(Kosztorys!$D:$D,$B229,Kosztorys!$I:$I,CONCATENATE("&lt;01.01.",Z$10,""))),0)</f>
        <v/>
      </c>
      <c r="AA229" s="116">
        <f>IF($C229="CAPEX - 1szt JB",IF($M229="szt",SUMIFS(Kosztorys!$F:$F,Kosztorys!$D:$D,$B229,Kosztorys!$I:$I,CONCATENATE("&lt;01.01.",AB$10,""))-SUMIFS(Kosztorys!$F:$F,Kosztorys!$D:$D,$B229,Kosztorys!$I:$I,CONCATENATE("&lt;01.01.",AA$10,"")),COUNTIFS(Kosztorys!$D:$D,$B229,Kosztorys!$I:$I,CONCATENATE("&lt;01.01.",AB$10,""))-COUNTIFS(Kosztorys!$D:$D,$B229,Kosztorys!$I:$I,CONCATENATE("&lt;01.01.",AA$10,""))),0)</f>
        <v/>
      </c>
      <c r="AB229" s="116">
        <f>IF($C229="CAPEX - 1szt JB",IF($M229="szt",SUMIFS(Kosztorys!$F:$F,Kosztorys!$D:$D,$B229,Kosztorys!$I:$I,CONCATENATE("&lt;01.01.",AC$10,""))-SUMIFS(Kosztorys!$F:$F,Kosztorys!$D:$D,$B229,Kosztorys!$I:$I,CONCATENATE("&lt;01.01.",AB$10,"")),COUNTIFS(Kosztorys!$D:$D,$B229,Kosztorys!$I:$I,CONCATENATE("&lt;01.01.",AC$10,""))-COUNTIFS(Kosztorys!$D:$D,$B229,Kosztorys!$I:$I,CONCATENATE("&lt;01.01.",AB$10,""))),0)</f>
        <v/>
      </c>
      <c r="AC229" s="116">
        <f>IF($C229="CAPEX - 1szt JB",IF($M229="szt",SUMIFS(Kosztorys!$F:$F,Kosztorys!$D:$D,$B229,Kosztorys!$I:$I,CONCATENATE("&lt;01.01.",AD$10,""))-SUMIFS(Kosztorys!$F:$F,Kosztorys!$D:$D,$B229,Kosztorys!$I:$I,CONCATENATE("&lt;01.01.",AC$10,"")),COUNTIFS(Kosztorys!$D:$D,$B229,Kosztorys!$I:$I,CONCATENATE("&lt;01.01.",AD$10,""))-COUNTIFS(Kosztorys!$D:$D,$B229,Kosztorys!$I:$I,CONCATENATE("&lt;01.01.",AC$10,""))),0)</f>
        <v/>
      </c>
      <c r="AD229" s="116">
        <f>IF($C229="CAPEX - 1szt JB",IF($M229="szt",SUMIFS(Kosztorys!$F:$F,Kosztorys!$D:$D,$B229,Kosztorys!$I:$I,CONCATENATE("&lt;01.01.",AE$10,""))-SUMIFS(Kosztorys!$F:$F,Kosztorys!$D:$D,$B229,Kosztorys!$I:$I,CONCATENATE("&lt;01.01.",AD$10,"")),COUNTIFS(Kosztorys!$D:$D,$B229,Kosztorys!$I:$I,CONCATENATE("&lt;01.01.",AE$10,""))-COUNTIFS(Kosztorys!$D:$D,$B229,Kosztorys!$I:$I,CONCATENATE("&lt;01.01.",AD$10,""))),0)</f>
        <v/>
      </c>
      <c r="AE229" s="116">
        <f>IF($C229="CAPEX - 1szt JB",IF($M229="szt",SUMIFS(Kosztorys!$F:$F,Kosztorys!$D:$D,$B229,Kosztorys!$I:$I,CONCATENATE("&lt;01.01.",AF$10,""))-SUMIFS(Kosztorys!$F:$F,Kosztorys!$D:$D,$B229,Kosztorys!$I:$I,CONCATENATE("&lt;01.01.",AE$10,"")),COUNTIFS(Kosztorys!$D:$D,$B229,Kosztorys!$I:$I,CONCATENATE("&lt;01.01.",AF$10,""))-COUNTIFS(Kosztorys!$D:$D,$B229,Kosztorys!$I:$I,CONCATENATE("&lt;01.01.",AE$10,""))),0)</f>
        <v/>
      </c>
      <c r="AF229" s="116">
        <f>IF($C229="CAPEX - 1szt JB",IF($M229="szt",SUMIFS(Kosztorys!$F:$F,Kosztorys!$D:$D,$B229,Kosztorys!$I:$I,CONCATENATE("&lt;01.01.",AG$10,""))-SUMIFS(Kosztorys!$F:$F,Kosztorys!$D:$D,$B229,Kosztorys!$I:$I,CONCATENATE("&lt;01.01.",AF$10,"")),COUNTIFS(Kosztorys!$D:$D,$B229,Kosztorys!$I:$I,CONCATENATE("&lt;01.01.",AG$10,""))-COUNTIFS(Kosztorys!$D:$D,$B229,Kosztorys!$I:$I,CONCATENATE("&lt;01.01.",AF$10,""))),0)</f>
        <v/>
      </c>
      <c r="AG229" s="116">
        <f>IF($C229="CAPEX - 1szt JB",IF($M229="szt",SUMIFS(Kosztorys!$F:$F,Kosztorys!$D:$D,$B229,Kosztorys!$I:$I,CONCATENATE("&lt;01.01.",AH$10,""))-SUMIFS(Kosztorys!$F:$F,Kosztorys!$D:$D,$B229,Kosztorys!$I:$I,CONCATENATE("&lt;01.01.",AG$10,"")),COUNTIFS(Kosztorys!$D:$D,$B229,Kosztorys!$I:$I,CONCATENATE("&lt;01.01.",AH$10,""))-COUNTIFS(Kosztorys!$D:$D,$B229,Kosztorys!$I:$I,CONCATENATE("&lt;01.01.",AG$10,""))),0)</f>
        <v/>
      </c>
      <c r="AH229" s="116">
        <f>IF($C229="CAPEX - 1szt JB",IF($M229="szt",SUMIFS(Kosztorys!$F:$F,Kosztorys!$D:$D,$B229,Kosztorys!$I:$I,CONCATENATE("&lt;01.01.",AI$10,""))-SUMIFS(Kosztorys!$F:$F,Kosztorys!$D:$D,$B229,Kosztorys!$I:$I,CONCATENATE("&lt;01.01.",AH$10,"")),COUNTIFS(Kosztorys!$D:$D,$B229,Kosztorys!$I:$I,CONCATENATE("&lt;01.01.",AI$10,""))-COUNTIFS(Kosztorys!$D:$D,$B229,Kosztorys!$I:$I,CONCATENATE("&lt;01.01.",AH$10,""))),0)</f>
        <v/>
      </c>
      <c r="AI229" s="116">
        <f>IF($C229="CAPEX - 1szt JB",IF($M229="szt",SUMIFS(Kosztorys!$F:$F,Kosztorys!$D:$D,$B229,Kosztorys!$I:$I,CONCATENATE("&lt;01.01.",AJ$10,""))-SUMIFS(Kosztorys!$F:$F,Kosztorys!$D:$D,$B229,Kosztorys!$I:$I,CONCATENATE("&lt;01.01.",AI$10,"")),COUNTIFS(Kosztorys!$D:$D,$B229,Kosztorys!$I:$I,CONCATENATE("&lt;01.01.",AJ$10,""))-COUNTIFS(Kosztorys!$D:$D,$B229,Kosztorys!$I:$I,CONCATENATE("&lt;01.01.",AI$10,""))),0)</f>
        <v/>
      </c>
      <c r="AJ229" s="116">
        <f>IF(C229="CAPEX - 1szt JB",IF(SUM(T229:AI229)=IF(ISERROR(VLOOKUP(B229,JB_tabela,MATCH(AJ$9,JB_menu,0)-1,FALSE())),,VLOOKUP(B229,JB_tabela,MATCH(AJ$9,JB_menu,0)-1,FALSE())),"OK","nie zgadza się liczba użytych JB"),"OK-ND")</f>
        <v/>
      </c>
      <c r="AM229" s="41">
        <f>IFERROR("_" &amp; VLOOKUP($B229,#REF!,1,FALSE()),#REF!)</f>
        <v/>
      </c>
      <c r="AN229" s="41">
        <f>IF($C229="CAPEX - Długość 1m",SUMIFS(Kosztorys!$F:$F,Kosztorys!$D:$D,$B229,Kosztorys!$I:$I,CONCATENATE("&lt;31.12.",AN$10,""))-SUMIFS(Kosztorys!$F:$F,Kosztorys!$D:$D,$B229,Kosztorys!$I:$I,CONCATENATE("&lt;31.12.",AM$10,"")),"x")</f>
        <v/>
      </c>
      <c r="AO229" s="41">
        <f>IF($C229="CAPEX - Długość 1m",SUMIFS(Kosztorys!$F:$F,Kosztorys!$D:$D,$B229,Kosztorys!$I:$I,CONCATENATE("&lt;31.12.",AO$10,""))-SUMIFS(Kosztorys!$F:$F,Kosztorys!$D:$D,$B229,Kosztorys!$I:$I,CONCATENATE("&lt;31.12.",AN$10,"")),"x")</f>
        <v/>
      </c>
      <c r="AP229" s="41">
        <f>IF($C229="CAPEX - Długość 1m",SUMIFS(Kosztorys!$F:$F,Kosztorys!$D:$D,$B229,Kosztorys!$I:$I,CONCATENATE("&lt;31.12.",AP$10,""))-SUMIFS(Kosztorys!$F:$F,Kosztorys!$D:$D,$B229,Kosztorys!$I:$I,CONCATENATE("&lt;31.12.",AO$10,"")),"x")</f>
        <v/>
      </c>
      <c r="AQ229" s="41">
        <f>IF($C229="CAPEX - Długość 1m",SUMIFS(Kosztorys!$F:$F,Kosztorys!$D:$D,$B229,Kosztorys!$I:$I,CONCATENATE("&lt;31.12.",AQ$10,""))-SUMIFS(Kosztorys!$F:$F,Kosztorys!$D:$D,$B229,Kosztorys!$I:$I,CONCATENATE("&lt;31.12.",AP$10,"")),"x")</f>
        <v/>
      </c>
      <c r="AR229" s="41">
        <f>IF($C229="CAPEX - Długość 1m",SUMIFS(Kosztorys!$F:$F,Kosztorys!$D:$D,$B229,Kosztorys!$I:$I,CONCATENATE("&lt;31.12.",AR$10,""))-SUMIFS(Kosztorys!$F:$F,Kosztorys!$D:$D,$B229,Kosztorys!$I:$I,CONCATENATE("&lt;31.12.",AQ$10,"")),"x")</f>
        <v/>
      </c>
      <c r="AS229" s="41">
        <f>IF($C229="CAPEX - Długość 1m",SUMIFS(Kosztorys!$F:$F,Kosztorys!$D:$D,$B229,Kosztorys!$I:$I,CONCATENATE("&lt;31.12.",AS$10,""))-SUMIFS(Kosztorys!$F:$F,Kosztorys!$D:$D,$B229,Kosztorys!$I:$I,CONCATENATE("&lt;31.12.",AR$10,"")),"x")</f>
        <v/>
      </c>
      <c r="AT229" s="41">
        <f>IF($C229="CAPEX - Długość 1m",SUMIFS(Kosztorys!$F:$F,Kosztorys!$D:$D,$B229,Kosztorys!$I:$I,CONCATENATE("&lt;31.12.",AT$10,""))-SUMIFS(Kosztorys!$F:$F,Kosztorys!$D:$D,$B229,Kosztorys!$I:$I,CONCATENATE("&lt;31.12.",AS$10,"")),"x")</f>
        <v/>
      </c>
      <c r="AU229" s="41">
        <f>IF($C229="CAPEX - Długość 1m",SUMIFS(Kosztorys!$F:$F,Kosztorys!$D:$D,$B229,Kosztorys!$I:$I,CONCATENATE("&lt;31.12.",AU$10,""))-SUMIFS(Kosztorys!$F:$F,Kosztorys!$D:$D,$B229,Kosztorys!$I:$I,CONCATENATE("&lt;31.12.",AT$10,"")),"x")</f>
        <v/>
      </c>
      <c r="AV229" s="41">
        <f>IF($C229="CAPEX - Długość 1m",SUMIFS(Kosztorys!$F:$F,Kosztorys!$D:$D,$B229,Kosztorys!$I:$I,CONCATENATE("&lt;31.12.",AV$10,""))-SUMIFS(Kosztorys!$F:$F,Kosztorys!$D:$D,$B229,Kosztorys!$I:$I,CONCATENATE("&lt;31.12.",AU$10,"")),"x")</f>
        <v/>
      </c>
      <c r="AW229" s="41">
        <f>IF($C229="CAPEX - Długość 1m",SUMIFS(Kosztorys!$F:$F,Kosztorys!$D:$D,$B229,Kosztorys!$I:$I,CONCATENATE("&lt;31.12.",AW$10,""))-SUMIFS(Kosztorys!$F:$F,Kosztorys!$D:$D,$B229,Kosztorys!$I:$I,CONCATENATE("&lt;31.12.",AV$10,"")),"x")</f>
        <v/>
      </c>
      <c r="AX229" s="41">
        <f>IF($C229="CAPEX - Długość 1m",SUMIFS(Kosztorys!$F:$F,Kosztorys!$D:$D,$B229,Kosztorys!$I:$I,CONCATENATE("&lt;31.12.",AX$10,""))-SUMIFS(Kosztorys!$F:$F,Kosztorys!$D:$D,$B229,Kosztorys!$I:$I,CONCATENATE("&lt;31.12.",AW$10,"")),"x")</f>
        <v/>
      </c>
      <c r="AY229" s="41">
        <f>IF($C229="CAPEX - Długość 1m",SUMIFS(Kosztorys!$F:$F,Kosztorys!$D:$D,$B229,Kosztorys!$I:$I,CONCATENATE("&lt;31.12.",AY$10,""))-SUMIFS(Kosztorys!$F:$F,Kosztorys!$D:$D,$B229,Kosztorys!$I:$I,CONCATENATE("&lt;31.12.",AX$10,"")),"x")</f>
        <v/>
      </c>
      <c r="AZ229" s="41">
        <f>IF($C229="CAPEX - Długość 1m",SUMIFS(Kosztorys!$F:$F,Kosztorys!$D:$D,$B229,Kosztorys!$I:$I,CONCATENATE("&lt;31.12.",AZ$10,""))-SUMIFS(Kosztorys!$F:$F,Kosztorys!$D:$D,$B229,Kosztorys!$I:$I,CONCATENATE("&lt;31.12.",AY$10,"")),"x")</f>
        <v/>
      </c>
      <c r="BA229" s="41">
        <f>IF($C229="CAPEX - Długość 1m",SUMIFS(Kosztorys!$F:$F,Kosztorys!$D:$D,$B229,Kosztorys!$I:$I,CONCATENATE("&lt;31.12.",BA$10,""))-SUMIFS(Kosztorys!$F:$F,Kosztorys!$D:$D,$B229,Kosztorys!$I:$I,CONCATENATE("&lt;31.12.",AZ$10,"")),"x")</f>
        <v/>
      </c>
      <c r="BB229" s="41">
        <f>IF($C229="CAPEX - Długość 1m",SUMIFS(Kosztorys!$F:$F,Kosztorys!$D:$D,$B229,Kosztorys!$I:$I,CONCATENATE("&lt;31.12.",BB$10,""))-SUMIFS(Kosztorys!$F:$F,Kosztorys!$D:$D,$B229,Kosztorys!$I:$I,CONCATENATE("&lt;31.12.",BA$10,"")),"x")</f>
        <v/>
      </c>
      <c r="BC229" s="41">
        <f>IF($C229="CAPEX - Długość 1m",SUMIFS(Kosztorys!$F:$F,Kosztorys!$D:$D,$B229,Kosztorys!$I:$I,CONCATENATE("&lt;31.12.",BC$10,""))-SUMIFS(Kosztorys!$F:$F,Kosztorys!$D:$D,$B229,Kosztorys!$I:$I,CONCATENATE("&lt;31.12.",BB$10,"")),"x")</f>
        <v/>
      </c>
      <c r="BD229" s="41">
        <f>IF(C229="CAPEX - Długość 1m",IF(SUM(AN229:BC229)=IF(ISERROR(VLOOKUP(B229,JB_tabela,MATCH(BD$9,JB_menu,0)-1,FALSE())),,VLOOKUP(B229,JB_tabela,MATCH(BD$9,JB_menu,0)-1,FALSE())),"OK","nie zgadza się liczba użytych JB"),"OK-ND")</f>
        <v/>
      </c>
      <c r="BH229" s="41">
        <f>IF($C229="OPEX - Koszt 1szt/rok",IF($M229="szt",SUMIFS(Kosztorys!$F:$F,Kosztorys!$D:$D,$B229,Kosztorys!$I:$I,CONCATENATE("&lt;01.01.",BH$10,""))+(SUMIFS(Kosztorys!$F:$F,Kosztorys!$D:$D,$B229,Kosztorys!$I:$I,CONCATENATE("&lt;=31.03.",BH$10,""))-SUMIFS(Kosztorys!$F:$F,Kosztorys!$D:$D,$B229,Kosztorys!$I:$I,CONCATENATE("&lt;=31.12.",BG$10,"")))*0.75+(SUMIFS(Kosztorys!$F:$F,Kosztorys!$D:$D,$B229,Kosztorys!$I:$I,CONCATENATE("&lt;=30.06.",BH$10,""))-SUMIFS(Kosztorys!$F:$F,Kosztorys!$D:$D,$B229,Kosztorys!$I:$I,CONCATENATE("&lt;=31.03.",BH$10,"")))*0.5+(SUMIFS(Kosztorys!$F:$F,Kosztorys!$D:$D,$B229,Kosztorys!$I:$I,CONCATENATE("&lt;=30.09.",BH$10,""))-SUMIFS(Kosztorys!$F:$F,Kosztorys!$D:$D,$B229,Kosztorys!$I:$I,CONCATENATE("&lt;=30.06.",BH$10,"")))*0.25,"nic"),0)</f>
        <v/>
      </c>
      <c r="BI229" s="41">
        <f>IF($C229="OPEX - Koszt 1szt/rok",IF($M229="szt",SUMIFS(Kosztorys!$F:$F,Kosztorys!$D:$D,$B229,Kosztorys!$I:$I,CONCATENATE("&lt;01.01.",BI$10,""))+(SUMIFS(Kosztorys!$F:$F,Kosztorys!$D:$D,$B229,Kosztorys!$I:$I,CONCATENATE("&lt;=31.03.",BI$10,""))-SUMIFS(Kosztorys!$F:$F,Kosztorys!$D:$D,$B229,Kosztorys!$I:$I,CONCATENATE("&lt;=31.12.",BH$10,"")))*0.75+(SUMIFS(Kosztorys!$F:$F,Kosztorys!$D:$D,$B229,Kosztorys!$I:$I,CONCATENATE("&lt;=30.06.",BI$10,""))-SUMIFS(Kosztorys!$F:$F,Kosztorys!$D:$D,$B229,Kosztorys!$I:$I,CONCATENATE("&lt;=31.03.",BI$10,"")))*0.5+(SUMIFS(Kosztorys!$F:$F,Kosztorys!$D:$D,$B229,Kosztorys!$I:$I,CONCATENATE("&lt;=30.09.",BI$10,""))-SUMIFS(Kosztorys!$F:$F,Kosztorys!$D:$D,$B229,Kosztorys!$I:$I,CONCATENATE("&lt;=30.06.",BI$10,"")))*0.25,"nic"),0)</f>
        <v/>
      </c>
      <c r="BJ229" s="41">
        <f>IF($C229="OPEX - Koszt 1szt/rok",IF($M229="szt",SUMIFS(Kosztorys!$F:$F,Kosztorys!$D:$D,$B229,Kosztorys!$I:$I,CONCATENATE("&lt;01.01.",BJ$10,""))+(SUMIFS(Kosztorys!$F:$F,Kosztorys!$D:$D,$B229,Kosztorys!$I:$I,CONCATENATE("&lt;=31.03.",BJ$10,""))-SUMIFS(Kosztorys!$F:$F,Kosztorys!$D:$D,$B229,Kosztorys!$I:$I,CONCATENATE("&lt;=31.12.",BI$10,"")))*0.75+(SUMIFS(Kosztorys!$F:$F,Kosztorys!$D:$D,$B229,Kosztorys!$I:$I,CONCATENATE("&lt;=30.06.",BJ$10,""))-SUMIFS(Kosztorys!$F:$F,Kosztorys!$D:$D,$B229,Kosztorys!$I:$I,CONCATENATE("&lt;=31.03.",BJ$10,"")))*0.5+(SUMIFS(Kosztorys!$F:$F,Kosztorys!$D:$D,$B229,Kosztorys!$I:$I,CONCATENATE("&lt;=30.09.",BJ$10,""))-SUMIFS(Kosztorys!$F:$F,Kosztorys!$D:$D,$B229,Kosztorys!$I:$I,CONCATENATE("&lt;=30.06.",BJ$10,"")))*0.25,"nic"),0)</f>
        <v/>
      </c>
      <c r="BK229" s="41">
        <f>IF($C229="OPEX - Koszt 1szt/rok",IF($M229="szt",SUMIFS(Kosztorys!$F:$F,Kosztorys!$D:$D,$B229,Kosztorys!$I:$I,CONCATENATE("&lt;01.01.",BK$10,""))+(SUMIFS(Kosztorys!$F:$F,Kosztorys!$D:$D,$B229,Kosztorys!$I:$I,CONCATENATE("&lt;=31.03.",BK$10,""))-SUMIFS(Kosztorys!$F:$F,Kosztorys!$D:$D,$B229,Kosztorys!$I:$I,CONCATENATE("&lt;=31.12.",BJ$10,"")))*0.75+(SUMIFS(Kosztorys!$F:$F,Kosztorys!$D:$D,$B229,Kosztorys!$I:$I,CONCATENATE("&lt;=30.06.",BK$10,""))-SUMIFS(Kosztorys!$F:$F,Kosztorys!$D:$D,$B229,Kosztorys!$I:$I,CONCATENATE("&lt;=31.03.",BK$10,"")))*0.5+(SUMIFS(Kosztorys!$F:$F,Kosztorys!$D:$D,$B229,Kosztorys!$I:$I,CONCATENATE("&lt;=30.09.",BK$10,""))-SUMIFS(Kosztorys!$F:$F,Kosztorys!$D:$D,$B229,Kosztorys!$I:$I,CONCATENATE("&lt;=30.06.",BK$10,"")))*0.25,"nic"),0)</f>
        <v/>
      </c>
      <c r="BL229" s="41">
        <f>IF($C229="OPEX - Koszt 1szt/rok",IF($M229="szt",SUMIFS(Kosztorys!$F:$F,Kosztorys!$D:$D,$B229,Kosztorys!$I:$I,CONCATENATE("&lt;01.01.",BL$10,""))+(SUMIFS(Kosztorys!$F:$F,Kosztorys!$D:$D,$B229,Kosztorys!$I:$I,CONCATENATE("&lt;=31.03.",BL$10,""))-SUMIFS(Kosztorys!$F:$F,Kosztorys!$D:$D,$B229,Kosztorys!$I:$I,CONCATENATE("&lt;=31.12.",BK$10,"")))*0.75+(SUMIFS(Kosztorys!$F:$F,Kosztorys!$D:$D,$B229,Kosztorys!$I:$I,CONCATENATE("&lt;=30.06.",BL$10,""))-SUMIFS(Kosztorys!$F:$F,Kosztorys!$D:$D,$B229,Kosztorys!$I:$I,CONCATENATE("&lt;=31.03.",BL$10,"")))*0.5+(SUMIFS(Kosztorys!$F:$F,Kosztorys!$D:$D,$B229,Kosztorys!$I:$I,CONCATENATE("&lt;=30.09.",BL$10,""))-SUMIFS(Kosztorys!$F:$F,Kosztorys!$D:$D,$B229,Kosztorys!$I:$I,CONCATENATE("&lt;=30.06.",BL$10,"")))*0.25,"nic"),0)</f>
        <v/>
      </c>
      <c r="BM229" s="41">
        <f>IF($C229="OPEX - Koszt 1szt/rok",IF($M229="szt",SUMIFS(Kosztorys!$F:$F,Kosztorys!$D:$D,$B229,Kosztorys!$I:$I,CONCATENATE("&lt;01.01.",BM$10,""))+(SUMIFS(Kosztorys!$F:$F,Kosztorys!$D:$D,$B229,Kosztorys!$I:$I,CONCATENATE("&lt;=31.03.",BM$10,""))-SUMIFS(Kosztorys!$F:$F,Kosztorys!$D:$D,$B229,Kosztorys!$I:$I,CONCATENATE("&lt;=31.12.",BL$10,"")))*0.75+(SUMIFS(Kosztorys!$F:$F,Kosztorys!$D:$D,$B229,Kosztorys!$I:$I,CONCATENATE("&lt;=30.06.",BM$10,""))-SUMIFS(Kosztorys!$F:$F,Kosztorys!$D:$D,$B229,Kosztorys!$I:$I,CONCATENATE("&lt;=31.03.",BM$10,"")))*0.5+(SUMIFS(Kosztorys!$F:$F,Kosztorys!$D:$D,$B229,Kosztorys!$I:$I,CONCATENATE("&lt;=30.09.",BM$10,""))-SUMIFS(Kosztorys!$F:$F,Kosztorys!$D:$D,$B229,Kosztorys!$I:$I,CONCATENATE("&lt;=30.06.",BM$10,"")))*0.25,"nic"),0)</f>
        <v/>
      </c>
      <c r="BN229" s="41">
        <f>IF($C229="OPEX - Koszt 1szt/rok",IF($M229="szt",SUMIFS(Kosztorys!$F:$F,Kosztorys!$D:$D,$B229,Kosztorys!$I:$I,CONCATENATE("&lt;01.01.",BN$10,""))+(SUMIFS(Kosztorys!$F:$F,Kosztorys!$D:$D,$B229,Kosztorys!$I:$I,CONCATENATE("&lt;=31.03.",BN$10,""))-SUMIFS(Kosztorys!$F:$F,Kosztorys!$D:$D,$B229,Kosztorys!$I:$I,CONCATENATE("&lt;=31.12.",BM$10,"")))*0.75+(SUMIFS(Kosztorys!$F:$F,Kosztorys!$D:$D,$B229,Kosztorys!$I:$I,CONCATENATE("&lt;=30.06.",BN$10,""))-SUMIFS(Kosztorys!$F:$F,Kosztorys!$D:$D,$B229,Kosztorys!$I:$I,CONCATENATE("&lt;=31.03.",BN$10,"")))*0.5+(SUMIFS(Kosztorys!$F:$F,Kosztorys!$D:$D,$B229,Kosztorys!$I:$I,CONCATENATE("&lt;=30.09.",BN$10,""))-SUMIFS(Kosztorys!$F:$F,Kosztorys!$D:$D,$B229,Kosztorys!$I:$I,CONCATENATE("&lt;=30.06.",BN$10,"")))*0.25,"nic"),0)</f>
        <v/>
      </c>
      <c r="BO229" s="41">
        <f>IF($C229="OPEX - Koszt 1szt/rok",IF($M229="szt",SUMIFS(Kosztorys!$F:$F,Kosztorys!$D:$D,$B229,Kosztorys!$I:$I,CONCATENATE("&lt;01.01.",BO$10,""))+(SUMIFS(Kosztorys!$F:$F,Kosztorys!$D:$D,$B229,Kosztorys!$I:$I,CONCATENATE("&lt;=31.03.",BO$10,""))-SUMIFS(Kosztorys!$F:$F,Kosztorys!$D:$D,$B229,Kosztorys!$I:$I,CONCATENATE("&lt;=31.12.",BN$10,"")))*0.75+(SUMIFS(Kosztorys!$F:$F,Kosztorys!$D:$D,$B229,Kosztorys!$I:$I,CONCATENATE("&lt;=30.06.",BO$10,""))-SUMIFS(Kosztorys!$F:$F,Kosztorys!$D:$D,$B229,Kosztorys!$I:$I,CONCATENATE("&lt;=31.03.",BO$10,"")))*0.5+(SUMIFS(Kosztorys!$F:$F,Kosztorys!$D:$D,$B229,Kosztorys!$I:$I,CONCATENATE("&lt;=30.09.",BO$10,""))-SUMIFS(Kosztorys!$F:$F,Kosztorys!$D:$D,$B229,Kosztorys!$I:$I,CONCATENATE("&lt;=30.06.",BO$10,"")))*0.25,"nic"),0)</f>
        <v/>
      </c>
      <c r="BP229" s="41">
        <f>IF($C229="OPEX - Koszt 1szt/rok",IF($M229="szt",SUMIFS(Kosztorys!$F:$F,Kosztorys!$D:$D,$B229,Kosztorys!$I:$I,CONCATENATE("&lt;01.01.",BP$10,""))+(SUMIFS(Kosztorys!$F:$F,Kosztorys!$D:$D,$B229,Kosztorys!$I:$I,CONCATENATE("&lt;=31.03.",BP$10,""))-SUMIFS(Kosztorys!$F:$F,Kosztorys!$D:$D,$B229,Kosztorys!$I:$I,CONCATENATE("&lt;=31.12.",BO$10,"")))*0.75+(SUMIFS(Kosztorys!$F:$F,Kosztorys!$D:$D,$B229,Kosztorys!$I:$I,CONCATENATE("&lt;=30.06.",BP$10,""))-SUMIFS(Kosztorys!$F:$F,Kosztorys!$D:$D,$B229,Kosztorys!$I:$I,CONCATENATE("&lt;=31.03.",BP$10,"")))*0.5+(SUMIFS(Kosztorys!$F:$F,Kosztorys!$D:$D,$B229,Kosztorys!$I:$I,CONCATENATE("&lt;=30.09.",BP$10,""))-SUMIFS(Kosztorys!$F:$F,Kosztorys!$D:$D,$B229,Kosztorys!$I:$I,CONCATENATE("&lt;=30.06.",BP$10,"")))*0.25,"nic"),0)</f>
        <v/>
      </c>
      <c r="BQ229" s="41">
        <f>IF($C229="OPEX - Koszt 1szt/rok",IF($M229="szt",SUMIFS(Kosztorys!$F:$F,Kosztorys!$D:$D,$B229,Kosztorys!$I:$I,CONCATENATE("&lt;01.01.",BQ$10,""))+(SUMIFS(Kosztorys!$F:$F,Kosztorys!$D:$D,$B229,Kosztorys!$I:$I,CONCATENATE("&lt;=31.03.",BQ$10,""))-SUMIFS(Kosztorys!$F:$F,Kosztorys!$D:$D,$B229,Kosztorys!$I:$I,CONCATENATE("&lt;=31.12.",BP$10,"")))*0.75+(SUMIFS(Kosztorys!$F:$F,Kosztorys!$D:$D,$B229,Kosztorys!$I:$I,CONCATENATE("&lt;=30.06.",BQ$10,""))-SUMIFS(Kosztorys!$F:$F,Kosztorys!$D:$D,$B229,Kosztorys!$I:$I,CONCATENATE("&lt;=31.03.",BQ$10,"")))*0.5+(SUMIFS(Kosztorys!$F:$F,Kosztorys!$D:$D,$B229,Kosztorys!$I:$I,CONCATENATE("&lt;=30.09.",BQ$10,""))-SUMIFS(Kosztorys!$F:$F,Kosztorys!$D:$D,$B229,Kosztorys!$I:$I,CONCATENATE("&lt;=30.06.",BQ$10,"")))*0.25,"nic"),0)</f>
        <v/>
      </c>
      <c r="BR229" s="41">
        <f>IF($C229="OPEX - Koszt 1szt/rok",IF($M229="szt",SUMIFS(Kosztorys!$F:$F,Kosztorys!$D:$D,$B229,Kosztorys!$I:$I,CONCATENATE("&lt;01.01.",BR$10,""))+(SUMIFS(Kosztorys!$F:$F,Kosztorys!$D:$D,$B229,Kosztorys!$I:$I,CONCATENATE("&lt;=31.03.",BR$10,""))-SUMIFS(Kosztorys!$F:$F,Kosztorys!$D:$D,$B229,Kosztorys!$I:$I,CONCATENATE("&lt;=31.12.",BQ$10,"")))*0.75+(SUMIFS(Kosztorys!$F:$F,Kosztorys!$D:$D,$B229,Kosztorys!$I:$I,CONCATENATE("&lt;=30.06.",BR$10,""))-SUMIFS(Kosztorys!$F:$F,Kosztorys!$D:$D,$B229,Kosztorys!$I:$I,CONCATENATE("&lt;=31.03.",BR$10,"")))*0.5+(SUMIFS(Kosztorys!$F:$F,Kosztorys!$D:$D,$B229,Kosztorys!$I:$I,CONCATENATE("&lt;=30.09.",BR$10,""))-SUMIFS(Kosztorys!$F:$F,Kosztorys!$D:$D,$B229,Kosztorys!$I:$I,CONCATENATE("&lt;=30.06.",BR$10,"")))*0.25,"nic"),0)</f>
        <v/>
      </c>
      <c r="BS229" s="41">
        <f>IF($C229="OPEX - Koszt 1szt/rok",IF($M229="szt",SUMIFS(Kosztorys!$F:$F,Kosztorys!$D:$D,$B229,Kosztorys!$I:$I,CONCATENATE("&lt;01.01.",BS$10,""))+(SUMIFS(Kosztorys!$F:$F,Kosztorys!$D:$D,$B229,Kosztorys!$I:$I,CONCATENATE("&lt;=31.03.",BS$10,""))-SUMIFS(Kosztorys!$F:$F,Kosztorys!$D:$D,$B229,Kosztorys!$I:$I,CONCATENATE("&lt;=31.12.",BR$10,"")))*0.75+(SUMIFS(Kosztorys!$F:$F,Kosztorys!$D:$D,$B229,Kosztorys!$I:$I,CONCATENATE("&lt;=30.06.",BS$10,""))-SUMIFS(Kosztorys!$F:$F,Kosztorys!$D:$D,$B229,Kosztorys!$I:$I,CONCATENATE("&lt;=31.03.",BS$10,"")))*0.5+(SUMIFS(Kosztorys!$F:$F,Kosztorys!$D:$D,$B229,Kosztorys!$I:$I,CONCATENATE("&lt;=30.09.",BS$10,""))-SUMIFS(Kosztorys!$F:$F,Kosztorys!$D:$D,$B229,Kosztorys!$I:$I,CONCATENATE("&lt;=30.06.",BS$10,"")))*0.25,"nic"),0)</f>
        <v/>
      </c>
      <c r="BT229" s="41">
        <f>IF($C229="OPEX - Koszt 1szt/rok",IF($M229="szt",SUMIFS(Kosztorys!$F:$F,Kosztorys!$D:$D,$B229,Kosztorys!$I:$I,CONCATENATE("&lt;01.01.",BT$10,""))+(SUMIFS(Kosztorys!$F:$F,Kosztorys!$D:$D,$B229,Kosztorys!$I:$I,CONCATENATE("&lt;=31.03.",BT$10,""))-SUMIFS(Kosztorys!$F:$F,Kosztorys!$D:$D,$B229,Kosztorys!$I:$I,CONCATENATE("&lt;=31.12.",BS$10,"")))*0.75+(SUMIFS(Kosztorys!$F:$F,Kosztorys!$D:$D,$B229,Kosztorys!$I:$I,CONCATENATE("&lt;=30.06.",BT$10,""))-SUMIFS(Kosztorys!$F:$F,Kosztorys!$D:$D,$B229,Kosztorys!$I:$I,CONCATENATE("&lt;=31.03.",BT$10,"")))*0.5+(SUMIFS(Kosztorys!$F:$F,Kosztorys!$D:$D,$B229,Kosztorys!$I:$I,CONCATENATE("&lt;=30.09.",BT$10,""))-SUMIFS(Kosztorys!$F:$F,Kosztorys!$D:$D,$B229,Kosztorys!$I:$I,CONCATENATE("&lt;=30.06.",BT$10,"")))*0.25,"nic"),0)</f>
        <v/>
      </c>
      <c r="BU229" s="41">
        <f>IF($C229="OPEX - Koszt 1szt/rok",IF($M229="szt",SUMIFS(Kosztorys!$F:$F,Kosztorys!$D:$D,$B229,Kosztorys!$I:$I,CONCATENATE("&lt;01.01.",BU$10,""))+(SUMIFS(Kosztorys!$F:$F,Kosztorys!$D:$D,$B229,Kosztorys!$I:$I,CONCATENATE("&lt;=31.03.",BU$10,""))-SUMIFS(Kosztorys!$F:$F,Kosztorys!$D:$D,$B229,Kosztorys!$I:$I,CONCATENATE("&lt;=31.12.",BT$10,"")))*0.75+(SUMIFS(Kosztorys!$F:$F,Kosztorys!$D:$D,$B229,Kosztorys!$I:$I,CONCATENATE("&lt;=30.06.",BU$10,""))-SUMIFS(Kosztorys!$F:$F,Kosztorys!$D:$D,$B229,Kosztorys!$I:$I,CONCATENATE("&lt;=31.03.",BU$10,"")))*0.5+(SUMIFS(Kosztorys!$F:$F,Kosztorys!$D:$D,$B229,Kosztorys!$I:$I,CONCATENATE("&lt;=30.09.",BU$10,""))-SUMIFS(Kosztorys!$F:$F,Kosztorys!$D:$D,$B229,Kosztorys!$I:$I,CONCATENATE("&lt;=30.06.",BU$10,"")))*0.25,"nic"),0)</f>
        <v/>
      </c>
      <c r="BV229" s="41">
        <f>IF($C229="OPEX - Koszt 1szt/rok",IF($M229="szt",SUMIFS(Kosztorys!$F:$F,Kosztorys!$D:$D,$B229,Kosztorys!$I:$I,CONCATENATE("&lt;01.01.",BV$10,""))+(SUMIFS(Kosztorys!$F:$F,Kosztorys!$D:$D,$B229,Kosztorys!$I:$I,CONCATENATE("&lt;=31.03.",BV$10,""))-SUMIFS(Kosztorys!$F:$F,Kosztorys!$D:$D,$B229,Kosztorys!$I:$I,CONCATENATE("&lt;=31.12.",BU$10,"")))*0.75+(SUMIFS(Kosztorys!$F:$F,Kosztorys!$D:$D,$B229,Kosztorys!$I:$I,CONCATENATE("&lt;=30.06.",BV$10,""))-SUMIFS(Kosztorys!$F:$F,Kosztorys!$D:$D,$B229,Kosztorys!$I:$I,CONCATENATE("&lt;=31.03.",BV$10,"")))*0.5+(SUMIFS(Kosztorys!$F:$F,Kosztorys!$D:$D,$B229,Kosztorys!$I:$I,CONCATENATE("&lt;=30.09.",BV$10,""))-SUMIFS(Kosztorys!$F:$F,Kosztorys!$D:$D,$B229,Kosztorys!$I:$I,CONCATENATE("&lt;=30.06.",BV$10,"")))*0.25,"nic"),0)</f>
        <v/>
      </c>
      <c r="BW229" s="41">
        <f>IF($C229="OPEX - Koszt 1szt/rok",IF($M229="szt",SUMIFS(Kosztorys!$F:$F,Kosztorys!$D:$D,$B229,Kosztorys!$I:$I,CONCATENATE("&lt;01.01.",BW$10,""))+(SUMIFS(Kosztorys!$F:$F,Kosztorys!$D:$D,$B229,Kosztorys!$I:$I,CONCATENATE("&lt;=31.03.",BW$10,""))-SUMIFS(Kosztorys!$F:$F,Kosztorys!$D:$D,$B229,Kosztorys!$I:$I,CONCATENATE("&lt;=31.12.",BV$10,"")))*0.75+(SUMIFS(Kosztorys!$F:$F,Kosztorys!$D:$D,$B229,Kosztorys!$I:$I,CONCATENATE("&lt;=30.06.",BW$10,""))-SUMIFS(Kosztorys!$F:$F,Kosztorys!$D:$D,$B229,Kosztorys!$I:$I,CONCATENATE("&lt;=31.03.",BW$10,"")))*0.5+(SUMIFS(Kosztorys!$F:$F,Kosztorys!$D:$D,$B229,Kosztorys!$I:$I,CONCATENATE("&lt;=30.09.",BW$10,""))-SUMIFS(Kosztorys!$F:$F,Kosztorys!$D:$D,$B229,Kosztorys!$I:$I,CONCATENATE("&lt;=30.06.",BW$10,"")))*0.25,"nic"),0)</f>
        <v/>
      </c>
      <c r="BX229" s="41">
        <f>IF(C229="OPEX - Koszt 1szt/rok",IF(MAX(BH229:BW229)=IF(ISERROR(VLOOKUP(B229,JB_tabela,MATCH(BX$9,JB_menu,0)-1,FALSE())),,VLOOKUP(B229,JB_tabela,MATCH(BX$9,JB_menu,0)-1,FALSE())),"OK","nie zgadza się liczba użytych JB"),"OK-ND")</f>
        <v/>
      </c>
      <c r="CB229" s="41">
        <f>IF($C229="OPEX - Długość 1m koszt/rok",IF($M229="m",SUMIFS(Kosztorys!$F:$F,Kosztorys!$D:$D,$B229,Kosztorys!$I:$I,CONCATENATE("&lt;01.01.",CB$10,""))+(SUMIFS(Kosztorys!$F:$F,Kosztorys!$D:$D,$B229,Kosztorys!$I:$I,CONCATENATE("&lt;=31.03.",CB$10,""))-SUMIFS(Kosztorys!$F:$F,Kosztorys!$D:$D,$B229,Kosztorys!$I:$I,CONCATENATE("&lt;=31.12.",CA$10,"")))*0.75+(SUMIFS(Kosztorys!$F:$F,Kosztorys!$D:$D,$B229,Kosztorys!$I:$I,CONCATENATE("&lt;=30.06.",CB$10,""))-SUMIFS(Kosztorys!$F:$F,Kosztorys!$D:$D,$B229,Kosztorys!$I:$I,CONCATENATE("&lt;=31.03.",CB$10,"")))*0.5+(SUMIFS(Kosztorys!$F:$F,Kosztorys!$D:$D,$B229,Kosztorys!$I:$I,CONCATENATE("&lt;=30.09.",CB$10,""))-SUMIFS(Kosztorys!$F:$F,Kosztorys!$D:$D,$B229,Kosztorys!$I:$I,CONCATENATE("&lt;=30.06.",CB$10,"")))*0.25,"nic"),0)</f>
        <v/>
      </c>
      <c r="CC229" s="41">
        <f>IF($C229="OPEX - Długość 1m koszt/rok",IF($M229="m",SUMIFS(Kosztorys!$F:$F,Kosztorys!$D:$D,$B229,Kosztorys!$I:$I,CONCATENATE("&lt;01.01.",CC$10,""))+(SUMIFS(Kosztorys!$F:$F,Kosztorys!$D:$D,$B229,Kosztorys!$I:$I,CONCATENATE("&lt;=31.03.",CC$10,""))-SUMIFS(Kosztorys!$F:$F,Kosztorys!$D:$D,$B229,Kosztorys!$I:$I,CONCATENATE("&lt;=31.12.",CB$10,"")))*0.75+(SUMIFS(Kosztorys!$F:$F,Kosztorys!$D:$D,$B229,Kosztorys!$I:$I,CONCATENATE("&lt;=30.06.",CC$10,""))-SUMIFS(Kosztorys!$F:$F,Kosztorys!$D:$D,$B229,Kosztorys!$I:$I,CONCATENATE("&lt;=31.03.",CC$10,"")))*0.5+(SUMIFS(Kosztorys!$F:$F,Kosztorys!$D:$D,$B229,Kosztorys!$I:$I,CONCATENATE("&lt;=30.09.",CC$10,""))-SUMIFS(Kosztorys!$F:$F,Kosztorys!$D:$D,$B229,Kosztorys!$I:$I,CONCATENATE("&lt;=30.06.",CC$10,"")))*0.25,"nic"),0)</f>
        <v/>
      </c>
      <c r="CD229" s="41">
        <f>IF($C229="OPEX - Długość 1m koszt/rok",IF($M229="m",SUMIFS(Kosztorys!$F:$F,Kosztorys!$D:$D,$B229,Kosztorys!$I:$I,CONCATENATE("&lt;01.01.",CD$10,""))+(SUMIFS(Kosztorys!$F:$F,Kosztorys!$D:$D,$B229,Kosztorys!$I:$I,CONCATENATE("&lt;=31.03.",CD$10,""))-SUMIFS(Kosztorys!$F:$F,Kosztorys!$D:$D,$B229,Kosztorys!$I:$I,CONCATENATE("&lt;=31.12.",CC$10,"")))*0.75+(SUMIFS(Kosztorys!$F:$F,Kosztorys!$D:$D,$B229,Kosztorys!$I:$I,CONCATENATE("&lt;=30.06.",CD$10,""))-SUMIFS(Kosztorys!$F:$F,Kosztorys!$D:$D,$B229,Kosztorys!$I:$I,CONCATENATE("&lt;=31.03.",CD$10,"")))*0.5+(SUMIFS(Kosztorys!$F:$F,Kosztorys!$D:$D,$B229,Kosztorys!$I:$I,CONCATENATE("&lt;=30.09.",CD$10,""))-SUMIFS(Kosztorys!$F:$F,Kosztorys!$D:$D,$B229,Kosztorys!$I:$I,CONCATENATE("&lt;=30.06.",CD$10,"")))*0.25,"nic"),0)</f>
        <v/>
      </c>
      <c r="CE229" s="41">
        <f>IF($C229="OPEX - Długość 1m koszt/rok",IF($M229="m",SUMIFS(Kosztorys!$F:$F,Kosztorys!$D:$D,$B229,Kosztorys!$I:$I,CONCATENATE("&lt;01.01.",CE$10,""))+(SUMIFS(Kosztorys!$F:$F,Kosztorys!$D:$D,$B229,Kosztorys!$I:$I,CONCATENATE("&lt;=31.03.",CE$10,""))-SUMIFS(Kosztorys!$F:$F,Kosztorys!$D:$D,$B229,Kosztorys!$I:$I,CONCATENATE("&lt;=31.12.",CD$10,"")))*0.75+(SUMIFS(Kosztorys!$F:$F,Kosztorys!$D:$D,$B229,Kosztorys!$I:$I,CONCATENATE("&lt;=30.06.",CE$10,""))-SUMIFS(Kosztorys!$F:$F,Kosztorys!$D:$D,$B229,Kosztorys!$I:$I,CONCATENATE("&lt;=31.03.",CE$10,"")))*0.5+(SUMIFS(Kosztorys!$F:$F,Kosztorys!$D:$D,$B229,Kosztorys!$I:$I,CONCATENATE("&lt;=30.09.",CE$10,""))-SUMIFS(Kosztorys!$F:$F,Kosztorys!$D:$D,$B229,Kosztorys!$I:$I,CONCATENATE("&lt;=30.06.",CE$10,"")))*0.25,"nic"),0)</f>
        <v/>
      </c>
      <c r="CF229" s="41">
        <f>IF($C229="OPEX - Długość 1m koszt/rok",IF($M229="m",SUMIFS(Kosztorys!$F:$F,Kosztorys!$D:$D,$B229,Kosztorys!$I:$I,CONCATENATE("&lt;01.01.",CF$10,""))+(SUMIFS(Kosztorys!$F:$F,Kosztorys!$D:$D,$B229,Kosztorys!$I:$I,CONCATENATE("&lt;=31.03.",CF$10,""))-SUMIFS(Kosztorys!$F:$F,Kosztorys!$D:$D,$B229,Kosztorys!$I:$I,CONCATENATE("&lt;=31.12.",CE$10,"")))*0.75+(SUMIFS(Kosztorys!$F:$F,Kosztorys!$D:$D,$B229,Kosztorys!$I:$I,CONCATENATE("&lt;=30.06.",CF$10,""))-SUMIFS(Kosztorys!$F:$F,Kosztorys!$D:$D,$B229,Kosztorys!$I:$I,CONCATENATE("&lt;=31.03.",CF$10,"")))*0.5+(SUMIFS(Kosztorys!$F:$F,Kosztorys!$D:$D,$B229,Kosztorys!$I:$I,CONCATENATE("&lt;=30.09.",CF$10,""))-SUMIFS(Kosztorys!$F:$F,Kosztorys!$D:$D,$B229,Kosztorys!$I:$I,CONCATENATE("&lt;=30.06.",CF$10,"")))*0.25,"nic"),0)</f>
        <v/>
      </c>
      <c r="CG229" s="41">
        <f>IF($C229="OPEX - Długość 1m koszt/rok",IF($M229="m",SUMIFS(Kosztorys!$F:$F,Kosztorys!$D:$D,$B229,Kosztorys!$I:$I,CONCATENATE("&lt;01.01.",CG$10,""))+(SUMIFS(Kosztorys!$F:$F,Kosztorys!$D:$D,$B229,Kosztorys!$I:$I,CONCATENATE("&lt;=31.03.",CG$10,""))-SUMIFS(Kosztorys!$F:$F,Kosztorys!$D:$D,$B229,Kosztorys!$I:$I,CONCATENATE("&lt;=31.12.",CF$10,"")))*0.75+(SUMIFS(Kosztorys!$F:$F,Kosztorys!$D:$D,$B229,Kosztorys!$I:$I,CONCATENATE("&lt;=30.06.",CG$10,""))-SUMIFS(Kosztorys!$F:$F,Kosztorys!$D:$D,$B229,Kosztorys!$I:$I,CONCATENATE("&lt;=31.03.",CG$10,"")))*0.5+(SUMIFS(Kosztorys!$F:$F,Kosztorys!$D:$D,$B229,Kosztorys!$I:$I,CONCATENATE("&lt;=30.09.",CG$10,""))-SUMIFS(Kosztorys!$F:$F,Kosztorys!$D:$D,$B229,Kosztorys!$I:$I,CONCATENATE("&lt;=30.06.",CG$10,"")))*0.25,"nic"),0)</f>
        <v/>
      </c>
      <c r="CH229" s="41">
        <f>IF($C229="OPEX - Długość 1m koszt/rok",IF($M229="m",SUMIFS(Kosztorys!$F:$F,Kosztorys!$D:$D,$B229,Kosztorys!$I:$I,CONCATENATE("&lt;01.01.",CH$10,""))+(SUMIFS(Kosztorys!$F:$F,Kosztorys!$D:$D,$B229,Kosztorys!$I:$I,CONCATENATE("&lt;=31.03.",CH$10,""))-SUMIFS(Kosztorys!$F:$F,Kosztorys!$D:$D,$B229,Kosztorys!$I:$I,CONCATENATE("&lt;=31.12.",CG$10,"")))*0.75+(SUMIFS(Kosztorys!$F:$F,Kosztorys!$D:$D,$B229,Kosztorys!$I:$I,CONCATENATE("&lt;=30.06.",CH$10,""))-SUMIFS(Kosztorys!$F:$F,Kosztorys!$D:$D,$B229,Kosztorys!$I:$I,CONCATENATE("&lt;=31.03.",CH$10,"")))*0.5+(SUMIFS(Kosztorys!$F:$F,Kosztorys!$D:$D,$B229,Kosztorys!$I:$I,CONCATENATE("&lt;=30.09.",CH$10,""))-SUMIFS(Kosztorys!$F:$F,Kosztorys!$D:$D,$B229,Kosztorys!$I:$I,CONCATENATE("&lt;=30.06.",CH$10,"")))*0.25,"nic"),0)</f>
        <v/>
      </c>
      <c r="CI229" s="41">
        <f>IF($C229="OPEX - Długość 1m koszt/rok",IF($M229="m",SUMIFS(Kosztorys!$F:$F,Kosztorys!$D:$D,$B229,Kosztorys!$I:$I,CONCATENATE("&lt;01.01.",CI$10,""))+(SUMIFS(Kosztorys!$F:$F,Kosztorys!$D:$D,$B229,Kosztorys!$I:$I,CONCATENATE("&lt;=31.03.",CI$10,""))-SUMIFS(Kosztorys!$F:$F,Kosztorys!$D:$D,$B229,Kosztorys!$I:$I,CONCATENATE("&lt;=31.12.",CH$10,"")))*0.75+(SUMIFS(Kosztorys!$F:$F,Kosztorys!$D:$D,$B229,Kosztorys!$I:$I,CONCATENATE("&lt;=30.06.",CI$10,""))-SUMIFS(Kosztorys!$F:$F,Kosztorys!$D:$D,$B229,Kosztorys!$I:$I,CONCATENATE("&lt;=31.03.",CI$10,"")))*0.5+(SUMIFS(Kosztorys!$F:$F,Kosztorys!$D:$D,$B229,Kosztorys!$I:$I,CONCATENATE("&lt;=30.09.",CI$10,""))-SUMIFS(Kosztorys!$F:$F,Kosztorys!$D:$D,$B229,Kosztorys!$I:$I,CONCATENATE("&lt;=30.06.",CI$10,"")))*0.25,"nic"),0)</f>
        <v/>
      </c>
      <c r="CJ229" s="41">
        <f>IF($C229="OPEX - Długość 1m koszt/rok",IF($M229="m",SUMIFS(Kosztorys!$F:$F,Kosztorys!$D:$D,$B229,Kosztorys!$I:$I,CONCATENATE("&lt;01.01.",CJ$10,""))+(SUMIFS(Kosztorys!$F:$F,Kosztorys!$D:$D,$B229,Kosztorys!$I:$I,CONCATENATE("&lt;=31.03.",CJ$10,""))-SUMIFS(Kosztorys!$F:$F,Kosztorys!$D:$D,$B229,Kosztorys!$I:$I,CONCATENATE("&lt;=31.12.",CI$10,"")))*0.75+(SUMIFS(Kosztorys!$F:$F,Kosztorys!$D:$D,$B229,Kosztorys!$I:$I,CONCATENATE("&lt;=30.06.",CJ$10,""))-SUMIFS(Kosztorys!$F:$F,Kosztorys!$D:$D,$B229,Kosztorys!$I:$I,CONCATENATE("&lt;=31.03.",CJ$10,"")))*0.5+(SUMIFS(Kosztorys!$F:$F,Kosztorys!$D:$D,$B229,Kosztorys!$I:$I,CONCATENATE("&lt;=30.09.",CJ$10,""))-SUMIFS(Kosztorys!$F:$F,Kosztorys!$D:$D,$B229,Kosztorys!$I:$I,CONCATENATE("&lt;=30.06.",CJ$10,"")))*0.25,"nic"),0)</f>
        <v/>
      </c>
      <c r="CK229" s="41">
        <f>IF($C229="OPEX - Długość 1m koszt/rok",IF($M229="m",SUMIFS(Kosztorys!$F:$F,Kosztorys!$D:$D,$B229,Kosztorys!$I:$I,CONCATENATE("&lt;01.01.",CK$10,""))+(SUMIFS(Kosztorys!$F:$F,Kosztorys!$D:$D,$B229,Kosztorys!$I:$I,CONCATENATE("&lt;=31.03.",CK$10,""))-SUMIFS(Kosztorys!$F:$F,Kosztorys!$D:$D,$B229,Kosztorys!$I:$I,CONCATENATE("&lt;=31.12.",CJ$10,"")))*0.75+(SUMIFS(Kosztorys!$F:$F,Kosztorys!$D:$D,$B229,Kosztorys!$I:$I,CONCATENATE("&lt;=30.06.",CK$10,""))-SUMIFS(Kosztorys!$F:$F,Kosztorys!$D:$D,$B229,Kosztorys!$I:$I,CONCATENATE("&lt;=31.03.",CK$10,"")))*0.5+(SUMIFS(Kosztorys!$F:$F,Kosztorys!$D:$D,$B229,Kosztorys!$I:$I,CONCATENATE("&lt;=30.09.",CK$10,""))-SUMIFS(Kosztorys!$F:$F,Kosztorys!$D:$D,$B229,Kosztorys!$I:$I,CONCATENATE("&lt;=30.06.",CK$10,"")))*0.25,"nic"),0)</f>
        <v/>
      </c>
      <c r="CL229" s="41">
        <f>IF($C229="OPEX - Długość 1m koszt/rok",IF($M229="m",SUMIFS(Kosztorys!$F:$F,Kosztorys!$D:$D,$B229,Kosztorys!$I:$I,CONCATENATE("&lt;01.01.",CL$10,""))+(SUMIFS(Kosztorys!$F:$F,Kosztorys!$D:$D,$B229,Kosztorys!$I:$I,CONCATENATE("&lt;=31.03.",CL$10,""))-SUMIFS(Kosztorys!$F:$F,Kosztorys!$D:$D,$B229,Kosztorys!$I:$I,CONCATENATE("&lt;=31.12.",CK$10,"")))*0.75+(SUMIFS(Kosztorys!$F:$F,Kosztorys!$D:$D,$B229,Kosztorys!$I:$I,CONCATENATE("&lt;=30.06.",CL$10,""))-SUMIFS(Kosztorys!$F:$F,Kosztorys!$D:$D,$B229,Kosztorys!$I:$I,CONCATENATE("&lt;=31.03.",CL$10,"")))*0.5+(SUMIFS(Kosztorys!$F:$F,Kosztorys!$D:$D,$B229,Kosztorys!$I:$I,CONCATENATE("&lt;=30.09.",CL$10,""))-SUMIFS(Kosztorys!$F:$F,Kosztorys!$D:$D,$B229,Kosztorys!$I:$I,CONCATENATE("&lt;=30.06.",CL$10,"")))*0.25,"nic"),0)</f>
        <v/>
      </c>
      <c r="CM229" s="41">
        <f>IF($C229="OPEX - Długość 1m koszt/rok",IF($M229="m",SUMIFS(Kosztorys!$F:$F,Kosztorys!$D:$D,$B229,Kosztorys!$I:$I,CONCATENATE("&lt;01.01.",CM$10,""))+(SUMIFS(Kosztorys!$F:$F,Kosztorys!$D:$D,$B229,Kosztorys!$I:$I,CONCATENATE("&lt;=31.03.",CM$10,""))-SUMIFS(Kosztorys!$F:$F,Kosztorys!$D:$D,$B229,Kosztorys!$I:$I,CONCATENATE("&lt;=31.12.",CL$10,"")))*0.75+(SUMIFS(Kosztorys!$F:$F,Kosztorys!$D:$D,$B229,Kosztorys!$I:$I,CONCATENATE("&lt;=30.06.",CM$10,""))-SUMIFS(Kosztorys!$F:$F,Kosztorys!$D:$D,$B229,Kosztorys!$I:$I,CONCATENATE("&lt;=31.03.",CM$10,"")))*0.5+(SUMIFS(Kosztorys!$F:$F,Kosztorys!$D:$D,$B229,Kosztorys!$I:$I,CONCATENATE("&lt;=30.09.",CM$10,""))-SUMIFS(Kosztorys!$F:$F,Kosztorys!$D:$D,$B229,Kosztorys!$I:$I,CONCATENATE("&lt;=30.06.",CM$10,"")))*0.25,"nic"),0)</f>
        <v/>
      </c>
      <c r="CN229" s="41">
        <f>IF($C229="OPEX - Długość 1m koszt/rok",IF($M229="m",SUMIFS(Kosztorys!$F:$F,Kosztorys!$D:$D,$B229,Kosztorys!$I:$I,CONCATENATE("&lt;01.01.",CN$10,""))+(SUMIFS(Kosztorys!$F:$F,Kosztorys!$D:$D,$B229,Kosztorys!$I:$I,CONCATENATE("&lt;=31.03.",CN$10,""))-SUMIFS(Kosztorys!$F:$F,Kosztorys!$D:$D,$B229,Kosztorys!$I:$I,CONCATENATE("&lt;=31.12.",CM$10,"")))*0.75+(SUMIFS(Kosztorys!$F:$F,Kosztorys!$D:$D,$B229,Kosztorys!$I:$I,CONCATENATE("&lt;=30.06.",CN$10,""))-SUMIFS(Kosztorys!$F:$F,Kosztorys!$D:$D,$B229,Kosztorys!$I:$I,CONCATENATE("&lt;=31.03.",CN$10,"")))*0.5+(SUMIFS(Kosztorys!$F:$F,Kosztorys!$D:$D,$B229,Kosztorys!$I:$I,CONCATENATE("&lt;=30.09.",CN$10,""))-SUMIFS(Kosztorys!$F:$F,Kosztorys!$D:$D,$B229,Kosztorys!$I:$I,CONCATENATE("&lt;=30.06.",CN$10,"")))*0.25,"nic"),0)</f>
        <v/>
      </c>
      <c r="CO229" s="41">
        <f>IF($C229="OPEX - Długość 1m koszt/rok",IF($M229="m",SUMIFS(Kosztorys!$F:$F,Kosztorys!$D:$D,$B229,Kosztorys!$I:$I,CONCATENATE("&lt;01.01.",CO$10,""))+(SUMIFS(Kosztorys!$F:$F,Kosztorys!$D:$D,$B229,Kosztorys!$I:$I,CONCATENATE("&lt;=31.03.",CO$10,""))-SUMIFS(Kosztorys!$F:$F,Kosztorys!$D:$D,$B229,Kosztorys!$I:$I,CONCATENATE("&lt;=31.12.",CN$10,"")))*0.75+(SUMIFS(Kosztorys!$F:$F,Kosztorys!$D:$D,$B229,Kosztorys!$I:$I,CONCATENATE("&lt;=30.06.",CO$10,""))-SUMIFS(Kosztorys!$F:$F,Kosztorys!$D:$D,$B229,Kosztorys!$I:$I,CONCATENATE("&lt;=31.03.",CO$10,"")))*0.5+(SUMIFS(Kosztorys!$F:$F,Kosztorys!$D:$D,$B229,Kosztorys!$I:$I,CONCATENATE("&lt;=30.09.",CO$10,""))-SUMIFS(Kosztorys!$F:$F,Kosztorys!$D:$D,$B229,Kosztorys!$I:$I,CONCATENATE("&lt;=30.06.",CO$10,"")))*0.25,"nic"),0)</f>
        <v/>
      </c>
      <c r="CP229" s="41">
        <f>IF($C229="OPEX - Długość 1m koszt/rok",IF($M229="m",SUMIFS(Kosztorys!$F:$F,Kosztorys!$D:$D,$B229,Kosztorys!$I:$I,CONCATENATE("&lt;01.01.",CP$10,""))+(SUMIFS(Kosztorys!$F:$F,Kosztorys!$D:$D,$B229,Kosztorys!$I:$I,CONCATENATE("&lt;=31.03.",CP$10,""))-SUMIFS(Kosztorys!$F:$F,Kosztorys!$D:$D,$B229,Kosztorys!$I:$I,CONCATENATE("&lt;=31.12.",CO$10,"")))*0.75+(SUMIFS(Kosztorys!$F:$F,Kosztorys!$D:$D,$B229,Kosztorys!$I:$I,CONCATENATE("&lt;=30.06.",CP$10,""))-SUMIFS(Kosztorys!$F:$F,Kosztorys!$D:$D,$B229,Kosztorys!$I:$I,CONCATENATE("&lt;=31.03.",CP$10,"")))*0.5+(SUMIFS(Kosztorys!$F:$F,Kosztorys!$D:$D,$B229,Kosztorys!$I:$I,CONCATENATE("&lt;=30.09.",CP$10,""))-SUMIFS(Kosztorys!$F:$F,Kosztorys!$D:$D,$B229,Kosztorys!$I:$I,CONCATENATE("&lt;=30.06.",CP$10,"")))*0.25,"nic"),0)</f>
        <v/>
      </c>
      <c r="CQ229" s="41">
        <f>IF($C229="OPEX - Długość 1m koszt/rok",IF($M229="m",SUMIFS(Kosztorys!$F:$F,Kosztorys!$D:$D,$B229,Kosztorys!$I:$I,CONCATENATE("&lt;01.01.",CQ$10,""))+(SUMIFS(Kosztorys!$F:$F,Kosztorys!$D:$D,$B229,Kosztorys!$I:$I,CONCATENATE("&lt;=31.03.",CQ$10,""))-SUMIFS(Kosztorys!$F:$F,Kosztorys!$D:$D,$B229,Kosztorys!$I:$I,CONCATENATE("&lt;=31.12.",CP$10,"")))*0.75+(SUMIFS(Kosztorys!$F:$F,Kosztorys!$D:$D,$B229,Kosztorys!$I:$I,CONCATENATE("&lt;=30.06.",CQ$10,""))-SUMIFS(Kosztorys!$F:$F,Kosztorys!$D:$D,$B229,Kosztorys!$I:$I,CONCATENATE("&lt;=31.03.",CQ$10,"")))*0.5+(SUMIFS(Kosztorys!$F:$F,Kosztorys!$D:$D,$B229,Kosztorys!$I:$I,CONCATENATE("&lt;=30.09.",CQ$10,""))-SUMIFS(Kosztorys!$F:$F,Kosztorys!$D:$D,$B229,Kosztorys!$I:$I,CONCATENATE("&lt;=30.06.",CQ$10,"")))*0.25,"nic"),0)</f>
        <v/>
      </c>
      <c r="CR229" s="41">
        <f>IF(C229="OPEX - Długość 1m koszt/rok",IF(MAX(CB229:CQ229)=IF(ISERROR(VLOOKUP(B229,JB_tabela,MATCH(CR$9,JB_menu,0)-1,FALSE())),,VLOOKUP(B229,JB_tabela,MATCH(CR$9,JB_menu,0)-1,FALSE())),"OK","nie zgadza się liczba użytych JB"),"OK-ND")</f>
        <v/>
      </c>
      <c r="CS229" s="41">
        <f>IFERROR(VLOOKUP($C229,$CY$2:$CZ$7,2,FALSE()),"ERROR")</f>
        <v/>
      </c>
      <c r="CV229" s="41">
        <f>$Q229</f>
        <v/>
      </c>
      <c r="CW229" s="41">
        <f>$R229</f>
        <v/>
      </c>
      <c r="CX229" s="41">
        <f>$S229</f>
        <v/>
      </c>
      <c r="CY229" s="41">
        <f>ROUND(IF(LEFT($C229,4)="CAPE",ROUND($E229*$H229,2)*OFFSET(T229,0,$CS229),0),2)</f>
        <v/>
      </c>
      <c r="CZ229" s="41">
        <f>ROUND(IF(LEFT($C229,4)="CAPE",ROUND($E229*$H229,2)*OFFSET(U229,0,$CS229),0),2)</f>
        <v/>
      </c>
      <c r="DA229" s="41">
        <f>ROUND(IF(LEFT($C229,4)="CAPE",ROUND($E229*$H229,2)*OFFSET(V229,0,$CS229),0),2)</f>
        <v/>
      </c>
      <c r="DB229" s="41">
        <f>ROUND(IF(LEFT($C229,4)="CAPE",ROUND($E229*$H229,2)*OFFSET(W229,0,$CS229),0),2)</f>
        <v/>
      </c>
      <c r="DC229" s="41">
        <f>ROUND(IF(LEFT($C229,4)="CAPE",ROUND($E229*$H229,2)*OFFSET(X229,0,$CS229),0),2)</f>
        <v/>
      </c>
      <c r="DD229" s="41">
        <f>ROUND(IF(LEFT($C229,4)="CAPE",ROUND($E229*$H229,2)*OFFSET(Y229,0,$CS229),0),2)</f>
        <v/>
      </c>
      <c r="DE229" s="41">
        <f>ROUND(IF(LEFT($C229,4)="CAPE",ROUND($E229*$H229,2)*OFFSET(Z229,0,$CS229),0),2)</f>
        <v/>
      </c>
      <c r="DF229" s="41">
        <f>ROUND(IF(LEFT($C229,4)="CAPE",ROUND($E229*$H229,2)*OFFSET(AA229,0,$CS229),0),2)</f>
        <v/>
      </c>
      <c r="DG229" s="41">
        <f>ROUND(IF(LEFT($C229,4)="CAPE",ROUND($E229*$H229,2)*OFFSET(AB229,0,$CS229),0),2)</f>
        <v/>
      </c>
      <c r="DH229" s="41">
        <f>ROUND(IF(LEFT($C229,4)="CAPE",ROUND($E229*$H229,2)*OFFSET(AC229,0,$CS229),0),2)</f>
        <v/>
      </c>
      <c r="DI229" s="41">
        <f>ROUND(IF(LEFT($C229,4)="CAPE",ROUND($E229*$H229,2)*OFFSET(AD229,0,$CS229),0),2)</f>
        <v/>
      </c>
      <c r="DJ229" s="41">
        <f>ROUND(IF(LEFT($C229,4)="CAPE",ROUND($E229*$H229,2)*OFFSET(AE229,0,$CS229),0),2)</f>
        <v/>
      </c>
      <c r="DK229" s="41">
        <f>ROUND(IF(LEFT($C229,4)="CAPE",ROUND($E229*$H229,2)*OFFSET(AF229,0,$CS229),0),2)</f>
        <v/>
      </c>
      <c r="DL229" s="41">
        <f>ROUND(IF(LEFT($C229,4)="CAPE",ROUND($E229*$H229,2)*OFFSET(AG229,0,$CS229),0),2)</f>
        <v/>
      </c>
      <c r="DM229" s="41">
        <f>ROUND(IF(LEFT($C229,4)="CAPE",ROUND($E229*$H229,2)*OFFSET(AH229,0,$CS229),0),2)</f>
        <v/>
      </c>
      <c r="DN229" s="41">
        <f>ROUND(IF(LEFT($C229,4)="CAPE",ROUND($E229*$H229,2)*OFFSET(AI229,0,$CS229),0),2)</f>
        <v/>
      </c>
      <c r="DP229" s="41">
        <f>$Q229</f>
        <v/>
      </c>
      <c r="DQ229" s="41">
        <f>$R229</f>
        <v/>
      </c>
      <c r="DR229" s="41">
        <f>$S229</f>
        <v/>
      </c>
      <c r="DS229" s="41">
        <f>ROUND(IF(LEFT($C229,4)="OPEX",$E229*$H229*OFFSET($T229,0,$CS229),0),2)</f>
        <v/>
      </c>
      <c r="DT229" s="41">
        <f>ROUND(IF(LEFT($C229,4)="OPEX",$E229*$H229*OFFSET($U229,0,$CS229),0),2)</f>
        <v/>
      </c>
      <c r="DU229" s="41">
        <f>ROUND(IF(LEFT($C229,4)="OPEX",$E229*$H229*OFFSET($V229,0,$CS229),0),2)</f>
        <v/>
      </c>
      <c r="DV229" s="41">
        <f>ROUND(IF(LEFT($C229,4)="OPEX",$E229*$H229*OFFSET($W229,0,$CS229),0),2)</f>
        <v/>
      </c>
      <c r="DW229" s="41">
        <f>ROUND(IF(LEFT($C229,4)="OPEX",$E229*$H229*OFFSET($X229,0,$CS229),0),2)</f>
        <v/>
      </c>
      <c r="DX229" s="41">
        <f>ROUND(IF(LEFT($C229,4)="OPEX",$E229*$H229*OFFSET($Y229,0,$CS229),0),2)</f>
        <v/>
      </c>
      <c r="DY229" s="41">
        <f>ROUND(IF(LEFT($C229,4)="OPEX",$E229*$H229*OFFSET($Z229,0,$CS229),0),2)</f>
        <v/>
      </c>
      <c r="DZ229" s="41">
        <f>ROUND(IF(LEFT($C229,4)="OPEX",$E229*$H229*OFFSET($AA229,0,$CS229),0),2)</f>
        <v/>
      </c>
      <c r="EA229" s="41">
        <f>ROUND(IF(LEFT($C229,4)="OPEX",$E229*$H229*OFFSET($AB229,0,$CS229),0),2)</f>
        <v/>
      </c>
      <c r="EB229" s="41">
        <f>ROUND(IF(LEFT($C229,4)="OPEX",$E229*$H229*OFFSET($AC229,0,$CS229),0),2)</f>
        <v/>
      </c>
      <c r="EC229" s="41">
        <f>ROUND(IF(LEFT($C229,4)="OPEX",$E229*$H229*OFFSET($AD229,0,$CS229),0),2)</f>
        <v/>
      </c>
      <c r="ED229" s="41">
        <f>ROUND(IF(LEFT($C229,4)="OPEX",$E229*$H229*OFFSET($AE229,0,$CS229),0),2)</f>
        <v/>
      </c>
      <c r="EE229" s="41">
        <f>ROUND(IF(LEFT($C229,4)="OPEX",$E229*$H229*OFFSET($AF229,0,$CS229),0),2)</f>
        <v/>
      </c>
      <c r="EF229" s="41">
        <f>ROUND(IF(LEFT($C229,4)="OPEX",$E229*$H229*OFFSET($AG229,0,$CS229),0),2)</f>
        <v/>
      </c>
      <c r="EG229" s="41">
        <f>ROUND(IF(LEFT($C229,4)="OPEX",$E229*$H229*OFFSET($AH229,0,$CS229),0),2)</f>
        <v/>
      </c>
      <c r="EH229" s="41">
        <f>ROUND(IF(LEFT($C229,4)="OPEX",$E229*$H229*OFFSET($AI229,0,$CS229),0),2)</f>
        <v/>
      </c>
      <c r="EJ229" s="41">
        <f>$Q229</f>
        <v/>
      </c>
      <c r="EK229" s="41">
        <f>$R229</f>
        <v/>
      </c>
      <c r="EL229" s="41">
        <f>$S229</f>
        <v/>
      </c>
      <c r="EM229" s="41">
        <f>ROUND($D229*$CY229,2)</f>
        <v/>
      </c>
      <c r="EN229" s="41">
        <f>ROUND($D229*$CZ229,2)</f>
        <v/>
      </c>
      <c r="EO229" s="41">
        <f>ROUND($D229*$DA229,2)</f>
        <v/>
      </c>
      <c r="EP229" s="41">
        <f>ROUND($D229*$DB229,2)</f>
        <v/>
      </c>
      <c r="EQ229" s="41">
        <f>ROUND($D229*$DC229,2)</f>
        <v/>
      </c>
      <c r="ER229" s="41">
        <f>ROUND($D229*$DD229,2)</f>
        <v/>
      </c>
      <c r="ES229" s="41">
        <f>ROUND($D229*$DE229,2)</f>
        <v/>
      </c>
      <c r="ET229" s="41">
        <f>ROUND($D229*$DF229,2)</f>
        <v/>
      </c>
      <c r="EU229" s="41">
        <f>ROUND($D229*$DG229,2)</f>
        <v/>
      </c>
      <c r="EV229" s="41">
        <f>ROUND($D229*$DH229,2)</f>
        <v/>
      </c>
      <c r="EW229" s="41">
        <f>ROUND($D229*$DI229,2)</f>
        <v/>
      </c>
      <c r="EX229" s="41">
        <f>ROUND($D229*$DJ229,2)</f>
        <v/>
      </c>
      <c r="EY229" s="41">
        <f>ROUND($D229*$DK229,2)</f>
        <v/>
      </c>
      <c r="EZ229" s="41">
        <f>ROUND($D229*$DL229,2)</f>
        <v/>
      </c>
      <c r="FA229" s="41">
        <f>ROUND($D229*$DM229,2)</f>
        <v/>
      </c>
      <c r="FB229" s="41">
        <f>ROUND($D229*$DN229,2)</f>
        <v/>
      </c>
      <c r="FG229" s="41">
        <f>ROUND(IF(LEFT($C229,4)="CAPE",SUM($CY229:CY229 )/$P229,0),2)</f>
        <v/>
      </c>
      <c r="FH229" s="41">
        <f>ROUND(IF(LEFT($C229,4)="CAPE",SUM($CY229:CZ229 )/$P229,0),2)</f>
        <v/>
      </c>
      <c r="FI229" s="41">
        <f>ROUND(IF(LEFT($C229,4)="CAPE",SUM($CY229:DA229 )/$P229,0),2)</f>
        <v/>
      </c>
      <c r="FJ229" s="41">
        <f>ROUND(IF(LEFT($C229,4)="CAPE",SUM($CY229:DB229 )/$P229,0),2)</f>
        <v/>
      </c>
      <c r="FK229" s="41">
        <f>ROUND(IF(LEFT($C229,4)="CAPE",SUM($CY229:DC229 )/$P229,0),2)</f>
        <v/>
      </c>
      <c r="FL229" s="41">
        <f>ROUND(IF(LEFT($C229,4)="CAPE",SUM($CY229:DD229 )/$P229,0),2)</f>
        <v/>
      </c>
      <c r="FM229" s="41">
        <f>ROUND(IF(LEFT($C229,4)="CAPE",SUM($CY229:DE229 )/$P229,0),2)</f>
        <v/>
      </c>
      <c r="FN229" s="41">
        <f>ROUND(IF(LEFT($C229,4)="CAPE",SUM($CY229:DF229 )/$P229,0),2)</f>
        <v/>
      </c>
      <c r="FO229" s="41">
        <f>ROUND(IF(LEFT($C229,4)="CAPE",SUM($CY229:DG229 )/$P229,0),2)</f>
        <v/>
      </c>
      <c r="FP229" s="41">
        <f>ROUND(IF(LEFT($C229,4)="CAPE",SUM($CY229:DH229 )/$P229,0),2)</f>
        <v/>
      </c>
      <c r="FQ229" s="41">
        <f>ROUND(IF(LEFT($C229,4)="CAPE",SUM($CY229:DI229 )/$P229,0),2)</f>
        <v/>
      </c>
      <c r="FR229" s="41">
        <f>ROUND(IF(LEFT($C229,4)="CAPE",SUM($CY229:DJ229 )/$P229,0),2)</f>
        <v/>
      </c>
      <c r="FS229" s="41">
        <f>ROUND(IF(LEFT($C229,4)="CAPE",SUM($CY229:DK229 )/$P229,0),2)</f>
        <v/>
      </c>
      <c r="FT229" s="41">
        <f>ROUND(IF(LEFT($C229,4)="CAPE",SUM($CY229:DL229 )/$P229,0),2)</f>
        <v/>
      </c>
      <c r="FU229" s="41">
        <f>ROUND(IF(LEFT($C229,4)="CAPE",SUM($CY229:DM229 )/$P229,0),2)</f>
        <v/>
      </c>
      <c r="FV229" s="41">
        <f>ROUND(IF(LEFT($C229,4)="CAPE",SUM($CY229:DN229 )/$P229,0),2)</f>
        <v/>
      </c>
      <c r="GA229" s="41">
        <f>ROUND(IF(SUM($FG229:FG229)&gt;SUM($CY229:CY229),SUM($CY229:CY229),SUM($FG229:FG229)),2)</f>
        <v/>
      </c>
      <c r="GB229" s="41">
        <f>ROUND(IF(SUM($FG229:FH229)&gt;SUM($CY229:CZ229),SUM($CY229:CZ229),SUM($FG229:FH229)),2)</f>
        <v/>
      </c>
      <c r="GC229" s="41">
        <f>ROUND(IF(SUM($FG229:FI229)&gt;SUM($CY229:DA229),SUM($CY229:DA229),SUM($FG229:FI229)),2)</f>
        <v/>
      </c>
      <c r="GD229" s="41">
        <f>ROUND(IF(SUM($FG229:FJ229)&gt;SUM($CY229:DB229),SUM($CY229:DB229),SUM($FG229:FJ229)),2)</f>
        <v/>
      </c>
      <c r="GE229" s="41">
        <f>ROUND(IF(SUM($FG229:FK229)&gt;SUM($CY229:DC229),SUM($CY229:DC229),SUM($FG229:FK229)),2)</f>
        <v/>
      </c>
      <c r="GF229" s="41">
        <f>ROUND(IF(SUM($FG229:FL229)&gt;SUM($CY229:DD229),SUM($CY229:DD229),SUM($FG229:FL229)),2)</f>
        <v/>
      </c>
      <c r="GG229" s="41">
        <f>ROUND(IF(SUM($FG229:FM229)&gt;SUM($CY229:DE229),SUM($CY229:DE229),SUM($FG229:FM229)),2)</f>
        <v/>
      </c>
      <c r="GH229" s="41">
        <f>ROUND(IF(SUM($FG229:FN229)&gt;SUM($CY229:DF229),SUM($CY229:DF229),SUM($FG229:FN229)),2)</f>
        <v/>
      </c>
      <c r="GI229" s="41">
        <f>ROUND(IF(SUM($FG229:FO229)&gt;SUM($CY229:DG229),SUM($CY229:DG229),SUM($FG229:FO229)),2)</f>
        <v/>
      </c>
      <c r="GJ229" s="41">
        <f>ROUND(IF(SUM($FG229:FP229)&gt;SUM($CY229:DH229),SUM($CY229:DH229),SUM($FG229:FP229)),2)</f>
        <v/>
      </c>
      <c r="GK229" s="41">
        <f>ROUND(IF(SUM($FG229:FQ229)&gt;SUM($CY229:DI229),SUM($CY229:DI229),SUM($FG229:FQ229)),2)</f>
        <v/>
      </c>
      <c r="GL229" s="41">
        <f>ROUND(IF(SUM($FG229:FR229)&gt;SUM($CY229:DJ229),SUM($CY229:DJ229),SUM($FG229:FR229)),2)</f>
        <v/>
      </c>
      <c r="GM229" s="41">
        <f>ROUND(IF(SUM($FG229:FS229)&gt;SUM($CY229:DK229),SUM($CY229:DK229),SUM($FG229:FS229)),2)</f>
        <v/>
      </c>
      <c r="GN229" s="41">
        <f>ROUND(IF(SUM($FG229:FT229)&gt;SUM($CY229:DL229),SUM($CY229:DL229),SUM($FG229:FT229)),2)</f>
        <v/>
      </c>
      <c r="GO229" s="41">
        <f>ROUND(IF(SUM($FG229:FU229)&gt;SUM($CY229:DM229),SUM($CY229:DM229),SUM($FG229:FU229)),2)</f>
        <v/>
      </c>
      <c r="GP229" s="41">
        <f>ROUND(IF(SUM($FG229:FV229)&gt;SUM($CY229:DN229),SUM($CY229:DN229),SUM($FG229:FV229)),2)</f>
        <v/>
      </c>
      <c r="GR229" s="41">
        <f>$Q229</f>
        <v/>
      </c>
      <c r="GS229" s="41">
        <f>$R229</f>
        <v/>
      </c>
      <c r="GT229" s="41">
        <f>$S229</f>
        <v/>
      </c>
      <c r="GU229" s="41">
        <f>$GA229</f>
        <v/>
      </c>
      <c r="GV229" s="41">
        <f>GB229 - GA229</f>
        <v/>
      </c>
      <c r="GW229" s="41">
        <f>GC229 - GB229</f>
        <v/>
      </c>
      <c r="GX229" s="41">
        <f>GD229 - GC229</f>
        <v/>
      </c>
      <c r="GY229" s="41">
        <f>GE229 - GD229</f>
        <v/>
      </c>
      <c r="GZ229" s="41">
        <f>GF229 - GE229</f>
        <v/>
      </c>
      <c r="HA229" s="41">
        <f>GG229 - GF229</f>
        <v/>
      </c>
      <c r="HB229" s="41">
        <f>GH229 - GG229</f>
        <v/>
      </c>
      <c r="HC229" s="41">
        <f>GI229 - GH229</f>
        <v/>
      </c>
      <c r="HD229" s="41">
        <f>GJ229 - GI229</f>
        <v/>
      </c>
      <c r="HE229" s="41">
        <f>GK229 - GJ229</f>
        <v/>
      </c>
      <c r="HF229" s="41">
        <f>GL229 - GK229</f>
        <v/>
      </c>
      <c r="HG229" s="41">
        <f>GM229 - GL229</f>
        <v/>
      </c>
      <c r="HH229" s="41">
        <f>GN229 - GM229</f>
        <v/>
      </c>
      <c r="HI229" s="41">
        <f>GO229 - GN229</f>
        <v/>
      </c>
      <c r="HJ229" s="41">
        <f>GP229 - GO229</f>
        <v/>
      </c>
      <c r="HL229" s="41">
        <f>$Q229</f>
        <v/>
      </c>
      <c r="HM229" s="41">
        <f>$R229</f>
        <v/>
      </c>
      <c r="HN229" s="41">
        <f>$S229</f>
        <v/>
      </c>
      <c r="HO229" s="144">
        <f>SUMIFS(Kosztorys!$F:$F,Kosztorys!$D:$D,$B229,Kosztorys!$I:$I,CONCATENATE("&lt;01.01.",HP$10,""))</f>
        <v/>
      </c>
      <c r="HP229" s="144">
        <f>SUMIFS(Kosztorys!$F:$F,Kosztorys!$D:$D,$B229,Kosztorys!$I:$I,CONCATENATE("&lt;01.04.",HQ$10,""))-SUM($HO229)</f>
        <v/>
      </c>
      <c r="HQ229" s="144">
        <f>SUMIFS(Kosztorys!$F:$F,Kosztorys!$D:$D,$B229,Kosztorys!$I:$I,CONCATENATE("&lt;01.07.",HR$10,""))-SUM($HO229:HP229)</f>
        <v/>
      </c>
      <c r="HR229" s="144">
        <f>SUMIFS(Kosztorys!$F:$F,Kosztorys!$D:$D,$B229,Kosztorys!$I:$I,CONCATENATE("&lt;01.10.",HS$10,""))-SUM($HO229:HQ229)</f>
        <v/>
      </c>
      <c r="HS229" s="144">
        <f>SUMIFS(Kosztorys!$F:$F,Kosztorys!$D:$D,$B229,Kosztorys!$I:$I,CONCATENATE("&lt;01.01.",HT$10,""))-SUM($HO229:HR229)</f>
        <v/>
      </c>
      <c r="HT229" s="144">
        <f>SUMIFS(Kosztorys!$F:$F,Kosztorys!$D:$D,$B229,Kosztorys!$I:$I,CONCATENATE("&lt;01.04.",HU$10,""))-SUM($HO229:HS229)</f>
        <v/>
      </c>
      <c r="HU229" s="144">
        <f>SUMIFS(Kosztorys!$F:$F,Kosztorys!$D:$D,$B229,Kosztorys!$I:$I,CONCATENATE("&lt;01.07.",HV$10,""))-SUM($HO229:HT229)</f>
        <v/>
      </c>
      <c r="HV229" s="144">
        <f>SUMIFS(Kosztorys!$F:$F,Kosztorys!$D:$D,$B229,Kosztorys!$I:$I,CONCATENATE("&lt;01.10.",HW$10,""))-SUM($HO229:HU229)</f>
        <v/>
      </c>
      <c r="HW229" s="144">
        <f>SUMIFS(Kosztorys!$F:$F,Kosztorys!$D:$D,$B229,Kosztorys!$I:$I,CONCATENATE("&lt;01.01.",HX$10,""))-SUM($HO229:HV229)</f>
        <v/>
      </c>
      <c r="HX229" s="144">
        <f>SUMIFS(Kosztorys!$F:$F,Kosztorys!$D:$D,$B229,Kosztorys!$I:$I,CONCATENATE("&lt;01.04.",HY$10,""))-SUM($HO229:HW229)</f>
        <v/>
      </c>
      <c r="HY229" s="144">
        <f>SUMIFS(Kosztorys!$F:$F,Kosztorys!$D:$D,$B229,Kosztorys!$I:$I,CONCATENATE("&lt;01.07.",HZ$10,""))-SUM($HO229:HX229)</f>
        <v/>
      </c>
      <c r="HZ229" s="144">
        <f>SUMIFS(Kosztorys!$F:$F,Kosztorys!$D:$D,$B229,Kosztorys!$I:$I,CONCATENATE("&lt;01.10.",IA$10,""))-SUM($HO229:HY229)</f>
        <v/>
      </c>
      <c r="IA229" s="144">
        <f>SUMIFS(Kosztorys!$F:$F,Kosztorys!$D:$D,$B229,Kosztorys!$I:$I,CONCATENATE("&lt;01.01.",IB$10,""))-SUM($HO229:HZ229)</f>
        <v/>
      </c>
      <c r="IB229" s="145">
        <f>IF(M229="szt",IF(SUM(HO229:IA229)=IF(ISERROR(VLOOKUP(B229,JB_tabela,MATCH(IB$9,JB_menu,0)-1,FALSE())),,VLOOKUP(B229,JB_tabela,MATCH(IB$9,JB_menu,0)-1,FALSE())),"OK","nie zgadza się liczba użytych JB"),IF(SUM(HO229:IA229)=IF(ISERROR(VLOOKUP(B229,JB_tabela,MATCH(IC$9,JB_menu,0)-1,FALSE())),,VLOOKUP(B229,JB_tabela,MATCH(IC$9,JB_menu,0)-1,FALSE())),"OK","nie zgadzają się metry użyte w JB"))</f>
        <v/>
      </c>
      <c r="IE229" s="41">
        <f>$Q229</f>
        <v/>
      </c>
      <c r="IF229" s="41">
        <f>$R229</f>
        <v/>
      </c>
      <c r="IG229" s="41">
        <f>$S229</f>
        <v/>
      </c>
      <c r="IH229" s="348">
        <f>IF(LEFT($C229,4)="CAPE",ROUND(HO229*$L229,2),0)</f>
        <v/>
      </c>
      <c r="II229" s="348">
        <f>IF(LEFT($C229,4)="CAPE",ROUND(HP229*$L229,2),0)</f>
        <v/>
      </c>
      <c r="IJ229" s="348">
        <f>IF(LEFT($C229,4)="CAPE",ROUND(HQ229*$L229,2),0)</f>
        <v/>
      </c>
      <c r="IK229" s="348">
        <f>IF(LEFT($C229,4)="CAPE",ROUND(HR229*$L229,2),0)</f>
        <v/>
      </c>
      <c r="IL229" s="348">
        <f>IF(LEFT($C229,4)="CAPE",ROUND(HS229*$L229,2),0)</f>
        <v/>
      </c>
      <c r="IM229" s="348">
        <f>IF(LEFT($C229,4)="CAPE",ROUND(HT229*$L229,2),0)</f>
        <v/>
      </c>
      <c r="IN229" s="348">
        <f>IF(LEFT($C229,4)="CAPE",ROUND(HU229*$L229,2),0)</f>
        <v/>
      </c>
      <c r="IO229" s="348">
        <f>IF(LEFT($C229,4)="CAPE",ROUND(HV229*$L229,2),0)</f>
        <v/>
      </c>
      <c r="IP229" s="348">
        <f>IF(LEFT($C229,4)="CAPE",ROUND(HW229*$L229,2),0)</f>
        <v/>
      </c>
      <c r="IQ229" s="348">
        <f>IF(LEFT($C229,4)="CAPE",ROUND(HX229*$L229,2),0)</f>
        <v/>
      </c>
      <c r="IR229" s="348">
        <f>IF(LEFT($C229,4)="CAPE",ROUND(HY229*$L229,2),0)</f>
        <v/>
      </c>
      <c r="IS229" s="348">
        <f>IF(LEFT($C229,4)="CAPE",ROUND(HZ229*$L229,2),0)</f>
        <v/>
      </c>
      <c r="IT229" s="348">
        <f>IF(LEFT($C229,4)="CAPE",ROUND(IA229*$L229,2),0)</f>
        <v/>
      </c>
      <c r="IU229" s="41">
        <f>IF(SUM(IH229:IT229)=SUM(CY229:DN229),"OK",SUM(IH229:IT229)-SUM(CY229:DN229))</f>
        <v/>
      </c>
    </row>
    <row r="230" ht="12.75" customHeight="1">
      <c r="A230" s="119" t="n"/>
      <c r="B230" s="139" t="inlineStr">
        <is>
          <t>siec_rozdz_obca_n</t>
        </is>
      </c>
      <c r="C230" s="139" t="inlineStr">
        <is>
          <t>CAPEX - Długość 1m</t>
        </is>
      </c>
      <c r="D230" s="140" t="n">
        <v>0</v>
      </c>
      <c r="E230" s="140" t="n">
        <v>1.2</v>
      </c>
      <c r="F230" s="141" t="inlineStr">
        <is>
          <t>mb</t>
        </is>
      </c>
      <c r="G230" s="139" t="inlineStr">
        <is>
          <t>Projekt wykonawczy linii optotelekomunikacyjnej</t>
        </is>
      </c>
      <c r="H230" s="360">
        <f>IF(ISERROR(VLOOKUP(G230,KB_tabela,MATCH(H$9,KB_menu,0)-2,FALSE())),,VLOOKUP(G230,KB_tabela,MATCH(H$9,KB_menu,0)-2,FALSE()))</f>
        <v/>
      </c>
      <c r="I230" s="41">
        <f>IF(ISERROR(VLOOKUP(B230,JB_tabela,MATCH("czy puste",JB_menu,0)-1,FALSE())),"BŁĄD brak takiej JB",VLOOKUP(B230,JB_tabela,MATCH("czy puste",JB_menu,0)-1,FALSE()))</f>
        <v/>
      </c>
      <c r="J230" s="41">
        <f>IF(ISERROR(VLOOKUP(G230,KB_tabela,MATCH(H$9,KB_menu,0)-2,FALSE())),"BŁĄD brak takiego KB",IF(H230=0,IF(LEFT(C230,4)="OPEX","OK",IF(G230="brak kosztów CAPEX","OK","Brak Ceny KB")),"OK"))</f>
        <v/>
      </c>
      <c r="K230" s="41">
        <f>IF(AJ230="nie zgadza się liczba użytych JB","Nie liczy wszystkich JB",IF(BD230="nie zgadza się liczba użytych JB","Nie liczy wszystkich JB",IF(BX230="nie zgadza się liczba użytych JB","Nie liczy wszystkich JB",IF(BX230="nie zgadza się liczba użytych JB","Nie liczy wszystkich JB","OK"))))</f>
        <v/>
      </c>
      <c r="L230" s="361">
        <f>ROUND((E230*H230),2)</f>
        <v/>
      </c>
      <c r="M230" s="41">
        <f>VLOOKUP(B230,JB_tabela,MATCH(M$9,JB_menu,0)-1,FALSE())</f>
        <v/>
      </c>
      <c r="P230" s="41">
        <f>IF(ISERROR(VLOOKUP(S230,KATEGORIA_tabela,MATCH(P$9,KATEGORIA_menu,0)-2,FALSE())),,VLOOKUP(S230,KATEGORIA_tabela,MATCH(P$9,KATEGORIA_menu,0)-2,FALSE()))</f>
        <v/>
      </c>
      <c r="Q230" s="41">
        <f>IF(ISERROR(VLOOKUP(B230,JB_tabela,MATCH(Q$9,JB_menu,0)-1,FALSE())),,VLOOKUP(B230,JB_tabela,MATCH(Q$9,JB_menu,0)-1,FALSE()))</f>
        <v/>
      </c>
      <c r="R230" s="41">
        <f>IF(ISERROR(VLOOKUP(G230,KB_tabela,MATCH(R$9,KB_menu,0)-2,FALSE())),,VLOOKUP(G230,KB_tabela,MATCH(R$9,KB_menu,0)-2,FALSE()))</f>
        <v/>
      </c>
      <c r="S230" s="41">
        <f>IF(ISERROR(VLOOKUP(G230,KB_tabela,MATCH(S$9,KB_menu,0)-2,FALSE())),,VLOOKUP(G230,KB_tabela,MATCH(S$9,KB_menu,0)-2,FALSE()))</f>
        <v/>
      </c>
      <c r="T230" s="116">
        <f>IF($C230="CAPEX - 1szt JB",IF($M230="szt",SUMIFS(Kosztorys!$F:$F,Kosztorys!$D:$D,$B230,Kosztorys!$I:$I,CONCATENATE("&lt;01.01.",U$10,""))-SUMIFS(Kosztorys!$F:$F,Kosztorys!$D:$D,$B230,Kosztorys!$I:$I,CONCATENATE("&lt;01.01.",T$10,"")),COUNTIFS(Kosztorys!$D:$D,$B230,Kosztorys!$I:$I,CONCATENATE("&lt;01.01.",U$10,""))-COUNTIFS(Kosztorys!$D:$D,$B230,Kosztorys!$I:$I,CONCATENATE("&lt;01.01.",T$10,""))),0)</f>
        <v/>
      </c>
      <c r="U230" s="116">
        <f>IF($C230="CAPEX - 1szt JB",IF($M230="szt",SUMIFS(Kosztorys!$F:$F,Kosztorys!$D:$D,$B230,Kosztorys!$I:$I,CONCATENATE("&lt;01.01.",V$10,""))-SUMIFS(Kosztorys!$F:$F,Kosztorys!$D:$D,$B230,Kosztorys!$I:$I,CONCATENATE("&lt;01.01.",U$10,"")),COUNTIFS(Kosztorys!$D:$D,$B230,Kosztorys!$I:$I,CONCATENATE("&lt;01.01.",V$10,""))-COUNTIFS(Kosztorys!$D:$D,$B230,Kosztorys!$I:$I,CONCATENATE("&lt;01.01.",U$10,""))),0)</f>
        <v/>
      </c>
      <c r="V230" s="116">
        <f>IF($C230="CAPEX - 1szt JB",IF($M230="szt",SUMIFS(Kosztorys!$F:$F,Kosztorys!$D:$D,$B230,Kosztorys!$I:$I,CONCATENATE("&lt;01.01.",W$10,""))-SUMIFS(Kosztorys!$F:$F,Kosztorys!$D:$D,$B230,Kosztorys!$I:$I,CONCATENATE("&lt;01.01.",V$10,"")),COUNTIFS(Kosztorys!$D:$D,$B230,Kosztorys!$I:$I,CONCATENATE("&lt;01.01.",W$10,""))-COUNTIFS(Kosztorys!$D:$D,$B230,Kosztorys!$I:$I,CONCATENATE("&lt;01.01.",V$10,""))),0)</f>
        <v/>
      </c>
      <c r="W230" s="116">
        <f>IF($C230="CAPEX - 1szt JB",IF($M230="szt",SUMIFS(Kosztorys!$F:$F,Kosztorys!$D:$D,$B230,Kosztorys!$I:$I,CONCATENATE("&lt;01.01.",X$10,""))-SUMIFS(Kosztorys!$F:$F,Kosztorys!$D:$D,$B230,Kosztorys!$I:$I,CONCATENATE("&lt;01.01.",W$10,"")),COUNTIFS(Kosztorys!$D:$D,$B230,Kosztorys!$I:$I,CONCATENATE("&lt;01.01.",X$10,""))-COUNTIFS(Kosztorys!$D:$D,$B230,Kosztorys!$I:$I,CONCATENATE("&lt;01.01.",W$10,""))),0)</f>
        <v/>
      </c>
      <c r="X230" s="116">
        <f>IF($C230="CAPEX - 1szt JB",IF($M230="szt",SUMIFS(Kosztorys!$F:$F,Kosztorys!$D:$D,$B230,Kosztorys!$I:$I,CONCATENATE("&lt;01.01.",Y$10,""))-SUMIFS(Kosztorys!$F:$F,Kosztorys!$D:$D,$B230,Kosztorys!$I:$I,CONCATENATE("&lt;01.01.",X$10,"")),COUNTIFS(Kosztorys!$D:$D,$B230,Kosztorys!$I:$I,CONCATENATE("&lt;01.01.",Y$10,""))-COUNTIFS(Kosztorys!$D:$D,$B230,Kosztorys!$I:$I,CONCATENATE("&lt;01.01.",X$10,""))),0)</f>
        <v/>
      </c>
      <c r="Y230" s="116">
        <f>IF($C230="CAPEX - 1szt JB",IF($M230="szt",SUMIFS(Kosztorys!$F:$F,Kosztorys!$D:$D,$B230,Kosztorys!$I:$I,CONCATENATE("&lt;01.01.",Z$10,""))-SUMIFS(Kosztorys!$F:$F,Kosztorys!$D:$D,$B230,Kosztorys!$I:$I,CONCATENATE("&lt;01.01.",Y$10,"")),COUNTIFS(Kosztorys!$D:$D,$B230,Kosztorys!$I:$I,CONCATENATE("&lt;01.01.",Z$10,""))-COUNTIFS(Kosztorys!$D:$D,$B230,Kosztorys!$I:$I,CONCATENATE("&lt;01.01.",Y$10,""))),0)</f>
        <v/>
      </c>
      <c r="Z230" s="116">
        <f>IF($C230="CAPEX - 1szt JB",IF($M230="szt",SUMIFS(Kosztorys!$F:$F,Kosztorys!$D:$D,$B230,Kosztorys!$I:$I,CONCATENATE("&lt;01.01.",AA$10,""))-SUMIFS(Kosztorys!$F:$F,Kosztorys!$D:$D,$B230,Kosztorys!$I:$I,CONCATENATE("&lt;01.01.",Z$10,"")),COUNTIFS(Kosztorys!$D:$D,$B230,Kosztorys!$I:$I,CONCATENATE("&lt;01.01.",AA$10,""))-COUNTIFS(Kosztorys!$D:$D,$B230,Kosztorys!$I:$I,CONCATENATE("&lt;01.01.",Z$10,""))),0)</f>
        <v/>
      </c>
      <c r="AA230" s="116">
        <f>IF($C230="CAPEX - 1szt JB",IF($M230="szt",SUMIFS(Kosztorys!$F:$F,Kosztorys!$D:$D,$B230,Kosztorys!$I:$I,CONCATENATE("&lt;01.01.",AB$10,""))-SUMIFS(Kosztorys!$F:$F,Kosztorys!$D:$D,$B230,Kosztorys!$I:$I,CONCATENATE("&lt;01.01.",AA$10,"")),COUNTIFS(Kosztorys!$D:$D,$B230,Kosztorys!$I:$I,CONCATENATE("&lt;01.01.",AB$10,""))-COUNTIFS(Kosztorys!$D:$D,$B230,Kosztorys!$I:$I,CONCATENATE("&lt;01.01.",AA$10,""))),0)</f>
        <v/>
      </c>
      <c r="AB230" s="116">
        <f>IF($C230="CAPEX - 1szt JB",IF($M230="szt",SUMIFS(Kosztorys!$F:$F,Kosztorys!$D:$D,$B230,Kosztorys!$I:$I,CONCATENATE("&lt;01.01.",AC$10,""))-SUMIFS(Kosztorys!$F:$F,Kosztorys!$D:$D,$B230,Kosztorys!$I:$I,CONCATENATE("&lt;01.01.",AB$10,"")),COUNTIFS(Kosztorys!$D:$D,$B230,Kosztorys!$I:$I,CONCATENATE("&lt;01.01.",AC$10,""))-COUNTIFS(Kosztorys!$D:$D,$B230,Kosztorys!$I:$I,CONCATENATE("&lt;01.01.",AB$10,""))),0)</f>
        <v/>
      </c>
      <c r="AC230" s="116">
        <f>IF($C230="CAPEX - 1szt JB",IF($M230="szt",SUMIFS(Kosztorys!$F:$F,Kosztorys!$D:$D,$B230,Kosztorys!$I:$I,CONCATENATE("&lt;01.01.",AD$10,""))-SUMIFS(Kosztorys!$F:$F,Kosztorys!$D:$D,$B230,Kosztorys!$I:$I,CONCATENATE("&lt;01.01.",AC$10,"")),COUNTIFS(Kosztorys!$D:$D,$B230,Kosztorys!$I:$I,CONCATENATE("&lt;01.01.",AD$10,""))-COUNTIFS(Kosztorys!$D:$D,$B230,Kosztorys!$I:$I,CONCATENATE("&lt;01.01.",AC$10,""))),0)</f>
        <v/>
      </c>
      <c r="AD230" s="116">
        <f>IF($C230="CAPEX - 1szt JB",IF($M230="szt",SUMIFS(Kosztorys!$F:$F,Kosztorys!$D:$D,$B230,Kosztorys!$I:$I,CONCATENATE("&lt;01.01.",AE$10,""))-SUMIFS(Kosztorys!$F:$F,Kosztorys!$D:$D,$B230,Kosztorys!$I:$I,CONCATENATE("&lt;01.01.",AD$10,"")),COUNTIFS(Kosztorys!$D:$D,$B230,Kosztorys!$I:$I,CONCATENATE("&lt;01.01.",AE$10,""))-COUNTIFS(Kosztorys!$D:$D,$B230,Kosztorys!$I:$I,CONCATENATE("&lt;01.01.",AD$10,""))),0)</f>
        <v/>
      </c>
      <c r="AE230" s="116">
        <f>IF($C230="CAPEX - 1szt JB",IF($M230="szt",SUMIFS(Kosztorys!$F:$F,Kosztorys!$D:$D,$B230,Kosztorys!$I:$I,CONCATENATE("&lt;01.01.",AF$10,""))-SUMIFS(Kosztorys!$F:$F,Kosztorys!$D:$D,$B230,Kosztorys!$I:$I,CONCATENATE("&lt;01.01.",AE$10,"")),COUNTIFS(Kosztorys!$D:$D,$B230,Kosztorys!$I:$I,CONCATENATE("&lt;01.01.",AF$10,""))-COUNTIFS(Kosztorys!$D:$D,$B230,Kosztorys!$I:$I,CONCATENATE("&lt;01.01.",AE$10,""))),0)</f>
        <v/>
      </c>
      <c r="AF230" s="116">
        <f>IF($C230="CAPEX - 1szt JB",IF($M230="szt",SUMIFS(Kosztorys!$F:$F,Kosztorys!$D:$D,$B230,Kosztorys!$I:$I,CONCATENATE("&lt;01.01.",AG$10,""))-SUMIFS(Kosztorys!$F:$F,Kosztorys!$D:$D,$B230,Kosztorys!$I:$I,CONCATENATE("&lt;01.01.",AF$10,"")),COUNTIFS(Kosztorys!$D:$D,$B230,Kosztorys!$I:$I,CONCATENATE("&lt;01.01.",AG$10,""))-COUNTIFS(Kosztorys!$D:$D,$B230,Kosztorys!$I:$I,CONCATENATE("&lt;01.01.",AF$10,""))),0)</f>
        <v/>
      </c>
      <c r="AG230" s="116">
        <f>IF($C230="CAPEX - 1szt JB",IF($M230="szt",SUMIFS(Kosztorys!$F:$F,Kosztorys!$D:$D,$B230,Kosztorys!$I:$I,CONCATENATE("&lt;01.01.",AH$10,""))-SUMIFS(Kosztorys!$F:$F,Kosztorys!$D:$D,$B230,Kosztorys!$I:$I,CONCATENATE("&lt;01.01.",AG$10,"")),COUNTIFS(Kosztorys!$D:$D,$B230,Kosztorys!$I:$I,CONCATENATE("&lt;01.01.",AH$10,""))-COUNTIFS(Kosztorys!$D:$D,$B230,Kosztorys!$I:$I,CONCATENATE("&lt;01.01.",AG$10,""))),0)</f>
        <v/>
      </c>
      <c r="AH230" s="116">
        <f>IF($C230="CAPEX - 1szt JB",IF($M230="szt",SUMIFS(Kosztorys!$F:$F,Kosztorys!$D:$D,$B230,Kosztorys!$I:$I,CONCATENATE("&lt;01.01.",AI$10,""))-SUMIFS(Kosztorys!$F:$F,Kosztorys!$D:$D,$B230,Kosztorys!$I:$I,CONCATENATE("&lt;01.01.",AH$10,"")),COUNTIFS(Kosztorys!$D:$D,$B230,Kosztorys!$I:$I,CONCATENATE("&lt;01.01.",AI$10,""))-COUNTIFS(Kosztorys!$D:$D,$B230,Kosztorys!$I:$I,CONCATENATE("&lt;01.01.",AH$10,""))),0)</f>
        <v/>
      </c>
      <c r="AI230" s="116">
        <f>IF($C230="CAPEX - 1szt JB",IF($M230="szt",SUMIFS(Kosztorys!$F:$F,Kosztorys!$D:$D,$B230,Kosztorys!$I:$I,CONCATENATE("&lt;01.01.",AJ$10,""))-SUMIFS(Kosztorys!$F:$F,Kosztorys!$D:$D,$B230,Kosztorys!$I:$I,CONCATENATE("&lt;01.01.",AI$10,"")),COUNTIFS(Kosztorys!$D:$D,$B230,Kosztorys!$I:$I,CONCATENATE("&lt;01.01.",AJ$10,""))-COUNTIFS(Kosztorys!$D:$D,$B230,Kosztorys!$I:$I,CONCATENATE("&lt;01.01.",AI$10,""))),0)</f>
        <v/>
      </c>
      <c r="AJ230" s="116">
        <f>IF(C230="CAPEX - 1szt JB",IF(SUM(T230:AI230)=IF(ISERROR(VLOOKUP(B230,JB_tabela,MATCH(AJ$9,JB_menu,0)-1,FALSE())),,VLOOKUP(B230,JB_tabela,MATCH(AJ$9,JB_menu,0)-1,FALSE())),"OK","nie zgadza się liczba użytych JB"),"OK-ND")</f>
        <v/>
      </c>
      <c r="AM230" s="41">
        <f>IFERROR("_" &amp; VLOOKUP($B230,#REF!,1,FALSE()),#REF!)</f>
        <v/>
      </c>
      <c r="AN230" s="41">
        <f>IF($C230="CAPEX - Długość 1m",SUMIFS(Kosztorys!$F:$F,Kosztorys!$D:$D,$B230,Kosztorys!$I:$I,CONCATENATE("&lt;31.12.",AN$10,""))-SUMIFS(Kosztorys!$F:$F,Kosztorys!$D:$D,$B230,Kosztorys!$I:$I,CONCATENATE("&lt;31.12.",AM$10,"")),"x")</f>
        <v/>
      </c>
      <c r="AO230" s="41">
        <f>IF($C230="CAPEX - Długość 1m",SUMIFS(Kosztorys!$F:$F,Kosztorys!$D:$D,$B230,Kosztorys!$I:$I,CONCATENATE("&lt;31.12.",AO$10,""))-SUMIFS(Kosztorys!$F:$F,Kosztorys!$D:$D,$B230,Kosztorys!$I:$I,CONCATENATE("&lt;31.12.",AN$10,"")),"x")</f>
        <v/>
      </c>
      <c r="AP230" s="41">
        <f>IF($C230="CAPEX - Długość 1m",SUMIFS(Kosztorys!$F:$F,Kosztorys!$D:$D,$B230,Kosztorys!$I:$I,CONCATENATE("&lt;31.12.",AP$10,""))-SUMIFS(Kosztorys!$F:$F,Kosztorys!$D:$D,$B230,Kosztorys!$I:$I,CONCATENATE("&lt;31.12.",AO$10,"")),"x")</f>
        <v/>
      </c>
      <c r="AQ230" s="41">
        <f>IF($C230="CAPEX - Długość 1m",SUMIFS(Kosztorys!$F:$F,Kosztorys!$D:$D,$B230,Kosztorys!$I:$I,CONCATENATE("&lt;31.12.",AQ$10,""))-SUMIFS(Kosztorys!$F:$F,Kosztorys!$D:$D,$B230,Kosztorys!$I:$I,CONCATENATE("&lt;31.12.",AP$10,"")),"x")</f>
        <v/>
      </c>
      <c r="AR230" s="41">
        <f>IF($C230="CAPEX - Długość 1m",SUMIFS(Kosztorys!$F:$F,Kosztorys!$D:$D,$B230,Kosztorys!$I:$I,CONCATENATE("&lt;31.12.",AR$10,""))-SUMIFS(Kosztorys!$F:$F,Kosztorys!$D:$D,$B230,Kosztorys!$I:$I,CONCATENATE("&lt;31.12.",AQ$10,"")),"x")</f>
        <v/>
      </c>
      <c r="AS230" s="41">
        <f>IF($C230="CAPEX - Długość 1m",SUMIFS(Kosztorys!$F:$F,Kosztorys!$D:$D,$B230,Kosztorys!$I:$I,CONCATENATE("&lt;31.12.",AS$10,""))-SUMIFS(Kosztorys!$F:$F,Kosztorys!$D:$D,$B230,Kosztorys!$I:$I,CONCATENATE("&lt;31.12.",AR$10,"")),"x")</f>
        <v/>
      </c>
      <c r="AT230" s="41">
        <f>IF($C230="CAPEX - Długość 1m",SUMIFS(Kosztorys!$F:$F,Kosztorys!$D:$D,$B230,Kosztorys!$I:$I,CONCATENATE("&lt;31.12.",AT$10,""))-SUMIFS(Kosztorys!$F:$F,Kosztorys!$D:$D,$B230,Kosztorys!$I:$I,CONCATENATE("&lt;31.12.",AS$10,"")),"x")</f>
        <v/>
      </c>
      <c r="AU230" s="41">
        <f>IF($C230="CAPEX - Długość 1m",SUMIFS(Kosztorys!$F:$F,Kosztorys!$D:$D,$B230,Kosztorys!$I:$I,CONCATENATE("&lt;31.12.",AU$10,""))-SUMIFS(Kosztorys!$F:$F,Kosztorys!$D:$D,$B230,Kosztorys!$I:$I,CONCATENATE("&lt;31.12.",AT$10,"")),"x")</f>
        <v/>
      </c>
      <c r="AV230" s="41">
        <f>IF($C230="CAPEX - Długość 1m",SUMIFS(Kosztorys!$F:$F,Kosztorys!$D:$D,$B230,Kosztorys!$I:$I,CONCATENATE("&lt;31.12.",AV$10,""))-SUMIFS(Kosztorys!$F:$F,Kosztorys!$D:$D,$B230,Kosztorys!$I:$I,CONCATENATE("&lt;31.12.",AU$10,"")),"x")</f>
        <v/>
      </c>
      <c r="AW230" s="41">
        <f>IF($C230="CAPEX - Długość 1m",SUMIFS(Kosztorys!$F:$F,Kosztorys!$D:$D,$B230,Kosztorys!$I:$I,CONCATENATE("&lt;31.12.",AW$10,""))-SUMIFS(Kosztorys!$F:$F,Kosztorys!$D:$D,$B230,Kosztorys!$I:$I,CONCATENATE("&lt;31.12.",AV$10,"")),"x")</f>
        <v/>
      </c>
      <c r="AX230" s="41">
        <f>IF($C230="CAPEX - Długość 1m",SUMIFS(Kosztorys!$F:$F,Kosztorys!$D:$D,$B230,Kosztorys!$I:$I,CONCATENATE("&lt;31.12.",AX$10,""))-SUMIFS(Kosztorys!$F:$F,Kosztorys!$D:$D,$B230,Kosztorys!$I:$I,CONCATENATE("&lt;31.12.",AW$10,"")),"x")</f>
        <v/>
      </c>
      <c r="AY230" s="41">
        <f>IF($C230="CAPEX - Długość 1m",SUMIFS(Kosztorys!$F:$F,Kosztorys!$D:$D,$B230,Kosztorys!$I:$I,CONCATENATE("&lt;31.12.",AY$10,""))-SUMIFS(Kosztorys!$F:$F,Kosztorys!$D:$D,$B230,Kosztorys!$I:$I,CONCATENATE("&lt;31.12.",AX$10,"")),"x")</f>
        <v/>
      </c>
      <c r="AZ230" s="41">
        <f>IF($C230="CAPEX - Długość 1m",SUMIFS(Kosztorys!$F:$F,Kosztorys!$D:$D,$B230,Kosztorys!$I:$I,CONCATENATE("&lt;31.12.",AZ$10,""))-SUMIFS(Kosztorys!$F:$F,Kosztorys!$D:$D,$B230,Kosztorys!$I:$I,CONCATENATE("&lt;31.12.",AY$10,"")),"x")</f>
        <v/>
      </c>
      <c r="BA230" s="41">
        <f>IF($C230="CAPEX - Długość 1m",SUMIFS(Kosztorys!$F:$F,Kosztorys!$D:$D,$B230,Kosztorys!$I:$I,CONCATENATE("&lt;31.12.",BA$10,""))-SUMIFS(Kosztorys!$F:$F,Kosztorys!$D:$D,$B230,Kosztorys!$I:$I,CONCATENATE("&lt;31.12.",AZ$10,"")),"x")</f>
        <v/>
      </c>
      <c r="BB230" s="41">
        <f>IF($C230="CAPEX - Długość 1m",SUMIFS(Kosztorys!$F:$F,Kosztorys!$D:$D,$B230,Kosztorys!$I:$I,CONCATENATE("&lt;31.12.",BB$10,""))-SUMIFS(Kosztorys!$F:$F,Kosztorys!$D:$D,$B230,Kosztorys!$I:$I,CONCATENATE("&lt;31.12.",BA$10,"")),"x")</f>
        <v/>
      </c>
      <c r="BC230" s="41">
        <f>IF($C230="CAPEX - Długość 1m",SUMIFS(Kosztorys!$F:$F,Kosztorys!$D:$D,$B230,Kosztorys!$I:$I,CONCATENATE("&lt;31.12.",BC$10,""))-SUMIFS(Kosztorys!$F:$F,Kosztorys!$D:$D,$B230,Kosztorys!$I:$I,CONCATENATE("&lt;31.12.",BB$10,"")),"x")</f>
        <v/>
      </c>
      <c r="BD230" s="41">
        <f>IF(C230="CAPEX - Długość 1m",IF(SUM(AN230:BC230)=IF(ISERROR(VLOOKUP(B230,JB_tabela,MATCH(BD$9,JB_menu,0)-1,FALSE())),,VLOOKUP(B230,JB_tabela,MATCH(BD$9,JB_menu,0)-1,FALSE())),"OK","nie zgadza się liczba użytych JB"),"OK-ND")</f>
        <v/>
      </c>
      <c r="BH230" s="41">
        <f>IF($C230="OPEX - Koszt 1szt/rok",IF($M230="szt",SUMIFS(Kosztorys!$F:$F,Kosztorys!$D:$D,$B230,Kosztorys!$I:$I,CONCATENATE("&lt;01.01.",BH$10,""))+(SUMIFS(Kosztorys!$F:$F,Kosztorys!$D:$D,$B230,Kosztorys!$I:$I,CONCATENATE("&lt;=31.03.",BH$10,""))-SUMIFS(Kosztorys!$F:$F,Kosztorys!$D:$D,$B230,Kosztorys!$I:$I,CONCATENATE("&lt;=31.12.",BG$10,"")))*0.75+(SUMIFS(Kosztorys!$F:$F,Kosztorys!$D:$D,$B230,Kosztorys!$I:$I,CONCATENATE("&lt;=30.06.",BH$10,""))-SUMIFS(Kosztorys!$F:$F,Kosztorys!$D:$D,$B230,Kosztorys!$I:$I,CONCATENATE("&lt;=31.03.",BH$10,"")))*0.5+(SUMIFS(Kosztorys!$F:$F,Kosztorys!$D:$D,$B230,Kosztorys!$I:$I,CONCATENATE("&lt;=30.09.",BH$10,""))-SUMIFS(Kosztorys!$F:$F,Kosztorys!$D:$D,$B230,Kosztorys!$I:$I,CONCATENATE("&lt;=30.06.",BH$10,"")))*0.25,"nic"),0)</f>
        <v/>
      </c>
      <c r="BI230" s="41">
        <f>IF($C230="OPEX - Koszt 1szt/rok",IF($M230="szt",SUMIFS(Kosztorys!$F:$F,Kosztorys!$D:$D,$B230,Kosztorys!$I:$I,CONCATENATE("&lt;01.01.",BI$10,""))+(SUMIFS(Kosztorys!$F:$F,Kosztorys!$D:$D,$B230,Kosztorys!$I:$I,CONCATENATE("&lt;=31.03.",BI$10,""))-SUMIFS(Kosztorys!$F:$F,Kosztorys!$D:$D,$B230,Kosztorys!$I:$I,CONCATENATE("&lt;=31.12.",BH$10,"")))*0.75+(SUMIFS(Kosztorys!$F:$F,Kosztorys!$D:$D,$B230,Kosztorys!$I:$I,CONCATENATE("&lt;=30.06.",BI$10,""))-SUMIFS(Kosztorys!$F:$F,Kosztorys!$D:$D,$B230,Kosztorys!$I:$I,CONCATENATE("&lt;=31.03.",BI$10,"")))*0.5+(SUMIFS(Kosztorys!$F:$F,Kosztorys!$D:$D,$B230,Kosztorys!$I:$I,CONCATENATE("&lt;=30.09.",BI$10,""))-SUMIFS(Kosztorys!$F:$F,Kosztorys!$D:$D,$B230,Kosztorys!$I:$I,CONCATENATE("&lt;=30.06.",BI$10,"")))*0.25,"nic"),0)</f>
        <v/>
      </c>
      <c r="BJ230" s="41">
        <f>IF($C230="OPEX - Koszt 1szt/rok",IF($M230="szt",SUMIFS(Kosztorys!$F:$F,Kosztorys!$D:$D,$B230,Kosztorys!$I:$I,CONCATENATE("&lt;01.01.",BJ$10,""))+(SUMIFS(Kosztorys!$F:$F,Kosztorys!$D:$D,$B230,Kosztorys!$I:$I,CONCATENATE("&lt;=31.03.",BJ$10,""))-SUMIFS(Kosztorys!$F:$F,Kosztorys!$D:$D,$B230,Kosztorys!$I:$I,CONCATENATE("&lt;=31.12.",BI$10,"")))*0.75+(SUMIFS(Kosztorys!$F:$F,Kosztorys!$D:$D,$B230,Kosztorys!$I:$I,CONCATENATE("&lt;=30.06.",BJ$10,""))-SUMIFS(Kosztorys!$F:$F,Kosztorys!$D:$D,$B230,Kosztorys!$I:$I,CONCATENATE("&lt;=31.03.",BJ$10,"")))*0.5+(SUMIFS(Kosztorys!$F:$F,Kosztorys!$D:$D,$B230,Kosztorys!$I:$I,CONCATENATE("&lt;=30.09.",BJ$10,""))-SUMIFS(Kosztorys!$F:$F,Kosztorys!$D:$D,$B230,Kosztorys!$I:$I,CONCATENATE("&lt;=30.06.",BJ$10,"")))*0.25,"nic"),0)</f>
        <v/>
      </c>
      <c r="BK230" s="41">
        <f>IF($C230="OPEX - Koszt 1szt/rok",IF($M230="szt",SUMIFS(Kosztorys!$F:$F,Kosztorys!$D:$D,$B230,Kosztorys!$I:$I,CONCATENATE("&lt;01.01.",BK$10,""))+(SUMIFS(Kosztorys!$F:$F,Kosztorys!$D:$D,$B230,Kosztorys!$I:$I,CONCATENATE("&lt;=31.03.",BK$10,""))-SUMIFS(Kosztorys!$F:$F,Kosztorys!$D:$D,$B230,Kosztorys!$I:$I,CONCATENATE("&lt;=31.12.",BJ$10,"")))*0.75+(SUMIFS(Kosztorys!$F:$F,Kosztorys!$D:$D,$B230,Kosztorys!$I:$I,CONCATENATE("&lt;=30.06.",BK$10,""))-SUMIFS(Kosztorys!$F:$F,Kosztorys!$D:$D,$B230,Kosztorys!$I:$I,CONCATENATE("&lt;=31.03.",BK$10,"")))*0.5+(SUMIFS(Kosztorys!$F:$F,Kosztorys!$D:$D,$B230,Kosztorys!$I:$I,CONCATENATE("&lt;=30.09.",BK$10,""))-SUMIFS(Kosztorys!$F:$F,Kosztorys!$D:$D,$B230,Kosztorys!$I:$I,CONCATENATE("&lt;=30.06.",BK$10,"")))*0.25,"nic"),0)</f>
        <v/>
      </c>
      <c r="BL230" s="41">
        <f>IF($C230="OPEX - Koszt 1szt/rok",IF($M230="szt",SUMIFS(Kosztorys!$F:$F,Kosztorys!$D:$D,$B230,Kosztorys!$I:$I,CONCATENATE("&lt;01.01.",BL$10,""))+(SUMIFS(Kosztorys!$F:$F,Kosztorys!$D:$D,$B230,Kosztorys!$I:$I,CONCATENATE("&lt;=31.03.",BL$10,""))-SUMIFS(Kosztorys!$F:$F,Kosztorys!$D:$D,$B230,Kosztorys!$I:$I,CONCATENATE("&lt;=31.12.",BK$10,"")))*0.75+(SUMIFS(Kosztorys!$F:$F,Kosztorys!$D:$D,$B230,Kosztorys!$I:$I,CONCATENATE("&lt;=30.06.",BL$10,""))-SUMIFS(Kosztorys!$F:$F,Kosztorys!$D:$D,$B230,Kosztorys!$I:$I,CONCATENATE("&lt;=31.03.",BL$10,"")))*0.5+(SUMIFS(Kosztorys!$F:$F,Kosztorys!$D:$D,$B230,Kosztorys!$I:$I,CONCATENATE("&lt;=30.09.",BL$10,""))-SUMIFS(Kosztorys!$F:$F,Kosztorys!$D:$D,$B230,Kosztorys!$I:$I,CONCATENATE("&lt;=30.06.",BL$10,"")))*0.25,"nic"),0)</f>
        <v/>
      </c>
      <c r="BM230" s="41">
        <f>IF($C230="OPEX - Koszt 1szt/rok",IF($M230="szt",SUMIFS(Kosztorys!$F:$F,Kosztorys!$D:$D,$B230,Kosztorys!$I:$I,CONCATENATE("&lt;01.01.",BM$10,""))+(SUMIFS(Kosztorys!$F:$F,Kosztorys!$D:$D,$B230,Kosztorys!$I:$I,CONCATENATE("&lt;=31.03.",BM$10,""))-SUMIFS(Kosztorys!$F:$F,Kosztorys!$D:$D,$B230,Kosztorys!$I:$I,CONCATENATE("&lt;=31.12.",BL$10,"")))*0.75+(SUMIFS(Kosztorys!$F:$F,Kosztorys!$D:$D,$B230,Kosztorys!$I:$I,CONCATENATE("&lt;=30.06.",BM$10,""))-SUMIFS(Kosztorys!$F:$F,Kosztorys!$D:$D,$B230,Kosztorys!$I:$I,CONCATENATE("&lt;=31.03.",BM$10,"")))*0.5+(SUMIFS(Kosztorys!$F:$F,Kosztorys!$D:$D,$B230,Kosztorys!$I:$I,CONCATENATE("&lt;=30.09.",BM$10,""))-SUMIFS(Kosztorys!$F:$F,Kosztorys!$D:$D,$B230,Kosztorys!$I:$I,CONCATENATE("&lt;=30.06.",BM$10,"")))*0.25,"nic"),0)</f>
        <v/>
      </c>
      <c r="BN230" s="41">
        <f>IF($C230="OPEX - Koszt 1szt/rok",IF($M230="szt",SUMIFS(Kosztorys!$F:$F,Kosztorys!$D:$D,$B230,Kosztorys!$I:$I,CONCATENATE("&lt;01.01.",BN$10,""))+(SUMIFS(Kosztorys!$F:$F,Kosztorys!$D:$D,$B230,Kosztorys!$I:$I,CONCATENATE("&lt;=31.03.",BN$10,""))-SUMIFS(Kosztorys!$F:$F,Kosztorys!$D:$D,$B230,Kosztorys!$I:$I,CONCATENATE("&lt;=31.12.",BM$10,"")))*0.75+(SUMIFS(Kosztorys!$F:$F,Kosztorys!$D:$D,$B230,Kosztorys!$I:$I,CONCATENATE("&lt;=30.06.",BN$10,""))-SUMIFS(Kosztorys!$F:$F,Kosztorys!$D:$D,$B230,Kosztorys!$I:$I,CONCATENATE("&lt;=31.03.",BN$10,"")))*0.5+(SUMIFS(Kosztorys!$F:$F,Kosztorys!$D:$D,$B230,Kosztorys!$I:$I,CONCATENATE("&lt;=30.09.",BN$10,""))-SUMIFS(Kosztorys!$F:$F,Kosztorys!$D:$D,$B230,Kosztorys!$I:$I,CONCATENATE("&lt;=30.06.",BN$10,"")))*0.25,"nic"),0)</f>
        <v/>
      </c>
      <c r="BO230" s="41">
        <f>IF($C230="OPEX - Koszt 1szt/rok",IF($M230="szt",SUMIFS(Kosztorys!$F:$F,Kosztorys!$D:$D,$B230,Kosztorys!$I:$I,CONCATENATE("&lt;01.01.",BO$10,""))+(SUMIFS(Kosztorys!$F:$F,Kosztorys!$D:$D,$B230,Kosztorys!$I:$I,CONCATENATE("&lt;=31.03.",BO$10,""))-SUMIFS(Kosztorys!$F:$F,Kosztorys!$D:$D,$B230,Kosztorys!$I:$I,CONCATENATE("&lt;=31.12.",BN$10,"")))*0.75+(SUMIFS(Kosztorys!$F:$F,Kosztorys!$D:$D,$B230,Kosztorys!$I:$I,CONCATENATE("&lt;=30.06.",BO$10,""))-SUMIFS(Kosztorys!$F:$F,Kosztorys!$D:$D,$B230,Kosztorys!$I:$I,CONCATENATE("&lt;=31.03.",BO$10,"")))*0.5+(SUMIFS(Kosztorys!$F:$F,Kosztorys!$D:$D,$B230,Kosztorys!$I:$I,CONCATENATE("&lt;=30.09.",BO$10,""))-SUMIFS(Kosztorys!$F:$F,Kosztorys!$D:$D,$B230,Kosztorys!$I:$I,CONCATENATE("&lt;=30.06.",BO$10,"")))*0.25,"nic"),0)</f>
        <v/>
      </c>
      <c r="BP230" s="41">
        <f>IF($C230="OPEX - Koszt 1szt/rok",IF($M230="szt",SUMIFS(Kosztorys!$F:$F,Kosztorys!$D:$D,$B230,Kosztorys!$I:$I,CONCATENATE("&lt;01.01.",BP$10,""))+(SUMIFS(Kosztorys!$F:$F,Kosztorys!$D:$D,$B230,Kosztorys!$I:$I,CONCATENATE("&lt;=31.03.",BP$10,""))-SUMIFS(Kosztorys!$F:$F,Kosztorys!$D:$D,$B230,Kosztorys!$I:$I,CONCATENATE("&lt;=31.12.",BO$10,"")))*0.75+(SUMIFS(Kosztorys!$F:$F,Kosztorys!$D:$D,$B230,Kosztorys!$I:$I,CONCATENATE("&lt;=30.06.",BP$10,""))-SUMIFS(Kosztorys!$F:$F,Kosztorys!$D:$D,$B230,Kosztorys!$I:$I,CONCATENATE("&lt;=31.03.",BP$10,"")))*0.5+(SUMIFS(Kosztorys!$F:$F,Kosztorys!$D:$D,$B230,Kosztorys!$I:$I,CONCATENATE("&lt;=30.09.",BP$10,""))-SUMIFS(Kosztorys!$F:$F,Kosztorys!$D:$D,$B230,Kosztorys!$I:$I,CONCATENATE("&lt;=30.06.",BP$10,"")))*0.25,"nic"),0)</f>
        <v/>
      </c>
      <c r="BQ230" s="41">
        <f>IF($C230="OPEX - Koszt 1szt/rok",IF($M230="szt",SUMIFS(Kosztorys!$F:$F,Kosztorys!$D:$D,$B230,Kosztorys!$I:$I,CONCATENATE("&lt;01.01.",BQ$10,""))+(SUMIFS(Kosztorys!$F:$F,Kosztorys!$D:$D,$B230,Kosztorys!$I:$I,CONCATENATE("&lt;=31.03.",BQ$10,""))-SUMIFS(Kosztorys!$F:$F,Kosztorys!$D:$D,$B230,Kosztorys!$I:$I,CONCATENATE("&lt;=31.12.",BP$10,"")))*0.75+(SUMIFS(Kosztorys!$F:$F,Kosztorys!$D:$D,$B230,Kosztorys!$I:$I,CONCATENATE("&lt;=30.06.",BQ$10,""))-SUMIFS(Kosztorys!$F:$F,Kosztorys!$D:$D,$B230,Kosztorys!$I:$I,CONCATENATE("&lt;=31.03.",BQ$10,"")))*0.5+(SUMIFS(Kosztorys!$F:$F,Kosztorys!$D:$D,$B230,Kosztorys!$I:$I,CONCATENATE("&lt;=30.09.",BQ$10,""))-SUMIFS(Kosztorys!$F:$F,Kosztorys!$D:$D,$B230,Kosztorys!$I:$I,CONCATENATE("&lt;=30.06.",BQ$10,"")))*0.25,"nic"),0)</f>
        <v/>
      </c>
      <c r="BR230" s="41">
        <f>IF($C230="OPEX - Koszt 1szt/rok",IF($M230="szt",SUMIFS(Kosztorys!$F:$F,Kosztorys!$D:$D,$B230,Kosztorys!$I:$I,CONCATENATE("&lt;01.01.",BR$10,""))+(SUMIFS(Kosztorys!$F:$F,Kosztorys!$D:$D,$B230,Kosztorys!$I:$I,CONCATENATE("&lt;=31.03.",BR$10,""))-SUMIFS(Kosztorys!$F:$F,Kosztorys!$D:$D,$B230,Kosztorys!$I:$I,CONCATENATE("&lt;=31.12.",BQ$10,"")))*0.75+(SUMIFS(Kosztorys!$F:$F,Kosztorys!$D:$D,$B230,Kosztorys!$I:$I,CONCATENATE("&lt;=30.06.",BR$10,""))-SUMIFS(Kosztorys!$F:$F,Kosztorys!$D:$D,$B230,Kosztorys!$I:$I,CONCATENATE("&lt;=31.03.",BR$10,"")))*0.5+(SUMIFS(Kosztorys!$F:$F,Kosztorys!$D:$D,$B230,Kosztorys!$I:$I,CONCATENATE("&lt;=30.09.",BR$10,""))-SUMIFS(Kosztorys!$F:$F,Kosztorys!$D:$D,$B230,Kosztorys!$I:$I,CONCATENATE("&lt;=30.06.",BR$10,"")))*0.25,"nic"),0)</f>
        <v/>
      </c>
      <c r="BS230" s="41">
        <f>IF($C230="OPEX - Koszt 1szt/rok",IF($M230="szt",SUMIFS(Kosztorys!$F:$F,Kosztorys!$D:$D,$B230,Kosztorys!$I:$I,CONCATENATE("&lt;01.01.",BS$10,""))+(SUMIFS(Kosztorys!$F:$F,Kosztorys!$D:$D,$B230,Kosztorys!$I:$I,CONCATENATE("&lt;=31.03.",BS$10,""))-SUMIFS(Kosztorys!$F:$F,Kosztorys!$D:$D,$B230,Kosztorys!$I:$I,CONCATENATE("&lt;=31.12.",BR$10,"")))*0.75+(SUMIFS(Kosztorys!$F:$F,Kosztorys!$D:$D,$B230,Kosztorys!$I:$I,CONCATENATE("&lt;=30.06.",BS$10,""))-SUMIFS(Kosztorys!$F:$F,Kosztorys!$D:$D,$B230,Kosztorys!$I:$I,CONCATENATE("&lt;=31.03.",BS$10,"")))*0.5+(SUMIFS(Kosztorys!$F:$F,Kosztorys!$D:$D,$B230,Kosztorys!$I:$I,CONCATENATE("&lt;=30.09.",BS$10,""))-SUMIFS(Kosztorys!$F:$F,Kosztorys!$D:$D,$B230,Kosztorys!$I:$I,CONCATENATE("&lt;=30.06.",BS$10,"")))*0.25,"nic"),0)</f>
        <v/>
      </c>
      <c r="BT230" s="41">
        <f>IF($C230="OPEX - Koszt 1szt/rok",IF($M230="szt",SUMIFS(Kosztorys!$F:$F,Kosztorys!$D:$D,$B230,Kosztorys!$I:$I,CONCATENATE("&lt;01.01.",BT$10,""))+(SUMIFS(Kosztorys!$F:$F,Kosztorys!$D:$D,$B230,Kosztorys!$I:$I,CONCATENATE("&lt;=31.03.",BT$10,""))-SUMIFS(Kosztorys!$F:$F,Kosztorys!$D:$D,$B230,Kosztorys!$I:$I,CONCATENATE("&lt;=31.12.",BS$10,"")))*0.75+(SUMIFS(Kosztorys!$F:$F,Kosztorys!$D:$D,$B230,Kosztorys!$I:$I,CONCATENATE("&lt;=30.06.",BT$10,""))-SUMIFS(Kosztorys!$F:$F,Kosztorys!$D:$D,$B230,Kosztorys!$I:$I,CONCATENATE("&lt;=31.03.",BT$10,"")))*0.5+(SUMIFS(Kosztorys!$F:$F,Kosztorys!$D:$D,$B230,Kosztorys!$I:$I,CONCATENATE("&lt;=30.09.",BT$10,""))-SUMIFS(Kosztorys!$F:$F,Kosztorys!$D:$D,$B230,Kosztorys!$I:$I,CONCATENATE("&lt;=30.06.",BT$10,"")))*0.25,"nic"),0)</f>
        <v/>
      </c>
      <c r="BU230" s="41">
        <f>IF($C230="OPEX - Koszt 1szt/rok",IF($M230="szt",SUMIFS(Kosztorys!$F:$F,Kosztorys!$D:$D,$B230,Kosztorys!$I:$I,CONCATENATE("&lt;01.01.",BU$10,""))+(SUMIFS(Kosztorys!$F:$F,Kosztorys!$D:$D,$B230,Kosztorys!$I:$I,CONCATENATE("&lt;=31.03.",BU$10,""))-SUMIFS(Kosztorys!$F:$F,Kosztorys!$D:$D,$B230,Kosztorys!$I:$I,CONCATENATE("&lt;=31.12.",BT$10,"")))*0.75+(SUMIFS(Kosztorys!$F:$F,Kosztorys!$D:$D,$B230,Kosztorys!$I:$I,CONCATENATE("&lt;=30.06.",BU$10,""))-SUMIFS(Kosztorys!$F:$F,Kosztorys!$D:$D,$B230,Kosztorys!$I:$I,CONCATENATE("&lt;=31.03.",BU$10,"")))*0.5+(SUMIFS(Kosztorys!$F:$F,Kosztorys!$D:$D,$B230,Kosztorys!$I:$I,CONCATENATE("&lt;=30.09.",BU$10,""))-SUMIFS(Kosztorys!$F:$F,Kosztorys!$D:$D,$B230,Kosztorys!$I:$I,CONCATENATE("&lt;=30.06.",BU$10,"")))*0.25,"nic"),0)</f>
        <v/>
      </c>
      <c r="BV230" s="41">
        <f>IF($C230="OPEX - Koszt 1szt/rok",IF($M230="szt",SUMIFS(Kosztorys!$F:$F,Kosztorys!$D:$D,$B230,Kosztorys!$I:$I,CONCATENATE("&lt;01.01.",BV$10,""))+(SUMIFS(Kosztorys!$F:$F,Kosztorys!$D:$D,$B230,Kosztorys!$I:$I,CONCATENATE("&lt;=31.03.",BV$10,""))-SUMIFS(Kosztorys!$F:$F,Kosztorys!$D:$D,$B230,Kosztorys!$I:$I,CONCATENATE("&lt;=31.12.",BU$10,"")))*0.75+(SUMIFS(Kosztorys!$F:$F,Kosztorys!$D:$D,$B230,Kosztorys!$I:$I,CONCATENATE("&lt;=30.06.",BV$10,""))-SUMIFS(Kosztorys!$F:$F,Kosztorys!$D:$D,$B230,Kosztorys!$I:$I,CONCATENATE("&lt;=31.03.",BV$10,"")))*0.5+(SUMIFS(Kosztorys!$F:$F,Kosztorys!$D:$D,$B230,Kosztorys!$I:$I,CONCATENATE("&lt;=30.09.",BV$10,""))-SUMIFS(Kosztorys!$F:$F,Kosztorys!$D:$D,$B230,Kosztorys!$I:$I,CONCATENATE("&lt;=30.06.",BV$10,"")))*0.25,"nic"),0)</f>
        <v/>
      </c>
      <c r="BW230" s="41">
        <f>IF($C230="OPEX - Koszt 1szt/rok",IF($M230="szt",SUMIFS(Kosztorys!$F:$F,Kosztorys!$D:$D,$B230,Kosztorys!$I:$I,CONCATENATE("&lt;01.01.",BW$10,""))+(SUMIFS(Kosztorys!$F:$F,Kosztorys!$D:$D,$B230,Kosztorys!$I:$I,CONCATENATE("&lt;=31.03.",BW$10,""))-SUMIFS(Kosztorys!$F:$F,Kosztorys!$D:$D,$B230,Kosztorys!$I:$I,CONCATENATE("&lt;=31.12.",BV$10,"")))*0.75+(SUMIFS(Kosztorys!$F:$F,Kosztorys!$D:$D,$B230,Kosztorys!$I:$I,CONCATENATE("&lt;=30.06.",BW$10,""))-SUMIFS(Kosztorys!$F:$F,Kosztorys!$D:$D,$B230,Kosztorys!$I:$I,CONCATENATE("&lt;=31.03.",BW$10,"")))*0.5+(SUMIFS(Kosztorys!$F:$F,Kosztorys!$D:$D,$B230,Kosztorys!$I:$I,CONCATENATE("&lt;=30.09.",BW$10,""))-SUMIFS(Kosztorys!$F:$F,Kosztorys!$D:$D,$B230,Kosztorys!$I:$I,CONCATENATE("&lt;=30.06.",BW$10,"")))*0.25,"nic"),0)</f>
        <v/>
      </c>
      <c r="BX230" s="41">
        <f>IF(C230="OPEX - Koszt 1szt/rok",IF(MAX(BH230:BW230)=IF(ISERROR(VLOOKUP(B230,JB_tabela,MATCH(BX$9,JB_menu,0)-1,FALSE())),,VLOOKUP(B230,JB_tabela,MATCH(BX$9,JB_menu,0)-1,FALSE())),"OK","nie zgadza się liczba użytych JB"),"OK-ND")</f>
        <v/>
      </c>
      <c r="CB230" s="41">
        <f>IF($C230="OPEX - Długość 1m koszt/rok",IF($M230="m",SUMIFS(Kosztorys!$F:$F,Kosztorys!$D:$D,$B230,Kosztorys!$I:$I,CONCATENATE("&lt;01.01.",CB$10,""))+(SUMIFS(Kosztorys!$F:$F,Kosztorys!$D:$D,$B230,Kosztorys!$I:$I,CONCATENATE("&lt;=31.03.",CB$10,""))-SUMIFS(Kosztorys!$F:$F,Kosztorys!$D:$D,$B230,Kosztorys!$I:$I,CONCATENATE("&lt;=31.12.",CA$10,"")))*0.75+(SUMIFS(Kosztorys!$F:$F,Kosztorys!$D:$D,$B230,Kosztorys!$I:$I,CONCATENATE("&lt;=30.06.",CB$10,""))-SUMIFS(Kosztorys!$F:$F,Kosztorys!$D:$D,$B230,Kosztorys!$I:$I,CONCATENATE("&lt;=31.03.",CB$10,"")))*0.5+(SUMIFS(Kosztorys!$F:$F,Kosztorys!$D:$D,$B230,Kosztorys!$I:$I,CONCATENATE("&lt;=30.09.",CB$10,""))-SUMIFS(Kosztorys!$F:$F,Kosztorys!$D:$D,$B230,Kosztorys!$I:$I,CONCATENATE("&lt;=30.06.",CB$10,"")))*0.25,"nic"),0)</f>
        <v/>
      </c>
      <c r="CC230" s="41">
        <f>IF($C230="OPEX - Długość 1m koszt/rok",IF($M230="m",SUMIFS(Kosztorys!$F:$F,Kosztorys!$D:$D,$B230,Kosztorys!$I:$I,CONCATENATE("&lt;01.01.",CC$10,""))+(SUMIFS(Kosztorys!$F:$F,Kosztorys!$D:$D,$B230,Kosztorys!$I:$I,CONCATENATE("&lt;=31.03.",CC$10,""))-SUMIFS(Kosztorys!$F:$F,Kosztorys!$D:$D,$B230,Kosztorys!$I:$I,CONCATENATE("&lt;=31.12.",CB$10,"")))*0.75+(SUMIFS(Kosztorys!$F:$F,Kosztorys!$D:$D,$B230,Kosztorys!$I:$I,CONCATENATE("&lt;=30.06.",CC$10,""))-SUMIFS(Kosztorys!$F:$F,Kosztorys!$D:$D,$B230,Kosztorys!$I:$I,CONCATENATE("&lt;=31.03.",CC$10,"")))*0.5+(SUMIFS(Kosztorys!$F:$F,Kosztorys!$D:$D,$B230,Kosztorys!$I:$I,CONCATENATE("&lt;=30.09.",CC$10,""))-SUMIFS(Kosztorys!$F:$F,Kosztorys!$D:$D,$B230,Kosztorys!$I:$I,CONCATENATE("&lt;=30.06.",CC$10,"")))*0.25,"nic"),0)</f>
        <v/>
      </c>
      <c r="CD230" s="41">
        <f>IF($C230="OPEX - Długość 1m koszt/rok",IF($M230="m",SUMIFS(Kosztorys!$F:$F,Kosztorys!$D:$D,$B230,Kosztorys!$I:$I,CONCATENATE("&lt;01.01.",CD$10,""))+(SUMIFS(Kosztorys!$F:$F,Kosztorys!$D:$D,$B230,Kosztorys!$I:$I,CONCATENATE("&lt;=31.03.",CD$10,""))-SUMIFS(Kosztorys!$F:$F,Kosztorys!$D:$D,$B230,Kosztorys!$I:$I,CONCATENATE("&lt;=31.12.",CC$10,"")))*0.75+(SUMIFS(Kosztorys!$F:$F,Kosztorys!$D:$D,$B230,Kosztorys!$I:$I,CONCATENATE("&lt;=30.06.",CD$10,""))-SUMIFS(Kosztorys!$F:$F,Kosztorys!$D:$D,$B230,Kosztorys!$I:$I,CONCATENATE("&lt;=31.03.",CD$10,"")))*0.5+(SUMIFS(Kosztorys!$F:$F,Kosztorys!$D:$D,$B230,Kosztorys!$I:$I,CONCATENATE("&lt;=30.09.",CD$10,""))-SUMIFS(Kosztorys!$F:$F,Kosztorys!$D:$D,$B230,Kosztorys!$I:$I,CONCATENATE("&lt;=30.06.",CD$10,"")))*0.25,"nic"),0)</f>
        <v/>
      </c>
      <c r="CE230" s="41">
        <f>IF($C230="OPEX - Długość 1m koszt/rok",IF($M230="m",SUMIFS(Kosztorys!$F:$F,Kosztorys!$D:$D,$B230,Kosztorys!$I:$I,CONCATENATE("&lt;01.01.",CE$10,""))+(SUMIFS(Kosztorys!$F:$F,Kosztorys!$D:$D,$B230,Kosztorys!$I:$I,CONCATENATE("&lt;=31.03.",CE$10,""))-SUMIFS(Kosztorys!$F:$F,Kosztorys!$D:$D,$B230,Kosztorys!$I:$I,CONCATENATE("&lt;=31.12.",CD$10,"")))*0.75+(SUMIFS(Kosztorys!$F:$F,Kosztorys!$D:$D,$B230,Kosztorys!$I:$I,CONCATENATE("&lt;=30.06.",CE$10,""))-SUMIFS(Kosztorys!$F:$F,Kosztorys!$D:$D,$B230,Kosztorys!$I:$I,CONCATENATE("&lt;=31.03.",CE$10,"")))*0.5+(SUMIFS(Kosztorys!$F:$F,Kosztorys!$D:$D,$B230,Kosztorys!$I:$I,CONCATENATE("&lt;=30.09.",CE$10,""))-SUMIFS(Kosztorys!$F:$F,Kosztorys!$D:$D,$B230,Kosztorys!$I:$I,CONCATENATE("&lt;=30.06.",CE$10,"")))*0.25,"nic"),0)</f>
        <v/>
      </c>
      <c r="CF230" s="41">
        <f>IF($C230="OPEX - Długość 1m koszt/rok",IF($M230="m",SUMIFS(Kosztorys!$F:$F,Kosztorys!$D:$D,$B230,Kosztorys!$I:$I,CONCATENATE("&lt;01.01.",CF$10,""))+(SUMIFS(Kosztorys!$F:$F,Kosztorys!$D:$D,$B230,Kosztorys!$I:$I,CONCATENATE("&lt;=31.03.",CF$10,""))-SUMIFS(Kosztorys!$F:$F,Kosztorys!$D:$D,$B230,Kosztorys!$I:$I,CONCATENATE("&lt;=31.12.",CE$10,"")))*0.75+(SUMIFS(Kosztorys!$F:$F,Kosztorys!$D:$D,$B230,Kosztorys!$I:$I,CONCATENATE("&lt;=30.06.",CF$10,""))-SUMIFS(Kosztorys!$F:$F,Kosztorys!$D:$D,$B230,Kosztorys!$I:$I,CONCATENATE("&lt;=31.03.",CF$10,"")))*0.5+(SUMIFS(Kosztorys!$F:$F,Kosztorys!$D:$D,$B230,Kosztorys!$I:$I,CONCATENATE("&lt;=30.09.",CF$10,""))-SUMIFS(Kosztorys!$F:$F,Kosztorys!$D:$D,$B230,Kosztorys!$I:$I,CONCATENATE("&lt;=30.06.",CF$10,"")))*0.25,"nic"),0)</f>
        <v/>
      </c>
      <c r="CG230" s="41">
        <f>IF($C230="OPEX - Długość 1m koszt/rok",IF($M230="m",SUMIFS(Kosztorys!$F:$F,Kosztorys!$D:$D,$B230,Kosztorys!$I:$I,CONCATENATE("&lt;01.01.",CG$10,""))+(SUMIFS(Kosztorys!$F:$F,Kosztorys!$D:$D,$B230,Kosztorys!$I:$I,CONCATENATE("&lt;=31.03.",CG$10,""))-SUMIFS(Kosztorys!$F:$F,Kosztorys!$D:$D,$B230,Kosztorys!$I:$I,CONCATENATE("&lt;=31.12.",CF$10,"")))*0.75+(SUMIFS(Kosztorys!$F:$F,Kosztorys!$D:$D,$B230,Kosztorys!$I:$I,CONCATENATE("&lt;=30.06.",CG$10,""))-SUMIFS(Kosztorys!$F:$F,Kosztorys!$D:$D,$B230,Kosztorys!$I:$I,CONCATENATE("&lt;=31.03.",CG$10,"")))*0.5+(SUMIFS(Kosztorys!$F:$F,Kosztorys!$D:$D,$B230,Kosztorys!$I:$I,CONCATENATE("&lt;=30.09.",CG$10,""))-SUMIFS(Kosztorys!$F:$F,Kosztorys!$D:$D,$B230,Kosztorys!$I:$I,CONCATENATE("&lt;=30.06.",CG$10,"")))*0.25,"nic"),0)</f>
        <v/>
      </c>
      <c r="CH230" s="41">
        <f>IF($C230="OPEX - Długość 1m koszt/rok",IF($M230="m",SUMIFS(Kosztorys!$F:$F,Kosztorys!$D:$D,$B230,Kosztorys!$I:$I,CONCATENATE("&lt;01.01.",CH$10,""))+(SUMIFS(Kosztorys!$F:$F,Kosztorys!$D:$D,$B230,Kosztorys!$I:$I,CONCATENATE("&lt;=31.03.",CH$10,""))-SUMIFS(Kosztorys!$F:$F,Kosztorys!$D:$D,$B230,Kosztorys!$I:$I,CONCATENATE("&lt;=31.12.",CG$10,"")))*0.75+(SUMIFS(Kosztorys!$F:$F,Kosztorys!$D:$D,$B230,Kosztorys!$I:$I,CONCATENATE("&lt;=30.06.",CH$10,""))-SUMIFS(Kosztorys!$F:$F,Kosztorys!$D:$D,$B230,Kosztorys!$I:$I,CONCATENATE("&lt;=31.03.",CH$10,"")))*0.5+(SUMIFS(Kosztorys!$F:$F,Kosztorys!$D:$D,$B230,Kosztorys!$I:$I,CONCATENATE("&lt;=30.09.",CH$10,""))-SUMIFS(Kosztorys!$F:$F,Kosztorys!$D:$D,$B230,Kosztorys!$I:$I,CONCATENATE("&lt;=30.06.",CH$10,"")))*0.25,"nic"),0)</f>
        <v/>
      </c>
      <c r="CI230" s="41">
        <f>IF($C230="OPEX - Długość 1m koszt/rok",IF($M230="m",SUMIFS(Kosztorys!$F:$F,Kosztorys!$D:$D,$B230,Kosztorys!$I:$I,CONCATENATE("&lt;01.01.",CI$10,""))+(SUMIFS(Kosztorys!$F:$F,Kosztorys!$D:$D,$B230,Kosztorys!$I:$I,CONCATENATE("&lt;=31.03.",CI$10,""))-SUMIFS(Kosztorys!$F:$F,Kosztorys!$D:$D,$B230,Kosztorys!$I:$I,CONCATENATE("&lt;=31.12.",CH$10,"")))*0.75+(SUMIFS(Kosztorys!$F:$F,Kosztorys!$D:$D,$B230,Kosztorys!$I:$I,CONCATENATE("&lt;=30.06.",CI$10,""))-SUMIFS(Kosztorys!$F:$F,Kosztorys!$D:$D,$B230,Kosztorys!$I:$I,CONCATENATE("&lt;=31.03.",CI$10,"")))*0.5+(SUMIFS(Kosztorys!$F:$F,Kosztorys!$D:$D,$B230,Kosztorys!$I:$I,CONCATENATE("&lt;=30.09.",CI$10,""))-SUMIFS(Kosztorys!$F:$F,Kosztorys!$D:$D,$B230,Kosztorys!$I:$I,CONCATENATE("&lt;=30.06.",CI$10,"")))*0.25,"nic"),0)</f>
        <v/>
      </c>
      <c r="CJ230" s="41">
        <f>IF($C230="OPEX - Długość 1m koszt/rok",IF($M230="m",SUMIFS(Kosztorys!$F:$F,Kosztorys!$D:$D,$B230,Kosztorys!$I:$I,CONCATENATE("&lt;01.01.",CJ$10,""))+(SUMIFS(Kosztorys!$F:$F,Kosztorys!$D:$D,$B230,Kosztorys!$I:$I,CONCATENATE("&lt;=31.03.",CJ$10,""))-SUMIFS(Kosztorys!$F:$F,Kosztorys!$D:$D,$B230,Kosztorys!$I:$I,CONCATENATE("&lt;=31.12.",CI$10,"")))*0.75+(SUMIFS(Kosztorys!$F:$F,Kosztorys!$D:$D,$B230,Kosztorys!$I:$I,CONCATENATE("&lt;=30.06.",CJ$10,""))-SUMIFS(Kosztorys!$F:$F,Kosztorys!$D:$D,$B230,Kosztorys!$I:$I,CONCATENATE("&lt;=31.03.",CJ$10,"")))*0.5+(SUMIFS(Kosztorys!$F:$F,Kosztorys!$D:$D,$B230,Kosztorys!$I:$I,CONCATENATE("&lt;=30.09.",CJ$10,""))-SUMIFS(Kosztorys!$F:$F,Kosztorys!$D:$D,$B230,Kosztorys!$I:$I,CONCATENATE("&lt;=30.06.",CJ$10,"")))*0.25,"nic"),0)</f>
        <v/>
      </c>
      <c r="CK230" s="41">
        <f>IF($C230="OPEX - Długość 1m koszt/rok",IF($M230="m",SUMIFS(Kosztorys!$F:$F,Kosztorys!$D:$D,$B230,Kosztorys!$I:$I,CONCATENATE("&lt;01.01.",CK$10,""))+(SUMIFS(Kosztorys!$F:$F,Kosztorys!$D:$D,$B230,Kosztorys!$I:$I,CONCATENATE("&lt;=31.03.",CK$10,""))-SUMIFS(Kosztorys!$F:$F,Kosztorys!$D:$D,$B230,Kosztorys!$I:$I,CONCATENATE("&lt;=31.12.",CJ$10,"")))*0.75+(SUMIFS(Kosztorys!$F:$F,Kosztorys!$D:$D,$B230,Kosztorys!$I:$I,CONCATENATE("&lt;=30.06.",CK$10,""))-SUMIFS(Kosztorys!$F:$F,Kosztorys!$D:$D,$B230,Kosztorys!$I:$I,CONCATENATE("&lt;=31.03.",CK$10,"")))*0.5+(SUMIFS(Kosztorys!$F:$F,Kosztorys!$D:$D,$B230,Kosztorys!$I:$I,CONCATENATE("&lt;=30.09.",CK$10,""))-SUMIFS(Kosztorys!$F:$F,Kosztorys!$D:$D,$B230,Kosztorys!$I:$I,CONCATENATE("&lt;=30.06.",CK$10,"")))*0.25,"nic"),0)</f>
        <v/>
      </c>
      <c r="CL230" s="41">
        <f>IF($C230="OPEX - Długość 1m koszt/rok",IF($M230="m",SUMIFS(Kosztorys!$F:$F,Kosztorys!$D:$D,$B230,Kosztorys!$I:$I,CONCATENATE("&lt;01.01.",CL$10,""))+(SUMIFS(Kosztorys!$F:$F,Kosztorys!$D:$D,$B230,Kosztorys!$I:$I,CONCATENATE("&lt;=31.03.",CL$10,""))-SUMIFS(Kosztorys!$F:$F,Kosztorys!$D:$D,$B230,Kosztorys!$I:$I,CONCATENATE("&lt;=31.12.",CK$10,"")))*0.75+(SUMIFS(Kosztorys!$F:$F,Kosztorys!$D:$D,$B230,Kosztorys!$I:$I,CONCATENATE("&lt;=30.06.",CL$10,""))-SUMIFS(Kosztorys!$F:$F,Kosztorys!$D:$D,$B230,Kosztorys!$I:$I,CONCATENATE("&lt;=31.03.",CL$10,"")))*0.5+(SUMIFS(Kosztorys!$F:$F,Kosztorys!$D:$D,$B230,Kosztorys!$I:$I,CONCATENATE("&lt;=30.09.",CL$10,""))-SUMIFS(Kosztorys!$F:$F,Kosztorys!$D:$D,$B230,Kosztorys!$I:$I,CONCATENATE("&lt;=30.06.",CL$10,"")))*0.25,"nic"),0)</f>
        <v/>
      </c>
      <c r="CM230" s="41">
        <f>IF($C230="OPEX - Długość 1m koszt/rok",IF($M230="m",SUMIFS(Kosztorys!$F:$F,Kosztorys!$D:$D,$B230,Kosztorys!$I:$I,CONCATENATE("&lt;01.01.",CM$10,""))+(SUMIFS(Kosztorys!$F:$F,Kosztorys!$D:$D,$B230,Kosztorys!$I:$I,CONCATENATE("&lt;=31.03.",CM$10,""))-SUMIFS(Kosztorys!$F:$F,Kosztorys!$D:$D,$B230,Kosztorys!$I:$I,CONCATENATE("&lt;=31.12.",CL$10,"")))*0.75+(SUMIFS(Kosztorys!$F:$F,Kosztorys!$D:$D,$B230,Kosztorys!$I:$I,CONCATENATE("&lt;=30.06.",CM$10,""))-SUMIFS(Kosztorys!$F:$F,Kosztorys!$D:$D,$B230,Kosztorys!$I:$I,CONCATENATE("&lt;=31.03.",CM$10,"")))*0.5+(SUMIFS(Kosztorys!$F:$F,Kosztorys!$D:$D,$B230,Kosztorys!$I:$I,CONCATENATE("&lt;=30.09.",CM$10,""))-SUMIFS(Kosztorys!$F:$F,Kosztorys!$D:$D,$B230,Kosztorys!$I:$I,CONCATENATE("&lt;=30.06.",CM$10,"")))*0.25,"nic"),0)</f>
        <v/>
      </c>
      <c r="CN230" s="41">
        <f>IF($C230="OPEX - Długość 1m koszt/rok",IF($M230="m",SUMIFS(Kosztorys!$F:$F,Kosztorys!$D:$D,$B230,Kosztorys!$I:$I,CONCATENATE("&lt;01.01.",CN$10,""))+(SUMIFS(Kosztorys!$F:$F,Kosztorys!$D:$D,$B230,Kosztorys!$I:$I,CONCATENATE("&lt;=31.03.",CN$10,""))-SUMIFS(Kosztorys!$F:$F,Kosztorys!$D:$D,$B230,Kosztorys!$I:$I,CONCATENATE("&lt;=31.12.",CM$10,"")))*0.75+(SUMIFS(Kosztorys!$F:$F,Kosztorys!$D:$D,$B230,Kosztorys!$I:$I,CONCATENATE("&lt;=30.06.",CN$10,""))-SUMIFS(Kosztorys!$F:$F,Kosztorys!$D:$D,$B230,Kosztorys!$I:$I,CONCATENATE("&lt;=31.03.",CN$10,"")))*0.5+(SUMIFS(Kosztorys!$F:$F,Kosztorys!$D:$D,$B230,Kosztorys!$I:$I,CONCATENATE("&lt;=30.09.",CN$10,""))-SUMIFS(Kosztorys!$F:$F,Kosztorys!$D:$D,$B230,Kosztorys!$I:$I,CONCATENATE("&lt;=30.06.",CN$10,"")))*0.25,"nic"),0)</f>
        <v/>
      </c>
      <c r="CO230" s="41">
        <f>IF($C230="OPEX - Długość 1m koszt/rok",IF($M230="m",SUMIFS(Kosztorys!$F:$F,Kosztorys!$D:$D,$B230,Kosztorys!$I:$I,CONCATENATE("&lt;01.01.",CO$10,""))+(SUMIFS(Kosztorys!$F:$F,Kosztorys!$D:$D,$B230,Kosztorys!$I:$I,CONCATENATE("&lt;=31.03.",CO$10,""))-SUMIFS(Kosztorys!$F:$F,Kosztorys!$D:$D,$B230,Kosztorys!$I:$I,CONCATENATE("&lt;=31.12.",CN$10,"")))*0.75+(SUMIFS(Kosztorys!$F:$F,Kosztorys!$D:$D,$B230,Kosztorys!$I:$I,CONCATENATE("&lt;=30.06.",CO$10,""))-SUMIFS(Kosztorys!$F:$F,Kosztorys!$D:$D,$B230,Kosztorys!$I:$I,CONCATENATE("&lt;=31.03.",CO$10,"")))*0.5+(SUMIFS(Kosztorys!$F:$F,Kosztorys!$D:$D,$B230,Kosztorys!$I:$I,CONCATENATE("&lt;=30.09.",CO$10,""))-SUMIFS(Kosztorys!$F:$F,Kosztorys!$D:$D,$B230,Kosztorys!$I:$I,CONCATENATE("&lt;=30.06.",CO$10,"")))*0.25,"nic"),0)</f>
        <v/>
      </c>
      <c r="CP230" s="41">
        <f>IF($C230="OPEX - Długość 1m koszt/rok",IF($M230="m",SUMIFS(Kosztorys!$F:$F,Kosztorys!$D:$D,$B230,Kosztorys!$I:$I,CONCATENATE("&lt;01.01.",CP$10,""))+(SUMIFS(Kosztorys!$F:$F,Kosztorys!$D:$D,$B230,Kosztorys!$I:$I,CONCATENATE("&lt;=31.03.",CP$10,""))-SUMIFS(Kosztorys!$F:$F,Kosztorys!$D:$D,$B230,Kosztorys!$I:$I,CONCATENATE("&lt;=31.12.",CO$10,"")))*0.75+(SUMIFS(Kosztorys!$F:$F,Kosztorys!$D:$D,$B230,Kosztorys!$I:$I,CONCATENATE("&lt;=30.06.",CP$10,""))-SUMIFS(Kosztorys!$F:$F,Kosztorys!$D:$D,$B230,Kosztorys!$I:$I,CONCATENATE("&lt;=31.03.",CP$10,"")))*0.5+(SUMIFS(Kosztorys!$F:$F,Kosztorys!$D:$D,$B230,Kosztorys!$I:$I,CONCATENATE("&lt;=30.09.",CP$10,""))-SUMIFS(Kosztorys!$F:$F,Kosztorys!$D:$D,$B230,Kosztorys!$I:$I,CONCATENATE("&lt;=30.06.",CP$10,"")))*0.25,"nic"),0)</f>
        <v/>
      </c>
      <c r="CQ230" s="41">
        <f>IF($C230="OPEX - Długość 1m koszt/rok",IF($M230="m",SUMIFS(Kosztorys!$F:$F,Kosztorys!$D:$D,$B230,Kosztorys!$I:$I,CONCATENATE("&lt;01.01.",CQ$10,""))+(SUMIFS(Kosztorys!$F:$F,Kosztorys!$D:$D,$B230,Kosztorys!$I:$I,CONCATENATE("&lt;=31.03.",CQ$10,""))-SUMIFS(Kosztorys!$F:$F,Kosztorys!$D:$D,$B230,Kosztorys!$I:$I,CONCATENATE("&lt;=31.12.",CP$10,"")))*0.75+(SUMIFS(Kosztorys!$F:$F,Kosztorys!$D:$D,$B230,Kosztorys!$I:$I,CONCATENATE("&lt;=30.06.",CQ$10,""))-SUMIFS(Kosztorys!$F:$F,Kosztorys!$D:$D,$B230,Kosztorys!$I:$I,CONCATENATE("&lt;=31.03.",CQ$10,"")))*0.5+(SUMIFS(Kosztorys!$F:$F,Kosztorys!$D:$D,$B230,Kosztorys!$I:$I,CONCATENATE("&lt;=30.09.",CQ$10,""))-SUMIFS(Kosztorys!$F:$F,Kosztorys!$D:$D,$B230,Kosztorys!$I:$I,CONCATENATE("&lt;=30.06.",CQ$10,"")))*0.25,"nic"),0)</f>
        <v/>
      </c>
      <c r="CR230" s="41">
        <f>IF(C230="OPEX - Długość 1m koszt/rok",IF(MAX(CB230:CQ230)=IF(ISERROR(VLOOKUP(B230,JB_tabela,MATCH(CR$9,JB_menu,0)-1,FALSE())),,VLOOKUP(B230,JB_tabela,MATCH(CR$9,JB_menu,0)-1,FALSE())),"OK","nie zgadza się liczba użytych JB"),"OK-ND")</f>
        <v/>
      </c>
      <c r="CS230" s="41">
        <f>IFERROR(VLOOKUP($C230,$CY$2:$CZ$7,2,FALSE()),"ERROR")</f>
        <v/>
      </c>
      <c r="CV230" s="41">
        <f>$Q230</f>
        <v/>
      </c>
      <c r="CW230" s="41">
        <f>$R230</f>
        <v/>
      </c>
      <c r="CX230" s="41">
        <f>$S230</f>
        <v/>
      </c>
      <c r="CY230" s="41">
        <f>ROUND(IF(LEFT($C230,4)="CAPE",ROUND($E230*$H230,2)*OFFSET(T230,0,$CS230),0),2)</f>
        <v/>
      </c>
      <c r="CZ230" s="41">
        <f>ROUND(IF(LEFT($C230,4)="CAPE",ROUND($E230*$H230,2)*OFFSET(U230,0,$CS230),0),2)</f>
        <v/>
      </c>
      <c r="DA230" s="41">
        <f>ROUND(IF(LEFT($C230,4)="CAPE",ROUND($E230*$H230,2)*OFFSET(V230,0,$CS230),0),2)</f>
        <v/>
      </c>
      <c r="DB230" s="41">
        <f>ROUND(IF(LEFT($C230,4)="CAPE",ROUND($E230*$H230,2)*OFFSET(W230,0,$CS230),0),2)</f>
        <v/>
      </c>
      <c r="DC230" s="41">
        <f>ROUND(IF(LEFT($C230,4)="CAPE",ROUND($E230*$H230,2)*OFFSET(X230,0,$CS230),0),2)</f>
        <v/>
      </c>
      <c r="DD230" s="41">
        <f>ROUND(IF(LEFT($C230,4)="CAPE",ROUND($E230*$H230,2)*OFFSET(Y230,0,$CS230),0),2)</f>
        <v/>
      </c>
      <c r="DE230" s="41">
        <f>ROUND(IF(LEFT($C230,4)="CAPE",ROUND($E230*$H230,2)*OFFSET(Z230,0,$CS230),0),2)</f>
        <v/>
      </c>
      <c r="DF230" s="41">
        <f>ROUND(IF(LEFT($C230,4)="CAPE",ROUND($E230*$H230,2)*OFFSET(AA230,0,$CS230),0),2)</f>
        <v/>
      </c>
      <c r="DG230" s="41">
        <f>ROUND(IF(LEFT($C230,4)="CAPE",ROUND($E230*$H230,2)*OFFSET(AB230,0,$CS230),0),2)</f>
        <v/>
      </c>
      <c r="DH230" s="41">
        <f>ROUND(IF(LEFT($C230,4)="CAPE",ROUND($E230*$H230,2)*OFFSET(AC230,0,$CS230),0),2)</f>
        <v/>
      </c>
      <c r="DI230" s="41">
        <f>ROUND(IF(LEFT($C230,4)="CAPE",ROUND($E230*$H230,2)*OFFSET(AD230,0,$CS230),0),2)</f>
        <v/>
      </c>
      <c r="DJ230" s="41">
        <f>ROUND(IF(LEFT($C230,4)="CAPE",ROUND($E230*$H230,2)*OFFSET(AE230,0,$CS230),0),2)</f>
        <v/>
      </c>
      <c r="DK230" s="41">
        <f>ROUND(IF(LEFT($C230,4)="CAPE",ROUND($E230*$H230,2)*OFFSET(AF230,0,$CS230),0),2)</f>
        <v/>
      </c>
      <c r="DL230" s="41">
        <f>ROUND(IF(LEFT($C230,4)="CAPE",ROUND($E230*$H230,2)*OFFSET(AG230,0,$CS230),0),2)</f>
        <v/>
      </c>
      <c r="DM230" s="41">
        <f>ROUND(IF(LEFT($C230,4)="CAPE",ROUND($E230*$H230,2)*OFFSET(AH230,0,$CS230),0),2)</f>
        <v/>
      </c>
      <c r="DN230" s="41">
        <f>ROUND(IF(LEFT($C230,4)="CAPE",ROUND($E230*$H230,2)*OFFSET(AI230,0,$CS230),0),2)</f>
        <v/>
      </c>
      <c r="DP230" s="41">
        <f>$Q230</f>
        <v/>
      </c>
      <c r="DQ230" s="41">
        <f>$R230</f>
        <v/>
      </c>
      <c r="DR230" s="41">
        <f>$S230</f>
        <v/>
      </c>
      <c r="DS230" s="41">
        <f>ROUND(IF(LEFT($C230,4)="OPEX",$E230*$H230*OFFSET($T230,0,$CS230),0),2)</f>
        <v/>
      </c>
      <c r="DT230" s="41">
        <f>ROUND(IF(LEFT($C230,4)="OPEX",$E230*$H230*OFFSET($U230,0,$CS230),0),2)</f>
        <v/>
      </c>
      <c r="DU230" s="41">
        <f>ROUND(IF(LEFT($C230,4)="OPEX",$E230*$H230*OFFSET($V230,0,$CS230),0),2)</f>
        <v/>
      </c>
      <c r="DV230" s="41">
        <f>ROUND(IF(LEFT($C230,4)="OPEX",$E230*$H230*OFFSET($W230,0,$CS230),0),2)</f>
        <v/>
      </c>
      <c r="DW230" s="41">
        <f>ROUND(IF(LEFT($C230,4)="OPEX",$E230*$H230*OFFSET($X230,0,$CS230),0),2)</f>
        <v/>
      </c>
      <c r="DX230" s="41">
        <f>ROUND(IF(LEFT($C230,4)="OPEX",$E230*$H230*OFFSET($Y230,0,$CS230),0),2)</f>
        <v/>
      </c>
      <c r="DY230" s="41">
        <f>ROUND(IF(LEFT($C230,4)="OPEX",$E230*$H230*OFFSET($Z230,0,$CS230),0),2)</f>
        <v/>
      </c>
      <c r="DZ230" s="41">
        <f>ROUND(IF(LEFT($C230,4)="OPEX",$E230*$H230*OFFSET($AA230,0,$CS230),0),2)</f>
        <v/>
      </c>
      <c r="EA230" s="41">
        <f>ROUND(IF(LEFT($C230,4)="OPEX",$E230*$H230*OFFSET($AB230,0,$CS230),0),2)</f>
        <v/>
      </c>
      <c r="EB230" s="41">
        <f>ROUND(IF(LEFT($C230,4)="OPEX",$E230*$H230*OFFSET($AC230,0,$CS230),0),2)</f>
        <v/>
      </c>
      <c r="EC230" s="41">
        <f>ROUND(IF(LEFT($C230,4)="OPEX",$E230*$H230*OFFSET($AD230,0,$CS230),0),2)</f>
        <v/>
      </c>
      <c r="ED230" s="41">
        <f>ROUND(IF(LEFT($C230,4)="OPEX",$E230*$H230*OFFSET($AE230,0,$CS230),0),2)</f>
        <v/>
      </c>
      <c r="EE230" s="41">
        <f>ROUND(IF(LEFT($C230,4)="OPEX",$E230*$H230*OFFSET($AF230,0,$CS230),0),2)</f>
        <v/>
      </c>
      <c r="EF230" s="41">
        <f>ROUND(IF(LEFT($C230,4)="OPEX",$E230*$H230*OFFSET($AG230,0,$CS230),0),2)</f>
        <v/>
      </c>
      <c r="EG230" s="41">
        <f>ROUND(IF(LEFT($C230,4)="OPEX",$E230*$H230*OFFSET($AH230,0,$CS230),0),2)</f>
        <v/>
      </c>
      <c r="EH230" s="41">
        <f>ROUND(IF(LEFT($C230,4)="OPEX",$E230*$H230*OFFSET($AI230,0,$CS230),0),2)</f>
        <v/>
      </c>
      <c r="EJ230" s="41">
        <f>$Q230</f>
        <v/>
      </c>
      <c r="EK230" s="41">
        <f>$R230</f>
        <v/>
      </c>
      <c r="EL230" s="41">
        <f>$S230</f>
        <v/>
      </c>
      <c r="EM230" s="41">
        <f>ROUND($D230*$CY230,2)</f>
        <v/>
      </c>
      <c r="EN230" s="41">
        <f>ROUND($D230*$CZ230,2)</f>
        <v/>
      </c>
      <c r="EO230" s="41">
        <f>ROUND($D230*$DA230,2)</f>
        <v/>
      </c>
      <c r="EP230" s="41">
        <f>ROUND($D230*$DB230,2)</f>
        <v/>
      </c>
      <c r="EQ230" s="41">
        <f>ROUND($D230*$DC230,2)</f>
        <v/>
      </c>
      <c r="ER230" s="41">
        <f>ROUND($D230*$DD230,2)</f>
        <v/>
      </c>
      <c r="ES230" s="41">
        <f>ROUND($D230*$DE230,2)</f>
        <v/>
      </c>
      <c r="ET230" s="41">
        <f>ROUND($D230*$DF230,2)</f>
        <v/>
      </c>
      <c r="EU230" s="41">
        <f>ROUND($D230*$DG230,2)</f>
        <v/>
      </c>
      <c r="EV230" s="41">
        <f>ROUND($D230*$DH230,2)</f>
        <v/>
      </c>
      <c r="EW230" s="41">
        <f>ROUND($D230*$DI230,2)</f>
        <v/>
      </c>
      <c r="EX230" s="41">
        <f>ROUND($D230*$DJ230,2)</f>
        <v/>
      </c>
      <c r="EY230" s="41">
        <f>ROUND($D230*$DK230,2)</f>
        <v/>
      </c>
      <c r="EZ230" s="41">
        <f>ROUND($D230*$DL230,2)</f>
        <v/>
      </c>
      <c r="FA230" s="41">
        <f>ROUND($D230*$DM230,2)</f>
        <v/>
      </c>
      <c r="FB230" s="41">
        <f>ROUND($D230*$DN230,2)</f>
        <v/>
      </c>
      <c r="FG230" s="41">
        <f>ROUND(IF(LEFT($C230,4)="CAPE",SUM($CY230:CY230 )/$P230,0),2)</f>
        <v/>
      </c>
      <c r="FH230" s="41">
        <f>ROUND(IF(LEFT($C230,4)="CAPE",SUM($CY230:CZ230 )/$P230,0),2)</f>
        <v/>
      </c>
      <c r="FI230" s="41">
        <f>ROUND(IF(LEFT($C230,4)="CAPE",SUM($CY230:DA230 )/$P230,0),2)</f>
        <v/>
      </c>
      <c r="FJ230" s="41">
        <f>ROUND(IF(LEFT($C230,4)="CAPE",SUM($CY230:DB230 )/$P230,0),2)</f>
        <v/>
      </c>
      <c r="FK230" s="41">
        <f>ROUND(IF(LEFT($C230,4)="CAPE",SUM($CY230:DC230 )/$P230,0),2)</f>
        <v/>
      </c>
      <c r="FL230" s="41">
        <f>ROUND(IF(LEFT($C230,4)="CAPE",SUM($CY230:DD230 )/$P230,0),2)</f>
        <v/>
      </c>
      <c r="FM230" s="41">
        <f>ROUND(IF(LEFT($C230,4)="CAPE",SUM($CY230:DE230 )/$P230,0),2)</f>
        <v/>
      </c>
      <c r="FN230" s="41">
        <f>ROUND(IF(LEFT($C230,4)="CAPE",SUM($CY230:DF230 )/$P230,0),2)</f>
        <v/>
      </c>
      <c r="FO230" s="41">
        <f>ROUND(IF(LEFT($C230,4)="CAPE",SUM($CY230:DG230 )/$P230,0),2)</f>
        <v/>
      </c>
      <c r="FP230" s="41">
        <f>ROUND(IF(LEFT($C230,4)="CAPE",SUM($CY230:DH230 )/$P230,0),2)</f>
        <v/>
      </c>
      <c r="FQ230" s="41">
        <f>ROUND(IF(LEFT($C230,4)="CAPE",SUM($CY230:DI230 )/$P230,0),2)</f>
        <v/>
      </c>
      <c r="FR230" s="41">
        <f>ROUND(IF(LEFT($C230,4)="CAPE",SUM($CY230:DJ230 )/$P230,0),2)</f>
        <v/>
      </c>
      <c r="FS230" s="41">
        <f>ROUND(IF(LEFT($C230,4)="CAPE",SUM($CY230:DK230 )/$P230,0),2)</f>
        <v/>
      </c>
      <c r="FT230" s="41">
        <f>ROUND(IF(LEFT($C230,4)="CAPE",SUM($CY230:DL230 )/$P230,0),2)</f>
        <v/>
      </c>
      <c r="FU230" s="41">
        <f>ROUND(IF(LEFT($C230,4)="CAPE",SUM($CY230:DM230 )/$P230,0),2)</f>
        <v/>
      </c>
      <c r="FV230" s="41">
        <f>ROUND(IF(LEFT($C230,4)="CAPE",SUM($CY230:DN230 )/$P230,0),2)</f>
        <v/>
      </c>
      <c r="GA230" s="41">
        <f>ROUND(IF(SUM($FG230:FG230)&gt;SUM($CY230:CY230),SUM($CY230:CY230),SUM($FG230:FG230)),2)</f>
        <v/>
      </c>
      <c r="GB230" s="41">
        <f>ROUND(IF(SUM($FG230:FH230)&gt;SUM($CY230:CZ230),SUM($CY230:CZ230),SUM($FG230:FH230)),2)</f>
        <v/>
      </c>
      <c r="GC230" s="41">
        <f>ROUND(IF(SUM($FG230:FI230)&gt;SUM($CY230:DA230),SUM($CY230:DA230),SUM($FG230:FI230)),2)</f>
        <v/>
      </c>
      <c r="GD230" s="41">
        <f>ROUND(IF(SUM($FG230:FJ230)&gt;SUM($CY230:DB230),SUM($CY230:DB230),SUM($FG230:FJ230)),2)</f>
        <v/>
      </c>
      <c r="GE230" s="41">
        <f>ROUND(IF(SUM($FG230:FK230)&gt;SUM($CY230:DC230),SUM($CY230:DC230),SUM($FG230:FK230)),2)</f>
        <v/>
      </c>
      <c r="GF230" s="41">
        <f>ROUND(IF(SUM($FG230:FL230)&gt;SUM($CY230:DD230),SUM($CY230:DD230),SUM($FG230:FL230)),2)</f>
        <v/>
      </c>
      <c r="GG230" s="41">
        <f>ROUND(IF(SUM($FG230:FM230)&gt;SUM($CY230:DE230),SUM($CY230:DE230),SUM($FG230:FM230)),2)</f>
        <v/>
      </c>
      <c r="GH230" s="41">
        <f>ROUND(IF(SUM($FG230:FN230)&gt;SUM($CY230:DF230),SUM($CY230:DF230),SUM($FG230:FN230)),2)</f>
        <v/>
      </c>
      <c r="GI230" s="41">
        <f>ROUND(IF(SUM($FG230:FO230)&gt;SUM($CY230:DG230),SUM($CY230:DG230),SUM($FG230:FO230)),2)</f>
        <v/>
      </c>
      <c r="GJ230" s="41">
        <f>ROUND(IF(SUM($FG230:FP230)&gt;SUM($CY230:DH230),SUM($CY230:DH230),SUM($FG230:FP230)),2)</f>
        <v/>
      </c>
      <c r="GK230" s="41">
        <f>ROUND(IF(SUM($FG230:FQ230)&gt;SUM($CY230:DI230),SUM($CY230:DI230),SUM($FG230:FQ230)),2)</f>
        <v/>
      </c>
      <c r="GL230" s="41">
        <f>ROUND(IF(SUM($FG230:FR230)&gt;SUM($CY230:DJ230),SUM($CY230:DJ230),SUM($FG230:FR230)),2)</f>
        <v/>
      </c>
      <c r="GM230" s="41">
        <f>ROUND(IF(SUM($FG230:FS230)&gt;SUM($CY230:DK230),SUM($CY230:DK230),SUM($FG230:FS230)),2)</f>
        <v/>
      </c>
      <c r="GN230" s="41">
        <f>ROUND(IF(SUM($FG230:FT230)&gt;SUM($CY230:DL230),SUM($CY230:DL230),SUM($FG230:FT230)),2)</f>
        <v/>
      </c>
      <c r="GO230" s="41">
        <f>ROUND(IF(SUM($FG230:FU230)&gt;SUM($CY230:DM230),SUM($CY230:DM230),SUM($FG230:FU230)),2)</f>
        <v/>
      </c>
      <c r="GP230" s="41">
        <f>ROUND(IF(SUM($FG230:FV230)&gt;SUM($CY230:DN230),SUM($CY230:DN230),SUM($FG230:FV230)),2)</f>
        <v/>
      </c>
      <c r="GR230" s="41">
        <f>$Q230</f>
        <v/>
      </c>
      <c r="GS230" s="41">
        <f>$R230</f>
        <v/>
      </c>
      <c r="GT230" s="41">
        <f>$S230</f>
        <v/>
      </c>
      <c r="GU230" s="41">
        <f>$GA230</f>
        <v/>
      </c>
      <c r="GV230" s="41">
        <f>GB230 - GA230</f>
        <v/>
      </c>
      <c r="GW230" s="41">
        <f>GC230 - GB230</f>
        <v/>
      </c>
      <c r="GX230" s="41">
        <f>GD230 - GC230</f>
        <v/>
      </c>
      <c r="GY230" s="41">
        <f>GE230 - GD230</f>
        <v/>
      </c>
      <c r="GZ230" s="41">
        <f>GF230 - GE230</f>
        <v/>
      </c>
      <c r="HA230" s="41">
        <f>GG230 - GF230</f>
        <v/>
      </c>
      <c r="HB230" s="41">
        <f>GH230 - GG230</f>
        <v/>
      </c>
      <c r="HC230" s="41">
        <f>GI230 - GH230</f>
        <v/>
      </c>
      <c r="HD230" s="41">
        <f>GJ230 - GI230</f>
        <v/>
      </c>
      <c r="HE230" s="41">
        <f>GK230 - GJ230</f>
        <v/>
      </c>
      <c r="HF230" s="41">
        <f>GL230 - GK230</f>
        <v/>
      </c>
      <c r="HG230" s="41">
        <f>GM230 - GL230</f>
        <v/>
      </c>
      <c r="HH230" s="41">
        <f>GN230 - GM230</f>
        <v/>
      </c>
      <c r="HI230" s="41">
        <f>GO230 - GN230</f>
        <v/>
      </c>
      <c r="HJ230" s="41">
        <f>GP230 - GO230</f>
        <v/>
      </c>
      <c r="HL230" s="41">
        <f>$Q230</f>
        <v/>
      </c>
      <c r="HM230" s="41">
        <f>$R230</f>
        <v/>
      </c>
      <c r="HN230" s="41">
        <f>$S230</f>
        <v/>
      </c>
      <c r="HO230" s="144">
        <f>SUMIFS(Kosztorys!$F:$F,Kosztorys!$D:$D,$B230,Kosztorys!$I:$I,CONCATENATE("&lt;01.01.",HP$10,""))</f>
        <v/>
      </c>
      <c r="HP230" s="144">
        <f>SUMIFS(Kosztorys!$F:$F,Kosztorys!$D:$D,$B230,Kosztorys!$I:$I,CONCATENATE("&lt;01.04.",HQ$10,""))-SUM($HO230)</f>
        <v/>
      </c>
      <c r="HQ230" s="144">
        <f>SUMIFS(Kosztorys!$F:$F,Kosztorys!$D:$D,$B230,Kosztorys!$I:$I,CONCATENATE("&lt;01.07.",HR$10,""))-SUM($HO230:HP230)</f>
        <v/>
      </c>
      <c r="HR230" s="144">
        <f>SUMIFS(Kosztorys!$F:$F,Kosztorys!$D:$D,$B230,Kosztorys!$I:$I,CONCATENATE("&lt;01.10.",HS$10,""))-SUM($HO230:HQ230)</f>
        <v/>
      </c>
      <c r="HS230" s="144">
        <f>SUMIFS(Kosztorys!$F:$F,Kosztorys!$D:$D,$B230,Kosztorys!$I:$I,CONCATENATE("&lt;01.01.",HT$10,""))-SUM($HO230:HR230)</f>
        <v/>
      </c>
      <c r="HT230" s="144">
        <f>SUMIFS(Kosztorys!$F:$F,Kosztorys!$D:$D,$B230,Kosztorys!$I:$I,CONCATENATE("&lt;01.04.",HU$10,""))-SUM($HO230:HS230)</f>
        <v/>
      </c>
      <c r="HU230" s="144">
        <f>SUMIFS(Kosztorys!$F:$F,Kosztorys!$D:$D,$B230,Kosztorys!$I:$I,CONCATENATE("&lt;01.07.",HV$10,""))-SUM($HO230:HT230)</f>
        <v/>
      </c>
      <c r="HV230" s="144">
        <f>SUMIFS(Kosztorys!$F:$F,Kosztorys!$D:$D,$B230,Kosztorys!$I:$I,CONCATENATE("&lt;01.10.",HW$10,""))-SUM($HO230:HU230)</f>
        <v/>
      </c>
      <c r="HW230" s="144">
        <f>SUMIFS(Kosztorys!$F:$F,Kosztorys!$D:$D,$B230,Kosztorys!$I:$I,CONCATENATE("&lt;01.01.",HX$10,""))-SUM($HO230:HV230)</f>
        <v/>
      </c>
      <c r="HX230" s="144">
        <f>SUMIFS(Kosztorys!$F:$F,Kosztorys!$D:$D,$B230,Kosztorys!$I:$I,CONCATENATE("&lt;01.04.",HY$10,""))-SUM($HO230:HW230)</f>
        <v/>
      </c>
      <c r="HY230" s="144">
        <f>SUMIFS(Kosztorys!$F:$F,Kosztorys!$D:$D,$B230,Kosztorys!$I:$I,CONCATENATE("&lt;01.07.",HZ$10,""))-SUM($HO230:HX230)</f>
        <v/>
      </c>
      <c r="HZ230" s="144">
        <f>SUMIFS(Kosztorys!$F:$F,Kosztorys!$D:$D,$B230,Kosztorys!$I:$I,CONCATENATE("&lt;01.10.",IA$10,""))-SUM($HO230:HY230)</f>
        <v/>
      </c>
      <c r="IA230" s="144">
        <f>SUMIFS(Kosztorys!$F:$F,Kosztorys!$D:$D,$B230,Kosztorys!$I:$I,CONCATENATE("&lt;01.01.",IB$10,""))-SUM($HO230:HZ230)</f>
        <v/>
      </c>
      <c r="IB230" s="145">
        <f>IF(M230="szt",IF(SUM(HO230:IA230)=IF(ISERROR(VLOOKUP(B230,JB_tabela,MATCH(IB$9,JB_menu,0)-1,FALSE())),,VLOOKUP(B230,JB_tabela,MATCH(IB$9,JB_menu,0)-1,FALSE())),"OK","nie zgadza się liczba użytych JB"),IF(SUM(HO230:IA230)=IF(ISERROR(VLOOKUP(B230,JB_tabela,MATCH(IC$9,JB_menu,0)-1,FALSE())),,VLOOKUP(B230,JB_tabela,MATCH(IC$9,JB_menu,0)-1,FALSE())),"OK","nie zgadzają się metry użyte w JB"))</f>
        <v/>
      </c>
      <c r="IE230" s="41">
        <f>$Q230</f>
        <v/>
      </c>
      <c r="IF230" s="41">
        <f>$R230</f>
        <v/>
      </c>
      <c r="IG230" s="41">
        <f>$S230</f>
        <v/>
      </c>
      <c r="IH230" s="348">
        <f>IF(LEFT($C230,4)="CAPE",ROUND(HO230*$L230,2),0)</f>
        <v/>
      </c>
      <c r="II230" s="348">
        <f>IF(LEFT($C230,4)="CAPE",ROUND(HP230*$L230,2),0)</f>
        <v/>
      </c>
      <c r="IJ230" s="348">
        <f>IF(LEFT($C230,4)="CAPE",ROUND(HQ230*$L230,2),0)</f>
        <v/>
      </c>
      <c r="IK230" s="348">
        <f>IF(LEFT($C230,4)="CAPE",ROUND(HR230*$L230,2),0)</f>
        <v/>
      </c>
      <c r="IL230" s="348">
        <f>IF(LEFT($C230,4)="CAPE",ROUND(HS230*$L230,2),0)</f>
        <v/>
      </c>
      <c r="IM230" s="348">
        <f>IF(LEFT($C230,4)="CAPE",ROUND(HT230*$L230,2),0)</f>
        <v/>
      </c>
      <c r="IN230" s="348">
        <f>IF(LEFT($C230,4)="CAPE",ROUND(HU230*$L230,2),0)</f>
        <v/>
      </c>
      <c r="IO230" s="348">
        <f>IF(LEFT($C230,4)="CAPE",ROUND(HV230*$L230,2),0)</f>
        <v/>
      </c>
      <c r="IP230" s="348">
        <f>IF(LEFT($C230,4)="CAPE",ROUND(HW230*$L230,2),0)</f>
        <v/>
      </c>
      <c r="IQ230" s="348">
        <f>IF(LEFT($C230,4)="CAPE",ROUND(HX230*$L230,2),0)</f>
        <v/>
      </c>
      <c r="IR230" s="348">
        <f>IF(LEFT($C230,4)="CAPE",ROUND(HY230*$L230,2),0)</f>
        <v/>
      </c>
      <c r="IS230" s="348">
        <f>IF(LEFT($C230,4)="CAPE",ROUND(HZ230*$L230,2),0)</f>
        <v/>
      </c>
      <c r="IT230" s="348">
        <f>IF(LEFT($C230,4)="CAPE",ROUND(IA230*$L230,2),0)</f>
        <v/>
      </c>
      <c r="IU230" s="41">
        <f>IF(SUM(IH230:IT230)=SUM(CY230:DN230),"OK",SUM(IH230:IT230)-SUM(CY230:DN230))</f>
        <v/>
      </c>
    </row>
    <row r="231" ht="15" customHeight="1">
      <c r="A231" s="119" t="n"/>
      <c r="B231" s="139" t="inlineStr">
        <is>
          <t>siec_rozdz_obca_n</t>
        </is>
      </c>
      <c r="C231" s="139" t="inlineStr">
        <is>
          <t>CAPEX - Długość 1m</t>
        </is>
      </c>
      <c r="D231" s="140" t="n">
        <v>0</v>
      </c>
      <c r="E231" s="140" t="n">
        <v>0.2</v>
      </c>
      <c r="F231" s="141" t="inlineStr">
        <is>
          <t>szt</t>
        </is>
      </c>
      <c r="G231" s="139" t="inlineStr">
        <is>
          <t>Zgody właścicieli</t>
        </is>
      </c>
      <c r="H231" s="360">
        <f>IF(ISERROR(VLOOKUP(G231,KB_tabela,MATCH(H$9,KB_menu,0)-2,FALSE())),,VLOOKUP(G231,KB_tabela,MATCH(H$9,KB_menu,0)-2,FALSE()))</f>
        <v/>
      </c>
      <c r="I231" s="41">
        <f>IF(ISERROR(VLOOKUP(B231,JB_tabela,MATCH("czy puste",JB_menu,0)-1,FALSE())),"BŁĄD brak takiej JB",VLOOKUP(B231,JB_tabela,MATCH("czy puste",JB_menu,0)-1,FALSE()))</f>
        <v/>
      </c>
      <c r="J231" s="41">
        <f>IF(ISERROR(VLOOKUP(G231,KB_tabela,MATCH(H$9,KB_menu,0)-2,FALSE())),"BŁĄD brak takiego KB",IF(H231=0,IF(LEFT(C231,4)="OPEX","OK",IF(G231="brak kosztów CAPEX","OK","Brak Ceny KB")),"OK"))</f>
        <v/>
      </c>
      <c r="K231" s="41">
        <f>IF(AJ231="nie zgadza się liczba użytych JB","Nie liczy wszystkich JB",IF(BD231="nie zgadza się liczba użytych JB","Nie liczy wszystkich JB",IF(BX231="nie zgadza się liczba użytych JB","Nie liczy wszystkich JB",IF(BX231="nie zgadza się liczba użytych JB","Nie liczy wszystkich JB","OK"))))</f>
        <v/>
      </c>
      <c r="L231" s="361">
        <f>ROUND((E231*H231),2)</f>
        <v/>
      </c>
      <c r="M231" s="41">
        <f>VLOOKUP(B231,JB_tabela,MATCH(M$9,JB_menu,0)-1,FALSE())</f>
        <v/>
      </c>
      <c r="P231" s="41">
        <f>IF(ISERROR(VLOOKUP(S231,KATEGORIA_tabela,MATCH(P$9,KATEGORIA_menu,0)-2,FALSE())),,VLOOKUP(S231,KATEGORIA_tabela,MATCH(P$9,KATEGORIA_menu,0)-2,FALSE()))</f>
        <v/>
      </c>
      <c r="Q231" s="41">
        <f>IF(ISERROR(VLOOKUP(B231,JB_tabela,MATCH(Q$9,JB_menu,0)-1,FALSE())),,VLOOKUP(B231,JB_tabela,MATCH(Q$9,JB_menu,0)-1,FALSE()))</f>
        <v/>
      </c>
      <c r="R231" s="41">
        <f>IF(ISERROR(VLOOKUP(G231,KB_tabela,MATCH(R$9,KB_menu,0)-2,FALSE())),,VLOOKUP(G231,KB_tabela,MATCH(R$9,KB_menu,0)-2,FALSE()))</f>
        <v/>
      </c>
      <c r="S231" s="41">
        <f>IF(ISERROR(VLOOKUP(G231,KB_tabela,MATCH(S$9,KB_menu,0)-2,FALSE())),,VLOOKUP(G231,KB_tabela,MATCH(S$9,KB_menu,0)-2,FALSE()))</f>
        <v/>
      </c>
      <c r="T231" s="116">
        <f>IF($C231="CAPEX - 1szt JB",IF($M231="szt",SUMIFS(Kosztorys!$F:$F,Kosztorys!$D:$D,$B231,Kosztorys!$I:$I,CONCATENATE("&lt;01.01.",U$10,""))-SUMIFS(Kosztorys!$F:$F,Kosztorys!$D:$D,$B231,Kosztorys!$I:$I,CONCATENATE("&lt;01.01.",T$10,"")),COUNTIFS(Kosztorys!$D:$D,$B231,Kosztorys!$I:$I,CONCATENATE("&lt;01.01.",U$10,""))-COUNTIFS(Kosztorys!$D:$D,$B231,Kosztorys!$I:$I,CONCATENATE("&lt;01.01.",T$10,""))),0)</f>
        <v/>
      </c>
      <c r="U231" s="116">
        <f>IF($C231="CAPEX - 1szt JB",IF($M231="szt",SUMIFS(Kosztorys!$F:$F,Kosztorys!$D:$D,$B231,Kosztorys!$I:$I,CONCATENATE("&lt;01.01.",V$10,""))-SUMIFS(Kosztorys!$F:$F,Kosztorys!$D:$D,$B231,Kosztorys!$I:$I,CONCATENATE("&lt;01.01.",U$10,"")),COUNTIFS(Kosztorys!$D:$D,$B231,Kosztorys!$I:$I,CONCATENATE("&lt;01.01.",V$10,""))-COUNTIFS(Kosztorys!$D:$D,$B231,Kosztorys!$I:$I,CONCATENATE("&lt;01.01.",U$10,""))),0)</f>
        <v/>
      </c>
      <c r="V231" s="116">
        <f>IF($C231="CAPEX - 1szt JB",IF($M231="szt",SUMIFS(Kosztorys!$F:$F,Kosztorys!$D:$D,$B231,Kosztorys!$I:$I,CONCATENATE("&lt;01.01.",W$10,""))-SUMIFS(Kosztorys!$F:$F,Kosztorys!$D:$D,$B231,Kosztorys!$I:$I,CONCATENATE("&lt;01.01.",V$10,"")),COUNTIFS(Kosztorys!$D:$D,$B231,Kosztorys!$I:$I,CONCATENATE("&lt;01.01.",W$10,""))-COUNTIFS(Kosztorys!$D:$D,$B231,Kosztorys!$I:$I,CONCATENATE("&lt;01.01.",V$10,""))),0)</f>
        <v/>
      </c>
      <c r="W231" s="116">
        <f>IF($C231="CAPEX - 1szt JB",IF($M231="szt",SUMIFS(Kosztorys!$F:$F,Kosztorys!$D:$D,$B231,Kosztorys!$I:$I,CONCATENATE("&lt;01.01.",X$10,""))-SUMIFS(Kosztorys!$F:$F,Kosztorys!$D:$D,$B231,Kosztorys!$I:$I,CONCATENATE("&lt;01.01.",W$10,"")),COUNTIFS(Kosztorys!$D:$D,$B231,Kosztorys!$I:$I,CONCATENATE("&lt;01.01.",X$10,""))-COUNTIFS(Kosztorys!$D:$D,$B231,Kosztorys!$I:$I,CONCATENATE("&lt;01.01.",W$10,""))),0)</f>
        <v/>
      </c>
      <c r="X231" s="116">
        <f>IF($C231="CAPEX - 1szt JB",IF($M231="szt",SUMIFS(Kosztorys!$F:$F,Kosztorys!$D:$D,$B231,Kosztorys!$I:$I,CONCATENATE("&lt;01.01.",Y$10,""))-SUMIFS(Kosztorys!$F:$F,Kosztorys!$D:$D,$B231,Kosztorys!$I:$I,CONCATENATE("&lt;01.01.",X$10,"")),COUNTIFS(Kosztorys!$D:$D,$B231,Kosztorys!$I:$I,CONCATENATE("&lt;01.01.",Y$10,""))-COUNTIFS(Kosztorys!$D:$D,$B231,Kosztorys!$I:$I,CONCATENATE("&lt;01.01.",X$10,""))),0)</f>
        <v/>
      </c>
      <c r="Y231" s="116">
        <f>IF($C231="CAPEX - 1szt JB",IF($M231="szt",SUMIFS(Kosztorys!$F:$F,Kosztorys!$D:$D,$B231,Kosztorys!$I:$I,CONCATENATE("&lt;01.01.",Z$10,""))-SUMIFS(Kosztorys!$F:$F,Kosztorys!$D:$D,$B231,Kosztorys!$I:$I,CONCATENATE("&lt;01.01.",Y$10,"")),COUNTIFS(Kosztorys!$D:$D,$B231,Kosztorys!$I:$I,CONCATENATE("&lt;01.01.",Z$10,""))-COUNTIFS(Kosztorys!$D:$D,$B231,Kosztorys!$I:$I,CONCATENATE("&lt;01.01.",Y$10,""))),0)</f>
        <v/>
      </c>
      <c r="Z231" s="116">
        <f>IF($C231="CAPEX - 1szt JB",IF($M231="szt",SUMIFS(Kosztorys!$F:$F,Kosztorys!$D:$D,$B231,Kosztorys!$I:$I,CONCATENATE("&lt;01.01.",AA$10,""))-SUMIFS(Kosztorys!$F:$F,Kosztorys!$D:$D,$B231,Kosztorys!$I:$I,CONCATENATE("&lt;01.01.",Z$10,"")),COUNTIFS(Kosztorys!$D:$D,$B231,Kosztorys!$I:$I,CONCATENATE("&lt;01.01.",AA$10,""))-COUNTIFS(Kosztorys!$D:$D,$B231,Kosztorys!$I:$I,CONCATENATE("&lt;01.01.",Z$10,""))),0)</f>
        <v/>
      </c>
      <c r="AA231" s="116">
        <f>IF($C231="CAPEX - 1szt JB",IF($M231="szt",SUMIFS(Kosztorys!$F:$F,Kosztorys!$D:$D,$B231,Kosztorys!$I:$I,CONCATENATE("&lt;01.01.",AB$10,""))-SUMIFS(Kosztorys!$F:$F,Kosztorys!$D:$D,$B231,Kosztorys!$I:$I,CONCATENATE("&lt;01.01.",AA$10,"")),COUNTIFS(Kosztorys!$D:$D,$B231,Kosztorys!$I:$I,CONCATENATE("&lt;01.01.",AB$10,""))-COUNTIFS(Kosztorys!$D:$D,$B231,Kosztorys!$I:$I,CONCATENATE("&lt;01.01.",AA$10,""))),0)</f>
        <v/>
      </c>
      <c r="AB231" s="116">
        <f>IF($C231="CAPEX - 1szt JB",IF($M231="szt",SUMIFS(Kosztorys!$F:$F,Kosztorys!$D:$D,$B231,Kosztorys!$I:$I,CONCATENATE("&lt;01.01.",AC$10,""))-SUMIFS(Kosztorys!$F:$F,Kosztorys!$D:$D,$B231,Kosztorys!$I:$I,CONCATENATE("&lt;01.01.",AB$10,"")),COUNTIFS(Kosztorys!$D:$D,$B231,Kosztorys!$I:$I,CONCATENATE("&lt;01.01.",AC$10,""))-COUNTIFS(Kosztorys!$D:$D,$B231,Kosztorys!$I:$I,CONCATENATE("&lt;01.01.",AB$10,""))),0)</f>
        <v/>
      </c>
      <c r="AC231" s="116">
        <f>IF($C231="CAPEX - 1szt JB",IF($M231="szt",SUMIFS(Kosztorys!$F:$F,Kosztorys!$D:$D,$B231,Kosztorys!$I:$I,CONCATENATE("&lt;01.01.",AD$10,""))-SUMIFS(Kosztorys!$F:$F,Kosztorys!$D:$D,$B231,Kosztorys!$I:$I,CONCATENATE("&lt;01.01.",AC$10,"")),COUNTIFS(Kosztorys!$D:$D,$B231,Kosztorys!$I:$I,CONCATENATE("&lt;01.01.",AD$10,""))-COUNTIFS(Kosztorys!$D:$D,$B231,Kosztorys!$I:$I,CONCATENATE("&lt;01.01.",AC$10,""))),0)</f>
        <v/>
      </c>
      <c r="AD231" s="116">
        <f>IF($C231="CAPEX - 1szt JB",IF($M231="szt",SUMIFS(Kosztorys!$F:$F,Kosztorys!$D:$D,$B231,Kosztorys!$I:$I,CONCATENATE("&lt;01.01.",AE$10,""))-SUMIFS(Kosztorys!$F:$F,Kosztorys!$D:$D,$B231,Kosztorys!$I:$I,CONCATENATE("&lt;01.01.",AD$10,"")),COUNTIFS(Kosztorys!$D:$D,$B231,Kosztorys!$I:$I,CONCATENATE("&lt;01.01.",AE$10,""))-COUNTIFS(Kosztorys!$D:$D,$B231,Kosztorys!$I:$I,CONCATENATE("&lt;01.01.",AD$10,""))),0)</f>
        <v/>
      </c>
      <c r="AE231" s="116">
        <f>IF($C231="CAPEX - 1szt JB",IF($M231="szt",SUMIFS(Kosztorys!$F:$F,Kosztorys!$D:$D,$B231,Kosztorys!$I:$I,CONCATENATE("&lt;01.01.",AF$10,""))-SUMIFS(Kosztorys!$F:$F,Kosztorys!$D:$D,$B231,Kosztorys!$I:$I,CONCATENATE("&lt;01.01.",AE$10,"")),COUNTIFS(Kosztorys!$D:$D,$B231,Kosztorys!$I:$I,CONCATENATE("&lt;01.01.",AF$10,""))-COUNTIFS(Kosztorys!$D:$D,$B231,Kosztorys!$I:$I,CONCATENATE("&lt;01.01.",AE$10,""))),0)</f>
        <v/>
      </c>
      <c r="AF231" s="116">
        <f>IF($C231="CAPEX - 1szt JB",IF($M231="szt",SUMIFS(Kosztorys!$F:$F,Kosztorys!$D:$D,$B231,Kosztorys!$I:$I,CONCATENATE("&lt;01.01.",AG$10,""))-SUMIFS(Kosztorys!$F:$F,Kosztorys!$D:$D,$B231,Kosztorys!$I:$I,CONCATENATE("&lt;01.01.",AF$10,"")),COUNTIFS(Kosztorys!$D:$D,$B231,Kosztorys!$I:$I,CONCATENATE("&lt;01.01.",AG$10,""))-COUNTIFS(Kosztorys!$D:$D,$B231,Kosztorys!$I:$I,CONCATENATE("&lt;01.01.",AF$10,""))),0)</f>
        <v/>
      </c>
      <c r="AG231" s="116">
        <f>IF($C231="CAPEX - 1szt JB",IF($M231="szt",SUMIFS(Kosztorys!$F:$F,Kosztorys!$D:$D,$B231,Kosztorys!$I:$I,CONCATENATE("&lt;01.01.",AH$10,""))-SUMIFS(Kosztorys!$F:$F,Kosztorys!$D:$D,$B231,Kosztorys!$I:$I,CONCATENATE("&lt;01.01.",AG$10,"")),COUNTIFS(Kosztorys!$D:$D,$B231,Kosztorys!$I:$I,CONCATENATE("&lt;01.01.",AH$10,""))-COUNTIFS(Kosztorys!$D:$D,$B231,Kosztorys!$I:$I,CONCATENATE("&lt;01.01.",AG$10,""))),0)</f>
        <v/>
      </c>
      <c r="AH231" s="116">
        <f>IF($C231="CAPEX - 1szt JB",IF($M231="szt",SUMIFS(Kosztorys!$F:$F,Kosztorys!$D:$D,$B231,Kosztorys!$I:$I,CONCATENATE("&lt;01.01.",AI$10,""))-SUMIFS(Kosztorys!$F:$F,Kosztorys!$D:$D,$B231,Kosztorys!$I:$I,CONCATENATE("&lt;01.01.",AH$10,"")),COUNTIFS(Kosztorys!$D:$D,$B231,Kosztorys!$I:$I,CONCATENATE("&lt;01.01.",AI$10,""))-COUNTIFS(Kosztorys!$D:$D,$B231,Kosztorys!$I:$I,CONCATENATE("&lt;01.01.",AH$10,""))),0)</f>
        <v/>
      </c>
      <c r="AI231" s="116">
        <f>IF($C231="CAPEX - 1szt JB",IF($M231="szt",SUMIFS(Kosztorys!$F:$F,Kosztorys!$D:$D,$B231,Kosztorys!$I:$I,CONCATENATE("&lt;01.01.",AJ$10,""))-SUMIFS(Kosztorys!$F:$F,Kosztorys!$D:$D,$B231,Kosztorys!$I:$I,CONCATENATE("&lt;01.01.",AI$10,"")),COUNTIFS(Kosztorys!$D:$D,$B231,Kosztorys!$I:$I,CONCATENATE("&lt;01.01.",AJ$10,""))-COUNTIFS(Kosztorys!$D:$D,$B231,Kosztorys!$I:$I,CONCATENATE("&lt;01.01.",AI$10,""))),0)</f>
        <v/>
      </c>
      <c r="AJ231" s="116">
        <f>IF(C231="CAPEX - 1szt JB",IF(SUM(T231:AI231)=IF(ISERROR(VLOOKUP(B231,JB_tabela,MATCH(AJ$9,JB_menu,0)-1,FALSE())),,VLOOKUP(B231,JB_tabela,MATCH(AJ$9,JB_menu,0)-1,FALSE())),"OK","nie zgadza się liczba użytych JB"),"OK-ND")</f>
        <v/>
      </c>
      <c r="AM231" s="41">
        <f>IFERROR("_" &amp; VLOOKUP($B231,#REF!,1,FALSE()),#REF!)</f>
        <v/>
      </c>
      <c r="AN231" s="41">
        <f>IF($C231="CAPEX - Długość 1m",SUMIFS(Kosztorys!$F:$F,Kosztorys!$D:$D,$B231,Kosztorys!$I:$I,CONCATENATE("&lt;31.12.",AN$10,""))-SUMIFS(Kosztorys!$F:$F,Kosztorys!$D:$D,$B231,Kosztorys!$I:$I,CONCATENATE("&lt;31.12.",AM$10,"")),"x")</f>
        <v/>
      </c>
      <c r="AO231" s="41">
        <f>IF($C231="CAPEX - Długość 1m",SUMIFS(Kosztorys!$F:$F,Kosztorys!$D:$D,$B231,Kosztorys!$I:$I,CONCATENATE("&lt;31.12.",AO$10,""))-SUMIFS(Kosztorys!$F:$F,Kosztorys!$D:$D,$B231,Kosztorys!$I:$I,CONCATENATE("&lt;31.12.",AN$10,"")),"x")</f>
        <v/>
      </c>
      <c r="AP231" s="41">
        <f>IF($C231="CAPEX - Długość 1m",SUMIFS(Kosztorys!$F:$F,Kosztorys!$D:$D,$B231,Kosztorys!$I:$I,CONCATENATE("&lt;31.12.",AP$10,""))-SUMIFS(Kosztorys!$F:$F,Kosztorys!$D:$D,$B231,Kosztorys!$I:$I,CONCATENATE("&lt;31.12.",AO$10,"")),"x")</f>
        <v/>
      </c>
      <c r="AQ231" s="41">
        <f>IF($C231="CAPEX - Długość 1m",SUMIFS(Kosztorys!$F:$F,Kosztorys!$D:$D,$B231,Kosztorys!$I:$I,CONCATENATE("&lt;31.12.",AQ$10,""))-SUMIFS(Kosztorys!$F:$F,Kosztorys!$D:$D,$B231,Kosztorys!$I:$I,CONCATENATE("&lt;31.12.",AP$10,"")),"x")</f>
        <v/>
      </c>
      <c r="AR231" s="41">
        <f>IF($C231="CAPEX - Długość 1m",SUMIFS(Kosztorys!$F:$F,Kosztorys!$D:$D,$B231,Kosztorys!$I:$I,CONCATENATE("&lt;31.12.",AR$10,""))-SUMIFS(Kosztorys!$F:$F,Kosztorys!$D:$D,$B231,Kosztorys!$I:$I,CONCATENATE("&lt;31.12.",AQ$10,"")),"x")</f>
        <v/>
      </c>
      <c r="AS231" s="41">
        <f>IF($C231="CAPEX - Długość 1m",SUMIFS(Kosztorys!$F:$F,Kosztorys!$D:$D,$B231,Kosztorys!$I:$I,CONCATENATE("&lt;31.12.",AS$10,""))-SUMIFS(Kosztorys!$F:$F,Kosztorys!$D:$D,$B231,Kosztorys!$I:$I,CONCATENATE("&lt;31.12.",AR$10,"")),"x")</f>
        <v/>
      </c>
      <c r="AT231" s="41">
        <f>IF($C231="CAPEX - Długość 1m",SUMIFS(Kosztorys!$F:$F,Kosztorys!$D:$D,$B231,Kosztorys!$I:$I,CONCATENATE("&lt;31.12.",AT$10,""))-SUMIFS(Kosztorys!$F:$F,Kosztorys!$D:$D,$B231,Kosztorys!$I:$I,CONCATENATE("&lt;31.12.",AS$10,"")),"x")</f>
        <v/>
      </c>
      <c r="AU231" s="41">
        <f>IF($C231="CAPEX - Długość 1m",SUMIFS(Kosztorys!$F:$F,Kosztorys!$D:$D,$B231,Kosztorys!$I:$I,CONCATENATE("&lt;31.12.",AU$10,""))-SUMIFS(Kosztorys!$F:$F,Kosztorys!$D:$D,$B231,Kosztorys!$I:$I,CONCATENATE("&lt;31.12.",AT$10,"")),"x")</f>
        <v/>
      </c>
      <c r="AV231" s="41">
        <f>IF($C231="CAPEX - Długość 1m",SUMIFS(Kosztorys!$F:$F,Kosztorys!$D:$D,$B231,Kosztorys!$I:$I,CONCATENATE("&lt;31.12.",AV$10,""))-SUMIFS(Kosztorys!$F:$F,Kosztorys!$D:$D,$B231,Kosztorys!$I:$I,CONCATENATE("&lt;31.12.",AU$10,"")),"x")</f>
        <v/>
      </c>
      <c r="AW231" s="41">
        <f>IF($C231="CAPEX - Długość 1m",SUMIFS(Kosztorys!$F:$F,Kosztorys!$D:$D,$B231,Kosztorys!$I:$I,CONCATENATE("&lt;31.12.",AW$10,""))-SUMIFS(Kosztorys!$F:$F,Kosztorys!$D:$D,$B231,Kosztorys!$I:$I,CONCATENATE("&lt;31.12.",AV$10,"")),"x")</f>
        <v/>
      </c>
      <c r="AX231" s="41">
        <f>IF($C231="CAPEX - Długość 1m",SUMIFS(Kosztorys!$F:$F,Kosztorys!$D:$D,$B231,Kosztorys!$I:$I,CONCATENATE("&lt;31.12.",AX$10,""))-SUMIFS(Kosztorys!$F:$F,Kosztorys!$D:$D,$B231,Kosztorys!$I:$I,CONCATENATE("&lt;31.12.",AW$10,"")),"x")</f>
        <v/>
      </c>
      <c r="AY231" s="41">
        <f>IF($C231="CAPEX - Długość 1m",SUMIFS(Kosztorys!$F:$F,Kosztorys!$D:$D,$B231,Kosztorys!$I:$I,CONCATENATE("&lt;31.12.",AY$10,""))-SUMIFS(Kosztorys!$F:$F,Kosztorys!$D:$D,$B231,Kosztorys!$I:$I,CONCATENATE("&lt;31.12.",AX$10,"")),"x")</f>
        <v/>
      </c>
      <c r="AZ231" s="41">
        <f>IF($C231="CAPEX - Długość 1m",SUMIFS(Kosztorys!$F:$F,Kosztorys!$D:$D,$B231,Kosztorys!$I:$I,CONCATENATE("&lt;31.12.",AZ$10,""))-SUMIFS(Kosztorys!$F:$F,Kosztorys!$D:$D,$B231,Kosztorys!$I:$I,CONCATENATE("&lt;31.12.",AY$10,"")),"x")</f>
        <v/>
      </c>
      <c r="BA231" s="41">
        <f>IF($C231="CAPEX - Długość 1m",SUMIFS(Kosztorys!$F:$F,Kosztorys!$D:$D,$B231,Kosztorys!$I:$I,CONCATENATE("&lt;31.12.",BA$10,""))-SUMIFS(Kosztorys!$F:$F,Kosztorys!$D:$D,$B231,Kosztorys!$I:$I,CONCATENATE("&lt;31.12.",AZ$10,"")),"x")</f>
        <v/>
      </c>
      <c r="BB231" s="41">
        <f>IF($C231="CAPEX - Długość 1m",SUMIFS(Kosztorys!$F:$F,Kosztorys!$D:$D,$B231,Kosztorys!$I:$I,CONCATENATE("&lt;31.12.",BB$10,""))-SUMIFS(Kosztorys!$F:$F,Kosztorys!$D:$D,$B231,Kosztorys!$I:$I,CONCATENATE("&lt;31.12.",BA$10,"")),"x")</f>
        <v/>
      </c>
      <c r="BC231" s="41">
        <f>IF($C231="CAPEX - Długość 1m",SUMIFS(Kosztorys!$F:$F,Kosztorys!$D:$D,$B231,Kosztorys!$I:$I,CONCATENATE("&lt;31.12.",BC$10,""))-SUMIFS(Kosztorys!$F:$F,Kosztorys!$D:$D,$B231,Kosztorys!$I:$I,CONCATENATE("&lt;31.12.",BB$10,"")),"x")</f>
        <v/>
      </c>
      <c r="BD231" s="41">
        <f>IF(C231="CAPEX - Długość 1m",IF(SUM(AN231:BC231)=IF(ISERROR(VLOOKUP(B231,JB_tabela,MATCH(BD$9,JB_menu,0)-1,FALSE())),,VLOOKUP(B231,JB_tabela,MATCH(BD$9,JB_menu,0)-1,FALSE())),"OK","nie zgadza się liczba użytych JB"),"OK-ND")</f>
        <v/>
      </c>
      <c r="BH231" s="41">
        <f>IF($C231="OPEX - Koszt 1szt/rok",IF($M231="szt",SUMIFS(Kosztorys!$F:$F,Kosztorys!$D:$D,$B231,Kosztorys!$I:$I,CONCATENATE("&lt;01.01.",BH$10,""))+(SUMIFS(Kosztorys!$F:$F,Kosztorys!$D:$D,$B231,Kosztorys!$I:$I,CONCATENATE("&lt;=31.03.",BH$10,""))-SUMIFS(Kosztorys!$F:$F,Kosztorys!$D:$D,$B231,Kosztorys!$I:$I,CONCATENATE("&lt;=31.12.",BG$10,"")))*0.75+(SUMIFS(Kosztorys!$F:$F,Kosztorys!$D:$D,$B231,Kosztorys!$I:$I,CONCATENATE("&lt;=30.06.",BH$10,""))-SUMIFS(Kosztorys!$F:$F,Kosztorys!$D:$D,$B231,Kosztorys!$I:$I,CONCATENATE("&lt;=31.03.",BH$10,"")))*0.5+(SUMIFS(Kosztorys!$F:$F,Kosztorys!$D:$D,$B231,Kosztorys!$I:$I,CONCATENATE("&lt;=30.09.",BH$10,""))-SUMIFS(Kosztorys!$F:$F,Kosztorys!$D:$D,$B231,Kosztorys!$I:$I,CONCATENATE("&lt;=30.06.",BH$10,"")))*0.25,"nic"),0)</f>
        <v/>
      </c>
      <c r="BI231" s="41">
        <f>IF($C231="OPEX - Koszt 1szt/rok",IF($M231="szt",SUMIFS(Kosztorys!$F:$F,Kosztorys!$D:$D,$B231,Kosztorys!$I:$I,CONCATENATE("&lt;01.01.",BI$10,""))+(SUMIFS(Kosztorys!$F:$F,Kosztorys!$D:$D,$B231,Kosztorys!$I:$I,CONCATENATE("&lt;=31.03.",BI$10,""))-SUMIFS(Kosztorys!$F:$F,Kosztorys!$D:$D,$B231,Kosztorys!$I:$I,CONCATENATE("&lt;=31.12.",BH$10,"")))*0.75+(SUMIFS(Kosztorys!$F:$F,Kosztorys!$D:$D,$B231,Kosztorys!$I:$I,CONCATENATE("&lt;=30.06.",BI$10,""))-SUMIFS(Kosztorys!$F:$F,Kosztorys!$D:$D,$B231,Kosztorys!$I:$I,CONCATENATE("&lt;=31.03.",BI$10,"")))*0.5+(SUMIFS(Kosztorys!$F:$F,Kosztorys!$D:$D,$B231,Kosztorys!$I:$I,CONCATENATE("&lt;=30.09.",BI$10,""))-SUMIFS(Kosztorys!$F:$F,Kosztorys!$D:$D,$B231,Kosztorys!$I:$I,CONCATENATE("&lt;=30.06.",BI$10,"")))*0.25,"nic"),0)</f>
        <v/>
      </c>
      <c r="BJ231" s="41">
        <f>IF($C231="OPEX - Koszt 1szt/rok",IF($M231="szt",SUMIFS(Kosztorys!$F:$F,Kosztorys!$D:$D,$B231,Kosztorys!$I:$I,CONCATENATE("&lt;01.01.",BJ$10,""))+(SUMIFS(Kosztorys!$F:$F,Kosztorys!$D:$D,$B231,Kosztorys!$I:$I,CONCATENATE("&lt;=31.03.",BJ$10,""))-SUMIFS(Kosztorys!$F:$F,Kosztorys!$D:$D,$B231,Kosztorys!$I:$I,CONCATENATE("&lt;=31.12.",BI$10,"")))*0.75+(SUMIFS(Kosztorys!$F:$F,Kosztorys!$D:$D,$B231,Kosztorys!$I:$I,CONCATENATE("&lt;=30.06.",BJ$10,""))-SUMIFS(Kosztorys!$F:$F,Kosztorys!$D:$D,$B231,Kosztorys!$I:$I,CONCATENATE("&lt;=31.03.",BJ$10,"")))*0.5+(SUMIFS(Kosztorys!$F:$F,Kosztorys!$D:$D,$B231,Kosztorys!$I:$I,CONCATENATE("&lt;=30.09.",BJ$10,""))-SUMIFS(Kosztorys!$F:$F,Kosztorys!$D:$D,$B231,Kosztorys!$I:$I,CONCATENATE("&lt;=30.06.",BJ$10,"")))*0.25,"nic"),0)</f>
        <v/>
      </c>
      <c r="BK231" s="41">
        <f>IF($C231="OPEX - Koszt 1szt/rok",IF($M231="szt",SUMIFS(Kosztorys!$F:$F,Kosztorys!$D:$D,$B231,Kosztorys!$I:$I,CONCATENATE("&lt;01.01.",BK$10,""))+(SUMIFS(Kosztorys!$F:$F,Kosztorys!$D:$D,$B231,Kosztorys!$I:$I,CONCATENATE("&lt;=31.03.",BK$10,""))-SUMIFS(Kosztorys!$F:$F,Kosztorys!$D:$D,$B231,Kosztorys!$I:$I,CONCATENATE("&lt;=31.12.",BJ$10,"")))*0.75+(SUMIFS(Kosztorys!$F:$F,Kosztorys!$D:$D,$B231,Kosztorys!$I:$I,CONCATENATE("&lt;=30.06.",BK$10,""))-SUMIFS(Kosztorys!$F:$F,Kosztorys!$D:$D,$B231,Kosztorys!$I:$I,CONCATENATE("&lt;=31.03.",BK$10,"")))*0.5+(SUMIFS(Kosztorys!$F:$F,Kosztorys!$D:$D,$B231,Kosztorys!$I:$I,CONCATENATE("&lt;=30.09.",BK$10,""))-SUMIFS(Kosztorys!$F:$F,Kosztorys!$D:$D,$B231,Kosztorys!$I:$I,CONCATENATE("&lt;=30.06.",BK$10,"")))*0.25,"nic"),0)</f>
        <v/>
      </c>
      <c r="BL231" s="41">
        <f>IF($C231="OPEX - Koszt 1szt/rok",IF($M231="szt",SUMIFS(Kosztorys!$F:$F,Kosztorys!$D:$D,$B231,Kosztorys!$I:$I,CONCATENATE("&lt;01.01.",BL$10,""))+(SUMIFS(Kosztorys!$F:$F,Kosztorys!$D:$D,$B231,Kosztorys!$I:$I,CONCATENATE("&lt;=31.03.",BL$10,""))-SUMIFS(Kosztorys!$F:$F,Kosztorys!$D:$D,$B231,Kosztorys!$I:$I,CONCATENATE("&lt;=31.12.",BK$10,"")))*0.75+(SUMIFS(Kosztorys!$F:$F,Kosztorys!$D:$D,$B231,Kosztorys!$I:$I,CONCATENATE("&lt;=30.06.",BL$10,""))-SUMIFS(Kosztorys!$F:$F,Kosztorys!$D:$D,$B231,Kosztorys!$I:$I,CONCATENATE("&lt;=31.03.",BL$10,"")))*0.5+(SUMIFS(Kosztorys!$F:$F,Kosztorys!$D:$D,$B231,Kosztorys!$I:$I,CONCATENATE("&lt;=30.09.",BL$10,""))-SUMIFS(Kosztorys!$F:$F,Kosztorys!$D:$D,$B231,Kosztorys!$I:$I,CONCATENATE("&lt;=30.06.",BL$10,"")))*0.25,"nic"),0)</f>
        <v/>
      </c>
      <c r="BM231" s="41">
        <f>IF($C231="OPEX - Koszt 1szt/rok",IF($M231="szt",SUMIFS(Kosztorys!$F:$F,Kosztorys!$D:$D,$B231,Kosztorys!$I:$I,CONCATENATE("&lt;01.01.",BM$10,""))+(SUMIFS(Kosztorys!$F:$F,Kosztorys!$D:$D,$B231,Kosztorys!$I:$I,CONCATENATE("&lt;=31.03.",BM$10,""))-SUMIFS(Kosztorys!$F:$F,Kosztorys!$D:$D,$B231,Kosztorys!$I:$I,CONCATENATE("&lt;=31.12.",BL$10,"")))*0.75+(SUMIFS(Kosztorys!$F:$F,Kosztorys!$D:$D,$B231,Kosztorys!$I:$I,CONCATENATE("&lt;=30.06.",BM$10,""))-SUMIFS(Kosztorys!$F:$F,Kosztorys!$D:$D,$B231,Kosztorys!$I:$I,CONCATENATE("&lt;=31.03.",BM$10,"")))*0.5+(SUMIFS(Kosztorys!$F:$F,Kosztorys!$D:$D,$B231,Kosztorys!$I:$I,CONCATENATE("&lt;=30.09.",BM$10,""))-SUMIFS(Kosztorys!$F:$F,Kosztorys!$D:$D,$B231,Kosztorys!$I:$I,CONCATENATE("&lt;=30.06.",BM$10,"")))*0.25,"nic"),0)</f>
        <v/>
      </c>
      <c r="BN231" s="41">
        <f>IF($C231="OPEX - Koszt 1szt/rok",IF($M231="szt",SUMIFS(Kosztorys!$F:$F,Kosztorys!$D:$D,$B231,Kosztorys!$I:$I,CONCATENATE("&lt;01.01.",BN$10,""))+(SUMIFS(Kosztorys!$F:$F,Kosztorys!$D:$D,$B231,Kosztorys!$I:$I,CONCATENATE("&lt;=31.03.",BN$10,""))-SUMIFS(Kosztorys!$F:$F,Kosztorys!$D:$D,$B231,Kosztorys!$I:$I,CONCATENATE("&lt;=31.12.",BM$10,"")))*0.75+(SUMIFS(Kosztorys!$F:$F,Kosztorys!$D:$D,$B231,Kosztorys!$I:$I,CONCATENATE("&lt;=30.06.",BN$10,""))-SUMIFS(Kosztorys!$F:$F,Kosztorys!$D:$D,$B231,Kosztorys!$I:$I,CONCATENATE("&lt;=31.03.",BN$10,"")))*0.5+(SUMIFS(Kosztorys!$F:$F,Kosztorys!$D:$D,$B231,Kosztorys!$I:$I,CONCATENATE("&lt;=30.09.",BN$10,""))-SUMIFS(Kosztorys!$F:$F,Kosztorys!$D:$D,$B231,Kosztorys!$I:$I,CONCATENATE("&lt;=30.06.",BN$10,"")))*0.25,"nic"),0)</f>
        <v/>
      </c>
      <c r="BO231" s="41">
        <f>IF($C231="OPEX - Koszt 1szt/rok",IF($M231="szt",SUMIFS(Kosztorys!$F:$F,Kosztorys!$D:$D,$B231,Kosztorys!$I:$I,CONCATENATE("&lt;01.01.",BO$10,""))+(SUMIFS(Kosztorys!$F:$F,Kosztorys!$D:$D,$B231,Kosztorys!$I:$I,CONCATENATE("&lt;=31.03.",BO$10,""))-SUMIFS(Kosztorys!$F:$F,Kosztorys!$D:$D,$B231,Kosztorys!$I:$I,CONCATENATE("&lt;=31.12.",BN$10,"")))*0.75+(SUMIFS(Kosztorys!$F:$F,Kosztorys!$D:$D,$B231,Kosztorys!$I:$I,CONCATENATE("&lt;=30.06.",BO$10,""))-SUMIFS(Kosztorys!$F:$F,Kosztorys!$D:$D,$B231,Kosztorys!$I:$I,CONCATENATE("&lt;=31.03.",BO$10,"")))*0.5+(SUMIFS(Kosztorys!$F:$F,Kosztorys!$D:$D,$B231,Kosztorys!$I:$I,CONCATENATE("&lt;=30.09.",BO$10,""))-SUMIFS(Kosztorys!$F:$F,Kosztorys!$D:$D,$B231,Kosztorys!$I:$I,CONCATENATE("&lt;=30.06.",BO$10,"")))*0.25,"nic"),0)</f>
        <v/>
      </c>
      <c r="BP231" s="41">
        <f>IF($C231="OPEX - Koszt 1szt/rok",IF($M231="szt",SUMIFS(Kosztorys!$F:$F,Kosztorys!$D:$D,$B231,Kosztorys!$I:$I,CONCATENATE("&lt;01.01.",BP$10,""))+(SUMIFS(Kosztorys!$F:$F,Kosztorys!$D:$D,$B231,Kosztorys!$I:$I,CONCATENATE("&lt;=31.03.",BP$10,""))-SUMIFS(Kosztorys!$F:$F,Kosztorys!$D:$D,$B231,Kosztorys!$I:$I,CONCATENATE("&lt;=31.12.",BO$10,"")))*0.75+(SUMIFS(Kosztorys!$F:$F,Kosztorys!$D:$D,$B231,Kosztorys!$I:$I,CONCATENATE("&lt;=30.06.",BP$10,""))-SUMIFS(Kosztorys!$F:$F,Kosztorys!$D:$D,$B231,Kosztorys!$I:$I,CONCATENATE("&lt;=31.03.",BP$10,"")))*0.5+(SUMIFS(Kosztorys!$F:$F,Kosztorys!$D:$D,$B231,Kosztorys!$I:$I,CONCATENATE("&lt;=30.09.",BP$10,""))-SUMIFS(Kosztorys!$F:$F,Kosztorys!$D:$D,$B231,Kosztorys!$I:$I,CONCATENATE("&lt;=30.06.",BP$10,"")))*0.25,"nic"),0)</f>
        <v/>
      </c>
      <c r="BQ231" s="41">
        <f>IF($C231="OPEX - Koszt 1szt/rok",IF($M231="szt",SUMIFS(Kosztorys!$F:$F,Kosztorys!$D:$D,$B231,Kosztorys!$I:$I,CONCATENATE("&lt;01.01.",BQ$10,""))+(SUMIFS(Kosztorys!$F:$F,Kosztorys!$D:$D,$B231,Kosztorys!$I:$I,CONCATENATE("&lt;=31.03.",BQ$10,""))-SUMIFS(Kosztorys!$F:$F,Kosztorys!$D:$D,$B231,Kosztorys!$I:$I,CONCATENATE("&lt;=31.12.",BP$10,"")))*0.75+(SUMIFS(Kosztorys!$F:$F,Kosztorys!$D:$D,$B231,Kosztorys!$I:$I,CONCATENATE("&lt;=30.06.",BQ$10,""))-SUMIFS(Kosztorys!$F:$F,Kosztorys!$D:$D,$B231,Kosztorys!$I:$I,CONCATENATE("&lt;=31.03.",BQ$10,"")))*0.5+(SUMIFS(Kosztorys!$F:$F,Kosztorys!$D:$D,$B231,Kosztorys!$I:$I,CONCATENATE("&lt;=30.09.",BQ$10,""))-SUMIFS(Kosztorys!$F:$F,Kosztorys!$D:$D,$B231,Kosztorys!$I:$I,CONCATENATE("&lt;=30.06.",BQ$10,"")))*0.25,"nic"),0)</f>
        <v/>
      </c>
      <c r="BR231" s="41">
        <f>IF($C231="OPEX - Koszt 1szt/rok",IF($M231="szt",SUMIFS(Kosztorys!$F:$F,Kosztorys!$D:$D,$B231,Kosztorys!$I:$I,CONCATENATE("&lt;01.01.",BR$10,""))+(SUMIFS(Kosztorys!$F:$F,Kosztorys!$D:$D,$B231,Kosztorys!$I:$I,CONCATENATE("&lt;=31.03.",BR$10,""))-SUMIFS(Kosztorys!$F:$F,Kosztorys!$D:$D,$B231,Kosztorys!$I:$I,CONCATENATE("&lt;=31.12.",BQ$10,"")))*0.75+(SUMIFS(Kosztorys!$F:$F,Kosztorys!$D:$D,$B231,Kosztorys!$I:$I,CONCATENATE("&lt;=30.06.",BR$10,""))-SUMIFS(Kosztorys!$F:$F,Kosztorys!$D:$D,$B231,Kosztorys!$I:$I,CONCATENATE("&lt;=31.03.",BR$10,"")))*0.5+(SUMIFS(Kosztorys!$F:$F,Kosztorys!$D:$D,$B231,Kosztorys!$I:$I,CONCATENATE("&lt;=30.09.",BR$10,""))-SUMIFS(Kosztorys!$F:$F,Kosztorys!$D:$D,$B231,Kosztorys!$I:$I,CONCATENATE("&lt;=30.06.",BR$10,"")))*0.25,"nic"),0)</f>
        <v/>
      </c>
      <c r="BS231" s="41">
        <f>IF($C231="OPEX - Koszt 1szt/rok",IF($M231="szt",SUMIFS(Kosztorys!$F:$F,Kosztorys!$D:$D,$B231,Kosztorys!$I:$I,CONCATENATE("&lt;01.01.",BS$10,""))+(SUMIFS(Kosztorys!$F:$F,Kosztorys!$D:$D,$B231,Kosztorys!$I:$I,CONCATENATE("&lt;=31.03.",BS$10,""))-SUMIFS(Kosztorys!$F:$F,Kosztorys!$D:$D,$B231,Kosztorys!$I:$I,CONCATENATE("&lt;=31.12.",BR$10,"")))*0.75+(SUMIFS(Kosztorys!$F:$F,Kosztorys!$D:$D,$B231,Kosztorys!$I:$I,CONCATENATE("&lt;=30.06.",BS$10,""))-SUMIFS(Kosztorys!$F:$F,Kosztorys!$D:$D,$B231,Kosztorys!$I:$I,CONCATENATE("&lt;=31.03.",BS$10,"")))*0.5+(SUMIFS(Kosztorys!$F:$F,Kosztorys!$D:$D,$B231,Kosztorys!$I:$I,CONCATENATE("&lt;=30.09.",BS$10,""))-SUMIFS(Kosztorys!$F:$F,Kosztorys!$D:$D,$B231,Kosztorys!$I:$I,CONCATENATE("&lt;=30.06.",BS$10,"")))*0.25,"nic"),0)</f>
        <v/>
      </c>
      <c r="BT231" s="41">
        <f>IF($C231="OPEX - Koszt 1szt/rok",IF($M231="szt",SUMIFS(Kosztorys!$F:$F,Kosztorys!$D:$D,$B231,Kosztorys!$I:$I,CONCATENATE("&lt;01.01.",BT$10,""))+(SUMIFS(Kosztorys!$F:$F,Kosztorys!$D:$D,$B231,Kosztorys!$I:$I,CONCATENATE("&lt;=31.03.",BT$10,""))-SUMIFS(Kosztorys!$F:$F,Kosztorys!$D:$D,$B231,Kosztorys!$I:$I,CONCATENATE("&lt;=31.12.",BS$10,"")))*0.75+(SUMIFS(Kosztorys!$F:$F,Kosztorys!$D:$D,$B231,Kosztorys!$I:$I,CONCATENATE("&lt;=30.06.",BT$10,""))-SUMIFS(Kosztorys!$F:$F,Kosztorys!$D:$D,$B231,Kosztorys!$I:$I,CONCATENATE("&lt;=31.03.",BT$10,"")))*0.5+(SUMIFS(Kosztorys!$F:$F,Kosztorys!$D:$D,$B231,Kosztorys!$I:$I,CONCATENATE("&lt;=30.09.",BT$10,""))-SUMIFS(Kosztorys!$F:$F,Kosztorys!$D:$D,$B231,Kosztorys!$I:$I,CONCATENATE("&lt;=30.06.",BT$10,"")))*0.25,"nic"),0)</f>
        <v/>
      </c>
      <c r="BU231" s="41">
        <f>IF($C231="OPEX - Koszt 1szt/rok",IF($M231="szt",SUMIFS(Kosztorys!$F:$F,Kosztorys!$D:$D,$B231,Kosztorys!$I:$I,CONCATENATE("&lt;01.01.",BU$10,""))+(SUMIFS(Kosztorys!$F:$F,Kosztorys!$D:$D,$B231,Kosztorys!$I:$I,CONCATENATE("&lt;=31.03.",BU$10,""))-SUMIFS(Kosztorys!$F:$F,Kosztorys!$D:$D,$B231,Kosztorys!$I:$I,CONCATENATE("&lt;=31.12.",BT$10,"")))*0.75+(SUMIFS(Kosztorys!$F:$F,Kosztorys!$D:$D,$B231,Kosztorys!$I:$I,CONCATENATE("&lt;=30.06.",BU$10,""))-SUMIFS(Kosztorys!$F:$F,Kosztorys!$D:$D,$B231,Kosztorys!$I:$I,CONCATENATE("&lt;=31.03.",BU$10,"")))*0.5+(SUMIFS(Kosztorys!$F:$F,Kosztorys!$D:$D,$B231,Kosztorys!$I:$I,CONCATENATE("&lt;=30.09.",BU$10,""))-SUMIFS(Kosztorys!$F:$F,Kosztorys!$D:$D,$B231,Kosztorys!$I:$I,CONCATENATE("&lt;=30.06.",BU$10,"")))*0.25,"nic"),0)</f>
        <v/>
      </c>
      <c r="BV231" s="41">
        <f>IF($C231="OPEX - Koszt 1szt/rok",IF($M231="szt",SUMIFS(Kosztorys!$F:$F,Kosztorys!$D:$D,$B231,Kosztorys!$I:$I,CONCATENATE("&lt;01.01.",BV$10,""))+(SUMIFS(Kosztorys!$F:$F,Kosztorys!$D:$D,$B231,Kosztorys!$I:$I,CONCATENATE("&lt;=31.03.",BV$10,""))-SUMIFS(Kosztorys!$F:$F,Kosztorys!$D:$D,$B231,Kosztorys!$I:$I,CONCATENATE("&lt;=31.12.",BU$10,"")))*0.75+(SUMIFS(Kosztorys!$F:$F,Kosztorys!$D:$D,$B231,Kosztorys!$I:$I,CONCATENATE("&lt;=30.06.",BV$10,""))-SUMIFS(Kosztorys!$F:$F,Kosztorys!$D:$D,$B231,Kosztorys!$I:$I,CONCATENATE("&lt;=31.03.",BV$10,"")))*0.5+(SUMIFS(Kosztorys!$F:$F,Kosztorys!$D:$D,$B231,Kosztorys!$I:$I,CONCATENATE("&lt;=30.09.",BV$10,""))-SUMIFS(Kosztorys!$F:$F,Kosztorys!$D:$D,$B231,Kosztorys!$I:$I,CONCATENATE("&lt;=30.06.",BV$10,"")))*0.25,"nic"),0)</f>
        <v/>
      </c>
      <c r="BW231" s="41">
        <f>IF($C231="OPEX - Koszt 1szt/rok",IF($M231="szt",SUMIFS(Kosztorys!$F:$F,Kosztorys!$D:$D,$B231,Kosztorys!$I:$I,CONCATENATE("&lt;01.01.",BW$10,""))+(SUMIFS(Kosztorys!$F:$F,Kosztorys!$D:$D,$B231,Kosztorys!$I:$I,CONCATENATE("&lt;=31.03.",BW$10,""))-SUMIFS(Kosztorys!$F:$F,Kosztorys!$D:$D,$B231,Kosztorys!$I:$I,CONCATENATE("&lt;=31.12.",BV$10,"")))*0.75+(SUMIFS(Kosztorys!$F:$F,Kosztorys!$D:$D,$B231,Kosztorys!$I:$I,CONCATENATE("&lt;=30.06.",BW$10,""))-SUMIFS(Kosztorys!$F:$F,Kosztorys!$D:$D,$B231,Kosztorys!$I:$I,CONCATENATE("&lt;=31.03.",BW$10,"")))*0.5+(SUMIFS(Kosztorys!$F:$F,Kosztorys!$D:$D,$B231,Kosztorys!$I:$I,CONCATENATE("&lt;=30.09.",BW$10,""))-SUMIFS(Kosztorys!$F:$F,Kosztorys!$D:$D,$B231,Kosztorys!$I:$I,CONCATENATE("&lt;=30.06.",BW$10,"")))*0.25,"nic"),0)</f>
        <v/>
      </c>
      <c r="BX231" s="41">
        <f>IF(C231="OPEX - Koszt 1szt/rok",IF(MAX(BH231:BW231)=IF(ISERROR(VLOOKUP(B231,JB_tabela,MATCH(BX$9,JB_menu,0)-1,FALSE())),,VLOOKUP(B231,JB_tabela,MATCH(BX$9,JB_menu,0)-1,FALSE())),"OK","nie zgadza się liczba użytych JB"),"OK-ND")</f>
        <v/>
      </c>
      <c r="CB231" s="41">
        <f>IF($C231="OPEX - Długość 1m koszt/rok",IF($M231="m",SUMIFS(Kosztorys!$F:$F,Kosztorys!$D:$D,$B231,Kosztorys!$I:$I,CONCATENATE("&lt;01.01.",CB$10,""))+(SUMIFS(Kosztorys!$F:$F,Kosztorys!$D:$D,$B231,Kosztorys!$I:$I,CONCATENATE("&lt;=31.03.",CB$10,""))-SUMIFS(Kosztorys!$F:$F,Kosztorys!$D:$D,$B231,Kosztorys!$I:$I,CONCATENATE("&lt;=31.12.",CA$10,"")))*0.75+(SUMIFS(Kosztorys!$F:$F,Kosztorys!$D:$D,$B231,Kosztorys!$I:$I,CONCATENATE("&lt;=30.06.",CB$10,""))-SUMIFS(Kosztorys!$F:$F,Kosztorys!$D:$D,$B231,Kosztorys!$I:$I,CONCATENATE("&lt;=31.03.",CB$10,"")))*0.5+(SUMIFS(Kosztorys!$F:$F,Kosztorys!$D:$D,$B231,Kosztorys!$I:$I,CONCATENATE("&lt;=30.09.",CB$10,""))-SUMIFS(Kosztorys!$F:$F,Kosztorys!$D:$D,$B231,Kosztorys!$I:$I,CONCATENATE("&lt;=30.06.",CB$10,"")))*0.25,"nic"),0)</f>
        <v/>
      </c>
      <c r="CC231" s="41">
        <f>IF($C231="OPEX - Długość 1m koszt/rok",IF($M231="m",SUMIFS(Kosztorys!$F:$F,Kosztorys!$D:$D,$B231,Kosztorys!$I:$I,CONCATENATE("&lt;01.01.",CC$10,""))+(SUMIFS(Kosztorys!$F:$F,Kosztorys!$D:$D,$B231,Kosztorys!$I:$I,CONCATENATE("&lt;=31.03.",CC$10,""))-SUMIFS(Kosztorys!$F:$F,Kosztorys!$D:$D,$B231,Kosztorys!$I:$I,CONCATENATE("&lt;=31.12.",CB$10,"")))*0.75+(SUMIFS(Kosztorys!$F:$F,Kosztorys!$D:$D,$B231,Kosztorys!$I:$I,CONCATENATE("&lt;=30.06.",CC$10,""))-SUMIFS(Kosztorys!$F:$F,Kosztorys!$D:$D,$B231,Kosztorys!$I:$I,CONCATENATE("&lt;=31.03.",CC$10,"")))*0.5+(SUMIFS(Kosztorys!$F:$F,Kosztorys!$D:$D,$B231,Kosztorys!$I:$I,CONCATENATE("&lt;=30.09.",CC$10,""))-SUMIFS(Kosztorys!$F:$F,Kosztorys!$D:$D,$B231,Kosztorys!$I:$I,CONCATENATE("&lt;=30.06.",CC$10,"")))*0.25,"nic"),0)</f>
        <v/>
      </c>
      <c r="CD231" s="41">
        <f>IF($C231="OPEX - Długość 1m koszt/rok",IF($M231="m",SUMIFS(Kosztorys!$F:$F,Kosztorys!$D:$D,$B231,Kosztorys!$I:$I,CONCATENATE("&lt;01.01.",CD$10,""))+(SUMIFS(Kosztorys!$F:$F,Kosztorys!$D:$D,$B231,Kosztorys!$I:$I,CONCATENATE("&lt;=31.03.",CD$10,""))-SUMIFS(Kosztorys!$F:$F,Kosztorys!$D:$D,$B231,Kosztorys!$I:$I,CONCATENATE("&lt;=31.12.",CC$10,"")))*0.75+(SUMIFS(Kosztorys!$F:$F,Kosztorys!$D:$D,$B231,Kosztorys!$I:$I,CONCATENATE("&lt;=30.06.",CD$10,""))-SUMIFS(Kosztorys!$F:$F,Kosztorys!$D:$D,$B231,Kosztorys!$I:$I,CONCATENATE("&lt;=31.03.",CD$10,"")))*0.5+(SUMIFS(Kosztorys!$F:$F,Kosztorys!$D:$D,$B231,Kosztorys!$I:$I,CONCATENATE("&lt;=30.09.",CD$10,""))-SUMIFS(Kosztorys!$F:$F,Kosztorys!$D:$D,$B231,Kosztorys!$I:$I,CONCATENATE("&lt;=30.06.",CD$10,"")))*0.25,"nic"),0)</f>
        <v/>
      </c>
      <c r="CE231" s="41">
        <f>IF($C231="OPEX - Długość 1m koszt/rok",IF($M231="m",SUMIFS(Kosztorys!$F:$F,Kosztorys!$D:$D,$B231,Kosztorys!$I:$I,CONCATENATE("&lt;01.01.",CE$10,""))+(SUMIFS(Kosztorys!$F:$F,Kosztorys!$D:$D,$B231,Kosztorys!$I:$I,CONCATENATE("&lt;=31.03.",CE$10,""))-SUMIFS(Kosztorys!$F:$F,Kosztorys!$D:$D,$B231,Kosztorys!$I:$I,CONCATENATE("&lt;=31.12.",CD$10,"")))*0.75+(SUMIFS(Kosztorys!$F:$F,Kosztorys!$D:$D,$B231,Kosztorys!$I:$I,CONCATENATE("&lt;=30.06.",CE$10,""))-SUMIFS(Kosztorys!$F:$F,Kosztorys!$D:$D,$B231,Kosztorys!$I:$I,CONCATENATE("&lt;=31.03.",CE$10,"")))*0.5+(SUMIFS(Kosztorys!$F:$F,Kosztorys!$D:$D,$B231,Kosztorys!$I:$I,CONCATENATE("&lt;=30.09.",CE$10,""))-SUMIFS(Kosztorys!$F:$F,Kosztorys!$D:$D,$B231,Kosztorys!$I:$I,CONCATENATE("&lt;=30.06.",CE$10,"")))*0.25,"nic"),0)</f>
        <v/>
      </c>
      <c r="CF231" s="41">
        <f>IF($C231="OPEX - Długość 1m koszt/rok",IF($M231="m",SUMIFS(Kosztorys!$F:$F,Kosztorys!$D:$D,$B231,Kosztorys!$I:$I,CONCATENATE("&lt;01.01.",CF$10,""))+(SUMIFS(Kosztorys!$F:$F,Kosztorys!$D:$D,$B231,Kosztorys!$I:$I,CONCATENATE("&lt;=31.03.",CF$10,""))-SUMIFS(Kosztorys!$F:$F,Kosztorys!$D:$D,$B231,Kosztorys!$I:$I,CONCATENATE("&lt;=31.12.",CE$10,"")))*0.75+(SUMIFS(Kosztorys!$F:$F,Kosztorys!$D:$D,$B231,Kosztorys!$I:$I,CONCATENATE("&lt;=30.06.",CF$10,""))-SUMIFS(Kosztorys!$F:$F,Kosztorys!$D:$D,$B231,Kosztorys!$I:$I,CONCATENATE("&lt;=31.03.",CF$10,"")))*0.5+(SUMIFS(Kosztorys!$F:$F,Kosztorys!$D:$D,$B231,Kosztorys!$I:$I,CONCATENATE("&lt;=30.09.",CF$10,""))-SUMIFS(Kosztorys!$F:$F,Kosztorys!$D:$D,$B231,Kosztorys!$I:$I,CONCATENATE("&lt;=30.06.",CF$10,"")))*0.25,"nic"),0)</f>
        <v/>
      </c>
      <c r="CG231" s="41">
        <f>IF($C231="OPEX - Długość 1m koszt/rok",IF($M231="m",SUMIFS(Kosztorys!$F:$F,Kosztorys!$D:$D,$B231,Kosztorys!$I:$I,CONCATENATE("&lt;01.01.",CG$10,""))+(SUMIFS(Kosztorys!$F:$F,Kosztorys!$D:$D,$B231,Kosztorys!$I:$I,CONCATENATE("&lt;=31.03.",CG$10,""))-SUMIFS(Kosztorys!$F:$F,Kosztorys!$D:$D,$B231,Kosztorys!$I:$I,CONCATENATE("&lt;=31.12.",CF$10,"")))*0.75+(SUMIFS(Kosztorys!$F:$F,Kosztorys!$D:$D,$B231,Kosztorys!$I:$I,CONCATENATE("&lt;=30.06.",CG$10,""))-SUMIFS(Kosztorys!$F:$F,Kosztorys!$D:$D,$B231,Kosztorys!$I:$I,CONCATENATE("&lt;=31.03.",CG$10,"")))*0.5+(SUMIFS(Kosztorys!$F:$F,Kosztorys!$D:$D,$B231,Kosztorys!$I:$I,CONCATENATE("&lt;=30.09.",CG$10,""))-SUMIFS(Kosztorys!$F:$F,Kosztorys!$D:$D,$B231,Kosztorys!$I:$I,CONCATENATE("&lt;=30.06.",CG$10,"")))*0.25,"nic"),0)</f>
        <v/>
      </c>
      <c r="CH231" s="41">
        <f>IF($C231="OPEX - Długość 1m koszt/rok",IF($M231="m",SUMIFS(Kosztorys!$F:$F,Kosztorys!$D:$D,$B231,Kosztorys!$I:$I,CONCATENATE("&lt;01.01.",CH$10,""))+(SUMIFS(Kosztorys!$F:$F,Kosztorys!$D:$D,$B231,Kosztorys!$I:$I,CONCATENATE("&lt;=31.03.",CH$10,""))-SUMIFS(Kosztorys!$F:$F,Kosztorys!$D:$D,$B231,Kosztorys!$I:$I,CONCATENATE("&lt;=31.12.",CG$10,"")))*0.75+(SUMIFS(Kosztorys!$F:$F,Kosztorys!$D:$D,$B231,Kosztorys!$I:$I,CONCATENATE("&lt;=30.06.",CH$10,""))-SUMIFS(Kosztorys!$F:$F,Kosztorys!$D:$D,$B231,Kosztorys!$I:$I,CONCATENATE("&lt;=31.03.",CH$10,"")))*0.5+(SUMIFS(Kosztorys!$F:$F,Kosztorys!$D:$D,$B231,Kosztorys!$I:$I,CONCATENATE("&lt;=30.09.",CH$10,""))-SUMIFS(Kosztorys!$F:$F,Kosztorys!$D:$D,$B231,Kosztorys!$I:$I,CONCATENATE("&lt;=30.06.",CH$10,"")))*0.25,"nic"),0)</f>
        <v/>
      </c>
      <c r="CI231" s="41">
        <f>IF($C231="OPEX - Długość 1m koszt/rok",IF($M231="m",SUMIFS(Kosztorys!$F:$F,Kosztorys!$D:$D,$B231,Kosztorys!$I:$I,CONCATENATE("&lt;01.01.",CI$10,""))+(SUMIFS(Kosztorys!$F:$F,Kosztorys!$D:$D,$B231,Kosztorys!$I:$I,CONCATENATE("&lt;=31.03.",CI$10,""))-SUMIFS(Kosztorys!$F:$F,Kosztorys!$D:$D,$B231,Kosztorys!$I:$I,CONCATENATE("&lt;=31.12.",CH$10,"")))*0.75+(SUMIFS(Kosztorys!$F:$F,Kosztorys!$D:$D,$B231,Kosztorys!$I:$I,CONCATENATE("&lt;=30.06.",CI$10,""))-SUMIFS(Kosztorys!$F:$F,Kosztorys!$D:$D,$B231,Kosztorys!$I:$I,CONCATENATE("&lt;=31.03.",CI$10,"")))*0.5+(SUMIFS(Kosztorys!$F:$F,Kosztorys!$D:$D,$B231,Kosztorys!$I:$I,CONCATENATE("&lt;=30.09.",CI$10,""))-SUMIFS(Kosztorys!$F:$F,Kosztorys!$D:$D,$B231,Kosztorys!$I:$I,CONCATENATE("&lt;=30.06.",CI$10,"")))*0.25,"nic"),0)</f>
        <v/>
      </c>
      <c r="CJ231" s="41">
        <f>IF($C231="OPEX - Długość 1m koszt/rok",IF($M231="m",SUMIFS(Kosztorys!$F:$F,Kosztorys!$D:$D,$B231,Kosztorys!$I:$I,CONCATENATE("&lt;01.01.",CJ$10,""))+(SUMIFS(Kosztorys!$F:$F,Kosztorys!$D:$D,$B231,Kosztorys!$I:$I,CONCATENATE("&lt;=31.03.",CJ$10,""))-SUMIFS(Kosztorys!$F:$F,Kosztorys!$D:$D,$B231,Kosztorys!$I:$I,CONCATENATE("&lt;=31.12.",CI$10,"")))*0.75+(SUMIFS(Kosztorys!$F:$F,Kosztorys!$D:$D,$B231,Kosztorys!$I:$I,CONCATENATE("&lt;=30.06.",CJ$10,""))-SUMIFS(Kosztorys!$F:$F,Kosztorys!$D:$D,$B231,Kosztorys!$I:$I,CONCATENATE("&lt;=31.03.",CJ$10,"")))*0.5+(SUMIFS(Kosztorys!$F:$F,Kosztorys!$D:$D,$B231,Kosztorys!$I:$I,CONCATENATE("&lt;=30.09.",CJ$10,""))-SUMIFS(Kosztorys!$F:$F,Kosztorys!$D:$D,$B231,Kosztorys!$I:$I,CONCATENATE("&lt;=30.06.",CJ$10,"")))*0.25,"nic"),0)</f>
        <v/>
      </c>
      <c r="CK231" s="41">
        <f>IF($C231="OPEX - Długość 1m koszt/rok",IF($M231="m",SUMIFS(Kosztorys!$F:$F,Kosztorys!$D:$D,$B231,Kosztorys!$I:$I,CONCATENATE("&lt;01.01.",CK$10,""))+(SUMIFS(Kosztorys!$F:$F,Kosztorys!$D:$D,$B231,Kosztorys!$I:$I,CONCATENATE("&lt;=31.03.",CK$10,""))-SUMIFS(Kosztorys!$F:$F,Kosztorys!$D:$D,$B231,Kosztorys!$I:$I,CONCATENATE("&lt;=31.12.",CJ$10,"")))*0.75+(SUMIFS(Kosztorys!$F:$F,Kosztorys!$D:$D,$B231,Kosztorys!$I:$I,CONCATENATE("&lt;=30.06.",CK$10,""))-SUMIFS(Kosztorys!$F:$F,Kosztorys!$D:$D,$B231,Kosztorys!$I:$I,CONCATENATE("&lt;=31.03.",CK$10,"")))*0.5+(SUMIFS(Kosztorys!$F:$F,Kosztorys!$D:$D,$B231,Kosztorys!$I:$I,CONCATENATE("&lt;=30.09.",CK$10,""))-SUMIFS(Kosztorys!$F:$F,Kosztorys!$D:$D,$B231,Kosztorys!$I:$I,CONCATENATE("&lt;=30.06.",CK$10,"")))*0.25,"nic"),0)</f>
        <v/>
      </c>
      <c r="CL231" s="41">
        <f>IF($C231="OPEX - Długość 1m koszt/rok",IF($M231="m",SUMIFS(Kosztorys!$F:$F,Kosztorys!$D:$D,$B231,Kosztorys!$I:$I,CONCATENATE("&lt;01.01.",CL$10,""))+(SUMIFS(Kosztorys!$F:$F,Kosztorys!$D:$D,$B231,Kosztorys!$I:$I,CONCATENATE("&lt;=31.03.",CL$10,""))-SUMIFS(Kosztorys!$F:$F,Kosztorys!$D:$D,$B231,Kosztorys!$I:$I,CONCATENATE("&lt;=31.12.",CK$10,"")))*0.75+(SUMIFS(Kosztorys!$F:$F,Kosztorys!$D:$D,$B231,Kosztorys!$I:$I,CONCATENATE("&lt;=30.06.",CL$10,""))-SUMIFS(Kosztorys!$F:$F,Kosztorys!$D:$D,$B231,Kosztorys!$I:$I,CONCATENATE("&lt;=31.03.",CL$10,"")))*0.5+(SUMIFS(Kosztorys!$F:$F,Kosztorys!$D:$D,$B231,Kosztorys!$I:$I,CONCATENATE("&lt;=30.09.",CL$10,""))-SUMIFS(Kosztorys!$F:$F,Kosztorys!$D:$D,$B231,Kosztorys!$I:$I,CONCATENATE("&lt;=30.06.",CL$10,"")))*0.25,"nic"),0)</f>
        <v/>
      </c>
      <c r="CM231" s="41">
        <f>IF($C231="OPEX - Długość 1m koszt/rok",IF($M231="m",SUMIFS(Kosztorys!$F:$F,Kosztorys!$D:$D,$B231,Kosztorys!$I:$I,CONCATENATE("&lt;01.01.",CM$10,""))+(SUMIFS(Kosztorys!$F:$F,Kosztorys!$D:$D,$B231,Kosztorys!$I:$I,CONCATENATE("&lt;=31.03.",CM$10,""))-SUMIFS(Kosztorys!$F:$F,Kosztorys!$D:$D,$B231,Kosztorys!$I:$I,CONCATENATE("&lt;=31.12.",CL$10,"")))*0.75+(SUMIFS(Kosztorys!$F:$F,Kosztorys!$D:$D,$B231,Kosztorys!$I:$I,CONCATENATE("&lt;=30.06.",CM$10,""))-SUMIFS(Kosztorys!$F:$F,Kosztorys!$D:$D,$B231,Kosztorys!$I:$I,CONCATENATE("&lt;=31.03.",CM$10,"")))*0.5+(SUMIFS(Kosztorys!$F:$F,Kosztorys!$D:$D,$B231,Kosztorys!$I:$I,CONCATENATE("&lt;=30.09.",CM$10,""))-SUMIFS(Kosztorys!$F:$F,Kosztorys!$D:$D,$B231,Kosztorys!$I:$I,CONCATENATE("&lt;=30.06.",CM$10,"")))*0.25,"nic"),0)</f>
        <v/>
      </c>
      <c r="CN231" s="41">
        <f>IF($C231="OPEX - Długość 1m koszt/rok",IF($M231="m",SUMIFS(Kosztorys!$F:$F,Kosztorys!$D:$D,$B231,Kosztorys!$I:$I,CONCATENATE("&lt;01.01.",CN$10,""))+(SUMIFS(Kosztorys!$F:$F,Kosztorys!$D:$D,$B231,Kosztorys!$I:$I,CONCATENATE("&lt;=31.03.",CN$10,""))-SUMIFS(Kosztorys!$F:$F,Kosztorys!$D:$D,$B231,Kosztorys!$I:$I,CONCATENATE("&lt;=31.12.",CM$10,"")))*0.75+(SUMIFS(Kosztorys!$F:$F,Kosztorys!$D:$D,$B231,Kosztorys!$I:$I,CONCATENATE("&lt;=30.06.",CN$10,""))-SUMIFS(Kosztorys!$F:$F,Kosztorys!$D:$D,$B231,Kosztorys!$I:$I,CONCATENATE("&lt;=31.03.",CN$10,"")))*0.5+(SUMIFS(Kosztorys!$F:$F,Kosztorys!$D:$D,$B231,Kosztorys!$I:$I,CONCATENATE("&lt;=30.09.",CN$10,""))-SUMIFS(Kosztorys!$F:$F,Kosztorys!$D:$D,$B231,Kosztorys!$I:$I,CONCATENATE("&lt;=30.06.",CN$10,"")))*0.25,"nic"),0)</f>
        <v/>
      </c>
      <c r="CO231" s="41">
        <f>IF($C231="OPEX - Długość 1m koszt/rok",IF($M231="m",SUMIFS(Kosztorys!$F:$F,Kosztorys!$D:$D,$B231,Kosztorys!$I:$I,CONCATENATE("&lt;01.01.",CO$10,""))+(SUMIFS(Kosztorys!$F:$F,Kosztorys!$D:$D,$B231,Kosztorys!$I:$I,CONCATENATE("&lt;=31.03.",CO$10,""))-SUMIFS(Kosztorys!$F:$F,Kosztorys!$D:$D,$B231,Kosztorys!$I:$I,CONCATENATE("&lt;=31.12.",CN$10,"")))*0.75+(SUMIFS(Kosztorys!$F:$F,Kosztorys!$D:$D,$B231,Kosztorys!$I:$I,CONCATENATE("&lt;=30.06.",CO$10,""))-SUMIFS(Kosztorys!$F:$F,Kosztorys!$D:$D,$B231,Kosztorys!$I:$I,CONCATENATE("&lt;=31.03.",CO$10,"")))*0.5+(SUMIFS(Kosztorys!$F:$F,Kosztorys!$D:$D,$B231,Kosztorys!$I:$I,CONCATENATE("&lt;=30.09.",CO$10,""))-SUMIFS(Kosztorys!$F:$F,Kosztorys!$D:$D,$B231,Kosztorys!$I:$I,CONCATENATE("&lt;=30.06.",CO$10,"")))*0.25,"nic"),0)</f>
        <v/>
      </c>
      <c r="CP231" s="41">
        <f>IF($C231="OPEX - Długość 1m koszt/rok",IF($M231="m",SUMIFS(Kosztorys!$F:$F,Kosztorys!$D:$D,$B231,Kosztorys!$I:$I,CONCATENATE("&lt;01.01.",CP$10,""))+(SUMIFS(Kosztorys!$F:$F,Kosztorys!$D:$D,$B231,Kosztorys!$I:$I,CONCATENATE("&lt;=31.03.",CP$10,""))-SUMIFS(Kosztorys!$F:$F,Kosztorys!$D:$D,$B231,Kosztorys!$I:$I,CONCATENATE("&lt;=31.12.",CO$10,"")))*0.75+(SUMIFS(Kosztorys!$F:$F,Kosztorys!$D:$D,$B231,Kosztorys!$I:$I,CONCATENATE("&lt;=30.06.",CP$10,""))-SUMIFS(Kosztorys!$F:$F,Kosztorys!$D:$D,$B231,Kosztorys!$I:$I,CONCATENATE("&lt;=31.03.",CP$10,"")))*0.5+(SUMIFS(Kosztorys!$F:$F,Kosztorys!$D:$D,$B231,Kosztorys!$I:$I,CONCATENATE("&lt;=30.09.",CP$10,""))-SUMIFS(Kosztorys!$F:$F,Kosztorys!$D:$D,$B231,Kosztorys!$I:$I,CONCATENATE("&lt;=30.06.",CP$10,"")))*0.25,"nic"),0)</f>
        <v/>
      </c>
      <c r="CQ231" s="41">
        <f>IF($C231="OPEX - Długość 1m koszt/rok",IF($M231="m",SUMIFS(Kosztorys!$F:$F,Kosztorys!$D:$D,$B231,Kosztorys!$I:$I,CONCATENATE("&lt;01.01.",CQ$10,""))+(SUMIFS(Kosztorys!$F:$F,Kosztorys!$D:$D,$B231,Kosztorys!$I:$I,CONCATENATE("&lt;=31.03.",CQ$10,""))-SUMIFS(Kosztorys!$F:$F,Kosztorys!$D:$D,$B231,Kosztorys!$I:$I,CONCATENATE("&lt;=31.12.",CP$10,"")))*0.75+(SUMIFS(Kosztorys!$F:$F,Kosztorys!$D:$D,$B231,Kosztorys!$I:$I,CONCATENATE("&lt;=30.06.",CQ$10,""))-SUMIFS(Kosztorys!$F:$F,Kosztorys!$D:$D,$B231,Kosztorys!$I:$I,CONCATENATE("&lt;=31.03.",CQ$10,"")))*0.5+(SUMIFS(Kosztorys!$F:$F,Kosztorys!$D:$D,$B231,Kosztorys!$I:$I,CONCATENATE("&lt;=30.09.",CQ$10,""))-SUMIFS(Kosztorys!$F:$F,Kosztorys!$D:$D,$B231,Kosztorys!$I:$I,CONCATENATE("&lt;=30.06.",CQ$10,"")))*0.25,"nic"),0)</f>
        <v/>
      </c>
      <c r="CR231" s="41">
        <f>IF(C231="OPEX - Długość 1m koszt/rok",IF(MAX(CB231:CQ231)=IF(ISERROR(VLOOKUP(B231,JB_tabela,MATCH(CR$9,JB_menu,0)-1,FALSE())),,VLOOKUP(B231,JB_tabela,MATCH(CR$9,JB_menu,0)-1,FALSE())),"OK","nie zgadza się liczba użytych JB"),"OK-ND")</f>
        <v/>
      </c>
      <c r="CS231" s="41">
        <f>IFERROR(VLOOKUP($C231,$CY$2:$CZ$7,2,FALSE()),"ERROR")</f>
        <v/>
      </c>
      <c r="CV231" s="41">
        <f>$Q231</f>
        <v/>
      </c>
      <c r="CW231" s="41">
        <f>$R231</f>
        <v/>
      </c>
      <c r="CX231" s="41">
        <f>$S231</f>
        <v/>
      </c>
      <c r="CY231" s="41">
        <f>ROUND(IF(LEFT($C231,4)="CAPE",ROUND($E231*$H231,2)*OFFSET(T231,0,$CS231),0),2)</f>
        <v/>
      </c>
      <c r="CZ231" s="41">
        <f>ROUND(IF(LEFT($C231,4)="CAPE",ROUND($E231*$H231,2)*OFFSET(U231,0,$CS231),0),2)</f>
        <v/>
      </c>
      <c r="DA231" s="41">
        <f>ROUND(IF(LEFT($C231,4)="CAPE",ROUND($E231*$H231,2)*OFFSET(V231,0,$CS231),0),2)</f>
        <v/>
      </c>
      <c r="DB231" s="41">
        <f>ROUND(IF(LEFT($C231,4)="CAPE",ROUND($E231*$H231,2)*OFFSET(W231,0,$CS231),0),2)</f>
        <v/>
      </c>
      <c r="DC231" s="41">
        <f>ROUND(IF(LEFT($C231,4)="CAPE",ROUND($E231*$H231,2)*OFFSET(X231,0,$CS231),0),2)</f>
        <v/>
      </c>
      <c r="DD231" s="41">
        <f>ROUND(IF(LEFT($C231,4)="CAPE",ROUND($E231*$H231,2)*OFFSET(Y231,0,$CS231),0),2)</f>
        <v/>
      </c>
      <c r="DE231" s="41">
        <f>ROUND(IF(LEFT($C231,4)="CAPE",ROUND($E231*$H231,2)*OFFSET(Z231,0,$CS231),0),2)</f>
        <v/>
      </c>
      <c r="DF231" s="41">
        <f>ROUND(IF(LEFT($C231,4)="CAPE",ROUND($E231*$H231,2)*OFFSET(AA231,0,$CS231),0),2)</f>
        <v/>
      </c>
      <c r="DG231" s="41">
        <f>ROUND(IF(LEFT($C231,4)="CAPE",ROUND($E231*$H231,2)*OFFSET(AB231,0,$CS231),0),2)</f>
        <v/>
      </c>
      <c r="DH231" s="41">
        <f>ROUND(IF(LEFT($C231,4)="CAPE",ROUND($E231*$H231,2)*OFFSET(AC231,0,$CS231),0),2)</f>
        <v/>
      </c>
      <c r="DI231" s="41">
        <f>ROUND(IF(LEFT($C231,4)="CAPE",ROUND($E231*$H231,2)*OFFSET(AD231,0,$CS231),0),2)</f>
        <v/>
      </c>
      <c r="DJ231" s="41">
        <f>ROUND(IF(LEFT($C231,4)="CAPE",ROUND($E231*$H231,2)*OFFSET(AE231,0,$CS231),0),2)</f>
        <v/>
      </c>
      <c r="DK231" s="41">
        <f>ROUND(IF(LEFT($C231,4)="CAPE",ROUND($E231*$H231,2)*OFFSET(AF231,0,$CS231),0),2)</f>
        <v/>
      </c>
      <c r="DL231" s="41">
        <f>ROUND(IF(LEFT($C231,4)="CAPE",ROUND($E231*$H231,2)*OFFSET(AG231,0,$CS231),0),2)</f>
        <v/>
      </c>
      <c r="DM231" s="41">
        <f>ROUND(IF(LEFT($C231,4)="CAPE",ROUND($E231*$H231,2)*OFFSET(AH231,0,$CS231),0),2)</f>
        <v/>
      </c>
      <c r="DN231" s="41">
        <f>ROUND(IF(LEFT($C231,4)="CAPE",ROUND($E231*$H231,2)*OFFSET(AI231,0,$CS231),0),2)</f>
        <v/>
      </c>
      <c r="DP231" s="41">
        <f>$Q231</f>
        <v/>
      </c>
      <c r="DQ231" s="41">
        <f>$R231</f>
        <v/>
      </c>
      <c r="DR231" s="41">
        <f>$S231</f>
        <v/>
      </c>
      <c r="DS231" s="41">
        <f>ROUND(IF(LEFT($C231,4)="OPEX",$E231*$H231*OFFSET($T231,0,$CS231),0),2)</f>
        <v/>
      </c>
      <c r="DT231" s="41">
        <f>ROUND(IF(LEFT($C231,4)="OPEX",$E231*$H231*OFFSET($U231,0,$CS231),0),2)</f>
        <v/>
      </c>
      <c r="DU231" s="41">
        <f>ROUND(IF(LEFT($C231,4)="OPEX",$E231*$H231*OFFSET($V231,0,$CS231),0),2)</f>
        <v/>
      </c>
      <c r="DV231" s="41">
        <f>ROUND(IF(LEFT($C231,4)="OPEX",$E231*$H231*OFFSET($W231,0,$CS231),0),2)</f>
        <v/>
      </c>
      <c r="DW231" s="41">
        <f>ROUND(IF(LEFT($C231,4)="OPEX",$E231*$H231*OFFSET($X231,0,$CS231),0),2)</f>
        <v/>
      </c>
      <c r="DX231" s="41">
        <f>ROUND(IF(LEFT($C231,4)="OPEX",$E231*$H231*OFFSET($Y231,0,$CS231),0),2)</f>
        <v/>
      </c>
      <c r="DY231" s="41">
        <f>ROUND(IF(LEFT($C231,4)="OPEX",$E231*$H231*OFFSET($Z231,0,$CS231),0),2)</f>
        <v/>
      </c>
      <c r="DZ231" s="41">
        <f>ROUND(IF(LEFT($C231,4)="OPEX",$E231*$H231*OFFSET($AA231,0,$CS231),0),2)</f>
        <v/>
      </c>
      <c r="EA231" s="41">
        <f>ROUND(IF(LEFT($C231,4)="OPEX",$E231*$H231*OFFSET($AB231,0,$CS231),0),2)</f>
        <v/>
      </c>
      <c r="EB231" s="41">
        <f>ROUND(IF(LEFT($C231,4)="OPEX",$E231*$H231*OFFSET($AC231,0,$CS231),0),2)</f>
        <v/>
      </c>
      <c r="EC231" s="41">
        <f>ROUND(IF(LEFT($C231,4)="OPEX",$E231*$H231*OFFSET($AD231,0,$CS231),0),2)</f>
        <v/>
      </c>
      <c r="ED231" s="41">
        <f>ROUND(IF(LEFT($C231,4)="OPEX",$E231*$H231*OFFSET($AE231,0,$CS231),0),2)</f>
        <v/>
      </c>
      <c r="EE231" s="41">
        <f>ROUND(IF(LEFT($C231,4)="OPEX",$E231*$H231*OFFSET($AF231,0,$CS231),0),2)</f>
        <v/>
      </c>
      <c r="EF231" s="41">
        <f>ROUND(IF(LEFT($C231,4)="OPEX",$E231*$H231*OFFSET($AG231,0,$CS231),0),2)</f>
        <v/>
      </c>
      <c r="EG231" s="41">
        <f>ROUND(IF(LEFT($C231,4)="OPEX",$E231*$H231*OFFSET($AH231,0,$CS231),0),2)</f>
        <v/>
      </c>
      <c r="EH231" s="41">
        <f>ROUND(IF(LEFT($C231,4)="OPEX",$E231*$H231*OFFSET($AI231,0,$CS231),0),2)</f>
        <v/>
      </c>
      <c r="EJ231" s="41">
        <f>$Q231</f>
        <v/>
      </c>
      <c r="EK231" s="41">
        <f>$R231</f>
        <v/>
      </c>
      <c r="EL231" s="41">
        <f>$S231</f>
        <v/>
      </c>
      <c r="EM231" s="41">
        <f>ROUND($D231*$CY231,2)</f>
        <v/>
      </c>
      <c r="EN231" s="41">
        <f>ROUND($D231*$CZ231,2)</f>
        <v/>
      </c>
      <c r="EO231" s="41">
        <f>ROUND($D231*$DA231,2)</f>
        <v/>
      </c>
      <c r="EP231" s="41">
        <f>ROUND($D231*$DB231,2)</f>
        <v/>
      </c>
      <c r="EQ231" s="41">
        <f>ROUND($D231*$DC231,2)</f>
        <v/>
      </c>
      <c r="ER231" s="41">
        <f>ROUND($D231*$DD231,2)</f>
        <v/>
      </c>
      <c r="ES231" s="41">
        <f>ROUND($D231*$DE231,2)</f>
        <v/>
      </c>
      <c r="ET231" s="41">
        <f>ROUND($D231*$DF231,2)</f>
        <v/>
      </c>
      <c r="EU231" s="41">
        <f>ROUND($D231*$DG231,2)</f>
        <v/>
      </c>
      <c r="EV231" s="41">
        <f>ROUND($D231*$DH231,2)</f>
        <v/>
      </c>
      <c r="EW231" s="41">
        <f>ROUND($D231*$DI231,2)</f>
        <v/>
      </c>
      <c r="EX231" s="41">
        <f>ROUND($D231*$DJ231,2)</f>
        <v/>
      </c>
      <c r="EY231" s="41">
        <f>ROUND($D231*$DK231,2)</f>
        <v/>
      </c>
      <c r="EZ231" s="41">
        <f>ROUND($D231*$DL231,2)</f>
        <v/>
      </c>
      <c r="FA231" s="41">
        <f>ROUND($D231*$DM231,2)</f>
        <v/>
      </c>
      <c r="FB231" s="41">
        <f>ROUND($D231*$DN231,2)</f>
        <v/>
      </c>
      <c r="FG231" s="41">
        <f>ROUND(IF(LEFT($C231,4)="CAPE",SUM($CY231:CY231 )/$P231,0),2)</f>
        <v/>
      </c>
      <c r="FH231" s="41">
        <f>ROUND(IF(LEFT($C231,4)="CAPE",SUM($CY231:CZ231 )/$P231,0),2)</f>
        <v/>
      </c>
      <c r="FI231" s="41">
        <f>ROUND(IF(LEFT($C231,4)="CAPE",SUM($CY231:DA231 )/$P231,0),2)</f>
        <v/>
      </c>
      <c r="FJ231" s="41">
        <f>ROUND(IF(LEFT($C231,4)="CAPE",SUM($CY231:DB231 )/$P231,0),2)</f>
        <v/>
      </c>
      <c r="FK231" s="41">
        <f>ROUND(IF(LEFT($C231,4)="CAPE",SUM($CY231:DC231 )/$P231,0),2)</f>
        <v/>
      </c>
      <c r="FL231" s="41">
        <f>ROUND(IF(LEFT($C231,4)="CAPE",SUM($CY231:DD231 )/$P231,0),2)</f>
        <v/>
      </c>
      <c r="FM231" s="41">
        <f>ROUND(IF(LEFT($C231,4)="CAPE",SUM($CY231:DE231 )/$P231,0),2)</f>
        <v/>
      </c>
      <c r="FN231" s="41">
        <f>ROUND(IF(LEFT($C231,4)="CAPE",SUM($CY231:DF231 )/$P231,0),2)</f>
        <v/>
      </c>
      <c r="FO231" s="41">
        <f>ROUND(IF(LEFT($C231,4)="CAPE",SUM($CY231:DG231 )/$P231,0),2)</f>
        <v/>
      </c>
      <c r="FP231" s="41">
        <f>ROUND(IF(LEFT($C231,4)="CAPE",SUM($CY231:DH231 )/$P231,0),2)</f>
        <v/>
      </c>
      <c r="FQ231" s="41">
        <f>ROUND(IF(LEFT($C231,4)="CAPE",SUM($CY231:DI231 )/$P231,0),2)</f>
        <v/>
      </c>
      <c r="FR231" s="41">
        <f>ROUND(IF(LEFT($C231,4)="CAPE",SUM($CY231:DJ231 )/$P231,0),2)</f>
        <v/>
      </c>
      <c r="FS231" s="41">
        <f>ROUND(IF(LEFT($C231,4)="CAPE",SUM($CY231:DK231 )/$P231,0),2)</f>
        <v/>
      </c>
      <c r="FT231" s="41">
        <f>ROUND(IF(LEFT($C231,4)="CAPE",SUM($CY231:DL231 )/$P231,0),2)</f>
        <v/>
      </c>
      <c r="FU231" s="41">
        <f>ROUND(IF(LEFT($C231,4)="CAPE",SUM($CY231:DM231 )/$P231,0),2)</f>
        <v/>
      </c>
      <c r="FV231" s="41">
        <f>ROUND(IF(LEFT($C231,4)="CAPE",SUM($CY231:DN231 )/$P231,0),2)</f>
        <v/>
      </c>
      <c r="GA231" s="41">
        <f>ROUND(IF(SUM($FG231:FG231)&gt;SUM($CY231:CY231),SUM($CY231:CY231),SUM($FG231:FG231)),2)</f>
        <v/>
      </c>
      <c r="GB231" s="41">
        <f>ROUND(IF(SUM($FG231:FH231)&gt;SUM($CY231:CZ231),SUM($CY231:CZ231),SUM($FG231:FH231)),2)</f>
        <v/>
      </c>
      <c r="GC231" s="41">
        <f>ROUND(IF(SUM($FG231:FI231)&gt;SUM($CY231:DA231),SUM($CY231:DA231),SUM($FG231:FI231)),2)</f>
        <v/>
      </c>
      <c r="GD231" s="41">
        <f>ROUND(IF(SUM($FG231:FJ231)&gt;SUM($CY231:DB231),SUM($CY231:DB231),SUM($FG231:FJ231)),2)</f>
        <v/>
      </c>
      <c r="GE231" s="41">
        <f>ROUND(IF(SUM($FG231:FK231)&gt;SUM($CY231:DC231),SUM($CY231:DC231),SUM($FG231:FK231)),2)</f>
        <v/>
      </c>
      <c r="GF231" s="41">
        <f>ROUND(IF(SUM($FG231:FL231)&gt;SUM($CY231:DD231),SUM($CY231:DD231),SUM($FG231:FL231)),2)</f>
        <v/>
      </c>
      <c r="GG231" s="41">
        <f>ROUND(IF(SUM($FG231:FM231)&gt;SUM($CY231:DE231),SUM($CY231:DE231),SUM($FG231:FM231)),2)</f>
        <v/>
      </c>
      <c r="GH231" s="41">
        <f>ROUND(IF(SUM($FG231:FN231)&gt;SUM($CY231:DF231),SUM($CY231:DF231),SUM($FG231:FN231)),2)</f>
        <v/>
      </c>
      <c r="GI231" s="41">
        <f>ROUND(IF(SUM($FG231:FO231)&gt;SUM($CY231:DG231),SUM($CY231:DG231),SUM($FG231:FO231)),2)</f>
        <v/>
      </c>
      <c r="GJ231" s="41">
        <f>ROUND(IF(SUM($FG231:FP231)&gt;SUM($CY231:DH231),SUM($CY231:DH231),SUM($FG231:FP231)),2)</f>
        <v/>
      </c>
      <c r="GK231" s="41">
        <f>ROUND(IF(SUM($FG231:FQ231)&gt;SUM($CY231:DI231),SUM($CY231:DI231),SUM($FG231:FQ231)),2)</f>
        <v/>
      </c>
      <c r="GL231" s="41">
        <f>ROUND(IF(SUM($FG231:FR231)&gt;SUM($CY231:DJ231),SUM($CY231:DJ231),SUM($FG231:FR231)),2)</f>
        <v/>
      </c>
      <c r="GM231" s="41">
        <f>ROUND(IF(SUM($FG231:FS231)&gt;SUM($CY231:DK231),SUM($CY231:DK231),SUM($FG231:FS231)),2)</f>
        <v/>
      </c>
      <c r="GN231" s="41">
        <f>ROUND(IF(SUM($FG231:FT231)&gt;SUM($CY231:DL231),SUM($CY231:DL231),SUM($FG231:FT231)),2)</f>
        <v/>
      </c>
      <c r="GO231" s="41">
        <f>ROUND(IF(SUM($FG231:FU231)&gt;SUM($CY231:DM231),SUM($CY231:DM231),SUM($FG231:FU231)),2)</f>
        <v/>
      </c>
      <c r="GP231" s="41">
        <f>ROUND(IF(SUM($FG231:FV231)&gt;SUM($CY231:DN231),SUM($CY231:DN231),SUM($FG231:FV231)),2)</f>
        <v/>
      </c>
      <c r="GR231" s="41">
        <f>$Q231</f>
        <v/>
      </c>
      <c r="GS231" s="41">
        <f>$R231</f>
        <v/>
      </c>
      <c r="GT231" s="41">
        <f>$S231</f>
        <v/>
      </c>
      <c r="GU231" s="41">
        <f>$GA231</f>
        <v/>
      </c>
      <c r="GV231" s="41">
        <f>GB231 - GA231</f>
        <v/>
      </c>
      <c r="GW231" s="41">
        <f>GC231 - GB231</f>
        <v/>
      </c>
      <c r="GX231" s="41">
        <f>GD231 - GC231</f>
        <v/>
      </c>
      <c r="GY231" s="41">
        <f>GE231 - GD231</f>
        <v/>
      </c>
      <c r="GZ231" s="41">
        <f>GF231 - GE231</f>
        <v/>
      </c>
      <c r="HA231" s="41">
        <f>GG231 - GF231</f>
        <v/>
      </c>
      <c r="HB231" s="41">
        <f>GH231 - GG231</f>
        <v/>
      </c>
      <c r="HC231" s="41">
        <f>GI231 - GH231</f>
        <v/>
      </c>
      <c r="HD231" s="41">
        <f>GJ231 - GI231</f>
        <v/>
      </c>
      <c r="HE231" s="41">
        <f>GK231 - GJ231</f>
        <v/>
      </c>
      <c r="HF231" s="41">
        <f>GL231 - GK231</f>
        <v/>
      </c>
      <c r="HG231" s="41">
        <f>GM231 - GL231</f>
        <v/>
      </c>
      <c r="HH231" s="41">
        <f>GN231 - GM231</f>
        <v/>
      </c>
      <c r="HI231" s="41">
        <f>GO231 - GN231</f>
        <v/>
      </c>
      <c r="HJ231" s="41">
        <f>GP231 - GO231</f>
        <v/>
      </c>
      <c r="HL231" s="41">
        <f>$Q231</f>
        <v/>
      </c>
      <c r="HM231" s="41">
        <f>$R231</f>
        <v/>
      </c>
      <c r="HN231" s="41">
        <f>$S231</f>
        <v/>
      </c>
      <c r="HO231" s="144">
        <f>SUMIFS(Kosztorys!$F:$F,Kosztorys!$D:$D,$B231,Kosztorys!$I:$I,CONCATENATE("&lt;01.01.",HP$10,""))</f>
        <v/>
      </c>
      <c r="HP231" s="144">
        <f>SUMIFS(Kosztorys!$F:$F,Kosztorys!$D:$D,$B231,Kosztorys!$I:$I,CONCATENATE("&lt;01.04.",HQ$10,""))-SUM($HO231)</f>
        <v/>
      </c>
      <c r="HQ231" s="144">
        <f>SUMIFS(Kosztorys!$F:$F,Kosztorys!$D:$D,$B231,Kosztorys!$I:$I,CONCATENATE("&lt;01.07.",HR$10,""))-SUM($HO231:HP231)</f>
        <v/>
      </c>
      <c r="HR231" s="144">
        <f>SUMIFS(Kosztorys!$F:$F,Kosztorys!$D:$D,$B231,Kosztorys!$I:$I,CONCATENATE("&lt;01.10.",HS$10,""))-SUM($HO231:HQ231)</f>
        <v/>
      </c>
      <c r="HS231" s="144">
        <f>SUMIFS(Kosztorys!$F:$F,Kosztorys!$D:$D,$B231,Kosztorys!$I:$I,CONCATENATE("&lt;01.01.",HT$10,""))-SUM($HO231:HR231)</f>
        <v/>
      </c>
      <c r="HT231" s="144">
        <f>SUMIFS(Kosztorys!$F:$F,Kosztorys!$D:$D,$B231,Kosztorys!$I:$I,CONCATENATE("&lt;01.04.",HU$10,""))-SUM($HO231:HS231)</f>
        <v/>
      </c>
      <c r="HU231" s="144">
        <f>SUMIFS(Kosztorys!$F:$F,Kosztorys!$D:$D,$B231,Kosztorys!$I:$I,CONCATENATE("&lt;01.07.",HV$10,""))-SUM($HO231:HT231)</f>
        <v/>
      </c>
      <c r="HV231" s="144">
        <f>SUMIFS(Kosztorys!$F:$F,Kosztorys!$D:$D,$B231,Kosztorys!$I:$I,CONCATENATE("&lt;01.10.",HW$10,""))-SUM($HO231:HU231)</f>
        <v/>
      </c>
      <c r="HW231" s="144">
        <f>SUMIFS(Kosztorys!$F:$F,Kosztorys!$D:$D,$B231,Kosztorys!$I:$I,CONCATENATE("&lt;01.01.",HX$10,""))-SUM($HO231:HV231)</f>
        <v/>
      </c>
      <c r="HX231" s="144">
        <f>SUMIFS(Kosztorys!$F:$F,Kosztorys!$D:$D,$B231,Kosztorys!$I:$I,CONCATENATE("&lt;01.04.",HY$10,""))-SUM($HO231:HW231)</f>
        <v/>
      </c>
      <c r="HY231" s="144">
        <f>SUMIFS(Kosztorys!$F:$F,Kosztorys!$D:$D,$B231,Kosztorys!$I:$I,CONCATENATE("&lt;01.07.",HZ$10,""))-SUM($HO231:HX231)</f>
        <v/>
      </c>
      <c r="HZ231" s="144">
        <f>SUMIFS(Kosztorys!$F:$F,Kosztorys!$D:$D,$B231,Kosztorys!$I:$I,CONCATENATE("&lt;01.10.",IA$10,""))-SUM($HO231:HY231)</f>
        <v/>
      </c>
      <c r="IA231" s="144">
        <f>SUMIFS(Kosztorys!$F:$F,Kosztorys!$D:$D,$B231,Kosztorys!$I:$I,CONCATENATE("&lt;01.01.",IB$10,""))-SUM($HO231:HZ231)</f>
        <v/>
      </c>
      <c r="IB231" s="145">
        <f>IF(M231="szt",IF(SUM(HO231:IA231)=IF(ISERROR(VLOOKUP(B231,JB_tabela,MATCH(IB$9,JB_menu,0)-1,FALSE())),,VLOOKUP(B231,JB_tabela,MATCH(IB$9,JB_menu,0)-1,FALSE())),"OK","nie zgadza się liczba użytych JB"),IF(SUM(HO231:IA231)=IF(ISERROR(VLOOKUP(B231,JB_tabela,MATCH(IC$9,JB_menu,0)-1,FALSE())),,VLOOKUP(B231,JB_tabela,MATCH(IC$9,JB_menu,0)-1,FALSE())),"OK","nie zgadzają się metry użyte w JB"))</f>
        <v/>
      </c>
      <c r="IE231" s="41">
        <f>$Q231</f>
        <v/>
      </c>
      <c r="IF231" s="41">
        <f>$R231</f>
        <v/>
      </c>
      <c r="IG231" s="41">
        <f>$S231</f>
        <v/>
      </c>
      <c r="IH231" s="348">
        <f>IF(LEFT($C231,4)="CAPE",ROUND(HO231*$L231,2),0)</f>
        <v/>
      </c>
      <c r="II231" s="348">
        <f>IF(LEFT($C231,4)="CAPE",ROUND(HP231*$L231,2),0)</f>
        <v/>
      </c>
      <c r="IJ231" s="348">
        <f>IF(LEFT($C231,4)="CAPE",ROUND(HQ231*$L231,2),0)</f>
        <v/>
      </c>
      <c r="IK231" s="348">
        <f>IF(LEFT($C231,4)="CAPE",ROUND(HR231*$L231,2),0)</f>
        <v/>
      </c>
      <c r="IL231" s="348">
        <f>IF(LEFT($C231,4)="CAPE",ROUND(HS231*$L231,2),0)</f>
        <v/>
      </c>
      <c r="IM231" s="348">
        <f>IF(LEFT($C231,4)="CAPE",ROUND(HT231*$L231,2),0)</f>
        <v/>
      </c>
      <c r="IN231" s="348">
        <f>IF(LEFT($C231,4)="CAPE",ROUND(HU231*$L231,2),0)</f>
        <v/>
      </c>
      <c r="IO231" s="348">
        <f>IF(LEFT($C231,4)="CAPE",ROUND(HV231*$L231,2),0)</f>
        <v/>
      </c>
      <c r="IP231" s="348">
        <f>IF(LEFT($C231,4)="CAPE",ROUND(HW231*$L231,2),0)</f>
        <v/>
      </c>
      <c r="IQ231" s="348">
        <f>IF(LEFT($C231,4)="CAPE",ROUND(HX231*$L231,2),0)</f>
        <v/>
      </c>
      <c r="IR231" s="348">
        <f>IF(LEFT($C231,4)="CAPE",ROUND(HY231*$L231,2),0)</f>
        <v/>
      </c>
      <c r="IS231" s="348">
        <f>IF(LEFT($C231,4)="CAPE",ROUND(HZ231*$L231,2),0)</f>
        <v/>
      </c>
      <c r="IT231" s="348">
        <f>IF(LEFT($C231,4)="CAPE",ROUND(IA231*$L231,2),0)</f>
        <v/>
      </c>
      <c r="IU231" s="41">
        <f>IF(SUM(IH231:IT231)=SUM(CY231:DN231),"OK",SUM(IH231:IT231)-SUM(CY231:DN231))</f>
        <v/>
      </c>
    </row>
    <row r="232" ht="12.75" customHeight="1">
      <c r="A232" s="119" t="n"/>
      <c r="B232" s="139" t="inlineStr">
        <is>
          <t>siec_rozdz_obca_n</t>
        </is>
      </c>
      <c r="C232" s="139" t="inlineStr">
        <is>
          <t>OPEX - Długość 1m koszt/rok</t>
        </is>
      </c>
      <c r="D232" s="140" t="n">
        <v>0</v>
      </c>
      <c r="E232" s="147" t="n">
        <v>0.03</v>
      </c>
      <c r="F232" s="153" t="inlineStr">
        <is>
          <t>szt</t>
        </is>
      </c>
      <c r="G232" s="150" t="inlineStr">
        <is>
          <t>Dzierżawa podbudowy słupowej ZEP</t>
        </is>
      </c>
      <c r="H232" s="360">
        <f>IF(ISERROR(VLOOKUP(G232,KB_tabela,MATCH(H$9,KB_menu,0)-2,FALSE())),,VLOOKUP(G232,KB_tabela,MATCH(H$9,KB_menu,0)-2,FALSE()))</f>
        <v/>
      </c>
      <c r="I232" s="41">
        <f>IF(ISERROR(VLOOKUP(B232,JB_tabela,MATCH("czy puste",JB_menu,0)-1,FALSE())),"BŁĄD brak takiej JB",VLOOKUP(B232,JB_tabela,MATCH("czy puste",JB_menu,0)-1,FALSE()))</f>
        <v/>
      </c>
      <c r="J232" s="41">
        <f>IF(ISERROR(VLOOKUP(G232,KB_tabela,MATCH(H$9,KB_menu,0)-2,FALSE())),"BŁĄD brak takiego KB",IF(H232=0,IF(LEFT(C232,4)="OPEX","OK",IF(G232="brak kosztów CAPEX","OK","Brak Ceny KB")),"OK"))</f>
        <v/>
      </c>
      <c r="K232" s="41">
        <f>IF(AJ232="nie zgadza się liczba użytych JB","Nie liczy wszystkich JB",IF(BD232="nie zgadza się liczba użytych JB","Nie liczy wszystkich JB",IF(BX232="nie zgadza się liczba użytych JB","Nie liczy wszystkich JB",IF(BX232="nie zgadza się liczba użytych JB","Nie liczy wszystkich JB","OK"))))</f>
        <v/>
      </c>
      <c r="L232" s="361">
        <f>ROUND((E232*H232),2)</f>
        <v/>
      </c>
      <c r="M232" s="41">
        <f>VLOOKUP(B232,JB_tabela,MATCH(M$9,JB_menu,0)-1,FALSE())</f>
        <v/>
      </c>
      <c r="P232" s="41">
        <f>IF(ISERROR(VLOOKUP(S232,KATEGORIA_tabela,MATCH(P$9,KATEGORIA_menu,0)-2,FALSE())),,VLOOKUP(S232,KATEGORIA_tabela,MATCH(P$9,KATEGORIA_menu,0)-2,FALSE()))</f>
        <v/>
      </c>
      <c r="Q232" s="41">
        <f>IF(ISERROR(VLOOKUP(B232,JB_tabela,MATCH(Q$9,JB_menu,0)-1,FALSE())),,VLOOKUP(B232,JB_tabela,MATCH(Q$9,JB_menu,0)-1,FALSE()))</f>
        <v/>
      </c>
      <c r="R232" s="41">
        <f>IF(ISERROR(VLOOKUP(G232,KB_tabela,MATCH(R$9,KB_menu,0)-2,FALSE())),,VLOOKUP(G232,KB_tabela,MATCH(R$9,KB_menu,0)-2,FALSE()))</f>
        <v/>
      </c>
      <c r="S232" s="41">
        <f>IF(ISERROR(VLOOKUP(G232,KB_tabela,MATCH(S$9,KB_menu,0)-2,FALSE())),,VLOOKUP(G232,KB_tabela,MATCH(S$9,KB_menu,0)-2,FALSE()))</f>
        <v/>
      </c>
      <c r="T232" s="116">
        <f>IF($C232="CAPEX - 1szt JB",IF($M232="szt",SUMIFS(Kosztorys!$F:$F,Kosztorys!$D:$D,$B232,Kosztorys!$I:$I,CONCATENATE("&lt;01.01.",U$10,""))-SUMIFS(Kosztorys!$F:$F,Kosztorys!$D:$D,$B232,Kosztorys!$I:$I,CONCATENATE("&lt;01.01.",T$10,"")),COUNTIFS(Kosztorys!$D:$D,$B232,Kosztorys!$I:$I,CONCATENATE("&lt;01.01.",U$10,""))-COUNTIFS(Kosztorys!$D:$D,$B232,Kosztorys!$I:$I,CONCATENATE("&lt;01.01.",T$10,""))),0)</f>
        <v/>
      </c>
      <c r="U232" s="116">
        <f>IF($C232="CAPEX - 1szt JB",IF($M232="szt",SUMIFS(Kosztorys!$F:$F,Kosztorys!$D:$D,$B232,Kosztorys!$I:$I,CONCATENATE("&lt;01.01.",V$10,""))-SUMIFS(Kosztorys!$F:$F,Kosztorys!$D:$D,$B232,Kosztorys!$I:$I,CONCATENATE("&lt;01.01.",U$10,"")),COUNTIFS(Kosztorys!$D:$D,$B232,Kosztorys!$I:$I,CONCATENATE("&lt;01.01.",V$10,""))-COUNTIFS(Kosztorys!$D:$D,$B232,Kosztorys!$I:$I,CONCATENATE("&lt;01.01.",U$10,""))),0)</f>
        <v/>
      </c>
      <c r="V232" s="116">
        <f>IF($C232="CAPEX - 1szt JB",IF($M232="szt",SUMIFS(Kosztorys!$F:$F,Kosztorys!$D:$D,$B232,Kosztorys!$I:$I,CONCATENATE("&lt;01.01.",W$10,""))-SUMIFS(Kosztorys!$F:$F,Kosztorys!$D:$D,$B232,Kosztorys!$I:$I,CONCATENATE("&lt;01.01.",V$10,"")),COUNTIFS(Kosztorys!$D:$D,$B232,Kosztorys!$I:$I,CONCATENATE("&lt;01.01.",W$10,""))-COUNTIFS(Kosztorys!$D:$D,$B232,Kosztorys!$I:$I,CONCATENATE("&lt;01.01.",V$10,""))),0)</f>
        <v/>
      </c>
      <c r="W232" s="116">
        <f>IF($C232="CAPEX - 1szt JB",IF($M232="szt",SUMIFS(Kosztorys!$F:$F,Kosztorys!$D:$D,$B232,Kosztorys!$I:$I,CONCATENATE("&lt;01.01.",X$10,""))-SUMIFS(Kosztorys!$F:$F,Kosztorys!$D:$D,$B232,Kosztorys!$I:$I,CONCATENATE("&lt;01.01.",W$10,"")),COUNTIFS(Kosztorys!$D:$D,$B232,Kosztorys!$I:$I,CONCATENATE("&lt;01.01.",X$10,""))-COUNTIFS(Kosztorys!$D:$D,$B232,Kosztorys!$I:$I,CONCATENATE("&lt;01.01.",W$10,""))),0)</f>
        <v/>
      </c>
      <c r="X232" s="116">
        <f>IF($C232="CAPEX - 1szt JB",IF($M232="szt",SUMIFS(Kosztorys!$F:$F,Kosztorys!$D:$D,$B232,Kosztorys!$I:$I,CONCATENATE("&lt;01.01.",Y$10,""))-SUMIFS(Kosztorys!$F:$F,Kosztorys!$D:$D,$B232,Kosztorys!$I:$I,CONCATENATE("&lt;01.01.",X$10,"")),COUNTIFS(Kosztorys!$D:$D,$B232,Kosztorys!$I:$I,CONCATENATE("&lt;01.01.",Y$10,""))-COUNTIFS(Kosztorys!$D:$D,$B232,Kosztorys!$I:$I,CONCATENATE("&lt;01.01.",X$10,""))),0)</f>
        <v/>
      </c>
      <c r="Y232" s="116">
        <f>IF($C232="CAPEX - 1szt JB",IF($M232="szt",SUMIFS(Kosztorys!$F:$F,Kosztorys!$D:$D,$B232,Kosztorys!$I:$I,CONCATENATE("&lt;01.01.",Z$10,""))-SUMIFS(Kosztorys!$F:$F,Kosztorys!$D:$D,$B232,Kosztorys!$I:$I,CONCATENATE("&lt;01.01.",Y$10,"")),COUNTIFS(Kosztorys!$D:$D,$B232,Kosztorys!$I:$I,CONCATENATE("&lt;01.01.",Z$10,""))-COUNTIFS(Kosztorys!$D:$D,$B232,Kosztorys!$I:$I,CONCATENATE("&lt;01.01.",Y$10,""))),0)</f>
        <v/>
      </c>
      <c r="Z232" s="116">
        <f>IF($C232="CAPEX - 1szt JB",IF($M232="szt",SUMIFS(Kosztorys!$F:$F,Kosztorys!$D:$D,$B232,Kosztorys!$I:$I,CONCATENATE("&lt;01.01.",AA$10,""))-SUMIFS(Kosztorys!$F:$F,Kosztorys!$D:$D,$B232,Kosztorys!$I:$I,CONCATENATE("&lt;01.01.",Z$10,"")),COUNTIFS(Kosztorys!$D:$D,$B232,Kosztorys!$I:$I,CONCATENATE("&lt;01.01.",AA$10,""))-COUNTIFS(Kosztorys!$D:$D,$B232,Kosztorys!$I:$I,CONCATENATE("&lt;01.01.",Z$10,""))),0)</f>
        <v/>
      </c>
      <c r="AA232" s="116">
        <f>IF($C232="CAPEX - 1szt JB",IF($M232="szt",SUMIFS(Kosztorys!$F:$F,Kosztorys!$D:$D,$B232,Kosztorys!$I:$I,CONCATENATE("&lt;01.01.",AB$10,""))-SUMIFS(Kosztorys!$F:$F,Kosztorys!$D:$D,$B232,Kosztorys!$I:$I,CONCATENATE("&lt;01.01.",AA$10,"")),COUNTIFS(Kosztorys!$D:$D,$B232,Kosztorys!$I:$I,CONCATENATE("&lt;01.01.",AB$10,""))-COUNTIFS(Kosztorys!$D:$D,$B232,Kosztorys!$I:$I,CONCATENATE("&lt;01.01.",AA$10,""))),0)</f>
        <v/>
      </c>
      <c r="AB232" s="116">
        <f>IF($C232="CAPEX - 1szt JB",IF($M232="szt",SUMIFS(Kosztorys!$F:$F,Kosztorys!$D:$D,$B232,Kosztorys!$I:$I,CONCATENATE("&lt;01.01.",AC$10,""))-SUMIFS(Kosztorys!$F:$F,Kosztorys!$D:$D,$B232,Kosztorys!$I:$I,CONCATENATE("&lt;01.01.",AB$10,"")),COUNTIFS(Kosztorys!$D:$D,$B232,Kosztorys!$I:$I,CONCATENATE("&lt;01.01.",AC$10,""))-COUNTIFS(Kosztorys!$D:$D,$B232,Kosztorys!$I:$I,CONCATENATE("&lt;01.01.",AB$10,""))),0)</f>
        <v/>
      </c>
      <c r="AC232" s="116">
        <f>IF($C232="CAPEX - 1szt JB",IF($M232="szt",SUMIFS(Kosztorys!$F:$F,Kosztorys!$D:$D,$B232,Kosztorys!$I:$I,CONCATENATE("&lt;01.01.",AD$10,""))-SUMIFS(Kosztorys!$F:$F,Kosztorys!$D:$D,$B232,Kosztorys!$I:$I,CONCATENATE("&lt;01.01.",AC$10,"")),COUNTIFS(Kosztorys!$D:$D,$B232,Kosztorys!$I:$I,CONCATENATE("&lt;01.01.",AD$10,""))-COUNTIFS(Kosztorys!$D:$D,$B232,Kosztorys!$I:$I,CONCATENATE("&lt;01.01.",AC$10,""))),0)</f>
        <v/>
      </c>
      <c r="AD232" s="116">
        <f>IF($C232="CAPEX - 1szt JB",IF($M232="szt",SUMIFS(Kosztorys!$F:$F,Kosztorys!$D:$D,$B232,Kosztorys!$I:$I,CONCATENATE("&lt;01.01.",AE$10,""))-SUMIFS(Kosztorys!$F:$F,Kosztorys!$D:$D,$B232,Kosztorys!$I:$I,CONCATENATE("&lt;01.01.",AD$10,"")),COUNTIFS(Kosztorys!$D:$D,$B232,Kosztorys!$I:$I,CONCATENATE("&lt;01.01.",AE$10,""))-COUNTIFS(Kosztorys!$D:$D,$B232,Kosztorys!$I:$I,CONCATENATE("&lt;01.01.",AD$10,""))),0)</f>
        <v/>
      </c>
      <c r="AE232" s="116">
        <f>IF($C232="CAPEX - 1szt JB",IF($M232="szt",SUMIFS(Kosztorys!$F:$F,Kosztorys!$D:$D,$B232,Kosztorys!$I:$I,CONCATENATE("&lt;01.01.",AF$10,""))-SUMIFS(Kosztorys!$F:$F,Kosztorys!$D:$D,$B232,Kosztorys!$I:$I,CONCATENATE("&lt;01.01.",AE$10,"")),COUNTIFS(Kosztorys!$D:$D,$B232,Kosztorys!$I:$I,CONCATENATE("&lt;01.01.",AF$10,""))-COUNTIFS(Kosztorys!$D:$D,$B232,Kosztorys!$I:$I,CONCATENATE("&lt;01.01.",AE$10,""))),0)</f>
        <v/>
      </c>
      <c r="AF232" s="116">
        <f>IF($C232="CAPEX - 1szt JB",IF($M232="szt",SUMIFS(Kosztorys!$F:$F,Kosztorys!$D:$D,$B232,Kosztorys!$I:$I,CONCATENATE("&lt;01.01.",AG$10,""))-SUMIFS(Kosztorys!$F:$F,Kosztorys!$D:$D,$B232,Kosztorys!$I:$I,CONCATENATE("&lt;01.01.",AF$10,"")),COUNTIFS(Kosztorys!$D:$D,$B232,Kosztorys!$I:$I,CONCATENATE("&lt;01.01.",AG$10,""))-COUNTIFS(Kosztorys!$D:$D,$B232,Kosztorys!$I:$I,CONCATENATE("&lt;01.01.",AF$10,""))),0)</f>
        <v/>
      </c>
      <c r="AG232" s="116">
        <f>IF($C232="CAPEX - 1szt JB",IF($M232="szt",SUMIFS(Kosztorys!$F:$F,Kosztorys!$D:$D,$B232,Kosztorys!$I:$I,CONCATENATE("&lt;01.01.",AH$10,""))-SUMIFS(Kosztorys!$F:$F,Kosztorys!$D:$D,$B232,Kosztorys!$I:$I,CONCATENATE("&lt;01.01.",AG$10,"")),COUNTIFS(Kosztorys!$D:$D,$B232,Kosztorys!$I:$I,CONCATENATE("&lt;01.01.",AH$10,""))-COUNTIFS(Kosztorys!$D:$D,$B232,Kosztorys!$I:$I,CONCATENATE("&lt;01.01.",AG$10,""))),0)</f>
        <v/>
      </c>
      <c r="AH232" s="116">
        <f>IF($C232="CAPEX - 1szt JB",IF($M232="szt",SUMIFS(Kosztorys!$F:$F,Kosztorys!$D:$D,$B232,Kosztorys!$I:$I,CONCATENATE("&lt;01.01.",AI$10,""))-SUMIFS(Kosztorys!$F:$F,Kosztorys!$D:$D,$B232,Kosztorys!$I:$I,CONCATENATE("&lt;01.01.",AH$10,"")),COUNTIFS(Kosztorys!$D:$D,$B232,Kosztorys!$I:$I,CONCATENATE("&lt;01.01.",AI$10,""))-COUNTIFS(Kosztorys!$D:$D,$B232,Kosztorys!$I:$I,CONCATENATE("&lt;01.01.",AH$10,""))),0)</f>
        <v/>
      </c>
      <c r="AI232" s="116">
        <f>IF($C232="CAPEX - 1szt JB",IF($M232="szt",SUMIFS(Kosztorys!$F:$F,Kosztorys!$D:$D,$B232,Kosztorys!$I:$I,CONCATENATE("&lt;01.01.",AJ$10,""))-SUMIFS(Kosztorys!$F:$F,Kosztorys!$D:$D,$B232,Kosztorys!$I:$I,CONCATENATE("&lt;01.01.",AI$10,"")),COUNTIFS(Kosztorys!$D:$D,$B232,Kosztorys!$I:$I,CONCATENATE("&lt;01.01.",AJ$10,""))-COUNTIFS(Kosztorys!$D:$D,$B232,Kosztorys!$I:$I,CONCATENATE("&lt;01.01.",AI$10,""))),0)</f>
        <v/>
      </c>
      <c r="AJ232" s="116">
        <f>IF(C232="CAPEX - 1szt JB",IF(SUM(T232:AI232)=IF(ISERROR(VLOOKUP(B232,JB_tabela,MATCH(AJ$9,JB_menu,0)-1,FALSE())),,VLOOKUP(B232,JB_tabela,MATCH(AJ$9,JB_menu,0)-1,FALSE())),"OK","nie zgadza się liczba użytych JB"),"OK-ND")</f>
        <v/>
      </c>
      <c r="AM232" s="41">
        <f>IFERROR("_" &amp; VLOOKUP($B232,#REF!,1,FALSE()),#REF!)</f>
        <v/>
      </c>
      <c r="AN232" s="41">
        <f>IF($C232="CAPEX - Długość 1m",SUMIFS(Kosztorys!$F:$F,Kosztorys!$D:$D,$B232,Kosztorys!$I:$I,CONCATENATE("&lt;31.12.",AN$10,""))-SUMIFS(Kosztorys!$F:$F,Kosztorys!$D:$D,$B232,Kosztorys!$I:$I,CONCATENATE("&lt;31.12.",AM$10,"")),"x")</f>
        <v/>
      </c>
      <c r="AO232" s="41">
        <f>IF($C232="CAPEX - Długość 1m",SUMIFS(Kosztorys!$F:$F,Kosztorys!$D:$D,$B232,Kosztorys!$I:$I,CONCATENATE("&lt;31.12.",AO$10,""))-SUMIFS(Kosztorys!$F:$F,Kosztorys!$D:$D,$B232,Kosztorys!$I:$I,CONCATENATE("&lt;31.12.",AN$10,"")),"x")</f>
        <v/>
      </c>
      <c r="AP232" s="41">
        <f>IF($C232="CAPEX - Długość 1m",SUMIFS(Kosztorys!$F:$F,Kosztorys!$D:$D,$B232,Kosztorys!$I:$I,CONCATENATE("&lt;31.12.",AP$10,""))-SUMIFS(Kosztorys!$F:$F,Kosztorys!$D:$D,$B232,Kosztorys!$I:$I,CONCATENATE("&lt;31.12.",AO$10,"")),"x")</f>
        <v/>
      </c>
      <c r="AQ232" s="41">
        <f>IF($C232="CAPEX - Długość 1m",SUMIFS(Kosztorys!$F:$F,Kosztorys!$D:$D,$B232,Kosztorys!$I:$I,CONCATENATE("&lt;31.12.",AQ$10,""))-SUMIFS(Kosztorys!$F:$F,Kosztorys!$D:$D,$B232,Kosztorys!$I:$I,CONCATENATE("&lt;31.12.",AP$10,"")),"x")</f>
        <v/>
      </c>
      <c r="AR232" s="41">
        <f>IF($C232="CAPEX - Długość 1m",SUMIFS(Kosztorys!$F:$F,Kosztorys!$D:$D,$B232,Kosztorys!$I:$I,CONCATENATE("&lt;31.12.",AR$10,""))-SUMIFS(Kosztorys!$F:$F,Kosztorys!$D:$D,$B232,Kosztorys!$I:$I,CONCATENATE("&lt;31.12.",AQ$10,"")),"x")</f>
        <v/>
      </c>
      <c r="AS232" s="41">
        <f>IF($C232="CAPEX - Długość 1m",SUMIFS(Kosztorys!$F:$F,Kosztorys!$D:$D,$B232,Kosztorys!$I:$I,CONCATENATE("&lt;31.12.",AS$10,""))-SUMIFS(Kosztorys!$F:$F,Kosztorys!$D:$D,$B232,Kosztorys!$I:$I,CONCATENATE("&lt;31.12.",AR$10,"")),"x")</f>
        <v/>
      </c>
      <c r="AT232" s="41">
        <f>IF($C232="CAPEX - Długość 1m",SUMIFS(Kosztorys!$F:$F,Kosztorys!$D:$D,$B232,Kosztorys!$I:$I,CONCATENATE("&lt;31.12.",AT$10,""))-SUMIFS(Kosztorys!$F:$F,Kosztorys!$D:$D,$B232,Kosztorys!$I:$I,CONCATENATE("&lt;31.12.",AS$10,"")),"x")</f>
        <v/>
      </c>
      <c r="AU232" s="41">
        <f>IF($C232="CAPEX - Długość 1m",SUMIFS(Kosztorys!$F:$F,Kosztorys!$D:$D,$B232,Kosztorys!$I:$I,CONCATENATE("&lt;31.12.",AU$10,""))-SUMIFS(Kosztorys!$F:$F,Kosztorys!$D:$D,$B232,Kosztorys!$I:$I,CONCATENATE("&lt;31.12.",AT$10,"")),"x")</f>
        <v/>
      </c>
      <c r="AV232" s="41">
        <f>IF($C232="CAPEX - Długość 1m",SUMIFS(Kosztorys!$F:$F,Kosztorys!$D:$D,$B232,Kosztorys!$I:$I,CONCATENATE("&lt;31.12.",AV$10,""))-SUMIFS(Kosztorys!$F:$F,Kosztorys!$D:$D,$B232,Kosztorys!$I:$I,CONCATENATE("&lt;31.12.",AU$10,"")),"x")</f>
        <v/>
      </c>
      <c r="AW232" s="41">
        <f>IF($C232="CAPEX - Długość 1m",SUMIFS(Kosztorys!$F:$F,Kosztorys!$D:$D,$B232,Kosztorys!$I:$I,CONCATENATE("&lt;31.12.",AW$10,""))-SUMIFS(Kosztorys!$F:$F,Kosztorys!$D:$D,$B232,Kosztorys!$I:$I,CONCATENATE("&lt;31.12.",AV$10,"")),"x")</f>
        <v/>
      </c>
      <c r="AX232" s="41">
        <f>IF($C232="CAPEX - Długość 1m",SUMIFS(Kosztorys!$F:$F,Kosztorys!$D:$D,$B232,Kosztorys!$I:$I,CONCATENATE("&lt;31.12.",AX$10,""))-SUMIFS(Kosztorys!$F:$F,Kosztorys!$D:$D,$B232,Kosztorys!$I:$I,CONCATENATE("&lt;31.12.",AW$10,"")),"x")</f>
        <v/>
      </c>
      <c r="AY232" s="41">
        <f>IF($C232="CAPEX - Długość 1m",SUMIFS(Kosztorys!$F:$F,Kosztorys!$D:$D,$B232,Kosztorys!$I:$I,CONCATENATE("&lt;31.12.",AY$10,""))-SUMIFS(Kosztorys!$F:$F,Kosztorys!$D:$D,$B232,Kosztorys!$I:$I,CONCATENATE("&lt;31.12.",AX$10,"")),"x")</f>
        <v/>
      </c>
      <c r="AZ232" s="41">
        <f>IF($C232="CAPEX - Długość 1m",SUMIFS(Kosztorys!$F:$F,Kosztorys!$D:$D,$B232,Kosztorys!$I:$I,CONCATENATE("&lt;31.12.",AZ$10,""))-SUMIFS(Kosztorys!$F:$F,Kosztorys!$D:$D,$B232,Kosztorys!$I:$I,CONCATENATE("&lt;31.12.",AY$10,"")),"x")</f>
        <v/>
      </c>
      <c r="BA232" s="41">
        <f>IF($C232="CAPEX - Długość 1m",SUMIFS(Kosztorys!$F:$F,Kosztorys!$D:$D,$B232,Kosztorys!$I:$I,CONCATENATE("&lt;31.12.",BA$10,""))-SUMIFS(Kosztorys!$F:$F,Kosztorys!$D:$D,$B232,Kosztorys!$I:$I,CONCATENATE("&lt;31.12.",AZ$10,"")),"x")</f>
        <v/>
      </c>
      <c r="BB232" s="41">
        <f>IF($C232="CAPEX - Długość 1m",SUMIFS(Kosztorys!$F:$F,Kosztorys!$D:$D,$B232,Kosztorys!$I:$I,CONCATENATE("&lt;31.12.",BB$10,""))-SUMIFS(Kosztorys!$F:$F,Kosztorys!$D:$D,$B232,Kosztorys!$I:$I,CONCATENATE("&lt;31.12.",BA$10,"")),"x")</f>
        <v/>
      </c>
      <c r="BC232" s="41">
        <f>IF($C232="CAPEX - Długość 1m",SUMIFS(Kosztorys!$F:$F,Kosztorys!$D:$D,$B232,Kosztorys!$I:$I,CONCATENATE("&lt;31.12.",BC$10,""))-SUMIFS(Kosztorys!$F:$F,Kosztorys!$D:$D,$B232,Kosztorys!$I:$I,CONCATENATE("&lt;31.12.",BB$10,"")),"x")</f>
        <v/>
      </c>
      <c r="BD232" s="41">
        <f>IF(C232="CAPEX - Długość 1m",IF(SUM(AN232:BC232)=IF(ISERROR(VLOOKUP(B232,JB_tabela,MATCH(BD$9,JB_menu,0)-1,FALSE())),,VLOOKUP(B232,JB_tabela,MATCH(BD$9,JB_menu,0)-1,FALSE())),"OK","nie zgadza się liczba użytych JB"),"OK-ND")</f>
        <v/>
      </c>
      <c r="BH232" s="41">
        <f>IF($C232="OPEX - Koszt 1szt/rok",IF($M232="szt",SUMIFS(Kosztorys!$F:$F,Kosztorys!$D:$D,$B232,Kosztorys!$I:$I,CONCATENATE("&lt;01.01.",BH$10,""))+(SUMIFS(Kosztorys!$F:$F,Kosztorys!$D:$D,$B232,Kosztorys!$I:$I,CONCATENATE("&lt;=31.03.",BH$10,""))-SUMIFS(Kosztorys!$F:$F,Kosztorys!$D:$D,$B232,Kosztorys!$I:$I,CONCATENATE("&lt;=31.12.",BG$10,"")))*0.75+(SUMIFS(Kosztorys!$F:$F,Kosztorys!$D:$D,$B232,Kosztorys!$I:$I,CONCATENATE("&lt;=30.06.",BH$10,""))-SUMIFS(Kosztorys!$F:$F,Kosztorys!$D:$D,$B232,Kosztorys!$I:$I,CONCATENATE("&lt;=31.03.",BH$10,"")))*0.5+(SUMIFS(Kosztorys!$F:$F,Kosztorys!$D:$D,$B232,Kosztorys!$I:$I,CONCATENATE("&lt;=30.09.",BH$10,""))-SUMIFS(Kosztorys!$F:$F,Kosztorys!$D:$D,$B232,Kosztorys!$I:$I,CONCATENATE("&lt;=30.06.",BH$10,"")))*0.25,"nic"),0)</f>
        <v/>
      </c>
      <c r="BI232" s="41">
        <f>IF($C232="OPEX - Koszt 1szt/rok",IF($M232="szt",SUMIFS(Kosztorys!$F:$F,Kosztorys!$D:$D,$B232,Kosztorys!$I:$I,CONCATENATE("&lt;01.01.",BI$10,""))+(SUMIFS(Kosztorys!$F:$F,Kosztorys!$D:$D,$B232,Kosztorys!$I:$I,CONCATENATE("&lt;=31.03.",BI$10,""))-SUMIFS(Kosztorys!$F:$F,Kosztorys!$D:$D,$B232,Kosztorys!$I:$I,CONCATENATE("&lt;=31.12.",BH$10,"")))*0.75+(SUMIFS(Kosztorys!$F:$F,Kosztorys!$D:$D,$B232,Kosztorys!$I:$I,CONCATENATE("&lt;=30.06.",BI$10,""))-SUMIFS(Kosztorys!$F:$F,Kosztorys!$D:$D,$B232,Kosztorys!$I:$I,CONCATENATE("&lt;=31.03.",BI$10,"")))*0.5+(SUMIFS(Kosztorys!$F:$F,Kosztorys!$D:$D,$B232,Kosztorys!$I:$I,CONCATENATE("&lt;=30.09.",BI$10,""))-SUMIFS(Kosztorys!$F:$F,Kosztorys!$D:$D,$B232,Kosztorys!$I:$I,CONCATENATE("&lt;=30.06.",BI$10,"")))*0.25,"nic"),0)</f>
        <v/>
      </c>
      <c r="BJ232" s="41">
        <f>IF($C232="OPEX - Koszt 1szt/rok",IF($M232="szt",SUMIFS(Kosztorys!$F:$F,Kosztorys!$D:$D,$B232,Kosztorys!$I:$I,CONCATENATE("&lt;01.01.",BJ$10,""))+(SUMIFS(Kosztorys!$F:$F,Kosztorys!$D:$D,$B232,Kosztorys!$I:$I,CONCATENATE("&lt;=31.03.",BJ$10,""))-SUMIFS(Kosztorys!$F:$F,Kosztorys!$D:$D,$B232,Kosztorys!$I:$I,CONCATENATE("&lt;=31.12.",BI$10,"")))*0.75+(SUMIFS(Kosztorys!$F:$F,Kosztorys!$D:$D,$B232,Kosztorys!$I:$I,CONCATENATE("&lt;=30.06.",BJ$10,""))-SUMIFS(Kosztorys!$F:$F,Kosztorys!$D:$D,$B232,Kosztorys!$I:$I,CONCATENATE("&lt;=31.03.",BJ$10,"")))*0.5+(SUMIFS(Kosztorys!$F:$F,Kosztorys!$D:$D,$B232,Kosztorys!$I:$I,CONCATENATE("&lt;=30.09.",BJ$10,""))-SUMIFS(Kosztorys!$F:$F,Kosztorys!$D:$D,$B232,Kosztorys!$I:$I,CONCATENATE("&lt;=30.06.",BJ$10,"")))*0.25,"nic"),0)</f>
        <v/>
      </c>
      <c r="BK232" s="41">
        <f>IF($C232="OPEX - Koszt 1szt/rok",IF($M232="szt",SUMIFS(Kosztorys!$F:$F,Kosztorys!$D:$D,$B232,Kosztorys!$I:$I,CONCATENATE("&lt;01.01.",BK$10,""))+(SUMIFS(Kosztorys!$F:$F,Kosztorys!$D:$D,$B232,Kosztorys!$I:$I,CONCATENATE("&lt;=31.03.",BK$10,""))-SUMIFS(Kosztorys!$F:$F,Kosztorys!$D:$D,$B232,Kosztorys!$I:$I,CONCATENATE("&lt;=31.12.",BJ$10,"")))*0.75+(SUMIFS(Kosztorys!$F:$F,Kosztorys!$D:$D,$B232,Kosztorys!$I:$I,CONCATENATE("&lt;=30.06.",BK$10,""))-SUMIFS(Kosztorys!$F:$F,Kosztorys!$D:$D,$B232,Kosztorys!$I:$I,CONCATENATE("&lt;=31.03.",BK$10,"")))*0.5+(SUMIFS(Kosztorys!$F:$F,Kosztorys!$D:$D,$B232,Kosztorys!$I:$I,CONCATENATE("&lt;=30.09.",BK$10,""))-SUMIFS(Kosztorys!$F:$F,Kosztorys!$D:$D,$B232,Kosztorys!$I:$I,CONCATENATE("&lt;=30.06.",BK$10,"")))*0.25,"nic"),0)</f>
        <v/>
      </c>
      <c r="BL232" s="41">
        <f>IF($C232="OPEX - Koszt 1szt/rok",IF($M232="szt",SUMIFS(Kosztorys!$F:$F,Kosztorys!$D:$D,$B232,Kosztorys!$I:$I,CONCATENATE("&lt;01.01.",BL$10,""))+(SUMIFS(Kosztorys!$F:$F,Kosztorys!$D:$D,$B232,Kosztorys!$I:$I,CONCATENATE("&lt;=31.03.",BL$10,""))-SUMIFS(Kosztorys!$F:$F,Kosztorys!$D:$D,$B232,Kosztorys!$I:$I,CONCATENATE("&lt;=31.12.",BK$10,"")))*0.75+(SUMIFS(Kosztorys!$F:$F,Kosztorys!$D:$D,$B232,Kosztorys!$I:$I,CONCATENATE("&lt;=30.06.",BL$10,""))-SUMIFS(Kosztorys!$F:$F,Kosztorys!$D:$D,$B232,Kosztorys!$I:$I,CONCATENATE("&lt;=31.03.",BL$10,"")))*0.5+(SUMIFS(Kosztorys!$F:$F,Kosztorys!$D:$D,$B232,Kosztorys!$I:$I,CONCATENATE("&lt;=30.09.",BL$10,""))-SUMIFS(Kosztorys!$F:$F,Kosztorys!$D:$D,$B232,Kosztorys!$I:$I,CONCATENATE("&lt;=30.06.",BL$10,"")))*0.25,"nic"),0)</f>
        <v/>
      </c>
      <c r="BM232" s="41">
        <f>IF($C232="OPEX - Koszt 1szt/rok",IF($M232="szt",SUMIFS(Kosztorys!$F:$F,Kosztorys!$D:$D,$B232,Kosztorys!$I:$I,CONCATENATE("&lt;01.01.",BM$10,""))+(SUMIFS(Kosztorys!$F:$F,Kosztorys!$D:$D,$B232,Kosztorys!$I:$I,CONCATENATE("&lt;=31.03.",BM$10,""))-SUMIFS(Kosztorys!$F:$F,Kosztorys!$D:$D,$B232,Kosztorys!$I:$I,CONCATENATE("&lt;=31.12.",BL$10,"")))*0.75+(SUMIFS(Kosztorys!$F:$F,Kosztorys!$D:$D,$B232,Kosztorys!$I:$I,CONCATENATE("&lt;=30.06.",BM$10,""))-SUMIFS(Kosztorys!$F:$F,Kosztorys!$D:$D,$B232,Kosztorys!$I:$I,CONCATENATE("&lt;=31.03.",BM$10,"")))*0.5+(SUMIFS(Kosztorys!$F:$F,Kosztorys!$D:$D,$B232,Kosztorys!$I:$I,CONCATENATE("&lt;=30.09.",BM$10,""))-SUMIFS(Kosztorys!$F:$F,Kosztorys!$D:$D,$B232,Kosztorys!$I:$I,CONCATENATE("&lt;=30.06.",BM$10,"")))*0.25,"nic"),0)</f>
        <v/>
      </c>
      <c r="BN232" s="41">
        <f>IF($C232="OPEX - Koszt 1szt/rok",IF($M232="szt",SUMIFS(Kosztorys!$F:$F,Kosztorys!$D:$D,$B232,Kosztorys!$I:$I,CONCATENATE("&lt;01.01.",BN$10,""))+(SUMIFS(Kosztorys!$F:$F,Kosztorys!$D:$D,$B232,Kosztorys!$I:$I,CONCATENATE("&lt;=31.03.",BN$10,""))-SUMIFS(Kosztorys!$F:$F,Kosztorys!$D:$D,$B232,Kosztorys!$I:$I,CONCATENATE("&lt;=31.12.",BM$10,"")))*0.75+(SUMIFS(Kosztorys!$F:$F,Kosztorys!$D:$D,$B232,Kosztorys!$I:$I,CONCATENATE("&lt;=30.06.",BN$10,""))-SUMIFS(Kosztorys!$F:$F,Kosztorys!$D:$D,$B232,Kosztorys!$I:$I,CONCATENATE("&lt;=31.03.",BN$10,"")))*0.5+(SUMIFS(Kosztorys!$F:$F,Kosztorys!$D:$D,$B232,Kosztorys!$I:$I,CONCATENATE("&lt;=30.09.",BN$10,""))-SUMIFS(Kosztorys!$F:$F,Kosztorys!$D:$D,$B232,Kosztorys!$I:$I,CONCATENATE("&lt;=30.06.",BN$10,"")))*0.25,"nic"),0)</f>
        <v/>
      </c>
      <c r="BO232" s="41">
        <f>IF($C232="OPEX - Koszt 1szt/rok",IF($M232="szt",SUMIFS(Kosztorys!$F:$F,Kosztorys!$D:$D,$B232,Kosztorys!$I:$I,CONCATENATE("&lt;01.01.",BO$10,""))+(SUMIFS(Kosztorys!$F:$F,Kosztorys!$D:$D,$B232,Kosztorys!$I:$I,CONCATENATE("&lt;=31.03.",BO$10,""))-SUMIFS(Kosztorys!$F:$F,Kosztorys!$D:$D,$B232,Kosztorys!$I:$I,CONCATENATE("&lt;=31.12.",BN$10,"")))*0.75+(SUMIFS(Kosztorys!$F:$F,Kosztorys!$D:$D,$B232,Kosztorys!$I:$I,CONCATENATE("&lt;=30.06.",BO$10,""))-SUMIFS(Kosztorys!$F:$F,Kosztorys!$D:$D,$B232,Kosztorys!$I:$I,CONCATENATE("&lt;=31.03.",BO$10,"")))*0.5+(SUMIFS(Kosztorys!$F:$F,Kosztorys!$D:$D,$B232,Kosztorys!$I:$I,CONCATENATE("&lt;=30.09.",BO$10,""))-SUMIFS(Kosztorys!$F:$F,Kosztorys!$D:$D,$B232,Kosztorys!$I:$I,CONCATENATE("&lt;=30.06.",BO$10,"")))*0.25,"nic"),0)</f>
        <v/>
      </c>
      <c r="BP232" s="41">
        <f>IF($C232="OPEX - Koszt 1szt/rok",IF($M232="szt",SUMIFS(Kosztorys!$F:$F,Kosztorys!$D:$D,$B232,Kosztorys!$I:$I,CONCATENATE("&lt;01.01.",BP$10,""))+(SUMIFS(Kosztorys!$F:$F,Kosztorys!$D:$D,$B232,Kosztorys!$I:$I,CONCATENATE("&lt;=31.03.",BP$10,""))-SUMIFS(Kosztorys!$F:$F,Kosztorys!$D:$D,$B232,Kosztorys!$I:$I,CONCATENATE("&lt;=31.12.",BO$10,"")))*0.75+(SUMIFS(Kosztorys!$F:$F,Kosztorys!$D:$D,$B232,Kosztorys!$I:$I,CONCATENATE("&lt;=30.06.",BP$10,""))-SUMIFS(Kosztorys!$F:$F,Kosztorys!$D:$D,$B232,Kosztorys!$I:$I,CONCATENATE("&lt;=31.03.",BP$10,"")))*0.5+(SUMIFS(Kosztorys!$F:$F,Kosztorys!$D:$D,$B232,Kosztorys!$I:$I,CONCATENATE("&lt;=30.09.",BP$10,""))-SUMIFS(Kosztorys!$F:$F,Kosztorys!$D:$D,$B232,Kosztorys!$I:$I,CONCATENATE("&lt;=30.06.",BP$10,"")))*0.25,"nic"),0)</f>
        <v/>
      </c>
      <c r="BQ232" s="41">
        <f>IF($C232="OPEX - Koszt 1szt/rok",IF($M232="szt",SUMIFS(Kosztorys!$F:$F,Kosztorys!$D:$D,$B232,Kosztorys!$I:$I,CONCATENATE("&lt;01.01.",BQ$10,""))+(SUMIFS(Kosztorys!$F:$F,Kosztorys!$D:$D,$B232,Kosztorys!$I:$I,CONCATENATE("&lt;=31.03.",BQ$10,""))-SUMIFS(Kosztorys!$F:$F,Kosztorys!$D:$D,$B232,Kosztorys!$I:$I,CONCATENATE("&lt;=31.12.",BP$10,"")))*0.75+(SUMIFS(Kosztorys!$F:$F,Kosztorys!$D:$D,$B232,Kosztorys!$I:$I,CONCATENATE("&lt;=30.06.",BQ$10,""))-SUMIFS(Kosztorys!$F:$F,Kosztorys!$D:$D,$B232,Kosztorys!$I:$I,CONCATENATE("&lt;=31.03.",BQ$10,"")))*0.5+(SUMIFS(Kosztorys!$F:$F,Kosztorys!$D:$D,$B232,Kosztorys!$I:$I,CONCATENATE("&lt;=30.09.",BQ$10,""))-SUMIFS(Kosztorys!$F:$F,Kosztorys!$D:$D,$B232,Kosztorys!$I:$I,CONCATENATE("&lt;=30.06.",BQ$10,"")))*0.25,"nic"),0)</f>
        <v/>
      </c>
      <c r="BR232" s="41">
        <f>IF($C232="OPEX - Koszt 1szt/rok",IF($M232="szt",SUMIFS(Kosztorys!$F:$F,Kosztorys!$D:$D,$B232,Kosztorys!$I:$I,CONCATENATE("&lt;01.01.",BR$10,""))+(SUMIFS(Kosztorys!$F:$F,Kosztorys!$D:$D,$B232,Kosztorys!$I:$I,CONCATENATE("&lt;=31.03.",BR$10,""))-SUMIFS(Kosztorys!$F:$F,Kosztorys!$D:$D,$B232,Kosztorys!$I:$I,CONCATENATE("&lt;=31.12.",BQ$10,"")))*0.75+(SUMIFS(Kosztorys!$F:$F,Kosztorys!$D:$D,$B232,Kosztorys!$I:$I,CONCATENATE("&lt;=30.06.",BR$10,""))-SUMIFS(Kosztorys!$F:$F,Kosztorys!$D:$D,$B232,Kosztorys!$I:$I,CONCATENATE("&lt;=31.03.",BR$10,"")))*0.5+(SUMIFS(Kosztorys!$F:$F,Kosztorys!$D:$D,$B232,Kosztorys!$I:$I,CONCATENATE("&lt;=30.09.",BR$10,""))-SUMIFS(Kosztorys!$F:$F,Kosztorys!$D:$D,$B232,Kosztorys!$I:$I,CONCATENATE("&lt;=30.06.",BR$10,"")))*0.25,"nic"),0)</f>
        <v/>
      </c>
      <c r="BS232" s="41">
        <f>IF($C232="OPEX - Koszt 1szt/rok",IF($M232="szt",SUMIFS(Kosztorys!$F:$F,Kosztorys!$D:$D,$B232,Kosztorys!$I:$I,CONCATENATE("&lt;01.01.",BS$10,""))+(SUMIFS(Kosztorys!$F:$F,Kosztorys!$D:$D,$B232,Kosztorys!$I:$I,CONCATENATE("&lt;=31.03.",BS$10,""))-SUMIFS(Kosztorys!$F:$F,Kosztorys!$D:$D,$B232,Kosztorys!$I:$I,CONCATENATE("&lt;=31.12.",BR$10,"")))*0.75+(SUMIFS(Kosztorys!$F:$F,Kosztorys!$D:$D,$B232,Kosztorys!$I:$I,CONCATENATE("&lt;=30.06.",BS$10,""))-SUMIFS(Kosztorys!$F:$F,Kosztorys!$D:$D,$B232,Kosztorys!$I:$I,CONCATENATE("&lt;=31.03.",BS$10,"")))*0.5+(SUMIFS(Kosztorys!$F:$F,Kosztorys!$D:$D,$B232,Kosztorys!$I:$I,CONCATENATE("&lt;=30.09.",BS$10,""))-SUMIFS(Kosztorys!$F:$F,Kosztorys!$D:$D,$B232,Kosztorys!$I:$I,CONCATENATE("&lt;=30.06.",BS$10,"")))*0.25,"nic"),0)</f>
        <v/>
      </c>
      <c r="BT232" s="41">
        <f>IF($C232="OPEX - Koszt 1szt/rok",IF($M232="szt",SUMIFS(Kosztorys!$F:$F,Kosztorys!$D:$D,$B232,Kosztorys!$I:$I,CONCATENATE("&lt;01.01.",BT$10,""))+(SUMIFS(Kosztorys!$F:$F,Kosztorys!$D:$D,$B232,Kosztorys!$I:$I,CONCATENATE("&lt;=31.03.",BT$10,""))-SUMIFS(Kosztorys!$F:$F,Kosztorys!$D:$D,$B232,Kosztorys!$I:$I,CONCATENATE("&lt;=31.12.",BS$10,"")))*0.75+(SUMIFS(Kosztorys!$F:$F,Kosztorys!$D:$D,$B232,Kosztorys!$I:$I,CONCATENATE("&lt;=30.06.",BT$10,""))-SUMIFS(Kosztorys!$F:$F,Kosztorys!$D:$D,$B232,Kosztorys!$I:$I,CONCATENATE("&lt;=31.03.",BT$10,"")))*0.5+(SUMIFS(Kosztorys!$F:$F,Kosztorys!$D:$D,$B232,Kosztorys!$I:$I,CONCATENATE("&lt;=30.09.",BT$10,""))-SUMIFS(Kosztorys!$F:$F,Kosztorys!$D:$D,$B232,Kosztorys!$I:$I,CONCATENATE("&lt;=30.06.",BT$10,"")))*0.25,"nic"),0)</f>
        <v/>
      </c>
      <c r="BU232" s="41">
        <f>IF($C232="OPEX - Koszt 1szt/rok",IF($M232="szt",SUMIFS(Kosztorys!$F:$F,Kosztorys!$D:$D,$B232,Kosztorys!$I:$I,CONCATENATE("&lt;01.01.",BU$10,""))+(SUMIFS(Kosztorys!$F:$F,Kosztorys!$D:$D,$B232,Kosztorys!$I:$I,CONCATENATE("&lt;=31.03.",BU$10,""))-SUMIFS(Kosztorys!$F:$F,Kosztorys!$D:$D,$B232,Kosztorys!$I:$I,CONCATENATE("&lt;=31.12.",BT$10,"")))*0.75+(SUMIFS(Kosztorys!$F:$F,Kosztorys!$D:$D,$B232,Kosztorys!$I:$I,CONCATENATE("&lt;=30.06.",BU$10,""))-SUMIFS(Kosztorys!$F:$F,Kosztorys!$D:$D,$B232,Kosztorys!$I:$I,CONCATENATE("&lt;=31.03.",BU$10,"")))*0.5+(SUMIFS(Kosztorys!$F:$F,Kosztorys!$D:$D,$B232,Kosztorys!$I:$I,CONCATENATE("&lt;=30.09.",BU$10,""))-SUMIFS(Kosztorys!$F:$F,Kosztorys!$D:$D,$B232,Kosztorys!$I:$I,CONCATENATE("&lt;=30.06.",BU$10,"")))*0.25,"nic"),0)</f>
        <v/>
      </c>
      <c r="BV232" s="41">
        <f>IF($C232="OPEX - Koszt 1szt/rok",IF($M232="szt",SUMIFS(Kosztorys!$F:$F,Kosztorys!$D:$D,$B232,Kosztorys!$I:$I,CONCATENATE("&lt;01.01.",BV$10,""))+(SUMIFS(Kosztorys!$F:$F,Kosztorys!$D:$D,$B232,Kosztorys!$I:$I,CONCATENATE("&lt;=31.03.",BV$10,""))-SUMIFS(Kosztorys!$F:$F,Kosztorys!$D:$D,$B232,Kosztorys!$I:$I,CONCATENATE("&lt;=31.12.",BU$10,"")))*0.75+(SUMIFS(Kosztorys!$F:$F,Kosztorys!$D:$D,$B232,Kosztorys!$I:$I,CONCATENATE("&lt;=30.06.",BV$10,""))-SUMIFS(Kosztorys!$F:$F,Kosztorys!$D:$D,$B232,Kosztorys!$I:$I,CONCATENATE("&lt;=31.03.",BV$10,"")))*0.5+(SUMIFS(Kosztorys!$F:$F,Kosztorys!$D:$D,$B232,Kosztorys!$I:$I,CONCATENATE("&lt;=30.09.",BV$10,""))-SUMIFS(Kosztorys!$F:$F,Kosztorys!$D:$D,$B232,Kosztorys!$I:$I,CONCATENATE("&lt;=30.06.",BV$10,"")))*0.25,"nic"),0)</f>
        <v/>
      </c>
      <c r="BW232" s="41">
        <f>IF($C232="OPEX - Koszt 1szt/rok",IF($M232="szt",SUMIFS(Kosztorys!$F:$F,Kosztorys!$D:$D,$B232,Kosztorys!$I:$I,CONCATENATE("&lt;01.01.",BW$10,""))+(SUMIFS(Kosztorys!$F:$F,Kosztorys!$D:$D,$B232,Kosztorys!$I:$I,CONCATENATE("&lt;=31.03.",BW$10,""))-SUMIFS(Kosztorys!$F:$F,Kosztorys!$D:$D,$B232,Kosztorys!$I:$I,CONCATENATE("&lt;=31.12.",BV$10,"")))*0.75+(SUMIFS(Kosztorys!$F:$F,Kosztorys!$D:$D,$B232,Kosztorys!$I:$I,CONCATENATE("&lt;=30.06.",BW$10,""))-SUMIFS(Kosztorys!$F:$F,Kosztorys!$D:$D,$B232,Kosztorys!$I:$I,CONCATENATE("&lt;=31.03.",BW$10,"")))*0.5+(SUMIFS(Kosztorys!$F:$F,Kosztorys!$D:$D,$B232,Kosztorys!$I:$I,CONCATENATE("&lt;=30.09.",BW$10,""))-SUMIFS(Kosztorys!$F:$F,Kosztorys!$D:$D,$B232,Kosztorys!$I:$I,CONCATENATE("&lt;=30.06.",BW$10,"")))*0.25,"nic"),0)</f>
        <v/>
      </c>
      <c r="BX232" s="41">
        <f>IF(C232="OPEX - Koszt 1szt/rok",IF(MAX(BH232:BW232)=IF(ISERROR(VLOOKUP(B232,JB_tabela,MATCH(BX$9,JB_menu,0)-1,FALSE())),,VLOOKUP(B232,JB_tabela,MATCH(BX$9,JB_menu,0)-1,FALSE())),"OK","nie zgadza się liczba użytych JB"),"OK-ND")</f>
        <v/>
      </c>
      <c r="CB232" s="41">
        <f>IF($C232="OPEX - Długość 1m koszt/rok",IF($M232="m",SUMIFS(Kosztorys!$F:$F,Kosztorys!$D:$D,$B232,Kosztorys!$I:$I,CONCATENATE("&lt;01.01.",CB$10,""))+(SUMIFS(Kosztorys!$F:$F,Kosztorys!$D:$D,$B232,Kosztorys!$I:$I,CONCATENATE("&lt;=31.03.",CB$10,""))-SUMIFS(Kosztorys!$F:$F,Kosztorys!$D:$D,$B232,Kosztorys!$I:$I,CONCATENATE("&lt;=31.12.",CA$10,"")))*0.75+(SUMIFS(Kosztorys!$F:$F,Kosztorys!$D:$D,$B232,Kosztorys!$I:$I,CONCATENATE("&lt;=30.06.",CB$10,""))-SUMIFS(Kosztorys!$F:$F,Kosztorys!$D:$D,$B232,Kosztorys!$I:$I,CONCATENATE("&lt;=31.03.",CB$10,"")))*0.5+(SUMIFS(Kosztorys!$F:$F,Kosztorys!$D:$D,$B232,Kosztorys!$I:$I,CONCATENATE("&lt;=30.09.",CB$10,""))-SUMIFS(Kosztorys!$F:$F,Kosztorys!$D:$D,$B232,Kosztorys!$I:$I,CONCATENATE("&lt;=30.06.",CB$10,"")))*0.25,"nic"),0)</f>
        <v/>
      </c>
      <c r="CC232" s="41">
        <f>IF($C232="OPEX - Długość 1m koszt/rok",IF($M232="m",SUMIFS(Kosztorys!$F:$F,Kosztorys!$D:$D,$B232,Kosztorys!$I:$I,CONCATENATE("&lt;01.01.",CC$10,""))+(SUMIFS(Kosztorys!$F:$F,Kosztorys!$D:$D,$B232,Kosztorys!$I:$I,CONCATENATE("&lt;=31.03.",CC$10,""))-SUMIFS(Kosztorys!$F:$F,Kosztorys!$D:$D,$B232,Kosztorys!$I:$I,CONCATENATE("&lt;=31.12.",CB$10,"")))*0.75+(SUMIFS(Kosztorys!$F:$F,Kosztorys!$D:$D,$B232,Kosztorys!$I:$I,CONCATENATE("&lt;=30.06.",CC$10,""))-SUMIFS(Kosztorys!$F:$F,Kosztorys!$D:$D,$B232,Kosztorys!$I:$I,CONCATENATE("&lt;=31.03.",CC$10,"")))*0.5+(SUMIFS(Kosztorys!$F:$F,Kosztorys!$D:$D,$B232,Kosztorys!$I:$I,CONCATENATE("&lt;=30.09.",CC$10,""))-SUMIFS(Kosztorys!$F:$F,Kosztorys!$D:$D,$B232,Kosztorys!$I:$I,CONCATENATE("&lt;=30.06.",CC$10,"")))*0.25,"nic"),0)</f>
        <v/>
      </c>
      <c r="CD232" s="41">
        <f>IF($C232="OPEX - Długość 1m koszt/rok",IF($M232="m",SUMIFS(Kosztorys!$F:$F,Kosztorys!$D:$D,$B232,Kosztorys!$I:$I,CONCATENATE("&lt;01.01.",CD$10,""))+(SUMIFS(Kosztorys!$F:$F,Kosztorys!$D:$D,$B232,Kosztorys!$I:$I,CONCATENATE("&lt;=31.03.",CD$10,""))-SUMIFS(Kosztorys!$F:$F,Kosztorys!$D:$D,$B232,Kosztorys!$I:$I,CONCATENATE("&lt;=31.12.",CC$10,"")))*0.75+(SUMIFS(Kosztorys!$F:$F,Kosztorys!$D:$D,$B232,Kosztorys!$I:$I,CONCATENATE("&lt;=30.06.",CD$10,""))-SUMIFS(Kosztorys!$F:$F,Kosztorys!$D:$D,$B232,Kosztorys!$I:$I,CONCATENATE("&lt;=31.03.",CD$10,"")))*0.5+(SUMIFS(Kosztorys!$F:$F,Kosztorys!$D:$D,$B232,Kosztorys!$I:$I,CONCATENATE("&lt;=30.09.",CD$10,""))-SUMIFS(Kosztorys!$F:$F,Kosztorys!$D:$D,$B232,Kosztorys!$I:$I,CONCATENATE("&lt;=30.06.",CD$10,"")))*0.25,"nic"),0)</f>
        <v/>
      </c>
      <c r="CE232" s="41">
        <f>IF($C232="OPEX - Długość 1m koszt/rok",IF($M232="m",SUMIFS(Kosztorys!$F:$F,Kosztorys!$D:$D,$B232,Kosztorys!$I:$I,CONCATENATE("&lt;01.01.",CE$10,""))+(SUMIFS(Kosztorys!$F:$F,Kosztorys!$D:$D,$B232,Kosztorys!$I:$I,CONCATENATE("&lt;=31.03.",CE$10,""))-SUMIFS(Kosztorys!$F:$F,Kosztorys!$D:$D,$B232,Kosztorys!$I:$I,CONCATENATE("&lt;=31.12.",CD$10,"")))*0.75+(SUMIFS(Kosztorys!$F:$F,Kosztorys!$D:$D,$B232,Kosztorys!$I:$I,CONCATENATE("&lt;=30.06.",CE$10,""))-SUMIFS(Kosztorys!$F:$F,Kosztorys!$D:$D,$B232,Kosztorys!$I:$I,CONCATENATE("&lt;=31.03.",CE$10,"")))*0.5+(SUMIFS(Kosztorys!$F:$F,Kosztorys!$D:$D,$B232,Kosztorys!$I:$I,CONCATENATE("&lt;=30.09.",CE$10,""))-SUMIFS(Kosztorys!$F:$F,Kosztorys!$D:$D,$B232,Kosztorys!$I:$I,CONCATENATE("&lt;=30.06.",CE$10,"")))*0.25,"nic"),0)</f>
        <v/>
      </c>
      <c r="CF232" s="41">
        <f>IF($C232="OPEX - Długość 1m koszt/rok",IF($M232="m",SUMIFS(Kosztorys!$F:$F,Kosztorys!$D:$D,$B232,Kosztorys!$I:$I,CONCATENATE("&lt;01.01.",CF$10,""))+(SUMIFS(Kosztorys!$F:$F,Kosztorys!$D:$D,$B232,Kosztorys!$I:$I,CONCATENATE("&lt;=31.03.",CF$10,""))-SUMIFS(Kosztorys!$F:$F,Kosztorys!$D:$D,$B232,Kosztorys!$I:$I,CONCATENATE("&lt;=31.12.",CE$10,"")))*0.75+(SUMIFS(Kosztorys!$F:$F,Kosztorys!$D:$D,$B232,Kosztorys!$I:$I,CONCATENATE("&lt;=30.06.",CF$10,""))-SUMIFS(Kosztorys!$F:$F,Kosztorys!$D:$D,$B232,Kosztorys!$I:$I,CONCATENATE("&lt;=31.03.",CF$10,"")))*0.5+(SUMIFS(Kosztorys!$F:$F,Kosztorys!$D:$D,$B232,Kosztorys!$I:$I,CONCATENATE("&lt;=30.09.",CF$10,""))-SUMIFS(Kosztorys!$F:$F,Kosztorys!$D:$D,$B232,Kosztorys!$I:$I,CONCATENATE("&lt;=30.06.",CF$10,"")))*0.25,"nic"),0)</f>
        <v/>
      </c>
      <c r="CG232" s="41">
        <f>IF($C232="OPEX - Długość 1m koszt/rok",IF($M232="m",SUMIFS(Kosztorys!$F:$F,Kosztorys!$D:$D,$B232,Kosztorys!$I:$I,CONCATENATE("&lt;01.01.",CG$10,""))+(SUMIFS(Kosztorys!$F:$F,Kosztorys!$D:$D,$B232,Kosztorys!$I:$I,CONCATENATE("&lt;=31.03.",CG$10,""))-SUMIFS(Kosztorys!$F:$F,Kosztorys!$D:$D,$B232,Kosztorys!$I:$I,CONCATENATE("&lt;=31.12.",CF$10,"")))*0.75+(SUMIFS(Kosztorys!$F:$F,Kosztorys!$D:$D,$B232,Kosztorys!$I:$I,CONCATENATE("&lt;=30.06.",CG$10,""))-SUMIFS(Kosztorys!$F:$F,Kosztorys!$D:$D,$B232,Kosztorys!$I:$I,CONCATENATE("&lt;=31.03.",CG$10,"")))*0.5+(SUMIFS(Kosztorys!$F:$F,Kosztorys!$D:$D,$B232,Kosztorys!$I:$I,CONCATENATE("&lt;=30.09.",CG$10,""))-SUMIFS(Kosztorys!$F:$F,Kosztorys!$D:$D,$B232,Kosztorys!$I:$I,CONCATENATE("&lt;=30.06.",CG$10,"")))*0.25,"nic"),0)</f>
        <v/>
      </c>
      <c r="CH232" s="41">
        <f>IF($C232="OPEX - Długość 1m koszt/rok",IF($M232="m",SUMIFS(Kosztorys!$F:$F,Kosztorys!$D:$D,$B232,Kosztorys!$I:$I,CONCATENATE("&lt;01.01.",CH$10,""))+(SUMIFS(Kosztorys!$F:$F,Kosztorys!$D:$D,$B232,Kosztorys!$I:$I,CONCATENATE("&lt;=31.03.",CH$10,""))-SUMIFS(Kosztorys!$F:$F,Kosztorys!$D:$D,$B232,Kosztorys!$I:$I,CONCATENATE("&lt;=31.12.",CG$10,"")))*0.75+(SUMIFS(Kosztorys!$F:$F,Kosztorys!$D:$D,$B232,Kosztorys!$I:$I,CONCATENATE("&lt;=30.06.",CH$10,""))-SUMIFS(Kosztorys!$F:$F,Kosztorys!$D:$D,$B232,Kosztorys!$I:$I,CONCATENATE("&lt;=31.03.",CH$10,"")))*0.5+(SUMIFS(Kosztorys!$F:$F,Kosztorys!$D:$D,$B232,Kosztorys!$I:$I,CONCATENATE("&lt;=30.09.",CH$10,""))-SUMIFS(Kosztorys!$F:$F,Kosztorys!$D:$D,$B232,Kosztorys!$I:$I,CONCATENATE("&lt;=30.06.",CH$10,"")))*0.25,"nic"),0)</f>
        <v/>
      </c>
      <c r="CI232" s="41">
        <f>IF($C232="OPEX - Długość 1m koszt/rok",IF($M232="m",SUMIFS(Kosztorys!$F:$F,Kosztorys!$D:$D,$B232,Kosztorys!$I:$I,CONCATENATE("&lt;01.01.",CI$10,""))+(SUMIFS(Kosztorys!$F:$F,Kosztorys!$D:$D,$B232,Kosztorys!$I:$I,CONCATENATE("&lt;=31.03.",CI$10,""))-SUMIFS(Kosztorys!$F:$F,Kosztorys!$D:$D,$B232,Kosztorys!$I:$I,CONCATENATE("&lt;=31.12.",CH$10,"")))*0.75+(SUMIFS(Kosztorys!$F:$F,Kosztorys!$D:$D,$B232,Kosztorys!$I:$I,CONCATENATE("&lt;=30.06.",CI$10,""))-SUMIFS(Kosztorys!$F:$F,Kosztorys!$D:$D,$B232,Kosztorys!$I:$I,CONCATENATE("&lt;=31.03.",CI$10,"")))*0.5+(SUMIFS(Kosztorys!$F:$F,Kosztorys!$D:$D,$B232,Kosztorys!$I:$I,CONCATENATE("&lt;=30.09.",CI$10,""))-SUMIFS(Kosztorys!$F:$F,Kosztorys!$D:$D,$B232,Kosztorys!$I:$I,CONCATENATE("&lt;=30.06.",CI$10,"")))*0.25,"nic"),0)</f>
        <v/>
      </c>
      <c r="CJ232" s="41">
        <f>IF($C232="OPEX - Długość 1m koszt/rok",IF($M232="m",SUMIFS(Kosztorys!$F:$F,Kosztorys!$D:$D,$B232,Kosztorys!$I:$I,CONCATENATE("&lt;01.01.",CJ$10,""))+(SUMIFS(Kosztorys!$F:$F,Kosztorys!$D:$D,$B232,Kosztorys!$I:$I,CONCATENATE("&lt;=31.03.",CJ$10,""))-SUMIFS(Kosztorys!$F:$F,Kosztorys!$D:$D,$B232,Kosztorys!$I:$I,CONCATENATE("&lt;=31.12.",CI$10,"")))*0.75+(SUMIFS(Kosztorys!$F:$F,Kosztorys!$D:$D,$B232,Kosztorys!$I:$I,CONCATENATE("&lt;=30.06.",CJ$10,""))-SUMIFS(Kosztorys!$F:$F,Kosztorys!$D:$D,$B232,Kosztorys!$I:$I,CONCATENATE("&lt;=31.03.",CJ$10,"")))*0.5+(SUMIFS(Kosztorys!$F:$F,Kosztorys!$D:$D,$B232,Kosztorys!$I:$I,CONCATENATE("&lt;=30.09.",CJ$10,""))-SUMIFS(Kosztorys!$F:$F,Kosztorys!$D:$D,$B232,Kosztorys!$I:$I,CONCATENATE("&lt;=30.06.",CJ$10,"")))*0.25,"nic"),0)</f>
        <v/>
      </c>
      <c r="CK232" s="41">
        <f>IF($C232="OPEX - Długość 1m koszt/rok",IF($M232="m",SUMIFS(Kosztorys!$F:$F,Kosztorys!$D:$D,$B232,Kosztorys!$I:$I,CONCATENATE("&lt;01.01.",CK$10,""))+(SUMIFS(Kosztorys!$F:$F,Kosztorys!$D:$D,$B232,Kosztorys!$I:$I,CONCATENATE("&lt;=31.03.",CK$10,""))-SUMIFS(Kosztorys!$F:$F,Kosztorys!$D:$D,$B232,Kosztorys!$I:$I,CONCATENATE("&lt;=31.12.",CJ$10,"")))*0.75+(SUMIFS(Kosztorys!$F:$F,Kosztorys!$D:$D,$B232,Kosztorys!$I:$I,CONCATENATE("&lt;=30.06.",CK$10,""))-SUMIFS(Kosztorys!$F:$F,Kosztorys!$D:$D,$B232,Kosztorys!$I:$I,CONCATENATE("&lt;=31.03.",CK$10,"")))*0.5+(SUMIFS(Kosztorys!$F:$F,Kosztorys!$D:$D,$B232,Kosztorys!$I:$I,CONCATENATE("&lt;=30.09.",CK$10,""))-SUMIFS(Kosztorys!$F:$F,Kosztorys!$D:$D,$B232,Kosztorys!$I:$I,CONCATENATE("&lt;=30.06.",CK$10,"")))*0.25,"nic"),0)</f>
        <v/>
      </c>
      <c r="CL232" s="41">
        <f>IF($C232="OPEX - Długość 1m koszt/rok",IF($M232="m",SUMIFS(Kosztorys!$F:$F,Kosztorys!$D:$D,$B232,Kosztorys!$I:$I,CONCATENATE("&lt;01.01.",CL$10,""))+(SUMIFS(Kosztorys!$F:$F,Kosztorys!$D:$D,$B232,Kosztorys!$I:$I,CONCATENATE("&lt;=31.03.",CL$10,""))-SUMIFS(Kosztorys!$F:$F,Kosztorys!$D:$D,$B232,Kosztorys!$I:$I,CONCATENATE("&lt;=31.12.",CK$10,"")))*0.75+(SUMIFS(Kosztorys!$F:$F,Kosztorys!$D:$D,$B232,Kosztorys!$I:$I,CONCATENATE("&lt;=30.06.",CL$10,""))-SUMIFS(Kosztorys!$F:$F,Kosztorys!$D:$D,$B232,Kosztorys!$I:$I,CONCATENATE("&lt;=31.03.",CL$10,"")))*0.5+(SUMIFS(Kosztorys!$F:$F,Kosztorys!$D:$D,$B232,Kosztorys!$I:$I,CONCATENATE("&lt;=30.09.",CL$10,""))-SUMIFS(Kosztorys!$F:$F,Kosztorys!$D:$D,$B232,Kosztorys!$I:$I,CONCATENATE("&lt;=30.06.",CL$10,"")))*0.25,"nic"),0)</f>
        <v/>
      </c>
      <c r="CM232" s="41">
        <f>IF($C232="OPEX - Długość 1m koszt/rok",IF($M232="m",SUMIFS(Kosztorys!$F:$F,Kosztorys!$D:$D,$B232,Kosztorys!$I:$I,CONCATENATE("&lt;01.01.",CM$10,""))+(SUMIFS(Kosztorys!$F:$F,Kosztorys!$D:$D,$B232,Kosztorys!$I:$I,CONCATENATE("&lt;=31.03.",CM$10,""))-SUMIFS(Kosztorys!$F:$F,Kosztorys!$D:$D,$B232,Kosztorys!$I:$I,CONCATENATE("&lt;=31.12.",CL$10,"")))*0.75+(SUMIFS(Kosztorys!$F:$F,Kosztorys!$D:$D,$B232,Kosztorys!$I:$I,CONCATENATE("&lt;=30.06.",CM$10,""))-SUMIFS(Kosztorys!$F:$F,Kosztorys!$D:$D,$B232,Kosztorys!$I:$I,CONCATENATE("&lt;=31.03.",CM$10,"")))*0.5+(SUMIFS(Kosztorys!$F:$F,Kosztorys!$D:$D,$B232,Kosztorys!$I:$I,CONCATENATE("&lt;=30.09.",CM$10,""))-SUMIFS(Kosztorys!$F:$F,Kosztorys!$D:$D,$B232,Kosztorys!$I:$I,CONCATENATE("&lt;=30.06.",CM$10,"")))*0.25,"nic"),0)</f>
        <v/>
      </c>
      <c r="CN232" s="41">
        <f>IF($C232="OPEX - Długość 1m koszt/rok",IF($M232="m",SUMIFS(Kosztorys!$F:$F,Kosztorys!$D:$D,$B232,Kosztorys!$I:$I,CONCATENATE("&lt;01.01.",CN$10,""))+(SUMIFS(Kosztorys!$F:$F,Kosztorys!$D:$D,$B232,Kosztorys!$I:$I,CONCATENATE("&lt;=31.03.",CN$10,""))-SUMIFS(Kosztorys!$F:$F,Kosztorys!$D:$D,$B232,Kosztorys!$I:$I,CONCATENATE("&lt;=31.12.",CM$10,"")))*0.75+(SUMIFS(Kosztorys!$F:$F,Kosztorys!$D:$D,$B232,Kosztorys!$I:$I,CONCATENATE("&lt;=30.06.",CN$10,""))-SUMIFS(Kosztorys!$F:$F,Kosztorys!$D:$D,$B232,Kosztorys!$I:$I,CONCATENATE("&lt;=31.03.",CN$10,"")))*0.5+(SUMIFS(Kosztorys!$F:$F,Kosztorys!$D:$D,$B232,Kosztorys!$I:$I,CONCATENATE("&lt;=30.09.",CN$10,""))-SUMIFS(Kosztorys!$F:$F,Kosztorys!$D:$D,$B232,Kosztorys!$I:$I,CONCATENATE("&lt;=30.06.",CN$10,"")))*0.25,"nic"),0)</f>
        <v/>
      </c>
      <c r="CO232" s="41">
        <f>IF($C232="OPEX - Długość 1m koszt/rok",IF($M232="m",SUMIFS(Kosztorys!$F:$F,Kosztorys!$D:$D,$B232,Kosztorys!$I:$I,CONCATENATE("&lt;01.01.",CO$10,""))+(SUMIFS(Kosztorys!$F:$F,Kosztorys!$D:$D,$B232,Kosztorys!$I:$I,CONCATENATE("&lt;=31.03.",CO$10,""))-SUMIFS(Kosztorys!$F:$F,Kosztorys!$D:$D,$B232,Kosztorys!$I:$I,CONCATENATE("&lt;=31.12.",CN$10,"")))*0.75+(SUMIFS(Kosztorys!$F:$F,Kosztorys!$D:$D,$B232,Kosztorys!$I:$I,CONCATENATE("&lt;=30.06.",CO$10,""))-SUMIFS(Kosztorys!$F:$F,Kosztorys!$D:$D,$B232,Kosztorys!$I:$I,CONCATENATE("&lt;=31.03.",CO$10,"")))*0.5+(SUMIFS(Kosztorys!$F:$F,Kosztorys!$D:$D,$B232,Kosztorys!$I:$I,CONCATENATE("&lt;=30.09.",CO$10,""))-SUMIFS(Kosztorys!$F:$F,Kosztorys!$D:$D,$B232,Kosztorys!$I:$I,CONCATENATE("&lt;=30.06.",CO$10,"")))*0.25,"nic"),0)</f>
        <v/>
      </c>
      <c r="CP232" s="41">
        <f>IF($C232="OPEX - Długość 1m koszt/rok",IF($M232="m",SUMIFS(Kosztorys!$F:$F,Kosztorys!$D:$D,$B232,Kosztorys!$I:$I,CONCATENATE("&lt;01.01.",CP$10,""))+(SUMIFS(Kosztorys!$F:$F,Kosztorys!$D:$D,$B232,Kosztorys!$I:$I,CONCATENATE("&lt;=31.03.",CP$10,""))-SUMIFS(Kosztorys!$F:$F,Kosztorys!$D:$D,$B232,Kosztorys!$I:$I,CONCATENATE("&lt;=31.12.",CO$10,"")))*0.75+(SUMIFS(Kosztorys!$F:$F,Kosztorys!$D:$D,$B232,Kosztorys!$I:$I,CONCATENATE("&lt;=30.06.",CP$10,""))-SUMIFS(Kosztorys!$F:$F,Kosztorys!$D:$D,$B232,Kosztorys!$I:$I,CONCATENATE("&lt;=31.03.",CP$10,"")))*0.5+(SUMIFS(Kosztorys!$F:$F,Kosztorys!$D:$D,$B232,Kosztorys!$I:$I,CONCATENATE("&lt;=30.09.",CP$10,""))-SUMIFS(Kosztorys!$F:$F,Kosztorys!$D:$D,$B232,Kosztorys!$I:$I,CONCATENATE("&lt;=30.06.",CP$10,"")))*0.25,"nic"),0)</f>
        <v/>
      </c>
      <c r="CQ232" s="41">
        <f>IF($C232="OPEX - Długość 1m koszt/rok",IF($M232="m",SUMIFS(Kosztorys!$F:$F,Kosztorys!$D:$D,$B232,Kosztorys!$I:$I,CONCATENATE("&lt;01.01.",CQ$10,""))+(SUMIFS(Kosztorys!$F:$F,Kosztorys!$D:$D,$B232,Kosztorys!$I:$I,CONCATENATE("&lt;=31.03.",CQ$10,""))-SUMIFS(Kosztorys!$F:$F,Kosztorys!$D:$D,$B232,Kosztorys!$I:$I,CONCATENATE("&lt;=31.12.",CP$10,"")))*0.75+(SUMIFS(Kosztorys!$F:$F,Kosztorys!$D:$D,$B232,Kosztorys!$I:$I,CONCATENATE("&lt;=30.06.",CQ$10,""))-SUMIFS(Kosztorys!$F:$F,Kosztorys!$D:$D,$B232,Kosztorys!$I:$I,CONCATENATE("&lt;=31.03.",CQ$10,"")))*0.5+(SUMIFS(Kosztorys!$F:$F,Kosztorys!$D:$D,$B232,Kosztorys!$I:$I,CONCATENATE("&lt;=30.09.",CQ$10,""))-SUMIFS(Kosztorys!$F:$F,Kosztorys!$D:$D,$B232,Kosztorys!$I:$I,CONCATENATE("&lt;=30.06.",CQ$10,"")))*0.25,"nic"),0)</f>
        <v/>
      </c>
      <c r="CR232" s="41">
        <f>IF(C232="OPEX - Długość 1m koszt/rok",IF(MAX(CB232:CQ232)=IF(ISERROR(VLOOKUP(B232,JB_tabela,MATCH(CR$9,JB_menu,0)-1,FALSE())),,VLOOKUP(B232,JB_tabela,MATCH(CR$9,JB_menu,0)-1,FALSE())),"OK","nie zgadza się liczba użytych JB"),"OK-ND")</f>
        <v/>
      </c>
      <c r="CS232" s="41">
        <f>IFERROR(VLOOKUP($C232,$CY$2:$CZ$7,2,FALSE()),"ERROR")</f>
        <v/>
      </c>
      <c r="CV232" s="41">
        <f>$Q232</f>
        <v/>
      </c>
      <c r="CW232" s="41">
        <f>$R232</f>
        <v/>
      </c>
      <c r="CX232" s="41">
        <f>$S232</f>
        <v/>
      </c>
      <c r="CY232" s="41">
        <f>ROUND(IF(LEFT($C232,4)="CAPE",ROUND($E232*$H232,2)*OFFSET(T232,0,$CS232),0),2)</f>
        <v/>
      </c>
      <c r="CZ232" s="41">
        <f>ROUND(IF(LEFT($C232,4)="CAPE",ROUND($E232*$H232,2)*OFFSET(U232,0,$CS232),0),2)</f>
        <v/>
      </c>
      <c r="DA232" s="41">
        <f>ROUND(IF(LEFT($C232,4)="CAPE",ROUND($E232*$H232,2)*OFFSET(V232,0,$CS232),0),2)</f>
        <v/>
      </c>
      <c r="DB232" s="41">
        <f>ROUND(IF(LEFT($C232,4)="CAPE",ROUND($E232*$H232,2)*OFFSET(W232,0,$CS232),0),2)</f>
        <v/>
      </c>
      <c r="DC232" s="41">
        <f>ROUND(IF(LEFT($C232,4)="CAPE",ROUND($E232*$H232,2)*OFFSET(X232,0,$CS232),0),2)</f>
        <v/>
      </c>
      <c r="DD232" s="41">
        <f>ROUND(IF(LEFT($C232,4)="CAPE",ROUND($E232*$H232,2)*OFFSET(Y232,0,$CS232),0),2)</f>
        <v/>
      </c>
      <c r="DE232" s="41">
        <f>ROUND(IF(LEFT($C232,4)="CAPE",ROUND($E232*$H232,2)*OFFSET(Z232,0,$CS232),0),2)</f>
        <v/>
      </c>
      <c r="DF232" s="41">
        <f>ROUND(IF(LEFT($C232,4)="CAPE",ROUND($E232*$H232,2)*OFFSET(AA232,0,$CS232),0),2)</f>
        <v/>
      </c>
      <c r="DG232" s="41">
        <f>ROUND(IF(LEFT($C232,4)="CAPE",ROUND($E232*$H232,2)*OFFSET(AB232,0,$CS232),0),2)</f>
        <v/>
      </c>
      <c r="DH232" s="41">
        <f>ROUND(IF(LEFT($C232,4)="CAPE",ROUND($E232*$H232,2)*OFFSET(AC232,0,$CS232),0),2)</f>
        <v/>
      </c>
      <c r="DI232" s="41">
        <f>ROUND(IF(LEFT($C232,4)="CAPE",ROUND($E232*$H232,2)*OFFSET(AD232,0,$CS232),0),2)</f>
        <v/>
      </c>
      <c r="DJ232" s="41">
        <f>ROUND(IF(LEFT($C232,4)="CAPE",ROUND($E232*$H232,2)*OFFSET(AE232,0,$CS232),0),2)</f>
        <v/>
      </c>
      <c r="DK232" s="41">
        <f>ROUND(IF(LEFT($C232,4)="CAPE",ROUND($E232*$H232,2)*OFFSET(AF232,0,$CS232),0),2)</f>
        <v/>
      </c>
      <c r="DL232" s="41">
        <f>ROUND(IF(LEFT($C232,4)="CAPE",ROUND($E232*$H232,2)*OFFSET(AG232,0,$CS232),0),2)</f>
        <v/>
      </c>
      <c r="DM232" s="41">
        <f>ROUND(IF(LEFT($C232,4)="CAPE",ROUND($E232*$H232,2)*OFFSET(AH232,0,$CS232),0),2)</f>
        <v/>
      </c>
      <c r="DN232" s="41">
        <f>ROUND(IF(LEFT($C232,4)="CAPE",ROUND($E232*$H232,2)*OFFSET(AI232,0,$CS232),0),2)</f>
        <v/>
      </c>
      <c r="DP232" s="41">
        <f>$Q232</f>
        <v/>
      </c>
      <c r="DQ232" s="41">
        <f>$R232</f>
        <v/>
      </c>
      <c r="DR232" s="41">
        <f>$S232</f>
        <v/>
      </c>
      <c r="DS232" s="41">
        <f>ROUND(IF(LEFT($C232,4)="OPEX",$E232*$H232*OFFSET($T232,0,$CS232),0),2)</f>
        <v/>
      </c>
      <c r="DT232" s="41">
        <f>ROUND(IF(LEFT($C232,4)="OPEX",$E232*$H232*OFFSET($U232,0,$CS232),0),2)</f>
        <v/>
      </c>
      <c r="DU232" s="41">
        <f>ROUND(IF(LEFT($C232,4)="OPEX",$E232*$H232*OFFSET($V232,0,$CS232),0),2)</f>
        <v/>
      </c>
      <c r="DV232" s="41">
        <f>ROUND(IF(LEFT($C232,4)="OPEX",$E232*$H232*OFFSET($W232,0,$CS232),0),2)</f>
        <v/>
      </c>
      <c r="DW232" s="41">
        <f>ROUND(IF(LEFT($C232,4)="OPEX",$E232*$H232*OFFSET($X232,0,$CS232),0),2)</f>
        <v/>
      </c>
      <c r="DX232" s="41">
        <f>ROUND(IF(LEFT($C232,4)="OPEX",$E232*$H232*OFFSET($Y232,0,$CS232),0),2)</f>
        <v/>
      </c>
      <c r="DY232" s="41">
        <f>ROUND(IF(LEFT($C232,4)="OPEX",$E232*$H232*OFFSET($Z232,0,$CS232),0),2)</f>
        <v/>
      </c>
      <c r="DZ232" s="41">
        <f>ROUND(IF(LEFT($C232,4)="OPEX",$E232*$H232*OFFSET($AA232,0,$CS232),0),2)</f>
        <v/>
      </c>
      <c r="EA232" s="41">
        <f>ROUND(IF(LEFT($C232,4)="OPEX",$E232*$H232*OFFSET($AB232,0,$CS232),0),2)</f>
        <v/>
      </c>
      <c r="EB232" s="41">
        <f>ROUND(IF(LEFT($C232,4)="OPEX",$E232*$H232*OFFSET($AC232,0,$CS232),0),2)</f>
        <v/>
      </c>
      <c r="EC232" s="41">
        <f>ROUND(IF(LEFT($C232,4)="OPEX",$E232*$H232*OFFSET($AD232,0,$CS232),0),2)</f>
        <v/>
      </c>
      <c r="ED232" s="41">
        <f>ROUND(IF(LEFT($C232,4)="OPEX",$E232*$H232*OFFSET($AE232,0,$CS232),0),2)</f>
        <v/>
      </c>
      <c r="EE232" s="41">
        <f>ROUND(IF(LEFT($C232,4)="OPEX",$E232*$H232*OFFSET($AF232,0,$CS232),0),2)</f>
        <v/>
      </c>
      <c r="EF232" s="41">
        <f>ROUND(IF(LEFT($C232,4)="OPEX",$E232*$H232*OFFSET($AG232,0,$CS232),0),2)</f>
        <v/>
      </c>
      <c r="EG232" s="41">
        <f>ROUND(IF(LEFT($C232,4)="OPEX",$E232*$H232*OFFSET($AH232,0,$CS232),0),2)</f>
        <v/>
      </c>
      <c r="EH232" s="41">
        <f>ROUND(IF(LEFT($C232,4)="OPEX",$E232*$H232*OFFSET($AI232,0,$CS232),0),2)</f>
        <v/>
      </c>
      <c r="EJ232" s="41">
        <f>$Q232</f>
        <v/>
      </c>
      <c r="EK232" s="41">
        <f>$R232</f>
        <v/>
      </c>
      <c r="EL232" s="41">
        <f>$S232</f>
        <v/>
      </c>
      <c r="EM232" s="41">
        <f>ROUND($D232*$CY232,2)</f>
        <v/>
      </c>
      <c r="EN232" s="41">
        <f>ROUND($D232*$CZ232,2)</f>
        <v/>
      </c>
      <c r="EO232" s="41">
        <f>ROUND($D232*$DA232,2)</f>
        <v/>
      </c>
      <c r="EP232" s="41">
        <f>ROUND($D232*$DB232,2)</f>
        <v/>
      </c>
      <c r="EQ232" s="41">
        <f>ROUND($D232*$DC232,2)</f>
        <v/>
      </c>
      <c r="ER232" s="41">
        <f>ROUND($D232*$DD232,2)</f>
        <v/>
      </c>
      <c r="ES232" s="41">
        <f>ROUND($D232*$DE232,2)</f>
        <v/>
      </c>
      <c r="ET232" s="41">
        <f>ROUND($D232*$DF232,2)</f>
        <v/>
      </c>
      <c r="EU232" s="41">
        <f>ROUND($D232*$DG232,2)</f>
        <v/>
      </c>
      <c r="EV232" s="41">
        <f>ROUND($D232*$DH232,2)</f>
        <v/>
      </c>
      <c r="EW232" s="41">
        <f>ROUND($D232*$DI232,2)</f>
        <v/>
      </c>
      <c r="EX232" s="41">
        <f>ROUND($D232*$DJ232,2)</f>
        <v/>
      </c>
      <c r="EY232" s="41">
        <f>ROUND($D232*$DK232,2)</f>
        <v/>
      </c>
      <c r="EZ232" s="41">
        <f>ROUND($D232*$DL232,2)</f>
        <v/>
      </c>
      <c r="FA232" s="41">
        <f>ROUND($D232*$DM232,2)</f>
        <v/>
      </c>
      <c r="FB232" s="41">
        <f>ROUND($D232*$DN232,2)</f>
        <v/>
      </c>
      <c r="FG232" s="41">
        <f>ROUND(IF(LEFT($C232,4)="CAPE",SUM($CY232:CY232 )/$P232,0),2)</f>
        <v/>
      </c>
      <c r="FH232" s="41">
        <f>ROUND(IF(LEFT($C232,4)="CAPE",SUM($CY232:CZ232 )/$P232,0),2)</f>
        <v/>
      </c>
      <c r="FI232" s="41">
        <f>ROUND(IF(LEFT($C232,4)="CAPE",SUM($CY232:DA232 )/$P232,0),2)</f>
        <v/>
      </c>
      <c r="FJ232" s="41">
        <f>ROUND(IF(LEFT($C232,4)="CAPE",SUM($CY232:DB232 )/$P232,0),2)</f>
        <v/>
      </c>
      <c r="FK232" s="41">
        <f>ROUND(IF(LEFT($C232,4)="CAPE",SUM($CY232:DC232 )/$P232,0),2)</f>
        <v/>
      </c>
      <c r="FL232" s="41">
        <f>ROUND(IF(LEFT($C232,4)="CAPE",SUM($CY232:DD232 )/$P232,0),2)</f>
        <v/>
      </c>
      <c r="FM232" s="41">
        <f>ROUND(IF(LEFT($C232,4)="CAPE",SUM($CY232:DE232 )/$P232,0),2)</f>
        <v/>
      </c>
      <c r="FN232" s="41">
        <f>ROUND(IF(LEFT($C232,4)="CAPE",SUM($CY232:DF232 )/$P232,0),2)</f>
        <v/>
      </c>
      <c r="FO232" s="41">
        <f>ROUND(IF(LEFT($C232,4)="CAPE",SUM($CY232:DG232 )/$P232,0),2)</f>
        <v/>
      </c>
      <c r="FP232" s="41">
        <f>ROUND(IF(LEFT($C232,4)="CAPE",SUM($CY232:DH232 )/$P232,0),2)</f>
        <v/>
      </c>
      <c r="FQ232" s="41">
        <f>ROUND(IF(LEFT($C232,4)="CAPE",SUM($CY232:DI232 )/$P232,0),2)</f>
        <v/>
      </c>
      <c r="FR232" s="41">
        <f>ROUND(IF(LEFT($C232,4)="CAPE",SUM($CY232:DJ232 )/$P232,0),2)</f>
        <v/>
      </c>
      <c r="FS232" s="41">
        <f>ROUND(IF(LEFT($C232,4)="CAPE",SUM($CY232:DK232 )/$P232,0),2)</f>
        <v/>
      </c>
      <c r="FT232" s="41">
        <f>ROUND(IF(LEFT($C232,4)="CAPE",SUM($CY232:DL232 )/$P232,0),2)</f>
        <v/>
      </c>
      <c r="FU232" s="41">
        <f>ROUND(IF(LEFT($C232,4)="CAPE",SUM($CY232:DM232 )/$P232,0),2)</f>
        <v/>
      </c>
      <c r="FV232" s="41">
        <f>ROUND(IF(LEFT($C232,4)="CAPE",SUM($CY232:DN232 )/$P232,0),2)</f>
        <v/>
      </c>
      <c r="GA232" s="41">
        <f>ROUND(IF(SUM($FG232:FG232)&gt;SUM($CY232:CY232),SUM($CY232:CY232),SUM($FG232:FG232)),2)</f>
        <v/>
      </c>
      <c r="GB232" s="41">
        <f>ROUND(IF(SUM($FG232:FH232)&gt;SUM($CY232:CZ232),SUM($CY232:CZ232),SUM($FG232:FH232)),2)</f>
        <v/>
      </c>
      <c r="GC232" s="41">
        <f>ROUND(IF(SUM($FG232:FI232)&gt;SUM($CY232:DA232),SUM($CY232:DA232),SUM($FG232:FI232)),2)</f>
        <v/>
      </c>
      <c r="GD232" s="41">
        <f>ROUND(IF(SUM($FG232:FJ232)&gt;SUM($CY232:DB232),SUM($CY232:DB232),SUM($FG232:FJ232)),2)</f>
        <v/>
      </c>
      <c r="GE232" s="41">
        <f>ROUND(IF(SUM($FG232:FK232)&gt;SUM($CY232:DC232),SUM($CY232:DC232),SUM($FG232:FK232)),2)</f>
        <v/>
      </c>
      <c r="GF232" s="41">
        <f>ROUND(IF(SUM($FG232:FL232)&gt;SUM($CY232:DD232),SUM($CY232:DD232),SUM($FG232:FL232)),2)</f>
        <v/>
      </c>
      <c r="GG232" s="41">
        <f>ROUND(IF(SUM($FG232:FM232)&gt;SUM($CY232:DE232),SUM($CY232:DE232),SUM($FG232:FM232)),2)</f>
        <v/>
      </c>
      <c r="GH232" s="41">
        <f>ROUND(IF(SUM($FG232:FN232)&gt;SUM($CY232:DF232),SUM($CY232:DF232),SUM($FG232:FN232)),2)</f>
        <v/>
      </c>
      <c r="GI232" s="41">
        <f>ROUND(IF(SUM($FG232:FO232)&gt;SUM($CY232:DG232),SUM($CY232:DG232),SUM($FG232:FO232)),2)</f>
        <v/>
      </c>
      <c r="GJ232" s="41">
        <f>ROUND(IF(SUM($FG232:FP232)&gt;SUM($CY232:DH232),SUM($CY232:DH232),SUM($FG232:FP232)),2)</f>
        <v/>
      </c>
      <c r="GK232" s="41">
        <f>ROUND(IF(SUM($FG232:FQ232)&gt;SUM($CY232:DI232),SUM($CY232:DI232),SUM($FG232:FQ232)),2)</f>
        <v/>
      </c>
      <c r="GL232" s="41">
        <f>ROUND(IF(SUM($FG232:FR232)&gt;SUM($CY232:DJ232),SUM($CY232:DJ232),SUM($FG232:FR232)),2)</f>
        <v/>
      </c>
      <c r="GM232" s="41">
        <f>ROUND(IF(SUM($FG232:FS232)&gt;SUM($CY232:DK232),SUM($CY232:DK232),SUM($FG232:FS232)),2)</f>
        <v/>
      </c>
      <c r="GN232" s="41">
        <f>ROUND(IF(SUM($FG232:FT232)&gt;SUM($CY232:DL232),SUM($CY232:DL232),SUM($FG232:FT232)),2)</f>
        <v/>
      </c>
      <c r="GO232" s="41">
        <f>ROUND(IF(SUM($FG232:FU232)&gt;SUM($CY232:DM232),SUM($CY232:DM232),SUM($FG232:FU232)),2)</f>
        <v/>
      </c>
      <c r="GP232" s="41">
        <f>ROUND(IF(SUM($FG232:FV232)&gt;SUM($CY232:DN232),SUM($CY232:DN232),SUM($FG232:FV232)),2)</f>
        <v/>
      </c>
      <c r="GR232" s="41">
        <f>$Q232</f>
        <v/>
      </c>
      <c r="GS232" s="41">
        <f>$R232</f>
        <v/>
      </c>
      <c r="GT232" s="41">
        <f>$S232</f>
        <v/>
      </c>
      <c r="GU232" s="41">
        <f>$GA232</f>
        <v/>
      </c>
      <c r="GV232" s="41">
        <f>GB232 - GA232</f>
        <v/>
      </c>
      <c r="GW232" s="41">
        <f>GC232 - GB232</f>
        <v/>
      </c>
      <c r="GX232" s="41">
        <f>GD232 - GC232</f>
        <v/>
      </c>
      <c r="GY232" s="41">
        <f>GE232 - GD232</f>
        <v/>
      </c>
      <c r="GZ232" s="41">
        <f>GF232 - GE232</f>
        <v/>
      </c>
      <c r="HA232" s="41">
        <f>GG232 - GF232</f>
        <v/>
      </c>
      <c r="HB232" s="41">
        <f>GH232 - GG232</f>
        <v/>
      </c>
      <c r="HC232" s="41">
        <f>GI232 - GH232</f>
        <v/>
      </c>
      <c r="HD232" s="41">
        <f>GJ232 - GI232</f>
        <v/>
      </c>
      <c r="HE232" s="41">
        <f>GK232 - GJ232</f>
        <v/>
      </c>
      <c r="HF232" s="41">
        <f>GL232 - GK232</f>
        <v/>
      </c>
      <c r="HG232" s="41">
        <f>GM232 - GL232</f>
        <v/>
      </c>
      <c r="HH232" s="41">
        <f>GN232 - GM232</f>
        <v/>
      </c>
      <c r="HI232" s="41">
        <f>GO232 - GN232</f>
        <v/>
      </c>
      <c r="HJ232" s="41">
        <f>GP232 - GO232</f>
        <v/>
      </c>
      <c r="HL232" s="41">
        <f>$Q232</f>
        <v/>
      </c>
      <c r="HM232" s="41">
        <f>$R232</f>
        <v/>
      </c>
      <c r="HN232" s="41">
        <f>$S232</f>
        <v/>
      </c>
      <c r="HO232" s="144">
        <f>SUMIFS(Kosztorys!$F:$F,Kosztorys!$D:$D,$B232,Kosztorys!$I:$I,CONCATENATE("&lt;01.01.",HP$10,""))</f>
        <v/>
      </c>
      <c r="HP232" s="144">
        <f>SUMIFS(Kosztorys!$F:$F,Kosztorys!$D:$D,$B232,Kosztorys!$I:$I,CONCATENATE("&lt;01.04.",HQ$10,""))-SUM($HO232)</f>
        <v/>
      </c>
      <c r="HQ232" s="144">
        <f>SUMIFS(Kosztorys!$F:$F,Kosztorys!$D:$D,$B232,Kosztorys!$I:$I,CONCATENATE("&lt;01.07.",HR$10,""))-SUM($HO232:HP232)</f>
        <v/>
      </c>
      <c r="HR232" s="144">
        <f>SUMIFS(Kosztorys!$F:$F,Kosztorys!$D:$D,$B232,Kosztorys!$I:$I,CONCATENATE("&lt;01.10.",HS$10,""))-SUM($HO232:HQ232)</f>
        <v/>
      </c>
      <c r="HS232" s="144">
        <f>SUMIFS(Kosztorys!$F:$F,Kosztorys!$D:$D,$B232,Kosztorys!$I:$I,CONCATENATE("&lt;01.01.",HT$10,""))-SUM($HO232:HR232)</f>
        <v/>
      </c>
      <c r="HT232" s="144">
        <f>SUMIFS(Kosztorys!$F:$F,Kosztorys!$D:$D,$B232,Kosztorys!$I:$I,CONCATENATE("&lt;01.04.",HU$10,""))-SUM($HO232:HS232)</f>
        <v/>
      </c>
      <c r="HU232" s="144">
        <f>SUMIFS(Kosztorys!$F:$F,Kosztorys!$D:$D,$B232,Kosztorys!$I:$I,CONCATENATE("&lt;01.07.",HV$10,""))-SUM($HO232:HT232)</f>
        <v/>
      </c>
      <c r="HV232" s="144">
        <f>SUMIFS(Kosztorys!$F:$F,Kosztorys!$D:$D,$B232,Kosztorys!$I:$I,CONCATENATE("&lt;01.10.",HW$10,""))-SUM($HO232:HU232)</f>
        <v/>
      </c>
      <c r="HW232" s="144">
        <f>SUMIFS(Kosztorys!$F:$F,Kosztorys!$D:$D,$B232,Kosztorys!$I:$I,CONCATENATE("&lt;01.01.",HX$10,""))-SUM($HO232:HV232)</f>
        <v/>
      </c>
      <c r="HX232" s="144">
        <f>SUMIFS(Kosztorys!$F:$F,Kosztorys!$D:$D,$B232,Kosztorys!$I:$I,CONCATENATE("&lt;01.04.",HY$10,""))-SUM($HO232:HW232)</f>
        <v/>
      </c>
      <c r="HY232" s="144">
        <f>SUMIFS(Kosztorys!$F:$F,Kosztorys!$D:$D,$B232,Kosztorys!$I:$I,CONCATENATE("&lt;01.07.",HZ$10,""))-SUM($HO232:HX232)</f>
        <v/>
      </c>
      <c r="HZ232" s="144">
        <f>SUMIFS(Kosztorys!$F:$F,Kosztorys!$D:$D,$B232,Kosztorys!$I:$I,CONCATENATE("&lt;01.10.",IA$10,""))-SUM($HO232:HY232)</f>
        <v/>
      </c>
      <c r="IA232" s="144">
        <f>SUMIFS(Kosztorys!$F:$F,Kosztorys!$D:$D,$B232,Kosztorys!$I:$I,CONCATENATE("&lt;01.01.",IB$10,""))-SUM($HO232:HZ232)</f>
        <v/>
      </c>
      <c r="IB232" s="145">
        <f>IF(M232="szt",IF(SUM(HO232:IA232)=IF(ISERROR(VLOOKUP(B232,JB_tabela,MATCH(IB$9,JB_menu,0)-1,FALSE())),,VLOOKUP(B232,JB_tabela,MATCH(IB$9,JB_menu,0)-1,FALSE())),"OK","nie zgadza się liczba użytych JB"),IF(SUM(HO232:IA232)=IF(ISERROR(VLOOKUP(B232,JB_tabela,MATCH(IC$9,JB_menu,0)-1,FALSE())),,VLOOKUP(B232,JB_tabela,MATCH(IC$9,JB_menu,0)-1,FALSE())),"OK","nie zgadzają się metry użyte w JB"))</f>
        <v/>
      </c>
      <c r="IE232" s="41">
        <f>$Q232</f>
        <v/>
      </c>
      <c r="IF232" s="41">
        <f>$R232</f>
        <v/>
      </c>
      <c r="IG232" s="41">
        <f>$S232</f>
        <v/>
      </c>
      <c r="IH232" s="348">
        <f>IF(LEFT($C232,4)="CAPE",ROUND(HO232*$L232,2),0)</f>
        <v/>
      </c>
      <c r="II232" s="348">
        <f>IF(LEFT($C232,4)="CAPE",ROUND(HP232*$L232,2),0)</f>
        <v/>
      </c>
      <c r="IJ232" s="348">
        <f>IF(LEFT($C232,4)="CAPE",ROUND(HQ232*$L232,2),0)</f>
        <v/>
      </c>
      <c r="IK232" s="348">
        <f>IF(LEFT($C232,4)="CAPE",ROUND(HR232*$L232,2),0)</f>
        <v/>
      </c>
      <c r="IL232" s="348">
        <f>IF(LEFT($C232,4)="CAPE",ROUND(HS232*$L232,2),0)</f>
        <v/>
      </c>
      <c r="IM232" s="348">
        <f>IF(LEFT($C232,4)="CAPE",ROUND(HT232*$L232,2),0)</f>
        <v/>
      </c>
      <c r="IN232" s="348">
        <f>IF(LEFT($C232,4)="CAPE",ROUND(HU232*$L232,2),0)</f>
        <v/>
      </c>
      <c r="IO232" s="348">
        <f>IF(LEFT($C232,4)="CAPE",ROUND(HV232*$L232,2),0)</f>
        <v/>
      </c>
      <c r="IP232" s="348">
        <f>IF(LEFT($C232,4)="CAPE",ROUND(HW232*$L232,2),0)</f>
        <v/>
      </c>
      <c r="IQ232" s="348">
        <f>IF(LEFT($C232,4)="CAPE",ROUND(HX232*$L232,2),0)</f>
        <v/>
      </c>
      <c r="IR232" s="348">
        <f>IF(LEFT($C232,4)="CAPE",ROUND(HY232*$L232,2),0)</f>
        <v/>
      </c>
      <c r="IS232" s="348">
        <f>IF(LEFT($C232,4)="CAPE",ROUND(HZ232*$L232,2),0)</f>
        <v/>
      </c>
      <c r="IT232" s="348">
        <f>IF(LEFT($C232,4)="CAPE",ROUND(IA232*$L232,2),0)</f>
        <v/>
      </c>
      <c r="IU232" s="41">
        <f>IF(SUM(IH232:IT232)=SUM(CY232:DN232),"OK",SUM(IH232:IT232)-SUM(CY232:DN232))</f>
        <v/>
      </c>
    </row>
    <row r="233" ht="12.75" customHeight="1">
      <c r="A233" s="119" t="n"/>
      <c r="B233" s="139" t="inlineStr">
        <is>
          <t>siec_rozdz_obca_n</t>
        </is>
      </c>
      <c r="C233" s="139" t="inlineStr">
        <is>
          <t>CAPEX - Długość 1m</t>
        </is>
      </c>
      <c r="D233" s="140" t="n">
        <v>0</v>
      </c>
      <c r="E233" s="147" t="n">
        <v>0.03</v>
      </c>
      <c r="F233" s="153" t="inlineStr">
        <is>
          <t>szt</t>
        </is>
      </c>
      <c r="G233" s="150" t="inlineStr">
        <is>
          <t>Adaptacja słupa obcego dla celów telekomunikacyjnych</t>
        </is>
      </c>
      <c r="H233" s="360">
        <f>IF(ISERROR(VLOOKUP(G233,KB_tabela,MATCH(H$9,KB_menu,0)-2,FALSE())),,VLOOKUP(G233,KB_tabela,MATCH(H$9,KB_menu,0)-2,FALSE()))</f>
        <v/>
      </c>
      <c r="I233" s="41">
        <f>IF(ISERROR(VLOOKUP(B233,JB_tabela,MATCH("czy puste",JB_menu,0)-1,FALSE())),"BŁĄD brak takiej JB",VLOOKUP(B233,JB_tabela,MATCH("czy puste",JB_menu,0)-1,FALSE()))</f>
        <v/>
      </c>
      <c r="J233" s="41">
        <f>IF(ISERROR(VLOOKUP(G233,KB_tabela,MATCH(H$9,KB_menu,0)-2,FALSE())),"BŁĄD brak takiego KB",IF(H233=0,IF(LEFT(C233,4)="OPEX","OK",IF(G233="brak kosztów CAPEX","OK","Brak Ceny KB")),"OK"))</f>
        <v/>
      </c>
      <c r="K233" s="41">
        <f>IF(AJ233="nie zgadza się liczba użytych JB","Nie liczy wszystkich JB",IF(BD233="nie zgadza się liczba użytych JB","Nie liczy wszystkich JB",IF(BX233="nie zgadza się liczba użytych JB","Nie liczy wszystkich JB",IF(BX233="nie zgadza się liczba użytych JB","Nie liczy wszystkich JB","OK"))))</f>
        <v/>
      </c>
      <c r="L233" s="361">
        <f>ROUND((E233*H233),2)</f>
        <v/>
      </c>
      <c r="M233" s="41">
        <f>VLOOKUP(B233,JB_tabela,MATCH(M$9,JB_menu,0)-1,FALSE())</f>
        <v/>
      </c>
      <c r="P233" s="41">
        <f>IF(ISERROR(VLOOKUP(S233,KATEGORIA_tabela,MATCH(P$9,KATEGORIA_menu,0)-2,FALSE())),,VLOOKUP(S233,KATEGORIA_tabela,MATCH(P$9,KATEGORIA_menu,0)-2,FALSE()))</f>
        <v/>
      </c>
      <c r="Q233" s="41">
        <f>IF(ISERROR(VLOOKUP(B233,JB_tabela,MATCH(Q$9,JB_menu,0)-1,FALSE())),,VLOOKUP(B233,JB_tabela,MATCH(Q$9,JB_menu,0)-1,FALSE()))</f>
        <v/>
      </c>
      <c r="R233" s="41">
        <f>IF(ISERROR(VLOOKUP(G233,KB_tabela,MATCH(R$9,KB_menu,0)-2,FALSE())),,VLOOKUP(G233,KB_tabela,MATCH(R$9,KB_menu,0)-2,FALSE()))</f>
        <v/>
      </c>
      <c r="S233" s="41">
        <f>IF(ISERROR(VLOOKUP(G233,KB_tabela,MATCH(S$9,KB_menu,0)-2,FALSE())),,VLOOKUP(G233,KB_tabela,MATCH(S$9,KB_menu,0)-2,FALSE()))</f>
        <v/>
      </c>
      <c r="T233" s="116">
        <f>IF($C233="CAPEX - 1szt JB",IF($M233="szt",SUMIFS(Kosztorys!$F:$F,Kosztorys!$D:$D,$B233,Kosztorys!$I:$I,CONCATENATE("&lt;01.01.",U$10,""))-SUMIFS(Kosztorys!$F:$F,Kosztorys!$D:$D,$B233,Kosztorys!$I:$I,CONCATENATE("&lt;01.01.",T$10,"")),COUNTIFS(Kosztorys!$D:$D,$B233,Kosztorys!$I:$I,CONCATENATE("&lt;01.01.",U$10,""))-COUNTIFS(Kosztorys!$D:$D,$B233,Kosztorys!$I:$I,CONCATENATE("&lt;01.01.",T$10,""))),0)</f>
        <v/>
      </c>
      <c r="U233" s="116">
        <f>IF($C233="CAPEX - 1szt JB",IF($M233="szt",SUMIFS(Kosztorys!$F:$F,Kosztorys!$D:$D,$B233,Kosztorys!$I:$I,CONCATENATE("&lt;01.01.",V$10,""))-SUMIFS(Kosztorys!$F:$F,Kosztorys!$D:$D,$B233,Kosztorys!$I:$I,CONCATENATE("&lt;01.01.",U$10,"")),COUNTIFS(Kosztorys!$D:$D,$B233,Kosztorys!$I:$I,CONCATENATE("&lt;01.01.",V$10,""))-COUNTIFS(Kosztorys!$D:$D,$B233,Kosztorys!$I:$I,CONCATENATE("&lt;01.01.",U$10,""))),0)</f>
        <v/>
      </c>
      <c r="V233" s="116">
        <f>IF($C233="CAPEX - 1szt JB",IF($M233="szt",SUMIFS(Kosztorys!$F:$F,Kosztorys!$D:$D,$B233,Kosztorys!$I:$I,CONCATENATE("&lt;01.01.",W$10,""))-SUMIFS(Kosztorys!$F:$F,Kosztorys!$D:$D,$B233,Kosztorys!$I:$I,CONCATENATE("&lt;01.01.",V$10,"")),COUNTIFS(Kosztorys!$D:$D,$B233,Kosztorys!$I:$I,CONCATENATE("&lt;01.01.",W$10,""))-COUNTIFS(Kosztorys!$D:$D,$B233,Kosztorys!$I:$I,CONCATENATE("&lt;01.01.",V$10,""))),0)</f>
        <v/>
      </c>
      <c r="W233" s="116">
        <f>IF($C233="CAPEX - 1szt JB",IF($M233="szt",SUMIFS(Kosztorys!$F:$F,Kosztorys!$D:$D,$B233,Kosztorys!$I:$I,CONCATENATE("&lt;01.01.",X$10,""))-SUMIFS(Kosztorys!$F:$F,Kosztorys!$D:$D,$B233,Kosztorys!$I:$I,CONCATENATE("&lt;01.01.",W$10,"")),COUNTIFS(Kosztorys!$D:$D,$B233,Kosztorys!$I:$I,CONCATENATE("&lt;01.01.",X$10,""))-COUNTIFS(Kosztorys!$D:$D,$B233,Kosztorys!$I:$I,CONCATENATE("&lt;01.01.",W$10,""))),0)</f>
        <v/>
      </c>
      <c r="X233" s="116">
        <f>IF($C233="CAPEX - 1szt JB",IF($M233="szt",SUMIFS(Kosztorys!$F:$F,Kosztorys!$D:$D,$B233,Kosztorys!$I:$I,CONCATENATE("&lt;01.01.",Y$10,""))-SUMIFS(Kosztorys!$F:$F,Kosztorys!$D:$D,$B233,Kosztorys!$I:$I,CONCATENATE("&lt;01.01.",X$10,"")),COUNTIFS(Kosztorys!$D:$D,$B233,Kosztorys!$I:$I,CONCATENATE("&lt;01.01.",Y$10,""))-COUNTIFS(Kosztorys!$D:$D,$B233,Kosztorys!$I:$I,CONCATENATE("&lt;01.01.",X$10,""))),0)</f>
        <v/>
      </c>
      <c r="Y233" s="116">
        <f>IF($C233="CAPEX - 1szt JB",IF($M233="szt",SUMIFS(Kosztorys!$F:$F,Kosztorys!$D:$D,$B233,Kosztorys!$I:$I,CONCATENATE("&lt;01.01.",Z$10,""))-SUMIFS(Kosztorys!$F:$F,Kosztorys!$D:$D,$B233,Kosztorys!$I:$I,CONCATENATE("&lt;01.01.",Y$10,"")),COUNTIFS(Kosztorys!$D:$D,$B233,Kosztorys!$I:$I,CONCATENATE("&lt;01.01.",Z$10,""))-COUNTIFS(Kosztorys!$D:$D,$B233,Kosztorys!$I:$I,CONCATENATE("&lt;01.01.",Y$10,""))),0)</f>
        <v/>
      </c>
      <c r="Z233" s="116">
        <f>IF($C233="CAPEX - 1szt JB",IF($M233="szt",SUMIFS(Kosztorys!$F:$F,Kosztorys!$D:$D,$B233,Kosztorys!$I:$I,CONCATENATE("&lt;01.01.",AA$10,""))-SUMIFS(Kosztorys!$F:$F,Kosztorys!$D:$D,$B233,Kosztorys!$I:$I,CONCATENATE("&lt;01.01.",Z$10,"")),COUNTIFS(Kosztorys!$D:$D,$B233,Kosztorys!$I:$I,CONCATENATE("&lt;01.01.",AA$10,""))-COUNTIFS(Kosztorys!$D:$D,$B233,Kosztorys!$I:$I,CONCATENATE("&lt;01.01.",Z$10,""))),0)</f>
        <v/>
      </c>
      <c r="AA233" s="116">
        <f>IF($C233="CAPEX - 1szt JB",IF($M233="szt",SUMIFS(Kosztorys!$F:$F,Kosztorys!$D:$D,$B233,Kosztorys!$I:$I,CONCATENATE("&lt;01.01.",AB$10,""))-SUMIFS(Kosztorys!$F:$F,Kosztorys!$D:$D,$B233,Kosztorys!$I:$I,CONCATENATE("&lt;01.01.",AA$10,"")),COUNTIFS(Kosztorys!$D:$D,$B233,Kosztorys!$I:$I,CONCATENATE("&lt;01.01.",AB$10,""))-COUNTIFS(Kosztorys!$D:$D,$B233,Kosztorys!$I:$I,CONCATENATE("&lt;01.01.",AA$10,""))),0)</f>
        <v/>
      </c>
      <c r="AB233" s="116">
        <f>IF($C233="CAPEX - 1szt JB",IF($M233="szt",SUMIFS(Kosztorys!$F:$F,Kosztorys!$D:$D,$B233,Kosztorys!$I:$I,CONCATENATE("&lt;01.01.",AC$10,""))-SUMIFS(Kosztorys!$F:$F,Kosztorys!$D:$D,$B233,Kosztorys!$I:$I,CONCATENATE("&lt;01.01.",AB$10,"")),COUNTIFS(Kosztorys!$D:$D,$B233,Kosztorys!$I:$I,CONCATENATE("&lt;01.01.",AC$10,""))-COUNTIFS(Kosztorys!$D:$D,$B233,Kosztorys!$I:$I,CONCATENATE("&lt;01.01.",AB$10,""))),0)</f>
        <v/>
      </c>
      <c r="AC233" s="116">
        <f>IF($C233="CAPEX - 1szt JB",IF($M233="szt",SUMIFS(Kosztorys!$F:$F,Kosztorys!$D:$D,$B233,Kosztorys!$I:$I,CONCATENATE("&lt;01.01.",AD$10,""))-SUMIFS(Kosztorys!$F:$F,Kosztorys!$D:$D,$B233,Kosztorys!$I:$I,CONCATENATE("&lt;01.01.",AC$10,"")),COUNTIFS(Kosztorys!$D:$D,$B233,Kosztorys!$I:$I,CONCATENATE("&lt;01.01.",AD$10,""))-COUNTIFS(Kosztorys!$D:$D,$B233,Kosztorys!$I:$I,CONCATENATE("&lt;01.01.",AC$10,""))),0)</f>
        <v/>
      </c>
      <c r="AD233" s="116">
        <f>IF($C233="CAPEX - 1szt JB",IF($M233="szt",SUMIFS(Kosztorys!$F:$F,Kosztorys!$D:$D,$B233,Kosztorys!$I:$I,CONCATENATE("&lt;01.01.",AE$10,""))-SUMIFS(Kosztorys!$F:$F,Kosztorys!$D:$D,$B233,Kosztorys!$I:$I,CONCATENATE("&lt;01.01.",AD$10,"")),COUNTIFS(Kosztorys!$D:$D,$B233,Kosztorys!$I:$I,CONCATENATE("&lt;01.01.",AE$10,""))-COUNTIFS(Kosztorys!$D:$D,$B233,Kosztorys!$I:$I,CONCATENATE("&lt;01.01.",AD$10,""))),0)</f>
        <v/>
      </c>
      <c r="AE233" s="116">
        <f>IF($C233="CAPEX - 1szt JB",IF($M233="szt",SUMIFS(Kosztorys!$F:$F,Kosztorys!$D:$D,$B233,Kosztorys!$I:$I,CONCATENATE("&lt;01.01.",AF$10,""))-SUMIFS(Kosztorys!$F:$F,Kosztorys!$D:$D,$B233,Kosztorys!$I:$I,CONCATENATE("&lt;01.01.",AE$10,"")),COUNTIFS(Kosztorys!$D:$D,$B233,Kosztorys!$I:$I,CONCATENATE("&lt;01.01.",AF$10,""))-COUNTIFS(Kosztorys!$D:$D,$B233,Kosztorys!$I:$I,CONCATENATE("&lt;01.01.",AE$10,""))),0)</f>
        <v/>
      </c>
      <c r="AF233" s="116">
        <f>IF($C233="CAPEX - 1szt JB",IF($M233="szt",SUMIFS(Kosztorys!$F:$F,Kosztorys!$D:$D,$B233,Kosztorys!$I:$I,CONCATENATE("&lt;01.01.",AG$10,""))-SUMIFS(Kosztorys!$F:$F,Kosztorys!$D:$D,$B233,Kosztorys!$I:$I,CONCATENATE("&lt;01.01.",AF$10,"")),COUNTIFS(Kosztorys!$D:$D,$B233,Kosztorys!$I:$I,CONCATENATE("&lt;01.01.",AG$10,""))-COUNTIFS(Kosztorys!$D:$D,$B233,Kosztorys!$I:$I,CONCATENATE("&lt;01.01.",AF$10,""))),0)</f>
        <v/>
      </c>
      <c r="AG233" s="116">
        <f>IF($C233="CAPEX - 1szt JB",IF($M233="szt",SUMIFS(Kosztorys!$F:$F,Kosztorys!$D:$D,$B233,Kosztorys!$I:$I,CONCATENATE("&lt;01.01.",AH$10,""))-SUMIFS(Kosztorys!$F:$F,Kosztorys!$D:$D,$B233,Kosztorys!$I:$I,CONCATENATE("&lt;01.01.",AG$10,"")),COUNTIFS(Kosztorys!$D:$D,$B233,Kosztorys!$I:$I,CONCATENATE("&lt;01.01.",AH$10,""))-COUNTIFS(Kosztorys!$D:$D,$B233,Kosztorys!$I:$I,CONCATENATE("&lt;01.01.",AG$10,""))),0)</f>
        <v/>
      </c>
      <c r="AH233" s="116">
        <f>IF($C233="CAPEX - 1szt JB",IF($M233="szt",SUMIFS(Kosztorys!$F:$F,Kosztorys!$D:$D,$B233,Kosztorys!$I:$I,CONCATENATE("&lt;01.01.",AI$10,""))-SUMIFS(Kosztorys!$F:$F,Kosztorys!$D:$D,$B233,Kosztorys!$I:$I,CONCATENATE("&lt;01.01.",AH$10,"")),COUNTIFS(Kosztorys!$D:$D,$B233,Kosztorys!$I:$I,CONCATENATE("&lt;01.01.",AI$10,""))-COUNTIFS(Kosztorys!$D:$D,$B233,Kosztorys!$I:$I,CONCATENATE("&lt;01.01.",AH$10,""))),0)</f>
        <v/>
      </c>
      <c r="AI233" s="116">
        <f>IF($C233="CAPEX - 1szt JB",IF($M233="szt",SUMIFS(Kosztorys!$F:$F,Kosztorys!$D:$D,$B233,Kosztorys!$I:$I,CONCATENATE("&lt;01.01.",AJ$10,""))-SUMIFS(Kosztorys!$F:$F,Kosztorys!$D:$D,$B233,Kosztorys!$I:$I,CONCATENATE("&lt;01.01.",AI$10,"")),COUNTIFS(Kosztorys!$D:$D,$B233,Kosztorys!$I:$I,CONCATENATE("&lt;01.01.",AJ$10,""))-COUNTIFS(Kosztorys!$D:$D,$B233,Kosztorys!$I:$I,CONCATENATE("&lt;01.01.",AI$10,""))),0)</f>
        <v/>
      </c>
      <c r="AJ233" s="116">
        <f>IF(C233="CAPEX - 1szt JB",IF(SUM(T233:AI233)=IF(ISERROR(VLOOKUP(B233,JB_tabela,MATCH(AJ$9,JB_menu,0)-1,FALSE())),,VLOOKUP(B233,JB_tabela,MATCH(AJ$9,JB_menu,0)-1,FALSE())),"OK","nie zgadza się liczba użytych JB"),"OK-ND")</f>
        <v/>
      </c>
      <c r="AM233" s="41">
        <f>IFERROR("_" &amp; VLOOKUP($B233,#REF!,1,FALSE()),#REF!)</f>
        <v/>
      </c>
      <c r="AN233" s="41">
        <f>IF($C233="CAPEX - Długość 1m",SUMIFS(Kosztorys!$F:$F,Kosztorys!$D:$D,$B233,Kosztorys!$I:$I,CONCATENATE("&lt;31.12.",AN$10,""))-SUMIFS(Kosztorys!$F:$F,Kosztorys!$D:$D,$B233,Kosztorys!$I:$I,CONCATENATE("&lt;31.12.",AM$10,"")),"x")</f>
        <v/>
      </c>
      <c r="AO233" s="41">
        <f>IF($C233="CAPEX - Długość 1m",SUMIFS(Kosztorys!$F:$F,Kosztorys!$D:$D,$B233,Kosztorys!$I:$I,CONCATENATE("&lt;31.12.",AO$10,""))-SUMIFS(Kosztorys!$F:$F,Kosztorys!$D:$D,$B233,Kosztorys!$I:$I,CONCATENATE("&lt;31.12.",AN$10,"")),"x")</f>
        <v/>
      </c>
      <c r="AP233" s="41">
        <f>IF($C233="CAPEX - Długość 1m",SUMIFS(Kosztorys!$F:$F,Kosztorys!$D:$D,$B233,Kosztorys!$I:$I,CONCATENATE("&lt;31.12.",AP$10,""))-SUMIFS(Kosztorys!$F:$F,Kosztorys!$D:$D,$B233,Kosztorys!$I:$I,CONCATENATE("&lt;31.12.",AO$10,"")),"x")</f>
        <v/>
      </c>
      <c r="AQ233" s="41">
        <f>IF($C233="CAPEX - Długość 1m",SUMIFS(Kosztorys!$F:$F,Kosztorys!$D:$D,$B233,Kosztorys!$I:$I,CONCATENATE("&lt;31.12.",AQ$10,""))-SUMIFS(Kosztorys!$F:$F,Kosztorys!$D:$D,$B233,Kosztorys!$I:$I,CONCATENATE("&lt;31.12.",AP$10,"")),"x")</f>
        <v/>
      </c>
      <c r="AR233" s="41">
        <f>IF($C233="CAPEX - Długość 1m",SUMIFS(Kosztorys!$F:$F,Kosztorys!$D:$D,$B233,Kosztorys!$I:$I,CONCATENATE("&lt;31.12.",AR$10,""))-SUMIFS(Kosztorys!$F:$F,Kosztorys!$D:$D,$B233,Kosztorys!$I:$I,CONCATENATE("&lt;31.12.",AQ$10,"")),"x")</f>
        <v/>
      </c>
      <c r="AS233" s="41">
        <f>IF($C233="CAPEX - Długość 1m",SUMIFS(Kosztorys!$F:$F,Kosztorys!$D:$D,$B233,Kosztorys!$I:$I,CONCATENATE("&lt;31.12.",AS$10,""))-SUMIFS(Kosztorys!$F:$F,Kosztorys!$D:$D,$B233,Kosztorys!$I:$I,CONCATENATE("&lt;31.12.",AR$10,"")),"x")</f>
        <v/>
      </c>
      <c r="AT233" s="41">
        <f>IF($C233="CAPEX - Długość 1m",SUMIFS(Kosztorys!$F:$F,Kosztorys!$D:$D,$B233,Kosztorys!$I:$I,CONCATENATE("&lt;31.12.",AT$10,""))-SUMIFS(Kosztorys!$F:$F,Kosztorys!$D:$D,$B233,Kosztorys!$I:$I,CONCATENATE("&lt;31.12.",AS$10,"")),"x")</f>
        <v/>
      </c>
      <c r="AU233" s="41">
        <f>IF($C233="CAPEX - Długość 1m",SUMIFS(Kosztorys!$F:$F,Kosztorys!$D:$D,$B233,Kosztorys!$I:$I,CONCATENATE("&lt;31.12.",AU$10,""))-SUMIFS(Kosztorys!$F:$F,Kosztorys!$D:$D,$B233,Kosztorys!$I:$I,CONCATENATE("&lt;31.12.",AT$10,"")),"x")</f>
        <v/>
      </c>
      <c r="AV233" s="41">
        <f>IF($C233="CAPEX - Długość 1m",SUMIFS(Kosztorys!$F:$F,Kosztorys!$D:$D,$B233,Kosztorys!$I:$I,CONCATENATE("&lt;31.12.",AV$10,""))-SUMIFS(Kosztorys!$F:$F,Kosztorys!$D:$D,$B233,Kosztorys!$I:$I,CONCATENATE("&lt;31.12.",AU$10,"")),"x")</f>
        <v/>
      </c>
      <c r="AW233" s="41">
        <f>IF($C233="CAPEX - Długość 1m",SUMIFS(Kosztorys!$F:$F,Kosztorys!$D:$D,$B233,Kosztorys!$I:$I,CONCATENATE("&lt;31.12.",AW$10,""))-SUMIFS(Kosztorys!$F:$F,Kosztorys!$D:$D,$B233,Kosztorys!$I:$I,CONCATENATE("&lt;31.12.",AV$10,"")),"x")</f>
        <v/>
      </c>
      <c r="AX233" s="41">
        <f>IF($C233="CAPEX - Długość 1m",SUMIFS(Kosztorys!$F:$F,Kosztorys!$D:$D,$B233,Kosztorys!$I:$I,CONCATENATE("&lt;31.12.",AX$10,""))-SUMIFS(Kosztorys!$F:$F,Kosztorys!$D:$D,$B233,Kosztorys!$I:$I,CONCATENATE("&lt;31.12.",AW$10,"")),"x")</f>
        <v/>
      </c>
      <c r="AY233" s="41">
        <f>IF($C233="CAPEX - Długość 1m",SUMIFS(Kosztorys!$F:$F,Kosztorys!$D:$D,$B233,Kosztorys!$I:$I,CONCATENATE("&lt;31.12.",AY$10,""))-SUMIFS(Kosztorys!$F:$F,Kosztorys!$D:$D,$B233,Kosztorys!$I:$I,CONCATENATE("&lt;31.12.",AX$10,"")),"x")</f>
        <v/>
      </c>
      <c r="AZ233" s="41">
        <f>IF($C233="CAPEX - Długość 1m",SUMIFS(Kosztorys!$F:$F,Kosztorys!$D:$D,$B233,Kosztorys!$I:$I,CONCATENATE("&lt;31.12.",AZ$10,""))-SUMIFS(Kosztorys!$F:$F,Kosztorys!$D:$D,$B233,Kosztorys!$I:$I,CONCATENATE("&lt;31.12.",AY$10,"")),"x")</f>
        <v/>
      </c>
      <c r="BA233" s="41">
        <f>IF($C233="CAPEX - Długość 1m",SUMIFS(Kosztorys!$F:$F,Kosztorys!$D:$D,$B233,Kosztorys!$I:$I,CONCATENATE("&lt;31.12.",BA$10,""))-SUMIFS(Kosztorys!$F:$F,Kosztorys!$D:$D,$B233,Kosztorys!$I:$I,CONCATENATE("&lt;31.12.",AZ$10,"")),"x")</f>
        <v/>
      </c>
      <c r="BB233" s="41">
        <f>IF($C233="CAPEX - Długość 1m",SUMIFS(Kosztorys!$F:$F,Kosztorys!$D:$D,$B233,Kosztorys!$I:$I,CONCATENATE("&lt;31.12.",BB$10,""))-SUMIFS(Kosztorys!$F:$F,Kosztorys!$D:$D,$B233,Kosztorys!$I:$I,CONCATENATE("&lt;31.12.",BA$10,"")),"x")</f>
        <v/>
      </c>
      <c r="BC233" s="41">
        <f>IF($C233="CAPEX - Długość 1m",SUMIFS(Kosztorys!$F:$F,Kosztorys!$D:$D,$B233,Kosztorys!$I:$I,CONCATENATE("&lt;31.12.",BC$10,""))-SUMIFS(Kosztorys!$F:$F,Kosztorys!$D:$D,$B233,Kosztorys!$I:$I,CONCATENATE("&lt;31.12.",BB$10,"")),"x")</f>
        <v/>
      </c>
      <c r="BD233" s="41">
        <f>IF(C233="CAPEX - Długość 1m",IF(SUM(AN233:BC233)=IF(ISERROR(VLOOKUP(B233,JB_tabela,MATCH(BD$9,JB_menu,0)-1,FALSE())),,VLOOKUP(B233,JB_tabela,MATCH(BD$9,JB_menu,0)-1,FALSE())),"OK","nie zgadza się liczba użytych JB"),"OK-ND")</f>
        <v/>
      </c>
      <c r="BH233" s="41">
        <f>IF($C233="OPEX - Koszt 1szt/rok",IF($M233="szt",SUMIFS(Kosztorys!$F:$F,Kosztorys!$D:$D,$B233,Kosztorys!$I:$I,CONCATENATE("&lt;01.01.",BH$10,""))+(SUMIFS(Kosztorys!$F:$F,Kosztorys!$D:$D,$B233,Kosztorys!$I:$I,CONCATENATE("&lt;=31.03.",BH$10,""))-SUMIFS(Kosztorys!$F:$F,Kosztorys!$D:$D,$B233,Kosztorys!$I:$I,CONCATENATE("&lt;=31.12.",BG$10,"")))*0.75+(SUMIFS(Kosztorys!$F:$F,Kosztorys!$D:$D,$B233,Kosztorys!$I:$I,CONCATENATE("&lt;=30.06.",BH$10,""))-SUMIFS(Kosztorys!$F:$F,Kosztorys!$D:$D,$B233,Kosztorys!$I:$I,CONCATENATE("&lt;=31.03.",BH$10,"")))*0.5+(SUMIFS(Kosztorys!$F:$F,Kosztorys!$D:$D,$B233,Kosztorys!$I:$I,CONCATENATE("&lt;=30.09.",BH$10,""))-SUMIFS(Kosztorys!$F:$F,Kosztorys!$D:$D,$B233,Kosztorys!$I:$I,CONCATENATE("&lt;=30.06.",BH$10,"")))*0.25,"nic"),0)</f>
        <v/>
      </c>
      <c r="BI233" s="41">
        <f>IF($C233="OPEX - Koszt 1szt/rok",IF($M233="szt",SUMIFS(Kosztorys!$F:$F,Kosztorys!$D:$D,$B233,Kosztorys!$I:$I,CONCATENATE("&lt;01.01.",BI$10,""))+(SUMIFS(Kosztorys!$F:$F,Kosztorys!$D:$D,$B233,Kosztorys!$I:$I,CONCATENATE("&lt;=31.03.",BI$10,""))-SUMIFS(Kosztorys!$F:$F,Kosztorys!$D:$D,$B233,Kosztorys!$I:$I,CONCATENATE("&lt;=31.12.",BH$10,"")))*0.75+(SUMIFS(Kosztorys!$F:$F,Kosztorys!$D:$D,$B233,Kosztorys!$I:$I,CONCATENATE("&lt;=30.06.",BI$10,""))-SUMIFS(Kosztorys!$F:$F,Kosztorys!$D:$D,$B233,Kosztorys!$I:$I,CONCATENATE("&lt;=31.03.",BI$10,"")))*0.5+(SUMIFS(Kosztorys!$F:$F,Kosztorys!$D:$D,$B233,Kosztorys!$I:$I,CONCATENATE("&lt;=30.09.",BI$10,""))-SUMIFS(Kosztorys!$F:$F,Kosztorys!$D:$D,$B233,Kosztorys!$I:$I,CONCATENATE("&lt;=30.06.",BI$10,"")))*0.25,"nic"),0)</f>
        <v/>
      </c>
      <c r="BJ233" s="41">
        <f>IF($C233="OPEX - Koszt 1szt/rok",IF($M233="szt",SUMIFS(Kosztorys!$F:$F,Kosztorys!$D:$D,$B233,Kosztorys!$I:$I,CONCATENATE("&lt;01.01.",BJ$10,""))+(SUMIFS(Kosztorys!$F:$F,Kosztorys!$D:$D,$B233,Kosztorys!$I:$I,CONCATENATE("&lt;=31.03.",BJ$10,""))-SUMIFS(Kosztorys!$F:$F,Kosztorys!$D:$D,$B233,Kosztorys!$I:$I,CONCATENATE("&lt;=31.12.",BI$10,"")))*0.75+(SUMIFS(Kosztorys!$F:$F,Kosztorys!$D:$D,$B233,Kosztorys!$I:$I,CONCATENATE("&lt;=30.06.",BJ$10,""))-SUMIFS(Kosztorys!$F:$F,Kosztorys!$D:$D,$B233,Kosztorys!$I:$I,CONCATENATE("&lt;=31.03.",BJ$10,"")))*0.5+(SUMIFS(Kosztorys!$F:$F,Kosztorys!$D:$D,$B233,Kosztorys!$I:$I,CONCATENATE("&lt;=30.09.",BJ$10,""))-SUMIFS(Kosztorys!$F:$F,Kosztorys!$D:$D,$B233,Kosztorys!$I:$I,CONCATENATE("&lt;=30.06.",BJ$10,"")))*0.25,"nic"),0)</f>
        <v/>
      </c>
      <c r="BK233" s="41">
        <f>IF($C233="OPEX - Koszt 1szt/rok",IF($M233="szt",SUMIFS(Kosztorys!$F:$F,Kosztorys!$D:$D,$B233,Kosztorys!$I:$I,CONCATENATE("&lt;01.01.",BK$10,""))+(SUMIFS(Kosztorys!$F:$F,Kosztorys!$D:$D,$B233,Kosztorys!$I:$I,CONCATENATE("&lt;=31.03.",BK$10,""))-SUMIFS(Kosztorys!$F:$F,Kosztorys!$D:$D,$B233,Kosztorys!$I:$I,CONCATENATE("&lt;=31.12.",BJ$10,"")))*0.75+(SUMIFS(Kosztorys!$F:$F,Kosztorys!$D:$D,$B233,Kosztorys!$I:$I,CONCATENATE("&lt;=30.06.",BK$10,""))-SUMIFS(Kosztorys!$F:$F,Kosztorys!$D:$D,$B233,Kosztorys!$I:$I,CONCATENATE("&lt;=31.03.",BK$10,"")))*0.5+(SUMIFS(Kosztorys!$F:$F,Kosztorys!$D:$D,$B233,Kosztorys!$I:$I,CONCATENATE("&lt;=30.09.",BK$10,""))-SUMIFS(Kosztorys!$F:$F,Kosztorys!$D:$D,$B233,Kosztorys!$I:$I,CONCATENATE("&lt;=30.06.",BK$10,"")))*0.25,"nic"),0)</f>
        <v/>
      </c>
      <c r="BL233" s="41">
        <f>IF($C233="OPEX - Koszt 1szt/rok",IF($M233="szt",SUMIFS(Kosztorys!$F:$F,Kosztorys!$D:$D,$B233,Kosztorys!$I:$I,CONCATENATE("&lt;01.01.",BL$10,""))+(SUMIFS(Kosztorys!$F:$F,Kosztorys!$D:$D,$B233,Kosztorys!$I:$I,CONCATENATE("&lt;=31.03.",BL$10,""))-SUMIFS(Kosztorys!$F:$F,Kosztorys!$D:$D,$B233,Kosztorys!$I:$I,CONCATENATE("&lt;=31.12.",BK$10,"")))*0.75+(SUMIFS(Kosztorys!$F:$F,Kosztorys!$D:$D,$B233,Kosztorys!$I:$I,CONCATENATE("&lt;=30.06.",BL$10,""))-SUMIFS(Kosztorys!$F:$F,Kosztorys!$D:$D,$B233,Kosztorys!$I:$I,CONCATENATE("&lt;=31.03.",BL$10,"")))*0.5+(SUMIFS(Kosztorys!$F:$F,Kosztorys!$D:$D,$B233,Kosztorys!$I:$I,CONCATENATE("&lt;=30.09.",BL$10,""))-SUMIFS(Kosztorys!$F:$F,Kosztorys!$D:$D,$B233,Kosztorys!$I:$I,CONCATENATE("&lt;=30.06.",BL$10,"")))*0.25,"nic"),0)</f>
        <v/>
      </c>
      <c r="BM233" s="41">
        <f>IF($C233="OPEX - Koszt 1szt/rok",IF($M233="szt",SUMIFS(Kosztorys!$F:$F,Kosztorys!$D:$D,$B233,Kosztorys!$I:$I,CONCATENATE("&lt;01.01.",BM$10,""))+(SUMIFS(Kosztorys!$F:$F,Kosztorys!$D:$D,$B233,Kosztorys!$I:$I,CONCATENATE("&lt;=31.03.",BM$10,""))-SUMIFS(Kosztorys!$F:$F,Kosztorys!$D:$D,$B233,Kosztorys!$I:$I,CONCATENATE("&lt;=31.12.",BL$10,"")))*0.75+(SUMIFS(Kosztorys!$F:$F,Kosztorys!$D:$D,$B233,Kosztorys!$I:$I,CONCATENATE("&lt;=30.06.",BM$10,""))-SUMIFS(Kosztorys!$F:$F,Kosztorys!$D:$D,$B233,Kosztorys!$I:$I,CONCATENATE("&lt;=31.03.",BM$10,"")))*0.5+(SUMIFS(Kosztorys!$F:$F,Kosztorys!$D:$D,$B233,Kosztorys!$I:$I,CONCATENATE("&lt;=30.09.",BM$10,""))-SUMIFS(Kosztorys!$F:$F,Kosztorys!$D:$D,$B233,Kosztorys!$I:$I,CONCATENATE("&lt;=30.06.",BM$10,"")))*0.25,"nic"),0)</f>
        <v/>
      </c>
      <c r="BN233" s="41">
        <f>IF($C233="OPEX - Koszt 1szt/rok",IF($M233="szt",SUMIFS(Kosztorys!$F:$F,Kosztorys!$D:$D,$B233,Kosztorys!$I:$I,CONCATENATE("&lt;01.01.",BN$10,""))+(SUMIFS(Kosztorys!$F:$F,Kosztorys!$D:$D,$B233,Kosztorys!$I:$I,CONCATENATE("&lt;=31.03.",BN$10,""))-SUMIFS(Kosztorys!$F:$F,Kosztorys!$D:$D,$B233,Kosztorys!$I:$I,CONCATENATE("&lt;=31.12.",BM$10,"")))*0.75+(SUMIFS(Kosztorys!$F:$F,Kosztorys!$D:$D,$B233,Kosztorys!$I:$I,CONCATENATE("&lt;=30.06.",BN$10,""))-SUMIFS(Kosztorys!$F:$F,Kosztorys!$D:$D,$B233,Kosztorys!$I:$I,CONCATENATE("&lt;=31.03.",BN$10,"")))*0.5+(SUMIFS(Kosztorys!$F:$F,Kosztorys!$D:$D,$B233,Kosztorys!$I:$I,CONCATENATE("&lt;=30.09.",BN$10,""))-SUMIFS(Kosztorys!$F:$F,Kosztorys!$D:$D,$B233,Kosztorys!$I:$I,CONCATENATE("&lt;=30.06.",BN$10,"")))*0.25,"nic"),0)</f>
        <v/>
      </c>
      <c r="BO233" s="41">
        <f>IF($C233="OPEX - Koszt 1szt/rok",IF($M233="szt",SUMIFS(Kosztorys!$F:$F,Kosztorys!$D:$D,$B233,Kosztorys!$I:$I,CONCATENATE("&lt;01.01.",BO$10,""))+(SUMIFS(Kosztorys!$F:$F,Kosztorys!$D:$D,$B233,Kosztorys!$I:$I,CONCATENATE("&lt;=31.03.",BO$10,""))-SUMIFS(Kosztorys!$F:$F,Kosztorys!$D:$D,$B233,Kosztorys!$I:$I,CONCATENATE("&lt;=31.12.",BN$10,"")))*0.75+(SUMIFS(Kosztorys!$F:$F,Kosztorys!$D:$D,$B233,Kosztorys!$I:$I,CONCATENATE("&lt;=30.06.",BO$10,""))-SUMIFS(Kosztorys!$F:$F,Kosztorys!$D:$D,$B233,Kosztorys!$I:$I,CONCATENATE("&lt;=31.03.",BO$10,"")))*0.5+(SUMIFS(Kosztorys!$F:$F,Kosztorys!$D:$D,$B233,Kosztorys!$I:$I,CONCATENATE("&lt;=30.09.",BO$10,""))-SUMIFS(Kosztorys!$F:$F,Kosztorys!$D:$D,$B233,Kosztorys!$I:$I,CONCATENATE("&lt;=30.06.",BO$10,"")))*0.25,"nic"),0)</f>
        <v/>
      </c>
      <c r="BP233" s="41">
        <f>IF($C233="OPEX - Koszt 1szt/rok",IF($M233="szt",SUMIFS(Kosztorys!$F:$F,Kosztorys!$D:$D,$B233,Kosztorys!$I:$I,CONCATENATE("&lt;01.01.",BP$10,""))+(SUMIFS(Kosztorys!$F:$F,Kosztorys!$D:$D,$B233,Kosztorys!$I:$I,CONCATENATE("&lt;=31.03.",BP$10,""))-SUMIFS(Kosztorys!$F:$F,Kosztorys!$D:$D,$B233,Kosztorys!$I:$I,CONCATENATE("&lt;=31.12.",BO$10,"")))*0.75+(SUMIFS(Kosztorys!$F:$F,Kosztorys!$D:$D,$B233,Kosztorys!$I:$I,CONCATENATE("&lt;=30.06.",BP$10,""))-SUMIFS(Kosztorys!$F:$F,Kosztorys!$D:$D,$B233,Kosztorys!$I:$I,CONCATENATE("&lt;=31.03.",BP$10,"")))*0.5+(SUMIFS(Kosztorys!$F:$F,Kosztorys!$D:$D,$B233,Kosztorys!$I:$I,CONCATENATE("&lt;=30.09.",BP$10,""))-SUMIFS(Kosztorys!$F:$F,Kosztorys!$D:$D,$B233,Kosztorys!$I:$I,CONCATENATE("&lt;=30.06.",BP$10,"")))*0.25,"nic"),0)</f>
        <v/>
      </c>
      <c r="BQ233" s="41">
        <f>IF($C233="OPEX - Koszt 1szt/rok",IF($M233="szt",SUMIFS(Kosztorys!$F:$F,Kosztorys!$D:$D,$B233,Kosztorys!$I:$I,CONCATENATE("&lt;01.01.",BQ$10,""))+(SUMIFS(Kosztorys!$F:$F,Kosztorys!$D:$D,$B233,Kosztorys!$I:$I,CONCATENATE("&lt;=31.03.",BQ$10,""))-SUMIFS(Kosztorys!$F:$F,Kosztorys!$D:$D,$B233,Kosztorys!$I:$I,CONCATENATE("&lt;=31.12.",BP$10,"")))*0.75+(SUMIFS(Kosztorys!$F:$F,Kosztorys!$D:$D,$B233,Kosztorys!$I:$I,CONCATENATE("&lt;=30.06.",BQ$10,""))-SUMIFS(Kosztorys!$F:$F,Kosztorys!$D:$D,$B233,Kosztorys!$I:$I,CONCATENATE("&lt;=31.03.",BQ$10,"")))*0.5+(SUMIFS(Kosztorys!$F:$F,Kosztorys!$D:$D,$B233,Kosztorys!$I:$I,CONCATENATE("&lt;=30.09.",BQ$10,""))-SUMIFS(Kosztorys!$F:$F,Kosztorys!$D:$D,$B233,Kosztorys!$I:$I,CONCATENATE("&lt;=30.06.",BQ$10,"")))*0.25,"nic"),0)</f>
        <v/>
      </c>
      <c r="BR233" s="41">
        <f>IF($C233="OPEX - Koszt 1szt/rok",IF($M233="szt",SUMIFS(Kosztorys!$F:$F,Kosztorys!$D:$D,$B233,Kosztorys!$I:$I,CONCATENATE("&lt;01.01.",BR$10,""))+(SUMIFS(Kosztorys!$F:$F,Kosztorys!$D:$D,$B233,Kosztorys!$I:$I,CONCATENATE("&lt;=31.03.",BR$10,""))-SUMIFS(Kosztorys!$F:$F,Kosztorys!$D:$D,$B233,Kosztorys!$I:$I,CONCATENATE("&lt;=31.12.",BQ$10,"")))*0.75+(SUMIFS(Kosztorys!$F:$F,Kosztorys!$D:$D,$B233,Kosztorys!$I:$I,CONCATENATE("&lt;=30.06.",BR$10,""))-SUMIFS(Kosztorys!$F:$F,Kosztorys!$D:$D,$B233,Kosztorys!$I:$I,CONCATENATE("&lt;=31.03.",BR$10,"")))*0.5+(SUMIFS(Kosztorys!$F:$F,Kosztorys!$D:$D,$B233,Kosztorys!$I:$I,CONCATENATE("&lt;=30.09.",BR$10,""))-SUMIFS(Kosztorys!$F:$F,Kosztorys!$D:$D,$B233,Kosztorys!$I:$I,CONCATENATE("&lt;=30.06.",BR$10,"")))*0.25,"nic"),0)</f>
        <v/>
      </c>
      <c r="BS233" s="41">
        <f>IF($C233="OPEX - Koszt 1szt/rok",IF($M233="szt",SUMIFS(Kosztorys!$F:$F,Kosztorys!$D:$D,$B233,Kosztorys!$I:$I,CONCATENATE("&lt;01.01.",BS$10,""))+(SUMIFS(Kosztorys!$F:$F,Kosztorys!$D:$D,$B233,Kosztorys!$I:$I,CONCATENATE("&lt;=31.03.",BS$10,""))-SUMIFS(Kosztorys!$F:$F,Kosztorys!$D:$D,$B233,Kosztorys!$I:$I,CONCATENATE("&lt;=31.12.",BR$10,"")))*0.75+(SUMIFS(Kosztorys!$F:$F,Kosztorys!$D:$D,$B233,Kosztorys!$I:$I,CONCATENATE("&lt;=30.06.",BS$10,""))-SUMIFS(Kosztorys!$F:$F,Kosztorys!$D:$D,$B233,Kosztorys!$I:$I,CONCATENATE("&lt;=31.03.",BS$10,"")))*0.5+(SUMIFS(Kosztorys!$F:$F,Kosztorys!$D:$D,$B233,Kosztorys!$I:$I,CONCATENATE("&lt;=30.09.",BS$10,""))-SUMIFS(Kosztorys!$F:$F,Kosztorys!$D:$D,$B233,Kosztorys!$I:$I,CONCATENATE("&lt;=30.06.",BS$10,"")))*0.25,"nic"),0)</f>
        <v/>
      </c>
      <c r="BT233" s="41">
        <f>IF($C233="OPEX - Koszt 1szt/rok",IF($M233="szt",SUMIFS(Kosztorys!$F:$F,Kosztorys!$D:$D,$B233,Kosztorys!$I:$I,CONCATENATE("&lt;01.01.",BT$10,""))+(SUMIFS(Kosztorys!$F:$F,Kosztorys!$D:$D,$B233,Kosztorys!$I:$I,CONCATENATE("&lt;=31.03.",BT$10,""))-SUMIFS(Kosztorys!$F:$F,Kosztorys!$D:$D,$B233,Kosztorys!$I:$I,CONCATENATE("&lt;=31.12.",BS$10,"")))*0.75+(SUMIFS(Kosztorys!$F:$F,Kosztorys!$D:$D,$B233,Kosztorys!$I:$I,CONCATENATE("&lt;=30.06.",BT$10,""))-SUMIFS(Kosztorys!$F:$F,Kosztorys!$D:$D,$B233,Kosztorys!$I:$I,CONCATENATE("&lt;=31.03.",BT$10,"")))*0.5+(SUMIFS(Kosztorys!$F:$F,Kosztorys!$D:$D,$B233,Kosztorys!$I:$I,CONCATENATE("&lt;=30.09.",BT$10,""))-SUMIFS(Kosztorys!$F:$F,Kosztorys!$D:$D,$B233,Kosztorys!$I:$I,CONCATENATE("&lt;=30.06.",BT$10,"")))*0.25,"nic"),0)</f>
        <v/>
      </c>
      <c r="BU233" s="41">
        <f>IF($C233="OPEX - Koszt 1szt/rok",IF($M233="szt",SUMIFS(Kosztorys!$F:$F,Kosztorys!$D:$D,$B233,Kosztorys!$I:$I,CONCATENATE("&lt;01.01.",BU$10,""))+(SUMIFS(Kosztorys!$F:$F,Kosztorys!$D:$D,$B233,Kosztorys!$I:$I,CONCATENATE("&lt;=31.03.",BU$10,""))-SUMIFS(Kosztorys!$F:$F,Kosztorys!$D:$D,$B233,Kosztorys!$I:$I,CONCATENATE("&lt;=31.12.",BT$10,"")))*0.75+(SUMIFS(Kosztorys!$F:$F,Kosztorys!$D:$D,$B233,Kosztorys!$I:$I,CONCATENATE("&lt;=30.06.",BU$10,""))-SUMIFS(Kosztorys!$F:$F,Kosztorys!$D:$D,$B233,Kosztorys!$I:$I,CONCATENATE("&lt;=31.03.",BU$10,"")))*0.5+(SUMIFS(Kosztorys!$F:$F,Kosztorys!$D:$D,$B233,Kosztorys!$I:$I,CONCATENATE("&lt;=30.09.",BU$10,""))-SUMIFS(Kosztorys!$F:$F,Kosztorys!$D:$D,$B233,Kosztorys!$I:$I,CONCATENATE("&lt;=30.06.",BU$10,"")))*0.25,"nic"),0)</f>
        <v/>
      </c>
      <c r="BV233" s="41">
        <f>IF($C233="OPEX - Koszt 1szt/rok",IF($M233="szt",SUMIFS(Kosztorys!$F:$F,Kosztorys!$D:$D,$B233,Kosztorys!$I:$I,CONCATENATE("&lt;01.01.",BV$10,""))+(SUMIFS(Kosztorys!$F:$F,Kosztorys!$D:$D,$B233,Kosztorys!$I:$I,CONCATENATE("&lt;=31.03.",BV$10,""))-SUMIFS(Kosztorys!$F:$F,Kosztorys!$D:$D,$B233,Kosztorys!$I:$I,CONCATENATE("&lt;=31.12.",BU$10,"")))*0.75+(SUMIFS(Kosztorys!$F:$F,Kosztorys!$D:$D,$B233,Kosztorys!$I:$I,CONCATENATE("&lt;=30.06.",BV$10,""))-SUMIFS(Kosztorys!$F:$F,Kosztorys!$D:$D,$B233,Kosztorys!$I:$I,CONCATENATE("&lt;=31.03.",BV$10,"")))*0.5+(SUMIFS(Kosztorys!$F:$F,Kosztorys!$D:$D,$B233,Kosztorys!$I:$I,CONCATENATE("&lt;=30.09.",BV$10,""))-SUMIFS(Kosztorys!$F:$F,Kosztorys!$D:$D,$B233,Kosztorys!$I:$I,CONCATENATE("&lt;=30.06.",BV$10,"")))*0.25,"nic"),0)</f>
        <v/>
      </c>
      <c r="BW233" s="41">
        <f>IF($C233="OPEX - Koszt 1szt/rok",IF($M233="szt",SUMIFS(Kosztorys!$F:$F,Kosztorys!$D:$D,$B233,Kosztorys!$I:$I,CONCATENATE("&lt;01.01.",BW$10,""))+(SUMIFS(Kosztorys!$F:$F,Kosztorys!$D:$D,$B233,Kosztorys!$I:$I,CONCATENATE("&lt;=31.03.",BW$10,""))-SUMIFS(Kosztorys!$F:$F,Kosztorys!$D:$D,$B233,Kosztorys!$I:$I,CONCATENATE("&lt;=31.12.",BV$10,"")))*0.75+(SUMIFS(Kosztorys!$F:$F,Kosztorys!$D:$D,$B233,Kosztorys!$I:$I,CONCATENATE("&lt;=30.06.",BW$10,""))-SUMIFS(Kosztorys!$F:$F,Kosztorys!$D:$D,$B233,Kosztorys!$I:$I,CONCATENATE("&lt;=31.03.",BW$10,"")))*0.5+(SUMIFS(Kosztorys!$F:$F,Kosztorys!$D:$D,$B233,Kosztorys!$I:$I,CONCATENATE("&lt;=30.09.",BW$10,""))-SUMIFS(Kosztorys!$F:$F,Kosztorys!$D:$D,$B233,Kosztorys!$I:$I,CONCATENATE("&lt;=30.06.",BW$10,"")))*0.25,"nic"),0)</f>
        <v/>
      </c>
      <c r="BX233" s="41">
        <f>IF(C233="OPEX - Koszt 1szt/rok",IF(MAX(BH233:BW233)=IF(ISERROR(VLOOKUP(B233,JB_tabela,MATCH(BX$9,JB_menu,0)-1,FALSE())),,VLOOKUP(B233,JB_tabela,MATCH(BX$9,JB_menu,0)-1,FALSE())),"OK","nie zgadza się liczba użytych JB"),"OK-ND")</f>
        <v/>
      </c>
      <c r="CB233" s="41">
        <f>IF($C233="OPEX - Długość 1m koszt/rok",IF($M233="m",SUMIFS(Kosztorys!$F:$F,Kosztorys!$D:$D,$B233,Kosztorys!$I:$I,CONCATENATE("&lt;01.01.",CB$10,""))+(SUMIFS(Kosztorys!$F:$F,Kosztorys!$D:$D,$B233,Kosztorys!$I:$I,CONCATENATE("&lt;=31.03.",CB$10,""))-SUMIFS(Kosztorys!$F:$F,Kosztorys!$D:$D,$B233,Kosztorys!$I:$I,CONCATENATE("&lt;=31.12.",CA$10,"")))*0.75+(SUMIFS(Kosztorys!$F:$F,Kosztorys!$D:$D,$B233,Kosztorys!$I:$I,CONCATENATE("&lt;=30.06.",CB$10,""))-SUMIFS(Kosztorys!$F:$F,Kosztorys!$D:$D,$B233,Kosztorys!$I:$I,CONCATENATE("&lt;=31.03.",CB$10,"")))*0.5+(SUMIFS(Kosztorys!$F:$F,Kosztorys!$D:$D,$B233,Kosztorys!$I:$I,CONCATENATE("&lt;=30.09.",CB$10,""))-SUMIFS(Kosztorys!$F:$F,Kosztorys!$D:$D,$B233,Kosztorys!$I:$I,CONCATENATE("&lt;=30.06.",CB$10,"")))*0.25,"nic"),0)</f>
        <v/>
      </c>
      <c r="CC233" s="41">
        <f>IF($C233="OPEX - Długość 1m koszt/rok",IF($M233="m",SUMIFS(Kosztorys!$F:$F,Kosztorys!$D:$D,$B233,Kosztorys!$I:$I,CONCATENATE("&lt;01.01.",CC$10,""))+(SUMIFS(Kosztorys!$F:$F,Kosztorys!$D:$D,$B233,Kosztorys!$I:$I,CONCATENATE("&lt;=31.03.",CC$10,""))-SUMIFS(Kosztorys!$F:$F,Kosztorys!$D:$D,$B233,Kosztorys!$I:$I,CONCATENATE("&lt;=31.12.",CB$10,"")))*0.75+(SUMIFS(Kosztorys!$F:$F,Kosztorys!$D:$D,$B233,Kosztorys!$I:$I,CONCATENATE("&lt;=30.06.",CC$10,""))-SUMIFS(Kosztorys!$F:$F,Kosztorys!$D:$D,$B233,Kosztorys!$I:$I,CONCATENATE("&lt;=31.03.",CC$10,"")))*0.5+(SUMIFS(Kosztorys!$F:$F,Kosztorys!$D:$D,$B233,Kosztorys!$I:$I,CONCATENATE("&lt;=30.09.",CC$10,""))-SUMIFS(Kosztorys!$F:$F,Kosztorys!$D:$D,$B233,Kosztorys!$I:$I,CONCATENATE("&lt;=30.06.",CC$10,"")))*0.25,"nic"),0)</f>
        <v/>
      </c>
      <c r="CD233" s="41">
        <f>IF($C233="OPEX - Długość 1m koszt/rok",IF($M233="m",SUMIFS(Kosztorys!$F:$F,Kosztorys!$D:$D,$B233,Kosztorys!$I:$I,CONCATENATE("&lt;01.01.",CD$10,""))+(SUMIFS(Kosztorys!$F:$F,Kosztorys!$D:$D,$B233,Kosztorys!$I:$I,CONCATENATE("&lt;=31.03.",CD$10,""))-SUMIFS(Kosztorys!$F:$F,Kosztorys!$D:$D,$B233,Kosztorys!$I:$I,CONCATENATE("&lt;=31.12.",CC$10,"")))*0.75+(SUMIFS(Kosztorys!$F:$F,Kosztorys!$D:$D,$B233,Kosztorys!$I:$I,CONCATENATE("&lt;=30.06.",CD$10,""))-SUMIFS(Kosztorys!$F:$F,Kosztorys!$D:$D,$B233,Kosztorys!$I:$I,CONCATENATE("&lt;=31.03.",CD$10,"")))*0.5+(SUMIFS(Kosztorys!$F:$F,Kosztorys!$D:$D,$B233,Kosztorys!$I:$I,CONCATENATE("&lt;=30.09.",CD$10,""))-SUMIFS(Kosztorys!$F:$F,Kosztorys!$D:$D,$B233,Kosztorys!$I:$I,CONCATENATE("&lt;=30.06.",CD$10,"")))*0.25,"nic"),0)</f>
        <v/>
      </c>
      <c r="CE233" s="41">
        <f>IF($C233="OPEX - Długość 1m koszt/rok",IF($M233="m",SUMIFS(Kosztorys!$F:$F,Kosztorys!$D:$D,$B233,Kosztorys!$I:$I,CONCATENATE("&lt;01.01.",CE$10,""))+(SUMIFS(Kosztorys!$F:$F,Kosztorys!$D:$D,$B233,Kosztorys!$I:$I,CONCATENATE("&lt;=31.03.",CE$10,""))-SUMIFS(Kosztorys!$F:$F,Kosztorys!$D:$D,$B233,Kosztorys!$I:$I,CONCATENATE("&lt;=31.12.",CD$10,"")))*0.75+(SUMIFS(Kosztorys!$F:$F,Kosztorys!$D:$D,$B233,Kosztorys!$I:$I,CONCATENATE("&lt;=30.06.",CE$10,""))-SUMIFS(Kosztorys!$F:$F,Kosztorys!$D:$D,$B233,Kosztorys!$I:$I,CONCATENATE("&lt;=31.03.",CE$10,"")))*0.5+(SUMIFS(Kosztorys!$F:$F,Kosztorys!$D:$D,$B233,Kosztorys!$I:$I,CONCATENATE("&lt;=30.09.",CE$10,""))-SUMIFS(Kosztorys!$F:$F,Kosztorys!$D:$D,$B233,Kosztorys!$I:$I,CONCATENATE("&lt;=30.06.",CE$10,"")))*0.25,"nic"),0)</f>
        <v/>
      </c>
      <c r="CF233" s="41">
        <f>IF($C233="OPEX - Długość 1m koszt/rok",IF($M233="m",SUMIFS(Kosztorys!$F:$F,Kosztorys!$D:$D,$B233,Kosztorys!$I:$I,CONCATENATE("&lt;01.01.",CF$10,""))+(SUMIFS(Kosztorys!$F:$F,Kosztorys!$D:$D,$B233,Kosztorys!$I:$I,CONCATENATE("&lt;=31.03.",CF$10,""))-SUMIFS(Kosztorys!$F:$F,Kosztorys!$D:$D,$B233,Kosztorys!$I:$I,CONCATENATE("&lt;=31.12.",CE$10,"")))*0.75+(SUMIFS(Kosztorys!$F:$F,Kosztorys!$D:$D,$B233,Kosztorys!$I:$I,CONCATENATE("&lt;=30.06.",CF$10,""))-SUMIFS(Kosztorys!$F:$F,Kosztorys!$D:$D,$B233,Kosztorys!$I:$I,CONCATENATE("&lt;=31.03.",CF$10,"")))*0.5+(SUMIFS(Kosztorys!$F:$F,Kosztorys!$D:$D,$B233,Kosztorys!$I:$I,CONCATENATE("&lt;=30.09.",CF$10,""))-SUMIFS(Kosztorys!$F:$F,Kosztorys!$D:$D,$B233,Kosztorys!$I:$I,CONCATENATE("&lt;=30.06.",CF$10,"")))*0.25,"nic"),0)</f>
        <v/>
      </c>
      <c r="CG233" s="41">
        <f>IF($C233="OPEX - Długość 1m koszt/rok",IF($M233="m",SUMIFS(Kosztorys!$F:$F,Kosztorys!$D:$D,$B233,Kosztorys!$I:$I,CONCATENATE("&lt;01.01.",CG$10,""))+(SUMIFS(Kosztorys!$F:$F,Kosztorys!$D:$D,$B233,Kosztorys!$I:$I,CONCATENATE("&lt;=31.03.",CG$10,""))-SUMIFS(Kosztorys!$F:$F,Kosztorys!$D:$D,$B233,Kosztorys!$I:$I,CONCATENATE("&lt;=31.12.",CF$10,"")))*0.75+(SUMIFS(Kosztorys!$F:$F,Kosztorys!$D:$D,$B233,Kosztorys!$I:$I,CONCATENATE("&lt;=30.06.",CG$10,""))-SUMIFS(Kosztorys!$F:$F,Kosztorys!$D:$D,$B233,Kosztorys!$I:$I,CONCATENATE("&lt;=31.03.",CG$10,"")))*0.5+(SUMIFS(Kosztorys!$F:$F,Kosztorys!$D:$D,$B233,Kosztorys!$I:$I,CONCATENATE("&lt;=30.09.",CG$10,""))-SUMIFS(Kosztorys!$F:$F,Kosztorys!$D:$D,$B233,Kosztorys!$I:$I,CONCATENATE("&lt;=30.06.",CG$10,"")))*0.25,"nic"),0)</f>
        <v/>
      </c>
      <c r="CH233" s="41">
        <f>IF($C233="OPEX - Długość 1m koszt/rok",IF($M233="m",SUMIFS(Kosztorys!$F:$F,Kosztorys!$D:$D,$B233,Kosztorys!$I:$I,CONCATENATE("&lt;01.01.",CH$10,""))+(SUMIFS(Kosztorys!$F:$F,Kosztorys!$D:$D,$B233,Kosztorys!$I:$I,CONCATENATE("&lt;=31.03.",CH$10,""))-SUMIFS(Kosztorys!$F:$F,Kosztorys!$D:$D,$B233,Kosztorys!$I:$I,CONCATENATE("&lt;=31.12.",CG$10,"")))*0.75+(SUMIFS(Kosztorys!$F:$F,Kosztorys!$D:$D,$B233,Kosztorys!$I:$I,CONCATENATE("&lt;=30.06.",CH$10,""))-SUMIFS(Kosztorys!$F:$F,Kosztorys!$D:$D,$B233,Kosztorys!$I:$I,CONCATENATE("&lt;=31.03.",CH$10,"")))*0.5+(SUMIFS(Kosztorys!$F:$F,Kosztorys!$D:$D,$B233,Kosztorys!$I:$I,CONCATENATE("&lt;=30.09.",CH$10,""))-SUMIFS(Kosztorys!$F:$F,Kosztorys!$D:$D,$B233,Kosztorys!$I:$I,CONCATENATE("&lt;=30.06.",CH$10,"")))*0.25,"nic"),0)</f>
        <v/>
      </c>
      <c r="CI233" s="41">
        <f>IF($C233="OPEX - Długość 1m koszt/rok",IF($M233="m",SUMIFS(Kosztorys!$F:$F,Kosztorys!$D:$D,$B233,Kosztorys!$I:$I,CONCATENATE("&lt;01.01.",CI$10,""))+(SUMIFS(Kosztorys!$F:$F,Kosztorys!$D:$D,$B233,Kosztorys!$I:$I,CONCATENATE("&lt;=31.03.",CI$10,""))-SUMIFS(Kosztorys!$F:$F,Kosztorys!$D:$D,$B233,Kosztorys!$I:$I,CONCATENATE("&lt;=31.12.",CH$10,"")))*0.75+(SUMIFS(Kosztorys!$F:$F,Kosztorys!$D:$D,$B233,Kosztorys!$I:$I,CONCATENATE("&lt;=30.06.",CI$10,""))-SUMIFS(Kosztorys!$F:$F,Kosztorys!$D:$D,$B233,Kosztorys!$I:$I,CONCATENATE("&lt;=31.03.",CI$10,"")))*0.5+(SUMIFS(Kosztorys!$F:$F,Kosztorys!$D:$D,$B233,Kosztorys!$I:$I,CONCATENATE("&lt;=30.09.",CI$10,""))-SUMIFS(Kosztorys!$F:$F,Kosztorys!$D:$D,$B233,Kosztorys!$I:$I,CONCATENATE("&lt;=30.06.",CI$10,"")))*0.25,"nic"),0)</f>
        <v/>
      </c>
      <c r="CJ233" s="41">
        <f>IF($C233="OPEX - Długość 1m koszt/rok",IF($M233="m",SUMIFS(Kosztorys!$F:$F,Kosztorys!$D:$D,$B233,Kosztorys!$I:$I,CONCATENATE("&lt;01.01.",CJ$10,""))+(SUMIFS(Kosztorys!$F:$F,Kosztorys!$D:$D,$B233,Kosztorys!$I:$I,CONCATENATE("&lt;=31.03.",CJ$10,""))-SUMIFS(Kosztorys!$F:$F,Kosztorys!$D:$D,$B233,Kosztorys!$I:$I,CONCATENATE("&lt;=31.12.",CI$10,"")))*0.75+(SUMIFS(Kosztorys!$F:$F,Kosztorys!$D:$D,$B233,Kosztorys!$I:$I,CONCATENATE("&lt;=30.06.",CJ$10,""))-SUMIFS(Kosztorys!$F:$F,Kosztorys!$D:$D,$B233,Kosztorys!$I:$I,CONCATENATE("&lt;=31.03.",CJ$10,"")))*0.5+(SUMIFS(Kosztorys!$F:$F,Kosztorys!$D:$D,$B233,Kosztorys!$I:$I,CONCATENATE("&lt;=30.09.",CJ$10,""))-SUMIFS(Kosztorys!$F:$F,Kosztorys!$D:$D,$B233,Kosztorys!$I:$I,CONCATENATE("&lt;=30.06.",CJ$10,"")))*0.25,"nic"),0)</f>
        <v/>
      </c>
      <c r="CK233" s="41">
        <f>IF($C233="OPEX - Długość 1m koszt/rok",IF($M233="m",SUMIFS(Kosztorys!$F:$F,Kosztorys!$D:$D,$B233,Kosztorys!$I:$I,CONCATENATE("&lt;01.01.",CK$10,""))+(SUMIFS(Kosztorys!$F:$F,Kosztorys!$D:$D,$B233,Kosztorys!$I:$I,CONCATENATE("&lt;=31.03.",CK$10,""))-SUMIFS(Kosztorys!$F:$F,Kosztorys!$D:$D,$B233,Kosztorys!$I:$I,CONCATENATE("&lt;=31.12.",CJ$10,"")))*0.75+(SUMIFS(Kosztorys!$F:$F,Kosztorys!$D:$D,$B233,Kosztorys!$I:$I,CONCATENATE("&lt;=30.06.",CK$10,""))-SUMIFS(Kosztorys!$F:$F,Kosztorys!$D:$D,$B233,Kosztorys!$I:$I,CONCATENATE("&lt;=31.03.",CK$10,"")))*0.5+(SUMIFS(Kosztorys!$F:$F,Kosztorys!$D:$D,$B233,Kosztorys!$I:$I,CONCATENATE("&lt;=30.09.",CK$10,""))-SUMIFS(Kosztorys!$F:$F,Kosztorys!$D:$D,$B233,Kosztorys!$I:$I,CONCATENATE("&lt;=30.06.",CK$10,"")))*0.25,"nic"),0)</f>
        <v/>
      </c>
      <c r="CL233" s="41">
        <f>IF($C233="OPEX - Długość 1m koszt/rok",IF($M233="m",SUMIFS(Kosztorys!$F:$F,Kosztorys!$D:$D,$B233,Kosztorys!$I:$I,CONCATENATE("&lt;01.01.",CL$10,""))+(SUMIFS(Kosztorys!$F:$F,Kosztorys!$D:$D,$B233,Kosztorys!$I:$I,CONCATENATE("&lt;=31.03.",CL$10,""))-SUMIFS(Kosztorys!$F:$F,Kosztorys!$D:$D,$B233,Kosztorys!$I:$I,CONCATENATE("&lt;=31.12.",CK$10,"")))*0.75+(SUMIFS(Kosztorys!$F:$F,Kosztorys!$D:$D,$B233,Kosztorys!$I:$I,CONCATENATE("&lt;=30.06.",CL$10,""))-SUMIFS(Kosztorys!$F:$F,Kosztorys!$D:$D,$B233,Kosztorys!$I:$I,CONCATENATE("&lt;=31.03.",CL$10,"")))*0.5+(SUMIFS(Kosztorys!$F:$F,Kosztorys!$D:$D,$B233,Kosztorys!$I:$I,CONCATENATE("&lt;=30.09.",CL$10,""))-SUMIFS(Kosztorys!$F:$F,Kosztorys!$D:$D,$B233,Kosztorys!$I:$I,CONCATENATE("&lt;=30.06.",CL$10,"")))*0.25,"nic"),0)</f>
        <v/>
      </c>
      <c r="CM233" s="41">
        <f>IF($C233="OPEX - Długość 1m koszt/rok",IF($M233="m",SUMIFS(Kosztorys!$F:$F,Kosztorys!$D:$D,$B233,Kosztorys!$I:$I,CONCATENATE("&lt;01.01.",CM$10,""))+(SUMIFS(Kosztorys!$F:$F,Kosztorys!$D:$D,$B233,Kosztorys!$I:$I,CONCATENATE("&lt;=31.03.",CM$10,""))-SUMIFS(Kosztorys!$F:$F,Kosztorys!$D:$D,$B233,Kosztorys!$I:$I,CONCATENATE("&lt;=31.12.",CL$10,"")))*0.75+(SUMIFS(Kosztorys!$F:$F,Kosztorys!$D:$D,$B233,Kosztorys!$I:$I,CONCATENATE("&lt;=30.06.",CM$10,""))-SUMIFS(Kosztorys!$F:$F,Kosztorys!$D:$D,$B233,Kosztorys!$I:$I,CONCATENATE("&lt;=31.03.",CM$10,"")))*0.5+(SUMIFS(Kosztorys!$F:$F,Kosztorys!$D:$D,$B233,Kosztorys!$I:$I,CONCATENATE("&lt;=30.09.",CM$10,""))-SUMIFS(Kosztorys!$F:$F,Kosztorys!$D:$D,$B233,Kosztorys!$I:$I,CONCATENATE("&lt;=30.06.",CM$10,"")))*0.25,"nic"),0)</f>
        <v/>
      </c>
      <c r="CN233" s="41">
        <f>IF($C233="OPEX - Długość 1m koszt/rok",IF($M233="m",SUMIFS(Kosztorys!$F:$F,Kosztorys!$D:$D,$B233,Kosztorys!$I:$I,CONCATENATE("&lt;01.01.",CN$10,""))+(SUMIFS(Kosztorys!$F:$F,Kosztorys!$D:$D,$B233,Kosztorys!$I:$I,CONCATENATE("&lt;=31.03.",CN$10,""))-SUMIFS(Kosztorys!$F:$F,Kosztorys!$D:$D,$B233,Kosztorys!$I:$I,CONCATENATE("&lt;=31.12.",CM$10,"")))*0.75+(SUMIFS(Kosztorys!$F:$F,Kosztorys!$D:$D,$B233,Kosztorys!$I:$I,CONCATENATE("&lt;=30.06.",CN$10,""))-SUMIFS(Kosztorys!$F:$F,Kosztorys!$D:$D,$B233,Kosztorys!$I:$I,CONCATENATE("&lt;=31.03.",CN$10,"")))*0.5+(SUMIFS(Kosztorys!$F:$F,Kosztorys!$D:$D,$B233,Kosztorys!$I:$I,CONCATENATE("&lt;=30.09.",CN$10,""))-SUMIFS(Kosztorys!$F:$F,Kosztorys!$D:$D,$B233,Kosztorys!$I:$I,CONCATENATE("&lt;=30.06.",CN$10,"")))*0.25,"nic"),0)</f>
        <v/>
      </c>
      <c r="CO233" s="41">
        <f>IF($C233="OPEX - Długość 1m koszt/rok",IF($M233="m",SUMIFS(Kosztorys!$F:$F,Kosztorys!$D:$D,$B233,Kosztorys!$I:$I,CONCATENATE("&lt;01.01.",CO$10,""))+(SUMIFS(Kosztorys!$F:$F,Kosztorys!$D:$D,$B233,Kosztorys!$I:$I,CONCATENATE("&lt;=31.03.",CO$10,""))-SUMIFS(Kosztorys!$F:$F,Kosztorys!$D:$D,$B233,Kosztorys!$I:$I,CONCATENATE("&lt;=31.12.",CN$10,"")))*0.75+(SUMIFS(Kosztorys!$F:$F,Kosztorys!$D:$D,$B233,Kosztorys!$I:$I,CONCATENATE("&lt;=30.06.",CO$10,""))-SUMIFS(Kosztorys!$F:$F,Kosztorys!$D:$D,$B233,Kosztorys!$I:$I,CONCATENATE("&lt;=31.03.",CO$10,"")))*0.5+(SUMIFS(Kosztorys!$F:$F,Kosztorys!$D:$D,$B233,Kosztorys!$I:$I,CONCATENATE("&lt;=30.09.",CO$10,""))-SUMIFS(Kosztorys!$F:$F,Kosztorys!$D:$D,$B233,Kosztorys!$I:$I,CONCATENATE("&lt;=30.06.",CO$10,"")))*0.25,"nic"),0)</f>
        <v/>
      </c>
      <c r="CP233" s="41">
        <f>IF($C233="OPEX - Długość 1m koszt/rok",IF($M233="m",SUMIFS(Kosztorys!$F:$F,Kosztorys!$D:$D,$B233,Kosztorys!$I:$I,CONCATENATE("&lt;01.01.",CP$10,""))+(SUMIFS(Kosztorys!$F:$F,Kosztorys!$D:$D,$B233,Kosztorys!$I:$I,CONCATENATE("&lt;=31.03.",CP$10,""))-SUMIFS(Kosztorys!$F:$F,Kosztorys!$D:$D,$B233,Kosztorys!$I:$I,CONCATENATE("&lt;=31.12.",CO$10,"")))*0.75+(SUMIFS(Kosztorys!$F:$F,Kosztorys!$D:$D,$B233,Kosztorys!$I:$I,CONCATENATE("&lt;=30.06.",CP$10,""))-SUMIFS(Kosztorys!$F:$F,Kosztorys!$D:$D,$B233,Kosztorys!$I:$I,CONCATENATE("&lt;=31.03.",CP$10,"")))*0.5+(SUMIFS(Kosztorys!$F:$F,Kosztorys!$D:$D,$B233,Kosztorys!$I:$I,CONCATENATE("&lt;=30.09.",CP$10,""))-SUMIFS(Kosztorys!$F:$F,Kosztorys!$D:$D,$B233,Kosztorys!$I:$I,CONCATENATE("&lt;=30.06.",CP$10,"")))*0.25,"nic"),0)</f>
        <v/>
      </c>
      <c r="CQ233" s="41">
        <f>IF($C233="OPEX - Długość 1m koszt/rok",IF($M233="m",SUMIFS(Kosztorys!$F:$F,Kosztorys!$D:$D,$B233,Kosztorys!$I:$I,CONCATENATE("&lt;01.01.",CQ$10,""))+(SUMIFS(Kosztorys!$F:$F,Kosztorys!$D:$D,$B233,Kosztorys!$I:$I,CONCATENATE("&lt;=31.03.",CQ$10,""))-SUMIFS(Kosztorys!$F:$F,Kosztorys!$D:$D,$B233,Kosztorys!$I:$I,CONCATENATE("&lt;=31.12.",CP$10,"")))*0.75+(SUMIFS(Kosztorys!$F:$F,Kosztorys!$D:$D,$B233,Kosztorys!$I:$I,CONCATENATE("&lt;=30.06.",CQ$10,""))-SUMIFS(Kosztorys!$F:$F,Kosztorys!$D:$D,$B233,Kosztorys!$I:$I,CONCATENATE("&lt;=31.03.",CQ$10,"")))*0.5+(SUMIFS(Kosztorys!$F:$F,Kosztorys!$D:$D,$B233,Kosztorys!$I:$I,CONCATENATE("&lt;=30.09.",CQ$10,""))-SUMIFS(Kosztorys!$F:$F,Kosztorys!$D:$D,$B233,Kosztorys!$I:$I,CONCATENATE("&lt;=30.06.",CQ$10,"")))*0.25,"nic"),0)</f>
        <v/>
      </c>
      <c r="CR233" s="41">
        <f>IF(C233="OPEX - Długość 1m koszt/rok",IF(MAX(CB233:CQ233)=IF(ISERROR(VLOOKUP(B233,JB_tabela,MATCH(CR$9,JB_menu,0)-1,FALSE())),,VLOOKUP(B233,JB_tabela,MATCH(CR$9,JB_menu,0)-1,FALSE())),"OK","nie zgadza się liczba użytych JB"),"OK-ND")</f>
        <v/>
      </c>
      <c r="CS233" s="41">
        <f>IFERROR(VLOOKUP($C233,$CY$2:$CZ$7,2,FALSE()),"ERROR")</f>
        <v/>
      </c>
      <c r="CV233" s="41">
        <f>$Q233</f>
        <v/>
      </c>
      <c r="CW233" s="41">
        <f>$R233</f>
        <v/>
      </c>
      <c r="CX233" s="41">
        <f>$S233</f>
        <v/>
      </c>
      <c r="CY233" s="41">
        <f>ROUND(IF(LEFT($C233,4)="CAPE",ROUND($E233*$H233,2)*OFFSET(T233,0,$CS233),0),2)</f>
        <v/>
      </c>
      <c r="CZ233" s="41">
        <f>ROUND(IF(LEFT($C233,4)="CAPE",ROUND($E233*$H233,2)*OFFSET(U233,0,$CS233),0),2)</f>
        <v/>
      </c>
      <c r="DA233" s="41">
        <f>ROUND(IF(LEFT($C233,4)="CAPE",ROUND($E233*$H233,2)*OFFSET(V233,0,$CS233),0),2)</f>
        <v/>
      </c>
      <c r="DB233" s="41">
        <f>ROUND(IF(LEFT($C233,4)="CAPE",ROUND($E233*$H233,2)*OFFSET(W233,0,$CS233),0),2)</f>
        <v/>
      </c>
      <c r="DC233" s="41">
        <f>ROUND(IF(LEFT($C233,4)="CAPE",ROUND($E233*$H233,2)*OFFSET(X233,0,$CS233),0),2)</f>
        <v/>
      </c>
      <c r="DD233" s="41">
        <f>ROUND(IF(LEFT($C233,4)="CAPE",ROUND($E233*$H233,2)*OFFSET(Y233,0,$CS233),0),2)</f>
        <v/>
      </c>
      <c r="DE233" s="41">
        <f>ROUND(IF(LEFT($C233,4)="CAPE",ROUND($E233*$H233,2)*OFFSET(Z233,0,$CS233),0),2)</f>
        <v/>
      </c>
      <c r="DF233" s="41">
        <f>ROUND(IF(LEFT($C233,4)="CAPE",ROUND($E233*$H233,2)*OFFSET(AA233,0,$CS233),0),2)</f>
        <v/>
      </c>
      <c r="DG233" s="41">
        <f>ROUND(IF(LEFT($C233,4)="CAPE",ROUND($E233*$H233,2)*OFFSET(AB233,0,$CS233),0),2)</f>
        <v/>
      </c>
      <c r="DH233" s="41">
        <f>ROUND(IF(LEFT($C233,4)="CAPE",ROUND($E233*$H233,2)*OFFSET(AC233,0,$CS233),0),2)</f>
        <v/>
      </c>
      <c r="DI233" s="41">
        <f>ROUND(IF(LEFT($C233,4)="CAPE",ROUND($E233*$H233,2)*OFFSET(AD233,0,$CS233),0),2)</f>
        <v/>
      </c>
      <c r="DJ233" s="41">
        <f>ROUND(IF(LEFT($C233,4)="CAPE",ROUND($E233*$H233,2)*OFFSET(AE233,0,$CS233),0),2)</f>
        <v/>
      </c>
      <c r="DK233" s="41">
        <f>ROUND(IF(LEFT($C233,4)="CAPE",ROUND($E233*$H233,2)*OFFSET(AF233,0,$CS233),0),2)</f>
        <v/>
      </c>
      <c r="DL233" s="41">
        <f>ROUND(IF(LEFT($C233,4)="CAPE",ROUND($E233*$H233,2)*OFFSET(AG233,0,$CS233),0),2)</f>
        <v/>
      </c>
      <c r="DM233" s="41">
        <f>ROUND(IF(LEFT($C233,4)="CAPE",ROUND($E233*$H233,2)*OFFSET(AH233,0,$CS233),0),2)</f>
        <v/>
      </c>
      <c r="DN233" s="41">
        <f>ROUND(IF(LEFT($C233,4)="CAPE",ROUND($E233*$H233,2)*OFFSET(AI233,0,$CS233),0),2)</f>
        <v/>
      </c>
      <c r="DP233" s="41">
        <f>$Q233</f>
        <v/>
      </c>
      <c r="DQ233" s="41">
        <f>$R233</f>
        <v/>
      </c>
      <c r="DR233" s="41">
        <f>$S233</f>
        <v/>
      </c>
      <c r="DS233" s="41">
        <f>ROUND(IF(LEFT($C233,4)="OPEX",$E233*$H233*OFFSET($T233,0,$CS233),0),2)</f>
        <v/>
      </c>
      <c r="DT233" s="41">
        <f>ROUND(IF(LEFT($C233,4)="OPEX",$E233*$H233*OFFSET($U233,0,$CS233),0),2)</f>
        <v/>
      </c>
      <c r="DU233" s="41">
        <f>ROUND(IF(LEFT($C233,4)="OPEX",$E233*$H233*OFFSET($V233,0,$CS233),0),2)</f>
        <v/>
      </c>
      <c r="DV233" s="41">
        <f>ROUND(IF(LEFT($C233,4)="OPEX",$E233*$H233*OFFSET($W233,0,$CS233),0),2)</f>
        <v/>
      </c>
      <c r="DW233" s="41">
        <f>ROUND(IF(LEFT($C233,4)="OPEX",$E233*$H233*OFFSET($X233,0,$CS233),0),2)</f>
        <v/>
      </c>
      <c r="DX233" s="41">
        <f>ROUND(IF(LEFT($C233,4)="OPEX",$E233*$H233*OFFSET($Y233,0,$CS233),0),2)</f>
        <v/>
      </c>
      <c r="DY233" s="41">
        <f>ROUND(IF(LEFT($C233,4)="OPEX",$E233*$H233*OFFSET($Z233,0,$CS233),0),2)</f>
        <v/>
      </c>
      <c r="DZ233" s="41">
        <f>ROUND(IF(LEFT($C233,4)="OPEX",$E233*$H233*OFFSET($AA233,0,$CS233),0),2)</f>
        <v/>
      </c>
      <c r="EA233" s="41">
        <f>ROUND(IF(LEFT($C233,4)="OPEX",$E233*$H233*OFFSET($AB233,0,$CS233),0),2)</f>
        <v/>
      </c>
      <c r="EB233" s="41">
        <f>ROUND(IF(LEFT($C233,4)="OPEX",$E233*$H233*OFFSET($AC233,0,$CS233),0),2)</f>
        <v/>
      </c>
      <c r="EC233" s="41">
        <f>ROUND(IF(LEFT($C233,4)="OPEX",$E233*$H233*OFFSET($AD233,0,$CS233),0),2)</f>
        <v/>
      </c>
      <c r="ED233" s="41">
        <f>ROUND(IF(LEFT($C233,4)="OPEX",$E233*$H233*OFFSET($AE233,0,$CS233),0),2)</f>
        <v/>
      </c>
      <c r="EE233" s="41">
        <f>ROUND(IF(LEFT($C233,4)="OPEX",$E233*$H233*OFFSET($AF233,0,$CS233),0),2)</f>
        <v/>
      </c>
      <c r="EF233" s="41">
        <f>ROUND(IF(LEFT($C233,4)="OPEX",$E233*$H233*OFFSET($AG233,0,$CS233),0),2)</f>
        <v/>
      </c>
      <c r="EG233" s="41">
        <f>ROUND(IF(LEFT($C233,4)="OPEX",$E233*$H233*OFFSET($AH233,0,$CS233),0),2)</f>
        <v/>
      </c>
      <c r="EH233" s="41">
        <f>ROUND(IF(LEFT($C233,4)="OPEX",$E233*$H233*OFFSET($AI233,0,$CS233),0),2)</f>
        <v/>
      </c>
      <c r="EJ233" s="41">
        <f>$Q233</f>
        <v/>
      </c>
      <c r="EK233" s="41">
        <f>$R233</f>
        <v/>
      </c>
      <c r="EL233" s="41">
        <f>$S233</f>
        <v/>
      </c>
      <c r="EM233" s="41">
        <f>ROUND($D233*$CY233,2)</f>
        <v/>
      </c>
      <c r="EN233" s="41">
        <f>ROUND($D233*$CZ233,2)</f>
        <v/>
      </c>
      <c r="EO233" s="41">
        <f>ROUND($D233*$DA233,2)</f>
        <v/>
      </c>
      <c r="EP233" s="41">
        <f>ROUND($D233*$DB233,2)</f>
        <v/>
      </c>
      <c r="EQ233" s="41">
        <f>ROUND($D233*$DC233,2)</f>
        <v/>
      </c>
      <c r="ER233" s="41">
        <f>ROUND($D233*$DD233,2)</f>
        <v/>
      </c>
      <c r="ES233" s="41">
        <f>ROUND($D233*$DE233,2)</f>
        <v/>
      </c>
      <c r="ET233" s="41">
        <f>ROUND($D233*$DF233,2)</f>
        <v/>
      </c>
      <c r="EU233" s="41">
        <f>ROUND($D233*$DG233,2)</f>
        <v/>
      </c>
      <c r="EV233" s="41">
        <f>ROUND($D233*$DH233,2)</f>
        <v/>
      </c>
      <c r="EW233" s="41">
        <f>ROUND($D233*$DI233,2)</f>
        <v/>
      </c>
      <c r="EX233" s="41">
        <f>ROUND($D233*$DJ233,2)</f>
        <v/>
      </c>
      <c r="EY233" s="41">
        <f>ROUND($D233*$DK233,2)</f>
        <v/>
      </c>
      <c r="EZ233" s="41">
        <f>ROUND($D233*$DL233,2)</f>
        <v/>
      </c>
      <c r="FA233" s="41">
        <f>ROUND($D233*$DM233,2)</f>
        <v/>
      </c>
      <c r="FB233" s="41">
        <f>ROUND($D233*$DN233,2)</f>
        <v/>
      </c>
      <c r="FG233" s="41">
        <f>ROUND(IF(LEFT($C233,4)="CAPE",SUM($CY233:CY233 )/$P233,0),2)</f>
        <v/>
      </c>
      <c r="FH233" s="41">
        <f>ROUND(IF(LEFT($C233,4)="CAPE",SUM($CY233:CZ233 )/$P233,0),2)</f>
        <v/>
      </c>
      <c r="FI233" s="41">
        <f>ROUND(IF(LEFT($C233,4)="CAPE",SUM($CY233:DA233 )/$P233,0),2)</f>
        <v/>
      </c>
      <c r="FJ233" s="41">
        <f>ROUND(IF(LEFT($C233,4)="CAPE",SUM($CY233:DB233 )/$P233,0),2)</f>
        <v/>
      </c>
      <c r="FK233" s="41">
        <f>ROUND(IF(LEFT($C233,4)="CAPE",SUM($CY233:DC233 )/$P233,0),2)</f>
        <v/>
      </c>
      <c r="FL233" s="41">
        <f>ROUND(IF(LEFT($C233,4)="CAPE",SUM($CY233:DD233 )/$P233,0),2)</f>
        <v/>
      </c>
      <c r="FM233" s="41">
        <f>ROUND(IF(LEFT($C233,4)="CAPE",SUM($CY233:DE233 )/$P233,0),2)</f>
        <v/>
      </c>
      <c r="FN233" s="41">
        <f>ROUND(IF(LEFT($C233,4)="CAPE",SUM($CY233:DF233 )/$P233,0),2)</f>
        <v/>
      </c>
      <c r="FO233" s="41">
        <f>ROUND(IF(LEFT($C233,4)="CAPE",SUM($CY233:DG233 )/$P233,0),2)</f>
        <v/>
      </c>
      <c r="FP233" s="41">
        <f>ROUND(IF(LEFT($C233,4)="CAPE",SUM($CY233:DH233 )/$P233,0),2)</f>
        <v/>
      </c>
      <c r="FQ233" s="41">
        <f>ROUND(IF(LEFT($C233,4)="CAPE",SUM($CY233:DI233 )/$P233,0),2)</f>
        <v/>
      </c>
      <c r="FR233" s="41">
        <f>ROUND(IF(LEFT($C233,4)="CAPE",SUM($CY233:DJ233 )/$P233,0),2)</f>
        <v/>
      </c>
      <c r="FS233" s="41">
        <f>ROUND(IF(LEFT($C233,4)="CAPE",SUM($CY233:DK233 )/$P233,0),2)</f>
        <v/>
      </c>
      <c r="FT233" s="41">
        <f>ROUND(IF(LEFT($C233,4)="CAPE",SUM($CY233:DL233 )/$P233,0),2)</f>
        <v/>
      </c>
      <c r="FU233" s="41">
        <f>ROUND(IF(LEFT($C233,4)="CAPE",SUM($CY233:DM233 )/$P233,0),2)</f>
        <v/>
      </c>
      <c r="FV233" s="41">
        <f>ROUND(IF(LEFT($C233,4)="CAPE",SUM($CY233:DN233 )/$P233,0),2)</f>
        <v/>
      </c>
      <c r="GA233" s="41">
        <f>ROUND(IF(SUM($FG233:FG233)&gt;SUM($CY233:CY233),SUM($CY233:CY233),SUM($FG233:FG233)),2)</f>
        <v/>
      </c>
      <c r="GB233" s="41">
        <f>ROUND(IF(SUM($FG233:FH233)&gt;SUM($CY233:CZ233),SUM($CY233:CZ233),SUM($FG233:FH233)),2)</f>
        <v/>
      </c>
      <c r="GC233" s="41">
        <f>ROUND(IF(SUM($FG233:FI233)&gt;SUM($CY233:DA233),SUM($CY233:DA233),SUM($FG233:FI233)),2)</f>
        <v/>
      </c>
      <c r="GD233" s="41">
        <f>ROUND(IF(SUM($FG233:FJ233)&gt;SUM($CY233:DB233),SUM($CY233:DB233),SUM($FG233:FJ233)),2)</f>
        <v/>
      </c>
      <c r="GE233" s="41">
        <f>ROUND(IF(SUM($FG233:FK233)&gt;SUM($CY233:DC233),SUM($CY233:DC233),SUM($FG233:FK233)),2)</f>
        <v/>
      </c>
      <c r="GF233" s="41">
        <f>ROUND(IF(SUM($FG233:FL233)&gt;SUM($CY233:DD233),SUM($CY233:DD233),SUM($FG233:FL233)),2)</f>
        <v/>
      </c>
      <c r="GG233" s="41">
        <f>ROUND(IF(SUM($FG233:FM233)&gt;SUM($CY233:DE233),SUM($CY233:DE233),SUM($FG233:FM233)),2)</f>
        <v/>
      </c>
      <c r="GH233" s="41">
        <f>ROUND(IF(SUM($FG233:FN233)&gt;SUM($CY233:DF233),SUM($CY233:DF233),SUM($FG233:FN233)),2)</f>
        <v/>
      </c>
      <c r="GI233" s="41">
        <f>ROUND(IF(SUM($FG233:FO233)&gt;SUM($CY233:DG233),SUM($CY233:DG233),SUM($FG233:FO233)),2)</f>
        <v/>
      </c>
      <c r="GJ233" s="41">
        <f>ROUND(IF(SUM($FG233:FP233)&gt;SUM($CY233:DH233),SUM($CY233:DH233),SUM($FG233:FP233)),2)</f>
        <v/>
      </c>
      <c r="GK233" s="41">
        <f>ROUND(IF(SUM($FG233:FQ233)&gt;SUM($CY233:DI233),SUM($CY233:DI233),SUM($FG233:FQ233)),2)</f>
        <v/>
      </c>
      <c r="GL233" s="41">
        <f>ROUND(IF(SUM($FG233:FR233)&gt;SUM($CY233:DJ233),SUM($CY233:DJ233),SUM($FG233:FR233)),2)</f>
        <v/>
      </c>
      <c r="GM233" s="41">
        <f>ROUND(IF(SUM($FG233:FS233)&gt;SUM($CY233:DK233),SUM($CY233:DK233),SUM($FG233:FS233)),2)</f>
        <v/>
      </c>
      <c r="GN233" s="41">
        <f>ROUND(IF(SUM($FG233:FT233)&gt;SUM($CY233:DL233),SUM($CY233:DL233),SUM($FG233:FT233)),2)</f>
        <v/>
      </c>
      <c r="GO233" s="41">
        <f>ROUND(IF(SUM($FG233:FU233)&gt;SUM($CY233:DM233),SUM($CY233:DM233),SUM($FG233:FU233)),2)</f>
        <v/>
      </c>
      <c r="GP233" s="41">
        <f>ROUND(IF(SUM($FG233:FV233)&gt;SUM($CY233:DN233),SUM($CY233:DN233),SUM($FG233:FV233)),2)</f>
        <v/>
      </c>
      <c r="GR233" s="41">
        <f>$Q233</f>
        <v/>
      </c>
      <c r="GS233" s="41">
        <f>$R233</f>
        <v/>
      </c>
      <c r="GT233" s="41">
        <f>$S233</f>
        <v/>
      </c>
      <c r="GU233" s="41">
        <f>$GA233</f>
        <v/>
      </c>
      <c r="GV233" s="41">
        <f>GB233 - GA233</f>
        <v/>
      </c>
      <c r="GW233" s="41">
        <f>GC233 - GB233</f>
        <v/>
      </c>
      <c r="GX233" s="41">
        <f>GD233 - GC233</f>
        <v/>
      </c>
      <c r="GY233" s="41">
        <f>GE233 - GD233</f>
        <v/>
      </c>
      <c r="GZ233" s="41">
        <f>GF233 - GE233</f>
        <v/>
      </c>
      <c r="HA233" s="41">
        <f>GG233 - GF233</f>
        <v/>
      </c>
      <c r="HB233" s="41">
        <f>GH233 - GG233</f>
        <v/>
      </c>
      <c r="HC233" s="41">
        <f>GI233 - GH233</f>
        <v/>
      </c>
      <c r="HD233" s="41">
        <f>GJ233 - GI233</f>
        <v/>
      </c>
      <c r="HE233" s="41">
        <f>GK233 - GJ233</f>
        <v/>
      </c>
      <c r="HF233" s="41">
        <f>GL233 - GK233</f>
        <v/>
      </c>
      <c r="HG233" s="41">
        <f>GM233 - GL233</f>
        <v/>
      </c>
      <c r="HH233" s="41">
        <f>GN233 - GM233</f>
        <v/>
      </c>
      <c r="HI233" s="41">
        <f>GO233 - GN233</f>
        <v/>
      </c>
      <c r="HJ233" s="41">
        <f>GP233 - GO233</f>
        <v/>
      </c>
      <c r="HL233" s="41">
        <f>$Q233</f>
        <v/>
      </c>
      <c r="HM233" s="41">
        <f>$R233</f>
        <v/>
      </c>
      <c r="HN233" s="41">
        <f>$S233</f>
        <v/>
      </c>
      <c r="HO233" s="144">
        <f>SUMIFS(Kosztorys!$F:$F,Kosztorys!$D:$D,$B233,Kosztorys!$I:$I,CONCATENATE("&lt;01.01.",HP$10,""))</f>
        <v/>
      </c>
      <c r="HP233" s="144">
        <f>SUMIFS(Kosztorys!$F:$F,Kosztorys!$D:$D,$B233,Kosztorys!$I:$I,CONCATENATE("&lt;01.04.",HQ$10,""))-SUM($HO233)</f>
        <v/>
      </c>
      <c r="HQ233" s="144">
        <f>SUMIFS(Kosztorys!$F:$F,Kosztorys!$D:$D,$B233,Kosztorys!$I:$I,CONCATENATE("&lt;01.07.",HR$10,""))-SUM($HO233:HP233)</f>
        <v/>
      </c>
      <c r="HR233" s="144">
        <f>SUMIFS(Kosztorys!$F:$F,Kosztorys!$D:$D,$B233,Kosztorys!$I:$I,CONCATENATE("&lt;01.10.",HS$10,""))-SUM($HO233:HQ233)</f>
        <v/>
      </c>
      <c r="HS233" s="144">
        <f>SUMIFS(Kosztorys!$F:$F,Kosztorys!$D:$D,$B233,Kosztorys!$I:$I,CONCATENATE("&lt;01.01.",HT$10,""))-SUM($HO233:HR233)</f>
        <v/>
      </c>
      <c r="HT233" s="144">
        <f>SUMIFS(Kosztorys!$F:$F,Kosztorys!$D:$D,$B233,Kosztorys!$I:$I,CONCATENATE("&lt;01.04.",HU$10,""))-SUM($HO233:HS233)</f>
        <v/>
      </c>
      <c r="HU233" s="144">
        <f>SUMIFS(Kosztorys!$F:$F,Kosztorys!$D:$D,$B233,Kosztorys!$I:$I,CONCATENATE("&lt;01.07.",HV$10,""))-SUM($HO233:HT233)</f>
        <v/>
      </c>
      <c r="HV233" s="144">
        <f>SUMIFS(Kosztorys!$F:$F,Kosztorys!$D:$D,$B233,Kosztorys!$I:$I,CONCATENATE("&lt;01.10.",HW$10,""))-SUM($HO233:HU233)</f>
        <v/>
      </c>
      <c r="HW233" s="144">
        <f>SUMIFS(Kosztorys!$F:$F,Kosztorys!$D:$D,$B233,Kosztorys!$I:$I,CONCATENATE("&lt;01.01.",HX$10,""))-SUM($HO233:HV233)</f>
        <v/>
      </c>
      <c r="HX233" s="144">
        <f>SUMIFS(Kosztorys!$F:$F,Kosztorys!$D:$D,$B233,Kosztorys!$I:$I,CONCATENATE("&lt;01.04.",HY$10,""))-SUM($HO233:HW233)</f>
        <v/>
      </c>
      <c r="HY233" s="144">
        <f>SUMIFS(Kosztorys!$F:$F,Kosztorys!$D:$D,$B233,Kosztorys!$I:$I,CONCATENATE("&lt;01.07.",HZ$10,""))-SUM($HO233:HX233)</f>
        <v/>
      </c>
      <c r="HZ233" s="144">
        <f>SUMIFS(Kosztorys!$F:$F,Kosztorys!$D:$D,$B233,Kosztorys!$I:$I,CONCATENATE("&lt;01.10.",IA$10,""))-SUM($HO233:HY233)</f>
        <v/>
      </c>
      <c r="IA233" s="144">
        <f>SUMIFS(Kosztorys!$F:$F,Kosztorys!$D:$D,$B233,Kosztorys!$I:$I,CONCATENATE("&lt;01.01.",IB$10,""))-SUM($HO233:HZ233)</f>
        <v/>
      </c>
      <c r="IB233" s="145">
        <f>IF(M233="szt",IF(SUM(HO233:IA233)=IF(ISERROR(VLOOKUP(B233,JB_tabela,MATCH(IB$9,JB_menu,0)-1,FALSE())),,VLOOKUP(B233,JB_tabela,MATCH(IB$9,JB_menu,0)-1,FALSE())),"OK","nie zgadza się liczba użytych JB"),IF(SUM(HO233:IA233)=IF(ISERROR(VLOOKUP(B233,JB_tabela,MATCH(IC$9,JB_menu,0)-1,FALSE())),,VLOOKUP(B233,JB_tabela,MATCH(IC$9,JB_menu,0)-1,FALSE())),"OK","nie zgadzają się metry użyte w JB"))</f>
        <v/>
      </c>
      <c r="IE233" s="41">
        <f>$Q233</f>
        <v/>
      </c>
      <c r="IF233" s="41">
        <f>$R233</f>
        <v/>
      </c>
      <c r="IG233" s="41">
        <f>$S233</f>
        <v/>
      </c>
      <c r="IH233" s="348">
        <f>IF(LEFT($C233,4)="CAPE",ROUND(HO233*$L233,2),0)</f>
        <v/>
      </c>
      <c r="II233" s="348">
        <f>IF(LEFT($C233,4)="CAPE",ROUND(HP233*$L233,2),0)</f>
        <v/>
      </c>
      <c r="IJ233" s="348">
        <f>IF(LEFT($C233,4)="CAPE",ROUND(HQ233*$L233,2),0)</f>
        <v/>
      </c>
      <c r="IK233" s="348">
        <f>IF(LEFT($C233,4)="CAPE",ROUND(HR233*$L233,2),0)</f>
        <v/>
      </c>
      <c r="IL233" s="348">
        <f>IF(LEFT($C233,4)="CAPE",ROUND(HS233*$L233,2),0)</f>
        <v/>
      </c>
      <c r="IM233" s="348">
        <f>IF(LEFT($C233,4)="CAPE",ROUND(HT233*$L233,2),0)</f>
        <v/>
      </c>
      <c r="IN233" s="348">
        <f>IF(LEFT($C233,4)="CAPE",ROUND(HU233*$L233,2),0)</f>
        <v/>
      </c>
      <c r="IO233" s="348">
        <f>IF(LEFT($C233,4)="CAPE",ROUND(HV233*$L233,2),0)</f>
        <v/>
      </c>
      <c r="IP233" s="348">
        <f>IF(LEFT($C233,4)="CAPE",ROUND(HW233*$L233,2),0)</f>
        <v/>
      </c>
      <c r="IQ233" s="348">
        <f>IF(LEFT($C233,4)="CAPE",ROUND(HX233*$L233,2),0)</f>
        <v/>
      </c>
      <c r="IR233" s="348">
        <f>IF(LEFT($C233,4)="CAPE",ROUND(HY233*$L233,2),0)</f>
        <v/>
      </c>
      <c r="IS233" s="348">
        <f>IF(LEFT($C233,4)="CAPE",ROUND(HZ233*$L233,2),0)</f>
        <v/>
      </c>
      <c r="IT233" s="348">
        <f>IF(LEFT($C233,4)="CAPE",ROUND(IA233*$L233,2),0)</f>
        <v/>
      </c>
      <c r="IU233" s="41">
        <f>IF(SUM(IH233:IT233)=SUM(CY233:DN233),"OK",SUM(IH233:IT233)-SUM(CY233:DN233))</f>
        <v/>
      </c>
    </row>
    <row r="234" ht="12.75" customHeight="1">
      <c r="A234" s="119" t="n"/>
      <c r="B234" s="139" t="inlineStr">
        <is>
          <t>siec_rozdz_obca_n</t>
        </is>
      </c>
      <c r="C234" s="139" t="inlineStr">
        <is>
          <t>CAPEX - Długość 1m</t>
        </is>
      </c>
      <c r="D234" s="140" t="n">
        <v>0</v>
      </c>
      <c r="E234" s="147" t="n">
        <v>0.03</v>
      </c>
      <c r="F234" s="153" t="inlineStr">
        <is>
          <t>szt</t>
        </is>
      </c>
      <c r="G234" s="150" t="inlineStr">
        <is>
          <t>Materiały do adaptacji słupa dla celów telekomunikacyjnych</t>
        </is>
      </c>
      <c r="H234" s="360">
        <f>IF(ISERROR(VLOOKUP(G234,KB_tabela,MATCH(H$9,KB_menu,0)-2,FALSE())),,VLOOKUP(G234,KB_tabela,MATCH(H$9,KB_menu,0)-2,FALSE()))</f>
        <v/>
      </c>
      <c r="I234" s="41">
        <f>IF(ISERROR(VLOOKUP(B234,JB_tabela,MATCH("czy puste",JB_menu,0)-1,FALSE())),"BŁĄD brak takiej JB",VLOOKUP(B234,JB_tabela,MATCH("czy puste",JB_menu,0)-1,FALSE()))</f>
        <v/>
      </c>
      <c r="J234" s="41">
        <f>IF(ISERROR(VLOOKUP(G234,KB_tabela,MATCH(H$9,KB_menu,0)-2,FALSE())),"BŁĄD brak takiego KB",IF(H234=0,IF(LEFT(C234,4)="OPEX","OK",IF(G234="brak kosztów CAPEX","OK","Brak Ceny KB")),"OK"))</f>
        <v/>
      </c>
      <c r="K234" s="41">
        <f>IF(AJ234="nie zgadza się liczba użytych JB","Nie liczy wszystkich JB",IF(BD234="nie zgadza się liczba użytych JB","Nie liczy wszystkich JB",IF(BX234="nie zgadza się liczba użytych JB","Nie liczy wszystkich JB",IF(BX234="nie zgadza się liczba użytych JB","Nie liczy wszystkich JB","OK"))))</f>
        <v/>
      </c>
      <c r="L234" s="361">
        <f>ROUND((E234*H234),2)</f>
        <v/>
      </c>
      <c r="M234" s="41">
        <f>VLOOKUP(B234,JB_tabela,MATCH(M$9,JB_menu,0)-1,FALSE())</f>
        <v/>
      </c>
      <c r="P234" s="41">
        <f>IF(ISERROR(VLOOKUP(S234,KATEGORIA_tabela,MATCH(P$9,KATEGORIA_menu,0)-2,FALSE())),,VLOOKUP(S234,KATEGORIA_tabela,MATCH(P$9,KATEGORIA_menu,0)-2,FALSE()))</f>
        <v/>
      </c>
      <c r="Q234" s="41">
        <f>IF(ISERROR(VLOOKUP(B234,JB_tabela,MATCH(Q$9,JB_menu,0)-1,FALSE())),,VLOOKUP(B234,JB_tabela,MATCH(Q$9,JB_menu,0)-1,FALSE()))</f>
        <v/>
      </c>
      <c r="R234" s="41">
        <f>IF(ISERROR(VLOOKUP(G234,KB_tabela,MATCH(R$9,KB_menu,0)-2,FALSE())),,VLOOKUP(G234,KB_tabela,MATCH(R$9,KB_menu,0)-2,FALSE()))</f>
        <v/>
      </c>
      <c r="S234" s="41">
        <f>IF(ISERROR(VLOOKUP(G234,KB_tabela,MATCH(S$9,KB_menu,0)-2,FALSE())),,VLOOKUP(G234,KB_tabela,MATCH(S$9,KB_menu,0)-2,FALSE()))</f>
        <v/>
      </c>
      <c r="T234" s="116">
        <f>IF($C234="CAPEX - 1szt JB",IF($M234="szt",SUMIFS(Kosztorys!$F:$F,Kosztorys!$D:$D,$B234,Kosztorys!$I:$I,CONCATENATE("&lt;01.01.",U$10,""))-SUMIFS(Kosztorys!$F:$F,Kosztorys!$D:$D,$B234,Kosztorys!$I:$I,CONCATENATE("&lt;01.01.",T$10,"")),COUNTIFS(Kosztorys!$D:$D,$B234,Kosztorys!$I:$I,CONCATENATE("&lt;01.01.",U$10,""))-COUNTIFS(Kosztorys!$D:$D,$B234,Kosztorys!$I:$I,CONCATENATE("&lt;01.01.",T$10,""))),0)</f>
        <v/>
      </c>
      <c r="U234" s="116">
        <f>IF($C234="CAPEX - 1szt JB",IF($M234="szt",SUMIFS(Kosztorys!$F:$F,Kosztorys!$D:$D,$B234,Kosztorys!$I:$I,CONCATENATE("&lt;01.01.",V$10,""))-SUMIFS(Kosztorys!$F:$F,Kosztorys!$D:$D,$B234,Kosztorys!$I:$I,CONCATENATE("&lt;01.01.",U$10,"")),COUNTIFS(Kosztorys!$D:$D,$B234,Kosztorys!$I:$I,CONCATENATE("&lt;01.01.",V$10,""))-COUNTIFS(Kosztorys!$D:$D,$B234,Kosztorys!$I:$I,CONCATENATE("&lt;01.01.",U$10,""))),0)</f>
        <v/>
      </c>
      <c r="V234" s="116">
        <f>IF($C234="CAPEX - 1szt JB",IF($M234="szt",SUMIFS(Kosztorys!$F:$F,Kosztorys!$D:$D,$B234,Kosztorys!$I:$I,CONCATENATE("&lt;01.01.",W$10,""))-SUMIFS(Kosztorys!$F:$F,Kosztorys!$D:$D,$B234,Kosztorys!$I:$I,CONCATENATE("&lt;01.01.",V$10,"")),COUNTIFS(Kosztorys!$D:$D,$B234,Kosztorys!$I:$I,CONCATENATE("&lt;01.01.",W$10,""))-COUNTIFS(Kosztorys!$D:$D,$B234,Kosztorys!$I:$I,CONCATENATE("&lt;01.01.",V$10,""))),0)</f>
        <v/>
      </c>
      <c r="W234" s="116">
        <f>IF($C234="CAPEX - 1szt JB",IF($M234="szt",SUMIFS(Kosztorys!$F:$F,Kosztorys!$D:$D,$B234,Kosztorys!$I:$I,CONCATENATE("&lt;01.01.",X$10,""))-SUMIFS(Kosztorys!$F:$F,Kosztorys!$D:$D,$B234,Kosztorys!$I:$I,CONCATENATE("&lt;01.01.",W$10,"")),COUNTIFS(Kosztorys!$D:$D,$B234,Kosztorys!$I:$I,CONCATENATE("&lt;01.01.",X$10,""))-COUNTIFS(Kosztorys!$D:$D,$B234,Kosztorys!$I:$I,CONCATENATE("&lt;01.01.",W$10,""))),0)</f>
        <v/>
      </c>
      <c r="X234" s="116">
        <f>IF($C234="CAPEX - 1szt JB",IF($M234="szt",SUMIFS(Kosztorys!$F:$F,Kosztorys!$D:$D,$B234,Kosztorys!$I:$I,CONCATENATE("&lt;01.01.",Y$10,""))-SUMIFS(Kosztorys!$F:$F,Kosztorys!$D:$D,$B234,Kosztorys!$I:$I,CONCATENATE("&lt;01.01.",X$10,"")),COUNTIFS(Kosztorys!$D:$D,$B234,Kosztorys!$I:$I,CONCATENATE("&lt;01.01.",Y$10,""))-COUNTIFS(Kosztorys!$D:$D,$B234,Kosztorys!$I:$I,CONCATENATE("&lt;01.01.",X$10,""))),0)</f>
        <v/>
      </c>
      <c r="Y234" s="116">
        <f>IF($C234="CAPEX - 1szt JB",IF($M234="szt",SUMIFS(Kosztorys!$F:$F,Kosztorys!$D:$D,$B234,Kosztorys!$I:$I,CONCATENATE("&lt;01.01.",Z$10,""))-SUMIFS(Kosztorys!$F:$F,Kosztorys!$D:$D,$B234,Kosztorys!$I:$I,CONCATENATE("&lt;01.01.",Y$10,"")),COUNTIFS(Kosztorys!$D:$D,$B234,Kosztorys!$I:$I,CONCATENATE("&lt;01.01.",Z$10,""))-COUNTIFS(Kosztorys!$D:$D,$B234,Kosztorys!$I:$I,CONCATENATE("&lt;01.01.",Y$10,""))),0)</f>
        <v/>
      </c>
      <c r="Z234" s="116">
        <f>IF($C234="CAPEX - 1szt JB",IF($M234="szt",SUMIFS(Kosztorys!$F:$F,Kosztorys!$D:$D,$B234,Kosztorys!$I:$I,CONCATENATE("&lt;01.01.",AA$10,""))-SUMIFS(Kosztorys!$F:$F,Kosztorys!$D:$D,$B234,Kosztorys!$I:$I,CONCATENATE("&lt;01.01.",Z$10,"")),COUNTIFS(Kosztorys!$D:$D,$B234,Kosztorys!$I:$I,CONCATENATE("&lt;01.01.",AA$10,""))-COUNTIFS(Kosztorys!$D:$D,$B234,Kosztorys!$I:$I,CONCATENATE("&lt;01.01.",Z$10,""))),0)</f>
        <v/>
      </c>
      <c r="AA234" s="116">
        <f>IF($C234="CAPEX - 1szt JB",IF($M234="szt",SUMIFS(Kosztorys!$F:$F,Kosztorys!$D:$D,$B234,Kosztorys!$I:$I,CONCATENATE("&lt;01.01.",AB$10,""))-SUMIFS(Kosztorys!$F:$F,Kosztorys!$D:$D,$B234,Kosztorys!$I:$I,CONCATENATE("&lt;01.01.",AA$10,"")),COUNTIFS(Kosztorys!$D:$D,$B234,Kosztorys!$I:$I,CONCATENATE("&lt;01.01.",AB$10,""))-COUNTIFS(Kosztorys!$D:$D,$B234,Kosztorys!$I:$I,CONCATENATE("&lt;01.01.",AA$10,""))),0)</f>
        <v/>
      </c>
      <c r="AB234" s="116">
        <f>IF($C234="CAPEX - 1szt JB",IF($M234="szt",SUMIFS(Kosztorys!$F:$F,Kosztorys!$D:$D,$B234,Kosztorys!$I:$I,CONCATENATE("&lt;01.01.",AC$10,""))-SUMIFS(Kosztorys!$F:$F,Kosztorys!$D:$D,$B234,Kosztorys!$I:$I,CONCATENATE("&lt;01.01.",AB$10,"")),COUNTIFS(Kosztorys!$D:$D,$B234,Kosztorys!$I:$I,CONCATENATE("&lt;01.01.",AC$10,""))-COUNTIFS(Kosztorys!$D:$D,$B234,Kosztorys!$I:$I,CONCATENATE("&lt;01.01.",AB$10,""))),0)</f>
        <v/>
      </c>
      <c r="AC234" s="116">
        <f>IF($C234="CAPEX - 1szt JB",IF($M234="szt",SUMIFS(Kosztorys!$F:$F,Kosztorys!$D:$D,$B234,Kosztorys!$I:$I,CONCATENATE("&lt;01.01.",AD$10,""))-SUMIFS(Kosztorys!$F:$F,Kosztorys!$D:$D,$B234,Kosztorys!$I:$I,CONCATENATE("&lt;01.01.",AC$10,"")),COUNTIFS(Kosztorys!$D:$D,$B234,Kosztorys!$I:$I,CONCATENATE("&lt;01.01.",AD$10,""))-COUNTIFS(Kosztorys!$D:$D,$B234,Kosztorys!$I:$I,CONCATENATE("&lt;01.01.",AC$10,""))),0)</f>
        <v/>
      </c>
      <c r="AD234" s="116">
        <f>IF($C234="CAPEX - 1szt JB",IF($M234="szt",SUMIFS(Kosztorys!$F:$F,Kosztorys!$D:$D,$B234,Kosztorys!$I:$I,CONCATENATE("&lt;01.01.",AE$10,""))-SUMIFS(Kosztorys!$F:$F,Kosztorys!$D:$D,$B234,Kosztorys!$I:$I,CONCATENATE("&lt;01.01.",AD$10,"")),COUNTIFS(Kosztorys!$D:$D,$B234,Kosztorys!$I:$I,CONCATENATE("&lt;01.01.",AE$10,""))-COUNTIFS(Kosztorys!$D:$D,$B234,Kosztorys!$I:$I,CONCATENATE("&lt;01.01.",AD$10,""))),0)</f>
        <v/>
      </c>
      <c r="AE234" s="116">
        <f>IF($C234="CAPEX - 1szt JB",IF($M234="szt",SUMIFS(Kosztorys!$F:$F,Kosztorys!$D:$D,$B234,Kosztorys!$I:$I,CONCATENATE("&lt;01.01.",AF$10,""))-SUMIFS(Kosztorys!$F:$F,Kosztorys!$D:$D,$B234,Kosztorys!$I:$I,CONCATENATE("&lt;01.01.",AE$10,"")),COUNTIFS(Kosztorys!$D:$D,$B234,Kosztorys!$I:$I,CONCATENATE("&lt;01.01.",AF$10,""))-COUNTIFS(Kosztorys!$D:$D,$B234,Kosztorys!$I:$I,CONCATENATE("&lt;01.01.",AE$10,""))),0)</f>
        <v/>
      </c>
      <c r="AF234" s="116">
        <f>IF($C234="CAPEX - 1szt JB",IF($M234="szt",SUMIFS(Kosztorys!$F:$F,Kosztorys!$D:$D,$B234,Kosztorys!$I:$I,CONCATENATE("&lt;01.01.",AG$10,""))-SUMIFS(Kosztorys!$F:$F,Kosztorys!$D:$D,$B234,Kosztorys!$I:$I,CONCATENATE("&lt;01.01.",AF$10,"")),COUNTIFS(Kosztorys!$D:$D,$B234,Kosztorys!$I:$I,CONCATENATE("&lt;01.01.",AG$10,""))-COUNTIFS(Kosztorys!$D:$D,$B234,Kosztorys!$I:$I,CONCATENATE("&lt;01.01.",AF$10,""))),0)</f>
        <v/>
      </c>
      <c r="AG234" s="116">
        <f>IF($C234="CAPEX - 1szt JB",IF($M234="szt",SUMIFS(Kosztorys!$F:$F,Kosztorys!$D:$D,$B234,Kosztorys!$I:$I,CONCATENATE("&lt;01.01.",AH$10,""))-SUMIFS(Kosztorys!$F:$F,Kosztorys!$D:$D,$B234,Kosztorys!$I:$I,CONCATENATE("&lt;01.01.",AG$10,"")),COUNTIFS(Kosztorys!$D:$D,$B234,Kosztorys!$I:$I,CONCATENATE("&lt;01.01.",AH$10,""))-COUNTIFS(Kosztorys!$D:$D,$B234,Kosztorys!$I:$I,CONCATENATE("&lt;01.01.",AG$10,""))),0)</f>
        <v/>
      </c>
      <c r="AH234" s="116">
        <f>IF($C234="CAPEX - 1szt JB",IF($M234="szt",SUMIFS(Kosztorys!$F:$F,Kosztorys!$D:$D,$B234,Kosztorys!$I:$I,CONCATENATE("&lt;01.01.",AI$10,""))-SUMIFS(Kosztorys!$F:$F,Kosztorys!$D:$D,$B234,Kosztorys!$I:$I,CONCATENATE("&lt;01.01.",AH$10,"")),COUNTIFS(Kosztorys!$D:$D,$B234,Kosztorys!$I:$I,CONCATENATE("&lt;01.01.",AI$10,""))-COUNTIFS(Kosztorys!$D:$D,$B234,Kosztorys!$I:$I,CONCATENATE("&lt;01.01.",AH$10,""))),0)</f>
        <v/>
      </c>
      <c r="AI234" s="116">
        <f>IF($C234="CAPEX - 1szt JB",IF($M234="szt",SUMIFS(Kosztorys!$F:$F,Kosztorys!$D:$D,$B234,Kosztorys!$I:$I,CONCATENATE("&lt;01.01.",AJ$10,""))-SUMIFS(Kosztorys!$F:$F,Kosztorys!$D:$D,$B234,Kosztorys!$I:$I,CONCATENATE("&lt;01.01.",AI$10,"")),COUNTIFS(Kosztorys!$D:$D,$B234,Kosztorys!$I:$I,CONCATENATE("&lt;01.01.",AJ$10,""))-COUNTIFS(Kosztorys!$D:$D,$B234,Kosztorys!$I:$I,CONCATENATE("&lt;01.01.",AI$10,""))),0)</f>
        <v/>
      </c>
      <c r="AJ234" s="116">
        <f>IF(C234="CAPEX - 1szt JB",IF(SUM(T234:AI234)=IF(ISERROR(VLOOKUP(B234,JB_tabela,MATCH(AJ$9,JB_menu,0)-1,FALSE())),,VLOOKUP(B234,JB_tabela,MATCH(AJ$9,JB_menu,0)-1,FALSE())),"OK","nie zgadza się liczba użytych JB"),"OK-ND")</f>
        <v/>
      </c>
      <c r="AM234" s="41">
        <f>IFERROR("_" &amp; VLOOKUP($B234,#REF!,1,FALSE()),#REF!)</f>
        <v/>
      </c>
      <c r="AN234" s="41">
        <f>IF($C234="CAPEX - Długość 1m",SUMIFS(Kosztorys!$F:$F,Kosztorys!$D:$D,$B234,Kosztorys!$I:$I,CONCATENATE("&lt;31.12.",AN$10,""))-SUMIFS(Kosztorys!$F:$F,Kosztorys!$D:$D,$B234,Kosztorys!$I:$I,CONCATENATE("&lt;31.12.",AM$10,"")),"x")</f>
        <v/>
      </c>
      <c r="AO234" s="41">
        <f>IF($C234="CAPEX - Długość 1m",SUMIFS(Kosztorys!$F:$F,Kosztorys!$D:$D,$B234,Kosztorys!$I:$I,CONCATENATE("&lt;31.12.",AO$10,""))-SUMIFS(Kosztorys!$F:$F,Kosztorys!$D:$D,$B234,Kosztorys!$I:$I,CONCATENATE("&lt;31.12.",AN$10,"")),"x")</f>
        <v/>
      </c>
      <c r="AP234" s="41">
        <f>IF($C234="CAPEX - Długość 1m",SUMIFS(Kosztorys!$F:$F,Kosztorys!$D:$D,$B234,Kosztorys!$I:$I,CONCATENATE("&lt;31.12.",AP$10,""))-SUMIFS(Kosztorys!$F:$F,Kosztorys!$D:$D,$B234,Kosztorys!$I:$I,CONCATENATE("&lt;31.12.",AO$10,"")),"x")</f>
        <v/>
      </c>
      <c r="AQ234" s="41">
        <f>IF($C234="CAPEX - Długość 1m",SUMIFS(Kosztorys!$F:$F,Kosztorys!$D:$D,$B234,Kosztorys!$I:$I,CONCATENATE("&lt;31.12.",AQ$10,""))-SUMIFS(Kosztorys!$F:$F,Kosztorys!$D:$D,$B234,Kosztorys!$I:$I,CONCATENATE("&lt;31.12.",AP$10,"")),"x")</f>
        <v/>
      </c>
      <c r="AR234" s="41">
        <f>IF($C234="CAPEX - Długość 1m",SUMIFS(Kosztorys!$F:$F,Kosztorys!$D:$D,$B234,Kosztorys!$I:$I,CONCATENATE("&lt;31.12.",AR$10,""))-SUMIFS(Kosztorys!$F:$F,Kosztorys!$D:$D,$B234,Kosztorys!$I:$I,CONCATENATE("&lt;31.12.",AQ$10,"")),"x")</f>
        <v/>
      </c>
      <c r="AS234" s="41">
        <f>IF($C234="CAPEX - Długość 1m",SUMIFS(Kosztorys!$F:$F,Kosztorys!$D:$D,$B234,Kosztorys!$I:$I,CONCATENATE("&lt;31.12.",AS$10,""))-SUMIFS(Kosztorys!$F:$F,Kosztorys!$D:$D,$B234,Kosztorys!$I:$I,CONCATENATE("&lt;31.12.",AR$10,"")),"x")</f>
        <v/>
      </c>
      <c r="AT234" s="41">
        <f>IF($C234="CAPEX - Długość 1m",SUMIFS(Kosztorys!$F:$F,Kosztorys!$D:$D,$B234,Kosztorys!$I:$I,CONCATENATE("&lt;31.12.",AT$10,""))-SUMIFS(Kosztorys!$F:$F,Kosztorys!$D:$D,$B234,Kosztorys!$I:$I,CONCATENATE("&lt;31.12.",AS$10,"")),"x")</f>
        <v/>
      </c>
      <c r="AU234" s="41">
        <f>IF($C234="CAPEX - Długość 1m",SUMIFS(Kosztorys!$F:$F,Kosztorys!$D:$D,$B234,Kosztorys!$I:$I,CONCATENATE("&lt;31.12.",AU$10,""))-SUMIFS(Kosztorys!$F:$F,Kosztorys!$D:$D,$B234,Kosztorys!$I:$I,CONCATENATE("&lt;31.12.",AT$10,"")),"x")</f>
        <v/>
      </c>
      <c r="AV234" s="41">
        <f>IF($C234="CAPEX - Długość 1m",SUMIFS(Kosztorys!$F:$F,Kosztorys!$D:$D,$B234,Kosztorys!$I:$I,CONCATENATE("&lt;31.12.",AV$10,""))-SUMIFS(Kosztorys!$F:$F,Kosztorys!$D:$D,$B234,Kosztorys!$I:$I,CONCATENATE("&lt;31.12.",AU$10,"")),"x")</f>
        <v/>
      </c>
      <c r="AW234" s="41">
        <f>IF($C234="CAPEX - Długość 1m",SUMIFS(Kosztorys!$F:$F,Kosztorys!$D:$D,$B234,Kosztorys!$I:$I,CONCATENATE("&lt;31.12.",AW$10,""))-SUMIFS(Kosztorys!$F:$F,Kosztorys!$D:$D,$B234,Kosztorys!$I:$I,CONCATENATE("&lt;31.12.",AV$10,"")),"x")</f>
        <v/>
      </c>
      <c r="AX234" s="41">
        <f>IF($C234="CAPEX - Długość 1m",SUMIFS(Kosztorys!$F:$F,Kosztorys!$D:$D,$B234,Kosztorys!$I:$I,CONCATENATE("&lt;31.12.",AX$10,""))-SUMIFS(Kosztorys!$F:$F,Kosztorys!$D:$D,$B234,Kosztorys!$I:$I,CONCATENATE("&lt;31.12.",AW$10,"")),"x")</f>
        <v/>
      </c>
      <c r="AY234" s="41">
        <f>IF($C234="CAPEX - Długość 1m",SUMIFS(Kosztorys!$F:$F,Kosztorys!$D:$D,$B234,Kosztorys!$I:$I,CONCATENATE("&lt;31.12.",AY$10,""))-SUMIFS(Kosztorys!$F:$F,Kosztorys!$D:$D,$B234,Kosztorys!$I:$I,CONCATENATE("&lt;31.12.",AX$10,"")),"x")</f>
        <v/>
      </c>
      <c r="AZ234" s="41">
        <f>IF($C234="CAPEX - Długość 1m",SUMIFS(Kosztorys!$F:$F,Kosztorys!$D:$D,$B234,Kosztorys!$I:$I,CONCATENATE("&lt;31.12.",AZ$10,""))-SUMIFS(Kosztorys!$F:$F,Kosztorys!$D:$D,$B234,Kosztorys!$I:$I,CONCATENATE("&lt;31.12.",AY$10,"")),"x")</f>
        <v/>
      </c>
      <c r="BA234" s="41">
        <f>IF($C234="CAPEX - Długość 1m",SUMIFS(Kosztorys!$F:$F,Kosztorys!$D:$D,$B234,Kosztorys!$I:$I,CONCATENATE("&lt;31.12.",BA$10,""))-SUMIFS(Kosztorys!$F:$F,Kosztorys!$D:$D,$B234,Kosztorys!$I:$I,CONCATENATE("&lt;31.12.",AZ$10,"")),"x")</f>
        <v/>
      </c>
      <c r="BB234" s="41">
        <f>IF($C234="CAPEX - Długość 1m",SUMIFS(Kosztorys!$F:$F,Kosztorys!$D:$D,$B234,Kosztorys!$I:$I,CONCATENATE("&lt;31.12.",BB$10,""))-SUMIFS(Kosztorys!$F:$F,Kosztorys!$D:$D,$B234,Kosztorys!$I:$I,CONCATENATE("&lt;31.12.",BA$10,"")),"x")</f>
        <v/>
      </c>
      <c r="BC234" s="41">
        <f>IF($C234="CAPEX - Długość 1m",SUMIFS(Kosztorys!$F:$F,Kosztorys!$D:$D,$B234,Kosztorys!$I:$I,CONCATENATE("&lt;31.12.",BC$10,""))-SUMIFS(Kosztorys!$F:$F,Kosztorys!$D:$D,$B234,Kosztorys!$I:$I,CONCATENATE("&lt;31.12.",BB$10,"")),"x")</f>
        <v/>
      </c>
      <c r="BD234" s="41">
        <f>IF(C234="CAPEX - Długość 1m",IF(SUM(AN234:BC234)=IF(ISERROR(VLOOKUP(B234,JB_tabela,MATCH(BD$9,JB_menu,0)-1,FALSE())),,VLOOKUP(B234,JB_tabela,MATCH(BD$9,JB_menu,0)-1,FALSE())),"OK","nie zgadza się liczba użytych JB"),"OK-ND")</f>
        <v/>
      </c>
      <c r="BH234" s="41">
        <f>IF($C234="OPEX - Koszt 1szt/rok",IF($M234="szt",SUMIFS(Kosztorys!$F:$F,Kosztorys!$D:$D,$B234,Kosztorys!$I:$I,CONCATENATE("&lt;01.01.",BH$10,""))+(SUMIFS(Kosztorys!$F:$F,Kosztorys!$D:$D,$B234,Kosztorys!$I:$I,CONCATENATE("&lt;=31.03.",BH$10,""))-SUMIFS(Kosztorys!$F:$F,Kosztorys!$D:$D,$B234,Kosztorys!$I:$I,CONCATENATE("&lt;=31.12.",BG$10,"")))*0.75+(SUMIFS(Kosztorys!$F:$F,Kosztorys!$D:$D,$B234,Kosztorys!$I:$I,CONCATENATE("&lt;=30.06.",BH$10,""))-SUMIFS(Kosztorys!$F:$F,Kosztorys!$D:$D,$B234,Kosztorys!$I:$I,CONCATENATE("&lt;=31.03.",BH$10,"")))*0.5+(SUMIFS(Kosztorys!$F:$F,Kosztorys!$D:$D,$B234,Kosztorys!$I:$I,CONCATENATE("&lt;=30.09.",BH$10,""))-SUMIFS(Kosztorys!$F:$F,Kosztorys!$D:$D,$B234,Kosztorys!$I:$I,CONCATENATE("&lt;=30.06.",BH$10,"")))*0.25,"nic"),0)</f>
        <v/>
      </c>
      <c r="BI234" s="41">
        <f>IF($C234="OPEX - Koszt 1szt/rok",IF($M234="szt",SUMIFS(Kosztorys!$F:$F,Kosztorys!$D:$D,$B234,Kosztorys!$I:$I,CONCATENATE("&lt;01.01.",BI$10,""))+(SUMIFS(Kosztorys!$F:$F,Kosztorys!$D:$D,$B234,Kosztorys!$I:$I,CONCATENATE("&lt;=31.03.",BI$10,""))-SUMIFS(Kosztorys!$F:$F,Kosztorys!$D:$D,$B234,Kosztorys!$I:$I,CONCATENATE("&lt;=31.12.",BH$10,"")))*0.75+(SUMIFS(Kosztorys!$F:$F,Kosztorys!$D:$D,$B234,Kosztorys!$I:$I,CONCATENATE("&lt;=30.06.",BI$10,""))-SUMIFS(Kosztorys!$F:$F,Kosztorys!$D:$D,$B234,Kosztorys!$I:$I,CONCATENATE("&lt;=31.03.",BI$10,"")))*0.5+(SUMIFS(Kosztorys!$F:$F,Kosztorys!$D:$D,$B234,Kosztorys!$I:$I,CONCATENATE("&lt;=30.09.",BI$10,""))-SUMIFS(Kosztorys!$F:$F,Kosztorys!$D:$D,$B234,Kosztorys!$I:$I,CONCATENATE("&lt;=30.06.",BI$10,"")))*0.25,"nic"),0)</f>
        <v/>
      </c>
      <c r="BJ234" s="41">
        <f>IF($C234="OPEX - Koszt 1szt/rok",IF($M234="szt",SUMIFS(Kosztorys!$F:$F,Kosztorys!$D:$D,$B234,Kosztorys!$I:$I,CONCATENATE("&lt;01.01.",BJ$10,""))+(SUMIFS(Kosztorys!$F:$F,Kosztorys!$D:$D,$B234,Kosztorys!$I:$I,CONCATENATE("&lt;=31.03.",BJ$10,""))-SUMIFS(Kosztorys!$F:$F,Kosztorys!$D:$D,$B234,Kosztorys!$I:$I,CONCATENATE("&lt;=31.12.",BI$10,"")))*0.75+(SUMIFS(Kosztorys!$F:$F,Kosztorys!$D:$D,$B234,Kosztorys!$I:$I,CONCATENATE("&lt;=30.06.",BJ$10,""))-SUMIFS(Kosztorys!$F:$F,Kosztorys!$D:$D,$B234,Kosztorys!$I:$I,CONCATENATE("&lt;=31.03.",BJ$10,"")))*0.5+(SUMIFS(Kosztorys!$F:$F,Kosztorys!$D:$D,$B234,Kosztorys!$I:$I,CONCATENATE("&lt;=30.09.",BJ$10,""))-SUMIFS(Kosztorys!$F:$F,Kosztorys!$D:$D,$B234,Kosztorys!$I:$I,CONCATENATE("&lt;=30.06.",BJ$10,"")))*0.25,"nic"),0)</f>
        <v/>
      </c>
      <c r="BK234" s="41">
        <f>IF($C234="OPEX - Koszt 1szt/rok",IF($M234="szt",SUMIFS(Kosztorys!$F:$F,Kosztorys!$D:$D,$B234,Kosztorys!$I:$I,CONCATENATE("&lt;01.01.",BK$10,""))+(SUMIFS(Kosztorys!$F:$F,Kosztorys!$D:$D,$B234,Kosztorys!$I:$I,CONCATENATE("&lt;=31.03.",BK$10,""))-SUMIFS(Kosztorys!$F:$F,Kosztorys!$D:$D,$B234,Kosztorys!$I:$I,CONCATENATE("&lt;=31.12.",BJ$10,"")))*0.75+(SUMIFS(Kosztorys!$F:$F,Kosztorys!$D:$D,$B234,Kosztorys!$I:$I,CONCATENATE("&lt;=30.06.",BK$10,""))-SUMIFS(Kosztorys!$F:$F,Kosztorys!$D:$D,$B234,Kosztorys!$I:$I,CONCATENATE("&lt;=31.03.",BK$10,"")))*0.5+(SUMIFS(Kosztorys!$F:$F,Kosztorys!$D:$D,$B234,Kosztorys!$I:$I,CONCATENATE("&lt;=30.09.",BK$10,""))-SUMIFS(Kosztorys!$F:$F,Kosztorys!$D:$D,$B234,Kosztorys!$I:$I,CONCATENATE("&lt;=30.06.",BK$10,"")))*0.25,"nic"),0)</f>
        <v/>
      </c>
      <c r="BL234" s="41">
        <f>IF($C234="OPEX - Koszt 1szt/rok",IF($M234="szt",SUMIFS(Kosztorys!$F:$F,Kosztorys!$D:$D,$B234,Kosztorys!$I:$I,CONCATENATE("&lt;01.01.",BL$10,""))+(SUMIFS(Kosztorys!$F:$F,Kosztorys!$D:$D,$B234,Kosztorys!$I:$I,CONCATENATE("&lt;=31.03.",BL$10,""))-SUMIFS(Kosztorys!$F:$F,Kosztorys!$D:$D,$B234,Kosztorys!$I:$I,CONCATENATE("&lt;=31.12.",BK$10,"")))*0.75+(SUMIFS(Kosztorys!$F:$F,Kosztorys!$D:$D,$B234,Kosztorys!$I:$I,CONCATENATE("&lt;=30.06.",BL$10,""))-SUMIFS(Kosztorys!$F:$F,Kosztorys!$D:$D,$B234,Kosztorys!$I:$I,CONCATENATE("&lt;=31.03.",BL$10,"")))*0.5+(SUMIFS(Kosztorys!$F:$F,Kosztorys!$D:$D,$B234,Kosztorys!$I:$I,CONCATENATE("&lt;=30.09.",BL$10,""))-SUMIFS(Kosztorys!$F:$F,Kosztorys!$D:$D,$B234,Kosztorys!$I:$I,CONCATENATE("&lt;=30.06.",BL$10,"")))*0.25,"nic"),0)</f>
        <v/>
      </c>
      <c r="BM234" s="41">
        <f>IF($C234="OPEX - Koszt 1szt/rok",IF($M234="szt",SUMIFS(Kosztorys!$F:$F,Kosztorys!$D:$D,$B234,Kosztorys!$I:$I,CONCATENATE("&lt;01.01.",BM$10,""))+(SUMIFS(Kosztorys!$F:$F,Kosztorys!$D:$D,$B234,Kosztorys!$I:$I,CONCATENATE("&lt;=31.03.",BM$10,""))-SUMIFS(Kosztorys!$F:$F,Kosztorys!$D:$D,$B234,Kosztorys!$I:$I,CONCATENATE("&lt;=31.12.",BL$10,"")))*0.75+(SUMIFS(Kosztorys!$F:$F,Kosztorys!$D:$D,$B234,Kosztorys!$I:$I,CONCATENATE("&lt;=30.06.",BM$10,""))-SUMIFS(Kosztorys!$F:$F,Kosztorys!$D:$D,$B234,Kosztorys!$I:$I,CONCATENATE("&lt;=31.03.",BM$10,"")))*0.5+(SUMIFS(Kosztorys!$F:$F,Kosztorys!$D:$D,$B234,Kosztorys!$I:$I,CONCATENATE("&lt;=30.09.",BM$10,""))-SUMIFS(Kosztorys!$F:$F,Kosztorys!$D:$D,$B234,Kosztorys!$I:$I,CONCATENATE("&lt;=30.06.",BM$10,"")))*0.25,"nic"),0)</f>
        <v/>
      </c>
      <c r="BN234" s="41">
        <f>IF($C234="OPEX - Koszt 1szt/rok",IF($M234="szt",SUMIFS(Kosztorys!$F:$F,Kosztorys!$D:$D,$B234,Kosztorys!$I:$I,CONCATENATE("&lt;01.01.",BN$10,""))+(SUMIFS(Kosztorys!$F:$F,Kosztorys!$D:$D,$B234,Kosztorys!$I:$I,CONCATENATE("&lt;=31.03.",BN$10,""))-SUMIFS(Kosztorys!$F:$F,Kosztorys!$D:$D,$B234,Kosztorys!$I:$I,CONCATENATE("&lt;=31.12.",BM$10,"")))*0.75+(SUMIFS(Kosztorys!$F:$F,Kosztorys!$D:$D,$B234,Kosztorys!$I:$I,CONCATENATE("&lt;=30.06.",BN$10,""))-SUMIFS(Kosztorys!$F:$F,Kosztorys!$D:$D,$B234,Kosztorys!$I:$I,CONCATENATE("&lt;=31.03.",BN$10,"")))*0.5+(SUMIFS(Kosztorys!$F:$F,Kosztorys!$D:$D,$B234,Kosztorys!$I:$I,CONCATENATE("&lt;=30.09.",BN$10,""))-SUMIFS(Kosztorys!$F:$F,Kosztorys!$D:$D,$B234,Kosztorys!$I:$I,CONCATENATE("&lt;=30.06.",BN$10,"")))*0.25,"nic"),0)</f>
        <v/>
      </c>
      <c r="BO234" s="41">
        <f>IF($C234="OPEX - Koszt 1szt/rok",IF($M234="szt",SUMIFS(Kosztorys!$F:$F,Kosztorys!$D:$D,$B234,Kosztorys!$I:$I,CONCATENATE("&lt;01.01.",BO$10,""))+(SUMIFS(Kosztorys!$F:$F,Kosztorys!$D:$D,$B234,Kosztorys!$I:$I,CONCATENATE("&lt;=31.03.",BO$10,""))-SUMIFS(Kosztorys!$F:$F,Kosztorys!$D:$D,$B234,Kosztorys!$I:$I,CONCATENATE("&lt;=31.12.",BN$10,"")))*0.75+(SUMIFS(Kosztorys!$F:$F,Kosztorys!$D:$D,$B234,Kosztorys!$I:$I,CONCATENATE("&lt;=30.06.",BO$10,""))-SUMIFS(Kosztorys!$F:$F,Kosztorys!$D:$D,$B234,Kosztorys!$I:$I,CONCATENATE("&lt;=31.03.",BO$10,"")))*0.5+(SUMIFS(Kosztorys!$F:$F,Kosztorys!$D:$D,$B234,Kosztorys!$I:$I,CONCATENATE("&lt;=30.09.",BO$10,""))-SUMIFS(Kosztorys!$F:$F,Kosztorys!$D:$D,$B234,Kosztorys!$I:$I,CONCATENATE("&lt;=30.06.",BO$10,"")))*0.25,"nic"),0)</f>
        <v/>
      </c>
      <c r="BP234" s="41">
        <f>IF($C234="OPEX - Koszt 1szt/rok",IF($M234="szt",SUMIFS(Kosztorys!$F:$F,Kosztorys!$D:$D,$B234,Kosztorys!$I:$I,CONCATENATE("&lt;01.01.",BP$10,""))+(SUMIFS(Kosztorys!$F:$F,Kosztorys!$D:$D,$B234,Kosztorys!$I:$I,CONCATENATE("&lt;=31.03.",BP$10,""))-SUMIFS(Kosztorys!$F:$F,Kosztorys!$D:$D,$B234,Kosztorys!$I:$I,CONCATENATE("&lt;=31.12.",BO$10,"")))*0.75+(SUMIFS(Kosztorys!$F:$F,Kosztorys!$D:$D,$B234,Kosztorys!$I:$I,CONCATENATE("&lt;=30.06.",BP$10,""))-SUMIFS(Kosztorys!$F:$F,Kosztorys!$D:$D,$B234,Kosztorys!$I:$I,CONCATENATE("&lt;=31.03.",BP$10,"")))*0.5+(SUMIFS(Kosztorys!$F:$F,Kosztorys!$D:$D,$B234,Kosztorys!$I:$I,CONCATENATE("&lt;=30.09.",BP$10,""))-SUMIFS(Kosztorys!$F:$F,Kosztorys!$D:$D,$B234,Kosztorys!$I:$I,CONCATENATE("&lt;=30.06.",BP$10,"")))*0.25,"nic"),0)</f>
        <v/>
      </c>
      <c r="BQ234" s="41">
        <f>IF($C234="OPEX - Koszt 1szt/rok",IF($M234="szt",SUMIFS(Kosztorys!$F:$F,Kosztorys!$D:$D,$B234,Kosztorys!$I:$I,CONCATENATE("&lt;01.01.",BQ$10,""))+(SUMIFS(Kosztorys!$F:$F,Kosztorys!$D:$D,$B234,Kosztorys!$I:$I,CONCATENATE("&lt;=31.03.",BQ$10,""))-SUMIFS(Kosztorys!$F:$F,Kosztorys!$D:$D,$B234,Kosztorys!$I:$I,CONCATENATE("&lt;=31.12.",BP$10,"")))*0.75+(SUMIFS(Kosztorys!$F:$F,Kosztorys!$D:$D,$B234,Kosztorys!$I:$I,CONCATENATE("&lt;=30.06.",BQ$10,""))-SUMIFS(Kosztorys!$F:$F,Kosztorys!$D:$D,$B234,Kosztorys!$I:$I,CONCATENATE("&lt;=31.03.",BQ$10,"")))*0.5+(SUMIFS(Kosztorys!$F:$F,Kosztorys!$D:$D,$B234,Kosztorys!$I:$I,CONCATENATE("&lt;=30.09.",BQ$10,""))-SUMIFS(Kosztorys!$F:$F,Kosztorys!$D:$D,$B234,Kosztorys!$I:$I,CONCATENATE("&lt;=30.06.",BQ$10,"")))*0.25,"nic"),0)</f>
        <v/>
      </c>
      <c r="BR234" s="41">
        <f>IF($C234="OPEX - Koszt 1szt/rok",IF($M234="szt",SUMIFS(Kosztorys!$F:$F,Kosztorys!$D:$D,$B234,Kosztorys!$I:$I,CONCATENATE("&lt;01.01.",BR$10,""))+(SUMIFS(Kosztorys!$F:$F,Kosztorys!$D:$D,$B234,Kosztorys!$I:$I,CONCATENATE("&lt;=31.03.",BR$10,""))-SUMIFS(Kosztorys!$F:$F,Kosztorys!$D:$D,$B234,Kosztorys!$I:$I,CONCATENATE("&lt;=31.12.",BQ$10,"")))*0.75+(SUMIFS(Kosztorys!$F:$F,Kosztorys!$D:$D,$B234,Kosztorys!$I:$I,CONCATENATE("&lt;=30.06.",BR$10,""))-SUMIFS(Kosztorys!$F:$F,Kosztorys!$D:$D,$B234,Kosztorys!$I:$I,CONCATENATE("&lt;=31.03.",BR$10,"")))*0.5+(SUMIFS(Kosztorys!$F:$F,Kosztorys!$D:$D,$B234,Kosztorys!$I:$I,CONCATENATE("&lt;=30.09.",BR$10,""))-SUMIFS(Kosztorys!$F:$F,Kosztorys!$D:$D,$B234,Kosztorys!$I:$I,CONCATENATE("&lt;=30.06.",BR$10,"")))*0.25,"nic"),0)</f>
        <v/>
      </c>
      <c r="BS234" s="41">
        <f>IF($C234="OPEX - Koszt 1szt/rok",IF($M234="szt",SUMIFS(Kosztorys!$F:$F,Kosztorys!$D:$D,$B234,Kosztorys!$I:$I,CONCATENATE("&lt;01.01.",BS$10,""))+(SUMIFS(Kosztorys!$F:$F,Kosztorys!$D:$D,$B234,Kosztorys!$I:$I,CONCATENATE("&lt;=31.03.",BS$10,""))-SUMIFS(Kosztorys!$F:$F,Kosztorys!$D:$D,$B234,Kosztorys!$I:$I,CONCATENATE("&lt;=31.12.",BR$10,"")))*0.75+(SUMIFS(Kosztorys!$F:$F,Kosztorys!$D:$D,$B234,Kosztorys!$I:$I,CONCATENATE("&lt;=30.06.",BS$10,""))-SUMIFS(Kosztorys!$F:$F,Kosztorys!$D:$D,$B234,Kosztorys!$I:$I,CONCATENATE("&lt;=31.03.",BS$10,"")))*0.5+(SUMIFS(Kosztorys!$F:$F,Kosztorys!$D:$D,$B234,Kosztorys!$I:$I,CONCATENATE("&lt;=30.09.",BS$10,""))-SUMIFS(Kosztorys!$F:$F,Kosztorys!$D:$D,$B234,Kosztorys!$I:$I,CONCATENATE("&lt;=30.06.",BS$10,"")))*0.25,"nic"),0)</f>
        <v/>
      </c>
      <c r="BT234" s="41">
        <f>IF($C234="OPEX - Koszt 1szt/rok",IF($M234="szt",SUMIFS(Kosztorys!$F:$F,Kosztorys!$D:$D,$B234,Kosztorys!$I:$I,CONCATENATE("&lt;01.01.",BT$10,""))+(SUMIFS(Kosztorys!$F:$F,Kosztorys!$D:$D,$B234,Kosztorys!$I:$I,CONCATENATE("&lt;=31.03.",BT$10,""))-SUMIFS(Kosztorys!$F:$F,Kosztorys!$D:$D,$B234,Kosztorys!$I:$I,CONCATENATE("&lt;=31.12.",BS$10,"")))*0.75+(SUMIFS(Kosztorys!$F:$F,Kosztorys!$D:$D,$B234,Kosztorys!$I:$I,CONCATENATE("&lt;=30.06.",BT$10,""))-SUMIFS(Kosztorys!$F:$F,Kosztorys!$D:$D,$B234,Kosztorys!$I:$I,CONCATENATE("&lt;=31.03.",BT$10,"")))*0.5+(SUMIFS(Kosztorys!$F:$F,Kosztorys!$D:$D,$B234,Kosztorys!$I:$I,CONCATENATE("&lt;=30.09.",BT$10,""))-SUMIFS(Kosztorys!$F:$F,Kosztorys!$D:$D,$B234,Kosztorys!$I:$I,CONCATENATE("&lt;=30.06.",BT$10,"")))*0.25,"nic"),0)</f>
        <v/>
      </c>
      <c r="BU234" s="41">
        <f>IF($C234="OPEX - Koszt 1szt/rok",IF($M234="szt",SUMIFS(Kosztorys!$F:$F,Kosztorys!$D:$D,$B234,Kosztorys!$I:$I,CONCATENATE("&lt;01.01.",BU$10,""))+(SUMIFS(Kosztorys!$F:$F,Kosztorys!$D:$D,$B234,Kosztorys!$I:$I,CONCATENATE("&lt;=31.03.",BU$10,""))-SUMIFS(Kosztorys!$F:$F,Kosztorys!$D:$D,$B234,Kosztorys!$I:$I,CONCATENATE("&lt;=31.12.",BT$10,"")))*0.75+(SUMIFS(Kosztorys!$F:$F,Kosztorys!$D:$D,$B234,Kosztorys!$I:$I,CONCATENATE("&lt;=30.06.",BU$10,""))-SUMIFS(Kosztorys!$F:$F,Kosztorys!$D:$D,$B234,Kosztorys!$I:$I,CONCATENATE("&lt;=31.03.",BU$10,"")))*0.5+(SUMIFS(Kosztorys!$F:$F,Kosztorys!$D:$D,$B234,Kosztorys!$I:$I,CONCATENATE("&lt;=30.09.",BU$10,""))-SUMIFS(Kosztorys!$F:$F,Kosztorys!$D:$D,$B234,Kosztorys!$I:$I,CONCATENATE("&lt;=30.06.",BU$10,"")))*0.25,"nic"),0)</f>
        <v/>
      </c>
      <c r="BV234" s="41">
        <f>IF($C234="OPEX - Koszt 1szt/rok",IF($M234="szt",SUMIFS(Kosztorys!$F:$F,Kosztorys!$D:$D,$B234,Kosztorys!$I:$I,CONCATENATE("&lt;01.01.",BV$10,""))+(SUMIFS(Kosztorys!$F:$F,Kosztorys!$D:$D,$B234,Kosztorys!$I:$I,CONCATENATE("&lt;=31.03.",BV$10,""))-SUMIFS(Kosztorys!$F:$F,Kosztorys!$D:$D,$B234,Kosztorys!$I:$I,CONCATENATE("&lt;=31.12.",BU$10,"")))*0.75+(SUMIFS(Kosztorys!$F:$F,Kosztorys!$D:$D,$B234,Kosztorys!$I:$I,CONCATENATE("&lt;=30.06.",BV$10,""))-SUMIFS(Kosztorys!$F:$F,Kosztorys!$D:$D,$B234,Kosztorys!$I:$I,CONCATENATE("&lt;=31.03.",BV$10,"")))*0.5+(SUMIFS(Kosztorys!$F:$F,Kosztorys!$D:$D,$B234,Kosztorys!$I:$I,CONCATENATE("&lt;=30.09.",BV$10,""))-SUMIFS(Kosztorys!$F:$F,Kosztorys!$D:$D,$B234,Kosztorys!$I:$I,CONCATENATE("&lt;=30.06.",BV$10,"")))*0.25,"nic"),0)</f>
        <v/>
      </c>
      <c r="BW234" s="41">
        <f>IF($C234="OPEX - Koszt 1szt/rok",IF($M234="szt",SUMIFS(Kosztorys!$F:$F,Kosztorys!$D:$D,$B234,Kosztorys!$I:$I,CONCATENATE("&lt;01.01.",BW$10,""))+(SUMIFS(Kosztorys!$F:$F,Kosztorys!$D:$D,$B234,Kosztorys!$I:$I,CONCATENATE("&lt;=31.03.",BW$10,""))-SUMIFS(Kosztorys!$F:$F,Kosztorys!$D:$D,$B234,Kosztorys!$I:$I,CONCATENATE("&lt;=31.12.",BV$10,"")))*0.75+(SUMIFS(Kosztorys!$F:$F,Kosztorys!$D:$D,$B234,Kosztorys!$I:$I,CONCATENATE("&lt;=30.06.",BW$10,""))-SUMIFS(Kosztorys!$F:$F,Kosztorys!$D:$D,$B234,Kosztorys!$I:$I,CONCATENATE("&lt;=31.03.",BW$10,"")))*0.5+(SUMIFS(Kosztorys!$F:$F,Kosztorys!$D:$D,$B234,Kosztorys!$I:$I,CONCATENATE("&lt;=30.09.",BW$10,""))-SUMIFS(Kosztorys!$F:$F,Kosztorys!$D:$D,$B234,Kosztorys!$I:$I,CONCATENATE("&lt;=30.06.",BW$10,"")))*0.25,"nic"),0)</f>
        <v/>
      </c>
      <c r="BX234" s="41">
        <f>IF(C234="OPEX - Koszt 1szt/rok",IF(MAX(BH234:BW234)=IF(ISERROR(VLOOKUP(B234,JB_tabela,MATCH(BX$9,JB_menu,0)-1,FALSE())),,VLOOKUP(B234,JB_tabela,MATCH(BX$9,JB_menu,0)-1,FALSE())),"OK","nie zgadza się liczba użytych JB"),"OK-ND")</f>
        <v/>
      </c>
      <c r="CB234" s="41">
        <f>IF($C234="OPEX - Długość 1m koszt/rok",IF($M234="m",SUMIFS(Kosztorys!$F:$F,Kosztorys!$D:$D,$B234,Kosztorys!$I:$I,CONCATENATE("&lt;01.01.",CB$10,""))+(SUMIFS(Kosztorys!$F:$F,Kosztorys!$D:$D,$B234,Kosztorys!$I:$I,CONCATENATE("&lt;=31.03.",CB$10,""))-SUMIFS(Kosztorys!$F:$F,Kosztorys!$D:$D,$B234,Kosztorys!$I:$I,CONCATENATE("&lt;=31.12.",CA$10,"")))*0.75+(SUMIFS(Kosztorys!$F:$F,Kosztorys!$D:$D,$B234,Kosztorys!$I:$I,CONCATENATE("&lt;=30.06.",CB$10,""))-SUMIFS(Kosztorys!$F:$F,Kosztorys!$D:$D,$B234,Kosztorys!$I:$I,CONCATENATE("&lt;=31.03.",CB$10,"")))*0.5+(SUMIFS(Kosztorys!$F:$F,Kosztorys!$D:$D,$B234,Kosztorys!$I:$I,CONCATENATE("&lt;=30.09.",CB$10,""))-SUMIFS(Kosztorys!$F:$F,Kosztorys!$D:$D,$B234,Kosztorys!$I:$I,CONCATENATE("&lt;=30.06.",CB$10,"")))*0.25,"nic"),0)</f>
        <v/>
      </c>
      <c r="CC234" s="41">
        <f>IF($C234="OPEX - Długość 1m koszt/rok",IF($M234="m",SUMIFS(Kosztorys!$F:$F,Kosztorys!$D:$D,$B234,Kosztorys!$I:$I,CONCATENATE("&lt;01.01.",CC$10,""))+(SUMIFS(Kosztorys!$F:$F,Kosztorys!$D:$D,$B234,Kosztorys!$I:$I,CONCATENATE("&lt;=31.03.",CC$10,""))-SUMIFS(Kosztorys!$F:$F,Kosztorys!$D:$D,$B234,Kosztorys!$I:$I,CONCATENATE("&lt;=31.12.",CB$10,"")))*0.75+(SUMIFS(Kosztorys!$F:$F,Kosztorys!$D:$D,$B234,Kosztorys!$I:$I,CONCATENATE("&lt;=30.06.",CC$10,""))-SUMIFS(Kosztorys!$F:$F,Kosztorys!$D:$D,$B234,Kosztorys!$I:$I,CONCATENATE("&lt;=31.03.",CC$10,"")))*0.5+(SUMIFS(Kosztorys!$F:$F,Kosztorys!$D:$D,$B234,Kosztorys!$I:$I,CONCATENATE("&lt;=30.09.",CC$10,""))-SUMIFS(Kosztorys!$F:$F,Kosztorys!$D:$D,$B234,Kosztorys!$I:$I,CONCATENATE("&lt;=30.06.",CC$10,"")))*0.25,"nic"),0)</f>
        <v/>
      </c>
      <c r="CD234" s="41">
        <f>IF($C234="OPEX - Długość 1m koszt/rok",IF($M234="m",SUMIFS(Kosztorys!$F:$F,Kosztorys!$D:$D,$B234,Kosztorys!$I:$I,CONCATENATE("&lt;01.01.",CD$10,""))+(SUMIFS(Kosztorys!$F:$F,Kosztorys!$D:$D,$B234,Kosztorys!$I:$I,CONCATENATE("&lt;=31.03.",CD$10,""))-SUMIFS(Kosztorys!$F:$F,Kosztorys!$D:$D,$B234,Kosztorys!$I:$I,CONCATENATE("&lt;=31.12.",CC$10,"")))*0.75+(SUMIFS(Kosztorys!$F:$F,Kosztorys!$D:$D,$B234,Kosztorys!$I:$I,CONCATENATE("&lt;=30.06.",CD$10,""))-SUMIFS(Kosztorys!$F:$F,Kosztorys!$D:$D,$B234,Kosztorys!$I:$I,CONCATENATE("&lt;=31.03.",CD$10,"")))*0.5+(SUMIFS(Kosztorys!$F:$F,Kosztorys!$D:$D,$B234,Kosztorys!$I:$I,CONCATENATE("&lt;=30.09.",CD$10,""))-SUMIFS(Kosztorys!$F:$F,Kosztorys!$D:$D,$B234,Kosztorys!$I:$I,CONCATENATE("&lt;=30.06.",CD$10,"")))*0.25,"nic"),0)</f>
        <v/>
      </c>
      <c r="CE234" s="41">
        <f>IF($C234="OPEX - Długość 1m koszt/rok",IF($M234="m",SUMIFS(Kosztorys!$F:$F,Kosztorys!$D:$D,$B234,Kosztorys!$I:$I,CONCATENATE("&lt;01.01.",CE$10,""))+(SUMIFS(Kosztorys!$F:$F,Kosztorys!$D:$D,$B234,Kosztorys!$I:$I,CONCATENATE("&lt;=31.03.",CE$10,""))-SUMIFS(Kosztorys!$F:$F,Kosztorys!$D:$D,$B234,Kosztorys!$I:$I,CONCATENATE("&lt;=31.12.",CD$10,"")))*0.75+(SUMIFS(Kosztorys!$F:$F,Kosztorys!$D:$D,$B234,Kosztorys!$I:$I,CONCATENATE("&lt;=30.06.",CE$10,""))-SUMIFS(Kosztorys!$F:$F,Kosztorys!$D:$D,$B234,Kosztorys!$I:$I,CONCATENATE("&lt;=31.03.",CE$10,"")))*0.5+(SUMIFS(Kosztorys!$F:$F,Kosztorys!$D:$D,$B234,Kosztorys!$I:$I,CONCATENATE("&lt;=30.09.",CE$10,""))-SUMIFS(Kosztorys!$F:$F,Kosztorys!$D:$D,$B234,Kosztorys!$I:$I,CONCATENATE("&lt;=30.06.",CE$10,"")))*0.25,"nic"),0)</f>
        <v/>
      </c>
      <c r="CF234" s="41">
        <f>IF($C234="OPEX - Długość 1m koszt/rok",IF($M234="m",SUMIFS(Kosztorys!$F:$F,Kosztorys!$D:$D,$B234,Kosztorys!$I:$I,CONCATENATE("&lt;01.01.",CF$10,""))+(SUMIFS(Kosztorys!$F:$F,Kosztorys!$D:$D,$B234,Kosztorys!$I:$I,CONCATENATE("&lt;=31.03.",CF$10,""))-SUMIFS(Kosztorys!$F:$F,Kosztorys!$D:$D,$B234,Kosztorys!$I:$I,CONCATENATE("&lt;=31.12.",CE$10,"")))*0.75+(SUMIFS(Kosztorys!$F:$F,Kosztorys!$D:$D,$B234,Kosztorys!$I:$I,CONCATENATE("&lt;=30.06.",CF$10,""))-SUMIFS(Kosztorys!$F:$F,Kosztorys!$D:$D,$B234,Kosztorys!$I:$I,CONCATENATE("&lt;=31.03.",CF$10,"")))*0.5+(SUMIFS(Kosztorys!$F:$F,Kosztorys!$D:$D,$B234,Kosztorys!$I:$I,CONCATENATE("&lt;=30.09.",CF$10,""))-SUMIFS(Kosztorys!$F:$F,Kosztorys!$D:$D,$B234,Kosztorys!$I:$I,CONCATENATE("&lt;=30.06.",CF$10,"")))*0.25,"nic"),0)</f>
        <v/>
      </c>
      <c r="CG234" s="41">
        <f>IF($C234="OPEX - Długość 1m koszt/rok",IF($M234="m",SUMIFS(Kosztorys!$F:$F,Kosztorys!$D:$D,$B234,Kosztorys!$I:$I,CONCATENATE("&lt;01.01.",CG$10,""))+(SUMIFS(Kosztorys!$F:$F,Kosztorys!$D:$D,$B234,Kosztorys!$I:$I,CONCATENATE("&lt;=31.03.",CG$10,""))-SUMIFS(Kosztorys!$F:$F,Kosztorys!$D:$D,$B234,Kosztorys!$I:$I,CONCATENATE("&lt;=31.12.",CF$10,"")))*0.75+(SUMIFS(Kosztorys!$F:$F,Kosztorys!$D:$D,$B234,Kosztorys!$I:$I,CONCATENATE("&lt;=30.06.",CG$10,""))-SUMIFS(Kosztorys!$F:$F,Kosztorys!$D:$D,$B234,Kosztorys!$I:$I,CONCATENATE("&lt;=31.03.",CG$10,"")))*0.5+(SUMIFS(Kosztorys!$F:$F,Kosztorys!$D:$D,$B234,Kosztorys!$I:$I,CONCATENATE("&lt;=30.09.",CG$10,""))-SUMIFS(Kosztorys!$F:$F,Kosztorys!$D:$D,$B234,Kosztorys!$I:$I,CONCATENATE("&lt;=30.06.",CG$10,"")))*0.25,"nic"),0)</f>
        <v/>
      </c>
      <c r="CH234" s="41">
        <f>IF($C234="OPEX - Długość 1m koszt/rok",IF($M234="m",SUMIFS(Kosztorys!$F:$F,Kosztorys!$D:$D,$B234,Kosztorys!$I:$I,CONCATENATE("&lt;01.01.",CH$10,""))+(SUMIFS(Kosztorys!$F:$F,Kosztorys!$D:$D,$B234,Kosztorys!$I:$I,CONCATENATE("&lt;=31.03.",CH$10,""))-SUMIFS(Kosztorys!$F:$F,Kosztorys!$D:$D,$B234,Kosztorys!$I:$I,CONCATENATE("&lt;=31.12.",CG$10,"")))*0.75+(SUMIFS(Kosztorys!$F:$F,Kosztorys!$D:$D,$B234,Kosztorys!$I:$I,CONCATENATE("&lt;=30.06.",CH$10,""))-SUMIFS(Kosztorys!$F:$F,Kosztorys!$D:$D,$B234,Kosztorys!$I:$I,CONCATENATE("&lt;=31.03.",CH$10,"")))*0.5+(SUMIFS(Kosztorys!$F:$F,Kosztorys!$D:$D,$B234,Kosztorys!$I:$I,CONCATENATE("&lt;=30.09.",CH$10,""))-SUMIFS(Kosztorys!$F:$F,Kosztorys!$D:$D,$B234,Kosztorys!$I:$I,CONCATENATE("&lt;=30.06.",CH$10,"")))*0.25,"nic"),0)</f>
        <v/>
      </c>
      <c r="CI234" s="41">
        <f>IF($C234="OPEX - Długość 1m koszt/rok",IF($M234="m",SUMIFS(Kosztorys!$F:$F,Kosztorys!$D:$D,$B234,Kosztorys!$I:$I,CONCATENATE("&lt;01.01.",CI$10,""))+(SUMIFS(Kosztorys!$F:$F,Kosztorys!$D:$D,$B234,Kosztorys!$I:$I,CONCATENATE("&lt;=31.03.",CI$10,""))-SUMIFS(Kosztorys!$F:$F,Kosztorys!$D:$D,$B234,Kosztorys!$I:$I,CONCATENATE("&lt;=31.12.",CH$10,"")))*0.75+(SUMIFS(Kosztorys!$F:$F,Kosztorys!$D:$D,$B234,Kosztorys!$I:$I,CONCATENATE("&lt;=30.06.",CI$10,""))-SUMIFS(Kosztorys!$F:$F,Kosztorys!$D:$D,$B234,Kosztorys!$I:$I,CONCATENATE("&lt;=31.03.",CI$10,"")))*0.5+(SUMIFS(Kosztorys!$F:$F,Kosztorys!$D:$D,$B234,Kosztorys!$I:$I,CONCATENATE("&lt;=30.09.",CI$10,""))-SUMIFS(Kosztorys!$F:$F,Kosztorys!$D:$D,$B234,Kosztorys!$I:$I,CONCATENATE("&lt;=30.06.",CI$10,"")))*0.25,"nic"),0)</f>
        <v/>
      </c>
      <c r="CJ234" s="41">
        <f>IF($C234="OPEX - Długość 1m koszt/rok",IF($M234="m",SUMIFS(Kosztorys!$F:$F,Kosztorys!$D:$D,$B234,Kosztorys!$I:$I,CONCATENATE("&lt;01.01.",CJ$10,""))+(SUMIFS(Kosztorys!$F:$F,Kosztorys!$D:$D,$B234,Kosztorys!$I:$I,CONCATENATE("&lt;=31.03.",CJ$10,""))-SUMIFS(Kosztorys!$F:$F,Kosztorys!$D:$D,$B234,Kosztorys!$I:$I,CONCATENATE("&lt;=31.12.",CI$10,"")))*0.75+(SUMIFS(Kosztorys!$F:$F,Kosztorys!$D:$D,$B234,Kosztorys!$I:$I,CONCATENATE("&lt;=30.06.",CJ$10,""))-SUMIFS(Kosztorys!$F:$F,Kosztorys!$D:$D,$B234,Kosztorys!$I:$I,CONCATENATE("&lt;=31.03.",CJ$10,"")))*0.5+(SUMIFS(Kosztorys!$F:$F,Kosztorys!$D:$D,$B234,Kosztorys!$I:$I,CONCATENATE("&lt;=30.09.",CJ$10,""))-SUMIFS(Kosztorys!$F:$F,Kosztorys!$D:$D,$B234,Kosztorys!$I:$I,CONCATENATE("&lt;=30.06.",CJ$10,"")))*0.25,"nic"),0)</f>
        <v/>
      </c>
      <c r="CK234" s="41">
        <f>IF($C234="OPEX - Długość 1m koszt/rok",IF($M234="m",SUMIFS(Kosztorys!$F:$F,Kosztorys!$D:$D,$B234,Kosztorys!$I:$I,CONCATENATE("&lt;01.01.",CK$10,""))+(SUMIFS(Kosztorys!$F:$F,Kosztorys!$D:$D,$B234,Kosztorys!$I:$I,CONCATENATE("&lt;=31.03.",CK$10,""))-SUMIFS(Kosztorys!$F:$F,Kosztorys!$D:$D,$B234,Kosztorys!$I:$I,CONCATENATE("&lt;=31.12.",CJ$10,"")))*0.75+(SUMIFS(Kosztorys!$F:$F,Kosztorys!$D:$D,$B234,Kosztorys!$I:$I,CONCATENATE("&lt;=30.06.",CK$10,""))-SUMIFS(Kosztorys!$F:$F,Kosztorys!$D:$D,$B234,Kosztorys!$I:$I,CONCATENATE("&lt;=31.03.",CK$10,"")))*0.5+(SUMIFS(Kosztorys!$F:$F,Kosztorys!$D:$D,$B234,Kosztorys!$I:$I,CONCATENATE("&lt;=30.09.",CK$10,""))-SUMIFS(Kosztorys!$F:$F,Kosztorys!$D:$D,$B234,Kosztorys!$I:$I,CONCATENATE("&lt;=30.06.",CK$10,"")))*0.25,"nic"),0)</f>
        <v/>
      </c>
      <c r="CL234" s="41">
        <f>IF($C234="OPEX - Długość 1m koszt/rok",IF($M234="m",SUMIFS(Kosztorys!$F:$F,Kosztorys!$D:$D,$B234,Kosztorys!$I:$I,CONCATENATE("&lt;01.01.",CL$10,""))+(SUMIFS(Kosztorys!$F:$F,Kosztorys!$D:$D,$B234,Kosztorys!$I:$I,CONCATENATE("&lt;=31.03.",CL$10,""))-SUMIFS(Kosztorys!$F:$F,Kosztorys!$D:$D,$B234,Kosztorys!$I:$I,CONCATENATE("&lt;=31.12.",CK$10,"")))*0.75+(SUMIFS(Kosztorys!$F:$F,Kosztorys!$D:$D,$B234,Kosztorys!$I:$I,CONCATENATE("&lt;=30.06.",CL$10,""))-SUMIFS(Kosztorys!$F:$F,Kosztorys!$D:$D,$B234,Kosztorys!$I:$I,CONCATENATE("&lt;=31.03.",CL$10,"")))*0.5+(SUMIFS(Kosztorys!$F:$F,Kosztorys!$D:$D,$B234,Kosztorys!$I:$I,CONCATENATE("&lt;=30.09.",CL$10,""))-SUMIFS(Kosztorys!$F:$F,Kosztorys!$D:$D,$B234,Kosztorys!$I:$I,CONCATENATE("&lt;=30.06.",CL$10,"")))*0.25,"nic"),0)</f>
        <v/>
      </c>
      <c r="CM234" s="41">
        <f>IF($C234="OPEX - Długość 1m koszt/rok",IF($M234="m",SUMIFS(Kosztorys!$F:$F,Kosztorys!$D:$D,$B234,Kosztorys!$I:$I,CONCATENATE("&lt;01.01.",CM$10,""))+(SUMIFS(Kosztorys!$F:$F,Kosztorys!$D:$D,$B234,Kosztorys!$I:$I,CONCATENATE("&lt;=31.03.",CM$10,""))-SUMIFS(Kosztorys!$F:$F,Kosztorys!$D:$D,$B234,Kosztorys!$I:$I,CONCATENATE("&lt;=31.12.",CL$10,"")))*0.75+(SUMIFS(Kosztorys!$F:$F,Kosztorys!$D:$D,$B234,Kosztorys!$I:$I,CONCATENATE("&lt;=30.06.",CM$10,""))-SUMIFS(Kosztorys!$F:$F,Kosztorys!$D:$D,$B234,Kosztorys!$I:$I,CONCATENATE("&lt;=31.03.",CM$10,"")))*0.5+(SUMIFS(Kosztorys!$F:$F,Kosztorys!$D:$D,$B234,Kosztorys!$I:$I,CONCATENATE("&lt;=30.09.",CM$10,""))-SUMIFS(Kosztorys!$F:$F,Kosztorys!$D:$D,$B234,Kosztorys!$I:$I,CONCATENATE("&lt;=30.06.",CM$10,"")))*0.25,"nic"),0)</f>
        <v/>
      </c>
      <c r="CN234" s="41">
        <f>IF($C234="OPEX - Długość 1m koszt/rok",IF($M234="m",SUMIFS(Kosztorys!$F:$F,Kosztorys!$D:$D,$B234,Kosztorys!$I:$I,CONCATENATE("&lt;01.01.",CN$10,""))+(SUMIFS(Kosztorys!$F:$F,Kosztorys!$D:$D,$B234,Kosztorys!$I:$I,CONCATENATE("&lt;=31.03.",CN$10,""))-SUMIFS(Kosztorys!$F:$F,Kosztorys!$D:$D,$B234,Kosztorys!$I:$I,CONCATENATE("&lt;=31.12.",CM$10,"")))*0.75+(SUMIFS(Kosztorys!$F:$F,Kosztorys!$D:$D,$B234,Kosztorys!$I:$I,CONCATENATE("&lt;=30.06.",CN$10,""))-SUMIFS(Kosztorys!$F:$F,Kosztorys!$D:$D,$B234,Kosztorys!$I:$I,CONCATENATE("&lt;=31.03.",CN$10,"")))*0.5+(SUMIFS(Kosztorys!$F:$F,Kosztorys!$D:$D,$B234,Kosztorys!$I:$I,CONCATENATE("&lt;=30.09.",CN$10,""))-SUMIFS(Kosztorys!$F:$F,Kosztorys!$D:$D,$B234,Kosztorys!$I:$I,CONCATENATE("&lt;=30.06.",CN$10,"")))*0.25,"nic"),0)</f>
        <v/>
      </c>
      <c r="CO234" s="41">
        <f>IF($C234="OPEX - Długość 1m koszt/rok",IF($M234="m",SUMIFS(Kosztorys!$F:$F,Kosztorys!$D:$D,$B234,Kosztorys!$I:$I,CONCATENATE("&lt;01.01.",CO$10,""))+(SUMIFS(Kosztorys!$F:$F,Kosztorys!$D:$D,$B234,Kosztorys!$I:$I,CONCATENATE("&lt;=31.03.",CO$10,""))-SUMIFS(Kosztorys!$F:$F,Kosztorys!$D:$D,$B234,Kosztorys!$I:$I,CONCATENATE("&lt;=31.12.",CN$10,"")))*0.75+(SUMIFS(Kosztorys!$F:$F,Kosztorys!$D:$D,$B234,Kosztorys!$I:$I,CONCATENATE("&lt;=30.06.",CO$10,""))-SUMIFS(Kosztorys!$F:$F,Kosztorys!$D:$D,$B234,Kosztorys!$I:$I,CONCATENATE("&lt;=31.03.",CO$10,"")))*0.5+(SUMIFS(Kosztorys!$F:$F,Kosztorys!$D:$D,$B234,Kosztorys!$I:$I,CONCATENATE("&lt;=30.09.",CO$10,""))-SUMIFS(Kosztorys!$F:$F,Kosztorys!$D:$D,$B234,Kosztorys!$I:$I,CONCATENATE("&lt;=30.06.",CO$10,"")))*0.25,"nic"),0)</f>
        <v/>
      </c>
      <c r="CP234" s="41">
        <f>IF($C234="OPEX - Długość 1m koszt/rok",IF($M234="m",SUMIFS(Kosztorys!$F:$F,Kosztorys!$D:$D,$B234,Kosztorys!$I:$I,CONCATENATE("&lt;01.01.",CP$10,""))+(SUMIFS(Kosztorys!$F:$F,Kosztorys!$D:$D,$B234,Kosztorys!$I:$I,CONCATENATE("&lt;=31.03.",CP$10,""))-SUMIFS(Kosztorys!$F:$F,Kosztorys!$D:$D,$B234,Kosztorys!$I:$I,CONCATENATE("&lt;=31.12.",CO$10,"")))*0.75+(SUMIFS(Kosztorys!$F:$F,Kosztorys!$D:$D,$B234,Kosztorys!$I:$I,CONCATENATE("&lt;=30.06.",CP$10,""))-SUMIFS(Kosztorys!$F:$F,Kosztorys!$D:$D,$B234,Kosztorys!$I:$I,CONCATENATE("&lt;=31.03.",CP$10,"")))*0.5+(SUMIFS(Kosztorys!$F:$F,Kosztorys!$D:$D,$B234,Kosztorys!$I:$I,CONCATENATE("&lt;=30.09.",CP$10,""))-SUMIFS(Kosztorys!$F:$F,Kosztorys!$D:$D,$B234,Kosztorys!$I:$I,CONCATENATE("&lt;=30.06.",CP$10,"")))*0.25,"nic"),0)</f>
        <v/>
      </c>
      <c r="CQ234" s="41">
        <f>IF($C234="OPEX - Długość 1m koszt/rok",IF($M234="m",SUMIFS(Kosztorys!$F:$F,Kosztorys!$D:$D,$B234,Kosztorys!$I:$I,CONCATENATE("&lt;01.01.",CQ$10,""))+(SUMIFS(Kosztorys!$F:$F,Kosztorys!$D:$D,$B234,Kosztorys!$I:$I,CONCATENATE("&lt;=31.03.",CQ$10,""))-SUMIFS(Kosztorys!$F:$F,Kosztorys!$D:$D,$B234,Kosztorys!$I:$I,CONCATENATE("&lt;=31.12.",CP$10,"")))*0.75+(SUMIFS(Kosztorys!$F:$F,Kosztorys!$D:$D,$B234,Kosztorys!$I:$I,CONCATENATE("&lt;=30.06.",CQ$10,""))-SUMIFS(Kosztorys!$F:$F,Kosztorys!$D:$D,$B234,Kosztorys!$I:$I,CONCATENATE("&lt;=31.03.",CQ$10,"")))*0.5+(SUMIFS(Kosztorys!$F:$F,Kosztorys!$D:$D,$B234,Kosztorys!$I:$I,CONCATENATE("&lt;=30.09.",CQ$10,""))-SUMIFS(Kosztorys!$F:$F,Kosztorys!$D:$D,$B234,Kosztorys!$I:$I,CONCATENATE("&lt;=30.06.",CQ$10,"")))*0.25,"nic"),0)</f>
        <v/>
      </c>
      <c r="CR234" s="41">
        <f>IF(C234="OPEX - Długość 1m koszt/rok",IF(MAX(CB234:CQ234)=IF(ISERROR(VLOOKUP(B234,JB_tabela,MATCH(CR$9,JB_menu,0)-1,FALSE())),,VLOOKUP(B234,JB_tabela,MATCH(CR$9,JB_menu,0)-1,FALSE())),"OK","nie zgadza się liczba użytych JB"),"OK-ND")</f>
        <v/>
      </c>
      <c r="CS234" s="41">
        <f>IFERROR(VLOOKUP($C234,$CY$2:$CZ$7,2,FALSE()),"ERROR")</f>
        <v/>
      </c>
      <c r="CV234" s="41">
        <f>$Q234</f>
        <v/>
      </c>
      <c r="CW234" s="41">
        <f>$R234</f>
        <v/>
      </c>
      <c r="CX234" s="41">
        <f>$S234</f>
        <v/>
      </c>
      <c r="CY234" s="41">
        <f>ROUND(IF(LEFT($C234,4)="CAPE",ROUND($E234*$H234,2)*OFFSET(T234,0,$CS234),0),2)</f>
        <v/>
      </c>
      <c r="CZ234" s="41">
        <f>ROUND(IF(LEFT($C234,4)="CAPE",ROUND($E234*$H234,2)*OFFSET(U234,0,$CS234),0),2)</f>
        <v/>
      </c>
      <c r="DA234" s="41">
        <f>ROUND(IF(LEFT($C234,4)="CAPE",ROUND($E234*$H234,2)*OFFSET(V234,0,$CS234),0),2)</f>
        <v/>
      </c>
      <c r="DB234" s="41">
        <f>ROUND(IF(LEFT($C234,4)="CAPE",ROUND($E234*$H234,2)*OFFSET(W234,0,$CS234),0),2)</f>
        <v/>
      </c>
      <c r="DC234" s="41">
        <f>ROUND(IF(LEFT($C234,4)="CAPE",ROUND($E234*$H234,2)*OFFSET(X234,0,$CS234),0),2)</f>
        <v/>
      </c>
      <c r="DD234" s="41">
        <f>ROUND(IF(LEFT($C234,4)="CAPE",ROUND($E234*$H234,2)*OFFSET(Y234,0,$CS234),0),2)</f>
        <v/>
      </c>
      <c r="DE234" s="41">
        <f>ROUND(IF(LEFT($C234,4)="CAPE",ROUND($E234*$H234,2)*OFFSET(Z234,0,$CS234),0),2)</f>
        <v/>
      </c>
      <c r="DF234" s="41">
        <f>ROUND(IF(LEFT($C234,4)="CAPE",ROUND($E234*$H234,2)*OFFSET(AA234,0,$CS234),0),2)</f>
        <v/>
      </c>
      <c r="DG234" s="41">
        <f>ROUND(IF(LEFT($C234,4)="CAPE",ROUND($E234*$H234,2)*OFFSET(AB234,0,$CS234),0),2)</f>
        <v/>
      </c>
      <c r="DH234" s="41">
        <f>ROUND(IF(LEFT($C234,4)="CAPE",ROUND($E234*$H234,2)*OFFSET(AC234,0,$CS234),0),2)</f>
        <v/>
      </c>
      <c r="DI234" s="41">
        <f>ROUND(IF(LEFT($C234,4)="CAPE",ROUND($E234*$H234,2)*OFFSET(AD234,0,$CS234),0),2)</f>
        <v/>
      </c>
      <c r="DJ234" s="41">
        <f>ROUND(IF(LEFT($C234,4)="CAPE",ROUND($E234*$H234,2)*OFFSET(AE234,0,$CS234),0),2)</f>
        <v/>
      </c>
      <c r="DK234" s="41">
        <f>ROUND(IF(LEFT($C234,4)="CAPE",ROUND($E234*$H234,2)*OFFSET(AF234,0,$CS234),0),2)</f>
        <v/>
      </c>
      <c r="DL234" s="41">
        <f>ROUND(IF(LEFT($C234,4)="CAPE",ROUND($E234*$H234,2)*OFFSET(AG234,0,$CS234),0),2)</f>
        <v/>
      </c>
      <c r="DM234" s="41">
        <f>ROUND(IF(LEFT($C234,4)="CAPE",ROUND($E234*$H234,2)*OFFSET(AH234,0,$CS234),0),2)</f>
        <v/>
      </c>
      <c r="DN234" s="41">
        <f>ROUND(IF(LEFT($C234,4)="CAPE",ROUND($E234*$H234,2)*OFFSET(AI234,0,$CS234),0),2)</f>
        <v/>
      </c>
      <c r="DP234" s="41">
        <f>$Q234</f>
        <v/>
      </c>
      <c r="DQ234" s="41">
        <f>$R234</f>
        <v/>
      </c>
      <c r="DR234" s="41">
        <f>$S234</f>
        <v/>
      </c>
      <c r="DS234" s="41">
        <f>ROUND(IF(LEFT($C234,4)="OPEX",$E234*$H234*OFFSET($T234,0,$CS234),0),2)</f>
        <v/>
      </c>
      <c r="DT234" s="41">
        <f>ROUND(IF(LEFT($C234,4)="OPEX",$E234*$H234*OFFSET($U234,0,$CS234),0),2)</f>
        <v/>
      </c>
      <c r="DU234" s="41">
        <f>ROUND(IF(LEFT($C234,4)="OPEX",$E234*$H234*OFFSET($V234,0,$CS234),0),2)</f>
        <v/>
      </c>
      <c r="DV234" s="41">
        <f>ROUND(IF(LEFT($C234,4)="OPEX",$E234*$H234*OFFSET($W234,0,$CS234),0),2)</f>
        <v/>
      </c>
      <c r="DW234" s="41">
        <f>ROUND(IF(LEFT($C234,4)="OPEX",$E234*$H234*OFFSET($X234,0,$CS234),0),2)</f>
        <v/>
      </c>
      <c r="DX234" s="41">
        <f>ROUND(IF(LEFT($C234,4)="OPEX",$E234*$H234*OFFSET($Y234,0,$CS234),0),2)</f>
        <v/>
      </c>
      <c r="DY234" s="41">
        <f>ROUND(IF(LEFT($C234,4)="OPEX",$E234*$H234*OFFSET($Z234,0,$CS234),0),2)</f>
        <v/>
      </c>
      <c r="DZ234" s="41">
        <f>ROUND(IF(LEFT($C234,4)="OPEX",$E234*$H234*OFFSET($AA234,0,$CS234),0),2)</f>
        <v/>
      </c>
      <c r="EA234" s="41">
        <f>ROUND(IF(LEFT($C234,4)="OPEX",$E234*$H234*OFFSET($AB234,0,$CS234),0),2)</f>
        <v/>
      </c>
      <c r="EB234" s="41">
        <f>ROUND(IF(LEFT($C234,4)="OPEX",$E234*$H234*OFFSET($AC234,0,$CS234),0),2)</f>
        <v/>
      </c>
      <c r="EC234" s="41">
        <f>ROUND(IF(LEFT($C234,4)="OPEX",$E234*$H234*OFFSET($AD234,0,$CS234),0),2)</f>
        <v/>
      </c>
      <c r="ED234" s="41">
        <f>ROUND(IF(LEFT($C234,4)="OPEX",$E234*$H234*OFFSET($AE234,0,$CS234),0),2)</f>
        <v/>
      </c>
      <c r="EE234" s="41">
        <f>ROUND(IF(LEFT($C234,4)="OPEX",$E234*$H234*OFFSET($AF234,0,$CS234),0),2)</f>
        <v/>
      </c>
      <c r="EF234" s="41">
        <f>ROUND(IF(LEFT($C234,4)="OPEX",$E234*$H234*OFFSET($AG234,0,$CS234),0),2)</f>
        <v/>
      </c>
      <c r="EG234" s="41">
        <f>ROUND(IF(LEFT($C234,4)="OPEX",$E234*$H234*OFFSET($AH234,0,$CS234),0),2)</f>
        <v/>
      </c>
      <c r="EH234" s="41">
        <f>ROUND(IF(LEFT($C234,4)="OPEX",$E234*$H234*OFFSET($AI234,0,$CS234),0),2)</f>
        <v/>
      </c>
      <c r="EJ234" s="41">
        <f>$Q234</f>
        <v/>
      </c>
      <c r="EK234" s="41">
        <f>$R234</f>
        <v/>
      </c>
      <c r="EL234" s="41">
        <f>$S234</f>
        <v/>
      </c>
      <c r="EM234" s="41">
        <f>ROUND($D234*$CY234,2)</f>
        <v/>
      </c>
      <c r="EN234" s="41">
        <f>ROUND($D234*$CZ234,2)</f>
        <v/>
      </c>
      <c r="EO234" s="41">
        <f>ROUND($D234*$DA234,2)</f>
        <v/>
      </c>
      <c r="EP234" s="41">
        <f>ROUND($D234*$DB234,2)</f>
        <v/>
      </c>
      <c r="EQ234" s="41">
        <f>ROUND($D234*$DC234,2)</f>
        <v/>
      </c>
      <c r="ER234" s="41">
        <f>ROUND($D234*$DD234,2)</f>
        <v/>
      </c>
      <c r="ES234" s="41">
        <f>ROUND($D234*$DE234,2)</f>
        <v/>
      </c>
      <c r="ET234" s="41">
        <f>ROUND($D234*$DF234,2)</f>
        <v/>
      </c>
      <c r="EU234" s="41">
        <f>ROUND($D234*$DG234,2)</f>
        <v/>
      </c>
      <c r="EV234" s="41">
        <f>ROUND($D234*$DH234,2)</f>
        <v/>
      </c>
      <c r="EW234" s="41">
        <f>ROUND($D234*$DI234,2)</f>
        <v/>
      </c>
      <c r="EX234" s="41">
        <f>ROUND($D234*$DJ234,2)</f>
        <v/>
      </c>
      <c r="EY234" s="41">
        <f>ROUND($D234*$DK234,2)</f>
        <v/>
      </c>
      <c r="EZ234" s="41">
        <f>ROUND($D234*$DL234,2)</f>
        <v/>
      </c>
      <c r="FA234" s="41">
        <f>ROUND($D234*$DM234,2)</f>
        <v/>
      </c>
      <c r="FB234" s="41">
        <f>ROUND($D234*$DN234,2)</f>
        <v/>
      </c>
      <c r="FG234" s="41">
        <f>ROUND(IF(LEFT($C234,4)="CAPE",SUM($CY234:CY234 )/$P234,0),2)</f>
        <v/>
      </c>
      <c r="FH234" s="41">
        <f>ROUND(IF(LEFT($C234,4)="CAPE",SUM($CY234:CZ234 )/$P234,0),2)</f>
        <v/>
      </c>
      <c r="FI234" s="41">
        <f>ROUND(IF(LEFT($C234,4)="CAPE",SUM($CY234:DA234 )/$P234,0),2)</f>
        <v/>
      </c>
      <c r="FJ234" s="41">
        <f>ROUND(IF(LEFT($C234,4)="CAPE",SUM($CY234:DB234 )/$P234,0),2)</f>
        <v/>
      </c>
      <c r="FK234" s="41">
        <f>ROUND(IF(LEFT($C234,4)="CAPE",SUM($CY234:DC234 )/$P234,0),2)</f>
        <v/>
      </c>
      <c r="FL234" s="41">
        <f>ROUND(IF(LEFT($C234,4)="CAPE",SUM($CY234:DD234 )/$P234,0),2)</f>
        <v/>
      </c>
      <c r="FM234" s="41">
        <f>ROUND(IF(LEFT($C234,4)="CAPE",SUM($CY234:DE234 )/$P234,0),2)</f>
        <v/>
      </c>
      <c r="FN234" s="41">
        <f>ROUND(IF(LEFT($C234,4)="CAPE",SUM($CY234:DF234 )/$P234,0),2)</f>
        <v/>
      </c>
      <c r="FO234" s="41">
        <f>ROUND(IF(LEFT($C234,4)="CAPE",SUM($CY234:DG234 )/$P234,0),2)</f>
        <v/>
      </c>
      <c r="FP234" s="41">
        <f>ROUND(IF(LEFT($C234,4)="CAPE",SUM($CY234:DH234 )/$P234,0),2)</f>
        <v/>
      </c>
      <c r="FQ234" s="41">
        <f>ROUND(IF(LEFT($C234,4)="CAPE",SUM($CY234:DI234 )/$P234,0),2)</f>
        <v/>
      </c>
      <c r="FR234" s="41">
        <f>ROUND(IF(LEFT($C234,4)="CAPE",SUM($CY234:DJ234 )/$P234,0),2)</f>
        <v/>
      </c>
      <c r="FS234" s="41">
        <f>ROUND(IF(LEFT($C234,4)="CAPE",SUM($CY234:DK234 )/$P234,0),2)</f>
        <v/>
      </c>
      <c r="FT234" s="41">
        <f>ROUND(IF(LEFT($C234,4)="CAPE",SUM($CY234:DL234 )/$P234,0),2)</f>
        <v/>
      </c>
      <c r="FU234" s="41">
        <f>ROUND(IF(LEFT($C234,4)="CAPE",SUM($CY234:DM234 )/$P234,0),2)</f>
        <v/>
      </c>
      <c r="FV234" s="41">
        <f>ROUND(IF(LEFT($C234,4)="CAPE",SUM($CY234:DN234 )/$P234,0),2)</f>
        <v/>
      </c>
      <c r="GA234" s="41">
        <f>ROUND(IF(SUM($FG234:FG234)&gt;SUM($CY234:CY234),SUM($CY234:CY234),SUM($FG234:FG234)),2)</f>
        <v/>
      </c>
      <c r="GB234" s="41">
        <f>ROUND(IF(SUM($FG234:FH234)&gt;SUM($CY234:CZ234),SUM($CY234:CZ234),SUM($FG234:FH234)),2)</f>
        <v/>
      </c>
      <c r="GC234" s="41">
        <f>ROUND(IF(SUM($FG234:FI234)&gt;SUM($CY234:DA234),SUM($CY234:DA234),SUM($FG234:FI234)),2)</f>
        <v/>
      </c>
      <c r="GD234" s="41">
        <f>ROUND(IF(SUM($FG234:FJ234)&gt;SUM($CY234:DB234),SUM($CY234:DB234),SUM($FG234:FJ234)),2)</f>
        <v/>
      </c>
      <c r="GE234" s="41">
        <f>ROUND(IF(SUM($FG234:FK234)&gt;SUM($CY234:DC234),SUM($CY234:DC234),SUM($FG234:FK234)),2)</f>
        <v/>
      </c>
      <c r="GF234" s="41">
        <f>ROUND(IF(SUM($FG234:FL234)&gt;SUM($CY234:DD234),SUM($CY234:DD234),SUM($FG234:FL234)),2)</f>
        <v/>
      </c>
      <c r="GG234" s="41">
        <f>ROUND(IF(SUM($FG234:FM234)&gt;SUM($CY234:DE234),SUM($CY234:DE234),SUM($FG234:FM234)),2)</f>
        <v/>
      </c>
      <c r="GH234" s="41">
        <f>ROUND(IF(SUM($FG234:FN234)&gt;SUM($CY234:DF234),SUM($CY234:DF234),SUM($FG234:FN234)),2)</f>
        <v/>
      </c>
      <c r="GI234" s="41">
        <f>ROUND(IF(SUM($FG234:FO234)&gt;SUM($CY234:DG234),SUM($CY234:DG234),SUM($FG234:FO234)),2)</f>
        <v/>
      </c>
      <c r="GJ234" s="41">
        <f>ROUND(IF(SUM($FG234:FP234)&gt;SUM($CY234:DH234),SUM($CY234:DH234),SUM($FG234:FP234)),2)</f>
        <v/>
      </c>
      <c r="GK234" s="41">
        <f>ROUND(IF(SUM($FG234:FQ234)&gt;SUM($CY234:DI234),SUM($CY234:DI234),SUM($FG234:FQ234)),2)</f>
        <v/>
      </c>
      <c r="GL234" s="41">
        <f>ROUND(IF(SUM($FG234:FR234)&gt;SUM($CY234:DJ234),SUM($CY234:DJ234),SUM($FG234:FR234)),2)</f>
        <v/>
      </c>
      <c r="GM234" s="41">
        <f>ROUND(IF(SUM($FG234:FS234)&gt;SUM($CY234:DK234),SUM($CY234:DK234),SUM($FG234:FS234)),2)</f>
        <v/>
      </c>
      <c r="GN234" s="41">
        <f>ROUND(IF(SUM($FG234:FT234)&gt;SUM($CY234:DL234),SUM($CY234:DL234),SUM($FG234:FT234)),2)</f>
        <v/>
      </c>
      <c r="GO234" s="41">
        <f>ROUND(IF(SUM($FG234:FU234)&gt;SUM($CY234:DM234),SUM($CY234:DM234),SUM($FG234:FU234)),2)</f>
        <v/>
      </c>
      <c r="GP234" s="41">
        <f>ROUND(IF(SUM($FG234:FV234)&gt;SUM($CY234:DN234),SUM($CY234:DN234),SUM($FG234:FV234)),2)</f>
        <v/>
      </c>
      <c r="GR234" s="41">
        <f>$Q234</f>
        <v/>
      </c>
      <c r="GS234" s="41">
        <f>$R234</f>
        <v/>
      </c>
      <c r="GT234" s="41">
        <f>$S234</f>
        <v/>
      </c>
      <c r="GU234" s="41">
        <f>$GA234</f>
        <v/>
      </c>
      <c r="GV234" s="41">
        <f>GB234 - GA234</f>
        <v/>
      </c>
      <c r="GW234" s="41">
        <f>GC234 - GB234</f>
        <v/>
      </c>
      <c r="GX234" s="41">
        <f>GD234 - GC234</f>
        <v/>
      </c>
      <c r="GY234" s="41">
        <f>GE234 - GD234</f>
        <v/>
      </c>
      <c r="GZ234" s="41">
        <f>GF234 - GE234</f>
        <v/>
      </c>
      <c r="HA234" s="41">
        <f>GG234 - GF234</f>
        <v/>
      </c>
      <c r="HB234" s="41">
        <f>GH234 - GG234</f>
        <v/>
      </c>
      <c r="HC234" s="41">
        <f>GI234 - GH234</f>
        <v/>
      </c>
      <c r="HD234" s="41">
        <f>GJ234 - GI234</f>
        <v/>
      </c>
      <c r="HE234" s="41">
        <f>GK234 - GJ234</f>
        <v/>
      </c>
      <c r="HF234" s="41">
        <f>GL234 - GK234</f>
        <v/>
      </c>
      <c r="HG234" s="41">
        <f>GM234 - GL234</f>
        <v/>
      </c>
      <c r="HH234" s="41">
        <f>GN234 - GM234</f>
        <v/>
      </c>
      <c r="HI234" s="41">
        <f>GO234 - GN234</f>
        <v/>
      </c>
      <c r="HJ234" s="41">
        <f>GP234 - GO234</f>
        <v/>
      </c>
      <c r="HL234" s="41">
        <f>$Q234</f>
        <v/>
      </c>
      <c r="HM234" s="41">
        <f>$R234</f>
        <v/>
      </c>
      <c r="HN234" s="41">
        <f>$S234</f>
        <v/>
      </c>
      <c r="HO234" s="144">
        <f>SUMIFS(Kosztorys!$F:$F,Kosztorys!$D:$D,$B234,Kosztorys!$I:$I,CONCATENATE("&lt;01.01.",HP$10,""))</f>
        <v/>
      </c>
      <c r="HP234" s="144">
        <f>SUMIFS(Kosztorys!$F:$F,Kosztorys!$D:$D,$B234,Kosztorys!$I:$I,CONCATENATE("&lt;01.04.",HQ$10,""))-SUM($HO234)</f>
        <v/>
      </c>
      <c r="HQ234" s="144">
        <f>SUMIFS(Kosztorys!$F:$F,Kosztorys!$D:$D,$B234,Kosztorys!$I:$I,CONCATENATE("&lt;01.07.",HR$10,""))-SUM($HO234:HP234)</f>
        <v/>
      </c>
      <c r="HR234" s="144">
        <f>SUMIFS(Kosztorys!$F:$F,Kosztorys!$D:$D,$B234,Kosztorys!$I:$I,CONCATENATE("&lt;01.10.",HS$10,""))-SUM($HO234:HQ234)</f>
        <v/>
      </c>
      <c r="HS234" s="144">
        <f>SUMIFS(Kosztorys!$F:$F,Kosztorys!$D:$D,$B234,Kosztorys!$I:$I,CONCATENATE("&lt;01.01.",HT$10,""))-SUM($HO234:HR234)</f>
        <v/>
      </c>
      <c r="HT234" s="144">
        <f>SUMIFS(Kosztorys!$F:$F,Kosztorys!$D:$D,$B234,Kosztorys!$I:$I,CONCATENATE("&lt;01.04.",HU$10,""))-SUM($HO234:HS234)</f>
        <v/>
      </c>
      <c r="HU234" s="144">
        <f>SUMIFS(Kosztorys!$F:$F,Kosztorys!$D:$D,$B234,Kosztorys!$I:$I,CONCATENATE("&lt;01.07.",HV$10,""))-SUM($HO234:HT234)</f>
        <v/>
      </c>
      <c r="HV234" s="144">
        <f>SUMIFS(Kosztorys!$F:$F,Kosztorys!$D:$D,$B234,Kosztorys!$I:$I,CONCATENATE("&lt;01.10.",HW$10,""))-SUM($HO234:HU234)</f>
        <v/>
      </c>
      <c r="HW234" s="144">
        <f>SUMIFS(Kosztorys!$F:$F,Kosztorys!$D:$D,$B234,Kosztorys!$I:$I,CONCATENATE("&lt;01.01.",HX$10,""))-SUM($HO234:HV234)</f>
        <v/>
      </c>
      <c r="HX234" s="144">
        <f>SUMIFS(Kosztorys!$F:$F,Kosztorys!$D:$D,$B234,Kosztorys!$I:$I,CONCATENATE("&lt;01.04.",HY$10,""))-SUM($HO234:HW234)</f>
        <v/>
      </c>
      <c r="HY234" s="144">
        <f>SUMIFS(Kosztorys!$F:$F,Kosztorys!$D:$D,$B234,Kosztorys!$I:$I,CONCATENATE("&lt;01.07.",HZ$10,""))-SUM($HO234:HX234)</f>
        <v/>
      </c>
      <c r="HZ234" s="144">
        <f>SUMIFS(Kosztorys!$F:$F,Kosztorys!$D:$D,$B234,Kosztorys!$I:$I,CONCATENATE("&lt;01.10.",IA$10,""))-SUM($HO234:HY234)</f>
        <v/>
      </c>
      <c r="IA234" s="144">
        <f>SUMIFS(Kosztorys!$F:$F,Kosztorys!$D:$D,$B234,Kosztorys!$I:$I,CONCATENATE("&lt;01.01.",IB$10,""))-SUM($HO234:HZ234)</f>
        <v/>
      </c>
      <c r="IB234" s="145">
        <f>IF(M234="szt",IF(SUM(HO234:IA234)=IF(ISERROR(VLOOKUP(B234,JB_tabela,MATCH(IB$9,JB_menu,0)-1,FALSE())),,VLOOKUP(B234,JB_tabela,MATCH(IB$9,JB_menu,0)-1,FALSE())),"OK","nie zgadza się liczba użytych JB"),IF(SUM(HO234:IA234)=IF(ISERROR(VLOOKUP(B234,JB_tabela,MATCH(IC$9,JB_menu,0)-1,FALSE())),,VLOOKUP(B234,JB_tabela,MATCH(IC$9,JB_menu,0)-1,FALSE())),"OK","nie zgadzają się metry użyte w JB"))</f>
        <v/>
      </c>
      <c r="IE234" s="41">
        <f>$Q234</f>
        <v/>
      </c>
      <c r="IF234" s="41">
        <f>$R234</f>
        <v/>
      </c>
      <c r="IG234" s="41">
        <f>$S234</f>
        <v/>
      </c>
      <c r="IH234" s="348">
        <f>IF(LEFT($C234,4)="CAPE",ROUND(HO234*$L234,2),0)</f>
        <v/>
      </c>
      <c r="II234" s="348">
        <f>IF(LEFT($C234,4)="CAPE",ROUND(HP234*$L234,2),0)</f>
        <v/>
      </c>
      <c r="IJ234" s="348">
        <f>IF(LEFT($C234,4)="CAPE",ROUND(HQ234*$L234,2),0)</f>
        <v/>
      </c>
      <c r="IK234" s="348">
        <f>IF(LEFT($C234,4)="CAPE",ROUND(HR234*$L234,2),0)</f>
        <v/>
      </c>
      <c r="IL234" s="348">
        <f>IF(LEFT($C234,4)="CAPE",ROUND(HS234*$L234,2),0)</f>
        <v/>
      </c>
      <c r="IM234" s="348">
        <f>IF(LEFT($C234,4)="CAPE",ROUND(HT234*$L234,2),0)</f>
        <v/>
      </c>
      <c r="IN234" s="348">
        <f>IF(LEFT($C234,4)="CAPE",ROUND(HU234*$L234,2),0)</f>
        <v/>
      </c>
      <c r="IO234" s="348">
        <f>IF(LEFT($C234,4)="CAPE",ROUND(HV234*$L234,2),0)</f>
        <v/>
      </c>
      <c r="IP234" s="348">
        <f>IF(LEFT($C234,4)="CAPE",ROUND(HW234*$L234,2),0)</f>
        <v/>
      </c>
      <c r="IQ234" s="348">
        <f>IF(LEFT($C234,4)="CAPE",ROUND(HX234*$L234,2),0)</f>
        <v/>
      </c>
      <c r="IR234" s="348">
        <f>IF(LEFT($C234,4)="CAPE",ROUND(HY234*$L234,2),0)</f>
        <v/>
      </c>
      <c r="IS234" s="348">
        <f>IF(LEFT($C234,4)="CAPE",ROUND(HZ234*$L234,2),0)</f>
        <v/>
      </c>
      <c r="IT234" s="348">
        <f>IF(LEFT($C234,4)="CAPE",ROUND(IA234*$L234,2),0)</f>
        <v/>
      </c>
      <c r="IU234" s="41">
        <f>IF(SUM(IH234:IT234)=SUM(CY234:DN234),"OK",SUM(IH234:IT234)-SUM(CY234:DN234))</f>
        <v/>
      </c>
    </row>
    <row r="235" ht="12.75" customHeight="1">
      <c r="A235" s="119" t="n"/>
      <c r="B235" s="139" t="inlineStr">
        <is>
          <t>siec_rozdz_obca_n</t>
        </is>
      </c>
      <c r="C235" s="139" t="inlineStr">
        <is>
          <t>CAPEX - Długość 1m</t>
        </is>
      </c>
      <c r="D235" s="140" t="n">
        <v>0</v>
      </c>
      <c r="E235" s="147" t="n">
        <v>1.2</v>
      </c>
      <c r="F235" s="153" t="inlineStr">
        <is>
          <t>mb</t>
        </is>
      </c>
      <c r="G235" s="150" t="inlineStr">
        <is>
          <t>Kable FO 144J ADSS</t>
        </is>
      </c>
      <c r="H235" s="360">
        <f>IF(ISERROR(VLOOKUP(G235,KB_tabela,MATCH(H$9,KB_menu,0)-2,FALSE())),,VLOOKUP(G235,KB_tabela,MATCH(H$9,KB_menu,0)-2,FALSE()))</f>
        <v/>
      </c>
      <c r="I235" s="41">
        <f>IF(ISERROR(VLOOKUP(B235,JB_tabela,MATCH("czy puste",JB_menu,0)-1,FALSE())),"BŁĄD brak takiej JB",VLOOKUP(B235,JB_tabela,MATCH("czy puste",JB_menu,0)-1,FALSE()))</f>
        <v/>
      </c>
      <c r="J235" s="41">
        <f>IF(ISERROR(VLOOKUP(G235,KB_tabela,MATCH(H$9,KB_menu,0)-2,FALSE())),"BŁĄD brak takiego KB",IF(H235=0,IF(LEFT(C235,4)="OPEX","OK",IF(G235="brak kosztów CAPEX","OK","Brak Ceny KB")),"OK"))</f>
        <v/>
      </c>
      <c r="K235" s="41">
        <f>IF(AJ235="nie zgadza się liczba użytych JB","Nie liczy wszystkich JB",IF(BD235="nie zgadza się liczba użytych JB","Nie liczy wszystkich JB",IF(BX235="nie zgadza się liczba użytych JB","Nie liczy wszystkich JB",IF(BX235="nie zgadza się liczba użytych JB","Nie liczy wszystkich JB","OK"))))</f>
        <v/>
      </c>
      <c r="L235" s="361">
        <f>ROUND((E235*H235),2)</f>
        <v/>
      </c>
      <c r="M235" s="41">
        <f>VLOOKUP(B235,JB_tabela,MATCH(M$9,JB_menu,0)-1,FALSE())</f>
        <v/>
      </c>
      <c r="P235" s="41">
        <f>IF(ISERROR(VLOOKUP(S235,KATEGORIA_tabela,MATCH(P$9,KATEGORIA_menu,0)-2,FALSE())),,VLOOKUP(S235,KATEGORIA_tabela,MATCH(P$9,KATEGORIA_menu,0)-2,FALSE()))</f>
        <v/>
      </c>
      <c r="Q235" s="41">
        <f>IF(ISERROR(VLOOKUP(B235,JB_tabela,MATCH(Q$9,JB_menu,0)-1,FALSE())),,VLOOKUP(B235,JB_tabela,MATCH(Q$9,JB_menu,0)-1,FALSE()))</f>
        <v/>
      </c>
      <c r="R235" s="41">
        <f>IF(ISERROR(VLOOKUP(G235,KB_tabela,MATCH(R$9,KB_menu,0)-2,FALSE())),,VLOOKUP(G235,KB_tabela,MATCH(R$9,KB_menu,0)-2,FALSE()))</f>
        <v/>
      </c>
      <c r="S235" s="41">
        <f>IF(ISERROR(VLOOKUP(G235,KB_tabela,MATCH(S$9,KB_menu,0)-2,FALSE())),,VLOOKUP(G235,KB_tabela,MATCH(S$9,KB_menu,0)-2,FALSE()))</f>
        <v/>
      </c>
      <c r="T235" s="116">
        <f>IF($C235="CAPEX - 1szt JB",IF($M235="szt",SUMIFS(Kosztorys!$F:$F,Kosztorys!$D:$D,$B235,Kosztorys!$I:$I,CONCATENATE("&lt;01.01.",U$10,""))-SUMIFS(Kosztorys!$F:$F,Kosztorys!$D:$D,$B235,Kosztorys!$I:$I,CONCATENATE("&lt;01.01.",T$10,"")),COUNTIFS(Kosztorys!$D:$D,$B235,Kosztorys!$I:$I,CONCATENATE("&lt;01.01.",U$10,""))-COUNTIFS(Kosztorys!$D:$D,$B235,Kosztorys!$I:$I,CONCATENATE("&lt;01.01.",T$10,""))),0)</f>
        <v/>
      </c>
      <c r="U235" s="116">
        <f>IF($C235="CAPEX - 1szt JB",IF($M235="szt",SUMIFS(Kosztorys!$F:$F,Kosztorys!$D:$D,$B235,Kosztorys!$I:$I,CONCATENATE("&lt;01.01.",V$10,""))-SUMIFS(Kosztorys!$F:$F,Kosztorys!$D:$D,$B235,Kosztorys!$I:$I,CONCATENATE("&lt;01.01.",U$10,"")),COUNTIFS(Kosztorys!$D:$D,$B235,Kosztorys!$I:$I,CONCATENATE("&lt;01.01.",V$10,""))-COUNTIFS(Kosztorys!$D:$D,$B235,Kosztorys!$I:$I,CONCATENATE("&lt;01.01.",U$10,""))),0)</f>
        <v/>
      </c>
      <c r="V235" s="116">
        <f>IF($C235="CAPEX - 1szt JB",IF($M235="szt",SUMIFS(Kosztorys!$F:$F,Kosztorys!$D:$D,$B235,Kosztorys!$I:$I,CONCATENATE("&lt;01.01.",W$10,""))-SUMIFS(Kosztorys!$F:$F,Kosztorys!$D:$D,$B235,Kosztorys!$I:$I,CONCATENATE("&lt;01.01.",V$10,"")),COUNTIFS(Kosztorys!$D:$D,$B235,Kosztorys!$I:$I,CONCATENATE("&lt;01.01.",W$10,""))-COUNTIFS(Kosztorys!$D:$D,$B235,Kosztorys!$I:$I,CONCATENATE("&lt;01.01.",V$10,""))),0)</f>
        <v/>
      </c>
      <c r="W235" s="116">
        <f>IF($C235="CAPEX - 1szt JB",IF($M235="szt",SUMIFS(Kosztorys!$F:$F,Kosztorys!$D:$D,$B235,Kosztorys!$I:$I,CONCATENATE("&lt;01.01.",X$10,""))-SUMIFS(Kosztorys!$F:$F,Kosztorys!$D:$D,$B235,Kosztorys!$I:$I,CONCATENATE("&lt;01.01.",W$10,"")),COUNTIFS(Kosztorys!$D:$D,$B235,Kosztorys!$I:$I,CONCATENATE("&lt;01.01.",X$10,""))-COUNTIFS(Kosztorys!$D:$D,$B235,Kosztorys!$I:$I,CONCATENATE("&lt;01.01.",W$10,""))),0)</f>
        <v/>
      </c>
      <c r="X235" s="116">
        <f>IF($C235="CAPEX - 1szt JB",IF($M235="szt",SUMIFS(Kosztorys!$F:$F,Kosztorys!$D:$D,$B235,Kosztorys!$I:$I,CONCATENATE("&lt;01.01.",Y$10,""))-SUMIFS(Kosztorys!$F:$F,Kosztorys!$D:$D,$B235,Kosztorys!$I:$I,CONCATENATE("&lt;01.01.",X$10,"")),COUNTIFS(Kosztorys!$D:$D,$B235,Kosztorys!$I:$I,CONCATENATE("&lt;01.01.",Y$10,""))-COUNTIFS(Kosztorys!$D:$D,$B235,Kosztorys!$I:$I,CONCATENATE("&lt;01.01.",X$10,""))),0)</f>
        <v/>
      </c>
      <c r="Y235" s="116">
        <f>IF($C235="CAPEX - 1szt JB",IF($M235="szt",SUMIFS(Kosztorys!$F:$F,Kosztorys!$D:$D,$B235,Kosztorys!$I:$I,CONCATENATE("&lt;01.01.",Z$10,""))-SUMIFS(Kosztorys!$F:$F,Kosztorys!$D:$D,$B235,Kosztorys!$I:$I,CONCATENATE("&lt;01.01.",Y$10,"")),COUNTIFS(Kosztorys!$D:$D,$B235,Kosztorys!$I:$I,CONCATENATE("&lt;01.01.",Z$10,""))-COUNTIFS(Kosztorys!$D:$D,$B235,Kosztorys!$I:$I,CONCATENATE("&lt;01.01.",Y$10,""))),0)</f>
        <v/>
      </c>
      <c r="Z235" s="116">
        <f>IF($C235="CAPEX - 1szt JB",IF($M235="szt",SUMIFS(Kosztorys!$F:$F,Kosztorys!$D:$D,$B235,Kosztorys!$I:$I,CONCATENATE("&lt;01.01.",AA$10,""))-SUMIFS(Kosztorys!$F:$F,Kosztorys!$D:$D,$B235,Kosztorys!$I:$I,CONCATENATE("&lt;01.01.",Z$10,"")),COUNTIFS(Kosztorys!$D:$D,$B235,Kosztorys!$I:$I,CONCATENATE("&lt;01.01.",AA$10,""))-COUNTIFS(Kosztorys!$D:$D,$B235,Kosztorys!$I:$I,CONCATENATE("&lt;01.01.",Z$10,""))),0)</f>
        <v/>
      </c>
      <c r="AA235" s="116">
        <f>IF($C235="CAPEX - 1szt JB",IF($M235="szt",SUMIFS(Kosztorys!$F:$F,Kosztorys!$D:$D,$B235,Kosztorys!$I:$I,CONCATENATE("&lt;01.01.",AB$10,""))-SUMIFS(Kosztorys!$F:$F,Kosztorys!$D:$D,$B235,Kosztorys!$I:$I,CONCATENATE("&lt;01.01.",AA$10,"")),COUNTIFS(Kosztorys!$D:$D,$B235,Kosztorys!$I:$I,CONCATENATE("&lt;01.01.",AB$10,""))-COUNTIFS(Kosztorys!$D:$D,$B235,Kosztorys!$I:$I,CONCATENATE("&lt;01.01.",AA$10,""))),0)</f>
        <v/>
      </c>
      <c r="AB235" s="116">
        <f>IF($C235="CAPEX - 1szt JB",IF($M235="szt",SUMIFS(Kosztorys!$F:$F,Kosztorys!$D:$D,$B235,Kosztorys!$I:$I,CONCATENATE("&lt;01.01.",AC$10,""))-SUMIFS(Kosztorys!$F:$F,Kosztorys!$D:$D,$B235,Kosztorys!$I:$I,CONCATENATE("&lt;01.01.",AB$10,"")),COUNTIFS(Kosztorys!$D:$D,$B235,Kosztorys!$I:$I,CONCATENATE("&lt;01.01.",AC$10,""))-COUNTIFS(Kosztorys!$D:$D,$B235,Kosztorys!$I:$I,CONCATENATE("&lt;01.01.",AB$10,""))),0)</f>
        <v/>
      </c>
      <c r="AC235" s="116">
        <f>IF($C235="CAPEX - 1szt JB",IF($M235="szt",SUMIFS(Kosztorys!$F:$F,Kosztorys!$D:$D,$B235,Kosztorys!$I:$I,CONCATENATE("&lt;01.01.",AD$10,""))-SUMIFS(Kosztorys!$F:$F,Kosztorys!$D:$D,$B235,Kosztorys!$I:$I,CONCATENATE("&lt;01.01.",AC$10,"")),COUNTIFS(Kosztorys!$D:$D,$B235,Kosztorys!$I:$I,CONCATENATE("&lt;01.01.",AD$10,""))-COUNTIFS(Kosztorys!$D:$D,$B235,Kosztorys!$I:$I,CONCATENATE("&lt;01.01.",AC$10,""))),0)</f>
        <v/>
      </c>
      <c r="AD235" s="116">
        <f>IF($C235="CAPEX - 1szt JB",IF($M235="szt",SUMIFS(Kosztorys!$F:$F,Kosztorys!$D:$D,$B235,Kosztorys!$I:$I,CONCATENATE("&lt;01.01.",AE$10,""))-SUMIFS(Kosztorys!$F:$F,Kosztorys!$D:$D,$B235,Kosztorys!$I:$I,CONCATENATE("&lt;01.01.",AD$10,"")),COUNTIFS(Kosztorys!$D:$D,$B235,Kosztorys!$I:$I,CONCATENATE("&lt;01.01.",AE$10,""))-COUNTIFS(Kosztorys!$D:$D,$B235,Kosztorys!$I:$I,CONCATENATE("&lt;01.01.",AD$10,""))),0)</f>
        <v/>
      </c>
      <c r="AE235" s="116">
        <f>IF($C235="CAPEX - 1szt JB",IF($M235="szt",SUMIFS(Kosztorys!$F:$F,Kosztorys!$D:$D,$B235,Kosztorys!$I:$I,CONCATENATE("&lt;01.01.",AF$10,""))-SUMIFS(Kosztorys!$F:$F,Kosztorys!$D:$D,$B235,Kosztorys!$I:$I,CONCATENATE("&lt;01.01.",AE$10,"")),COUNTIFS(Kosztorys!$D:$D,$B235,Kosztorys!$I:$I,CONCATENATE("&lt;01.01.",AF$10,""))-COUNTIFS(Kosztorys!$D:$D,$B235,Kosztorys!$I:$I,CONCATENATE("&lt;01.01.",AE$10,""))),0)</f>
        <v/>
      </c>
      <c r="AF235" s="116">
        <f>IF($C235="CAPEX - 1szt JB",IF($M235="szt",SUMIFS(Kosztorys!$F:$F,Kosztorys!$D:$D,$B235,Kosztorys!$I:$I,CONCATENATE("&lt;01.01.",AG$10,""))-SUMIFS(Kosztorys!$F:$F,Kosztorys!$D:$D,$B235,Kosztorys!$I:$I,CONCATENATE("&lt;01.01.",AF$10,"")),COUNTIFS(Kosztorys!$D:$D,$B235,Kosztorys!$I:$I,CONCATENATE("&lt;01.01.",AG$10,""))-COUNTIFS(Kosztorys!$D:$D,$B235,Kosztorys!$I:$I,CONCATENATE("&lt;01.01.",AF$10,""))),0)</f>
        <v/>
      </c>
      <c r="AG235" s="116">
        <f>IF($C235="CAPEX - 1szt JB",IF($M235="szt",SUMIFS(Kosztorys!$F:$F,Kosztorys!$D:$D,$B235,Kosztorys!$I:$I,CONCATENATE("&lt;01.01.",AH$10,""))-SUMIFS(Kosztorys!$F:$F,Kosztorys!$D:$D,$B235,Kosztorys!$I:$I,CONCATENATE("&lt;01.01.",AG$10,"")),COUNTIFS(Kosztorys!$D:$D,$B235,Kosztorys!$I:$I,CONCATENATE("&lt;01.01.",AH$10,""))-COUNTIFS(Kosztorys!$D:$D,$B235,Kosztorys!$I:$I,CONCATENATE("&lt;01.01.",AG$10,""))),0)</f>
        <v/>
      </c>
      <c r="AH235" s="116">
        <f>IF($C235="CAPEX - 1szt JB",IF($M235="szt",SUMIFS(Kosztorys!$F:$F,Kosztorys!$D:$D,$B235,Kosztorys!$I:$I,CONCATENATE("&lt;01.01.",AI$10,""))-SUMIFS(Kosztorys!$F:$F,Kosztorys!$D:$D,$B235,Kosztorys!$I:$I,CONCATENATE("&lt;01.01.",AH$10,"")),COUNTIFS(Kosztorys!$D:$D,$B235,Kosztorys!$I:$I,CONCATENATE("&lt;01.01.",AI$10,""))-COUNTIFS(Kosztorys!$D:$D,$B235,Kosztorys!$I:$I,CONCATENATE("&lt;01.01.",AH$10,""))),0)</f>
        <v/>
      </c>
      <c r="AI235" s="116">
        <f>IF($C235="CAPEX - 1szt JB",IF($M235="szt",SUMIFS(Kosztorys!$F:$F,Kosztorys!$D:$D,$B235,Kosztorys!$I:$I,CONCATENATE("&lt;01.01.",AJ$10,""))-SUMIFS(Kosztorys!$F:$F,Kosztorys!$D:$D,$B235,Kosztorys!$I:$I,CONCATENATE("&lt;01.01.",AI$10,"")),COUNTIFS(Kosztorys!$D:$D,$B235,Kosztorys!$I:$I,CONCATENATE("&lt;01.01.",AJ$10,""))-COUNTIFS(Kosztorys!$D:$D,$B235,Kosztorys!$I:$I,CONCATENATE("&lt;01.01.",AI$10,""))),0)</f>
        <v/>
      </c>
      <c r="AJ235" s="116">
        <f>IF(C235="CAPEX - 1szt JB",IF(SUM(T235:AI235)=IF(ISERROR(VLOOKUP(B235,JB_tabela,MATCH(AJ$9,JB_menu,0)-1,FALSE())),,VLOOKUP(B235,JB_tabela,MATCH(AJ$9,JB_menu,0)-1,FALSE())),"OK","nie zgadza się liczba użytych JB"),"OK-ND")</f>
        <v/>
      </c>
      <c r="AM235" s="41">
        <f>IFERROR("_" &amp; VLOOKUP($B235,#REF!,1,FALSE()),#REF!)</f>
        <v/>
      </c>
      <c r="AN235" s="41">
        <f>IF($C235="CAPEX - Długość 1m",SUMIFS(Kosztorys!$F:$F,Kosztorys!$D:$D,$B235,Kosztorys!$I:$I,CONCATENATE("&lt;31.12.",AN$10,""))-SUMIFS(Kosztorys!$F:$F,Kosztorys!$D:$D,$B235,Kosztorys!$I:$I,CONCATENATE("&lt;31.12.",AM$10,"")),"x")</f>
        <v/>
      </c>
      <c r="AO235" s="41">
        <f>IF($C235="CAPEX - Długość 1m",SUMIFS(Kosztorys!$F:$F,Kosztorys!$D:$D,$B235,Kosztorys!$I:$I,CONCATENATE("&lt;31.12.",AO$10,""))-SUMIFS(Kosztorys!$F:$F,Kosztorys!$D:$D,$B235,Kosztorys!$I:$I,CONCATENATE("&lt;31.12.",AN$10,"")),"x")</f>
        <v/>
      </c>
      <c r="AP235" s="41">
        <f>IF($C235="CAPEX - Długość 1m",SUMIFS(Kosztorys!$F:$F,Kosztorys!$D:$D,$B235,Kosztorys!$I:$I,CONCATENATE("&lt;31.12.",AP$10,""))-SUMIFS(Kosztorys!$F:$F,Kosztorys!$D:$D,$B235,Kosztorys!$I:$I,CONCATENATE("&lt;31.12.",AO$10,"")),"x")</f>
        <v/>
      </c>
      <c r="AQ235" s="41">
        <f>IF($C235="CAPEX - Długość 1m",SUMIFS(Kosztorys!$F:$F,Kosztorys!$D:$D,$B235,Kosztorys!$I:$I,CONCATENATE("&lt;31.12.",AQ$10,""))-SUMIFS(Kosztorys!$F:$F,Kosztorys!$D:$D,$B235,Kosztorys!$I:$I,CONCATENATE("&lt;31.12.",AP$10,"")),"x")</f>
        <v/>
      </c>
      <c r="AR235" s="41">
        <f>IF($C235="CAPEX - Długość 1m",SUMIFS(Kosztorys!$F:$F,Kosztorys!$D:$D,$B235,Kosztorys!$I:$I,CONCATENATE("&lt;31.12.",AR$10,""))-SUMIFS(Kosztorys!$F:$F,Kosztorys!$D:$D,$B235,Kosztorys!$I:$I,CONCATENATE("&lt;31.12.",AQ$10,"")),"x")</f>
        <v/>
      </c>
      <c r="AS235" s="41">
        <f>IF($C235="CAPEX - Długość 1m",SUMIFS(Kosztorys!$F:$F,Kosztorys!$D:$D,$B235,Kosztorys!$I:$I,CONCATENATE("&lt;31.12.",AS$10,""))-SUMIFS(Kosztorys!$F:$F,Kosztorys!$D:$D,$B235,Kosztorys!$I:$I,CONCATENATE("&lt;31.12.",AR$10,"")),"x")</f>
        <v/>
      </c>
      <c r="AT235" s="41">
        <f>IF($C235="CAPEX - Długość 1m",SUMIFS(Kosztorys!$F:$F,Kosztorys!$D:$D,$B235,Kosztorys!$I:$I,CONCATENATE("&lt;31.12.",AT$10,""))-SUMIFS(Kosztorys!$F:$F,Kosztorys!$D:$D,$B235,Kosztorys!$I:$I,CONCATENATE("&lt;31.12.",AS$10,"")),"x")</f>
        <v/>
      </c>
      <c r="AU235" s="41">
        <f>IF($C235="CAPEX - Długość 1m",SUMIFS(Kosztorys!$F:$F,Kosztorys!$D:$D,$B235,Kosztorys!$I:$I,CONCATENATE("&lt;31.12.",AU$10,""))-SUMIFS(Kosztorys!$F:$F,Kosztorys!$D:$D,$B235,Kosztorys!$I:$I,CONCATENATE("&lt;31.12.",AT$10,"")),"x")</f>
        <v/>
      </c>
      <c r="AV235" s="41">
        <f>IF($C235="CAPEX - Długość 1m",SUMIFS(Kosztorys!$F:$F,Kosztorys!$D:$D,$B235,Kosztorys!$I:$I,CONCATENATE("&lt;31.12.",AV$10,""))-SUMIFS(Kosztorys!$F:$F,Kosztorys!$D:$D,$B235,Kosztorys!$I:$I,CONCATENATE("&lt;31.12.",AU$10,"")),"x")</f>
        <v/>
      </c>
      <c r="AW235" s="41">
        <f>IF($C235="CAPEX - Długość 1m",SUMIFS(Kosztorys!$F:$F,Kosztorys!$D:$D,$B235,Kosztorys!$I:$I,CONCATENATE("&lt;31.12.",AW$10,""))-SUMIFS(Kosztorys!$F:$F,Kosztorys!$D:$D,$B235,Kosztorys!$I:$I,CONCATENATE("&lt;31.12.",AV$10,"")),"x")</f>
        <v/>
      </c>
      <c r="AX235" s="41">
        <f>IF($C235="CAPEX - Długość 1m",SUMIFS(Kosztorys!$F:$F,Kosztorys!$D:$D,$B235,Kosztorys!$I:$I,CONCATENATE("&lt;31.12.",AX$10,""))-SUMIFS(Kosztorys!$F:$F,Kosztorys!$D:$D,$B235,Kosztorys!$I:$I,CONCATENATE("&lt;31.12.",AW$10,"")),"x")</f>
        <v/>
      </c>
      <c r="AY235" s="41">
        <f>IF($C235="CAPEX - Długość 1m",SUMIFS(Kosztorys!$F:$F,Kosztorys!$D:$D,$B235,Kosztorys!$I:$I,CONCATENATE("&lt;31.12.",AY$10,""))-SUMIFS(Kosztorys!$F:$F,Kosztorys!$D:$D,$B235,Kosztorys!$I:$I,CONCATENATE("&lt;31.12.",AX$10,"")),"x")</f>
        <v/>
      </c>
      <c r="AZ235" s="41">
        <f>IF($C235="CAPEX - Długość 1m",SUMIFS(Kosztorys!$F:$F,Kosztorys!$D:$D,$B235,Kosztorys!$I:$I,CONCATENATE("&lt;31.12.",AZ$10,""))-SUMIFS(Kosztorys!$F:$F,Kosztorys!$D:$D,$B235,Kosztorys!$I:$I,CONCATENATE("&lt;31.12.",AY$10,"")),"x")</f>
        <v/>
      </c>
      <c r="BA235" s="41">
        <f>IF($C235="CAPEX - Długość 1m",SUMIFS(Kosztorys!$F:$F,Kosztorys!$D:$D,$B235,Kosztorys!$I:$I,CONCATENATE("&lt;31.12.",BA$10,""))-SUMIFS(Kosztorys!$F:$F,Kosztorys!$D:$D,$B235,Kosztorys!$I:$I,CONCATENATE("&lt;31.12.",AZ$10,"")),"x")</f>
        <v/>
      </c>
      <c r="BB235" s="41">
        <f>IF($C235="CAPEX - Długość 1m",SUMIFS(Kosztorys!$F:$F,Kosztorys!$D:$D,$B235,Kosztorys!$I:$I,CONCATENATE("&lt;31.12.",BB$10,""))-SUMIFS(Kosztorys!$F:$F,Kosztorys!$D:$D,$B235,Kosztorys!$I:$I,CONCATENATE("&lt;31.12.",BA$10,"")),"x")</f>
        <v/>
      </c>
      <c r="BC235" s="41">
        <f>IF($C235="CAPEX - Długość 1m",SUMIFS(Kosztorys!$F:$F,Kosztorys!$D:$D,$B235,Kosztorys!$I:$I,CONCATENATE("&lt;31.12.",BC$10,""))-SUMIFS(Kosztorys!$F:$F,Kosztorys!$D:$D,$B235,Kosztorys!$I:$I,CONCATENATE("&lt;31.12.",BB$10,"")),"x")</f>
        <v/>
      </c>
      <c r="BD235" s="41">
        <f>IF(C235="CAPEX - Długość 1m",IF(SUM(AN235:BC235)=IF(ISERROR(VLOOKUP(B235,JB_tabela,MATCH(BD$9,JB_menu,0)-1,FALSE())),,VLOOKUP(B235,JB_tabela,MATCH(BD$9,JB_menu,0)-1,FALSE())),"OK","nie zgadza się liczba użytych JB"),"OK-ND")</f>
        <v/>
      </c>
      <c r="BH235" s="41">
        <f>IF($C235="OPEX - Koszt 1szt/rok",IF($M235="szt",SUMIFS(Kosztorys!$F:$F,Kosztorys!$D:$D,$B235,Kosztorys!$I:$I,CONCATENATE("&lt;01.01.",BH$10,""))+(SUMIFS(Kosztorys!$F:$F,Kosztorys!$D:$D,$B235,Kosztorys!$I:$I,CONCATENATE("&lt;=31.03.",BH$10,""))-SUMIFS(Kosztorys!$F:$F,Kosztorys!$D:$D,$B235,Kosztorys!$I:$I,CONCATENATE("&lt;=31.12.",BG$10,"")))*0.75+(SUMIFS(Kosztorys!$F:$F,Kosztorys!$D:$D,$B235,Kosztorys!$I:$I,CONCATENATE("&lt;=30.06.",BH$10,""))-SUMIFS(Kosztorys!$F:$F,Kosztorys!$D:$D,$B235,Kosztorys!$I:$I,CONCATENATE("&lt;=31.03.",BH$10,"")))*0.5+(SUMIFS(Kosztorys!$F:$F,Kosztorys!$D:$D,$B235,Kosztorys!$I:$I,CONCATENATE("&lt;=30.09.",BH$10,""))-SUMIFS(Kosztorys!$F:$F,Kosztorys!$D:$D,$B235,Kosztorys!$I:$I,CONCATENATE("&lt;=30.06.",BH$10,"")))*0.25,"nic"),0)</f>
        <v/>
      </c>
      <c r="BI235" s="41">
        <f>IF($C235="OPEX - Koszt 1szt/rok",IF($M235="szt",SUMIFS(Kosztorys!$F:$F,Kosztorys!$D:$D,$B235,Kosztorys!$I:$I,CONCATENATE("&lt;01.01.",BI$10,""))+(SUMIFS(Kosztorys!$F:$F,Kosztorys!$D:$D,$B235,Kosztorys!$I:$I,CONCATENATE("&lt;=31.03.",BI$10,""))-SUMIFS(Kosztorys!$F:$F,Kosztorys!$D:$D,$B235,Kosztorys!$I:$I,CONCATENATE("&lt;=31.12.",BH$10,"")))*0.75+(SUMIFS(Kosztorys!$F:$F,Kosztorys!$D:$D,$B235,Kosztorys!$I:$I,CONCATENATE("&lt;=30.06.",BI$10,""))-SUMIFS(Kosztorys!$F:$F,Kosztorys!$D:$D,$B235,Kosztorys!$I:$I,CONCATENATE("&lt;=31.03.",BI$10,"")))*0.5+(SUMIFS(Kosztorys!$F:$F,Kosztorys!$D:$D,$B235,Kosztorys!$I:$I,CONCATENATE("&lt;=30.09.",BI$10,""))-SUMIFS(Kosztorys!$F:$F,Kosztorys!$D:$D,$B235,Kosztorys!$I:$I,CONCATENATE("&lt;=30.06.",BI$10,"")))*0.25,"nic"),0)</f>
        <v/>
      </c>
      <c r="BJ235" s="41">
        <f>IF($C235="OPEX - Koszt 1szt/rok",IF($M235="szt",SUMIFS(Kosztorys!$F:$F,Kosztorys!$D:$D,$B235,Kosztorys!$I:$I,CONCATENATE("&lt;01.01.",BJ$10,""))+(SUMIFS(Kosztorys!$F:$F,Kosztorys!$D:$D,$B235,Kosztorys!$I:$I,CONCATENATE("&lt;=31.03.",BJ$10,""))-SUMIFS(Kosztorys!$F:$F,Kosztorys!$D:$D,$B235,Kosztorys!$I:$I,CONCATENATE("&lt;=31.12.",BI$10,"")))*0.75+(SUMIFS(Kosztorys!$F:$F,Kosztorys!$D:$D,$B235,Kosztorys!$I:$I,CONCATENATE("&lt;=30.06.",BJ$10,""))-SUMIFS(Kosztorys!$F:$F,Kosztorys!$D:$D,$B235,Kosztorys!$I:$I,CONCATENATE("&lt;=31.03.",BJ$10,"")))*0.5+(SUMIFS(Kosztorys!$F:$F,Kosztorys!$D:$D,$B235,Kosztorys!$I:$I,CONCATENATE("&lt;=30.09.",BJ$10,""))-SUMIFS(Kosztorys!$F:$F,Kosztorys!$D:$D,$B235,Kosztorys!$I:$I,CONCATENATE("&lt;=30.06.",BJ$10,"")))*0.25,"nic"),0)</f>
        <v/>
      </c>
      <c r="BK235" s="41">
        <f>IF($C235="OPEX - Koszt 1szt/rok",IF($M235="szt",SUMIFS(Kosztorys!$F:$F,Kosztorys!$D:$D,$B235,Kosztorys!$I:$I,CONCATENATE("&lt;01.01.",BK$10,""))+(SUMIFS(Kosztorys!$F:$F,Kosztorys!$D:$D,$B235,Kosztorys!$I:$I,CONCATENATE("&lt;=31.03.",BK$10,""))-SUMIFS(Kosztorys!$F:$F,Kosztorys!$D:$D,$B235,Kosztorys!$I:$I,CONCATENATE("&lt;=31.12.",BJ$10,"")))*0.75+(SUMIFS(Kosztorys!$F:$F,Kosztorys!$D:$D,$B235,Kosztorys!$I:$I,CONCATENATE("&lt;=30.06.",BK$10,""))-SUMIFS(Kosztorys!$F:$F,Kosztorys!$D:$D,$B235,Kosztorys!$I:$I,CONCATENATE("&lt;=31.03.",BK$10,"")))*0.5+(SUMIFS(Kosztorys!$F:$F,Kosztorys!$D:$D,$B235,Kosztorys!$I:$I,CONCATENATE("&lt;=30.09.",BK$10,""))-SUMIFS(Kosztorys!$F:$F,Kosztorys!$D:$D,$B235,Kosztorys!$I:$I,CONCATENATE("&lt;=30.06.",BK$10,"")))*0.25,"nic"),0)</f>
        <v/>
      </c>
      <c r="BL235" s="41">
        <f>IF($C235="OPEX - Koszt 1szt/rok",IF($M235="szt",SUMIFS(Kosztorys!$F:$F,Kosztorys!$D:$D,$B235,Kosztorys!$I:$I,CONCATENATE("&lt;01.01.",BL$10,""))+(SUMIFS(Kosztorys!$F:$F,Kosztorys!$D:$D,$B235,Kosztorys!$I:$I,CONCATENATE("&lt;=31.03.",BL$10,""))-SUMIFS(Kosztorys!$F:$F,Kosztorys!$D:$D,$B235,Kosztorys!$I:$I,CONCATENATE("&lt;=31.12.",BK$10,"")))*0.75+(SUMIFS(Kosztorys!$F:$F,Kosztorys!$D:$D,$B235,Kosztorys!$I:$I,CONCATENATE("&lt;=30.06.",BL$10,""))-SUMIFS(Kosztorys!$F:$F,Kosztorys!$D:$D,$B235,Kosztorys!$I:$I,CONCATENATE("&lt;=31.03.",BL$10,"")))*0.5+(SUMIFS(Kosztorys!$F:$F,Kosztorys!$D:$D,$B235,Kosztorys!$I:$I,CONCATENATE("&lt;=30.09.",BL$10,""))-SUMIFS(Kosztorys!$F:$F,Kosztorys!$D:$D,$B235,Kosztorys!$I:$I,CONCATENATE("&lt;=30.06.",BL$10,"")))*0.25,"nic"),0)</f>
        <v/>
      </c>
      <c r="BM235" s="41">
        <f>IF($C235="OPEX - Koszt 1szt/rok",IF($M235="szt",SUMIFS(Kosztorys!$F:$F,Kosztorys!$D:$D,$B235,Kosztorys!$I:$I,CONCATENATE("&lt;01.01.",BM$10,""))+(SUMIFS(Kosztorys!$F:$F,Kosztorys!$D:$D,$B235,Kosztorys!$I:$I,CONCATENATE("&lt;=31.03.",BM$10,""))-SUMIFS(Kosztorys!$F:$F,Kosztorys!$D:$D,$B235,Kosztorys!$I:$I,CONCATENATE("&lt;=31.12.",BL$10,"")))*0.75+(SUMIFS(Kosztorys!$F:$F,Kosztorys!$D:$D,$B235,Kosztorys!$I:$I,CONCATENATE("&lt;=30.06.",BM$10,""))-SUMIFS(Kosztorys!$F:$F,Kosztorys!$D:$D,$B235,Kosztorys!$I:$I,CONCATENATE("&lt;=31.03.",BM$10,"")))*0.5+(SUMIFS(Kosztorys!$F:$F,Kosztorys!$D:$D,$B235,Kosztorys!$I:$I,CONCATENATE("&lt;=30.09.",BM$10,""))-SUMIFS(Kosztorys!$F:$F,Kosztorys!$D:$D,$B235,Kosztorys!$I:$I,CONCATENATE("&lt;=30.06.",BM$10,"")))*0.25,"nic"),0)</f>
        <v/>
      </c>
      <c r="BN235" s="41">
        <f>IF($C235="OPEX - Koszt 1szt/rok",IF($M235="szt",SUMIFS(Kosztorys!$F:$F,Kosztorys!$D:$D,$B235,Kosztorys!$I:$I,CONCATENATE("&lt;01.01.",BN$10,""))+(SUMIFS(Kosztorys!$F:$F,Kosztorys!$D:$D,$B235,Kosztorys!$I:$I,CONCATENATE("&lt;=31.03.",BN$10,""))-SUMIFS(Kosztorys!$F:$F,Kosztorys!$D:$D,$B235,Kosztorys!$I:$I,CONCATENATE("&lt;=31.12.",BM$10,"")))*0.75+(SUMIFS(Kosztorys!$F:$F,Kosztorys!$D:$D,$B235,Kosztorys!$I:$I,CONCATENATE("&lt;=30.06.",BN$10,""))-SUMIFS(Kosztorys!$F:$F,Kosztorys!$D:$D,$B235,Kosztorys!$I:$I,CONCATENATE("&lt;=31.03.",BN$10,"")))*0.5+(SUMIFS(Kosztorys!$F:$F,Kosztorys!$D:$D,$B235,Kosztorys!$I:$I,CONCATENATE("&lt;=30.09.",BN$10,""))-SUMIFS(Kosztorys!$F:$F,Kosztorys!$D:$D,$B235,Kosztorys!$I:$I,CONCATENATE("&lt;=30.06.",BN$10,"")))*0.25,"nic"),0)</f>
        <v/>
      </c>
      <c r="BO235" s="41">
        <f>IF($C235="OPEX - Koszt 1szt/rok",IF($M235="szt",SUMIFS(Kosztorys!$F:$F,Kosztorys!$D:$D,$B235,Kosztorys!$I:$I,CONCATENATE("&lt;01.01.",BO$10,""))+(SUMIFS(Kosztorys!$F:$F,Kosztorys!$D:$D,$B235,Kosztorys!$I:$I,CONCATENATE("&lt;=31.03.",BO$10,""))-SUMIFS(Kosztorys!$F:$F,Kosztorys!$D:$D,$B235,Kosztorys!$I:$I,CONCATENATE("&lt;=31.12.",BN$10,"")))*0.75+(SUMIFS(Kosztorys!$F:$F,Kosztorys!$D:$D,$B235,Kosztorys!$I:$I,CONCATENATE("&lt;=30.06.",BO$10,""))-SUMIFS(Kosztorys!$F:$F,Kosztorys!$D:$D,$B235,Kosztorys!$I:$I,CONCATENATE("&lt;=31.03.",BO$10,"")))*0.5+(SUMIFS(Kosztorys!$F:$F,Kosztorys!$D:$D,$B235,Kosztorys!$I:$I,CONCATENATE("&lt;=30.09.",BO$10,""))-SUMIFS(Kosztorys!$F:$F,Kosztorys!$D:$D,$B235,Kosztorys!$I:$I,CONCATENATE("&lt;=30.06.",BO$10,"")))*0.25,"nic"),0)</f>
        <v/>
      </c>
      <c r="BP235" s="41">
        <f>IF($C235="OPEX - Koszt 1szt/rok",IF($M235="szt",SUMIFS(Kosztorys!$F:$F,Kosztorys!$D:$D,$B235,Kosztorys!$I:$I,CONCATENATE("&lt;01.01.",BP$10,""))+(SUMIFS(Kosztorys!$F:$F,Kosztorys!$D:$D,$B235,Kosztorys!$I:$I,CONCATENATE("&lt;=31.03.",BP$10,""))-SUMIFS(Kosztorys!$F:$F,Kosztorys!$D:$D,$B235,Kosztorys!$I:$I,CONCATENATE("&lt;=31.12.",BO$10,"")))*0.75+(SUMIFS(Kosztorys!$F:$F,Kosztorys!$D:$D,$B235,Kosztorys!$I:$I,CONCATENATE("&lt;=30.06.",BP$10,""))-SUMIFS(Kosztorys!$F:$F,Kosztorys!$D:$D,$B235,Kosztorys!$I:$I,CONCATENATE("&lt;=31.03.",BP$10,"")))*0.5+(SUMIFS(Kosztorys!$F:$F,Kosztorys!$D:$D,$B235,Kosztorys!$I:$I,CONCATENATE("&lt;=30.09.",BP$10,""))-SUMIFS(Kosztorys!$F:$F,Kosztorys!$D:$D,$B235,Kosztorys!$I:$I,CONCATENATE("&lt;=30.06.",BP$10,"")))*0.25,"nic"),0)</f>
        <v/>
      </c>
      <c r="BQ235" s="41">
        <f>IF($C235="OPEX - Koszt 1szt/rok",IF($M235="szt",SUMIFS(Kosztorys!$F:$F,Kosztorys!$D:$D,$B235,Kosztorys!$I:$I,CONCATENATE("&lt;01.01.",BQ$10,""))+(SUMIFS(Kosztorys!$F:$F,Kosztorys!$D:$D,$B235,Kosztorys!$I:$I,CONCATENATE("&lt;=31.03.",BQ$10,""))-SUMIFS(Kosztorys!$F:$F,Kosztorys!$D:$D,$B235,Kosztorys!$I:$I,CONCATENATE("&lt;=31.12.",BP$10,"")))*0.75+(SUMIFS(Kosztorys!$F:$F,Kosztorys!$D:$D,$B235,Kosztorys!$I:$I,CONCATENATE("&lt;=30.06.",BQ$10,""))-SUMIFS(Kosztorys!$F:$F,Kosztorys!$D:$D,$B235,Kosztorys!$I:$I,CONCATENATE("&lt;=31.03.",BQ$10,"")))*0.5+(SUMIFS(Kosztorys!$F:$F,Kosztorys!$D:$D,$B235,Kosztorys!$I:$I,CONCATENATE("&lt;=30.09.",BQ$10,""))-SUMIFS(Kosztorys!$F:$F,Kosztorys!$D:$D,$B235,Kosztorys!$I:$I,CONCATENATE("&lt;=30.06.",BQ$10,"")))*0.25,"nic"),0)</f>
        <v/>
      </c>
      <c r="BR235" s="41">
        <f>IF($C235="OPEX - Koszt 1szt/rok",IF($M235="szt",SUMIFS(Kosztorys!$F:$F,Kosztorys!$D:$D,$B235,Kosztorys!$I:$I,CONCATENATE("&lt;01.01.",BR$10,""))+(SUMIFS(Kosztorys!$F:$F,Kosztorys!$D:$D,$B235,Kosztorys!$I:$I,CONCATENATE("&lt;=31.03.",BR$10,""))-SUMIFS(Kosztorys!$F:$F,Kosztorys!$D:$D,$B235,Kosztorys!$I:$I,CONCATENATE("&lt;=31.12.",BQ$10,"")))*0.75+(SUMIFS(Kosztorys!$F:$F,Kosztorys!$D:$D,$B235,Kosztorys!$I:$I,CONCATENATE("&lt;=30.06.",BR$10,""))-SUMIFS(Kosztorys!$F:$F,Kosztorys!$D:$D,$B235,Kosztorys!$I:$I,CONCATENATE("&lt;=31.03.",BR$10,"")))*0.5+(SUMIFS(Kosztorys!$F:$F,Kosztorys!$D:$D,$B235,Kosztorys!$I:$I,CONCATENATE("&lt;=30.09.",BR$10,""))-SUMIFS(Kosztorys!$F:$F,Kosztorys!$D:$D,$B235,Kosztorys!$I:$I,CONCATENATE("&lt;=30.06.",BR$10,"")))*0.25,"nic"),0)</f>
        <v/>
      </c>
      <c r="BS235" s="41">
        <f>IF($C235="OPEX - Koszt 1szt/rok",IF($M235="szt",SUMIFS(Kosztorys!$F:$F,Kosztorys!$D:$D,$B235,Kosztorys!$I:$I,CONCATENATE("&lt;01.01.",BS$10,""))+(SUMIFS(Kosztorys!$F:$F,Kosztorys!$D:$D,$B235,Kosztorys!$I:$I,CONCATENATE("&lt;=31.03.",BS$10,""))-SUMIFS(Kosztorys!$F:$F,Kosztorys!$D:$D,$B235,Kosztorys!$I:$I,CONCATENATE("&lt;=31.12.",BR$10,"")))*0.75+(SUMIFS(Kosztorys!$F:$F,Kosztorys!$D:$D,$B235,Kosztorys!$I:$I,CONCATENATE("&lt;=30.06.",BS$10,""))-SUMIFS(Kosztorys!$F:$F,Kosztorys!$D:$D,$B235,Kosztorys!$I:$I,CONCATENATE("&lt;=31.03.",BS$10,"")))*0.5+(SUMIFS(Kosztorys!$F:$F,Kosztorys!$D:$D,$B235,Kosztorys!$I:$I,CONCATENATE("&lt;=30.09.",BS$10,""))-SUMIFS(Kosztorys!$F:$F,Kosztorys!$D:$D,$B235,Kosztorys!$I:$I,CONCATENATE("&lt;=30.06.",BS$10,"")))*0.25,"nic"),0)</f>
        <v/>
      </c>
      <c r="BT235" s="41">
        <f>IF($C235="OPEX - Koszt 1szt/rok",IF($M235="szt",SUMIFS(Kosztorys!$F:$F,Kosztorys!$D:$D,$B235,Kosztorys!$I:$I,CONCATENATE("&lt;01.01.",BT$10,""))+(SUMIFS(Kosztorys!$F:$F,Kosztorys!$D:$D,$B235,Kosztorys!$I:$I,CONCATENATE("&lt;=31.03.",BT$10,""))-SUMIFS(Kosztorys!$F:$F,Kosztorys!$D:$D,$B235,Kosztorys!$I:$I,CONCATENATE("&lt;=31.12.",BS$10,"")))*0.75+(SUMIFS(Kosztorys!$F:$F,Kosztorys!$D:$D,$B235,Kosztorys!$I:$I,CONCATENATE("&lt;=30.06.",BT$10,""))-SUMIFS(Kosztorys!$F:$F,Kosztorys!$D:$D,$B235,Kosztorys!$I:$I,CONCATENATE("&lt;=31.03.",BT$10,"")))*0.5+(SUMIFS(Kosztorys!$F:$F,Kosztorys!$D:$D,$B235,Kosztorys!$I:$I,CONCATENATE("&lt;=30.09.",BT$10,""))-SUMIFS(Kosztorys!$F:$F,Kosztorys!$D:$D,$B235,Kosztorys!$I:$I,CONCATENATE("&lt;=30.06.",BT$10,"")))*0.25,"nic"),0)</f>
        <v/>
      </c>
      <c r="BU235" s="41">
        <f>IF($C235="OPEX - Koszt 1szt/rok",IF($M235="szt",SUMIFS(Kosztorys!$F:$F,Kosztorys!$D:$D,$B235,Kosztorys!$I:$I,CONCATENATE("&lt;01.01.",BU$10,""))+(SUMIFS(Kosztorys!$F:$F,Kosztorys!$D:$D,$B235,Kosztorys!$I:$I,CONCATENATE("&lt;=31.03.",BU$10,""))-SUMIFS(Kosztorys!$F:$F,Kosztorys!$D:$D,$B235,Kosztorys!$I:$I,CONCATENATE("&lt;=31.12.",BT$10,"")))*0.75+(SUMIFS(Kosztorys!$F:$F,Kosztorys!$D:$D,$B235,Kosztorys!$I:$I,CONCATENATE("&lt;=30.06.",BU$10,""))-SUMIFS(Kosztorys!$F:$F,Kosztorys!$D:$D,$B235,Kosztorys!$I:$I,CONCATENATE("&lt;=31.03.",BU$10,"")))*0.5+(SUMIFS(Kosztorys!$F:$F,Kosztorys!$D:$D,$B235,Kosztorys!$I:$I,CONCATENATE("&lt;=30.09.",BU$10,""))-SUMIFS(Kosztorys!$F:$F,Kosztorys!$D:$D,$B235,Kosztorys!$I:$I,CONCATENATE("&lt;=30.06.",BU$10,"")))*0.25,"nic"),0)</f>
        <v/>
      </c>
      <c r="BV235" s="41">
        <f>IF($C235="OPEX - Koszt 1szt/rok",IF($M235="szt",SUMIFS(Kosztorys!$F:$F,Kosztorys!$D:$D,$B235,Kosztorys!$I:$I,CONCATENATE("&lt;01.01.",BV$10,""))+(SUMIFS(Kosztorys!$F:$F,Kosztorys!$D:$D,$B235,Kosztorys!$I:$I,CONCATENATE("&lt;=31.03.",BV$10,""))-SUMIFS(Kosztorys!$F:$F,Kosztorys!$D:$D,$B235,Kosztorys!$I:$I,CONCATENATE("&lt;=31.12.",BU$10,"")))*0.75+(SUMIFS(Kosztorys!$F:$F,Kosztorys!$D:$D,$B235,Kosztorys!$I:$I,CONCATENATE("&lt;=30.06.",BV$10,""))-SUMIFS(Kosztorys!$F:$F,Kosztorys!$D:$D,$B235,Kosztorys!$I:$I,CONCATENATE("&lt;=31.03.",BV$10,"")))*0.5+(SUMIFS(Kosztorys!$F:$F,Kosztorys!$D:$D,$B235,Kosztorys!$I:$I,CONCATENATE("&lt;=30.09.",BV$10,""))-SUMIFS(Kosztorys!$F:$F,Kosztorys!$D:$D,$B235,Kosztorys!$I:$I,CONCATENATE("&lt;=30.06.",BV$10,"")))*0.25,"nic"),0)</f>
        <v/>
      </c>
      <c r="BW235" s="41">
        <f>IF($C235="OPEX - Koszt 1szt/rok",IF($M235="szt",SUMIFS(Kosztorys!$F:$F,Kosztorys!$D:$D,$B235,Kosztorys!$I:$I,CONCATENATE("&lt;01.01.",BW$10,""))+(SUMIFS(Kosztorys!$F:$F,Kosztorys!$D:$D,$B235,Kosztorys!$I:$I,CONCATENATE("&lt;=31.03.",BW$10,""))-SUMIFS(Kosztorys!$F:$F,Kosztorys!$D:$D,$B235,Kosztorys!$I:$I,CONCATENATE("&lt;=31.12.",BV$10,"")))*0.75+(SUMIFS(Kosztorys!$F:$F,Kosztorys!$D:$D,$B235,Kosztorys!$I:$I,CONCATENATE("&lt;=30.06.",BW$10,""))-SUMIFS(Kosztorys!$F:$F,Kosztorys!$D:$D,$B235,Kosztorys!$I:$I,CONCATENATE("&lt;=31.03.",BW$10,"")))*0.5+(SUMIFS(Kosztorys!$F:$F,Kosztorys!$D:$D,$B235,Kosztorys!$I:$I,CONCATENATE("&lt;=30.09.",BW$10,""))-SUMIFS(Kosztorys!$F:$F,Kosztorys!$D:$D,$B235,Kosztorys!$I:$I,CONCATENATE("&lt;=30.06.",BW$10,"")))*0.25,"nic"),0)</f>
        <v/>
      </c>
      <c r="BX235" s="41">
        <f>IF(C235="OPEX - Koszt 1szt/rok",IF(MAX(BH235:BW235)=IF(ISERROR(VLOOKUP(B235,JB_tabela,MATCH(BX$9,JB_menu,0)-1,FALSE())),,VLOOKUP(B235,JB_tabela,MATCH(BX$9,JB_menu,0)-1,FALSE())),"OK","nie zgadza się liczba użytych JB"),"OK-ND")</f>
        <v/>
      </c>
      <c r="CB235" s="41">
        <f>IF($C235="OPEX - Długość 1m koszt/rok",IF($M235="m",SUMIFS(Kosztorys!$F:$F,Kosztorys!$D:$D,$B235,Kosztorys!$I:$I,CONCATENATE("&lt;01.01.",CB$10,""))+(SUMIFS(Kosztorys!$F:$F,Kosztorys!$D:$D,$B235,Kosztorys!$I:$I,CONCATENATE("&lt;=31.03.",CB$10,""))-SUMIFS(Kosztorys!$F:$F,Kosztorys!$D:$D,$B235,Kosztorys!$I:$I,CONCATENATE("&lt;=31.12.",CA$10,"")))*0.75+(SUMIFS(Kosztorys!$F:$F,Kosztorys!$D:$D,$B235,Kosztorys!$I:$I,CONCATENATE("&lt;=30.06.",CB$10,""))-SUMIFS(Kosztorys!$F:$F,Kosztorys!$D:$D,$B235,Kosztorys!$I:$I,CONCATENATE("&lt;=31.03.",CB$10,"")))*0.5+(SUMIFS(Kosztorys!$F:$F,Kosztorys!$D:$D,$B235,Kosztorys!$I:$I,CONCATENATE("&lt;=30.09.",CB$10,""))-SUMIFS(Kosztorys!$F:$F,Kosztorys!$D:$D,$B235,Kosztorys!$I:$I,CONCATENATE("&lt;=30.06.",CB$10,"")))*0.25,"nic"),0)</f>
        <v/>
      </c>
      <c r="CC235" s="41">
        <f>IF($C235="OPEX - Długość 1m koszt/rok",IF($M235="m",SUMIFS(Kosztorys!$F:$F,Kosztorys!$D:$D,$B235,Kosztorys!$I:$I,CONCATENATE("&lt;01.01.",CC$10,""))+(SUMIFS(Kosztorys!$F:$F,Kosztorys!$D:$D,$B235,Kosztorys!$I:$I,CONCATENATE("&lt;=31.03.",CC$10,""))-SUMIFS(Kosztorys!$F:$F,Kosztorys!$D:$D,$B235,Kosztorys!$I:$I,CONCATENATE("&lt;=31.12.",CB$10,"")))*0.75+(SUMIFS(Kosztorys!$F:$F,Kosztorys!$D:$D,$B235,Kosztorys!$I:$I,CONCATENATE("&lt;=30.06.",CC$10,""))-SUMIFS(Kosztorys!$F:$F,Kosztorys!$D:$D,$B235,Kosztorys!$I:$I,CONCATENATE("&lt;=31.03.",CC$10,"")))*0.5+(SUMIFS(Kosztorys!$F:$F,Kosztorys!$D:$D,$B235,Kosztorys!$I:$I,CONCATENATE("&lt;=30.09.",CC$10,""))-SUMIFS(Kosztorys!$F:$F,Kosztorys!$D:$D,$B235,Kosztorys!$I:$I,CONCATENATE("&lt;=30.06.",CC$10,"")))*0.25,"nic"),0)</f>
        <v/>
      </c>
      <c r="CD235" s="41">
        <f>IF($C235="OPEX - Długość 1m koszt/rok",IF($M235="m",SUMIFS(Kosztorys!$F:$F,Kosztorys!$D:$D,$B235,Kosztorys!$I:$I,CONCATENATE("&lt;01.01.",CD$10,""))+(SUMIFS(Kosztorys!$F:$F,Kosztorys!$D:$D,$B235,Kosztorys!$I:$I,CONCATENATE("&lt;=31.03.",CD$10,""))-SUMIFS(Kosztorys!$F:$F,Kosztorys!$D:$D,$B235,Kosztorys!$I:$I,CONCATENATE("&lt;=31.12.",CC$10,"")))*0.75+(SUMIFS(Kosztorys!$F:$F,Kosztorys!$D:$D,$B235,Kosztorys!$I:$I,CONCATENATE("&lt;=30.06.",CD$10,""))-SUMIFS(Kosztorys!$F:$F,Kosztorys!$D:$D,$B235,Kosztorys!$I:$I,CONCATENATE("&lt;=31.03.",CD$10,"")))*0.5+(SUMIFS(Kosztorys!$F:$F,Kosztorys!$D:$D,$B235,Kosztorys!$I:$I,CONCATENATE("&lt;=30.09.",CD$10,""))-SUMIFS(Kosztorys!$F:$F,Kosztorys!$D:$D,$B235,Kosztorys!$I:$I,CONCATENATE("&lt;=30.06.",CD$10,"")))*0.25,"nic"),0)</f>
        <v/>
      </c>
      <c r="CE235" s="41">
        <f>IF($C235="OPEX - Długość 1m koszt/rok",IF($M235="m",SUMIFS(Kosztorys!$F:$F,Kosztorys!$D:$D,$B235,Kosztorys!$I:$I,CONCATENATE("&lt;01.01.",CE$10,""))+(SUMIFS(Kosztorys!$F:$F,Kosztorys!$D:$D,$B235,Kosztorys!$I:$I,CONCATENATE("&lt;=31.03.",CE$10,""))-SUMIFS(Kosztorys!$F:$F,Kosztorys!$D:$D,$B235,Kosztorys!$I:$I,CONCATENATE("&lt;=31.12.",CD$10,"")))*0.75+(SUMIFS(Kosztorys!$F:$F,Kosztorys!$D:$D,$B235,Kosztorys!$I:$I,CONCATENATE("&lt;=30.06.",CE$10,""))-SUMIFS(Kosztorys!$F:$F,Kosztorys!$D:$D,$B235,Kosztorys!$I:$I,CONCATENATE("&lt;=31.03.",CE$10,"")))*0.5+(SUMIFS(Kosztorys!$F:$F,Kosztorys!$D:$D,$B235,Kosztorys!$I:$I,CONCATENATE("&lt;=30.09.",CE$10,""))-SUMIFS(Kosztorys!$F:$F,Kosztorys!$D:$D,$B235,Kosztorys!$I:$I,CONCATENATE("&lt;=30.06.",CE$10,"")))*0.25,"nic"),0)</f>
        <v/>
      </c>
      <c r="CF235" s="41">
        <f>IF($C235="OPEX - Długość 1m koszt/rok",IF($M235="m",SUMIFS(Kosztorys!$F:$F,Kosztorys!$D:$D,$B235,Kosztorys!$I:$I,CONCATENATE("&lt;01.01.",CF$10,""))+(SUMIFS(Kosztorys!$F:$F,Kosztorys!$D:$D,$B235,Kosztorys!$I:$I,CONCATENATE("&lt;=31.03.",CF$10,""))-SUMIFS(Kosztorys!$F:$F,Kosztorys!$D:$D,$B235,Kosztorys!$I:$I,CONCATENATE("&lt;=31.12.",CE$10,"")))*0.75+(SUMIFS(Kosztorys!$F:$F,Kosztorys!$D:$D,$B235,Kosztorys!$I:$I,CONCATENATE("&lt;=30.06.",CF$10,""))-SUMIFS(Kosztorys!$F:$F,Kosztorys!$D:$D,$B235,Kosztorys!$I:$I,CONCATENATE("&lt;=31.03.",CF$10,"")))*0.5+(SUMIFS(Kosztorys!$F:$F,Kosztorys!$D:$D,$B235,Kosztorys!$I:$I,CONCATENATE("&lt;=30.09.",CF$10,""))-SUMIFS(Kosztorys!$F:$F,Kosztorys!$D:$D,$B235,Kosztorys!$I:$I,CONCATENATE("&lt;=30.06.",CF$10,"")))*0.25,"nic"),0)</f>
        <v/>
      </c>
      <c r="CG235" s="41">
        <f>IF($C235="OPEX - Długość 1m koszt/rok",IF($M235="m",SUMIFS(Kosztorys!$F:$F,Kosztorys!$D:$D,$B235,Kosztorys!$I:$I,CONCATENATE("&lt;01.01.",CG$10,""))+(SUMIFS(Kosztorys!$F:$F,Kosztorys!$D:$D,$B235,Kosztorys!$I:$I,CONCATENATE("&lt;=31.03.",CG$10,""))-SUMIFS(Kosztorys!$F:$F,Kosztorys!$D:$D,$B235,Kosztorys!$I:$I,CONCATENATE("&lt;=31.12.",CF$10,"")))*0.75+(SUMIFS(Kosztorys!$F:$F,Kosztorys!$D:$D,$B235,Kosztorys!$I:$I,CONCATENATE("&lt;=30.06.",CG$10,""))-SUMIFS(Kosztorys!$F:$F,Kosztorys!$D:$D,$B235,Kosztorys!$I:$I,CONCATENATE("&lt;=31.03.",CG$10,"")))*0.5+(SUMIFS(Kosztorys!$F:$F,Kosztorys!$D:$D,$B235,Kosztorys!$I:$I,CONCATENATE("&lt;=30.09.",CG$10,""))-SUMIFS(Kosztorys!$F:$F,Kosztorys!$D:$D,$B235,Kosztorys!$I:$I,CONCATENATE("&lt;=30.06.",CG$10,"")))*0.25,"nic"),0)</f>
        <v/>
      </c>
      <c r="CH235" s="41">
        <f>IF($C235="OPEX - Długość 1m koszt/rok",IF($M235="m",SUMIFS(Kosztorys!$F:$F,Kosztorys!$D:$D,$B235,Kosztorys!$I:$I,CONCATENATE("&lt;01.01.",CH$10,""))+(SUMIFS(Kosztorys!$F:$F,Kosztorys!$D:$D,$B235,Kosztorys!$I:$I,CONCATENATE("&lt;=31.03.",CH$10,""))-SUMIFS(Kosztorys!$F:$F,Kosztorys!$D:$D,$B235,Kosztorys!$I:$I,CONCATENATE("&lt;=31.12.",CG$10,"")))*0.75+(SUMIFS(Kosztorys!$F:$F,Kosztorys!$D:$D,$B235,Kosztorys!$I:$I,CONCATENATE("&lt;=30.06.",CH$10,""))-SUMIFS(Kosztorys!$F:$F,Kosztorys!$D:$D,$B235,Kosztorys!$I:$I,CONCATENATE("&lt;=31.03.",CH$10,"")))*0.5+(SUMIFS(Kosztorys!$F:$F,Kosztorys!$D:$D,$B235,Kosztorys!$I:$I,CONCATENATE("&lt;=30.09.",CH$10,""))-SUMIFS(Kosztorys!$F:$F,Kosztorys!$D:$D,$B235,Kosztorys!$I:$I,CONCATENATE("&lt;=30.06.",CH$10,"")))*0.25,"nic"),0)</f>
        <v/>
      </c>
      <c r="CI235" s="41">
        <f>IF($C235="OPEX - Długość 1m koszt/rok",IF($M235="m",SUMIFS(Kosztorys!$F:$F,Kosztorys!$D:$D,$B235,Kosztorys!$I:$I,CONCATENATE("&lt;01.01.",CI$10,""))+(SUMIFS(Kosztorys!$F:$F,Kosztorys!$D:$D,$B235,Kosztorys!$I:$I,CONCATENATE("&lt;=31.03.",CI$10,""))-SUMIFS(Kosztorys!$F:$F,Kosztorys!$D:$D,$B235,Kosztorys!$I:$I,CONCATENATE("&lt;=31.12.",CH$10,"")))*0.75+(SUMIFS(Kosztorys!$F:$F,Kosztorys!$D:$D,$B235,Kosztorys!$I:$I,CONCATENATE("&lt;=30.06.",CI$10,""))-SUMIFS(Kosztorys!$F:$F,Kosztorys!$D:$D,$B235,Kosztorys!$I:$I,CONCATENATE("&lt;=31.03.",CI$10,"")))*0.5+(SUMIFS(Kosztorys!$F:$F,Kosztorys!$D:$D,$B235,Kosztorys!$I:$I,CONCATENATE("&lt;=30.09.",CI$10,""))-SUMIFS(Kosztorys!$F:$F,Kosztorys!$D:$D,$B235,Kosztorys!$I:$I,CONCATENATE("&lt;=30.06.",CI$10,"")))*0.25,"nic"),0)</f>
        <v/>
      </c>
      <c r="CJ235" s="41">
        <f>IF($C235="OPEX - Długość 1m koszt/rok",IF($M235="m",SUMIFS(Kosztorys!$F:$F,Kosztorys!$D:$D,$B235,Kosztorys!$I:$I,CONCATENATE("&lt;01.01.",CJ$10,""))+(SUMIFS(Kosztorys!$F:$F,Kosztorys!$D:$D,$B235,Kosztorys!$I:$I,CONCATENATE("&lt;=31.03.",CJ$10,""))-SUMIFS(Kosztorys!$F:$F,Kosztorys!$D:$D,$B235,Kosztorys!$I:$I,CONCATENATE("&lt;=31.12.",CI$10,"")))*0.75+(SUMIFS(Kosztorys!$F:$F,Kosztorys!$D:$D,$B235,Kosztorys!$I:$I,CONCATENATE("&lt;=30.06.",CJ$10,""))-SUMIFS(Kosztorys!$F:$F,Kosztorys!$D:$D,$B235,Kosztorys!$I:$I,CONCATENATE("&lt;=31.03.",CJ$10,"")))*0.5+(SUMIFS(Kosztorys!$F:$F,Kosztorys!$D:$D,$B235,Kosztorys!$I:$I,CONCATENATE("&lt;=30.09.",CJ$10,""))-SUMIFS(Kosztorys!$F:$F,Kosztorys!$D:$D,$B235,Kosztorys!$I:$I,CONCATENATE("&lt;=30.06.",CJ$10,"")))*0.25,"nic"),0)</f>
        <v/>
      </c>
      <c r="CK235" s="41">
        <f>IF($C235="OPEX - Długość 1m koszt/rok",IF($M235="m",SUMIFS(Kosztorys!$F:$F,Kosztorys!$D:$D,$B235,Kosztorys!$I:$I,CONCATENATE("&lt;01.01.",CK$10,""))+(SUMIFS(Kosztorys!$F:$F,Kosztorys!$D:$D,$B235,Kosztorys!$I:$I,CONCATENATE("&lt;=31.03.",CK$10,""))-SUMIFS(Kosztorys!$F:$F,Kosztorys!$D:$D,$B235,Kosztorys!$I:$I,CONCATENATE("&lt;=31.12.",CJ$10,"")))*0.75+(SUMIFS(Kosztorys!$F:$F,Kosztorys!$D:$D,$B235,Kosztorys!$I:$I,CONCATENATE("&lt;=30.06.",CK$10,""))-SUMIFS(Kosztorys!$F:$F,Kosztorys!$D:$D,$B235,Kosztorys!$I:$I,CONCATENATE("&lt;=31.03.",CK$10,"")))*0.5+(SUMIFS(Kosztorys!$F:$F,Kosztorys!$D:$D,$B235,Kosztorys!$I:$I,CONCATENATE("&lt;=30.09.",CK$10,""))-SUMIFS(Kosztorys!$F:$F,Kosztorys!$D:$D,$B235,Kosztorys!$I:$I,CONCATENATE("&lt;=30.06.",CK$10,"")))*0.25,"nic"),0)</f>
        <v/>
      </c>
      <c r="CL235" s="41">
        <f>IF($C235="OPEX - Długość 1m koszt/rok",IF($M235="m",SUMIFS(Kosztorys!$F:$F,Kosztorys!$D:$D,$B235,Kosztorys!$I:$I,CONCATENATE("&lt;01.01.",CL$10,""))+(SUMIFS(Kosztorys!$F:$F,Kosztorys!$D:$D,$B235,Kosztorys!$I:$I,CONCATENATE("&lt;=31.03.",CL$10,""))-SUMIFS(Kosztorys!$F:$F,Kosztorys!$D:$D,$B235,Kosztorys!$I:$I,CONCATENATE("&lt;=31.12.",CK$10,"")))*0.75+(SUMIFS(Kosztorys!$F:$F,Kosztorys!$D:$D,$B235,Kosztorys!$I:$I,CONCATENATE("&lt;=30.06.",CL$10,""))-SUMIFS(Kosztorys!$F:$F,Kosztorys!$D:$D,$B235,Kosztorys!$I:$I,CONCATENATE("&lt;=31.03.",CL$10,"")))*0.5+(SUMIFS(Kosztorys!$F:$F,Kosztorys!$D:$D,$B235,Kosztorys!$I:$I,CONCATENATE("&lt;=30.09.",CL$10,""))-SUMIFS(Kosztorys!$F:$F,Kosztorys!$D:$D,$B235,Kosztorys!$I:$I,CONCATENATE("&lt;=30.06.",CL$10,"")))*0.25,"nic"),0)</f>
        <v/>
      </c>
      <c r="CM235" s="41">
        <f>IF($C235="OPEX - Długość 1m koszt/rok",IF($M235="m",SUMIFS(Kosztorys!$F:$F,Kosztorys!$D:$D,$B235,Kosztorys!$I:$I,CONCATENATE("&lt;01.01.",CM$10,""))+(SUMIFS(Kosztorys!$F:$F,Kosztorys!$D:$D,$B235,Kosztorys!$I:$I,CONCATENATE("&lt;=31.03.",CM$10,""))-SUMIFS(Kosztorys!$F:$F,Kosztorys!$D:$D,$B235,Kosztorys!$I:$I,CONCATENATE("&lt;=31.12.",CL$10,"")))*0.75+(SUMIFS(Kosztorys!$F:$F,Kosztorys!$D:$D,$B235,Kosztorys!$I:$I,CONCATENATE("&lt;=30.06.",CM$10,""))-SUMIFS(Kosztorys!$F:$F,Kosztorys!$D:$D,$B235,Kosztorys!$I:$I,CONCATENATE("&lt;=31.03.",CM$10,"")))*0.5+(SUMIFS(Kosztorys!$F:$F,Kosztorys!$D:$D,$B235,Kosztorys!$I:$I,CONCATENATE("&lt;=30.09.",CM$10,""))-SUMIFS(Kosztorys!$F:$F,Kosztorys!$D:$D,$B235,Kosztorys!$I:$I,CONCATENATE("&lt;=30.06.",CM$10,"")))*0.25,"nic"),0)</f>
        <v/>
      </c>
      <c r="CN235" s="41">
        <f>IF($C235="OPEX - Długość 1m koszt/rok",IF($M235="m",SUMIFS(Kosztorys!$F:$F,Kosztorys!$D:$D,$B235,Kosztorys!$I:$I,CONCATENATE("&lt;01.01.",CN$10,""))+(SUMIFS(Kosztorys!$F:$F,Kosztorys!$D:$D,$B235,Kosztorys!$I:$I,CONCATENATE("&lt;=31.03.",CN$10,""))-SUMIFS(Kosztorys!$F:$F,Kosztorys!$D:$D,$B235,Kosztorys!$I:$I,CONCATENATE("&lt;=31.12.",CM$10,"")))*0.75+(SUMIFS(Kosztorys!$F:$F,Kosztorys!$D:$D,$B235,Kosztorys!$I:$I,CONCATENATE("&lt;=30.06.",CN$10,""))-SUMIFS(Kosztorys!$F:$F,Kosztorys!$D:$D,$B235,Kosztorys!$I:$I,CONCATENATE("&lt;=31.03.",CN$10,"")))*0.5+(SUMIFS(Kosztorys!$F:$F,Kosztorys!$D:$D,$B235,Kosztorys!$I:$I,CONCATENATE("&lt;=30.09.",CN$10,""))-SUMIFS(Kosztorys!$F:$F,Kosztorys!$D:$D,$B235,Kosztorys!$I:$I,CONCATENATE("&lt;=30.06.",CN$10,"")))*0.25,"nic"),0)</f>
        <v/>
      </c>
      <c r="CO235" s="41">
        <f>IF($C235="OPEX - Długość 1m koszt/rok",IF($M235="m",SUMIFS(Kosztorys!$F:$F,Kosztorys!$D:$D,$B235,Kosztorys!$I:$I,CONCATENATE("&lt;01.01.",CO$10,""))+(SUMIFS(Kosztorys!$F:$F,Kosztorys!$D:$D,$B235,Kosztorys!$I:$I,CONCATENATE("&lt;=31.03.",CO$10,""))-SUMIFS(Kosztorys!$F:$F,Kosztorys!$D:$D,$B235,Kosztorys!$I:$I,CONCATENATE("&lt;=31.12.",CN$10,"")))*0.75+(SUMIFS(Kosztorys!$F:$F,Kosztorys!$D:$D,$B235,Kosztorys!$I:$I,CONCATENATE("&lt;=30.06.",CO$10,""))-SUMIFS(Kosztorys!$F:$F,Kosztorys!$D:$D,$B235,Kosztorys!$I:$I,CONCATENATE("&lt;=31.03.",CO$10,"")))*0.5+(SUMIFS(Kosztorys!$F:$F,Kosztorys!$D:$D,$B235,Kosztorys!$I:$I,CONCATENATE("&lt;=30.09.",CO$10,""))-SUMIFS(Kosztorys!$F:$F,Kosztorys!$D:$D,$B235,Kosztorys!$I:$I,CONCATENATE("&lt;=30.06.",CO$10,"")))*0.25,"nic"),0)</f>
        <v/>
      </c>
      <c r="CP235" s="41">
        <f>IF($C235="OPEX - Długość 1m koszt/rok",IF($M235="m",SUMIFS(Kosztorys!$F:$F,Kosztorys!$D:$D,$B235,Kosztorys!$I:$I,CONCATENATE("&lt;01.01.",CP$10,""))+(SUMIFS(Kosztorys!$F:$F,Kosztorys!$D:$D,$B235,Kosztorys!$I:$I,CONCATENATE("&lt;=31.03.",CP$10,""))-SUMIFS(Kosztorys!$F:$F,Kosztorys!$D:$D,$B235,Kosztorys!$I:$I,CONCATENATE("&lt;=31.12.",CO$10,"")))*0.75+(SUMIFS(Kosztorys!$F:$F,Kosztorys!$D:$D,$B235,Kosztorys!$I:$I,CONCATENATE("&lt;=30.06.",CP$10,""))-SUMIFS(Kosztorys!$F:$F,Kosztorys!$D:$D,$B235,Kosztorys!$I:$I,CONCATENATE("&lt;=31.03.",CP$10,"")))*0.5+(SUMIFS(Kosztorys!$F:$F,Kosztorys!$D:$D,$B235,Kosztorys!$I:$I,CONCATENATE("&lt;=30.09.",CP$10,""))-SUMIFS(Kosztorys!$F:$F,Kosztorys!$D:$D,$B235,Kosztorys!$I:$I,CONCATENATE("&lt;=30.06.",CP$10,"")))*0.25,"nic"),0)</f>
        <v/>
      </c>
      <c r="CQ235" s="41">
        <f>IF($C235="OPEX - Długość 1m koszt/rok",IF($M235="m",SUMIFS(Kosztorys!$F:$F,Kosztorys!$D:$D,$B235,Kosztorys!$I:$I,CONCATENATE("&lt;01.01.",CQ$10,""))+(SUMIFS(Kosztorys!$F:$F,Kosztorys!$D:$D,$B235,Kosztorys!$I:$I,CONCATENATE("&lt;=31.03.",CQ$10,""))-SUMIFS(Kosztorys!$F:$F,Kosztorys!$D:$D,$B235,Kosztorys!$I:$I,CONCATENATE("&lt;=31.12.",CP$10,"")))*0.75+(SUMIFS(Kosztorys!$F:$F,Kosztorys!$D:$D,$B235,Kosztorys!$I:$I,CONCATENATE("&lt;=30.06.",CQ$10,""))-SUMIFS(Kosztorys!$F:$F,Kosztorys!$D:$D,$B235,Kosztorys!$I:$I,CONCATENATE("&lt;=31.03.",CQ$10,"")))*0.5+(SUMIFS(Kosztorys!$F:$F,Kosztorys!$D:$D,$B235,Kosztorys!$I:$I,CONCATENATE("&lt;=30.09.",CQ$10,""))-SUMIFS(Kosztorys!$F:$F,Kosztorys!$D:$D,$B235,Kosztorys!$I:$I,CONCATENATE("&lt;=30.06.",CQ$10,"")))*0.25,"nic"),0)</f>
        <v/>
      </c>
      <c r="CR235" s="41">
        <f>IF(C235="OPEX - Długość 1m koszt/rok",IF(MAX(CB235:CQ235)=IF(ISERROR(VLOOKUP(B235,JB_tabela,MATCH(CR$9,JB_menu,0)-1,FALSE())),,VLOOKUP(B235,JB_tabela,MATCH(CR$9,JB_menu,0)-1,FALSE())),"OK","nie zgadza się liczba użytych JB"),"OK-ND")</f>
        <v/>
      </c>
      <c r="CS235" s="41">
        <f>IFERROR(VLOOKUP($C235,$CY$2:$CZ$7,2,FALSE()),"ERROR")</f>
        <v/>
      </c>
      <c r="CV235" s="41">
        <f>$Q235</f>
        <v/>
      </c>
      <c r="CW235" s="41">
        <f>$R235</f>
        <v/>
      </c>
      <c r="CX235" s="41">
        <f>$S235</f>
        <v/>
      </c>
      <c r="CY235" s="41">
        <f>ROUND(IF(LEFT($C235,4)="CAPE",ROUND($E235*$H235,2)*OFFSET(T235,0,$CS235),0),2)</f>
        <v/>
      </c>
      <c r="CZ235" s="41">
        <f>ROUND(IF(LEFT($C235,4)="CAPE",ROUND($E235*$H235,2)*OFFSET(U235,0,$CS235),0),2)</f>
        <v/>
      </c>
      <c r="DA235" s="41">
        <f>ROUND(IF(LEFT($C235,4)="CAPE",ROUND($E235*$H235,2)*OFFSET(V235,0,$CS235),0),2)</f>
        <v/>
      </c>
      <c r="DB235" s="41">
        <f>ROUND(IF(LEFT($C235,4)="CAPE",ROUND($E235*$H235,2)*OFFSET(W235,0,$CS235),0),2)</f>
        <v/>
      </c>
      <c r="DC235" s="41">
        <f>ROUND(IF(LEFT($C235,4)="CAPE",ROUND($E235*$H235,2)*OFFSET(X235,0,$CS235),0),2)</f>
        <v/>
      </c>
      <c r="DD235" s="41">
        <f>ROUND(IF(LEFT($C235,4)="CAPE",ROUND($E235*$H235,2)*OFFSET(Y235,0,$CS235),0),2)</f>
        <v/>
      </c>
      <c r="DE235" s="41">
        <f>ROUND(IF(LEFT($C235,4)="CAPE",ROUND($E235*$H235,2)*OFFSET(Z235,0,$CS235),0),2)</f>
        <v/>
      </c>
      <c r="DF235" s="41">
        <f>ROUND(IF(LEFT($C235,4)="CAPE",ROUND($E235*$H235,2)*OFFSET(AA235,0,$CS235),0),2)</f>
        <v/>
      </c>
      <c r="DG235" s="41">
        <f>ROUND(IF(LEFT($C235,4)="CAPE",ROUND($E235*$H235,2)*OFFSET(AB235,0,$CS235),0),2)</f>
        <v/>
      </c>
      <c r="DH235" s="41">
        <f>ROUND(IF(LEFT($C235,4)="CAPE",ROUND($E235*$H235,2)*OFFSET(AC235,0,$CS235),0),2)</f>
        <v/>
      </c>
      <c r="DI235" s="41">
        <f>ROUND(IF(LEFT($C235,4)="CAPE",ROUND($E235*$H235,2)*OFFSET(AD235,0,$CS235),0),2)</f>
        <v/>
      </c>
      <c r="DJ235" s="41">
        <f>ROUND(IF(LEFT($C235,4)="CAPE",ROUND($E235*$H235,2)*OFFSET(AE235,0,$CS235),0),2)</f>
        <v/>
      </c>
      <c r="DK235" s="41">
        <f>ROUND(IF(LEFT($C235,4)="CAPE",ROUND($E235*$H235,2)*OFFSET(AF235,0,$CS235),0),2)</f>
        <v/>
      </c>
      <c r="DL235" s="41">
        <f>ROUND(IF(LEFT($C235,4)="CAPE",ROUND($E235*$H235,2)*OFFSET(AG235,0,$CS235),0),2)</f>
        <v/>
      </c>
      <c r="DM235" s="41">
        <f>ROUND(IF(LEFT($C235,4)="CAPE",ROUND($E235*$H235,2)*OFFSET(AH235,0,$CS235),0),2)</f>
        <v/>
      </c>
      <c r="DN235" s="41">
        <f>ROUND(IF(LEFT($C235,4)="CAPE",ROUND($E235*$H235,2)*OFFSET(AI235,0,$CS235),0),2)</f>
        <v/>
      </c>
      <c r="DP235" s="41">
        <f>$Q235</f>
        <v/>
      </c>
      <c r="DQ235" s="41">
        <f>$R235</f>
        <v/>
      </c>
      <c r="DR235" s="41">
        <f>$S235</f>
        <v/>
      </c>
      <c r="DS235" s="41">
        <f>ROUND(IF(LEFT($C235,4)="OPEX",$E235*$H235*OFFSET($T235,0,$CS235),0),2)</f>
        <v/>
      </c>
      <c r="DT235" s="41">
        <f>ROUND(IF(LEFT($C235,4)="OPEX",$E235*$H235*OFFSET($U235,0,$CS235),0),2)</f>
        <v/>
      </c>
      <c r="DU235" s="41">
        <f>ROUND(IF(LEFT($C235,4)="OPEX",$E235*$H235*OFFSET($V235,0,$CS235),0),2)</f>
        <v/>
      </c>
      <c r="DV235" s="41">
        <f>ROUND(IF(LEFT($C235,4)="OPEX",$E235*$H235*OFFSET($W235,0,$CS235),0),2)</f>
        <v/>
      </c>
      <c r="DW235" s="41">
        <f>ROUND(IF(LEFT($C235,4)="OPEX",$E235*$H235*OFFSET($X235,0,$CS235),0),2)</f>
        <v/>
      </c>
      <c r="DX235" s="41">
        <f>ROUND(IF(LEFT($C235,4)="OPEX",$E235*$H235*OFFSET($Y235,0,$CS235),0),2)</f>
        <v/>
      </c>
      <c r="DY235" s="41">
        <f>ROUND(IF(LEFT($C235,4)="OPEX",$E235*$H235*OFFSET($Z235,0,$CS235),0),2)</f>
        <v/>
      </c>
      <c r="DZ235" s="41">
        <f>ROUND(IF(LEFT($C235,4)="OPEX",$E235*$H235*OFFSET($AA235,0,$CS235),0),2)</f>
        <v/>
      </c>
      <c r="EA235" s="41">
        <f>ROUND(IF(LEFT($C235,4)="OPEX",$E235*$H235*OFFSET($AB235,0,$CS235),0),2)</f>
        <v/>
      </c>
      <c r="EB235" s="41">
        <f>ROUND(IF(LEFT($C235,4)="OPEX",$E235*$H235*OFFSET($AC235,0,$CS235),0),2)</f>
        <v/>
      </c>
      <c r="EC235" s="41">
        <f>ROUND(IF(LEFT($C235,4)="OPEX",$E235*$H235*OFFSET($AD235,0,$CS235),0),2)</f>
        <v/>
      </c>
      <c r="ED235" s="41">
        <f>ROUND(IF(LEFT($C235,4)="OPEX",$E235*$H235*OFFSET($AE235,0,$CS235),0),2)</f>
        <v/>
      </c>
      <c r="EE235" s="41">
        <f>ROUND(IF(LEFT($C235,4)="OPEX",$E235*$H235*OFFSET($AF235,0,$CS235),0),2)</f>
        <v/>
      </c>
      <c r="EF235" s="41">
        <f>ROUND(IF(LEFT($C235,4)="OPEX",$E235*$H235*OFFSET($AG235,0,$CS235),0),2)</f>
        <v/>
      </c>
      <c r="EG235" s="41">
        <f>ROUND(IF(LEFT($C235,4)="OPEX",$E235*$H235*OFFSET($AH235,0,$CS235),0),2)</f>
        <v/>
      </c>
      <c r="EH235" s="41">
        <f>ROUND(IF(LEFT($C235,4)="OPEX",$E235*$H235*OFFSET($AI235,0,$CS235),0),2)</f>
        <v/>
      </c>
      <c r="EJ235" s="41">
        <f>$Q235</f>
        <v/>
      </c>
      <c r="EK235" s="41">
        <f>$R235</f>
        <v/>
      </c>
      <c r="EL235" s="41">
        <f>$S235</f>
        <v/>
      </c>
      <c r="EM235" s="41">
        <f>ROUND($D235*$CY235,2)</f>
        <v/>
      </c>
      <c r="EN235" s="41">
        <f>ROUND($D235*$CZ235,2)</f>
        <v/>
      </c>
      <c r="EO235" s="41">
        <f>ROUND($D235*$DA235,2)</f>
        <v/>
      </c>
      <c r="EP235" s="41">
        <f>ROUND($D235*$DB235,2)</f>
        <v/>
      </c>
      <c r="EQ235" s="41">
        <f>ROUND($D235*$DC235,2)</f>
        <v/>
      </c>
      <c r="ER235" s="41">
        <f>ROUND($D235*$DD235,2)</f>
        <v/>
      </c>
      <c r="ES235" s="41">
        <f>ROUND($D235*$DE235,2)</f>
        <v/>
      </c>
      <c r="ET235" s="41">
        <f>ROUND($D235*$DF235,2)</f>
        <v/>
      </c>
      <c r="EU235" s="41">
        <f>ROUND($D235*$DG235,2)</f>
        <v/>
      </c>
      <c r="EV235" s="41">
        <f>ROUND($D235*$DH235,2)</f>
        <v/>
      </c>
      <c r="EW235" s="41">
        <f>ROUND($D235*$DI235,2)</f>
        <v/>
      </c>
      <c r="EX235" s="41">
        <f>ROUND($D235*$DJ235,2)</f>
        <v/>
      </c>
      <c r="EY235" s="41">
        <f>ROUND($D235*$DK235,2)</f>
        <v/>
      </c>
      <c r="EZ235" s="41">
        <f>ROUND($D235*$DL235,2)</f>
        <v/>
      </c>
      <c r="FA235" s="41">
        <f>ROUND($D235*$DM235,2)</f>
        <v/>
      </c>
      <c r="FB235" s="41">
        <f>ROUND($D235*$DN235,2)</f>
        <v/>
      </c>
      <c r="FG235" s="41">
        <f>ROUND(IF(LEFT($C235,4)="CAPE",SUM($CY235:CY235 )/$P235,0),2)</f>
        <v/>
      </c>
      <c r="FH235" s="41">
        <f>ROUND(IF(LEFT($C235,4)="CAPE",SUM($CY235:CZ235 )/$P235,0),2)</f>
        <v/>
      </c>
      <c r="FI235" s="41">
        <f>ROUND(IF(LEFT($C235,4)="CAPE",SUM($CY235:DA235 )/$P235,0),2)</f>
        <v/>
      </c>
      <c r="FJ235" s="41">
        <f>ROUND(IF(LEFT($C235,4)="CAPE",SUM($CY235:DB235 )/$P235,0),2)</f>
        <v/>
      </c>
      <c r="FK235" s="41">
        <f>ROUND(IF(LEFT($C235,4)="CAPE",SUM($CY235:DC235 )/$P235,0),2)</f>
        <v/>
      </c>
      <c r="FL235" s="41">
        <f>ROUND(IF(LEFT($C235,4)="CAPE",SUM($CY235:DD235 )/$P235,0),2)</f>
        <v/>
      </c>
      <c r="FM235" s="41">
        <f>ROUND(IF(LEFT($C235,4)="CAPE",SUM($CY235:DE235 )/$P235,0),2)</f>
        <v/>
      </c>
      <c r="FN235" s="41">
        <f>ROUND(IF(LEFT($C235,4)="CAPE",SUM($CY235:DF235 )/$P235,0),2)</f>
        <v/>
      </c>
      <c r="FO235" s="41">
        <f>ROUND(IF(LEFT($C235,4)="CAPE",SUM($CY235:DG235 )/$P235,0),2)</f>
        <v/>
      </c>
      <c r="FP235" s="41">
        <f>ROUND(IF(LEFT($C235,4)="CAPE",SUM($CY235:DH235 )/$P235,0),2)</f>
        <v/>
      </c>
      <c r="FQ235" s="41">
        <f>ROUND(IF(LEFT($C235,4)="CAPE",SUM($CY235:DI235 )/$P235,0),2)</f>
        <v/>
      </c>
      <c r="FR235" s="41">
        <f>ROUND(IF(LEFT($C235,4)="CAPE",SUM($CY235:DJ235 )/$P235,0),2)</f>
        <v/>
      </c>
      <c r="FS235" s="41">
        <f>ROUND(IF(LEFT($C235,4)="CAPE",SUM($CY235:DK235 )/$P235,0),2)</f>
        <v/>
      </c>
      <c r="FT235" s="41">
        <f>ROUND(IF(LEFT($C235,4)="CAPE",SUM($CY235:DL235 )/$P235,0),2)</f>
        <v/>
      </c>
      <c r="FU235" s="41">
        <f>ROUND(IF(LEFT($C235,4)="CAPE",SUM($CY235:DM235 )/$P235,0),2)</f>
        <v/>
      </c>
      <c r="FV235" s="41">
        <f>ROUND(IF(LEFT($C235,4)="CAPE",SUM($CY235:DN235 )/$P235,0),2)</f>
        <v/>
      </c>
      <c r="GA235" s="41">
        <f>ROUND(IF(SUM($FG235:FG235)&gt;SUM($CY235:CY235),SUM($CY235:CY235),SUM($FG235:FG235)),2)</f>
        <v/>
      </c>
      <c r="GB235" s="41">
        <f>ROUND(IF(SUM($FG235:FH235)&gt;SUM($CY235:CZ235),SUM($CY235:CZ235),SUM($FG235:FH235)),2)</f>
        <v/>
      </c>
      <c r="GC235" s="41">
        <f>ROUND(IF(SUM($FG235:FI235)&gt;SUM($CY235:DA235),SUM($CY235:DA235),SUM($FG235:FI235)),2)</f>
        <v/>
      </c>
      <c r="GD235" s="41">
        <f>ROUND(IF(SUM($FG235:FJ235)&gt;SUM($CY235:DB235),SUM($CY235:DB235),SUM($FG235:FJ235)),2)</f>
        <v/>
      </c>
      <c r="GE235" s="41">
        <f>ROUND(IF(SUM($FG235:FK235)&gt;SUM($CY235:DC235),SUM($CY235:DC235),SUM($FG235:FK235)),2)</f>
        <v/>
      </c>
      <c r="GF235" s="41">
        <f>ROUND(IF(SUM($FG235:FL235)&gt;SUM($CY235:DD235),SUM($CY235:DD235),SUM($FG235:FL235)),2)</f>
        <v/>
      </c>
      <c r="GG235" s="41">
        <f>ROUND(IF(SUM($FG235:FM235)&gt;SUM($CY235:DE235),SUM($CY235:DE235),SUM($FG235:FM235)),2)</f>
        <v/>
      </c>
      <c r="GH235" s="41">
        <f>ROUND(IF(SUM($FG235:FN235)&gt;SUM($CY235:DF235),SUM($CY235:DF235),SUM($FG235:FN235)),2)</f>
        <v/>
      </c>
      <c r="GI235" s="41">
        <f>ROUND(IF(SUM($FG235:FO235)&gt;SUM($CY235:DG235),SUM($CY235:DG235),SUM($FG235:FO235)),2)</f>
        <v/>
      </c>
      <c r="GJ235" s="41">
        <f>ROUND(IF(SUM($FG235:FP235)&gt;SUM($CY235:DH235),SUM($CY235:DH235),SUM($FG235:FP235)),2)</f>
        <v/>
      </c>
      <c r="GK235" s="41">
        <f>ROUND(IF(SUM($FG235:FQ235)&gt;SUM($CY235:DI235),SUM($CY235:DI235),SUM($FG235:FQ235)),2)</f>
        <v/>
      </c>
      <c r="GL235" s="41">
        <f>ROUND(IF(SUM($FG235:FR235)&gt;SUM($CY235:DJ235),SUM($CY235:DJ235),SUM($FG235:FR235)),2)</f>
        <v/>
      </c>
      <c r="GM235" s="41">
        <f>ROUND(IF(SUM($FG235:FS235)&gt;SUM($CY235:DK235),SUM($CY235:DK235),SUM($FG235:FS235)),2)</f>
        <v/>
      </c>
      <c r="GN235" s="41">
        <f>ROUND(IF(SUM($FG235:FT235)&gt;SUM($CY235:DL235),SUM($CY235:DL235),SUM($FG235:FT235)),2)</f>
        <v/>
      </c>
      <c r="GO235" s="41">
        <f>ROUND(IF(SUM($FG235:FU235)&gt;SUM($CY235:DM235),SUM($CY235:DM235),SUM($FG235:FU235)),2)</f>
        <v/>
      </c>
      <c r="GP235" s="41">
        <f>ROUND(IF(SUM($FG235:FV235)&gt;SUM($CY235:DN235),SUM($CY235:DN235),SUM($FG235:FV235)),2)</f>
        <v/>
      </c>
      <c r="GR235" s="41">
        <f>$Q235</f>
        <v/>
      </c>
      <c r="GS235" s="41">
        <f>$R235</f>
        <v/>
      </c>
      <c r="GT235" s="41">
        <f>$S235</f>
        <v/>
      </c>
      <c r="GU235" s="41">
        <f>$GA235</f>
        <v/>
      </c>
      <c r="GV235" s="41">
        <f>GB235 - GA235</f>
        <v/>
      </c>
      <c r="GW235" s="41">
        <f>GC235 - GB235</f>
        <v/>
      </c>
      <c r="GX235" s="41">
        <f>GD235 - GC235</f>
        <v/>
      </c>
      <c r="GY235" s="41">
        <f>GE235 - GD235</f>
        <v/>
      </c>
      <c r="GZ235" s="41">
        <f>GF235 - GE235</f>
        <v/>
      </c>
      <c r="HA235" s="41">
        <f>GG235 - GF235</f>
        <v/>
      </c>
      <c r="HB235" s="41">
        <f>GH235 - GG235</f>
        <v/>
      </c>
      <c r="HC235" s="41">
        <f>GI235 - GH235</f>
        <v/>
      </c>
      <c r="HD235" s="41">
        <f>GJ235 - GI235</f>
        <v/>
      </c>
      <c r="HE235" s="41">
        <f>GK235 - GJ235</f>
        <v/>
      </c>
      <c r="HF235" s="41">
        <f>GL235 - GK235</f>
        <v/>
      </c>
      <c r="HG235" s="41">
        <f>GM235 - GL235</f>
        <v/>
      </c>
      <c r="HH235" s="41">
        <f>GN235 - GM235</f>
        <v/>
      </c>
      <c r="HI235" s="41">
        <f>GO235 - GN235</f>
        <v/>
      </c>
      <c r="HJ235" s="41">
        <f>GP235 - GO235</f>
        <v/>
      </c>
      <c r="HL235" s="41">
        <f>$Q235</f>
        <v/>
      </c>
      <c r="HM235" s="41">
        <f>$R235</f>
        <v/>
      </c>
      <c r="HN235" s="41">
        <f>$S235</f>
        <v/>
      </c>
      <c r="HO235" s="144">
        <f>SUMIFS(Kosztorys!$F:$F,Kosztorys!$D:$D,$B235,Kosztorys!$I:$I,CONCATENATE("&lt;01.01.",HP$10,""))</f>
        <v/>
      </c>
      <c r="HP235" s="144">
        <f>SUMIFS(Kosztorys!$F:$F,Kosztorys!$D:$D,$B235,Kosztorys!$I:$I,CONCATENATE("&lt;01.04.",HQ$10,""))-SUM($HO235)</f>
        <v/>
      </c>
      <c r="HQ235" s="144">
        <f>SUMIFS(Kosztorys!$F:$F,Kosztorys!$D:$D,$B235,Kosztorys!$I:$I,CONCATENATE("&lt;01.07.",HR$10,""))-SUM($HO235:HP235)</f>
        <v/>
      </c>
      <c r="HR235" s="144">
        <f>SUMIFS(Kosztorys!$F:$F,Kosztorys!$D:$D,$B235,Kosztorys!$I:$I,CONCATENATE("&lt;01.10.",HS$10,""))-SUM($HO235:HQ235)</f>
        <v/>
      </c>
      <c r="HS235" s="144">
        <f>SUMIFS(Kosztorys!$F:$F,Kosztorys!$D:$D,$B235,Kosztorys!$I:$I,CONCATENATE("&lt;01.01.",HT$10,""))-SUM($HO235:HR235)</f>
        <v/>
      </c>
      <c r="HT235" s="144">
        <f>SUMIFS(Kosztorys!$F:$F,Kosztorys!$D:$D,$B235,Kosztorys!$I:$I,CONCATENATE("&lt;01.04.",HU$10,""))-SUM($HO235:HS235)</f>
        <v/>
      </c>
      <c r="HU235" s="144">
        <f>SUMIFS(Kosztorys!$F:$F,Kosztorys!$D:$D,$B235,Kosztorys!$I:$I,CONCATENATE("&lt;01.07.",HV$10,""))-SUM($HO235:HT235)</f>
        <v/>
      </c>
      <c r="HV235" s="144">
        <f>SUMIFS(Kosztorys!$F:$F,Kosztorys!$D:$D,$B235,Kosztorys!$I:$I,CONCATENATE("&lt;01.10.",HW$10,""))-SUM($HO235:HU235)</f>
        <v/>
      </c>
      <c r="HW235" s="144">
        <f>SUMIFS(Kosztorys!$F:$F,Kosztorys!$D:$D,$B235,Kosztorys!$I:$I,CONCATENATE("&lt;01.01.",HX$10,""))-SUM($HO235:HV235)</f>
        <v/>
      </c>
      <c r="HX235" s="144">
        <f>SUMIFS(Kosztorys!$F:$F,Kosztorys!$D:$D,$B235,Kosztorys!$I:$I,CONCATENATE("&lt;01.04.",HY$10,""))-SUM($HO235:HW235)</f>
        <v/>
      </c>
      <c r="HY235" s="144">
        <f>SUMIFS(Kosztorys!$F:$F,Kosztorys!$D:$D,$B235,Kosztorys!$I:$I,CONCATENATE("&lt;01.07.",HZ$10,""))-SUM($HO235:HX235)</f>
        <v/>
      </c>
      <c r="HZ235" s="144">
        <f>SUMIFS(Kosztorys!$F:$F,Kosztorys!$D:$D,$B235,Kosztorys!$I:$I,CONCATENATE("&lt;01.10.",IA$10,""))-SUM($HO235:HY235)</f>
        <v/>
      </c>
      <c r="IA235" s="144">
        <f>SUMIFS(Kosztorys!$F:$F,Kosztorys!$D:$D,$B235,Kosztorys!$I:$I,CONCATENATE("&lt;01.01.",IB$10,""))-SUM($HO235:HZ235)</f>
        <v/>
      </c>
      <c r="IB235" s="145">
        <f>IF(M235="szt",IF(SUM(HO235:IA235)=IF(ISERROR(VLOOKUP(B235,JB_tabela,MATCH(IB$9,JB_menu,0)-1,FALSE())),,VLOOKUP(B235,JB_tabela,MATCH(IB$9,JB_menu,0)-1,FALSE())),"OK","nie zgadza się liczba użytych JB"),IF(SUM(HO235:IA235)=IF(ISERROR(VLOOKUP(B235,JB_tabela,MATCH(IC$9,JB_menu,0)-1,FALSE())),,VLOOKUP(B235,JB_tabela,MATCH(IC$9,JB_menu,0)-1,FALSE())),"OK","nie zgadzają się metry użyte w JB"))</f>
        <v/>
      </c>
      <c r="IE235" s="41">
        <f>$Q235</f>
        <v/>
      </c>
      <c r="IF235" s="41">
        <f>$R235</f>
        <v/>
      </c>
      <c r="IG235" s="41">
        <f>$S235</f>
        <v/>
      </c>
      <c r="IH235" s="348">
        <f>IF(LEFT($C235,4)="CAPE",ROUND(HO235*$L235,2),0)</f>
        <v/>
      </c>
      <c r="II235" s="348">
        <f>IF(LEFT($C235,4)="CAPE",ROUND(HP235*$L235,2),0)</f>
        <v/>
      </c>
      <c r="IJ235" s="348">
        <f>IF(LEFT($C235,4)="CAPE",ROUND(HQ235*$L235,2),0)</f>
        <v/>
      </c>
      <c r="IK235" s="348">
        <f>IF(LEFT($C235,4)="CAPE",ROUND(HR235*$L235,2),0)</f>
        <v/>
      </c>
      <c r="IL235" s="348">
        <f>IF(LEFT($C235,4)="CAPE",ROUND(HS235*$L235,2),0)</f>
        <v/>
      </c>
      <c r="IM235" s="348">
        <f>IF(LEFT($C235,4)="CAPE",ROUND(HT235*$L235,2),0)</f>
        <v/>
      </c>
      <c r="IN235" s="348">
        <f>IF(LEFT($C235,4)="CAPE",ROUND(HU235*$L235,2),0)</f>
        <v/>
      </c>
      <c r="IO235" s="348">
        <f>IF(LEFT($C235,4)="CAPE",ROUND(HV235*$L235,2),0)</f>
        <v/>
      </c>
      <c r="IP235" s="348">
        <f>IF(LEFT($C235,4)="CAPE",ROUND(HW235*$L235,2),0)</f>
        <v/>
      </c>
      <c r="IQ235" s="348">
        <f>IF(LEFT($C235,4)="CAPE",ROUND(HX235*$L235,2),0)</f>
        <v/>
      </c>
      <c r="IR235" s="348">
        <f>IF(LEFT($C235,4)="CAPE",ROUND(HY235*$L235,2),0)</f>
        <v/>
      </c>
      <c r="IS235" s="348">
        <f>IF(LEFT($C235,4)="CAPE",ROUND(HZ235*$L235,2),0)</f>
        <v/>
      </c>
      <c r="IT235" s="348">
        <f>IF(LEFT($C235,4)="CAPE",ROUND(IA235*$L235,2),0)</f>
        <v/>
      </c>
      <c r="IU235" s="41">
        <f>IF(SUM(IH235:IT235)=SUM(CY235:DN235),"OK",SUM(IH235:IT235)-SUM(CY235:DN235))</f>
        <v/>
      </c>
    </row>
    <row r="236" ht="12.75" customHeight="1">
      <c r="A236" s="119" t="n"/>
      <c r="B236" s="139" t="inlineStr">
        <is>
          <t>siec_rozdz_obca_n</t>
        </is>
      </c>
      <c r="C236" s="139" t="inlineStr">
        <is>
          <t>CAPEX - Długość 1m</t>
        </is>
      </c>
      <c r="D236" s="140" t="n">
        <v>0</v>
      </c>
      <c r="E236" s="64" t="n">
        <v>1.2</v>
      </c>
      <c r="F236" s="153" t="inlineStr">
        <is>
          <t>mb</t>
        </is>
      </c>
      <c r="G236" s="150" t="inlineStr">
        <is>
          <t>Zawieszanie kabli napowietrznych na podbudowie słupowej</t>
        </is>
      </c>
      <c r="H236" s="360">
        <f>IF(ISERROR(VLOOKUP(G236,KB_tabela,MATCH(H$9,KB_menu,0)-2,FALSE())),,VLOOKUP(G236,KB_tabela,MATCH(H$9,KB_menu,0)-2,FALSE()))</f>
        <v/>
      </c>
      <c r="I236" s="41">
        <f>IF(ISERROR(VLOOKUP(B236,JB_tabela,MATCH("czy puste",JB_menu,0)-1,FALSE())),"BŁĄD brak takiej JB",VLOOKUP(B236,JB_tabela,MATCH("czy puste",JB_menu,0)-1,FALSE()))</f>
        <v/>
      </c>
      <c r="J236" s="41">
        <f>IF(ISERROR(VLOOKUP(G236,KB_tabela,MATCH(H$9,KB_menu,0)-2,FALSE())),"BŁĄD brak takiego KB",IF(H236=0,IF(LEFT(C236,4)="OPEX","OK",IF(G236="brak kosztów CAPEX","OK","Brak Ceny KB")),"OK"))</f>
        <v/>
      </c>
      <c r="K236" s="41">
        <f>IF(AJ236="nie zgadza się liczba użytych JB","Nie liczy wszystkich JB",IF(BD236="nie zgadza się liczba użytych JB","Nie liczy wszystkich JB",IF(BX236="nie zgadza się liczba użytych JB","Nie liczy wszystkich JB",IF(BX236="nie zgadza się liczba użytych JB","Nie liczy wszystkich JB","OK"))))</f>
        <v/>
      </c>
      <c r="L236" s="361">
        <f>ROUND((E236*H236),2)</f>
        <v/>
      </c>
      <c r="M236" s="41">
        <f>VLOOKUP(B236,JB_tabela,MATCH(M$9,JB_menu,0)-1,FALSE())</f>
        <v/>
      </c>
      <c r="P236" s="41">
        <f>IF(ISERROR(VLOOKUP(S236,KATEGORIA_tabela,MATCH(P$9,KATEGORIA_menu,0)-2,FALSE())),,VLOOKUP(S236,KATEGORIA_tabela,MATCH(P$9,KATEGORIA_menu,0)-2,FALSE()))</f>
        <v/>
      </c>
      <c r="Q236" s="41">
        <f>IF(ISERROR(VLOOKUP(B236,JB_tabela,MATCH(Q$9,JB_menu,0)-1,FALSE())),,VLOOKUP(B236,JB_tabela,MATCH(Q$9,JB_menu,0)-1,FALSE()))</f>
        <v/>
      </c>
      <c r="R236" s="41">
        <f>IF(ISERROR(VLOOKUP(G236,KB_tabela,MATCH(R$9,KB_menu,0)-2,FALSE())),,VLOOKUP(G236,KB_tabela,MATCH(R$9,KB_menu,0)-2,FALSE()))</f>
        <v/>
      </c>
      <c r="S236" s="41">
        <f>IF(ISERROR(VLOOKUP(G236,KB_tabela,MATCH(S$9,KB_menu,0)-2,FALSE())),,VLOOKUP(G236,KB_tabela,MATCH(S$9,KB_menu,0)-2,FALSE()))</f>
        <v/>
      </c>
      <c r="T236" s="116">
        <f>IF($C236="CAPEX - 1szt JB",IF($M236="szt",SUMIFS(Kosztorys!$F:$F,Kosztorys!$D:$D,$B236,Kosztorys!$I:$I,CONCATENATE("&lt;01.01.",U$10,""))-SUMIFS(Kosztorys!$F:$F,Kosztorys!$D:$D,$B236,Kosztorys!$I:$I,CONCATENATE("&lt;01.01.",T$10,"")),COUNTIFS(Kosztorys!$D:$D,$B236,Kosztorys!$I:$I,CONCATENATE("&lt;01.01.",U$10,""))-COUNTIFS(Kosztorys!$D:$D,$B236,Kosztorys!$I:$I,CONCATENATE("&lt;01.01.",T$10,""))),0)</f>
        <v/>
      </c>
      <c r="U236" s="116">
        <f>IF($C236="CAPEX - 1szt JB",IF($M236="szt",SUMIFS(Kosztorys!$F:$F,Kosztorys!$D:$D,$B236,Kosztorys!$I:$I,CONCATENATE("&lt;01.01.",V$10,""))-SUMIFS(Kosztorys!$F:$F,Kosztorys!$D:$D,$B236,Kosztorys!$I:$I,CONCATENATE("&lt;01.01.",U$10,"")),COUNTIFS(Kosztorys!$D:$D,$B236,Kosztorys!$I:$I,CONCATENATE("&lt;01.01.",V$10,""))-COUNTIFS(Kosztorys!$D:$D,$B236,Kosztorys!$I:$I,CONCATENATE("&lt;01.01.",U$10,""))),0)</f>
        <v/>
      </c>
      <c r="V236" s="116">
        <f>IF($C236="CAPEX - 1szt JB",IF($M236="szt",SUMIFS(Kosztorys!$F:$F,Kosztorys!$D:$D,$B236,Kosztorys!$I:$I,CONCATENATE("&lt;01.01.",W$10,""))-SUMIFS(Kosztorys!$F:$F,Kosztorys!$D:$D,$B236,Kosztorys!$I:$I,CONCATENATE("&lt;01.01.",V$10,"")),COUNTIFS(Kosztorys!$D:$D,$B236,Kosztorys!$I:$I,CONCATENATE("&lt;01.01.",W$10,""))-COUNTIFS(Kosztorys!$D:$D,$B236,Kosztorys!$I:$I,CONCATENATE("&lt;01.01.",V$10,""))),0)</f>
        <v/>
      </c>
      <c r="W236" s="116">
        <f>IF($C236="CAPEX - 1szt JB",IF($M236="szt",SUMIFS(Kosztorys!$F:$F,Kosztorys!$D:$D,$B236,Kosztorys!$I:$I,CONCATENATE("&lt;01.01.",X$10,""))-SUMIFS(Kosztorys!$F:$F,Kosztorys!$D:$D,$B236,Kosztorys!$I:$I,CONCATENATE("&lt;01.01.",W$10,"")),COUNTIFS(Kosztorys!$D:$D,$B236,Kosztorys!$I:$I,CONCATENATE("&lt;01.01.",X$10,""))-COUNTIFS(Kosztorys!$D:$D,$B236,Kosztorys!$I:$I,CONCATENATE("&lt;01.01.",W$10,""))),0)</f>
        <v/>
      </c>
      <c r="X236" s="116">
        <f>IF($C236="CAPEX - 1szt JB",IF($M236="szt",SUMIFS(Kosztorys!$F:$F,Kosztorys!$D:$D,$B236,Kosztorys!$I:$I,CONCATENATE("&lt;01.01.",Y$10,""))-SUMIFS(Kosztorys!$F:$F,Kosztorys!$D:$D,$B236,Kosztorys!$I:$I,CONCATENATE("&lt;01.01.",X$10,"")),COUNTIFS(Kosztorys!$D:$D,$B236,Kosztorys!$I:$I,CONCATENATE("&lt;01.01.",Y$10,""))-COUNTIFS(Kosztorys!$D:$D,$B236,Kosztorys!$I:$I,CONCATENATE("&lt;01.01.",X$10,""))),0)</f>
        <v/>
      </c>
      <c r="Y236" s="116">
        <f>IF($C236="CAPEX - 1szt JB",IF($M236="szt",SUMIFS(Kosztorys!$F:$F,Kosztorys!$D:$D,$B236,Kosztorys!$I:$I,CONCATENATE("&lt;01.01.",Z$10,""))-SUMIFS(Kosztorys!$F:$F,Kosztorys!$D:$D,$B236,Kosztorys!$I:$I,CONCATENATE("&lt;01.01.",Y$10,"")),COUNTIFS(Kosztorys!$D:$D,$B236,Kosztorys!$I:$I,CONCATENATE("&lt;01.01.",Z$10,""))-COUNTIFS(Kosztorys!$D:$D,$B236,Kosztorys!$I:$I,CONCATENATE("&lt;01.01.",Y$10,""))),0)</f>
        <v/>
      </c>
      <c r="Z236" s="116">
        <f>IF($C236="CAPEX - 1szt JB",IF($M236="szt",SUMIFS(Kosztorys!$F:$F,Kosztorys!$D:$D,$B236,Kosztorys!$I:$I,CONCATENATE("&lt;01.01.",AA$10,""))-SUMIFS(Kosztorys!$F:$F,Kosztorys!$D:$D,$B236,Kosztorys!$I:$I,CONCATENATE("&lt;01.01.",Z$10,"")),COUNTIFS(Kosztorys!$D:$D,$B236,Kosztorys!$I:$I,CONCATENATE("&lt;01.01.",AA$10,""))-COUNTIFS(Kosztorys!$D:$D,$B236,Kosztorys!$I:$I,CONCATENATE("&lt;01.01.",Z$10,""))),0)</f>
        <v/>
      </c>
      <c r="AA236" s="116">
        <f>IF($C236="CAPEX - 1szt JB",IF($M236="szt",SUMIFS(Kosztorys!$F:$F,Kosztorys!$D:$D,$B236,Kosztorys!$I:$I,CONCATENATE("&lt;01.01.",AB$10,""))-SUMIFS(Kosztorys!$F:$F,Kosztorys!$D:$D,$B236,Kosztorys!$I:$I,CONCATENATE("&lt;01.01.",AA$10,"")),COUNTIFS(Kosztorys!$D:$D,$B236,Kosztorys!$I:$I,CONCATENATE("&lt;01.01.",AB$10,""))-COUNTIFS(Kosztorys!$D:$D,$B236,Kosztorys!$I:$I,CONCATENATE("&lt;01.01.",AA$10,""))),0)</f>
        <v/>
      </c>
      <c r="AB236" s="116">
        <f>IF($C236="CAPEX - 1szt JB",IF($M236="szt",SUMIFS(Kosztorys!$F:$F,Kosztorys!$D:$D,$B236,Kosztorys!$I:$I,CONCATENATE("&lt;01.01.",AC$10,""))-SUMIFS(Kosztorys!$F:$F,Kosztorys!$D:$D,$B236,Kosztorys!$I:$I,CONCATENATE("&lt;01.01.",AB$10,"")),COUNTIFS(Kosztorys!$D:$D,$B236,Kosztorys!$I:$I,CONCATENATE("&lt;01.01.",AC$10,""))-COUNTIFS(Kosztorys!$D:$D,$B236,Kosztorys!$I:$I,CONCATENATE("&lt;01.01.",AB$10,""))),0)</f>
        <v/>
      </c>
      <c r="AC236" s="116">
        <f>IF($C236="CAPEX - 1szt JB",IF($M236="szt",SUMIFS(Kosztorys!$F:$F,Kosztorys!$D:$D,$B236,Kosztorys!$I:$I,CONCATENATE("&lt;01.01.",AD$10,""))-SUMIFS(Kosztorys!$F:$F,Kosztorys!$D:$D,$B236,Kosztorys!$I:$I,CONCATENATE("&lt;01.01.",AC$10,"")),COUNTIFS(Kosztorys!$D:$D,$B236,Kosztorys!$I:$I,CONCATENATE("&lt;01.01.",AD$10,""))-COUNTIFS(Kosztorys!$D:$D,$B236,Kosztorys!$I:$I,CONCATENATE("&lt;01.01.",AC$10,""))),0)</f>
        <v/>
      </c>
      <c r="AD236" s="116">
        <f>IF($C236="CAPEX - 1szt JB",IF($M236="szt",SUMIFS(Kosztorys!$F:$F,Kosztorys!$D:$D,$B236,Kosztorys!$I:$I,CONCATENATE("&lt;01.01.",AE$10,""))-SUMIFS(Kosztorys!$F:$F,Kosztorys!$D:$D,$B236,Kosztorys!$I:$I,CONCATENATE("&lt;01.01.",AD$10,"")),COUNTIFS(Kosztorys!$D:$D,$B236,Kosztorys!$I:$I,CONCATENATE("&lt;01.01.",AE$10,""))-COUNTIFS(Kosztorys!$D:$D,$B236,Kosztorys!$I:$I,CONCATENATE("&lt;01.01.",AD$10,""))),0)</f>
        <v/>
      </c>
      <c r="AE236" s="116">
        <f>IF($C236="CAPEX - 1szt JB",IF($M236="szt",SUMIFS(Kosztorys!$F:$F,Kosztorys!$D:$D,$B236,Kosztorys!$I:$I,CONCATENATE("&lt;01.01.",AF$10,""))-SUMIFS(Kosztorys!$F:$F,Kosztorys!$D:$D,$B236,Kosztorys!$I:$I,CONCATENATE("&lt;01.01.",AE$10,"")),COUNTIFS(Kosztorys!$D:$D,$B236,Kosztorys!$I:$I,CONCATENATE("&lt;01.01.",AF$10,""))-COUNTIFS(Kosztorys!$D:$D,$B236,Kosztorys!$I:$I,CONCATENATE("&lt;01.01.",AE$10,""))),0)</f>
        <v/>
      </c>
      <c r="AF236" s="116">
        <f>IF($C236="CAPEX - 1szt JB",IF($M236="szt",SUMIFS(Kosztorys!$F:$F,Kosztorys!$D:$D,$B236,Kosztorys!$I:$I,CONCATENATE("&lt;01.01.",AG$10,""))-SUMIFS(Kosztorys!$F:$F,Kosztorys!$D:$D,$B236,Kosztorys!$I:$I,CONCATENATE("&lt;01.01.",AF$10,"")),COUNTIFS(Kosztorys!$D:$D,$B236,Kosztorys!$I:$I,CONCATENATE("&lt;01.01.",AG$10,""))-COUNTIFS(Kosztorys!$D:$D,$B236,Kosztorys!$I:$I,CONCATENATE("&lt;01.01.",AF$10,""))),0)</f>
        <v/>
      </c>
      <c r="AG236" s="116">
        <f>IF($C236="CAPEX - 1szt JB",IF($M236="szt",SUMIFS(Kosztorys!$F:$F,Kosztorys!$D:$D,$B236,Kosztorys!$I:$I,CONCATENATE("&lt;01.01.",AH$10,""))-SUMIFS(Kosztorys!$F:$F,Kosztorys!$D:$D,$B236,Kosztorys!$I:$I,CONCATENATE("&lt;01.01.",AG$10,"")),COUNTIFS(Kosztorys!$D:$D,$B236,Kosztorys!$I:$I,CONCATENATE("&lt;01.01.",AH$10,""))-COUNTIFS(Kosztorys!$D:$D,$B236,Kosztorys!$I:$I,CONCATENATE("&lt;01.01.",AG$10,""))),0)</f>
        <v/>
      </c>
      <c r="AH236" s="116">
        <f>IF($C236="CAPEX - 1szt JB",IF($M236="szt",SUMIFS(Kosztorys!$F:$F,Kosztorys!$D:$D,$B236,Kosztorys!$I:$I,CONCATENATE("&lt;01.01.",AI$10,""))-SUMIFS(Kosztorys!$F:$F,Kosztorys!$D:$D,$B236,Kosztorys!$I:$I,CONCATENATE("&lt;01.01.",AH$10,"")),COUNTIFS(Kosztorys!$D:$D,$B236,Kosztorys!$I:$I,CONCATENATE("&lt;01.01.",AI$10,""))-COUNTIFS(Kosztorys!$D:$D,$B236,Kosztorys!$I:$I,CONCATENATE("&lt;01.01.",AH$10,""))),0)</f>
        <v/>
      </c>
      <c r="AI236" s="116">
        <f>IF($C236="CAPEX - 1szt JB",IF($M236="szt",SUMIFS(Kosztorys!$F:$F,Kosztorys!$D:$D,$B236,Kosztorys!$I:$I,CONCATENATE("&lt;01.01.",AJ$10,""))-SUMIFS(Kosztorys!$F:$F,Kosztorys!$D:$D,$B236,Kosztorys!$I:$I,CONCATENATE("&lt;01.01.",AI$10,"")),COUNTIFS(Kosztorys!$D:$D,$B236,Kosztorys!$I:$I,CONCATENATE("&lt;01.01.",AJ$10,""))-COUNTIFS(Kosztorys!$D:$D,$B236,Kosztorys!$I:$I,CONCATENATE("&lt;01.01.",AI$10,""))),0)</f>
        <v/>
      </c>
      <c r="AJ236" s="116">
        <f>IF(C236="CAPEX - 1szt JB",IF(SUM(T236:AI236)=IF(ISERROR(VLOOKUP(B236,JB_tabela,MATCH(AJ$9,JB_menu,0)-1,FALSE())),,VLOOKUP(B236,JB_tabela,MATCH(AJ$9,JB_menu,0)-1,FALSE())),"OK","nie zgadza się liczba użytych JB"),"OK-ND")</f>
        <v/>
      </c>
      <c r="AM236" s="41">
        <f>IFERROR("_" &amp; VLOOKUP($B236,#REF!,1,FALSE()),#REF!)</f>
        <v/>
      </c>
      <c r="AN236" s="41">
        <f>IF($C236="CAPEX - Długość 1m",SUMIFS(Kosztorys!$F:$F,Kosztorys!$D:$D,$B236,Kosztorys!$I:$I,CONCATENATE("&lt;31.12.",AN$10,""))-SUMIFS(Kosztorys!$F:$F,Kosztorys!$D:$D,$B236,Kosztorys!$I:$I,CONCATENATE("&lt;31.12.",AM$10,"")),"x")</f>
        <v/>
      </c>
      <c r="AO236" s="41">
        <f>IF($C236="CAPEX - Długość 1m",SUMIFS(Kosztorys!$F:$F,Kosztorys!$D:$D,$B236,Kosztorys!$I:$I,CONCATENATE("&lt;31.12.",AO$10,""))-SUMIFS(Kosztorys!$F:$F,Kosztorys!$D:$D,$B236,Kosztorys!$I:$I,CONCATENATE("&lt;31.12.",AN$10,"")),"x")</f>
        <v/>
      </c>
      <c r="AP236" s="41">
        <f>IF($C236="CAPEX - Długość 1m",SUMIFS(Kosztorys!$F:$F,Kosztorys!$D:$D,$B236,Kosztorys!$I:$I,CONCATENATE("&lt;31.12.",AP$10,""))-SUMIFS(Kosztorys!$F:$F,Kosztorys!$D:$D,$B236,Kosztorys!$I:$I,CONCATENATE("&lt;31.12.",AO$10,"")),"x")</f>
        <v/>
      </c>
      <c r="AQ236" s="41">
        <f>IF($C236="CAPEX - Długość 1m",SUMIFS(Kosztorys!$F:$F,Kosztorys!$D:$D,$B236,Kosztorys!$I:$I,CONCATENATE("&lt;31.12.",AQ$10,""))-SUMIFS(Kosztorys!$F:$F,Kosztorys!$D:$D,$B236,Kosztorys!$I:$I,CONCATENATE("&lt;31.12.",AP$10,"")),"x")</f>
        <v/>
      </c>
      <c r="AR236" s="41">
        <f>IF($C236="CAPEX - Długość 1m",SUMIFS(Kosztorys!$F:$F,Kosztorys!$D:$D,$B236,Kosztorys!$I:$I,CONCATENATE("&lt;31.12.",AR$10,""))-SUMIFS(Kosztorys!$F:$F,Kosztorys!$D:$D,$B236,Kosztorys!$I:$I,CONCATENATE("&lt;31.12.",AQ$10,"")),"x")</f>
        <v/>
      </c>
      <c r="AS236" s="41">
        <f>IF($C236="CAPEX - Długość 1m",SUMIFS(Kosztorys!$F:$F,Kosztorys!$D:$D,$B236,Kosztorys!$I:$I,CONCATENATE("&lt;31.12.",AS$10,""))-SUMIFS(Kosztorys!$F:$F,Kosztorys!$D:$D,$B236,Kosztorys!$I:$I,CONCATENATE("&lt;31.12.",AR$10,"")),"x")</f>
        <v/>
      </c>
      <c r="AT236" s="41">
        <f>IF($C236="CAPEX - Długość 1m",SUMIFS(Kosztorys!$F:$F,Kosztorys!$D:$D,$B236,Kosztorys!$I:$I,CONCATENATE("&lt;31.12.",AT$10,""))-SUMIFS(Kosztorys!$F:$F,Kosztorys!$D:$D,$B236,Kosztorys!$I:$I,CONCATENATE("&lt;31.12.",AS$10,"")),"x")</f>
        <v/>
      </c>
      <c r="AU236" s="41">
        <f>IF($C236="CAPEX - Długość 1m",SUMIFS(Kosztorys!$F:$F,Kosztorys!$D:$D,$B236,Kosztorys!$I:$I,CONCATENATE("&lt;31.12.",AU$10,""))-SUMIFS(Kosztorys!$F:$F,Kosztorys!$D:$D,$B236,Kosztorys!$I:$I,CONCATENATE("&lt;31.12.",AT$10,"")),"x")</f>
        <v/>
      </c>
      <c r="AV236" s="41">
        <f>IF($C236="CAPEX - Długość 1m",SUMIFS(Kosztorys!$F:$F,Kosztorys!$D:$D,$B236,Kosztorys!$I:$I,CONCATENATE("&lt;31.12.",AV$10,""))-SUMIFS(Kosztorys!$F:$F,Kosztorys!$D:$D,$B236,Kosztorys!$I:$I,CONCATENATE("&lt;31.12.",AU$10,"")),"x")</f>
        <v/>
      </c>
      <c r="AW236" s="41">
        <f>IF($C236="CAPEX - Długość 1m",SUMIFS(Kosztorys!$F:$F,Kosztorys!$D:$D,$B236,Kosztorys!$I:$I,CONCATENATE("&lt;31.12.",AW$10,""))-SUMIFS(Kosztorys!$F:$F,Kosztorys!$D:$D,$B236,Kosztorys!$I:$I,CONCATENATE("&lt;31.12.",AV$10,"")),"x")</f>
        <v/>
      </c>
      <c r="AX236" s="41">
        <f>IF($C236="CAPEX - Długość 1m",SUMIFS(Kosztorys!$F:$F,Kosztorys!$D:$D,$B236,Kosztorys!$I:$I,CONCATENATE("&lt;31.12.",AX$10,""))-SUMIFS(Kosztorys!$F:$F,Kosztorys!$D:$D,$B236,Kosztorys!$I:$I,CONCATENATE("&lt;31.12.",AW$10,"")),"x")</f>
        <v/>
      </c>
      <c r="AY236" s="41">
        <f>IF($C236="CAPEX - Długość 1m",SUMIFS(Kosztorys!$F:$F,Kosztorys!$D:$D,$B236,Kosztorys!$I:$I,CONCATENATE("&lt;31.12.",AY$10,""))-SUMIFS(Kosztorys!$F:$F,Kosztorys!$D:$D,$B236,Kosztorys!$I:$I,CONCATENATE("&lt;31.12.",AX$10,"")),"x")</f>
        <v/>
      </c>
      <c r="AZ236" s="41">
        <f>IF($C236="CAPEX - Długość 1m",SUMIFS(Kosztorys!$F:$F,Kosztorys!$D:$D,$B236,Kosztorys!$I:$I,CONCATENATE("&lt;31.12.",AZ$10,""))-SUMIFS(Kosztorys!$F:$F,Kosztorys!$D:$D,$B236,Kosztorys!$I:$I,CONCATENATE("&lt;31.12.",AY$10,"")),"x")</f>
        <v/>
      </c>
      <c r="BA236" s="41">
        <f>IF($C236="CAPEX - Długość 1m",SUMIFS(Kosztorys!$F:$F,Kosztorys!$D:$D,$B236,Kosztorys!$I:$I,CONCATENATE("&lt;31.12.",BA$10,""))-SUMIFS(Kosztorys!$F:$F,Kosztorys!$D:$D,$B236,Kosztorys!$I:$I,CONCATENATE("&lt;31.12.",AZ$10,"")),"x")</f>
        <v/>
      </c>
      <c r="BB236" s="41">
        <f>IF($C236="CAPEX - Długość 1m",SUMIFS(Kosztorys!$F:$F,Kosztorys!$D:$D,$B236,Kosztorys!$I:$I,CONCATENATE("&lt;31.12.",BB$10,""))-SUMIFS(Kosztorys!$F:$F,Kosztorys!$D:$D,$B236,Kosztorys!$I:$I,CONCATENATE("&lt;31.12.",BA$10,"")),"x")</f>
        <v/>
      </c>
      <c r="BC236" s="41">
        <f>IF($C236="CAPEX - Długość 1m",SUMIFS(Kosztorys!$F:$F,Kosztorys!$D:$D,$B236,Kosztorys!$I:$I,CONCATENATE("&lt;31.12.",BC$10,""))-SUMIFS(Kosztorys!$F:$F,Kosztorys!$D:$D,$B236,Kosztorys!$I:$I,CONCATENATE("&lt;31.12.",BB$10,"")),"x")</f>
        <v/>
      </c>
      <c r="BD236" s="41">
        <f>IF(C236="CAPEX - Długość 1m",IF(SUM(AN236:BC236)=IF(ISERROR(VLOOKUP(B236,JB_tabela,MATCH(BD$9,JB_menu,0)-1,FALSE())),,VLOOKUP(B236,JB_tabela,MATCH(BD$9,JB_menu,0)-1,FALSE())),"OK","nie zgadza się liczba użytych JB"),"OK-ND")</f>
        <v/>
      </c>
      <c r="BH236" s="41">
        <f>IF($C236="OPEX - Koszt 1szt/rok",IF($M236="szt",SUMIFS(Kosztorys!$F:$F,Kosztorys!$D:$D,$B236,Kosztorys!$I:$I,CONCATENATE("&lt;01.01.",BH$10,""))+(SUMIFS(Kosztorys!$F:$F,Kosztorys!$D:$D,$B236,Kosztorys!$I:$I,CONCATENATE("&lt;=31.03.",BH$10,""))-SUMIFS(Kosztorys!$F:$F,Kosztorys!$D:$D,$B236,Kosztorys!$I:$I,CONCATENATE("&lt;=31.12.",BG$10,"")))*0.75+(SUMIFS(Kosztorys!$F:$F,Kosztorys!$D:$D,$B236,Kosztorys!$I:$I,CONCATENATE("&lt;=30.06.",BH$10,""))-SUMIFS(Kosztorys!$F:$F,Kosztorys!$D:$D,$B236,Kosztorys!$I:$I,CONCATENATE("&lt;=31.03.",BH$10,"")))*0.5+(SUMIFS(Kosztorys!$F:$F,Kosztorys!$D:$D,$B236,Kosztorys!$I:$I,CONCATENATE("&lt;=30.09.",BH$10,""))-SUMIFS(Kosztorys!$F:$F,Kosztorys!$D:$D,$B236,Kosztorys!$I:$I,CONCATENATE("&lt;=30.06.",BH$10,"")))*0.25,"nic"),0)</f>
        <v/>
      </c>
      <c r="BI236" s="41">
        <f>IF($C236="OPEX - Koszt 1szt/rok",IF($M236="szt",SUMIFS(Kosztorys!$F:$F,Kosztorys!$D:$D,$B236,Kosztorys!$I:$I,CONCATENATE("&lt;01.01.",BI$10,""))+(SUMIFS(Kosztorys!$F:$F,Kosztorys!$D:$D,$B236,Kosztorys!$I:$I,CONCATENATE("&lt;=31.03.",BI$10,""))-SUMIFS(Kosztorys!$F:$F,Kosztorys!$D:$D,$B236,Kosztorys!$I:$I,CONCATENATE("&lt;=31.12.",BH$10,"")))*0.75+(SUMIFS(Kosztorys!$F:$F,Kosztorys!$D:$D,$B236,Kosztorys!$I:$I,CONCATENATE("&lt;=30.06.",BI$10,""))-SUMIFS(Kosztorys!$F:$F,Kosztorys!$D:$D,$B236,Kosztorys!$I:$I,CONCATENATE("&lt;=31.03.",BI$10,"")))*0.5+(SUMIFS(Kosztorys!$F:$F,Kosztorys!$D:$D,$B236,Kosztorys!$I:$I,CONCATENATE("&lt;=30.09.",BI$10,""))-SUMIFS(Kosztorys!$F:$F,Kosztorys!$D:$D,$B236,Kosztorys!$I:$I,CONCATENATE("&lt;=30.06.",BI$10,"")))*0.25,"nic"),0)</f>
        <v/>
      </c>
      <c r="BJ236" s="41">
        <f>IF($C236="OPEX - Koszt 1szt/rok",IF($M236="szt",SUMIFS(Kosztorys!$F:$F,Kosztorys!$D:$D,$B236,Kosztorys!$I:$I,CONCATENATE("&lt;01.01.",BJ$10,""))+(SUMIFS(Kosztorys!$F:$F,Kosztorys!$D:$D,$B236,Kosztorys!$I:$I,CONCATENATE("&lt;=31.03.",BJ$10,""))-SUMIFS(Kosztorys!$F:$F,Kosztorys!$D:$D,$B236,Kosztorys!$I:$I,CONCATENATE("&lt;=31.12.",BI$10,"")))*0.75+(SUMIFS(Kosztorys!$F:$F,Kosztorys!$D:$D,$B236,Kosztorys!$I:$I,CONCATENATE("&lt;=30.06.",BJ$10,""))-SUMIFS(Kosztorys!$F:$F,Kosztorys!$D:$D,$B236,Kosztorys!$I:$I,CONCATENATE("&lt;=31.03.",BJ$10,"")))*0.5+(SUMIFS(Kosztorys!$F:$F,Kosztorys!$D:$D,$B236,Kosztorys!$I:$I,CONCATENATE("&lt;=30.09.",BJ$10,""))-SUMIFS(Kosztorys!$F:$F,Kosztorys!$D:$D,$B236,Kosztorys!$I:$I,CONCATENATE("&lt;=30.06.",BJ$10,"")))*0.25,"nic"),0)</f>
        <v/>
      </c>
      <c r="BK236" s="41">
        <f>IF($C236="OPEX - Koszt 1szt/rok",IF($M236="szt",SUMIFS(Kosztorys!$F:$F,Kosztorys!$D:$D,$B236,Kosztorys!$I:$I,CONCATENATE("&lt;01.01.",BK$10,""))+(SUMIFS(Kosztorys!$F:$F,Kosztorys!$D:$D,$B236,Kosztorys!$I:$I,CONCATENATE("&lt;=31.03.",BK$10,""))-SUMIFS(Kosztorys!$F:$F,Kosztorys!$D:$D,$B236,Kosztorys!$I:$I,CONCATENATE("&lt;=31.12.",BJ$10,"")))*0.75+(SUMIFS(Kosztorys!$F:$F,Kosztorys!$D:$D,$B236,Kosztorys!$I:$I,CONCATENATE("&lt;=30.06.",BK$10,""))-SUMIFS(Kosztorys!$F:$F,Kosztorys!$D:$D,$B236,Kosztorys!$I:$I,CONCATENATE("&lt;=31.03.",BK$10,"")))*0.5+(SUMIFS(Kosztorys!$F:$F,Kosztorys!$D:$D,$B236,Kosztorys!$I:$I,CONCATENATE("&lt;=30.09.",BK$10,""))-SUMIFS(Kosztorys!$F:$F,Kosztorys!$D:$D,$B236,Kosztorys!$I:$I,CONCATENATE("&lt;=30.06.",BK$10,"")))*0.25,"nic"),0)</f>
        <v/>
      </c>
      <c r="BL236" s="41">
        <f>IF($C236="OPEX - Koszt 1szt/rok",IF($M236="szt",SUMIFS(Kosztorys!$F:$F,Kosztorys!$D:$D,$B236,Kosztorys!$I:$I,CONCATENATE("&lt;01.01.",BL$10,""))+(SUMIFS(Kosztorys!$F:$F,Kosztorys!$D:$D,$B236,Kosztorys!$I:$I,CONCATENATE("&lt;=31.03.",BL$10,""))-SUMIFS(Kosztorys!$F:$F,Kosztorys!$D:$D,$B236,Kosztorys!$I:$I,CONCATENATE("&lt;=31.12.",BK$10,"")))*0.75+(SUMIFS(Kosztorys!$F:$F,Kosztorys!$D:$D,$B236,Kosztorys!$I:$I,CONCATENATE("&lt;=30.06.",BL$10,""))-SUMIFS(Kosztorys!$F:$F,Kosztorys!$D:$D,$B236,Kosztorys!$I:$I,CONCATENATE("&lt;=31.03.",BL$10,"")))*0.5+(SUMIFS(Kosztorys!$F:$F,Kosztorys!$D:$D,$B236,Kosztorys!$I:$I,CONCATENATE("&lt;=30.09.",BL$10,""))-SUMIFS(Kosztorys!$F:$F,Kosztorys!$D:$D,$B236,Kosztorys!$I:$I,CONCATENATE("&lt;=30.06.",BL$10,"")))*0.25,"nic"),0)</f>
        <v/>
      </c>
      <c r="BM236" s="41">
        <f>IF($C236="OPEX - Koszt 1szt/rok",IF($M236="szt",SUMIFS(Kosztorys!$F:$F,Kosztorys!$D:$D,$B236,Kosztorys!$I:$I,CONCATENATE("&lt;01.01.",BM$10,""))+(SUMIFS(Kosztorys!$F:$F,Kosztorys!$D:$D,$B236,Kosztorys!$I:$I,CONCATENATE("&lt;=31.03.",BM$10,""))-SUMIFS(Kosztorys!$F:$F,Kosztorys!$D:$D,$B236,Kosztorys!$I:$I,CONCATENATE("&lt;=31.12.",BL$10,"")))*0.75+(SUMIFS(Kosztorys!$F:$F,Kosztorys!$D:$D,$B236,Kosztorys!$I:$I,CONCATENATE("&lt;=30.06.",BM$10,""))-SUMIFS(Kosztorys!$F:$F,Kosztorys!$D:$D,$B236,Kosztorys!$I:$I,CONCATENATE("&lt;=31.03.",BM$10,"")))*0.5+(SUMIFS(Kosztorys!$F:$F,Kosztorys!$D:$D,$B236,Kosztorys!$I:$I,CONCATENATE("&lt;=30.09.",BM$10,""))-SUMIFS(Kosztorys!$F:$F,Kosztorys!$D:$D,$B236,Kosztorys!$I:$I,CONCATENATE("&lt;=30.06.",BM$10,"")))*0.25,"nic"),0)</f>
        <v/>
      </c>
      <c r="BN236" s="41">
        <f>IF($C236="OPEX - Koszt 1szt/rok",IF($M236="szt",SUMIFS(Kosztorys!$F:$F,Kosztorys!$D:$D,$B236,Kosztorys!$I:$I,CONCATENATE("&lt;01.01.",BN$10,""))+(SUMIFS(Kosztorys!$F:$F,Kosztorys!$D:$D,$B236,Kosztorys!$I:$I,CONCATENATE("&lt;=31.03.",BN$10,""))-SUMIFS(Kosztorys!$F:$F,Kosztorys!$D:$D,$B236,Kosztorys!$I:$I,CONCATENATE("&lt;=31.12.",BM$10,"")))*0.75+(SUMIFS(Kosztorys!$F:$F,Kosztorys!$D:$D,$B236,Kosztorys!$I:$I,CONCATENATE("&lt;=30.06.",BN$10,""))-SUMIFS(Kosztorys!$F:$F,Kosztorys!$D:$D,$B236,Kosztorys!$I:$I,CONCATENATE("&lt;=31.03.",BN$10,"")))*0.5+(SUMIFS(Kosztorys!$F:$F,Kosztorys!$D:$D,$B236,Kosztorys!$I:$I,CONCATENATE("&lt;=30.09.",BN$10,""))-SUMIFS(Kosztorys!$F:$F,Kosztorys!$D:$D,$B236,Kosztorys!$I:$I,CONCATENATE("&lt;=30.06.",BN$10,"")))*0.25,"nic"),0)</f>
        <v/>
      </c>
      <c r="BO236" s="41">
        <f>IF($C236="OPEX - Koszt 1szt/rok",IF($M236="szt",SUMIFS(Kosztorys!$F:$F,Kosztorys!$D:$D,$B236,Kosztorys!$I:$I,CONCATENATE("&lt;01.01.",BO$10,""))+(SUMIFS(Kosztorys!$F:$F,Kosztorys!$D:$D,$B236,Kosztorys!$I:$I,CONCATENATE("&lt;=31.03.",BO$10,""))-SUMIFS(Kosztorys!$F:$F,Kosztorys!$D:$D,$B236,Kosztorys!$I:$I,CONCATENATE("&lt;=31.12.",BN$10,"")))*0.75+(SUMIFS(Kosztorys!$F:$F,Kosztorys!$D:$D,$B236,Kosztorys!$I:$I,CONCATENATE("&lt;=30.06.",BO$10,""))-SUMIFS(Kosztorys!$F:$F,Kosztorys!$D:$D,$B236,Kosztorys!$I:$I,CONCATENATE("&lt;=31.03.",BO$10,"")))*0.5+(SUMIFS(Kosztorys!$F:$F,Kosztorys!$D:$D,$B236,Kosztorys!$I:$I,CONCATENATE("&lt;=30.09.",BO$10,""))-SUMIFS(Kosztorys!$F:$F,Kosztorys!$D:$D,$B236,Kosztorys!$I:$I,CONCATENATE("&lt;=30.06.",BO$10,"")))*0.25,"nic"),0)</f>
        <v/>
      </c>
      <c r="BP236" s="41">
        <f>IF($C236="OPEX - Koszt 1szt/rok",IF($M236="szt",SUMIFS(Kosztorys!$F:$F,Kosztorys!$D:$D,$B236,Kosztorys!$I:$I,CONCATENATE("&lt;01.01.",BP$10,""))+(SUMIFS(Kosztorys!$F:$F,Kosztorys!$D:$D,$B236,Kosztorys!$I:$I,CONCATENATE("&lt;=31.03.",BP$10,""))-SUMIFS(Kosztorys!$F:$F,Kosztorys!$D:$D,$B236,Kosztorys!$I:$I,CONCATENATE("&lt;=31.12.",BO$10,"")))*0.75+(SUMIFS(Kosztorys!$F:$F,Kosztorys!$D:$D,$B236,Kosztorys!$I:$I,CONCATENATE("&lt;=30.06.",BP$10,""))-SUMIFS(Kosztorys!$F:$F,Kosztorys!$D:$D,$B236,Kosztorys!$I:$I,CONCATENATE("&lt;=31.03.",BP$10,"")))*0.5+(SUMIFS(Kosztorys!$F:$F,Kosztorys!$D:$D,$B236,Kosztorys!$I:$I,CONCATENATE("&lt;=30.09.",BP$10,""))-SUMIFS(Kosztorys!$F:$F,Kosztorys!$D:$D,$B236,Kosztorys!$I:$I,CONCATENATE("&lt;=30.06.",BP$10,"")))*0.25,"nic"),0)</f>
        <v/>
      </c>
      <c r="BQ236" s="41">
        <f>IF($C236="OPEX - Koszt 1szt/rok",IF($M236="szt",SUMIFS(Kosztorys!$F:$F,Kosztorys!$D:$D,$B236,Kosztorys!$I:$I,CONCATENATE("&lt;01.01.",BQ$10,""))+(SUMIFS(Kosztorys!$F:$F,Kosztorys!$D:$D,$B236,Kosztorys!$I:$I,CONCATENATE("&lt;=31.03.",BQ$10,""))-SUMIFS(Kosztorys!$F:$F,Kosztorys!$D:$D,$B236,Kosztorys!$I:$I,CONCATENATE("&lt;=31.12.",BP$10,"")))*0.75+(SUMIFS(Kosztorys!$F:$F,Kosztorys!$D:$D,$B236,Kosztorys!$I:$I,CONCATENATE("&lt;=30.06.",BQ$10,""))-SUMIFS(Kosztorys!$F:$F,Kosztorys!$D:$D,$B236,Kosztorys!$I:$I,CONCATENATE("&lt;=31.03.",BQ$10,"")))*0.5+(SUMIFS(Kosztorys!$F:$F,Kosztorys!$D:$D,$B236,Kosztorys!$I:$I,CONCATENATE("&lt;=30.09.",BQ$10,""))-SUMIFS(Kosztorys!$F:$F,Kosztorys!$D:$D,$B236,Kosztorys!$I:$I,CONCATENATE("&lt;=30.06.",BQ$10,"")))*0.25,"nic"),0)</f>
        <v/>
      </c>
      <c r="BR236" s="41">
        <f>IF($C236="OPEX - Koszt 1szt/rok",IF($M236="szt",SUMIFS(Kosztorys!$F:$F,Kosztorys!$D:$D,$B236,Kosztorys!$I:$I,CONCATENATE("&lt;01.01.",BR$10,""))+(SUMIFS(Kosztorys!$F:$F,Kosztorys!$D:$D,$B236,Kosztorys!$I:$I,CONCATENATE("&lt;=31.03.",BR$10,""))-SUMIFS(Kosztorys!$F:$F,Kosztorys!$D:$D,$B236,Kosztorys!$I:$I,CONCATENATE("&lt;=31.12.",BQ$10,"")))*0.75+(SUMIFS(Kosztorys!$F:$F,Kosztorys!$D:$D,$B236,Kosztorys!$I:$I,CONCATENATE("&lt;=30.06.",BR$10,""))-SUMIFS(Kosztorys!$F:$F,Kosztorys!$D:$D,$B236,Kosztorys!$I:$I,CONCATENATE("&lt;=31.03.",BR$10,"")))*0.5+(SUMIFS(Kosztorys!$F:$F,Kosztorys!$D:$D,$B236,Kosztorys!$I:$I,CONCATENATE("&lt;=30.09.",BR$10,""))-SUMIFS(Kosztorys!$F:$F,Kosztorys!$D:$D,$B236,Kosztorys!$I:$I,CONCATENATE("&lt;=30.06.",BR$10,"")))*0.25,"nic"),0)</f>
        <v/>
      </c>
      <c r="BS236" s="41">
        <f>IF($C236="OPEX - Koszt 1szt/rok",IF($M236="szt",SUMIFS(Kosztorys!$F:$F,Kosztorys!$D:$D,$B236,Kosztorys!$I:$I,CONCATENATE("&lt;01.01.",BS$10,""))+(SUMIFS(Kosztorys!$F:$F,Kosztorys!$D:$D,$B236,Kosztorys!$I:$I,CONCATENATE("&lt;=31.03.",BS$10,""))-SUMIFS(Kosztorys!$F:$F,Kosztorys!$D:$D,$B236,Kosztorys!$I:$I,CONCATENATE("&lt;=31.12.",BR$10,"")))*0.75+(SUMIFS(Kosztorys!$F:$F,Kosztorys!$D:$D,$B236,Kosztorys!$I:$I,CONCATENATE("&lt;=30.06.",BS$10,""))-SUMIFS(Kosztorys!$F:$F,Kosztorys!$D:$D,$B236,Kosztorys!$I:$I,CONCATENATE("&lt;=31.03.",BS$10,"")))*0.5+(SUMIFS(Kosztorys!$F:$F,Kosztorys!$D:$D,$B236,Kosztorys!$I:$I,CONCATENATE("&lt;=30.09.",BS$10,""))-SUMIFS(Kosztorys!$F:$F,Kosztorys!$D:$D,$B236,Kosztorys!$I:$I,CONCATENATE("&lt;=30.06.",BS$10,"")))*0.25,"nic"),0)</f>
        <v/>
      </c>
      <c r="BT236" s="41">
        <f>IF($C236="OPEX - Koszt 1szt/rok",IF($M236="szt",SUMIFS(Kosztorys!$F:$F,Kosztorys!$D:$D,$B236,Kosztorys!$I:$I,CONCATENATE("&lt;01.01.",BT$10,""))+(SUMIFS(Kosztorys!$F:$F,Kosztorys!$D:$D,$B236,Kosztorys!$I:$I,CONCATENATE("&lt;=31.03.",BT$10,""))-SUMIFS(Kosztorys!$F:$F,Kosztorys!$D:$D,$B236,Kosztorys!$I:$I,CONCATENATE("&lt;=31.12.",BS$10,"")))*0.75+(SUMIFS(Kosztorys!$F:$F,Kosztorys!$D:$D,$B236,Kosztorys!$I:$I,CONCATENATE("&lt;=30.06.",BT$10,""))-SUMIFS(Kosztorys!$F:$F,Kosztorys!$D:$D,$B236,Kosztorys!$I:$I,CONCATENATE("&lt;=31.03.",BT$10,"")))*0.5+(SUMIFS(Kosztorys!$F:$F,Kosztorys!$D:$D,$B236,Kosztorys!$I:$I,CONCATENATE("&lt;=30.09.",BT$10,""))-SUMIFS(Kosztorys!$F:$F,Kosztorys!$D:$D,$B236,Kosztorys!$I:$I,CONCATENATE("&lt;=30.06.",BT$10,"")))*0.25,"nic"),0)</f>
        <v/>
      </c>
      <c r="BU236" s="41">
        <f>IF($C236="OPEX - Koszt 1szt/rok",IF($M236="szt",SUMIFS(Kosztorys!$F:$F,Kosztorys!$D:$D,$B236,Kosztorys!$I:$I,CONCATENATE("&lt;01.01.",BU$10,""))+(SUMIFS(Kosztorys!$F:$F,Kosztorys!$D:$D,$B236,Kosztorys!$I:$I,CONCATENATE("&lt;=31.03.",BU$10,""))-SUMIFS(Kosztorys!$F:$F,Kosztorys!$D:$D,$B236,Kosztorys!$I:$I,CONCATENATE("&lt;=31.12.",BT$10,"")))*0.75+(SUMIFS(Kosztorys!$F:$F,Kosztorys!$D:$D,$B236,Kosztorys!$I:$I,CONCATENATE("&lt;=30.06.",BU$10,""))-SUMIFS(Kosztorys!$F:$F,Kosztorys!$D:$D,$B236,Kosztorys!$I:$I,CONCATENATE("&lt;=31.03.",BU$10,"")))*0.5+(SUMIFS(Kosztorys!$F:$F,Kosztorys!$D:$D,$B236,Kosztorys!$I:$I,CONCATENATE("&lt;=30.09.",BU$10,""))-SUMIFS(Kosztorys!$F:$F,Kosztorys!$D:$D,$B236,Kosztorys!$I:$I,CONCATENATE("&lt;=30.06.",BU$10,"")))*0.25,"nic"),0)</f>
        <v/>
      </c>
      <c r="BV236" s="41">
        <f>IF($C236="OPEX - Koszt 1szt/rok",IF($M236="szt",SUMIFS(Kosztorys!$F:$F,Kosztorys!$D:$D,$B236,Kosztorys!$I:$I,CONCATENATE("&lt;01.01.",BV$10,""))+(SUMIFS(Kosztorys!$F:$F,Kosztorys!$D:$D,$B236,Kosztorys!$I:$I,CONCATENATE("&lt;=31.03.",BV$10,""))-SUMIFS(Kosztorys!$F:$F,Kosztorys!$D:$D,$B236,Kosztorys!$I:$I,CONCATENATE("&lt;=31.12.",BU$10,"")))*0.75+(SUMIFS(Kosztorys!$F:$F,Kosztorys!$D:$D,$B236,Kosztorys!$I:$I,CONCATENATE("&lt;=30.06.",BV$10,""))-SUMIFS(Kosztorys!$F:$F,Kosztorys!$D:$D,$B236,Kosztorys!$I:$I,CONCATENATE("&lt;=31.03.",BV$10,"")))*0.5+(SUMIFS(Kosztorys!$F:$F,Kosztorys!$D:$D,$B236,Kosztorys!$I:$I,CONCATENATE("&lt;=30.09.",BV$10,""))-SUMIFS(Kosztorys!$F:$F,Kosztorys!$D:$D,$B236,Kosztorys!$I:$I,CONCATENATE("&lt;=30.06.",BV$10,"")))*0.25,"nic"),0)</f>
        <v/>
      </c>
      <c r="BW236" s="41">
        <f>IF($C236="OPEX - Koszt 1szt/rok",IF($M236="szt",SUMIFS(Kosztorys!$F:$F,Kosztorys!$D:$D,$B236,Kosztorys!$I:$I,CONCATENATE("&lt;01.01.",BW$10,""))+(SUMIFS(Kosztorys!$F:$F,Kosztorys!$D:$D,$B236,Kosztorys!$I:$I,CONCATENATE("&lt;=31.03.",BW$10,""))-SUMIFS(Kosztorys!$F:$F,Kosztorys!$D:$D,$B236,Kosztorys!$I:$I,CONCATENATE("&lt;=31.12.",BV$10,"")))*0.75+(SUMIFS(Kosztorys!$F:$F,Kosztorys!$D:$D,$B236,Kosztorys!$I:$I,CONCATENATE("&lt;=30.06.",BW$10,""))-SUMIFS(Kosztorys!$F:$F,Kosztorys!$D:$D,$B236,Kosztorys!$I:$I,CONCATENATE("&lt;=31.03.",BW$10,"")))*0.5+(SUMIFS(Kosztorys!$F:$F,Kosztorys!$D:$D,$B236,Kosztorys!$I:$I,CONCATENATE("&lt;=30.09.",BW$10,""))-SUMIFS(Kosztorys!$F:$F,Kosztorys!$D:$D,$B236,Kosztorys!$I:$I,CONCATENATE("&lt;=30.06.",BW$10,"")))*0.25,"nic"),0)</f>
        <v/>
      </c>
      <c r="BX236" s="41">
        <f>IF(C236="OPEX - Koszt 1szt/rok",IF(MAX(BH236:BW236)=IF(ISERROR(VLOOKUP(B236,JB_tabela,MATCH(BX$9,JB_menu,0)-1,FALSE())),,VLOOKUP(B236,JB_tabela,MATCH(BX$9,JB_menu,0)-1,FALSE())),"OK","nie zgadza się liczba użytych JB"),"OK-ND")</f>
        <v/>
      </c>
      <c r="CB236" s="41">
        <f>IF($C236="OPEX - Długość 1m koszt/rok",IF($M236="m",SUMIFS(Kosztorys!$F:$F,Kosztorys!$D:$D,$B236,Kosztorys!$I:$I,CONCATENATE("&lt;01.01.",CB$10,""))+(SUMIFS(Kosztorys!$F:$F,Kosztorys!$D:$D,$B236,Kosztorys!$I:$I,CONCATENATE("&lt;=31.03.",CB$10,""))-SUMIFS(Kosztorys!$F:$F,Kosztorys!$D:$D,$B236,Kosztorys!$I:$I,CONCATENATE("&lt;=31.12.",CA$10,"")))*0.75+(SUMIFS(Kosztorys!$F:$F,Kosztorys!$D:$D,$B236,Kosztorys!$I:$I,CONCATENATE("&lt;=30.06.",CB$10,""))-SUMIFS(Kosztorys!$F:$F,Kosztorys!$D:$D,$B236,Kosztorys!$I:$I,CONCATENATE("&lt;=31.03.",CB$10,"")))*0.5+(SUMIFS(Kosztorys!$F:$F,Kosztorys!$D:$D,$B236,Kosztorys!$I:$I,CONCATENATE("&lt;=30.09.",CB$10,""))-SUMIFS(Kosztorys!$F:$F,Kosztorys!$D:$D,$B236,Kosztorys!$I:$I,CONCATENATE("&lt;=30.06.",CB$10,"")))*0.25,"nic"),0)</f>
        <v/>
      </c>
      <c r="CC236" s="41">
        <f>IF($C236="OPEX - Długość 1m koszt/rok",IF($M236="m",SUMIFS(Kosztorys!$F:$F,Kosztorys!$D:$D,$B236,Kosztorys!$I:$I,CONCATENATE("&lt;01.01.",CC$10,""))+(SUMIFS(Kosztorys!$F:$F,Kosztorys!$D:$D,$B236,Kosztorys!$I:$I,CONCATENATE("&lt;=31.03.",CC$10,""))-SUMIFS(Kosztorys!$F:$F,Kosztorys!$D:$D,$B236,Kosztorys!$I:$I,CONCATENATE("&lt;=31.12.",CB$10,"")))*0.75+(SUMIFS(Kosztorys!$F:$F,Kosztorys!$D:$D,$B236,Kosztorys!$I:$I,CONCATENATE("&lt;=30.06.",CC$10,""))-SUMIFS(Kosztorys!$F:$F,Kosztorys!$D:$D,$B236,Kosztorys!$I:$I,CONCATENATE("&lt;=31.03.",CC$10,"")))*0.5+(SUMIFS(Kosztorys!$F:$F,Kosztorys!$D:$D,$B236,Kosztorys!$I:$I,CONCATENATE("&lt;=30.09.",CC$10,""))-SUMIFS(Kosztorys!$F:$F,Kosztorys!$D:$D,$B236,Kosztorys!$I:$I,CONCATENATE("&lt;=30.06.",CC$10,"")))*0.25,"nic"),0)</f>
        <v/>
      </c>
      <c r="CD236" s="41">
        <f>IF($C236="OPEX - Długość 1m koszt/rok",IF($M236="m",SUMIFS(Kosztorys!$F:$F,Kosztorys!$D:$D,$B236,Kosztorys!$I:$I,CONCATENATE("&lt;01.01.",CD$10,""))+(SUMIFS(Kosztorys!$F:$F,Kosztorys!$D:$D,$B236,Kosztorys!$I:$I,CONCATENATE("&lt;=31.03.",CD$10,""))-SUMIFS(Kosztorys!$F:$F,Kosztorys!$D:$D,$B236,Kosztorys!$I:$I,CONCATENATE("&lt;=31.12.",CC$10,"")))*0.75+(SUMIFS(Kosztorys!$F:$F,Kosztorys!$D:$D,$B236,Kosztorys!$I:$I,CONCATENATE("&lt;=30.06.",CD$10,""))-SUMIFS(Kosztorys!$F:$F,Kosztorys!$D:$D,$B236,Kosztorys!$I:$I,CONCATENATE("&lt;=31.03.",CD$10,"")))*0.5+(SUMIFS(Kosztorys!$F:$F,Kosztorys!$D:$D,$B236,Kosztorys!$I:$I,CONCATENATE("&lt;=30.09.",CD$10,""))-SUMIFS(Kosztorys!$F:$F,Kosztorys!$D:$D,$B236,Kosztorys!$I:$I,CONCATENATE("&lt;=30.06.",CD$10,"")))*0.25,"nic"),0)</f>
        <v/>
      </c>
      <c r="CE236" s="41">
        <f>IF($C236="OPEX - Długość 1m koszt/rok",IF($M236="m",SUMIFS(Kosztorys!$F:$F,Kosztorys!$D:$D,$B236,Kosztorys!$I:$I,CONCATENATE("&lt;01.01.",CE$10,""))+(SUMIFS(Kosztorys!$F:$F,Kosztorys!$D:$D,$B236,Kosztorys!$I:$I,CONCATENATE("&lt;=31.03.",CE$10,""))-SUMIFS(Kosztorys!$F:$F,Kosztorys!$D:$D,$B236,Kosztorys!$I:$I,CONCATENATE("&lt;=31.12.",CD$10,"")))*0.75+(SUMIFS(Kosztorys!$F:$F,Kosztorys!$D:$D,$B236,Kosztorys!$I:$I,CONCATENATE("&lt;=30.06.",CE$10,""))-SUMIFS(Kosztorys!$F:$F,Kosztorys!$D:$D,$B236,Kosztorys!$I:$I,CONCATENATE("&lt;=31.03.",CE$10,"")))*0.5+(SUMIFS(Kosztorys!$F:$F,Kosztorys!$D:$D,$B236,Kosztorys!$I:$I,CONCATENATE("&lt;=30.09.",CE$10,""))-SUMIFS(Kosztorys!$F:$F,Kosztorys!$D:$D,$B236,Kosztorys!$I:$I,CONCATENATE("&lt;=30.06.",CE$10,"")))*0.25,"nic"),0)</f>
        <v/>
      </c>
      <c r="CF236" s="41">
        <f>IF($C236="OPEX - Długość 1m koszt/rok",IF($M236="m",SUMIFS(Kosztorys!$F:$F,Kosztorys!$D:$D,$B236,Kosztorys!$I:$I,CONCATENATE("&lt;01.01.",CF$10,""))+(SUMIFS(Kosztorys!$F:$F,Kosztorys!$D:$D,$B236,Kosztorys!$I:$I,CONCATENATE("&lt;=31.03.",CF$10,""))-SUMIFS(Kosztorys!$F:$F,Kosztorys!$D:$D,$B236,Kosztorys!$I:$I,CONCATENATE("&lt;=31.12.",CE$10,"")))*0.75+(SUMIFS(Kosztorys!$F:$F,Kosztorys!$D:$D,$B236,Kosztorys!$I:$I,CONCATENATE("&lt;=30.06.",CF$10,""))-SUMIFS(Kosztorys!$F:$F,Kosztorys!$D:$D,$B236,Kosztorys!$I:$I,CONCATENATE("&lt;=31.03.",CF$10,"")))*0.5+(SUMIFS(Kosztorys!$F:$F,Kosztorys!$D:$D,$B236,Kosztorys!$I:$I,CONCATENATE("&lt;=30.09.",CF$10,""))-SUMIFS(Kosztorys!$F:$F,Kosztorys!$D:$D,$B236,Kosztorys!$I:$I,CONCATENATE("&lt;=30.06.",CF$10,"")))*0.25,"nic"),0)</f>
        <v/>
      </c>
      <c r="CG236" s="41">
        <f>IF($C236="OPEX - Długość 1m koszt/rok",IF($M236="m",SUMIFS(Kosztorys!$F:$F,Kosztorys!$D:$D,$B236,Kosztorys!$I:$I,CONCATENATE("&lt;01.01.",CG$10,""))+(SUMIFS(Kosztorys!$F:$F,Kosztorys!$D:$D,$B236,Kosztorys!$I:$I,CONCATENATE("&lt;=31.03.",CG$10,""))-SUMIFS(Kosztorys!$F:$F,Kosztorys!$D:$D,$B236,Kosztorys!$I:$I,CONCATENATE("&lt;=31.12.",CF$10,"")))*0.75+(SUMIFS(Kosztorys!$F:$F,Kosztorys!$D:$D,$B236,Kosztorys!$I:$I,CONCATENATE("&lt;=30.06.",CG$10,""))-SUMIFS(Kosztorys!$F:$F,Kosztorys!$D:$D,$B236,Kosztorys!$I:$I,CONCATENATE("&lt;=31.03.",CG$10,"")))*0.5+(SUMIFS(Kosztorys!$F:$F,Kosztorys!$D:$D,$B236,Kosztorys!$I:$I,CONCATENATE("&lt;=30.09.",CG$10,""))-SUMIFS(Kosztorys!$F:$F,Kosztorys!$D:$D,$B236,Kosztorys!$I:$I,CONCATENATE("&lt;=30.06.",CG$10,"")))*0.25,"nic"),0)</f>
        <v/>
      </c>
      <c r="CH236" s="41">
        <f>IF($C236="OPEX - Długość 1m koszt/rok",IF($M236="m",SUMIFS(Kosztorys!$F:$F,Kosztorys!$D:$D,$B236,Kosztorys!$I:$I,CONCATENATE("&lt;01.01.",CH$10,""))+(SUMIFS(Kosztorys!$F:$F,Kosztorys!$D:$D,$B236,Kosztorys!$I:$I,CONCATENATE("&lt;=31.03.",CH$10,""))-SUMIFS(Kosztorys!$F:$F,Kosztorys!$D:$D,$B236,Kosztorys!$I:$I,CONCATENATE("&lt;=31.12.",CG$10,"")))*0.75+(SUMIFS(Kosztorys!$F:$F,Kosztorys!$D:$D,$B236,Kosztorys!$I:$I,CONCATENATE("&lt;=30.06.",CH$10,""))-SUMIFS(Kosztorys!$F:$F,Kosztorys!$D:$D,$B236,Kosztorys!$I:$I,CONCATENATE("&lt;=31.03.",CH$10,"")))*0.5+(SUMIFS(Kosztorys!$F:$F,Kosztorys!$D:$D,$B236,Kosztorys!$I:$I,CONCATENATE("&lt;=30.09.",CH$10,""))-SUMIFS(Kosztorys!$F:$F,Kosztorys!$D:$D,$B236,Kosztorys!$I:$I,CONCATENATE("&lt;=30.06.",CH$10,"")))*0.25,"nic"),0)</f>
        <v/>
      </c>
      <c r="CI236" s="41">
        <f>IF($C236="OPEX - Długość 1m koszt/rok",IF($M236="m",SUMIFS(Kosztorys!$F:$F,Kosztorys!$D:$D,$B236,Kosztorys!$I:$I,CONCATENATE("&lt;01.01.",CI$10,""))+(SUMIFS(Kosztorys!$F:$F,Kosztorys!$D:$D,$B236,Kosztorys!$I:$I,CONCATENATE("&lt;=31.03.",CI$10,""))-SUMIFS(Kosztorys!$F:$F,Kosztorys!$D:$D,$B236,Kosztorys!$I:$I,CONCATENATE("&lt;=31.12.",CH$10,"")))*0.75+(SUMIFS(Kosztorys!$F:$F,Kosztorys!$D:$D,$B236,Kosztorys!$I:$I,CONCATENATE("&lt;=30.06.",CI$10,""))-SUMIFS(Kosztorys!$F:$F,Kosztorys!$D:$D,$B236,Kosztorys!$I:$I,CONCATENATE("&lt;=31.03.",CI$10,"")))*0.5+(SUMIFS(Kosztorys!$F:$F,Kosztorys!$D:$D,$B236,Kosztorys!$I:$I,CONCATENATE("&lt;=30.09.",CI$10,""))-SUMIFS(Kosztorys!$F:$F,Kosztorys!$D:$D,$B236,Kosztorys!$I:$I,CONCATENATE("&lt;=30.06.",CI$10,"")))*0.25,"nic"),0)</f>
        <v/>
      </c>
      <c r="CJ236" s="41">
        <f>IF($C236="OPEX - Długość 1m koszt/rok",IF($M236="m",SUMIFS(Kosztorys!$F:$F,Kosztorys!$D:$D,$B236,Kosztorys!$I:$I,CONCATENATE("&lt;01.01.",CJ$10,""))+(SUMIFS(Kosztorys!$F:$F,Kosztorys!$D:$D,$B236,Kosztorys!$I:$I,CONCATENATE("&lt;=31.03.",CJ$10,""))-SUMIFS(Kosztorys!$F:$F,Kosztorys!$D:$D,$B236,Kosztorys!$I:$I,CONCATENATE("&lt;=31.12.",CI$10,"")))*0.75+(SUMIFS(Kosztorys!$F:$F,Kosztorys!$D:$D,$B236,Kosztorys!$I:$I,CONCATENATE("&lt;=30.06.",CJ$10,""))-SUMIFS(Kosztorys!$F:$F,Kosztorys!$D:$D,$B236,Kosztorys!$I:$I,CONCATENATE("&lt;=31.03.",CJ$10,"")))*0.5+(SUMIFS(Kosztorys!$F:$F,Kosztorys!$D:$D,$B236,Kosztorys!$I:$I,CONCATENATE("&lt;=30.09.",CJ$10,""))-SUMIFS(Kosztorys!$F:$F,Kosztorys!$D:$D,$B236,Kosztorys!$I:$I,CONCATENATE("&lt;=30.06.",CJ$10,"")))*0.25,"nic"),0)</f>
        <v/>
      </c>
      <c r="CK236" s="41">
        <f>IF($C236="OPEX - Długość 1m koszt/rok",IF($M236="m",SUMIFS(Kosztorys!$F:$F,Kosztorys!$D:$D,$B236,Kosztorys!$I:$I,CONCATENATE("&lt;01.01.",CK$10,""))+(SUMIFS(Kosztorys!$F:$F,Kosztorys!$D:$D,$B236,Kosztorys!$I:$I,CONCATENATE("&lt;=31.03.",CK$10,""))-SUMIFS(Kosztorys!$F:$F,Kosztorys!$D:$D,$B236,Kosztorys!$I:$I,CONCATENATE("&lt;=31.12.",CJ$10,"")))*0.75+(SUMIFS(Kosztorys!$F:$F,Kosztorys!$D:$D,$B236,Kosztorys!$I:$I,CONCATENATE("&lt;=30.06.",CK$10,""))-SUMIFS(Kosztorys!$F:$F,Kosztorys!$D:$D,$B236,Kosztorys!$I:$I,CONCATENATE("&lt;=31.03.",CK$10,"")))*0.5+(SUMIFS(Kosztorys!$F:$F,Kosztorys!$D:$D,$B236,Kosztorys!$I:$I,CONCATENATE("&lt;=30.09.",CK$10,""))-SUMIFS(Kosztorys!$F:$F,Kosztorys!$D:$D,$B236,Kosztorys!$I:$I,CONCATENATE("&lt;=30.06.",CK$10,"")))*0.25,"nic"),0)</f>
        <v/>
      </c>
      <c r="CL236" s="41">
        <f>IF($C236="OPEX - Długość 1m koszt/rok",IF($M236="m",SUMIFS(Kosztorys!$F:$F,Kosztorys!$D:$D,$B236,Kosztorys!$I:$I,CONCATENATE("&lt;01.01.",CL$10,""))+(SUMIFS(Kosztorys!$F:$F,Kosztorys!$D:$D,$B236,Kosztorys!$I:$I,CONCATENATE("&lt;=31.03.",CL$10,""))-SUMIFS(Kosztorys!$F:$F,Kosztorys!$D:$D,$B236,Kosztorys!$I:$I,CONCATENATE("&lt;=31.12.",CK$10,"")))*0.75+(SUMIFS(Kosztorys!$F:$F,Kosztorys!$D:$D,$B236,Kosztorys!$I:$I,CONCATENATE("&lt;=30.06.",CL$10,""))-SUMIFS(Kosztorys!$F:$F,Kosztorys!$D:$D,$B236,Kosztorys!$I:$I,CONCATENATE("&lt;=31.03.",CL$10,"")))*0.5+(SUMIFS(Kosztorys!$F:$F,Kosztorys!$D:$D,$B236,Kosztorys!$I:$I,CONCATENATE("&lt;=30.09.",CL$10,""))-SUMIFS(Kosztorys!$F:$F,Kosztorys!$D:$D,$B236,Kosztorys!$I:$I,CONCATENATE("&lt;=30.06.",CL$10,"")))*0.25,"nic"),0)</f>
        <v/>
      </c>
      <c r="CM236" s="41">
        <f>IF($C236="OPEX - Długość 1m koszt/rok",IF($M236="m",SUMIFS(Kosztorys!$F:$F,Kosztorys!$D:$D,$B236,Kosztorys!$I:$I,CONCATENATE("&lt;01.01.",CM$10,""))+(SUMIFS(Kosztorys!$F:$F,Kosztorys!$D:$D,$B236,Kosztorys!$I:$I,CONCATENATE("&lt;=31.03.",CM$10,""))-SUMIFS(Kosztorys!$F:$F,Kosztorys!$D:$D,$B236,Kosztorys!$I:$I,CONCATENATE("&lt;=31.12.",CL$10,"")))*0.75+(SUMIFS(Kosztorys!$F:$F,Kosztorys!$D:$D,$B236,Kosztorys!$I:$I,CONCATENATE("&lt;=30.06.",CM$10,""))-SUMIFS(Kosztorys!$F:$F,Kosztorys!$D:$D,$B236,Kosztorys!$I:$I,CONCATENATE("&lt;=31.03.",CM$10,"")))*0.5+(SUMIFS(Kosztorys!$F:$F,Kosztorys!$D:$D,$B236,Kosztorys!$I:$I,CONCATENATE("&lt;=30.09.",CM$10,""))-SUMIFS(Kosztorys!$F:$F,Kosztorys!$D:$D,$B236,Kosztorys!$I:$I,CONCATENATE("&lt;=30.06.",CM$10,"")))*0.25,"nic"),0)</f>
        <v/>
      </c>
      <c r="CN236" s="41">
        <f>IF($C236="OPEX - Długość 1m koszt/rok",IF($M236="m",SUMIFS(Kosztorys!$F:$F,Kosztorys!$D:$D,$B236,Kosztorys!$I:$I,CONCATENATE("&lt;01.01.",CN$10,""))+(SUMIFS(Kosztorys!$F:$F,Kosztorys!$D:$D,$B236,Kosztorys!$I:$I,CONCATENATE("&lt;=31.03.",CN$10,""))-SUMIFS(Kosztorys!$F:$F,Kosztorys!$D:$D,$B236,Kosztorys!$I:$I,CONCATENATE("&lt;=31.12.",CM$10,"")))*0.75+(SUMIFS(Kosztorys!$F:$F,Kosztorys!$D:$D,$B236,Kosztorys!$I:$I,CONCATENATE("&lt;=30.06.",CN$10,""))-SUMIFS(Kosztorys!$F:$F,Kosztorys!$D:$D,$B236,Kosztorys!$I:$I,CONCATENATE("&lt;=31.03.",CN$10,"")))*0.5+(SUMIFS(Kosztorys!$F:$F,Kosztorys!$D:$D,$B236,Kosztorys!$I:$I,CONCATENATE("&lt;=30.09.",CN$10,""))-SUMIFS(Kosztorys!$F:$F,Kosztorys!$D:$D,$B236,Kosztorys!$I:$I,CONCATENATE("&lt;=30.06.",CN$10,"")))*0.25,"nic"),0)</f>
        <v/>
      </c>
      <c r="CO236" s="41">
        <f>IF($C236="OPEX - Długość 1m koszt/rok",IF($M236="m",SUMIFS(Kosztorys!$F:$F,Kosztorys!$D:$D,$B236,Kosztorys!$I:$I,CONCATENATE("&lt;01.01.",CO$10,""))+(SUMIFS(Kosztorys!$F:$F,Kosztorys!$D:$D,$B236,Kosztorys!$I:$I,CONCATENATE("&lt;=31.03.",CO$10,""))-SUMIFS(Kosztorys!$F:$F,Kosztorys!$D:$D,$B236,Kosztorys!$I:$I,CONCATENATE("&lt;=31.12.",CN$10,"")))*0.75+(SUMIFS(Kosztorys!$F:$F,Kosztorys!$D:$D,$B236,Kosztorys!$I:$I,CONCATENATE("&lt;=30.06.",CO$10,""))-SUMIFS(Kosztorys!$F:$F,Kosztorys!$D:$D,$B236,Kosztorys!$I:$I,CONCATENATE("&lt;=31.03.",CO$10,"")))*0.5+(SUMIFS(Kosztorys!$F:$F,Kosztorys!$D:$D,$B236,Kosztorys!$I:$I,CONCATENATE("&lt;=30.09.",CO$10,""))-SUMIFS(Kosztorys!$F:$F,Kosztorys!$D:$D,$B236,Kosztorys!$I:$I,CONCATENATE("&lt;=30.06.",CO$10,"")))*0.25,"nic"),0)</f>
        <v/>
      </c>
      <c r="CP236" s="41">
        <f>IF($C236="OPEX - Długość 1m koszt/rok",IF($M236="m",SUMIFS(Kosztorys!$F:$F,Kosztorys!$D:$D,$B236,Kosztorys!$I:$I,CONCATENATE("&lt;01.01.",CP$10,""))+(SUMIFS(Kosztorys!$F:$F,Kosztorys!$D:$D,$B236,Kosztorys!$I:$I,CONCATENATE("&lt;=31.03.",CP$10,""))-SUMIFS(Kosztorys!$F:$F,Kosztorys!$D:$D,$B236,Kosztorys!$I:$I,CONCATENATE("&lt;=31.12.",CO$10,"")))*0.75+(SUMIFS(Kosztorys!$F:$F,Kosztorys!$D:$D,$B236,Kosztorys!$I:$I,CONCATENATE("&lt;=30.06.",CP$10,""))-SUMIFS(Kosztorys!$F:$F,Kosztorys!$D:$D,$B236,Kosztorys!$I:$I,CONCATENATE("&lt;=31.03.",CP$10,"")))*0.5+(SUMIFS(Kosztorys!$F:$F,Kosztorys!$D:$D,$B236,Kosztorys!$I:$I,CONCATENATE("&lt;=30.09.",CP$10,""))-SUMIFS(Kosztorys!$F:$F,Kosztorys!$D:$D,$B236,Kosztorys!$I:$I,CONCATENATE("&lt;=30.06.",CP$10,"")))*0.25,"nic"),0)</f>
        <v/>
      </c>
      <c r="CQ236" s="41">
        <f>IF($C236="OPEX - Długość 1m koszt/rok",IF($M236="m",SUMIFS(Kosztorys!$F:$F,Kosztorys!$D:$D,$B236,Kosztorys!$I:$I,CONCATENATE("&lt;01.01.",CQ$10,""))+(SUMIFS(Kosztorys!$F:$F,Kosztorys!$D:$D,$B236,Kosztorys!$I:$I,CONCATENATE("&lt;=31.03.",CQ$10,""))-SUMIFS(Kosztorys!$F:$F,Kosztorys!$D:$D,$B236,Kosztorys!$I:$I,CONCATENATE("&lt;=31.12.",CP$10,"")))*0.75+(SUMIFS(Kosztorys!$F:$F,Kosztorys!$D:$D,$B236,Kosztorys!$I:$I,CONCATENATE("&lt;=30.06.",CQ$10,""))-SUMIFS(Kosztorys!$F:$F,Kosztorys!$D:$D,$B236,Kosztorys!$I:$I,CONCATENATE("&lt;=31.03.",CQ$10,"")))*0.5+(SUMIFS(Kosztorys!$F:$F,Kosztorys!$D:$D,$B236,Kosztorys!$I:$I,CONCATENATE("&lt;=30.09.",CQ$10,""))-SUMIFS(Kosztorys!$F:$F,Kosztorys!$D:$D,$B236,Kosztorys!$I:$I,CONCATENATE("&lt;=30.06.",CQ$10,"")))*0.25,"nic"),0)</f>
        <v/>
      </c>
      <c r="CR236" s="41">
        <f>IF(C236="OPEX - Długość 1m koszt/rok",IF(MAX(CB236:CQ236)=IF(ISERROR(VLOOKUP(B236,JB_tabela,MATCH(CR$9,JB_menu,0)-1,FALSE())),,VLOOKUP(B236,JB_tabela,MATCH(CR$9,JB_menu,0)-1,FALSE())),"OK","nie zgadza się liczba użytych JB"),"OK-ND")</f>
        <v/>
      </c>
      <c r="CS236" s="41">
        <f>IFERROR(VLOOKUP($C236,$CY$2:$CZ$7,2,FALSE()),"ERROR")</f>
        <v/>
      </c>
      <c r="CV236" s="41">
        <f>$Q236</f>
        <v/>
      </c>
      <c r="CW236" s="41">
        <f>$R236</f>
        <v/>
      </c>
      <c r="CX236" s="41">
        <f>$S236</f>
        <v/>
      </c>
      <c r="CY236" s="41">
        <f>ROUND(IF(LEFT($C236,4)="CAPE",ROUND($E236*$H236,2)*OFFSET(T236,0,$CS236),0),2)</f>
        <v/>
      </c>
      <c r="CZ236" s="41">
        <f>ROUND(IF(LEFT($C236,4)="CAPE",ROUND($E236*$H236,2)*OFFSET(U236,0,$CS236),0),2)</f>
        <v/>
      </c>
      <c r="DA236" s="41">
        <f>ROUND(IF(LEFT($C236,4)="CAPE",ROUND($E236*$H236,2)*OFFSET(V236,0,$CS236),0),2)</f>
        <v/>
      </c>
      <c r="DB236" s="41">
        <f>ROUND(IF(LEFT($C236,4)="CAPE",ROUND($E236*$H236,2)*OFFSET(W236,0,$CS236),0),2)</f>
        <v/>
      </c>
      <c r="DC236" s="41">
        <f>ROUND(IF(LEFT($C236,4)="CAPE",ROUND($E236*$H236,2)*OFFSET(X236,0,$CS236),0),2)</f>
        <v/>
      </c>
      <c r="DD236" s="41">
        <f>ROUND(IF(LEFT($C236,4)="CAPE",ROUND($E236*$H236,2)*OFFSET(Y236,0,$CS236),0),2)</f>
        <v/>
      </c>
      <c r="DE236" s="41">
        <f>ROUND(IF(LEFT($C236,4)="CAPE",ROUND($E236*$H236,2)*OFFSET(Z236,0,$CS236),0),2)</f>
        <v/>
      </c>
      <c r="DF236" s="41">
        <f>ROUND(IF(LEFT($C236,4)="CAPE",ROUND($E236*$H236,2)*OFFSET(AA236,0,$CS236),0),2)</f>
        <v/>
      </c>
      <c r="DG236" s="41">
        <f>ROUND(IF(LEFT($C236,4)="CAPE",ROUND($E236*$H236,2)*OFFSET(AB236,0,$CS236),0),2)</f>
        <v/>
      </c>
      <c r="DH236" s="41">
        <f>ROUND(IF(LEFT($C236,4)="CAPE",ROUND($E236*$H236,2)*OFFSET(AC236,0,$CS236),0),2)</f>
        <v/>
      </c>
      <c r="DI236" s="41">
        <f>ROUND(IF(LEFT($C236,4)="CAPE",ROUND($E236*$H236,2)*OFFSET(AD236,0,$CS236),0),2)</f>
        <v/>
      </c>
      <c r="DJ236" s="41">
        <f>ROUND(IF(LEFT($C236,4)="CAPE",ROUND($E236*$H236,2)*OFFSET(AE236,0,$CS236),0),2)</f>
        <v/>
      </c>
      <c r="DK236" s="41">
        <f>ROUND(IF(LEFT($C236,4)="CAPE",ROUND($E236*$H236,2)*OFFSET(AF236,0,$CS236),0),2)</f>
        <v/>
      </c>
      <c r="DL236" s="41">
        <f>ROUND(IF(LEFT($C236,4)="CAPE",ROUND($E236*$H236,2)*OFFSET(AG236,0,$CS236),0),2)</f>
        <v/>
      </c>
      <c r="DM236" s="41">
        <f>ROUND(IF(LEFT($C236,4)="CAPE",ROUND($E236*$H236,2)*OFFSET(AH236,0,$CS236),0),2)</f>
        <v/>
      </c>
      <c r="DN236" s="41">
        <f>ROUND(IF(LEFT($C236,4)="CAPE",ROUND($E236*$H236,2)*OFFSET(AI236,0,$CS236),0),2)</f>
        <v/>
      </c>
      <c r="DP236" s="41">
        <f>$Q236</f>
        <v/>
      </c>
      <c r="DQ236" s="41">
        <f>$R236</f>
        <v/>
      </c>
      <c r="DR236" s="41">
        <f>$S236</f>
        <v/>
      </c>
      <c r="DS236" s="41">
        <f>ROUND(IF(LEFT($C236,4)="OPEX",$E236*$H236*OFFSET($T236,0,$CS236),0),2)</f>
        <v/>
      </c>
      <c r="DT236" s="41">
        <f>ROUND(IF(LEFT($C236,4)="OPEX",$E236*$H236*OFFSET($U236,0,$CS236),0),2)</f>
        <v/>
      </c>
      <c r="DU236" s="41">
        <f>ROUND(IF(LEFT($C236,4)="OPEX",$E236*$H236*OFFSET($V236,0,$CS236),0),2)</f>
        <v/>
      </c>
      <c r="DV236" s="41">
        <f>ROUND(IF(LEFT($C236,4)="OPEX",$E236*$H236*OFFSET($W236,0,$CS236),0),2)</f>
        <v/>
      </c>
      <c r="DW236" s="41">
        <f>ROUND(IF(LEFT($C236,4)="OPEX",$E236*$H236*OFFSET($X236,0,$CS236),0),2)</f>
        <v/>
      </c>
      <c r="DX236" s="41">
        <f>ROUND(IF(LEFT($C236,4)="OPEX",$E236*$H236*OFFSET($Y236,0,$CS236),0),2)</f>
        <v/>
      </c>
      <c r="DY236" s="41">
        <f>ROUND(IF(LEFT($C236,4)="OPEX",$E236*$H236*OFFSET($Z236,0,$CS236),0),2)</f>
        <v/>
      </c>
      <c r="DZ236" s="41">
        <f>ROUND(IF(LEFT($C236,4)="OPEX",$E236*$H236*OFFSET($AA236,0,$CS236),0),2)</f>
        <v/>
      </c>
      <c r="EA236" s="41">
        <f>ROUND(IF(LEFT($C236,4)="OPEX",$E236*$H236*OFFSET($AB236,0,$CS236),0),2)</f>
        <v/>
      </c>
      <c r="EB236" s="41">
        <f>ROUND(IF(LEFT($C236,4)="OPEX",$E236*$H236*OFFSET($AC236,0,$CS236),0),2)</f>
        <v/>
      </c>
      <c r="EC236" s="41">
        <f>ROUND(IF(LEFT($C236,4)="OPEX",$E236*$H236*OFFSET($AD236,0,$CS236),0),2)</f>
        <v/>
      </c>
      <c r="ED236" s="41">
        <f>ROUND(IF(LEFT($C236,4)="OPEX",$E236*$H236*OFFSET($AE236,0,$CS236),0),2)</f>
        <v/>
      </c>
      <c r="EE236" s="41">
        <f>ROUND(IF(LEFT($C236,4)="OPEX",$E236*$H236*OFFSET($AF236,0,$CS236),0),2)</f>
        <v/>
      </c>
      <c r="EF236" s="41">
        <f>ROUND(IF(LEFT($C236,4)="OPEX",$E236*$H236*OFFSET($AG236,0,$CS236),0),2)</f>
        <v/>
      </c>
      <c r="EG236" s="41">
        <f>ROUND(IF(LEFT($C236,4)="OPEX",$E236*$H236*OFFSET($AH236,0,$CS236),0),2)</f>
        <v/>
      </c>
      <c r="EH236" s="41">
        <f>ROUND(IF(LEFT($C236,4)="OPEX",$E236*$H236*OFFSET($AI236,0,$CS236),0),2)</f>
        <v/>
      </c>
      <c r="EJ236" s="41">
        <f>$Q236</f>
        <v/>
      </c>
      <c r="EK236" s="41">
        <f>$R236</f>
        <v/>
      </c>
      <c r="EL236" s="41">
        <f>$S236</f>
        <v/>
      </c>
      <c r="EM236" s="41">
        <f>ROUND($D236*$CY236,2)</f>
        <v/>
      </c>
      <c r="EN236" s="41">
        <f>ROUND($D236*$CZ236,2)</f>
        <v/>
      </c>
      <c r="EO236" s="41">
        <f>ROUND($D236*$DA236,2)</f>
        <v/>
      </c>
      <c r="EP236" s="41">
        <f>ROUND($D236*$DB236,2)</f>
        <v/>
      </c>
      <c r="EQ236" s="41">
        <f>ROUND($D236*$DC236,2)</f>
        <v/>
      </c>
      <c r="ER236" s="41">
        <f>ROUND($D236*$DD236,2)</f>
        <v/>
      </c>
      <c r="ES236" s="41">
        <f>ROUND($D236*$DE236,2)</f>
        <v/>
      </c>
      <c r="ET236" s="41">
        <f>ROUND($D236*$DF236,2)</f>
        <v/>
      </c>
      <c r="EU236" s="41">
        <f>ROUND($D236*$DG236,2)</f>
        <v/>
      </c>
      <c r="EV236" s="41">
        <f>ROUND($D236*$DH236,2)</f>
        <v/>
      </c>
      <c r="EW236" s="41">
        <f>ROUND($D236*$DI236,2)</f>
        <v/>
      </c>
      <c r="EX236" s="41">
        <f>ROUND($D236*$DJ236,2)</f>
        <v/>
      </c>
      <c r="EY236" s="41">
        <f>ROUND($D236*$DK236,2)</f>
        <v/>
      </c>
      <c r="EZ236" s="41">
        <f>ROUND($D236*$DL236,2)</f>
        <v/>
      </c>
      <c r="FA236" s="41">
        <f>ROUND($D236*$DM236,2)</f>
        <v/>
      </c>
      <c r="FB236" s="41">
        <f>ROUND($D236*$DN236,2)</f>
        <v/>
      </c>
      <c r="FG236" s="41">
        <f>ROUND(IF(LEFT($C236,4)="CAPE",SUM($CY236:CY236 )/$P236,0),2)</f>
        <v/>
      </c>
      <c r="FH236" s="41">
        <f>ROUND(IF(LEFT($C236,4)="CAPE",SUM($CY236:CZ236 )/$P236,0),2)</f>
        <v/>
      </c>
      <c r="FI236" s="41">
        <f>ROUND(IF(LEFT($C236,4)="CAPE",SUM($CY236:DA236 )/$P236,0),2)</f>
        <v/>
      </c>
      <c r="FJ236" s="41">
        <f>ROUND(IF(LEFT($C236,4)="CAPE",SUM($CY236:DB236 )/$P236,0),2)</f>
        <v/>
      </c>
      <c r="FK236" s="41">
        <f>ROUND(IF(LEFT($C236,4)="CAPE",SUM($CY236:DC236 )/$P236,0),2)</f>
        <v/>
      </c>
      <c r="FL236" s="41">
        <f>ROUND(IF(LEFT($C236,4)="CAPE",SUM($CY236:DD236 )/$P236,0),2)</f>
        <v/>
      </c>
      <c r="FM236" s="41">
        <f>ROUND(IF(LEFT($C236,4)="CAPE",SUM($CY236:DE236 )/$P236,0),2)</f>
        <v/>
      </c>
      <c r="FN236" s="41">
        <f>ROUND(IF(LEFT($C236,4)="CAPE",SUM($CY236:DF236 )/$P236,0),2)</f>
        <v/>
      </c>
      <c r="FO236" s="41">
        <f>ROUND(IF(LEFT($C236,4)="CAPE",SUM($CY236:DG236 )/$P236,0),2)</f>
        <v/>
      </c>
      <c r="FP236" s="41">
        <f>ROUND(IF(LEFT($C236,4)="CAPE",SUM($CY236:DH236 )/$P236,0),2)</f>
        <v/>
      </c>
      <c r="FQ236" s="41">
        <f>ROUND(IF(LEFT($C236,4)="CAPE",SUM($CY236:DI236 )/$P236,0),2)</f>
        <v/>
      </c>
      <c r="FR236" s="41">
        <f>ROUND(IF(LEFT($C236,4)="CAPE",SUM($CY236:DJ236 )/$P236,0),2)</f>
        <v/>
      </c>
      <c r="FS236" s="41">
        <f>ROUND(IF(LEFT($C236,4)="CAPE",SUM($CY236:DK236 )/$P236,0),2)</f>
        <v/>
      </c>
      <c r="FT236" s="41">
        <f>ROUND(IF(LEFT($C236,4)="CAPE",SUM($CY236:DL236 )/$P236,0),2)</f>
        <v/>
      </c>
      <c r="FU236" s="41">
        <f>ROUND(IF(LEFT($C236,4)="CAPE",SUM($CY236:DM236 )/$P236,0),2)</f>
        <v/>
      </c>
      <c r="FV236" s="41">
        <f>ROUND(IF(LEFT($C236,4)="CAPE",SUM($CY236:DN236 )/$P236,0),2)</f>
        <v/>
      </c>
      <c r="GA236" s="41">
        <f>ROUND(IF(SUM($FG236:FG236)&gt;SUM($CY236:CY236),SUM($CY236:CY236),SUM($FG236:FG236)),2)</f>
        <v/>
      </c>
      <c r="GB236" s="41">
        <f>ROUND(IF(SUM($FG236:FH236)&gt;SUM($CY236:CZ236),SUM($CY236:CZ236),SUM($FG236:FH236)),2)</f>
        <v/>
      </c>
      <c r="GC236" s="41">
        <f>ROUND(IF(SUM($FG236:FI236)&gt;SUM($CY236:DA236),SUM($CY236:DA236),SUM($FG236:FI236)),2)</f>
        <v/>
      </c>
      <c r="GD236" s="41">
        <f>ROUND(IF(SUM($FG236:FJ236)&gt;SUM($CY236:DB236),SUM($CY236:DB236),SUM($FG236:FJ236)),2)</f>
        <v/>
      </c>
      <c r="GE236" s="41">
        <f>ROUND(IF(SUM($FG236:FK236)&gt;SUM($CY236:DC236),SUM($CY236:DC236),SUM($FG236:FK236)),2)</f>
        <v/>
      </c>
      <c r="GF236" s="41">
        <f>ROUND(IF(SUM($FG236:FL236)&gt;SUM($CY236:DD236),SUM($CY236:DD236),SUM($FG236:FL236)),2)</f>
        <v/>
      </c>
      <c r="GG236" s="41">
        <f>ROUND(IF(SUM($FG236:FM236)&gt;SUM($CY236:DE236),SUM($CY236:DE236),SUM($FG236:FM236)),2)</f>
        <v/>
      </c>
      <c r="GH236" s="41">
        <f>ROUND(IF(SUM($FG236:FN236)&gt;SUM($CY236:DF236),SUM($CY236:DF236),SUM($FG236:FN236)),2)</f>
        <v/>
      </c>
      <c r="GI236" s="41">
        <f>ROUND(IF(SUM($FG236:FO236)&gt;SUM($CY236:DG236),SUM($CY236:DG236),SUM($FG236:FO236)),2)</f>
        <v/>
      </c>
      <c r="GJ236" s="41">
        <f>ROUND(IF(SUM($FG236:FP236)&gt;SUM($CY236:DH236),SUM($CY236:DH236),SUM($FG236:FP236)),2)</f>
        <v/>
      </c>
      <c r="GK236" s="41">
        <f>ROUND(IF(SUM($FG236:FQ236)&gt;SUM($CY236:DI236),SUM($CY236:DI236),SUM($FG236:FQ236)),2)</f>
        <v/>
      </c>
      <c r="GL236" s="41">
        <f>ROUND(IF(SUM($FG236:FR236)&gt;SUM($CY236:DJ236),SUM($CY236:DJ236),SUM($FG236:FR236)),2)</f>
        <v/>
      </c>
      <c r="GM236" s="41">
        <f>ROUND(IF(SUM($FG236:FS236)&gt;SUM($CY236:DK236),SUM($CY236:DK236),SUM($FG236:FS236)),2)</f>
        <v/>
      </c>
      <c r="GN236" s="41">
        <f>ROUND(IF(SUM($FG236:FT236)&gt;SUM($CY236:DL236),SUM($CY236:DL236),SUM($FG236:FT236)),2)</f>
        <v/>
      </c>
      <c r="GO236" s="41">
        <f>ROUND(IF(SUM($FG236:FU236)&gt;SUM($CY236:DM236),SUM($CY236:DM236),SUM($FG236:FU236)),2)</f>
        <v/>
      </c>
      <c r="GP236" s="41">
        <f>ROUND(IF(SUM($FG236:FV236)&gt;SUM($CY236:DN236),SUM($CY236:DN236),SUM($FG236:FV236)),2)</f>
        <v/>
      </c>
      <c r="GR236" s="41">
        <f>$Q236</f>
        <v/>
      </c>
      <c r="GS236" s="41">
        <f>$R236</f>
        <v/>
      </c>
      <c r="GT236" s="41">
        <f>$S236</f>
        <v/>
      </c>
      <c r="GU236" s="41">
        <f>$GA236</f>
        <v/>
      </c>
      <c r="GV236" s="41">
        <f>GB236 - GA236</f>
        <v/>
      </c>
      <c r="GW236" s="41">
        <f>GC236 - GB236</f>
        <v/>
      </c>
      <c r="GX236" s="41">
        <f>GD236 - GC236</f>
        <v/>
      </c>
      <c r="GY236" s="41">
        <f>GE236 - GD236</f>
        <v/>
      </c>
      <c r="GZ236" s="41">
        <f>GF236 - GE236</f>
        <v/>
      </c>
      <c r="HA236" s="41">
        <f>GG236 - GF236</f>
        <v/>
      </c>
      <c r="HB236" s="41">
        <f>GH236 - GG236</f>
        <v/>
      </c>
      <c r="HC236" s="41">
        <f>GI236 - GH236</f>
        <v/>
      </c>
      <c r="HD236" s="41">
        <f>GJ236 - GI236</f>
        <v/>
      </c>
      <c r="HE236" s="41">
        <f>GK236 - GJ236</f>
        <v/>
      </c>
      <c r="HF236" s="41">
        <f>GL236 - GK236</f>
        <v/>
      </c>
      <c r="HG236" s="41">
        <f>GM236 - GL236</f>
        <v/>
      </c>
      <c r="HH236" s="41">
        <f>GN236 - GM236</f>
        <v/>
      </c>
      <c r="HI236" s="41">
        <f>GO236 - GN236</f>
        <v/>
      </c>
      <c r="HJ236" s="41">
        <f>GP236 - GO236</f>
        <v/>
      </c>
      <c r="HL236" s="41">
        <f>$Q236</f>
        <v/>
      </c>
      <c r="HM236" s="41">
        <f>$R236</f>
        <v/>
      </c>
      <c r="HN236" s="41">
        <f>$S236</f>
        <v/>
      </c>
      <c r="HO236" s="144">
        <f>SUMIFS(Kosztorys!$F:$F,Kosztorys!$D:$D,$B236,Kosztorys!$I:$I,CONCATENATE("&lt;01.01.",HP$10,""))</f>
        <v/>
      </c>
      <c r="HP236" s="144">
        <f>SUMIFS(Kosztorys!$F:$F,Kosztorys!$D:$D,$B236,Kosztorys!$I:$I,CONCATENATE("&lt;01.04.",HQ$10,""))-SUM($HO236)</f>
        <v/>
      </c>
      <c r="HQ236" s="144">
        <f>SUMIFS(Kosztorys!$F:$F,Kosztorys!$D:$D,$B236,Kosztorys!$I:$I,CONCATENATE("&lt;01.07.",HR$10,""))-SUM($HO236:HP236)</f>
        <v/>
      </c>
      <c r="HR236" s="144">
        <f>SUMIFS(Kosztorys!$F:$F,Kosztorys!$D:$D,$B236,Kosztorys!$I:$I,CONCATENATE("&lt;01.10.",HS$10,""))-SUM($HO236:HQ236)</f>
        <v/>
      </c>
      <c r="HS236" s="144">
        <f>SUMIFS(Kosztorys!$F:$F,Kosztorys!$D:$D,$B236,Kosztorys!$I:$I,CONCATENATE("&lt;01.01.",HT$10,""))-SUM($HO236:HR236)</f>
        <v/>
      </c>
      <c r="HT236" s="144">
        <f>SUMIFS(Kosztorys!$F:$F,Kosztorys!$D:$D,$B236,Kosztorys!$I:$I,CONCATENATE("&lt;01.04.",HU$10,""))-SUM($HO236:HS236)</f>
        <v/>
      </c>
      <c r="HU236" s="144">
        <f>SUMIFS(Kosztorys!$F:$F,Kosztorys!$D:$D,$B236,Kosztorys!$I:$I,CONCATENATE("&lt;01.07.",HV$10,""))-SUM($HO236:HT236)</f>
        <v/>
      </c>
      <c r="HV236" s="144">
        <f>SUMIFS(Kosztorys!$F:$F,Kosztorys!$D:$D,$B236,Kosztorys!$I:$I,CONCATENATE("&lt;01.10.",HW$10,""))-SUM($HO236:HU236)</f>
        <v/>
      </c>
      <c r="HW236" s="144">
        <f>SUMIFS(Kosztorys!$F:$F,Kosztorys!$D:$D,$B236,Kosztorys!$I:$I,CONCATENATE("&lt;01.01.",HX$10,""))-SUM($HO236:HV236)</f>
        <v/>
      </c>
      <c r="HX236" s="144">
        <f>SUMIFS(Kosztorys!$F:$F,Kosztorys!$D:$D,$B236,Kosztorys!$I:$I,CONCATENATE("&lt;01.04.",HY$10,""))-SUM($HO236:HW236)</f>
        <v/>
      </c>
      <c r="HY236" s="144">
        <f>SUMIFS(Kosztorys!$F:$F,Kosztorys!$D:$D,$B236,Kosztorys!$I:$I,CONCATENATE("&lt;01.07.",HZ$10,""))-SUM($HO236:HX236)</f>
        <v/>
      </c>
      <c r="HZ236" s="144">
        <f>SUMIFS(Kosztorys!$F:$F,Kosztorys!$D:$D,$B236,Kosztorys!$I:$I,CONCATENATE("&lt;01.10.",IA$10,""))-SUM($HO236:HY236)</f>
        <v/>
      </c>
      <c r="IA236" s="144">
        <f>SUMIFS(Kosztorys!$F:$F,Kosztorys!$D:$D,$B236,Kosztorys!$I:$I,CONCATENATE("&lt;01.01.",IB$10,""))-SUM($HO236:HZ236)</f>
        <v/>
      </c>
      <c r="IB236" s="145">
        <f>IF(M236="szt",IF(SUM(HO236:IA236)=IF(ISERROR(VLOOKUP(B236,JB_tabela,MATCH(IB$9,JB_menu,0)-1,FALSE())),,VLOOKUP(B236,JB_tabela,MATCH(IB$9,JB_menu,0)-1,FALSE())),"OK","nie zgadza się liczba użytych JB"),IF(SUM(HO236:IA236)=IF(ISERROR(VLOOKUP(B236,JB_tabela,MATCH(IC$9,JB_menu,0)-1,FALSE())),,VLOOKUP(B236,JB_tabela,MATCH(IC$9,JB_menu,0)-1,FALSE())),"OK","nie zgadzają się metry użyte w JB"))</f>
        <v/>
      </c>
      <c r="IE236" s="41">
        <f>$Q236</f>
        <v/>
      </c>
      <c r="IF236" s="41">
        <f>$R236</f>
        <v/>
      </c>
      <c r="IG236" s="41">
        <f>$S236</f>
        <v/>
      </c>
      <c r="IH236" s="348">
        <f>IF(LEFT($C236,4)="CAPE",ROUND(HO236*$L236,2),0)</f>
        <v/>
      </c>
      <c r="II236" s="348">
        <f>IF(LEFT($C236,4)="CAPE",ROUND(HP236*$L236,2),0)</f>
        <v/>
      </c>
      <c r="IJ236" s="348">
        <f>IF(LEFT($C236,4)="CAPE",ROUND(HQ236*$L236,2),0)</f>
        <v/>
      </c>
      <c r="IK236" s="348">
        <f>IF(LEFT($C236,4)="CAPE",ROUND(HR236*$L236,2),0)</f>
        <v/>
      </c>
      <c r="IL236" s="348">
        <f>IF(LEFT($C236,4)="CAPE",ROUND(HS236*$L236,2),0)</f>
        <v/>
      </c>
      <c r="IM236" s="348">
        <f>IF(LEFT($C236,4)="CAPE",ROUND(HT236*$L236,2),0)</f>
        <v/>
      </c>
      <c r="IN236" s="348">
        <f>IF(LEFT($C236,4)="CAPE",ROUND(HU236*$L236,2),0)</f>
        <v/>
      </c>
      <c r="IO236" s="348">
        <f>IF(LEFT($C236,4)="CAPE",ROUND(HV236*$L236,2),0)</f>
        <v/>
      </c>
      <c r="IP236" s="348">
        <f>IF(LEFT($C236,4)="CAPE",ROUND(HW236*$L236,2),0)</f>
        <v/>
      </c>
      <c r="IQ236" s="348">
        <f>IF(LEFT($C236,4)="CAPE",ROUND(HX236*$L236,2),0)</f>
        <v/>
      </c>
      <c r="IR236" s="348">
        <f>IF(LEFT($C236,4)="CAPE",ROUND(HY236*$L236,2),0)</f>
        <v/>
      </c>
      <c r="IS236" s="348">
        <f>IF(LEFT($C236,4)="CAPE",ROUND(HZ236*$L236,2),0)</f>
        <v/>
      </c>
      <c r="IT236" s="348">
        <f>IF(LEFT($C236,4)="CAPE",ROUND(IA236*$L236,2),0)</f>
        <v/>
      </c>
      <c r="IU236" s="41">
        <f>IF(SUM(IH236:IT236)=SUM(CY236:DN236),"OK",SUM(IH236:IT236)-SUM(CY236:DN236))</f>
        <v/>
      </c>
    </row>
    <row r="237" ht="12.75" customHeight="1">
      <c r="A237" s="119" t="n"/>
      <c r="B237" s="139" t="inlineStr">
        <is>
          <t>siec_rozdz_obca_n</t>
        </is>
      </c>
      <c r="C237" s="139" t="inlineStr">
        <is>
          <t>OPEX - Długość 1m koszt/rok</t>
        </is>
      </c>
      <c r="D237" s="140" t="n">
        <v>0</v>
      </c>
      <c r="E237" s="64" t="n">
        <v>0.017</v>
      </c>
      <c r="F237" s="153" t="inlineStr">
        <is>
          <t>m2</t>
        </is>
      </c>
      <c r="G237" s="150" t="inlineStr">
        <is>
          <t>Droga gminna - Opłata roczna za umieszczenie infrastruktury na 1mkw drogi</t>
        </is>
      </c>
      <c r="H237" s="360">
        <f>IF(ISERROR(VLOOKUP(G237,KB_tabela,MATCH(H$9,KB_menu,0)-2,FALSE())),,VLOOKUP(G237,KB_tabela,MATCH(H$9,KB_menu,0)-2,FALSE()))</f>
        <v/>
      </c>
      <c r="I237" s="41">
        <f>IF(ISERROR(VLOOKUP(B237,JB_tabela,MATCH("czy puste",JB_menu,0)-1,FALSE())),"BŁĄD brak takiej JB",VLOOKUP(B237,JB_tabela,MATCH("czy puste",JB_menu,0)-1,FALSE()))</f>
        <v/>
      </c>
      <c r="J237" s="41">
        <f>IF(ISERROR(VLOOKUP(G237,KB_tabela,MATCH(H$9,KB_menu,0)-2,FALSE())),"BŁĄD brak takiego KB",IF(H237=0,IF(LEFT(C237,4)="OPEX","OK",IF(G237="brak kosztów CAPEX","OK","Brak Ceny KB")),"OK"))</f>
        <v/>
      </c>
      <c r="K237" s="41">
        <f>IF(AJ237="nie zgadza się liczba użytych JB","Nie liczy wszystkich JB",IF(BD237="nie zgadza się liczba użytych JB","Nie liczy wszystkich JB",IF(BX237="nie zgadza się liczba użytych JB","Nie liczy wszystkich JB",IF(BX237="nie zgadza się liczba użytych JB","Nie liczy wszystkich JB","OK"))))</f>
        <v/>
      </c>
      <c r="L237" s="361">
        <f>ROUND((E237*H237),2)</f>
        <v/>
      </c>
      <c r="M237" s="41">
        <f>VLOOKUP(B237,JB_tabela,MATCH(M$9,JB_menu,0)-1,FALSE())</f>
        <v/>
      </c>
      <c r="P237" s="41">
        <f>IF(ISERROR(VLOOKUP(S237,KATEGORIA_tabela,MATCH(P$9,KATEGORIA_menu,0)-2,FALSE())),,VLOOKUP(S237,KATEGORIA_tabela,MATCH(P$9,KATEGORIA_menu,0)-2,FALSE()))</f>
        <v/>
      </c>
      <c r="Q237" s="41">
        <f>IF(ISERROR(VLOOKUP(B237,JB_tabela,MATCH(Q$9,JB_menu,0)-1,FALSE())),,VLOOKUP(B237,JB_tabela,MATCH(Q$9,JB_menu,0)-1,FALSE()))</f>
        <v/>
      </c>
      <c r="R237" s="41">
        <f>IF(ISERROR(VLOOKUP(G237,KB_tabela,MATCH(R$9,KB_menu,0)-2,FALSE())),,VLOOKUP(G237,KB_tabela,MATCH(R$9,KB_menu,0)-2,FALSE()))</f>
        <v/>
      </c>
      <c r="S237" s="41">
        <f>IF(ISERROR(VLOOKUP(G237,KB_tabela,MATCH(S$9,KB_menu,0)-2,FALSE())),,VLOOKUP(G237,KB_tabela,MATCH(S$9,KB_menu,0)-2,FALSE()))</f>
        <v/>
      </c>
      <c r="T237" s="116">
        <f>IF($C237="CAPEX - 1szt JB",IF($M237="szt",SUMIFS(Kosztorys!$F:$F,Kosztorys!$D:$D,$B237,Kosztorys!$I:$I,CONCATENATE("&lt;01.01.",U$10,""))-SUMIFS(Kosztorys!$F:$F,Kosztorys!$D:$D,$B237,Kosztorys!$I:$I,CONCATENATE("&lt;01.01.",T$10,"")),COUNTIFS(Kosztorys!$D:$D,$B237,Kosztorys!$I:$I,CONCATENATE("&lt;01.01.",U$10,""))-COUNTIFS(Kosztorys!$D:$D,$B237,Kosztorys!$I:$I,CONCATENATE("&lt;01.01.",T$10,""))),0)</f>
        <v/>
      </c>
      <c r="U237" s="116">
        <f>IF($C237="CAPEX - 1szt JB",IF($M237="szt",SUMIFS(Kosztorys!$F:$F,Kosztorys!$D:$D,$B237,Kosztorys!$I:$I,CONCATENATE("&lt;01.01.",V$10,""))-SUMIFS(Kosztorys!$F:$F,Kosztorys!$D:$D,$B237,Kosztorys!$I:$I,CONCATENATE("&lt;01.01.",U$10,"")),COUNTIFS(Kosztorys!$D:$D,$B237,Kosztorys!$I:$I,CONCATENATE("&lt;01.01.",V$10,""))-COUNTIFS(Kosztorys!$D:$D,$B237,Kosztorys!$I:$I,CONCATENATE("&lt;01.01.",U$10,""))),0)</f>
        <v/>
      </c>
      <c r="V237" s="116">
        <f>IF($C237="CAPEX - 1szt JB",IF($M237="szt",SUMIFS(Kosztorys!$F:$F,Kosztorys!$D:$D,$B237,Kosztorys!$I:$I,CONCATENATE("&lt;01.01.",W$10,""))-SUMIFS(Kosztorys!$F:$F,Kosztorys!$D:$D,$B237,Kosztorys!$I:$I,CONCATENATE("&lt;01.01.",V$10,"")),COUNTIFS(Kosztorys!$D:$D,$B237,Kosztorys!$I:$I,CONCATENATE("&lt;01.01.",W$10,""))-COUNTIFS(Kosztorys!$D:$D,$B237,Kosztorys!$I:$I,CONCATENATE("&lt;01.01.",V$10,""))),0)</f>
        <v/>
      </c>
      <c r="W237" s="116">
        <f>IF($C237="CAPEX - 1szt JB",IF($M237="szt",SUMIFS(Kosztorys!$F:$F,Kosztorys!$D:$D,$B237,Kosztorys!$I:$I,CONCATENATE("&lt;01.01.",X$10,""))-SUMIFS(Kosztorys!$F:$F,Kosztorys!$D:$D,$B237,Kosztorys!$I:$I,CONCATENATE("&lt;01.01.",W$10,"")),COUNTIFS(Kosztorys!$D:$D,$B237,Kosztorys!$I:$I,CONCATENATE("&lt;01.01.",X$10,""))-COUNTIFS(Kosztorys!$D:$D,$B237,Kosztorys!$I:$I,CONCATENATE("&lt;01.01.",W$10,""))),0)</f>
        <v/>
      </c>
      <c r="X237" s="116">
        <f>IF($C237="CAPEX - 1szt JB",IF($M237="szt",SUMIFS(Kosztorys!$F:$F,Kosztorys!$D:$D,$B237,Kosztorys!$I:$I,CONCATENATE("&lt;01.01.",Y$10,""))-SUMIFS(Kosztorys!$F:$F,Kosztorys!$D:$D,$B237,Kosztorys!$I:$I,CONCATENATE("&lt;01.01.",X$10,"")),COUNTIFS(Kosztorys!$D:$D,$B237,Kosztorys!$I:$I,CONCATENATE("&lt;01.01.",Y$10,""))-COUNTIFS(Kosztorys!$D:$D,$B237,Kosztorys!$I:$I,CONCATENATE("&lt;01.01.",X$10,""))),0)</f>
        <v/>
      </c>
      <c r="Y237" s="116">
        <f>IF($C237="CAPEX - 1szt JB",IF($M237="szt",SUMIFS(Kosztorys!$F:$F,Kosztorys!$D:$D,$B237,Kosztorys!$I:$I,CONCATENATE("&lt;01.01.",Z$10,""))-SUMIFS(Kosztorys!$F:$F,Kosztorys!$D:$D,$B237,Kosztorys!$I:$I,CONCATENATE("&lt;01.01.",Y$10,"")),COUNTIFS(Kosztorys!$D:$D,$B237,Kosztorys!$I:$I,CONCATENATE("&lt;01.01.",Z$10,""))-COUNTIFS(Kosztorys!$D:$D,$B237,Kosztorys!$I:$I,CONCATENATE("&lt;01.01.",Y$10,""))),0)</f>
        <v/>
      </c>
      <c r="Z237" s="116">
        <f>IF($C237="CAPEX - 1szt JB",IF($M237="szt",SUMIFS(Kosztorys!$F:$F,Kosztorys!$D:$D,$B237,Kosztorys!$I:$I,CONCATENATE("&lt;01.01.",AA$10,""))-SUMIFS(Kosztorys!$F:$F,Kosztorys!$D:$D,$B237,Kosztorys!$I:$I,CONCATENATE("&lt;01.01.",Z$10,"")),COUNTIFS(Kosztorys!$D:$D,$B237,Kosztorys!$I:$I,CONCATENATE("&lt;01.01.",AA$10,""))-COUNTIFS(Kosztorys!$D:$D,$B237,Kosztorys!$I:$I,CONCATENATE("&lt;01.01.",Z$10,""))),0)</f>
        <v/>
      </c>
      <c r="AA237" s="116">
        <f>IF($C237="CAPEX - 1szt JB",IF($M237="szt",SUMIFS(Kosztorys!$F:$F,Kosztorys!$D:$D,$B237,Kosztorys!$I:$I,CONCATENATE("&lt;01.01.",AB$10,""))-SUMIFS(Kosztorys!$F:$F,Kosztorys!$D:$D,$B237,Kosztorys!$I:$I,CONCATENATE("&lt;01.01.",AA$10,"")),COUNTIFS(Kosztorys!$D:$D,$B237,Kosztorys!$I:$I,CONCATENATE("&lt;01.01.",AB$10,""))-COUNTIFS(Kosztorys!$D:$D,$B237,Kosztorys!$I:$I,CONCATENATE("&lt;01.01.",AA$10,""))),0)</f>
        <v/>
      </c>
      <c r="AB237" s="116">
        <f>IF($C237="CAPEX - 1szt JB",IF($M237="szt",SUMIFS(Kosztorys!$F:$F,Kosztorys!$D:$D,$B237,Kosztorys!$I:$I,CONCATENATE("&lt;01.01.",AC$10,""))-SUMIFS(Kosztorys!$F:$F,Kosztorys!$D:$D,$B237,Kosztorys!$I:$I,CONCATENATE("&lt;01.01.",AB$10,"")),COUNTIFS(Kosztorys!$D:$D,$B237,Kosztorys!$I:$I,CONCATENATE("&lt;01.01.",AC$10,""))-COUNTIFS(Kosztorys!$D:$D,$B237,Kosztorys!$I:$I,CONCATENATE("&lt;01.01.",AB$10,""))),0)</f>
        <v/>
      </c>
      <c r="AC237" s="116">
        <f>IF($C237="CAPEX - 1szt JB",IF($M237="szt",SUMIFS(Kosztorys!$F:$F,Kosztorys!$D:$D,$B237,Kosztorys!$I:$I,CONCATENATE("&lt;01.01.",AD$10,""))-SUMIFS(Kosztorys!$F:$F,Kosztorys!$D:$D,$B237,Kosztorys!$I:$I,CONCATENATE("&lt;01.01.",AC$10,"")),COUNTIFS(Kosztorys!$D:$D,$B237,Kosztorys!$I:$I,CONCATENATE("&lt;01.01.",AD$10,""))-COUNTIFS(Kosztorys!$D:$D,$B237,Kosztorys!$I:$I,CONCATENATE("&lt;01.01.",AC$10,""))),0)</f>
        <v/>
      </c>
      <c r="AD237" s="116">
        <f>IF($C237="CAPEX - 1szt JB",IF($M237="szt",SUMIFS(Kosztorys!$F:$F,Kosztorys!$D:$D,$B237,Kosztorys!$I:$I,CONCATENATE("&lt;01.01.",AE$10,""))-SUMIFS(Kosztorys!$F:$F,Kosztorys!$D:$D,$B237,Kosztorys!$I:$I,CONCATENATE("&lt;01.01.",AD$10,"")),COUNTIFS(Kosztorys!$D:$D,$B237,Kosztorys!$I:$I,CONCATENATE("&lt;01.01.",AE$10,""))-COUNTIFS(Kosztorys!$D:$D,$B237,Kosztorys!$I:$I,CONCATENATE("&lt;01.01.",AD$10,""))),0)</f>
        <v/>
      </c>
      <c r="AE237" s="116">
        <f>IF($C237="CAPEX - 1szt JB",IF($M237="szt",SUMIFS(Kosztorys!$F:$F,Kosztorys!$D:$D,$B237,Kosztorys!$I:$I,CONCATENATE("&lt;01.01.",AF$10,""))-SUMIFS(Kosztorys!$F:$F,Kosztorys!$D:$D,$B237,Kosztorys!$I:$I,CONCATENATE("&lt;01.01.",AE$10,"")),COUNTIFS(Kosztorys!$D:$D,$B237,Kosztorys!$I:$I,CONCATENATE("&lt;01.01.",AF$10,""))-COUNTIFS(Kosztorys!$D:$D,$B237,Kosztorys!$I:$I,CONCATENATE("&lt;01.01.",AE$10,""))),0)</f>
        <v/>
      </c>
      <c r="AF237" s="116">
        <f>IF($C237="CAPEX - 1szt JB",IF($M237="szt",SUMIFS(Kosztorys!$F:$F,Kosztorys!$D:$D,$B237,Kosztorys!$I:$I,CONCATENATE("&lt;01.01.",AG$10,""))-SUMIFS(Kosztorys!$F:$F,Kosztorys!$D:$D,$B237,Kosztorys!$I:$I,CONCATENATE("&lt;01.01.",AF$10,"")),COUNTIFS(Kosztorys!$D:$D,$B237,Kosztorys!$I:$I,CONCATENATE("&lt;01.01.",AG$10,""))-COUNTIFS(Kosztorys!$D:$D,$B237,Kosztorys!$I:$I,CONCATENATE("&lt;01.01.",AF$10,""))),0)</f>
        <v/>
      </c>
      <c r="AG237" s="116">
        <f>IF($C237="CAPEX - 1szt JB",IF($M237="szt",SUMIFS(Kosztorys!$F:$F,Kosztorys!$D:$D,$B237,Kosztorys!$I:$I,CONCATENATE("&lt;01.01.",AH$10,""))-SUMIFS(Kosztorys!$F:$F,Kosztorys!$D:$D,$B237,Kosztorys!$I:$I,CONCATENATE("&lt;01.01.",AG$10,"")),COUNTIFS(Kosztorys!$D:$D,$B237,Kosztorys!$I:$I,CONCATENATE("&lt;01.01.",AH$10,""))-COUNTIFS(Kosztorys!$D:$D,$B237,Kosztorys!$I:$I,CONCATENATE("&lt;01.01.",AG$10,""))),0)</f>
        <v/>
      </c>
      <c r="AH237" s="116">
        <f>IF($C237="CAPEX - 1szt JB",IF($M237="szt",SUMIFS(Kosztorys!$F:$F,Kosztorys!$D:$D,$B237,Kosztorys!$I:$I,CONCATENATE("&lt;01.01.",AI$10,""))-SUMIFS(Kosztorys!$F:$F,Kosztorys!$D:$D,$B237,Kosztorys!$I:$I,CONCATENATE("&lt;01.01.",AH$10,"")),COUNTIFS(Kosztorys!$D:$D,$B237,Kosztorys!$I:$I,CONCATENATE("&lt;01.01.",AI$10,""))-COUNTIFS(Kosztorys!$D:$D,$B237,Kosztorys!$I:$I,CONCATENATE("&lt;01.01.",AH$10,""))),0)</f>
        <v/>
      </c>
      <c r="AI237" s="116">
        <f>IF($C237="CAPEX - 1szt JB",IF($M237="szt",SUMIFS(Kosztorys!$F:$F,Kosztorys!$D:$D,$B237,Kosztorys!$I:$I,CONCATENATE("&lt;01.01.",AJ$10,""))-SUMIFS(Kosztorys!$F:$F,Kosztorys!$D:$D,$B237,Kosztorys!$I:$I,CONCATENATE("&lt;01.01.",AI$10,"")),COUNTIFS(Kosztorys!$D:$D,$B237,Kosztorys!$I:$I,CONCATENATE("&lt;01.01.",AJ$10,""))-COUNTIFS(Kosztorys!$D:$D,$B237,Kosztorys!$I:$I,CONCATENATE("&lt;01.01.",AI$10,""))),0)</f>
        <v/>
      </c>
      <c r="AJ237" s="116">
        <f>IF(C237="CAPEX - 1szt JB",IF(SUM(T237:AI237)=IF(ISERROR(VLOOKUP(B237,JB_tabela,MATCH(AJ$9,JB_menu,0)-1,FALSE())),,VLOOKUP(B237,JB_tabela,MATCH(AJ$9,JB_menu,0)-1,FALSE())),"OK","nie zgadza się liczba użytych JB"),"OK-ND")</f>
        <v/>
      </c>
      <c r="AM237" s="41">
        <f>IFERROR("_" &amp; VLOOKUP($B237,#REF!,1,FALSE()),#REF!)</f>
        <v/>
      </c>
      <c r="AN237" s="41">
        <f>IF($C237="CAPEX - Długość 1m",SUMIFS(Kosztorys!$F:$F,Kosztorys!$D:$D,$B237,Kosztorys!$I:$I,CONCATENATE("&lt;31.12.",AN$10,""))-SUMIFS(Kosztorys!$F:$F,Kosztorys!$D:$D,$B237,Kosztorys!$I:$I,CONCATENATE("&lt;31.12.",AM$10,"")),"x")</f>
        <v/>
      </c>
      <c r="AO237" s="41">
        <f>IF($C237="CAPEX - Długość 1m",SUMIFS(Kosztorys!$F:$F,Kosztorys!$D:$D,$B237,Kosztorys!$I:$I,CONCATENATE("&lt;31.12.",AO$10,""))-SUMIFS(Kosztorys!$F:$F,Kosztorys!$D:$D,$B237,Kosztorys!$I:$I,CONCATENATE("&lt;31.12.",AN$10,"")),"x")</f>
        <v/>
      </c>
      <c r="AP237" s="41">
        <f>IF($C237="CAPEX - Długość 1m",SUMIFS(Kosztorys!$F:$F,Kosztorys!$D:$D,$B237,Kosztorys!$I:$I,CONCATENATE("&lt;31.12.",AP$10,""))-SUMIFS(Kosztorys!$F:$F,Kosztorys!$D:$D,$B237,Kosztorys!$I:$I,CONCATENATE("&lt;31.12.",AO$10,"")),"x")</f>
        <v/>
      </c>
      <c r="AQ237" s="41">
        <f>IF($C237="CAPEX - Długość 1m",SUMIFS(Kosztorys!$F:$F,Kosztorys!$D:$D,$B237,Kosztorys!$I:$I,CONCATENATE("&lt;31.12.",AQ$10,""))-SUMIFS(Kosztorys!$F:$F,Kosztorys!$D:$D,$B237,Kosztorys!$I:$I,CONCATENATE("&lt;31.12.",AP$10,"")),"x")</f>
        <v/>
      </c>
      <c r="AR237" s="41">
        <f>IF($C237="CAPEX - Długość 1m",SUMIFS(Kosztorys!$F:$F,Kosztorys!$D:$D,$B237,Kosztorys!$I:$I,CONCATENATE("&lt;31.12.",AR$10,""))-SUMIFS(Kosztorys!$F:$F,Kosztorys!$D:$D,$B237,Kosztorys!$I:$I,CONCATENATE("&lt;31.12.",AQ$10,"")),"x")</f>
        <v/>
      </c>
      <c r="AS237" s="41">
        <f>IF($C237="CAPEX - Długość 1m",SUMIFS(Kosztorys!$F:$F,Kosztorys!$D:$D,$B237,Kosztorys!$I:$I,CONCATENATE("&lt;31.12.",AS$10,""))-SUMIFS(Kosztorys!$F:$F,Kosztorys!$D:$D,$B237,Kosztorys!$I:$I,CONCATENATE("&lt;31.12.",AR$10,"")),"x")</f>
        <v/>
      </c>
      <c r="AT237" s="41">
        <f>IF($C237="CAPEX - Długość 1m",SUMIFS(Kosztorys!$F:$F,Kosztorys!$D:$D,$B237,Kosztorys!$I:$I,CONCATENATE("&lt;31.12.",AT$10,""))-SUMIFS(Kosztorys!$F:$F,Kosztorys!$D:$D,$B237,Kosztorys!$I:$I,CONCATENATE("&lt;31.12.",AS$10,"")),"x")</f>
        <v/>
      </c>
      <c r="AU237" s="41">
        <f>IF($C237="CAPEX - Długość 1m",SUMIFS(Kosztorys!$F:$F,Kosztorys!$D:$D,$B237,Kosztorys!$I:$I,CONCATENATE("&lt;31.12.",AU$10,""))-SUMIFS(Kosztorys!$F:$F,Kosztorys!$D:$D,$B237,Kosztorys!$I:$I,CONCATENATE("&lt;31.12.",AT$10,"")),"x")</f>
        <v/>
      </c>
      <c r="AV237" s="41">
        <f>IF($C237="CAPEX - Długość 1m",SUMIFS(Kosztorys!$F:$F,Kosztorys!$D:$D,$B237,Kosztorys!$I:$I,CONCATENATE("&lt;31.12.",AV$10,""))-SUMIFS(Kosztorys!$F:$F,Kosztorys!$D:$D,$B237,Kosztorys!$I:$I,CONCATENATE("&lt;31.12.",AU$10,"")),"x")</f>
        <v/>
      </c>
      <c r="AW237" s="41">
        <f>IF($C237="CAPEX - Długość 1m",SUMIFS(Kosztorys!$F:$F,Kosztorys!$D:$D,$B237,Kosztorys!$I:$I,CONCATENATE("&lt;31.12.",AW$10,""))-SUMIFS(Kosztorys!$F:$F,Kosztorys!$D:$D,$B237,Kosztorys!$I:$I,CONCATENATE("&lt;31.12.",AV$10,"")),"x")</f>
        <v/>
      </c>
      <c r="AX237" s="41">
        <f>IF($C237="CAPEX - Długość 1m",SUMIFS(Kosztorys!$F:$F,Kosztorys!$D:$D,$B237,Kosztorys!$I:$I,CONCATENATE("&lt;31.12.",AX$10,""))-SUMIFS(Kosztorys!$F:$F,Kosztorys!$D:$D,$B237,Kosztorys!$I:$I,CONCATENATE("&lt;31.12.",AW$10,"")),"x")</f>
        <v/>
      </c>
      <c r="AY237" s="41">
        <f>IF($C237="CAPEX - Długość 1m",SUMIFS(Kosztorys!$F:$F,Kosztorys!$D:$D,$B237,Kosztorys!$I:$I,CONCATENATE("&lt;31.12.",AY$10,""))-SUMIFS(Kosztorys!$F:$F,Kosztorys!$D:$D,$B237,Kosztorys!$I:$I,CONCATENATE("&lt;31.12.",AX$10,"")),"x")</f>
        <v/>
      </c>
      <c r="AZ237" s="41">
        <f>IF($C237="CAPEX - Długość 1m",SUMIFS(Kosztorys!$F:$F,Kosztorys!$D:$D,$B237,Kosztorys!$I:$I,CONCATENATE("&lt;31.12.",AZ$10,""))-SUMIFS(Kosztorys!$F:$F,Kosztorys!$D:$D,$B237,Kosztorys!$I:$I,CONCATENATE("&lt;31.12.",AY$10,"")),"x")</f>
        <v/>
      </c>
      <c r="BA237" s="41">
        <f>IF($C237="CAPEX - Długość 1m",SUMIFS(Kosztorys!$F:$F,Kosztorys!$D:$D,$B237,Kosztorys!$I:$I,CONCATENATE("&lt;31.12.",BA$10,""))-SUMIFS(Kosztorys!$F:$F,Kosztorys!$D:$D,$B237,Kosztorys!$I:$I,CONCATENATE("&lt;31.12.",AZ$10,"")),"x")</f>
        <v/>
      </c>
      <c r="BB237" s="41">
        <f>IF($C237="CAPEX - Długość 1m",SUMIFS(Kosztorys!$F:$F,Kosztorys!$D:$D,$B237,Kosztorys!$I:$I,CONCATENATE("&lt;31.12.",BB$10,""))-SUMIFS(Kosztorys!$F:$F,Kosztorys!$D:$D,$B237,Kosztorys!$I:$I,CONCATENATE("&lt;31.12.",BA$10,"")),"x")</f>
        <v/>
      </c>
      <c r="BC237" s="41">
        <f>IF($C237="CAPEX - Długość 1m",SUMIFS(Kosztorys!$F:$F,Kosztorys!$D:$D,$B237,Kosztorys!$I:$I,CONCATENATE("&lt;31.12.",BC$10,""))-SUMIFS(Kosztorys!$F:$F,Kosztorys!$D:$D,$B237,Kosztorys!$I:$I,CONCATENATE("&lt;31.12.",BB$10,"")),"x")</f>
        <v/>
      </c>
      <c r="BD237" s="41">
        <f>IF(C237="CAPEX - Długość 1m",IF(SUM(AN237:BC237)=IF(ISERROR(VLOOKUP(B237,JB_tabela,MATCH(BD$9,JB_menu,0)-1,FALSE())),,VLOOKUP(B237,JB_tabela,MATCH(BD$9,JB_menu,0)-1,FALSE())),"OK","nie zgadza się liczba użytych JB"),"OK-ND")</f>
        <v/>
      </c>
      <c r="BH237" s="41">
        <f>IF($C237="OPEX - Koszt 1szt/rok",IF($M237="szt",SUMIFS(Kosztorys!$F:$F,Kosztorys!$D:$D,$B237,Kosztorys!$I:$I,CONCATENATE("&lt;01.01.",BH$10,""))+(SUMIFS(Kosztorys!$F:$F,Kosztorys!$D:$D,$B237,Kosztorys!$I:$I,CONCATENATE("&lt;=31.03.",BH$10,""))-SUMIFS(Kosztorys!$F:$F,Kosztorys!$D:$D,$B237,Kosztorys!$I:$I,CONCATENATE("&lt;=31.12.",BG$10,"")))*0.75+(SUMIFS(Kosztorys!$F:$F,Kosztorys!$D:$D,$B237,Kosztorys!$I:$I,CONCATENATE("&lt;=30.06.",BH$10,""))-SUMIFS(Kosztorys!$F:$F,Kosztorys!$D:$D,$B237,Kosztorys!$I:$I,CONCATENATE("&lt;=31.03.",BH$10,"")))*0.5+(SUMIFS(Kosztorys!$F:$F,Kosztorys!$D:$D,$B237,Kosztorys!$I:$I,CONCATENATE("&lt;=30.09.",BH$10,""))-SUMIFS(Kosztorys!$F:$F,Kosztorys!$D:$D,$B237,Kosztorys!$I:$I,CONCATENATE("&lt;=30.06.",BH$10,"")))*0.25,"nic"),0)</f>
        <v/>
      </c>
      <c r="BI237" s="41">
        <f>IF($C237="OPEX - Koszt 1szt/rok",IF($M237="szt",SUMIFS(Kosztorys!$F:$F,Kosztorys!$D:$D,$B237,Kosztorys!$I:$I,CONCATENATE("&lt;01.01.",BI$10,""))+(SUMIFS(Kosztorys!$F:$F,Kosztorys!$D:$D,$B237,Kosztorys!$I:$I,CONCATENATE("&lt;=31.03.",BI$10,""))-SUMIFS(Kosztorys!$F:$F,Kosztorys!$D:$D,$B237,Kosztorys!$I:$I,CONCATENATE("&lt;=31.12.",BH$10,"")))*0.75+(SUMIFS(Kosztorys!$F:$F,Kosztorys!$D:$D,$B237,Kosztorys!$I:$I,CONCATENATE("&lt;=30.06.",BI$10,""))-SUMIFS(Kosztorys!$F:$F,Kosztorys!$D:$D,$B237,Kosztorys!$I:$I,CONCATENATE("&lt;=31.03.",BI$10,"")))*0.5+(SUMIFS(Kosztorys!$F:$F,Kosztorys!$D:$D,$B237,Kosztorys!$I:$I,CONCATENATE("&lt;=30.09.",BI$10,""))-SUMIFS(Kosztorys!$F:$F,Kosztorys!$D:$D,$B237,Kosztorys!$I:$I,CONCATENATE("&lt;=30.06.",BI$10,"")))*0.25,"nic"),0)</f>
        <v/>
      </c>
      <c r="BJ237" s="41">
        <f>IF($C237="OPEX - Koszt 1szt/rok",IF($M237="szt",SUMIFS(Kosztorys!$F:$F,Kosztorys!$D:$D,$B237,Kosztorys!$I:$I,CONCATENATE("&lt;01.01.",BJ$10,""))+(SUMIFS(Kosztorys!$F:$F,Kosztorys!$D:$D,$B237,Kosztorys!$I:$I,CONCATENATE("&lt;=31.03.",BJ$10,""))-SUMIFS(Kosztorys!$F:$F,Kosztorys!$D:$D,$B237,Kosztorys!$I:$I,CONCATENATE("&lt;=31.12.",BI$10,"")))*0.75+(SUMIFS(Kosztorys!$F:$F,Kosztorys!$D:$D,$B237,Kosztorys!$I:$I,CONCATENATE("&lt;=30.06.",BJ$10,""))-SUMIFS(Kosztorys!$F:$F,Kosztorys!$D:$D,$B237,Kosztorys!$I:$I,CONCATENATE("&lt;=31.03.",BJ$10,"")))*0.5+(SUMIFS(Kosztorys!$F:$F,Kosztorys!$D:$D,$B237,Kosztorys!$I:$I,CONCATENATE("&lt;=30.09.",BJ$10,""))-SUMIFS(Kosztorys!$F:$F,Kosztorys!$D:$D,$B237,Kosztorys!$I:$I,CONCATENATE("&lt;=30.06.",BJ$10,"")))*0.25,"nic"),0)</f>
        <v/>
      </c>
      <c r="BK237" s="41">
        <f>IF($C237="OPEX - Koszt 1szt/rok",IF($M237="szt",SUMIFS(Kosztorys!$F:$F,Kosztorys!$D:$D,$B237,Kosztorys!$I:$I,CONCATENATE("&lt;01.01.",BK$10,""))+(SUMIFS(Kosztorys!$F:$F,Kosztorys!$D:$D,$B237,Kosztorys!$I:$I,CONCATENATE("&lt;=31.03.",BK$10,""))-SUMIFS(Kosztorys!$F:$F,Kosztorys!$D:$D,$B237,Kosztorys!$I:$I,CONCATENATE("&lt;=31.12.",BJ$10,"")))*0.75+(SUMIFS(Kosztorys!$F:$F,Kosztorys!$D:$D,$B237,Kosztorys!$I:$I,CONCATENATE("&lt;=30.06.",BK$10,""))-SUMIFS(Kosztorys!$F:$F,Kosztorys!$D:$D,$B237,Kosztorys!$I:$I,CONCATENATE("&lt;=31.03.",BK$10,"")))*0.5+(SUMIFS(Kosztorys!$F:$F,Kosztorys!$D:$D,$B237,Kosztorys!$I:$I,CONCATENATE("&lt;=30.09.",BK$10,""))-SUMIFS(Kosztorys!$F:$F,Kosztorys!$D:$D,$B237,Kosztorys!$I:$I,CONCATENATE("&lt;=30.06.",BK$10,"")))*0.25,"nic"),0)</f>
        <v/>
      </c>
      <c r="BL237" s="41">
        <f>IF($C237="OPEX - Koszt 1szt/rok",IF($M237="szt",SUMIFS(Kosztorys!$F:$F,Kosztorys!$D:$D,$B237,Kosztorys!$I:$I,CONCATENATE("&lt;01.01.",BL$10,""))+(SUMIFS(Kosztorys!$F:$F,Kosztorys!$D:$D,$B237,Kosztorys!$I:$I,CONCATENATE("&lt;=31.03.",BL$10,""))-SUMIFS(Kosztorys!$F:$F,Kosztorys!$D:$D,$B237,Kosztorys!$I:$I,CONCATENATE("&lt;=31.12.",BK$10,"")))*0.75+(SUMIFS(Kosztorys!$F:$F,Kosztorys!$D:$D,$B237,Kosztorys!$I:$I,CONCATENATE("&lt;=30.06.",BL$10,""))-SUMIFS(Kosztorys!$F:$F,Kosztorys!$D:$D,$B237,Kosztorys!$I:$I,CONCATENATE("&lt;=31.03.",BL$10,"")))*0.5+(SUMIFS(Kosztorys!$F:$F,Kosztorys!$D:$D,$B237,Kosztorys!$I:$I,CONCATENATE("&lt;=30.09.",BL$10,""))-SUMIFS(Kosztorys!$F:$F,Kosztorys!$D:$D,$B237,Kosztorys!$I:$I,CONCATENATE("&lt;=30.06.",BL$10,"")))*0.25,"nic"),0)</f>
        <v/>
      </c>
      <c r="BM237" s="41">
        <f>IF($C237="OPEX - Koszt 1szt/rok",IF($M237="szt",SUMIFS(Kosztorys!$F:$F,Kosztorys!$D:$D,$B237,Kosztorys!$I:$I,CONCATENATE("&lt;01.01.",BM$10,""))+(SUMIFS(Kosztorys!$F:$F,Kosztorys!$D:$D,$B237,Kosztorys!$I:$I,CONCATENATE("&lt;=31.03.",BM$10,""))-SUMIFS(Kosztorys!$F:$F,Kosztorys!$D:$D,$B237,Kosztorys!$I:$I,CONCATENATE("&lt;=31.12.",BL$10,"")))*0.75+(SUMIFS(Kosztorys!$F:$F,Kosztorys!$D:$D,$B237,Kosztorys!$I:$I,CONCATENATE("&lt;=30.06.",BM$10,""))-SUMIFS(Kosztorys!$F:$F,Kosztorys!$D:$D,$B237,Kosztorys!$I:$I,CONCATENATE("&lt;=31.03.",BM$10,"")))*0.5+(SUMIFS(Kosztorys!$F:$F,Kosztorys!$D:$D,$B237,Kosztorys!$I:$I,CONCATENATE("&lt;=30.09.",BM$10,""))-SUMIFS(Kosztorys!$F:$F,Kosztorys!$D:$D,$B237,Kosztorys!$I:$I,CONCATENATE("&lt;=30.06.",BM$10,"")))*0.25,"nic"),0)</f>
        <v/>
      </c>
      <c r="BN237" s="41">
        <f>IF($C237="OPEX - Koszt 1szt/rok",IF($M237="szt",SUMIFS(Kosztorys!$F:$F,Kosztorys!$D:$D,$B237,Kosztorys!$I:$I,CONCATENATE("&lt;01.01.",BN$10,""))+(SUMIFS(Kosztorys!$F:$F,Kosztorys!$D:$D,$B237,Kosztorys!$I:$I,CONCATENATE("&lt;=31.03.",BN$10,""))-SUMIFS(Kosztorys!$F:$F,Kosztorys!$D:$D,$B237,Kosztorys!$I:$I,CONCATENATE("&lt;=31.12.",BM$10,"")))*0.75+(SUMIFS(Kosztorys!$F:$F,Kosztorys!$D:$D,$B237,Kosztorys!$I:$I,CONCATENATE("&lt;=30.06.",BN$10,""))-SUMIFS(Kosztorys!$F:$F,Kosztorys!$D:$D,$B237,Kosztorys!$I:$I,CONCATENATE("&lt;=31.03.",BN$10,"")))*0.5+(SUMIFS(Kosztorys!$F:$F,Kosztorys!$D:$D,$B237,Kosztorys!$I:$I,CONCATENATE("&lt;=30.09.",BN$10,""))-SUMIFS(Kosztorys!$F:$F,Kosztorys!$D:$D,$B237,Kosztorys!$I:$I,CONCATENATE("&lt;=30.06.",BN$10,"")))*0.25,"nic"),0)</f>
        <v/>
      </c>
      <c r="BO237" s="41">
        <f>IF($C237="OPEX - Koszt 1szt/rok",IF($M237="szt",SUMIFS(Kosztorys!$F:$F,Kosztorys!$D:$D,$B237,Kosztorys!$I:$I,CONCATENATE("&lt;01.01.",BO$10,""))+(SUMIFS(Kosztorys!$F:$F,Kosztorys!$D:$D,$B237,Kosztorys!$I:$I,CONCATENATE("&lt;=31.03.",BO$10,""))-SUMIFS(Kosztorys!$F:$F,Kosztorys!$D:$D,$B237,Kosztorys!$I:$I,CONCATENATE("&lt;=31.12.",BN$10,"")))*0.75+(SUMIFS(Kosztorys!$F:$F,Kosztorys!$D:$D,$B237,Kosztorys!$I:$I,CONCATENATE("&lt;=30.06.",BO$10,""))-SUMIFS(Kosztorys!$F:$F,Kosztorys!$D:$D,$B237,Kosztorys!$I:$I,CONCATENATE("&lt;=31.03.",BO$10,"")))*0.5+(SUMIFS(Kosztorys!$F:$F,Kosztorys!$D:$D,$B237,Kosztorys!$I:$I,CONCATENATE("&lt;=30.09.",BO$10,""))-SUMIFS(Kosztorys!$F:$F,Kosztorys!$D:$D,$B237,Kosztorys!$I:$I,CONCATENATE("&lt;=30.06.",BO$10,"")))*0.25,"nic"),0)</f>
        <v/>
      </c>
      <c r="BP237" s="41">
        <f>IF($C237="OPEX - Koszt 1szt/rok",IF($M237="szt",SUMIFS(Kosztorys!$F:$F,Kosztorys!$D:$D,$B237,Kosztorys!$I:$I,CONCATENATE("&lt;01.01.",BP$10,""))+(SUMIFS(Kosztorys!$F:$F,Kosztorys!$D:$D,$B237,Kosztorys!$I:$I,CONCATENATE("&lt;=31.03.",BP$10,""))-SUMIFS(Kosztorys!$F:$F,Kosztorys!$D:$D,$B237,Kosztorys!$I:$I,CONCATENATE("&lt;=31.12.",BO$10,"")))*0.75+(SUMIFS(Kosztorys!$F:$F,Kosztorys!$D:$D,$B237,Kosztorys!$I:$I,CONCATENATE("&lt;=30.06.",BP$10,""))-SUMIFS(Kosztorys!$F:$F,Kosztorys!$D:$D,$B237,Kosztorys!$I:$I,CONCATENATE("&lt;=31.03.",BP$10,"")))*0.5+(SUMIFS(Kosztorys!$F:$F,Kosztorys!$D:$D,$B237,Kosztorys!$I:$I,CONCATENATE("&lt;=30.09.",BP$10,""))-SUMIFS(Kosztorys!$F:$F,Kosztorys!$D:$D,$B237,Kosztorys!$I:$I,CONCATENATE("&lt;=30.06.",BP$10,"")))*0.25,"nic"),0)</f>
        <v/>
      </c>
      <c r="BQ237" s="41">
        <f>IF($C237="OPEX - Koszt 1szt/rok",IF($M237="szt",SUMIFS(Kosztorys!$F:$F,Kosztorys!$D:$D,$B237,Kosztorys!$I:$I,CONCATENATE("&lt;01.01.",BQ$10,""))+(SUMIFS(Kosztorys!$F:$F,Kosztorys!$D:$D,$B237,Kosztorys!$I:$I,CONCATENATE("&lt;=31.03.",BQ$10,""))-SUMIFS(Kosztorys!$F:$F,Kosztorys!$D:$D,$B237,Kosztorys!$I:$I,CONCATENATE("&lt;=31.12.",BP$10,"")))*0.75+(SUMIFS(Kosztorys!$F:$F,Kosztorys!$D:$D,$B237,Kosztorys!$I:$I,CONCATENATE("&lt;=30.06.",BQ$10,""))-SUMIFS(Kosztorys!$F:$F,Kosztorys!$D:$D,$B237,Kosztorys!$I:$I,CONCATENATE("&lt;=31.03.",BQ$10,"")))*0.5+(SUMIFS(Kosztorys!$F:$F,Kosztorys!$D:$D,$B237,Kosztorys!$I:$I,CONCATENATE("&lt;=30.09.",BQ$10,""))-SUMIFS(Kosztorys!$F:$F,Kosztorys!$D:$D,$B237,Kosztorys!$I:$I,CONCATENATE("&lt;=30.06.",BQ$10,"")))*0.25,"nic"),0)</f>
        <v/>
      </c>
      <c r="BR237" s="41">
        <f>IF($C237="OPEX - Koszt 1szt/rok",IF($M237="szt",SUMIFS(Kosztorys!$F:$F,Kosztorys!$D:$D,$B237,Kosztorys!$I:$I,CONCATENATE("&lt;01.01.",BR$10,""))+(SUMIFS(Kosztorys!$F:$F,Kosztorys!$D:$D,$B237,Kosztorys!$I:$I,CONCATENATE("&lt;=31.03.",BR$10,""))-SUMIFS(Kosztorys!$F:$F,Kosztorys!$D:$D,$B237,Kosztorys!$I:$I,CONCATENATE("&lt;=31.12.",BQ$10,"")))*0.75+(SUMIFS(Kosztorys!$F:$F,Kosztorys!$D:$D,$B237,Kosztorys!$I:$I,CONCATENATE("&lt;=30.06.",BR$10,""))-SUMIFS(Kosztorys!$F:$F,Kosztorys!$D:$D,$B237,Kosztorys!$I:$I,CONCATENATE("&lt;=31.03.",BR$10,"")))*0.5+(SUMIFS(Kosztorys!$F:$F,Kosztorys!$D:$D,$B237,Kosztorys!$I:$I,CONCATENATE("&lt;=30.09.",BR$10,""))-SUMIFS(Kosztorys!$F:$F,Kosztorys!$D:$D,$B237,Kosztorys!$I:$I,CONCATENATE("&lt;=30.06.",BR$10,"")))*0.25,"nic"),0)</f>
        <v/>
      </c>
      <c r="BS237" s="41">
        <f>IF($C237="OPEX - Koszt 1szt/rok",IF($M237="szt",SUMIFS(Kosztorys!$F:$F,Kosztorys!$D:$D,$B237,Kosztorys!$I:$I,CONCATENATE("&lt;01.01.",BS$10,""))+(SUMIFS(Kosztorys!$F:$F,Kosztorys!$D:$D,$B237,Kosztorys!$I:$I,CONCATENATE("&lt;=31.03.",BS$10,""))-SUMIFS(Kosztorys!$F:$F,Kosztorys!$D:$D,$B237,Kosztorys!$I:$I,CONCATENATE("&lt;=31.12.",BR$10,"")))*0.75+(SUMIFS(Kosztorys!$F:$F,Kosztorys!$D:$D,$B237,Kosztorys!$I:$I,CONCATENATE("&lt;=30.06.",BS$10,""))-SUMIFS(Kosztorys!$F:$F,Kosztorys!$D:$D,$B237,Kosztorys!$I:$I,CONCATENATE("&lt;=31.03.",BS$10,"")))*0.5+(SUMIFS(Kosztorys!$F:$F,Kosztorys!$D:$D,$B237,Kosztorys!$I:$I,CONCATENATE("&lt;=30.09.",BS$10,""))-SUMIFS(Kosztorys!$F:$F,Kosztorys!$D:$D,$B237,Kosztorys!$I:$I,CONCATENATE("&lt;=30.06.",BS$10,"")))*0.25,"nic"),0)</f>
        <v/>
      </c>
      <c r="BT237" s="41">
        <f>IF($C237="OPEX - Koszt 1szt/rok",IF($M237="szt",SUMIFS(Kosztorys!$F:$F,Kosztorys!$D:$D,$B237,Kosztorys!$I:$I,CONCATENATE("&lt;01.01.",BT$10,""))+(SUMIFS(Kosztorys!$F:$F,Kosztorys!$D:$D,$B237,Kosztorys!$I:$I,CONCATENATE("&lt;=31.03.",BT$10,""))-SUMIFS(Kosztorys!$F:$F,Kosztorys!$D:$D,$B237,Kosztorys!$I:$I,CONCATENATE("&lt;=31.12.",BS$10,"")))*0.75+(SUMIFS(Kosztorys!$F:$F,Kosztorys!$D:$D,$B237,Kosztorys!$I:$I,CONCATENATE("&lt;=30.06.",BT$10,""))-SUMIFS(Kosztorys!$F:$F,Kosztorys!$D:$D,$B237,Kosztorys!$I:$I,CONCATENATE("&lt;=31.03.",BT$10,"")))*0.5+(SUMIFS(Kosztorys!$F:$F,Kosztorys!$D:$D,$B237,Kosztorys!$I:$I,CONCATENATE("&lt;=30.09.",BT$10,""))-SUMIFS(Kosztorys!$F:$F,Kosztorys!$D:$D,$B237,Kosztorys!$I:$I,CONCATENATE("&lt;=30.06.",BT$10,"")))*0.25,"nic"),0)</f>
        <v/>
      </c>
      <c r="BU237" s="41">
        <f>IF($C237="OPEX - Koszt 1szt/rok",IF($M237="szt",SUMIFS(Kosztorys!$F:$F,Kosztorys!$D:$D,$B237,Kosztorys!$I:$I,CONCATENATE("&lt;01.01.",BU$10,""))+(SUMIFS(Kosztorys!$F:$F,Kosztorys!$D:$D,$B237,Kosztorys!$I:$I,CONCATENATE("&lt;=31.03.",BU$10,""))-SUMIFS(Kosztorys!$F:$F,Kosztorys!$D:$D,$B237,Kosztorys!$I:$I,CONCATENATE("&lt;=31.12.",BT$10,"")))*0.75+(SUMIFS(Kosztorys!$F:$F,Kosztorys!$D:$D,$B237,Kosztorys!$I:$I,CONCATENATE("&lt;=30.06.",BU$10,""))-SUMIFS(Kosztorys!$F:$F,Kosztorys!$D:$D,$B237,Kosztorys!$I:$I,CONCATENATE("&lt;=31.03.",BU$10,"")))*0.5+(SUMIFS(Kosztorys!$F:$F,Kosztorys!$D:$D,$B237,Kosztorys!$I:$I,CONCATENATE("&lt;=30.09.",BU$10,""))-SUMIFS(Kosztorys!$F:$F,Kosztorys!$D:$D,$B237,Kosztorys!$I:$I,CONCATENATE("&lt;=30.06.",BU$10,"")))*0.25,"nic"),0)</f>
        <v/>
      </c>
      <c r="BV237" s="41">
        <f>IF($C237="OPEX - Koszt 1szt/rok",IF($M237="szt",SUMIFS(Kosztorys!$F:$F,Kosztorys!$D:$D,$B237,Kosztorys!$I:$I,CONCATENATE("&lt;01.01.",BV$10,""))+(SUMIFS(Kosztorys!$F:$F,Kosztorys!$D:$D,$B237,Kosztorys!$I:$I,CONCATENATE("&lt;=31.03.",BV$10,""))-SUMIFS(Kosztorys!$F:$F,Kosztorys!$D:$D,$B237,Kosztorys!$I:$I,CONCATENATE("&lt;=31.12.",BU$10,"")))*0.75+(SUMIFS(Kosztorys!$F:$F,Kosztorys!$D:$D,$B237,Kosztorys!$I:$I,CONCATENATE("&lt;=30.06.",BV$10,""))-SUMIFS(Kosztorys!$F:$F,Kosztorys!$D:$D,$B237,Kosztorys!$I:$I,CONCATENATE("&lt;=31.03.",BV$10,"")))*0.5+(SUMIFS(Kosztorys!$F:$F,Kosztorys!$D:$D,$B237,Kosztorys!$I:$I,CONCATENATE("&lt;=30.09.",BV$10,""))-SUMIFS(Kosztorys!$F:$F,Kosztorys!$D:$D,$B237,Kosztorys!$I:$I,CONCATENATE("&lt;=30.06.",BV$10,"")))*0.25,"nic"),0)</f>
        <v/>
      </c>
      <c r="BW237" s="41">
        <f>IF($C237="OPEX - Koszt 1szt/rok",IF($M237="szt",SUMIFS(Kosztorys!$F:$F,Kosztorys!$D:$D,$B237,Kosztorys!$I:$I,CONCATENATE("&lt;01.01.",BW$10,""))+(SUMIFS(Kosztorys!$F:$F,Kosztorys!$D:$D,$B237,Kosztorys!$I:$I,CONCATENATE("&lt;=31.03.",BW$10,""))-SUMIFS(Kosztorys!$F:$F,Kosztorys!$D:$D,$B237,Kosztorys!$I:$I,CONCATENATE("&lt;=31.12.",BV$10,"")))*0.75+(SUMIFS(Kosztorys!$F:$F,Kosztorys!$D:$D,$B237,Kosztorys!$I:$I,CONCATENATE("&lt;=30.06.",BW$10,""))-SUMIFS(Kosztorys!$F:$F,Kosztorys!$D:$D,$B237,Kosztorys!$I:$I,CONCATENATE("&lt;=31.03.",BW$10,"")))*0.5+(SUMIFS(Kosztorys!$F:$F,Kosztorys!$D:$D,$B237,Kosztorys!$I:$I,CONCATENATE("&lt;=30.09.",BW$10,""))-SUMIFS(Kosztorys!$F:$F,Kosztorys!$D:$D,$B237,Kosztorys!$I:$I,CONCATENATE("&lt;=30.06.",BW$10,"")))*0.25,"nic"),0)</f>
        <v/>
      </c>
      <c r="BX237" s="41">
        <f>IF(C237="OPEX - Koszt 1szt/rok",IF(MAX(BH237:BW237)=IF(ISERROR(VLOOKUP(B237,JB_tabela,MATCH(BX$9,JB_menu,0)-1,FALSE())),,VLOOKUP(B237,JB_tabela,MATCH(BX$9,JB_menu,0)-1,FALSE())),"OK","nie zgadza się liczba użytych JB"),"OK-ND")</f>
        <v/>
      </c>
      <c r="CB237" s="41">
        <f>IF($C237="OPEX - Długość 1m koszt/rok",IF($M237="m",SUMIFS(Kosztorys!$F:$F,Kosztorys!$D:$D,$B237,Kosztorys!$I:$I,CONCATENATE("&lt;01.01.",CB$10,""))+(SUMIFS(Kosztorys!$F:$F,Kosztorys!$D:$D,$B237,Kosztorys!$I:$I,CONCATENATE("&lt;=31.03.",CB$10,""))-SUMIFS(Kosztorys!$F:$F,Kosztorys!$D:$D,$B237,Kosztorys!$I:$I,CONCATENATE("&lt;=31.12.",CA$10,"")))*0.75+(SUMIFS(Kosztorys!$F:$F,Kosztorys!$D:$D,$B237,Kosztorys!$I:$I,CONCATENATE("&lt;=30.06.",CB$10,""))-SUMIFS(Kosztorys!$F:$F,Kosztorys!$D:$D,$B237,Kosztorys!$I:$I,CONCATENATE("&lt;=31.03.",CB$10,"")))*0.5+(SUMIFS(Kosztorys!$F:$F,Kosztorys!$D:$D,$B237,Kosztorys!$I:$I,CONCATENATE("&lt;=30.09.",CB$10,""))-SUMIFS(Kosztorys!$F:$F,Kosztorys!$D:$D,$B237,Kosztorys!$I:$I,CONCATENATE("&lt;=30.06.",CB$10,"")))*0.25,"nic"),0)</f>
        <v/>
      </c>
      <c r="CC237" s="41">
        <f>IF($C237="OPEX - Długość 1m koszt/rok",IF($M237="m",SUMIFS(Kosztorys!$F:$F,Kosztorys!$D:$D,$B237,Kosztorys!$I:$I,CONCATENATE("&lt;01.01.",CC$10,""))+(SUMIFS(Kosztorys!$F:$F,Kosztorys!$D:$D,$B237,Kosztorys!$I:$I,CONCATENATE("&lt;=31.03.",CC$10,""))-SUMIFS(Kosztorys!$F:$F,Kosztorys!$D:$D,$B237,Kosztorys!$I:$I,CONCATENATE("&lt;=31.12.",CB$10,"")))*0.75+(SUMIFS(Kosztorys!$F:$F,Kosztorys!$D:$D,$B237,Kosztorys!$I:$I,CONCATENATE("&lt;=30.06.",CC$10,""))-SUMIFS(Kosztorys!$F:$F,Kosztorys!$D:$D,$B237,Kosztorys!$I:$I,CONCATENATE("&lt;=31.03.",CC$10,"")))*0.5+(SUMIFS(Kosztorys!$F:$F,Kosztorys!$D:$D,$B237,Kosztorys!$I:$I,CONCATENATE("&lt;=30.09.",CC$10,""))-SUMIFS(Kosztorys!$F:$F,Kosztorys!$D:$D,$B237,Kosztorys!$I:$I,CONCATENATE("&lt;=30.06.",CC$10,"")))*0.25,"nic"),0)</f>
        <v/>
      </c>
      <c r="CD237" s="41">
        <f>IF($C237="OPEX - Długość 1m koszt/rok",IF($M237="m",SUMIFS(Kosztorys!$F:$F,Kosztorys!$D:$D,$B237,Kosztorys!$I:$I,CONCATENATE("&lt;01.01.",CD$10,""))+(SUMIFS(Kosztorys!$F:$F,Kosztorys!$D:$D,$B237,Kosztorys!$I:$I,CONCATENATE("&lt;=31.03.",CD$10,""))-SUMIFS(Kosztorys!$F:$F,Kosztorys!$D:$D,$B237,Kosztorys!$I:$I,CONCATENATE("&lt;=31.12.",CC$10,"")))*0.75+(SUMIFS(Kosztorys!$F:$F,Kosztorys!$D:$D,$B237,Kosztorys!$I:$I,CONCATENATE("&lt;=30.06.",CD$10,""))-SUMIFS(Kosztorys!$F:$F,Kosztorys!$D:$D,$B237,Kosztorys!$I:$I,CONCATENATE("&lt;=31.03.",CD$10,"")))*0.5+(SUMIFS(Kosztorys!$F:$F,Kosztorys!$D:$D,$B237,Kosztorys!$I:$I,CONCATENATE("&lt;=30.09.",CD$10,""))-SUMIFS(Kosztorys!$F:$F,Kosztorys!$D:$D,$B237,Kosztorys!$I:$I,CONCATENATE("&lt;=30.06.",CD$10,"")))*0.25,"nic"),0)</f>
        <v/>
      </c>
      <c r="CE237" s="41">
        <f>IF($C237="OPEX - Długość 1m koszt/rok",IF($M237="m",SUMIFS(Kosztorys!$F:$F,Kosztorys!$D:$D,$B237,Kosztorys!$I:$I,CONCATENATE("&lt;01.01.",CE$10,""))+(SUMIFS(Kosztorys!$F:$F,Kosztorys!$D:$D,$B237,Kosztorys!$I:$I,CONCATENATE("&lt;=31.03.",CE$10,""))-SUMIFS(Kosztorys!$F:$F,Kosztorys!$D:$D,$B237,Kosztorys!$I:$I,CONCATENATE("&lt;=31.12.",CD$10,"")))*0.75+(SUMIFS(Kosztorys!$F:$F,Kosztorys!$D:$D,$B237,Kosztorys!$I:$I,CONCATENATE("&lt;=30.06.",CE$10,""))-SUMIFS(Kosztorys!$F:$F,Kosztorys!$D:$D,$B237,Kosztorys!$I:$I,CONCATENATE("&lt;=31.03.",CE$10,"")))*0.5+(SUMIFS(Kosztorys!$F:$F,Kosztorys!$D:$D,$B237,Kosztorys!$I:$I,CONCATENATE("&lt;=30.09.",CE$10,""))-SUMIFS(Kosztorys!$F:$F,Kosztorys!$D:$D,$B237,Kosztorys!$I:$I,CONCATENATE("&lt;=30.06.",CE$10,"")))*0.25,"nic"),0)</f>
        <v/>
      </c>
      <c r="CF237" s="41">
        <f>IF($C237="OPEX - Długość 1m koszt/rok",IF($M237="m",SUMIFS(Kosztorys!$F:$F,Kosztorys!$D:$D,$B237,Kosztorys!$I:$I,CONCATENATE("&lt;01.01.",CF$10,""))+(SUMIFS(Kosztorys!$F:$F,Kosztorys!$D:$D,$B237,Kosztorys!$I:$I,CONCATENATE("&lt;=31.03.",CF$10,""))-SUMIFS(Kosztorys!$F:$F,Kosztorys!$D:$D,$B237,Kosztorys!$I:$I,CONCATENATE("&lt;=31.12.",CE$10,"")))*0.75+(SUMIFS(Kosztorys!$F:$F,Kosztorys!$D:$D,$B237,Kosztorys!$I:$I,CONCATENATE("&lt;=30.06.",CF$10,""))-SUMIFS(Kosztorys!$F:$F,Kosztorys!$D:$D,$B237,Kosztorys!$I:$I,CONCATENATE("&lt;=31.03.",CF$10,"")))*0.5+(SUMIFS(Kosztorys!$F:$F,Kosztorys!$D:$D,$B237,Kosztorys!$I:$I,CONCATENATE("&lt;=30.09.",CF$10,""))-SUMIFS(Kosztorys!$F:$F,Kosztorys!$D:$D,$B237,Kosztorys!$I:$I,CONCATENATE("&lt;=30.06.",CF$10,"")))*0.25,"nic"),0)</f>
        <v/>
      </c>
      <c r="CG237" s="41">
        <f>IF($C237="OPEX - Długość 1m koszt/rok",IF($M237="m",SUMIFS(Kosztorys!$F:$F,Kosztorys!$D:$D,$B237,Kosztorys!$I:$I,CONCATENATE("&lt;01.01.",CG$10,""))+(SUMIFS(Kosztorys!$F:$F,Kosztorys!$D:$D,$B237,Kosztorys!$I:$I,CONCATENATE("&lt;=31.03.",CG$10,""))-SUMIFS(Kosztorys!$F:$F,Kosztorys!$D:$D,$B237,Kosztorys!$I:$I,CONCATENATE("&lt;=31.12.",CF$10,"")))*0.75+(SUMIFS(Kosztorys!$F:$F,Kosztorys!$D:$D,$B237,Kosztorys!$I:$I,CONCATENATE("&lt;=30.06.",CG$10,""))-SUMIFS(Kosztorys!$F:$F,Kosztorys!$D:$D,$B237,Kosztorys!$I:$I,CONCATENATE("&lt;=31.03.",CG$10,"")))*0.5+(SUMIFS(Kosztorys!$F:$F,Kosztorys!$D:$D,$B237,Kosztorys!$I:$I,CONCATENATE("&lt;=30.09.",CG$10,""))-SUMIFS(Kosztorys!$F:$F,Kosztorys!$D:$D,$B237,Kosztorys!$I:$I,CONCATENATE("&lt;=30.06.",CG$10,"")))*0.25,"nic"),0)</f>
        <v/>
      </c>
      <c r="CH237" s="41">
        <f>IF($C237="OPEX - Długość 1m koszt/rok",IF($M237="m",SUMIFS(Kosztorys!$F:$F,Kosztorys!$D:$D,$B237,Kosztorys!$I:$I,CONCATENATE("&lt;01.01.",CH$10,""))+(SUMIFS(Kosztorys!$F:$F,Kosztorys!$D:$D,$B237,Kosztorys!$I:$I,CONCATENATE("&lt;=31.03.",CH$10,""))-SUMIFS(Kosztorys!$F:$F,Kosztorys!$D:$D,$B237,Kosztorys!$I:$I,CONCATENATE("&lt;=31.12.",CG$10,"")))*0.75+(SUMIFS(Kosztorys!$F:$F,Kosztorys!$D:$D,$B237,Kosztorys!$I:$I,CONCATENATE("&lt;=30.06.",CH$10,""))-SUMIFS(Kosztorys!$F:$F,Kosztorys!$D:$D,$B237,Kosztorys!$I:$I,CONCATENATE("&lt;=31.03.",CH$10,"")))*0.5+(SUMIFS(Kosztorys!$F:$F,Kosztorys!$D:$D,$B237,Kosztorys!$I:$I,CONCATENATE("&lt;=30.09.",CH$10,""))-SUMIFS(Kosztorys!$F:$F,Kosztorys!$D:$D,$B237,Kosztorys!$I:$I,CONCATENATE("&lt;=30.06.",CH$10,"")))*0.25,"nic"),0)</f>
        <v/>
      </c>
      <c r="CI237" s="41">
        <f>IF($C237="OPEX - Długość 1m koszt/rok",IF($M237="m",SUMIFS(Kosztorys!$F:$F,Kosztorys!$D:$D,$B237,Kosztorys!$I:$I,CONCATENATE("&lt;01.01.",CI$10,""))+(SUMIFS(Kosztorys!$F:$F,Kosztorys!$D:$D,$B237,Kosztorys!$I:$I,CONCATENATE("&lt;=31.03.",CI$10,""))-SUMIFS(Kosztorys!$F:$F,Kosztorys!$D:$D,$B237,Kosztorys!$I:$I,CONCATENATE("&lt;=31.12.",CH$10,"")))*0.75+(SUMIFS(Kosztorys!$F:$F,Kosztorys!$D:$D,$B237,Kosztorys!$I:$I,CONCATENATE("&lt;=30.06.",CI$10,""))-SUMIFS(Kosztorys!$F:$F,Kosztorys!$D:$D,$B237,Kosztorys!$I:$I,CONCATENATE("&lt;=31.03.",CI$10,"")))*0.5+(SUMIFS(Kosztorys!$F:$F,Kosztorys!$D:$D,$B237,Kosztorys!$I:$I,CONCATENATE("&lt;=30.09.",CI$10,""))-SUMIFS(Kosztorys!$F:$F,Kosztorys!$D:$D,$B237,Kosztorys!$I:$I,CONCATENATE("&lt;=30.06.",CI$10,"")))*0.25,"nic"),0)</f>
        <v/>
      </c>
      <c r="CJ237" s="41">
        <f>IF($C237="OPEX - Długość 1m koszt/rok",IF($M237="m",SUMIFS(Kosztorys!$F:$F,Kosztorys!$D:$D,$B237,Kosztorys!$I:$I,CONCATENATE("&lt;01.01.",CJ$10,""))+(SUMIFS(Kosztorys!$F:$F,Kosztorys!$D:$D,$B237,Kosztorys!$I:$I,CONCATENATE("&lt;=31.03.",CJ$10,""))-SUMIFS(Kosztorys!$F:$F,Kosztorys!$D:$D,$B237,Kosztorys!$I:$I,CONCATENATE("&lt;=31.12.",CI$10,"")))*0.75+(SUMIFS(Kosztorys!$F:$F,Kosztorys!$D:$D,$B237,Kosztorys!$I:$I,CONCATENATE("&lt;=30.06.",CJ$10,""))-SUMIFS(Kosztorys!$F:$F,Kosztorys!$D:$D,$B237,Kosztorys!$I:$I,CONCATENATE("&lt;=31.03.",CJ$10,"")))*0.5+(SUMIFS(Kosztorys!$F:$F,Kosztorys!$D:$D,$B237,Kosztorys!$I:$I,CONCATENATE("&lt;=30.09.",CJ$10,""))-SUMIFS(Kosztorys!$F:$F,Kosztorys!$D:$D,$B237,Kosztorys!$I:$I,CONCATENATE("&lt;=30.06.",CJ$10,"")))*0.25,"nic"),0)</f>
        <v/>
      </c>
      <c r="CK237" s="41">
        <f>IF($C237="OPEX - Długość 1m koszt/rok",IF($M237="m",SUMIFS(Kosztorys!$F:$F,Kosztorys!$D:$D,$B237,Kosztorys!$I:$I,CONCATENATE("&lt;01.01.",CK$10,""))+(SUMIFS(Kosztorys!$F:$F,Kosztorys!$D:$D,$B237,Kosztorys!$I:$I,CONCATENATE("&lt;=31.03.",CK$10,""))-SUMIFS(Kosztorys!$F:$F,Kosztorys!$D:$D,$B237,Kosztorys!$I:$I,CONCATENATE("&lt;=31.12.",CJ$10,"")))*0.75+(SUMIFS(Kosztorys!$F:$F,Kosztorys!$D:$D,$B237,Kosztorys!$I:$I,CONCATENATE("&lt;=30.06.",CK$10,""))-SUMIFS(Kosztorys!$F:$F,Kosztorys!$D:$D,$B237,Kosztorys!$I:$I,CONCATENATE("&lt;=31.03.",CK$10,"")))*0.5+(SUMIFS(Kosztorys!$F:$F,Kosztorys!$D:$D,$B237,Kosztorys!$I:$I,CONCATENATE("&lt;=30.09.",CK$10,""))-SUMIFS(Kosztorys!$F:$F,Kosztorys!$D:$D,$B237,Kosztorys!$I:$I,CONCATENATE("&lt;=30.06.",CK$10,"")))*0.25,"nic"),0)</f>
        <v/>
      </c>
      <c r="CL237" s="41">
        <f>IF($C237="OPEX - Długość 1m koszt/rok",IF($M237="m",SUMIFS(Kosztorys!$F:$F,Kosztorys!$D:$D,$B237,Kosztorys!$I:$I,CONCATENATE("&lt;01.01.",CL$10,""))+(SUMIFS(Kosztorys!$F:$F,Kosztorys!$D:$D,$B237,Kosztorys!$I:$I,CONCATENATE("&lt;=31.03.",CL$10,""))-SUMIFS(Kosztorys!$F:$F,Kosztorys!$D:$D,$B237,Kosztorys!$I:$I,CONCATENATE("&lt;=31.12.",CK$10,"")))*0.75+(SUMIFS(Kosztorys!$F:$F,Kosztorys!$D:$D,$B237,Kosztorys!$I:$I,CONCATENATE("&lt;=30.06.",CL$10,""))-SUMIFS(Kosztorys!$F:$F,Kosztorys!$D:$D,$B237,Kosztorys!$I:$I,CONCATENATE("&lt;=31.03.",CL$10,"")))*0.5+(SUMIFS(Kosztorys!$F:$F,Kosztorys!$D:$D,$B237,Kosztorys!$I:$I,CONCATENATE("&lt;=30.09.",CL$10,""))-SUMIFS(Kosztorys!$F:$F,Kosztorys!$D:$D,$B237,Kosztorys!$I:$I,CONCATENATE("&lt;=30.06.",CL$10,"")))*0.25,"nic"),0)</f>
        <v/>
      </c>
      <c r="CM237" s="41">
        <f>IF($C237="OPEX - Długość 1m koszt/rok",IF($M237="m",SUMIFS(Kosztorys!$F:$F,Kosztorys!$D:$D,$B237,Kosztorys!$I:$I,CONCATENATE("&lt;01.01.",CM$10,""))+(SUMIFS(Kosztorys!$F:$F,Kosztorys!$D:$D,$B237,Kosztorys!$I:$I,CONCATENATE("&lt;=31.03.",CM$10,""))-SUMIFS(Kosztorys!$F:$F,Kosztorys!$D:$D,$B237,Kosztorys!$I:$I,CONCATENATE("&lt;=31.12.",CL$10,"")))*0.75+(SUMIFS(Kosztorys!$F:$F,Kosztorys!$D:$D,$B237,Kosztorys!$I:$I,CONCATENATE("&lt;=30.06.",CM$10,""))-SUMIFS(Kosztorys!$F:$F,Kosztorys!$D:$D,$B237,Kosztorys!$I:$I,CONCATENATE("&lt;=31.03.",CM$10,"")))*0.5+(SUMIFS(Kosztorys!$F:$F,Kosztorys!$D:$D,$B237,Kosztorys!$I:$I,CONCATENATE("&lt;=30.09.",CM$10,""))-SUMIFS(Kosztorys!$F:$F,Kosztorys!$D:$D,$B237,Kosztorys!$I:$I,CONCATENATE("&lt;=30.06.",CM$10,"")))*0.25,"nic"),0)</f>
        <v/>
      </c>
      <c r="CN237" s="41">
        <f>IF($C237="OPEX - Długość 1m koszt/rok",IF($M237="m",SUMIFS(Kosztorys!$F:$F,Kosztorys!$D:$D,$B237,Kosztorys!$I:$I,CONCATENATE("&lt;01.01.",CN$10,""))+(SUMIFS(Kosztorys!$F:$F,Kosztorys!$D:$D,$B237,Kosztorys!$I:$I,CONCATENATE("&lt;=31.03.",CN$10,""))-SUMIFS(Kosztorys!$F:$F,Kosztorys!$D:$D,$B237,Kosztorys!$I:$I,CONCATENATE("&lt;=31.12.",CM$10,"")))*0.75+(SUMIFS(Kosztorys!$F:$F,Kosztorys!$D:$D,$B237,Kosztorys!$I:$I,CONCATENATE("&lt;=30.06.",CN$10,""))-SUMIFS(Kosztorys!$F:$F,Kosztorys!$D:$D,$B237,Kosztorys!$I:$I,CONCATENATE("&lt;=31.03.",CN$10,"")))*0.5+(SUMIFS(Kosztorys!$F:$F,Kosztorys!$D:$D,$B237,Kosztorys!$I:$I,CONCATENATE("&lt;=30.09.",CN$10,""))-SUMIFS(Kosztorys!$F:$F,Kosztorys!$D:$D,$B237,Kosztorys!$I:$I,CONCATENATE("&lt;=30.06.",CN$10,"")))*0.25,"nic"),0)</f>
        <v/>
      </c>
      <c r="CO237" s="41">
        <f>IF($C237="OPEX - Długość 1m koszt/rok",IF($M237="m",SUMIFS(Kosztorys!$F:$F,Kosztorys!$D:$D,$B237,Kosztorys!$I:$I,CONCATENATE("&lt;01.01.",CO$10,""))+(SUMIFS(Kosztorys!$F:$F,Kosztorys!$D:$D,$B237,Kosztorys!$I:$I,CONCATENATE("&lt;=31.03.",CO$10,""))-SUMIFS(Kosztorys!$F:$F,Kosztorys!$D:$D,$B237,Kosztorys!$I:$I,CONCATENATE("&lt;=31.12.",CN$10,"")))*0.75+(SUMIFS(Kosztorys!$F:$F,Kosztorys!$D:$D,$B237,Kosztorys!$I:$I,CONCATENATE("&lt;=30.06.",CO$10,""))-SUMIFS(Kosztorys!$F:$F,Kosztorys!$D:$D,$B237,Kosztorys!$I:$I,CONCATENATE("&lt;=31.03.",CO$10,"")))*0.5+(SUMIFS(Kosztorys!$F:$F,Kosztorys!$D:$D,$B237,Kosztorys!$I:$I,CONCATENATE("&lt;=30.09.",CO$10,""))-SUMIFS(Kosztorys!$F:$F,Kosztorys!$D:$D,$B237,Kosztorys!$I:$I,CONCATENATE("&lt;=30.06.",CO$10,"")))*0.25,"nic"),0)</f>
        <v/>
      </c>
      <c r="CP237" s="41">
        <f>IF($C237="OPEX - Długość 1m koszt/rok",IF($M237="m",SUMIFS(Kosztorys!$F:$F,Kosztorys!$D:$D,$B237,Kosztorys!$I:$I,CONCATENATE("&lt;01.01.",CP$10,""))+(SUMIFS(Kosztorys!$F:$F,Kosztorys!$D:$D,$B237,Kosztorys!$I:$I,CONCATENATE("&lt;=31.03.",CP$10,""))-SUMIFS(Kosztorys!$F:$F,Kosztorys!$D:$D,$B237,Kosztorys!$I:$I,CONCATENATE("&lt;=31.12.",CO$10,"")))*0.75+(SUMIFS(Kosztorys!$F:$F,Kosztorys!$D:$D,$B237,Kosztorys!$I:$I,CONCATENATE("&lt;=30.06.",CP$10,""))-SUMIFS(Kosztorys!$F:$F,Kosztorys!$D:$D,$B237,Kosztorys!$I:$I,CONCATENATE("&lt;=31.03.",CP$10,"")))*0.5+(SUMIFS(Kosztorys!$F:$F,Kosztorys!$D:$D,$B237,Kosztorys!$I:$I,CONCATENATE("&lt;=30.09.",CP$10,""))-SUMIFS(Kosztorys!$F:$F,Kosztorys!$D:$D,$B237,Kosztorys!$I:$I,CONCATENATE("&lt;=30.06.",CP$10,"")))*0.25,"nic"),0)</f>
        <v/>
      </c>
      <c r="CQ237" s="41">
        <f>IF($C237="OPEX - Długość 1m koszt/rok",IF($M237="m",SUMIFS(Kosztorys!$F:$F,Kosztorys!$D:$D,$B237,Kosztorys!$I:$I,CONCATENATE("&lt;01.01.",CQ$10,""))+(SUMIFS(Kosztorys!$F:$F,Kosztorys!$D:$D,$B237,Kosztorys!$I:$I,CONCATENATE("&lt;=31.03.",CQ$10,""))-SUMIFS(Kosztorys!$F:$F,Kosztorys!$D:$D,$B237,Kosztorys!$I:$I,CONCATENATE("&lt;=31.12.",CP$10,"")))*0.75+(SUMIFS(Kosztorys!$F:$F,Kosztorys!$D:$D,$B237,Kosztorys!$I:$I,CONCATENATE("&lt;=30.06.",CQ$10,""))-SUMIFS(Kosztorys!$F:$F,Kosztorys!$D:$D,$B237,Kosztorys!$I:$I,CONCATENATE("&lt;=31.03.",CQ$10,"")))*0.5+(SUMIFS(Kosztorys!$F:$F,Kosztorys!$D:$D,$B237,Kosztorys!$I:$I,CONCATENATE("&lt;=30.09.",CQ$10,""))-SUMIFS(Kosztorys!$F:$F,Kosztorys!$D:$D,$B237,Kosztorys!$I:$I,CONCATENATE("&lt;=30.06.",CQ$10,"")))*0.25,"nic"),0)</f>
        <v/>
      </c>
      <c r="CR237" s="41">
        <f>IF(C237="OPEX - Długość 1m koszt/rok",IF(MAX(CB237:CQ237)=IF(ISERROR(VLOOKUP(B237,JB_tabela,MATCH(CR$9,JB_menu,0)-1,FALSE())),,VLOOKUP(B237,JB_tabela,MATCH(CR$9,JB_menu,0)-1,FALSE())),"OK","nie zgadza się liczba użytych JB"),"OK-ND")</f>
        <v/>
      </c>
      <c r="CS237" s="41">
        <f>IFERROR(VLOOKUP($C237,$CY$2:$CZ$7,2,FALSE()),"ERROR")</f>
        <v/>
      </c>
      <c r="CV237" s="41">
        <f>$Q237</f>
        <v/>
      </c>
      <c r="CW237" s="41">
        <f>$R237</f>
        <v/>
      </c>
      <c r="CX237" s="41">
        <f>$S237</f>
        <v/>
      </c>
      <c r="CY237" s="41">
        <f>ROUND(IF(LEFT($C237,4)="CAPE",ROUND($E237*$H237,2)*OFFSET(T237,0,$CS237),0),2)</f>
        <v/>
      </c>
      <c r="CZ237" s="41">
        <f>ROUND(IF(LEFT($C237,4)="CAPE",ROUND($E237*$H237,2)*OFFSET(U237,0,$CS237),0),2)</f>
        <v/>
      </c>
      <c r="DA237" s="41">
        <f>ROUND(IF(LEFT($C237,4)="CAPE",ROUND($E237*$H237,2)*OFFSET(V237,0,$CS237),0),2)</f>
        <v/>
      </c>
      <c r="DB237" s="41">
        <f>ROUND(IF(LEFT($C237,4)="CAPE",ROUND($E237*$H237,2)*OFFSET(W237,0,$CS237),0),2)</f>
        <v/>
      </c>
      <c r="DC237" s="41">
        <f>ROUND(IF(LEFT($C237,4)="CAPE",ROUND($E237*$H237,2)*OFFSET(X237,0,$CS237),0),2)</f>
        <v/>
      </c>
      <c r="DD237" s="41">
        <f>ROUND(IF(LEFT($C237,4)="CAPE",ROUND($E237*$H237,2)*OFFSET(Y237,0,$CS237),0),2)</f>
        <v/>
      </c>
      <c r="DE237" s="41">
        <f>ROUND(IF(LEFT($C237,4)="CAPE",ROUND($E237*$H237,2)*OFFSET(Z237,0,$CS237),0),2)</f>
        <v/>
      </c>
      <c r="DF237" s="41">
        <f>ROUND(IF(LEFT($C237,4)="CAPE",ROUND($E237*$H237,2)*OFFSET(AA237,0,$CS237),0),2)</f>
        <v/>
      </c>
      <c r="DG237" s="41">
        <f>ROUND(IF(LEFT($C237,4)="CAPE",ROUND($E237*$H237,2)*OFFSET(AB237,0,$CS237),0),2)</f>
        <v/>
      </c>
      <c r="DH237" s="41">
        <f>ROUND(IF(LEFT($C237,4)="CAPE",ROUND($E237*$H237,2)*OFFSET(AC237,0,$CS237),0),2)</f>
        <v/>
      </c>
      <c r="DI237" s="41">
        <f>ROUND(IF(LEFT($C237,4)="CAPE",ROUND($E237*$H237,2)*OFFSET(AD237,0,$CS237),0),2)</f>
        <v/>
      </c>
      <c r="DJ237" s="41">
        <f>ROUND(IF(LEFT($C237,4)="CAPE",ROUND($E237*$H237,2)*OFFSET(AE237,0,$CS237),0),2)</f>
        <v/>
      </c>
      <c r="DK237" s="41">
        <f>ROUND(IF(LEFT($C237,4)="CAPE",ROUND($E237*$H237,2)*OFFSET(AF237,0,$CS237),0),2)</f>
        <v/>
      </c>
      <c r="DL237" s="41">
        <f>ROUND(IF(LEFT($C237,4)="CAPE",ROUND($E237*$H237,2)*OFFSET(AG237,0,$CS237),0),2)</f>
        <v/>
      </c>
      <c r="DM237" s="41">
        <f>ROUND(IF(LEFT($C237,4)="CAPE",ROUND($E237*$H237,2)*OFFSET(AH237,0,$CS237),0),2)</f>
        <v/>
      </c>
      <c r="DN237" s="41">
        <f>ROUND(IF(LEFT($C237,4)="CAPE",ROUND($E237*$H237,2)*OFFSET(AI237,0,$CS237),0),2)</f>
        <v/>
      </c>
      <c r="DP237" s="41">
        <f>$Q237</f>
        <v/>
      </c>
      <c r="DQ237" s="41">
        <f>$R237</f>
        <v/>
      </c>
      <c r="DR237" s="41">
        <f>$S237</f>
        <v/>
      </c>
      <c r="DS237" s="41">
        <f>ROUND(IF(LEFT($C237,4)="OPEX",$E237*$H237*OFFSET($T237,0,$CS237),0),2)</f>
        <v/>
      </c>
      <c r="DT237" s="41">
        <f>ROUND(IF(LEFT($C237,4)="OPEX",$E237*$H237*OFFSET($U237,0,$CS237),0),2)</f>
        <v/>
      </c>
      <c r="DU237" s="41">
        <f>ROUND(IF(LEFT($C237,4)="OPEX",$E237*$H237*OFFSET($V237,0,$CS237),0),2)</f>
        <v/>
      </c>
      <c r="DV237" s="41">
        <f>ROUND(IF(LEFT($C237,4)="OPEX",$E237*$H237*OFFSET($W237,0,$CS237),0),2)</f>
        <v/>
      </c>
      <c r="DW237" s="41">
        <f>ROUND(IF(LEFT($C237,4)="OPEX",$E237*$H237*OFFSET($X237,0,$CS237),0),2)</f>
        <v/>
      </c>
      <c r="DX237" s="41">
        <f>ROUND(IF(LEFT($C237,4)="OPEX",$E237*$H237*OFFSET($Y237,0,$CS237),0),2)</f>
        <v/>
      </c>
      <c r="DY237" s="41">
        <f>ROUND(IF(LEFT($C237,4)="OPEX",$E237*$H237*OFFSET($Z237,0,$CS237),0),2)</f>
        <v/>
      </c>
      <c r="DZ237" s="41">
        <f>ROUND(IF(LEFT($C237,4)="OPEX",$E237*$H237*OFFSET($AA237,0,$CS237),0),2)</f>
        <v/>
      </c>
      <c r="EA237" s="41">
        <f>ROUND(IF(LEFT($C237,4)="OPEX",$E237*$H237*OFFSET($AB237,0,$CS237),0),2)</f>
        <v/>
      </c>
      <c r="EB237" s="41">
        <f>ROUND(IF(LEFT($C237,4)="OPEX",$E237*$H237*OFFSET($AC237,0,$CS237),0),2)</f>
        <v/>
      </c>
      <c r="EC237" s="41">
        <f>ROUND(IF(LEFT($C237,4)="OPEX",$E237*$H237*OFFSET($AD237,0,$CS237),0),2)</f>
        <v/>
      </c>
      <c r="ED237" s="41">
        <f>ROUND(IF(LEFT($C237,4)="OPEX",$E237*$H237*OFFSET($AE237,0,$CS237),0),2)</f>
        <v/>
      </c>
      <c r="EE237" s="41">
        <f>ROUND(IF(LEFT($C237,4)="OPEX",$E237*$H237*OFFSET($AF237,0,$CS237),0),2)</f>
        <v/>
      </c>
      <c r="EF237" s="41">
        <f>ROUND(IF(LEFT($C237,4)="OPEX",$E237*$H237*OFFSET($AG237,0,$CS237),0),2)</f>
        <v/>
      </c>
      <c r="EG237" s="41">
        <f>ROUND(IF(LEFT($C237,4)="OPEX",$E237*$H237*OFFSET($AH237,0,$CS237),0),2)</f>
        <v/>
      </c>
      <c r="EH237" s="41">
        <f>ROUND(IF(LEFT($C237,4)="OPEX",$E237*$H237*OFFSET($AI237,0,$CS237),0),2)</f>
        <v/>
      </c>
      <c r="EJ237" s="41">
        <f>$Q237</f>
        <v/>
      </c>
      <c r="EK237" s="41">
        <f>$R237</f>
        <v/>
      </c>
      <c r="EL237" s="41">
        <f>$S237</f>
        <v/>
      </c>
      <c r="EM237" s="41">
        <f>ROUND($D237*$CY237,2)</f>
        <v/>
      </c>
      <c r="EN237" s="41">
        <f>ROUND($D237*$CZ237,2)</f>
        <v/>
      </c>
      <c r="EO237" s="41">
        <f>ROUND($D237*$DA237,2)</f>
        <v/>
      </c>
      <c r="EP237" s="41">
        <f>ROUND($D237*$DB237,2)</f>
        <v/>
      </c>
      <c r="EQ237" s="41">
        <f>ROUND($D237*$DC237,2)</f>
        <v/>
      </c>
      <c r="ER237" s="41">
        <f>ROUND($D237*$DD237,2)</f>
        <v/>
      </c>
      <c r="ES237" s="41">
        <f>ROUND($D237*$DE237,2)</f>
        <v/>
      </c>
      <c r="ET237" s="41">
        <f>ROUND($D237*$DF237,2)</f>
        <v/>
      </c>
      <c r="EU237" s="41">
        <f>ROUND($D237*$DG237,2)</f>
        <v/>
      </c>
      <c r="EV237" s="41">
        <f>ROUND($D237*$DH237,2)</f>
        <v/>
      </c>
      <c r="EW237" s="41">
        <f>ROUND($D237*$DI237,2)</f>
        <v/>
      </c>
      <c r="EX237" s="41">
        <f>ROUND($D237*$DJ237,2)</f>
        <v/>
      </c>
      <c r="EY237" s="41">
        <f>ROUND($D237*$DK237,2)</f>
        <v/>
      </c>
      <c r="EZ237" s="41">
        <f>ROUND($D237*$DL237,2)</f>
        <v/>
      </c>
      <c r="FA237" s="41">
        <f>ROUND($D237*$DM237,2)</f>
        <v/>
      </c>
      <c r="FB237" s="41">
        <f>ROUND($D237*$DN237,2)</f>
        <v/>
      </c>
      <c r="FG237" s="41">
        <f>ROUND(IF(LEFT($C237,4)="CAPE",SUM($CY237:CY237 )/$P237,0),2)</f>
        <v/>
      </c>
      <c r="FH237" s="41">
        <f>ROUND(IF(LEFT($C237,4)="CAPE",SUM($CY237:CZ237 )/$P237,0),2)</f>
        <v/>
      </c>
      <c r="FI237" s="41">
        <f>ROUND(IF(LEFT($C237,4)="CAPE",SUM($CY237:DA237 )/$P237,0),2)</f>
        <v/>
      </c>
      <c r="FJ237" s="41">
        <f>ROUND(IF(LEFT($C237,4)="CAPE",SUM($CY237:DB237 )/$P237,0),2)</f>
        <v/>
      </c>
      <c r="FK237" s="41">
        <f>ROUND(IF(LEFT($C237,4)="CAPE",SUM($CY237:DC237 )/$P237,0),2)</f>
        <v/>
      </c>
      <c r="FL237" s="41">
        <f>ROUND(IF(LEFT($C237,4)="CAPE",SUM($CY237:DD237 )/$P237,0),2)</f>
        <v/>
      </c>
      <c r="FM237" s="41">
        <f>ROUND(IF(LEFT($C237,4)="CAPE",SUM($CY237:DE237 )/$P237,0),2)</f>
        <v/>
      </c>
      <c r="FN237" s="41">
        <f>ROUND(IF(LEFT($C237,4)="CAPE",SUM($CY237:DF237 )/$P237,0),2)</f>
        <v/>
      </c>
      <c r="FO237" s="41">
        <f>ROUND(IF(LEFT($C237,4)="CAPE",SUM($CY237:DG237 )/$P237,0),2)</f>
        <v/>
      </c>
      <c r="FP237" s="41">
        <f>ROUND(IF(LEFT($C237,4)="CAPE",SUM($CY237:DH237 )/$P237,0),2)</f>
        <v/>
      </c>
      <c r="FQ237" s="41">
        <f>ROUND(IF(LEFT($C237,4)="CAPE",SUM($CY237:DI237 )/$P237,0),2)</f>
        <v/>
      </c>
      <c r="FR237" s="41">
        <f>ROUND(IF(LEFT($C237,4)="CAPE",SUM($CY237:DJ237 )/$P237,0),2)</f>
        <v/>
      </c>
      <c r="FS237" s="41">
        <f>ROUND(IF(LEFT($C237,4)="CAPE",SUM($CY237:DK237 )/$P237,0),2)</f>
        <v/>
      </c>
      <c r="FT237" s="41">
        <f>ROUND(IF(LEFT($C237,4)="CAPE",SUM($CY237:DL237 )/$P237,0),2)</f>
        <v/>
      </c>
      <c r="FU237" s="41">
        <f>ROUND(IF(LEFT($C237,4)="CAPE",SUM($CY237:DM237 )/$P237,0),2)</f>
        <v/>
      </c>
      <c r="FV237" s="41">
        <f>ROUND(IF(LEFT($C237,4)="CAPE",SUM($CY237:DN237 )/$P237,0),2)</f>
        <v/>
      </c>
      <c r="GA237" s="41">
        <f>ROUND(IF(SUM($FG237:FG237)&gt;SUM($CY237:CY237),SUM($CY237:CY237),SUM($FG237:FG237)),2)</f>
        <v/>
      </c>
      <c r="GB237" s="41">
        <f>ROUND(IF(SUM($FG237:FH237)&gt;SUM($CY237:CZ237),SUM($CY237:CZ237),SUM($FG237:FH237)),2)</f>
        <v/>
      </c>
      <c r="GC237" s="41">
        <f>ROUND(IF(SUM($FG237:FI237)&gt;SUM($CY237:DA237),SUM($CY237:DA237),SUM($FG237:FI237)),2)</f>
        <v/>
      </c>
      <c r="GD237" s="41">
        <f>ROUND(IF(SUM($FG237:FJ237)&gt;SUM($CY237:DB237),SUM($CY237:DB237),SUM($FG237:FJ237)),2)</f>
        <v/>
      </c>
      <c r="GE237" s="41">
        <f>ROUND(IF(SUM($FG237:FK237)&gt;SUM($CY237:DC237),SUM($CY237:DC237),SUM($FG237:FK237)),2)</f>
        <v/>
      </c>
      <c r="GF237" s="41">
        <f>ROUND(IF(SUM($FG237:FL237)&gt;SUM($CY237:DD237),SUM($CY237:DD237),SUM($FG237:FL237)),2)</f>
        <v/>
      </c>
      <c r="GG237" s="41">
        <f>ROUND(IF(SUM($FG237:FM237)&gt;SUM($CY237:DE237),SUM($CY237:DE237),SUM($FG237:FM237)),2)</f>
        <v/>
      </c>
      <c r="GH237" s="41">
        <f>ROUND(IF(SUM($FG237:FN237)&gt;SUM($CY237:DF237),SUM($CY237:DF237),SUM($FG237:FN237)),2)</f>
        <v/>
      </c>
      <c r="GI237" s="41">
        <f>ROUND(IF(SUM($FG237:FO237)&gt;SUM($CY237:DG237),SUM($CY237:DG237),SUM($FG237:FO237)),2)</f>
        <v/>
      </c>
      <c r="GJ237" s="41">
        <f>ROUND(IF(SUM($FG237:FP237)&gt;SUM($CY237:DH237),SUM($CY237:DH237),SUM($FG237:FP237)),2)</f>
        <v/>
      </c>
      <c r="GK237" s="41">
        <f>ROUND(IF(SUM($FG237:FQ237)&gt;SUM($CY237:DI237),SUM($CY237:DI237),SUM($FG237:FQ237)),2)</f>
        <v/>
      </c>
      <c r="GL237" s="41">
        <f>ROUND(IF(SUM($FG237:FR237)&gt;SUM($CY237:DJ237),SUM($CY237:DJ237),SUM($FG237:FR237)),2)</f>
        <v/>
      </c>
      <c r="GM237" s="41">
        <f>ROUND(IF(SUM($FG237:FS237)&gt;SUM($CY237:DK237),SUM($CY237:DK237),SUM($FG237:FS237)),2)</f>
        <v/>
      </c>
      <c r="GN237" s="41">
        <f>ROUND(IF(SUM($FG237:FT237)&gt;SUM($CY237:DL237),SUM($CY237:DL237),SUM($FG237:FT237)),2)</f>
        <v/>
      </c>
      <c r="GO237" s="41">
        <f>ROUND(IF(SUM($FG237:FU237)&gt;SUM($CY237:DM237),SUM($CY237:DM237),SUM($FG237:FU237)),2)</f>
        <v/>
      </c>
      <c r="GP237" s="41">
        <f>ROUND(IF(SUM($FG237:FV237)&gt;SUM($CY237:DN237),SUM($CY237:DN237),SUM($FG237:FV237)),2)</f>
        <v/>
      </c>
      <c r="GR237" s="41">
        <f>$Q237</f>
        <v/>
      </c>
      <c r="GS237" s="41">
        <f>$R237</f>
        <v/>
      </c>
      <c r="GT237" s="41">
        <f>$S237</f>
        <v/>
      </c>
      <c r="GU237" s="41">
        <f>$GA237</f>
        <v/>
      </c>
      <c r="GV237" s="41">
        <f>GB237 - GA237</f>
        <v/>
      </c>
      <c r="GW237" s="41">
        <f>GC237 - GB237</f>
        <v/>
      </c>
      <c r="GX237" s="41">
        <f>GD237 - GC237</f>
        <v/>
      </c>
      <c r="GY237" s="41">
        <f>GE237 - GD237</f>
        <v/>
      </c>
      <c r="GZ237" s="41">
        <f>GF237 - GE237</f>
        <v/>
      </c>
      <c r="HA237" s="41">
        <f>GG237 - GF237</f>
        <v/>
      </c>
      <c r="HB237" s="41">
        <f>GH237 - GG237</f>
        <v/>
      </c>
      <c r="HC237" s="41">
        <f>GI237 - GH237</f>
        <v/>
      </c>
      <c r="HD237" s="41">
        <f>GJ237 - GI237</f>
        <v/>
      </c>
      <c r="HE237" s="41">
        <f>GK237 - GJ237</f>
        <v/>
      </c>
      <c r="HF237" s="41">
        <f>GL237 - GK237</f>
        <v/>
      </c>
      <c r="HG237" s="41">
        <f>GM237 - GL237</f>
        <v/>
      </c>
      <c r="HH237" s="41">
        <f>GN237 - GM237</f>
        <v/>
      </c>
      <c r="HI237" s="41">
        <f>GO237 - GN237</f>
        <v/>
      </c>
      <c r="HJ237" s="41">
        <f>GP237 - GO237</f>
        <v/>
      </c>
      <c r="HL237" s="41">
        <f>$Q237</f>
        <v/>
      </c>
      <c r="HM237" s="41">
        <f>$R237</f>
        <v/>
      </c>
      <c r="HN237" s="41">
        <f>$S237</f>
        <v/>
      </c>
      <c r="HO237" s="144">
        <f>SUMIFS(Kosztorys!$F:$F,Kosztorys!$D:$D,$B237,Kosztorys!$I:$I,CONCATENATE("&lt;01.01.",HP$10,""))</f>
        <v/>
      </c>
      <c r="HP237" s="144">
        <f>SUMIFS(Kosztorys!$F:$F,Kosztorys!$D:$D,$B237,Kosztorys!$I:$I,CONCATENATE("&lt;01.04.",HQ$10,""))-SUM($HO237)</f>
        <v/>
      </c>
      <c r="HQ237" s="144">
        <f>SUMIFS(Kosztorys!$F:$F,Kosztorys!$D:$D,$B237,Kosztorys!$I:$I,CONCATENATE("&lt;01.07.",HR$10,""))-SUM($HO237:HP237)</f>
        <v/>
      </c>
      <c r="HR237" s="144">
        <f>SUMIFS(Kosztorys!$F:$F,Kosztorys!$D:$D,$B237,Kosztorys!$I:$I,CONCATENATE("&lt;01.10.",HS$10,""))-SUM($HO237:HQ237)</f>
        <v/>
      </c>
      <c r="HS237" s="144">
        <f>SUMIFS(Kosztorys!$F:$F,Kosztorys!$D:$D,$B237,Kosztorys!$I:$I,CONCATENATE("&lt;01.01.",HT$10,""))-SUM($HO237:HR237)</f>
        <v/>
      </c>
      <c r="HT237" s="144">
        <f>SUMIFS(Kosztorys!$F:$F,Kosztorys!$D:$D,$B237,Kosztorys!$I:$I,CONCATENATE("&lt;01.04.",HU$10,""))-SUM($HO237:HS237)</f>
        <v/>
      </c>
      <c r="HU237" s="144">
        <f>SUMIFS(Kosztorys!$F:$F,Kosztorys!$D:$D,$B237,Kosztorys!$I:$I,CONCATENATE("&lt;01.07.",HV$10,""))-SUM($HO237:HT237)</f>
        <v/>
      </c>
      <c r="HV237" s="144">
        <f>SUMIFS(Kosztorys!$F:$F,Kosztorys!$D:$D,$B237,Kosztorys!$I:$I,CONCATENATE("&lt;01.10.",HW$10,""))-SUM($HO237:HU237)</f>
        <v/>
      </c>
      <c r="HW237" s="144">
        <f>SUMIFS(Kosztorys!$F:$F,Kosztorys!$D:$D,$B237,Kosztorys!$I:$I,CONCATENATE("&lt;01.01.",HX$10,""))-SUM($HO237:HV237)</f>
        <v/>
      </c>
      <c r="HX237" s="144">
        <f>SUMIFS(Kosztorys!$F:$F,Kosztorys!$D:$D,$B237,Kosztorys!$I:$I,CONCATENATE("&lt;01.04.",HY$10,""))-SUM($HO237:HW237)</f>
        <v/>
      </c>
      <c r="HY237" s="144">
        <f>SUMIFS(Kosztorys!$F:$F,Kosztorys!$D:$D,$B237,Kosztorys!$I:$I,CONCATENATE("&lt;01.07.",HZ$10,""))-SUM($HO237:HX237)</f>
        <v/>
      </c>
      <c r="HZ237" s="144">
        <f>SUMIFS(Kosztorys!$F:$F,Kosztorys!$D:$D,$B237,Kosztorys!$I:$I,CONCATENATE("&lt;01.10.",IA$10,""))-SUM($HO237:HY237)</f>
        <v/>
      </c>
      <c r="IA237" s="144">
        <f>SUMIFS(Kosztorys!$F:$F,Kosztorys!$D:$D,$B237,Kosztorys!$I:$I,CONCATENATE("&lt;01.01.",IB$10,""))-SUM($HO237:HZ237)</f>
        <v/>
      </c>
      <c r="IB237" s="145">
        <f>IF(M237="szt",IF(SUM(HO237:IA237)=IF(ISERROR(VLOOKUP(B237,JB_tabela,MATCH(IB$9,JB_menu,0)-1,FALSE())),,VLOOKUP(B237,JB_tabela,MATCH(IB$9,JB_menu,0)-1,FALSE())),"OK","nie zgadza się liczba użytych JB"),IF(SUM(HO237:IA237)=IF(ISERROR(VLOOKUP(B237,JB_tabela,MATCH(IC$9,JB_menu,0)-1,FALSE())),,VLOOKUP(B237,JB_tabela,MATCH(IC$9,JB_menu,0)-1,FALSE())),"OK","nie zgadzają się metry użyte w JB"))</f>
        <v/>
      </c>
      <c r="IE237" s="41">
        <f>$Q237</f>
        <v/>
      </c>
      <c r="IF237" s="41">
        <f>$R237</f>
        <v/>
      </c>
      <c r="IG237" s="41">
        <f>$S237</f>
        <v/>
      </c>
      <c r="IH237" s="348">
        <f>IF(LEFT($C237,4)="CAPE",ROUND(HO237*$L237,2),0)</f>
        <v/>
      </c>
      <c r="II237" s="348">
        <f>IF(LEFT($C237,4)="CAPE",ROUND(HP237*$L237,2),0)</f>
        <v/>
      </c>
      <c r="IJ237" s="348">
        <f>IF(LEFT($C237,4)="CAPE",ROUND(HQ237*$L237,2),0)</f>
        <v/>
      </c>
      <c r="IK237" s="348">
        <f>IF(LEFT($C237,4)="CAPE",ROUND(HR237*$L237,2),0)</f>
        <v/>
      </c>
      <c r="IL237" s="348">
        <f>IF(LEFT($C237,4)="CAPE",ROUND(HS237*$L237,2),0)</f>
        <v/>
      </c>
      <c r="IM237" s="348">
        <f>IF(LEFT($C237,4)="CAPE",ROUND(HT237*$L237,2),0)</f>
        <v/>
      </c>
      <c r="IN237" s="348">
        <f>IF(LEFT($C237,4)="CAPE",ROUND(HU237*$L237,2),0)</f>
        <v/>
      </c>
      <c r="IO237" s="348">
        <f>IF(LEFT($C237,4)="CAPE",ROUND(HV237*$L237,2),0)</f>
        <v/>
      </c>
      <c r="IP237" s="348">
        <f>IF(LEFT($C237,4)="CAPE",ROUND(HW237*$L237,2),0)</f>
        <v/>
      </c>
      <c r="IQ237" s="348">
        <f>IF(LEFT($C237,4)="CAPE",ROUND(HX237*$L237,2),0)</f>
        <v/>
      </c>
      <c r="IR237" s="348">
        <f>IF(LEFT($C237,4)="CAPE",ROUND(HY237*$L237,2),0)</f>
        <v/>
      </c>
      <c r="IS237" s="348">
        <f>IF(LEFT($C237,4)="CAPE",ROUND(HZ237*$L237,2),0)</f>
        <v/>
      </c>
      <c r="IT237" s="348">
        <f>IF(LEFT($C237,4)="CAPE",ROUND(IA237*$L237,2),0)</f>
        <v/>
      </c>
      <c r="IU237" s="41">
        <f>IF(SUM(IH237:IT237)=SUM(CY237:DN237),"OK",SUM(IH237:IT237)-SUM(CY237:DN237))</f>
        <v/>
      </c>
    </row>
    <row r="238" ht="12.95" customHeight="1">
      <c r="A238" s="119" t="n"/>
      <c r="B238" s="139" t="inlineStr">
        <is>
          <t>siec_rozdz_obca_n</t>
        </is>
      </c>
      <c r="C238" s="139" t="inlineStr">
        <is>
          <t>CAPEX - Długość 1m</t>
        </is>
      </c>
      <c r="D238" s="140" t="n">
        <v>0</v>
      </c>
      <c r="E238" s="64" t="n">
        <v>0.03</v>
      </c>
      <c r="F238" s="153" t="inlineStr">
        <is>
          <t>szt</t>
        </is>
      </c>
      <c r="G238" s="150" t="inlineStr">
        <is>
          <t>Uchwyt do kabla FO rozdzielczego</t>
        </is>
      </c>
      <c r="H238" s="360">
        <f>IF(ISERROR(VLOOKUP(G238,KB_tabela,MATCH(H$9,KB_menu,0)-2,FALSE())),,VLOOKUP(G238,KB_tabela,MATCH(H$9,KB_menu,0)-2,FALSE()))</f>
        <v/>
      </c>
      <c r="I238" s="41">
        <f>IF(ISERROR(VLOOKUP(B238,JB_tabela,MATCH("czy puste",JB_menu,0)-1,FALSE())),"BŁĄD brak takiej JB",VLOOKUP(B238,JB_tabela,MATCH("czy puste",JB_menu,0)-1,FALSE()))</f>
        <v/>
      </c>
      <c r="J238" s="41">
        <f>IF(ISERROR(VLOOKUP(G238,KB_tabela,MATCH(H$9,KB_menu,0)-2,FALSE())),"BŁĄD brak takiego KB",IF(H238=0,IF(LEFT(C238,4)="OPEX","OK",IF(G238="brak kosztów CAPEX","OK","Brak Ceny KB")),"OK"))</f>
        <v/>
      </c>
      <c r="K238" s="41">
        <f>IF(AJ238="nie zgadza się liczba użytych JB","Nie liczy wszystkich JB",IF(BD238="nie zgadza się liczba użytych JB","Nie liczy wszystkich JB",IF(BX238="nie zgadza się liczba użytych JB","Nie liczy wszystkich JB",IF(BX238="nie zgadza się liczba użytych JB","Nie liczy wszystkich JB","OK"))))</f>
        <v/>
      </c>
      <c r="L238" s="361">
        <f>ROUND((E238*H238),2)</f>
        <v/>
      </c>
      <c r="M238" s="41">
        <f>VLOOKUP(B238,JB_tabela,MATCH(M$9,JB_menu,0)-1,FALSE())</f>
        <v/>
      </c>
      <c r="P238" s="41">
        <f>IF(ISERROR(VLOOKUP(S238,KATEGORIA_tabela,MATCH(P$9,KATEGORIA_menu,0)-2,FALSE())),,VLOOKUP(S238,KATEGORIA_tabela,MATCH(P$9,KATEGORIA_menu,0)-2,FALSE()))</f>
        <v/>
      </c>
      <c r="Q238" s="41">
        <f>IF(ISERROR(VLOOKUP(B238,JB_tabela,MATCH(Q$9,JB_menu,0)-1,FALSE())),,VLOOKUP(B238,JB_tabela,MATCH(Q$9,JB_menu,0)-1,FALSE()))</f>
        <v/>
      </c>
      <c r="R238" s="41">
        <f>IF(ISERROR(VLOOKUP(G238,KB_tabela,MATCH(R$9,KB_menu,0)-2,FALSE())),,VLOOKUP(G238,KB_tabela,MATCH(R$9,KB_menu,0)-2,FALSE()))</f>
        <v/>
      </c>
      <c r="S238" s="41">
        <f>IF(ISERROR(VLOOKUP(G238,KB_tabela,MATCH(S$9,KB_menu,0)-2,FALSE())),,VLOOKUP(G238,KB_tabela,MATCH(S$9,KB_menu,0)-2,FALSE()))</f>
        <v/>
      </c>
      <c r="T238" s="116">
        <f>IF($C238="CAPEX - 1szt JB",IF($M238="szt",SUMIFS(Kosztorys!$F:$F,Kosztorys!$D:$D,$B238,Kosztorys!$I:$I,CONCATENATE("&lt;01.01.",U$10,""))-SUMIFS(Kosztorys!$F:$F,Kosztorys!$D:$D,$B238,Kosztorys!$I:$I,CONCATENATE("&lt;01.01.",T$10,"")),COUNTIFS(Kosztorys!$D:$D,$B238,Kosztorys!$I:$I,CONCATENATE("&lt;01.01.",U$10,""))-COUNTIFS(Kosztorys!$D:$D,$B238,Kosztorys!$I:$I,CONCATENATE("&lt;01.01.",T$10,""))),0)</f>
        <v/>
      </c>
      <c r="U238" s="116">
        <f>IF($C238="CAPEX - 1szt JB",IF($M238="szt",SUMIFS(Kosztorys!$F:$F,Kosztorys!$D:$D,$B238,Kosztorys!$I:$I,CONCATENATE("&lt;01.01.",V$10,""))-SUMIFS(Kosztorys!$F:$F,Kosztorys!$D:$D,$B238,Kosztorys!$I:$I,CONCATENATE("&lt;01.01.",U$10,"")),COUNTIFS(Kosztorys!$D:$D,$B238,Kosztorys!$I:$I,CONCATENATE("&lt;01.01.",V$10,""))-COUNTIFS(Kosztorys!$D:$D,$B238,Kosztorys!$I:$I,CONCATENATE("&lt;01.01.",U$10,""))),0)</f>
        <v/>
      </c>
      <c r="V238" s="116">
        <f>IF($C238="CAPEX - 1szt JB",IF($M238="szt",SUMIFS(Kosztorys!$F:$F,Kosztorys!$D:$D,$B238,Kosztorys!$I:$I,CONCATENATE("&lt;01.01.",W$10,""))-SUMIFS(Kosztorys!$F:$F,Kosztorys!$D:$D,$B238,Kosztorys!$I:$I,CONCATENATE("&lt;01.01.",V$10,"")),COUNTIFS(Kosztorys!$D:$D,$B238,Kosztorys!$I:$I,CONCATENATE("&lt;01.01.",W$10,""))-COUNTIFS(Kosztorys!$D:$D,$B238,Kosztorys!$I:$I,CONCATENATE("&lt;01.01.",V$10,""))),0)</f>
        <v/>
      </c>
      <c r="W238" s="116">
        <f>IF($C238="CAPEX - 1szt JB",IF($M238="szt",SUMIFS(Kosztorys!$F:$F,Kosztorys!$D:$D,$B238,Kosztorys!$I:$I,CONCATENATE("&lt;01.01.",X$10,""))-SUMIFS(Kosztorys!$F:$F,Kosztorys!$D:$D,$B238,Kosztorys!$I:$I,CONCATENATE("&lt;01.01.",W$10,"")),COUNTIFS(Kosztorys!$D:$D,$B238,Kosztorys!$I:$I,CONCATENATE("&lt;01.01.",X$10,""))-COUNTIFS(Kosztorys!$D:$D,$B238,Kosztorys!$I:$I,CONCATENATE("&lt;01.01.",W$10,""))),0)</f>
        <v/>
      </c>
      <c r="X238" s="116">
        <f>IF($C238="CAPEX - 1szt JB",IF($M238="szt",SUMIFS(Kosztorys!$F:$F,Kosztorys!$D:$D,$B238,Kosztorys!$I:$I,CONCATENATE("&lt;01.01.",Y$10,""))-SUMIFS(Kosztorys!$F:$F,Kosztorys!$D:$D,$B238,Kosztorys!$I:$I,CONCATENATE("&lt;01.01.",X$10,"")),COUNTIFS(Kosztorys!$D:$D,$B238,Kosztorys!$I:$I,CONCATENATE("&lt;01.01.",Y$10,""))-COUNTIFS(Kosztorys!$D:$D,$B238,Kosztorys!$I:$I,CONCATENATE("&lt;01.01.",X$10,""))),0)</f>
        <v/>
      </c>
      <c r="Y238" s="116">
        <f>IF($C238="CAPEX - 1szt JB",IF($M238="szt",SUMIFS(Kosztorys!$F:$F,Kosztorys!$D:$D,$B238,Kosztorys!$I:$I,CONCATENATE("&lt;01.01.",Z$10,""))-SUMIFS(Kosztorys!$F:$F,Kosztorys!$D:$D,$B238,Kosztorys!$I:$I,CONCATENATE("&lt;01.01.",Y$10,"")),COUNTIFS(Kosztorys!$D:$D,$B238,Kosztorys!$I:$I,CONCATENATE("&lt;01.01.",Z$10,""))-COUNTIFS(Kosztorys!$D:$D,$B238,Kosztorys!$I:$I,CONCATENATE("&lt;01.01.",Y$10,""))),0)</f>
        <v/>
      </c>
      <c r="Z238" s="116">
        <f>IF($C238="CAPEX - 1szt JB",IF($M238="szt",SUMIFS(Kosztorys!$F:$F,Kosztorys!$D:$D,$B238,Kosztorys!$I:$I,CONCATENATE("&lt;01.01.",AA$10,""))-SUMIFS(Kosztorys!$F:$F,Kosztorys!$D:$D,$B238,Kosztorys!$I:$I,CONCATENATE("&lt;01.01.",Z$10,"")),COUNTIFS(Kosztorys!$D:$D,$B238,Kosztorys!$I:$I,CONCATENATE("&lt;01.01.",AA$10,""))-COUNTIFS(Kosztorys!$D:$D,$B238,Kosztorys!$I:$I,CONCATENATE("&lt;01.01.",Z$10,""))),0)</f>
        <v/>
      </c>
      <c r="AA238" s="116">
        <f>IF($C238="CAPEX - 1szt JB",IF($M238="szt",SUMIFS(Kosztorys!$F:$F,Kosztorys!$D:$D,$B238,Kosztorys!$I:$I,CONCATENATE("&lt;01.01.",AB$10,""))-SUMIFS(Kosztorys!$F:$F,Kosztorys!$D:$D,$B238,Kosztorys!$I:$I,CONCATENATE("&lt;01.01.",AA$10,"")),COUNTIFS(Kosztorys!$D:$D,$B238,Kosztorys!$I:$I,CONCATENATE("&lt;01.01.",AB$10,""))-COUNTIFS(Kosztorys!$D:$D,$B238,Kosztorys!$I:$I,CONCATENATE("&lt;01.01.",AA$10,""))),0)</f>
        <v/>
      </c>
      <c r="AB238" s="116">
        <f>IF($C238="CAPEX - 1szt JB",IF($M238="szt",SUMIFS(Kosztorys!$F:$F,Kosztorys!$D:$D,$B238,Kosztorys!$I:$I,CONCATENATE("&lt;01.01.",AC$10,""))-SUMIFS(Kosztorys!$F:$F,Kosztorys!$D:$D,$B238,Kosztorys!$I:$I,CONCATENATE("&lt;01.01.",AB$10,"")),COUNTIFS(Kosztorys!$D:$D,$B238,Kosztorys!$I:$I,CONCATENATE("&lt;01.01.",AC$10,""))-COUNTIFS(Kosztorys!$D:$D,$B238,Kosztorys!$I:$I,CONCATENATE("&lt;01.01.",AB$10,""))),0)</f>
        <v/>
      </c>
      <c r="AC238" s="116">
        <f>IF($C238="CAPEX - 1szt JB",IF($M238="szt",SUMIFS(Kosztorys!$F:$F,Kosztorys!$D:$D,$B238,Kosztorys!$I:$I,CONCATENATE("&lt;01.01.",AD$10,""))-SUMIFS(Kosztorys!$F:$F,Kosztorys!$D:$D,$B238,Kosztorys!$I:$I,CONCATENATE("&lt;01.01.",AC$10,"")),COUNTIFS(Kosztorys!$D:$D,$B238,Kosztorys!$I:$I,CONCATENATE("&lt;01.01.",AD$10,""))-COUNTIFS(Kosztorys!$D:$D,$B238,Kosztorys!$I:$I,CONCATENATE("&lt;01.01.",AC$10,""))),0)</f>
        <v/>
      </c>
      <c r="AD238" s="116">
        <f>IF($C238="CAPEX - 1szt JB",IF($M238="szt",SUMIFS(Kosztorys!$F:$F,Kosztorys!$D:$D,$B238,Kosztorys!$I:$I,CONCATENATE("&lt;01.01.",AE$10,""))-SUMIFS(Kosztorys!$F:$F,Kosztorys!$D:$D,$B238,Kosztorys!$I:$I,CONCATENATE("&lt;01.01.",AD$10,"")),COUNTIFS(Kosztorys!$D:$D,$B238,Kosztorys!$I:$I,CONCATENATE("&lt;01.01.",AE$10,""))-COUNTIFS(Kosztorys!$D:$D,$B238,Kosztorys!$I:$I,CONCATENATE("&lt;01.01.",AD$10,""))),0)</f>
        <v/>
      </c>
      <c r="AE238" s="116">
        <f>IF($C238="CAPEX - 1szt JB",IF($M238="szt",SUMIFS(Kosztorys!$F:$F,Kosztorys!$D:$D,$B238,Kosztorys!$I:$I,CONCATENATE("&lt;01.01.",AF$10,""))-SUMIFS(Kosztorys!$F:$F,Kosztorys!$D:$D,$B238,Kosztorys!$I:$I,CONCATENATE("&lt;01.01.",AE$10,"")),COUNTIFS(Kosztorys!$D:$D,$B238,Kosztorys!$I:$I,CONCATENATE("&lt;01.01.",AF$10,""))-COUNTIFS(Kosztorys!$D:$D,$B238,Kosztorys!$I:$I,CONCATENATE("&lt;01.01.",AE$10,""))),0)</f>
        <v/>
      </c>
      <c r="AF238" s="116">
        <f>IF($C238="CAPEX - 1szt JB",IF($M238="szt",SUMIFS(Kosztorys!$F:$F,Kosztorys!$D:$D,$B238,Kosztorys!$I:$I,CONCATENATE("&lt;01.01.",AG$10,""))-SUMIFS(Kosztorys!$F:$F,Kosztorys!$D:$D,$B238,Kosztorys!$I:$I,CONCATENATE("&lt;01.01.",AF$10,"")),COUNTIFS(Kosztorys!$D:$D,$B238,Kosztorys!$I:$I,CONCATENATE("&lt;01.01.",AG$10,""))-COUNTIFS(Kosztorys!$D:$D,$B238,Kosztorys!$I:$I,CONCATENATE("&lt;01.01.",AF$10,""))),0)</f>
        <v/>
      </c>
      <c r="AG238" s="116">
        <f>IF($C238="CAPEX - 1szt JB",IF($M238="szt",SUMIFS(Kosztorys!$F:$F,Kosztorys!$D:$D,$B238,Kosztorys!$I:$I,CONCATENATE("&lt;01.01.",AH$10,""))-SUMIFS(Kosztorys!$F:$F,Kosztorys!$D:$D,$B238,Kosztorys!$I:$I,CONCATENATE("&lt;01.01.",AG$10,"")),COUNTIFS(Kosztorys!$D:$D,$B238,Kosztorys!$I:$I,CONCATENATE("&lt;01.01.",AH$10,""))-COUNTIFS(Kosztorys!$D:$D,$B238,Kosztorys!$I:$I,CONCATENATE("&lt;01.01.",AG$10,""))),0)</f>
        <v/>
      </c>
      <c r="AH238" s="116">
        <f>IF($C238="CAPEX - 1szt JB",IF($M238="szt",SUMIFS(Kosztorys!$F:$F,Kosztorys!$D:$D,$B238,Kosztorys!$I:$I,CONCATENATE("&lt;01.01.",AI$10,""))-SUMIFS(Kosztorys!$F:$F,Kosztorys!$D:$D,$B238,Kosztorys!$I:$I,CONCATENATE("&lt;01.01.",AH$10,"")),COUNTIFS(Kosztorys!$D:$D,$B238,Kosztorys!$I:$I,CONCATENATE("&lt;01.01.",AI$10,""))-COUNTIFS(Kosztorys!$D:$D,$B238,Kosztorys!$I:$I,CONCATENATE("&lt;01.01.",AH$10,""))),0)</f>
        <v/>
      </c>
      <c r="AI238" s="116">
        <f>IF($C238="CAPEX - 1szt JB",IF($M238="szt",SUMIFS(Kosztorys!$F:$F,Kosztorys!$D:$D,$B238,Kosztorys!$I:$I,CONCATENATE("&lt;01.01.",AJ$10,""))-SUMIFS(Kosztorys!$F:$F,Kosztorys!$D:$D,$B238,Kosztorys!$I:$I,CONCATENATE("&lt;01.01.",AI$10,"")),COUNTIFS(Kosztorys!$D:$D,$B238,Kosztorys!$I:$I,CONCATENATE("&lt;01.01.",AJ$10,""))-COUNTIFS(Kosztorys!$D:$D,$B238,Kosztorys!$I:$I,CONCATENATE("&lt;01.01.",AI$10,""))),0)</f>
        <v/>
      </c>
      <c r="AJ238" s="116">
        <f>IF(C238="CAPEX - 1szt JB",IF(SUM(T238:AI238)=IF(ISERROR(VLOOKUP(B238,JB_tabela,MATCH(AJ$9,JB_menu,0)-1,FALSE())),,VLOOKUP(B238,JB_tabela,MATCH(AJ$9,JB_menu,0)-1,FALSE())),"OK","nie zgadza się liczba użytych JB"),"OK-ND")</f>
        <v/>
      </c>
      <c r="AM238" s="41">
        <f>IFERROR("_" &amp; VLOOKUP($B238,#REF!,1,FALSE()),#REF!)</f>
        <v/>
      </c>
      <c r="AN238" s="41">
        <f>IF($C238="CAPEX - Długość 1m",SUMIFS(Kosztorys!$F:$F,Kosztorys!$D:$D,$B238,Kosztorys!$I:$I,CONCATENATE("&lt;31.12.",AN$10,""))-SUMIFS(Kosztorys!$F:$F,Kosztorys!$D:$D,$B238,Kosztorys!$I:$I,CONCATENATE("&lt;31.12.",AM$10,"")),"x")</f>
        <v/>
      </c>
      <c r="AO238" s="41">
        <f>IF($C238="CAPEX - Długość 1m",SUMIFS(Kosztorys!$F:$F,Kosztorys!$D:$D,$B238,Kosztorys!$I:$I,CONCATENATE("&lt;31.12.",AO$10,""))-SUMIFS(Kosztorys!$F:$F,Kosztorys!$D:$D,$B238,Kosztorys!$I:$I,CONCATENATE("&lt;31.12.",AN$10,"")),"x")</f>
        <v/>
      </c>
      <c r="AP238" s="41">
        <f>IF($C238="CAPEX - Długość 1m",SUMIFS(Kosztorys!$F:$F,Kosztorys!$D:$D,$B238,Kosztorys!$I:$I,CONCATENATE("&lt;31.12.",AP$10,""))-SUMIFS(Kosztorys!$F:$F,Kosztorys!$D:$D,$B238,Kosztorys!$I:$I,CONCATENATE("&lt;31.12.",AO$10,"")),"x")</f>
        <v/>
      </c>
      <c r="AQ238" s="41">
        <f>IF($C238="CAPEX - Długość 1m",SUMIFS(Kosztorys!$F:$F,Kosztorys!$D:$D,$B238,Kosztorys!$I:$I,CONCATENATE("&lt;31.12.",AQ$10,""))-SUMIFS(Kosztorys!$F:$F,Kosztorys!$D:$D,$B238,Kosztorys!$I:$I,CONCATENATE("&lt;31.12.",AP$10,"")),"x")</f>
        <v/>
      </c>
      <c r="AR238" s="41">
        <f>IF($C238="CAPEX - Długość 1m",SUMIFS(Kosztorys!$F:$F,Kosztorys!$D:$D,$B238,Kosztorys!$I:$I,CONCATENATE("&lt;31.12.",AR$10,""))-SUMIFS(Kosztorys!$F:$F,Kosztorys!$D:$D,$B238,Kosztorys!$I:$I,CONCATENATE("&lt;31.12.",AQ$10,"")),"x")</f>
        <v/>
      </c>
      <c r="AS238" s="41">
        <f>IF($C238="CAPEX - Długość 1m",SUMIFS(Kosztorys!$F:$F,Kosztorys!$D:$D,$B238,Kosztorys!$I:$I,CONCATENATE("&lt;31.12.",AS$10,""))-SUMIFS(Kosztorys!$F:$F,Kosztorys!$D:$D,$B238,Kosztorys!$I:$I,CONCATENATE("&lt;31.12.",AR$10,"")),"x")</f>
        <v/>
      </c>
      <c r="AT238" s="41">
        <f>IF($C238="CAPEX - Długość 1m",SUMIFS(Kosztorys!$F:$F,Kosztorys!$D:$D,$B238,Kosztorys!$I:$I,CONCATENATE("&lt;31.12.",AT$10,""))-SUMIFS(Kosztorys!$F:$F,Kosztorys!$D:$D,$B238,Kosztorys!$I:$I,CONCATENATE("&lt;31.12.",AS$10,"")),"x")</f>
        <v/>
      </c>
      <c r="AU238" s="41">
        <f>IF($C238="CAPEX - Długość 1m",SUMIFS(Kosztorys!$F:$F,Kosztorys!$D:$D,$B238,Kosztorys!$I:$I,CONCATENATE("&lt;31.12.",AU$10,""))-SUMIFS(Kosztorys!$F:$F,Kosztorys!$D:$D,$B238,Kosztorys!$I:$I,CONCATENATE("&lt;31.12.",AT$10,"")),"x")</f>
        <v/>
      </c>
      <c r="AV238" s="41">
        <f>IF($C238="CAPEX - Długość 1m",SUMIFS(Kosztorys!$F:$F,Kosztorys!$D:$D,$B238,Kosztorys!$I:$I,CONCATENATE("&lt;31.12.",AV$10,""))-SUMIFS(Kosztorys!$F:$F,Kosztorys!$D:$D,$B238,Kosztorys!$I:$I,CONCATENATE("&lt;31.12.",AU$10,"")),"x")</f>
        <v/>
      </c>
      <c r="AW238" s="41">
        <f>IF($C238="CAPEX - Długość 1m",SUMIFS(Kosztorys!$F:$F,Kosztorys!$D:$D,$B238,Kosztorys!$I:$I,CONCATENATE("&lt;31.12.",AW$10,""))-SUMIFS(Kosztorys!$F:$F,Kosztorys!$D:$D,$B238,Kosztorys!$I:$I,CONCATENATE("&lt;31.12.",AV$10,"")),"x")</f>
        <v/>
      </c>
      <c r="AX238" s="41">
        <f>IF($C238="CAPEX - Długość 1m",SUMIFS(Kosztorys!$F:$F,Kosztorys!$D:$D,$B238,Kosztorys!$I:$I,CONCATENATE("&lt;31.12.",AX$10,""))-SUMIFS(Kosztorys!$F:$F,Kosztorys!$D:$D,$B238,Kosztorys!$I:$I,CONCATENATE("&lt;31.12.",AW$10,"")),"x")</f>
        <v/>
      </c>
      <c r="AY238" s="41">
        <f>IF($C238="CAPEX - Długość 1m",SUMIFS(Kosztorys!$F:$F,Kosztorys!$D:$D,$B238,Kosztorys!$I:$I,CONCATENATE("&lt;31.12.",AY$10,""))-SUMIFS(Kosztorys!$F:$F,Kosztorys!$D:$D,$B238,Kosztorys!$I:$I,CONCATENATE("&lt;31.12.",AX$10,"")),"x")</f>
        <v/>
      </c>
      <c r="AZ238" s="41">
        <f>IF($C238="CAPEX - Długość 1m",SUMIFS(Kosztorys!$F:$F,Kosztorys!$D:$D,$B238,Kosztorys!$I:$I,CONCATENATE("&lt;31.12.",AZ$10,""))-SUMIFS(Kosztorys!$F:$F,Kosztorys!$D:$D,$B238,Kosztorys!$I:$I,CONCATENATE("&lt;31.12.",AY$10,"")),"x")</f>
        <v/>
      </c>
      <c r="BA238" s="41">
        <f>IF($C238="CAPEX - Długość 1m",SUMIFS(Kosztorys!$F:$F,Kosztorys!$D:$D,$B238,Kosztorys!$I:$I,CONCATENATE("&lt;31.12.",BA$10,""))-SUMIFS(Kosztorys!$F:$F,Kosztorys!$D:$D,$B238,Kosztorys!$I:$I,CONCATENATE("&lt;31.12.",AZ$10,"")),"x")</f>
        <v/>
      </c>
      <c r="BB238" s="41">
        <f>IF($C238="CAPEX - Długość 1m",SUMIFS(Kosztorys!$F:$F,Kosztorys!$D:$D,$B238,Kosztorys!$I:$I,CONCATENATE("&lt;31.12.",BB$10,""))-SUMIFS(Kosztorys!$F:$F,Kosztorys!$D:$D,$B238,Kosztorys!$I:$I,CONCATENATE("&lt;31.12.",BA$10,"")),"x")</f>
        <v/>
      </c>
      <c r="BC238" s="41">
        <f>IF($C238="CAPEX - Długość 1m",SUMIFS(Kosztorys!$F:$F,Kosztorys!$D:$D,$B238,Kosztorys!$I:$I,CONCATENATE("&lt;31.12.",BC$10,""))-SUMIFS(Kosztorys!$F:$F,Kosztorys!$D:$D,$B238,Kosztorys!$I:$I,CONCATENATE("&lt;31.12.",BB$10,"")),"x")</f>
        <v/>
      </c>
      <c r="BD238" s="41">
        <f>IF(C238="CAPEX - Długość 1m",IF(SUM(AN238:BC238)=IF(ISERROR(VLOOKUP(B238,JB_tabela,MATCH(BD$9,JB_menu,0)-1,FALSE())),,VLOOKUP(B238,JB_tabela,MATCH(BD$9,JB_menu,0)-1,FALSE())),"OK","nie zgadza się liczba użytych JB"),"OK-ND")</f>
        <v/>
      </c>
      <c r="BH238" s="41">
        <f>IF($C238="OPEX - Koszt 1szt/rok",IF($M238="szt",SUMIFS(Kosztorys!$F:$F,Kosztorys!$D:$D,$B238,Kosztorys!$I:$I,CONCATENATE("&lt;01.01.",BH$10,""))+(SUMIFS(Kosztorys!$F:$F,Kosztorys!$D:$D,$B238,Kosztorys!$I:$I,CONCATENATE("&lt;=31.03.",BH$10,""))-SUMIFS(Kosztorys!$F:$F,Kosztorys!$D:$D,$B238,Kosztorys!$I:$I,CONCATENATE("&lt;=31.12.",BG$10,"")))*0.75+(SUMIFS(Kosztorys!$F:$F,Kosztorys!$D:$D,$B238,Kosztorys!$I:$I,CONCATENATE("&lt;=30.06.",BH$10,""))-SUMIFS(Kosztorys!$F:$F,Kosztorys!$D:$D,$B238,Kosztorys!$I:$I,CONCATENATE("&lt;=31.03.",BH$10,"")))*0.5+(SUMIFS(Kosztorys!$F:$F,Kosztorys!$D:$D,$B238,Kosztorys!$I:$I,CONCATENATE("&lt;=30.09.",BH$10,""))-SUMIFS(Kosztorys!$F:$F,Kosztorys!$D:$D,$B238,Kosztorys!$I:$I,CONCATENATE("&lt;=30.06.",BH$10,"")))*0.25,"nic"),0)</f>
        <v/>
      </c>
      <c r="BI238" s="41">
        <f>IF($C238="OPEX - Koszt 1szt/rok",IF($M238="szt",SUMIFS(Kosztorys!$F:$F,Kosztorys!$D:$D,$B238,Kosztorys!$I:$I,CONCATENATE("&lt;01.01.",BI$10,""))+(SUMIFS(Kosztorys!$F:$F,Kosztorys!$D:$D,$B238,Kosztorys!$I:$I,CONCATENATE("&lt;=31.03.",BI$10,""))-SUMIFS(Kosztorys!$F:$F,Kosztorys!$D:$D,$B238,Kosztorys!$I:$I,CONCATENATE("&lt;=31.12.",BH$10,"")))*0.75+(SUMIFS(Kosztorys!$F:$F,Kosztorys!$D:$D,$B238,Kosztorys!$I:$I,CONCATENATE("&lt;=30.06.",BI$10,""))-SUMIFS(Kosztorys!$F:$F,Kosztorys!$D:$D,$B238,Kosztorys!$I:$I,CONCATENATE("&lt;=31.03.",BI$10,"")))*0.5+(SUMIFS(Kosztorys!$F:$F,Kosztorys!$D:$D,$B238,Kosztorys!$I:$I,CONCATENATE("&lt;=30.09.",BI$10,""))-SUMIFS(Kosztorys!$F:$F,Kosztorys!$D:$D,$B238,Kosztorys!$I:$I,CONCATENATE("&lt;=30.06.",BI$10,"")))*0.25,"nic"),0)</f>
        <v/>
      </c>
      <c r="BJ238" s="41">
        <f>IF($C238="OPEX - Koszt 1szt/rok",IF($M238="szt",SUMIFS(Kosztorys!$F:$F,Kosztorys!$D:$D,$B238,Kosztorys!$I:$I,CONCATENATE("&lt;01.01.",BJ$10,""))+(SUMIFS(Kosztorys!$F:$F,Kosztorys!$D:$D,$B238,Kosztorys!$I:$I,CONCATENATE("&lt;=31.03.",BJ$10,""))-SUMIFS(Kosztorys!$F:$F,Kosztorys!$D:$D,$B238,Kosztorys!$I:$I,CONCATENATE("&lt;=31.12.",BI$10,"")))*0.75+(SUMIFS(Kosztorys!$F:$F,Kosztorys!$D:$D,$B238,Kosztorys!$I:$I,CONCATENATE("&lt;=30.06.",BJ$10,""))-SUMIFS(Kosztorys!$F:$F,Kosztorys!$D:$D,$B238,Kosztorys!$I:$I,CONCATENATE("&lt;=31.03.",BJ$10,"")))*0.5+(SUMIFS(Kosztorys!$F:$F,Kosztorys!$D:$D,$B238,Kosztorys!$I:$I,CONCATENATE("&lt;=30.09.",BJ$10,""))-SUMIFS(Kosztorys!$F:$F,Kosztorys!$D:$D,$B238,Kosztorys!$I:$I,CONCATENATE("&lt;=30.06.",BJ$10,"")))*0.25,"nic"),0)</f>
        <v/>
      </c>
      <c r="BK238" s="41">
        <f>IF($C238="OPEX - Koszt 1szt/rok",IF($M238="szt",SUMIFS(Kosztorys!$F:$F,Kosztorys!$D:$D,$B238,Kosztorys!$I:$I,CONCATENATE("&lt;01.01.",BK$10,""))+(SUMIFS(Kosztorys!$F:$F,Kosztorys!$D:$D,$B238,Kosztorys!$I:$I,CONCATENATE("&lt;=31.03.",BK$10,""))-SUMIFS(Kosztorys!$F:$F,Kosztorys!$D:$D,$B238,Kosztorys!$I:$I,CONCATENATE("&lt;=31.12.",BJ$10,"")))*0.75+(SUMIFS(Kosztorys!$F:$F,Kosztorys!$D:$D,$B238,Kosztorys!$I:$I,CONCATENATE("&lt;=30.06.",BK$10,""))-SUMIFS(Kosztorys!$F:$F,Kosztorys!$D:$D,$B238,Kosztorys!$I:$I,CONCATENATE("&lt;=31.03.",BK$10,"")))*0.5+(SUMIFS(Kosztorys!$F:$F,Kosztorys!$D:$D,$B238,Kosztorys!$I:$I,CONCATENATE("&lt;=30.09.",BK$10,""))-SUMIFS(Kosztorys!$F:$F,Kosztorys!$D:$D,$B238,Kosztorys!$I:$I,CONCATENATE("&lt;=30.06.",BK$10,"")))*0.25,"nic"),0)</f>
        <v/>
      </c>
      <c r="BL238" s="41">
        <f>IF($C238="OPEX - Koszt 1szt/rok",IF($M238="szt",SUMIFS(Kosztorys!$F:$F,Kosztorys!$D:$D,$B238,Kosztorys!$I:$I,CONCATENATE("&lt;01.01.",BL$10,""))+(SUMIFS(Kosztorys!$F:$F,Kosztorys!$D:$D,$B238,Kosztorys!$I:$I,CONCATENATE("&lt;=31.03.",BL$10,""))-SUMIFS(Kosztorys!$F:$F,Kosztorys!$D:$D,$B238,Kosztorys!$I:$I,CONCATENATE("&lt;=31.12.",BK$10,"")))*0.75+(SUMIFS(Kosztorys!$F:$F,Kosztorys!$D:$D,$B238,Kosztorys!$I:$I,CONCATENATE("&lt;=30.06.",BL$10,""))-SUMIFS(Kosztorys!$F:$F,Kosztorys!$D:$D,$B238,Kosztorys!$I:$I,CONCATENATE("&lt;=31.03.",BL$10,"")))*0.5+(SUMIFS(Kosztorys!$F:$F,Kosztorys!$D:$D,$B238,Kosztorys!$I:$I,CONCATENATE("&lt;=30.09.",BL$10,""))-SUMIFS(Kosztorys!$F:$F,Kosztorys!$D:$D,$B238,Kosztorys!$I:$I,CONCATENATE("&lt;=30.06.",BL$10,"")))*0.25,"nic"),0)</f>
        <v/>
      </c>
      <c r="BM238" s="41">
        <f>IF($C238="OPEX - Koszt 1szt/rok",IF($M238="szt",SUMIFS(Kosztorys!$F:$F,Kosztorys!$D:$D,$B238,Kosztorys!$I:$I,CONCATENATE("&lt;01.01.",BM$10,""))+(SUMIFS(Kosztorys!$F:$F,Kosztorys!$D:$D,$B238,Kosztorys!$I:$I,CONCATENATE("&lt;=31.03.",BM$10,""))-SUMIFS(Kosztorys!$F:$F,Kosztorys!$D:$D,$B238,Kosztorys!$I:$I,CONCATENATE("&lt;=31.12.",BL$10,"")))*0.75+(SUMIFS(Kosztorys!$F:$F,Kosztorys!$D:$D,$B238,Kosztorys!$I:$I,CONCATENATE("&lt;=30.06.",BM$10,""))-SUMIFS(Kosztorys!$F:$F,Kosztorys!$D:$D,$B238,Kosztorys!$I:$I,CONCATENATE("&lt;=31.03.",BM$10,"")))*0.5+(SUMIFS(Kosztorys!$F:$F,Kosztorys!$D:$D,$B238,Kosztorys!$I:$I,CONCATENATE("&lt;=30.09.",BM$10,""))-SUMIFS(Kosztorys!$F:$F,Kosztorys!$D:$D,$B238,Kosztorys!$I:$I,CONCATENATE("&lt;=30.06.",BM$10,"")))*0.25,"nic"),0)</f>
        <v/>
      </c>
      <c r="BN238" s="41">
        <f>IF($C238="OPEX - Koszt 1szt/rok",IF($M238="szt",SUMIFS(Kosztorys!$F:$F,Kosztorys!$D:$D,$B238,Kosztorys!$I:$I,CONCATENATE("&lt;01.01.",BN$10,""))+(SUMIFS(Kosztorys!$F:$F,Kosztorys!$D:$D,$B238,Kosztorys!$I:$I,CONCATENATE("&lt;=31.03.",BN$10,""))-SUMIFS(Kosztorys!$F:$F,Kosztorys!$D:$D,$B238,Kosztorys!$I:$I,CONCATENATE("&lt;=31.12.",BM$10,"")))*0.75+(SUMIFS(Kosztorys!$F:$F,Kosztorys!$D:$D,$B238,Kosztorys!$I:$I,CONCATENATE("&lt;=30.06.",BN$10,""))-SUMIFS(Kosztorys!$F:$F,Kosztorys!$D:$D,$B238,Kosztorys!$I:$I,CONCATENATE("&lt;=31.03.",BN$10,"")))*0.5+(SUMIFS(Kosztorys!$F:$F,Kosztorys!$D:$D,$B238,Kosztorys!$I:$I,CONCATENATE("&lt;=30.09.",BN$10,""))-SUMIFS(Kosztorys!$F:$F,Kosztorys!$D:$D,$B238,Kosztorys!$I:$I,CONCATENATE("&lt;=30.06.",BN$10,"")))*0.25,"nic"),0)</f>
        <v/>
      </c>
      <c r="BO238" s="41">
        <f>IF($C238="OPEX - Koszt 1szt/rok",IF($M238="szt",SUMIFS(Kosztorys!$F:$F,Kosztorys!$D:$D,$B238,Kosztorys!$I:$I,CONCATENATE("&lt;01.01.",BO$10,""))+(SUMIFS(Kosztorys!$F:$F,Kosztorys!$D:$D,$B238,Kosztorys!$I:$I,CONCATENATE("&lt;=31.03.",BO$10,""))-SUMIFS(Kosztorys!$F:$F,Kosztorys!$D:$D,$B238,Kosztorys!$I:$I,CONCATENATE("&lt;=31.12.",BN$10,"")))*0.75+(SUMIFS(Kosztorys!$F:$F,Kosztorys!$D:$D,$B238,Kosztorys!$I:$I,CONCATENATE("&lt;=30.06.",BO$10,""))-SUMIFS(Kosztorys!$F:$F,Kosztorys!$D:$D,$B238,Kosztorys!$I:$I,CONCATENATE("&lt;=31.03.",BO$10,"")))*0.5+(SUMIFS(Kosztorys!$F:$F,Kosztorys!$D:$D,$B238,Kosztorys!$I:$I,CONCATENATE("&lt;=30.09.",BO$10,""))-SUMIFS(Kosztorys!$F:$F,Kosztorys!$D:$D,$B238,Kosztorys!$I:$I,CONCATENATE("&lt;=30.06.",BO$10,"")))*0.25,"nic"),0)</f>
        <v/>
      </c>
      <c r="BP238" s="41">
        <f>IF($C238="OPEX - Koszt 1szt/rok",IF($M238="szt",SUMIFS(Kosztorys!$F:$F,Kosztorys!$D:$D,$B238,Kosztorys!$I:$I,CONCATENATE("&lt;01.01.",BP$10,""))+(SUMIFS(Kosztorys!$F:$F,Kosztorys!$D:$D,$B238,Kosztorys!$I:$I,CONCATENATE("&lt;=31.03.",BP$10,""))-SUMIFS(Kosztorys!$F:$F,Kosztorys!$D:$D,$B238,Kosztorys!$I:$I,CONCATENATE("&lt;=31.12.",BO$10,"")))*0.75+(SUMIFS(Kosztorys!$F:$F,Kosztorys!$D:$D,$B238,Kosztorys!$I:$I,CONCATENATE("&lt;=30.06.",BP$10,""))-SUMIFS(Kosztorys!$F:$F,Kosztorys!$D:$D,$B238,Kosztorys!$I:$I,CONCATENATE("&lt;=31.03.",BP$10,"")))*0.5+(SUMIFS(Kosztorys!$F:$F,Kosztorys!$D:$D,$B238,Kosztorys!$I:$I,CONCATENATE("&lt;=30.09.",BP$10,""))-SUMIFS(Kosztorys!$F:$F,Kosztorys!$D:$D,$B238,Kosztorys!$I:$I,CONCATENATE("&lt;=30.06.",BP$10,"")))*0.25,"nic"),0)</f>
        <v/>
      </c>
      <c r="BQ238" s="41">
        <f>IF($C238="OPEX - Koszt 1szt/rok",IF($M238="szt",SUMIFS(Kosztorys!$F:$F,Kosztorys!$D:$D,$B238,Kosztorys!$I:$I,CONCATENATE("&lt;01.01.",BQ$10,""))+(SUMIFS(Kosztorys!$F:$F,Kosztorys!$D:$D,$B238,Kosztorys!$I:$I,CONCATENATE("&lt;=31.03.",BQ$10,""))-SUMIFS(Kosztorys!$F:$F,Kosztorys!$D:$D,$B238,Kosztorys!$I:$I,CONCATENATE("&lt;=31.12.",BP$10,"")))*0.75+(SUMIFS(Kosztorys!$F:$F,Kosztorys!$D:$D,$B238,Kosztorys!$I:$I,CONCATENATE("&lt;=30.06.",BQ$10,""))-SUMIFS(Kosztorys!$F:$F,Kosztorys!$D:$D,$B238,Kosztorys!$I:$I,CONCATENATE("&lt;=31.03.",BQ$10,"")))*0.5+(SUMIFS(Kosztorys!$F:$F,Kosztorys!$D:$D,$B238,Kosztorys!$I:$I,CONCATENATE("&lt;=30.09.",BQ$10,""))-SUMIFS(Kosztorys!$F:$F,Kosztorys!$D:$D,$B238,Kosztorys!$I:$I,CONCATENATE("&lt;=30.06.",BQ$10,"")))*0.25,"nic"),0)</f>
        <v/>
      </c>
      <c r="BR238" s="41">
        <f>IF($C238="OPEX - Koszt 1szt/rok",IF($M238="szt",SUMIFS(Kosztorys!$F:$F,Kosztorys!$D:$D,$B238,Kosztorys!$I:$I,CONCATENATE("&lt;01.01.",BR$10,""))+(SUMIFS(Kosztorys!$F:$F,Kosztorys!$D:$D,$B238,Kosztorys!$I:$I,CONCATENATE("&lt;=31.03.",BR$10,""))-SUMIFS(Kosztorys!$F:$F,Kosztorys!$D:$D,$B238,Kosztorys!$I:$I,CONCATENATE("&lt;=31.12.",BQ$10,"")))*0.75+(SUMIFS(Kosztorys!$F:$F,Kosztorys!$D:$D,$B238,Kosztorys!$I:$I,CONCATENATE("&lt;=30.06.",BR$10,""))-SUMIFS(Kosztorys!$F:$F,Kosztorys!$D:$D,$B238,Kosztorys!$I:$I,CONCATENATE("&lt;=31.03.",BR$10,"")))*0.5+(SUMIFS(Kosztorys!$F:$F,Kosztorys!$D:$D,$B238,Kosztorys!$I:$I,CONCATENATE("&lt;=30.09.",BR$10,""))-SUMIFS(Kosztorys!$F:$F,Kosztorys!$D:$D,$B238,Kosztorys!$I:$I,CONCATENATE("&lt;=30.06.",BR$10,"")))*0.25,"nic"),0)</f>
        <v/>
      </c>
      <c r="BS238" s="41">
        <f>IF($C238="OPEX - Koszt 1szt/rok",IF($M238="szt",SUMIFS(Kosztorys!$F:$F,Kosztorys!$D:$D,$B238,Kosztorys!$I:$I,CONCATENATE("&lt;01.01.",BS$10,""))+(SUMIFS(Kosztorys!$F:$F,Kosztorys!$D:$D,$B238,Kosztorys!$I:$I,CONCATENATE("&lt;=31.03.",BS$10,""))-SUMIFS(Kosztorys!$F:$F,Kosztorys!$D:$D,$B238,Kosztorys!$I:$I,CONCATENATE("&lt;=31.12.",BR$10,"")))*0.75+(SUMIFS(Kosztorys!$F:$F,Kosztorys!$D:$D,$B238,Kosztorys!$I:$I,CONCATENATE("&lt;=30.06.",BS$10,""))-SUMIFS(Kosztorys!$F:$F,Kosztorys!$D:$D,$B238,Kosztorys!$I:$I,CONCATENATE("&lt;=31.03.",BS$10,"")))*0.5+(SUMIFS(Kosztorys!$F:$F,Kosztorys!$D:$D,$B238,Kosztorys!$I:$I,CONCATENATE("&lt;=30.09.",BS$10,""))-SUMIFS(Kosztorys!$F:$F,Kosztorys!$D:$D,$B238,Kosztorys!$I:$I,CONCATENATE("&lt;=30.06.",BS$10,"")))*0.25,"nic"),0)</f>
        <v/>
      </c>
      <c r="BT238" s="41">
        <f>IF($C238="OPEX - Koszt 1szt/rok",IF($M238="szt",SUMIFS(Kosztorys!$F:$F,Kosztorys!$D:$D,$B238,Kosztorys!$I:$I,CONCATENATE("&lt;01.01.",BT$10,""))+(SUMIFS(Kosztorys!$F:$F,Kosztorys!$D:$D,$B238,Kosztorys!$I:$I,CONCATENATE("&lt;=31.03.",BT$10,""))-SUMIFS(Kosztorys!$F:$F,Kosztorys!$D:$D,$B238,Kosztorys!$I:$I,CONCATENATE("&lt;=31.12.",BS$10,"")))*0.75+(SUMIFS(Kosztorys!$F:$F,Kosztorys!$D:$D,$B238,Kosztorys!$I:$I,CONCATENATE("&lt;=30.06.",BT$10,""))-SUMIFS(Kosztorys!$F:$F,Kosztorys!$D:$D,$B238,Kosztorys!$I:$I,CONCATENATE("&lt;=31.03.",BT$10,"")))*0.5+(SUMIFS(Kosztorys!$F:$F,Kosztorys!$D:$D,$B238,Kosztorys!$I:$I,CONCATENATE("&lt;=30.09.",BT$10,""))-SUMIFS(Kosztorys!$F:$F,Kosztorys!$D:$D,$B238,Kosztorys!$I:$I,CONCATENATE("&lt;=30.06.",BT$10,"")))*0.25,"nic"),0)</f>
        <v/>
      </c>
      <c r="BU238" s="41">
        <f>IF($C238="OPEX - Koszt 1szt/rok",IF($M238="szt",SUMIFS(Kosztorys!$F:$F,Kosztorys!$D:$D,$B238,Kosztorys!$I:$I,CONCATENATE("&lt;01.01.",BU$10,""))+(SUMIFS(Kosztorys!$F:$F,Kosztorys!$D:$D,$B238,Kosztorys!$I:$I,CONCATENATE("&lt;=31.03.",BU$10,""))-SUMIFS(Kosztorys!$F:$F,Kosztorys!$D:$D,$B238,Kosztorys!$I:$I,CONCATENATE("&lt;=31.12.",BT$10,"")))*0.75+(SUMIFS(Kosztorys!$F:$F,Kosztorys!$D:$D,$B238,Kosztorys!$I:$I,CONCATENATE("&lt;=30.06.",BU$10,""))-SUMIFS(Kosztorys!$F:$F,Kosztorys!$D:$D,$B238,Kosztorys!$I:$I,CONCATENATE("&lt;=31.03.",BU$10,"")))*0.5+(SUMIFS(Kosztorys!$F:$F,Kosztorys!$D:$D,$B238,Kosztorys!$I:$I,CONCATENATE("&lt;=30.09.",BU$10,""))-SUMIFS(Kosztorys!$F:$F,Kosztorys!$D:$D,$B238,Kosztorys!$I:$I,CONCATENATE("&lt;=30.06.",BU$10,"")))*0.25,"nic"),0)</f>
        <v/>
      </c>
      <c r="BV238" s="41">
        <f>IF($C238="OPEX - Koszt 1szt/rok",IF($M238="szt",SUMIFS(Kosztorys!$F:$F,Kosztorys!$D:$D,$B238,Kosztorys!$I:$I,CONCATENATE("&lt;01.01.",BV$10,""))+(SUMIFS(Kosztorys!$F:$F,Kosztorys!$D:$D,$B238,Kosztorys!$I:$I,CONCATENATE("&lt;=31.03.",BV$10,""))-SUMIFS(Kosztorys!$F:$F,Kosztorys!$D:$D,$B238,Kosztorys!$I:$I,CONCATENATE("&lt;=31.12.",BU$10,"")))*0.75+(SUMIFS(Kosztorys!$F:$F,Kosztorys!$D:$D,$B238,Kosztorys!$I:$I,CONCATENATE("&lt;=30.06.",BV$10,""))-SUMIFS(Kosztorys!$F:$F,Kosztorys!$D:$D,$B238,Kosztorys!$I:$I,CONCATENATE("&lt;=31.03.",BV$10,"")))*0.5+(SUMIFS(Kosztorys!$F:$F,Kosztorys!$D:$D,$B238,Kosztorys!$I:$I,CONCATENATE("&lt;=30.09.",BV$10,""))-SUMIFS(Kosztorys!$F:$F,Kosztorys!$D:$D,$B238,Kosztorys!$I:$I,CONCATENATE("&lt;=30.06.",BV$10,"")))*0.25,"nic"),0)</f>
        <v/>
      </c>
      <c r="BW238" s="41">
        <f>IF($C238="OPEX - Koszt 1szt/rok",IF($M238="szt",SUMIFS(Kosztorys!$F:$F,Kosztorys!$D:$D,$B238,Kosztorys!$I:$I,CONCATENATE("&lt;01.01.",BW$10,""))+(SUMIFS(Kosztorys!$F:$F,Kosztorys!$D:$D,$B238,Kosztorys!$I:$I,CONCATENATE("&lt;=31.03.",BW$10,""))-SUMIFS(Kosztorys!$F:$F,Kosztorys!$D:$D,$B238,Kosztorys!$I:$I,CONCATENATE("&lt;=31.12.",BV$10,"")))*0.75+(SUMIFS(Kosztorys!$F:$F,Kosztorys!$D:$D,$B238,Kosztorys!$I:$I,CONCATENATE("&lt;=30.06.",BW$10,""))-SUMIFS(Kosztorys!$F:$F,Kosztorys!$D:$D,$B238,Kosztorys!$I:$I,CONCATENATE("&lt;=31.03.",BW$10,"")))*0.5+(SUMIFS(Kosztorys!$F:$F,Kosztorys!$D:$D,$B238,Kosztorys!$I:$I,CONCATENATE("&lt;=30.09.",BW$10,""))-SUMIFS(Kosztorys!$F:$F,Kosztorys!$D:$D,$B238,Kosztorys!$I:$I,CONCATENATE("&lt;=30.06.",BW$10,"")))*0.25,"nic"),0)</f>
        <v/>
      </c>
      <c r="BX238" s="41">
        <f>IF(C238="OPEX - Koszt 1szt/rok",IF(MAX(BH238:BW238)=IF(ISERROR(VLOOKUP(B238,JB_tabela,MATCH(BX$9,JB_menu,0)-1,FALSE())),,VLOOKUP(B238,JB_tabela,MATCH(BX$9,JB_menu,0)-1,FALSE())),"OK","nie zgadza się liczba użytych JB"),"OK-ND")</f>
        <v/>
      </c>
      <c r="CB238" s="41">
        <f>IF($C238="OPEX - Długość 1m koszt/rok",IF($M238="m",SUMIFS(Kosztorys!$F:$F,Kosztorys!$D:$D,$B238,Kosztorys!$I:$I,CONCATENATE("&lt;01.01.",CB$10,""))+(SUMIFS(Kosztorys!$F:$F,Kosztorys!$D:$D,$B238,Kosztorys!$I:$I,CONCATENATE("&lt;=31.03.",CB$10,""))-SUMIFS(Kosztorys!$F:$F,Kosztorys!$D:$D,$B238,Kosztorys!$I:$I,CONCATENATE("&lt;=31.12.",CA$10,"")))*0.75+(SUMIFS(Kosztorys!$F:$F,Kosztorys!$D:$D,$B238,Kosztorys!$I:$I,CONCATENATE("&lt;=30.06.",CB$10,""))-SUMIFS(Kosztorys!$F:$F,Kosztorys!$D:$D,$B238,Kosztorys!$I:$I,CONCATENATE("&lt;=31.03.",CB$10,"")))*0.5+(SUMIFS(Kosztorys!$F:$F,Kosztorys!$D:$D,$B238,Kosztorys!$I:$I,CONCATENATE("&lt;=30.09.",CB$10,""))-SUMIFS(Kosztorys!$F:$F,Kosztorys!$D:$D,$B238,Kosztorys!$I:$I,CONCATENATE("&lt;=30.06.",CB$10,"")))*0.25,"nic"),0)</f>
        <v/>
      </c>
      <c r="CC238" s="41">
        <f>IF($C238="OPEX - Długość 1m koszt/rok",IF($M238="m",SUMIFS(Kosztorys!$F:$F,Kosztorys!$D:$D,$B238,Kosztorys!$I:$I,CONCATENATE("&lt;01.01.",CC$10,""))+(SUMIFS(Kosztorys!$F:$F,Kosztorys!$D:$D,$B238,Kosztorys!$I:$I,CONCATENATE("&lt;=31.03.",CC$10,""))-SUMIFS(Kosztorys!$F:$F,Kosztorys!$D:$D,$B238,Kosztorys!$I:$I,CONCATENATE("&lt;=31.12.",CB$10,"")))*0.75+(SUMIFS(Kosztorys!$F:$F,Kosztorys!$D:$D,$B238,Kosztorys!$I:$I,CONCATENATE("&lt;=30.06.",CC$10,""))-SUMIFS(Kosztorys!$F:$F,Kosztorys!$D:$D,$B238,Kosztorys!$I:$I,CONCATENATE("&lt;=31.03.",CC$10,"")))*0.5+(SUMIFS(Kosztorys!$F:$F,Kosztorys!$D:$D,$B238,Kosztorys!$I:$I,CONCATENATE("&lt;=30.09.",CC$10,""))-SUMIFS(Kosztorys!$F:$F,Kosztorys!$D:$D,$B238,Kosztorys!$I:$I,CONCATENATE("&lt;=30.06.",CC$10,"")))*0.25,"nic"),0)</f>
        <v/>
      </c>
      <c r="CD238" s="41">
        <f>IF($C238="OPEX - Długość 1m koszt/rok",IF($M238="m",SUMIFS(Kosztorys!$F:$F,Kosztorys!$D:$D,$B238,Kosztorys!$I:$I,CONCATENATE("&lt;01.01.",CD$10,""))+(SUMIFS(Kosztorys!$F:$F,Kosztorys!$D:$D,$B238,Kosztorys!$I:$I,CONCATENATE("&lt;=31.03.",CD$10,""))-SUMIFS(Kosztorys!$F:$F,Kosztorys!$D:$D,$B238,Kosztorys!$I:$I,CONCATENATE("&lt;=31.12.",CC$10,"")))*0.75+(SUMIFS(Kosztorys!$F:$F,Kosztorys!$D:$D,$B238,Kosztorys!$I:$I,CONCATENATE("&lt;=30.06.",CD$10,""))-SUMIFS(Kosztorys!$F:$F,Kosztorys!$D:$D,$B238,Kosztorys!$I:$I,CONCATENATE("&lt;=31.03.",CD$10,"")))*0.5+(SUMIFS(Kosztorys!$F:$F,Kosztorys!$D:$D,$B238,Kosztorys!$I:$I,CONCATENATE("&lt;=30.09.",CD$10,""))-SUMIFS(Kosztorys!$F:$F,Kosztorys!$D:$D,$B238,Kosztorys!$I:$I,CONCATENATE("&lt;=30.06.",CD$10,"")))*0.25,"nic"),0)</f>
        <v/>
      </c>
      <c r="CE238" s="41">
        <f>IF($C238="OPEX - Długość 1m koszt/rok",IF($M238="m",SUMIFS(Kosztorys!$F:$F,Kosztorys!$D:$D,$B238,Kosztorys!$I:$I,CONCATENATE("&lt;01.01.",CE$10,""))+(SUMIFS(Kosztorys!$F:$F,Kosztorys!$D:$D,$B238,Kosztorys!$I:$I,CONCATENATE("&lt;=31.03.",CE$10,""))-SUMIFS(Kosztorys!$F:$F,Kosztorys!$D:$D,$B238,Kosztorys!$I:$I,CONCATENATE("&lt;=31.12.",CD$10,"")))*0.75+(SUMIFS(Kosztorys!$F:$F,Kosztorys!$D:$D,$B238,Kosztorys!$I:$I,CONCATENATE("&lt;=30.06.",CE$10,""))-SUMIFS(Kosztorys!$F:$F,Kosztorys!$D:$D,$B238,Kosztorys!$I:$I,CONCATENATE("&lt;=31.03.",CE$10,"")))*0.5+(SUMIFS(Kosztorys!$F:$F,Kosztorys!$D:$D,$B238,Kosztorys!$I:$I,CONCATENATE("&lt;=30.09.",CE$10,""))-SUMIFS(Kosztorys!$F:$F,Kosztorys!$D:$D,$B238,Kosztorys!$I:$I,CONCATENATE("&lt;=30.06.",CE$10,"")))*0.25,"nic"),0)</f>
        <v/>
      </c>
      <c r="CF238" s="41">
        <f>IF($C238="OPEX - Długość 1m koszt/rok",IF($M238="m",SUMIFS(Kosztorys!$F:$F,Kosztorys!$D:$D,$B238,Kosztorys!$I:$I,CONCATENATE("&lt;01.01.",CF$10,""))+(SUMIFS(Kosztorys!$F:$F,Kosztorys!$D:$D,$B238,Kosztorys!$I:$I,CONCATENATE("&lt;=31.03.",CF$10,""))-SUMIFS(Kosztorys!$F:$F,Kosztorys!$D:$D,$B238,Kosztorys!$I:$I,CONCATENATE("&lt;=31.12.",CE$10,"")))*0.75+(SUMIFS(Kosztorys!$F:$F,Kosztorys!$D:$D,$B238,Kosztorys!$I:$I,CONCATENATE("&lt;=30.06.",CF$10,""))-SUMIFS(Kosztorys!$F:$F,Kosztorys!$D:$D,$B238,Kosztorys!$I:$I,CONCATENATE("&lt;=31.03.",CF$10,"")))*0.5+(SUMIFS(Kosztorys!$F:$F,Kosztorys!$D:$D,$B238,Kosztorys!$I:$I,CONCATENATE("&lt;=30.09.",CF$10,""))-SUMIFS(Kosztorys!$F:$F,Kosztorys!$D:$D,$B238,Kosztorys!$I:$I,CONCATENATE("&lt;=30.06.",CF$10,"")))*0.25,"nic"),0)</f>
        <v/>
      </c>
      <c r="CG238" s="41">
        <f>IF($C238="OPEX - Długość 1m koszt/rok",IF($M238="m",SUMIFS(Kosztorys!$F:$F,Kosztorys!$D:$D,$B238,Kosztorys!$I:$I,CONCATENATE("&lt;01.01.",CG$10,""))+(SUMIFS(Kosztorys!$F:$F,Kosztorys!$D:$D,$B238,Kosztorys!$I:$I,CONCATENATE("&lt;=31.03.",CG$10,""))-SUMIFS(Kosztorys!$F:$F,Kosztorys!$D:$D,$B238,Kosztorys!$I:$I,CONCATENATE("&lt;=31.12.",CF$10,"")))*0.75+(SUMIFS(Kosztorys!$F:$F,Kosztorys!$D:$D,$B238,Kosztorys!$I:$I,CONCATENATE("&lt;=30.06.",CG$10,""))-SUMIFS(Kosztorys!$F:$F,Kosztorys!$D:$D,$B238,Kosztorys!$I:$I,CONCATENATE("&lt;=31.03.",CG$10,"")))*0.5+(SUMIFS(Kosztorys!$F:$F,Kosztorys!$D:$D,$B238,Kosztorys!$I:$I,CONCATENATE("&lt;=30.09.",CG$10,""))-SUMIFS(Kosztorys!$F:$F,Kosztorys!$D:$D,$B238,Kosztorys!$I:$I,CONCATENATE("&lt;=30.06.",CG$10,"")))*0.25,"nic"),0)</f>
        <v/>
      </c>
      <c r="CH238" s="41">
        <f>IF($C238="OPEX - Długość 1m koszt/rok",IF($M238="m",SUMIFS(Kosztorys!$F:$F,Kosztorys!$D:$D,$B238,Kosztorys!$I:$I,CONCATENATE("&lt;01.01.",CH$10,""))+(SUMIFS(Kosztorys!$F:$F,Kosztorys!$D:$D,$B238,Kosztorys!$I:$I,CONCATENATE("&lt;=31.03.",CH$10,""))-SUMIFS(Kosztorys!$F:$F,Kosztorys!$D:$D,$B238,Kosztorys!$I:$I,CONCATENATE("&lt;=31.12.",CG$10,"")))*0.75+(SUMIFS(Kosztorys!$F:$F,Kosztorys!$D:$D,$B238,Kosztorys!$I:$I,CONCATENATE("&lt;=30.06.",CH$10,""))-SUMIFS(Kosztorys!$F:$F,Kosztorys!$D:$D,$B238,Kosztorys!$I:$I,CONCATENATE("&lt;=31.03.",CH$10,"")))*0.5+(SUMIFS(Kosztorys!$F:$F,Kosztorys!$D:$D,$B238,Kosztorys!$I:$I,CONCATENATE("&lt;=30.09.",CH$10,""))-SUMIFS(Kosztorys!$F:$F,Kosztorys!$D:$D,$B238,Kosztorys!$I:$I,CONCATENATE("&lt;=30.06.",CH$10,"")))*0.25,"nic"),0)</f>
        <v/>
      </c>
      <c r="CI238" s="41">
        <f>IF($C238="OPEX - Długość 1m koszt/rok",IF($M238="m",SUMIFS(Kosztorys!$F:$F,Kosztorys!$D:$D,$B238,Kosztorys!$I:$I,CONCATENATE("&lt;01.01.",CI$10,""))+(SUMIFS(Kosztorys!$F:$F,Kosztorys!$D:$D,$B238,Kosztorys!$I:$I,CONCATENATE("&lt;=31.03.",CI$10,""))-SUMIFS(Kosztorys!$F:$F,Kosztorys!$D:$D,$B238,Kosztorys!$I:$I,CONCATENATE("&lt;=31.12.",CH$10,"")))*0.75+(SUMIFS(Kosztorys!$F:$F,Kosztorys!$D:$D,$B238,Kosztorys!$I:$I,CONCATENATE("&lt;=30.06.",CI$10,""))-SUMIFS(Kosztorys!$F:$F,Kosztorys!$D:$D,$B238,Kosztorys!$I:$I,CONCATENATE("&lt;=31.03.",CI$10,"")))*0.5+(SUMIFS(Kosztorys!$F:$F,Kosztorys!$D:$D,$B238,Kosztorys!$I:$I,CONCATENATE("&lt;=30.09.",CI$10,""))-SUMIFS(Kosztorys!$F:$F,Kosztorys!$D:$D,$B238,Kosztorys!$I:$I,CONCATENATE("&lt;=30.06.",CI$10,"")))*0.25,"nic"),0)</f>
        <v/>
      </c>
      <c r="CJ238" s="41">
        <f>IF($C238="OPEX - Długość 1m koszt/rok",IF($M238="m",SUMIFS(Kosztorys!$F:$F,Kosztorys!$D:$D,$B238,Kosztorys!$I:$I,CONCATENATE("&lt;01.01.",CJ$10,""))+(SUMIFS(Kosztorys!$F:$F,Kosztorys!$D:$D,$B238,Kosztorys!$I:$I,CONCATENATE("&lt;=31.03.",CJ$10,""))-SUMIFS(Kosztorys!$F:$F,Kosztorys!$D:$D,$B238,Kosztorys!$I:$I,CONCATENATE("&lt;=31.12.",CI$10,"")))*0.75+(SUMIFS(Kosztorys!$F:$F,Kosztorys!$D:$D,$B238,Kosztorys!$I:$I,CONCATENATE("&lt;=30.06.",CJ$10,""))-SUMIFS(Kosztorys!$F:$F,Kosztorys!$D:$D,$B238,Kosztorys!$I:$I,CONCATENATE("&lt;=31.03.",CJ$10,"")))*0.5+(SUMIFS(Kosztorys!$F:$F,Kosztorys!$D:$D,$B238,Kosztorys!$I:$I,CONCATENATE("&lt;=30.09.",CJ$10,""))-SUMIFS(Kosztorys!$F:$F,Kosztorys!$D:$D,$B238,Kosztorys!$I:$I,CONCATENATE("&lt;=30.06.",CJ$10,"")))*0.25,"nic"),0)</f>
        <v/>
      </c>
      <c r="CK238" s="41">
        <f>IF($C238="OPEX - Długość 1m koszt/rok",IF($M238="m",SUMIFS(Kosztorys!$F:$F,Kosztorys!$D:$D,$B238,Kosztorys!$I:$I,CONCATENATE("&lt;01.01.",CK$10,""))+(SUMIFS(Kosztorys!$F:$F,Kosztorys!$D:$D,$B238,Kosztorys!$I:$I,CONCATENATE("&lt;=31.03.",CK$10,""))-SUMIFS(Kosztorys!$F:$F,Kosztorys!$D:$D,$B238,Kosztorys!$I:$I,CONCATENATE("&lt;=31.12.",CJ$10,"")))*0.75+(SUMIFS(Kosztorys!$F:$F,Kosztorys!$D:$D,$B238,Kosztorys!$I:$I,CONCATENATE("&lt;=30.06.",CK$10,""))-SUMIFS(Kosztorys!$F:$F,Kosztorys!$D:$D,$B238,Kosztorys!$I:$I,CONCATENATE("&lt;=31.03.",CK$10,"")))*0.5+(SUMIFS(Kosztorys!$F:$F,Kosztorys!$D:$D,$B238,Kosztorys!$I:$I,CONCATENATE("&lt;=30.09.",CK$10,""))-SUMIFS(Kosztorys!$F:$F,Kosztorys!$D:$D,$B238,Kosztorys!$I:$I,CONCATENATE("&lt;=30.06.",CK$10,"")))*0.25,"nic"),0)</f>
        <v/>
      </c>
      <c r="CL238" s="41">
        <f>IF($C238="OPEX - Długość 1m koszt/rok",IF($M238="m",SUMIFS(Kosztorys!$F:$F,Kosztorys!$D:$D,$B238,Kosztorys!$I:$I,CONCATENATE("&lt;01.01.",CL$10,""))+(SUMIFS(Kosztorys!$F:$F,Kosztorys!$D:$D,$B238,Kosztorys!$I:$I,CONCATENATE("&lt;=31.03.",CL$10,""))-SUMIFS(Kosztorys!$F:$F,Kosztorys!$D:$D,$B238,Kosztorys!$I:$I,CONCATENATE("&lt;=31.12.",CK$10,"")))*0.75+(SUMIFS(Kosztorys!$F:$F,Kosztorys!$D:$D,$B238,Kosztorys!$I:$I,CONCATENATE("&lt;=30.06.",CL$10,""))-SUMIFS(Kosztorys!$F:$F,Kosztorys!$D:$D,$B238,Kosztorys!$I:$I,CONCATENATE("&lt;=31.03.",CL$10,"")))*0.5+(SUMIFS(Kosztorys!$F:$F,Kosztorys!$D:$D,$B238,Kosztorys!$I:$I,CONCATENATE("&lt;=30.09.",CL$10,""))-SUMIFS(Kosztorys!$F:$F,Kosztorys!$D:$D,$B238,Kosztorys!$I:$I,CONCATENATE("&lt;=30.06.",CL$10,"")))*0.25,"nic"),0)</f>
        <v/>
      </c>
      <c r="CM238" s="41">
        <f>IF($C238="OPEX - Długość 1m koszt/rok",IF($M238="m",SUMIFS(Kosztorys!$F:$F,Kosztorys!$D:$D,$B238,Kosztorys!$I:$I,CONCATENATE("&lt;01.01.",CM$10,""))+(SUMIFS(Kosztorys!$F:$F,Kosztorys!$D:$D,$B238,Kosztorys!$I:$I,CONCATENATE("&lt;=31.03.",CM$10,""))-SUMIFS(Kosztorys!$F:$F,Kosztorys!$D:$D,$B238,Kosztorys!$I:$I,CONCATENATE("&lt;=31.12.",CL$10,"")))*0.75+(SUMIFS(Kosztorys!$F:$F,Kosztorys!$D:$D,$B238,Kosztorys!$I:$I,CONCATENATE("&lt;=30.06.",CM$10,""))-SUMIFS(Kosztorys!$F:$F,Kosztorys!$D:$D,$B238,Kosztorys!$I:$I,CONCATENATE("&lt;=31.03.",CM$10,"")))*0.5+(SUMIFS(Kosztorys!$F:$F,Kosztorys!$D:$D,$B238,Kosztorys!$I:$I,CONCATENATE("&lt;=30.09.",CM$10,""))-SUMIFS(Kosztorys!$F:$F,Kosztorys!$D:$D,$B238,Kosztorys!$I:$I,CONCATENATE("&lt;=30.06.",CM$10,"")))*0.25,"nic"),0)</f>
        <v/>
      </c>
      <c r="CN238" s="41">
        <f>IF($C238="OPEX - Długość 1m koszt/rok",IF($M238="m",SUMIFS(Kosztorys!$F:$F,Kosztorys!$D:$D,$B238,Kosztorys!$I:$I,CONCATENATE("&lt;01.01.",CN$10,""))+(SUMIFS(Kosztorys!$F:$F,Kosztorys!$D:$D,$B238,Kosztorys!$I:$I,CONCATENATE("&lt;=31.03.",CN$10,""))-SUMIFS(Kosztorys!$F:$F,Kosztorys!$D:$D,$B238,Kosztorys!$I:$I,CONCATENATE("&lt;=31.12.",CM$10,"")))*0.75+(SUMIFS(Kosztorys!$F:$F,Kosztorys!$D:$D,$B238,Kosztorys!$I:$I,CONCATENATE("&lt;=30.06.",CN$10,""))-SUMIFS(Kosztorys!$F:$F,Kosztorys!$D:$D,$B238,Kosztorys!$I:$I,CONCATENATE("&lt;=31.03.",CN$10,"")))*0.5+(SUMIFS(Kosztorys!$F:$F,Kosztorys!$D:$D,$B238,Kosztorys!$I:$I,CONCATENATE("&lt;=30.09.",CN$10,""))-SUMIFS(Kosztorys!$F:$F,Kosztorys!$D:$D,$B238,Kosztorys!$I:$I,CONCATENATE("&lt;=30.06.",CN$10,"")))*0.25,"nic"),0)</f>
        <v/>
      </c>
      <c r="CO238" s="41">
        <f>IF($C238="OPEX - Długość 1m koszt/rok",IF($M238="m",SUMIFS(Kosztorys!$F:$F,Kosztorys!$D:$D,$B238,Kosztorys!$I:$I,CONCATENATE("&lt;01.01.",CO$10,""))+(SUMIFS(Kosztorys!$F:$F,Kosztorys!$D:$D,$B238,Kosztorys!$I:$I,CONCATENATE("&lt;=31.03.",CO$10,""))-SUMIFS(Kosztorys!$F:$F,Kosztorys!$D:$D,$B238,Kosztorys!$I:$I,CONCATENATE("&lt;=31.12.",CN$10,"")))*0.75+(SUMIFS(Kosztorys!$F:$F,Kosztorys!$D:$D,$B238,Kosztorys!$I:$I,CONCATENATE("&lt;=30.06.",CO$10,""))-SUMIFS(Kosztorys!$F:$F,Kosztorys!$D:$D,$B238,Kosztorys!$I:$I,CONCATENATE("&lt;=31.03.",CO$10,"")))*0.5+(SUMIFS(Kosztorys!$F:$F,Kosztorys!$D:$D,$B238,Kosztorys!$I:$I,CONCATENATE("&lt;=30.09.",CO$10,""))-SUMIFS(Kosztorys!$F:$F,Kosztorys!$D:$D,$B238,Kosztorys!$I:$I,CONCATENATE("&lt;=30.06.",CO$10,"")))*0.25,"nic"),0)</f>
        <v/>
      </c>
      <c r="CP238" s="41">
        <f>IF($C238="OPEX - Długość 1m koszt/rok",IF($M238="m",SUMIFS(Kosztorys!$F:$F,Kosztorys!$D:$D,$B238,Kosztorys!$I:$I,CONCATENATE("&lt;01.01.",CP$10,""))+(SUMIFS(Kosztorys!$F:$F,Kosztorys!$D:$D,$B238,Kosztorys!$I:$I,CONCATENATE("&lt;=31.03.",CP$10,""))-SUMIFS(Kosztorys!$F:$F,Kosztorys!$D:$D,$B238,Kosztorys!$I:$I,CONCATENATE("&lt;=31.12.",CO$10,"")))*0.75+(SUMIFS(Kosztorys!$F:$F,Kosztorys!$D:$D,$B238,Kosztorys!$I:$I,CONCATENATE("&lt;=30.06.",CP$10,""))-SUMIFS(Kosztorys!$F:$F,Kosztorys!$D:$D,$B238,Kosztorys!$I:$I,CONCATENATE("&lt;=31.03.",CP$10,"")))*0.5+(SUMIFS(Kosztorys!$F:$F,Kosztorys!$D:$D,$B238,Kosztorys!$I:$I,CONCATENATE("&lt;=30.09.",CP$10,""))-SUMIFS(Kosztorys!$F:$F,Kosztorys!$D:$D,$B238,Kosztorys!$I:$I,CONCATENATE("&lt;=30.06.",CP$10,"")))*0.25,"nic"),0)</f>
        <v/>
      </c>
      <c r="CQ238" s="41">
        <f>IF($C238="OPEX - Długość 1m koszt/rok",IF($M238="m",SUMIFS(Kosztorys!$F:$F,Kosztorys!$D:$D,$B238,Kosztorys!$I:$I,CONCATENATE("&lt;01.01.",CQ$10,""))+(SUMIFS(Kosztorys!$F:$F,Kosztorys!$D:$D,$B238,Kosztorys!$I:$I,CONCATENATE("&lt;=31.03.",CQ$10,""))-SUMIFS(Kosztorys!$F:$F,Kosztorys!$D:$D,$B238,Kosztorys!$I:$I,CONCATENATE("&lt;=31.12.",CP$10,"")))*0.75+(SUMIFS(Kosztorys!$F:$F,Kosztorys!$D:$D,$B238,Kosztorys!$I:$I,CONCATENATE("&lt;=30.06.",CQ$10,""))-SUMIFS(Kosztorys!$F:$F,Kosztorys!$D:$D,$B238,Kosztorys!$I:$I,CONCATENATE("&lt;=31.03.",CQ$10,"")))*0.5+(SUMIFS(Kosztorys!$F:$F,Kosztorys!$D:$D,$B238,Kosztorys!$I:$I,CONCATENATE("&lt;=30.09.",CQ$10,""))-SUMIFS(Kosztorys!$F:$F,Kosztorys!$D:$D,$B238,Kosztorys!$I:$I,CONCATENATE("&lt;=30.06.",CQ$10,"")))*0.25,"nic"),0)</f>
        <v/>
      </c>
      <c r="CR238" s="41">
        <f>IF(C238="OPEX - Długość 1m koszt/rok",IF(MAX(CB238:CQ238)=IF(ISERROR(VLOOKUP(B238,JB_tabela,MATCH(CR$9,JB_menu,0)-1,FALSE())),,VLOOKUP(B238,JB_tabela,MATCH(CR$9,JB_menu,0)-1,FALSE())),"OK","nie zgadza się liczba użytych JB"),"OK-ND")</f>
        <v/>
      </c>
      <c r="CS238" s="41">
        <f>IFERROR(VLOOKUP($C238,$CY$2:$CZ$7,2,FALSE()),"ERROR")</f>
        <v/>
      </c>
      <c r="CV238" s="41">
        <f>$Q238</f>
        <v/>
      </c>
      <c r="CW238" s="41">
        <f>$R238</f>
        <v/>
      </c>
      <c r="CX238" s="41">
        <f>$S238</f>
        <v/>
      </c>
      <c r="CY238" s="41">
        <f>ROUND(IF(LEFT($C238,4)="CAPE",ROUND($E238*$H238,2)*OFFSET(T238,0,$CS238),0),2)</f>
        <v/>
      </c>
      <c r="CZ238" s="41">
        <f>ROUND(IF(LEFT($C238,4)="CAPE",ROUND($E238*$H238,2)*OFFSET(U238,0,$CS238),0),2)</f>
        <v/>
      </c>
      <c r="DA238" s="41">
        <f>ROUND(IF(LEFT($C238,4)="CAPE",ROUND($E238*$H238,2)*OFFSET(V238,0,$CS238),0),2)</f>
        <v/>
      </c>
      <c r="DB238" s="41">
        <f>ROUND(IF(LEFT($C238,4)="CAPE",ROUND($E238*$H238,2)*OFFSET(W238,0,$CS238),0),2)</f>
        <v/>
      </c>
      <c r="DC238" s="41">
        <f>ROUND(IF(LEFT($C238,4)="CAPE",ROUND($E238*$H238,2)*OFFSET(X238,0,$CS238),0),2)</f>
        <v/>
      </c>
      <c r="DD238" s="41">
        <f>ROUND(IF(LEFT($C238,4)="CAPE",ROUND($E238*$H238,2)*OFFSET(Y238,0,$CS238),0),2)</f>
        <v/>
      </c>
      <c r="DE238" s="41">
        <f>ROUND(IF(LEFT($C238,4)="CAPE",ROUND($E238*$H238,2)*OFFSET(Z238,0,$CS238),0),2)</f>
        <v/>
      </c>
      <c r="DF238" s="41">
        <f>ROUND(IF(LEFT($C238,4)="CAPE",ROUND($E238*$H238,2)*OFFSET(AA238,0,$CS238),0),2)</f>
        <v/>
      </c>
      <c r="DG238" s="41">
        <f>ROUND(IF(LEFT($C238,4)="CAPE",ROUND($E238*$H238,2)*OFFSET(AB238,0,$CS238),0),2)</f>
        <v/>
      </c>
      <c r="DH238" s="41">
        <f>ROUND(IF(LEFT($C238,4)="CAPE",ROUND($E238*$H238,2)*OFFSET(AC238,0,$CS238),0),2)</f>
        <v/>
      </c>
      <c r="DI238" s="41">
        <f>ROUND(IF(LEFT($C238,4)="CAPE",ROUND($E238*$H238,2)*OFFSET(AD238,0,$CS238),0),2)</f>
        <v/>
      </c>
      <c r="DJ238" s="41">
        <f>ROUND(IF(LEFT($C238,4)="CAPE",ROUND($E238*$H238,2)*OFFSET(AE238,0,$CS238),0),2)</f>
        <v/>
      </c>
      <c r="DK238" s="41">
        <f>ROUND(IF(LEFT($C238,4)="CAPE",ROUND($E238*$H238,2)*OFFSET(AF238,0,$CS238),0),2)</f>
        <v/>
      </c>
      <c r="DL238" s="41">
        <f>ROUND(IF(LEFT($C238,4)="CAPE",ROUND($E238*$H238,2)*OFFSET(AG238,0,$CS238),0),2)</f>
        <v/>
      </c>
      <c r="DM238" s="41">
        <f>ROUND(IF(LEFT($C238,4)="CAPE",ROUND($E238*$H238,2)*OFFSET(AH238,0,$CS238),0),2)</f>
        <v/>
      </c>
      <c r="DN238" s="41">
        <f>ROUND(IF(LEFT($C238,4)="CAPE",ROUND($E238*$H238,2)*OFFSET(AI238,0,$CS238),0),2)</f>
        <v/>
      </c>
      <c r="DP238" s="41">
        <f>$Q238</f>
        <v/>
      </c>
      <c r="DQ238" s="41">
        <f>$R238</f>
        <v/>
      </c>
      <c r="DR238" s="41">
        <f>$S238</f>
        <v/>
      </c>
      <c r="DS238" s="41">
        <f>ROUND(IF(LEFT($C238,4)="OPEX",$E238*$H238*OFFSET($T238,0,$CS238),0),2)</f>
        <v/>
      </c>
      <c r="DT238" s="41">
        <f>ROUND(IF(LEFT($C238,4)="OPEX",$E238*$H238*OFFSET($U238,0,$CS238),0),2)</f>
        <v/>
      </c>
      <c r="DU238" s="41">
        <f>ROUND(IF(LEFT($C238,4)="OPEX",$E238*$H238*OFFSET($V238,0,$CS238),0),2)</f>
        <v/>
      </c>
      <c r="DV238" s="41">
        <f>ROUND(IF(LEFT($C238,4)="OPEX",$E238*$H238*OFFSET($W238,0,$CS238),0),2)</f>
        <v/>
      </c>
      <c r="DW238" s="41">
        <f>ROUND(IF(LEFT($C238,4)="OPEX",$E238*$H238*OFFSET($X238,0,$CS238),0),2)</f>
        <v/>
      </c>
      <c r="DX238" s="41">
        <f>ROUND(IF(LEFT($C238,4)="OPEX",$E238*$H238*OFFSET($Y238,0,$CS238),0),2)</f>
        <v/>
      </c>
      <c r="DY238" s="41">
        <f>ROUND(IF(LEFT($C238,4)="OPEX",$E238*$H238*OFFSET($Z238,0,$CS238),0),2)</f>
        <v/>
      </c>
      <c r="DZ238" s="41">
        <f>ROUND(IF(LEFT($C238,4)="OPEX",$E238*$H238*OFFSET($AA238,0,$CS238),0),2)</f>
        <v/>
      </c>
      <c r="EA238" s="41">
        <f>ROUND(IF(LEFT($C238,4)="OPEX",$E238*$H238*OFFSET($AB238,0,$CS238),0),2)</f>
        <v/>
      </c>
      <c r="EB238" s="41">
        <f>ROUND(IF(LEFT($C238,4)="OPEX",$E238*$H238*OFFSET($AC238,0,$CS238),0),2)</f>
        <v/>
      </c>
      <c r="EC238" s="41">
        <f>ROUND(IF(LEFT($C238,4)="OPEX",$E238*$H238*OFFSET($AD238,0,$CS238),0),2)</f>
        <v/>
      </c>
      <c r="ED238" s="41">
        <f>ROUND(IF(LEFT($C238,4)="OPEX",$E238*$H238*OFFSET($AE238,0,$CS238),0),2)</f>
        <v/>
      </c>
      <c r="EE238" s="41">
        <f>ROUND(IF(LEFT($C238,4)="OPEX",$E238*$H238*OFFSET($AF238,0,$CS238),0),2)</f>
        <v/>
      </c>
      <c r="EF238" s="41">
        <f>ROUND(IF(LEFT($C238,4)="OPEX",$E238*$H238*OFFSET($AG238,0,$CS238),0),2)</f>
        <v/>
      </c>
      <c r="EG238" s="41">
        <f>ROUND(IF(LEFT($C238,4)="OPEX",$E238*$H238*OFFSET($AH238,0,$CS238),0),2)</f>
        <v/>
      </c>
      <c r="EH238" s="41">
        <f>ROUND(IF(LEFT($C238,4)="OPEX",$E238*$H238*OFFSET($AI238,0,$CS238),0),2)</f>
        <v/>
      </c>
      <c r="EJ238" s="41">
        <f>$Q238</f>
        <v/>
      </c>
      <c r="EK238" s="41">
        <f>$R238</f>
        <v/>
      </c>
      <c r="EL238" s="41">
        <f>$S238</f>
        <v/>
      </c>
      <c r="EM238" s="41">
        <f>ROUND($D238*$CY238,2)</f>
        <v/>
      </c>
      <c r="EN238" s="41">
        <f>ROUND($D238*$CZ238,2)</f>
        <v/>
      </c>
      <c r="EO238" s="41">
        <f>ROUND($D238*$DA238,2)</f>
        <v/>
      </c>
      <c r="EP238" s="41">
        <f>ROUND($D238*$DB238,2)</f>
        <v/>
      </c>
      <c r="EQ238" s="41">
        <f>ROUND($D238*$DC238,2)</f>
        <v/>
      </c>
      <c r="ER238" s="41">
        <f>ROUND($D238*$DD238,2)</f>
        <v/>
      </c>
      <c r="ES238" s="41">
        <f>ROUND($D238*$DE238,2)</f>
        <v/>
      </c>
      <c r="ET238" s="41">
        <f>ROUND($D238*$DF238,2)</f>
        <v/>
      </c>
      <c r="EU238" s="41">
        <f>ROUND($D238*$DG238,2)</f>
        <v/>
      </c>
      <c r="EV238" s="41">
        <f>ROUND($D238*$DH238,2)</f>
        <v/>
      </c>
      <c r="EW238" s="41">
        <f>ROUND($D238*$DI238,2)</f>
        <v/>
      </c>
      <c r="EX238" s="41">
        <f>ROUND($D238*$DJ238,2)</f>
        <v/>
      </c>
      <c r="EY238" s="41">
        <f>ROUND($D238*$DK238,2)</f>
        <v/>
      </c>
      <c r="EZ238" s="41">
        <f>ROUND($D238*$DL238,2)</f>
        <v/>
      </c>
      <c r="FA238" s="41">
        <f>ROUND($D238*$DM238,2)</f>
        <v/>
      </c>
      <c r="FB238" s="41">
        <f>ROUND($D238*$DN238,2)</f>
        <v/>
      </c>
      <c r="FG238" s="41">
        <f>ROUND(IF(LEFT($C238,4)="CAPE",SUM($CY238:CY238 )/$P238,0),2)</f>
        <v/>
      </c>
      <c r="FH238" s="41">
        <f>ROUND(IF(LEFT($C238,4)="CAPE",SUM($CY238:CZ238 )/$P238,0),2)</f>
        <v/>
      </c>
      <c r="FI238" s="41">
        <f>ROUND(IF(LEFT($C238,4)="CAPE",SUM($CY238:DA238 )/$P238,0),2)</f>
        <v/>
      </c>
      <c r="FJ238" s="41">
        <f>ROUND(IF(LEFT($C238,4)="CAPE",SUM($CY238:DB238 )/$P238,0),2)</f>
        <v/>
      </c>
      <c r="FK238" s="41">
        <f>ROUND(IF(LEFT($C238,4)="CAPE",SUM($CY238:DC238 )/$P238,0),2)</f>
        <v/>
      </c>
      <c r="FL238" s="41">
        <f>ROUND(IF(LEFT($C238,4)="CAPE",SUM($CY238:DD238 )/$P238,0),2)</f>
        <v/>
      </c>
      <c r="FM238" s="41">
        <f>ROUND(IF(LEFT($C238,4)="CAPE",SUM($CY238:DE238 )/$P238,0),2)</f>
        <v/>
      </c>
      <c r="FN238" s="41">
        <f>ROUND(IF(LEFT($C238,4)="CAPE",SUM($CY238:DF238 )/$P238,0),2)</f>
        <v/>
      </c>
      <c r="FO238" s="41">
        <f>ROUND(IF(LEFT($C238,4)="CAPE",SUM($CY238:DG238 )/$P238,0),2)</f>
        <v/>
      </c>
      <c r="FP238" s="41">
        <f>ROUND(IF(LEFT($C238,4)="CAPE",SUM($CY238:DH238 )/$P238,0),2)</f>
        <v/>
      </c>
      <c r="FQ238" s="41">
        <f>ROUND(IF(LEFT($C238,4)="CAPE",SUM($CY238:DI238 )/$P238,0),2)</f>
        <v/>
      </c>
      <c r="FR238" s="41">
        <f>ROUND(IF(LEFT($C238,4)="CAPE",SUM($CY238:DJ238 )/$P238,0),2)</f>
        <v/>
      </c>
      <c r="FS238" s="41">
        <f>ROUND(IF(LEFT($C238,4)="CAPE",SUM($CY238:DK238 )/$P238,0),2)</f>
        <v/>
      </c>
      <c r="FT238" s="41">
        <f>ROUND(IF(LEFT($C238,4)="CAPE",SUM($CY238:DL238 )/$P238,0),2)</f>
        <v/>
      </c>
      <c r="FU238" s="41">
        <f>ROUND(IF(LEFT($C238,4)="CAPE",SUM($CY238:DM238 )/$P238,0),2)</f>
        <v/>
      </c>
      <c r="FV238" s="41">
        <f>ROUND(IF(LEFT($C238,4)="CAPE",SUM($CY238:DN238 )/$P238,0),2)</f>
        <v/>
      </c>
      <c r="GA238" s="41">
        <f>ROUND(IF(SUM($FG238:FG238)&gt;SUM($CY238:CY238),SUM($CY238:CY238),SUM($FG238:FG238)),2)</f>
        <v/>
      </c>
      <c r="GB238" s="41">
        <f>ROUND(IF(SUM($FG238:FH238)&gt;SUM($CY238:CZ238),SUM($CY238:CZ238),SUM($FG238:FH238)),2)</f>
        <v/>
      </c>
      <c r="GC238" s="41">
        <f>ROUND(IF(SUM($FG238:FI238)&gt;SUM($CY238:DA238),SUM($CY238:DA238),SUM($FG238:FI238)),2)</f>
        <v/>
      </c>
      <c r="GD238" s="41">
        <f>ROUND(IF(SUM($FG238:FJ238)&gt;SUM($CY238:DB238),SUM($CY238:DB238),SUM($FG238:FJ238)),2)</f>
        <v/>
      </c>
      <c r="GE238" s="41">
        <f>ROUND(IF(SUM($FG238:FK238)&gt;SUM($CY238:DC238),SUM($CY238:DC238),SUM($FG238:FK238)),2)</f>
        <v/>
      </c>
      <c r="GF238" s="41">
        <f>ROUND(IF(SUM($FG238:FL238)&gt;SUM($CY238:DD238),SUM($CY238:DD238),SUM($FG238:FL238)),2)</f>
        <v/>
      </c>
      <c r="GG238" s="41">
        <f>ROUND(IF(SUM($FG238:FM238)&gt;SUM($CY238:DE238),SUM($CY238:DE238),SUM($FG238:FM238)),2)</f>
        <v/>
      </c>
      <c r="GH238" s="41">
        <f>ROUND(IF(SUM($FG238:FN238)&gt;SUM($CY238:DF238),SUM($CY238:DF238),SUM($FG238:FN238)),2)</f>
        <v/>
      </c>
      <c r="GI238" s="41">
        <f>ROUND(IF(SUM($FG238:FO238)&gt;SUM($CY238:DG238),SUM($CY238:DG238),SUM($FG238:FO238)),2)</f>
        <v/>
      </c>
      <c r="GJ238" s="41">
        <f>ROUND(IF(SUM($FG238:FP238)&gt;SUM($CY238:DH238),SUM($CY238:DH238),SUM($FG238:FP238)),2)</f>
        <v/>
      </c>
      <c r="GK238" s="41">
        <f>ROUND(IF(SUM($FG238:FQ238)&gt;SUM($CY238:DI238),SUM($CY238:DI238),SUM($FG238:FQ238)),2)</f>
        <v/>
      </c>
      <c r="GL238" s="41">
        <f>ROUND(IF(SUM($FG238:FR238)&gt;SUM($CY238:DJ238),SUM($CY238:DJ238),SUM($FG238:FR238)),2)</f>
        <v/>
      </c>
      <c r="GM238" s="41">
        <f>ROUND(IF(SUM($FG238:FS238)&gt;SUM($CY238:DK238),SUM($CY238:DK238),SUM($FG238:FS238)),2)</f>
        <v/>
      </c>
      <c r="GN238" s="41">
        <f>ROUND(IF(SUM($FG238:FT238)&gt;SUM($CY238:DL238),SUM($CY238:DL238),SUM($FG238:FT238)),2)</f>
        <v/>
      </c>
      <c r="GO238" s="41">
        <f>ROUND(IF(SUM($FG238:FU238)&gt;SUM($CY238:DM238),SUM($CY238:DM238),SUM($FG238:FU238)),2)</f>
        <v/>
      </c>
      <c r="GP238" s="41">
        <f>ROUND(IF(SUM($FG238:FV238)&gt;SUM($CY238:DN238),SUM($CY238:DN238),SUM($FG238:FV238)),2)</f>
        <v/>
      </c>
      <c r="GR238" s="41">
        <f>$Q238</f>
        <v/>
      </c>
      <c r="GS238" s="41">
        <f>$R238</f>
        <v/>
      </c>
      <c r="GT238" s="41">
        <f>$S238</f>
        <v/>
      </c>
      <c r="GU238" s="41">
        <f>$GA238</f>
        <v/>
      </c>
      <c r="GV238" s="41">
        <f>GB238 - GA238</f>
        <v/>
      </c>
      <c r="GW238" s="41">
        <f>GC238 - GB238</f>
        <v/>
      </c>
      <c r="GX238" s="41">
        <f>GD238 - GC238</f>
        <v/>
      </c>
      <c r="GY238" s="41">
        <f>GE238 - GD238</f>
        <v/>
      </c>
      <c r="GZ238" s="41">
        <f>GF238 - GE238</f>
        <v/>
      </c>
      <c r="HA238" s="41">
        <f>GG238 - GF238</f>
        <v/>
      </c>
      <c r="HB238" s="41">
        <f>GH238 - GG238</f>
        <v/>
      </c>
      <c r="HC238" s="41">
        <f>GI238 - GH238</f>
        <v/>
      </c>
      <c r="HD238" s="41">
        <f>GJ238 - GI238</f>
        <v/>
      </c>
      <c r="HE238" s="41">
        <f>GK238 - GJ238</f>
        <v/>
      </c>
      <c r="HF238" s="41">
        <f>GL238 - GK238</f>
        <v/>
      </c>
      <c r="HG238" s="41">
        <f>GM238 - GL238</f>
        <v/>
      </c>
      <c r="HH238" s="41">
        <f>GN238 - GM238</f>
        <v/>
      </c>
      <c r="HI238" s="41">
        <f>GO238 - GN238</f>
        <v/>
      </c>
      <c r="HJ238" s="41">
        <f>GP238 - GO238</f>
        <v/>
      </c>
      <c r="HL238" s="41">
        <f>$Q238</f>
        <v/>
      </c>
      <c r="HM238" s="41">
        <f>$R238</f>
        <v/>
      </c>
      <c r="HN238" s="41">
        <f>$S238</f>
        <v/>
      </c>
      <c r="HO238" s="144">
        <f>SUMIFS(Kosztorys!$F:$F,Kosztorys!$D:$D,$B238,Kosztorys!$I:$I,CONCATENATE("&lt;01.01.",HP$10,""))</f>
        <v/>
      </c>
      <c r="HP238" s="144">
        <f>SUMIFS(Kosztorys!$F:$F,Kosztorys!$D:$D,$B238,Kosztorys!$I:$I,CONCATENATE("&lt;01.04.",HQ$10,""))-SUM($HO238)</f>
        <v/>
      </c>
      <c r="HQ238" s="144">
        <f>SUMIFS(Kosztorys!$F:$F,Kosztorys!$D:$D,$B238,Kosztorys!$I:$I,CONCATENATE("&lt;01.07.",HR$10,""))-SUM($HO238:HP238)</f>
        <v/>
      </c>
      <c r="HR238" s="144">
        <f>SUMIFS(Kosztorys!$F:$F,Kosztorys!$D:$D,$B238,Kosztorys!$I:$I,CONCATENATE("&lt;01.10.",HS$10,""))-SUM($HO238:HQ238)</f>
        <v/>
      </c>
      <c r="HS238" s="144">
        <f>SUMIFS(Kosztorys!$F:$F,Kosztorys!$D:$D,$B238,Kosztorys!$I:$I,CONCATENATE("&lt;01.01.",HT$10,""))-SUM($HO238:HR238)</f>
        <v/>
      </c>
      <c r="HT238" s="144">
        <f>SUMIFS(Kosztorys!$F:$F,Kosztorys!$D:$D,$B238,Kosztorys!$I:$I,CONCATENATE("&lt;01.04.",HU$10,""))-SUM($HO238:HS238)</f>
        <v/>
      </c>
      <c r="HU238" s="144">
        <f>SUMIFS(Kosztorys!$F:$F,Kosztorys!$D:$D,$B238,Kosztorys!$I:$I,CONCATENATE("&lt;01.07.",HV$10,""))-SUM($HO238:HT238)</f>
        <v/>
      </c>
      <c r="HV238" s="144">
        <f>SUMIFS(Kosztorys!$F:$F,Kosztorys!$D:$D,$B238,Kosztorys!$I:$I,CONCATENATE("&lt;01.10.",HW$10,""))-SUM($HO238:HU238)</f>
        <v/>
      </c>
      <c r="HW238" s="144">
        <f>SUMIFS(Kosztorys!$F:$F,Kosztorys!$D:$D,$B238,Kosztorys!$I:$I,CONCATENATE("&lt;01.01.",HX$10,""))-SUM($HO238:HV238)</f>
        <v/>
      </c>
      <c r="HX238" s="144">
        <f>SUMIFS(Kosztorys!$F:$F,Kosztorys!$D:$D,$B238,Kosztorys!$I:$I,CONCATENATE("&lt;01.04.",HY$10,""))-SUM($HO238:HW238)</f>
        <v/>
      </c>
      <c r="HY238" s="144">
        <f>SUMIFS(Kosztorys!$F:$F,Kosztorys!$D:$D,$B238,Kosztorys!$I:$I,CONCATENATE("&lt;01.07.",HZ$10,""))-SUM($HO238:HX238)</f>
        <v/>
      </c>
      <c r="HZ238" s="144">
        <f>SUMIFS(Kosztorys!$F:$F,Kosztorys!$D:$D,$B238,Kosztorys!$I:$I,CONCATENATE("&lt;01.10.",IA$10,""))-SUM($HO238:HY238)</f>
        <v/>
      </c>
      <c r="IA238" s="144">
        <f>SUMIFS(Kosztorys!$F:$F,Kosztorys!$D:$D,$B238,Kosztorys!$I:$I,CONCATENATE("&lt;01.01.",IB$10,""))-SUM($HO238:HZ238)</f>
        <v/>
      </c>
      <c r="IB238" s="145">
        <f>IF(M238="szt",IF(SUM(HO238:IA238)=IF(ISERROR(VLOOKUP(B238,JB_tabela,MATCH(IB$9,JB_menu,0)-1,FALSE())),,VLOOKUP(B238,JB_tabela,MATCH(IB$9,JB_menu,0)-1,FALSE())),"OK","nie zgadza się liczba użytych JB"),IF(SUM(HO238:IA238)=IF(ISERROR(VLOOKUP(B238,JB_tabela,MATCH(IC$9,JB_menu,0)-1,FALSE())),,VLOOKUP(B238,JB_tabela,MATCH(IC$9,JB_menu,0)-1,FALSE())),"OK","nie zgadzają się metry użyte w JB"))</f>
        <v/>
      </c>
      <c r="IE238" s="41">
        <f>$Q238</f>
        <v/>
      </c>
      <c r="IF238" s="41">
        <f>$R238</f>
        <v/>
      </c>
      <c r="IG238" s="41">
        <f>$S238</f>
        <v/>
      </c>
      <c r="IH238" s="348">
        <f>IF(LEFT($C238,4)="CAPE",ROUND(HO238*$L238,2),0)</f>
        <v/>
      </c>
      <c r="II238" s="348">
        <f>IF(LEFT($C238,4)="CAPE",ROUND(HP238*$L238,2),0)</f>
        <v/>
      </c>
      <c r="IJ238" s="348">
        <f>IF(LEFT($C238,4)="CAPE",ROUND(HQ238*$L238,2),0)</f>
        <v/>
      </c>
      <c r="IK238" s="348">
        <f>IF(LEFT($C238,4)="CAPE",ROUND(HR238*$L238,2),0)</f>
        <v/>
      </c>
      <c r="IL238" s="348">
        <f>IF(LEFT($C238,4)="CAPE",ROUND(HS238*$L238,2),0)</f>
        <v/>
      </c>
      <c r="IM238" s="348">
        <f>IF(LEFT($C238,4)="CAPE",ROUND(HT238*$L238,2),0)</f>
        <v/>
      </c>
      <c r="IN238" s="348">
        <f>IF(LEFT($C238,4)="CAPE",ROUND(HU238*$L238,2),0)</f>
        <v/>
      </c>
      <c r="IO238" s="348">
        <f>IF(LEFT($C238,4)="CAPE",ROUND(HV238*$L238,2),0)</f>
        <v/>
      </c>
      <c r="IP238" s="348">
        <f>IF(LEFT($C238,4)="CAPE",ROUND(HW238*$L238,2),0)</f>
        <v/>
      </c>
      <c r="IQ238" s="348">
        <f>IF(LEFT($C238,4)="CAPE",ROUND(HX238*$L238,2),0)</f>
        <v/>
      </c>
      <c r="IR238" s="348">
        <f>IF(LEFT($C238,4)="CAPE",ROUND(HY238*$L238,2),0)</f>
        <v/>
      </c>
      <c r="IS238" s="348">
        <f>IF(LEFT($C238,4)="CAPE",ROUND(HZ238*$L238,2),0)</f>
        <v/>
      </c>
      <c r="IT238" s="348">
        <f>IF(LEFT($C238,4)="CAPE",ROUND(IA238*$L238,2),0)</f>
        <v/>
      </c>
      <c r="IU238" s="41">
        <f>IF(SUM(IH238:IT238)=SUM(CY238:DN238),"OK",SUM(IH238:IT238)-SUM(CY238:DN238))</f>
        <v/>
      </c>
    </row>
    <row r="239" ht="12.95" customHeight="1">
      <c r="A239" s="119" t="n"/>
      <c r="B239" s="225" t="inlineStr">
        <is>
          <t>siec_doste_n</t>
        </is>
      </c>
      <c r="C239" s="139" t="inlineStr">
        <is>
          <t>CAPEX - Długość 1m</t>
        </is>
      </c>
      <c r="D239" s="140" t="n">
        <v>0</v>
      </c>
      <c r="E239" s="147" t="n">
        <v>1</v>
      </c>
      <c r="F239" s="153" t="inlineStr">
        <is>
          <t>mb</t>
        </is>
      </c>
      <c r="G239" s="150" t="inlineStr">
        <is>
          <t>mapy do celów projektowych dla nowej inwestycji liniowej</t>
        </is>
      </c>
      <c r="H239" s="360">
        <f>IF(ISERROR(VLOOKUP(G239,KB_tabela,MATCH(H$9,KB_menu,0)-2,FALSE())),,VLOOKUP(G239,KB_tabela,MATCH(H$9,KB_menu,0)-2,FALSE()))</f>
        <v/>
      </c>
      <c r="I239" s="41">
        <f>IF(ISERROR(VLOOKUP(B239,JB_tabela,MATCH("czy puste",JB_menu,0)-1,FALSE())),"BŁĄD brak takiej JB",VLOOKUP(B239,JB_tabela,MATCH("czy puste",JB_menu,0)-1,FALSE()))</f>
        <v/>
      </c>
      <c r="J239" s="41">
        <f>IF(ISERROR(VLOOKUP(G239,KB_tabela,MATCH(H$9,KB_menu,0)-2,FALSE())),"BŁĄD brak takiego KB",IF(H239=0,IF(LEFT(C239,4)="OPEX","OK",IF(G239="brak kosztów CAPEX","OK","Brak Ceny KB")),"OK"))</f>
        <v/>
      </c>
      <c r="K239" s="41">
        <f>IF(AJ239="nie zgadza się liczba użytych JB","Nie liczy wszystkich JB",IF(BD239="nie zgadza się liczba użytych JB","Nie liczy wszystkich JB",IF(BX239="nie zgadza się liczba użytych JB","Nie liczy wszystkich JB",IF(BX239="nie zgadza się liczba użytych JB","Nie liczy wszystkich JB","OK"))))</f>
        <v/>
      </c>
      <c r="L239" s="361">
        <f>ROUND((E239*H239),2)</f>
        <v/>
      </c>
      <c r="M239" s="41">
        <f>VLOOKUP(B239,JB_tabela,MATCH(M$9,JB_menu,0)-1,FALSE())</f>
        <v/>
      </c>
      <c r="P239" s="41">
        <f>IF(ISERROR(VLOOKUP(S239,KATEGORIA_tabela,MATCH(P$9,KATEGORIA_menu,0)-2,FALSE())),,VLOOKUP(S239,KATEGORIA_tabela,MATCH(P$9,KATEGORIA_menu,0)-2,FALSE()))</f>
        <v/>
      </c>
      <c r="Q239" s="41">
        <f>IF(ISERROR(VLOOKUP(B239,JB_tabela,MATCH(Q$9,JB_menu,0)-1,FALSE())),,VLOOKUP(B239,JB_tabela,MATCH(Q$9,JB_menu,0)-1,FALSE()))</f>
        <v/>
      </c>
      <c r="R239" s="41">
        <f>IF(ISERROR(VLOOKUP(G239,KB_tabela,MATCH(R$9,KB_menu,0)-2,FALSE())),,VLOOKUP(G239,KB_tabela,MATCH(R$9,KB_menu,0)-2,FALSE()))</f>
        <v/>
      </c>
      <c r="S239" s="41">
        <f>IF(ISERROR(VLOOKUP(G239,KB_tabela,MATCH(S$9,KB_menu,0)-2,FALSE())),,VLOOKUP(G239,KB_tabela,MATCH(S$9,KB_menu,0)-2,FALSE()))</f>
        <v/>
      </c>
      <c r="T239" s="116">
        <f>IF($C239="CAPEX - 1szt JB",IF($M239="szt",SUMIFS(Kosztorys!$F:$F,Kosztorys!$D:$D,$B239,Kosztorys!$I:$I,CONCATENATE("&lt;01.01.",U$10,""))-SUMIFS(Kosztorys!$F:$F,Kosztorys!$D:$D,$B239,Kosztorys!$I:$I,CONCATENATE("&lt;01.01.",T$10,"")),COUNTIFS(Kosztorys!$D:$D,$B239,Kosztorys!$I:$I,CONCATENATE("&lt;01.01.",U$10,""))-COUNTIFS(Kosztorys!$D:$D,$B239,Kosztorys!$I:$I,CONCATENATE("&lt;01.01.",T$10,""))),0)</f>
        <v/>
      </c>
      <c r="U239" s="116">
        <f>IF($C239="CAPEX - 1szt JB",IF($M239="szt",SUMIFS(Kosztorys!$F:$F,Kosztorys!$D:$D,$B239,Kosztorys!$I:$I,CONCATENATE("&lt;01.01.",V$10,""))-SUMIFS(Kosztorys!$F:$F,Kosztorys!$D:$D,$B239,Kosztorys!$I:$I,CONCATENATE("&lt;01.01.",U$10,"")),COUNTIFS(Kosztorys!$D:$D,$B239,Kosztorys!$I:$I,CONCATENATE("&lt;01.01.",V$10,""))-COUNTIFS(Kosztorys!$D:$D,$B239,Kosztorys!$I:$I,CONCATENATE("&lt;01.01.",U$10,""))),0)</f>
        <v/>
      </c>
      <c r="V239" s="116">
        <f>IF($C239="CAPEX - 1szt JB",IF($M239="szt",SUMIFS(Kosztorys!$F:$F,Kosztorys!$D:$D,$B239,Kosztorys!$I:$I,CONCATENATE("&lt;01.01.",W$10,""))-SUMIFS(Kosztorys!$F:$F,Kosztorys!$D:$D,$B239,Kosztorys!$I:$I,CONCATENATE("&lt;01.01.",V$10,"")),COUNTIFS(Kosztorys!$D:$D,$B239,Kosztorys!$I:$I,CONCATENATE("&lt;01.01.",W$10,""))-COUNTIFS(Kosztorys!$D:$D,$B239,Kosztorys!$I:$I,CONCATENATE("&lt;01.01.",V$10,""))),0)</f>
        <v/>
      </c>
      <c r="W239" s="116">
        <f>IF($C239="CAPEX - 1szt JB",IF($M239="szt",SUMIFS(Kosztorys!$F:$F,Kosztorys!$D:$D,$B239,Kosztorys!$I:$I,CONCATENATE("&lt;01.01.",X$10,""))-SUMIFS(Kosztorys!$F:$F,Kosztorys!$D:$D,$B239,Kosztorys!$I:$I,CONCATENATE("&lt;01.01.",W$10,"")),COUNTIFS(Kosztorys!$D:$D,$B239,Kosztorys!$I:$I,CONCATENATE("&lt;01.01.",X$10,""))-COUNTIFS(Kosztorys!$D:$D,$B239,Kosztorys!$I:$I,CONCATENATE("&lt;01.01.",W$10,""))),0)</f>
        <v/>
      </c>
      <c r="X239" s="116">
        <f>IF($C239="CAPEX - 1szt JB",IF($M239="szt",SUMIFS(Kosztorys!$F:$F,Kosztorys!$D:$D,$B239,Kosztorys!$I:$I,CONCATENATE("&lt;01.01.",Y$10,""))-SUMIFS(Kosztorys!$F:$F,Kosztorys!$D:$D,$B239,Kosztorys!$I:$I,CONCATENATE("&lt;01.01.",X$10,"")),COUNTIFS(Kosztorys!$D:$D,$B239,Kosztorys!$I:$I,CONCATENATE("&lt;01.01.",Y$10,""))-COUNTIFS(Kosztorys!$D:$D,$B239,Kosztorys!$I:$I,CONCATENATE("&lt;01.01.",X$10,""))),0)</f>
        <v/>
      </c>
      <c r="Y239" s="116">
        <f>IF($C239="CAPEX - 1szt JB",IF($M239="szt",SUMIFS(Kosztorys!$F:$F,Kosztorys!$D:$D,$B239,Kosztorys!$I:$I,CONCATENATE("&lt;01.01.",Z$10,""))-SUMIFS(Kosztorys!$F:$F,Kosztorys!$D:$D,$B239,Kosztorys!$I:$I,CONCATENATE("&lt;01.01.",Y$10,"")),COUNTIFS(Kosztorys!$D:$D,$B239,Kosztorys!$I:$I,CONCATENATE("&lt;01.01.",Z$10,""))-COUNTIFS(Kosztorys!$D:$D,$B239,Kosztorys!$I:$I,CONCATENATE("&lt;01.01.",Y$10,""))),0)</f>
        <v/>
      </c>
      <c r="Z239" s="116">
        <f>IF($C239="CAPEX - 1szt JB",IF($M239="szt",SUMIFS(Kosztorys!$F:$F,Kosztorys!$D:$D,$B239,Kosztorys!$I:$I,CONCATENATE("&lt;01.01.",AA$10,""))-SUMIFS(Kosztorys!$F:$F,Kosztorys!$D:$D,$B239,Kosztorys!$I:$I,CONCATENATE("&lt;01.01.",Z$10,"")),COUNTIFS(Kosztorys!$D:$D,$B239,Kosztorys!$I:$I,CONCATENATE("&lt;01.01.",AA$10,""))-COUNTIFS(Kosztorys!$D:$D,$B239,Kosztorys!$I:$I,CONCATENATE("&lt;01.01.",Z$10,""))),0)</f>
        <v/>
      </c>
      <c r="AA239" s="116">
        <f>IF($C239="CAPEX - 1szt JB",IF($M239="szt",SUMIFS(Kosztorys!$F:$F,Kosztorys!$D:$D,$B239,Kosztorys!$I:$I,CONCATENATE("&lt;01.01.",AB$10,""))-SUMIFS(Kosztorys!$F:$F,Kosztorys!$D:$D,$B239,Kosztorys!$I:$I,CONCATENATE("&lt;01.01.",AA$10,"")),COUNTIFS(Kosztorys!$D:$D,$B239,Kosztorys!$I:$I,CONCATENATE("&lt;01.01.",AB$10,""))-COUNTIFS(Kosztorys!$D:$D,$B239,Kosztorys!$I:$I,CONCATENATE("&lt;01.01.",AA$10,""))),0)</f>
        <v/>
      </c>
      <c r="AB239" s="116">
        <f>IF($C239="CAPEX - 1szt JB",IF($M239="szt",SUMIFS(Kosztorys!$F:$F,Kosztorys!$D:$D,$B239,Kosztorys!$I:$I,CONCATENATE("&lt;01.01.",AC$10,""))-SUMIFS(Kosztorys!$F:$F,Kosztorys!$D:$D,$B239,Kosztorys!$I:$I,CONCATENATE("&lt;01.01.",AB$10,"")),COUNTIFS(Kosztorys!$D:$D,$B239,Kosztorys!$I:$I,CONCATENATE("&lt;01.01.",AC$10,""))-COUNTIFS(Kosztorys!$D:$D,$B239,Kosztorys!$I:$I,CONCATENATE("&lt;01.01.",AB$10,""))),0)</f>
        <v/>
      </c>
      <c r="AC239" s="116">
        <f>IF($C239="CAPEX - 1szt JB",IF($M239="szt",SUMIFS(Kosztorys!$F:$F,Kosztorys!$D:$D,$B239,Kosztorys!$I:$I,CONCATENATE("&lt;01.01.",AD$10,""))-SUMIFS(Kosztorys!$F:$F,Kosztorys!$D:$D,$B239,Kosztorys!$I:$I,CONCATENATE("&lt;01.01.",AC$10,"")),COUNTIFS(Kosztorys!$D:$D,$B239,Kosztorys!$I:$I,CONCATENATE("&lt;01.01.",AD$10,""))-COUNTIFS(Kosztorys!$D:$D,$B239,Kosztorys!$I:$I,CONCATENATE("&lt;01.01.",AC$10,""))),0)</f>
        <v/>
      </c>
      <c r="AD239" s="116">
        <f>IF($C239="CAPEX - 1szt JB",IF($M239="szt",SUMIFS(Kosztorys!$F:$F,Kosztorys!$D:$D,$B239,Kosztorys!$I:$I,CONCATENATE("&lt;01.01.",AE$10,""))-SUMIFS(Kosztorys!$F:$F,Kosztorys!$D:$D,$B239,Kosztorys!$I:$I,CONCATENATE("&lt;01.01.",AD$10,"")),COUNTIFS(Kosztorys!$D:$D,$B239,Kosztorys!$I:$I,CONCATENATE("&lt;01.01.",AE$10,""))-COUNTIFS(Kosztorys!$D:$D,$B239,Kosztorys!$I:$I,CONCATENATE("&lt;01.01.",AD$10,""))),0)</f>
        <v/>
      </c>
      <c r="AE239" s="116">
        <f>IF($C239="CAPEX - 1szt JB",IF($M239="szt",SUMIFS(Kosztorys!$F:$F,Kosztorys!$D:$D,$B239,Kosztorys!$I:$I,CONCATENATE("&lt;01.01.",AF$10,""))-SUMIFS(Kosztorys!$F:$F,Kosztorys!$D:$D,$B239,Kosztorys!$I:$I,CONCATENATE("&lt;01.01.",AE$10,"")),COUNTIFS(Kosztorys!$D:$D,$B239,Kosztorys!$I:$I,CONCATENATE("&lt;01.01.",AF$10,""))-COUNTIFS(Kosztorys!$D:$D,$B239,Kosztorys!$I:$I,CONCATENATE("&lt;01.01.",AE$10,""))),0)</f>
        <v/>
      </c>
      <c r="AF239" s="116">
        <f>IF($C239="CAPEX - 1szt JB",IF($M239="szt",SUMIFS(Kosztorys!$F:$F,Kosztorys!$D:$D,$B239,Kosztorys!$I:$I,CONCATENATE("&lt;01.01.",AG$10,""))-SUMIFS(Kosztorys!$F:$F,Kosztorys!$D:$D,$B239,Kosztorys!$I:$I,CONCATENATE("&lt;01.01.",AF$10,"")),COUNTIFS(Kosztorys!$D:$D,$B239,Kosztorys!$I:$I,CONCATENATE("&lt;01.01.",AG$10,""))-COUNTIFS(Kosztorys!$D:$D,$B239,Kosztorys!$I:$I,CONCATENATE("&lt;01.01.",AF$10,""))),0)</f>
        <v/>
      </c>
      <c r="AG239" s="116">
        <f>IF($C239="CAPEX - 1szt JB",IF($M239="szt",SUMIFS(Kosztorys!$F:$F,Kosztorys!$D:$D,$B239,Kosztorys!$I:$I,CONCATENATE("&lt;01.01.",AH$10,""))-SUMIFS(Kosztorys!$F:$F,Kosztorys!$D:$D,$B239,Kosztorys!$I:$I,CONCATENATE("&lt;01.01.",AG$10,"")),COUNTIFS(Kosztorys!$D:$D,$B239,Kosztorys!$I:$I,CONCATENATE("&lt;01.01.",AH$10,""))-COUNTIFS(Kosztorys!$D:$D,$B239,Kosztorys!$I:$I,CONCATENATE("&lt;01.01.",AG$10,""))),0)</f>
        <v/>
      </c>
      <c r="AH239" s="116">
        <f>IF($C239="CAPEX - 1szt JB",IF($M239="szt",SUMIFS(Kosztorys!$F:$F,Kosztorys!$D:$D,$B239,Kosztorys!$I:$I,CONCATENATE("&lt;01.01.",AI$10,""))-SUMIFS(Kosztorys!$F:$F,Kosztorys!$D:$D,$B239,Kosztorys!$I:$I,CONCATENATE("&lt;01.01.",AH$10,"")),COUNTIFS(Kosztorys!$D:$D,$B239,Kosztorys!$I:$I,CONCATENATE("&lt;01.01.",AI$10,""))-COUNTIFS(Kosztorys!$D:$D,$B239,Kosztorys!$I:$I,CONCATENATE("&lt;01.01.",AH$10,""))),0)</f>
        <v/>
      </c>
      <c r="AI239" s="116">
        <f>IF($C239="CAPEX - 1szt JB",IF($M239="szt",SUMIFS(Kosztorys!$F:$F,Kosztorys!$D:$D,$B239,Kosztorys!$I:$I,CONCATENATE("&lt;01.01.",AJ$10,""))-SUMIFS(Kosztorys!$F:$F,Kosztorys!$D:$D,$B239,Kosztorys!$I:$I,CONCATENATE("&lt;01.01.",AI$10,"")),COUNTIFS(Kosztorys!$D:$D,$B239,Kosztorys!$I:$I,CONCATENATE("&lt;01.01.",AJ$10,""))-COUNTIFS(Kosztorys!$D:$D,$B239,Kosztorys!$I:$I,CONCATENATE("&lt;01.01.",AI$10,""))),0)</f>
        <v/>
      </c>
      <c r="AJ239" s="116">
        <f>IF(C239="CAPEX - 1szt JB",IF(SUM(T239:AI239)=IF(ISERROR(VLOOKUP(B239,JB_tabela,MATCH(AJ$9,JB_menu,0)-1,FALSE())),,VLOOKUP(B239,JB_tabela,MATCH(AJ$9,JB_menu,0)-1,FALSE())),"OK","nie zgadza się liczba użytych JB"),"OK-ND")</f>
        <v/>
      </c>
      <c r="AM239" s="41">
        <f>IFERROR("_" &amp; VLOOKUP($B239,#REF!,1,FALSE()),#REF!)</f>
        <v/>
      </c>
      <c r="AN239" s="41">
        <f>IF($C239="CAPEX - Długość 1m",SUMIFS(Kosztorys!$F:$F,Kosztorys!$D:$D,$B239,Kosztorys!$I:$I,CONCATENATE("&lt;31.12.",AN$10,""))-SUMIFS(Kosztorys!$F:$F,Kosztorys!$D:$D,$B239,Kosztorys!$I:$I,CONCATENATE("&lt;31.12.",AM$10,"")),"x")</f>
        <v/>
      </c>
      <c r="AO239" s="41">
        <f>IF($C239="CAPEX - Długość 1m",SUMIFS(Kosztorys!$F:$F,Kosztorys!$D:$D,$B239,Kosztorys!$I:$I,CONCATENATE("&lt;31.12.",AO$10,""))-SUMIFS(Kosztorys!$F:$F,Kosztorys!$D:$D,$B239,Kosztorys!$I:$I,CONCATENATE("&lt;31.12.",AN$10,"")),"x")</f>
        <v/>
      </c>
      <c r="AP239" s="41">
        <f>IF($C239="CAPEX - Długość 1m",SUMIFS(Kosztorys!$F:$F,Kosztorys!$D:$D,$B239,Kosztorys!$I:$I,CONCATENATE("&lt;31.12.",AP$10,""))-SUMIFS(Kosztorys!$F:$F,Kosztorys!$D:$D,$B239,Kosztorys!$I:$I,CONCATENATE("&lt;31.12.",AO$10,"")),"x")</f>
        <v/>
      </c>
      <c r="AQ239" s="41">
        <f>IF($C239="CAPEX - Długość 1m",SUMIFS(Kosztorys!$F:$F,Kosztorys!$D:$D,$B239,Kosztorys!$I:$I,CONCATENATE("&lt;31.12.",AQ$10,""))-SUMIFS(Kosztorys!$F:$F,Kosztorys!$D:$D,$B239,Kosztorys!$I:$I,CONCATENATE("&lt;31.12.",AP$10,"")),"x")</f>
        <v/>
      </c>
      <c r="AR239" s="41">
        <f>IF($C239="CAPEX - Długość 1m",SUMIFS(Kosztorys!$F:$F,Kosztorys!$D:$D,$B239,Kosztorys!$I:$I,CONCATENATE("&lt;31.12.",AR$10,""))-SUMIFS(Kosztorys!$F:$F,Kosztorys!$D:$D,$B239,Kosztorys!$I:$I,CONCATENATE("&lt;31.12.",AQ$10,"")),"x")</f>
        <v/>
      </c>
      <c r="AS239" s="41">
        <f>IF($C239="CAPEX - Długość 1m",SUMIFS(Kosztorys!$F:$F,Kosztorys!$D:$D,$B239,Kosztorys!$I:$I,CONCATENATE("&lt;31.12.",AS$10,""))-SUMIFS(Kosztorys!$F:$F,Kosztorys!$D:$D,$B239,Kosztorys!$I:$I,CONCATENATE("&lt;31.12.",AR$10,"")),"x")</f>
        <v/>
      </c>
      <c r="AT239" s="41">
        <f>IF($C239="CAPEX - Długość 1m",SUMIFS(Kosztorys!$F:$F,Kosztorys!$D:$D,$B239,Kosztorys!$I:$I,CONCATENATE("&lt;31.12.",AT$10,""))-SUMIFS(Kosztorys!$F:$F,Kosztorys!$D:$D,$B239,Kosztorys!$I:$I,CONCATENATE("&lt;31.12.",AS$10,"")),"x")</f>
        <v/>
      </c>
      <c r="AU239" s="41">
        <f>IF($C239="CAPEX - Długość 1m",SUMIFS(Kosztorys!$F:$F,Kosztorys!$D:$D,$B239,Kosztorys!$I:$I,CONCATENATE("&lt;31.12.",AU$10,""))-SUMIFS(Kosztorys!$F:$F,Kosztorys!$D:$D,$B239,Kosztorys!$I:$I,CONCATENATE("&lt;31.12.",AT$10,"")),"x")</f>
        <v/>
      </c>
      <c r="AV239" s="41">
        <f>IF($C239="CAPEX - Długość 1m",SUMIFS(Kosztorys!$F:$F,Kosztorys!$D:$D,$B239,Kosztorys!$I:$I,CONCATENATE("&lt;31.12.",AV$10,""))-SUMIFS(Kosztorys!$F:$F,Kosztorys!$D:$D,$B239,Kosztorys!$I:$I,CONCATENATE("&lt;31.12.",AU$10,"")),"x")</f>
        <v/>
      </c>
      <c r="AW239" s="41">
        <f>IF($C239="CAPEX - Długość 1m",SUMIFS(Kosztorys!$F:$F,Kosztorys!$D:$D,$B239,Kosztorys!$I:$I,CONCATENATE("&lt;31.12.",AW$10,""))-SUMIFS(Kosztorys!$F:$F,Kosztorys!$D:$D,$B239,Kosztorys!$I:$I,CONCATENATE("&lt;31.12.",AV$10,"")),"x")</f>
        <v/>
      </c>
      <c r="AX239" s="41">
        <f>IF($C239="CAPEX - Długość 1m",SUMIFS(Kosztorys!$F:$F,Kosztorys!$D:$D,$B239,Kosztorys!$I:$I,CONCATENATE("&lt;31.12.",AX$10,""))-SUMIFS(Kosztorys!$F:$F,Kosztorys!$D:$D,$B239,Kosztorys!$I:$I,CONCATENATE("&lt;31.12.",AW$10,"")),"x")</f>
        <v/>
      </c>
      <c r="AY239" s="41">
        <f>IF($C239="CAPEX - Długość 1m",SUMIFS(Kosztorys!$F:$F,Kosztorys!$D:$D,$B239,Kosztorys!$I:$I,CONCATENATE("&lt;31.12.",AY$10,""))-SUMIFS(Kosztorys!$F:$F,Kosztorys!$D:$D,$B239,Kosztorys!$I:$I,CONCATENATE("&lt;31.12.",AX$10,"")),"x")</f>
        <v/>
      </c>
      <c r="AZ239" s="41">
        <f>IF($C239="CAPEX - Długość 1m",SUMIFS(Kosztorys!$F:$F,Kosztorys!$D:$D,$B239,Kosztorys!$I:$I,CONCATENATE("&lt;31.12.",AZ$10,""))-SUMIFS(Kosztorys!$F:$F,Kosztorys!$D:$D,$B239,Kosztorys!$I:$I,CONCATENATE("&lt;31.12.",AY$10,"")),"x")</f>
        <v/>
      </c>
      <c r="BA239" s="41">
        <f>IF($C239="CAPEX - Długość 1m",SUMIFS(Kosztorys!$F:$F,Kosztorys!$D:$D,$B239,Kosztorys!$I:$I,CONCATENATE("&lt;31.12.",BA$10,""))-SUMIFS(Kosztorys!$F:$F,Kosztorys!$D:$D,$B239,Kosztorys!$I:$I,CONCATENATE("&lt;31.12.",AZ$10,"")),"x")</f>
        <v/>
      </c>
      <c r="BB239" s="41">
        <f>IF($C239="CAPEX - Długość 1m",SUMIFS(Kosztorys!$F:$F,Kosztorys!$D:$D,$B239,Kosztorys!$I:$I,CONCATENATE("&lt;31.12.",BB$10,""))-SUMIFS(Kosztorys!$F:$F,Kosztorys!$D:$D,$B239,Kosztorys!$I:$I,CONCATENATE("&lt;31.12.",BA$10,"")),"x")</f>
        <v/>
      </c>
      <c r="BC239" s="41">
        <f>IF($C239="CAPEX - Długość 1m",SUMIFS(Kosztorys!$F:$F,Kosztorys!$D:$D,$B239,Kosztorys!$I:$I,CONCATENATE("&lt;31.12.",BC$10,""))-SUMIFS(Kosztorys!$F:$F,Kosztorys!$D:$D,$B239,Kosztorys!$I:$I,CONCATENATE("&lt;31.12.",BB$10,"")),"x")</f>
        <v/>
      </c>
      <c r="BD239" s="41">
        <f>IF(C239="CAPEX - Długość 1m",IF(SUM(AN239:BC239)=IF(ISERROR(VLOOKUP(B239,JB_tabela,MATCH(BD$9,JB_menu,0)-1,FALSE())),,VLOOKUP(B239,JB_tabela,MATCH(BD$9,JB_menu,0)-1,FALSE())),"OK","nie zgadza się liczba użytych JB"),"OK-ND")</f>
        <v/>
      </c>
      <c r="BH239" s="41">
        <f>IF($C239="OPEX - Koszt 1szt/rok",IF($M239="szt",SUMIFS(Kosztorys!$F:$F,Kosztorys!$D:$D,$B239,Kosztorys!$I:$I,CONCATENATE("&lt;01.01.",BH$10,""))+(SUMIFS(Kosztorys!$F:$F,Kosztorys!$D:$D,$B239,Kosztorys!$I:$I,CONCATENATE("&lt;=31.03.",BH$10,""))-SUMIFS(Kosztorys!$F:$F,Kosztorys!$D:$D,$B239,Kosztorys!$I:$I,CONCATENATE("&lt;=31.12.",BG$10,"")))*0.75+(SUMIFS(Kosztorys!$F:$F,Kosztorys!$D:$D,$B239,Kosztorys!$I:$I,CONCATENATE("&lt;=30.06.",BH$10,""))-SUMIFS(Kosztorys!$F:$F,Kosztorys!$D:$D,$B239,Kosztorys!$I:$I,CONCATENATE("&lt;=31.03.",BH$10,"")))*0.5+(SUMIFS(Kosztorys!$F:$F,Kosztorys!$D:$D,$B239,Kosztorys!$I:$I,CONCATENATE("&lt;=30.09.",BH$10,""))-SUMIFS(Kosztorys!$F:$F,Kosztorys!$D:$D,$B239,Kosztorys!$I:$I,CONCATENATE("&lt;=30.06.",BH$10,"")))*0.25,"nic"),0)</f>
        <v/>
      </c>
      <c r="BI239" s="41">
        <f>IF($C239="OPEX - Koszt 1szt/rok",IF($M239="szt",SUMIFS(Kosztorys!$F:$F,Kosztorys!$D:$D,$B239,Kosztorys!$I:$I,CONCATENATE("&lt;01.01.",BI$10,""))+(SUMIFS(Kosztorys!$F:$F,Kosztorys!$D:$D,$B239,Kosztorys!$I:$I,CONCATENATE("&lt;=31.03.",BI$10,""))-SUMIFS(Kosztorys!$F:$F,Kosztorys!$D:$D,$B239,Kosztorys!$I:$I,CONCATENATE("&lt;=31.12.",BH$10,"")))*0.75+(SUMIFS(Kosztorys!$F:$F,Kosztorys!$D:$D,$B239,Kosztorys!$I:$I,CONCATENATE("&lt;=30.06.",BI$10,""))-SUMIFS(Kosztorys!$F:$F,Kosztorys!$D:$D,$B239,Kosztorys!$I:$I,CONCATENATE("&lt;=31.03.",BI$10,"")))*0.5+(SUMIFS(Kosztorys!$F:$F,Kosztorys!$D:$D,$B239,Kosztorys!$I:$I,CONCATENATE("&lt;=30.09.",BI$10,""))-SUMIFS(Kosztorys!$F:$F,Kosztorys!$D:$D,$B239,Kosztorys!$I:$I,CONCATENATE("&lt;=30.06.",BI$10,"")))*0.25,"nic"),0)</f>
        <v/>
      </c>
      <c r="BJ239" s="41">
        <f>IF($C239="OPEX - Koszt 1szt/rok",IF($M239="szt",SUMIFS(Kosztorys!$F:$F,Kosztorys!$D:$D,$B239,Kosztorys!$I:$I,CONCATENATE("&lt;01.01.",BJ$10,""))+(SUMIFS(Kosztorys!$F:$F,Kosztorys!$D:$D,$B239,Kosztorys!$I:$I,CONCATENATE("&lt;=31.03.",BJ$10,""))-SUMIFS(Kosztorys!$F:$F,Kosztorys!$D:$D,$B239,Kosztorys!$I:$I,CONCATENATE("&lt;=31.12.",BI$10,"")))*0.75+(SUMIFS(Kosztorys!$F:$F,Kosztorys!$D:$D,$B239,Kosztorys!$I:$I,CONCATENATE("&lt;=30.06.",BJ$10,""))-SUMIFS(Kosztorys!$F:$F,Kosztorys!$D:$D,$B239,Kosztorys!$I:$I,CONCATENATE("&lt;=31.03.",BJ$10,"")))*0.5+(SUMIFS(Kosztorys!$F:$F,Kosztorys!$D:$D,$B239,Kosztorys!$I:$I,CONCATENATE("&lt;=30.09.",BJ$10,""))-SUMIFS(Kosztorys!$F:$F,Kosztorys!$D:$D,$B239,Kosztorys!$I:$I,CONCATENATE("&lt;=30.06.",BJ$10,"")))*0.25,"nic"),0)</f>
        <v/>
      </c>
      <c r="BK239" s="41">
        <f>IF($C239="OPEX - Koszt 1szt/rok",IF($M239="szt",SUMIFS(Kosztorys!$F:$F,Kosztorys!$D:$D,$B239,Kosztorys!$I:$I,CONCATENATE("&lt;01.01.",BK$10,""))+(SUMIFS(Kosztorys!$F:$F,Kosztorys!$D:$D,$B239,Kosztorys!$I:$I,CONCATENATE("&lt;=31.03.",BK$10,""))-SUMIFS(Kosztorys!$F:$F,Kosztorys!$D:$D,$B239,Kosztorys!$I:$I,CONCATENATE("&lt;=31.12.",BJ$10,"")))*0.75+(SUMIFS(Kosztorys!$F:$F,Kosztorys!$D:$D,$B239,Kosztorys!$I:$I,CONCATENATE("&lt;=30.06.",BK$10,""))-SUMIFS(Kosztorys!$F:$F,Kosztorys!$D:$D,$B239,Kosztorys!$I:$I,CONCATENATE("&lt;=31.03.",BK$10,"")))*0.5+(SUMIFS(Kosztorys!$F:$F,Kosztorys!$D:$D,$B239,Kosztorys!$I:$I,CONCATENATE("&lt;=30.09.",BK$10,""))-SUMIFS(Kosztorys!$F:$F,Kosztorys!$D:$D,$B239,Kosztorys!$I:$I,CONCATENATE("&lt;=30.06.",BK$10,"")))*0.25,"nic"),0)</f>
        <v/>
      </c>
      <c r="BL239" s="41">
        <f>IF($C239="OPEX - Koszt 1szt/rok",IF($M239="szt",SUMIFS(Kosztorys!$F:$F,Kosztorys!$D:$D,$B239,Kosztorys!$I:$I,CONCATENATE("&lt;01.01.",BL$10,""))+(SUMIFS(Kosztorys!$F:$F,Kosztorys!$D:$D,$B239,Kosztorys!$I:$I,CONCATENATE("&lt;=31.03.",BL$10,""))-SUMIFS(Kosztorys!$F:$F,Kosztorys!$D:$D,$B239,Kosztorys!$I:$I,CONCATENATE("&lt;=31.12.",BK$10,"")))*0.75+(SUMIFS(Kosztorys!$F:$F,Kosztorys!$D:$D,$B239,Kosztorys!$I:$I,CONCATENATE("&lt;=30.06.",BL$10,""))-SUMIFS(Kosztorys!$F:$F,Kosztorys!$D:$D,$B239,Kosztorys!$I:$I,CONCATENATE("&lt;=31.03.",BL$10,"")))*0.5+(SUMIFS(Kosztorys!$F:$F,Kosztorys!$D:$D,$B239,Kosztorys!$I:$I,CONCATENATE("&lt;=30.09.",BL$10,""))-SUMIFS(Kosztorys!$F:$F,Kosztorys!$D:$D,$B239,Kosztorys!$I:$I,CONCATENATE("&lt;=30.06.",BL$10,"")))*0.25,"nic"),0)</f>
        <v/>
      </c>
      <c r="BM239" s="41">
        <f>IF($C239="OPEX - Koszt 1szt/rok",IF($M239="szt",SUMIFS(Kosztorys!$F:$F,Kosztorys!$D:$D,$B239,Kosztorys!$I:$I,CONCATENATE("&lt;01.01.",BM$10,""))+(SUMIFS(Kosztorys!$F:$F,Kosztorys!$D:$D,$B239,Kosztorys!$I:$I,CONCATENATE("&lt;=31.03.",BM$10,""))-SUMIFS(Kosztorys!$F:$F,Kosztorys!$D:$D,$B239,Kosztorys!$I:$I,CONCATENATE("&lt;=31.12.",BL$10,"")))*0.75+(SUMIFS(Kosztorys!$F:$F,Kosztorys!$D:$D,$B239,Kosztorys!$I:$I,CONCATENATE("&lt;=30.06.",BM$10,""))-SUMIFS(Kosztorys!$F:$F,Kosztorys!$D:$D,$B239,Kosztorys!$I:$I,CONCATENATE("&lt;=31.03.",BM$10,"")))*0.5+(SUMIFS(Kosztorys!$F:$F,Kosztorys!$D:$D,$B239,Kosztorys!$I:$I,CONCATENATE("&lt;=30.09.",BM$10,""))-SUMIFS(Kosztorys!$F:$F,Kosztorys!$D:$D,$B239,Kosztorys!$I:$I,CONCATENATE("&lt;=30.06.",BM$10,"")))*0.25,"nic"),0)</f>
        <v/>
      </c>
      <c r="BN239" s="41">
        <f>IF($C239="OPEX - Koszt 1szt/rok",IF($M239="szt",SUMIFS(Kosztorys!$F:$F,Kosztorys!$D:$D,$B239,Kosztorys!$I:$I,CONCATENATE("&lt;01.01.",BN$10,""))+(SUMIFS(Kosztorys!$F:$F,Kosztorys!$D:$D,$B239,Kosztorys!$I:$I,CONCATENATE("&lt;=31.03.",BN$10,""))-SUMIFS(Kosztorys!$F:$F,Kosztorys!$D:$D,$B239,Kosztorys!$I:$I,CONCATENATE("&lt;=31.12.",BM$10,"")))*0.75+(SUMIFS(Kosztorys!$F:$F,Kosztorys!$D:$D,$B239,Kosztorys!$I:$I,CONCATENATE("&lt;=30.06.",BN$10,""))-SUMIFS(Kosztorys!$F:$F,Kosztorys!$D:$D,$B239,Kosztorys!$I:$I,CONCATENATE("&lt;=31.03.",BN$10,"")))*0.5+(SUMIFS(Kosztorys!$F:$F,Kosztorys!$D:$D,$B239,Kosztorys!$I:$I,CONCATENATE("&lt;=30.09.",BN$10,""))-SUMIFS(Kosztorys!$F:$F,Kosztorys!$D:$D,$B239,Kosztorys!$I:$I,CONCATENATE("&lt;=30.06.",BN$10,"")))*0.25,"nic"),0)</f>
        <v/>
      </c>
      <c r="BO239" s="41">
        <f>IF($C239="OPEX - Koszt 1szt/rok",IF($M239="szt",SUMIFS(Kosztorys!$F:$F,Kosztorys!$D:$D,$B239,Kosztorys!$I:$I,CONCATENATE("&lt;01.01.",BO$10,""))+(SUMIFS(Kosztorys!$F:$F,Kosztorys!$D:$D,$B239,Kosztorys!$I:$I,CONCATENATE("&lt;=31.03.",BO$10,""))-SUMIFS(Kosztorys!$F:$F,Kosztorys!$D:$D,$B239,Kosztorys!$I:$I,CONCATENATE("&lt;=31.12.",BN$10,"")))*0.75+(SUMIFS(Kosztorys!$F:$F,Kosztorys!$D:$D,$B239,Kosztorys!$I:$I,CONCATENATE("&lt;=30.06.",BO$10,""))-SUMIFS(Kosztorys!$F:$F,Kosztorys!$D:$D,$B239,Kosztorys!$I:$I,CONCATENATE("&lt;=31.03.",BO$10,"")))*0.5+(SUMIFS(Kosztorys!$F:$F,Kosztorys!$D:$D,$B239,Kosztorys!$I:$I,CONCATENATE("&lt;=30.09.",BO$10,""))-SUMIFS(Kosztorys!$F:$F,Kosztorys!$D:$D,$B239,Kosztorys!$I:$I,CONCATENATE("&lt;=30.06.",BO$10,"")))*0.25,"nic"),0)</f>
        <v/>
      </c>
      <c r="BP239" s="41">
        <f>IF($C239="OPEX - Koszt 1szt/rok",IF($M239="szt",SUMIFS(Kosztorys!$F:$F,Kosztorys!$D:$D,$B239,Kosztorys!$I:$I,CONCATENATE("&lt;01.01.",BP$10,""))+(SUMIFS(Kosztorys!$F:$F,Kosztorys!$D:$D,$B239,Kosztorys!$I:$I,CONCATENATE("&lt;=31.03.",BP$10,""))-SUMIFS(Kosztorys!$F:$F,Kosztorys!$D:$D,$B239,Kosztorys!$I:$I,CONCATENATE("&lt;=31.12.",BO$10,"")))*0.75+(SUMIFS(Kosztorys!$F:$F,Kosztorys!$D:$D,$B239,Kosztorys!$I:$I,CONCATENATE("&lt;=30.06.",BP$10,""))-SUMIFS(Kosztorys!$F:$F,Kosztorys!$D:$D,$B239,Kosztorys!$I:$I,CONCATENATE("&lt;=31.03.",BP$10,"")))*0.5+(SUMIFS(Kosztorys!$F:$F,Kosztorys!$D:$D,$B239,Kosztorys!$I:$I,CONCATENATE("&lt;=30.09.",BP$10,""))-SUMIFS(Kosztorys!$F:$F,Kosztorys!$D:$D,$B239,Kosztorys!$I:$I,CONCATENATE("&lt;=30.06.",BP$10,"")))*0.25,"nic"),0)</f>
        <v/>
      </c>
      <c r="BQ239" s="41">
        <f>IF($C239="OPEX - Koszt 1szt/rok",IF($M239="szt",SUMIFS(Kosztorys!$F:$F,Kosztorys!$D:$D,$B239,Kosztorys!$I:$I,CONCATENATE("&lt;01.01.",BQ$10,""))+(SUMIFS(Kosztorys!$F:$F,Kosztorys!$D:$D,$B239,Kosztorys!$I:$I,CONCATENATE("&lt;=31.03.",BQ$10,""))-SUMIFS(Kosztorys!$F:$F,Kosztorys!$D:$D,$B239,Kosztorys!$I:$I,CONCATENATE("&lt;=31.12.",BP$10,"")))*0.75+(SUMIFS(Kosztorys!$F:$F,Kosztorys!$D:$D,$B239,Kosztorys!$I:$I,CONCATENATE("&lt;=30.06.",BQ$10,""))-SUMIFS(Kosztorys!$F:$F,Kosztorys!$D:$D,$B239,Kosztorys!$I:$I,CONCATENATE("&lt;=31.03.",BQ$10,"")))*0.5+(SUMIFS(Kosztorys!$F:$F,Kosztorys!$D:$D,$B239,Kosztorys!$I:$I,CONCATENATE("&lt;=30.09.",BQ$10,""))-SUMIFS(Kosztorys!$F:$F,Kosztorys!$D:$D,$B239,Kosztorys!$I:$I,CONCATENATE("&lt;=30.06.",BQ$10,"")))*0.25,"nic"),0)</f>
        <v/>
      </c>
      <c r="BR239" s="41">
        <f>IF($C239="OPEX - Koszt 1szt/rok",IF($M239="szt",SUMIFS(Kosztorys!$F:$F,Kosztorys!$D:$D,$B239,Kosztorys!$I:$I,CONCATENATE("&lt;01.01.",BR$10,""))+(SUMIFS(Kosztorys!$F:$F,Kosztorys!$D:$D,$B239,Kosztorys!$I:$I,CONCATENATE("&lt;=31.03.",BR$10,""))-SUMIFS(Kosztorys!$F:$F,Kosztorys!$D:$D,$B239,Kosztorys!$I:$I,CONCATENATE("&lt;=31.12.",BQ$10,"")))*0.75+(SUMIFS(Kosztorys!$F:$F,Kosztorys!$D:$D,$B239,Kosztorys!$I:$I,CONCATENATE("&lt;=30.06.",BR$10,""))-SUMIFS(Kosztorys!$F:$F,Kosztorys!$D:$D,$B239,Kosztorys!$I:$I,CONCATENATE("&lt;=31.03.",BR$10,"")))*0.5+(SUMIFS(Kosztorys!$F:$F,Kosztorys!$D:$D,$B239,Kosztorys!$I:$I,CONCATENATE("&lt;=30.09.",BR$10,""))-SUMIFS(Kosztorys!$F:$F,Kosztorys!$D:$D,$B239,Kosztorys!$I:$I,CONCATENATE("&lt;=30.06.",BR$10,"")))*0.25,"nic"),0)</f>
        <v/>
      </c>
      <c r="BS239" s="41">
        <f>IF($C239="OPEX - Koszt 1szt/rok",IF($M239="szt",SUMIFS(Kosztorys!$F:$F,Kosztorys!$D:$D,$B239,Kosztorys!$I:$I,CONCATENATE("&lt;01.01.",BS$10,""))+(SUMIFS(Kosztorys!$F:$F,Kosztorys!$D:$D,$B239,Kosztorys!$I:$I,CONCATENATE("&lt;=31.03.",BS$10,""))-SUMIFS(Kosztorys!$F:$F,Kosztorys!$D:$D,$B239,Kosztorys!$I:$I,CONCATENATE("&lt;=31.12.",BR$10,"")))*0.75+(SUMIFS(Kosztorys!$F:$F,Kosztorys!$D:$D,$B239,Kosztorys!$I:$I,CONCATENATE("&lt;=30.06.",BS$10,""))-SUMIFS(Kosztorys!$F:$F,Kosztorys!$D:$D,$B239,Kosztorys!$I:$I,CONCATENATE("&lt;=31.03.",BS$10,"")))*0.5+(SUMIFS(Kosztorys!$F:$F,Kosztorys!$D:$D,$B239,Kosztorys!$I:$I,CONCATENATE("&lt;=30.09.",BS$10,""))-SUMIFS(Kosztorys!$F:$F,Kosztorys!$D:$D,$B239,Kosztorys!$I:$I,CONCATENATE("&lt;=30.06.",BS$10,"")))*0.25,"nic"),0)</f>
        <v/>
      </c>
      <c r="BT239" s="41">
        <f>IF($C239="OPEX - Koszt 1szt/rok",IF($M239="szt",SUMIFS(Kosztorys!$F:$F,Kosztorys!$D:$D,$B239,Kosztorys!$I:$I,CONCATENATE("&lt;01.01.",BT$10,""))+(SUMIFS(Kosztorys!$F:$F,Kosztorys!$D:$D,$B239,Kosztorys!$I:$I,CONCATENATE("&lt;=31.03.",BT$10,""))-SUMIFS(Kosztorys!$F:$F,Kosztorys!$D:$D,$B239,Kosztorys!$I:$I,CONCATENATE("&lt;=31.12.",BS$10,"")))*0.75+(SUMIFS(Kosztorys!$F:$F,Kosztorys!$D:$D,$B239,Kosztorys!$I:$I,CONCATENATE("&lt;=30.06.",BT$10,""))-SUMIFS(Kosztorys!$F:$F,Kosztorys!$D:$D,$B239,Kosztorys!$I:$I,CONCATENATE("&lt;=31.03.",BT$10,"")))*0.5+(SUMIFS(Kosztorys!$F:$F,Kosztorys!$D:$D,$B239,Kosztorys!$I:$I,CONCATENATE("&lt;=30.09.",BT$10,""))-SUMIFS(Kosztorys!$F:$F,Kosztorys!$D:$D,$B239,Kosztorys!$I:$I,CONCATENATE("&lt;=30.06.",BT$10,"")))*0.25,"nic"),0)</f>
        <v/>
      </c>
      <c r="BU239" s="41">
        <f>IF($C239="OPEX - Koszt 1szt/rok",IF($M239="szt",SUMIFS(Kosztorys!$F:$F,Kosztorys!$D:$D,$B239,Kosztorys!$I:$I,CONCATENATE("&lt;01.01.",BU$10,""))+(SUMIFS(Kosztorys!$F:$F,Kosztorys!$D:$D,$B239,Kosztorys!$I:$I,CONCATENATE("&lt;=31.03.",BU$10,""))-SUMIFS(Kosztorys!$F:$F,Kosztorys!$D:$D,$B239,Kosztorys!$I:$I,CONCATENATE("&lt;=31.12.",BT$10,"")))*0.75+(SUMIFS(Kosztorys!$F:$F,Kosztorys!$D:$D,$B239,Kosztorys!$I:$I,CONCATENATE("&lt;=30.06.",BU$10,""))-SUMIFS(Kosztorys!$F:$F,Kosztorys!$D:$D,$B239,Kosztorys!$I:$I,CONCATENATE("&lt;=31.03.",BU$10,"")))*0.5+(SUMIFS(Kosztorys!$F:$F,Kosztorys!$D:$D,$B239,Kosztorys!$I:$I,CONCATENATE("&lt;=30.09.",BU$10,""))-SUMIFS(Kosztorys!$F:$F,Kosztorys!$D:$D,$B239,Kosztorys!$I:$I,CONCATENATE("&lt;=30.06.",BU$10,"")))*0.25,"nic"),0)</f>
        <v/>
      </c>
      <c r="BV239" s="41">
        <f>IF($C239="OPEX - Koszt 1szt/rok",IF($M239="szt",SUMIFS(Kosztorys!$F:$F,Kosztorys!$D:$D,$B239,Kosztorys!$I:$I,CONCATENATE("&lt;01.01.",BV$10,""))+(SUMIFS(Kosztorys!$F:$F,Kosztorys!$D:$D,$B239,Kosztorys!$I:$I,CONCATENATE("&lt;=31.03.",BV$10,""))-SUMIFS(Kosztorys!$F:$F,Kosztorys!$D:$D,$B239,Kosztorys!$I:$I,CONCATENATE("&lt;=31.12.",BU$10,"")))*0.75+(SUMIFS(Kosztorys!$F:$F,Kosztorys!$D:$D,$B239,Kosztorys!$I:$I,CONCATENATE("&lt;=30.06.",BV$10,""))-SUMIFS(Kosztorys!$F:$F,Kosztorys!$D:$D,$B239,Kosztorys!$I:$I,CONCATENATE("&lt;=31.03.",BV$10,"")))*0.5+(SUMIFS(Kosztorys!$F:$F,Kosztorys!$D:$D,$B239,Kosztorys!$I:$I,CONCATENATE("&lt;=30.09.",BV$10,""))-SUMIFS(Kosztorys!$F:$F,Kosztorys!$D:$D,$B239,Kosztorys!$I:$I,CONCATENATE("&lt;=30.06.",BV$10,"")))*0.25,"nic"),0)</f>
        <v/>
      </c>
      <c r="BW239" s="41">
        <f>IF($C239="OPEX - Koszt 1szt/rok",IF($M239="szt",SUMIFS(Kosztorys!$F:$F,Kosztorys!$D:$D,$B239,Kosztorys!$I:$I,CONCATENATE("&lt;01.01.",BW$10,""))+(SUMIFS(Kosztorys!$F:$F,Kosztorys!$D:$D,$B239,Kosztorys!$I:$I,CONCATENATE("&lt;=31.03.",BW$10,""))-SUMIFS(Kosztorys!$F:$F,Kosztorys!$D:$D,$B239,Kosztorys!$I:$I,CONCATENATE("&lt;=31.12.",BV$10,"")))*0.75+(SUMIFS(Kosztorys!$F:$F,Kosztorys!$D:$D,$B239,Kosztorys!$I:$I,CONCATENATE("&lt;=30.06.",BW$10,""))-SUMIFS(Kosztorys!$F:$F,Kosztorys!$D:$D,$B239,Kosztorys!$I:$I,CONCATENATE("&lt;=31.03.",BW$10,"")))*0.5+(SUMIFS(Kosztorys!$F:$F,Kosztorys!$D:$D,$B239,Kosztorys!$I:$I,CONCATENATE("&lt;=30.09.",BW$10,""))-SUMIFS(Kosztorys!$F:$F,Kosztorys!$D:$D,$B239,Kosztorys!$I:$I,CONCATENATE("&lt;=30.06.",BW$10,"")))*0.25,"nic"),0)</f>
        <v/>
      </c>
      <c r="BX239" s="41">
        <f>IF(C239="OPEX - Koszt 1szt/rok",IF(MAX(BH239:BW239)=IF(ISERROR(VLOOKUP(B239,JB_tabela,MATCH(BX$9,JB_menu,0)-1,FALSE())),,VLOOKUP(B239,JB_tabela,MATCH(BX$9,JB_menu,0)-1,FALSE())),"OK","nie zgadza się liczba użytych JB"),"OK-ND")</f>
        <v/>
      </c>
      <c r="CB239" s="41">
        <f>IF($C239="OPEX - Długość 1m koszt/rok",IF($M239="m",SUMIFS(Kosztorys!$F:$F,Kosztorys!$D:$D,$B239,Kosztorys!$I:$I,CONCATENATE("&lt;01.01.",CB$10,""))+(SUMIFS(Kosztorys!$F:$F,Kosztorys!$D:$D,$B239,Kosztorys!$I:$I,CONCATENATE("&lt;=31.03.",CB$10,""))-SUMIFS(Kosztorys!$F:$F,Kosztorys!$D:$D,$B239,Kosztorys!$I:$I,CONCATENATE("&lt;=31.12.",CA$10,"")))*0.75+(SUMIFS(Kosztorys!$F:$F,Kosztorys!$D:$D,$B239,Kosztorys!$I:$I,CONCATENATE("&lt;=30.06.",CB$10,""))-SUMIFS(Kosztorys!$F:$F,Kosztorys!$D:$D,$B239,Kosztorys!$I:$I,CONCATENATE("&lt;=31.03.",CB$10,"")))*0.5+(SUMIFS(Kosztorys!$F:$F,Kosztorys!$D:$D,$B239,Kosztorys!$I:$I,CONCATENATE("&lt;=30.09.",CB$10,""))-SUMIFS(Kosztorys!$F:$F,Kosztorys!$D:$D,$B239,Kosztorys!$I:$I,CONCATENATE("&lt;=30.06.",CB$10,"")))*0.25,"nic"),0)</f>
        <v/>
      </c>
      <c r="CC239" s="41">
        <f>IF($C239="OPEX - Długość 1m koszt/rok",IF($M239="m",SUMIFS(Kosztorys!$F:$F,Kosztorys!$D:$D,$B239,Kosztorys!$I:$I,CONCATENATE("&lt;01.01.",CC$10,""))+(SUMIFS(Kosztorys!$F:$F,Kosztorys!$D:$D,$B239,Kosztorys!$I:$I,CONCATENATE("&lt;=31.03.",CC$10,""))-SUMIFS(Kosztorys!$F:$F,Kosztorys!$D:$D,$B239,Kosztorys!$I:$I,CONCATENATE("&lt;=31.12.",CB$10,"")))*0.75+(SUMIFS(Kosztorys!$F:$F,Kosztorys!$D:$D,$B239,Kosztorys!$I:$I,CONCATENATE("&lt;=30.06.",CC$10,""))-SUMIFS(Kosztorys!$F:$F,Kosztorys!$D:$D,$B239,Kosztorys!$I:$I,CONCATENATE("&lt;=31.03.",CC$10,"")))*0.5+(SUMIFS(Kosztorys!$F:$F,Kosztorys!$D:$D,$B239,Kosztorys!$I:$I,CONCATENATE("&lt;=30.09.",CC$10,""))-SUMIFS(Kosztorys!$F:$F,Kosztorys!$D:$D,$B239,Kosztorys!$I:$I,CONCATENATE("&lt;=30.06.",CC$10,"")))*0.25,"nic"),0)</f>
        <v/>
      </c>
      <c r="CD239" s="41">
        <f>IF($C239="OPEX - Długość 1m koszt/rok",IF($M239="m",SUMIFS(Kosztorys!$F:$F,Kosztorys!$D:$D,$B239,Kosztorys!$I:$I,CONCATENATE("&lt;01.01.",CD$10,""))+(SUMIFS(Kosztorys!$F:$F,Kosztorys!$D:$D,$B239,Kosztorys!$I:$I,CONCATENATE("&lt;=31.03.",CD$10,""))-SUMIFS(Kosztorys!$F:$F,Kosztorys!$D:$D,$B239,Kosztorys!$I:$I,CONCATENATE("&lt;=31.12.",CC$10,"")))*0.75+(SUMIFS(Kosztorys!$F:$F,Kosztorys!$D:$D,$B239,Kosztorys!$I:$I,CONCATENATE("&lt;=30.06.",CD$10,""))-SUMIFS(Kosztorys!$F:$F,Kosztorys!$D:$D,$B239,Kosztorys!$I:$I,CONCATENATE("&lt;=31.03.",CD$10,"")))*0.5+(SUMIFS(Kosztorys!$F:$F,Kosztorys!$D:$D,$B239,Kosztorys!$I:$I,CONCATENATE("&lt;=30.09.",CD$10,""))-SUMIFS(Kosztorys!$F:$F,Kosztorys!$D:$D,$B239,Kosztorys!$I:$I,CONCATENATE("&lt;=30.06.",CD$10,"")))*0.25,"nic"),0)</f>
        <v/>
      </c>
      <c r="CE239" s="41">
        <f>IF($C239="OPEX - Długość 1m koszt/rok",IF($M239="m",SUMIFS(Kosztorys!$F:$F,Kosztorys!$D:$D,$B239,Kosztorys!$I:$I,CONCATENATE("&lt;01.01.",CE$10,""))+(SUMIFS(Kosztorys!$F:$F,Kosztorys!$D:$D,$B239,Kosztorys!$I:$I,CONCATENATE("&lt;=31.03.",CE$10,""))-SUMIFS(Kosztorys!$F:$F,Kosztorys!$D:$D,$B239,Kosztorys!$I:$I,CONCATENATE("&lt;=31.12.",CD$10,"")))*0.75+(SUMIFS(Kosztorys!$F:$F,Kosztorys!$D:$D,$B239,Kosztorys!$I:$I,CONCATENATE("&lt;=30.06.",CE$10,""))-SUMIFS(Kosztorys!$F:$F,Kosztorys!$D:$D,$B239,Kosztorys!$I:$I,CONCATENATE("&lt;=31.03.",CE$10,"")))*0.5+(SUMIFS(Kosztorys!$F:$F,Kosztorys!$D:$D,$B239,Kosztorys!$I:$I,CONCATENATE("&lt;=30.09.",CE$10,""))-SUMIFS(Kosztorys!$F:$F,Kosztorys!$D:$D,$B239,Kosztorys!$I:$I,CONCATENATE("&lt;=30.06.",CE$10,"")))*0.25,"nic"),0)</f>
        <v/>
      </c>
      <c r="CF239" s="41">
        <f>IF($C239="OPEX - Długość 1m koszt/rok",IF($M239="m",SUMIFS(Kosztorys!$F:$F,Kosztorys!$D:$D,$B239,Kosztorys!$I:$I,CONCATENATE("&lt;01.01.",CF$10,""))+(SUMIFS(Kosztorys!$F:$F,Kosztorys!$D:$D,$B239,Kosztorys!$I:$I,CONCATENATE("&lt;=31.03.",CF$10,""))-SUMIFS(Kosztorys!$F:$F,Kosztorys!$D:$D,$B239,Kosztorys!$I:$I,CONCATENATE("&lt;=31.12.",CE$10,"")))*0.75+(SUMIFS(Kosztorys!$F:$F,Kosztorys!$D:$D,$B239,Kosztorys!$I:$I,CONCATENATE("&lt;=30.06.",CF$10,""))-SUMIFS(Kosztorys!$F:$F,Kosztorys!$D:$D,$B239,Kosztorys!$I:$I,CONCATENATE("&lt;=31.03.",CF$10,"")))*0.5+(SUMIFS(Kosztorys!$F:$F,Kosztorys!$D:$D,$B239,Kosztorys!$I:$I,CONCATENATE("&lt;=30.09.",CF$10,""))-SUMIFS(Kosztorys!$F:$F,Kosztorys!$D:$D,$B239,Kosztorys!$I:$I,CONCATENATE("&lt;=30.06.",CF$10,"")))*0.25,"nic"),0)</f>
        <v/>
      </c>
      <c r="CG239" s="41">
        <f>IF($C239="OPEX - Długość 1m koszt/rok",IF($M239="m",SUMIFS(Kosztorys!$F:$F,Kosztorys!$D:$D,$B239,Kosztorys!$I:$I,CONCATENATE("&lt;01.01.",CG$10,""))+(SUMIFS(Kosztorys!$F:$F,Kosztorys!$D:$D,$B239,Kosztorys!$I:$I,CONCATENATE("&lt;=31.03.",CG$10,""))-SUMIFS(Kosztorys!$F:$F,Kosztorys!$D:$D,$B239,Kosztorys!$I:$I,CONCATENATE("&lt;=31.12.",CF$10,"")))*0.75+(SUMIFS(Kosztorys!$F:$F,Kosztorys!$D:$D,$B239,Kosztorys!$I:$I,CONCATENATE("&lt;=30.06.",CG$10,""))-SUMIFS(Kosztorys!$F:$F,Kosztorys!$D:$D,$B239,Kosztorys!$I:$I,CONCATENATE("&lt;=31.03.",CG$10,"")))*0.5+(SUMIFS(Kosztorys!$F:$F,Kosztorys!$D:$D,$B239,Kosztorys!$I:$I,CONCATENATE("&lt;=30.09.",CG$10,""))-SUMIFS(Kosztorys!$F:$F,Kosztorys!$D:$D,$B239,Kosztorys!$I:$I,CONCATENATE("&lt;=30.06.",CG$10,"")))*0.25,"nic"),0)</f>
        <v/>
      </c>
      <c r="CH239" s="41">
        <f>IF($C239="OPEX - Długość 1m koszt/rok",IF($M239="m",SUMIFS(Kosztorys!$F:$F,Kosztorys!$D:$D,$B239,Kosztorys!$I:$I,CONCATENATE("&lt;01.01.",CH$10,""))+(SUMIFS(Kosztorys!$F:$F,Kosztorys!$D:$D,$B239,Kosztorys!$I:$I,CONCATENATE("&lt;=31.03.",CH$10,""))-SUMIFS(Kosztorys!$F:$F,Kosztorys!$D:$D,$B239,Kosztorys!$I:$I,CONCATENATE("&lt;=31.12.",CG$10,"")))*0.75+(SUMIFS(Kosztorys!$F:$F,Kosztorys!$D:$D,$B239,Kosztorys!$I:$I,CONCATENATE("&lt;=30.06.",CH$10,""))-SUMIFS(Kosztorys!$F:$F,Kosztorys!$D:$D,$B239,Kosztorys!$I:$I,CONCATENATE("&lt;=31.03.",CH$10,"")))*0.5+(SUMIFS(Kosztorys!$F:$F,Kosztorys!$D:$D,$B239,Kosztorys!$I:$I,CONCATENATE("&lt;=30.09.",CH$10,""))-SUMIFS(Kosztorys!$F:$F,Kosztorys!$D:$D,$B239,Kosztorys!$I:$I,CONCATENATE("&lt;=30.06.",CH$10,"")))*0.25,"nic"),0)</f>
        <v/>
      </c>
      <c r="CI239" s="41">
        <f>IF($C239="OPEX - Długość 1m koszt/rok",IF($M239="m",SUMIFS(Kosztorys!$F:$F,Kosztorys!$D:$D,$B239,Kosztorys!$I:$I,CONCATENATE("&lt;01.01.",CI$10,""))+(SUMIFS(Kosztorys!$F:$F,Kosztorys!$D:$D,$B239,Kosztorys!$I:$I,CONCATENATE("&lt;=31.03.",CI$10,""))-SUMIFS(Kosztorys!$F:$F,Kosztorys!$D:$D,$B239,Kosztorys!$I:$I,CONCATENATE("&lt;=31.12.",CH$10,"")))*0.75+(SUMIFS(Kosztorys!$F:$F,Kosztorys!$D:$D,$B239,Kosztorys!$I:$I,CONCATENATE("&lt;=30.06.",CI$10,""))-SUMIFS(Kosztorys!$F:$F,Kosztorys!$D:$D,$B239,Kosztorys!$I:$I,CONCATENATE("&lt;=31.03.",CI$10,"")))*0.5+(SUMIFS(Kosztorys!$F:$F,Kosztorys!$D:$D,$B239,Kosztorys!$I:$I,CONCATENATE("&lt;=30.09.",CI$10,""))-SUMIFS(Kosztorys!$F:$F,Kosztorys!$D:$D,$B239,Kosztorys!$I:$I,CONCATENATE("&lt;=30.06.",CI$10,"")))*0.25,"nic"),0)</f>
        <v/>
      </c>
      <c r="CJ239" s="41">
        <f>IF($C239="OPEX - Długość 1m koszt/rok",IF($M239="m",SUMIFS(Kosztorys!$F:$F,Kosztorys!$D:$D,$B239,Kosztorys!$I:$I,CONCATENATE("&lt;01.01.",CJ$10,""))+(SUMIFS(Kosztorys!$F:$F,Kosztorys!$D:$D,$B239,Kosztorys!$I:$I,CONCATENATE("&lt;=31.03.",CJ$10,""))-SUMIFS(Kosztorys!$F:$F,Kosztorys!$D:$D,$B239,Kosztorys!$I:$I,CONCATENATE("&lt;=31.12.",CI$10,"")))*0.75+(SUMIFS(Kosztorys!$F:$F,Kosztorys!$D:$D,$B239,Kosztorys!$I:$I,CONCATENATE("&lt;=30.06.",CJ$10,""))-SUMIFS(Kosztorys!$F:$F,Kosztorys!$D:$D,$B239,Kosztorys!$I:$I,CONCATENATE("&lt;=31.03.",CJ$10,"")))*0.5+(SUMIFS(Kosztorys!$F:$F,Kosztorys!$D:$D,$B239,Kosztorys!$I:$I,CONCATENATE("&lt;=30.09.",CJ$10,""))-SUMIFS(Kosztorys!$F:$F,Kosztorys!$D:$D,$B239,Kosztorys!$I:$I,CONCATENATE("&lt;=30.06.",CJ$10,"")))*0.25,"nic"),0)</f>
        <v/>
      </c>
      <c r="CK239" s="41">
        <f>IF($C239="OPEX - Długość 1m koszt/rok",IF($M239="m",SUMIFS(Kosztorys!$F:$F,Kosztorys!$D:$D,$B239,Kosztorys!$I:$I,CONCATENATE("&lt;01.01.",CK$10,""))+(SUMIFS(Kosztorys!$F:$F,Kosztorys!$D:$D,$B239,Kosztorys!$I:$I,CONCATENATE("&lt;=31.03.",CK$10,""))-SUMIFS(Kosztorys!$F:$F,Kosztorys!$D:$D,$B239,Kosztorys!$I:$I,CONCATENATE("&lt;=31.12.",CJ$10,"")))*0.75+(SUMIFS(Kosztorys!$F:$F,Kosztorys!$D:$D,$B239,Kosztorys!$I:$I,CONCATENATE("&lt;=30.06.",CK$10,""))-SUMIFS(Kosztorys!$F:$F,Kosztorys!$D:$D,$B239,Kosztorys!$I:$I,CONCATENATE("&lt;=31.03.",CK$10,"")))*0.5+(SUMIFS(Kosztorys!$F:$F,Kosztorys!$D:$D,$B239,Kosztorys!$I:$I,CONCATENATE("&lt;=30.09.",CK$10,""))-SUMIFS(Kosztorys!$F:$F,Kosztorys!$D:$D,$B239,Kosztorys!$I:$I,CONCATENATE("&lt;=30.06.",CK$10,"")))*0.25,"nic"),0)</f>
        <v/>
      </c>
      <c r="CL239" s="41">
        <f>IF($C239="OPEX - Długość 1m koszt/rok",IF($M239="m",SUMIFS(Kosztorys!$F:$F,Kosztorys!$D:$D,$B239,Kosztorys!$I:$I,CONCATENATE("&lt;01.01.",CL$10,""))+(SUMIFS(Kosztorys!$F:$F,Kosztorys!$D:$D,$B239,Kosztorys!$I:$I,CONCATENATE("&lt;=31.03.",CL$10,""))-SUMIFS(Kosztorys!$F:$F,Kosztorys!$D:$D,$B239,Kosztorys!$I:$I,CONCATENATE("&lt;=31.12.",CK$10,"")))*0.75+(SUMIFS(Kosztorys!$F:$F,Kosztorys!$D:$D,$B239,Kosztorys!$I:$I,CONCATENATE("&lt;=30.06.",CL$10,""))-SUMIFS(Kosztorys!$F:$F,Kosztorys!$D:$D,$B239,Kosztorys!$I:$I,CONCATENATE("&lt;=31.03.",CL$10,"")))*0.5+(SUMIFS(Kosztorys!$F:$F,Kosztorys!$D:$D,$B239,Kosztorys!$I:$I,CONCATENATE("&lt;=30.09.",CL$10,""))-SUMIFS(Kosztorys!$F:$F,Kosztorys!$D:$D,$B239,Kosztorys!$I:$I,CONCATENATE("&lt;=30.06.",CL$10,"")))*0.25,"nic"),0)</f>
        <v/>
      </c>
      <c r="CM239" s="41">
        <f>IF($C239="OPEX - Długość 1m koszt/rok",IF($M239="m",SUMIFS(Kosztorys!$F:$F,Kosztorys!$D:$D,$B239,Kosztorys!$I:$I,CONCATENATE("&lt;01.01.",CM$10,""))+(SUMIFS(Kosztorys!$F:$F,Kosztorys!$D:$D,$B239,Kosztorys!$I:$I,CONCATENATE("&lt;=31.03.",CM$10,""))-SUMIFS(Kosztorys!$F:$F,Kosztorys!$D:$D,$B239,Kosztorys!$I:$I,CONCATENATE("&lt;=31.12.",CL$10,"")))*0.75+(SUMIFS(Kosztorys!$F:$F,Kosztorys!$D:$D,$B239,Kosztorys!$I:$I,CONCATENATE("&lt;=30.06.",CM$10,""))-SUMIFS(Kosztorys!$F:$F,Kosztorys!$D:$D,$B239,Kosztorys!$I:$I,CONCATENATE("&lt;=31.03.",CM$10,"")))*0.5+(SUMIFS(Kosztorys!$F:$F,Kosztorys!$D:$D,$B239,Kosztorys!$I:$I,CONCATENATE("&lt;=30.09.",CM$10,""))-SUMIFS(Kosztorys!$F:$F,Kosztorys!$D:$D,$B239,Kosztorys!$I:$I,CONCATENATE("&lt;=30.06.",CM$10,"")))*0.25,"nic"),0)</f>
        <v/>
      </c>
      <c r="CN239" s="41">
        <f>IF($C239="OPEX - Długość 1m koszt/rok",IF($M239="m",SUMIFS(Kosztorys!$F:$F,Kosztorys!$D:$D,$B239,Kosztorys!$I:$I,CONCATENATE("&lt;01.01.",CN$10,""))+(SUMIFS(Kosztorys!$F:$F,Kosztorys!$D:$D,$B239,Kosztorys!$I:$I,CONCATENATE("&lt;=31.03.",CN$10,""))-SUMIFS(Kosztorys!$F:$F,Kosztorys!$D:$D,$B239,Kosztorys!$I:$I,CONCATENATE("&lt;=31.12.",CM$10,"")))*0.75+(SUMIFS(Kosztorys!$F:$F,Kosztorys!$D:$D,$B239,Kosztorys!$I:$I,CONCATENATE("&lt;=30.06.",CN$10,""))-SUMIFS(Kosztorys!$F:$F,Kosztorys!$D:$D,$B239,Kosztorys!$I:$I,CONCATENATE("&lt;=31.03.",CN$10,"")))*0.5+(SUMIFS(Kosztorys!$F:$F,Kosztorys!$D:$D,$B239,Kosztorys!$I:$I,CONCATENATE("&lt;=30.09.",CN$10,""))-SUMIFS(Kosztorys!$F:$F,Kosztorys!$D:$D,$B239,Kosztorys!$I:$I,CONCATENATE("&lt;=30.06.",CN$10,"")))*0.25,"nic"),0)</f>
        <v/>
      </c>
      <c r="CO239" s="41">
        <f>IF($C239="OPEX - Długość 1m koszt/rok",IF($M239="m",SUMIFS(Kosztorys!$F:$F,Kosztorys!$D:$D,$B239,Kosztorys!$I:$I,CONCATENATE("&lt;01.01.",CO$10,""))+(SUMIFS(Kosztorys!$F:$F,Kosztorys!$D:$D,$B239,Kosztorys!$I:$I,CONCATENATE("&lt;=31.03.",CO$10,""))-SUMIFS(Kosztorys!$F:$F,Kosztorys!$D:$D,$B239,Kosztorys!$I:$I,CONCATENATE("&lt;=31.12.",CN$10,"")))*0.75+(SUMIFS(Kosztorys!$F:$F,Kosztorys!$D:$D,$B239,Kosztorys!$I:$I,CONCATENATE("&lt;=30.06.",CO$10,""))-SUMIFS(Kosztorys!$F:$F,Kosztorys!$D:$D,$B239,Kosztorys!$I:$I,CONCATENATE("&lt;=31.03.",CO$10,"")))*0.5+(SUMIFS(Kosztorys!$F:$F,Kosztorys!$D:$D,$B239,Kosztorys!$I:$I,CONCATENATE("&lt;=30.09.",CO$10,""))-SUMIFS(Kosztorys!$F:$F,Kosztorys!$D:$D,$B239,Kosztorys!$I:$I,CONCATENATE("&lt;=30.06.",CO$10,"")))*0.25,"nic"),0)</f>
        <v/>
      </c>
      <c r="CP239" s="41">
        <f>IF($C239="OPEX - Długość 1m koszt/rok",IF($M239="m",SUMIFS(Kosztorys!$F:$F,Kosztorys!$D:$D,$B239,Kosztorys!$I:$I,CONCATENATE("&lt;01.01.",CP$10,""))+(SUMIFS(Kosztorys!$F:$F,Kosztorys!$D:$D,$B239,Kosztorys!$I:$I,CONCATENATE("&lt;=31.03.",CP$10,""))-SUMIFS(Kosztorys!$F:$F,Kosztorys!$D:$D,$B239,Kosztorys!$I:$I,CONCATENATE("&lt;=31.12.",CO$10,"")))*0.75+(SUMIFS(Kosztorys!$F:$F,Kosztorys!$D:$D,$B239,Kosztorys!$I:$I,CONCATENATE("&lt;=30.06.",CP$10,""))-SUMIFS(Kosztorys!$F:$F,Kosztorys!$D:$D,$B239,Kosztorys!$I:$I,CONCATENATE("&lt;=31.03.",CP$10,"")))*0.5+(SUMIFS(Kosztorys!$F:$F,Kosztorys!$D:$D,$B239,Kosztorys!$I:$I,CONCATENATE("&lt;=30.09.",CP$10,""))-SUMIFS(Kosztorys!$F:$F,Kosztorys!$D:$D,$B239,Kosztorys!$I:$I,CONCATENATE("&lt;=30.06.",CP$10,"")))*0.25,"nic"),0)</f>
        <v/>
      </c>
      <c r="CQ239" s="41">
        <f>IF($C239="OPEX - Długość 1m koszt/rok",IF($M239="m",SUMIFS(Kosztorys!$F:$F,Kosztorys!$D:$D,$B239,Kosztorys!$I:$I,CONCATENATE("&lt;01.01.",CQ$10,""))+(SUMIFS(Kosztorys!$F:$F,Kosztorys!$D:$D,$B239,Kosztorys!$I:$I,CONCATENATE("&lt;=31.03.",CQ$10,""))-SUMIFS(Kosztorys!$F:$F,Kosztorys!$D:$D,$B239,Kosztorys!$I:$I,CONCATENATE("&lt;=31.12.",CP$10,"")))*0.75+(SUMIFS(Kosztorys!$F:$F,Kosztorys!$D:$D,$B239,Kosztorys!$I:$I,CONCATENATE("&lt;=30.06.",CQ$10,""))-SUMIFS(Kosztorys!$F:$F,Kosztorys!$D:$D,$B239,Kosztorys!$I:$I,CONCATENATE("&lt;=31.03.",CQ$10,"")))*0.5+(SUMIFS(Kosztorys!$F:$F,Kosztorys!$D:$D,$B239,Kosztorys!$I:$I,CONCATENATE("&lt;=30.09.",CQ$10,""))-SUMIFS(Kosztorys!$F:$F,Kosztorys!$D:$D,$B239,Kosztorys!$I:$I,CONCATENATE("&lt;=30.06.",CQ$10,"")))*0.25,"nic"),0)</f>
        <v/>
      </c>
      <c r="CR239" s="41">
        <f>IF(C239="OPEX - Długość 1m koszt/rok",IF(MAX(CB239:CQ239)=IF(ISERROR(VLOOKUP(B239,JB_tabela,MATCH(CR$9,JB_menu,0)-1,FALSE())),,VLOOKUP(B239,JB_tabela,MATCH(CR$9,JB_menu,0)-1,FALSE())),"OK","nie zgadza się liczba użytych JB"),"OK-ND")</f>
        <v/>
      </c>
      <c r="CS239" s="41">
        <f>IFERROR(VLOOKUP($C239,$CY$2:$CZ$7,2,FALSE()),"ERROR")</f>
        <v/>
      </c>
      <c r="CV239" s="41">
        <f>$Q239</f>
        <v/>
      </c>
      <c r="CW239" s="41">
        <f>$R239</f>
        <v/>
      </c>
      <c r="CX239" s="41">
        <f>$S239</f>
        <v/>
      </c>
      <c r="CY239" s="41">
        <f>ROUND(IF(LEFT($C239,4)="CAPE",ROUND($E239*$H239,2)*OFFSET(T239,0,$CS239),0),2)</f>
        <v/>
      </c>
      <c r="CZ239" s="41">
        <f>ROUND(IF(LEFT($C239,4)="CAPE",ROUND($E239*$H239,2)*OFFSET(U239,0,$CS239),0),2)</f>
        <v/>
      </c>
      <c r="DA239" s="41">
        <f>ROUND(IF(LEFT($C239,4)="CAPE",ROUND($E239*$H239,2)*OFFSET(V239,0,$CS239),0),2)</f>
        <v/>
      </c>
      <c r="DB239" s="41">
        <f>ROUND(IF(LEFT($C239,4)="CAPE",ROUND($E239*$H239,2)*OFFSET(W239,0,$CS239),0),2)</f>
        <v/>
      </c>
      <c r="DC239" s="41">
        <f>ROUND(IF(LEFT($C239,4)="CAPE",ROUND($E239*$H239,2)*OFFSET(X239,0,$CS239),0),2)</f>
        <v/>
      </c>
      <c r="DD239" s="41">
        <f>ROUND(IF(LEFT($C239,4)="CAPE",ROUND($E239*$H239,2)*OFFSET(Y239,0,$CS239),0),2)</f>
        <v/>
      </c>
      <c r="DE239" s="41">
        <f>ROUND(IF(LEFT($C239,4)="CAPE",ROUND($E239*$H239,2)*OFFSET(Z239,0,$CS239),0),2)</f>
        <v/>
      </c>
      <c r="DF239" s="41">
        <f>ROUND(IF(LEFT($C239,4)="CAPE",ROUND($E239*$H239,2)*OFFSET(AA239,0,$CS239),0),2)</f>
        <v/>
      </c>
      <c r="DG239" s="41">
        <f>ROUND(IF(LEFT($C239,4)="CAPE",ROUND($E239*$H239,2)*OFFSET(AB239,0,$CS239),0),2)</f>
        <v/>
      </c>
      <c r="DH239" s="41">
        <f>ROUND(IF(LEFT($C239,4)="CAPE",ROUND($E239*$H239,2)*OFFSET(AC239,0,$CS239),0),2)</f>
        <v/>
      </c>
      <c r="DI239" s="41">
        <f>ROUND(IF(LEFT($C239,4)="CAPE",ROUND($E239*$H239,2)*OFFSET(AD239,0,$CS239),0),2)</f>
        <v/>
      </c>
      <c r="DJ239" s="41">
        <f>ROUND(IF(LEFT($C239,4)="CAPE",ROUND($E239*$H239,2)*OFFSET(AE239,0,$CS239),0),2)</f>
        <v/>
      </c>
      <c r="DK239" s="41">
        <f>ROUND(IF(LEFT($C239,4)="CAPE",ROUND($E239*$H239,2)*OFFSET(AF239,0,$CS239),0),2)</f>
        <v/>
      </c>
      <c r="DL239" s="41">
        <f>ROUND(IF(LEFT($C239,4)="CAPE",ROUND($E239*$H239,2)*OFFSET(AG239,0,$CS239),0),2)</f>
        <v/>
      </c>
      <c r="DM239" s="41">
        <f>ROUND(IF(LEFT($C239,4)="CAPE",ROUND($E239*$H239,2)*OFFSET(AH239,0,$CS239),0),2)</f>
        <v/>
      </c>
      <c r="DN239" s="41">
        <f>ROUND(IF(LEFT($C239,4)="CAPE",ROUND($E239*$H239,2)*OFFSET(AI239,0,$CS239),0),2)</f>
        <v/>
      </c>
      <c r="DP239" s="41">
        <f>$Q239</f>
        <v/>
      </c>
      <c r="DQ239" s="41">
        <f>$R239</f>
        <v/>
      </c>
      <c r="DR239" s="41">
        <f>$S239</f>
        <v/>
      </c>
      <c r="DS239" s="41">
        <f>ROUND(IF(LEFT($C239,4)="OPEX",$E239*$H239*OFFSET($T239,0,$CS239),0),2)</f>
        <v/>
      </c>
      <c r="DT239" s="41">
        <f>ROUND(IF(LEFT($C239,4)="OPEX",$E239*$H239*OFFSET($U239,0,$CS239),0),2)</f>
        <v/>
      </c>
      <c r="DU239" s="41">
        <f>ROUND(IF(LEFT($C239,4)="OPEX",$E239*$H239*OFFSET($V239,0,$CS239),0),2)</f>
        <v/>
      </c>
      <c r="DV239" s="41">
        <f>ROUND(IF(LEFT($C239,4)="OPEX",$E239*$H239*OFFSET($W239,0,$CS239),0),2)</f>
        <v/>
      </c>
      <c r="DW239" s="41">
        <f>ROUND(IF(LEFT($C239,4)="OPEX",$E239*$H239*OFFSET($X239,0,$CS239),0),2)</f>
        <v/>
      </c>
      <c r="DX239" s="41">
        <f>ROUND(IF(LEFT($C239,4)="OPEX",$E239*$H239*OFFSET($Y239,0,$CS239),0),2)</f>
        <v/>
      </c>
      <c r="DY239" s="41">
        <f>ROUND(IF(LEFT($C239,4)="OPEX",$E239*$H239*OFFSET($Z239,0,$CS239),0),2)</f>
        <v/>
      </c>
      <c r="DZ239" s="41">
        <f>ROUND(IF(LEFT($C239,4)="OPEX",$E239*$H239*OFFSET($AA239,0,$CS239),0),2)</f>
        <v/>
      </c>
      <c r="EA239" s="41">
        <f>ROUND(IF(LEFT($C239,4)="OPEX",$E239*$H239*OFFSET($AB239,0,$CS239),0),2)</f>
        <v/>
      </c>
      <c r="EB239" s="41">
        <f>ROUND(IF(LEFT($C239,4)="OPEX",$E239*$H239*OFFSET($AC239,0,$CS239),0),2)</f>
        <v/>
      </c>
      <c r="EC239" s="41">
        <f>ROUND(IF(LEFT($C239,4)="OPEX",$E239*$H239*OFFSET($AD239,0,$CS239),0),2)</f>
        <v/>
      </c>
      <c r="ED239" s="41">
        <f>ROUND(IF(LEFT($C239,4)="OPEX",$E239*$H239*OFFSET($AE239,0,$CS239),0),2)</f>
        <v/>
      </c>
      <c r="EE239" s="41">
        <f>ROUND(IF(LEFT($C239,4)="OPEX",$E239*$H239*OFFSET($AF239,0,$CS239),0),2)</f>
        <v/>
      </c>
      <c r="EF239" s="41">
        <f>ROUND(IF(LEFT($C239,4)="OPEX",$E239*$H239*OFFSET($AG239,0,$CS239),0),2)</f>
        <v/>
      </c>
      <c r="EG239" s="41">
        <f>ROUND(IF(LEFT($C239,4)="OPEX",$E239*$H239*OFFSET($AH239,0,$CS239),0),2)</f>
        <v/>
      </c>
      <c r="EH239" s="41">
        <f>ROUND(IF(LEFT($C239,4)="OPEX",$E239*$H239*OFFSET($AI239,0,$CS239),0),2)</f>
        <v/>
      </c>
      <c r="EJ239" s="41">
        <f>$Q239</f>
        <v/>
      </c>
      <c r="EK239" s="41">
        <f>$R239</f>
        <v/>
      </c>
      <c r="EL239" s="41">
        <f>$S239</f>
        <v/>
      </c>
      <c r="EM239" s="41">
        <f>ROUND($D239*$CY239,2)</f>
        <v/>
      </c>
      <c r="EN239" s="41">
        <f>ROUND($D239*$CZ239,2)</f>
        <v/>
      </c>
      <c r="EO239" s="41">
        <f>ROUND($D239*$DA239,2)</f>
        <v/>
      </c>
      <c r="EP239" s="41">
        <f>ROUND($D239*$DB239,2)</f>
        <v/>
      </c>
      <c r="EQ239" s="41">
        <f>ROUND($D239*$DC239,2)</f>
        <v/>
      </c>
      <c r="ER239" s="41">
        <f>ROUND($D239*$DD239,2)</f>
        <v/>
      </c>
      <c r="ES239" s="41">
        <f>ROUND($D239*$DE239,2)</f>
        <v/>
      </c>
      <c r="ET239" s="41">
        <f>ROUND($D239*$DF239,2)</f>
        <v/>
      </c>
      <c r="EU239" s="41">
        <f>ROUND($D239*$DG239,2)</f>
        <v/>
      </c>
      <c r="EV239" s="41">
        <f>ROUND($D239*$DH239,2)</f>
        <v/>
      </c>
      <c r="EW239" s="41">
        <f>ROUND($D239*$DI239,2)</f>
        <v/>
      </c>
      <c r="EX239" s="41">
        <f>ROUND($D239*$DJ239,2)</f>
        <v/>
      </c>
      <c r="EY239" s="41">
        <f>ROUND($D239*$DK239,2)</f>
        <v/>
      </c>
      <c r="EZ239" s="41">
        <f>ROUND($D239*$DL239,2)</f>
        <v/>
      </c>
      <c r="FA239" s="41">
        <f>ROUND($D239*$DM239,2)</f>
        <v/>
      </c>
      <c r="FB239" s="41">
        <f>ROUND($D239*$DN239,2)</f>
        <v/>
      </c>
      <c r="FG239" s="41">
        <f>ROUND(IF(LEFT($C239,4)="CAPE",SUM($CY239:CY239 )/$P239,0),2)</f>
        <v/>
      </c>
      <c r="FH239" s="41">
        <f>ROUND(IF(LEFT($C239,4)="CAPE",SUM($CY239:CZ239 )/$P239,0),2)</f>
        <v/>
      </c>
      <c r="FI239" s="41">
        <f>ROUND(IF(LEFT($C239,4)="CAPE",SUM($CY239:DA239 )/$P239,0),2)</f>
        <v/>
      </c>
      <c r="FJ239" s="41">
        <f>ROUND(IF(LEFT($C239,4)="CAPE",SUM($CY239:DB239 )/$P239,0),2)</f>
        <v/>
      </c>
      <c r="FK239" s="41">
        <f>ROUND(IF(LEFT($C239,4)="CAPE",SUM($CY239:DC239 )/$P239,0),2)</f>
        <v/>
      </c>
      <c r="FL239" s="41">
        <f>ROUND(IF(LEFT($C239,4)="CAPE",SUM($CY239:DD239 )/$P239,0),2)</f>
        <v/>
      </c>
      <c r="FM239" s="41">
        <f>ROUND(IF(LEFT($C239,4)="CAPE",SUM($CY239:DE239 )/$P239,0),2)</f>
        <v/>
      </c>
      <c r="FN239" s="41">
        <f>ROUND(IF(LEFT($C239,4)="CAPE",SUM($CY239:DF239 )/$P239,0),2)</f>
        <v/>
      </c>
      <c r="FO239" s="41">
        <f>ROUND(IF(LEFT($C239,4)="CAPE",SUM($CY239:DG239 )/$P239,0),2)</f>
        <v/>
      </c>
      <c r="FP239" s="41">
        <f>ROUND(IF(LEFT($C239,4)="CAPE",SUM($CY239:DH239 )/$P239,0),2)</f>
        <v/>
      </c>
      <c r="FQ239" s="41">
        <f>ROUND(IF(LEFT($C239,4)="CAPE",SUM($CY239:DI239 )/$P239,0),2)</f>
        <v/>
      </c>
      <c r="FR239" s="41">
        <f>ROUND(IF(LEFT($C239,4)="CAPE",SUM($CY239:DJ239 )/$P239,0),2)</f>
        <v/>
      </c>
      <c r="FS239" s="41">
        <f>ROUND(IF(LEFT($C239,4)="CAPE",SUM($CY239:DK239 )/$P239,0),2)</f>
        <v/>
      </c>
      <c r="FT239" s="41">
        <f>ROUND(IF(LEFT($C239,4)="CAPE",SUM($CY239:DL239 )/$P239,0),2)</f>
        <v/>
      </c>
      <c r="FU239" s="41">
        <f>ROUND(IF(LEFT($C239,4)="CAPE",SUM($CY239:DM239 )/$P239,0),2)</f>
        <v/>
      </c>
      <c r="FV239" s="41">
        <f>ROUND(IF(LEFT($C239,4)="CAPE",SUM($CY239:DN239 )/$P239,0),2)</f>
        <v/>
      </c>
      <c r="GA239" s="41">
        <f>ROUND(IF(SUM($FG239:FG239)&gt;SUM($CY239:CY239),SUM($CY239:CY239),SUM($FG239:FG239)),2)</f>
        <v/>
      </c>
      <c r="GB239" s="41">
        <f>ROUND(IF(SUM($FG239:FH239)&gt;SUM($CY239:CZ239),SUM($CY239:CZ239),SUM($FG239:FH239)),2)</f>
        <v/>
      </c>
      <c r="GC239" s="41">
        <f>ROUND(IF(SUM($FG239:FI239)&gt;SUM($CY239:DA239),SUM($CY239:DA239),SUM($FG239:FI239)),2)</f>
        <v/>
      </c>
      <c r="GD239" s="41">
        <f>ROUND(IF(SUM($FG239:FJ239)&gt;SUM($CY239:DB239),SUM($CY239:DB239),SUM($FG239:FJ239)),2)</f>
        <v/>
      </c>
      <c r="GE239" s="41">
        <f>ROUND(IF(SUM($FG239:FK239)&gt;SUM($CY239:DC239),SUM($CY239:DC239),SUM($FG239:FK239)),2)</f>
        <v/>
      </c>
      <c r="GF239" s="41">
        <f>ROUND(IF(SUM($FG239:FL239)&gt;SUM($CY239:DD239),SUM($CY239:DD239),SUM($FG239:FL239)),2)</f>
        <v/>
      </c>
      <c r="GG239" s="41">
        <f>ROUND(IF(SUM($FG239:FM239)&gt;SUM($CY239:DE239),SUM($CY239:DE239),SUM($FG239:FM239)),2)</f>
        <v/>
      </c>
      <c r="GH239" s="41">
        <f>ROUND(IF(SUM($FG239:FN239)&gt;SUM($CY239:DF239),SUM($CY239:DF239),SUM($FG239:FN239)),2)</f>
        <v/>
      </c>
      <c r="GI239" s="41">
        <f>ROUND(IF(SUM($FG239:FO239)&gt;SUM($CY239:DG239),SUM($CY239:DG239),SUM($FG239:FO239)),2)</f>
        <v/>
      </c>
      <c r="GJ239" s="41">
        <f>ROUND(IF(SUM($FG239:FP239)&gt;SUM($CY239:DH239),SUM($CY239:DH239),SUM($FG239:FP239)),2)</f>
        <v/>
      </c>
      <c r="GK239" s="41">
        <f>ROUND(IF(SUM($FG239:FQ239)&gt;SUM($CY239:DI239),SUM($CY239:DI239),SUM($FG239:FQ239)),2)</f>
        <v/>
      </c>
      <c r="GL239" s="41">
        <f>ROUND(IF(SUM($FG239:FR239)&gt;SUM($CY239:DJ239),SUM($CY239:DJ239),SUM($FG239:FR239)),2)</f>
        <v/>
      </c>
      <c r="GM239" s="41">
        <f>ROUND(IF(SUM($FG239:FS239)&gt;SUM($CY239:DK239),SUM($CY239:DK239),SUM($FG239:FS239)),2)</f>
        <v/>
      </c>
      <c r="GN239" s="41">
        <f>ROUND(IF(SUM($FG239:FT239)&gt;SUM($CY239:DL239),SUM($CY239:DL239),SUM($FG239:FT239)),2)</f>
        <v/>
      </c>
      <c r="GO239" s="41">
        <f>ROUND(IF(SUM($FG239:FU239)&gt;SUM($CY239:DM239),SUM($CY239:DM239),SUM($FG239:FU239)),2)</f>
        <v/>
      </c>
      <c r="GP239" s="41">
        <f>ROUND(IF(SUM($FG239:FV239)&gt;SUM($CY239:DN239),SUM($CY239:DN239),SUM($FG239:FV239)),2)</f>
        <v/>
      </c>
      <c r="GR239" s="41">
        <f>$Q239</f>
        <v/>
      </c>
      <c r="GS239" s="41">
        <f>$R239</f>
        <v/>
      </c>
      <c r="GT239" s="41">
        <f>$S239</f>
        <v/>
      </c>
      <c r="GU239" s="41">
        <f>$GA239</f>
        <v/>
      </c>
      <c r="GV239" s="41">
        <f>GB239 - GA239</f>
        <v/>
      </c>
      <c r="GW239" s="41">
        <f>GC239 - GB239</f>
        <v/>
      </c>
      <c r="GX239" s="41">
        <f>GD239 - GC239</f>
        <v/>
      </c>
      <c r="GY239" s="41">
        <f>GE239 - GD239</f>
        <v/>
      </c>
      <c r="GZ239" s="41">
        <f>GF239 - GE239</f>
        <v/>
      </c>
      <c r="HA239" s="41">
        <f>GG239 - GF239</f>
        <v/>
      </c>
      <c r="HB239" s="41">
        <f>GH239 - GG239</f>
        <v/>
      </c>
      <c r="HC239" s="41">
        <f>GI239 - GH239</f>
        <v/>
      </c>
      <c r="HD239" s="41">
        <f>GJ239 - GI239</f>
        <v/>
      </c>
      <c r="HE239" s="41">
        <f>GK239 - GJ239</f>
        <v/>
      </c>
      <c r="HF239" s="41">
        <f>GL239 - GK239</f>
        <v/>
      </c>
      <c r="HG239" s="41">
        <f>GM239 - GL239</f>
        <v/>
      </c>
      <c r="HH239" s="41">
        <f>GN239 - GM239</f>
        <v/>
      </c>
      <c r="HI239" s="41">
        <f>GO239 - GN239</f>
        <v/>
      </c>
      <c r="HJ239" s="41">
        <f>GP239 - GO239</f>
        <v/>
      </c>
      <c r="HL239" s="41">
        <f>$Q239</f>
        <v/>
      </c>
      <c r="HM239" s="41">
        <f>$R239</f>
        <v/>
      </c>
      <c r="HN239" s="41">
        <f>$S239</f>
        <v/>
      </c>
      <c r="HO239" s="144">
        <f>SUMIFS(Kosztorys!$F:$F,Kosztorys!$D:$D,$B239,Kosztorys!$I:$I,CONCATENATE("&lt;01.01.",HP$10,""))</f>
        <v/>
      </c>
      <c r="HP239" s="144">
        <f>SUMIFS(Kosztorys!$F:$F,Kosztorys!$D:$D,$B239,Kosztorys!$I:$I,CONCATENATE("&lt;01.04.",HQ$10,""))-SUM($HO239)</f>
        <v/>
      </c>
      <c r="HQ239" s="144">
        <f>SUMIFS(Kosztorys!$F:$F,Kosztorys!$D:$D,$B239,Kosztorys!$I:$I,CONCATENATE("&lt;01.07.",HR$10,""))-SUM($HO239:HP239)</f>
        <v/>
      </c>
      <c r="HR239" s="144">
        <f>SUMIFS(Kosztorys!$F:$F,Kosztorys!$D:$D,$B239,Kosztorys!$I:$I,CONCATENATE("&lt;01.10.",HS$10,""))-SUM($HO239:HQ239)</f>
        <v/>
      </c>
      <c r="HS239" s="144">
        <f>SUMIFS(Kosztorys!$F:$F,Kosztorys!$D:$D,$B239,Kosztorys!$I:$I,CONCATENATE("&lt;01.01.",HT$10,""))-SUM($HO239:HR239)</f>
        <v/>
      </c>
      <c r="HT239" s="144">
        <f>SUMIFS(Kosztorys!$F:$F,Kosztorys!$D:$D,$B239,Kosztorys!$I:$I,CONCATENATE("&lt;01.04.",HU$10,""))-SUM($HO239:HS239)</f>
        <v/>
      </c>
      <c r="HU239" s="144">
        <f>SUMIFS(Kosztorys!$F:$F,Kosztorys!$D:$D,$B239,Kosztorys!$I:$I,CONCATENATE("&lt;01.07.",HV$10,""))-SUM($HO239:HT239)</f>
        <v/>
      </c>
      <c r="HV239" s="144">
        <f>SUMIFS(Kosztorys!$F:$F,Kosztorys!$D:$D,$B239,Kosztorys!$I:$I,CONCATENATE("&lt;01.10.",HW$10,""))-SUM($HO239:HU239)</f>
        <v/>
      </c>
      <c r="HW239" s="144">
        <f>SUMIFS(Kosztorys!$F:$F,Kosztorys!$D:$D,$B239,Kosztorys!$I:$I,CONCATENATE("&lt;01.01.",HX$10,""))-SUM($HO239:HV239)</f>
        <v/>
      </c>
      <c r="HX239" s="144">
        <f>SUMIFS(Kosztorys!$F:$F,Kosztorys!$D:$D,$B239,Kosztorys!$I:$I,CONCATENATE("&lt;01.04.",HY$10,""))-SUM($HO239:HW239)</f>
        <v/>
      </c>
      <c r="HY239" s="144">
        <f>SUMIFS(Kosztorys!$F:$F,Kosztorys!$D:$D,$B239,Kosztorys!$I:$I,CONCATENATE("&lt;01.07.",HZ$10,""))-SUM($HO239:HX239)</f>
        <v/>
      </c>
      <c r="HZ239" s="144">
        <f>SUMIFS(Kosztorys!$F:$F,Kosztorys!$D:$D,$B239,Kosztorys!$I:$I,CONCATENATE("&lt;01.10.",IA$10,""))-SUM($HO239:HY239)</f>
        <v/>
      </c>
      <c r="IA239" s="144">
        <f>SUMIFS(Kosztorys!$F:$F,Kosztorys!$D:$D,$B239,Kosztorys!$I:$I,CONCATENATE("&lt;01.01.",IB$10,""))-SUM($HO239:HZ239)</f>
        <v/>
      </c>
      <c r="IB239" s="145">
        <f>IF(M239="szt",IF(SUM(HO239:IA239)=IF(ISERROR(VLOOKUP(B239,JB_tabela,MATCH(IB$9,JB_menu,0)-1,FALSE())),,VLOOKUP(B239,JB_tabela,MATCH(IB$9,JB_menu,0)-1,FALSE())),"OK","nie zgadza się liczba użytych JB"),IF(SUM(HO239:IA239)=IF(ISERROR(VLOOKUP(B239,JB_tabela,MATCH(IC$9,JB_menu,0)-1,FALSE())),,VLOOKUP(B239,JB_tabela,MATCH(IC$9,JB_menu,0)-1,FALSE())),"OK","nie zgadzają się metry użyte w JB"))</f>
        <v/>
      </c>
      <c r="IE239" s="41">
        <f>$Q239</f>
        <v/>
      </c>
      <c r="IF239" s="41">
        <f>$R239</f>
        <v/>
      </c>
      <c r="IG239" s="41">
        <f>$S239</f>
        <v/>
      </c>
      <c r="IH239" s="348">
        <f>IF(LEFT($C239,4)="CAPE",ROUND(HO239*$L239,2),0)</f>
        <v/>
      </c>
      <c r="II239" s="348">
        <f>IF(LEFT($C239,4)="CAPE",ROUND(HP239*$L239,2),0)</f>
        <v/>
      </c>
      <c r="IJ239" s="348">
        <f>IF(LEFT($C239,4)="CAPE",ROUND(HQ239*$L239,2),0)</f>
        <v/>
      </c>
      <c r="IK239" s="348">
        <f>IF(LEFT($C239,4)="CAPE",ROUND(HR239*$L239,2),0)</f>
        <v/>
      </c>
      <c r="IL239" s="348">
        <f>IF(LEFT($C239,4)="CAPE",ROUND(HS239*$L239,2),0)</f>
        <v/>
      </c>
      <c r="IM239" s="348">
        <f>IF(LEFT($C239,4)="CAPE",ROUND(HT239*$L239,2),0)</f>
        <v/>
      </c>
      <c r="IN239" s="348">
        <f>IF(LEFT($C239,4)="CAPE",ROUND(HU239*$L239,2),0)</f>
        <v/>
      </c>
      <c r="IO239" s="348">
        <f>IF(LEFT($C239,4)="CAPE",ROUND(HV239*$L239,2),0)</f>
        <v/>
      </c>
      <c r="IP239" s="348">
        <f>IF(LEFT($C239,4)="CAPE",ROUND(HW239*$L239,2),0)</f>
        <v/>
      </c>
      <c r="IQ239" s="348">
        <f>IF(LEFT($C239,4)="CAPE",ROUND(HX239*$L239,2),0)</f>
        <v/>
      </c>
      <c r="IR239" s="348">
        <f>IF(LEFT($C239,4)="CAPE",ROUND(HY239*$L239,2),0)</f>
        <v/>
      </c>
      <c r="IS239" s="348">
        <f>IF(LEFT($C239,4)="CAPE",ROUND(HZ239*$L239,2),0)</f>
        <v/>
      </c>
      <c r="IT239" s="348">
        <f>IF(LEFT($C239,4)="CAPE",ROUND(IA239*$L239,2),0)</f>
        <v/>
      </c>
      <c r="IU239" s="41">
        <f>IF(SUM(IH239:IT239)=SUM(CY239:DN239),"OK",SUM(IH239:IT239)-SUM(CY239:DN239))</f>
        <v/>
      </c>
    </row>
    <row r="240" ht="12.95" customHeight="1">
      <c r="A240" s="119" t="n"/>
      <c r="B240" s="225" t="inlineStr">
        <is>
          <t>siec_doste_n</t>
        </is>
      </c>
      <c r="C240" s="139" t="inlineStr">
        <is>
          <t>CAPEX - Długość 1m</t>
        </is>
      </c>
      <c r="D240" s="140" t="n">
        <v>0</v>
      </c>
      <c r="E240" s="147" t="n">
        <v>1.2</v>
      </c>
      <c r="F240" s="153" t="inlineStr">
        <is>
          <t>mb</t>
        </is>
      </c>
      <c r="G240" s="150" t="inlineStr">
        <is>
          <t>Projekt wykonawczy linii optotelekomunikacyjnej</t>
        </is>
      </c>
      <c r="H240" s="360">
        <f>IF(ISERROR(VLOOKUP(G240,KB_tabela,MATCH(H$9,KB_menu,0)-2,FALSE())),,VLOOKUP(G240,KB_tabela,MATCH(H$9,KB_menu,0)-2,FALSE()))</f>
        <v/>
      </c>
      <c r="I240" s="41">
        <f>IF(ISERROR(VLOOKUP(B240,JB_tabela,MATCH("czy puste",JB_menu,0)-1,FALSE())),"BŁĄD brak takiej JB",VLOOKUP(B240,JB_tabela,MATCH("czy puste",JB_menu,0)-1,FALSE()))</f>
        <v/>
      </c>
      <c r="J240" s="41">
        <f>IF(ISERROR(VLOOKUP(G240,KB_tabela,MATCH(H$9,KB_menu,0)-2,FALSE())),"BŁĄD brak takiego KB",IF(H240=0,IF(LEFT(C240,4)="OPEX","OK",IF(G240="brak kosztów CAPEX","OK","Brak Ceny KB")),"OK"))</f>
        <v/>
      </c>
      <c r="K240" s="41">
        <f>IF(AJ240="nie zgadza się liczba użytych JB","Nie liczy wszystkich JB",IF(BD240="nie zgadza się liczba użytych JB","Nie liczy wszystkich JB",IF(BX240="nie zgadza się liczba użytych JB","Nie liczy wszystkich JB",IF(BX240="nie zgadza się liczba użytych JB","Nie liczy wszystkich JB","OK"))))</f>
        <v/>
      </c>
      <c r="L240" s="361">
        <f>ROUND((E240*H240),2)</f>
        <v/>
      </c>
      <c r="M240" s="41">
        <f>VLOOKUP(B240,JB_tabela,MATCH(M$9,JB_menu,0)-1,FALSE())</f>
        <v/>
      </c>
      <c r="P240" s="41">
        <f>IF(ISERROR(VLOOKUP(S240,KATEGORIA_tabela,MATCH(P$9,KATEGORIA_menu,0)-2,FALSE())),,VLOOKUP(S240,KATEGORIA_tabela,MATCH(P$9,KATEGORIA_menu,0)-2,FALSE()))</f>
        <v/>
      </c>
      <c r="Q240" s="41">
        <f>IF(ISERROR(VLOOKUP(B240,JB_tabela,MATCH(Q$9,JB_menu,0)-1,FALSE())),,VLOOKUP(B240,JB_tabela,MATCH(Q$9,JB_menu,0)-1,FALSE()))</f>
        <v/>
      </c>
      <c r="R240" s="41">
        <f>IF(ISERROR(VLOOKUP(G240,KB_tabela,MATCH(R$9,KB_menu,0)-2,FALSE())),,VLOOKUP(G240,KB_tabela,MATCH(R$9,KB_menu,0)-2,FALSE()))</f>
        <v/>
      </c>
      <c r="S240" s="41">
        <f>IF(ISERROR(VLOOKUP(G240,KB_tabela,MATCH(S$9,KB_menu,0)-2,FALSE())),,VLOOKUP(G240,KB_tabela,MATCH(S$9,KB_menu,0)-2,FALSE()))</f>
        <v/>
      </c>
      <c r="T240" s="116">
        <f>IF($C240="CAPEX - 1szt JB",IF($M240="szt",SUMIFS(Kosztorys!$F:$F,Kosztorys!$D:$D,$B240,Kosztorys!$I:$I,CONCATENATE("&lt;01.01.",U$10,""))-SUMIFS(Kosztorys!$F:$F,Kosztorys!$D:$D,$B240,Kosztorys!$I:$I,CONCATENATE("&lt;01.01.",T$10,"")),COUNTIFS(Kosztorys!$D:$D,$B240,Kosztorys!$I:$I,CONCATENATE("&lt;01.01.",U$10,""))-COUNTIFS(Kosztorys!$D:$D,$B240,Kosztorys!$I:$I,CONCATENATE("&lt;01.01.",T$10,""))),0)</f>
        <v/>
      </c>
      <c r="U240" s="116">
        <f>IF($C240="CAPEX - 1szt JB",IF($M240="szt",SUMIFS(Kosztorys!$F:$F,Kosztorys!$D:$D,$B240,Kosztorys!$I:$I,CONCATENATE("&lt;01.01.",V$10,""))-SUMIFS(Kosztorys!$F:$F,Kosztorys!$D:$D,$B240,Kosztorys!$I:$I,CONCATENATE("&lt;01.01.",U$10,"")),COUNTIFS(Kosztorys!$D:$D,$B240,Kosztorys!$I:$I,CONCATENATE("&lt;01.01.",V$10,""))-COUNTIFS(Kosztorys!$D:$D,$B240,Kosztorys!$I:$I,CONCATENATE("&lt;01.01.",U$10,""))),0)</f>
        <v/>
      </c>
      <c r="V240" s="116">
        <f>IF($C240="CAPEX - 1szt JB",IF($M240="szt",SUMIFS(Kosztorys!$F:$F,Kosztorys!$D:$D,$B240,Kosztorys!$I:$I,CONCATENATE("&lt;01.01.",W$10,""))-SUMIFS(Kosztorys!$F:$F,Kosztorys!$D:$D,$B240,Kosztorys!$I:$I,CONCATENATE("&lt;01.01.",V$10,"")),COUNTIFS(Kosztorys!$D:$D,$B240,Kosztorys!$I:$I,CONCATENATE("&lt;01.01.",W$10,""))-COUNTIFS(Kosztorys!$D:$D,$B240,Kosztorys!$I:$I,CONCATENATE("&lt;01.01.",V$10,""))),0)</f>
        <v/>
      </c>
      <c r="W240" s="116">
        <f>IF($C240="CAPEX - 1szt JB",IF($M240="szt",SUMIFS(Kosztorys!$F:$F,Kosztorys!$D:$D,$B240,Kosztorys!$I:$I,CONCATENATE("&lt;01.01.",X$10,""))-SUMIFS(Kosztorys!$F:$F,Kosztorys!$D:$D,$B240,Kosztorys!$I:$I,CONCATENATE("&lt;01.01.",W$10,"")),COUNTIFS(Kosztorys!$D:$D,$B240,Kosztorys!$I:$I,CONCATENATE("&lt;01.01.",X$10,""))-COUNTIFS(Kosztorys!$D:$D,$B240,Kosztorys!$I:$I,CONCATENATE("&lt;01.01.",W$10,""))),0)</f>
        <v/>
      </c>
      <c r="X240" s="116">
        <f>IF($C240="CAPEX - 1szt JB",IF($M240="szt",SUMIFS(Kosztorys!$F:$F,Kosztorys!$D:$D,$B240,Kosztorys!$I:$I,CONCATENATE("&lt;01.01.",Y$10,""))-SUMIFS(Kosztorys!$F:$F,Kosztorys!$D:$D,$B240,Kosztorys!$I:$I,CONCATENATE("&lt;01.01.",X$10,"")),COUNTIFS(Kosztorys!$D:$D,$B240,Kosztorys!$I:$I,CONCATENATE("&lt;01.01.",Y$10,""))-COUNTIFS(Kosztorys!$D:$D,$B240,Kosztorys!$I:$I,CONCATENATE("&lt;01.01.",X$10,""))),0)</f>
        <v/>
      </c>
      <c r="Y240" s="116">
        <f>IF($C240="CAPEX - 1szt JB",IF($M240="szt",SUMIFS(Kosztorys!$F:$F,Kosztorys!$D:$D,$B240,Kosztorys!$I:$I,CONCATENATE("&lt;01.01.",Z$10,""))-SUMIFS(Kosztorys!$F:$F,Kosztorys!$D:$D,$B240,Kosztorys!$I:$I,CONCATENATE("&lt;01.01.",Y$10,"")),COUNTIFS(Kosztorys!$D:$D,$B240,Kosztorys!$I:$I,CONCATENATE("&lt;01.01.",Z$10,""))-COUNTIFS(Kosztorys!$D:$D,$B240,Kosztorys!$I:$I,CONCATENATE("&lt;01.01.",Y$10,""))),0)</f>
        <v/>
      </c>
      <c r="Z240" s="116">
        <f>IF($C240="CAPEX - 1szt JB",IF($M240="szt",SUMIFS(Kosztorys!$F:$F,Kosztorys!$D:$D,$B240,Kosztorys!$I:$I,CONCATENATE("&lt;01.01.",AA$10,""))-SUMIFS(Kosztorys!$F:$F,Kosztorys!$D:$D,$B240,Kosztorys!$I:$I,CONCATENATE("&lt;01.01.",Z$10,"")),COUNTIFS(Kosztorys!$D:$D,$B240,Kosztorys!$I:$I,CONCATENATE("&lt;01.01.",AA$10,""))-COUNTIFS(Kosztorys!$D:$D,$B240,Kosztorys!$I:$I,CONCATENATE("&lt;01.01.",Z$10,""))),0)</f>
        <v/>
      </c>
      <c r="AA240" s="116">
        <f>IF($C240="CAPEX - 1szt JB",IF($M240="szt",SUMIFS(Kosztorys!$F:$F,Kosztorys!$D:$D,$B240,Kosztorys!$I:$I,CONCATENATE("&lt;01.01.",AB$10,""))-SUMIFS(Kosztorys!$F:$F,Kosztorys!$D:$D,$B240,Kosztorys!$I:$I,CONCATENATE("&lt;01.01.",AA$10,"")),COUNTIFS(Kosztorys!$D:$D,$B240,Kosztorys!$I:$I,CONCATENATE("&lt;01.01.",AB$10,""))-COUNTIFS(Kosztorys!$D:$D,$B240,Kosztorys!$I:$I,CONCATENATE("&lt;01.01.",AA$10,""))),0)</f>
        <v/>
      </c>
      <c r="AB240" s="116">
        <f>IF($C240="CAPEX - 1szt JB",IF($M240="szt",SUMIFS(Kosztorys!$F:$F,Kosztorys!$D:$D,$B240,Kosztorys!$I:$I,CONCATENATE("&lt;01.01.",AC$10,""))-SUMIFS(Kosztorys!$F:$F,Kosztorys!$D:$D,$B240,Kosztorys!$I:$I,CONCATENATE("&lt;01.01.",AB$10,"")),COUNTIFS(Kosztorys!$D:$D,$B240,Kosztorys!$I:$I,CONCATENATE("&lt;01.01.",AC$10,""))-COUNTIFS(Kosztorys!$D:$D,$B240,Kosztorys!$I:$I,CONCATENATE("&lt;01.01.",AB$10,""))),0)</f>
        <v/>
      </c>
      <c r="AC240" s="116">
        <f>IF($C240="CAPEX - 1szt JB",IF($M240="szt",SUMIFS(Kosztorys!$F:$F,Kosztorys!$D:$D,$B240,Kosztorys!$I:$I,CONCATENATE("&lt;01.01.",AD$10,""))-SUMIFS(Kosztorys!$F:$F,Kosztorys!$D:$D,$B240,Kosztorys!$I:$I,CONCATENATE("&lt;01.01.",AC$10,"")),COUNTIFS(Kosztorys!$D:$D,$B240,Kosztorys!$I:$I,CONCATENATE("&lt;01.01.",AD$10,""))-COUNTIFS(Kosztorys!$D:$D,$B240,Kosztorys!$I:$I,CONCATENATE("&lt;01.01.",AC$10,""))),0)</f>
        <v/>
      </c>
      <c r="AD240" s="116">
        <f>IF($C240="CAPEX - 1szt JB",IF($M240="szt",SUMIFS(Kosztorys!$F:$F,Kosztorys!$D:$D,$B240,Kosztorys!$I:$I,CONCATENATE("&lt;01.01.",AE$10,""))-SUMIFS(Kosztorys!$F:$F,Kosztorys!$D:$D,$B240,Kosztorys!$I:$I,CONCATENATE("&lt;01.01.",AD$10,"")),COUNTIFS(Kosztorys!$D:$D,$B240,Kosztorys!$I:$I,CONCATENATE("&lt;01.01.",AE$10,""))-COUNTIFS(Kosztorys!$D:$D,$B240,Kosztorys!$I:$I,CONCATENATE("&lt;01.01.",AD$10,""))),0)</f>
        <v/>
      </c>
      <c r="AE240" s="116">
        <f>IF($C240="CAPEX - 1szt JB",IF($M240="szt",SUMIFS(Kosztorys!$F:$F,Kosztorys!$D:$D,$B240,Kosztorys!$I:$I,CONCATENATE("&lt;01.01.",AF$10,""))-SUMIFS(Kosztorys!$F:$F,Kosztorys!$D:$D,$B240,Kosztorys!$I:$I,CONCATENATE("&lt;01.01.",AE$10,"")),COUNTIFS(Kosztorys!$D:$D,$B240,Kosztorys!$I:$I,CONCATENATE("&lt;01.01.",AF$10,""))-COUNTIFS(Kosztorys!$D:$D,$B240,Kosztorys!$I:$I,CONCATENATE("&lt;01.01.",AE$10,""))),0)</f>
        <v/>
      </c>
      <c r="AF240" s="116">
        <f>IF($C240="CAPEX - 1szt JB",IF($M240="szt",SUMIFS(Kosztorys!$F:$F,Kosztorys!$D:$D,$B240,Kosztorys!$I:$I,CONCATENATE("&lt;01.01.",AG$10,""))-SUMIFS(Kosztorys!$F:$F,Kosztorys!$D:$D,$B240,Kosztorys!$I:$I,CONCATENATE("&lt;01.01.",AF$10,"")),COUNTIFS(Kosztorys!$D:$D,$B240,Kosztorys!$I:$I,CONCATENATE("&lt;01.01.",AG$10,""))-COUNTIFS(Kosztorys!$D:$D,$B240,Kosztorys!$I:$I,CONCATENATE("&lt;01.01.",AF$10,""))),0)</f>
        <v/>
      </c>
      <c r="AG240" s="116">
        <f>IF($C240="CAPEX - 1szt JB",IF($M240="szt",SUMIFS(Kosztorys!$F:$F,Kosztorys!$D:$D,$B240,Kosztorys!$I:$I,CONCATENATE("&lt;01.01.",AH$10,""))-SUMIFS(Kosztorys!$F:$F,Kosztorys!$D:$D,$B240,Kosztorys!$I:$I,CONCATENATE("&lt;01.01.",AG$10,"")),COUNTIFS(Kosztorys!$D:$D,$B240,Kosztorys!$I:$I,CONCATENATE("&lt;01.01.",AH$10,""))-COUNTIFS(Kosztorys!$D:$D,$B240,Kosztorys!$I:$I,CONCATENATE("&lt;01.01.",AG$10,""))),0)</f>
        <v/>
      </c>
      <c r="AH240" s="116">
        <f>IF($C240="CAPEX - 1szt JB",IF($M240="szt",SUMIFS(Kosztorys!$F:$F,Kosztorys!$D:$D,$B240,Kosztorys!$I:$I,CONCATENATE("&lt;01.01.",AI$10,""))-SUMIFS(Kosztorys!$F:$F,Kosztorys!$D:$D,$B240,Kosztorys!$I:$I,CONCATENATE("&lt;01.01.",AH$10,"")),COUNTIFS(Kosztorys!$D:$D,$B240,Kosztorys!$I:$I,CONCATENATE("&lt;01.01.",AI$10,""))-COUNTIFS(Kosztorys!$D:$D,$B240,Kosztorys!$I:$I,CONCATENATE("&lt;01.01.",AH$10,""))),0)</f>
        <v/>
      </c>
      <c r="AI240" s="116">
        <f>IF($C240="CAPEX - 1szt JB",IF($M240="szt",SUMIFS(Kosztorys!$F:$F,Kosztorys!$D:$D,$B240,Kosztorys!$I:$I,CONCATENATE("&lt;01.01.",AJ$10,""))-SUMIFS(Kosztorys!$F:$F,Kosztorys!$D:$D,$B240,Kosztorys!$I:$I,CONCATENATE("&lt;01.01.",AI$10,"")),COUNTIFS(Kosztorys!$D:$D,$B240,Kosztorys!$I:$I,CONCATENATE("&lt;01.01.",AJ$10,""))-COUNTIFS(Kosztorys!$D:$D,$B240,Kosztorys!$I:$I,CONCATENATE("&lt;01.01.",AI$10,""))),0)</f>
        <v/>
      </c>
      <c r="AJ240" s="116">
        <f>IF(C240="CAPEX - 1szt JB",IF(SUM(T240:AI240)=IF(ISERROR(VLOOKUP(B240,JB_tabela,MATCH(AJ$9,JB_menu,0)-1,FALSE())),,VLOOKUP(B240,JB_tabela,MATCH(AJ$9,JB_menu,0)-1,FALSE())),"OK","nie zgadza się liczba użytych JB"),"OK-ND")</f>
        <v/>
      </c>
      <c r="AM240" s="41">
        <f>IFERROR("_" &amp; VLOOKUP($B240,#REF!,1,FALSE()),#REF!)</f>
        <v/>
      </c>
      <c r="AN240" s="41">
        <f>IF($C240="CAPEX - Długość 1m",SUMIFS(Kosztorys!$F:$F,Kosztorys!$D:$D,$B240,Kosztorys!$I:$I,CONCATENATE("&lt;31.12.",AN$10,""))-SUMIFS(Kosztorys!$F:$F,Kosztorys!$D:$D,$B240,Kosztorys!$I:$I,CONCATENATE("&lt;31.12.",AM$10,"")),"x")</f>
        <v/>
      </c>
      <c r="AO240" s="41">
        <f>IF($C240="CAPEX - Długość 1m",SUMIFS(Kosztorys!$F:$F,Kosztorys!$D:$D,$B240,Kosztorys!$I:$I,CONCATENATE("&lt;31.12.",AO$10,""))-SUMIFS(Kosztorys!$F:$F,Kosztorys!$D:$D,$B240,Kosztorys!$I:$I,CONCATENATE("&lt;31.12.",AN$10,"")),"x")</f>
        <v/>
      </c>
      <c r="AP240" s="41">
        <f>IF($C240="CAPEX - Długość 1m",SUMIFS(Kosztorys!$F:$F,Kosztorys!$D:$D,$B240,Kosztorys!$I:$I,CONCATENATE("&lt;31.12.",AP$10,""))-SUMIFS(Kosztorys!$F:$F,Kosztorys!$D:$D,$B240,Kosztorys!$I:$I,CONCATENATE("&lt;31.12.",AO$10,"")),"x")</f>
        <v/>
      </c>
      <c r="AQ240" s="41">
        <f>IF($C240="CAPEX - Długość 1m",SUMIFS(Kosztorys!$F:$F,Kosztorys!$D:$D,$B240,Kosztorys!$I:$I,CONCATENATE("&lt;31.12.",AQ$10,""))-SUMIFS(Kosztorys!$F:$F,Kosztorys!$D:$D,$B240,Kosztorys!$I:$I,CONCATENATE("&lt;31.12.",AP$10,"")),"x")</f>
        <v/>
      </c>
      <c r="AR240" s="41">
        <f>IF($C240="CAPEX - Długość 1m",SUMIFS(Kosztorys!$F:$F,Kosztorys!$D:$D,$B240,Kosztorys!$I:$I,CONCATENATE("&lt;31.12.",AR$10,""))-SUMIFS(Kosztorys!$F:$F,Kosztorys!$D:$D,$B240,Kosztorys!$I:$I,CONCATENATE("&lt;31.12.",AQ$10,"")),"x")</f>
        <v/>
      </c>
      <c r="AS240" s="41">
        <f>IF($C240="CAPEX - Długość 1m",SUMIFS(Kosztorys!$F:$F,Kosztorys!$D:$D,$B240,Kosztorys!$I:$I,CONCATENATE("&lt;31.12.",AS$10,""))-SUMIFS(Kosztorys!$F:$F,Kosztorys!$D:$D,$B240,Kosztorys!$I:$I,CONCATENATE("&lt;31.12.",AR$10,"")),"x")</f>
        <v/>
      </c>
      <c r="AT240" s="41">
        <f>IF($C240="CAPEX - Długość 1m",SUMIFS(Kosztorys!$F:$F,Kosztorys!$D:$D,$B240,Kosztorys!$I:$I,CONCATENATE("&lt;31.12.",AT$10,""))-SUMIFS(Kosztorys!$F:$F,Kosztorys!$D:$D,$B240,Kosztorys!$I:$I,CONCATENATE("&lt;31.12.",AS$10,"")),"x")</f>
        <v/>
      </c>
      <c r="AU240" s="41">
        <f>IF($C240="CAPEX - Długość 1m",SUMIFS(Kosztorys!$F:$F,Kosztorys!$D:$D,$B240,Kosztorys!$I:$I,CONCATENATE("&lt;31.12.",AU$10,""))-SUMIFS(Kosztorys!$F:$F,Kosztorys!$D:$D,$B240,Kosztorys!$I:$I,CONCATENATE("&lt;31.12.",AT$10,"")),"x")</f>
        <v/>
      </c>
      <c r="AV240" s="41">
        <f>IF($C240="CAPEX - Długość 1m",SUMIFS(Kosztorys!$F:$F,Kosztorys!$D:$D,$B240,Kosztorys!$I:$I,CONCATENATE("&lt;31.12.",AV$10,""))-SUMIFS(Kosztorys!$F:$F,Kosztorys!$D:$D,$B240,Kosztorys!$I:$I,CONCATENATE("&lt;31.12.",AU$10,"")),"x")</f>
        <v/>
      </c>
      <c r="AW240" s="41">
        <f>IF($C240="CAPEX - Długość 1m",SUMIFS(Kosztorys!$F:$F,Kosztorys!$D:$D,$B240,Kosztorys!$I:$I,CONCATENATE("&lt;31.12.",AW$10,""))-SUMIFS(Kosztorys!$F:$F,Kosztorys!$D:$D,$B240,Kosztorys!$I:$I,CONCATENATE("&lt;31.12.",AV$10,"")),"x")</f>
        <v/>
      </c>
      <c r="AX240" s="41">
        <f>IF($C240="CAPEX - Długość 1m",SUMIFS(Kosztorys!$F:$F,Kosztorys!$D:$D,$B240,Kosztorys!$I:$I,CONCATENATE("&lt;31.12.",AX$10,""))-SUMIFS(Kosztorys!$F:$F,Kosztorys!$D:$D,$B240,Kosztorys!$I:$I,CONCATENATE("&lt;31.12.",AW$10,"")),"x")</f>
        <v/>
      </c>
      <c r="AY240" s="41">
        <f>IF($C240="CAPEX - Długość 1m",SUMIFS(Kosztorys!$F:$F,Kosztorys!$D:$D,$B240,Kosztorys!$I:$I,CONCATENATE("&lt;31.12.",AY$10,""))-SUMIFS(Kosztorys!$F:$F,Kosztorys!$D:$D,$B240,Kosztorys!$I:$I,CONCATENATE("&lt;31.12.",AX$10,"")),"x")</f>
        <v/>
      </c>
      <c r="AZ240" s="41">
        <f>IF($C240="CAPEX - Długość 1m",SUMIFS(Kosztorys!$F:$F,Kosztorys!$D:$D,$B240,Kosztorys!$I:$I,CONCATENATE("&lt;31.12.",AZ$10,""))-SUMIFS(Kosztorys!$F:$F,Kosztorys!$D:$D,$B240,Kosztorys!$I:$I,CONCATENATE("&lt;31.12.",AY$10,"")),"x")</f>
        <v/>
      </c>
      <c r="BA240" s="41">
        <f>IF($C240="CAPEX - Długość 1m",SUMIFS(Kosztorys!$F:$F,Kosztorys!$D:$D,$B240,Kosztorys!$I:$I,CONCATENATE("&lt;31.12.",BA$10,""))-SUMIFS(Kosztorys!$F:$F,Kosztorys!$D:$D,$B240,Kosztorys!$I:$I,CONCATENATE("&lt;31.12.",AZ$10,"")),"x")</f>
        <v/>
      </c>
      <c r="BB240" s="41">
        <f>IF($C240="CAPEX - Długość 1m",SUMIFS(Kosztorys!$F:$F,Kosztorys!$D:$D,$B240,Kosztorys!$I:$I,CONCATENATE("&lt;31.12.",BB$10,""))-SUMIFS(Kosztorys!$F:$F,Kosztorys!$D:$D,$B240,Kosztorys!$I:$I,CONCATENATE("&lt;31.12.",BA$10,"")),"x")</f>
        <v/>
      </c>
      <c r="BC240" s="41">
        <f>IF($C240="CAPEX - Długość 1m",SUMIFS(Kosztorys!$F:$F,Kosztorys!$D:$D,$B240,Kosztorys!$I:$I,CONCATENATE("&lt;31.12.",BC$10,""))-SUMIFS(Kosztorys!$F:$F,Kosztorys!$D:$D,$B240,Kosztorys!$I:$I,CONCATENATE("&lt;31.12.",BB$10,"")),"x")</f>
        <v/>
      </c>
      <c r="BD240" s="41">
        <f>IF(C240="CAPEX - Długość 1m",IF(SUM(AN240:BC240)=IF(ISERROR(VLOOKUP(B240,JB_tabela,MATCH(BD$9,JB_menu,0)-1,FALSE())),,VLOOKUP(B240,JB_tabela,MATCH(BD$9,JB_menu,0)-1,FALSE())),"OK","nie zgadza się liczba użytych JB"),"OK-ND")</f>
        <v/>
      </c>
      <c r="BH240" s="41">
        <f>IF($C240="OPEX - Koszt 1szt/rok",IF($M240="szt",SUMIFS(Kosztorys!$F:$F,Kosztorys!$D:$D,$B240,Kosztorys!$I:$I,CONCATENATE("&lt;01.01.",BH$10,""))+(SUMIFS(Kosztorys!$F:$F,Kosztorys!$D:$D,$B240,Kosztorys!$I:$I,CONCATENATE("&lt;=31.03.",BH$10,""))-SUMIFS(Kosztorys!$F:$F,Kosztorys!$D:$D,$B240,Kosztorys!$I:$I,CONCATENATE("&lt;=31.12.",BG$10,"")))*0.75+(SUMIFS(Kosztorys!$F:$F,Kosztorys!$D:$D,$B240,Kosztorys!$I:$I,CONCATENATE("&lt;=30.06.",BH$10,""))-SUMIFS(Kosztorys!$F:$F,Kosztorys!$D:$D,$B240,Kosztorys!$I:$I,CONCATENATE("&lt;=31.03.",BH$10,"")))*0.5+(SUMIFS(Kosztorys!$F:$F,Kosztorys!$D:$D,$B240,Kosztorys!$I:$I,CONCATENATE("&lt;=30.09.",BH$10,""))-SUMIFS(Kosztorys!$F:$F,Kosztorys!$D:$D,$B240,Kosztorys!$I:$I,CONCATENATE("&lt;=30.06.",BH$10,"")))*0.25,"nic"),0)</f>
        <v/>
      </c>
      <c r="BI240" s="41">
        <f>IF($C240="OPEX - Koszt 1szt/rok",IF($M240="szt",SUMIFS(Kosztorys!$F:$F,Kosztorys!$D:$D,$B240,Kosztorys!$I:$I,CONCATENATE("&lt;01.01.",BI$10,""))+(SUMIFS(Kosztorys!$F:$F,Kosztorys!$D:$D,$B240,Kosztorys!$I:$I,CONCATENATE("&lt;=31.03.",BI$10,""))-SUMIFS(Kosztorys!$F:$F,Kosztorys!$D:$D,$B240,Kosztorys!$I:$I,CONCATENATE("&lt;=31.12.",BH$10,"")))*0.75+(SUMIFS(Kosztorys!$F:$F,Kosztorys!$D:$D,$B240,Kosztorys!$I:$I,CONCATENATE("&lt;=30.06.",BI$10,""))-SUMIFS(Kosztorys!$F:$F,Kosztorys!$D:$D,$B240,Kosztorys!$I:$I,CONCATENATE("&lt;=31.03.",BI$10,"")))*0.5+(SUMIFS(Kosztorys!$F:$F,Kosztorys!$D:$D,$B240,Kosztorys!$I:$I,CONCATENATE("&lt;=30.09.",BI$10,""))-SUMIFS(Kosztorys!$F:$F,Kosztorys!$D:$D,$B240,Kosztorys!$I:$I,CONCATENATE("&lt;=30.06.",BI$10,"")))*0.25,"nic"),0)</f>
        <v/>
      </c>
      <c r="BJ240" s="41">
        <f>IF($C240="OPEX - Koszt 1szt/rok",IF($M240="szt",SUMIFS(Kosztorys!$F:$F,Kosztorys!$D:$D,$B240,Kosztorys!$I:$I,CONCATENATE("&lt;01.01.",BJ$10,""))+(SUMIFS(Kosztorys!$F:$F,Kosztorys!$D:$D,$B240,Kosztorys!$I:$I,CONCATENATE("&lt;=31.03.",BJ$10,""))-SUMIFS(Kosztorys!$F:$F,Kosztorys!$D:$D,$B240,Kosztorys!$I:$I,CONCATENATE("&lt;=31.12.",BI$10,"")))*0.75+(SUMIFS(Kosztorys!$F:$F,Kosztorys!$D:$D,$B240,Kosztorys!$I:$I,CONCATENATE("&lt;=30.06.",BJ$10,""))-SUMIFS(Kosztorys!$F:$F,Kosztorys!$D:$D,$B240,Kosztorys!$I:$I,CONCATENATE("&lt;=31.03.",BJ$10,"")))*0.5+(SUMIFS(Kosztorys!$F:$F,Kosztorys!$D:$D,$B240,Kosztorys!$I:$I,CONCATENATE("&lt;=30.09.",BJ$10,""))-SUMIFS(Kosztorys!$F:$F,Kosztorys!$D:$D,$B240,Kosztorys!$I:$I,CONCATENATE("&lt;=30.06.",BJ$10,"")))*0.25,"nic"),0)</f>
        <v/>
      </c>
      <c r="BK240" s="41">
        <f>IF($C240="OPEX - Koszt 1szt/rok",IF($M240="szt",SUMIFS(Kosztorys!$F:$F,Kosztorys!$D:$D,$B240,Kosztorys!$I:$I,CONCATENATE("&lt;01.01.",BK$10,""))+(SUMIFS(Kosztorys!$F:$F,Kosztorys!$D:$D,$B240,Kosztorys!$I:$I,CONCATENATE("&lt;=31.03.",BK$10,""))-SUMIFS(Kosztorys!$F:$F,Kosztorys!$D:$D,$B240,Kosztorys!$I:$I,CONCATENATE("&lt;=31.12.",BJ$10,"")))*0.75+(SUMIFS(Kosztorys!$F:$F,Kosztorys!$D:$D,$B240,Kosztorys!$I:$I,CONCATENATE("&lt;=30.06.",BK$10,""))-SUMIFS(Kosztorys!$F:$F,Kosztorys!$D:$D,$B240,Kosztorys!$I:$I,CONCATENATE("&lt;=31.03.",BK$10,"")))*0.5+(SUMIFS(Kosztorys!$F:$F,Kosztorys!$D:$D,$B240,Kosztorys!$I:$I,CONCATENATE("&lt;=30.09.",BK$10,""))-SUMIFS(Kosztorys!$F:$F,Kosztorys!$D:$D,$B240,Kosztorys!$I:$I,CONCATENATE("&lt;=30.06.",BK$10,"")))*0.25,"nic"),0)</f>
        <v/>
      </c>
      <c r="BL240" s="41">
        <f>IF($C240="OPEX - Koszt 1szt/rok",IF($M240="szt",SUMIFS(Kosztorys!$F:$F,Kosztorys!$D:$D,$B240,Kosztorys!$I:$I,CONCATENATE("&lt;01.01.",BL$10,""))+(SUMIFS(Kosztorys!$F:$F,Kosztorys!$D:$D,$B240,Kosztorys!$I:$I,CONCATENATE("&lt;=31.03.",BL$10,""))-SUMIFS(Kosztorys!$F:$F,Kosztorys!$D:$D,$B240,Kosztorys!$I:$I,CONCATENATE("&lt;=31.12.",BK$10,"")))*0.75+(SUMIFS(Kosztorys!$F:$F,Kosztorys!$D:$D,$B240,Kosztorys!$I:$I,CONCATENATE("&lt;=30.06.",BL$10,""))-SUMIFS(Kosztorys!$F:$F,Kosztorys!$D:$D,$B240,Kosztorys!$I:$I,CONCATENATE("&lt;=31.03.",BL$10,"")))*0.5+(SUMIFS(Kosztorys!$F:$F,Kosztorys!$D:$D,$B240,Kosztorys!$I:$I,CONCATENATE("&lt;=30.09.",BL$10,""))-SUMIFS(Kosztorys!$F:$F,Kosztorys!$D:$D,$B240,Kosztorys!$I:$I,CONCATENATE("&lt;=30.06.",BL$10,"")))*0.25,"nic"),0)</f>
        <v/>
      </c>
      <c r="BM240" s="41">
        <f>IF($C240="OPEX - Koszt 1szt/rok",IF($M240="szt",SUMIFS(Kosztorys!$F:$F,Kosztorys!$D:$D,$B240,Kosztorys!$I:$I,CONCATENATE("&lt;01.01.",BM$10,""))+(SUMIFS(Kosztorys!$F:$F,Kosztorys!$D:$D,$B240,Kosztorys!$I:$I,CONCATENATE("&lt;=31.03.",BM$10,""))-SUMIFS(Kosztorys!$F:$F,Kosztorys!$D:$D,$B240,Kosztorys!$I:$I,CONCATENATE("&lt;=31.12.",BL$10,"")))*0.75+(SUMIFS(Kosztorys!$F:$F,Kosztorys!$D:$D,$B240,Kosztorys!$I:$I,CONCATENATE("&lt;=30.06.",BM$10,""))-SUMIFS(Kosztorys!$F:$F,Kosztorys!$D:$D,$B240,Kosztorys!$I:$I,CONCATENATE("&lt;=31.03.",BM$10,"")))*0.5+(SUMIFS(Kosztorys!$F:$F,Kosztorys!$D:$D,$B240,Kosztorys!$I:$I,CONCATENATE("&lt;=30.09.",BM$10,""))-SUMIFS(Kosztorys!$F:$F,Kosztorys!$D:$D,$B240,Kosztorys!$I:$I,CONCATENATE("&lt;=30.06.",BM$10,"")))*0.25,"nic"),0)</f>
        <v/>
      </c>
      <c r="BN240" s="41">
        <f>IF($C240="OPEX - Koszt 1szt/rok",IF($M240="szt",SUMIFS(Kosztorys!$F:$F,Kosztorys!$D:$D,$B240,Kosztorys!$I:$I,CONCATENATE("&lt;01.01.",BN$10,""))+(SUMIFS(Kosztorys!$F:$F,Kosztorys!$D:$D,$B240,Kosztorys!$I:$I,CONCATENATE("&lt;=31.03.",BN$10,""))-SUMIFS(Kosztorys!$F:$F,Kosztorys!$D:$D,$B240,Kosztorys!$I:$I,CONCATENATE("&lt;=31.12.",BM$10,"")))*0.75+(SUMIFS(Kosztorys!$F:$F,Kosztorys!$D:$D,$B240,Kosztorys!$I:$I,CONCATENATE("&lt;=30.06.",BN$10,""))-SUMIFS(Kosztorys!$F:$F,Kosztorys!$D:$D,$B240,Kosztorys!$I:$I,CONCATENATE("&lt;=31.03.",BN$10,"")))*0.5+(SUMIFS(Kosztorys!$F:$F,Kosztorys!$D:$D,$B240,Kosztorys!$I:$I,CONCATENATE("&lt;=30.09.",BN$10,""))-SUMIFS(Kosztorys!$F:$F,Kosztorys!$D:$D,$B240,Kosztorys!$I:$I,CONCATENATE("&lt;=30.06.",BN$10,"")))*0.25,"nic"),0)</f>
        <v/>
      </c>
      <c r="BO240" s="41">
        <f>IF($C240="OPEX - Koszt 1szt/rok",IF($M240="szt",SUMIFS(Kosztorys!$F:$F,Kosztorys!$D:$D,$B240,Kosztorys!$I:$I,CONCATENATE("&lt;01.01.",BO$10,""))+(SUMIFS(Kosztorys!$F:$F,Kosztorys!$D:$D,$B240,Kosztorys!$I:$I,CONCATENATE("&lt;=31.03.",BO$10,""))-SUMIFS(Kosztorys!$F:$F,Kosztorys!$D:$D,$B240,Kosztorys!$I:$I,CONCATENATE("&lt;=31.12.",BN$10,"")))*0.75+(SUMIFS(Kosztorys!$F:$F,Kosztorys!$D:$D,$B240,Kosztorys!$I:$I,CONCATENATE("&lt;=30.06.",BO$10,""))-SUMIFS(Kosztorys!$F:$F,Kosztorys!$D:$D,$B240,Kosztorys!$I:$I,CONCATENATE("&lt;=31.03.",BO$10,"")))*0.5+(SUMIFS(Kosztorys!$F:$F,Kosztorys!$D:$D,$B240,Kosztorys!$I:$I,CONCATENATE("&lt;=30.09.",BO$10,""))-SUMIFS(Kosztorys!$F:$F,Kosztorys!$D:$D,$B240,Kosztorys!$I:$I,CONCATENATE("&lt;=30.06.",BO$10,"")))*0.25,"nic"),0)</f>
        <v/>
      </c>
      <c r="BP240" s="41">
        <f>IF($C240="OPEX - Koszt 1szt/rok",IF($M240="szt",SUMIFS(Kosztorys!$F:$F,Kosztorys!$D:$D,$B240,Kosztorys!$I:$I,CONCATENATE("&lt;01.01.",BP$10,""))+(SUMIFS(Kosztorys!$F:$F,Kosztorys!$D:$D,$B240,Kosztorys!$I:$I,CONCATENATE("&lt;=31.03.",BP$10,""))-SUMIFS(Kosztorys!$F:$F,Kosztorys!$D:$D,$B240,Kosztorys!$I:$I,CONCATENATE("&lt;=31.12.",BO$10,"")))*0.75+(SUMIFS(Kosztorys!$F:$F,Kosztorys!$D:$D,$B240,Kosztorys!$I:$I,CONCATENATE("&lt;=30.06.",BP$10,""))-SUMIFS(Kosztorys!$F:$F,Kosztorys!$D:$D,$B240,Kosztorys!$I:$I,CONCATENATE("&lt;=31.03.",BP$10,"")))*0.5+(SUMIFS(Kosztorys!$F:$F,Kosztorys!$D:$D,$B240,Kosztorys!$I:$I,CONCATENATE("&lt;=30.09.",BP$10,""))-SUMIFS(Kosztorys!$F:$F,Kosztorys!$D:$D,$B240,Kosztorys!$I:$I,CONCATENATE("&lt;=30.06.",BP$10,"")))*0.25,"nic"),0)</f>
        <v/>
      </c>
      <c r="BQ240" s="41">
        <f>IF($C240="OPEX - Koszt 1szt/rok",IF($M240="szt",SUMIFS(Kosztorys!$F:$F,Kosztorys!$D:$D,$B240,Kosztorys!$I:$I,CONCATENATE("&lt;01.01.",BQ$10,""))+(SUMIFS(Kosztorys!$F:$F,Kosztorys!$D:$D,$B240,Kosztorys!$I:$I,CONCATENATE("&lt;=31.03.",BQ$10,""))-SUMIFS(Kosztorys!$F:$F,Kosztorys!$D:$D,$B240,Kosztorys!$I:$I,CONCATENATE("&lt;=31.12.",BP$10,"")))*0.75+(SUMIFS(Kosztorys!$F:$F,Kosztorys!$D:$D,$B240,Kosztorys!$I:$I,CONCATENATE("&lt;=30.06.",BQ$10,""))-SUMIFS(Kosztorys!$F:$F,Kosztorys!$D:$D,$B240,Kosztorys!$I:$I,CONCATENATE("&lt;=31.03.",BQ$10,"")))*0.5+(SUMIFS(Kosztorys!$F:$F,Kosztorys!$D:$D,$B240,Kosztorys!$I:$I,CONCATENATE("&lt;=30.09.",BQ$10,""))-SUMIFS(Kosztorys!$F:$F,Kosztorys!$D:$D,$B240,Kosztorys!$I:$I,CONCATENATE("&lt;=30.06.",BQ$10,"")))*0.25,"nic"),0)</f>
        <v/>
      </c>
      <c r="BR240" s="41">
        <f>IF($C240="OPEX - Koszt 1szt/rok",IF($M240="szt",SUMIFS(Kosztorys!$F:$F,Kosztorys!$D:$D,$B240,Kosztorys!$I:$I,CONCATENATE("&lt;01.01.",BR$10,""))+(SUMIFS(Kosztorys!$F:$F,Kosztorys!$D:$D,$B240,Kosztorys!$I:$I,CONCATENATE("&lt;=31.03.",BR$10,""))-SUMIFS(Kosztorys!$F:$F,Kosztorys!$D:$D,$B240,Kosztorys!$I:$I,CONCATENATE("&lt;=31.12.",BQ$10,"")))*0.75+(SUMIFS(Kosztorys!$F:$F,Kosztorys!$D:$D,$B240,Kosztorys!$I:$I,CONCATENATE("&lt;=30.06.",BR$10,""))-SUMIFS(Kosztorys!$F:$F,Kosztorys!$D:$D,$B240,Kosztorys!$I:$I,CONCATENATE("&lt;=31.03.",BR$10,"")))*0.5+(SUMIFS(Kosztorys!$F:$F,Kosztorys!$D:$D,$B240,Kosztorys!$I:$I,CONCATENATE("&lt;=30.09.",BR$10,""))-SUMIFS(Kosztorys!$F:$F,Kosztorys!$D:$D,$B240,Kosztorys!$I:$I,CONCATENATE("&lt;=30.06.",BR$10,"")))*0.25,"nic"),0)</f>
        <v/>
      </c>
      <c r="BS240" s="41">
        <f>IF($C240="OPEX - Koszt 1szt/rok",IF($M240="szt",SUMIFS(Kosztorys!$F:$F,Kosztorys!$D:$D,$B240,Kosztorys!$I:$I,CONCATENATE("&lt;01.01.",BS$10,""))+(SUMIFS(Kosztorys!$F:$F,Kosztorys!$D:$D,$B240,Kosztorys!$I:$I,CONCATENATE("&lt;=31.03.",BS$10,""))-SUMIFS(Kosztorys!$F:$F,Kosztorys!$D:$D,$B240,Kosztorys!$I:$I,CONCATENATE("&lt;=31.12.",BR$10,"")))*0.75+(SUMIFS(Kosztorys!$F:$F,Kosztorys!$D:$D,$B240,Kosztorys!$I:$I,CONCATENATE("&lt;=30.06.",BS$10,""))-SUMIFS(Kosztorys!$F:$F,Kosztorys!$D:$D,$B240,Kosztorys!$I:$I,CONCATENATE("&lt;=31.03.",BS$10,"")))*0.5+(SUMIFS(Kosztorys!$F:$F,Kosztorys!$D:$D,$B240,Kosztorys!$I:$I,CONCATENATE("&lt;=30.09.",BS$10,""))-SUMIFS(Kosztorys!$F:$F,Kosztorys!$D:$D,$B240,Kosztorys!$I:$I,CONCATENATE("&lt;=30.06.",BS$10,"")))*0.25,"nic"),0)</f>
        <v/>
      </c>
      <c r="BT240" s="41">
        <f>IF($C240="OPEX - Koszt 1szt/rok",IF($M240="szt",SUMIFS(Kosztorys!$F:$F,Kosztorys!$D:$D,$B240,Kosztorys!$I:$I,CONCATENATE("&lt;01.01.",BT$10,""))+(SUMIFS(Kosztorys!$F:$F,Kosztorys!$D:$D,$B240,Kosztorys!$I:$I,CONCATENATE("&lt;=31.03.",BT$10,""))-SUMIFS(Kosztorys!$F:$F,Kosztorys!$D:$D,$B240,Kosztorys!$I:$I,CONCATENATE("&lt;=31.12.",BS$10,"")))*0.75+(SUMIFS(Kosztorys!$F:$F,Kosztorys!$D:$D,$B240,Kosztorys!$I:$I,CONCATENATE("&lt;=30.06.",BT$10,""))-SUMIFS(Kosztorys!$F:$F,Kosztorys!$D:$D,$B240,Kosztorys!$I:$I,CONCATENATE("&lt;=31.03.",BT$10,"")))*0.5+(SUMIFS(Kosztorys!$F:$F,Kosztorys!$D:$D,$B240,Kosztorys!$I:$I,CONCATENATE("&lt;=30.09.",BT$10,""))-SUMIFS(Kosztorys!$F:$F,Kosztorys!$D:$D,$B240,Kosztorys!$I:$I,CONCATENATE("&lt;=30.06.",BT$10,"")))*0.25,"nic"),0)</f>
        <v/>
      </c>
      <c r="BU240" s="41">
        <f>IF($C240="OPEX - Koszt 1szt/rok",IF($M240="szt",SUMIFS(Kosztorys!$F:$F,Kosztorys!$D:$D,$B240,Kosztorys!$I:$I,CONCATENATE("&lt;01.01.",BU$10,""))+(SUMIFS(Kosztorys!$F:$F,Kosztorys!$D:$D,$B240,Kosztorys!$I:$I,CONCATENATE("&lt;=31.03.",BU$10,""))-SUMIFS(Kosztorys!$F:$F,Kosztorys!$D:$D,$B240,Kosztorys!$I:$I,CONCATENATE("&lt;=31.12.",BT$10,"")))*0.75+(SUMIFS(Kosztorys!$F:$F,Kosztorys!$D:$D,$B240,Kosztorys!$I:$I,CONCATENATE("&lt;=30.06.",BU$10,""))-SUMIFS(Kosztorys!$F:$F,Kosztorys!$D:$D,$B240,Kosztorys!$I:$I,CONCATENATE("&lt;=31.03.",BU$10,"")))*0.5+(SUMIFS(Kosztorys!$F:$F,Kosztorys!$D:$D,$B240,Kosztorys!$I:$I,CONCATENATE("&lt;=30.09.",BU$10,""))-SUMIFS(Kosztorys!$F:$F,Kosztorys!$D:$D,$B240,Kosztorys!$I:$I,CONCATENATE("&lt;=30.06.",BU$10,"")))*0.25,"nic"),0)</f>
        <v/>
      </c>
      <c r="BV240" s="41">
        <f>IF($C240="OPEX - Koszt 1szt/rok",IF($M240="szt",SUMIFS(Kosztorys!$F:$F,Kosztorys!$D:$D,$B240,Kosztorys!$I:$I,CONCATENATE("&lt;01.01.",BV$10,""))+(SUMIFS(Kosztorys!$F:$F,Kosztorys!$D:$D,$B240,Kosztorys!$I:$I,CONCATENATE("&lt;=31.03.",BV$10,""))-SUMIFS(Kosztorys!$F:$F,Kosztorys!$D:$D,$B240,Kosztorys!$I:$I,CONCATENATE("&lt;=31.12.",BU$10,"")))*0.75+(SUMIFS(Kosztorys!$F:$F,Kosztorys!$D:$D,$B240,Kosztorys!$I:$I,CONCATENATE("&lt;=30.06.",BV$10,""))-SUMIFS(Kosztorys!$F:$F,Kosztorys!$D:$D,$B240,Kosztorys!$I:$I,CONCATENATE("&lt;=31.03.",BV$10,"")))*0.5+(SUMIFS(Kosztorys!$F:$F,Kosztorys!$D:$D,$B240,Kosztorys!$I:$I,CONCATENATE("&lt;=30.09.",BV$10,""))-SUMIFS(Kosztorys!$F:$F,Kosztorys!$D:$D,$B240,Kosztorys!$I:$I,CONCATENATE("&lt;=30.06.",BV$10,"")))*0.25,"nic"),0)</f>
        <v/>
      </c>
      <c r="BW240" s="41">
        <f>IF($C240="OPEX - Koszt 1szt/rok",IF($M240="szt",SUMIFS(Kosztorys!$F:$F,Kosztorys!$D:$D,$B240,Kosztorys!$I:$I,CONCATENATE("&lt;01.01.",BW$10,""))+(SUMIFS(Kosztorys!$F:$F,Kosztorys!$D:$D,$B240,Kosztorys!$I:$I,CONCATENATE("&lt;=31.03.",BW$10,""))-SUMIFS(Kosztorys!$F:$F,Kosztorys!$D:$D,$B240,Kosztorys!$I:$I,CONCATENATE("&lt;=31.12.",BV$10,"")))*0.75+(SUMIFS(Kosztorys!$F:$F,Kosztorys!$D:$D,$B240,Kosztorys!$I:$I,CONCATENATE("&lt;=30.06.",BW$10,""))-SUMIFS(Kosztorys!$F:$F,Kosztorys!$D:$D,$B240,Kosztorys!$I:$I,CONCATENATE("&lt;=31.03.",BW$10,"")))*0.5+(SUMIFS(Kosztorys!$F:$F,Kosztorys!$D:$D,$B240,Kosztorys!$I:$I,CONCATENATE("&lt;=30.09.",BW$10,""))-SUMIFS(Kosztorys!$F:$F,Kosztorys!$D:$D,$B240,Kosztorys!$I:$I,CONCATENATE("&lt;=30.06.",BW$10,"")))*0.25,"nic"),0)</f>
        <v/>
      </c>
      <c r="BX240" s="41">
        <f>IF(C240="OPEX - Koszt 1szt/rok",IF(MAX(BH240:BW240)=IF(ISERROR(VLOOKUP(B240,JB_tabela,MATCH(BX$9,JB_menu,0)-1,FALSE())),,VLOOKUP(B240,JB_tabela,MATCH(BX$9,JB_menu,0)-1,FALSE())),"OK","nie zgadza się liczba użytych JB"),"OK-ND")</f>
        <v/>
      </c>
      <c r="CB240" s="41">
        <f>IF($C240="OPEX - Długość 1m koszt/rok",IF($M240="m",SUMIFS(Kosztorys!$F:$F,Kosztorys!$D:$D,$B240,Kosztorys!$I:$I,CONCATENATE("&lt;01.01.",CB$10,""))+(SUMIFS(Kosztorys!$F:$F,Kosztorys!$D:$D,$B240,Kosztorys!$I:$I,CONCATENATE("&lt;=31.03.",CB$10,""))-SUMIFS(Kosztorys!$F:$F,Kosztorys!$D:$D,$B240,Kosztorys!$I:$I,CONCATENATE("&lt;=31.12.",CA$10,"")))*0.75+(SUMIFS(Kosztorys!$F:$F,Kosztorys!$D:$D,$B240,Kosztorys!$I:$I,CONCATENATE("&lt;=30.06.",CB$10,""))-SUMIFS(Kosztorys!$F:$F,Kosztorys!$D:$D,$B240,Kosztorys!$I:$I,CONCATENATE("&lt;=31.03.",CB$10,"")))*0.5+(SUMIFS(Kosztorys!$F:$F,Kosztorys!$D:$D,$B240,Kosztorys!$I:$I,CONCATENATE("&lt;=30.09.",CB$10,""))-SUMIFS(Kosztorys!$F:$F,Kosztorys!$D:$D,$B240,Kosztorys!$I:$I,CONCATENATE("&lt;=30.06.",CB$10,"")))*0.25,"nic"),0)</f>
        <v/>
      </c>
      <c r="CC240" s="41">
        <f>IF($C240="OPEX - Długość 1m koszt/rok",IF($M240="m",SUMIFS(Kosztorys!$F:$F,Kosztorys!$D:$D,$B240,Kosztorys!$I:$I,CONCATENATE("&lt;01.01.",CC$10,""))+(SUMIFS(Kosztorys!$F:$F,Kosztorys!$D:$D,$B240,Kosztorys!$I:$I,CONCATENATE("&lt;=31.03.",CC$10,""))-SUMIFS(Kosztorys!$F:$F,Kosztorys!$D:$D,$B240,Kosztorys!$I:$I,CONCATENATE("&lt;=31.12.",CB$10,"")))*0.75+(SUMIFS(Kosztorys!$F:$F,Kosztorys!$D:$D,$B240,Kosztorys!$I:$I,CONCATENATE("&lt;=30.06.",CC$10,""))-SUMIFS(Kosztorys!$F:$F,Kosztorys!$D:$D,$B240,Kosztorys!$I:$I,CONCATENATE("&lt;=31.03.",CC$10,"")))*0.5+(SUMIFS(Kosztorys!$F:$F,Kosztorys!$D:$D,$B240,Kosztorys!$I:$I,CONCATENATE("&lt;=30.09.",CC$10,""))-SUMIFS(Kosztorys!$F:$F,Kosztorys!$D:$D,$B240,Kosztorys!$I:$I,CONCATENATE("&lt;=30.06.",CC$10,"")))*0.25,"nic"),0)</f>
        <v/>
      </c>
      <c r="CD240" s="41">
        <f>IF($C240="OPEX - Długość 1m koszt/rok",IF($M240="m",SUMIFS(Kosztorys!$F:$F,Kosztorys!$D:$D,$B240,Kosztorys!$I:$I,CONCATENATE("&lt;01.01.",CD$10,""))+(SUMIFS(Kosztorys!$F:$F,Kosztorys!$D:$D,$B240,Kosztorys!$I:$I,CONCATENATE("&lt;=31.03.",CD$10,""))-SUMIFS(Kosztorys!$F:$F,Kosztorys!$D:$D,$B240,Kosztorys!$I:$I,CONCATENATE("&lt;=31.12.",CC$10,"")))*0.75+(SUMIFS(Kosztorys!$F:$F,Kosztorys!$D:$D,$B240,Kosztorys!$I:$I,CONCATENATE("&lt;=30.06.",CD$10,""))-SUMIFS(Kosztorys!$F:$F,Kosztorys!$D:$D,$B240,Kosztorys!$I:$I,CONCATENATE("&lt;=31.03.",CD$10,"")))*0.5+(SUMIFS(Kosztorys!$F:$F,Kosztorys!$D:$D,$B240,Kosztorys!$I:$I,CONCATENATE("&lt;=30.09.",CD$10,""))-SUMIFS(Kosztorys!$F:$F,Kosztorys!$D:$D,$B240,Kosztorys!$I:$I,CONCATENATE("&lt;=30.06.",CD$10,"")))*0.25,"nic"),0)</f>
        <v/>
      </c>
      <c r="CE240" s="41">
        <f>IF($C240="OPEX - Długość 1m koszt/rok",IF($M240="m",SUMIFS(Kosztorys!$F:$F,Kosztorys!$D:$D,$B240,Kosztorys!$I:$I,CONCATENATE("&lt;01.01.",CE$10,""))+(SUMIFS(Kosztorys!$F:$F,Kosztorys!$D:$D,$B240,Kosztorys!$I:$I,CONCATENATE("&lt;=31.03.",CE$10,""))-SUMIFS(Kosztorys!$F:$F,Kosztorys!$D:$D,$B240,Kosztorys!$I:$I,CONCATENATE("&lt;=31.12.",CD$10,"")))*0.75+(SUMIFS(Kosztorys!$F:$F,Kosztorys!$D:$D,$B240,Kosztorys!$I:$I,CONCATENATE("&lt;=30.06.",CE$10,""))-SUMIFS(Kosztorys!$F:$F,Kosztorys!$D:$D,$B240,Kosztorys!$I:$I,CONCATENATE("&lt;=31.03.",CE$10,"")))*0.5+(SUMIFS(Kosztorys!$F:$F,Kosztorys!$D:$D,$B240,Kosztorys!$I:$I,CONCATENATE("&lt;=30.09.",CE$10,""))-SUMIFS(Kosztorys!$F:$F,Kosztorys!$D:$D,$B240,Kosztorys!$I:$I,CONCATENATE("&lt;=30.06.",CE$10,"")))*0.25,"nic"),0)</f>
        <v/>
      </c>
      <c r="CF240" s="41">
        <f>IF($C240="OPEX - Długość 1m koszt/rok",IF($M240="m",SUMIFS(Kosztorys!$F:$F,Kosztorys!$D:$D,$B240,Kosztorys!$I:$I,CONCATENATE("&lt;01.01.",CF$10,""))+(SUMIFS(Kosztorys!$F:$F,Kosztorys!$D:$D,$B240,Kosztorys!$I:$I,CONCATENATE("&lt;=31.03.",CF$10,""))-SUMIFS(Kosztorys!$F:$F,Kosztorys!$D:$D,$B240,Kosztorys!$I:$I,CONCATENATE("&lt;=31.12.",CE$10,"")))*0.75+(SUMIFS(Kosztorys!$F:$F,Kosztorys!$D:$D,$B240,Kosztorys!$I:$I,CONCATENATE("&lt;=30.06.",CF$10,""))-SUMIFS(Kosztorys!$F:$F,Kosztorys!$D:$D,$B240,Kosztorys!$I:$I,CONCATENATE("&lt;=31.03.",CF$10,"")))*0.5+(SUMIFS(Kosztorys!$F:$F,Kosztorys!$D:$D,$B240,Kosztorys!$I:$I,CONCATENATE("&lt;=30.09.",CF$10,""))-SUMIFS(Kosztorys!$F:$F,Kosztorys!$D:$D,$B240,Kosztorys!$I:$I,CONCATENATE("&lt;=30.06.",CF$10,"")))*0.25,"nic"),0)</f>
        <v/>
      </c>
      <c r="CG240" s="41">
        <f>IF($C240="OPEX - Długość 1m koszt/rok",IF($M240="m",SUMIFS(Kosztorys!$F:$F,Kosztorys!$D:$D,$B240,Kosztorys!$I:$I,CONCATENATE("&lt;01.01.",CG$10,""))+(SUMIFS(Kosztorys!$F:$F,Kosztorys!$D:$D,$B240,Kosztorys!$I:$I,CONCATENATE("&lt;=31.03.",CG$10,""))-SUMIFS(Kosztorys!$F:$F,Kosztorys!$D:$D,$B240,Kosztorys!$I:$I,CONCATENATE("&lt;=31.12.",CF$10,"")))*0.75+(SUMIFS(Kosztorys!$F:$F,Kosztorys!$D:$D,$B240,Kosztorys!$I:$I,CONCATENATE("&lt;=30.06.",CG$10,""))-SUMIFS(Kosztorys!$F:$F,Kosztorys!$D:$D,$B240,Kosztorys!$I:$I,CONCATENATE("&lt;=31.03.",CG$10,"")))*0.5+(SUMIFS(Kosztorys!$F:$F,Kosztorys!$D:$D,$B240,Kosztorys!$I:$I,CONCATENATE("&lt;=30.09.",CG$10,""))-SUMIFS(Kosztorys!$F:$F,Kosztorys!$D:$D,$B240,Kosztorys!$I:$I,CONCATENATE("&lt;=30.06.",CG$10,"")))*0.25,"nic"),0)</f>
        <v/>
      </c>
      <c r="CH240" s="41">
        <f>IF($C240="OPEX - Długość 1m koszt/rok",IF($M240="m",SUMIFS(Kosztorys!$F:$F,Kosztorys!$D:$D,$B240,Kosztorys!$I:$I,CONCATENATE("&lt;01.01.",CH$10,""))+(SUMIFS(Kosztorys!$F:$F,Kosztorys!$D:$D,$B240,Kosztorys!$I:$I,CONCATENATE("&lt;=31.03.",CH$10,""))-SUMIFS(Kosztorys!$F:$F,Kosztorys!$D:$D,$B240,Kosztorys!$I:$I,CONCATENATE("&lt;=31.12.",CG$10,"")))*0.75+(SUMIFS(Kosztorys!$F:$F,Kosztorys!$D:$D,$B240,Kosztorys!$I:$I,CONCATENATE("&lt;=30.06.",CH$10,""))-SUMIFS(Kosztorys!$F:$F,Kosztorys!$D:$D,$B240,Kosztorys!$I:$I,CONCATENATE("&lt;=31.03.",CH$10,"")))*0.5+(SUMIFS(Kosztorys!$F:$F,Kosztorys!$D:$D,$B240,Kosztorys!$I:$I,CONCATENATE("&lt;=30.09.",CH$10,""))-SUMIFS(Kosztorys!$F:$F,Kosztorys!$D:$D,$B240,Kosztorys!$I:$I,CONCATENATE("&lt;=30.06.",CH$10,"")))*0.25,"nic"),0)</f>
        <v/>
      </c>
      <c r="CI240" s="41">
        <f>IF($C240="OPEX - Długość 1m koszt/rok",IF($M240="m",SUMIFS(Kosztorys!$F:$F,Kosztorys!$D:$D,$B240,Kosztorys!$I:$I,CONCATENATE("&lt;01.01.",CI$10,""))+(SUMIFS(Kosztorys!$F:$F,Kosztorys!$D:$D,$B240,Kosztorys!$I:$I,CONCATENATE("&lt;=31.03.",CI$10,""))-SUMIFS(Kosztorys!$F:$F,Kosztorys!$D:$D,$B240,Kosztorys!$I:$I,CONCATENATE("&lt;=31.12.",CH$10,"")))*0.75+(SUMIFS(Kosztorys!$F:$F,Kosztorys!$D:$D,$B240,Kosztorys!$I:$I,CONCATENATE("&lt;=30.06.",CI$10,""))-SUMIFS(Kosztorys!$F:$F,Kosztorys!$D:$D,$B240,Kosztorys!$I:$I,CONCATENATE("&lt;=31.03.",CI$10,"")))*0.5+(SUMIFS(Kosztorys!$F:$F,Kosztorys!$D:$D,$B240,Kosztorys!$I:$I,CONCATENATE("&lt;=30.09.",CI$10,""))-SUMIFS(Kosztorys!$F:$F,Kosztorys!$D:$D,$B240,Kosztorys!$I:$I,CONCATENATE("&lt;=30.06.",CI$10,"")))*0.25,"nic"),0)</f>
        <v/>
      </c>
      <c r="CJ240" s="41">
        <f>IF($C240="OPEX - Długość 1m koszt/rok",IF($M240="m",SUMIFS(Kosztorys!$F:$F,Kosztorys!$D:$D,$B240,Kosztorys!$I:$I,CONCATENATE("&lt;01.01.",CJ$10,""))+(SUMIFS(Kosztorys!$F:$F,Kosztorys!$D:$D,$B240,Kosztorys!$I:$I,CONCATENATE("&lt;=31.03.",CJ$10,""))-SUMIFS(Kosztorys!$F:$F,Kosztorys!$D:$D,$B240,Kosztorys!$I:$I,CONCATENATE("&lt;=31.12.",CI$10,"")))*0.75+(SUMIFS(Kosztorys!$F:$F,Kosztorys!$D:$D,$B240,Kosztorys!$I:$I,CONCATENATE("&lt;=30.06.",CJ$10,""))-SUMIFS(Kosztorys!$F:$F,Kosztorys!$D:$D,$B240,Kosztorys!$I:$I,CONCATENATE("&lt;=31.03.",CJ$10,"")))*0.5+(SUMIFS(Kosztorys!$F:$F,Kosztorys!$D:$D,$B240,Kosztorys!$I:$I,CONCATENATE("&lt;=30.09.",CJ$10,""))-SUMIFS(Kosztorys!$F:$F,Kosztorys!$D:$D,$B240,Kosztorys!$I:$I,CONCATENATE("&lt;=30.06.",CJ$10,"")))*0.25,"nic"),0)</f>
        <v/>
      </c>
      <c r="CK240" s="41">
        <f>IF($C240="OPEX - Długość 1m koszt/rok",IF($M240="m",SUMIFS(Kosztorys!$F:$F,Kosztorys!$D:$D,$B240,Kosztorys!$I:$I,CONCATENATE("&lt;01.01.",CK$10,""))+(SUMIFS(Kosztorys!$F:$F,Kosztorys!$D:$D,$B240,Kosztorys!$I:$I,CONCATENATE("&lt;=31.03.",CK$10,""))-SUMIFS(Kosztorys!$F:$F,Kosztorys!$D:$D,$B240,Kosztorys!$I:$I,CONCATENATE("&lt;=31.12.",CJ$10,"")))*0.75+(SUMIFS(Kosztorys!$F:$F,Kosztorys!$D:$D,$B240,Kosztorys!$I:$I,CONCATENATE("&lt;=30.06.",CK$10,""))-SUMIFS(Kosztorys!$F:$F,Kosztorys!$D:$D,$B240,Kosztorys!$I:$I,CONCATENATE("&lt;=31.03.",CK$10,"")))*0.5+(SUMIFS(Kosztorys!$F:$F,Kosztorys!$D:$D,$B240,Kosztorys!$I:$I,CONCATENATE("&lt;=30.09.",CK$10,""))-SUMIFS(Kosztorys!$F:$F,Kosztorys!$D:$D,$B240,Kosztorys!$I:$I,CONCATENATE("&lt;=30.06.",CK$10,"")))*0.25,"nic"),0)</f>
        <v/>
      </c>
      <c r="CL240" s="41">
        <f>IF($C240="OPEX - Długość 1m koszt/rok",IF($M240="m",SUMIFS(Kosztorys!$F:$F,Kosztorys!$D:$D,$B240,Kosztorys!$I:$I,CONCATENATE("&lt;01.01.",CL$10,""))+(SUMIFS(Kosztorys!$F:$F,Kosztorys!$D:$D,$B240,Kosztorys!$I:$I,CONCATENATE("&lt;=31.03.",CL$10,""))-SUMIFS(Kosztorys!$F:$F,Kosztorys!$D:$D,$B240,Kosztorys!$I:$I,CONCATENATE("&lt;=31.12.",CK$10,"")))*0.75+(SUMIFS(Kosztorys!$F:$F,Kosztorys!$D:$D,$B240,Kosztorys!$I:$I,CONCATENATE("&lt;=30.06.",CL$10,""))-SUMIFS(Kosztorys!$F:$F,Kosztorys!$D:$D,$B240,Kosztorys!$I:$I,CONCATENATE("&lt;=31.03.",CL$10,"")))*0.5+(SUMIFS(Kosztorys!$F:$F,Kosztorys!$D:$D,$B240,Kosztorys!$I:$I,CONCATENATE("&lt;=30.09.",CL$10,""))-SUMIFS(Kosztorys!$F:$F,Kosztorys!$D:$D,$B240,Kosztorys!$I:$I,CONCATENATE("&lt;=30.06.",CL$10,"")))*0.25,"nic"),0)</f>
        <v/>
      </c>
      <c r="CM240" s="41">
        <f>IF($C240="OPEX - Długość 1m koszt/rok",IF($M240="m",SUMIFS(Kosztorys!$F:$F,Kosztorys!$D:$D,$B240,Kosztorys!$I:$I,CONCATENATE("&lt;01.01.",CM$10,""))+(SUMIFS(Kosztorys!$F:$F,Kosztorys!$D:$D,$B240,Kosztorys!$I:$I,CONCATENATE("&lt;=31.03.",CM$10,""))-SUMIFS(Kosztorys!$F:$F,Kosztorys!$D:$D,$B240,Kosztorys!$I:$I,CONCATENATE("&lt;=31.12.",CL$10,"")))*0.75+(SUMIFS(Kosztorys!$F:$F,Kosztorys!$D:$D,$B240,Kosztorys!$I:$I,CONCATENATE("&lt;=30.06.",CM$10,""))-SUMIFS(Kosztorys!$F:$F,Kosztorys!$D:$D,$B240,Kosztorys!$I:$I,CONCATENATE("&lt;=31.03.",CM$10,"")))*0.5+(SUMIFS(Kosztorys!$F:$F,Kosztorys!$D:$D,$B240,Kosztorys!$I:$I,CONCATENATE("&lt;=30.09.",CM$10,""))-SUMIFS(Kosztorys!$F:$F,Kosztorys!$D:$D,$B240,Kosztorys!$I:$I,CONCATENATE("&lt;=30.06.",CM$10,"")))*0.25,"nic"),0)</f>
        <v/>
      </c>
      <c r="CN240" s="41">
        <f>IF($C240="OPEX - Długość 1m koszt/rok",IF($M240="m",SUMIFS(Kosztorys!$F:$F,Kosztorys!$D:$D,$B240,Kosztorys!$I:$I,CONCATENATE("&lt;01.01.",CN$10,""))+(SUMIFS(Kosztorys!$F:$F,Kosztorys!$D:$D,$B240,Kosztorys!$I:$I,CONCATENATE("&lt;=31.03.",CN$10,""))-SUMIFS(Kosztorys!$F:$F,Kosztorys!$D:$D,$B240,Kosztorys!$I:$I,CONCATENATE("&lt;=31.12.",CM$10,"")))*0.75+(SUMIFS(Kosztorys!$F:$F,Kosztorys!$D:$D,$B240,Kosztorys!$I:$I,CONCATENATE("&lt;=30.06.",CN$10,""))-SUMIFS(Kosztorys!$F:$F,Kosztorys!$D:$D,$B240,Kosztorys!$I:$I,CONCATENATE("&lt;=31.03.",CN$10,"")))*0.5+(SUMIFS(Kosztorys!$F:$F,Kosztorys!$D:$D,$B240,Kosztorys!$I:$I,CONCATENATE("&lt;=30.09.",CN$10,""))-SUMIFS(Kosztorys!$F:$F,Kosztorys!$D:$D,$B240,Kosztorys!$I:$I,CONCATENATE("&lt;=30.06.",CN$10,"")))*0.25,"nic"),0)</f>
        <v/>
      </c>
      <c r="CO240" s="41">
        <f>IF($C240="OPEX - Długość 1m koszt/rok",IF($M240="m",SUMIFS(Kosztorys!$F:$F,Kosztorys!$D:$D,$B240,Kosztorys!$I:$I,CONCATENATE("&lt;01.01.",CO$10,""))+(SUMIFS(Kosztorys!$F:$F,Kosztorys!$D:$D,$B240,Kosztorys!$I:$I,CONCATENATE("&lt;=31.03.",CO$10,""))-SUMIFS(Kosztorys!$F:$F,Kosztorys!$D:$D,$B240,Kosztorys!$I:$I,CONCATENATE("&lt;=31.12.",CN$10,"")))*0.75+(SUMIFS(Kosztorys!$F:$F,Kosztorys!$D:$D,$B240,Kosztorys!$I:$I,CONCATENATE("&lt;=30.06.",CO$10,""))-SUMIFS(Kosztorys!$F:$F,Kosztorys!$D:$D,$B240,Kosztorys!$I:$I,CONCATENATE("&lt;=31.03.",CO$10,"")))*0.5+(SUMIFS(Kosztorys!$F:$F,Kosztorys!$D:$D,$B240,Kosztorys!$I:$I,CONCATENATE("&lt;=30.09.",CO$10,""))-SUMIFS(Kosztorys!$F:$F,Kosztorys!$D:$D,$B240,Kosztorys!$I:$I,CONCATENATE("&lt;=30.06.",CO$10,"")))*0.25,"nic"),0)</f>
        <v/>
      </c>
      <c r="CP240" s="41">
        <f>IF($C240="OPEX - Długość 1m koszt/rok",IF($M240="m",SUMIFS(Kosztorys!$F:$F,Kosztorys!$D:$D,$B240,Kosztorys!$I:$I,CONCATENATE("&lt;01.01.",CP$10,""))+(SUMIFS(Kosztorys!$F:$F,Kosztorys!$D:$D,$B240,Kosztorys!$I:$I,CONCATENATE("&lt;=31.03.",CP$10,""))-SUMIFS(Kosztorys!$F:$F,Kosztorys!$D:$D,$B240,Kosztorys!$I:$I,CONCATENATE("&lt;=31.12.",CO$10,"")))*0.75+(SUMIFS(Kosztorys!$F:$F,Kosztorys!$D:$D,$B240,Kosztorys!$I:$I,CONCATENATE("&lt;=30.06.",CP$10,""))-SUMIFS(Kosztorys!$F:$F,Kosztorys!$D:$D,$B240,Kosztorys!$I:$I,CONCATENATE("&lt;=31.03.",CP$10,"")))*0.5+(SUMIFS(Kosztorys!$F:$F,Kosztorys!$D:$D,$B240,Kosztorys!$I:$I,CONCATENATE("&lt;=30.09.",CP$10,""))-SUMIFS(Kosztorys!$F:$F,Kosztorys!$D:$D,$B240,Kosztorys!$I:$I,CONCATENATE("&lt;=30.06.",CP$10,"")))*0.25,"nic"),0)</f>
        <v/>
      </c>
      <c r="CQ240" s="41">
        <f>IF($C240="OPEX - Długość 1m koszt/rok",IF($M240="m",SUMIFS(Kosztorys!$F:$F,Kosztorys!$D:$D,$B240,Kosztorys!$I:$I,CONCATENATE("&lt;01.01.",CQ$10,""))+(SUMIFS(Kosztorys!$F:$F,Kosztorys!$D:$D,$B240,Kosztorys!$I:$I,CONCATENATE("&lt;=31.03.",CQ$10,""))-SUMIFS(Kosztorys!$F:$F,Kosztorys!$D:$D,$B240,Kosztorys!$I:$I,CONCATENATE("&lt;=31.12.",CP$10,"")))*0.75+(SUMIFS(Kosztorys!$F:$F,Kosztorys!$D:$D,$B240,Kosztorys!$I:$I,CONCATENATE("&lt;=30.06.",CQ$10,""))-SUMIFS(Kosztorys!$F:$F,Kosztorys!$D:$D,$B240,Kosztorys!$I:$I,CONCATENATE("&lt;=31.03.",CQ$10,"")))*0.5+(SUMIFS(Kosztorys!$F:$F,Kosztorys!$D:$D,$B240,Kosztorys!$I:$I,CONCATENATE("&lt;=30.09.",CQ$10,""))-SUMIFS(Kosztorys!$F:$F,Kosztorys!$D:$D,$B240,Kosztorys!$I:$I,CONCATENATE("&lt;=30.06.",CQ$10,"")))*0.25,"nic"),0)</f>
        <v/>
      </c>
      <c r="CR240" s="41">
        <f>IF(C240="OPEX - Długość 1m koszt/rok",IF(MAX(CB240:CQ240)=IF(ISERROR(VLOOKUP(B240,JB_tabela,MATCH(CR$9,JB_menu,0)-1,FALSE())),,VLOOKUP(B240,JB_tabela,MATCH(CR$9,JB_menu,0)-1,FALSE())),"OK","nie zgadza się liczba użytych JB"),"OK-ND")</f>
        <v/>
      </c>
      <c r="CS240" s="41">
        <f>IFERROR(VLOOKUP($C240,$CY$2:$CZ$7,2,FALSE()),"ERROR")</f>
        <v/>
      </c>
      <c r="CV240" s="41">
        <f>$Q240</f>
        <v/>
      </c>
      <c r="CW240" s="41">
        <f>$R240</f>
        <v/>
      </c>
      <c r="CX240" s="41">
        <f>$S240</f>
        <v/>
      </c>
      <c r="CY240" s="41">
        <f>ROUND(IF(LEFT($C240,4)="CAPE",ROUND($E240*$H240,2)*OFFSET(T240,0,$CS240),0),2)</f>
        <v/>
      </c>
      <c r="CZ240" s="41">
        <f>ROUND(IF(LEFT($C240,4)="CAPE",ROUND($E240*$H240,2)*OFFSET(U240,0,$CS240),0),2)</f>
        <v/>
      </c>
      <c r="DA240" s="41">
        <f>ROUND(IF(LEFT($C240,4)="CAPE",ROUND($E240*$H240,2)*OFFSET(V240,0,$CS240),0),2)</f>
        <v/>
      </c>
      <c r="DB240" s="41">
        <f>ROUND(IF(LEFT($C240,4)="CAPE",ROUND($E240*$H240,2)*OFFSET(W240,0,$CS240),0),2)</f>
        <v/>
      </c>
      <c r="DC240" s="41">
        <f>ROUND(IF(LEFT($C240,4)="CAPE",ROUND($E240*$H240,2)*OFFSET(X240,0,$CS240),0),2)</f>
        <v/>
      </c>
      <c r="DD240" s="41">
        <f>ROUND(IF(LEFT($C240,4)="CAPE",ROUND($E240*$H240,2)*OFFSET(Y240,0,$CS240),0),2)</f>
        <v/>
      </c>
      <c r="DE240" s="41">
        <f>ROUND(IF(LEFT($C240,4)="CAPE",ROUND($E240*$H240,2)*OFFSET(Z240,0,$CS240),0),2)</f>
        <v/>
      </c>
      <c r="DF240" s="41">
        <f>ROUND(IF(LEFT($C240,4)="CAPE",ROUND($E240*$H240,2)*OFFSET(AA240,0,$CS240),0),2)</f>
        <v/>
      </c>
      <c r="DG240" s="41">
        <f>ROUND(IF(LEFT($C240,4)="CAPE",ROUND($E240*$H240,2)*OFFSET(AB240,0,$CS240),0),2)</f>
        <v/>
      </c>
      <c r="DH240" s="41">
        <f>ROUND(IF(LEFT($C240,4)="CAPE",ROUND($E240*$H240,2)*OFFSET(AC240,0,$CS240),0),2)</f>
        <v/>
      </c>
      <c r="DI240" s="41">
        <f>ROUND(IF(LEFT($C240,4)="CAPE",ROUND($E240*$H240,2)*OFFSET(AD240,0,$CS240),0),2)</f>
        <v/>
      </c>
      <c r="DJ240" s="41">
        <f>ROUND(IF(LEFT($C240,4)="CAPE",ROUND($E240*$H240,2)*OFFSET(AE240,0,$CS240),0),2)</f>
        <v/>
      </c>
      <c r="DK240" s="41">
        <f>ROUND(IF(LEFT($C240,4)="CAPE",ROUND($E240*$H240,2)*OFFSET(AF240,0,$CS240),0),2)</f>
        <v/>
      </c>
      <c r="DL240" s="41">
        <f>ROUND(IF(LEFT($C240,4)="CAPE",ROUND($E240*$H240,2)*OFFSET(AG240,0,$CS240),0),2)</f>
        <v/>
      </c>
      <c r="DM240" s="41">
        <f>ROUND(IF(LEFT($C240,4)="CAPE",ROUND($E240*$H240,2)*OFFSET(AH240,0,$CS240),0),2)</f>
        <v/>
      </c>
      <c r="DN240" s="41">
        <f>ROUND(IF(LEFT($C240,4)="CAPE",ROUND($E240*$H240,2)*OFFSET(AI240,0,$CS240),0),2)</f>
        <v/>
      </c>
      <c r="DP240" s="41">
        <f>$Q240</f>
        <v/>
      </c>
      <c r="DQ240" s="41">
        <f>$R240</f>
        <v/>
      </c>
      <c r="DR240" s="41">
        <f>$S240</f>
        <v/>
      </c>
      <c r="DS240" s="41">
        <f>ROUND(IF(LEFT($C240,4)="OPEX",$E240*$H240*OFFSET($T240,0,$CS240),0),2)</f>
        <v/>
      </c>
      <c r="DT240" s="41">
        <f>ROUND(IF(LEFT($C240,4)="OPEX",$E240*$H240*OFFSET($U240,0,$CS240),0),2)</f>
        <v/>
      </c>
      <c r="DU240" s="41">
        <f>ROUND(IF(LEFT($C240,4)="OPEX",$E240*$H240*OFFSET($V240,0,$CS240),0),2)</f>
        <v/>
      </c>
      <c r="DV240" s="41">
        <f>ROUND(IF(LEFT($C240,4)="OPEX",$E240*$H240*OFFSET($W240,0,$CS240),0),2)</f>
        <v/>
      </c>
      <c r="DW240" s="41">
        <f>ROUND(IF(LEFT($C240,4)="OPEX",$E240*$H240*OFFSET($X240,0,$CS240),0),2)</f>
        <v/>
      </c>
      <c r="DX240" s="41">
        <f>ROUND(IF(LEFT($C240,4)="OPEX",$E240*$H240*OFFSET($Y240,0,$CS240),0),2)</f>
        <v/>
      </c>
      <c r="DY240" s="41">
        <f>ROUND(IF(LEFT($C240,4)="OPEX",$E240*$H240*OFFSET($Z240,0,$CS240),0),2)</f>
        <v/>
      </c>
      <c r="DZ240" s="41">
        <f>ROUND(IF(LEFT($C240,4)="OPEX",$E240*$H240*OFFSET($AA240,0,$CS240),0),2)</f>
        <v/>
      </c>
      <c r="EA240" s="41">
        <f>ROUND(IF(LEFT($C240,4)="OPEX",$E240*$H240*OFFSET($AB240,0,$CS240),0),2)</f>
        <v/>
      </c>
      <c r="EB240" s="41">
        <f>ROUND(IF(LEFT($C240,4)="OPEX",$E240*$H240*OFFSET($AC240,0,$CS240),0),2)</f>
        <v/>
      </c>
      <c r="EC240" s="41">
        <f>ROUND(IF(LEFT($C240,4)="OPEX",$E240*$H240*OFFSET($AD240,0,$CS240),0),2)</f>
        <v/>
      </c>
      <c r="ED240" s="41">
        <f>ROUND(IF(LEFT($C240,4)="OPEX",$E240*$H240*OFFSET($AE240,0,$CS240),0),2)</f>
        <v/>
      </c>
      <c r="EE240" s="41">
        <f>ROUND(IF(LEFT($C240,4)="OPEX",$E240*$H240*OFFSET($AF240,0,$CS240),0),2)</f>
        <v/>
      </c>
      <c r="EF240" s="41">
        <f>ROUND(IF(LEFT($C240,4)="OPEX",$E240*$H240*OFFSET($AG240,0,$CS240),0),2)</f>
        <v/>
      </c>
      <c r="EG240" s="41">
        <f>ROUND(IF(LEFT($C240,4)="OPEX",$E240*$H240*OFFSET($AH240,0,$CS240),0),2)</f>
        <v/>
      </c>
      <c r="EH240" s="41">
        <f>ROUND(IF(LEFT($C240,4)="OPEX",$E240*$H240*OFFSET($AI240,0,$CS240),0),2)</f>
        <v/>
      </c>
      <c r="EJ240" s="41">
        <f>$Q240</f>
        <v/>
      </c>
      <c r="EK240" s="41">
        <f>$R240</f>
        <v/>
      </c>
      <c r="EL240" s="41">
        <f>$S240</f>
        <v/>
      </c>
      <c r="EM240" s="41">
        <f>ROUND($D240*$CY240,2)</f>
        <v/>
      </c>
      <c r="EN240" s="41">
        <f>ROUND($D240*$CZ240,2)</f>
        <v/>
      </c>
      <c r="EO240" s="41">
        <f>ROUND($D240*$DA240,2)</f>
        <v/>
      </c>
      <c r="EP240" s="41">
        <f>ROUND($D240*$DB240,2)</f>
        <v/>
      </c>
      <c r="EQ240" s="41">
        <f>ROUND($D240*$DC240,2)</f>
        <v/>
      </c>
      <c r="ER240" s="41">
        <f>ROUND($D240*$DD240,2)</f>
        <v/>
      </c>
      <c r="ES240" s="41">
        <f>ROUND($D240*$DE240,2)</f>
        <v/>
      </c>
      <c r="ET240" s="41">
        <f>ROUND($D240*$DF240,2)</f>
        <v/>
      </c>
      <c r="EU240" s="41">
        <f>ROUND($D240*$DG240,2)</f>
        <v/>
      </c>
      <c r="EV240" s="41">
        <f>ROUND($D240*$DH240,2)</f>
        <v/>
      </c>
      <c r="EW240" s="41">
        <f>ROUND($D240*$DI240,2)</f>
        <v/>
      </c>
      <c r="EX240" s="41">
        <f>ROUND($D240*$DJ240,2)</f>
        <v/>
      </c>
      <c r="EY240" s="41">
        <f>ROUND($D240*$DK240,2)</f>
        <v/>
      </c>
      <c r="EZ240" s="41">
        <f>ROUND($D240*$DL240,2)</f>
        <v/>
      </c>
      <c r="FA240" s="41">
        <f>ROUND($D240*$DM240,2)</f>
        <v/>
      </c>
      <c r="FB240" s="41">
        <f>ROUND($D240*$DN240,2)</f>
        <v/>
      </c>
      <c r="FG240" s="41">
        <f>ROUND(IF(LEFT($C240,4)="CAPE",SUM($CY240:CY240 )/$P240,0),2)</f>
        <v/>
      </c>
      <c r="FH240" s="41">
        <f>ROUND(IF(LEFT($C240,4)="CAPE",SUM($CY240:CZ240 )/$P240,0),2)</f>
        <v/>
      </c>
      <c r="FI240" s="41">
        <f>ROUND(IF(LEFT($C240,4)="CAPE",SUM($CY240:DA240 )/$P240,0),2)</f>
        <v/>
      </c>
      <c r="FJ240" s="41">
        <f>ROUND(IF(LEFT($C240,4)="CAPE",SUM($CY240:DB240 )/$P240,0),2)</f>
        <v/>
      </c>
      <c r="FK240" s="41">
        <f>ROUND(IF(LEFT($C240,4)="CAPE",SUM($CY240:DC240 )/$P240,0),2)</f>
        <v/>
      </c>
      <c r="FL240" s="41">
        <f>ROUND(IF(LEFT($C240,4)="CAPE",SUM($CY240:DD240 )/$P240,0),2)</f>
        <v/>
      </c>
      <c r="FM240" s="41">
        <f>ROUND(IF(LEFT($C240,4)="CAPE",SUM($CY240:DE240 )/$P240,0),2)</f>
        <v/>
      </c>
      <c r="FN240" s="41">
        <f>ROUND(IF(LEFT($C240,4)="CAPE",SUM($CY240:DF240 )/$P240,0),2)</f>
        <v/>
      </c>
      <c r="FO240" s="41">
        <f>ROUND(IF(LEFT($C240,4)="CAPE",SUM($CY240:DG240 )/$P240,0),2)</f>
        <v/>
      </c>
      <c r="FP240" s="41">
        <f>ROUND(IF(LEFT($C240,4)="CAPE",SUM($CY240:DH240 )/$P240,0),2)</f>
        <v/>
      </c>
      <c r="FQ240" s="41">
        <f>ROUND(IF(LEFT($C240,4)="CAPE",SUM($CY240:DI240 )/$P240,0),2)</f>
        <v/>
      </c>
      <c r="FR240" s="41">
        <f>ROUND(IF(LEFT($C240,4)="CAPE",SUM($CY240:DJ240 )/$P240,0),2)</f>
        <v/>
      </c>
      <c r="FS240" s="41">
        <f>ROUND(IF(LEFT($C240,4)="CAPE",SUM($CY240:DK240 )/$P240,0),2)</f>
        <v/>
      </c>
      <c r="FT240" s="41">
        <f>ROUND(IF(LEFT($C240,4)="CAPE",SUM($CY240:DL240 )/$P240,0),2)</f>
        <v/>
      </c>
      <c r="FU240" s="41">
        <f>ROUND(IF(LEFT($C240,4)="CAPE",SUM($CY240:DM240 )/$P240,0),2)</f>
        <v/>
      </c>
      <c r="FV240" s="41">
        <f>ROUND(IF(LEFT($C240,4)="CAPE",SUM($CY240:DN240 )/$P240,0),2)</f>
        <v/>
      </c>
      <c r="GA240" s="41">
        <f>ROUND(IF(SUM($FG240:FG240)&gt;SUM($CY240:CY240),SUM($CY240:CY240),SUM($FG240:FG240)),2)</f>
        <v/>
      </c>
      <c r="GB240" s="41">
        <f>ROUND(IF(SUM($FG240:FH240)&gt;SUM($CY240:CZ240),SUM($CY240:CZ240),SUM($FG240:FH240)),2)</f>
        <v/>
      </c>
      <c r="GC240" s="41">
        <f>ROUND(IF(SUM($FG240:FI240)&gt;SUM($CY240:DA240),SUM($CY240:DA240),SUM($FG240:FI240)),2)</f>
        <v/>
      </c>
      <c r="GD240" s="41">
        <f>ROUND(IF(SUM($FG240:FJ240)&gt;SUM($CY240:DB240),SUM($CY240:DB240),SUM($FG240:FJ240)),2)</f>
        <v/>
      </c>
      <c r="GE240" s="41">
        <f>ROUND(IF(SUM($FG240:FK240)&gt;SUM($CY240:DC240),SUM($CY240:DC240),SUM($FG240:FK240)),2)</f>
        <v/>
      </c>
      <c r="GF240" s="41">
        <f>ROUND(IF(SUM($FG240:FL240)&gt;SUM($CY240:DD240),SUM($CY240:DD240),SUM($FG240:FL240)),2)</f>
        <v/>
      </c>
      <c r="GG240" s="41">
        <f>ROUND(IF(SUM($FG240:FM240)&gt;SUM($CY240:DE240),SUM($CY240:DE240),SUM($FG240:FM240)),2)</f>
        <v/>
      </c>
      <c r="GH240" s="41">
        <f>ROUND(IF(SUM($FG240:FN240)&gt;SUM($CY240:DF240),SUM($CY240:DF240),SUM($FG240:FN240)),2)</f>
        <v/>
      </c>
      <c r="GI240" s="41">
        <f>ROUND(IF(SUM($FG240:FO240)&gt;SUM($CY240:DG240),SUM($CY240:DG240),SUM($FG240:FO240)),2)</f>
        <v/>
      </c>
      <c r="GJ240" s="41">
        <f>ROUND(IF(SUM($FG240:FP240)&gt;SUM($CY240:DH240),SUM($CY240:DH240),SUM($FG240:FP240)),2)</f>
        <v/>
      </c>
      <c r="GK240" s="41">
        <f>ROUND(IF(SUM($FG240:FQ240)&gt;SUM($CY240:DI240),SUM($CY240:DI240),SUM($FG240:FQ240)),2)</f>
        <v/>
      </c>
      <c r="GL240" s="41">
        <f>ROUND(IF(SUM($FG240:FR240)&gt;SUM($CY240:DJ240),SUM($CY240:DJ240),SUM($FG240:FR240)),2)</f>
        <v/>
      </c>
      <c r="GM240" s="41">
        <f>ROUND(IF(SUM($FG240:FS240)&gt;SUM($CY240:DK240),SUM($CY240:DK240),SUM($FG240:FS240)),2)</f>
        <v/>
      </c>
      <c r="GN240" s="41">
        <f>ROUND(IF(SUM($FG240:FT240)&gt;SUM($CY240:DL240),SUM($CY240:DL240),SUM($FG240:FT240)),2)</f>
        <v/>
      </c>
      <c r="GO240" s="41">
        <f>ROUND(IF(SUM($FG240:FU240)&gt;SUM($CY240:DM240),SUM($CY240:DM240),SUM($FG240:FU240)),2)</f>
        <v/>
      </c>
      <c r="GP240" s="41">
        <f>ROUND(IF(SUM($FG240:FV240)&gt;SUM($CY240:DN240),SUM($CY240:DN240),SUM($FG240:FV240)),2)</f>
        <v/>
      </c>
      <c r="GR240" s="41">
        <f>$Q240</f>
        <v/>
      </c>
      <c r="GS240" s="41">
        <f>$R240</f>
        <v/>
      </c>
      <c r="GT240" s="41">
        <f>$S240</f>
        <v/>
      </c>
      <c r="GU240" s="41">
        <f>$GA240</f>
        <v/>
      </c>
      <c r="GV240" s="41">
        <f>GB240 - GA240</f>
        <v/>
      </c>
      <c r="GW240" s="41">
        <f>GC240 - GB240</f>
        <v/>
      </c>
      <c r="GX240" s="41">
        <f>GD240 - GC240</f>
        <v/>
      </c>
      <c r="GY240" s="41">
        <f>GE240 - GD240</f>
        <v/>
      </c>
      <c r="GZ240" s="41">
        <f>GF240 - GE240</f>
        <v/>
      </c>
      <c r="HA240" s="41">
        <f>GG240 - GF240</f>
        <v/>
      </c>
      <c r="HB240" s="41">
        <f>GH240 - GG240</f>
        <v/>
      </c>
      <c r="HC240" s="41">
        <f>GI240 - GH240</f>
        <v/>
      </c>
      <c r="HD240" s="41">
        <f>GJ240 - GI240</f>
        <v/>
      </c>
      <c r="HE240" s="41">
        <f>GK240 - GJ240</f>
        <v/>
      </c>
      <c r="HF240" s="41">
        <f>GL240 - GK240</f>
        <v/>
      </c>
      <c r="HG240" s="41">
        <f>GM240 - GL240</f>
        <v/>
      </c>
      <c r="HH240" s="41">
        <f>GN240 - GM240</f>
        <v/>
      </c>
      <c r="HI240" s="41">
        <f>GO240 - GN240</f>
        <v/>
      </c>
      <c r="HJ240" s="41">
        <f>GP240 - GO240</f>
        <v/>
      </c>
      <c r="HL240" s="41">
        <f>$Q240</f>
        <v/>
      </c>
      <c r="HM240" s="41">
        <f>$R240</f>
        <v/>
      </c>
      <c r="HN240" s="41">
        <f>$S240</f>
        <v/>
      </c>
      <c r="HO240" s="144">
        <f>SUMIFS(Kosztorys!$F:$F,Kosztorys!$D:$D,$B240,Kosztorys!$I:$I,CONCATENATE("&lt;01.01.",HP$10,""))</f>
        <v/>
      </c>
      <c r="HP240" s="144">
        <f>SUMIFS(Kosztorys!$F:$F,Kosztorys!$D:$D,$B240,Kosztorys!$I:$I,CONCATENATE("&lt;01.04.",HQ$10,""))-SUM($HO240)</f>
        <v/>
      </c>
      <c r="HQ240" s="144">
        <f>SUMIFS(Kosztorys!$F:$F,Kosztorys!$D:$D,$B240,Kosztorys!$I:$I,CONCATENATE("&lt;01.07.",HR$10,""))-SUM($HO240:HP240)</f>
        <v/>
      </c>
      <c r="HR240" s="144">
        <f>SUMIFS(Kosztorys!$F:$F,Kosztorys!$D:$D,$B240,Kosztorys!$I:$I,CONCATENATE("&lt;01.10.",HS$10,""))-SUM($HO240:HQ240)</f>
        <v/>
      </c>
      <c r="HS240" s="144">
        <f>SUMIFS(Kosztorys!$F:$F,Kosztorys!$D:$D,$B240,Kosztorys!$I:$I,CONCATENATE("&lt;01.01.",HT$10,""))-SUM($HO240:HR240)</f>
        <v/>
      </c>
      <c r="HT240" s="144">
        <f>SUMIFS(Kosztorys!$F:$F,Kosztorys!$D:$D,$B240,Kosztorys!$I:$I,CONCATENATE("&lt;01.04.",HU$10,""))-SUM($HO240:HS240)</f>
        <v/>
      </c>
      <c r="HU240" s="144">
        <f>SUMIFS(Kosztorys!$F:$F,Kosztorys!$D:$D,$B240,Kosztorys!$I:$I,CONCATENATE("&lt;01.07.",HV$10,""))-SUM($HO240:HT240)</f>
        <v/>
      </c>
      <c r="HV240" s="144">
        <f>SUMIFS(Kosztorys!$F:$F,Kosztorys!$D:$D,$B240,Kosztorys!$I:$I,CONCATENATE("&lt;01.10.",HW$10,""))-SUM($HO240:HU240)</f>
        <v/>
      </c>
      <c r="HW240" s="144">
        <f>SUMIFS(Kosztorys!$F:$F,Kosztorys!$D:$D,$B240,Kosztorys!$I:$I,CONCATENATE("&lt;01.01.",HX$10,""))-SUM($HO240:HV240)</f>
        <v/>
      </c>
      <c r="HX240" s="144">
        <f>SUMIFS(Kosztorys!$F:$F,Kosztorys!$D:$D,$B240,Kosztorys!$I:$I,CONCATENATE("&lt;01.04.",HY$10,""))-SUM($HO240:HW240)</f>
        <v/>
      </c>
      <c r="HY240" s="144">
        <f>SUMIFS(Kosztorys!$F:$F,Kosztorys!$D:$D,$B240,Kosztorys!$I:$I,CONCATENATE("&lt;01.07.",HZ$10,""))-SUM($HO240:HX240)</f>
        <v/>
      </c>
      <c r="HZ240" s="144">
        <f>SUMIFS(Kosztorys!$F:$F,Kosztorys!$D:$D,$B240,Kosztorys!$I:$I,CONCATENATE("&lt;01.10.",IA$10,""))-SUM($HO240:HY240)</f>
        <v/>
      </c>
      <c r="IA240" s="144">
        <f>SUMIFS(Kosztorys!$F:$F,Kosztorys!$D:$D,$B240,Kosztorys!$I:$I,CONCATENATE("&lt;01.01.",IB$10,""))-SUM($HO240:HZ240)</f>
        <v/>
      </c>
      <c r="IB240" s="145">
        <f>IF(M240="szt",IF(SUM(HO240:IA240)=IF(ISERROR(VLOOKUP(B240,JB_tabela,MATCH(IB$9,JB_menu,0)-1,FALSE())),,VLOOKUP(B240,JB_tabela,MATCH(IB$9,JB_menu,0)-1,FALSE())),"OK","nie zgadza się liczba użytych JB"),IF(SUM(HO240:IA240)=IF(ISERROR(VLOOKUP(B240,JB_tabela,MATCH(IC$9,JB_menu,0)-1,FALSE())),,VLOOKUP(B240,JB_tabela,MATCH(IC$9,JB_menu,0)-1,FALSE())),"OK","nie zgadzają się metry użyte w JB"))</f>
        <v/>
      </c>
      <c r="IE240" s="41">
        <f>$Q240</f>
        <v/>
      </c>
      <c r="IF240" s="41">
        <f>$R240</f>
        <v/>
      </c>
      <c r="IG240" s="41">
        <f>$S240</f>
        <v/>
      </c>
      <c r="IH240" s="348">
        <f>IF(LEFT($C240,4)="CAPE",ROUND(HO240*$L240,2),0)</f>
        <v/>
      </c>
      <c r="II240" s="348">
        <f>IF(LEFT($C240,4)="CAPE",ROUND(HP240*$L240,2),0)</f>
        <v/>
      </c>
      <c r="IJ240" s="348">
        <f>IF(LEFT($C240,4)="CAPE",ROUND(HQ240*$L240,2),0)</f>
        <v/>
      </c>
      <c r="IK240" s="348">
        <f>IF(LEFT($C240,4)="CAPE",ROUND(HR240*$L240,2),0)</f>
        <v/>
      </c>
      <c r="IL240" s="348">
        <f>IF(LEFT($C240,4)="CAPE",ROUND(HS240*$L240,2),0)</f>
        <v/>
      </c>
      <c r="IM240" s="348">
        <f>IF(LEFT($C240,4)="CAPE",ROUND(HT240*$L240,2),0)</f>
        <v/>
      </c>
      <c r="IN240" s="348">
        <f>IF(LEFT($C240,4)="CAPE",ROUND(HU240*$L240,2),0)</f>
        <v/>
      </c>
      <c r="IO240" s="348">
        <f>IF(LEFT($C240,4)="CAPE",ROUND(HV240*$L240,2),0)</f>
        <v/>
      </c>
      <c r="IP240" s="348">
        <f>IF(LEFT($C240,4)="CAPE",ROUND(HW240*$L240,2),0)</f>
        <v/>
      </c>
      <c r="IQ240" s="348">
        <f>IF(LEFT($C240,4)="CAPE",ROUND(HX240*$L240,2),0)</f>
        <v/>
      </c>
      <c r="IR240" s="348">
        <f>IF(LEFT($C240,4)="CAPE",ROUND(HY240*$L240,2),0)</f>
        <v/>
      </c>
      <c r="IS240" s="348">
        <f>IF(LEFT($C240,4)="CAPE",ROUND(HZ240*$L240,2),0)</f>
        <v/>
      </c>
      <c r="IT240" s="348">
        <f>IF(LEFT($C240,4)="CAPE",ROUND(IA240*$L240,2),0)</f>
        <v/>
      </c>
      <c r="IU240" s="41">
        <f>IF(SUM(IH240:IT240)=SUM(CY240:DN240),"OK",SUM(IH240:IT240)-SUM(CY240:DN240))</f>
        <v/>
      </c>
    </row>
    <row r="241" ht="12.95" customHeight="1">
      <c r="A241" s="119" t="n"/>
      <c r="B241" s="225" t="inlineStr">
        <is>
          <t>siec_doste_n</t>
        </is>
      </c>
      <c r="C241" s="139" t="inlineStr">
        <is>
          <t>CAPEX - Długość 1m</t>
        </is>
      </c>
      <c r="D241" s="140" t="n">
        <v>0</v>
      </c>
      <c r="E241" s="147" t="n">
        <v>0.2</v>
      </c>
      <c r="F241" s="153" t="inlineStr">
        <is>
          <t>szt</t>
        </is>
      </c>
      <c r="G241" s="150" t="inlineStr">
        <is>
          <t>Zgody właścicieli</t>
        </is>
      </c>
      <c r="H241" s="360">
        <f>IF(ISERROR(VLOOKUP(G241,KB_tabela,MATCH(H$9,KB_menu,0)-2,FALSE())),,VLOOKUP(G241,KB_tabela,MATCH(H$9,KB_menu,0)-2,FALSE()))</f>
        <v/>
      </c>
      <c r="I241" s="41">
        <f>IF(ISERROR(VLOOKUP(B241,JB_tabela,MATCH("czy puste",JB_menu,0)-1,FALSE())),"BŁĄD brak takiej JB",VLOOKUP(B241,JB_tabela,MATCH("czy puste",JB_menu,0)-1,FALSE()))</f>
        <v/>
      </c>
      <c r="J241" s="41">
        <f>IF(ISERROR(VLOOKUP(G241,KB_tabela,MATCH(H$9,KB_menu,0)-2,FALSE())),"BŁĄD brak takiego KB",IF(H241=0,IF(LEFT(C241,4)="OPEX","OK",IF(G241="brak kosztów CAPEX","OK","Brak Ceny KB")),"OK"))</f>
        <v/>
      </c>
      <c r="K241" s="41">
        <f>IF(AJ241="nie zgadza się liczba użytych JB","Nie liczy wszystkich JB",IF(BD241="nie zgadza się liczba użytych JB","Nie liczy wszystkich JB",IF(BX241="nie zgadza się liczba użytych JB","Nie liczy wszystkich JB",IF(BX241="nie zgadza się liczba użytych JB","Nie liczy wszystkich JB","OK"))))</f>
        <v/>
      </c>
      <c r="L241" s="361">
        <f>ROUND((E241*H241),2)</f>
        <v/>
      </c>
      <c r="M241" s="41">
        <f>VLOOKUP(B241,JB_tabela,MATCH(M$9,JB_menu,0)-1,FALSE())</f>
        <v/>
      </c>
      <c r="P241" s="41">
        <f>IF(ISERROR(VLOOKUP(S241,KATEGORIA_tabela,MATCH(P$9,KATEGORIA_menu,0)-2,FALSE())),,VLOOKUP(S241,KATEGORIA_tabela,MATCH(P$9,KATEGORIA_menu,0)-2,FALSE()))</f>
        <v/>
      </c>
      <c r="Q241" s="41">
        <f>IF(ISERROR(VLOOKUP(B241,JB_tabela,MATCH(Q$9,JB_menu,0)-1,FALSE())),,VLOOKUP(B241,JB_tabela,MATCH(Q$9,JB_menu,0)-1,FALSE()))</f>
        <v/>
      </c>
      <c r="R241" s="41">
        <f>IF(ISERROR(VLOOKUP(G241,KB_tabela,MATCH(R$9,KB_menu,0)-2,FALSE())),,VLOOKUP(G241,KB_tabela,MATCH(R$9,KB_menu,0)-2,FALSE()))</f>
        <v/>
      </c>
      <c r="S241" s="41">
        <f>IF(ISERROR(VLOOKUP(G241,KB_tabela,MATCH(S$9,KB_menu,0)-2,FALSE())),,VLOOKUP(G241,KB_tabela,MATCH(S$9,KB_menu,0)-2,FALSE()))</f>
        <v/>
      </c>
      <c r="T241" s="116">
        <f>IF($C241="CAPEX - 1szt JB",IF($M241="szt",SUMIFS(Kosztorys!$F:$F,Kosztorys!$D:$D,$B241,Kosztorys!$I:$I,CONCATENATE("&lt;01.01.",U$10,""))-SUMIFS(Kosztorys!$F:$F,Kosztorys!$D:$D,$B241,Kosztorys!$I:$I,CONCATENATE("&lt;01.01.",T$10,"")),COUNTIFS(Kosztorys!$D:$D,$B241,Kosztorys!$I:$I,CONCATENATE("&lt;01.01.",U$10,""))-COUNTIFS(Kosztorys!$D:$D,$B241,Kosztorys!$I:$I,CONCATENATE("&lt;01.01.",T$10,""))),0)</f>
        <v/>
      </c>
      <c r="U241" s="116">
        <f>IF($C241="CAPEX - 1szt JB",IF($M241="szt",SUMIFS(Kosztorys!$F:$F,Kosztorys!$D:$D,$B241,Kosztorys!$I:$I,CONCATENATE("&lt;01.01.",V$10,""))-SUMIFS(Kosztorys!$F:$F,Kosztorys!$D:$D,$B241,Kosztorys!$I:$I,CONCATENATE("&lt;01.01.",U$10,"")),COUNTIFS(Kosztorys!$D:$D,$B241,Kosztorys!$I:$I,CONCATENATE("&lt;01.01.",V$10,""))-COUNTIFS(Kosztorys!$D:$D,$B241,Kosztorys!$I:$I,CONCATENATE("&lt;01.01.",U$10,""))),0)</f>
        <v/>
      </c>
      <c r="V241" s="116">
        <f>IF($C241="CAPEX - 1szt JB",IF($M241="szt",SUMIFS(Kosztorys!$F:$F,Kosztorys!$D:$D,$B241,Kosztorys!$I:$I,CONCATENATE("&lt;01.01.",W$10,""))-SUMIFS(Kosztorys!$F:$F,Kosztorys!$D:$D,$B241,Kosztorys!$I:$I,CONCATENATE("&lt;01.01.",V$10,"")),COUNTIFS(Kosztorys!$D:$D,$B241,Kosztorys!$I:$I,CONCATENATE("&lt;01.01.",W$10,""))-COUNTIFS(Kosztorys!$D:$D,$B241,Kosztorys!$I:$I,CONCATENATE("&lt;01.01.",V$10,""))),0)</f>
        <v/>
      </c>
      <c r="W241" s="116">
        <f>IF($C241="CAPEX - 1szt JB",IF($M241="szt",SUMIFS(Kosztorys!$F:$F,Kosztorys!$D:$D,$B241,Kosztorys!$I:$I,CONCATENATE("&lt;01.01.",X$10,""))-SUMIFS(Kosztorys!$F:$F,Kosztorys!$D:$D,$B241,Kosztorys!$I:$I,CONCATENATE("&lt;01.01.",W$10,"")),COUNTIFS(Kosztorys!$D:$D,$B241,Kosztorys!$I:$I,CONCATENATE("&lt;01.01.",X$10,""))-COUNTIFS(Kosztorys!$D:$D,$B241,Kosztorys!$I:$I,CONCATENATE("&lt;01.01.",W$10,""))),0)</f>
        <v/>
      </c>
      <c r="X241" s="116">
        <f>IF($C241="CAPEX - 1szt JB",IF($M241="szt",SUMIFS(Kosztorys!$F:$F,Kosztorys!$D:$D,$B241,Kosztorys!$I:$I,CONCATENATE("&lt;01.01.",Y$10,""))-SUMIFS(Kosztorys!$F:$F,Kosztorys!$D:$D,$B241,Kosztorys!$I:$I,CONCATENATE("&lt;01.01.",X$10,"")),COUNTIFS(Kosztorys!$D:$D,$B241,Kosztorys!$I:$I,CONCATENATE("&lt;01.01.",Y$10,""))-COUNTIFS(Kosztorys!$D:$D,$B241,Kosztorys!$I:$I,CONCATENATE("&lt;01.01.",X$10,""))),0)</f>
        <v/>
      </c>
      <c r="Y241" s="116">
        <f>IF($C241="CAPEX - 1szt JB",IF($M241="szt",SUMIFS(Kosztorys!$F:$F,Kosztorys!$D:$D,$B241,Kosztorys!$I:$I,CONCATENATE("&lt;01.01.",Z$10,""))-SUMIFS(Kosztorys!$F:$F,Kosztorys!$D:$D,$B241,Kosztorys!$I:$I,CONCATENATE("&lt;01.01.",Y$10,"")),COUNTIFS(Kosztorys!$D:$D,$B241,Kosztorys!$I:$I,CONCATENATE("&lt;01.01.",Z$10,""))-COUNTIFS(Kosztorys!$D:$D,$B241,Kosztorys!$I:$I,CONCATENATE("&lt;01.01.",Y$10,""))),0)</f>
        <v/>
      </c>
      <c r="Z241" s="116">
        <f>IF($C241="CAPEX - 1szt JB",IF($M241="szt",SUMIFS(Kosztorys!$F:$F,Kosztorys!$D:$D,$B241,Kosztorys!$I:$I,CONCATENATE("&lt;01.01.",AA$10,""))-SUMIFS(Kosztorys!$F:$F,Kosztorys!$D:$D,$B241,Kosztorys!$I:$I,CONCATENATE("&lt;01.01.",Z$10,"")),COUNTIFS(Kosztorys!$D:$D,$B241,Kosztorys!$I:$I,CONCATENATE("&lt;01.01.",AA$10,""))-COUNTIFS(Kosztorys!$D:$D,$B241,Kosztorys!$I:$I,CONCATENATE("&lt;01.01.",Z$10,""))),0)</f>
        <v/>
      </c>
      <c r="AA241" s="116">
        <f>IF($C241="CAPEX - 1szt JB",IF($M241="szt",SUMIFS(Kosztorys!$F:$F,Kosztorys!$D:$D,$B241,Kosztorys!$I:$I,CONCATENATE("&lt;01.01.",AB$10,""))-SUMIFS(Kosztorys!$F:$F,Kosztorys!$D:$D,$B241,Kosztorys!$I:$I,CONCATENATE("&lt;01.01.",AA$10,"")),COUNTIFS(Kosztorys!$D:$D,$B241,Kosztorys!$I:$I,CONCATENATE("&lt;01.01.",AB$10,""))-COUNTIFS(Kosztorys!$D:$D,$B241,Kosztorys!$I:$I,CONCATENATE("&lt;01.01.",AA$10,""))),0)</f>
        <v/>
      </c>
      <c r="AB241" s="116">
        <f>IF($C241="CAPEX - 1szt JB",IF($M241="szt",SUMIFS(Kosztorys!$F:$F,Kosztorys!$D:$D,$B241,Kosztorys!$I:$I,CONCATENATE("&lt;01.01.",AC$10,""))-SUMIFS(Kosztorys!$F:$F,Kosztorys!$D:$D,$B241,Kosztorys!$I:$I,CONCATENATE("&lt;01.01.",AB$10,"")),COUNTIFS(Kosztorys!$D:$D,$B241,Kosztorys!$I:$I,CONCATENATE("&lt;01.01.",AC$10,""))-COUNTIFS(Kosztorys!$D:$D,$B241,Kosztorys!$I:$I,CONCATENATE("&lt;01.01.",AB$10,""))),0)</f>
        <v/>
      </c>
      <c r="AC241" s="116">
        <f>IF($C241="CAPEX - 1szt JB",IF($M241="szt",SUMIFS(Kosztorys!$F:$F,Kosztorys!$D:$D,$B241,Kosztorys!$I:$I,CONCATENATE("&lt;01.01.",AD$10,""))-SUMIFS(Kosztorys!$F:$F,Kosztorys!$D:$D,$B241,Kosztorys!$I:$I,CONCATENATE("&lt;01.01.",AC$10,"")),COUNTIFS(Kosztorys!$D:$D,$B241,Kosztorys!$I:$I,CONCATENATE("&lt;01.01.",AD$10,""))-COUNTIFS(Kosztorys!$D:$D,$B241,Kosztorys!$I:$I,CONCATENATE("&lt;01.01.",AC$10,""))),0)</f>
        <v/>
      </c>
      <c r="AD241" s="116">
        <f>IF($C241="CAPEX - 1szt JB",IF($M241="szt",SUMIFS(Kosztorys!$F:$F,Kosztorys!$D:$D,$B241,Kosztorys!$I:$I,CONCATENATE("&lt;01.01.",AE$10,""))-SUMIFS(Kosztorys!$F:$F,Kosztorys!$D:$D,$B241,Kosztorys!$I:$I,CONCATENATE("&lt;01.01.",AD$10,"")),COUNTIFS(Kosztorys!$D:$D,$B241,Kosztorys!$I:$I,CONCATENATE("&lt;01.01.",AE$10,""))-COUNTIFS(Kosztorys!$D:$D,$B241,Kosztorys!$I:$I,CONCATENATE("&lt;01.01.",AD$10,""))),0)</f>
        <v/>
      </c>
      <c r="AE241" s="116">
        <f>IF($C241="CAPEX - 1szt JB",IF($M241="szt",SUMIFS(Kosztorys!$F:$F,Kosztorys!$D:$D,$B241,Kosztorys!$I:$I,CONCATENATE("&lt;01.01.",AF$10,""))-SUMIFS(Kosztorys!$F:$F,Kosztorys!$D:$D,$B241,Kosztorys!$I:$I,CONCATENATE("&lt;01.01.",AE$10,"")),COUNTIFS(Kosztorys!$D:$D,$B241,Kosztorys!$I:$I,CONCATENATE("&lt;01.01.",AF$10,""))-COUNTIFS(Kosztorys!$D:$D,$B241,Kosztorys!$I:$I,CONCATENATE("&lt;01.01.",AE$10,""))),0)</f>
        <v/>
      </c>
      <c r="AF241" s="116">
        <f>IF($C241="CAPEX - 1szt JB",IF($M241="szt",SUMIFS(Kosztorys!$F:$F,Kosztorys!$D:$D,$B241,Kosztorys!$I:$I,CONCATENATE("&lt;01.01.",AG$10,""))-SUMIFS(Kosztorys!$F:$F,Kosztorys!$D:$D,$B241,Kosztorys!$I:$I,CONCATENATE("&lt;01.01.",AF$10,"")),COUNTIFS(Kosztorys!$D:$D,$B241,Kosztorys!$I:$I,CONCATENATE("&lt;01.01.",AG$10,""))-COUNTIFS(Kosztorys!$D:$D,$B241,Kosztorys!$I:$I,CONCATENATE("&lt;01.01.",AF$10,""))),0)</f>
        <v/>
      </c>
      <c r="AG241" s="116">
        <f>IF($C241="CAPEX - 1szt JB",IF($M241="szt",SUMIFS(Kosztorys!$F:$F,Kosztorys!$D:$D,$B241,Kosztorys!$I:$I,CONCATENATE("&lt;01.01.",AH$10,""))-SUMIFS(Kosztorys!$F:$F,Kosztorys!$D:$D,$B241,Kosztorys!$I:$I,CONCATENATE("&lt;01.01.",AG$10,"")),COUNTIFS(Kosztorys!$D:$D,$B241,Kosztorys!$I:$I,CONCATENATE("&lt;01.01.",AH$10,""))-COUNTIFS(Kosztorys!$D:$D,$B241,Kosztorys!$I:$I,CONCATENATE("&lt;01.01.",AG$10,""))),0)</f>
        <v/>
      </c>
      <c r="AH241" s="116">
        <f>IF($C241="CAPEX - 1szt JB",IF($M241="szt",SUMIFS(Kosztorys!$F:$F,Kosztorys!$D:$D,$B241,Kosztorys!$I:$I,CONCATENATE("&lt;01.01.",AI$10,""))-SUMIFS(Kosztorys!$F:$F,Kosztorys!$D:$D,$B241,Kosztorys!$I:$I,CONCATENATE("&lt;01.01.",AH$10,"")),COUNTIFS(Kosztorys!$D:$D,$B241,Kosztorys!$I:$I,CONCATENATE("&lt;01.01.",AI$10,""))-COUNTIFS(Kosztorys!$D:$D,$B241,Kosztorys!$I:$I,CONCATENATE("&lt;01.01.",AH$10,""))),0)</f>
        <v/>
      </c>
      <c r="AI241" s="116">
        <f>IF($C241="CAPEX - 1szt JB",IF($M241="szt",SUMIFS(Kosztorys!$F:$F,Kosztorys!$D:$D,$B241,Kosztorys!$I:$I,CONCATENATE("&lt;01.01.",AJ$10,""))-SUMIFS(Kosztorys!$F:$F,Kosztorys!$D:$D,$B241,Kosztorys!$I:$I,CONCATENATE("&lt;01.01.",AI$10,"")),COUNTIFS(Kosztorys!$D:$D,$B241,Kosztorys!$I:$I,CONCATENATE("&lt;01.01.",AJ$10,""))-COUNTIFS(Kosztorys!$D:$D,$B241,Kosztorys!$I:$I,CONCATENATE("&lt;01.01.",AI$10,""))),0)</f>
        <v/>
      </c>
      <c r="AJ241" s="116">
        <f>IF(C241="CAPEX - 1szt JB",IF(SUM(T241:AI241)=IF(ISERROR(VLOOKUP(B241,JB_tabela,MATCH(AJ$9,JB_menu,0)-1,FALSE())),,VLOOKUP(B241,JB_tabela,MATCH(AJ$9,JB_menu,0)-1,FALSE())),"OK","nie zgadza się liczba użytych JB"),"OK-ND")</f>
        <v/>
      </c>
      <c r="AM241" s="41">
        <f>IFERROR("_" &amp; VLOOKUP($B241,#REF!,1,FALSE()),#REF!)</f>
        <v/>
      </c>
      <c r="AN241" s="41">
        <f>IF($C241="CAPEX - Długość 1m",SUMIFS(Kosztorys!$F:$F,Kosztorys!$D:$D,$B241,Kosztorys!$I:$I,CONCATENATE("&lt;31.12.",AN$10,""))-SUMIFS(Kosztorys!$F:$F,Kosztorys!$D:$D,$B241,Kosztorys!$I:$I,CONCATENATE("&lt;31.12.",AM$10,"")),"x")</f>
        <v/>
      </c>
      <c r="AO241" s="41">
        <f>IF($C241="CAPEX - Długość 1m",SUMIFS(Kosztorys!$F:$F,Kosztorys!$D:$D,$B241,Kosztorys!$I:$I,CONCATENATE("&lt;31.12.",AO$10,""))-SUMIFS(Kosztorys!$F:$F,Kosztorys!$D:$D,$B241,Kosztorys!$I:$I,CONCATENATE("&lt;31.12.",AN$10,"")),"x")</f>
        <v/>
      </c>
      <c r="AP241" s="41">
        <f>IF($C241="CAPEX - Długość 1m",SUMIFS(Kosztorys!$F:$F,Kosztorys!$D:$D,$B241,Kosztorys!$I:$I,CONCATENATE("&lt;31.12.",AP$10,""))-SUMIFS(Kosztorys!$F:$F,Kosztorys!$D:$D,$B241,Kosztorys!$I:$I,CONCATENATE("&lt;31.12.",AO$10,"")),"x")</f>
        <v/>
      </c>
      <c r="AQ241" s="41">
        <f>IF($C241="CAPEX - Długość 1m",SUMIFS(Kosztorys!$F:$F,Kosztorys!$D:$D,$B241,Kosztorys!$I:$I,CONCATENATE("&lt;31.12.",AQ$10,""))-SUMIFS(Kosztorys!$F:$F,Kosztorys!$D:$D,$B241,Kosztorys!$I:$I,CONCATENATE("&lt;31.12.",AP$10,"")),"x")</f>
        <v/>
      </c>
      <c r="AR241" s="41">
        <f>IF($C241="CAPEX - Długość 1m",SUMIFS(Kosztorys!$F:$F,Kosztorys!$D:$D,$B241,Kosztorys!$I:$I,CONCATENATE("&lt;31.12.",AR$10,""))-SUMIFS(Kosztorys!$F:$F,Kosztorys!$D:$D,$B241,Kosztorys!$I:$I,CONCATENATE("&lt;31.12.",AQ$10,"")),"x")</f>
        <v/>
      </c>
      <c r="AS241" s="41">
        <f>IF($C241="CAPEX - Długość 1m",SUMIFS(Kosztorys!$F:$F,Kosztorys!$D:$D,$B241,Kosztorys!$I:$I,CONCATENATE("&lt;31.12.",AS$10,""))-SUMIFS(Kosztorys!$F:$F,Kosztorys!$D:$D,$B241,Kosztorys!$I:$I,CONCATENATE("&lt;31.12.",AR$10,"")),"x")</f>
        <v/>
      </c>
      <c r="AT241" s="41">
        <f>IF($C241="CAPEX - Długość 1m",SUMIFS(Kosztorys!$F:$F,Kosztorys!$D:$D,$B241,Kosztorys!$I:$I,CONCATENATE("&lt;31.12.",AT$10,""))-SUMIFS(Kosztorys!$F:$F,Kosztorys!$D:$D,$B241,Kosztorys!$I:$I,CONCATENATE("&lt;31.12.",AS$10,"")),"x")</f>
        <v/>
      </c>
      <c r="AU241" s="41">
        <f>IF($C241="CAPEX - Długość 1m",SUMIFS(Kosztorys!$F:$F,Kosztorys!$D:$D,$B241,Kosztorys!$I:$I,CONCATENATE("&lt;31.12.",AU$10,""))-SUMIFS(Kosztorys!$F:$F,Kosztorys!$D:$D,$B241,Kosztorys!$I:$I,CONCATENATE("&lt;31.12.",AT$10,"")),"x")</f>
        <v/>
      </c>
      <c r="AV241" s="41">
        <f>IF($C241="CAPEX - Długość 1m",SUMIFS(Kosztorys!$F:$F,Kosztorys!$D:$D,$B241,Kosztorys!$I:$I,CONCATENATE("&lt;31.12.",AV$10,""))-SUMIFS(Kosztorys!$F:$F,Kosztorys!$D:$D,$B241,Kosztorys!$I:$I,CONCATENATE("&lt;31.12.",AU$10,"")),"x")</f>
        <v/>
      </c>
      <c r="AW241" s="41">
        <f>IF($C241="CAPEX - Długość 1m",SUMIFS(Kosztorys!$F:$F,Kosztorys!$D:$D,$B241,Kosztorys!$I:$I,CONCATENATE("&lt;31.12.",AW$10,""))-SUMIFS(Kosztorys!$F:$F,Kosztorys!$D:$D,$B241,Kosztorys!$I:$I,CONCATENATE("&lt;31.12.",AV$10,"")),"x")</f>
        <v/>
      </c>
      <c r="AX241" s="41">
        <f>IF($C241="CAPEX - Długość 1m",SUMIFS(Kosztorys!$F:$F,Kosztorys!$D:$D,$B241,Kosztorys!$I:$I,CONCATENATE("&lt;31.12.",AX$10,""))-SUMIFS(Kosztorys!$F:$F,Kosztorys!$D:$D,$B241,Kosztorys!$I:$I,CONCATENATE("&lt;31.12.",AW$10,"")),"x")</f>
        <v/>
      </c>
      <c r="AY241" s="41">
        <f>IF($C241="CAPEX - Długość 1m",SUMIFS(Kosztorys!$F:$F,Kosztorys!$D:$D,$B241,Kosztorys!$I:$I,CONCATENATE("&lt;31.12.",AY$10,""))-SUMIFS(Kosztorys!$F:$F,Kosztorys!$D:$D,$B241,Kosztorys!$I:$I,CONCATENATE("&lt;31.12.",AX$10,"")),"x")</f>
        <v/>
      </c>
      <c r="AZ241" s="41">
        <f>IF($C241="CAPEX - Długość 1m",SUMIFS(Kosztorys!$F:$F,Kosztorys!$D:$D,$B241,Kosztorys!$I:$I,CONCATENATE("&lt;31.12.",AZ$10,""))-SUMIFS(Kosztorys!$F:$F,Kosztorys!$D:$D,$B241,Kosztorys!$I:$I,CONCATENATE("&lt;31.12.",AY$10,"")),"x")</f>
        <v/>
      </c>
      <c r="BA241" s="41">
        <f>IF($C241="CAPEX - Długość 1m",SUMIFS(Kosztorys!$F:$F,Kosztorys!$D:$D,$B241,Kosztorys!$I:$I,CONCATENATE("&lt;31.12.",BA$10,""))-SUMIFS(Kosztorys!$F:$F,Kosztorys!$D:$D,$B241,Kosztorys!$I:$I,CONCATENATE("&lt;31.12.",AZ$10,"")),"x")</f>
        <v/>
      </c>
      <c r="BB241" s="41">
        <f>IF($C241="CAPEX - Długość 1m",SUMIFS(Kosztorys!$F:$F,Kosztorys!$D:$D,$B241,Kosztorys!$I:$I,CONCATENATE("&lt;31.12.",BB$10,""))-SUMIFS(Kosztorys!$F:$F,Kosztorys!$D:$D,$B241,Kosztorys!$I:$I,CONCATENATE("&lt;31.12.",BA$10,"")),"x")</f>
        <v/>
      </c>
      <c r="BC241" s="41">
        <f>IF($C241="CAPEX - Długość 1m",SUMIFS(Kosztorys!$F:$F,Kosztorys!$D:$D,$B241,Kosztorys!$I:$I,CONCATENATE("&lt;31.12.",BC$10,""))-SUMIFS(Kosztorys!$F:$F,Kosztorys!$D:$D,$B241,Kosztorys!$I:$I,CONCATENATE("&lt;31.12.",BB$10,"")),"x")</f>
        <v/>
      </c>
      <c r="BD241" s="41">
        <f>IF(C241="CAPEX - Długość 1m",IF(SUM(AN241:BC241)=IF(ISERROR(VLOOKUP(B241,JB_tabela,MATCH(BD$9,JB_menu,0)-1,FALSE())),,VLOOKUP(B241,JB_tabela,MATCH(BD$9,JB_menu,0)-1,FALSE())),"OK","nie zgadza się liczba użytych JB"),"OK-ND")</f>
        <v/>
      </c>
      <c r="BH241" s="41">
        <f>IF($C241="OPEX - Koszt 1szt/rok",IF($M241="szt",SUMIFS(Kosztorys!$F:$F,Kosztorys!$D:$D,$B241,Kosztorys!$I:$I,CONCATENATE("&lt;01.01.",BH$10,""))+(SUMIFS(Kosztorys!$F:$F,Kosztorys!$D:$D,$B241,Kosztorys!$I:$I,CONCATENATE("&lt;=31.03.",BH$10,""))-SUMIFS(Kosztorys!$F:$F,Kosztorys!$D:$D,$B241,Kosztorys!$I:$I,CONCATENATE("&lt;=31.12.",BG$10,"")))*0.75+(SUMIFS(Kosztorys!$F:$F,Kosztorys!$D:$D,$B241,Kosztorys!$I:$I,CONCATENATE("&lt;=30.06.",BH$10,""))-SUMIFS(Kosztorys!$F:$F,Kosztorys!$D:$D,$B241,Kosztorys!$I:$I,CONCATENATE("&lt;=31.03.",BH$10,"")))*0.5+(SUMIFS(Kosztorys!$F:$F,Kosztorys!$D:$D,$B241,Kosztorys!$I:$I,CONCATENATE("&lt;=30.09.",BH$10,""))-SUMIFS(Kosztorys!$F:$F,Kosztorys!$D:$D,$B241,Kosztorys!$I:$I,CONCATENATE("&lt;=30.06.",BH$10,"")))*0.25,"nic"),0)</f>
        <v/>
      </c>
      <c r="BI241" s="41">
        <f>IF($C241="OPEX - Koszt 1szt/rok",IF($M241="szt",SUMIFS(Kosztorys!$F:$F,Kosztorys!$D:$D,$B241,Kosztorys!$I:$I,CONCATENATE("&lt;01.01.",BI$10,""))+(SUMIFS(Kosztorys!$F:$F,Kosztorys!$D:$D,$B241,Kosztorys!$I:$I,CONCATENATE("&lt;=31.03.",BI$10,""))-SUMIFS(Kosztorys!$F:$F,Kosztorys!$D:$D,$B241,Kosztorys!$I:$I,CONCATENATE("&lt;=31.12.",BH$10,"")))*0.75+(SUMIFS(Kosztorys!$F:$F,Kosztorys!$D:$D,$B241,Kosztorys!$I:$I,CONCATENATE("&lt;=30.06.",BI$10,""))-SUMIFS(Kosztorys!$F:$F,Kosztorys!$D:$D,$B241,Kosztorys!$I:$I,CONCATENATE("&lt;=31.03.",BI$10,"")))*0.5+(SUMIFS(Kosztorys!$F:$F,Kosztorys!$D:$D,$B241,Kosztorys!$I:$I,CONCATENATE("&lt;=30.09.",BI$10,""))-SUMIFS(Kosztorys!$F:$F,Kosztorys!$D:$D,$B241,Kosztorys!$I:$I,CONCATENATE("&lt;=30.06.",BI$10,"")))*0.25,"nic"),0)</f>
        <v/>
      </c>
      <c r="BJ241" s="41">
        <f>IF($C241="OPEX - Koszt 1szt/rok",IF($M241="szt",SUMIFS(Kosztorys!$F:$F,Kosztorys!$D:$D,$B241,Kosztorys!$I:$I,CONCATENATE("&lt;01.01.",BJ$10,""))+(SUMIFS(Kosztorys!$F:$F,Kosztorys!$D:$D,$B241,Kosztorys!$I:$I,CONCATENATE("&lt;=31.03.",BJ$10,""))-SUMIFS(Kosztorys!$F:$F,Kosztorys!$D:$D,$B241,Kosztorys!$I:$I,CONCATENATE("&lt;=31.12.",BI$10,"")))*0.75+(SUMIFS(Kosztorys!$F:$F,Kosztorys!$D:$D,$B241,Kosztorys!$I:$I,CONCATENATE("&lt;=30.06.",BJ$10,""))-SUMIFS(Kosztorys!$F:$F,Kosztorys!$D:$D,$B241,Kosztorys!$I:$I,CONCATENATE("&lt;=31.03.",BJ$10,"")))*0.5+(SUMIFS(Kosztorys!$F:$F,Kosztorys!$D:$D,$B241,Kosztorys!$I:$I,CONCATENATE("&lt;=30.09.",BJ$10,""))-SUMIFS(Kosztorys!$F:$F,Kosztorys!$D:$D,$B241,Kosztorys!$I:$I,CONCATENATE("&lt;=30.06.",BJ$10,"")))*0.25,"nic"),0)</f>
        <v/>
      </c>
      <c r="BK241" s="41">
        <f>IF($C241="OPEX - Koszt 1szt/rok",IF($M241="szt",SUMIFS(Kosztorys!$F:$F,Kosztorys!$D:$D,$B241,Kosztorys!$I:$I,CONCATENATE("&lt;01.01.",BK$10,""))+(SUMIFS(Kosztorys!$F:$F,Kosztorys!$D:$D,$B241,Kosztorys!$I:$I,CONCATENATE("&lt;=31.03.",BK$10,""))-SUMIFS(Kosztorys!$F:$F,Kosztorys!$D:$D,$B241,Kosztorys!$I:$I,CONCATENATE("&lt;=31.12.",BJ$10,"")))*0.75+(SUMIFS(Kosztorys!$F:$F,Kosztorys!$D:$D,$B241,Kosztorys!$I:$I,CONCATENATE("&lt;=30.06.",BK$10,""))-SUMIFS(Kosztorys!$F:$F,Kosztorys!$D:$D,$B241,Kosztorys!$I:$I,CONCATENATE("&lt;=31.03.",BK$10,"")))*0.5+(SUMIFS(Kosztorys!$F:$F,Kosztorys!$D:$D,$B241,Kosztorys!$I:$I,CONCATENATE("&lt;=30.09.",BK$10,""))-SUMIFS(Kosztorys!$F:$F,Kosztorys!$D:$D,$B241,Kosztorys!$I:$I,CONCATENATE("&lt;=30.06.",BK$10,"")))*0.25,"nic"),0)</f>
        <v/>
      </c>
      <c r="BL241" s="41">
        <f>IF($C241="OPEX - Koszt 1szt/rok",IF($M241="szt",SUMIFS(Kosztorys!$F:$F,Kosztorys!$D:$D,$B241,Kosztorys!$I:$I,CONCATENATE("&lt;01.01.",BL$10,""))+(SUMIFS(Kosztorys!$F:$F,Kosztorys!$D:$D,$B241,Kosztorys!$I:$I,CONCATENATE("&lt;=31.03.",BL$10,""))-SUMIFS(Kosztorys!$F:$F,Kosztorys!$D:$D,$B241,Kosztorys!$I:$I,CONCATENATE("&lt;=31.12.",BK$10,"")))*0.75+(SUMIFS(Kosztorys!$F:$F,Kosztorys!$D:$D,$B241,Kosztorys!$I:$I,CONCATENATE("&lt;=30.06.",BL$10,""))-SUMIFS(Kosztorys!$F:$F,Kosztorys!$D:$D,$B241,Kosztorys!$I:$I,CONCATENATE("&lt;=31.03.",BL$10,"")))*0.5+(SUMIFS(Kosztorys!$F:$F,Kosztorys!$D:$D,$B241,Kosztorys!$I:$I,CONCATENATE("&lt;=30.09.",BL$10,""))-SUMIFS(Kosztorys!$F:$F,Kosztorys!$D:$D,$B241,Kosztorys!$I:$I,CONCATENATE("&lt;=30.06.",BL$10,"")))*0.25,"nic"),0)</f>
        <v/>
      </c>
      <c r="BM241" s="41">
        <f>IF($C241="OPEX - Koszt 1szt/rok",IF($M241="szt",SUMIFS(Kosztorys!$F:$F,Kosztorys!$D:$D,$B241,Kosztorys!$I:$I,CONCATENATE("&lt;01.01.",BM$10,""))+(SUMIFS(Kosztorys!$F:$F,Kosztorys!$D:$D,$B241,Kosztorys!$I:$I,CONCATENATE("&lt;=31.03.",BM$10,""))-SUMIFS(Kosztorys!$F:$F,Kosztorys!$D:$D,$B241,Kosztorys!$I:$I,CONCATENATE("&lt;=31.12.",BL$10,"")))*0.75+(SUMIFS(Kosztorys!$F:$F,Kosztorys!$D:$D,$B241,Kosztorys!$I:$I,CONCATENATE("&lt;=30.06.",BM$10,""))-SUMIFS(Kosztorys!$F:$F,Kosztorys!$D:$D,$B241,Kosztorys!$I:$I,CONCATENATE("&lt;=31.03.",BM$10,"")))*0.5+(SUMIFS(Kosztorys!$F:$F,Kosztorys!$D:$D,$B241,Kosztorys!$I:$I,CONCATENATE("&lt;=30.09.",BM$10,""))-SUMIFS(Kosztorys!$F:$F,Kosztorys!$D:$D,$B241,Kosztorys!$I:$I,CONCATENATE("&lt;=30.06.",BM$10,"")))*0.25,"nic"),0)</f>
        <v/>
      </c>
      <c r="BN241" s="41">
        <f>IF($C241="OPEX - Koszt 1szt/rok",IF($M241="szt",SUMIFS(Kosztorys!$F:$F,Kosztorys!$D:$D,$B241,Kosztorys!$I:$I,CONCATENATE("&lt;01.01.",BN$10,""))+(SUMIFS(Kosztorys!$F:$F,Kosztorys!$D:$D,$B241,Kosztorys!$I:$I,CONCATENATE("&lt;=31.03.",BN$10,""))-SUMIFS(Kosztorys!$F:$F,Kosztorys!$D:$D,$B241,Kosztorys!$I:$I,CONCATENATE("&lt;=31.12.",BM$10,"")))*0.75+(SUMIFS(Kosztorys!$F:$F,Kosztorys!$D:$D,$B241,Kosztorys!$I:$I,CONCATENATE("&lt;=30.06.",BN$10,""))-SUMIFS(Kosztorys!$F:$F,Kosztorys!$D:$D,$B241,Kosztorys!$I:$I,CONCATENATE("&lt;=31.03.",BN$10,"")))*0.5+(SUMIFS(Kosztorys!$F:$F,Kosztorys!$D:$D,$B241,Kosztorys!$I:$I,CONCATENATE("&lt;=30.09.",BN$10,""))-SUMIFS(Kosztorys!$F:$F,Kosztorys!$D:$D,$B241,Kosztorys!$I:$I,CONCATENATE("&lt;=30.06.",BN$10,"")))*0.25,"nic"),0)</f>
        <v/>
      </c>
      <c r="BO241" s="41">
        <f>IF($C241="OPEX - Koszt 1szt/rok",IF($M241="szt",SUMIFS(Kosztorys!$F:$F,Kosztorys!$D:$D,$B241,Kosztorys!$I:$I,CONCATENATE("&lt;01.01.",BO$10,""))+(SUMIFS(Kosztorys!$F:$F,Kosztorys!$D:$D,$B241,Kosztorys!$I:$I,CONCATENATE("&lt;=31.03.",BO$10,""))-SUMIFS(Kosztorys!$F:$F,Kosztorys!$D:$D,$B241,Kosztorys!$I:$I,CONCATENATE("&lt;=31.12.",BN$10,"")))*0.75+(SUMIFS(Kosztorys!$F:$F,Kosztorys!$D:$D,$B241,Kosztorys!$I:$I,CONCATENATE("&lt;=30.06.",BO$10,""))-SUMIFS(Kosztorys!$F:$F,Kosztorys!$D:$D,$B241,Kosztorys!$I:$I,CONCATENATE("&lt;=31.03.",BO$10,"")))*0.5+(SUMIFS(Kosztorys!$F:$F,Kosztorys!$D:$D,$B241,Kosztorys!$I:$I,CONCATENATE("&lt;=30.09.",BO$10,""))-SUMIFS(Kosztorys!$F:$F,Kosztorys!$D:$D,$B241,Kosztorys!$I:$I,CONCATENATE("&lt;=30.06.",BO$10,"")))*0.25,"nic"),0)</f>
        <v/>
      </c>
      <c r="BP241" s="41">
        <f>IF($C241="OPEX - Koszt 1szt/rok",IF($M241="szt",SUMIFS(Kosztorys!$F:$F,Kosztorys!$D:$D,$B241,Kosztorys!$I:$I,CONCATENATE("&lt;01.01.",BP$10,""))+(SUMIFS(Kosztorys!$F:$F,Kosztorys!$D:$D,$B241,Kosztorys!$I:$I,CONCATENATE("&lt;=31.03.",BP$10,""))-SUMIFS(Kosztorys!$F:$F,Kosztorys!$D:$D,$B241,Kosztorys!$I:$I,CONCATENATE("&lt;=31.12.",BO$10,"")))*0.75+(SUMIFS(Kosztorys!$F:$F,Kosztorys!$D:$D,$B241,Kosztorys!$I:$I,CONCATENATE("&lt;=30.06.",BP$10,""))-SUMIFS(Kosztorys!$F:$F,Kosztorys!$D:$D,$B241,Kosztorys!$I:$I,CONCATENATE("&lt;=31.03.",BP$10,"")))*0.5+(SUMIFS(Kosztorys!$F:$F,Kosztorys!$D:$D,$B241,Kosztorys!$I:$I,CONCATENATE("&lt;=30.09.",BP$10,""))-SUMIFS(Kosztorys!$F:$F,Kosztorys!$D:$D,$B241,Kosztorys!$I:$I,CONCATENATE("&lt;=30.06.",BP$10,"")))*0.25,"nic"),0)</f>
        <v/>
      </c>
      <c r="BQ241" s="41">
        <f>IF($C241="OPEX - Koszt 1szt/rok",IF($M241="szt",SUMIFS(Kosztorys!$F:$F,Kosztorys!$D:$D,$B241,Kosztorys!$I:$I,CONCATENATE("&lt;01.01.",BQ$10,""))+(SUMIFS(Kosztorys!$F:$F,Kosztorys!$D:$D,$B241,Kosztorys!$I:$I,CONCATENATE("&lt;=31.03.",BQ$10,""))-SUMIFS(Kosztorys!$F:$F,Kosztorys!$D:$D,$B241,Kosztorys!$I:$I,CONCATENATE("&lt;=31.12.",BP$10,"")))*0.75+(SUMIFS(Kosztorys!$F:$F,Kosztorys!$D:$D,$B241,Kosztorys!$I:$I,CONCATENATE("&lt;=30.06.",BQ$10,""))-SUMIFS(Kosztorys!$F:$F,Kosztorys!$D:$D,$B241,Kosztorys!$I:$I,CONCATENATE("&lt;=31.03.",BQ$10,"")))*0.5+(SUMIFS(Kosztorys!$F:$F,Kosztorys!$D:$D,$B241,Kosztorys!$I:$I,CONCATENATE("&lt;=30.09.",BQ$10,""))-SUMIFS(Kosztorys!$F:$F,Kosztorys!$D:$D,$B241,Kosztorys!$I:$I,CONCATENATE("&lt;=30.06.",BQ$10,"")))*0.25,"nic"),0)</f>
        <v/>
      </c>
      <c r="BR241" s="41">
        <f>IF($C241="OPEX - Koszt 1szt/rok",IF($M241="szt",SUMIFS(Kosztorys!$F:$F,Kosztorys!$D:$D,$B241,Kosztorys!$I:$I,CONCATENATE("&lt;01.01.",BR$10,""))+(SUMIFS(Kosztorys!$F:$F,Kosztorys!$D:$D,$B241,Kosztorys!$I:$I,CONCATENATE("&lt;=31.03.",BR$10,""))-SUMIFS(Kosztorys!$F:$F,Kosztorys!$D:$D,$B241,Kosztorys!$I:$I,CONCATENATE("&lt;=31.12.",BQ$10,"")))*0.75+(SUMIFS(Kosztorys!$F:$F,Kosztorys!$D:$D,$B241,Kosztorys!$I:$I,CONCATENATE("&lt;=30.06.",BR$10,""))-SUMIFS(Kosztorys!$F:$F,Kosztorys!$D:$D,$B241,Kosztorys!$I:$I,CONCATENATE("&lt;=31.03.",BR$10,"")))*0.5+(SUMIFS(Kosztorys!$F:$F,Kosztorys!$D:$D,$B241,Kosztorys!$I:$I,CONCATENATE("&lt;=30.09.",BR$10,""))-SUMIFS(Kosztorys!$F:$F,Kosztorys!$D:$D,$B241,Kosztorys!$I:$I,CONCATENATE("&lt;=30.06.",BR$10,"")))*0.25,"nic"),0)</f>
        <v/>
      </c>
      <c r="BS241" s="41">
        <f>IF($C241="OPEX - Koszt 1szt/rok",IF($M241="szt",SUMIFS(Kosztorys!$F:$F,Kosztorys!$D:$D,$B241,Kosztorys!$I:$I,CONCATENATE("&lt;01.01.",BS$10,""))+(SUMIFS(Kosztorys!$F:$F,Kosztorys!$D:$D,$B241,Kosztorys!$I:$I,CONCATENATE("&lt;=31.03.",BS$10,""))-SUMIFS(Kosztorys!$F:$F,Kosztorys!$D:$D,$B241,Kosztorys!$I:$I,CONCATENATE("&lt;=31.12.",BR$10,"")))*0.75+(SUMIFS(Kosztorys!$F:$F,Kosztorys!$D:$D,$B241,Kosztorys!$I:$I,CONCATENATE("&lt;=30.06.",BS$10,""))-SUMIFS(Kosztorys!$F:$F,Kosztorys!$D:$D,$B241,Kosztorys!$I:$I,CONCATENATE("&lt;=31.03.",BS$10,"")))*0.5+(SUMIFS(Kosztorys!$F:$F,Kosztorys!$D:$D,$B241,Kosztorys!$I:$I,CONCATENATE("&lt;=30.09.",BS$10,""))-SUMIFS(Kosztorys!$F:$F,Kosztorys!$D:$D,$B241,Kosztorys!$I:$I,CONCATENATE("&lt;=30.06.",BS$10,"")))*0.25,"nic"),0)</f>
        <v/>
      </c>
      <c r="BT241" s="41">
        <f>IF($C241="OPEX - Koszt 1szt/rok",IF($M241="szt",SUMIFS(Kosztorys!$F:$F,Kosztorys!$D:$D,$B241,Kosztorys!$I:$I,CONCATENATE("&lt;01.01.",BT$10,""))+(SUMIFS(Kosztorys!$F:$F,Kosztorys!$D:$D,$B241,Kosztorys!$I:$I,CONCATENATE("&lt;=31.03.",BT$10,""))-SUMIFS(Kosztorys!$F:$F,Kosztorys!$D:$D,$B241,Kosztorys!$I:$I,CONCATENATE("&lt;=31.12.",BS$10,"")))*0.75+(SUMIFS(Kosztorys!$F:$F,Kosztorys!$D:$D,$B241,Kosztorys!$I:$I,CONCATENATE("&lt;=30.06.",BT$10,""))-SUMIFS(Kosztorys!$F:$F,Kosztorys!$D:$D,$B241,Kosztorys!$I:$I,CONCATENATE("&lt;=31.03.",BT$10,"")))*0.5+(SUMIFS(Kosztorys!$F:$F,Kosztorys!$D:$D,$B241,Kosztorys!$I:$I,CONCATENATE("&lt;=30.09.",BT$10,""))-SUMIFS(Kosztorys!$F:$F,Kosztorys!$D:$D,$B241,Kosztorys!$I:$I,CONCATENATE("&lt;=30.06.",BT$10,"")))*0.25,"nic"),0)</f>
        <v/>
      </c>
      <c r="BU241" s="41">
        <f>IF($C241="OPEX - Koszt 1szt/rok",IF($M241="szt",SUMIFS(Kosztorys!$F:$F,Kosztorys!$D:$D,$B241,Kosztorys!$I:$I,CONCATENATE("&lt;01.01.",BU$10,""))+(SUMIFS(Kosztorys!$F:$F,Kosztorys!$D:$D,$B241,Kosztorys!$I:$I,CONCATENATE("&lt;=31.03.",BU$10,""))-SUMIFS(Kosztorys!$F:$F,Kosztorys!$D:$D,$B241,Kosztorys!$I:$I,CONCATENATE("&lt;=31.12.",BT$10,"")))*0.75+(SUMIFS(Kosztorys!$F:$F,Kosztorys!$D:$D,$B241,Kosztorys!$I:$I,CONCATENATE("&lt;=30.06.",BU$10,""))-SUMIFS(Kosztorys!$F:$F,Kosztorys!$D:$D,$B241,Kosztorys!$I:$I,CONCATENATE("&lt;=31.03.",BU$10,"")))*0.5+(SUMIFS(Kosztorys!$F:$F,Kosztorys!$D:$D,$B241,Kosztorys!$I:$I,CONCATENATE("&lt;=30.09.",BU$10,""))-SUMIFS(Kosztorys!$F:$F,Kosztorys!$D:$D,$B241,Kosztorys!$I:$I,CONCATENATE("&lt;=30.06.",BU$10,"")))*0.25,"nic"),0)</f>
        <v/>
      </c>
      <c r="BV241" s="41">
        <f>IF($C241="OPEX - Koszt 1szt/rok",IF($M241="szt",SUMIFS(Kosztorys!$F:$F,Kosztorys!$D:$D,$B241,Kosztorys!$I:$I,CONCATENATE("&lt;01.01.",BV$10,""))+(SUMIFS(Kosztorys!$F:$F,Kosztorys!$D:$D,$B241,Kosztorys!$I:$I,CONCATENATE("&lt;=31.03.",BV$10,""))-SUMIFS(Kosztorys!$F:$F,Kosztorys!$D:$D,$B241,Kosztorys!$I:$I,CONCATENATE("&lt;=31.12.",BU$10,"")))*0.75+(SUMIFS(Kosztorys!$F:$F,Kosztorys!$D:$D,$B241,Kosztorys!$I:$I,CONCATENATE("&lt;=30.06.",BV$10,""))-SUMIFS(Kosztorys!$F:$F,Kosztorys!$D:$D,$B241,Kosztorys!$I:$I,CONCATENATE("&lt;=31.03.",BV$10,"")))*0.5+(SUMIFS(Kosztorys!$F:$F,Kosztorys!$D:$D,$B241,Kosztorys!$I:$I,CONCATENATE("&lt;=30.09.",BV$10,""))-SUMIFS(Kosztorys!$F:$F,Kosztorys!$D:$D,$B241,Kosztorys!$I:$I,CONCATENATE("&lt;=30.06.",BV$10,"")))*0.25,"nic"),0)</f>
        <v/>
      </c>
      <c r="BW241" s="41">
        <f>IF($C241="OPEX - Koszt 1szt/rok",IF($M241="szt",SUMIFS(Kosztorys!$F:$F,Kosztorys!$D:$D,$B241,Kosztorys!$I:$I,CONCATENATE("&lt;01.01.",BW$10,""))+(SUMIFS(Kosztorys!$F:$F,Kosztorys!$D:$D,$B241,Kosztorys!$I:$I,CONCATENATE("&lt;=31.03.",BW$10,""))-SUMIFS(Kosztorys!$F:$F,Kosztorys!$D:$D,$B241,Kosztorys!$I:$I,CONCATENATE("&lt;=31.12.",BV$10,"")))*0.75+(SUMIFS(Kosztorys!$F:$F,Kosztorys!$D:$D,$B241,Kosztorys!$I:$I,CONCATENATE("&lt;=30.06.",BW$10,""))-SUMIFS(Kosztorys!$F:$F,Kosztorys!$D:$D,$B241,Kosztorys!$I:$I,CONCATENATE("&lt;=31.03.",BW$10,"")))*0.5+(SUMIFS(Kosztorys!$F:$F,Kosztorys!$D:$D,$B241,Kosztorys!$I:$I,CONCATENATE("&lt;=30.09.",BW$10,""))-SUMIFS(Kosztorys!$F:$F,Kosztorys!$D:$D,$B241,Kosztorys!$I:$I,CONCATENATE("&lt;=30.06.",BW$10,"")))*0.25,"nic"),0)</f>
        <v/>
      </c>
      <c r="BX241" s="41">
        <f>IF(C241="OPEX - Koszt 1szt/rok",IF(MAX(BH241:BW241)=IF(ISERROR(VLOOKUP(B241,JB_tabela,MATCH(BX$9,JB_menu,0)-1,FALSE())),,VLOOKUP(B241,JB_tabela,MATCH(BX$9,JB_menu,0)-1,FALSE())),"OK","nie zgadza się liczba użytych JB"),"OK-ND")</f>
        <v/>
      </c>
      <c r="CB241" s="41">
        <f>IF($C241="OPEX - Długość 1m koszt/rok",IF($M241="m",SUMIFS(Kosztorys!$F:$F,Kosztorys!$D:$D,$B241,Kosztorys!$I:$I,CONCATENATE("&lt;01.01.",CB$10,""))+(SUMIFS(Kosztorys!$F:$F,Kosztorys!$D:$D,$B241,Kosztorys!$I:$I,CONCATENATE("&lt;=31.03.",CB$10,""))-SUMIFS(Kosztorys!$F:$F,Kosztorys!$D:$D,$B241,Kosztorys!$I:$I,CONCATENATE("&lt;=31.12.",CA$10,"")))*0.75+(SUMIFS(Kosztorys!$F:$F,Kosztorys!$D:$D,$B241,Kosztorys!$I:$I,CONCATENATE("&lt;=30.06.",CB$10,""))-SUMIFS(Kosztorys!$F:$F,Kosztorys!$D:$D,$B241,Kosztorys!$I:$I,CONCATENATE("&lt;=31.03.",CB$10,"")))*0.5+(SUMIFS(Kosztorys!$F:$F,Kosztorys!$D:$D,$B241,Kosztorys!$I:$I,CONCATENATE("&lt;=30.09.",CB$10,""))-SUMIFS(Kosztorys!$F:$F,Kosztorys!$D:$D,$B241,Kosztorys!$I:$I,CONCATENATE("&lt;=30.06.",CB$10,"")))*0.25,"nic"),0)</f>
        <v/>
      </c>
      <c r="CC241" s="41">
        <f>IF($C241="OPEX - Długość 1m koszt/rok",IF($M241="m",SUMIFS(Kosztorys!$F:$F,Kosztorys!$D:$D,$B241,Kosztorys!$I:$I,CONCATENATE("&lt;01.01.",CC$10,""))+(SUMIFS(Kosztorys!$F:$F,Kosztorys!$D:$D,$B241,Kosztorys!$I:$I,CONCATENATE("&lt;=31.03.",CC$10,""))-SUMIFS(Kosztorys!$F:$F,Kosztorys!$D:$D,$B241,Kosztorys!$I:$I,CONCATENATE("&lt;=31.12.",CB$10,"")))*0.75+(SUMIFS(Kosztorys!$F:$F,Kosztorys!$D:$D,$B241,Kosztorys!$I:$I,CONCATENATE("&lt;=30.06.",CC$10,""))-SUMIFS(Kosztorys!$F:$F,Kosztorys!$D:$D,$B241,Kosztorys!$I:$I,CONCATENATE("&lt;=31.03.",CC$10,"")))*0.5+(SUMIFS(Kosztorys!$F:$F,Kosztorys!$D:$D,$B241,Kosztorys!$I:$I,CONCATENATE("&lt;=30.09.",CC$10,""))-SUMIFS(Kosztorys!$F:$F,Kosztorys!$D:$D,$B241,Kosztorys!$I:$I,CONCATENATE("&lt;=30.06.",CC$10,"")))*0.25,"nic"),0)</f>
        <v/>
      </c>
      <c r="CD241" s="41">
        <f>IF($C241="OPEX - Długość 1m koszt/rok",IF($M241="m",SUMIFS(Kosztorys!$F:$F,Kosztorys!$D:$D,$B241,Kosztorys!$I:$I,CONCATENATE("&lt;01.01.",CD$10,""))+(SUMIFS(Kosztorys!$F:$F,Kosztorys!$D:$D,$B241,Kosztorys!$I:$I,CONCATENATE("&lt;=31.03.",CD$10,""))-SUMIFS(Kosztorys!$F:$F,Kosztorys!$D:$D,$B241,Kosztorys!$I:$I,CONCATENATE("&lt;=31.12.",CC$10,"")))*0.75+(SUMIFS(Kosztorys!$F:$F,Kosztorys!$D:$D,$B241,Kosztorys!$I:$I,CONCATENATE("&lt;=30.06.",CD$10,""))-SUMIFS(Kosztorys!$F:$F,Kosztorys!$D:$D,$B241,Kosztorys!$I:$I,CONCATENATE("&lt;=31.03.",CD$10,"")))*0.5+(SUMIFS(Kosztorys!$F:$F,Kosztorys!$D:$D,$B241,Kosztorys!$I:$I,CONCATENATE("&lt;=30.09.",CD$10,""))-SUMIFS(Kosztorys!$F:$F,Kosztorys!$D:$D,$B241,Kosztorys!$I:$I,CONCATENATE("&lt;=30.06.",CD$10,"")))*0.25,"nic"),0)</f>
        <v/>
      </c>
      <c r="CE241" s="41">
        <f>IF($C241="OPEX - Długość 1m koszt/rok",IF($M241="m",SUMIFS(Kosztorys!$F:$F,Kosztorys!$D:$D,$B241,Kosztorys!$I:$I,CONCATENATE("&lt;01.01.",CE$10,""))+(SUMIFS(Kosztorys!$F:$F,Kosztorys!$D:$D,$B241,Kosztorys!$I:$I,CONCATENATE("&lt;=31.03.",CE$10,""))-SUMIFS(Kosztorys!$F:$F,Kosztorys!$D:$D,$B241,Kosztorys!$I:$I,CONCATENATE("&lt;=31.12.",CD$10,"")))*0.75+(SUMIFS(Kosztorys!$F:$F,Kosztorys!$D:$D,$B241,Kosztorys!$I:$I,CONCATENATE("&lt;=30.06.",CE$10,""))-SUMIFS(Kosztorys!$F:$F,Kosztorys!$D:$D,$B241,Kosztorys!$I:$I,CONCATENATE("&lt;=31.03.",CE$10,"")))*0.5+(SUMIFS(Kosztorys!$F:$F,Kosztorys!$D:$D,$B241,Kosztorys!$I:$I,CONCATENATE("&lt;=30.09.",CE$10,""))-SUMIFS(Kosztorys!$F:$F,Kosztorys!$D:$D,$B241,Kosztorys!$I:$I,CONCATENATE("&lt;=30.06.",CE$10,"")))*0.25,"nic"),0)</f>
        <v/>
      </c>
      <c r="CF241" s="41">
        <f>IF($C241="OPEX - Długość 1m koszt/rok",IF($M241="m",SUMIFS(Kosztorys!$F:$F,Kosztorys!$D:$D,$B241,Kosztorys!$I:$I,CONCATENATE("&lt;01.01.",CF$10,""))+(SUMIFS(Kosztorys!$F:$F,Kosztorys!$D:$D,$B241,Kosztorys!$I:$I,CONCATENATE("&lt;=31.03.",CF$10,""))-SUMIFS(Kosztorys!$F:$F,Kosztorys!$D:$D,$B241,Kosztorys!$I:$I,CONCATENATE("&lt;=31.12.",CE$10,"")))*0.75+(SUMIFS(Kosztorys!$F:$F,Kosztorys!$D:$D,$B241,Kosztorys!$I:$I,CONCATENATE("&lt;=30.06.",CF$10,""))-SUMIFS(Kosztorys!$F:$F,Kosztorys!$D:$D,$B241,Kosztorys!$I:$I,CONCATENATE("&lt;=31.03.",CF$10,"")))*0.5+(SUMIFS(Kosztorys!$F:$F,Kosztorys!$D:$D,$B241,Kosztorys!$I:$I,CONCATENATE("&lt;=30.09.",CF$10,""))-SUMIFS(Kosztorys!$F:$F,Kosztorys!$D:$D,$B241,Kosztorys!$I:$I,CONCATENATE("&lt;=30.06.",CF$10,"")))*0.25,"nic"),0)</f>
        <v/>
      </c>
      <c r="CG241" s="41">
        <f>IF($C241="OPEX - Długość 1m koszt/rok",IF($M241="m",SUMIFS(Kosztorys!$F:$F,Kosztorys!$D:$D,$B241,Kosztorys!$I:$I,CONCATENATE("&lt;01.01.",CG$10,""))+(SUMIFS(Kosztorys!$F:$F,Kosztorys!$D:$D,$B241,Kosztorys!$I:$I,CONCATENATE("&lt;=31.03.",CG$10,""))-SUMIFS(Kosztorys!$F:$F,Kosztorys!$D:$D,$B241,Kosztorys!$I:$I,CONCATENATE("&lt;=31.12.",CF$10,"")))*0.75+(SUMIFS(Kosztorys!$F:$F,Kosztorys!$D:$D,$B241,Kosztorys!$I:$I,CONCATENATE("&lt;=30.06.",CG$10,""))-SUMIFS(Kosztorys!$F:$F,Kosztorys!$D:$D,$B241,Kosztorys!$I:$I,CONCATENATE("&lt;=31.03.",CG$10,"")))*0.5+(SUMIFS(Kosztorys!$F:$F,Kosztorys!$D:$D,$B241,Kosztorys!$I:$I,CONCATENATE("&lt;=30.09.",CG$10,""))-SUMIFS(Kosztorys!$F:$F,Kosztorys!$D:$D,$B241,Kosztorys!$I:$I,CONCATENATE("&lt;=30.06.",CG$10,"")))*0.25,"nic"),0)</f>
        <v/>
      </c>
      <c r="CH241" s="41">
        <f>IF($C241="OPEX - Długość 1m koszt/rok",IF($M241="m",SUMIFS(Kosztorys!$F:$F,Kosztorys!$D:$D,$B241,Kosztorys!$I:$I,CONCATENATE("&lt;01.01.",CH$10,""))+(SUMIFS(Kosztorys!$F:$F,Kosztorys!$D:$D,$B241,Kosztorys!$I:$I,CONCATENATE("&lt;=31.03.",CH$10,""))-SUMIFS(Kosztorys!$F:$F,Kosztorys!$D:$D,$B241,Kosztorys!$I:$I,CONCATENATE("&lt;=31.12.",CG$10,"")))*0.75+(SUMIFS(Kosztorys!$F:$F,Kosztorys!$D:$D,$B241,Kosztorys!$I:$I,CONCATENATE("&lt;=30.06.",CH$10,""))-SUMIFS(Kosztorys!$F:$F,Kosztorys!$D:$D,$B241,Kosztorys!$I:$I,CONCATENATE("&lt;=31.03.",CH$10,"")))*0.5+(SUMIFS(Kosztorys!$F:$F,Kosztorys!$D:$D,$B241,Kosztorys!$I:$I,CONCATENATE("&lt;=30.09.",CH$10,""))-SUMIFS(Kosztorys!$F:$F,Kosztorys!$D:$D,$B241,Kosztorys!$I:$I,CONCATENATE("&lt;=30.06.",CH$10,"")))*0.25,"nic"),0)</f>
        <v/>
      </c>
      <c r="CI241" s="41">
        <f>IF($C241="OPEX - Długość 1m koszt/rok",IF($M241="m",SUMIFS(Kosztorys!$F:$F,Kosztorys!$D:$D,$B241,Kosztorys!$I:$I,CONCATENATE("&lt;01.01.",CI$10,""))+(SUMIFS(Kosztorys!$F:$F,Kosztorys!$D:$D,$B241,Kosztorys!$I:$I,CONCATENATE("&lt;=31.03.",CI$10,""))-SUMIFS(Kosztorys!$F:$F,Kosztorys!$D:$D,$B241,Kosztorys!$I:$I,CONCATENATE("&lt;=31.12.",CH$10,"")))*0.75+(SUMIFS(Kosztorys!$F:$F,Kosztorys!$D:$D,$B241,Kosztorys!$I:$I,CONCATENATE("&lt;=30.06.",CI$10,""))-SUMIFS(Kosztorys!$F:$F,Kosztorys!$D:$D,$B241,Kosztorys!$I:$I,CONCATENATE("&lt;=31.03.",CI$10,"")))*0.5+(SUMIFS(Kosztorys!$F:$F,Kosztorys!$D:$D,$B241,Kosztorys!$I:$I,CONCATENATE("&lt;=30.09.",CI$10,""))-SUMIFS(Kosztorys!$F:$F,Kosztorys!$D:$D,$B241,Kosztorys!$I:$I,CONCATENATE("&lt;=30.06.",CI$10,"")))*0.25,"nic"),0)</f>
        <v/>
      </c>
      <c r="CJ241" s="41">
        <f>IF($C241="OPEX - Długość 1m koszt/rok",IF($M241="m",SUMIFS(Kosztorys!$F:$F,Kosztorys!$D:$D,$B241,Kosztorys!$I:$I,CONCATENATE("&lt;01.01.",CJ$10,""))+(SUMIFS(Kosztorys!$F:$F,Kosztorys!$D:$D,$B241,Kosztorys!$I:$I,CONCATENATE("&lt;=31.03.",CJ$10,""))-SUMIFS(Kosztorys!$F:$F,Kosztorys!$D:$D,$B241,Kosztorys!$I:$I,CONCATENATE("&lt;=31.12.",CI$10,"")))*0.75+(SUMIFS(Kosztorys!$F:$F,Kosztorys!$D:$D,$B241,Kosztorys!$I:$I,CONCATENATE("&lt;=30.06.",CJ$10,""))-SUMIFS(Kosztorys!$F:$F,Kosztorys!$D:$D,$B241,Kosztorys!$I:$I,CONCATENATE("&lt;=31.03.",CJ$10,"")))*0.5+(SUMIFS(Kosztorys!$F:$F,Kosztorys!$D:$D,$B241,Kosztorys!$I:$I,CONCATENATE("&lt;=30.09.",CJ$10,""))-SUMIFS(Kosztorys!$F:$F,Kosztorys!$D:$D,$B241,Kosztorys!$I:$I,CONCATENATE("&lt;=30.06.",CJ$10,"")))*0.25,"nic"),0)</f>
        <v/>
      </c>
      <c r="CK241" s="41">
        <f>IF($C241="OPEX - Długość 1m koszt/rok",IF($M241="m",SUMIFS(Kosztorys!$F:$F,Kosztorys!$D:$D,$B241,Kosztorys!$I:$I,CONCATENATE("&lt;01.01.",CK$10,""))+(SUMIFS(Kosztorys!$F:$F,Kosztorys!$D:$D,$B241,Kosztorys!$I:$I,CONCATENATE("&lt;=31.03.",CK$10,""))-SUMIFS(Kosztorys!$F:$F,Kosztorys!$D:$D,$B241,Kosztorys!$I:$I,CONCATENATE("&lt;=31.12.",CJ$10,"")))*0.75+(SUMIFS(Kosztorys!$F:$F,Kosztorys!$D:$D,$B241,Kosztorys!$I:$I,CONCATENATE("&lt;=30.06.",CK$10,""))-SUMIFS(Kosztorys!$F:$F,Kosztorys!$D:$D,$B241,Kosztorys!$I:$I,CONCATENATE("&lt;=31.03.",CK$10,"")))*0.5+(SUMIFS(Kosztorys!$F:$F,Kosztorys!$D:$D,$B241,Kosztorys!$I:$I,CONCATENATE("&lt;=30.09.",CK$10,""))-SUMIFS(Kosztorys!$F:$F,Kosztorys!$D:$D,$B241,Kosztorys!$I:$I,CONCATENATE("&lt;=30.06.",CK$10,"")))*0.25,"nic"),0)</f>
        <v/>
      </c>
      <c r="CL241" s="41">
        <f>IF($C241="OPEX - Długość 1m koszt/rok",IF($M241="m",SUMIFS(Kosztorys!$F:$F,Kosztorys!$D:$D,$B241,Kosztorys!$I:$I,CONCATENATE("&lt;01.01.",CL$10,""))+(SUMIFS(Kosztorys!$F:$F,Kosztorys!$D:$D,$B241,Kosztorys!$I:$I,CONCATENATE("&lt;=31.03.",CL$10,""))-SUMIFS(Kosztorys!$F:$F,Kosztorys!$D:$D,$B241,Kosztorys!$I:$I,CONCATENATE("&lt;=31.12.",CK$10,"")))*0.75+(SUMIFS(Kosztorys!$F:$F,Kosztorys!$D:$D,$B241,Kosztorys!$I:$I,CONCATENATE("&lt;=30.06.",CL$10,""))-SUMIFS(Kosztorys!$F:$F,Kosztorys!$D:$D,$B241,Kosztorys!$I:$I,CONCATENATE("&lt;=31.03.",CL$10,"")))*0.5+(SUMIFS(Kosztorys!$F:$F,Kosztorys!$D:$D,$B241,Kosztorys!$I:$I,CONCATENATE("&lt;=30.09.",CL$10,""))-SUMIFS(Kosztorys!$F:$F,Kosztorys!$D:$D,$B241,Kosztorys!$I:$I,CONCATENATE("&lt;=30.06.",CL$10,"")))*0.25,"nic"),0)</f>
        <v/>
      </c>
      <c r="CM241" s="41">
        <f>IF($C241="OPEX - Długość 1m koszt/rok",IF($M241="m",SUMIFS(Kosztorys!$F:$F,Kosztorys!$D:$D,$B241,Kosztorys!$I:$I,CONCATENATE("&lt;01.01.",CM$10,""))+(SUMIFS(Kosztorys!$F:$F,Kosztorys!$D:$D,$B241,Kosztorys!$I:$I,CONCATENATE("&lt;=31.03.",CM$10,""))-SUMIFS(Kosztorys!$F:$F,Kosztorys!$D:$D,$B241,Kosztorys!$I:$I,CONCATENATE("&lt;=31.12.",CL$10,"")))*0.75+(SUMIFS(Kosztorys!$F:$F,Kosztorys!$D:$D,$B241,Kosztorys!$I:$I,CONCATENATE("&lt;=30.06.",CM$10,""))-SUMIFS(Kosztorys!$F:$F,Kosztorys!$D:$D,$B241,Kosztorys!$I:$I,CONCATENATE("&lt;=31.03.",CM$10,"")))*0.5+(SUMIFS(Kosztorys!$F:$F,Kosztorys!$D:$D,$B241,Kosztorys!$I:$I,CONCATENATE("&lt;=30.09.",CM$10,""))-SUMIFS(Kosztorys!$F:$F,Kosztorys!$D:$D,$B241,Kosztorys!$I:$I,CONCATENATE("&lt;=30.06.",CM$10,"")))*0.25,"nic"),0)</f>
        <v/>
      </c>
      <c r="CN241" s="41">
        <f>IF($C241="OPEX - Długość 1m koszt/rok",IF($M241="m",SUMIFS(Kosztorys!$F:$F,Kosztorys!$D:$D,$B241,Kosztorys!$I:$I,CONCATENATE("&lt;01.01.",CN$10,""))+(SUMIFS(Kosztorys!$F:$F,Kosztorys!$D:$D,$B241,Kosztorys!$I:$I,CONCATENATE("&lt;=31.03.",CN$10,""))-SUMIFS(Kosztorys!$F:$F,Kosztorys!$D:$D,$B241,Kosztorys!$I:$I,CONCATENATE("&lt;=31.12.",CM$10,"")))*0.75+(SUMIFS(Kosztorys!$F:$F,Kosztorys!$D:$D,$B241,Kosztorys!$I:$I,CONCATENATE("&lt;=30.06.",CN$10,""))-SUMIFS(Kosztorys!$F:$F,Kosztorys!$D:$D,$B241,Kosztorys!$I:$I,CONCATENATE("&lt;=31.03.",CN$10,"")))*0.5+(SUMIFS(Kosztorys!$F:$F,Kosztorys!$D:$D,$B241,Kosztorys!$I:$I,CONCATENATE("&lt;=30.09.",CN$10,""))-SUMIFS(Kosztorys!$F:$F,Kosztorys!$D:$D,$B241,Kosztorys!$I:$I,CONCATENATE("&lt;=30.06.",CN$10,"")))*0.25,"nic"),0)</f>
        <v/>
      </c>
      <c r="CO241" s="41">
        <f>IF($C241="OPEX - Długość 1m koszt/rok",IF($M241="m",SUMIFS(Kosztorys!$F:$F,Kosztorys!$D:$D,$B241,Kosztorys!$I:$I,CONCATENATE("&lt;01.01.",CO$10,""))+(SUMIFS(Kosztorys!$F:$F,Kosztorys!$D:$D,$B241,Kosztorys!$I:$I,CONCATENATE("&lt;=31.03.",CO$10,""))-SUMIFS(Kosztorys!$F:$F,Kosztorys!$D:$D,$B241,Kosztorys!$I:$I,CONCATENATE("&lt;=31.12.",CN$10,"")))*0.75+(SUMIFS(Kosztorys!$F:$F,Kosztorys!$D:$D,$B241,Kosztorys!$I:$I,CONCATENATE("&lt;=30.06.",CO$10,""))-SUMIFS(Kosztorys!$F:$F,Kosztorys!$D:$D,$B241,Kosztorys!$I:$I,CONCATENATE("&lt;=31.03.",CO$10,"")))*0.5+(SUMIFS(Kosztorys!$F:$F,Kosztorys!$D:$D,$B241,Kosztorys!$I:$I,CONCATENATE("&lt;=30.09.",CO$10,""))-SUMIFS(Kosztorys!$F:$F,Kosztorys!$D:$D,$B241,Kosztorys!$I:$I,CONCATENATE("&lt;=30.06.",CO$10,"")))*0.25,"nic"),0)</f>
        <v/>
      </c>
      <c r="CP241" s="41">
        <f>IF($C241="OPEX - Długość 1m koszt/rok",IF($M241="m",SUMIFS(Kosztorys!$F:$F,Kosztorys!$D:$D,$B241,Kosztorys!$I:$I,CONCATENATE("&lt;01.01.",CP$10,""))+(SUMIFS(Kosztorys!$F:$F,Kosztorys!$D:$D,$B241,Kosztorys!$I:$I,CONCATENATE("&lt;=31.03.",CP$10,""))-SUMIFS(Kosztorys!$F:$F,Kosztorys!$D:$D,$B241,Kosztorys!$I:$I,CONCATENATE("&lt;=31.12.",CO$10,"")))*0.75+(SUMIFS(Kosztorys!$F:$F,Kosztorys!$D:$D,$B241,Kosztorys!$I:$I,CONCATENATE("&lt;=30.06.",CP$10,""))-SUMIFS(Kosztorys!$F:$F,Kosztorys!$D:$D,$B241,Kosztorys!$I:$I,CONCATENATE("&lt;=31.03.",CP$10,"")))*0.5+(SUMIFS(Kosztorys!$F:$F,Kosztorys!$D:$D,$B241,Kosztorys!$I:$I,CONCATENATE("&lt;=30.09.",CP$10,""))-SUMIFS(Kosztorys!$F:$F,Kosztorys!$D:$D,$B241,Kosztorys!$I:$I,CONCATENATE("&lt;=30.06.",CP$10,"")))*0.25,"nic"),0)</f>
        <v/>
      </c>
      <c r="CQ241" s="41">
        <f>IF($C241="OPEX - Długość 1m koszt/rok",IF($M241="m",SUMIFS(Kosztorys!$F:$F,Kosztorys!$D:$D,$B241,Kosztorys!$I:$I,CONCATENATE("&lt;01.01.",CQ$10,""))+(SUMIFS(Kosztorys!$F:$F,Kosztorys!$D:$D,$B241,Kosztorys!$I:$I,CONCATENATE("&lt;=31.03.",CQ$10,""))-SUMIFS(Kosztorys!$F:$F,Kosztorys!$D:$D,$B241,Kosztorys!$I:$I,CONCATENATE("&lt;=31.12.",CP$10,"")))*0.75+(SUMIFS(Kosztorys!$F:$F,Kosztorys!$D:$D,$B241,Kosztorys!$I:$I,CONCATENATE("&lt;=30.06.",CQ$10,""))-SUMIFS(Kosztorys!$F:$F,Kosztorys!$D:$D,$B241,Kosztorys!$I:$I,CONCATENATE("&lt;=31.03.",CQ$10,"")))*0.5+(SUMIFS(Kosztorys!$F:$F,Kosztorys!$D:$D,$B241,Kosztorys!$I:$I,CONCATENATE("&lt;=30.09.",CQ$10,""))-SUMIFS(Kosztorys!$F:$F,Kosztorys!$D:$D,$B241,Kosztorys!$I:$I,CONCATENATE("&lt;=30.06.",CQ$10,"")))*0.25,"nic"),0)</f>
        <v/>
      </c>
      <c r="CR241" s="41">
        <f>IF(C241="OPEX - Długość 1m koszt/rok",IF(MAX(CB241:CQ241)=IF(ISERROR(VLOOKUP(B241,JB_tabela,MATCH(CR$9,JB_menu,0)-1,FALSE())),,VLOOKUP(B241,JB_tabela,MATCH(CR$9,JB_menu,0)-1,FALSE())),"OK","nie zgadza się liczba użytych JB"),"OK-ND")</f>
        <v/>
      </c>
      <c r="CS241" s="41">
        <f>IFERROR(VLOOKUP($C241,$CY$2:$CZ$7,2,FALSE()),"ERROR")</f>
        <v/>
      </c>
      <c r="CV241" s="41">
        <f>$Q241</f>
        <v/>
      </c>
      <c r="CW241" s="41">
        <f>$R241</f>
        <v/>
      </c>
      <c r="CX241" s="41">
        <f>$S241</f>
        <v/>
      </c>
      <c r="CY241" s="41">
        <f>ROUND(IF(LEFT($C241,4)="CAPE",ROUND($E241*$H241,2)*OFFSET(T241,0,$CS241),0),2)</f>
        <v/>
      </c>
      <c r="CZ241" s="41">
        <f>ROUND(IF(LEFT($C241,4)="CAPE",ROUND($E241*$H241,2)*OFFSET(U241,0,$CS241),0),2)</f>
        <v/>
      </c>
      <c r="DA241" s="41">
        <f>ROUND(IF(LEFT($C241,4)="CAPE",ROUND($E241*$H241,2)*OFFSET(V241,0,$CS241),0),2)</f>
        <v/>
      </c>
      <c r="DB241" s="41">
        <f>ROUND(IF(LEFT($C241,4)="CAPE",ROUND($E241*$H241,2)*OFFSET(W241,0,$CS241),0),2)</f>
        <v/>
      </c>
      <c r="DC241" s="41">
        <f>ROUND(IF(LEFT($C241,4)="CAPE",ROUND($E241*$H241,2)*OFFSET(X241,0,$CS241),0),2)</f>
        <v/>
      </c>
      <c r="DD241" s="41">
        <f>ROUND(IF(LEFT($C241,4)="CAPE",ROUND($E241*$H241,2)*OFFSET(Y241,0,$CS241),0),2)</f>
        <v/>
      </c>
      <c r="DE241" s="41">
        <f>ROUND(IF(LEFT($C241,4)="CAPE",ROUND($E241*$H241,2)*OFFSET(Z241,0,$CS241),0),2)</f>
        <v/>
      </c>
      <c r="DF241" s="41">
        <f>ROUND(IF(LEFT($C241,4)="CAPE",ROUND($E241*$H241,2)*OFFSET(AA241,0,$CS241),0),2)</f>
        <v/>
      </c>
      <c r="DG241" s="41">
        <f>ROUND(IF(LEFT($C241,4)="CAPE",ROUND($E241*$H241,2)*OFFSET(AB241,0,$CS241),0),2)</f>
        <v/>
      </c>
      <c r="DH241" s="41">
        <f>ROUND(IF(LEFT($C241,4)="CAPE",ROUND($E241*$H241,2)*OFFSET(AC241,0,$CS241),0),2)</f>
        <v/>
      </c>
      <c r="DI241" s="41">
        <f>ROUND(IF(LEFT($C241,4)="CAPE",ROUND($E241*$H241,2)*OFFSET(AD241,0,$CS241),0),2)</f>
        <v/>
      </c>
      <c r="DJ241" s="41">
        <f>ROUND(IF(LEFT($C241,4)="CAPE",ROUND($E241*$H241,2)*OFFSET(AE241,0,$CS241),0),2)</f>
        <v/>
      </c>
      <c r="DK241" s="41">
        <f>ROUND(IF(LEFT($C241,4)="CAPE",ROUND($E241*$H241,2)*OFFSET(AF241,0,$CS241),0),2)</f>
        <v/>
      </c>
      <c r="DL241" s="41">
        <f>ROUND(IF(LEFT($C241,4)="CAPE",ROUND($E241*$H241,2)*OFFSET(AG241,0,$CS241),0),2)</f>
        <v/>
      </c>
      <c r="DM241" s="41">
        <f>ROUND(IF(LEFT($C241,4)="CAPE",ROUND($E241*$H241,2)*OFFSET(AH241,0,$CS241),0),2)</f>
        <v/>
      </c>
      <c r="DN241" s="41">
        <f>ROUND(IF(LEFT($C241,4)="CAPE",ROUND($E241*$H241,2)*OFFSET(AI241,0,$CS241),0),2)</f>
        <v/>
      </c>
      <c r="DP241" s="41">
        <f>$Q241</f>
        <v/>
      </c>
      <c r="DQ241" s="41">
        <f>$R241</f>
        <v/>
      </c>
      <c r="DR241" s="41">
        <f>$S241</f>
        <v/>
      </c>
      <c r="DS241" s="41">
        <f>ROUND(IF(LEFT($C241,4)="OPEX",$E241*$H241*OFFSET($T241,0,$CS241),0),2)</f>
        <v/>
      </c>
      <c r="DT241" s="41">
        <f>ROUND(IF(LEFT($C241,4)="OPEX",$E241*$H241*OFFSET($U241,0,$CS241),0),2)</f>
        <v/>
      </c>
      <c r="DU241" s="41">
        <f>ROUND(IF(LEFT($C241,4)="OPEX",$E241*$H241*OFFSET($V241,0,$CS241),0),2)</f>
        <v/>
      </c>
      <c r="DV241" s="41">
        <f>ROUND(IF(LEFT($C241,4)="OPEX",$E241*$H241*OFFSET($W241,0,$CS241),0),2)</f>
        <v/>
      </c>
      <c r="DW241" s="41">
        <f>ROUND(IF(LEFT($C241,4)="OPEX",$E241*$H241*OFFSET($X241,0,$CS241),0),2)</f>
        <v/>
      </c>
      <c r="DX241" s="41">
        <f>ROUND(IF(LEFT($C241,4)="OPEX",$E241*$H241*OFFSET($Y241,0,$CS241),0),2)</f>
        <v/>
      </c>
      <c r="DY241" s="41">
        <f>ROUND(IF(LEFT($C241,4)="OPEX",$E241*$H241*OFFSET($Z241,0,$CS241),0),2)</f>
        <v/>
      </c>
      <c r="DZ241" s="41">
        <f>ROUND(IF(LEFT($C241,4)="OPEX",$E241*$H241*OFFSET($AA241,0,$CS241),0),2)</f>
        <v/>
      </c>
      <c r="EA241" s="41">
        <f>ROUND(IF(LEFT($C241,4)="OPEX",$E241*$H241*OFFSET($AB241,0,$CS241),0),2)</f>
        <v/>
      </c>
      <c r="EB241" s="41">
        <f>ROUND(IF(LEFT($C241,4)="OPEX",$E241*$H241*OFFSET($AC241,0,$CS241),0),2)</f>
        <v/>
      </c>
      <c r="EC241" s="41">
        <f>ROUND(IF(LEFT($C241,4)="OPEX",$E241*$H241*OFFSET($AD241,0,$CS241),0),2)</f>
        <v/>
      </c>
      <c r="ED241" s="41">
        <f>ROUND(IF(LEFT($C241,4)="OPEX",$E241*$H241*OFFSET($AE241,0,$CS241),0),2)</f>
        <v/>
      </c>
      <c r="EE241" s="41">
        <f>ROUND(IF(LEFT($C241,4)="OPEX",$E241*$H241*OFFSET($AF241,0,$CS241),0),2)</f>
        <v/>
      </c>
      <c r="EF241" s="41">
        <f>ROUND(IF(LEFT($C241,4)="OPEX",$E241*$H241*OFFSET($AG241,0,$CS241),0),2)</f>
        <v/>
      </c>
      <c r="EG241" s="41">
        <f>ROUND(IF(LEFT($C241,4)="OPEX",$E241*$H241*OFFSET($AH241,0,$CS241),0),2)</f>
        <v/>
      </c>
      <c r="EH241" s="41">
        <f>ROUND(IF(LEFT($C241,4)="OPEX",$E241*$H241*OFFSET($AI241,0,$CS241),0),2)</f>
        <v/>
      </c>
      <c r="EJ241" s="41">
        <f>$Q241</f>
        <v/>
      </c>
      <c r="EK241" s="41">
        <f>$R241</f>
        <v/>
      </c>
      <c r="EL241" s="41">
        <f>$S241</f>
        <v/>
      </c>
      <c r="EM241" s="41">
        <f>ROUND($D241*$CY241,2)</f>
        <v/>
      </c>
      <c r="EN241" s="41">
        <f>ROUND($D241*$CZ241,2)</f>
        <v/>
      </c>
      <c r="EO241" s="41">
        <f>ROUND($D241*$DA241,2)</f>
        <v/>
      </c>
      <c r="EP241" s="41">
        <f>ROUND($D241*$DB241,2)</f>
        <v/>
      </c>
      <c r="EQ241" s="41">
        <f>ROUND($D241*$DC241,2)</f>
        <v/>
      </c>
      <c r="ER241" s="41">
        <f>ROUND($D241*$DD241,2)</f>
        <v/>
      </c>
      <c r="ES241" s="41">
        <f>ROUND($D241*$DE241,2)</f>
        <v/>
      </c>
      <c r="ET241" s="41">
        <f>ROUND($D241*$DF241,2)</f>
        <v/>
      </c>
      <c r="EU241" s="41">
        <f>ROUND($D241*$DG241,2)</f>
        <v/>
      </c>
      <c r="EV241" s="41">
        <f>ROUND($D241*$DH241,2)</f>
        <v/>
      </c>
      <c r="EW241" s="41">
        <f>ROUND($D241*$DI241,2)</f>
        <v/>
      </c>
      <c r="EX241" s="41">
        <f>ROUND($D241*$DJ241,2)</f>
        <v/>
      </c>
      <c r="EY241" s="41">
        <f>ROUND($D241*$DK241,2)</f>
        <v/>
      </c>
      <c r="EZ241" s="41">
        <f>ROUND($D241*$DL241,2)</f>
        <v/>
      </c>
      <c r="FA241" s="41">
        <f>ROUND($D241*$DM241,2)</f>
        <v/>
      </c>
      <c r="FB241" s="41">
        <f>ROUND($D241*$DN241,2)</f>
        <v/>
      </c>
      <c r="FG241" s="41">
        <f>ROUND(IF(LEFT($C241,4)="CAPE",SUM($CY241:CY241 )/$P241,0),2)</f>
        <v/>
      </c>
      <c r="FH241" s="41">
        <f>ROUND(IF(LEFT($C241,4)="CAPE",SUM($CY241:CZ241 )/$P241,0),2)</f>
        <v/>
      </c>
      <c r="FI241" s="41">
        <f>ROUND(IF(LEFT($C241,4)="CAPE",SUM($CY241:DA241 )/$P241,0),2)</f>
        <v/>
      </c>
      <c r="FJ241" s="41">
        <f>ROUND(IF(LEFT($C241,4)="CAPE",SUM($CY241:DB241 )/$P241,0),2)</f>
        <v/>
      </c>
      <c r="FK241" s="41">
        <f>ROUND(IF(LEFT($C241,4)="CAPE",SUM($CY241:DC241 )/$P241,0),2)</f>
        <v/>
      </c>
      <c r="FL241" s="41">
        <f>ROUND(IF(LEFT($C241,4)="CAPE",SUM($CY241:DD241 )/$P241,0),2)</f>
        <v/>
      </c>
      <c r="FM241" s="41">
        <f>ROUND(IF(LEFT($C241,4)="CAPE",SUM($CY241:DE241 )/$P241,0),2)</f>
        <v/>
      </c>
      <c r="FN241" s="41">
        <f>ROUND(IF(LEFT($C241,4)="CAPE",SUM($CY241:DF241 )/$P241,0),2)</f>
        <v/>
      </c>
      <c r="FO241" s="41">
        <f>ROUND(IF(LEFT($C241,4)="CAPE",SUM($CY241:DG241 )/$P241,0),2)</f>
        <v/>
      </c>
      <c r="FP241" s="41">
        <f>ROUND(IF(LEFT($C241,4)="CAPE",SUM($CY241:DH241 )/$P241,0),2)</f>
        <v/>
      </c>
      <c r="FQ241" s="41">
        <f>ROUND(IF(LEFT($C241,4)="CAPE",SUM($CY241:DI241 )/$P241,0),2)</f>
        <v/>
      </c>
      <c r="FR241" s="41">
        <f>ROUND(IF(LEFT($C241,4)="CAPE",SUM($CY241:DJ241 )/$P241,0),2)</f>
        <v/>
      </c>
      <c r="FS241" s="41">
        <f>ROUND(IF(LEFT($C241,4)="CAPE",SUM($CY241:DK241 )/$P241,0),2)</f>
        <v/>
      </c>
      <c r="FT241" s="41">
        <f>ROUND(IF(LEFT($C241,4)="CAPE",SUM($CY241:DL241 )/$P241,0),2)</f>
        <v/>
      </c>
      <c r="FU241" s="41">
        <f>ROUND(IF(LEFT($C241,4)="CAPE",SUM($CY241:DM241 )/$P241,0),2)</f>
        <v/>
      </c>
      <c r="FV241" s="41">
        <f>ROUND(IF(LEFT($C241,4)="CAPE",SUM($CY241:DN241 )/$P241,0),2)</f>
        <v/>
      </c>
      <c r="GA241" s="41">
        <f>ROUND(IF(SUM($FG241:FG241)&gt;SUM($CY241:CY241),SUM($CY241:CY241),SUM($FG241:FG241)),2)</f>
        <v/>
      </c>
      <c r="GB241" s="41">
        <f>ROUND(IF(SUM($FG241:FH241)&gt;SUM($CY241:CZ241),SUM($CY241:CZ241),SUM($FG241:FH241)),2)</f>
        <v/>
      </c>
      <c r="GC241" s="41">
        <f>ROUND(IF(SUM($FG241:FI241)&gt;SUM($CY241:DA241),SUM($CY241:DA241),SUM($FG241:FI241)),2)</f>
        <v/>
      </c>
      <c r="GD241" s="41">
        <f>ROUND(IF(SUM($FG241:FJ241)&gt;SUM($CY241:DB241),SUM($CY241:DB241),SUM($FG241:FJ241)),2)</f>
        <v/>
      </c>
      <c r="GE241" s="41">
        <f>ROUND(IF(SUM($FG241:FK241)&gt;SUM($CY241:DC241),SUM($CY241:DC241),SUM($FG241:FK241)),2)</f>
        <v/>
      </c>
      <c r="GF241" s="41">
        <f>ROUND(IF(SUM($FG241:FL241)&gt;SUM($CY241:DD241),SUM($CY241:DD241),SUM($FG241:FL241)),2)</f>
        <v/>
      </c>
      <c r="GG241" s="41">
        <f>ROUND(IF(SUM($FG241:FM241)&gt;SUM($CY241:DE241),SUM($CY241:DE241),SUM($FG241:FM241)),2)</f>
        <v/>
      </c>
      <c r="GH241" s="41">
        <f>ROUND(IF(SUM($FG241:FN241)&gt;SUM($CY241:DF241),SUM($CY241:DF241),SUM($FG241:FN241)),2)</f>
        <v/>
      </c>
      <c r="GI241" s="41">
        <f>ROUND(IF(SUM($FG241:FO241)&gt;SUM($CY241:DG241),SUM($CY241:DG241),SUM($FG241:FO241)),2)</f>
        <v/>
      </c>
      <c r="GJ241" s="41">
        <f>ROUND(IF(SUM($FG241:FP241)&gt;SUM($CY241:DH241),SUM($CY241:DH241),SUM($FG241:FP241)),2)</f>
        <v/>
      </c>
      <c r="GK241" s="41">
        <f>ROUND(IF(SUM($FG241:FQ241)&gt;SUM($CY241:DI241),SUM($CY241:DI241),SUM($FG241:FQ241)),2)</f>
        <v/>
      </c>
      <c r="GL241" s="41">
        <f>ROUND(IF(SUM($FG241:FR241)&gt;SUM($CY241:DJ241),SUM($CY241:DJ241),SUM($FG241:FR241)),2)</f>
        <v/>
      </c>
      <c r="GM241" s="41">
        <f>ROUND(IF(SUM($FG241:FS241)&gt;SUM($CY241:DK241),SUM($CY241:DK241),SUM($FG241:FS241)),2)</f>
        <v/>
      </c>
      <c r="GN241" s="41">
        <f>ROUND(IF(SUM($FG241:FT241)&gt;SUM($CY241:DL241),SUM($CY241:DL241),SUM($FG241:FT241)),2)</f>
        <v/>
      </c>
      <c r="GO241" s="41">
        <f>ROUND(IF(SUM($FG241:FU241)&gt;SUM($CY241:DM241),SUM($CY241:DM241),SUM($FG241:FU241)),2)</f>
        <v/>
      </c>
      <c r="GP241" s="41">
        <f>ROUND(IF(SUM($FG241:FV241)&gt;SUM($CY241:DN241),SUM($CY241:DN241),SUM($FG241:FV241)),2)</f>
        <v/>
      </c>
      <c r="GR241" s="41">
        <f>$Q241</f>
        <v/>
      </c>
      <c r="GS241" s="41">
        <f>$R241</f>
        <v/>
      </c>
      <c r="GT241" s="41">
        <f>$S241</f>
        <v/>
      </c>
      <c r="GU241" s="41">
        <f>$GA241</f>
        <v/>
      </c>
      <c r="GV241" s="41">
        <f>GB241 - GA241</f>
        <v/>
      </c>
      <c r="GW241" s="41">
        <f>GC241 - GB241</f>
        <v/>
      </c>
      <c r="GX241" s="41">
        <f>GD241 - GC241</f>
        <v/>
      </c>
      <c r="GY241" s="41">
        <f>GE241 - GD241</f>
        <v/>
      </c>
      <c r="GZ241" s="41">
        <f>GF241 - GE241</f>
        <v/>
      </c>
      <c r="HA241" s="41">
        <f>GG241 - GF241</f>
        <v/>
      </c>
      <c r="HB241" s="41">
        <f>GH241 - GG241</f>
        <v/>
      </c>
      <c r="HC241" s="41">
        <f>GI241 - GH241</f>
        <v/>
      </c>
      <c r="HD241" s="41">
        <f>GJ241 - GI241</f>
        <v/>
      </c>
      <c r="HE241" s="41">
        <f>GK241 - GJ241</f>
        <v/>
      </c>
      <c r="HF241" s="41">
        <f>GL241 - GK241</f>
        <v/>
      </c>
      <c r="HG241" s="41">
        <f>GM241 - GL241</f>
        <v/>
      </c>
      <c r="HH241" s="41">
        <f>GN241 - GM241</f>
        <v/>
      </c>
      <c r="HI241" s="41">
        <f>GO241 - GN241</f>
        <v/>
      </c>
      <c r="HJ241" s="41">
        <f>GP241 - GO241</f>
        <v/>
      </c>
      <c r="HL241" s="41">
        <f>$Q241</f>
        <v/>
      </c>
      <c r="HM241" s="41">
        <f>$R241</f>
        <v/>
      </c>
      <c r="HN241" s="41">
        <f>$S241</f>
        <v/>
      </c>
      <c r="HO241" s="144">
        <f>SUMIFS(Kosztorys!$F:$F,Kosztorys!$D:$D,$B241,Kosztorys!$I:$I,CONCATENATE("&lt;01.01.",HP$10,""))</f>
        <v/>
      </c>
      <c r="HP241" s="144">
        <f>SUMIFS(Kosztorys!$F:$F,Kosztorys!$D:$D,$B241,Kosztorys!$I:$I,CONCATENATE("&lt;01.04.",HQ$10,""))-SUM($HO241)</f>
        <v/>
      </c>
      <c r="HQ241" s="144">
        <f>SUMIFS(Kosztorys!$F:$F,Kosztorys!$D:$D,$B241,Kosztorys!$I:$I,CONCATENATE("&lt;01.07.",HR$10,""))-SUM($HO241:HP241)</f>
        <v/>
      </c>
      <c r="HR241" s="144">
        <f>SUMIFS(Kosztorys!$F:$F,Kosztorys!$D:$D,$B241,Kosztorys!$I:$I,CONCATENATE("&lt;01.10.",HS$10,""))-SUM($HO241:HQ241)</f>
        <v/>
      </c>
      <c r="HS241" s="144">
        <f>SUMIFS(Kosztorys!$F:$F,Kosztorys!$D:$D,$B241,Kosztorys!$I:$I,CONCATENATE("&lt;01.01.",HT$10,""))-SUM($HO241:HR241)</f>
        <v/>
      </c>
      <c r="HT241" s="144">
        <f>SUMIFS(Kosztorys!$F:$F,Kosztorys!$D:$D,$B241,Kosztorys!$I:$I,CONCATENATE("&lt;01.04.",HU$10,""))-SUM($HO241:HS241)</f>
        <v/>
      </c>
      <c r="HU241" s="144">
        <f>SUMIFS(Kosztorys!$F:$F,Kosztorys!$D:$D,$B241,Kosztorys!$I:$I,CONCATENATE("&lt;01.07.",HV$10,""))-SUM($HO241:HT241)</f>
        <v/>
      </c>
      <c r="HV241" s="144">
        <f>SUMIFS(Kosztorys!$F:$F,Kosztorys!$D:$D,$B241,Kosztorys!$I:$I,CONCATENATE("&lt;01.10.",HW$10,""))-SUM($HO241:HU241)</f>
        <v/>
      </c>
      <c r="HW241" s="144">
        <f>SUMIFS(Kosztorys!$F:$F,Kosztorys!$D:$D,$B241,Kosztorys!$I:$I,CONCATENATE("&lt;01.01.",HX$10,""))-SUM($HO241:HV241)</f>
        <v/>
      </c>
      <c r="HX241" s="144">
        <f>SUMIFS(Kosztorys!$F:$F,Kosztorys!$D:$D,$B241,Kosztorys!$I:$I,CONCATENATE("&lt;01.04.",HY$10,""))-SUM($HO241:HW241)</f>
        <v/>
      </c>
      <c r="HY241" s="144">
        <f>SUMIFS(Kosztorys!$F:$F,Kosztorys!$D:$D,$B241,Kosztorys!$I:$I,CONCATENATE("&lt;01.07.",HZ$10,""))-SUM($HO241:HX241)</f>
        <v/>
      </c>
      <c r="HZ241" s="144">
        <f>SUMIFS(Kosztorys!$F:$F,Kosztorys!$D:$D,$B241,Kosztorys!$I:$I,CONCATENATE("&lt;01.10.",IA$10,""))-SUM($HO241:HY241)</f>
        <v/>
      </c>
      <c r="IA241" s="144">
        <f>SUMIFS(Kosztorys!$F:$F,Kosztorys!$D:$D,$B241,Kosztorys!$I:$I,CONCATENATE("&lt;01.01.",IB$10,""))-SUM($HO241:HZ241)</f>
        <v/>
      </c>
      <c r="IB241" s="145">
        <f>IF(M241="szt",IF(SUM(HO241:IA241)=IF(ISERROR(VLOOKUP(B241,JB_tabela,MATCH(IB$9,JB_menu,0)-1,FALSE())),,VLOOKUP(B241,JB_tabela,MATCH(IB$9,JB_menu,0)-1,FALSE())),"OK","nie zgadza się liczba użytych JB"),IF(SUM(HO241:IA241)=IF(ISERROR(VLOOKUP(B241,JB_tabela,MATCH(IC$9,JB_menu,0)-1,FALSE())),,VLOOKUP(B241,JB_tabela,MATCH(IC$9,JB_menu,0)-1,FALSE())),"OK","nie zgadzają się metry użyte w JB"))</f>
        <v/>
      </c>
      <c r="IE241" s="41">
        <f>$Q241</f>
        <v/>
      </c>
      <c r="IF241" s="41">
        <f>$R241</f>
        <v/>
      </c>
      <c r="IG241" s="41">
        <f>$S241</f>
        <v/>
      </c>
      <c r="IH241" s="348">
        <f>IF(LEFT($C241,4)="CAPE",ROUND(HO241*$L241,2),0)</f>
        <v/>
      </c>
      <c r="II241" s="348">
        <f>IF(LEFT($C241,4)="CAPE",ROUND(HP241*$L241,2),0)</f>
        <v/>
      </c>
      <c r="IJ241" s="348">
        <f>IF(LEFT($C241,4)="CAPE",ROUND(HQ241*$L241,2),0)</f>
        <v/>
      </c>
      <c r="IK241" s="348">
        <f>IF(LEFT($C241,4)="CAPE",ROUND(HR241*$L241,2),0)</f>
        <v/>
      </c>
      <c r="IL241" s="348">
        <f>IF(LEFT($C241,4)="CAPE",ROUND(HS241*$L241,2),0)</f>
        <v/>
      </c>
      <c r="IM241" s="348">
        <f>IF(LEFT($C241,4)="CAPE",ROUND(HT241*$L241,2),0)</f>
        <v/>
      </c>
      <c r="IN241" s="348">
        <f>IF(LEFT($C241,4)="CAPE",ROUND(HU241*$L241,2),0)</f>
        <v/>
      </c>
      <c r="IO241" s="348">
        <f>IF(LEFT($C241,4)="CAPE",ROUND(HV241*$L241,2),0)</f>
        <v/>
      </c>
      <c r="IP241" s="348">
        <f>IF(LEFT($C241,4)="CAPE",ROUND(HW241*$L241,2),0)</f>
        <v/>
      </c>
      <c r="IQ241" s="348">
        <f>IF(LEFT($C241,4)="CAPE",ROUND(HX241*$L241,2),0)</f>
        <v/>
      </c>
      <c r="IR241" s="348">
        <f>IF(LEFT($C241,4)="CAPE",ROUND(HY241*$L241,2),0)</f>
        <v/>
      </c>
      <c r="IS241" s="348">
        <f>IF(LEFT($C241,4)="CAPE",ROUND(HZ241*$L241,2),0)</f>
        <v/>
      </c>
      <c r="IT241" s="348">
        <f>IF(LEFT($C241,4)="CAPE",ROUND(IA241*$L241,2),0)</f>
        <v/>
      </c>
      <c r="IU241" s="41">
        <f>IF(SUM(IH241:IT241)=SUM(CY241:DN241),"OK",SUM(IH241:IT241)-SUM(CY241:DN241))</f>
        <v/>
      </c>
    </row>
    <row r="242" ht="12.95" customHeight="1">
      <c r="A242" s="119" t="n"/>
      <c r="B242" s="225" t="inlineStr">
        <is>
          <t>siec_doste_n</t>
        </is>
      </c>
      <c r="C242" s="139" t="inlineStr">
        <is>
          <t>CAPEX - Długość 1m</t>
        </is>
      </c>
      <c r="D242" s="140" t="n">
        <v>0</v>
      </c>
      <c r="E242" s="147" t="n">
        <v>0.02</v>
      </c>
      <c r="F242" s="153" t="inlineStr">
        <is>
          <t>szt</t>
        </is>
      </c>
      <c r="G242" s="150" t="inlineStr">
        <is>
          <t>Uchwyt do kabla FO rozdzielczego</t>
        </is>
      </c>
      <c r="H242" s="360">
        <f>IF(ISERROR(VLOOKUP(G242,KB_tabela,MATCH(H$9,KB_menu,0)-2,FALSE())),,VLOOKUP(G242,KB_tabela,MATCH(H$9,KB_menu,0)-2,FALSE()))</f>
        <v/>
      </c>
      <c r="I242" s="41">
        <f>IF(ISERROR(VLOOKUP(B242,JB_tabela,MATCH("czy puste",JB_menu,0)-1,FALSE())),"BŁĄD brak takiej JB",VLOOKUP(B242,JB_tabela,MATCH("czy puste",JB_menu,0)-1,FALSE()))</f>
        <v/>
      </c>
      <c r="J242" s="41">
        <f>IF(ISERROR(VLOOKUP(G242,KB_tabela,MATCH(H$9,KB_menu,0)-2,FALSE())),"BŁĄD brak takiego KB",IF(H242=0,IF(LEFT(C242,4)="OPEX","OK",IF(G242="brak kosztów CAPEX","OK","Brak Ceny KB")),"OK"))</f>
        <v/>
      </c>
      <c r="K242" s="41">
        <f>IF(AJ242="nie zgadza się liczba użytych JB","Nie liczy wszystkich JB",IF(BD242="nie zgadza się liczba użytych JB","Nie liczy wszystkich JB",IF(BX242="nie zgadza się liczba użytych JB","Nie liczy wszystkich JB",IF(BX242="nie zgadza się liczba użytych JB","Nie liczy wszystkich JB","OK"))))</f>
        <v/>
      </c>
      <c r="L242" s="361">
        <f>ROUND((E242*H242),2)</f>
        <v/>
      </c>
      <c r="M242" s="41">
        <f>VLOOKUP(B242,JB_tabela,MATCH(M$9,JB_menu,0)-1,FALSE())</f>
        <v/>
      </c>
      <c r="P242" s="41">
        <f>IF(ISERROR(VLOOKUP(S242,KATEGORIA_tabela,MATCH(P$9,KATEGORIA_menu,0)-2,FALSE())),,VLOOKUP(S242,KATEGORIA_tabela,MATCH(P$9,KATEGORIA_menu,0)-2,FALSE()))</f>
        <v/>
      </c>
      <c r="Q242" s="41">
        <f>IF(ISERROR(VLOOKUP(B242,JB_tabela,MATCH(Q$9,JB_menu,0)-1,FALSE())),,VLOOKUP(B242,JB_tabela,MATCH(Q$9,JB_menu,0)-1,FALSE()))</f>
        <v/>
      </c>
      <c r="R242" s="41">
        <f>IF(ISERROR(VLOOKUP(G242,KB_tabela,MATCH(R$9,KB_menu,0)-2,FALSE())),,VLOOKUP(G242,KB_tabela,MATCH(R$9,KB_menu,0)-2,FALSE()))</f>
        <v/>
      </c>
      <c r="S242" s="41">
        <f>IF(ISERROR(VLOOKUP(G242,KB_tabela,MATCH(S$9,KB_menu,0)-2,FALSE())),,VLOOKUP(G242,KB_tabela,MATCH(S$9,KB_menu,0)-2,FALSE()))</f>
        <v/>
      </c>
      <c r="T242" s="116">
        <f>IF($C242="CAPEX - 1szt JB",IF($M242="szt",SUMIFS(Kosztorys!$F:$F,Kosztorys!$D:$D,$B242,Kosztorys!$I:$I,CONCATENATE("&lt;01.01.",U$10,""))-SUMIFS(Kosztorys!$F:$F,Kosztorys!$D:$D,$B242,Kosztorys!$I:$I,CONCATENATE("&lt;01.01.",T$10,"")),COUNTIFS(Kosztorys!$D:$D,$B242,Kosztorys!$I:$I,CONCATENATE("&lt;01.01.",U$10,""))-COUNTIFS(Kosztorys!$D:$D,$B242,Kosztorys!$I:$I,CONCATENATE("&lt;01.01.",T$10,""))),0)</f>
        <v/>
      </c>
      <c r="U242" s="116">
        <f>IF($C242="CAPEX - 1szt JB",IF($M242="szt",SUMIFS(Kosztorys!$F:$F,Kosztorys!$D:$D,$B242,Kosztorys!$I:$I,CONCATENATE("&lt;01.01.",V$10,""))-SUMIFS(Kosztorys!$F:$F,Kosztorys!$D:$D,$B242,Kosztorys!$I:$I,CONCATENATE("&lt;01.01.",U$10,"")),COUNTIFS(Kosztorys!$D:$D,$B242,Kosztorys!$I:$I,CONCATENATE("&lt;01.01.",V$10,""))-COUNTIFS(Kosztorys!$D:$D,$B242,Kosztorys!$I:$I,CONCATENATE("&lt;01.01.",U$10,""))),0)</f>
        <v/>
      </c>
      <c r="V242" s="116">
        <f>IF($C242="CAPEX - 1szt JB",IF($M242="szt",SUMIFS(Kosztorys!$F:$F,Kosztorys!$D:$D,$B242,Kosztorys!$I:$I,CONCATENATE("&lt;01.01.",W$10,""))-SUMIFS(Kosztorys!$F:$F,Kosztorys!$D:$D,$B242,Kosztorys!$I:$I,CONCATENATE("&lt;01.01.",V$10,"")),COUNTIFS(Kosztorys!$D:$D,$B242,Kosztorys!$I:$I,CONCATENATE("&lt;01.01.",W$10,""))-COUNTIFS(Kosztorys!$D:$D,$B242,Kosztorys!$I:$I,CONCATENATE("&lt;01.01.",V$10,""))),0)</f>
        <v/>
      </c>
      <c r="W242" s="116">
        <f>IF($C242="CAPEX - 1szt JB",IF($M242="szt",SUMIFS(Kosztorys!$F:$F,Kosztorys!$D:$D,$B242,Kosztorys!$I:$I,CONCATENATE("&lt;01.01.",X$10,""))-SUMIFS(Kosztorys!$F:$F,Kosztorys!$D:$D,$B242,Kosztorys!$I:$I,CONCATENATE("&lt;01.01.",W$10,"")),COUNTIFS(Kosztorys!$D:$D,$B242,Kosztorys!$I:$I,CONCATENATE("&lt;01.01.",X$10,""))-COUNTIFS(Kosztorys!$D:$D,$B242,Kosztorys!$I:$I,CONCATENATE("&lt;01.01.",W$10,""))),0)</f>
        <v/>
      </c>
      <c r="X242" s="116">
        <f>IF($C242="CAPEX - 1szt JB",IF($M242="szt",SUMIFS(Kosztorys!$F:$F,Kosztorys!$D:$D,$B242,Kosztorys!$I:$I,CONCATENATE("&lt;01.01.",Y$10,""))-SUMIFS(Kosztorys!$F:$F,Kosztorys!$D:$D,$B242,Kosztorys!$I:$I,CONCATENATE("&lt;01.01.",X$10,"")),COUNTIFS(Kosztorys!$D:$D,$B242,Kosztorys!$I:$I,CONCATENATE("&lt;01.01.",Y$10,""))-COUNTIFS(Kosztorys!$D:$D,$B242,Kosztorys!$I:$I,CONCATENATE("&lt;01.01.",X$10,""))),0)</f>
        <v/>
      </c>
      <c r="Y242" s="116">
        <f>IF($C242="CAPEX - 1szt JB",IF($M242="szt",SUMIFS(Kosztorys!$F:$F,Kosztorys!$D:$D,$B242,Kosztorys!$I:$I,CONCATENATE("&lt;01.01.",Z$10,""))-SUMIFS(Kosztorys!$F:$F,Kosztorys!$D:$D,$B242,Kosztorys!$I:$I,CONCATENATE("&lt;01.01.",Y$10,"")),COUNTIFS(Kosztorys!$D:$D,$B242,Kosztorys!$I:$I,CONCATENATE("&lt;01.01.",Z$10,""))-COUNTIFS(Kosztorys!$D:$D,$B242,Kosztorys!$I:$I,CONCATENATE("&lt;01.01.",Y$10,""))),0)</f>
        <v/>
      </c>
      <c r="Z242" s="116">
        <f>IF($C242="CAPEX - 1szt JB",IF($M242="szt",SUMIFS(Kosztorys!$F:$F,Kosztorys!$D:$D,$B242,Kosztorys!$I:$I,CONCATENATE("&lt;01.01.",AA$10,""))-SUMIFS(Kosztorys!$F:$F,Kosztorys!$D:$D,$B242,Kosztorys!$I:$I,CONCATENATE("&lt;01.01.",Z$10,"")),COUNTIFS(Kosztorys!$D:$D,$B242,Kosztorys!$I:$I,CONCATENATE("&lt;01.01.",AA$10,""))-COUNTIFS(Kosztorys!$D:$D,$B242,Kosztorys!$I:$I,CONCATENATE("&lt;01.01.",Z$10,""))),0)</f>
        <v/>
      </c>
      <c r="AA242" s="116">
        <f>IF($C242="CAPEX - 1szt JB",IF($M242="szt",SUMIFS(Kosztorys!$F:$F,Kosztorys!$D:$D,$B242,Kosztorys!$I:$I,CONCATENATE("&lt;01.01.",AB$10,""))-SUMIFS(Kosztorys!$F:$F,Kosztorys!$D:$D,$B242,Kosztorys!$I:$I,CONCATENATE("&lt;01.01.",AA$10,"")),COUNTIFS(Kosztorys!$D:$D,$B242,Kosztorys!$I:$I,CONCATENATE("&lt;01.01.",AB$10,""))-COUNTIFS(Kosztorys!$D:$D,$B242,Kosztorys!$I:$I,CONCATENATE("&lt;01.01.",AA$10,""))),0)</f>
        <v/>
      </c>
      <c r="AB242" s="116">
        <f>IF($C242="CAPEX - 1szt JB",IF($M242="szt",SUMIFS(Kosztorys!$F:$F,Kosztorys!$D:$D,$B242,Kosztorys!$I:$I,CONCATENATE("&lt;01.01.",AC$10,""))-SUMIFS(Kosztorys!$F:$F,Kosztorys!$D:$D,$B242,Kosztorys!$I:$I,CONCATENATE("&lt;01.01.",AB$10,"")),COUNTIFS(Kosztorys!$D:$D,$B242,Kosztorys!$I:$I,CONCATENATE("&lt;01.01.",AC$10,""))-COUNTIFS(Kosztorys!$D:$D,$B242,Kosztorys!$I:$I,CONCATENATE("&lt;01.01.",AB$10,""))),0)</f>
        <v/>
      </c>
      <c r="AC242" s="116">
        <f>IF($C242="CAPEX - 1szt JB",IF($M242="szt",SUMIFS(Kosztorys!$F:$F,Kosztorys!$D:$D,$B242,Kosztorys!$I:$I,CONCATENATE("&lt;01.01.",AD$10,""))-SUMIFS(Kosztorys!$F:$F,Kosztorys!$D:$D,$B242,Kosztorys!$I:$I,CONCATENATE("&lt;01.01.",AC$10,"")),COUNTIFS(Kosztorys!$D:$D,$B242,Kosztorys!$I:$I,CONCATENATE("&lt;01.01.",AD$10,""))-COUNTIFS(Kosztorys!$D:$D,$B242,Kosztorys!$I:$I,CONCATENATE("&lt;01.01.",AC$10,""))),0)</f>
        <v/>
      </c>
      <c r="AD242" s="116">
        <f>IF($C242="CAPEX - 1szt JB",IF($M242="szt",SUMIFS(Kosztorys!$F:$F,Kosztorys!$D:$D,$B242,Kosztorys!$I:$I,CONCATENATE("&lt;01.01.",AE$10,""))-SUMIFS(Kosztorys!$F:$F,Kosztorys!$D:$D,$B242,Kosztorys!$I:$I,CONCATENATE("&lt;01.01.",AD$10,"")),COUNTIFS(Kosztorys!$D:$D,$B242,Kosztorys!$I:$I,CONCATENATE("&lt;01.01.",AE$10,""))-COUNTIFS(Kosztorys!$D:$D,$B242,Kosztorys!$I:$I,CONCATENATE("&lt;01.01.",AD$10,""))),0)</f>
        <v/>
      </c>
      <c r="AE242" s="116">
        <f>IF($C242="CAPEX - 1szt JB",IF($M242="szt",SUMIFS(Kosztorys!$F:$F,Kosztorys!$D:$D,$B242,Kosztorys!$I:$I,CONCATENATE("&lt;01.01.",AF$10,""))-SUMIFS(Kosztorys!$F:$F,Kosztorys!$D:$D,$B242,Kosztorys!$I:$I,CONCATENATE("&lt;01.01.",AE$10,"")),COUNTIFS(Kosztorys!$D:$D,$B242,Kosztorys!$I:$I,CONCATENATE("&lt;01.01.",AF$10,""))-COUNTIFS(Kosztorys!$D:$D,$B242,Kosztorys!$I:$I,CONCATENATE("&lt;01.01.",AE$10,""))),0)</f>
        <v/>
      </c>
      <c r="AF242" s="116">
        <f>IF($C242="CAPEX - 1szt JB",IF($M242="szt",SUMIFS(Kosztorys!$F:$F,Kosztorys!$D:$D,$B242,Kosztorys!$I:$I,CONCATENATE("&lt;01.01.",AG$10,""))-SUMIFS(Kosztorys!$F:$F,Kosztorys!$D:$D,$B242,Kosztorys!$I:$I,CONCATENATE("&lt;01.01.",AF$10,"")),COUNTIFS(Kosztorys!$D:$D,$B242,Kosztorys!$I:$I,CONCATENATE("&lt;01.01.",AG$10,""))-COUNTIFS(Kosztorys!$D:$D,$B242,Kosztorys!$I:$I,CONCATENATE("&lt;01.01.",AF$10,""))),0)</f>
        <v/>
      </c>
      <c r="AG242" s="116">
        <f>IF($C242="CAPEX - 1szt JB",IF($M242="szt",SUMIFS(Kosztorys!$F:$F,Kosztorys!$D:$D,$B242,Kosztorys!$I:$I,CONCATENATE("&lt;01.01.",AH$10,""))-SUMIFS(Kosztorys!$F:$F,Kosztorys!$D:$D,$B242,Kosztorys!$I:$I,CONCATENATE("&lt;01.01.",AG$10,"")),COUNTIFS(Kosztorys!$D:$D,$B242,Kosztorys!$I:$I,CONCATENATE("&lt;01.01.",AH$10,""))-COUNTIFS(Kosztorys!$D:$D,$B242,Kosztorys!$I:$I,CONCATENATE("&lt;01.01.",AG$10,""))),0)</f>
        <v/>
      </c>
      <c r="AH242" s="116">
        <f>IF($C242="CAPEX - 1szt JB",IF($M242="szt",SUMIFS(Kosztorys!$F:$F,Kosztorys!$D:$D,$B242,Kosztorys!$I:$I,CONCATENATE("&lt;01.01.",AI$10,""))-SUMIFS(Kosztorys!$F:$F,Kosztorys!$D:$D,$B242,Kosztorys!$I:$I,CONCATENATE("&lt;01.01.",AH$10,"")),COUNTIFS(Kosztorys!$D:$D,$B242,Kosztorys!$I:$I,CONCATENATE("&lt;01.01.",AI$10,""))-COUNTIFS(Kosztorys!$D:$D,$B242,Kosztorys!$I:$I,CONCATENATE("&lt;01.01.",AH$10,""))),0)</f>
        <v/>
      </c>
      <c r="AI242" s="116">
        <f>IF($C242="CAPEX - 1szt JB",IF($M242="szt",SUMIFS(Kosztorys!$F:$F,Kosztorys!$D:$D,$B242,Kosztorys!$I:$I,CONCATENATE("&lt;01.01.",AJ$10,""))-SUMIFS(Kosztorys!$F:$F,Kosztorys!$D:$D,$B242,Kosztorys!$I:$I,CONCATENATE("&lt;01.01.",AI$10,"")),COUNTIFS(Kosztorys!$D:$D,$B242,Kosztorys!$I:$I,CONCATENATE("&lt;01.01.",AJ$10,""))-COUNTIFS(Kosztorys!$D:$D,$B242,Kosztorys!$I:$I,CONCATENATE("&lt;01.01.",AI$10,""))),0)</f>
        <v/>
      </c>
      <c r="AJ242" s="116">
        <f>IF(C242="CAPEX - 1szt JB",IF(SUM(T242:AI242)=IF(ISERROR(VLOOKUP(B242,JB_tabela,MATCH(AJ$9,JB_menu,0)-1,FALSE())),,VLOOKUP(B242,JB_tabela,MATCH(AJ$9,JB_menu,0)-1,FALSE())),"OK","nie zgadza się liczba użytych JB"),"OK-ND")</f>
        <v/>
      </c>
      <c r="AM242" s="41">
        <f>IFERROR("_" &amp; VLOOKUP($B242,#REF!,1,FALSE()),#REF!)</f>
        <v/>
      </c>
      <c r="AN242" s="41">
        <f>IF($C242="CAPEX - Długość 1m",SUMIFS(Kosztorys!$F:$F,Kosztorys!$D:$D,$B242,Kosztorys!$I:$I,CONCATENATE("&lt;31.12.",AN$10,""))-SUMIFS(Kosztorys!$F:$F,Kosztorys!$D:$D,$B242,Kosztorys!$I:$I,CONCATENATE("&lt;31.12.",AM$10,"")),"x")</f>
        <v/>
      </c>
      <c r="AO242" s="41">
        <f>IF($C242="CAPEX - Długość 1m",SUMIFS(Kosztorys!$F:$F,Kosztorys!$D:$D,$B242,Kosztorys!$I:$I,CONCATENATE("&lt;31.12.",AO$10,""))-SUMIFS(Kosztorys!$F:$F,Kosztorys!$D:$D,$B242,Kosztorys!$I:$I,CONCATENATE("&lt;31.12.",AN$10,"")),"x")</f>
        <v/>
      </c>
      <c r="AP242" s="41">
        <f>IF($C242="CAPEX - Długość 1m",SUMIFS(Kosztorys!$F:$F,Kosztorys!$D:$D,$B242,Kosztorys!$I:$I,CONCATENATE("&lt;31.12.",AP$10,""))-SUMIFS(Kosztorys!$F:$F,Kosztorys!$D:$D,$B242,Kosztorys!$I:$I,CONCATENATE("&lt;31.12.",AO$10,"")),"x")</f>
        <v/>
      </c>
      <c r="AQ242" s="41">
        <f>IF($C242="CAPEX - Długość 1m",SUMIFS(Kosztorys!$F:$F,Kosztorys!$D:$D,$B242,Kosztorys!$I:$I,CONCATENATE("&lt;31.12.",AQ$10,""))-SUMIFS(Kosztorys!$F:$F,Kosztorys!$D:$D,$B242,Kosztorys!$I:$I,CONCATENATE("&lt;31.12.",AP$10,"")),"x")</f>
        <v/>
      </c>
      <c r="AR242" s="41">
        <f>IF($C242="CAPEX - Długość 1m",SUMIFS(Kosztorys!$F:$F,Kosztorys!$D:$D,$B242,Kosztorys!$I:$I,CONCATENATE("&lt;31.12.",AR$10,""))-SUMIFS(Kosztorys!$F:$F,Kosztorys!$D:$D,$B242,Kosztorys!$I:$I,CONCATENATE("&lt;31.12.",AQ$10,"")),"x")</f>
        <v/>
      </c>
      <c r="AS242" s="41">
        <f>IF($C242="CAPEX - Długość 1m",SUMIFS(Kosztorys!$F:$F,Kosztorys!$D:$D,$B242,Kosztorys!$I:$I,CONCATENATE("&lt;31.12.",AS$10,""))-SUMIFS(Kosztorys!$F:$F,Kosztorys!$D:$D,$B242,Kosztorys!$I:$I,CONCATENATE("&lt;31.12.",AR$10,"")),"x")</f>
        <v/>
      </c>
      <c r="AT242" s="41">
        <f>IF($C242="CAPEX - Długość 1m",SUMIFS(Kosztorys!$F:$F,Kosztorys!$D:$D,$B242,Kosztorys!$I:$I,CONCATENATE("&lt;31.12.",AT$10,""))-SUMIFS(Kosztorys!$F:$F,Kosztorys!$D:$D,$B242,Kosztorys!$I:$I,CONCATENATE("&lt;31.12.",AS$10,"")),"x")</f>
        <v/>
      </c>
      <c r="AU242" s="41">
        <f>IF($C242="CAPEX - Długość 1m",SUMIFS(Kosztorys!$F:$F,Kosztorys!$D:$D,$B242,Kosztorys!$I:$I,CONCATENATE("&lt;31.12.",AU$10,""))-SUMIFS(Kosztorys!$F:$F,Kosztorys!$D:$D,$B242,Kosztorys!$I:$I,CONCATENATE("&lt;31.12.",AT$10,"")),"x")</f>
        <v/>
      </c>
      <c r="AV242" s="41">
        <f>IF($C242="CAPEX - Długość 1m",SUMIFS(Kosztorys!$F:$F,Kosztorys!$D:$D,$B242,Kosztorys!$I:$I,CONCATENATE("&lt;31.12.",AV$10,""))-SUMIFS(Kosztorys!$F:$F,Kosztorys!$D:$D,$B242,Kosztorys!$I:$I,CONCATENATE("&lt;31.12.",AU$10,"")),"x")</f>
        <v/>
      </c>
      <c r="AW242" s="41">
        <f>IF($C242="CAPEX - Długość 1m",SUMIFS(Kosztorys!$F:$F,Kosztorys!$D:$D,$B242,Kosztorys!$I:$I,CONCATENATE("&lt;31.12.",AW$10,""))-SUMIFS(Kosztorys!$F:$F,Kosztorys!$D:$D,$B242,Kosztorys!$I:$I,CONCATENATE("&lt;31.12.",AV$10,"")),"x")</f>
        <v/>
      </c>
      <c r="AX242" s="41">
        <f>IF($C242="CAPEX - Długość 1m",SUMIFS(Kosztorys!$F:$F,Kosztorys!$D:$D,$B242,Kosztorys!$I:$I,CONCATENATE("&lt;31.12.",AX$10,""))-SUMIFS(Kosztorys!$F:$F,Kosztorys!$D:$D,$B242,Kosztorys!$I:$I,CONCATENATE("&lt;31.12.",AW$10,"")),"x")</f>
        <v/>
      </c>
      <c r="AY242" s="41">
        <f>IF($C242="CAPEX - Długość 1m",SUMIFS(Kosztorys!$F:$F,Kosztorys!$D:$D,$B242,Kosztorys!$I:$I,CONCATENATE("&lt;31.12.",AY$10,""))-SUMIFS(Kosztorys!$F:$F,Kosztorys!$D:$D,$B242,Kosztorys!$I:$I,CONCATENATE("&lt;31.12.",AX$10,"")),"x")</f>
        <v/>
      </c>
      <c r="AZ242" s="41">
        <f>IF($C242="CAPEX - Długość 1m",SUMIFS(Kosztorys!$F:$F,Kosztorys!$D:$D,$B242,Kosztorys!$I:$I,CONCATENATE("&lt;31.12.",AZ$10,""))-SUMIFS(Kosztorys!$F:$F,Kosztorys!$D:$D,$B242,Kosztorys!$I:$I,CONCATENATE("&lt;31.12.",AY$10,"")),"x")</f>
        <v/>
      </c>
      <c r="BA242" s="41">
        <f>IF($C242="CAPEX - Długość 1m",SUMIFS(Kosztorys!$F:$F,Kosztorys!$D:$D,$B242,Kosztorys!$I:$I,CONCATENATE("&lt;31.12.",BA$10,""))-SUMIFS(Kosztorys!$F:$F,Kosztorys!$D:$D,$B242,Kosztorys!$I:$I,CONCATENATE("&lt;31.12.",AZ$10,"")),"x")</f>
        <v/>
      </c>
      <c r="BB242" s="41">
        <f>IF($C242="CAPEX - Długość 1m",SUMIFS(Kosztorys!$F:$F,Kosztorys!$D:$D,$B242,Kosztorys!$I:$I,CONCATENATE("&lt;31.12.",BB$10,""))-SUMIFS(Kosztorys!$F:$F,Kosztorys!$D:$D,$B242,Kosztorys!$I:$I,CONCATENATE("&lt;31.12.",BA$10,"")),"x")</f>
        <v/>
      </c>
      <c r="BC242" s="41">
        <f>IF($C242="CAPEX - Długość 1m",SUMIFS(Kosztorys!$F:$F,Kosztorys!$D:$D,$B242,Kosztorys!$I:$I,CONCATENATE("&lt;31.12.",BC$10,""))-SUMIFS(Kosztorys!$F:$F,Kosztorys!$D:$D,$B242,Kosztorys!$I:$I,CONCATENATE("&lt;31.12.",BB$10,"")),"x")</f>
        <v/>
      </c>
      <c r="BD242" s="41">
        <f>IF(C242="CAPEX - Długość 1m",IF(SUM(AN242:BC242)=IF(ISERROR(VLOOKUP(B242,JB_tabela,MATCH(BD$9,JB_menu,0)-1,FALSE())),,VLOOKUP(B242,JB_tabela,MATCH(BD$9,JB_menu,0)-1,FALSE())),"OK","nie zgadza się liczba użytych JB"),"OK-ND")</f>
        <v/>
      </c>
      <c r="BH242" s="41">
        <f>IF($C242="OPEX - Koszt 1szt/rok",IF($M242="szt",SUMIFS(Kosztorys!$F:$F,Kosztorys!$D:$D,$B242,Kosztorys!$I:$I,CONCATENATE("&lt;01.01.",BH$10,""))+(SUMIFS(Kosztorys!$F:$F,Kosztorys!$D:$D,$B242,Kosztorys!$I:$I,CONCATENATE("&lt;=31.03.",BH$10,""))-SUMIFS(Kosztorys!$F:$F,Kosztorys!$D:$D,$B242,Kosztorys!$I:$I,CONCATENATE("&lt;=31.12.",BG$10,"")))*0.75+(SUMIFS(Kosztorys!$F:$F,Kosztorys!$D:$D,$B242,Kosztorys!$I:$I,CONCATENATE("&lt;=30.06.",BH$10,""))-SUMIFS(Kosztorys!$F:$F,Kosztorys!$D:$D,$B242,Kosztorys!$I:$I,CONCATENATE("&lt;=31.03.",BH$10,"")))*0.5+(SUMIFS(Kosztorys!$F:$F,Kosztorys!$D:$D,$B242,Kosztorys!$I:$I,CONCATENATE("&lt;=30.09.",BH$10,""))-SUMIFS(Kosztorys!$F:$F,Kosztorys!$D:$D,$B242,Kosztorys!$I:$I,CONCATENATE("&lt;=30.06.",BH$10,"")))*0.25,"nic"),0)</f>
        <v/>
      </c>
      <c r="BI242" s="41">
        <f>IF($C242="OPEX - Koszt 1szt/rok",IF($M242="szt",SUMIFS(Kosztorys!$F:$F,Kosztorys!$D:$D,$B242,Kosztorys!$I:$I,CONCATENATE("&lt;01.01.",BI$10,""))+(SUMIFS(Kosztorys!$F:$F,Kosztorys!$D:$D,$B242,Kosztorys!$I:$I,CONCATENATE("&lt;=31.03.",BI$10,""))-SUMIFS(Kosztorys!$F:$F,Kosztorys!$D:$D,$B242,Kosztorys!$I:$I,CONCATENATE("&lt;=31.12.",BH$10,"")))*0.75+(SUMIFS(Kosztorys!$F:$F,Kosztorys!$D:$D,$B242,Kosztorys!$I:$I,CONCATENATE("&lt;=30.06.",BI$10,""))-SUMIFS(Kosztorys!$F:$F,Kosztorys!$D:$D,$B242,Kosztorys!$I:$I,CONCATENATE("&lt;=31.03.",BI$10,"")))*0.5+(SUMIFS(Kosztorys!$F:$F,Kosztorys!$D:$D,$B242,Kosztorys!$I:$I,CONCATENATE("&lt;=30.09.",BI$10,""))-SUMIFS(Kosztorys!$F:$F,Kosztorys!$D:$D,$B242,Kosztorys!$I:$I,CONCATENATE("&lt;=30.06.",BI$10,"")))*0.25,"nic"),0)</f>
        <v/>
      </c>
      <c r="BJ242" s="41">
        <f>IF($C242="OPEX - Koszt 1szt/rok",IF($M242="szt",SUMIFS(Kosztorys!$F:$F,Kosztorys!$D:$D,$B242,Kosztorys!$I:$I,CONCATENATE("&lt;01.01.",BJ$10,""))+(SUMIFS(Kosztorys!$F:$F,Kosztorys!$D:$D,$B242,Kosztorys!$I:$I,CONCATENATE("&lt;=31.03.",BJ$10,""))-SUMIFS(Kosztorys!$F:$F,Kosztorys!$D:$D,$B242,Kosztorys!$I:$I,CONCATENATE("&lt;=31.12.",BI$10,"")))*0.75+(SUMIFS(Kosztorys!$F:$F,Kosztorys!$D:$D,$B242,Kosztorys!$I:$I,CONCATENATE("&lt;=30.06.",BJ$10,""))-SUMIFS(Kosztorys!$F:$F,Kosztorys!$D:$D,$B242,Kosztorys!$I:$I,CONCATENATE("&lt;=31.03.",BJ$10,"")))*0.5+(SUMIFS(Kosztorys!$F:$F,Kosztorys!$D:$D,$B242,Kosztorys!$I:$I,CONCATENATE("&lt;=30.09.",BJ$10,""))-SUMIFS(Kosztorys!$F:$F,Kosztorys!$D:$D,$B242,Kosztorys!$I:$I,CONCATENATE("&lt;=30.06.",BJ$10,"")))*0.25,"nic"),0)</f>
        <v/>
      </c>
      <c r="BK242" s="41">
        <f>IF($C242="OPEX - Koszt 1szt/rok",IF($M242="szt",SUMIFS(Kosztorys!$F:$F,Kosztorys!$D:$D,$B242,Kosztorys!$I:$I,CONCATENATE("&lt;01.01.",BK$10,""))+(SUMIFS(Kosztorys!$F:$F,Kosztorys!$D:$D,$B242,Kosztorys!$I:$I,CONCATENATE("&lt;=31.03.",BK$10,""))-SUMIFS(Kosztorys!$F:$F,Kosztorys!$D:$D,$B242,Kosztorys!$I:$I,CONCATENATE("&lt;=31.12.",BJ$10,"")))*0.75+(SUMIFS(Kosztorys!$F:$F,Kosztorys!$D:$D,$B242,Kosztorys!$I:$I,CONCATENATE("&lt;=30.06.",BK$10,""))-SUMIFS(Kosztorys!$F:$F,Kosztorys!$D:$D,$B242,Kosztorys!$I:$I,CONCATENATE("&lt;=31.03.",BK$10,"")))*0.5+(SUMIFS(Kosztorys!$F:$F,Kosztorys!$D:$D,$B242,Kosztorys!$I:$I,CONCATENATE("&lt;=30.09.",BK$10,""))-SUMIFS(Kosztorys!$F:$F,Kosztorys!$D:$D,$B242,Kosztorys!$I:$I,CONCATENATE("&lt;=30.06.",BK$10,"")))*0.25,"nic"),0)</f>
        <v/>
      </c>
      <c r="BL242" s="41">
        <f>IF($C242="OPEX - Koszt 1szt/rok",IF($M242="szt",SUMIFS(Kosztorys!$F:$F,Kosztorys!$D:$D,$B242,Kosztorys!$I:$I,CONCATENATE("&lt;01.01.",BL$10,""))+(SUMIFS(Kosztorys!$F:$F,Kosztorys!$D:$D,$B242,Kosztorys!$I:$I,CONCATENATE("&lt;=31.03.",BL$10,""))-SUMIFS(Kosztorys!$F:$F,Kosztorys!$D:$D,$B242,Kosztorys!$I:$I,CONCATENATE("&lt;=31.12.",BK$10,"")))*0.75+(SUMIFS(Kosztorys!$F:$F,Kosztorys!$D:$D,$B242,Kosztorys!$I:$I,CONCATENATE("&lt;=30.06.",BL$10,""))-SUMIFS(Kosztorys!$F:$F,Kosztorys!$D:$D,$B242,Kosztorys!$I:$I,CONCATENATE("&lt;=31.03.",BL$10,"")))*0.5+(SUMIFS(Kosztorys!$F:$F,Kosztorys!$D:$D,$B242,Kosztorys!$I:$I,CONCATENATE("&lt;=30.09.",BL$10,""))-SUMIFS(Kosztorys!$F:$F,Kosztorys!$D:$D,$B242,Kosztorys!$I:$I,CONCATENATE("&lt;=30.06.",BL$10,"")))*0.25,"nic"),0)</f>
        <v/>
      </c>
      <c r="BM242" s="41">
        <f>IF($C242="OPEX - Koszt 1szt/rok",IF($M242="szt",SUMIFS(Kosztorys!$F:$F,Kosztorys!$D:$D,$B242,Kosztorys!$I:$I,CONCATENATE("&lt;01.01.",BM$10,""))+(SUMIFS(Kosztorys!$F:$F,Kosztorys!$D:$D,$B242,Kosztorys!$I:$I,CONCATENATE("&lt;=31.03.",BM$10,""))-SUMIFS(Kosztorys!$F:$F,Kosztorys!$D:$D,$B242,Kosztorys!$I:$I,CONCATENATE("&lt;=31.12.",BL$10,"")))*0.75+(SUMIFS(Kosztorys!$F:$F,Kosztorys!$D:$D,$B242,Kosztorys!$I:$I,CONCATENATE("&lt;=30.06.",BM$10,""))-SUMIFS(Kosztorys!$F:$F,Kosztorys!$D:$D,$B242,Kosztorys!$I:$I,CONCATENATE("&lt;=31.03.",BM$10,"")))*0.5+(SUMIFS(Kosztorys!$F:$F,Kosztorys!$D:$D,$B242,Kosztorys!$I:$I,CONCATENATE("&lt;=30.09.",BM$10,""))-SUMIFS(Kosztorys!$F:$F,Kosztorys!$D:$D,$B242,Kosztorys!$I:$I,CONCATENATE("&lt;=30.06.",BM$10,"")))*0.25,"nic"),0)</f>
        <v/>
      </c>
      <c r="BN242" s="41">
        <f>IF($C242="OPEX - Koszt 1szt/rok",IF($M242="szt",SUMIFS(Kosztorys!$F:$F,Kosztorys!$D:$D,$B242,Kosztorys!$I:$I,CONCATENATE("&lt;01.01.",BN$10,""))+(SUMIFS(Kosztorys!$F:$F,Kosztorys!$D:$D,$B242,Kosztorys!$I:$I,CONCATENATE("&lt;=31.03.",BN$10,""))-SUMIFS(Kosztorys!$F:$F,Kosztorys!$D:$D,$B242,Kosztorys!$I:$I,CONCATENATE("&lt;=31.12.",BM$10,"")))*0.75+(SUMIFS(Kosztorys!$F:$F,Kosztorys!$D:$D,$B242,Kosztorys!$I:$I,CONCATENATE("&lt;=30.06.",BN$10,""))-SUMIFS(Kosztorys!$F:$F,Kosztorys!$D:$D,$B242,Kosztorys!$I:$I,CONCATENATE("&lt;=31.03.",BN$10,"")))*0.5+(SUMIFS(Kosztorys!$F:$F,Kosztorys!$D:$D,$B242,Kosztorys!$I:$I,CONCATENATE("&lt;=30.09.",BN$10,""))-SUMIFS(Kosztorys!$F:$F,Kosztorys!$D:$D,$B242,Kosztorys!$I:$I,CONCATENATE("&lt;=30.06.",BN$10,"")))*0.25,"nic"),0)</f>
        <v/>
      </c>
      <c r="BO242" s="41">
        <f>IF($C242="OPEX - Koszt 1szt/rok",IF($M242="szt",SUMIFS(Kosztorys!$F:$F,Kosztorys!$D:$D,$B242,Kosztorys!$I:$I,CONCATENATE("&lt;01.01.",BO$10,""))+(SUMIFS(Kosztorys!$F:$F,Kosztorys!$D:$D,$B242,Kosztorys!$I:$I,CONCATENATE("&lt;=31.03.",BO$10,""))-SUMIFS(Kosztorys!$F:$F,Kosztorys!$D:$D,$B242,Kosztorys!$I:$I,CONCATENATE("&lt;=31.12.",BN$10,"")))*0.75+(SUMIFS(Kosztorys!$F:$F,Kosztorys!$D:$D,$B242,Kosztorys!$I:$I,CONCATENATE("&lt;=30.06.",BO$10,""))-SUMIFS(Kosztorys!$F:$F,Kosztorys!$D:$D,$B242,Kosztorys!$I:$I,CONCATENATE("&lt;=31.03.",BO$10,"")))*0.5+(SUMIFS(Kosztorys!$F:$F,Kosztorys!$D:$D,$B242,Kosztorys!$I:$I,CONCATENATE("&lt;=30.09.",BO$10,""))-SUMIFS(Kosztorys!$F:$F,Kosztorys!$D:$D,$B242,Kosztorys!$I:$I,CONCATENATE("&lt;=30.06.",BO$10,"")))*0.25,"nic"),0)</f>
        <v/>
      </c>
      <c r="BP242" s="41">
        <f>IF($C242="OPEX - Koszt 1szt/rok",IF($M242="szt",SUMIFS(Kosztorys!$F:$F,Kosztorys!$D:$D,$B242,Kosztorys!$I:$I,CONCATENATE("&lt;01.01.",BP$10,""))+(SUMIFS(Kosztorys!$F:$F,Kosztorys!$D:$D,$B242,Kosztorys!$I:$I,CONCATENATE("&lt;=31.03.",BP$10,""))-SUMIFS(Kosztorys!$F:$F,Kosztorys!$D:$D,$B242,Kosztorys!$I:$I,CONCATENATE("&lt;=31.12.",BO$10,"")))*0.75+(SUMIFS(Kosztorys!$F:$F,Kosztorys!$D:$D,$B242,Kosztorys!$I:$I,CONCATENATE("&lt;=30.06.",BP$10,""))-SUMIFS(Kosztorys!$F:$F,Kosztorys!$D:$D,$B242,Kosztorys!$I:$I,CONCATENATE("&lt;=31.03.",BP$10,"")))*0.5+(SUMIFS(Kosztorys!$F:$F,Kosztorys!$D:$D,$B242,Kosztorys!$I:$I,CONCATENATE("&lt;=30.09.",BP$10,""))-SUMIFS(Kosztorys!$F:$F,Kosztorys!$D:$D,$B242,Kosztorys!$I:$I,CONCATENATE("&lt;=30.06.",BP$10,"")))*0.25,"nic"),0)</f>
        <v/>
      </c>
      <c r="BQ242" s="41">
        <f>IF($C242="OPEX - Koszt 1szt/rok",IF($M242="szt",SUMIFS(Kosztorys!$F:$F,Kosztorys!$D:$D,$B242,Kosztorys!$I:$I,CONCATENATE("&lt;01.01.",BQ$10,""))+(SUMIFS(Kosztorys!$F:$F,Kosztorys!$D:$D,$B242,Kosztorys!$I:$I,CONCATENATE("&lt;=31.03.",BQ$10,""))-SUMIFS(Kosztorys!$F:$F,Kosztorys!$D:$D,$B242,Kosztorys!$I:$I,CONCATENATE("&lt;=31.12.",BP$10,"")))*0.75+(SUMIFS(Kosztorys!$F:$F,Kosztorys!$D:$D,$B242,Kosztorys!$I:$I,CONCATENATE("&lt;=30.06.",BQ$10,""))-SUMIFS(Kosztorys!$F:$F,Kosztorys!$D:$D,$B242,Kosztorys!$I:$I,CONCATENATE("&lt;=31.03.",BQ$10,"")))*0.5+(SUMIFS(Kosztorys!$F:$F,Kosztorys!$D:$D,$B242,Kosztorys!$I:$I,CONCATENATE("&lt;=30.09.",BQ$10,""))-SUMIFS(Kosztorys!$F:$F,Kosztorys!$D:$D,$B242,Kosztorys!$I:$I,CONCATENATE("&lt;=30.06.",BQ$10,"")))*0.25,"nic"),0)</f>
        <v/>
      </c>
      <c r="BR242" s="41">
        <f>IF($C242="OPEX - Koszt 1szt/rok",IF($M242="szt",SUMIFS(Kosztorys!$F:$F,Kosztorys!$D:$D,$B242,Kosztorys!$I:$I,CONCATENATE("&lt;01.01.",BR$10,""))+(SUMIFS(Kosztorys!$F:$F,Kosztorys!$D:$D,$B242,Kosztorys!$I:$I,CONCATENATE("&lt;=31.03.",BR$10,""))-SUMIFS(Kosztorys!$F:$F,Kosztorys!$D:$D,$B242,Kosztorys!$I:$I,CONCATENATE("&lt;=31.12.",BQ$10,"")))*0.75+(SUMIFS(Kosztorys!$F:$F,Kosztorys!$D:$D,$B242,Kosztorys!$I:$I,CONCATENATE("&lt;=30.06.",BR$10,""))-SUMIFS(Kosztorys!$F:$F,Kosztorys!$D:$D,$B242,Kosztorys!$I:$I,CONCATENATE("&lt;=31.03.",BR$10,"")))*0.5+(SUMIFS(Kosztorys!$F:$F,Kosztorys!$D:$D,$B242,Kosztorys!$I:$I,CONCATENATE("&lt;=30.09.",BR$10,""))-SUMIFS(Kosztorys!$F:$F,Kosztorys!$D:$D,$B242,Kosztorys!$I:$I,CONCATENATE("&lt;=30.06.",BR$10,"")))*0.25,"nic"),0)</f>
        <v/>
      </c>
      <c r="BS242" s="41">
        <f>IF($C242="OPEX - Koszt 1szt/rok",IF($M242="szt",SUMIFS(Kosztorys!$F:$F,Kosztorys!$D:$D,$B242,Kosztorys!$I:$I,CONCATENATE("&lt;01.01.",BS$10,""))+(SUMIFS(Kosztorys!$F:$F,Kosztorys!$D:$D,$B242,Kosztorys!$I:$I,CONCATENATE("&lt;=31.03.",BS$10,""))-SUMIFS(Kosztorys!$F:$F,Kosztorys!$D:$D,$B242,Kosztorys!$I:$I,CONCATENATE("&lt;=31.12.",BR$10,"")))*0.75+(SUMIFS(Kosztorys!$F:$F,Kosztorys!$D:$D,$B242,Kosztorys!$I:$I,CONCATENATE("&lt;=30.06.",BS$10,""))-SUMIFS(Kosztorys!$F:$F,Kosztorys!$D:$D,$B242,Kosztorys!$I:$I,CONCATENATE("&lt;=31.03.",BS$10,"")))*0.5+(SUMIFS(Kosztorys!$F:$F,Kosztorys!$D:$D,$B242,Kosztorys!$I:$I,CONCATENATE("&lt;=30.09.",BS$10,""))-SUMIFS(Kosztorys!$F:$F,Kosztorys!$D:$D,$B242,Kosztorys!$I:$I,CONCATENATE("&lt;=30.06.",BS$10,"")))*0.25,"nic"),0)</f>
        <v/>
      </c>
      <c r="BT242" s="41">
        <f>IF($C242="OPEX - Koszt 1szt/rok",IF($M242="szt",SUMIFS(Kosztorys!$F:$F,Kosztorys!$D:$D,$B242,Kosztorys!$I:$I,CONCATENATE("&lt;01.01.",BT$10,""))+(SUMIFS(Kosztorys!$F:$F,Kosztorys!$D:$D,$B242,Kosztorys!$I:$I,CONCATENATE("&lt;=31.03.",BT$10,""))-SUMIFS(Kosztorys!$F:$F,Kosztorys!$D:$D,$B242,Kosztorys!$I:$I,CONCATENATE("&lt;=31.12.",BS$10,"")))*0.75+(SUMIFS(Kosztorys!$F:$F,Kosztorys!$D:$D,$B242,Kosztorys!$I:$I,CONCATENATE("&lt;=30.06.",BT$10,""))-SUMIFS(Kosztorys!$F:$F,Kosztorys!$D:$D,$B242,Kosztorys!$I:$I,CONCATENATE("&lt;=31.03.",BT$10,"")))*0.5+(SUMIFS(Kosztorys!$F:$F,Kosztorys!$D:$D,$B242,Kosztorys!$I:$I,CONCATENATE("&lt;=30.09.",BT$10,""))-SUMIFS(Kosztorys!$F:$F,Kosztorys!$D:$D,$B242,Kosztorys!$I:$I,CONCATENATE("&lt;=30.06.",BT$10,"")))*0.25,"nic"),0)</f>
        <v/>
      </c>
      <c r="BU242" s="41">
        <f>IF($C242="OPEX - Koszt 1szt/rok",IF($M242="szt",SUMIFS(Kosztorys!$F:$F,Kosztorys!$D:$D,$B242,Kosztorys!$I:$I,CONCATENATE("&lt;01.01.",BU$10,""))+(SUMIFS(Kosztorys!$F:$F,Kosztorys!$D:$D,$B242,Kosztorys!$I:$I,CONCATENATE("&lt;=31.03.",BU$10,""))-SUMIFS(Kosztorys!$F:$F,Kosztorys!$D:$D,$B242,Kosztorys!$I:$I,CONCATENATE("&lt;=31.12.",BT$10,"")))*0.75+(SUMIFS(Kosztorys!$F:$F,Kosztorys!$D:$D,$B242,Kosztorys!$I:$I,CONCATENATE("&lt;=30.06.",BU$10,""))-SUMIFS(Kosztorys!$F:$F,Kosztorys!$D:$D,$B242,Kosztorys!$I:$I,CONCATENATE("&lt;=31.03.",BU$10,"")))*0.5+(SUMIFS(Kosztorys!$F:$F,Kosztorys!$D:$D,$B242,Kosztorys!$I:$I,CONCATENATE("&lt;=30.09.",BU$10,""))-SUMIFS(Kosztorys!$F:$F,Kosztorys!$D:$D,$B242,Kosztorys!$I:$I,CONCATENATE("&lt;=30.06.",BU$10,"")))*0.25,"nic"),0)</f>
        <v/>
      </c>
      <c r="BV242" s="41">
        <f>IF($C242="OPEX - Koszt 1szt/rok",IF($M242="szt",SUMIFS(Kosztorys!$F:$F,Kosztorys!$D:$D,$B242,Kosztorys!$I:$I,CONCATENATE("&lt;01.01.",BV$10,""))+(SUMIFS(Kosztorys!$F:$F,Kosztorys!$D:$D,$B242,Kosztorys!$I:$I,CONCATENATE("&lt;=31.03.",BV$10,""))-SUMIFS(Kosztorys!$F:$F,Kosztorys!$D:$D,$B242,Kosztorys!$I:$I,CONCATENATE("&lt;=31.12.",BU$10,"")))*0.75+(SUMIFS(Kosztorys!$F:$F,Kosztorys!$D:$D,$B242,Kosztorys!$I:$I,CONCATENATE("&lt;=30.06.",BV$10,""))-SUMIFS(Kosztorys!$F:$F,Kosztorys!$D:$D,$B242,Kosztorys!$I:$I,CONCATENATE("&lt;=31.03.",BV$10,"")))*0.5+(SUMIFS(Kosztorys!$F:$F,Kosztorys!$D:$D,$B242,Kosztorys!$I:$I,CONCATENATE("&lt;=30.09.",BV$10,""))-SUMIFS(Kosztorys!$F:$F,Kosztorys!$D:$D,$B242,Kosztorys!$I:$I,CONCATENATE("&lt;=30.06.",BV$10,"")))*0.25,"nic"),0)</f>
        <v/>
      </c>
      <c r="BW242" s="41">
        <f>IF($C242="OPEX - Koszt 1szt/rok",IF($M242="szt",SUMIFS(Kosztorys!$F:$F,Kosztorys!$D:$D,$B242,Kosztorys!$I:$I,CONCATENATE("&lt;01.01.",BW$10,""))+(SUMIFS(Kosztorys!$F:$F,Kosztorys!$D:$D,$B242,Kosztorys!$I:$I,CONCATENATE("&lt;=31.03.",BW$10,""))-SUMIFS(Kosztorys!$F:$F,Kosztorys!$D:$D,$B242,Kosztorys!$I:$I,CONCATENATE("&lt;=31.12.",BV$10,"")))*0.75+(SUMIFS(Kosztorys!$F:$F,Kosztorys!$D:$D,$B242,Kosztorys!$I:$I,CONCATENATE("&lt;=30.06.",BW$10,""))-SUMIFS(Kosztorys!$F:$F,Kosztorys!$D:$D,$B242,Kosztorys!$I:$I,CONCATENATE("&lt;=31.03.",BW$10,"")))*0.5+(SUMIFS(Kosztorys!$F:$F,Kosztorys!$D:$D,$B242,Kosztorys!$I:$I,CONCATENATE("&lt;=30.09.",BW$10,""))-SUMIFS(Kosztorys!$F:$F,Kosztorys!$D:$D,$B242,Kosztorys!$I:$I,CONCATENATE("&lt;=30.06.",BW$10,"")))*0.25,"nic"),0)</f>
        <v/>
      </c>
      <c r="BX242" s="41">
        <f>IF(C242="OPEX - Koszt 1szt/rok",IF(MAX(BH242:BW242)=IF(ISERROR(VLOOKUP(B242,JB_tabela,MATCH(BX$9,JB_menu,0)-1,FALSE())),,VLOOKUP(B242,JB_tabela,MATCH(BX$9,JB_menu,0)-1,FALSE())),"OK","nie zgadza się liczba użytych JB"),"OK-ND")</f>
        <v/>
      </c>
      <c r="CB242" s="41">
        <f>IF($C242="OPEX - Długość 1m koszt/rok",IF($M242="m",SUMIFS(Kosztorys!$F:$F,Kosztorys!$D:$D,$B242,Kosztorys!$I:$I,CONCATENATE("&lt;01.01.",CB$10,""))+(SUMIFS(Kosztorys!$F:$F,Kosztorys!$D:$D,$B242,Kosztorys!$I:$I,CONCATENATE("&lt;=31.03.",CB$10,""))-SUMIFS(Kosztorys!$F:$F,Kosztorys!$D:$D,$B242,Kosztorys!$I:$I,CONCATENATE("&lt;=31.12.",CA$10,"")))*0.75+(SUMIFS(Kosztorys!$F:$F,Kosztorys!$D:$D,$B242,Kosztorys!$I:$I,CONCATENATE("&lt;=30.06.",CB$10,""))-SUMIFS(Kosztorys!$F:$F,Kosztorys!$D:$D,$B242,Kosztorys!$I:$I,CONCATENATE("&lt;=31.03.",CB$10,"")))*0.5+(SUMIFS(Kosztorys!$F:$F,Kosztorys!$D:$D,$B242,Kosztorys!$I:$I,CONCATENATE("&lt;=30.09.",CB$10,""))-SUMIFS(Kosztorys!$F:$F,Kosztorys!$D:$D,$B242,Kosztorys!$I:$I,CONCATENATE("&lt;=30.06.",CB$10,"")))*0.25,"nic"),0)</f>
        <v/>
      </c>
      <c r="CC242" s="41">
        <f>IF($C242="OPEX - Długość 1m koszt/rok",IF($M242="m",SUMIFS(Kosztorys!$F:$F,Kosztorys!$D:$D,$B242,Kosztorys!$I:$I,CONCATENATE("&lt;01.01.",CC$10,""))+(SUMIFS(Kosztorys!$F:$F,Kosztorys!$D:$D,$B242,Kosztorys!$I:$I,CONCATENATE("&lt;=31.03.",CC$10,""))-SUMIFS(Kosztorys!$F:$F,Kosztorys!$D:$D,$B242,Kosztorys!$I:$I,CONCATENATE("&lt;=31.12.",CB$10,"")))*0.75+(SUMIFS(Kosztorys!$F:$F,Kosztorys!$D:$D,$B242,Kosztorys!$I:$I,CONCATENATE("&lt;=30.06.",CC$10,""))-SUMIFS(Kosztorys!$F:$F,Kosztorys!$D:$D,$B242,Kosztorys!$I:$I,CONCATENATE("&lt;=31.03.",CC$10,"")))*0.5+(SUMIFS(Kosztorys!$F:$F,Kosztorys!$D:$D,$B242,Kosztorys!$I:$I,CONCATENATE("&lt;=30.09.",CC$10,""))-SUMIFS(Kosztorys!$F:$F,Kosztorys!$D:$D,$B242,Kosztorys!$I:$I,CONCATENATE("&lt;=30.06.",CC$10,"")))*0.25,"nic"),0)</f>
        <v/>
      </c>
      <c r="CD242" s="41">
        <f>IF($C242="OPEX - Długość 1m koszt/rok",IF($M242="m",SUMIFS(Kosztorys!$F:$F,Kosztorys!$D:$D,$B242,Kosztorys!$I:$I,CONCATENATE("&lt;01.01.",CD$10,""))+(SUMIFS(Kosztorys!$F:$F,Kosztorys!$D:$D,$B242,Kosztorys!$I:$I,CONCATENATE("&lt;=31.03.",CD$10,""))-SUMIFS(Kosztorys!$F:$F,Kosztorys!$D:$D,$B242,Kosztorys!$I:$I,CONCATENATE("&lt;=31.12.",CC$10,"")))*0.75+(SUMIFS(Kosztorys!$F:$F,Kosztorys!$D:$D,$B242,Kosztorys!$I:$I,CONCATENATE("&lt;=30.06.",CD$10,""))-SUMIFS(Kosztorys!$F:$F,Kosztorys!$D:$D,$B242,Kosztorys!$I:$I,CONCATENATE("&lt;=31.03.",CD$10,"")))*0.5+(SUMIFS(Kosztorys!$F:$F,Kosztorys!$D:$D,$B242,Kosztorys!$I:$I,CONCATENATE("&lt;=30.09.",CD$10,""))-SUMIFS(Kosztorys!$F:$F,Kosztorys!$D:$D,$B242,Kosztorys!$I:$I,CONCATENATE("&lt;=30.06.",CD$10,"")))*0.25,"nic"),0)</f>
        <v/>
      </c>
      <c r="CE242" s="41">
        <f>IF($C242="OPEX - Długość 1m koszt/rok",IF($M242="m",SUMIFS(Kosztorys!$F:$F,Kosztorys!$D:$D,$B242,Kosztorys!$I:$I,CONCATENATE("&lt;01.01.",CE$10,""))+(SUMIFS(Kosztorys!$F:$F,Kosztorys!$D:$D,$B242,Kosztorys!$I:$I,CONCATENATE("&lt;=31.03.",CE$10,""))-SUMIFS(Kosztorys!$F:$F,Kosztorys!$D:$D,$B242,Kosztorys!$I:$I,CONCATENATE("&lt;=31.12.",CD$10,"")))*0.75+(SUMIFS(Kosztorys!$F:$F,Kosztorys!$D:$D,$B242,Kosztorys!$I:$I,CONCATENATE("&lt;=30.06.",CE$10,""))-SUMIFS(Kosztorys!$F:$F,Kosztorys!$D:$D,$B242,Kosztorys!$I:$I,CONCATENATE("&lt;=31.03.",CE$10,"")))*0.5+(SUMIFS(Kosztorys!$F:$F,Kosztorys!$D:$D,$B242,Kosztorys!$I:$I,CONCATENATE("&lt;=30.09.",CE$10,""))-SUMIFS(Kosztorys!$F:$F,Kosztorys!$D:$D,$B242,Kosztorys!$I:$I,CONCATENATE("&lt;=30.06.",CE$10,"")))*0.25,"nic"),0)</f>
        <v/>
      </c>
      <c r="CF242" s="41">
        <f>IF($C242="OPEX - Długość 1m koszt/rok",IF($M242="m",SUMIFS(Kosztorys!$F:$F,Kosztorys!$D:$D,$B242,Kosztorys!$I:$I,CONCATENATE("&lt;01.01.",CF$10,""))+(SUMIFS(Kosztorys!$F:$F,Kosztorys!$D:$D,$B242,Kosztorys!$I:$I,CONCATENATE("&lt;=31.03.",CF$10,""))-SUMIFS(Kosztorys!$F:$F,Kosztorys!$D:$D,$B242,Kosztorys!$I:$I,CONCATENATE("&lt;=31.12.",CE$10,"")))*0.75+(SUMIFS(Kosztorys!$F:$F,Kosztorys!$D:$D,$B242,Kosztorys!$I:$I,CONCATENATE("&lt;=30.06.",CF$10,""))-SUMIFS(Kosztorys!$F:$F,Kosztorys!$D:$D,$B242,Kosztorys!$I:$I,CONCATENATE("&lt;=31.03.",CF$10,"")))*0.5+(SUMIFS(Kosztorys!$F:$F,Kosztorys!$D:$D,$B242,Kosztorys!$I:$I,CONCATENATE("&lt;=30.09.",CF$10,""))-SUMIFS(Kosztorys!$F:$F,Kosztorys!$D:$D,$B242,Kosztorys!$I:$I,CONCATENATE("&lt;=30.06.",CF$10,"")))*0.25,"nic"),0)</f>
        <v/>
      </c>
      <c r="CG242" s="41">
        <f>IF($C242="OPEX - Długość 1m koszt/rok",IF($M242="m",SUMIFS(Kosztorys!$F:$F,Kosztorys!$D:$D,$B242,Kosztorys!$I:$I,CONCATENATE("&lt;01.01.",CG$10,""))+(SUMIFS(Kosztorys!$F:$F,Kosztorys!$D:$D,$B242,Kosztorys!$I:$I,CONCATENATE("&lt;=31.03.",CG$10,""))-SUMIFS(Kosztorys!$F:$F,Kosztorys!$D:$D,$B242,Kosztorys!$I:$I,CONCATENATE("&lt;=31.12.",CF$10,"")))*0.75+(SUMIFS(Kosztorys!$F:$F,Kosztorys!$D:$D,$B242,Kosztorys!$I:$I,CONCATENATE("&lt;=30.06.",CG$10,""))-SUMIFS(Kosztorys!$F:$F,Kosztorys!$D:$D,$B242,Kosztorys!$I:$I,CONCATENATE("&lt;=31.03.",CG$10,"")))*0.5+(SUMIFS(Kosztorys!$F:$F,Kosztorys!$D:$D,$B242,Kosztorys!$I:$I,CONCATENATE("&lt;=30.09.",CG$10,""))-SUMIFS(Kosztorys!$F:$F,Kosztorys!$D:$D,$B242,Kosztorys!$I:$I,CONCATENATE("&lt;=30.06.",CG$10,"")))*0.25,"nic"),0)</f>
        <v/>
      </c>
      <c r="CH242" s="41">
        <f>IF($C242="OPEX - Długość 1m koszt/rok",IF($M242="m",SUMIFS(Kosztorys!$F:$F,Kosztorys!$D:$D,$B242,Kosztorys!$I:$I,CONCATENATE("&lt;01.01.",CH$10,""))+(SUMIFS(Kosztorys!$F:$F,Kosztorys!$D:$D,$B242,Kosztorys!$I:$I,CONCATENATE("&lt;=31.03.",CH$10,""))-SUMIFS(Kosztorys!$F:$F,Kosztorys!$D:$D,$B242,Kosztorys!$I:$I,CONCATENATE("&lt;=31.12.",CG$10,"")))*0.75+(SUMIFS(Kosztorys!$F:$F,Kosztorys!$D:$D,$B242,Kosztorys!$I:$I,CONCATENATE("&lt;=30.06.",CH$10,""))-SUMIFS(Kosztorys!$F:$F,Kosztorys!$D:$D,$B242,Kosztorys!$I:$I,CONCATENATE("&lt;=31.03.",CH$10,"")))*0.5+(SUMIFS(Kosztorys!$F:$F,Kosztorys!$D:$D,$B242,Kosztorys!$I:$I,CONCATENATE("&lt;=30.09.",CH$10,""))-SUMIFS(Kosztorys!$F:$F,Kosztorys!$D:$D,$B242,Kosztorys!$I:$I,CONCATENATE("&lt;=30.06.",CH$10,"")))*0.25,"nic"),0)</f>
        <v/>
      </c>
      <c r="CI242" s="41">
        <f>IF($C242="OPEX - Długość 1m koszt/rok",IF($M242="m",SUMIFS(Kosztorys!$F:$F,Kosztorys!$D:$D,$B242,Kosztorys!$I:$I,CONCATENATE("&lt;01.01.",CI$10,""))+(SUMIFS(Kosztorys!$F:$F,Kosztorys!$D:$D,$B242,Kosztorys!$I:$I,CONCATENATE("&lt;=31.03.",CI$10,""))-SUMIFS(Kosztorys!$F:$F,Kosztorys!$D:$D,$B242,Kosztorys!$I:$I,CONCATENATE("&lt;=31.12.",CH$10,"")))*0.75+(SUMIFS(Kosztorys!$F:$F,Kosztorys!$D:$D,$B242,Kosztorys!$I:$I,CONCATENATE("&lt;=30.06.",CI$10,""))-SUMIFS(Kosztorys!$F:$F,Kosztorys!$D:$D,$B242,Kosztorys!$I:$I,CONCATENATE("&lt;=31.03.",CI$10,"")))*0.5+(SUMIFS(Kosztorys!$F:$F,Kosztorys!$D:$D,$B242,Kosztorys!$I:$I,CONCATENATE("&lt;=30.09.",CI$10,""))-SUMIFS(Kosztorys!$F:$F,Kosztorys!$D:$D,$B242,Kosztorys!$I:$I,CONCATENATE("&lt;=30.06.",CI$10,"")))*0.25,"nic"),0)</f>
        <v/>
      </c>
      <c r="CJ242" s="41">
        <f>IF($C242="OPEX - Długość 1m koszt/rok",IF($M242="m",SUMIFS(Kosztorys!$F:$F,Kosztorys!$D:$D,$B242,Kosztorys!$I:$I,CONCATENATE("&lt;01.01.",CJ$10,""))+(SUMIFS(Kosztorys!$F:$F,Kosztorys!$D:$D,$B242,Kosztorys!$I:$I,CONCATENATE("&lt;=31.03.",CJ$10,""))-SUMIFS(Kosztorys!$F:$F,Kosztorys!$D:$D,$B242,Kosztorys!$I:$I,CONCATENATE("&lt;=31.12.",CI$10,"")))*0.75+(SUMIFS(Kosztorys!$F:$F,Kosztorys!$D:$D,$B242,Kosztorys!$I:$I,CONCATENATE("&lt;=30.06.",CJ$10,""))-SUMIFS(Kosztorys!$F:$F,Kosztorys!$D:$D,$B242,Kosztorys!$I:$I,CONCATENATE("&lt;=31.03.",CJ$10,"")))*0.5+(SUMIFS(Kosztorys!$F:$F,Kosztorys!$D:$D,$B242,Kosztorys!$I:$I,CONCATENATE("&lt;=30.09.",CJ$10,""))-SUMIFS(Kosztorys!$F:$F,Kosztorys!$D:$D,$B242,Kosztorys!$I:$I,CONCATENATE("&lt;=30.06.",CJ$10,"")))*0.25,"nic"),0)</f>
        <v/>
      </c>
      <c r="CK242" s="41">
        <f>IF($C242="OPEX - Długość 1m koszt/rok",IF($M242="m",SUMIFS(Kosztorys!$F:$F,Kosztorys!$D:$D,$B242,Kosztorys!$I:$I,CONCATENATE("&lt;01.01.",CK$10,""))+(SUMIFS(Kosztorys!$F:$F,Kosztorys!$D:$D,$B242,Kosztorys!$I:$I,CONCATENATE("&lt;=31.03.",CK$10,""))-SUMIFS(Kosztorys!$F:$F,Kosztorys!$D:$D,$B242,Kosztorys!$I:$I,CONCATENATE("&lt;=31.12.",CJ$10,"")))*0.75+(SUMIFS(Kosztorys!$F:$F,Kosztorys!$D:$D,$B242,Kosztorys!$I:$I,CONCATENATE("&lt;=30.06.",CK$10,""))-SUMIFS(Kosztorys!$F:$F,Kosztorys!$D:$D,$B242,Kosztorys!$I:$I,CONCATENATE("&lt;=31.03.",CK$10,"")))*0.5+(SUMIFS(Kosztorys!$F:$F,Kosztorys!$D:$D,$B242,Kosztorys!$I:$I,CONCATENATE("&lt;=30.09.",CK$10,""))-SUMIFS(Kosztorys!$F:$F,Kosztorys!$D:$D,$B242,Kosztorys!$I:$I,CONCATENATE("&lt;=30.06.",CK$10,"")))*0.25,"nic"),0)</f>
        <v/>
      </c>
      <c r="CL242" s="41">
        <f>IF($C242="OPEX - Długość 1m koszt/rok",IF($M242="m",SUMIFS(Kosztorys!$F:$F,Kosztorys!$D:$D,$B242,Kosztorys!$I:$I,CONCATENATE("&lt;01.01.",CL$10,""))+(SUMIFS(Kosztorys!$F:$F,Kosztorys!$D:$D,$B242,Kosztorys!$I:$I,CONCATENATE("&lt;=31.03.",CL$10,""))-SUMIFS(Kosztorys!$F:$F,Kosztorys!$D:$D,$B242,Kosztorys!$I:$I,CONCATENATE("&lt;=31.12.",CK$10,"")))*0.75+(SUMIFS(Kosztorys!$F:$F,Kosztorys!$D:$D,$B242,Kosztorys!$I:$I,CONCATENATE("&lt;=30.06.",CL$10,""))-SUMIFS(Kosztorys!$F:$F,Kosztorys!$D:$D,$B242,Kosztorys!$I:$I,CONCATENATE("&lt;=31.03.",CL$10,"")))*0.5+(SUMIFS(Kosztorys!$F:$F,Kosztorys!$D:$D,$B242,Kosztorys!$I:$I,CONCATENATE("&lt;=30.09.",CL$10,""))-SUMIFS(Kosztorys!$F:$F,Kosztorys!$D:$D,$B242,Kosztorys!$I:$I,CONCATENATE("&lt;=30.06.",CL$10,"")))*0.25,"nic"),0)</f>
        <v/>
      </c>
      <c r="CM242" s="41">
        <f>IF($C242="OPEX - Długość 1m koszt/rok",IF($M242="m",SUMIFS(Kosztorys!$F:$F,Kosztorys!$D:$D,$B242,Kosztorys!$I:$I,CONCATENATE("&lt;01.01.",CM$10,""))+(SUMIFS(Kosztorys!$F:$F,Kosztorys!$D:$D,$B242,Kosztorys!$I:$I,CONCATENATE("&lt;=31.03.",CM$10,""))-SUMIFS(Kosztorys!$F:$F,Kosztorys!$D:$D,$B242,Kosztorys!$I:$I,CONCATENATE("&lt;=31.12.",CL$10,"")))*0.75+(SUMIFS(Kosztorys!$F:$F,Kosztorys!$D:$D,$B242,Kosztorys!$I:$I,CONCATENATE("&lt;=30.06.",CM$10,""))-SUMIFS(Kosztorys!$F:$F,Kosztorys!$D:$D,$B242,Kosztorys!$I:$I,CONCATENATE("&lt;=31.03.",CM$10,"")))*0.5+(SUMIFS(Kosztorys!$F:$F,Kosztorys!$D:$D,$B242,Kosztorys!$I:$I,CONCATENATE("&lt;=30.09.",CM$10,""))-SUMIFS(Kosztorys!$F:$F,Kosztorys!$D:$D,$B242,Kosztorys!$I:$I,CONCATENATE("&lt;=30.06.",CM$10,"")))*0.25,"nic"),0)</f>
        <v/>
      </c>
      <c r="CN242" s="41">
        <f>IF($C242="OPEX - Długość 1m koszt/rok",IF($M242="m",SUMIFS(Kosztorys!$F:$F,Kosztorys!$D:$D,$B242,Kosztorys!$I:$I,CONCATENATE("&lt;01.01.",CN$10,""))+(SUMIFS(Kosztorys!$F:$F,Kosztorys!$D:$D,$B242,Kosztorys!$I:$I,CONCATENATE("&lt;=31.03.",CN$10,""))-SUMIFS(Kosztorys!$F:$F,Kosztorys!$D:$D,$B242,Kosztorys!$I:$I,CONCATENATE("&lt;=31.12.",CM$10,"")))*0.75+(SUMIFS(Kosztorys!$F:$F,Kosztorys!$D:$D,$B242,Kosztorys!$I:$I,CONCATENATE("&lt;=30.06.",CN$10,""))-SUMIFS(Kosztorys!$F:$F,Kosztorys!$D:$D,$B242,Kosztorys!$I:$I,CONCATENATE("&lt;=31.03.",CN$10,"")))*0.5+(SUMIFS(Kosztorys!$F:$F,Kosztorys!$D:$D,$B242,Kosztorys!$I:$I,CONCATENATE("&lt;=30.09.",CN$10,""))-SUMIFS(Kosztorys!$F:$F,Kosztorys!$D:$D,$B242,Kosztorys!$I:$I,CONCATENATE("&lt;=30.06.",CN$10,"")))*0.25,"nic"),0)</f>
        <v/>
      </c>
      <c r="CO242" s="41">
        <f>IF($C242="OPEX - Długość 1m koszt/rok",IF($M242="m",SUMIFS(Kosztorys!$F:$F,Kosztorys!$D:$D,$B242,Kosztorys!$I:$I,CONCATENATE("&lt;01.01.",CO$10,""))+(SUMIFS(Kosztorys!$F:$F,Kosztorys!$D:$D,$B242,Kosztorys!$I:$I,CONCATENATE("&lt;=31.03.",CO$10,""))-SUMIFS(Kosztorys!$F:$F,Kosztorys!$D:$D,$B242,Kosztorys!$I:$I,CONCATENATE("&lt;=31.12.",CN$10,"")))*0.75+(SUMIFS(Kosztorys!$F:$F,Kosztorys!$D:$D,$B242,Kosztorys!$I:$I,CONCATENATE("&lt;=30.06.",CO$10,""))-SUMIFS(Kosztorys!$F:$F,Kosztorys!$D:$D,$B242,Kosztorys!$I:$I,CONCATENATE("&lt;=31.03.",CO$10,"")))*0.5+(SUMIFS(Kosztorys!$F:$F,Kosztorys!$D:$D,$B242,Kosztorys!$I:$I,CONCATENATE("&lt;=30.09.",CO$10,""))-SUMIFS(Kosztorys!$F:$F,Kosztorys!$D:$D,$B242,Kosztorys!$I:$I,CONCATENATE("&lt;=30.06.",CO$10,"")))*0.25,"nic"),0)</f>
        <v/>
      </c>
      <c r="CP242" s="41">
        <f>IF($C242="OPEX - Długość 1m koszt/rok",IF($M242="m",SUMIFS(Kosztorys!$F:$F,Kosztorys!$D:$D,$B242,Kosztorys!$I:$I,CONCATENATE("&lt;01.01.",CP$10,""))+(SUMIFS(Kosztorys!$F:$F,Kosztorys!$D:$D,$B242,Kosztorys!$I:$I,CONCATENATE("&lt;=31.03.",CP$10,""))-SUMIFS(Kosztorys!$F:$F,Kosztorys!$D:$D,$B242,Kosztorys!$I:$I,CONCATENATE("&lt;=31.12.",CO$10,"")))*0.75+(SUMIFS(Kosztorys!$F:$F,Kosztorys!$D:$D,$B242,Kosztorys!$I:$I,CONCATENATE("&lt;=30.06.",CP$10,""))-SUMIFS(Kosztorys!$F:$F,Kosztorys!$D:$D,$B242,Kosztorys!$I:$I,CONCATENATE("&lt;=31.03.",CP$10,"")))*0.5+(SUMIFS(Kosztorys!$F:$F,Kosztorys!$D:$D,$B242,Kosztorys!$I:$I,CONCATENATE("&lt;=30.09.",CP$10,""))-SUMIFS(Kosztorys!$F:$F,Kosztorys!$D:$D,$B242,Kosztorys!$I:$I,CONCATENATE("&lt;=30.06.",CP$10,"")))*0.25,"nic"),0)</f>
        <v/>
      </c>
      <c r="CQ242" s="41">
        <f>IF($C242="OPEX - Długość 1m koszt/rok",IF($M242="m",SUMIFS(Kosztorys!$F:$F,Kosztorys!$D:$D,$B242,Kosztorys!$I:$I,CONCATENATE("&lt;01.01.",CQ$10,""))+(SUMIFS(Kosztorys!$F:$F,Kosztorys!$D:$D,$B242,Kosztorys!$I:$I,CONCATENATE("&lt;=31.03.",CQ$10,""))-SUMIFS(Kosztorys!$F:$F,Kosztorys!$D:$D,$B242,Kosztorys!$I:$I,CONCATENATE("&lt;=31.12.",CP$10,"")))*0.75+(SUMIFS(Kosztorys!$F:$F,Kosztorys!$D:$D,$B242,Kosztorys!$I:$I,CONCATENATE("&lt;=30.06.",CQ$10,""))-SUMIFS(Kosztorys!$F:$F,Kosztorys!$D:$D,$B242,Kosztorys!$I:$I,CONCATENATE("&lt;=31.03.",CQ$10,"")))*0.5+(SUMIFS(Kosztorys!$F:$F,Kosztorys!$D:$D,$B242,Kosztorys!$I:$I,CONCATENATE("&lt;=30.09.",CQ$10,""))-SUMIFS(Kosztorys!$F:$F,Kosztorys!$D:$D,$B242,Kosztorys!$I:$I,CONCATENATE("&lt;=30.06.",CQ$10,"")))*0.25,"nic"),0)</f>
        <v/>
      </c>
      <c r="CR242" s="41">
        <f>IF(C242="OPEX - Długość 1m koszt/rok",IF(MAX(CB242:CQ242)=IF(ISERROR(VLOOKUP(B242,JB_tabela,MATCH(CR$9,JB_menu,0)-1,FALSE())),,VLOOKUP(B242,JB_tabela,MATCH(CR$9,JB_menu,0)-1,FALSE())),"OK","nie zgadza się liczba użytych JB"),"OK-ND")</f>
        <v/>
      </c>
      <c r="CS242" s="41">
        <f>IFERROR(VLOOKUP($C242,$CY$2:$CZ$7,2,FALSE()),"ERROR")</f>
        <v/>
      </c>
      <c r="CV242" s="41">
        <f>$Q242</f>
        <v/>
      </c>
      <c r="CW242" s="41">
        <f>$R242</f>
        <v/>
      </c>
      <c r="CX242" s="41">
        <f>$S242</f>
        <v/>
      </c>
      <c r="CY242" s="41">
        <f>ROUND(IF(LEFT($C242,4)="CAPE",ROUND($E242*$H242,2)*OFFSET(T242,0,$CS242),0),2)</f>
        <v/>
      </c>
      <c r="CZ242" s="41">
        <f>ROUND(IF(LEFT($C242,4)="CAPE",ROUND($E242*$H242,2)*OFFSET(U242,0,$CS242),0),2)</f>
        <v/>
      </c>
      <c r="DA242" s="41">
        <f>ROUND(IF(LEFT($C242,4)="CAPE",ROUND($E242*$H242,2)*OFFSET(V242,0,$CS242),0),2)</f>
        <v/>
      </c>
      <c r="DB242" s="41">
        <f>ROUND(IF(LEFT($C242,4)="CAPE",ROUND($E242*$H242,2)*OFFSET(W242,0,$CS242),0),2)</f>
        <v/>
      </c>
      <c r="DC242" s="41">
        <f>ROUND(IF(LEFT($C242,4)="CAPE",ROUND($E242*$H242,2)*OFFSET(X242,0,$CS242),0),2)</f>
        <v/>
      </c>
      <c r="DD242" s="41">
        <f>ROUND(IF(LEFT($C242,4)="CAPE",ROUND($E242*$H242,2)*OFFSET(Y242,0,$CS242),0),2)</f>
        <v/>
      </c>
      <c r="DE242" s="41">
        <f>ROUND(IF(LEFT($C242,4)="CAPE",ROUND($E242*$H242,2)*OFFSET(Z242,0,$CS242),0),2)</f>
        <v/>
      </c>
      <c r="DF242" s="41">
        <f>ROUND(IF(LEFT($C242,4)="CAPE",ROUND($E242*$H242,2)*OFFSET(AA242,0,$CS242),0),2)</f>
        <v/>
      </c>
      <c r="DG242" s="41">
        <f>ROUND(IF(LEFT($C242,4)="CAPE",ROUND($E242*$H242,2)*OFFSET(AB242,0,$CS242),0),2)</f>
        <v/>
      </c>
      <c r="DH242" s="41">
        <f>ROUND(IF(LEFT($C242,4)="CAPE",ROUND($E242*$H242,2)*OFFSET(AC242,0,$CS242),0),2)</f>
        <v/>
      </c>
      <c r="DI242" s="41">
        <f>ROUND(IF(LEFT($C242,4)="CAPE",ROUND($E242*$H242,2)*OFFSET(AD242,0,$CS242),0),2)</f>
        <v/>
      </c>
      <c r="DJ242" s="41">
        <f>ROUND(IF(LEFT($C242,4)="CAPE",ROUND($E242*$H242,2)*OFFSET(AE242,0,$CS242),0),2)</f>
        <v/>
      </c>
      <c r="DK242" s="41">
        <f>ROUND(IF(LEFT($C242,4)="CAPE",ROUND($E242*$H242,2)*OFFSET(AF242,0,$CS242),0),2)</f>
        <v/>
      </c>
      <c r="DL242" s="41">
        <f>ROUND(IF(LEFT($C242,4)="CAPE",ROUND($E242*$H242,2)*OFFSET(AG242,0,$CS242),0),2)</f>
        <v/>
      </c>
      <c r="DM242" s="41">
        <f>ROUND(IF(LEFT($C242,4)="CAPE",ROUND($E242*$H242,2)*OFFSET(AH242,0,$CS242),0),2)</f>
        <v/>
      </c>
      <c r="DN242" s="41">
        <f>ROUND(IF(LEFT($C242,4)="CAPE",ROUND($E242*$H242,2)*OFFSET(AI242,0,$CS242),0),2)</f>
        <v/>
      </c>
      <c r="DP242" s="41">
        <f>$Q242</f>
        <v/>
      </c>
      <c r="DQ242" s="41">
        <f>$R242</f>
        <v/>
      </c>
      <c r="DR242" s="41">
        <f>$S242</f>
        <v/>
      </c>
      <c r="DS242" s="41">
        <f>ROUND(IF(LEFT($C242,4)="OPEX",$E242*$H242*OFFSET($T242,0,$CS242),0),2)</f>
        <v/>
      </c>
      <c r="DT242" s="41">
        <f>ROUND(IF(LEFT($C242,4)="OPEX",$E242*$H242*OFFSET($U242,0,$CS242),0),2)</f>
        <v/>
      </c>
      <c r="DU242" s="41">
        <f>ROUND(IF(LEFT($C242,4)="OPEX",$E242*$H242*OFFSET($V242,0,$CS242),0),2)</f>
        <v/>
      </c>
      <c r="DV242" s="41">
        <f>ROUND(IF(LEFT($C242,4)="OPEX",$E242*$H242*OFFSET($W242,0,$CS242),0),2)</f>
        <v/>
      </c>
      <c r="DW242" s="41">
        <f>ROUND(IF(LEFT($C242,4)="OPEX",$E242*$H242*OFFSET($X242,0,$CS242),0),2)</f>
        <v/>
      </c>
      <c r="DX242" s="41">
        <f>ROUND(IF(LEFT($C242,4)="OPEX",$E242*$H242*OFFSET($Y242,0,$CS242),0),2)</f>
        <v/>
      </c>
      <c r="DY242" s="41">
        <f>ROUND(IF(LEFT($C242,4)="OPEX",$E242*$H242*OFFSET($Z242,0,$CS242),0),2)</f>
        <v/>
      </c>
      <c r="DZ242" s="41">
        <f>ROUND(IF(LEFT($C242,4)="OPEX",$E242*$H242*OFFSET($AA242,0,$CS242),0),2)</f>
        <v/>
      </c>
      <c r="EA242" s="41">
        <f>ROUND(IF(LEFT($C242,4)="OPEX",$E242*$H242*OFFSET($AB242,0,$CS242),0),2)</f>
        <v/>
      </c>
      <c r="EB242" s="41">
        <f>ROUND(IF(LEFT($C242,4)="OPEX",$E242*$H242*OFFSET($AC242,0,$CS242),0),2)</f>
        <v/>
      </c>
      <c r="EC242" s="41">
        <f>ROUND(IF(LEFT($C242,4)="OPEX",$E242*$H242*OFFSET($AD242,0,$CS242),0),2)</f>
        <v/>
      </c>
      <c r="ED242" s="41">
        <f>ROUND(IF(LEFT($C242,4)="OPEX",$E242*$H242*OFFSET($AE242,0,$CS242),0),2)</f>
        <v/>
      </c>
      <c r="EE242" s="41">
        <f>ROUND(IF(LEFT($C242,4)="OPEX",$E242*$H242*OFFSET($AF242,0,$CS242),0),2)</f>
        <v/>
      </c>
      <c r="EF242" s="41">
        <f>ROUND(IF(LEFT($C242,4)="OPEX",$E242*$H242*OFFSET($AG242,0,$CS242),0),2)</f>
        <v/>
      </c>
      <c r="EG242" s="41">
        <f>ROUND(IF(LEFT($C242,4)="OPEX",$E242*$H242*OFFSET($AH242,0,$CS242),0),2)</f>
        <v/>
      </c>
      <c r="EH242" s="41">
        <f>ROUND(IF(LEFT($C242,4)="OPEX",$E242*$H242*OFFSET($AI242,0,$CS242),0),2)</f>
        <v/>
      </c>
      <c r="EJ242" s="41">
        <f>$Q242</f>
        <v/>
      </c>
      <c r="EK242" s="41">
        <f>$R242</f>
        <v/>
      </c>
      <c r="EL242" s="41">
        <f>$S242</f>
        <v/>
      </c>
      <c r="EM242" s="41">
        <f>ROUND($D242*$CY242,2)</f>
        <v/>
      </c>
      <c r="EN242" s="41">
        <f>ROUND($D242*$CZ242,2)</f>
        <v/>
      </c>
      <c r="EO242" s="41">
        <f>ROUND($D242*$DA242,2)</f>
        <v/>
      </c>
      <c r="EP242" s="41">
        <f>ROUND($D242*$DB242,2)</f>
        <v/>
      </c>
      <c r="EQ242" s="41">
        <f>ROUND($D242*$DC242,2)</f>
        <v/>
      </c>
      <c r="ER242" s="41">
        <f>ROUND($D242*$DD242,2)</f>
        <v/>
      </c>
      <c r="ES242" s="41">
        <f>ROUND($D242*$DE242,2)</f>
        <v/>
      </c>
      <c r="ET242" s="41">
        <f>ROUND($D242*$DF242,2)</f>
        <v/>
      </c>
      <c r="EU242" s="41">
        <f>ROUND($D242*$DG242,2)</f>
        <v/>
      </c>
      <c r="EV242" s="41">
        <f>ROUND($D242*$DH242,2)</f>
        <v/>
      </c>
      <c r="EW242" s="41">
        <f>ROUND($D242*$DI242,2)</f>
        <v/>
      </c>
      <c r="EX242" s="41">
        <f>ROUND($D242*$DJ242,2)</f>
        <v/>
      </c>
      <c r="EY242" s="41">
        <f>ROUND($D242*$DK242,2)</f>
        <v/>
      </c>
      <c r="EZ242" s="41">
        <f>ROUND($D242*$DL242,2)</f>
        <v/>
      </c>
      <c r="FA242" s="41">
        <f>ROUND($D242*$DM242,2)</f>
        <v/>
      </c>
      <c r="FB242" s="41">
        <f>ROUND($D242*$DN242,2)</f>
        <v/>
      </c>
      <c r="FG242" s="41">
        <f>ROUND(IF(LEFT($C242,4)="CAPE",SUM($CY242:CY242 )/$P242,0),2)</f>
        <v/>
      </c>
      <c r="FH242" s="41">
        <f>ROUND(IF(LEFT($C242,4)="CAPE",SUM($CY242:CZ242 )/$P242,0),2)</f>
        <v/>
      </c>
      <c r="FI242" s="41">
        <f>ROUND(IF(LEFT($C242,4)="CAPE",SUM($CY242:DA242 )/$P242,0),2)</f>
        <v/>
      </c>
      <c r="FJ242" s="41">
        <f>ROUND(IF(LEFT($C242,4)="CAPE",SUM($CY242:DB242 )/$P242,0),2)</f>
        <v/>
      </c>
      <c r="FK242" s="41">
        <f>ROUND(IF(LEFT($C242,4)="CAPE",SUM($CY242:DC242 )/$P242,0),2)</f>
        <v/>
      </c>
      <c r="FL242" s="41">
        <f>ROUND(IF(LEFT($C242,4)="CAPE",SUM($CY242:DD242 )/$P242,0),2)</f>
        <v/>
      </c>
      <c r="FM242" s="41">
        <f>ROUND(IF(LEFT($C242,4)="CAPE",SUM($CY242:DE242 )/$P242,0),2)</f>
        <v/>
      </c>
      <c r="FN242" s="41">
        <f>ROUND(IF(LEFT($C242,4)="CAPE",SUM($CY242:DF242 )/$P242,0),2)</f>
        <v/>
      </c>
      <c r="FO242" s="41">
        <f>ROUND(IF(LEFT($C242,4)="CAPE",SUM($CY242:DG242 )/$P242,0),2)</f>
        <v/>
      </c>
      <c r="FP242" s="41">
        <f>ROUND(IF(LEFT($C242,4)="CAPE",SUM($CY242:DH242 )/$P242,0),2)</f>
        <v/>
      </c>
      <c r="FQ242" s="41">
        <f>ROUND(IF(LEFT($C242,4)="CAPE",SUM($CY242:DI242 )/$P242,0),2)</f>
        <v/>
      </c>
      <c r="FR242" s="41">
        <f>ROUND(IF(LEFT($C242,4)="CAPE",SUM($CY242:DJ242 )/$P242,0),2)</f>
        <v/>
      </c>
      <c r="FS242" s="41">
        <f>ROUND(IF(LEFT($C242,4)="CAPE",SUM($CY242:DK242 )/$P242,0),2)</f>
        <v/>
      </c>
      <c r="FT242" s="41">
        <f>ROUND(IF(LEFT($C242,4)="CAPE",SUM($CY242:DL242 )/$P242,0),2)</f>
        <v/>
      </c>
      <c r="FU242" s="41">
        <f>ROUND(IF(LEFT($C242,4)="CAPE",SUM($CY242:DM242 )/$P242,0),2)</f>
        <v/>
      </c>
      <c r="FV242" s="41">
        <f>ROUND(IF(LEFT($C242,4)="CAPE",SUM($CY242:DN242 )/$P242,0),2)</f>
        <v/>
      </c>
      <c r="GA242" s="41">
        <f>ROUND(IF(SUM($FG242:FG242)&gt;SUM($CY242:CY242),SUM($CY242:CY242),SUM($FG242:FG242)),2)</f>
        <v/>
      </c>
      <c r="GB242" s="41">
        <f>ROUND(IF(SUM($FG242:FH242)&gt;SUM($CY242:CZ242),SUM($CY242:CZ242),SUM($FG242:FH242)),2)</f>
        <v/>
      </c>
      <c r="GC242" s="41">
        <f>ROUND(IF(SUM($FG242:FI242)&gt;SUM($CY242:DA242),SUM($CY242:DA242),SUM($FG242:FI242)),2)</f>
        <v/>
      </c>
      <c r="GD242" s="41">
        <f>ROUND(IF(SUM($FG242:FJ242)&gt;SUM($CY242:DB242),SUM($CY242:DB242),SUM($FG242:FJ242)),2)</f>
        <v/>
      </c>
      <c r="GE242" s="41">
        <f>ROUND(IF(SUM($FG242:FK242)&gt;SUM($CY242:DC242),SUM($CY242:DC242),SUM($FG242:FK242)),2)</f>
        <v/>
      </c>
      <c r="GF242" s="41">
        <f>ROUND(IF(SUM($FG242:FL242)&gt;SUM($CY242:DD242),SUM($CY242:DD242),SUM($FG242:FL242)),2)</f>
        <v/>
      </c>
      <c r="GG242" s="41">
        <f>ROUND(IF(SUM($FG242:FM242)&gt;SUM($CY242:DE242),SUM($CY242:DE242),SUM($FG242:FM242)),2)</f>
        <v/>
      </c>
      <c r="GH242" s="41">
        <f>ROUND(IF(SUM($FG242:FN242)&gt;SUM($CY242:DF242),SUM($CY242:DF242),SUM($FG242:FN242)),2)</f>
        <v/>
      </c>
      <c r="GI242" s="41">
        <f>ROUND(IF(SUM($FG242:FO242)&gt;SUM($CY242:DG242),SUM($CY242:DG242),SUM($FG242:FO242)),2)</f>
        <v/>
      </c>
      <c r="GJ242" s="41">
        <f>ROUND(IF(SUM($FG242:FP242)&gt;SUM($CY242:DH242),SUM($CY242:DH242),SUM($FG242:FP242)),2)</f>
        <v/>
      </c>
      <c r="GK242" s="41">
        <f>ROUND(IF(SUM($FG242:FQ242)&gt;SUM($CY242:DI242),SUM($CY242:DI242),SUM($FG242:FQ242)),2)</f>
        <v/>
      </c>
      <c r="GL242" s="41">
        <f>ROUND(IF(SUM($FG242:FR242)&gt;SUM($CY242:DJ242),SUM($CY242:DJ242),SUM($FG242:FR242)),2)</f>
        <v/>
      </c>
      <c r="GM242" s="41">
        <f>ROUND(IF(SUM($FG242:FS242)&gt;SUM($CY242:DK242),SUM($CY242:DK242),SUM($FG242:FS242)),2)</f>
        <v/>
      </c>
      <c r="GN242" s="41">
        <f>ROUND(IF(SUM($FG242:FT242)&gt;SUM($CY242:DL242),SUM($CY242:DL242),SUM($FG242:FT242)),2)</f>
        <v/>
      </c>
      <c r="GO242" s="41">
        <f>ROUND(IF(SUM($FG242:FU242)&gt;SUM($CY242:DM242),SUM($CY242:DM242),SUM($FG242:FU242)),2)</f>
        <v/>
      </c>
      <c r="GP242" s="41">
        <f>ROUND(IF(SUM($FG242:FV242)&gt;SUM($CY242:DN242),SUM($CY242:DN242),SUM($FG242:FV242)),2)</f>
        <v/>
      </c>
      <c r="GR242" s="41">
        <f>$Q242</f>
        <v/>
      </c>
      <c r="GS242" s="41">
        <f>$R242</f>
        <v/>
      </c>
      <c r="GT242" s="41">
        <f>$S242</f>
        <v/>
      </c>
      <c r="GU242" s="41">
        <f>$GA242</f>
        <v/>
      </c>
      <c r="GV242" s="41">
        <f>GB242 - GA242</f>
        <v/>
      </c>
      <c r="GW242" s="41">
        <f>GC242 - GB242</f>
        <v/>
      </c>
      <c r="GX242" s="41">
        <f>GD242 - GC242</f>
        <v/>
      </c>
      <c r="GY242" s="41">
        <f>GE242 - GD242</f>
        <v/>
      </c>
      <c r="GZ242" s="41">
        <f>GF242 - GE242</f>
        <v/>
      </c>
      <c r="HA242" s="41">
        <f>GG242 - GF242</f>
        <v/>
      </c>
      <c r="HB242" s="41">
        <f>GH242 - GG242</f>
        <v/>
      </c>
      <c r="HC242" s="41">
        <f>GI242 - GH242</f>
        <v/>
      </c>
      <c r="HD242" s="41">
        <f>GJ242 - GI242</f>
        <v/>
      </c>
      <c r="HE242" s="41">
        <f>GK242 - GJ242</f>
        <v/>
      </c>
      <c r="HF242" s="41">
        <f>GL242 - GK242</f>
        <v/>
      </c>
      <c r="HG242" s="41">
        <f>GM242 - GL242</f>
        <v/>
      </c>
      <c r="HH242" s="41">
        <f>GN242 - GM242</f>
        <v/>
      </c>
      <c r="HI242" s="41">
        <f>GO242 - GN242</f>
        <v/>
      </c>
      <c r="HJ242" s="41">
        <f>GP242 - GO242</f>
        <v/>
      </c>
      <c r="HL242" s="41">
        <f>$Q242</f>
        <v/>
      </c>
      <c r="HM242" s="41">
        <f>$R242</f>
        <v/>
      </c>
      <c r="HN242" s="41">
        <f>$S242</f>
        <v/>
      </c>
      <c r="HO242" s="144">
        <f>SUMIFS(Kosztorys!$F:$F,Kosztorys!$D:$D,$B242,Kosztorys!$I:$I,CONCATENATE("&lt;01.01.",HP$10,""))</f>
        <v/>
      </c>
      <c r="HP242" s="144">
        <f>SUMIFS(Kosztorys!$F:$F,Kosztorys!$D:$D,$B242,Kosztorys!$I:$I,CONCATENATE("&lt;01.04.",HQ$10,""))-SUM($HO242)</f>
        <v/>
      </c>
      <c r="HQ242" s="144">
        <f>SUMIFS(Kosztorys!$F:$F,Kosztorys!$D:$D,$B242,Kosztorys!$I:$I,CONCATENATE("&lt;01.07.",HR$10,""))-SUM($HO242:HP242)</f>
        <v/>
      </c>
      <c r="HR242" s="144">
        <f>SUMIFS(Kosztorys!$F:$F,Kosztorys!$D:$D,$B242,Kosztorys!$I:$I,CONCATENATE("&lt;01.10.",HS$10,""))-SUM($HO242:HQ242)</f>
        <v/>
      </c>
      <c r="HS242" s="144">
        <f>SUMIFS(Kosztorys!$F:$F,Kosztorys!$D:$D,$B242,Kosztorys!$I:$I,CONCATENATE("&lt;01.01.",HT$10,""))-SUM($HO242:HR242)</f>
        <v/>
      </c>
      <c r="HT242" s="144">
        <f>SUMIFS(Kosztorys!$F:$F,Kosztorys!$D:$D,$B242,Kosztorys!$I:$I,CONCATENATE("&lt;01.04.",HU$10,""))-SUM($HO242:HS242)</f>
        <v/>
      </c>
      <c r="HU242" s="144">
        <f>SUMIFS(Kosztorys!$F:$F,Kosztorys!$D:$D,$B242,Kosztorys!$I:$I,CONCATENATE("&lt;01.07.",HV$10,""))-SUM($HO242:HT242)</f>
        <v/>
      </c>
      <c r="HV242" s="144">
        <f>SUMIFS(Kosztorys!$F:$F,Kosztorys!$D:$D,$B242,Kosztorys!$I:$I,CONCATENATE("&lt;01.10.",HW$10,""))-SUM($HO242:HU242)</f>
        <v/>
      </c>
      <c r="HW242" s="144">
        <f>SUMIFS(Kosztorys!$F:$F,Kosztorys!$D:$D,$B242,Kosztorys!$I:$I,CONCATENATE("&lt;01.01.",HX$10,""))-SUM($HO242:HV242)</f>
        <v/>
      </c>
      <c r="HX242" s="144">
        <f>SUMIFS(Kosztorys!$F:$F,Kosztorys!$D:$D,$B242,Kosztorys!$I:$I,CONCATENATE("&lt;01.04.",HY$10,""))-SUM($HO242:HW242)</f>
        <v/>
      </c>
      <c r="HY242" s="144">
        <f>SUMIFS(Kosztorys!$F:$F,Kosztorys!$D:$D,$B242,Kosztorys!$I:$I,CONCATENATE("&lt;01.07.",HZ$10,""))-SUM($HO242:HX242)</f>
        <v/>
      </c>
      <c r="HZ242" s="144">
        <f>SUMIFS(Kosztorys!$F:$F,Kosztorys!$D:$D,$B242,Kosztorys!$I:$I,CONCATENATE("&lt;01.10.",IA$10,""))-SUM($HO242:HY242)</f>
        <v/>
      </c>
      <c r="IA242" s="144">
        <f>SUMIFS(Kosztorys!$F:$F,Kosztorys!$D:$D,$B242,Kosztorys!$I:$I,CONCATENATE("&lt;01.01.",IB$10,""))-SUM($HO242:HZ242)</f>
        <v/>
      </c>
      <c r="IB242" s="145">
        <f>IF(M242="szt",IF(SUM(HO242:IA242)=IF(ISERROR(VLOOKUP(B242,JB_tabela,MATCH(IB$9,JB_menu,0)-1,FALSE())),,VLOOKUP(B242,JB_tabela,MATCH(IB$9,JB_menu,0)-1,FALSE())),"OK","nie zgadza się liczba użytych JB"),IF(SUM(HO242:IA242)=IF(ISERROR(VLOOKUP(B242,JB_tabela,MATCH(IC$9,JB_menu,0)-1,FALSE())),,VLOOKUP(B242,JB_tabela,MATCH(IC$9,JB_menu,0)-1,FALSE())),"OK","nie zgadzają się metry użyte w JB"))</f>
        <v/>
      </c>
      <c r="IE242" s="41">
        <f>$Q242</f>
        <v/>
      </c>
      <c r="IF242" s="41">
        <f>$R242</f>
        <v/>
      </c>
      <c r="IG242" s="41">
        <f>$S242</f>
        <v/>
      </c>
      <c r="IH242" s="348">
        <f>IF(LEFT($C242,4)="CAPE",ROUND(HO242*$L242,2),0)</f>
        <v/>
      </c>
      <c r="II242" s="348">
        <f>IF(LEFT($C242,4)="CAPE",ROUND(HP242*$L242,2),0)</f>
        <v/>
      </c>
      <c r="IJ242" s="348">
        <f>IF(LEFT($C242,4)="CAPE",ROUND(HQ242*$L242,2),0)</f>
        <v/>
      </c>
      <c r="IK242" s="348">
        <f>IF(LEFT($C242,4)="CAPE",ROUND(HR242*$L242,2),0)</f>
        <v/>
      </c>
      <c r="IL242" s="348">
        <f>IF(LEFT($C242,4)="CAPE",ROUND(HS242*$L242,2),0)</f>
        <v/>
      </c>
      <c r="IM242" s="348">
        <f>IF(LEFT($C242,4)="CAPE",ROUND(HT242*$L242,2),0)</f>
        <v/>
      </c>
      <c r="IN242" s="348">
        <f>IF(LEFT($C242,4)="CAPE",ROUND(HU242*$L242,2),0)</f>
        <v/>
      </c>
      <c r="IO242" s="348">
        <f>IF(LEFT($C242,4)="CAPE",ROUND(HV242*$L242,2),0)</f>
        <v/>
      </c>
      <c r="IP242" s="348">
        <f>IF(LEFT($C242,4)="CAPE",ROUND(HW242*$L242,2),0)</f>
        <v/>
      </c>
      <c r="IQ242" s="348">
        <f>IF(LEFT($C242,4)="CAPE",ROUND(HX242*$L242,2),0)</f>
        <v/>
      </c>
      <c r="IR242" s="348">
        <f>IF(LEFT($C242,4)="CAPE",ROUND(HY242*$L242,2),0)</f>
        <v/>
      </c>
      <c r="IS242" s="348">
        <f>IF(LEFT($C242,4)="CAPE",ROUND(HZ242*$L242,2),0)</f>
        <v/>
      </c>
      <c r="IT242" s="348">
        <f>IF(LEFT($C242,4)="CAPE",ROUND(IA242*$L242,2),0)</f>
        <v/>
      </c>
      <c r="IU242" s="41">
        <f>IF(SUM(IH242:IT242)=SUM(CY242:DN242),"OK",SUM(IH242:IT242)-SUM(CY242:DN242))</f>
        <v/>
      </c>
    </row>
    <row r="243" ht="12.95" customHeight="1">
      <c r="A243" s="119" t="n"/>
      <c r="B243" s="225" t="inlineStr">
        <is>
          <t>siec_doste_n</t>
        </is>
      </c>
      <c r="C243" s="139" t="inlineStr">
        <is>
          <t>CAPEX - Długość 1m</t>
        </is>
      </c>
      <c r="D243" s="140" t="n">
        <v>0</v>
      </c>
      <c r="E243" s="64" t="n">
        <v>0.02</v>
      </c>
      <c r="F243" s="153" t="inlineStr">
        <is>
          <t>szt</t>
        </is>
      </c>
      <c r="G243" s="150" t="inlineStr">
        <is>
          <t>Słup + wspornik - robocizna</t>
        </is>
      </c>
      <c r="H243" s="360">
        <f>IF(ISERROR(VLOOKUP(G243,KB_tabela,MATCH(H$9,KB_menu,0)-2,FALSE())),,VLOOKUP(G243,KB_tabela,MATCH(H$9,KB_menu,0)-2,FALSE()))</f>
        <v/>
      </c>
      <c r="I243" s="41">
        <f>IF(ISERROR(VLOOKUP(B243,JB_tabela,MATCH("czy puste",JB_menu,0)-1,FALSE())),"BŁĄD brak takiej JB",VLOOKUP(B243,JB_tabela,MATCH("czy puste",JB_menu,0)-1,FALSE()))</f>
        <v/>
      </c>
      <c r="J243" s="41">
        <f>IF(ISERROR(VLOOKUP(G243,KB_tabela,MATCH(H$9,KB_menu,0)-2,FALSE())),"BŁĄD brak takiego KB",IF(H243=0,IF(LEFT(C243,4)="OPEX","OK",IF(G243="brak kosztów CAPEX","OK","Brak Ceny KB")),"OK"))</f>
        <v/>
      </c>
      <c r="K243" s="41">
        <f>IF(AJ243="nie zgadza się liczba użytych JB","Nie liczy wszystkich JB",IF(BD243="nie zgadza się liczba użytych JB","Nie liczy wszystkich JB",IF(BX243="nie zgadza się liczba użytych JB","Nie liczy wszystkich JB",IF(BX243="nie zgadza się liczba użytych JB","Nie liczy wszystkich JB","OK"))))</f>
        <v/>
      </c>
      <c r="L243" s="361">
        <f>ROUND((E243*H243),2)</f>
        <v/>
      </c>
      <c r="M243" s="41">
        <f>VLOOKUP(B243,JB_tabela,MATCH(M$9,JB_menu,0)-1,FALSE())</f>
        <v/>
      </c>
      <c r="P243" s="41">
        <f>IF(ISERROR(VLOOKUP(S243,KATEGORIA_tabela,MATCH(P$9,KATEGORIA_menu,0)-2,FALSE())),,VLOOKUP(S243,KATEGORIA_tabela,MATCH(P$9,KATEGORIA_menu,0)-2,FALSE()))</f>
        <v/>
      </c>
      <c r="Q243" s="41">
        <f>IF(ISERROR(VLOOKUP(B243,JB_tabela,MATCH(Q$9,JB_menu,0)-1,FALSE())),,VLOOKUP(B243,JB_tabela,MATCH(Q$9,JB_menu,0)-1,FALSE()))</f>
        <v/>
      </c>
      <c r="R243" s="41">
        <f>IF(ISERROR(VLOOKUP(G243,KB_tabela,MATCH(R$9,KB_menu,0)-2,FALSE())),,VLOOKUP(G243,KB_tabela,MATCH(R$9,KB_menu,0)-2,FALSE()))</f>
        <v/>
      </c>
      <c r="S243" s="41">
        <f>IF(ISERROR(VLOOKUP(G243,KB_tabela,MATCH(S$9,KB_menu,0)-2,FALSE())),,VLOOKUP(G243,KB_tabela,MATCH(S$9,KB_menu,0)-2,FALSE()))</f>
        <v/>
      </c>
      <c r="T243" s="116">
        <f>IF($C243="CAPEX - 1szt JB",IF($M243="szt",SUMIFS(Kosztorys!$F:$F,Kosztorys!$D:$D,$B243,Kosztorys!$I:$I,CONCATENATE("&lt;01.01.",U$10,""))-SUMIFS(Kosztorys!$F:$F,Kosztorys!$D:$D,$B243,Kosztorys!$I:$I,CONCATENATE("&lt;01.01.",T$10,"")),COUNTIFS(Kosztorys!$D:$D,$B243,Kosztorys!$I:$I,CONCATENATE("&lt;01.01.",U$10,""))-COUNTIFS(Kosztorys!$D:$D,$B243,Kosztorys!$I:$I,CONCATENATE("&lt;01.01.",T$10,""))),0)</f>
        <v/>
      </c>
      <c r="U243" s="116">
        <f>IF($C243="CAPEX - 1szt JB",IF($M243="szt",SUMIFS(Kosztorys!$F:$F,Kosztorys!$D:$D,$B243,Kosztorys!$I:$I,CONCATENATE("&lt;01.01.",V$10,""))-SUMIFS(Kosztorys!$F:$F,Kosztorys!$D:$D,$B243,Kosztorys!$I:$I,CONCATENATE("&lt;01.01.",U$10,"")),COUNTIFS(Kosztorys!$D:$D,$B243,Kosztorys!$I:$I,CONCATENATE("&lt;01.01.",V$10,""))-COUNTIFS(Kosztorys!$D:$D,$B243,Kosztorys!$I:$I,CONCATENATE("&lt;01.01.",U$10,""))),0)</f>
        <v/>
      </c>
      <c r="V243" s="116">
        <f>IF($C243="CAPEX - 1szt JB",IF($M243="szt",SUMIFS(Kosztorys!$F:$F,Kosztorys!$D:$D,$B243,Kosztorys!$I:$I,CONCATENATE("&lt;01.01.",W$10,""))-SUMIFS(Kosztorys!$F:$F,Kosztorys!$D:$D,$B243,Kosztorys!$I:$I,CONCATENATE("&lt;01.01.",V$10,"")),COUNTIFS(Kosztorys!$D:$D,$B243,Kosztorys!$I:$I,CONCATENATE("&lt;01.01.",W$10,""))-COUNTIFS(Kosztorys!$D:$D,$B243,Kosztorys!$I:$I,CONCATENATE("&lt;01.01.",V$10,""))),0)</f>
        <v/>
      </c>
      <c r="W243" s="116">
        <f>IF($C243="CAPEX - 1szt JB",IF($M243="szt",SUMIFS(Kosztorys!$F:$F,Kosztorys!$D:$D,$B243,Kosztorys!$I:$I,CONCATENATE("&lt;01.01.",X$10,""))-SUMIFS(Kosztorys!$F:$F,Kosztorys!$D:$D,$B243,Kosztorys!$I:$I,CONCATENATE("&lt;01.01.",W$10,"")),COUNTIFS(Kosztorys!$D:$D,$B243,Kosztorys!$I:$I,CONCATENATE("&lt;01.01.",X$10,""))-COUNTIFS(Kosztorys!$D:$D,$B243,Kosztorys!$I:$I,CONCATENATE("&lt;01.01.",W$10,""))),0)</f>
        <v/>
      </c>
      <c r="X243" s="116">
        <f>IF($C243="CAPEX - 1szt JB",IF($M243="szt",SUMIFS(Kosztorys!$F:$F,Kosztorys!$D:$D,$B243,Kosztorys!$I:$I,CONCATENATE("&lt;01.01.",Y$10,""))-SUMIFS(Kosztorys!$F:$F,Kosztorys!$D:$D,$B243,Kosztorys!$I:$I,CONCATENATE("&lt;01.01.",X$10,"")),COUNTIFS(Kosztorys!$D:$D,$B243,Kosztorys!$I:$I,CONCATENATE("&lt;01.01.",Y$10,""))-COUNTIFS(Kosztorys!$D:$D,$B243,Kosztorys!$I:$I,CONCATENATE("&lt;01.01.",X$10,""))),0)</f>
        <v/>
      </c>
      <c r="Y243" s="116">
        <f>IF($C243="CAPEX - 1szt JB",IF($M243="szt",SUMIFS(Kosztorys!$F:$F,Kosztorys!$D:$D,$B243,Kosztorys!$I:$I,CONCATENATE("&lt;01.01.",Z$10,""))-SUMIFS(Kosztorys!$F:$F,Kosztorys!$D:$D,$B243,Kosztorys!$I:$I,CONCATENATE("&lt;01.01.",Y$10,"")),COUNTIFS(Kosztorys!$D:$D,$B243,Kosztorys!$I:$I,CONCATENATE("&lt;01.01.",Z$10,""))-COUNTIFS(Kosztorys!$D:$D,$B243,Kosztorys!$I:$I,CONCATENATE("&lt;01.01.",Y$10,""))),0)</f>
        <v/>
      </c>
      <c r="Z243" s="116">
        <f>IF($C243="CAPEX - 1szt JB",IF($M243="szt",SUMIFS(Kosztorys!$F:$F,Kosztorys!$D:$D,$B243,Kosztorys!$I:$I,CONCATENATE("&lt;01.01.",AA$10,""))-SUMIFS(Kosztorys!$F:$F,Kosztorys!$D:$D,$B243,Kosztorys!$I:$I,CONCATENATE("&lt;01.01.",Z$10,"")),COUNTIFS(Kosztorys!$D:$D,$B243,Kosztorys!$I:$I,CONCATENATE("&lt;01.01.",AA$10,""))-COUNTIFS(Kosztorys!$D:$D,$B243,Kosztorys!$I:$I,CONCATENATE("&lt;01.01.",Z$10,""))),0)</f>
        <v/>
      </c>
      <c r="AA243" s="116">
        <f>IF($C243="CAPEX - 1szt JB",IF($M243="szt",SUMIFS(Kosztorys!$F:$F,Kosztorys!$D:$D,$B243,Kosztorys!$I:$I,CONCATENATE("&lt;01.01.",AB$10,""))-SUMIFS(Kosztorys!$F:$F,Kosztorys!$D:$D,$B243,Kosztorys!$I:$I,CONCATENATE("&lt;01.01.",AA$10,"")),COUNTIFS(Kosztorys!$D:$D,$B243,Kosztorys!$I:$I,CONCATENATE("&lt;01.01.",AB$10,""))-COUNTIFS(Kosztorys!$D:$D,$B243,Kosztorys!$I:$I,CONCATENATE("&lt;01.01.",AA$10,""))),0)</f>
        <v/>
      </c>
      <c r="AB243" s="116">
        <f>IF($C243="CAPEX - 1szt JB",IF($M243="szt",SUMIFS(Kosztorys!$F:$F,Kosztorys!$D:$D,$B243,Kosztorys!$I:$I,CONCATENATE("&lt;01.01.",AC$10,""))-SUMIFS(Kosztorys!$F:$F,Kosztorys!$D:$D,$B243,Kosztorys!$I:$I,CONCATENATE("&lt;01.01.",AB$10,"")),COUNTIFS(Kosztorys!$D:$D,$B243,Kosztorys!$I:$I,CONCATENATE("&lt;01.01.",AC$10,""))-COUNTIFS(Kosztorys!$D:$D,$B243,Kosztorys!$I:$I,CONCATENATE("&lt;01.01.",AB$10,""))),0)</f>
        <v/>
      </c>
      <c r="AC243" s="116">
        <f>IF($C243="CAPEX - 1szt JB",IF($M243="szt",SUMIFS(Kosztorys!$F:$F,Kosztorys!$D:$D,$B243,Kosztorys!$I:$I,CONCATENATE("&lt;01.01.",AD$10,""))-SUMIFS(Kosztorys!$F:$F,Kosztorys!$D:$D,$B243,Kosztorys!$I:$I,CONCATENATE("&lt;01.01.",AC$10,"")),COUNTIFS(Kosztorys!$D:$D,$B243,Kosztorys!$I:$I,CONCATENATE("&lt;01.01.",AD$10,""))-COUNTIFS(Kosztorys!$D:$D,$B243,Kosztorys!$I:$I,CONCATENATE("&lt;01.01.",AC$10,""))),0)</f>
        <v/>
      </c>
      <c r="AD243" s="116">
        <f>IF($C243="CAPEX - 1szt JB",IF($M243="szt",SUMIFS(Kosztorys!$F:$F,Kosztorys!$D:$D,$B243,Kosztorys!$I:$I,CONCATENATE("&lt;01.01.",AE$10,""))-SUMIFS(Kosztorys!$F:$F,Kosztorys!$D:$D,$B243,Kosztorys!$I:$I,CONCATENATE("&lt;01.01.",AD$10,"")),COUNTIFS(Kosztorys!$D:$D,$B243,Kosztorys!$I:$I,CONCATENATE("&lt;01.01.",AE$10,""))-COUNTIFS(Kosztorys!$D:$D,$B243,Kosztorys!$I:$I,CONCATENATE("&lt;01.01.",AD$10,""))),0)</f>
        <v/>
      </c>
      <c r="AE243" s="116">
        <f>IF($C243="CAPEX - 1szt JB",IF($M243="szt",SUMIFS(Kosztorys!$F:$F,Kosztorys!$D:$D,$B243,Kosztorys!$I:$I,CONCATENATE("&lt;01.01.",AF$10,""))-SUMIFS(Kosztorys!$F:$F,Kosztorys!$D:$D,$B243,Kosztorys!$I:$I,CONCATENATE("&lt;01.01.",AE$10,"")),COUNTIFS(Kosztorys!$D:$D,$B243,Kosztorys!$I:$I,CONCATENATE("&lt;01.01.",AF$10,""))-COUNTIFS(Kosztorys!$D:$D,$B243,Kosztorys!$I:$I,CONCATENATE("&lt;01.01.",AE$10,""))),0)</f>
        <v/>
      </c>
      <c r="AF243" s="116">
        <f>IF($C243="CAPEX - 1szt JB",IF($M243="szt",SUMIFS(Kosztorys!$F:$F,Kosztorys!$D:$D,$B243,Kosztorys!$I:$I,CONCATENATE("&lt;01.01.",AG$10,""))-SUMIFS(Kosztorys!$F:$F,Kosztorys!$D:$D,$B243,Kosztorys!$I:$I,CONCATENATE("&lt;01.01.",AF$10,"")),COUNTIFS(Kosztorys!$D:$D,$B243,Kosztorys!$I:$I,CONCATENATE("&lt;01.01.",AG$10,""))-COUNTIFS(Kosztorys!$D:$D,$B243,Kosztorys!$I:$I,CONCATENATE("&lt;01.01.",AF$10,""))),0)</f>
        <v/>
      </c>
      <c r="AG243" s="116">
        <f>IF($C243="CAPEX - 1szt JB",IF($M243="szt",SUMIFS(Kosztorys!$F:$F,Kosztorys!$D:$D,$B243,Kosztorys!$I:$I,CONCATENATE("&lt;01.01.",AH$10,""))-SUMIFS(Kosztorys!$F:$F,Kosztorys!$D:$D,$B243,Kosztorys!$I:$I,CONCATENATE("&lt;01.01.",AG$10,"")),COUNTIFS(Kosztorys!$D:$D,$B243,Kosztorys!$I:$I,CONCATENATE("&lt;01.01.",AH$10,""))-COUNTIFS(Kosztorys!$D:$D,$B243,Kosztorys!$I:$I,CONCATENATE("&lt;01.01.",AG$10,""))),0)</f>
        <v/>
      </c>
      <c r="AH243" s="116">
        <f>IF($C243="CAPEX - 1szt JB",IF($M243="szt",SUMIFS(Kosztorys!$F:$F,Kosztorys!$D:$D,$B243,Kosztorys!$I:$I,CONCATENATE("&lt;01.01.",AI$10,""))-SUMIFS(Kosztorys!$F:$F,Kosztorys!$D:$D,$B243,Kosztorys!$I:$I,CONCATENATE("&lt;01.01.",AH$10,"")),COUNTIFS(Kosztorys!$D:$D,$B243,Kosztorys!$I:$I,CONCATENATE("&lt;01.01.",AI$10,""))-COUNTIFS(Kosztorys!$D:$D,$B243,Kosztorys!$I:$I,CONCATENATE("&lt;01.01.",AH$10,""))),0)</f>
        <v/>
      </c>
      <c r="AI243" s="116">
        <f>IF($C243="CAPEX - 1szt JB",IF($M243="szt",SUMIFS(Kosztorys!$F:$F,Kosztorys!$D:$D,$B243,Kosztorys!$I:$I,CONCATENATE("&lt;01.01.",AJ$10,""))-SUMIFS(Kosztorys!$F:$F,Kosztorys!$D:$D,$B243,Kosztorys!$I:$I,CONCATENATE("&lt;01.01.",AI$10,"")),COUNTIFS(Kosztorys!$D:$D,$B243,Kosztorys!$I:$I,CONCATENATE("&lt;01.01.",AJ$10,""))-COUNTIFS(Kosztorys!$D:$D,$B243,Kosztorys!$I:$I,CONCATENATE("&lt;01.01.",AI$10,""))),0)</f>
        <v/>
      </c>
      <c r="AJ243" s="116">
        <f>IF(C243="CAPEX - 1szt JB",IF(SUM(T243:AI243)=IF(ISERROR(VLOOKUP(B243,JB_tabela,MATCH(AJ$9,JB_menu,0)-1,FALSE())),,VLOOKUP(B243,JB_tabela,MATCH(AJ$9,JB_menu,0)-1,FALSE())),"OK","nie zgadza się liczba użytych JB"),"OK-ND")</f>
        <v/>
      </c>
      <c r="AM243" s="41">
        <f>IFERROR("_" &amp; VLOOKUP($B243,#REF!,1,FALSE()),#REF!)</f>
        <v/>
      </c>
      <c r="AN243" s="41">
        <f>IF($C243="CAPEX - Długość 1m",SUMIFS(Kosztorys!$F:$F,Kosztorys!$D:$D,$B243,Kosztorys!$I:$I,CONCATENATE("&lt;31.12.",AN$10,""))-SUMIFS(Kosztorys!$F:$F,Kosztorys!$D:$D,$B243,Kosztorys!$I:$I,CONCATENATE("&lt;31.12.",AM$10,"")),"x")</f>
        <v/>
      </c>
      <c r="AO243" s="41">
        <f>IF($C243="CAPEX - Długość 1m",SUMIFS(Kosztorys!$F:$F,Kosztorys!$D:$D,$B243,Kosztorys!$I:$I,CONCATENATE("&lt;31.12.",AO$10,""))-SUMIFS(Kosztorys!$F:$F,Kosztorys!$D:$D,$B243,Kosztorys!$I:$I,CONCATENATE("&lt;31.12.",AN$10,"")),"x")</f>
        <v/>
      </c>
      <c r="AP243" s="41">
        <f>IF($C243="CAPEX - Długość 1m",SUMIFS(Kosztorys!$F:$F,Kosztorys!$D:$D,$B243,Kosztorys!$I:$I,CONCATENATE("&lt;31.12.",AP$10,""))-SUMIFS(Kosztorys!$F:$F,Kosztorys!$D:$D,$B243,Kosztorys!$I:$I,CONCATENATE("&lt;31.12.",AO$10,"")),"x")</f>
        <v/>
      </c>
      <c r="AQ243" s="41">
        <f>IF($C243="CAPEX - Długość 1m",SUMIFS(Kosztorys!$F:$F,Kosztorys!$D:$D,$B243,Kosztorys!$I:$I,CONCATENATE("&lt;31.12.",AQ$10,""))-SUMIFS(Kosztorys!$F:$F,Kosztorys!$D:$D,$B243,Kosztorys!$I:$I,CONCATENATE("&lt;31.12.",AP$10,"")),"x")</f>
        <v/>
      </c>
      <c r="AR243" s="41">
        <f>IF($C243="CAPEX - Długość 1m",SUMIFS(Kosztorys!$F:$F,Kosztorys!$D:$D,$B243,Kosztorys!$I:$I,CONCATENATE("&lt;31.12.",AR$10,""))-SUMIFS(Kosztorys!$F:$F,Kosztorys!$D:$D,$B243,Kosztorys!$I:$I,CONCATENATE("&lt;31.12.",AQ$10,"")),"x")</f>
        <v/>
      </c>
      <c r="AS243" s="41">
        <f>IF($C243="CAPEX - Długość 1m",SUMIFS(Kosztorys!$F:$F,Kosztorys!$D:$D,$B243,Kosztorys!$I:$I,CONCATENATE("&lt;31.12.",AS$10,""))-SUMIFS(Kosztorys!$F:$F,Kosztorys!$D:$D,$B243,Kosztorys!$I:$I,CONCATENATE("&lt;31.12.",AR$10,"")),"x")</f>
        <v/>
      </c>
      <c r="AT243" s="41">
        <f>IF($C243="CAPEX - Długość 1m",SUMIFS(Kosztorys!$F:$F,Kosztorys!$D:$D,$B243,Kosztorys!$I:$I,CONCATENATE("&lt;31.12.",AT$10,""))-SUMIFS(Kosztorys!$F:$F,Kosztorys!$D:$D,$B243,Kosztorys!$I:$I,CONCATENATE("&lt;31.12.",AS$10,"")),"x")</f>
        <v/>
      </c>
      <c r="AU243" s="41">
        <f>IF($C243="CAPEX - Długość 1m",SUMIFS(Kosztorys!$F:$F,Kosztorys!$D:$D,$B243,Kosztorys!$I:$I,CONCATENATE("&lt;31.12.",AU$10,""))-SUMIFS(Kosztorys!$F:$F,Kosztorys!$D:$D,$B243,Kosztorys!$I:$I,CONCATENATE("&lt;31.12.",AT$10,"")),"x")</f>
        <v/>
      </c>
      <c r="AV243" s="41">
        <f>IF($C243="CAPEX - Długość 1m",SUMIFS(Kosztorys!$F:$F,Kosztorys!$D:$D,$B243,Kosztorys!$I:$I,CONCATENATE("&lt;31.12.",AV$10,""))-SUMIFS(Kosztorys!$F:$F,Kosztorys!$D:$D,$B243,Kosztorys!$I:$I,CONCATENATE("&lt;31.12.",AU$10,"")),"x")</f>
        <v/>
      </c>
      <c r="AW243" s="41">
        <f>IF($C243="CAPEX - Długość 1m",SUMIFS(Kosztorys!$F:$F,Kosztorys!$D:$D,$B243,Kosztorys!$I:$I,CONCATENATE("&lt;31.12.",AW$10,""))-SUMIFS(Kosztorys!$F:$F,Kosztorys!$D:$D,$B243,Kosztorys!$I:$I,CONCATENATE("&lt;31.12.",AV$10,"")),"x")</f>
        <v/>
      </c>
      <c r="AX243" s="41">
        <f>IF($C243="CAPEX - Długość 1m",SUMIFS(Kosztorys!$F:$F,Kosztorys!$D:$D,$B243,Kosztorys!$I:$I,CONCATENATE("&lt;31.12.",AX$10,""))-SUMIFS(Kosztorys!$F:$F,Kosztorys!$D:$D,$B243,Kosztorys!$I:$I,CONCATENATE("&lt;31.12.",AW$10,"")),"x")</f>
        <v/>
      </c>
      <c r="AY243" s="41">
        <f>IF($C243="CAPEX - Długość 1m",SUMIFS(Kosztorys!$F:$F,Kosztorys!$D:$D,$B243,Kosztorys!$I:$I,CONCATENATE("&lt;31.12.",AY$10,""))-SUMIFS(Kosztorys!$F:$F,Kosztorys!$D:$D,$B243,Kosztorys!$I:$I,CONCATENATE("&lt;31.12.",AX$10,"")),"x")</f>
        <v/>
      </c>
      <c r="AZ243" s="41">
        <f>IF($C243="CAPEX - Długość 1m",SUMIFS(Kosztorys!$F:$F,Kosztorys!$D:$D,$B243,Kosztorys!$I:$I,CONCATENATE("&lt;31.12.",AZ$10,""))-SUMIFS(Kosztorys!$F:$F,Kosztorys!$D:$D,$B243,Kosztorys!$I:$I,CONCATENATE("&lt;31.12.",AY$10,"")),"x")</f>
        <v/>
      </c>
      <c r="BA243" s="41">
        <f>IF($C243="CAPEX - Długość 1m",SUMIFS(Kosztorys!$F:$F,Kosztorys!$D:$D,$B243,Kosztorys!$I:$I,CONCATENATE("&lt;31.12.",BA$10,""))-SUMIFS(Kosztorys!$F:$F,Kosztorys!$D:$D,$B243,Kosztorys!$I:$I,CONCATENATE("&lt;31.12.",AZ$10,"")),"x")</f>
        <v/>
      </c>
      <c r="BB243" s="41">
        <f>IF($C243="CAPEX - Długość 1m",SUMIFS(Kosztorys!$F:$F,Kosztorys!$D:$D,$B243,Kosztorys!$I:$I,CONCATENATE("&lt;31.12.",BB$10,""))-SUMIFS(Kosztorys!$F:$F,Kosztorys!$D:$D,$B243,Kosztorys!$I:$I,CONCATENATE("&lt;31.12.",BA$10,"")),"x")</f>
        <v/>
      </c>
      <c r="BC243" s="41">
        <f>IF($C243="CAPEX - Długość 1m",SUMIFS(Kosztorys!$F:$F,Kosztorys!$D:$D,$B243,Kosztorys!$I:$I,CONCATENATE("&lt;31.12.",BC$10,""))-SUMIFS(Kosztorys!$F:$F,Kosztorys!$D:$D,$B243,Kosztorys!$I:$I,CONCATENATE("&lt;31.12.",BB$10,"")),"x")</f>
        <v/>
      </c>
      <c r="BD243" s="41">
        <f>IF(C243="CAPEX - Długość 1m",IF(SUM(AN243:BC243)=IF(ISERROR(VLOOKUP(B243,JB_tabela,MATCH(BD$9,JB_menu,0)-1,FALSE())),,VLOOKUP(B243,JB_tabela,MATCH(BD$9,JB_menu,0)-1,FALSE())),"OK","nie zgadza się liczba użytych JB"),"OK-ND")</f>
        <v/>
      </c>
      <c r="BH243" s="41">
        <f>IF($C243="OPEX - Koszt 1szt/rok",IF($M243="szt",SUMIFS(Kosztorys!$F:$F,Kosztorys!$D:$D,$B243,Kosztorys!$I:$I,CONCATENATE("&lt;01.01.",BH$10,""))+(SUMIFS(Kosztorys!$F:$F,Kosztorys!$D:$D,$B243,Kosztorys!$I:$I,CONCATENATE("&lt;=31.03.",BH$10,""))-SUMIFS(Kosztorys!$F:$F,Kosztorys!$D:$D,$B243,Kosztorys!$I:$I,CONCATENATE("&lt;=31.12.",BG$10,"")))*0.75+(SUMIFS(Kosztorys!$F:$F,Kosztorys!$D:$D,$B243,Kosztorys!$I:$I,CONCATENATE("&lt;=30.06.",BH$10,""))-SUMIFS(Kosztorys!$F:$F,Kosztorys!$D:$D,$B243,Kosztorys!$I:$I,CONCATENATE("&lt;=31.03.",BH$10,"")))*0.5+(SUMIFS(Kosztorys!$F:$F,Kosztorys!$D:$D,$B243,Kosztorys!$I:$I,CONCATENATE("&lt;=30.09.",BH$10,""))-SUMIFS(Kosztorys!$F:$F,Kosztorys!$D:$D,$B243,Kosztorys!$I:$I,CONCATENATE("&lt;=30.06.",BH$10,"")))*0.25,"nic"),0)</f>
        <v/>
      </c>
      <c r="BI243" s="41">
        <f>IF($C243="OPEX - Koszt 1szt/rok",IF($M243="szt",SUMIFS(Kosztorys!$F:$F,Kosztorys!$D:$D,$B243,Kosztorys!$I:$I,CONCATENATE("&lt;01.01.",BI$10,""))+(SUMIFS(Kosztorys!$F:$F,Kosztorys!$D:$D,$B243,Kosztorys!$I:$I,CONCATENATE("&lt;=31.03.",BI$10,""))-SUMIFS(Kosztorys!$F:$F,Kosztorys!$D:$D,$B243,Kosztorys!$I:$I,CONCATENATE("&lt;=31.12.",BH$10,"")))*0.75+(SUMIFS(Kosztorys!$F:$F,Kosztorys!$D:$D,$B243,Kosztorys!$I:$I,CONCATENATE("&lt;=30.06.",BI$10,""))-SUMIFS(Kosztorys!$F:$F,Kosztorys!$D:$D,$B243,Kosztorys!$I:$I,CONCATENATE("&lt;=31.03.",BI$10,"")))*0.5+(SUMIFS(Kosztorys!$F:$F,Kosztorys!$D:$D,$B243,Kosztorys!$I:$I,CONCATENATE("&lt;=30.09.",BI$10,""))-SUMIFS(Kosztorys!$F:$F,Kosztorys!$D:$D,$B243,Kosztorys!$I:$I,CONCATENATE("&lt;=30.06.",BI$10,"")))*0.25,"nic"),0)</f>
        <v/>
      </c>
      <c r="BJ243" s="41">
        <f>IF($C243="OPEX - Koszt 1szt/rok",IF($M243="szt",SUMIFS(Kosztorys!$F:$F,Kosztorys!$D:$D,$B243,Kosztorys!$I:$I,CONCATENATE("&lt;01.01.",BJ$10,""))+(SUMIFS(Kosztorys!$F:$F,Kosztorys!$D:$D,$B243,Kosztorys!$I:$I,CONCATENATE("&lt;=31.03.",BJ$10,""))-SUMIFS(Kosztorys!$F:$F,Kosztorys!$D:$D,$B243,Kosztorys!$I:$I,CONCATENATE("&lt;=31.12.",BI$10,"")))*0.75+(SUMIFS(Kosztorys!$F:$F,Kosztorys!$D:$D,$B243,Kosztorys!$I:$I,CONCATENATE("&lt;=30.06.",BJ$10,""))-SUMIFS(Kosztorys!$F:$F,Kosztorys!$D:$D,$B243,Kosztorys!$I:$I,CONCATENATE("&lt;=31.03.",BJ$10,"")))*0.5+(SUMIFS(Kosztorys!$F:$F,Kosztorys!$D:$D,$B243,Kosztorys!$I:$I,CONCATENATE("&lt;=30.09.",BJ$10,""))-SUMIFS(Kosztorys!$F:$F,Kosztorys!$D:$D,$B243,Kosztorys!$I:$I,CONCATENATE("&lt;=30.06.",BJ$10,"")))*0.25,"nic"),0)</f>
        <v/>
      </c>
      <c r="BK243" s="41">
        <f>IF($C243="OPEX - Koszt 1szt/rok",IF($M243="szt",SUMIFS(Kosztorys!$F:$F,Kosztorys!$D:$D,$B243,Kosztorys!$I:$I,CONCATENATE("&lt;01.01.",BK$10,""))+(SUMIFS(Kosztorys!$F:$F,Kosztorys!$D:$D,$B243,Kosztorys!$I:$I,CONCATENATE("&lt;=31.03.",BK$10,""))-SUMIFS(Kosztorys!$F:$F,Kosztorys!$D:$D,$B243,Kosztorys!$I:$I,CONCATENATE("&lt;=31.12.",BJ$10,"")))*0.75+(SUMIFS(Kosztorys!$F:$F,Kosztorys!$D:$D,$B243,Kosztorys!$I:$I,CONCATENATE("&lt;=30.06.",BK$10,""))-SUMIFS(Kosztorys!$F:$F,Kosztorys!$D:$D,$B243,Kosztorys!$I:$I,CONCATENATE("&lt;=31.03.",BK$10,"")))*0.5+(SUMIFS(Kosztorys!$F:$F,Kosztorys!$D:$D,$B243,Kosztorys!$I:$I,CONCATENATE("&lt;=30.09.",BK$10,""))-SUMIFS(Kosztorys!$F:$F,Kosztorys!$D:$D,$B243,Kosztorys!$I:$I,CONCATENATE("&lt;=30.06.",BK$10,"")))*0.25,"nic"),0)</f>
        <v/>
      </c>
      <c r="BL243" s="41">
        <f>IF($C243="OPEX - Koszt 1szt/rok",IF($M243="szt",SUMIFS(Kosztorys!$F:$F,Kosztorys!$D:$D,$B243,Kosztorys!$I:$I,CONCATENATE("&lt;01.01.",BL$10,""))+(SUMIFS(Kosztorys!$F:$F,Kosztorys!$D:$D,$B243,Kosztorys!$I:$I,CONCATENATE("&lt;=31.03.",BL$10,""))-SUMIFS(Kosztorys!$F:$F,Kosztorys!$D:$D,$B243,Kosztorys!$I:$I,CONCATENATE("&lt;=31.12.",BK$10,"")))*0.75+(SUMIFS(Kosztorys!$F:$F,Kosztorys!$D:$D,$B243,Kosztorys!$I:$I,CONCATENATE("&lt;=30.06.",BL$10,""))-SUMIFS(Kosztorys!$F:$F,Kosztorys!$D:$D,$B243,Kosztorys!$I:$I,CONCATENATE("&lt;=31.03.",BL$10,"")))*0.5+(SUMIFS(Kosztorys!$F:$F,Kosztorys!$D:$D,$B243,Kosztorys!$I:$I,CONCATENATE("&lt;=30.09.",BL$10,""))-SUMIFS(Kosztorys!$F:$F,Kosztorys!$D:$D,$B243,Kosztorys!$I:$I,CONCATENATE("&lt;=30.06.",BL$10,"")))*0.25,"nic"),0)</f>
        <v/>
      </c>
      <c r="BM243" s="41">
        <f>IF($C243="OPEX - Koszt 1szt/rok",IF($M243="szt",SUMIFS(Kosztorys!$F:$F,Kosztorys!$D:$D,$B243,Kosztorys!$I:$I,CONCATENATE("&lt;01.01.",BM$10,""))+(SUMIFS(Kosztorys!$F:$F,Kosztorys!$D:$D,$B243,Kosztorys!$I:$I,CONCATENATE("&lt;=31.03.",BM$10,""))-SUMIFS(Kosztorys!$F:$F,Kosztorys!$D:$D,$B243,Kosztorys!$I:$I,CONCATENATE("&lt;=31.12.",BL$10,"")))*0.75+(SUMIFS(Kosztorys!$F:$F,Kosztorys!$D:$D,$B243,Kosztorys!$I:$I,CONCATENATE("&lt;=30.06.",BM$10,""))-SUMIFS(Kosztorys!$F:$F,Kosztorys!$D:$D,$B243,Kosztorys!$I:$I,CONCATENATE("&lt;=31.03.",BM$10,"")))*0.5+(SUMIFS(Kosztorys!$F:$F,Kosztorys!$D:$D,$B243,Kosztorys!$I:$I,CONCATENATE("&lt;=30.09.",BM$10,""))-SUMIFS(Kosztorys!$F:$F,Kosztorys!$D:$D,$B243,Kosztorys!$I:$I,CONCATENATE("&lt;=30.06.",BM$10,"")))*0.25,"nic"),0)</f>
        <v/>
      </c>
      <c r="BN243" s="41">
        <f>IF($C243="OPEX - Koszt 1szt/rok",IF($M243="szt",SUMIFS(Kosztorys!$F:$F,Kosztorys!$D:$D,$B243,Kosztorys!$I:$I,CONCATENATE("&lt;01.01.",BN$10,""))+(SUMIFS(Kosztorys!$F:$F,Kosztorys!$D:$D,$B243,Kosztorys!$I:$I,CONCATENATE("&lt;=31.03.",BN$10,""))-SUMIFS(Kosztorys!$F:$F,Kosztorys!$D:$D,$B243,Kosztorys!$I:$I,CONCATENATE("&lt;=31.12.",BM$10,"")))*0.75+(SUMIFS(Kosztorys!$F:$F,Kosztorys!$D:$D,$B243,Kosztorys!$I:$I,CONCATENATE("&lt;=30.06.",BN$10,""))-SUMIFS(Kosztorys!$F:$F,Kosztorys!$D:$D,$B243,Kosztorys!$I:$I,CONCATENATE("&lt;=31.03.",BN$10,"")))*0.5+(SUMIFS(Kosztorys!$F:$F,Kosztorys!$D:$D,$B243,Kosztorys!$I:$I,CONCATENATE("&lt;=30.09.",BN$10,""))-SUMIFS(Kosztorys!$F:$F,Kosztorys!$D:$D,$B243,Kosztorys!$I:$I,CONCATENATE("&lt;=30.06.",BN$10,"")))*0.25,"nic"),0)</f>
        <v/>
      </c>
      <c r="BO243" s="41">
        <f>IF($C243="OPEX - Koszt 1szt/rok",IF($M243="szt",SUMIFS(Kosztorys!$F:$F,Kosztorys!$D:$D,$B243,Kosztorys!$I:$I,CONCATENATE("&lt;01.01.",BO$10,""))+(SUMIFS(Kosztorys!$F:$F,Kosztorys!$D:$D,$B243,Kosztorys!$I:$I,CONCATENATE("&lt;=31.03.",BO$10,""))-SUMIFS(Kosztorys!$F:$F,Kosztorys!$D:$D,$B243,Kosztorys!$I:$I,CONCATENATE("&lt;=31.12.",BN$10,"")))*0.75+(SUMIFS(Kosztorys!$F:$F,Kosztorys!$D:$D,$B243,Kosztorys!$I:$I,CONCATENATE("&lt;=30.06.",BO$10,""))-SUMIFS(Kosztorys!$F:$F,Kosztorys!$D:$D,$B243,Kosztorys!$I:$I,CONCATENATE("&lt;=31.03.",BO$10,"")))*0.5+(SUMIFS(Kosztorys!$F:$F,Kosztorys!$D:$D,$B243,Kosztorys!$I:$I,CONCATENATE("&lt;=30.09.",BO$10,""))-SUMIFS(Kosztorys!$F:$F,Kosztorys!$D:$D,$B243,Kosztorys!$I:$I,CONCATENATE("&lt;=30.06.",BO$10,"")))*0.25,"nic"),0)</f>
        <v/>
      </c>
      <c r="BP243" s="41">
        <f>IF($C243="OPEX - Koszt 1szt/rok",IF($M243="szt",SUMIFS(Kosztorys!$F:$F,Kosztorys!$D:$D,$B243,Kosztorys!$I:$I,CONCATENATE("&lt;01.01.",BP$10,""))+(SUMIFS(Kosztorys!$F:$F,Kosztorys!$D:$D,$B243,Kosztorys!$I:$I,CONCATENATE("&lt;=31.03.",BP$10,""))-SUMIFS(Kosztorys!$F:$F,Kosztorys!$D:$D,$B243,Kosztorys!$I:$I,CONCATENATE("&lt;=31.12.",BO$10,"")))*0.75+(SUMIFS(Kosztorys!$F:$F,Kosztorys!$D:$D,$B243,Kosztorys!$I:$I,CONCATENATE("&lt;=30.06.",BP$10,""))-SUMIFS(Kosztorys!$F:$F,Kosztorys!$D:$D,$B243,Kosztorys!$I:$I,CONCATENATE("&lt;=31.03.",BP$10,"")))*0.5+(SUMIFS(Kosztorys!$F:$F,Kosztorys!$D:$D,$B243,Kosztorys!$I:$I,CONCATENATE("&lt;=30.09.",BP$10,""))-SUMIFS(Kosztorys!$F:$F,Kosztorys!$D:$D,$B243,Kosztorys!$I:$I,CONCATENATE("&lt;=30.06.",BP$10,"")))*0.25,"nic"),0)</f>
        <v/>
      </c>
      <c r="BQ243" s="41">
        <f>IF($C243="OPEX - Koszt 1szt/rok",IF($M243="szt",SUMIFS(Kosztorys!$F:$F,Kosztorys!$D:$D,$B243,Kosztorys!$I:$I,CONCATENATE("&lt;01.01.",BQ$10,""))+(SUMIFS(Kosztorys!$F:$F,Kosztorys!$D:$D,$B243,Kosztorys!$I:$I,CONCATENATE("&lt;=31.03.",BQ$10,""))-SUMIFS(Kosztorys!$F:$F,Kosztorys!$D:$D,$B243,Kosztorys!$I:$I,CONCATENATE("&lt;=31.12.",BP$10,"")))*0.75+(SUMIFS(Kosztorys!$F:$F,Kosztorys!$D:$D,$B243,Kosztorys!$I:$I,CONCATENATE("&lt;=30.06.",BQ$10,""))-SUMIFS(Kosztorys!$F:$F,Kosztorys!$D:$D,$B243,Kosztorys!$I:$I,CONCATENATE("&lt;=31.03.",BQ$10,"")))*0.5+(SUMIFS(Kosztorys!$F:$F,Kosztorys!$D:$D,$B243,Kosztorys!$I:$I,CONCATENATE("&lt;=30.09.",BQ$10,""))-SUMIFS(Kosztorys!$F:$F,Kosztorys!$D:$D,$B243,Kosztorys!$I:$I,CONCATENATE("&lt;=30.06.",BQ$10,"")))*0.25,"nic"),0)</f>
        <v/>
      </c>
      <c r="BR243" s="41">
        <f>IF($C243="OPEX - Koszt 1szt/rok",IF($M243="szt",SUMIFS(Kosztorys!$F:$F,Kosztorys!$D:$D,$B243,Kosztorys!$I:$I,CONCATENATE("&lt;01.01.",BR$10,""))+(SUMIFS(Kosztorys!$F:$F,Kosztorys!$D:$D,$B243,Kosztorys!$I:$I,CONCATENATE("&lt;=31.03.",BR$10,""))-SUMIFS(Kosztorys!$F:$F,Kosztorys!$D:$D,$B243,Kosztorys!$I:$I,CONCATENATE("&lt;=31.12.",BQ$10,"")))*0.75+(SUMIFS(Kosztorys!$F:$F,Kosztorys!$D:$D,$B243,Kosztorys!$I:$I,CONCATENATE("&lt;=30.06.",BR$10,""))-SUMIFS(Kosztorys!$F:$F,Kosztorys!$D:$D,$B243,Kosztorys!$I:$I,CONCATENATE("&lt;=31.03.",BR$10,"")))*0.5+(SUMIFS(Kosztorys!$F:$F,Kosztorys!$D:$D,$B243,Kosztorys!$I:$I,CONCATENATE("&lt;=30.09.",BR$10,""))-SUMIFS(Kosztorys!$F:$F,Kosztorys!$D:$D,$B243,Kosztorys!$I:$I,CONCATENATE("&lt;=30.06.",BR$10,"")))*0.25,"nic"),0)</f>
        <v/>
      </c>
      <c r="BS243" s="41">
        <f>IF($C243="OPEX - Koszt 1szt/rok",IF($M243="szt",SUMIFS(Kosztorys!$F:$F,Kosztorys!$D:$D,$B243,Kosztorys!$I:$I,CONCATENATE("&lt;01.01.",BS$10,""))+(SUMIFS(Kosztorys!$F:$F,Kosztorys!$D:$D,$B243,Kosztorys!$I:$I,CONCATENATE("&lt;=31.03.",BS$10,""))-SUMIFS(Kosztorys!$F:$F,Kosztorys!$D:$D,$B243,Kosztorys!$I:$I,CONCATENATE("&lt;=31.12.",BR$10,"")))*0.75+(SUMIFS(Kosztorys!$F:$F,Kosztorys!$D:$D,$B243,Kosztorys!$I:$I,CONCATENATE("&lt;=30.06.",BS$10,""))-SUMIFS(Kosztorys!$F:$F,Kosztorys!$D:$D,$B243,Kosztorys!$I:$I,CONCATENATE("&lt;=31.03.",BS$10,"")))*0.5+(SUMIFS(Kosztorys!$F:$F,Kosztorys!$D:$D,$B243,Kosztorys!$I:$I,CONCATENATE("&lt;=30.09.",BS$10,""))-SUMIFS(Kosztorys!$F:$F,Kosztorys!$D:$D,$B243,Kosztorys!$I:$I,CONCATENATE("&lt;=30.06.",BS$10,"")))*0.25,"nic"),0)</f>
        <v/>
      </c>
      <c r="BT243" s="41">
        <f>IF($C243="OPEX - Koszt 1szt/rok",IF($M243="szt",SUMIFS(Kosztorys!$F:$F,Kosztorys!$D:$D,$B243,Kosztorys!$I:$I,CONCATENATE("&lt;01.01.",BT$10,""))+(SUMIFS(Kosztorys!$F:$F,Kosztorys!$D:$D,$B243,Kosztorys!$I:$I,CONCATENATE("&lt;=31.03.",BT$10,""))-SUMIFS(Kosztorys!$F:$F,Kosztorys!$D:$D,$B243,Kosztorys!$I:$I,CONCATENATE("&lt;=31.12.",BS$10,"")))*0.75+(SUMIFS(Kosztorys!$F:$F,Kosztorys!$D:$D,$B243,Kosztorys!$I:$I,CONCATENATE("&lt;=30.06.",BT$10,""))-SUMIFS(Kosztorys!$F:$F,Kosztorys!$D:$D,$B243,Kosztorys!$I:$I,CONCATENATE("&lt;=31.03.",BT$10,"")))*0.5+(SUMIFS(Kosztorys!$F:$F,Kosztorys!$D:$D,$B243,Kosztorys!$I:$I,CONCATENATE("&lt;=30.09.",BT$10,""))-SUMIFS(Kosztorys!$F:$F,Kosztorys!$D:$D,$B243,Kosztorys!$I:$I,CONCATENATE("&lt;=30.06.",BT$10,"")))*0.25,"nic"),0)</f>
        <v/>
      </c>
      <c r="BU243" s="41">
        <f>IF($C243="OPEX - Koszt 1szt/rok",IF($M243="szt",SUMIFS(Kosztorys!$F:$F,Kosztorys!$D:$D,$B243,Kosztorys!$I:$I,CONCATENATE("&lt;01.01.",BU$10,""))+(SUMIFS(Kosztorys!$F:$F,Kosztorys!$D:$D,$B243,Kosztorys!$I:$I,CONCATENATE("&lt;=31.03.",BU$10,""))-SUMIFS(Kosztorys!$F:$F,Kosztorys!$D:$D,$B243,Kosztorys!$I:$I,CONCATENATE("&lt;=31.12.",BT$10,"")))*0.75+(SUMIFS(Kosztorys!$F:$F,Kosztorys!$D:$D,$B243,Kosztorys!$I:$I,CONCATENATE("&lt;=30.06.",BU$10,""))-SUMIFS(Kosztorys!$F:$F,Kosztorys!$D:$D,$B243,Kosztorys!$I:$I,CONCATENATE("&lt;=31.03.",BU$10,"")))*0.5+(SUMIFS(Kosztorys!$F:$F,Kosztorys!$D:$D,$B243,Kosztorys!$I:$I,CONCATENATE("&lt;=30.09.",BU$10,""))-SUMIFS(Kosztorys!$F:$F,Kosztorys!$D:$D,$B243,Kosztorys!$I:$I,CONCATENATE("&lt;=30.06.",BU$10,"")))*0.25,"nic"),0)</f>
        <v/>
      </c>
      <c r="BV243" s="41">
        <f>IF($C243="OPEX - Koszt 1szt/rok",IF($M243="szt",SUMIFS(Kosztorys!$F:$F,Kosztorys!$D:$D,$B243,Kosztorys!$I:$I,CONCATENATE("&lt;01.01.",BV$10,""))+(SUMIFS(Kosztorys!$F:$F,Kosztorys!$D:$D,$B243,Kosztorys!$I:$I,CONCATENATE("&lt;=31.03.",BV$10,""))-SUMIFS(Kosztorys!$F:$F,Kosztorys!$D:$D,$B243,Kosztorys!$I:$I,CONCATENATE("&lt;=31.12.",BU$10,"")))*0.75+(SUMIFS(Kosztorys!$F:$F,Kosztorys!$D:$D,$B243,Kosztorys!$I:$I,CONCATENATE("&lt;=30.06.",BV$10,""))-SUMIFS(Kosztorys!$F:$F,Kosztorys!$D:$D,$B243,Kosztorys!$I:$I,CONCATENATE("&lt;=31.03.",BV$10,"")))*0.5+(SUMIFS(Kosztorys!$F:$F,Kosztorys!$D:$D,$B243,Kosztorys!$I:$I,CONCATENATE("&lt;=30.09.",BV$10,""))-SUMIFS(Kosztorys!$F:$F,Kosztorys!$D:$D,$B243,Kosztorys!$I:$I,CONCATENATE("&lt;=30.06.",BV$10,"")))*0.25,"nic"),0)</f>
        <v/>
      </c>
      <c r="BW243" s="41">
        <f>IF($C243="OPEX - Koszt 1szt/rok",IF($M243="szt",SUMIFS(Kosztorys!$F:$F,Kosztorys!$D:$D,$B243,Kosztorys!$I:$I,CONCATENATE("&lt;01.01.",BW$10,""))+(SUMIFS(Kosztorys!$F:$F,Kosztorys!$D:$D,$B243,Kosztorys!$I:$I,CONCATENATE("&lt;=31.03.",BW$10,""))-SUMIFS(Kosztorys!$F:$F,Kosztorys!$D:$D,$B243,Kosztorys!$I:$I,CONCATENATE("&lt;=31.12.",BV$10,"")))*0.75+(SUMIFS(Kosztorys!$F:$F,Kosztorys!$D:$D,$B243,Kosztorys!$I:$I,CONCATENATE("&lt;=30.06.",BW$10,""))-SUMIFS(Kosztorys!$F:$F,Kosztorys!$D:$D,$B243,Kosztorys!$I:$I,CONCATENATE("&lt;=31.03.",BW$10,"")))*0.5+(SUMIFS(Kosztorys!$F:$F,Kosztorys!$D:$D,$B243,Kosztorys!$I:$I,CONCATENATE("&lt;=30.09.",BW$10,""))-SUMIFS(Kosztorys!$F:$F,Kosztorys!$D:$D,$B243,Kosztorys!$I:$I,CONCATENATE("&lt;=30.06.",BW$10,"")))*0.25,"nic"),0)</f>
        <v/>
      </c>
      <c r="BX243" s="41">
        <f>IF(C243="OPEX - Koszt 1szt/rok",IF(MAX(BH243:BW243)=IF(ISERROR(VLOOKUP(B243,JB_tabela,MATCH(BX$9,JB_menu,0)-1,FALSE())),,VLOOKUP(B243,JB_tabela,MATCH(BX$9,JB_menu,0)-1,FALSE())),"OK","nie zgadza się liczba użytych JB"),"OK-ND")</f>
        <v/>
      </c>
      <c r="CB243" s="41">
        <f>IF($C243="OPEX - Długość 1m koszt/rok",IF($M243="m",SUMIFS(Kosztorys!$F:$F,Kosztorys!$D:$D,$B243,Kosztorys!$I:$I,CONCATENATE("&lt;01.01.",CB$10,""))+(SUMIFS(Kosztorys!$F:$F,Kosztorys!$D:$D,$B243,Kosztorys!$I:$I,CONCATENATE("&lt;=31.03.",CB$10,""))-SUMIFS(Kosztorys!$F:$F,Kosztorys!$D:$D,$B243,Kosztorys!$I:$I,CONCATENATE("&lt;=31.12.",CA$10,"")))*0.75+(SUMIFS(Kosztorys!$F:$F,Kosztorys!$D:$D,$B243,Kosztorys!$I:$I,CONCATENATE("&lt;=30.06.",CB$10,""))-SUMIFS(Kosztorys!$F:$F,Kosztorys!$D:$D,$B243,Kosztorys!$I:$I,CONCATENATE("&lt;=31.03.",CB$10,"")))*0.5+(SUMIFS(Kosztorys!$F:$F,Kosztorys!$D:$D,$B243,Kosztorys!$I:$I,CONCATENATE("&lt;=30.09.",CB$10,""))-SUMIFS(Kosztorys!$F:$F,Kosztorys!$D:$D,$B243,Kosztorys!$I:$I,CONCATENATE("&lt;=30.06.",CB$10,"")))*0.25,"nic"),0)</f>
        <v/>
      </c>
      <c r="CC243" s="41">
        <f>IF($C243="OPEX - Długość 1m koszt/rok",IF($M243="m",SUMIFS(Kosztorys!$F:$F,Kosztorys!$D:$D,$B243,Kosztorys!$I:$I,CONCATENATE("&lt;01.01.",CC$10,""))+(SUMIFS(Kosztorys!$F:$F,Kosztorys!$D:$D,$B243,Kosztorys!$I:$I,CONCATENATE("&lt;=31.03.",CC$10,""))-SUMIFS(Kosztorys!$F:$F,Kosztorys!$D:$D,$B243,Kosztorys!$I:$I,CONCATENATE("&lt;=31.12.",CB$10,"")))*0.75+(SUMIFS(Kosztorys!$F:$F,Kosztorys!$D:$D,$B243,Kosztorys!$I:$I,CONCATENATE("&lt;=30.06.",CC$10,""))-SUMIFS(Kosztorys!$F:$F,Kosztorys!$D:$D,$B243,Kosztorys!$I:$I,CONCATENATE("&lt;=31.03.",CC$10,"")))*0.5+(SUMIFS(Kosztorys!$F:$F,Kosztorys!$D:$D,$B243,Kosztorys!$I:$I,CONCATENATE("&lt;=30.09.",CC$10,""))-SUMIFS(Kosztorys!$F:$F,Kosztorys!$D:$D,$B243,Kosztorys!$I:$I,CONCATENATE("&lt;=30.06.",CC$10,"")))*0.25,"nic"),0)</f>
        <v/>
      </c>
      <c r="CD243" s="41">
        <f>IF($C243="OPEX - Długość 1m koszt/rok",IF($M243="m",SUMIFS(Kosztorys!$F:$F,Kosztorys!$D:$D,$B243,Kosztorys!$I:$I,CONCATENATE("&lt;01.01.",CD$10,""))+(SUMIFS(Kosztorys!$F:$F,Kosztorys!$D:$D,$B243,Kosztorys!$I:$I,CONCATENATE("&lt;=31.03.",CD$10,""))-SUMIFS(Kosztorys!$F:$F,Kosztorys!$D:$D,$B243,Kosztorys!$I:$I,CONCATENATE("&lt;=31.12.",CC$10,"")))*0.75+(SUMIFS(Kosztorys!$F:$F,Kosztorys!$D:$D,$B243,Kosztorys!$I:$I,CONCATENATE("&lt;=30.06.",CD$10,""))-SUMIFS(Kosztorys!$F:$F,Kosztorys!$D:$D,$B243,Kosztorys!$I:$I,CONCATENATE("&lt;=31.03.",CD$10,"")))*0.5+(SUMIFS(Kosztorys!$F:$F,Kosztorys!$D:$D,$B243,Kosztorys!$I:$I,CONCATENATE("&lt;=30.09.",CD$10,""))-SUMIFS(Kosztorys!$F:$F,Kosztorys!$D:$D,$B243,Kosztorys!$I:$I,CONCATENATE("&lt;=30.06.",CD$10,"")))*0.25,"nic"),0)</f>
        <v/>
      </c>
      <c r="CE243" s="41">
        <f>IF($C243="OPEX - Długość 1m koszt/rok",IF($M243="m",SUMIFS(Kosztorys!$F:$F,Kosztorys!$D:$D,$B243,Kosztorys!$I:$I,CONCATENATE("&lt;01.01.",CE$10,""))+(SUMIFS(Kosztorys!$F:$F,Kosztorys!$D:$D,$B243,Kosztorys!$I:$I,CONCATENATE("&lt;=31.03.",CE$10,""))-SUMIFS(Kosztorys!$F:$F,Kosztorys!$D:$D,$B243,Kosztorys!$I:$I,CONCATENATE("&lt;=31.12.",CD$10,"")))*0.75+(SUMIFS(Kosztorys!$F:$F,Kosztorys!$D:$D,$B243,Kosztorys!$I:$I,CONCATENATE("&lt;=30.06.",CE$10,""))-SUMIFS(Kosztorys!$F:$F,Kosztorys!$D:$D,$B243,Kosztorys!$I:$I,CONCATENATE("&lt;=31.03.",CE$10,"")))*0.5+(SUMIFS(Kosztorys!$F:$F,Kosztorys!$D:$D,$B243,Kosztorys!$I:$I,CONCATENATE("&lt;=30.09.",CE$10,""))-SUMIFS(Kosztorys!$F:$F,Kosztorys!$D:$D,$B243,Kosztorys!$I:$I,CONCATENATE("&lt;=30.06.",CE$10,"")))*0.25,"nic"),0)</f>
        <v/>
      </c>
      <c r="CF243" s="41">
        <f>IF($C243="OPEX - Długość 1m koszt/rok",IF($M243="m",SUMIFS(Kosztorys!$F:$F,Kosztorys!$D:$D,$B243,Kosztorys!$I:$I,CONCATENATE("&lt;01.01.",CF$10,""))+(SUMIFS(Kosztorys!$F:$F,Kosztorys!$D:$D,$B243,Kosztorys!$I:$I,CONCATENATE("&lt;=31.03.",CF$10,""))-SUMIFS(Kosztorys!$F:$F,Kosztorys!$D:$D,$B243,Kosztorys!$I:$I,CONCATENATE("&lt;=31.12.",CE$10,"")))*0.75+(SUMIFS(Kosztorys!$F:$F,Kosztorys!$D:$D,$B243,Kosztorys!$I:$I,CONCATENATE("&lt;=30.06.",CF$10,""))-SUMIFS(Kosztorys!$F:$F,Kosztorys!$D:$D,$B243,Kosztorys!$I:$I,CONCATENATE("&lt;=31.03.",CF$10,"")))*0.5+(SUMIFS(Kosztorys!$F:$F,Kosztorys!$D:$D,$B243,Kosztorys!$I:$I,CONCATENATE("&lt;=30.09.",CF$10,""))-SUMIFS(Kosztorys!$F:$F,Kosztorys!$D:$D,$B243,Kosztorys!$I:$I,CONCATENATE("&lt;=30.06.",CF$10,"")))*0.25,"nic"),0)</f>
        <v/>
      </c>
      <c r="CG243" s="41">
        <f>IF($C243="OPEX - Długość 1m koszt/rok",IF($M243="m",SUMIFS(Kosztorys!$F:$F,Kosztorys!$D:$D,$B243,Kosztorys!$I:$I,CONCATENATE("&lt;01.01.",CG$10,""))+(SUMIFS(Kosztorys!$F:$F,Kosztorys!$D:$D,$B243,Kosztorys!$I:$I,CONCATENATE("&lt;=31.03.",CG$10,""))-SUMIFS(Kosztorys!$F:$F,Kosztorys!$D:$D,$B243,Kosztorys!$I:$I,CONCATENATE("&lt;=31.12.",CF$10,"")))*0.75+(SUMIFS(Kosztorys!$F:$F,Kosztorys!$D:$D,$B243,Kosztorys!$I:$I,CONCATENATE("&lt;=30.06.",CG$10,""))-SUMIFS(Kosztorys!$F:$F,Kosztorys!$D:$D,$B243,Kosztorys!$I:$I,CONCATENATE("&lt;=31.03.",CG$10,"")))*0.5+(SUMIFS(Kosztorys!$F:$F,Kosztorys!$D:$D,$B243,Kosztorys!$I:$I,CONCATENATE("&lt;=30.09.",CG$10,""))-SUMIFS(Kosztorys!$F:$F,Kosztorys!$D:$D,$B243,Kosztorys!$I:$I,CONCATENATE("&lt;=30.06.",CG$10,"")))*0.25,"nic"),0)</f>
        <v/>
      </c>
      <c r="CH243" s="41">
        <f>IF($C243="OPEX - Długość 1m koszt/rok",IF($M243="m",SUMIFS(Kosztorys!$F:$F,Kosztorys!$D:$D,$B243,Kosztorys!$I:$I,CONCATENATE("&lt;01.01.",CH$10,""))+(SUMIFS(Kosztorys!$F:$F,Kosztorys!$D:$D,$B243,Kosztorys!$I:$I,CONCATENATE("&lt;=31.03.",CH$10,""))-SUMIFS(Kosztorys!$F:$F,Kosztorys!$D:$D,$B243,Kosztorys!$I:$I,CONCATENATE("&lt;=31.12.",CG$10,"")))*0.75+(SUMIFS(Kosztorys!$F:$F,Kosztorys!$D:$D,$B243,Kosztorys!$I:$I,CONCATENATE("&lt;=30.06.",CH$10,""))-SUMIFS(Kosztorys!$F:$F,Kosztorys!$D:$D,$B243,Kosztorys!$I:$I,CONCATENATE("&lt;=31.03.",CH$10,"")))*0.5+(SUMIFS(Kosztorys!$F:$F,Kosztorys!$D:$D,$B243,Kosztorys!$I:$I,CONCATENATE("&lt;=30.09.",CH$10,""))-SUMIFS(Kosztorys!$F:$F,Kosztorys!$D:$D,$B243,Kosztorys!$I:$I,CONCATENATE("&lt;=30.06.",CH$10,"")))*0.25,"nic"),0)</f>
        <v/>
      </c>
      <c r="CI243" s="41">
        <f>IF($C243="OPEX - Długość 1m koszt/rok",IF($M243="m",SUMIFS(Kosztorys!$F:$F,Kosztorys!$D:$D,$B243,Kosztorys!$I:$I,CONCATENATE("&lt;01.01.",CI$10,""))+(SUMIFS(Kosztorys!$F:$F,Kosztorys!$D:$D,$B243,Kosztorys!$I:$I,CONCATENATE("&lt;=31.03.",CI$10,""))-SUMIFS(Kosztorys!$F:$F,Kosztorys!$D:$D,$B243,Kosztorys!$I:$I,CONCATENATE("&lt;=31.12.",CH$10,"")))*0.75+(SUMIFS(Kosztorys!$F:$F,Kosztorys!$D:$D,$B243,Kosztorys!$I:$I,CONCATENATE("&lt;=30.06.",CI$10,""))-SUMIFS(Kosztorys!$F:$F,Kosztorys!$D:$D,$B243,Kosztorys!$I:$I,CONCATENATE("&lt;=31.03.",CI$10,"")))*0.5+(SUMIFS(Kosztorys!$F:$F,Kosztorys!$D:$D,$B243,Kosztorys!$I:$I,CONCATENATE("&lt;=30.09.",CI$10,""))-SUMIFS(Kosztorys!$F:$F,Kosztorys!$D:$D,$B243,Kosztorys!$I:$I,CONCATENATE("&lt;=30.06.",CI$10,"")))*0.25,"nic"),0)</f>
        <v/>
      </c>
      <c r="CJ243" s="41">
        <f>IF($C243="OPEX - Długość 1m koszt/rok",IF($M243="m",SUMIFS(Kosztorys!$F:$F,Kosztorys!$D:$D,$B243,Kosztorys!$I:$I,CONCATENATE("&lt;01.01.",CJ$10,""))+(SUMIFS(Kosztorys!$F:$F,Kosztorys!$D:$D,$B243,Kosztorys!$I:$I,CONCATENATE("&lt;=31.03.",CJ$10,""))-SUMIFS(Kosztorys!$F:$F,Kosztorys!$D:$D,$B243,Kosztorys!$I:$I,CONCATENATE("&lt;=31.12.",CI$10,"")))*0.75+(SUMIFS(Kosztorys!$F:$F,Kosztorys!$D:$D,$B243,Kosztorys!$I:$I,CONCATENATE("&lt;=30.06.",CJ$10,""))-SUMIFS(Kosztorys!$F:$F,Kosztorys!$D:$D,$B243,Kosztorys!$I:$I,CONCATENATE("&lt;=31.03.",CJ$10,"")))*0.5+(SUMIFS(Kosztorys!$F:$F,Kosztorys!$D:$D,$B243,Kosztorys!$I:$I,CONCATENATE("&lt;=30.09.",CJ$10,""))-SUMIFS(Kosztorys!$F:$F,Kosztorys!$D:$D,$B243,Kosztorys!$I:$I,CONCATENATE("&lt;=30.06.",CJ$10,"")))*0.25,"nic"),0)</f>
        <v/>
      </c>
      <c r="CK243" s="41">
        <f>IF($C243="OPEX - Długość 1m koszt/rok",IF($M243="m",SUMIFS(Kosztorys!$F:$F,Kosztorys!$D:$D,$B243,Kosztorys!$I:$I,CONCATENATE("&lt;01.01.",CK$10,""))+(SUMIFS(Kosztorys!$F:$F,Kosztorys!$D:$D,$B243,Kosztorys!$I:$I,CONCATENATE("&lt;=31.03.",CK$10,""))-SUMIFS(Kosztorys!$F:$F,Kosztorys!$D:$D,$B243,Kosztorys!$I:$I,CONCATENATE("&lt;=31.12.",CJ$10,"")))*0.75+(SUMIFS(Kosztorys!$F:$F,Kosztorys!$D:$D,$B243,Kosztorys!$I:$I,CONCATENATE("&lt;=30.06.",CK$10,""))-SUMIFS(Kosztorys!$F:$F,Kosztorys!$D:$D,$B243,Kosztorys!$I:$I,CONCATENATE("&lt;=31.03.",CK$10,"")))*0.5+(SUMIFS(Kosztorys!$F:$F,Kosztorys!$D:$D,$B243,Kosztorys!$I:$I,CONCATENATE("&lt;=30.09.",CK$10,""))-SUMIFS(Kosztorys!$F:$F,Kosztorys!$D:$D,$B243,Kosztorys!$I:$I,CONCATENATE("&lt;=30.06.",CK$10,"")))*0.25,"nic"),0)</f>
        <v/>
      </c>
      <c r="CL243" s="41">
        <f>IF($C243="OPEX - Długość 1m koszt/rok",IF($M243="m",SUMIFS(Kosztorys!$F:$F,Kosztorys!$D:$D,$B243,Kosztorys!$I:$I,CONCATENATE("&lt;01.01.",CL$10,""))+(SUMIFS(Kosztorys!$F:$F,Kosztorys!$D:$D,$B243,Kosztorys!$I:$I,CONCATENATE("&lt;=31.03.",CL$10,""))-SUMIFS(Kosztorys!$F:$F,Kosztorys!$D:$D,$B243,Kosztorys!$I:$I,CONCATENATE("&lt;=31.12.",CK$10,"")))*0.75+(SUMIFS(Kosztorys!$F:$F,Kosztorys!$D:$D,$B243,Kosztorys!$I:$I,CONCATENATE("&lt;=30.06.",CL$10,""))-SUMIFS(Kosztorys!$F:$F,Kosztorys!$D:$D,$B243,Kosztorys!$I:$I,CONCATENATE("&lt;=31.03.",CL$10,"")))*0.5+(SUMIFS(Kosztorys!$F:$F,Kosztorys!$D:$D,$B243,Kosztorys!$I:$I,CONCATENATE("&lt;=30.09.",CL$10,""))-SUMIFS(Kosztorys!$F:$F,Kosztorys!$D:$D,$B243,Kosztorys!$I:$I,CONCATENATE("&lt;=30.06.",CL$10,"")))*0.25,"nic"),0)</f>
        <v/>
      </c>
      <c r="CM243" s="41">
        <f>IF($C243="OPEX - Długość 1m koszt/rok",IF($M243="m",SUMIFS(Kosztorys!$F:$F,Kosztorys!$D:$D,$B243,Kosztorys!$I:$I,CONCATENATE("&lt;01.01.",CM$10,""))+(SUMIFS(Kosztorys!$F:$F,Kosztorys!$D:$D,$B243,Kosztorys!$I:$I,CONCATENATE("&lt;=31.03.",CM$10,""))-SUMIFS(Kosztorys!$F:$F,Kosztorys!$D:$D,$B243,Kosztorys!$I:$I,CONCATENATE("&lt;=31.12.",CL$10,"")))*0.75+(SUMIFS(Kosztorys!$F:$F,Kosztorys!$D:$D,$B243,Kosztorys!$I:$I,CONCATENATE("&lt;=30.06.",CM$10,""))-SUMIFS(Kosztorys!$F:$F,Kosztorys!$D:$D,$B243,Kosztorys!$I:$I,CONCATENATE("&lt;=31.03.",CM$10,"")))*0.5+(SUMIFS(Kosztorys!$F:$F,Kosztorys!$D:$D,$B243,Kosztorys!$I:$I,CONCATENATE("&lt;=30.09.",CM$10,""))-SUMIFS(Kosztorys!$F:$F,Kosztorys!$D:$D,$B243,Kosztorys!$I:$I,CONCATENATE("&lt;=30.06.",CM$10,"")))*0.25,"nic"),0)</f>
        <v/>
      </c>
      <c r="CN243" s="41">
        <f>IF($C243="OPEX - Długość 1m koszt/rok",IF($M243="m",SUMIFS(Kosztorys!$F:$F,Kosztorys!$D:$D,$B243,Kosztorys!$I:$I,CONCATENATE("&lt;01.01.",CN$10,""))+(SUMIFS(Kosztorys!$F:$F,Kosztorys!$D:$D,$B243,Kosztorys!$I:$I,CONCATENATE("&lt;=31.03.",CN$10,""))-SUMIFS(Kosztorys!$F:$F,Kosztorys!$D:$D,$B243,Kosztorys!$I:$I,CONCATENATE("&lt;=31.12.",CM$10,"")))*0.75+(SUMIFS(Kosztorys!$F:$F,Kosztorys!$D:$D,$B243,Kosztorys!$I:$I,CONCATENATE("&lt;=30.06.",CN$10,""))-SUMIFS(Kosztorys!$F:$F,Kosztorys!$D:$D,$B243,Kosztorys!$I:$I,CONCATENATE("&lt;=31.03.",CN$10,"")))*0.5+(SUMIFS(Kosztorys!$F:$F,Kosztorys!$D:$D,$B243,Kosztorys!$I:$I,CONCATENATE("&lt;=30.09.",CN$10,""))-SUMIFS(Kosztorys!$F:$F,Kosztorys!$D:$D,$B243,Kosztorys!$I:$I,CONCATENATE("&lt;=30.06.",CN$10,"")))*0.25,"nic"),0)</f>
        <v/>
      </c>
      <c r="CO243" s="41">
        <f>IF($C243="OPEX - Długość 1m koszt/rok",IF($M243="m",SUMIFS(Kosztorys!$F:$F,Kosztorys!$D:$D,$B243,Kosztorys!$I:$I,CONCATENATE("&lt;01.01.",CO$10,""))+(SUMIFS(Kosztorys!$F:$F,Kosztorys!$D:$D,$B243,Kosztorys!$I:$I,CONCATENATE("&lt;=31.03.",CO$10,""))-SUMIFS(Kosztorys!$F:$F,Kosztorys!$D:$D,$B243,Kosztorys!$I:$I,CONCATENATE("&lt;=31.12.",CN$10,"")))*0.75+(SUMIFS(Kosztorys!$F:$F,Kosztorys!$D:$D,$B243,Kosztorys!$I:$I,CONCATENATE("&lt;=30.06.",CO$10,""))-SUMIFS(Kosztorys!$F:$F,Kosztorys!$D:$D,$B243,Kosztorys!$I:$I,CONCATENATE("&lt;=31.03.",CO$10,"")))*0.5+(SUMIFS(Kosztorys!$F:$F,Kosztorys!$D:$D,$B243,Kosztorys!$I:$I,CONCATENATE("&lt;=30.09.",CO$10,""))-SUMIFS(Kosztorys!$F:$F,Kosztorys!$D:$D,$B243,Kosztorys!$I:$I,CONCATENATE("&lt;=30.06.",CO$10,"")))*0.25,"nic"),0)</f>
        <v/>
      </c>
      <c r="CP243" s="41">
        <f>IF($C243="OPEX - Długość 1m koszt/rok",IF($M243="m",SUMIFS(Kosztorys!$F:$F,Kosztorys!$D:$D,$B243,Kosztorys!$I:$I,CONCATENATE("&lt;01.01.",CP$10,""))+(SUMIFS(Kosztorys!$F:$F,Kosztorys!$D:$D,$B243,Kosztorys!$I:$I,CONCATENATE("&lt;=31.03.",CP$10,""))-SUMIFS(Kosztorys!$F:$F,Kosztorys!$D:$D,$B243,Kosztorys!$I:$I,CONCATENATE("&lt;=31.12.",CO$10,"")))*0.75+(SUMIFS(Kosztorys!$F:$F,Kosztorys!$D:$D,$B243,Kosztorys!$I:$I,CONCATENATE("&lt;=30.06.",CP$10,""))-SUMIFS(Kosztorys!$F:$F,Kosztorys!$D:$D,$B243,Kosztorys!$I:$I,CONCATENATE("&lt;=31.03.",CP$10,"")))*0.5+(SUMIFS(Kosztorys!$F:$F,Kosztorys!$D:$D,$B243,Kosztorys!$I:$I,CONCATENATE("&lt;=30.09.",CP$10,""))-SUMIFS(Kosztorys!$F:$F,Kosztorys!$D:$D,$B243,Kosztorys!$I:$I,CONCATENATE("&lt;=30.06.",CP$10,"")))*0.25,"nic"),0)</f>
        <v/>
      </c>
      <c r="CQ243" s="41">
        <f>IF($C243="OPEX - Długość 1m koszt/rok",IF($M243="m",SUMIFS(Kosztorys!$F:$F,Kosztorys!$D:$D,$B243,Kosztorys!$I:$I,CONCATENATE("&lt;01.01.",CQ$10,""))+(SUMIFS(Kosztorys!$F:$F,Kosztorys!$D:$D,$B243,Kosztorys!$I:$I,CONCATENATE("&lt;=31.03.",CQ$10,""))-SUMIFS(Kosztorys!$F:$F,Kosztorys!$D:$D,$B243,Kosztorys!$I:$I,CONCATENATE("&lt;=31.12.",CP$10,"")))*0.75+(SUMIFS(Kosztorys!$F:$F,Kosztorys!$D:$D,$B243,Kosztorys!$I:$I,CONCATENATE("&lt;=30.06.",CQ$10,""))-SUMIFS(Kosztorys!$F:$F,Kosztorys!$D:$D,$B243,Kosztorys!$I:$I,CONCATENATE("&lt;=31.03.",CQ$10,"")))*0.5+(SUMIFS(Kosztorys!$F:$F,Kosztorys!$D:$D,$B243,Kosztorys!$I:$I,CONCATENATE("&lt;=30.09.",CQ$10,""))-SUMIFS(Kosztorys!$F:$F,Kosztorys!$D:$D,$B243,Kosztorys!$I:$I,CONCATENATE("&lt;=30.06.",CQ$10,"")))*0.25,"nic"),0)</f>
        <v/>
      </c>
      <c r="CR243" s="41">
        <f>IF(C243="OPEX - Długość 1m koszt/rok",IF(MAX(CB243:CQ243)=IF(ISERROR(VLOOKUP(B243,JB_tabela,MATCH(CR$9,JB_menu,0)-1,FALSE())),,VLOOKUP(B243,JB_tabela,MATCH(CR$9,JB_menu,0)-1,FALSE())),"OK","nie zgadza się liczba użytych JB"),"OK-ND")</f>
        <v/>
      </c>
      <c r="CS243" s="41">
        <f>IFERROR(VLOOKUP($C243,$CY$2:$CZ$7,2,FALSE()),"ERROR")</f>
        <v/>
      </c>
      <c r="CV243" s="41">
        <f>$Q243</f>
        <v/>
      </c>
      <c r="CW243" s="41">
        <f>$R243</f>
        <v/>
      </c>
      <c r="CX243" s="41">
        <f>$S243</f>
        <v/>
      </c>
      <c r="CY243" s="41">
        <f>ROUND(IF(LEFT($C243,4)="CAPE",ROUND($E243*$H243,2)*OFFSET(T243,0,$CS243),0),2)</f>
        <v/>
      </c>
      <c r="CZ243" s="41">
        <f>ROUND(IF(LEFT($C243,4)="CAPE",ROUND($E243*$H243,2)*OFFSET(U243,0,$CS243),0),2)</f>
        <v/>
      </c>
      <c r="DA243" s="41">
        <f>ROUND(IF(LEFT($C243,4)="CAPE",ROUND($E243*$H243,2)*OFFSET(V243,0,$CS243),0),2)</f>
        <v/>
      </c>
      <c r="DB243" s="41">
        <f>ROUND(IF(LEFT($C243,4)="CAPE",ROUND($E243*$H243,2)*OFFSET(W243,0,$CS243),0),2)</f>
        <v/>
      </c>
      <c r="DC243" s="41">
        <f>ROUND(IF(LEFT($C243,4)="CAPE",ROUND($E243*$H243,2)*OFFSET(X243,0,$CS243),0),2)</f>
        <v/>
      </c>
      <c r="DD243" s="41">
        <f>ROUND(IF(LEFT($C243,4)="CAPE",ROUND($E243*$H243,2)*OFFSET(Y243,0,$CS243),0),2)</f>
        <v/>
      </c>
      <c r="DE243" s="41">
        <f>ROUND(IF(LEFT($C243,4)="CAPE",ROUND($E243*$H243,2)*OFFSET(Z243,0,$CS243),0),2)</f>
        <v/>
      </c>
      <c r="DF243" s="41">
        <f>ROUND(IF(LEFT($C243,4)="CAPE",ROUND($E243*$H243,2)*OFFSET(AA243,0,$CS243),0),2)</f>
        <v/>
      </c>
      <c r="DG243" s="41">
        <f>ROUND(IF(LEFT($C243,4)="CAPE",ROUND($E243*$H243,2)*OFFSET(AB243,0,$CS243),0),2)</f>
        <v/>
      </c>
      <c r="DH243" s="41">
        <f>ROUND(IF(LEFT($C243,4)="CAPE",ROUND($E243*$H243,2)*OFFSET(AC243,0,$CS243),0),2)</f>
        <v/>
      </c>
      <c r="DI243" s="41">
        <f>ROUND(IF(LEFT($C243,4)="CAPE",ROUND($E243*$H243,2)*OFFSET(AD243,0,$CS243),0),2)</f>
        <v/>
      </c>
      <c r="DJ243" s="41">
        <f>ROUND(IF(LEFT($C243,4)="CAPE",ROUND($E243*$H243,2)*OFFSET(AE243,0,$CS243),0),2)</f>
        <v/>
      </c>
      <c r="DK243" s="41">
        <f>ROUND(IF(LEFT($C243,4)="CAPE",ROUND($E243*$H243,2)*OFFSET(AF243,0,$CS243),0),2)</f>
        <v/>
      </c>
      <c r="DL243" s="41">
        <f>ROUND(IF(LEFT($C243,4)="CAPE",ROUND($E243*$H243,2)*OFFSET(AG243,0,$CS243),0),2)</f>
        <v/>
      </c>
      <c r="DM243" s="41">
        <f>ROUND(IF(LEFT($C243,4)="CAPE",ROUND($E243*$H243,2)*OFFSET(AH243,0,$CS243),0),2)</f>
        <v/>
      </c>
      <c r="DN243" s="41">
        <f>ROUND(IF(LEFT($C243,4)="CAPE",ROUND($E243*$H243,2)*OFFSET(AI243,0,$CS243),0),2)</f>
        <v/>
      </c>
      <c r="DP243" s="41">
        <f>$Q243</f>
        <v/>
      </c>
      <c r="DQ243" s="41">
        <f>$R243</f>
        <v/>
      </c>
      <c r="DR243" s="41">
        <f>$S243</f>
        <v/>
      </c>
      <c r="DS243" s="41">
        <f>ROUND(IF(LEFT($C243,4)="OPEX",$E243*$H243*OFFSET($T243,0,$CS243),0),2)</f>
        <v/>
      </c>
      <c r="DT243" s="41">
        <f>ROUND(IF(LEFT($C243,4)="OPEX",$E243*$H243*OFFSET($U243,0,$CS243),0),2)</f>
        <v/>
      </c>
      <c r="DU243" s="41">
        <f>ROUND(IF(LEFT($C243,4)="OPEX",$E243*$H243*OFFSET($V243,0,$CS243),0),2)</f>
        <v/>
      </c>
      <c r="DV243" s="41">
        <f>ROUND(IF(LEFT($C243,4)="OPEX",$E243*$H243*OFFSET($W243,0,$CS243),0),2)</f>
        <v/>
      </c>
      <c r="DW243" s="41">
        <f>ROUND(IF(LEFT($C243,4)="OPEX",$E243*$H243*OFFSET($X243,0,$CS243),0),2)</f>
        <v/>
      </c>
      <c r="DX243" s="41">
        <f>ROUND(IF(LEFT($C243,4)="OPEX",$E243*$H243*OFFSET($Y243,0,$CS243),0),2)</f>
        <v/>
      </c>
      <c r="DY243" s="41">
        <f>ROUND(IF(LEFT($C243,4)="OPEX",$E243*$H243*OFFSET($Z243,0,$CS243),0),2)</f>
        <v/>
      </c>
      <c r="DZ243" s="41">
        <f>ROUND(IF(LEFT($C243,4)="OPEX",$E243*$H243*OFFSET($AA243,0,$CS243),0),2)</f>
        <v/>
      </c>
      <c r="EA243" s="41">
        <f>ROUND(IF(LEFT($C243,4)="OPEX",$E243*$H243*OFFSET($AB243,0,$CS243),0),2)</f>
        <v/>
      </c>
      <c r="EB243" s="41">
        <f>ROUND(IF(LEFT($C243,4)="OPEX",$E243*$H243*OFFSET($AC243,0,$CS243),0),2)</f>
        <v/>
      </c>
      <c r="EC243" s="41">
        <f>ROUND(IF(LEFT($C243,4)="OPEX",$E243*$H243*OFFSET($AD243,0,$CS243),0),2)</f>
        <v/>
      </c>
      <c r="ED243" s="41">
        <f>ROUND(IF(LEFT($C243,4)="OPEX",$E243*$H243*OFFSET($AE243,0,$CS243),0),2)</f>
        <v/>
      </c>
      <c r="EE243" s="41">
        <f>ROUND(IF(LEFT($C243,4)="OPEX",$E243*$H243*OFFSET($AF243,0,$CS243),0),2)</f>
        <v/>
      </c>
      <c r="EF243" s="41">
        <f>ROUND(IF(LEFT($C243,4)="OPEX",$E243*$H243*OFFSET($AG243,0,$CS243),0),2)</f>
        <v/>
      </c>
      <c r="EG243" s="41">
        <f>ROUND(IF(LEFT($C243,4)="OPEX",$E243*$H243*OFFSET($AH243,0,$CS243),0),2)</f>
        <v/>
      </c>
      <c r="EH243" s="41">
        <f>ROUND(IF(LEFT($C243,4)="OPEX",$E243*$H243*OFFSET($AI243,0,$CS243),0),2)</f>
        <v/>
      </c>
      <c r="EJ243" s="41">
        <f>$Q243</f>
        <v/>
      </c>
      <c r="EK243" s="41">
        <f>$R243</f>
        <v/>
      </c>
      <c r="EL243" s="41">
        <f>$S243</f>
        <v/>
      </c>
      <c r="EM243" s="41">
        <f>ROUND($D243*$CY243,2)</f>
        <v/>
      </c>
      <c r="EN243" s="41">
        <f>ROUND($D243*$CZ243,2)</f>
        <v/>
      </c>
      <c r="EO243" s="41">
        <f>ROUND($D243*$DA243,2)</f>
        <v/>
      </c>
      <c r="EP243" s="41">
        <f>ROUND($D243*$DB243,2)</f>
        <v/>
      </c>
      <c r="EQ243" s="41">
        <f>ROUND($D243*$DC243,2)</f>
        <v/>
      </c>
      <c r="ER243" s="41">
        <f>ROUND($D243*$DD243,2)</f>
        <v/>
      </c>
      <c r="ES243" s="41">
        <f>ROUND($D243*$DE243,2)</f>
        <v/>
      </c>
      <c r="ET243" s="41">
        <f>ROUND($D243*$DF243,2)</f>
        <v/>
      </c>
      <c r="EU243" s="41">
        <f>ROUND($D243*$DG243,2)</f>
        <v/>
      </c>
      <c r="EV243" s="41">
        <f>ROUND($D243*$DH243,2)</f>
        <v/>
      </c>
      <c r="EW243" s="41">
        <f>ROUND($D243*$DI243,2)</f>
        <v/>
      </c>
      <c r="EX243" s="41">
        <f>ROUND($D243*$DJ243,2)</f>
        <v/>
      </c>
      <c r="EY243" s="41">
        <f>ROUND($D243*$DK243,2)</f>
        <v/>
      </c>
      <c r="EZ243" s="41">
        <f>ROUND($D243*$DL243,2)</f>
        <v/>
      </c>
      <c r="FA243" s="41">
        <f>ROUND($D243*$DM243,2)</f>
        <v/>
      </c>
      <c r="FB243" s="41">
        <f>ROUND($D243*$DN243,2)</f>
        <v/>
      </c>
      <c r="FG243" s="41">
        <f>ROUND(IF(LEFT($C243,4)="CAPE",SUM($CY243:CY243 )/$P243,0),2)</f>
        <v/>
      </c>
      <c r="FH243" s="41">
        <f>ROUND(IF(LEFT($C243,4)="CAPE",SUM($CY243:CZ243 )/$P243,0),2)</f>
        <v/>
      </c>
      <c r="FI243" s="41">
        <f>ROUND(IF(LEFT($C243,4)="CAPE",SUM($CY243:DA243 )/$P243,0),2)</f>
        <v/>
      </c>
      <c r="FJ243" s="41">
        <f>ROUND(IF(LEFT($C243,4)="CAPE",SUM($CY243:DB243 )/$P243,0),2)</f>
        <v/>
      </c>
      <c r="FK243" s="41">
        <f>ROUND(IF(LEFT($C243,4)="CAPE",SUM($CY243:DC243 )/$P243,0),2)</f>
        <v/>
      </c>
      <c r="FL243" s="41">
        <f>ROUND(IF(LEFT($C243,4)="CAPE",SUM($CY243:DD243 )/$P243,0),2)</f>
        <v/>
      </c>
      <c r="FM243" s="41">
        <f>ROUND(IF(LEFT($C243,4)="CAPE",SUM($CY243:DE243 )/$P243,0),2)</f>
        <v/>
      </c>
      <c r="FN243" s="41">
        <f>ROUND(IF(LEFT($C243,4)="CAPE",SUM($CY243:DF243 )/$P243,0),2)</f>
        <v/>
      </c>
      <c r="FO243" s="41">
        <f>ROUND(IF(LEFT($C243,4)="CAPE",SUM($CY243:DG243 )/$P243,0),2)</f>
        <v/>
      </c>
      <c r="FP243" s="41">
        <f>ROUND(IF(LEFT($C243,4)="CAPE",SUM($CY243:DH243 )/$P243,0),2)</f>
        <v/>
      </c>
      <c r="FQ243" s="41">
        <f>ROUND(IF(LEFT($C243,4)="CAPE",SUM($CY243:DI243 )/$P243,0),2)</f>
        <v/>
      </c>
      <c r="FR243" s="41">
        <f>ROUND(IF(LEFT($C243,4)="CAPE",SUM($CY243:DJ243 )/$P243,0),2)</f>
        <v/>
      </c>
      <c r="FS243" s="41">
        <f>ROUND(IF(LEFT($C243,4)="CAPE",SUM($CY243:DK243 )/$P243,0),2)</f>
        <v/>
      </c>
      <c r="FT243" s="41">
        <f>ROUND(IF(LEFT($C243,4)="CAPE",SUM($CY243:DL243 )/$P243,0),2)</f>
        <v/>
      </c>
      <c r="FU243" s="41">
        <f>ROUND(IF(LEFT($C243,4)="CAPE",SUM($CY243:DM243 )/$P243,0),2)</f>
        <v/>
      </c>
      <c r="FV243" s="41">
        <f>ROUND(IF(LEFT($C243,4)="CAPE",SUM($CY243:DN243 )/$P243,0),2)</f>
        <v/>
      </c>
      <c r="GA243" s="41">
        <f>ROUND(IF(SUM($FG243:FG243)&gt;SUM($CY243:CY243),SUM($CY243:CY243),SUM($FG243:FG243)),2)</f>
        <v/>
      </c>
      <c r="GB243" s="41">
        <f>ROUND(IF(SUM($FG243:FH243)&gt;SUM($CY243:CZ243),SUM($CY243:CZ243),SUM($FG243:FH243)),2)</f>
        <v/>
      </c>
      <c r="GC243" s="41">
        <f>ROUND(IF(SUM($FG243:FI243)&gt;SUM($CY243:DA243),SUM($CY243:DA243),SUM($FG243:FI243)),2)</f>
        <v/>
      </c>
      <c r="GD243" s="41">
        <f>ROUND(IF(SUM($FG243:FJ243)&gt;SUM($CY243:DB243),SUM($CY243:DB243),SUM($FG243:FJ243)),2)</f>
        <v/>
      </c>
      <c r="GE243" s="41">
        <f>ROUND(IF(SUM($FG243:FK243)&gt;SUM($CY243:DC243),SUM($CY243:DC243),SUM($FG243:FK243)),2)</f>
        <v/>
      </c>
      <c r="GF243" s="41">
        <f>ROUND(IF(SUM($FG243:FL243)&gt;SUM($CY243:DD243),SUM($CY243:DD243),SUM($FG243:FL243)),2)</f>
        <v/>
      </c>
      <c r="GG243" s="41">
        <f>ROUND(IF(SUM($FG243:FM243)&gt;SUM($CY243:DE243),SUM($CY243:DE243),SUM($FG243:FM243)),2)</f>
        <v/>
      </c>
      <c r="GH243" s="41">
        <f>ROUND(IF(SUM($FG243:FN243)&gt;SUM($CY243:DF243),SUM($CY243:DF243),SUM($FG243:FN243)),2)</f>
        <v/>
      </c>
      <c r="GI243" s="41">
        <f>ROUND(IF(SUM($FG243:FO243)&gt;SUM($CY243:DG243),SUM($CY243:DG243),SUM($FG243:FO243)),2)</f>
        <v/>
      </c>
      <c r="GJ243" s="41">
        <f>ROUND(IF(SUM($FG243:FP243)&gt;SUM($CY243:DH243),SUM($CY243:DH243),SUM($FG243:FP243)),2)</f>
        <v/>
      </c>
      <c r="GK243" s="41">
        <f>ROUND(IF(SUM($FG243:FQ243)&gt;SUM($CY243:DI243),SUM($CY243:DI243),SUM($FG243:FQ243)),2)</f>
        <v/>
      </c>
      <c r="GL243" s="41">
        <f>ROUND(IF(SUM($FG243:FR243)&gt;SUM($CY243:DJ243),SUM($CY243:DJ243),SUM($FG243:FR243)),2)</f>
        <v/>
      </c>
      <c r="GM243" s="41">
        <f>ROUND(IF(SUM($FG243:FS243)&gt;SUM($CY243:DK243),SUM($CY243:DK243),SUM($FG243:FS243)),2)</f>
        <v/>
      </c>
      <c r="GN243" s="41">
        <f>ROUND(IF(SUM($FG243:FT243)&gt;SUM($CY243:DL243),SUM($CY243:DL243),SUM($FG243:FT243)),2)</f>
        <v/>
      </c>
      <c r="GO243" s="41">
        <f>ROUND(IF(SUM($FG243:FU243)&gt;SUM($CY243:DM243),SUM($CY243:DM243),SUM($FG243:FU243)),2)</f>
        <v/>
      </c>
      <c r="GP243" s="41">
        <f>ROUND(IF(SUM($FG243:FV243)&gt;SUM($CY243:DN243),SUM($CY243:DN243),SUM($FG243:FV243)),2)</f>
        <v/>
      </c>
      <c r="GR243" s="41">
        <f>$Q243</f>
        <v/>
      </c>
      <c r="GS243" s="41">
        <f>$R243</f>
        <v/>
      </c>
      <c r="GT243" s="41">
        <f>$S243</f>
        <v/>
      </c>
      <c r="GU243" s="41">
        <f>$GA243</f>
        <v/>
      </c>
      <c r="GV243" s="41">
        <f>GB243 - GA243</f>
        <v/>
      </c>
      <c r="GW243" s="41">
        <f>GC243 - GB243</f>
        <v/>
      </c>
      <c r="GX243" s="41">
        <f>GD243 - GC243</f>
        <v/>
      </c>
      <c r="GY243" s="41">
        <f>GE243 - GD243</f>
        <v/>
      </c>
      <c r="GZ243" s="41">
        <f>GF243 - GE243</f>
        <v/>
      </c>
      <c r="HA243" s="41">
        <f>GG243 - GF243</f>
        <v/>
      </c>
      <c r="HB243" s="41">
        <f>GH243 - GG243</f>
        <v/>
      </c>
      <c r="HC243" s="41">
        <f>GI243 - GH243</f>
        <v/>
      </c>
      <c r="HD243" s="41">
        <f>GJ243 - GI243</f>
        <v/>
      </c>
      <c r="HE243" s="41">
        <f>GK243 - GJ243</f>
        <v/>
      </c>
      <c r="HF243" s="41">
        <f>GL243 - GK243</f>
        <v/>
      </c>
      <c r="HG243" s="41">
        <f>GM243 - GL243</f>
        <v/>
      </c>
      <c r="HH243" s="41">
        <f>GN243 - GM243</f>
        <v/>
      </c>
      <c r="HI243" s="41">
        <f>GO243 - GN243</f>
        <v/>
      </c>
      <c r="HJ243" s="41">
        <f>GP243 - GO243</f>
        <v/>
      </c>
      <c r="HL243" s="41">
        <f>$Q243</f>
        <v/>
      </c>
      <c r="HM243" s="41">
        <f>$R243</f>
        <v/>
      </c>
      <c r="HN243" s="41">
        <f>$S243</f>
        <v/>
      </c>
      <c r="HO243" s="144">
        <f>SUMIFS(Kosztorys!$F:$F,Kosztorys!$D:$D,$B243,Kosztorys!$I:$I,CONCATENATE("&lt;01.01.",HP$10,""))</f>
        <v/>
      </c>
      <c r="HP243" s="144">
        <f>SUMIFS(Kosztorys!$F:$F,Kosztorys!$D:$D,$B243,Kosztorys!$I:$I,CONCATENATE("&lt;01.04.",HQ$10,""))-SUM($HO243)</f>
        <v/>
      </c>
      <c r="HQ243" s="144">
        <f>SUMIFS(Kosztorys!$F:$F,Kosztorys!$D:$D,$B243,Kosztorys!$I:$I,CONCATENATE("&lt;01.07.",HR$10,""))-SUM($HO243:HP243)</f>
        <v/>
      </c>
      <c r="HR243" s="144">
        <f>SUMIFS(Kosztorys!$F:$F,Kosztorys!$D:$D,$B243,Kosztorys!$I:$I,CONCATENATE("&lt;01.10.",HS$10,""))-SUM($HO243:HQ243)</f>
        <v/>
      </c>
      <c r="HS243" s="144">
        <f>SUMIFS(Kosztorys!$F:$F,Kosztorys!$D:$D,$B243,Kosztorys!$I:$I,CONCATENATE("&lt;01.01.",HT$10,""))-SUM($HO243:HR243)</f>
        <v/>
      </c>
      <c r="HT243" s="144">
        <f>SUMIFS(Kosztorys!$F:$F,Kosztorys!$D:$D,$B243,Kosztorys!$I:$I,CONCATENATE("&lt;01.04.",HU$10,""))-SUM($HO243:HS243)</f>
        <v/>
      </c>
      <c r="HU243" s="144">
        <f>SUMIFS(Kosztorys!$F:$F,Kosztorys!$D:$D,$B243,Kosztorys!$I:$I,CONCATENATE("&lt;01.07.",HV$10,""))-SUM($HO243:HT243)</f>
        <v/>
      </c>
      <c r="HV243" s="144">
        <f>SUMIFS(Kosztorys!$F:$F,Kosztorys!$D:$D,$B243,Kosztorys!$I:$I,CONCATENATE("&lt;01.10.",HW$10,""))-SUM($HO243:HU243)</f>
        <v/>
      </c>
      <c r="HW243" s="144">
        <f>SUMIFS(Kosztorys!$F:$F,Kosztorys!$D:$D,$B243,Kosztorys!$I:$I,CONCATENATE("&lt;01.01.",HX$10,""))-SUM($HO243:HV243)</f>
        <v/>
      </c>
      <c r="HX243" s="144">
        <f>SUMIFS(Kosztorys!$F:$F,Kosztorys!$D:$D,$B243,Kosztorys!$I:$I,CONCATENATE("&lt;01.04.",HY$10,""))-SUM($HO243:HW243)</f>
        <v/>
      </c>
      <c r="HY243" s="144">
        <f>SUMIFS(Kosztorys!$F:$F,Kosztorys!$D:$D,$B243,Kosztorys!$I:$I,CONCATENATE("&lt;01.07.",HZ$10,""))-SUM($HO243:HX243)</f>
        <v/>
      </c>
      <c r="HZ243" s="144">
        <f>SUMIFS(Kosztorys!$F:$F,Kosztorys!$D:$D,$B243,Kosztorys!$I:$I,CONCATENATE("&lt;01.10.",IA$10,""))-SUM($HO243:HY243)</f>
        <v/>
      </c>
      <c r="IA243" s="144">
        <f>SUMIFS(Kosztorys!$F:$F,Kosztorys!$D:$D,$B243,Kosztorys!$I:$I,CONCATENATE("&lt;01.01.",IB$10,""))-SUM($HO243:HZ243)</f>
        <v/>
      </c>
      <c r="IB243" s="145">
        <f>IF(M243="szt",IF(SUM(HO243:IA243)=IF(ISERROR(VLOOKUP(B243,JB_tabela,MATCH(IB$9,JB_menu,0)-1,FALSE())),,VLOOKUP(B243,JB_tabela,MATCH(IB$9,JB_menu,0)-1,FALSE())),"OK","nie zgadza się liczba użytych JB"),IF(SUM(HO243:IA243)=IF(ISERROR(VLOOKUP(B243,JB_tabela,MATCH(IC$9,JB_menu,0)-1,FALSE())),,VLOOKUP(B243,JB_tabela,MATCH(IC$9,JB_menu,0)-1,FALSE())),"OK","nie zgadzają się metry użyte w JB"))</f>
        <v/>
      </c>
      <c r="IE243" s="41">
        <f>$Q243</f>
        <v/>
      </c>
      <c r="IF243" s="41">
        <f>$R243</f>
        <v/>
      </c>
      <c r="IG243" s="41">
        <f>$S243</f>
        <v/>
      </c>
      <c r="IH243" s="348">
        <f>IF(LEFT($C243,4)="CAPE",ROUND(HO243*$L243,2),0)</f>
        <v/>
      </c>
      <c r="II243" s="348">
        <f>IF(LEFT($C243,4)="CAPE",ROUND(HP243*$L243,2),0)</f>
        <v/>
      </c>
      <c r="IJ243" s="348">
        <f>IF(LEFT($C243,4)="CAPE",ROUND(HQ243*$L243,2),0)</f>
        <v/>
      </c>
      <c r="IK243" s="348">
        <f>IF(LEFT($C243,4)="CAPE",ROUND(HR243*$L243,2),0)</f>
        <v/>
      </c>
      <c r="IL243" s="348">
        <f>IF(LEFT($C243,4)="CAPE",ROUND(HS243*$L243,2),0)</f>
        <v/>
      </c>
      <c r="IM243" s="348">
        <f>IF(LEFT($C243,4)="CAPE",ROUND(HT243*$L243,2),0)</f>
        <v/>
      </c>
      <c r="IN243" s="348">
        <f>IF(LEFT($C243,4)="CAPE",ROUND(HU243*$L243,2),0)</f>
        <v/>
      </c>
      <c r="IO243" s="348">
        <f>IF(LEFT($C243,4)="CAPE",ROUND(HV243*$L243,2),0)</f>
        <v/>
      </c>
      <c r="IP243" s="348">
        <f>IF(LEFT($C243,4)="CAPE",ROUND(HW243*$L243,2),0)</f>
        <v/>
      </c>
      <c r="IQ243" s="348">
        <f>IF(LEFT($C243,4)="CAPE",ROUND(HX243*$L243,2),0)</f>
        <v/>
      </c>
      <c r="IR243" s="348">
        <f>IF(LEFT($C243,4)="CAPE",ROUND(HY243*$L243,2),0)</f>
        <v/>
      </c>
      <c r="IS243" s="348">
        <f>IF(LEFT($C243,4)="CAPE",ROUND(HZ243*$L243,2),0)</f>
        <v/>
      </c>
      <c r="IT243" s="348">
        <f>IF(LEFT($C243,4)="CAPE",ROUND(IA243*$L243,2),0)</f>
        <v/>
      </c>
      <c r="IU243" s="41">
        <f>IF(SUM(IH243:IT243)=SUM(CY243:DN243),"OK",SUM(IH243:IT243)-SUM(CY243:DN243))</f>
        <v/>
      </c>
    </row>
    <row r="244" ht="12.75" customHeight="1">
      <c r="A244" s="119" t="n"/>
      <c r="B244" s="225" t="inlineStr">
        <is>
          <t>siec_doste_n</t>
        </is>
      </c>
      <c r="C244" s="139" t="inlineStr">
        <is>
          <t>CAPEX - Długość 1m</t>
        </is>
      </c>
      <c r="D244" s="140" t="n">
        <v>0</v>
      </c>
      <c r="E244" s="64" t="n">
        <v>0.02</v>
      </c>
      <c r="F244" s="153" t="inlineStr">
        <is>
          <t>szt</t>
        </is>
      </c>
      <c r="G244" s="150" t="inlineStr">
        <is>
          <t>Słup + wspornik - materiały</t>
        </is>
      </c>
      <c r="H244" s="360">
        <f>IF(ISERROR(VLOOKUP(G244,KB_tabela,MATCH(H$9,KB_menu,0)-2,FALSE())),,VLOOKUP(G244,KB_tabela,MATCH(H$9,KB_menu,0)-2,FALSE()))</f>
        <v/>
      </c>
      <c r="I244" s="41">
        <f>IF(ISERROR(VLOOKUP(B244,JB_tabela,MATCH("czy puste",JB_menu,0)-1,FALSE())),"BŁĄD brak takiej JB",VLOOKUP(B244,JB_tabela,MATCH("czy puste",JB_menu,0)-1,FALSE()))</f>
        <v/>
      </c>
      <c r="J244" s="41">
        <f>IF(ISERROR(VLOOKUP(G244,KB_tabela,MATCH(H$9,KB_menu,0)-2,FALSE())),"BŁĄD brak takiego KB",IF(H244=0,IF(LEFT(C244,4)="OPEX","OK",IF(G244="brak kosztów CAPEX","OK","Brak Ceny KB")),"OK"))</f>
        <v/>
      </c>
      <c r="K244" s="41">
        <f>IF(AJ244="nie zgadza się liczba użytych JB","Nie liczy wszystkich JB",IF(BD244="nie zgadza się liczba użytych JB","Nie liczy wszystkich JB",IF(BX244="nie zgadza się liczba użytych JB","Nie liczy wszystkich JB",IF(BX244="nie zgadza się liczba użytych JB","Nie liczy wszystkich JB","OK"))))</f>
        <v/>
      </c>
      <c r="L244" s="361">
        <f>ROUND((E244*H244),2)</f>
        <v/>
      </c>
      <c r="M244" s="41">
        <f>VLOOKUP(B244,JB_tabela,MATCH(M$9,JB_menu,0)-1,FALSE())</f>
        <v/>
      </c>
      <c r="P244" s="41">
        <f>IF(ISERROR(VLOOKUP(S244,KATEGORIA_tabela,MATCH(P$9,KATEGORIA_menu,0)-2,FALSE())),,VLOOKUP(S244,KATEGORIA_tabela,MATCH(P$9,KATEGORIA_menu,0)-2,FALSE()))</f>
        <v/>
      </c>
      <c r="Q244" s="41">
        <f>IF(ISERROR(VLOOKUP(B244,JB_tabela,MATCH(Q$9,JB_menu,0)-1,FALSE())),,VLOOKUP(B244,JB_tabela,MATCH(Q$9,JB_menu,0)-1,FALSE()))</f>
        <v/>
      </c>
      <c r="R244" s="41">
        <f>IF(ISERROR(VLOOKUP(G244,KB_tabela,MATCH(R$9,KB_menu,0)-2,FALSE())),,VLOOKUP(G244,KB_tabela,MATCH(R$9,KB_menu,0)-2,FALSE()))</f>
        <v/>
      </c>
      <c r="S244" s="41">
        <f>IF(ISERROR(VLOOKUP(G244,KB_tabela,MATCH(S$9,KB_menu,0)-2,FALSE())),,VLOOKUP(G244,KB_tabela,MATCH(S$9,KB_menu,0)-2,FALSE()))</f>
        <v/>
      </c>
      <c r="T244" s="116">
        <f>IF($C244="CAPEX - 1szt JB",IF($M244="szt",SUMIFS(Kosztorys!$F:$F,Kosztorys!$D:$D,$B244,Kosztorys!$I:$I,CONCATENATE("&lt;01.01.",U$10,""))-SUMIFS(Kosztorys!$F:$F,Kosztorys!$D:$D,$B244,Kosztorys!$I:$I,CONCATENATE("&lt;01.01.",T$10,"")),COUNTIFS(Kosztorys!$D:$D,$B244,Kosztorys!$I:$I,CONCATENATE("&lt;01.01.",U$10,""))-COUNTIFS(Kosztorys!$D:$D,$B244,Kosztorys!$I:$I,CONCATENATE("&lt;01.01.",T$10,""))),0)</f>
        <v/>
      </c>
      <c r="U244" s="116">
        <f>IF($C244="CAPEX - 1szt JB",IF($M244="szt",SUMIFS(Kosztorys!$F:$F,Kosztorys!$D:$D,$B244,Kosztorys!$I:$I,CONCATENATE("&lt;01.01.",V$10,""))-SUMIFS(Kosztorys!$F:$F,Kosztorys!$D:$D,$B244,Kosztorys!$I:$I,CONCATENATE("&lt;01.01.",U$10,"")),COUNTIFS(Kosztorys!$D:$D,$B244,Kosztorys!$I:$I,CONCATENATE("&lt;01.01.",V$10,""))-COUNTIFS(Kosztorys!$D:$D,$B244,Kosztorys!$I:$I,CONCATENATE("&lt;01.01.",U$10,""))),0)</f>
        <v/>
      </c>
      <c r="V244" s="116">
        <f>IF($C244="CAPEX - 1szt JB",IF($M244="szt",SUMIFS(Kosztorys!$F:$F,Kosztorys!$D:$D,$B244,Kosztorys!$I:$I,CONCATENATE("&lt;01.01.",W$10,""))-SUMIFS(Kosztorys!$F:$F,Kosztorys!$D:$D,$B244,Kosztorys!$I:$I,CONCATENATE("&lt;01.01.",V$10,"")),COUNTIFS(Kosztorys!$D:$D,$B244,Kosztorys!$I:$I,CONCATENATE("&lt;01.01.",W$10,""))-COUNTIFS(Kosztorys!$D:$D,$B244,Kosztorys!$I:$I,CONCATENATE("&lt;01.01.",V$10,""))),0)</f>
        <v/>
      </c>
      <c r="W244" s="116">
        <f>IF($C244="CAPEX - 1szt JB",IF($M244="szt",SUMIFS(Kosztorys!$F:$F,Kosztorys!$D:$D,$B244,Kosztorys!$I:$I,CONCATENATE("&lt;01.01.",X$10,""))-SUMIFS(Kosztorys!$F:$F,Kosztorys!$D:$D,$B244,Kosztorys!$I:$I,CONCATENATE("&lt;01.01.",W$10,"")),COUNTIFS(Kosztorys!$D:$D,$B244,Kosztorys!$I:$I,CONCATENATE("&lt;01.01.",X$10,""))-COUNTIFS(Kosztorys!$D:$D,$B244,Kosztorys!$I:$I,CONCATENATE("&lt;01.01.",W$10,""))),0)</f>
        <v/>
      </c>
      <c r="X244" s="116">
        <f>IF($C244="CAPEX - 1szt JB",IF($M244="szt",SUMIFS(Kosztorys!$F:$F,Kosztorys!$D:$D,$B244,Kosztorys!$I:$I,CONCATENATE("&lt;01.01.",Y$10,""))-SUMIFS(Kosztorys!$F:$F,Kosztorys!$D:$D,$B244,Kosztorys!$I:$I,CONCATENATE("&lt;01.01.",X$10,"")),COUNTIFS(Kosztorys!$D:$D,$B244,Kosztorys!$I:$I,CONCATENATE("&lt;01.01.",Y$10,""))-COUNTIFS(Kosztorys!$D:$D,$B244,Kosztorys!$I:$I,CONCATENATE("&lt;01.01.",X$10,""))),0)</f>
        <v/>
      </c>
      <c r="Y244" s="116">
        <f>IF($C244="CAPEX - 1szt JB",IF($M244="szt",SUMIFS(Kosztorys!$F:$F,Kosztorys!$D:$D,$B244,Kosztorys!$I:$I,CONCATENATE("&lt;01.01.",Z$10,""))-SUMIFS(Kosztorys!$F:$F,Kosztorys!$D:$D,$B244,Kosztorys!$I:$I,CONCATENATE("&lt;01.01.",Y$10,"")),COUNTIFS(Kosztorys!$D:$D,$B244,Kosztorys!$I:$I,CONCATENATE("&lt;01.01.",Z$10,""))-COUNTIFS(Kosztorys!$D:$D,$B244,Kosztorys!$I:$I,CONCATENATE("&lt;01.01.",Y$10,""))),0)</f>
        <v/>
      </c>
      <c r="Z244" s="116">
        <f>IF($C244="CAPEX - 1szt JB",IF($M244="szt",SUMIFS(Kosztorys!$F:$F,Kosztorys!$D:$D,$B244,Kosztorys!$I:$I,CONCATENATE("&lt;01.01.",AA$10,""))-SUMIFS(Kosztorys!$F:$F,Kosztorys!$D:$D,$B244,Kosztorys!$I:$I,CONCATENATE("&lt;01.01.",Z$10,"")),COUNTIFS(Kosztorys!$D:$D,$B244,Kosztorys!$I:$I,CONCATENATE("&lt;01.01.",AA$10,""))-COUNTIFS(Kosztorys!$D:$D,$B244,Kosztorys!$I:$I,CONCATENATE("&lt;01.01.",Z$10,""))),0)</f>
        <v/>
      </c>
      <c r="AA244" s="116">
        <f>IF($C244="CAPEX - 1szt JB",IF($M244="szt",SUMIFS(Kosztorys!$F:$F,Kosztorys!$D:$D,$B244,Kosztorys!$I:$I,CONCATENATE("&lt;01.01.",AB$10,""))-SUMIFS(Kosztorys!$F:$F,Kosztorys!$D:$D,$B244,Kosztorys!$I:$I,CONCATENATE("&lt;01.01.",AA$10,"")),COUNTIFS(Kosztorys!$D:$D,$B244,Kosztorys!$I:$I,CONCATENATE("&lt;01.01.",AB$10,""))-COUNTIFS(Kosztorys!$D:$D,$B244,Kosztorys!$I:$I,CONCATENATE("&lt;01.01.",AA$10,""))),0)</f>
        <v/>
      </c>
      <c r="AB244" s="116">
        <f>IF($C244="CAPEX - 1szt JB",IF($M244="szt",SUMIFS(Kosztorys!$F:$F,Kosztorys!$D:$D,$B244,Kosztorys!$I:$I,CONCATENATE("&lt;01.01.",AC$10,""))-SUMIFS(Kosztorys!$F:$F,Kosztorys!$D:$D,$B244,Kosztorys!$I:$I,CONCATENATE("&lt;01.01.",AB$10,"")),COUNTIFS(Kosztorys!$D:$D,$B244,Kosztorys!$I:$I,CONCATENATE("&lt;01.01.",AC$10,""))-COUNTIFS(Kosztorys!$D:$D,$B244,Kosztorys!$I:$I,CONCATENATE("&lt;01.01.",AB$10,""))),0)</f>
        <v/>
      </c>
      <c r="AC244" s="116">
        <f>IF($C244="CAPEX - 1szt JB",IF($M244="szt",SUMIFS(Kosztorys!$F:$F,Kosztorys!$D:$D,$B244,Kosztorys!$I:$I,CONCATENATE("&lt;01.01.",AD$10,""))-SUMIFS(Kosztorys!$F:$F,Kosztorys!$D:$D,$B244,Kosztorys!$I:$I,CONCATENATE("&lt;01.01.",AC$10,"")),COUNTIFS(Kosztorys!$D:$D,$B244,Kosztorys!$I:$I,CONCATENATE("&lt;01.01.",AD$10,""))-COUNTIFS(Kosztorys!$D:$D,$B244,Kosztorys!$I:$I,CONCATENATE("&lt;01.01.",AC$10,""))),0)</f>
        <v/>
      </c>
      <c r="AD244" s="116">
        <f>IF($C244="CAPEX - 1szt JB",IF($M244="szt",SUMIFS(Kosztorys!$F:$F,Kosztorys!$D:$D,$B244,Kosztorys!$I:$I,CONCATENATE("&lt;01.01.",AE$10,""))-SUMIFS(Kosztorys!$F:$F,Kosztorys!$D:$D,$B244,Kosztorys!$I:$I,CONCATENATE("&lt;01.01.",AD$10,"")),COUNTIFS(Kosztorys!$D:$D,$B244,Kosztorys!$I:$I,CONCATENATE("&lt;01.01.",AE$10,""))-COUNTIFS(Kosztorys!$D:$D,$B244,Kosztorys!$I:$I,CONCATENATE("&lt;01.01.",AD$10,""))),0)</f>
        <v/>
      </c>
      <c r="AE244" s="116">
        <f>IF($C244="CAPEX - 1szt JB",IF($M244="szt",SUMIFS(Kosztorys!$F:$F,Kosztorys!$D:$D,$B244,Kosztorys!$I:$I,CONCATENATE("&lt;01.01.",AF$10,""))-SUMIFS(Kosztorys!$F:$F,Kosztorys!$D:$D,$B244,Kosztorys!$I:$I,CONCATENATE("&lt;01.01.",AE$10,"")),COUNTIFS(Kosztorys!$D:$D,$B244,Kosztorys!$I:$I,CONCATENATE("&lt;01.01.",AF$10,""))-COUNTIFS(Kosztorys!$D:$D,$B244,Kosztorys!$I:$I,CONCATENATE("&lt;01.01.",AE$10,""))),0)</f>
        <v/>
      </c>
      <c r="AF244" s="116">
        <f>IF($C244="CAPEX - 1szt JB",IF($M244="szt",SUMIFS(Kosztorys!$F:$F,Kosztorys!$D:$D,$B244,Kosztorys!$I:$I,CONCATENATE("&lt;01.01.",AG$10,""))-SUMIFS(Kosztorys!$F:$F,Kosztorys!$D:$D,$B244,Kosztorys!$I:$I,CONCATENATE("&lt;01.01.",AF$10,"")),COUNTIFS(Kosztorys!$D:$D,$B244,Kosztorys!$I:$I,CONCATENATE("&lt;01.01.",AG$10,""))-COUNTIFS(Kosztorys!$D:$D,$B244,Kosztorys!$I:$I,CONCATENATE("&lt;01.01.",AF$10,""))),0)</f>
        <v/>
      </c>
      <c r="AG244" s="116">
        <f>IF($C244="CAPEX - 1szt JB",IF($M244="szt",SUMIFS(Kosztorys!$F:$F,Kosztorys!$D:$D,$B244,Kosztorys!$I:$I,CONCATENATE("&lt;01.01.",AH$10,""))-SUMIFS(Kosztorys!$F:$F,Kosztorys!$D:$D,$B244,Kosztorys!$I:$I,CONCATENATE("&lt;01.01.",AG$10,"")),COUNTIFS(Kosztorys!$D:$D,$B244,Kosztorys!$I:$I,CONCATENATE("&lt;01.01.",AH$10,""))-COUNTIFS(Kosztorys!$D:$D,$B244,Kosztorys!$I:$I,CONCATENATE("&lt;01.01.",AG$10,""))),0)</f>
        <v/>
      </c>
      <c r="AH244" s="116">
        <f>IF($C244="CAPEX - 1szt JB",IF($M244="szt",SUMIFS(Kosztorys!$F:$F,Kosztorys!$D:$D,$B244,Kosztorys!$I:$I,CONCATENATE("&lt;01.01.",AI$10,""))-SUMIFS(Kosztorys!$F:$F,Kosztorys!$D:$D,$B244,Kosztorys!$I:$I,CONCATENATE("&lt;01.01.",AH$10,"")),COUNTIFS(Kosztorys!$D:$D,$B244,Kosztorys!$I:$I,CONCATENATE("&lt;01.01.",AI$10,""))-COUNTIFS(Kosztorys!$D:$D,$B244,Kosztorys!$I:$I,CONCATENATE("&lt;01.01.",AH$10,""))),0)</f>
        <v/>
      </c>
      <c r="AI244" s="116">
        <f>IF($C244="CAPEX - 1szt JB",IF($M244="szt",SUMIFS(Kosztorys!$F:$F,Kosztorys!$D:$D,$B244,Kosztorys!$I:$I,CONCATENATE("&lt;01.01.",AJ$10,""))-SUMIFS(Kosztorys!$F:$F,Kosztorys!$D:$D,$B244,Kosztorys!$I:$I,CONCATENATE("&lt;01.01.",AI$10,"")),COUNTIFS(Kosztorys!$D:$D,$B244,Kosztorys!$I:$I,CONCATENATE("&lt;01.01.",AJ$10,""))-COUNTIFS(Kosztorys!$D:$D,$B244,Kosztorys!$I:$I,CONCATENATE("&lt;01.01.",AI$10,""))),0)</f>
        <v/>
      </c>
      <c r="AJ244" s="116">
        <f>IF(C244="CAPEX - 1szt JB",IF(SUM(T244:AI244)=IF(ISERROR(VLOOKUP(B244,JB_tabela,MATCH(AJ$9,JB_menu,0)-1,FALSE())),,VLOOKUP(B244,JB_tabela,MATCH(AJ$9,JB_menu,0)-1,FALSE())),"OK","nie zgadza się liczba użytych JB"),"OK-ND")</f>
        <v/>
      </c>
      <c r="AM244" s="41">
        <f>IFERROR("_" &amp; VLOOKUP($B244,#REF!,1,FALSE()),#REF!)</f>
        <v/>
      </c>
      <c r="AN244" s="41">
        <f>IF($C244="CAPEX - Długość 1m",SUMIFS(Kosztorys!$F:$F,Kosztorys!$D:$D,$B244,Kosztorys!$I:$I,CONCATENATE("&lt;31.12.",AN$10,""))-SUMIFS(Kosztorys!$F:$F,Kosztorys!$D:$D,$B244,Kosztorys!$I:$I,CONCATENATE("&lt;31.12.",AM$10,"")),"x")</f>
        <v/>
      </c>
      <c r="AO244" s="41">
        <f>IF($C244="CAPEX - Długość 1m",SUMIFS(Kosztorys!$F:$F,Kosztorys!$D:$D,$B244,Kosztorys!$I:$I,CONCATENATE("&lt;31.12.",AO$10,""))-SUMIFS(Kosztorys!$F:$F,Kosztorys!$D:$D,$B244,Kosztorys!$I:$I,CONCATENATE("&lt;31.12.",AN$10,"")),"x")</f>
        <v/>
      </c>
      <c r="AP244" s="41">
        <f>IF($C244="CAPEX - Długość 1m",SUMIFS(Kosztorys!$F:$F,Kosztorys!$D:$D,$B244,Kosztorys!$I:$I,CONCATENATE("&lt;31.12.",AP$10,""))-SUMIFS(Kosztorys!$F:$F,Kosztorys!$D:$D,$B244,Kosztorys!$I:$I,CONCATENATE("&lt;31.12.",AO$10,"")),"x")</f>
        <v/>
      </c>
      <c r="AQ244" s="41">
        <f>IF($C244="CAPEX - Długość 1m",SUMIFS(Kosztorys!$F:$F,Kosztorys!$D:$D,$B244,Kosztorys!$I:$I,CONCATENATE("&lt;31.12.",AQ$10,""))-SUMIFS(Kosztorys!$F:$F,Kosztorys!$D:$D,$B244,Kosztorys!$I:$I,CONCATENATE("&lt;31.12.",AP$10,"")),"x")</f>
        <v/>
      </c>
      <c r="AR244" s="41">
        <f>IF($C244="CAPEX - Długość 1m",SUMIFS(Kosztorys!$F:$F,Kosztorys!$D:$D,$B244,Kosztorys!$I:$I,CONCATENATE("&lt;31.12.",AR$10,""))-SUMIFS(Kosztorys!$F:$F,Kosztorys!$D:$D,$B244,Kosztorys!$I:$I,CONCATENATE("&lt;31.12.",AQ$10,"")),"x")</f>
        <v/>
      </c>
      <c r="AS244" s="41">
        <f>IF($C244="CAPEX - Długość 1m",SUMIFS(Kosztorys!$F:$F,Kosztorys!$D:$D,$B244,Kosztorys!$I:$I,CONCATENATE("&lt;31.12.",AS$10,""))-SUMIFS(Kosztorys!$F:$F,Kosztorys!$D:$D,$B244,Kosztorys!$I:$I,CONCATENATE("&lt;31.12.",AR$10,"")),"x")</f>
        <v/>
      </c>
      <c r="AT244" s="41">
        <f>IF($C244="CAPEX - Długość 1m",SUMIFS(Kosztorys!$F:$F,Kosztorys!$D:$D,$B244,Kosztorys!$I:$I,CONCATENATE("&lt;31.12.",AT$10,""))-SUMIFS(Kosztorys!$F:$F,Kosztorys!$D:$D,$B244,Kosztorys!$I:$I,CONCATENATE("&lt;31.12.",AS$10,"")),"x")</f>
        <v/>
      </c>
      <c r="AU244" s="41">
        <f>IF($C244="CAPEX - Długość 1m",SUMIFS(Kosztorys!$F:$F,Kosztorys!$D:$D,$B244,Kosztorys!$I:$I,CONCATENATE("&lt;31.12.",AU$10,""))-SUMIFS(Kosztorys!$F:$F,Kosztorys!$D:$D,$B244,Kosztorys!$I:$I,CONCATENATE("&lt;31.12.",AT$10,"")),"x")</f>
        <v/>
      </c>
      <c r="AV244" s="41">
        <f>IF($C244="CAPEX - Długość 1m",SUMIFS(Kosztorys!$F:$F,Kosztorys!$D:$D,$B244,Kosztorys!$I:$I,CONCATENATE("&lt;31.12.",AV$10,""))-SUMIFS(Kosztorys!$F:$F,Kosztorys!$D:$D,$B244,Kosztorys!$I:$I,CONCATENATE("&lt;31.12.",AU$10,"")),"x")</f>
        <v/>
      </c>
      <c r="AW244" s="41">
        <f>IF($C244="CAPEX - Długość 1m",SUMIFS(Kosztorys!$F:$F,Kosztorys!$D:$D,$B244,Kosztorys!$I:$I,CONCATENATE("&lt;31.12.",AW$10,""))-SUMIFS(Kosztorys!$F:$F,Kosztorys!$D:$D,$B244,Kosztorys!$I:$I,CONCATENATE("&lt;31.12.",AV$10,"")),"x")</f>
        <v/>
      </c>
      <c r="AX244" s="41">
        <f>IF($C244="CAPEX - Długość 1m",SUMIFS(Kosztorys!$F:$F,Kosztorys!$D:$D,$B244,Kosztorys!$I:$I,CONCATENATE("&lt;31.12.",AX$10,""))-SUMIFS(Kosztorys!$F:$F,Kosztorys!$D:$D,$B244,Kosztorys!$I:$I,CONCATENATE("&lt;31.12.",AW$10,"")),"x")</f>
        <v/>
      </c>
      <c r="AY244" s="41">
        <f>IF($C244="CAPEX - Długość 1m",SUMIFS(Kosztorys!$F:$F,Kosztorys!$D:$D,$B244,Kosztorys!$I:$I,CONCATENATE("&lt;31.12.",AY$10,""))-SUMIFS(Kosztorys!$F:$F,Kosztorys!$D:$D,$B244,Kosztorys!$I:$I,CONCATENATE("&lt;31.12.",AX$10,"")),"x")</f>
        <v/>
      </c>
      <c r="AZ244" s="41">
        <f>IF($C244="CAPEX - Długość 1m",SUMIFS(Kosztorys!$F:$F,Kosztorys!$D:$D,$B244,Kosztorys!$I:$I,CONCATENATE("&lt;31.12.",AZ$10,""))-SUMIFS(Kosztorys!$F:$F,Kosztorys!$D:$D,$B244,Kosztorys!$I:$I,CONCATENATE("&lt;31.12.",AY$10,"")),"x")</f>
        <v/>
      </c>
      <c r="BA244" s="41">
        <f>IF($C244="CAPEX - Długość 1m",SUMIFS(Kosztorys!$F:$F,Kosztorys!$D:$D,$B244,Kosztorys!$I:$I,CONCATENATE("&lt;31.12.",BA$10,""))-SUMIFS(Kosztorys!$F:$F,Kosztorys!$D:$D,$B244,Kosztorys!$I:$I,CONCATENATE("&lt;31.12.",AZ$10,"")),"x")</f>
        <v/>
      </c>
      <c r="BB244" s="41">
        <f>IF($C244="CAPEX - Długość 1m",SUMIFS(Kosztorys!$F:$F,Kosztorys!$D:$D,$B244,Kosztorys!$I:$I,CONCATENATE("&lt;31.12.",BB$10,""))-SUMIFS(Kosztorys!$F:$F,Kosztorys!$D:$D,$B244,Kosztorys!$I:$I,CONCATENATE("&lt;31.12.",BA$10,"")),"x")</f>
        <v/>
      </c>
      <c r="BC244" s="41">
        <f>IF($C244="CAPEX - Długość 1m",SUMIFS(Kosztorys!$F:$F,Kosztorys!$D:$D,$B244,Kosztorys!$I:$I,CONCATENATE("&lt;31.12.",BC$10,""))-SUMIFS(Kosztorys!$F:$F,Kosztorys!$D:$D,$B244,Kosztorys!$I:$I,CONCATENATE("&lt;31.12.",BB$10,"")),"x")</f>
        <v/>
      </c>
      <c r="BD244" s="41">
        <f>IF(C244="CAPEX - Długość 1m",IF(SUM(AN244:BC244)=IF(ISERROR(VLOOKUP(B244,JB_tabela,MATCH(BD$9,JB_menu,0)-1,FALSE())),,VLOOKUP(B244,JB_tabela,MATCH(BD$9,JB_menu,0)-1,FALSE())),"OK","nie zgadza się liczba użytych JB"),"OK-ND")</f>
        <v/>
      </c>
      <c r="BH244" s="41">
        <f>IF($C244="OPEX - Koszt 1szt/rok",IF($M244="szt",SUMIFS(Kosztorys!$F:$F,Kosztorys!$D:$D,$B244,Kosztorys!$I:$I,CONCATENATE("&lt;01.01.",BH$10,""))+(SUMIFS(Kosztorys!$F:$F,Kosztorys!$D:$D,$B244,Kosztorys!$I:$I,CONCATENATE("&lt;=31.03.",BH$10,""))-SUMIFS(Kosztorys!$F:$F,Kosztorys!$D:$D,$B244,Kosztorys!$I:$I,CONCATENATE("&lt;=31.12.",BG$10,"")))*0.75+(SUMIFS(Kosztorys!$F:$F,Kosztorys!$D:$D,$B244,Kosztorys!$I:$I,CONCATENATE("&lt;=30.06.",BH$10,""))-SUMIFS(Kosztorys!$F:$F,Kosztorys!$D:$D,$B244,Kosztorys!$I:$I,CONCATENATE("&lt;=31.03.",BH$10,"")))*0.5+(SUMIFS(Kosztorys!$F:$F,Kosztorys!$D:$D,$B244,Kosztorys!$I:$I,CONCATENATE("&lt;=30.09.",BH$10,""))-SUMIFS(Kosztorys!$F:$F,Kosztorys!$D:$D,$B244,Kosztorys!$I:$I,CONCATENATE("&lt;=30.06.",BH$10,"")))*0.25,"nic"),0)</f>
        <v/>
      </c>
      <c r="BI244" s="41">
        <f>IF($C244="OPEX - Koszt 1szt/rok",IF($M244="szt",SUMIFS(Kosztorys!$F:$F,Kosztorys!$D:$D,$B244,Kosztorys!$I:$I,CONCATENATE("&lt;01.01.",BI$10,""))+(SUMIFS(Kosztorys!$F:$F,Kosztorys!$D:$D,$B244,Kosztorys!$I:$I,CONCATENATE("&lt;=31.03.",BI$10,""))-SUMIFS(Kosztorys!$F:$F,Kosztorys!$D:$D,$B244,Kosztorys!$I:$I,CONCATENATE("&lt;=31.12.",BH$10,"")))*0.75+(SUMIFS(Kosztorys!$F:$F,Kosztorys!$D:$D,$B244,Kosztorys!$I:$I,CONCATENATE("&lt;=30.06.",BI$10,""))-SUMIFS(Kosztorys!$F:$F,Kosztorys!$D:$D,$B244,Kosztorys!$I:$I,CONCATENATE("&lt;=31.03.",BI$10,"")))*0.5+(SUMIFS(Kosztorys!$F:$F,Kosztorys!$D:$D,$B244,Kosztorys!$I:$I,CONCATENATE("&lt;=30.09.",BI$10,""))-SUMIFS(Kosztorys!$F:$F,Kosztorys!$D:$D,$B244,Kosztorys!$I:$I,CONCATENATE("&lt;=30.06.",BI$10,"")))*0.25,"nic"),0)</f>
        <v/>
      </c>
      <c r="BJ244" s="41">
        <f>IF($C244="OPEX - Koszt 1szt/rok",IF($M244="szt",SUMIFS(Kosztorys!$F:$F,Kosztorys!$D:$D,$B244,Kosztorys!$I:$I,CONCATENATE("&lt;01.01.",BJ$10,""))+(SUMIFS(Kosztorys!$F:$F,Kosztorys!$D:$D,$B244,Kosztorys!$I:$I,CONCATENATE("&lt;=31.03.",BJ$10,""))-SUMIFS(Kosztorys!$F:$F,Kosztorys!$D:$D,$B244,Kosztorys!$I:$I,CONCATENATE("&lt;=31.12.",BI$10,"")))*0.75+(SUMIFS(Kosztorys!$F:$F,Kosztorys!$D:$D,$B244,Kosztorys!$I:$I,CONCATENATE("&lt;=30.06.",BJ$10,""))-SUMIFS(Kosztorys!$F:$F,Kosztorys!$D:$D,$B244,Kosztorys!$I:$I,CONCATENATE("&lt;=31.03.",BJ$10,"")))*0.5+(SUMIFS(Kosztorys!$F:$F,Kosztorys!$D:$D,$B244,Kosztorys!$I:$I,CONCATENATE("&lt;=30.09.",BJ$10,""))-SUMIFS(Kosztorys!$F:$F,Kosztorys!$D:$D,$B244,Kosztorys!$I:$I,CONCATENATE("&lt;=30.06.",BJ$10,"")))*0.25,"nic"),0)</f>
        <v/>
      </c>
      <c r="BK244" s="41">
        <f>IF($C244="OPEX - Koszt 1szt/rok",IF($M244="szt",SUMIFS(Kosztorys!$F:$F,Kosztorys!$D:$D,$B244,Kosztorys!$I:$I,CONCATENATE("&lt;01.01.",BK$10,""))+(SUMIFS(Kosztorys!$F:$F,Kosztorys!$D:$D,$B244,Kosztorys!$I:$I,CONCATENATE("&lt;=31.03.",BK$10,""))-SUMIFS(Kosztorys!$F:$F,Kosztorys!$D:$D,$B244,Kosztorys!$I:$I,CONCATENATE("&lt;=31.12.",BJ$10,"")))*0.75+(SUMIFS(Kosztorys!$F:$F,Kosztorys!$D:$D,$B244,Kosztorys!$I:$I,CONCATENATE("&lt;=30.06.",BK$10,""))-SUMIFS(Kosztorys!$F:$F,Kosztorys!$D:$D,$B244,Kosztorys!$I:$I,CONCATENATE("&lt;=31.03.",BK$10,"")))*0.5+(SUMIFS(Kosztorys!$F:$F,Kosztorys!$D:$D,$B244,Kosztorys!$I:$I,CONCATENATE("&lt;=30.09.",BK$10,""))-SUMIFS(Kosztorys!$F:$F,Kosztorys!$D:$D,$B244,Kosztorys!$I:$I,CONCATENATE("&lt;=30.06.",BK$10,"")))*0.25,"nic"),0)</f>
        <v/>
      </c>
      <c r="BL244" s="41">
        <f>IF($C244="OPEX - Koszt 1szt/rok",IF($M244="szt",SUMIFS(Kosztorys!$F:$F,Kosztorys!$D:$D,$B244,Kosztorys!$I:$I,CONCATENATE("&lt;01.01.",BL$10,""))+(SUMIFS(Kosztorys!$F:$F,Kosztorys!$D:$D,$B244,Kosztorys!$I:$I,CONCATENATE("&lt;=31.03.",BL$10,""))-SUMIFS(Kosztorys!$F:$F,Kosztorys!$D:$D,$B244,Kosztorys!$I:$I,CONCATENATE("&lt;=31.12.",BK$10,"")))*0.75+(SUMIFS(Kosztorys!$F:$F,Kosztorys!$D:$D,$B244,Kosztorys!$I:$I,CONCATENATE("&lt;=30.06.",BL$10,""))-SUMIFS(Kosztorys!$F:$F,Kosztorys!$D:$D,$B244,Kosztorys!$I:$I,CONCATENATE("&lt;=31.03.",BL$10,"")))*0.5+(SUMIFS(Kosztorys!$F:$F,Kosztorys!$D:$D,$B244,Kosztorys!$I:$I,CONCATENATE("&lt;=30.09.",BL$10,""))-SUMIFS(Kosztorys!$F:$F,Kosztorys!$D:$D,$B244,Kosztorys!$I:$I,CONCATENATE("&lt;=30.06.",BL$10,"")))*0.25,"nic"),0)</f>
        <v/>
      </c>
      <c r="BM244" s="41">
        <f>IF($C244="OPEX - Koszt 1szt/rok",IF($M244="szt",SUMIFS(Kosztorys!$F:$F,Kosztorys!$D:$D,$B244,Kosztorys!$I:$I,CONCATENATE("&lt;01.01.",BM$10,""))+(SUMIFS(Kosztorys!$F:$F,Kosztorys!$D:$D,$B244,Kosztorys!$I:$I,CONCATENATE("&lt;=31.03.",BM$10,""))-SUMIFS(Kosztorys!$F:$F,Kosztorys!$D:$D,$B244,Kosztorys!$I:$I,CONCATENATE("&lt;=31.12.",BL$10,"")))*0.75+(SUMIFS(Kosztorys!$F:$F,Kosztorys!$D:$D,$B244,Kosztorys!$I:$I,CONCATENATE("&lt;=30.06.",BM$10,""))-SUMIFS(Kosztorys!$F:$F,Kosztorys!$D:$D,$B244,Kosztorys!$I:$I,CONCATENATE("&lt;=31.03.",BM$10,"")))*0.5+(SUMIFS(Kosztorys!$F:$F,Kosztorys!$D:$D,$B244,Kosztorys!$I:$I,CONCATENATE("&lt;=30.09.",BM$10,""))-SUMIFS(Kosztorys!$F:$F,Kosztorys!$D:$D,$B244,Kosztorys!$I:$I,CONCATENATE("&lt;=30.06.",BM$10,"")))*0.25,"nic"),0)</f>
        <v/>
      </c>
      <c r="BN244" s="41">
        <f>IF($C244="OPEX - Koszt 1szt/rok",IF($M244="szt",SUMIFS(Kosztorys!$F:$F,Kosztorys!$D:$D,$B244,Kosztorys!$I:$I,CONCATENATE("&lt;01.01.",BN$10,""))+(SUMIFS(Kosztorys!$F:$F,Kosztorys!$D:$D,$B244,Kosztorys!$I:$I,CONCATENATE("&lt;=31.03.",BN$10,""))-SUMIFS(Kosztorys!$F:$F,Kosztorys!$D:$D,$B244,Kosztorys!$I:$I,CONCATENATE("&lt;=31.12.",BM$10,"")))*0.75+(SUMIFS(Kosztorys!$F:$F,Kosztorys!$D:$D,$B244,Kosztorys!$I:$I,CONCATENATE("&lt;=30.06.",BN$10,""))-SUMIFS(Kosztorys!$F:$F,Kosztorys!$D:$D,$B244,Kosztorys!$I:$I,CONCATENATE("&lt;=31.03.",BN$10,"")))*0.5+(SUMIFS(Kosztorys!$F:$F,Kosztorys!$D:$D,$B244,Kosztorys!$I:$I,CONCATENATE("&lt;=30.09.",BN$10,""))-SUMIFS(Kosztorys!$F:$F,Kosztorys!$D:$D,$B244,Kosztorys!$I:$I,CONCATENATE("&lt;=30.06.",BN$10,"")))*0.25,"nic"),0)</f>
        <v/>
      </c>
      <c r="BO244" s="41">
        <f>IF($C244="OPEX - Koszt 1szt/rok",IF($M244="szt",SUMIFS(Kosztorys!$F:$F,Kosztorys!$D:$D,$B244,Kosztorys!$I:$I,CONCATENATE("&lt;01.01.",BO$10,""))+(SUMIFS(Kosztorys!$F:$F,Kosztorys!$D:$D,$B244,Kosztorys!$I:$I,CONCATENATE("&lt;=31.03.",BO$10,""))-SUMIFS(Kosztorys!$F:$F,Kosztorys!$D:$D,$B244,Kosztorys!$I:$I,CONCATENATE("&lt;=31.12.",BN$10,"")))*0.75+(SUMIFS(Kosztorys!$F:$F,Kosztorys!$D:$D,$B244,Kosztorys!$I:$I,CONCATENATE("&lt;=30.06.",BO$10,""))-SUMIFS(Kosztorys!$F:$F,Kosztorys!$D:$D,$B244,Kosztorys!$I:$I,CONCATENATE("&lt;=31.03.",BO$10,"")))*0.5+(SUMIFS(Kosztorys!$F:$F,Kosztorys!$D:$D,$B244,Kosztorys!$I:$I,CONCATENATE("&lt;=30.09.",BO$10,""))-SUMIFS(Kosztorys!$F:$F,Kosztorys!$D:$D,$B244,Kosztorys!$I:$I,CONCATENATE("&lt;=30.06.",BO$10,"")))*0.25,"nic"),0)</f>
        <v/>
      </c>
      <c r="BP244" s="41">
        <f>IF($C244="OPEX - Koszt 1szt/rok",IF($M244="szt",SUMIFS(Kosztorys!$F:$F,Kosztorys!$D:$D,$B244,Kosztorys!$I:$I,CONCATENATE("&lt;01.01.",BP$10,""))+(SUMIFS(Kosztorys!$F:$F,Kosztorys!$D:$D,$B244,Kosztorys!$I:$I,CONCATENATE("&lt;=31.03.",BP$10,""))-SUMIFS(Kosztorys!$F:$F,Kosztorys!$D:$D,$B244,Kosztorys!$I:$I,CONCATENATE("&lt;=31.12.",BO$10,"")))*0.75+(SUMIFS(Kosztorys!$F:$F,Kosztorys!$D:$D,$B244,Kosztorys!$I:$I,CONCATENATE("&lt;=30.06.",BP$10,""))-SUMIFS(Kosztorys!$F:$F,Kosztorys!$D:$D,$B244,Kosztorys!$I:$I,CONCATENATE("&lt;=31.03.",BP$10,"")))*0.5+(SUMIFS(Kosztorys!$F:$F,Kosztorys!$D:$D,$B244,Kosztorys!$I:$I,CONCATENATE("&lt;=30.09.",BP$10,""))-SUMIFS(Kosztorys!$F:$F,Kosztorys!$D:$D,$B244,Kosztorys!$I:$I,CONCATENATE("&lt;=30.06.",BP$10,"")))*0.25,"nic"),0)</f>
        <v/>
      </c>
      <c r="BQ244" s="41">
        <f>IF($C244="OPEX - Koszt 1szt/rok",IF($M244="szt",SUMIFS(Kosztorys!$F:$F,Kosztorys!$D:$D,$B244,Kosztorys!$I:$I,CONCATENATE("&lt;01.01.",BQ$10,""))+(SUMIFS(Kosztorys!$F:$F,Kosztorys!$D:$D,$B244,Kosztorys!$I:$I,CONCATENATE("&lt;=31.03.",BQ$10,""))-SUMIFS(Kosztorys!$F:$F,Kosztorys!$D:$D,$B244,Kosztorys!$I:$I,CONCATENATE("&lt;=31.12.",BP$10,"")))*0.75+(SUMIFS(Kosztorys!$F:$F,Kosztorys!$D:$D,$B244,Kosztorys!$I:$I,CONCATENATE("&lt;=30.06.",BQ$10,""))-SUMIFS(Kosztorys!$F:$F,Kosztorys!$D:$D,$B244,Kosztorys!$I:$I,CONCATENATE("&lt;=31.03.",BQ$10,"")))*0.5+(SUMIFS(Kosztorys!$F:$F,Kosztorys!$D:$D,$B244,Kosztorys!$I:$I,CONCATENATE("&lt;=30.09.",BQ$10,""))-SUMIFS(Kosztorys!$F:$F,Kosztorys!$D:$D,$B244,Kosztorys!$I:$I,CONCATENATE("&lt;=30.06.",BQ$10,"")))*0.25,"nic"),0)</f>
        <v/>
      </c>
      <c r="BR244" s="41">
        <f>IF($C244="OPEX - Koszt 1szt/rok",IF($M244="szt",SUMIFS(Kosztorys!$F:$F,Kosztorys!$D:$D,$B244,Kosztorys!$I:$I,CONCATENATE("&lt;01.01.",BR$10,""))+(SUMIFS(Kosztorys!$F:$F,Kosztorys!$D:$D,$B244,Kosztorys!$I:$I,CONCATENATE("&lt;=31.03.",BR$10,""))-SUMIFS(Kosztorys!$F:$F,Kosztorys!$D:$D,$B244,Kosztorys!$I:$I,CONCATENATE("&lt;=31.12.",BQ$10,"")))*0.75+(SUMIFS(Kosztorys!$F:$F,Kosztorys!$D:$D,$B244,Kosztorys!$I:$I,CONCATENATE("&lt;=30.06.",BR$10,""))-SUMIFS(Kosztorys!$F:$F,Kosztorys!$D:$D,$B244,Kosztorys!$I:$I,CONCATENATE("&lt;=31.03.",BR$10,"")))*0.5+(SUMIFS(Kosztorys!$F:$F,Kosztorys!$D:$D,$B244,Kosztorys!$I:$I,CONCATENATE("&lt;=30.09.",BR$10,""))-SUMIFS(Kosztorys!$F:$F,Kosztorys!$D:$D,$B244,Kosztorys!$I:$I,CONCATENATE("&lt;=30.06.",BR$10,"")))*0.25,"nic"),0)</f>
        <v/>
      </c>
      <c r="BS244" s="41">
        <f>IF($C244="OPEX - Koszt 1szt/rok",IF($M244="szt",SUMIFS(Kosztorys!$F:$F,Kosztorys!$D:$D,$B244,Kosztorys!$I:$I,CONCATENATE("&lt;01.01.",BS$10,""))+(SUMIFS(Kosztorys!$F:$F,Kosztorys!$D:$D,$B244,Kosztorys!$I:$I,CONCATENATE("&lt;=31.03.",BS$10,""))-SUMIFS(Kosztorys!$F:$F,Kosztorys!$D:$D,$B244,Kosztorys!$I:$I,CONCATENATE("&lt;=31.12.",BR$10,"")))*0.75+(SUMIFS(Kosztorys!$F:$F,Kosztorys!$D:$D,$B244,Kosztorys!$I:$I,CONCATENATE("&lt;=30.06.",BS$10,""))-SUMIFS(Kosztorys!$F:$F,Kosztorys!$D:$D,$B244,Kosztorys!$I:$I,CONCATENATE("&lt;=31.03.",BS$10,"")))*0.5+(SUMIFS(Kosztorys!$F:$F,Kosztorys!$D:$D,$B244,Kosztorys!$I:$I,CONCATENATE("&lt;=30.09.",BS$10,""))-SUMIFS(Kosztorys!$F:$F,Kosztorys!$D:$D,$B244,Kosztorys!$I:$I,CONCATENATE("&lt;=30.06.",BS$10,"")))*0.25,"nic"),0)</f>
        <v/>
      </c>
      <c r="BT244" s="41">
        <f>IF($C244="OPEX - Koszt 1szt/rok",IF($M244="szt",SUMIFS(Kosztorys!$F:$F,Kosztorys!$D:$D,$B244,Kosztorys!$I:$I,CONCATENATE("&lt;01.01.",BT$10,""))+(SUMIFS(Kosztorys!$F:$F,Kosztorys!$D:$D,$B244,Kosztorys!$I:$I,CONCATENATE("&lt;=31.03.",BT$10,""))-SUMIFS(Kosztorys!$F:$F,Kosztorys!$D:$D,$B244,Kosztorys!$I:$I,CONCATENATE("&lt;=31.12.",BS$10,"")))*0.75+(SUMIFS(Kosztorys!$F:$F,Kosztorys!$D:$D,$B244,Kosztorys!$I:$I,CONCATENATE("&lt;=30.06.",BT$10,""))-SUMIFS(Kosztorys!$F:$F,Kosztorys!$D:$D,$B244,Kosztorys!$I:$I,CONCATENATE("&lt;=31.03.",BT$10,"")))*0.5+(SUMIFS(Kosztorys!$F:$F,Kosztorys!$D:$D,$B244,Kosztorys!$I:$I,CONCATENATE("&lt;=30.09.",BT$10,""))-SUMIFS(Kosztorys!$F:$F,Kosztorys!$D:$D,$B244,Kosztorys!$I:$I,CONCATENATE("&lt;=30.06.",BT$10,"")))*0.25,"nic"),0)</f>
        <v/>
      </c>
      <c r="BU244" s="41">
        <f>IF($C244="OPEX - Koszt 1szt/rok",IF($M244="szt",SUMIFS(Kosztorys!$F:$F,Kosztorys!$D:$D,$B244,Kosztorys!$I:$I,CONCATENATE("&lt;01.01.",BU$10,""))+(SUMIFS(Kosztorys!$F:$F,Kosztorys!$D:$D,$B244,Kosztorys!$I:$I,CONCATENATE("&lt;=31.03.",BU$10,""))-SUMIFS(Kosztorys!$F:$F,Kosztorys!$D:$D,$B244,Kosztorys!$I:$I,CONCATENATE("&lt;=31.12.",BT$10,"")))*0.75+(SUMIFS(Kosztorys!$F:$F,Kosztorys!$D:$D,$B244,Kosztorys!$I:$I,CONCATENATE("&lt;=30.06.",BU$10,""))-SUMIFS(Kosztorys!$F:$F,Kosztorys!$D:$D,$B244,Kosztorys!$I:$I,CONCATENATE("&lt;=31.03.",BU$10,"")))*0.5+(SUMIFS(Kosztorys!$F:$F,Kosztorys!$D:$D,$B244,Kosztorys!$I:$I,CONCATENATE("&lt;=30.09.",BU$10,""))-SUMIFS(Kosztorys!$F:$F,Kosztorys!$D:$D,$B244,Kosztorys!$I:$I,CONCATENATE("&lt;=30.06.",BU$10,"")))*0.25,"nic"),0)</f>
        <v/>
      </c>
      <c r="BV244" s="41">
        <f>IF($C244="OPEX - Koszt 1szt/rok",IF($M244="szt",SUMIFS(Kosztorys!$F:$F,Kosztorys!$D:$D,$B244,Kosztorys!$I:$I,CONCATENATE("&lt;01.01.",BV$10,""))+(SUMIFS(Kosztorys!$F:$F,Kosztorys!$D:$D,$B244,Kosztorys!$I:$I,CONCATENATE("&lt;=31.03.",BV$10,""))-SUMIFS(Kosztorys!$F:$F,Kosztorys!$D:$D,$B244,Kosztorys!$I:$I,CONCATENATE("&lt;=31.12.",BU$10,"")))*0.75+(SUMIFS(Kosztorys!$F:$F,Kosztorys!$D:$D,$B244,Kosztorys!$I:$I,CONCATENATE("&lt;=30.06.",BV$10,""))-SUMIFS(Kosztorys!$F:$F,Kosztorys!$D:$D,$B244,Kosztorys!$I:$I,CONCATENATE("&lt;=31.03.",BV$10,"")))*0.5+(SUMIFS(Kosztorys!$F:$F,Kosztorys!$D:$D,$B244,Kosztorys!$I:$I,CONCATENATE("&lt;=30.09.",BV$10,""))-SUMIFS(Kosztorys!$F:$F,Kosztorys!$D:$D,$B244,Kosztorys!$I:$I,CONCATENATE("&lt;=30.06.",BV$10,"")))*0.25,"nic"),0)</f>
        <v/>
      </c>
      <c r="BW244" s="41">
        <f>IF($C244="OPEX - Koszt 1szt/rok",IF($M244="szt",SUMIFS(Kosztorys!$F:$F,Kosztorys!$D:$D,$B244,Kosztorys!$I:$I,CONCATENATE("&lt;01.01.",BW$10,""))+(SUMIFS(Kosztorys!$F:$F,Kosztorys!$D:$D,$B244,Kosztorys!$I:$I,CONCATENATE("&lt;=31.03.",BW$10,""))-SUMIFS(Kosztorys!$F:$F,Kosztorys!$D:$D,$B244,Kosztorys!$I:$I,CONCATENATE("&lt;=31.12.",BV$10,"")))*0.75+(SUMIFS(Kosztorys!$F:$F,Kosztorys!$D:$D,$B244,Kosztorys!$I:$I,CONCATENATE("&lt;=30.06.",BW$10,""))-SUMIFS(Kosztorys!$F:$F,Kosztorys!$D:$D,$B244,Kosztorys!$I:$I,CONCATENATE("&lt;=31.03.",BW$10,"")))*0.5+(SUMIFS(Kosztorys!$F:$F,Kosztorys!$D:$D,$B244,Kosztorys!$I:$I,CONCATENATE("&lt;=30.09.",BW$10,""))-SUMIFS(Kosztorys!$F:$F,Kosztorys!$D:$D,$B244,Kosztorys!$I:$I,CONCATENATE("&lt;=30.06.",BW$10,"")))*0.25,"nic"),0)</f>
        <v/>
      </c>
      <c r="BX244" s="41">
        <f>IF(C244="OPEX - Koszt 1szt/rok",IF(MAX(BH244:BW244)=IF(ISERROR(VLOOKUP(B244,JB_tabela,MATCH(BX$9,JB_menu,0)-1,FALSE())),,VLOOKUP(B244,JB_tabela,MATCH(BX$9,JB_menu,0)-1,FALSE())),"OK","nie zgadza się liczba użytych JB"),"OK-ND")</f>
        <v/>
      </c>
      <c r="CB244" s="41">
        <f>IF($C244="OPEX - Długość 1m koszt/rok",IF($M244="m",SUMIFS(Kosztorys!$F:$F,Kosztorys!$D:$D,$B244,Kosztorys!$I:$I,CONCATENATE("&lt;01.01.",CB$10,""))+(SUMIFS(Kosztorys!$F:$F,Kosztorys!$D:$D,$B244,Kosztorys!$I:$I,CONCATENATE("&lt;=31.03.",CB$10,""))-SUMIFS(Kosztorys!$F:$F,Kosztorys!$D:$D,$B244,Kosztorys!$I:$I,CONCATENATE("&lt;=31.12.",CA$10,"")))*0.75+(SUMIFS(Kosztorys!$F:$F,Kosztorys!$D:$D,$B244,Kosztorys!$I:$I,CONCATENATE("&lt;=30.06.",CB$10,""))-SUMIFS(Kosztorys!$F:$F,Kosztorys!$D:$D,$B244,Kosztorys!$I:$I,CONCATENATE("&lt;=31.03.",CB$10,"")))*0.5+(SUMIFS(Kosztorys!$F:$F,Kosztorys!$D:$D,$B244,Kosztorys!$I:$I,CONCATENATE("&lt;=30.09.",CB$10,""))-SUMIFS(Kosztorys!$F:$F,Kosztorys!$D:$D,$B244,Kosztorys!$I:$I,CONCATENATE("&lt;=30.06.",CB$10,"")))*0.25,"nic"),0)</f>
        <v/>
      </c>
      <c r="CC244" s="41">
        <f>IF($C244="OPEX - Długość 1m koszt/rok",IF($M244="m",SUMIFS(Kosztorys!$F:$F,Kosztorys!$D:$D,$B244,Kosztorys!$I:$I,CONCATENATE("&lt;01.01.",CC$10,""))+(SUMIFS(Kosztorys!$F:$F,Kosztorys!$D:$D,$B244,Kosztorys!$I:$I,CONCATENATE("&lt;=31.03.",CC$10,""))-SUMIFS(Kosztorys!$F:$F,Kosztorys!$D:$D,$B244,Kosztorys!$I:$I,CONCATENATE("&lt;=31.12.",CB$10,"")))*0.75+(SUMIFS(Kosztorys!$F:$F,Kosztorys!$D:$D,$B244,Kosztorys!$I:$I,CONCATENATE("&lt;=30.06.",CC$10,""))-SUMIFS(Kosztorys!$F:$F,Kosztorys!$D:$D,$B244,Kosztorys!$I:$I,CONCATENATE("&lt;=31.03.",CC$10,"")))*0.5+(SUMIFS(Kosztorys!$F:$F,Kosztorys!$D:$D,$B244,Kosztorys!$I:$I,CONCATENATE("&lt;=30.09.",CC$10,""))-SUMIFS(Kosztorys!$F:$F,Kosztorys!$D:$D,$B244,Kosztorys!$I:$I,CONCATENATE("&lt;=30.06.",CC$10,"")))*0.25,"nic"),0)</f>
        <v/>
      </c>
      <c r="CD244" s="41">
        <f>IF($C244="OPEX - Długość 1m koszt/rok",IF($M244="m",SUMIFS(Kosztorys!$F:$F,Kosztorys!$D:$D,$B244,Kosztorys!$I:$I,CONCATENATE("&lt;01.01.",CD$10,""))+(SUMIFS(Kosztorys!$F:$F,Kosztorys!$D:$D,$B244,Kosztorys!$I:$I,CONCATENATE("&lt;=31.03.",CD$10,""))-SUMIFS(Kosztorys!$F:$F,Kosztorys!$D:$D,$B244,Kosztorys!$I:$I,CONCATENATE("&lt;=31.12.",CC$10,"")))*0.75+(SUMIFS(Kosztorys!$F:$F,Kosztorys!$D:$D,$B244,Kosztorys!$I:$I,CONCATENATE("&lt;=30.06.",CD$10,""))-SUMIFS(Kosztorys!$F:$F,Kosztorys!$D:$D,$B244,Kosztorys!$I:$I,CONCATENATE("&lt;=31.03.",CD$10,"")))*0.5+(SUMIFS(Kosztorys!$F:$F,Kosztorys!$D:$D,$B244,Kosztorys!$I:$I,CONCATENATE("&lt;=30.09.",CD$10,""))-SUMIFS(Kosztorys!$F:$F,Kosztorys!$D:$D,$B244,Kosztorys!$I:$I,CONCATENATE("&lt;=30.06.",CD$10,"")))*0.25,"nic"),0)</f>
        <v/>
      </c>
      <c r="CE244" s="41">
        <f>IF($C244="OPEX - Długość 1m koszt/rok",IF($M244="m",SUMIFS(Kosztorys!$F:$F,Kosztorys!$D:$D,$B244,Kosztorys!$I:$I,CONCATENATE("&lt;01.01.",CE$10,""))+(SUMIFS(Kosztorys!$F:$F,Kosztorys!$D:$D,$B244,Kosztorys!$I:$I,CONCATENATE("&lt;=31.03.",CE$10,""))-SUMIFS(Kosztorys!$F:$F,Kosztorys!$D:$D,$B244,Kosztorys!$I:$I,CONCATENATE("&lt;=31.12.",CD$10,"")))*0.75+(SUMIFS(Kosztorys!$F:$F,Kosztorys!$D:$D,$B244,Kosztorys!$I:$I,CONCATENATE("&lt;=30.06.",CE$10,""))-SUMIFS(Kosztorys!$F:$F,Kosztorys!$D:$D,$B244,Kosztorys!$I:$I,CONCATENATE("&lt;=31.03.",CE$10,"")))*0.5+(SUMIFS(Kosztorys!$F:$F,Kosztorys!$D:$D,$B244,Kosztorys!$I:$I,CONCATENATE("&lt;=30.09.",CE$10,""))-SUMIFS(Kosztorys!$F:$F,Kosztorys!$D:$D,$B244,Kosztorys!$I:$I,CONCATENATE("&lt;=30.06.",CE$10,"")))*0.25,"nic"),0)</f>
        <v/>
      </c>
      <c r="CF244" s="41">
        <f>IF($C244="OPEX - Długość 1m koszt/rok",IF($M244="m",SUMIFS(Kosztorys!$F:$F,Kosztorys!$D:$D,$B244,Kosztorys!$I:$I,CONCATENATE("&lt;01.01.",CF$10,""))+(SUMIFS(Kosztorys!$F:$F,Kosztorys!$D:$D,$B244,Kosztorys!$I:$I,CONCATENATE("&lt;=31.03.",CF$10,""))-SUMIFS(Kosztorys!$F:$F,Kosztorys!$D:$D,$B244,Kosztorys!$I:$I,CONCATENATE("&lt;=31.12.",CE$10,"")))*0.75+(SUMIFS(Kosztorys!$F:$F,Kosztorys!$D:$D,$B244,Kosztorys!$I:$I,CONCATENATE("&lt;=30.06.",CF$10,""))-SUMIFS(Kosztorys!$F:$F,Kosztorys!$D:$D,$B244,Kosztorys!$I:$I,CONCATENATE("&lt;=31.03.",CF$10,"")))*0.5+(SUMIFS(Kosztorys!$F:$F,Kosztorys!$D:$D,$B244,Kosztorys!$I:$I,CONCATENATE("&lt;=30.09.",CF$10,""))-SUMIFS(Kosztorys!$F:$F,Kosztorys!$D:$D,$B244,Kosztorys!$I:$I,CONCATENATE("&lt;=30.06.",CF$10,"")))*0.25,"nic"),0)</f>
        <v/>
      </c>
      <c r="CG244" s="41">
        <f>IF($C244="OPEX - Długość 1m koszt/rok",IF($M244="m",SUMIFS(Kosztorys!$F:$F,Kosztorys!$D:$D,$B244,Kosztorys!$I:$I,CONCATENATE("&lt;01.01.",CG$10,""))+(SUMIFS(Kosztorys!$F:$F,Kosztorys!$D:$D,$B244,Kosztorys!$I:$I,CONCATENATE("&lt;=31.03.",CG$10,""))-SUMIFS(Kosztorys!$F:$F,Kosztorys!$D:$D,$B244,Kosztorys!$I:$I,CONCATENATE("&lt;=31.12.",CF$10,"")))*0.75+(SUMIFS(Kosztorys!$F:$F,Kosztorys!$D:$D,$B244,Kosztorys!$I:$I,CONCATENATE("&lt;=30.06.",CG$10,""))-SUMIFS(Kosztorys!$F:$F,Kosztorys!$D:$D,$B244,Kosztorys!$I:$I,CONCATENATE("&lt;=31.03.",CG$10,"")))*0.5+(SUMIFS(Kosztorys!$F:$F,Kosztorys!$D:$D,$B244,Kosztorys!$I:$I,CONCATENATE("&lt;=30.09.",CG$10,""))-SUMIFS(Kosztorys!$F:$F,Kosztorys!$D:$D,$B244,Kosztorys!$I:$I,CONCATENATE("&lt;=30.06.",CG$10,"")))*0.25,"nic"),0)</f>
        <v/>
      </c>
      <c r="CH244" s="41">
        <f>IF($C244="OPEX - Długość 1m koszt/rok",IF($M244="m",SUMIFS(Kosztorys!$F:$F,Kosztorys!$D:$D,$B244,Kosztorys!$I:$I,CONCATENATE("&lt;01.01.",CH$10,""))+(SUMIFS(Kosztorys!$F:$F,Kosztorys!$D:$D,$B244,Kosztorys!$I:$I,CONCATENATE("&lt;=31.03.",CH$10,""))-SUMIFS(Kosztorys!$F:$F,Kosztorys!$D:$D,$B244,Kosztorys!$I:$I,CONCATENATE("&lt;=31.12.",CG$10,"")))*0.75+(SUMIFS(Kosztorys!$F:$F,Kosztorys!$D:$D,$B244,Kosztorys!$I:$I,CONCATENATE("&lt;=30.06.",CH$10,""))-SUMIFS(Kosztorys!$F:$F,Kosztorys!$D:$D,$B244,Kosztorys!$I:$I,CONCATENATE("&lt;=31.03.",CH$10,"")))*0.5+(SUMIFS(Kosztorys!$F:$F,Kosztorys!$D:$D,$B244,Kosztorys!$I:$I,CONCATENATE("&lt;=30.09.",CH$10,""))-SUMIFS(Kosztorys!$F:$F,Kosztorys!$D:$D,$B244,Kosztorys!$I:$I,CONCATENATE("&lt;=30.06.",CH$10,"")))*0.25,"nic"),0)</f>
        <v/>
      </c>
      <c r="CI244" s="41">
        <f>IF($C244="OPEX - Długość 1m koszt/rok",IF($M244="m",SUMIFS(Kosztorys!$F:$F,Kosztorys!$D:$D,$B244,Kosztorys!$I:$I,CONCATENATE("&lt;01.01.",CI$10,""))+(SUMIFS(Kosztorys!$F:$F,Kosztorys!$D:$D,$B244,Kosztorys!$I:$I,CONCATENATE("&lt;=31.03.",CI$10,""))-SUMIFS(Kosztorys!$F:$F,Kosztorys!$D:$D,$B244,Kosztorys!$I:$I,CONCATENATE("&lt;=31.12.",CH$10,"")))*0.75+(SUMIFS(Kosztorys!$F:$F,Kosztorys!$D:$D,$B244,Kosztorys!$I:$I,CONCATENATE("&lt;=30.06.",CI$10,""))-SUMIFS(Kosztorys!$F:$F,Kosztorys!$D:$D,$B244,Kosztorys!$I:$I,CONCATENATE("&lt;=31.03.",CI$10,"")))*0.5+(SUMIFS(Kosztorys!$F:$F,Kosztorys!$D:$D,$B244,Kosztorys!$I:$I,CONCATENATE("&lt;=30.09.",CI$10,""))-SUMIFS(Kosztorys!$F:$F,Kosztorys!$D:$D,$B244,Kosztorys!$I:$I,CONCATENATE("&lt;=30.06.",CI$10,"")))*0.25,"nic"),0)</f>
        <v/>
      </c>
      <c r="CJ244" s="41">
        <f>IF($C244="OPEX - Długość 1m koszt/rok",IF($M244="m",SUMIFS(Kosztorys!$F:$F,Kosztorys!$D:$D,$B244,Kosztorys!$I:$I,CONCATENATE("&lt;01.01.",CJ$10,""))+(SUMIFS(Kosztorys!$F:$F,Kosztorys!$D:$D,$B244,Kosztorys!$I:$I,CONCATENATE("&lt;=31.03.",CJ$10,""))-SUMIFS(Kosztorys!$F:$F,Kosztorys!$D:$D,$B244,Kosztorys!$I:$I,CONCATENATE("&lt;=31.12.",CI$10,"")))*0.75+(SUMIFS(Kosztorys!$F:$F,Kosztorys!$D:$D,$B244,Kosztorys!$I:$I,CONCATENATE("&lt;=30.06.",CJ$10,""))-SUMIFS(Kosztorys!$F:$F,Kosztorys!$D:$D,$B244,Kosztorys!$I:$I,CONCATENATE("&lt;=31.03.",CJ$10,"")))*0.5+(SUMIFS(Kosztorys!$F:$F,Kosztorys!$D:$D,$B244,Kosztorys!$I:$I,CONCATENATE("&lt;=30.09.",CJ$10,""))-SUMIFS(Kosztorys!$F:$F,Kosztorys!$D:$D,$B244,Kosztorys!$I:$I,CONCATENATE("&lt;=30.06.",CJ$10,"")))*0.25,"nic"),0)</f>
        <v/>
      </c>
      <c r="CK244" s="41">
        <f>IF($C244="OPEX - Długość 1m koszt/rok",IF($M244="m",SUMIFS(Kosztorys!$F:$F,Kosztorys!$D:$D,$B244,Kosztorys!$I:$I,CONCATENATE("&lt;01.01.",CK$10,""))+(SUMIFS(Kosztorys!$F:$F,Kosztorys!$D:$D,$B244,Kosztorys!$I:$I,CONCATENATE("&lt;=31.03.",CK$10,""))-SUMIFS(Kosztorys!$F:$F,Kosztorys!$D:$D,$B244,Kosztorys!$I:$I,CONCATENATE("&lt;=31.12.",CJ$10,"")))*0.75+(SUMIFS(Kosztorys!$F:$F,Kosztorys!$D:$D,$B244,Kosztorys!$I:$I,CONCATENATE("&lt;=30.06.",CK$10,""))-SUMIFS(Kosztorys!$F:$F,Kosztorys!$D:$D,$B244,Kosztorys!$I:$I,CONCATENATE("&lt;=31.03.",CK$10,"")))*0.5+(SUMIFS(Kosztorys!$F:$F,Kosztorys!$D:$D,$B244,Kosztorys!$I:$I,CONCATENATE("&lt;=30.09.",CK$10,""))-SUMIFS(Kosztorys!$F:$F,Kosztorys!$D:$D,$B244,Kosztorys!$I:$I,CONCATENATE("&lt;=30.06.",CK$10,"")))*0.25,"nic"),0)</f>
        <v/>
      </c>
      <c r="CL244" s="41">
        <f>IF($C244="OPEX - Długość 1m koszt/rok",IF($M244="m",SUMIFS(Kosztorys!$F:$F,Kosztorys!$D:$D,$B244,Kosztorys!$I:$I,CONCATENATE("&lt;01.01.",CL$10,""))+(SUMIFS(Kosztorys!$F:$F,Kosztorys!$D:$D,$B244,Kosztorys!$I:$I,CONCATENATE("&lt;=31.03.",CL$10,""))-SUMIFS(Kosztorys!$F:$F,Kosztorys!$D:$D,$B244,Kosztorys!$I:$I,CONCATENATE("&lt;=31.12.",CK$10,"")))*0.75+(SUMIFS(Kosztorys!$F:$F,Kosztorys!$D:$D,$B244,Kosztorys!$I:$I,CONCATENATE("&lt;=30.06.",CL$10,""))-SUMIFS(Kosztorys!$F:$F,Kosztorys!$D:$D,$B244,Kosztorys!$I:$I,CONCATENATE("&lt;=31.03.",CL$10,"")))*0.5+(SUMIFS(Kosztorys!$F:$F,Kosztorys!$D:$D,$B244,Kosztorys!$I:$I,CONCATENATE("&lt;=30.09.",CL$10,""))-SUMIFS(Kosztorys!$F:$F,Kosztorys!$D:$D,$B244,Kosztorys!$I:$I,CONCATENATE("&lt;=30.06.",CL$10,"")))*0.25,"nic"),0)</f>
        <v/>
      </c>
      <c r="CM244" s="41">
        <f>IF($C244="OPEX - Długość 1m koszt/rok",IF($M244="m",SUMIFS(Kosztorys!$F:$F,Kosztorys!$D:$D,$B244,Kosztorys!$I:$I,CONCATENATE("&lt;01.01.",CM$10,""))+(SUMIFS(Kosztorys!$F:$F,Kosztorys!$D:$D,$B244,Kosztorys!$I:$I,CONCATENATE("&lt;=31.03.",CM$10,""))-SUMIFS(Kosztorys!$F:$F,Kosztorys!$D:$D,$B244,Kosztorys!$I:$I,CONCATENATE("&lt;=31.12.",CL$10,"")))*0.75+(SUMIFS(Kosztorys!$F:$F,Kosztorys!$D:$D,$B244,Kosztorys!$I:$I,CONCATENATE("&lt;=30.06.",CM$10,""))-SUMIFS(Kosztorys!$F:$F,Kosztorys!$D:$D,$B244,Kosztorys!$I:$I,CONCATENATE("&lt;=31.03.",CM$10,"")))*0.5+(SUMIFS(Kosztorys!$F:$F,Kosztorys!$D:$D,$B244,Kosztorys!$I:$I,CONCATENATE("&lt;=30.09.",CM$10,""))-SUMIFS(Kosztorys!$F:$F,Kosztorys!$D:$D,$B244,Kosztorys!$I:$I,CONCATENATE("&lt;=30.06.",CM$10,"")))*0.25,"nic"),0)</f>
        <v/>
      </c>
      <c r="CN244" s="41">
        <f>IF($C244="OPEX - Długość 1m koszt/rok",IF($M244="m",SUMIFS(Kosztorys!$F:$F,Kosztorys!$D:$D,$B244,Kosztorys!$I:$I,CONCATENATE("&lt;01.01.",CN$10,""))+(SUMIFS(Kosztorys!$F:$F,Kosztorys!$D:$D,$B244,Kosztorys!$I:$I,CONCATENATE("&lt;=31.03.",CN$10,""))-SUMIFS(Kosztorys!$F:$F,Kosztorys!$D:$D,$B244,Kosztorys!$I:$I,CONCATENATE("&lt;=31.12.",CM$10,"")))*0.75+(SUMIFS(Kosztorys!$F:$F,Kosztorys!$D:$D,$B244,Kosztorys!$I:$I,CONCATENATE("&lt;=30.06.",CN$10,""))-SUMIFS(Kosztorys!$F:$F,Kosztorys!$D:$D,$B244,Kosztorys!$I:$I,CONCATENATE("&lt;=31.03.",CN$10,"")))*0.5+(SUMIFS(Kosztorys!$F:$F,Kosztorys!$D:$D,$B244,Kosztorys!$I:$I,CONCATENATE("&lt;=30.09.",CN$10,""))-SUMIFS(Kosztorys!$F:$F,Kosztorys!$D:$D,$B244,Kosztorys!$I:$I,CONCATENATE("&lt;=30.06.",CN$10,"")))*0.25,"nic"),0)</f>
        <v/>
      </c>
      <c r="CO244" s="41">
        <f>IF($C244="OPEX - Długość 1m koszt/rok",IF($M244="m",SUMIFS(Kosztorys!$F:$F,Kosztorys!$D:$D,$B244,Kosztorys!$I:$I,CONCATENATE("&lt;01.01.",CO$10,""))+(SUMIFS(Kosztorys!$F:$F,Kosztorys!$D:$D,$B244,Kosztorys!$I:$I,CONCATENATE("&lt;=31.03.",CO$10,""))-SUMIFS(Kosztorys!$F:$F,Kosztorys!$D:$D,$B244,Kosztorys!$I:$I,CONCATENATE("&lt;=31.12.",CN$10,"")))*0.75+(SUMIFS(Kosztorys!$F:$F,Kosztorys!$D:$D,$B244,Kosztorys!$I:$I,CONCATENATE("&lt;=30.06.",CO$10,""))-SUMIFS(Kosztorys!$F:$F,Kosztorys!$D:$D,$B244,Kosztorys!$I:$I,CONCATENATE("&lt;=31.03.",CO$10,"")))*0.5+(SUMIFS(Kosztorys!$F:$F,Kosztorys!$D:$D,$B244,Kosztorys!$I:$I,CONCATENATE("&lt;=30.09.",CO$10,""))-SUMIFS(Kosztorys!$F:$F,Kosztorys!$D:$D,$B244,Kosztorys!$I:$I,CONCATENATE("&lt;=30.06.",CO$10,"")))*0.25,"nic"),0)</f>
        <v/>
      </c>
      <c r="CP244" s="41">
        <f>IF($C244="OPEX - Długość 1m koszt/rok",IF($M244="m",SUMIFS(Kosztorys!$F:$F,Kosztorys!$D:$D,$B244,Kosztorys!$I:$I,CONCATENATE("&lt;01.01.",CP$10,""))+(SUMIFS(Kosztorys!$F:$F,Kosztorys!$D:$D,$B244,Kosztorys!$I:$I,CONCATENATE("&lt;=31.03.",CP$10,""))-SUMIFS(Kosztorys!$F:$F,Kosztorys!$D:$D,$B244,Kosztorys!$I:$I,CONCATENATE("&lt;=31.12.",CO$10,"")))*0.75+(SUMIFS(Kosztorys!$F:$F,Kosztorys!$D:$D,$B244,Kosztorys!$I:$I,CONCATENATE("&lt;=30.06.",CP$10,""))-SUMIFS(Kosztorys!$F:$F,Kosztorys!$D:$D,$B244,Kosztorys!$I:$I,CONCATENATE("&lt;=31.03.",CP$10,"")))*0.5+(SUMIFS(Kosztorys!$F:$F,Kosztorys!$D:$D,$B244,Kosztorys!$I:$I,CONCATENATE("&lt;=30.09.",CP$10,""))-SUMIFS(Kosztorys!$F:$F,Kosztorys!$D:$D,$B244,Kosztorys!$I:$I,CONCATENATE("&lt;=30.06.",CP$10,"")))*0.25,"nic"),0)</f>
        <v/>
      </c>
      <c r="CQ244" s="41">
        <f>IF($C244="OPEX - Długość 1m koszt/rok",IF($M244="m",SUMIFS(Kosztorys!$F:$F,Kosztorys!$D:$D,$B244,Kosztorys!$I:$I,CONCATENATE("&lt;01.01.",CQ$10,""))+(SUMIFS(Kosztorys!$F:$F,Kosztorys!$D:$D,$B244,Kosztorys!$I:$I,CONCATENATE("&lt;=31.03.",CQ$10,""))-SUMIFS(Kosztorys!$F:$F,Kosztorys!$D:$D,$B244,Kosztorys!$I:$I,CONCATENATE("&lt;=31.12.",CP$10,"")))*0.75+(SUMIFS(Kosztorys!$F:$F,Kosztorys!$D:$D,$B244,Kosztorys!$I:$I,CONCATENATE("&lt;=30.06.",CQ$10,""))-SUMIFS(Kosztorys!$F:$F,Kosztorys!$D:$D,$B244,Kosztorys!$I:$I,CONCATENATE("&lt;=31.03.",CQ$10,"")))*0.5+(SUMIFS(Kosztorys!$F:$F,Kosztorys!$D:$D,$B244,Kosztorys!$I:$I,CONCATENATE("&lt;=30.09.",CQ$10,""))-SUMIFS(Kosztorys!$F:$F,Kosztorys!$D:$D,$B244,Kosztorys!$I:$I,CONCATENATE("&lt;=30.06.",CQ$10,"")))*0.25,"nic"),0)</f>
        <v/>
      </c>
      <c r="CR244" s="41">
        <f>IF(C244="OPEX - Długość 1m koszt/rok",IF(MAX(CB244:CQ244)=IF(ISERROR(VLOOKUP(B244,JB_tabela,MATCH(CR$9,JB_menu,0)-1,FALSE())),,VLOOKUP(B244,JB_tabela,MATCH(CR$9,JB_menu,0)-1,FALSE())),"OK","nie zgadza się liczba użytych JB"),"OK-ND")</f>
        <v/>
      </c>
      <c r="CS244" s="41">
        <f>IFERROR(VLOOKUP($C244,$CY$2:$CZ$7,2,FALSE()),"ERROR")</f>
        <v/>
      </c>
      <c r="CV244" s="41">
        <f>$Q244</f>
        <v/>
      </c>
      <c r="CW244" s="41">
        <f>$R244</f>
        <v/>
      </c>
      <c r="CX244" s="41">
        <f>$S244</f>
        <v/>
      </c>
      <c r="CY244" s="41">
        <f>ROUND(IF(LEFT($C244,4)="CAPE",ROUND($E244*$H244,2)*OFFSET(T244,0,$CS244),0),2)</f>
        <v/>
      </c>
      <c r="CZ244" s="41">
        <f>ROUND(IF(LEFT($C244,4)="CAPE",ROUND($E244*$H244,2)*OFFSET(U244,0,$CS244),0),2)</f>
        <v/>
      </c>
      <c r="DA244" s="41">
        <f>ROUND(IF(LEFT($C244,4)="CAPE",ROUND($E244*$H244,2)*OFFSET(V244,0,$CS244),0),2)</f>
        <v/>
      </c>
      <c r="DB244" s="41">
        <f>ROUND(IF(LEFT($C244,4)="CAPE",ROUND($E244*$H244,2)*OFFSET(W244,0,$CS244),0),2)</f>
        <v/>
      </c>
      <c r="DC244" s="41">
        <f>ROUND(IF(LEFT($C244,4)="CAPE",ROUND($E244*$H244,2)*OFFSET(X244,0,$CS244),0),2)</f>
        <v/>
      </c>
      <c r="DD244" s="41">
        <f>ROUND(IF(LEFT($C244,4)="CAPE",ROUND($E244*$H244,2)*OFFSET(Y244,0,$CS244),0),2)</f>
        <v/>
      </c>
      <c r="DE244" s="41">
        <f>ROUND(IF(LEFT($C244,4)="CAPE",ROUND($E244*$H244,2)*OFFSET(Z244,0,$CS244),0),2)</f>
        <v/>
      </c>
      <c r="DF244" s="41">
        <f>ROUND(IF(LEFT($C244,4)="CAPE",ROUND($E244*$H244,2)*OFFSET(AA244,0,$CS244),0),2)</f>
        <v/>
      </c>
      <c r="DG244" s="41">
        <f>ROUND(IF(LEFT($C244,4)="CAPE",ROUND($E244*$H244,2)*OFFSET(AB244,0,$CS244),0),2)</f>
        <v/>
      </c>
      <c r="DH244" s="41">
        <f>ROUND(IF(LEFT($C244,4)="CAPE",ROUND($E244*$H244,2)*OFFSET(AC244,0,$CS244),0),2)</f>
        <v/>
      </c>
      <c r="DI244" s="41">
        <f>ROUND(IF(LEFT($C244,4)="CAPE",ROUND($E244*$H244,2)*OFFSET(AD244,0,$CS244),0),2)</f>
        <v/>
      </c>
      <c r="DJ244" s="41">
        <f>ROUND(IF(LEFT($C244,4)="CAPE",ROUND($E244*$H244,2)*OFFSET(AE244,0,$CS244),0),2)</f>
        <v/>
      </c>
      <c r="DK244" s="41">
        <f>ROUND(IF(LEFT($C244,4)="CAPE",ROUND($E244*$H244,2)*OFFSET(AF244,0,$CS244),0),2)</f>
        <v/>
      </c>
      <c r="DL244" s="41">
        <f>ROUND(IF(LEFT($C244,4)="CAPE",ROUND($E244*$H244,2)*OFFSET(AG244,0,$CS244),0),2)</f>
        <v/>
      </c>
      <c r="DM244" s="41">
        <f>ROUND(IF(LEFT($C244,4)="CAPE",ROUND($E244*$H244,2)*OFFSET(AH244,0,$CS244),0),2)</f>
        <v/>
      </c>
      <c r="DN244" s="41">
        <f>ROUND(IF(LEFT($C244,4)="CAPE",ROUND($E244*$H244,2)*OFFSET(AI244,0,$CS244),0),2)</f>
        <v/>
      </c>
      <c r="DP244" s="41">
        <f>$Q244</f>
        <v/>
      </c>
      <c r="DQ244" s="41">
        <f>$R244</f>
        <v/>
      </c>
      <c r="DR244" s="41">
        <f>$S244</f>
        <v/>
      </c>
      <c r="DS244" s="41">
        <f>ROUND(IF(LEFT($C244,4)="OPEX",$E244*$H244*OFFSET($T244,0,$CS244),0),2)</f>
        <v/>
      </c>
      <c r="DT244" s="41">
        <f>ROUND(IF(LEFT($C244,4)="OPEX",$E244*$H244*OFFSET($U244,0,$CS244),0),2)</f>
        <v/>
      </c>
      <c r="DU244" s="41">
        <f>ROUND(IF(LEFT($C244,4)="OPEX",$E244*$H244*OFFSET($V244,0,$CS244),0),2)</f>
        <v/>
      </c>
      <c r="DV244" s="41">
        <f>ROUND(IF(LEFT($C244,4)="OPEX",$E244*$H244*OFFSET($W244,0,$CS244),0),2)</f>
        <v/>
      </c>
      <c r="DW244" s="41">
        <f>ROUND(IF(LEFT($C244,4)="OPEX",$E244*$H244*OFFSET($X244,0,$CS244),0),2)</f>
        <v/>
      </c>
      <c r="DX244" s="41">
        <f>ROUND(IF(LEFT($C244,4)="OPEX",$E244*$H244*OFFSET($Y244,0,$CS244),0),2)</f>
        <v/>
      </c>
      <c r="DY244" s="41">
        <f>ROUND(IF(LEFT($C244,4)="OPEX",$E244*$H244*OFFSET($Z244,0,$CS244),0),2)</f>
        <v/>
      </c>
      <c r="DZ244" s="41">
        <f>ROUND(IF(LEFT($C244,4)="OPEX",$E244*$H244*OFFSET($AA244,0,$CS244),0),2)</f>
        <v/>
      </c>
      <c r="EA244" s="41">
        <f>ROUND(IF(LEFT($C244,4)="OPEX",$E244*$H244*OFFSET($AB244,0,$CS244),0),2)</f>
        <v/>
      </c>
      <c r="EB244" s="41">
        <f>ROUND(IF(LEFT($C244,4)="OPEX",$E244*$H244*OFFSET($AC244,0,$CS244),0),2)</f>
        <v/>
      </c>
      <c r="EC244" s="41">
        <f>ROUND(IF(LEFT($C244,4)="OPEX",$E244*$H244*OFFSET($AD244,0,$CS244),0),2)</f>
        <v/>
      </c>
      <c r="ED244" s="41">
        <f>ROUND(IF(LEFT($C244,4)="OPEX",$E244*$H244*OFFSET($AE244,0,$CS244),0),2)</f>
        <v/>
      </c>
      <c r="EE244" s="41">
        <f>ROUND(IF(LEFT($C244,4)="OPEX",$E244*$H244*OFFSET($AF244,0,$CS244),0),2)</f>
        <v/>
      </c>
      <c r="EF244" s="41">
        <f>ROUND(IF(LEFT($C244,4)="OPEX",$E244*$H244*OFFSET($AG244,0,$CS244),0),2)</f>
        <v/>
      </c>
      <c r="EG244" s="41">
        <f>ROUND(IF(LEFT($C244,4)="OPEX",$E244*$H244*OFFSET($AH244,0,$CS244),0),2)</f>
        <v/>
      </c>
      <c r="EH244" s="41">
        <f>ROUND(IF(LEFT($C244,4)="OPEX",$E244*$H244*OFFSET($AI244,0,$CS244),0),2)</f>
        <v/>
      </c>
      <c r="EJ244" s="41">
        <f>$Q244</f>
        <v/>
      </c>
      <c r="EK244" s="41">
        <f>$R244</f>
        <v/>
      </c>
      <c r="EL244" s="41">
        <f>$S244</f>
        <v/>
      </c>
      <c r="EM244" s="41">
        <f>ROUND($D244*$CY244,2)</f>
        <v/>
      </c>
      <c r="EN244" s="41">
        <f>ROUND($D244*$CZ244,2)</f>
        <v/>
      </c>
      <c r="EO244" s="41">
        <f>ROUND($D244*$DA244,2)</f>
        <v/>
      </c>
      <c r="EP244" s="41">
        <f>ROUND($D244*$DB244,2)</f>
        <v/>
      </c>
      <c r="EQ244" s="41">
        <f>ROUND($D244*$DC244,2)</f>
        <v/>
      </c>
      <c r="ER244" s="41">
        <f>ROUND($D244*$DD244,2)</f>
        <v/>
      </c>
      <c r="ES244" s="41">
        <f>ROUND($D244*$DE244,2)</f>
        <v/>
      </c>
      <c r="ET244" s="41">
        <f>ROUND($D244*$DF244,2)</f>
        <v/>
      </c>
      <c r="EU244" s="41">
        <f>ROUND($D244*$DG244,2)</f>
        <v/>
      </c>
      <c r="EV244" s="41">
        <f>ROUND($D244*$DH244,2)</f>
        <v/>
      </c>
      <c r="EW244" s="41">
        <f>ROUND($D244*$DI244,2)</f>
        <v/>
      </c>
      <c r="EX244" s="41">
        <f>ROUND($D244*$DJ244,2)</f>
        <v/>
      </c>
      <c r="EY244" s="41">
        <f>ROUND($D244*$DK244,2)</f>
        <v/>
      </c>
      <c r="EZ244" s="41">
        <f>ROUND($D244*$DL244,2)</f>
        <v/>
      </c>
      <c r="FA244" s="41">
        <f>ROUND($D244*$DM244,2)</f>
        <v/>
      </c>
      <c r="FB244" s="41">
        <f>ROUND($D244*$DN244,2)</f>
        <v/>
      </c>
      <c r="FG244" s="41">
        <f>ROUND(IF(LEFT($C244,4)="CAPE",SUM($CY244:CY244 )/$P244,0),2)</f>
        <v/>
      </c>
      <c r="FH244" s="41">
        <f>ROUND(IF(LEFT($C244,4)="CAPE",SUM($CY244:CZ244 )/$P244,0),2)</f>
        <v/>
      </c>
      <c r="FI244" s="41">
        <f>ROUND(IF(LEFT($C244,4)="CAPE",SUM($CY244:DA244 )/$P244,0),2)</f>
        <v/>
      </c>
      <c r="FJ244" s="41">
        <f>ROUND(IF(LEFT($C244,4)="CAPE",SUM($CY244:DB244 )/$P244,0),2)</f>
        <v/>
      </c>
      <c r="FK244" s="41">
        <f>ROUND(IF(LEFT($C244,4)="CAPE",SUM($CY244:DC244 )/$P244,0),2)</f>
        <v/>
      </c>
      <c r="FL244" s="41">
        <f>ROUND(IF(LEFT($C244,4)="CAPE",SUM($CY244:DD244 )/$P244,0),2)</f>
        <v/>
      </c>
      <c r="FM244" s="41">
        <f>ROUND(IF(LEFT($C244,4)="CAPE",SUM($CY244:DE244 )/$P244,0),2)</f>
        <v/>
      </c>
      <c r="FN244" s="41">
        <f>ROUND(IF(LEFT($C244,4)="CAPE",SUM($CY244:DF244 )/$P244,0),2)</f>
        <v/>
      </c>
      <c r="FO244" s="41">
        <f>ROUND(IF(LEFT($C244,4)="CAPE",SUM($CY244:DG244 )/$P244,0),2)</f>
        <v/>
      </c>
      <c r="FP244" s="41">
        <f>ROUND(IF(LEFT($C244,4)="CAPE",SUM($CY244:DH244 )/$P244,0),2)</f>
        <v/>
      </c>
      <c r="FQ244" s="41">
        <f>ROUND(IF(LEFT($C244,4)="CAPE",SUM($CY244:DI244 )/$P244,0),2)</f>
        <v/>
      </c>
      <c r="FR244" s="41">
        <f>ROUND(IF(LEFT($C244,4)="CAPE",SUM($CY244:DJ244 )/$P244,0),2)</f>
        <v/>
      </c>
      <c r="FS244" s="41">
        <f>ROUND(IF(LEFT($C244,4)="CAPE",SUM($CY244:DK244 )/$P244,0),2)</f>
        <v/>
      </c>
      <c r="FT244" s="41">
        <f>ROUND(IF(LEFT($C244,4)="CAPE",SUM($CY244:DL244 )/$P244,0),2)</f>
        <v/>
      </c>
      <c r="FU244" s="41">
        <f>ROUND(IF(LEFT($C244,4)="CAPE",SUM($CY244:DM244 )/$P244,0),2)</f>
        <v/>
      </c>
      <c r="FV244" s="41">
        <f>ROUND(IF(LEFT($C244,4)="CAPE",SUM($CY244:DN244 )/$P244,0),2)</f>
        <v/>
      </c>
      <c r="GA244" s="41">
        <f>ROUND(IF(SUM($FG244:FG244)&gt;SUM($CY244:CY244),SUM($CY244:CY244),SUM($FG244:FG244)),2)</f>
        <v/>
      </c>
      <c r="GB244" s="41">
        <f>ROUND(IF(SUM($FG244:FH244)&gt;SUM($CY244:CZ244),SUM($CY244:CZ244),SUM($FG244:FH244)),2)</f>
        <v/>
      </c>
      <c r="GC244" s="41">
        <f>ROUND(IF(SUM($FG244:FI244)&gt;SUM($CY244:DA244),SUM($CY244:DA244),SUM($FG244:FI244)),2)</f>
        <v/>
      </c>
      <c r="GD244" s="41">
        <f>ROUND(IF(SUM($FG244:FJ244)&gt;SUM($CY244:DB244),SUM($CY244:DB244),SUM($FG244:FJ244)),2)</f>
        <v/>
      </c>
      <c r="GE244" s="41">
        <f>ROUND(IF(SUM($FG244:FK244)&gt;SUM($CY244:DC244),SUM($CY244:DC244),SUM($FG244:FK244)),2)</f>
        <v/>
      </c>
      <c r="GF244" s="41">
        <f>ROUND(IF(SUM($FG244:FL244)&gt;SUM($CY244:DD244),SUM($CY244:DD244),SUM($FG244:FL244)),2)</f>
        <v/>
      </c>
      <c r="GG244" s="41">
        <f>ROUND(IF(SUM($FG244:FM244)&gt;SUM($CY244:DE244),SUM($CY244:DE244),SUM($FG244:FM244)),2)</f>
        <v/>
      </c>
      <c r="GH244" s="41">
        <f>ROUND(IF(SUM($FG244:FN244)&gt;SUM($CY244:DF244),SUM($CY244:DF244),SUM($FG244:FN244)),2)</f>
        <v/>
      </c>
      <c r="GI244" s="41">
        <f>ROUND(IF(SUM($FG244:FO244)&gt;SUM($CY244:DG244),SUM($CY244:DG244),SUM($FG244:FO244)),2)</f>
        <v/>
      </c>
      <c r="GJ244" s="41">
        <f>ROUND(IF(SUM($FG244:FP244)&gt;SUM($CY244:DH244),SUM($CY244:DH244),SUM($FG244:FP244)),2)</f>
        <v/>
      </c>
      <c r="GK244" s="41">
        <f>ROUND(IF(SUM($FG244:FQ244)&gt;SUM($CY244:DI244),SUM($CY244:DI244),SUM($FG244:FQ244)),2)</f>
        <v/>
      </c>
      <c r="GL244" s="41">
        <f>ROUND(IF(SUM($FG244:FR244)&gt;SUM($CY244:DJ244),SUM($CY244:DJ244),SUM($FG244:FR244)),2)</f>
        <v/>
      </c>
      <c r="GM244" s="41">
        <f>ROUND(IF(SUM($FG244:FS244)&gt;SUM($CY244:DK244),SUM($CY244:DK244),SUM($FG244:FS244)),2)</f>
        <v/>
      </c>
      <c r="GN244" s="41">
        <f>ROUND(IF(SUM($FG244:FT244)&gt;SUM($CY244:DL244),SUM($CY244:DL244),SUM($FG244:FT244)),2)</f>
        <v/>
      </c>
      <c r="GO244" s="41">
        <f>ROUND(IF(SUM($FG244:FU244)&gt;SUM($CY244:DM244),SUM($CY244:DM244),SUM($FG244:FU244)),2)</f>
        <v/>
      </c>
      <c r="GP244" s="41">
        <f>ROUND(IF(SUM($FG244:FV244)&gt;SUM($CY244:DN244),SUM($CY244:DN244),SUM($FG244:FV244)),2)</f>
        <v/>
      </c>
      <c r="GR244" s="41">
        <f>$Q244</f>
        <v/>
      </c>
      <c r="GS244" s="41">
        <f>$R244</f>
        <v/>
      </c>
      <c r="GT244" s="41">
        <f>$S244</f>
        <v/>
      </c>
      <c r="GU244" s="41">
        <f>$GA244</f>
        <v/>
      </c>
      <c r="GV244" s="41">
        <f>GB244 - GA244</f>
        <v/>
      </c>
      <c r="GW244" s="41">
        <f>GC244 - GB244</f>
        <v/>
      </c>
      <c r="GX244" s="41">
        <f>GD244 - GC244</f>
        <v/>
      </c>
      <c r="GY244" s="41">
        <f>GE244 - GD244</f>
        <v/>
      </c>
      <c r="GZ244" s="41">
        <f>GF244 - GE244</f>
        <v/>
      </c>
      <c r="HA244" s="41">
        <f>GG244 - GF244</f>
        <v/>
      </c>
      <c r="HB244" s="41">
        <f>GH244 - GG244</f>
        <v/>
      </c>
      <c r="HC244" s="41">
        <f>GI244 - GH244</f>
        <v/>
      </c>
      <c r="HD244" s="41">
        <f>GJ244 - GI244</f>
        <v/>
      </c>
      <c r="HE244" s="41">
        <f>GK244 - GJ244</f>
        <v/>
      </c>
      <c r="HF244" s="41">
        <f>GL244 - GK244</f>
        <v/>
      </c>
      <c r="HG244" s="41">
        <f>GM244 - GL244</f>
        <v/>
      </c>
      <c r="HH244" s="41">
        <f>GN244 - GM244</f>
        <v/>
      </c>
      <c r="HI244" s="41">
        <f>GO244 - GN244</f>
        <v/>
      </c>
      <c r="HJ244" s="41">
        <f>GP244 - GO244</f>
        <v/>
      </c>
      <c r="HL244" s="41">
        <f>$Q244</f>
        <v/>
      </c>
      <c r="HM244" s="41">
        <f>$R244</f>
        <v/>
      </c>
      <c r="HN244" s="41">
        <f>$S244</f>
        <v/>
      </c>
      <c r="HO244" s="144">
        <f>SUMIFS(Kosztorys!$F:$F,Kosztorys!$D:$D,$B244,Kosztorys!$I:$I,CONCATENATE("&lt;01.01.",HP$10,""))</f>
        <v/>
      </c>
      <c r="HP244" s="144">
        <f>SUMIFS(Kosztorys!$F:$F,Kosztorys!$D:$D,$B244,Kosztorys!$I:$I,CONCATENATE("&lt;01.04.",HQ$10,""))-SUM($HO244)</f>
        <v/>
      </c>
      <c r="HQ244" s="144">
        <f>SUMIFS(Kosztorys!$F:$F,Kosztorys!$D:$D,$B244,Kosztorys!$I:$I,CONCATENATE("&lt;01.07.",HR$10,""))-SUM($HO244:HP244)</f>
        <v/>
      </c>
      <c r="HR244" s="144">
        <f>SUMIFS(Kosztorys!$F:$F,Kosztorys!$D:$D,$B244,Kosztorys!$I:$I,CONCATENATE("&lt;01.10.",HS$10,""))-SUM($HO244:HQ244)</f>
        <v/>
      </c>
      <c r="HS244" s="144">
        <f>SUMIFS(Kosztorys!$F:$F,Kosztorys!$D:$D,$B244,Kosztorys!$I:$I,CONCATENATE("&lt;01.01.",HT$10,""))-SUM($HO244:HR244)</f>
        <v/>
      </c>
      <c r="HT244" s="144">
        <f>SUMIFS(Kosztorys!$F:$F,Kosztorys!$D:$D,$B244,Kosztorys!$I:$I,CONCATENATE("&lt;01.04.",HU$10,""))-SUM($HO244:HS244)</f>
        <v/>
      </c>
      <c r="HU244" s="144">
        <f>SUMIFS(Kosztorys!$F:$F,Kosztorys!$D:$D,$B244,Kosztorys!$I:$I,CONCATENATE("&lt;01.07.",HV$10,""))-SUM($HO244:HT244)</f>
        <v/>
      </c>
      <c r="HV244" s="144">
        <f>SUMIFS(Kosztorys!$F:$F,Kosztorys!$D:$D,$B244,Kosztorys!$I:$I,CONCATENATE("&lt;01.10.",HW$10,""))-SUM($HO244:HU244)</f>
        <v/>
      </c>
      <c r="HW244" s="144">
        <f>SUMIFS(Kosztorys!$F:$F,Kosztorys!$D:$D,$B244,Kosztorys!$I:$I,CONCATENATE("&lt;01.01.",HX$10,""))-SUM($HO244:HV244)</f>
        <v/>
      </c>
      <c r="HX244" s="144">
        <f>SUMIFS(Kosztorys!$F:$F,Kosztorys!$D:$D,$B244,Kosztorys!$I:$I,CONCATENATE("&lt;01.04.",HY$10,""))-SUM($HO244:HW244)</f>
        <v/>
      </c>
      <c r="HY244" s="144">
        <f>SUMIFS(Kosztorys!$F:$F,Kosztorys!$D:$D,$B244,Kosztorys!$I:$I,CONCATENATE("&lt;01.07.",HZ$10,""))-SUM($HO244:HX244)</f>
        <v/>
      </c>
      <c r="HZ244" s="144">
        <f>SUMIFS(Kosztorys!$F:$F,Kosztorys!$D:$D,$B244,Kosztorys!$I:$I,CONCATENATE("&lt;01.10.",IA$10,""))-SUM($HO244:HY244)</f>
        <v/>
      </c>
      <c r="IA244" s="144">
        <f>SUMIFS(Kosztorys!$F:$F,Kosztorys!$D:$D,$B244,Kosztorys!$I:$I,CONCATENATE("&lt;01.01.",IB$10,""))-SUM($HO244:HZ244)</f>
        <v/>
      </c>
      <c r="IB244" s="145">
        <f>IF(M244="szt",IF(SUM(HO244:IA244)=IF(ISERROR(VLOOKUP(B244,JB_tabela,MATCH(IB$9,JB_menu,0)-1,FALSE())),,VLOOKUP(B244,JB_tabela,MATCH(IB$9,JB_menu,0)-1,FALSE())),"OK","nie zgadza się liczba użytych JB"),IF(SUM(HO244:IA244)=IF(ISERROR(VLOOKUP(B244,JB_tabela,MATCH(IC$9,JB_menu,0)-1,FALSE())),,VLOOKUP(B244,JB_tabela,MATCH(IC$9,JB_menu,0)-1,FALSE())),"OK","nie zgadzają się metry użyte w JB"))</f>
        <v/>
      </c>
      <c r="IE244" s="41">
        <f>$Q244</f>
        <v/>
      </c>
      <c r="IF244" s="41">
        <f>$R244</f>
        <v/>
      </c>
      <c r="IG244" s="41">
        <f>$S244</f>
        <v/>
      </c>
      <c r="IH244" s="348">
        <f>IF(LEFT($C244,4)="CAPE",ROUND(HO244*$L244,2),0)</f>
        <v/>
      </c>
      <c r="II244" s="348">
        <f>IF(LEFT($C244,4)="CAPE",ROUND(HP244*$L244,2),0)</f>
        <v/>
      </c>
      <c r="IJ244" s="348">
        <f>IF(LEFT($C244,4)="CAPE",ROUND(HQ244*$L244,2),0)</f>
        <v/>
      </c>
      <c r="IK244" s="348">
        <f>IF(LEFT($C244,4)="CAPE",ROUND(HR244*$L244,2),0)</f>
        <v/>
      </c>
      <c r="IL244" s="348">
        <f>IF(LEFT($C244,4)="CAPE",ROUND(HS244*$L244,2),0)</f>
        <v/>
      </c>
      <c r="IM244" s="348">
        <f>IF(LEFT($C244,4)="CAPE",ROUND(HT244*$L244,2),0)</f>
        <v/>
      </c>
      <c r="IN244" s="348">
        <f>IF(LEFT($C244,4)="CAPE",ROUND(HU244*$L244,2),0)</f>
        <v/>
      </c>
      <c r="IO244" s="348">
        <f>IF(LEFT($C244,4)="CAPE",ROUND(HV244*$L244,2),0)</f>
        <v/>
      </c>
      <c r="IP244" s="348">
        <f>IF(LEFT($C244,4)="CAPE",ROUND(HW244*$L244,2),0)</f>
        <v/>
      </c>
      <c r="IQ244" s="348">
        <f>IF(LEFT($C244,4)="CAPE",ROUND(HX244*$L244,2),0)</f>
        <v/>
      </c>
      <c r="IR244" s="348">
        <f>IF(LEFT($C244,4)="CAPE",ROUND(HY244*$L244,2),0)</f>
        <v/>
      </c>
      <c r="IS244" s="348">
        <f>IF(LEFT($C244,4)="CAPE",ROUND(HZ244*$L244,2),0)</f>
        <v/>
      </c>
      <c r="IT244" s="348">
        <f>IF(LEFT($C244,4)="CAPE",ROUND(IA244*$L244,2),0)</f>
        <v/>
      </c>
      <c r="IU244" s="41">
        <f>IF(SUM(IH244:IT244)=SUM(CY244:DN244),"OK",SUM(IH244:IT244)-SUM(CY244:DN244))</f>
        <v/>
      </c>
    </row>
    <row r="245" ht="12.75" customHeight="1">
      <c r="A245" s="119" t="n"/>
      <c r="B245" s="225" t="inlineStr">
        <is>
          <t>siec_doste_n</t>
        </is>
      </c>
      <c r="C245" s="139" t="inlineStr">
        <is>
          <t>CAPEX - Długość 1m</t>
        </is>
      </c>
      <c r="D245" s="140" t="n">
        <v>0</v>
      </c>
      <c r="E245" s="64" t="n">
        <v>1.2</v>
      </c>
      <c r="F245" s="153" t="inlineStr">
        <is>
          <t>mb</t>
        </is>
      </c>
      <c r="G245" s="150" t="inlineStr">
        <is>
          <t>Kable FO 24J ADSS</t>
        </is>
      </c>
      <c r="H245" s="360">
        <f>IF(ISERROR(VLOOKUP(G245,KB_tabela,MATCH(H$9,KB_menu,0)-2,FALSE())),,VLOOKUP(G245,KB_tabela,MATCH(H$9,KB_menu,0)-2,FALSE()))</f>
        <v/>
      </c>
      <c r="I245" s="41">
        <f>IF(ISERROR(VLOOKUP(B245,JB_tabela,MATCH("czy puste",JB_menu,0)-1,FALSE())),"BŁĄD brak takiej JB",VLOOKUP(B245,JB_tabela,MATCH("czy puste",JB_menu,0)-1,FALSE()))</f>
        <v/>
      </c>
      <c r="J245" s="41">
        <f>IF(ISERROR(VLOOKUP(G245,KB_tabela,MATCH(H$9,KB_menu,0)-2,FALSE())),"BŁĄD brak takiego KB",IF(H245=0,IF(LEFT(C245,4)="OPEX","OK",IF(G245="brak kosztów CAPEX","OK","Brak Ceny KB")),"OK"))</f>
        <v/>
      </c>
      <c r="K245" s="41">
        <f>IF(AJ245="nie zgadza się liczba użytych JB","Nie liczy wszystkich JB",IF(BD245="nie zgadza się liczba użytych JB","Nie liczy wszystkich JB",IF(BX245="nie zgadza się liczba użytych JB","Nie liczy wszystkich JB",IF(BX245="nie zgadza się liczba użytych JB","Nie liczy wszystkich JB","OK"))))</f>
        <v/>
      </c>
      <c r="L245" s="361">
        <f>ROUND((E245*H245),2)</f>
        <v/>
      </c>
      <c r="M245" s="41">
        <f>VLOOKUP(B245,JB_tabela,MATCH(M$9,JB_menu,0)-1,FALSE())</f>
        <v/>
      </c>
      <c r="P245" s="41">
        <f>IF(ISERROR(VLOOKUP(S245,KATEGORIA_tabela,MATCH(P$9,KATEGORIA_menu,0)-2,FALSE())),,VLOOKUP(S245,KATEGORIA_tabela,MATCH(P$9,KATEGORIA_menu,0)-2,FALSE()))</f>
        <v/>
      </c>
      <c r="Q245" s="41">
        <f>IF(ISERROR(VLOOKUP(B245,JB_tabela,MATCH(Q$9,JB_menu,0)-1,FALSE())),,VLOOKUP(B245,JB_tabela,MATCH(Q$9,JB_menu,0)-1,FALSE()))</f>
        <v/>
      </c>
      <c r="R245" s="41">
        <f>IF(ISERROR(VLOOKUP(G245,KB_tabela,MATCH(R$9,KB_menu,0)-2,FALSE())),,VLOOKUP(G245,KB_tabela,MATCH(R$9,KB_menu,0)-2,FALSE()))</f>
        <v/>
      </c>
      <c r="S245" s="41">
        <f>IF(ISERROR(VLOOKUP(G245,KB_tabela,MATCH(S$9,KB_menu,0)-2,FALSE())),,VLOOKUP(G245,KB_tabela,MATCH(S$9,KB_menu,0)-2,FALSE()))</f>
        <v/>
      </c>
      <c r="T245" s="116">
        <f>IF($C245="CAPEX - 1szt JB",IF($M245="szt",SUMIFS(Kosztorys!$F:$F,Kosztorys!$D:$D,$B245,Kosztorys!$I:$I,CONCATENATE("&lt;01.01.",U$10,""))-SUMIFS(Kosztorys!$F:$F,Kosztorys!$D:$D,$B245,Kosztorys!$I:$I,CONCATENATE("&lt;01.01.",T$10,"")),COUNTIFS(Kosztorys!$D:$D,$B245,Kosztorys!$I:$I,CONCATENATE("&lt;01.01.",U$10,""))-COUNTIFS(Kosztorys!$D:$D,$B245,Kosztorys!$I:$I,CONCATENATE("&lt;01.01.",T$10,""))),0)</f>
        <v/>
      </c>
      <c r="U245" s="116">
        <f>IF($C245="CAPEX - 1szt JB",IF($M245="szt",SUMIFS(Kosztorys!$F:$F,Kosztorys!$D:$D,$B245,Kosztorys!$I:$I,CONCATENATE("&lt;01.01.",V$10,""))-SUMIFS(Kosztorys!$F:$F,Kosztorys!$D:$D,$B245,Kosztorys!$I:$I,CONCATENATE("&lt;01.01.",U$10,"")),COUNTIFS(Kosztorys!$D:$D,$B245,Kosztorys!$I:$I,CONCATENATE("&lt;01.01.",V$10,""))-COUNTIFS(Kosztorys!$D:$D,$B245,Kosztorys!$I:$I,CONCATENATE("&lt;01.01.",U$10,""))),0)</f>
        <v/>
      </c>
      <c r="V245" s="116">
        <f>IF($C245="CAPEX - 1szt JB",IF($M245="szt",SUMIFS(Kosztorys!$F:$F,Kosztorys!$D:$D,$B245,Kosztorys!$I:$I,CONCATENATE("&lt;01.01.",W$10,""))-SUMIFS(Kosztorys!$F:$F,Kosztorys!$D:$D,$B245,Kosztorys!$I:$I,CONCATENATE("&lt;01.01.",V$10,"")),COUNTIFS(Kosztorys!$D:$D,$B245,Kosztorys!$I:$I,CONCATENATE("&lt;01.01.",W$10,""))-COUNTIFS(Kosztorys!$D:$D,$B245,Kosztorys!$I:$I,CONCATENATE("&lt;01.01.",V$10,""))),0)</f>
        <v/>
      </c>
      <c r="W245" s="116">
        <f>IF($C245="CAPEX - 1szt JB",IF($M245="szt",SUMIFS(Kosztorys!$F:$F,Kosztorys!$D:$D,$B245,Kosztorys!$I:$I,CONCATENATE("&lt;01.01.",X$10,""))-SUMIFS(Kosztorys!$F:$F,Kosztorys!$D:$D,$B245,Kosztorys!$I:$I,CONCATENATE("&lt;01.01.",W$10,"")),COUNTIFS(Kosztorys!$D:$D,$B245,Kosztorys!$I:$I,CONCATENATE("&lt;01.01.",X$10,""))-COUNTIFS(Kosztorys!$D:$D,$B245,Kosztorys!$I:$I,CONCATENATE("&lt;01.01.",W$10,""))),0)</f>
        <v/>
      </c>
      <c r="X245" s="116">
        <f>IF($C245="CAPEX - 1szt JB",IF($M245="szt",SUMIFS(Kosztorys!$F:$F,Kosztorys!$D:$D,$B245,Kosztorys!$I:$I,CONCATENATE("&lt;01.01.",Y$10,""))-SUMIFS(Kosztorys!$F:$F,Kosztorys!$D:$D,$B245,Kosztorys!$I:$I,CONCATENATE("&lt;01.01.",X$10,"")),COUNTIFS(Kosztorys!$D:$D,$B245,Kosztorys!$I:$I,CONCATENATE("&lt;01.01.",Y$10,""))-COUNTIFS(Kosztorys!$D:$D,$B245,Kosztorys!$I:$I,CONCATENATE("&lt;01.01.",X$10,""))),0)</f>
        <v/>
      </c>
      <c r="Y245" s="116">
        <f>IF($C245="CAPEX - 1szt JB",IF($M245="szt",SUMIFS(Kosztorys!$F:$F,Kosztorys!$D:$D,$B245,Kosztorys!$I:$I,CONCATENATE("&lt;01.01.",Z$10,""))-SUMIFS(Kosztorys!$F:$F,Kosztorys!$D:$D,$B245,Kosztorys!$I:$I,CONCATENATE("&lt;01.01.",Y$10,"")),COUNTIFS(Kosztorys!$D:$D,$B245,Kosztorys!$I:$I,CONCATENATE("&lt;01.01.",Z$10,""))-COUNTIFS(Kosztorys!$D:$D,$B245,Kosztorys!$I:$I,CONCATENATE("&lt;01.01.",Y$10,""))),0)</f>
        <v/>
      </c>
      <c r="Z245" s="116">
        <f>IF($C245="CAPEX - 1szt JB",IF($M245="szt",SUMIFS(Kosztorys!$F:$F,Kosztorys!$D:$D,$B245,Kosztorys!$I:$I,CONCATENATE("&lt;01.01.",AA$10,""))-SUMIFS(Kosztorys!$F:$F,Kosztorys!$D:$D,$B245,Kosztorys!$I:$I,CONCATENATE("&lt;01.01.",Z$10,"")),COUNTIFS(Kosztorys!$D:$D,$B245,Kosztorys!$I:$I,CONCATENATE("&lt;01.01.",AA$10,""))-COUNTIFS(Kosztorys!$D:$D,$B245,Kosztorys!$I:$I,CONCATENATE("&lt;01.01.",Z$10,""))),0)</f>
        <v/>
      </c>
      <c r="AA245" s="116">
        <f>IF($C245="CAPEX - 1szt JB",IF($M245="szt",SUMIFS(Kosztorys!$F:$F,Kosztorys!$D:$D,$B245,Kosztorys!$I:$I,CONCATENATE("&lt;01.01.",AB$10,""))-SUMIFS(Kosztorys!$F:$F,Kosztorys!$D:$D,$B245,Kosztorys!$I:$I,CONCATENATE("&lt;01.01.",AA$10,"")),COUNTIFS(Kosztorys!$D:$D,$B245,Kosztorys!$I:$I,CONCATENATE("&lt;01.01.",AB$10,""))-COUNTIFS(Kosztorys!$D:$D,$B245,Kosztorys!$I:$I,CONCATENATE("&lt;01.01.",AA$10,""))),0)</f>
        <v/>
      </c>
      <c r="AB245" s="116">
        <f>IF($C245="CAPEX - 1szt JB",IF($M245="szt",SUMIFS(Kosztorys!$F:$F,Kosztorys!$D:$D,$B245,Kosztorys!$I:$I,CONCATENATE("&lt;01.01.",AC$10,""))-SUMIFS(Kosztorys!$F:$F,Kosztorys!$D:$D,$B245,Kosztorys!$I:$I,CONCATENATE("&lt;01.01.",AB$10,"")),COUNTIFS(Kosztorys!$D:$D,$B245,Kosztorys!$I:$I,CONCATENATE("&lt;01.01.",AC$10,""))-COUNTIFS(Kosztorys!$D:$D,$B245,Kosztorys!$I:$I,CONCATENATE("&lt;01.01.",AB$10,""))),0)</f>
        <v/>
      </c>
      <c r="AC245" s="116">
        <f>IF($C245="CAPEX - 1szt JB",IF($M245="szt",SUMIFS(Kosztorys!$F:$F,Kosztorys!$D:$D,$B245,Kosztorys!$I:$I,CONCATENATE("&lt;01.01.",AD$10,""))-SUMIFS(Kosztorys!$F:$F,Kosztorys!$D:$D,$B245,Kosztorys!$I:$I,CONCATENATE("&lt;01.01.",AC$10,"")),COUNTIFS(Kosztorys!$D:$D,$B245,Kosztorys!$I:$I,CONCATENATE("&lt;01.01.",AD$10,""))-COUNTIFS(Kosztorys!$D:$D,$B245,Kosztorys!$I:$I,CONCATENATE("&lt;01.01.",AC$10,""))),0)</f>
        <v/>
      </c>
      <c r="AD245" s="116">
        <f>IF($C245="CAPEX - 1szt JB",IF($M245="szt",SUMIFS(Kosztorys!$F:$F,Kosztorys!$D:$D,$B245,Kosztorys!$I:$I,CONCATENATE("&lt;01.01.",AE$10,""))-SUMIFS(Kosztorys!$F:$F,Kosztorys!$D:$D,$B245,Kosztorys!$I:$I,CONCATENATE("&lt;01.01.",AD$10,"")),COUNTIFS(Kosztorys!$D:$D,$B245,Kosztorys!$I:$I,CONCATENATE("&lt;01.01.",AE$10,""))-COUNTIFS(Kosztorys!$D:$D,$B245,Kosztorys!$I:$I,CONCATENATE("&lt;01.01.",AD$10,""))),0)</f>
        <v/>
      </c>
      <c r="AE245" s="116">
        <f>IF($C245="CAPEX - 1szt JB",IF($M245="szt",SUMIFS(Kosztorys!$F:$F,Kosztorys!$D:$D,$B245,Kosztorys!$I:$I,CONCATENATE("&lt;01.01.",AF$10,""))-SUMIFS(Kosztorys!$F:$F,Kosztorys!$D:$D,$B245,Kosztorys!$I:$I,CONCATENATE("&lt;01.01.",AE$10,"")),COUNTIFS(Kosztorys!$D:$D,$B245,Kosztorys!$I:$I,CONCATENATE("&lt;01.01.",AF$10,""))-COUNTIFS(Kosztorys!$D:$D,$B245,Kosztorys!$I:$I,CONCATENATE("&lt;01.01.",AE$10,""))),0)</f>
        <v/>
      </c>
      <c r="AF245" s="116">
        <f>IF($C245="CAPEX - 1szt JB",IF($M245="szt",SUMIFS(Kosztorys!$F:$F,Kosztorys!$D:$D,$B245,Kosztorys!$I:$I,CONCATENATE("&lt;01.01.",AG$10,""))-SUMIFS(Kosztorys!$F:$F,Kosztorys!$D:$D,$B245,Kosztorys!$I:$I,CONCATENATE("&lt;01.01.",AF$10,"")),COUNTIFS(Kosztorys!$D:$D,$B245,Kosztorys!$I:$I,CONCATENATE("&lt;01.01.",AG$10,""))-COUNTIFS(Kosztorys!$D:$D,$B245,Kosztorys!$I:$I,CONCATENATE("&lt;01.01.",AF$10,""))),0)</f>
        <v/>
      </c>
      <c r="AG245" s="116">
        <f>IF($C245="CAPEX - 1szt JB",IF($M245="szt",SUMIFS(Kosztorys!$F:$F,Kosztorys!$D:$D,$B245,Kosztorys!$I:$I,CONCATENATE("&lt;01.01.",AH$10,""))-SUMIFS(Kosztorys!$F:$F,Kosztorys!$D:$D,$B245,Kosztorys!$I:$I,CONCATENATE("&lt;01.01.",AG$10,"")),COUNTIFS(Kosztorys!$D:$D,$B245,Kosztorys!$I:$I,CONCATENATE("&lt;01.01.",AH$10,""))-COUNTIFS(Kosztorys!$D:$D,$B245,Kosztorys!$I:$I,CONCATENATE("&lt;01.01.",AG$10,""))),0)</f>
        <v/>
      </c>
      <c r="AH245" s="116">
        <f>IF($C245="CAPEX - 1szt JB",IF($M245="szt",SUMIFS(Kosztorys!$F:$F,Kosztorys!$D:$D,$B245,Kosztorys!$I:$I,CONCATENATE("&lt;01.01.",AI$10,""))-SUMIFS(Kosztorys!$F:$F,Kosztorys!$D:$D,$B245,Kosztorys!$I:$I,CONCATENATE("&lt;01.01.",AH$10,"")),COUNTIFS(Kosztorys!$D:$D,$B245,Kosztorys!$I:$I,CONCATENATE("&lt;01.01.",AI$10,""))-COUNTIFS(Kosztorys!$D:$D,$B245,Kosztorys!$I:$I,CONCATENATE("&lt;01.01.",AH$10,""))),0)</f>
        <v/>
      </c>
      <c r="AI245" s="116">
        <f>IF($C245="CAPEX - 1szt JB",IF($M245="szt",SUMIFS(Kosztorys!$F:$F,Kosztorys!$D:$D,$B245,Kosztorys!$I:$I,CONCATENATE("&lt;01.01.",AJ$10,""))-SUMIFS(Kosztorys!$F:$F,Kosztorys!$D:$D,$B245,Kosztorys!$I:$I,CONCATENATE("&lt;01.01.",AI$10,"")),COUNTIFS(Kosztorys!$D:$D,$B245,Kosztorys!$I:$I,CONCATENATE("&lt;01.01.",AJ$10,""))-COUNTIFS(Kosztorys!$D:$D,$B245,Kosztorys!$I:$I,CONCATENATE("&lt;01.01.",AI$10,""))),0)</f>
        <v/>
      </c>
      <c r="AJ245" s="116">
        <f>IF(C245="CAPEX - 1szt JB",IF(SUM(T245:AI245)=IF(ISERROR(VLOOKUP(B245,JB_tabela,MATCH(AJ$9,JB_menu,0)-1,FALSE())),,VLOOKUP(B245,JB_tabela,MATCH(AJ$9,JB_menu,0)-1,FALSE())),"OK","nie zgadza się liczba użytych JB"),"OK-ND")</f>
        <v/>
      </c>
      <c r="AM245" s="41">
        <f>IFERROR("_" &amp; VLOOKUP($B245,#REF!,1,FALSE()),#REF!)</f>
        <v/>
      </c>
      <c r="AN245" s="41">
        <f>IF($C245="CAPEX - Długość 1m",SUMIFS(Kosztorys!$F:$F,Kosztorys!$D:$D,$B245,Kosztorys!$I:$I,CONCATENATE("&lt;31.12.",AN$10,""))-SUMIFS(Kosztorys!$F:$F,Kosztorys!$D:$D,$B245,Kosztorys!$I:$I,CONCATENATE("&lt;31.12.",AM$10,"")),"x")</f>
        <v/>
      </c>
      <c r="AO245" s="41">
        <f>IF($C245="CAPEX - Długość 1m",SUMIFS(Kosztorys!$F:$F,Kosztorys!$D:$D,$B245,Kosztorys!$I:$I,CONCATENATE("&lt;31.12.",AO$10,""))-SUMIFS(Kosztorys!$F:$F,Kosztorys!$D:$D,$B245,Kosztorys!$I:$I,CONCATENATE("&lt;31.12.",AN$10,"")),"x")</f>
        <v/>
      </c>
      <c r="AP245" s="41">
        <f>IF($C245="CAPEX - Długość 1m",SUMIFS(Kosztorys!$F:$F,Kosztorys!$D:$D,$B245,Kosztorys!$I:$I,CONCATENATE("&lt;31.12.",AP$10,""))-SUMIFS(Kosztorys!$F:$F,Kosztorys!$D:$D,$B245,Kosztorys!$I:$I,CONCATENATE("&lt;31.12.",AO$10,"")),"x")</f>
        <v/>
      </c>
      <c r="AQ245" s="41">
        <f>IF($C245="CAPEX - Długość 1m",SUMIFS(Kosztorys!$F:$F,Kosztorys!$D:$D,$B245,Kosztorys!$I:$I,CONCATENATE("&lt;31.12.",AQ$10,""))-SUMIFS(Kosztorys!$F:$F,Kosztorys!$D:$D,$B245,Kosztorys!$I:$I,CONCATENATE("&lt;31.12.",AP$10,"")),"x")</f>
        <v/>
      </c>
      <c r="AR245" s="41">
        <f>IF($C245="CAPEX - Długość 1m",SUMIFS(Kosztorys!$F:$F,Kosztorys!$D:$D,$B245,Kosztorys!$I:$I,CONCATENATE("&lt;31.12.",AR$10,""))-SUMIFS(Kosztorys!$F:$F,Kosztorys!$D:$D,$B245,Kosztorys!$I:$I,CONCATENATE("&lt;31.12.",AQ$10,"")),"x")</f>
        <v/>
      </c>
      <c r="AS245" s="41">
        <f>IF($C245="CAPEX - Długość 1m",SUMIFS(Kosztorys!$F:$F,Kosztorys!$D:$D,$B245,Kosztorys!$I:$I,CONCATENATE("&lt;31.12.",AS$10,""))-SUMIFS(Kosztorys!$F:$F,Kosztorys!$D:$D,$B245,Kosztorys!$I:$I,CONCATENATE("&lt;31.12.",AR$10,"")),"x")</f>
        <v/>
      </c>
      <c r="AT245" s="41">
        <f>IF($C245="CAPEX - Długość 1m",SUMIFS(Kosztorys!$F:$F,Kosztorys!$D:$D,$B245,Kosztorys!$I:$I,CONCATENATE("&lt;31.12.",AT$10,""))-SUMIFS(Kosztorys!$F:$F,Kosztorys!$D:$D,$B245,Kosztorys!$I:$I,CONCATENATE("&lt;31.12.",AS$10,"")),"x")</f>
        <v/>
      </c>
      <c r="AU245" s="41">
        <f>IF($C245="CAPEX - Długość 1m",SUMIFS(Kosztorys!$F:$F,Kosztorys!$D:$D,$B245,Kosztorys!$I:$I,CONCATENATE("&lt;31.12.",AU$10,""))-SUMIFS(Kosztorys!$F:$F,Kosztorys!$D:$D,$B245,Kosztorys!$I:$I,CONCATENATE("&lt;31.12.",AT$10,"")),"x")</f>
        <v/>
      </c>
      <c r="AV245" s="41">
        <f>IF($C245="CAPEX - Długość 1m",SUMIFS(Kosztorys!$F:$F,Kosztorys!$D:$D,$B245,Kosztorys!$I:$I,CONCATENATE("&lt;31.12.",AV$10,""))-SUMIFS(Kosztorys!$F:$F,Kosztorys!$D:$D,$B245,Kosztorys!$I:$I,CONCATENATE("&lt;31.12.",AU$10,"")),"x")</f>
        <v/>
      </c>
      <c r="AW245" s="41">
        <f>IF($C245="CAPEX - Długość 1m",SUMIFS(Kosztorys!$F:$F,Kosztorys!$D:$D,$B245,Kosztorys!$I:$I,CONCATENATE("&lt;31.12.",AW$10,""))-SUMIFS(Kosztorys!$F:$F,Kosztorys!$D:$D,$B245,Kosztorys!$I:$I,CONCATENATE("&lt;31.12.",AV$10,"")),"x")</f>
        <v/>
      </c>
      <c r="AX245" s="41">
        <f>IF($C245="CAPEX - Długość 1m",SUMIFS(Kosztorys!$F:$F,Kosztorys!$D:$D,$B245,Kosztorys!$I:$I,CONCATENATE("&lt;31.12.",AX$10,""))-SUMIFS(Kosztorys!$F:$F,Kosztorys!$D:$D,$B245,Kosztorys!$I:$I,CONCATENATE("&lt;31.12.",AW$10,"")),"x")</f>
        <v/>
      </c>
      <c r="AY245" s="41">
        <f>IF($C245="CAPEX - Długość 1m",SUMIFS(Kosztorys!$F:$F,Kosztorys!$D:$D,$B245,Kosztorys!$I:$I,CONCATENATE("&lt;31.12.",AY$10,""))-SUMIFS(Kosztorys!$F:$F,Kosztorys!$D:$D,$B245,Kosztorys!$I:$I,CONCATENATE("&lt;31.12.",AX$10,"")),"x")</f>
        <v/>
      </c>
      <c r="AZ245" s="41">
        <f>IF($C245="CAPEX - Długość 1m",SUMIFS(Kosztorys!$F:$F,Kosztorys!$D:$D,$B245,Kosztorys!$I:$I,CONCATENATE("&lt;31.12.",AZ$10,""))-SUMIFS(Kosztorys!$F:$F,Kosztorys!$D:$D,$B245,Kosztorys!$I:$I,CONCATENATE("&lt;31.12.",AY$10,"")),"x")</f>
        <v/>
      </c>
      <c r="BA245" s="41">
        <f>IF($C245="CAPEX - Długość 1m",SUMIFS(Kosztorys!$F:$F,Kosztorys!$D:$D,$B245,Kosztorys!$I:$I,CONCATENATE("&lt;31.12.",BA$10,""))-SUMIFS(Kosztorys!$F:$F,Kosztorys!$D:$D,$B245,Kosztorys!$I:$I,CONCATENATE("&lt;31.12.",AZ$10,"")),"x")</f>
        <v/>
      </c>
      <c r="BB245" s="41">
        <f>IF($C245="CAPEX - Długość 1m",SUMIFS(Kosztorys!$F:$F,Kosztorys!$D:$D,$B245,Kosztorys!$I:$I,CONCATENATE("&lt;31.12.",BB$10,""))-SUMIFS(Kosztorys!$F:$F,Kosztorys!$D:$D,$B245,Kosztorys!$I:$I,CONCATENATE("&lt;31.12.",BA$10,"")),"x")</f>
        <v/>
      </c>
      <c r="BC245" s="41">
        <f>IF($C245="CAPEX - Długość 1m",SUMIFS(Kosztorys!$F:$F,Kosztorys!$D:$D,$B245,Kosztorys!$I:$I,CONCATENATE("&lt;31.12.",BC$10,""))-SUMIFS(Kosztorys!$F:$F,Kosztorys!$D:$D,$B245,Kosztorys!$I:$I,CONCATENATE("&lt;31.12.",BB$10,"")),"x")</f>
        <v/>
      </c>
      <c r="BD245" s="41">
        <f>IF(C245="CAPEX - Długość 1m",IF(SUM(AN245:BC245)=IF(ISERROR(VLOOKUP(B245,JB_tabela,MATCH(BD$9,JB_menu,0)-1,FALSE())),,VLOOKUP(B245,JB_tabela,MATCH(BD$9,JB_menu,0)-1,FALSE())),"OK","nie zgadza się liczba użytych JB"),"OK-ND")</f>
        <v/>
      </c>
      <c r="BH245" s="41">
        <f>IF($C245="OPEX - Koszt 1szt/rok",IF($M245="szt",SUMIFS(Kosztorys!$F:$F,Kosztorys!$D:$D,$B245,Kosztorys!$I:$I,CONCATENATE("&lt;01.01.",BH$10,""))+(SUMIFS(Kosztorys!$F:$F,Kosztorys!$D:$D,$B245,Kosztorys!$I:$I,CONCATENATE("&lt;=31.03.",BH$10,""))-SUMIFS(Kosztorys!$F:$F,Kosztorys!$D:$D,$B245,Kosztorys!$I:$I,CONCATENATE("&lt;=31.12.",BG$10,"")))*0.75+(SUMIFS(Kosztorys!$F:$F,Kosztorys!$D:$D,$B245,Kosztorys!$I:$I,CONCATENATE("&lt;=30.06.",BH$10,""))-SUMIFS(Kosztorys!$F:$F,Kosztorys!$D:$D,$B245,Kosztorys!$I:$I,CONCATENATE("&lt;=31.03.",BH$10,"")))*0.5+(SUMIFS(Kosztorys!$F:$F,Kosztorys!$D:$D,$B245,Kosztorys!$I:$I,CONCATENATE("&lt;=30.09.",BH$10,""))-SUMIFS(Kosztorys!$F:$F,Kosztorys!$D:$D,$B245,Kosztorys!$I:$I,CONCATENATE("&lt;=30.06.",BH$10,"")))*0.25,"nic"),0)</f>
        <v/>
      </c>
      <c r="BI245" s="41">
        <f>IF($C245="OPEX - Koszt 1szt/rok",IF($M245="szt",SUMIFS(Kosztorys!$F:$F,Kosztorys!$D:$D,$B245,Kosztorys!$I:$I,CONCATENATE("&lt;01.01.",BI$10,""))+(SUMIFS(Kosztorys!$F:$F,Kosztorys!$D:$D,$B245,Kosztorys!$I:$I,CONCATENATE("&lt;=31.03.",BI$10,""))-SUMIFS(Kosztorys!$F:$F,Kosztorys!$D:$D,$B245,Kosztorys!$I:$I,CONCATENATE("&lt;=31.12.",BH$10,"")))*0.75+(SUMIFS(Kosztorys!$F:$F,Kosztorys!$D:$D,$B245,Kosztorys!$I:$I,CONCATENATE("&lt;=30.06.",BI$10,""))-SUMIFS(Kosztorys!$F:$F,Kosztorys!$D:$D,$B245,Kosztorys!$I:$I,CONCATENATE("&lt;=31.03.",BI$10,"")))*0.5+(SUMIFS(Kosztorys!$F:$F,Kosztorys!$D:$D,$B245,Kosztorys!$I:$I,CONCATENATE("&lt;=30.09.",BI$10,""))-SUMIFS(Kosztorys!$F:$F,Kosztorys!$D:$D,$B245,Kosztorys!$I:$I,CONCATENATE("&lt;=30.06.",BI$10,"")))*0.25,"nic"),0)</f>
        <v/>
      </c>
      <c r="BJ245" s="41">
        <f>IF($C245="OPEX - Koszt 1szt/rok",IF($M245="szt",SUMIFS(Kosztorys!$F:$F,Kosztorys!$D:$D,$B245,Kosztorys!$I:$I,CONCATENATE("&lt;01.01.",BJ$10,""))+(SUMIFS(Kosztorys!$F:$F,Kosztorys!$D:$D,$B245,Kosztorys!$I:$I,CONCATENATE("&lt;=31.03.",BJ$10,""))-SUMIFS(Kosztorys!$F:$F,Kosztorys!$D:$D,$B245,Kosztorys!$I:$I,CONCATENATE("&lt;=31.12.",BI$10,"")))*0.75+(SUMIFS(Kosztorys!$F:$F,Kosztorys!$D:$D,$B245,Kosztorys!$I:$I,CONCATENATE("&lt;=30.06.",BJ$10,""))-SUMIFS(Kosztorys!$F:$F,Kosztorys!$D:$D,$B245,Kosztorys!$I:$I,CONCATENATE("&lt;=31.03.",BJ$10,"")))*0.5+(SUMIFS(Kosztorys!$F:$F,Kosztorys!$D:$D,$B245,Kosztorys!$I:$I,CONCATENATE("&lt;=30.09.",BJ$10,""))-SUMIFS(Kosztorys!$F:$F,Kosztorys!$D:$D,$B245,Kosztorys!$I:$I,CONCATENATE("&lt;=30.06.",BJ$10,"")))*0.25,"nic"),0)</f>
        <v/>
      </c>
      <c r="BK245" s="41">
        <f>IF($C245="OPEX - Koszt 1szt/rok",IF($M245="szt",SUMIFS(Kosztorys!$F:$F,Kosztorys!$D:$D,$B245,Kosztorys!$I:$I,CONCATENATE("&lt;01.01.",BK$10,""))+(SUMIFS(Kosztorys!$F:$F,Kosztorys!$D:$D,$B245,Kosztorys!$I:$I,CONCATENATE("&lt;=31.03.",BK$10,""))-SUMIFS(Kosztorys!$F:$F,Kosztorys!$D:$D,$B245,Kosztorys!$I:$I,CONCATENATE("&lt;=31.12.",BJ$10,"")))*0.75+(SUMIFS(Kosztorys!$F:$F,Kosztorys!$D:$D,$B245,Kosztorys!$I:$I,CONCATENATE("&lt;=30.06.",BK$10,""))-SUMIFS(Kosztorys!$F:$F,Kosztorys!$D:$D,$B245,Kosztorys!$I:$I,CONCATENATE("&lt;=31.03.",BK$10,"")))*0.5+(SUMIFS(Kosztorys!$F:$F,Kosztorys!$D:$D,$B245,Kosztorys!$I:$I,CONCATENATE("&lt;=30.09.",BK$10,""))-SUMIFS(Kosztorys!$F:$F,Kosztorys!$D:$D,$B245,Kosztorys!$I:$I,CONCATENATE("&lt;=30.06.",BK$10,"")))*0.25,"nic"),0)</f>
        <v/>
      </c>
      <c r="BL245" s="41">
        <f>IF($C245="OPEX - Koszt 1szt/rok",IF($M245="szt",SUMIFS(Kosztorys!$F:$F,Kosztorys!$D:$D,$B245,Kosztorys!$I:$I,CONCATENATE("&lt;01.01.",BL$10,""))+(SUMIFS(Kosztorys!$F:$F,Kosztorys!$D:$D,$B245,Kosztorys!$I:$I,CONCATENATE("&lt;=31.03.",BL$10,""))-SUMIFS(Kosztorys!$F:$F,Kosztorys!$D:$D,$B245,Kosztorys!$I:$I,CONCATENATE("&lt;=31.12.",BK$10,"")))*0.75+(SUMIFS(Kosztorys!$F:$F,Kosztorys!$D:$D,$B245,Kosztorys!$I:$I,CONCATENATE("&lt;=30.06.",BL$10,""))-SUMIFS(Kosztorys!$F:$F,Kosztorys!$D:$D,$B245,Kosztorys!$I:$I,CONCATENATE("&lt;=31.03.",BL$10,"")))*0.5+(SUMIFS(Kosztorys!$F:$F,Kosztorys!$D:$D,$B245,Kosztorys!$I:$I,CONCATENATE("&lt;=30.09.",BL$10,""))-SUMIFS(Kosztorys!$F:$F,Kosztorys!$D:$D,$B245,Kosztorys!$I:$I,CONCATENATE("&lt;=30.06.",BL$10,"")))*0.25,"nic"),0)</f>
        <v/>
      </c>
      <c r="BM245" s="41">
        <f>IF($C245="OPEX - Koszt 1szt/rok",IF($M245="szt",SUMIFS(Kosztorys!$F:$F,Kosztorys!$D:$D,$B245,Kosztorys!$I:$I,CONCATENATE("&lt;01.01.",BM$10,""))+(SUMIFS(Kosztorys!$F:$F,Kosztorys!$D:$D,$B245,Kosztorys!$I:$I,CONCATENATE("&lt;=31.03.",BM$10,""))-SUMIFS(Kosztorys!$F:$F,Kosztorys!$D:$D,$B245,Kosztorys!$I:$I,CONCATENATE("&lt;=31.12.",BL$10,"")))*0.75+(SUMIFS(Kosztorys!$F:$F,Kosztorys!$D:$D,$B245,Kosztorys!$I:$I,CONCATENATE("&lt;=30.06.",BM$10,""))-SUMIFS(Kosztorys!$F:$F,Kosztorys!$D:$D,$B245,Kosztorys!$I:$I,CONCATENATE("&lt;=31.03.",BM$10,"")))*0.5+(SUMIFS(Kosztorys!$F:$F,Kosztorys!$D:$D,$B245,Kosztorys!$I:$I,CONCATENATE("&lt;=30.09.",BM$10,""))-SUMIFS(Kosztorys!$F:$F,Kosztorys!$D:$D,$B245,Kosztorys!$I:$I,CONCATENATE("&lt;=30.06.",BM$10,"")))*0.25,"nic"),0)</f>
        <v/>
      </c>
      <c r="BN245" s="41">
        <f>IF($C245="OPEX - Koszt 1szt/rok",IF($M245="szt",SUMIFS(Kosztorys!$F:$F,Kosztorys!$D:$D,$B245,Kosztorys!$I:$I,CONCATENATE("&lt;01.01.",BN$10,""))+(SUMIFS(Kosztorys!$F:$F,Kosztorys!$D:$D,$B245,Kosztorys!$I:$I,CONCATENATE("&lt;=31.03.",BN$10,""))-SUMIFS(Kosztorys!$F:$F,Kosztorys!$D:$D,$B245,Kosztorys!$I:$I,CONCATENATE("&lt;=31.12.",BM$10,"")))*0.75+(SUMIFS(Kosztorys!$F:$F,Kosztorys!$D:$D,$B245,Kosztorys!$I:$I,CONCATENATE("&lt;=30.06.",BN$10,""))-SUMIFS(Kosztorys!$F:$F,Kosztorys!$D:$D,$B245,Kosztorys!$I:$I,CONCATENATE("&lt;=31.03.",BN$10,"")))*0.5+(SUMIFS(Kosztorys!$F:$F,Kosztorys!$D:$D,$B245,Kosztorys!$I:$I,CONCATENATE("&lt;=30.09.",BN$10,""))-SUMIFS(Kosztorys!$F:$F,Kosztorys!$D:$D,$B245,Kosztorys!$I:$I,CONCATENATE("&lt;=30.06.",BN$10,"")))*0.25,"nic"),0)</f>
        <v/>
      </c>
      <c r="BO245" s="41">
        <f>IF($C245="OPEX - Koszt 1szt/rok",IF($M245="szt",SUMIFS(Kosztorys!$F:$F,Kosztorys!$D:$D,$B245,Kosztorys!$I:$I,CONCATENATE("&lt;01.01.",BO$10,""))+(SUMIFS(Kosztorys!$F:$F,Kosztorys!$D:$D,$B245,Kosztorys!$I:$I,CONCATENATE("&lt;=31.03.",BO$10,""))-SUMIFS(Kosztorys!$F:$F,Kosztorys!$D:$D,$B245,Kosztorys!$I:$I,CONCATENATE("&lt;=31.12.",BN$10,"")))*0.75+(SUMIFS(Kosztorys!$F:$F,Kosztorys!$D:$D,$B245,Kosztorys!$I:$I,CONCATENATE("&lt;=30.06.",BO$10,""))-SUMIFS(Kosztorys!$F:$F,Kosztorys!$D:$D,$B245,Kosztorys!$I:$I,CONCATENATE("&lt;=31.03.",BO$10,"")))*0.5+(SUMIFS(Kosztorys!$F:$F,Kosztorys!$D:$D,$B245,Kosztorys!$I:$I,CONCATENATE("&lt;=30.09.",BO$10,""))-SUMIFS(Kosztorys!$F:$F,Kosztorys!$D:$D,$B245,Kosztorys!$I:$I,CONCATENATE("&lt;=30.06.",BO$10,"")))*0.25,"nic"),0)</f>
        <v/>
      </c>
      <c r="BP245" s="41">
        <f>IF($C245="OPEX - Koszt 1szt/rok",IF($M245="szt",SUMIFS(Kosztorys!$F:$F,Kosztorys!$D:$D,$B245,Kosztorys!$I:$I,CONCATENATE("&lt;01.01.",BP$10,""))+(SUMIFS(Kosztorys!$F:$F,Kosztorys!$D:$D,$B245,Kosztorys!$I:$I,CONCATENATE("&lt;=31.03.",BP$10,""))-SUMIFS(Kosztorys!$F:$F,Kosztorys!$D:$D,$B245,Kosztorys!$I:$I,CONCATENATE("&lt;=31.12.",BO$10,"")))*0.75+(SUMIFS(Kosztorys!$F:$F,Kosztorys!$D:$D,$B245,Kosztorys!$I:$I,CONCATENATE("&lt;=30.06.",BP$10,""))-SUMIFS(Kosztorys!$F:$F,Kosztorys!$D:$D,$B245,Kosztorys!$I:$I,CONCATENATE("&lt;=31.03.",BP$10,"")))*0.5+(SUMIFS(Kosztorys!$F:$F,Kosztorys!$D:$D,$B245,Kosztorys!$I:$I,CONCATENATE("&lt;=30.09.",BP$10,""))-SUMIFS(Kosztorys!$F:$F,Kosztorys!$D:$D,$B245,Kosztorys!$I:$I,CONCATENATE("&lt;=30.06.",BP$10,"")))*0.25,"nic"),0)</f>
        <v/>
      </c>
      <c r="BQ245" s="41">
        <f>IF($C245="OPEX - Koszt 1szt/rok",IF($M245="szt",SUMIFS(Kosztorys!$F:$F,Kosztorys!$D:$D,$B245,Kosztorys!$I:$I,CONCATENATE("&lt;01.01.",BQ$10,""))+(SUMIFS(Kosztorys!$F:$F,Kosztorys!$D:$D,$B245,Kosztorys!$I:$I,CONCATENATE("&lt;=31.03.",BQ$10,""))-SUMIFS(Kosztorys!$F:$F,Kosztorys!$D:$D,$B245,Kosztorys!$I:$I,CONCATENATE("&lt;=31.12.",BP$10,"")))*0.75+(SUMIFS(Kosztorys!$F:$F,Kosztorys!$D:$D,$B245,Kosztorys!$I:$I,CONCATENATE("&lt;=30.06.",BQ$10,""))-SUMIFS(Kosztorys!$F:$F,Kosztorys!$D:$D,$B245,Kosztorys!$I:$I,CONCATENATE("&lt;=31.03.",BQ$10,"")))*0.5+(SUMIFS(Kosztorys!$F:$F,Kosztorys!$D:$D,$B245,Kosztorys!$I:$I,CONCATENATE("&lt;=30.09.",BQ$10,""))-SUMIFS(Kosztorys!$F:$F,Kosztorys!$D:$D,$B245,Kosztorys!$I:$I,CONCATENATE("&lt;=30.06.",BQ$10,"")))*0.25,"nic"),0)</f>
        <v/>
      </c>
      <c r="BR245" s="41">
        <f>IF($C245="OPEX - Koszt 1szt/rok",IF($M245="szt",SUMIFS(Kosztorys!$F:$F,Kosztorys!$D:$D,$B245,Kosztorys!$I:$I,CONCATENATE("&lt;01.01.",BR$10,""))+(SUMIFS(Kosztorys!$F:$F,Kosztorys!$D:$D,$B245,Kosztorys!$I:$I,CONCATENATE("&lt;=31.03.",BR$10,""))-SUMIFS(Kosztorys!$F:$F,Kosztorys!$D:$D,$B245,Kosztorys!$I:$I,CONCATENATE("&lt;=31.12.",BQ$10,"")))*0.75+(SUMIFS(Kosztorys!$F:$F,Kosztorys!$D:$D,$B245,Kosztorys!$I:$I,CONCATENATE("&lt;=30.06.",BR$10,""))-SUMIFS(Kosztorys!$F:$F,Kosztorys!$D:$D,$B245,Kosztorys!$I:$I,CONCATENATE("&lt;=31.03.",BR$10,"")))*0.5+(SUMIFS(Kosztorys!$F:$F,Kosztorys!$D:$D,$B245,Kosztorys!$I:$I,CONCATENATE("&lt;=30.09.",BR$10,""))-SUMIFS(Kosztorys!$F:$F,Kosztorys!$D:$D,$B245,Kosztorys!$I:$I,CONCATENATE("&lt;=30.06.",BR$10,"")))*0.25,"nic"),0)</f>
        <v/>
      </c>
      <c r="BS245" s="41">
        <f>IF($C245="OPEX - Koszt 1szt/rok",IF($M245="szt",SUMIFS(Kosztorys!$F:$F,Kosztorys!$D:$D,$B245,Kosztorys!$I:$I,CONCATENATE("&lt;01.01.",BS$10,""))+(SUMIFS(Kosztorys!$F:$F,Kosztorys!$D:$D,$B245,Kosztorys!$I:$I,CONCATENATE("&lt;=31.03.",BS$10,""))-SUMIFS(Kosztorys!$F:$F,Kosztorys!$D:$D,$B245,Kosztorys!$I:$I,CONCATENATE("&lt;=31.12.",BR$10,"")))*0.75+(SUMIFS(Kosztorys!$F:$F,Kosztorys!$D:$D,$B245,Kosztorys!$I:$I,CONCATENATE("&lt;=30.06.",BS$10,""))-SUMIFS(Kosztorys!$F:$F,Kosztorys!$D:$D,$B245,Kosztorys!$I:$I,CONCATENATE("&lt;=31.03.",BS$10,"")))*0.5+(SUMIFS(Kosztorys!$F:$F,Kosztorys!$D:$D,$B245,Kosztorys!$I:$I,CONCATENATE("&lt;=30.09.",BS$10,""))-SUMIFS(Kosztorys!$F:$F,Kosztorys!$D:$D,$B245,Kosztorys!$I:$I,CONCATENATE("&lt;=30.06.",BS$10,"")))*0.25,"nic"),0)</f>
        <v/>
      </c>
      <c r="BT245" s="41">
        <f>IF($C245="OPEX - Koszt 1szt/rok",IF($M245="szt",SUMIFS(Kosztorys!$F:$F,Kosztorys!$D:$D,$B245,Kosztorys!$I:$I,CONCATENATE("&lt;01.01.",BT$10,""))+(SUMIFS(Kosztorys!$F:$F,Kosztorys!$D:$D,$B245,Kosztorys!$I:$I,CONCATENATE("&lt;=31.03.",BT$10,""))-SUMIFS(Kosztorys!$F:$F,Kosztorys!$D:$D,$B245,Kosztorys!$I:$I,CONCATENATE("&lt;=31.12.",BS$10,"")))*0.75+(SUMIFS(Kosztorys!$F:$F,Kosztorys!$D:$D,$B245,Kosztorys!$I:$I,CONCATENATE("&lt;=30.06.",BT$10,""))-SUMIFS(Kosztorys!$F:$F,Kosztorys!$D:$D,$B245,Kosztorys!$I:$I,CONCATENATE("&lt;=31.03.",BT$10,"")))*0.5+(SUMIFS(Kosztorys!$F:$F,Kosztorys!$D:$D,$B245,Kosztorys!$I:$I,CONCATENATE("&lt;=30.09.",BT$10,""))-SUMIFS(Kosztorys!$F:$F,Kosztorys!$D:$D,$B245,Kosztorys!$I:$I,CONCATENATE("&lt;=30.06.",BT$10,"")))*0.25,"nic"),0)</f>
        <v/>
      </c>
      <c r="BU245" s="41">
        <f>IF($C245="OPEX - Koszt 1szt/rok",IF($M245="szt",SUMIFS(Kosztorys!$F:$F,Kosztorys!$D:$D,$B245,Kosztorys!$I:$I,CONCATENATE("&lt;01.01.",BU$10,""))+(SUMIFS(Kosztorys!$F:$F,Kosztorys!$D:$D,$B245,Kosztorys!$I:$I,CONCATENATE("&lt;=31.03.",BU$10,""))-SUMIFS(Kosztorys!$F:$F,Kosztorys!$D:$D,$B245,Kosztorys!$I:$I,CONCATENATE("&lt;=31.12.",BT$10,"")))*0.75+(SUMIFS(Kosztorys!$F:$F,Kosztorys!$D:$D,$B245,Kosztorys!$I:$I,CONCATENATE("&lt;=30.06.",BU$10,""))-SUMIFS(Kosztorys!$F:$F,Kosztorys!$D:$D,$B245,Kosztorys!$I:$I,CONCATENATE("&lt;=31.03.",BU$10,"")))*0.5+(SUMIFS(Kosztorys!$F:$F,Kosztorys!$D:$D,$B245,Kosztorys!$I:$I,CONCATENATE("&lt;=30.09.",BU$10,""))-SUMIFS(Kosztorys!$F:$F,Kosztorys!$D:$D,$B245,Kosztorys!$I:$I,CONCATENATE("&lt;=30.06.",BU$10,"")))*0.25,"nic"),0)</f>
        <v/>
      </c>
      <c r="BV245" s="41">
        <f>IF($C245="OPEX - Koszt 1szt/rok",IF($M245="szt",SUMIFS(Kosztorys!$F:$F,Kosztorys!$D:$D,$B245,Kosztorys!$I:$I,CONCATENATE("&lt;01.01.",BV$10,""))+(SUMIFS(Kosztorys!$F:$F,Kosztorys!$D:$D,$B245,Kosztorys!$I:$I,CONCATENATE("&lt;=31.03.",BV$10,""))-SUMIFS(Kosztorys!$F:$F,Kosztorys!$D:$D,$B245,Kosztorys!$I:$I,CONCATENATE("&lt;=31.12.",BU$10,"")))*0.75+(SUMIFS(Kosztorys!$F:$F,Kosztorys!$D:$D,$B245,Kosztorys!$I:$I,CONCATENATE("&lt;=30.06.",BV$10,""))-SUMIFS(Kosztorys!$F:$F,Kosztorys!$D:$D,$B245,Kosztorys!$I:$I,CONCATENATE("&lt;=31.03.",BV$10,"")))*0.5+(SUMIFS(Kosztorys!$F:$F,Kosztorys!$D:$D,$B245,Kosztorys!$I:$I,CONCATENATE("&lt;=30.09.",BV$10,""))-SUMIFS(Kosztorys!$F:$F,Kosztorys!$D:$D,$B245,Kosztorys!$I:$I,CONCATENATE("&lt;=30.06.",BV$10,"")))*0.25,"nic"),0)</f>
        <v/>
      </c>
      <c r="BW245" s="41">
        <f>IF($C245="OPEX - Koszt 1szt/rok",IF($M245="szt",SUMIFS(Kosztorys!$F:$F,Kosztorys!$D:$D,$B245,Kosztorys!$I:$I,CONCATENATE("&lt;01.01.",BW$10,""))+(SUMIFS(Kosztorys!$F:$F,Kosztorys!$D:$D,$B245,Kosztorys!$I:$I,CONCATENATE("&lt;=31.03.",BW$10,""))-SUMIFS(Kosztorys!$F:$F,Kosztorys!$D:$D,$B245,Kosztorys!$I:$I,CONCATENATE("&lt;=31.12.",BV$10,"")))*0.75+(SUMIFS(Kosztorys!$F:$F,Kosztorys!$D:$D,$B245,Kosztorys!$I:$I,CONCATENATE("&lt;=30.06.",BW$10,""))-SUMIFS(Kosztorys!$F:$F,Kosztorys!$D:$D,$B245,Kosztorys!$I:$I,CONCATENATE("&lt;=31.03.",BW$10,"")))*0.5+(SUMIFS(Kosztorys!$F:$F,Kosztorys!$D:$D,$B245,Kosztorys!$I:$I,CONCATENATE("&lt;=30.09.",BW$10,""))-SUMIFS(Kosztorys!$F:$F,Kosztorys!$D:$D,$B245,Kosztorys!$I:$I,CONCATENATE("&lt;=30.06.",BW$10,"")))*0.25,"nic"),0)</f>
        <v/>
      </c>
      <c r="BX245" s="41">
        <f>IF(C245="OPEX - Koszt 1szt/rok",IF(MAX(BH245:BW245)=IF(ISERROR(VLOOKUP(B245,JB_tabela,MATCH(BX$9,JB_menu,0)-1,FALSE())),,VLOOKUP(B245,JB_tabela,MATCH(BX$9,JB_menu,0)-1,FALSE())),"OK","nie zgadza się liczba użytych JB"),"OK-ND")</f>
        <v/>
      </c>
      <c r="CB245" s="41">
        <f>IF($C245="OPEX - Długość 1m koszt/rok",IF($M245="m",SUMIFS(Kosztorys!$F:$F,Kosztorys!$D:$D,$B245,Kosztorys!$I:$I,CONCATENATE("&lt;01.01.",CB$10,""))+(SUMIFS(Kosztorys!$F:$F,Kosztorys!$D:$D,$B245,Kosztorys!$I:$I,CONCATENATE("&lt;=31.03.",CB$10,""))-SUMIFS(Kosztorys!$F:$F,Kosztorys!$D:$D,$B245,Kosztorys!$I:$I,CONCATENATE("&lt;=31.12.",CA$10,"")))*0.75+(SUMIFS(Kosztorys!$F:$F,Kosztorys!$D:$D,$B245,Kosztorys!$I:$I,CONCATENATE("&lt;=30.06.",CB$10,""))-SUMIFS(Kosztorys!$F:$F,Kosztorys!$D:$D,$B245,Kosztorys!$I:$I,CONCATENATE("&lt;=31.03.",CB$10,"")))*0.5+(SUMIFS(Kosztorys!$F:$F,Kosztorys!$D:$D,$B245,Kosztorys!$I:$I,CONCATENATE("&lt;=30.09.",CB$10,""))-SUMIFS(Kosztorys!$F:$F,Kosztorys!$D:$D,$B245,Kosztorys!$I:$I,CONCATENATE("&lt;=30.06.",CB$10,"")))*0.25,"nic"),0)</f>
        <v/>
      </c>
      <c r="CC245" s="41">
        <f>IF($C245="OPEX - Długość 1m koszt/rok",IF($M245="m",SUMIFS(Kosztorys!$F:$F,Kosztorys!$D:$D,$B245,Kosztorys!$I:$I,CONCATENATE("&lt;01.01.",CC$10,""))+(SUMIFS(Kosztorys!$F:$F,Kosztorys!$D:$D,$B245,Kosztorys!$I:$I,CONCATENATE("&lt;=31.03.",CC$10,""))-SUMIFS(Kosztorys!$F:$F,Kosztorys!$D:$D,$B245,Kosztorys!$I:$I,CONCATENATE("&lt;=31.12.",CB$10,"")))*0.75+(SUMIFS(Kosztorys!$F:$F,Kosztorys!$D:$D,$B245,Kosztorys!$I:$I,CONCATENATE("&lt;=30.06.",CC$10,""))-SUMIFS(Kosztorys!$F:$F,Kosztorys!$D:$D,$B245,Kosztorys!$I:$I,CONCATENATE("&lt;=31.03.",CC$10,"")))*0.5+(SUMIFS(Kosztorys!$F:$F,Kosztorys!$D:$D,$B245,Kosztorys!$I:$I,CONCATENATE("&lt;=30.09.",CC$10,""))-SUMIFS(Kosztorys!$F:$F,Kosztorys!$D:$D,$B245,Kosztorys!$I:$I,CONCATENATE("&lt;=30.06.",CC$10,"")))*0.25,"nic"),0)</f>
        <v/>
      </c>
      <c r="CD245" s="41">
        <f>IF($C245="OPEX - Długość 1m koszt/rok",IF($M245="m",SUMIFS(Kosztorys!$F:$F,Kosztorys!$D:$D,$B245,Kosztorys!$I:$I,CONCATENATE("&lt;01.01.",CD$10,""))+(SUMIFS(Kosztorys!$F:$F,Kosztorys!$D:$D,$B245,Kosztorys!$I:$I,CONCATENATE("&lt;=31.03.",CD$10,""))-SUMIFS(Kosztorys!$F:$F,Kosztorys!$D:$D,$B245,Kosztorys!$I:$I,CONCATENATE("&lt;=31.12.",CC$10,"")))*0.75+(SUMIFS(Kosztorys!$F:$F,Kosztorys!$D:$D,$B245,Kosztorys!$I:$I,CONCATENATE("&lt;=30.06.",CD$10,""))-SUMIFS(Kosztorys!$F:$F,Kosztorys!$D:$D,$B245,Kosztorys!$I:$I,CONCATENATE("&lt;=31.03.",CD$10,"")))*0.5+(SUMIFS(Kosztorys!$F:$F,Kosztorys!$D:$D,$B245,Kosztorys!$I:$I,CONCATENATE("&lt;=30.09.",CD$10,""))-SUMIFS(Kosztorys!$F:$F,Kosztorys!$D:$D,$B245,Kosztorys!$I:$I,CONCATENATE("&lt;=30.06.",CD$10,"")))*0.25,"nic"),0)</f>
        <v/>
      </c>
      <c r="CE245" s="41">
        <f>IF($C245="OPEX - Długość 1m koszt/rok",IF($M245="m",SUMIFS(Kosztorys!$F:$F,Kosztorys!$D:$D,$B245,Kosztorys!$I:$I,CONCATENATE("&lt;01.01.",CE$10,""))+(SUMIFS(Kosztorys!$F:$F,Kosztorys!$D:$D,$B245,Kosztorys!$I:$I,CONCATENATE("&lt;=31.03.",CE$10,""))-SUMIFS(Kosztorys!$F:$F,Kosztorys!$D:$D,$B245,Kosztorys!$I:$I,CONCATENATE("&lt;=31.12.",CD$10,"")))*0.75+(SUMIFS(Kosztorys!$F:$F,Kosztorys!$D:$D,$B245,Kosztorys!$I:$I,CONCATENATE("&lt;=30.06.",CE$10,""))-SUMIFS(Kosztorys!$F:$F,Kosztorys!$D:$D,$B245,Kosztorys!$I:$I,CONCATENATE("&lt;=31.03.",CE$10,"")))*0.5+(SUMIFS(Kosztorys!$F:$F,Kosztorys!$D:$D,$B245,Kosztorys!$I:$I,CONCATENATE("&lt;=30.09.",CE$10,""))-SUMIFS(Kosztorys!$F:$F,Kosztorys!$D:$D,$B245,Kosztorys!$I:$I,CONCATENATE("&lt;=30.06.",CE$10,"")))*0.25,"nic"),0)</f>
        <v/>
      </c>
      <c r="CF245" s="41">
        <f>IF($C245="OPEX - Długość 1m koszt/rok",IF($M245="m",SUMIFS(Kosztorys!$F:$F,Kosztorys!$D:$D,$B245,Kosztorys!$I:$I,CONCATENATE("&lt;01.01.",CF$10,""))+(SUMIFS(Kosztorys!$F:$F,Kosztorys!$D:$D,$B245,Kosztorys!$I:$I,CONCATENATE("&lt;=31.03.",CF$10,""))-SUMIFS(Kosztorys!$F:$F,Kosztorys!$D:$D,$B245,Kosztorys!$I:$I,CONCATENATE("&lt;=31.12.",CE$10,"")))*0.75+(SUMIFS(Kosztorys!$F:$F,Kosztorys!$D:$D,$B245,Kosztorys!$I:$I,CONCATENATE("&lt;=30.06.",CF$10,""))-SUMIFS(Kosztorys!$F:$F,Kosztorys!$D:$D,$B245,Kosztorys!$I:$I,CONCATENATE("&lt;=31.03.",CF$10,"")))*0.5+(SUMIFS(Kosztorys!$F:$F,Kosztorys!$D:$D,$B245,Kosztorys!$I:$I,CONCATENATE("&lt;=30.09.",CF$10,""))-SUMIFS(Kosztorys!$F:$F,Kosztorys!$D:$D,$B245,Kosztorys!$I:$I,CONCATENATE("&lt;=30.06.",CF$10,"")))*0.25,"nic"),0)</f>
        <v/>
      </c>
      <c r="CG245" s="41">
        <f>IF($C245="OPEX - Długość 1m koszt/rok",IF($M245="m",SUMIFS(Kosztorys!$F:$F,Kosztorys!$D:$D,$B245,Kosztorys!$I:$I,CONCATENATE("&lt;01.01.",CG$10,""))+(SUMIFS(Kosztorys!$F:$F,Kosztorys!$D:$D,$B245,Kosztorys!$I:$I,CONCATENATE("&lt;=31.03.",CG$10,""))-SUMIFS(Kosztorys!$F:$F,Kosztorys!$D:$D,$B245,Kosztorys!$I:$I,CONCATENATE("&lt;=31.12.",CF$10,"")))*0.75+(SUMIFS(Kosztorys!$F:$F,Kosztorys!$D:$D,$B245,Kosztorys!$I:$I,CONCATENATE("&lt;=30.06.",CG$10,""))-SUMIFS(Kosztorys!$F:$F,Kosztorys!$D:$D,$B245,Kosztorys!$I:$I,CONCATENATE("&lt;=31.03.",CG$10,"")))*0.5+(SUMIFS(Kosztorys!$F:$F,Kosztorys!$D:$D,$B245,Kosztorys!$I:$I,CONCATENATE("&lt;=30.09.",CG$10,""))-SUMIFS(Kosztorys!$F:$F,Kosztorys!$D:$D,$B245,Kosztorys!$I:$I,CONCATENATE("&lt;=30.06.",CG$10,"")))*0.25,"nic"),0)</f>
        <v/>
      </c>
      <c r="CH245" s="41">
        <f>IF($C245="OPEX - Długość 1m koszt/rok",IF($M245="m",SUMIFS(Kosztorys!$F:$F,Kosztorys!$D:$D,$B245,Kosztorys!$I:$I,CONCATENATE("&lt;01.01.",CH$10,""))+(SUMIFS(Kosztorys!$F:$F,Kosztorys!$D:$D,$B245,Kosztorys!$I:$I,CONCATENATE("&lt;=31.03.",CH$10,""))-SUMIFS(Kosztorys!$F:$F,Kosztorys!$D:$D,$B245,Kosztorys!$I:$I,CONCATENATE("&lt;=31.12.",CG$10,"")))*0.75+(SUMIFS(Kosztorys!$F:$F,Kosztorys!$D:$D,$B245,Kosztorys!$I:$I,CONCATENATE("&lt;=30.06.",CH$10,""))-SUMIFS(Kosztorys!$F:$F,Kosztorys!$D:$D,$B245,Kosztorys!$I:$I,CONCATENATE("&lt;=31.03.",CH$10,"")))*0.5+(SUMIFS(Kosztorys!$F:$F,Kosztorys!$D:$D,$B245,Kosztorys!$I:$I,CONCATENATE("&lt;=30.09.",CH$10,""))-SUMIFS(Kosztorys!$F:$F,Kosztorys!$D:$D,$B245,Kosztorys!$I:$I,CONCATENATE("&lt;=30.06.",CH$10,"")))*0.25,"nic"),0)</f>
        <v/>
      </c>
      <c r="CI245" s="41">
        <f>IF($C245="OPEX - Długość 1m koszt/rok",IF($M245="m",SUMIFS(Kosztorys!$F:$F,Kosztorys!$D:$D,$B245,Kosztorys!$I:$I,CONCATENATE("&lt;01.01.",CI$10,""))+(SUMIFS(Kosztorys!$F:$F,Kosztorys!$D:$D,$B245,Kosztorys!$I:$I,CONCATENATE("&lt;=31.03.",CI$10,""))-SUMIFS(Kosztorys!$F:$F,Kosztorys!$D:$D,$B245,Kosztorys!$I:$I,CONCATENATE("&lt;=31.12.",CH$10,"")))*0.75+(SUMIFS(Kosztorys!$F:$F,Kosztorys!$D:$D,$B245,Kosztorys!$I:$I,CONCATENATE("&lt;=30.06.",CI$10,""))-SUMIFS(Kosztorys!$F:$F,Kosztorys!$D:$D,$B245,Kosztorys!$I:$I,CONCATENATE("&lt;=31.03.",CI$10,"")))*0.5+(SUMIFS(Kosztorys!$F:$F,Kosztorys!$D:$D,$B245,Kosztorys!$I:$I,CONCATENATE("&lt;=30.09.",CI$10,""))-SUMIFS(Kosztorys!$F:$F,Kosztorys!$D:$D,$B245,Kosztorys!$I:$I,CONCATENATE("&lt;=30.06.",CI$10,"")))*0.25,"nic"),0)</f>
        <v/>
      </c>
      <c r="CJ245" s="41">
        <f>IF($C245="OPEX - Długość 1m koszt/rok",IF($M245="m",SUMIFS(Kosztorys!$F:$F,Kosztorys!$D:$D,$B245,Kosztorys!$I:$I,CONCATENATE("&lt;01.01.",CJ$10,""))+(SUMIFS(Kosztorys!$F:$F,Kosztorys!$D:$D,$B245,Kosztorys!$I:$I,CONCATENATE("&lt;=31.03.",CJ$10,""))-SUMIFS(Kosztorys!$F:$F,Kosztorys!$D:$D,$B245,Kosztorys!$I:$I,CONCATENATE("&lt;=31.12.",CI$10,"")))*0.75+(SUMIFS(Kosztorys!$F:$F,Kosztorys!$D:$D,$B245,Kosztorys!$I:$I,CONCATENATE("&lt;=30.06.",CJ$10,""))-SUMIFS(Kosztorys!$F:$F,Kosztorys!$D:$D,$B245,Kosztorys!$I:$I,CONCATENATE("&lt;=31.03.",CJ$10,"")))*0.5+(SUMIFS(Kosztorys!$F:$F,Kosztorys!$D:$D,$B245,Kosztorys!$I:$I,CONCATENATE("&lt;=30.09.",CJ$10,""))-SUMIFS(Kosztorys!$F:$F,Kosztorys!$D:$D,$B245,Kosztorys!$I:$I,CONCATENATE("&lt;=30.06.",CJ$10,"")))*0.25,"nic"),0)</f>
        <v/>
      </c>
      <c r="CK245" s="41">
        <f>IF($C245="OPEX - Długość 1m koszt/rok",IF($M245="m",SUMIFS(Kosztorys!$F:$F,Kosztorys!$D:$D,$B245,Kosztorys!$I:$I,CONCATENATE("&lt;01.01.",CK$10,""))+(SUMIFS(Kosztorys!$F:$F,Kosztorys!$D:$D,$B245,Kosztorys!$I:$I,CONCATENATE("&lt;=31.03.",CK$10,""))-SUMIFS(Kosztorys!$F:$F,Kosztorys!$D:$D,$B245,Kosztorys!$I:$I,CONCATENATE("&lt;=31.12.",CJ$10,"")))*0.75+(SUMIFS(Kosztorys!$F:$F,Kosztorys!$D:$D,$B245,Kosztorys!$I:$I,CONCATENATE("&lt;=30.06.",CK$10,""))-SUMIFS(Kosztorys!$F:$F,Kosztorys!$D:$D,$B245,Kosztorys!$I:$I,CONCATENATE("&lt;=31.03.",CK$10,"")))*0.5+(SUMIFS(Kosztorys!$F:$F,Kosztorys!$D:$D,$B245,Kosztorys!$I:$I,CONCATENATE("&lt;=30.09.",CK$10,""))-SUMIFS(Kosztorys!$F:$F,Kosztorys!$D:$D,$B245,Kosztorys!$I:$I,CONCATENATE("&lt;=30.06.",CK$10,"")))*0.25,"nic"),0)</f>
        <v/>
      </c>
      <c r="CL245" s="41">
        <f>IF($C245="OPEX - Długość 1m koszt/rok",IF($M245="m",SUMIFS(Kosztorys!$F:$F,Kosztorys!$D:$D,$B245,Kosztorys!$I:$I,CONCATENATE("&lt;01.01.",CL$10,""))+(SUMIFS(Kosztorys!$F:$F,Kosztorys!$D:$D,$B245,Kosztorys!$I:$I,CONCATENATE("&lt;=31.03.",CL$10,""))-SUMIFS(Kosztorys!$F:$F,Kosztorys!$D:$D,$B245,Kosztorys!$I:$I,CONCATENATE("&lt;=31.12.",CK$10,"")))*0.75+(SUMIFS(Kosztorys!$F:$F,Kosztorys!$D:$D,$B245,Kosztorys!$I:$I,CONCATENATE("&lt;=30.06.",CL$10,""))-SUMIFS(Kosztorys!$F:$F,Kosztorys!$D:$D,$B245,Kosztorys!$I:$I,CONCATENATE("&lt;=31.03.",CL$10,"")))*0.5+(SUMIFS(Kosztorys!$F:$F,Kosztorys!$D:$D,$B245,Kosztorys!$I:$I,CONCATENATE("&lt;=30.09.",CL$10,""))-SUMIFS(Kosztorys!$F:$F,Kosztorys!$D:$D,$B245,Kosztorys!$I:$I,CONCATENATE("&lt;=30.06.",CL$10,"")))*0.25,"nic"),0)</f>
        <v/>
      </c>
      <c r="CM245" s="41">
        <f>IF($C245="OPEX - Długość 1m koszt/rok",IF($M245="m",SUMIFS(Kosztorys!$F:$F,Kosztorys!$D:$D,$B245,Kosztorys!$I:$I,CONCATENATE("&lt;01.01.",CM$10,""))+(SUMIFS(Kosztorys!$F:$F,Kosztorys!$D:$D,$B245,Kosztorys!$I:$I,CONCATENATE("&lt;=31.03.",CM$10,""))-SUMIFS(Kosztorys!$F:$F,Kosztorys!$D:$D,$B245,Kosztorys!$I:$I,CONCATENATE("&lt;=31.12.",CL$10,"")))*0.75+(SUMIFS(Kosztorys!$F:$F,Kosztorys!$D:$D,$B245,Kosztorys!$I:$I,CONCATENATE("&lt;=30.06.",CM$10,""))-SUMIFS(Kosztorys!$F:$F,Kosztorys!$D:$D,$B245,Kosztorys!$I:$I,CONCATENATE("&lt;=31.03.",CM$10,"")))*0.5+(SUMIFS(Kosztorys!$F:$F,Kosztorys!$D:$D,$B245,Kosztorys!$I:$I,CONCATENATE("&lt;=30.09.",CM$10,""))-SUMIFS(Kosztorys!$F:$F,Kosztorys!$D:$D,$B245,Kosztorys!$I:$I,CONCATENATE("&lt;=30.06.",CM$10,"")))*0.25,"nic"),0)</f>
        <v/>
      </c>
      <c r="CN245" s="41">
        <f>IF($C245="OPEX - Długość 1m koszt/rok",IF($M245="m",SUMIFS(Kosztorys!$F:$F,Kosztorys!$D:$D,$B245,Kosztorys!$I:$I,CONCATENATE("&lt;01.01.",CN$10,""))+(SUMIFS(Kosztorys!$F:$F,Kosztorys!$D:$D,$B245,Kosztorys!$I:$I,CONCATENATE("&lt;=31.03.",CN$10,""))-SUMIFS(Kosztorys!$F:$F,Kosztorys!$D:$D,$B245,Kosztorys!$I:$I,CONCATENATE("&lt;=31.12.",CM$10,"")))*0.75+(SUMIFS(Kosztorys!$F:$F,Kosztorys!$D:$D,$B245,Kosztorys!$I:$I,CONCATENATE("&lt;=30.06.",CN$10,""))-SUMIFS(Kosztorys!$F:$F,Kosztorys!$D:$D,$B245,Kosztorys!$I:$I,CONCATENATE("&lt;=31.03.",CN$10,"")))*0.5+(SUMIFS(Kosztorys!$F:$F,Kosztorys!$D:$D,$B245,Kosztorys!$I:$I,CONCATENATE("&lt;=30.09.",CN$10,""))-SUMIFS(Kosztorys!$F:$F,Kosztorys!$D:$D,$B245,Kosztorys!$I:$I,CONCATENATE("&lt;=30.06.",CN$10,"")))*0.25,"nic"),0)</f>
        <v/>
      </c>
      <c r="CO245" s="41">
        <f>IF($C245="OPEX - Długość 1m koszt/rok",IF($M245="m",SUMIFS(Kosztorys!$F:$F,Kosztorys!$D:$D,$B245,Kosztorys!$I:$I,CONCATENATE("&lt;01.01.",CO$10,""))+(SUMIFS(Kosztorys!$F:$F,Kosztorys!$D:$D,$B245,Kosztorys!$I:$I,CONCATENATE("&lt;=31.03.",CO$10,""))-SUMIFS(Kosztorys!$F:$F,Kosztorys!$D:$D,$B245,Kosztorys!$I:$I,CONCATENATE("&lt;=31.12.",CN$10,"")))*0.75+(SUMIFS(Kosztorys!$F:$F,Kosztorys!$D:$D,$B245,Kosztorys!$I:$I,CONCATENATE("&lt;=30.06.",CO$10,""))-SUMIFS(Kosztorys!$F:$F,Kosztorys!$D:$D,$B245,Kosztorys!$I:$I,CONCATENATE("&lt;=31.03.",CO$10,"")))*0.5+(SUMIFS(Kosztorys!$F:$F,Kosztorys!$D:$D,$B245,Kosztorys!$I:$I,CONCATENATE("&lt;=30.09.",CO$10,""))-SUMIFS(Kosztorys!$F:$F,Kosztorys!$D:$D,$B245,Kosztorys!$I:$I,CONCATENATE("&lt;=30.06.",CO$10,"")))*0.25,"nic"),0)</f>
        <v/>
      </c>
      <c r="CP245" s="41">
        <f>IF($C245="OPEX - Długość 1m koszt/rok",IF($M245="m",SUMIFS(Kosztorys!$F:$F,Kosztorys!$D:$D,$B245,Kosztorys!$I:$I,CONCATENATE("&lt;01.01.",CP$10,""))+(SUMIFS(Kosztorys!$F:$F,Kosztorys!$D:$D,$B245,Kosztorys!$I:$I,CONCATENATE("&lt;=31.03.",CP$10,""))-SUMIFS(Kosztorys!$F:$F,Kosztorys!$D:$D,$B245,Kosztorys!$I:$I,CONCATENATE("&lt;=31.12.",CO$10,"")))*0.75+(SUMIFS(Kosztorys!$F:$F,Kosztorys!$D:$D,$B245,Kosztorys!$I:$I,CONCATENATE("&lt;=30.06.",CP$10,""))-SUMIFS(Kosztorys!$F:$F,Kosztorys!$D:$D,$B245,Kosztorys!$I:$I,CONCATENATE("&lt;=31.03.",CP$10,"")))*0.5+(SUMIFS(Kosztorys!$F:$F,Kosztorys!$D:$D,$B245,Kosztorys!$I:$I,CONCATENATE("&lt;=30.09.",CP$10,""))-SUMIFS(Kosztorys!$F:$F,Kosztorys!$D:$D,$B245,Kosztorys!$I:$I,CONCATENATE("&lt;=30.06.",CP$10,"")))*0.25,"nic"),0)</f>
        <v/>
      </c>
      <c r="CQ245" s="41">
        <f>IF($C245="OPEX - Długość 1m koszt/rok",IF($M245="m",SUMIFS(Kosztorys!$F:$F,Kosztorys!$D:$D,$B245,Kosztorys!$I:$I,CONCATENATE("&lt;01.01.",CQ$10,""))+(SUMIFS(Kosztorys!$F:$F,Kosztorys!$D:$D,$B245,Kosztorys!$I:$I,CONCATENATE("&lt;=31.03.",CQ$10,""))-SUMIFS(Kosztorys!$F:$F,Kosztorys!$D:$D,$B245,Kosztorys!$I:$I,CONCATENATE("&lt;=31.12.",CP$10,"")))*0.75+(SUMIFS(Kosztorys!$F:$F,Kosztorys!$D:$D,$B245,Kosztorys!$I:$I,CONCATENATE("&lt;=30.06.",CQ$10,""))-SUMIFS(Kosztorys!$F:$F,Kosztorys!$D:$D,$B245,Kosztorys!$I:$I,CONCATENATE("&lt;=31.03.",CQ$10,"")))*0.5+(SUMIFS(Kosztorys!$F:$F,Kosztorys!$D:$D,$B245,Kosztorys!$I:$I,CONCATENATE("&lt;=30.09.",CQ$10,""))-SUMIFS(Kosztorys!$F:$F,Kosztorys!$D:$D,$B245,Kosztorys!$I:$I,CONCATENATE("&lt;=30.06.",CQ$10,"")))*0.25,"nic"),0)</f>
        <v/>
      </c>
      <c r="CR245" s="41">
        <f>IF(C245="OPEX - Długość 1m koszt/rok",IF(MAX(CB245:CQ245)=IF(ISERROR(VLOOKUP(B245,JB_tabela,MATCH(CR$9,JB_menu,0)-1,FALSE())),,VLOOKUP(B245,JB_tabela,MATCH(CR$9,JB_menu,0)-1,FALSE())),"OK","nie zgadza się liczba użytych JB"),"OK-ND")</f>
        <v/>
      </c>
      <c r="CS245" s="41">
        <f>IFERROR(VLOOKUP($C245,$CY$2:$CZ$7,2,FALSE()),"ERROR")</f>
        <v/>
      </c>
      <c r="CV245" s="41">
        <f>$Q245</f>
        <v/>
      </c>
      <c r="CW245" s="41">
        <f>$R245</f>
        <v/>
      </c>
      <c r="CX245" s="41">
        <f>$S245</f>
        <v/>
      </c>
      <c r="CY245" s="41">
        <f>ROUND(IF(LEFT($C245,4)="CAPE",ROUND($E245*$H245,2)*OFFSET(T245,0,$CS245),0),2)</f>
        <v/>
      </c>
      <c r="CZ245" s="41">
        <f>ROUND(IF(LEFT($C245,4)="CAPE",ROUND($E245*$H245,2)*OFFSET(U245,0,$CS245),0),2)</f>
        <v/>
      </c>
      <c r="DA245" s="41">
        <f>ROUND(IF(LEFT($C245,4)="CAPE",ROUND($E245*$H245,2)*OFFSET(V245,0,$CS245),0),2)</f>
        <v/>
      </c>
      <c r="DB245" s="41">
        <f>ROUND(IF(LEFT($C245,4)="CAPE",ROUND($E245*$H245,2)*OFFSET(W245,0,$CS245),0),2)</f>
        <v/>
      </c>
      <c r="DC245" s="41">
        <f>ROUND(IF(LEFT($C245,4)="CAPE",ROUND($E245*$H245,2)*OFFSET(X245,0,$CS245),0),2)</f>
        <v/>
      </c>
      <c r="DD245" s="41">
        <f>ROUND(IF(LEFT($C245,4)="CAPE",ROUND($E245*$H245,2)*OFFSET(Y245,0,$CS245),0),2)</f>
        <v/>
      </c>
      <c r="DE245" s="41">
        <f>ROUND(IF(LEFT($C245,4)="CAPE",ROUND($E245*$H245,2)*OFFSET(Z245,0,$CS245),0),2)</f>
        <v/>
      </c>
      <c r="DF245" s="41">
        <f>ROUND(IF(LEFT($C245,4)="CAPE",ROUND($E245*$H245,2)*OFFSET(AA245,0,$CS245),0),2)</f>
        <v/>
      </c>
      <c r="DG245" s="41">
        <f>ROUND(IF(LEFT($C245,4)="CAPE",ROUND($E245*$H245,2)*OFFSET(AB245,0,$CS245),0),2)</f>
        <v/>
      </c>
      <c r="DH245" s="41">
        <f>ROUND(IF(LEFT($C245,4)="CAPE",ROUND($E245*$H245,2)*OFFSET(AC245,0,$CS245),0),2)</f>
        <v/>
      </c>
      <c r="DI245" s="41">
        <f>ROUND(IF(LEFT($C245,4)="CAPE",ROUND($E245*$H245,2)*OFFSET(AD245,0,$CS245),0),2)</f>
        <v/>
      </c>
      <c r="DJ245" s="41">
        <f>ROUND(IF(LEFT($C245,4)="CAPE",ROUND($E245*$H245,2)*OFFSET(AE245,0,$CS245),0),2)</f>
        <v/>
      </c>
      <c r="DK245" s="41">
        <f>ROUND(IF(LEFT($C245,4)="CAPE",ROUND($E245*$H245,2)*OFFSET(AF245,0,$CS245),0),2)</f>
        <v/>
      </c>
      <c r="DL245" s="41">
        <f>ROUND(IF(LEFT($C245,4)="CAPE",ROUND($E245*$H245,2)*OFFSET(AG245,0,$CS245),0),2)</f>
        <v/>
      </c>
      <c r="DM245" s="41">
        <f>ROUND(IF(LEFT($C245,4)="CAPE",ROUND($E245*$H245,2)*OFFSET(AH245,0,$CS245),0),2)</f>
        <v/>
      </c>
      <c r="DN245" s="41">
        <f>ROUND(IF(LEFT($C245,4)="CAPE",ROUND($E245*$H245,2)*OFFSET(AI245,0,$CS245),0),2)</f>
        <v/>
      </c>
      <c r="DP245" s="41">
        <f>$Q245</f>
        <v/>
      </c>
      <c r="DQ245" s="41">
        <f>$R245</f>
        <v/>
      </c>
      <c r="DR245" s="41">
        <f>$S245</f>
        <v/>
      </c>
      <c r="DS245" s="41">
        <f>ROUND(IF(LEFT($C245,4)="OPEX",$E245*$H245*OFFSET($T245,0,$CS245),0),2)</f>
        <v/>
      </c>
      <c r="DT245" s="41">
        <f>ROUND(IF(LEFT($C245,4)="OPEX",$E245*$H245*OFFSET($U245,0,$CS245),0),2)</f>
        <v/>
      </c>
      <c r="DU245" s="41">
        <f>ROUND(IF(LEFT($C245,4)="OPEX",$E245*$H245*OFFSET($V245,0,$CS245),0),2)</f>
        <v/>
      </c>
      <c r="DV245" s="41">
        <f>ROUND(IF(LEFT($C245,4)="OPEX",$E245*$H245*OFFSET($W245,0,$CS245),0),2)</f>
        <v/>
      </c>
      <c r="DW245" s="41">
        <f>ROUND(IF(LEFT($C245,4)="OPEX",$E245*$H245*OFFSET($X245,0,$CS245),0),2)</f>
        <v/>
      </c>
      <c r="DX245" s="41">
        <f>ROUND(IF(LEFT($C245,4)="OPEX",$E245*$H245*OFFSET($Y245,0,$CS245),0),2)</f>
        <v/>
      </c>
      <c r="DY245" s="41">
        <f>ROUND(IF(LEFT($C245,4)="OPEX",$E245*$H245*OFFSET($Z245,0,$CS245),0),2)</f>
        <v/>
      </c>
      <c r="DZ245" s="41">
        <f>ROUND(IF(LEFT($C245,4)="OPEX",$E245*$H245*OFFSET($AA245,0,$CS245),0),2)</f>
        <v/>
      </c>
      <c r="EA245" s="41">
        <f>ROUND(IF(LEFT($C245,4)="OPEX",$E245*$H245*OFFSET($AB245,0,$CS245),0),2)</f>
        <v/>
      </c>
      <c r="EB245" s="41">
        <f>ROUND(IF(LEFT($C245,4)="OPEX",$E245*$H245*OFFSET($AC245,0,$CS245),0),2)</f>
        <v/>
      </c>
      <c r="EC245" s="41">
        <f>ROUND(IF(LEFT($C245,4)="OPEX",$E245*$H245*OFFSET($AD245,0,$CS245),0),2)</f>
        <v/>
      </c>
      <c r="ED245" s="41">
        <f>ROUND(IF(LEFT($C245,4)="OPEX",$E245*$H245*OFFSET($AE245,0,$CS245),0),2)</f>
        <v/>
      </c>
      <c r="EE245" s="41">
        <f>ROUND(IF(LEFT($C245,4)="OPEX",$E245*$H245*OFFSET($AF245,0,$CS245),0),2)</f>
        <v/>
      </c>
      <c r="EF245" s="41">
        <f>ROUND(IF(LEFT($C245,4)="OPEX",$E245*$H245*OFFSET($AG245,0,$CS245),0),2)</f>
        <v/>
      </c>
      <c r="EG245" s="41">
        <f>ROUND(IF(LEFT($C245,4)="OPEX",$E245*$H245*OFFSET($AH245,0,$CS245),0),2)</f>
        <v/>
      </c>
      <c r="EH245" s="41">
        <f>ROUND(IF(LEFT($C245,4)="OPEX",$E245*$H245*OFFSET($AI245,0,$CS245),0),2)</f>
        <v/>
      </c>
      <c r="EJ245" s="41">
        <f>$Q245</f>
        <v/>
      </c>
      <c r="EK245" s="41">
        <f>$R245</f>
        <v/>
      </c>
      <c r="EL245" s="41">
        <f>$S245</f>
        <v/>
      </c>
      <c r="EM245" s="41">
        <f>ROUND($D245*$CY245,2)</f>
        <v/>
      </c>
      <c r="EN245" s="41">
        <f>ROUND($D245*$CZ245,2)</f>
        <v/>
      </c>
      <c r="EO245" s="41">
        <f>ROUND($D245*$DA245,2)</f>
        <v/>
      </c>
      <c r="EP245" s="41">
        <f>ROUND($D245*$DB245,2)</f>
        <v/>
      </c>
      <c r="EQ245" s="41">
        <f>ROUND($D245*$DC245,2)</f>
        <v/>
      </c>
      <c r="ER245" s="41">
        <f>ROUND($D245*$DD245,2)</f>
        <v/>
      </c>
      <c r="ES245" s="41">
        <f>ROUND($D245*$DE245,2)</f>
        <v/>
      </c>
      <c r="ET245" s="41">
        <f>ROUND($D245*$DF245,2)</f>
        <v/>
      </c>
      <c r="EU245" s="41">
        <f>ROUND($D245*$DG245,2)</f>
        <v/>
      </c>
      <c r="EV245" s="41">
        <f>ROUND($D245*$DH245,2)</f>
        <v/>
      </c>
      <c r="EW245" s="41">
        <f>ROUND($D245*$DI245,2)</f>
        <v/>
      </c>
      <c r="EX245" s="41">
        <f>ROUND($D245*$DJ245,2)</f>
        <v/>
      </c>
      <c r="EY245" s="41">
        <f>ROUND($D245*$DK245,2)</f>
        <v/>
      </c>
      <c r="EZ245" s="41">
        <f>ROUND($D245*$DL245,2)</f>
        <v/>
      </c>
      <c r="FA245" s="41">
        <f>ROUND($D245*$DM245,2)</f>
        <v/>
      </c>
      <c r="FB245" s="41">
        <f>ROUND($D245*$DN245,2)</f>
        <v/>
      </c>
      <c r="FG245" s="41">
        <f>ROUND(IF(LEFT($C245,4)="CAPE",SUM($CY245:CY245 )/$P245,0),2)</f>
        <v/>
      </c>
      <c r="FH245" s="41">
        <f>ROUND(IF(LEFT($C245,4)="CAPE",SUM($CY245:CZ245 )/$P245,0),2)</f>
        <v/>
      </c>
      <c r="FI245" s="41">
        <f>ROUND(IF(LEFT($C245,4)="CAPE",SUM($CY245:DA245 )/$P245,0),2)</f>
        <v/>
      </c>
      <c r="FJ245" s="41">
        <f>ROUND(IF(LEFT($C245,4)="CAPE",SUM($CY245:DB245 )/$P245,0),2)</f>
        <v/>
      </c>
      <c r="FK245" s="41">
        <f>ROUND(IF(LEFT($C245,4)="CAPE",SUM($CY245:DC245 )/$P245,0),2)</f>
        <v/>
      </c>
      <c r="FL245" s="41">
        <f>ROUND(IF(LEFT($C245,4)="CAPE",SUM($CY245:DD245 )/$P245,0),2)</f>
        <v/>
      </c>
      <c r="FM245" s="41">
        <f>ROUND(IF(LEFT($C245,4)="CAPE",SUM($CY245:DE245 )/$P245,0),2)</f>
        <v/>
      </c>
      <c r="FN245" s="41">
        <f>ROUND(IF(LEFT($C245,4)="CAPE",SUM($CY245:DF245 )/$P245,0),2)</f>
        <v/>
      </c>
      <c r="FO245" s="41">
        <f>ROUND(IF(LEFT($C245,4)="CAPE",SUM($CY245:DG245 )/$P245,0),2)</f>
        <v/>
      </c>
      <c r="FP245" s="41">
        <f>ROUND(IF(LEFT($C245,4)="CAPE",SUM($CY245:DH245 )/$P245,0),2)</f>
        <v/>
      </c>
      <c r="FQ245" s="41">
        <f>ROUND(IF(LEFT($C245,4)="CAPE",SUM($CY245:DI245 )/$P245,0),2)</f>
        <v/>
      </c>
      <c r="FR245" s="41">
        <f>ROUND(IF(LEFT($C245,4)="CAPE",SUM($CY245:DJ245 )/$P245,0),2)</f>
        <v/>
      </c>
      <c r="FS245" s="41">
        <f>ROUND(IF(LEFT($C245,4)="CAPE",SUM($CY245:DK245 )/$P245,0),2)</f>
        <v/>
      </c>
      <c r="FT245" s="41">
        <f>ROUND(IF(LEFT($C245,4)="CAPE",SUM($CY245:DL245 )/$P245,0),2)</f>
        <v/>
      </c>
      <c r="FU245" s="41">
        <f>ROUND(IF(LEFT($C245,4)="CAPE",SUM($CY245:DM245 )/$P245,0),2)</f>
        <v/>
      </c>
      <c r="FV245" s="41">
        <f>ROUND(IF(LEFT($C245,4)="CAPE",SUM($CY245:DN245 )/$P245,0),2)</f>
        <v/>
      </c>
      <c r="GA245" s="41">
        <f>ROUND(IF(SUM($FG245:FG245)&gt;SUM($CY245:CY245),SUM($CY245:CY245),SUM($FG245:FG245)),2)</f>
        <v/>
      </c>
      <c r="GB245" s="41">
        <f>ROUND(IF(SUM($FG245:FH245)&gt;SUM($CY245:CZ245),SUM($CY245:CZ245),SUM($FG245:FH245)),2)</f>
        <v/>
      </c>
      <c r="GC245" s="41">
        <f>ROUND(IF(SUM($FG245:FI245)&gt;SUM($CY245:DA245),SUM($CY245:DA245),SUM($FG245:FI245)),2)</f>
        <v/>
      </c>
      <c r="GD245" s="41">
        <f>ROUND(IF(SUM($FG245:FJ245)&gt;SUM($CY245:DB245),SUM($CY245:DB245),SUM($FG245:FJ245)),2)</f>
        <v/>
      </c>
      <c r="GE245" s="41">
        <f>ROUND(IF(SUM($FG245:FK245)&gt;SUM($CY245:DC245),SUM($CY245:DC245),SUM($FG245:FK245)),2)</f>
        <v/>
      </c>
      <c r="GF245" s="41">
        <f>ROUND(IF(SUM($FG245:FL245)&gt;SUM($CY245:DD245),SUM($CY245:DD245),SUM($FG245:FL245)),2)</f>
        <v/>
      </c>
      <c r="GG245" s="41">
        <f>ROUND(IF(SUM($FG245:FM245)&gt;SUM($CY245:DE245),SUM($CY245:DE245),SUM($FG245:FM245)),2)</f>
        <v/>
      </c>
      <c r="GH245" s="41">
        <f>ROUND(IF(SUM($FG245:FN245)&gt;SUM($CY245:DF245),SUM($CY245:DF245),SUM($FG245:FN245)),2)</f>
        <v/>
      </c>
      <c r="GI245" s="41">
        <f>ROUND(IF(SUM($FG245:FO245)&gt;SUM($CY245:DG245),SUM($CY245:DG245),SUM($FG245:FO245)),2)</f>
        <v/>
      </c>
      <c r="GJ245" s="41">
        <f>ROUND(IF(SUM($FG245:FP245)&gt;SUM($CY245:DH245),SUM($CY245:DH245),SUM($FG245:FP245)),2)</f>
        <v/>
      </c>
      <c r="GK245" s="41">
        <f>ROUND(IF(SUM($FG245:FQ245)&gt;SUM($CY245:DI245),SUM($CY245:DI245),SUM($FG245:FQ245)),2)</f>
        <v/>
      </c>
      <c r="GL245" s="41">
        <f>ROUND(IF(SUM($FG245:FR245)&gt;SUM($CY245:DJ245),SUM($CY245:DJ245),SUM($FG245:FR245)),2)</f>
        <v/>
      </c>
      <c r="GM245" s="41">
        <f>ROUND(IF(SUM($FG245:FS245)&gt;SUM($CY245:DK245),SUM($CY245:DK245),SUM($FG245:FS245)),2)</f>
        <v/>
      </c>
      <c r="GN245" s="41">
        <f>ROUND(IF(SUM($FG245:FT245)&gt;SUM($CY245:DL245),SUM($CY245:DL245),SUM($FG245:FT245)),2)</f>
        <v/>
      </c>
      <c r="GO245" s="41">
        <f>ROUND(IF(SUM($FG245:FU245)&gt;SUM($CY245:DM245),SUM($CY245:DM245),SUM($FG245:FU245)),2)</f>
        <v/>
      </c>
      <c r="GP245" s="41">
        <f>ROUND(IF(SUM($FG245:FV245)&gt;SUM($CY245:DN245),SUM($CY245:DN245),SUM($FG245:FV245)),2)</f>
        <v/>
      </c>
      <c r="GR245" s="41">
        <f>$Q245</f>
        <v/>
      </c>
      <c r="GS245" s="41">
        <f>$R245</f>
        <v/>
      </c>
      <c r="GT245" s="41">
        <f>$S245</f>
        <v/>
      </c>
      <c r="GU245" s="41">
        <f>$GA245</f>
        <v/>
      </c>
      <c r="GV245" s="41">
        <f>GB245 - GA245</f>
        <v/>
      </c>
      <c r="GW245" s="41">
        <f>GC245 - GB245</f>
        <v/>
      </c>
      <c r="GX245" s="41">
        <f>GD245 - GC245</f>
        <v/>
      </c>
      <c r="GY245" s="41">
        <f>GE245 - GD245</f>
        <v/>
      </c>
      <c r="GZ245" s="41">
        <f>GF245 - GE245</f>
        <v/>
      </c>
      <c r="HA245" s="41">
        <f>GG245 - GF245</f>
        <v/>
      </c>
      <c r="HB245" s="41">
        <f>GH245 - GG245</f>
        <v/>
      </c>
      <c r="HC245" s="41">
        <f>GI245 - GH245</f>
        <v/>
      </c>
      <c r="HD245" s="41">
        <f>GJ245 - GI245</f>
        <v/>
      </c>
      <c r="HE245" s="41">
        <f>GK245 - GJ245</f>
        <v/>
      </c>
      <c r="HF245" s="41">
        <f>GL245 - GK245</f>
        <v/>
      </c>
      <c r="HG245" s="41">
        <f>GM245 - GL245</f>
        <v/>
      </c>
      <c r="HH245" s="41">
        <f>GN245 - GM245</f>
        <v/>
      </c>
      <c r="HI245" s="41">
        <f>GO245 - GN245</f>
        <v/>
      </c>
      <c r="HJ245" s="41">
        <f>GP245 - GO245</f>
        <v/>
      </c>
      <c r="HL245" s="41">
        <f>$Q245</f>
        <v/>
      </c>
      <c r="HM245" s="41">
        <f>$R245</f>
        <v/>
      </c>
      <c r="HN245" s="41">
        <f>$S245</f>
        <v/>
      </c>
      <c r="HO245" s="144">
        <f>SUMIFS(Kosztorys!$F:$F,Kosztorys!$D:$D,$B245,Kosztorys!$I:$I,CONCATENATE("&lt;01.01.",HP$10,""))</f>
        <v/>
      </c>
      <c r="HP245" s="144">
        <f>SUMIFS(Kosztorys!$F:$F,Kosztorys!$D:$D,$B245,Kosztorys!$I:$I,CONCATENATE("&lt;01.04.",HQ$10,""))-SUM($HO245)</f>
        <v/>
      </c>
      <c r="HQ245" s="144">
        <f>SUMIFS(Kosztorys!$F:$F,Kosztorys!$D:$D,$B245,Kosztorys!$I:$I,CONCATENATE("&lt;01.07.",HR$10,""))-SUM($HO245:HP245)</f>
        <v/>
      </c>
      <c r="HR245" s="144">
        <f>SUMIFS(Kosztorys!$F:$F,Kosztorys!$D:$D,$B245,Kosztorys!$I:$I,CONCATENATE("&lt;01.10.",HS$10,""))-SUM($HO245:HQ245)</f>
        <v/>
      </c>
      <c r="HS245" s="144">
        <f>SUMIFS(Kosztorys!$F:$F,Kosztorys!$D:$D,$B245,Kosztorys!$I:$I,CONCATENATE("&lt;01.01.",HT$10,""))-SUM($HO245:HR245)</f>
        <v/>
      </c>
      <c r="HT245" s="144">
        <f>SUMIFS(Kosztorys!$F:$F,Kosztorys!$D:$D,$B245,Kosztorys!$I:$I,CONCATENATE("&lt;01.04.",HU$10,""))-SUM($HO245:HS245)</f>
        <v/>
      </c>
      <c r="HU245" s="144">
        <f>SUMIFS(Kosztorys!$F:$F,Kosztorys!$D:$D,$B245,Kosztorys!$I:$I,CONCATENATE("&lt;01.07.",HV$10,""))-SUM($HO245:HT245)</f>
        <v/>
      </c>
      <c r="HV245" s="144">
        <f>SUMIFS(Kosztorys!$F:$F,Kosztorys!$D:$D,$B245,Kosztorys!$I:$I,CONCATENATE("&lt;01.10.",HW$10,""))-SUM($HO245:HU245)</f>
        <v/>
      </c>
      <c r="HW245" s="144">
        <f>SUMIFS(Kosztorys!$F:$F,Kosztorys!$D:$D,$B245,Kosztorys!$I:$I,CONCATENATE("&lt;01.01.",HX$10,""))-SUM($HO245:HV245)</f>
        <v/>
      </c>
      <c r="HX245" s="144">
        <f>SUMIFS(Kosztorys!$F:$F,Kosztorys!$D:$D,$B245,Kosztorys!$I:$I,CONCATENATE("&lt;01.04.",HY$10,""))-SUM($HO245:HW245)</f>
        <v/>
      </c>
      <c r="HY245" s="144">
        <f>SUMIFS(Kosztorys!$F:$F,Kosztorys!$D:$D,$B245,Kosztorys!$I:$I,CONCATENATE("&lt;01.07.",HZ$10,""))-SUM($HO245:HX245)</f>
        <v/>
      </c>
      <c r="HZ245" s="144">
        <f>SUMIFS(Kosztorys!$F:$F,Kosztorys!$D:$D,$B245,Kosztorys!$I:$I,CONCATENATE("&lt;01.10.",IA$10,""))-SUM($HO245:HY245)</f>
        <v/>
      </c>
      <c r="IA245" s="144">
        <f>SUMIFS(Kosztorys!$F:$F,Kosztorys!$D:$D,$B245,Kosztorys!$I:$I,CONCATENATE("&lt;01.01.",IB$10,""))-SUM($HO245:HZ245)</f>
        <v/>
      </c>
      <c r="IB245" s="145">
        <f>IF(M245="szt",IF(SUM(HO245:IA245)=IF(ISERROR(VLOOKUP(B245,JB_tabela,MATCH(IB$9,JB_menu,0)-1,FALSE())),,VLOOKUP(B245,JB_tabela,MATCH(IB$9,JB_menu,0)-1,FALSE())),"OK","nie zgadza się liczba użytych JB"),IF(SUM(HO245:IA245)=IF(ISERROR(VLOOKUP(B245,JB_tabela,MATCH(IC$9,JB_menu,0)-1,FALSE())),,VLOOKUP(B245,JB_tabela,MATCH(IC$9,JB_menu,0)-1,FALSE())),"OK","nie zgadzają się metry użyte w JB"))</f>
        <v/>
      </c>
      <c r="IE245" s="41">
        <f>$Q245</f>
        <v/>
      </c>
      <c r="IF245" s="41">
        <f>$R245</f>
        <v/>
      </c>
      <c r="IG245" s="41">
        <f>$S245</f>
        <v/>
      </c>
      <c r="IH245" s="348">
        <f>IF(LEFT($C245,4)="CAPE",ROUND(HO245*$L245,2),0)</f>
        <v/>
      </c>
      <c r="II245" s="348">
        <f>IF(LEFT($C245,4)="CAPE",ROUND(HP245*$L245,2),0)</f>
        <v/>
      </c>
      <c r="IJ245" s="348">
        <f>IF(LEFT($C245,4)="CAPE",ROUND(HQ245*$L245,2),0)</f>
        <v/>
      </c>
      <c r="IK245" s="348">
        <f>IF(LEFT($C245,4)="CAPE",ROUND(HR245*$L245,2),0)</f>
        <v/>
      </c>
      <c r="IL245" s="348">
        <f>IF(LEFT($C245,4)="CAPE",ROUND(HS245*$L245,2),0)</f>
        <v/>
      </c>
      <c r="IM245" s="348">
        <f>IF(LEFT($C245,4)="CAPE",ROUND(HT245*$L245,2),0)</f>
        <v/>
      </c>
      <c r="IN245" s="348">
        <f>IF(LEFT($C245,4)="CAPE",ROUND(HU245*$L245,2),0)</f>
        <v/>
      </c>
      <c r="IO245" s="348">
        <f>IF(LEFT($C245,4)="CAPE",ROUND(HV245*$L245,2),0)</f>
        <v/>
      </c>
      <c r="IP245" s="348">
        <f>IF(LEFT($C245,4)="CAPE",ROUND(HW245*$L245,2),0)</f>
        <v/>
      </c>
      <c r="IQ245" s="348">
        <f>IF(LEFT($C245,4)="CAPE",ROUND(HX245*$L245,2),0)</f>
        <v/>
      </c>
      <c r="IR245" s="348">
        <f>IF(LEFT($C245,4)="CAPE",ROUND(HY245*$L245,2),0)</f>
        <v/>
      </c>
      <c r="IS245" s="348">
        <f>IF(LEFT($C245,4)="CAPE",ROUND(HZ245*$L245,2),0)</f>
        <v/>
      </c>
      <c r="IT245" s="348">
        <f>IF(LEFT($C245,4)="CAPE",ROUND(IA245*$L245,2),0)</f>
        <v/>
      </c>
      <c r="IU245" s="41">
        <f>IF(SUM(IH245:IT245)=SUM(CY245:DN245),"OK",SUM(IH245:IT245)-SUM(CY245:DN245))</f>
        <v/>
      </c>
    </row>
    <row r="246" ht="12.75" customHeight="1">
      <c r="A246" s="119" t="n"/>
      <c r="B246" s="225" t="inlineStr">
        <is>
          <t>siec_doste_n</t>
        </is>
      </c>
      <c r="C246" s="139" t="inlineStr">
        <is>
          <t>CAPEX - Długość 1m</t>
        </is>
      </c>
      <c r="D246" s="140" t="n">
        <v>0</v>
      </c>
      <c r="E246" s="64" t="n">
        <v>1.2</v>
      </c>
      <c r="F246" s="153" t="inlineStr">
        <is>
          <t>mb</t>
        </is>
      </c>
      <c r="G246" s="150" t="inlineStr">
        <is>
          <t>Zawieszanie kabli napowietrznych na podbudowie słupowej</t>
        </is>
      </c>
      <c r="H246" s="360">
        <f>IF(ISERROR(VLOOKUP(G246,KB_tabela,MATCH(H$9,KB_menu,0)-2,FALSE())),,VLOOKUP(G246,KB_tabela,MATCH(H$9,KB_menu,0)-2,FALSE()))</f>
        <v/>
      </c>
      <c r="I246" s="41">
        <f>IF(ISERROR(VLOOKUP(B246,JB_tabela,MATCH("czy puste",JB_menu,0)-1,FALSE())),"BŁĄD brak takiej JB",VLOOKUP(B246,JB_tabela,MATCH("czy puste",JB_menu,0)-1,FALSE()))</f>
        <v/>
      </c>
      <c r="J246" s="41">
        <f>IF(ISERROR(VLOOKUP(G246,KB_tabela,MATCH(H$9,KB_menu,0)-2,FALSE())),"BŁĄD brak takiego KB",IF(H246=0,IF(LEFT(C246,4)="OPEX","OK",IF(G246="brak kosztów CAPEX","OK","Brak Ceny KB")),"OK"))</f>
        <v/>
      </c>
      <c r="K246" s="41">
        <f>IF(AJ246="nie zgadza się liczba użytych JB","Nie liczy wszystkich JB",IF(BD246="nie zgadza się liczba użytych JB","Nie liczy wszystkich JB",IF(BX246="nie zgadza się liczba użytych JB","Nie liczy wszystkich JB",IF(BX246="nie zgadza się liczba użytych JB","Nie liczy wszystkich JB","OK"))))</f>
        <v/>
      </c>
      <c r="L246" s="361">
        <f>ROUND((E246*H246),2)</f>
        <v/>
      </c>
      <c r="M246" s="41">
        <f>VLOOKUP(B246,JB_tabela,MATCH(M$9,JB_menu,0)-1,FALSE())</f>
        <v/>
      </c>
      <c r="P246" s="41">
        <f>IF(ISERROR(VLOOKUP(S246,KATEGORIA_tabela,MATCH(P$9,KATEGORIA_menu,0)-2,FALSE())),,VLOOKUP(S246,KATEGORIA_tabela,MATCH(P$9,KATEGORIA_menu,0)-2,FALSE()))</f>
        <v/>
      </c>
      <c r="Q246" s="41">
        <f>IF(ISERROR(VLOOKUP(B246,JB_tabela,MATCH(Q$9,JB_menu,0)-1,FALSE())),,VLOOKUP(B246,JB_tabela,MATCH(Q$9,JB_menu,0)-1,FALSE()))</f>
        <v/>
      </c>
      <c r="R246" s="41">
        <f>IF(ISERROR(VLOOKUP(G246,KB_tabela,MATCH(R$9,KB_menu,0)-2,FALSE())),,VLOOKUP(G246,KB_tabela,MATCH(R$9,KB_menu,0)-2,FALSE()))</f>
        <v/>
      </c>
      <c r="S246" s="41">
        <f>IF(ISERROR(VLOOKUP(G246,KB_tabela,MATCH(S$9,KB_menu,0)-2,FALSE())),,VLOOKUP(G246,KB_tabela,MATCH(S$9,KB_menu,0)-2,FALSE()))</f>
        <v/>
      </c>
      <c r="T246" s="116">
        <f>IF($C246="CAPEX - 1szt JB",IF($M246="szt",SUMIFS(Kosztorys!$F:$F,Kosztorys!$D:$D,$B246,Kosztorys!$I:$I,CONCATENATE("&lt;01.01.",U$10,""))-SUMIFS(Kosztorys!$F:$F,Kosztorys!$D:$D,$B246,Kosztorys!$I:$I,CONCATENATE("&lt;01.01.",T$10,"")),COUNTIFS(Kosztorys!$D:$D,$B246,Kosztorys!$I:$I,CONCATENATE("&lt;01.01.",U$10,""))-COUNTIFS(Kosztorys!$D:$D,$B246,Kosztorys!$I:$I,CONCATENATE("&lt;01.01.",T$10,""))),0)</f>
        <v/>
      </c>
      <c r="U246" s="116">
        <f>IF($C246="CAPEX - 1szt JB",IF($M246="szt",SUMIFS(Kosztorys!$F:$F,Kosztorys!$D:$D,$B246,Kosztorys!$I:$I,CONCATENATE("&lt;01.01.",V$10,""))-SUMIFS(Kosztorys!$F:$F,Kosztorys!$D:$D,$B246,Kosztorys!$I:$I,CONCATENATE("&lt;01.01.",U$10,"")),COUNTIFS(Kosztorys!$D:$D,$B246,Kosztorys!$I:$I,CONCATENATE("&lt;01.01.",V$10,""))-COUNTIFS(Kosztorys!$D:$D,$B246,Kosztorys!$I:$I,CONCATENATE("&lt;01.01.",U$10,""))),0)</f>
        <v/>
      </c>
      <c r="V246" s="116">
        <f>IF($C246="CAPEX - 1szt JB",IF($M246="szt",SUMIFS(Kosztorys!$F:$F,Kosztorys!$D:$D,$B246,Kosztorys!$I:$I,CONCATENATE("&lt;01.01.",W$10,""))-SUMIFS(Kosztorys!$F:$F,Kosztorys!$D:$D,$B246,Kosztorys!$I:$I,CONCATENATE("&lt;01.01.",V$10,"")),COUNTIFS(Kosztorys!$D:$D,$B246,Kosztorys!$I:$I,CONCATENATE("&lt;01.01.",W$10,""))-COUNTIFS(Kosztorys!$D:$D,$B246,Kosztorys!$I:$I,CONCATENATE("&lt;01.01.",V$10,""))),0)</f>
        <v/>
      </c>
      <c r="W246" s="116">
        <f>IF($C246="CAPEX - 1szt JB",IF($M246="szt",SUMIFS(Kosztorys!$F:$F,Kosztorys!$D:$D,$B246,Kosztorys!$I:$I,CONCATENATE("&lt;01.01.",X$10,""))-SUMIFS(Kosztorys!$F:$F,Kosztorys!$D:$D,$B246,Kosztorys!$I:$I,CONCATENATE("&lt;01.01.",W$10,"")),COUNTIFS(Kosztorys!$D:$D,$B246,Kosztorys!$I:$I,CONCATENATE("&lt;01.01.",X$10,""))-COUNTIFS(Kosztorys!$D:$D,$B246,Kosztorys!$I:$I,CONCATENATE("&lt;01.01.",W$10,""))),0)</f>
        <v/>
      </c>
      <c r="X246" s="116">
        <f>IF($C246="CAPEX - 1szt JB",IF($M246="szt",SUMIFS(Kosztorys!$F:$F,Kosztorys!$D:$D,$B246,Kosztorys!$I:$I,CONCATENATE("&lt;01.01.",Y$10,""))-SUMIFS(Kosztorys!$F:$F,Kosztorys!$D:$D,$B246,Kosztorys!$I:$I,CONCATENATE("&lt;01.01.",X$10,"")),COUNTIFS(Kosztorys!$D:$D,$B246,Kosztorys!$I:$I,CONCATENATE("&lt;01.01.",Y$10,""))-COUNTIFS(Kosztorys!$D:$D,$B246,Kosztorys!$I:$I,CONCATENATE("&lt;01.01.",X$10,""))),0)</f>
        <v/>
      </c>
      <c r="Y246" s="116">
        <f>IF($C246="CAPEX - 1szt JB",IF($M246="szt",SUMIFS(Kosztorys!$F:$F,Kosztorys!$D:$D,$B246,Kosztorys!$I:$I,CONCATENATE("&lt;01.01.",Z$10,""))-SUMIFS(Kosztorys!$F:$F,Kosztorys!$D:$D,$B246,Kosztorys!$I:$I,CONCATENATE("&lt;01.01.",Y$10,"")),COUNTIFS(Kosztorys!$D:$D,$B246,Kosztorys!$I:$I,CONCATENATE("&lt;01.01.",Z$10,""))-COUNTIFS(Kosztorys!$D:$D,$B246,Kosztorys!$I:$I,CONCATENATE("&lt;01.01.",Y$10,""))),0)</f>
        <v/>
      </c>
      <c r="Z246" s="116">
        <f>IF($C246="CAPEX - 1szt JB",IF($M246="szt",SUMIFS(Kosztorys!$F:$F,Kosztorys!$D:$D,$B246,Kosztorys!$I:$I,CONCATENATE("&lt;01.01.",AA$10,""))-SUMIFS(Kosztorys!$F:$F,Kosztorys!$D:$D,$B246,Kosztorys!$I:$I,CONCATENATE("&lt;01.01.",Z$10,"")),COUNTIFS(Kosztorys!$D:$D,$B246,Kosztorys!$I:$I,CONCATENATE("&lt;01.01.",AA$10,""))-COUNTIFS(Kosztorys!$D:$D,$B246,Kosztorys!$I:$I,CONCATENATE("&lt;01.01.",Z$10,""))),0)</f>
        <v/>
      </c>
      <c r="AA246" s="116">
        <f>IF($C246="CAPEX - 1szt JB",IF($M246="szt",SUMIFS(Kosztorys!$F:$F,Kosztorys!$D:$D,$B246,Kosztorys!$I:$I,CONCATENATE("&lt;01.01.",AB$10,""))-SUMIFS(Kosztorys!$F:$F,Kosztorys!$D:$D,$B246,Kosztorys!$I:$I,CONCATENATE("&lt;01.01.",AA$10,"")),COUNTIFS(Kosztorys!$D:$D,$B246,Kosztorys!$I:$I,CONCATENATE("&lt;01.01.",AB$10,""))-COUNTIFS(Kosztorys!$D:$D,$B246,Kosztorys!$I:$I,CONCATENATE("&lt;01.01.",AA$10,""))),0)</f>
        <v/>
      </c>
      <c r="AB246" s="116">
        <f>IF($C246="CAPEX - 1szt JB",IF($M246="szt",SUMIFS(Kosztorys!$F:$F,Kosztorys!$D:$D,$B246,Kosztorys!$I:$I,CONCATENATE("&lt;01.01.",AC$10,""))-SUMIFS(Kosztorys!$F:$F,Kosztorys!$D:$D,$B246,Kosztorys!$I:$I,CONCATENATE("&lt;01.01.",AB$10,"")),COUNTIFS(Kosztorys!$D:$D,$B246,Kosztorys!$I:$I,CONCATENATE("&lt;01.01.",AC$10,""))-COUNTIFS(Kosztorys!$D:$D,$B246,Kosztorys!$I:$I,CONCATENATE("&lt;01.01.",AB$10,""))),0)</f>
        <v/>
      </c>
      <c r="AC246" s="116">
        <f>IF($C246="CAPEX - 1szt JB",IF($M246="szt",SUMIFS(Kosztorys!$F:$F,Kosztorys!$D:$D,$B246,Kosztorys!$I:$I,CONCATENATE("&lt;01.01.",AD$10,""))-SUMIFS(Kosztorys!$F:$F,Kosztorys!$D:$D,$B246,Kosztorys!$I:$I,CONCATENATE("&lt;01.01.",AC$10,"")),COUNTIFS(Kosztorys!$D:$D,$B246,Kosztorys!$I:$I,CONCATENATE("&lt;01.01.",AD$10,""))-COUNTIFS(Kosztorys!$D:$D,$B246,Kosztorys!$I:$I,CONCATENATE("&lt;01.01.",AC$10,""))),0)</f>
        <v/>
      </c>
      <c r="AD246" s="116">
        <f>IF($C246="CAPEX - 1szt JB",IF($M246="szt",SUMIFS(Kosztorys!$F:$F,Kosztorys!$D:$D,$B246,Kosztorys!$I:$I,CONCATENATE("&lt;01.01.",AE$10,""))-SUMIFS(Kosztorys!$F:$F,Kosztorys!$D:$D,$B246,Kosztorys!$I:$I,CONCATENATE("&lt;01.01.",AD$10,"")),COUNTIFS(Kosztorys!$D:$D,$B246,Kosztorys!$I:$I,CONCATENATE("&lt;01.01.",AE$10,""))-COUNTIFS(Kosztorys!$D:$D,$B246,Kosztorys!$I:$I,CONCATENATE("&lt;01.01.",AD$10,""))),0)</f>
        <v/>
      </c>
      <c r="AE246" s="116">
        <f>IF($C246="CAPEX - 1szt JB",IF($M246="szt",SUMIFS(Kosztorys!$F:$F,Kosztorys!$D:$D,$B246,Kosztorys!$I:$I,CONCATENATE("&lt;01.01.",AF$10,""))-SUMIFS(Kosztorys!$F:$F,Kosztorys!$D:$D,$B246,Kosztorys!$I:$I,CONCATENATE("&lt;01.01.",AE$10,"")),COUNTIFS(Kosztorys!$D:$D,$B246,Kosztorys!$I:$I,CONCATENATE("&lt;01.01.",AF$10,""))-COUNTIFS(Kosztorys!$D:$D,$B246,Kosztorys!$I:$I,CONCATENATE("&lt;01.01.",AE$10,""))),0)</f>
        <v/>
      </c>
      <c r="AF246" s="116">
        <f>IF($C246="CAPEX - 1szt JB",IF($M246="szt",SUMIFS(Kosztorys!$F:$F,Kosztorys!$D:$D,$B246,Kosztorys!$I:$I,CONCATENATE("&lt;01.01.",AG$10,""))-SUMIFS(Kosztorys!$F:$F,Kosztorys!$D:$D,$B246,Kosztorys!$I:$I,CONCATENATE("&lt;01.01.",AF$10,"")),COUNTIFS(Kosztorys!$D:$D,$B246,Kosztorys!$I:$I,CONCATENATE("&lt;01.01.",AG$10,""))-COUNTIFS(Kosztorys!$D:$D,$B246,Kosztorys!$I:$I,CONCATENATE("&lt;01.01.",AF$10,""))),0)</f>
        <v/>
      </c>
      <c r="AG246" s="116">
        <f>IF($C246="CAPEX - 1szt JB",IF($M246="szt",SUMIFS(Kosztorys!$F:$F,Kosztorys!$D:$D,$B246,Kosztorys!$I:$I,CONCATENATE("&lt;01.01.",AH$10,""))-SUMIFS(Kosztorys!$F:$F,Kosztorys!$D:$D,$B246,Kosztorys!$I:$I,CONCATENATE("&lt;01.01.",AG$10,"")),COUNTIFS(Kosztorys!$D:$D,$B246,Kosztorys!$I:$I,CONCATENATE("&lt;01.01.",AH$10,""))-COUNTIFS(Kosztorys!$D:$D,$B246,Kosztorys!$I:$I,CONCATENATE("&lt;01.01.",AG$10,""))),0)</f>
        <v/>
      </c>
      <c r="AH246" s="116">
        <f>IF($C246="CAPEX - 1szt JB",IF($M246="szt",SUMIFS(Kosztorys!$F:$F,Kosztorys!$D:$D,$B246,Kosztorys!$I:$I,CONCATENATE("&lt;01.01.",AI$10,""))-SUMIFS(Kosztorys!$F:$F,Kosztorys!$D:$D,$B246,Kosztorys!$I:$I,CONCATENATE("&lt;01.01.",AH$10,"")),COUNTIFS(Kosztorys!$D:$D,$B246,Kosztorys!$I:$I,CONCATENATE("&lt;01.01.",AI$10,""))-COUNTIFS(Kosztorys!$D:$D,$B246,Kosztorys!$I:$I,CONCATENATE("&lt;01.01.",AH$10,""))),0)</f>
        <v/>
      </c>
      <c r="AI246" s="116">
        <f>IF($C246="CAPEX - 1szt JB",IF($M246="szt",SUMIFS(Kosztorys!$F:$F,Kosztorys!$D:$D,$B246,Kosztorys!$I:$I,CONCATENATE("&lt;01.01.",AJ$10,""))-SUMIFS(Kosztorys!$F:$F,Kosztorys!$D:$D,$B246,Kosztorys!$I:$I,CONCATENATE("&lt;01.01.",AI$10,"")),COUNTIFS(Kosztorys!$D:$D,$B246,Kosztorys!$I:$I,CONCATENATE("&lt;01.01.",AJ$10,""))-COUNTIFS(Kosztorys!$D:$D,$B246,Kosztorys!$I:$I,CONCATENATE("&lt;01.01.",AI$10,""))),0)</f>
        <v/>
      </c>
      <c r="AJ246" s="116">
        <f>IF(C246="CAPEX - 1szt JB",IF(SUM(T246:AI246)=IF(ISERROR(VLOOKUP(B246,JB_tabela,MATCH(AJ$9,JB_menu,0)-1,FALSE())),,VLOOKUP(B246,JB_tabela,MATCH(AJ$9,JB_menu,0)-1,FALSE())),"OK","nie zgadza się liczba użytych JB"),"OK-ND")</f>
        <v/>
      </c>
      <c r="AM246" s="41">
        <f>IFERROR("_" &amp; VLOOKUP($B246,#REF!,1,FALSE()),#REF!)</f>
        <v/>
      </c>
      <c r="AN246" s="41">
        <f>IF($C246="CAPEX - Długość 1m",SUMIFS(Kosztorys!$F:$F,Kosztorys!$D:$D,$B246,Kosztorys!$I:$I,CONCATENATE("&lt;31.12.",AN$10,""))-SUMIFS(Kosztorys!$F:$F,Kosztorys!$D:$D,$B246,Kosztorys!$I:$I,CONCATENATE("&lt;31.12.",AM$10,"")),"x")</f>
        <v/>
      </c>
      <c r="AO246" s="41">
        <f>IF($C246="CAPEX - Długość 1m",SUMIFS(Kosztorys!$F:$F,Kosztorys!$D:$D,$B246,Kosztorys!$I:$I,CONCATENATE("&lt;31.12.",AO$10,""))-SUMIFS(Kosztorys!$F:$F,Kosztorys!$D:$D,$B246,Kosztorys!$I:$I,CONCATENATE("&lt;31.12.",AN$10,"")),"x")</f>
        <v/>
      </c>
      <c r="AP246" s="41">
        <f>IF($C246="CAPEX - Długość 1m",SUMIFS(Kosztorys!$F:$F,Kosztorys!$D:$D,$B246,Kosztorys!$I:$I,CONCATENATE("&lt;31.12.",AP$10,""))-SUMIFS(Kosztorys!$F:$F,Kosztorys!$D:$D,$B246,Kosztorys!$I:$I,CONCATENATE("&lt;31.12.",AO$10,"")),"x")</f>
        <v/>
      </c>
      <c r="AQ246" s="41">
        <f>IF($C246="CAPEX - Długość 1m",SUMIFS(Kosztorys!$F:$F,Kosztorys!$D:$D,$B246,Kosztorys!$I:$I,CONCATENATE("&lt;31.12.",AQ$10,""))-SUMIFS(Kosztorys!$F:$F,Kosztorys!$D:$D,$B246,Kosztorys!$I:$I,CONCATENATE("&lt;31.12.",AP$10,"")),"x")</f>
        <v/>
      </c>
      <c r="AR246" s="41">
        <f>IF($C246="CAPEX - Długość 1m",SUMIFS(Kosztorys!$F:$F,Kosztorys!$D:$D,$B246,Kosztorys!$I:$I,CONCATENATE("&lt;31.12.",AR$10,""))-SUMIFS(Kosztorys!$F:$F,Kosztorys!$D:$D,$B246,Kosztorys!$I:$I,CONCATENATE("&lt;31.12.",AQ$10,"")),"x")</f>
        <v/>
      </c>
      <c r="AS246" s="41">
        <f>IF($C246="CAPEX - Długość 1m",SUMIFS(Kosztorys!$F:$F,Kosztorys!$D:$D,$B246,Kosztorys!$I:$I,CONCATENATE("&lt;31.12.",AS$10,""))-SUMIFS(Kosztorys!$F:$F,Kosztorys!$D:$D,$B246,Kosztorys!$I:$I,CONCATENATE("&lt;31.12.",AR$10,"")),"x")</f>
        <v/>
      </c>
      <c r="AT246" s="41">
        <f>IF($C246="CAPEX - Długość 1m",SUMIFS(Kosztorys!$F:$F,Kosztorys!$D:$D,$B246,Kosztorys!$I:$I,CONCATENATE("&lt;31.12.",AT$10,""))-SUMIFS(Kosztorys!$F:$F,Kosztorys!$D:$D,$B246,Kosztorys!$I:$I,CONCATENATE("&lt;31.12.",AS$10,"")),"x")</f>
        <v/>
      </c>
      <c r="AU246" s="41">
        <f>IF($C246="CAPEX - Długość 1m",SUMIFS(Kosztorys!$F:$F,Kosztorys!$D:$D,$B246,Kosztorys!$I:$I,CONCATENATE("&lt;31.12.",AU$10,""))-SUMIFS(Kosztorys!$F:$F,Kosztorys!$D:$D,$B246,Kosztorys!$I:$I,CONCATENATE("&lt;31.12.",AT$10,"")),"x")</f>
        <v/>
      </c>
      <c r="AV246" s="41">
        <f>IF($C246="CAPEX - Długość 1m",SUMIFS(Kosztorys!$F:$F,Kosztorys!$D:$D,$B246,Kosztorys!$I:$I,CONCATENATE("&lt;31.12.",AV$10,""))-SUMIFS(Kosztorys!$F:$F,Kosztorys!$D:$D,$B246,Kosztorys!$I:$I,CONCATENATE("&lt;31.12.",AU$10,"")),"x")</f>
        <v/>
      </c>
      <c r="AW246" s="41">
        <f>IF($C246="CAPEX - Długość 1m",SUMIFS(Kosztorys!$F:$F,Kosztorys!$D:$D,$B246,Kosztorys!$I:$I,CONCATENATE("&lt;31.12.",AW$10,""))-SUMIFS(Kosztorys!$F:$F,Kosztorys!$D:$D,$B246,Kosztorys!$I:$I,CONCATENATE("&lt;31.12.",AV$10,"")),"x")</f>
        <v/>
      </c>
      <c r="AX246" s="41">
        <f>IF($C246="CAPEX - Długość 1m",SUMIFS(Kosztorys!$F:$F,Kosztorys!$D:$D,$B246,Kosztorys!$I:$I,CONCATENATE("&lt;31.12.",AX$10,""))-SUMIFS(Kosztorys!$F:$F,Kosztorys!$D:$D,$B246,Kosztorys!$I:$I,CONCATENATE("&lt;31.12.",AW$10,"")),"x")</f>
        <v/>
      </c>
      <c r="AY246" s="41">
        <f>IF($C246="CAPEX - Długość 1m",SUMIFS(Kosztorys!$F:$F,Kosztorys!$D:$D,$B246,Kosztorys!$I:$I,CONCATENATE("&lt;31.12.",AY$10,""))-SUMIFS(Kosztorys!$F:$F,Kosztorys!$D:$D,$B246,Kosztorys!$I:$I,CONCATENATE("&lt;31.12.",AX$10,"")),"x")</f>
        <v/>
      </c>
      <c r="AZ246" s="41">
        <f>IF($C246="CAPEX - Długość 1m",SUMIFS(Kosztorys!$F:$F,Kosztorys!$D:$D,$B246,Kosztorys!$I:$I,CONCATENATE("&lt;31.12.",AZ$10,""))-SUMIFS(Kosztorys!$F:$F,Kosztorys!$D:$D,$B246,Kosztorys!$I:$I,CONCATENATE("&lt;31.12.",AY$10,"")),"x")</f>
        <v/>
      </c>
      <c r="BA246" s="41">
        <f>IF($C246="CAPEX - Długość 1m",SUMIFS(Kosztorys!$F:$F,Kosztorys!$D:$D,$B246,Kosztorys!$I:$I,CONCATENATE("&lt;31.12.",BA$10,""))-SUMIFS(Kosztorys!$F:$F,Kosztorys!$D:$D,$B246,Kosztorys!$I:$I,CONCATENATE("&lt;31.12.",AZ$10,"")),"x")</f>
        <v/>
      </c>
      <c r="BB246" s="41">
        <f>IF($C246="CAPEX - Długość 1m",SUMIFS(Kosztorys!$F:$F,Kosztorys!$D:$D,$B246,Kosztorys!$I:$I,CONCATENATE("&lt;31.12.",BB$10,""))-SUMIFS(Kosztorys!$F:$F,Kosztorys!$D:$D,$B246,Kosztorys!$I:$I,CONCATENATE("&lt;31.12.",BA$10,"")),"x")</f>
        <v/>
      </c>
      <c r="BC246" s="41">
        <f>IF($C246="CAPEX - Długość 1m",SUMIFS(Kosztorys!$F:$F,Kosztorys!$D:$D,$B246,Kosztorys!$I:$I,CONCATENATE("&lt;31.12.",BC$10,""))-SUMIFS(Kosztorys!$F:$F,Kosztorys!$D:$D,$B246,Kosztorys!$I:$I,CONCATENATE("&lt;31.12.",BB$10,"")),"x")</f>
        <v/>
      </c>
      <c r="BD246" s="41">
        <f>IF(C246="CAPEX - Długość 1m",IF(SUM(AN246:BC246)=IF(ISERROR(VLOOKUP(B246,JB_tabela,MATCH(BD$9,JB_menu,0)-1,FALSE())),,VLOOKUP(B246,JB_tabela,MATCH(BD$9,JB_menu,0)-1,FALSE())),"OK","nie zgadza się liczba użytych JB"),"OK-ND")</f>
        <v/>
      </c>
      <c r="BH246" s="41">
        <f>IF($C246="OPEX - Koszt 1szt/rok",IF($M246="szt",SUMIFS(Kosztorys!$F:$F,Kosztorys!$D:$D,$B246,Kosztorys!$I:$I,CONCATENATE("&lt;01.01.",BH$10,""))+(SUMIFS(Kosztorys!$F:$F,Kosztorys!$D:$D,$B246,Kosztorys!$I:$I,CONCATENATE("&lt;=31.03.",BH$10,""))-SUMIFS(Kosztorys!$F:$F,Kosztorys!$D:$D,$B246,Kosztorys!$I:$I,CONCATENATE("&lt;=31.12.",BG$10,"")))*0.75+(SUMIFS(Kosztorys!$F:$F,Kosztorys!$D:$D,$B246,Kosztorys!$I:$I,CONCATENATE("&lt;=30.06.",BH$10,""))-SUMIFS(Kosztorys!$F:$F,Kosztorys!$D:$D,$B246,Kosztorys!$I:$I,CONCATENATE("&lt;=31.03.",BH$10,"")))*0.5+(SUMIFS(Kosztorys!$F:$F,Kosztorys!$D:$D,$B246,Kosztorys!$I:$I,CONCATENATE("&lt;=30.09.",BH$10,""))-SUMIFS(Kosztorys!$F:$F,Kosztorys!$D:$D,$B246,Kosztorys!$I:$I,CONCATENATE("&lt;=30.06.",BH$10,"")))*0.25,"nic"),0)</f>
        <v/>
      </c>
      <c r="BI246" s="41">
        <f>IF($C246="OPEX - Koszt 1szt/rok",IF($M246="szt",SUMIFS(Kosztorys!$F:$F,Kosztorys!$D:$D,$B246,Kosztorys!$I:$I,CONCATENATE("&lt;01.01.",BI$10,""))+(SUMIFS(Kosztorys!$F:$F,Kosztorys!$D:$D,$B246,Kosztorys!$I:$I,CONCATENATE("&lt;=31.03.",BI$10,""))-SUMIFS(Kosztorys!$F:$F,Kosztorys!$D:$D,$B246,Kosztorys!$I:$I,CONCATENATE("&lt;=31.12.",BH$10,"")))*0.75+(SUMIFS(Kosztorys!$F:$F,Kosztorys!$D:$D,$B246,Kosztorys!$I:$I,CONCATENATE("&lt;=30.06.",BI$10,""))-SUMIFS(Kosztorys!$F:$F,Kosztorys!$D:$D,$B246,Kosztorys!$I:$I,CONCATENATE("&lt;=31.03.",BI$10,"")))*0.5+(SUMIFS(Kosztorys!$F:$F,Kosztorys!$D:$D,$B246,Kosztorys!$I:$I,CONCATENATE("&lt;=30.09.",BI$10,""))-SUMIFS(Kosztorys!$F:$F,Kosztorys!$D:$D,$B246,Kosztorys!$I:$I,CONCATENATE("&lt;=30.06.",BI$10,"")))*0.25,"nic"),0)</f>
        <v/>
      </c>
      <c r="BJ246" s="41">
        <f>IF($C246="OPEX - Koszt 1szt/rok",IF($M246="szt",SUMIFS(Kosztorys!$F:$F,Kosztorys!$D:$D,$B246,Kosztorys!$I:$I,CONCATENATE("&lt;01.01.",BJ$10,""))+(SUMIFS(Kosztorys!$F:$F,Kosztorys!$D:$D,$B246,Kosztorys!$I:$I,CONCATENATE("&lt;=31.03.",BJ$10,""))-SUMIFS(Kosztorys!$F:$F,Kosztorys!$D:$D,$B246,Kosztorys!$I:$I,CONCATENATE("&lt;=31.12.",BI$10,"")))*0.75+(SUMIFS(Kosztorys!$F:$F,Kosztorys!$D:$D,$B246,Kosztorys!$I:$I,CONCATENATE("&lt;=30.06.",BJ$10,""))-SUMIFS(Kosztorys!$F:$F,Kosztorys!$D:$D,$B246,Kosztorys!$I:$I,CONCATENATE("&lt;=31.03.",BJ$10,"")))*0.5+(SUMIFS(Kosztorys!$F:$F,Kosztorys!$D:$D,$B246,Kosztorys!$I:$I,CONCATENATE("&lt;=30.09.",BJ$10,""))-SUMIFS(Kosztorys!$F:$F,Kosztorys!$D:$D,$B246,Kosztorys!$I:$I,CONCATENATE("&lt;=30.06.",BJ$10,"")))*0.25,"nic"),0)</f>
        <v/>
      </c>
      <c r="BK246" s="41">
        <f>IF($C246="OPEX - Koszt 1szt/rok",IF($M246="szt",SUMIFS(Kosztorys!$F:$F,Kosztorys!$D:$D,$B246,Kosztorys!$I:$I,CONCATENATE("&lt;01.01.",BK$10,""))+(SUMIFS(Kosztorys!$F:$F,Kosztorys!$D:$D,$B246,Kosztorys!$I:$I,CONCATENATE("&lt;=31.03.",BK$10,""))-SUMIFS(Kosztorys!$F:$F,Kosztorys!$D:$D,$B246,Kosztorys!$I:$I,CONCATENATE("&lt;=31.12.",BJ$10,"")))*0.75+(SUMIFS(Kosztorys!$F:$F,Kosztorys!$D:$D,$B246,Kosztorys!$I:$I,CONCATENATE("&lt;=30.06.",BK$10,""))-SUMIFS(Kosztorys!$F:$F,Kosztorys!$D:$D,$B246,Kosztorys!$I:$I,CONCATENATE("&lt;=31.03.",BK$10,"")))*0.5+(SUMIFS(Kosztorys!$F:$F,Kosztorys!$D:$D,$B246,Kosztorys!$I:$I,CONCATENATE("&lt;=30.09.",BK$10,""))-SUMIFS(Kosztorys!$F:$F,Kosztorys!$D:$D,$B246,Kosztorys!$I:$I,CONCATENATE("&lt;=30.06.",BK$10,"")))*0.25,"nic"),0)</f>
        <v/>
      </c>
      <c r="BL246" s="41">
        <f>IF($C246="OPEX - Koszt 1szt/rok",IF($M246="szt",SUMIFS(Kosztorys!$F:$F,Kosztorys!$D:$D,$B246,Kosztorys!$I:$I,CONCATENATE("&lt;01.01.",BL$10,""))+(SUMIFS(Kosztorys!$F:$F,Kosztorys!$D:$D,$B246,Kosztorys!$I:$I,CONCATENATE("&lt;=31.03.",BL$10,""))-SUMIFS(Kosztorys!$F:$F,Kosztorys!$D:$D,$B246,Kosztorys!$I:$I,CONCATENATE("&lt;=31.12.",BK$10,"")))*0.75+(SUMIFS(Kosztorys!$F:$F,Kosztorys!$D:$D,$B246,Kosztorys!$I:$I,CONCATENATE("&lt;=30.06.",BL$10,""))-SUMIFS(Kosztorys!$F:$F,Kosztorys!$D:$D,$B246,Kosztorys!$I:$I,CONCATENATE("&lt;=31.03.",BL$10,"")))*0.5+(SUMIFS(Kosztorys!$F:$F,Kosztorys!$D:$D,$B246,Kosztorys!$I:$I,CONCATENATE("&lt;=30.09.",BL$10,""))-SUMIFS(Kosztorys!$F:$F,Kosztorys!$D:$D,$B246,Kosztorys!$I:$I,CONCATENATE("&lt;=30.06.",BL$10,"")))*0.25,"nic"),0)</f>
        <v/>
      </c>
      <c r="BM246" s="41">
        <f>IF($C246="OPEX - Koszt 1szt/rok",IF($M246="szt",SUMIFS(Kosztorys!$F:$F,Kosztorys!$D:$D,$B246,Kosztorys!$I:$I,CONCATENATE("&lt;01.01.",BM$10,""))+(SUMIFS(Kosztorys!$F:$F,Kosztorys!$D:$D,$B246,Kosztorys!$I:$I,CONCATENATE("&lt;=31.03.",BM$10,""))-SUMIFS(Kosztorys!$F:$F,Kosztorys!$D:$D,$B246,Kosztorys!$I:$I,CONCATENATE("&lt;=31.12.",BL$10,"")))*0.75+(SUMIFS(Kosztorys!$F:$F,Kosztorys!$D:$D,$B246,Kosztorys!$I:$I,CONCATENATE("&lt;=30.06.",BM$10,""))-SUMIFS(Kosztorys!$F:$F,Kosztorys!$D:$D,$B246,Kosztorys!$I:$I,CONCATENATE("&lt;=31.03.",BM$10,"")))*0.5+(SUMIFS(Kosztorys!$F:$F,Kosztorys!$D:$D,$B246,Kosztorys!$I:$I,CONCATENATE("&lt;=30.09.",BM$10,""))-SUMIFS(Kosztorys!$F:$F,Kosztorys!$D:$D,$B246,Kosztorys!$I:$I,CONCATENATE("&lt;=30.06.",BM$10,"")))*0.25,"nic"),0)</f>
        <v/>
      </c>
      <c r="BN246" s="41">
        <f>IF($C246="OPEX - Koszt 1szt/rok",IF($M246="szt",SUMIFS(Kosztorys!$F:$F,Kosztorys!$D:$D,$B246,Kosztorys!$I:$I,CONCATENATE("&lt;01.01.",BN$10,""))+(SUMIFS(Kosztorys!$F:$F,Kosztorys!$D:$D,$B246,Kosztorys!$I:$I,CONCATENATE("&lt;=31.03.",BN$10,""))-SUMIFS(Kosztorys!$F:$F,Kosztorys!$D:$D,$B246,Kosztorys!$I:$I,CONCATENATE("&lt;=31.12.",BM$10,"")))*0.75+(SUMIFS(Kosztorys!$F:$F,Kosztorys!$D:$D,$B246,Kosztorys!$I:$I,CONCATENATE("&lt;=30.06.",BN$10,""))-SUMIFS(Kosztorys!$F:$F,Kosztorys!$D:$D,$B246,Kosztorys!$I:$I,CONCATENATE("&lt;=31.03.",BN$10,"")))*0.5+(SUMIFS(Kosztorys!$F:$F,Kosztorys!$D:$D,$B246,Kosztorys!$I:$I,CONCATENATE("&lt;=30.09.",BN$10,""))-SUMIFS(Kosztorys!$F:$F,Kosztorys!$D:$D,$B246,Kosztorys!$I:$I,CONCATENATE("&lt;=30.06.",BN$10,"")))*0.25,"nic"),0)</f>
        <v/>
      </c>
      <c r="BO246" s="41">
        <f>IF($C246="OPEX - Koszt 1szt/rok",IF($M246="szt",SUMIFS(Kosztorys!$F:$F,Kosztorys!$D:$D,$B246,Kosztorys!$I:$I,CONCATENATE("&lt;01.01.",BO$10,""))+(SUMIFS(Kosztorys!$F:$F,Kosztorys!$D:$D,$B246,Kosztorys!$I:$I,CONCATENATE("&lt;=31.03.",BO$10,""))-SUMIFS(Kosztorys!$F:$F,Kosztorys!$D:$D,$B246,Kosztorys!$I:$I,CONCATENATE("&lt;=31.12.",BN$10,"")))*0.75+(SUMIFS(Kosztorys!$F:$F,Kosztorys!$D:$D,$B246,Kosztorys!$I:$I,CONCATENATE("&lt;=30.06.",BO$10,""))-SUMIFS(Kosztorys!$F:$F,Kosztorys!$D:$D,$B246,Kosztorys!$I:$I,CONCATENATE("&lt;=31.03.",BO$10,"")))*0.5+(SUMIFS(Kosztorys!$F:$F,Kosztorys!$D:$D,$B246,Kosztorys!$I:$I,CONCATENATE("&lt;=30.09.",BO$10,""))-SUMIFS(Kosztorys!$F:$F,Kosztorys!$D:$D,$B246,Kosztorys!$I:$I,CONCATENATE("&lt;=30.06.",BO$10,"")))*0.25,"nic"),0)</f>
        <v/>
      </c>
      <c r="BP246" s="41">
        <f>IF($C246="OPEX - Koszt 1szt/rok",IF($M246="szt",SUMIFS(Kosztorys!$F:$F,Kosztorys!$D:$D,$B246,Kosztorys!$I:$I,CONCATENATE("&lt;01.01.",BP$10,""))+(SUMIFS(Kosztorys!$F:$F,Kosztorys!$D:$D,$B246,Kosztorys!$I:$I,CONCATENATE("&lt;=31.03.",BP$10,""))-SUMIFS(Kosztorys!$F:$F,Kosztorys!$D:$D,$B246,Kosztorys!$I:$I,CONCATENATE("&lt;=31.12.",BO$10,"")))*0.75+(SUMIFS(Kosztorys!$F:$F,Kosztorys!$D:$D,$B246,Kosztorys!$I:$I,CONCATENATE("&lt;=30.06.",BP$10,""))-SUMIFS(Kosztorys!$F:$F,Kosztorys!$D:$D,$B246,Kosztorys!$I:$I,CONCATENATE("&lt;=31.03.",BP$10,"")))*0.5+(SUMIFS(Kosztorys!$F:$F,Kosztorys!$D:$D,$B246,Kosztorys!$I:$I,CONCATENATE("&lt;=30.09.",BP$10,""))-SUMIFS(Kosztorys!$F:$F,Kosztorys!$D:$D,$B246,Kosztorys!$I:$I,CONCATENATE("&lt;=30.06.",BP$10,"")))*0.25,"nic"),0)</f>
        <v/>
      </c>
      <c r="BQ246" s="41">
        <f>IF($C246="OPEX - Koszt 1szt/rok",IF($M246="szt",SUMIFS(Kosztorys!$F:$F,Kosztorys!$D:$D,$B246,Kosztorys!$I:$I,CONCATENATE("&lt;01.01.",BQ$10,""))+(SUMIFS(Kosztorys!$F:$F,Kosztorys!$D:$D,$B246,Kosztorys!$I:$I,CONCATENATE("&lt;=31.03.",BQ$10,""))-SUMIFS(Kosztorys!$F:$F,Kosztorys!$D:$D,$B246,Kosztorys!$I:$I,CONCATENATE("&lt;=31.12.",BP$10,"")))*0.75+(SUMIFS(Kosztorys!$F:$F,Kosztorys!$D:$D,$B246,Kosztorys!$I:$I,CONCATENATE("&lt;=30.06.",BQ$10,""))-SUMIFS(Kosztorys!$F:$F,Kosztorys!$D:$D,$B246,Kosztorys!$I:$I,CONCATENATE("&lt;=31.03.",BQ$10,"")))*0.5+(SUMIFS(Kosztorys!$F:$F,Kosztorys!$D:$D,$B246,Kosztorys!$I:$I,CONCATENATE("&lt;=30.09.",BQ$10,""))-SUMIFS(Kosztorys!$F:$F,Kosztorys!$D:$D,$B246,Kosztorys!$I:$I,CONCATENATE("&lt;=30.06.",BQ$10,"")))*0.25,"nic"),0)</f>
        <v/>
      </c>
      <c r="BR246" s="41">
        <f>IF($C246="OPEX - Koszt 1szt/rok",IF($M246="szt",SUMIFS(Kosztorys!$F:$F,Kosztorys!$D:$D,$B246,Kosztorys!$I:$I,CONCATENATE("&lt;01.01.",BR$10,""))+(SUMIFS(Kosztorys!$F:$F,Kosztorys!$D:$D,$B246,Kosztorys!$I:$I,CONCATENATE("&lt;=31.03.",BR$10,""))-SUMIFS(Kosztorys!$F:$F,Kosztorys!$D:$D,$B246,Kosztorys!$I:$I,CONCATENATE("&lt;=31.12.",BQ$10,"")))*0.75+(SUMIFS(Kosztorys!$F:$F,Kosztorys!$D:$D,$B246,Kosztorys!$I:$I,CONCATENATE("&lt;=30.06.",BR$10,""))-SUMIFS(Kosztorys!$F:$F,Kosztorys!$D:$D,$B246,Kosztorys!$I:$I,CONCATENATE("&lt;=31.03.",BR$10,"")))*0.5+(SUMIFS(Kosztorys!$F:$F,Kosztorys!$D:$D,$B246,Kosztorys!$I:$I,CONCATENATE("&lt;=30.09.",BR$10,""))-SUMIFS(Kosztorys!$F:$F,Kosztorys!$D:$D,$B246,Kosztorys!$I:$I,CONCATENATE("&lt;=30.06.",BR$10,"")))*0.25,"nic"),0)</f>
        <v/>
      </c>
      <c r="BS246" s="41">
        <f>IF($C246="OPEX - Koszt 1szt/rok",IF($M246="szt",SUMIFS(Kosztorys!$F:$F,Kosztorys!$D:$D,$B246,Kosztorys!$I:$I,CONCATENATE("&lt;01.01.",BS$10,""))+(SUMIFS(Kosztorys!$F:$F,Kosztorys!$D:$D,$B246,Kosztorys!$I:$I,CONCATENATE("&lt;=31.03.",BS$10,""))-SUMIFS(Kosztorys!$F:$F,Kosztorys!$D:$D,$B246,Kosztorys!$I:$I,CONCATENATE("&lt;=31.12.",BR$10,"")))*0.75+(SUMIFS(Kosztorys!$F:$F,Kosztorys!$D:$D,$B246,Kosztorys!$I:$I,CONCATENATE("&lt;=30.06.",BS$10,""))-SUMIFS(Kosztorys!$F:$F,Kosztorys!$D:$D,$B246,Kosztorys!$I:$I,CONCATENATE("&lt;=31.03.",BS$10,"")))*0.5+(SUMIFS(Kosztorys!$F:$F,Kosztorys!$D:$D,$B246,Kosztorys!$I:$I,CONCATENATE("&lt;=30.09.",BS$10,""))-SUMIFS(Kosztorys!$F:$F,Kosztorys!$D:$D,$B246,Kosztorys!$I:$I,CONCATENATE("&lt;=30.06.",BS$10,"")))*0.25,"nic"),0)</f>
        <v/>
      </c>
      <c r="BT246" s="41">
        <f>IF($C246="OPEX - Koszt 1szt/rok",IF($M246="szt",SUMIFS(Kosztorys!$F:$F,Kosztorys!$D:$D,$B246,Kosztorys!$I:$I,CONCATENATE("&lt;01.01.",BT$10,""))+(SUMIFS(Kosztorys!$F:$F,Kosztorys!$D:$D,$B246,Kosztorys!$I:$I,CONCATENATE("&lt;=31.03.",BT$10,""))-SUMIFS(Kosztorys!$F:$F,Kosztorys!$D:$D,$B246,Kosztorys!$I:$I,CONCATENATE("&lt;=31.12.",BS$10,"")))*0.75+(SUMIFS(Kosztorys!$F:$F,Kosztorys!$D:$D,$B246,Kosztorys!$I:$I,CONCATENATE("&lt;=30.06.",BT$10,""))-SUMIFS(Kosztorys!$F:$F,Kosztorys!$D:$D,$B246,Kosztorys!$I:$I,CONCATENATE("&lt;=31.03.",BT$10,"")))*0.5+(SUMIFS(Kosztorys!$F:$F,Kosztorys!$D:$D,$B246,Kosztorys!$I:$I,CONCATENATE("&lt;=30.09.",BT$10,""))-SUMIFS(Kosztorys!$F:$F,Kosztorys!$D:$D,$B246,Kosztorys!$I:$I,CONCATENATE("&lt;=30.06.",BT$10,"")))*0.25,"nic"),0)</f>
        <v/>
      </c>
      <c r="BU246" s="41">
        <f>IF($C246="OPEX - Koszt 1szt/rok",IF($M246="szt",SUMIFS(Kosztorys!$F:$F,Kosztorys!$D:$D,$B246,Kosztorys!$I:$I,CONCATENATE("&lt;01.01.",BU$10,""))+(SUMIFS(Kosztorys!$F:$F,Kosztorys!$D:$D,$B246,Kosztorys!$I:$I,CONCATENATE("&lt;=31.03.",BU$10,""))-SUMIFS(Kosztorys!$F:$F,Kosztorys!$D:$D,$B246,Kosztorys!$I:$I,CONCATENATE("&lt;=31.12.",BT$10,"")))*0.75+(SUMIFS(Kosztorys!$F:$F,Kosztorys!$D:$D,$B246,Kosztorys!$I:$I,CONCATENATE("&lt;=30.06.",BU$10,""))-SUMIFS(Kosztorys!$F:$F,Kosztorys!$D:$D,$B246,Kosztorys!$I:$I,CONCATENATE("&lt;=31.03.",BU$10,"")))*0.5+(SUMIFS(Kosztorys!$F:$F,Kosztorys!$D:$D,$B246,Kosztorys!$I:$I,CONCATENATE("&lt;=30.09.",BU$10,""))-SUMIFS(Kosztorys!$F:$F,Kosztorys!$D:$D,$B246,Kosztorys!$I:$I,CONCATENATE("&lt;=30.06.",BU$10,"")))*0.25,"nic"),0)</f>
        <v/>
      </c>
      <c r="BV246" s="41">
        <f>IF($C246="OPEX - Koszt 1szt/rok",IF($M246="szt",SUMIFS(Kosztorys!$F:$F,Kosztorys!$D:$D,$B246,Kosztorys!$I:$I,CONCATENATE("&lt;01.01.",BV$10,""))+(SUMIFS(Kosztorys!$F:$F,Kosztorys!$D:$D,$B246,Kosztorys!$I:$I,CONCATENATE("&lt;=31.03.",BV$10,""))-SUMIFS(Kosztorys!$F:$F,Kosztorys!$D:$D,$B246,Kosztorys!$I:$I,CONCATENATE("&lt;=31.12.",BU$10,"")))*0.75+(SUMIFS(Kosztorys!$F:$F,Kosztorys!$D:$D,$B246,Kosztorys!$I:$I,CONCATENATE("&lt;=30.06.",BV$10,""))-SUMIFS(Kosztorys!$F:$F,Kosztorys!$D:$D,$B246,Kosztorys!$I:$I,CONCATENATE("&lt;=31.03.",BV$10,"")))*0.5+(SUMIFS(Kosztorys!$F:$F,Kosztorys!$D:$D,$B246,Kosztorys!$I:$I,CONCATENATE("&lt;=30.09.",BV$10,""))-SUMIFS(Kosztorys!$F:$F,Kosztorys!$D:$D,$B246,Kosztorys!$I:$I,CONCATENATE("&lt;=30.06.",BV$10,"")))*0.25,"nic"),0)</f>
        <v/>
      </c>
      <c r="BW246" s="41">
        <f>IF($C246="OPEX - Koszt 1szt/rok",IF($M246="szt",SUMIFS(Kosztorys!$F:$F,Kosztorys!$D:$D,$B246,Kosztorys!$I:$I,CONCATENATE("&lt;01.01.",BW$10,""))+(SUMIFS(Kosztorys!$F:$F,Kosztorys!$D:$D,$B246,Kosztorys!$I:$I,CONCATENATE("&lt;=31.03.",BW$10,""))-SUMIFS(Kosztorys!$F:$F,Kosztorys!$D:$D,$B246,Kosztorys!$I:$I,CONCATENATE("&lt;=31.12.",BV$10,"")))*0.75+(SUMIFS(Kosztorys!$F:$F,Kosztorys!$D:$D,$B246,Kosztorys!$I:$I,CONCATENATE("&lt;=30.06.",BW$10,""))-SUMIFS(Kosztorys!$F:$F,Kosztorys!$D:$D,$B246,Kosztorys!$I:$I,CONCATENATE("&lt;=31.03.",BW$10,"")))*0.5+(SUMIFS(Kosztorys!$F:$F,Kosztorys!$D:$D,$B246,Kosztorys!$I:$I,CONCATENATE("&lt;=30.09.",BW$10,""))-SUMIFS(Kosztorys!$F:$F,Kosztorys!$D:$D,$B246,Kosztorys!$I:$I,CONCATENATE("&lt;=30.06.",BW$10,"")))*0.25,"nic"),0)</f>
        <v/>
      </c>
      <c r="BX246" s="41">
        <f>IF(C246="OPEX - Koszt 1szt/rok",IF(MAX(BH246:BW246)=IF(ISERROR(VLOOKUP(B246,JB_tabela,MATCH(BX$9,JB_menu,0)-1,FALSE())),,VLOOKUP(B246,JB_tabela,MATCH(BX$9,JB_menu,0)-1,FALSE())),"OK","nie zgadza się liczba użytych JB"),"OK-ND")</f>
        <v/>
      </c>
      <c r="CB246" s="41">
        <f>IF($C246="OPEX - Długość 1m koszt/rok",IF($M246="m",SUMIFS(Kosztorys!$F:$F,Kosztorys!$D:$D,$B246,Kosztorys!$I:$I,CONCATENATE("&lt;01.01.",CB$10,""))+(SUMIFS(Kosztorys!$F:$F,Kosztorys!$D:$D,$B246,Kosztorys!$I:$I,CONCATENATE("&lt;=31.03.",CB$10,""))-SUMIFS(Kosztorys!$F:$F,Kosztorys!$D:$D,$B246,Kosztorys!$I:$I,CONCATENATE("&lt;=31.12.",CA$10,"")))*0.75+(SUMIFS(Kosztorys!$F:$F,Kosztorys!$D:$D,$B246,Kosztorys!$I:$I,CONCATENATE("&lt;=30.06.",CB$10,""))-SUMIFS(Kosztorys!$F:$F,Kosztorys!$D:$D,$B246,Kosztorys!$I:$I,CONCATENATE("&lt;=31.03.",CB$10,"")))*0.5+(SUMIFS(Kosztorys!$F:$F,Kosztorys!$D:$D,$B246,Kosztorys!$I:$I,CONCATENATE("&lt;=30.09.",CB$10,""))-SUMIFS(Kosztorys!$F:$F,Kosztorys!$D:$D,$B246,Kosztorys!$I:$I,CONCATENATE("&lt;=30.06.",CB$10,"")))*0.25,"nic"),0)</f>
        <v/>
      </c>
      <c r="CC246" s="41">
        <f>IF($C246="OPEX - Długość 1m koszt/rok",IF($M246="m",SUMIFS(Kosztorys!$F:$F,Kosztorys!$D:$D,$B246,Kosztorys!$I:$I,CONCATENATE("&lt;01.01.",CC$10,""))+(SUMIFS(Kosztorys!$F:$F,Kosztorys!$D:$D,$B246,Kosztorys!$I:$I,CONCATENATE("&lt;=31.03.",CC$10,""))-SUMIFS(Kosztorys!$F:$F,Kosztorys!$D:$D,$B246,Kosztorys!$I:$I,CONCATENATE("&lt;=31.12.",CB$10,"")))*0.75+(SUMIFS(Kosztorys!$F:$F,Kosztorys!$D:$D,$B246,Kosztorys!$I:$I,CONCATENATE("&lt;=30.06.",CC$10,""))-SUMIFS(Kosztorys!$F:$F,Kosztorys!$D:$D,$B246,Kosztorys!$I:$I,CONCATENATE("&lt;=31.03.",CC$10,"")))*0.5+(SUMIFS(Kosztorys!$F:$F,Kosztorys!$D:$D,$B246,Kosztorys!$I:$I,CONCATENATE("&lt;=30.09.",CC$10,""))-SUMIFS(Kosztorys!$F:$F,Kosztorys!$D:$D,$B246,Kosztorys!$I:$I,CONCATENATE("&lt;=30.06.",CC$10,"")))*0.25,"nic"),0)</f>
        <v/>
      </c>
      <c r="CD246" s="41">
        <f>IF($C246="OPEX - Długość 1m koszt/rok",IF($M246="m",SUMIFS(Kosztorys!$F:$F,Kosztorys!$D:$D,$B246,Kosztorys!$I:$I,CONCATENATE("&lt;01.01.",CD$10,""))+(SUMIFS(Kosztorys!$F:$F,Kosztorys!$D:$D,$B246,Kosztorys!$I:$I,CONCATENATE("&lt;=31.03.",CD$10,""))-SUMIFS(Kosztorys!$F:$F,Kosztorys!$D:$D,$B246,Kosztorys!$I:$I,CONCATENATE("&lt;=31.12.",CC$10,"")))*0.75+(SUMIFS(Kosztorys!$F:$F,Kosztorys!$D:$D,$B246,Kosztorys!$I:$I,CONCATENATE("&lt;=30.06.",CD$10,""))-SUMIFS(Kosztorys!$F:$F,Kosztorys!$D:$D,$B246,Kosztorys!$I:$I,CONCATENATE("&lt;=31.03.",CD$10,"")))*0.5+(SUMIFS(Kosztorys!$F:$F,Kosztorys!$D:$D,$B246,Kosztorys!$I:$I,CONCATENATE("&lt;=30.09.",CD$10,""))-SUMIFS(Kosztorys!$F:$F,Kosztorys!$D:$D,$B246,Kosztorys!$I:$I,CONCATENATE("&lt;=30.06.",CD$10,"")))*0.25,"nic"),0)</f>
        <v/>
      </c>
      <c r="CE246" s="41">
        <f>IF($C246="OPEX - Długość 1m koszt/rok",IF($M246="m",SUMIFS(Kosztorys!$F:$F,Kosztorys!$D:$D,$B246,Kosztorys!$I:$I,CONCATENATE("&lt;01.01.",CE$10,""))+(SUMIFS(Kosztorys!$F:$F,Kosztorys!$D:$D,$B246,Kosztorys!$I:$I,CONCATENATE("&lt;=31.03.",CE$10,""))-SUMIFS(Kosztorys!$F:$F,Kosztorys!$D:$D,$B246,Kosztorys!$I:$I,CONCATENATE("&lt;=31.12.",CD$10,"")))*0.75+(SUMIFS(Kosztorys!$F:$F,Kosztorys!$D:$D,$B246,Kosztorys!$I:$I,CONCATENATE("&lt;=30.06.",CE$10,""))-SUMIFS(Kosztorys!$F:$F,Kosztorys!$D:$D,$B246,Kosztorys!$I:$I,CONCATENATE("&lt;=31.03.",CE$10,"")))*0.5+(SUMIFS(Kosztorys!$F:$F,Kosztorys!$D:$D,$B246,Kosztorys!$I:$I,CONCATENATE("&lt;=30.09.",CE$10,""))-SUMIFS(Kosztorys!$F:$F,Kosztorys!$D:$D,$B246,Kosztorys!$I:$I,CONCATENATE("&lt;=30.06.",CE$10,"")))*0.25,"nic"),0)</f>
        <v/>
      </c>
      <c r="CF246" s="41">
        <f>IF($C246="OPEX - Długość 1m koszt/rok",IF($M246="m",SUMIFS(Kosztorys!$F:$F,Kosztorys!$D:$D,$B246,Kosztorys!$I:$I,CONCATENATE("&lt;01.01.",CF$10,""))+(SUMIFS(Kosztorys!$F:$F,Kosztorys!$D:$D,$B246,Kosztorys!$I:$I,CONCATENATE("&lt;=31.03.",CF$10,""))-SUMIFS(Kosztorys!$F:$F,Kosztorys!$D:$D,$B246,Kosztorys!$I:$I,CONCATENATE("&lt;=31.12.",CE$10,"")))*0.75+(SUMIFS(Kosztorys!$F:$F,Kosztorys!$D:$D,$B246,Kosztorys!$I:$I,CONCATENATE("&lt;=30.06.",CF$10,""))-SUMIFS(Kosztorys!$F:$F,Kosztorys!$D:$D,$B246,Kosztorys!$I:$I,CONCATENATE("&lt;=31.03.",CF$10,"")))*0.5+(SUMIFS(Kosztorys!$F:$F,Kosztorys!$D:$D,$B246,Kosztorys!$I:$I,CONCATENATE("&lt;=30.09.",CF$10,""))-SUMIFS(Kosztorys!$F:$F,Kosztorys!$D:$D,$B246,Kosztorys!$I:$I,CONCATENATE("&lt;=30.06.",CF$10,"")))*0.25,"nic"),0)</f>
        <v/>
      </c>
      <c r="CG246" s="41">
        <f>IF($C246="OPEX - Długość 1m koszt/rok",IF($M246="m",SUMIFS(Kosztorys!$F:$F,Kosztorys!$D:$D,$B246,Kosztorys!$I:$I,CONCATENATE("&lt;01.01.",CG$10,""))+(SUMIFS(Kosztorys!$F:$F,Kosztorys!$D:$D,$B246,Kosztorys!$I:$I,CONCATENATE("&lt;=31.03.",CG$10,""))-SUMIFS(Kosztorys!$F:$F,Kosztorys!$D:$D,$B246,Kosztorys!$I:$I,CONCATENATE("&lt;=31.12.",CF$10,"")))*0.75+(SUMIFS(Kosztorys!$F:$F,Kosztorys!$D:$D,$B246,Kosztorys!$I:$I,CONCATENATE("&lt;=30.06.",CG$10,""))-SUMIFS(Kosztorys!$F:$F,Kosztorys!$D:$D,$B246,Kosztorys!$I:$I,CONCATENATE("&lt;=31.03.",CG$10,"")))*0.5+(SUMIFS(Kosztorys!$F:$F,Kosztorys!$D:$D,$B246,Kosztorys!$I:$I,CONCATENATE("&lt;=30.09.",CG$10,""))-SUMIFS(Kosztorys!$F:$F,Kosztorys!$D:$D,$B246,Kosztorys!$I:$I,CONCATENATE("&lt;=30.06.",CG$10,"")))*0.25,"nic"),0)</f>
        <v/>
      </c>
      <c r="CH246" s="41">
        <f>IF($C246="OPEX - Długość 1m koszt/rok",IF($M246="m",SUMIFS(Kosztorys!$F:$F,Kosztorys!$D:$D,$B246,Kosztorys!$I:$I,CONCATENATE("&lt;01.01.",CH$10,""))+(SUMIFS(Kosztorys!$F:$F,Kosztorys!$D:$D,$B246,Kosztorys!$I:$I,CONCATENATE("&lt;=31.03.",CH$10,""))-SUMIFS(Kosztorys!$F:$F,Kosztorys!$D:$D,$B246,Kosztorys!$I:$I,CONCATENATE("&lt;=31.12.",CG$10,"")))*0.75+(SUMIFS(Kosztorys!$F:$F,Kosztorys!$D:$D,$B246,Kosztorys!$I:$I,CONCATENATE("&lt;=30.06.",CH$10,""))-SUMIFS(Kosztorys!$F:$F,Kosztorys!$D:$D,$B246,Kosztorys!$I:$I,CONCATENATE("&lt;=31.03.",CH$10,"")))*0.5+(SUMIFS(Kosztorys!$F:$F,Kosztorys!$D:$D,$B246,Kosztorys!$I:$I,CONCATENATE("&lt;=30.09.",CH$10,""))-SUMIFS(Kosztorys!$F:$F,Kosztorys!$D:$D,$B246,Kosztorys!$I:$I,CONCATENATE("&lt;=30.06.",CH$10,"")))*0.25,"nic"),0)</f>
        <v/>
      </c>
      <c r="CI246" s="41">
        <f>IF($C246="OPEX - Długość 1m koszt/rok",IF($M246="m",SUMIFS(Kosztorys!$F:$F,Kosztorys!$D:$D,$B246,Kosztorys!$I:$I,CONCATENATE("&lt;01.01.",CI$10,""))+(SUMIFS(Kosztorys!$F:$F,Kosztorys!$D:$D,$B246,Kosztorys!$I:$I,CONCATENATE("&lt;=31.03.",CI$10,""))-SUMIFS(Kosztorys!$F:$F,Kosztorys!$D:$D,$B246,Kosztorys!$I:$I,CONCATENATE("&lt;=31.12.",CH$10,"")))*0.75+(SUMIFS(Kosztorys!$F:$F,Kosztorys!$D:$D,$B246,Kosztorys!$I:$I,CONCATENATE("&lt;=30.06.",CI$10,""))-SUMIFS(Kosztorys!$F:$F,Kosztorys!$D:$D,$B246,Kosztorys!$I:$I,CONCATENATE("&lt;=31.03.",CI$10,"")))*0.5+(SUMIFS(Kosztorys!$F:$F,Kosztorys!$D:$D,$B246,Kosztorys!$I:$I,CONCATENATE("&lt;=30.09.",CI$10,""))-SUMIFS(Kosztorys!$F:$F,Kosztorys!$D:$D,$B246,Kosztorys!$I:$I,CONCATENATE("&lt;=30.06.",CI$10,"")))*0.25,"nic"),0)</f>
        <v/>
      </c>
      <c r="CJ246" s="41">
        <f>IF($C246="OPEX - Długość 1m koszt/rok",IF($M246="m",SUMIFS(Kosztorys!$F:$F,Kosztorys!$D:$D,$B246,Kosztorys!$I:$I,CONCATENATE("&lt;01.01.",CJ$10,""))+(SUMIFS(Kosztorys!$F:$F,Kosztorys!$D:$D,$B246,Kosztorys!$I:$I,CONCATENATE("&lt;=31.03.",CJ$10,""))-SUMIFS(Kosztorys!$F:$F,Kosztorys!$D:$D,$B246,Kosztorys!$I:$I,CONCATENATE("&lt;=31.12.",CI$10,"")))*0.75+(SUMIFS(Kosztorys!$F:$F,Kosztorys!$D:$D,$B246,Kosztorys!$I:$I,CONCATENATE("&lt;=30.06.",CJ$10,""))-SUMIFS(Kosztorys!$F:$F,Kosztorys!$D:$D,$B246,Kosztorys!$I:$I,CONCATENATE("&lt;=31.03.",CJ$10,"")))*0.5+(SUMIFS(Kosztorys!$F:$F,Kosztorys!$D:$D,$B246,Kosztorys!$I:$I,CONCATENATE("&lt;=30.09.",CJ$10,""))-SUMIFS(Kosztorys!$F:$F,Kosztorys!$D:$D,$B246,Kosztorys!$I:$I,CONCATENATE("&lt;=30.06.",CJ$10,"")))*0.25,"nic"),0)</f>
        <v/>
      </c>
      <c r="CK246" s="41">
        <f>IF($C246="OPEX - Długość 1m koszt/rok",IF($M246="m",SUMIFS(Kosztorys!$F:$F,Kosztorys!$D:$D,$B246,Kosztorys!$I:$I,CONCATENATE("&lt;01.01.",CK$10,""))+(SUMIFS(Kosztorys!$F:$F,Kosztorys!$D:$D,$B246,Kosztorys!$I:$I,CONCATENATE("&lt;=31.03.",CK$10,""))-SUMIFS(Kosztorys!$F:$F,Kosztorys!$D:$D,$B246,Kosztorys!$I:$I,CONCATENATE("&lt;=31.12.",CJ$10,"")))*0.75+(SUMIFS(Kosztorys!$F:$F,Kosztorys!$D:$D,$B246,Kosztorys!$I:$I,CONCATENATE("&lt;=30.06.",CK$10,""))-SUMIFS(Kosztorys!$F:$F,Kosztorys!$D:$D,$B246,Kosztorys!$I:$I,CONCATENATE("&lt;=31.03.",CK$10,"")))*0.5+(SUMIFS(Kosztorys!$F:$F,Kosztorys!$D:$D,$B246,Kosztorys!$I:$I,CONCATENATE("&lt;=30.09.",CK$10,""))-SUMIFS(Kosztorys!$F:$F,Kosztorys!$D:$D,$B246,Kosztorys!$I:$I,CONCATENATE("&lt;=30.06.",CK$10,"")))*0.25,"nic"),0)</f>
        <v/>
      </c>
      <c r="CL246" s="41">
        <f>IF($C246="OPEX - Długość 1m koszt/rok",IF($M246="m",SUMIFS(Kosztorys!$F:$F,Kosztorys!$D:$D,$B246,Kosztorys!$I:$I,CONCATENATE("&lt;01.01.",CL$10,""))+(SUMIFS(Kosztorys!$F:$F,Kosztorys!$D:$D,$B246,Kosztorys!$I:$I,CONCATENATE("&lt;=31.03.",CL$10,""))-SUMIFS(Kosztorys!$F:$F,Kosztorys!$D:$D,$B246,Kosztorys!$I:$I,CONCATENATE("&lt;=31.12.",CK$10,"")))*0.75+(SUMIFS(Kosztorys!$F:$F,Kosztorys!$D:$D,$B246,Kosztorys!$I:$I,CONCATENATE("&lt;=30.06.",CL$10,""))-SUMIFS(Kosztorys!$F:$F,Kosztorys!$D:$D,$B246,Kosztorys!$I:$I,CONCATENATE("&lt;=31.03.",CL$10,"")))*0.5+(SUMIFS(Kosztorys!$F:$F,Kosztorys!$D:$D,$B246,Kosztorys!$I:$I,CONCATENATE("&lt;=30.09.",CL$10,""))-SUMIFS(Kosztorys!$F:$F,Kosztorys!$D:$D,$B246,Kosztorys!$I:$I,CONCATENATE("&lt;=30.06.",CL$10,"")))*0.25,"nic"),0)</f>
        <v/>
      </c>
      <c r="CM246" s="41">
        <f>IF($C246="OPEX - Długość 1m koszt/rok",IF($M246="m",SUMIFS(Kosztorys!$F:$F,Kosztorys!$D:$D,$B246,Kosztorys!$I:$I,CONCATENATE("&lt;01.01.",CM$10,""))+(SUMIFS(Kosztorys!$F:$F,Kosztorys!$D:$D,$B246,Kosztorys!$I:$I,CONCATENATE("&lt;=31.03.",CM$10,""))-SUMIFS(Kosztorys!$F:$F,Kosztorys!$D:$D,$B246,Kosztorys!$I:$I,CONCATENATE("&lt;=31.12.",CL$10,"")))*0.75+(SUMIFS(Kosztorys!$F:$F,Kosztorys!$D:$D,$B246,Kosztorys!$I:$I,CONCATENATE("&lt;=30.06.",CM$10,""))-SUMIFS(Kosztorys!$F:$F,Kosztorys!$D:$D,$B246,Kosztorys!$I:$I,CONCATENATE("&lt;=31.03.",CM$10,"")))*0.5+(SUMIFS(Kosztorys!$F:$F,Kosztorys!$D:$D,$B246,Kosztorys!$I:$I,CONCATENATE("&lt;=30.09.",CM$10,""))-SUMIFS(Kosztorys!$F:$F,Kosztorys!$D:$D,$B246,Kosztorys!$I:$I,CONCATENATE("&lt;=30.06.",CM$10,"")))*0.25,"nic"),0)</f>
        <v/>
      </c>
      <c r="CN246" s="41">
        <f>IF($C246="OPEX - Długość 1m koszt/rok",IF($M246="m",SUMIFS(Kosztorys!$F:$F,Kosztorys!$D:$D,$B246,Kosztorys!$I:$I,CONCATENATE("&lt;01.01.",CN$10,""))+(SUMIFS(Kosztorys!$F:$F,Kosztorys!$D:$D,$B246,Kosztorys!$I:$I,CONCATENATE("&lt;=31.03.",CN$10,""))-SUMIFS(Kosztorys!$F:$F,Kosztorys!$D:$D,$B246,Kosztorys!$I:$I,CONCATENATE("&lt;=31.12.",CM$10,"")))*0.75+(SUMIFS(Kosztorys!$F:$F,Kosztorys!$D:$D,$B246,Kosztorys!$I:$I,CONCATENATE("&lt;=30.06.",CN$10,""))-SUMIFS(Kosztorys!$F:$F,Kosztorys!$D:$D,$B246,Kosztorys!$I:$I,CONCATENATE("&lt;=31.03.",CN$10,"")))*0.5+(SUMIFS(Kosztorys!$F:$F,Kosztorys!$D:$D,$B246,Kosztorys!$I:$I,CONCATENATE("&lt;=30.09.",CN$10,""))-SUMIFS(Kosztorys!$F:$F,Kosztorys!$D:$D,$B246,Kosztorys!$I:$I,CONCATENATE("&lt;=30.06.",CN$10,"")))*0.25,"nic"),0)</f>
        <v/>
      </c>
      <c r="CO246" s="41">
        <f>IF($C246="OPEX - Długość 1m koszt/rok",IF($M246="m",SUMIFS(Kosztorys!$F:$F,Kosztorys!$D:$D,$B246,Kosztorys!$I:$I,CONCATENATE("&lt;01.01.",CO$10,""))+(SUMIFS(Kosztorys!$F:$F,Kosztorys!$D:$D,$B246,Kosztorys!$I:$I,CONCATENATE("&lt;=31.03.",CO$10,""))-SUMIFS(Kosztorys!$F:$F,Kosztorys!$D:$D,$B246,Kosztorys!$I:$I,CONCATENATE("&lt;=31.12.",CN$10,"")))*0.75+(SUMIFS(Kosztorys!$F:$F,Kosztorys!$D:$D,$B246,Kosztorys!$I:$I,CONCATENATE("&lt;=30.06.",CO$10,""))-SUMIFS(Kosztorys!$F:$F,Kosztorys!$D:$D,$B246,Kosztorys!$I:$I,CONCATENATE("&lt;=31.03.",CO$10,"")))*0.5+(SUMIFS(Kosztorys!$F:$F,Kosztorys!$D:$D,$B246,Kosztorys!$I:$I,CONCATENATE("&lt;=30.09.",CO$10,""))-SUMIFS(Kosztorys!$F:$F,Kosztorys!$D:$D,$B246,Kosztorys!$I:$I,CONCATENATE("&lt;=30.06.",CO$10,"")))*0.25,"nic"),0)</f>
        <v/>
      </c>
      <c r="CP246" s="41">
        <f>IF($C246="OPEX - Długość 1m koszt/rok",IF($M246="m",SUMIFS(Kosztorys!$F:$F,Kosztorys!$D:$D,$B246,Kosztorys!$I:$I,CONCATENATE("&lt;01.01.",CP$10,""))+(SUMIFS(Kosztorys!$F:$F,Kosztorys!$D:$D,$B246,Kosztorys!$I:$I,CONCATENATE("&lt;=31.03.",CP$10,""))-SUMIFS(Kosztorys!$F:$F,Kosztorys!$D:$D,$B246,Kosztorys!$I:$I,CONCATENATE("&lt;=31.12.",CO$10,"")))*0.75+(SUMIFS(Kosztorys!$F:$F,Kosztorys!$D:$D,$B246,Kosztorys!$I:$I,CONCATENATE("&lt;=30.06.",CP$10,""))-SUMIFS(Kosztorys!$F:$F,Kosztorys!$D:$D,$B246,Kosztorys!$I:$I,CONCATENATE("&lt;=31.03.",CP$10,"")))*0.5+(SUMIFS(Kosztorys!$F:$F,Kosztorys!$D:$D,$B246,Kosztorys!$I:$I,CONCATENATE("&lt;=30.09.",CP$10,""))-SUMIFS(Kosztorys!$F:$F,Kosztorys!$D:$D,$B246,Kosztorys!$I:$I,CONCATENATE("&lt;=30.06.",CP$10,"")))*0.25,"nic"),0)</f>
        <v/>
      </c>
      <c r="CQ246" s="41">
        <f>IF($C246="OPEX - Długość 1m koszt/rok",IF($M246="m",SUMIFS(Kosztorys!$F:$F,Kosztorys!$D:$D,$B246,Kosztorys!$I:$I,CONCATENATE("&lt;01.01.",CQ$10,""))+(SUMIFS(Kosztorys!$F:$F,Kosztorys!$D:$D,$B246,Kosztorys!$I:$I,CONCATENATE("&lt;=31.03.",CQ$10,""))-SUMIFS(Kosztorys!$F:$F,Kosztorys!$D:$D,$B246,Kosztorys!$I:$I,CONCATENATE("&lt;=31.12.",CP$10,"")))*0.75+(SUMIFS(Kosztorys!$F:$F,Kosztorys!$D:$D,$B246,Kosztorys!$I:$I,CONCATENATE("&lt;=30.06.",CQ$10,""))-SUMIFS(Kosztorys!$F:$F,Kosztorys!$D:$D,$B246,Kosztorys!$I:$I,CONCATENATE("&lt;=31.03.",CQ$10,"")))*0.5+(SUMIFS(Kosztorys!$F:$F,Kosztorys!$D:$D,$B246,Kosztorys!$I:$I,CONCATENATE("&lt;=30.09.",CQ$10,""))-SUMIFS(Kosztorys!$F:$F,Kosztorys!$D:$D,$B246,Kosztorys!$I:$I,CONCATENATE("&lt;=30.06.",CQ$10,"")))*0.25,"nic"),0)</f>
        <v/>
      </c>
      <c r="CR246" s="41">
        <f>IF(C246="OPEX - Długość 1m koszt/rok",IF(MAX(CB246:CQ246)=IF(ISERROR(VLOOKUP(B246,JB_tabela,MATCH(CR$9,JB_menu,0)-1,FALSE())),,VLOOKUP(B246,JB_tabela,MATCH(CR$9,JB_menu,0)-1,FALSE())),"OK","nie zgadza się liczba użytych JB"),"OK-ND")</f>
        <v/>
      </c>
      <c r="CS246" s="41">
        <f>IFERROR(VLOOKUP($C246,$CY$2:$CZ$7,2,FALSE()),"ERROR")</f>
        <v/>
      </c>
      <c r="CV246" s="41">
        <f>$Q246</f>
        <v/>
      </c>
      <c r="CW246" s="41">
        <f>$R246</f>
        <v/>
      </c>
      <c r="CX246" s="41">
        <f>$S246</f>
        <v/>
      </c>
      <c r="CY246" s="41">
        <f>ROUND(IF(LEFT($C246,4)="CAPE",ROUND($E246*$H246,2)*OFFSET(T246,0,$CS246),0),2)</f>
        <v/>
      </c>
      <c r="CZ246" s="41">
        <f>ROUND(IF(LEFT($C246,4)="CAPE",ROUND($E246*$H246,2)*OFFSET(U246,0,$CS246),0),2)</f>
        <v/>
      </c>
      <c r="DA246" s="41">
        <f>ROUND(IF(LEFT($C246,4)="CAPE",ROUND($E246*$H246,2)*OFFSET(V246,0,$CS246),0),2)</f>
        <v/>
      </c>
      <c r="DB246" s="41">
        <f>ROUND(IF(LEFT($C246,4)="CAPE",ROUND($E246*$H246,2)*OFFSET(W246,0,$CS246),0),2)</f>
        <v/>
      </c>
      <c r="DC246" s="41">
        <f>ROUND(IF(LEFT($C246,4)="CAPE",ROUND($E246*$H246,2)*OFFSET(X246,0,$CS246),0),2)</f>
        <v/>
      </c>
      <c r="DD246" s="41">
        <f>ROUND(IF(LEFT($C246,4)="CAPE",ROUND($E246*$H246,2)*OFFSET(Y246,0,$CS246),0),2)</f>
        <v/>
      </c>
      <c r="DE246" s="41">
        <f>ROUND(IF(LEFT($C246,4)="CAPE",ROUND($E246*$H246,2)*OFFSET(Z246,0,$CS246),0),2)</f>
        <v/>
      </c>
      <c r="DF246" s="41">
        <f>ROUND(IF(LEFT($C246,4)="CAPE",ROUND($E246*$H246,2)*OFFSET(AA246,0,$CS246),0),2)</f>
        <v/>
      </c>
      <c r="DG246" s="41">
        <f>ROUND(IF(LEFT($C246,4)="CAPE",ROUND($E246*$H246,2)*OFFSET(AB246,0,$CS246),0),2)</f>
        <v/>
      </c>
      <c r="DH246" s="41">
        <f>ROUND(IF(LEFT($C246,4)="CAPE",ROUND($E246*$H246,2)*OFFSET(AC246,0,$CS246),0),2)</f>
        <v/>
      </c>
      <c r="DI246" s="41">
        <f>ROUND(IF(LEFT($C246,4)="CAPE",ROUND($E246*$H246,2)*OFFSET(AD246,0,$CS246),0),2)</f>
        <v/>
      </c>
      <c r="DJ246" s="41">
        <f>ROUND(IF(LEFT($C246,4)="CAPE",ROUND($E246*$H246,2)*OFFSET(AE246,0,$CS246),0),2)</f>
        <v/>
      </c>
      <c r="DK246" s="41">
        <f>ROUND(IF(LEFT($C246,4)="CAPE",ROUND($E246*$H246,2)*OFFSET(AF246,0,$CS246),0),2)</f>
        <v/>
      </c>
      <c r="DL246" s="41">
        <f>ROUND(IF(LEFT($C246,4)="CAPE",ROUND($E246*$H246,2)*OFFSET(AG246,0,$CS246),0),2)</f>
        <v/>
      </c>
      <c r="DM246" s="41">
        <f>ROUND(IF(LEFT($C246,4)="CAPE",ROUND($E246*$H246,2)*OFFSET(AH246,0,$CS246),0),2)</f>
        <v/>
      </c>
      <c r="DN246" s="41">
        <f>ROUND(IF(LEFT($C246,4)="CAPE",ROUND($E246*$H246,2)*OFFSET(AI246,0,$CS246),0),2)</f>
        <v/>
      </c>
      <c r="DP246" s="41">
        <f>$Q246</f>
        <v/>
      </c>
      <c r="DQ246" s="41">
        <f>$R246</f>
        <v/>
      </c>
      <c r="DR246" s="41">
        <f>$S246</f>
        <v/>
      </c>
      <c r="DS246" s="41">
        <f>ROUND(IF(LEFT($C246,4)="OPEX",$E246*$H246*OFFSET($T246,0,$CS246),0),2)</f>
        <v/>
      </c>
      <c r="DT246" s="41">
        <f>ROUND(IF(LEFT($C246,4)="OPEX",$E246*$H246*OFFSET($U246,0,$CS246),0),2)</f>
        <v/>
      </c>
      <c r="DU246" s="41">
        <f>ROUND(IF(LEFT($C246,4)="OPEX",$E246*$H246*OFFSET($V246,0,$CS246),0),2)</f>
        <v/>
      </c>
      <c r="DV246" s="41">
        <f>ROUND(IF(LEFT($C246,4)="OPEX",$E246*$H246*OFFSET($W246,0,$CS246),0),2)</f>
        <v/>
      </c>
      <c r="DW246" s="41">
        <f>ROUND(IF(LEFT($C246,4)="OPEX",$E246*$H246*OFFSET($X246,0,$CS246),0),2)</f>
        <v/>
      </c>
      <c r="DX246" s="41">
        <f>ROUND(IF(LEFT($C246,4)="OPEX",$E246*$H246*OFFSET($Y246,0,$CS246),0),2)</f>
        <v/>
      </c>
      <c r="DY246" s="41">
        <f>ROUND(IF(LEFT($C246,4)="OPEX",$E246*$H246*OFFSET($Z246,0,$CS246),0),2)</f>
        <v/>
      </c>
      <c r="DZ246" s="41">
        <f>ROUND(IF(LEFT($C246,4)="OPEX",$E246*$H246*OFFSET($AA246,0,$CS246),0),2)</f>
        <v/>
      </c>
      <c r="EA246" s="41">
        <f>ROUND(IF(LEFT($C246,4)="OPEX",$E246*$H246*OFFSET($AB246,0,$CS246),0),2)</f>
        <v/>
      </c>
      <c r="EB246" s="41">
        <f>ROUND(IF(LEFT($C246,4)="OPEX",$E246*$H246*OFFSET($AC246,0,$CS246),0),2)</f>
        <v/>
      </c>
      <c r="EC246" s="41">
        <f>ROUND(IF(LEFT($C246,4)="OPEX",$E246*$H246*OFFSET($AD246,0,$CS246),0),2)</f>
        <v/>
      </c>
      <c r="ED246" s="41">
        <f>ROUND(IF(LEFT($C246,4)="OPEX",$E246*$H246*OFFSET($AE246,0,$CS246),0),2)</f>
        <v/>
      </c>
      <c r="EE246" s="41">
        <f>ROUND(IF(LEFT($C246,4)="OPEX",$E246*$H246*OFFSET($AF246,0,$CS246),0),2)</f>
        <v/>
      </c>
      <c r="EF246" s="41">
        <f>ROUND(IF(LEFT($C246,4)="OPEX",$E246*$H246*OFFSET($AG246,0,$CS246),0),2)</f>
        <v/>
      </c>
      <c r="EG246" s="41">
        <f>ROUND(IF(LEFT($C246,4)="OPEX",$E246*$H246*OFFSET($AH246,0,$CS246),0),2)</f>
        <v/>
      </c>
      <c r="EH246" s="41">
        <f>ROUND(IF(LEFT($C246,4)="OPEX",$E246*$H246*OFFSET($AI246,0,$CS246),0),2)</f>
        <v/>
      </c>
      <c r="EJ246" s="41">
        <f>$Q246</f>
        <v/>
      </c>
      <c r="EK246" s="41">
        <f>$R246</f>
        <v/>
      </c>
      <c r="EL246" s="41">
        <f>$S246</f>
        <v/>
      </c>
      <c r="EM246" s="41">
        <f>ROUND($D246*$CY246,2)</f>
        <v/>
      </c>
      <c r="EN246" s="41">
        <f>ROUND($D246*$CZ246,2)</f>
        <v/>
      </c>
      <c r="EO246" s="41">
        <f>ROUND($D246*$DA246,2)</f>
        <v/>
      </c>
      <c r="EP246" s="41">
        <f>ROUND($D246*$DB246,2)</f>
        <v/>
      </c>
      <c r="EQ246" s="41">
        <f>ROUND($D246*$DC246,2)</f>
        <v/>
      </c>
      <c r="ER246" s="41">
        <f>ROUND($D246*$DD246,2)</f>
        <v/>
      </c>
      <c r="ES246" s="41">
        <f>ROUND($D246*$DE246,2)</f>
        <v/>
      </c>
      <c r="ET246" s="41">
        <f>ROUND($D246*$DF246,2)</f>
        <v/>
      </c>
      <c r="EU246" s="41">
        <f>ROUND($D246*$DG246,2)</f>
        <v/>
      </c>
      <c r="EV246" s="41">
        <f>ROUND($D246*$DH246,2)</f>
        <v/>
      </c>
      <c r="EW246" s="41">
        <f>ROUND($D246*$DI246,2)</f>
        <v/>
      </c>
      <c r="EX246" s="41">
        <f>ROUND($D246*$DJ246,2)</f>
        <v/>
      </c>
      <c r="EY246" s="41">
        <f>ROUND($D246*$DK246,2)</f>
        <v/>
      </c>
      <c r="EZ246" s="41">
        <f>ROUND($D246*$DL246,2)</f>
        <v/>
      </c>
      <c r="FA246" s="41">
        <f>ROUND($D246*$DM246,2)</f>
        <v/>
      </c>
      <c r="FB246" s="41">
        <f>ROUND($D246*$DN246,2)</f>
        <v/>
      </c>
      <c r="FG246" s="41">
        <f>ROUND(IF(LEFT($C246,4)="CAPE",SUM($CY246:CY246 )/$P246,0),2)</f>
        <v/>
      </c>
      <c r="FH246" s="41">
        <f>ROUND(IF(LEFT($C246,4)="CAPE",SUM($CY246:CZ246 )/$P246,0),2)</f>
        <v/>
      </c>
      <c r="FI246" s="41">
        <f>ROUND(IF(LEFT($C246,4)="CAPE",SUM($CY246:DA246 )/$P246,0),2)</f>
        <v/>
      </c>
      <c r="FJ246" s="41">
        <f>ROUND(IF(LEFT($C246,4)="CAPE",SUM($CY246:DB246 )/$P246,0),2)</f>
        <v/>
      </c>
      <c r="FK246" s="41">
        <f>ROUND(IF(LEFT($C246,4)="CAPE",SUM($CY246:DC246 )/$P246,0),2)</f>
        <v/>
      </c>
      <c r="FL246" s="41">
        <f>ROUND(IF(LEFT($C246,4)="CAPE",SUM($CY246:DD246 )/$P246,0),2)</f>
        <v/>
      </c>
      <c r="FM246" s="41">
        <f>ROUND(IF(LEFT($C246,4)="CAPE",SUM($CY246:DE246 )/$P246,0),2)</f>
        <v/>
      </c>
      <c r="FN246" s="41">
        <f>ROUND(IF(LEFT($C246,4)="CAPE",SUM($CY246:DF246 )/$P246,0),2)</f>
        <v/>
      </c>
      <c r="FO246" s="41">
        <f>ROUND(IF(LEFT($C246,4)="CAPE",SUM($CY246:DG246 )/$P246,0),2)</f>
        <v/>
      </c>
      <c r="FP246" s="41">
        <f>ROUND(IF(LEFT($C246,4)="CAPE",SUM($CY246:DH246 )/$P246,0),2)</f>
        <v/>
      </c>
      <c r="FQ246" s="41">
        <f>ROUND(IF(LEFT($C246,4)="CAPE",SUM($CY246:DI246 )/$P246,0),2)</f>
        <v/>
      </c>
      <c r="FR246" s="41">
        <f>ROUND(IF(LEFT($C246,4)="CAPE",SUM($CY246:DJ246 )/$P246,0),2)</f>
        <v/>
      </c>
      <c r="FS246" s="41">
        <f>ROUND(IF(LEFT($C246,4)="CAPE",SUM($CY246:DK246 )/$P246,0),2)</f>
        <v/>
      </c>
      <c r="FT246" s="41">
        <f>ROUND(IF(LEFT($C246,4)="CAPE",SUM($CY246:DL246 )/$P246,0),2)</f>
        <v/>
      </c>
      <c r="FU246" s="41">
        <f>ROUND(IF(LEFT($C246,4)="CAPE",SUM($CY246:DM246 )/$P246,0),2)</f>
        <v/>
      </c>
      <c r="FV246" s="41">
        <f>ROUND(IF(LEFT($C246,4)="CAPE",SUM($CY246:DN246 )/$P246,0),2)</f>
        <v/>
      </c>
      <c r="GA246" s="41">
        <f>ROUND(IF(SUM($FG246:FG246)&gt;SUM($CY246:CY246),SUM($CY246:CY246),SUM($FG246:FG246)),2)</f>
        <v/>
      </c>
      <c r="GB246" s="41">
        <f>ROUND(IF(SUM($FG246:FH246)&gt;SUM($CY246:CZ246),SUM($CY246:CZ246),SUM($FG246:FH246)),2)</f>
        <v/>
      </c>
      <c r="GC246" s="41">
        <f>ROUND(IF(SUM($FG246:FI246)&gt;SUM($CY246:DA246),SUM($CY246:DA246),SUM($FG246:FI246)),2)</f>
        <v/>
      </c>
      <c r="GD246" s="41">
        <f>ROUND(IF(SUM($FG246:FJ246)&gt;SUM($CY246:DB246),SUM($CY246:DB246),SUM($FG246:FJ246)),2)</f>
        <v/>
      </c>
      <c r="GE246" s="41">
        <f>ROUND(IF(SUM($FG246:FK246)&gt;SUM($CY246:DC246),SUM($CY246:DC246),SUM($FG246:FK246)),2)</f>
        <v/>
      </c>
      <c r="GF246" s="41">
        <f>ROUND(IF(SUM($FG246:FL246)&gt;SUM($CY246:DD246),SUM($CY246:DD246),SUM($FG246:FL246)),2)</f>
        <v/>
      </c>
      <c r="GG246" s="41">
        <f>ROUND(IF(SUM($FG246:FM246)&gt;SUM($CY246:DE246),SUM($CY246:DE246),SUM($FG246:FM246)),2)</f>
        <v/>
      </c>
      <c r="GH246" s="41">
        <f>ROUND(IF(SUM($FG246:FN246)&gt;SUM($CY246:DF246),SUM($CY246:DF246),SUM($FG246:FN246)),2)</f>
        <v/>
      </c>
      <c r="GI246" s="41">
        <f>ROUND(IF(SUM($FG246:FO246)&gt;SUM($CY246:DG246),SUM($CY246:DG246),SUM($FG246:FO246)),2)</f>
        <v/>
      </c>
      <c r="GJ246" s="41">
        <f>ROUND(IF(SUM($FG246:FP246)&gt;SUM($CY246:DH246),SUM($CY246:DH246),SUM($FG246:FP246)),2)</f>
        <v/>
      </c>
      <c r="GK246" s="41">
        <f>ROUND(IF(SUM($FG246:FQ246)&gt;SUM($CY246:DI246),SUM($CY246:DI246),SUM($FG246:FQ246)),2)</f>
        <v/>
      </c>
      <c r="GL246" s="41">
        <f>ROUND(IF(SUM($FG246:FR246)&gt;SUM($CY246:DJ246),SUM($CY246:DJ246),SUM($FG246:FR246)),2)</f>
        <v/>
      </c>
      <c r="GM246" s="41">
        <f>ROUND(IF(SUM($FG246:FS246)&gt;SUM($CY246:DK246),SUM($CY246:DK246),SUM($FG246:FS246)),2)</f>
        <v/>
      </c>
      <c r="GN246" s="41">
        <f>ROUND(IF(SUM($FG246:FT246)&gt;SUM($CY246:DL246),SUM($CY246:DL246),SUM($FG246:FT246)),2)</f>
        <v/>
      </c>
      <c r="GO246" s="41">
        <f>ROUND(IF(SUM($FG246:FU246)&gt;SUM($CY246:DM246),SUM($CY246:DM246),SUM($FG246:FU246)),2)</f>
        <v/>
      </c>
      <c r="GP246" s="41">
        <f>ROUND(IF(SUM($FG246:FV246)&gt;SUM($CY246:DN246),SUM($CY246:DN246),SUM($FG246:FV246)),2)</f>
        <v/>
      </c>
      <c r="GR246" s="41">
        <f>$Q246</f>
        <v/>
      </c>
      <c r="GS246" s="41">
        <f>$R246</f>
        <v/>
      </c>
      <c r="GT246" s="41">
        <f>$S246</f>
        <v/>
      </c>
      <c r="GU246" s="41">
        <f>$GA246</f>
        <v/>
      </c>
      <c r="GV246" s="41">
        <f>GB246 - GA246</f>
        <v/>
      </c>
      <c r="GW246" s="41">
        <f>GC246 - GB246</f>
        <v/>
      </c>
      <c r="GX246" s="41">
        <f>GD246 - GC246</f>
        <v/>
      </c>
      <c r="GY246" s="41">
        <f>GE246 - GD246</f>
        <v/>
      </c>
      <c r="GZ246" s="41">
        <f>GF246 - GE246</f>
        <v/>
      </c>
      <c r="HA246" s="41">
        <f>GG246 - GF246</f>
        <v/>
      </c>
      <c r="HB246" s="41">
        <f>GH246 - GG246</f>
        <v/>
      </c>
      <c r="HC246" s="41">
        <f>GI246 - GH246</f>
        <v/>
      </c>
      <c r="HD246" s="41">
        <f>GJ246 - GI246</f>
        <v/>
      </c>
      <c r="HE246" s="41">
        <f>GK246 - GJ246</f>
        <v/>
      </c>
      <c r="HF246" s="41">
        <f>GL246 - GK246</f>
        <v/>
      </c>
      <c r="HG246" s="41">
        <f>GM246 - GL246</f>
        <v/>
      </c>
      <c r="HH246" s="41">
        <f>GN246 - GM246</f>
        <v/>
      </c>
      <c r="HI246" s="41">
        <f>GO246 - GN246</f>
        <v/>
      </c>
      <c r="HJ246" s="41">
        <f>GP246 - GO246</f>
        <v/>
      </c>
      <c r="HL246" s="41">
        <f>$Q246</f>
        <v/>
      </c>
      <c r="HM246" s="41">
        <f>$R246</f>
        <v/>
      </c>
      <c r="HN246" s="41">
        <f>$S246</f>
        <v/>
      </c>
      <c r="HO246" s="144">
        <f>SUMIFS(Kosztorys!$F:$F,Kosztorys!$D:$D,$B246,Kosztorys!$I:$I,CONCATENATE("&lt;01.01.",HP$10,""))</f>
        <v/>
      </c>
      <c r="HP246" s="144">
        <f>SUMIFS(Kosztorys!$F:$F,Kosztorys!$D:$D,$B246,Kosztorys!$I:$I,CONCATENATE("&lt;01.04.",HQ$10,""))-SUM($HO246)</f>
        <v/>
      </c>
      <c r="HQ246" s="144">
        <f>SUMIFS(Kosztorys!$F:$F,Kosztorys!$D:$D,$B246,Kosztorys!$I:$I,CONCATENATE("&lt;01.07.",HR$10,""))-SUM($HO246:HP246)</f>
        <v/>
      </c>
      <c r="HR246" s="144">
        <f>SUMIFS(Kosztorys!$F:$F,Kosztorys!$D:$D,$B246,Kosztorys!$I:$I,CONCATENATE("&lt;01.10.",HS$10,""))-SUM($HO246:HQ246)</f>
        <v/>
      </c>
      <c r="HS246" s="144">
        <f>SUMIFS(Kosztorys!$F:$F,Kosztorys!$D:$D,$B246,Kosztorys!$I:$I,CONCATENATE("&lt;01.01.",HT$10,""))-SUM($HO246:HR246)</f>
        <v/>
      </c>
      <c r="HT246" s="144">
        <f>SUMIFS(Kosztorys!$F:$F,Kosztorys!$D:$D,$B246,Kosztorys!$I:$I,CONCATENATE("&lt;01.04.",HU$10,""))-SUM($HO246:HS246)</f>
        <v/>
      </c>
      <c r="HU246" s="144">
        <f>SUMIFS(Kosztorys!$F:$F,Kosztorys!$D:$D,$B246,Kosztorys!$I:$I,CONCATENATE("&lt;01.07.",HV$10,""))-SUM($HO246:HT246)</f>
        <v/>
      </c>
      <c r="HV246" s="144">
        <f>SUMIFS(Kosztorys!$F:$F,Kosztorys!$D:$D,$B246,Kosztorys!$I:$I,CONCATENATE("&lt;01.10.",HW$10,""))-SUM($HO246:HU246)</f>
        <v/>
      </c>
      <c r="HW246" s="144">
        <f>SUMIFS(Kosztorys!$F:$F,Kosztorys!$D:$D,$B246,Kosztorys!$I:$I,CONCATENATE("&lt;01.01.",HX$10,""))-SUM($HO246:HV246)</f>
        <v/>
      </c>
      <c r="HX246" s="144">
        <f>SUMIFS(Kosztorys!$F:$F,Kosztorys!$D:$D,$B246,Kosztorys!$I:$I,CONCATENATE("&lt;01.04.",HY$10,""))-SUM($HO246:HW246)</f>
        <v/>
      </c>
      <c r="HY246" s="144">
        <f>SUMIFS(Kosztorys!$F:$F,Kosztorys!$D:$D,$B246,Kosztorys!$I:$I,CONCATENATE("&lt;01.07.",HZ$10,""))-SUM($HO246:HX246)</f>
        <v/>
      </c>
      <c r="HZ246" s="144">
        <f>SUMIFS(Kosztorys!$F:$F,Kosztorys!$D:$D,$B246,Kosztorys!$I:$I,CONCATENATE("&lt;01.10.",IA$10,""))-SUM($HO246:HY246)</f>
        <v/>
      </c>
      <c r="IA246" s="144">
        <f>SUMIFS(Kosztorys!$F:$F,Kosztorys!$D:$D,$B246,Kosztorys!$I:$I,CONCATENATE("&lt;01.01.",IB$10,""))-SUM($HO246:HZ246)</f>
        <v/>
      </c>
      <c r="IB246" s="145">
        <f>IF(M246="szt",IF(SUM(HO246:IA246)=IF(ISERROR(VLOOKUP(B246,JB_tabela,MATCH(IB$9,JB_menu,0)-1,FALSE())),,VLOOKUP(B246,JB_tabela,MATCH(IB$9,JB_menu,0)-1,FALSE())),"OK","nie zgadza się liczba użytych JB"),IF(SUM(HO246:IA246)=IF(ISERROR(VLOOKUP(B246,JB_tabela,MATCH(IC$9,JB_menu,0)-1,FALSE())),,VLOOKUP(B246,JB_tabela,MATCH(IC$9,JB_menu,0)-1,FALSE())),"OK","nie zgadzają się metry użyte w JB"))</f>
        <v/>
      </c>
      <c r="IE246" s="41">
        <f>$Q246</f>
        <v/>
      </c>
      <c r="IF246" s="41">
        <f>$R246</f>
        <v/>
      </c>
      <c r="IG246" s="41">
        <f>$S246</f>
        <v/>
      </c>
      <c r="IH246" s="348">
        <f>IF(LEFT($C246,4)="CAPE",ROUND(HO246*$L246,2),0)</f>
        <v/>
      </c>
      <c r="II246" s="348">
        <f>IF(LEFT($C246,4)="CAPE",ROUND(HP246*$L246,2),0)</f>
        <v/>
      </c>
      <c r="IJ246" s="348">
        <f>IF(LEFT($C246,4)="CAPE",ROUND(HQ246*$L246,2),0)</f>
        <v/>
      </c>
      <c r="IK246" s="348">
        <f>IF(LEFT($C246,4)="CAPE",ROUND(HR246*$L246,2),0)</f>
        <v/>
      </c>
      <c r="IL246" s="348">
        <f>IF(LEFT($C246,4)="CAPE",ROUND(HS246*$L246,2),0)</f>
        <v/>
      </c>
      <c r="IM246" s="348">
        <f>IF(LEFT($C246,4)="CAPE",ROUND(HT246*$L246,2),0)</f>
        <v/>
      </c>
      <c r="IN246" s="348">
        <f>IF(LEFT($C246,4)="CAPE",ROUND(HU246*$L246,2),0)</f>
        <v/>
      </c>
      <c r="IO246" s="348">
        <f>IF(LEFT($C246,4)="CAPE",ROUND(HV246*$L246,2),0)</f>
        <v/>
      </c>
      <c r="IP246" s="348">
        <f>IF(LEFT($C246,4)="CAPE",ROUND(HW246*$L246,2),0)</f>
        <v/>
      </c>
      <c r="IQ246" s="348">
        <f>IF(LEFT($C246,4)="CAPE",ROUND(HX246*$L246,2),0)</f>
        <v/>
      </c>
      <c r="IR246" s="348">
        <f>IF(LEFT($C246,4)="CAPE",ROUND(HY246*$L246,2),0)</f>
        <v/>
      </c>
      <c r="IS246" s="348">
        <f>IF(LEFT($C246,4)="CAPE",ROUND(HZ246*$L246,2),0)</f>
        <v/>
      </c>
      <c r="IT246" s="348">
        <f>IF(LEFT($C246,4)="CAPE",ROUND(IA246*$L246,2),0)</f>
        <v/>
      </c>
      <c r="IU246" s="41">
        <f>IF(SUM(IH246:IT246)=SUM(CY246:DN246),"OK",SUM(IH246:IT246)-SUM(CY246:DN246))</f>
        <v/>
      </c>
    </row>
    <row r="247" ht="12.75" customHeight="1">
      <c r="A247" s="119" t="n"/>
      <c r="B247" s="225" t="inlineStr">
        <is>
          <t>siec_doste_n</t>
        </is>
      </c>
      <c r="C247" s="139" t="inlineStr">
        <is>
          <t>OPEX - Długość 1m koszt/rok</t>
        </is>
      </c>
      <c r="D247" s="140" t="n">
        <v>0</v>
      </c>
      <c r="E247" s="64" t="n">
        <v>0.007</v>
      </c>
      <c r="F247" s="153" t="inlineStr">
        <is>
          <t>m2</t>
        </is>
      </c>
      <c r="G247" s="150" t="inlineStr">
        <is>
          <t>Droga gminna - Opłata roczna za umieszczenie infrastruktury na 1mkw drogi</t>
        </is>
      </c>
      <c r="H247" s="360">
        <f>IF(ISERROR(VLOOKUP(G247,KB_tabela,MATCH(H$9,KB_menu,0)-2,FALSE())),,VLOOKUP(G247,KB_tabela,MATCH(H$9,KB_menu,0)-2,FALSE()))</f>
        <v/>
      </c>
      <c r="I247" s="41">
        <f>IF(ISERROR(VLOOKUP(B247,JB_tabela,MATCH("czy puste",JB_menu,0)-1,FALSE())),"BŁĄD brak takiej JB",VLOOKUP(B247,JB_tabela,MATCH("czy puste",JB_menu,0)-1,FALSE()))</f>
        <v/>
      </c>
      <c r="J247" s="41">
        <f>IF(ISERROR(VLOOKUP(G247,KB_tabela,MATCH(H$9,KB_menu,0)-2,FALSE())),"BŁĄD brak takiego KB",IF(H247=0,IF(LEFT(C247,4)="OPEX","OK",IF(G247="brak kosztów CAPEX","OK","Brak Ceny KB")),"OK"))</f>
        <v/>
      </c>
      <c r="K247" s="41">
        <f>IF(AJ247="nie zgadza się liczba użytych JB","Nie liczy wszystkich JB",IF(BD247="nie zgadza się liczba użytych JB","Nie liczy wszystkich JB",IF(BX247="nie zgadza się liczba użytych JB","Nie liczy wszystkich JB",IF(BX247="nie zgadza się liczba użytych JB","Nie liczy wszystkich JB","OK"))))</f>
        <v/>
      </c>
      <c r="L247" s="361">
        <f>ROUND((E247*H247),2)</f>
        <v/>
      </c>
      <c r="M247" s="41">
        <f>VLOOKUP(B247,JB_tabela,MATCH(M$9,JB_menu,0)-1,FALSE())</f>
        <v/>
      </c>
      <c r="P247" s="41">
        <f>IF(ISERROR(VLOOKUP(S247,KATEGORIA_tabela,MATCH(P$9,KATEGORIA_menu,0)-2,FALSE())),,VLOOKUP(S247,KATEGORIA_tabela,MATCH(P$9,KATEGORIA_menu,0)-2,FALSE()))</f>
        <v/>
      </c>
      <c r="Q247" s="41">
        <f>IF(ISERROR(VLOOKUP(B247,JB_tabela,MATCH(Q$9,JB_menu,0)-1,FALSE())),,VLOOKUP(B247,JB_tabela,MATCH(Q$9,JB_menu,0)-1,FALSE()))</f>
        <v/>
      </c>
      <c r="R247" s="41">
        <f>IF(ISERROR(VLOOKUP(G247,KB_tabela,MATCH(R$9,KB_menu,0)-2,FALSE())),,VLOOKUP(G247,KB_tabela,MATCH(R$9,KB_menu,0)-2,FALSE()))</f>
        <v/>
      </c>
      <c r="S247" s="41">
        <f>IF(ISERROR(VLOOKUP(G247,KB_tabela,MATCH(S$9,KB_menu,0)-2,FALSE())),,VLOOKUP(G247,KB_tabela,MATCH(S$9,KB_menu,0)-2,FALSE()))</f>
        <v/>
      </c>
      <c r="T247" s="116">
        <f>IF($C247="CAPEX - 1szt JB",IF($M247="szt",SUMIFS(Kosztorys!$F:$F,Kosztorys!$D:$D,$B247,Kosztorys!$I:$I,CONCATENATE("&lt;01.01.",U$10,""))-SUMIFS(Kosztorys!$F:$F,Kosztorys!$D:$D,$B247,Kosztorys!$I:$I,CONCATENATE("&lt;01.01.",T$10,"")),COUNTIFS(Kosztorys!$D:$D,$B247,Kosztorys!$I:$I,CONCATENATE("&lt;01.01.",U$10,""))-COUNTIFS(Kosztorys!$D:$D,$B247,Kosztorys!$I:$I,CONCATENATE("&lt;01.01.",T$10,""))),0)</f>
        <v/>
      </c>
      <c r="U247" s="116">
        <f>IF($C247="CAPEX - 1szt JB",IF($M247="szt",SUMIFS(Kosztorys!$F:$F,Kosztorys!$D:$D,$B247,Kosztorys!$I:$I,CONCATENATE("&lt;01.01.",V$10,""))-SUMIFS(Kosztorys!$F:$F,Kosztorys!$D:$D,$B247,Kosztorys!$I:$I,CONCATENATE("&lt;01.01.",U$10,"")),COUNTIFS(Kosztorys!$D:$D,$B247,Kosztorys!$I:$I,CONCATENATE("&lt;01.01.",V$10,""))-COUNTIFS(Kosztorys!$D:$D,$B247,Kosztorys!$I:$I,CONCATENATE("&lt;01.01.",U$10,""))),0)</f>
        <v/>
      </c>
      <c r="V247" s="116">
        <f>IF($C247="CAPEX - 1szt JB",IF($M247="szt",SUMIFS(Kosztorys!$F:$F,Kosztorys!$D:$D,$B247,Kosztorys!$I:$I,CONCATENATE("&lt;01.01.",W$10,""))-SUMIFS(Kosztorys!$F:$F,Kosztorys!$D:$D,$B247,Kosztorys!$I:$I,CONCATENATE("&lt;01.01.",V$10,"")),COUNTIFS(Kosztorys!$D:$D,$B247,Kosztorys!$I:$I,CONCATENATE("&lt;01.01.",W$10,""))-COUNTIFS(Kosztorys!$D:$D,$B247,Kosztorys!$I:$I,CONCATENATE("&lt;01.01.",V$10,""))),0)</f>
        <v/>
      </c>
      <c r="W247" s="116">
        <f>IF($C247="CAPEX - 1szt JB",IF($M247="szt",SUMIFS(Kosztorys!$F:$F,Kosztorys!$D:$D,$B247,Kosztorys!$I:$I,CONCATENATE("&lt;01.01.",X$10,""))-SUMIFS(Kosztorys!$F:$F,Kosztorys!$D:$D,$B247,Kosztorys!$I:$I,CONCATENATE("&lt;01.01.",W$10,"")),COUNTIFS(Kosztorys!$D:$D,$B247,Kosztorys!$I:$I,CONCATENATE("&lt;01.01.",X$10,""))-COUNTIFS(Kosztorys!$D:$D,$B247,Kosztorys!$I:$I,CONCATENATE("&lt;01.01.",W$10,""))),0)</f>
        <v/>
      </c>
      <c r="X247" s="116">
        <f>IF($C247="CAPEX - 1szt JB",IF($M247="szt",SUMIFS(Kosztorys!$F:$F,Kosztorys!$D:$D,$B247,Kosztorys!$I:$I,CONCATENATE("&lt;01.01.",Y$10,""))-SUMIFS(Kosztorys!$F:$F,Kosztorys!$D:$D,$B247,Kosztorys!$I:$I,CONCATENATE("&lt;01.01.",X$10,"")),COUNTIFS(Kosztorys!$D:$D,$B247,Kosztorys!$I:$I,CONCATENATE("&lt;01.01.",Y$10,""))-COUNTIFS(Kosztorys!$D:$D,$B247,Kosztorys!$I:$I,CONCATENATE("&lt;01.01.",X$10,""))),0)</f>
        <v/>
      </c>
      <c r="Y247" s="116">
        <f>IF($C247="CAPEX - 1szt JB",IF($M247="szt",SUMIFS(Kosztorys!$F:$F,Kosztorys!$D:$D,$B247,Kosztorys!$I:$I,CONCATENATE("&lt;01.01.",Z$10,""))-SUMIFS(Kosztorys!$F:$F,Kosztorys!$D:$D,$B247,Kosztorys!$I:$I,CONCATENATE("&lt;01.01.",Y$10,"")),COUNTIFS(Kosztorys!$D:$D,$B247,Kosztorys!$I:$I,CONCATENATE("&lt;01.01.",Z$10,""))-COUNTIFS(Kosztorys!$D:$D,$B247,Kosztorys!$I:$I,CONCATENATE("&lt;01.01.",Y$10,""))),0)</f>
        <v/>
      </c>
      <c r="Z247" s="116">
        <f>IF($C247="CAPEX - 1szt JB",IF($M247="szt",SUMIFS(Kosztorys!$F:$F,Kosztorys!$D:$D,$B247,Kosztorys!$I:$I,CONCATENATE("&lt;01.01.",AA$10,""))-SUMIFS(Kosztorys!$F:$F,Kosztorys!$D:$D,$B247,Kosztorys!$I:$I,CONCATENATE("&lt;01.01.",Z$10,"")),COUNTIFS(Kosztorys!$D:$D,$B247,Kosztorys!$I:$I,CONCATENATE("&lt;01.01.",AA$10,""))-COUNTIFS(Kosztorys!$D:$D,$B247,Kosztorys!$I:$I,CONCATENATE("&lt;01.01.",Z$10,""))),0)</f>
        <v/>
      </c>
      <c r="AA247" s="116">
        <f>IF($C247="CAPEX - 1szt JB",IF($M247="szt",SUMIFS(Kosztorys!$F:$F,Kosztorys!$D:$D,$B247,Kosztorys!$I:$I,CONCATENATE("&lt;01.01.",AB$10,""))-SUMIFS(Kosztorys!$F:$F,Kosztorys!$D:$D,$B247,Kosztorys!$I:$I,CONCATENATE("&lt;01.01.",AA$10,"")),COUNTIFS(Kosztorys!$D:$D,$B247,Kosztorys!$I:$I,CONCATENATE("&lt;01.01.",AB$10,""))-COUNTIFS(Kosztorys!$D:$D,$B247,Kosztorys!$I:$I,CONCATENATE("&lt;01.01.",AA$10,""))),0)</f>
        <v/>
      </c>
      <c r="AB247" s="116">
        <f>IF($C247="CAPEX - 1szt JB",IF($M247="szt",SUMIFS(Kosztorys!$F:$F,Kosztorys!$D:$D,$B247,Kosztorys!$I:$I,CONCATENATE("&lt;01.01.",AC$10,""))-SUMIFS(Kosztorys!$F:$F,Kosztorys!$D:$D,$B247,Kosztorys!$I:$I,CONCATENATE("&lt;01.01.",AB$10,"")),COUNTIFS(Kosztorys!$D:$D,$B247,Kosztorys!$I:$I,CONCATENATE("&lt;01.01.",AC$10,""))-COUNTIFS(Kosztorys!$D:$D,$B247,Kosztorys!$I:$I,CONCATENATE("&lt;01.01.",AB$10,""))),0)</f>
        <v/>
      </c>
      <c r="AC247" s="116">
        <f>IF($C247="CAPEX - 1szt JB",IF($M247="szt",SUMIFS(Kosztorys!$F:$F,Kosztorys!$D:$D,$B247,Kosztorys!$I:$I,CONCATENATE("&lt;01.01.",AD$10,""))-SUMIFS(Kosztorys!$F:$F,Kosztorys!$D:$D,$B247,Kosztorys!$I:$I,CONCATENATE("&lt;01.01.",AC$10,"")),COUNTIFS(Kosztorys!$D:$D,$B247,Kosztorys!$I:$I,CONCATENATE("&lt;01.01.",AD$10,""))-COUNTIFS(Kosztorys!$D:$D,$B247,Kosztorys!$I:$I,CONCATENATE("&lt;01.01.",AC$10,""))),0)</f>
        <v/>
      </c>
      <c r="AD247" s="116">
        <f>IF($C247="CAPEX - 1szt JB",IF($M247="szt",SUMIFS(Kosztorys!$F:$F,Kosztorys!$D:$D,$B247,Kosztorys!$I:$I,CONCATENATE("&lt;01.01.",AE$10,""))-SUMIFS(Kosztorys!$F:$F,Kosztorys!$D:$D,$B247,Kosztorys!$I:$I,CONCATENATE("&lt;01.01.",AD$10,"")),COUNTIFS(Kosztorys!$D:$D,$B247,Kosztorys!$I:$I,CONCATENATE("&lt;01.01.",AE$10,""))-COUNTIFS(Kosztorys!$D:$D,$B247,Kosztorys!$I:$I,CONCATENATE("&lt;01.01.",AD$10,""))),0)</f>
        <v/>
      </c>
      <c r="AE247" s="116">
        <f>IF($C247="CAPEX - 1szt JB",IF($M247="szt",SUMIFS(Kosztorys!$F:$F,Kosztorys!$D:$D,$B247,Kosztorys!$I:$I,CONCATENATE("&lt;01.01.",AF$10,""))-SUMIFS(Kosztorys!$F:$F,Kosztorys!$D:$D,$B247,Kosztorys!$I:$I,CONCATENATE("&lt;01.01.",AE$10,"")),COUNTIFS(Kosztorys!$D:$D,$B247,Kosztorys!$I:$I,CONCATENATE("&lt;01.01.",AF$10,""))-COUNTIFS(Kosztorys!$D:$D,$B247,Kosztorys!$I:$I,CONCATENATE("&lt;01.01.",AE$10,""))),0)</f>
        <v/>
      </c>
      <c r="AF247" s="116">
        <f>IF($C247="CAPEX - 1szt JB",IF($M247="szt",SUMIFS(Kosztorys!$F:$F,Kosztorys!$D:$D,$B247,Kosztorys!$I:$I,CONCATENATE("&lt;01.01.",AG$10,""))-SUMIFS(Kosztorys!$F:$F,Kosztorys!$D:$D,$B247,Kosztorys!$I:$I,CONCATENATE("&lt;01.01.",AF$10,"")),COUNTIFS(Kosztorys!$D:$D,$B247,Kosztorys!$I:$I,CONCATENATE("&lt;01.01.",AG$10,""))-COUNTIFS(Kosztorys!$D:$D,$B247,Kosztorys!$I:$I,CONCATENATE("&lt;01.01.",AF$10,""))),0)</f>
        <v/>
      </c>
      <c r="AG247" s="116">
        <f>IF($C247="CAPEX - 1szt JB",IF($M247="szt",SUMIFS(Kosztorys!$F:$F,Kosztorys!$D:$D,$B247,Kosztorys!$I:$I,CONCATENATE("&lt;01.01.",AH$10,""))-SUMIFS(Kosztorys!$F:$F,Kosztorys!$D:$D,$B247,Kosztorys!$I:$I,CONCATENATE("&lt;01.01.",AG$10,"")),COUNTIFS(Kosztorys!$D:$D,$B247,Kosztorys!$I:$I,CONCATENATE("&lt;01.01.",AH$10,""))-COUNTIFS(Kosztorys!$D:$D,$B247,Kosztorys!$I:$I,CONCATENATE("&lt;01.01.",AG$10,""))),0)</f>
        <v/>
      </c>
      <c r="AH247" s="116">
        <f>IF($C247="CAPEX - 1szt JB",IF($M247="szt",SUMIFS(Kosztorys!$F:$F,Kosztorys!$D:$D,$B247,Kosztorys!$I:$I,CONCATENATE("&lt;01.01.",AI$10,""))-SUMIFS(Kosztorys!$F:$F,Kosztorys!$D:$D,$B247,Kosztorys!$I:$I,CONCATENATE("&lt;01.01.",AH$10,"")),COUNTIFS(Kosztorys!$D:$D,$B247,Kosztorys!$I:$I,CONCATENATE("&lt;01.01.",AI$10,""))-COUNTIFS(Kosztorys!$D:$D,$B247,Kosztorys!$I:$I,CONCATENATE("&lt;01.01.",AH$10,""))),0)</f>
        <v/>
      </c>
      <c r="AI247" s="116">
        <f>IF($C247="CAPEX - 1szt JB",IF($M247="szt",SUMIFS(Kosztorys!$F:$F,Kosztorys!$D:$D,$B247,Kosztorys!$I:$I,CONCATENATE("&lt;01.01.",AJ$10,""))-SUMIFS(Kosztorys!$F:$F,Kosztorys!$D:$D,$B247,Kosztorys!$I:$I,CONCATENATE("&lt;01.01.",AI$10,"")),COUNTIFS(Kosztorys!$D:$D,$B247,Kosztorys!$I:$I,CONCATENATE("&lt;01.01.",AJ$10,""))-COUNTIFS(Kosztorys!$D:$D,$B247,Kosztorys!$I:$I,CONCATENATE("&lt;01.01.",AI$10,""))),0)</f>
        <v/>
      </c>
      <c r="AJ247" s="116">
        <f>IF(C247="CAPEX - 1szt JB",IF(SUM(T247:AI247)=IF(ISERROR(VLOOKUP(B247,JB_tabela,MATCH(AJ$9,JB_menu,0)-1,FALSE())),,VLOOKUP(B247,JB_tabela,MATCH(AJ$9,JB_menu,0)-1,FALSE())),"OK","nie zgadza się liczba użytych JB"),"OK-ND")</f>
        <v/>
      </c>
      <c r="AM247" s="41">
        <f>IFERROR("_" &amp; VLOOKUP($B247,#REF!,1,FALSE()),#REF!)</f>
        <v/>
      </c>
      <c r="AN247" s="41">
        <f>IF($C247="CAPEX - Długość 1m",SUMIFS(Kosztorys!$F:$F,Kosztorys!$D:$D,$B247,Kosztorys!$I:$I,CONCATENATE("&lt;31.12.",AN$10,""))-SUMIFS(Kosztorys!$F:$F,Kosztorys!$D:$D,$B247,Kosztorys!$I:$I,CONCATENATE("&lt;31.12.",AM$10,"")),"x")</f>
        <v/>
      </c>
      <c r="AO247" s="41">
        <f>IF($C247="CAPEX - Długość 1m",SUMIFS(Kosztorys!$F:$F,Kosztorys!$D:$D,$B247,Kosztorys!$I:$I,CONCATENATE("&lt;31.12.",AO$10,""))-SUMIFS(Kosztorys!$F:$F,Kosztorys!$D:$D,$B247,Kosztorys!$I:$I,CONCATENATE("&lt;31.12.",AN$10,"")),"x")</f>
        <v/>
      </c>
      <c r="AP247" s="41">
        <f>IF($C247="CAPEX - Długość 1m",SUMIFS(Kosztorys!$F:$F,Kosztorys!$D:$D,$B247,Kosztorys!$I:$I,CONCATENATE("&lt;31.12.",AP$10,""))-SUMIFS(Kosztorys!$F:$F,Kosztorys!$D:$D,$B247,Kosztorys!$I:$I,CONCATENATE("&lt;31.12.",AO$10,"")),"x")</f>
        <v/>
      </c>
      <c r="AQ247" s="41">
        <f>IF($C247="CAPEX - Długość 1m",SUMIFS(Kosztorys!$F:$F,Kosztorys!$D:$D,$B247,Kosztorys!$I:$I,CONCATENATE("&lt;31.12.",AQ$10,""))-SUMIFS(Kosztorys!$F:$F,Kosztorys!$D:$D,$B247,Kosztorys!$I:$I,CONCATENATE("&lt;31.12.",AP$10,"")),"x")</f>
        <v/>
      </c>
      <c r="AR247" s="41">
        <f>IF($C247="CAPEX - Długość 1m",SUMIFS(Kosztorys!$F:$F,Kosztorys!$D:$D,$B247,Kosztorys!$I:$I,CONCATENATE("&lt;31.12.",AR$10,""))-SUMIFS(Kosztorys!$F:$F,Kosztorys!$D:$D,$B247,Kosztorys!$I:$I,CONCATENATE("&lt;31.12.",AQ$10,"")),"x")</f>
        <v/>
      </c>
      <c r="AS247" s="41">
        <f>IF($C247="CAPEX - Długość 1m",SUMIFS(Kosztorys!$F:$F,Kosztorys!$D:$D,$B247,Kosztorys!$I:$I,CONCATENATE("&lt;31.12.",AS$10,""))-SUMIFS(Kosztorys!$F:$F,Kosztorys!$D:$D,$B247,Kosztorys!$I:$I,CONCATENATE("&lt;31.12.",AR$10,"")),"x")</f>
        <v/>
      </c>
      <c r="AT247" s="41">
        <f>IF($C247="CAPEX - Długość 1m",SUMIFS(Kosztorys!$F:$F,Kosztorys!$D:$D,$B247,Kosztorys!$I:$I,CONCATENATE("&lt;31.12.",AT$10,""))-SUMIFS(Kosztorys!$F:$F,Kosztorys!$D:$D,$B247,Kosztorys!$I:$I,CONCATENATE("&lt;31.12.",AS$10,"")),"x")</f>
        <v/>
      </c>
      <c r="AU247" s="41">
        <f>IF($C247="CAPEX - Długość 1m",SUMIFS(Kosztorys!$F:$F,Kosztorys!$D:$D,$B247,Kosztorys!$I:$I,CONCATENATE("&lt;31.12.",AU$10,""))-SUMIFS(Kosztorys!$F:$F,Kosztorys!$D:$D,$B247,Kosztorys!$I:$I,CONCATENATE("&lt;31.12.",AT$10,"")),"x")</f>
        <v/>
      </c>
      <c r="AV247" s="41">
        <f>IF($C247="CAPEX - Długość 1m",SUMIFS(Kosztorys!$F:$F,Kosztorys!$D:$D,$B247,Kosztorys!$I:$I,CONCATENATE("&lt;31.12.",AV$10,""))-SUMIFS(Kosztorys!$F:$F,Kosztorys!$D:$D,$B247,Kosztorys!$I:$I,CONCATENATE("&lt;31.12.",AU$10,"")),"x")</f>
        <v/>
      </c>
      <c r="AW247" s="41">
        <f>IF($C247="CAPEX - Długość 1m",SUMIFS(Kosztorys!$F:$F,Kosztorys!$D:$D,$B247,Kosztorys!$I:$I,CONCATENATE("&lt;31.12.",AW$10,""))-SUMIFS(Kosztorys!$F:$F,Kosztorys!$D:$D,$B247,Kosztorys!$I:$I,CONCATENATE("&lt;31.12.",AV$10,"")),"x")</f>
        <v/>
      </c>
      <c r="AX247" s="41">
        <f>IF($C247="CAPEX - Długość 1m",SUMIFS(Kosztorys!$F:$F,Kosztorys!$D:$D,$B247,Kosztorys!$I:$I,CONCATENATE("&lt;31.12.",AX$10,""))-SUMIFS(Kosztorys!$F:$F,Kosztorys!$D:$D,$B247,Kosztorys!$I:$I,CONCATENATE("&lt;31.12.",AW$10,"")),"x")</f>
        <v/>
      </c>
      <c r="AY247" s="41">
        <f>IF($C247="CAPEX - Długość 1m",SUMIFS(Kosztorys!$F:$F,Kosztorys!$D:$D,$B247,Kosztorys!$I:$I,CONCATENATE("&lt;31.12.",AY$10,""))-SUMIFS(Kosztorys!$F:$F,Kosztorys!$D:$D,$B247,Kosztorys!$I:$I,CONCATENATE("&lt;31.12.",AX$10,"")),"x")</f>
        <v/>
      </c>
      <c r="AZ247" s="41">
        <f>IF($C247="CAPEX - Długość 1m",SUMIFS(Kosztorys!$F:$F,Kosztorys!$D:$D,$B247,Kosztorys!$I:$I,CONCATENATE("&lt;31.12.",AZ$10,""))-SUMIFS(Kosztorys!$F:$F,Kosztorys!$D:$D,$B247,Kosztorys!$I:$I,CONCATENATE("&lt;31.12.",AY$10,"")),"x")</f>
        <v/>
      </c>
      <c r="BA247" s="41">
        <f>IF($C247="CAPEX - Długość 1m",SUMIFS(Kosztorys!$F:$F,Kosztorys!$D:$D,$B247,Kosztorys!$I:$I,CONCATENATE("&lt;31.12.",BA$10,""))-SUMIFS(Kosztorys!$F:$F,Kosztorys!$D:$D,$B247,Kosztorys!$I:$I,CONCATENATE("&lt;31.12.",AZ$10,"")),"x")</f>
        <v/>
      </c>
      <c r="BB247" s="41">
        <f>IF($C247="CAPEX - Długość 1m",SUMIFS(Kosztorys!$F:$F,Kosztorys!$D:$D,$B247,Kosztorys!$I:$I,CONCATENATE("&lt;31.12.",BB$10,""))-SUMIFS(Kosztorys!$F:$F,Kosztorys!$D:$D,$B247,Kosztorys!$I:$I,CONCATENATE("&lt;31.12.",BA$10,"")),"x")</f>
        <v/>
      </c>
      <c r="BC247" s="41">
        <f>IF($C247="CAPEX - Długość 1m",SUMIFS(Kosztorys!$F:$F,Kosztorys!$D:$D,$B247,Kosztorys!$I:$I,CONCATENATE("&lt;31.12.",BC$10,""))-SUMIFS(Kosztorys!$F:$F,Kosztorys!$D:$D,$B247,Kosztorys!$I:$I,CONCATENATE("&lt;31.12.",BB$10,"")),"x")</f>
        <v/>
      </c>
      <c r="BD247" s="41">
        <f>IF(C247="CAPEX - Długość 1m",IF(SUM(AN247:BC247)=IF(ISERROR(VLOOKUP(B247,JB_tabela,MATCH(BD$9,JB_menu,0)-1,FALSE())),,VLOOKUP(B247,JB_tabela,MATCH(BD$9,JB_menu,0)-1,FALSE())),"OK","nie zgadza się liczba użytych JB"),"OK-ND")</f>
        <v/>
      </c>
      <c r="BH247" s="41">
        <f>IF($C247="OPEX - Koszt 1szt/rok",IF($M247="szt",SUMIFS(Kosztorys!$F:$F,Kosztorys!$D:$D,$B247,Kosztorys!$I:$I,CONCATENATE("&lt;01.01.",BH$10,""))+(SUMIFS(Kosztorys!$F:$F,Kosztorys!$D:$D,$B247,Kosztorys!$I:$I,CONCATENATE("&lt;=31.03.",BH$10,""))-SUMIFS(Kosztorys!$F:$F,Kosztorys!$D:$D,$B247,Kosztorys!$I:$I,CONCATENATE("&lt;=31.12.",BG$10,"")))*0.75+(SUMIFS(Kosztorys!$F:$F,Kosztorys!$D:$D,$B247,Kosztorys!$I:$I,CONCATENATE("&lt;=30.06.",BH$10,""))-SUMIFS(Kosztorys!$F:$F,Kosztorys!$D:$D,$B247,Kosztorys!$I:$I,CONCATENATE("&lt;=31.03.",BH$10,"")))*0.5+(SUMIFS(Kosztorys!$F:$F,Kosztorys!$D:$D,$B247,Kosztorys!$I:$I,CONCATENATE("&lt;=30.09.",BH$10,""))-SUMIFS(Kosztorys!$F:$F,Kosztorys!$D:$D,$B247,Kosztorys!$I:$I,CONCATENATE("&lt;=30.06.",BH$10,"")))*0.25,"nic"),0)</f>
        <v/>
      </c>
      <c r="BI247" s="41">
        <f>IF($C247="OPEX - Koszt 1szt/rok",IF($M247="szt",SUMIFS(Kosztorys!$F:$F,Kosztorys!$D:$D,$B247,Kosztorys!$I:$I,CONCATENATE("&lt;01.01.",BI$10,""))+(SUMIFS(Kosztorys!$F:$F,Kosztorys!$D:$D,$B247,Kosztorys!$I:$I,CONCATENATE("&lt;=31.03.",BI$10,""))-SUMIFS(Kosztorys!$F:$F,Kosztorys!$D:$D,$B247,Kosztorys!$I:$I,CONCATENATE("&lt;=31.12.",BH$10,"")))*0.75+(SUMIFS(Kosztorys!$F:$F,Kosztorys!$D:$D,$B247,Kosztorys!$I:$I,CONCATENATE("&lt;=30.06.",BI$10,""))-SUMIFS(Kosztorys!$F:$F,Kosztorys!$D:$D,$B247,Kosztorys!$I:$I,CONCATENATE("&lt;=31.03.",BI$10,"")))*0.5+(SUMIFS(Kosztorys!$F:$F,Kosztorys!$D:$D,$B247,Kosztorys!$I:$I,CONCATENATE("&lt;=30.09.",BI$10,""))-SUMIFS(Kosztorys!$F:$F,Kosztorys!$D:$D,$B247,Kosztorys!$I:$I,CONCATENATE("&lt;=30.06.",BI$10,"")))*0.25,"nic"),0)</f>
        <v/>
      </c>
      <c r="BJ247" s="41">
        <f>IF($C247="OPEX - Koszt 1szt/rok",IF($M247="szt",SUMIFS(Kosztorys!$F:$F,Kosztorys!$D:$D,$B247,Kosztorys!$I:$I,CONCATENATE("&lt;01.01.",BJ$10,""))+(SUMIFS(Kosztorys!$F:$F,Kosztorys!$D:$D,$B247,Kosztorys!$I:$I,CONCATENATE("&lt;=31.03.",BJ$10,""))-SUMIFS(Kosztorys!$F:$F,Kosztorys!$D:$D,$B247,Kosztorys!$I:$I,CONCATENATE("&lt;=31.12.",BI$10,"")))*0.75+(SUMIFS(Kosztorys!$F:$F,Kosztorys!$D:$D,$B247,Kosztorys!$I:$I,CONCATENATE("&lt;=30.06.",BJ$10,""))-SUMIFS(Kosztorys!$F:$F,Kosztorys!$D:$D,$B247,Kosztorys!$I:$I,CONCATENATE("&lt;=31.03.",BJ$10,"")))*0.5+(SUMIFS(Kosztorys!$F:$F,Kosztorys!$D:$D,$B247,Kosztorys!$I:$I,CONCATENATE("&lt;=30.09.",BJ$10,""))-SUMIFS(Kosztorys!$F:$F,Kosztorys!$D:$D,$B247,Kosztorys!$I:$I,CONCATENATE("&lt;=30.06.",BJ$10,"")))*0.25,"nic"),0)</f>
        <v/>
      </c>
      <c r="BK247" s="41">
        <f>IF($C247="OPEX - Koszt 1szt/rok",IF($M247="szt",SUMIFS(Kosztorys!$F:$F,Kosztorys!$D:$D,$B247,Kosztorys!$I:$I,CONCATENATE("&lt;01.01.",BK$10,""))+(SUMIFS(Kosztorys!$F:$F,Kosztorys!$D:$D,$B247,Kosztorys!$I:$I,CONCATENATE("&lt;=31.03.",BK$10,""))-SUMIFS(Kosztorys!$F:$F,Kosztorys!$D:$D,$B247,Kosztorys!$I:$I,CONCATENATE("&lt;=31.12.",BJ$10,"")))*0.75+(SUMIFS(Kosztorys!$F:$F,Kosztorys!$D:$D,$B247,Kosztorys!$I:$I,CONCATENATE("&lt;=30.06.",BK$10,""))-SUMIFS(Kosztorys!$F:$F,Kosztorys!$D:$D,$B247,Kosztorys!$I:$I,CONCATENATE("&lt;=31.03.",BK$10,"")))*0.5+(SUMIFS(Kosztorys!$F:$F,Kosztorys!$D:$D,$B247,Kosztorys!$I:$I,CONCATENATE("&lt;=30.09.",BK$10,""))-SUMIFS(Kosztorys!$F:$F,Kosztorys!$D:$D,$B247,Kosztorys!$I:$I,CONCATENATE("&lt;=30.06.",BK$10,"")))*0.25,"nic"),0)</f>
        <v/>
      </c>
      <c r="BL247" s="41">
        <f>IF($C247="OPEX - Koszt 1szt/rok",IF($M247="szt",SUMIFS(Kosztorys!$F:$F,Kosztorys!$D:$D,$B247,Kosztorys!$I:$I,CONCATENATE("&lt;01.01.",BL$10,""))+(SUMIFS(Kosztorys!$F:$F,Kosztorys!$D:$D,$B247,Kosztorys!$I:$I,CONCATENATE("&lt;=31.03.",BL$10,""))-SUMIFS(Kosztorys!$F:$F,Kosztorys!$D:$D,$B247,Kosztorys!$I:$I,CONCATENATE("&lt;=31.12.",BK$10,"")))*0.75+(SUMIFS(Kosztorys!$F:$F,Kosztorys!$D:$D,$B247,Kosztorys!$I:$I,CONCATENATE("&lt;=30.06.",BL$10,""))-SUMIFS(Kosztorys!$F:$F,Kosztorys!$D:$D,$B247,Kosztorys!$I:$I,CONCATENATE("&lt;=31.03.",BL$10,"")))*0.5+(SUMIFS(Kosztorys!$F:$F,Kosztorys!$D:$D,$B247,Kosztorys!$I:$I,CONCATENATE("&lt;=30.09.",BL$10,""))-SUMIFS(Kosztorys!$F:$F,Kosztorys!$D:$D,$B247,Kosztorys!$I:$I,CONCATENATE("&lt;=30.06.",BL$10,"")))*0.25,"nic"),0)</f>
        <v/>
      </c>
      <c r="BM247" s="41">
        <f>IF($C247="OPEX - Koszt 1szt/rok",IF($M247="szt",SUMIFS(Kosztorys!$F:$F,Kosztorys!$D:$D,$B247,Kosztorys!$I:$I,CONCATENATE("&lt;01.01.",BM$10,""))+(SUMIFS(Kosztorys!$F:$F,Kosztorys!$D:$D,$B247,Kosztorys!$I:$I,CONCATENATE("&lt;=31.03.",BM$10,""))-SUMIFS(Kosztorys!$F:$F,Kosztorys!$D:$D,$B247,Kosztorys!$I:$I,CONCATENATE("&lt;=31.12.",BL$10,"")))*0.75+(SUMIFS(Kosztorys!$F:$F,Kosztorys!$D:$D,$B247,Kosztorys!$I:$I,CONCATENATE("&lt;=30.06.",BM$10,""))-SUMIFS(Kosztorys!$F:$F,Kosztorys!$D:$D,$B247,Kosztorys!$I:$I,CONCATENATE("&lt;=31.03.",BM$10,"")))*0.5+(SUMIFS(Kosztorys!$F:$F,Kosztorys!$D:$D,$B247,Kosztorys!$I:$I,CONCATENATE("&lt;=30.09.",BM$10,""))-SUMIFS(Kosztorys!$F:$F,Kosztorys!$D:$D,$B247,Kosztorys!$I:$I,CONCATENATE("&lt;=30.06.",BM$10,"")))*0.25,"nic"),0)</f>
        <v/>
      </c>
      <c r="BN247" s="41">
        <f>IF($C247="OPEX - Koszt 1szt/rok",IF($M247="szt",SUMIFS(Kosztorys!$F:$F,Kosztorys!$D:$D,$B247,Kosztorys!$I:$I,CONCATENATE("&lt;01.01.",BN$10,""))+(SUMIFS(Kosztorys!$F:$F,Kosztorys!$D:$D,$B247,Kosztorys!$I:$I,CONCATENATE("&lt;=31.03.",BN$10,""))-SUMIFS(Kosztorys!$F:$F,Kosztorys!$D:$D,$B247,Kosztorys!$I:$I,CONCATENATE("&lt;=31.12.",BM$10,"")))*0.75+(SUMIFS(Kosztorys!$F:$F,Kosztorys!$D:$D,$B247,Kosztorys!$I:$I,CONCATENATE("&lt;=30.06.",BN$10,""))-SUMIFS(Kosztorys!$F:$F,Kosztorys!$D:$D,$B247,Kosztorys!$I:$I,CONCATENATE("&lt;=31.03.",BN$10,"")))*0.5+(SUMIFS(Kosztorys!$F:$F,Kosztorys!$D:$D,$B247,Kosztorys!$I:$I,CONCATENATE("&lt;=30.09.",BN$10,""))-SUMIFS(Kosztorys!$F:$F,Kosztorys!$D:$D,$B247,Kosztorys!$I:$I,CONCATENATE("&lt;=30.06.",BN$10,"")))*0.25,"nic"),0)</f>
        <v/>
      </c>
      <c r="BO247" s="41">
        <f>IF($C247="OPEX - Koszt 1szt/rok",IF($M247="szt",SUMIFS(Kosztorys!$F:$F,Kosztorys!$D:$D,$B247,Kosztorys!$I:$I,CONCATENATE("&lt;01.01.",BO$10,""))+(SUMIFS(Kosztorys!$F:$F,Kosztorys!$D:$D,$B247,Kosztorys!$I:$I,CONCATENATE("&lt;=31.03.",BO$10,""))-SUMIFS(Kosztorys!$F:$F,Kosztorys!$D:$D,$B247,Kosztorys!$I:$I,CONCATENATE("&lt;=31.12.",BN$10,"")))*0.75+(SUMIFS(Kosztorys!$F:$F,Kosztorys!$D:$D,$B247,Kosztorys!$I:$I,CONCATENATE("&lt;=30.06.",BO$10,""))-SUMIFS(Kosztorys!$F:$F,Kosztorys!$D:$D,$B247,Kosztorys!$I:$I,CONCATENATE("&lt;=31.03.",BO$10,"")))*0.5+(SUMIFS(Kosztorys!$F:$F,Kosztorys!$D:$D,$B247,Kosztorys!$I:$I,CONCATENATE("&lt;=30.09.",BO$10,""))-SUMIFS(Kosztorys!$F:$F,Kosztorys!$D:$D,$B247,Kosztorys!$I:$I,CONCATENATE("&lt;=30.06.",BO$10,"")))*0.25,"nic"),0)</f>
        <v/>
      </c>
      <c r="BP247" s="41">
        <f>IF($C247="OPEX - Koszt 1szt/rok",IF($M247="szt",SUMIFS(Kosztorys!$F:$F,Kosztorys!$D:$D,$B247,Kosztorys!$I:$I,CONCATENATE("&lt;01.01.",BP$10,""))+(SUMIFS(Kosztorys!$F:$F,Kosztorys!$D:$D,$B247,Kosztorys!$I:$I,CONCATENATE("&lt;=31.03.",BP$10,""))-SUMIFS(Kosztorys!$F:$F,Kosztorys!$D:$D,$B247,Kosztorys!$I:$I,CONCATENATE("&lt;=31.12.",BO$10,"")))*0.75+(SUMIFS(Kosztorys!$F:$F,Kosztorys!$D:$D,$B247,Kosztorys!$I:$I,CONCATENATE("&lt;=30.06.",BP$10,""))-SUMIFS(Kosztorys!$F:$F,Kosztorys!$D:$D,$B247,Kosztorys!$I:$I,CONCATENATE("&lt;=31.03.",BP$10,"")))*0.5+(SUMIFS(Kosztorys!$F:$F,Kosztorys!$D:$D,$B247,Kosztorys!$I:$I,CONCATENATE("&lt;=30.09.",BP$10,""))-SUMIFS(Kosztorys!$F:$F,Kosztorys!$D:$D,$B247,Kosztorys!$I:$I,CONCATENATE("&lt;=30.06.",BP$10,"")))*0.25,"nic"),0)</f>
        <v/>
      </c>
      <c r="BQ247" s="41">
        <f>IF($C247="OPEX - Koszt 1szt/rok",IF($M247="szt",SUMIFS(Kosztorys!$F:$F,Kosztorys!$D:$D,$B247,Kosztorys!$I:$I,CONCATENATE("&lt;01.01.",BQ$10,""))+(SUMIFS(Kosztorys!$F:$F,Kosztorys!$D:$D,$B247,Kosztorys!$I:$I,CONCATENATE("&lt;=31.03.",BQ$10,""))-SUMIFS(Kosztorys!$F:$F,Kosztorys!$D:$D,$B247,Kosztorys!$I:$I,CONCATENATE("&lt;=31.12.",BP$10,"")))*0.75+(SUMIFS(Kosztorys!$F:$F,Kosztorys!$D:$D,$B247,Kosztorys!$I:$I,CONCATENATE("&lt;=30.06.",BQ$10,""))-SUMIFS(Kosztorys!$F:$F,Kosztorys!$D:$D,$B247,Kosztorys!$I:$I,CONCATENATE("&lt;=31.03.",BQ$10,"")))*0.5+(SUMIFS(Kosztorys!$F:$F,Kosztorys!$D:$D,$B247,Kosztorys!$I:$I,CONCATENATE("&lt;=30.09.",BQ$10,""))-SUMIFS(Kosztorys!$F:$F,Kosztorys!$D:$D,$B247,Kosztorys!$I:$I,CONCATENATE("&lt;=30.06.",BQ$10,"")))*0.25,"nic"),0)</f>
        <v/>
      </c>
      <c r="BR247" s="41">
        <f>IF($C247="OPEX - Koszt 1szt/rok",IF($M247="szt",SUMIFS(Kosztorys!$F:$F,Kosztorys!$D:$D,$B247,Kosztorys!$I:$I,CONCATENATE("&lt;01.01.",BR$10,""))+(SUMIFS(Kosztorys!$F:$F,Kosztorys!$D:$D,$B247,Kosztorys!$I:$I,CONCATENATE("&lt;=31.03.",BR$10,""))-SUMIFS(Kosztorys!$F:$F,Kosztorys!$D:$D,$B247,Kosztorys!$I:$I,CONCATENATE("&lt;=31.12.",BQ$10,"")))*0.75+(SUMIFS(Kosztorys!$F:$F,Kosztorys!$D:$D,$B247,Kosztorys!$I:$I,CONCATENATE("&lt;=30.06.",BR$10,""))-SUMIFS(Kosztorys!$F:$F,Kosztorys!$D:$D,$B247,Kosztorys!$I:$I,CONCATENATE("&lt;=31.03.",BR$10,"")))*0.5+(SUMIFS(Kosztorys!$F:$F,Kosztorys!$D:$D,$B247,Kosztorys!$I:$I,CONCATENATE("&lt;=30.09.",BR$10,""))-SUMIFS(Kosztorys!$F:$F,Kosztorys!$D:$D,$B247,Kosztorys!$I:$I,CONCATENATE("&lt;=30.06.",BR$10,"")))*0.25,"nic"),0)</f>
        <v/>
      </c>
      <c r="BS247" s="41">
        <f>IF($C247="OPEX - Koszt 1szt/rok",IF($M247="szt",SUMIFS(Kosztorys!$F:$F,Kosztorys!$D:$D,$B247,Kosztorys!$I:$I,CONCATENATE("&lt;01.01.",BS$10,""))+(SUMIFS(Kosztorys!$F:$F,Kosztorys!$D:$D,$B247,Kosztorys!$I:$I,CONCATENATE("&lt;=31.03.",BS$10,""))-SUMIFS(Kosztorys!$F:$F,Kosztorys!$D:$D,$B247,Kosztorys!$I:$I,CONCATENATE("&lt;=31.12.",BR$10,"")))*0.75+(SUMIFS(Kosztorys!$F:$F,Kosztorys!$D:$D,$B247,Kosztorys!$I:$I,CONCATENATE("&lt;=30.06.",BS$10,""))-SUMIFS(Kosztorys!$F:$F,Kosztorys!$D:$D,$B247,Kosztorys!$I:$I,CONCATENATE("&lt;=31.03.",BS$10,"")))*0.5+(SUMIFS(Kosztorys!$F:$F,Kosztorys!$D:$D,$B247,Kosztorys!$I:$I,CONCATENATE("&lt;=30.09.",BS$10,""))-SUMIFS(Kosztorys!$F:$F,Kosztorys!$D:$D,$B247,Kosztorys!$I:$I,CONCATENATE("&lt;=30.06.",BS$10,"")))*0.25,"nic"),0)</f>
        <v/>
      </c>
      <c r="BT247" s="41">
        <f>IF($C247="OPEX - Koszt 1szt/rok",IF($M247="szt",SUMIFS(Kosztorys!$F:$F,Kosztorys!$D:$D,$B247,Kosztorys!$I:$I,CONCATENATE("&lt;01.01.",BT$10,""))+(SUMIFS(Kosztorys!$F:$F,Kosztorys!$D:$D,$B247,Kosztorys!$I:$I,CONCATENATE("&lt;=31.03.",BT$10,""))-SUMIFS(Kosztorys!$F:$F,Kosztorys!$D:$D,$B247,Kosztorys!$I:$I,CONCATENATE("&lt;=31.12.",BS$10,"")))*0.75+(SUMIFS(Kosztorys!$F:$F,Kosztorys!$D:$D,$B247,Kosztorys!$I:$I,CONCATENATE("&lt;=30.06.",BT$10,""))-SUMIFS(Kosztorys!$F:$F,Kosztorys!$D:$D,$B247,Kosztorys!$I:$I,CONCATENATE("&lt;=31.03.",BT$10,"")))*0.5+(SUMIFS(Kosztorys!$F:$F,Kosztorys!$D:$D,$B247,Kosztorys!$I:$I,CONCATENATE("&lt;=30.09.",BT$10,""))-SUMIFS(Kosztorys!$F:$F,Kosztorys!$D:$D,$B247,Kosztorys!$I:$I,CONCATENATE("&lt;=30.06.",BT$10,"")))*0.25,"nic"),0)</f>
        <v/>
      </c>
      <c r="BU247" s="41">
        <f>IF($C247="OPEX - Koszt 1szt/rok",IF($M247="szt",SUMIFS(Kosztorys!$F:$F,Kosztorys!$D:$D,$B247,Kosztorys!$I:$I,CONCATENATE("&lt;01.01.",BU$10,""))+(SUMIFS(Kosztorys!$F:$F,Kosztorys!$D:$D,$B247,Kosztorys!$I:$I,CONCATENATE("&lt;=31.03.",BU$10,""))-SUMIFS(Kosztorys!$F:$F,Kosztorys!$D:$D,$B247,Kosztorys!$I:$I,CONCATENATE("&lt;=31.12.",BT$10,"")))*0.75+(SUMIFS(Kosztorys!$F:$F,Kosztorys!$D:$D,$B247,Kosztorys!$I:$I,CONCATENATE("&lt;=30.06.",BU$10,""))-SUMIFS(Kosztorys!$F:$F,Kosztorys!$D:$D,$B247,Kosztorys!$I:$I,CONCATENATE("&lt;=31.03.",BU$10,"")))*0.5+(SUMIFS(Kosztorys!$F:$F,Kosztorys!$D:$D,$B247,Kosztorys!$I:$I,CONCATENATE("&lt;=30.09.",BU$10,""))-SUMIFS(Kosztorys!$F:$F,Kosztorys!$D:$D,$B247,Kosztorys!$I:$I,CONCATENATE("&lt;=30.06.",BU$10,"")))*0.25,"nic"),0)</f>
        <v/>
      </c>
      <c r="BV247" s="41">
        <f>IF($C247="OPEX - Koszt 1szt/rok",IF($M247="szt",SUMIFS(Kosztorys!$F:$F,Kosztorys!$D:$D,$B247,Kosztorys!$I:$I,CONCATENATE("&lt;01.01.",BV$10,""))+(SUMIFS(Kosztorys!$F:$F,Kosztorys!$D:$D,$B247,Kosztorys!$I:$I,CONCATENATE("&lt;=31.03.",BV$10,""))-SUMIFS(Kosztorys!$F:$F,Kosztorys!$D:$D,$B247,Kosztorys!$I:$I,CONCATENATE("&lt;=31.12.",BU$10,"")))*0.75+(SUMIFS(Kosztorys!$F:$F,Kosztorys!$D:$D,$B247,Kosztorys!$I:$I,CONCATENATE("&lt;=30.06.",BV$10,""))-SUMIFS(Kosztorys!$F:$F,Kosztorys!$D:$D,$B247,Kosztorys!$I:$I,CONCATENATE("&lt;=31.03.",BV$10,"")))*0.5+(SUMIFS(Kosztorys!$F:$F,Kosztorys!$D:$D,$B247,Kosztorys!$I:$I,CONCATENATE("&lt;=30.09.",BV$10,""))-SUMIFS(Kosztorys!$F:$F,Kosztorys!$D:$D,$B247,Kosztorys!$I:$I,CONCATENATE("&lt;=30.06.",BV$10,"")))*0.25,"nic"),0)</f>
        <v/>
      </c>
      <c r="BW247" s="41">
        <f>IF($C247="OPEX - Koszt 1szt/rok",IF($M247="szt",SUMIFS(Kosztorys!$F:$F,Kosztorys!$D:$D,$B247,Kosztorys!$I:$I,CONCATENATE("&lt;01.01.",BW$10,""))+(SUMIFS(Kosztorys!$F:$F,Kosztorys!$D:$D,$B247,Kosztorys!$I:$I,CONCATENATE("&lt;=31.03.",BW$10,""))-SUMIFS(Kosztorys!$F:$F,Kosztorys!$D:$D,$B247,Kosztorys!$I:$I,CONCATENATE("&lt;=31.12.",BV$10,"")))*0.75+(SUMIFS(Kosztorys!$F:$F,Kosztorys!$D:$D,$B247,Kosztorys!$I:$I,CONCATENATE("&lt;=30.06.",BW$10,""))-SUMIFS(Kosztorys!$F:$F,Kosztorys!$D:$D,$B247,Kosztorys!$I:$I,CONCATENATE("&lt;=31.03.",BW$10,"")))*0.5+(SUMIFS(Kosztorys!$F:$F,Kosztorys!$D:$D,$B247,Kosztorys!$I:$I,CONCATENATE("&lt;=30.09.",BW$10,""))-SUMIFS(Kosztorys!$F:$F,Kosztorys!$D:$D,$B247,Kosztorys!$I:$I,CONCATENATE("&lt;=30.06.",BW$10,"")))*0.25,"nic"),0)</f>
        <v/>
      </c>
      <c r="BX247" s="41">
        <f>IF(C247="OPEX - Koszt 1szt/rok",IF(MAX(BH247:BW247)=IF(ISERROR(VLOOKUP(B247,JB_tabela,MATCH(BX$9,JB_menu,0)-1,FALSE())),,VLOOKUP(B247,JB_tabela,MATCH(BX$9,JB_menu,0)-1,FALSE())),"OK","nie zgadza się liczba użytych JB"),"OK-ND")</f>
        <v/>
      </c>
      <c r="CB247" s="41">
        <f>IF($C247="OPEX - Długość 1m koszt/rok",IF($M247="m",SUMIFS(Kosztorys!$F:$F,Kosztorys!$D:$D,$B247,Kosztorys!$I:$I,CONCATENATE("&lt;01.01.",CB$10,""))+(SUMIFS(Kosztorys!$F:$F,Kosztorys!$D:$D,$B247,Kosztorys!$I:$I,CONCATENATE("&lt;=31.03.",CB$10,""))-SUMIFS(Kosztorys!$F:$F,Kosztorys!$D:$D,$B247,Kosztorys!$I:$I,CONCATENATE("&lt;=31.12.",CA$10,"")))*0.75+(SUMIFS(Kosztorys!$F:$F,Kosztorys!$D:$D,$B247,Kosztorys!$I:$I,CONCATENATE("&lt;=30.06.",CB$10,""))-SUMIFS(Kosztorys!$F:$F,Kosztorys!$D:$D,$B247,Kosztorys!$I:$I,CONCATENATE("&lt;=31.03.",CB$10,"")))*0.5+(SUMIFS(Kosztorys!$F:$F,Kosztorys!$D:$D,$B247,Kosztorys!$I:$I,CONCATENATE("&lt;=30.09.",CB$10,""))-SUMIFS(Kosztorys!$F:$F,Kosztorys!$D:$D,$B247,Kosztorys!$I:$I,CONCATENATE("&lt;=30.06.",CB$10,"")))*0.25,"nic"),0)</f>
        <v/>
      </c>
      <c r="CC247" s="41">
        <f>IF($C247="OPEX - Długość 1m koszt/rok",IF($M247="m",SUMIFS(Kosztorys!$F:$F,Kosztorys!$D:$D,$B247,Kosztorys!$I:$I,CONCATENATE("&lt;01.01.",CC$10,""))+(SUMIFS(Kosztorys!$F:$F,Kosztorys!$D:$D,$B247,Kosztorys!$I:$I,CONCATENATE("&lt;=31.03.",CC$10,""))-SUMIFS(Kosztorys!$F:$F,Kosztorys!$D:$D,$B247,Kosztorys!$I:$I,CONCATENATE("&lt;=31.12.",CB$10,"")))*0.75+(SUMIFS(Kosztorys!$F:$F,Kosztorys!$D:$D,$B247,Kosztorys!$I:$I,CONCATENATE("&lt;=30.06.",CC$10,""))-SUMIFS(Kosztorys!$F:$F,Kosztorys!$D:$D,$B247,Kosztorys!$I:$I,CONCATENATE("&lt;=31.03.",CC$10,"")))*0.5+(SUMIFS(Kosztorys!$F:$F,Kosztorys!$D:$D,$B247,Kosztorys!$I:$I,CONCATENATE("&lt;=30.09.",CC$10,""))-SUMIFS(Kosztorys!$F:$F,Kosztorys!$D:$D,$B247,Kosztorys!$I:$I,CONCATENATE("&lt;=30.06.",CC$10,"")))*0.25,"nic"),0)</f>
        <v/>
      </c>
      <c r="CD247" s="41">
        <f>IF($C247="OPEX - Długość 1m koszt/rok",IF($M247="m",SUMIFS(Kosztorys!$F:$F,Kosztorys!$D:$D,$B247,Kosztorys!$I:$I,CONCATENATE("&lt;01.01.",CD$10,""))+(SUMIFS(Kosztorys!$F:$F,Kosztorys!$D:$D,$B247,Kosztorys!$I:$I,CONCATENATE("&lt;=31.03.",CD$10,""))-SUMIFS(Kosztorys!$F:$F,Kosztorys!$D:$D,$B247,Kosztorys!$I:$I,CONCATENATE("&lt;=31.12.",CC$10,"")))*0.75+(SUMIFS(Kosztorys!$F:$F,Kosztorys!$D:$D,$B247,Kosztorys!$I:$I,CONCATENATE("&lt;=30.06.",CD$10,""))-SUMIFS(Kosztorys!$F:$F,Kosztorys!$D:$D,$B247,Kosztorys!$I:$I,CONCATENATE("&lt;=31.03.",CD$10,"")))*0.5+(SUMIFS(Kosztorys!$F:$F,Kosztorys!$D:$D,$B247,Kosztorys!$I:$I,CONCATENATE("&lt;=30.09.",CD$10,""))-SUMIFS(Kosztorys!$F:$F,Kosztorys!$D:$D,$B247,Kosztorys!$I:$I,CONCATENATE("&lt;=30.06.",CD$10,"")))*0.25,"nic"),0)</f>
        <v/>
      </c>
      <c r="CE247" s="41">
        <f>IF($C247="OPEX - Długość 1m koszt/rok",IF($M247="m",SUMIFS(Kosztorys!$F:$F,Kosztorys!$D:$D,$B247,Kosztorys!$I:$I,CONCATENATE("&lt;01.01.",CE$10,""))+(SUMIFS(Kosztorys!$F:$F,Kosztorys!$D:$D,$B247,Kosztorys!$I:$I,CONCATENATE("&lt;=31.03.",CE$10,""))-SUMIFS(Kosztorys!$F:$F,Kosztorys!$D:$D,$B247,Kosztorys!$I:$I,CONCATENATE("&lt;=31.12.",CD$10,"")))*0.75+(SUMIFS(Kosztorys!$F:$F,Kosztorys!$D:$D,$B247,Kosztorys!$I:$I,CONCATENATE("&lt;=30.06.",CE$10,""))-SUMIFS(Kosztorys!$F:$F,Kosztorys!$D:$D,$B247,Kosztorys!$I:$I,CONCATENATE("&lt;=31.03.",CE$10,"")))*0.5+(SUMIFS(Kosztorys!$F:$F,Kosztorys!$D:$D,$B247,Kosztorys!$I:$I,CONCATENATE("&lt;=30.09.",CE$10,""))-SUMIFS(Kosztorys!$F:$F,Kosztorys!$D:$D,$B247,Kosztorys!$I:$I,CONCATENATE("&lt;=30.06.",CE$10,"")))*0.25,"nic"),0)</f>
        <v/>
      </c>
      <c r="CF247" s="41">
        <f>IF($C247="OPEX - Długość 1m koszt/rok",IF($M247="m",SUMIFS(Kosztorys!$F:$F,Kosztorys!$D:$D,$B247,Kosztorys!$I:$I,CONCATENATE("&lt;01.01.",CF$10,""))+(SUMIFS(Kosztorys!$F:$F,Kosztorys!$D:$D,$B247,Kosztorys!$I:$I,CONCATENATE("&lt;=31.03.",CF$10,""))-SUMIFS(Kosztorys!$F:$F,Kosztorys!$D:$D,$B247,Kosztorys!$I:$I,CONCATENATE("&lt;=31.12.",CE$10,"")))*0.75+(SUMIFS(Kosztorys!$F:$F,Kosztorys!$D:$D,$B247,Kosztorys!$I:$I,CONCATENATE("&lt;=30.06.",CF$10,""))-SUMIFS(Kosztorys!$F:$F,Kosztorys!$D:$D,$B247,Kosztorys!$I:$I,CONCATENATE("&lt;=31.03.",CF$10,"")))*0.5+(SUMIFS(Kosztorys!$F:$F,Kosztorys!$D:$D,$B247,Kosztorys!$I:$I,CONCATENATE("&lt;=30.09.",CF$10,""))-SUMIFS(Kosztorys!$F:$F,Kosztorys!$D:$D,$B247,Kosztorys!$I:$I,CONCATENATE("&lt;=30.06.",CF$10,"")))*0.25,"nic"),0)</f>
        <v/>
      </c>
      <c r="CG247" s="41">
        <f>IF($C247="OPEX - Długość 1m koszt/rok",IF($M247="m",SUMIFS(Kosztorys!$F:$F,Kosztorys!$D:$D,$B247,Kosztorys!$I:$I,CONCATENATE("&lt;01.01.",CG$10,""))+(SUMIFS(Kosztorys!$F:$F,Kosztorys!$D:$D,$B247,Kosztorys!$I:$I,CONCATENATE("&lt;=31.03.",CG$10,""))-SUMIFS(Kosztorys!$F:$F,Kosztorys!$D:$D,$B247,Kosztorys!$I:$I,CONCATENATE("&lt;=31.12.",CF$10,"")))*0.75+(SUMIFS(Kosztorys!$F:$F,Kosztorys!$D:$D,$B247,Kosztorys!$I:$I,CONCATENATE("&lt;=30.06.",CG$10,""))-SUMIFS(Kosztorys!$F:$F,Kosztorys!$D:$D,$B247,Kosztorys!$I:$I,CONCATENATE("&lt;=31.03.",CG$10,"")))*0.5+(SUMIFS(Kosztorys!$F:$F,Kosztorys!$D:$D,$B247,Kosztorys!$I:$I,CONCATENATE("&lt;=30.09.",CG$10,""))-SUMIFS(Kosztorys!$F:$F,Kosztorys!$D:$D,$B247,Kosztorys!$I:$I,CONCATENATE("&lt;=30.06.",CG$10,"")))*0.25,"nic"),0)</f>
        <v/>
      </c>
      <c r="CH247" s="41">
        <f>IF($C247="OPEX - Długość 1m koszt/rok",IF($M247="m",SUMIFS(Kosztorys!$F:$F,Kosztorys!$D:$D,$B247,Kosztorys!$I:$I,CONCATENATE("&lt;01.01.",CH$10,""))+(SUMIFS(Kosztorys!$F:$F,Kosztorys!$D:$D,$B247,Kosztorys!$I:$I,CONCATENATE("&lt;=31.03.",CH$10,""))-SUMIFS(Kosztorys!$F:$F,Kosztorys!$D:$D,$B247,Kosztorys!$I:$I,CONCATENATE("&lt;=31.12.",CG$10,"")))*0.75+(SUMIFS(Kosztorys!$F:$F,Kosztorys!$D:$D,$B247,Kosztorys!$I:$I,CONCATENATE("&lt;=30.06.",CH$10,""))-SUMIFS(Kosztorys!$F:$F,Kosztorys!$D:$D,$B247,Kosztorys!$I:$I,CONCATENATE("&lt;=31.03.",CH$10,"")))*0.5+(SUMIFS(Kosztorys!$F:$F,Kosztorys!$D:$D,$B247,Kosztorys!$I:$I,CONCATENATE("&lt;=30.09.",CH$10,""))-SUMIFS(Kosztorys!$F:$F,Kosztorys!$D:$D,$B247,Kosztorys!$I:$I,CONCATENATE("&lt;=30.06.",CH$10,"")))*0.25,"nic"),0)</f>
        <v/>
      </c>
      <c r="CI247" s="41">
        <f>IF($C247="OPEX - Długość 1m koszt/rok",IF($M247="m",SUMIFS(Kosztorys!$F:$F,Kosztorys!$D:$D,$B247,Kosztorys!$I:$I,CONCATENATE("&lt;01.01.",CI$10,""))+(SUMIFS(Kosztorys!$F:$F,Kosztorys!$D:$D,$B247,Kosztorys!$I:$I,CONCATENATE("&lt;=31.03.",CI$10,""))-SUMIFS(Kosztorys!$F:$F,Kosztorys!$D:$D,$B247,Kosztorys!$I:$I,CONCATENATE("&lt;=31.12.",CH$10,"")))*0.75+(SUMIFS(Kosztorys!$F:$F,Kosztorys!$D:$D,$B247,Kosztorys!$I:$I,CONCATENATE("&lt;=30.06.",CI$10,""))-SUMIFS(Kosztorys!$F:$F,Kosztorys!$D:$D,$B247,Kosztorys!$I:$I,CONCATENATE("&lt;=31.03.",CI$10,"")))*0.5+(SUMIFS(Kosztorys!$F:$F,Kosztorys!$D:$D,$B247,Kosztorys!$I:$I,CONCATENATE("&lt;=30.09.",CI$10,""))-SUMIFS(Kosztorys!$F:$F,Kosztorys!$D:$D,$B247,Kosztorys!$I:$I,CONCATENATE("&lt;=30.06.",CI$10,"")))*0.25,"nic"),0)</f>
        <v/>
      </c>
      <c r="CJ247" s="41">
        <f>IF($C247="OPEX - Długość 1m koszt/rok",IF($M247="m",SUMIFS(Kosztorys!$F:$F,Kosztorys!$D:$D,$B247,Kosztorys!$I:$I,CONCATENATE("&lt;01.01.",CJ$10,""))+(SUMIFS(Kosztorys!$F:$F,Kosztorys!$D:$D,$B247,Kosztorys!$I:$I,CONCATENATE("&lt;=31.03.",CJ$10,""))-SUMIFS(Kosztorys!$F:$F,Kosztorys!$D:$D,$B247,Kosztorys!$I:$I,CONCATENATE("&lt;=31.12.",CI$10,"")))*0.75+(SUMIFS(Kosztorys!$F:$F,Kosztorys!$D:$D,$B247,Kosztorys!$I:$I,CONCATENATE("&lt;=30.06.",CJ$10,""))-SUMIFS(Kosztorys!$F:$F,Kosztorys!$D:$D,$B247,Kosztorys!$I:$I,CONCATENATE("&lt;=31.03.",CJ$10,"")))*0.5+(SUMIFS(Kosztorys!$F:$F,Kosztorys!$D:$D,$B247,Kosztorys!$I:$I,CONCATENATE("&lt;=30.09.",CJ$10,""))-SUMIFS(Kosztorys!$F:$F,Kosztorys!$D:$D,$B247,Kosztorys!$I:$I,CONCATENATE("&lt;=30.06.",CJ$10,"")))*0.25,"nic"),0)</f>
        <v/>
      </c>
      <c r="CK247" s="41">
        <f>IF($C247="OPEX - Długość 1m koszt/rok",IF($M247="m",SUMIFS(Kosztorys!$F:$F,Kosztorys!$D:$D,$B247,Kosztorys!$I:$I,CONCATENATE("&lt;01.01.",CK$10,""))+(SUMIFS(Kosztorys!$F:$F,Kosztorys!$D:$D,$B247,Kosztorys!$I:$I,CONCATENATE("&lt;=31.03.",CK$10,""))-SUMIFS(Kosztorys!$F:$F,Kosztorys!$D:$D,$B247,Kosztorys!$I:$I,CONCATENATE("&lt;=31.12.",CJ$10,"")))*0.75+(SUMIFS(Kosztorys!$F:$F,Kosztorys!$D:$D,$B247,Kosztorys!$I:$I,CONCATENATE("&lt;=30.06.",CK$10,""))-SUMIFS(Kosztorys!$F:$F,Kosztorys!$D:$D,$B247,Kosztorys!$I:$I,CONCATENATE("&lt;=31.03.",CK$10,"")))*0.5+(SUMIFS(Kosztorys!$F:$F,Kosztorys!$D:$D,$B247,Kosztorys!$I:$I,CONCATENATE("&lt;=30.09.",CK$10,""))-SUMIFS(Kosztorys!$F:$F,Kosztorys!$D:$D,$B247,Kosztorys!$I:$I,CONCATENATE("&lt;=30.06.",CK$10,"")))*0.25,"nic"),0)</f>
        <v/>
      </c>
      <c r="CL247" s="41">
        <f>IF($C247="OPEX - Długość 1m koszt/rok",IF($M247="m",SUMIFS(Kosztorys!$F:$F,Kosztorys!$D:$D,$B247,Kosztorys!$I:$I,CONCATENATE("&lt;01.01.",CL$10,""))+(SUMIFS(Kosztorys!$F:$F,Kosztorys!$D:$D,$B247,Kosztorys!$I:$I,CONCATENATE("&lt;=31.03.",CL$10,""))-SUMIFS(Kosztorys!$F:$F,Kosztorys!$D:$D,$B247,Kosztorys!$I:$I,CONCATENATE("&lt;=31.12.",CK$10,"")))*0.75+(SUMIFS(Kosztorys!$F:$F,Kosztorys!$D:$D,$B247,Kosztorys!$I:$I,CONCATENATE("&lt;=30.06.",CL$10,""))-SUMIFS(Kosztorys!$F:$F,Kosztorys!$D:$D,$B247,Kosztorys!$I:$I,CONCATENATE("&lt;=31.03.",CL$10,"")))*0.5+(SUMIFS(Kosztorys!$F:$F,Kosztorys!$D:$D,$B247,Kosztorys!$I:$I,CONCATENATE("&lt;=30.09.",CL$10,""))-SUMIFS(Kosztorys!$F:$F,Kosztorys!$D:$D,$B247,Kosztorys!$I:$I,CONCATENATE("&lt;=30.06.",CL$10,"")))*0.25,"nic"),0)</f>
        <v/>
      </c>
      <c r="CM247" s="41">
        <f>IF($C247="OPEX - Długość 1m koszt/rok",IF($M247="m",SUMIFS(Kosztorys!$F:$F,Kosztorys!$D:$D,$B247,Kosztorys!$I:$I,CONCATENATE("&lt;01.01.",CM$10,""))+(SUMIFS(Kosztorys!$F:$F,Kosztorys!$D:$D,$B247,Kosztorys!$I:$I,CONCATENATE("&lt;=31.03.",CM$10,""))-SUMIFS(Kosztorys!$F:$F,Kosztorys!$D:$D,$B247,Kosztorys!$I:$I,CONCATENATE("&lt;=31.12.",CL$10,"")))*0.75+(SUMIFS(Kosztorys!$F:$F,Kosztorys!$D:$D,$B247,Kosztorys!$I:$I,CONCATENATE("&lt;=30.06.",CM$10,""))-SUMIFS(Kosztorys!$F:$F,Kosztorys!$D:$D,$B247,Kosztorys!$I:$I,CONCATENATE("&lt;=31.03.",CM$10,"")))*0.5+(SUMIFS(Kosztorys!$F:$F,Kosztorys!$D:$D,$B247,Kosztorys!$I:$I,CONCATENATE("&lt;=30.09.",CM$10,""))-SUMIFS(Kosztorys!$F:$F,Kosztorys!$D:$D,$B247,Kosztorys!$I:$I,CONCATENATE("&lt;=30.06.",CM$10,"")))*0.25,"nic"),0)</f>
        <v/>
      </c>
      <c r="CN247" s="41">
        <f>IF($C247="OPEX - Długość 1m koszt/rok",IF($M247="m",SUMIFS(Kosztorys!$F:$F,Kosztorys!$D:$D,$B247,Kosztorys!$I:$I,CONCATENATE("&lt;01.01.",CN$10,""))+(SUMIFS(Kosztorys!$F:$F,Kosztorys!$D:$D,$B247,Kosztorys!$I:$I,CONCATENATE("&lt;=31.03.",CN$10,""))-SUMIFS(Kosztorys!$F:$F,Kosztorys!$D:$D,$B247,Kosztorys!$I:$I,CONCATENATE("&lt;=31.12.",CM$10,"")))*0.75+(SUMIFS(Kosztorys!$F:$F,Kosztorys!$D:$D,$B247,Kosztorys!$I:$I,CONCATENATE("&lt;=30.06.",CN$10,""))-SUMIFS(Kosztorys!$F:$F,Kosztorys!$D:$D,$B247,Kosztorys!$I:$I,CONCATENATE("&lt;=31.03.",CN$10,"")))*0.5+(SUMIFS(Kosztorys!$F:$F,Kosztorys!$D:$D,$B247,Kosztorys!$I:$I,CONCATENATE("&lt;=30.09.",CN$10,""))-SUMIFS(Kosztorys!$F:$F,Kosztorys!$D:$D,$B247,Kosztorys!$I:$I,CONCATENATE("&lt;=30.06.",CN$10,"")))*0.25,"nic"),0)</f>
        <v/>
      </c>
      <c r="CO247" s="41">
        <f>IF($C247="OPEX - Długość 1m koszt/rok",IF($M247="m",SUMIFS(Kosztorys!$F:$F,Kosztorys!$D:$D,$B247,Kosztorys!$I:$I,CONCATENATE("&lt;01.01.",CO$10,""))+(SUMIFS(Kosztorys!$F:$F,Kosztorys!$D:$D,$B247,Kosztorys!$I:$I,CONCATENATE("&lt;=31.03.",CO$10,""))-SUMIFS(Kosztorys!$F:$F,Kosztorys!$D:$D,$B247,Kosztorys!$I:$I,CONCATENATE("&lt;=31.12.",CN$10,"")))*0.75+(SUMIFS(Kosztorys!$F:$F,Kosztorys!$D:$D,$B247,Kosztorys!$I:$I,CONCATENATE("&lt;=30.06.",CO$10,""))-SUMIFS(Kosztorys!$F:$F,Kosztorys!$D:$D,$B247,Kosztorys!$I:$I,CONCATENATE("&lt;=31.03.",CO$10,"")))*0.5+(SUMIFS(Kosztorys!$F:$F,Kosztorys!$D:$D,$B247,Kosztorys!$I:$I,CONCATENATE("&lt;=30.09.",CO$10,""))-SUMIFS(Kosztorys!$F:$F,Kosztorys!$D:$D,$B247,Kosztorys!$I:$I,CONCATENATE("&lt;=30.06.",CO$10,"")))*0.25,"nic"),0)</f>
        <v/>
      </c>
      <c r="CP247" s="41">
        <f>IF($C247="OPEX - Długość 1m koszt/rok",IF($M247="m",SUMIFS(Kosztorys!$F:$F,Kosztorys!$D:$D,$B247,Kosztorys!$I:$I,CONCATENATE("&lt;01.01.",CP$10,""))+(SUMIFS(Kosztorys!$F:$F,Kosztorys!$D:$D,$B247,Kosztorys!$I:$I,CONCATENATE("&lt;=31.03.",CP$10,""))-SUMIFS(Kosztorys!$F:$F,Kosztorys!$D:$D,$B247,Kosztorys!$I:$I,CONCATENATE("&lt;=31.12.",CO$10,"")))*0.75+(SUMIFS(Kosztorys!$F:$F,Kosztorys!$D:$D,$B247,Kosztorys!$I:$I,CONCATENATE("&lt;=30.06.",CP$10,""))-SUMIFS(Kosztorys!$F:$F,Kosztorys!$D:$D,$B247,Kosztorys!$I:$I,CONCATENATE("&lt;=31.03.",CP$10,"")))*0.5+(SUMIFS(Kosztorys!$F:$F,Kosztorys!$D:$D,$B247,Kosztorys!$I:$I,CONCATENATE("&lt;=30.09.",CP$10,""))-SUMIFS(Kosztorys!$F:$F,Kosztorys!$D:$D,$B247,Kosztorys!$I:$I,CONCATENATE("&lt;=30.06.",CP$10,"")))*0.25,"nic"),0)</f>
        <v/>
      </c>
      <c r="CQ247" s="41">
        <f>IF($C247="OPEX - Długość 1m koszt/rok",IF($M247="m",SUMIFS(Kosztorys!$F:$F,Kosztorys!$D:$D,$B247,Kosztorys!$I:$I,CONCATENATE("&lt;01.01.",CQ$10,""))+(SUMIFS(Kosztorys!$F:$F,Kosztorys!$D:$D,$B247,Kosztorys!$I:$I,CONCATENATE("&lt;=31.03.",CQ$10,""))-SUMIFS(Kosztorys!$F:$F,Kosztorys!$D:$D,$B247,Kosztorys!$I:$I,CONCATENATE("&lt;=31.12.",CP$10,"")))*0.75+(SUMIFS(Kosztorys!$F:$F,Kosztorys!$D:$D,$B247,Kosztorys!$I:$I,CONCATENATE("&lt;=30.06.",CQ$10,""))-SUMIFS(Kosztorys!$F:$F,Kosztorys!$D:$D,$B247,Kosztorys!$I:$I,CONCATENATE("&lt;=31.03.",CQ$10,"")))*0.5+(SUMIFS(Kosztorys!$F:$F,Kosztorys!$D:$D,$B247,Kosztorys!$I:$I,CONCATENATE("&lt;=30.09.",CQ$10,""))-SUMIFS(Kosztorys!$F:$F,Kosztorys!$D:$D,$B247,Kosztorys!$I:$I,CONCATENATE("&lt;=30.06.",CQ$10,"")))*0.25,"nic"),0)</f>
        <v/>
      </c>
      <c r="CR247" s="41">
        <f>IF(C247="OPEX - Długość 1m koszt/rok",IF(MAX(CB247:CQ247)=IF(ISERROR(VLOOKUP(B247,JB_tabela,MATCH(CR$9,JB_menu,0)-1,FALSE())),,VLOOKUP(B247,JB_tabela,MATCH(CR$9,JB_menu,0)-1,FALSE())),"OK","nie zgadza się liczba użytych JB"),"OK-ND")</f>
        <v/>
      </c>
      <c r="CS247" s="41">
        <f>IFERROR(VLOOKUP($C247,$CY$2:$CZ$7,2,FALSE()),"ERROR")</f>
        <v/>
      </c>
      <c r="CV247" s="41">
        <f>$Q247</f>
        <v/>
      </c>
      <c r="CW247" s="41">
        <f>$R247</f>
        <v/>
      </c>
      <c r="CX247" s="41">
        <f>$S247</f>
        <v/>
      </c>
      <c r="CY247" s="41">
        <f>ROUND(IF(LEFT($C247,4)="CAPE",ROUND($E247*$H247,2)*OFFSET(T247,0,$CS247),0),2)</f>
        <v/>
      </c>
      <c r="CZ247" s="41">
        <f>ROUND(IF(LEFT($C247,4)="CAPE",ROUND($E247*$H247,2)*OFFSET(U247,0,$CS247),0),2)</f>
        <v/>
      </c>
      <c r="DA247" s="41">
        <f>ROUND(IF(LEFT($C247,4)="CAPE",ROUND($E247*$H247,2)*OFFSET(V247,0,$CS247),0),2)</f>
        <v/>
      </c>
      <c r="DB247" s="41">
        <f>ROUND(IF(LEFT($C247,4)="CAPE",ROUND($E247*$H247,2)*OFFSET(W247,0,$CS247),0),2)</f>
        <v/>
      </c>
      <c r="DC247" s="41">
        <f>ROUND(IF(LEFT($C247,4)="CAPE",ROUND($E247*$H247,2)*OFFSET(X247,0,$CS247),0),2)</f>
        <v/>
      </c>
      <c r="DD247" s="41">
        <f>ROUND(IF(LEFT($C247,4)="CAPE",ROUND($E247*$H247,2)*OFFSET(Y247,0,$CS247),0),2)</f>
        <v/>
      </c>
      <c r="DE247" s="41">
        <f>ROUND(IF(LEFT($C247,4)="CAPE",ROUND($E247*$H247,2)*OFFSET(Z247,0,$CS247),0),2)</f>
        <v/>
      </c>
      <c r="DF247" s="41">
        <f>ROUND(IF(LEFT($C247,4)="CAPE",ROUND($E247*$H247,2)*OFFSET(AA247,0,$CS247),0),2)</f>
        <v/>
      </c>
      <c r="DG247" s="41">
        <f>ROUND(IF(LEFT($C247,4)="CAPE",ROUND($E247*$H247,2)*OFFSET(AB247,0,$CS247),0),2)</f>
        <v/>
      </c>
      <c r="DH247" s="41">
        <f>ROUND(IF(LEFT($C247,4)="CAPE",ROUND($E247*$H247,2)*OFFSET(AC247,0,$CS247),0),2)</f>
        <v/>
      </c>
      <c r="DI247" s="41">
        <f>ROUND(IF(LEFT($C247,4)="CAPE",ROUND($E247*$H247,2)*OFFSET(AD247,0,$CS247),0),2)</f>
        <v/>
      </c>
      <c r="DJ247" s="41">
        <f>ROUND(IF(LEFT($C247,4)="CAPE",ROUND($E247*$H247,2)*OFFSET(AE247,0,$CS247),0),2)</f>
        <v/>
      </c>
      <c r="DK247" s="41">
        <f>ROUND(IF(LEFT($C247,4)="CAPE",ROUND($E247*$H247,2)*OFFSET(AF247,0,$CS247),0),2)</f>
        <v/>
      </c>
      <c r="DL247" s="41">
        <f>ROUND(IF(LEFT($C247,4)="CAPE",ROUND($E247*$H247,2)*OFFSET(AG247,0,$CS247),0),2)</f>
        <v/>
      </c>
      <c r="DM247" s="41">
        <f>ROUND(IF(LEFT($C247,4)="CAPE",ROUND($E247*$H247,2)*OFFSET(AH247,0,$CS247),0),2)</f>
        <v/>
      </c>
      <c r="DN247" s="41">
        <f>ROUND(IF(LEFT($C247,4)="CAPE",ROUND($E247*$H247,2)*OFFSET(AI247,0,$CS247),0),2)</f>
        <v/>
      </c>
      <c r="DP247" s="41">
        <f>$Q247</f>
        <v/>
      </c>
      <c r="DQ247" s="41">
        <f>$R247</f>
        <v/>
      </c>
      <c r="DR247" s="41">
        <f>$S247</f>
        <v/>
      </c>
      <c r="DS247" s="41">
        <f>ROUND(IF(LEFT($C247,4)="OPEX",$E247*$H247*OFFSET($T247,0,$CS247),0),2)</f>
        <v/>
      </c>
      <c r="DT247" s="41">
        <f>ROUND(IF(LEFT($C247,4)="OPEX",$E247*$H247*OFFSET($U247,0,$CS247),0),2)</f>
        <v/>
      </c>
      <c r="DU247" s="41">
        <f>ROUND(IF(LEFT($C247,4)="OPEX",$E247*$H247*OFFSET($V247,0,$CS247),0),2)</f>
        <v/>
      </c>
      <c r="DV247" s="41">
        <f>ROUND(IF(LEFT($C247,4)="OPEX",$E247*$H247*OFFSET($W247,0,$CS247),0),2)</f>
        <v/>
      </c>
      <c r="DW247" s="41">
        <f>ROUND(IF(LEFT($C247,4)="OPEX",$E247*$H247*OFFSET($X247,0,$CS247),0),2)</f>
        <v/>
      </c>
      <c r="DX247" s="41">
        <f>ROUND(IF(LEFT($C247,4)="OPEX",$E247*$H247*OFFSET($Y247,0,$CS247),0),2)</f>
        <v/>
      </c>
      <c r="DY247" s="41">
        <f>ROUND(IF(LEFT($C247,4)="OPEX",$E247*$H247*OFFSET($Z247,0,$CS247),0),2)</f>
        <v/>
      </c>
      <c r="DZ247" s="41">
        <f>ROUND(IF(LEFT($C247,4)="OPEX",$E247*$H247*OFFSET($AA247,0,$CS247),0),2)</f>
        <v/>
      </c>
      <c r="EA247" s="41">
        <f>ROUND(IF(LEFT($C247,4)="OPEX",$E247*$H247*OFFSET($AB247,0,$CS247),0),2)</f>
        <v/>
      </c>
      <c r="EB247" s="41">
        <f>ROUND(IF(LEFT($C247,4)="OPEX",$E247*$H247*OFFSET($AC247,0,$CS247),0),2)</f>
        <v/>
      </c>
      <c r="EC247" s="41">
        <f>ROUND(IF(LEFT($C247,4)="OPEX",$E247*$H247*OFFSET($AD247,0,$CS247),0),2)</f>
        <v/>
      </c>
      <c r="ED247" s="41">
        <f>ROUND(IF(LEFT($C247,4)="OPEX",$E247*$H247*OFFSET($AE247,0,$CS247),0),2)</f>
        <v/>
      </c>
      <c r="EE247" s="41">
        <f>ROUND(IF(LEFT($C247,4)="OPEX",$E247*$H247*OFFSET($AF247,0,$CS247),0),2)</f>
        <v/>
      </c>
      <c r="EF247" s="41">
        <f>ROUND(IF(LEFT($C247,4)="OPEX",$E247*$H247*OFFSET($AG247,0,$CS247),0),2)</f>
        <v/>
      </c>
      <c r="EG247" s="41">
        <f>ROUND(IF(LEFT($C247,4)="OPEX",$E247*$H247*OFFSET($AH247,0,$CS247),0),2)</f>
        <v/>
      </c>
      <c r="EH247" s="41">
        <f>ROUND(IF(LEFT($C247,4)="OPEX",$E247*$H247*OFFSET($AI247,0,$CS247),0),2)</f>
        <v/>
      </c>
      <c r="EJ247" s="41">
        <f>$Q247</f>
        <v/>
      </c>
      <c r="EK247" s="41">
        <f>$R247</f>
        <v/>
      </c>
      <c r="EL247" s="41">
        <f>$S247</f>
        <v/>
      </c>
      <c r="EM247" s="41">
        <f>ROUND($D247*$CY247,2)</f>
        <v/>
      </c>
      <c r="EN247" s="41">
        <f>ROUND($D247*$CZ247,2)</f>
        <v/>
      </c>
      <c r="EO247" s="41">
        <f>ROUND($D247*$DA247,2)</f>
        <v/>
      </c>
      <c r="EP247" s="41">
        <f>ROUND($D247*$DB247,2)</f>
        <v/>
      </c>
      <c r="EQ247" s="41">
        <f>ROUND($D247*$DC247,2)</f>
        <v/>
      </c>
      <c r="ER247" s="41">
        <f>ROUND($D247*$DD247,2)</f>
        <v/>
      </c>
      <c r="ES247" s="41">
        <f>ROUND($D247*$DE247,2)</f>
        <v/>
      </c>
      <c r="ET247" s="41">
        <f>ROUND($D247*$DF247,2)</f>
        <v/>
      </c>
      <c r="EU247" s="41">
        <f>ROUND($D247*$DG247,2)</f>
        <v/>
      </c>
      <c r="EV247" s="41">
        <f>ROUND($D247*$DH247,2)</f>
        <v/>
      </c>
      <c r="EW247" s="41">
        <f>ROUND($D247*$DI247,2)</f>
        <v/>
      </c>
      <c r="EX247" s="41">
        <f>ROUND($D247*$DJ247,2)</f>
        <v/>
      </c>
      <c r="EY247" s="41">
        <f>ROUND($D247*$DK247,2)</f>
        <v/>
      </c>
      <c r="EZ247" s="41">
        <f>ROUND($D247*$DL247,2)</f>
        <v/>
      </c>
      <c r="FA247" s="41">
        <f>ROUND($D247*$DM247,2)</f>
        <v/>
      </c>
      <c r="FB247" s="41">
        <f>ROUND($D247*$DN247,2)</f>
        <v/>
      </c>
      <c r="FG247" s="41">
        <f>ROUND(IF(LEFT($C247,4)="CAPE",SUM($CY247:CY247 )/$P247,0),2)</f>
        <v/>
      </c>
      <c r="FH247" s="41">
        <f>ROUND(IF(LEFT($C247,4)="CAPE",SUM($CY247:CZ247 )/$P247,0),2)</f>
        <v/>
      </c>
      <c r="FI247" s="41">
        <f>ROUND(IF(LEFT($C247,4)="CAPE",SUM($CY247:DA247 )/$P247,0),2)</f>
        <v/>
      </c>
      <c r="FJ247" s="41">
        <f>ROUND(IF(LEFT($C247,4)="CAPE",SUM($CY247:DB247 )/$P247,0),2)</f>
        <v/>
      </c>
      <c r="FK247" s="41">
        <f>ROUND(IF(LEFT($C247,4)="CAPE",SUM($CY247:DC247 )/$P247,0),2)</f>
        <v/>
      </c>
      <c r="FL247" s="41">
        <f>ROUND(IF(LEFT($C247,4)="CAPE",SUM($CY247:DD247 )/$P247,0),2)</f>
        <v/>
      </c>
      <c r="FM247" s="41">
        <f>ROUND(IF(LEFT($C247,4)="CAPE",SUM($CY247:DE247 )/$P247,0),2)</f>
        <v/>
      </c>
      <c r="FN247" s="41">
        <f>ROUND(IF(LEFT($C247,4)="CAPE",SUM($CY247:DF247 )/$P247,0),2)</f>
        <v/>
      </c>
      <c r="FO247" s="41">
        <f>ROUND(IF(LEFT($C247,4)="CAPE",SUM($CY247:DG247 )/$P247,0),2)</f>
        <v/>
      </c>
      <c r="FP247" s="41">
        <f>ROUND(IF(LEFT($C247,4)="CAPE",SUM($CY247:DH247 )/$P247,0),2)</f>
        <v/>
      </c>
      <c r="FQ247" s="41">
        <f>ROUND(IF(LEFT($C247,4)="CAPE",SUM($CY247:DI247 )/$P247,0),2)</f>
        <v/>
      </c>
      <c r="FR247" s="41">
        <f>ROUND(IF(LEFT($C247,4)="CAPE",SUM($CY247:DJ247 )/$P247,0),2)</f>
        <v/>
      </c>
      <c r="FS247" s="41">
        <f>ROUND(IF(LEFT($C247,4)="CAPE",SUM($CY247:DK247 )/$P247,0),2)</f>
        <v/>
      </c>
      <c r="FT247" s="41">
        <f>ROUND(IF(LEFT($C247,4)="CAPE",SUM($CY247:DL247 )/$P247,0),2)</f>
        <v/>
      </c>
      <c r="FU247" s="41">
        <f>ROUND(IF(LEFT($C247,4)="CAPE",SUM($CY247:DM247 )/$P247,0),2)</f>
        <v/>
      </c>
      <c r="FV247" s="41">
        <f>ROUND(IF(LEFT($C247,4)="CAPE",SUM($CY247:DN247 )/$P247,0),2)</f>
        <v/>
      </c>
      <c r="GA247" s="41">
        <f>ROUND(IF(SUM($FG247:FG247)&gt;SUM($CY247:CY247),SUM($CY247:CY247),SUM($FG247:FG247)),2)</f>
        <v/>
      </c>
      <c r="GB247" s="41">
        <f>ROUND(IF(SUM($FG247:FH247)&gt;SUM($CY247:CZ247),SUM($CY247:CZ247),SUM($FG247:FH247)),2)</f>
        <v/>
      </c>
      <c r="GC247" s="41">
        <f>ROUND(IF(SUM($FG247:FI247)&gt;SUM($CY247:DA247),SUM($CY247:DA247),SUM($FG247:FI247)),2)</f>
        <v/>
      </c>
      <c r="GD247" s="41">
        <f>ROUND(IF(SUM($FG247:FJ247)&gt;SUM($CY247:DB247),SUM($CY247:DB247),SUM($FG247:FJ247)),2)</f>
        <v/>
      </c>
      <c r="GE247" s="41">
        <f>ROUND(IF(SUM($FG247:FK247)&gt;SUM($CY247:DC247),SUM($CY247:DC247),SUM($FG247:FK247)),2)</f>
        <v/>
      </c>
      <c r="GF247" s="41">
        <f>ROUND(IF(SUM($FG247:FL247)&gt;SUM($CY247:DD247),SUM($CY247:DD247),SUM($FG247:FL247)),2)</f>
        <v/>
      </c>
      <c r="GG247" s="41">
        <f>ROUND(IF(SUM($FG247:FM247)&gt;SUM($CY247:DE247),SUM($CY247:DE247),SUM($FG247:FM247)),2)</f>
        <v/>
      </c>
      <c r="GH247" s="41">
        <f>ROUND(IF(SUM($FG247:FN247)&gt;SUM($CY247:DF247),SUM($CY247:DF247),SUM($FG247:FN247)),2)</f>
        <v/>
      </c>
      <c r="GI247" s="41">
        <f>ROUND(IF(SUM($FG247:FO247)&gt;SUM($CY247:DG247),SUM($CY247:DG247),SUM($FG247:FO247)),2)</f>
        <v/>
      </c>
      <c r="GJ247" s="41">
        <f>ROUND(IF(SUM($FG247:FP247)&gt;SUM($CY247:DH247),SUM($CY247:DH247),SUM($FG247:FP247)),2)</f>
        <v/>
      </c>
      <c r="GK247" s="41">
        <f>ROUND(IF(SUM($FG247:FQ247)&gt;SUM($CY247:DI247),SUM($CY247:DI247),SUM($FG247:FQ247)),2)</f>
        <v/>
      </c>
      <c r="GL247" s="41">
        <f>ROUND(IF(SUM($FG247:FR247)&gt;SUM($CY247:DJ247),SUM($CY247:DJ247),SUM($FG247:FR247)),2)</f>
        <v/>
      </c>
      <c r="GM247" s="41">
        <f>ROUND(IF(SUM($FG247:FS247)&gt;SUM($CY247:DK247),SUM($CY247:DK247),SUM($FG247:FS247)),2)</f>
        <v/>
      </c>
      <c r="GN247" s="41">
        <f>ROUND(IF(SUM($FG247:FT247)&gt;SUM($CY247:DL247),SUM($CY247:DL247),SUM($FG247:FT247)),2)</f>
        <v/>
      </c>
      <c r="GO247" s="41">
        <f>ROUND(IF(SUM($FG247:FU247)&gt;SUM($CY247:DM247),SUM($CY247:DM247),SUM($FG247:FU247)),2)</f>
        <v/>
      </c>
      <c r="GP247" s="41">
        <f>ROUND(IF(SUM($FG247:FV247)&gt;SUM($CY247:DN247),SUM($CY247:DN247),SUM($FG247:FV247)),2)</f>
        <v/>
      </c>
      <c r="GR247" s="41">
        <f>$Q247</f>
        <v/>
      </c>
      <c r="GS247" s="41">
        <f>$R247</f>
        <v/>
      </c>
      <c r="GT247" s="41">
        <f>$S247</f>
        <v/>
      </c>
      <c r="GU247" s="41">
        <f>$GA247</f>
        <v/>
      </c>
      <c r="GV247" s="41">
        <f>GB247 - GA247</f>
        <v/>
      </c>
      <c r="GW247" s="41">
        <f>GC247 - GB247</f>
        <v/>
      </c>
      <c r="GX247" s="41">
        <f>GD247 - GC247</f>
        <v/>
      </c>
      <c r="GY247" s="41">
        <f>GE247 - GD247</f>
        <v/>
      </c>
      <c r="GZ247" s="41">
        <f>GF247 - GE247</f>
        <v/>
      </c>
      <c r="HA247" s="41">
        <f>GG247 - GF247</f>
        <v/>
      </c>
      <c r="HB247" s="41">
        <f>GH247 - GG247</f>
        <v/>
      </c>
      <c r="HC247" s="41">
        <f>GI247 - GH247</f>
        <v/>
      </c>
      <c r="HD247" s="41">
        <f>GJ247 - GI247</f>
        <v/>
      </c>
      <c r="HE247" s="41">
        <f>GK247 - GJ247</f>
        <v/>
      </c>
      <c r="HF247" s="41">
        <f>GL247 - GK247</f>
        <v/>
      </c>
      <c r="HG247" s="41">
        <f>GM247 - GL247</f>
        <v/>
      </c>
      <c r="HH247" s="41">
        <f>GN247 - GM247</f>
        <v/>
      </c>
      <c r="HI247" s="41">
        <f>GO247 - GN247</f>
        <v/>
      </c>
      <c r="HJ247" s="41">
        <f>GP247 - GO247</f>
        <v/>
      </c>
      <c r="HL247" s="41">
        <f>$Q247</f>
        <v/>
      </c>
      <c r="HM247" s="41">
        <f>$R247</f>
        <v/>
      </c>
      <c r="HN247" s="41">
        <f>$S247</f>
        <v/>
      </c>
      <c r="HO247" s="144">
        <f>SUMIFS(Kosztorys!$F:$F,Kosztorys!$D:$D,$B247,Kosztorys!$I:$I,CONCATENATE("&lt;01.01.",HP$10,""))</f>
        <v/>
      </c>
      <c r="HP247" s="144">
        <f>SUMIFS(Kosztorys!$F:$F,Kosztorys!$D:$D,$B247,Kosztorys!$I:$I,CONCATENATE("&lt;01.04.",HQ$10,""))-SUM($HO247)</f>
        <v/>
      </c>
      <c r="HQ247" s="144">
        <f>SUMIFS(Kosztorys!$F:$F,Kosztorys!$D:$D,$B247,Kosztorys!$I:$I,CONCATENATE("&lt;01.07.",HR$10,""))-SUM($HO247:HP247)</f>
        <v/>
      </c>
      <c r="HR247" s="144">
        <f>SUMIFS(Kosztorys!$F:$F,Kosztorys!$D:$D,$B247,Kosztorys!$I:$I,CONCATENATE("&lt;01.10.",HS$10,""))-SUM($HO247:HQ247)</f>
        <v/>
      </c>
      <c r="HS247" s="144">
        <f>SUMIFS(Kosztorys!$F:$F,Kosztorys!$D:$D,$B247,Kosztorys!$I:$I,CONCATENATE("&lt;01.01.",HT$10,""))-SUM($HO247:HR247)</f>
        <v/>
      </c>
      <c r="HT247" s="144">
        <f>SUMIFS(Kosztorys!$F:$F,Kosztorys!$D:$D,$B247,Kosztorys!$I:$I,CONCATENATE("&lt;01.04.",HU$10,""))-SUM($HO247:HS247)</f>
        <v/>
      </c>
      <c r="HU247" s="144">
        <f>SUMIFS(Kosztorys!$F:$F,Kosztorys!$D:$D,$B247,Kosztorys!$I:$I,CONCATENATE("&lt;01.07.",HV$10,""))-SUM($HO247:HT247)</f>
        <v/>
      </c>
      <c r="HV247" s="144">
        <f>SUMIFS(Kosztorys!$F:$F,Kosztorys!$D:$D,$B247,Kosztorys!$I:$I,CONCATENATE("&lt;01.10.",HW$10,""))-SUM($HO247:HU247)</f>
        <v/>
      </c>
      <c r="HW247" s="144">
        <f>SUMIFS(Kosztorys!$F:$F,Kosztorys!$D:$D,$B247,Kosztorys!$I:$I,CONCATENATE("&lt;01.01.",HX$10,""))-SUM($HO247:HV247)</f>
        <v/>
      </c>
      <c r="HX247" s="144">
        <f>SUMIFS(Kosztorys!$F:$F,Kosztorys!$D:$D,$B247,Kosztorys!$I:$I,CONCATENATE("&lt;01.04.",HY$10,""))-SUM($HO247:HW247)</f>
        <v/>
      </c>
      <c r="HY247" s="144">
        <f>SUMIFS(Kosztorys!$F:$F,Kosztorys!$D:$D,$B247,Kosztorys!$I:$I,CONCATENATE("&lt;01.07.",HZ$10,""))-SUM($HO247:HX247)</f>
        <v/>
      </c>
      <c r="HZ247" s="144">
        <f>SUMIFS(Kosztorys!$F:$F,Kosztorys!$D:$D,$B247,Kosztorys!$I:$I,CONCATENATE("&lt;01.10.",IA$10,""))-SUM($HO247:HY247)</f>
        <v/>
      </c>
      <c r="IA247" s="144">
        <f>SUMIFS(Kosztorys!$F:$F,Kosztorys!$D:$D,$B247,Kosztorys!$I:$I,CONCATENATE("&lt;01.01.",IB$10,""))-SUM($HO247:HZ247)</f>
        <v/>
      </c>
      <c r="IB247" s="145">
        <f>IF(M247="szt",IF(SUM(HO247:IA247)=IF(ISERROR(VLOOKUP(B247,JB_tabela,MATCH(IB$9,JB_menu,0)-1,FALSE())),,VLOOKUP(B247,JB_tabela,MATCH(IB$9,JB_menu,0)-1,FALSE())),"OK","nie zgadza się liczba użytych JB"),IF(SUM(HO247:IA247)=IF(ISERROR(VLOOKUP(B247,JB_tabela,MATCH(IC$9,JB_menu,0)-1,FALSE())),,VLOOKUP(B247,JB_tabela,MATCH(IC$9,JB_menu,0)-1,FALSE())),"OK","nie zgadzają się metry użyte w JB"))</f>
        <v/>
      </c>
      <c r="IE247" s="41">
        <f>$Q247</f>
        <v/>
      </c>
      <c r="IF247" s="41">
        <f>$R247</f>
        <v/>
      </c>
      <c r="IG247" s="41">
        <f>$S247</f>
        <v/>
      </c>
      <c r="IH247" s="348">
        <f>IF(LEFT($C247,4)="CAPE",ROUND(HO247*$L247,2),0)</f>
        <v/>
      </c>
      <c r="II247" s="348">
        <f>IF(LEFT($C247,4)="CAPE",ROUND(HP247*$L247,2),0)</f>
        <v/>
      </c>
      <c r="IJ247" s="348">
        <f>IF(LEFT($C247,4)="CAPE",ROUND(HQ247*$L247,2),0)</f>
        <v/>
      </c>
      <c r="IK247" s="348">
        <f>IF(LEFT($C247,4)="CAPE",ROUND(HR247*$L247,2),0)</f>
        <v/>
      </c>
      <c r="IL247" s="348">
        <f>IF(LEFT($C247,4)="CAPE",ROUND(HS247*$L247,2),0)</f>
        <v/>
      </c>
      <c r="IM247" s="348">
        <f>IF(LEFT($C247,4)="CAPE",ROUND(HT247*$L247,2),0)</f>
        <v/>
      </c>
      <c r="IN247" s="348">
        <f>IF(LEFT($C247,4)="CAPE",ROUND(HU247*$L247,2),0)</f>
        <v/>
      </c>
      <c r="IO247" s="348">
        <f>IF(LEFT($C247,4)="CAPE",ROUND(HV247*$L247,2),0)</f>
        <v/>
      </c>
      <c r="IP247" s="348">
        <f>IF(LEFT($C247,4)="CAPE",ROUND(HW247*$L247,2),0)</f>
        <v/>
      </c>
      <c r="IQ247" s="348">
        <f>IF(LEFT($C247,4)="CAPE",ROUND(HX247*$L247,2),0)</f>
        <v/>
      </c>
      <c r="IR247" s="348">
        <f>IF(LEFT($C247,4)="CAPE",ROUND(HY247*$L247,2),0)</f>
        <v/>
      </c>
      <c r="IS247" s="348">
        <f>IF(LEFT($C247,4)="CAPE",ROUND(HZ247*$L247,2),0)</f>
        <v/>
      </c>
      <c r="IT247" s="348">
        <f>IF(LEFT($C247,4)="CAPE",ROUND(IA247*$L247,2),0)</f>
        <v/>
      </c>
      <c r="IU247" s="41">
        <f>IF(SUM(IH247:IT247)=SUM(CY247:DN247),"OK",SUM(IH247:IT247)-SUM(CY247:DN247))</f>
        <v/>
      </c>
    </row>
    <row r="248" ht="12.75" customHeight="1">
      <c r="A248" s="119" t="n"/>
      <c r="B248" s="225" t="inlineStr">
        <is>
          <t>siec_doste_n</t>
        </is>
      </c>
      <c r="C248" s="139" t="inlineStr">
        <is>
          <t>CAPEX - Długość 1m</t>
        </is>
      </c>
      <c r="D248" s="140" t="n">
        <v>0</v>
      </c>
      <c r="E248" s="64" t="n">
        <v>0.005</v>
      </c>
      <c r="F248" s="153" t="inlineStr">
        <is>
          <t>szt</t>
        </is>
      </c>
      <c r="G248" s="150" t="inlineStr">
        <is>
          <t>Mufoprzełącznica słupowa 2 magistralne + 16 klienckich + miejsce na spliter</t>
        </is>
      </c>
      <c r="H248" s="360">
        <f>IF(ISERROR(VLOOKUP(G248,KB_tabela,MATCH(H$9,KB_menu,0)-2,FALSE())),,VLOOKUP(G248,KB_tabela,MATCH(H$9,KB_menu,0)-2,FALSE()))</f>
        <v/>
      </c>
      <c r="I248" s="41">
        <f>IF(ISERROR(VLOOKUP(B248,JB_tabela,MATCH("czy puste",JB_menu,0)-1,FALSE())),"BŁĄD brak takiej JB",VLOOKUP(B248,JB_tabela,MATCH("czy puste",JB_menu,0)-1,FALSE()))</f>
        <v/>
      </c>
      <c r="J248" s="41">
        <f>IF(ISERROR(VLOOKUP(G248,KB_tabela,MATCH(H$9,KB_menu,0)-2,FALSE())),"BŁĄD brak takiego KB",IF(H248=0,IF(LEFT(C248,4)="OPEX","OK",IF(G248="brak kosztów CAPEX","OK","Brak Ceny KB")),"OK"))</f>
        <v/>
      </c>
      <c r="K248" s="41">
        <f>IF(AJ248="nie zgadza się liczba użytych JB","Nie liczy wszystkich JB",IF(BD248="nie zgadza się liczba użytych JB","Nie liczy wszystkich JB",IF(BX248="nie zgadza się liczba użytych JB","Nie liczy wszystkich JB",IF(BX248="nie zgadza się liczba użytych JB","Nie liczy wszystkich JB","OK"))))</f>
        <v/>
      </c>
      <c r="L248" s="361">
        <f>ROUND((E248*H248),2)</f>
        <v/>
      </c>
      <c r="M248" s="41">
        <f>VLOOKUP(B248,JB_tabela,MATCH(M$9,JB_menu,0)-1,FALSE())</f>
        <v/>
      </c>
      <c r="P248" s="41">
        <f>IF(ISERROR(VLOOKUP(S248,KATEGORIA_tabela,MATCH(P$9,KATEGORIA_menu,0)-2,FALSE())),,VLOOKUP(S248,KATEGORIA_tabela,MATCH(P$9,KATEGORIA_menu,0)-2,FALSE()))</f>
        <v/>
      </c>
      <c r="Q248" s="41">
        <f>IF(ISERROR(VLOOKUP(B248,JB_tabela,MATCH(Q$9,JB_menu,0)-1,FALSE())),,VLOOKUP(B248,JB_tabela,MATCH(Q$9,JB_menu,0)-1,FALSE()))</f>
        <v/>
      </c>
      <c r="R248" s="41">
        <f>IF(ISERROR(VLOOKUP(G248,KB_tabela,MATCH(R$9,KB_menu,0)-2,FALSE())),,VLOOKUP(G248,KB_tabela,MATCH(R$9,KB_menu,0)-2,FALSE()))</f>
        <v/>
      </c>
      <c r="S248" s="41">
        <f>IF(ISERROR(VLOOKUP(G248,KB_tabela,MATCH(S$9,KB_menu,0)-2,FALSE())),,VLOOKUP(G248,KB_tabela,MATCH(S$9,KB_menu,0)-2,FALSE()))</f>
        <v/>
      </c>
      <c r="T248" s="116">
        <f>IF($C248="CAPEX - 1szt JB",IF($M248="szt",SUMIFS(Kosztorys!$F:$F,Kosztorys!$D:$D,$B248,Kosztorys!$I:$I,CONCATENATE("&lt;01.01.",U$10,""))-SUMIFS(Kosztorys!$F:$F,Kosztorys!$D:$D,$B248,Kosztorys!$I:$I,CONCATENATE("&lt;01.01.",T$10,"")),COUNTIFS(Kosztorys!$D:$D,$B248,Kosztorys!$I:$I,CONCATENATE("&lt;01.01.",U$10,""))-COUNTIFS(Kosztorys!$D:$D,$B248,Kosztorys!$I:$I,CONCATENATE("&lt;01.01.",T$10,""))),0)</f>
        <v/>
      </c>
      <c r="U248" s="116">
        <f>IF($C248="CAPEX - 1szt JB",IF($M248="szt",SUMIFS(Kosztorys!$F:$F,Kosztorys!$D:$D,$B248,Kosztorys!$I:$I,CONCATENATE("&lt;01.01.",V$10,""))-SUMIFS(Kosztorys!$F:$F,Kosztorys!$D:$D,$B248,Kosztorys!$I:$I,CONCATENATE("&lt;01.01.",U$10,"")),COUNTIFS(Kosztorys!$D:$D,$B248,Kosztorys!$I:$I,CONCATENATE("&lt;01.01.",V$10,""))-COUNTIFS(Kosztorys!$D:$D,$B248,Kosztorys!$I:$I,CONCATENATE("&lt;01.01.",U$10,""))),0)</f>
        <v/>
      </c>
      <c r="V248" s="116">
        <f>IF($C248="CAPEX - 1szt JB",IF($M248="szt",SUMIFS(Kosztorys!$F:$F,Kosztorys!$D:$D,$B248,Kosztorys!$I:$I,CONCATENATE("&lt;01.01.",W$10,""))-SUMIFS(Kosztorys!$F:$F,Kosztorys!$D:$D,$B248,Kosztorys!$I:$I,CONCATENATE("&lt;01.01.",V$10,"")),COUNTIFS(Kosztorys!$D:$D,$B248,Kosztorys!$I:$I,CONCATENATE("&lt;01.01.",W$10,""))-COUNTIFS(Kosztorys!$D:$D,$B248,Kosztorys!$I:$I,CONCATENATE("&lt;01.01.",V$10,""))),0)</f>
        <v/>
      </c>
      <c r="W248" s="116">
        <f>IF($C248="CAPEX - 1szt JB",IF($M248="szt",SUMIFS(Kosztorys!$F:$F,Kosztorys!$D:$D,$B248,Kosztorys!$I:$I,CONCATENATE("&lt;01.01.",X$10,""))-SUMIFS(Kosztorys!$F:$F,Kosztorys!$D:$D,$B248,Kosztorys!$I:$I,CONCATENATE("&lt;01.01.",W$10,"")),COUNTIFS(Kosztorys!$D:$D,$B248,Kosztorys!$I:$I,CONCATENATE("&lt;01.01.",X$10,""))-COUNTIFS(Kosztorys!$D:$D,$B248,Kosztorys!$I:$I,CONCATENATE("&lt;01.01.",W$10,""))),0)</f>
        <v/>
      </c>
      <c r="X248" s="116">
        <f>IF($C248="CAPEX - 1szt JB",IF($M248="szt",SUMIFS(Kosztorys!$F:$F,Kosztorys!$D:$D,$B248,Kosztorys!$I:$I,CONCATENATE("&lt;01.01.",Y$10,""))-SUMIFS(Kosztorys!$F:$F,Kosztorys!$D:$D,$B248,Kosztorys!$I:$I,CONCATENATE("&lt;01.01.",X$10,"")),COUNTIFS(Kosztorys!$D:$D,$B248,Kosztorys!$I:$I,CONCATENATE("&lt;01.01.",Y$10,""))-COUNTIFS(Kosztorys!$D:$D,$B248,Kosztorys!$I:$I,CONCATENATE("&lt;01.01.",X$10,""))),0)</f>
        <v/>
      </c>
      <c r="Y248" s="116">
        <f>IF($C248="CAPEX - 1szt JB",IF($M248="szt",SUMIFS(Kosztorys!$F:$F,Kosztorys!$D:$D,$B248,Kosztorys!$I:$I,CONCATENATE("&lt;01.01.",Z$10,""))-SUMIFS(Kosztorys!$F:$F,Kosztorys!$D:$D,$B248,Kosztorys!$I:$I,CONCATENATE("&lt;01.01.",Y$10,"")),COUNTIFS(Kosztorys!$D:$D,$B248,Kosztorys!$I:$I,CONCATENATE("&lt;01.01.",Z$10,""))-COUNTIFS(Kosztorys!$D:$D,$B248,Kosztorys!$I:$I,CONCATENATE("&lt;01.01.",Y$10,""))),0)</f>
        <v/>
      </c>
      <c r="Z248" s="116">
        <f>IF($C248="CAPEX - 1szt JB",IF($M248="szt",SUMIFS(Kosztorys!$F:$F,Kosztorys!$D:$D,$B248,Kosztorys!$I:$I,CONCATENATE("&lt;01.01.",AA$10,""))-SUMIFS(Kosztorys!$F:$F,Kosztorys!$D:$D,$B248,Kosztorys!$I:$I,CONCATENATE("&lt;01.01.",Z$10,"")),COUNTIFS(Kosztorys!$D:$D,$B248,Kosztorys!$I:$I,CONCATENATE("&lt;01.01.",AA$10,""))-COUNTIFS(Kosztorys!$D:$D,$B248,Kosztorys!$I:$I,CONCATENATE("&lt;01.01.",Z$10,""))),0)</f>
        <v/>
      </c>
      <c r="AA248" s="116">
        <f>IF($C248="CAPEX - 1szt JB",IF($M248="szt",SUMIFS(Kosztorys!$F:$F,Kosztorys!$D:$D,$B248,Kosztorys!$I:$I,CONCATENATE("&lt;01.01.",AB$10,""))-SUMIFS(Kosztorys!$F:$F,Kosztorys!$D:$D,$B248,Kosztorys!$I:$I,CONCATENATE("&lt;01.01.",AA$10,"")),COUNTIFS(Kosztorys!$D:$D,$B248,Kosztorys!$I:$I,CONCATENATE("&lt;01.01.",AB$10,""))-COUNTIFS(Kosztorys!$D:$D,$B248,Kosztorys!$I:$I,CONCATENATE("&lt;01.01.",AA$10,""))),0)</f>
        <v/>
      </c>
      <c r="AB248" s="116">
        <f>IF($C248="CAPEX - 1szt JB",IF($M248="szt",SUMIFS(Kosztorys!$F:$F,Kosztorys!$D:$D,$B248,Kosztorys!$I:$I,CONCATENATE("&lt;01.01.",AC$10,""))-SUMIFS(Kosztorys!$F:$F,Kosztorys!$D:$D,$B248,Kosztorys!$I:$I,CONCATENATE("&lt;01.01.",AB$10,"")),COUNTIFS(Kosztorys!$D:$D,$B248,Kosztorys!$I:$I,CONCATENATE("&lt;01.01.",AC$10,""))-COUNTIFS(Kosztorys!$D:$D,$B248,Kosztorys!$I:$I,CONCATENATE("&lt;01.01.",AB$10,""))),0)</f>
        <v/>
      </c>
      <c r="AC248" s="116">
        <f>IF($C248="CAPEX - 1szt JB",IF($M248="szt",SUMIFS(Kosztorys!$F:$F,Kosztorys!$D:$D,$B248,Kosztorys!$I:$I,CONCATENATE("&lt;01.01.",AD$10,""))-SUMIFS(Kosztorys!$F:$F,Kosztorys!$D:$D,$B248,Kosztorys!$I:$I,CONCATENATE("&lt;01.01.",AC$10,"")),COUNTIFS(Kosztorys!$D:$D,$B248,Kosztorys!$I:$I,CONCATENATE("&lt;01.01.",AD$10,""))-COUNTIFS(Kosztorys!$D:$D,$B248,Kosztorys!$I:$I,CONCATENATE("&lt;01.01.",AC$10,""))),0)</f>
        <v/>
      </c>
      <c r="AD248" s="116">
        <f>IF($C248="CAPEX - 1szt JB",IF($M248="szt",SUMIFS(Kosztorys!$F:$F,Kosztorys!$D:$D,$B248,Kosztorys!$I:$I,CONCATENATE("&lt;01.01.",AE$10,""))-SUMIFS(Kosztorys!$F:$F,Kosztorys!$D:$D,$B248,Kosztorys!$I:$I,CONCATENATE("&lt;01.01.",AD$10,"")),COUNTIFS(Kosztorys!$D:$D,$B248,Kosztorys!$I:$I,CONCATENATE("&lt;01.01.",AE$10,""))-COUNTIFS(Kosztorys!$D:$D,$B248,Kosztorys!$I:$I,CONCATENATE("&lt;01.01.",AD$10,""))),0)</f>
        <v/>
      </c>
      <c r="AE248" s="116">
        <f>IF($C248="CAPEX - 1szt JB",IF($M248="szt",SUMIFS(Kosztorys!$F:$F,Kosztorys!$D:$D,$B248,Kosztorys!$I:$I,CONCATENATE("&lt;01.01.",AF$10,""))-SUMIFS(Kosztorys!$F:$F,Kosztorys!$D:$D,$B248,Kosztorys!$I:$I,CONCATENATE("&lt;01.01.",AE$10,"")),COUNTIFS(Kosztorys!$D:$D,$B248,Kosztorys!$I:$I,CONCATENATE("&lt;01.01.",AF$10,""))-COUNTIFS(Kosztorys!$D:$D,$B248,Kosztorys!$I:$I,CONCATENATE("&lt;01.01.",AE$10,""))),0)</f>
        <v/>
      </c>
      <c r="AF248" s="116">
        <f>IF($C248="CAPEX - 1szt JB",IF($M248="szt",SUMIFS(Kosztorys!$F:$F,Kosztorys!$D:$D,$B248,Kosztorys!$I:$I,CONCATENATE("&lt;01.01.",AG$10,""))-SUMIFS(Kosztorys!$F:$F,Kosztorys!$D:$D,$B248,Kosztorys!$I:$I,CONCATENATE("&lt;01.01.",AF$10,"")),COUNTIFS(Kosztorys!$D:$D,$B248,Kosztorys!$I:$I,CONCATENATE("&lt;01.01.",AG$10,""))-COUNTIFS(Kosztorys!$D:$D,$B248,Kosztorys!$I:$I,CONCATENATE("&lt;01.01.",AF$10,""))),0)</f>
        <v/>
      </c>
      <c r="AG248" s="116">
        <f>IF($C248="CAPEX - 1szt JB",IF($M248="szt",SUMIFS(Kosztorys!$F:$F,Kosztorys!$D:$D,$B248,Kosztorys!$I:$I,CONCATENATE("&lt;01.01.",AH$10,""))-SUMIFS(Kosztorys!$F:$F,Kosztorys!$D:$D,$B248,Kosztorys!$I:$I,CONCATENATE("&lt;01.01.",AG$10,"")),COUNTIFS(Kosztorys!$D:$D,$B248,Kosztorys!$I:$I,CONCATENATE("&lt;01.01.",AH$10,""))-COUNTIFS(Kosztorys!$D:$D,$B248,Kosztorys!$I:$I,CONCATENATE("&lt;01.01.",AG$10,""))),0)</f>
        <v/>
      </c>
      <c r="AH248" s="116">
        <f>IF($C248="CAPEX - 1szt JB",IF($M248="szt",SUMIFS(Kosztorys!$F:$F,Kosztorys!$D:$D,$B248,Kosztorys!$I:$I,CONCATENATE("&lt;01.01.",AI$10,""))-SUMIFS(Kosztorys!$F:$F,Kosztorys!$D:$D,$B248,Kosztorys!$I:$I,CONCATENATE("&lt;01.01.",AH$10,"")),COUNTIFS(Kosztorys!$D:$D,$B248,Kosztorys!$I:$I,CONCATENATE("&lt;01.01.",AI$10,""))-COUNTIFS(Kosztorys!$D:$D,$B248,Kosztorys!$I:$I,CONCATENATE("&lt;01.01.",AH$10,""))),0)</f>
        <v/>
      </c>
      <c r="AI248" s="116">
        <f>IF($C248="CAPEX - 1szt JB",IF($M248="szt",SUMIFS(Kosztorys!$F:$F,Kosztorys!$D:$D,$B248,Kosztorys!$I:$I,CONCATENATE("&lt;01.01.",AJ$10,""))-SUMIFS(Kosztorys!$F:$F,Kosztorys!$D:$D,$B248,Kosztorys!$I:$I,CONCATENATE("&lt;01.01.",AI$10,"")),COUNTIFS(Kosztorys!$D:$D,$B248,Kosztorys!$I:$I,CONCATENATE("&lt;01.01.",AJ$10,""))-COUNTIFS(Kosztorys!$D:$D,$B248,Kosztorys!$I:$I,CONCATENATE("&lt;01.01.",AI$10,""))),0)</f>
        <v/>
      </c>
      <c r="AJ248" s="116">
        <f>IF(C248="CAPEX - 1szt JB",IF(SUM(T248:AI248)=IF(ISERROR(VLOOKUP(B248,JB_tabela,MATCH(AJ$9,JB_menu,0)-1,FALSE())),,VLOOKUP(B248,JB_tabela,MATCH(AJ$9,JB_menu,0)-1,FALSE())),"OK","nie zgadza się liczba użytych JB"),"OK-ND")</f>
        <v/>
      </c>
      <c r="AM248" s="41">
        <f>IFERROR("_" &amp; VLOOKUP($B248,#REF!,1,FALSE()),#REF!)</f>
        <v/>
      </c>
      <c r="AN248" s="41">
        <f>IF($C248="CAPEX - Długość 1m",SUMIFS(Kosztorys!$F:$F,Kosztorys!$D:$D,$B248,Kosztorys!$I:$I,CONCATENATE("&lt;31.12.",AN$10,""))-SUMIFS(Kosztorys!$F:$F,Kosztorys!$D:$D,$B248,Kosztorys!$I:$I,CONCATENATE("&lt;31.12.",AM$10,"")),"x")</f>
        <v/>
      </c>
      <c r="AO248" s="41">
        <f>IF($C248="CAPEX - Długość 1m",SUMIFS(Kosztorys!$F:$F,Kosztorys!$D:$D,$B248,Kosztorys!$I:$I,CONCATENATE("&lt;31.12.",AO$10,""))-SUMIFS(Kosztorys!$F:$F,Kosztorys!$D:$D,$B248,Kosztorys!$I:$I,CONCATENATE("&lt;31.12.",AN$10,"")),"x")</f>
        <v/>
      </c>
      <c r="AP248" s="41">
        <f>IF($C248="CAPEX - Długość 1m",SUMIFS(Kosztorys!$F:$F,Kosztorys!$D:$D,$B248,Kosztorys!$I:$I,CONCATENATE("&lt;31.12.",AP$10,""))-SUMIFS(Kosztorys!$F:$F,Kosztorys!$D:$D,$B248,Kosztorys!$I:$I,CONCATENATE("&lt;31.12.",AO$10,"")),"x")</f>
        <v/>
      </c>
      <c r="AQ248" s="41">
        <f>IF($C248="CAPEX - Długość 1m",SUMIFS(Kosztorys!$F:$F,Kosztorys!$D:$D,$B248,Kosztorys!$I:$I,CONCATENATE("&lt;31.12.",AQ$10,""))-SUMIFS(Kosztorys!$F:$F,Kosztorys!$D:$D,$B248,Kosztorys!$I:$I,CONCATENATE("&lt;31.12.",AP$10,"")),"x")</f>
        <v/>
      </c>
      <c r="AR248" s="41">
        <f>IF($C248="CAPEX - Długość 1m",SUMIFS(Kosztorys!$F:$F,Kosztorys!$D:$D,$B248,Kosztorys!$I:$I,CONCATENATE("&lt;31.12.",AR$10,""))-SUMIFS(Kosztorys!$F:$F,Kosztorys!$D:$D,$B248,Kosztorys!$I:$I,CONCATENATE("&lt;31.12.",AQ$10,"")),"x")</f>
        <v/>
      </c>
      <c r="AS248" s="41">
        <f>IF($C248="CAPEX - Długość 1m",SUMIFS(Kosztorys!$F:$F,Kosztorys!$D:$D,$B248,Kosztorys!$I:$I,CONCATENATE("&lt;31.12.",AS$10,""))-SUMIFS(Kosztorys!$F:$F,Kosztorys!$D:$D,$B248,Kosztorys!$I:$I,CONCATENATE("&lt;31.12.",AR$10,"")),"x")</f>
        <v/>
      </c>
      <c r="AT248" s="41">
        <f>IF($C248="CAPEX - Długość 1m",SUMIFS(Kosztorys!$F:$F,Kosztorys!$D:$D,$B248,Kosztorys!$I:$I,CONCATENATE("&lt;31.12.",AT$10,""))-SUMIFS(Kosztorys!$F:$F,Kosztorys!$D:$D,$B248,Kosztorys!$I:$I,CONCATENATE("&lt;31.12.",AS$10,"")),"x")</f>
        <v/>
      </c>
      <c r="AU248" s="41">
        <f>IF($C248="CAPEX - Długość 1m",SUMIFS(Kosztorys!$F:$F,Kosztorys!$D:$D,$B248,Kosztorys!$I:$I,CONCATENATE("&lt;31.12.",AU$10,""))-SUMIFS(Kosztorys!$F:$F,Kosztorys!$D:$D,$B248,Kosztorys!$I:$I,CONCATENATE("&lt;31.12.",AT$10,"")),"x")</f>
        <v/>
      </c>
      <c r="AV248" s="41">
        <f>IF($C248="CAPEX - Długość 1m",SUMIFS(Kosztorys!$F:$F,Kosztorys!$D:$D,$B248,Kosztorys!$I:$I,CONCATENATE("&lt;31.12.",AV$10,""))-SUMIFS(Kosztorys!$F:$F,Kosztorys!$D:$D,$B248,Kosztorys!$I:$I,CONCATENATE("&lt;31.12.",AU$10,"")),"x")</f>
        <v/>
      </c>
      <c r="AW248" s="41">
        <f>IF($C248="CAPEX - Długość 1m",SUMIFS(Kosztorys!$F:$F,Kosztorys!$D:$D,$B248,Kosztorys!$I:$I,CONCATENATE("&lt;31.12.",AW$10,""))-SUMIFS(Kosztorys!$F:$F,Kosztorys!$D:$D,$B248,Kosztorys!$I:$I,CONCATENATE("&lt;31.12.",AV$10,"")),"x")</f>
        <v/>
      </c>
      <c r="AX248" s="41">
        <f>IF($C248="CAPEX - Długość 1m",SUMIFS(Kosztorys!$F:$F,Kosztorys!$D:$D,$B248,Kosztorys!$I:$I,CONCATENATE("&lt;31.12.",AX$10,""))-SUMIFS(Kosztorys!$F:$F,Kosztorys!$D:$D,$B248,Kosztorys!$I:$I,CONCATENATE("&lt;31.12.",AW$10,"")),"x")</f>
        <v/>
      </c>
      <c r="AY248" s="41">
        <f>IF($C248="CAPEX - Długość 1m",SUMIFS(Kosztorys!$F:$F,Kosztorys!$D:$D,$B248,Kosztorys!$I:$I,CONCATENATE("&lt;31.12.",AY$10,""))-SUMIFS(Kosztorys!$F:$F,Kosztorys!$D:$D,$B248,Kosztorys!$I:$I,CONCATENATE("&lt;31.12.",AX$10,"")),"x")</f>
        <v/>
      </c>
      <c r="AZ248" s="41">
        <f>IF($C248="CAPEX - Długość 1m",SUMIFS(Kosztorys!$F:$F,Kosztorys!$D:$D,$B248,Kosztorys!$I:$I,CONCATENATE("&lt;31.12.",AZ$10,""))-SUMIFS(Kosztorys!$F:$F,Kosztorys!$D:$D,$B248,Kosztorys!$I:$I,CONCATENATE("&lt;31.12.",AY$10,"")),"x")</f>
        <v/>
      </c>
      <c r="BA248" s="41">
        <f>IF($C248="CAPEX - Długość 1m",SUMIFS(Kosztorys!$F:$F,Kosztorys!$D:$D,$B248,Kosztorys!$I:$I,CONCATENATE("&lt;31.12.",BA$10,""))-SUMIFS(Kosztorys!$F:$F,Kosztorys!$D:$D,$B248,Kosztorys!$I:$I,CONCATENATE("&lt;31.12.",AZ$10,"")),"x")</f>
        <v/>
      </c>
      <c r="BB248" s="41">
        <f>IF($C248="CAPEX - Długość 1m",SUMIFS(Kosztorys!$F:$F,Kosztorys!$D:$D,$B248,Kosztorys!$I:$I,CONCATENATE("&lt;31.12.",BB$10,""))-SUMIFS(Kosztorys!$F:$F,Kosztorys!$D:$D,$B248,Kosztorys!$I:$I,CONCATENATE("&lt;31.12.",BA$10,"")),"x")</f>
        <v/>
      </c>
      <c r="BC248" s="41">
        <f>IF($C248="CAPEX - Długość 1m",SUMIFS(Kosztorys!$F:$F,Kosztorys!$D:$D,$B248,Kosztorys!$I:$I,CONCATENATE("&lt;31.12.",BC$10,""))-SUMIFS(Kosztorys!$F:$F,Kosztorys!$D:$D,$B248,Kosztorys!$I:$I,CONCATENATE("&lt;31.12.",BB$10,"")),"x")</f>
        <v/>
      </c>
      <c r="BD248" s="41">
        <f>IF(C248="CAPEX - Długość 1m",IF(SUM(AN248:BC248)=IF(ISERROR(VLOOKUP(B248,JB_tabela,MATCH(BD$9,JB_menu,0)-1,FALSE())),,VLOOKUP(B248,JB_tabela,MATCH(BD$9,JB_menu,0)-1,FALSE())),"OK","nie zgadza się liczba użytych JB"),"OK-ND")</f>
        <v/>
      </c>
      <c r="BH248" s="41">
        <f>IF($C248="OPEX - Koszt 1szt/rok",IF($M248="szt",SUMIFS(Kosztorys!$F:$F,Kosztorys!$D:$D,$B248,Kosztorys!$I:$I,CONCATENATE("&lt;01.01.",BH$10,""))+(SUMIFS(Kosztorys!$F:$F,Kosztorys!$D:$D,$B248,Kosztorys!$I:$I,CONCATENATE("&lt;=31.03.",BH$10,""))-SUMIFS(Kosztorys!$F:$F,Kosztorys!$D:$D,$B248,Kosztorys!$I:$I,CONCATENATE("&lt;=31.12.",BG$10,"")))*0.75+(SUMIFS(Kosztorys!$F:$F,Kosztorys!$D:$D,$B248,Kosztorys!$I:$I,CONCATENATE("&lt;=30.06.",BH$10,""))-SUMIFS(Kosztorys!$F:$F,Kosztorys!$D:$D,$B248,Kosztorys!$I:$I,CONCATENATE("&lt;=31.03.",BH$10,"")))*0.5+(SUMIFS(Kosztorys!$F:$F,Kosztorys!$D:$D,$B248,Kosztorys!$I:$I,CONCATENATE("&lt;=30.09.",BH$10,""))-SUMIFS(Kosztorys!$F:$F,Kosztorys!$D:$D,$B248,Kosztorys!$I:$I,CONCATENATE("&lt;=30.06.",BH$10,"")))*0.25,"nic"),0)</f>
        <v/>
      </c>
      <c r="BI248" s="41">
        <f>IF($C248="OPEX - Koszt 1szt/rok",IF($M248="szt",SUMIFS(Kosztorys!$F:$F,Kosztorys!$D:$D,$B248,Kosztorys!$I:$I,CONCATENATE("&lt;01.01.",BI$10,""))+(SUMIFS(Kosztorys!$F:$F,Kosztorys!$D:$D,$B248,Kosztorys!$I:$I,CONCATENATE("&lt;=31.03.",BI$10,""))-SUMIFS(Kosztorys!$F:$F,Kosztorys!$D:$D,$B248,Kosztorys!$I:$I,CONCATENATE("&lt;=31.12.",BH$10,"")))*0.75+(SUMIFS(Kosztorys!$F:$F,Kosztorys!$D:$D,$B248,Kosztorys!$I:$I,CONCATENATE("&lt;=30.06.",BI$10,""))-SUMIFS(Kosztorys!$F:$F,Kosztorys!$D:$D,$B248,Kosztorys!$I:$I,CONCATENATE("&lt;=31.03.",BI$10,"")))*0.5+(SUMIFS(Kosztorys!$F:$F,Kosztorys!$D:$D,$B248,Kosztorys!$I:$I,CONCATENATE("&lt;=30.09.",BI$10,""))-SUMIFS(Kosztorys!$F:$F,Kosztorys!$D:$D,$B248,Kosztorys!$I:$I,CONCATENATE("&lt;=30.06.",BI$10,"")))*0.25,"nic"),0)</f>
        <v/>
      </c>
      <c r="BJ248" s="41">
        <f>IF($C248="OPEX - Koszt 1szt/rok",IF($M248="szt",SUMIFS(Kosztorys!$F:$F,Kosztorys!$D:$D,$B248,Kosztorys!$I:$I,CONCATENATE("&lt;01.01.",BJ$10,""))+(SUMIFS(Kosztorys!$F:$F,Kosztorys!$D:$D,$B248,Kosztorys!$I:$I,CONCATENATE("&lt;=31.03.",BJ$10,""))-SUMIFS(Kosztorys!$F:$F,Kosztorys!$D:$D,$B248,Kosztorys!$I:$I,CONCATENATE("&lt;=31.12.",BI$10,"")))*0.75+(SUMIFS(Kosztorys!$F:$F,Kosztorys!$D:$D,$B248,Kosztorys!$I:$I,CONCATENATE("&lt;=30.06.",BJ$10,""))-SUMIFS(Kosztorys!$F:$F,Kosztorys!$D:$D,$B248,Kosztorys!$I:$I,CONCATENATE("&lt;=31.03.",BJ$10,"")))*0.5+(SUMIFS(Kosztorys!$F:$F,Kosztorys!$D:$D,$B248,Kosztorys!$I:$I,CONCATENATE("&lt;=30.09.",BJ$10,""))-SUMIFS(Kosztorys!$F:$F,Kosztorys!$D:$D,$B248,Kosztorys!$I:$I,CONCATENATE("&lt;=30.06.",BJ$10,"")))*0.25,"nic"),0)</f>
        <v/>
      </c>
      <c r="BK248" s="41">
        <f>IF($C248="OPEX - Koszt 1szt/rok",IF($M248="szt",SUMIFS(Kosztorys!$F:$F,Kosztorys!$D:$D,$B248,Kosztorys!$I:$I,CONCATENATE("&lt;01.01.",BK$10,""))+(SUMIFS(Kosztorys!$F:$F,Kosztorys!$D:$D,$B248,Kosztorys!$I:$I,CONCATENATE("&lt;=31.03.",BK$10,""))-SUMIFS(Kosztorys!$F:$F,Kosztorys!$D:$D,$B248,Kosztorys!$I:$I,CONCATENATE("&lt;=31.12.",BJ$10,"")))*0.75+(SUMIFS(Kosztorys!$F:$F,Kosztorys!$D:$D,$B248,Kosztorys!$I:$I,CONCATENATE("&lt;=30.06.",BK$10,""))-SUMIFS(Kosztorys!$F:$F,Kosztorys!$D:$D,$B248,Kosztorys!$I:$I,CONCATENATE("&lt;=31.03.",BK$10,"")))*0.5+(SUMIFS(Kosztorys!$F:$F,Kosztorys!$D:$D,$B248,Kosztorys!$I:$I,CONCATENATE("&lt;=30.09.",BK$10,""))-SUMIFS(Kosztorys!$F:$F,Kosztorys!$D:$D,$B248,Kosztorys!$I:$I,CONCATENATE("&lt;=30.06.",BK$10,"")))*0.25,"nic"),0)</f>
        <v/>
      </c>
      <c r="BL248" s="41">
        <f>IF($C248="OPEX - Koszt 1szt/rok",IF($M248="szt",SUMIFS(Kosztorys!$F:$F,Kosztorys!$D:$D,$B248,Kosztorys!$I:$I,CONCATENATE("&lt;01.01.",BL$10,""))+(SUMIFS(Kosztorys!$F:$F,Kosztorys!$D:$D,$B248,Kosztorys!$I:$I,CONCATENATE("&lt;=31.03.",BL$10,""))-SUMIFS(Kosztorys!$F:$F,Kosztorys!$D:$D,$B248,Kosztorys!$I:$I,CONCATENATE("&lt;=31.12.",BK$10,"")))*0.75+(SUMIFS(Kosztorys!$F:$F,Kosztorys!$D:$D,$B248,Kosztorys!$I:$I,CONCATENATE("&lt;=30.06.",BL$10,""))-SUMIFS(Kosztorys!$F:$F,Kosztorys!$D:$D,$B248,Kosztorys!$I:$I,CONCATENATE("&lt;=31.03.",BL$10,"")))*0.5+(SUMIFS(Kosztorys!$F:$F,Kosztorys!$D:$D,$B248,Kosztorys!$I:$I,CONCATENATE("&lt;=30.09.",BL$10,""))-SUMIFS(Kosztorys!$F:$F,Kosztorys!$D:$D,$B248,Kosztorys!$I:$I,CONCATENATE("&lt;=30.06.",BL$10,"")))*0.25,"nic"),0)</f>
        <v/>
      </c>
      <c r="BM248" s="41">
        <f>IF($C248="OPEX - Koszt 1szt/rok",IF($M248="szt",SUMIFS(Kosztorys!$F:$F,Kosztorys!$D:$D,$B248,Kosztorys!$I:$I,CONCATENATE("&lt;01.01.",BM$10,""))+(SUMIFS(Kosztorys!$F:$F,Kosztorys!$D:$D,$B248,Kosztorys!$I:$I,CONCATENATE("&lt;=31.03.",BM$10,""))-SUMIFS(Kosztorys!$F:$F,Kosztorys!$D:$D,$B248,Kosztorys!$I:$I,CONCATENATE("&lt;=31.12.",BL$10,"")))*0.75+(SUMIFS(Kosztorys!$F:$F,Kosztorys!$D:$D,$B248,Kosztorys!$I:$I,CONCATENATE("&lt;=30.06.",BM$10,""))-SUMIFS(Kosztorys!$F:$F,Kosztorys!$D:$D,$B248,Kosztorys!$I:$I,CONCATENATE("&lt;=31.03.",BM$10,"")))*0.5+(SUMIFS(Kosztorys!$F:$F,Kosztorys!$D:$D,$B248,Kosztorys!$I:$I,CONCATENATE("&lt;=30.09.",BM$10,""))-SUMIFS(Kosztorys!$F:$F,Kosztorys!$D:$D,$B248,Kosztorys!$I:$I,CONCATENATE("&lt;=30.06.",BM$10,"")))*0.25,"nic"),0)</f>
        <v/>
      </c>
      <c r="BN248" s="41">
        <f>IF($C248="OPEX - Koszt 1szt/rok",IF($M248="szt",SUMIFS(Kosztorys!$F:$F,Kosztorys!$D:$D,$B248,Kosztorys!$I:$I,CONCATENATE("&lt;01.01.",BN$10,""))+(SUMIFS(Kosztorys!$F:$F,Kosztorys!$D:$D,$B248,Kosztorys!$I:$I,CONCATENATE("&lt;=31.03.",BN$10,""))-SUMIFS(Kosztorys!$F:$F,Kosztorys!$D:$D,$B248,Kosztorys!$I:$I,CONCATENATE("&lt;=31.12.",BM$10,"")))*0.75+(SUMIFS(Kosztorys!$F:$F,Kosztorys!$D:$D,$B248,Kosztorys!$I:$I,CONCATENATE("&lt;=30.06.",BN$10,""))-SUMIFS(Kosztorys!$F:$F,Kosztorys!$D:$D,$B248,Kosztorys!$I:$I,CONCATENATE("&lt;=31.03.",BN$10,"")))*0.5+(SUMIFS(Kosztorys!$F:$F,Kosztorys!$D:$D,$B248,Kosztorys!$I:$I,CONCATENATE("&lt;=30.09.",BN$10,""))-SUMIFS(Kosztorys!$F:$F,Kosztorys!$D:$D,$B248,Kosztorys!$I:$I,CONCATENATE("&lt;=30.06.",BN$10,"")))*0.25,"nic"),0)</f>
        <v/>
      </c>
      <c r="BO248" s="41">
        <f>IF($C248="OPEX - Koszt 1szt/rok",IF($M248="szt",SUMIFS(Kosztorys!$F:$F,Kosztorys!$D:$D,$B248,Kosztorys!$I:$I,CONCATENATE("&lt;01.01.",BO$10,""))+(SUMIFS(Kosztorys!$F:$F,Kosztorys!$D:$D,$B248,Kosztorys!$I:$I,CONCATENATE("&lt;=31.03.",BO$10,""))-SUMIFS(Kosztorys!$F:$F,Kosztorys!$D:$D,$B248,Kosztorys!$I:$I,CONCATENATE("&lt;=31.12.",BN$10,"")))*0.75+(SUMIFS(Kosztorys!$F:$F,Kosztorys!$D:$D,$B248,Kosztorys!$I:$I,CONCATENATE("&lt;=30.06.",BO$10,""))-SUMIFS(Kosztorys!$F:$F,Kosztorys!$D:$D,$B248,Kosztorys!$I:$I,CONCATENATE("&lt;=31.03.",BO$10,"")))*0.5+(SUMIFS(Kosztorys!$F:$F,Kosztorys!$D:$D,$B248,Kosztorys!$I:$I,CONCATENATE("&lt;=30.09.",BO$10,""))-SUMIFS(Kosztorys!$F:$F,Kosztorys!$D:$D,$B248,Kosztorys!$I:$I,CONCATENATE("&lt;=30.06.",BO$10,"")))*0.25,"nic"),0)</f>
        <v/>
      </c>
      <c r="BP248" s="41">
        <f>IF($C248="OPEX - Koszt 1szt/rok",IF($M248="szt",SUMIFS(Kosztorys!$F:$F,Kosztorys!$D:$D,$B248,Kosztorys!$I:$I,CONCATENATE("&lt;01.01.",BP$10,""))+(SUMIFS(Kosztorys!$F:$F,Kosztorys!$D:$D,$B248,Kosztorys!$I:$I,CONCATENATE("&lt;=31.03.",BP$10,""))-SUMIFS(Kosztorys!$F:$F,Kosztorys!$D:$D,$B248,Kosztorys!$I:$I,CONCATENATE("&lt;=31.12.",BO$10,"")))*0.75+(SUMIFS(Kosztorys!$F:$F,Kosztorys!$D:$D,$B248,Kosztorys!$I:$I,CONCATENATE("&lt;=30.06.",BP$10,""))-SUMIFS(Kosztorys!$F:$F,Kosztorys!$D:$D,$B248,Kosztorys!$I:$I,CONCATENATE("&lt;=31.03.",BP$10,"")))*0.5+(SUMIFS(Kosztorys!$F:$F,Kosztorys!$D:$D,$B248,Kosztorys!$I:$I,CONCATENATE("&lt;=30.09.",BP$10,""))-SUMIFS(Kosztorys!$F:$F,Kosztorys!$D:$D,$B248,Kosztorys!$I:$I,CONCATENATE("&lt;=30.06.",BP$10,"")))*0.25,"nic"),0)</f>
        <v/>
      </c>
      <c r="BQ248" s="41">
        <f>IF($C248="OPEX - Koszt 1szt/rok",IF($M248="szt",SUMIFS(Kosztorys!$F:$F,Kosztorys!$D:$D,$B248,Kosztorys!$I:$I,CONCATENATE("&lt;01.01.",BQ$10,""))+(SUMIFS(Kosztorys!$F:$F,Kosztorys!$D:$D,$B248,Kosztorys!$I:$I,CONCATENATE("&lt;=31.03.",BQ$10,""))-SUMIFS(Kosztorys!$F:$F,Kosztorys!$D:$D,$B248,Kosztorys!$I:$I,CONCATENATE("&lt;=31.12.",BP$10,"")))*0.75+(SUMIFS(Kosztorys!$F:$F,Kosztorys!$D:$D,$B248,Kosztorys!$I:$I,CONCATENATE("&lt;=30.06.",BQ$10,""))-SUMIFS(Kosztorys!$F:$F,Kosztorys!$D:$D,$B248,Kosztorys!$I:$I,CONCATENATE("&lt;=31.03.",BQ$10,"")))*0.5+(SUMIFS(Kosztorys!$F:$F,Kosztorys!$D:$D,$B248,Kosztorys!$I:$I,CONCATENATE("&lt;=30.09.",BQ$10,""))-SUMIFS(Kosztorys!$F:$F,Kosztorys!$D:$D,$B248,Kosztorys!$I:$I,CONCATENATE("&lt;=30.06.",BQ$10,"")))*0.25,"nic"),0)</f>
        <v/>
      </c>
      <c r="BR248" s="41">
        <f>IF($C248="OPEX - Koszt 1szt/rok",IF($M248="szt",SUMIFS(Kosztorys!$F:$F,Kosztorys!$D:$D,$B248,Kosztorys!$I:$I,CONCATENATE("&lt;01.01.",BR$10,""))+(SUMIFS(Kosztorys!$F:$F,Kosztorys!$D:$D,$B248,Kosztorys!$I:$I,CONCATENATE("&lt;=31.03.",BR$10,""))-SUMIFS(Kosztorys!$F:$F,Kosztorys!$D:$D,$B248,Kosztorys!$I:$I,CONCATENATE("&lt;=31.12.",BQ$10,"")))*0.75+(SUMIFS(Kosztorys!$F:$F,Kosztorys!$D:$D,$B248,Kosztorys!$I:$I,CONCATENATE("&lt;=30.06.",BR$10,""))-SUMIFS(Kosztorys!$F:$F,Kosztorys!$D:$D,$B248,Kosztorys!$I:$I,CONCATENATE("&lt;=31.03.",BR$10,"")))*0.5+(SUMIFS(Kosztorys!$F:$F,Kosztorys!$D:$D,$B248,Kosztorys!$I:$I,CONCATENATE("&lt;=30.09.",BR$10,""))-SUMIFS(Kosztorys!$F:$F,Kosztorys!$D:$D,$B248,Kosztorys!$I:$I,CONCATENATE("&lt;=30.06.",BR$10,"")))*0.25,"nic"),0)</f>
        <v/>
      </c>
      <c r="BS248" s="41">
        <f>IF($C248="OPEX - Koszt 1szt/rok",IF($M248="szt",SUMIFS(Kosztorys!$F:$F,Kosztorys!$D:$D,$B248,Kosztorys!$I:$I,CONCATENATE("&lt;01.01.",BS$10,""))+(SUMIFS(Kosztorys!$F:$F,Kosztorys!$D:$D,$B248,Kosztorys!$I:$I,CONCATENATE("&lt;=31.03.",BS$10,""))-SUMIFS(Kosztorys!$F:$F,Kosztorys!$D:$D,$B248,Kosztorys!$I:$I,CONCATENATE("&lt;=31.12.",BR$10,"")))*0.75+(SUMIFS(Kosztorys!$F:$F,Kosztorys!$D:$D,$B248,Kosztorys!$I:$I,CONCATENATE("&lt;=30.06.",BS$10,""))-SUMIFS(Kosztorys!$F:$F,Kosztorys!$D:$D,$B248,Kosztorys!$I:$I,CONCATENATE("&lt;=31.03.",BS$10,"")))*0.5+(SUMIFS(Kosztorys!$F:$F,Kosztorys!$D:$D,$B248,Kosztorys!$I:$I,CONCATENATE("&lt;=30.09.",BS$10,""))-SUMIFS(Kosztorys!$F:$F,Kosztorys!$D:$D,$B248,Kosztorys!$I:$I,CONCATENATE("&lt;=30.06.",BS$10,"")))*0.25,"nic"),0)</f>
        <v/>
      </c>
      <c r="BT248" s="41">
        <f>IF($C248="OPEX - Koszt 1szt/rok",IF($M248="szt",SUMIFS(Kosztorys!$F:$F,Kosztorys!$D:$D,$B248,Kosztorys!$I:$I,CONCATENATE("&lt;01.01.",BT$10,""))+(SUMIFS(Kosztorys!$F:$F,Kosztorys!$D:$D,$B248,Kosztorys!$I:$I,CONCATENATE("&lt;=31.03.",BT$10,""))-SUMIFS(Kosztorys!$F:$F,Kosztorys!$D:$D,$B248,Kosztorys!$I:$I,CONCATENATE("&lt;=31.12.",BS$10,"")))*0.75+(SUMIFS(Kosztorys!$F:$F,Kosztorys!$D:$D,$B248,Kosztorys!$I:$I,CONCATENATE("&lt;=30.06.",BT$10,""))-SUMIFS(Kosztorys!$F:$F,Kosztorys!$D:$D,$B248,Kosztorys!$I:$I,CONCATENATE("&lt;=31.03.",BT$10,"")))*0.5+(SUMIFS(Kosztorys!$F:$F,Kosztorys!$D:$D,$B248,Kosztorys!$I:$I,CONCATENATE("&lt;=30.09.",BT$10,""))-SUMIFS(Kosztorys!$F:$F,Kosztorys!$D:$D,$B248,Kosztorys!$I:$I,CONCATENATE("&lt;=30.06.",BT$10,"")))*0.25,"nic"),0)</f>
        <v/>
      </c>
      <c r="BU248" s="41">
        <f>IF($C248="OPEX - Koszt 1szt/rok",IF($M248="szt",SUMIFS(Kosztorys!$F:$F,Kosztorys!$D:$D,$B248,Kosztorys!$I:$I,CONCATENATE("&lt;01.01.",BU$10,""))+(SUMIFS(Kosztorys!$F:$F,Kosztorys!$D:$D,$B248,Kosztorys!$I:$I,CONCATENATE("&lt;=31.03.",BU$10,""))-SUMIFS(Kosztorys!$F:$F,Kosztorys!$D:$D,$B248,Kosztorys!$I:$I,CONCATENATE("&lt;=31.12.",BT$10,"")))*0.75+(SUMIFS(Kosztorys!$F:$F,Kosztorys!$D:$D,$B248,Kosztorys!$I:$I,CONCATENATE("&lt;=30.06.",BU$10,""))-SUMIFS(Kosztorys!$F:$F,Kosztorys!$D:$D,$B248,Kosztorys!$I:$I,CONCATENATE("&lt;=31.03.",BU$10,"")))*0.5+(SUMIFS(Kosztorys!$F:$F,Kosztorys!$D:$D,$B248,Kosztorys!$I:$I,CONCATENATE("&lt;=30.09.",BU$10,""))-SUMIFS(Kosztorys!$F:$F,Kosztorys!$D:$D,$B248,Kosztorys!$I:$I,CONCATENATE("&lt;=30.06.",BU$10,"")))*0.25,"nic"),0)</f>
        <v/>
      </c>
      <c r="BV248" s="41">
        <f>IF($C248="OPEX - Koszt 1szt/rok",IF($M248="szt",SUMIFS(Kosztorys!$F:$F,Kosztorys!$D:$D,$B248,Kosztorys!$I:$I,CONCATENATE("&lt;01.01.",BV$10,""))+(SUMIFS(Kosztorys!$F:$F,Kosztorys!$D:$D,$B248,Kosztorys!$I:$I,CONCATENATE("&lt;=31.03.",BV$10,""))-SUMIFS(Kosztorys!$F:$F,Kosztorys!$D:$D,$B248,Kosztorys!$I:$I,CONCATENATE("&lt;=31.12.",BU$10,"")))*0.75+(SUMIFS(Kosztorys!$F:$F,Kosztorys!$D:$D,$B248,Kosztorys!$I:$I,CONCATENATE("&lt;=30.06.",BV$10,""))-SUMIFS(Kosztorys!$F:$F,Kosztorys!$D:$D,$B248,Kosztorys!$I:$I,CONCATENATE("&lt;=31.03.",BV$10,"")))*0.5+(SUMIFS(Kosztorys!$F:$F,Kosztorys!$D:$D,$B248,Kosztorys!$I:$I,CONCATENATE("&lt;=30.09.",BV$10,""))-SUMIFS(Kosztorys!$F:$F,Kosztorys!$D:$D,$B248,Kosztorys!$I:$I,CONCATENATE("&lt;=30.06.",BV$10,"")))*0.25,"nic"),0)</f>
        <v/>
      </c>
      <c r="BW248" s="41">
        <f>IF($C248="OPEX - Koszt 1szt/rok",IF($M248="szt",SUMIFS(Kosztorys!$F:$F,Kosztorys!$D:$D,$B248,Kosztorys!$I:$I,CONCATENATE("&lt;01.01.",BW$10,""))+(SUMIFS(Kosztorys!$F:$F,Kosztorys!$D:$D,$B248,Kosztorys!$I:$I,CONCATENATE("&lt;=31.03.",BW$10,""))-SUMIFS(Kosztorys!$F:$F,Kosztorys!$D:$D,$B248,Kosztorys!$I:$I,CONCATENATE("&lt;=31.12.",BV$10,"")))*0.75+(SUMIFS(Kosztorys!$F:$F,Kosztorys!$D:$D,$B248,Kosztorys!$I:$I,CONCATENATE("&lt;=30.06.",BW$10,""))-SUMIFS(Kosztorys!$F:$F,Kosztorys!$D:$D,$B248,Kosztorys!$I:$I,CONCATENATE("&lt;=31.03.",BW$10,"")))*0.5+(SUMIFS(Kosztorys!$F:$F,Kosztorys!$D:$D,$B248,Kosztorys!$I:$I,CONCATENATE("&lt;=30.09.",BW$10,""))-SUMIFS(Kosztorys!$F:$F,Kosztorys!$D:$D,$B248,Kosztorys!$I:$I,CONCATENATE("&lt;=30.06.",BW$10,"")))*0.25,"nic"),0)</f>
        <v/>
      </c>
      <c r="BX248" s="41">
        <f>IF(C248="OPEX - Koszt 1szt/rok",IF(MAX(BH248:BW248)=IF(ISERROR(VLOOKUP(B248,JB_tabela,MATCH(BX$9,JB_menu,0)-1,FALSE())),,VLOOKUP(B248,JB_tabela,MATCH(BX$9,JB_menu,0)-1,FALSE())),"OK","nie zgadza się liczba użytych JB"),"OK-ND")</f>
        <v/>
      </c>
      <c r="CB248" s="41">
        <f>IF($C248="OPEX - Długość 1m koszt/rok",IF($M248="m",SUMIFS(Kosztorys!$F:$F,Kosztorys!$D:$D,$B248,Kosztorys!$I:$I,CONCATENATE("&lt;01.01.",CB$10,""))+(SUMIFS(Kosztorys!$F:$F,Kosztorys!$D:$D,$B248,Kosztorys!$I:$I,CONCATENATE("&lt;=31.03.",CB$10,""))-SUMIFS(Kosztorys!$F:$F,Kosztorys!$D:$D,$B248,Kosztorys!$I:$I,CONCATENATE("&lt;=31.12.",CA$10,"")))*0.75+(SUMIFS(Kosztorys!$F:$F,Kosztorys!$D:$D,$B248,Kosztorys!$I:$I,CONCATENATE("&lt;=30.06.",CB$10,""))-SUMIFS(Kosztorys!$F:$F,Kosztorys!$D:$D,$B248,Kosztorys!$I:$I,CONCATENATE("&lt;=31.03.",CB$10,"")))*0.5+(SUMIFS(Kosztorys!$F:$F,Kosztorys!$D:$D,$B248,Kosztorys!$I:$I,CONCATENATE("&lt;=30.09.",CB$10,""))-SUMIFS(Kosztorys!$F:$F,Kosztorys!$D:$D,$B248,Kosztorys!$I:$I,CONCATENATE("&lt;=30.06.",CB$10,"")))*0.25,"nic"),0)</f>
        <v/>
      </c>
      <c r="CC248" s="41">
        <f>IF($C248="OPEX - Długość 1m koszt/rok",IF($M248="m",SUMIFS(Kosztorys!$F:$F,Kosztorys!$D:$D,$B248,Kosztorys!$I:$I,CONCATENATE("&lt;01.01.",CC$10,""))+(SUMIFS(Kosztorys!$F:$F,Kosztorys!$D:$D,$B248,Kosztorys!$I:$I,CONCATENATE("&lt;=31.03.",CC$10,""))-SUMIFS(Kosztorys!$F:$F,Kosztorys!$D:$D,$B248,Kosztorys!$I:$I,CONCATENATE("&lt;=31.12.",CB$10,"")))*0.75+(SUMIFS(Kosztorys!$F:$F,Kosztorys!$D:$D,$B248,Kosztorys!$I:$I,CONCATENATE("&lt;=30.06.",CC$10,""))-SUMIFS(Kosztorys!$F:$F,Kosztorys!$D:$D,$B248,Kosztorys!$I:$I,CONCATENATE("&lt;=31.03.",CC$10,"")))*0.5+(SUMIFS(Kosztorys!$F:$F,Kosztorys!$D:$D,$B248,Kosztorys!$I:$I,CONCATENATE("&lt;=30.09.",CC$10,""))-SUMIFS(Kosztorys!$F:$F,Kosztorys!$D:$D,$B248,Kosztorys!$I:$I,CONCATENATE("&lt;=30.06.",CC$10,"")))*0.25,"nic"),0)</f>
        <v/>
      </c>
      <c r="CD248" s="41">
        <f>IF($C248="OPEX - Długość 1m koszt/rok",IF($M248="m",SUMIFS(Kosztorys!$F:$F,Kosztorys!$D:$D,$B248,Kosztorys!$I:$I,CONCATENATE("&lt;01.01.",CD$10,""))+(SUMIFS(Kosztorys!$F:$F,Kosztorys!$D:$D,$B248,Kosztorys!$I:$I,CONCATENATE("&lt;=31.03.",CD$10,""))-SUMIFS(Kosztorys!$F:$F,Kosztorys!$D:$D,$B248,Kosztorys!$I:$I,CONCATENATE("&lt;=31.12.",CC$10,"")))*0.75+(SUMIFS(Kosztorys!$F:$F,Kosztorys!$D:$D,$B248,Kosztorys!$I:$I,CONCATENATE("&lt;=30.06.",CD$10,""))-SUMIFS(Kosztorys!$F:$F,Kosztorys!$D:$D,$B248,Kosztorys!$I:$I,CONCATENATE("&lt;=31.03.",CD$10,"")))*0.5+(SUMIFS(Kosztorys!$F:$F,Kosztorys!$D:$D,$B248,Kosztorys!$I:$I,CONCATENATE("&lt;=30.09.",CD$10,""))-SUMIFS(Kosztorys!$F:$F,Kosztorys!$D:$D,$B248,Kosztorys!$I:$I,CONCATENATE("&lt;=30.06.",CD$10,"")))*0.25,"nic"),0)</f>
        <v/>
      </c>
      <c r="CE248" s="41">
        <f>IF($C248="OPEX - Długość 1m koszt/rok",IF($M248="m",SUMIFS(Kosztorys!$F:$F,Kosztorys!$D:$D,$B248,Kosztorys!$I:$I,CONCATENATE("&lt;01.01.",CE$10,""))+(SUMIFS(Kosztorys!$F:$F,Kosztorys!$D:$D,$B248,Kosztorys!$I:$I,CONCATENATE("&lt;=31.03.",CE$10,""))-SUMIFS(Kosztorys!$F:$F,Kosztorys!$D:$D,$B248,Kosztorys!$I:$I,CONCATENATE("&lt;=31.12.",CD$10,"")))*0.75+(SUMIFS(Kosztorys!$F:$F,Kosztorys!$D:$D,$B248,Kosztorys!$I:$I,CONCATENATE("&lt;=30.06.",CE$10,""))-SUMIFS(Kosztorys!$F:$F,Kosztorys!$D:$D,$B248,Kosztorys!$I:$I,CONCATENATE("&lt;=31.03.",CE$10,"")))*0.5+(SUMIFS(Kosztorys!$F:$F,Kosztorys!$D:$D,$B248,Kosztorys!$I:$I,CONCATENATE("&lt;=30.09.",CE$10,""))-SUMIFS(Kosztorys!$F:$F,Kosztorys!$D:$D,$B248,Kosztorys!$I:$I,CONCATENATE("&lt;=30.06.",CE$10,"")))*0.25,"nic"),0)</f>
        <v/>
      </c>
      <c r="CF248" s="41">
        <f>IF($C248="OPEX - Długość 1m koszt/rok",IF($M248="m",SUMIFS(Kosztorys!$F:$F,Kosztorys!$D:$D,$B248,Kosztorys!$I:$I,CONCATENATE("&lt;01.01.",CF$10,""))+(SUMIFS(Kosztorys!$F:$F,Kosztorys!$D:$D,$B248,Kosztorys!$I:$I,CONCATENATE("&lt;=31.03.",CF$10,""))-SUMIFS(Kosztorys!$F:$F,Kosztorys!$D:$D,$B248,Kosztorys!$I:$I,CONCATENATE("&lt;=31.12.",CE$10,"")))*0.75+(SUMIFS(Kosztorys!$F:$F,Kosztorys!$D:$D,$B248,Kosztorys!$I:$I,CONCATENATE("&lt;=30.06.",CF$10,""))-SUMIFS(Kosztorys!$F:$F,Kosztorys!$D:$D,$B248,Kosztorys!$I:$I,CONCATENATE("&lt;=31.03.",CF$10,"")))*0.5+(SUMIFS(Kosztorys!$F:$F,Kosztorys!$D:$D,$B248,Kosztorys!$I:$I,CONCATENATE("&lt;=30.09.",CF$10,""))-SUMIFS(Kosztorys!$F:$F,Kosztorys!$D:$D,$B248,Kosztorys!$I:$I,CONCATENATE("&lt;=30.06.",CF$10,"")))*0.25,"nic"),0)</f>
        <v/>
      </c>
      <c r="CG248" s="41">
        <f>IF($C248="OPEX - Długość 1m koszt/rok",IF($M248="m",SUMIFS(Kosztorys!$F:$F,Kosztorys!$D:$D,$B248,Kosztorys!$I:$I,CONCATENATE("&lt;01.01.",CG$10,""))+(SUMIFS(Kosztorys!$F:$F,Kosztorys!$D:$D,$B248,Kosztorys!$I:$I,CONCATENATE("&lt;=31.03.",CG$10,""))-SUMIFS(Kosztorys!$F:$F,Kosztorys!$D:$D,$B248,Kosztorys!$I:$I,CONCATENATE("&lt;=31.12.",CF$10,"")))*0.75+(SUMIFS(Kosztorys!$F:$F,Kosztorys!$D:$D,$B248,Kosztorys!$I:$I,CONCATENATE("&lt;=30.06.",CG$10,""))-SUMIFS(Kosztorys!$F:$F,Kosztorys!$D:$D,$B248,Kosztorys!$I:$I,CONCATENATE("&lt;=31.03.",CG$10,"")))*0.5+(SUMIFS(Kosztorys!$F:$F,Kosztorys!$D:$D,$B248,Kosztorys!$I:$I,CONCATENATE("&lt;=30.09.",CG$10,""))-SUMIFS(Kosztorys!$F:$F,Kosztorys!$D:$D,$B248,Kosztorys!$I:$I,CONCATENATE("&lt;=30.06.",CG$10,"")))*0.25,"nic"),0)</f>
        <v/>
      </c>
      <c r="CH248" s="41">
        <f>IF($C248="OPEX - Długość 1m koszt/rok",IF($M248="m",SUMIFS(Kosztorys!$F:$F,Kosztorys!$D:$D,$B248,Kosztorys!$I:$I,CONCATENATE("&lt;01.01.",CH$10,""))+(SUMIFS(Kosztorys!$F:$F,Kosztorys!$D:$D,$B248,Kosztorys!$I:$I,CONCATENATE("&lt;=31.03.",CH$10,""))-SUMIFS(Kosztorys!$F:$F,Kosztorys!$D:$D,$B248,Kosztorys!$I:$I,CONCATENATE("&lt;=31.12.",CG$10,"")))*0.75+(SUMIFS(Kosztorys!$F:$F,Kosztorys!$D:$D,$B248,Kosztorys!$I:$I,CONCATENATE("&lt;=30.06.",CH$10,""))-SUMIFS(Kosztorys!$F:$F,Kosztorys!$D:$D,$B248,Kosztorys!$I:$I,CONCATENATE("&lt;=31.03.",CH$10,"")))*0.5+(SUMIFS(Kosztorys!$F:$F,Kosztorys!$D:$D,$B248,Kosztorys!$I:$I,CONCATENATE("&lt;=30.09.",CH$10,""))-SUMIFS(Kosztorys!$F:$F,Kosztorys!$D:$D,$B248,Kosztorys!$I:$I,CONCATENATE("&lt;=30.06.",CH$10,"")))*0.25,"nic"),0)</f>
        <v/>
      </c>
      <c r="CI248" s="41">
        <f>IF($C248="OPEX - Długość 1m koszt/rok",IF($M248="m",SUMIFS(Kosztorys!$F:$F,Kosztorys!$D:$D,$B248,Kosztorys!$I:$I,CONCATENATE("&lt;01.01.",CI$10,""))+(SUMIFS(Kosztorys!$F:$F,Kosztorys!$D:$D,$B248,Kosztorys!$I:$I,CONCATENATE("&lt;=31.03.",CI$10,""))-SUMIFS(Kosztorys!$F:$F,Kosztorys!$D:$D,$B248,Kosztorys!$I:$I,CONCATENATE("&lt;=31.12.",CH$10,"")))*0.75+(SUMIFS(Kosztorys!$F:$F,Kosztorys!$D:$D,$B248,Kosztorys!$I:$I,CONCATENATE("&lt;=30.06.",CI$10,""))-SUMIFS(Kosztorys!$F:$F,Kosztorys!$D:$D,$B248,Kosztorys!$I:$I,CONCATENATE("&lt;=31.03.",CI$10,"")))*0.5+(SUMIFS(Kosztorys!$F:$F,Kosztorys!$D:$D,$B248,Kosztorys!$I:$I,CONCATENATE("&lt;=30.09.",CI$10,""))-SUMIFS(Kosztorys!$F:$F,Kosztorys!$D:$D,$B248,Kosztorys!$I:$I,CONCATENATE("&lt;=30.06.",CI$10,"")))*0.25,"nic"),0)</f>
        <v/>
      </c>
      <c r="CJ248" s="41">
        <f>IF($C248="OPEX - Długość 1m koszt/rok",IF($M248="m",SUMIFS(Kosztorys!$F:$F,Kosztorys!$D:$D,$B248,Kosztorys!$I:$I,CONCATENATE("&lt;01.01.",CJ$10,""))+(SUMIFS(Kosztorys!$F:$F,Kosztorys!$D:$D,$B248,Kosztorys!$I:$I,CONCATENATE("&lt;=31.03.",CJ$10,""))-SUMIFS(Kosztorys!$F:$F,Kosztorys!$D:$D,$B248,Kosztorys!$I:$I,CONCATENATE("&lt;=31.12.",CI$10,"")))*0.75+(SUMIFS(Kosztorys!$F:$F,Kosztorys!$D:$D,$B248,Kosztorys!$I:$I,CONCATENATE("&lt;=30.06.",CJ$10,""))-SUMIFS(Kosztorys!$F:$F,Kosztorys!$D:$D,$B248,Kosztorys!$I:$I,CONCATENATE("&lt;=31.03.",CJ$10,"")))*0.5+(SUMIFS(Kosztorys!$F:$F,Kosztorys!$D:$D,$B248,Kosztorys!$I:$I,CONCATENATE("&lt;=30.09.",CJ$10,""))-SUMIFS(Kosztorys!$F:$F,Kosztorys!$D:$D,$B248,Kosztorys!$I:$I,CONCATENATE("&lt;=30.06.",CJ$10,"")))*0.25,"nic"),0)</f>
        <v/>
      </c>
      <c r="CK248" s="41">
        <f>IF($C248="OPEX - Długość 1m koszt/rok",IF($M248="m",SUMIFS(Kosztorys!$F:$F,Kosztorys!$D:$D,$B248,Kosztorys!$I:$I,CONCATENATE("&lt;01.01.",CK$10,""))+(SUMIFS(Kosztorys!$F:$F,Kosztorys!$D:$D,$B248,Kosztorys!$I:$I,CONCATENATE("&lt;=31.03.",CK$10,""))-SUMIFS(Kosztorys!$F:$F,Kosztorys!$D:$D,$B248,Kosztorys!$I:$I,CONCATENATE("&lt;=31.12.",CJ$10,"")))*0.75+(SUMIFS(Kosztorys!$F:$F,Kosztorys!$D:$D,$B248,Kosztorys!$I:$I,CONCATENATE("&lt;=30.06.",CK$10,""))-SUMIFS(Kosztorys!$F:$F,Kosztorys!$D:$D,$B248,Kosztorys!$I:$I,CONCATENATE("&lt;=31.03.",CK$10,"")))*0.5+(SUMIFS(Kosztorys!$F:$F,Kosztorys!$D:$D,$B248,Kosztorys!$I:$I,CONCATENATE("&lt;=30.09.",CK$10,""))-SUMIFS(Kosztorys!$F:$F,Kosztorys!$D:$D,$B248,Kosztorys!$I:$I,CONCATENATE("&lt;=30.06.",CK$10,"")))*0.25,"nic"),0)</f>
        <v/>
      </c>
      <c r="CL248" s="41">
        <f>IF($C248="OPEX - Długość 1m koszt/rok",IF($M248="m",SUMIFS(Kosztorys!$F:$F,Kosztorys!$D:$D,$B248,Kosztorys!$I:$I,CONCATENATE("&lt;01.01.",CL$10,""))+(SUMIFS(Kosztorys!$F:$F,Kosztorys!$D:$D,$B248,Kosztorys!$I:$I,CONCATENATE("&lt;=31.03.",CL$10,""))-SUMIFS(Kosztorys!$F:$F,Kosztorys!$D:$D,$B248,Kosztorys!$I:$I,CONCATENATE("&lt;=31.12.",CK$10,"")))*0.75+(SUMIFS(Kosztorys!$F:$F,Kosztorys!$D:$D,$B248,Kosztorys!$I:$I,CONCATENATE("&lt;=30.06.",CL$10,""))-SUMIFS(Kosztorys!$F:$F,Kosztorys!$D:$D,$B248,Kosztorys!$I:$I,CONCATENATE("&lt;=31.03.",CL$10,"")))*0.5+(SUMIFS(Kosztorys!$F:$F,Kosztorys!$D:$D,$B248,Kosztorys!$I:$I,CONCATENATE("&lt;=30.09.",CL$10,""))-SUMIFS(Kosztorys!$F:$F,Kosztorys!$D:$D,$B248,Kosztorys!$I:$I,CONCATENATE("&lt;=30.06.",CL$10,"")))*0.25,"nic"),0)</f>
        <v/>
      </c>
      <c r="CM248" s="41">
        <f>IF($C248="OPEX - Długość 1m koszt/rok",IF($M248="m",SUMIFS(Kosztorys!$F:$F,Kosztorys!$D:$D,$B248,Kosztorys!$I:$I,CONCATENATE("&lt;01.01.",CM$10,""))+(SUMIFS(Kosztorys!$F:$F,Kosztorys!$D:$D,$B248,Kosztorys!$I:$I,CONCATENATE("&lt;=31.03.",CM$10,""))-SUMIFS(Kosztorys!$F:$F,Kosztorys!$D:$D,$B248,Kosztorys!$I:$I,CONCATENATE("&lt;=31.12.",CL$10,"")))*0.75+(SUMIFS(Kosztorys!$F:$F,Kosztorys!$D:$D,$B248,Kosztorys!$I:$I,CONCATENATE("&lt;=30.06.",CM$10,""))-SUMIFS(Kosztorys!$F:$F,Kosztorys!$D:$D,$B248,Kosztorys!$I:$I,CONCATENATE("&lt;=31.03.",CM$10,"")))*0.5+(SUMIFS(Kosztorys!$F:$F,Kosztorys!$D:$D,$B248,Kosztorys!$I:$I,CONCATENATE("&lt;=30.09.",CM$10,""))-SUMIFS(Kosztorys!$F:$F,Kosztorys!$D:$D,$B248,Kosztorys!$I:$I,CONCATENATE("&lt;=30.06.",CM$10,"")))*0.25,"nic"),0)</f>
        <v/>
      </c>
      <c r="CN248" s="41">
        <f>IF($C248="OPEX - Długość 1m koszt/rok",IF($M248="m",SUMIFS(Kosztorys!$F:$F,Kosztorys!$D:$D,$B248,Kosztorys!$I:$I,CONCATENATE("&lt;01.01.",CN$10,""))+(SUMIFS(Kosztorys!$F:$F,Kosztorys!$D:$D,$B248,Kosztorys!$I:$I,CONCATENATE("&lt;=31.03.",CN$10,""))-SUMIFS(Kosztorys!$F:$F,Kosztorys!$D:$D,$B248,Kosztorys!$I:$I,CONCATENATE("&lt;=31.12.",CM$10,"")))*0.75+(SUMIFS(Kosztorys!$F:$F,Kosztorys!$D:$D,$B248,Kosztorys!$I:$I,CONCATENATE("&lt;=30.06.",CN$10,""))-SUMIFS(Kosztorys!$F:$F,Kosztorys!$D:$D,$B248,Kosztorys!$I:$I,CONCATENATE("&lt;=31.03.",CN$10,"")))*0.5+(SUMIFS(Kosztorys!$F:$F,Kosztorys!$D:$D,$B248,Kosztorys!$I:$I,CONCATENATE("&lt;=30.09.",CN$10,""))-SUMIFS(Kosztorys!$F:$F,Kosztorys!$D:$D,$B248,Kosztorys!$I:$I,CONCATENATE("&lt;=30.06.",CN$10,"")))*0.25,"nic"),0)</f>
        <v/>
      </c>
      <c r="CO248" s="41">
        <f>IF($C248="OPEX - Długość 1m koszt/rok",IF($M248="m",SUMIFS(Kosztorys!$F:$F,Kosztorys!$D:$D,$B248,Kosztorys!$I:$I,CONCATENATE("&lt;01.01.",CO$10,""))+(SUMIFS(Kosztorys!$F:$F,Kosztorys!$D:$D,$B248,Kosztorys!$I:$I,CONCATENATE("&lt;=31.03.",CO$10,""))-SUMIFS(Kosztorys!$F:$F,Kosztorys!$D:$D,$B248,Kosztorys!$I:$I,CONCATENATE("&lt;=31.12.",CN$10,"")))*0.75+(SUMIFS(Kosztorys!$F:$F,Kosztorys!$D:$D,$B248,Kosztorys!$I:$I,CONCATENATE("&lt;=30.06.",CO$10,""))-SUMIFS(Kosztorys!$F:$F,Kosztorys!$D:$D,$B248,Kosztorys!$I:$I,CONCATENATE("&lt;=31.03.",CO$10,"")))*0.5+(SUMIFS(Kosztorys!$F:$F,Kosztorys!$D:$D,$B248,Kosztorys!$I:$I,CONCATENATE("&lt;=30.09.",CO$10,""))-SUMIFS(Kosztorys!$F:$F,Kosztorys!$D:$D,$B248,Kosztorys!$I:$I,CONCATENATE("&lt;=30.06.",CO$10,"")))*0.25,"nic"),0)</f>
        <v/>
      </c>
      <c r="CP248" s="41">
        <f>IF($C248="OPEX - Długość 1m koszt/rok",IF($M248="m",SUMIFS(Kosztorys!$F:$F,Kosztorys!$D:$D,$B248,Kosztorys!$I:$I,CONCATENATE("&lt;01.01.",CP$10,""))+(SUMIFS(Kosztorys!$F:$F,Kosztorys!$D:$D,$B248,Kosztorys!$I:$I,CONCATENATE("&lt;=31.03.",CP$10,""))-SUMIFS(Kosztorys!$F:$F,Kosztorys!$D:$D,$B248,Kosztorys!$I:$I,CONCATENATE("&lt;=31.12.",CO$10,"")))*0.75+(SUMIFS(Kosztorys!$F:$F,Kosztorys!$D:$D,$B248,Kosztorys!$I:$I,CONCATENATE("&lt;=30.06.",CP$10,""))-SUMIFS(Kosztorys!$F:$F,Kosztorys!$D:$D,$B248,Kosztorys!$I:$I,CONCATENATE("&lt;=31.03.",CP$10,"")))*0.5+(SUMIFS(Kosztorys!$F:$F,Kosztorys!$D:$D,$B248,Kosztorys!$I:$I,CONCATENATE("&lt;=30.09.",CP$10,""))-SUMIFS(Kosztorys!$F:$F,Kosztorys!$D:$D,$B248,Kosztorys!$I:$I,CONCATENATE("&lt;=30.06.",CP$10,"")))*0.25,"nic"),0)</f>
        <v/>
      </c>
      <c r="CQ248" s="41">
        <f>IF($C248="OPEX - Długość 1m koszt/rok",IF($M248="m",SUMIFS(Kosztorys!$F:$F,Kosztorys!$D:$D,$B248,Kosztorys!$I:$I,CONCATENATE("&lt;01.01.",CQ$10,""))+(SUMIFS(Kosztorys!$F:$F,Kosztorys!$D:$D,$B248,Kosztorys!$I:$I,CONCATENATE("&lt;=31.03.",CQ$10,""))-SUMIFS(Kosztorys!$F:$F,Kosztorys!$D:$D,$B248,Kosztorys!$I:$I,CONCATENATE("&lt;=31.12.",CP$10,"")))*0.75+(SUMIFS(Kosztorys!$F:$F,Kosztorys!$D:$D,$B248,Kosztorys!$I:$I,CONCATENATE("&lt;=30.06.",CQ$10,""))-SUMIFS(Kosztorys!$F:$F,Kosztorys!$D:$D,$B248,Kosztorys!$I:$I,CONCATENATE("&lt;=31.03.",CQ$10,"")))*0.5+(SUMIFS(Kosztorys!$F:$F,Kosztorys!$D:$D,$B248,Kosztorys!$I:$I,CONCATENATE("&lt;=30.09.",CQ$10,""))-SUMIFS(Kosztorys!$F:$F,Kosztorys!$D:$D,$B248,Kosztorys!$I:$I,CONCATENATE("&lt;=30.06.",CQ$10,"")))*0.25,"nic"),0)</f>
        <v/>
      </c>
      <c r="CR248" s="41">
        <f>IF(C248="OPEX - Długość 1m koszt/rok",IF(MAX(CB248:CQ248)=IF(ISERROR(VLOOKUP(B248,JB_tabela,MATCH(CR$9,JB_menu,0)-1,FALSE())),,VLOOKUP(B248,JB_tabela,MATCH(CR$9,JB_menu,0)-1,FALSE())),"OK","nie zgadza się liczba użytych JB"),"OK-ND")</f>
        <v/>
      </c>
      <c r="CS248" s="41">
        <f>IFERROR(VLOOKUP($C248,$CY$2:$CZ$7,2,FALSE()),"ERROR")</f>
        <v/>
      </c>
      <c r="CV248" s="41">
        <f>$Q248</f>
        <v/>
      </c>
      <c r="CW248" s="41">
        <f>$R248</f>
        <v/>
      </c>
      <c r="CX248" s="41">
        <f>$S248</f>
        <v/>
      </c>
      <c r="CY248" s="41">
        <f>ROUND(IF(LEFT($C248,4)="CAPE",ROUND($E248*$H248,2)*OFFSET(T248,0,$CS248),0),2)</f>
        <v/>
      </c>
      <c r="CZ248" s="41">
        <f>ROUND(IF(LEFT($C248,4)="CAPE",ROUND($E248*$H248,2)*OFFSET(U248,0,$CS248),0),2)</f>
        <v/>
      </c>
      <c r="DA248" s="41">
        <f>ROUND(IF(LEFT($C248,4)="CAPE",ROUND($E248*$H248,2)*OFFSET(V248,0,$CS248),0),2)</f>
        <v/>
      </c>
      <c r="DB248" s="41">
        <f>ROUND(IF(LEFT($C248,4)="CAPE",ROUND($E248*$H248,2)*OFFSET(W248,0,$CS248),0),2)</f>
        <v/>
      </c>
      <c r="DC248" s="41">
        <f>ROUND(IF(LEFT($C248,4)="CAPE",ROUND($E248*$H248,2)*OFFSET(X248,0,$CS248),0),2)</f>
        <v/>
      </c>
      <c r="DD248" s="41">
        <f>ROUND(IF(LEFT($C248,4)="CAPE",ROUND($E248*$H248,2)*OFFSET(Y248,0,$CS248),0),2)</f>
        <v/>
      </c>
      <c r="DE248" s="41">
        <f>ROUND(IF(LEFT($C248,4)="CAPE",ROUND($E248*$H248,2)*OFFSET(Z248,0,$CS248),0),2)</f>
        <v/>
      </c>
      <c r="DF248" s="41">
        <f>ROUND(IF(LEFT($C248,4)="CAPE",ROUND($E248*$H248,2)*OFFSET(AA248,0,$CS248),0),2)</f>
        <v/>
      </c>
      <c r="DG248" s="41">
        <f>ROUND(IF(LEFT($C248,4)="CAPE",ROUND($E248*$H248,2)*OFFSET(AB248,0,$CS248),0),2)</f>
        <v/>
      </c>
      <c r="DH248" s="41">
        <f>ROUND(IF(LEFT($C248,4)="CAPE",ROUND($E248*$H248,2)*OFFSET(AC248,0,$CS248),0),2)</f>
        <v/>
      </c>
      <c r="DI248" s="41">
        <f>ROUND(IF(LEFT($C248,4)="CAPE",ROUND($E248*$H248,2)*OFFSET(AD248,0,$CS248),0),2)</f>
        <v/>
      </c>
      <c r="DJ248" s="41">
        <f>ROUND(IF(LEFT($C248,4)="CAPE",ROUND($E248*$H248,2)*OFFSET(AE248,0,$CS248),0),2)</f>
        <v/>
      </c>
      <c r="DK248" s="41">
        <f>ROUND(IF(LEFT($C248,4)="CAPE",ROUND($E248*$H248,2)*OFFSET(AF248,0,$CS248),0),2)</f>
        <v/>
      </c>
      <c r="DL248" s="41">
        <f>ROUND(IF(LEFT($C248,4)="CAPE",ROUND($E248*$H248,2)*OFFSET(AG248,0,$CS248),0),2)</f>
        <v/>
      </c>
      <c r="DM248" s="41">
        <f>ROUND(IF(LEFT($C248,4)="CAPE",ROUND($E248*$H248,2)*OFFSET(AH248,0,$CS248),0),2)</f>
        <v/>
      </c>
      <c r="DN248" s="41">
        <f>ROUND(IF(LEFT($C248,4)="CAPE",ROUND($E248*$H248,2)*OFFSET(AI248,0,$CS248),0),2)</f>
        <v/>
      </c>
      <c r="DP248" s="41">
        <f>$Q248</f>
        <v/>
      </c>
      <c r="DQ248" s="41">
        <f>$R248</f>
        <v/>
      </c>
      <c r="DR248" s="41">
        <f>$S248</f>
        <v/>
      </c>
      <c r="DS248" s="41">
        <f>ROUND(IF(LEFT($C248,4)="OPEX",$E248*$H248*OFFSET($T248,0,$CS248),0),2)</f>
        <v/>
      </c>
      <c r="DT248" s="41">
        <f>ROUND(IF(LEFT($C248,4)="OPEX",$E248*$H248*OFFSET($U248,0,$CS248),0),2)</f>
        <v/>
      </c>
      <c r="DU248" s="41">
        <f>ROUND(IF(LEFT($C248,4)="OPEX",$E248*$H248*OFFSET($V248,0,$CS248),0),2)</f>
        <v/>
      </c>
      <c r="DV248" s="41">
        <f>ROUND(IF(LEFT($C248,4)="OPEX",$E248*$H248*OFFSET($W248,0,$CS248),0),2)</f>
        <v/>
      </c>
      <c r="DW248" s="41">
        <f>ROUND(IF(LEFT($C248,4)="OPEX",$E248*$H248*OFFSET($X248,0,$CS248),0),2)</f>
        <v/>
      </c>
      <c r="DX248" s="41">
        <f>ROUND(IF(LEFT($C248,4)="OPEX",$E248*$H248*OFFSET($Y248,0,$CS248),0),2)</f>
        <v/>
      </c>
      <c r="DY248" s="41">
        <f>ROUND(IF(LEFT($C248,4)="OPEX",$E248*$H248*OFFSET($Z248,0,$CS248),0),2)</f>
        <v/>
      </c>
      <c r="DZ248" s="41">
        <f>ROUND(IF(LEFT($C248,4)="OPEX",$E248*$H248*OFFSET($AA248,0,$CS248),0),2)</f>
        <v/>
      </c>
      <c r="EA248" s="41">
        <f>ROUND(IF(LEFT($C248,4)="OPEX",$E248*$H248*OFFSET($AB248,0,$CS248),0),2)</f>
        <v/>
      </c>
      <c r="EB248" s="41">
        <f>ROUND(IF(LEFT($C248,4)="OPEX",$E248*$H248*OFFSET($AC248,0,$CS248),0),2)</f>
        <v/>
      </c>
      <c r="EC248" s="41">
        <f>ROUND(IF(LEFT($C248,4)="OPEX",$E248*$H248*OFFSET($AD248,0,$CS248),0),2)</f>
        <v/>
      </c>
      <c r="ED248" s="41">
        <f>ROUND(IF(LEFT($C248,4)="OPEX",$E248*$H248*OFFSET($AE248,0,$CS248),0),2)</f>
        <v/>
      </c>
      <c r="EE248" s="41">
        <f>ROUND(IF(LEFT($C248,4)="OPEX",$E248*$H248*OFFSET($AF248,0,$CS248),0),2)</f>
        <v/>
      </c>
      <c r="EF248" s="41">
        <f>ROUND(IF(LEFT($C248,4)="OPEX",$E248*$H248*OFFSET($AG248,0,$CS248),0),2)</f>
        <v/>
      </c>
      <c r="EG248" s="41">
        <f>ROUND(IF(LEFT($C248,4)="OPEX",$E248*$H248*OFFSET($AH248,0,$CS248),0),2)</f>
        <v/>
      </c>
      <c r="EH248" s="41">
        <f>ROUND(IF(LEFT($C248,4)="OPEX",$E248*$H248*OFFSET($AI248,0,$CS248),0),2)</f>
        <v/>
      </c>
      <c r="EJ248" s="41">
        <f>$Q248</f>
        <v/>
      </c>
      <c r="EK248" s="41">
        <f>$R248</f>
        <v/>
      </c>
      <c r="EL248" s="41">
        <f>$S248</f>
        <v/>
      </c>
      <c r="EM248" s="41">
        <f>ROUND($D248*$CY248,2)</f>
        <v/>
      </c>
      <c r="EN248" s="41">
        <f>ROUND($D248*$CZ248,2)</f>
        <v/>
      </c>
      <c r="EO248" s="41">
        <f>ROUND($D248*$DA248,2)</f>
        <v/>
      </c>
      <c r="EP248" s="41">
        <f>ROUND($D248*$DB248,2)</f>
        <v/>
      </c>
      <c r="EQ248" s="41">
        <f>ROUND($D248*$DC248,2)</f>
        <v/>
      </c>
      <c r="ER248" s="41">
        <f>ROUND($D248*$DD248,2)</f>
        <v/>
      </c>
      <c r="ES248" s="41">
        <f>ROUND($D248*$DE248,2)</f>
        <v/>
      </c>
      <c r="ET248" s="41">
        <f>ROUND($D248*$DF248,2)</f>
        <v/>
      </c>
      <c r="EU248" s="41">
        <f>ROUND($D248*$DG248,2)</f>
        <v/>
      </c>
      <c r="EV248" s="41">
        <f>ROUND($D248*$DH248,2)</f>
        <v/>
      </c>
      <c r="EW248" s="41">
        <f>ROUND($D248*$DI248,2)</f>
        <v/>
      </c>
      <c r="EX248" s="41">
        <f>ROUND($D248*$DJ248,2)</f>
        <v/>
      </c>
      <c r="EY248" s="41">
        <f>ROUND($D248*$DK248,2)</f>
        <v/>
      </c>
      <c r="EZ248" s="41">
        <f>ROUND($D248*$DL248,2)</f>
        <v/>
      </c>
      <c r="FA248" s="41">
        <f>ROUND($D248*$DM248,2)</f>
        <v/>
      </c>
      <c r="FB248" s="41">
        <f>ROUND($D248*$DN248,2)</f>
        <v/>
      </c>
      <c r="FG248" s="41">
        <f>ROUND(IF(LEFT($C248,4)="CAPE",SUM($CY248:CY248 )/$P248,0),2)</f>
        <v/>
      </c>
      <c r="FH248" s="41">
        <f>ROUND(IF(LEFT($C248,4)="CAPE",SUM($CY248:CZ248 )/$P248,0),2)</f>
        <v/>
      </c>
      <c r="FI248" s="41">
        <f>ROUND(IF(LEFT($C248,4)="CAPE",SUM($CY248:DA248 )/$P248,0),2)</f>
        <v/>
      </c>
      <c r="FJ248" s="41">
        <f>ROUND(IF(LEFT($C248,4)="CAPE",SUM($CY248:DB248 )/$P248,0),2)</f>
        <v/>
      </c>
      <c r="FK248" s="41">
        <f>ROUND(IF(LEFT($C248,4)="CAPE",SUM($CY248:DC248 )/$P248,0),2)</f>
        <v/>
      </c>
      <c r="FL248" s="41">
        <f>ROUND(IF(LEFT($C248,4)="CAPE",SUM($CY248:DD248 )/$P248,0),2)</f>
        <v/>
      </c>
      <c r="FM248" s="41">
        <f>ROUND(IF(LEFT($C248,4)="CAPE",SUM($CY248:DE248 )/$P248,0),2)</f>
        <v/>
      </c>
      <c r="FN248" s="41">
        <f>ROUND(IF(LEFT($C248,4)="CAPE",SUM($CY248:DF248 )/$P248,0),2)</f>
        <v/>
      </c>
      <c r="FO248" s="41">
        <f>ROUND(IF(LEFT($C248,4)="CAPE",SUM($CY248:DG248 )/$P248,0),2)</f>
        <v/>
      </c>
      <c r="FP248" s="41">
        <f>ROUND(IF(LEFT($C248,4)="CAPE",SUM($CY248:DH248 )/$P248,0),2)</f>
        <v/>
      </c>
      <c r="FQ248" s="41">
        <f>ROUND(IF(LEFT($C248,4)="CAPE",SUM($CY248:DI248 )/$P248,0),2)</f>
        <v/>
      </c>
      <c r="FR248" s="41">
        <f>ROUND(IF(LEFT($C248,4)="CAPE",SUM($CY248:DJ248 )/$P248,0),2)</f>
        <v/>
      </c>
      <c r="FS248" s="41">
        <f>ROUND(IF(LEFT($C248,4)="CAPE",SUM($CY248:DK248 )/$P248,0),2)</f>
        <v/>
      </c>
      <c r="FT248" s="41">
        <f>ROUND(IF(LEFT($C248,4)="CAPE",SUM($CY248:DL248 )/$P248,0),2)</f>
        <v/>
      </c>
      <c r="FU248" s="41">
        <f>ROUND(IF(LEFT($C248,4)="CAPE",SUM($CY248:DM248 )/$P248,0),2)</f>
        <v/>
      </c>
      <c r="FV248" s="41">
        <f>ROUND(IF(LEFT($C248,4)="CAPE",SUM($CY248:DN248 )/$P248,0),2)</f>
        <v/>
      </c>
      <c r="GA248" s="41">
        <f>ROUND(IF(SUM($FG248:FG248)&gt;SUM($CY248:CY248),SUM($CY248:CY248),SUM($FG248:FG248)),2)</f>
        <v/>
      </c>
      <c r="GB248" s="41">
        <f>ROUND(IF(SUM($FG248:FH248)&gt;SUM($CY248:CZ248),SUM($CY248:CZ248),SUM($FG248:FH248)),2)</f>
        <v/>
      </c>
      <c r="GC248" s="41">
        <f>ROUND(IF(SUM($FG248:FI248)&gt;SUM($CY248:DA248),SUM($CY248:DA248),SUM($FG248:FI248)),2)</f>
        <v/>
      </c>
      <c r="GD248" s="41">
        <f>ROUND(IF(SUM($FG248:FJ248)&gt;SUM($CY248:DB248),SUM($CY248:DB248),SUM($FG248:FJ248)),2)</f>
        <v/>
      </c>
      <c r="GE248" s="41">
        <f>ROUND(IF(SUM($FG248:FK248)&gt;SUM($CY248:DC248),SUM($CY248:DC248),SUM($FG248:FK248)),2)</f>
        <v/>
      </c>
      <c r="GF248" s="41">
        <f>ROUND(IF(SUM($FG248:FL248)&gt;SUM($CY248:DD248),SUM($CY248:DD248),SUM($FG248:FL248)),2)</f>
        <v/>
      </c>
      <c r="GG248" s="41">
        <f>ROUND(IF(SUM($FG248:FM248)&gt;SUM($CY248:DE248),SUM($CY248:DE248),SUM($FG248:FM248)),2)</f>
        <v/>
      </c>
      <c r="GH248" s="41">
        <f>ROUND(IF(SUM($FG248:FN248)&gt;SUM($CY248:DF248),SUM($CY248:DF248),SUM($FG248:FN248)),2)</f>
        <v/>
      </c>
      <c r="GI248" s="41">
        <f>ROUND(IF(SUM($FG248:FO248)&gt;SUM($CY248:DG248),SUM($CY248:DG248),SUM($FG248:FO248)),2)</f>
        <v/>
      </c>
      <c r="GJ248" s="41">
        <f>ROUND(IF(SUM($FG248:FP248)&gt;SUM($CY248:DH248),SUM($CY248:DH248),SUM($FG248:FP248)),2)</f>
        <v/>
      </c>
      <c r="GK248" s="41">
        <f>ROUND(IF(SUM($FG248:FQ248)&gt;SUM($CY248:DI248),SUM($CY248:DI248),SUM($FG248:FQ248)),2)</f>
        <v/>
      </c>
      <c r="GL248" s="41">
        <f>ROUND(IF(SUM($FG248:FR248)&gt;SUM($CY248:DJ248),SUM($CY248:DJ248),SUM($FG248:FR248)),2)</f>
        <v/>
      </c>
      <c r="GM248" s="41">
        <f>ROUND(IF(SUM($FG248:FS248)&gt;SUM($CY248:DK248),SUM($CY248:DK248),SUM($FG248:FS248)),2)</f>
        <v/>
      </c>
      <c r="GN248" s="41">
        <f>ROUND(IF(SUM($FG248:FT248)&gt;SUM($CY248:DL248),SUM($CY248:DL248),SUM($FG248:FT248)),2)</f>
        <v/>
      </c>
      <c r="GO248" s="41">
        <f>ROUND(IF(SUM($FG248:FU248)&gt;SUM($CY248:DM248),SUM($CY248:DM248),SUM($FG248:FU248)),2)</f>
        <v/>
      </c>
      <c r="GP248" s="41">
        <f>ROUND(IF(SUM($FG248:FV248)&gt;SUM($CY248:DN248),SUM($CY248:DN248),SUM($FG248:FV248)),2)</f>
        <v/>
      </c>
      <c r="GR248" s="41">
        <f>$Q248</f>
        <v/>
      </c>
      <c r="GS248" s="41">
        <f>$R248</f>
        <v/>
      </c>
      <c r="GT248" s="41">
        <f>$S248</f>
        <v/>
      </c>
      <c r="GU248" s="41">
        <f>$GA248</f>
        <v/>
      </c>
      <c r="GV248" s="41">
        <f>GB248 - GA248</f>
        <v/>
      </c>
      <c r="GW248" s="41">
        <f>GC248 - GB248</f>
        <v/>
      </c>
      <c r="GX248" s="41">
        <f>GD248 - GC248</f>
        <v/>
      </c>
      <c r="GY248" s="41">
        <f>GE248 - GD248</f>
        <v/>
      </c>
      <c r="GZ248" s="41">
        <f>GF248 - GE248</f>
        <v/>
      </c>
      <c r="HA248" s="41">
        <f>GG248 - GF248</f>
        <v/>
      </c>
      <c r="HB248" s="41">
        <f>GH248 - GG248</f>
        <v/>
      </c>
      <c r="HC248" s="41">
        <f>GI248 - GH248</f>
        <v/>
      </c>
      <c r="HD248" s="41">
        <f>GJ248 - GI248</f>
        <v/>
      </c>
      <c r="HE248" s="41">
        <f>GK248 - GJ248</f>
        <v/>
      </c>
      <c r="HF248" s="41">
        <f>GL248 - GK248</f>
        <v/>
      </c>
      <c r="HG248" s="41">
        <f>GM248 - GL248</f>
        <v/>
      </c>
      <c r="HH248" s="41">
        <f>GN248 - GM248</f>
        <v/>
      </c>
      <c r="HI248" s="41">
        <f>GO248 - GN248</f>
        <v/>
      </c>
      <c r="HJ248" s="41">
        <f>GP248 - GO248</f>
        <v/>
      </c>
      <c r="HL248" s="41">
        <f>$Q248</f>
        <v/>
      </c>
      <c r="HM248" s="41">
        <f>$R248</f>
        <v/>
      </c>
      <c r="HN248" s="41">
        <f>$S248</f>
        <v/>
      </c>
      <c r="HO248" s="144">
        <f>SUMIFS(Kosztorys!$F:$F,Kosztorys!$D:$D,$B248,Kosztorys!$I:$I,CONCATENATE("&lt;01.01.",HP$10,""))</f>
        <v/>
      </c>
      <c r="HP248" s="144">
        <f>SUMIFS(Kosztorys!$F:$F,Kosztorys!$D:$D,$B248,Kosztorys!$I:$I,CONCATENATE("&lt;01.04.",HQ$10,""))-SUM($HO248)</f>
        <v/>
      </c>
      <c r="HQ248" s="144">
        <f>SUMIFS(Kosztorys!$F:$F,Kosztorys!$D:$D,$B248,Kosztorys!$I:$I,CONCATENATE("&lt;01.07.",HR$10,""))-SUM($HO248:HP248)</f>
        <v/>
      </c>
      <c r="HR248" s="144">
        <f>SUMIFS(Kosztorys!$F:$F,Kosztorys!$D:$D,$B248,Kosztorys!$I:$I,CONCATENATE("&lt;01.10.",HS$10,""))-SUM($HO248:HQ248)</f>
        <v/>
      </c>
      <c r="HS248" s="144">
        <f>SUMIFS(Kosztorys!$F:$F,Kosztorys!$D:$D,$B248,Kosztorys!$I:$I,CONCATENATE("&lt;01.01.",HT$10,""))-SUM($HO248:HR248)</f>
        <v/>
      </c>
      <c r="HT248" s="144">
        <f>SUMIFS(Kosztorys!$F:$F,Kosztorys!$D:$D,$B248,Kosztorys!$I:$I,CONCATENATE("&lt;01.04.",HU$10,""))-SUM($HO248:HS248)</f>
        <v/>
      </c>
      <c r="HU248" s="144">
        <f>SUMIFS(Kosztorys!$F:$F,Kosztorys!$D:$D,$B248,Kosztorys!$I:$I,CONCATENATE("&lt;01.07.",HV$10,""))-SUM($HO248:HT248)</f>
        <v/>
      </c>
      <c r="HV248" s="144">
        <f>SUMIFS(Kosztorys!$F:$F,Kosztorys!$D:$D,$B248,Kosztorys!$I:$I,CONCATENATE("&lt;01.10.",HW$10,""))-SUM($HO248:HU248)</f>
        <v/>
      </c>
      <c r="HW248" s="144">
        <f>SUMIFS(Kosztorys!$F:$F,Kosztorys!$D:$D,$B248,Kosztorys!$I:$I,CONCATENATE("&lt;01.01.",HX$10,""))-SUM($HO248:HV248)</f>
        <v/>
      </c>
      <c r="HX248" s="144">
        <f>SUMIFS(Kosztorys!$F:$F,Kosztorys!$D:$D,$B248,Kosztorys!$I:$I,CONCATENATE("&lt;01.04.",HY$10,""))-SUM($HO248:HW248)</f>
        <v/>
      </c>
      <c r="HY248" s="144">
        <f>SUMIFS(Kosztorys!$F:$F,Kosztorys!$D:$D,$B248,Kosztorys!$I:$I,CONCATENATE("&lt;01.07.",HZ$10,""))-SUM($HO248:HX248)</f>
        <v/>
      </c>
      <c r="HZ248" s="144">
        <f>SUMIFS(Kosztorys!$F:$F,Kosztorys!$D:$D,$B248,Kosztorys!$I:$I,CONCATENATE("&lt;01.10.",IA$10,""))-SUM($HO248:HY248)</f>
        <v/>
      </c>
      <c r="IA248" s="144">
        <f>SUMIFS(Kosztorys!$F:$F,Kosztorys!$D:$D,$B248,Kosztorys!$I:$I,CONCATENATE("&lt;01.01.",IB$10,""))-SUM($HO248:HZ248)</f>
        <v/>
      </c>
      <c r="IB248" s="145">
        <f>IF(M248="szt",IF(SUM(HO248:IA248)=IF(ISERROR(VLOOKUP(B248,JB_tabela,MATCH(IB$9,JB_menu,0)-1,FALSE())),,VLOOKUP(B248,JB_tabela,MATCH(IB$9,JB_menu,0)-1,FALSE())),"OK","nie zgadza się liczba użytych JB"),IF(SUM(HO248:IA248)=IF(ISERROR(VLOOKUP(B248,JB_tabela,MATCH(IC$9,JB_menu,0)-1,FALSE())),,VLOOKUP(B248,JB_tabela,MATCH(IC$9,JB_menu,0)-1,FALSE())),"OK","nie zgadzają się metry użyte w JB"))</f>
        <v/>
      </c>
      <c r="IE248" s="41">
        <f>$Q248</f>
        <v/>
      </c>
      <c r="IF248" s="41">
        <f>$R248</f>
        <v/>
      </c>
      <c r="IG248" s="41">
        <f>$S248</f>
        <v/>
      </c>
      <c r="IH248" s="348">
        <f>IF(LEFT($C248,4)="CAPE",ROUND(HO248*$L248,2),0)</f>
        <v/>
      </c>
      <c r="II248" s="348">
        <f>IF(LEFT($C248,4)="CAPE",ROUND(HP248*$L248,2),0)</f>
        <v/>
      </c>
      <c r="IJ248" s="348">
        <f>IF(LEFT($C248,4)="CAPE",ROUND(HQ248*$L248,2),0)</f>
        <v/>
      </c>
      <c r="IK248" s="348">
        <f>IF(LEFT($C248,4)="CAPE",ROUND(HR248*$L248,2),0)</f>
        <v/>
      </c>
      <c r="IL248" s="348">
        <f>IF(LEFT($C248,4)="CAPE",ROUND(HS248*$L248,2),0)</f>
        <v/>
      </c>
      <c r="IM248" s="348">
        <f>IF(LEFT($C248,4)="CAPE",ROUND(HT248*$L248,2),0)</f>
        <v/>
      </c>
      <c r="IN248" s="348">
        <f>IF(LEFT($C248,4)="CAPE",ROUND(HU248*$L248,2),0)</f>
        <v/>
      </c>
      <c r="IO248" s="348">
        <f>IF(LEFT($C248,4)="CAPE",ROUND(HV248*$L248,2),0)</f>
        <v/>
      </c>
      <c r="IP248" s="348">
        <f>IF(LEFT($C248,4)="CAPE",ROUND(HW248*$L248,2),0)</f>
        <v/>
      </c>
      <c r="IQ248" s="348">
        <f>IF(LEFT($C248,4)="CAPE",ROUND(HX248*$L248,2),0)</f>
        <v/>
      </c>
      <c r="IR248" s="348">
        <f>IF(LEFT($C248,4)="CAPE",ROUND(HY248*$L248,2),0)</f>
        <v/>
      </c>
      <c r="IS248" s="348">
        <f>IF(LEFT($C248,4)="CAPE",ROUND(HZ248*$L248,2),0)</f>
        <v/>
      </c>
      <c r="IT248" s="348">
        <f>IF(LEFT($C248,4)="CAPE",ROUND(IA248*$L248,2),0)</f>
        <v/>
      </c>
      <c r="IU248" s="41">
        <f>IF(SUM(IH248:IT248)=SUM(CY248:DN248),"OK",SUM(IH248:IT248)-SUM(CY248:DN248))</f>
        <v/>
      </c>
    </row>
    <row r="249" ht="12.75" customHeight="1">
      <c r="A249" s="119" t="n"/>
      <c r="B249" s="225" t="inlineStr">
        <is>
          <t>siec_doste_n</t>
        </is>
      </c>
      <c r="C249" s="139" t="inlineStr">
        <is>
          <t>CAPEX - Długość 1m</t>
        </is>
      </c>
      <c r="D249" s="140" t="n">
        <v>0</v>
      </c>
      <c r="E249" s="64" t="n">
        <v>0.06</v>
      </c>
      <c r="F249" s="153" t="inlineStr">
        <is>
          <t>szt</t>
        </is>
      </c>
      <c r="G249" s="150" t="inlineStr">
        <is>
          <t xml:space="preserve">Wykonanie spawów na kablu FO </t>
        </is>
      </c>
      <c r="H249" s="360">
        <f>IF(ISERROR(VLOOKUP(G249,KB_tabela,MATCH(H$9,KB_menu,0)-2,FALSE())),,VLOOKUP(G249,KB_tabela,MATCH(H$9,KB_menu,0)-2,FALSE()))</f>
        <v/>
      </c>
      <c r="I249" s="41">
        <f>IF(ISERROR(VLOOKUP(B249,JB_tabela,MATCH("czy puste",JB_menu,0)-1,FALSE())),"BŁĄD brak takiej JB",VLOOKUP(B249,JB_tabela,MATCH("czy puste",JB_menu,0)-1,FALSE()))</f>
        <v/>
      </c>
      <c r="J249" s="41">
        <f>IF(ISERROR(VLOOKUP(G249,KB_tabela,MATCH(H$9,KB_menu,0)-2,FALSE())),"BŁĄD brak takiego KB",IF(H249=0,IF(LEFT(C249,4)="OPEX","OK",IF(G249="brak kosztów CAPEX","OK","Brak Ceny KB")),"OK"))</f>
        <v/>
      </c>
      <c r="K249" s="41">
        <f>IF(AJ249="nie zgadza się liczba użytych JB","Nie liczy wszystkich JB",IF(BD249="nie zgadza się liczba użytych JB","Nie liczy wszystkich JB",IF(BX249="nie zgadza się liczba użytych JB","Nie liczy wszystkich JB",IF(BX249="nie zgadza się liczba użytych JB","Nie liczy wszystkich JB","OK"))))</f>
        <v/>
      </c>
      <c r="L249" s="361">
        <f>ROUND((E249*H249),2)</f>
        <v/>
      </c>
      <c r="M249" s="41">
        <f>VLOOKUP(B249,JB_tabela,MATCH(M$9,JB_menu,0)-1,FALSE())</f>
        <v/>
      </c>
      <c r="P249" s="41">
        <f>IF(ISERROR(VLOOKUP(S249,KATEGORIA_tabela,MATCH(P$9,KATEGORIA_menu,0)-2,FALSE())),,VLOOKUP(S249,KATEGORIA_tabela,MATCH(P$9,KATEGORIA_menu,0)-2,FALSE()))</f>
        <v/>
      </c>
      <c r="Q249" s="41">
        <f>IF(ISERROR(VLOOKUP(B249,JB_tabela,MATCH(Q$9,JB_menu,0)-1,FALSE())),,VLOOKUP(B249,JB_tabela,MATCH(Q$9,JB_menu,0)-1,FALSE()))</f>
        <v/>
      </c>
      <c r="R249" s="41">
        <f>IF(ISERROR(VLOOKUP(G249,KB_tabela,MATCH(R$9,KB_menu,0)-2,FALSE())),,VLOOKUP(G249,KB_tabela,MATCH(R$9,KB_menu,0)-2,FALSE()))</f>
        <v/>
      </c>
      <c r="S249" s="41">
        <f>IF(ISERROR(VLOOKUP(G249,KB_tabela,MATCH(S$9,KB_menu,0)-2,FALSE())),,VLOOKUP(G249,KB_tabela,MATCH(S$9,KB_menu,0)-2,FALSE()))</f>
        <v/>
      </c>
      <c r="T249" s="116">
        <f>IF($C249="CAPEX - 1szt JB",IF($M249="szt",SUMIFS(Kosztorys!$F:$F,Kosztorys!$D:$D,$B249,Kosztorys!$I:$I,CONCATENATE("&lt;01.01.",U$10,""))-SUMIFS(Kosztorys!$F:$F,Kosztorys!$D:$D,$B249,Kosztorys!$I:$I,CONCATENATE("&lt;01.01.",T$10,"")),COUNTIFS(Kosztorys!$D:$D,$B249,Kosztorys!$I:$I,CONCATENATE("&lt;01.01.",U$10,""))-COUNTIFS(Kosztorys!$D:$D,$B249,Kosztorys!$I:$I,CONCATENATE("&lt;01.01.",T$10,""))),0)</f>
        <v/>
      </c>
      <c r="U249" s="116">
        <f>IF($C249="CAPEX - 1szt JB",IF($M249="szt",SUMIFS(Kosztorys!$F:$F,Kosztorys!$D:$D,$B249,Kosztorys!$I:$I,CONCATENATE("&lt;01.01.",V$10,""))-SUMIFS(Kosztorys!$F:$F,Kosztorys!$D:$D,$B249,Kosztorys!$I:$I,CONCATENATE("&lt;01.01.",U$10,"")),COUNTIFS(Kosztorys!$D:$D,$B249,Kosztorys!$I:$I,CONCATENATE("&lt;01.01.",V$10,""))-COUNTIFS(Kosztorys!$D:$D,$B249,Kosztorys!$I:$I,CONCATENATE("&lt;01.01.",U$10,""))),0)</f>
        <v/>
      </c>
      <c r="V249" s="116">
        <f>IF($C249="CAPEX - 1szt JB",IF($M249="szt",SUMIFS(Kosztorys!$F:$F,Kosztorys!$D:$D,$B249,Kosztorys!$I:$I,CONCATENATE("&lt;01.01.",W$10,""))-SUMIFS(Kosztorys!$F:$F,Kosztorys!$D:$D,$B249,Kosztorys!$I:$I,CONCATENATE("&lt;01.01.",V$10,"")),COUNTIFS(Kosztorys!$D:$D,$B249,Kosztorys!$I:$I,CONCATENATE("&lt;01.01.",W$10,""))-COUNTIFS(Kosztorys!$D:$D,$B249,Kosztorys!$I:$I,CONCATENATE("&lt;01.01.",V$10,""))),0)</f>
        <v/>
      </c>
      <c r="W249" s="116">
        <f>IF($C249="CAPEX - 1szt JB",IF($M249="szt",SUMIFS(Kosztorys!$F:$F,Kosztorys!$D:$D,$B249,Kosztorys!$I:$I,CONCATENATE("&lt;01.01.",X$10,""))-SUMIFS(Kosztorys!$F:$F,Kosztorys!$D:$D,$B249,Kosztorys!$I:$I,CONCATENATE("&lt;01.01.",W$10,"")),COUNTIFS(Kosztorys!$D:$D,$B249,Kosztorys!$I:$I,CONCATENATE("&lt;01.01.",X$10,""))-COUNTIFS(Kosztorys!$D:$D,$B249,Kosztorys!$I:$I,CONCATENATE("&lt;01.01.",W$10,""))),0)</f>
        <v/>
      </c>
      <c r="X249" s="116">
        <f>IF($C249="CAPEX - 1szt JB",IF($M249="szt",SUMIFS(Kosztorys!$F:$F,Kosztorys!$D:$D,$B249,Kosztorys!$I:$I,CONCATENATE("&lt;01.01.",Y$10,""))-SUMIFS(Kosztorys!$F:$F,Kosztorys!$D:$D,$B249,Kosztorys!$I:$I,CONCATENATE("&lt;01.01.",X$10,"")),COUNTIFS(Kosztorys!$D:$D,$B249,Kosztorys!$I:$I,CONCATENATE("&lt;01.01.",Y$10,""))-COUNTIFS(Kosztorys!$D:$D,$B249,Kosztorys!$I:$I,CONCATENATE("&lt;01.01.",X$10,""))),0)</f>
        <v/>
      </c>
      <c r="Y249" s="116">
        <f>IF($C249="CAPEX - 1szt JB",IF($M249="szt",SUMIFS(Kosztorys!$F:$F,Kosztorys!$D:$D,$B249,Kosztorys!$I:$I,CONCATENATE("&lt;01.01.",Z$10,""))-SUMIFS(Kosztorys!$F:$F,Kosztorys!$D:$D,$B249,Kosztorys!$I:$I,CONCATENATE("&lt;01.01.",Y$10,"")),COUNTIFS(Kosztorys!$D:$D,$B249,Kosztorys!$I:$I,CONCATENATE("&lt;01.01.",Z$10,""))-COUNTIFS(Kosztorys!$D:$D,$B249,Kosztorys!$I:$I,CONCATENATE("&lt;01.01.",Y$10,""))),0)</f>
        <v/>
      </c>
      <c r="Z249" s="116">
        <f>IF($C249="CAPEX - 1szt JB",IF($M249="szt",SUMIFS(Kosztorys!$F:$F,Kosztorys!$D:$D,$B249,Kosztorys!$I:$I,CONCATENATE("&lt;01.01.",AA$10,""))-SUMIFS(Kosztorys!$F:$F,Kosztorys!$D:$D,$B249,Kosztorys!$I:$I,CONCATENATE("&lt;01.01.",Z$10,"")),COUNTIFS(Kosztorys!$D:$D,$B249,Kosztorys!$I:$I,CONCATENATE("&lt;01.01.",AA$10,""))-COUNTIFS(Kosztorys!$D:$D,$B249,Kosztorys!$I:$I,CONCATENATE("&lt;01.01.",Z$10,""))),0)</f>
        <v/>
      </c>
      <c r="AA249" s="116">
        <f>IF($C249="CAPEX - 1szt JB",IF($M249="szt",SUMIFS(Kosztorys!$F:$F,Kosztorys!$D:$D,$B249,Kosztorys!$I:$I,CONCATENATE("&lt;01.01.",AB$10,""))-SUMIFS(Kosztorys!$F:$F,Kosztorys!$D:$D,$B249,Kosztorys!$I:$I,CONCATENATE("&lt;01.01.",AA$10,"")),COUNTIFS(Kosztorys!$D:$D,$B249,Kosztorys!$I:$I,CONCATENATE("&lt;01.01.",AB$10,""))-COUNTIFS(Kosztorys!$D:$D,$B249,Kosztorys!$I:$I,CONCATENATE("&lt;01.01.",AA$10,""))),0)</f>
        <v/>
      </c>
      <c r="AB249" s="116">
        <f>IF($C249="CAPEX - 1szt JB",IF($M249="szt",SUMIFS(Kosztorys!$F:$F,Kosztorys!$D:$D,$B249,Kosztorys!$I:$I,CONCATENATE("&lt;01.01.",AC$10,""))-SUMIFS(Kosztorys!$F:$F,Kosztorys!$D:$D,$B249,Kosztorys!$I:$I,CONCATENATE("&lt;01.01.",AB$10,"")),COUNTIFS(Kosztorys!$D:$D,$B249,Kosztorys!$I:$I,CONCATENATE("&lt;01.01.",AC$10,""))-COUNTIFS(Kosztorys!$D:$D,$B249,Kosztorys!$I:$I,CONCATENATE("&lt;01.01.",AB$10,""))),0)</f>
        <v/>
      </c>
      <c r="AC249" s="116">
        <f>IF($C249="CAPEX - 1szt JB",IF($M249="szt",SUMIFS(Kosztorys!$F:$F,Kosztorys!$D:$D,$B249,Kosztorys!$I:$I,CONCATENATE("&lt;01.01.",AD$10,""))-SUMIFS(Kosztorys!$F:$F,Kosztorys!$D:$D,$B249,Kosztorys!$I:$I,CONCATENATE("&lt;01.01.",AC$10,"")),COUNTIFS(Kosztorys!$D:$D,$B249,Kosztorys!$I:$I,CONCATENATE("&lt;01.01.",AD$10,""))-COUNTIFS(Kosztorys!$D:$D,$B249,Kosztorys!$I:$I,CONCATENATE("&lt;01.01.",AC$10,""))),0)</f>
        <v/>
      </c>
      <c r="AD249" s="116">
        <f>IF($C249="CAPEX - 1szt JB",IF($M249="szt",SUMIFS(Kosztorys!$F:$F,Kosztorys!$D:$D,$B249,Kosztorys!$I:$I,CONCATENATE("&lt;01.01.",AE$10,""))-SUMIFS(Kosztorys!$F:$F,Kosztorys!$D:$D,$B249,Kosztorys!$I:$I,CONCATENATE("&lt;01.01.",AD$10,"")),COUNTIFS(Kosztorys!$D:$D,$B249,Kosztorys!$I:$I,CONCATENATE("&lt;01.01.",AE$10,""))-COUNTIFS(Kosztorys!$D:$D,$B249,Kosztorys!$I:$I,CONCATENATE("&lt;01.01.",AD$10,""))),0)</f>
        <v/>
      </c>
      <c r="AE249" s="116">
        <f>IF($C249="CAPEX - 1szt JB",IF($M249="szt",SUMIFS(Kosztorys!$F:$F,Kosztorys!$D:$D,$B249,Kosztorys!$I:$I,CONCATENATE("&lt;01.01.",AF$10,""))-SUMIFS(Kosztorys!$F:$F,Kosztorys!$D:$D,$B249,Kosztorys!$I:$I,CONCATENATE("&lt;01.01.",AE$10,"")),COUNTIFS(Kosztorys!$D:$D,$B249,Kosztorys!$I:$I,CONCATENATE("&lt;01.01.",AF$10,""))-COUNTIFS(Kosztorys!$D:$D,$B249,Kosztorys!$I:$I,CONCATENATE("&lt;01.01.",AE$10,""))),0)</f>
        <v/>
      </c>
      <c r="AF249" s="116">
        <f>IF($C249="CAPEX - 1szt JB",IF($M249="szt",SUMIFS(Kosztorys!$F:$F,Kosztorys!$D:$D,$B249,Kosztorys!$I:$I,CONCATENATE("&lt;01.01.",AG$10,""))-SUMIFS(Kosztorys!$F:$F,Kosztorys!$D:$D,$B249,Kosztorys!$I:$I,CONCATENATE("&lt;01.01.",AF$10,"")),COUNTIFS(Kosztorys!$D:$D,$B249,Kosztorys!$I:$I,CONCATENATE("&lt;01.01.",AG$10,""))-COUNTIFS(Kosztorys!$D:$D,$B249,Kosztorys!$I:$I,CONCATENATE("&lt;01.01.",AF$10,""))),0)</f>
        <v/>
      </c>
      <c r="AG249" s="116">
        <f>IF($C249="CAPEX - 1szt JB",IF($M249="szt",SUMIFS(Kosztorys!$F:$F,Kosztorys!$D:$D,$B249,Kosztorys!$I:$I,CONCATENATE("&lt;01.01.",AH$10,""))-SUMIFS(Kosztorys!$F:$F,Kosztorys!$D:$D,$B249,Kosztorys!$I:$I,CONCATENATE("&lt;01.01.",AG$10,"")),COUNTIFS(Kosztorys!$D:$D,$B249,Kosztorys!$I:$I,CONCATENATE("&lt;01.01.",AH$10,""))-COUNTIFS(Kosztorys!$D:$D,$B249,Kosztorys!$I:$I,CONCATENATE("&lt;01.01.",AG$10,""))),0)</f>
        <v/>
      </c>
      <c r="AH249" s="116">
        <f>IF($C249="CAPEX - 1szt JB",IF($M249="szt",SUMIFS(Kosztorys!$F:$F,Kosztorys!$D:$D,$B249,Kosztorys!$I:$I,CONCATENATE("&lt;01.01.",AI$10,""))-SUMIFS(Kosztorys!$F:$F,Kosztorys!$D:$D,$B249,Kosztorys!$I:$I,CONCATENATE("&lt;01.01.",AH$10,"")),COUNTIFS(Kosztorys!$D:$D,$B249,Kosztorys!$I:$I,CONCATENATE("&lt;01.01.",AI$10,""))-COUNTIFS(Kosztorys!$D:$D,$B249,Kosztorys!$I:$I,CONCATENATE("&lt;01.01.",AH$10,""))),0)</f>
        <v/>
      </c>
      <c r="AI249" s="116">
        <f>IF($C249="CAPEX - 1szt JB",IF($M249="szt",SUMIFS(Kosztorys!$F:$F,Kosztorys!$D:$D,$B249,Kosztorys!$I:$I,CONCATENATE("&lt;01.01.",AJ$10,""))-SUMIFS(Kosztorys!$F:$F,Kosztorys!$D:$D,$B249,Kosztorys!$I:$I,CONCATENATE("&lt;01.01.",AI$10,"")),COUNTIFS(Kosztorys!$D:$D,$B249,Kosztorys!$I:$I,CONCATENATE("&lt;01.01.",AJ$10,""))-COUNTIFS(Kosztorys!$D:$D,$B249,Kosztorys!$I:$I,CONCATENATE("&lt;01.01.",AI$10,""))),0)</f>
        <v/>
      </c>
      <c r="AJ249" s="116">
        <f>IF(C249="CAPEX - 1szt JB",IF(SUM(T249:AI249)=IF(ISERROR(VLOOKUP(B249,JB_tabela,MATCH(AJ$9,JB_menu,0)-1,FALSE())),,VLOOKUP(B249,JB_tabela,MATCH(AJ$9,JB_menu,0)-1,FALSE())),"OK","nie zgadza się liczba użytych JB"),"OK-ND")</f>
        <v/>
      </c>
      <c r="AM249" s="41">
        <f>IFERROR("_" &amp; VLOOKUP($B249,#REF!,1,FALSE()),#REF!)</f>
        <v/>
      </c>
      <c r="AN249" s="41">
        <f>IF($C249="CAPEX - Długość 1m",SUMIFS(Kosztorys!$F:$F,Kosztorys!$D:$D,$B249,Kosztorys!$I:$I,CONCATENATE("&lt;31.12.",AN$10,""))-SUMIFS(Kosztorys!$F:$F,Kosztorys!$D:$D,$B249,Kosztorys!$I:$I,CONCATENATE("&lt;31.12.",AM$10,"")),"x")</f>
        <v/>
      </c>
      <c r="AO249" s="41">
        <f>IF($C249="CAPEX - Długość 1m",SUMIFS(Kosztorys!$F:$F,Kosztorys!$D:$D,$B249,Kosztorys!$I:$I,CONCATENATE("&lt;31.12.",AO$10,""))-SUMIFS(Kosztorys!$F:$F,Kosztorys!$D:$D,$B249,Kosztorys!$I:$I,CONCATENATE("&lt;31.12.",AN$10,"")),"x")</f>
        <v/>
      </c>
      <c r="AP249" s="41">
        <f>IF($C249="CAPEX - Długość 1m",SUMIFS(Kosztorys!$F:$F,Kosztorys!$D:$D,$B249,Kosztorys!$I:$I,CONCATENATE("&lt;31.12.",AP$10,""))-SUMIFS(Kosztorys!$F:$F,Kosztorys!$D:$D,$B249,Kosztorys!$I:$I,CONCATENATE("&lt;31.12.",AO$10,"")),"x")</f>
        <v/>
      </c>
      <c r="AQ249" s="41">
        <f>IF($C249="CAPEX - Długość 1m",SUMIFS(Kosztorys!$F:$F,Kosztorys!$D:$D,$B249,Kosztorys!$I:$I,CONCATENATE("&lt;31.12.",AQ$10,""))-SUMIFS(Kosztorys!$F:$F,Kosztorys!$D:$D,$B249,Kosztorys!$I:$I,CONCATENATE("&lt;31.12.",AP$10,"")),"x")</f>
        <v/>
      </c>
      <c r="AR249" s="41">
        <f>IF($C249="CAPEX - Długość 1m",SUMIFS(Kosztorys!$F:$F,Kosztorys!$D:$D,$B249,Kosztorys!$I:$I,CONCATENATE("&lt;31.12.",AR$10,""))-SUMIFS(Kosztorys!$F:$F,Kosztorys!$D:$D,$B249,Kosztorys!$I:$I,CONCATENATE("&lt;31.12.",AQ$10,"")),"x")</f>
        <v/>
      </c>
      <c r="AS249" s="41">
        <f>IF($C249="CAPEX - Długość 1m",SUMIFS(Kosztorys!$F:$F,Kosztorys!$D:$D,$B249,Kosztorys!$I:$I,CONCATENATE("&lt;31.12.",AS$10,""))-SUMIFS(Kosztorys!$F:$F,Kosztorys!$D:$D,$B249,Kosztorys!$I:$I,CONCATENATE("&lt;31.12.",AR$10,"")),"x")</f>
        <v/>
      </c>
      <c r="AT249" s="41">
        <f>IF($C249="CAPEX - Długość 1m",SUMIFS(Kosztorys!$F:$F,Kosztorys!$D:$D,$B249,Kosztorys!$I:$I,CONCATENATE("&lt;31.12.",AT$10,""))-SUMIFS(Kosztorys!$F:$F,Kosztorys!$D:$D,$B249,Kosztorys!$I:$I,CONCATENATE("&lt;31.12.",AS$10,"")),"x")</f>
        <v/>
      </c>
      <c r="AU249" s="41">
        <f>IF($C249="CAPEX - Długość 1m",SUMIFS(Kosztorys!$F:$F,Kosztorys!$D:$D,$B249,Kosztorys!$I:$I,CONCATENATE("&lt;31.12.",AU$10,""))-SUMIFS(Kosztorys!$F:$F,Kosztorys!$D:$D,$B249,Kosztorys!$I:$I,CONCATENATE("&lt;31.12.",AT$10,"")),"x")</f>
        <v/>
      </c>
      <c r="AV249" s="41">
        <f>IF($C249="CAPEX - Długość 1m",SUMIFS(Kosztorys!$F:$F,Kosztorys!$D:$D,$B249,Kosztorys!$I:$I,CONCATENATE("&lt;31.12.",AV$10,""))-SUMIFS(Kosztorys!$F:$F,Kosztorys!$D:$D,$B249,Kosztorys!$I:$I,CONCATENATE("&lt;31.12.",AU$10,"")),"x")</f>
        <v/>
      </c>
      <c r="AW249" s="41">
        <f>IF($C249="CAPEX - Długość 1m",SUMIFS(Kosztorys!$F:$F,Kosztorys!$D:$D,$B249,Kosztorys!$I:$I,CONCATENATE("&lt;31.12.",AW$10,""))-SUMIFS(Kosztorys!$F:$F,Kosztorys!$D:$D,$B249,Kosztorys!$I:$I,CONCATENATE("&lt;31.12.",AV$10,"")),"x")</f>
        <v/>
      </c>
      <c r="AX249" s="41">
        <f>IF($C249="CAPEX - Długość 1m",SUMIFS(Kosztorys!$F:$F,Kosztorys!$D:$D,$B249,Kosztorys!$I:$I,CONCATENATE("&lt;31.12.",AX$10,""))-SUMIFS(Kosztorys!$F:$F,Kosztorys!$D:$D,$B249,Kosztorys!$I:$I,CONCATENATE("&lt;31.12.",AW$10,"")),"x")</f>
        <v/>
      </c>
      <c r="AY249" s="41">
        <f>IF($C249="CAPEX - Długość 1m",SUMIFS(Kosztorys!$F:$F,Kosztorys!$D:$D,$B249,Kosztorys!$I:$I,CONCATENATE("&lt;31.12.",AY$10,""))-SUMIFS(Kosztorys!$F:$F,Kosztorys!$D:$D,$B249,Kosztorys!$I:$I,CONCATENATE("&lt;31.12.",AX$10,"")),"x")</f>
        <v/>
      </c>
      <c r="AZ249" s="41">
        <f>IF($C249="CAPEX - Długość 1m",SUMIFS(Kosztorys!$F:$F,Kosztorys!$D:$D,$B249,Kosztorys!$I:$I,CONCATENATE("&lt;31.12.",AZ$10,""))-SUMIFS(Kosztorys!$F:$F,Kosztorys!$D:$D,$B249,Kosztorys!$I:$I,CONCATENATE("&lt;31.12.",AY$10,"")),"x")</f>
        <v/>
      </c>
      <c r="BA249" s="41">
        <f>IF($C249="CAPEX - Długość 1m",SUMIFS(Kosztorys!$F:$F,Kosztorys!$D:$D,$B249,Kosztorys!$I:$I,CONCATENATE("&lt;31.12.",BA$10,""))-SUMIFS(Kosztorys!$F:$F,Kosztorys!$D:$D,$B249,Kosztorys!$I:$I,CONCATENATE("&lt;31.12.",AZ$10,"")),"x")</f>
        <v/>
      </c>
      <c r="BB249" s="41">
        <f>IF($C249="CAPEX - Długość 1m",SUMIFS(Kosztorys!$F:$F,Kosztorys!$D:$D,$B249,Kosztorys!$I:$I,CONCATENATE("&lt;31.12.",BB$10,""))-SUMIFS(Kosztorys!$F:$F,Kosztorys!$D:$D,$B249,Kosztorys!$I:$I,CONCATENATE("&lt;31.12.",BA$10,"")),"x")</f>
        <v/>
      </c>
      <c r="BC249" s="41">
        <f>IF($C249="CAPEX - Długość 1m",SUMIFS(Kosztorys!$F:$F,Kosztorys!$D:$D,$B249,Kosztorys!$I:$I,CONCATENATE("&lt;31.12.",BC$10,""))-SUMIFS(Kosztorys!$F:$F,Kosztorys!$D:$D,$B249,Kosztorys!$I:$I,CONCATENATE("&lt;31.12.",BB$10,"")),"x")</f>
        <v/>
      </c>
      <c r="BD249" s="41">
        <f>IF(C249="CAPEX - Długość 1m",IF(SUM(AN249:BC249)=IF(ISERROR(VLOOKUP(B249,JB_tabela,MATCH(BD$9,JB_menu,0)-1,FALSE())),,VLOOKUP(B249,JB_tabela,MATCH(BD$9,JB_menu,0)-1,FALSE())),"OK","nie zgadza się liczba użytych JB"),"OK-ND")</f>
        <v/>
      </c>
      <c r="BH249" s="41">
        <f>IF($C249="OPEX - Koszt 1szt/rok",IF($M249="szt",SUMIFS(Kosztorys!$F:$F,Kosztorys!$D:$D,$B249,Kosztorys!$I:$I,CONCATENATE("&lt;01.01.",BH$10,""))+(SUMIFS(Kosztorys!$F:$F,Kosztorys!$D:$D,$B249,Kosztorys!$I:$I,CONCATENATE("&lt;=31.03.",BH$10,""))-SUMIFS(Kosztorys!$F:$F,Kosztorys!$D:$D,$B249,Kosztorys!$I:$I,CONCATENATE("&lt;=31.12.",BG$10,"")))*0.75+(SUMIFS(Kosztorys!$F:$F,Kosztorys!$D:$D,$B249,Kosztorys!$I:$I,CONCATENATE("&lt;=30.06.",BH$10,""))-SUMIFS(Kosztorys!$F:$F,Kosztorys!$D:$D,$B249,Kosztorys!$I:$I,CONCATENATE("&lt;=31.03.",BH$10,"")))*0.5+(SUMIFS(Kosztorys!$F:$F,Kosztorys!$D:$D,$B249,Kosztorys!$I:$I,CONCATENATE("&lt;=30.09.",BH$10,""))-SUMIFS(Kosztorys!$F:$F,Kosztorys!$D:$D,$B249,Kosztorys!$I:$I,CONCATENATE("&lt;=30.06.",BH$10,"")))*0.25,"nic"),0)</f>
        <v/>
      </c>
      <c r="BI249" s="41">
        <f>IF($C249="OPEX - Koszt 1szt/rok",IF($M249="szt",SUMIFS(Kosztorys!$F:$F,Kosztorys!$D:$D,$B249,Kosztorys!$I:$I,CONCATENATE("&lt;01.01.",BI$10,""))+(SUMIFS(Kosztorys!$F:$F,Kosztorys!$D:$D,$B249,Kosztorys!$I:$I,CONCATENATE("&lt;=31.03.",BI$10,""))-SUMIFS(Kosztorys!$F:$F,Kosztorys!$D:$D,$B249,Kosztorys!$I:$I,CONCATENATE("&lt;=31.12.",BH$10,"")))*0.75+(SUMIFS(Kosztorys!$F:$F,Kosztorys!$D:$D,$B249,Kosztorys!$I:$I,CONCATENATE("&lt;=30.06.",BI$10,""))-SUMIFS(Kosztorys!$F:$F,Kosztorys!$D:$D,$B249,Kosztorys!$I:$I,CONCATENATE("&lt;=31.03.",BI$10,"")))*0.5+(SUMIFS(Kosztorys!$F:$F,Kosztorys!$D:$D,$B249,Kosztorys!$I:$I,CONCATENATE("&lt;=30.09.",BI$10,""))-SUMIFS(Kosztorys!$F:$F,Kosztorys!$D:$D,$B249,Kosztorys!$I:$I,CONCATENATE("&lt;=30.06.",BI$10,"")))*0.25,"nic"),0)</f>
        <v/>
      </c>
      <c r="BJ249" s="41">
        <f>IF($C249="OPEX - Koszt 1szt/rok",IF($M249="szt",SUMIFS(Kosztorys!$F:$F,Kosztorys!$D:$D,$B249,Kosztorys!$I:$I,CONCATENATE("&lt;01.01.",BJ$10,""))+(SUMIFS(Kosztorys!$F:$F,Kosztorys!$D:$D,$B249,Kosztorys!$I:$I,CONCATENATE("&lt;=31.03.",BJ$10,""))-SUMIFS(Kosztorys!$F:$F,Kosztorys!$D:$D,$B249,Kosztorys!$I:$I,CONCATENATE("&lt;=31.12.",BI$10,"")))*0.75+(SUMIFS(Kosztorys!$F:$F,Kosztorys!$D:$D,$B249,Kosztorys!$I:$I,CONCATENATE("&lt;=30.06.",BJ$10,""))-SUMIFS(Kosztorys!$F:$F,Kosztorys!$D:$D,$B249,Kosztorys!$I:$I,CONCATENATE("&lt;=31.03.",BJ$10,"")))*0.5+(SUMIFS(Kosztorys!$F:$F,Kosztorys!$D:$D,$B249,Kosztorys!$I:$I,CONCATENATE("&lt;=30.09.",BJ$10,""))-SUMIFS(Kosztorys!$F:$F,Kosztorys!$D:$D,$B249,Kosztorys!$I:$I,CONCATENATE("&lt;=30.06.",BJ$10,"")))*0.25,"nic"),0)</f>
        <v/>
      </c>
      <c r="BK249" s="41">
        <f>IF($C249="OPEX - Koszt 1szt/rok",IF($M249="szt",SUMIFS(Kosztorys!$F:$F,Kosztorys!$D:$D,$B249,Kosztorys!$I:$I,CONCATENATE("&lt;01.01.",BK$10,""))+(SUMIFS(Kosztorys!$F:$F,Kosztorys!$D:$D,$B249,Kosztorys!$I:$I,CONCATENATE("&lt;=31.03.",BK$10,""))-SUMIFS(Kosztorys!$F:$F,Kosztorys!$D:$D,$B249,Kosztorys!$I:$I,CONCATENATE("&lt;=31.12.",BJ$10,"")))*0.75+(SUMIFS(Kosztorys!$F:$F,Kosztorys!$D:$D,$B249,Kosztorys!$I:$I,CONCATENATE("&lt;=30.06.",BK$10,""))-SUMIFS(Kosztorys!$F:$F,Kosztorys!$D:$D,$B249,Kosztorys!$I:$I,CONCATENATE("&lt;=31.03.",BK$10,"")))*0.5+(SUMIFS(Kosztorys!$F:$F,Kosztorys!$D:$D,$B249,Kosztorys!$I:$I,CONCATENATE("&lt;=30.09.",BK$10,""))-SUMIFS(Kosztorys!$F:$F,Kosztorys!$D:$D,$B249,Kosztorys!$I:$I,CONCATENATE("&lt;=30.06.",BK$10,"")))*0.25,"nic"),0)</f>
        <v/>
      </c>
      <c r="BL249" s="41">
        <f>IF($C249="OPEX - Koszt 1szt/rok",IF($M249="szt",SUMIFS(Kosztorys!$F:$F,Kosztorys!$D:$D,$B249,Kosztorys!$I:$I,CONCATENATE("&lt;01.01.",BL$10,""))+(SUMIFS(Kosztorys!$F:$F,Kosztorys!$D:$D,$B249,Kosztorys!$I:$I,CONCATENATE("&lt;=31.03.",BL$10,""))-SUMIFS(Kosztorys!$F:$F,Kosztorys!$D:$D,$B249,Kosztorys!$I:$I,CONCATENATE("&lt;=31.12.",BK$10,"")))*0.75+(SUMIFS(Kosztorys!$F:$F,Kosztorys!$D:$D,$B249,Kosztorys!$I:$I,CONCATENATE("&lt;=30.06.",BL$10,""))-SUMIFS(Kosztorys!$F:$F,Kosztorys!$D:$D,$B249,Kosztorys!$I:$I,CONCATENATE("&lt;=31.03.",BL$10,"")))*0.5+(SUMIFS(Kosztorys!$F:$F,Kosztorys!$D:$D,$B249,Kosztorys!$I:$I,CONCATENATE("&lt;=30.09.",BL$10,""))-SUMIFS(Kosztorys!$F:$F,Kosztorys!$D:$D,$B249,Kosztorys!$I:$I,CONCATENATE("&lt;=30.06.",BL$10,"")))*0.25,"nic"),0)</f>
        <v/>
      </c>
      <c r="BM249" s="41">
        <f>IF($C249="OPEX - Koszt 1szt/rok",IF($M249="szt",SUMIFS(Kosztorys!$F:$F,Kosztorys!$D:$D,$B249,Kosztorys!$I:$I,CONCATENATE("&lt;01.01.",BM$10,""))+(SUMIFS(Kosztorys!$F:$F,Kosztorys!$D:$D,$B249,Kosztorys!$I:$I,CONCATENATE("&lt;=31.03.",BM$10,""))-SUMIFS(Kosztorys!$F:$F,Kosztorys!$D:$D,$B249,Kosztorys!$I:$I,CONCATENATE("&lt;=31.12.",BL$10,"")))*0.75+(SUMIFS(Kosztorys!$F:$F,Kosztorys!$D:$D,$B249,Kosztorys!$I:$I,CONCATENATE("&lt;=30.06.",BM$10,""))-SUMIFS(Kosztorys!$F:$F,Kosztorys!$D:$D,$B249,Kosztorys!$I:$I,CONCATENATE("&lt;=31.03.",BM$10,"")))*0.5+(SUMIFS(Kosztorys!$F:$F,Kosztorys!$D:$D,$B249,Kosztorys!$I:$I,CONCATENATE("&lt;=30.09.",BM$10,""))-SUMIFS(Kosztorys!$F:$F,Kosztorys!$D:$D,$B249,Kosztorys!$I:$I,CONCATENATE("&lt;=30.06.",BM$10,"")))*0.25,"nic"),0)</f>
        <v/>
      </c>
      <c r="BN249" s="41">
        <f>IF($C249="OPEX - Koszt 1szt/rok",IF($M249="szt",SUMIFS(Kosztorys!$F:$F,Kosztorys!$D:$D,$B249,Kosztorys!$I:$I,CONCATENATE("&lt;01.01.",BN$10,""))+(SUMIFS(Kosztorys!$F:$F,Kosztorys!$D:$D,$B249,Kosztorys!$I:$I,CONCATENATE("&lt;=31.03.",BN$10,""))-SUMIFS(Kosztorys!$F:$F,Kosztorys!$D:$D,$B249,Kosztorys!$I:$I,CONCATENATE("&lt;=31.12.",BM$10,"")))*0.75+(SUMIFS(Kosztorys!$F:$F,Kosztorys!$D:$D,$B249,Kosztorys!$I:$I,CONCATENATE("&lt;=30.06.",BN$10,""))-SUMIFS(Kosztorys!$F:$F,Kosztorys!$D:$D,$B249,Kosztorys!$I:$I,CONCATENATE("&lt;=31.03.",BN$10,"")))*0.5+(SUMIFS(Kosztorys!$F:$F,Kosztorys!$D:$D,$B249,Kosztorys!$I:$I,CONCATENATE("&lt;=30.09.",BN$10,""))-SUMIFS(Kosztorys!$F:$F,Kosztorys!$D:$D,$B249,Kosztorys!$I:$I,CONCATENATE("&lt;=30.06.",BN$10,"")))*0.25,"nic"),0)</f>
        <v/>
      </c>
      <c r="BO249" s="41">
        <f>IF($C249="OPEX - Koszt 1szt/rok",IF($M249="szt",SUMIFS(Kosztorys!$F:$F,Kosztorys!$D:$D,$B249,Kosztorys!$I:$I,CONCATENATE("&lt;01.01.",BO$10,""))+(SUMIFS(Kosztorys!$F:$F,Kosztorys!$D:$D,$B249,Kosztorys!$I:$I,CONCATENATE("&lt;=31.03.",BO$10,""))-SUMIFS(Kosztorys!$F:$F,Kosztorys!$D:$D,$B249,Kosztorys!$I:$I,CONCATENATE("&lt;=31.12.",BN$10,"")))*0.75+(SUMIFS(Kosztorys!$F:$F,Kosztorys!$D:$D,$B249,Kosztorys!$I:$I,CONCATENATE("&lt;=30.06.",BO$10,""))-SUMIFS(Kosztorys!$F:$F,Kosztorys!$D:$D,$B249,Kosztorys!$I:$I,CONCATENATE("&lt;=31.03.",BO$10,"")))*0.5+(SUMIFS(Kosztorys!$F:$F,Kosztorys!$D:$D,$B249,Kosztorys!$I:$I,CONCATENATE("&lt;=30.09.",BO$10,""))-SUMIFS(Kosztorys!$F:$F,Kosztorys!$D:$D,$B249,Kosztorys!$I:$I,CONCATENATE("&lt;=30.06.",BO$10,"")))*0.25,"nic"),0)</f>
        <v/>
      </c>
      <c r="BP249" s="41">
        <f>IF($C249="OPEX - Koszt 1szt/rok",IF($M249="szt",SUMIFS(Kosztorys!$F:$F,Kosztorys!$D:$D,$B249,Kosztorys!$I:$I,CONCATENATE("&lt;01.01.",BP$10,""))+(SUMIFS(Kosztorys!$F:$F,Kosztorys!$D:$D,$B249,Kosztorys!$I:$I,CONCATENATE("&lt;=31.03.",BP$10,""))-SUMIFS(Kosztorys!$F:$F,Kosztorys!$D:$D,$B249,Kosztorys!$I:$I,CONCATENATE("&lt;=31.12.",BO$10,"")))*0.75+(SUMIFS(Kosztorys!$F:$F,Kosztorys!$D:$D,$B249,Kosztorys!$I:$I,CONCATENATE("&lt;=30.06.",BP$10,""))-SUMIFS(Kosztorys!$F:$F,Kosztorys!$D:$D,$B249,Kosztorys!$I:$I,CONCATENATE("&lt;=31.03.",BP$10,"")))*0.5+(SUMIFS(Kosztorys!$F:$F,Kosztorys!$D:$D,$B249,Kosztorys!$I:$I,CONCATENATE("&lt;=30.09.",BP$10,""))-SUMIFS(Kosztorys!$F:$F,Kosztorys!$D:$D,$B249,Kosztorys!$I:$I,CONCATENATE("&lt;=30.06.",BP$10,"")))*0.25,"nic"),0)</f>
        <v/>
      </c>
      <c r="BQ249" s="41">
        <f>IF($C249="OPEX - Koszt 1szt/rok",IF($M249="szt",SUMIFS(Kosztorys!$F:$F,Kosztorys!$D:$D,$B249,Kosztorys!$I:$I,CONCATENATE("&lt;01.01.",BQ$10,""))+(SUMIFS(Kosztorys!$F:$F,Kosztorys!$D:$D,$B249,Kosztorys!$I:$I,CONCATENATE("&lt;=31.03.",BQ$10,""))-SUMIFS(Kosztorys!$F:$F,Kosztorys!$D:$D,$B249,Kosztorys!$I:$I,CONCATENATE("&lt;=31.12.",BP$10,"")))*0.75+(SUMIFS(Kosztorys!$F:$F,Kosztorys!$D:$D,$B249,Kosztorys!$I:$I,CONCATENATE("&lt;=30.06.",BQ$10,""))-SUMIFS(Kosztorys!$F:$F,Kosztorys!$D:$D,$B249,Kosztorys!$I:$I,CONCATENATE("&lt;=31.03.",BQ$10,"")))*0.5+(SUMIFS(Kosztorys!$F:$F,Kosztorys!$D:$D,$B249,Kosztorys!$I:$I,CONCATENATE("&lt;=30.09.",BQ$10,""))-SUMIFS(Kosztorys!$F:$F,Kosztorys!$D:$D,$B249,Kosztorys!$I:$I,CONCATENATE("&lt;=30.06.",BQ$10,"")))*0.25,"nic"),0)</f>
        <v/>
      </c>
      <c r="BR249" s="41">
        <f>IF($C249="OPEX - Koszt 1szt/rok",IF($M249="szt",SUMIFS(Kosztorys!$F:$F,Kosztorys!$D:$D,$B249,Kosztorys!$I:$I,CONCATENATE("&lt;01.01.",BR$10,""))+(SUMIFS(Kosztorys!$F:$F,Kosztorys!$D:$D,$B249,Kosztorys!$I:$I,CONCATENATE("&lt;=31.03.",BR$10,""))-SUMIFS(Kosztorys!$F:$F,Kosztorys!$D:$D,$B249,Kosztorys!$I:$I,CONCATENATE("&lt;=31.12.",BQ$10,"")))*0.75+(SUMIFS(Kosztorys!$F:$F,Kosztorys!$D:$D,$B249,Kosztorys!$I:$I,CONCATENATE("&lt;=30.06.",BR$10,""))-SUMIFS(Kosztorys!$F:$F,Kosztorys!$D:$D,$B249,Kosztorys!$I:$I,CONCATENATE("&lt;=31.03.",BR$10,"")))*0.5+(SUMIFS(Kosztorys!$F:$F,Kosztorys!$D:$D,$B249,Kosztorys!$I:$I,CONCATENATE("&lt;=30.09.",BR$10,""))-SUMIFS(Kosztorys!$F:$F,Kosztorys!$D:$D,$B249,Kosztorys!$I:$I,CONCATENATE("&lt;=30.06.",BR$10,"")))*0.25,"nic"),0)</f>
        <v/>
      </c>
      <c r="BS249" s="41">
        <f>IF($C249="OPEX - Koszt 1szt/rok",IF($M249="szt",SUMIFS(Kosztorys!$F:$F,Kosztorys!$D:$D,$B249,Kosztorys!$I:$I,CONCATENATE("&lt;01.01.",BS$10,""))+(SUMIFS(Kosztorys!$F:$F,Kosztorys!$D:$D,$B249,Kosztorys!$I:$I,CONCATENATE("&lt;=31.03.",BS$10,""))-SUMIFS(Kosztorys!$F:$F,Kosztorys!$D:$D,$B249,Kosztorys!$I:$I,CONCATENATE("&lt;=31.12.",BR$10,"")))*0.75+(SUMIFS(Kosztorys!$F:$F,Kosztorys!$D:$D,$B249,Kosztorys!$I:$I,CONCATENATE("&lt;=30.06.",BS$10,""))-SUMIFS(Kosztorys!$F:$F,Kosztorys!$D:$D,$B249,Kosztorys!$I:$I,CONCATENATE("&lt;=31.03.",BS$10,"")))*0.5+(SUMIFS(Kosztorys!$F:$F,Kosztorys!$D:$D,$B249,Kosztorys!$I:$I,CONCATENATE("&lt;=30.09.",BS$10,""))-SUMIFS(Kosztorys!$F:$F,Kosztorys!$D:$D,$B249,Kosztorys!$I:$I,CONCATENATE("&lt;=30.06.",BS$10,"")))*0.25,"nic"),0)</f>
        <v/>
      </c>
      <c r="BT249" s="41">
        <f>IF($C249="OPEX - Koszt 1szt/rok",IF($M249="szt",SUMIFS(Kosztorys!$F:$F,Kosztorys!$D:$D,$B249,Kosztorys!$I:$I,CONCATENATE("&lt;01.01.",BT$10,""))+(SUMIFS(Kosztorys!$F:$F,Kosztorys!$D:$D,$B249,Kosztorys!$I:$I,CONCATENATE("&lt;=31.03.",BT$10,""))-SUMIFS(Kosztorys!$F:$F,Kosztorys!$D:$D,$B249,Kosztorys!$I:$I,CONCATENATE("&lt;=31.12.",BS$10,"")))*0.75+(SUMIFS(Kosztorys!$F:$F,Kosztorys!$D:$D,$B249,Kosztorys!$I:$I,CONCATENATE("&lt;=30.06.",BT$10,""))-SUMIFS(Kosztorys!$F:$F,Kosztorys!$D:$D,$B249,Kosztorys!$I:$I,CONCATENATE("&lt;=31.03.",BT$10,"")))*0.5+(SUMIFS(Kosztorys!$F:$F,Kosztorys!$D:$D,$B249,Kosztorys!$I:$I,CONCATENATE("&lt;=30.09.",BT$10,""))-SUMIFS(Kosztorys!$F:$F,Kosztorys!$D:$D,$B249,Kosztorys!$I:$I,CONCATENATE("&lt;=30.06.",BT$10,"")))*0.25,"nic"),0)</f>
        <v/>
      </c>
      <c r="BU249" s="41">
        <f>IF($C249="OPEX - Koszt 1szt/rok",IF($M249="szt",SUMIFS(Kosztorys!$F:$F,Kosztorys!$D:$D,$B249,Kosztorys!$I:$I,CONCATENATE("&lt;01.01.",BU$10,""))+(SUMIFS(Kosztorys!$F:$F,Kosztorys!$D:$D,$B249,Kosztorys!$I:$I,CONCATENATE("&lt;=31.03.",BU$10,""))-SUMIFS(Kosztorys!$F:$F,Kosztorys!$D:$D,$B249,Kosztorys!$I:$I,CONCATENATE("&lt;=31.12.",BT$10,"")))*0.75+(SUMIFS(Kosztorys!$F:$F,Kosztorys!$D:$D,$B249,Kosztorys!$I:$I,CONCATENATE("&lt;=30.06.",BU$10,""))-SUMIFS(Kosztorys!$F:$F,Kosztorys!$D:$D,$B249,Kosztorys!$I:$I,CONCATENATE("&lt;=31.03.",BU$10,"")))*0.5+(SUMIFS(Kosztorys!$F:$F,Kosztorys!$D:$D,$B249,Kosztorys!$I:$I,CONCATENATE("&lt;=30.09.",BU$10,""))-SUMIFS(Kosztorys!$F:$F,Kosztorys!$D:$D,$B249,Kosztorys!$I:$I,CONCATENATE("&lt;=30.06.",BU$10,"")))*0.25,"nic"),0)</f>
        <v/>
      </c>
      <c r="BV249" s="41">
        <f>IF($C249="OPEX - Koszt 1szt/rok",IF($M249="szt",SUMIFS(Kosztorys!$F:$F,Kosztorys!$D:$D,$B249,Kosztorys!$I:$I,CONCATENATE("&lt;01.01.",BV$10,""))+(SUMIFS(Kosztorys!$F:$F,Kosztorys!$D:$D,$B249,Kosztorys!$I:$I,CONCATENATE("&lt;=31.03.",BV$10,""))-SUMIFS(Kosztorys!$F:$F,Kosztorys!$D:$D,$B249,Kosztorys!$I:$I,CONCATENATE("&lt;=31.12.",BU$10,"")))*0.75+(SUMIFS(Kosztorys!$F:$F,Kosztorys!$D:$D,$B249,Kosztorys!$I:$I,CONCATENATE("&lt;=30.06.",BV$10,""))-SUMIFS(Kosztorys!$F:$F,Kosztorys!$D:$D,$B249,Kosztorys!$I:$I,CONCATENATE("&lt;=31.03.",BV$10,"")))*0.5+(SUMIFS(Kosztorys!$F:$F,Kosztorys!$D:$D,$B249,Kosztorys!$I:$I,CONCATENATE("&lt;=30.09.",BV$10,""))-SUMIFS(Kosztorys!$F:$F,Kosztorys!$D:$D,$B249,Kosztorys!$I:$I,CONCATENATE("&lt;=30.06.",BV$10,"")))*0.25,"nic"),0)</f>
        <v/>
      </c>
      <c r="BW249" s="41">
        <f>IF($C249="OPEX - Koszt 1szt/rok",IF($M249="szt",SUMIFS(Kosztorys!$F:$F,Kosztorys!$D:$D,$B249,Kosztorys!$I:$I,CONCATENATE("&lt;01.01.",BW$10,""))+(SUMIFS(Kosztorys!$F:$F,Kosztorys!$D:$D,$B249,Kosztorys!$I:$I,CONCATENATE("&lt;=31.03.",BW$10,""))-SUMIFS(Kosztorys!$F:$F,Kosztorys!$D:$D,$B249,Kosztorys!$I:$I,CONCATENATE("&lt;=31.12.",BV$10,"")))*0.75+(SUMIFS(Kosztorys!$F:$F,Kosztorys!$D:$D,$B249,Kosztorys!$I:$I,CONCATENATE("&lt;=30.06.",BW$10,""))-SUMIFS(Kosztorys!$F:$F,Kosztorys!$D:$D,$B249,Kosztorys!$I:$I,CONCATENATE("&lt;=31.03.",BW$10,"")))*0.5+(SUMIFS(Kosztorys!$F:$F,Kosztorys!$D:$D,$B249,Kosztorys!$I:$I,CONCATENATE("&lt;=30.09.",BW$10,""))-SUMIFS(Kosztorys!$F:$F,Kosztorys!$D:$D,$B249,Kosztorys!$I:$I,CONCATENATE("&lt;=30.06.",BW$10,"")))*0.25,"nic"),0)</f>
        <v/>
      </c>
      <c r="BX249" s="41">
        <f>IF(C249="OPEX - Koszt 1szt/rok",IF(MAX(BH249:BW249)=IF(ISERROR(VLOOKUP(B249,JB_tabela,MATCH(BX$9,JB_menu,0)-1,FALSE())),,VLOOKUP(B249,JB_tabela,MATCH(BX$9,JB_menu,0)-1,FALSE())),"OK","nie zgadza się liczba użytych JB"),"OK-ND")</f>
        <v/>
      </c>
      <c r="CB249" s="41">
        <f>IF($C249="OPEX - Długość 1m koszt/rok",IF($M249="m",SUMIFS(Kosztorys!$F:$F,Kosztorys!$D:$D,$B249,Kosztorys!$I:$I,CONCATENATE("&lt;01.01.",CB$10,""))+(SUMIFS(Kosztorys!$F:$F,Kosztorys!$D:$D,$B249,Kosztorys!$I:$I,CONCATENATE("&lt;=31.03.",CB$10,""))-SUMIFS(Kosztorys!$F:$F,Kosztorys!$D:$D,$B249,Kosztorys!$I:$I,CONCATENATE("&lt;=31.12.",CA$10,"")))*0.75+(SUMIFS(Kosztorys!$F:$F,Kosztorys!$D:$D,$B249,Kosztorys!$I:$I,CONCATENATE("&lt;=30.06.",CB$10,""))-SUMIFS(Kosztorys!$F:$F,Kosztorys!$D:$D,$B249,Kosztorys!$I:$I,CONCATENATE("&lt;=31.03.",CB$10,"")))*0.5+(SUMIFS(Kosztorys!$F:$F,Kosztorys!$D:$D,$B249,Kosztorys!$I:$I,CONCATENATE("&lt;=30.09.",CB$10,""))-SUMIFS(Kosztorys!$F:$F,Kosztorys!$D:$D,$B249,Kosztorys!$I:$I,CONCATENATE("&lt;=30.06.",CB$10,"")))*0.25,"nic"),0)</f>
        <v/>
      </c>
      <c r="CC249" s="41">
        <f>IF($C249="OPEX - Długość 1m koszt/rok",IF($M249="m",SUMIFS(Kosztorys!$F:$F,Kosztorys!$D:$D,$B249,Kosztorys!$I:$I,CONCATENATE("&lt;01.01.",CC$10,""))+(SUMIFS(Kosztorys!$F:$F,Kosztorys!$D:$D,$B249,Kosztorys!$I:$I,CONCATENATE("&lt;=31.03.",CC$10,""))-SUMIFS(Kosztorys!$F:$F,Kosztorys!$D:$D,$B249,Kosztorys!$I:$I,CONCATENATE("&lt;=31.12.",CB$10,"")))*0.75+(SUMIFS(Kosztorys!$F:$F,Kosztorys!$D:$D,$B249,Kosztorys!$I:$I,CONCATENATE("&lt;=30.06.",CC$10,""))-SUMIFS(Kosztorys!$F:$F,Kosztorys!$D:$D,$B249,Kosztorys!$I:$I,CONCATENATE("&lt;=31.03.",CC$10,"")))*0.5+(SUMIFS(Kosztorys!$F:$F,Kosztorys!$D:$D,$B249,Kosztorys!$I:$I,CONCATENATE("&lt;=30.09.",CC$10,""))-SUMIFS(Kosztorys!$F:$F,Kosztorys!$D:$D,$B249,Kosztorys!$I:$I,CONCATENATE("&lt;=30.06.",CC$10,"")))*0.25,"nic"),0)</f>
        <v/>
      </c>
      <c r="CD249" s="41">
        <f>IF($C249="OPEX - Długość 1m koszt/rok",IF($M249="m",SUMIFS(Kosztorys!$F:$F,Kosztorys!$D:$D,$B249,Kosztorys!$I:$I,CONCATENATE("&lt;01.01.",CD$10,""))+(SUMIFS(Kosztorys!$F:$F,Kosztorys!$D:$D,$B249,Kosztorys!$I:$I,CONCATENATE("&lt;=31.03.",CD$10,""))-SUMIFS(Kosztorys!$F:$F,Kosztorys!$D:$D,$B249,Kosztorys!$I:$I,CONCATENATE("&lt;=31.12.",CC$10,"")))*0.75+(SUMIFS(Kosztorys!$F:$F,Kosztorys!$D:$D,$B249,Kosztorys!$I:$I,CONCATENATE("&lt;=30.06.",CD$10,""))-SUMIFS(Kosztorys!$F:$F,Kosztorys!$D:$D,$B249,Kosztorys!$I:$I,CONCATENATE("&lt;=31.03.",CD$10,"")))*0.5+(SUMIFS(Kosztorys!$F:$F,Kosztorys!$D:$D,$B249,Kosztorys!$I:$I,CONCATENATE("&lt;=30.09.",CD$10,""))-SUMIFS(Kosztorys!$F:$F,Kosztorys!$D:$D,$B249,Kosztorys!$I:$I,CONCATENATE("&lt;=30.06.",CD$10,"")))*0.25,"nic"),0)</f>
        <v/>
      </c>
      <c r="CE249" s="41">
        <f>IF($C249="OPEX - Długość 1m koszt/rok",IF($M249="m",SUMIFS(Kosztorys!$F:$F,Kosztorys!$D:$D,$B249,Kosztorys!$I:$I,CONCATENATE("&lt;01.01.",CE$10,""))+(SUMIFS(Kosztorys!$F:$F,Kosztorys!$D:$D,$B249,Kosztorys!$I:$I,CONCATENATE("&lt;=31.03.",CE$10,""))-SUMIFS(Kosztorys!$F:$F,Kosztorys!$D:$D,$B249,Kosztorys!$I:$I,CONCATENATE("&lt;=31.12.",CD$10,"")))*0.75+(SUMIFS(Kosztorys!$F:$F,Kosztorys!$D:$D,$B249,Kosztorys!$I:$I,CONCATENATE("&lt;=30.06.",CE$10,""))-SUMIFS(Kosztorys!$F:$F,Kosztorys!$D:$D,$B249,Kosztorys!$I:$I,CONCATENATE("&lt;=31.03.",CE$10,"")))*0.5+(SUMIFS(Kosztorys!$F:$F,Kosztorys!$D:$D,$B249,Kosztorys!$I:$I,CONCATENATE("&lt;=30.09.",CE$10,""))-SUMIFS(Kosztorys!$F:$F,Kosztorys!$D:$D,$B249,Kosztorys!$I:$I,CONCATENATE("&lt;=30.06.",CE$10,"")))*0.25,"nic"),0)</f>
        <v/>
      </c>
      <c r="CF249" s="41">
        <f>IF($C249="OPEX - Długość 1m koszt/rok",IF($M249="m",SUMIFS(Kosztorys!$F:$F,Kosztorys!$D:$D,$B249,Kosztorys!$I:$I,CONCATENATE("&lt;01.01.",CF$10,""))+(SUMIFS(Kosztorys!$F:$F,Kosztorys!$D:$D,$B249,Kosztorys!$I:$I,CONCATENATE("&lt;=31.03.",CF$10,""))-SUMIFS(Kosztorys!$F:$F,Kosztorys!$D:$D,$B249,Kosztorys!$I:$I,CONCATENATE("&lt;=31.12.",CE$10,"")))*0.75+(SUMIFS(Kosztorys!$F:$F,Kosztorys!$D:$D,$B249,Kosztorys!$I:$I,CONCATENATE("&lt;=30.06.",CF$10,""))-SUMIFS(Kosztorys!$F:$F,Kosztorys!$D:$D,$B249,Kosztorys!$I:$I,CONCATENATE("&lt;=31.03.",CF$10,"")))*0.5+(SUMIFS(Kosztorys!$F:$F,Kosztorys!$D:$D,$B249,Kosztorys!$I:$I,CONCATENATE("&lt;=30.09.",CF$10,""))-SUMIFS(Kosztorys!$F:$F,Kosztorys!$D:$D,$B249,Kosztorys!$I:$I,CONCATENATE("&lt;=30.06.",CF$10,"")))*0.25,"nic"),0)</f>
        <v/>
      </c>
      <c r="CG249" s="41">
        <f>IF($C249="OPEX - Długość 1m koszt/rok",IF($M249="m",SUMIFS(Kosztorys!$F:$F,Kosztorys!$D:$D,$B249,Kosztorys!$I:$I,CONCATENATE("&lt;01.01.",CG$10,""))+(SUMIFS(Kosztorys!$F:$F,Kosztorys!$D:$D,$B249,Kosztorys!$I:$I,CONCATENATE("&lt;=31.03.",CG$10,""))-SUMIFS(Kosztorys!$F:$F,Kosztorys!$D:$D,$B249,Kosztorys!$I:$I,CONCATENATE("&lt;=31.12.",CF$10,"")))*0.75+(SUMIFS(Kosztorys!$F:$F,Kosztorys!$D:$D,$B249,Kosztorys!$I:$I,CONCATENATE("&lt;=30.06.",CG$10,""))-SUMIFS(Kosztorys!$F:$F,Kosztorys!$D:$D,$B249,Kosztorys!$I:$I,CONCATENATE("&lt;=31.03.",CG$10,"")))*0.5+(SUMIFS(Kosztorys!$F:$F,Kosztorys!$D:$D,$B249,Kosztorys!$I:$I,CONCATENATE("&lt;=30.09.",CG$10,""))-SUMIFS(Kosztorys!$F:$F,Kosztorys!$D:$D,$B249,Kosztorys!$I:$I,CONCATENATE("&lt;=30.06.",CG$10,"")))*0.25,"nic"),0)</f>
        <v/>
      </c>
      <c r="CH249" s="41">
        <f>IF($C249="OPEX - Długość 1m koszt/rok",IF($M249="m",SUMIFS(Kosztorys!$F:$F,Kosztorys!$D:$D,$B249,Kosztorys!$I:$I,CONCATENATE("&lt;01.01.",CH$10,""))+(SUMIFS(Kosztorys!$F:$F,Kosztorys!$D:$D,$B249,Kosztorys!$I:$I,CONCATENATE("&lt;=31.03.",CH$10,""))-SUMIFS(Kosztorys!$F:$F,Kosztorys!$D:$D,$B249,Kosztorys!$I:$I,CONCATENATE("&lt;=31.12.",CG$10,"")))*0.75+(SUMIFS(Kosztorys!$F:$F,Kosztorys!$D:$D,$B249,Kosztorys!$I:$I,CONCATENATE("&lt;=30.06.",CH$10,""))-SUMIFS(Kosztorys!$F:$F,Kosztorys!$D:$D,$B249,Kosztorys!$I:$I,CONCATENATE("&lt;=31.03.",CH$10,"")))*0.5+(SUMIFS(Kosztorys!$F:$F,Kosztorys!$D:$D,$B249,Kosztorys!$I:$I,CONCATENATE("&lt;=30.09.",CH$10,""))-SUMIFS(Kosztorys!$F:$F,Kosztorys!$D:$D,$B249,Kosztorys!$I:$I,CONCATENATE("&lt;=30.06.",CH$10,"")))*0.25,"nic"),0)</f>
        <v/>
      </c>
      <c r="CI249" s="41">
        <f>IF($C249="OPEX - Długość 1m koszt/rok",IF($M249="m",SUMIFS(Kosztorys!$F:$F,Kosztorys!$D:$D,$B249,Kosztorys!$I:$I,CONCATENATE("&lt;01.01.",CI$10,""))+(SUMIFS(Kosztorys!$F:$F,Kosztorys!$D:$D,$B249,Kosztorys!$I:$I,CONCATENATE("&lt;=31.03.",CI$10,""))-SUMIFS(Kosztorys!$F:$F,Kosztorys!$D:$D,$B249,Kosztorys!$I:$I,CONCATENATE("&lt;=31.12.",CH$10,"")))*0.75+(SUMIFS(Kosztorys!$F:$F,Kosztorys!$D:$D,$B249,Kosztorys!$I:$I,CONCATENATE("&lt;=30.06.",CI$10,""))-SUMIFS(Kosztorys!$F:$F,Kosztorys!$D:$D,$B249,Kosztorys!$I:$I,CONCATENATE("&lt;=31.03.",CI$10,"")))*0.5+(SUMIFS(Kosztorys!$F:$F,Kosztorys!$D:$D,$B249,Kosztorys!$I:$I,CONCATENATE("&lt;=30.09.",CI$10,""))-SUMIFS(Kosztorys!$F:$F,Kosztorys!$D:$D,$B249,Kosztorys!$I:$I,CONCATENATE("&lt;=30.06.",CI$10,"")))*0.25,"nic"),0)</f>
        <v/>
      </c>
      <c r="CJ249" s="41">
        <f>IF($C249="OPEX - Długość 1m koszt/rok",IF($M249="m",SUMIFS(Kosztorys!$F:$F,Kosztorys!$D:$D,$B249,Kosztorys!$I:$I,CONCATENATE("&lt;01.01.",CJ$10,""))+(SUMIFS(Kosztorys!$F:$F,Kosztorys!$D:$D,$B249,Kosztorys!$I:$I,CONCATENATE("&lt;=31.03.",CJ$10,""))-SUMIFS(Kosztorys!$F:$F,Kosztorys!$D:$D,$B249,Kosztorys!$I:$I,CONCATENATE("&lt;=31.12.",CI$10,"")))*0.75+(SUMIFS(Kosztorys!$F:$F,Kosztorys!$D:$D,$B249,Kosztorys!$I:$I,CONCATENATE("&lt;=30.06.",CJ$10,""))-SUMIFS(Kosztorys!$F:$F,Kosztorys!$D:$D,$B249,Kosztorys!$I:$I,CONCATENATE("&lt;=31.03.",CJ$10,"")))*0.5+(SUMIFS(Kosztorys!$F:$F,Kosztorys!$D:$D,$B249,Kosztorys!$I:$I,CONCATENATE("&lt;=30.09.",CJ$10,""))-SUMIFS(Kosztorys!$F:$F,Kosztorys!$D:$D,$B249,Kosztorys!$I:$I,CONCATENATE("&lt;=30.06.",CJ$10,"")))*0.25,"nic"),0)</f>
        <v/>
      </c>
      <c r="CK249" s="41">
        <f>IF($C249="OPEX - Długość 1m koszt/rok",IF($M249="m",SUMIFS(Kosztorys!$F:$F,Kosztorys!$D:$D,$B249,Kosztorys!$I:$I,CONCATENATE("&lt;01.01.",CK$10,""))+(SUMIFS(Kosztorys!$F:$F,Kosztorys!$D:$D,$B249,Kosztorys!$I:$I,CONCATENATE("&lt;=31.03.",CK$10,""))-SUMIFS(Kosztorys!$F:$F,Kosztorys!$D:$D,$B249,Kosztorys!$I:$I,CONCATENATE("&lt;=31.12.",CJ$10,"")))*0.75+(SUMIFS(Kosztorys!$F:$F,Kosztorys!$D:$D,$B249,Kosztorys!$I:$I,CONCATENATE("&lt;=30.06.",CK$10,""))-SUMIFS(Kosztorys!$F:$F,Kosztorys!$D:$D,$B249,Kosztorys!$I:$I,CONCATENATE("&lt;=31.03.",CK$10,"")))*0.5+(SUMIFS(Kosztorys!$F:$F,Kosztorys!$D:$D,$B249,Kosztorys!$I:$I,CONCATENATE("&lt;=30.09.",CK$10,""))-SUMIFS(Kosztorys!$F:$F,Kosztorys!$D:$D,$B249,Kosztorys!$I:$I,CONCATENATE("&lt;=30.06.",CK$10,"")))*0.25,"nic"),0)</f>
        <v/>
      </c>
      <c r="CL249" s="41">
        <f>IF($C249="OPEX - Długość 1m koszt/rok",IF($M249="m",SUMIFS(Kosztorys!$F:$F,Kosztorys!$D:$D,$B249,Kosztorys!$I:$I,CONCATENATE("&lt;01.01.",CL$10,""))+(SUMIFS(Kosztorys!$F:$F,Kosztorys!$D:$D,$B249,Kosztorys!$I:$I,CONCATENATE("&lt;=31.03.",CL$10,""))-SUMIFS(Kosztorys!$F:$F,Kosztorys!$D:$D,$B249,Kosztorys!$I:$I,CONCATENATE("&lt;=31.12.",CK$10,"")))*0.75+(SUMIFS(Kosztorys!$F:$F,Kosztorys!$D:$D,$B249,Kosztorys!$I:$I,CONCATENATE("&lt;=30.06.",CL$10,""))-SUMIFS(Kosztorys!$F:$F,Kosztorys!$D:$D,$B249,Kosztorys!$I:$I,CONCATENATE("&lt;=31.03.",CL$10,"")))*0.5+(SUMIFS(Kosztorys!$F:$F,Kosztorys!$D:$D,$B249,Kosztorys!$I:$I,CONCATENATE("&lt;=30.09.",CL$10,""))-SUMIFS(Kosztorys!$F:$F,Kosztorys!$D:$D,$B249,Kosztorys!$I:$I,CONCATENATE("&lt;=30.06.",CL$10,"")))*0.25,"nic"),0)</f>
        <v/>
      </c>
      <c r="CM249" s="41">
        <f>IF($C249="OPEX - Długość 1m koszt/rok",IF($M249="m",SUMIFS(Kosztorys!$F:$F,Kosztorys!$D:$D,$B249,Kosztorys!$I:$I,CONCATENATE("&lt;01.01.",CM$10,""))+(SUMIFS(Kosztorys!$F:$F,Kosztorys!$D:$D,$B249,Kosztorys!$I:$I,CONCATENATE("&lt;=31.03.",CM$10,""))-SUMIFS(Kosztorys!$F:$F,Kosztorys!$D:$D,$B249,Kosztorys!$I:$I,CONCATENATE("&lt;=31.12.",CL$10,"")))*0.75+(SUMIFS(Kosztorys!$F:$F,Kosztorys!$D:$D,$B249,Kosztorys!$I:$I,CONCATENATE("&lt;=30.06.",CM$10,""))-SUMIFS(Kosztorys!$F:$F,Kosztorys!$D:$D,$B249,Kosztorys!$I:$I,CONCATENATE("&lt;=31.03.",CM$10,"")))*0.5+(SUMIFS(Kosztorys!$F:$F,Kosztorys!$D:$D,$B249,Kosztorys!$I:$I,CONCATENATE("&lt;=30.09.",CM$10,""))-SUMIFS(Kosztorys!$F:$F,Kosztorys!$D:$D,$B249,Kosztorys!$I:$I,CONCATENATE("&lt;=30.06.",CM$10,"")))*0.25,"nic"),0)</f>
        <v/>
      </c>
      <c r="CN249" s="41">
        <f>IF($C249="OPEX - Długość 1m koszt/rok",IF($M249="m",SUMIFS(Kosztorys!$F:$F,Kosztorys!$D:$D,$B249,Kosztorys!$I:$I,CONCATENATE("&lt;01.01.",CN$10,""))+(SUMIFS(Kosztorys!$F:$F,Kosztorys!$D:$D,$B249,Kosztorys!$I:$I,CONCATENATE("&lt;=31.03.",CN$10,""))-SUMIFS(Kosztorys!$F:$F,Kosztorys!$D:$D,$B249,Kosztorys!$I:$I,CONCATENATE("&lt;=31.12.",CM$10,"")))*0.75+(SUMIFS(Kosztorys!$F:$F,Kosztorys!$D:$D,$B249,Kosztorys!$I:$I,CONCATENATE("&lt;=30.06.",CN$10,""))-SUMIFS(Kosztorys!$F:$F,Kosztorys!$D:$D,$B249,Kosztorys!$I:$I,CONCATENATE("&lt;=31.03.",CN$10,"")))*0.5+(SUMIFS(Kosztorys!$F:$F,Kosztorys!$D:$D,$B249,Kosztorys!$I:$I,CONCATENATE("&lt;=30.09.",CN$10,""))-SUMIFS(Kosztorys!$F:$F,Kosztorys!$D:$D,$B249,Kosztorys!$I:$I,CONCATENATE("&lt;=30.06.",CN$10,"")))*0.25,"nic"),0)</f>
        <v/>
      </c>
      <c r="CO249" s="41">
        <f>IF($C249="OPEX - Długość 1m koszt/rok",IF($M249="m",SUMIFS(Kosztorys!$F:$F,Kosztorys!$D:$D,$B249,Kosztorys!$I:$I,CONCATENATE("&lt;01.01.",CO$10,""))+(SUMIFS(Kosztorys!$F:$F,Kosztorys!$D:$D,$B249,Kosztorys!$I:$I,CONCATENATE("&lt;=31.03.",CO$10,""))-SUMIFS(Kosztorys!$F:$F,Kosztorys!$D:$D,$B249,Kosztorys!$I:$I,CONCATENATE("&lt;=31.12.",CN$10,"")))*0.75+(SUMIFS(Kosztorys!$F:$F,Kosztorys!$D:$D,$B249,Kosztorys!$I:$I,CONCATENATE("&lt;=30.06.",CO$10,""))-SUMIFS(Kosztorys!$F:$F,Kosztorys!$D:$D,$B249,Kosztorys!$I:$I,CONCATENATE("&lt;=31.03.",CO$10,"")))*0.5+(SUMIFS(Kosztorys!$F:$F,Kosztorys!$D:$D,$B249,Kosztorys!$I:$I,CONCATENATE("&lt;=30.09.",CO$10,""))-SUMIFS(Kosztorys!$F:$F,Kosztorys!$D:$D,$B249,Kosztorys!$I:$I,CONCATENATE("&lt;=30.06.",CO$10,"")))*0.25,"nic"),0)</f>
        <v/>
      </c>
      <c r="CP249" s="41">
        <f>IF($C249="OPEX - Długość 1m koszt/rok",IF($M249="m",SUMIFS(Kosztorys!$F:$F,Kosztorys!$D:$D,$B249,Kosztorys!$I:$I,CONCATENATE("&lt;01.01.",CP$10,""))+(SUMIFS(Kosztorys!$F:$F,Kosztorys!$D:$D,$B249,Kosztorys!$I:$I,CONCATENATE("&lt;=31.03.",CP$10,""))-SUMIFS(Kosztorys!$F:$F,Kosztorys!$D:$D,$B249,Kosztorys!$I:$I,CONCATENATE("&lt;=31.12.",CO$10,"")))*0.75+(SUMIFS(Kosztorys!$F:$F,Kosztorys!$D:$D,$B249,Kosztorys!$I:$I,CONCATENATE("&lt;=30.06.",CP$10,""))-SUMIFS(Kosztorys!$F:$F,Kosztorys!$D:$D,$B249,Kosztorys!$I:$I,CONCATENATE("&lt;=31.03.",CP$10,"")))*0.5+(SUMIFS(Kosztorys!$F:$F,Kosztorys!$D:$D,$B249,Kosztorys!$I:$I,CONCATENATE("&lt;=30.09.",CP$10,""))-SUMIFS(Kosztorys!$F:$F,Kosztorys!$D:$D,$B249,Kosztorys!$I:$I,CONCATENATE("&lt;=30.06.",CP$10,"")))*0.25,"nic"),0)</f>
        <v/>
      </c>
      <c r="CQ249" s="41">
        <f>IF($C249="OPEX - Długość 1m koszt/rok",IF($M249="m",SUMIFS(Kosztorys!$F:$F,Kosztorys!$D:$D,$B249,Kosztorys!$I:$I,CONCATENATE("&lt;01.01.",CQ$10,""))+(SUMIFS(Kosztorys!$F:$F,Kosztorys!$D:$D,$B249,Kosztorys!$I:$I,CONCATENATE("&lt;=31.03.",CQ$10,""))-SUMIFS(Kosztorys!$F:$F,Kosztorys!$D:$D,$B249,Kosztorys!$I:$I,CONCATENATE("&lt;=31.12.",CP$10,"")))*0.75+(SUMIFS(Kosztorys!$F:$F,Kosztorys!$D:$D,$B249,Kosztorys!$I:$I,CONCATENATE("&lt;=30.06.",CQ$10,""))-SUMIFS(Kosztorys!$F:$F,Kosztorys!$D:$D,$B249,Kosztorys!$I:$I,CONCATENATE("&lt;=31.03.",CQ$10,"")))*0.5+(SUMIFS(Kosztorys!$F:$F,Kosztorys!$D:$D,$B249,Kosztorys!$I:$I,CONCATENATE("&lt;=30.09.",CQ$10,""))-SUMIFS(Kosztorys!$F:$F,Kosztorys!$D:$D,$B249,Kosztorys!$I:$I,CONCATENATE("&lt;=30.06.",CQ$10,"")))*0.25,"nic"),0)</f>
        <v/>
      </c>
      <c r="CR249" s="41">
        <f>IF(C249="OPEX - Długość 1m koszt/rok",IF(MAX(CB249:CQ249)=IF(ISERROR(VLOOKUP(B249,JB_tabela,MATCH(CR$9,JB_menu,0)-1,FALSE())),,VLOOKUP(B249,JB_tabela,MATCH(CR$9,JB_menu,0)-1,FALSE())),"OK","nie zgadza się liczba użytych JB"),"OK-ND")</f>
        <v/>
      </c>
      <c r="CS249" s="41">
        <f>IFERROR(VLOOKUP($C249,$CY$2:$CZ$7,2,FALSE()),"ERROR")</f>
        <v/>
      </c>
      <c r="CV249" s="41">
        <f>$Q249</f>
        <v/>
      </c>
      <c r="CW249" s="41">
        <f>$R249</f>
        <v/>
      </c>
      <c r="CX249" s="41">
        <f>$S249</f>
        <v/>
      </c>
      <c r="CY249" s="41">
        <f>ROUND(IF(LEFT($C249,4)="CAPE",ROUND($E249*$H249,2)*OFFSET(T249,0,$CS249),0),2)</f>
        <v/>
      </c>
      <c r="CZ249" s="41">
        <f>ROUND(IF(LEFT($C249,4)="CAPE",ROUND($E249*$H249,2)*OFFSET(U249,0,$CS249),0),2)</f>
        <v/>
      </c>
      <c r="DA249" s="41">
        <f>ROUND(IF(LEFT($C249,4)="CAPE",ROUND($E249*$H249,2)*OFFSET(V249,0,$CS249),0),2)</f>
        <v/>
      </c>
      <c r="DB249" s="41">
        <f>ROUND(IF(LEFT($C249,4)="CAPE",ROUND($E249*$H249,2)*OFFSET(W249,0,$CS249),0),2)</f>
        <v/>
      </c>
      <c r="DC249" s="41">
        <f>ROUND(IF(LEFT($C249,4)="CAPE",ROUND($E249*$H249,2)*OFFSET(X249,0,$CS249),0),2)</f>
        <v/>
      </c>
      <c r="DD249" s="41">
        <f>ROUND(IF(LEFT($C249,4)="CAPE",ROUND($E249*$H249,2)*OFFSET(Y249,0,$CS249),0),2)</f>
        <v/>
      </c>
      <c r="DE249" s="41">
        <f>ROUND(IF(LEFT($C249,4)="CAPE",ROUND($E249*$H249,2)*OFFSET(Z249,0,$CS249),0),2)</f>
        <v/>
      </c>
      <c r="DF249" s="41">
        <f>ROUND(IF(LEFT($C249,4)="CAPE",ROUND($E249*$H249,2)*OFFSET(AA249,0,$CS249),0),2)</f>
        <v/>
      </c>
      <c r="DG249" s="41">
        <f>ROUND(IF(LEFT($C249,4)="CAPE",ROUND($E249*$H249,2)*OFFSET(AB249,0,$CS249),0),2)</f>
        <v/>
      </c>
      <c r="DH249" s="41">
        <f>ROUND(IF(LEFT($C249,4)="CAPE",ROUND($E249*$H249,2)*OFFSET(AC249,0,$CS249),0),2)</f>
        <v/>
      </c>
      <c r="DI249" s="41">
        <f>ROUND(IF(LEFT($C249,4)="CAPE",ROUND($E249*$H249,2)*OFFSET(AD249,0,$CS249),0),2)</f>
        <v/>
      </c>
      <c r="DJ249" s="41">
        <f>ROUND(IF(LEFT($C249,4)="CAPE",ROUND($E249*$H249,2)*OFFSET(AE249,0,$CS249),0),2)</f>
        <v/>
      </c>
      <c r="DK249" s="41">
        <f>ROUND(IF(LEFT($C249,4)="CAPE",ROUND($E249*$H249,2)*OFFSET(AF249,0,$CS249),0),2)</f>
        <v/>
      </c>
      <c r="DL249" s="41">
        <f>ROUND(IF(LEFT($C249,4)="CAPE",ROUND($E249*$H249,2)*OFFSET(AG249,0,$CS249),0),2)</f>
        <v/>
      </c>
      <c r="DM249" s="41">
        <f>ROUND(IF(LEFT($C249,4)="CAPE",ROUND($E249*$H249,2)*OFFSET(AH249,0,$CS249),0),2)</f>
        <v/>
      </c>
      <c r="DN249" s="41">
        <f>ROUND(IF(LEFT($C249,4)="CAPE",ROUND($E249*$H249,2)*OFFSET(AI249,0,$CS249),0),2)</f>
        <v/>
      </c>
      <c r="DP249" s="41">
        <f>$Q249</f>
        <v/>
      </c>
      <c r="DQ249" s="41">
        <f>$R249</f>
        <v/>
      </c>
      <c r="DR249" s="41">
        <f>$S249</f>
        <v/>
      </c>
      <c r="DS249" s="41">
        <f>ROUND(IF(LEFT($C249,4)="OPEX",$E249*$H249*OFFSET($T249,0,$CS249),0),2)</f>
        <v/>
      </c>
      <c r="DT249" s="41">
        <f>ROUND(IF(LEFT($C249,4)="OPEX",$E249*$H249*OFFSET($U249,0,$CS249),0),2)</f>
        <v/>
      </c>
      <c r="DU249" s="41">
        <f>ROUND(IF(LEFT($C249,4)="OPEX",$E249*$H249*OFFSET($V249,0,$CS249),0),2)</f>
        <v/>
      </c>
      <c r="DV249" s="41">
        <f>ROUND(IF(LEFT($C249,4)="OPEX",$E249*$H249*OFFSET($W249,0,$CS249),0),2)</f>
        <v/>
      </c>
      <c r="DW249" s="41">
        <f>ROUND(IF(LEFT($C249,4)="OPEX",$E249*$H249*OFFSET($X249,0,$CS249),0),2)</f>
        <v/>
      </c>
      <c r="DX249" s="41">
        <f>ROUND(IF(LEFT($C249,4)="OPEX",$E249*$H249*OFFSET($Y249,0,$CS249),0),2)</f>
        <v/>
      </c>
      <c r="DY249" s="41">
        <f>ROUND(IF(LEFT($C249,4)="OPEX",$E249*$H249*OFFSET($Z249,0,$CS249),0),2)</f>
        <v/>
      </c>
      <c r="DZ249" s="41">
        <f>ROUND(IF(LEFT($C249,4)="OPEX",$E249*$H249*OFFSET($AA249,0,$CS249),0),2)</f>
        <v/>
      </c>
      <c r="EA249" s="41">
        <f>ROUND(IF(LEFT($C249,4)="OPEX",$E249*$H249*OFFSET($AB249,0,$CS249),0),2)</f>
        <v/>
      </c>
      <c r="EB249" s="41">
        <f>ROUND(IF(LEFT($C249,4)="OPEX",$E249*$H249*OFFSET($AC249,0,$CS249),0),2)</f>
        <v/>
      </c>
      <c r="EC249" s="41">
        <f>ROUND(IF(LEFT($C249,4)="OPEX",$E249*$H249*OFFSET($AD249,0,$CS249),0),2)</f>
        <v/>
      </c>
      <c r="ED249" s="41">
        <f>ROUND(IF(LEFT($C249,4)="OPEX",$E249*$H249*OFFSET($AE249,0,$CS249),0),2)</f>
        <v/>
      </c>
      <c r="EE249" s="41">
        <f>ROUND(IF(LEFT($C249,4)="OPEX",$E249*$H249*OFFSET($AF249,0,$CS249),0),2)</f>
        <v/>
      </c>
      <c r="EF249" s="41">
        <f>ROUND(IF(LEFT($C249,4)="OPEX",$E249*$H249*OFFSET($AG249,0,$CS249),0),2)</f>
        <v/>
      </c>
      <c r="EG249" s="41">
        <f>ROUND(IF(LEFT($C249,4)="OPEX",$E249*$H249*OFFSET($AH249,0,$CS249),0),2)</f>
        <v/>
      </c>
      <c r="EH249" s="41">
        <f>ROUND(IF(LEFT($C249,4)="OPEX",$E249*$H249*OFFSET($AI249,0,$CS249),0),2)</f>
        <v/>
      </c>
      <c r="EJ249" s="41">
        <f>$Q249</f>
        <v/>
      </c>
      <c r="EK249" s="41">
        <f>$R249</f>
        <v/>
      </c>
      <c r="EL249" s="41">
        <f>$S249</f>
        <v/>
      </c>
      <c r="EM249" s="41">
        <f>ROUND($D249*$CY249,2)</f>
        <v/>
      </c>
      <c r="EN249" s="41">
        <f>ROUND($D249*$CZ249,2)</f>
        <v/>
      </c>
      <c r="EO249" s="41">
        <f>ROUND($D249*$DA249,2)</f>
        <v/>
      </c>
      <c r="EP249" s="41">
        <f>ROUND($D249*$DB249,2)</f>
        <v/>
      </c>
      <c r="EQ249" s="41">
        <f>ROUND($D249*$DC249,2)</f>
        <v/>
      </c>
      <c r="ER249" s="41">
        <f>ROUND($D249*$DD249,2)</f>
        <v/>
      </c>
      <c r="ES249" s="41">
        <f>ROUND($D249*$DE249,2)</f>
        <v/>
      </c>
      <c r="ET249" s="41">
        <f>ROUND($D249*$DF249,2)</f>
        <v/>
      </c>
      <c r="EU249" s="41">
        <f>ROUND($D249*$DG249,2)</f>
        <v/>
      </c>
      <c r="EV249" s="41">
        <f>ROUND($D249*$DH249,2)</f>
        <v/>
      </c>
      <c r="EW249" s="41">
        <f>ROUND($D249*$DI249,2)</f>
        <v/>
      </c>
      <c r="EX249" s="41">
        <f>ROUND($D249*$DJ249,2)</f>
        <v/>
      </c>
      <c r="EY249" s="41">
        <f>ROUND($D249*$DK249,2)</f>
        <v/>
      </c>
      <c r="EZ249" s="41">
        <f>ROUND($D249*$DL249,2)</f>
        <v/>
      </c>
      <c r="FA249" s="41">
        <f>ROUND($D249*$DM249,2)</f>
        <v/>
      </c>
      <c r="FB249" s="41">
        <f>ROUND($D249*$DN249,2)</f>
        <v/>
      </c>
      <c r="FG249" s="41">
        <f>ROUND(IF(LEFT($C249,4)="CAPE",SUM($CY249:CY249 )/$P249,0),2)</f>
        <v/>
      </c>
      <c r="FH249" s="41">
        <f>ROUND(IF(LEFT($C249,4)="CAPE",SUM($CY249:CZ249 )/$P249,0),2)</f>
        <v/>
      </c>
      <c r="FI249" s="41">
        <f>ROUND(IF(LEFT($C249,4)="CAPE",SUM($CY249:DA249 )/$P249,0),2)</f>
        <v/>
      </c>
      <c r="FJ249" s="41">
        <f>ROUND(IF(LEFT($C249,4)="CAPE",SUM($CY249:DB249 )/$P249,0),2)</f>
        <v/>
      </c>
      <c r="FK249" s="41">
        <f>ROUND(IF(LEFT($C249,4)="CAPE",SUM($CY249:DC249 )/$P249,0),2)</f>
        <v/>
      </c>
      <c r="FL249" s="41">
        <f>ROUND(IF(LEFT($C249,4)="CAPE",SUM($CY249:DD249 )/$P249,0),2)</f>
        <v/>
      </c>
      <c r="FM249" s="41">
        <f>ROUND(IF(LEFT($C249,4)="CAPE",SUM($CY249:DE249 )/$P249,0),2)</f>
        <v/>
      </c>
      <c r="FN249" s="41">
        <f>ROUND(IF(LEFT($C249,4)="CAPE",SUM($CY249:DF249 )/$P249,0),2)</f>
        <v/>
      </c>
      <c r="FO249" s="41">
        <f>ROUND(IF(LEFT($C249,4)="CAPE",SUM($CY249:DG249 )/$P249,0),2)</f>
        <v/>
      </c>
      <c r="FP249" s="41">
        <f>ROUND(IF(LEFT($C249,4)="CAPE",SUM($CY249:DH249 )/$P249,0),2)</f>
        <v/>
      </c>
      <c r="FQ249" s="41">
        <f>ROUND(IF(LEFT($C249,4)="CAPE",SUM($CY249:DI249 )/$P249,0),2)</f>
        <v/>
      </c>
      <c r="FR249" s="41">
        <f>ROUND(IF(LEFT($C249,4)="CAPE",SUM($CY249:DJ249 )/$P249,0),2)</f>
        <v/>
      </c>
      <c r="FS249" s="41">
        <f>ROUND(IF(LEFT($C249,4)="CAPE",SUM($CY249:DK249 )/$P249,0),2)</f>
        <v/>
      </c>
      <c r="FT249" s="41">
        <f>ROUND(IF(LEFT($C249,4)="CAPE",SUM($CY249:DL249 )/$P249,0),2)</f>
        <v/>
      </c>
      <c r="FU249" s="41">
        <f>ROUND(IF(LEFT($C249,4)="CAPE",SUM($CY249:DM249 )/$P249,0),2)</f>
        <v/>
      </c>
      <c r="FV249" s="41">
        <f>ROUND(IF(LEFT($C249,4)="CAPE",SUM($CY249:DN249 )/$P249,0),2)</f>
        <v/>
      </c>
      <c r="GA249" s="41">
        <f>ROUND(IF(SUM($FG249:FG249)&gt;SUM($CY249:CY249),SUM($CY249:CY249),SUM($FG249:FG249)),2)</f>
        <v/>
      </c>
      <c r="GB249" s="41">
        <f>ROUND(IF(SUM($FG249:FH249)&gt;SUM($CY249:CZ249),SUM($CY249:CZ249),SUM($FG249:FH249)),2)</f>
        <v/>
      </c>
      <c r="GC249" s="41">
        <f>ROUND(IF(SUM($FG249:FI249)&gt;SUM($CY249:DA249),SUM($CY249:DA249),SUM($FG249:FI249)),2)</f>
        <v/>
      </c>
      <c r="GD249" s="41">
        <f>ROUND(IF(SUM($FG249:FJ249)&gt;SUM($CY249:DB249),SUM($CY249:DB249),SUM($FG249:FJ249)),2)</f>
        <v/>
      </c>
      <c r="GE249" s="41">
        <f>ROUND(IF(SUM($FG249:FK249)&gt;SUM($CY249:DC249),SUM($CY249:DC249),SUM($FG249:FK249)),2)</f>
        <v/>
      </c>
      <c r="GF249" s="41">
        <f>ROUND(IF(SUM($FG249:FL249)&gt;SUM($CY249:DD249),SUM($CY249:DD249),SUM($FG249:FL249)),2)</f>
        <v/>
      </c>
      <c r="GG249" s="41">
        <f>ROUND(IF(SUM($FG249:FM249)&gt;SUM($CY249:DE249),SUM($CY249:DE249),SUM($FG249:FM249)),2)</f>
        <v/>
      </c>
      <c r="GH249" s="41">
        <f>ROUND(IF(SUM($FG249:FN249)&gt;SUM($CY249:DF249),SUM($CY249:DF249),SUM($FG249:FN249)),2)</f>
        <v/>
      </c>
      <c r="GI249" s="41">
        <f>ROUND(IF(SUM($FG249:FO249)&gt;SUM($CY249:DG249),SUM($CY249:DG249),SUM($FG249:FO249)),2)</f>
        <v/>
      </c>
      <c r="GJ249" s="41">
        <f>ROUND(IF(SUM($FG249:FP249)&gt;SUM($CY249:DH249),SUM($CY249:DH249),SUM($FG249:FP249)),2)</f>
        <v/>
      </c>
      <c r="GK249" s="41">
        <f>ROUND(IF(SUM($FG249:FQ249)&gt;SUM($CY249:DI249),SUM($CY249:DI249),SUM($FG249:FQ249)),2)</f>
        <v/>
      </c>
      <c r="GL249" s="41">
        <f>ROUND(IF(SUM($FG249:FR249)&gt;SUM($CY249:DJ249),SUM($CY249:DJ249),SUM($FG249:FR249)),2)</f>
        <v/>
      </c>
      <c r="GM249" s="41">
        <f>ROUND(IF(SUM($FG249:FS249)&gt;SUM($CY249:DK249),SUM($CY249:DK249),SUM($FG249:FS249)),2)</f>
        <v/>
      </c>
      <c r="GN249" s="41">
        <f>ROUND(IF(SUM($FG249:FT249)&gt;SUM($CY249:DL249),SUM($CY249:DL249),SUM($FG249:FT249)),2)</f>
        <v/>
      </c>
      <c r="GO249" s="41">
        <f>ROUND(IF(SUM($FG249:FU249)&gt;SUM($CY249:DM249),SUM($CY249:DM249),SUM($FG249:FU249)),2)</f>
        <v/>
      </c>
      <c r="GP249" s="41">
        <f>ROUND(IF(SUM($FG249:FV249)&gt;SUM($CY249:DN249),SUM($CY249:DN249),SUM($FG249:FV249)),2)</f>
        <v/>
      </c>
      <c r="GR249" s="41">
        <f>$Q249</f>
        <v/>
      </c>
      <c r="GS249" s="41">
        <f>$R249</f>
        <v/>
      </c>
      <c r="GT249" s="41">
        <f>$S249</f>
        <v/>
      </c>
      <c r="GU249" s="41">
        <f>$GA249</f>
        <v/>
      </c>
      <c r="GV249" s="41">
        <f>GB249 - GA249</f>
        <v/>
      </c>
      <c r="GW249" s="41">
        <f>GC249 - GB249</f>
        <v/>
      </c>
      <c r="GX249" s="41">
        <f>GD249 - GC249</f>
        <v/>
      </c>
      <c r="GY249" s="41">
        <f>GE249 - GD249</f>
        <v/>
      </c>
      <c r="GZ249" s="41">
        <f>GF249 - GE249</f>
        <v/>
      </c>
      <c r="HA249" s="41">
        <f>GG249 - GF249</f>
        <v/>
      </c>
      <c r="HB249" s="41">
        <f>GH249 - GG249</f>
        <v/>
      </c>
      <c r="HC249" s="41">
        <f>GI249 - GH249</f>
        <v/>
      </c>
      <c r="HD249" s="41">
        <f>GJ249 - GI249</f>
        <v/>
      </c>
      <c r="HE249" s="41">
        <f>GK249 - GJ249</f>
        <v/>
      </c>
      <c r="HF249" s="41">
        <f>GL249 - GK249</f>
        <v/>
      </c>
      <c r="HG249" s="41">
        <f>GM249 - GL249</f>
        <v/>
      </c>
      <c r="HH249" s="41">
        <f>GN249 - GM249</f>
        <v/>
      </c>
      <c r="HI249" s="41">
        <f>GO249 - GN249</f>
        <v/>
      </c>
      <c r="HJ249" s="41">
        <f>GP249 - GO249</f>
        <v/>
      </c>
      <c r="HL249" s="41">
        <f>$Q249</f>
        <v/>
      </c>
      <c r="HM249" s="41">
        <f>$R249</f>
        <v/>
      </c>
      <c r="HN249" s="41">
        <f>$S249</f>
        <v/>
      </c>
      <c r="HO249" s="144">
        <f>SUMIFS(Kosztorys!$F:$F,Kosztorys!$D:$D,$B249,Kosztorys!$I:$I,CONCATENATE("&lt;01.01.",HP$10,""))</f>
        <v/>
      </c>
      <c r="HP249" s="144">
        <f>SUMIFS(Kosztorys!$F:$F,Kosztorys!$D:$D,$B249,Kosztorys!$I:$I,CONCATENATE("&lt;01.04.",HQ$10,""))-SUM($HO249)</f>
        <v/>
      </c>
      <c r="HQ249" s="144">
        <f>SUMIFS(Kosztorys!$F:$F,Kosztorys!$D:$D,$B249,Kosztorys!$I:$I,CONCATENATE("&lt;01.07.",HR$10,""))-SUM($HO249:HP249)</f>
        <v/>
      </c>
      <c r="HR249" s="144">
        <f>SUMIFS(Kosztorys!$F:$F,Kosztorys!$D:$D,$B249,Kosztorys!$I:$I,CONCATENATE("&lt;01.10.",HS$10,""))-SUM($HO249:HQ249)</f>
        <v/>
      </c>
      <c r="HS249" s="144">
        <f>SUMIFS(Kosztorys!$F:$F,Kosztorys!$D:$D,$B249,Kosztorys!$I:$I,CONCATENATE("&lt;01.01.",HT$10,""))-SUM($HO249:HR249)</f>
        <v/>
      </c>
      <c r="HT249" s="144">
        <f>SUMIFS(Kosztorys!$F:$F,Kosztorys!$D:$D,$B249,Kosztorys!$I:$I,CONCATENATE("&lt;01.04.",HU$10,""))-SUM($HO249:HS249)</f>
        <v/>
      </c>
      <c r="HU249" s="144">
        <f>SUMIFS(Kosztorys!$F:$F,Kosztorys!$D:$D,$B249,Kosztorys!$I:$I,CONCATENATE("&lt;01.07.",HV$10,""))-SUM($HO249:HT249)</f>
        <v/>
      </c>
      <c r="HV249" s="144">
        <f>SUMIFS(Kosztorys!$F:$F,Kosztorys!$D:$D,$B249,Kosztorys!$I:$I,CONCATENATE("&lt;01.10.",HW$10,""))-SUM($HO249:HU249)</f>
        <v/>
      </c>
      <c r="HW249" s="144">
        <f>SUMIFS(Kosztorys!$F:$F,Kosztorys!$D:$D,$B249,Kosztorys!$I:$I,CONCATENATE("&lt;01.01.",HX$10,""))-SUM($HO249:HV249)</f>
        <v/>
      </c>
      <c r="HX249" s="144">
        <f>SUMIFS(Kosztorys!$F:$F,Kosztorys!$D:$D,$B249,Kosztorys!$I:$I,CONCATENATE("&lt;01.04.",HY$10,""))-SUM($HO249:HW249)</f>
        <v/>
      </c>
      <c r="HY249" s="144">
        <f>SUMIFS(Kosztorys!$F:$F,Kosztorys!$D:$D,$B249,Kosztorys!$I:$I,CONCATENATE("&lt;01.07.",HZ$10,""))-SUM($HO249:HX249)</f>
        <v/>
      </c>
      <c r="HZ249" s="144">
        <f>SUMIFS(Kosztorys!$F:$F,Kosztorys!$D:$D,$B249,Kosztorys!$I:$I,CONCATENATE("&lt;01.10.",IA$10,""))-SUM($HO249:HY249)</f>
        <v/>
      </c>
      <c r="IA249" s="144">
        <f>SUMIFS(Kosztorys!$F:$F,Kosztorys!$D:$D,$B249,Kosztorys!$I:$I,CONCATENATE("&lt;01.01.",IB$10,""))-SUM($HO249:HZ249)</f>
        <v/>
      </c>
      <c r="IB249" s="145">
        <f>IF(M249="szt",IF(SUM(HO249:IA249)=IF(ISERROR(VLOOKUP(B249,JB_tabela,MATCH(IB$9,JB_menu,0)-1,FALSE())),,VLOOKUP(B249,JB_tabela,MATCH(IB$9,JB_menu,0)-1,FALSE())),"OK","nie zgadza się liczba użytych JB"),IF(SUM(HO249:IA249)=IF(ISERROR(VLOOKUP(B249,JB_tabela,MATCH(IC$9,JB_menu,0)-1,FALSE())),,VLOOKUP(B249,JB_tabela,MATCH(IC$9,JB_menu,0)-1,FALSE())),"OK","nie zgadzają się metry użyte w JB"))</f>
        <v/>
      </c>
      <c r="IE249" s="41">
        <f>$Q249</f>
        <v/>
      </c>
      <c r="IF249" s="41">
        <f>$R249</f>
        <v/>
      </c>
      <c r="IG249" s="41">
        <f>$S249</f>
        <v/>
      </c>
      <c r="IH249" s="348">
        <f>IF(LEFT($C249,4)="CAPE",ROUND(HO249*$L249,2),0)</f>
        <v/>
      </c>
      <c r="II249" s="348">
        <f>IF(LEFT($C249,4)="CAPE",ROUND(HP249*$L249,2),0)</f>
        <v/>
      </c>
      <c r="IJ249" s="348">
        <f>IF(LEFT($C249,4)="CAPE",ROUND(HQ249*$L249,2),0)</f>
        <v/>
      </c>
      <c r="IK249" s="348">
        <f>IF(LEFT($C249,4)="CAPE",ROUND(HR249*$L249,2),0)</f>
        <v/>
      </c>
      <c r="IL249" s="348">
        <f>IF(LEFT($C249,4)="CAPE",ROUND(HS249*$L249,2),0)</f>
        <v/>
      </c>
      <c r="IM249" s="348">
        <f>IF(LEFT($C249,4)="CAPE",ROUND(HT249*$L249,2),0)</f>
        <v/>
      </c>
      <c r="IN249" s="348">
        <f>IF(LEFT($C249,4)="CAPE",ROUND(HU249*$L249,2),0)</f>
        <v/>
      </c>
      <c r="IO249" s="348">
        <f>IF(LEFT($C249,4)="CAPE",ROUND(HV249*$L249,2),0)</f>
        <v/>
      </c>
      <c r="IP249" s="348">
        <f>IF(LEFT($C249,4)="CAPE",ROUND(HW249*$L249,2),0)</f>
        <v/>
      </c>
      <c r="IQ249" s="348">
        <f>IF(LEFT($C249,4)="CAPE",ROUND(HX249*$L249,2),0)</f>
        <v/>
      </c>
      <c r="IR249" s="348">
        <f>IF(LEFT($C249,4)="CAPE",ROUND(HY249*$L249,2),0)</f>
        <v/>
      </c>
      <c r="IS249" s="348">
        <f>IF(LEFT($C249,4)="CAPE",ROUND(HZ249*$L249,2),0)</f>
        <v/>
      </c>
      <c r="IT249" s="348">
        <f>IF(LEFT($C249,4)="CAPE",ROUND(IA249*$L249,2),0)</f>
        <v/>
      </c>
      <c r="IU249" s="41">
        <f>IF(SUM(IH249:IT249)=SUM(CY249:DN249),"OK",SUM(IH249:IT249)-SUM(CY249:DN249))</f>
        <v/>
      </c>
    </row>
    <row r="250" ht="12.75" customHeight="1">
      <c r="A250" s="119" t="n"/>
      <c r="B250" s="225" t="inlineStr">
        <is>
          <t>siec_doste_n</t>
        </is>
      </c>
      <c r="C250" s="139" t="inlineStr">
        <is>
          <t>CAPEX - Długość 1m</t>
        </is>
      </c>
      <c r="D250" s="140" t="n">
        <v>0</v>
      </c>
      <c r="E250" s="64" t="n">
        <v>0.005</v>
      </c>
      <c r="F250" s="153" t="inlineStr">
        <is>
          <t>szt</t>
        </is>
      </c>
      <c r="G250" s="150" t="inlineStr">
        <is>
          <t>Zawieszenie mufoprzełącznicy</t>
        </is>
      </c>
      <c r="H250" s="360">
        <f>IF(ISERROR(VLOOKUP(G250,KB_tabela,MATCH(H$9,KB_menu,0)-2,FALSE())),,VLOOKUP(G250,KB_tabela,MATCH(H$9,KB_menu,0)-2,FALSE()))</f>
        <v/>
      </c>
      <c r="I250" s="41">
        <f>IF(ISERROR(VLOOKUP(B250,JB_tabela,MATCH("czy puste",JB_menu,0)-1,FALSE())),"BŁĄD brak takiej JB",VLOOKUP(B250,JB_tabela,MATCH("czy puste",JB_menu,0)-1,FALSE()))</f>
        <v/>
      </c>
      <c r="J250" s="41">
        <f>IF(ISERROR(VLOOKUP(G250,KB_tabela,MATCH(H$9,KB_menu,0)-2,FALSE())),"BŁĄD brak takiego KB",IF(H250=0,IF(LEFT(C250,4)="OPEX","OK",IF(G250="brak kosztów CAPEX","OK","Brak Ceny KB")),"OK"))</f>
        <v/>
      </c>
      <c r="K250" s="41">
        <f>IF(AJ250="nie zgadza się liczba użytych JB","Nie liczy wszystkich JB",IF(BD250="nie zgadza się liczba użytych JB","Nie liczy wszystkich JB",IF(BX250="nie zgadza się liczba użytych JB","Nie liczy wszystkich JB",IF(BX250="nie zgadza się liczba użytych JB","Nie liczy wszystkich JB","OK"))))</f>
        <v/>
      </c>
      <c r="L250" s="361">
        <f>ROUND((E250*H250),2)</f>
        <v/>
      </c>
      <c r="M250" s="41">
        <f>VLOOKUP(B250,JB_tabela,MATCH(M$9,JB_menu,0)-1,FALSE())</f>
        <v/>
      </c>
      <c r="P250" s="41">
        <f>IF(ISERROR(VLOOKUP(S250,KATEGORIA_tabela,MATCH(P$9,KATEGORIA_menu,0)-2,FALSE())),,VLOOKUP(S250,KATEGORIA_tabela,MATCH(P$9,KATEGORIA_menu,0)-2,FALSE()))</f>
        <v/>
      </c>
      <c r="Q250" s="41">
        <f>IF(ISERROR(VLOOKUP(B250,JB_tabela,MATCH(Q$9,JB_menu,0)-1,FALSE())),,VLOOKUP(B250,JB_tabela,MATCH(Q$9,JB_menu,0)-1,FALSE()))</f>
        <v/>
      </c>
      <c r="R250" s="41">
        <f>IF(ISERROR(VLOOKUP(G250,KB_tabela,MATCH(R$9,KB_menu,0)-2,FALSE())),,VLOOKUP(G250,KB_tabela,MATCH(R$9,KB_menu,0)-2,FALSE()))</f>
        <v/>
      </c>
      <c r="S250" s="41">
        <f>IF(ISERROR(VLOOKUP(G250,KB_tabela,MATCH(S$9,KB_menu,0)-2,FALSE())),,VLOOKUP(G250,KB_tabela,MATCH(S$9,KB_menu,0)-2,FALSE()))</f>
        <v/>
      </c>
      <c r="T250" s="116">
        <f>IF($C250="CAPEX - 1szt JB",IF($M250="szt",SUMIFS(Kosztorys!$F:$F,Kosztorys!$D:$D,$B250,Kosztorys!$I:$I,CONCATENATE("&lt;01.01.",U$10,""))-SUMIFS(Kosztorys!$F:$F,Kosztorys!$D:$D,$B250,Kosztorys!$I:$I,CONCATENATE("&lt;01.01.",T$10,"")),COUNTIFS(Kosztorys!$D:$D,$B250,Kosztorys!$I:$I,CONCATENATE("&lt;01.01.",U$10,""))-COUNTIFS(Kosztorys!$D:$D,$B250,Kosztorys!$I:$I,CONCATENATE("&lt;01.01.",T$10,""))),0)</f>
        <v/>
      </c>
      <c r="U250" s="116">
        <f>IF($C250="CAPEX - 1szt JB",IF($M250="szt",SUMIFS(Kosztorys!$F:$F,Kosztorys!$D:$D,$B250,Kosztorys!$I:$I,CONCATENATE("&lt;01.01.",V$10,""))-SUMIFS(Kosztorys!$F:$F,Kosztorys!$D:$D,$B250,Kosztorys!$I:$I,CONCATENATE("&lt;01.01.",U$10,"")),COUNTIFS(Kosztorys!$D:$D,$B250,Kosztorys!$I:$I,CONCATENATE("&lt;01.01.",V$10,""))-COUNTIFS(Kosztorys!$D:$D,$B250,Kosztorys!$I:$I,CONCATENATE("&lt;01.01.",U$10,""))),0)</f>
        <v/>
      </c>
      <c r="V250" s="116">
        <f>IF($C250="CAPEX - 1szt JB",IF($M250="szt",SUMIFS(Kosztorys!$F:$F,Kosztorys!$D:$D,$B250,Kosztorys!$I:$I,CONCATENATE("&lt;01.01.",W$10,""))-SUMIFS(Kosztorys!$F:$F,Kosztorys!$D:$D,$B250,Kosztorys!$I:$I,CONCATENATE("&lt;01.01.",V$10,"")),COUNTIFS(Kosztorys!$D:$D,$B250,Kosztorys!$I:$I,CONCATENATE("&lt;01.01.",W$10,""))-COUNTIFS(Kosztorys!$D:$D,$B250,Kosztorys!$I:$I,CONCATENATE("&lt;01.01.",V$10,""))),0)</f>
        <v/>
      </c>
      <c r="W250" s="116">
        <f>IF($C250="CAPEX - 1szt JB",IF($M250="szt",SUMIFS(Kosztorys!$F:$F,Kosztorys!$D:$D,$B250,Kosztorys!$I:$I,CONCATENATE("&lt;01.01.",X$10,""))-SUMIFS(Kosztorys!$F:$F,Kosztorys!$D:$D,$B250,Kosztorys!$I:$I,CONCATENATE("&lt;01.01.",W$10,"")),COUNTIFS(Kosztorys!$D:$D,$B250,Kosztorys!$I:$I,CONCATENATE("&lt;01.01.",X$10,""))-COUNTIFS(Kosztorys!$D:$D,$B250,Kosztorys!$I:$I,CONCATENATE("&lt;01.01.",W$10,""))),0)</f>
        <v/>
      </c>
      <c r="X250" s="116">
        <f>IF($C250="CAPEX - 1szt JB",IF($M250="szt",SUMIFS(Kosztorys!$F:$F,Kosztorys!$D:$D,$B250,Kosztorys!$I:$I,CONCATENATE("&lt;01.01.",Y$10,""))-SUMIFS(Kosztorys!$F:$F,Kosztorys!$D:$D,$B250,Kosztorys!$I:$I,CONCATENATE("&lt;01.01.",X$10,"")),COUNTIFS(Kosztorys!$D:$D,$B250,Kosztorys!$I:$I,CONCATENATE("&lt;01.01.",Y$10,""))-COUNTIFS(Kosztorys!$D:$D,$B250,Kosztorys!$I:$I,CONCATENATE("&lt;01.01.",X$10,""))),0)</f>
        <v/>
      </c>
      <c r="Y250" s="116">
        <f>IF($C250="CAPEX - 1szt JB",IF($M250="szt",SUMIFS(Kosztorys!$F:$F,Kosztorys!$D:$D,$B250,Kosztorys!$I:$I,CONCATENATE("&lt;01.01.",Z$10,""))-SUMIFS(Kosztorys!$F:$F,Kosztorys!$D:$D,$B250,Kosztorys!$I:$I,CONCATENATE("&lt;01.01.",Y$10,"")),COUNTIFS(Kosztorys!$D:$D,$B250,Kosztorys!$I:$I,CONCATENATE("&lt;01.01.",Z$10,""))-COUNTIFS(Kosztorys!$D:$D,$B250,Kosztorys!$I:$I,CONCATENATE("&lt;01.01.",Y$10,""))),0)</f>
        <v/>
      </c>
      <c r="Z250" s="116">
        <f>IF($C250="CAPEX - 1szt JB",IF($M250="szt",SUMIFS(Kosztorys!$F:$F,Kosztorys!$D:$D,$B250,Kosztorys!$I:$I,CONCATENATE("&lt;01.01.",AA$10,""))-SUMIFS(Kosztorys!$F:$F,Kosztorys!$D:$D,$B250,Kosztorys!$I:$I,CONCATENATE("&lt;01.01.",Z$10,"")),COUNTIFS(Kosztorys!$D:$D,$B250,Kosztorys!$I:$I,CONCATENATE("&lt;01.01.",AA$10,""))-COUNTIFS(Kosztorys!$D:$D,$B250,Kosztorys!$I:$I,CONCATENATE("&lt;01.01.",Z$10,""))),0)</f>
        <v/>
      </c>
      <c r="AA250" s="116">
        <f>IF($C250="CAPEX - 1szt JB",IF($M250="szt",SUMIFS(Kosztorys!$F:$F,Kosztorys!$D:$D,$B250,Kosztorys!$I:$I,CONCATENATE("&lt;01.01.",AB$10,""))-SUMIFS(Kosztorys!$F:$F,Kosztorys!$D:$D,$B250,Kosztorys!$I:$I,CONCATENATE("&lt;01.01.",AA$10,"")),COUNTIFS(Kosztorys!$D:$D,$B250,Kosztorys!$I:$I,CONCATENATE("&lt;01.01.",AB$10,""))-COUNTIFS(Kosztorys!$D:$D,$B250,Kosztorys!$I:$I,CONCATENATE("&lt;01.01.",AA$10,""))),0)</f>
        <v/>
      </c>
      <c r="AB250" s="116">
        <f>IF($C250="CAPEX - 1szt JB",IF($M250="szt",SUMIFS(Kosztorys!$F:$F,Kosztorys!$D:$D,$B250,Kosztorys!$I:$I,CONCATENATE("&lt;01.01.",AC$10,""))-SUMIFS(Kosztorys!$F:$F,Kosztorys!$D:$D,$B250,Kosztorys!$I:$I,CONCATENATE("&lt;01.01.",AB$10,"")),COUNTIFS(Kosztorys!$D:$D,$B250,Kosztorys!$I:$I,CONCATENATE("&lt;01.01.",AC$10,""))-COUNTIFS(Kosztorys!$D:$D,$B250,Kosztorys!$I:$I,CONCATENATE("&lt;01.01.",AB$10,""))),0)</f>
        <v/>
      </c>
      <c r="AC250" s="116">
        <f>IF($C250="CAPEX - 1szt JB",IF($M250="szt",SUMIFS(Kosztorys!$F:$F,Kosztorys!$D:$D,$B250,Kosztorys!$I:$I,CONCATENATE("&lt;01.01.",AD$10,""))-SUMIFS(Kosztorys!$F:$F,Kosztorys!$D:$D,$B250,Kosztorys!$I:$I,CONCATENATE("&lt;01.01.",AC$10,"")),COUNTIFS(Kosztorys!$D:$D,$B250,Kosztorys!$I:$I,CONCATENATE("&lt;01.01.",AD$10,""))-COUNTIFS(Kosztorys!$D:$D,$B250,Kosztorys!$I:$I,CONCATENATE("&lt;01.01.",AC$10,""))),0)</f>
        <v/>
      </c>
      <c r="AD250" s="116">
        <f>IF($C250="CAPEX - 1szt JB",IF($M250="szt",SUMIFS(Kosztorys!$F:$F,Kosztorys!$D:$D,$B250,Kosztorys!$I:$I,CONCATENATE("&lt;01.01.",AE$10,""))-SUMIFS(Kosztorys!$F:$F,Kosztorys!$D:$D,$B250,Kosztorys!$I:$I,CONCATENATE("&lt;01.01.",AD$10,"")),COUNTIFS(Kosztorys!$D:$D,$B250,Kosztorys!$I:$I,CONCATENATE("&lt;01.01.",AE$10,""))-COUNTIFS(Kosztorys!$D:$D,$B250,Kosztorys!$I:$I,CONCATENATE("&lt;01.01.",AD$10,""))),0)</f>
        <v/>
      </c>
      <c r="AE250" s="116">
        <f>IF($C250="CAPEX - 1szt JB",IF($M250="szt",SUMIFS(Kosztorys!$F:$F,Kosztorys!$D:$D,$B250,Kosztorys!$I:$I,CONCATENATE("&lt;01.01.",AF$10,""))-SUMIFS(Kosztorys!$F:$F,Kosztorys!$D:$D,$B250,Kosztorys!$I:$I,CONCATENATE("&lt;01.01.",AE$10,"")),COUNTIFS(Kosztorys!$D:$D,$B250,Kosztorys!$I:$I,CONCATENATE("&lt;01.01.",AF$10,""))-COUNTIFS(Kosztorys!$D:$D,$B250,Kosztorys!$I:$I,CONCATENATE("&lt;01.01.",AE$10,""))),0)</f>
        <v/>
      </c>
      <c r="AF250" s="116">
        <f>IF($C250="CAPEX - 1szt JB",IF($M250="szt",SUMIFS(Kosztorys!$F:$F,Kosztorys!$D:$D,$B250,Kosztorys!$I:$I,CONCATENATE("&lt;01.01.",AG$10,""))-SUMIFS(Kosztorys!$F:$F,Kosztorys!$D:$D,$B250,Kosztorys!$I:$I,CONCATENATE("&lt;01.01.",AF$10,"")),COUNTIFS(Kosztorys!$D:$D,$B250,Kosztorys!$I:$I,CONCATENATE("&lt;01.01.",AG$10,""))-COUNTIFS(Kosztorys!$D:$D,$B250,Kosztorys!$I:$I,CONCATENATE("&lt;01.01.",AF$10,""))),0)</f>
        <v/>
      </c>
      <c r="AG250" s="116">
        <f>IF($C250="CAPEX - 1szt JB",IF($M250="szt",SUMIFS(Kosztorys!$F:$F,Kosztorys!$D:$D,$B250,Kosztorys!$I:$I,CONCATENATE("&lt;01.01.",AH$10,""))-SUMIFS(Kosztorys!$F:$F,Kosztorys!$D:$D,$B250,Kosztorys!$I:$I,CONCATENATE("&lt;01.01.",AG$10,"")),COUNTIFS(Kosztorys!$D:$D,$B250,Kosztorys!$I:$I,CONCATENATE("&lt;01.01.",AH$10,""))-COUNTIFS(Kosztorys!$D:$D,$B250,Kosztorys!$I:$I,CONCATENATE("&lt;01.01.",AG$10,""))),0)</f>
        <v/>
      </c>
      <c r="AH250" s="116">
        <f>IF($C250="CAPEX - 1szt JB",IF($M250="szt",SUMIFS(Kosztorys!$F:$F,Kosztorys!$D:$D,$B250,Kosztorys!$I:$I,CONCATENATE("&lt;01.01.",AI$10,""))-SUMIFS(Kosztorys!$F:$F,Kosztorys!$D:$D,$B250,Kosztorys!$I:$I,CONCATENATE("&lt;01.01.",AH$10,"")),COUNTIFS(Kosztorys!$D:$D,$B250,Kosztorys!$I:$I,CONCATENATE("&lt;01.01.",AI$10,""))-COUNTIFS(Kosztorys!$D:$D,$B250,Kosztorys!$I:$I,CONCATENATE("&lt;01.01.",AH$10,""))),0)</f>
        <v/>
      </c>
      <c r="AI250" s="116">
        <f>IF($C250="CAPEX - 1szt JB",IF($M250="szt",SUMIFS(Kosztorys!$F:$F,Kosztorys!$D:$D,$B250,Kosztorys!$I:$I,CONCATENATE("&lt;01.01.",AJ$10,""))-SUMIFS(Kosztorys!$F:$F,Kosztorys!$D:$D,$B250,Kosztorys!$I:$I,CONCATENATE("&lt;01.01.",AI$10,"")),COUNTIFS(Kosztorys!$D:$D,$B250,Kosztorys!$I:$I,CONCATENATE("&lt;01.01.",AJ$10,""))-COUNTIFS(Kosztorys!$D:$D,$B250,Kosztorys!$I:$I,CONCATENATE("&lt;01.01.",AI$10,""))),0)</f>
        <v/>
      </c>
      <c r="AJ250" s="116">
        <f>IF(C250="CAPEX - 1szt JB",IF(SUM(T250:AI250)=IF(ISERROR(VLOOKUP(B250,JB_tabela,MATCH(AJ$9,JB_menu,0)-1,FALSE())),,VLOOKUP(B250,JB_tabela,MATCH(AJ$9,JB_menu,0)-1,FALSE())),"OK","nie zgadza się liczba użytych JB"),"OK-ND")</f>
        <v/>
      </c>
      <c r="AM250" s="41">
        <f>IFERROR("_" &amp; VLOOKUP($B250,#REF!,1,FALSE()),#REF!)</f>
        <v/>
      </c>
      <c r="AN250" s="41">
        <f>IF($C250="CAPEX - Długość 1m",SUMIFS(Kosztorys!$F:$F,Kosztorys!$D:$D,$B250,Kosztorys!$I:$I,CONCATENATE("&lt;31.12.",AN$10,""))-SUMIFS(Kosztorys!$F:$F,Kosztorys!$D:$D,$B250,Kosztorys!$I:$I,CONCATENATE("&lt;31.12.",AM$10,"")),"x")</f>
        <v/>
      </c>
      <c r="AO250" s="41">
        <f>IF($C250="CAPEX - Długość 1m",SUMIFS(Kosztorys!$F:$F,Kosztorys!$D:$D,$B250,Kosztorys!$I:$I,CONCATENATE("&lt;31.12.",AO$10,""))-SUMIFS(Kosztorys!$F:$F,Kosztorys!$D:$D,$B250,Kosztorys!$I:$I,CONCATENATE("&lt;31.12.",AN$10,"")),"x")</f>
        <v/>
      </c>
      <c r="AP250" s="41">
        <f>IF($C250="CAPEX - Długość 1m",SUMIFS(Kosztorys!$F:$F,Kosztorys!$D:$D,$B250,Kosztorys!$I:$I,CONCATENATE("&lt;31.12.",AP$10,""))-SUMIFS(Kosztorys!$F:$F,Kosztorys!$D:$D,$B250,Kosztorys!$I:$I,CONCATENATE("&lt;31.12.",AO$10,"")),"x")</f>
        <v/>
      </c>
      <c r="AQ250" s="41">
        <f>IF($C250="CAPEX - Długość 1m",SUMIFS(Kosztorys!$F:$F,Kosztorys!$D:$D,$B250,Kosztorys!$I:$I,CONCATENATE("&lt;31.12.",AQ$10,""))-SUMIFS(Kosztorys!$F:$F,Kosztorys!$D:$D,$B250,Kosztorys!$I:$I,CONCATENATE("&lt;31.12.",AP$10,"")),"x")</f>
        <v/>
      </c>
      <c r="AR250" s="41">
        <f>IF($C250="CAPEX - Długość 1m",SUMIFS(Kosztorys!$F:$F,Kosztorys!$D:$D,$B250,Kosztorys!$I:$I,CONCATENATE("&lt;31.12.",AR$10,""))-SUMIFS(Kosztorys!$F:$F,Kosztorys!$D:$D,$B250,Kosztorys!$I:$I,CONCATENATE("&lt;31.12.",AQ$10,"")),"x")</f>
        <v/>
      </c>
      <c r="AS250" s="41">
        <f>IF($C250="CAPEX - Długość 1m",SUMIFS(Kosztorys!$F:$F,Kosztorys!$D:$D,$B250,Kosztorys!$I:$I,CONCATENATE("&lt;31.12.",AS$10,""))-SUMIFS(Kosztorys!$F:$F,Kosztorys!$D:$D,$B250,Kosztorys!$I:$I,CONCATENATE("&lt;31.12.",AR$10,"")),"x")</f>
        <v/>
      </c>
      <c r="AT250" s="41">
        <f>IF($C250="CAPEX - Długość 1m",SUMIFS(Kosztorys!$F:$F,Kosztorys!$D:$D,$B250,Kosztorys!$I:$I,CONCATENATE("&lt;31.12.",AT$10,""))-SUMIFS(Kosztorys!$F:$F,Kosztorys!$D:$D,$B250,Kosztorys!$I:$I,CONCATENATE("&lt;31.12.",AS$10,"")),"x")</f>
        <v/>
      </c>
      <c r="AU250" s="41">
        <f>IF($C250="CAPEX - Długość 1m",SUMIFS(Kosztorys!$F:$F,Kosztorys!$D:$D,$B250,Kosztorys!$I:$I,CONCATENATE("&lt;31.12.",AU$10,""))-SUMIFS(Kosztorys!$F:$F,Kosztorys!$D:$D,$B250,Kosztorys!$I:$I,CONCATENATE("&lt;31.12.",AT$10,"")),"x")</f>
        <v/>
      </c>
      <c r="AV250" s="41">
        <f>IF($C250="CAPEX - Długość 1m",SUMIFS(Kosztorys!$F:$F,Kosztorys!$D:$D,$B250,Kosztorys!$I:$I,CONCATENATE("&lt;31.12.",AV$10,""))-SUMIFS(Kosztorys!$F:$F,Kosztorys!$D:$D,$B250,Kosztorys!$I:$I,CONCATENATE("&lt;31.12.",AU$10,"")),"x")</f>
        <v/>
      </c>
      <c r="AW250" s="41">
        <f>IF($C250="CAPEX - Długość 1m",SUMIFS(Kosztorys!$F:$F,Kosztorys!$D:$D,$B250,Kosztorys!$I:$I,CONCATENATE("&lt;31.12.",AW$10,""))-SUMIFS(Kosztorys!$F:$F,Kosztorys!$D:$D,$B250,Kosztorys!$I:$I,CONCATENATE("&lt;31.12.",AV$10,"")),"x")</f>
        <v/>
      </c>
      <c r="AX250" s="41">
        <f>IF($C250="CAPEX - Długość 1m",SUMIFS(Kosztorys!$F:$F,Kosztorys!$D:$D,$B250,Kosztorys!$I:$I,CONCATENATE("&lt;31.12.",AX$10,""))-SUMIFS(Kosztorys!$F:$F,Kosztorys!$D:$D,$B250,Kosztorys!$I:$I,CONCATENATE("&lt;31.12.",AW$10,"")),"x")</f>
        <v/>
      </c>
      <c r="AY250" s="41">
        <f>IF($C250="CAPEX - Długość 1m",SUMIFS(Kosztorys!$F:$F,Kosztorys!$D:$D,$B250,Kosztorys!$I:$I,CONCATENATE("&lt;31.12.",AY$10,""))-SUMIFS(Kosztorys!$F:$F,Kosztorys!$D:$D,$B250,Kosztorys!$I:$I,CONCATENATE("&lt;31.12.",AX$10,"")),"x")</f>
        <v/>
      </c>
      <c r="AZ250" s="41">
        <f>IF($C250="CAPEX - Długość 1m",SUMIFS(Kosztorys!$F:$F,Kosztorys!$D:$D,$B250,Kosztorys!$I:$I,CONCATENATE("&lt;31.12.",AZ$10,""))-SUMIFS(Kosztorys!$F:$F,Kosztorys!$D:$D,$B250,Kosztorys!$I:$I,CONCATENATE("&lt;31.12.",AY$10,"")),"x")</f>
        <v/>
      </c>
      <c r="BA250" s="41">
        <f>IF($C250="CAPEX - Długość 1m",SUMIFS(Kosztorys!$F:$F,Kosztorys!$D:$D,$B250,Kosztorys!$I:$I,CONCATENATE("&lt;31.12.",BA$10,""))-SUMIFS(Kosztorys!$F:$F,Kosztorys!$D:$D,$B250,Kosztorys!$I:$I,CONCATENATE("&lt;31.12.",AZ$10,"")),"x")</f>
        <v/>
      </c>
      <c r="BB250" s="41">
        <f>IF($C250="CAPEX - Długość 1m",SUMIFS(Kosztorys!$F:$F,Kosztorys!$D:$D,$B250,Kosztorys!$I:$I,CONCATENATE("&lt;31.12.",BB$10,""))-SUMIFS(Kosztorys!$F:$F,Kosztorys!$D:$D,$B250,Kosztorys!$I:$I,CONCATENATE("&lt;31.12.",BA$10,"")),"x")</f>
        <v/>
      </c>
      <c r="BC250" s="41">
        <f>IF($C250="CAPEX - Długość 1m",SUMIFS(Kosztorys!$F:$F,Kosztorys!$D:$D,$B250,Kosztorys!$I:$I,CONCATENATE("&lt;31.12.",BC$10,""))-SUMIFS(Kosztorys!$F:$F,Kosztorys!$D:$D,$B250,Kosztorys!$I:$I,CONCATENATE("&lt;31.12.",BB$10,"")),"x")</f>
        <v/>
      </c>
      <c r="BD250" s="41">
        <f>IF(C250="CAPEX - Długość 1m",IF(SUM(AN250:BC250)=IF(ISERROR(VLOOKUP(B250,JB_tabela,MATCH(BD$9,JB_menu,0)-1,FALSE())),,VLOOKUP(B250,JB_tabela,MATCH(BD$9,JB_menu,0)-1,FALSE())),"OK","nie zgadza się liczba użytych JB"),"OK-ND")</f>
        <v/>
      </c>
      <c r="BH250" s="41">
        <f>IF($C250="OPEX - Koszt 1szt/rok",IF($M250="szt",SUMIFS(Kosztorys!$F:$F,Kosztorys!$D:$D,$B250,Kosztorys!$I:$I,CONCATENATE("&lt;01.01.",BH$10,""))+(SUMIFS(Kosztorys!$F:$F,Kosztorys!$D:$D,$B250,Kosztorys!$I:$I,CONCATENATE("&lt;=31.03.",BH$10,""))-SUMIFS(Kosztorys!$F:$F,Kosztorys!$D:$D,$B250,Kosztorys!$I:$I,CONCATENATE("&lt;=31.12.",BG$10,"")))*0.75+(SUMIFS(Kosztorys!$F:$F,Kosztorys!$D:$D,$B250,Kosztorys!$I:$I,CONCATENATE("&lt;=30.06.",BH$10,""))-SUMIFS(Kosztorys!$F:$F,Kosztorys!$D:$D,$B250,Kosztorys!$I:$I,CONCATENATE("&lt;=31.03.",BH$10,"")))*0.5+(SUMIFS(Kosztorys!$F:$F,Kosztorys!$D:$D,$B250,Kosztorys!$I:$I,CONCATENATE("&lt;=30.09.",BH$10,""))-SUMIFS(Kosztorys!$F:$F,Kosztorys!$D:$D,$B250,Kosztorys!$I:$I,CONCATENATE("&lt;=30.06.",BH$10,"")))*0.25,"nic"),0)</f>
        <v/>
      </c>
      <c r="BI250" s="41">
        <f>IF($C250="OPEX - Koszt 1szt/rok",IF($M250="szt",SUMIFS(Kosztorys!$F:$F,Kosztorys!$D:$D,$B250,Kosztorys!$I:$I,CONCATENATE("&lt;01.01.",BI$10,""))+(SUMIFS(Kosztorys!$F:$F,Kosztorys!$D:$D,$B250,Kosztorys!$I:$I,CONCATENATE("&lt;=31.03.",BI$10,""))-SUMIFS(Kosztorys!$F:$F,Kosztorys!$D:$D,$B250,Kosztorys!$I:$I,CONCATENATE("&lt;=31.12.",BH$10,"")))*0.75+(SUMIFS(Kosztorys!$F:$F,Kosztorys!$D:$D,$B250,Kosztorys!$I:$I,CONCATENATE("&lt;=30.06.",BI$10,""))-SUMIFS(Kosztorys!$F:$F,Kosztorys!$D:$D,$B250,Kosztorys!$I:$I,CONCATENATE("&lt;=31.03.",BI$10,"")))*0.5+(SUMIFS(Kosztorys!$F:$F,Kosztorys!$D:$D,$B250,Kosztorys!$I:$I,CONCATENATE("&lt;=30.09.",BI$10,""))-SUMIFS(Kosztorys!$F:$F,Kosztorys!$D:$D,$B250,Kosztorys!$I:$I,CONCATENATE("&lt;=30.06.",BI$10,"")))*0.25,"nic"),0)</f>
        <v/>
      </c>
      <c r="BJ250" s="41">
        <f>IF($C250="OPEX - Koszt 1szt/rok",IF($M250="szt",SUMIFS(Kosztorys!$F:$F,Kosztorys!$D:$D,$B250,Kosztorys!$I:$I,CONCATENATE("&lt;01.01.",BJ$10,""))+(SUMIFS(Kosztorys!$F:$F,Kosztorys!$D:$D,$B250,Kosztorys!$I:$I,CONCATENATE("&lt;=31.03.",BJ$10,""))-SUMIFS(Kosztorys!$F:$F,Kosztorys!$D:$D,$B250,Kosztorys!$I:$I,CONCATENATE("&lt;=31.12.",BI$10,"")))*0.75+(SUMIFS(Kosztorys!$F:$F,Kosztorys!$D:$D,$B250,Kosztorys!$I:$I,CONCATENATE("&lt;=30.06.",BJ$10,""))-SUMIFS(Kosztorys!$F:$F,Kosztorys!$D:$D,$B250,Kosztorys!$I:$I,CONCATENATE("&lt;=31.03.",BJ$10,"")))*0.5+(SUMIFS(Kosztorys!$F:$F,Kosztorys!$D:$D,$B250,Kosztorys!$I:$I,CONCATENATE("&lt;=30.09.",BJ$10,""))-SUMIFS(Kosztorys!$F:$F,Kosztorys!$D:$D,$B250,Kosztorys!$I:$I,CONCATENATE("&lt;=30.06.",BJ$10,"")))*0.25,"nic"),0)</f>
        <v/>
      </c>
      <c r="BK250" s="41">
        <f>IF($C250="OPEX - Koszt 1szt/rok",IF($M250="szt",SUMIFS(Kosztorys!$F:$F,Kosztorys!$D:$D,$B250,Kosztorys!$I:$I,CONCATENATE("&lt;01.01.",BK$10,""))+(SUMIFS(Kosztorys!$F:$F,Kosztorys!$D:$D,$B250,Kosztorys!$I:$I,CONCATENATE("&lt;=31.03.",BK$10,""))-SUMIFS(Kosztorys!$F:$F,Kosztorys!$D:$D,$B250,Kosztorys!$I:$I,CONCATENATE("&lt;=31.12.",BJ$10,"")))*0.75+(SUMIFS(Kosztorys!$F:$F,Kosztorys!$D:$D,$B250,Kosztorys!$I:$I,CONCATENATE("&lt;=30.06.",BK$10,""))-SUMIFS(Kosztorys!$F:$F,Kosztorys!$D:$D,$B250,Kosztorys!$I:$I,CONCATENATE("&lt;=31.03.",BK$10,"")))*0.5+(SUMIFS(Kosztorys!$F:$F,Kosztorys!$D:$D,$B250,Kosztorys!$I:$I,CONCATENATE("&lt;=30.09.",BK$10,""))-SUMIFS(Kosztorys!$F:$F,Kosztorys!$D:$D,$B250,Kosztorys!$I:$I,CONCATENATE("&lt;=30.06.",BK$10,"")))*0.25,"nic"),0)</f>
        <v/>
      </c>
      <c r="BL250" s="41">
        <f>IF($C250="OPEX - Koszt 1szt/rok",IF($M250="szt",SUMIFS(Kosztorys!$F:$F,Kosztorys!$D:$D,$B250,Kosztorys!$I:$I,CONCATENATE("&lt;01.01.",BL$10,""))+(SUMIFS(Kosztorys!$F:$F,Kosztorys!$D:$D,$B250,Kosztorys!$I:$I,CONCATENATE("&lt;=31.03.",BL$10,""))-SUMIFS(Kosztorys!$F:$F,Kosztorys!$D:$D,$B250,Kosztorys!$I:$I,CONCATENATE("&lt;=31.12.",BK$10,"")))*0.75+(SUMIFS(Kosztorys!$F:$F,Kosztorys!$D:$D,$B250,Kosztorys!$I:$I,CONCATENATE("&lt;=30.06.",BL$10,""))-SUMIFS(Kosztorys!$F:$F,Kosztorys!$D:$D,$B250,Kosztorys!$I:$I,CONCATENATE("&lt;=31.03.",BL$10,"")))*0.5+(SUMIFS(Kosztorys!$F:$F,Kosztorys!$D:$D,$B250,Kosztorys!$I:$I,CONCATENATE("&lt;=30.09.",BL$10,""))-SUMIFS(Kosztorys!$F:$F,Kosztorys!$D:$D,$B250,Kosztorys!$I:$I,CONCATENATE("&lt;=30.06.",BL$10,"")))*0.25,"nic"),0)</f>
        <v/>
      </c>
      <c r="BM250" s="41">
        <f>IF($C250="OPEX - Koszt 1szt/rok",IF($M250="szt",SUMIFS(Kosztorys!$F:$F,Kosztorys!$D:$D,$B250,Kosztorys!$I:$I,CONCATENATE("&lt;01.01.",BM$10,""))+(SUMIFS(Kosztorys!$F:$F,Kosztorys!$D:$D,$B250,Kosztorys!$I:$I,CONCATENATE("&lt;=31.03.",BM$10,""))-SUMIFS(Kosztorys!$F:$F,Kosztorys!$D:$D,$B250,Kosztorys!$I:$I,CONCATENATE("&lt;=31.12.",BL$10,"")))*0.75+(SUMIFS(Kosztorys!$F:$F,Kosztorys!$D:$D,$B250,Kosztorys!$I:$I,CONCATENATE("&lt;=30.06.",BM$10,""))-SUMIFS(Kosztorys!$F:$F,Kosztorys!$D:$D,$B250,Kosztorys!$I:$I,CONCATENATE("&lt;=31.03.",BM$10,"")))*0.5+(SUMIFS(Kosztorys!$F:$F,Kosztorys!$D:$D,$B250,Kosztorys!$I:$I,CONCATENATE("&lt;=30.09.",BM$10,""))-SUMIFS(Kosztorys!$F:$F,Kosztorys!$D:$D,$B250,Kosztorys!$I:$I,CONCATENATE("&lt;=30.06.",BM$10,"")))*0.25,"nic"),0)</f>
        <v/>
      </c>
      <c r="BN250" s="41">
        <f>IF($C250="OPEX - Koszt 1szt/rok",IF($M250="szt",SUMIFS(Kosztorys!$F:$F,Kosztorys!$D:$D,$B250,Kosztorys!$I:$I,CONCATENATE("&lt;01.01.",BN$10,""))+(SUMIFS(Kosztorys!$F:$F,Kosztorys!$D:$D,$B250,Kosztorys!$I:$I,CONCATENATE("&lt;=31.03.",BN$10,""))-SUMIFS(Kosztorys!$F:$F,Kosztorys!$D:$D,$B250,Kosztorys!$I:$I,CONCATENATE("&lt;=31.12.",BM$10,"")))*0.75+(SUMIFS(Kosztorys!$F:$F,Kosztorys!$D:$D,$B250,Kosztorys!$I:$I,CONCATENATE("&lt;=30.06.",BN$10,""))-SUMIFS(Kosztorys!$F:$F,Kosztorys!$D:$D,$B250,Kosztorys!$I:$I,CONCATENATE("&lt;=31.03.",BN$10,"")))*0.5+(SUMIFS(Kosztorys!$F:$F,Kosztorys!$D:$D,$B250,Kosztorys!$I:$I,CONCATENATE("&lt;=30.09.",BN$10,""))-SUMIFS(Kosztorys!$F:$F,Kosztorys!$D:$D,$B250,Kosztorys!$I:$I,CONCATENATE("&lt;=30.06.",BN$10,"")))*0.25,"nic"),0)</f>
        <v/>
      </c>
      <c r="BO250" s="41">
        <f>IF($C250="OPEX - Koszt 1szt/rok",IF($M250="szt",SUMIFS(Kosztorys!$F:$F,Kosztorys!$D:$D,$B250,Kosztorys!$I:$I,CONCATENATE("&lt;01.01.",BO$10,""))+(SUMIFS(Kosztorys!$F:$F,Kosztorys!$D:$D,$B250,Kosztorys!$I:$I,CONCATENATE("&lt;=31.03.",BO$10,""))-SUMIFS(Kosztorys!$F:$F,Kosztorys!$D:$D,$B250,Kosztorys!$I:$I,CONCATENATE("&lt;=31.12.",BN$10,"")))*0.75+(SUMIFS(Kosztorys!$F:$F,Kosztorys!$D:$D,$B250,Kosztorys!$I:$I,CONCATENATE("&lt;=30.06.",BO$10,""))-SUMIFS(Kosztorys!$F:$F,Kosztorys!$D:$D,$B250,Kosztorys!$I:$I,CONCATENATE("&lt;=31.03.",BO$10,"")))*0.5+(SUMIFS(Kosztorys!$F:$F,Kosztorys!$D:$D,$B250,Kosztorys!$I:$I,CONCATENATE("&lt;=30.09.",BO$10,""))-SUMIFS(Kosztorys!$F:$F,Kosztorys!$D:$D,$B250,Kosztorys!$I:$I,CONCATENATE("&lt;=30.06.",BO$10,"")))*0.25,"nic"),0)</f>
        <v/>
      </c>
      <c r="BP250" s="41">
        <f>IF($C250="OPEX - Koszt 1szt/rok",IF($M250="szt",SUMIFS(Kosztorys!$F:$F,Kosztorys!$D:$D,$B250,Kosztorys!$I:$I,CONCATENATE("&lt;01.01.",BP$10,""))+(SUMIFS(Kosztorys!$F:$F,Kosztorys!$D:$D,$B250,Kosztorys!$I:$I,CONCATENATE("&lt;=31.03.",BP$10,""))-SUMIFS(Kosztorys!$F:$F,Kosztorys!$D:$D,$B250,Kosztorys!$I:$I,CONCATENATE("&lt;=31.12.",BO$10,"")))*0.75+(SUMIFS(Kosztorys!$F:$F,Kosztorys!$D:$D,$B250,Kosztorys!$I:$I,CONCATENATE("&lt;=30.06.",BP$10,""))-SUMIFS(Kosztorys!$F:$F,Kosztorys!$D:$D,$B250,Kosztorys!$I:$I,CONCATENATE("&lt;=31.03.",BP$10,"")))*0.5+(SUMIFS(Kosztorys!$F:$F,Kosztorys!$D:$D,$B250,Kosztorys!$I:$I,CONCATENATE("&lt;=30.09.",BP$10,""))-SUMIFS(Kosztorys!$F:$F,Kosztorys!$D:$D,$B250,Kosztorys!$I:$I,CONCATENATE("&lt;=30.06.",BP$10,"")))*0.25,"nic"),0)</f>
        <v/>
      </c>
      <c r="BQ250" s="41">
        <f>IF($C250="OPEX - Koszt 1szt/rok",IF($M250="szt",SUMIFS(Kosztorys!$F:$F,Kosztorys!$D:$D,$B250,Kosztorys!$I:$I,CONCATENATE("&lt;01.01.",BQ$10,""))+(SUMIFS(Kosztorys!$F:$F,Kosztorys!$D:$D,$B250,Kosztorys!$I:$I,CONCATENATE("&lt;=31.03.",BQ$10,""))-SUMIFS(Kosztorys!$F:$F,Kosztorys!$D:$D,$B250,Kosztorys!$I:$I,CONCATENATE("&lt;=31.12.",BP$10,"")))*0.75+(SUMIFS(Kosztorys!$F:$F,Kosztorys!$D:$D,$B250,Kosztorys!$I:$I,CONCATENATE("&lt;=30.06.",BQ$10,""))-SUMIFS(Kosztorys!$F:$F,Kosztorys!$D:$D,$B250,Kosztorys!$I:$I,CONCATENATE("&lt;=31.03.",BQ$10,"")))*0.5+(SUMIFS(Kosztorys!$F:$F,Kosztorys!$D:$D,$B250,Kosztorys!$I:$I,CONCATENATE("&lt;=30.09.",BQ$10,""))-SUMIFS(Kosztorys!$F:$F,Kosztorys!$D:$D,$B250,Kosztorys!$I:$I,CONCATENATE("&lt;=30.06.",BQ$10,"")))*0.25,"nic"),0)</f>
        <v/>
      </c>
      <c r="BR250" s="41">
        <f>IF($C250="OPEX - Koszt 1szt/rok",IF($M250="szt",SUMIFS(Kosztorys!$F:$F,Kosztorys!$D:$D,$B250,Kosztorys!$I:$I,CONCATENATE("&lt;01.01.",BR$10,""))+(SUMIFS(Kosztorys!$F:$F,Kosztorys!$D:$D,$B250,Kosztorys!$I:$I,CONCATENATE("&lt;=31.03.",BR$10,""))-SUMIFS(Kosztorys!$F:$F,Kosztorys!$D:$D,$B250,Kosztorys!$I:$I,CONCATENATE("&lt;=31.12.",BQ$10,"")))*0.75+(SUMIFS(Kosztorys!$F:$F,Kosztorys!$D:$D,$B250,Kosztorys!$I:$I,CONCATENATE("&lt;=30.06.",BR$10,""))-SUMIFS(Kosztorys!$F:$F,Kosztorys!$D:$D,$B250,Kosztorys!$I:$I,CONCATENATE("&lt;=31.03.",BR$10,"")))*0.5+(SUMIFS(Kosztorys!$F:$F,Kosztorys!$D:$D,$B250,Kosztorys!$I:$I,CONCATENATE("&lt;=30.09.",BR$10,""))-SUMIFS(Kosztorys!$F:$F,Kosztorys!$D:$D,$B250,Kosztorys!$I:$I,CONCATENATE("&lt;=30.06.",BR$10,"")))*0.25,"nic"),0)</f>
        <v/>
      </c>
      <c r="BS250" s="41">
        <f>IF($C250="OPEX - Koszt 1szt/rok",IF($M250="szt",SUMIFS(Kosztorys!$F:$F,Kosztorys!$D:$D,$B250,Kosztorys!$I:$I,CONCATENATE("&lt;01.01.",BS$10,""))+(SUMIFS(Kosztorys!$F:$F,Kosztorys!$D:$D,$B250,Kosztorys!$I:$I,CONCATENATE("&lt;=31.03.",BS$10,""))-SUMIFS(Kosztorys!$F:$F,Kosztorys!$D:$D,$B250,Kosztorys!$I:$I,CONCATENATE("&lt;=31.12.",BR$10,"")))*0.75+(SUMIFS(Kosztorys!$F:$F,Kosztorys!$D:$D,$B250,Kosztorys!$I:$I,CONCATENATE("&lt;=30.06.",BS$10,""))-SUMIFS(Kosztorys!$F:$F,Kosztorys!$D:$D,$B250,Kosztorys!$I:$I,CONCATENATE("&lt;=31.03.",BS$10,"")))*0.5+(SUMIFS(Kosztorys!$F:$F,Kosztorys!$D:$D,$B250,Kosztorys!$I:$I,CONCATENATE("&lt;=30.09.",BS$10,""))-SUMIFS(Kosztorys!$F:$F,Kosztorys!$D:$D,$B250,Kosztorys!$I:$I,CONCATENATE("&lt;=30.06.",BS$10,"")))*0.25,"nic"),0)</f>
        <v/>
      </c>
      <c r="BT250" s="41">
        <f>IF($C250="OPEX - Koszt 1szt/rok",IF($M250="szt",SUMIFS(Kosztorys!$F:$F,Kosztorys!$D:$D,$B250,Kosztorys!$I:$I,CONCATENATE("&lt;01.01.",BT$10,""))+(SUMIFS(Kosztorys!$F:$F,Kosztorys!$D:$D,$B250,Kosztorys!$I:$I,CONCATENATE("&lt;=31.03.",BT$10,""))-SUMIFS(Kosztorys!$F:$F,Kosztorys!$D:$D,$B250,Kosztorys!$I:$I,CONCATENATE("&lt;=31.12.",BS$10,"")))*0.75+(SUMIFS(Kosztorys!$F:$F,Kosztorys!$D:$D,$B250,Kosztorys!$I:$I,CONCATENATE("&lt;=30.06.",BT$10,""))-SUMIFS(Kosztorys!$F:$F,Kosztorys!$D:$D,$B250,Kosztorys!$I:$I,CONCATENATE("&lt;=31.03.",BT$10,"")))*0.5+(SUMIFS(Kosztorys!$F:$F,Kosztorys!$D:$D,$B250,Kosztorys!$I:$I,CONCATENATE("&lt;=30.09.",BT$10,""))-SUMIFS(Kosztorys!$F:$F,Kosztorys!$D:$D,$B250,Kosztorys!$I:$I,CONCATENATE("&lt;=30.06.",BT$10,"")))*0.25,"nic"),0)</f>
        <v/>
      </c>
      <c r="BU250" s="41">
        <f>IF($C250="OPEX - Koszt 1szt/rok",IF($M250="szt",SUMIFS(Kosztorys!$F:$F,Kosztorys!$D:$D,$B250,Kosztorys!$I:$I,CONCATENATE("&lt;01.01.",BU$10,""))+(SUMIFS(Kosztorys!$F:$F,Kosztorys!$D:$D,$B250,Kosztorys!$I:$I,CONCATENATE("&lt;=31.03.",BU$10,""))-SUMIFS(Kosztorys!$F:$F,Kosztorys!$D:$D,$B250,Kosztorys!$I:$I,CONCATENATE("&lt;=31.12.",BT$10,"")))*0.75+(SUMIFS(Kosztorys!$F:$F,Kosztorys!$D:$D,$B250,Kosztorys!$I:$I,CONCATENATE("&lt;=30.06.",BU$10,""))-SUMIFS(Kosztorys!$F:$F,Kosztorys!$D:$D,$B250,Kosztorys!$I:$I,CONCATENATE("&lt;=31.03.",BU$10,"")))*0.5+(SUMIFS(Kosztorys!$F:$F,Kosztorys!$D:$D,$B250,Kosztorys!$I:$I,CONCATENATE("&lt;=30.09.",BU$10,""))-SUMIFS(Kosztorys!$F:$F,Kosztorys!$D:$D,$B250,Kosztorys!$I:$I,CONCATENATE("&lt;=30.06.",BU$10,"")))*0.25,"nic"),0)</f>
        <v/>
      </c>
      <c r="BV250" s="41">
        <f>IF($C250="OPEX - Koszt 1szt/rok",IF($M250="szt",SUMIFS(Kosztorys!$F:$F,Kosztorys!$D:$D,$B250,Kosztorys!$I:$I,CONCATENATE("&lt;01.01.",BV$10,""))+(SUMIFS(Kosztorys!$F:$F,Kosztorys!$D:$D,$B250,Kosztorys!$I:$I,CONCATENATE("&lt;=31.03.",BV$10,""))-SUMIFS(Kosztorys!$F:$F,Kosztorys!$D:$D,$B250,Kosztorys!$I:$I,CONCATENATE("&lt;=31.12.",BU$10,"")))*0.75+(SUMIFS(Kosztorys!$F:$F,Kosztorys!$D:$D,$B250,Kosztorys!$I:$I,CONCATENATE("&lt;=30.06.",BV$10,""))-SUMIFS(Kosztorys!$F:$F,Kosztorys!$D:$D,$B250,Kosztorys!$I:$I,CONCATENATE("&lt;=31.03.",BV$10,"")))*0.5+(SUMIFS(Kosztorys!$F:$F,Kosztorys!$D:$D,$B250,Kosztorys!$I:$I,CONCATENATE("&lt;=30.09.",BV$10,""))-SUMIFS(Kosztorys!$F:$F,Kosztorys!$D:$D,$B250,Kosztorys!$I:$I,CONCATENATE("&lt;=30.06.",BV$10,"")))*0.25,"nic"),0)</f>
        <v/>
      </c>
      <c r="BW250" s="41">
        <f>IF($C250="OPEX - Koszt 1szt/rok",IF($M250="szt",SUMIFS(Kosztorys!$F:$F,Kosztorys!$D:$D,$B250,Kosztorys!$I:$I,CONCATENATE("&lt;01.01.",BW$10,""))+(SUMIFS(Kosztorys!$F:$F,Kosztorys!$D:$D,$B250,Kosztorys!$I:$I,CONCATENATE("&lt;=31.03.",BW$10,""))-SUMIFS(Kosztorys!$F:$F,Kosztorys!$D:$D,$B250,Kosztorys!$I:$I,CONCATENATE("&lt;=31.12.",BV$10,"")))*0.75+(SUMIFS(Kosztorys!$F:$F,Kosztorys!$D:$D,$B250,Kosztorys!$I:$I,CONCATENATE("&lt;=30.06.",BW$10,""))-SUMIFS(Kosztorys!$F:$F,Kosztorys!$D:$D,$B250,Kosztorys!$I:$I,CONCATENATE("&lt;=31.03.",BW$10,"")))*0.5+(SUMIFS(Kosztorys!$F:$F,Kosztorys!$D:$D,$B250,Kosztorys!$I:$I,CONCATENATE("&lt;=30.09.",BW$10,""))-SUMIFS(Kosztorys!$F:$F,Kosztorys!$D:$D,$B250,Kosztorys!$I:$I,CONCATENATE("&lt;=30.06.",BW$10,"")))*0.25,"nic"),0)</f>
        <v/>
      </c>
      <c r="BX250" s="41">
        <f>IF(C250="OPEX - Koszt 1szt/rok",IF(MAX(BH250:BW250)=IF(ISERROR(VLOOKUP(B250,JB_tabela,MATCH(BX$9,JB_menu,0)-1,FALSE())),,VLOOKUP(B250,JB_tabela,MATCH(BX$9,JB_menu,0)-1,FALSE())),"OK","nie zgadza się liczba użytych JB"),"OK-ND")</f>
        <v/>
      </c>
      <c r="CB250" s="41">
        <f>IF($C250="OPEX - Długość 1m koszt/rok",IF($M250="m",SUMIFS(Kosztorys!$F:$F,Kosztorys!$D:$D,$B250,Kosztorys!$I:$I,CONCATENATE("&lt;01.01.",CB$10,""))+(SUMIFS(Kosztorys!$F:$F,Kosztorys!$D:$D,$B250,Kosztorys!$I:$I,CONCATENATE("&lt;=31.03.",CB$10,""))-SUMIFS(Kosztorys!$F:$F,Kosztorys!$D:$D,$B250,Kosztorys!$I:$I,CONCATENATE("&lt;=31.12.",CA$10,"")))*0.75+(SUMIFS(Kosztorys!$F:$F,Kosztorys!$D:$D,$B250,Kosztorys!$I:$I,CONCATENATE("&lt;=30.06.",CB$10,""))-SUMIFS(Kosztorys!$F:$F,Kosztorys!$D:$D,$B250,Kosztorys!$I:$I,CONCATENATE("&lt;=31.03.",CB$10,"")))*0.5+(SUMIFS(Kosztorys!$F:$F,Kosztorys!$D:$D,$B250,Kosztorys!$I:$I,CONCATENATE("&lt;=30.09.",CB$10,""))-SUMIFS(Kosztorys!$F:$F,Kosztorys!$D:$D,$B250,Kosztorys!$I:$I,CONCATENATE("&lt;=30.06.",CB$10,"")))*0.25,"nic"),0)</f>
        <v/>
      </c>
      <c r="CC250" s="41">
        <f>IF($C250="OPEX - Długość 1m koszt/rok",IF($M250="m",SUMIFS(Kosztorys!$F:$F,Kosztorys!$D:$D,$B250,Kosztorys!$I:$I,CONCATENATE("&lt;01.01.",CC$10,""))+(SUMIFS(Kosztorys!$F:$F,Kosztorys!$D:$D,$B250,Kosztorys!$I:$I,CONCATENATE("&lt;=31.03.",CC$10,""))-SUMIFS(Kosztorys!$F:$F,Kosztorys!$D:$D,$B250,Kosztorys!$I:$I,CONCATENATE("&lt;=31.12.",CB$10,"")))*0.75+(SUMIFS(Kosztorys!$F:$F,Kosztorys!$D:$D,$B250,Kosztorys!$I:$I,CONCATENATE("&lt;=30.06.",CC$10,""))-SUMIFS(Kosztorys!$F:$F,Kosztorys!$D:$D,$B250,Kosztorys!$I:$I,CONCATENATE("&lt;=31.03.",CC$10,"")))*0.5+(SUMIFS(Kosztorys!$F:$F,Kosztorys!$D:$D,$B250,Kosztorys!$I:$I,CONCATENATE("&lt;=30.09.",CC$10,""))-SUMIFS(Kosztorys!$F:$F,Kosztorys!$D:$D,$B250,Kosztorys!$I:$I,CONCATENATE("&lt;=30.06.",CC$10,"")))*0.25,"nic"),0)</f>
        <v/>
      </c>
      <c r="CD250" s="41">
        <f>IF($C250="OPEX - Długość 1m koszt/rok",IF($M250="m",SUMIFS(Kosztorys!$F:$F,Kosztorys!$D:$D,$B250,Kosztorys!$I:$I,CONCATENATE("&lt;01.01.",CD$10,""))+(SUMIFS(Kosztorys!$F:$F,Kosztorys!$D:$D,$B250,Kosztorys!$I:$I,CONCATENATE("&lt;=31.03.",CD$10,""))-SUMIFS(Kosztorys!$F:$F,Kosztorys!$D:$D,$B250,Kosztorys!$I:$I,CONCATENATE("&lt;=31.12.",CC$10,"")))*0.75+(SUMIFS(Kosztorys!$F:$F,Kosztorys!$D:$D,$B250,Kosztorys!$I:$I,CONCATENATE("&lt;=30.06.",CD$10,""))-SUMIFS(Kosztorys!$F:$F,Kosztorys!$D:$D,$B250,Kosztorys!$I:$I,CONCATENATE("&lt;=31.03.",CD$10,"")))*0.5+(SUMIFS(Kosztorys!$F:$F,Kosztorys!$D:$D,$B250,Kosztorys!$I:$I,CONCATENATE("&lt;=30.09.",CD$10,""))-SUMIFS(Kosztorys!$F:$F,Kosztorys!$D:$D,$B250,Kosztorys!$I:$I,CONCATENATE("&lt;=30.06.",CD$10,"")))*0.25,"nic"),0)</f>
        <v/>
      </c>
      <c r="CE250" s="41">
        <f>IF($C250="OPEX - Długość 1m koszt/rok",IF($M250="m",SUMIFS(Kosztorys!$F:$F,Kosztorys!$D:$D,$B250,Kosztorys!$I:$I,CONCATENATE("&lt;01.01.",CE$10,""))+(SUMIFS(Kosztorys!$F:$F,Kosztorys!$D:$D,$B250,Kosztorys!$I:$I,CONCATENATE("&lt;=31.03.",CE$10,""))-SUMIFS(Kosztorys!$F:$F,Kosztorys!$D:$D,$B250,Kosztorys!$I:$I,CONCATENATE("&lt;=31.12.",CD$10,"")))*0.75+(SUMIFS(Kosztorys!$F:$F,Kosztorys!$D:$D,$B250,Kosztorys!$I:$I,CONCATENATE("&lt;=30.06.",CE$10,""))-SUMIFS(Kosztorys!$F:$F,Kosztorys!$D:$D,$B250,Kosztorys!$I:$I,CONCATENATE("&lt;=31.03.",CE$10,"")))*0.5+(SUMIFS(Kosztorys!$F:$F,Kosztorys!$D:$D,$B250,Kosztorys!$I:$I,CONCATENATE("&lt;=30.09.",CE$10,""))-SUMIFS(Kosztorys!$F:$F,Kosztorys!$D:$D,$B250,Kosztorys!$I:$I,CONCATENATE("&lt;=30.06.",CE$10,"")))*0.25,"nic"),0)</f>
        <v/>
      </c>
      <c r="CF250" s="41">
        <f>IF($C250="OPEX - Długość 1m koszt/rok",IF($M250="m",SUMIFS(Kosztorys!$F:$F,Kosztorys!$D:$D,$B250,Kosztorys!$I:$I,CONCATENATE("&lt;01.01.",CF$10,""))+(SUMIFS(Kosztorys!$F:$F,Kosztorys!$D:$D,$B250,Kosztorys!$I:$I,CONCATENATE("&lt;=31.03.",CF$10,""))-SUMIFS(Kosztorys!$F:$F,Kosztorys!$D:$D,$B250,Kosztorys!$I:$I,CONCATENATE("&lt;=31.12.",CE$10,"")))*0.75+(SUMIFS(Kosztorys!$F:$F,Kosztorys!$D:$D,$B250,Kosztorys!$I:$I,CONCATENATE("&lt;=30.06.",CF$10,""))-SUMIFS(Kosztorys!$F:$F,Kosztorys!$D:$D,$B250,Kosztorys!$I:$I,CONCATENATE("&lt;=31.03.",CF$10,"")))*0.5+(SUMIFS(Kosztorys!$F:$F,Kosztorys!$D:$D,$B250,Kosztorys!$I:$I,CONCATENATE("&lt;=30.09.",CF$10,""))-SUMIFS(Kosztorys!$F:$F,Kosztorys!$D:$D,$B250,Kosztorys!$I:$I,CONCATENATE("&lt;=30.06.",CF$10,"")))*0.25,"nic"),0)</f>
        <v/>
      </c>
      <c r="CG250" s="41">
        <f>IF($C250="OPEX - Długość 1m koszt/rok",IF($M250="m",SUMIFS(Kosztorys!$F:$F,Kosztorys!$D:$D,$B250,Kosztorys!$I:$I,CONCATENATE("&lt;01.01.",CG$10,""))+(SUMIFS(Kosztorys!$F:$F,Kosztorys!$D:$D,$B250,Kosztorys!$I:$I,CONCATENATE("&lt;=31.03.",CG$10,""))-SUMIFS(Kosztorys!$F:$F,Kosztorys!$D:$D,$B250,Kosztorys!$I:$I,CONCATENATE("&lt;=31.12.",CF$10,"")))*0.75+(SUMIFS(Kosztorys!$F:$F,Kosztorys!$D:$D,$B250,Kosztorys!$I:$I,CONCATENATE("&lt;=30.06.",CG$10,""))-SUMIFS(Kosztorys!$F:$F,Kosztorys!$D:$D,$B250,Kosztorys!$I:$I,CONCATENATE("&lt;=31.03.",CG$10,"")))*0.5+(SUMIFS(Kosztorys!$F:$F,Kosztorys!$D:$D,$B250,Kosztorys!$I:$I,CONCATENATE("&lt;=30.09.",CG$10,""))-SUMIFS(Kosztorys!$F:$F,Kosztorys!$D:$D,$B250,Kosztorys!$I:$I,CONCATENATE("&lt;=30.06.",CG$10,"")))*0.25,"nic"),0)</f>
        <v/>
      </c>
      <c r="CH250" s="41">
        <f>IF($C250="OPEX - Długość 1m koszt/rok",IF($M250="m",SUMIFS(Kosztorys!$F:$F,Kosztorys!$D:$D,$B250,Kosztorys!$I:$I,CONCATENATE("&lt;01.01.",CH$10,""))+(SUMIFS(Kosztorys!$F:$F,Kosztorys!$D:$D,$B250,Kosztorys!$I:$I,CONCATENATE("&lt;=31.03.",CH$10,""))-SUMIFS(Kosztorys!$F:$F,Kosztorys!$D:$D,$B250,Kosztorys!$I:$I,CONCATENATE("&lt;=31.12.",CG$10,"")))*0.75+(SUMIFS(Kosztorys!$F:$F,Kosztorys!$D:$D,$B250,Kosztorys!$I:$I,CONCATENATE("&lt;=30.06.",CH$10,""))-SUMIFS(Kosztorys!$F:$F,Kosztorys!$D:$D,$B250,Kosztorys!$I:$I,CONCATENATE("&lt;=31.03.",CH$10,"")))*0.5+(SUMIFS(Kosztorys!$F:$F,Kosztorys!$D:$D,$B250,Kosztorys!$I:$I,CONCATENATE("&lt;=30.09.",CH$10,""))-SUMIFS(Kosztorys!$F:$F,Kosztorys!$D:$D,$B250,Kosztorys!$I:$I,CONCATENATE("&lt;=30.06.",CH$10,"")))*0.25,"nic"),0)</f>
        <v/>
      </c>
      <c r="CI250" s="41">
        <f>IF($C250="OPEX - Długość 1m koszt/rok",IF($M250="m",SUMIFS(Kosztorys!$F:$F,Kosztorys!$D:$D,$B250,Kosztorys!$I:$I,CONCATENATE("&lt;01.01.",CI$10,""))+(SUMIFS(Kosztorys!$F:$F,Kosztorys!$D:$D,$B250,Kosztorys!$I:$I,CONCATENATE("&lt;=31.03.",CI$10,""))-SUMIFS(Kosztorys!$F:$F,Kosztorys!$D:$D,$B250,Kosztorys!$I:$I,CONCATENATE("&lt;=31.12.",CH$10,"")))*0.75+(SUMIFS(Kosztorys!$F:$F,Kosztorys!$D:$D,$B250,Kosztorys!$I:$I,CONCATENATE("&lt;=30.06.",CI$10,""))-SUMIFS(Kosztorys!$F:$F,Kosztorys!$D:$D,$B250,Kosztorys!$I:$I,CONCATENATE("&lt;=31.03.",CI$10,"")))*0.5+(SUMIFS(Kosztorys!$F:$F,Kosztorys!$D:$D,$B250,Kosztorys!$I:$I,CONCATENATE("&lt;=30.09.",CI$10,""))-SUMIFS(Kosztorys!$F:$F,Kosztorys!$D:$D,$B250,Kosztorys!$I:$I,CONCATENATE("&lt;=30.06.",CI$10,"")))*0.25,"nic"),0)</f>
        <v/>
      </c>
      <c r="CJ250" s="41">
        <f>IF($C250="OPEX - Długość 1m koszt/rok",IF($M250="m",SUMIFS(Kosztorys!$F:$F,Kosztorys!$D:$D,$B250,Kosztorys!$I:$I,CONCATENATE("&lt;01.01.",CJ$10,""))+(SUMIFS(Kosztorys!$F:$F,Kosztorys!$D:$D,$B250,Kosztorys!$I:$I,CONCATENATE("&lt;=31.03.",CJ$10,""))-SUMIFS(Kosztorys!$F:$F,Kosztorys!$D:$D,$B250,Kosztorys!$I:$I,CONCATENATE("&lt;=31.12.",CI$10,"")))*0.75+(SUMIFS(Kosztorys!$F:$F,Kosztorys!$D:$D,$B250,Kosztorys!$I:$I,CONCATENATE("&lt;=30.06.",CJ$10,""))-SUMIFS(Kosztorys!$F:$F,Kosztorys!$D:$D,$B250,Kosztorys!$I:$I,CONCATENATE("&lt;=31.03.",CJ$10,"")))*0.5+(SUMIFS(Kosztorys!$F:$F,Kosztorys!$D:$D,$B250,Kosztorys!$I:$I,CONCATENATE("&lt;=30.09.",CJ$10,""))-SUMIFS(Kosztorys!$F:$F,Kosztorys!$D:$D,$B250,Kosztorys!$I:$I,CONCATENATE("&lt;=30.06.",CJ$10,"")))*0.25,"nic"),0)</f>
        <v/>
      </c>
      <c r="CK250" s="41">
        <f>IF($C250="OPEX - Długość 1m koszt/rok",IF($M250="m",SUMIFS(Kosztorys!$F:$F,Kosztorys!$D:$D,$B250,Kosztorys!$I:$I,CONCATENATE("&lt;01.01.",CK$10,""))+(SUMIFS(Kosztorys!$F:$F,Kosztorys!$D:$D,$B250,Kosztorys!$I:$I,CONCATENATE("&lt;=31.03.",CK$10,""))-SUMIFS(Kosztorys!$F:$F,Kosztorys!$D:$D,$B250,Kosztorys!$I:$I,CONCATENATE("&lt;=31.12.",CJ$10,"")))*0.75+(SUMIFS(Kosztorys!$F:$F,Kosztorys!$D:$D,$B250,Kosztorys!$I:$I,CONCATENATE("&lt;=30.06.",CK$10,""))-SUMIFS(Kosztorys!$F:$F,Kosztorys!$D:$D,$B250,Kosztorys!$I:$I,CONCATENATE("&lt;=31.03.",CK$10,"")))*0.5+(SUMIFS(Kosztorys!$F:$F,Kosztorys!$D:$D,$B250,Kosztorys!$I:$I,CONCATENATE("&lt;=30.09.",CK$10,""))-SUMIFS(Kosztorys!$F:$F,Kosztorys!$D:$D,$B250,Kosztorys!$I:$I,CONCATENATE("&lt;=30.06.",CK$10,"")))*0.25,"nic"),0)</f>
        <v/>
      </c>
      <c r="CL250" s="41">
        <f>IF($C250="OPEX - Długość 1m koszt/rok",IF($M250="m",SUMIFS(Kosztorys!$F:$F,Kosztorys!$D:$D,$B250,Kosztorys!$I:$I,CONCATENATE("&lt;01.01.",CL$10,""))+(SUMIFS(Kosztorys!$F:$F,Kosztorys!$D:$D,$B250,Kosztorys!$I:$I,CONCATENATE("&lt;=31.03.",CL$10,""))-SUMIFS(Kosztorys!$F:$F,Kosztorys!$D:$D,$B250,Kosztorys!$I:$I,CONCATENATE("&lt;=31.12.",CK$10,"")))*0.75+(SUMIFS(Kosztorys!$F:$F,Kosztorys!$D:$D,$B250,Kosztorys!$I:$I,CONCATENATE("&lt;=30.06.",CL$10,""))-SUMIFS(Kosztorys!$F:$F,Kosztorys!$D:$D,$B250,Kosztorys!$I:$I,CONCATENATE("&lt;=31.03.",CL$10,"")))*0.5+(SUMIFS(Kosztorys!$F:$F,Kosztorys!$D:$D,$B250,Kosztorys!$I:$I,CONCATENATE("&lt;=30.09.",CL$10,""))-SUMIFS(Kosztorys!$F:$F,Kosztorys!$D:$D,$B250,Kosztorys!$I:$I,CONCATENATE("&lt;=30.06.",CL$10,"")))*0.25,"nic"),0)</f>
        <v/>
      </c>
      <c r="CM250" s="41">
        <f>IF($C250="OPEX - Długość 1m koszt/rok",IF($M250="m",SUMIFS(Kosztorys!$F:$F,Kosztorys!$D:$D,$B250,Kosztorys!$I:$I,CONCATENATE("&lt;01.01.",CM$10,""))+(SUMIFS(Kosztorys!$F:$F,Kosztorys!$D:$D,$B250,Kosztorys!$I:$I,CONCATENATE("&lt;=31.03.",CM$10,""))-SUMIFS(Kosztorys!$F:$F,Kosztorys!$D:$D,$B250,Kosztorys!$I:$I,CONCATENATE("&lt;=31.12.",CL$10,"")))*0.75+(SUMIFS(Kosztorys!$F:$F,Kosztorys!$D:$D,$B250,Kosztorys!$I:$I,CONCATENATE("&lt;=30.06.",CM$10,""))-SUMIFS(Kosztorys!$F:$F,Kosztorys!$D:$D,$B250,Kosztorys!$I:$I,CONCATENATE("&lt;=31.03.",CM$10,"")))*0.5+(SUMIFS(Kosztorys!$F:$F,Kosztorys!$D:$D,$B250,Kosztorys!$I:$I,CONCATENATE("&lt;=30.09.",CM$10,""))-SUMIFS(Kosztorys!$F:$F,Kosztorys!$D:$D,$B250,Kosztorys!$I:$I,CONCATENATE("&lt;=30.06.",CM$10,"")))*0.25,"nic"),0)</f>
        <v/>
      </c>
      <c r="CN250" s="41">
        <f>IF($C250="OPEX - Długość 1m koszt/rok",IF($M250="m",SUMIFS(Kosztorys!$F:$F,Kosztorys!$D:$D,$B250,Kosztorys!$I:$I,CONCATENATE("&lt;01.01.",CN$10,""))+(SUMIFS(Kosztorys!$F:$F,Kosztorys!$D:$D,$B250,Kosztorys!$I:$I,CONCATENATE("&lt;=31.03.",CN$10,""))-SUMIFS(Kosztorys!$F:$F,Kosztorys!$D:$D,$B250,Kosztorys!$I:$I,CONCATENATE("&lt;=31.12.",CM$10,"")))*0.75+(SUMIFS(Kosztorys!$F:$F,Kosztorys!$D:$D,$B250,Kosztorys!$I:$I,CONCATENATE("&lt;=30.06.",CN$10,""))-SUMIFS(Kosztorys!$F:$F,Kosztorys!$D:$D,$B250,Kosztorys!$I:$I,CONCATENATE("&lt;=31.03.",CN$10,"")))*0.5+(SUMIFS(Kosztorys!$F:$F,Kosztorys!$D:$D,$B250,Kosztorys!$I:$I,CONCATENATE("&lt;=30.09.",CN$10,""))-SUMIFS(Kosztorys!$F:$F,Kosztorys!$D:$D,$B250,Kosztorys!$I:$I,CONCATENATE("&lt;=30.06.",CN$10,"")))*0.25,"nic"),0)</f>
        <v/>
      </c>
      <c r="CO250" s="41">
        <f>IF($C250="OPEX - Długość 1m koszt/rok",IF($M250="m",SUMIFS(Kosztorys!$F:$F,Kosztorys!$D:$D,$B250,Kosztorys!$I:$I,CONCATENATE("&lt;01.01.",CO$10,""))+(SUMIFS(Kosztorys!$F:$F,Kosztorys!$D:$D,$B250,Kosztorys!$I:$I,CONCATENATE("&lt;=31.03.",CO$10,""))-SUMIFS(Kosztorys!$F:$F,Kosztorys!$D:$D,$B250,Kosztorys!$I:$I,CONCATENATE("&lt;=31.12.",CN$10,"")))*0.75+(SUMIFS(Kosztorys!$F:$F,Kosztorys!$D:$D,$B250,Kosztorys!$I:$I,CONCATENATE("&lt;=30.06.",CO$10,""))-SUMIFS(Kosztorys!$F:$F,Kosztorys!$D:$D,$B250,Kosztorys!$I:$I,CONCATENATE("&lt;=31.03.",CO$10,"")))*0.5+(SUMIFS(Kosztorys!$F:$F,Kosztorys!$D:$D,$B250,Kosztorys!$I:$I,CONCATENATE("&lt;=30.09.",CO$10,""))-SUMIFS(Kosztorys!$F:$F,Kosztorys!$D:$D,$B250,Kosztorys!$I:$I,CONCATENATE("&lt;=30.06.",CO$10,"")))*0.25,"nic"),0)</f>
        <v/>
      </c>
      <c r="CP250" s="41">
        <f>IF($C250="OPEX - Długość 1m koszt/rok",IF($M250="m",SUMIFS(Kosztorys!$F:$F,Kosztorys!$D:$D,$B250,Kosztorys!$I:$I,CONCATENATE("&lt;01.01.",CP$10,""))+(SUMIFS(Kosztorys!$F:$F,Kosztorys!$D:$D,$B250,Kosztorys!$I:$I,CONCATENATE("&lt;=31.03.",CP$10,""))-SUMIFS(Kosztorys!$F:$F,Kosztorys!$D:$D,$B250,Kosztorys!$I:$I,CONCATENATE("&lt;=31.12.",CO$10,"")))*0.75+(SUMIFS(Kosztorys!$F:$F,Kosztorys!$D:$D,$B250,Kosztorys!$I:$I,CONCATENATE("&lt;=30.06.",CP$10,""))-SUMIFS(Kosztorys!$F:$F,Kosztorys!$D:$D,$B250,Kosztorys!$I:$I,CONCATENATE("&lt;=31.03.",CP$10,"")))*0.5+(SUMIFS(Kosztorys!$F:$F,Kosztorys!$D:$D,$B250,Kosztorys!$I:$I,CONCATENATE("&lt;=30.09.",CP$10,""))-SUMIFS(Kosztorys!$F:$F,Kosztorys!$D:$D,$B250,Kosztorys!$I:$I,CONCATENATE("&lt;=30.06.",CP$10,"")))*0.25,"nic"),0)</f>
        <v/>
      </c>
      <c r="CQ250" s="41">
        <f>IF($C250="OPEX - Długość 1m koszt/rok",IF($M250="m",SUMIFS(Kosztorys!$F:$F,Kosztorys!$D:$D,$B250,Kosztorys!$I:$I,CONCATENATE("&lt;01.01.",CQ$10,""))+(SUMIFS(Kosztorys!$F:$F,Kosztorys!$D:$D,$B250,Kosztorys!$I:$I,CONCATENATE("&lt;=31.03.",CQ$10,""))-SUMIFS(Kosztorys!$F:$F,Kosztorys!$D:$D,$B250,Kosztorys!$I:$I,CONCATENATE("&lt;=31.12.",CP$10,"")))*0.75+(SUMIFS(Kosztorys!$F:$F,Kosztorys!$D:$D,$B250,Kosztorys!$I:$I,CONCATENATE("&lt;=30.06.",CQ$10,""))-SUMIFS(Kosztorys!$F:$F,Kosztorys!$D:$D,$B250,Kosztorys!$I:$I,CONCATENATE("&lt;=31.03.",CQ$10,"")))*0.5+(SUMIFS(Kosztorys!$F:$F,Kosztorys!$D:$D,$B250,Kosztorys!$I:$I,CONCATENATE("&lt;=30.09.",CQ$10,""))-SUMIFS(Kosztorys!$F:$F,Kosztorys!$D:$D,$B250,Kosztorys!$I:$I,CONCATENATE("&lt;=30.06.",CQ$10,"")))*0.25,"nic"),0)</f>
        <v/>
      </c>
      <c r="CR250" s="41">
        <f>IF(C250="OPEX - Długość 1m koszt/rok",IF(MAX(CB250:CQ250)=IF(ISERROR(VLOOKUP(B250,JB_tabela,MATCH(CR$9,JB_menu,0)-1,FALSE())),,VLOOKUP(B250,JB_tabela,MATCH(CR$9,JB_menu,0)-1,FALSE())),"OK","nie zgadza się liczba użytych JB"),"OK-ND")</f>
        <v/>
      </c>
      <c r="CS250" s="41">
        <f>IFERROR(VLOOKUP($C250,$CY$2:$CZ$7,2,FALSE()),"ERROR")</f>
        <v/>
      </c>
      <c r="CV250" s="41">
        <f>$Q250</f>
        <v/>
      </c>
      <c r="CW250" s="41">
        <f>$R250</f>
        <v/>
      </c>
      <c r="CX250" s="41">
        <f>$S250</f>
        <v/>
      </c>
      <c r="CY250" s="41">
        <f>ROUND(IF(LEFT($C250,4)="CAPE",ROUND($E250*$H250,2)*OFFSET(T250,0,$CS250),0),2)</f>
        <v/>
      </c>
      <c r="CZ250" s="41">
        <f>ROUND(IF(LEFT($C250,4)="CAPE",ROUND($E250*$H250,2)*OFFSET(U250,0,$CS250),0),2)</f>
        <v/>
      </c>
      <c r="DA250" s="41">
        <f>ROUND(IF(LEFT($C250,4)="CAPE",ROUND($E250*$H250,2)*OFFSET(V250,0,$CS250),0),2)</f>
        <v/>
      </c>
      <c r="DB250" s="41">
        <f>ROUND(IF(LEFT($C250,4)="CAPE",ROUND($E250*$H250,2)*OFFSET(W250,0,$CS250),0),2)</f>
        <v/>
      </c>
      <c r="DC250" s="41">
        <f>ROUND(IF(LEFT($C250,4)="CAPE",ROUND($E250*$H250,2)*OFFSET(X250,0,$CS250),0),2)</f>
        <v/>
      </c>
      <c r="DD250" s="41">
        <f>ROUND(IF(LEFT($C250,4)="CAPE",ROUND($E250*$H250,2)*OFFSET(Y250,0,$CS250),0),2)</f>
        <v/>
      </c>
      <c r="DE250" s="41">
        <f>ROUND(IF(LEFT($C250,4)="CAPE",ROUND($E250*$H250,2)*OFFSET(Z250,0,$CS250),0),2)</f>
        <v/>
      </c>
      <c r="DF250" s="41">
        <f>ROUND(IF(LEFT($C250,4)="CAPE",ROUND($E250*$H250,2)*OFFSET(AA250,0,$CS250),0),2)</f>
        <v/>
      </c>
      <c r="DG250" s="41">
        <f>ROUND(IF(LEFT($C250,4)="CAPE",ROUND($E250*$H250,2)*OFFSET(AB250,0,$CS250),0),2)</f>
        <v/>
      </c>
      <c r="DH250" s="41">
        <f>ROUND(IF(LEFT($C250,4)="CAPE",ROUND($E250*$H250,2)*OFFSET(AC250,0,$CS250),0),2)</f>
        <v/>
      </c>
      <c r="DI250" s="41">
        <f>ROUND(IF(LEFT($C250,4)="CAPE",ROUND($E250*$H250,2)*OFFSET(AD250,0,$CS250),0),2)</f>
        <v/>
      </c>
      <c r="DJ250" s="41">
        <f>ROUND(IF(LEFT($C250,4)="CAPE",ROUND($E250*$H250,2)*OFFSET(AE250,0,$CS250),0),2)</f>
        <v/>
      </c>
      <c r="DK250" s="41">
        <f>ROUND(IF(LEFT($C250,4)="CAPE",ROUND($E250*$H250,2)*OFFSET(AF250,0,$CS250),0),2)</f>
        <v/>
      </c>
      <c r="DL250" s="41">
        <f>ROUND(IF(LEFT($C250,4)="CAPE",ROUND($E250*$H250,2)*OFFSET(AG250,0,$CS250),0),2)</f>
        <v/>
      </c>
      <c r="DM250" s="41">
        <f>ROUND(IF(LEFT($C250,4)="CAPE",ROUND($E250*$H250,2)*OFFSET(AH250,0,$CS250),0),2)</f>
        <v/>
      </c>
      <c r="DN250" s="41">
        <f>ROUND(IF(LEFT($C250,4)="CAPE",ROUND($E250*$H250,2)*OFFSET(AI250,0,$CS250),0),2)</f>
        <v/>
      </c>
      <c r="DP250" s="41">
        <f>$Q250</f>
        <v/>
      </c>
      <c r="DQ250" s="41">
        <f>$R250</f>
        <v/>
      </c>
      <c r="DR250" s="41">
        <f>$S250</f>
        <v/>
      </c>
      <c r="DS250" s="41">
        <f>ROUND(IF(LEFT($C250,4)="OPEX",$E250*$H250*OFFSET($T250,0,$CS250),0),2)</f>
        <v/>
      </c>
      <c r="DT250" s="41">
        <f>ROUND(IF(LEFT($C250,4)="OPEX",$E250*$H250*OFFSET($U250,0,$CS250),0),2)</f>
        <v/>
      </c>
      <c r="DU250" s="41">
        <f>ROUND(IF(LEFT($C250,4)="OPEX",$E250*$H250*OFFSET($V250,0,$CS250),0),2)</f>
        <v/>
      </c>
      <c r="DV250" s="41">
        <f>ROUND(IF(LEFT($C250,4)="OPEX",$E250*$H250*OFFSET($W250,0,$CS250),0),2)</f>
        <v/>
      </c>
      <c r="DW250" s="41">
        <f>ROUND(IF(LEFT($C250,4)="OPEX",$E250*$H250*OFFSET($X250,0,$CS250),0),2)</f>
        <v/>
      </c>
      <c r="DX250" s="41">
        <f>ROUND(IF(LEFT($C250,4)="OPEX",$E250*$H250*OFFSET($Y250,0,$CS250),0),2)</f>
        <v/>
      </c>
      <c r="DY250" s="41">
        <f>ROUND(IF(LEFT($C250,4)="OPEX",$E250*$H250*OFFSET($Z250,0,$CS250),0),2)</f>
        <v/>
      </c>
      <c r="DZ250" s="41">
        <f>ROUND(IF(LEFT($C250,4)="OPEX",$E250*$H250*OFFSET($AA250,0,$CS250),0),2)</f>
        <v/>
      </c>
      <c r="EA250" s="41">
        <f>ROUND(IF(LEFT($C250,4)="OPEX",$E250*$H250*OFFSET($AB250,0,$CS250),0),2)</f>
        <v/>
      </c>
      <c r="EB250" s="41">
        <f>ROUND(IF(LEFT($C250,4)="OPEX",$E250*$H250*OFFSET($AC250,0,$CS250),0),2)</f>
        <v/>
      </c>
      <c r="EC250" s="41">
        <f>ROUND(IF(LEFT($C250,4)="OPEX",$E250*$H250*OFFSET($AD250,0,$CS250),0),2)</f>
        <v/>
      </c>
      <c r="ED250" s="41">
        <f>ROUND(IF(LEFT($C250,4)="OPEX",$E250*$H250*OFFSET($AE250,0,$CS250),0),2)</f>
        <v/>
      </c>
      <c r="EE250" s="41">
        <f>ROUND(IF(LEFT($C250,4)="OPEX",$E250*$H250*OFFSET($AF250,0,$CS250),0),2)</f>
        <v/>
      </c>
      <c r="EF250" s="41">
        <f>ROUND(IF(LEFT($C250,4)="OPEX",$E250*$H250*OFFSET($AG250,0,$CS250),0),2)</f>
        <v/>
      </c>
      <c r="EG250" s="41">
        <f>ROUND(IF(LEFT($C250,4)="OPEX",$E250*$H250*OFFSET($AH250,0,$CS250),0),2)</f>
        <v/>
      </c>
      <c r="EH250" s="41">
        <f>ROUND(IF(LEFT($C250,4)="OPEX",$E250*$H250*OFFSET($AI250,0,$CS250),0),2)</f>
        <v/>
      </c>
      <c r="EJ250" s="41">
        <f>$Q250</f>
        <v/>
      </c>
      <c r="EK250" s="41">
        <f>$R250</f>
        <v/>
      </c>
      <c r="EL250" s="41">
        <f>$S250</f>
        <v/>
      </c>
      <c r="EM250" s="41">
        <f>ROUND($D250*$CY250,2)</f>
        <v/>
      </c>
      <c r="EN250" s="41">
        <f>ROUND($D250*$CZ250,2)</f>
        <v/>
      </c>
      <c r="EO250" s="41">
        <f>ROUND($D250*$DA250,2)</f>
        <v/>
      </c>
      <c r="EP250" s="41">
        <f>ROUND($D250*$DB250,2)</f>
        <v/>
      </c>
      <c r="EQ250" s="41">
        <f>ROUND($D250*$DC250,2)</f>
        <v/>
      </c>
      <c r="ER250" s="41">
        <f>ROUND($D250*$DD250,2)</f>
        <v/>
      </c>
      <c r="ES250" s="41">
        <f>ROUND($D250*$DE250,2)</f>
        <v/>
      </c>
      <c r="ET250" s="41">
        <f>ROUND($D250*$DF250,2)</f>
        <v/>
      </c>
      <c r="EU250" s="41">
        <f>ROUND($D250*$DG250,2)</f>
        <v/>
      </c>
      <c r="EV250" s="41">
        <f>ROUND($D250*$DH250,2)</f>
        <v/>
      </c>
      <c r="EW250" s="41">
        <f>ROUND($D250*$DI250,2)</f>
        <v/>
      </c>
      <c r="EX250" s="41">
        <f>ROUND($D250*$DJ250,2)</f>
        <v/>
      </c>
      <c r="EY250" s="41">
        <f>ROUND($D250*$DK250,2)</f>
        <v/>
      </c>
      <c r="EZ250" s="41">
        <f>ROUND($D250*$DL250,2)</f>
        <v/>
      </c>
      <c r="FA250" s="41">
        <f>ROUND($D250*$DM250,2)</f>
        <v/>
      </c>
      <c r="FB250" s="41">
        <f>ROUND($D250*$DN250,2)</f>
        <v/>
      </c>
      <c r="FG250" s="41">
        <f>ROUND(IF(LEFT($C250,4)="CAPE",SUM($CY250:CY250 )/$P250,0),2)</f>
        <v/>
      </c>
      <c r="FH250" s="41">
        <f>ROUND(IF(LEFT($C250,4)="CAPE",SUM($CY250:CZ250 )/$P250,0),2)</f>
        <v/>
      </c>
      <c r="FI250" s="41">
        <f>ROUND(IF(LEFT($C250,4)="CAPE",SUM($CY250:DA250 )/$P250,0),2)</f>
        <v/>
      </c>
      <c r="FJ250" s="41">
        <f>ROUND(IF(LEFT($C250,4)="CAPE",SUM($CY250:DB250 )/$P250,0),2)</f>
        <v/>
      </c>
      <c r="FK250" s="41">
        <f>ROUND(IF(LEFT($C250,4)="CAPE",SUM($CY250:DC250 )/$P250,0),2)</f>
        <v/>
      </c>
      <c r="FL250" s="41">
        <f>ROUND(IF(LEFT($C250,4)="CAPE",SUM($CY250:DD250 )/$P250,0),2)</f>
        <v/>
      </c>
      <c r="FM250" s="41">
        <f>ROUND(IF(LEFT($C250,4)="CAPE",SUM($CY250:DE250 )/$P250,0),2)</f>
        <v/>
      </c>
      <c r="FN250" s="41">
        <f>ROUND(IF(LEFT($C250,4)="CAPE",SUM($CY250:DF250 )/$P250,0),2)</f>
        <v/>
      </c>
      <c r="FO250" s="41">
        <f>ROUND(IF(LEFT($C250,4)="CAPE",SUM($CY250:DG250 )/$P250,0),2)</f>
        <v/>
      </c>
      <c r="FP250" s="41">
        <f>ROUND(IF(LEFT($C250,4)="CAPE",SUM($CY250:DH250 )/$P250,0),2)</f>
        <v/>
      </c>
      <c r="FQ250" s="41">
        <f>ROUND(IF(LEFT($C250,4)="CAPE",SUM($CY250:DI250 )/$P250,0),2)</f>
        <v/>
      </c>
      <c r="FR250" s="41">
        <f>ROUND(IF(LEFT($C250,4)="CAPE",SUM($CY250:DJ250 )/$P250,0),2)</f>
        <v/>
      </c>
      <c r="FS250" s="41">
        <f>ROUND(IF(LEFT($C250,4)="CAPE",SUM($CY250:DK250 )/$P250,0),2)</f>
        <v/>
      </c>
      <c r="FT250" s="41">
        <f>ROUND(IF(LEFT($C250,4)="CAPE",SUM($CY250:DL250 )/$P250,0),2)</f>
        <v/>
      </c>
      <c r="FU250" s="41">
        <f>ROUND(IF(LEFT($C250,4)="CAPE",SUM($CY250:DM250 )/$P250,0),2)</f>
        <v/>
      </c>
      <c r="FV250" s="41">
        <f>ROUND(IF(LEFT($C250,4)="CAPE",SUM($CY250:DN250 )/$P250,0),2)</f>
        <v/>
      </c>
      <c r="GA250" s="41">
        <f>ROUND(IF(SUM($FG250:FG250)&gt;SUM($CY250:CY250),SUM($CY250:CY250),SUM($FG250:FG250)),2)</f>
        <v/>
      </c>
      <c r="GB250" s="41">
        <f>ROUND(IF(SUM($FG250:FH250)&gt;SUM($CY250:CZ250),SUM($CY250:CZ250),SUM($FG250:FH250)),2)</f>
        <v/>
      </c>
      <c r="GC250" s="41">
        <f>ROUND(IF(SUM($FG250:FI250)&gt;SUM($CY250:DA250),SUM($CY250:DA250),SUM($FG250:FI250)),2)</f>
        <v/>
      </c>
      <c r="GD250" s="41">
        <f>ROUND(IF(SUM($FG250:FJ250)&gt;SUM($CY250:DB250),SUM($CY250:DB250),SUM($FG250:FJ250)),2)</f>
        <v/>
      </c>
      <c r="GE250" s="41">
        <f>ROUND(IF(SUM($FG250:FK250)&gt;SUM($CY250:DC250),SUM($CY250:DC250),SUM($FG250:FK250)),2)</f>
        <v/>
      </c>
      <c r="GF250" s="41">
        <f>ROUND(IF(SUM($FG250:FL250)&gt;SUM($CY250:DD250),SUM($CY250:DD250),SUM($FG250:FL250)),2)</f>
        <v/>
      </c>
      <c r="GG250" s="41">
        <f>ROUND(IF(SUM($FG250:FM250)&gt;SUM($CY250:DE250),SUM($CY250:DE250),SUM($FG250:FM250)),2)</f>
        <v/>
      </c>
      <c r="GH250" s="41">
        <f>ROUND(IF(SUM($FG250:FN250)&gt;SUM($CY250:DF250),SUM($CY250:DF250),SUM($FG250:FN250)),2)</f>
        <v/>
      </c>
      <c r="GI250" s="41">
        <f>ROUND(IF(SUM($FG250:FO250)&gt;SUM($CY250:DG250),SUM($CY250:DG250),SUM($FG250:FO250)),2)</f>
        <v/>
      </c>
      <c r="GJ250" s="41">
        <f>ROUND(IF(SUM($FG250:FP250)&gt;SUM($CY250:DH250),SUM($CY250:DH250),SUM($FG250:FP250)),2)</f>
        <v/>
      </c>
      <c r="GK250" s="41">
        <f>ROUND(IF(SUM($FG250:FQ250)&gt;SUM($CY250:DI250),SUM($CY250:DI250),SUM($FG250:FQ250)),2)</f>
        <v/>
      </c>
      <c r="GL250" s="41">
        <f>ROUND(IF(SUM($FG250:FR250)&gt;SUM($CY250:DJ250),SUM($CY250:DJ250),SUM($FG250:FR250)),2)</f>
        <v/>
      </c>
      <c r="GM250" s="41">
        <f>ROUND(IF(SUM($FG250:FS250)&gt;SUM($CY250:DK250),SUM($CY250:DK250),SUM($FG250:FS250)),2)</f>
        <v/>
      </c>
      <c r="GN250" s="41">
        <f>ROUND(IF(SUM($FG250:FT250)&gt;SUM($CY250:DL250),SUM($CY250:DL250),SUM($FG250:FT250)),2)</f>
        <v/>
      </c>
      <c r="GO250" s="41">
        <f>ROUND(IF(SUM($FG250:FU250)&gt;SUM($CY250:DM250),SUM($CY250:DM250),SUM($FG250:FU250)),2)</f>
        <v/>
      </c>
      <c r="GP250" s="41">
        <f>ROUND(IF(SUM($FG250:FV250)&gt;SUM($CY250:DN250),SUM($CY250:DN250),SUM($FG250:FV250)),2)</f>
        <v/>
      </c>
      <c r="GR250" s="41">
        <f>$Q250</f>
        <v/>
      </c>
      <c r="GS250" s="41">
        <f>$R250</f>
        <v/>
      </c>
      <c r="GT250" s="41">
        <f>$S250</f>
        <v/>
      </c>
      <c r="GU250" s="41">
        <f>$GA250</f>
        <v/>
      </c>
      <c r="GV250" s="41">
        <f>GB250 - GA250</f>
        <v/>
      </c>
      <c r="GW250" s="41">
        <f>GC250 - GB250</f>
        <v/>
      </c>
      <c r="GX250" s="41">
        <f>GD250 - GC250</f>
        <v/>
      </c>
      <c r="GY250" s="41">
        <f>GE250 - GD250</f>
        <v/>
      </c>
      <c r="GZ250" s="41">
        <f>GF250 - GE250</f>
        <v/>
      </c>
      <c r="HA250" s="41">
        <f>GG250 - GF250</f>
        <v/>
      </c>
      <c r="HB250" s="41">
        <f>GH250 - GG250</f>
        <v/>
      </c>
      <c r="HC250" s="41">
        <f>GI250 - GH250</f>
        <v/>
      </c>
      <c r="HD250" s="41">
        <f>GJ250 - GI250</f>
        <v/>
      </c>
      <c r="HE250" s="41">
        <f>GK250 - GJ250</f>
        <v/>
      </c>
      <c r="HF250" s="41">
        <f>GL250 - GK250</f>
        <v/>
      </c>
      <c r="HG250" s="41">
        <f>GM250 - GL250</f>
        <v/>
      </c>
      <c r="HH250" s="41">
        <f>GN250 - GM250</f>
        <v/>
      </c>
      <c r="HI250" s="41">
        <f>GO250 - GN250</f>
        <v/>
      </c>
      <c r="HJ250" s="41">
        <f>GP250 - GO250</f>
        <v/>
      </c>
      <c r="HL250" s="41">
        <f>$Q250</f>
        <v/>
      </c>
      <c r="HM250" s="41">
        <f>$R250</f>
        <v/>
      </c>
      <c r="HN250" s="41">
        <f>$S250</f>
        <v/>
      </c>
      <c r="HO250" s="144">
        <f>SUMIFS(Kosztorys!$F:$F,Kosztorys!$D:$D,$B250,Kosztorys!$I:$I,CONCATENATE("&lt;01.01.",HP$10,""))</f>
        <v/>
      </c>
      <c r="HP250" s="144">
        <f>SUMIFS(Kosztorys!$F:$F,Kosztorys!$D:$D,$B250,Kosztorys!$I:$I,CONCATENATE("&lt;01.04.",HQ$10,""))-SUM($HO250)</f>
        <v/>
      </c>
      <c r="HQ250" s="144">
        <f>SUMIFS(Kosztorys!$F:$F,Kosztorys!$D:$D,$B250,Kosztorys!$I:$I,CONCATENATE("&lt;01.07.",HR$10,""))-SUM($HO250:HP250)</f>
        <v/>
      </c>
      <c r="HR250" s="144">
        <f>SUMIFS(Kosztorys!$F:$F,Kosztorys!$D:$D,$B250,Kosztorys!$I:$I,CONCATENATE("&lt;01.10.",HS$10,""))-SUM($HO250:HQ250)</f>
        <v/>
      </c>
      <c r="HS250" s="144">
        <f>SUMIFS(Kosztorys!$F:$F,Kosztorys!$D:$D,$B250,Kosztorys!$I:$I,CONCATENATE("&lt;01.01.",HT$10,""))-SUM($HO250:HR250)</f>
        <v/>
      </c>
      <c r="HT250" s="144">
        <f>SUMIFS(Kosztorys!$F:$F,Kosztorys!$D:$D,$B250,Kosztorys!$I:$I,CONCATENATE("&lt;01.04.",HU$10,""))-SUM($HO250:HS250)</f>
        <v/>
      </c>
      <c r="HU250" s="144">
        <f>SUMIFS(Kosztorys!$F:$F,Kosztorys!$D:$D,$B250,Kosztorys!$I:$I,CONCATENATE("&lt;01.07.",HV$10,""))-SUM($HO250:HT250)</f>
        <v/>
      </c>
      <c r="HV250" s="144">
        <f>SUMIFS(Kosztorys!$F:$F,Kosztorys!$D:$D,$B250,Kosztorys!$I:$I,CONCATENATE("&lt;01.10.",HW$10,""))-SUM($HO250:HU250)</f>
        <v/>
      </c>
      <c r="HW250" s="144">
        <f>SUMIFS(Kosztorys!$F:$F,Kosztorys!$D:$D,$B250,Kosztorys!$I:$I,CONCATENATE("&lt;01.01.",HX$10,""))-SUM($HO250:HV250)</f>
        <v/>
      </c>
      <c r="HX250" s="144">
        <f>SUMIFS(Kosztorys!$F:$F,Kosztorys!$D:$D,$B250,Kosztorys!$I:$I,CONCATENATE("&lt;01.04.",HY$10,""))-SUM($HO250:HW250)</f>
        <v/>
      </c>
      <c r="HY250" s="144">
        <f>SUMIFS(Kosztorys!$F:$F,Kosztorys!$D:$D,$B250,Kosztorys!$I:$I,CONCATENATE("&lt;01.07.",HZ$10,""))-SUM($HO250:HX250)</f>
        <v/>
      </c>
      <c r="HZ250" s="144">
        <f>SUMIFS(Kosztorys!$F:$F,Kosztorys!$D:$D,$B250,Kosztorys!$I:$I,CONCATENATE("&lt;01.10.",IA$10,""))-SUM($HO250:HY250)</f>
        <v/>
      </c>
      <c r="IA250" s="144">
        <f>SUMIFS(Kosztorys!$F:$F,Kosztorys!$D:$D,$B250,Kosztorys!$I:$I,CONCATENATE("&lt;01.01.",IB$10,""))-SUM($HO250:HZ250)</f>
        <v/>
      </c>
      <c r="IB250" s="145">
        <f>IF(M250="szt",IF(SUM(HO250:IA250)=IF(ISERROR(VLOOKUP(B250,JB_tabela,MATCH(IB$9,JB_menu,0)-1,FALSE())),,VLOOKUP(B250,JB_tabela,MATCH(IB$9,JB_menu,0)-1,FALSE())),"OK","nie zgadza się liczba użytych JB"),IF(SUM(HO250:IA250)=IF(ISERROR(VLOOKUP(B250,JB_tabela,MATCH(IC$9,JB_menu,0)-1,FALSE())),,VLOOKUP(B250,JB_tabela,MATCH(IC$9,JB_menu,0)-1,FALSE())),"OK","nie zgadzają się metry użyte w JB"))</f>
        <v/>
      </c>
      <c r="IE250" s="41">
        <f>$Q250</f>
        <v/>
      </c>
      <c r="IF250" s="41">
        <f>$R250</f>
        <v/>
      </c>
      <c r="IG250" s="41">
        <f>$S250</f>
        <v/>
      </c>
      <c r="IH250" s="348">
        <f>IF(LEFT($C250,4)="CAPE",ROUND(HO250*$L250,2),0)</f>
        <v/>
      </c>
      <c r="II250" s="348">
        <f>IF(LEFT($C250,4)="CAPE",ROUND(HP250*$L250,2),0)</f>
        <v/>
      </c>
      <c r="IJ250" s="348">
        <f>IF(LEFT($C250,4)="CAPE",ROUND(HQ250*$L250,2),0)</f>
        <v/>
      </c>
      <c r="IK250" s="348">
        <f>IF(LEFT($C250,4)="CAPE",ROUND(HR250*$L250,2),0)</f>
        <v/>
      </c>
      <c r="IL250" s="348">
        <f>IF(LEFT($C250,4)="CAPE",ROUND(HS250*$L250,2),0)</f>
        <v/>
      </c>
      <c r="IM250" s="348">
        <f>IF(LEFT($C250,4)="CAPE",ROUND(HT250*$L250,2),0)</f>
        <v/>
      </c>
      <c r="IN250" s="348">
        <f>IF(LEFT($C250,4)="CAPE",ROUND(HU250*$L250,2),0)</f>
        <v/>
      </c>
      <c r="IO250" s="348">
        <f>IF(LEFT($C250,4)="CAPE",ROUND(HV250*$L250,2),0)</f>
        <v/>
      </c>
      <c r="IP250" s="348">
        <f>IF(LEFT($C250,4)="CAPE",ROUND(HW250*$L250,2),0)</f>
        <v/>
      </c>
      <c r="IQ250" s="348">
        <f>IF(LEFT($C250,4)="CAPE",ROUND(HX250*$L250,2),0)</f>
        <v/>
      </c>
      <c r="IR250" s="348">
        <f>IF(LEFT($C250,4)="CAPE",ROUND(HY250*$L250,2),0)</f>
        <v/>
      </c>
      <c r="IS250" s="348">
        <f>IF(LEFT($C250,4)="CAPE",ROUND(HZ250*$L250,2),0)</f>
        <v/>
      </c>
      <c r="IT250" s="348">
        <f>IF(LEFT($C250,4)="CAPE",ROUND(IA250*$L250,2),0)</f>
        <v/>
      </c>
      <c r="IU250" s="41">
        <f>IF(SUM(IH250:IT250)=SUM(CY250:DN250),"OK",SUM(IH250:IT250)-SUM(CY250:DN250))</f>
        <v/>
      </c>
    </row>
    <row r="251" ht="12.75" customHeight="1">
      <c r="A251" s="119" t="n"/>
      <c r="B251" s="225" t="inlineStr">
        <is>
          <t>siec_doste_n</t>
        </is>
      </c>
      <c r="C251" s="139" t="inlineStr">
        <is>
          <t>CAPEX - Długość 1m</t>
        </is>
      </c>
      <c r="D251" s="140" t="n">
        <v>0</v>
      </c>
      <c r="E251" s="64" t="n">
        <v>0.005</v>
      </c>
      <c r="F251" s="153" t="inlineStr">
        <is>
          <t>szt</t>
        </is>
      </c>
      <c r="G251" s="150" t="inlineStr">
        <is>
          <t>Stelaż podwieszany na zapas kabla wraz z zawiesiem</t>
        </is>
      </c>
      <c r="H251" s="360">
        <f>IF(ISERROR(VLOOKUP(G251,KB_tabela,MATCH(H$9,KB_menu,0)-2,FALSE())),,VLOOKUP(G251,KB_tabela,MATCH(H$9,KB_menu,0)-2,FALSE()))</f>
        <v/>
      </c>
      <c r="I251" s="41">
        <f>IF(ISERROR(VLOOKUP(B251,JB_tabela,MATCH("czy puste",JB_menu,0)-1,FALSE())),"BŁĄD brak takiej JB",VLOOKUP(B251,JB_tabela,MATCH("czy puste",JB_menu,0)-1,FALSE()))</f>
        <v/>
      </c>
      <c r="J251" s="41">
        <f>IF(ISERROR(VLOOKUP(G251,KB_tabela,MATCH(H$9,KB_menu,0)-2,FALSE())),"BŁĄD brak takiego KB",IF(H251=0,IF(LEFT(C251,4)="OPEX","OK",IF(G251="brak kosztów CAPEX","OK","Brak Ceny KB")),"OK"))</f>
        <v/>
      </c>
      <c r="K251" s="41">
        <f>IF(AJ251="nie zgadza się liczba użytych JB","Nie liczy wszystkich JB",IF(BD251="nie zgadza się liczba użytych JB","Nie liczy wszystkich JB",IF(BX251="nie zgadza się liczba użytych JB","Nie liczy wszystkich JB",IF(BX251="nie zgadza się liczba użytych JB","Nie liczy wszystkich JB","OK"))))</f>
        <v/>
      </c>
      <c r="L251" s="361">
        <f>ROUND((E251*H251),2)</f>
        <v/>
      </c>
      <c r="M251" s="41">
        <f>VLOOKUP(B251,JB_tabela,MATCH(M$9,JB_menu,0)-1,FALSE())</f>
        <v/>
      </c>
      <c r="P251" s="41">
        <f>IF(ISERROR(VLOOKUP(S251,KATEGORIA_tabela,MATCH(P$9,KATEGORIA_menu,0)-2,FALSE())),,VLOOKUP(S251,KATEGORIA_tabela,MATCH(P$9,KATEGORIA_menu,0)-2,FALSE()))</f>
        <v/>
      </c>
      <c r="Q251" s="41">
        <f>IF(ISERROR(VLOOKUP(B251,JB_tabela,MATCH(Q$9,JB_menu,0)-1,FALSE())),,VLOOKUP(B251,JB_tabela,MATCH(Q$9,JB_menu,0)-1,FALSE()))</f>
        <v/>
      </c>
      <c r="R251" s="41">
        <f>IF(ISERROR(VLOOKUP(G251,KB_tabela,MATCH(R$9,KB_menu,0)-2,FALSE())),,VLOOKUP(G251,KB_tabela,MATCH(R$9,KB_menu,0)-2,FALSE()))</f>
        <v/>
      </c>
      <c r="S251" s="41">
        <f>IF(ISERROR(VLOOKUP(G251,KB_tabela,MATCH(S$9,KB_menu,0)-2,FALSE())),,VLOOKUP(G251,KB_tabela,MATCH(S$9,KB_menu,0)-2,FALSE()))</f>
        <v/>
      </c>
      <c r="T251" s="116">
        <f>IF($C251="CAPEX - 1szt JB",IF($M251="szt",SUMIFS(Kosztorys!$F:$F,Kosztorys!$D:$D,$B251,Kosztorys!$I:$I,CONCATENATE("&lt;01.01.",U$10,""))-SUMIFS(Kosztorys!$F:$F,Kosztorys!$D:$D,$B251,Kosztorys!$I:$I,CONCATENATE("&lt;01.01.",T$10,"")),COUNTIFS(Kosztorys!$D:$D,$B251,Kosztorys!$I:$I,CONCATENATE("&lt;01.01.",U$10,""))-COUNTIFS(Kosztorys!$D:$D,$B251,Kosztorys!$I:$I,CONCATENATE("&lt;01.01.",T$10,""))),0)</f>
        <v/>
      </c>
      <c r="U251" s="116">
        <f>IF($C251="CAPEX - 1szt JB",IF($M251="szt",SUMIFS(Kosztorys!$F:$F,Kosztorys!$D:$D,$B251,Kosztorys!$I:$I,CONCATENATE("&lt;01.01.",V$10,""))-SUMIFS(Kosztorys!$F:$F,Kosztorys!$D:$D,$B251,Kosztorys!$I:$I,CONCATENATE("&lt;01.01.",U$10,"")),COUNTIFS(Kosztorys!$D:$D,$B251,Kosztorys!$I:$I,CONCATENATE("&lt;01.01.",V$10,""))-COUNTIFS(Kosztorys!$D:$D,$B251,Kosztorys!$I:$I,CONCATENATE("&lt;01.01.",U$10,""))),0)</f>
        <v/>
      </c>
      <c r="V251" s="116">
        <f>IF($C251="CAPEX - 1szt JB",IF($M251="szt",SUMIFS(Kosztorys!$F:$F,Kosztorys!$D:$D,$B251,Kosztorys!$I:$I,CONCATENATE("&lt;01.01.",W$10,""))-SUMIFS(Kosztorys!$F:$F,Kosztorys!$D:$D,$B251,Kosztorys!$I:$I,CONCATENATE("&lt;01.01.",V$10,"")),COUNTIFS(Kosztorys!$D:$D,$B251,Kosztorys!$I:$I,CONCATENATE("&lt;01.01.",W$10,""))-COUNTIFS(Kosztorys!$D:$D,$B251,Kosztorys!$I:$I,CONCATENATE("&lt;01.01.",V$10,""))),0)</f>
        <v/>
      </c>
      <c r="W251" s="116">
        <f>IF($C251="CAPEX - 1szt JB",IF($M251="szt",SUMIFS(Kosztorys!$F:$F,Kosztorys!$D:$D,$B251,Kosztorys!$I:$I,CONCATENATE("&lt;01.01.",X$10,""))-SUMIFS(Kosztorys!$F:$F,Kosztorys!$D:$D,$B251,Kosztorys!$I:$I,CONCATENATE("&lt;01.01.",W$10,"")),COUNTIFS(Kosztorys!$D:$D,$B251,Kosztorys!$I:$I,CONCATENATE("&lt;01.01.",X$10,""))-COUNTIFS(Kosztorys!$D:$D,$B251,Kosztorys!$I:$I,CONCATENATE("&lt;01.01.",W$10,""))),0)</f>
        <v/>
      </c>
      <c r="X251" s="116">
        <f>IF($C251="CAPEX - 1szt JB",IF($M251="szt",SUMIFS(Kosztorys!$F:$F,Kosztorys!$D:$D,$B251,Kosztorys!$I:$I,CONCATENATE("&lt;01.01.",Y$10,""))-SUMIFS(Kosztorys!$F:$F,Kosztorys!$D:$D,$B251,Kosztorys!$I:$I,CONCATENATE("&lt;01.01.",X$10,"")),COUNTIFS(Kosztorys!$D:$D,$B251,Kosztorys!$I:$I,CONCATENATE("&lt;01.01.",Y$10,""))-COUNTIFS(Kosztorys!$D:$D,$B251,Kosztorys!$I:$I,CONCATENATE("&lt;01.01.",X$10,""))),0)</f>
        <v/>
      </c>
      <c r="Y251" s="116">
        <f>IF($C251="CAPEX - 1szt JB",IF($M251="szt",SUMIFS(Kosztorys!$F:$F,Kosztorys!$D:$D,$B251,Kosztorys!$I:$I,CONCATENATE("&lt;01.01.",Z$10,""))-SUMIFS(Kosztorys!$F:$F,Kosztorys!$D:$D,$B251,Kosztorys!$I:$I,CONCATENATE("&lt;01.01.",Y$10,"")),COUNTIFS(Kosztorys!$D:$D,$B251,Kosztorys!$I:$I,CONCATENATE("&lt;01.01.",Z$10,""))-COUNTIFS(Kosztorys!$D:$D,$B251,Kosztorys!$I:$I,CONCATENATE("&lt;01.01.",Y$10,""))),0)</f>
        <v/>
      </c>
      <c r="Z251" s="116">
        <f>IF($C251="CAPEX - 1szt JB",IF($M251="szt",SUMIFS(Kosztorys!$F:$F,Kosztorys!$D:$D,$B251,Kosztorys!$I:$I,CONCATENATE("&lt;01.01.",AA$10,""))-SUMIFS(Kosztorys!$F:$F,Kosztorys!$D:$D,$B251,Kosztorys!$I:$I,CONCATENATE("&lt;01.01.",Z$10,"")),COUNTIFS(Kosztorys!$D:$D,$B251,Kosztorys!$I:$I,CONCATENATE("&lt;01.01.",AA$10,""))-COUNTIFS(Kosztorys!$D:$D,$B251,Kosztorys!$I:$I,CONCATENATE("&lt;01.01.",Z$10,""))),0)</f>
        <v/>
      </c>
      <c r="AA251" s="116">
        <f>IF($C251="CAPEX - 1szt JB",IF($M251="szt",SUMIFS(Kosztorys!$F:$F,Kosztorys!$D:$D,$B251,Kosztorys!$I:$I,CONCATENATE("&lt;01.01.",AB$10,""))-SUMIFS(Kosztorys!$F:$F,Kosztorys!$D:$D,$B251,Kosztorys!$I:$I,CONCATENATE("&lt;01.01.",AA$10,"")),COUNTIFS(Kosztorys!$D:$D,$B251,Kosztorys!$I:$I,CONCATENATE("&lt;01.01.",AB$10,""))-COUNTIFS(Kosztorys!$D:$D,$B251,Kosztorys!$I:$I,CONCATENATE("&lt;01.01.",AA$10,""))),0)</f>
        <v/>
      </c>
      <c r="AB251" s="116">
        <f>IF($C251="CAPEX - 1szt JB",IF($M251="szt",SUMIFS(Kosztorys!$F:$F,Kosztorys!$D:$D,$B251,Kosztorys!$I:$I,CONCATENATE("&lt;01.01.",AC$10,""))-SUMIFS(Kosztorys!$F:$F,Kosztorys!$D:$D,$B251,Kosztorys!$I:$I,CONCATENATE("&lt;01.01.",AB$10,"")),COUNTIFS(Kosztorys!$D:$D,$B251,Kosztorys!$I:$I,CONCATENATE("&lt;01.01.",AC$10,""))-COUNTIFS(Kosztorys!$D:$D,$B251,Kosztorys!$I:$I,CONCATENATE("&lt;01.01.",AB$10,""))),0)</f>
        <v/>
      </c>
      <c r="AC251" s="116">
        <f>IF($C251="CAPEX - 1szt JB",IF($M251="szt",SUMIFS(Kosztorys!$F:$F,Kosztorys!$D:$D,$B251,Kosztorys!$I:$I,CONCATENATE("&lt;01.01.",AD$10,""))-SUMIFS(Kosztorys!$F:$F,Kosztorys!$D:$D,$B251,Kosztorys!$I:$I,CONCATENATE("&lt;01.01.",AC$10,"")),COUNTIFS(Kosztorys!$D:$D,$B251,Kosztorys!$I:$I,CONCATENATE("&lt;01.01.",AD$10,""))-COUNTIFS(Kosztorys!$D:$D,$B251,Kosztorys!$I:$I,CONCATENATE("&lt;01.01.",AC$10,""))),0)</f>
        <v/>
      </c>
      <c r="AD251" s="116">
        <f>IF($C251="CAPEX - 1szt JB",IF($M251="szt",SUMIFS(Kosztorys!$F:$F,Kosztorys!$D:$D,$B251,Kosztorys!$I:$I,CONCATENATE("&lt;01.01.",AE$10,""))-SUMIFS(Kosztorys!$F:$F,Kosztorys!$D:$D,$B251,Kosztorys!$I:$I,CONCATENATE("&lt;01.01.",AD$10,"")),COUNTIFS(Kosztorys!$D:$D,$B251,Kosztorys!$I:$I,CONCATENATE("&lt;01.01.",AE$10,""))-COUNTIFS(Kosztorys!$D:$D,$B251,Kosztorys!$I:$I,CONCATENATE("&lt;01.01.",AD$10,""))),0)</f>
        <v/>
      </c>
      <c r="AE251" s="116">
        <f>IF($C251="CAPEX - 1szt JB",IF($M251="szt",SUMIFS(Kosztorys!$F:$F,Kosztorys!$D:$D,$B251,Kosztorys!$I:$I,CONCATENATE("&lt;01.01.",AF$10,""))-SUMIFS(Kosztorys!$F:$F,Kosztorys!$D:$D,$B251,Kosztorys!$I:$I,CONCATENATE("&lt;01.01.",AE$10,"")),COUNTIFS(Kosztorys!$D:$D,$B251,Kosztorys!$I:$I,CONCATENATE("&lt;01.01.",AF$10,""))-COUNTIFS(Kosztorys!$D:$D,$B251,Kosztorys!$I:$I,CONCATENATE("&lt;01.01.",AE$10,""))),0)</f>
        <v/>
      </c>
      <c r="AF251" s="116">
        <f>IF($C251="CAPEX - 1szt JB",IF($M251="szt",SUMIFS(Kosztorys!$F:$F,Kosztorys!$D:$D,$B251,Kosztorys!$I:$I,CONCATENATE("&lt;01.01.",AG$10,""))-SUMIFS(Kosztorys!$F:$F,Kosztorys!$D:$D,$B251,Kosztorys!$I:$I,CONCATENATE("&lt;01.01.",AF$10,"")),COUNTIFS(Kosztorys!$D:$D,$B251,Kosztorys!$I:$I,CONCATENATE("&lt;01.01.",AG$10,""))-COUNTIFS(Kosztorys!$D:$D,$B251,Kosztorys!$I:$I,CONCATENATE("&lt;01.01.",AF$10,""))),0)</f>
        <v/>
      </c>
      <c r="AG251" s="116">
        <f>IF($C251="CAPEX - 1szt JB",IF($M251="szt",SUMIFS(Kosztorys!$F:$F,Kosztorys!$D:$D,$B251,Kosztorys!$I:$I,CONCATENATE("&lt;01.01.",AH$10,""))-SUMIFS(Kosztorys!$F:$F,Kosztorys!$D:$D,$B251,Kosztorys!$I:$I,CONCATENATE("&lt;01.01.",AG$10,"")),COUNTIFS(Kosztorys!$D:$D,$B251,Kosztorys!$I:$I,CONCATENATE("&lt;01.01.",AH$10,""))-COUNTIFS(Kosztorys!$D:$D,$B251,Kosztorys!$I:$I,CONCATENATE("&lt;01.01.",AG$10,""))),0)</f>
        <v/>
      </c>
      <c r="AH251" s="116">
        <f>IF($C251="CAPEX - 1szt JB",IF($M251="szt",SUMIFS(Kosztorys!$F:$F,Kosztorys!$D:$D,$B251,Kosztorys!$I:$I,CONCATENATE("&lt;01.01.",AI$10,""))-SUMIFS(Kosztorys!$F:$F,Kosztorys!$D:$D,$B251,Kosztorys!$I:$I,CONCATENATE("&lt;01.01.",AH$10,"")),COUNTIFS(Kosztorys!$D:$D,$B251,Kosztorys!$I:$I,CONCATENATE("&lt;01.01.",AI$10,""))-COUNTIFS(Kosztorys!$D:$D,$B251,Kosztorys!$I:$I,CONCATENATE("&lt;01.01.",AH$10,""))),0)</f>
        <v/>
      </c>
      <c r="AI251" s="116">
        <f>IF($C251="CAPEX - 1szt JB",IF($M251="szt",SUMIFS(Kosztorys!$F:$F,Kosztorys!$D:$D,$B251,Kosztorys!$I:$I,CONCATENATE("&lt;01.01.",AJ$10,""))-SUMIFS(Kosztorys!$F:$F,Kosztorys!$D:$D,$B251,Kosztorys!$I:$I,CONCATENATE("&lt;01.01.",AI$10,"")),COUNTIFS(Kosztorys!$D:$D,$B251,Kosztorys!$I:$I,CONCATENATE("&lt;01.01.",AJ$10,""))-COUNTIFS(Kosztorys!$D:$D,$B251,Kosztorys!$I:$I,CONCATENATE("&lt;01.01.",AI$10,""))),0)</f>
        <v/>
      </c>
      <c r="AJ251" s="116">
        <f>IF(C251="CAPEX - 1szt JB",IF(SUM(T251:AI251)=IF(ISERROR(VLOOKUP(B251,JB_tabela,MATCH(AJ$9,JB_menu,0)-1,FALSE())),,VLOOKUP(B251,JB_tabela,MATCH(AJ$9,JB_menu,0)-1,FALSE())),"OK","nie zgadza się liczba użytych JB"),"OK-ND")</f>
        <v/>
      </c>
      <c r="AM251" s="41">
        <f>IFERROR("_" &amp; VLOOKUP($B251,#REF!,1,FALSE()),#REF!)</f>
        <v/>
      </c>
      <c r="AN251" s="41">
        <f>IF($C251="CAPEX - Długość 1m",SUMIFS(Kosztorys!$F:$F,Kosztorys!$D:$D,$B251,Kosztorys!$I:$I,CONCATENATE("&lt;31.12.",AN$10,""))-SUMIFS(Kosztorys!$F:$F,Kosztorys!$D:$D,$B251,Kosztorys!$I:$I,CONCATENATE("&lt;31.12.",AM$10,"")),"x")</f>
        <v/>
      </c>
      <c r="AO251" s="41">
        <f>IF($C251="CAPEX - Długość 1m",SUMIFS(Kosztorys!$F:$F,Kosztorys!$D:$D,$B251,Kosztorys!$I:$I,CONCATENATE("&lt;31.12.",AO$10,""))-SUMIFS(Kosztorys!$F:$F,Kosztorys!$D:$D,$B251,Kosztorys!$I:$I,CONCATENATE("&lt;31.12.",AN$10,"")),"x")</f>
        <v/>
      </c>
      <c r="AP251" s="41">
        <f>IF($C251="CAPEX - Długość 1m",SUMIFS(Kosztorys!$F:$F,Kosztorys!$D:$D,$B251,Kosztorys!$I:$I,CONCATENATE("&lt;31.12.",AP$10,""))-SUMIFS(Kosztorys!$F:$F,Kosztorys!$D:$D,$B251,Kosztorys!$I:$I,CONCATENATE("&lt;31.12.",AO$10,"")),"x")</f>
        <v/>
      </c>
      <c r="AQ251" s="41">
        <f>IF($C251="CAPEX - Długość 1m",SUMIFS(Kosztorys!$F:$F,Kosztorys!$D:$D,$B251,Kosztorys!$I:$I,CONCATENATE("&lt;31.12.",AQ$10,""))-SUMIFS(Kosztorys!$F:$F,Kosztorys!$D:$D,$B251,Kosztorys!$I:$I,CONCATENATE("&lt;31.12.",AP$10,"")),"x")</f>
        <v/>
      </c>
      <c r="AR251" s="41">
        <f>IF($C251="CAPEX - Długość 1m",SUMIFS(Kosztorys!$F:$F,Kosztorys!$D:$D,$B251,Kosztorys!$I:$I,CONCATENATE("&lt;31.12.",AR$10,""))-SUMIFS(Kosztorys!$F:$F,Kosztorys!$D:$D,$B251,Kosztorys!$I:$I,CONCATENATE("&lt;31.12.",AQ$10,"")),"x")</f>
        <v/>
      </c>
      <c r="AS251" s="41">
        <f>IF($C251="CAPEX - Długość 1m",SUMIFS(Kosztorys!$F:$F,Kosztorys!$D:$D,$B251,Kosztorys!$I:$I,CONCATENATE("&lt;31.12.",AS$10,""))-SUMIFS(Kosztorys!$F:$F,Kosztorys!$D:$D,$B251,Kosztorys!$I:$I,CONCATENATE("&lt;31.12.",AR$10,"")),"x")</f>
        <v/>
      </c>
      <c r="AT251" s="41">
        <f>IF($C251="CAPEX - Długość 1m",SUMIFS(Kosztorys!$F:$F,Kosztorys!$D:$D,$B251,Kosztorys!$I:$I,CONCATENATE("&lt;31.12.",AT$10,""))-SUMIFS(Kosztorys!$F:$F,Kosztorys!$D:$D,$B251,Kosztorys!$I:$I,CONCATENATE("&lt;31.12.",AS$10,"")),"x")</f>
        <v/>
      </c>
      <c r="AU251" s="41">
        <f>IF($C251="CAPEX - Długość 1m",SUMIFS(Kosztorys!$F:$F,Kosztorys!$D:$D,$B251,Kosztorys!$I:$I,CONCATENATE("&lt;31.12.",AU$10,""))-SUMIFS(Kosztorys!$F:$F,Kosztorys!$D:$D,$B251,Kosztorys!$I:$I,CONCATENATE("&lt;31.12.",AT$10,"")),"x")</f>
        <v/>
      </c>
      <c r="AV251" s="41">
        <f>IF($C251="CAPEX - Długość 1m",SUMIFS(Kosztorys!$F:$F,Kosztorys!$D:$D,$B251,Kosztorys!$I:$I,CONCATENATE("&lt;31.12.",AV$10,""))-SUMIFS(Kosztorys!$F:$F,Kosztorys!$D:$D,$B251,Kosztorys!$I:$I,CONCATENATE("&lt;31.12.",AU$10,"")),"x")</f>
        <v/>
      </c>
      <c r="AW251" s="41">
        <f>IF($C251="CAPEX - Długość 1m",SUMIFS(Kosztorys!$F:$F,Kosztorys!$D:$D,$B251,Kosztorys!$I:$I,CONCATENATE("&lt;31.12.",AW$10,""))-SUMIFS(Kosztorys!$F:$F,Kosztorys!$D:$D,$B251,Kosztorys!$I:$I,CONCATENATE("&lt;31.12.",AV$10,"")),"x")</f>
        <v/>
      </c>
      <c r="AX251" s="41">
        <f>IF($C251="CAPEX - Długość 1m",SUMIFS(Kosztorys!$F:$F,Kosztorys!$D:$D,$B251,Kosztorys!$I:$I,CONCATENATE("&lt;31.12.",AX$10,""))-SUMIFS(Kosztorys!$F:$F,Kosztorys!$D:$D,$B251,Kosztorys!$I:$I,CONCATENATE("&lt;31.12.",AW$10,"")),"x")</f>
        <v/>
      </c>
      <c r="AY251" s="41">
        <f>IF($C251="CAPEX - Długość 1m",SUMIFS(Kosztorys!$F:$F,Kosztorys!$D:$D,$B251,Kosztorys!$I:$I,CONCATENATE("&lt;31.12.",AY$10,""))-SUMIFS(Kosztorys!$F:$F,Kosztorys!$D:$D,$B251,Kosztorys!$I:$I,CONCATENATE("&lt;31.12.",AX$10,"")),"x")</f>
        <v/>
      </c>
      <c r="AZ251" s="41">
        <f>IF($C251="CAPEX - Długość 1m",SUMIFS(Kosztorys!$F:$F,Kosztorys!$D:$D,$B251,Kosztorys!$I:$I,CONCATENATE("&lt;31.12.",AZ$10,""))-SUMIFS(Kosztorys!$F:$F,Kosztorys!$D:$D,$B251,Kosztorys!$I:$I,CONCATENATE("&lt;31.12.",AY$10,"")),"x")</f>
        <v/>
      </c>
      <c r="BA251" s="41">
        <f>IF($C251="CAPEX - Długość 1m",SUMIFS(Kosztorys!$F:$F,Kosztorys!$D:$D,$B251,Kosztorys!$I:$I,CONCATENATE("&lt;31.12.",BA$10,""))-SUMIFS(Kosztorys!$F:$F,Kosztorys!$D:$D,$B251,Kosztorys!$I:$I,CONCATENATE("&lt;31.12.",AZ$10,"")),"x")</f>
        <v/>
      </c>
      <c r="BB251" s="41">
        <f>IF($C251="CAPEX - Długość 1m",SUMIFS(Kosztorys!$F:$F,Kosztorys!$D:$D,$B251,Kosztorys!$I:$I,CONCATENATE("&lt;31.12.",BB$10,""))-SUMIFS(Kosztorys!$F:$F,Kosztorys!$D:$D,$B251,Kosztorys!$I:$I,CONCATENATE("&lt;31.12.",BA$10,"")),"x")</f>
        <v/>
      </c>
      <c r="BC251" s="41">
        <f>IF($C251="CAPEX - Długość 1m",SUMIFS(Kosztorys!$F:$F,Kosztorys!$D:$D,$B251,Kosztorys!$I:$I,CONCATENATE("&lt;31.12.",BC$10,""))-SUMIFS(Kosztorys!$F:$F,Kosztorys!$D:$D,$B251,Kosztorys!$I:$I,CONCATENATE("&lt;31.12.",BB$10,"")),"x")</f>
        <v/>
      </c>
      <c r="BD251" s="41">
        <f>IF(C251="CAPEX - Długość 1m",IF(SUM(AN251:BC251)=IF(ISERROR(VLOOKUP(B251,JB_tabela,MATCH(BD$9,JB_menu,0)-1,FALSE())),,VLOOKUP(B251,JB_tabela,MATCH(BD$9,JB_menu,0)-1,FALSE())),"OK","nie zgadza się liczba użytych JB"),"OK-ND")</f>
        <v/>
      </c>
      <c r="BH251" s="41">
        <f>IF($C251="OPEX - Koszt 1szt/rok",IF($M251="szt",SUMIFS(Kosztorys!$F:$F,Kosztorys!$D:$D,$B251,Kosztorys!$I:$I,CONCATENATE("&lt;01.01.",BH$10,""))+(SUMIFS(Kosztorys!$F:$F,Kosztorys!$D:$D,$B251,Kosztorys!$I:$I,CONCATENATE("&lt;=31.03.",BH$10,""))-SUMIFS(Kosztorys!$F:$F,Kosztorys!$D:$D,$B251,Kosztorys!$I:$I,CONCATENATE("&lt;=31.12.",BG$10,"")))*0.75+(SUMIFS(Kosztorys!$F:$F,Kosztorys!$D:$D,$B251,Kosztorys!$I:$I,CONCATENATE("&lt;=30.06.",BH$10,""))-SUMIFS(Kosztorys!$F:$F,Kosztorys!$D:$D,$B251,Kosztorys!$I:$I,CONCATENATE("&lt;=31.03.",BH$10,"")))*0.5+(SUMIFS(Kosztorys!$F:$F,Kosztorys!$D:$D,$B251,Kosztorys!$I:$I,CONCATENATE("&lt;=30.09.",BH$10,""))-SUMIFS(Kosztorys!$F:$F,Kosztorys!$D:$D,$B251,Kosztorys!$I:$I,CONCATENATE("&lt;=30.06.",BH$10,"")))*0.25,"nic"),0)</f>
        <v/>
      </c>
      <c r="BI251" s="41">
        <f>IF($C251="OPEX - Koszt 1szt/rok",IF($M251="szt",SUMIFS(Kosztorys!$F:$F,Kosztorys!$D:$D,$B251,Kosztorys!$I:$I,CONCATENATE("&lt;01.01.",BI$10,""))+(SUMIFS(Kosztorys!$F:$F,Kosztorys!$D:$D,$B251,Kosztorys!$I:$I,CONCATENATE("&lt;=31.03.",BI$10,""))-SUMIFS(Kosztorys!$F:$F,Kosztorys!$D:$D,$B251,Kosztorys!$I:$I,CONCATENATE("&lt;=31.12.",BH$10,"")))*0.75+(SUMIFS(Kosztorys!$F:$F,Kosztorys!$D:$D,$B251,Kosztorys!$I:$I,CONCATENATE("&lt;=30.06.",BI$10,""))-SUMIFS(Kosztorys!$F:$F,Kosztorys!$D:$D,$B251,Kosztorys!$I:$I,CONCATENATE("&lt;=31.03.",BI$10,"")))*0.5+(SUMIFS(Kosztorys!$F:$F,Kosztorys!$D:$D,$B251,Kosztorys!$I:$I,CONCATENATE("&lt;=30.09.",BI$10,""))-SUMIFS(Kosztorys!$F:$F,Kosztorys!$D:$D,$B251,Kosztorys!$I:$I,CONCATENATE("&lt;=30.06.",BI$10,"")))*0.25,"nic"),0)</f>
        <v/>
      </c>
      <c r="BJ251" s="41">
        <f>IF($C251="OPEX - Koszt 1szt/rok",IF($M251="szt",SUMIFS(Kosztorys!$F:$F,Kosztorys!$D:$D,$B251,Kosztorys!$I:$I,CONCATENATE("&lt;01.01.",BJ$10,""))+(SUMIFS(Kosztorys!$F:$F,Kosztorys!$D:$D,$B251,Kosztorys!$I:$I,CONCATENATE("&lt;=31.03.",BJ$10,""))-SUMIFS(Kosztorys!$F:$F,Kosztorys!$D:$D,$B251,Kosztorys!$I:$I,CONCATENATE("&lt;=31.12.",BI$10,"")))*0.75+(SUMIFS(Kosztorys!$F:$F,Kosztorys!$D:$D,$B251,Kosztorys!$I:$I,CONCATENATE("&lt;=30.06.",BJ$10,""))-SUMIFS(Kosztorys!$F:$F,Kosztorys!$D:$D,$B251,Kosztorys!$I:$I,CONCATENATE("&lt;=31.03.",BJ$10,"")))*0.5+(SUMIFS(Kosztorys!$F:$F,Kosztorys!$D:$D,$B251,Kosztorys!$I:$I,CONCATENATE("&lt;=30.09.",BJ$10,""))-SUMIFS(Kosztorys!$F:$F,Kosztorys!$D:$D,$B251,Kosztorys!$I:$I,CONCATENATE("&lt;=30.06.",BJ$10,"")))*0.25,"nic"),0)</f>
        <v/>
      </c>
      <c r="BK251" s="41">
        <f>IF($C251="OPEX - Koszt 1szt/rok",IF($M251="szt",SUMIFS(Kosztorys!$F:$F,Kosztorys!$D:$D,$B251,Kosztorys!$I:$I,CONCATENATE("&lt;01.01.",BK$10,""))+(SUMIFS(Kosztorys!$F:$F,Kosztorys!$D:$D,$B251,Kosztorys!$I:$I,CONCATENATE("&lt;=31.03.",BK$10,""))-SUMIFS(Kosztorys!$F:$F,Kosztorys!$D:$D,$B251,Kosztorys!$I:$I,CONCATENATE("&lt;=31.12.",BJ$10,"")))*0.75+(SUMIFS(Kosztorys!$F:$F,Kosztorys!$D:$D,$B251,Kosztorys!$I:$I,CONCATENATE("&lt;=30.06.",BK$10,""))-SUMIFS(Kosztorys!$F:$F,Kosztorys!$D:$D,$B251,Kosztorys!$I:$I,CONCATENATE("&lt;=31.03.",BK$10,"")))*0.5+(SUMIFS(Kosztorys!$F:$F,Kosztorys!$D:$D,$B251,Kosztorys!$I:$I,CONCATENATE("&lt;=30.09.",BK$10,""))-SUMIFS(Kosztorys!$F:$F,Kosztorys!$D:$D,$B251,Kosztorys!$I:$I,CONCATENATE("&lt;=30.06.",BK$10,"")))*0.25,"nic"),0)</f>
        <v/>
      </c>
      <c r="BL251" s="41">
        <f>IF($C251="OPEX - Koszt 1szt/rok",IF($M251="szt",SUMIFS(Kosztorys!$F:$F,Kosztorys!$D:$D,$B251,Kosztorys!$I:$I,CONCATENATE("&lt;01.01.",BL$10,""))+(SUMIFS(Kosztorys!$F:$F,Kosztorys!$D:$D,$B251,Kosztorys!$I:$I,CONCATENATE("&lt;=31.03.",BL$10,""))-SUMIFS(Kosztorys!$F:$F,Kosztorys!$D:$D,$B251,Kosztorys!$I:$I,CONCATENATE("&lt;=31.12.",BK$10,"")))*0.75+(SUMIFS(Kosztorys!$F:$F,Kosztorys!$D:$D,$B251,Kosztorys!$I:$I,CONCATENATE("&lt;=30.06.",BL$10,""))-SUMIFS(Kosztorys!$F:$F,Kosztorys!$D:$D,$B251,Kosztorys!$I:$I,CONCATENATE("&lt;=31.03.",BL$10,"")))*0.5+(SUMIFS(Kosztorys!$F:$F,Kosztorys!$D:$D,$B251,Kosztorys!$I:$I,CONCATENATE("&lt;=30.09.",BL$10,""))-SUMIFS(Kosztorys!$F:$F,Kosztorys!$D:$D,$B251,Kosztorys!$I:$I,CONCATENATE("&lt;=30.06.",BL$10,"")))*0.25,"nic"),0)</f>
        <v/>
      </c>
      <c r="BM251" s="41">
        <f>IF($C251="OPEX - Koszt 1szt/rok",IF($M251="szt",SUMIFS(Kosztorys!$F:$F,Kosztorys!$D:$D,$B251,Kosztorys!$I:$I,CONCATENATE("&lt;01.01.",BM$10,""))+(SUMIFS(Kosztorys!$F:$F,Kosztorys!$D:$D,$B251,Kosztorys!$I:$I,CONCATENATE("&lt;=31.03.",BM$10,""))-SUMIFS(Kosztorys!$F:$F,Kosztorys!$D:$D,$B251,Kosztorys!$I:$I,CONCATENATE("&lt;=31.12.",BL$10,"")))*0.75+(SUMIFS(Kosztorys!$F:$F,Kosztorys!$D:$D,$B251,Kosztorys!$I:$I,CONCATENATE("&lt;=30.06.",BM$10,""))-SUMIFS(Kosztorys!$F:$F,Kosztorys!$D:$D,$B251,Kosztorys!$I:$I,CONCATENATE("&lt;=31.03.",BM$10,"")))*0.5+(SUMIFS(Kosztorys!$F:$F,Kosztorys!$D:$D,$B251,Kosztorys!$I:$I,CONCATENATE("&lt;=30.09.",BM$10,""))-SUMIFS(Kosztorys!$F:$F,Kosztorys!$D:$D,$B251,Kosztorys!$I:$I,CONCATENATE("&lt;=30.06.",BM$10,"")))*0.25,"nic"),0)</f>
        <v/>
      </c>
      <c r="BN251" s="41">
        <f>IF($C251="OPEX - Koszt 1szt/rok",IF($M251="szt",SUMIFS(Kosztorys!$F:$F,Kosztorys!$D:$D,$B251,Kosztorys!$I:$I,CONCATENATE("&lt;01.01.",BN$10,""))+(SUMIFS(Kosztorys!$F:$F,Kosztorys!$D:$D,$B251,Kosztorys!$I:$I,CONCATENATE("&lt;=31.03.",BN$10,""))-SUMIFS(Kosztorys!$F:$F,Kosztorys!$D:$D,$B251,Kosztorys!$I:$I,CONCATENATE("&lt;=31.12.",BM$10,"")))*0.75+(SUMIFS(Kosztorys!$F:$F,Kosztorys!$D:$D,$B251,Kosztorys!$I:$I,CONCATENATE("&lt;=30.06.",BN$10,""))-SUMIFS(Kosztorys!$F:$F,Kosztorys!$D:$D,$B251,Kosztorys!$I:$I,CONCATENATE("&lt;=31.03.",BN$10,"")))*0.5+(SUMIFS(Kosztorys!$F:$F,Kosztorys!$D:$D,$B251,Kosztorys!$I:$I,CONCATENATE("&lt;=30.09.",BN$10,""))-SUMIFS(Kosztorys!$F:$F,Kosztorys!$D:$D,$B251,Kosztorys!$I:$I,CONCATENATE("&lt;=30.06.",BN$10,"")))*0.25,"nic"),0)</f>
        <v/>
      </c>
      <c r="BO251" s="41">
        <f>IF($C251="OPEX - Koszt 1szt/rok",IF($M251="szt",SUMIFS(Kosztorys!$F:$F,Kosztorys!$D:$D,$B251,Kosztorys!$I:$I,CONCATENATE("&lt;01.01.",BO$10,""))+(SUMIFS(Kosztorys!$F:$F,Kosztorys!$D:$D,$B251,Kosztorys!$I:$I,CONCATENATE("&lt;=31.03.",BO$10,""))-SUMIFS(Kosztorys!$F:$F,Kosztorys!$D:$D,$B251,Kosztorys!$I:$I,CONCATENATE("&lt;=31.12.",BN$10,"")))*0.75+(SUMIFS(Kosztorys!$F:$F,Kosztorys!$D:$D,$B251,Kosztorys!$I:$I,CONCATENATE("&lt;=30.06.",BO$10,""))-SUMIFS(Kosztorys!$F:$F,Kosztorys!$D:$D,$B251,Kosztorys!$I:$I,CONCATENATE("&lt;=31.03.",BO$10,"")))*0.5+(SUMIFS(Kosztorys!$F:$F,Kosztorys!$D:$D,$B251,Kosztorys!$I:$I,CONCATENATE("&lt;=30.09.",BO$10,""))-SUMIFS(Kosztorys!$F:$F,Kosztorys!$D:$D,$B251,Kosztorys!$I:$I,CONCATENATE("&lt;=30.06.",BO$10,"")))*0.25,"nic"),0)</f>
        <v/>
      </c>
      <c r="BP251" s="41">
        <f>IF($C251="OPEX - Koszt 1szt/rok",IF($M251="szt",SUMIFS(Kosztorys!$F:$F,Kosztorys!$D:$D,$B251,Kosztorys!$I:$I,CONCATENATE("&lt;01.01.",BP$10,""))+(SUMIFS(Kosztorys!$F:$F,Kosztorys!$D:$D,$B251,Kosztorys!$I:$I,CONCATENATE("&lt;=31.03.",BP$10,""))-SUMIFS(Kosztorys!$F:$F,Kosztorys!$D:$D,$B251,Kosztorys!$I:$I,CONCATENATE("&lt;=31.12.",BO$10,"")))*0.75+(SUMIFS(Kosztorys!$F:$F,Kosztorys!$D:$D,$B251,Kosztorys!$I:$I,CONCATENATE("&lt;=30.06.",BP$10,""))-SUMIFS(Kosztorys!$F:$F,Kosztorys!$D:$D,$B251,Kosztorys!$I:$I,CONCATENATE("&lt;=31.03.",BP$10,"")))*0.5+(SUMIFS(Kosztorys!$F:$F,Kosztorys!$D:$D,$B251,Kosztorys!$I:$I,CONCATENATE("&lt;=30.09.",BP$10,""))-SUMIFS(Kosztorys!$F:$F,Kosztorys!$D:$D,$B251,Kosztorys!$I:$I,CONCATENATE("&lt;=30.06.",BP$10,"")))*0.25,"nic"),0)</f>
        <v/>
      </c>
      <c r="BQ251" s="41">
        <f>IF($C251="OPEX - Koszt 1szt/rok",IF($M251="szt",SUMIFS(Kosztorys!$F:$F,Kosztorys!$D:$D,$B251,Kosztorys!$I:$I,CONCATENATE("&lt;01.01.",BQ$10,""))+(SUMIFS(Kosztorys!$F:$F,Kosztorys!$D:$D,$B251,Kosztorys!$I:$I,CONCATENATE("&lt;=31.03.",BQ$10,""))-SUMIFS(Kosztorys!$F:$F,Kosztorys!$D:$D,$B251,Kosztorys!$I:$I,CONCATENATE("&lt;=31.12.",BP$10,"")))*0.75+(SUMIFS(Kosztorys!$F:$F,Kosztorys!$D:$D,$B251,Kosztorys!$I:$I,CONCATENATE("&lt;=30.06.",BQ$10,""))-SUMIFS(Kosztorys!$F:$F,Kosztorys!$D:$D,$B251,Kosztorys!$I:$I,CONCATENATE("&lt;=31.03.",BQ$10,"")))*0.5+(SUMIFS(Kosztorys!$F:$F,Kosztorys!$D:$D,$B251,Kosztorys!$I:$I,CONCATENATE("&lt;=30.09.",BQ$10,""))-SUMIFS(Kosztorys!$F:$F,Kosztorys!$D:$D,$B251,Kosztorys!$I:$I,CONCATENATE("&lt;=30.06.",BQ$10,"")))*0.25,"nic"),0)</f>
        <v/>
      </c>
      <c r="BR251" s="41">
        <f>IF($C251="OPEX - Koszt 1szt/rok",IF($M251="szt",SUMIFS(Kosztorys!$F:$F,Kosztorys!$D:$D,$B251,Kosztorys!$I:$I,CONCATENATE("&lt;01.01.",BR$10,""))+(SUMIFS(Kosztorys!$F:$F,Kosztorys!$D:$D,$B251,Kosztorys!$I:$I,CONCATENATE("&lt;=31.03.",BR$10,""))-SUMIFS(Kosztorys!$F:$F,Kosztorys!$D:$D,$B251,Kosztorys!$I:$I,CONCATENATE("&lt;=31.12.",BQ$10,"")))*0.75+(SUMIFS(Kosztorys!$F:$F,Kosztorys!$D:$D,$B251,Kosztorys!$I:$I,CONCATENATE("&lt;=30.06.",BR$10,""))-SUMIFS(Kosztorys!$F:$F,Kosztorys!$D:$D,$B251,Kosztorys!$I:$I,CONCATENATE("&lt;=31.03.",BR$10,"")))*0.5+(SUMIFS(Kosztorys!$F:$F,Kosztorys!$D:$D,$B251,Kosztorys!$I:$I,CONCATENATE("&lt;=30.09.",BR$10,""))-SUMIFS(Kosztorys!$F:$F,Kosztorys!$D:$D,$B251,Kosztorys!$I:$I,CONCATENATE("&lt;=30.06.",BR$10,"")))*0.25,"nic"),0)</f>
        <v/>
      </c>
      <c r="BS251" s="41">
        <f>IF($C251="OPEX - Koszt 1szt/rok",IF($M251="szt",SUMIFS(Kosztorys!$F:$F,Kosztorys!$D:$D,$B251,Kosztorys!$I:$I,CONCATENATE("&lt;01.01.",BS$10,""))+(SUMIFS(Kosztorys!$F:$F,Kosztorys!$D:$D,$B251,Kosztorys!$I:$I,CONCATENATE("&lt;=31.03.",BS$10,""))-SUMIFS(Kosztorys!$F:$F,Kosztorys!$D:$D,$B251,Kosztorys!$I:$I,CONCATENATE("&lt;=31.12.",BR$10,"")))*0.75+(SUMIFS(Kosztorys!$F:$F,Kosztorys!$D:$D,$B251,Kosztorys!$I:$I,CONCATENATE("&lt;=30.06.",BS$10,""))-SUMIFS(Kosztorys!$F:$F,Kosztorys!$D:$D,$B251,Kosztorys!$I:$I,CONCATENATE("&lt;=31.03.",BS$10,"")))*0.5+(SUMIFS(Kosztorys!$F:$F,Kosztorys!$D:$D,$B251,Kosztorys!$I:$I,CONCATENATE("&lt;=30.09.",BS$10,""))-SUMIFS(Kosztorys!$F:$F,Kosztorys!$D:$D,$B251,Kosztorys!$I:$I,CONCATENATE("&lt;=30.06.",BS$10,"")))*0.25,"nic"),0)</f>
        <v/>
      </c>
      <c r="BT251" s="41">
        <f>IF($C251="OPEX - Koszt 1szt/rok",IF($M251="szt",SUMIFS(Kosztorys!$F:$F,Kosztorys!$D:$D,$B251,Kosztorys!$I:$I,CONCATENATE("&lt;01.01.",BT$10,""))+(SUMIFS(Kosztorys!$F:$F,Kosztorys!$D:$D,$B251,Kosztorys!$I:$I,CONCATENATE("&lt;=31.03.",BT$10,""))-SUMIFS(Kosztorys!$F:$F,Kosztorys!$D:$D,$B251,Kosztorys!$I:$I,CONCATENATE("&lt;=31.12.",BS$10,"")))*0.75+(SUMIFS(Kosztorys!$F:$F,Kosztorys!$D:$D,$B251,Kosztorys!$I:$I,CONCATENATE("&lt;=30.06.",BT$10,""))-SUMIFS(Kosztorys!$F:$F,Kosztorys!$D:$D,$B251,Kosztorys!$I:$I,CONCATENATE("&lt;=31.03.",BT$10,"")))*0.5+(SUMIFS(Kosztorys!$F:$F,Kosztorys!$D:$D,$B251,Kosztorys!$I:$I,CONCATENATE("&lt;=30.09.",BT$10,""))-SUMIFS(Kosztorys!$F:$F,Kosztorys!$D:$D,$B251,Kosztorys!$I:$I,CONCATENATE("&lt;=30.06.",BT$10,"")))*0.25,"nic"),0)</f>
        <v/>
      </c>
      <c r="BU251" s="41">
        <f>IF($C251="OPEX - Koszt 1szt/rok",IF($M251="szt",SUMIFS(Kosztorys!$F:$F,Kosztorys!$D:$D,$B251,Kosztorys!$I:$I,CONCATENATE("&lt;01.01.",BU$10,""))+(SUMIFS(Kosztorys!$F:$F,Kosztorys!$D:$D,$B251,Kosztorys!$I:$I,CONCATENATE("&lt;=31.03.",BU$10,""))-SUMIFS(Kosztorys!$F:$F,Kosztorys!$D:$D,$B251,Kosztorys!$I:$I,CONCATENATE("&lt;=31.12.",BT$10,"")))*0.75+(SUMIFS(Kosztorys!$F:$F,Kosztorys!$D:$D,$B251,Kosztorys!$I:$I,CONCATENATE("&lt;=30.06.",BU$10,""))-SUMIFS(Kosztorys!$F:$F,Kosztorys!$D:$D,$B251,Kosztorys!$I:$I,CONCATENATE("&lt;=31.03.",BU$10,"")))*0.5+(SUMIFS(Kosztorys!$F:$F,Kosztorys!$D:$D,$B251,Kosztorys!$I:$I,CONCATENATE("&lt;=30.09.",BU$10,""))-SUMIFS(Kosztorys!$F:$F,Kosztorys!$D:$D,$B251,Kosztorys!$I:$I,CONCATENATE("&lt;=30.06.",BU$10,"")))*0.25,"nic"),0)</f>
        <v/>
      </c>
      <c r="BV251" s="41">
        <f>IF($C251="OPEX - Koszt 1szt/rok",IF($M251="szt",SUMIFS(Kosztorys!$F:$F,Kosztorys!$D:$D,$B251,Kosztorys!$I:$I,CONCATENATE("&lt;01.01.",BV$10,""))+(SUMIFS(Kosztorys!$F:$F,Kosztorys!$D:$D,$B251,Kosztorys!$I:$I,CONCATENATE("&lt;=31.03.",BV$10,""))-SUMIFS(Kosztorys!$F:$F,Kosztorys!$D:$D,$B251,Kosztorys!$I:$I,CONCATENATE("&lt;=31.12.",BU$10,"")))*0.75+(SUMIFS(Kosztorys!$F:$F,Kosztorys!$D:$D,$B251,Kosztorys!$I:$I,CONCATENATE("&lt;=30.06.",BV$10,""))-SUMIFS(Kosztorys!$F:$F,Kosztorys!$D:$D,$B251,Kosztorys!$I:$I,CONCATENATE("&lt;=31.03.",BV$10,"")))*0.5+(SUMIFS(Kosztorys!$F:$F,Kosztorys!$D:$D,$B251,Kosztorys!$I:$I,CONCATENATE("&lt;=30.09.",BV$10,""))-SUMIFS(Kosztorys!$F:$F,Kosztorys!$D:$D,$B251,Kosztorys!$I:$I,CONCATENATE("&lt;=30.06.",BV$10,"")))*0.25,"nic"),0)</f>
        <v/>
      </c>
      <c r="BW251" s="41">
        <f>IF($C251="OPEX - Koszt 1szt/rok",IF($M251="szt",SUMIFS(Kosztorys!$F:$F,Kosztorys!$D:$D,$B251,Kosztorys!$I:$I,CONCATENATE("&lt;01.01.",BW$10,""))+(SUMIFS(Kosztorys!$F:$F,Kosztorys!$D:$D,$B251,Kosztorys!$I:$I,CONCATENATE("&lt;=31.03.",BW$10,""))-SUMIFS(Kosztorys!$F:$F,Kosztorys!$D:$D,$B251,Kosztorys!$I:$I,CONCATENATE("&lt;=31.12.",BV$10,"")))*0.75+(SUMIFS(Kosztorys!$F:$F,Kosztorys!$D:$D,$B251,Kosztorys!$I:$I,CONCATENATE("&lt;=30.06.",BW$10,""))-SUMIFS(Kosztorys!$F:$F,Kosztorys!$D:$D,$B251,Kosztorys!$I:$I,CONCATENATE("&lt;=31.03.",BW$10,"")))*0.5+(SUMIFS(Kosztorys!$F:$F,Kosztorys!$D:$D,$B251,Kosztorys!$I:$I,CONCATENATE("&lt;=30.09.",BW$10,""))-SUMIFS(Kosztorys!$F:$F,Kosztorys!$D:$D,$B251,Kosztorys!$I:$I,CONCATENATE("&lt;=30.06.",BW$10,"")))*0.25,"nic"),0)</f>
        <v/>
      </c>
      <c r="BX251" s="41">
        <f>IF(C251="OPEX - Koszt 1szt/rok",IF(MAX(BH251:BW251)=IF(ISERROR(VLOOKUP(B251,JB_tabela,MATCH(BX$9,JB_menu,0)-1,FALSE())),,VLOOKUP(B251,JB_tabela,MATCH(BX$9,JB_menu,0)-1,FALSE())),"OK","nie zgadza się liczba użytych JB"),"OK-ND")</f>
        <v/>
      </c>
      <c r="CB251" s="41">
        <f>IF($C251="OPEX - Długość 1m koszt/rok",IF($M251="m",SUMIFS(Kosztorys!$F:$F,Kosztorys!$D:$D,$B251,Kosztorys!$I:$I,CONCATENATE("&lt;01.01.",CB$10,""))+(SUMIFS(Kosztorys!$F:$F,Kosztorys!$D:$D,$B251,Kosztorys!$I:$I,CONCATENATE("&lt;=31.03.",CB$10,""))-SUMIFS(Kosztorys!$F:$F,Kosztorys!$D:$D,$B251,Kosztorys!$I:$I,CONCATENATE("&lt;=31.12.",CA$10,"")))*0.75+(SUMIFS(Kosztorys!$F:$F,Kosztorys!$D:$D,$B251,Kosztorys!$I:$I,CONCATENATE("&lt;=30.06.",CB$10,""))-SUMIFS(Kosztorys!$F:$F,Kosztorys!$D:$D,$B251,Kosztorys!$I:$I,CONCATENATE("&lt;=31.03.",CB$10,"")))*0.5+(SUMIFS(Kosztorys!$F:$F,Kosztorys!$D:$D,$B251,Kosztorys!$I:$I,CONCATENATE("&lt;=30.09.",CB$10,""))-SUMIFS(Kosztorys!$F:$F,Kosztorys!$D:$D,$B251,Kosztorys!$I:$I,CONCATENATE("&lt;=30.06.",CB$10,"")))*0.25,"nic"),0)</f>
        <v/>
      </c>
      <c r="CC251" s="41">
        <f>IF($C251="OPEX - Długość 1m koszt/rok",IF($M251="m",SUMIFS(Kosztorys!$F:$F,Kosztorys!$D:$D,$B251,Kosztorys!$I:$I,CONCATENATE("&lt;01.01.",CC$10,""))+(SUMIFS(Kosztorys!$F:$F,Kosztorys!$D:$D,$B251,Kosztorys!$I:$I,CONCATENATE("&lt;=31.03.",CC$10,""))-SUMIFS(Kosztorys!$F:$F,Kosztorys!$D:$D,$B251,Kosztorys!$I:$I,CONCATENATE("&lt;=31.12.",CB$10,"")))*0.75+(SUMIFS(Kosztorys!$F:$F,Kosztorys!$D:$D,$B251,Kosztorys!$I:$I,CONCATENATE("&lt;=30.06.",CC$10,""))-SUMIFS(Kosztorys!$F:$F,Kosztorys!$D:$D,$B251,Kosztorys!$I:$I,CONCATENATE("&lt;=31.03.",CC$10,"")))*0.5+(SUMIFS(Kosztorys!$F:$F,Kosztorys!$D:$D,$B251,Kosztorys!$I:$I,CONCATENATE("&lt;=30.09.",CC$10,""))-SUMIFS(Kosztorys!$F:$F,Kosztorys!$D:$D,$B251,Kosztorys!$I:$I,CONCATENATE("&lt;=30.06.",CC$10,"")))*0.25,"nic"),0)</f>
        <v/>
      </c>
      <c r="CD251" s="41">
        <f>IF($C251="OPEX - Długość 1m koszt/rok",IF($M251="m",SUMIFS(Kosztorys!$F:$F,Kosztorys!$D:$D,$B251,Kosztorys!$I:$I,CONCATENATE("&lt;01.01.",CD$10,""))+(SUMIFS(Kosztorys!$F:$F,Kosztorys!$D:$D,$B251,Kosztorys!$I:$I,CONCATENATE("&lt;=31.03.",CD$10,""))-SUMIFS(Kosztorys!$F:$F,Kosztorys!$D:$D,$B251,Kosztorys!$I:$I,CONCATENATE("&lt;=31.12.",CC$10,"")))*0.75+(SUMIFS(Kosztorys!$F:$F,Kosztorys!$D:$D,$B251,Kosztorys!$I:$I,CONCATENATE("&lt;=30.06.",CD$10,""))-SUMIFS(Kosztorys!$F:$F,Kosztorys!$D:$D,$B251,Kosztorys!$I:$I,CONCATENATE("&lt;=31.03.",CD$10,"")))*0.5+(SUMIFS(Kosztorys!$F:$F,Kosztorys!$D:$D,$B251,Kosztorys!$I:$I,CONCATENATE("&lt;=30.09.",CD$10,""))-SUMIFS(Kosztorys!$F:$F,Kosztorys!$D:$D,$B251,Kosztorys!$I:$I,CONCATENATE("&lt;=30.06.",CD$10,"")))*0.25,"nic"),0)</f>
        <v/>
      </c>
      <c r="CE251" s="41">
        <f>IF($C251="OPEX - Długość 1m koszt/rok",IF($M251="m",SUMIFS(Kosztorys!$F:$F,Kosztorys!$D:$D,$B251,Kosztorys!$I:$I,CONCATENATE("&lt;01.01.",CE$10,""))+(SUMIFS(Kosztorys!$F:$F,Kosztorys!$D:$D,$B251,Kosztorys!$I:$I,CONCATENATE("&lt;=31.03.",CE$10,""))-SUMIFS(Kosztorys!$F:$F,Kosztorys!$D:$D,$B251,Kosztorys!$I:$I,CONCATENATE("&lt;=31.12.",CD$10,"")))*0.75+(SUMIFS(Kosztorys!$F:$F,Kosztorys!$D:$D,$B251,Kosztorys!$I:$I,CONCATENATE("&lt;=30.06.",CE$10,""))-SUMIFS(Kosztorys!$F:$F,Kosztorys!$D:$D,$B251,Kosztorys!$I:$I,CONCATENATE("&lt;=31.03.",CE$10,"")))*0.5+(SUMIFS(Kosztorys!$F:$F,Kosztorys!$D:$D,$B251,Kosztorys!$I:$I,CONCATENATE("&lt;=30.09.",CE$10,""))-SUMIFS(Kosztorys!$F:$F,Kosztorys!$D:$D,$B251,Kosztorys!$I:$I,CONCATENATE("&lt;=30.06.",CE$10,"")))*0.25,"nic"),0)</f>
        <v/>
      </c>
      <c r="CF251" s="41">
        <f>IF($C251="OPEX - Długość 1m koszt/rok",IF($M251="m",SUMIFS(Kosztorys!$F:$F,Kosztorys!$D:$D,$B251,Kosztorys!$I:$I,CONCATENATE("&lt;01.01.",CF$10,""))+(SUMIFS(Kosztorys!$F:$F,Kosztorys!$D:$D,$B251,Kosztorys!$I:$I,CONCATENATE("&lt;=31.03.",CF$10,""))-SUMIFS(Kosztorys!$F:$F,Kosztorys!$D:$D,$B251,Kosztorys!$I:$I,CONCATENATE("&lt;=31.12.",CE$10,"")))*0.75+(SUMIFS(Kosztorys!$F:$F,Kosztorys!$D:$D,$B251,Kosztorys!$I:$I,CONCATENATE("&lt;=30.06.",CF$10,""))-SUMIFS(Kosztorys!$F:$F,Kosztorys!$D:$D,$B251,Kosztorys!$I:$I,CONCATENATE("&lt;=31.03.",CF$10,"")))*0.5+(SUMIFS(Kosztorys!$F:$F,Kosztorys!$D:$D,$B251,Kosztorys!$I:$I,CONCATENATE("&lt;=30.09.",CF$10,""))-SUMIFS(Kosztorys!$F:$F,Kosztorys!$D:$D,$B251,Kosztorys!$I:$I,CONCATENATE("&lt;=30.06.",CF$10,"")))*0.25,"nic"),0)</f>
        <v/>
      </c>
      <c r="CG251" s="41">
        <f>IF($C251="OPEX - Długość 1m koszt/rok",IF($M251="m",SUMIFS(Kosztorys!$F:$F,Kosztorys!$D:$D,$B251,Kosztorys!$I:$I,CONCATENATE("&lt;01.01.",CG$10,""))+(SUMIFS(Kosztorys!$F:$F,Kosztorys!$D:$D,$B251,Kosztorys!$I:$I,CONCATENATE("&lt;=31.03.",CG$10,""))-SUMIFS(Kosztorys!$F:$F,Kosztorys!$D:$D,$B251,Kosztorys!$I:$I,CONCATENATE("&lt;=31.12.",CF$10,"")))*0.75+(SUMIFS(Kosztorys!$F:$F,Kosztorys!$D:$D,$B251,Kosztorys!$I:$I,CONCATENATE("&lt;=30.06.",CG$10,""))-SUMIFS(Kosztorys!$F:$F,Kosztorys!$D:$D,$B251,Kosztorys!$I:$I,CONCATENATE("&lt;=31.03.",CG$10,"")))*0.5+(SUMIFS(Kosztorys!$F:$F,Kosztorys!$D:$D,$B251,Kosztorys!$I:$I,CONCATENATE("&lt;=30.09.",CG$10,""))-SUMIFS(Kosztorys!$F:$F,Kosztorys!$D:$D,$B251,Kosztorys!$I:$I,CONCATENATE("&lt;=30.06.",CG$10,"")))*0.25,"nic"),0)</f>
        <v/>
      </c>
      <c r="CH251" s="41">
        <f>IF($C251="OPEX - Długość 1m koszt/rok",IF($M251="m",SUMIFS(Kosztorys!$F:$F,Kosztorys!$D:$D,$B251,Kosztorys!$I:$I,CONCATENATE("&lt;01.01.",CH$10,""))+(SUMIFS(Kosztorys!$F:$F,Kosztorys!$D:$D,$B251,Kosztorys!$I:$I,CONCATENATE("&lt;=31.03.",CH$10,""))-SUMIFS(Kosztorys!$F:$F,Kosztorys!$D:$D,$B251,Kosztorys!$I:$I,CONCATENATE("&lt;=31.12.",CG$10,"")))*0.75+(SUMIFS(Kosztorys!$F:$F,Kosztorys!$D:$D,$B251,Kosztorys!$I:$I,CONCATENATE("&lt;=30.06.",CH$10,""))-SUMIFS(Kosztorys!$F:$F,Kosztorys!$D:$D,$B251,Kosztorys!$I:$I,CONCATENATE("&lt;=31.03.",CH$10,"")))*0.5+(SUMIFS(Kosztorys!$F:$F,Kosztorys!$D:$D,$B251,Kosztorys!$I:$I,CONCATENATE("&lt;=30.09.",CH$10,""))-SUMIFS(Kosztorys!$F:$F,Kosztorys!$D:$D,$B251,Kosztorys!$I:$I,CONCATENATE("&lt;=30.06.",CH$10,"")))*0.25,"nic"),0)</f>
        <v/>
      </c>
      <c r="CI251" s="41">
        <f>IF($C251="OPEX - Długość 1m koszt/rok",IF($M251="m",SUMIFS(Kosztorys!$F:$F,Kosztorys!$D:$D,$B251,Kosztorys!$I:$I,CONCATENATE("&lt;01.01.",CI$10,""))+(SUMIFS(Kosztorys!$F:$F,Kosztorys!$D:$D,$B251,Kosztorys!$I:$I,CONCATENATE("&lt;=31.03.",CI$10,""))-SUMIFS(Kosztorys!$F:$F,Kosztorys!$D:$D,$B251,Kosztorys!$I:$I,CONCATENATE("&lt;=31.12.",CH$10,"")))*0.75+(SUMIFS(Kosztorys!$F:$F,Kosztorys!$D:$D,$B251,Kosztorys!$I:$I,CONCATENATE("&lt;=30.06.",CI$10,""))-SUMIFS(Kosztorys!$F:$F,Kosztorys!$D:$D,$B251,Kosztorys!$I:$I,CONCATENATE("&lt;=31.03.",CI$10,"")))*0.5+(SUMIFS(Kosztorys!$F:$F,Kosztorys!$D:$D,$B251,Kosztorys!$I:$I,CONCATENATE("&lt;=30.09.",CI$10,""))-SUMIFS(Kosztorys!$F:$F,Kosztorys!$D:$D,$B251,Kosztorys!$I:$I,CONCATENATE("&lt;=30.06.",CI$10,"")))*0.25,"nic"),0)</f>
        <v/>
      </c>
      <c r="CJ251" s="41">
        <f>IF($C251="OPEX - Długość 1m koszt/rok",IF($M251="m",SUMIFS(Kosztorys!$F:$F,Kosztorys!$D:$D,$B251,Kosztorys!$I:$I,CONCATENATE("&lt;01.01.",CJ$10,""))+(SUMIFS(Kosztorys!$F:$F,Kosztorys!$D:$D,$B251,Kosztorys!$I:$I,CONCATENATE("&lt;=31.03.",CJ$10,""))-SUMIFS(Kosztorys!$F:$F,Kosztorys!$D:$D,$B251,Kosztorys!$I:$I,CONCATENATE("&lt;=31.12.",CI$10,"")))*0.75+(SUMIFS(Kosztorys!$F:$F,Kosztorys!$D:$D,$B251,Kosztorys!$I:$I,CONCATENATE("&lt;=30.06.",CJ$10,""))-SUMIFS(Kosztorys!$F:$F,Kosztorys!$D:$D,$B251,Kosztorys!$I:$I,CONCATENATE("&lt;=31.03.",CJ$10,"")))*0.5+(SUMIFS(Kosztorys!$F:$F,Kosztorys!$D:$D,$B251,Kosztorys!$I:$I,CONCATENATE("&lt;=30.09.",CJ$10,""))-SUMIFS(Kosztorys!$F:$F,Kosztorys!$D:$D,$B251,Kosztorys!$I:$I,CONCATENATE("&lt;=30.06.",CJ$10,"")))*0.25,"nic"),0)</f>
        <v/>
      </c>
      <c r="CK251" s="41">
        <f>IF($C251="OPEX - Długość 1m koszt/rok",IF($M251="m",SUMIFS(Kosztorys!$F:$F,Kosztorys!$D:$D,$B251,Kosztorys!$I:$I,CONCATENATE("&lt;01.01.",CK$10,""))+(SUMIFS(Kosztorys!$F:$F,Kosztorys!$D:$D,$B251,Kosztorys!$I:$I,CONCATENATE("&lt;=31.03.",CK$10,""))-SUMIFS(Kosztorys!$F:$F,Kosztorys!$D:$D,$B251,Kosztorys!$I:$I,CONCATENATE("&lt;=31.12.",CJ$10,"")))*0.75+(SUMIFS(Kosztorys!$F:$F,Kosztorys!$D:$D,$B251,Kosztorys!$I:$I,CONCATENATE("&lt;=30.06.",CK$10,""))-SUMIFS(Kosztorys!$F:$F,Kosztorys!$D:$D,$B251,Kosztorys!$I:$I,CONCATENATE("&lt;=31.03.",CK$10,"")))*0.5+(SUMIFS(Kosztorys!$F:$F,Kosztorys!$D:$D,$B251,Kosztorys!$I:$I,CONCATENATE("&lt;=30.09.",CK$10,""))-SUMIFS(Kosztorys!$F:$F,Kosztorys!$D:$D,$B251,Kosztorys!$I:$I,CONCATENATE("&lt;=30.06.",CK$10,"")))*0.25,"nic"),0)</f>
        <v/>
      </c>
      <c r="CL251" s="41">
        <f>IF($C251="OPEX - Długość 1m koszt/rok",IF($M251="m",SUMIFS(Kosztorys!$F:$F,Kosztorys!$D:$D,$B251,Kosztorys!$I:$I,CONCATENATE("&lt;01.01.",CL$10,""))+(SUMIFS(Kosztorys!$F:$F,Kosztorys!$D:$D,$B251,Kosztorys!$I:$I,CONCATENATE("&lt;=31.03.",CL$10,""))-SUMIFS(Kosztorys!$F:$F,Kosztorys!$D:$D,$B251,Kosztorys!$I:$I,CONCATENATE("&lt;=31.12.",CK$10,"")))*0.75+(SUMIFS(Kosztorys!$F:$F,Kosztorys!$D:$D,$B251,Kosztorys!$I:$I,CONCATENATE("&lt;=30.06.",CL$10,""))-SUMIFS(Kosztorys!$F:$F,Kosztorys!$D:$D,$B251,Kosztorys!$I:$I,CONCATENATE("&lt;=31.03.",CL$10,"")))*0.5+(SUMIFS(Kosztorys!$F:$F,Kosztorys!$D:$D,$B251,Kosztorys!$I:$I,CONCATENATE("&lt;=30.09.",CL$10,""))-SUMIFS(Kosztorys!$F:$F,Kosztorys!$D:$D,$B251,Kosztorys!$I:$I,CONCATENATE("&lt;=30.06.",CL$10,"")))*0.25,"nic"),0)</f>
        <v/>
      </c>
      <c r="CM251" s="41">
        <f>IF($C251="OPEX - Długość 1m koszt/rok",IF($M251="m",SUMIFS(Kosztorys!$F:$F,Kosztorys!$D:$D,$B251,Kosztorys!$I:$I,CONCATENATE("&lt;01.01.",CM$10,""))+(SUMIFS(Kosztorys!$F:$F,Kosztorys!$D:$D,$B251,Kosztorys!$I:$I,CONCATENATE("&lt;=31.03.",CM$10,""))-SUMIFS(Kosztorys!$F:$F,Kosztorys!$D:$D,$B251,Kosztorys!$I:$I,CONCATENATE("&lt;=31.12.",CL$10,"")))*0.75+(SUMIFS(Kosztorys!$F:$F,Kosztorys!$D:$D,$B251,Kosztorys!$I:$I,CONCATENATE("&lt;=30.06.",CM$10,""))-SUMIFS(Kosztorys!$F:$F,Kosztorys!$D:$D,$B251,Kosztorys!$I:$I,CONCATENATE("&lt;=31.03.",CM$10,"")))*0.5+(SUMIFS(Kosztorys!$F:$F,Kosztorys!$D:$D,$B251,Kosztorys!$I:$I,CONCATENATE("&lt;=30.09.",CM$10,""))-SUMIFS(Kosztorys!$F:$F,Kosztorys!$D:$D,$B251,Kosztorys!$I:$I,CONCATENATE("&lt;=30.06.",CM$10,"")))*0.25,"nic"),0)</f>
        <v/>
      </c>
      <c r="CN251" s="41">
        <f>IF($C251="OPEX - Długość 1m koszt/rok",IF($M251="m",SUMIFS(Kosztorys!$F:$F,Kosztorys!$D:$D,$B251,Kosztorys!$I:$I,CONCATENATE("&lt;01.01.",CN$10,""))+(SUMIFS(Kosztorys!$F:$F,Kosztorys!$D:$D,$B251,Kosztorys!$I:$I,CONCATENATE("&lt;=31.03.",CN$10,""))-SUMIFS(Kosztorys!$F:$F,Kosztorys!$D:$D,$B251,Kosztorys!$I:$I,CONCATENATE("&lt;=31.12.",CM$10,"")))*0.75+(SUMIFS(Kosztorys!$F:$F,Kosztorys!$D:$D,$B251,Kosztorys!$I:$I,CONCATENATE("&lt;=30.06.",CN$10,""))-SUMIFS(Kosztorys!$F:$F,Kosztorys!$D:$D,$B251,Kosztorys!$I:$I,CONCATENATE("&lt;=31.03.",CN$10,"")))*0.5+(SUMIFS(Kosztorys!$F:$F,Kosztorys!$D:$D,$B251,Kosztorys!$I:$I,CONCATENATE("&lt;=30.09.",CN$10,""))-SUMIFS(Kosztorys!$F:$F,Kosztorys!$D:$D,$B251,Kosztorys!$I:$I,CONCATENATE("&lt;=30.06.",CN$10,"")))*0.25,"nic"),0)</f>
        <v/>
      </c>
      <c r="CO251" s="41">
        <f>IF($C251="OPEX - Długość 1m koszt/rok",IF($M251="m",SUMIFS(Kosztorys!$F:$F,Kosztorys!$D:$D,$B251,Kosztorys!$I:$I,CONCATENATE("&lt;01.01.",CO$10,""))+(SUMIFS(Kosztorys!$F:$F,Kosztorys!$D:$D,$B251,Kosztorys!$I:$I,CONCATENATE("&lt;=31.03.",CO$10,""))-SUMIFS(Kosztorys!$F:$F,Kosztorys!$D:$D,$B251,Kosztorys!$I:$I,CONCATENATE("&lt;=31.12.",CN$10,"")))*0.75+(SUMIFS(Kosztorys!$F:$F,Kosztorys!$D:$D,$B251,Kosztorys!$I:$I,CONCATENATE("&lt;=30.06.",CO$10,""))-SUMIFS(Kosztorys!$F:$F,Kosztorys!$D:$D,$B251,Kosztorys!$I:$I,CONCATENATE("&lt;=31.03.",CO$10,"")))*0.5+(SUMIFS(Kosztorys!$F:$F,Kosztorys!$D:$D,$B251,Kosztorys!$I:$I,CONCATENATE("&lt;=30.09.",CO$10,""))-SUMIFS(Kosztorys!$F:$F,Kosztorys!$D:$D,$B251,Kosztorys!$I:$I,CONCATENATE("&lt;=30.06.",CO$10,"")))*0.25,"nic"),0)</f>
        <v/>
      </c>
      <c r="CP251" s="41">
        <f>IF($C251="OPEX - Długość 1m koszt/rok",IF($M251="m",SUMIFS(Kosztorys!$F:$F,Kosztorys!$D:$D,$B251,Kosztorys!$I:$I,CONCATENATE("&lt;01.01.",CP$10,""))+(SUMIFS(Kosztorys!$F:$F,Kosztorys!$D:$D,$B251,Kosztorys!$I:$I,CONCATENATE("&lt;=31.03.",CP$10,""))-SUMIFS(Kosztorys!$F:$F,Kosztorys!$D:$D,$B251,Kosztorys!$I:$I,CONCATENATE("&lt;=31.12.",CO$10,"")))*0.75+(SUMIFS(Kosztorys!$F:$F,Kosztorys!$D:$D,$B251,Kosztorys!$I:$I,CONCATENATE("&lt;=30.06.",CP$10,""))-SUMIFS(Kosztorys!$F:$F,Kosztorys!$D:$D,$B251,Kosztorys!$I:$I,CONCATENATE("&lt;=31.03.",CP$10,"")))*0.5+(SUMIFS(Kosztorys!$F:$F,Kosztorys!$D:$D,$B251,Kosztorys!$I:$I,CONCATENATE("&lt;=30.09.",CP$10,""))-SUMIFS(Kosztorys!$F:$F,Kosztorys!$D:$D,$B251,Kosztorys!$I:$I,CONCATENATE("&lt;=30.06.",CP$10,"")))*0.25,"nic"),0)</f>
        <v/>
      </c>
      <c r="CQ251" s="41">
        <f>IF($C251="OPEX - Długość 1m koszt/rok",IF($M251="m",SUMIFS(Kosztorys!$F:$F,Kosztorys!$D:$D,$B251,Kosztorys!$I:$I,CONCATENATE("&lt;01.01.",CQ$10,""))+(SUMIFS(Kosztorys!$F:$F,Kosztorys!$D:$D,$B251,Kosztorys!$I:$I,CONCATENATE("&lt;=31.03.",CQ$10,""))-SUMIFS(Kosztorys!$F:$F,Kosztorys!$D:$D,$B251,Kosztorys!$I:$I,CONCATENATE("&lt;=31.12.",CP$10,"")))*0.75+(SUMIFS(Kosztorys!$F:$F,Kosztorys!$D:$D,$B251,Kosztorys!$I:$I,CONCATENATE("&lt;=30.06.",CQ$10,""))-SUMIFS(Kosztorys!$F:$F,Kosztorys!$D:$D,$B251,Kosztorys!$I:$I,CONCATENATE("&lt;=31.03.",CQ$10,"")))*0.5+(SUMIFS(Kosztorys!$F:$F,Kosztorys!$D:$D,$B251,Kosztorys!$I:$I,CONCATENATE("&lt;=30.09.",CQ$10,""))-SUMIFS(Kosztorys!$F:$F,Kosztorys!$D:$D,$B251,Kosztorys!$I:$I,CONCATENATE("&lt;=30.06.",CQ$10,"")))*0.25,"nic"),0)</f>
        <v/>
      </c>
      <c r="CR251" s="41">
        <f>IF(C251="OPEX - Długość 1m koszt/rok",IF(MAX(CB251:CQ251)=IF(ISERROR(VLOOKUP(B251,JB_tabela,MATCH(CR$9,JB_menu,0)-1,FALSE())),,VLOOKUP(B251,JB_tabela,MATCH(CR$9,JB_menu,0)-1,FALSE())),"OK","nie zgadza się liczba użytych JB"),"OK-ND")</f>
        <v/>
      </c>
      <c r="CS251" s="41">
        <f>IFERROR(VLOOKUP($C251,$CY$2:$CZ$7,2,FALSE()),"ERROR")</f>
        <v/>
      </c>
      <c r="CV251" s="41">
        <f>$Q251</f>
        <v/>
      </c>
      <c r="CW251" s="41">
        <f>$R251</f>
        <v/>
      </c>
      <c r="CX251" s="41">
        <f>$S251</f>
        <v/>
      </c>
      <c r="CY251" s="41">
        <f>ROUND(IF(LEFT($C251,4)="CAPE",ROUND($E251*$H251,2)*OFFSET(T251,0,$CS251),0),2)</f>
        <v/>
      </c>
      <c r="CZ251" s="41">
        <f>ROUND(IF(LEFT($C251,4)="CAPE",ROUND($E251*$H251,2)*OFFSET(U251,0,$CS251),0),2)</f>
        <v/>
      </c>
      <c r="DA251" s="41">
        <f>ROUND(IF(LEFT($C251,4)="CAPE",ROUND($E251*$H251,2)*OFFSET(V251,0,$CS251),0),2)</f>
        <v/>
      </c>
      <c r="DB251" s="41">
        <f>ROUND(IF(LEFT($C251,4)="CAPE",ROUND($E251*$H251,2)*OFFSET(W251,0,$CS251),0),2)</f>
        <v/>
      </c>
      <c r="DC251" s="41">
        <f>ROUND(IF(LEFT($C251,4)="CAPE",ROUND($E251*$H251,2)*OFFSET(X251,0,$CS251),0),2)</f>
        <v/>
      </c>
      <c r="DD251" s="41">
        <f>ROUND(IF(LEFT($C251,4)="CAPE",ROUND($E251*$H251,2)*OFFSET(Y251,0,$CS251),0),2)</f>
        <v/>
      </c>
      <c r="DE251" s="41">
        <f>ROUND(IF(LEFT($C251,4)="CAPE",ROUND($E251*$H251,2)*OFFSET(Z251,0,$CS251),0),2)</f>
        <v/>
      </c>
      <c r="DF251" s="41">
        <f>ROUND(IF(LEFT($C251,4)="CAPE",ROUND($E251*$H251,2)*OFFSET(AA251,0,$CS251),0),2)</f>
        <v/>
      </c>
      <c r="DG251" s="41">
        <f>ROUND(IF(LEFT($C251,4)="CAPE",ROUND($E251*$H251,2)*OFFSET(AB251,0,$CS251),0),2)</f>
        <v/>
      </c>
      <c r="DH251" s="41">
        <f>ROUND(IF(LEFT($C251,4)="CAPE",ROUND($E251*$H251,2)*OFFSET(AC251,0,$CS251),0),2)</f>
        <v/>
      </c>
      <c r="DI251" s="41">
        <f>ROUND(IF(LEFT($C251,4)="CAPE",ROUND($E251*$H251,2)*OFFSET(AD251,0,$CS251),0),2)</f>
        <v/>
      </c>
      <c r="DJ251" s="41">
        <f>ROUND(IF(LEFT($C251,4)="CAPE",ROUND($E251*$H251,2)*OFFSET(AE251,0,$CS251),0),2)</f>
        <v/>
      </c>
      <c r="DK251" s="41">
        <f>ROUND(IF(LEFT($C251,4)="CAPE",ROUND($E251*$H251,2)*OFFSET(AF251,0,$CS251),0),2)</f>
        <v/>
      </c>
      <c r="DL251" s="41">
        <f>ROUND(IF(LEFT($C251,4)="CAPE",ROUND($E251*$H251,2)*OFFSET(AG251,0,$CS251),0),2)</f>
        <v/>
      </c>
      <c r="DM251" s="41">
        <f>ROUND(IF(LEFT($C251,4)="CAPE",ROUND($E251*$H251,2)*OFFSET(AH251,0,$CS251),0),2)</f>
        <v/>
      </c>
      <c r="DN251" s="41">
        <f>ROUND(IF(LEFT($C251,4)="CAPE",ROUND($E251*$H251,2)*OFFSET(AI251,0,$CS251),0),2)</f>
        <v/>
      </c>
      <c r="DP251" s="41">
        <f>$Q251</f>
        <v/>
      </c>
      <c r="DQ251" s="41">
        <f>$R251</f>
        <v/>
      </c>
      <c r="DR251" s="41">
        <f>$S251</f>
        <v/>
      </c>
      <c r="DS251" s="41">
        <f>ROUND(IF(LEFT($C251,4)="OPEX",$E251*$H251*OFFSET($T251,0,$CS251),0),2)</f>
        <v/>
      </c>
      <c r="DT251" s="41">
        <f>ROUND(IF(LEFT($C251,4)="OPEX",$E251*$H251*OFFSET($U251,0,$CS251),0),2)</f>
        <v/>
      </c>
      <c r="DU251" s="41">
        <f>ROUND(IF(LEFT($C251,4)="OPEX",$E251*$H251*OFFSET($V251,0,$CS251),0),2)</f>
        <v/>
      </c>
      <c r="DV251" s="41">
        <f>ROUND(IF(LEFT($C251,4)="OPEX",$E251*$H251*OFFSET($W251,0,$CS251),0),2)</f>
        <v/>
      </c>
      <c r="DW251" s="41">
        <f>ROUND(IF(LEFT($C251,4)="OPEX",$E251*$H251*OFFSET($X251,0,$CS251),0),2)</f>
        <v/>
      </c>
      <c r="DX251" s="41">
        <f>ROUND(IF(LEFT($C251,4)="OPEX",$E251*$H251*OFFSET($Y251,0,$CS251),0),2)</f>
        <v/>
      </c>
      <c r="DY251" s="41">
        <f>ROUND(IF(LEFT($C251,4)="OPEX",$E251*$H251*OFFSET($Z251,0,$CS251),0),2)</f>
        <v/>
      </c>
      <c r="DZ251" s="41">
        <f>ROUND(IF(LEFT($C251,4)="OPEX",$E251*$H251*OFFSET($AA251,0,$CS251),0),2)</f>
        <v/>
      </c>
      <c r="EA251" s="41">
        <f>ROUND(IF(LEFT($C251,4)="OPEX",$E251*$H251*OFFSET($AB251,0,$CS251),0),2)</f>
        <v/>
      </c>
      <c r="EB251" s="41">
        <f>ROUND(IF(LEFT($C251,4)="OPEX",$E251*$H251*OFFSET($AC251,0,$CS251),0),2)</f>
        <v/>
      </c>
      <c r="EC251" s="41">
        <f>ROUND(IF(LEFT($C251,4)="OPEX",$E251*$H251*OFFSET($AD251,0,$CS251),0),2)</f>
        <v/>
      </c>
      <c r="ED251" s="41">
        <f>ROUND(IF(LEFT($C251,4)="OPEX",$E251*$H251*OFFSET($AE251,0,$CS251),0),2)</f>
        <v/>
      </c>
      <c r="EE251" s="41">
        <f>ROUND(IF(LEFT($C251,4)="OPEX",$E251*$H251*OFFSET($AF251,0,$CS251),0),2)</f>
        <v/>
      </c>
      <c r="EF251" s="41">
        <f>ROUND(IF(LEFT($C251,4)="OPEX",$E251*$H251*OFFSET($AG251,0,$CS251),0),2)</f>
        <v/>
      </c>
      <c r="EG251" s="41">
        <f>ROUND(IF(LEFT($C251,4)="OPEX",$E251*$H251*OFFSET($AH251,0,$CS251),0),2)</f>
        <v/>
      </c>
      <c r="EH251" s="41">
        <f>ROUND(IF(LEFT($C251,4)="OPEX",$E251*$H251*OFFSET($AI251,0,$CS251),0),2)</f>
        <v/>
      </c>
      <c r="EJ251" s="41">
        <f>$Q251</f>
        <v/>
      </c>
      <c r="EK251" s="41">
        <f>$R251</f>
        <v/>
      </c>
      <c r="EL251" s="41">
        <f>$S251</f>
        <v/>
      </c>
      <c r="EM251" s="41">
        <f>ROUND($D251*$CY251,2)</f>
        <v/>
      </c>
      <c r="EN251" s="41">
        <f>ROUND($D251*$CZ251,2)</f>
        <v/>
      </c>
      <c r="EO251" s="41">
        <f>ROUND($D251*$DA251,2)</f>
        <v/>
      </c>
      <c r="EP251" s="41">
        <f>ROUND($D251*$DB251,2)</f>
        <v/>
      </c>
      <c r="EQ251" s="41">
        <f>ROUND($D251*$DC251,2)</f>
        <v/>
      </c>
      <c r="ER251" s="41">
        <f>ROUND($D251*$DD251,2)</f>
        <v/>
      </c>
      <c r="ES251" s="41">
        <f>ROUND($D251*$DE251,2)</f>
        <v/>
      </c>
      <c r="ET251" s="41">
        <f>ROUND($D251*$DF251,2)</f>
        <v/>
      </c>
      <c r="EU251" s="41">
        <f>ROUND($D251*$DG251,2)</f>
        <v/>
      </c>
      <c r="EV251" s="41">
        <f>ROUND($D251*$DH251,2)</f>
        <v/>
      </c>
      <c r="EW251" s="41">
        <f>ROUND($D251*$DI251,2)</f>
        <v/>
      </c>
      <c r="EX251" s="41">
        <f>ROUND($D251*$DJ251,2)</f>
        <v/>
      </c>
      <c r="EY251" s="41">
        <f>ROUND($D251*$DK251,2)</f>
        <v/>
      </c>
      <c r="EZ251" s="41">
        <f>ROUND($D251*$DL251,2)</f>
        <v/>
      </c>
      <c r="FA251" s="41">
        <f>ROUND($D251*$DM251,2)</f>
        <v/>
      </c>
      <c r="FB251" s="41">
        <f>ROUND($D251*$DN251,2)</f>
        <v/>
      </c>
      <c r="FG251" s="41">
        <f>ROUND(IF(LEFT($C251,4)="CAPE",SUM($CY251:CY251 )/$P251,0),2)</f>
        <v/>
      </c>
      <c r="FH251" s="41">
        <f>ROUND(IF(LEFT($C251,4)="CAPE",SUM($CY251:CZ251 )/$P251,0),2)</f>
        <v/>
      </c>
      <c r="FI251" s="41">
        <f>ROUND(IF(LEFT($C251,4)="CAPE",SUM($CY251:DA251 )/$P251,0),2)</f>
        <v/>
      </c>
      <c r="FJ251" s="41">
        <f>ROUND(IF(LEFT($C251,4)="CAPE",SUM($CY251:DB251 )/$P251,0),2)</f>
        <v/>
      </c>
      <c r="FK251" s="41">
        <f>ROUND(IF(LEFT($C251,4)="CAPE",SUM($CY251:DC251 )/$P251,0),2)</f>
        <v/>
      </c>
      <c r="FL251" s="41">
        <f>ROUND(IF(LEFT($C251,4)="CAPE",SUM($CY251:DD251 )/$P251,0),2)</f>
        <v/>
      </c>
      <c r="FM251" s="41">
        <f>ROUND(IF(LEFT($C251,4)="CAPE",SUM($CY251:DE251 )/$P251,0),2)</f>
        <v/>
      </c>
      <c r="FN251" s="41">
        <f>ROUND(IF(LEFT($C251,4)="CAPE",SUM($CY251:DF251 )/$P251,0),2)</f>
        <v/>
      </c>
      <c r="FO251" s="41">
        <f>ROUND(IF(LEFT($C251,4)="CAPE",SUM($CY251:DG251 )/$P251,0),2)</f>
        <v/>
      </c>
      <c r="FP251" s="41">
        <f>ROUND(IF(LEFT($C251,4)="CAPE",SUM($CY251:DH251 )/$P251,0),2)</f>
        <v/>
      </c>
      <c r="FQ251" s="41">
        <f>ROUND(IF(LEFT($C251,4)="CAPE",SUM($CY251:DI251 )/$P251,0),2)</f>
        <v/>
      </c>
      <c r="FR251" s="41">
        <f>ROUND(IF(LEFT($C251,4)="CAPE",SUM($CY251:DJ251 )/$P251,0),2)</f>
        <v/>
      </c>
      <c r="FS251" s="41">
        <f>ROUND(IF(LEFT($C251,4)="CAPE",SUM($CY251:DK251 )/$P251,0),2)</f>
        <v/>
      </c>
      <c r="FT251" s="41">
        <f>ROUND(IF(LEFT($C251,4)="CAPE",SUM($CY251:DL251 )/$P251,0),2)</f>
        <v/>
      </c>
      <c r="FU251" s="41">
        <f>ROUND(IF(LEFT($C251,4)="CAPE",SUM($CY251:DM251 )/$P251,0),2)</f>
        <v/>
      </c>
      <c r="FV251" s="41">
        <f>ROUND(IF(LEFT($C251,4)="CAPE",SUM($CY251:DN251 )/$P251,0),2)</f>
        <v/>
      </c>
      <c r="GA251" s="41">
        <f>ROUND(IF(SUM($FG251:FG251)&gt;SUM($CY251:CY251),SUM($CY251:CY251),SUM($FG251:FG251)),2)</f>
        <v/>
      </c>
      <c r="GB251" s="41">
        <f>ROUND(IF(SUM($FG251:FH251)&gt;SUM($CY251:CZ251),SUM($CY251:CZ251),SUM($FG251:FH251)),2)</f>
        <v/>
      </c>
      <c r="GC251" s="41">
        <f>ROUND(IF(SUM($FG251:FI251)&gt;SUM($CY251:DA251),SUM($CY251:DA251),SUM($FG251:FI251)),2)</f>
        <v/>
      </c>
      <c r="GD251" s="41">
        <f>ROUND(IF(SUM($FG251:FJ251)&gt;SUM($CY251:DB251),SUM($CY251:DB251),SUM($FG251:FJ251)),2)</f>
        <v/>
      </c>
      <c r="GE251" s="41">
        <f>ROUND(IF(SUM($FG251:FK251)&gt;SUM($CY251:DC251),SUM($CY251:DC251),SUM($FG251:FK251)),2)</f>
        <v/>
      </c>
      <c r="GF251" s="41">
        <f>ROUND(IF(SUM($FG251:FL251)&gt;SUM($CY251:DD251),SUM($CY251:DD251),SUM($FG251:FL251)),2)</f>
        <v/>
      </c>
      <c r="GG251" s="41">
        <f>ROUND(IF(SUM($FG251:FM251)&gt;SUM($CY251:DE251),SUM($CY251:DE251),SUM($FG251:FM251)),2)</f>
        <v/>
      </c>
      <c r="GH251" s="41">
        <f>ROUND(IF(SUM($FG251:FN251)&gt;SUM($CY251:DF251),SUM($CY251:DF251),SUM($FG251:FN251)),2)</f>
        <v/>
      </c>
      <c r="GI251" s="41">
        <f>ROUND(IF(SUM($FG251:FO251)&gt;SUM($CY251:DG251),SUM($CY251:DG251),SUM($FG251:FO251)),2)</f>
        <v/>
      </c>
      <c r="GJ251" s="41">
        <f>ROUND(IF(SUM($FG251:FP251)&gt;SUM($CY251:DH251),SUM($CY251:DH251),SUM($FG251:FP251)),2)</f>
        <v/>
      </c>
      <c r="GK251" s="41">
        <f>ROUND(IF(SUM($FG251:FQ251)&gt;SUM($CY251:DI251),SUM($CY251:DI251),SUM($FG251:FQ251)),2)</f>
        <v/>
      </c>
      <c r="GL251" s="41">
        <f>ROUND(IF(SUM($FG251:FR251)&gt;SUM($CY251:DJ251),SUM($CY251:DJ251),SUM($FG251:FR251)),2)</f>
        <v/>
      </c>
      <c r="GM251" s="41">
        <f>ROUND(IF(SUM($FG251:FS251)&gt;SUM($CY251:DK251),SUM($CY251:DK251),SUM($FG251:FS251)),2)</f>
        <v/>
      </c>
      <c r="GN251" s="41">
        <f>ROUND(IF(SUM($FG251:FT251)&gt;SUM($CY251:DL251),SUM($CY251:DL251),SUM($FG251:FT251)),2)</f>
        <v/>
      </c>
      <c r="GO251" s="41">
        <f>ROUND(IF(SUM($FG251:FU251)&gt;SUM($CY251:DM251),SUM($CY251:DM251),SUM($FG251:FU251)),2)</f>
        <v/>
      </c>
      <c r="GP251" s="41">
        <f>ROUND(IF(SUM($FG251:FV251)&gt;SUM($CY251:DN251),SUM($CY251:DN251),SUM($FG251:FV251)),2)</f>
        <v/>
      </c>
      <c r="GR251" s="41">
        <f>$Q251</f>
        <v/>
      </c>
      <c r="GS251" s="41">
        <f>$R251</f>
        <v/>
      </c>
      <c r="GT251" s="41">
        <f>$S251</f>
        <v/>
      </c>
      <c r="GU251" s="41">
        <f>$GA251</f>
        <v/>
      </c>
      <c r="GV251" s="41">
        <f>GB251 - GA251</f>
        <v/>
      </c>
      <c r="GW251" s="41">
        <f>GC251 - GB251</f>
        <v/>
      </c>
      <c r="GX251" s="41">
        <f>GD251 - GC251</f>
        <v/>
      </c>
      <c r="GY251" s="41">
        <f>GE251 - GD251</f>
        <v/>
      </c>
      <c r="GZ251" s="41">
        <f>GF251 - GE251</f>
        <v/>
      </c>
      <c r="HA251" s="41">
        <f>GG251 - GF251</f>
        <v/>
      </c>
      <c r="HB251" s="41">
        <f>GH251 - GG251</f>
        <v/>
      </c>
      <c r="HC251" s="41">
        <f>GI251 - GH251</f>
        <v/>
      </c>
      <c r="HD251" s="41">
        <f>GJ251 - GI251</f>
        <v/>
      </c>
      <c r="HE251" s="41">
        <f>GK251 - GJ251</f>
        <v/>
      </c>
      <c r="HF251" s="41">
        <f>GL251 - GK251</f>
        <v/>
      </c>
      <c r="HG251" s="41">
        <f>GM251 - GL251</f>
        <v/>
      </c>
      <c r="HH251" s="41">
        <f>GN251 - GM251</f>
        <v/>
      </c>
      <c r="HI251" s="41">
        <f>GO251 - GN251</f>
        <v/>
      </c>
      <c r="HJ251" s="41">
        <f>GP251 - GO251</f>
        <v/>
      </c>
      <c r="HL251" s="41">
        <f>$Q251</f>
        <v/>
      </c>
      <c r="HM251" s="41">
        <f>$R251</f>
        <v/>
      </c>
      <c r="HN251" s="41">
        <f>$S251</f>
        <v/>
      </c>
      <c r="HO251" s="144">
        <f>SUMIFS(Kosztorys!$F:$F,Kosztorys!$D:$D,$B251,Kosztorys!$I:$I,CONCATENATE("&lt;01.01.",HP$10,""))</f>
        <v/>
      </c>
      <c r="HP251" s="144">
        <f>SUMIFS(Kosztorys!$F:$F,Kosztorys!$D:$D,$B251,Kosztorys!$I:$I,CONCATENATE("&lt;01.04.",HQ$10,""))-SUM($HO251)</f>
        <v/>
      </c>
      <c r="HQ251" s="144">
        <f>SUMIFS(Kosztorys!$F:$F,Kosztorys!$D:$D,$B251,Kosztorys!$I:$I,CONCATENATE("&lt;01.07.",HR$10,""))-SUM($HO251:HP251)</f>
        <v/>
      </c>
      <c r="HR251" s="144">
        <f>SUMIFS(Kosztorys!$F:$F,Kosztorys!$D:$D,$B251,Kosztorys!$I:$I,CONCATENATE("&lt;01.10.",HS$10,""))-SUM($HO251:HQ251)</f>
        <v/>
      </c>
      <c r="HS251" s="144">
        <f>SUMIFS(Kosztorys!$F:$F,Kosztorys!$D:$D,$B251,Kosztorys!$I:$I,CONCATENATE("&lt;01.01.",HT$10,""))-SUM($HO251:HR251)</f>
        <v/>
      </c>
      <c r="HT251" s="144">
        <f>SUMIFS(Kosztorys!$F:$F,Kosztorys!$D:$D,$B251,Kosztorys!$I:$I,CONCATENATE("&lt;01.04.",HU$10,""))-SUM($HO251:HS251)</f>
        <v/>
      </c>
      <c r="HU251" s="144">
        <f>SUMIFS(Kosztorys!$F:$F,Kosztorys!$D:$D,$B251,Kosztorys!$I:$I,CONCATENATE("&lt;01.07.",HV$10,""))-SUM($HO251:HT251)</f>
        <v/>
      </c>
      <c r="HV251" s="144">
        <f>SUMIFS(Kosztorys!$F:$F,Kosztorys!$D:$D,$B251,Kosztorys!$I:$I,CONCATENATE("&lt;01.10.",HW$10,""))-SUM($HO251:HU251)</f>
        <v/>
      </c>
      <c r="HW251" s="144">
        <f>SUMIFS(Kosztorys!$F:$F,Kosztorys!$D:$D,$B251,Kosztorys!$I:$I,CONCATENATE("&lt;01.01.",HX$10,""))-SUM($HO251:HV251)</f>
        <v/>
      </c>
      <c r="HX251" s="144">
        <f>SUMIFS(Kosztorys!$F:$F,Kosztorys!$D:$D,$B251,Kosztorys!$I:$I,CONCATENATE("&lt;01.04.",HY$10,""))-SUM($HO251:HW251)</f>
        <v/>
      </c>
      <c r="HY251" s="144">
        <f>SUMIFS(Kosztorys!$F:$F,Kosztorys!$D:$D,$B251,Kosztorys!$I:$I,CONCATENATE("&lt;01.07.",HZ$10,""))-SUM($HO251:HX251)</f>
        <v/>
      </c>
      <c r="HZ251" s="144">
        <f>SUMIFS(Kosztorys!$F:$F,Kosztorys!$D:$D,$B251,Kosztorys!$I:$I,CONCATENATE("&lt;01.10.",IA$10,""))-SUM($HO251:HY251)</f>
        <v/>
      </c>
      <c r="IA251" s="144">
        <f>SUMIFS(Kosztorys!$F:$F,Kosztorys!$D:$D,$B251,Kosztorys!$I:$I,CONCATENATE("&lt;01.01.",IB$10,""))-SUM($HO251:HZ251)</f>
        <v/>
      </c>
      <c r="IB251" s="145">
        <f>IF(M251="szt",IF(SUM(HO251:IA251)=IF(ISERROR(VLOOKUP(B251,JB_tabela,MATCH(IB$9,JB_menu,0)-1,FALSE())),,VLOOKUP(B251,JB_tabela,MATCH(IB$9,JB_menu,0)-1,FALSE())),"OK","nie zgadza się liczba użytych JB"),IF(SUM(HO251:IA251)=IF(ISERROR(VLOOKUP(B251,JB_tabela,MATCH(IC$9,JB_menu,0)-1,FALSE())),,VLOOKUP(B251,JB_tabela,MATCH(IC$9,JB_menu,0)-1,FALSE())),"OK","nie zgadzają się metry użyte w JB"))</f>
        <v/>
      </c>
      <c r="IE251" s="41">
        <f>$Q251</f>
        <v/>
      </c>
      <c r="IF251" s="41">
        <f>$R251</f>
        <v/>
      </c>
      <c r="IG251" s="41">
        <f>$S251</f>
        <v/>
      </c>
      <c r="IH251" s="348">
        <f>IF(LEFT($C251,4)="CAPE",ROUND(HO251*$L251,2),0)</f>
        <v/>
      </c>
      <c r="II251" s="348">
        <f>IF(LEFT($C251,4)="CAPE",ROUND(HP251*$L251,2),0)</f>
        <v/>
      </c>
      <c r="IJ251" s="348">
        <f>IF(LEFT($C251,4)="CAPE",ROUND(HQ251*$L251,2),0)</f>
        <v/>
      </c>
      <c r="IK251" s="348">
        <f>IF(LEFT($C251,4)="CAPE",ROUND(HR251*$L251,2),0)</f>
        <v/>
      </c>
      <c r="IL251" s="348">
        <f>IF(LEFT($C251,4)="CAPE",ROUND(HS251*$L251,2),0)</f>
        <v/>
      </c>
      <c r="IM251" s="348">
        <f>IF(LEFT($C251,4)="CAPE",ROUND(HT251*$L251,2),0)</f>
        <v/>
      </c>
      <c r="IN251" s="348">
        <f>IF(LEFT($C251,4)="CAPE",ROUND(HU251*$L251,2),0)</f>
        <v/>
      </c>
      <c r="IO251" s="348">
        <f>IF(LEFT($C251,4)="CAPE",ROUND(HV251*$L251,2),0)</f>
        <v/>
      </c>
      <c r="IP251" s="348">
        <f>IF(LEFT($C251,4)="CAPE",ROUND(HW251*$L251,2),0)</f>
        <v/>
      </c>
      <c r="IQ251" s="348">
        <f>IF(LEFT($C251,4)="CAPE",ROUND(HX251*$L251,2),0)</f>
        <v/>
      </c>
      <c r="IR251" s="348">
        <f>IF(LEFT($C251,4)="CAPE",ROUND(HY251*$L251,2),0)</f>
        <v/>
      </c>
      <c r="IS251" s="348">
        <f>IF(LEFT($C251,4)="CAPE",ROUND(HZ251*$L251,2),0)</f>
        <v/>
      </c>
      <c r="IT251" s="348">
        <f>IF(LEFT($C251,4)="CAPE",ROUND(IA251*$L251,2),0)</f>
        <v/>
      </c>
      <c r="IU251" s="41">
        <f>IF(SUM(IH251:IT251)=SUM(CY251:DN251),"OK",SUM(IH251:IT251)-SUM(CY251:DN251))</f>
        <v/>
      </c>
    </row>
    <row r="252" ht="12.75" customHeight="1">
      <c r="A252" s="119" t="n"/>
      <c r="B252" s="225" t="inlineStr">
        <is>
          <t>siec_doste_n</t>
        </is>
      </c>
      <c r="C252" s="139" t="inlineStr">
        <is>
          <t>CAPEX - Długość 1m</t>
        </is>
      </c>
      <c r="D252" s="140" t="n">
        <v>0</v>
      </c>
      <c r="E252" s="64" t="n">
        <v>0.005</v>
      </c>
      <c r="F252" s="153" t="inlineStr">
        <is>
          <t>szt</t>
        </is>
      </c>
      <c r="G252" s="150" t="inlineStr">
        <is>
          <t>Zawieszenie stelażu</t>
        </is>
      </c>
      <c r="H252" s="360">
        <f>IF(ISERROR(VLOOKUP(G252,KB_tabela,MATCH(H$9,KB_menu,0)-2,FALSE())),,VLOOKUP(G252,KB_tabela,MATCH(H$9,KB_menu,0)-2,FALSE()))</f>
        <v/>
      </c>
      <c r="I252" s="41">
        <f>IF(ISERROR(VLOOKUP(B252,JB_tabela,MATCH("czy puste",JB_menu,0)-1,FALSE())),"BŁĄD brak takiej JB",VLOOKUP(B252,JB_tabela,MATCH("czy puste",JB_menu,0)-1,FALSE()))</f>
        <v/>
      </c>
      <c r="J252" s="41">
        <f>IF(ISERROR(VLOOKUP(G252,KB_tabela,MATCH(H$9,KB_menu,0)-2,FALSE())),"BŁĄD brak takiego KB",IF(H252=0,IF(LEFT(C252,4)="OPEX","OK",IF(G252="brak kosztów CAPEX","OK","Brak Ceny KB")),"OK"))</f>
        <v/>
      </c>
      <c r="K252" s="41">
        <f>IF(AJ252="nie zgadza się liczba użytych JB","Nie liczy wszystkich JB",IF(BD252="nie zgadza się liczba użytych JB","Nie liczy wszystkich JB",IF(BX252="nie zgadza się liczba użytych JB","Nie liczy wszystkich JB",IF(BX252="nie zgadza się liczba użytych JB","Nie liczy wszystkich JB","OK"))))</f>
        <v/>
      </c>
      <c r="L252" s="361">
        <f>ROUND((E252*H252),2)</f>
        <v/>
      </c>
      <c r="M252" s="41">
        <f>VLOOKUP(B252,JB_tabela,MATCH(M$9,JB_menu,0)-1,FALSE())</f>
        <v/>
      </c>
      <c r="P252" s="41">
        <f>IF(ISERROR(VLOOKUP(S252,KATEGORIA_tabela,MATCH(P$9,KATEGORIA_menu,0)-2,FALSE())),,VLOOKUP(S252,KATEGORIA_tabela,MATCH(P$9,KATEGORIA_menu,0)-2,FALSE()))</f>
        <v/>
      </c>
      <c r="Q252" s="41">
        <f>IF(ISERROR(VLOOKUP(B252,JB_tabela,MATCH(Q$9,JB_menu,0)-1,FALSE())),,VLOOKUP(B252,JB_tabela,MATCH(Q$9,JB_menu,0)-1,FALSE()))</f>
        <v/>
      </c>
      <c r="R252" s="41">
        <f>IF(ISERROR(VLOOKUP(G252,KB_tabela,MATCH(R$9,KB_menu,0)-2,FALSE())),,VLOOKUP(G252,KB_tabela,MATCH(R$9,KB_menu,0)-2,FALSE()))</f>
        <v/>
      </c>
      <c r="S252" s="41">
        <f>IF(ISERROR(VLOOKUP(G252,KB_tabela,MATCH(S$9,KB_menu,0)-2,FALSE())),,VLOOKUP(G252,KB_tabela,MATCH(S$9,KB_menu,0)-2,FALSE()))</f>
        <v/>
      </c>
      <c r="T252" s="116">
        <f>IF($C252="CAPEX - 1szt JB",IF($M252="szt",SUMIFS(Kosztorys!$F:$F,Kosztorys!$D:$D,$B252,Kosztorys!$I:$I,CONCATENATE("&lt;01.01.",U$10,""))-SUMIFS(Kosztorys!$F:$F,Kosztorys!$D:$D,$B252,Kosztorys!$I:$I,CONCATENATE("&lt;01.01.",T$10,"")),COUNTIFS(Kosztorys!$D:$D,$B252,Kosztorys!$I:$I,CONCATENATE("&lt;01.01.",U$10,""))-COUNTIFS(Kosztorys!$D:$D,$B252,Kosztorys!$I:$I,CONCATENATE("&lt;01.01.",T$10,""))),0)</f>
        <v/>
      </c>
      <c r="U252" s="116">
        <f>IF($C252="CAPEX - 1szt JB",IF($M252="szt",SUMIFS(Kosztorys!$F:$F,Kosztorys!$D:$D,$B252,Kosztorys!$I:$I,CONCATENATE("&lt;01.01.",V$10,""))-SUMIFS(Kosztorys!$F:$F,Kosztorys!$D:$D,$B252,Kosztorys!$I:$I,CONCATENATE("&lt;01.01.",U$10,"")),COUNTIFS(Kosztorys!$D:$D,$B252,Kosztorys!$I:$I,CONCATENATE("&lt;01.01.",V$10,""))-COUNTIFS(Kosztorys!$D:$D,$B252,Kosztorys!$I:$I,CONCATENATE("&lt;01.01.",U$10,""))),0)</f>
        <v/>
      </c>
      <c r="V252" s="116">
        <f>IF($C252="CAPEX - 1szt JB",IF($M252="szt",SUMIFS(Kosztorys!$F:$F,Kosztorys!$D:$D,$B252,Kosztorys!$I:$I,CONCATENATE("&lt;01.01.",W$10,""))-SUMIFS(Kosztorys!$F:$F,Kosztorys!$D:$D,$B252,Kosztorys!$I:$I,CONCATENATE("&lt;01.01.",V$10,"")),COUNTIFS(Kosztorys!$D:$D,$B252,Kosztorys!$I:$I,CONCATENATE("&lt;01.01.",W$10,""))-COUNTIFS(Kosztorys!$D:$D,$B252,Kosztorys!$I:$I,CONCATENATE("&lt;01.01.",V$10,""))),0)</f>
        <v/>
      </c>
      <c r="W252" s="116">
        <f>IF($C252="CAPEX - 1szt JB",IF($M252="szt",SUMIFS(Kosztorys!$F:$F,Kosztorys!$D:$D,$B252,Kosztorys!$I:$I,CONCATENATE("&lt;01.01.",X$10,""))-SUMIFS(Kosztorys!$F:$F,Kosztorys!$D:$D,$B252,Kosztorys!$I:$I,CONCATENATE("&lt;01.01.",W$10,"")),COUNTIFS(Kosztorys!$D:$D,$B252,Kosztorys!$I:$I,CONCATENATE("&lt;01.01.",X$10,""))-COUNTIFS(Kosztorys!$D:$D,$B252,Kosztorys!$I:$I,CONCATENATE("&lt;01.01.",W$10,""))),0)</f>
        <v/>
      </c>
      <c r="X252" s="116">
        <f>IF($C252="CAPEX - 1szt JB",IF($M252="szt",SUMIFS(Kosztorys!$F:$F,Kosztorys!$D:$D,$B252,Kosztorys!$I:$I,CONCATENATE("&lt;01.01.",Y$10,""))-SUMIFS(Kosztorys!$F:$F,Kosztorys!$D:$D,$B252,Kosztorys!$I:$I,CONCATENATE("&lt;01.01.",X$10,"")),COUNTIFS(Kosztorys!$D:$D,$B252,Kosztorys!$I:$I,CONCATENATE("&lt;01.01.",Y$10,""))-COUNTIFS(Kosztorys!$D:$D,$B252,Kosztorys!$I:$I,CONCATENATE("&lt;01.01.",X$10,""))),0)</f>
        <v/>
      </c>
      <c r="Y252" s="116">
        <f>IF($C252="CAPEX - 1szt JB",IF($M252="szt",SUMIFS(Kosztorys!$F:$F,Kosztorys!$D:$D,$B252,Kosztorys!$I:$I,CONCATENATE("&lt;01.01.",Z$10,""))-SUMIFS(Kosztorys!$F:$F,Kosztorys!$D:$D,$B252,Kosztorys!$I:$I,CONCATENATE("&lt;01.01.",Y$10,"")),COUNTIFS(Kosztorys!$D:$D,$B252,Kosztorys!$I:$I,CONCATENATE("&lt;01.01.",Z$10,""))-COUNTIFS(Kosztorys!$D:$D,$B252,Kosztorys!$I:$I,CONCATENATE("&lt;01.01.",Y$10,""))),0)</f>
        <v/>
      </c>
      <c r="Z252" s="116">
        <f>IF($C252="CAPEX - 1szt JB",IF($M252="szt",SUMIFS(Kosztorys!$F:$F,Kosztorys!$D:$D,$B252,Kosztorys!$I:$I,CONCATENATE("&lt;01.01.",AA$10,""))-SUMIFS(Kosztorys!$F:$F,Kosztorys!$D:$D,$B252,Kosztorys!$I:$I,CONCATENATE("&lt;01.01.",Z$10,"")),COUNTIFS(Kosztorys!$D:$D,$B252,Kosztorys!$I:$I,CONCATENATE("&lt;01.01.",AA$10,""))-COUNTIFS(Kosztorys!$D:$D,$B252,Kosztorys!$I:$I,CONCATENATE("&lt;01.01.",Z$10,""))),0)</f>
        <v/>
      </c>
      <c r="AA252" s="116">
        <f>IF($C252="CAPEX - 1szt JB",IF($M252="szt",SUMIFS(Kosztorys!$F:$F,Kosztorys!$D:$D,$B252,Kosztorys!$I:$I,CONCATENATE("&lt;01.01.",AB$10,""))-SUMIFS(Kosztorys!$F:$F,Kosztorys!$D:$D,$B252,Kosztorys!$I:$I,CONCATENATE("&lt;01.01.",AA$10,"")),COUNTIFS(Kosztorys!$D:$D,$B252,Kosztorys!$I:$I,CONCATENATE("&lt;01.01.",AB$10,""))-COUNTIFS(Kosztorys!$D:$D,$B252,Kosztorys!$I:$I,CONCATENATE("&lt;01.01.",AA$10,""))),0)</f>
        <v/>
      </c>
      <c r="AB252" s="116">
        <f>IF($C252="CAPEX - 1szt JB",IF($M252="szt",SUMIFS(Kosztorys!$F:$F,Kosztorys!$D:$D,$B252,Kosztorys!$I:$I,CONCATENATE("&lt;01.01.",AC$10,""))-SUMIFS(Kosztorys!$F:$F,Kosztorys!$D:$D,$B252,Kosztorys!$I:$I,CONCATENATE("&lt;01.01.",AB$10,"")),COUNTIFS(Kosztorys!$D:$D,$B252,Kosztorys!$I:$I,CONCATENATE("&lt;01.01.",AC$10,""))-COUNTIFS(Kosztorys!$D:$D,$B252,Kosztorys!$I:$I,CONCATENATE("&lt;01.01.",AB$10,""))),0)</f>
        <v/>
      </c>
      <c r="AC252" s="116">
        <f>IF($C252="CAPEX - 1szt JB",IF($M252="szt",SUMIFS(Kosztorys!$F:$F,Kosztorys!$D:$D,$B252,Kosztorys!$I:$I,CONCATENATE("&lt;01.01.",AD$10,""))-SUMIFS(Kosztorys!$F:$F,Kosztorys!$D:$D,$B252,Kosztorys!$I:$I,CONCATENATE("&lt;01.01.",AC$10,"")),COUNTIFS(Kosztorys!$D:$D,$B252,Kosztorys!$I:$I,CONCATENATE("&lt;01.01.",AD$10,""))-COUNTIFS(Kosztorys!$D:$D,$B252,Kosztorys!$I:$I,CONCATENATE("&lt;01.01.",AC$10,""))),0)</f>
        <v/>
      </c>
      <c r="AD252" s="116">
        <f>IF($C252="CAPEX - 1szt JB",IF($M252="szt",SUMIFS(Kosztorys!$F:$F,Kosztorys!$D:$D,$B252,Kosztorys!$I:$I,CONCATENATE("&lt;01.01.",AE$10,""))-SUMIFS(Kosztorys!$F:$F,Kosztorys!$D:$D,$B252,Kosztorys!$I:$I,CONCATENATE("&lt;01.01.",AD$10,"")),COUNTIFS(Kosztorys!$D:$D,$B252,Kosztorys!$I:$I,CONCATENATE("&lt;01.01.",AE$10,""))-COUNTIFS(Kosztorys!$D:$D,$B252,Kosztorys!$I:$I,CONCATENATE("&lt;01.01.",AD$10,""))),0)</f>
        <v/>
      </c>
      <c r="AE252" s="116">
        <f>IF($C252="CAPEX - 1szt JB",IF($M252="szt",SUMIFS(Kosztorys!$F:$F,Kosztorys!$D:$D,$B252,Kosztorys!$I:$I,CONCATENATE("&lt;01.01.",AF$10,""))-SUMIFS(Kosztorys!$F:$F,Kosztorys!$D:$D,$B252,Kosztorys!$I:$I,CONCATENATE("&lt;01.01.",AE$10,"")),COUNTIFS(Kosztorys!$D:$D,$B252,Kosztorys!$I:$I,CONCATENATE("&lt;01.01.",AF$10,""))-COUNTIFS(Kosztorys!$D:$D,$B252,Kosztorys!$I:$I,CONCATENATE("&lt;01.01.",AE$10,""))),0)</f>
        <v/>
      </c>
      <c r="AF252" s="116">
        <f>IF($C252="CAPEX - 1szt JB",IF($M252="szt",SUMIFS(Kosztorys!$F:$F,Kosztorys!$D:$D,$B252,Kosztorys!$I:$I,CONCATENATE("&lt;01.01.",AG$10,""))-SUMIFS(Kosztorys!$F:$F,Kosztorys!$D:$D,$B252,Kosztorys!$I:$I,CONCATENATE("&lt;01.01.",AF$10,"")),COUNTIFS(Kosztorys!$D:$D,$B252,Kosztorys!$I:$I,CONCATENATE("&lt;01.01.",AG$10,""))-COUNTIFS(Kosztorys!$D:$D,$B252,Kosztorys!$I:$I,CONCATENATE("&lt;01.01.",AF$10,""))),0)</f>
        <v/>
      </c>
      <c r="AG252" s="116">
        <f>IF($C252="CAPEX - 1szt JB",IF($M252="szt",SUMIFS(Kosztorys!$F:$F,Kosztorys!$D:$D,$B252,Kosztorys!$I:$I,CONCATENATE("&lt;01.01.",AH$10,""))-SUMIFS(Kosztorys!$F:$F,Kosztorys!$D:$D,$B252,Kosztorys!$I:$I,CONCATENATE("&lt;01.01.",AG$10,"")),COUNTIFS(Kosztorys!$D:$D,$B252,Kosztorys!$I:$I,CONCATENATE("&lt;01.01.",AH$10,""))-COUNTIFS(Kosztorys!$D:$D,$B252,Kosztorys!$I:$I,CONCATENATE("&lt;01.01.",AG$10,""))),0)</f>
        <v/>
      </c>
      <c r="AH252" s="116">
        <f>IF($C252="CAPEX - 1szt JB",IF($M252="szt",SUMIFS(Kosztorys!$F:$F,Kosztorys!$D:$D,$B252,Kosztorys!$I:$I,CONCATENATE("&lt;01.01.",AI$10,""))-SUMIFS(Kosztorys!$F:$F,Kosztorys!$D:$D,$B252,Kosztorys!$I:$I,CONCATENATE("&lt;01.01.",AH$10,"")),COUNTIFS(Kosztorys!$D:$D,$B252,Kosztorys!$I:$I,CONCATENATE("&lt;01.01.",AI$10,""))-COUNTIFS(Kosztorys!$D:$D,$B252,Kosztorys!$I:$I,CONCATENATE("&lt;01.01.",AH$10,""))),0)</f>
        <v/>
      </c>
      <c r="AI252" s="116">
        <f>IF($C252="CAPEX - 1szt JB",IF($M252="szt",SUMIFS(Kosztorys!$F:$F,Kosztorys!$D:$D,$B252,Kosztorys!$I:$I,CONCATENATE("&lt;01.01.",AJ$10,""))-SUMIFS(Kosztorys!$F:$F,Kosztorys!$D:$D,$B252,Kosztorys!$I:$I,CONCATENATE("&lt;01.01.",AI$10,"")),COUNTIFS(Kosztorys!$D:$D,$B252,Kosztorys!$I:$I,CONCATENATE("&lt;01.01.",AJ$10,""))-COUNTIFS(Kosztorys!$D:$D,$B252,Kosztorys!$I:$I,CONCATENATE("&lt;01.01.",AI$10,""))),0)</f>
        <v/>
      </c>
      <c r="AJ252" s="116">
        <f>IF(C252="CAPEX - 1szt JB",IF(SUM(T252:AI252)=IF(ISERROR(VLOOKUP(B252,JB_tabela,MATCH(AJ$9,JB_menu,0)-1,FALSE())),,VLOOKUP(B252,JB_tabela,MATCH(AJ$9,JB_menu,0)-1,FALSE())),"OK","nie zgadza się liczba użytych JB"),"OK-ND")</f>
        <v/>
      </c>
      <c r="AM252" s="41">
        <f>IFERROR("_" &amp; VLOOKUP($B252,#REF!,1,FALSE()),#REF!)</f>
        <v/>
      </c>
      <c r="AN252" s="41">
        <f>IF($C252="CAPEX - Długość 1m",SUMIFS(Kosztorys!$F:$F,Kosztorys!$D:$D,$B252,Kosztorys!$I:$I,CONCATENATE("&lt;31.12.",AN$10,""))-SUMIFS(Kosztorys!$F:$F,Kosztorys!$D:$D,$B252,Kosztorys!$I:$I,CONCATENATE("&lt;31.12.",AM$10,"")),"x")</f>
        <v/>
      </c>
      <c r="AO252" s="41">
        <f>IF($C252="CAPEX - Długość 1m",SUMIFS(Kosztorys!$F:$F,Kosztorys!$D:$D,$B252,Kosztorys!$I:$I,CONCATENATE("&lt;31.12.",AO$10,""))-SUMIFS(Kosztorys!$F:$F,Kosztorys!$D:$D,$B252,Kosztorys!$I:$I,CONCATENATE("&lt;31.12.",AN$10,"")),"x")</f>
        <v/>
      </c>
      <c r="AP252" s="41">
        <f>IF($C252="CAPEX - Długość 1m",SUMIFS(Kosztorys!$F:$F,Kosztorys!$D:$D,$B252,Kosztorys!$I:$I,CONCATENATE("&lt;31.12.",AP$10,""))-SUMIFS(Kosztorys!$F:$F,Kosztorys!$D:$D,$B252,Kosztorys!$I:$I,CONCATENATE("&lt;31.12.",AO$10,"")),"x")</f>
        <v/>
      </c>
      <c r="AQ252" s="41">
        <f>IF($C252="CAPEX - Długość 1m",SUMIFS(Kosztorys!$F:$F,Kosztorys!$D:$D,$B252,Kosztorys!$I:$I,CONCATENATE("&lt;31.12.",AQ$10,""))-SUMIFS(Kosztorys!$F:$F,Kosztorys!$D:$D,$B252,Kosztorys!$I:$I,CONCATENATE("&lt;31.12.",AP$10,"")),"x")</f>
        <v/>
      </c>
      <c r="AR252" s="41">
        <f>IF($C252="CAPEX - Długość 1m",SUMIFS(Kosztorys!$F:$F,Kosztorys!$D:$D,$B252,Kosztorys!$I:$I,CONCATENATE("&lt;31.12.",AR$10,""))-SUMIFS(Kosztorys!$F:$F,Kosztorys!$D:$D,$B252,Kosztorys!$I:$I,CONCATENATE("&lt;31.12.",AQ$10,"")),"x")</f>
        <v/>
      </c>
      <c r="AS252" s="41">
        <f>IF($C252="CAPEX - Długość 1m",SUMIFS(Kosztorys!$F:$F,Kosztorys!$D:$D,$B252,Kosztorys!$I:$I,CONCATENATE("&lt;31.12.",AS$10,""))-SUMIFS(Kosztorys!$F:$F,Kosztorys!$D:$D,$B252,Kosztorys!$I:$I,CONCATENATE("&lt;31.12.",AR$10,"")),"x")</f>
        <v/>
      </c>
      <c r="AT252" s="41">
        <f>IF($C252="CAPEX - Długość 1m",SUMIFS(Kosztorys!$F:$F,Kosztorys!$D:$D,$B252,Kosztorys!$I:$I,CONCATENATE("&lt;31.12.",AT$10,""))-SUMIFS(Kosztorys!$F:$F,Kosztorys!$D:$D,$B252,Kosztorys!$I:$I,CONCATENATE("&lt;31.12.",AS$10,"")),"x")</f>
        <v/>
      </c>
      <c r="AU252" s="41">
        <f>IF($C252="CAPEX - Długość 1m",SUMIFS(Kosztorys!$F:$F,Kosztorys!$D:$D,$B252,Kosztorys!$I:$I,CONCATENATE("&lt;31.12.",AU$10,""))-SUMIFS(Kosztorys!$F:$F,Kosztorys!$D:$D,$B252,Kosztorys!$I:$I,CONCATENATE("&lt;31.12.",AT$10,"")),"x")</f>
        <v/>
      </c>
      <c r="AV252" s="41">
        <f>IF($C252="CAPEX - Długość 1m",SUMIFS(Kosztorys!$F:$F,Kosztorys!$D:$D,$B252,Kosztorys!$I:$I,CONCATENATE("&lt;31.12.",AV$10,""))-SUMIFS(Kosztorys!$F:$F,Kosztorys!$D:$D,$B252,Kosztorys!$I:$I,CONCATENATE("&lt;31.12.",AU$10,"")),"x")</f>
        <v/>
      </c>
      <c r="AW252" s="41">
        <f>IF($C252="CAPEX - Długość 1m",SUMIFS(Kosztorys!$F:$F,Kosztorys!$D:$D,$B252,Kosztorys!$I:$I,CONCATENATE("&lt;31.12.",AW$10,""))-SUMIFS(Kosztorys!$F:$F,Kosztorys!$D:$D,$B252,Kosztorys!$I:$I,CONCATENATE("&lt;31.12.",AV$10,"")),"x")</f>
        <v/>
      </c>
      <c r="AX252" s="41">
        <f>IF($C252="CAPEX - Długość 1m",SUMIFS(Kosztorys!$F:$F,Kosztorys!$D:$D,$B252,Kosztorys!$I:$I,CONCATENATE("&lt;31.12.",AX$10,""))-SUMIFS(Kosztorys!$F:$F,Kosztorys!$D:$D,$B252,Kosztorys!$I:$I,CONCATENATE("&lt;31.12.",AW$10,"")),"x")</f>
        <v/>
      </c>
      <c r="AY252" s="41">
        <f>IF($C252="CAPEX - Długość 1m",SUMIFS(Kosztorys!$F:$F,Kosztorys!$D:$D,$B252,Kosztorys!$I:$I,CONCATENATE("&lt;31.12.",AY$10,""))-SUMIFS(Kosztorys!$F:$F,Kosztorys!$D:$D,$B252,Kosztorys!$I:$I,CONCATENATE("&lt;31.12.",AX$10,"")),"x")</f>
        <v/>
      </c>
      <c r="AZ252" s="41">
        <f>IF($C252="CAPEX - Długość 1m",SUMIFS(Kosztorys!$F:$F,Kosztorys!$D:$D,$B252,Kosztorys!$I:$I,CONCATENATE("&lt;31.12.",AZ$10,""))-SUMIFS(Kosztorys!$F:$F,Kosztorys!$D:$D,$B252,Kosztorys!$I:$I,CONCATENATE("&lt;31.12.",AY$10,"")),"x")</f>
        <v/>
      </c>
      <c r="BA252" s="41">
        <f>IF($C252="CAPEX - Długość 1m",SUMIFS(Kosztorys!$F:$F,Kosztorys!$D:$D,$B252,Kosztorys!$I:$I,CONCATENATE("&lt;31.12.",BA$10,""))-SUMIFS(Kosztorys!$F:$F,Kosztorys!$D:$D,$B252,Kosztorys!$I:$I,CONCATENATE("&lt;31.12.",AZ$10,"")),"x")</f>
        <v/>
      </c>
      <c r="BB252" s="41">
        <f>IF($C252="CAPEX - Długość 1m",SUMIFS(Kosztorys!$F:$F,Kosztorys!$D:$D,$B252,Kosztorys!$I:$I,CONCATENATE("&lt;31.12.",BB$10,""))-SUMIFS(Kosztorys!$F:$F,Kosztorys!$D:$D,$B252,Kosztorys!$I:$I,CONCATENATE("&lt;31.12.",BA$10,"")),"x")</f>
        <v/>
      </c>
      <c r="BC252" s="41">
        <f>IF($C252="CAPEX - Długość 1m",SUMIFS(Kosztorys!$F:$F,Kosztorys!$D:$D,$B252,Kosztorys!$I:$I,CONCATENATE("&lt;31.12.",BC$10,""))-SUMIFS(Kosztorys!$F:$F,Kosztorys!$D:$D,$B252,Kosztorys!$I:$I,CONCATENATE("&lt;31.12.",BB$10,"")),"x")</f>
        <v/>
      </c>
      <c r="BD252" s="41">
        <f>IF(C252="CAPEX - Długość 1m",IF(SUM(AN252:BC252)=IF(ISERROR(VLOOKUP(B252,JB_tabela,MATCH(BD$9,JB_menu,0)-1,FALSE())),,VLOOKUP(B252,JB_tabela,MATCH(BD$9,JB_menu,0)-1,FALSE())),"OK","nie zgadza się liczba użytych JB"),"OK-ND")</f>
        <v/>
      </c>
      <c r="BH252" s="41">
        <f>IF($C252="OPEX - Koszt 1szt/rok",IF($M252="szt",SUMIFS(Kosztorys!$F:$F,Kosztorys!$D:$D,$B252,Kosztorys!$I:$I,CONCATENATE("&lt;01.01.",BH$10,""))+(SUMIFS(Kosztorys!$F:$F,Kosztorys!$D:$D,$B252,Kosztorys!$I:$I,CONCATENATE("&lt;=31.03.",BH$10,""))-SUMIFS(Kosztorys!$F:$F,Kosztorys!$D:$D,$B252,Kosztorys!$I:$I,CONCATENATE("&lt;=31.12.",BG$10,"")))*0.75+(SUMIFS(Kosztorys!$F:$F,Kosztorys!$D:$D,$B252,Kosztorys!$I:$I,CONCATENATE("&lt;=30.06.",BH$10,""))-SUMIFS(Kosztorys!$F:$F,Kosztorys!$D:$D,$B252,Kosztorys!$I:$I,CONCATENATE("&lt;=31.03.",BH$10,"")))*0.5+(SUMIFS(Kosztorys!$F:$F,Kosztorys!$D:$D,$B252,Kosztorys!$I:$I,CONCATENATE("&lt;=30.09.",BH$10,""))-SUMIFS(Kosztorys!$F:$F,Kosztorys!$D:$D,$B252,Kosztorys!$I:$I,CONCATENATE("&lt;=30.06.",BH$10,"")))*0.25,"nic"),0)</f>
        <v/>
      </c>
      <c r="BI252" s="41">
        <f>IF($C252="OPEX - Koszt 1szt/rok",IF($M252="szt",SUMIFS(Kosztorys!$F:$F,Kosztorys!$D:$D,$B252,Kosztorys!$I:$I,CONCATENATE("&lt;01.01.",BI$10,""))+(SUMIFS(Kosztorys!$F:$F,Kosztorys!$D:$D,$B252,Kosztorys!$I:$I,CONCATENATE("&lt;=31.03.",BI$10,""))-SUMIFS(Kosztorys!$F:$F,Kosztorys!$D:$D,$B252,Kosztorys!$I:$I,CONCATENATE("&lt;=31.12.",BH$10,"")))*0.75+(SUMIFS(Kosztorys!$F:$F,Kosztorys!$D:$D,$B252,Kosztorys!$I:$I,CONCATENATE("&lt;=30.06.",BI$10,""))-SUMIFS(Kosztorys!$F:$F,Kosztorys!$D:$D,$B252,Kosztorys!$I:$I,CONCATENATE("&lt;=31.03.",BI$10,"")))*0.5+(SUMIFS(Kosztorys!$F:$F,Kosztorys!$D:$D,$B252,Kosztorys!$I:$I,CONCATENATE("&lt;=30.09.",BI$10,""))-SUMIFS(Kosztorys!$F:$F,Kosztorys!$D:$D,$B252,Kosztorys!$I:$I,CONCATENATE("&lt;=30.06.",BI$10,"")))*0.25,"nic"),0)</f>
        <v/>
      </c>
      <c r="BJ252" s="41">
        <f>IF($C252="OPEX - Koszt 1szt/rok",IF($M252="szt",SUMIFS(Kosztorys!$F:$F,Kosztorys!$D:$D,$B252,Kosztorys!$I:$I,CONCATENATE("&lt;01.01.",BJ$10,""))+(SUMIFS(Kosztorys!$F:$F,Kosztorys!$D:$D,$B252,Kosztorys!$I:$I,CONCATENATE("&lt;=31.03.",BJ$10,""))-SUMIFS(Kosztorys!$F:$F,Kosztorys!$D:$D,$B252,Kosztorys!$I:$I,CONCATENATE("&lt;=31.12.",BI$10,"")))*0.75+(SUMIFS(Kosztorys!$F:$F,Kosztorys!$D:$D,$B252,Kosztorys!$I:$I,CONCATENATE("&lt;=30.06.",BJ$10,""))-SUMIFS(Kosztorys!$F:$F,Kosztorys!$D:$D,$B252,Kosztorys!$I:$I,CONCATENATE("&lt;=31.03.",BJ$10,"")))*0.5+(SUMIFS(Kosztorys!$F:$F,Kosztorys!$D:$D,$B252,Kosztorys!$I:$I,CONCATENATE("&lt;=30.09.",BJ$10,""))-SUMIFS(Kosztorys!$F:$F,Kosztorys!$D:$D,$B252,Kosztorys!$I:$I,CONCATENATE("&lt;=30.06.",BJ$10,"")))*0.25,"nic"),0)</f>
        <v/>
      </c>
      <c r="BK252" s="41">
        <f>IF($C252="OPEX - Koszt 1szt/rok",IF($M252="szt",SUMIFS(Kosztorys!$F:$F,Kosztorys!$D:$D,$B252,Kosztorys!$I:$I,CONCATENATE("&lt;01.01.",BK$10,""))+(SUMIFS(Kosztorys!$F:$F,Kosztorys!$D:$D,$B252,Kosztorys!$I:$I,CONCATENATE("&lt;=31.03.",BK$10,""))-SUMIFS(Kosztorys!$F:$F,Kosztorys!$D:$D,$B252,Kosztorys!$I:$I,CONCATENATE("&lt;=31.12.",BJ$10,"")))*0.75+(SUMIFS(Kosztorys!$F:$F,Kosztorys!$D:$D,$B252,Kosztorys!$I:$I,CONCATENATE("&lt;=30.06.",BK$10,""))-SUMIFS(Kosztorys!$F:$F,Kosztorys!$D:$D,$B252,Kosztorys!$I:$I,CONCATENATE("&lt;=31.03.",BK$10,"")))*0.5+(SUMIFS(Kosztorys!$F:$F,Kosztorys!$D:$D,$B252,Kosztorys!$I:$I,CONCATENATE("&lt;=30.09.",BK$10,""))-SUMIFS(Kosztorys!$F:$F,Kosztorys!$D:$D,$B252,Kosztorys!$I:$I,CONCATENATE("&lt;=30.06.",BK$10,"")))*0.25,"nic"),0)</f>
        <v/>
      </c>
      <c r="BL252" s="41">
        <f>IF($C252="OPEX - Koszt 1szt/rok",IF($M252="szt",SUMIFS(Kosztorys!$F:$F,Kosztorys!$D:$D,$B252,Kosztorys!$I:$I,CONCATENATE("&lt;01.01.",BL$10,""))+(SUMIFS(Kosztorys!$F:$F,Kosztorys!$D:$D,$B252,Kosztorys!$I:$I,CONCATENATE("&lt;=31.03.",BL$10,""))-SUMIFS(Kosztorys!$F:$F,Kosztorys!$D:$D,$B252,Kosztorys!$I:$I,CONCATENATE("&lt;=31.12.",BK$10,"")))*0.75+(SUMIFS(Kosztorys!$F:$F,Kosztorys!$D:$D,$B252,Kosztorys!$I:$I,CONCATENATE("&lt;=30.06.",BL$10,""))-SUMIFS(Kosztorys!$F:$F,Kosztorys!$D:$D,$B252,Kosztorys!$I:$I,CONCATENATE("&lt;=31.03.",BL$10,"")))*0.5+(SUMIFS(Kosztorys!$F:$F,Kosztorys!$D:$D,$B252,Kosztorys!$I:$I,CONCATENATE("&lt;=30.09.",BL$10,""))-SUMIFS(Kosztorys!$F:$F,Kosztorys!$D:$D,$B252,Kosztorys!$I:$I,CONCATENATE("&lt;=30.06.",BL$10,"")))*0.25,"nic"),0)</f>
        <v/>
      </c>
      <c r="BM252" s="41">
        <f>IF($C252="OPEX - Koszt 1szt/rok",IF($M252="szt",SUMIFS(Kosztorys!$F:$F,Kosztorys!$D:$D,$B252,Kosztorys!$I:$I,CONCATENATE("&lt;01.01.",BM$10,""))+(SUMIFS(Kosztorys!$F:$F,Kosztorys!$D:$D,$B252,Kosztorys!$I:$I,CONCATENATE("&lt;=31.03.",BM$10,""))-SUMIFS(Kosztorys!$F:$F,Kosztorys!$D:$D,$B252,Kosztorys!$I:$I,CONCATENATE("&lt;=31.12.",BL$10,"")))*0.75+(SUMIFS(Kosztorys!$F:$F,Kosztorys!$D:$D,$B252,Kosztorys!$I:$I,CONCATENATE("&lt;=30.06.",BM$10,""))-SUMIFS(Kosztorys!$F:$F,Kosztorys!$D:$D,$B252,Kosztorys!$I:$I,CONCATENATE("&lt;=31.03.",BM$10,"")))*0.5+(SUMIFS(Kosztorys!$F:$F,Kosztorys!$D:$D,$B252,Kosztorys!$I:$I,CONCATENATE("&lt;=30.09.",BM$10,""))-SUMIFS(Kosztorys!$F:$F,Kosztorys!$D:$D,$B252,Kosztorys!$I:$I,CONCATENATE("&lt;=30.06.",BM$10,"")))*0.25,"nic"),0)</f>
        <v/>
      </c>
      <c r="BN252" s="41">
        <f>IF($C252="OPEX - Koszt 1szt/rok",IF($M252="szt",SUMIFS(Kosztorys!$F:$F,Kosztorys!$D:$D,$B252,Kosztorys!$I:$I,CONCATENATE("&lt;01.01.",BN$10,""))+(SUMIFS(Kosztorys!$F:$F,Kosztorys!$D:$D,$B252,Kosztorys!$I:$I,CONCATENATE("&lt;=31.03.",BN$10,""))-SUMIFS(Kosztorys!$F:$F,Kosztorys!$D:$D,$B252,Kosztorys!$I:$I,CONCATENATE("&lt;=31.12.",BM$10,"")))*0.75+(SUMIFS(Kosztorys!$F:$F,Kosztorys!$D:$D,$B252,Kosztorys!$I:$I,CONCATENATE("&lt;=30.06.",BN$10,""))-SUMIFS(Kosztorys!$F:$F,Kosztorys!$D:$D,$B252,Kosztorys!$I:$I,CONCATENATE("&lt;=31.03.",BN$10,"")))*0.5+(SUMIFS(Kosztorys!$F:$F,Kosztorys!$D:$D,$B252,Kosztorys!$I:$I,CONCATENATE("&lt;=30.09.",BN$10,""))-SUMIFS(Kosztorys!$F:$F,Kosztorys!$D:$D,$B252,Kosztorys!$I:$I,CONCATENATE("&lt;=30.06.",BN$10,"")))*0.25,"nic"),0)</f>
        <v/>
      </c>
      <c r="BO252" s="41">
        <f>IF($C252="OPEX - Koszt 1szt/rok",IF($M252="szt",SUMIFS(Kosztorys!$F:$F,Kosztorys!$D:$D,$B252,Kosztorys!$I:$I,CONCATENATE("&lt;01.01.",BO$10,""))+(SUMIFS(Kosztorys!$F:$F,Kosztorys!$D:$D,$B252,Kosztorys!$I:$I,CONCATENATE("&lt;=31.03.",BO$10,""))-SUMIFS(Kosztorys!$F:$F,Kosztorys!$D:$D,$B252,Kosztorys!$I:$I,CONCATENATE("&lt;=31.12.",BN$10,"")))*0.75+(SUMIFS(Kosztorys!$F:$F,Kosztorys!$D:$D,$B252,Kosztorys!$I:$I,CONCATENATE("&lt;=30.06.",BO$10,""))-SUMIFS(Kosztorys!$F:$F,Kosztorys!$D:$D,$B252,Kosztorys!$I:$I,CONCATENATE("&lt;=31.03.",BO$10,"")))*0.5+(SUMIFS(Kosztorys!$F:$F,Kosztorys!$D:$D,$B252,Kosztorys!$I:$I,CONCATENATE("&lt;=30.09.",BO$10,""))-SUMIFS(Kosztorys!$F:$F,Kosztorys!$D:$D,$B252,Kosztorys!$I:$I,CONCATENATE("&lt;=30.06.",BO$10,"")))*0.25,"nic"),0)</f>
        <v/>
      </c>
      <c r="BP252" s="41">
        <f>IF($C252="OPEX - Koszt 1szt/rok",IF($M252="szt",SUMIFS(Kosztorys!$F:$F,Kosztorys!$D:$D,$B252,Kosztorys!$I:$I,CONCATENATE("&lt;01.01.",BP$10,""))+(SUMIFS(Kosztorys!$F:$F,Kosztorys!$D:$D,$B252,Kosztorys!$I:$I,CONCATENATE("&lt;=31.03.",BP$10,""))-SUMIFS(Kosztorys!$F:$F,Kosztorys!$D:$D,$B252,Kosztorys!$I:$I,CONCATENATE("&lt;=31.12.",BO$10,"")))*0.75+(SUMIFS(Kosztorys!$F:$F,Kosztorys!$D:$D,$B252,Kosztorys!$I:$I,CONCATENATE("&lt;=30.06.",BP$10,""))-SUMIFS(Kosztorys!$F:$F,Kosztorys!$D:$D,$B252,Kosztorys!$I:$I,CONCATENATE("&lt;=31.03.",BP$10,"")))*0.5+(SUMIFS(Kosztorys!$F:$F,Kosztorys!$D:$D,$B252,Kosztorys!$I:$I,CONCATENATE("&lt;=30.09.",BP$10,""))-SUMIFS(Kosztorys!$F:$F,Kosztorys!$D:$D,$B252,Kosztorys!$I:$I,CONCATENATE("&lt;=30.06.",BP$10,"")))*0.25,"nic"),0)</f>
        <v/>
      </c>
      <c r="BQ252" s="41">
        <f>IF($C252="OPEX - Koszt 1szt/rok",IF($M252="szt",SUMIFS(Kosztorys!$F:$F,Kosztorys!$D:$D,$B252,Kosztorys!$I:$I,CONCATENATE("&lt;01.01.",BQ$10,""))+(SUMIFS(Kosztorys!$F:$F,Kosztorys!$D:$D,$B252,Kosztorys!$I:$I,CONCATENATE("&lt;=31.03.",BQ$10,""))-SUMIFS(Kosztorys!$F:$F,Kosztorys!$D:$D,$B252,Kosztorys!$I:$I,CONCATENATE("&lt;=31.12.",BP$10,"")))*0.75+(SUMIFS(Kosztorys!$F:$F,Kosztorys!$D:$D,$B252,Kosztorys!$I:$I,CONCATENATE("&lt;=30.06.",BQ$10,""))-SUMIFS(Kosztorys!$F:$F,Kosztorys!$D:$D,$B252,Kosztorys!$I:$I,CONCATENATE("&lt;=31.03.",BQ$10,"")))*0.5+(SUMIFS(Kosztorys!$F:$F,Kosztorys!$D:$D,$B252,Kosztorys!$I:$I,CONCATENATE("&lt;=30.09.",BQ$10,""))-SUMIFS(Kosztorys!$F:$F,Kosztorys!$D:$D,$B252,Kosztorys!$I:$I,CONCATENATE("&lt;=30.06.",BQ$10,"")))*0.25,"nic"),0)</f>
        <v/>
      </c>
      <c r="BR252" s="41">
        <f>IF($C252="OPEX - Koszt 1szt/rok",IF($M252="szt",SUMIFS(Kosztorys!$F:$F,Kosztorys!$D:$D,$B252,Kosztorys!$I:$I,CONCATENATE("&lt;01.01.",BR$10,""))+(SUMIFS(Kosztorys!$F:$F,Kosztorys!$D:$D,$B252,Kosztorys!$I:$I,CONCATENATE("&lt;=31.03.",BR$10,""))-SUMIFS(Kosztorys!$F:$F,Kosztorys!$D:$D,$B252,Kosztorys!$I:$I,CONCATENATE("&lt;=31.12.",BQ$10,"")))*0.75+(SUMIFS(Kosztorys!$F:$F,Kosztorys!$D:$D,$B252,Kosztorys!$I:$I,CONCATENATE("&lt;=30.06.",BR$10,""))-SUMIFS(Kosztorys!$F:$F,Kosztorys!$D:$D,$B252,Kosztorys!$I:$I,CONCATENATE("&lt;=31.03.",BR$10,"")))*0.5+(SUMIFS(Kosztorys!$F:$F,Kosztorys!$D:$D,$B252,Kosztorys!$I:$I,CONCATENATE("&lt;=30.09.",BR$10,""))-SUMIFS(Kosztorys!$F:$F,Kosztorys!$D:$D,$B252,Kosztorys!$I:$I,CONCATENATE("&lt;=30.06.",BR$10,"")))*0.25,"nic"),0)</f>
        <v/>
      </c>
      <c r="BS252" s="41">
        <f>IF($C252="OPEX - Koszt 1szt/rok",IF($M252="szt",SUMIFS(Kosztorys!$F:$F,Kosztorys!$D:$D,$B252,Kosztorys!$I:$I,CONCATENATE("&lt;01.01.",BS$10,""))+(SUMIFS(Kosztorys!$F:$F,Kosztorys!$D:$D,$B252,Kosztorys!$I:$I,CONCATENATE("&lt;=31.03.",BS$10,""))-SUMIFS(Kosztorys!$F:$F,Kosztorys!$D:$D,$B252,Kosztorys!$I:$I,CONCATENATE("&lt;=31.12.",BR$10,"")))*0.75+(SUMIFS(Kosztorys!$F:$F,Kosztorys!$D:$D,$B252,Kosztorys!$I:$I,CONCATENATE("&lt;=30.06.",BS$10,""))-SUMIFS(Kosztorys!$F:$F,Kosztorys!$D:$D,$B252,Kosztorys!$I:$I,CONCATENATE("&lt;=31.03.",BS$10,"")))*0.5+(SUMIFS(Kosztorys!$F:$F,Kosztorys!$D:$D,$B252,Kosztorys!$I:$I,CONCATENATE("&lt;=30.09.",BS$10,""))-SUMIFS(Kosztorys!$F:$F,Kosztorys!$D:$D,$B252,Kosztorys!$I:$I,CONCATENATE("&lt;=30.06.",BS$10,"")))*0.25,"nic"),0)</f>
        <v/>
      </c>
      <c r="BT252" s="41">
        <f>IF($C252="OPEX - Koszt 1szt/rok",IF($M252="szt",SUMIFS(Kosztorys!$F:$F,Kosztorys!$D:$D,$B252,Kosztorys!$I:$I,CONCATENATE("&lt;01.01.",BT$10,""))+(SUMIFS(Kosztorys!$F:$F,Kosztorys!$D:$D,$B252,Kosztorys!$I:$I,CONCATENATE("&lt;=31.03.",BT$10,""))-SUMIFS(Kosztorys!$F:$F,Kosztorys!$D:$D,$B252,Kosztorys!$I:$I,CONCATENATE("&lt;=31.12.",BS$10,"")))*0.75+(SUMIFS(Kosztorys!$F:$F,Kosztorys!$D:$D,$B252,Kosztorys!$I:$I,CONCATENATE("&lt;=30.06.",BT$10,""))-SUMIFS(Kosztorys!$F:$F,Kosztorys!$D:$D,$B252,Kosztorys!$I:$I,CONCATENATE("&lt;=31.03.",BT$10,"")))*0.5+(SUMIFS(Kosztorys!$F:$F,Kosztorys!$D:$D,$B252,Kosztorys!$I:$I,CONCATENATE("&lt;=30.09.",BT$10,""))-SUMIFS(Kosztorys!$F:$F,Kosztorys!$D:$D,$B252,Kosztorys!$I:$I,CONCATENATE("&lt;=30.06.",BT$10,"")))*0.25,"nic"),0)</f>
        <v/>
      </c>
      <c r="BU252" s="41">
        <f>IF($C252="OPEX - Koszt 1szt/rok",IF($M252="szt",SUMIFS(Kosztorys!$F:$F,Kosztorys!$D:$D,$B252,Kosztorys!$I:$I,CONCATENATE("&lt;01.01.",BU$10,""))+(SUMIFS(Kosztorys!$F:$F,Kosztorys!$D:$D,$B252,Kosztorys!$I:$I,CONCATENATE("&lt;=31.03.",BU$10,""))-SUMIFS(Kosztorys!$F:$F,Kosztorys!$D:$D,$B252,Kosztorys!$I:$I,CONCATENATE("&lt;=31.12.",BT$10,"")))*0.75+(SUMIFS(Kosztorys!$F:$F,Kosztorys!$D:$D,$B252,Kosztorys!$I:$I,CONCATENATE("&lt;=30.06.",BU$10,""))-SUMIFS(Kosztorys!$F:$F,Kosztorys!$D:$D,$B252,Kosztorys!$I:$I,CONCATENATE("&lt;=31.03.",BU$10,"")))*0.5+(SUMIFS(Kosztorys!$F:$F,Kosztorys!$D:$D,$B252,Kosztorys!$I:$I,CONCATENATE("&lt;=30.09.",BU$10,""))-SUMIFS(Kosztorys!$F:$F,Kosztorys!$D:$D,$B252,Kosztorys!$I:$I,CONCATENATE("&lt;=30.06.",BU$10,"")))*0.25,"nic"),0)</f>
        <v/>
      </c>
      <c r="BV252" s="41">
        <f>IF($C252="OPEX - Koszt 1szt/rok",IF($M252="szt",SUMIFS(Kosztorys!$F:$F,Kosztorys!$D:$D,$B252,Kosztorys!$I:$I,CONCATENATE("&lt;01.01.",BV$10,""))+(SUMIFS(Kosztorys!$F:$F,Kosztorys!$D:$D,$B252,Kosztorys!$I:$I,CONCATENATE("&lt;=31.03.",BV$10,""))-SUMIFS(Kosztorys!$F:$F,Kosztorys!$D:$D,$B252,Kosztorys!$I:$I,CONCATENATE("&lt;=31.12.",BU$10,"")))*0.75+(SUMIFS(Kosztorys!$F:$F,Kosztorys!$D:$D,$B252,Kosztorys!$I:$I,CONCATENATE("&lt;=30.06.",BV$10,""))-SUMIFS(Kosztorys!$F:$F,Kosztorys!$D:$D,$B252,Kosztorys!$I:$I,CONCATENATE("&lt;=31.03.",BV$10,"")))*0.5+(SUMIFS(Kosztorys!$F:$F,Kosztorys!$D:$D,$B252,Kosztorys!$I:$I,CONCATENATE("&lt;=30.09.",BV$10,""))-SUMIFS(Kosztorys!$F:$F,Kosztorys!$D:$D,$B252,Kosztorys!$I:$I,CONCATENATE("&lt;=30.06.",BV$10,"")))*0.25,"nic"),0)</f>
        <v/>
      </c>
      <c r="BW252" s="41">
        <f>IF($C252="OPEX - Koszt 1szt/rok",IF($M252="szt",SUMIFS(Kosztorys!$F:$F,Kosztorys!$D:$D,$B252,Kosztorys!$I:$I,CONCATENATE("&lt;01.01.",BW$10,""))+(SUMIFS(Kosztorys!$F:$F,Kosztorys!$D:$D,$B252,Kosztorys!$I:$I,CONCATENATE("&lt;=31.03.",BW$10,""))-SUMIFS(Kosztorys!$F:$F,Kosztorys!$D:$D,$B252,Kosztorys!$I:$I,CONCATENATE("&lt;=31.12.",BV$10,"")))*0.75+(SUMIFS(Kosztorys!$F:$F,Kosztorys!$D:$D,$B252,Kosztorys!$I:$I,CONCATENATE("&lt;=30.06.",BW$10,""))-SUMIFS(Kosztorys!$F:$F,Kosztorys!$D:$D,$B252,Kosztorys!$I:$I,CONCATENATE("&lt;=31.03.",BW$10,"")))*0.5+(SUMIFS(Kosztorys!$F:$F,Kosztorys!$D:$D,$B252,Kosztorys!$I:$I,CONCATENATE("&lt;=30.09.",BW$10,""))-SUMIFS(Kosztorys!$F:$F,Kosztorys!$D:$D,$B252,Kosztorys!$I:$I,CONCATENATE("&lt;=30.06.",BW$10,"")))*0.25,"nic"),0)</f>
        <v/>
      </c>
      <c r="BX252" s="41">
        <f>IF(C252="OPEX - Koszt 1szt/rok",IF(MAX(BH252:BW252)=IF(ISERROR(VLOOKUP(B252,JB_tabela,MATCH(BX$9,JB_menu,0)-1,FALSE())),,VLOOKUP(B252,JB_tabela,MATCH(BX$9,JB_menu,0)-1,FALSE())),"OK","nie zgadza się liczba użytych JB"),"OK-ND")</f>
        <v/>
      </c>
      <c r="CB252" s="41">
        <f>IF($C252="OPEX - Długość 1m koszt/rok",IF($M252="m",SUMIFS(Kosztorys!$F:$F,Kosztorys!$D:$D,$B252,Kosztorys!$I:$I,CONCATENATE("&lt;01.01.",CB$10,""))+(SUMIFS(Kosztorys!$F:$F,Kosztorys!$D:$D,$B252,Kosztorys!$I:$I,CONCATENATE("&lt;=31.03.",CB$10,""))-SUMIFS(Kosztorys!$F:$F,Kosztorys!$D:$D,$B252,Kosztorys!$I:$I,CONCATENATE("&lt;=31.12.",CA$10,"")))*0.75+(SUMIFS(Kosztorys!$F:$F,Kosztorys!$D:$D,$B252,Kosztorys!$I:$I,CONCATENATE("&lt;=30.06.",CB$10,""))-SUMIFS(Kosztorys!$F:$F,Kosztorys!$D:$D,$B252,Kosztorys!$I:$I,CONCATENATE("&lt;=31.03.",CB$10,"")))*0.5+(SUMIFS(Kosztorys!$F:$F,Kosztorys!$D:$D,$B252,Kosztorys!$I:$I,CONCATENATE("&lt;=30.09.",CB$10,""))-SUMIFS(Kosztorys!$F:$F,Kosztorys!$D:$D,$B252,Kosztorys!$I:$I,CONCATENATE("&lt;=30.06.",CB$10,"")))*0.25,"nic"),0)</f>
        <v/>
      </c>
      <c r="CC252" s="41">
        <f>IF($C252="OPEX - Długość 1m koszt/rok",IF($M252="m",SUMIFS(Kosztorys!$F:$F,Kosztorys!$D:$D,$B252,Kosztorys!$I:$I,CONCATENATE("&lt;01.01.",CC$10,""))+(SUMIFS(Kosztorys!$F:$F,Kosztorys!$D:$D,$B252,Kosztorys!$I:$I,CONCATENATE("&lt;=31.03.",CC$10,""))-SUMIFS(Kosztorys!$F:$F,Kosztorys!$D:$D,$B252,Kosztorys!$I:$I,CONCATENATE("&lt;=31.12.",CB$10,"")))*0.75+(SUMIFS(Kosztorys!$F:$F,Kosztorys!$D:$D,$B252,Kosztorys!$I:$I,CONCATENATE("&lt;=30.06.",CC$10,""))-SUMIFS(Kosztorys!$F:$F,Kosztorys!$D:$D,$B252,Kosztorys!$I:$I,CONCATENATE("&lt;=31.03.",CC$10,"")))*0.5+(SUMIFS(Kosztorys!$F:$F,Kosztorys!$D:$D,$B252,Kosztorys!$I:$I,CONCATENATE("&lt;=30.09.",CC$10,""))-SUMIFS(Kosztorys!$F:$F,Kosztorys!$D:$D,$B252,Kosztorys!$I:$I,CONCATENATE("&lt;=30.06.",CC$10,"")))*0.25,"nic"),0)</f>
        <v/>
      </c>
      <c r="CD252" s="41">
        <f>IF($C252="OPEX - Długość 1m koszt/rok",IF($M252="m",SUMIFS(Kosztorys!$F:$F,Kosztorys!$D:$D,$B252,Kosztorys!$I:$I,CONCATENATE("&lt;01.01.",CD$10,""))+(SUMIFS(Kosztorys!$F:$F,Kosztorys!$D:$D,$B252,Kosztorys!$I:$I,CONCATENATE("&lt;=31.03.",CD$10,""))-SUMIFS(Kosztorys!$F:$F,Kosztorys!$D:$D,$B252,Kosztorys!$I:$I,CONCATENATE("&lt;=31.12.",CC$10,"")))*0.75+(SUMIFS(Kosztorys!$F:$F,Kosztorys!$D:$D,$B252,Kosztorys!$I:$I,CONCATENATE("&lt;=30.06.",CD$10,""))-SUMIFS(Kosztorys!$F:$F,Kosztorys!$D:$D,$B252,Kosztorys!$I:$I,CONCATENATE("&lt;=31.03.",CD$10,"")))*0.5+(SUMIFS(Kosztorys!$F:$F,Kosztorys!$D:$D,$B252,Kosztorys!$I:$I,CONCATENATE("&lt;=30.09.",CD$10,""))-SUMIFS(Kosztorys!$F:$F,Kosztorys!$D:$D,$B252,Kosztorys!$I:$I,CONCATENATE("&lt;=30.06.",CD$10,"")))*0.25,"nic"),0)</f>
        <v/>
      </c>
      <c r="CE252" s="41">
        <f>IF($C252="OPEX - Długość 1m koszt/rok",IF($M252="m",SUMIFS(Kosztorys!$F:$F,Kosztorys!$D:$D,$B252,Kosztorys!$I:$I,CONCATENATE("&lt;01.01.",CE$10,""))+(SUMIFS(Kosztorys!$F:$F,Kosztorys!$D:$D,$B252,Kosztorys!$I:$I,CONCATENATE("&lt;=31.03.",CE$10,""))-SUMIFS(Kosztorys!$F:$F,Kosztorys!$D:$D,$B252,Kosztorys!$I:$I,CONCATENATE("&lt;=31.12.",CD$10,"")))*0.75+(SUMIFS(Kosztorys!$F:$F,Kosztorys!$D:$D,$B252,Kosztorys!$I:$I,CONCATENATE("&lt;=30.06.",CE$10,""))-SUMIFS(Kosztorys!$F:$F,Kosztorys!$D:$D,$B252,Kosztorys!$I:$I,CONCATENATE("&lt;=31.03.",CE$10,"")))*0.5+(SUMIFS(Kosztorys!$F:$F,Kosztorys!$D:$D,$B252,Kosztorys!$I:$I,CONCATENATE("&lt;=30.09.",CE$10,""))-SUMIFS(Kosztorys!$F:$F,Kosztorys!$D:$D,$B252,Kosztorys!$I:$I,CONCATENATE("&lt;=30.06.",CE$10,"")))*0.25,"nic"),0)</f>
        <v/>
      </c>
      <c r="CF252" s="41">
        <f>IF($C252="OPEX - Długość 1m koszt/rok",IF($M252="m",SUMIFS(Kosztorys!$F:$F,Kosztorys!$D:$D,$B252,Kosztorys!$I:$I,CONCATENATE("&lt;01.01.",CF$10,""))+(SUMIFS(Kosztorys!$F:$F,Kosztorys!$D:$D,$B252,Kosztorys!$I:$I,CONCATENATE("&lt;=31.03.",CF$10,""))-SUMIFS(Kosztorys!$F:$F,Kosztorys!$D:$D,$B252,Kosztorys!$I:$I,CONCATENATE("&lt;=31.12.",CE$10,"")))*0.75+(SUMIFS(Kosztorys!$F:$F,Kosztorys!$D:$D,$B252,Kosztorys!$I:$I,CONCATENATE("&lt;=30.06.",CF$10,""))-SUMIFS(Kosztorys!$F:$F,Kosztorys!$D:$D,$B252,Kosztorys!$I:$I,CONCATENATE("&lt;=31.03.",CF$10,"")))*0.5+(SUMIFS(Kosztorys!$F:$F,Kosztorys!$D:$D,$B252,Kosztorys!$I:$I,CONCATENATE("&lt;=30.09.",CF$10,""))-SUMIFS(Kosztorys!$F:$F,Kosztorys!$D:$D,$B252,Kosztorys!$I:$I,CONCATENATE("&lt;=30.06.",CF$10,"")))*0.25,"nic"),0)</f>
        <v/>
      </c>
      <c r="CG252" s="41">
        <f>IF($C252="OPEX - Długość 1m koszt/rok",IF($M252="m",SUMIFS(Kosztorys!$F:$F,Kosztorys!$D:$D,$B252,Kosztorys!$I:$I,CONCATENATE("&lt;01.01.",CG$10,""))+(SUMIFS(Kosztorys!$F:$F,Kosztorys!$D:$D,$B252,Kosztorys!$I:$I,CONCATENATE("&lt;=31.03.",CG$10,""))-SUMIFS(Kosztorys!$F:$F,Kosztorys!$D:$D,$B252,Kosztorys!$I:$I,CONCATENATE("&lt;=31.12.",CF$10,"")))*0.75+(SUMIFS(Kosztorys!$F:$F,Kosztorys!$D:$D,$B252,Kosztorys!$I:$I,CONCATENATE("&lt;=30.06.",CG$10,""))-SUMIFS(Kosztorys!$F:$F,Kosztorys!$D:$D,$B252,Kosztorys!$I:$I,CONCATENATE("&lt;=31.03.",CG$10,"")))*0.5+(SUMIFS(Kosztorys!$F:$F,Kosztorys!$D:$D,$B252,Kosztorys!$I:$I,CONCATENATE("&lt;=30.09.",CG$10,""))-SUMIFS(Kosztorys!$F:$F,Kosztorys!$D:$D,$B252,Kosztorys!$I:$I,CONCATENATE("&lt;=30.06.",CG$10,"")))*0.25,"nic"),0)</f>
        <v/>
      </c>
      <c r="CH252" s="41">
        <f>IF($C252="OPEX - Długość 1m koszt/rok",IF($M252="m",SUMIFS(Kosztorys!$F:$F,Kosztorys!$D:$D,$B252,Kosztorys!$I:$I,CONCATENATE("&lt;01.01.",CH$10,""))+(SUMIFS(Kosztorys!$F:$F,Kosztorys!$D:$D,$B252,Kosztorys!$I:$I,CONCATENATE("&lt;=31.03.",CH$10,""))-SUMIFS(Kosztorys!$F:$F,Kosztorys!$D:$D,$B252,Kosztorys!$I:$I,CONCATENATE("&lt;=31.12.",CG$10,"")))*0.75+(SUMIFS(Kosztorys!$F:$F,Kosztorys!$D:$D,$B252,Kosztorys!$I:$I,CONCATENATE("&lt;=30.06.",CH$10,""))-SUMIFS(Kosztorys!$F:$F,Kosztorys!$D:$D,$B252,Kosztorys!$I:$I,CONCATENATE("&lt;=31.03.",CH$10,"")))*0.5+(SUMIFS(Kosztorys!$F:$F,Kosztorys!$D:$D,$B252,Kosztorys!$I:$I,CONCATENATE("&lt;=30.09.",CH$10,""))-SUMIFS(Kosztorys!$F:$F,Kosztorys!$D:$D,$B252,Kosztorys!$I:$I,CONCATENATE("&lt;=30.06.",CH$10,"")))*0.25,"nic"),0)</f>
        <v/>
      </c>
      <c r="CI252" s="41">
        <f>IF($C252="OPEX - Długość 1m koszt/rok",IF($M252="m",SUMIFS(Kosztorys!$F:$F,Kosztorys!$D:$D,$B252,Kosztorys!$I:$I,CONCATENATE("&lt;01.01.",CI$10,""))+(SUMIFS(Kosztorys!$F:$F,Kosztorys!$D:$D,$B252,Kosztorys!$I:$I,CONCATENATE("&lt;=31.03.",CI$10,""))-SUMIFS(Kosztorys!$F:$F,Kosztorys!$D:$D,$B252,Kosztorys!$I:$I,CONCATENATE("&lt;=31.12.",CH$10,"")))*0.75+(SUMIFS(Kosztorys!$F:$F,Kosztorys!$D:$D,$B252,Kosztorys!$I:$I,CONCATENATE("&lt;=30.06.",CI$10,""))-SUMIFS(Kosztorys!$F:$F,Kosztorys!$D:$D,$B252,Kosztorys!$I:$I,CONCATENATE("&lt;=31.03.",CI$10,"")))*0.5+(SUMIFS(Kosztorys!$F:$F,Kosztorys!$D:$D,$B252,Kosztorys!$I:$I,CONCATENATE("&lt;=30.09.",CI$10,""))-SUMIFS(Kosztorys!$F:$F,Kosztorys!$D:$D,$B252,Kosztorys!$I:$I,CONCATENATE("&lt;=30.06.",CI$10,"")))*0.25,"nic"),0)</f>
        <v/>
      </c>
      <c r="CJ252" s="41">
        <f>IF($C252="OPEX - Długość 1m koszt/rok",IF($M252="m",SUMIFS(Kosztorys!$F:$F,Kosztorys!$D:$D,$B252,Kosztorys!$I:$I,CONCATENATE("&lt;01.01.",CJ$10,""))+(SUMIFS(Kosztorys!$F:$F,Kosztorys!$D:$D,$B252,Kosztorys!$I:$I,CONCATENATE("&lt;=31.03.",CJ$10,""))-SUMIFS(Kosztorys!$F:$F,Kosztorys!$D:$D,$B252,Kosztorys!$I:$I,CONCATENATE("&lt;=31.12.",CI$10,"")))*0.75+(SUMIFS(Kosztorys!$F:$F,Kosztorys!$D:$D,$B252,Kosztorys!$I:$I,CONCATENATE("&lt;=30.06.",CJ$10,""))-SUMIFS(Kosztorys!$F:$F,Kosztorys!$D:$D,$B252,Kosztorys!$I:$I,CONCATENATE("&lt;=31.03.",CJ$10,"")))*0.5+(SUMIFS(Kosztorys!$F:$F,Kosztorys!$D:$D,$B252,Kosztorys!$I:$I,CONCATENATE("&lt;=30.09.",CJ$10,""))-SUMIFS(Kosztorys!$F:$F,Kosztorys!$D:$D,$B252,Kosztorys!$I:$I,CONCATENATE("&lt;=30.06.",CJ$10,"")))*0.25,"nic"),0)</f>
        <v/>
      </c>
      <c r="CK252" s="41">
        <f>IF($C252="OPEX - Długość 1m koszt/rok",IF($M252="m",SUMIFS(Kosztorys!$F:$F,Kosztorys!$D:$D,$B252,Kosztorys!$I:$I,CONCATENATE("&lt;01.01.",CK$10,""))+(SUMIFS(Kosztorys!$F:$F,Kosztorys!$D:$D,$B252,Kosztorys!$I:$I,CONCATENATE("&lt;=31.03.",CK$10,""))-SUMIFS(Kosztorys!$F:$F,Kosztorys!$D:$D,$B252,Kosztorys!$I:$I,CONCATENATE("&lt;=31.12.",CJ$10,"")))*0.75+(SUMIFS(Kosztorys!$F:$F,Kosztorys!$D:$D,$B252,Kosztorys!$I:$I,CONCATENATE("&lt;=30.06.",CK$10,""))-SUMIFS(Kosztorys!$F:$F,Kosztorys!$D:$D,$B252,Kosztorys!$I:$I,CONCATENATE("&lt;=31.03.",CK$10,"")))*0.5+(SUMIFS(Kosztorys!$F:$F,Kosztorys!$D:$D,$B252,Kosztorys!$I:$I,CONCATENATE("&lt;=30.09.",CK$10,""))-SUMIFS(Kosztorys!$F:$F,Kosztorys!$D:$D,$B252,Kosztorys!$I:$I,CONCATENATE("&lt;=30.06.",CK$10,"")))*0.25,"nic"),0)</f>
        <v/>
      </c>
      <c r="CL252" s="41">
        <f>IF($C252="OPEX - Długość 1m koszt/rok",IF($M252="m",SUMIFS(Kosztorys!$F:$F,Kosztorys!$D:$D,$B252,Kosztorys!$I:$I,CONCATENATE("&lt;01.01.",CL$10,""))+(SUMIFS(Kosztorys!$F:$F,Kosztorys!$D:$D,$B252,Kosztorys!$I:$I,CONCATENATE("&lt;=31.03.",CL$10,""))-SUMIFS(Kosztorys!$F:$F,Kosztorys!$D:$D,$B252,Kosztorys!$I:$I,CONCATENATE("&lt;=31.12.",CK$10,"")))*0.75+(SUMIFS(Kosztorys!$F:$F,Kosztorys!$D:$D,$B252,Kosztorys!$I:$I,CONCATENATE("&lt;=30.06.",CL$10,""))-SUMIFS(Kosztorys!$F:$F,Kosztorys!$D:$D,$B252,Kosztorys!$I:$I,CONCATENATE("&lt;=31.03.",CL$10,"")))*0.5+(SUMIFS(Kosztorys!$F:$F,Kosztorys!$D:$D,$B252,Kosztorys!$I:$I,CONCATENATE("&lt;=30.09.",CL$10,""))-SUMIFS(Kosztorys!$F:$F,Kosztorys!$D:$D,$B252,Kosztorys!$I:$I,CONCATENATE("&lt;=30.06.",CL$10,"")))*0.25,"nic"),0)</f>
        <v/>
      </c>
      <c r="CM252" s="41">
        <f>IF($C252="OPEX - Długość 1m koszt/rok",IF($M252="m",SUMIFS(Kosztorys!$F:$F,Kosztorys!$D:$D,$B252,Kosztorys!$I:$I,CONCATENATE("&lt;01.01.",CM$10,""))+(SUMIFS(Kosztorys!$F:$F,Kosztorys!$D:$D,$B252,Kosztorys!$I:$I,CONCATENATE("&lt;=31.03.",CM$10,""))-SUMIFS(Kosztorys!$F:$F,Kosztorys!$D:$D,$B252,Kosztorys!$I:$I,CONCATENATE("&lt;=31.12.",CL$10,"")))*0.75+(SUMIFS(Kosztorys!$F:$F,Kosztorys!$D:$D,$B252,Kosztorys!$I:$I,CONCATENATE("&lt;=30.06.",CM$10,""))-SUMIFS(Kosztorys!$F:$F,Kosztorys!$D:$D,$B252,Kosztorys!$I:$I,CONCATENATE("&lt;=31.03.",CM$10,"")))*0.5+(SUMIFS(Kosztorys!$F:$F,Kosztorys!$D:$D,$B252,Kosztorys!$I:$I,CONCATENATE("&lt;=30.09.",CM$10,""))-SUMIFS(Kosztorys!$F:$F,Kosztorys!$D:$D,$B252,Kosztorys!$I:$I,CONCATENATE("&lt;=30.06.",CM$10,"")))*0.25,"nic"),0)</f>
        <v/>
      </c>
      <c r="CN252" s="41">
        <f>IF($C252="OPEX - Długość 1m koszt/rok",IF($M252="m",SUMIFS(Kosztorys!$F:$F,Kosztorys!$D:$D,$B252,Kosztorys!$I:$I,CONCATENATE("&lt;01.01.",CN$10,""))+(SUMIFS(Kosztorys!$F:$F,Kosztorys!$D:$D,$B252,Kosztorys!$I:$I,CONCATENATE("&lt;=31.03.",CN$10,""))-SUMIFS(Kosztorys!$F:$F,Kosztorys!$D:$D,$B252,Kosztorys!$I:$I,CONCATENATE("&lt;=31.12.",CM$10,"")))*0.75+(SUMIFS(Kosztorys!$F:$F,Kosztorys!$D:$D,$B252,Kosztorys!$I:$I,CONCATENATE("&lt;=30.06.",CN$10,""))-SUMIFS(Kosztorys!$F:$F,Kosztorys!$D:$D,$B252,Kosztorys!$I:$I,CONCATENATE("&lt;=31.03.",CN$10,"")))*0.5+(SUMIFS(Kosztorys!$F:$F,Kosztorys!$D:$D,$B252,Kosztorys!$I:$I,CONCATENATE("&lt;=30.09.",CN$10,""))-SUMIFS(Kosztorys!$F:$F,Kosztorys!$D:$D,$B252,Kosztorys!$I:$I,CONCATENATE("&lt;=30.06.",CN$10,"")))*0.25,"nic"),0)</f>
        <v/>
      </c>
      <c r="CO252" s="41">
        <f>IF($C252="OPEX - Długość 1m koszt/rok",IF($M252="m",SUMIFS(Kosztorys!$F:$F,Kosztorys!$D:$D,$B252,Kosztorys!$I:$I,CONCATENATE("&lt;01.01.",CO$10,""))+(SUMIFS(Kosztorys!$F:$F,Kosztorys!$D:$D,$B252,Kosztorys!$I:$I,CONCATENATE("&lt;=31.03.",CO$10,""))-SUMIFS(Kosztorys!$F:$F,Kosztorys!$D:$D,$B252,Kosztorys!$I:$I,CONCATENATE("&lt;=31.12.",CN$10,"")))*0.75+(SUMIFS(Kosztorys!$F:$F,Kosztorys!$D:$D,$B252,Kosztorys!$I:$I,CONCATENATE("&lt;=30.06.",CO$10,""))-SUMIFS(Kosztorys!$F:$F,Kosztorys!$D:$D,$B252,Kosztorys!$I:$I,CONCATENATE("&lt;=31.03.",CO$10,"")))*0.5+(SUMIFS(Kosztorys!$F:$F,Kosztorys!$D:$D,$B252,Kosztorys!$I:$I,CONCATENATE("&lt;=30.09.",CO$10,""))-SUMIFS(Kosztorys!$F:$F,Kosztorys!$D:$D,$B252,Kosztorys!$I:$I,CONCATENATE("&lt;=30.06.",CO$10,"")))*0.25,"nic"),0)</f>
        <v/>
      </c>
      <c r="CP252" s="41">
        <f>IF($C252="OPEX - Długość 1m koszt/rok",IF($M252="m",SUMIFS(Kosztorys!$F:$F,Kosztorys!$D:$D,$B252,Kosztorys!$I:$I,CONCATENATE("&lt;01.01.",CP$10,""))+(SUMIFS(Kosztorys!$F:$F,Kosztorys!$D:$D,$B252,Kosztorys!$I:$I,CONCATENATE("&lt;=31.03.",CP$10,""))-SUMIFS(Kosztorys!$F:$F,Kosztorys!$D:$D,$B252,Kosztorys!$I:$I,CONCATENATE("&lt;=31.12.",CO$10,"")))*0.75+(SUMIFS(Kosztorys!$F:$F,Kosztorys!$D:$D,$B252,Kosztorys!$I:$I,CONCATENATE("&lt;=30.06.",CP$10,""))-SUMIFS(Kosztorys!$F:$F,Kosztorys!$D:$D,$B252,Kosztorys!$I:$I,CONCATENATE("&lt;=31.03.",CP$10,"")))*0.5+(SUMIFS(Kosztorys!$F:$F,Kosztorys!$D:$D,$B252,Kosztorys!$I:$I,CONCATENATE("&lt;=30.09.",CP$10,""))-SUMIFS(Kosztorys!$F:$F,Kosztorys!$D:$D,$B252,Kosztorys!$I:$I,CONCATENATE("&lt;=30.06.",CP$10,"")))*0.25,"nic"),0)</f>
        <v/>
      </c>
      <c r="CQ252" s="41">
        <f>IF($C252="OPEX - Długość 1m koszt/rok",IF($M252="m",SUMIFS(Kosztorys!$F:$F,Kosztorys!$D:$D,$B252,Kosztorys!$I:$I,CONCATENATE("&lt;01.01.",CQ$10,""))+(SUMIFS(Kosztorys!$F:$F,Kosztorys!$D:$D,$B252,Kosztorys!$I:$I,CONCATENATE("&lt;=31.03.",CQ$10,""))-SUMIFS(Kosztorys!$F:$F,Kosztorys!$D:$D,$B252,Kosztorys!$I:$I,CONCATENATE("&lt;=31.12.",CP$10,"")))*0.75+(SUMIFS(Kosztorys!$F:$F,Kosztorys!$D:$D,$B252,Kosztorys!$I:$I,CONCATENATE("&lt;=30.06.",CQ$10,""))-SUMIFS(Kosztorys!$F:$F,Kosztorys!$D:$D,$B252,Kosztorys!$I:$I,CONCATENATE("&lt;=31.03.",CQ$10,"")))*0.5+(SUMIFS(Kosztorys!$F:$F,Kosztorys!$D:$D,$B252,Kosztorys!$I:$I,CONCATENATE("&lt;=30.09.",CQ$10,""))-SUMIFS(Kosztorys!$F:$F,Kosztorys!$D:$D,$B252,Kosztorys!$I:$I,CONCATENATE("&lt;=30.06.",CQ$10,"")))*0.25,"nic"),0)</f>
        <v/>
      </c>
      <c r="CR252" s="41">
        <f>IF(C252="OPEX - Długość 1m koszt/rok",IF(MAX(CB252:CQ252)=IF(ISERROR(VLOOKUP(B252,JB_tabela,MATCH(CR$9,JB_menu,0)-1,FALSE())),,VLOOKUP(B252,JB_tabela,MATCH(CR$9,JB_menu,0)-1,FALSE())),"OK","nie zgadza się liczba użytych JB"),"OK-ND")</f>
        <v/>
      </c>
      <c r="CS252" s="41">
        <f>IFERROR(VLOOKUP($C252,$CY$2:$CZ$7,2,FALSE()),"ERROR")</f>
        <v/>
      </c>
      <c r="CV252" s="41">
        <f>$Q252</f>
        <v/>
      </c>
      <c r="CW252" s="41">
        <f>$R252</f>
        <v/>
      </c>
      <c r="CX252" s="41">
        <f>$S252</f>
        <v/>
      </c>
      <c r="CY252" s="41">
        <f>ROUND(IF(LEFT($C252,4)="CAPE",ROUND($E252*$H252,2)*OFFSET(T252,0,$CS252),0),2)</f>
        <v/>
      </c>
      <c r="CZ252" s="41">
        <f>ROUND(IF(LEFT($C252,4)="CAPE",ROUND($E252*$H252,2)*OFFSET(U252,0,$CS252),0),2)</f>
        <v/>
      </c>
      <c r="DA252" s="41">
        <f>ROUND(IF(LEFT($C252,4)="CAPE",ROUND($E252*$H252,2)*OFFSET(V252,0,$CS252),0),2)</f>
        <v/>
      </c>
      <c r="DB252" s="41">
        <f>ROUND(IF(LEFT($C252,4)="CAPE",ROUND($E252*$H252,2)*OFFSET(W252,0,$CS252),0),2)</f>
        <v/>
      </c>
      <c r="DC252" s="41">
        <f>ROUND(IF(LEFT($C252,4)="CAPE",ROUND($E252*$H252,2)*OFFSET(X252,0,$CS252),0),2)</f>
        <v/>
      </c>
      <c r="DD252" s="41">
        <f>ROUND(IF(LEFT($C252,4)="CAPE",ROUND($E252*$H252,2)*OFFSET(Y252,0,$CS252),0),2)</f>
        <v/>
      </c>
      <c r="DE252" s="41">
        <f>ROUND(IF(LEFT($C252,4)="CAPE",ROUND($E252*$H252,2)*OFFSET(Z252,0,$CS252),0),2)</f>
        <v/>
      </c>
      <c r="DF252" s="41">
        <f>ROUND(IF(LEFT($C252,4)="CAPE",ROUND($E252*$H252,2)*OFFSET(AA252,0,$CS252),0),2)</f>
        <v/>
      </c>
      <c r="DG252" s="41">
        <f>ROUND(IF(LEFT($C252,4)="CAPE",ROUND($E252*$H252,2)*OFFSET(AB252,0,$CS252),0),2)</f>
        <v/>
      </c>
      <c r="DH252" s="41">
        <f>ROUND(IF(LEFT($C252,4)="CAPE",ROUND($E252*$H252,2)*OFFSET(AC252,0,$CS252),0),2)</f>
        <v/>
      </c>
      <c r="DI252" s="41">
        <f>ROUND(IF(LEFT($C252,4)="CAPE",ROUND($E252*$H252,2)*OFFSET(AD252,0,$CS252),0),2)</f>
        <v/>
      </c>
      <c r="DJ252" s="41">
        <f>ROUND(IF(LEFT($C252,4)="CAPE",ROUND($E252*$H252,2)*OFFSET(AE252,0,$CS252),0),2)</f>
        <v/>
      </c>
      <c r="DK252" s="41">
        <f>ROUND(IF(LEFT($C252,4)="CAPE",ROUND($E252*$H252,2)*OFFSET(AF252,0,$CS252),0),2)</f>
        <v/>
      </c>
      <c r="DL252" s="41">
        <f>ROUND(IF(LEFT($C252,4)="CAPE",ROUND($E252*$H252,2)*OFFSET(AG252,0,$CS252),0),2)</f>
        <v/>
      </c>
      <c r="DM252" s="41">
        <f>ROUND(IF(LEFT($C252,4)="CAPE",ROUND($E252*$H252,2)*OFFSET(AH252,0,$CS252),0),2)</f>
        <v/>
      </c>
      <c r="DN252" s="41">
        <f>ROUND(IF(LEFT($C252,4)="CAPE",ROUND($E252*$H252,2)*OFFSET(AI252,0,$CS252),0),2)</f>
        <v/>
      </c>
      <c r="DP252" s="41">
        <f>$Q252</f>
        <v/>
      </c>
      <c r="DQ252" s="41">
        <f>$R252</f>
        <v/>
      </c>
      <c r="DR252" s="41">
        <f>$S252</f>
        <v/>
      </c>
      <c r="DS252" s="41">
        <f>ROUND(IF(LEFT($C252,4)="OPEX",$E252*$H252*OFFSET($T252,0,$CS252),0),2)</f>
        <v/>
      </c>
      <c r="DT252" s="41">
        <f>ROUND(IF(LEFT($C252,4)="OPEX",$E252*$H252*OFFSET($U252,0,$CS252),0),2)</f>
        <v/>
      </c>
      <c r="DU252" s="41">
        <f>ROUND(IF(LEFT($C252,4)="OPEX",$E252*$H252*OFFSET($V252,0,$CS252),0),2)</f>
        <v/>
      </c>
      <c r="DV252" s="41">
        <f>ROUND(IF(LEFT($C252,4)="OPEX",$E252*$H252*OFFSET($W252,0,$CS252),0),2)</f>
        <v/>
      </c>
      <c r="DW252" s="41">
        <f>ROUND(IF(LEFT($C252,4)="OPEX",$E252*$H252*OFFSET($X252,0,$CS252),0),2)</f>
        <v/>
      </c>
      <c r="DX252" s="41">
        <f>ROUND(IF(LEFT($C252,4)="OPEX",$E252*$H252*OFFSET($Y252,0,$CS252),0),2)</f>
        <v/>
      </c>
      <c r="DY252" s="41">
        <f>ROUND(IF(LEFT($C252,4)="OPEX",$E252*$H252*OFFSET($Z252,0,$CS252),0),2)</f>
        <v/>
      </c>
      <c r="DZ252" s="41">
        <f>ROUND(IF(LEFT($C252,4)="OPEX",$E252*$H252*OFFSET($AA252,0,$CS252),0),2)</f>
        <v/>
      </c>
      <c r="EA252" s="41">
        <f>ROUND(IF(LEFT($C252,4)="OPEX",$E252*$H252*OFFSET($AB252,0,$CS252),0),2)</f>
        <v/>
      </c>
      <c r="EB252" s="41">
        <f>ROUND(IF(LEFT($C252,4)="OPEX",$E252*$H252*OFFSET($AC252,0,$CS252),0),2)</f>
        <v/>
      </c>
      <c r="EC252" s="41">
        <f>ROUND(IF(LEFT($C252,4)="OPEX",$E252*$H252*OFFSET($AD252,0,$CS252),0),2)</f>
        <v/>
      </c>
      <c r="ED252" s="41">
        <f>ROUND(IF(LEFT($C252,4)="OPEX",$E252*$H252*OFFSET($AE252,0,$CS252),0),2)</f>
        <v/>
      </c>
      <c r="EE252" s="41">
        <f>ROUND(IF(LEFT($C252,4)="OPEX",$E252*$H252*OFFSET($AF252,0,$CS252),0),2)</f>
        <v/>
      </c>
      <c r="EF252" s="41">
        <f>ROUND(IF(LEFT($C252,4)="OPEX",$E252*$H252*OFFSET($AG252,0,$CS252),0),2)</f>
        <v/>
      </c>
      <c r="EG252" s="41">
        <f>ROUND(IF(LEFT($C252,4)="OPEX",$E252*$H252*OFFSET($AH252,0,$CS252),0),2)</f>
        <v/>
      </c>
      <c r="EH252" s="41">
        <f>ROUND(IF(LEFT($C252,4)="OPEX",$E252*$H252*OFFSET($AI252,0,$CS252),0),2)</f>
        <v/>
      </c>
      <c r="EJ252" s="41">
        <f>$Q252</f>
        <v/>
      </c>
      <c r="EK252" s="41">
        <f>$R252</f>
        <v/>
      </c>
      <c r="EL252" s="41">
        <f>$S252</f>
        <v/>
      </c>
      <c r="EM252" s="41">
        <f>ROUND($D252*$CY252,2)</f>
        <v/>
      </c>
      <c r="EN252" s="41">
        <f>ROUND($D252*$CZ252,2)</f>
        <v/>
      </c>
      <c r="EO252" s="41">
        <f>ROUND($D252*$DA252,2)</f>
        <v/>
      </c>
      <c r="EP252" s="41">
        <f>ROUND($D252*$DB252,2)</f>
        <v/>
      </c>
      <c r="EQ252" s="41">
        <f>ROUND($D252*$DC252,2)</f>
        <v/>
      </c>
      <c r="ER252" s="41">
        <f>ROUND($D252*$DD252,2)</f>
        <v/>
      </c>
      <c r="ES252" s="41">
        <f>ROUND($D252*$DE252,2)</f>
        <v/>
      </c>
      <c r="ET252" s="41">
        <f>ROUND($D252*$DF252,2)</f>
        <v/>
      </c>
      <c r="EU252" s="41">
        <f>ROUND($D252*$DG252,2)</f>
        <v/>
      </c>
      <c r="EV252" s="41">
        <f>ROUND($D252*$DH252,2)</f>
        <v/>
      </c>
      <c r="EW252" s="41">
        <f>ROUND($D252*$DI252,2)</f>
        <v/>
      </c>
      <c r="EX252" s="41">
        <f>ROUND($D252*$DJ252,2)</f>
        <v/>
      </c>
      <c r="EY252" s="41">
        <f>ROUND($D252*$DK252,2)</f>
        <v/>
      </c>
      <c r="EZ252" s="41">
        <f>ROUND($D252*$DL252,2)</f>
        <v/>
      </c>
      <c r="FA252" s="41">
        <f>ROUND($D252*$DM252,2)</f>
        <v/>
      </c>
      <c r="FB252" s="41">
        <f>ROUND($D252*$DN252,2)</f>
        <v/>
      </c>
      <c r="FG252" s="41">
        <f>ROUND(IF(LEFT($C252,4)="CAPE",SUM($CY252:CY252 )/$P252,0),2)</f>
        <v/>
      </c>
      <c r="FH252" s="41">
        <f>ROUND(IF(LEFT($C252,4)="CAPE",SUM($CY252:CZ252 )/$P252,0),2)</f>
        <v/>
      </c>
      <c r="FI252" s="41">
        <f>ROUND(IF(LEFT($C252,4)="CAPE",SUM($CY252:DA252 )/$P252,0),2)</f>
        <v/>
      </c>
      <c r="FJ252" s="41">
        <f>ROUND(IF(LEFT($C252,4)="CAPE",SUM($CY252:DB252 )/$P252,0),2)</f>
        <v/>
      </c>
      <c r="FK252" s="41">
        <f>ROUND(IF(LEFT($C252,4)="CAPE",SUM($CY252:DC252 )/$P252,0),2)</f>
        <v/>
      </c>
      <c r="FL252" s="41">
        <f>ROUND(IF(LEFT($C252,4)="CAPE",SUM($CY252:DD252 )/$P252,0),2)</f>
        <v/>
      </c>
      <c r="FM252" s="41">
        <f>ROUND(IF(LEFT($C252,4)="CAPE",SUM($CY252:DE252 )/$P252,0),2)</f>
        <v/>
      </c>
      <c r="FN252" s="41">
        <f>ROUND(IF(LEFT($C252,4)="CAPE",SUM($CY252:DF252 )/$P252,0),2)</f>
        <v/>
      </c>
      <c r="FO252" s="41">
        <f>ROUND(IF(LEFT($C252,4)="CAPE",SUM($CY252:DG252 )/$P252,0),2)</f>
        <v/>
      </c>
      <c r="FP252" s="41">
        <f>ROUND(IF(LEFT($C252,4)="CAPE",SUM($CY252:DH252 )/$P252,0),2)</f>
        <v/>
      </c>
      <c r="FQ252" s="41">
        <f>ROUND(IF(LEFT($C252,4)="CAPE",SUM($CY252:DI252 )/$P252,0),2)</f>
        <v/>
      </c>
      <c r="FR252" s="41">
        <f>ROUND(IF(LEFT($C252,4)="CAPE",SUM($CY252:DJ252 )/$P252,0),2)</f>
        <v/>
      </c>
      <c r="FS252" s="41">
        <f>ROUND(IF(LEFT($C252,4)="CAPE",SUM($CY252:DK252 )/$P252,0),2)</f>
        <v/>
      </c>
      <c r="FT252" s="41">
        <f>ROUND(IF(LEFT($C252,4)="CAPE",SUM($CY252:DL252 )/$P252,0),2)</f>
        <v/>
      </c>
      <c r="FU252" s="41">
        <f>ROUND(IF(LEFT($C252,4)="CAPE",SUM($CY252:DM252 )/$P252,0),2)</f>
        <v/>
      </c>
      <c r="FV252" s="41">
        <f>ROUND(IF(LEFT($C252,4)="CAPE",SUM($CY252:DN252 )/$P252,0),2)</f>
        <v/>
      </c>
      <c r="GA252" s="41">
        <f>ROUND(IF(SUM($FG252:FG252)&gt;SUM($CY252:CY252),SUM($CY252:CY252),SUM($FG252:FG252)),2)</f>
        <v/>
      </c>
      <c r="GB252" s="41">
        <f>ROUND(IF(SUM($FG252:FH252)&gt;SUM($CY252:CZ252),SUM($CY252:CZ252),SUM($FG252:FH252)),2)</f>
        <v/>
      </c>
      <c r="GC252" s="41">
        <f>ROUND(IF(SUM($FG252:FI252)&gt;SUM($CY252:DA252),SUM($CY252:DA252),SUM($FG252:FI252)),2)</f>
        <v/>
      </c>
      <c r="GD252" s="41">
        <f>ROUND(IF(SUM($FG252:FJ252)&gt;SUM($CY252:DB252),SUM($CY252:DB252),SUM($FG252:FJ252)),2)</f>
        <v/>
      </c>
      <c r="GE252" s="41">
        <f>ROUND(IF(SUM($FG252:FK252)&gt;SUM($CY252:DC252),SUM($CY252:DC252),SUM($FG252:FK252)),2)</f>
        <v/>
      </c>
      <c r="GF252" s="41">
        <f>ROUND(IF(SUM($FG252:FL252)&gt;SUM($CY252:DD252),SUM($CY252:DD252),SUM($FG252:FL252)),2)</f>
        <v/>
      </c>
      <c r="GG252" s="41">
        <f>ROUND(IF(SUM($FG252:FM252)&gt;SUM($CY252:DE252),SUM($CY252:DE252),SUM($FG252:FM252)),2)</f>
        <v/>
      </c>
      <c r="GH252" s="41">
        <f>ROUND(IF(SUM($FG252:FN252)&gt;SUM($CY252:DF252),SUM($CY252:DF252),SUM($FG252:FN252)),2)</f>
        <v/>
      </c>
      <c r="GI252" s="41">
        <f>ROUND(IF(SUM($FG252:FO252)&gt;SUM($CY252:DG252),SUM($CY252:DG252),SUM($FG252:FO252)),2)</f>
        <v/>
      </c>
      <c r="GJ252" s="41">
        <f>ROUND(IF(SUM($FG252:FP252)&gt;SUM($CY252:DH252),SUM($CY252:DH252),SUM($FG252:FP252)),2)</f>
        <v/>
      </c>
      <c r="GK252" s="41">
        <f>ROUND(IF(SUM($FG252:FQ252)&gt;SUM($CY252:DI252),SUM($CY252:DI252),SUM($FG252:FQ252)),2)</f>
        <v/>
      </c>
      <c r="GL252" s="41">
        <f>ROUND(IF(SUM($FG252:FR252)&gt;SUM($CY252:DJ252),SUM($CY252:DJ252),SUM($FG252:FR252)),2)</f>
        <v/>
      </c>
      <c r="GM252" s="41">
        <f>ROUND(IF(SUM($FG252:FS252)&gt;SUM($CY252:DK252),SUM($CY252:DK252),SUM($FG252:FS252)),2)</f>
        <v/>
      </c>
      <c r="GN252" s="41">
        <f>ROUND(IF(SUM($FG252:FT252)&gt;SUM($CY252:DL252),SUM($CY252:DL252),SUM($FG252:FT252)),2)</f>
        <v/>
      </c>
      <c r="GO252" s="41">
        <f>ROUND(IF(SUM($FG252:FU252)&gt;SUM($CY252:DM252),SUM($CY252:DM252),SUM($FG252:FU252)),2)</f>
        <v/>
      </c>
      <c r="GP252" s="41">
        <f>ROUND(IF(SUM($FG252:FV252)&gt;SUM($CY252:DN252),SUM($CY252:DN252),SUM($FG252:FV252)),2)</f>
        <v/>
      </c>
      <c r="GR252" s="41">
        <f>$Q252</f>
        <v/>
      </c>
      <c r="GS252" s="41">
        <f>$R252</f>
        <v/>
      </c>
      <c r="GT252" s="41">
        <f>$S252</f>
        <v/>
      </c>
      <c r="GU252" s="41">
        <f>$GA252</f>
        <v/>
      </c>
      <c r="GV252" s="41">
        <f>GB252 - GA252</f>
        <v/>
      </c>
      <c r="GW252" s="41">
        <f>GC252 - GB252</f>
        <v/>
      </c>
      <c r="GX252" s="41">
        <f>GD252 - GC252</f>
        <v/>
      </c>
      <c r="GY252" s="41">
        <f>GE252 - GD252</f>
        <v/>
      </c>
      <c r="GZ252" s="41">
        <f>GF252 - GE252</f>
        <v/>
      </c>
      <c r="HA252" s="41">
        <f>GG252 - GF252</f>
        <v/>
      </c>
      <c r="HB252" s="41">
        <f>GH252 - GG252</f>
        <v/>
      </c>
      <c r="HC252" s="41">
        <f>GI252 - GH252</f>
        <v/>
      </c>
      <c r="HD252" s="41">
        <f>GJ252 - GI252</f>
        <v/>
      </c>
      <c r="HE252" s="41">
        <f>GK252 - GJ252</f>
        <v/>
      </c>
      <c r="HF252" s="41">
        <f>GL252 - GK252</f>
        <v/>
      </c>
      <c r="HG252" s="41">
        <f>GM252 - GL252</f>
        <v/>
      </c>
      <c r="HH252" s="41">
        <f>GN252 - GM252</f>
        <v/>
      </c>
      <c r="HI252" s="41">
        <f>GO252 - GN252</f>
        <v/>
      </c>
      <c r="HJ252" s="41">
        <f>GP252 - GO252</f>
        <v/>
      </c>
      <c r="HL252" s="41">
        <f>$Q252</f>
        <v/>
      </c>
      <c r="HM252" s="41">
        <f>$R252</f>
        <v/>
      </c>
      <c r="HN252" s="41">
        <f>$S252</f>
        <v/>
      </c>
      <c r="HO252" s="144">
        <f>SUMIFS(Kosztorys!$F:$F,Kosztorys!$D:$D,$B252,Kosztorys!$I:$I,CONCATENATE("&lt;01.01.",HP$10,""))</f>
        <v/>
      </c>
      <c r="HP252" s="144">
        <f>SUMIFS(Kosztorys!$F:$F,Kosztorys!$D:$D,$B252,Kosztorys!$I:$I,CONCATENATE("&lt;01.04.",HQ$10,""))-SUM($HO252)</f>
        <v/>
      </c>
      <c r="HQ252" s="144">
        <f>SUMIFS(Kosztorys!$F:$F,Kosztorys!$D:$D,$B252,Kosztorys!$I:$I,CONCATENATE("&lt;01.07.",HR$10,""))-SUM($HO252:HP252)</f>
        <v/>
      </c>
      <c r="HR252" s="144">
        <f>SUMIFS(Kosztorys!$F:$F,Kosztorys!$D:$D,$B252,Kosztorys!$I:$I,CONCATENATE("&lt;01.10.",HS$10,""))-SUM($HO252:HQ252)</f>
        <v/>
      </c>
      <c r="HS252" s="144">
        <f>SUMIFS(Kosztorys!$F:$F,Kosztorys!$D:$D,$B252,Kosztorys!$I:$I,CONCATENATE("&lt;01.01.",HT$10,""))-SUM($HO252:HR252)</f>
        <v/>
      </c>
      <c r="HT252" s="144">
        <f>SUMIFS(Kosztorys!$F:$F,Kosztorys!$D:$D,$B252,Kosztorys!$I:$I,CONCATENATE("&lt;01.04.",HU$10,""))-SUM($HO252:HS252)</f>
        <v/>
      </c>
      <c r="HU252" s="144">
        <f>SUMIFS(Kosztorys!$F:$F,Kosztorys!$D:$D,$B252,Kosztorys!$I:$I,CONCATENATE("&lt;01.07.",HV$10,""))-SUM($HO252:HT252)</f>
        <v/>
      </c>
      <c r="HV252" s="144">
        <f>SUMIFS(Kosztorys!$F:$F,Kosztorys!$D:$D,$B252,Kosztorys!$I:$I,CONCATENATE("&lt;01.10.",HW$10,""))-SUM($HO252:HU252)</f>
        <v/>
      </c>
      <c r="HW252" s="144">
        <f>SUMIFS(Kosztorys!$F:$F,Kosztorys!$D:$D,$B252,Kosztorys!$I:$I,CONCATENATE("&lt;01.01.",HX$10,""))-SUM($HO252:HV252)</f>
        <v/>
      </c>
      <c r="HX252" s="144">
        <f>SUMIFS(Kosztorys!$F:$F,Kosztorys!$D:$D,$B252,Kosztorys!$I:$I,CONCATENATE("&lt;01.04.",HY$10,""))-SUM($HO252:HW252)</f>
        <v/>
      </c>
      <c r="HY252" s="144">
        <f>SUMIFS(Kosztorys!$F:$F,Kosztorys!$D:$D,$B252,Kosztorys!$I:$I,CONCATENATE("&lt;01.07.",HZ$10,""))-SUM($HO252:HX252)</f>
        <v/>
      </c>
      <c r="HZ252" s="144">
        <f>SUMIFS(Kosztorys!$F:$F,Kosztorys!$D:$D,$B252,Kosztorys!$I:$I,CONCATENATE("&lt;01.10.",IA$10,""))-SUM($HO252:HY252)</f>
        <v/>
      </c>
      <c r="IA252" s="144">
        <f>SUMIFS(Kosztorys!$F:$F,Kosztorys!$D:$D,$B252,Kosztorys!$I:$I,CONCATENATE("&lt;01.01.",IB$10,""))-SUM($HO252:HZ252)</f>
        <v/>
      </c>
      <c r="IB252" s="145">
        <f>IF(M252="szt",IF(SUM(HO252:IA252)=IF(ISERROR(VLOOKUP(B252,JB_tabela,MATCH(IB$9,JB_menu,0)-1,FALSE())),,VLOOKUP(B252,JB_tabela,MATCH(IB$9,JB_menu,0)-1,FALSE())),"OK","nie zgadza się liczba użytych JB"),IF(SUM(HO252:IA252)=IF(ISERROR(VLOOKUP(B252,JB_tabela,MATCH(IC$9,JB_menu,0)-1,FALSE())),,VLOOKUP(B252,JB_tabela,MATCH(IC$9,JB_menu,0)-1,FALSE())),"OK","nie zgadzają się metry użyte w JB"))</f>
        <v/>
      </c>
      <c r="IE252" s="41">
        <f>$Q252</f>
        <v/>
      </c>
      <c r="IF252" s="41">
        <f>$R252</f>
        <v/>
      </c>
      <c r="IG252" s="41">
        <f>$S252</f>
        <v/>
      </c>
      <c r="IH252" s="348">
        <f>IF(LEFT($C252,4)="CAPE",ROUND(HO252*$L252,2),0)</f>
        <v/>
      </c>
      <c r="II252" s="348">
        <f>IF(LEFT($C252,4)="CAPE",ROUND(HP252*$L252,2),0)</f>
        <v/>
      </c>
      <c r="IJ252" s="348">
        <f>IF(LEFT($C252,4)="CAPE",ROUND(HQ252*$L252,2),0)</f>
        <v/>
      </c>
      <c r="IK252" s="348">
        <f>IF(LEFT($C252,4)="CAPE",ROUND(HR252*$L252,2),0)</f>
        <v/>
      </c>
      <c r="IL252" s="348">
        <f>IF(LEFT($C252,4)="CAPE",ROUND(HS252*$L252,2),0)</f>
        <v/>
      </c>
      <c r="IM252" s="348">
        <f>IF(LEFT($C252,4)="CAPE",ROUND(HT252*$L252,2),0)</f>
        <v/>
      </c>
      <c r="IN252" s="348">
        <f>IF(LEFT($C252,4)="CAPE",ROUND(HU252*$L252,2),0)</f>
        <v/>
      </c>
      <c r="IO252" s="348">
        <f>IF(LEFT($C252,4)="CAPE",ROUND(HV252*$L252,2),0)</f>
        <v/>
      </c>
      <c r="IP252" s="348">
        <f>IF(LEFT($C252,4)="CAPE",ROUND(HW252*$L252,2),0)</f>
        <v/>
      </c>
      <c r="IQ252" s="348">
        <f>IF(LEFT($C252,4)="CAPE",ROUND(HX252*$L252,2),0)</f>
        <v/>
      </c>
      <c r="IR252" s="348">
        <f>IF(LEFT($C252,4)="CAPE",ROUND(HY252*$L252,2),0)</f>
        <v/>
      </c>
      <c r="IS252" s="348">
        <f>IF(LEFT($C252,4)="CAPE",ROUND(HZ252*$L252,2),0)</f>
        <v/>
      </c>
      <c r="IT252" s="348">
        <f>IF(LEFT($C252,4)="CAPE",ROUND(IA252*$L252,2),0)</f>
        <v/>
      </c>
      <c r="IU252" s="41">
        <f>IF(SUM(IH252:IT252)=SUM(CY252:DN252),"OK",SUM(IH252:IT252)-SUM(CY252:DN252))</f>
        <v/>
      </c>
    </row>
    <row r="253" ht="12.75" customHeight="1">
      <c r="A253" s="119" t="n"/>
      <c r="B253" s="225" t="inlineStr">
        <is>
          <t>siec_doste_n</t>
        </is>
      </c>
      <c r="C253" s="139" t="inlineStr">
        <is>
          <t>CAPEX - Długość 1m</t>
        </is>
      </c>
      <c r="D253" s="140" t="n">
        <v>0</v>
      </c>
      <c r="E253" s="64" t="n">
        <v>0.005</v>
      </c>
      <c r="F253" s="153" t="inlineStr">
        <is>
          <t>szt</t>
        </is>
      </c>
      <c r="G253" s="150" t="inlineStr">
        <is>
          <t>Spliter 1/8 z pigtailami</t>
        </is>
      </c>
      <c r="H253" s="360">
        <f>IF(ISERROR(VLOOKUP(G253,KB_tabela,MATCH(H$9,KB_menu,0)-2,FALSE())),,VLOOKUP(G253,KB_tabela,MATCH(H$9,KB_menu,0)-2,FALSE()))</f>
        <v/>
      </c>
      <c r="I253" s="41">
        <f>IF(ISERROR(VLOOKUP(B253,JB_tabela,MATCH("czy puste",JB_menu,0)-1,FALSE())),"BŁĄD brak takiej JB",VLOOKUP(B253,JB_tabela,MATCH("czy puste",JB_menu,0)-1,FALSE()))</f>
        <v/>
      </c>
      <c r="J253" s="41">
        <f>IF(ISERROR(VLOOKUP(G253,KB_tabela,MATCH(H$9,KB_menu,0)-2,FALSE())),"BŁĄD brak takiego KB",IF(H253=0,IF(LEFT(C253,4)="OPEX","OK",IF(G253="brak kosztów CAPEX","OK","Brak Ceny KB")),"OK"))</f>
        <v/>
      </c>
      <c r="K253" s="41">
        <f>IF(AJ253="nie zgadza się liczba użytych JB","Nie liczy wszystkich JB",IF(BD253="nie zgadza się liczba użytych JB","Nie liczy wszystkich JB",IF(BX253="nie zgadza się liczba użytych JB","Nie liczy wszystkich JB",IF(BX253="nie zgadza się liczba użytych JB","Nie liczy wszystkich JB","OK"))))</f>
        <v/>
      </c>
      <c r="L253" s="361">
        <f>ROUND((E253*H253),2)</f>
        <v/>
      </c>
      <c r="M253" s="41">
        <f>VLOOKUP(B253,JB_tabela,MATCH(M$9,JB_menu,0)-1,FALSE())</f>
        <v/>
      </c>
      <c r="P253" s="41">
        <f>IF(ISERROR(VLOOKUP(S253,KATEGORIA_tabela,MATCH(P$9,KATEGORIA_menu,0)-2,FALSE())),,VLOOKUP(S253,KATEGORIA_tabela,MATCH(P$9,KATEGORIA_menu,0)-2,FALSE()))</f>
        <v/>
      </c>
      <c r="Q253" s="41">
        <f>IF(ISERROR(VLOOKUP(B253,JB_tabela,MATCH(Q$9,JB_menu,0)-1,FALSE())),,VLOOKUP(B253,JB_tabela,MATCH(Q$9,JB_menu,0)-1,FALSE()))</f>
        <v/>
      </c>
      <c r="R253" s="41">
        <f>IF(ISERROR(VLOOKUP(G253,KB_tabela,MATCH(R$9,KB_menu,0)-2,FALSE())),,VLOOKUP(G253,KB_tabela,MATCH(R$9,KB_menu,0)-2,FALSE()))</f>
        <v/>
      </c>
      <c r="S253" s="41">
        <f>IF(ISERROR(VLOOKUP(G253,KB_tabela,MATCH(S$9,KB_menu,0)-2,FALSE())),,VLOOKUP(G253,KB_tabela,MATCH(S$9,KB_menu,0)-2,FALSE()))</f>
        <v/>
      </c>
      <c r="T253" s="116">
        <f>IF($C253="CAPEX - 1szt JB",IF($M253="szt",SUMIFS(Kosztorys!$F:$F,Kosztorys!$D:$D,$B253,Kosztorys!$I:$I,CONCATENATE("&lt;01.01.",U$10,""))-SUMIFS(Kosztorys!$F:$F,Kosztorys!$D:$D,$B253,Kosztorys!$I:$I,CONCATENATE("&lt;01.01.",T$10,"")),COUNTIFS(Kosztorys!$D:$D,$B253,Kosztorys!$I:$I,CONCATENATE("&lt;01.01.",U$10,""))-COUNTIFS(Kosztorys!$D:$D,$B253,Kosztorys!$I:$I,CONCATENATE("&lt;01.01.",T$10,""))),0)</f>
        <v/>
      </c>
      <c r="U253" s="116">
        <f>IF($C253="CAPEX - 1szt JB",IF($M253="szt",SUMIFS(Kosztorys!$F:$F,Kosztorys!$D:$D,$B253,Kosztorys!$I:$I,CONCATENATE("&lt;01.01.",V$10,""))-SUMIFS(Kosztorys!$F:$F,Kosztorys!$D:$D,$B253,Kosztorys!$I:$I,CONCATENATE("&lt;01.01.",U$10,"")),COUNTIFS(Kosztorys!$D:$D,$B253,Kosztorys!$I:$I,CONCATENATE("&lt;01.01.",V$10,""))-COUNTIFS(Kosztorys!$D:$D,$B253,Kosztorys!$I:$I,CONCATENATE("&lt;01.01.",U$10,""))),0)</f>
        <v/>
      </c>
      <c r="V253" s="116">
        <f>IF($C253="CAPEX - 1szt JB",IF($M253="szt",SUMIFS(Kosztorys!$F:$F,Kosztorys!$D:$D,$B253,Kosztorys!$I:$I,CONCATENATE("&lt;01.01.",W$10,""))-SUMIFS(Kosztorys!$F:$F,Kosztorys!$D:$D,$B253,Kosztorys!$I:$I,CONCATENATE("&lt;01.01.",V$10,"")),COUNTIFS(Kosztorys!$D:$D,$B253,Kosztorys!$I:$I,CONCATENATE("&lt;01.01.",W$10,""))-COUNTIFS(Kosztorys!$D:$D,$B253,Kosztorys!$I:$I,CONCATENATE("&lt;01.01.",V$10,""))),0)</f>
        <v/>
      </c>
      <c r="W253" s="116">
        <f>IF($C253="CAPEX - 1szt JB",IF($M253="szt",SUMIFS(Kosztorys!$F:$F,Kosztorys!$D:$D,$B253,Kosztorys!$I:$I,CONCATENATE("&lt;01.01.",X$10,""))-SUMIFS(Kosztorys!$F:$F,Kosztorys!$D:$D,$B253,Kosztorys!$I:$I,CONCATENATE("&lt;01.01.",W$10,"")),COUNTIFS(Kosztorys!$D:$D,$B253,Kosztorys!$I:$I,CONCATENATE("&lt;01.01.",X$10,""))-COUNTIFS(Kosztorys!$D:$D,$B253,Kosztorys!$I:$I,CONCATENATE("&lt;01.01.",W$10,""))),0)</f>
        <v/>
      </c>
      <c r="X253" s="116">
        <f>IF($C253="CAPEX - 1szt JB",IF($M253="szt",SUMIFS(Kosztorys!$F:$F,Kosztorys!$D:$D,$B253,Kosztorys!$I:$I,CONCATENATE("&lt;01.01.",Y$10,""))-SUMIFS(Kosztorys!$F:$F,Kosztorys!$D:$D,$B253,Kosztorys!$I:$I,CONCATENATE("&lt;01.01.",X$10,"")),COUNTIFS(Kosztorys!$D:$D,$B253,Kosztorys!$I:$I,CONCATENATE("&lt;01.01.",Y$10,""))-COUNTIFS(Kosztorys!$D:$D,$B253,Kosztorys!$I:$I,CONCATENATE("&lt;01.01.",X$10,""))),0)</f>
        <v/>
      </c>
      <c r="Y253" s="116">
        <f>IF($C253="CAPEX - 1szt JB",IF($M253="szt",SUMIFS(Kosztorys!$F:$F,Kosztorys!$D:$D,$B253,Kosztorys!$I:$I,CONCATENATE("&lt;01.01.",Z$10,""))-SUMIFS(Kosztorys!$F:$F,Kosztorys!$D:$D,$B253,Kosztorys!$I:$I,CONCATENATE("&lt;01.01.",Y$10,"")),COUNTIFS(Kosztorys!$D:$D,$B253,Kosztorys!$I:$I,CONCATENATE("&lt;01.01.",Z$10,""))-COUNTIFS(Kosztorys!$D:$D,$B253,Kosztorys!$I:$I,CONCATENATE("&lt;01.01.",Y$10,""))),0)</f>
        <v/>
      </c>
      <c r="Z253" s="116">
        <f>IF($C253="CAPEX - 1szt JB",IF($M253="szt",SUMIFS(Kosztorys!$F:$F,Kosztorys!$D:$D,$B253,Kosztorys!$I:$I,CONCATENATE("&lt;01.01.",AA$10,""))-SUMIFS(Kosztorys!$F:$F,Kosztorys!$D:$D,$B253,Kosztorys!$I:$I,CONCATENATE("&lt;01.01.",Z$10,"")),COUNTIFS(Kosztorys!$D:$D,$B253,Kosztorys!$I:$I,CONCATENATE("&lt;01.01.",AA$10,""))-COUNTIFS(Kosztorys!$D:$D,$B253,Kosztorys!$I:$I,CONCATENATE("&lt;01.01.",Z$10,""))),0)</f>
        <v/>
      </c>
      <c r="AA253" s="116">
        <f>IF($C253="CAPEX - 1szt JB",IF($M253="szt",SUMIFS(Kosztorys!$F:$F,Kosztorys!$D:$D,$B253,Kosztorys!$I:$I,CONCATENATE("&lt;01.01.",AB$10,""))-SUMIFS(Kosztorys!$F:$F,Kosztorys!$D:$D,$B253,Kosztorys!$I:$I,CONCATENATE("&lt;01.01.",AA$10,"")),COUNTIFS(Kosztorys!$D:$D,$B253,Kosztorys!$I:$I,CONCATENATE("&lt;01.01.",AB$10,""))-COUNTIFS(Kosztorys!$D:$D,$B253,Kosztorys!$I:$I,CONCATENATE("&lt;01.01.",AA$10,""))),0)</f>
        <v/>
      </c>
      <c r="AB253" s="116">
        <f>IF($C253="CAPEX - 1szt JB",IF($M253="szt",SUMIFS(Kosztorys!$F:$F,Kosztorys!$D:$D,$B253,Kosztorys!$I:$I,CONCATENATE("&lt;01.01.",AC$10,""))-SUMIFS(Kosztorys!$F:$F,Kosztorys!$D:$D,$B253,Kosztorys!$I:$I,CONCATENATE("&lt;01.01.",AB$10,"")),COUNTIFS(Kosztorys!$D:$D,$B253,Kosztorys!$I:$I,CONCATENATE("&lt;01.01.",AC$10,""))-COUNTIFS(Kosztorys!$D:$D,$B253,Kosztorys!$I:$I,CONCATENATE("&lt;01.01.",AB$10,""))),0)</f>
        <v/>
      </c>
      <c r="AC253" s="116">
        <f>IF($C253="CAPEX - 1szt JB",IF($M253="szt",SUMIFS(Kosztorys!$F:$F,Kosztorys!$D:$D,$B253,Kosztorys!$I:$I,CONCATENATE("&lt;01.01.",AD$10,""))-SUMIFS(Kosztorys!$F:$F,Kosztorys!$D:$D,$B253,Kosztorys!$I:$I,CONCATENATE("&lt;01.01.",AC$10,"")),COUNTIFS(Kosztorys!$D:$D,$B253,Kosztorys!$I:$I,CONCATENATE("&lt;01.01.",AD$10,""))-COUNTIFS(Kosztorys!$D:$D,$B253,Kosztorys!$I:$I,CONCATENATE("&lt;01.01.",AC$10,""))),0)</f>
        <v/>
      </c>
      <c r="AD253" s="116">
        <f>IF($C253="CAPEX - 1szt JB",IF($M253="szt",SUMIFS(Kosztorys!$F:$F,Kosztorys!$D:$D,$B253,Kosztorys!$I:$I,CONCATENATE("&lt;01.01.",AE$10,""))-SUMIFS(Kosztorys!$F:$F,Kosztorys!$D:$D,$B253,Kosztorys!$I:$I,CONCATENATE("&lt;01.01.",AD$10,"")),COUNTIFS(Kosztorys!$D:$D,$B253,Kosztorys!$I:$I,CONCATENATE("&lt;01.01.",AE$10,""))-COUNTIFS(Kosztorys!$D:$D,$B253,Kosztorys!$I:$I,CONCATENATE("&lt;01.01.",AD$10,""))),0)</f>
        <v/>
      </c>
      <c r="AE253" s="116">
        <f>IF($C253="CAPEX - 1szt JB",IF($M253="szt",SUMIFS(Kosztorys!$F:$F,Kosztorys!$D:$D,$B253,Kosztorys!$I:$I,CONCATENATE("&lt;01.01.",AF$10,""))-SUMIFS(Kosztorys!$F:$F,Kosztorys!$D:$D,$B253,Kosztorys!$I:$I,CONCATENATE("&lt;01.01.",AE$10,"")),COUNTIFS(Kosztorys!$D:$D,$B253,Kosztorys!$I:$I,CONCATENATE("&lt;01.01.",AF$10,""))-COUNTIFS(Kosztorys!$D:$D,$B253,Kosztorys!$I:$I,CONCATENATE("&lt;01.01.",AE$10,""))),0)</f>
        <v/>
      </c>
      <c r="AF253" s="116">
        <f>IF($C253="CAPEX - 1szt JB",IF($M253="szt",SUMIFS(Kosztorys!$F:$F,Kosztorys!$D:$D,$B253,Kosztorys!$I:$I,CONCATENATE("&lt;01.01.",AG$10,""))-SUMIFS(Kosztorys!$F:$F,Kosztorys!$D:$D,$B253,Kosztorys!$I:$I,CONCATENATE("&lt;01.01.",AF$10,"")),COUNTIFS(Kosztorys!$D:$D,$B253,Kosztorys!$I:$I,CONCATENATE("&lt;01.01.",AG$10,""))-COUNTIFS(Kosztorys!$D:$D,$B253,Kosztorys!$I:$I,CONCATENATE("&lt;01.01.",AF$10,""))),0)</f>
        <v/>
      </c>
      <c r="AG253" s="116">
        <f>IF($C253="CAPEX - 1szt JB",IF($M253="szt",SUMIFS(Kosztorys!$F:$F,Kosztorys!$D:$D,$B253,Kosztorys!$I:$I,CONCATENATE("&lt;01.01.",AH$10,""))-SUMIFS(Kosztorys!$F:$F,Kosztorys!$D:$D,$B253,Kosztorys!$I:$I,CONCATENATE("&lt;01.01.",AG$10,"")),COUNTIFS(Kosztorys!$D:$D,$B253,Kosztorys!$I:$I,CONCATENATE("&lt;01.01.",AH$10,""))-COUNTIFS(Kosztorys!$D:$D,$B253,Kosztorys!$I:$I,CONCATENATE("&lt;01.01.",AG$10,""))),0)</f>
        <v/>
      </c>
      <c r="AH253" s="116">
        <f>IF($C253="CAPEX - 1szt JB",IF($M253="szt",SUMIFS(Kosztorys!$F:$F,Kosztorys!$D:$D,$B253,Kosztorys!$I:$I,CONCATENATE("&lt;01.01.",AI$10,""))-SUMIFS(Kosztorys!$F:$F,Kosztorys!$D:$D,$B253,Kosztorys!$I:$I,CONCATENATE("&lt;01.01.",AH$10,"")),COUNTIFS(Kosztorys!$D:$D,$B253,Kosztorys!$I:$I,CONCATENATE("&lt;01.01.",AI$10,""))-COUNTIFS(Kosztorys!$D:$D,$B253,Kosztorys!$I:$I,CONCATENATE("&lt;01.01.",AH$10,""))),0)</f>
        <v/>
      </c>
      <c r="AI253" s="116">
        <f>IF($C253="CAPEX - 1szt JB",IF($M253="szt",SUMIFS(Kosztorys!$F:$F,Kosztorys!$D:$D,$B253,Kosztorys!$I:$I,CONCATENATE("&lt;01.01.",AJ$10,""))-SUMIFS(Kosztorys!$F:$F,Kosztorys!$D:$D,$B253,Kosztorys!$I:$I,CONCATENATE("&lt;01.01.",AI$10,"")),COUNTIFS(Kosztorys!$D:$D,$B253,Kosztorys!$I:$I,CONCATENATE("&lt;01.01.",AJ$10,""))-COUNTIFS(Kosztorys!$D:$D,$B253,Kosztorys!$I:$I,CONCATENATE("&lt;01.01.",AI$10,""))),0)</f>
        <v/>
      </c>
      <c r="AJ253" s="116">
        <f>IF(C253="CAPEX - 1szt JB",IF(SUM(T253:AI253)=IF(ISERROR(VLOOKUP(B253,JB_tabela,MATCH(AJ$9,JB_menu,0)-1,FALSE())),,VLOOKUP(B253,JB_tabela,MATCH(AJ$9,JB_menu,0)-1,FALSE())),"OK","nie zgadza się liczba użytych JB"),"OK-ND")</f>
        <v/>
      </c>
      <c r="AM253" s="41">
        <f>IFERROR("_" &amp; VLOOKUP($B253,#REF!,1,FALSE()),#REF!)</f>
        <v/>
      </c>
      <c r="AN253" s="41">
        <f>IF($C253="CAPEX - Długość 1m",SUMIFS(Kosztorys!$F:$F,Kosztorys!$D:$D,$B253,Kosztorys!$I:$I,CONCATENATE("&lt;31.12.",AN$10,""))-SUMIFS(Kosztorys!$F:$F,Kosztorys!$D:$D,$B253,Kosztorys!$I:$I,CONCATENATE("&lt;31.12.",AM$10,"")),"x")</f>
        <v/>
      </c>
      <c r="AO253" s="41">
        <f>IF($C253="CAPEX - Długość 1m",SUMIFS(Kosztorys!$F:$F,Kosztorys!$D:$D,$B253,Kosztorys!$I:$I,CONCATENATE("&lt;31.12.",AO$10,""))-SUMIFS(Kosztorys!$F:$F,Kosztorys!$D:$D,$B253,Kosztorys!$I:$I,CONCATENATE("&lt;31.12.",AN$10,"")),"x")</f>
        <v/>
      </c>
      <c r="AP253" s="41">
        <f>IF($C253="CAPEX - Długość 1m",SUMIFS(Kosztorys!$F:$F,Kosztorys!$D:$D,$B253,Kosztorys!$I:$I,CONCATENATE("&lt;31.12.",AP$10,""))-SUMIFS(Kosztorys!$F:$F,Kosztorys!$D:$D,$B253,Kosztorys!$I:$I,CONCATENATE("&lt;31.12.",AO$10,"")),"x")</f>
        <v/>
      </c>
      <c r="AQ253" s="41">
        <f>IF($C253="CAPEX - Długość 1m",SUMIFS(Kosztorys!$F:$F,Kosztorys!$D:$D,$B253,Kosztorys!$I:$I,CONCATENATE("&lt;31.12.",AQ$10,""))-SUMIFS(Kosztorys!$F:$F,Kosztorys!$D:$D,$B253,Kosztorys!$I:$I,CONCATENATE("&lt;31.12.",AP$10,"")),"x")</f>
        <v/>
      </c>
      <c r="AR253" s="41">
        <f>IF($C253="CAPEX - Długość 1m",SUMIFS(Kosztorys!$F:$F,Kosztorys!$D:$D,$B253,Kosztorys!$I:$I,CONCATENATE("&lt;31.12.",AR$10,""))-SUMIFS(Kosztorys!$F:$F,Kosztorys!$D:$D,$B253,Kosztorys!$I:$I,CONCATENATE("&lt;31.12.",AQ$10,"")),"x")</f>
        <v/>
      </c>
      <c r="AS253" s="41">
        <f>IF($C253="CAPEX - Długość 1m",SUMIFS(Kosztorys!$F:$F,Kosztorys!$D:$D,$B253,Kosztorys!$I:$I,CONCATENATE("&lt;31.12.",AS$10,""))-SUMIFS(Kosztorys!$F:$F,Kosztorys!$D:$D,$B253,Kosztorys!$I:$I,CONCATENATE("&lt;31.12.",AR$10,"")),"x")</f>
        <v/>
      </c>
      <c r="AT253" s="41">
        <f>IF($C253="CAPEX - Długość 1m",SUMIFS(Kosztorys!$F:$F,Kosztorys!$D:$D,$B253,Kosztorys!$I:$I,CONCATENATE("&lt;31.12.",AT$10,""))-SUMIFS(Kosztorys!$F:$F,Kosztorys!$D:$D,$B253,Kosztorys!$I:$I,CONCATENATE("&lt;31.12.",AS$10,"")),"x")</f>
        <v/>
      </c>
      <c r="AU253" s="41">
        <f>IF($C253="CAPEX - Długość 1m",SUMIFS(Kosztorys!$F:$F,Kosztorys!$D:$D,$B253,Kosztorys!$I:$I,CONCATENATE("&lt;31.12.",AU$10,""))-SUMIFS(Kosztorys!$F:$F,Kosztorys!$D:$D,$B253,Kosztorys!$I:$I,CONCATENATE("&lt;31.12.",AT$10,"")),"x")</f>
        <v/>
      </c>
      <c r="AV253" s="41">
        <f>IF($C253="CAPEX - Długość 1m",SUMIFS(Kosztorys!$F:$F,Kosztorys!$D:$D,$B253,Kosztorys!$I:$I,CONCATENATE("&lt;31.12.",AV$10,""))-SUMIFS(Kosztorys!$F:$F,Kosztorys!$D:$D,$B253,Kosztorys!$I:$I,CONCATENATE("&lt;31.12.",AU$10,"")),"x")</f>
        <v/>
      </c>
      <c r="AW253" s="41">
        <f>IF($C253="CAPEX - Długość 1m",SUMIFS(Kosztorys!$F:$F,Kosztorys!$D:$D,$B253,Kosztorys!$I:$I,CONCATENATE("&lt;31.12.",AW$10,""))-SUMIFS(Kosztorys!$F:$F,Kosztorys!$D:$D,$B253,Kosztorys!$I:$I,CONCATENATE("&lt;31.12.",AV$10,"")),"x")</f>
        <v/>
      </c>
      <c r="AX253" s="41">
        <f>IF($C253="CAPEX - Długość 1m",SUMIFS(Kosztorys!$F:$F,Kosztorys!$D:$D,$B253,Kosztorys!$I:$I,CONCATENATE("&lt;31.12.",AX$10,""))-SUMIFS(Kosztorys!$F:$F,Kosztorys!$D:$D,$B253,Kosztorys!$I:$I,CONCATENATE("&lt;31.12.",AW$10,"")),"x")</f>
        <v/>
      </c>
      <c r="AY253" s="41">
        <f>IF($C253="CAPEX - Długość 1m",SUMIFS(Kosztorys!$F:$F,Kosztorys!$D:$D,$B253,Kosztorys!$I:$I,CONCATENATE("&lt;31.12.",AY$10,""))-SUMIFS(Kosztorys!$F:$F,Kosztorys!$D:$D,$B253,Kosztorys!$I:$I,CONCATENATE("&lt;31.12.",AX$10,"")),"x")</f>
        <v/>
      </c>
      <c r="AZ253" s="41">
        <f>IF($C253="CAPEX - Długość 1m",SUMIFS(Kosztorys!$F:$F,Kosztorys!$D:$D,$B253,Kosztorys!$I:$I,CONCATENATE("&lt;31.12.",AZ$10,""))-SUMIFS(Kosztorys!$F:$F,Kosztorys!$D:$D,$B253,Kosztorys!$I:$I,CONCATENATE("&lt;31.12.",AY$10,"")),"x")</f>
        <v/>
      </c>
      <c r="BA253" s="41">
        <f>IF($C253="CAPEX - Długość 1m",SUMIFS(Kosztorys!$F:$F,Kosztorys!$D:$D,$B253,Kosztorys!$I:$I,CONCATENATE("&lt;31.12.",BA$10,""))-SUMIFS(Kosztorys!$F:$F,Kosztorys!$D:$D,$B253,Kosztorys!$I:$I,CONCATENATE("&lt;31.12.",AZ$10,"")),"x")</f>
        <v/>
      </c>
      <c r="BB253" s="41">
        <f>IF($C253="CAPEX - Długość 1m",SUMIFS(Kosztorys!$F:$F,Kosztorys!$D:$D,$B253,Kosztorys!$I:$I,CONCATENATE("&lt;31.12.",BB$10,""))-SUMIFS(Kosztorys!$F:$F,Kosztorys!$D:$D,$B253,Kosztorys!$I:$I,CONCATENATE("&lt;31.12.",BA$10,"")),"x")</f>
        <v/>
      </c>
      <c r="BC253" s="41">
        <f>IF($C253="CAPEX - Długość 1m",SUMIFS(Kosztorys!$F:$F,Kosztorys!$D:$D,$B253,Kosztorys!$I:$I,CONCATENATE("&lt;31.12.",BC$10,""))-SUMIFS(Kosztorys!$F:$F,Kosztorys!$D:$D,$B253,Kosztorys!$I:$I,CONCATENATE("&lt;31.12.",BB$10,"")),"x")</f>
        <v/>
      </c>
      <c r="BD253" s="41">
        <f>IF(C253="CAPEX - Długość 1m",IF(SUM(AN253:BC253)=IF(ISERROR(VLOOKUP(B253,JB_tabela,MATCH(BD$9,JB_menu,0)-1,FALSE())),,VLOOKUP(B253,JB_tabela,MATCH(BD$9,JB_menu,0)-1,FALSE())),"OK","nie zgadza się liczba użytych JB"),"OK-ND")</f>
        <v/>
      </c>
      <c r="BH253" s="41">
        <f>IF($C253="OPEX - Koszt 1szt/rok",IF($M253="szt",SUMIFS(Kosztorys!$F:$F,Kosztorys!$D:$D,$B253,Kosztorys!$I:$I,CONCATENATE("&lt;01.01.",BH$10,""))+(SUMIFS(Kosztorys!$F:$F,Kosztorys!$D:$D,$B253,Kosztorys!$I:$I,CONCATENATE("&lt;=31.03.",BH$10,""))-SUMIFS(Kosztorys!$F:$F,Kosztorys!$D:$D,$B253,Kosztorys!$I:$I,CONCATENATE("&lt;=31.12.",BG$10,"")))*0.75+(SUMIFS(Kosztorys!$F:$F,Kosztorys!$D:$D,$B253,Kosztorys!$I:$I,CONCATENATE("&lt;=30.06.",BH$10,""))-SUMIFS(Kosztorys!$F:$F,Kosztorys!$D:$D,$B253,Kosztorys!$I:$I,CONCATENATE("&lt;=31.03.",BH$10,"")))*0.5+(SUMIFS(Kosztorys!$F:$F,Kosztorys!$D:$D,$B253,Kosztorys!$I:$I,CONCATENATE("&lt;=30.09.",BH$10,""))-SUMIFS(Kosztorys!$F:$F,Kosztorys!$D:$D,$B253,Kosztorys!$I:$I,CONCATENATE("&lt;=30.06.",BH$10,"")))*0.25,"nic"),0)</f>
        <v/>
      </c>
      <c r="BI253" s="41">
        <f>IF($C253="OPEX - Koszt 1szt/rok",IF($M253="szt",SUMIFS(Kosztorys!$F:$F,Kosztorys!$D:$D,$B253,Kosztorys!$I:$I,CONCATENATE("&lt;01.01.",BI$10,""))+(SUMIFS(Kosztorys!$F:$F,Kosztorys!$D:$D,$B253,Kosztorys!$I:$I,CONCATENATE("&lt;=31.03.",BI$10,""))-SUMIFS(Kosztorys!$F:$F,Kosztorys!$D:$D,$B253,Kosztorys!$I:$I,CONCATENATE("&lt;=31.12.",BH$10,"")))*0.75+(SUMIFS(Kosztorys!$F:$F,Kosztorys!$D:$D,$B253,Kosztorys!$I:$I,CONCATENATE("&lt;=30.06.",BI$10,""))-SUMIFS(Kosztorys!$F:$F,Kosztorys!$D:$D,$B253,Kosztorys!$I:$I,CONCATENATE("&lt;=31.03.",BI$10,"")))*0.5+(SUMIFS(Kosztorys!$F:$F,Kosztorys!$D:$D,$B253,Kosztorys!$I:$I,CONCATENATE("&lt;=30.09.",BI$10,""))-SUMIFS(Kosztorys!$F:$F,Kosztorys!$D:$D,$B253,Kosztorys!$I:$I,CONCATENATE("&lt;=30.06.",BI$10,"")))*0.25,"nic"),0)</f>
        <v/>
      </c>
      <c r="BJ253" s="41">
        <f>IF($C253="OPEX - Koszt 1szt/rok",IF($M253="szt",SUMIFS(Kosztorys!$F:$F,Kosztorys!$D:$D,$B253,Kosztorys!$I:$I,CONCATENATE("&lt;01.01.",BJ$10,""))+(SUMIFS(Kosztorys!$F:$F,Kosztorys!$D:$D,$B253,Kosztorys!$I:$I,CONCATENATE("&lt;=31.03.",BJ$10,""))-SUMIFS(Kosztorys!$F:$F,Kosztorys!$D:$D,$B253,Kosztorys!$I:$I,CONCATENATE("&lt;=31.12.",BI$10,"")))*0.75+(SUMIFS(Kosztorys!$F:$F,Kosztorys!$D:$D,$B253,Kosztorys!$I:$I,CONCATENATE("&lt;=30.06.",BJ$10,""))-SUMIFS(Kosztorys!$F:$F,Kosztorys!$D:$D,$B253,Kosztorys!$I:$I,CONCATENATE("&lt;=31.03.",BJ$10,"")))*0.5+(SUMIFS(Kosztorys!$F:$F,Kosztorys!$D:$D,$B253,Kosztorys!$I:$I,CONCATENATE("&lt;=30.09.",BJ$10,""))-SUMIFS(Kosztorys!$F:$F,Kosztorys!$D:$D,$B253,Kosztorys!$I:$I,CONCATENATE("&lt;=30.06.",BJ$10,"")))*0.25,"nic"),0)</f>
        <v/>
      </c>
      <c r="BK253" s="41">
        <f>IF($C253="OPEX - Koszt 1szt/rok",IF($M253="szt",SUMIFS(Kosztorys!$F:$F,Kosztorys!$D:$D,$B253,Kosztorys!$I:$I,CONCATENATE("&lt;01.01.",BK$10,""))+(SUMIFS(Kosztorys!$F:$F,Kosztorys!$D:$D,$B253,Kosztorys!$I:$I,CONCATENATE("&lt;=31.03.",BK$10,""))-SUMIFS(Kosztorys!$F:$F,Kosztorys!$D:$D,$B253,Kosztorys!$I:$I,CONCATENATE("&lt;=31.12.",BJ$10,"")))*0.75+(SUMIFS(Kosztorys!$F:$F,Kosztorys!$D:$D,$B253,Kosztorys!$I:$I,CONCATENATE("&lt;=30.06.",BK$10,""))-SUMIFS(Kosztorys!$F:$F,Kosztorys!$D:$D,$B253,Kosztorys!$I:$I,CONCATENATE("&lt;=31.03.",BK$10,"")))*0.5+(SUMIFS(Kosztorys!$F:$F,Kosztorys!$D:$D,$B253,Kosztorys!$I:$I,CONCATENATE("&lt;=30.09.",BK$10,""))-SUMIFS(Kosztorys!$F:$F,Kosztorys!$D:$D,$B253,Kosztorys!$I:$I,CONCATENATE("&lt;=30.06.",BK$10,"")))*0.25,"nic"),0)</f>
        <v/>
      </c>
      <c r="BL253" s="41">
        <f>IF($C253="OPEX - Koszt 1szt/rok",IF($M253="szt",SUMIFS(Kosztorys!$F:$F,Kosztorys!$D:$D,$B253,Kosztorys!$I:$I,CONCATENATE("&lt;01.01.",BL$10,""))+(SUMIFS(Kosztorys!$F:$F,Kosztorys!$D:$D,$B253,Kosztorys!$I:$I,CONCATENATE("&lt;=31.03.",BL$10,""))-SUMIFS(Kosztorys!$F:$F,Kosztorys!$D:$D,$B253,Kosztorys!$I:$I,CONCATENATE("&lt;=31.12.",BK$10,"")))*0.75+(SUMIFS(Kosztorys!$F:$F,Kosztorys!$D:$D,$B253,Kosztorys!$I:$I,CONCATENATE("&lt;=30.06.",BL$10,""))-SUMIFS(Kosztorys!$F:$F,Kosztorys!$D:$D,$B253,Kosztorys!$I:$I,CONCATENATE("&lt;=31.03.",BL$10,"")))*0.5+(SUMIFS(Kosztorys!$F:$F,Kosztorys!$D:$D,$B253,Kosztorys!$I:$I,CONCATENATE("&lt;=30.09.",BL$10,""))-SUMIFS(Kosztorys!$F:$F,Kosztorys!$D:$D,$B253,Kosztorys!$I:$I,CONCATENATE("&lt;=30.06.",BL$10,"")))*0.25,"nic"),0)</f>
        <v/>
      </c>
      <c r="BM253" s="41">
        <f>IF($C253="OPEX - Koszt 1szt/rok",IF($M253="szt",SUMIFS(Kosztorys!$F:$F,Kosztorys!$D:$D,$B253,Kosztorys!$I:$I,CONCATENATE("&lt;01.01.",BM$10,""))+(SUMIFS(Kosztorys!$F:$F,Kosztorys!$D:$D,$B253,Kosztorys!$I:$I,CONCATENATE("&lt;=31.03.",BM$10,""))-SUMIFS(Kosztorys!$F:$F,Kosztorys!$D:$D,$B253,Kosztorys!$I:$I,CONCATENATE("&lt;=31.12.",BL$10,"")))*0.75+(SUMIFS(Kosztorys!$F:$F,Kosztorys!$D:$D,$B253,Kosztorys!$I:$I,CONCATENATE("&lt;=30.06.",BM$10,""))-SUMIFS(Kosztorys!$F:$F,Kosztorys!$D:$D,$B253,Kosztorys!$I:$I,CONCATENATE("&lt;=31.03.",BM$10,"")))*0.5+(SUMIFS(Kosztorys!$F:$F,Kosztorys!$D:$D,$B253,Kosztorys!$I:$I,CONCATENATE("&lt;=30.09.",BM$10,""))-SUMIFS(Kosztorys!$F:$F,Kosztorys!$D:$D,$B253,Kosztorys!$I:$I,CONCATENATE("&lt;=30.06.",BM$10,"")))*0.25,"nic"),0)</f>
        <v/>
      </c>
      <c r="BN253" s="41">
        <f>IF($C253="OPEX - Koszt 1szt/rok",IF($M253="szt",SUMIFS(Kosztorys!$F:$F,Kosztorys!$D:$D,$B253,Kosztorys!$I:$I,CONCATENATE("&lt;01.01.",BN$10,""))+(SUMIFS(Kosztorys!$F:$F,Kosztorys!$D:$D,$B253,Kosztorys!$I:$I,CONCATENATE("&lt;=31.03.",BN$10,""))-SUMIFS(Kosztorys!$F:$F,Kosztorys!$D:$D,$B253,Kosztorys!$I:$I,CONCATENATE("&lt;=31.12.",BM$10,"")))*0.75+(SUMIFS(Kosztorys!$F:$F,Kosztorys!$D:$D,$B253,Kosztorys!$I:$I,CONCATENATE("&lt;=30.06.",BN$10,""))-SUMIFS(Kosztorys!$F:$F,Kosztorys!$D:$D,$B253,Kosztorys!$I:$I,CONCATENATE("&lt;=31.03.",BN$10,"")))*0.5+(SUMIFS(Kosztorys!$F:$F,Kosztorys!$D:$D,$B253,Kosztorys!$I:$I,CONCATENATE("&lt;=30.09.",BN$10,""))-SUMIFS(Kosztorys!$F:$F,Kosztorys!$D:$D,$B253,Kosztorys!$I:$I,CONCATENATE("&lt;=30.06.",BN$10,"")))*0.25,"nic"),0)</f>
        <v/>
      </c>
      <c r="BO253" s="41">
        <f>IF($C253="OPEX - Koszt 1szt/rok",IF($M253="szt",SUMIFS(Kosztorys!$F:$F,Kosztorys!$D:$D,$B253,Kosztorys!$I:$I,CONCATENATE("&lt;01.01.",BO$10,""))+(SUMIFS(Kosztorys!$F:$F,Kosztorys!$D:$D,$B253,Kosztorys!$I:$I,CONCATENATE("&lt;=31.03.",BO$10,""))-SUMIFS(Kosztorys!$F:$F,Kosztorys!$D:$D,$B253,Kosztorys!$I:$I,CONCATENATE("&lt;=31.12.",BN$10,"")))*0.75+(SUMIFS(Kosztorys!$F:$F,Kosztorys!$D:$D,$B253,Kosztorys!$I:$I,CONCATENATE("&lt;=30.06.",BO$10,""))-SUMIFS(Kosztorys!$F:$F,Kosztorys!$D:$D,$B253,Kosztorys!$I:$I,CONCATENATE("&lt;=31.03.",BO$10,"")))*0.5+(SUMIFS(Kosztorys!$F:$F,Kosztorys!$D:$D,$B253,Kosztorys!$I:$I,CONCATENATE("&lt;=30.09.",BO$10,""))-SUMIFS(Kosztorys!$F:$F,Kosztorys!$D:$D,$B253,Kosztorys!$I:$I,CONCATENATE("&lt;=30.06.",BO$10,"")))*0.25,"nic"),0)</f>
        <v/>
      </c>
      <c r="BP253" s="41">
        <f>IF($C253="OPEX - Koszt 1szt/rok",IF($M253="szt",SUMIFS(Kosztorys!$F:$F,Kosztorys!$D:$D,$B253,Kosztorys!$I:$I,CONCATENATE("&lt;01.01.",BP$10,""))+(SUMIFS(Kosztorys!$F:$F,Kosztorys!$D:$D,$B253,Kosztorys!$I:$I,CONCATENATE("&lt;=31.03.",BP$10,""))-SUMIFS(Kosztorys!$F:$F,Kosztorys!$D:$D,$B253,Kosztorys!$I:$I,CONCATENATE("&lt;=31.12.",BO$10,"")))*0.75+(SUMIFS(Kosztorys!$F:$F,Kosztorys!$D:$D,$B253,Kosztorys!$I:$I,CONCATENATE("&lt;=30.06.",BP$10,""))-SUMIFS(Kosztorys!$F:$F,Kosztorys!$D:$D,$B253,Kosztorys!$I:$I,CONCATENATE("&lt;=31.03.",BP$10,"")))*0.5+(SUMIFS(Kosztorys!$F:$F,Kosztorys!$D:$D,$B253,Kosztorys!$I:$I,CONCATENATE("&lt;=30.09.",BP$10,""))-SUMIFS(Kosztorys!$F:$F,Kosztorys!$D:$D,$B253,Kosztorys!$I:$I,CONCATENATE("&lt;=30.06.",BP$10,"")))*0.25,"nic"),0)</f>
        <v/>
      </c>
      <c r="BQ253" s="41">
        <f>IF($C253="OPEX - Koszt 1szt/rok",IF($M253="szt",SUMIFS(Kosztorys!$F:$F,Kosztorys!$D:$D,$B253,Kosztorys!$I:$I,CONCATENATE("&lt;01.01.",BQ$10,""))+(SUMIFS(Kosztorys!$F:$F,Kosztorys!$D:$D,$B253,Kosztorys!$I:$I,CONCATENATE("&lt;=31.03.",BQ$10,""))-SUMIFS(Kosztorys!$F:$F,Kosztorys!$D:$D,$B253,Kosztorys!$I:$I,CONCATENATE("&lt;=31.12.",BP$10,"")))*0.75+(SUMIFS(Kosztorys!$F:$F,Kosztorys!$D:$D,$B253,Kosztorys!$I:$I,CONCATENATE("&lt;=30.06.",BQ$10,""))-SUMIFS(Kosztorys!$F:$F,Kosztorys!$D:$D,$B253,Kosztorys!$I:$I,CONCATENATE("&lt;=31.03.",BQ$10,"")))*0.5+(SUMIFS(Kosztorys!$F:$F,Kosztorys!$D:$D,$B253,Kosztorys!$I:$I,CONCATENATE("&lt;=30.09.",BQ$10,""))-SUMIFS(Kosztorys!$F:$F,Kosztorys!$D:$D,$B253,Kosztorys!$I:$I,CONCATENATE("&lt;=30.06.",BQ$10,"")))*0.25,"nic"),0)</f>
        <v/>
      </c>
      <c r="BR253" s="41">
        <f>IF($C253="OPEX - Koszt 1szt/rok",IF($M253="szt",SUMIFS(Kosztorys!$F:$F,Kosztorys!$D:$D,$B253,Kosztorys!$I:$I,CONCATENATE("&lt;01.01.",BR$10,""))+(SUMIFS(Kosztorys!$F:$F,Kosztorys!$D:$D,$B253,Kosztorys!$I:$I,CONCATENATE("&lt;=31.03.",BR$10,""))-SUMIFS(Kosztorys!$F:$F,Kosztorys!$D:$D,$B253,Kosztorys!$I:$I,CONCATENATE("&lt;=31.12.",BQ$10,"")))*0.75+(SUMIFS(Kosztorys!$F:$F,Kosztorys!$D:$D,$B253,Kosztorys!$I:$I,CONCATENATE("&lt;=30.06.",BR$10,""))-SUMIFS(Kosztorys!$F:$F,Kosztorys!$D:$D,$B253,Kosztorys!$I:$I,CONCATENATE("&lt;=31.03.",BR$10,"")))*0.5+(SUMIFS(Kosztorys!$F:$F,Kosztorys!$D:$D,$B253,Kosztorys!$I:$I,CONCATENATE("&lt;=30.09.",BR$10,""))-SUMIFS(Kosztorys!$F:$F,Kosztorys!$D:$D,$B253,Kosztorys!$I:$I,CONCATENATE("&lt;=30.06.",BR$10,"")))*0.25,"nic"),0)</f>
        <v/>
      </c>
      <c r="BS253" s="41">
        <f>IF($C253="OPEX - Koszt 1szt/rok",IF($M253="szt",SUMIFS(Kosztorys!$F:$F,Kosztorys!$D:$D,$B253,Kosztorys!$I:$I,CONCATENATE("&lt;01.01.",BS$10,""))+(SUMIFS(Kosztorys!$F:$F,Kosztorys!$D:$D,$B253,Kosztorys!$I:$I,CONCATENATE("&lt;=31.03.",BS$10,""))-SUMIFS(Kosztorys!$F:$F,Kosztorys!$D:$D,$B253,Kosztorys!$I:$I,CONCATENATE("&lt;=31.12.",BR$10,"")))*0.75+(SUMIFS(Kosztorys!$F:$F,Kosztorys!$D:$D,$B253,Kosztorys!$I:$I,CONCATENATE("&lt;=30.06.",BS$10,""))-SUMIFS(Kosztorys!$F:$F,Kosztorys!$D:$D,$B253,Kosztorys!$I:$I,CONCATENATE("&lt;=31.03.",BS$10,"")))*0.5+(SUMIFS(Kosztorys!$F:$F,Kosztorys!$D:$D,$B253,Kosztorys!$I:$I,CONCATENATE("&lt;=30.09.",BS$10,""))-SUMIFS(Kosztorys!$F:$F,Kosztorys!$D:$D,$B253,Kosztorys!$I:$I,CONCATENATE("&lt;=30.06.",BS$10,"")))*0.25,"nic"),0)</f>
        <v/>
      </c>
      <c r="BT253" s="41">
        <f>IF($C253="OPEX - Koszt 1szt/rok",IF($M253="szt",SUMIFS(Kosztorys!$F:$F,Kosztorys!$D:$D,$B253,Kosztorys!$I:$I,CONCATENATE("&lt;01.01.",BT$10,""))+(SUMIFS(Kosztorys!$F:$F,Kosztorys!$D:$D,$B253,Kosztorys!$I:$I,CONCATENATE("&lt;=31.03.",BT$10,""))-SUMIFS(Kosztorys!$F:$F,Kosztorys!$D:$D,$B253,Kosztorys!$I:$I,CONCATENATE("&lt;=31.12.",BS$10,"")))*0.75+(SUMIFS(Kosztorys!$F:$F,Kosztorys!$D:$D,$B253,Kosztorys!$I:$I,CONCATENATE("&lt;=30.06.",BT$10,""))-SUMIFS(Kosztorys!$F:$F,Kosztorys!$D:$D,$B253,Kosztorys!$I:$I,CONCATENATE("&lt;=31.03.",BT$10,"")))*0.5+(SUMIFS(Kosztorys!$F:$F,Kosztorys!$D:$D,$B253,Kosztorys!$I:$I,CONCATENATE("&lt;=30.09.",BT$10,""))-SUMIFS(Kosztorys!$F:$F,Kosztorys!$D:$D,$B253,Kosztorys!$I:$I,CONCATENATE("&lt;=30.06.",BT$10,"")))*0.25,"nic"),0)</f>
        <v/>
      </c>
      <c r="BU253" s="41">
        <f>IF($C253="OPEX - Koszt 1szt/rok",IF($M253="szt",SUMIFS(Kosztorys!$F:$F,Kosztorys!$D:$D,$B253,Kosztorys!$I:$I,CONCATENATE("&lt;01.01.",BU$10,""))+(SUMIFS(Kosztorys!$F:$F,Kosztorys!$D:$D,$B253,Kosztorys!$I:$I,CONCATENATE("&lt;=31.03.",BU$10,""))-SUMIFS(Kosztorys!$F:$F,Kosztorys!$D:$D,$B253,Kosztorys!$I:$I,CONCATENATE("&lt;=31.12.",BT$10,"")))*0.75+(SUMIFS(Kosztorys!$F:$F,Kosztorys!$D:$D,$B253,Kosztorys!$I:$I,CONCATENATE("&lt;=30.06.",BU$10,""))-SUMIFS(Kosztorys!$F:$F,Kosztorys!$D:$D,$B253,Kosztorys!$I:$I,CONCATENATE("&lt;=31.03.",BU$10,"")))*0.5+(SUMIFS(Kosztorys!$F:$F,Kosztorys!$D:$D,$B253,Kosztorys!$I:$I,CONCATENATE("&lt;=30.09.",BU$10,""))-SUMIFS(Kosztorys!$F:$F,Kosztorys!$D:$D,$B253,Kosztorys!$I:$I,CONCATENATE("&lt;=30.06.",BU$10,"")))*0.25,"nic"),0)</f>
        <v/>
      </c>
      <c r="BV253" s="41">
        <f>IF($C253="OPEX - Koszt 1szt/rok",IF($M253="szt",SUMIFS(Kosztorys!$F:$F,Kosztorys!$D:$D,$B253,Kosztorys!$I:$I,CONCATENATE("&lt;01.01.",BV$10,""))+(SUMIFS(Kosztorys!$F:$F,Kosztorys!$D:$D,$B253,Kosztorys!$I:$I,CONCATENATE("&lt;=31.03.",BV$10,""))-SUMIFS(Kosztorys!$F:$F,Kosztorys!$D:$D,$B253,Kosztorys!$I:$I,CONCATENATE("&lt;=31.12.",BU$10,"")))*0.75+(SUMIFS(Kosztorys!$F:$F,Kosztorys!$D:$D,$B253,Kosztorys!$I:$I,CONCATENATE("&lt;=30.06.",BV$10,""))-SUMIFS(Kosztorys!$F:$F,Kosztorys!$D:$D,$B253,Kosztorys!$I:$I,CONCATENATE("&lt;=31.03.",BV$10,"")))*0.5+(SUMIFS(Kosztorys!$F:$F,Kosztorys!$D:$D,$B253,Kosztorys!$I:$I,CONCATENATE("&lt;=30.09.",BV$10,""))-SUMIFS(Kosztorys!$F:$F,Kosztorys!$D:$D,$B253,Kosztorys!$I:$I,CONCATENATE("&lt;=30.06.",BV$10,"")))*0.25,"nic"),0)</f>
        <v/>
      </c>
      <c r="BW253" s="41">
        <f>IF($C253="OPEX - Koszt 1szt/rok",IF($M253="szt",SUMIFS(Kosztorys!$F:$F,Kosztorys!$D:$D,$B253,Kosztorys!$I:$I,CONCATENATE("&lt;01.01.",BW$10,""))+(SUMIFS(Kosztorys!$F:$F,Kosztorys!$D:$D,$B253,Kosztorys!$I:$I,CONCATENATE("&lt;=31.03.",BW$10,""))-SUMIFS(Kosztorys!$F:$F,Kosztorys!$D:$D,$B253,Kosztorys!$I:$I,CONCATENATE("&lt;=31.12.",BV$10,"")))*0.75+(SUMIFS(Kosztorys!$F:$F,Kosztorys!$D:$D,$B253,Kosztorys!$I:$I,CONCATENATE("&lt;=30.06.",BW$10,""))-SUMIFS(Kosztorys!$F:$F,Kosztorys!$D:$D,$B253,Kosztorys!$I:$I,CONCATENATE("&lt;=31.03.",BW$10,"")))*0.5+(SUMIFS(Kosztorys!$F:$F,Kosztorys!$D:$D,$B253,Kosztorys!$I:$I,CONCATENATE("&lt;=30.09.",BW$10,""))-SUMIFS(Kosztorys!$F:$F,Kosztorys!$D:$D,$B253,Kosztorys!$I:$I,CONCATENATE("&lt;=30.06.",BW$10,"")))*0.25,"nic"),0)</f>
        <v/>
      </c>
      <c r="BX253" s="41">
        <f>IF(C253="OPEX - Koszt 1szt/rok",IF(MAX(BH253:BW253)=IF(ISERROR(VLOOKUP(B253,JB_tabela,MATCH(BX$9,JB_menu,0)-1,FALSE())),,VLOOKUP(B253,JB_tabela,MATCH(BX$9,JB_menu,0)-1,FALSE())),"OK","nie zgadza się liczba użytych JB"),"OK-ND")</f>
        <v/>
      </c>
      <c r="CB253" s="41">
        <f>IF($C253="OPEX - Długość 1m koszt/rok",IF($M253="m",SUMIFS(Kosztorys!$F:$F,Kosztorys!$D:$D,$B253,Kosztorys!$I:$I,CONCATENATE("&lt;01.01.",CB$10,""))+(SUMIFS(Kosztorys!$F:$F,Kosztorys!$D:$D,$B253,Kosztorys!$I:$I,CONCATENATE("&lt;=31.03.",CB$10,""))-SUMIFS(Kosztorys!$F:$F,Kosztorys!$D:$D,$B253,Kosztorys!$I:$I,CONCATENATE("&lt;=31.12.",CA$10,"")))*0.75+(SUMIFS(Kosztorys!$F:$F,Kosztorys!$D:$D,$B253,Kosztorys!$I:$I,CONCATENATE("&lt;=30.06.",CB$10,""))-SUMIFS(Kosztorys!$F:$F,Kosztorys!$D:$D,$B253,Kosztorys!$I:$I,CONCATENATE("&lt;=31.03.",CB$10,"")))*0.5+(SUMIFS(Kosztorys!$F:$F,Kosztorys!$D:$D,$B253,Kosztorys!$I:$I,CONCATENATE("&lt;=30.09.",CB$10,""))-SUMIFS(Kosztorys!$F:$F,Kosztorys!$D:$D,$B253,Kosztorys!$I:$I,CONCATENATE("&lt;=30.06.",CB$10,"")))*0.25,"nic"),0)</f>
        <v/>
      </c>
      <c r="CC253" s="41">
        <f>IF($C253="OPEX - Długość 1m koszt/rok",IF($M253="m",SUMIFS(Kosztorys!$F:$F,Kosztorys!$D:$D,$B253,Kosztorys!$I:$I,CONCATENATE("&lt;01.01.",CC$10,""))+(SUMIFS(Kosztorys!$F:$F,Kosztorys!$D:$D,$B253,Kosztorys!$I:$I,CONCATENATE("&lt;=31.03.",CC$10,""))-SUMIFS(Kosztorys!$F:$F,Kosztorys!$D:$D,$B253,Kosztorys!$I:$I,CONCATENATE("&lt;=31.12.",CB$10,"")))*0.75+(SUMIFS(Kosztorys!$F:$F,Kosztorys!$D:$D,$B253,Kosztorys!$I:$I,CONCATENATE("&lt;=30.06.",CC$10,""))-SUMIFS(Kosztorys!$F:$F,Kosztorys!$D:$D,$B253,Kosztorys!$I:$I,CONCATENATE("&lt;=31.03.",CC$10,"")))*0.5+(SUMIFS(Kosztorys!$F:$F,Kosztorys!$D:$D,$B253,Kosztorys!$I:$I,CONCATENATE("&lt;=30.09.",CC$10,""))-SUMIFS(Kosztorys!$F:$F,Kosztorys!$D:$D,$B253,Kosztorys!$I:$I,CONCATENATE("&lt;=30.06.",CC$10,"")))*0.25,"nic"),0)</f>
        <v/>
      </c>
      <c r="CD253" s="41">
        <f>IF($C253="OPEX - Długość 1m koszt/rok",IF($M253="m",SUMIFS(Kosztorys!$F:$F,Kosztorys!$D:$D,$B253,Kosztorys!$I:$I,CONCATENATE("&lt;01.01.",CD$10,""))+(SUMIFS(Kosztorys!$F:$F,Kosztorys!$D:$D,$B253,Kosztorys!$I:$I,CONCATENATE("&lt;=31.03.",CD$10,""))-SUMIFS(Kosztorys!$F:$F,Kosztorys!$D:$D,$B253,Kosztorys!$I:$I,CONCATENATE("&lt;=31.12.",CC$10,"")))*0.75+(SUMIFS(Kosztorys!$F:$F,Kosztorys!$D:$D,$B253,Kosztorys!$I:$I,CONCATENATE("&lt;=30.06.",CD$10,""))-SUMIFS(Kosztorys!$F:$F,Kosztorys!$D:$D,$B253,Kosztorys!$I:$I,CONCATENATE("&lt;=31.03.",CD$10,"")))*0.5+(SUMIFS(Kosztorys!$F:$F,Kosztorys!$D:$D,$B253,Kosztorys!$I:$I,CONCATENATE("&lt;=30.09.",CD$10,""))-SUMIFS(Kosztorys!$F:$F,Kosztorys!$D:$D,$B253,Kosztorys!$I:$I,CONCATENATE("&lt;=30.06.",CD$10,"")))*0.25,"nic"),0)</f>
        <v/>
      </c>
      <c r="CE253" s="41">
        <f>IF($C253="OPEX - Długość 1m koszt/rok",IF($M253="m",SUMIFS(Kosztorys!$F:$F,Kosztorys!$D:$D,$B253,Kosztorys!$I:$I,CONCATENATE("&lt;01.01.",CE$10,""))+(SUMIFS(Kosztorys!$F:$F,Kosztorys!$D:$D,$B253,Kosztorys!$I:$I,CONCATENATE("&lt;=31.03.",CE$10,""))-SUMIFS(Kosztorys!$F:$F,Kosztorys!$D:$D,$B253,Kosztorys!$I:$I,CONCATENATE("&lt;=31.12.",CD$10,"")))*0.75+(SUMIFS(Kosztorys!$F:$F,Kosztorys!$D:$D,$B253,Kosztorys!$I:$I,CONCATENATE("&lt;=30.06.",CE$10,""))-SUMIFS(Kosztorys!$F:$F,Kosztorys!$D:$D,$B253,Kosztorys!$I:$I,CONCATENATE("&lt;=31.03.",CE$10,"")))*0.5+(SUMIFS(Kosztorys!$F:$F,Kosztorys!$D:$D,$B253,Kosztorys!$I:$I,CONCATENATE("&lt;=30.09.",CE$10,""))-SUMIFS(Kosztorys!$F:$F,Kosztorys!$D:$D,$B253,Kosztorys!$I:$I,CONCATENATE("&lt;=30.06.",CE$10,"")))*0.25,"nic"),0)</f>
        <v/>
      </c>
      <c r="CF253" s="41">
        <f>IF($C253="OPEX - Długość 1m koszt/rok",IF($M253="m",SUMIFS(Kosztorys!$F:$F,Kosztorys!$D:$D,$B253,Kosztorys!$I:$I,CONCATENATE("&lt;01.01.",CF$10,""))+(SUMIFS(Kosztorys!$F:$F,Kosztorys!$D:$D,$B253,Kosztorys!$I:$I,CONCATENATE("&lt;=31.03.",CF$10,""))-SUMIFS(Kosztorys!$F:$F,Kosztorys!$D:$D,$B253,Kosztorys!$I:$I,CONCATENATE("&lt;=31.12.",CE$10,"")))*0.75+(SUMIFS(Kosztorys!$F:$F,Kosztorys!$D:$D,$B253,Kosztorys!$I:$I,CONCATENATE("&lt;=30.06.",CF$10,""))-SUMIFS(Kosztorys!$F:$F,Kosztorys!$D:$D,$B253,Kosztorys!$I:$I,CONCATENATE("&lt;=31.03.",CF$10,"")))*0.5+(SUMIFS(Kosztorys!$F:$F,Kosztorys!$D:$D,$B253,Kosztorys!$I:$I,CONCATENATE("&lt;=30.09.",CF$10,""))-SUMIFS(Kosztorys!$F:$F,Kosztorys!$D:$D,$B253,Kosztorys!$I:$I,CONCATENATE("&lt;=30.06.",CF$10,"")))*0.25,"nic"),0)</f>
        <v/>
      </c>
      <c r="CG253" s="41">
        <f>IF($C253="OPEX - Długość 1m koszt/rok",IF($M253="m",SUMIFS(Kosztorys!$F:$F,Kosztorys!$D:$D,$B253,Kosztorys!$I:$I,CONCATENATE("&lt;01.01.",CG$10,""))+(SUMIFS(Kosztorys!$F:$F,Kosztorys!$D:$D,$B253,Kosztorys!$I:$I,CONCATENATE("&lt;=31.03.",CG$10,""))-SUMIFS(Kosztorys!$F:$F,Kosztorys!$D:$D,$B253,Kosztorys!$I:$I,CONCATENATE("&lt;=31.12.",CF$10,"")))*0.75+(SUMIFS(Kosztorys!$F:$F,Kosztorys!$D:$D,$B253,Kosztorys!$I:$I,CONCATENATE("&lt;=30.06.",CG$10,""))-SUMIFS(Kosztorys!$F:$F,Kosztorys!$D:$D,$B253,Kosztorys!$I:$I,CONCATENATE("&lt;=31.03.",CG$10,"")))*0.5+(SUMIFS(Kosztorys!$F:$F,Kosztorys!$D:$D,$B253,Kosztorys!$I:$I,CONCATENATE("&lt;=30.09.",CG$10,""))-SUMIFS(Kosztorys!$F:$F,Kosztorys!$D:$D,$B253,Kosztorys!$I:$I,CONCATENATE("&lt;=30.06.",CG$10,"")))*0.25,"nic"),0)</f>
        <v/>
      </c>
      <c r="CH253" s="41">
        <f>IF($C253="OPEX - Długość 1m koszt/rok",IF($M253="m",SUMIFS(Kosztorys!$F:$F,Kosztorys!$D:$D,$B253,Kosztorys!$I:$I,CONCATENATE("&lt;01.01.",CH$10,""))+(SUMIFS(Kosztorys!$F:$F,Kosztorys!$D:$D,$B253,Kosztorys!$I:$I,CONCATENATE("&lt;=31.03.",CH$10,""))-SUMIFS(Kosztorys!$F:$F,Kosztorys!$D:$D,$B253,Kosztorys!$I:$I,CONCATENATE("&lt;=31.12.",CG$10,"")))*0.75+(SUMIFS(Kosztorys!$F:$F,Kosztorys!$D:$D,$B253,Kosztorys!$I:$I,CONCATENATE("&lt;=30.06.",CH$10,""))-SUMIFS(Kosztorys!$F:$F,Kosztorys!$D:$D,$B253,Kosztorys!$I:$I,CONCATENATE("&lt;=31.03.",CH$10,"")))*0.5+(SUMIFS(Kosztorys!$F:$F,Kosztorys!$D:$D,$B253,Kosztorys!$I:$I,CONCATENATE("&lt;=30.09.",CH$10,""))-SUMIFS(Kosztorys!$F:$F,Kosztorys!$D:$D,$B253,Kosztorys!$I:$I,CONCATENATE("&lt;=30.06.",CH$10,"")))*0.25,"nic"),0)</f>
        <v/>
      </c>
      <c r="CI253" s="41">
        <f>IF($C253="OPEX - Długość 1m koszt/rok",IF($M253="m",SUMIFS(Kosztorys!$F:$F,Kosztorys!$D:$D,$B253,Kosztorys!$I:$I,CONCATENATE("&lt;01.01.",CI$10,""))+(SUMIFS(Kosztorys!$F:$F,Kosztorys!$D:$D,$B253,Kosztorys!$I:$I,CONCATENATE("&lt;=31.03.",CI$10,""))-SUMIFS(Kosztorys!$F:$F,Kosztorys!$D:$D,$B253,Kosztorys!$I:$I,CONCATENATE("&lt;=31.12.",CH$10,"")))*0.75+(SUMIFS(Kosztorys!$F:$F,Kosztorys!$D:$D,$B253,Kosztorys!$I:$I,CONCATENATE("&lt;=30.06.",CI$10,""))-SUMIFS(Kosztorys!$F:$F,Kosztorys!$D:$D,$B253,Kosztorys!$I:$I,CONCATENATE("&lt;=31.03.",CI$10,"")))*0.5+(SUMIFS(Kosztorys!$F:$F,Kosztorys!$D:$D,$B253,Kosztorys!$I:$I,CONCATENATE("&lt;=30.09.",CI$10,""))-SUMIFS(Kosztorys!$F:$F,Kosztorys!$D:$D,$B253,Kosztorys!$I:$I,CONCATENATE("&lt;=30.06.",CI$10,"")))*0.25,"nic"),0)</f>
        <v/>
      </c>
      <c r="CJ253" s="41">
        <f>IF($C253="OPEX - Długość 1m koszt/rok",IF($M253="m",SUMIFS(Kosztorys!$F:$F,Kosztorys!$D:$D,$B253,Kosztorys!$I:$I,CONCATENATE("&lt;01.01.",CJ$10,""))+(SUMIFS(Kosztorys!$F:$F,Kosztorys!$D:$D,$B253,Kosztorys!$I:$I,CONCATENATE("&lt;=31.03.",CJ$10,""))-SUMIFS(Kosztorys!$F:$F,Kosztorys!$D:$D,$B253,Kosztorys!$I:$I,CONCATENATE("&lt;=31.12.",CI$10,"")))*0.75+(SUMIFS(Kosztorys!$F:$F,Kosztorys!$D:$D,$B253,Kosztorys!$I:$I,CONCATENATE("&lt;=30.06.",CJ$10,""))-SUMIFS(Kosztorys!$F:$F,Kosztorys!$D:$D,$B253,Kosztorys!$I:$I,CONCATENATE("&lt;=31.03.",CJ$10,"")))*0.5+(SUMIFS(Kosztorys!$F:$F,Kosztorys!$D:$D,$B253,Kosztorys!$I:$I,CONCATENATE("&lt;=30.09.",CJ$10,""))-SUMIFS(Kosztorys!$F:$F,Kosztorys!$D:$D,$B253,Kosztorys!$I:$I,CONCATENATE("&lt;=30.06.",CJ$10,"")))*0.25,"nic"),0)</f>
        <v/>
      </c>
      <c r="CK253" s="41">
        <f>IF($C253="OPEX - Długość 1m koszt/rok",IF($M253="m",SUMIFS(Kosztorys!$F:$F,Kosztorys!$D:$D,$B253,Kosztorys!$I:$I,CONCATENATE("&lt;01.01.",CK$10,""))+(SUMIFS(Kosztorys!$F:$F,Kosztorys!$D:$D,$B253,Kosztorys!$I:$I,CONCATENATE("&lt;=31.03.",CK$10,""))-SUMIFS(Kosztorys!$F:$F,Kosztorys!$D:$D,$B253,Kosztorys!$I:$I,CONCATENATE("&lt;=31.12.",CJ$10,"")))*0.75+(SUMIFS(Kosztorys!$F:$F,Kosztorys!$D:$D,$B253,Kosztorys!$I:$I,CONCATENATE("&lt;=30.06.",CK$10,""))-SUMIFS(Kosztorys!$F:$F,Kosztorys!$D:$D,$B253,Kosztorys!$I:$I,CONCATENATE("&lt;=31.03.",CK$10,"")))*0.5+(SUMIFS(Kosztorys!$F:$F,Kosztorys!$D:$D,$B253,Kosztorys!$I:$I,CONCATENATE("&lt;=30.09.",CK$10,""))-SUMIFS(Kosztorys!$F:$F,Kosztorys!$D:$D,$B253,Kosztorys!$I:$I,CONCATENATE("&lt;=30.06.",CK$10,"")))*0.25,"nic"),0)</f>
        <v/>
      </c>
      <c r="CL253" s="41">
        <f>IF($C253="OPEX - Długość 1m koszt/rok",IF($M253="m",SUMIFS(Kosztorys!$F:$F,Kosztorys!$D:$D,$B253,Kosztorys!$I:$I,CONCATENATE("&lt;01.01.",CL$10,""))+(SUMIFS(Kosztorys!$F:$F,Kosztorys!$D:$D,$B253,Kosztorys!$I:$I,CONCATENATE("&lt;=31.03.",CL$10,""))-SUMIFS(Kosztorys!$F:$F,Kosztorys!$D:$D,$B253,Kosztorys!$I:$I,CONCATENATE("&lt;=31.12.",CK$10,"")))*0.75+(SUMIFS(Kosztorys!$F:$F,Kosztorys!$D:$D,$B253,Kosztorys!$I:$I,CONCATENATE("&lt;=30.06.",CL$10,""))-SUMIFS(Kosztorys!$F:$F,Kosztorys!$D:$D,$B253,Kosztorys!$I:$I,CONCATENATE("&lt;=31.03.",CL$10,"")))*0.5+(SUMIFS(Kosztorys!$F:$F,Kosztorys!$D:$D,$B253,Kosztorys!$I:$I,CONCATENATE("&lt;=30.09.",CL$10,""))-SUMIFS(Kosztorys!$F:$F,Kosztorys!$D:$D,$B253,Kosztorys!$I:$I,CONCATENATE("&lt;=30.06.",CL$10,"")))*0.25,"nic"),0)</f>
        <v/>
      </c>
      <c r="CM253" s="41">
        <f>IF($C253="OPEX - Długość 1m koszt/rok",IF($M253="m",SUMIFS(Kosztorys!$F:$F,Kosztorys!$D:$D,$B253,Kosztorys!$I:$I,CONCATENATE("&lt;01.01.",CM$10,""))+(SUMIFS(Kosztorys!$F:$F,Kosztorys!$D:$D,$B253,Kosztorys!$I:$I,CONCATENATE("&lt;=31.03.",CM$10,""))-SUMIFS(Kosztorys!$F:$F,Kosztorys!$D:$D,$B253,Kosztorys!$I:$I,CONCATENATE("&lt;=31.12.",CL$10,"")))*0.75+(SUMIFS(Kosztorys!$F:$F,Kosztorys!$D:$D,$B253,Kosztorys!$I:$I,CONCATENATE("&lt;=30.06.",CM$10,""))-SUMIFS(Kosztorys!$F:$F,Kosztorys!$D:$D,$B253,Kosztorys!$I:$I,CONCATENATE("&lt;=31.03.",CM$10,"")))*0.5+(SUMIFS(Kosztorys!$F:$F,Kosztorys!$D:$D,$B253,Kosztorys!$I:$I,CONCATENATE("&lt;=30.09.",CM$10,""))-SUMIFS(Kosztorys!$F:$F,Kosztorys!$D:$D,$B253,Kosztorys!$I:$I,CONCATENATE("&lt;=30.06.",CM$10,"")))*0.25,"nic"),0)</f>
        <v/>
      </c>
      <c r="CN253" s="41">
        <f>IF($C253="OPEX - Długość 1m koszt/rok",IF($M253="m",SUMIFS(Kosztorys!$F:$F,Kosztorys!$D:$D,$B253,Kosztorys!$I:$I,CONCATENATE("&lt;01.01.",CN$10,""))+(SUMIFS(Kosztorys!$F:$F,Kosztorys!$D:$D,$B253,Kosztorys!$I:$I,CONCATENATE("&lt;=31.03.",CN$10,""))-SUMIFS(Kosztorys!$F:$F,Kosztorys!$D:$D,$B253,Kosztorys!$I:$I,CONCATENATE("&lt;=31.12.",CM$10,"")))*0.75+(SUMIFS(Kosztorys!$F:$F,Kosztorys!$D:$D,$B253,Kosztorys!$I:$I,CONCATENATE("&lt;=30.06.",CN$10,""))-SUMIFS(Kosztorys!$F:$F,Kosztorys!$D:$D,$B253,Kosztorys!$I:$I,CONCATENATE("&lt;=31.03.",CN$10,"")))*0.5+(SUMIFS(Kosztorys!$F:$F,Kosztorys!$D:$D,$B253,Kosztorys!$I:$I,CONCATENATE("&lt;=30.09.",CN$10,""))-SUMIFS(Kosztorys!$F:$F,Kosztorys!$D:$D,$B253,Kosztorys!$I:$I,CONCATENATE("&lt;=30.06.",CN$10,"")))*0.25,"nic"),0)</f>
        <v/>
      </c>
      <c r="CO253" s="41">
        <f>IF($C253="OPEX - Długość 1m koszt/rok",IF($M253="m",SUMIFS(Kosztorys!$F:$F,Kosztorys!$D:$D,$B253,Kosztorys!$I:$I,CONCATENATE("&lt;01.01.",CO$10,""))+(SUMIFS(Kosztorys!$F:$F,Kosztorys!$D:$D,$B253,Kosztorys!$I:$I,CONCATENATE("&lt;=31.03.",CO$10,""))-SUMIFS(Kosztorys!$F:$F,Kosztorys!$D:$D,$B253,Kosztorys!$I:$I,CONCATENATE("&lt;=31.12.",CN$10,"")))*0.75+(SUMIFS(Kosztorys!$F:$F,Kosztorys!$D:$D,$B253,Kosztorys!$I:$I,CONCATENATE("&lt;=30.06.",CO$10,""))-SUMIFS(Kosztorys!$F:$F,Kosztorys!$D:$D,$B253,Kosztorys!$I:$I,CONCATENATE("&lt;=31.03.",CO$10,"")))*0.5+(SUMIFS(Kosztorys!$F:$F,Kosztorys!$D:$D,$B253,Kosztorys!$I:$I,CONCATENATE("&lt;=30.09.",CO$10,""))-SUMIFS(Kosztorys!$F:$F,Kosztorys!$D:$D,$B253,Kosztorys!$I:$I,CONCATENATE("&lt;=30.06.",CO$10,"")))*0.25,"nic"),0)</f>
        <v/>
      </c>
      <c r="CP253" s="41">
        <f>IF($C253="OPEX - Długość 1m koszt/rok",IF($M253="m",SUMIFS(Kosztorys!$F:$F,Kosztorys!$D:$D,$B253,Kosztorys!$I:$I,CONCATENATE("&lt;01.01.",CP$10,""))+(SUMIFS(Kosztorys!$F:$F,Kosztorys!$D:$D,$B253,Kosztorys!$I:$I,CONCATENATE("&lt;=31.03.",CP$10,""))-SUMIFS(Kosztorys!$F:$F,Kosztorys!$D:$D,$B253,Kosztorys!$I:$I,CONCATENATE("&lt;=31.12.",CO$10,"")))*0.75+(SUMIFS(Kosztorys!$F:$F,Kosztorys!$D:$D,$B253,Kosztorys!$I:$I,CONCATENATE("&lt;=30.06.",CP$10,""))-SUMIFS(Kosztorys!$F:$F,Kosztorys!$D:$D,$B253,Kosztorys!$I:$I,CONCATENATE("&lt;=31.03.",CP$10,"")))*0.5+(SUMIFS(Kosztorys!$F:$F,Kosztorys!$D:$D,$B253,Kosztorys!$I:$I,CONCATENATE("&lt;=30.09.",CP$10,""))-SUMIFS(Kosztorys!$F:$F,Kosztorys!$D:$D,$B253,Kosztorys!$I:$I,CONCATENATE("&lt;=30.06.",CP$10,"")))*0.25,"nic"),0)</f>
        <v/>
      </c>
      <c r="CQ253" s="41">
        <f>IF($C253="OPEX - Długość 1m koszt/rok",IF($M253="m",SUMIFS(Kosztorys!$F:$F,Kosztorys!$D:$D,$B253,Kosztorys!$I:$I,CONCATENATE("&lt;01.01.",CQ$10,""))+(SUMIFS(Kosztorys!$F:$F,Kosztorys!$D:$D,$B253,Kosztorys!$I:$I,CONCATENATE("&lt;=31.03.",CQ$10,""))-SUMIFS(Kosztorys!$F:$F,Kosztorys!$D:$D,$B253,Kosztorys!$I:$I,CONCATENATE("&lt;=31.12.",CP$10,"")))*0.75+(SUMIFS(Kosztorys!$F:$F,Kosztorys!$D:$D,$B253,Kosztorys!$I:$I,CONCATENATE("&lt;=30.06.",CQ$10,""))-SUMIFS(Kosztorys!$F:$F,Kosztorys!$D:$D,$B253,Kosztorys!$I:$I,CONCATENATE("&lt;=31.03.",CQ$10,"")))*0.5+(SUMIFS(Kosztorys!$F:$F,Kosztorys!$D:$D,$B253,Kosztorys!$I:$I,CONCATENATE("&lt;=30.09.",CQ$10,""))-SUMIFS(Kosztorys!$F:$F,Kosztorys!$D:$D,$B253,Kosztorys!$I:$I,CONCATENATE("&lt;=30.06.",CQ$10,"")))*0.25,"nic"),0)</f>
        <v/>
      </c>
      <c r="CR253" s="41">
        <f>IF(C253="OPEX - Długość 1m koszt/rok",IF(MAX(CB253:CQ253)=IF(ISERROR(VLOOKUP(B253,JB_tabela,MATCH(CR$9,JB_menu,0)-1,FALSE())),,VLOOKUP(B253,JB_tabela,MATCH(CR$9,JB_menu,0)-1,FALSE())),"OK","nie zgadza się liczba użytych JB"),"OK-ND")</f>
        <v/>
      </c>
      <c r="CS253" s="41">
        <f>IFERROR(VLOOKUP($C253,$CY$2:$CZ$7,2,FALSE()),"ERROR")</f>
        <v/>
      </c>
      <c r="CV253" s="41">
        <f>$Q253</f>
        <v/>
      </c>
      <c r="CW253" s="41">
        <f>$R253</f>
        <v/>
      </c>
      <c r="CX253" s="41">
        <f>$S253</f>
        <v/>
      </c>
      <c r="CY253" s="41">
        <f>ROUND(IF(LEFT($C253,4)="CAPE",ROUND($E253*$H253,2)*OFFSET(T253,0,$CS253),0),2)</f>
        <v/>
      </c>
      <c r="CZ253" s="41">
        <f>ROUND(IF(LEFT($C253,4)="CAPE",ROUND($E253*$H253,2)*OFFSET(U253,0,$CS253),0),2)</f>
        <v/>
      </c>
      <c r="DA253" s="41">
        <f>ROUND(IF(LEFT($C253,4)="CAPE",ROUND($E253*$H253,2)*OFFSET(V253,0,$CS253),0),2)</f>
        <v/>
      </c>
      <c r="DB253" s="41">
        <f>ROUND(IF(LEFT($C253,4)="CAPE",ROUND($E253*$H253,2)*OFFSET(W253,0,$CS253),0),2)</f>
        <v/>
      </c>
      <c r="DC253" s="41">
        <f>ROUND(IF(LEFT($C253,4)="CAPE",ROUND($E253*$H253,2)*OFFSET(X253,0,$CS253),0),2)</f>
        <v/>
      </c>
      <c r="DD253" s="41">
        <f>ROUND(IF(LEFT($C253,4)="CAPE",ROUND($E253*$H253,2)*OFFSET(Y253,0,$CS253),0),2)</f>
        <v/>
      </c>
      <c r="DE253" s="41">
        <f>ROUND(IF(LEFT($C253,4)="CAPE",ROUND($E253*$H253,2)*OFFSET(Z253,0,$CS253),0),2)</f>
        <v/>
      </c>
      <c r="DF253" s="41">
        <f>ROUND(IF(LEFT($C253,4)="CAPE",ROUND($E253*$H253,2)*OFFSET(AA253,0,$CS253),0),2)</f>
        <v/>
      </c>
      <c r="DG253" s="41">
        <f>ROUND(IF(LEFT($C253,4)="CAPE",ROUND($E253*$H253,2)*OFFSET(AB253,0,$CS253),0),2)</f>
        <v/>
      </c>
      <c r="DH253" s="41">
        <f>ROUND(IF(LEFT($C253,4)="CAPE",ROUND($E253*$H253,2)*OFFSET(AC253,0,$CS253),0),2)</f>
        <v/>
      </c>
      <c r="DI253" s="41">
        <f>ROUND(IF(LEFT($C253,4)="CAPE",ROUND($E253*$H253,2)*OFFSET(AD253,0,$CS253),0),2)</f>
        <v/>
      </c>
      <c r="DJ253" s="41">
        <f>ROUND(IF(LEFT($C253,4)="CAPE",ROUND($E253*$H253,2)*OFFSET(AE253,0,$CS253),0),2)</f>
        <v/>
      </c>
      <c r="DK253" s="41">
        <f>ROUND(IF(LEFT($C253,4)="CAPE",ROUND($E253*$H253,2)*OFFSET(AF253,0,$CS253),0),2)</f>
        <v/>
      </c>
      <c r="DL253" s="41">
        <f>ROUND(IF(LEFT($C253,4)="CAPE",ROUND($E253*$H253,2)*OFFSET(AG253,0,$CS253),0),2)</f>
        <v/>
      </c>
      <c r="DM253" s="41">
        <f>ROUND(IF(LEFT($C253,4)="CAPE",ROUND($E253*$H253,2)*OFFSET(AH253,0,$CS253),0),2)</f>
        <v/>
      </c>
      <c r="DN253" s="41">
        <f>ROUND(IF(LEFT($C253,4)="CAPE",ROUND($E253*$H253,2)*OFFSET(AI253,0,$CS253),0),2)</f>
        <v/>
      </c>
      <c r="DP253" s="41">
        <f>$Q253</f>
        <v/>
      </c>
      <c r="DQ253" s="41">
        <f>$R253</f>
        <v/>
      </c>
      <c r="DR253" s="41">
        <f>$S253</f>
        <v/>
      </c>
      <c r="DS253" s="41">
        <f>ROUND(IF(LEFT($C253,4)="OPEX",$E253*$H253*OFFSET($T253,0,$CS253),0),2)</f>
        <v/>
      </c>
      <c r="DT253" s="41">
        <f>ROUND(IF(LEFT($C253,4)="OPEX",$E253*$H253*OFFSET($U253,0,$CS253),0),2)</f>
        <v/>
      </c>
      <c r="DU253" s="41">
        <f>ROUND(IF(LEFT($C253,4)="OPEX",$E253*$H253*OFFSET($V253,0,$CS253),0),2)</f>
        <v/>
      </c>
      <c r="DV253" s="41">
        <f>ROUND(IF(LEFT($C253,4)="OPEX",$E253*$H253*OFFSET($W253,0,$CS253),0),2)</f>
        <v/>
      </c>
      <c r="DW253" s="41">
        <f>ROUND(IF(LEFT($C253,4)="OPEX",$E253*$H253*OFFSET($X253,0,$CS253),0),2)</f>
        <v/>
      </c>
      <c r="DX253" s="41">
        <f>ROUND(IF(LEFT($C253,4)="OPEX",$E253*$H253*OFFSET($Y253,0,$CS253),0),2)</f>
        <v/>
      </c>
      <c r="DY253" s="41">
        <f>ROUND(IF(LEFT($C253,4)="OPEX",$E253*$H253*OFFSET($Z253,0,$CS253),0),2)</f>
        <v/>
      </c>
      <c r="DZ253" s="41">
        <f>ROUND(IF(LEFT($C253,4)="OPEX",$E253*$H253*OFFSET($AA253,0,$CS253),0),2)</f>
        <v/>
      </c>
      <c r="EA253" s="41">
        <f>ROUND(IF(LEFT($C253,4)="OPEX",$E253*$H253*OFFSET($AB253,0,$CS253),0),2)</f>
        <v/>
      </c>
      <c r="EB253" s="41">
        <f>ROUND(IF(LEFT($C253,4)="OPEX",$E253*$H253*OFFSET($AC253,0,$CS253),0),2)</f>
        <v/>
      </c>
      <c r="EC253" s="41">
        <f>ROUND(IF(LEFT($C253,4)="OPEX",$E253*$H253*OFFSET($AD253,0,$CS253),0),2)</f>
        <v/>
      </c>
      <c r="ED253" s="41">
        <f>ROUND(IF(LEFT($C253,4)="OPEX",$E253*$H253*OFFSET($AE253,0,$CS253),0),2)</f>
        <v/>
      </c>
      <c r="EE253" s="41">
        <f>ROUND(IF(LEFT($C253,4)="OPEX",$E253*$H253*OFFSET($AF253,0,$CS253),0),2)</f>
        <v/>
      </c>
      <c r="EF253" s="41">
        <f>ROUND(IF(LEFT($C253,4)="OPEX",$E253*$H253*OFFSET($AG253,0,$CS253),0),2)</f>
        <v/>
      </c>
      <c r="EG253" s="41">
        <f>ROUND(IF(LEFT($C253,4)="OPEX",$E253*$H253*OFFSET($AH253,0,$CS253),0),2)</f>
        <v/>
      </c>
      <c r="EH253" s="41">
        <f>ROUND(IF(LEFT($C253,4)="OPEX",$E253*$H253*OFFSET($AI253,0,$CS253),0),2)</f>
        <v/>
      </c>
      <c r="EJ253" s="41">
        <f>$Q253</f>
        <v/>
      </c>
      <c r="EK253" s="41">
        <f>$R253</f>
        <v/>
      </c>
      <c r="EL253" s="41">
        <f>$S253</f>
        <v/>
      </c>
      <c r="EM253" s="41">
        <f>ROUND($D253*$CY253,2)</f>
        <v/>
      </c>
      <c r="EN253" s="41">
        <f>ROUND($D253*$CZ253,2)</f>
        <v/>
      </c>
      <c r="EO253" s="41">
        <f>ROUND($D253*$DA253,2)</f>
        <v/>
      </c>
      <c r="EP253" s="41">
        <f>ROUND($D253*$DB253,2)</f>
        <v/>
      </c>
      <c r="EQ253" s="41">
        <f>ROUND($D253*$DC253,2)</f>
        <v/>
      </c>
      <c r="ER253" s="41">
        <f>ROUND($D253*$DD253,2)</f>
        <v/>
      </c>
      <c r="ES253" s="41">
        <f>ROUND($D253*$DE253,2)</f>
        <v/>
      </c>
      <c r="ET253" s="41">
        <f>ROUND($D253*$DF253,2)</f>
        <v/>
      </c>
      <c r="EU253" s="41">
        <f>ROUND($D253*$DG253,2)</f>
        <v/>
      </c>
      <c r="EV253" s="41">
        <f>ROUND($D253*$DH253,2)</f>
        <v/>
      </c>
      <c r="EW253" s="41">
        <f>ROUND($D253*$DI253,2)</f>
        <v/>
      </c>
      <c r="EX253" s="41">
        <f>ROUND($D253*$DJ253,2)</f>
        <v/>
      </c>
      <c r="EY253" s="41">
        <f>ROUND($D253*$DK253,2)</f>
        <v/>
      </c>
      <c r="EZ253" s="41">
        <f>ROUND($D253*$DL253,2)</f>
        <v/>
      </c>
      <c r="FA253" s="41">
        <f>ROUND($D253*$DM253,2)</f>
        <v/>
      </c>
      <c r="FB253" s="41">
        <f>ROUND($D253*$DN253,2)</f>
        <v/>
      </c>
      <c r="FG253" s="41">
        <f>ROUND(IF(LEFT($C253,4)="CAPE",SUM($CY253:CY253 )/$P253,0),2)</f>
        <v/>
      </c>
      <c r="FH253" s="41">
        <f>ROUND(IF(LEFT($C253,4)="CAPE",SUM($CY253:CZ253 )/$P253,0),2)</f>
        <v/>
      </c>
      <c r="FI253" s="41">
        <f>ROUND(IF(LEFT($C253,4)="CAPE",SUM($CY253:DA253 )/$P253,0),2)</f>
        <v/>
      </c>
      <c r="FJ253" s="41">
        <f>ROUND(IF(LEFT($C253,4)="CAPE",SUM($CY253:DB253 )/$P253,0),2)</f>
        <v/>
      </c>
      <c r="FK253" s="41">
        <f>ROUND(IF(LEFT($C253,4)="CAPE",SUM($CY253:DC253 )/$P253,0),2)</f>
        <v/>
      </c>
      <c r="FL253" s="41">
        <f>ROUND(IF(LEFT($C253,4)="CAPE",SUM($CY253:DD253 )/$P253,0),2)</f>
        <v/>
      </c>
      <c r="FM253" s="41">
        <f>ROUND(IF(LEFT($C253,4)="CAPE",SUM($CY253:DE253 )/$P253,0),2)</f>
        <v/>
      </c>
      <c r="FN253" s="41">
        <f>ROUND(IF(LEFT($C253,4)="CAPE",SUM($CY253:DF253 )/$P253,0),2)</f>
        <v/>
      </c>
      <c r="FO253" s="41">
        <f>ROUND(IF(LEFT($C253,4)="CAPE",SUM($CY253:DG253 )/$P253,0),2)</f>
        <v/>
      </c>
      <c r="FP253" s="41">
        <f>ROUND(IF(LEFT($C253,4)="CAPE",SUM($CY253:DH253 )/$P253,0),2)</f>
        <v/>
      </c>
      <c r="FQ253" s="41">
        <f>ROUND(IF(LEFT($C253,4)="CAPE",SUM($CY253:DI253 )/$P253,0),2)</f>
        <v/>
      </c>
      <c r="FR253" s="41">
        <f>ROUND(IF(LEFT($C253,4)="CAPE",SUM($CY253:DJ253 )/$P253,0),2)</f>
        <v/>
      </c>
      <c r="FS253" s="41">
        <f>ROUND(IF(LEFT($C253,4)="CAPE",SUM($CY253:DK253 )/$P253,0),2)</f>
        <v/>
      </c>
      <c r="FT253" s="41">
        <f>ROUND(IF(LEFT($C253,4)="CAPE",SUM($CY253:DL253 )/$P253,0),2)</f>
        <v/>
      </c>
      <c r="FU253" s="41">
        <f>ROUND(IF(LEFT($C253,4)="CAPE",SUM($CY253:DM253 )/$P253,0),2)</f>
        <v/>
      </c>
      <c r="FV253" s="41">
        <f>ROUND(IF(LEFT($C253,4)="CAPE",SUM($CY253:DN253 )/$P253,0),2)</f>
        <v/>
      </c>
      <c r="GA253" s="41">
        <f>ROUND(IF(SUM($FG253:FG253)&gt;SUM($CY253:CY253),SUM($CY253:CY253),SUM($FG253:FG253)),2)</f>
        <v/>
      </c>
      <c r="GB253" s="41">
        <f>ROUND(IF(SUM($FG253:FH253)&gt;SUM($CY253:CZ253),SUM($CY253:CZ253),SUM($FG253:FH253)),2)</f>
        <v/>
      </c>
      <c r="GC253" s="41">
        <f>ROUND(IF(SUM($FG253:FI253)&gt;SUM($CY253:DA253),SUM($CY253:DA253),SUM($FG253:FI253)),2)</f>
        <v/>
      </c>
      <c r="GD253" s="41">
        <f>ROUND(IF(SUM($FG253:FJ253)&gt;SUM($CY253:DB253),SUM($CY253:DB253),SUM($FG253:FJ253)),2)</f>
        <v/>
      </c>
      <c r="GE253" s="41">
        <f>ROUND(IF(SUM($FG253:FK253)&gt;SUM($CY253:DC253),SUM($CY253:DC253),SUM($FG253:FK253)),2)</f>
        <v/>
      </c>
      <c r="GF253" s="41">
        <f>ROUND(IF(SUM($FG253:FL253)&gt;SUM($CY253:DD253),SUM($CY253:DD253),SUM($FG253:FL253)),2)</f>
        <v/>
      </c>
      <c r="GG253" s="41">
        <f>ROUND(IF(SUM($FG253:FM253)&gt;SUM($CY253:DE253),SUM($CY253:DE253),SUM($FG253:FM253)),2)</f>
        <v/>
      </c>
      <c r="GH253" s="41">
        <f>ROUND(IF(SUM($FG253:FN253)&gt;SUM($CY253:DF253),SUM($CY253:DF253),SUM($FG253:FN253)),2)</f>
        <v/>
      </c>
      <c r="GI253" s="41">
        <f>ROUND(IF(SUM($FG253:FO253)&gt;SUM($CY253:DG253),SUM($CY253:DG253),SUM($FG253:FO253)),2)</f>
        <v/>
      </c>
      <c r="GJ253" s="41">
        <f>ROUND(IF(SUM($FG253:FP253)&gt;SUM($CY253:DH253),SUM($CY253:DH253),SUM($FG253:FP253)),2)</f>
        <v/>
      </c>
      <c r="GK253" s="41">
        <f>ROUND(IF(SUM($FG253:FQ253)&gt;SUM($CY253:DI253),SUM($CY253:DI253),SUM($FG253:FQ253)),2)</f>
        <v/>
      </c>
      <c r="GL253" s="41">
        <f>ROUND(IF(SUM($FG253:FR253)&gt;SUM($CY253:DJ253),SUM($CY253:DJ253),SUM($FG253:FR253)),2)</f>
        <v/>
      </c>
      <c r="GM253" s="41">
        <f>ROUND(IF(SUM($FG253:FS253)&gt;SUM($CY253:DK253),SUM($CY253:DK253),SUM($FG253:FS253)),2)</f>
        <v/>
      </c>
      <c r="GN253" s="41">
        <f>ROUND(IF(SUM($FG253:FT253)&gt;SUM($CY253:DL253),SUM($CY253:DL253),SUM($FG253:FT253)),2)</f>
        <v/>
      </c>
      <c r="GO253" s="41">
        <f>ROUND(IF(SUM($FG253:FU253)&gt;SUM($CY253:DM253),SUM($CY253:DM253),SUM($FG253:FU253)),2)</f>
        <v/>
      </c>
      <c r="GP253" s="41">
        <f>ROUND(IF(SUM($FG253:FV253)&gt;SUM($CY253:DN253),SUM($CY253:DN253),SUM($FG253:FV253)),2)</f>
        <v/>
      </c>
      <c r="GR253" s="41">
        <f>$Q253</f>
        <v/>
      </c>
      <c r="GS253" s="41">
        <f>$R253</f>
        <v/>
      </c>
      <c r="GT253" s="41">
        <f>$S253</f>
        <v/>
      </c>
      <c r="GU253" s="41">
        <f>$GA253</f>
        <v/>
      </c>
      <c r="GV253" s="41">
        <f>GB253 - GA253</f>
        <v/>
      </c>
      <c r="GW253" s="41">
        <f>GC253 - GB253</f>
        <v/>
      </c>
      <c r="GX253" s="41">
        <f>GD253 - GC253</f>
        <v/>
      </c>
      <c r="GY253" s="41">
        <f>GE253 - GD253</f>
        <v/>
      </c>
      <c r="GZ253" s="41">
        <f>GF253 - GE253</f>
        <v/>
      </c>
      <c r="HA253" s="41">
        <f>GG253 - GF253</f>
        <v/>
      </c>
      <c r="HB253" s="41">
        <f>GH253 - GG253</f>
        <v/>
      </c>
      <c r="HC253" s="41">
        <f>GI253 - GH253</f>
        <v/>
      </c>
      <c r="HD253" s="41">
        <f>GJ253 - GI253</f>
        <v/>
      </c>
      <c r="HE253" s="41">
        <f>GK253 - GJ253</f>
        <v/>
      </c>
      <c r="HF253" s="41">
        <f>GL253 - GK253</f>
        <v/>
      </c>
      <c r="HG253" s="41">
        <f>GM253 - GL253</f>
        <v/>
      </c>
      <c r="HH253" s="41">
        <f>GN253 - GM253</f>
        <v/>
      </c>
      <c r="HI253" s="41">
        <f>GO253 - GN253</f>
        <v/>
      </c>
      <c r="HJ253" s="41">
        <f>GP253 - GO253</f>
        <v/>
      </c>
      <c r="HL253" s="41">
        <f>$Q253</f>
        <v/>
      </c>
      <c r="HM253" s="41">
        <f>$R253</f>
        <v/>
      </c>
      <c r="HN253" s="41">
        <f>$S253</f>
        <v/>
      </c>
      <c r="HO253" s="144">
        <f>SUMIFS(Kosztorys!$F:$F,Kosztorys!$D:$D,$B253,Kosztorys!$I:$I,CONCATENATE("&lt;01.01.",HP$10,""))</f>
        <v/>
      </c>
      <c r="HP253" s="144">
        <f>SUMIFS(Kosztorys!$F:$F,Kosztorys!$D:$D,$B253,Kosztorys!$I:$I,CONCATENATE("&lt;01.04.",HQ$10,""))-SUM($HO253)</f>
        <v/>
      </c>
      <c r="HQ253" s="144">
        <f>SUMIFS(Kosztorys!$F:$F,Kosztorys!$D:$D,$B253,Kosztorys!$I:$I,CONCATENATE("&lt;01.07.",HR$10,""))-SUM($HO253:HP253)</f>
        <v/>
      </c>
      <c r="HR253" s="144">
        <f>SUMIFS(Kosztorys!$F:$F,Kosztorys!$D:$D,$B253,Kosztorys!$I:$I,CONCATENATE("&lt;01.10.",HS$10,""))-SUM($HO253:HQ253)</f>
        <v/>
      </c>
      <c r="HS253" s="144">
        <f>SUMIFS(Kosztorys!$F:$F,Kosztorys!$D:$D,$B253,Kosztorys!$I:$I,CONCATENATE("&lt;01.01.",HT$10,""))-SUM($HO253:HR253)</f>
        <v/>
      </c>
      <c r="HT253" s="144">
        <f>SUMIFS(Kosztorys!$F:$F,Kosztorys!$D:$D,$B253,Kosztorys!$I:$I,CONCATENATE("&lt;01.04.",HU$10,""))-SUM($HO253:HS253)</f>
        <v/>
      </c>
      <c r="HU253" s="144">
        <f>SUMIFS(Kosztorys!$F:$F,Kosztorys!$D:$D,$B253,Kosztorys!$I:$I,CONCATENATE("&lt;01.07.",HV$10,""))-SUM($HO253:HT253)</f>
        <v/>
      </c>
      <c r="HV253" s="144">
        <f>SUMIFS(Kosztorys!$F:$F,Kosztorys!$D:$D,$B253,Kosztorys!$I:$I,CONCATENATE("&lt;01.10.",HW$10,""))-SUM($HO253:HU253)</f>
        <v/>
      </c>
      <c r="HW253" s="144">
        <f>SUMIFS(Kosztorys!$F:$F,Kosztorys!$D:$D,$B253,Kosztorys!$I:$I,CONCATENATE("&lt;01.01.",HX$10,""))-SUM($HO253:HV253)</f>
        <v/>
      </c>
      <c r="HX253" s="144">
        <f>SUMIFS(Kosztorys!$F:$F,Kosztorys!$D:$D,$B253,Kosztorys!$I:$I,CONCATENATE("&lt;01.04.",HY$10,""))-SUM($HO253:HW253)</f>
        <v/>
      </c>
      <c r="HY253" s="144">
        <f>SUMIFS(Kosztorys!$F:$F,Kosztorys!$D:$D,$B253,Kosztorys!$I:$I,CONCATENATE("&lt;01.07.",HZ$10,""))-SUM($HO253:HX253)</f>
        <v/>
      </c>
      <c r="HZ253" s="144">
        <f>SUMIFS(Kosztorys!$F:$F,Kosztorys!$D:$D,$B253,Kosztorys!$I:$I,CONCATENATE("&lt;01.10.",IA$10,""))-SUM($HO253:HY253)</f>
        <v/>
      </c>
      <c r="IA253" s="144">
        <f>SUMIFS(Kosztorys!$F:$F,Kosztorys!$D:$D,$B253,Kosztorys!$I:$I,CONCATENATE("&lt;01.01.",IB$10,""))-SUM($HO253:HZ253)</f>
        <v/>
      </c>
      <c r="IB253" s="145">
        <f>IF(M253="szt",IF(SUM(HO253:IA253)=IF(ISERROR(VLOOKUP(B253,JB_tabela,MATCH(IB$9,JB_menu,0)-1,FALSE())),,VLOOKUP(B253,JB_tabela,MATCH(IB$9,JB_menu,0)-1,FALSE())),"OK","nie zgadza się liczba użytych JB"),IF(SUM(HO253:IA253)=IF(ISERROR(VLOOKUP(B253,JB_tabela,MATCH(IC$9,JB_menu,0)-1,FALSE())),,VLOOKUP(B253,JB_tabela,MATCH(IC$9,JB_menu,0)-1,FALSE())),"OK","nie zgadzają się metry użyte w JB"))</f>
        <v/>
      </c>
      <c r="IE253" s="41">
        <f>$Q253</f>
        <v/>
      </c>
      <c r="IF253" s="41">
        <f>$R253</f>
        <v/>
      </c>
      <c r="IG253" s="41">
        <f>$S253</f>
        <v/>
      </c>
      <c r="IH253" s="348">
        <f>IF(LEFT($C253,4)="CAPE",ROUND(HO253*$L253,2),0)</f>
        <v/>
      </c>
      <c r="II253" s="348">
        <f>IF(LEFT($C253,4)="CAPE",ROUND(HP253*$L253,2),0)</f>
        <v/>
      </c>
      <c r="IJ253" s="348">
        <f>IF(LEFT($C253,4)="CAPE",ROUND(HQ253*$L253,2),0)</f>
        <v/>
      </c>
      <c r="IK253" s="348">
        <f>IF(LEFT($C253,4)="CAPE",ROUND(HR253*$L253,2),0)</f>
        <v/>
      </c>
      <c r="IL253" s="348">
        <f>IF(LEFT($C253,4)="CAPE",ROUND(HS253*$L253,2),0)</f>
        <v/>
      </c>
      <c r="IM253" s="348">
        <f>IF(LEFT($C253,4)="CAPE",ROUND(HT253*$L253,2),0)</f>
        <v/>
      </c>
      <c r="IN253" s="348">
        <f>IF(LEFT($C253,4)="CAPE",ROUND(HU253*$L253,2),0)</f>
        <v/>
      </c>
      <c r="IO253" s="348">
        <f>IF(LEFT($C253,4)="CAPE",ROUND(HV253*$L253,2),0)</f>
        <v/>
      </c>
      <c r="IP253" s="348">
        <f>IF(LEFT($C253,4)="CAPE",ROUND(HW253*$L253,2),0)</f>
        <v/>
      </c>
      <c r="IQ253" s="348">
        <f>IF(LEFT($C253,4)="CAPE",ROUND(HX253*$L253,2),0)</f>
        <v/>
      </c>
      <c r="IR253" s="348">
        <f>IF(LEFT($C253,4)="CAPE",ROUND(HY253*$L253,2),0)</f>
        <v/>
      </c>
      <c r="IS253" s="348">
        <f>IF(LEFT($C253,4)="CAPE",ROUND(HZ253*$L253,2),0)</f>
        <v/>
      </c>
      <c r="IT253" s="348">
        <f>IF(LEFT($C253,4)="CAPE",ROUND(IA253*$L253,2),0)</f>
        <v/>
      </c>
      <c r="IU253" s="41">
        <f>IF(SUM(IH253:IT253)=SUM(CY253:DN253),"OK",SUM(IH253:IT253)-SUM(CY253:DN253))</f>
        <v/>
      </c>
    </row>
    <row r="254" ht="12.75" customHeight="1">
      <c r="A254" s="119" t="n"/>
      <c r="B254" s="139" t="inlineStr">
        <is>
          <t>siec_doste_n_do_PA</t>
        </is>
      </c>
      <c r="C254" s="139" t="inlineStr">
        <is>
          <t>CAPEX - Długość 1m</t>
        </is>
      </c>
      <c r="D254" s="140" t="n">
        <v>0</v>
      </c>
      <c r="E254" s="64" t="n">
        <v>1.2</v>
      </c>
      <c r="F254" s="153" t="inlineStr">
        <is>
          <t>mb</t>
        </is>
      </c>
      <c r="G254" s="150" t="inlineStr">
        <is>
          <t>Kable FO 2J ADSS</t>
        </is>
      </c>
      <c r="H254" s="360">
        <f>IF(ISERROR(VLOOKUP(G254,KB_tabela,MATCH(H$9,KB_menu,0)-2,FALSE())),,VLOOKUP(G254,KB_tabela,MATCH(H$9,KB_menu,0)-2,FALSE()))</f>
        <v/>
      </c>
      <c r="I254" s="41">
        <f>IF(ISERROR(VLOOKUP(B254,JB_tabela,MATCH("czy puste",JB_menu,0)-1,FALSE())),"BŁĄD brak takiej JB",VLOOKUP(B254,JB_tabela,MATCH("czy puste",JB_menu,0)-1,FALSE()))</f>
        <v/>
      </c>
      <c r="J254" s="41">
        <f>IF(ISERROR(VLOOKUP(G254,KB_tabela,MATCH(H$9,KB_menu,0)-2,FALSE())),"BŁĄD brak takiego KB",IF(H254=0,IF(LEFT(C254,4)="OPEX","OK",IF(G254="brak kosztów CAPEX","OK","Brak Ceny KB")),"OK"))</f>
        <v/>
      </c>
      <c r="K254" s="41">
        <f>IF(AJ254="nie zgadza się liczba użytych JB","Nie liczy wszystkich JB",IF(BD254="nie zgadza się liczba użytych JB","Nie liczy wszystkich JB",IF(BX254="nie zgadza się liczba użytych JB","Nie liczy wszystkich JB",IF(BX254="nie zgadza się liczba użytych JB","Nie liczy wszystkich JB","OK"))))</f>
        <v/>
      </c>
      <c r="L254" s="361">
        <f>ROUND((E254*H254),2)</f>
        <v/>
      </c>
      <c r="M254" s="41">
        <f>VLOOKUP(B254,JB_tabela,MATCH(M$9,JB_menu,0)-1,FALSE())</f>
        <v/>
      </c>
      <c r="P254" s="41">
        <f>IF(ISERROR(VLOOKUP(S254,KATEGORIA_tabela,MATCH(P$9,KATEGORIA_menu,0)-2,FALSE())),,VLOOKUP(S254,KATEGORIA_tabela,MATCH(P$9,KATEGORIA_menu,0)-2,FALSE()))</f>
        <v/>
      </c>
      <c r="Q254" s="41">
        <f>IF(ISERROR(VLOOKUP(B254,JB_tabela,MATCH(Q$9,JB_menu,0)-1,FALSE())),,VLOOKUP(B254,JB_tabela,MATCH(Q$9,JB_menu,0)-1,FALSE()))</f>
        <v/>
      </c>
      <c r="R254" s="41">
        <f>IF(ISERROR(VLOOKUP(G254,KB_tabela,MATCH(R$9,KB_menu,0)-2,FALSE())),,VLOOKUP(G254,KB_tabela,MATCH(R$9,KB_menu,0)-2,FALSE()))</f>
        <v/>
      </c>
      <c r="S254" s="41">
        <f>IF(ISERROR(VLOOKUP(G254,KB_tabela,MATCH(S$9,KB_menu,0)-2,FALSE())),,VLOOKUP(G254,KB_tabela,MATCH(S$9,KB_menu,0)-2,FALSE()))</f>
        <v/>
      </c>
      <c r="T254" s="116">
        <f>IF($C254="CAPEX - 1szt JB",IF($M254="szt",SUMIFS(Kosztorys!$F:$F,Kosztorys!$D:$D,$B254,Kosztorys!$I:$I,CONCATENATE("&lt;01.01.",U$10,""))-SUMIFS(Kosztorys!$F:$F,Kosztorys!$D:$D,$B254,Kosztorys!$I:$I,CONCATENATE("&lt;01.01.",T$10,"")),COUNTIFS(Kosztorys!$D:$D,$B254,Kosztorys!$I:$I,CONCATENATE("&lt;01.01.",U$10,""))-COUNTIFS(Kosztorys!$D:$D,$B254,Kosztorys!$I:$I,CONCATENATE("&lt;01.01.",T$10,""))),0)</f>
        <v/>
      </c>
      <c r="U254" s="116">
        <f>IF($C254="CAPEX - 1szt JB",IF($M254="szt",SUMIFS(Kosztorys!$F:$F,Kosztorys!$D:$D,$B254,Kosztorys!$I:$I,CONCATENATE("&lt;01.01.",V$10,""))-SUMIFS(Kosztorys!$F:$F,Kosztorys!$D:$D,$B254,Kosztorys!$I:$I,CONCATENATE("&lt;01.01.",U$10,"")),COUNTIFS(Kosztorys!$D:$D,$B254,Kosztorys!$I:$I,CONCATENATE("&lt;01.01.",V$10,""))-COUNTIFS(Kosztorys!$D:$D,$B254,Kosztorys!$I:$I,CONCATENATE("&lt;01.01.",U$10,""))),0)</f>
        <v/>
      </c>
      <c r="V254" s="116">
        <f>IF($C254="CAPEX - 1szt JB",IF($M254="szt",SUMIFS(Kosztorys!$F:$F,Kosztorys!$D:$D,$B254,Kosztorys!$I:$I,CONCATENATE("&lt;01.01.",W$10,""))-SUMIFS(Kosztorys!$F:$F,Kosztorys!$D:$D,$B254,Kosztorys!$I:$I,CONCATENATE("&lt;01.01.",V$10,"")),COUNTIFS(Kosztorys!$D:$D,$B254,Kosztorys!$I:$I,CONCATENATE("&lt;01.01.",W$10,""))-COUNTIFS(Kosztorys!$D:$D,$B254,Kosztorys!$I:$I,CONCATENATE("&lt;01.01.",V$10,""))),0)</f>
        <v/>
      </c>
      <c r="W254" s="116">
        <f>IF($C254="CAPEX - 1szt JB",IF($M254="szt",SUMIFS(Kosztorys!$F:$F,Kosztorys!$D:$D,$B254,Kosztorys!$I:$I,CONCATENATE("&lt;01.01.",X$10,""))-SUMIFS(Kosztorys!$F:$F,Kosztorys!$D:$D,$B254,Kosztorys!$I:$I,CONCATENATE("&lt;01.01.",W$10,"")),COUNTIFS(Kosztorys!$D:$D,$B254,Kosztorys!$I:$I,CONCATENATE("&lt;01.01.",X$10,""))-COUNTIFS(Kosztorys!$D:$D,$B254,Kosztorys!$I:$I,CONCATENATE("&lt;01.01.",W$10,""))),0)</f>
        <v/>
      </c>
      <c r="X254" s="116">
        <f>IF($C254="CAPEX - 1szt JB",IF($M254="szt",SUMIFS(Kosztorys!$F:$F,Kosztorys!$D:$D,$B254,Kosztorys!$I:$I,CONCATENATE("&lt;01.01.",Y$10,""))-SUMIFS(Kosztorys!$F:$F,Kosztorys!$D:$D,$B254,Kosztorys!$I:$I,CONCATENATE("&lt;01.01.",X$10,"")),COUNTIFS(Kosztorys!$D:$D,$B254,Kosztorys!$I:$I,CONCATENATE("&lt;01.01.",Y$10,""))-COUNTIFS(Kosztorys!$D:$D,$B254,Kosztorys!$I:$I,CONCATENATE("&lt;01.01.",X$10,""))),0)</f>
        <v/>
      </c>
      <c r="Y254" s="116">
        <f>IF($C254="CAPEX - 1szt JB",IF($M254="szt",SUMIFS(Kosztorys!$F:$F,Kosztorys!$D:$D,$B254,Kosztorys!$I:$I,CONCATENATE("&lt;01.01.",Z$10,""))-SUMIFS(Kosztorys!$F:$F,Kosztorys!$D:$D,$B254,Kosztorys!$I:$I,CONCATENATE("&lt;01.01.",Y$10,"")),COUNTIFS(Kosztorys!$D:$D,$B254,Kosztorys!$I:$I,CONCATENATE("&lt;01.01.",Z$10,""))-COUNTIFS(Kosztorys!$D:$D,$B254,Kosztorys!$I:$I,CONCATENATE("&lt;01.01.",Y$10,""))),0)</f>
        <v/>
      </c>
      <c r="Z254" s="116">
        <f>IF($C254="CAPEX - 1szt JB",IF($M254="szt",SUMIFS(Kosztorys!$F:$F,Kosztorys!$D:$D,$B254,Kosztorys!$I:$I,CONCATENATE("&lt;01.01.",AA$10,""))-SUMIFS(Kosztorys!$F:$F,Kosztorys!$D:$D,$B254,Kosztorys!$I:$I,CONCATENATE("&lt;01.01.",Z$10,"")),COUNTIFS(Kosztorys!$D:$D,$B254,Kosztorys!$I:$I,CONCATENATE("&lt;01.01.",AA$10,""))-COUNTIFS(Kosztorys!$D:$D,$B254,Kosztorys!$I:$I,CONCATENATE("&lt;01.01.",Z$10,""))),0)</f>
        <v/>
      </c>
      <c r="AA254" s="116">
        <f>IF($C254="CAPEX - 1szt JB",IF($M254="szt",SUMIFS(Kosztorys!$F:$F,Kosztorys!$D:$D,$B254,Kosztorys!$I:$I,CONCATENATE("&lt;01.01.",AB$10,""))-SUMIFS(Kosztorys!$F:$F,Kosztorys!$D:$D,$B254,Kosztorys!$I:$I,CONCATENATE("&lt;01.01.",AA$10,"")),COUNTIFS(Kosztorys!$D:$D,$B254,Kosztorys!$I:$I,CONCATENATE("&lt;01.01.",AB$10,""))-COUNTIFS(Kosztorys!$D:$D,$B254,Kosztorys!$I:$I,CONCATENATE("&lt;01.01.",AA$10,""))),0)</f>
        <v/>
      </c>
      <c r="AB254" s="116">
        <f>IF($C254="CAPEX - 1szt JB",IF($M254="szt",SUMIFS(Kosztorys!$F:$F,Kosztorys!$D:$D,$B254,Kosztorys!$I:$I,CONCATENATE("&lt;01.01.",AC$10,""))-SUMIFS(Kosztorys!$F:$F,Kosztorys!$D:$D,$B254,Kosztorys!$I:$I,CONCATENATE("&lt;01.01.",AB$10,"")),COUNTIFS(Kosztorys!$D:$D,$B254,Kosztorys!$I:$I,CONCATENATE("&lt;01.01.",AC$10,""))-COUNTIFS(Kosztorys!$D:$D,$B254,Kosztorys!$I:$I,CONCATENATE("&lt;01.01.",AB$10,""))),0)</f>
        <v/>
      </c>
      <c r="AC254" s="116">
        <f>IF($C254="CAPEX - 1szt JB",IF($M254="szt",SUMIFS(Kosztorys!$F:$F,Kosztorys!$D:$D,$B254,Kosztorys!$I:$I,CONCATENATE("&lt;01.01.",AD$10,""))-SUMIFS(Kosztorys!$F:$F,Kosztorys!$D:$D,$B254,Kosztorys!$I:$I,CONCATENATE("&lt;01.01.",AC$10,"")),COUNTIFS(Kosztorys!$D:$D,$B254,Kosztorys!$I:$I,CONCATENATE("&lt;01.01.",AD$10,""))-COUNTIFS(Kosztorys!$D:$D,$B254,Kosztorys!$I:$I,CONCATENATE("&lt;01.01.",AC$10,""))),0)</f>
        <v/>
      </c>
      <c r="AD254" s="116">
        <f>IF($C254="CAPEX - 1szt JB",IF($M254="szt",SUMIFS(Kosztorys!$F:$F,Kosztorys!$D:$D,$B254,Kosztorys!$I:$I,CONCATENATE("&lt;01.01.",AE$10,""))-SUMIFS(Kosztorys!$F:$F,Kosztorys!$D:$D,$B254,Kosztorys!$I:$I,CONCATENATE("&lt;01.01.",AD$10,"")),COUNTIFS(Kosztorys!$D:$D,$B254,Kosztorys!$I:$I,CONCATENATE("&lt;01.01.",AE$10,""))-COUNTIFS(Kosztorys!$D:$D,$B254,Kosztorys!$I:$I,CONCATENATE("&lt;01.01.",AD$10,""))),0)</f>
        <v/>
      </c>
      <c r="AE254" s="116">
        <f>IF($C254="CAPEX - 1szt JB",IF($M254="szt",SUMIFS(Kosztorys!$F:$F,Kosztorys!$D:$D,$B254,Kosztorys!$I:$I,CONCATENATE("&lt;01.01.",AF$10,""))-SUMIFS(Kosztorys!$F:$F,Kosztorys!$D:$D,$B254,Kosztorys!$I:$I,CONCATENATE("&lt;01.01.",AE$10,"")),COUNTIFS(Kosztorys!$D:$D,$B254,Kosztorys!$I:$I,CONCATENATE("&lt;01.01.",AF$10,""))-COUNTIFS(Kosztorys!$D:$D,$B254,Kosztorys!$I:$I,CONCATENATE("&lt;01.01.",AE$10,""))),0)</f>
        <v/>
      </c>
      <c r="AF254" s="116">
        <f>IF($C254="CAPEX - 1szt JB",IF($M254="szt",SUMIFS(Kosztorys!$F:$F,Kosztorys!$D:$D,$B254,Kosztorys!$I:$I,CONCATENATE("&lt;01.01.",AG$10,""))-SUMIFS(Kosztorys!$F:$F,Kosztorys!$D:$D,$B254,Kosztorys!$I:$I,CONCATENATE("&lt;01.01.",AF$10,"")),COUNTIFS(Kosztorys!$D:$D,$B254,Kosztorys!$I:$I,CONCATENATE("&lt;01.01.",AG$10,""))-COUNTIFS(Kosztorys!$D:$D,$B254,Kosztorys!$I:$I,CONCATENATE("&lt;01.01.",AF$10,""))),0)</f>
        <v/>
      </c>
      <c r="AG254" s="116">
        <f>IF($C254="CAPEX - 1szt JB",IF($M254="szt",SUMIFS(Kosztorys!$F:$F,Kosztorys!$D:$D,$B254,Kosztorys!$I:$I,CONCATENATE("&lt;01.01.",AH$10,""))-SUMIFS(Kosztorys!$F:$F,Kosztorys!$D:$D,$B254,Kosztorys!$I:$I,CONCATENATE("&lt;01.01.",AG$10,"")),COUNTIFS(Kosztorys!$D:$D,$B254,Kosztorys!$I:$I,CONCATENATE("&lt;01.01.",AH$10,""))-COUNTIFS(Kosztorys!$D:$D,$B254,Kosztorys!$I:$I,CONCATENATE("&lt;01.01.",AG$10,""))),0)</f>
        <v/>
      </c>
      <c r="AH254" s="116">
        <f>IF($C254="CAPEX - 1szt JB",IF($M254="szt",SUMIFS(Kosztorys!$F:$F,Kosztorys!$D:$D,$B254,Kosztorys!$I:$I,CONCATENATE("&lt;01.01.",AI$10,""))-SUMIFS(Kosztorys!$F:$F,Kosztorys!$D:$D,$B254,Kosztorys!$I:$I,CONCATENATE("&lt;01.01.",AH$10,"")),COUNTIFS(Kosztorys!$D:$D,$B254,Kosztorys!$I:$I,CONCATENATE("&lt;01.01.",AI$10,""))-COUNTIFS(Kosztorys!$D:$D,$B254,Kosztorys!$I:$I,CONCATENATE("&lt;01.01.",AH$10,""))),0)</f>
        <v/>
      </c>
      <c r="AI254" s="116">
        <f>IF($C254="CAPEX - 1szt JB",IF($M254="szt",SUMIFS(Kosztorys!$F:$F,Kosztorys!$D:$D,$B254,Kosztorys!$I:$I,CONCATENATE("&lt;01.01.",AJ$10,""))-SUMIFS(Kosztorys!$F:$F,Kosztorys!$D:$D,$B254,Kosztorys!$I:$I,CONCATENATE("&lt;01.01.",AI$10,"")),COUNTIFS(Kosztorys!$D:$D,$B254,Kosztorys!$I:$I,CONCATENATE("&lt;01.01.",AJ$10,""))-COUNTIFS(Kosztorys!$D:$D,$B254,Kosztorys!$I:$I,CONCATENATE("&lt;01.01.",AI$10,""))),0)</f>
        <v/>
      </c>
      <c r="AJ254" s="116">
        <f>IF(C254="CAPEX - 1szt JB",IF(SUM(T254:AI254)=IF(ISERROR(VLOOKUP(B254,JB_tabela,MATCH(AJ$9,JB_menu,0)-1,FALSE())),,VLOOKUP(B254,JB_tabela,MATCH(AJ$9,JB_menu,0)-1,FALSE())),"OK","nie zgadza się liczba użytych JB"),"OK-ND")</f>
        <v/>
      </c>
      <c r="AM254" s="41">
        <f>IFERROR("_" &amp; VLOOKUP($B254,#REF!,1,FALSE()),#REF!)</f>
        <v/>
      </c>
      <c r="AN254" s="41">
        <f>IF($C254="CAPEX - Długość 1m",SUMIFS(Kosztorys!$F:$F,Kosztorys!$D:$D,$B254,Kosztorys!$I:$I,CONCATENATE("&lt;31.12.",AN$10,""))-SUMIFS(Kosztorys!$F:$F,Kosztorys!$D:$D,$B254,Kosztorys!$I:$I,CONCATENATE("&lt;31.12.",AM$10,"")),"x")</f>
        <v/>
      </c>
      <c r="AO254" s="41">
        <f>IF($C254="CAPEX - Długość 1m",SUMIFS(Kosztorys!$F:$F,Kosztorys!$D:$D,$B254,Kosztorys!$I:$I,CONCATENATE("&lt;31.12.",AO$10,""))-SUMIFS(Kosztorys!$F:$F,Kosztorys!$D:$D,$B254,Kosztorys!$I:$I,CONCATENATE("&lt;31.12.",AN$10,"")),"x")</f>
        <v/>
      </c>
      <c r="AP254" s="41">
        <f>IF($C254="CAPEX - Długość 1m",SUMIFS(Kosztorys!$F:$F,Kosztorys!$D:$D,$B254,Kosztorys!$I:$I,CONCATENATE("&lt;31.12.",AP$10,""))-SUMIFS(Kosztorys!$F:$F,Kosztorys!$D:$D,$B254,Kosztorys!$I:$I,CONCATENATE("&lt;31.12.",AO$10,"")),"x")</f>
        <v/>
      </c>
      <c r="AQ254" s="41">
        <f>IF($C254="CAPEX - Długość 1m",SUMIFS(Kosztorys!$F:$F,Kosztorys!$D:$D,$B254,Kosztorys!$I:$I,CONCATENATE("&lt;31.12.",AQ$10,""))-SUMIFS(Kosztorys!$F:$F,Kosztorys!$D:$D,$B254,Kosztorys!$I:$I,CONCATENATE("&lt;31.12.",AP$10,"")),"x")</f>
        <v/>
      </c>
      <c r="AR254" s="41">
        <f>IF($C254="CAPEX - Długość 1m",SUMIFS(Kosztorys!$F:$F,Kosztorys!$D:$D,$B254,Kosztorys!$I:$I,CONCATENATE("&lt;31.12.",AR$10,""))-SUMIFS(Kosztorys!$F:$F,Kosztorys!$D:$D,$B254,Kosztorys!$I:$I,CONCATENATE("&lt;31.12.",AQ$10,"")),"x")</f>
        <v/>
      </c>
      <c r="AS254" s="41">
        <f>IF($C254="CAPEX - Długość 1m",SUMIFS(Kosztorys!$F:$F,Kosztorys!$D:$D,$B254,Kosztorys!$I:$I,CONCATENATE("&lt;31.12.",AS$10,""))-SUMIFS(Kosztorys!$F:$F,Kosztorys!$D:$D,$B254,Kosztorys!$I:$I,CONCATENATE("&lt;31.12.",AR$10,"")),"x")</f>
        <v/>
      </c>
      <c r="AT254" s="41">
        <f>IF($C254="CAPEX - Długość 1m",SUMIFS(Kosztorys!$F:$F,Kosztorys!$D:$D,$B254,Kosztorys!$I:$I,CONCATENATE("&lt;31.12.",AT$10,""))-SUMIFS(Kosztorys!$F:$F,Kosztorys!$D:$D,$B254,Kosztorys!$I:$I,CONCATENATE("&lt;31.12.",AS$10,"")),"x")</f>
        <v/>
      </c>
      <c r="AU254" s="41">
        <f>IF($C254="CAPEX - Długość 1m",SUMIFS(Kosztorys!$F:$F,Kosztorys!$D:$D,$B254,Kosztorys!$I:$I,CONCATENATE("&lt;31.12.",AU$10,""))-SUMIFS(Kosztorys!$F:$F,Kosztorys!$D:$D,$B254,Kosztorys!$I:$I,CONCATENATE("&lt;31.12.",AT$10,"")),"x")</f>
        <v/>
      </c>
      <c r="AV254" s="41">
        <f>IF($C254="CAPEX - Długość 1m",SUMIFS(Kosztorys!$F:$F,Kosztorys!$D:$D,$B254,Kosztorys!$I:$I,CONCATENATE("&lt;31.12.",AV$10,""))-SUMIFS(Kosztorys!$F:$F,Kosztorys!$D:$D,$B254,Kosztorys!$I:$I,CONCATENATE("&lt;31.12.",AU$10,"")),"x")</f>
        <v/>
      </c>
      <c r="AW254" s="41">
        <f>IF($C254="CAPEX - Długość 1m",SUMIFS(Kosztorys!$F:$F,Kosztorys!$D:$D,$B254,Kosztorys!$I:$I,CONCATENATE("&lt;31.12.",AW$10,""))-SUMIFS(Kosztorys!$F:$F,Kosztorys!$D:$D,$B254,Kosztorys!$I:$I,CONCATENATE("&lt;31.12.",AV$10,"")),"x")</f>
        <v/>
      </c>
      <c r="AX254" s="41">
        <f>IF($C254="CAPEX - Długość 1m",SUMIFS(Kosztorys!$F:$F,Kosztorys!$D:$D,$B254,Kosztorys!$I:$I,CONCATENATE("&lt;31.12.",AX$10,""))-SUMIFS(Kosztorys!$F:$F,Kosztorys!$D:$D,$B254,Kosztorys!$I:$I,CONCATENATE("&lt;31.12.",AW$10,"")),"x")</f>
        <v/>
      </c>
      <c r="AY254" s="41">
        <f>IF($C254="CAPEX - Długość 1m",SUMIFS(Kosztorys!$F:$F,Kosztorys!$D:$D,$B254,Kosztorys!$I:$I,CONCATENATE("&lt;31.12.",AY$10,""))-SUMIFS(Kosztorys!$F:$F,Kosztorys!$D:$D,$B254,Kosztorys!$I:$I,CONCATENATE("&lt;31.12.",AX$10,"")),"x")</f>
        <v/>
      </c>
      <c r="AZ254" s="41">
        <f>IF($C254="CAPEX - Długość 1m",SUMIFS(Kosztorys!$F:$F,Kosztorys!$D:$D,$B254,Kosztorys!$I:$I,CONCATENATE("&lt;31.12.",AZ$10,""))-SUMIFS(Kosztorys!$F:$F,Kosztorys!$D:$D,$B254,Kosztorys!$I:$I,CONCATENATE("&lt;31.12.",AY$10,"")),"x")</f>
        <v/>
      </c>
      <c r="BA254" s="41">
        <f>IF($C254="CAPEX - Długość 1m",SUMIFS(Kosztorys!$F:$F,Kosztorys!$D:$D,$B254,Kosztorys!$I:$I,CONCATENATE("&lt;31.12.",BA$10,""))-SUMIFS(Kosztorys!$F:$F,Kosztorys!$D:$D,$B254,Kosztorys!$I:$I,CONCATENATE("&lt;31.12.",AZ$10,"")),"x")</f>
        <v/>
      </c>
      <c r="BB254" s="41">
        <f>IF($C254="CAPEX - Długość 1m",SUMIFS(Kosztorys!$F:$F,Kosztorys!$D:$D,$B254,Kosztorys!$I:$I,CONCATENATE("&lt;31.12.",BB$10,""))-SUMIFS(Kosztorys!$F:$F,Kosztorys!$D:$D,$B254,Kosztorys!$I:$I,CONCATENATE("&lt;31.12.",BA$10,"")),"x")</f>
        <v/>
      </c>
      <c r="BC254" s="41">
        <f>IF($C254="CAPEX - Długość 1m",SUMIFS(Kosztorys!$F:$F,Kosztorys!$D:$D,$B254,Kosztorys!$I:$I,CONCATENATE("&lt;31.12.",BC$10,""))-SUMIFS(Kosztorys!$F:$F,Kosztorys!$D:$D,$B254,Kosztorys!$I:$I,CONCATENATE("&lt;31.12.",BB$10,"")),"x")</f>
        <v/>
      </c>
      <c r="BD254" s="41">
        <f>IF(C254="CAPEX - Długość 1m",IF(SUM(AN254:BC254)=IF(ISERROR(VLOOKUP(B254,JB_tabela,MATCH(BD$9,JB_menu,0)-1,FALSE())),,VLOOKUP(B254,JB_tabela,MATCH(BD$9,JB_menu,0)-1,FALSE())),"OK","nie zgadza się liczba użytych JB"),"OK-ND")</f>
        <v/>
      </c>
      <c r="BH254" s="41">
        <f>IF($C254="OPEX - Koszt 1szt/rok",IF($M254="szt",SUMIFS(Kosztorys!$F:$F,Kosztorys!$D:$D,$B254,Kosztorys!$I:$I,CONCATENATE("&lt;01.01.",BH$10,""))+(SUMIFS(Kosztorys!$F:$F,Kosztorys!$D:$D,$B254,Kosztorys!$I:$I,CONCATENATE("&lt;=31.03.",BH$10,""))-SUMIFS(Kosztorys!$F:$F,Kosztorys!$D:$D,$B254,Kosztorys!$I:$I,CONCATENATE("&lt;=31.12.",BG$10,"")))*0.75+(SUMIFS(Kosztorys!$F:$F,Kosztorys!$D:$D,$B254,Kosztorys!$I:$I,CONCATENATE("&lt;=30.06.",BH$10,""))-SUMIFS(Kosztorys!$F:$F,Kosztorys!$D:$D,$B254,Kosztorys!$I:$I,CONCATENATE("&lt;=31.03.",BH$10,"")))*0.5+(SUMIFS(Kosztorys!$F:$F,Kosztorys!$D:$D,$B254,Kosztorys!$I:$I,CONCATENATE("&lt;=30.09.",BH$10,""))-SUMIFS(Kosztorys!$F:$F,Kosztorys!$D:$D,$B254,Kosztorys!$I:$I,CONCATENATE("&lt;=30.06.",BH$10,"")))*0.25,"nic"),0)</f>
        <v/>
      </c>
      <c r="BI254" s="41">
        <f>IF($C254="OPEX - Koszt 1szt/rok",IF($M254="szt",SUMIFS(Kosztorys!$F:$F,Kosztorys!$D:$D,$B254,Kosztorys!$I:$I,CONCATENATE("&lt;01.01.",BI$10,""))+(SUMIFS(Kosztorys!$F:$F,Kosztorys!$D:$D,$B254,Kosztorys!$I:$I,CONCATENATE("&lt;=31.03.",BI$10,""))-SUMIFS(Kosztorys!$F:$F,Kosztorys!$D:$D,$B254,Kosztorys!$I:$I,CONCATENATE("&lt;=31.12.",BH$10,"")))*0.75+(SUMIFS(Kosztorys!$F:$F,Kosztorys!$D:$D,$B254,Kosztorys!$I:$I,CONCATENATE("&lt;=30.06.",BI$10,""))-SUMIFS(Kosztorys!$F:$F,Kosztorys!$D:$D,$B254,Kosztorys!$I:$I,CONCATENATE("&lt;=31.03.",BI$10,"")))*0.5+(SUMIFS(Kosztorys!$F:$F,Kosztorys!$D:$D,$B254,Kosztorys!$I:$I,CONCATENATE("&lt;=30.09.",BI$10,""))-SUMIFS(Kosztorys!$F:$F,Kosztorys!$D:$D,$B254,Kosztorys!$I:$I,CONCATENATE("&lt;=30.06.",BI$10,"")))*0.25,"nic"),0)</f>
        <v/>
      </c>
      <c r="BJ254" s="41">
        <f>IF($C254="OPEX - Koszt 1szt/rok",IF($M254="szt",SUMIFS(Kosztorys!$F:$F,Kosztorys!$D:$D,$B254,Kosztorys!$I:$I,CONCATENATE("&lt;01.01.",BJ$10,""))+(SUMIFS(Kosztorys!$F:$F,Kosztorys!$D:$D,$B254,Kosztorys!$I:$I,CONCATENATE("&lt;=31.03.",BJ$10,""))-SUMIFS(Kosztorys!$F:$F,Kosztorys!$D:$D,$B254,Kosztorys!$I:$I,CONCATENATE("&lt;=31.12.",BI$10,"")))*0.75+(SUMIFS(Kosztorys!$F:$F,Kosztorys!$D:$D,$B254,Kosztorys!$I:$I,CONCATENATE("&lt;=30.06.",BJ$10,""))-SUMIFS(Kosztorys!$F:$F,Kosztorys!$D:$D,$B254,Kosztorys!$I:$I,CONCATENATE("&lt;=31.03.",BJ$10,"")))*0.5+(SUMIFS(Kosztorys!$F:$F,Kosztorys!$D:$D,$B254,Kosztorys!$I:$I,CONCATENATE("&lt;=30.09.",BJ$10,""))-SUMIFS(Kosztorys!$F:$F,Kosztorys!$D:$D,$B254,Kosztorys!$I:$I,CONCATENATE("&lt;=30.06.",BJ$10,"")))*0.25,"nic"),0)</f>
        <v/>
      </c>
      <c r="BK254" s="41">
        <f>IF($C254="OPEX - Koszt 1szt/rok",IF($M254="szt",SUMIFS(Kosztorys!$F:$F,Kosztorys!$D:$D,$B254,Kosztorys!$I:$I,CONCATENATE("&lt;01.01.",BK$10,""))+(SUMIFS(Kosztorys!$F:$F,Kosztorys!$D:$D,$B254,Kosztorys!$I:$I,CONCATENATE("&lt;=31.03.",BK$10,""))-SUMIFS(Kosztorys!$F:$F,Kosztorys!$D:$D,$B254,Kosztorys!$I:$I,CONCATENATE("&lt;=31.12.",BJ$10,"")))*0.75+(SUMIFS(Kosztorys!$F:$F,Kosztorys!$D:$D,$B254,Kosztorys!$I:$I,CONCATENATE("&lt;=30.06.",BK$10,""))-SUMIFS(Kosztorys!$F:$F,Kosztorys!$D:$D,$B254,Kosztorys!$I:$I,CONCATENATE("&lt;=31.03.",BK$10,"")))*0.5+(SUMIFS(Kosztorys!$F:$F,Kosztorys!$D:$D,$B254,Kosztorys!$I:$I,CONCATENATE("&lt;=30.09.",BK$10,""))-SUMIFS(Kosztorys!$F:$F,Kosztorys!$D:$D,$B254,Kosztorys!$I:$I,CONCATENATE("&lt;=30.06.",BK$10,"")))*0.25,"nic"),0)</f>
        <v/>
      </c>
      <c r="BL254" s="41">
        <f>IF($C254="OPEX - Koszt 1szt/rok",IF($M254="szt",SUMIFS(Kosztorys!$F:$F,Kosztorys!$D:$D,$B254,Kosztorys!$I:$I,CONCATENATE("&lt;01.01.",BL$10,""))+(SUMIFS(Kosztorys!$F:$F,Kosztorys!$D:$D,$B254,Kosztorys!$I:$I,CONCATENATE("&lt;=31.03.",BL$10,""))-SUMIFS(Kosztorys!$F:$F,Kosztorys!$D:$D,$B254,Kosztorys!$I:$I,CONCATENATE("&lt;=31.12.",BK$10,"")))*0.75+(SUMIFS(Kosztorys!$F:$F,Kosztorys!$D:$D,$B254,Kosztorys!$I:$I,CONCATENATE("&lt;=30.06.",BL$10,""))-SUMIFS(Kosztorys!$F:$F,Kosztorys!$D:$D,$B254,Kosztorys!$I:$I,CONCATENATE("&lt;=31.03.",BL$10,"")))*0.5+(SUMIFS(Kosztorys!$F:$F,Kosztorys!$D:$D,$B254,Kosztorys!$I:$I,CONCATENATE("&lt;=30.09.",BL$10,""))-SUMIFS(Kosztorys!$F:$F,Kosztorys!$D:$D,$B254,Kosztorys!$I:$I,CONCATENATE("&lt;=30.06.",BL$10,"")))*0.25,"nic"),0)</f>
        <v/>
      </c>
      <c r="BM254" s="41">
        <f>IF($C254="OPEX - Koszt 1szt/rok",IF($M254="szt",SUMIFS(Kosztorys!$F:$F,Kosztorys!$D:$D,$B254,Kosztorys!$I:$I,CONCATENATE("&lt;01.01.",BM$10,""))+(SUMIFS(Kosztorys!$F:$F,Kosztorys!$D:$D,$B254,Kosztorys!$I:$I,CONCATENATE("&lt;=31.03.",BM$10,""))-SUMIFS(Kosztorys!$F:$F,Kosztorys!$D:$D,$B254,Kosztorys!$I:$I,CONCATENATE("&lt;=31.12.",BL$10,"")))*0.75+(SUMIFS(Kosztorys!$F:$F,Kosztorys!$D:$D,$B254,Kosztorys!$I:$I,CONCATENATE("&lt;=30.06.",BM$10,""))-SUMIFS(Kosztorys!$F:$F,Kosztorys!$D:$D,$B254,Kosztorys!$I:$I,CONCATENATE("&lt;=31.03.",BM$10,"")))*0.5+(SUMIFS(Kosztorys!$F:$F,Kosztorys!$D:$D,$B254,Kosztorys!$I:$I,CONCATENATE("&lt;=30.09.",BM$10,""))-SUMIFS(Kosztorys!$F:$F,Kosztorys!$D:$D,$B254,Kosztorys!$I:$I,CONCATENATE("&lt;=30.06.",BM$10,"")))*0.25,"nic"),0)</f>
        <v/>
      </c>
      <c r="BN254" s="41">
        <f>IF($C254="OPEX - Koszt 1szt/rok",IF($M254="szt",SUMIFS(Kosztorys!$F:$F,Kosztorys!$D:$D,$B254,Kosztorys!$I:$I,CONCATENATE("&lt;01.01.",BN$10,""))+(SUMIFS(Kosztorys!$F:$F,Kosztorys!$D:$D,$B254,Kosztorys!$I:$I,CONCATENATE("&lt;=31.03.",BN$10,""))-SUMIFS(Kosztorys!$F:$F,Kosztorys!$D:$D,$B254,Kosztorys!$I:$I,CONCATENATE("&lt;=31.12.",BM$10,"")))*0.75+(SUMIFS(Kosztorys!$F:$F,Kosztorys!$D:$D,$B254,Kosztorys!$I:$I,CONCATENATE("&lt;=30.06.",BN$10,""))-SUMIFS(Kosztorys!$F:$F,Kosztorys!$D:$D,$B254,Kosztorys!$I:$I,CONCATENATE("&lt;=31.03.",BN$10,"")))*0.5+(SUMIFS(Kosztorys!$F:$F,Kosztorys!$D:$D,$B254,Kosztorys!$I:$I,CONCATENATE("&lt;=30.09.",BN$10,""))-SUMIFS(Kosztorys!$F:$F,Kosztorys!$D:$D,$B254,Kosztorys!$I:$I,CONCATENATE("&lt;=30.06.",BN$10,"")))*0.25,"nic"),0)</f>
        <v/>
      </c>
      <c r="BO254" s="41">
        <f>IF($C254="OPEX - Koszt 1szt/rok",IF($M254="szt",SUMIFS(Kosztorys!$F:$F,Kosztorys!$D:$D,$B254,Kosztorys!$I:$I,CONCATENATE("&lt;01.01.",BO$10,""))+(SUMIFS(Kosztorys!$F:$F,Kosztorys!$D:$D,$B254,Kosztorys!$I:$I,CONCATENATE("&lt;=31.03.",BO$10,""))-SUMIFS(Kosztorys!$F:$F,Kosztorys!$D:$D,$B254,Kosztorys!$I:$I,CONCATENATE("&lt;=31.12.",BN$10,"")))*0.75+(SUMIFS(Kosztorys!$F:$F,Kosztorys!$D:$D,$B254,Kosztorys!$I:$I,CONCATENATE("&lt;=30.06.",BO$10,""))-SUMIFS(Kosztorys!$F:$F,Kosztorys!$D:$D,$B254,Kosztorys!$I:$I,CONCATENATE("&lt;=31.03.",BO$10,"")))*0.5+(SUMIFS(Kosztorys!$F:$F,Kosztorys!$D:$D,$B254,Kosztorys!$I:$I,CONCATENATE("&lt;=30.09.",BO$10,""))-SUMIFS(Kosztorys!$F:$F,Kosztorys!$D:$D,$B254,Kosztorys!$I:$I,CONCATENATE("&lt;=30.06.",BO$10,"")))*0.25,"nic"),0)</f>
        <v/>
      </c>
      <c r="BP254" s="41">
        <f>IF($C254="OPEX - Koszt 1szt/rok",IF($M254="szt",SUMIFS(Kosztorys!$F:$F,Kosztorys!$D:$D,$B254,Kosztorys!$I:$I,CONCATENATE("&lt;01.01.",BP$10,""))+(SUMIFS(Kosztorys!$F:$F,Kosztorys!$D:$D,$B254,Kosztorys!$I:$I,CONCATENATE("&lt;=31.03.",BP$10,""))-SUMIFS(Kosztorys!$F:$F,Kosztorys!$D:$D,$B254,Kosztorys!$I:$I,CONCATENATE("&lt;=31.12.",BO$10,"")))*0.75+(SUMIFS(Kosztorys!$F:$F,Kosztorys!$D:$D,$B254,Kosztorys!$I:$I,CONCATENATE("&lt;=30.06.",BP$10,""))-SUMIFS(Kosztorys!$F:$F,Kosztorys!$D:$D,$B254,Kosztorys!$I:$I,CONCATENATE("&lt;=31.03.",BP$10,"")))*0.5+(SUMIFS(Kosztorys!$F:$F,Kosztorys!$D:$D,$B254,Kosztorys!$I:$I,CONCATENATE("&lt;=30.09.",BP$10,""))-SUMIFS(Kosztorys!$F:$F,Kosztorys!$D:$D,$B254,Kosztorys!$I:$I,CONCATENATE("&lt;=30.06.",BP$10,"")))*0.25,"nic"),0)</f>
        <v/>
      </c>
      <c r="BQ254" s="41">
        <f>IF($C254="OPEX - Koszt 1szt/rok",IF($M254="szt",SUMIFS(Kosztorys!$F:$F,Kosztorys!$D:$D,$B254,Kosztorys!$I:$I,CONCATENATE("&lt;01.01.",BQ$10,""))+(SUMIFS(Kosztorys!$F:$F,Kosztorys!$D:$D,$B254,Kosztorys!$I:$I,CONCATENATE("&lt;=31.03.",BQ$10,""))-SUMIFS(Kosztorys!$F:$F,Kosztorys!$D:$D,$B254,Kosztorys!$I:$I,CONCATENATE("&lt;=31.12.",BP$10,"")))*0.75+(SUMIFS(Kosztorys!$F:$F,Kosztorys!$D:$D,$B254,Kosztorys!$I:$I,CONCATENATE("&lt;=30.06.",BQ$10,""))-SUMIFS(Kosztorys!$F:$F,Kosztorys!$D:$D,$B254,Kosztorys!$I:$I,CONCATENATE("&lt;=31.03.",BQ$10,"")))*0.5+(SUMIFS(Kosztorys!$F:$F,Kosztorys!$D:$D,$B254,Kosztorys!$I:$I,CONCATENATE("&lt;=30.09.",BQ$10,""))-SUMIFS(Kosztorys!$F:$F,Kosztorys!$D:$D,$B254,Kosztorys!$I:$I,CONCATENATE("&lt;=30.06.",BQ$10,"")))*0.25,"nic"),0)</f>
        <v/>
      </c>
      <c r="BR254" s="41">
        <f>IF($C254="OPEX - Koszt 1szt/rok",IF($M254="szt",SUMIFS(Kosztorys!$F:$F,Kosztorys!$D:$D,$B254,Kosztorys!$I:$I,CONCATENATE("&lt;01.01.",BR$10,""))+(SUMIFS(Kosztorys!$F:$F,Kosztorys!$D:$D,$B254,Kosztorys!$I:$I,CONCATENATE("&lt;=31.03.",BR$10,""))-SUMIFS(Kosztorys!$F:$F,Kosztorys!$D:$D,$B254,Kosztorys!$I:$I,CONCATENATE("&lt;=31.12.",BQ$10,"")))*0.75+(SUMIFS(Kosztorys!$F:$F,Kosztorys!$D:$D,$B254,Kosztorys!$I:$I,CONCATENATE("&lt;=30.06.",BR$10,""))-SUMIFS(Kosztorys!$F:$F,Kosztorys!$D:$D,$B254,Kosztorys!$I:$I,CONCATENATE("&lt;=31.03.",BR$10,"")))*0.5+(SUMIFS(Kosztorys!$F:$F,Kosztorys!$D:$D,$B254,Kosztorys!$I:$I,CONCATENATE("&lt;=30.09.",BR$10,""))-SUMIFS(Kosztorys!$F:$F,Kosztorys!$D:$D,$B254,Kosztorys!$I:$I,CONCATENATE("&lt;=30.06.",BR$10,"")))*0.25,"nic"),0)</f>
        <v/>
      </c>
      <c r="BS254" s="41">
        <f>IF($C254="OPEX - Koszt 1szt/rok",IF($M254="szt",SUMIFS(Kosztorys!$F:$F,Kosztorys!$D:$D,$B254,Kosztorys!$I:$I,CONCATENATE("&lt;01.01.",BS$10,""))+(SUMIFS(Kosztorys!$F:$F,Kosztorys!$D:$D,$B254,Kosztorys!$I:$I,CONCATENATE("&lt;=31.03.",BS$10,""))-SUMIFS(Kosztorys!$F:$F,Kosztorys!$D:$D,$B254,Kosztorys!$I:$I,CONCATENATE("&lt;=31.12.",BR$10,"")))*0.75+(SUMIFS(Kosztorys!$F:$F,Kosztorys!$D:$D,$B254,Kosztorys!$I:$I,CONCATENATE("&lt;=30.06.",BS$10,""))-SUMIFS(Kosztorys!$F:$F,Kosztorys!$D:$D,$B254,Kosztorys!$I:$I,CONCATENATE("&lt;=31.03.",BS$10,"")))*0.5+(SUMIFS(Kosztorys!$F:$F,Kosztorys!$D:$D,$B254,Kosztorys!$I:$I,CONCATENATE("&lt;=30.09.",BS$10,""))-SUMIFS(Kosztorys!$F:$F,Kosztorys!$D:$D,$B254,Kosztorys!$I:$I,CONCATENATE("&lt;=30.06.",BS$10,"")))*0.25,"nic"),0)</f>
        <v/>
      </c>
      <c r="BT254" s="41">
        <f>IF($C254="OPEX - Koszt 1szt/rok",IF($M254="szt",SUMIFS(Kosztorys!$F:$F,Kosztorys!$D:$D,$B254,Kosztorys!$I:$I,CONCATENATE("&lt;01.01.",BT$10,""))+(SUMIFS(Kosztorys!$F:$F,Kosztorys!$D:$D,$B254,Kosztorys!$I:$I,CONCATENATE("&lt;=31.03.",BT$10,""))-SUMIFS(Kosztorys!$F:$F,Kosztorys!$D:$D,$B254,Kosztorys!$I:$I,CONCATENATE("&lt;=31.12.",BS$10,"")))*0.75+(SUMIFS(Kosztorys!$F:$F,Kosztorys!$D:$D,$B254,Kosztorys!$I:$I,CONCATENATE("&lt;=30.06.",BT$10,""))-SUMIFS(Kosztorys!$F:$F,Kosztorys!$D:$D,$B254,Kosztorys!$I:$I,CONCATENATE("&lt;=31.03.",BT$10,"")))*0.5+(SUMIFS(Kosztorys!$F:$F,Kosztorys!$D:$D,$B254,Kosztorys!$I:$I,CONCATENATE("&lt;=30.09.",BT$10,""))-SUMIFS(Kosztorys!$F:$F,Kosztorys!$D:$D,$B254,Kosztorys!$I:$I,CONCATENATE("&lt;=30.06.",BT$10,"")))*0.25,"nic"),0)</f>
        <v/>
      </c>
      <c r="BU254" s="41">
        <f>IF($C254="OPEX - Koszt 1szt/rok",IF($M254="szt",SUMIFS(Kosztorys!$F:$F,Kosztorys!$D:$D,$B254,Kosztorys!$I:$I,CONCATENATE("&lt;01.01.",BU$10,""))+(SUMIFS(Kosztorys!$F:$F,Kosztorys!$D:$D,$B254,Kosztorys!$I:$I,CONCATENATE("&lt;=31.03.",BU$10,""))-SUMIFS(Kosztorys!$F:$F,Kosztorys!$D:$D,$B254,Kosztorys!$I:$I,CONCATENATE("&lt;=31.12.",BT$10,"")))*0.75+(SUMIFS(Kosztorys!$F:$F,Kosztorys!$D:$D,$B254,Kosztorys!$I:$I,CONCATENATE("&lt;=30.06.",BU$10,""))-SUMIFS(Kosztorys!$F:$F,Kosztorys!$D:$D,$B254,Kosztorys!$I:$I,CONCATENATE("&lt;=31.03.",BU$10,"")))*0.5+(SUMIFS(Kosztorys!$F:$F,Kosztorys!$D:$D,$B254,Kosztorys!$I:$I,CONCATENATE("&lt;=30.09.",BU$10,""))-SUMIFS(Kosztorys!$F:$F,Kosztorys!$D:$D,$B254,Kosztorys!$I:$I,CONCATENATE("&lt;=30.06.",BU$10,"")))*0.25,"nic"),0)</f>
        <v/>
      </c>
      <c r="BV254" s="41">
        <f>IF($C254="OPEX - Koszt 1szt/rok",IF($M254="szt",SUMIFS(Kosztorys!$F:$F,Kosztorys!$D:$D,$B254,Kosztorys!$I:$I,CONCATENATE("&lt;01.01.",BV$10,""))+(SUMIFS(Kosztorys!$F:$F,Kosztorys!$D:$D,$B254,Kosztorys!$I:$I,CONCATENATE("&lt;=31.03.",BV$10,""))-SUMIFS(Kosztorys!$F:$F,Kosztorys!$D:$D,$B254,Kosztorys!$I:$I,CONCATENATE("&lt;=31.12.",BU$10,"")))*0.75+(SUMIFS(Kosztorys!$F:$F,Kosztorys!$D:$D,$B254,Kosztorys!$I:$I,CONCATENATE("&lt;=30.06.",BV$10,""))-SUMIFS(Kosztorys!$F:$F,Kosztorys!$D:$D,$B254,Kosztorys!$I:$I,CONCATENATE("&lt;=31.03.",BV$10,"")))*0.5+(SUMIFS(Kosztorys!$F:$F,Kosztorys!$D:$D,$B254,Kosztorys!$I:$I,CONCATENATE("&lt;=30.09.",BV$10,""))-SUMIFS(Kosztorys!$F:$F,Kosztorys!$D:$D,$B254,Kosztorys!$I:$I,CONCATENATE("&lt;=30.06.",BV$10,"")))*0.25,"nic"),0)</f>
        <v/>
      </c>
      <c r="BW254" s="41">
        <f>IF($C254="OPEX - Koszt 1szt/rok",IF($M254="szt",SUMIFS(Kosztorys!$F:$F,Kosztorys!$D:$D,$B254,Kosztorys!$I:$I,CONCATENATE("&lt;01.01.",BW$10,""))+(SUMIFS(Kosztorys!$F:$F,Kosztorys!$D:$D,$B254,Kosztorys!$I:$I,CONCATENATE("&lt;=31.03.",BW$10,""))-SUMIFS(Kosztorys!$F:$F,Kosztorys!$D:$D,$B254,Kosztorys!$I:$I,CONCATENATE("&lt;=31.12.",BV$10,"")))*0.75+(SUMIFS(Kosztorys!$F:$F,Kosztorys!$D:$D,$B254,Kosztorys!$I:$I,CONCATENATE("&lt;=30.06.",BW$10,""))-SUMIFS(Kosztorys!$F:$F,Kosztorys!$D:$D,$B254,Kosztorys!$I:$I,CONCATENATE("&lt;=31.03.",BW$10,"")))*0.5+(SUMIFS(Kosztorys!$F:$F,Kosztorys!$D:$D,$B254,Kosztorys!$I:$I,CONCATENATE("&lt;=30.09.",BW$10,""))-SUMIFS(Kosztorys!$F:$F,Kosztorys!$D:$D,$B254,Kosztorys!$I:$I,CONCATENATE("&lt;=30.06.",BW$10,"")))*0.25,"nic"),0)</f>
        <v/>
      </c>
      <c r="BX254" s="41">
        <f>IF(C254="OPEX - Koszt 1szt/rok",IF(MAX(BH254:BW254)=IF(ISERROR(VLOOKUP(B254,JB_tabela,MATCH(BX$9,JB_menu,0)-1,FALSE())),,VLOOKUP(B254,JB_tabela,MATCH(BX$9,JB_menu,0)-1,FALSE())),"OK","nie zgadza się liczba użytych JB"),"OK-ND")</f>
        <v/>
      </c>
      <c r="CB254" s="41">
        <f>IF($C254="OPEX - Długość 1m koszt/rok",IF($M254="m",SUMIFS(Kosztorys!$F:$F,Kosztorys!$D:$D,$B254,Kosztorys!$I:$I,CONCATENATE("&lt;01.01.",CB$10,""))+(SUMIFS(Kosztorys!$F:$F,Kosztorys!$D:$D,$B254,Kosztorys!$I:$I,CONCATENATE("&lt;=31.03.",CB$10,""))-SUMIFS(Kosztorys!$F:$F,Kosztorys!$D:$D,$B254,Kosztorys!$I:$I,CONCATENATE("&lt;=31.12.",CA$10,"")))*0.75+(SUMIFS(Kosztorys!$F:$F,Kosztorys!$D:$D,$B254,Kosztorys!$I:$I,CONCATENATE("&lt;=30.06.",CB$10,""))-SUMIFS(Kosztorys!$F:$F,Kosztorys!$D:$D,$B254,Kosztorys!$I:$I,CONCATENATE("&lt;=31.03.",CB$10,"")))*0.5+(SUMIFS(Kosztorys!$F:$F,Kosztorys!$D:$D,$B254,Kosztorys!$I:$I,CONCATENATE("&lt;=30.09.",CB$10,""))-SUMIFS(Kosztorys!$F:$F,Kosztorys!$D:$D,$B254,Kosztorys!$I:$I,CONCATENATE("&lt;=30.06.",CB$10,"")))*0.25,"nic"),0)</f>
        <v/>
      </c>
      <c r="CC254" s="41">
        <f>IF($C254="OPEX - Długość 1m koszt/rok",IF($M254="m",SUMIFS(Kosztorys!$F:$F,Kosztorys!$D:$D,$B254,Kosztorys!$I:$I,CONCATENATE("&lt;01.01.",CC$10,""))+(SUMIFS(Kosztorys!$F:$F,Kosztorys!$D:$D,$B254,Kosztorys!$I:$I,CONCATENATE("&lt;=31.03.",CC$10,""))-SUMIFS(Kosztorys!$F:$F,Kosztorys!$D:$D,$B254,Kosztorys!$I:$I,CONCATENATE("&lt;=31.12.",CB$10,"")))*0.75+(SUMIFS(Kosztorys!$F:$F,Kosztorys!$D:$D,$B254,Kosztorys!$I:$I,CONCATENATE("&lt;=30.06.",CC$10,""))-SUMIFS(Kosztorys!$F:$F,Kosztorys!$D:$D,$B254,Kosztorys!$I:$I,CONCATENATE("&lt;=31.03.",CC$10,"")))*0.5+(SUMIFS(Kosztorys!$F:$F,Kosztorys!$D:$D,$B254,Kosztorys!$I:$I,CONCATENATE("&lt;=30.09.",CC$10,""))-SUMIFS(Kosztorys!$F:$F,Kosztorys!$D:$D,$B254,Kosztorys!$I:$I,CONCATENATE("&lt;=30.06.",CC$10,"")))*0.25,"nic"),0)</f>
        <v/>
      </c>
      <c r="CD254" s="41">
        <f>IF($C254="OPEX - Długość 1m koszt/rok",IF($M254="m",SUMIFS(Kosztorys!$F:$F,Kosztorys!$D:$D,$B254,Kosztorys!$I:$I,CONCATENATE("&lt;01.01.",CD$10,""))+(SUMIFS(Kosztorys!$F:$F,Kosztorys!$D:$D,$B254,Kosztorys!$I:$I,CONCATENATE("&lt;=31.03.",CD$10,""))-SUMIFS(Kosztorys!$F:$F,Kosztorys!$D:$D,$B254,Kosztorys!$I:$I,CONCATENATE("&lt;=31.12.",CC$10,"")))*0.75+(SUMIFS(Kosztorys!$F:$F,Kosztorys!$D:$D,$B254,Kosztorys!$I:$I,CONCATENATE("&lt;=30.06.",CD$10,""))-SUMIFS(Kosztorys!$F:$F,Kosztorys!$D:$D,$B254,Kosztorys!$I:$I,CONCATENATE("&lt;=31.03.",CD$10,"")))*0.5+(SUMIFS(Kosztorys!$F:$F,Kosztorys!$D:$D,$B254,Kosztorys!$I:$I,CONCATENATE("&lt;=30.09.",CD$10,""))-SUMIFS(Kosztorys!$F:$F,Kosztorys!$D:$D,$B254,Kosztorys!$I:$I,CONCATENATE("&lt;=30.06.",CD$10,"")))*0.25,"nic"),0)</f>
        <v/>
      </c>
      <c r="CE254" s="41">
        <f>IF($C254="OPEX - Długość 1m koszt/rok",IF($M254="m",SUMIFS(Kosztorys!$F:$F,Kosztorys!$D:$D,$B254,Kosztorys!$I:$I,CONCATENATE("&lt;01.01.",CE$10,""))+(SUMIFS(Kosztorys!$F:$F,Kosztorys!$D:$D,$B254,Kosztorys!$I:$I,CONCATENATE("&lt;=31.03.",CE$10,""))-SUMIFS(Kosztorys!$F:$F,Kosztorys!$D:$D,$B254,Kosztorys!$I:$I,CONCATENATE("&lt;=31.12.",CD$10,"")))*0.75+(SUMIFS(Kosztorys!$F:$F,Kosztorys!$D:$D,$B254,Kosztorys!$I:$I,CONCATENATE("&lt;=30.06.",CE$10,""))-SUMIFS(Kosztorys!$F:$F,Kosztorys!$D:$D,$B254,Kosztorys!$I:$I,CONCATENATE("&lt;=31.03.",CE$10,"")))*0.5+(SUMIFS(Kosztorys!$F:$F,Kosztorys!$D:$D,$B254,Kosztorys!$I:$I,CONCATENATE("&lt;=30.09.",CE$10,""))-SUMIFS(Kosztorys!$F:$F,Kosztorys!$D:$D,$B254,Kosztorys!$I:$I,CONCATENATE("&lt;=30.06.",CE$10,"")))*0.25,"nic"),0)</f>
        <v/>
      </c>
      <c r="CF254" s="41">
        <f>IF($C254="OPEX - Długość 1m koszt/rok",IF($M254="m",SUMIFS(Kosztorys!$F:$F,Kosztorys!$D:$D,$B254,Kosztorys!$I:$I,CONCATENATE("&lt;01.01.",CF$10,""))+(SUMIFS(Kosztorys!$F:$F,Kosztorys!$D:$D,$B254,Kosztorys!$I:$I,CONCATENATE("&lt;=31.03.",CF$10,""))-SUMIFS(Kosztorys!$F:$F,Kosztorys!$D:$D,$B254,Kosztorys!$I:$I,CONCATENATE("&lt;=31.12.",CE$10,"")))*0.75+(SUMIFS(Kosztorys!$F:$F,Kosztorys!$D:$D,$B254,Kosztorys!$I:$I,CONCATENATE("&lt;=30.06.",CF$10,""))-SUMIFS(Kosztorys!$F:$F,Kosztorys!$D:$D,$B254,Kosztorys!$I:$I,CONCATENATE("&lt;=31.03.",CF$10,"")))*0.5+(SUMIFS(Kosztorys!$F:$F,Kosztorys!$D:$D,$B254,Kosztorys!$I:$I,CONCATENATE("&lt;=30.09.",CF$10,""))-SUMIFS(Kosztorys!$F:$F,Kosztorys!$D:$D,$B254,Kosztorys!$I:$I,CONCATENATE("&lt;=30.06.",CF$10,"")))*0.25,"nic"),0)</f>
        <v/>
      </c>
      <c r="CG254" s="41">
        <f>IF($C254="OPEX - Długość 1m koszt/rok",IF($M254="m",SUMIFS(Kosztorys!$F:$F,Kosztorys!$D:$D,$B254,Kosztorys!$I:$I,CONCATENATE("&lt;01.01.",CG$10,""))+(SUMIFS(Kosztorys!$F:$F,Kosztorys!$D:$D,$B254,Kosztorys!$I:$I,CONCATENATE("&lt;=31.03.",CG$10,""))-SUMIFS(Kosztorys!$F:$F,Kosztorys!$D:$D,$B254,Kosztorys!$I:$I,CONCATENATE("&lt;=31.12.",CF$10,"")))*0.75+(SUMIFS(Kosztorys!$F:$F,Kosztorys!$D:$D,$B254,Kosztorys!$I:$I,CONCATENATE("&lt;=30.06.",CG$10,""))-SUMIFS(Kosztorys!$F:$F,Kosztorys!$D:$D,$B254,Kosztorys!$I:$I,CONCATENATE("&lt;=31.03.",CG$10,"")))*0.5+(SUMIFS(Kosztorys!$F:$F,Kosztorys!$D:$D,$B254,Kosztorys!$I:$I,CONCATENATE("&lt;=30.09.",CG$10,""))-SUMIFS(Kosztorys!$F:$F,Kosztorys!$D:$D,$B254,Kosztorys!$I:$I,CONCATENATE("&lt;=30.06.",CG$10,"")))*0.25,"nic"),0)</f>
        <v/>
      </c>
      <c r="CH254" s="41">
        <f>IF($C254="OPEX - Długość 1m koszt/rok",IF($M254="m",SUMIFS(Kosztorys!$F:$F,Kosztorys!$D:$D,$B254,Kosztorys!$I:$I,CONCATENATE("&lt;01.01.",CH$10,""))+(SUMIFS(Kosztorys!$F:$F,Kosztorys!$D:$D,$B254,Kosztorys!$I:$I,CONCATENATE("&lt;=31.03.",CH$10,""))-SUMIFS(Kosztorys!$F:$F,Kosztorys!$D:$D,$B254,Kosztorys!$I:$I,CONCATENATE("&lt;=31.12.",CG$10,"")))*0.75+(SUMIFS(Kosztorys!$F:$F,Kosztorys!$D:$D,$B254,Kosztorys!$I:$I,CONCATENATE("&lt;=30.06.",CH$10,""))-SUMIFS(Kosztorys!$F:$F,Kosztorys!$D:$D,$B254,Kosztorys!$I:$I,CONCATENATE("&lt;=31.03.",CH$10,"")))*0.5+(SUMIFS(Kosztorys!$F:$F,Kosztorys!$D:$D,$B254,Kosztorys!$I:$I,CONCATENATE("&lt;=30.09.",CH$10,""))-SUMIFS(Kosztorys!$F:$F,Kosztorys!$D:$D,$B254,Kosztorys!$I:$I,CONCATENATE("&lt;=30.06.",CH$10,"")))*0.25,"nic"),0)</f>
        <v/>
      </c>
      <c r="CI254" s="41">
        <f>IF($C254="OPEX - Długość 1m koszt/rok",IF($M254="m",SUMIFS(Kosztorys!$F:$F,Kosztorys!$D:$D,$B254,Kosztorys!$I:$I,CONCATENATE("&lt;01.01.",CI$10,""))+(SUMIFS(Kosztorys!$F:$F,Kosztorys!$D:$D,$B254,Kosztorys!$I:$I,CONCATENATE("&lt;=31.03.",CI$10,""))-SUMIFS(Kosztorys!$F:$F,Kosztorys!$D:$D,$B254,Kosztorys!$I:$I,CONCATENATE("&lt;=31.12.",CH$10,"")))*0.75+(SUMIFS(Kosztorys!$F:$F,Kosztorys!$D:$D,$B254,Kosztorys!$I:$I,CONCATENATE("&lt;=30.06.",CI$10,""))-SUMIFS(Kosztorys!$F:$F,Kosztorys!$D:$D,$B254,Kosztorys!$I:$I,CONCATENATE("&lt;=31.03.",CI$10,"")))*0.5+(SUMIFS(Kosztorys!$F:$F,Kosztorys!$D:$D,$B254,Kosztorys!$I:$I,CONCATENATE("&lt;=30.09.",CI$10,""))-SUMIFS(Kosztorys!$F:$F,Kosztorys!$D:$D,$B254,Kosztorys!$I:$I,CONCATENATE("&lt;=30.06.",CI$10,"")))*0.25,"nic"),0)</f>
        <v/>
      </c>
      <c r="CJ254" s="41">
        <f>IF($C254="OPEX - Długość 1m koszt/rok",IF($M254="m",SUMIFS(Kosztorys!$F:$F,Kosztorys!$D:$D,$B254,Kosztorys!$I:$I,CONCATENATE("&lt;01.01.",CJ$10,""))+(SUMIFS(Kosztorys!$F:$F,Kosztorys!$D:$D,$B254,Kosztorys!$I:$I,CONCATENATE("&lt;=31.03.",CJ$10,""))-SUMIFS(Kosztorys!$F:$F,Kosztorys!$D:$D,$B254,Kosztorys!$I:$I,CONCATENATE("&lt;=31.12.",CI$10,"")))*0.75+(SUMIFS(Kosztorys!$F:$F,Kosztorys!$D:$D,$B254,Kosztorys!$I:$I,CONCATENATE("&lt;=30.06.",CJ$10,""))-SUMIFS(Kosztorys!$F:$F,Kosztorys!$D:$D,$B254,Kosztorys!$I:$I,CONCATENATE("&lt;=31.03.",CJ$10,"")))*0.5+(SUMIFS(Kosztorys!$F:$F,Kosztorys!$D:$D,$B254,Kosztorys!$I:$I,CONCATENATE("&lt;=30.09.",CJ$10,""))-SUMIFS(Kosztorys!$F:$F,Kosztorys!$D:$D,$B254,Kosztorys!$I:$I,CONCATENATE("&lt;=30.06.",CJ$10,"")))*0.25,"nic"),0)</f>
        <v/>
      </c>
      <c r="CK254" s="41">
        <f>IF($C254="OPEX - Długość 1m koszt/rok",IF($M254="m",SUMIFS(Kosztorys!$F:$F,Kosztorys!$D:$D,$B254,Kosztorys!$I:$I,CONCATENATE("&lt;01.01.",CK$10,""))+(SUMIFS(Kosztorys!$F:$F,Kosztorys!$D:$D,$B254,Kosztorys!$I:$I,CONCATENATE("&lt;=31.03.",CK$10,""))-SUMIFS(Kosztorys!$F:$F,Kosztorys!$D:$D,$B254,Kosztorys!$I:$I,CONCATENATE("&lt;=31.12.",CJ$10,"")))*0.75+(SUMIFS(Kosztorys!$F:$F,Kosztorys!$D:$D,$B254,Kosztorys!$I:$I,CONCATENATE("&lt;=30.06.",CK$10,""))-SUMIFS(Kosztorys!$F:$F,Kosztorys!$D:$D,$B254,Kosztorys!$I:$I,CONCATENATE("&lt;=31.03.",CK$10,"")))*0.5+(SUMIFS(Kosztorys!$F:$F,Kosztorys!$D:$D,$B254,Kosztorys!$I:$I,CONCATENATE("&lt;=30.09.",CK$10,""))-SUMIFS(Kosztorys!$F:$F,Kosztorys!$D:$D,$B254,Kosztorys!$I:$I,CONCATENATE("&lt;=30.06.",CK$10,"")))*0.25,"nic"),0)</f>
        <v/>
      </c>
      <c r="CL254" s="41">
        <f>IF($C254="OPEX - Długość 1m koszt/rok",IF($M254="m",SUMIFS(Kosztorys!$F:$F,Kosztorys!$D:$D,$B254,Kosztorys!$I:$I,CONCATENATE("&lt;01.01.",CL$10,""))+(SUMIFS(Kosztorys!$F:$F,Kosztorys!$D:$D,$B254,Kosztorys!$I:$I,CONCATENATE("&lt;=31.03.",CL$10,""))-SUMIFS(Kosztorys!$F:$F,Kosztorys!$D:$D,$B254,Kosztorys!$I:$I,CONCATENATE("&lt;=31.12.",CK$10,"")))*0.75+(SUMIFS(Kosztorys!$F:$F,Kosztorys!$D:$D,$B254,Kosztorys!$I:$I,CONCATENATE("&lt;=30.06.",CL$10,""))-SUMIFS(Kosztorys!$F:$F,Kosztorys!$D:$D,$B254,Kosztorys!$I:$I,CONCATENATE("&lt;=31.03.",CL$10,"")))*0.5+(SUMIFS(Kosztorys!$F:$F,Kosztorys!$D:$D,$B254,Kosztorys!$I:$I,CONCATENATE("&lt;=30.09.",CL$10,""))-SUMIFS(Kosztorys!$F:$F,Kosztorys!$D:$D,$B254,Kosztorys!$I:$I,CONCATENATE("&lt;=30.06.",CL$10,"")))*0.25,"nic"),0)</f>
        <v/>
      </c>
      <c r="CM254" s="41">
        <f>IF($C254="OPEX - Długość 1m koszt/rok",IF($M254="m",SUMIFS(Kosztorys!$F:$F,Kosztorys!$D:$D,$B254,Kosztorys!$I:$I,CONCATENATE("&lt;01.01.",CM$10,""))+(SUMIFS(Kosztorys!$F:$F,Kosztorys!$D:$D,$B254,Kosztorys!$I:$I,CONCATENATE("&lt;=31.03.",CM$10,""))-SUMIFS(Kosztorys!$F:$F,Kosztorys!$D:$D,$B254,Kosztorys!$I:$I,CONCATENATE("&lt;=31.12.",CL$10,"")))*0.75+(SUMIFS(Kosztorys!$F:$F,Kosztorys!$D:$D,$B254,Kosztorys!$I:$I,CONCATENATE("&lt;=30.06.",CM$10,""))-SUMIFS(Kosztorys!$F:$F,Kosztorys!$D:$D,$B254,Kosztorys!$I:$I,CONCATENATE("&lt;=31.03.",CM$10,"")))*0.5+(SUMIFS(Kosztorys!$F:$F,Kosztorys!$D:$D,$B254,Kosztorys!$I:$I,CONCATENATE("&lt;=30.09.",CM$10,""))-SUMIFS(Kosztorys!$F:$F,Kosztorys!$D:$D,$B254,Kosztorys!$I:$I,CONCATENATE("&lt;=30.06.",CM$10,"")))*0.25,"nic"),0)</f>
        <v/>
      </c>
      <c r="CN254" s="41">
        <f>IF($C254="OPEX - Długość 1m koszt/rok",IF($M254="m",SUMIFS(Kosztorys!$F:$F,Kosztorys!$D:$D,$B254,Kosztorys!$I:$I,CONCATENATE("&lt;01.01.",CN$10,""))+(SUMIFS(Kosztorys!$F:$F,Kosztorys!$D:$D,$B254,Kosztorys!$I:$I,CONCATENATE("&lt;=31.03.",CN$10,""))-SUMIFS(Kosztorys!$F:$F,Kosztorys!$D:$D,$B254,Kosztorys!$I:$I,CONCATENATE("&lt;=31.12.",CM$10,"")))*0.75+(SUMIFS(Kosztorys!$F:$F,Kosztorys!$D:$D,$B254,Kosztorys!$I:$I,CONCATENATE("&lt;=30.06.",CN$10,""))-SUMIFS(Kosztorys!$F:$F,Kosztorys!$D:$D,$B254,Kosztorys!$I:$I,CONCATENATE("&lt;=31.03.",CN$10,"")))*0.5+(SUMIFS(Kosztorys!$F:$F,Kosztorys!$D:$D,$B254,Kosztorys!$I:$I,CONCATENATE("&lt;=30.09.",CN$10,""))-SUMIFS(Kosztorys!$F:$F,Kosztorys!$D:$D,$B254,Kosztorys!$I:$I,CONCATENATE("&lt;=30.06.",CN$10,"")))*0.25,"nic"),0)</f>
        <v/>
      </c>
      <c r="CO254" s="41">
        <f>IF($C254="OPEX - Długość 1m koszt/rok",IF($M254="m",SUMIFS(Kosztorys!$F:$F,Kosztorys!$D:$D,$B254,Kosztorys!$I:$I,CONCATENATE("&lt;01.01.",CO$10,""))+(SUMIFS(Kosztorys!$F:$F,Kosztorys!$D:$D,$B254,Kosztorys!$I:$I,CONCATENATE("&lt;=31.03.",CO$10,""))-SUMIFS(Kosztorys!$F:$F,Kosztorys!$D:$D,$B254,Kosztorys!$I:$I,CONCATENATE("&lt;=31.12.",CN$10,"")))*0.75+(SUMIFS(Kosztorys!$F:$F,Kosztorys!$D:$D,$B254,Kosztorys!$I:$I,CONCATENATE("&lt;=30.06.",CO$10,""))-SUMIFS(Kosztorys!$F:$F,Kosztorys!$D:$D,$B254,Kosztorys!$I:$I,CONCATENATE("&lt;=31.03.",CO$10,"")))*0.5+(SUMIFS(Kosztorys!$F:$F,Kosztorys!$D:$D,$B254,Kosztorys!$I:$I,CONCATENATE("&lt;=30.09.",CO$10,""))-SUMIFS(Kosztorys!$F:$F,Kosztorys!$D:$D,$B254,Kosztorys!$I:$I,CONCATENATE("&lt;=30.06.",CO$10,"")))*0.25,"nic"),0)</f>
        <v/>
      </c>
      <c r="CP254" s="41">
        <f>IF($C254="OPEX - Długość 1m koszt/rok",IF($M254="m",SUMIFS(Kosztorys!$F:$F,Kosztorys!$D:$D,$B254,Kosztorys!$I:$I,CONCATENATE("&lt;01.01.",CP$10,""))+(SUMIFS(Kosztorys!$F:$F,Kosztorys!$D:$D,$B254,Kosztorys!$I:$I,CONCATENATE("&lt;=31.03.",CP$10,""))-SUMIFS(Kosztorys!$F:$F,Kosztorys!$D:$D,$B254,Kosztorys!$I:$I,CONCATENATE("&lt;=31.12.",CO$10,"")))*0.75+(SUMIFS(Kosztorys!$F:$F,Kosztorys!$D:$D,$B254,Kosztorys!$I:$I,CONCATENATE("&lt;=30.06.",CP$10,""))-SUMIFS(Kosztorys!$F:$F,Kosztorys!$D:$D,$B254,Kosztorys!$I:$I,CONCATENATE("&lt;=31.03.",CP$10,"")))*0.5+(SUMIFS(Kosztorys!$F:$F,Kosztorys!$D:$D,$B254,Kosztorys!$I:$I,CONCATENATE("&lt;=30.09.",CP$10,""))-SUMIFS(Kosztorys!$F:$F,Kosztorys!$D:$D,$B254,Kosztorys!$I:$I,CONCATENATE("&lt;=30.06.",CP$10,"")))*0.25,"nic"),0)</f>
        <v/>
      </c>
      <c r="CQ254" s="41">
        <f>IF($C254="OPEX - Długość 1m koszt/rok",IF($M254="m",SUMIFS(Kosztorys!$F:$F,Kosztorys!$D:$D,$B254,Kosztorys!$I:$I,CONCATENATE("&lt;01.01.",CQ$10,""))+(SUMIFS(Kosztorys!$F:$F,Kosztorys!$D:$D,$B254,Kosztorys!$I:$I,CONCATENATE("&lt;=31.03.",CQ$10,""))-SUMIFS(Kosztorys!$F:$F,Kosztorys!$D:$D,$B254,Kosztorys!$I:$I,CONCATENATE("&lt;=31.12.",CP$10,"")))*0.75+(SUMIFS(Kosztorys!$F:$F,Kosztorys!$D:$D,$B254,Kosztorys!$I:$I,CONCATENATE("&lt;=30.06.",CQ$10,""))-SUMIFS(Kosztorys!$F:$F,Kosztorys!$D:$D,$B254,Kosztorys!$I:$I,CONCATENATE("&lt;=31.03.",CQ$10,"")))*0.5+(SUMIFS(Kosztorys!$F:$F,Kosztorys!$D:$D,$B254,Kosztorys!$I:$I,CONCATENATE("&lt;=30.09.",CQ$10,""))-SUMIFS(Kosztorys!$F:$F,Kosztorys!$D:$D,$B254,Kosztorys!$I:$I,CONCATENATE("&lt;=30.06.",CQ$10,"")))*0.25,"nic"),0)</f>
        <v/>
      </c>
      <c r="CR254" s="41">
        <f>IF(C254="OPEX - Długość 1m koszt/rok",IF(MAX(CB254:CQ254)=IF(ISERROR(VLOOKUP(B254,JB_tabela,MATCH(CR$9,JB_menu,0)-1,FALSE())),,VLOOKUP(B254,JB_tabela,MATCH(CR$9,JB_menu,0)-1,FALSE())),"OK","nie zgadza się liczba użytych JB"),"OK-ND")</f>
        <v/>
      </c>
      <c r="CS254" s="41">
        <f>IFERROR(VLOOKUP($C254,$CY$2:$CZ$7,2,FALSE()),"ERROR")</f>
        <v/>
      </c>
      <c r="CV254" s="41">
        <f>$Q254</f>
        <v/>
      </c>
      <c r="CW254" s="41">
        <f>$R254</f>
        <v/>
      </c>
      <c r="CX254" s="41">
        <f>$S254</f>
        <v/>
      </c>
      <c r="CY254" s="41">
        <f>ROUND(IF(LEFT($C254,4)="CAPE",ROUND($E254*$H254,2)*OFFSET(T254,0,$CS254),0),2)</f>
        <v/>
      </c>
      <c r="CZ254" s="41">
        <f>ROUND(IF(LEFT($C254,4)="CAPE",ROUND($E254*$H254,2)*OFFSET(U254,0,$CS254),0),2)</f>
        <v/>
      </c>
      <c r="DA254" s="41">
        <f>ROUND(IF(LEFT($C254,4)="CAPE",ROUND($E254*$H254,2)*OFFSET(V254,0,$CS254),0),2)</f>
        <v/>
      </c>
      <c r="DB254" s="41">
        <f>ROUND(IF(LEFT($C254,4)="CAPE",ROUND($E254*$H254,2)*OFFSET(W254,0,$CS254),0),2)</f>
        <v/>
      </c>
      <c r="DC254" s="41">
        <f>ROUND(IF(LEFT($C254,4)="CAPE",ROUND($E254*$H254,2)*OFFSET(X254,0,$CS254),0),2)</f>
        <v/>
      </c>
      <c r="DD254" s="41">
        <f>ROUND(IF(LEFT($C254,4)="CAPE",ROUND($E254*$H254,2)*OFFSET(Y254,0,$CS254),0),2)</f>
        <v/>
      </c>
      <c r="DE254" s="41">
        <f>ROUND(IF(LEFT($C254,4)="CAPE",ROUND($E254*$H254,2)*OFFSET(Z254,0,$CS254),0),2)</f>
        <v/>
      </c>
      <c r="DF254" s="41">
        <f>ROUND(IF(LEFT($C254,4)="CAPE",ROUND($E254*$H254,2)*OFFSET(AA254,0,$CS254),0),2)</f>
        <v/>
      </c>
      <c r="DG254" s="41">
        <f>ROUND(IF(LEFT($C254,4)="CAPE",ROUND($E254*$H254,2)*OFFSET(AB254,0,$CS254),0),2)</f>
        <v/>
      </c>
      <c r="DH254" s="41">
        <f>ROUND(IF(LEFT($C254,4)="CAPE",ROUND($E254*$H254,2)*OFFSET(AC254,0,$CS254),0),2)</f>
        <v/>
      </c>
      <c r="DI254" s="41">
        <f>ROUND(IF(LEFT($C254,4)="CAPE",ROUND($E254*$H254,2)*OFFSET(AD254,0,$CS254),0),2)</f>
        <v/>
      </c>
      <c r="DJ254" s="41">
        <f>ROUND(IF(LEFT($C254,4)="CAPE",ROUND($E254*$H254,2)*OFFSET(AE254,0,$CS254),0),2)</f>
        <v/>
      </c>
      <c r="DK254" s="41">
        <f>ROUND(IF(LEFT($C254,4)="CAPE",ROUND($E254*$H254,2)*OFFSET(AF254,0,$CS254),0),2)</f>
        <v/>
      </c>
      <c r="DL254" s="41">
        <f>ROUND(IF(LEFT($C254,4)="CAPE",ROUND($E254*$H254,2)*OFFSET(AG254,0,$CS254),0),2)</f>
        <v/>
      </c>
      <c r="DM254" s="41">
        <f>ROUND(IF(LEFT($C254,4)="CAPE",ROUND($E254*$H254,2)*OFFSET(AH254,0,$CS254),0),2)</f>
        <v/>
      </c>
      <c r="DN254" s="41">
        <f>ROUND(IF(LEFT($C254,4)="CAPE",ROUND($E254*$H254,2)*OFFSET(AI254,0,$CS254),0),2)</f>
        <v/>
      </c>
      <c r="DP254" s="41">
        <f>$Q254</f>
        <v/>
      </c>
      <c r="DQ254" s="41">
        <f>$R254</f>
        <v/>
      </c>
      <c r="DR254" s="41">
        <f>$S254</f>
        <v/>
      </c>
      <c r="DS254" s="41">
        <f>ROUND(IF(LEFT($C254,4)="OPEX",$E254*$H254*OFFSET($T254,0,$CS254),0),2)</f>
        <v/>
      </c>
      <c r="DT254" s="41">
        <f>ROUND(IF(LEFT($C254,4)="OPEX",$E254*$H254*OFFSET($U254,0,$CS254),0),2)</f>
        <v/>
      </c>
      <c r="DU254" s="41">
        <f>ROUND(IF(LEFT($C254,4)="OPEX",$E254*$H254*OFFSET($V254,0,$CS254),0),2)</f>
        <v/>
      </c>
      <c r="DV254" s="41">
        <f>ROUND(IF(LEFT($C254,4)="OPEX",$E254*$H254*OFFSET($W254,0,$CS254),0),2)</f>
        <v/>
      </c>
      <c r="DW254" s="41">
        <f>ROUND(IF(LEFT($C254,4)="OPEX",$E254*$H254*OFFSET($X254,0,$CS254),0),2)</f>
        <v/>
      </c>
      <c r="DX254" s="41">
        <f>ROUND(IF(LEFT($C254,4)="OPEX",$E254*$H254*OFFSET($Y254,0,$CS254),0),2)</f>
        <v/>
      </c>
      <c r="DY254" s="41">
        <f>ROUND(IF(LEFT($C254,4)="OPEX",$E254*$H254*OFFSET($Z254,0,$CS254),0),2)</f>
        <v/>
      </c>
      <c r="DZ254" s="41">
        <f>ROUND(IF(LEFT($C254,4)="OPEX",$E254*$H254*OFFSET($AA254,0,$CS254),0),2)</f>
        <v/>
      </c>
      <c r="EA254" s="41">
        <f>ROUND(IF(LEFT($C254,4)="OPEX",$E254*$H254*OFFSET($AB254,0,$CS254),0),2)</f>
        <v/>
      </c>
      <c r="EB254" s="41">
        <f>ROUND(IF(LEFT($C254,4)="OPEX",$E254*$H254*OFFSET($AC254,0,$CS254),0),2)</f>
        <v/>
      </c>
      <c r="EC254" s="41">
        <f>ROUND(IF(LEFT($C254,4)="OPEX",$E254*$H254*OFFSET($AD254,0,$CS254),0),2)</f>
        <v/>
      </c>
      <c r="ED254" s="41">
        <f>ROUND(IF(LEFT($C254,4)="OPEX",$E254*$H254*OFFSET($AE254,0,$CS254),0),2)</f>
        <v/>
      </c>
      <c r="EE254" s="41">
        <f>ROUND(IF(LEFT($C254,4)="OPEX",$E254*$H254*OFFSET($AF254,0,$CS254),0),2)</f>
        <v/>
      </c>
      <c r="EF254" s="41">
        <f>ROUND(IF(LEFT($C254,4)="OPEX",$E254*$H254*OFFSET($AG254,0,$CS254),0),2)</f>
        <v/>
      </c>
      <c r="EG254" s="41">
        <f>ROUND(IF(LEFT($C254,4)="OPEX",$E254*$H254*OFFSET($AH254,0,$CS254),0),2)</f>
        <v/>
      </c>
      <c r="EH254" s="41">
        <f>ROUND(IF(LEFT($C254,4)="OPEX",$E254*$H254*OFFSET($AI254,0,$CS254),0),2)</f>
        <v/>
      </c>
      <c r="EJ254" s="41">
        <f>$Q254</f>
        <v/>
      </c>
      <c r="EK254" s="41">
        <f>$R254</f>
        <v/>
      </c>
      <c r="EL254" s="41">
        <f>$S254</f>
        <v/>
      </c>
      <c r="EM254" s="41">
        <f>ROUND($D254*$CY254,2)</f>
        <v/>
      </c>
      <c r="EN254" s="41">
        <f>ROUND($D254*$CZ254,2)</f>
        <v/>
      </c>
      <c r="EO254" s="41">
        <f>ROUND($D254*$DA254,2)</f>
        <v/>
      </c>
      <c r="EP254" s="41">
        <f>ROUND($D254*$DB254,2)</f>
        <v/>
      </c>
      <c r="EQ254" s="41">
        <f>ROUND($D254*$DC254,2)</f>
        <v/>
      </c>
      <c r="ER254" s="41">
        <f>ROUND($D254*$DD254,2)</f>
        <v/>
      </c>
      <c r="ES254" s="41">
        <f>ROUND($D254*$DE254,2)</f>
        <v/>
      </c>
      <c r="ET254" s="41">
        <f>ROUND($D254*$DF254,2)</f>
        <v/>
      </c>
      <c r="EU254" s="41">
        <f>ROUND($D254*$DG254,2)</f>
        <v/>
      </c>
      <c r="EV254" s="41">
        <f>ROUND($D254*$DH254,2)</f>
        <v/>
      </c>
      <c r="EW254" s="41">
        <f>ROUND($D254*$DI254,2)</f>
        <v/>
      </c>
      <c r="EX254" s="41">
        <f>ROUND($D254*$DJ254,2)</f>
        <v/>
      </c>
      <c r="EY254" s="41">
        <f>ROUND($D254*$DK254,2)</f>
        <v/>
      </c>
      <c r="EZ254" s="41">
        <f>ROUND($D254*$DL254,2)</f>
        <v/>
      </c>
      <c r="FA254" s="41">
        <f>ROUND($D254*$DM254,2)</f>
        <v/>
      </c>
      <c r="FB254" s="41">
        <f>ROUND($D254*$DN254,2)</f>
        <v/>
      </c>
      <c r="FG254" s="41">
        <f>ROUND(IF(LEFT($C254,4)="CAPE",SUM($CY254:CY254 )/$P254,0),2)</f>
        <v/>
      </c>
      <c r="FH254" s="41">
        <f>ROUND(IF(LEFT($C254,4)="CAPE",SUM($CY254:CZ254 )/$P254,0),2)</f>
        <v/>
      </c>
      <c r="FI254" s="41">
        <f>ROUND(IF(LEFT($C254,4)="CAPE",SUM($CY254:DA254 )/$P254,0),2)</f>
        <v/>
      </c>
      <c r="FJ254" s="41">
        <f>ROUND(IF(LEFT($C254,4)="CAPE",SUM($CY254:DB254 )/$P254,0),2)</f>
        <v/>
      </c>
      <c r="FK254" s="41">
        <f>ROUND(IF(LEFT($C254,4)="CAPE",SUM($CY254:DC254 )/$P254,0),2)</f>
        <v/>
      </c>
      <c r="FL254" s="41">
        <f>ROUND(IF(LEFT($C254,4)="CAPE",SUM($CY254:DD254 )/$P254,0),2)</f>
        <v/>
      </c>
      <c r="FM254" s="41">
        <f>ROUND(IF(LEFT($C254,4)="CAPE",SUM($CY254:DE254 )/$P254,0),2)</f>
        <v/>
      </c>
      <c r="FN254" s="41">
        <f>ROUND(IF(LEFT($C254,4)="CAPE",SUM($CY254:DF254 )/$P254,0),2)</f>
        <v/>
      </c>
      <c r="FO254" s="41">
        <f>ROUND(IF(LEFT($C254,4)="CAPE",SUM($CY254:DG254 )/$P254,0),2)</f>
        <v/>
      </c>
      <c r="FP254" s="41">
        <f>ROUND(IF(LEFT($C254,4)="CAPE",SUM($CY254:DH254 )/$P254,0),2)</f>
        <v/>
      </c>
      <c r="FQ254" s="41">
        <f>ROUND(IF(LEFT($C254,4)="CAPE",SUM($CY254:DI254 )/$P254,0),2)</f>
        <v/>
      </c>
      <c r="FR254" s="41">
        <f>ROUND(IF(LEFT($C254,4)="CAPE",SUM($CY254:DJ254 )/$P254,0),2)</f>
        <v/>
      </c>
      <c r="FS254" s="41">
        <f>ROUND(IF(LEFT($C254,4)="CAPE",SUM($CY254:DK254 )/$P254,0),2)</f>
        <v/>
      </c>
      <c r="FT254" s="41">
        <f>ROUND(IF(LEFT($C254,4)="CAPE",SUM($CY254:DL254 )/$P254,0),2)</f>
        <v/>
      </c>
      <c r="FU254" s="41">
        <f>ROUND(IF(LEFT($C254,4)="CAPE",SUM($CY254:DM254 )/$P254,0),2)</f>
        <v/>
      </c>
      <c r="FV254" s="41">
        <f>ROUND(IF(LEFT($C254,4)="CAPE",SUM($CY254:DN254 )/$P254,0),2)</f>
        <v/>
      </c>
      <c r="GA254" s="41">
        <f>ROUND(IF(SUM($FG254:FG254)&gt;SUM($CY254:CY254),SUM($CY254:CY254),SUM($FG254:FG254)),2)</f>
        <v/>
      </c>
      <c r="GB254" s="41">
        <f>ROUND(IF(SUM($FG254:FH254)&gt;SUM($CY254:CZ254),SUM($CY254:CZ254),SUM($FG254:FH254)),2)</f>
        <v/>
      </c>
      <c r="GC254" s="41">
        <f>ROUND(IF(SUM($FG254:FI254)&gt;SUM($CY254:DA254),SUM($CY254:DA254),SUM($FG254:FI254)),2)</f>
        <v/>
      </c>
      <c r="GD254" s="41">
        <f>ROUND(IF(SUM($FG254:FJ254)&gt;SUM($CY254:DB254),SUM($CY254:DB254),SUM($FG254:FJ254)),2)</f>
        <v/>
      </c>
      <c r="GE254" s="41">
        <f>ROUND(IF(SUM($FG254:FK254)&gt;SUM($CY254:DC254),SUM($CY254:DC254),SUM($FG254:FK254)),2)</f>
        <v/>
      </c>
      <c r="GF254" s="41">
        <f>ROUND(IF(SUM($FG254:FL254)&gt;SUM($CY254:DD254),SUM($CY254:DD254),SUM($FG254:FL254)),2)</f>
        <v/>
      </c>
      <c r="GG254" s="41">
        <f>ROUND(IF(SUM($FG254:FM254)&gt;SUM($CY254:DE254),SUM($CY254:DE254),SUM($FG254:FM254)),2)</f>
        <v/>
      </c>
      <c r="GH254" s="41">
        <f>ROUND(IF(SUM($FG254:FN254)&gt;SUM($CY254:DF254),SUM($CY254:DF254),SUM($FG254:FN254)),2)</f>
        <v/>
      </c>
      <c r="GI254" s="41">
        <f>ROUND(IF(SUM($FG254:FO254)&gt;SUM($CY254:DG254),SUM($CY254:DG254),SUM($FG254:FO254)),2)</f>
        <v/>
      </c>
      <c r="GJ254" s="41">
        <f>ROUND(IF(SUM($FG254:FP254)&gt;SUM($CY254:DH254),SUM($CY254:DH254),SUM($FG254:FP254)),2)</f>
        <v/>
      </c>
      <c r="GK254" s="41">
        <f>ROUND(IF(SUM($FG254:FQ254)&gt;SUM($CY254:DI254),SUM($CY254:DI254),SUM($FG254:FQ254)),2)</f>
        <v/>
      </c>
      <c r="GL254" s="41">
        <f>ROUND(IF(SUM($FG254:FR254)&gt;SUM($CY254:DJ254),SUM($CY254:DJ254),SUM($FG254:FR254)),2)</f>
        <v/>
      </c>
      <c r="GM254" s="41">
        <f>ROUND(IF(SUM($FG254:FS254)&gt;SUM($CY254:DK254),SUM($CY254:DK254),SUM($FG254:FS254)),2)</f>
        <v/>
      </c>
      <c r="GN254" s="41">
        <f>ROUND(IF(SUM($FG254:FT254)&gt;SUM($CY254:DL254),SUM($CY254:DL254),SUM($FG254:FT254)),2)</f>
        <v/>
      </c>
      <c r="GO254" s="41">
        <f>ROUND(IF(SUM($FG254:FU254)&gt;SUM($CY254:DM254),SUM($CY254:DM254),SUM($FG254:FU254)),2)</f>
        <v/>
      </c>
      <c r="GP254" s="41">
        <f>ROUND(IF(SUM($FG254:FV254)&gt;SUM($CY254:DN254),SUM($CY254:DN254),SUM($FG254:FV254)),2)</f>
        <v/>
      </c>
      <c r="GR254" s="41">
        <f>$Q254</f>
        <v/>
      </c>
      <c r="GS254" s="41">
        <f>$R254</f>
        <v/>
      </c>
      <c r="GT254" s="41">
        <f>$S254</f>
        <v/>
      </c>
      <c r="GU254" s="41">
        <f>$GA254</f>
        <v/>
      </c>
      <c r="GV254" s="41">
        <f>GB254 - GA254</f>
        <v/>
      </c>
      <c r="GW254" s="41">
        <f>GC254 - GB254</f>
        <v/>
      </c>
      <c r="GX254" s="41">
        <f>GD254 - GC254</f>
        <v/>
      </c>
      <c r="GY254" s="41">
        <f>GE254 - GD254</f>
        <v/>
      </c>
      <c r="GZ254" s="41">
        <f>GF254 - GE254</f>
        <v/>
      </c>
      <c r="HA254" s="41">
        <f>GG254 - GF254</f>
        <v/>
      </c>
      <c r="HB254" s="41">
        <f>GH254 - GG254</f>
        <v/>
      </c>
      <c r="HC254" s="41">
        <f>GI254 - GH254</f>
        <v/>
      </c>
      <c r="HD254" s="41">
        <f>GJ254 - GI254</f>
        <v/>
      </c>
      <c r="HE254" s="41">
        <f>GK254 - GJ254</f>
        <v/>
      </c>
      <c r="HF254" s="41">
        <f>GL254 - GK254</f>
        <v/>
      </c>
      <c r="HG254" s="41">
        <f>GM254 - GL254</f>
        <v/>
      </c>
      <c r="HH254" s="41">
        <f>GN254 - GM254</f>
        <v/>
      </c>
      <c r="HI254" s="41">
        <f>GO254 - GN254</f>
        <v/>
      </c>
      <c r="HJ254" s="41">
        <f>GP254 - GO254</f>
        <v/>
      </c>
      <c r="HL254" s="41">
        <f>$Q254</f>
        <v/>
      </c>
      <c r="HM254" s="41">
        <f>$R254</f>
        <v/>
      </c>
      <c r="HN254" s="41">
        <f>$S254</f>
        <v/>
      </c>
      <c r="HO254" s="144">
        <f>SUMIFS(Kosztorys!$F:$F,Kosztorys!$D:$D,$B254,Kosztorys!$I:$I,CONCATENATE("&lt;01.01.",HP$10,""))</f>
        <v/>
      </c>
      <c r="HP254" s="144">
        <f>SUMIFS(Kosztorys!$F:$F,Kosztorys!$D:$D,$B254,Kosztorys!$I:$I,CONCATENATE("&lt;01.04.",HQ$10,""))-SUM($HO254)</f>
        <v/>
      </c>
      <c r="HQ254" s="144">
        <f>SUMIFS(Kosztorys!$F:$F,Kosztorys!$D:$D,$B254,Kosztorys!$I:$I,CONCATENATE("&lt;01.07.",HR$10,""))-SUM($HO254:HP254)</f>
        <v/>
      </c>
      <c r="HR254" s="144">
        <f>SUMIFS(Kosztorys!$F:$F,Kosztorys!$D:$D,$B254,Kosztorys!$I:$I,CONCATENATE("&lt;01.10.",HS$10,""))-SUM($HO254:HQ254)</f>
        <v/>
      </c>
      <c r="HS254" s="144">
        <f>SUMIFS(Kosztorys!$F:$F,Kosztorys!$D:$D,$B254,Kosztorys!$I:$I,CONCATENATE("&lt;01.01.",HT$10,""))-SUM($HO254:HR254)</f>
        <v/>
      </c>
      <c r="HT254" s="144">
        <f>SUMIFS(Kosztorys!$F:$F,Kosztorys!$D:$D,$B254,Kosztorys!$I:$I,CONCATENATE("&lt;01.04.",HU$10,""))-SUM($HO254:HS254)</f>
        <v/>
      </c>
      <c r="HU254" s="144">
        <f>SUMIFS(Kosztorys!$F:$F,Kosztorys!$D:$D,$B254,Kosztorys!$I:$I,CONCATENATE("&lt;01.07.",HV$10,""))-SUM($HO254:HT254)</f>
        <v/>
      </c>
      <c r="HV254" s="144">
        <f>SUMIFS(Kosztorys!$F:$F,Kosztorys!$D:$D,$B254,Kosztorys!$I:$I,CONCATENATE("&lt;01.10.",HW$10,""))-SUM($HO254:HU254)</f>
        <v/>
      </c>
      <c r="HW254" s="144">
        <f>SUMIFS(Kosztorys!$F:$F,Kosztorys!$D:$D,$B254,Kosztorys!$I:$I,CONCATENATE("&lt;01.01.",HX$10,""))-SUM($HO254:HV254)</f>
        <v/>
      </c>
      <c r="HX254" s="144">
        <f>SUMIFS(Kosztorys!$F:$F,Kosztorys!$D:$D,$B254,Kosztorys!$I:$I,CONCATENATE("&lt;01.04.",HY$10,""))-SUM($HO254:HW254)</f>
        <v/>
      </c>
      <c r="HY254" s="144">
        <f>SUMIFS(Kosztorys!$F:$F,Kosztorys!$D:$D,$B254,Kosztorys!$I:$I,CONCATENATE("&lt;01.07.",HZ$10,""))-SUM($HO254:HX254)</f>
        <v/>
      </c>
      <c r="HZ254" s="144">
        <f>SUMIFS(Kosztorys!$F:$F,Kosztorys!$D:$D,$B254,Kosztorys!$I:$I,CONCATENATE("&lt;01.10.",IA$10,""))-SUM($HO254:HY254)</f>
        <v/>
      </c>
      <c r="IA254" s="144">
        <f>SUMIFS(Kosztorys!$F:$F,Kosztorys!$D:$D,$B254,Kosztorys!$I:$I,CONCATENATE("&lt;01.01.",IB$10,""))-SUM($HO254:HZ254)</f>
        <v/>
      </c>
      <c r="IB254" s="145">
        <f>IF(M254="szt",IF(SUM(HO254:IA254)=IF(ISERROR(VLOOKUP(B254,JB_tabela,MATCH(IB$9,JB_menu,0)-1,FALSE())),,VLOOKUP(B254,JB_tabela,MATCH(IB$9,JB_menu,0)-1,FALSE())),"OK","nie zgadza się liczba użytych JB"),IF(SUM(HO254:IA254)=IF(ISERROR(VLOOKUP(B254,JB_tabela,MATCH(IC$9,JB_menu,0)-1,FALSE())),,VLOOKUP(B254,JB_tabela,MATCH(IC$9,JB_menu,0)-1,FALSE())),"OK","nie zgadzają się metry użyte w JB"))</f>
        <v/>
      </c>
      <c r="IE254" s="41">
        <f>$Q254</f>
        <v/>
      </c>
      <c r="IF254" s="41">
        <f>$R254</f>
        <v/>
      </c>
      <c r="IG254" s="41">
        <f>$S254</f>
        <v/>
      </c>
      <c r="IH254" s="348">
        <f>IF(LEFT($C254,4)="CAPE",ROUND(HO254*$L254,2),0)</f>
        <v/>
      </c>
      <c r="II254" s="348">
        <f>IF(LEFT($C254,4)="CAPE",ROUND(HP254*$L254,2),0)</f>
        <v/>
      </c>
      <c r="IJ254" s="348">
        <f>IF(LEFT($C254,4)="CAPE",ROUND(HQ254*$L254,2),0)</f>
        <v/>
      </c>
      <c r="IK254" s="348">
        <f>IF(LEFT($C254,4)="CAPE",ROUND(HR254*$L254,2),0)</f>
        <v/>
      </c>
      <c r="IL254" s="348">
        <f>IF(LEFT($C254,4)="CAPE",ROUND(HS254*$L254,2),0)</f>
        <v/>
      </c>
      <c r="IM254" s="348">
        <f>IF(LEFT($C254,4)="CAPE",ROUND(HT254*$L254,2),0)</f>
        <v/>
      </c>
      <c r="IN254" s="348">
        <f>IF(LEFT($C254,4)="CAPE",ROUND(HU254*$L254,2),0)</f>
        <v/>
      </c>
      <c r="IO254" s="348">
        <f>IF(LEFT($C254,4)="CAPE",ROUND(HV254*$L254,2),0)</f>
        <v/>
      </c>
      <c r="IP254" s="348">
        <f>IF(LEFT($C254,4)="CAPE",ROUND(HW254*$L254,2),0)</f>
        <v/>
      </c>
      <c r="IQ254" s="348">
        <f>IF(LEFT($C254,4)="CAPE",ROUND(HX254*$L254,2),0)</f>
        <v/>
      </c>
      <c r="IR254" s="348">
        <f>IF(LEFT($C254,4)="CAPE",ROUND(HY254*$L254,2),0)</f>
        <v/>
      </c>
      <c r="IS254" s="348">
        <f>IF(LEFT($C254,4)="CAPE",ROUND(HZ254*$L254,2),0)</f>
        <v/>
      </c>
      <c r="IT254" s="348">
        <f>IF(LEFT($C254,4)="CAPE",ROUND(IA254*$L254,2),0)</f>
        <v/>
      </c>
      <c r="IU254" s="41">
        <f>IF(SUM(IH254:IT254)=SUM(CY254:DN254),"OK",SUM(IH254:IT254)-SUM(CY254:DN254))</f>
        <v/>
      </c>
    </row>
    <row r="255" ht="12.75" customHeight="1">
      <c r="A255" s="119" t="n"/>
      <c r="B255" s="139" t="inlineStr">
        <is>
          <t>siec_doste_n_do_PA</t>
        </is>
      </c>
      <c r="C255" s="139" t="inlineStr">
        <is>
          <t>CAPEX - Długość 1m</t>
        </is>
      </c>
      <c r="D255" s="140" t="n">
        <v>0</v>
      </c>
      <c r="E255" s="64" t="n">
        <v>1.2</v>
      </c>
      <c r="F255" s="153" t="inlineStr">
        <is>
          <t>mb</t>
        </is>
      </c>
      <c r="G255" s="150" t="inlineStr">
        <is>
          <t>Zawieszanie kabli napowietrznych na podbudowie słupowej</t>
        </is>
      </c>
      <c r="H255" s="360">
        <f>IF(ISERROR(VLOOKUP(G255,KB_tabela,MATCH(H$9,KB_menu,0)-2,FALSE())),,VLOOKUP(G255,KB_tabela,MATCH(H$9,KB_menu,0)-2,FALSE()))</f>
        <v/>
      </c>
      <c r="I255" s="41">
        <f>IF(ISERROR(VLOOKUP(B255,JB_tabela,MATCH("czy puste",JB_menu,0)-1,FALSE())),"BŁĄD brak takiej JB",VLOOKUP(B255,JB_tabela,MATCH("czy puste",JB_menu,0)-1,FALSE()))</f>
        <v/>
      </c>
      <c r="J255" s="41">
        <f>IF(ISERROR(VLOOKUP(G255,KB_tabela,MATCH(H$9,KB_menu,0)-2,FALSE())),"BŁĄD brak takiego KB",IF(H255=0,IF(LEFT(C255,4)="OPEX","OK",IF(G255="brak kosztów CAPEX","OK","Brak Ceny KB")),"OK"))</f>
        <v/>
      </c>
      <c r="K255" s="41">
        <f>IF(AJ255="nie zgadza się liczba użytych JB","Nie liczy wszystkich JB",IF(BD255="nie zgadza się liczba użytych JB","Nie liczy wszystkich JB",IF(BX255="nie zgadza się liczba użytych JB","Nie liczy wszystkich JB",IF(BX255="nie zgadza się liczba użytych JB","Nie liczy wszystkich JB","OK"))))</f>
        <v/>
      </c>
      <c r="L255" s="361">
        <f>ROUND((E255*H255),2)</f>
        <v/>
      </c>
      <c r="M255" s="41">
        <f>VLOOKUP(B255,JB_tabela,MATCH(M$9,JB_menu,0)-1,FALSE())</f>
        <v/>
      </c>
      <c r="P255" s="41">
        <f>IF(ISERROR(VLOOKUP(S255,KATEGORIA_tabela,MATCH(P$9,KATEGORIA_menu,0)-2,FALSE())),,VLOOKUP(S255,KATEGORIA_tabela,MATCH(P$9,KATEGORIA_menu,0)-2,FALSE()))</f>
        <v/>
      </c>
      <c r="Q255" s="41">
        <f>IF(ISERROR(VLOOKUP(B255,JB_tabela,MATCH(Q$9,JB_menu,0)-1,FALSE())),,VLOOKUP(B255,JB_tabela,MATCH(Q$9,JB_menu,0)-1,FALSE()))</f>
        <v/>
      </c>
      <c r="R255" s="41">
        <f>IF(ISERROR(VLOOKUP(G255,KB_tabela,MATCH(R$9,KB_menu,0)-2,FALSE())),,VLOOKUP(G255,KB_tabela,MATCH(R$9,KB_menu,0)-2,FALSE()))</f>
        <v/>
      </c>
      <c r="S255" s="41">
        <f>IF(ISERROR(VLOOKUP(G255,KB_tabela,MATCH(S$9,KB_menu,0)-2,FALSE())),,VLOOKUP(G255,KB_tabela,MATCH(S$9,KB_menu,0)-2,FALSE()))</f>
        <v/>
      </c>
      <c r="T255" s="116">
        <f>IF($C255="CAPEX - 1szt JB",IF($M255="szt",SUMIFS(Kosztorys!$F:$F,Kosztorys!$D:$D,$B255,Kosztorys!$I:$I,CONCATENATE("&lt;01.01.",U$10,""))-SUMIFS(Kosztorys!$F:$F,Kosztorys!$D:$D,$B255,Kosztorys!$I:$I,CONCATENATE("&lt;01.01.",T$10,"")),COUNTIFS(Kosztorys!$D:$D,$B255,Kosztorys!$I:$I,CONCATENATE("&lt;01.01.",U$10,""))-COUNTIFS(Kosztorys!$D:$D,$B255,Kosztorys!$I:$I,CONCATENATE("&lt;01.01.",T$10,""))),0)</f>
        <v/>
      </c>
      <c r="U255" s="116">
        <f>IF($C255="CAPEX - 1szt JB",IF($M255="szt",SUMIFS(Kosztorys!$F:$F,Kosztorys!$D:$D,$B255,Kosztorys!$I:$I,CONCATENATE("&lt;01.01.",V$10,""))-SUMIFS(Kosztorys!$F:$F,Kosztorys!$D:$D,$B255,Kosztorys!$I:$I,CONCATENATE("&lt;01.01.",U$10,"")),COUNTIFS(Kosztorys!$D:$D,$B255,Kosztorys!$I:$I,CONCATENATE("&lt;01.01.",V$10,""))-COUNTIFS(Kosztorys!$D:$D,$B255,Kosztorys!$I:$I,CONCATENATE("&lt;01.01.",U$10,""))),0)</f>
        <v/>
      </c>
      <c r="V255" s="116">
        <f>IF($C255="CAPEX - 1szt JB",IF($M255="szt",SUMIFS(Kosztorys!$F:$F,Kosztorys!$D:$D,$B255,Kosztorys!$I:$I,CONCATENATE("&lt;01.01.",W$10,""))-SUMIFS(Kosztorys!$F:$F,Kosztorys!$D:$D,$B255,Kosztorys!$I:$I,CONCATENATE("&lt;01.01.",V$10,"")),COUNTIFS(Kosztorys!$D:$D,$B255,Kosztorys!$I:$I,CONCATENATE("&lt;01.01.",W$10,""))-COUNTIFS(Kosztorys!$D:$D,$B255,Kosztorys!$I:$I,CONCATENATE("&lt;01.01.",V$10,""))),0)</f>
        <v/>
      </c>
      <c r="W255" s="116">
        <f>IF($C255="CAPEX - 1szt JB",IF($M255="szt",SUMIFS(Kosztorys!$F:$F,Kosztorys!$D:$D,$B255,Kosztorys!$I:$I,CONCATENATE("&lt;01.01.",X$10,""))-SUMIFS(Kosztorys!$F:$F,Kosztorys!$D:$D,$B255,Kosztorys!$I:$I,CONCATENATE("&lt;01.01.",W$10,"")),COUNTIFS(Kosztorys!$D:$D,$B255,Kosztorys!$I:$I,CONCATENATE("&lt;01.01.",X$10,""))-COUNTIFS(Kosztorys!$D:$D,$B255,Kosztorys!$I:$I,CONCATENATE("&lt;01.01.",W$10,""))),0)</f>
        <v/>
      </c>
      <c r="X255" s="116">
        <f>IF($C255="CAPEX - 1szt JB",IF($M255="szt",SUMIFS(Kosztorys!$F:$F,Kosztorys!$D:$D,$B255,Kosztorys!$I:$I,CONCATENATE("&lt;01.01.",Y$10,""))-SUMIFS(Kosztorys!$F:$F,Kosztorys!$D:$D,$B255,Kosztorys!$I:$I,CONCATENATE("&lt;01.01.",X$10,"")),COUNTIFS(Kosztorys!$D:$D,$B255,Kosztorys!$I:$I,CONCATENATE("&lt;01.01.",Y$10,""))-COUNTIFS(Kosztorys!$D:$D,$B255,Kosztorys!$I:$I,CONCATENATE("&lt;01.01.",X$10,""))),0)</f>
        <v/>
      </c>
      <c r="Y255" s="116">
        <f>IF($C255="CAPEX - 1szt JB",IF($M255="szt",SUMIFS(Kosztorys!$F:$F,Kosztorys!$D:$D,$B255,Kosztorys!$I:$I,CONCATENATE("&lt;01.01.",Z$10,""))-SUMIFS(Kosztorys!$F:$F,Kosztorys!$D:$D,$B255,Kosztorys!$I:$I,CONCATENATE("&lt;01.01.",Y$10,"")),COUNTIFS(Kosztorys!$D:$D,$B255,Kosztorys!$I:$I,CONCATENATE("&lt;01.01.",Z$10,""))-COUNTIFS(Kosztorys!$D:$D,$B255,Kosztorys!$I:$I,CONCATENATE("&lt;01.01.",Y$10,""))),0)</f>
        <v/>
      </c>
      <c r="Z255" s="116">
        <f>IF($C255="CAPEX - 1szt JB",IF($M255="szt",SUMIFS(Kosztorys!$F:$F,Kosztorys!$D:$D,$B255,Kosztorys!$I:$I,CONCATENATE("&lt;01.01.",AA$10,""))-SUMIFS(Kosztorys!$F:$F,Kosztorys!$D:$D,$B255,Kosztorys!$I:$I,CONCATENATE("&lt;01.01.",Z$10,"")),COUNTIFS(Kosztorys!$D:$D,$B255,Kosztorys!$I:$I,CONCATENATE("&lt;01.01.",AA$10,""))-COUNTIFS(Kosztorys!$D:$D,$B255,Kosztorys!$I:$I,CONCATENATE("&lt;01.01.",Z$10,""))),0)</f>
        <v/>
      </c>
      <c r="AA255" s="116">
        <f>IF($C255="CAPEX - 1szt JB",IF($M255="szt",SUMIFS(Kosztorys!$F:$F,Kosztorys!$D:$D,$B255,Kosztorys!$I:$I,CONCATENATE("&lt;01.01.",AB$10,""))-SUMIFS(Kosztorys!$F:$F,Kosztorys!$D:$D,$B255,Kosztorys!$I:$I,CONCATENATE("&lt;01.01.",AA$10,"")),COUNTIFS(Kosztorys!$D:$D,$B255,Kosztorys!$I:$I,CONCATENATE("&lt;01.01.",AB$10,""))-COUNTIFS(Kosztorys!$D:$D,$B255,Kosztorys!$I:$I,CONCATENATE("&lt;01.01.",AA$10,""))),0)</f>
        <v/>
      </c>
      <c r="AB255" s="116">
        <f>IF($C255="CAPEX - 1szt JB",IF($M255="szt",SUMIFS(Kosztorys!$F:$F,Kosztorys!$D:$D,$B255,Kosztorys!$I:$I,CONCATENATE("&lt;01.01.",AC$10,""))-SUMIFS(Kosztorys!$F:$F,Kosztorys!$D:$D,$B255,Kosztorys!$I:$I,CONCATENATE("&lt;01.01.",AB$10,"")),COUNTIFS(Kosztorys!$D:$D,$B255,Kosztorys!$I:$I,CONCATENATE("&lt;01.01.",AC$10,""))-COUNTIFS(Kosztorys!$D:$D,$B255,Kosztorys!$I:$I,CONCATENATE("&lt;01.01.",AB$10,""))),0)</f>
        <v/>
      </c>
      <c r="AC255" s="116">
        <f>IF($C255="CAPEX - 1szt JB",IF($M255="szt",SUMIFS(Kosztorys!$F:$F,Kosztorys!$D:$D,$B255,Kosztorys!$I:$I,CONCATENATE("&lt;01.01.",AD$10,""))-SUMIFS(Kosztorys!$F:$F,Kosztorys!$D:$D,$B255,Kosztorys!$I:$I,CONCATENATE("&lt;01.01.",AC$10,"")),COUNTIFS(Kosztorys!$D:$D,$B255,Kosztorys!$I:$I,CONCATENATE("&lt;01.01.",AD$10,""))-COUNTIFS(Kosztorys!$D:$D,$B255,Kosztorys!$I:$I,CONCATENATE("&lt;01.01.",AC$10,""))),0)</f>
        <v/>
      </c>
      <c r="AD255" s="116">
        <f>IF($C255="CAPEX - 1szt JB",IF($M255="szt",SUMIFS(Kosztorys!$F:$F,Kosztorys!$D:$D,$B255,Kosztorys!$I:$I,CONCATENATE("&lt;01.01.",AE$10,""))-SUMIFS(Kosztorys!$F:$F,Kosztorys!$D:$D,$B255,Kosztorys!$I:$I,CONCATENATE("&lt;01.01.",AD$10,"")),COUNTIFS(Kosztorys!$D:$D,$B255,Kosztorys!$I:$I,CONCATENATE("&lt;01.01.",AE$10,""))-COUNTIFS(Kosztorys!$D:$D,$B255,Kosztorys!$I:$I,CONCATENATE("&lt;01.01.",AD$10,""))),0)</f>
        <v/>
      </c>
      <c r="AE255" s="116">
        <f>IF($C255="CAPEX - 1szt JB",IF($M255="szt",SUMIFS(Kosztorys!$F:$F,Kosztorys!$D:$D,$B255,Kosztorys!$I:$I,CONCATENATE("&lt;01.01.",AF$10,""))-SUMIFS(Kosztorys!$F:$F,Kosztorys!$D:$D,$B255,Kosztorys!$I:$I,CONCATENATE("&lt;01.01.",AE$10,"")),COUNTIFS(Kosztorys!$D:$D,$B255,Kosztorys!$I:$I,CONCATENATE("&lt;01.01.",AF$10,""))-COUNTIFS(Kosztorys!$D:$D,$B255,Kosztorys!$I:$I,CONCATENATE("&lt;01.01.",AE$10,""))),0)</f>
        <v/>
      </c>
      <c r="AF255" s="116">
        <f>IF($C255="CAPEX - 1szt JB",IF($M255="szt",SUMIFS(Kosztorys!$F:$F,Kosztorys!$D:$D,$B255,Kosztorys!$I:$I,CONCATENATE("&lt;01.01.",AG$10,""))-SUMIFS(Kosztorys!$F:$F,Kosztorys!$D:$D,$B255,Kosztorys!$I:$I,CONCATENATE("&lt;01.01.",AF$10,"")),COUNTIFS(Kosztorys!$D:$D,$B255,Kosztorys!$I:$I,CONCATENATE("&lt;01.01.",AG$10,""))-COUNTIFS(Kosztorys!$D:$D,$B255,Kosztorys!$I:$I,CONCATENATE("&lt;01.01.",AF$10,""))),0)</f>
        <v/>
      </c>
      <c r="AG255" s="116">
        <f>IF($C255="CAPEX - 1szt JB",IF($M255="szt",SUMIFS(Kosztorys!$F:$F,Kosztorys!$D:$D,$B255,Kosztorys!$I:$I,CONCATENATE("&lt;01.01.",AH$10,""))-SUMIFS(Kosztorys!$F:$F,Kosztorys!$D:$D,$B255,Kosztorys!$I:$I,CONCATENATE("&lt;01.01.",AG$10,"")),COUNTIFS(Kosztorys!$D:$D,$B255,Kosztorys!$I:$I,CONCATENATE("&lt;01.01.",AH$10,""))-COUNTIFS(Kosztorys!$D:$D,$B255,Kosztorys!$I:$I,CONCATENATE("&lt;01.01.",AG$10,""))),0)</f>
        <v/>
      </c>
      <c r="AH255" s="116">
        <f>IF($C255="CAPEX - 1szt JB",IF($M255="szt",SUMIFS(Kosztorys!$F:$F,Kosztorys!$D:$D,$B255,Kosztorys!$I:$I,CONCATENATE("&lt;01.01.",AI$10,""))-SUMIFS(Kosztorys!$F:$F,Kosztorys!$D:$D,$B255,Kosztorys!$I:$I,CONCATENATE("&lt;01.01.",AH$10,"")),COUNTIFS(Kosztorys!$D:$D,$B255,Kosztorys!$I:$I,CONCATENATE("&lt;01.01.",AI$10,""))-COUNTIFS(Kosztorys!$D:$D,$B255,Kosztorys!$I:$I,CONCATENATE("&lt;01.01.",AH$10,""))),0)</f>
        <v/>
      </c>
      <c r="AI255" s="116">
        <f>IF($C255="CAPEX - 1szt JB",IF($M255="szt",SUMIFS(Kosztorys!$F:$F,Kosztorys!$D:$D,$B255,Kosztorys!$I:$I,CONCATENATE("&lt;01.01.",AJ$10,""))-SUMIFS(Kosztorys!$F:$F,Kosztorys!$D:$D,$B255,Kosztorys!$I:$I,CONCATENATE("&lt;01.01.",AI$10,"")),COUNTIFS(Kosztorys!$D:$D,$B255,Kosztorys!$I:$I,CONCATENATE("&lt;01.01.",AJ$10,""))-COUNTIFS(Kosztorys!$D:$D,$B255,Kosztorys!$I:$I,CONCATENATE("&lt;01.01.",AI$10,""))),0)</f>
        <v/>
      </c>
      <c r="AJ255" s="116">
        <f>IF(C255="CAPEX - 1szt JB",IF(SUM(T255:AI255)=IF(ISERROR(VLOOKUP(B255,JB_tabela,MATCH(AJ$9,JB_menu,0)-1,FALSE())),,VLOOKUP(B255,JB_tabela,MATCH(AJ$9,JB_menu,0)-1,FALSE())),"OK","nie zgadza się liczba użytych JB"),"OK-ND")</f>
        <v/>
      </c>
      <c r="AM255" s="41">
        <f>IFERROR("_" &amp; VLOOKUP($B255,#REF!,1,FALSE()),#REF!)</f>
        <v/>
      </c>
      <c r="AN255" s="41">
        <f>IF($C255="CAPEX - Długość 1m",SUMIFS(Kosztorys!$F:$F,Kosztorys!$D:$D,$B255,Kosztorys!$I:$I,CONCATENATE("&lt;31.12.",AN$10,""))-SUMIFS(Kosztorys!$F:$F,Kosztorys!$D:$D,$B255,Kosztorys!$I:$I,CONCATENATE("&lt;31.12.",AM$10,"")),"x")</f>
        <v/>
      </c>
      <c r="AO255" s="41">
        <f>IF($C255="CAPEX - Długość 1m",SUMIFS(Kosztorys!$F:$F,Kosztorys!$D:$D,$B255,Kosztorys!$I:$I,CONCATENATE("&lt;31.12.",AO$10,""))-SUMIFS(Kosztorys!$F:$F,Kosztorys!$D:$D,$B255,Kosztorys!$I:$I,CONCATENATE("&lt;31.12.",AN$10,"")),"x")</f>
        <v/>
      </c>
      <c r="AP255" s="41">
        <f>IF($C255="CAPEX - Długość 1m",SUMIFS(Kosztorys!$F:$F,Kosztorys!$D:$D,$B255,Kosztorys!$I:$I,CONCATENATE("&lt;31.12.",AP$10,""))-SUMIFS(Kosztorys!$F:$F,Kosztorys!$D:$D,$B255,Kosztorys!$I:$I,CONCATENATE("&lt;31.12.",AO$10,"")),"x")</f>
        <v/>
      </c>
      <c r="AQ255" s="41">
        <f>IF($C255="CAPEX - Długość 1m",SUMIFS(Kosztorys!$F:$F,Kosztorys!$D:$D,$B255,Kosztorys!$I:$I,CONCATENATE("&lt;31.12.",AQ$10,""))-SUMIFS(Kosztorys!$F:$F,Kosztorys!$D:$D,$B255,Kosztorys!$I:$I,CONCATENATE("&lt;31.12.",AP$10,"")),"x")</f>
        <v/>
      </c>
      <c r="AR255" s="41">
        <f>IF($C255="CAPEX - Długość 1m",SUMIFS(Kosztorys!$F:$F,Kosztorys!$D:$D,$B255,Kosztorys!$I:$I,CONCATENATE("&lt;31.12.",AR$10,""))-SUMIFS(Kosztorys!$F:$F,Kosztorys!$D:$D,$B255,Kosztorys!$I:$I,CONCATENATE("&lt;31.12.",AQ$10,"")),"x")</f>
        <v/>
      </c>
      <c r="AS255" s="41">
        <f>IF($C255="CAPEX - Długość 1m",SUMIFS(Kosztorys!$F:$F,Kosztorys!$D:$D,$B255,Kosztorys!$I:$I,CONCATENATE("&lt;31.12.",AS$10,""))-SUMIFS(Kosztorys!$F:$F,Kosztorys!$D:$D,$B255,Kosztorys!$I:$I,CONCATENATE("&lt;31.12.",AR$10,"")),"x")</f>
        <v/>
      </c>
      <c r="AT255" s="41">
        <f>IF($C255="CAPEX - Długość 1m",SUMIFS(Kosztorys!$F:$F,Kosztorys!$D:$D,$B255,Kosztorys!$I:$I,CONCATENATE("&lt;31.12.",AT$10,""))-SUMIFS(Kosztorys!$F:$F,Kosztorys!$D:$D,$B255,Kosztorys!$I:$I,CONCATENATE("&lt;31.12.",AS$10,"")),"x")</f>
        <v/>
      </c>
      <c r="AU255" s="41">
        <f>IF($C255="CAPEX - Długość 1m",SUMIFS(Kosztorys!$F:$F,Kosztorys!$D:$D,$B255,Kosztorys!$I:$I,CONCATENATE("&lt;31.12.",AU$10,""))-SUMIFS(Kosztorys!$F:$F,Kosztorys!$D:$D,$B255,Kosztorys!$I:$I,CONCATENATE("&lt;31.12.",AT$10,"")),"x")</f>
        <v/>
      </c>
      <c r="AV255" s="41">
        <f>IF($C255="CAPEX - Długość 1m",SUMIFS(Kosztorys!$F:$F,Kosztorys!$D:$D,$B255,Kosztorys!$I:$I,CONCATENATE("&lt;31.12.",AV$10,""))-SUMIFS(Kosztorys!$F:$F,Kosztorys!$D:$D,$B255,Kosztorys!$I:$I,CONCATENATE("&lt;31.12.",AU$10,"")),"x")</f>
        <v/>
      </c>
      <c r="AW255" s="41">
        <f>IF($C255="CAPEX - Długość 1m",SUMIFS(Kosztorys!$F:$F,Kosztorys!$D:$D,$B255,Kosztorys!$I:$I,CONCATENATE("&lt;31.12.",AW$10,""))-SUMIFS(Kosztorys!$F:$F,Kosztorys!$D:$D,$B255,Kosztorys!$I:$I,CONCATENATE("&lt;31.12.",AV$10,"")),"x")</f>
        <v/>
      </c>
      <c r="AX255" s="41">
        <f>IF($C255="CAPEX - Długość 1m",SUMIFS(Kosztorys!$F:$F,Kosztorys!$D:$D,$B255,Kosztorys!$I:$I,CONCATENATE("&lt;31.12.",AX$10,""))-SUMIFS(Kosztorys!$F:$F,Kosztorys!$D:$D,$B255,Kosztorys!$I:$I,CONCATENATE("&lt;31.12.",AW$10,"")),"x")</f>
        <v/>
      </c>
      <c r="AY255" s="41">
        <f>IF($C255="CAPEX - Długość 1m",SUMIFS(Kosztorys!$F:$F,Kosztorys!$D:$D,$B255,Kosztorys!$I:$I,CONCATENATE("&lt;31.12.",AY$10,""))-SUMIFS(Kosztorys!$F:$F,Kosztorys!$D:$D,$B255,Kosztorys!$I:$I,CONCATENATE("&lt;31.12.",AX$10,"")),"x")</f>
        <v/>
      </c>
      <c r="AZ255" s="41">
        <f>IF($C255="CAPEX - Długość 1m",SUMIFS(Kosztorys!$F:$F,Kosztorys!$D:$D,$B255,Kosztorys!$I:$I,CONCATENATE("&lt;31.12.",AZ$10,""))-SUMIFS(Kosztorys!$F:$F,Kosztorys!$D:$D,$B255,Kosztorys!$I:$I,CONCATENATE("&lt;31.12.",AY$10,"")),"x")</f>
        <v/>
      </c>
      <c r="BA255" s="41">
        <f>IF($C255="CAPEX - Długość 1m",SUMIFS(Kosztorys!$F:$F,Kosztorys!$D:$D,$B255,Kosztorys!$I:$I,CONCATENATE("&lt;31.12.",BA$10,""))-SUMIFS(Kosztorys!$F:$F,Kosztorys!$D:$D,$B255,Kosztorys!$I:$I,CONCATENATE("&lt;31.12.",AZ$10,"")),"x")</f>
        <v/>
      </c>
      <c r="BB255" s="41">
        <f>IF($C255="CAPEX - Długość 1m",SUMIFS(Kosztorys!$F:$F,Kosztorys!$D:$D,$B255,Kosztorys!$I:$I,CONCATENATE("&lt;31.12.",BB$10,""))-SUMIFS(Kosztorys!$F:$F,Kosztorys!$D:$D,$B255,Kosztorys!$I:$I,CONCATENATE("&lt;31.12.",BA$10,"")),"x")</f>
        <v/>
      </c>
      <c r="BC255" s="41">
        <f>IF($C255="CAPEX - Długość 1m",SUMIFS(Kosztorys!$F:$F,Kosztorys!$D:$D,$B255,Kosztorys!$I:$I,CONCATENATE("&lt;31.12.",BC$10,""))-SUMIFS(Kosztorys!$F:$F,Kosztorys!$D:$D,$B255,Kosztorys!$I:$I,CONCATENATE("&lt;31.12.",BB$10,"")),"x")</f>
        <v/>
      </c>
      <c r="BD255" s="41">
        <f>IF(C255="CAPEX - Długość 1m",IF(SUM(AN255:BC255)=IF(ISERROR(VLOOKUP(B255,JB_tabela,MATCH(BD$9,JB_menu,0)-1,FALSE())),,VLOOKUP(B255,JB_tabela,MATCH(BD$9,JB_menu,0)-1,FALSE())),"OK","nie zgadza się liczba użytych JB"),"OK-ND")</f>
        <v/>
      </c>
      <c r="BH255" s="41">
        <f>IF($C255="OPEX - Koszt 1szt/rok",IF($M255="szt",SUMIFS(Kosztorys!$F:$F,Kosztorys!$D:$D,$B255,Kosztorys!$I:$I,CONCATENATE("&lt;01.01.",BH$10,""))+(SUMIFS(Kosztorys!$F:$F,Kosztorys!$D:$D,$B255,Kosztorys!$I:$I,CONCATENATE("&lt;=31.03.",BH$10,""))-SUMIFS(Kosztorys!$F:$F,Kosztorys!$D:$D,$B255,Kosztorys!$I:$I,CONCATENATE("&lt;=31.12.",BG$10,"")))*0.75+(SUMIFS(Kosztorys!$F:$F,Kosztorys!$D:$D,$B255,Kosztorys!$I:$I,CONCATENATE("&lt;=30.06.",BH$10,""))-SUMIFS(Kosztorys!$F:$F,Kosztorys!$D:$D,$B255,Kosztorys!$I:$I,CONCATENATE("&lt;=31.03.",BH$10,"")))*0.5+(SUMIFS(Kosztorys!$F:$F,Kosztorys!$D:$D,$B255,Kosztorys!$I:$I,CONCATENATE("&lt;=30.09.",BH$10,""))-SUMIFS(Kosztorys!$F:$F,Kosztorys!$D:$D,$B255,Kosztorys!$I:$I,CONCATENATE("&lt;=30.06.",BH$10,"")))*0.25,"nic"),0)</f>
        <v/>
      </c>
      <c r="BI255" s="41">
        <f>IF($C255="OPEX - Koszt 1szt/rok",IF($M255="szt",SUMIFS(Kosztorys!$F:$F,Kosztorys!$D:$D,$B255,Kosztorys!$I:$I,CONCATENATE("&lt;01.01.",BI$10,""))+(SUMIFS(Kosztorys!$F:$F,Kosztorys!$D:$D,$B255,Kosztorys!$I:$I,CONCATENATE("&lt;=31.03.",BI$10,""))-SUMIFS(Kosztorys!$F:$F,Kosztorys!$D:$D,$B255,Kosztorys!$I:$I,CONCATENATE("&lt;=31.12.",BH$10,"")))*0.75+(SUMIFS(Kosztorys!$F:$F,Kosztorys!$D:$D,$B255,Kosztorys!$I:$I,CONCATENATE("&lt;=30.06.",BI$10,""))-SUMIFS(Kosztorys!$F:$F,Kosztorys!$D:$D,$B255,Kosztorys!$I:$I,CONCATENATE("&lt;=31.03.",BI$10,"")))*0.5+(SUMIFS(Kosztorys!$F:$F,Kosztorys!$D:$D,$B255,Kosztorys!$I:$I,CONCATENATE("&lt;=30.09.",BI$10,""))-SUMIFS(Kosztorys!$F:$F,Kosztorys!$D:$D,$B255,Kosztorys!$I:$I,CONCATENATE("&lt;=30.06.",BI$10,"")))*0.25,"nic"),0)</f>
        <v/>
      </c>
      <c r="BJ255" s="41">
        <f>IF($C255="OPEX - Koszt 1szt/rok",IF($M255="szt",SUMIFS(Kosztorys!$F:$F,Kosztorys!$D:$D,$B255,Kosztorys!$I:$I,CONCATENATE("&lt;01.01.",BJ$10,""))+(SUMIFS(Kosztorys!$F:$F,Kosztorys!$D:$D,$B255,Kosztorys!$I:$I,CONCATENATE("&lt;=31.03.",BJ$10,""))-SUMIFS(Kosztorys!$F:$F,Kosztorys!$D:$D,$B255,Kosztorys!$I:$I,CONCATENATE("&lt;=31.12.",BI$10,"")))*0.75+(SUMIFS(Kosztorys!$F:$F,Kosztorys!$D:$D,$B255,Kosztorys!$I:$I,CONCATENATE("&lt;=30.06.",BJ$10,""))-SUMIFS(Kosztorys!$F:$F,Kosztorys!$D:$D,$B255,Kosztorys!$I:$I,CONCATENATE("&lt;=31.03.",BJ$10,"")))*0.5+(SUMIFS(Kosztorys!$F:$F,Kosztorys!$D:$D,$B255,Kosztorys!$I:$I,CONCATENATE("&lt;=30.09.",BJ$10,""))-SUMIFS(Kosztorys!$F:$F,Kosztorys!$D:$D,$B255,Kosztorys!$I:$I,CONCATENATE("&lt;=30.06.",BJ$10,"")))*0.25,"nic"),0)</f>
        <v/>
      </c>
      <c r="BK255" s="41">
        <f>IF($C255="OPEX - Koszt 1szt/rok",IF($M255="szt",SUMIFS(Kosztorys!$F:$F,Kosztorys!$D:$D,$B255,Kosztorys!$I:$I,CONCATENATE("&lt;01.01.",BK$10,""))+(SUMIFS(Kosztorys!$F:$F,Kosztorys!$D:$D,$B255,Kosztorys!$I:$I,CONCATENATE("&lt;=31.03.",BK$10,""))-SUMIFS(Kosztorys!$F:$F,Kosztorys!$D:$D,$B255,Kosztorys!$I:$I,CONCATENATE("&lt;=31.12.",BJ$10,"")))*0.75+(SUMIFS(Kosztorys!$F:$F,Kosztorys!$D:$D,$B255,Kosztorys!$I:$I,CONCATENATE("&lt;=30.06.",BK$10,""))-SUMIFS(Kosztorys!$F:$F,Kosztorys!$D:$D,$B255,Kosztorys!$I:$I,CONCATENATE("&lt;=31.03.",BK$10,"")))*0.5+(SUMIFS(Kosztorys!$F:$F,Kosztorys!$D:$D,$B255,Kosztorys!$I:$I,CONCATENATE("&lt;=30.09.",BK$10,""))-SUMIFS(Kosztorys!$F:$F,Kosztorys!$D:$D,$B255,Kosztorys!$I:$I,CONCATENATE("&lt;=30.06.",BK$10,"")))*0.25,"nic"),0)</f>
        <v/>
      </c>
      <c r="BL255" s="41">
        <f>IF($C255="OPEX - Koszt 1szt/rok",IF($M255="szt",SUMIFS(Kosztorys!$F:$F,Kosztorys!$D:$D,$B255,Kosztorys!$I:$I,CONCATENATE("&lt;01.01.",BL$10,""))+(SUMIFS(Kosztorys!$F:$F,Kosztorys!$D:$D,$B255,Kosztorys!$I:$I,CONCATENATE("&lt;=31.03.",BL$10,""))-SUMIFS(Kosztorys!$F:$F,Kosztorys!$D:$D,$B255,Kosztorys!$I:$I,CONCATENATE("&lt;=31.12.",BK$10,"")))*0.75+(SUMIFS(Kosztorys!$F:$F,Kosztorys!$D:$D,$B255,Kosztorys!$I:$I,CONCATENATE("&lt;=30.06.",BL$10,""))-SUMIFS(Kosztorys!$F:$F,Kosztorys!$D:$D,$B255,Kosztorys!$I:$I,CONCATENATE("&lt;=31.03.",BL$10,"")))*0.5+(SUMIFS(Kosztorys!$F:$F,Kosztorys!$D:$D,$B255,Kosztorys!$I:$I,CONCATENATE("&lt;=30.09.",BL$10,""))-SUMIFS(Kosztorys!$F:$F,Kosztorys!$D:$D,$B255,Kosztorys!$I:$I,CONCATENATE("&lt;=30.06.",BL$10,"")))*0.25,"nic"),0)</f>
        <v/>
      </c>
      <c r="BM255" s="41">
        <f>IF($C255="OPEX - Koszt 1szt/rok",IF($M255="szt",SUMIFS(Kosztorys!$F:$F,Kosztorys!$D:$D,$B255,Kosztorys!$I:$I,CONCATENATE("&lt;01.01.",BM$10,""))+(SUMIFS(Kosztorys!$F:$F,Kosztorys!$D:$D,$B255,Kosztorys!$I:$I,CONCATENATE("&lt;=31.03.",BM$10,""))-SUMIFS(Kosztorys!$F:$F,Kosztorys!$D:$D,$B255,Kosztorys!$I:$I,CONCATENATE("&lt;=31.12.",BL$10,"")))*0.75+(SUMIFS(Kosztorys!$F:$F,Kosztorys!$D:$D,$B255,Kosztorys!$I:$I,CONCATENATE("&lt;=30.06.",BM$10,""))-SUMIFS(Kosztorys!$F:$F,Kosztorys!$D:$D,$B255,Kosztorys!$I:$I,CONCATENATE("&lt;=31.03.",BM$10,"")))*0.5+(SUMIFS(Kosztorys!$F:$F,Kosztorys!$D:$D,$B255,Kosztorys!$I:$I,CONCATENATE("&lt;=30.09.",BM$10,""))-SUMIFS(Kosztorys!$F:$F,Kosztorys!$D:$D,$B255,Kosztorys!$I:$I,CONCATENATE("&lt;=30.06.",BM$10,"")))*0.25,"nic"),0)</f>
        <v/>
      </c>
      <c r="BN255" s="41">
        <f>IF($C255="OPEX - Koszt 1szt/rok",IF($M255="szt",SUMIFS(Kosztorys!$F:$F,Kosztorys!$D:$D,$B255,Kosztorys!$I:$I,CONCATENATE("&lt;01.01.",BN$10,""))+(SUMIFS(Kosztorys!$F:$F,Kosztorys!$D:$D,$B255,Kosztorys!$I:$I,CONCATENATE("&lt;=31.03.",BN$10,""))-SUMIFS(Kosztorys!$F:$F,Kosztorys!$D:$D,$B255,Kosztorys!$I:$I,CONCATENATE("&lt;=31.12.",BM$10,"")))*0.75+(SUMIFS(Kosztorys!$F:$F,Kosztorys!$D:$D,$B255,Kosztorys!$I:$I,CONCATENATE("&lt;=30.06.",BN$10,""))-SUMIFS(Kosztorys!$F:$F,Kosztorys!$D:$D,$B255,Kosztorys!$I:$I,CONCATENATE("&lt;=31.03.",BN$10,"")))*0.5+(SUMIFS(Kosztorys!$F:$F,Kosztorys!$D:$D,$B255,Kosztorys!$I:$I,CONCATENATE("&lt;=30.09.",BN$10,""))-SUMIFS(Kosztorys!$F:$F,Kosztorys!$D:$D,$B255,Kosztorys!$I:$I,CONCATENATE("&lt;=30.06.",BN$10,"")))*0.25,"nic"),0)</f>
        <v/>
      </c>
      <c r="BO255" s="41">
        <f>IF($C255="OPEX - Koszt 1szt/rok",IF($M255="szt",SUMIFS(Kosztorys!$F:$F,Kosztorys!$D:$D,$B255,Kosztorys!$I:$I,CONCATENATE("&lt;01.01.",BO$10,""))+(SUMIFS(Kosztorys!$F:$F,Kosztorys!$D:$D,$B255,Kosztorys!$I:$I,CONCATENATE("&lt;=31.03.",BO$10,""))-SUMIFS(Kosztorys!$F:$F,Kosztorys!$D:$D,$B255,Kosztorys!$I:$I,CONCATENATE("&lt;=31.12.",BN$10,"")))*0.75+(SUMIFS(Kosztorys!$F:$F,Kosztorys!$D:$D,$B255,Kosztorys!$I:$I,CONCATENATE("&lt;=30.06.",BO$10,""))-SUMIFS(Kosztorys!$F:$F,Kosztorys!$D:$D,$B255,Kosztorys!$I:$I,CONCATENATE("&lt;=31.03.",BO$10,"")))*0.5+(SUMIFS(Kosztorys!$F:$F,Kosztorys!$D:$D,$B255,Kosztorys!$I:$I,CONCATENATE("&lt;=30.09.",BO$10,""))-SUMIFS(Kosztorys!$F:$F,Kosztorys!$D:$D,$B255,Kosztorys!$I:$I,CONCATENATE("&lt;=30.06.",BO$10,"")))*0.25,"nic"),0)</f>
        <v/>
      </c>
      <c r="BP255" s="41">
        <f>IF($C255="OPEX - Koszt 1szt/rok",IF($M255="szt",SUMIFS(Kosztorys!$F:$F,Kosztorys!$D:$D,$B255,Kosztorys!$I:$I,CONCATENATE("&lt;01.01.",BP$10,""))+(SUMIFS(Kosztorys!$F:$F,Kosztorys!$D:$D,$B255,Kosztorys!$I:$I,CONCATENATE("&lt;=31.03.",BP$10,""))-SUMIFS(Kosztorys!$F:$F,Kosztorys!$D:$D,$B255,Kosztorys!$I:$I,CONCATENATE("&lt;=31.12.",BO$10,"")))*0.75+(SUMIFS(Kosztorys!$F:$F,Kosztorys!$D:$D,$B255,Kosztorys!$I:$I,CONCATENATE("&lt;=30.06.",BP$10,""))-SUMIFS(Kosztorys!$F:$F,Kosztorys!$D:$D,$B255,Kosztorys!$I:$I,CONCATENATE("&lt;=31.03.",BP$10,"")))*0.5+(SUMIFS(Kosztorys!$F:$F,Kosztorys!$D:$D,$B255,Kosztorys!$I:$I,CONCATENATE("&lt;=30.09.",BP$10,""))-SUMIFS(Kosztorys!$F:$F,Kosztorys!$D:$D,$B255,Kosztorys!$I:$I,CONCATENATE("&lt;=30.06.",BP$10,"")))*0.25,"nic"),0)</f>
        <v/>
      </c>
      <c r="BQ255" s="41">
        <f>IF($C255="OPEX - Koszt 1szt/rok",IF($M255="szt",SUMIFS(Kosztorys!$F:$F,Kosztorys!$D:$D,$B255,Kosztorys!$I:$I,CONCATENATE("&lt;01.01.",BQ$10,""))+(SUMIFS(Kosztorys!$F:$F,Kosztorys!$D:$D,$B255,Kosztorys!$I:$I,CONCATENATE("&lt;=31.03.",BQ$10,""))-SUMIFS(Kosztorys!$F:$F,Kosztorys!$D:$D,$B255,Kosztorys!$I:$I,CONCATENATE("&lt;=31.12.",BP$10,"")))*0.75+(SUMIFS(Kosztorys!$F:$F,Kosztorys!$D:$D,$B255,Kosztorys!$I:$I,CONCATENATE("&lt;=30.06.",BQ$10,""))-SUMIFS(Kosztorys!$F:$F,Kosztorys!$D:$D,$B255,Kosztorys!$I:$I,CONCATENATE("&lt;=31.03.",BQ$10,"")))*0.5+(SUMIFS(Kosztorys!$F:$F,Kosztorys!$D:$D,$B255,Kosztorys!$I:$I,CONCATENATE("&lt;=30.09.",BQ$10,""))-SUMIFS(Kosztorys!$F:$F,Kosztorys!$D:$D,$B255,Kosztorys!$I:$I,CONCATENATE("&lt;=30.06.",BQ$10,"")))*0.25,"nic"),0)</f>
        <v/>
      </c>
      <c r="BR255" s="41">
        <f>IF($C255="OPEX - Koszt 1szt/rok",IF($M255="szt",SUMIFS(Kosztorys!$F:$F,Kosztorys!$D:$D,$B255,Kosztorys!$I:$I,CONCATENATE("&lt;01.01.",BR$10,""))+(SUMIFS(Kosztorys!$F:$F,Kosztorys!$D:$D,$B255,Kosztorys!$I:$I,CONCATENATE("&lt;=31.03.",BR$10,""))-SUMIFS(Kosztorys!$F:$F,Kosztorys!$D:$D,$B255,Kosztorys!$I:$I,CONCATENATE("&lt;=31.12.",BQ$10,"")))*0.75+(SUMIFS(Kosztorys!$F:$F,Kosztorys!$D:$D,$B255,Kosztorys!$I:$I,CONCATENATE("&lt;=30.06.",BR$10,""))-SUMIFS(Kosztorys!$F:$F,Kosztorys!$D:$D,$B255,Kosztorys!$I:$I,CONCATENATE("&lt;=31.03.",BR$10,"")))*0.5+(SUMIFS(Kosztorys!$F:$F,Kosztorys!$D:$D,$B255,Kosztorys!$I:$I,CONCATENATE("&lt;=30.09.",BR$10,""))-SUMIFS(Kosztorys!$F:$F,Kosztorys!$D:$D,$B255,Kosztorys!$I:$I,CONCATENATE("&lt;=30.06.",BR$10,"")))*0.25,"nic"),0)</f>
        <v/>
      </c>
      <c r="BS255" s="41">
        <f>IF($C255="OPEX - Koszt 1szt/rok",IF($M255="szt",SUMIFS(Kosztorys!$F:$F,Kosztorys!$D:$D,$B255,Kosztorys!$I:$I,CONCATENATE("&lt;01.01.",BS$10,""))+(SUMIFS(Kosztorys!$F:$F,Kosztorys!$D:$D,$B255,Kosztorys!$I:$I,CONCATENATE("&lt;=31.03.",BS$10,""))-SUMIFS(Kosztorys!$F:$F,Kosztorys!$D:$D,$B255,Kosztorys!$I:$I,CONCATENATE("&lt;=31.12.",BR$10,"")))*0.75+(SUMIFS(Kosztorys!$F:$F,Kosztorys!$D:$D,$B255,Kosztorys!$I:$I,CONCATENATE("&lt;=30.06.",BS$10,""))-SUMIFS(Kosztorys!$F:$F,Kosztorys!$D:$D,$B255,Kosztorys!$I:$I,CONCATENATE("&lt;=31.03.",BS$10,"")))*0.5+(SUMIFS(Kosztorys!$F:$F,Kosztorys!$D:$D,$B255,Kosztorys!$I:$I,CONCATENATE("&lt;=30.09.",BS$10,""))-SUMIFS(Kosztorys!$F:$F,Kosztorys!$D:$D,$B255,Kosztorys!$I:$I,CONCATENATE("&lt;=30.06.",BS$10,"")))*0.25,"nic"),0)</f>
        <v/>
      </c>
      <c r="BT255" s="41">
        <f>IF($C255="OPEX - Koszt 1szt/rok",IF($M255="szt",SUMIFS(Kosztorys!$F:$F,Kosztorys!$D:$D,$B255,Kosztorys!$I:$I,CONCATENATE("&lt;01.01.",BT$10,""))+(SUMIFS(Kosztorys!$F:$F,Kosztorys!$D:$D,$B255,Kosztorys!$I:$I,CONCATENATE("&lt;=31.03.",BT$10,""))-SUMIFS(Kosztorys!$F:$F,Kosztorys!$D:$D,$B255,Kosztorys!$I:$I,CONCATENATE("&lt;=31.12.",BS$10,"")))*0.75+(SUMIFS(Kosztorys!$F:$F,Kosztorys!$D:$D,$B255,Kosztorys!$I:$I,CONCATENATE("&lt;=30.06.",BT$10,""))-SUMIFS(Kosztorys!$F:$F,Kosztorys!$D:$D,$B255,Kosztorys!$I:$I,CONCATENATE("&lt;=31.03.",BT$10,"")))*0.5+(SUMIFS(Kosztorys!$F:$F,Kosztorys!$D:$D,$B255,Kosztorys!$I:$I,CONCATENATE("&lt;=30.09.",BT$10,""))-SUMIFS(Kosztorys!$F:$F,Kosztorys!$D:$D,$B255,Kosztorys!$I:$I,CONCATENATE("&lt;=30.06.",BT$10,"")))*0.25,"nic"),0)</f>
        <v/>
      </c>
      <c r="BU255" s="41">
        <f>IF($C255="OPEX - Koszt 1szt/rok",IF($M255="szt",SUMIFS(Kosztorys!$F:$F,Kosztorys!$D:$D,$B255,Kosztorys!$I:$I,CONCATENATE("&lt;01.01.",BU$10,""))+(SUMIFS(Kosztorys!$F:$F,Kosztorys!$D:$D,$B255,Kosztorys!$I:$I,CONCATENATE("&lt;=31.03.",BU$10,""))-SUMIFS(Kosztorys!$F:$F,Kosztorys!$D:$D,$B255,Kosztorys!$I:$I,CONCATENATE("&lt;=31.12.",BT$10,"")))*0.75+(SUMIFS(Kosztorys!$F:$F,Kosztorys!$D:$D,$B255,Kosztorys!$I:$I,CONCATENATE("&lt;=30.06.",BU$10,""))-SUMIFS(Kosztorys!$F:$F,Kosztorys!$D:$D,$B255,Kosztorys!$I:$I,CONCATENATE("&lt;=31.03.",BU$10,"")))*0.5+(SUMIFS(Kosztorys!$F:$F,Kosztorys!$D:$D,$B255,Kosztorys!$I:$I,CONCATENATE("&lt;=30.09.",BU$10,""))-SUMIFS(Kosztorys!$F:$F,Kosztorys!$D:$D,$B255,Kosztorys!$I:$I,CONCATENATE("&lt;=30.06.",BU$10,"")))*0.25,"nic"),0)</f>
        <v/>
      </c>
      <c r="BV255" s="41">
        <f>IF($C255="OPEX - Koszt 1szt/rok",IF($M255="szt",SUMIFS(Kosztorys!$F:$F,Kosztorys!$D:$D,$B255,Kosztorys!$I:$I,CONCATENATE("&lt;01.01.",BV$10,""))+(SUMIFS(Kosztorys!$F:$F,Kosztorys!$D:$D,$B255,Kosztorys!$I:$I,CONCATENATE("&lt;=31.03.",BV$10,""))-SUMIFS(Kosztorys!$F:$F,Kosztorys!$D:$D,$B255,Kosztorys!$I:$I,CONCATENATE("&lt;=31.12.",BU$10,"")))*0.75+(SUMIFS(Kosztorys!$F:$F,Kosztorys!$D:$D,$B255,Kosztorys!$I:$I,CONCATENATE("&lt;=30.06.",BV$10,""))-SUMIFS(Kosztorys!$F:$F,Kosztorys!$D:$D,$B255,Kosztorys!$I:$I,CONCATENATE("&lt;=31.03.",BV$10,"")))*0.5+(SUMIFS(Kosztorys!$F:$F,Kosztorys!$D:$D,$B255,Kosztorys!$I:$I,CONCATENATE("&lt;=30.09.",BV$10,""))-SUMIFS(Kosztorys!$F:$F,Kosztorys!$D:$D,$B255,Kosztorys!$I:$I,CONCATENATE("&lt;=30.06.",BV$10,"")))*0.25,"nic"),0)</f>
        <v/>
      </c>
      <c r="BW255" s="41">
        <f>IF($C255="OPEX - Koszt 1szt/rok",IF($M255="szt",SUMIFS(Kosztorys!$F:$F,Kosztorys!$D:$D,$B255,Kosztorys!$I:$I,CONCATENATE("&lt;01.01.",BW$10,""))+(SUMIFS(Kosztorys!$F:$F,Kosztorys!$D:$D,$B255,Kosztorys!$I:$I,CONCATENATE("&lt;=31.03.",BW$10,""))-SUMIFS(Kosztorys!$F:$F,Kosztorys!$D:$D,$B255,Kosztorys!$I:$I,CONCATENATE("&lt;=31.12.",BV$10,"")))*0.75+(SUMIFS(Kosztorys!$F:$F,Kosztorys!$D:$D,$B255,Kosztorys!$I:$I,CONCATENATE("&lt;=30.06.",BW$10,""))-SUMIFS(Kosztorys!$F:$F,Kosztorys!$D:$D,$B255,Kosztorys!$I:$I,CONCATENATE("&lt;=31.03.",BW$10,"")))*0.5+(SUMIFS(Kosztorys!$F:$F,Kosztorys!$D:$D,$B255,Kosztorys!$I:$I,CONCATENATE("&lt;=30.09.",BW$10,""))-SUMIFS(Kosztorys!$F:$F,Kosztorys!$D:$D,$B255,Kosztorys!$I:$I,CONCATENATE("&lt;=30.06.",BW$10,"")))*0.25,"nic"),0)</f>
        <v/>
      </c>
      <c r="BX255" s="41">
        <f>IF(C255="OPEX - Koszt 1szt/rok",IF(MAX(BH255:BW255)=IF(ISERROR(VLOOKUP(B255,JB_tabela,MATCH(BX$9,JB_menu,0)-1,FALSE())),,VLOOKUP(B255,JB_tabela,MATCH(BX$9,JB_menu,0)-1,FALSE())),"OK","nie zgadza się liczba użytych JB"),"OK-ND")</f>
        <v/>
      </c>
      <c r="CB255" s="41">
        <f>IF($C255="OPEX - Długość 1m koszt/rok",IF($M255="m",SUMIFS(Kosztorys!$F:$F,Kosztorys!$D:$D,$B255,Kosztorys!$I:$I,CONCATENATE("&lt;01.01.",CB$10,""))+(SUMIFS(Kosztorys!$F:$F,Kosztorys!$D:$D,$B255,Kosztorys!$I:$I,CONCATENATE("&lt;=31.03.",CB$10,""))-SUMIFS(Kosztorys!$F:$F,Kosztorys!$D:$D,$B255,Kosztorys!$I:$I,CONCATENATE("&lt;=31.12.",CA$10,"")))*0.75+(SUMIFS(Kosztorys!$F:$F,Kosztorys!$D:$D,$B255,Kosztorys!$I:$I,CONCATENATE("&lt;=30.06.",CB$10,""))-SUMIFS(Kosztorys!$F:$F,Kosztorys!$D:$D,$B255,Kosztorys!$I:$I,CONCATENATE("&lt;=31.03.",CB$10,"")))*0.5+(SUMIFS(Kosztorys!$F:$F,Kosztorys!$D:$D,$B255,Kosztorys!$I:$I,CONCATENATE("&lt;=30.09.",CB$10,""))-SUMIFS(Kosztorys!$F:$F,Kosztorys!$D:$D,$B255,Kosztorys!$I:$I,CONCATENATE("&lt;=30.06.",CB$10,"")))*0.25,"nic"),0)</f>
        <v/>
      </c>
      <c r="CC255" s="41">
        <f>IF($C255="OPEX - Długość 1m koszt/rok",IF($M255="m",SUMIFS(Kosztorys!$F:$F,Kosztorys!$D:$D,$B255,Kosztorys!$I:$I,CONCATENATE("&lt;01.01.",CC$10,""))+(SUMIFS(Kosztorys!$F:$F,Kosztorys!$D:$D,$B255,Kosztorys!$I:$I,CONCATENATE("&lt;=31.03.",CC$10,""))-SUMIFS(Kosztorys!$F:$F,Kosztorys!$D:$D,$B255,Kosztorys!$I:$I,CONCATENATE("&lt;=31.12.",CB$10,"")))*0.75+(SUMIFS(Kosztorys!$F:$F,Kosztorys!$D:$D,$B255,Kosztorys!$I:$I,CONCATENATE("&lt;=30.06.",CC$10,""))-SUMIFS(Kosztorys!$F:$F,Kosztorys!$D:$D,$B255,Kosztorys!$I:$I,CONCATENATE("&lt;=31.03.",CC$10,"")))*0.5+(SUMIFS(Kosztorys!$F:$F,Kosztorys!$D:$D,$B255,Kosztorys!$I:$I,CONCATENATE("&lt;=30.09.",CC$10,""))-SUMIFS(Kosztorys!$F:$F,Kosztorys!$D:$D,$B255,Kosztorys!$I:$I,CONCATENATE("&lt;=30.06.",CC$10,"")))*0.25,"nic"),0)</f>
        <v/>
      </c>
      <c r="CD255" s="41">
        <f>IF($C255="OPEX - Długość 1m koszt/rok",IF($M255="m",SUMIFS(Kosztorys!$F:$F,Kosztorys!$D:$D,$B255,Kosztorys!$I:$I,CONCATENATE("&lt;01.01.",CD$10,""))+(SUMIFS(Kosztorys!$F:$F,Kosztorys!$D:$D,$B255,Kosztorys!$I:$I,CONCATENATE("&lt;=31.03.",CD$10,""))-SUMIFS(Kosztorys!$F:$F,Kosztorys!$D:$D,$B255,Kosztorys!$I:$I,CONCATENATE("&lt;=31.12.",CC$10,"")))*0.75+(SUMIFS(Kosztorys!$F:$F,Kosztorys!$D:$D,$B255,Kosztorys!$I:$I,CONCATENATE("&lt;=30.06.",CD$10,""))-SUMIFS(Kosztorys!$F:$F,Kosztorys!$D:$D,$B255,Kosztorys!$I:$I,CONCATENATE("&lt;=31.03.",CD$10,"")))*0.5+(SUMIFS(Kosztorys!$F:$F,Kosztorys!$D:$D,$B255,Kosztorys!$I:$I,CONCATENATE("&lt;=30.09.",CD$10,""))-SUMIFS(Kosztorys!$F:$F,Kosztorys!$D:$D,$B255,Kosztorys!$I:$I,CONCATENATE("&lt;=30.06.",CD$10,"")))*0.25,"nic"),0)</f>
        <v/>
      </c>
      <c r="CE255" s="41">
        <f>IF($C255="OPEX - Długość 1m koszt/rok",IF($M255="m",SUMIFS(Kosztorys!$F:$F,Kosztorys!$D:$D,$B255,Kosztorys!$I:$I,CONCATENATE("&lt;01.01.",CE$10,""))+(SUMIFS(Kosztorys!$F:$F,Kosztorys!$D:$D,$B255,Kosztorys!$I:$I,CONCATENATE("&lt;=31.03.",CE$10,""))-SUMIFS(Kosztorys!$F:$F,Kosztorys!$D:$D,$B255,Kosztorys!$I:$I,CONCATENATE("&lt;=31.12.",CD$10,"")))*0.75+(SUMIFS(Kosztorys!$F:$F,Kosztorys!$D:$D,$B255,Kosztorys!$I:$I,CONCATENATE("&lt;=30.06.",CE$10,""))-SUMIFS(Kosztorys!$F:$F,Kosztorys!$D:$D,$B255,Kosztorys!$I:$I,CONCATENATE("&lt;=31.03.",CE$10,"")))*0.5+(SUMIFS(Kosztorys!$F:$F,Kosztorys!$D:$D,$B255,Kosztorys!$I:$I,CONCATENATE("&lt;=30.09.",CE$10,""))-SUMIFS(Kosztorys!$F:$F,Kosztorys!$D:$D,$B255,Kosztorys!$I:$I,CONCATENATE("&lt;=30.06.",CE$10,"")))*0.25,"nic"),0)</f>
        <v/>
      </c>
      <c r="CF255" s="41">
        <f>IF($C255="OPEX - Długość 1m koszt/rok",IF($M255="m",SUMIFS(Kosztorys!$F:$F,Kosztorys!$D:$D,$B255,Kosztorys!$I:$I,CONCATENATE("&lt;01.01.",CF$10,""))+(SUMIFS(Kosztorys!$F:$F,Kosztorys!$D:$D,$B255,Kosztorys!$I:$I,CONCATENATE("&lt;=31.03.",CF$10,""))-SUMIFS(Kosztorys!$F:$F,Kosztorys!$D:$D,$B255,Kosztorys!$I:$I,CONCATENATE("&lt;=31.12.",CE$10,"")))*0.75+(SUMIFS(Kosztorys!$F:$F,Kosztorys!$D:$D,$B255,Kosztorys!$I:$I,CONCATENATE("&lt;=30.06.",CF$10,""))-SUMIFS(Kosztorys!$F:$F,Kosztorys!$D:$D,$B255,Kosztorys!$I:$I,CONCATENATE("&lt;=31.03.",CF$10,"")))*0.5+(SUMIFS(Kosztorys!$F:$F,Kosztorys!$D:$D,$B255,Kosztorys!$I:$I,CONCATENATE("&lt;=30.09.",CF$10,""))-SUMIFS(Kosztorys!$F:$F,Kosztorys!$D:$D,$B255,Kosztorys!$I:$I,CONCATENATE("&lt;=30.06.",CF$10,"")))*0.25,"nic"),0)</f>
        <v/>
      </c>
      <c r="CG255" s="41">
        <f>IF($C255="OPEX - Długość 1m koszt/rok",IF($M255="m",SUMIFS(Kosztorys!$F:$F,Kosztorys!$D:$D,$B255,Kosztorys!$I:$I,CONCATENATE("&lt;01.01.",CG$10,""))+(SUMIFS(Kosztorys!$F:$F,Kosztorys!$D:$D,$B255,Kosztorys!$I:$I,CONCATENATE("&lt;=31.03.",CG$10,""))-SUMIFS(Kosztorys!$F:$F,Kosztorys!$D:$D,$B255,Kosztorys!$I:$I,CONCATENATE("&lt;=31.12.",CF$10,"")))*0.75+(SUMIFS(Kosztorys!$F:$F,Kosztorys!$D:$D,$B255,Kosztorys!$I:$I,CONCATENATE("&lt;=30.06.",CG$10,""))-SUMIFS(Kosztorys!$F:$F,Kosztorys!$D:$D,$B255,Kosztorys!$I:$I,CONCATENATE("&lt;=31.03.",CG$10,"")))*0.5+(SUMIFS(Kosztorys!$F:$F,Kosztorys!$D:$D,$B255,Kosztorys!$I:$I,CONCATENATE("&lt;=30.09.",CG$10,""))-SUMIFS(Kosztorys!$F:$F,Kosztorys!$D:$D,$B255,Kosztorys!$I:$I,CONCATENATE("&lt;=30.06.",CG$10,"")))*0.25,"nic"),0)</f>
        <v/>
      </c>
      <c r="CH255" s="41">
        <f>IF($C255="OPEX - Długość 1m koszt/rok",IF($M255="m",SUMIFS(Kosztorys!$F:$F,Kosztorys!$D:$D,$B255,Kosztorys!$I:$I,CONCATENATE("&lt;01.01.",CH$10,""))+(SUMIFS(Kosztorys!$F:$F,Kosztorys!$D:$D,$B255,Kosztorys!$I:$I,CONCATENATE("&lt;=31.03.",CH$10,""))-SUMIFS(Kosztorys!$F:$F,Kosztorys!$D:$D,$B255,Kosztorys!$I:$I,CONCATENATE("&lt;=31.12.",CG$10,"")))*0.75+(SUMIFS(Kosztorys!$F:$F,Kosztorys!$D:$D,$B255,Kosztorys!$I:$I,CONCATENATE("&lt;=30.06.",CH$10,""))-SUMIFS(Kosztorys!$F:$F,Kosztorys!$D:$D,$B255,Kosztorys!$I:$I,CONCATENATE("&lt;=31.03.",CH$10,"")))*0.5+(SUMIFS(Kosztorys!$F:$F,Kosztorys!$D:$D,$B255,Kosztorys!$I:$I,CONCATENATE("&lt;=30.09.",CH$10,""))-SUMIFS(Kosztorys!$F:$F,Kosztorys!$D:$D,$B255,Kosztorys!$I:$I,CONCATENATE("&lt;=30.06.",CH$10,"")))*0.25,"nic"),0)</f>
        <v/>
      </c>
      <c r="CI255" s="41">
        <f>IF($C255="OPEX - Długość 1m koszt/rok",IF($M255="m",SUMIFS(Kosztorys!$F:$F,Kosztorys!$D:$D,$B255,Kosztorys!$I:$I,CONCATENATE("&lt;01.01.",CI$10,""))+(SUMIFS(Kosztorys!$F:$F,Kosztorys!$D:$D,$B255,Kosztorys!$I:$I,CONCATENATE("&lt;=31.03.",CI$10,""))-SUMIFS(Kosztorys!$F:$F,Kosztorys!$D:$D,$B255,Kosztorys!$I:$I,CONCATENATE("&lt;=31.12.",CH$10,"")))*0.75+(SUMIFS(Kosztorys!$F:$F,Kosztorys!$D:$D,$B255,Kosztorys!$I:$I,CONCATENATE("&lt;=30.06.",CI$10,""))-SUMIFS(Kosztorys!$F:$F,Kosztorys!$D:$D,$B255,Kosztorys!$I:$I,CONCATENATE("&lt;=31.03.",CI$10,"")))*0.5+(SUMIFS(Kosztorys!$F:$F,Kosztorys!$D:$D,$B255,Kosztorys!$I:$I,CONCATENATE("&lt;=30.09.",CI$10,""))-SUMIFS(Kosztorys!$F:$F,Kosztorys!$D:$D,$B255,Kosztorys!$I:$I,CONCATENATE("&lt;=30.06.",CI$10,"")))*0.25,"nic"),0)</f>
        <v/>
      </c>
      <c r="CJ255" s="41">
        <f>IF($C255="OPEX - Długość 1m koszt/rok",IF($M255="m",SUMIFS(Kosztorys!$F:$F,Kosztorys!$D:$D,$B255,Kosztorys!$I:$I,CONCATENATE("&lt;01.01.",CJ$10,""))+(SUMIFS(Kosztorys!$F:$F,Kosztorys!$D:$D,$B255,Kosztorys!$I:$I,CONCATENATE("&lt;=31.03.",CJ$10,""))-SUMIFS(Kosztorys!$F:$F,Kosztorys!$D:$D,$B255,Kosztorys!$I:$I,CONCATENATE("&lt;=31.12.",CI$10,"")))*0.75+(SUMIFS(Kosztorys!$F:$F,Kosztorys!$D:$D,$B255,Kosztorys!$I:$I,CONCATENATE("&lt;=30.06.",CJ$10,""))-SUMIFS(Kosztorys!$F:$F,Kosztorys!$D:$D,$B255,Kosztorys!$I:$I,CONCATENATE("&lt;=31.03.",CJ$10,"")))*0.5+(SUMIFS(Kosztorys!$F:$F,Kosztorys!$D:$D,$B255,Kosztorys!$I:$I,CONCATENATE("&lt;=30.09.",CJ$10,""))-SUMIFS(Kosztorys!$F:$F,Kosztorys!$D:$D,$B255,Kosztorys!$I:$I,CONCATENATE("&lt;=30.06.",CJ$10,"")))*0.25,"nic"),0)</f>
        <v/>
      </c>
      <c r="CK255" s="41">
        <f>IF($C255="OPEX - Długość 1m koszt/rok",IF($M255="m",SUMIFS(Kosztorys!$F:$F,Kosztorys!$D:$D,$B255,Kosztorys!$I:$I,CONCATENATE("&lt;01.01.",CK$10,""))+(SUMIFS(Kosztorys!$F:$F,Kosztorys!$D:$D,$B255,Kosztorys!$I:$I,CONCATENATE("&lt;=31.03.",CK$10,""))-SUMIFS(Kosztorys!$F:$F,Kosztorys!$D:$D,$B255,Kosztorys!$I:$I,CONCATENATE("&lt;=31.12.",CJ$10,"")))*0.75+(SUMIFS(Kosztorys!$F:$F,Kosztorys!$D:$D,$B255,Kosztorys!$I:$I,CONCATENATE("&lt;=30.06.",CK$10,""))-SUMIFS(Kosztorys!$F:$F,Kosztorys!$D:$D,$B255,Kosztorys!$I:$I,CONCATENATE("&lt;=31.03.",CK$10,"")))*0.5+(SUMIFS(Kosztorys!$F:$F,Kosztorys!$D:$D,$B255,Kosztorys!$I:$I,CONCATENATE("&lt;=30.09.",CK$10,""))-SUMIFS(Kosztorys!$F:$F,Kosztorys!$D:$D,$B255,Kosztorys!$I:$I,CONCATENATE("&lt;=30.06.",CK$10,"")))*0.25,"nic"),0)</f>
        <v/>
      </c>
      <c r="CL255" s="41">
        <f>IF($C255="OPEX - Długość 1m koszt/rok",IF($M255="m",SUMIFS(Kosztorys!$F:$F,Kosztorys!$D:$D,$B255,Kosztorys!$I:$I,CONCATENATE("&lt;01.01.",CL$10,""))+(SUMIFS(Kosztorys!$F:$F,Kosztorys!$D:$D,$B255,Kosztorys!$I:$I,CONCATENATE("&lt;=31.03.",CL$10,""))-SUMIFS(Kosztorys!$F:$F,Kosztorys!$D:$D,$B255,Kosztorys!$I:$I,CONCATENATE("&lt;=31.12.",CK$10,"")))*0.75+(SUMIFS(Kosztorys!$F:$F,Kosztorys!$D:$D,$B255,Kosztorys!$I:$I,CONCATENATE("&lt;=30.06.",CL$10,""))-SUMIFS(Kosztorys!$F:$F,Kosztorys!$D:$D,$B255,Kosztorys!$I:$I,CONCATENATE("&lt;=31.03.",CL$10,"")))*0.5+(SUMIFS(Kosztorys!$F:$F,Kosztorys!$D:$D,$B255,Kosztorys!$I:$I,CONCATENATE("&lt;=30.09.",CL$10,""))-SUMIFS(Kosztorys!$F:$F,Kosztorys!$D:$D,$B255,Kosztorys!$I:$I,CONCATENATE("&lt;=30.06.",CL$10,"")))*0.25,"nic"),0)</f>
        <v/>
      </c>
      <c r="CM255" s="41">
        <f>IF($C255="OPEX - Długość 1m koszt/rok",IF($M255="m",SUMIFS(Kosztorys!$F:$F,Kosztorys!$D:$D,$B255,Kosztorys!$I:$I,CONCATENATE("&lt;01.01.",CM$10,""))+(SUMIFS(Kosztorys!$F:$F,Kosztorys!$D:$D,$B255,Kosztorys!$I:$I,CONCATENATE("&lt;=31.03.",CM$10,""))-SUMIFS(Kosztorys!$F:$F,Kosztorys!$D:$D,$B255,Kosztorys!$I:$I,CONCATENATE("&lt;=31.12.",CL$10,"")))*0.75+(SUMIFS(Kosztorys!$F:$F,Kosztorys!$D:$D,$B255,Kosztorys!$I:$I,CONCATENATE("&lt;=30.06.",CM$10,""))-SUMIFS(Kosztorys!$F:$F,Kosztorys!$D:$D,$B255,Kosztorys!$I:$I,CONCATENATE("&lt;=31.03.",CM$10,"")))*0.5+(SUMIFS(Kosztorys!$F:$F,Kosztorys!$D:$D,$B255,Kosztorys!$I:$I,CONCATENATE("&lt;=30.09.",CM$10,""))-SUMIFS(Kosztorys!$F:$F,Kosztorys!$D:$D,$B255,Kosztorys!$I:$I,CONCATENATE("&lt;=30.06.",CM$10,"")))*0.25,"nic"),0)</f>
        <v/>
      </c>
      <c r="CN255" s="41">
        <f>IF($C255="OPEX - Długość 1m koszt/rok",IF($M255="m",SUMIFS(Kosztorys!$F:$F,Kosztorys!$D:$D,$B255,Kosztorys!$I:$I,CONCATENATE("&lt;01.01.",CN$10,""))+(SUMIFS(Kosztorys!$F:$F,Kosztorys!$D:$D,$B255,Kosztorys!$I:$I,CONCATENATE("&lt;=31.03.",CN$10,""))-SUMIFS(Kosztorys!$F:$F,Kosztorys!$D:$D,$B255,Kosztorys!$I:$I,CONCATENATE("&lt;=31.12.",CM$10,"")))*0.75+(SUMIFS(Kosztorys!$F:$F,Kosztorys!$D:$D,$B255,Kosztorys!$I:$I,CONCATENATE("&lt;=30.06.",CN$10,""))-SUMIFS(Kosztorys!$F:$F,Kosztorys!$D:$D,$B255,Kosztorys!$I:$I,CONCATENATE("&lt;=31.03.",CN$10,"")))*0.5+(SUMIFS(Kosztorys!$F:$F,Kosztorys!$D:$D,$B255,Kosztorys!$I:$I,CONCATENATE("&lt;=30.09.",CN$10,""))-SUMIFS(Kosztorys!$F:$F,Kosztorys!$D:$D,$B255,Kosztorys!$I:$I,CONCATENATE("&lt;=30.06.",CN$10,"")))*0.25,"nic"),0)</f>
        <v/>
      </c>
      <c r="CO255" s="41">
        <f>IF($C255="OPEX - Długość 1m koszt/rok",IF($M255="m",SUMIFS(Kosztorys!$F:$F,Kosztorys!$D:$D,$B255,Kosztorys!$I:$I,CONCATENATE("&lt;01.01.",CO$10,""))+(SUMIFS(Kosztorys!$F:$F,Kosztorys!$D:$D,$B255,Kosztorys!$I:$I,CONCATENATE("&lt;=31.03.",CO$10,""))-SUMIFS(Kosztorys!$F:$F,Kosztorys!$D:$D,$B255,Kosztorys!$I:$I,CONCATENATE("&lt;=31.12.",CN$10,"")))*0.75+(SUMIFS(Kosztorys!$F:$F,Kosztorys!$D:$D,$B255,Kosztorys!$I:$I,CONCATENATE("&lt;=30.06.",CO$10,""))-SUMIFS(Kosztorys!$F:$F,Kosztorys!$D:$D,$B255,Kosztorys!$I:$I,CONCATENATE("&lt;=31.03.",CO$10,"")))*0.5+(SUMIFS(Kosztorys!$F:$F,Kosztorys!$D:$D,$B255,Kosztorys!$I:$I,CONCATENATE("&lt;=30.09.",CO$10,""))-SUMIFS(Kosztorys!$F:$F,Kosztorys!$D:$D,$B255,Kosztorys!$I:$I,CONCATENATE("&lt;=30.06.",CO$10,"")))*0.25,"nic"),0)</f>
        <v/>
      </c>
      <c r="CP255" s="41">
        <f>IF($C255="OPEX - Długość 1m koszt/rok",IF($M255="m",SUMIFS(Kosztorys!$F:$F,Kosztorys!$D:$D,$B255,Kosztorys!$I:$I,CONCATENATE("&lt;01.01.",CP$10,""))+(SUMIFS(Kosztorys!$F:$F,Kosztorys!$D:$D,$B255,Kosztorys!$I:$I,CONCATENATE("&lt;=31.03.",CP$10,""))-SUMIFS(Kosztorys!$F:$F,Kosztorys!$D:$D,$B255,Kosztorys!$I:$I,CONCATENATE("&lt;=31.12.",CO$10,"")))*0.75+(SUMIFS(Kosztorys!$F:$F,Kosztorys!$D:$D,$B255,Kosztorys!$I:$I,CONCATENATE("&lt;=30.06.",CP$10,""))-SUMIFS(Kosztorys!$F:$F,Kosztorys!$D:$D,$B255,Kosztorys!$I:$I,CONCATENATE("&lt;=31.03.",CP$10,"")))*0.5+(SUMIFS(Kosztorys!$F:$F,Kosztorys!$D:$D,$B255,Kosztorys!$I:$I,CONCATENATE("&lt;=30.09.",CP$10,""))-SUMIFS(Kosztorys!$F:$F,Kosztorys!$D:$D,$B255,Kosztorys!$I:$I,CONCATENATE("&lt;=30.06.",CP$10,"")))*0.25,"nic"),0)</f>
        <v/>
      </c>
      <c r="CQ255" s="41">
        <f>IF($C255="OPEX - Długość 1m koszt/rok",IF($M255="m",SUMIFS(Kosztorys!$F:$F,Kosztorys!$D:$D,$B255,Kosztorys!$I:$I,CONCATENATE("&lt;01.01.",CQ$10,""))+(SUMIFS(Kosztorys!$F:$F,Kosztorys!$D:$D,$B255,Kosztorys!$I:$I,CONCATENATE("&lt;=31.03.",CQ$10,""))-SUMIFS(Kosztorys!$F:$F,Kosztorys!$D:$D,$B255,Kosztorys!$I:$I,CONCATENATE("&lt;=31.12.",CP$10,"")))*0.75+(SUMIFS(Kosztorys!$F:$F,Kosztorys!$D:$D,$B255,Kosztorys!$I:$I,CONCATENATE("&lt;=30.06.",CQ$10,""))-SUMIFS(Kosztorys!$F:$F,Kosztorys!$D:$D,$B255,Kosztorys!$I:$I,CONCATENATE("&lt;=31.03.",CQ$10,"")))*0.5+(SUMIFS(Kosztorys!$F:$F,Kosztorys!$D:$D,$B255,Kosztorys!$I:$I,CONCATENATE("&lt;=30.09.",CQ$10,""))-SUMIFS(Kosztorys!$F:$F,Kosztorys!$D:$D,$B255,Kosztorys!$I:$I,CONCATENATE("&lt;=30.06.",CQ$10,"")))*0.25,"nic"),0)</f>
        <v/>
      </c>
      <c r="CR255" s="41">
        <f>IF(C255="OPEX - Długość 1m koszt/rok",IF(MAX(CB255:CQ255)=IF(ISERROR(VLOOKUP(B255,JB_tabela,MATCH(CR$9,JB_menu,0)-1,FALSE())),,VLOOKUP(B255,JB_tabela,MATCH(CR$9,JB_menu,0)-1,FALSE())),"OK","nie zgadza się liczba użytych JB"),"OK-ND")</f>
        <v/>
      </c>
      <c r="CS255" s="41">
        <f>IFERROR(VLOOKUP($C255,$CY$2:$CZ$7,2,FALSE()),"ERROR")</f>
        <v/>
      </c>
      <c r="CV255" s="41">
        <f>$Q255</f>
        <v/>
      </c>
      <c r="CW255" s="41">
        <f>$R255</f>
        <v/>
      </c>
      <c r="CX255" s="41">
        <f>$S255</f>
        <v/>
      </c>
      <c r="CY255" s="41">
        <f>ROUND(IF(LEFT($C255,4)="CAPE",ROUND($E255*$H255,2)*OFFSET(T255,0,$CS255),0),2)</f>
        <v/>
      </c>
      <c r="CZ255" s="41">
        <f>ROUND(IF(LEFT($C255,4)="CAPE",ROUND($E255*$H255,2)*OFFSET(U255,0,$CS255),0),2)</f>
        <v/>
      </c>
      <c r="DA255" s="41">
        <f>ROUND(IF(LEFT($C255,4)="CAPE",ROUND($E255*$H255,2)*OFFSET(V255,0,$CS255),0),2)</f>
        <v/>
      </c>
      <c r="DB255" s="41">
        <f>ROUND(IF(LEFT($C255,4)="CAPE",ROUND($E255*$H255,2)*OFFSET(W255,0,$CS255),0),2)</f>
        <v/>
      </c>
      <c r="DC255" s="41">
        <f>ROUND(IF(LEFT($C255,4)="CAPE",ROUND($E255*$H255,2)*OFFSET(X255,0,$CS255),0),2)</f>
        <v/>
      </c>
      <c r="DD255" s="41">
        <f>ROUND(IF(LEFT($C255,4)="CAPE",ROUND($E255*$H255,2)*OFFSET(Y255,0,$CS255),0),2)</f>
        <v/>
      </c>
      <c r="DE255" s="41">
        <f>ROUND(IF(LEFT($C255,4)="CAPE",ROUND($E255*$H255,2)*OFFSET(Z255,0,$CS255),0),2)</f>
        <v/>
      </c>
      <c r="DF255" s="41">
        <f>ROUND(IF(LEFT($C255,4)="CAPE",ROUND($E255*$H255,2)*OFFSET(AA255,0,$CS255),0),2)</f>
        <v/>
      </c>
      <c r="DG255" s="41">
        <f>ROUND(IF(LEFT($C255,4)="CAPE",ROUND($E255*$H255,2)*OFFSET(AB255,0,$CS255),0),2)</f>
        <v/>
      </c>
      <c r="DH255" s="41">
        <f>ROUND(IF(LEFT($C255,4)="CAPE",ROUND($E255*$H255,2)*OFFSET(AC255,0,$CS255),0),2)</f>
        <v/>
      </c>
      <c r="DI255" s="41">
        <f>ROUND(IF(LEFT($C255,4)="CAPE",ROUND($E255*$H255,2)*OFFSET(AD255,0,$CS255),0),2)</f>
        <v/>
      </c>
      <c r="DJ255" s="41">
        <f>ROUND(IF(LEFT($C255,4)="CAPE",ROUND($E255*$H255,2)*OFFSET(AE255,0,$CS255),0),2)</f>
        <v/>
      </c>
      <c r="DK255" s="41">
        <f>ROUND(IF(LEFT($C255,4)="CAPE",ROUND($E255*$H255,2)*OFFSET(AF255,0,$CS255),0),2)</f>
        <v/>
      </c>
      <c r="DL255" s="41">
        <f>ROUND(IF(LEFT($C255,4)="CAPE",ROUND($E255*$H255,2)*OFFSET(AG255,0,$CS255),0),2)</f>
        <v/>
      </c>
      <c r="DM255" s="41">
        <f>ROUND(IF(LEFT($C255,4)="CAPE",ROUND($E255*$H255,2)*OFFSET(AH255,0,$CS255),0),2)</f>
        <v/>
      </c>
      <c r="DN255" s="41">
        <f>ROUND(IF(LEFT($C255,4)="CAPE",ROUND($E255*$H255,2)*OFFSET(AI255,0,$CS255),0),2)</f>
        <v/>
      </c>
      <c r="DP255" s="41">
        <f>$Q255</f>
        <v/>
      </c>
      <c r="DQ255" s="41">
        <f>$R255</f>
        <v/>
      </c>
      <c r="DR255" s="41">
        <f>$S255</f>
        <v/>
      </c>
      <c r="DS255" s="41">
        <f>ROUND(IF(LEFT($C255,4)="OPEX",$E255*$H255*OFFSET($T255,0,$CS255),0),2)</f>
        <v/>
      </c>
      <c r="DT255" s="41">
        <f>ROUND(IF(LEFT($C255,4)="OPEX",$E255*$H255*OFFSET($U255,0,$CS255),0),2)</f>
        <v/>
      </c>
      <c r="DU255" s="41">
        <f>ROUND(IF(LEFT($C255,4)="OPEX",$E255*$H255*OFFSET($V255,0,$CS255),0),2)</f>
        <v/>
      </c>
      <c r="DV255" s="41">
        <f>ROUND(IF(LEFT($C255,4)="OPEX",$E255*$H255*OFFSET($W255,0,$CS255),0),2)</f>
        <v/>
      </c>
      <c r="DW255" s="41">
        <f>ROUND(IF(LEFT($C255,4)="OPEX",$E255*$H255*OFFSET($X255,0,$CS255),0),2)</f>
        <v/>
      </c>
      <c r="DX255" s="41">
        <f>ROUND(IF(LEFT($C255,4)="OPEX",$E255*$H255*OFFSET($Y255,0,$CS255),0),2)</f>
        <v/>
      </c>
      <c r="DY255" s="41">
        <f>ROUND(IF(LEFT($C255,4)="OPEX",$E255*$H255*OFFSET($Z255,0,$CS255),0),2)</f>
        <v/>
      </c>
      <c r="DZ255" s="41">
        <f>ROUND(IF(LEFT($C255,4)="OPEX",$E255*$H255*OFFSET($AA255,0,$CS255),0),2)</f>
        <v/>
      </c>
      <c r="EA255" s="41">
        <f>ROUND(IF(LEFT($C255,4)="OPEX",$E255*$H255*OFFSET($AB255,0,$CS255),0),2)</f>
        <v/>
      </c>
      <c r="EB255" s="41">
        <f>ROUND(IF(LEFT($C255,4)="OPEX",$E255*$H255*OFFSET($AC255,0,$CS255),0),2)</f>
        <v/>
      </c>
      <c r="EC255" s="41">
        <f>ROUND(IF(LEFT($C255,4)="OPEX",$E255*$H255*OFFSET($AD255,0,$CS255),0),2)</f>
        <v/>
      </c>
      <c r="ED255" s="41">
        <f>ROUND(IF(LEFT($C255,4)="OPEX",$E255*$H255*OFFSET($AE255,0,$CS255),0),2)</f>
        <v/>
      </c>
      <c r="EE255" s="41">
        <f>ROUND(IF(LEFT($C255,4)="OPEX",$E255*$H255*OFFSET($AF255,0,$CS255),0),2)</f>
        <v/>
      </c>
      <c r="EF255" s="41">
        <f>ROUND(IF(LEFT($C255,4)="OPEX",$E255*$H255*OFFSET($AG255,0,$CS255),0),2)</f>
        <v/>
      </c>
      <c r="EG255" s="41">
        <f>ROUND(IF(LEFT($C255,4)="OPEX",$E255*$H255*OFFSET($AH255,0,$CS255),0),2)</f>
        <v/>
      </c>
      <c r="EH255" s="41">
        <f>ROUND(IF(LEFT($C255,4)="OPEX",$E255*$H255*OFFSET($AI255,0,$CS255),0),2)</f>
        <v/>
      </c>
      <c r="EJ255" s="41">
        <f>$Q255</f>
        <v/>
      </c>
      <c r="EK255" s="41">
        <f>$R255</f>
        <v/>
      </c>
      <c r="EL255" s="41">
        <f>$S255</f>
        <v/>
      </c>
      <c r="EM255" s="41">
        <f>ROUND($D255*$CY255,2)</f>
        <v/>
      </c>
      <c r="EN255" s="41">
        <f>ROUND($D255*$CZ255,2)</f>
        <v/>
      </c>
      <c r="EO255" s="41">
        <f>ROUND($D255*$DA255,2)</f>
        <v/>
      </c>
      <c r="EP255" s="41">
        <f>ROUND($D255*$DB255,2)</f>
        <v/>
      </c>
      <c r="EQ255" s="41">
        <f>ROUND($D255*$DC255,2)</f>
        <v/>
      </c>
      <c r="ER255" s="41">
        <f>ROUND($D255*$DD255,2)</f>
        <v/>
      </c>
      <c r="ES255" s="41">
        <f>ROUND($D255*$DE255,2)</f>
        <v/>
      </c>
      <c r="ET255" s="41">
        <f>ROUND($D255*$DF255,2)</f>
        <v/>
      </c>
      <c r="EU255" s="41">
        <f>ROUND($D255*$DG255,2)</f>
        <v/>
      </c>
      <c r="EV255" s="41">
        <f>ROUND($D255*$DH255,2)</f>
        <v/>
      </c>
      <c r="EW255" s="41">
        <f>ROUND($D255*$DI255,2)</f>
        <v/>
      </c>
      <c r="EX255" s="41">
        <f>ROUND($D255*$DJ255,2)</f>
        <v/>
      </c>
      <c r="EY255" s="41">
        <f>ROUND($D255*$DK255,2)</f>
        <v/>
      </c>
      <c r="EZ255" s="41">
        <f>ROUND($D255*$DL255,2)</f>
        <v/>
      </c>
      <c r="FA255" s="41">
        <f>ROUND($D255*$DM255,2)</f>
        <v/>
      </c>
      <c r="FB255" s="41">
        <f>ROUND($D255*$DN255,2)</f>
        <v/>
      </c>
      <c r="FG255" s="41">
        <f>ROUND(IF(LEFT($C255,4)="CAPE",SUM($CY255:CY255 )/$P255,0),2)</f>
        <v/>
      </c>
      <c r="FH255" s="41">
        <f>ROUND(IF(LEFT($C255,4)="CAPE",SUM($CY255:CZ255 )/$P255,0),2)</f>
        <v/>
      </c>
      <c r="FI255" s="41">
        <f>ROUND(IF(LEFT($C255,4)="CAPE",SUM($CY255:DA255 )/$P255,0),2)</f>
        <v/>
      </c>
      <c r="FJ255" s="41">
        <f>ROUND(IF(LEFT($C255,4)="CAPE",SUM($CY255:DB255 )/$P255,0),2)</f>
        <v/>
      </c>
      <c r="FK255" s="41">
        <f>ROUND(IF(LEFT($C255,4)="CAPE",SUM($CY255:DC255 )/$P255,0),2)</f>
        <v/>
      </c>
      <c r="FL255" s="41">
        <f>ROUND(IF(LEFT($C255,4)="CAPE",SUM($CY255:DD255 )/$P255,0),2)</f>
        <v/>
      </c>
      <c r="FM255" s="41">
        <f>ROUND(IF(LEFT($C255,4)="CAPE",SUM($CY255:DE255 )/$P255,0),2)</f>
        <v/>
      </c>
      <c r="FN255" s="41">
        <f>ROUND(IF(LEFT($C255,4)="CAPE",SUM($CY255:DF255 )/$P255,0),2)</f>
        <v/>
      </c>
      <c r="FO255" s="41">
        <f>ROUND(IF(LEFT($C255,4)="CAPE",SUM($CY255:DG255 )/$P255,0),2)</f>
        <v/>
      </c>
      <c r="FP255" s="41">
        <f>ROUND(IF(LEFT($C255,4)="CAPE",SUM($CY255:DH255 )/$P255,0),2)</f>
        <v/>
      </c>
      <c r="FQ255" s="41">
        <f>ROUND(IF(LEFT($C255,4)="CAPE",SUM($CY255:DI255 )/$P255,0),2)</f>
        <v/>
      </c>
      <c r="FR255" s="41">
        <f>ROUND(IF(LEFT($C255,4)="CAPE",SUM($CY255:DJ255 )/$P255,0),2)</f>
        <v/>
      </c>
      <c r="FS255" s="41">
        <f>ROUND(IF(LEFT($C255,4)="CAPE",SUM($CY255:DK255 )/$P255,0),2)</f>
        <v/>
      </c>
      <c r="FT255" s="41">
        <f>ROUND(IF(LEFT($C255,4)="CAPE",SUM($CY255:DL255 )/$P255,0),2)</f>
        <v/>
      </c>
      <c r="FU255" s="41">
        <f>ROUND(IF(LEFT($C255,4)="CAPE",SUM($CY255:DM255 )/$P255,0),2)</f>
        <v/>
      </c>
      <c r="FV255" s="41">
        <f>ROUND(IF(LEFT($C255,4)="CAPE",SUM($CY255:DN255 )/$P255,0),2)</f>
        <v/>
      </c>
      <c r="GA255" s="41">
        <f>ROUND(IF(SUM($FG255:FG255)&gt;SUM($CY255:CY255),SUM($CY255:CY255),SUM($FG255:FG255)),2)</f>
        <v/>
      </c>
      <c r="GB255" s="41">
        <f>ROUND(IF(SUM($FG255:FH255)&gt;SUM($CY255:CZ255),SUM($CY255:CZ255),SUM($FG255:FH255)),2)</f>
        <v/>
      </c>
      <c r="GC255" s="41">
        <f>ROUND(IF(SUM($FG255:FI255)&gt;SUM($CY255:DA255),SUM($CY255:DA255),SUM($FG255:FI255)),2)</f>
        <v/>
      </c>
      <c r="GD255" s="41">
        <f>ROUND(IF(SUM($FG255:FJ255)&gt;SUM($CY255:DB255),SUM($CY255:DB255),SUM($FG255:FJ255)),2)</f>
        <v/>
      </c>
      <c r="GE255" s="41">
        <f>ROUND(IF(SUM($FG255:FK255)&gt;SUM($CY255:DC255),SUM($CY255:DC255),SUM($FG255:FK255)),2)</f>
        <v/>
      </c>
      <c r="GF255" s="41">
        <f>ROUND(IF(SUM($FG255:FL255)&gt;SUM($CY255:DD255),SUM($CY255:DD255),SUM($FG255:FL255)),2)</f>
        <v/>
      </c>
      <c r="GG255" s="41">
        <f>ROUND(IF(SUM($FG255:FM255)&gt;SUM($CY255:DE255),SUM($CY255:DE255),SUM($FG255:FM255)),2)</f>
        <v/>
      </c>
      <c r="GH255" s="41">
        <f>ROUND(IF(SUM($FG255:FN255)&gt;SUM($CY255:DF255),SUM($CY255:DF255),SUM($FG255:FN255)),2)</f>
        <v/>
      </c>
      <c r="GI255" s="41">
        <f>ROUND(IF(SUM($FG255:FO255)&gt;SUM($CY255:DG255),SUM($CY255:DG255),SUM($FG255:FO255)),2)</f>
        <v/>
      </c>
      <c r="GJ255" s="41">
        <f>ROUND(IF(SUM($FG255:FP255)&gt;SUM($CY255:DH255),SUM($CY255:DH255),SUM($FG255:FP255)),2)</f>
        <v/>
      </c>
      <c r="GK255" s="41">
        <f>ROUND(IF(SUM($FG255:FQ255)&gt;SUM($CY255:DI255),SUM($CY255:DI255),SUM($FG255:FQ255)),2)</f>
        <v/>
      </c>
      <c r="GL255" s="41">
        <f>ROUND(IF(SUM($FG255:FR255)&gt;SUM($CY255:DJ255),SUM($CY255:DJ255),SUM($FG255:FR255)),2)</f>
        <v/>
      </c>
      <c r="GM255" s="41">
        <f>ROUND(IF(SUM($FG255:FS255)&gt;SUM($CY255:DK255),SUM($CY255:DK255),SUM($FG255:FS255)),2)</f>
        <v/>
      </c>
      <c r="GN255" s="41">
        <f>ROUND(IF(SUM($FG255:FT255)&gt;SUM($CY255:DL255),SUM($CY255:DL255),SUM($FG255:FT255)),2)</f>
        <v/>
      </c>
      <c r="GO255" s="41">
        <f>ROUND(IF(SUM($FG255:FU255)&gt;SUM($CY255:DM255),SUM($CY255:DM255),SUM($FG255:FU255)),2)</f>
        <v/>
      </c>
      <c r="GP255" s="41">
        <f>ROUND(IF(SUM($FG255:FV255)&gt;SUM($CY255:DN255),SUM($CY255:DN255),SUM($FG255:FV255)),2)</f>
        <v/>
      </c>
      <c r="GR255" s="41">
        <f>$Q255</f>
        <v/>
      </c>
      <c r="GS255" s="41">
        <f>$R255</f>
        <v/>
      </c>
      <c r="GT255" s="41">
        <f>$S255</f>
        <v/>
      </c>
      <c r="GU255" s="41">
        <f>$GA255</f>
        <v/>
      </c>
      <c r="GV255" s="41">
        <f>GB255 - GA255</f>
        <v/>
      </c>
      <c r="GW255" s="41">
        <f>GC255 - GB255</f>
        <v/>
      </c>
      <c r="GX255" s="41">
        <f>GD255 - GC255</f>
        <v/>
      </c>
      <c r="GY255" s="41">
        <f>GE255 - GD255</f>
        <v/>
      </c>
      <c r="GZ255" s="41">
        <f>GF255 - GE255</f>
        <v/>
      </c>
      <c r="HA255" s="41">
        <f>GG255 - GF255</f>
        <v/>
      </c>
      <c r="HB255" s="41">
        <f>GH255 - GG255</f>
        <v/>
      </c>
      <c r="HC255" s="41">
        <f>GI255 - GH255</f>
        <v/>
      </c>
      <c r="HD255" s="41">
        <f>GJ255 - GI255</f>
        <v/>
      </c>
      <c r="HE255" s="41">
        <f>GK255 - GJ255</f>
        <v/>
      </c>
      <c r="HF255" s="41">
        <f>GL255 - GK255</f>
        <v/>
      </c>
      <c r="HG255" s="41">
        <f>GM255 - GL255</f>
        <v/>
      </c>
      <c r="HH255" s="41">
        <f>GN255 - GM255</f>
        <v/>
      </c>
      <c r="HI255" s="41">
        <f>GO255 - GN255</f>
        <v/>
      </c>
      <c r="HJ255" s="41">
        <f>GP255 - GO255</f>
        <v/>
      </c>
      <c r="HL255" s="41">
        <f>$Q255</f>
        <v/>
      </c>
      <c r="HM255" s="41">
        <f>$R255</f>
        <v/>
      </c>
      <c r="HN255" s="41">
        <f>$S255</f>
        <v/>
      </c>
      <c r="HO255" s="144">
        <f>SUMIFS(Kosztorys!$F:$F,Kosztorys!$D:$D,$B255,Kosztorys!$I:$I,CONCATENATE("&lt;01.01.",HP$10,""))</f>
        <v/>
      </c>
      <c r="HP255" s="144">
        <f>SUMIFS(Kosztorys!$F:$F,Kosztorys!$D:$D,$B255,Kosztorys!$I:$I,CONCATENATE("&lt;01.04.",HQ$10,""))-SUM($HO255)</f>
        <v/>
      </c>
      <c r="HQ255" s="144">
        <f>SUMIFS(Kosztorys!$F:$F,Kosztorys!$D:$D,$B255,Kosztorys!$I:$I,CONCATENATE("&lt;01.07.",HR$10,""))-SUM($HO255:HP255)</f>
        <v/>
      </c>
      <c r="HR255" s="144">
        <f>SUMIFS(Kosztorys!$F:$F,Kosztorys!$D:$D,$B255,Kosztorys!$I:$I,CONCATENATE("&lt;01.10.",HS$10,""))-SUM($HO255:HQ255)</f>
        <v/>
      </c>
      <c r="HS255" s="144">
        <f>SUMIFS(Kosztorys!$F:$F,Kosztorys!$D:$D,$B255,Kosztorys!$I:$I,CONCATENATE("&lt;01.01.",HT$10,""))-SUM($HO255:HR255)</f>
        <v/>
      </c>
      <c r="HT255" s="144">
        <f>SUMIFS(Kosztorys!$F:$F,Kosztorys!$D:$D,$B255,Kosztorys!$I:$I,CONCATENATE("&lt;01.04.",HU$10,""))-SUM($HO255:HS255)</f>
        <v/>
      </c>
      <c r="HU255" s="144">
        <f>SUMIFS(Kosztorys!$F:$F,Kosztorys!$D:$D,$B255,Kosztorys!$I:$I,CONCATENATE("&lt;01.07.",HV$10,""))-SUM($HO255:HT255)</f>
        <v/>
      </c>
      <c r="HV255" s="144">
        <f>SUMIFS(Kosztorys!$F:$F,Kosztorys!$D:$D,$B255,Kosztorys!$I:$I,CONCATENATE("&lt;01.10.",HW$10,""))-SUM($HO255:HU255)</f>
        <v/>
      </c>
      <c r="HW255" s="144">
        <f>SUMIFS(Kosztorys!$F:$F,Kosztorys!$D:$D,$B255,Kosztorys!$I:$I,CONCATENATE("&lt;01.01.",HX$10,""))-SUM($HO255:HV255)</f>
        <v/>
      </c>
      <c r="HX255" s="144">
        <f>SUMIFS(Kosztorys!$F:$F,Kosztorys!$D:$D,$B255,Kosztorys!$I:$I,CONCATENATE("&lt;01.04.",HY$10,""))-SUM($HO255:HW255)</f>
        <v/>
      </c>
      <c r="HY255" s="144">
        <f>SUMIFS(Kosztorys!$F:$F,Kosztorys!$D:$D,$B255,Kosztorys!$I:$I,CONCATENATE("&lt;01.07.",HZ$10,""))-SUM($HO255:HX255)</f>
        <v/>
      </c>
      <c r="HZ255" s="144">
        <f>SUMIFS(Kosztorys!$F:$F,Kosztorys!$D:$D,$B255,Kosztorys!$I:$I,CONCATENATE("&lt;01.10.",IA$10,""))-SUM($HO255:HY255)</f>
        <v/>
      </c>
      <c r="IA255" s="144">
        <f>SUMIFS(Kosztorys!$F:$F,Kosztorys!$D:$D,$B255,Kosztorys!$I:$I,CONCATENATE("&lt;01.01.",IB$10,""))-SUM($HO255:HZ255)</f>
        <v/>
      </c>
      <c r="IB255" s="145">
        <f>IF(M255="szt",IF(SUM(HO255:IA255)=IF(ISERROR(VLOOKUP(B255,JB_tabela,MATCH(IB$9,JB_menu,0)-1,FALSE())),,VLOOKUP(B255,JB_tabela,MATCH(IB$9,JB_menu,0)-1,FALSE())),"OK","nie zgadza się liczba użytych JB"),IF(SUM(HO255:IA255)=IF(ISERROR(VLOOKUP(B255,JB_tabela,MATCH(IC$9,JB_menu,0)-1,FALSE())),,VLOOKUP(B255,JB_tabela,MATCH(IC$9,JB_menu,0)-1,FALSE())),"OK","nie zgadzają się metry użyte w JB"))</f>
        <v/>
      </c>
      <c r="IE255" s="41">
        <f>$Q255</f>
        <v/>
      </c>
      <c r="IF255" s="41">
        <f>$R255</f>
        <v/>
      </c>
      <c r="IG255" s="41">
        <f>$S255</f>
        <v/>
      </c>
      <c r="IH255" s="348">
        <f>IF(LEFT($C255,4)="CAPE",ROUND(HO255*$L255,2),0)</f>
        <v/>
      </c>
      <c r="II255" s="348">
        <f>IF(LEFT($C255,4)="CAPE",ROUND(HP255*$L255,2),0)</f>
        <v/>
      </c>
      <c r="IJ255" s="348">
        <f>IF(LEFT($C255,4)="CAPE",ROUND(HQ255*$L255,2),0)</f>
        <v/>
      </c>
      <c r="IK255" s="348">
        <f>IF(LEFT($C255,4)="CAPE",ROUND(HR255*$L255,2),0)</f>
        <v/>
      </c>
      <c r="IL255" s="348">
        <f>IF(LEFT($C255,4)="CAPE",ROUND(HS255*$L255,2),0)</f>
        <v/>
      </c>
      <c r="IM255" s="348">
        <f>IF(LEFT($C255,4)="CAPE",ROUND(HT255*$L255,2),0)</f>
        <v/>
      </c>
      <c r="IN255" s="348">
        <f>IF(LEFT($C255,4)="CAPE",ROUND(HU255*$L255,2),0)</f>
        <v/>
      </c>
      <c r="IO255" s="348">
        <f>IF(LEFT($C255,4)="CAPE",ROUND(HV255*$L255,2),0)</f>
        <v/>
      </c>
      <c r="IP255" s="348">
        <f>IF(LEFT($C255,4)="CAPE",ROUND(HW255*$L255,2),0)</f>
        <v/>
      </c>
      <c r="IQ255" s="348">
        <f>IF(LEFT($C255,4)="CAPE",ROUND(HX255*$L255,2),0)</f>
        <v/>
      </c>
      <c r="IR255" s="348">
        <f>IF(LEFT($C255,4)="CAPE",ROUND(HY255*$L255,2),0)</f>
        <v/>
      </c>
      <c r="IS255" s="348">
        <f>IF(LEFT($C255,4)="CAPE",ROUND(HZ255*$L255,2),0)</f>
        <v/>
      </c>
      <c r="IT255" s="348">
        <f>IF(LEFT($C255,4)="CAPE",ROUND(IA255*$L255,2),0)</f>
        <v/>
      </c>
      <c r="IU255" s="41">
        <f>IF(SUM(IH255:IT255)=SUM(CY255:DN255),"OK",SUM(IH255:IT255)-SUM(CY255:DN255))</f>
        <v/>
      </c>
    </row>
    <row r="256" ht="12.75" customHeight="1">
      <c r="A256" s="119" t="n"/>
      <c r="B256" s="139" t="inlineStr">
        <is>
          <t>siec_doste_n_do_PA</t>
        </is>
      </c>
      <c r="C256" s="139" t="inlineStr">
        <is>
          <t>CAPEX - Długość 1m</t>
        </is>
      </c>
      <c r="D256" s="140" t="n">
        <v>0</v>
      </c>
      <c r="E256" s="64" t="n">
        <v>0.03</v>
      </c>
      <c r="F256" s="153" t="inlineStr">
        <is>
          <t>szt</t>
        </is>
      </c>
      <c r="G256" s="150" t="inlineStr">
        <is>
          <t>Uchwyt do kabla FO rozdzielczego</t>
        </is>
      </c>
      <c r="H256" s="360">
        <f>IF(ISERROR(VLOOKUP(G256,KB_tabela,MATCH(H$9,KB_menu,0)-2,FALSE())),,VLOOKUP(G256,KB_tabela,MATCH(H$9,KB_menu,0)-2,FALSE()))</f>
        <v/>
      </c>
      <c r="I256" s="41">
        <f>IF(ISERROR(VLOOKUP(B256,JB_tabela,MATCH("czy puste",JB_menu,0)-1,FALSE())),"BŁĄD brak takiej JB",VLOOKUP(B256,JB_tabela,MATCH("czy puste",JB_menu,0)-1,FALSE()))</f>
        <v/>
      </c>
      <c r="J256" s="41">
        <f>IF(ISERROR(VLOOKUP(G256,KB_tabela,MATCH(H$9,KB_menu,0)-2,FALSE())),"BŁĄD brak takiego KB",IF(H256=0,IF(LEFT(C256,4)="OPEX","OK",IF(G256="brak kosztów CAPEX","OK","Brak Ceny KB")),"OK"))</f>
        <v/>
      </c>
      <c r="K256" s="41">
        <f>IF(AJ256="nie zgadza się liczba użytych JB","Nie liczy wszystkich JB",IF(BD256="nie zgadza się liczba użytych JB","Nie liczy wszystkich JB",IF(BX256="nie zgadza się liczba użytych JB","Nie liczy wszystkich JB",IF(BX256="nie zgadza się liczba użytych JB","Nie liczy wszystkich JB","OK"))))</f>
        <v/>
      </c>
      <c r="L256" s="361">
        <f>ROUND((E256*H256),2)</f>
        <v/>
      </c>
      <c r="M256" s="41">
        <f>VLOOKUP(B256,JB_tabela,MATCH(M$9,JB_menu,0)-1,FALSE())</f>
        <v/>
      </c>
      <c r="P256" s="41">
        <f>IF(ISERROR(VLOOKUP(S256,KATEGORIA_tabela,MATCH(P$9,KATEGORIA_menu,0)-2,FALSE())),,VLOOKUP(S256,KATEGORIA_tabela,MATCH(P$9,KATEGORIA_menu,0)-2,FALSE()))</f>
        <v/>
      </c>
      <c r="Q256" s="41">
        <f>IF(ISERROR(VLOOKUP(B256,JB_tabela,MATCH(Q$9,JB_menu,0)-1,FALSE())),,VLOOKUP(B256,JB_tabela,MATCH(Q$9,JB_menu,0)-1,FALSE()))</f>
        <v/>
      </c>
      <c r="R256" s="41">
        <f>IF(ISERROR(VLOOKUP(G256,KB_tabela,MATCH(R$9,KB_menu,0)-2,FALSE())),,VLOOKUP(G256,KB_tabela,MATCH(R$9,KB_menu,0)-2,FALSE()))</f>
        <v/>
      </c>
      <c r="S256" s="41">
        <f>IF(ISERROR(VLOOKUP(G256,KB_tabela,MATCH(S$9,KB_menu,0)-2,FALSE())),,VLOOKUP(G256,KB_tabela,MATCH(S$9,KB_menu,0)-2,FALSE()))</f>
        <v/>
      </c>
      <c r="T256" s="116">
        <f>IF($C256="CAPEX - 1szt JB",IF($M256="szt",SUMIFS(Kosztorys!$F:$F,Kosztorys!$D:$D,$B256,Kosztorys!$I:$I,CONCATENATE("&lt;01.01.",U$10,""))-SUMIFS(Kosztorys!$F:$F,Kosztorys!$D:$D,$B256,Kosztorys!$I:$I,CONCATENATE("&lt;01.01.",T$10,"")),COUNTIFS(Kosztorys!$D:$D,$B256,Kosztorys!$I:$I,CONCATENATE("&lt;01.01.",U$10,""))-COUNTIFS(Kosztorys!$D:$D,$B256,Kosztorys!$I:$I,CONCATENATE("&lt;01.01.",T$10,""))),0)</f>
        <v/>
      </c>
      <c r="U256" s="116">
        <f>IF($C256="CAPEX - 1szt JB",IF($M256="szt",SUMIFS(Kosztorys!$F:$F,Kosztorys!$D:$D,$B256,Kosztorys!$I:$I,CONCATENATE("&lt;01.01.",V$10,""))-SUMIFS(Kosztorys!$F:$F,Kosztorys!$D:$D,$B256,Kosztorys!$I:$I,CONCATENATE("&lt;01.01.",U$10,"")),COUNTIFS(Kosztorys!$D:$D,$B256,Kosztorys!$I:$I,CONCATENATE("&lt;01.01.",V$10,""))-COUNTIFS(Kosztorys!$D:$D,$B256,Kosztorys!$I:$I,CONCATENATE("&lt;01.01.",U$10,""))),0)</f>
        <v/>
      </c>
      <c r="V256" s="116">
        <f>IF($C256="CAPEX - 1szt JB",IF($M256="szt",SUMIFS(Kosztorys!$F:$F,Kosztorys!$D:$D,$B256,Kosztorys!$I:$I,CONCATENATE("&lt;01.01.",W$10,""))-SUMIFS(Kosztorys!$F:$F,Kosztorys!$D:$D,$B256,Kosztorys!$I:$I,CONCATENATE("&lt;01.01.",V$10,"")),COUNTIFS(Kosztorys!$D:$D,$B256,Kosztorys!$I:$I,CONCATENATE("&lt;01.01.",W$10,""))-COUNTIFS(Kosztorys!$D:$D,$B256,Kosztorys!$I:$I,CONCATENATE("&lt;01.01.",V$10,""))),0)</f>
        <v/>
      </c>
      <c r="W256" s="116">
        <f>IF($C256="CAPEX - 1szt JB",IF($M256="szt",SUMIFS(Kosztorys!$F:$F,Kosztorys!$D:$D,$B256,Kosztorys!$I:$I,CONCATENATE("&lt;01.01.",X$10,""))-SUMIFS(Kosztorys!$F:$F,Kosztorys!$D:$D,$B256,Kosztorys!$I:$I,CONCATENATE("&lt;01.01.",W$10,"")),COUNTIFS(Kosztorys!$D:$D,$B256,Kosztorys!$I:$I,CONCATENATE("&lt;01.01.",X$10,""))-COUNTIFS(Kosztorys!$D:$D,$B256,Kosztorys!$I:$I,CONCATENATE("&lt;01.01.",W$10,""))),0)</f>
        <v/>
      </c>
      <c r="X256" s="116">
        <f>IF($C256="CAPEX - 1szt JB",IF($M256="szt",SUMIFS(Kosztorys!$F:$F,Kosztorys!$D:$D,$B256,Kosztorys!$I:$I,CONCATENATE("&lt;01.01.",Y$10,""))-SUMIFS(Kosztorys!$F:$F,Kosztorys!$D:$D,$B256,Kosztorys!$I:$I,CONCATENATE("&lt;01.01.",X$10,"")),COUNTIFS(Kosztorys!$D:$D,$B256,Kosztorys!$I:$I,CONCATENATE("&lt;01.01.",Y$10,""))-COUNTIFS(Kosztorys!$D:$D,$B256,Kosztorys!$I:$I,CONCATENATE("&lt;01.01.",X$10,""))),0)</f>
        <v/>
      </c>
      <c r="Y256" s="116">
        <f>IF($C256="CAPEX - 1szt JB",IF($M256="szt",SUMIFS(Kosztorys!$F:$F,Kosztorys!$D:$D,$B256,Kosztorys!$I:$I,CONCATENATE("&lt;01.01.",Z$10,""))-SUMIFS(Kosztorys!$F:$F,Kosztorys!$D:$D,$B256,Kosztorys!$I:$I,CONCATENATE("&lt;01.01.",Y$10,"")),COUNTIFS(Kosztorys!$D:$D,$B256,Kosztorys!$I:$I,CONCATENATE("&lt;01.01.",Z$10,""))-COUNTIFS(Kosztorys!$D:$D,$B256,Kosztorys!$I:$I,CONCATENATE("&lt;01.01.",Y$10,""))),0)</f>
        <v/>
      </c>
      <c r="Z256" s="116">
        <f>IF($C256="CAPEX - 1szt JB",IF($M256="szt",SUMIFS(Kosztorys!$F:$F,Kosztorys!$D:$D,$B256,Kosztorys!$I:$I,CONCATENATE("&lt;01.01.",AA$10,""))-SUMIFS(Kosztorys!$F:$F,Kosztorys!$D:$D,$B256,Kosztorys!$I:$I,CONCATENATE("&lt;01.01.",Z$10,"")),COUNTIFS(Kosztorys!$D:$D,$B256,Kosztorys!$I:$I,CONCATENATE("&lt;01.01.",AA$10,""))-COUNTIFS(Kosztorys!$D:$D,$B256,Kosztorys!$I:$I,CONCATENATE("&lt;01.01.",Z$10,""))),0)</f>
        <v/>
      </c>
      <c r="AA256" s="116">
        <f>IF($C256="CAPEX - 1szt JB",IF($M256="szt",SUMIFS(Kosztorys!$F:$F,Kosztorys!$D:$D,$B256,Kosztorys!$I:$I,CONCATENATE("&lt;01.01.",AB$10,""))-SUMIFS(Kosztorys!$F:$F,Kosztorys!$D:$D,$B256,Kosztorys!$I:$I,CONCATENATE("&lt;01.01.",AA$10,"")),COUNTIFS(Kosztorys!$D:$D,$B256,Kosztorys!$I:$I,CONCATENATE("&lt;01.01.",AB$10,""))-COUNTIFS(Kosztorys!$D:$D,$B256,Kosztorys!$I:$I,CONCATENATE("&lt;01.01.",AA$10,""))),0)</f>
        <v/>
      </c>
      <c r="AB256" s="116">
        <f>IF($C256="CAPEX - 1szt JB",IF($M256="szt",SUMIFS(Kosztorys!$F:$F,Kosztorys!$D:$D,$B256,Kosztorys!$I:$I,CONCATENATE("&lt;01.01.",AC$10,""))-SUMIFS(Kosztorys!$F:$F,Kosztorys!$D:$D,$B256,Kosztorys!$I:$I,CONCATENATE("&lt;01.01.",AB$10,"")),COUNTIFS(Kosztorys!$D:$D,$B256,Kosztorys!$I:$I,CONCATENATE("&lt;01.01.",AC$10,""))-COUNTIFS(Kosztorys!$D:$D,$B256,Kosztorys!$I:$I,CONCATENATE("&lt;01.01.",AB$10,""))),0)</f>
        <v/>
      </c>
      <c r="AC256" s="116">
        <f>IF($C256="CAPEX - 1szt JB",IF($M256="szt",SUMIFS(Kosztorys!$F:$F,Kosztorys!$D:$D,$B256,Kosztorys!$I:$I,CONCATENATE("&lt;01.01.",AD$10,""))-SUMIFS(Kosztorys!$F:$F,Kosztorys!$D:$D,$B256,Kosztorys!$I:$I,CONCATENATE("&lt;01.01.",AC$10,"")),COUNTIFS(Kosztorys!$D:$D,$B256,Kosztorys!$I:$I,CONCATENATE("&lt;01.01.",AD$10,""))-COUNTIFS(Kosztorys!$D:$D,$B256,Kosztorys!$I:$I,CONCATENATE("&lt;01.01.",AC$10,""))),0)</f>
        <v/>
      </c>
      <c r="AD256" s="116">
        <f>IF($C256="CAPEX - 1szt JB",IF($M256="szt",SUMIFS(Kosztorys!$F:$F,Kosztorys!$D:$D,$B256,Kosztorys!$I:$I,CONCATENATE("&lt;01.01.",AE$10,""))-SUMIFS(Kosztorys!$F:$F,Kosztorys!$D:$D,$B256,Kosztorys!$I:$I,CONCATENATE("&lt;01.01.",AD$10,"")),COUNTIFS(Kosztorys!$D:$D,$B256,Kosztorys!$I:$I,CONCATENATE("&lt;01.01.",AE$10,""))-COUNTIFS(Kosztorys!$D:$D,$B256,Kosztorys!$I:$I,CONCATENATE("&lt;01.01.",AD$10,""))),0)</f>
        <v/>
      </c>
      <c r="AE256" s="116">
        <f>IF($C256="CAPEX - 1szt JB",IF($M256="szt",SUMIFS(Kosztorys!$F:$F,Kosztorys!$D:$D,$B256,Kosztorys!$I:$I,CONCATENATE("&lt;01.01.",AF$10,""))-SUMIFS(Kosztorys!$F:$F,Kosztorys!$D:$D,$B256,Kosztorys!$I:$I,CONCATENATE("&lt;01.01.",AE$10,"")),COUNTIFS(Kosztorys!$D:$D,$B256,Kosztorys!$I:$I,CONCATENATE("&lt;01.01.",AF$10,""))-COUNTIFS(Kosztorys!$D:$D,$B256,Kosztorys!$I:$I,CONCATENATE("&lt;01.01.",AE$10,""))),0)</f>
        <v/>
      </c>
      <c r="AF256" s="116">
        <f>IF($C256="CAPEX - 1szt JB",IF($M256="szt",SUMIFS(Kosztorys!$F:$F,Kosztorys!$D:$D,$B256,Kosztorys!$I:$I,CONCATENATE("&lt;01.01.",AG$10,""))-SUMIFS(Kosztorys!$F:$F,Kosztorys!$D:$D,$B256,Kosztorys!$I:$I,CONCATENATE("&lt;01.01.",AF$10,"")),COUNTIFS(Kosztorys!$D:$D,$B256,Kosztorys!$I:$I,CONCATENATE("&lt;01.01.",AG$10,""))-COUNTIFS(Kosztorys!$D:$D,$B256,Kosztorys!$I:$I,CONCATENATE("&lt;01.01.",AF$10,""))),0)</f>
        <v/>
      </c>
      <c r="AG256" s="116">
        <f>IF($C256="CAPEX - 1szt JB",IF($M256="szt",SUMIFS(Kosztorys!$F:$F,Kosztorys!$D:$D,$B256,Kosztorys!$I:$I,CONCATENATE("&lt;01.01.",AH$10,""))-SUMIFS(Kosztorys!$F:$F,Kosztorys!$D:$D,$B256,Kosztorys!$I:$I,CONCATENATE("&lt;01.01.",AG$10,"")),COUNTIFS(Kosztorys!$D:$D,$B256,Kosztorys!$I:$I,CONCATENATE("&lt;01.01.",AH$10,""))-COUNTIFS(Kosztorys!$D:$D,$B256,Kosztorys!$I:$I,CONCATENATE("&lt;01.01.",AG$10,""))),0)</f>
        <v/>
      </c>
      <c r="AH256" s="116">
        <f>IF($C256="CAPEX - 1szt JB",IF($M256="szt",SUMIFS(Kosztorys!$F:$F,Kosztorys!$D:$D,$B256,Kosztorys!$I:$I,CONCATENATE("&lt;01.01.",AI$10,""))-SUMIFS(Kosztorys!$F:$F,Kosztorys!$D:$D,$B256,Kosztorys!$I:$I,CONCATENATE("&lt;01.01.",AH$10,"")),COUNTIFS(Kosztorys!$D:$D,$B256,Kosztorys!$I:$I,CONCATENATE("&lt;01.01.",AI$10,""))-COUNTIFS(Kosztorys!$D:$D,$B256,Kosztorys!$I:$I,CONCATENATE("&lt;01.01.",AH$10,""))),0)</f>
        <v/>
      </c>
      <c r="AI256" s="116">
        <f>IF($C256="CAPEX - 1szt JB",IF($M256="szt",SUMIFS(Kosztorys!$F:$F,Kosztorys!$D:$D,$B256,Kosztorys!$I:$I,CONCATENATE("&lt;01.01.",AJ$10,""))-SUMIFS(Kosztorys!$F:$F,Kosztorys!$D:$D,$B256,Kosztorys!$I:$I,CONCATENATE("&lt;01.01.",AI$10,"")),COUNTIFS(Kosztorys!$D:$D,$B256,Kosztorys!$I:$I,CONCATENATE("&lt;01.01.",AJ$10,""))-COUNTIFS(Kosztorys!$D:$D,$B256,Kosztorys!$I:$I,CONCATENATE("&lt;01.01.",AI$10,""))),0)</f>
        <v/>
      </c>
      <c r="AJ256" s="116">
        <f>IF(C256="CAPEX - 1szt JB",IF(SUM(T256:AI256)=IF(ISERROR(VLOOKUP(B256,JB_tabela,MATCH(AJ$9,JB_menu,0)-1,FALSE())),,VLOOKUP(B256,JB_tabela,MATCH(AJ$9,JB_menu,0)-1,FALSE())),"OK","nie zgadza się liczba użytych JB"),"OK-ND")</f>
        <v/>
      </c>
      <c r="AM256" s="41">
        <f>IFERROR("_" &amp; VLOOKUP($B256,#REF!,1,FALSE()),#REF!)</f>
        <v/>
      </c>
      <c r="AN256" s="41">
        <f>IF($C256="CAPEX - Długość 1m",SUMIFS(Kosztorys!$F:$F,Kosztorys!$D:$D,$B256,Kosztorys!$I:$I,CONCATENATE("&lt;31.12.",AN$10,""))-SUMIFS(Kosztorys!$F:$F,Kosztorys!$D:$D,$B256,Kosztorys!$I:$I,CONCATENATE("&lt;31.12.",AM$10,"")),"x")</f>
        <v/>
      </c>
      <c r="AO256" s="41">
        <f>IF($C256="CAPEX - Długość 1m",SUMIFS(Kosztorys!$F:$F,Kosztorys!$D:$D,$B256,Kosztorys!$I:$I,CONCATENATE("&lt;31.12.",AO$10,""))-SUMIFS(Kosztorys!$F:$F,Kosztorys!$D:$D,$B256,Kosztorys!$I:$I,CONCATENATE("&lt;31.12.",AN$10,"")),"x")</f>
        <v/>
      </c>
      <c r="AP256" s="41">
        <f>IF($C256="CAPEX - Długość 1m",SUMIFS(Kosztorys!$F:$F,Kosztorys!$D:$D,$B256,Kosztorys!$I:$I,CONCATENATE("&lt;31.12.",AP$10,""))-SUMIFS(Kosztorys!$F:$F,Kosztorys!$D:$D,$B256,Kosztorys!$I:$I,CONCATENATE("&lt;31.12.",AO$10,"")),"x")</f>
        <v/>
      </c>
      <c r="AQ256" s="41">
        <f>IF($C256="CAPEX - Długość 1m",SUMIFS(Kosztorys!$F:$F,Kosztorys!$D:$D,$B256,Kosztorys!$I:$I,CONCATENATE("&lt;31.12.",AQ$10,""))-SUMIFS(Kosztorys!$F:$F,Kosztorys!$D:$D,$B256,Kosztorys!$I:$I,CONCATENATE("&lt;31.12.",AP$10,"")),"x")</f>
        <v/>
      </c>
      <c r="AR256" s="41">
        <f>IF($C256="CAPEX - Długość 1m",SUMIFS(Kosztorys!$F:$F,Kosztorys!$D:$D,$B256,Kosztorys!$I:$I,CONCATENATE("&lt;31.12.",AR$10,""))-SUMIFS(Kosztorys!$F:$F,Kosztorys!$D:$D,$B256,Kosztorys!$I:$I,CONCATENATE("&lt;31.12.",AQ$10,"")),"x")</f>
        <v/>
      </c>
      <c r="AS256" s="41">
        <f>IF($C256="CAPEX - Długość 1m",SUMIFS(Kosztorys!$F:$F,Kosztorys!$D:$D,$B256,Kosztorys!$I:$I,CONCATENATE("&lt;31.12.",AS$10,""))-SUMIFS(Kosztorys!$F:$F,Kosztorys!$D:$D,$B256,Kosztorys!$I:$I,CONCATENATE("&lt;31.12.",AR$10,"")),"x")</f>
        <v/>
      </c>
      <c r="AT256" s="41">
        <f>IF($C256="CAPEX - Długość 1m",SUMIFS(Kosztorys!$F:$F,Kosztorys!$D:$D,$B256,Kosztorys!$I:$I,CONCATENATE("&lt;31.12.",AT$10,""))-SUMIFS(Kosztorys!$F:$F,Kosztorys!$D:$D,$B256,Kosztorys!$I:$I,CONCATENATE("&lt;31.12.",AS$10,"")),"x")</f>
        <v/>
      </c>
      <c r="AU256" s="41">
        <f>IF($C256="CAPEX - Długość 1m",SUMIFS(Kosztorys!$F:$F,Kosztorys!$D:$D,$B256,Kosztorys!$I:$I,CONCATENATE("&lt;31.12.",AU$10,""))-SUMIFS(Kosztorys!$F:$F,Kosztorys!$D:$D,$B256,Kosztorys!$I:$I,CONCATENATE("&lt;31.12.",AT$10,"")),"x")</f>
        <v/>
      </c>
      <c r="AV256" s="41">
        <f>IF($C256="CAPEX - Długość 1m",SUMIFS(Kosztorys!$F:$F,Kosztorys!$D:$D,$B256,Kosztorys!$I:$I,CONCATENATE("&lt;31.12.",AV$10,""))-SUMIFS(Kosztorys!$F:$F,Kosztorys!$D:$D,$B256,Kosztorys!$I:$I,CONCATENATE("&lt;31.12.",AU$10,"")),"x")</f>
        <v/>
      </c>
      <c r="AW256" s="41">
        <f>IF($C256="CAPEX - Długość 1m",SUMIFS(Kosztorys!$F:$F,Kosztorys!$D:$D,$B256,Kosztorys!$I:$I,CONCATENATE("&lt;31.12.",AW$10,""))-SUMIFS(Kosztorys!$F:$F,Kosztorys!$D:$D,$B256,Kosztorys!$I:$I,CONCATENATE("&lt;31.12.",AV$10,"")),"x")</f>
        <v/>
      </c>
      <c r="AX256" s="41">
        <f>IF($C256="CAPEX - Długość 1m",SUMIFS(Kosztorys!$F:$F,Kosztorys!$D:$D,$B256,Kosztorys!$I:$I,CONCATENATE("&lt;31.12.",AX$10,""))-SUMIFS(Kosztorys!$F:$F,Kosztorys!$D:$D,$B256,Kosztorys!$I:$I,CONCATENATE("&lt;31.12.",AW$10,"")),"x")</f>
        <v/>
      </c>
      <c r="AY256" s="41">
        <f>IF($C256="CAPEX - Długość 1m",SUMIFS(Kosztorys!$F:$F,Kosztorys!$D:$D,$B256,Kosztorys!$I:$I,CONCATENATE("&lt;31.12.",AY$10,""))-SUMIFS(Kosztorys!$F:$F,Kosztorys!$D:$D,$B256,Kosztorys!$I:$I,CONCATENATE("&lt;31.12.",AX$10,"")),"x")</f>
        <v/>
      </c>
      <c r="AZ256" s="41">
        <f>IF($C256="CAPEX - Długość 1m",SUMIFS(Kosztorys!$F:$F,Kosztorys!$D:$D,$B256,Kosztorys!$I:$I,CONCATENATE("&lt;31.12.",AZ$10,""))-SUMIFS(Kosztorys!$F:$F,Kosztorys!$D:$D,$B256,Kosztorys!$I:$I,CONCATENATE("&lt;31.12.",AY$10,"")),"x")</f>
        <v/>
      </c>
      <c r="BA256" s="41">
        <f>IF($C256="CAPEX - Długość 1m",SUMIFS(Kosztorys!$F:$F,Kosztorys!$D:$D,$B256,Kosztorys!$I:$I,CONCATENATE("&lt;31.12.",BA$10,""))-SUMIFS(Kosztorys!$F:$F,Kosztorys!$D:$D,$B256,Kosztorys!$I:$I,CONCATENATE("&lt;31.12.",AZ$10,"")),"x")</f>
        <v/>
      </c>
      <c r="BB256" s="41">
        <f>IF($C256="CAPEX - Długość 1m",SUMIFS(Kosztorys!$F:$F,Kosztorys!$D:$D,$B256,Kosztorys!$I:$I,CONCATENATE("&lt;31.12.",BB$10,""))-SUMIFS(Kosztorys!$F:$F,Kosztorys!$D:$D,$B256,Kosztorys!$I:$I,CONCATENATE("&lt;31.12.",BA$10,"")),"x")</f>
        <v/>
      </c>
      <c r="BC256" s="41">
        <f>IF($C256="CAPEX - Długość 1m",SUMIFS(Kosztorys!$F:$F,Kosztorys!$D:$D,$B256,Kosztorys!$I:$I,CONCATENATE("&lt;31.12.",BC$10,""))-SUMIFS(Kosztorys!$F:$F,Kosztorys!$D:$D,$B256,Kosztorys!$I:$I,CONCATENATE("&lt;31.12.",BB$10,"")),"x")</f>
        <v/>
      </c>
      <c r="BD256" s="41">
        <f>IF(C256="CAPEX - Długość 1m",IF(SUM(AN256:BC256)=IF(ISERROR(VLOOKUP(B256,JB_tabela,MATCH(BD$9,JB_menu,0)-1,FALSE())),,VLOOKUP(B256,JB_tabela,MATCH(BD$9,JB_menu,0)-1,FALSE())),"OK","nie zgadza się liczba użytych JB"),"OK-ND")</f>
        <v/>
      </c>
      <c r="BH256" s="41">
        <f>IF($C256="OPEX - Koszt 1szt/rok",IF($M256="szt",SUMIFS(Kosztorys!$F:$F,Kosztorys!$D:$D,$B256,Kosztorys!$I:$I,CONCATENATE("&lt;01.01.",BH$10,""))+(SUMIFS(Kosztorys!$F:$F,Kosztorys!$D:$D,$B256,Kosztorys!$I:$I,CONCATENATE("&lt;=31.03.",BH$10,""))-SUMIFS(Kosztorys!$F:$F,Kosztorys!$D:$D,$B256,Kosztorys!$I:$I,CONCATENATE("&lt;=31.12.",BG$10,"")))*0.75+(SUMIFS(Kosztorys!$F:$F,Kosztorys!$D:$D,$B256,Kosztorys!$I:$I,CONCATENATE("&lt;=30.06.",BH$10,""))-SUMIFS(Kosztorys!$F:$F,Kosztorys!$D:$D,$B256,Kosztorys!$I:$I,CONCATENATE("&lt;=31.03.",BH$10,"")))*0.5+(SUMIFS(Kosztorys!$F:$F,Kosztorys!$D:$D,$B256,Kosztorys!$I:$I,CONCATENATE("&lt;=30.09.",BH$10,""))-SUMIFS(Kosztorys!$F:$F,Kosztorys!$D:$D,$B256,Kosztorys!$I:$I,CONCATENATE("&lt;=30.06.",BH$10,"")))*0.25,"nic"),0)</f>
        <v/>
      </c>
      <c r="BI256" s="41">
        <f>IF($C256="OPEX - Koszt 1szt/rok",IF($M256="szt",SUMIFS(Kosztorys!$F:$F,Kosztorys!$D:$D,$B256,Kosztorys!$I:$I,CONCATENATE("&lt;01.01.",BI$10,""))+(SUMIFS(Kosztorys!$F:$F,Kosztorys!$D:$D,$B256,Kosztorys!$I:$I,CONCATENATE("&lt;=31.03.",BI$10,""))-SUMIFS(Kosztorys!$F:$F,Kosztorys!$D:$D,$B256,Kosztorys!$I:$I,CONCATENATE("&lt;=31.12.",BH$10,"")))*0.75+(SUMIFS(Kosztorys!$F:$F,Kosztorys!$D:$D,$B256,Kosztorys!$I:$I,CONCATENATE("&lt;=30.06.",BI$10,""))-SUMIFS(Kosztorys!$F:$F,Kosztorys!$D:$D,$B256,Kosztorys!$I:$I,CONCATENATE("&lt;=31.03.",BI$10,"")))*0.5+(SUMIFS(Kosztorys!$F:$F,Kosztorys!$D:$D,$B256,Kosztorys!$I:$I,CONCATENATE("&lt;=30.09.",BI$10,""))-SUMIFS(Kosztorys!$F:$F,Kosztorys!$D:$D,$B256,Kosztorys!$I:$I,CONCATENATE("&lt;=30.06.",BI$10,"")))*0.25,"nic"),0)</f>
        <v/>
      </c>
      <c r="BJ256" s="41">
        <f>IF($C256="OPEX - Koszt 1szt/rok",IF($M256="szt",SUMIFS(Kosztorys!$F:$F,Kosztorys!$D:$D,$B256,Kosztorys!$I:$I,CONCATENATE("&lt;01.01.",BJ$10,""))+(SUMIFS(Kosztorys!$F:$F,Kosztorys!$D:$D,$B256,Kosztorys!$I:$I,CONCATENATE("&lt;=31.03.",BJ$10,""))-SUMIFS(Kosztorys!$F:$F,Kosztorys!$D:$D,$B256,Kosztorys!$I:$I,CONCATENATE("&lt;=31.12.",BI$10,"")))*0.75+(SUMIFS(Kosztorys!$F:$F,Kosztorys!$D:$D,$B256,Kosztorys!$I:$I,CONCATENATE("&lt;=30.06.",BJ$10,""))-SUMIFS(Kosztorys!$F:$F,Kosztorys!$D:$D,$B256,Kosztorys!$I:$I,CONCATENATE("&lt;=31.03.",BJ$10,"")))*0.5+(SUMIFS(Kosztorys!$F:$F,Kosztorys!$D:$D,$B256,Kosztorys!$I:$I,CONCATENATE("&lt;=30.09.",BJ$10,""))-SUMIFS(Kosztorys!$F:$F,Kosztorys!$D:$D,$B256,Kosztorys!$I:$I,CONCATENATE("&lt;=30.06.",BJ$10,"")))*0.25,"nic"),0)</f>
        <v/>
      </c>
      <c r="BK256" s="41">
        <f>IF($C256="OPEX - Koszt 1szt/rok",IF($M256="szt",SUMIFS(Kosztorys!$F:$F,Kosztorys!$D:$D,$B256,Kosztorys!$I:$I,CONCATENATE("&lt;01.01.",BK$10,""))+(SUMIFS(Kosztorys!$F:$F,Kosztorys!$D:$D,$B256,Kosztorys!$I:$I,CONCATENATE("&lt;=31.03.",BK$10,""))-SUMIFS(Kosztorys!$F:$F,Kosztorys!$D:$D,$B256,Kosztorys!$I:$I,CONCATENATE("&lt;=31.12.",BJ$10,"")))*0.75+(SUMIFS(Kosztorys!$F:$F,Kosztorys!$D:$D,$B256,Kosztorys!$I:$I,CONCATENATE("&lt;=30.06.",BK$10,""))-SUMIFS(Kosztorys!$F:$F,Kosztorys!$D:$D,$B256,Kosztorys!$I:$I,CONCATENATE("&lt;=31.03.",BK$10,"")))*0.5+(SUMIFS(Kosztorys!$F:$F,Kosztorys!$D:$D,$B256,Kosztorys!$I:$I,CONCATENATE("&lt;=30.09.",BK$10,""))-SUMIFS(Kosztorys!$F:$F,Kosztorys!$D:$D,$B256,Kosztorys!$I:$I,CONCATENATE("&lt;=30.06.",BK$10,"")))*0.25,"nic"),0)</f>
        <v/>
      </c>
      <c r="BL256" s="41">
        <f>IF($C256="OPEX - Koszt 1szt/rok",IF($M256="szt",SUMIFS(Kosztorys!$F:$F,Kosztorys!$D:$D,$B256,Kosztorys!$I:$I,CONCATENATE("&lt;01.01.",BL$10,""))+(SUMIFS(Kosztorys!$F:$F,Kosztorys!$D:$D,$B256,Kosztorys!$I:$I,CONCATENATE("&lt;=31.03.",BL$10,""))-SUMIFS(Kosztorys!$F:$F,Kosztorys!$D:$D,$B256,Kosztorys!$I:$I,CONCATENATE("&lt;=31.12.",BK$10,"")))*0.75+(SUMIFS(Kosztorys!$F:$F,Kosztorys!$D:$D,$B256,Kosztorys!$I:$I,CONCATENATE("&lt;=30.06.",BL$10,""))-SUMIFS(Kosztorys!$F:$F,Kosztorys!$D:$D,$B256,Kosztorys!$I:$I,CONCATENATE("&lt;=31.03.",BL$10,"")))*0.5+(SUMIFS(Kosztorys!$F:$F,Kosztorys!$D:$D,$B256,Kosztorys!$I:$I,CONCATENATE("&lt;=30.09.",BL$10,""))-SUMIFS(Kosztorys!$F:$F,Kosztorys!$D:$D,$B256,Kosztorys!$I:$I,CONCATENATE("&lt;=30.06.",BL$10,"")))*0.25,"nic"),0)</f>
        <v/>
      </c>
      <c r="BM256" s="41">
        <f>IF($C256="OPEX - Koszt 1szt/rok",IF($M256="szt",SUMIFS(Kosztorys!$F:$F,Kosztorys!$D:$D,$B256,Kosztorys!$I:$I,CONCATENATE("&lt;01.01.",BM$10,""))+(SUMIFS(Kosztorys!$F:$F,Kosztorys!$D:$D,$B256,Kosztorys!$I:$I,CONCATENATE("&lt;=31.03.",BM$10,""))-SUMIFS(Kosztorys!$F:$F,Kosztorys!$D:$D,$B256,Kosztorys!$I:$I,CONCATENATE("&lt;=31.12.",BL$10,"")))*0.75+(SUMIFS(Kosztorys!$F:$F,Kosztorys!$D:$D,$B256,Kosztorys!$I:$I,CONCATENATE("&lt;=30.06.",BM$10,""))-SUMIFS(Kosztorys!$F:$F,Kosztorys!$D:$D,$B256,Kosztorys!$I:$I,CONCATENATE("&lt;=31.03.",BM$10,"")))*0.5+(SUMIFS(Kosztorys!$F:$F,Kosztorys!$D:$D,$B256,Kosztorys!$I:$I,CONCATENATE("&lt;=30.09.",BM$10,""))-SUMIFS(Kosztorys!$F:$F,Kosztorys!$D:$D,$B256,Kosztorys!$I:$I,CONCATENATE("&lt;=30.06.",BM$10,"")))*0.25,"nic"),0)</f>
        <v/>
      </c>
      <c r="BN256" s="41">
        <f>IF($C256="OPEX - Koszt 1szt/rok",IF($M256="szt",SUMIFS(Kosztorys!$F:$F,Kosztorys!$D:$D,$B256,Kosztorys!$I:$I,CONCATENATE("&lt;01.01.",BN$10,""))+(SUMIFS(Kosztorys!$F:$F,Kosztorys!$D:$D,$B256,Kosztorys!$I:$I,CONCATENATE("&lt;=31.03.",BN$10,""))-SUMIFS(Kosztorys!$F:$F,Kosztorys!$D:$D,$B256,Kosztorys!$I:$I,CONCATENATE("&lt;=31.12.",BM$10,"")))*0.75+(SUMIFS(Kosztorys!$F:$F,Kosztorys!$D:$D,$B256,Kosztorys!$I:$I,CONCATENATE("&lt;=30.06.",BN$10,""))-SUMIFS(Kosztorys!$F:$F,Kosztorys!$D:$D,$B256,Kosztorys!$I:$I,CONCATENATE("&lt;=31.03.",BN$10,"")))*0.5+(SUMIFS(Kosztorys!$F:$F,Kosztorys!$D:$D,$B256,Kosztorys!$I:$I,CONCATENATE("&lt;=30.09.",BN$10,""))-SUMIFS(Kosztorys!$F:$F,Kosztorys!$D:$D,$B256,Kosztorys!$I:$I,CONCATENATE("&lt;=30.06.",BN$10,"")))*0.25,"nic"),0)</f>
        <v/>
      </c>
      <c r="BO256" s="41">
        <f>IF($C256="OPEX - Koszt 1szt/rok",IF($M256="szt",SUMIFS(Kosztorys!$F:$F,Kosztorys!$D:$D,$B256,Kosztorys!$I:$I,CONCATENATE("&lt;01.01.",BO$10,""))+(SUMIFS(Kosztorys!$F:$F,Kosztorys!$D:$D,$B256,Kosztorys!$I:$I,CONCATENATE("&lt;=31.03.",BO$10,""))-SUMIFS(Kosztorys!$F:$F,Kosztorys!$D:$D,$B256,Kosztorys!$I:$I,CONCATENATE("&lt;=31.12.",BN$10,"")))*0.75+(SUMIFS(Kosztorys!$F:$F,Kosztorys!$D:$D,$B256,Kosztorys!$I:$I,CONCATENATE("&lt;=30.06.",BO$10,""))-SUMIFS(Kosztorys!$F:$F,Kosztorys!$D:$D,$B256,Kosztorys!$I:$I,CONCATENATE("&lt;=31.03.",BO$10,"")))*0.5+(SUMIFS(Kosztorys!$F:$F,Kosztorys!$D:$D,$B256,Kosztorys!$I:$I,CONCATENATE("&lt;=30.09.",BO$10,""))-SUMIFS(Kosztorys!$F:$F,Kosztorys!$D:$D,$B256,Kosztorys!$I:$I,CONCATENATE("&lt;=30.06.",BO$10,"")))*0.25,"nic"),0)</f>
        <v/>
      </c>
      <c r="BP256" s="41">
        <f>IF($C256="OPEX - Koszt 1szt/rok",IF($M256="szt",SUMIFS(Kosztorys!$F:$F,Kosztorys!$D:$D,$B256,Kosztorys!$I:$I,CONCATENATE("&lt;01.01.",BP$10,""))+(SUMIFS(Kosztorys!$F:$F,Kosztorys!$D:$D,$B256,Kosztorys!$I:$I,CONCATENATE("&lt;=31.03.",BP$10,""))-SUMIFS(Kosztorys!$F:$F,Kosztorys!$D:$D,$B256,Kosztorys!$I:$I,CONCATENATE("&lt;=31.12.",BO$10,"")))*0.75+(SUMIFS(Kosztorys!$F:$F,Kosztorys!$D:$D,$B256,Kosztorys!$I:$I,CONCATENATE("&lt;=30.06.",BP$10,""))-SUMIFS(Kosztorys!$F:$F,Kosztorys!$D:$D,$B256,Kosztorys!$I:$I,CONCATENATE("&lt;=31.03.",BP$10,"")))*0.5+(SUMIFS(Kosztorys!$F:$F,Kosztorys!$D:$D,$B256,Kosztorys!$I:$I,CONCATENATE("&lt;=30.09.",BP$10,""))-SUMIFS(Kosztorys!$F:$F,Kosztorys!$D:$D,$B256,Kosztorys!$I:$I,CONCATENATE("&lt;=30.06.",BP$10,"")))*0.25,"nic"),0)</f>
        <v/>
      </c>
      <c r="BQ256" s="41">
        <f>IF($C256="OPEX - Koszt 1szt/rok",IF($M256="szt",SUMIFS(Kosztorys!$F:$F,Kosztorys!$D:$D,$B256,Kosztorys!$I:$I,CONCATENATE("&lt;01.01.",BQ$10,""))+(SUMIFS(Kosztorys!$F:$F,Kosztorys!$D:$D,$B256,Kosztorys!$I:$I,CONCATENATE("&lt;=31.03.",BQ$10,""))-SUMIFS(Kosztorys!$F:$F,Kosztorys!$D:$D,$B256,Kosztorys!$I:$I,CONCATENATE("&lt;=31.12.",BP$10,"")))*0.75+(SUMIFS(Kosztorys!$F:$F,Kosztorys!$D:$D,$B256,Kosztorys!$I:$I,CONCATENATE("&lt;=30.06.",BQ$10,""))-SUMIFS(Kosztorys!$F:$F,Kosztorys!$D:$D,$B256,Kosztorys!$I:$I,CONCATENATE("&lt;=31.03.",BQ$10,"")))*0.5+(SUMIFS(Kosztorys!$F:$F,Kosztorys!$D:$D,$B256,Kosztorys!$I:$I,CONCATENATE("&lt;=30.09.",BQ$10,""))-SUMIFS(Kosztorys!$F:$F,Kosztorys!$D:$D,$B256,Kosztorys!$I:$I,CONCATENATE("&lt;=30.06.",BQ$10,"")))*0.25,"nic"),0)</f>
        <v/>
      </c>
      <c r="BR256" s="41">
        <f>IF($C256="OPEX - Koszt 1szt/rok",IF($M256="szt",SUMIFS(Kosztorys!$F:$F,Kosztorys!$D:$D,$B256,Kosztorys!$I:$I,CONCATENATE("&lt;01.01.",BR$10,""))+(SUMIFS(Kosztorys!$F:$F,Kosztorys!$D:$D,$B256,Kosztorys!$I:$I,CONCATENATE("&lt;=31.03.",BR$10,""))-SUMIFS(Kosztorys!$F:$F,Kosztorys!$D:$D,$B256,Kosztorys!$I:$I,CONCATENATE("&lt;=31.12.",BQ$10,"")))*0.75+(SUMIFS(Kosztorys!$F:$F,Kosztorys!$D:$D,$B256,Kosztorys!$I:$I,CONCATENATE("&lt;=30.06.",BR$10,""))-SUMIFS(Kosztorys!$F:$F,Kosztorys!$D:$D,$B256,Kosztorys!$I:$I,CONCATENATE("&lt;=31.03.",BR$10,"")))*0.5+(SUMIFS(Kosztorys!$F:$F,Kosztorys!$D:$D,$B256,Kosztorys!$I:$I,CONCATENATE("&lt;=30.09.",BR$10,""))-SUMIFS(Kosztorys!$F:$F,Kosztorys!$D:$D,$B256,Kosztorys!$I:$I,CONCATENATE("&lt;=30.06.",BR$10,"")))*0.25,"nic"),0)</f>
        <v/>
      </c>
      <c r="BS256" s="41">
        <f>IF($C256="OPEX - Koszt 1szt/rok",IF($M256="szt",SUMIFS(Kosztorys!$F:$F,Kosztorys!$D:$D,$B256,Kosztorys!$I:$I,CONCATENATE("&lt;01.01.",BS$10,""))+(SUMIFS(Kosztorys!$F:$F,Kosztorys!$D:$D,$B256,Kosztorys!$I:$I,CONCATENATE("&lt;=31.03.",BS$10,""))-SUMIFS(Kosztorys!$F:$F,Kosztorys!$D:$D,$B256,Kosztorys!$I:$I,CONCATENATE("&lt;=31.12.",BR$10,"")))*0.75+(SUMIFS(Kosztorys!$F:$F,Kosztorys!$D:$D,$B256,Kosztorys!$I:$I,CONCATENATE("&lt;=30.06.",BS$10,""))-SUMIFS(Kosztorys!$F:$F,Kosztorys!$D:$D,$B256,Kosztorys!$I:$I,CONCATENATE("&lt;=31.03.",BS$10,"")))*0.5+(SUMIFS(Kosztorys!$F:$F,Kosztorys!$D:$D,$B256,Kosztorys!$I:$I,CONCATENATE("&lt;=30.09.",BS$10,""))-SUMIFS(Kosztorys!$F:$F,Kosztorys!$D:$D,$B256,Kosztorys!$I:$I,CONCATENATE("&lt;=30.06.",BS$10,"")))*0.25,"nic"),0)</f>
        <v/>
      </c>
      <c r="BT256" s="41">
        <f>IF($C256="OPEX - Koszt 1szt/rok",IF($M256="szt",SUMIFS(Kosztorys!$F:$F,Kosztorys!$D:$D,$B256,Kosztorys!$I:$I,CONCATENATE("&lt;01.01.",BT$10,""))+(SUMIFS(Kosztorys!$F:$F,Kosztorys!$D:$D,$B256,Kosztorys!$I:$I,CONCATENATE("&lt;=31.03.",BT$10,""))-SUMIFS(Kosztorys!$F:$F,Kosztorys!$D:$D,$B256,Kosztorys!$I:$I,CONCATENATE("&lt;=31.12.",BS$10,"")))*0.75+(SUMIFS(Kosztorys!$F:$F,Kosztorys!$D:$D,$B256,Kosztorys!$I:$I,CONCATENATE("&lt;=30.06.",BT$10,""))-SUMIFS(Kosztorys!$F:$F,Kosztorys!$D:$D,$B256,Kosztorys!$I:$I,CONCATENATE("&lt;=31.03.",BT$10,"")))*0.5+(SUMIFS(Kosztorys!$F:$F,Kosztorys!$D:$D,$B256,Kosztorys!$I:$I,CONCATENATE("&lt;=30.09.",BT$10,""))-SUMIFS(Kosztorys!$F:$F,Kosztorys!$D:$D,$B256,Kosztorys!$I:$I,CONCATENATE("&lt;=30.06.",BT$10,"")))*0.25,"nic"),0)</f>
        <v/>
      </c>
      <c r="BU256" s="41">
        <f>IF($C256="OPEX - Koszt 1szt/rok",IF($M256="szt",SUMIFS(Kosztorys!$F:$F,Kosztorys!$D:$D,$B256,Kosztorys!$I:$I,CONCATENATE("&lt;01.01.",BU$10,""))+(SUMIFS(Kosztorys!$F:$F,Kosztorys!$D:$D,$B256,Kosztorys!$I:$I,CONCATENATE("&lt;=31.03.",BU$10,""))-SUMIFS(Kosztorys!$F:$F,Kosztorys!$D:$D,$B256,Kosztorys!$I:$I,CONCATENATE("&lt;=31.12.",BT$10,"")))*0.75+(SUMIFS(Kosztorys!$F:$F,Kosztorys!$D:$D,$B256,Kosztorys!$I:$I,CONCATENATE("&lt;=30.06.",BU$10,""))-SUMIFS(Kosztorys!$F:$F,Kosztorys!$D:$D,$B256,Kosztorys!$I:$I,CONCATENATE("&lt;=31.03.",BU$10,"")))*0.5+(SUMIFS(Kosztorys!$F:$F,Kosztorys!$D:$D,$B256,Kosztorys!$I:$I,CONCATENATE("&lt;=30.09.",BU$10,""))-SUMIFS(Kosztorys!$F:$F,Kosztorys!$D:$D,$B256,Kosztorys!$I:$I,CONCATENATE("&lt;=30.06.",BU$10,"")))*0.25,"nic"),0)</f>
        <v/>
      </c>
      <c r="BV256" s="41">
        <f>IF($C256="OPEX - Koszt 1szt/rok",IF($M256="szt",SUMIFS(Kosztorys!$F:$F,Kosztorys!$D:$D,$B256,Kosztorys!$I:$I,CONCATENATE("&lt;01.01.",BV$10,""))+(SUMIFS(Kosztorys!$F:$F,Kosztorys!$D:$D,$B256,Kosztorys!$I:$I,CONCATENATE("&lt;=31.03.",BV$10,""))-SUMIFS(Kosztorys!$F:$F,Kosztorys!$D:$D,$B256,Kosztorys!$I:$I,CONCATENATE("&lt;=31.12.",BU$10,"")))*0.75+(SUMIFS(Kosztorys!$F:$F,Kosztorys!$D:$D,$B256,Kosztorys!$I:$I,CONCATENATE("&lt;=30.06.",BV$10,""))-SUMIFS(Kosztorys!$F:$F,Kosztorys!$D:$D,$B256,Kosztorys!$I:$I,CONCATENATE("&lt;=31.03.",BV$10,"")))*0.5+(SUMIFS(Kosztorys!$F:$F,Kosztorys!$D:$D,$B256,Kosztorys!$I:$I,CONCATENATE("&lt;=30.09.",BV$10,""))-SUMIFS(Kosztorys!$F:$F,Kosztorys!$D:$D,$B256,Kosztorys!$I:$I,CONCATENATE("&lt;=30.06.",BV$10,"")))*0.25,"nic"),0)</f>
        <v/>
      </c>
      <c r="BW256" s="41">
        <f>IF($C256="OPEX - Koszt 1szt/rok",IF($M256="szt",SUMIFS(Kosztorys!$F:$F,Kosztorys!$D:$D,$B256,Kosztorys!$I:$I,CONCATENATE("&lt;01.01.",BW$10,""))+(SUMIFS(Kosztorys!$F:$F,Kosztorys!$D:$D,$B256,Kosztorys!$I:$I,CONCATENATE("&lt;=31.03.",BW$10,""))-SUMIFS(Kosztorys!$F:$F,Kosztorys!$D:$D,$B256,Kosztorys!$I:$I,CONCATENATE("&lt;=31.12.",BV$10,"")))*0.75+(SUMIFS(Kosztorys!$F:$F,Kosztorys!$D:$D,$B256,Kosztorys!$I:$I,CONCATENATE("&lt;=30.06.",BW$10,""))-SUMIFS(Kosztorys!$F:$F,Kosztorys!$D:$D,$B256,Kosztorys!$I:$I,CONCATENATE("&lt;=31.03.",BW$10,"")))*0.5+(SUMIFS(Kosztorys!$F:$F,Kosztorys!$D:$D,$B256,Kosztorys!$I:$I,CONCATENATE("&lt;=30.09.",BW$10,""))-SUMIFS(Kosztorys!$F:$F,Kosztorys!$D:$D,$B256,Kosztorys!$I:$I,CONCATENATE("&lt;=30.06.",BW$10,"")))*0.25,"nic"),0)</f>
        <v/>
      </c>
      <c r="BX256" s="41">
        <f>IF(C256="OPEX - Koszt 1szt/rok",IF(MAX(BH256:BW256)=IF(ISERROR(VLOOKUP(B256,JB_tabela,MATCH(BX$9,JB_menu,0)-1,FALSE())),,VLOOKUP(B256,JB_tabela,MATCH(BX$9,JB_menu,0)-1,FALSE())),"OK","nie zgadza się liczba użytych JB"),"OK-ND")</f>
        <v/>
      </c>
      <c r="CB256" s="41">
        <f>IF($C256="OPEX - Długość 1m koszt/rok",IF($M256="m",SUMIFS(Kosztorys!$F:$F,Kosztorys!$D:$D,$B256,Kosztorys!$I:$I,CONCATENATE("&lt;01.01.",CB$10,""))+(SUMIFS(Kosztorys!$F:$F,Kosztorys!$D:$D,$B256,Kosztorys!$I:$I,CONCATENATE("&lt;=31.03.",CB$10,""))-SUMIFS(Kosztorys!$F:$F,Kosztorys!$D:$D,$B256,Kosztorys!$I:$I,CONCATENATE("&lt;=31.12.",CA$10,"")))*0.75+(SUMIFS(Kosztorys!$F:$F,Kosztorys!$D:$D,$B256,Kosztorys!$I:$I,CONCATENATE("&lt;=30.06.",CB$10,""))-SUMIFS(Kosztorys!$F:$F,Kosztorys!$D:$D,$B256,Kosztorys!$I:$I,CONCATENATE("&lt;=31.03.",CB$10,"")))*0.5+(SUMIFS(Kosztorys!$F:$F,Kosztorys!$D:$D,$B256,Kosztorys!$I:$I,CONCATENATE("&lt;=30.09.",CB$10,""))-SUMIFS(Kosztorys!$F:$F,Kosztorys!$D:$D,$B256,Kosztorys!$I:$I,CONCATENATE("&lt;=30.06.",CB$10,"")))*0.25,"nic"),0)</f>
        <v/>
      </c>
      <c r="CC256" s="41">
        <f>IF($C256="OPEX - Długość 1m koszt/rok",IF($M256="m",SUMIFS(Kosztorys!$F:$F,Kosztorys!$D:$D,$B256,Kosztorys!$I:$I,CONCATENATE("&lt;01.01.",CC$10,""))+(SUMIFS(Kosztorys!$F:$F,Kosztorys!$D:$D,$B256,Kosztorys!$I:$I,CONCATENATE("&lt;=31.03.",CC$10,""))-SUMIFS(Kosztorys!$F:$F,Kosztorys!$D:$D,$B256,Kosztorys!$I:$I,CONCATENATE("&lt;=31.12.",CB$10,"")))*0.75+(SUMIFS(Kosztorys!$F:$F,Kosztorys!$D:$D,$B256,Kosztorys!$I:$I,CONCATENATE("&lt;=30.06.",CC$10,""))-SUMIFS(Kosztorys!$F:$F,Kosztorys!$D:$D,$B256,Kosztorys!$I:$I,CONCATENATE("&lt;=31.03.",CC$10,"")))*0.5+(SUMIFS(Kosztorys!$F:$F,Kosztorys!$D:$D,$B256,Kosztorys!$I:$I,CONCATENATE("&lt;=30.09.",CC$10,""))-SUMIFS(Kosztorys!$F:$F,Kosztorys!$D:$D,$B256,Kosztorys!$I:$I,CONCATENATE("&lt;=30.06.",CC$10,"")))*0.25,"nic"),0)</f>
        <v/>
      </c>
      <c r="CD256" s="41">
        <f>IF($C256="OPEX - Długość 1m koszt/rok",IF($M256="m",SUMIFS(Kosztorys!$F:$F,Kosztorys!$D:$D,$B256,Kosztorys!$I:$I,CONCATENATE("&lt;01.01.",CD$10,""))+(SUMIFS(Kosztorys!$F:$F,Kosztorys!$D:$D,$B256,Kosztorys!$I:$I,CONCATENATE("&lt;=31.03.",CD$10,""))-SUMIFS(Kosztorys!$F:$F,Kosztorys!$D:$D,$B256,Kosztorys!$I:$I,CONCATENATE("&lt;=31.12.",CC$10,"")))*0.75+(SUMIFS(Kosztorys!$F:$F,Kosztorys!$D:$D,$B256,Kosztorys!$I:$I,CONCATENATE("&lt;=30.06.",CD$10,""))-SUMIFS(Kosztorys!$F:$F,Kosztorys!$D:$D,$B256,Kosztorys!$I:$I,CONCATENATE("&lt;=31.03.",CD$10,"")))*0.5+(SUMIFS(Kosztorys!$F:$F,Kosztorys!$D:$D,$B256,Kosztorys!$I:$I,CONCATENATE("&lt;=30.09.",CD$10,""))-SUMIFS(Kosztorys!$F:$F,Kosztorys!$D:$D,$B256,Kosztorys!$I:$I,CONCATENATE("&lt;=30.06.",CD$10,"")))*0.25,"nic"),0)</f>
        <v/>
      </c>
      <c r="CE256" s="41">
        <f>IF($C256="OPEX - Długość 1m koszt/rok",IF($M256="m",SUMIFS(Kosztorys!$F:$F,Kosztorys!$D:$D,$B256,Kosztorys!$I:$I,CONCATENATE("&lt;01.01.",CE$10,""))+(SUMIFS(Kosztorys!$F:$F,Kosztorys!$D:$D,$B256,Kosztorys!$I:$I,CONCATENATE("&lt;=31.03.",CE$10,""))-SUMIFS(Kosztorys!$F:$F,Kosztorys!$D:$D,$B256,Kosztorys!$I:$I,CONCATENATE("&lt;=31.12.",CD$10,"")))*0.75+(SUMIFS(Kosztorys!$F:$F,Kosztorys!$D:$D,$B256,Kosztorys!$I:$I,CONCATENATE("&lt;=30.06.",CE$10,""))-SUMIFS(Kosztorys!$F:$F,Kosztorys!$D:$D,$B256,Kosztorys!$I:$I,CONCATENATE("&lt;=31.03.",CE$10,"")))*0.5+(SUMIFS(Kosztorys!$F:$F,Kosztorys!$D:$D,$B256,Kosztorys!$I:$I,CONCATENATE("&lt;=30.09.",CE$10,""))-SUMIFS(Kosztorys!$F:$F,Kosztorys!$D:$D,$B256,Kosztorys!$I:$I,CONCATENATE("&lt;=30.06.",CE$10,"")))*0.25,"nic"),0)</f>
        <v/>
      </c>
      <c r="CF256" s="41">
        <f>IF($C256="OPEX - Długość 1m koszt/rok",IF($M256="m",SUMIFS(Kosztorys!$F:$F,Kosztorys!$D:$D,$B256,Kosztorys!$I:$I,CONCATENATE("&lt;01.01.",CF$10,""))+(SUMIFS(Kosztorys!$F:$F,Kosztorys!$D:$D,$B256,Kosztorys!$I:$I,CONCATENATE("&lt;=31.03.",CF$10,""))-SUMIFS(Kosztorys!$F:$F,Kosztorys!$D:$D,$B256,Kosztorys!$I:$I,CONCATENATE("&lt;=31.12.",CE$10,"")))*0.75+(SUMIFS(Kosztorys!$F:$F,Kosztorys!$D:$D,$B256,Kosztorys!$I:$I,CONCATENATE("&lt;=30.06.",CF$10,""))-SUMIFS(Kosztorys!$F:$F,Kosztorys!$D:$D,$B256,Kosztorys!$I:$I,CONCATENATE("&lt;=31.03.",CF$10,"")))*0.5+(SUMIFS(Kosztorys!$F:$F,Kosztorys!$D:$D,$B256,Kosztorys!$I:$I,CONCATENATE("&lt;=30.09.",CF$10,""))-SUMIFS(Kosztorys!$F:$F,Kosztorys!$D:$D,$B256,Kosztorys!$I:$I,CONCATENATE("&lt;=30.06.",CF$10,"")))*0.25,"nic"),0)</f>
        <v/>
      </c>
      <c r="CG256" s="41">
        <f>IF($C256="OPEX - Długość 1m koszt/rok",IF($M256="m",SUMIFS(Kosztorys!$F:$F,Kosztorys!$D:$D,$B256,Kosztorys!$I:$I,CONCATENATE("&lt;01.01.",CG$10,""))+(SUMIFS(Kosztorys!$F:$F,Kosztorys!$D:$D,$B256,Kosztorys!$I:$I,CONCATENATE("&lt;=31.03.",CG$10,""))-SUMIFS(Kosztorys!$F:$F,Kosztorys!$D:$D,$B256,Kosztorys!$I:$I,CONCATENATE("&lt;=31.12.",CF$10,"")))*0.75+(SUMIFS(Kosztorys!$F:$F,Kosztorys!$D:$D,$B256,Kosztorys!$I:$I,CONCATENATE("&lt;=30.06.",CG$10,""))-SUMIFS(Kosztorys!$F:$F,Kosztorys!$D:$D,$B256,Kosztorys!$I:$I,CONCATENATE("&lt;=31.03.",CG$10,"")))*0.5+(SUMIFS(Kosztorys!$F:$F,Kosztorys!$D:$D,$B256,Kosztorys!$I:$I,CONCATENATE("&lt;=30.09.",CG$10,""))-SUMIFS(Kosztorys!$F:$F,Kosztorys!$D:$D,$B256,Kosztorys!$I:$I,CONCATENATE("&lt;=30.06.",CG$10,"")))*0.25,"nic"),0)</f>
        <v/>
      </c>
      <c r="CH256" s="41">
        <f>IF($C256="OPEX - Długość 1m koszt/rok",IF($M256="m",SUMIFS(Kosztorys!$F:$F,Kosztorys!$D:$D,$B256,Kosztorys!$I:$I,CONCATENATE("&lt;01.01.",CH$10,""))+(SUMIFS(Kosztorys!$F:$F,Kosztorys!$D:$D,$B256,Kosztorys!$I:$I,CONCATENATE("&lt;=31.03.",CH$10,""))-SUMIFS(Kosztorys!$F:$F,Kosztorys!$D:$D,$B256,Kosztorys!$I:$I,CONCATENATE("&lt;=31.12.",CG$10,"")))*0.75+(SUMIFS(Kosztorys!$F:$F,Kosztorys!$D:$D,$B256,Kosztorys!$I:$I,CONCATENATE("&lt;=30.06.",CH$10,""))-SUMIFS(Kosztorys!$F:$F,Kosztorys!$D:$D,$B256,Kosztorys!$I:$I,CONCATENATE("&lt;=31.03.",CH$10,"")))*0.5+(SUMIFS(Kosztorys!$F:$F,Kosztorys!$D:$D,$B256,Kosztorys!$I:$I,CONCATENATE("&lt;=30.09.",CH$10,""))-SUMIFS(Kosztorys!$F:$F,Kosztorys!$D:$D,$B256,Kosztorys!$I:$I,CONCATENATE("&lt;=30.06.",CH$10,"")))*0.25,"nic"),0)</f>
        <v/>
      </c>
      <c r="CI256" s="41">
        <f>IF($C256="OPEX - Długość 1m koszt/rok",IF($M256="m",SUMIFS(Kosztorys!$F:$F,Kosztorys!$D:$D,$B256,Kosztorys!$I:$I,CONCATENATE("&lt;01.01.",CI$10,""))+(SUMIFS(Kosztorys!$F:$F,Kosztorys!$D:$D,$B256,Kosztorys!$I:$I,CONCATENATE("&lt;=31.03.",CI$10,""))-SUMIFS(Kosztorys!$F:$F,Kosztorys!$D:$D,$B256,Kosztorys!$I:$I,CONCATENATE("&lt;=31.12.",CH$10,"")))*0.75+(SUMIFS(Kosztorys!$F:$F,Kosztorys!$D:$D,$B256,Kosztorys!$I:$I,CONCATENATE("&lt;=30.06.",CI$10,""))-SUMIFS(Kosztorys!$F:$F,Kosztorys!$D:$D,$B256,Kosztorys!$I:$I,CONCATENATE("&lt;=31.03.",CI$10,"")))*0.5+(SUMIFS(Kosztorys!$F:$F,Kosztorys!$D:$D,$B256,Kosztorys!$I:$I,CONCATENATE("&lt;=30.09.",CI$10,""))-SUMIFS(Kosztorys!$F:$F,Kosztorys!$D:$D,$B256,Kosztorys!$I:$I,CONCATENATE("&lt;=30.06.",CI$10,"")))*0.25,"nic"),0)</f>
        <v/>
      </c>
      <c r="CJ256" s="41">
        <f>IF($C256="OPEX - Długość 1m koszt/rok",IF($M256="m",SUMIFS(Kosztorys!$F:$F,Kosztorys!$D:$D,$B256,Kosztorys!$I:$I,CONCATENATE("&lt;01.01.",CJ$10,""))+(SUMIFS(Kosztorys!$F:$F,Kosztorys!$D:$D,$B256,Kosztorys!$I:$I,CONCATENATE("&lt;=31.03.",CJ$10,""))-SUMIFS(Kosztorys!$F:$F,Kosztorys!$D:$D,$B256,Kosztorys!$I:$I,CONCATENATE("&lt;=31.12.",CI$10,"")))*0.75+(SUMIFS(Kosztorys!$F:$F,Kosztorys!$D:$D,$B256,Kosztorys!$I:$I,CONCATENATE("&lt;=30.06.",CJ$10,""))-SUMIFS(Kosztorys!$F:$F,Kosztorys!$D:$D,$B256,Kosztorys!$I:$I,CONCATENATE("&lt;=31.03.",CJ$10,"")))*0.5+(SUMIFS(Kosztorys!$F:$F,Kosztorys!$D:$D,$B256,Kosztorys!$I:$I,CONCATENATE("&lt;=30.09.",CJ$10,""))-SUMIFS(Kosztorys!$F:$F,Kosztorys!$D:$D,$B256,Kosztorys!$I:$I,CONCATENATE("&lt;=30.06.",CJ$10,"")))*0.25,"nic"),0)</f>
        <v/>
      </c>
      <c r="CK256" s="41">
        <f>IF($C256="OPEX - Długość 1m koszt/rok",IF($M256="m",SUMIFS(Kosztorys!$F:$F,Kosztorys!$D:$D,$B256,Kosztorys!$I:$I,CONCATENATE("&lt;01.01.",CK$10,""))+(SUMIFS(Kosztorys!$F:$F,Kosztorys!$D:$D,$B256,Kosztorys!$I:$I,CONCATENATE("&lt;=31.03.",CK$10,""))-SUMIFS(Kosztorys!$F:$F,Kosztorys!$D:$D,$B256,Kosztorys!$I:$I,CONCATENATE("&lt;=31.12.",CJ$10,"")))*0.75+(SUMIFS(Kosztorys!$F:$F,Kosztorys!$D:$D,$B256,Kosztorys!$I:$I,CONCATENATE("&lt;=30.06.",CK$10,""))-SUMIFS(Kosztorys!$F:$F,Kosztorys!$D:$D,$B256,Kosztorys!$I:$I,CONCATENATE("&lt;=31.03.",CK$10,"")))*0.5+(SUMIFS(Kosztorys!$F:$F,Kosztorys!$D:$D,$B256,Kosztorys!$I:$I,CONCATENATE("&lt;=30.09.",CK$10,""))-SUMIFS(Kosztorys!$F:$F,Kosztorys!$D:$D,$B256,Kosztorys!$I:$I,CONCATENATE("&lt;=30.06.",CK$10,"")))*0.25,"nic"),0)</f>
        <v/>
      </c>
      <c r="CL256" s="41">
        <f>IF($C256="OPEX - Długość 1m koszt/rok",IF($M256="m",SUMIFS(Kosztorys!$F:$F,Kosztorys!$D:$D,$B256,Kosztorys!$I:$I,CONCATENATE("&lt;01.01.",CL$10,""))+(SUMIFS(Kosztorys!$F:$F,Kosztorys!$D:$D,$B256,Kosztorys!$I:$I,CONCATENATE("&lt;=31.03.",CL$10,""))-SUMIFS(Kosztorys!$F:$F,Kosztorys!$D:$D,$B256,Kosztorys!$I:$I,CONCATENATE("&lt;=31.12.",CK$10,"")))*0.75+(SUMIFS(Kosztorys!$F:$F,Kosztorys!$D:$D,$B256,Kosztorys!$I:$I,CONCATENATE("&lt;=30.06.",CL$10,""))-SUMIFS(Kosztorys!$F:$F,Kosztorys!$D:$D,$B256,Kosztorys!$I:$I,CONCATENATE("&lt;=31.03.",CL$10,"")))*0.5+(SUMIFS(Kosztorys!$F:$F,Kosztorys!$D:$D,$B256,Kosztorys!$I:$I,CONCATENATE("&lt;=30.09.",CL$10,""))-SUMIFS(Kosztorys!$F:$F,Kosztorys!$D:$D,$B256,Kosztorys!$I:$I,CONCATENATE("&lt;=30.06.",CL$10,"")))*0.25,"nic"),0)</f>
        <v/>
      </c>
      <c r="CM256" s="41">
        <f>IF($C256="OPEX - Długość 1m koszt/rok",IF($M256="m",SUMIFS(Kosztorys!$F:$F,Kosztorys!$D:$D,$B256,Kosztorys!$I:$I,CONCATENATE("&lt;01.01.",CM$10,""))+(SUMIFS(Kosztorys!$F:$F,Kosztorys!$D:$D,$B256,Kosztorys!$I:$I,CONCATENATE("&lt;=31.03.",CM$10,""))-SUMIFS(Kosztorys!$F:$F,Kosztorys!$D:$D,$B256,Kosztorys!$I:$I,CONCATENATE("&lt;=31.12.",CL$10,"")))*0.75+(SUMIFS(Kosztorys!$F:$F,Kosztorys!$D:$D,$B256,Kosztorys!$I:$I,CONCATENATE("&lt;=30.06.",CM$10,""))-SUMIFS(Kosztorys!$F:$F,Kosztorys!$D:$D,$B256,Kosztorys!$I:$I,CONCATENATE("&lt;=31.03.",CM$10,"")))*0.5+(SUMIFS(Kosztorys!$F:$F,Kosztorys!$D:$D,$B256,Kosztorys!$I:$I,CONCATENATE("&lt;=30.09.",CM$10,""))-SUMIFS(Kosztorys!$F:$F,Kosztorys!$D:$D,$B256,Kosztorys!$I:$I,CONCATENATE("&lt;=30.06.",CM$10,"")))*0.25,"nic"),0)</f>
        <v/>
      </c>
      <c r="CN256" s="41">
        <f>IF($C256="OPEX - Długość 1m koszt/rok",IF($M256="m",SUMIFS(Kosztorys!$F:$F,Kosztorys!$D:$D,$B256,Kosztorys!$I:$I,CONCATENATE("&lt;01.01.",CN$10,""))+(SUMIFS(Kosztorys!$F:$F,Kosztorys!$D:$D,$B256,Kosztorys!$I:$I,CONCATENATE("&lt;=31.03.",CN$10,""))-SUMIFS(Kosztorys!$F:$F,Kosztorys!$D:$D,$B256,Kosztorys!$I:$I,CONCATENATE("&lt;=31.12.",CM$10,"")))*0.75+(SUMIFS(Kosztorys!$F:$F,Kosztorys!$D:$D,$B256,Kosztorys!$I:$I,CONCATENATE("&lt;=30.06.",CN$10,""))-SUMIFS(Kosztorys!$F:$F,Kosztorys!$D:$D,$B256,Kosztorys!$I:$I,CONCATENATE("&lt;=31.03.",CN$10,"")))*0.5+(SUMIFS(Kosztorys!$F:$F,Kosztorys!$D:$D,$B256,Kosztorys!$I:$I,CONCATENATE("&lt;=30.09.",CN$10,""))-SUMIFS(Kosztorys!$F:$F,Kosztorys!$D:$D,$B256,Kosztorys!$I:$I,CONCATENATE("&lt;=30.06.",CN$10,"")))*0.25,"nic"),0)</f>
        <v/>
      </c>
      <c r="CO256" s="41">
        <f>IF($C256="OPEX - Długość 1m koszt/rok",IF($M256="m",SUMIFS(Kosztorys!$F:$F,Kosztorys!$D:$D,$B256,Kosztorys!$I:$I,CONCATENATE("&lt;01.01.",CO$10,""))+(SUMIFS(Kosztorys!$F:$F,Kosztorys!$D:$D,$B256,Kosztorys!$I:$I,CONCATENATE("&lt;=31.03.",CO$10,""))-SUMIFS(Kosztorys!$F:$F,Kosztorys!$D:$D,$B256,Kosztorys!$I:$I,CONCATENATE("&lt;=31.12.",CN$10,"")))*0.75+(SUMIFS(Kosztorys!$F:$F,Kosztorys!$D:$D,$B256,Kosztorys!$I:$I,CONCATENATE("&lt;=30.06.",CO$10,""))-SUMIFS(Kosztorys!$F:$F,Kosztorys!$D:$D,$B256,Kosztorys!$I:$I,CONCATENATE("&lt;=31.03.",CO$10,"")))*0.5+(SUMIFS(Kosztorys!$F:$F,Kosztorys!$D:$D,$B256,Kosztorys!$I:$I,CONCATENATE("&lt;=30.09.",CO$10,""))-SUMIFS(Kosztorys!$F:$F,Kosztorys!$D:$D,$B256,Kosztorys!$I:$I,CONCATENATE("&lt;=30.06.",CO$10,"")))*0.25,"nic"),0)</f>
        <v/>
      </c>
      <c r="CP256" s="41">
        <f>IF($C256="OPEX - Długość 1m koszt/rok",IF($M256="m",SUMIFS(Kosztorys!$F:$F,Kosztorys!$D:$D,$B256,Kosztorys!$I:$I,CONCATENATE("&lt;01.01.",CP$10,""))+(SUMIFS(Kosztorys!$F:$F,Kosztorys!$D:$D,$B256,Kosztorys!$I:$I,CONCATENATE("&lt;=31.03.",CP$10,""))-SUMIFS(Kosztorys!$F:$F,Kosztorys!$D:$D,$B256,Kosztorys!$I:$I,CONCATENATE("&lt;=31.12.",CO$10,"")))*0.75+(SUMIFS(Kosztorys!$F:$F,Kosztorys!$D:$D,$B256,Kosztorys!$I:$I,CONCATENATE("&lt;=30.06.",CP$10,""))-SUMIFS(Kosztorys!$F:$F,Kosztorys!$D:$D,$B256,Kosztorys!$I:$I,CONCATENATE("&lt;=31.03.",CP$10,"")))*0.5+(SUMIFS(Kosztorys!$F:$F,Kosztorys!$D:$D,$B256,Kosztorys!$I:$I,CONCATENATE("&lt;=30.09.",CP$10,""))-SUMIFS(Kosztorys!$F:$F,Kosztorys!$D:$D,$B256,Kosztorys!$I:$I,CONCATENATE("&lt;=30.06.",CP$10,"")))*0.25,"nic"),0)</f>
        <v/>
      </c>
      <c r="CQ256" s="41">
        <f>IF($C256="OPEX - Długość 1m koszt/rok",IF($M256="m",SUMIFS(Kosztorys!$F:$F,Kosztorys!$D:$D,$B256,Kosztorys!$I:$I,CONCATENATE("&lt;01.01.",CQ$10,""))+(SUMIFS(Kosztorys!$F:$F,Kosztorys!$D:$D,$B256,Kosztorys!$I:$I,CONCATENATE("&lt;=31.03.",CQ$10,""))-SUMIFS(Kosztorys!$F:$F,Kosztorys!$D:$D,$B256,Kosztorys!$I:$I,CONCATENATE("&lt;=31.12.",CP$10,"")))*0.75+(SUMIFS(Kosztorys!$F:$F,Kosztorys!$D:$D,$B256,Kosztorys!$I:$I,CONCATENATE("&lt;=30.06.",CQ$10,""))-SUMIFS(Kosztorys!$F:$F,Kosztorys!$D:$D,$B256,Kosztorys!$I:$I,CONCATENATE("&lt;=31.03.",CQ$10,"")))*0.5+(SUMIFS(Kosztorys!$F:$F,Kosztorys!$D:$D,$B256,Kosztorys!$I:$I,CONCATENATE("&lt;=30.09.",CQ$10,""))-SUMIFS(Kosztorys!$F:$F,Kosztorys!$D:$D,$B256,Kosztorys!$I:$I,CONCATENATE("&lt;=30.06.",CQ$10,"")))*0.25,"nic"),0)</f>
        <v/>
      </c>
      <c r="CR256" s="41">
        <f>IF(C256="OPEX - Długość 1m koszt/rok",IF(MAX(CB256:CQ256)=IF(ISERROR(VLOOKUP(B256,JB_tabela,MATCH(CR$9,JB_menu,0)-1,FALSE())),,VLOOKUP(B256,JB_tabela,MATCH(CR$9,JB_menu,0)-1,FALSE())),"OK","nie zgadza się liczba użytych JB"),"OK-ND")</f>
        <v/>
      </c>
      <c r="CS256" s="41">
        <f>IFERROR(VLOOKUP($C256,$CY$2:$CZ$7,2,FALSE()),"ERROR")</f>
        <v/>
      </c>
      <c r="CV256" s="41">
        <f>$Q256</f>
        <v/>
      </c>
      <c r="CW256" s="41">
        <f>$R256</f>
        <v/>
      </c>
      <c r="CX256" s="41">
        <f>$S256</f>
        <v/>
      </c>
      <c r="CY256" s="41">
        <f>ROUND(IF(LEFT($C256,4)="CAPE",ROUND($E256*$H256,2)*OFFSET(T256,0,$CS256),0),2)</f>
        <v/>
      </c>
      <c r="CZ256" s="41">
        <f>ROUND(IF(LEFT($C256,4)="CAPE",ROUND($E256*$H256,2)*OFFSET(U256,0,$CS256),0),2)</f>
        <v/>
      </c>
      <c r="DA256" s="41">
        <f>ROUND(IF(LEFT($C256,4)="CAPE",ROUND($E256*$H256,2)*OFFSET(V256,0,$CS256),0),2)</f>
        <v/>
      </c>
      <c r="DB256" s="41">
        <f>ROUND(IF(LEFT($C256,4)="CAPE",ROUND($E256*$H256,2)*OFFSET(W256,0,$CS256),0),2)</f>
        <v/>
      </c>
      <c r="DC256" s="41">
        <f>ROUND(IF(LEFT($C256,4)="CAPE",ROUND($E256*$H256,2)*OFFSET(X256,0,$CS256),0),2)</f>
        <v/>
      </c>
      <c r="DD256" s="41">
        <f>ROUND(IF(LEFT($C256,4)="CAPE",ROUND($E256*$H256,2)*OFFSET(Y256,0,$CS256),0),2)</f>
        <v/>
      </c>
      <c r="DE256" s="41">
        <f>ROUND(IF(LEFT($C256,4)="CAPE",ROUND($E256*$H256,2)*OFFSET(Z256,0,$CS256),0),2)</f>
        <v/>
      </c>
      <c r="DF256" s="41">
        <f>ROUND(IF(LEFT($C256,4)="CAPE",ROUND($E256*$H256,2)*OFFSET(AA256,0,$CS256),0),2)</f>
        <v/>
      </c>
      <c r="DG256" s="41">
        <f>ROUND(IF(LEFT($C256,4)="CAPE",ROUND($E256*$H256,2)*OFFSET(AB256,0,$CS256),0),2)</f>
        <v/>
      </c>
      <c r="DH256" s="41">
        <f>ROUND(IF(LEFT($C256,4)="CAPE",ROUND($E256*$H256,2)*OFFSET(AC256,0,$CS256),0),2)</f>
        <v/>
      </c>
      <c r="DI256" s="41">
        <f>ROUND(IF(LEFT($C256,4)="CAPE",ROUND($E256*$H256,2)*OFFSET(AD256,0,$CS256),0),2)</f>
        <v/>
      </c>
      <c r="DJ256" s="41">
        <f>ROUND(IF(LEFT($C256,4)="CAPE",ROUND($E256*$H256,2)*OFFSET(AE256,0,$CS256),0),2)</f>
        <v/>
      </c>
      <c r="DK256" s="41">
        <f>ROUND(IF(LEFT($C256,4)="CAPE",ROUND($E256*$H256,2)*OFFSET(AF256,0,$CS256),0),2)</f>
        <v/>
      </c>
      <c r="DL256" s="41">
        <f>ROUND(IF(LEFT($C256,4)="CAPE",ROUND($E256*$H256,2)*OFFSET(AG256,0,$CS256),0),2)</f>
        <v/>
      </c>
      <c r="DM256" s="41">
        <f>ROUND(IF(LEFT($C256,4)="CAPE",ROUND($E256*$H256,2)*OFFSET(AH256,0,$CS256),0),2)</f>
        <v/>
      </c>
      <c r="DN256" s="41">
        <f>ROUND(IF(LEFT($C256,4)="CAPE",ROUND($E256*$H256,2)*OFFSET(AI256,0,$CS256),0),2)</f>
        <v/>
      </c>
      <c r="DP256" s="41">
        <f>$Q256</f>
        <v/>
      </c>
      <c r="DQ256" s="41">
        <f>$R256</f>
        <v/>
      </c>
      <c r="DR256" s="41">
        <f>$S256</f>
        <v/>
      </c>
      <c r="DS256" s="41">
        <f>ROUND(IF(LEFT($C256,4)="OPEX",$E256*$H256*OFFSET($T256,0,$CS256),0),2)</f>
        <v/>
      </c>
      <c r="DT256" s="41">
        <f>ROUND(IF(LEFT($C256,4)="OPEX",$E256*$H256*OFFSET($U256,0,$CS256),0),2)</f>
        <v/>
      </c>
      <c r="DU256" s="41">
        <f>ROUND(IF(LEFT($C256,4)="OPEX",$E256*$H256*OFFSET($V256,0,$CS256),0),2)</f>
        <v/>
      </c>
      <c r="DV256" s="41">
        <f>ROUND(IF(LEFT($C256,4)="OPEX",$E256*$H256*OFFSET($W256,0,$CS256),0),2)</f>
        <v/>
      </c>
      <c r="DW256" s="41">
        <f>ROUND(IF(LEFT($C256,4)="OPEX",$E256*$H256*OFFSET($X256,0,$CS256),0),2)</f>
        <v/>
      </c>
      <c r="DX256" s="41">
        <f>ROUND(IF(LEFT($C256,4)="OPEX",$E256*$H256*OFFSET($Y256,0,$CS256),0),2)</f>
        <v/>
      </c>
      <c r="DY256" s="41">
        <f>ROUND(IF(LEFT($C256,4)="OPEX",$E256*$H256*OFFSET($Z256,0,$CS256),0),2)</f>
        <v/>
      </c>
      <c r="DZ256" s="41">
        <f>ROUND(IF(LEFT($C256,4)="OPEX",$E256*$H256*OFFSET($AA256,0,$CS256),0),2)</f>
        <v/>
      </c>
      <c r="EA256" s="41">
        <f>ROUND(IF(LEFT($C256,4)="OPEX",$E256*$H256*OFFSET($AB256,0,$CS256),0),2)</f>
        <v/>
      </c>
      <c r="EB256" s="41">
        <f>ROUND(IF(LEFT($C256,4)="OPEX",$E256*$H256*OFFSET($AC256,0,$CS256),0),2)</f>
        <v/>
      </c>
      <c r="EC256" s="41">
        <f>ROUND(IF(LEFT($C256,4)="OPEX",$E256*$H256*OFFSET($AD256,0,$CS256),0),2)</f>
        <v/>
      </c>
      <c r="ED256" s="41">
        <f>ROUND(IF(LEFT($C256,4)="OPEX",$E256*$H256*OFFSET($AE256,0,$CS256),0),2)</f>
        <v/>
      </c>
      <c r="EE256" s="41">
        <f>ROUND(IF(LEFT($C256,4)="OPEX",$E256*$H256*OFFSET($AF256,0,$CS256),0),2)</f>
        <v/>
      </c>
      <c r="EF256" s="41">
        <f>ROUND(IF(LEFT($C256,4)="OPEX",$E256*$H256*OFFSET($AG256,0,$CS256),0),2)</f>
        <v/>
      </c>
      <c r="EG256" s="41">
        <f>ROUND(IF(LEFT($C256,4)="OPEX",$E256*$H256*OFFSET($AH256,0,$CS256),0),2)</f>
        <v/>
      </c>
      <c r="EH256" s="41">
        <f>ROUND(IF(LEFT($C256,4)="OPEX",$E256*$H256*OFFSET($AI256,0,$CS256),0),2)</f>
        <v/>
      </c>
      <c r="EJ256" s="41">
        <f>$Q256</f>
        <v/>
      </c>
      <c r="EK256" s="41">
        <f>$R256</f>
        <v/>
      </c>
      <c r="EL256" s="41">
        <f>$S256</f>
        <v/>
      </c>
      <c r="EM256" s="41">
        <f>ROUND($D256*$CY256,2)</f>
        <v/>
      </c>
      <c r="EN256" s="41">
        <f>ROUND($D256*$CZ256,2)</f>
        <v/>
      </c>
      <c r="EO256" s="41">
        <f>ROUND($D256*$DA256,2)</f>
        <v/>
      </c>
      <c r="EP256" s="41">
        <f>ROUND($D256*$DB256,2)</f>
        <v/>
      </c>
      <c r="EQ256" s="41">
        <f>ROUND($D256*$DC256,2)</f>
        <v/>
      </c>
      <c r="ER256" s="41">
        <f>ROUND($D256*$DD256,2)</f>
        <v/>
      </c>
      <c r="ES256" s="41">
        <f>ROUND($D256*$DE256,2)</f>
        <v/>
      </c>
      <c r="ET256" s="41">
        <f>ROUND($D256*$DF256,2)</f>
        <v/>
      </c>
      <c r="EU256" s="41">
        <f>ROUND($D256*$DG256,2)</f>
        <v/>
      </c>
      <c r="EV256" s="41">
        <f>ROUND($D256*$DH256,2)</f>
        <v/>
      </c>
      <c r="EW256" s="41">
        <f>ROUND($D256*$DI256,2)</f>
        <v/>
      </c>
      <c r="EX256" s="41">
        <f>ROUND($D256*$DJ256,2)</f>
        <v/>
      </c>
      <c r="EY256" s="41">
        <f>ROUND($D256*$DK256,2)</f>
        <v/>
      </c>
      <c r="EZ256" s="41">
        <f>ROUND($D256*$DL256,2)</f>
        <v/>
      </c>
      <c r="FA256" s="41">
        <f>ROUND($D256*$DM256,2)</f>
        <v/>
      </c>
      <c r="FB256" s="41">
        <f>ROUND($D256*$DN256,2)</f>
        <v/>
      </c>
      <c r="FG256" s="41">
        <f>ROUND(IF(LEFT($C256,4)="CAPE",SUM($CY256:CY256 )/$P256,0),2)</f>
        <v/>
      </c>
      <c r="FH256" s="41">
        <f>ROUND(IF(LEFT($C256,4)="CAPE",SUM($CY256:CZ256 )/$P256,0),2)</f>
        <v/>
      </c>
      <c r="FI256" s="41">
        <f>ROUND(IF(LEFT($C256,4)="CAPE",SUM($CY256:DA256 )/$P256,0),2)</f>
        <v/>
      </c>
      <c r="FJ256" s="41">
        <f>ROUND(IF(LEFT($C256,4)="CAPE",SUM($CY256:DB256 )/$P256,0),2)</f>
        <v/>
      </c>
      <c r="FK256" s="41">
        <f>ROUND(IF(LEFT($C256,4)="CAPE",SUM($CY256:DC256 )/$P256,0),2)</f>
        <v/>
      </c>
      <c r="FL256" s="41">
        <f>ROUND(IF(LEFT($C256,4)="CAPE",SUM($CY256:DD256 )/$P256,0),2)</f>
        <v/>
      </c>
      <c r="FM256" s="41">
        <f>ROUND(IF(LEFT($C256,4)="CAPE",SUM($CY256:DE256 )/$P256,0),2)</f>
        <v/>
      </c>
      <c r="FN256" s="41">
        <f>ROUND(IF(LEFT($C256,4)="CAPE",SUM($CY256:DF256 )/$P256,0),2)</f>
        <v/>
      </c>
      <c r="FO256" s="41">
        <f>ROUND(IF(LEFT($C256,4)="CAPE",SUM($CY256:DG256 )/$P256,0),2)</f>
        <v/>
      </c>
      <c r="FP256" s="41">
        <f>ROUND(IF(LEFT($C256,4)="CAPE",SUM($CY256:DH256 )/$P256,0),2)</f>
        <v/>
      </c>
      <c r="FQ256" s="41">
        <f>ROUND(IF(LEFT($C256,4)="CAPE",SUM($CY256:DI256 )/$P256,0),2)</f>
        <v/>
      </c>
      <c r="FR256" s="41">
        <f>ROUND(IF(LEFT($C256,4)="CAPE",SUM($CY256:DJ256 )/$P256,0),2)</f>
        <v/>
      </c>
      <c r="FS256" s="41">
        <f>ROUND(IF(LEFT($C256,4)="CAPE",SUM($CY256:DK256 )/$P256,0),2)</f>
        <v/>
      </c>
      <c r="FT256" s="41">
        <f>ROUND(IF(LEFT($C256,4)="CAPE",SUM($CY256:DL256 )/$P256,0),2)</f>
        <v/>
      </c>
      <c r="FU256" s="41">
        <f>ROUND(IF(LEFT($C256,4)="CAPE",SUM($CY256:DM256 )/$P256,0),2)</f>
        <v/>
      </c>
      <c r="FV256" s="41">
        <f>ROUND(IF(LEFT($C256,4)="CAPE",SUM($CY256:DN256 )/$P256,0),2)</f>
        <v/>
      </c>
      <c r="GA256" s="41">
        <f>ROUND(IF(SUM($FG256:FG256)&gt;SUM($CY256:CY256),SUM($CY256:CY256),SUM($FG256:FG256)),2)</f>
        <v/>
      </c>
      <c r="GB256" s="41">
        <f>ROUND(IF(SUM($FG256:FH256)&gt;SUM($CY256:CZ256),SUM($CY256:CZ256),SUM($FG256:FH256)),2)</f>
        <v/>
      </c>
      <c r="GC256" s="41">
        <f>ROUND(IF(SUM($FG256:FI256)&gt;SUM($CY256:DA256),SUM($CY256:DA256),SUM($FG256:FI256)),2)</f>
        <v/>
      </c>
      <c r="GD256" s="41">
        <f>ROUND(IF(SUM($FG256:FJ256)&gt;SUM($CY256:DB256),SUM($CY256:DB256),SUM($FG256:FJ256)),2)</f>
        <v/>
      </c>
      <c r="GE256" s="41">
        <f>ROUND(IF(SUM($FG256:FK256)&gt;SUM($CY256:DC256),SUM($CY256:DC256),SUM($FG256:FK256)),2)</f>
        <v/>
      </c>
      <c r="GF256" s="41">
        <f>ROUND(IF(SUM($FG256:FL256)&gt;SUM($CY256:DD256),SUM($CY256:DD256),SUM($FG256:FL256)),2)</f>
        <v/>
      </c>
      <c r="GG256" s="41">
        <f>ROUND(IF(SUM($FG256:FM256)&gt;SUM($CY256:DE256),SUM($CY256:DE256),SUM($FG256:FM256)),2)</f>
        <v/>
      </c>
      <c r="GH256" s="41">
        <f>ROUND(IF(SUM($FG256:FN256)&gt;SUM($CY256:DF256),SUM($CY256:DF256),SUM($FG256:FN256)),2)</f>
        <v/>
      </c>
      <c r="GI256" s="41">
        <f>ROUND(IF(SUM($FG256:FO256)&gt;SUM($CY256:DG256),SUM($CY256:DG256),SUM($FG256:FO256)),2)</f>
        <v/>
      </c>
      <c r="GJ256" s="41">
        <f>ROUND(IF(SUM($FG256:FP256)&gt;SUM($CY256:DH256),SUM($CY256:DH256),SUM($FG256:FP256)),2)</f>
        <v/>
      </c>
      <c r="GK256" s="41">
        <f>ROUND(IF(SUM($FG256:FQ256)&gt;SUM($CY256:DI256),SUM($CY256:DI256),SUM($FG256:FQ256)),2)</f>
        <v/>
      </c>
      <c r="GL256" s="41">
        <f>ROUND(IF(SUM($FG256:FR256)&gt;SUM($CY256:DJ256),SUM($CY256:DJ256),SUM($FG256:FR256)),2)</f>
        <v/>
      </c>
      <c r="GM256" s="41">
        <f>ROUND(IF(SUM($FG256:FS256)&gt;SUM($CY256:DK256),SUM($CY256:DK256),SUM($FG256:FS256)),2)</f>
        <v/>
      </c>
      <c r="GN256" s="41">
        <f>ROUND(IF(SUM($FG256:FT256)&gt;SUM($CY256:DL256),SUM($CY256:DL256),SUM($FG256:FT256)),2)</f>
        <v/>
      </c>
      <c r="GO256" s="41">
        <f>ROUND(IF(SUM($FG256:FU256)&gt;SUM($CY256:DM256),SUM($CY256:DM256),SUM($FG256:FU256)),2)</f>
        <v/>
      </c>
      <c r="GP256" s="41">
        <f>ROUND(IF(SUM($FG256:FV256)&gt;SUM($CY256:DN256),SUM($CY256:DN256),SUM($FG256:FV256)),2)</f>
        <v/>
      </c>
      <c r="GR256" s="41">
        <f>$Q256</f>
        <v/>
      </c>
      <c r="GS256" s="41">
        <f>$R256</f>
        <v/>
      </c>
      <c r="GT256" s="41">
        <f>$S256</f>
        <v/>
      </c>
      <c r="GU256" s="41">
        <f>$GA256</f>
        <v/>
      </c>
      <c r="GV256" s="41">
        <f>GB256 - GA256</f>
        <v/>
      </c>
      <c r="GW256" s="41">
        <f>GC256 - GB256</f>
        <v/>
      </c>
      <c r="GX256" s="41">
        <f>GD256 - GC256</f>
        <v/>
      </c>
      <c r="GY256" s="41">
        <f>GE256 - GD256</f>
        <v/>
      </c>
      <c r="GZ256" s="41">
        <f>GF256 - GE256</f>
        <v/>
      </c>
      <c r="HA256" s="41">
        <f>GG256 - GF256</f>
        <v/>
      </c>
      <c r="HB256" s="41">
        <f>GH256 - GG256</f>
        <v/>
      </c>
      <c r="HC256" s="41">
        <f>GI256 - GH256</f>
        <v/>
      </c>
      <c r="HD256" s="41">
        <f>GJ256 - GI256</f>
        <v/>
      </c>
      <c r="HE256" s="41">
        <f>GK256 - GJ256</f>
        <v/>
      </c>
      <c r="HF256" s="41">
        <f>GL256 - GK256</f>
        <v/>
      </c>
      <c r="HG256" s="41">
        <f>GM256 - GL256</f>
        <v/>
      </c>
      <c r="HH256" s="41">
        <f>GN256 - GM256</f>
        <v/>
      </c>
      <c r="HI256" s="41">
        <f>GO256 - GN256</f>
        <v/>
      </c>
      <c r="HJ256" s="41">
        <f>GP256 - GO256</f>
        <v/>
      </c>
      <c r="HL256" s="41">
        <f>$Q256</f>
        <v/>
      </c>
      <c r="HM256" s="41">
        <f>$R256</f>
        <v/>
      </c>
      <c r="HN256" s="41">
        <f>$S256</f>
        <v/>
      </c>
      <c r="HO256" s="144">
        <f>SUMIFS(Kosztorys!$F:$F,Kosztorys!$D:$D,$B256,Kosztorys!$I:$I,CONCATENATE("&lt;01.01.",HP$10,""))</f>
        <v/>
      </c>
      <c r="HP256" s="144">
        <f>SUMIFS(Kosztorys!$F:$F,Kosztorys!$D:$D,$B256,Kosztorys!$I:$I,CONCATENATE("&lt;01.04.",HQ$10,""))-SUM($HO256)</f>
        <v/>
      </c>
      <c r="HQ256" s="144">
        <f>SUMIFS(Kosztorys!$F:$F,Kosztorys!$D:$D,$B256,Kosztorys!$I:$I,CONCATENATE("&lt;01.07.",HR$10,""))-SUM($HO256:HP256)</f>
        <v/>
      </c>
      <c r="HR256" s="144">
        <f>SUMIFS(Kosztorys!$F:$F,Kosztorys!$D:$D,$B256,Kosztorys!$I:$I,CONCATENATE("&lt;01.10.",HS$10,""))-SUM($HO256:HQ256)</f>
        <v/>
      </c>
      <c r="HS256" s="144">
        <f>SUMIFS(Kosztorys!$F:$F,Kosztorys!$D:$D,$B256,Kosztorys!$I:$I,CONCATENATE("&lt;01.01.",HT$10,""))-SUM($HO256:HR256)</f>
        <v/>
      </c>
      <c r="HT256" s="144">
        <f>SUMIFS(Kosztorys!$F:$F,Kosztorys!$D:$D,$B256,Kosztorys!$I:$I,CONCATENATE("&lt;01.04.",HU$10,""))-SUM($HO256:HS256)</f>
        <v/>
      </c>
      <c r="HU256" s="144">
        <f>SUMIFS(Kosztorys!$F:$F,Kosztorys!$D:$D,$B256,Kosztorys!$I:$I,CONCATENATE("&lt;01.07.",HV$10,""))-SUM($HO256:HT256)</f>
        <v/>
      </c>
      <c r="HV256" s="144">
        <f>SUMIFS(Kosztorys!$F:$F,Kosztorys!$D:$D,$B256,Kosztorys!$I:$I,CONCATENATE("&lt;01.10.",HW$10,""))-SUM($HO256:HU256)</f>
        <v/>
      </c>
      <c r="HW256" s="144">
        <f>SUMIFS(Kosztorys!$F:$F,Kosztorys!$D:$D,$B256,Kosztorys!$I:$I,CONCATENATE("&lt;01.01.",HX$10,""))-SUM($HO256:HV256)</f>
        <v/>
      </c>
      <c r="HX256" s="144">
        <f>SUMIFS(Kosztorys!$F:$F,Kosztorys!$D:$D,$B256,Kosztorys!$I:$I,CONCATENATE("&lt;01.04.",HY$10,""))-SUM($HO256:HW256)</f>
        <v/>
      </c>
      <c r="HY256" s="144">
        <f>SUMIFS(Kosztorys!$F:$F,Kosztorys!$D:$D,$B256,Kosztorys!$I:$I,CONCATENATE("&lt;01.07.",HZ$10,""))-SUM($HO256:HX256)</f>
        <v/>
      </c>
      <c r="HZ256" s="144">
        <f>SUMIFS(Kosztorys!$F:$F,Kosztorys!$D:$D,$B256,Kosztorys!$I:$I,CONCATENATE("&lt;01.10.",IA$10,""))-SUM($HO256:HY256)</f>
        <v/>
      </c>
      <c r="IA256" s="144">
        <f>SUMIFS(Kosztorys!$F:$F,Kosztorys!$D:$D,$B256,Kosztorys!$I:$I,CONCATENATE("&lt;01.01.",IB$10,""))-SUM($HO256:HZ256)</f>
        <v/>
      </c>
      <c r="IB256" s="145">
        <f>IF(M256="szt",IF(SUM(HO256:IA256)=IF(ISERROR(VLOOKUP(B256,JB_tabela,MATCH(IB$9,JB_menu,0)-1,FALSE())),,VLOOKUP(B256,JB_tabela,MATCH(IB$9,JB_menu,0)-1,FALSE())),"OK","nie zgadza się liczba użytych JB"),IF(SUM(HO256:IA256)=IF(ISERROR(VLOOKUP(B256,JB_tabela,MATCH(IC$9,JB_menu,0)-1,FALSE())),,VLOOKUP(B256,JB_tabela,MATCH(IC$9,JB_menu,0)-1,FALSE())),"OK","nie zgadzają się metry użyte w JB"))</f>
        <v/>
      </c>
      <c r="IE256" s="41">
        <f>$Q256</f>
        <v/>
      </c>
      <c r="IF256" s="41">
        <f>$R256</f>
        <v/>
      </c>
      <c r="IG256" s="41">
        <f>$S256</f>
        <v/>
      </c>
      <c r="IH256" s="348">
        <f>IF(LEFT($C256,4)="CAPE",ROUND(HO256*$L256,2),0)</f>
        <v/>
      </c>
      <c r="II256" s="348">
        <f>IF(LEFT($C256,4)="CAPE",ROUND(HP256*$L256,2),0)</f>
        <v/>
      </c>
      <c r="IJ256" s="348">
        <f>IF(LEFT($C256,4)="CAPE",ROUND(HQ256*$L256,2),0)</f>
        <v/>
      </c>
      <c r="IK256" s="348">
        <f>IF(LEFT($C256,4)="CAPE",ROUND(HR256*$L256,2),0)</f>
        <v/>
      </c>
      <c r="IL256" s="348">
        <f>IF(LEFT($C256,4)="CAPE",ROUND(HS256*$L256,2),0)</f>
        <v/>
      </c>
      <c r="IM256" s="348">
        <f>IF(LEFT($C256,4)="CAPE",ROUND(HT256*$L256,2),0)</f>
        <v/>
      </c>
      <c r="IN256" s="348">
        <f>IF(LEFT($C256,4)="CAPE",ROUND(HU256*$L256,2),0)</f>
        <v/>
      </c>
      <c r="IO256" s="348">
        <f>IF(LEFT($C256,4)="CAPE",ROUND(HV256*$L256,2),0)</f>
        <v/>
      </c>
      <c r="IP256" s="348">
        <f>IF(LEFT($C256,4)="CAPE",ROUND(HW256*$L256,2),0)</f>
        <v/>
      </c>
      <c r="IQ256" s="348">
        <f>IF(LEFT($C256,4)="CAPE",ROUND(HX256*$L256,2),0)</f>
        <v/>
      </c>
      <c r="IR256" s="348">
        <f>IF(LEFT($C256,4)="CAPE",ROUND(HY256*$L256,2),0)</f>
        <v/>
      </c>
      <c r="IS256" s="348">
        <f>IF(LEFT($C256,4)="CAPE",ROUND(HZ256*$L256,2),0)</f>
        <v/>
      </c>
      <c r="IT256" s="348">
        <f>IF(LEFT($C256,4)="CAPE",ROUND(IA256*$L256,2),0)</f>
        <v/>
      </c>
      <c r="IU256" s="41">
        <f>IF(SUM(IH256:IT256)=SUM(CY256:DN256),"OK",SUM(IH256:IT256)-SUM(CY256:DN256))</f>
        <v/>
      </c>
    </row>
    <row r="257" ht="12.75" customHeight="1">
      <c r="A257" s="119" t="n"/>
      <c r="B257" s="139" t="inlineStr">
        <is>
          <t>siec_doste_n_do_PA</t>
        </is>
      </c>
      <c r="C257" s="139" t="inlineStr">
        <is>
          <t>OPEX - Długość 1m koszt/rok</t>
        </is>
      </c>
      <c r="D257" s="140" t="n">
        <v>0</v>
      </c>
      <c r="E257" s="64" t="n">
        <v>0.007</v>
      </c>
      <c r="F257" s="153" t="inlineStr">
        <is>
          <t>m2</t>
        </is>
      </c>
      <c r="G257" s="150" t="inlineStr">
        <is>
          <t>Droga gminna - Opłata roczna za umieszczenie infrastruktury na 1mkw drogi</t>
        </is>
      </c>
      <c r="H257" s="360">
        <f>IF(ISERROR(VLOOKUP(G257,KB_tabela,MATCH(H$9,KB_menu,0)-2,FALSE())),,VLOOKUP(G257,KB_tabela,MATCH(H$9,KB_menu,0)-2,FALSE()))</f>
        <v/>
      </c>
      <c r="I257" s="41">
        <f>IF(ISERROR(VLOOKUP(B257,JB_tabela,MATCH("czy puste",JB_menu,0)-1,FALSE())),"BŁĄD brak takiej JB",VLOOKUP(B257,JB_tabela,MATCH("czy puste",JB_menu,0)-1,FALSE()))</f>
        <v/>
      </c>
      <c r="J257" s="41">
        <f>IF(ISERROR(VLOOKUP(G257,KB_tabela,MATCH(H$9,KB_menu,0)-2,FALSE())),"BŁĄD brak takiego KB",IF(H257=0,IF(LEFT(C257,4)="OPEX","OK",IF(G257="brak kosztów CAPEX","OK","Brak Ceny KB")),"OK"))</f>
        <v/>
      </c>
      <c r="K257" s="41">
        <f>IF(AJ257="nie zgadza się liczba użytych JB","Nie liczy wszystkich JB",IF(BD257="nie zgadza się liczba użytych JB","Nie liczy wszystkich JB",IF(BX257="nie zgadza się liczba użytych JB","Nie liczy wszystkich JB",IF(BX257="nie zgadza się liczba użytych JB","Nie liczy wszystkich JB","OK"))))</f>
        <v/>
      </c>
      <c r="L257" s="361">
        <f>ROUND((E257*H257),2)</f>
        <v/>
      </c>
      <c r="M257" s="41">
        <f>VLOOKUP(B257,JB_tabela,MATCH(M$9,JB_menu,0)-1,FALSE())</f>
        <v/>
      </c>
      <c r="P257" s="41">
        <f>IF(ISERROR(VLOOKUP(S257,KATEGORIA_tabela,MATCH(P$9,KATEGORIA_menu,0)-2,FALSE())),,VLOOKUP(S257,KATEGORIA_tabela,MATCH(P$9,KATEGORIA_menu,0)-2,FALSE()))</f>
        <v/>
      </c>
      <c r="Q257" s="41">
        <f>IF(ISERROR(VLOOKUP(B257,JB_tabela,MATCH(Q$9,JB_menu,0)-1,FALSE())),,VLOOKUP(B257,JB_tabela,MATCH(Q$9,JB_menu,0)-1,FALSE()))</f>
        <v/>
      </c>
      <c r="R257" s="41">
        <f>IF(ISERROR(VLOOKUP(G257,KB_tabela,MATCH(R$9,KB_menu,0)-2,FALSE())),,VLOOKUP(G257,KB_tabela,MATCH(R$9,KB_menu,0)-2,FALSE()))</f>
        <v/>
      </c>
      <c r="S257" s="41">
        <f>IF(ISERROR(VLOOKUP(G257,KB_tabela,MATCH(S$9,KB_menu,0)-2,FALSE())),,VLOOKUP(G257,KB_tabela,MATCH(S$9,KB_menu,0)-2,FALSE()))</f>
        <v/>
      </c>
      <c r="T257" s="116">
        <f>IF($C257="CAPEX - 1szt JB",IF($M257="szt",SUMIFS(Kosztorys!$F:$F,Kosztorys!$D:$D,$B257,Kosztorys!$I:$I,CONCATENATE("&lt;01.01.",U$10,""))-SUMIFS(Kosztorys!$F:$F,Kosztorys!$D:$D,$B257,Kosztorys!$I:$I,CONCATENATE("&lt;01.01.",T$10,"")),COUNTIFS(Kosztorys!$D:$D,$B257,Kosztorys!$I:$I,CONCATENATE("&lt;01.01.",U$10,""))-COUNTIFS(Kosztorys!$D:$D,$B257,Kosztorys!$I:$I,CONCATENATE("&lt;01.01.",T$10,""))),0)</f>
        <v/>
      </c>
      <c r="U257" s="116">
        <f>IF($C257="CAPEX - 1szt JB",IF($M257="szt",SUMIFS(Kosztorys!$F:$F,Kosztorys!$D:$D,$B257,Kosztorys!$I:$I,CONCATENATE("&lt;01.01.",V$10,""))-SUMIFS(Kosztorys!$F:$F,Kosztorys!$D:$D,$B257,Kosztorys!$I:$I,CONCATENATE("&lt;01.01.",U$10,"")),COUNTIFS(Kosztorys!$D:$D,$B257,Kosztorys!$I:$I,CONCATENATE("&lt;01.01.",V$10,""))-COUNTIFS(Kosztorys!$D:$D,$B257,Kosztorys!$I:$I,CONCATENATE("&lt;01.01.",U$10,""))),0)</f>
        <v/>
      </c>
      <c r="V257" s="116">
        <f>IF($C257="CAPEX - 1szt JB",IF($M257="szt",SUMIFS(Kosztorys!$F:$F,Kosztorys!$D:$D,$B257,Kosztorys!$I:$I,CONCATENATE("&lt;01.01.",W$10,""))-SUMIFS(Kosztorys!$F:$F,Kosztorys!$D:$D,$B257,Kosztorys!$I:$I,CONCATENATE("&lt;01.01.",V$10,"")),COUNTIFS(Kosztorys!$D:$D,$B257,Kosztorys!$I:$I,CONCATENATE("&lt;01.01.",W$10,""))-COUNTIFS(Kosztorys!$D:$D,$B257,Kosztorys!$I:$I,CONCATENATE("&lt;01.01.",V$10,""))),0)</f>
        <v/>
      </c>
      <c r="W257" s="116">
        <f>IF($C257="CAPEX - 1szt JB",IF($M257="szt",SUMIFS(Kosztorys!$F:$F,Kosztorys!$D:$D,$B257,Kosztorys!$I:$I,CONCATENATE("&lt;01.01.",X$10,""))-SUMIFS(Kosztorys!$F:$F,Kosztorys!$D:$D,$B257,Kosztorys!$I:$I,CONCATENATE("&lt;01.01.",W$10,"")),COUNTIFS(Kosztorys!$D:$D,$B257,Kosztorys!$I:$I,CONCATENATE("&lt;01.01.",X$10,""))-COUNTIFS(Kosztorys!$D:$D,$B257,Kosztorys!$I:$I,CONCATENATE("&lt;01.01.",W$10,""))),0)</f>
        <v/>
      </c>
      <c r="X257" s="116">
        <f>IF($C257="CAPEX - 1szt JB",IF($M257="szt",SUMIFS(Kosztorys!$F:$F,Kosztorys!$D:$D,$B257,Kosztorys!$I:$I,CONCATENATE("&lt;01.01.",Y$10,""))-SUMIFS(Kosztorys!$F:$F,Kosztorys!$D:$D,$B257,Kosztorys!$I:$I,CONCATENATE("&lt;01.01.",X$10,"")),COUNTIFS(Kosztorys!$D:$D,$B257,Kosztorys!$I:$I,CONCATENATE("&lt;01.01.",Y$10,""))-COUNTIFS(Kosztorys!$D:$D,$B257,Kosztorys!$I:$I,CONCATENATE("&lt;01.01.",X$10,""))),0)</f>
        <v/>
      </c>
      <c r="Y257" s="116">
        <f>IF($C257="CAPEX - 1szt JB",IF($M257="szt",SUMIFS(Kosztorys!$F:$F,Kosztorys!$D:$D,$B257,Kosztorys!$I:$I,CONCATENATE("&lt;01.01.",Z$10,""))-SUMIFS(Kosztorys!$F:$F,Kosztorys!$D:$D,$B257,Kosztorys!$I:$I,CONCATENATE("&lt;01.01.",Y$10,"")),COUNTIFS(Kosztorys!$D:$D,$B257,Kosztorys!$I:$I,CONCATENATE("&lt;01.01.",Z$10,""))-COUNTIFS(Kosztorys!$D:$D,$B257,Kosztorys!$I:$I,CONCATENATE("&lt;01.01.",Y$10,""))),0)</f>
        <v/>
      </c>
      <c r="Z257" s="116">
        <f>IF($C257="CAPEX - 1szt JB",IF($M257="szt",SUMIFS(Kosztorys!$F:$F,Kosztorys!$D:$D,$B257,Kosztorys!$I:$I,CONCATENATE("&lt;01.01.",AA$10,""))-SUMIFS(Kosztorys!$F:$F,Kosztorys!$D:$D,$B257,Kosztorys!$I:$I,CONCATENATE("&lt;01.01.",Z$10,"")),COUNTIFS(Kosztorys!$D:$D,$B257,Kosztorys!$I:$I,CONCATENATE("&lt;01.01.",AA$10,""))-COUNTIFS(Kosztorys!$D:$D,$B257,Kosztorys!$I:$I,CONCATENATE("&lt;01.01.",Z$10,""))),0)</f>
        <v/>
      </c>
      <c r="AA257" s="116">
        <f>IF($C257="CAPEX - 1szt JB",IF($M257="szt",SUMIFS(Kosztorys!$F:$F,Kosztorys!$D:$D,$B257,Kosztorys!$I:$I,CONCATENATE("&lt;01.01.",AB$10,""))-SUMIFS(Kosztorys!$F:$F,Kosztorys!$D:$D,$B257,Kosztorys!$I:$I,CONCATENATE("&lt;01.01.",AA$10,"")),COUNTIFS(Kosztorys!$D:$D,$B257,Kosztorys!$I:$I,CONCATENATE("&lt;01.01.",AB$10,""))-COUNTIFS(Kosztorys!$D:$D,$B257,Kosztorys!$I:$I,CONCATENATE("&lt;01.01.",AA$10,""))),0)</f>
        <v/>
      </c>
      <c r="AB257" s="116">
        <f>IF($C257="CAPEX - 1szt JB",IF($M257="szt",SUMIFS(Kosztorys!$F:$F,Kosztorys!$D:$D,$B257,Kosztorys!$I:$I,CONCATENATE("&lt;01.01.",AC$10,""))-SUMIFS(Kosztorys!$F:$F,Kosztorys!$D:$D,$B257,Kosztorys!$I:$I,CONCATENATE("&lt;01.01.",AB$10,"")),COUNTIFS(Kosztorys!$D:$D,$B257,Kosztorys!$I:$I,CONCATENATE("&lt;01.01.",AC$10,""))-COUNTIFS(Kosztorys!$D:$D,$B257,Kosztorys!$I:$I,CONCATENATE("&lt;01.01.",AB$10,""))),0)</f>
        <v/>
      </c>
      <c r="AC257" s="116">
        <f>IF($C257="CAPEX - 1szt JB",IF($M257="szt",SUMIFS(Kosztorys!$F:$F,Kosztorys!$D:$D,$B257,Kosztorys!$I:$I,CONCATENATE("&lt;01.01.",AD$10,""))-SUMIFS(Kosztorys!$F:$F,Kosztorys!$D:$D,$B257,Kosztorys!$I:$I,CONCATENATE("&lt;01.01.",AC$10,"")),COUNTIFS(Kosztorys!$D:$D,$B257,Kosztorys!$I:$I,CONCATENATE("&lt;01.01.",AD$10,""))-COUNTIFS(Kosztorys!$D:$D,$B257,Kosztorys!$I:$I,CONCATENATE("&lt;01.01.",AC$10,""))),0)</f>
        <v/>
      </c>
      <c r="AD257" s="116">
        <f>IF($C257="CAPEX - 1szt JB",IF($M257="szt",SUMIFS(Kosztorys!$F:$F,Kosztorys!$D:$D,$B257,Kosztorys!$I:$I,CONCATENATE("&lt;01.01.",AE$10,""))-SUMIFS(Kosztorys!$F:$F,Kosztorys!$D:$D,$B257,Kosztorys!$I:$I,CONCATENATE("&lt;01.01.",AD$10,"")),COUNTIFS(Kosztorys!$D:$D,$B257,Kosztorys!$I:$I,CONCATENATE("&lt;01.01.",AE$10,""))-COUNTIFS(Kosztorys!$D:$D,$B257,Kosztorys!$I:$I,CONCATENATE("&lt;01.01.",AD$10,""))),0)</f>
        <v/>
      </c>
      <c r="AE257" s="116">
        <f>IF($C257="CAPEX - 1szt JB",IF($M257="szt",SUMIFS(Kosztorys!$F:$F,Kosztorys!$D:$D,$B257,Kosztorys!$I:$I,CONCATENATE("&lt;01.01.",AF$10,""))-SUMIFS(Kosztorys!$F:$F,Kosztorys!$D:$D,$B257,Kosztorys!$I:$I,CONCATENATE("&lt;01.01.",AE$10,"")),COUNTIFS(Kosztorys!$D:$D,$B257,Kosztorys!$I:$I,CONCATENATE("&lt;01.01.",AF$10,""))-COUNTIFS(Kosztorys!$D:$D,$B257,Kosztorys!$I:$I,CONCATENATE("&lt;01.01.",AE$10,""))),0)</f>
        <v/>
      </c>
      <c r="AF257" s="116">
        <f>IF($C257="CAPEX - 1szt JB",IF($M257="szt",SUMIFS(Kosztorys!$F:$F,Kosztorys!$D:$D,$B257,Kosztorys!$I:$I,CONCATENATE("&lt;01.01.",AG$10,""))-SUMIFS(Kosztorys!$F:$F,Kosztorys!$D:$D,$B257,Kosztorys!$I:$I,CONCATENATE("&lt;01.01.",AF$10,"")),COUNTIFS(Kosztorys!$D:$D,$B257,Kosztorys!$I:$I,CONCATENATE("&lt;01.01.",AG$10,""))-COUNTIFS(Kosztorys!$D:$D,$B257,Kosztorys!$I:$I,CONCATENATE("&lt;01.01.",AF$10,""))),0)</f>
        <v/>
      </c>
      <c r="AG257" s="116">
        <f>IF($C257="CAPEX - 1szt JB",IF($M257="szt",SUMIFS(Kosztorys!$F:$F,Kosztorys!$D:$D,$B257,Kosztorys!$I:$I,CONCATENATE("&lt;01.01.",AH$10,""))-SUMIFS(Kosztorys!$F:$F,Kosztorys!$D:$D,$B257,Kosztorys!$I:$I,CONCATENATE("&lt;01.01.",AG$10,"")),COUNTIFS(Kosztorys!$D:$D,$B257,Kosztorys!$I:$I,CONCATENATE("&lt;01.01.",AH$10,""))-COUNTIFS(Kosztorys!$D:$D,$B257,Kosztorys!$I:$I,CONCATENATE("&lt;01.01.",AG$10,""))),0)</f>
        <v/>
      </c>
      <c r="AH257" s="116">
        <f>IF($C257="CAPEX - 1szt JB",IF($M257="szt",SUMIFS(Kosztorys!$F:$F,Kosztorys!$D:$D,$B257,Kosztorys!$I:$I,CONCATENATE("&lt;01.01.",AI$10,""))-SUMIFS(Kosztorys!$F:$F,Kosztorys!$D:$D,$B257,Kosztorys!$I:$I,CONCATENATE("&lt;01.01.",AH$10,"")),COUNTIFS(Kosztorys!$D:$D,$B257,Kosztorys!$I:$I,CONCATENATE("&lt;01.01.",AI$10,""))-COUNTIFS(Kosztorys!$D:$D,$B257,Kosztorys!$I:$I,CONCATENATE("&lt;01.01.",AH$10,""))),0)</f>
        <v/>
      </c>
      <c r="AI257" s="116">
        <f>IF($C257="CAPEX - 1szt JB",IF($M257="szt",SUMIFS(Kosztorys!$F:$F,Kosztorys!$D:$D,$B257,Kosztorys!$I:$I,CONCATENATE("&lt;01.01.",AJ$10,""))-SUMIFS(Kosztorys!$F:$F,Kosztorys!$D:$D,$B257,Kosztorys!$I:$I,CONCATENATE("&lt;01.01.",AI$10,"")),COUNTIFS(Kosztorys!$D:$D,$B257,Kosztorys!$I:$I,CONCATENATE("&lt;01.01.",AJ$10,""))-COUNTIFS(Kosztorys!$D:$D,$B257,Kosztorys!$I:$I,CONCATENATE("&lt;01.01.",AI$10,""))),0)</f>
        <v/>
      </c>
      <c r="AJ257" s="116">
        <f>IF(C257="CAPEX - 1szt JB",IF(SUM(T257:AI257)=IF(ISERROR(VLOOKUP(B257,JB_tabela,MATCH(AJ$9,JB_menu,0)-1,FALSE())),,VLOOKUP(B257,JB_tabela,MATCH(AJ$9,JB_menu,0)-1,FALSE())),"OK","nie zgadza się liczba użytych JB"),"OK-ND")</f>
        <v/>
      </c>
      <c r="AM257" s="41">
        <f>IFERROR("_" &amp; VLOOKUP($B257,#REF!,1,FALSE()),#REF!)</f>
        <v/>
      </c>
      <c r="AN257" s="41">
        <f>IF($C257="CAPEX - Długość 1m",SUMIFS(Kosztorys!$F:$F,Kosztorys!$D:$D,$B257,Kosztorys!$I:$I,CONCATENATE("&lt;31.12.",AN$10,""))-SUMIFS(Kosztorys!$F:$F,Kosztorys!$D:$D,$B257,Kosztorys!$I:$I,CONCATENATE("&lt;31.12.",AM$10,"")),"x")</f>
        <v/>
      </c>
      <c r="AO257" s="41">
        <f>IF($C257="CAPEX - Długość 1m",SUMIFS(Kosztorys!$F:$F,Kosztorys!$D:$D,$B257,Kosztorys!$I:$I,CONCATENATE("&lt;31.12.",AO$10,""))-SUMIFS(Kosztorys!$F:$F,Kosztorys!$D:$D,$B257,Kosztorys!$I:$I,CONCATENATE("&lt;31.12.",AN$10,"")),"x")</f>
        <v/>
      </c>
      <c r="AP257" s="41">
        <f>IF($C257="CAPEX - Długość 1m",SUMIFS(Kosztorys!$F:$F,Kosztorys!$D:$D,$B257,Kosztorys!$I:$I,CONCATENATE("&lt;31.12.",AP$10,""))-SUMIFS(Kosztorys!$F:$F,Kosztorys!$D:$D,$B257,Kosztorys!$I:$I,CONCATENATE("&lt;31.12.",AO$10,"")),"x")</f>
        <v/>
      </c>
      <c r="AQ257" s="41">
        <f>IF($C257="CAPEX - Długość 1m",SUMIFS(Kosztorys!$F:$F,Kosztorys!$D:$D,$B257,Kosztorys!$I:$I,CONCATENATE("&lt;31.12.",AQ$10,""))-SUMIFS(Kosztorys!$F:$F,Kosztorys!$D:$D,$B257,Kosztorys!$I:$I,CONCATENATE("&lt;31.12.",AP$10,"")),"x")</f>
        <v/>
      </c>
      <c r="AR257" s="41">
        <f>IF($C257="CAPEX - Długość 1m",SUMIFS(Kosztorys!$F:$F,Kosztorys!$D:$D,$B257,Kosztorys!$I:$I,CONCATENATE("&lt;31.12.",AR$10,""))-SUMIFS(Kosztorys!$F:$F,Kosztorys!$D:$D,$B257,Kosztorys!$I:$I,CONCATENATE("&lt;31.12.",AQ$10,"")),"x")</f>
        <v/>
      </c>
      <c r="AS257" s="41">
        <f>IF($C257="CAPEX - Długość 1m",SUMIFS(Kosztorys!$F:$F,Kosztorys!$D:$D,$B257,Kosztorys!$I:$I,CONCATENATE("&lt;31.12.",AS$10,""))-SUMIFS(Kosztorys!$F:$F,Kosztorys!$D:$D,$B257,Kosztorys!$I:$I,CONCATENATE("&lt;31.12.",AR$10,"")),"x")</f>
        <v/>
      </c>
      <c r="AT257" s="41">
        <f>IF($C257="CAPEX - Długość 1m",SUMIFS(Kosztorys!$F:$F,Kosztorys!$D:$D,$B257,Kosztorys!$I:$I,CONCATENATE("&lt;31.12.",AT$10,""))-SUMIFS(Kosztorys!$F:$F,Kosztorys!$D:$D,$B257,Kosztorys!$I:$I,CONCATENATE("&lt;31.12.",AS$10,"")),"x")</f>
        <v/>
      </c>
      <c r="AU257" s="41">
        <f>IF($C257="CAPEX - Długość 1m",SUMIFS(Kosztorys!$F:$F,Kosztorys!$D:$D,$B257,Kosztorys!$I:$I,CONCATENATE("&lt;31.12.",AU$10,""))-SUMIFS(Kosztorys!$F:$F,Kosztorys!$D:$D,$B257,Kosztorys!$I:$I,CONCATENATE("&lt;31.12.",AT$10,"")),"x")</f>
        <v/>
      </c>
      <c r="AV257" s="41">
        <f>IF($C257="CAPEX - Długość 1m",SUMIFS(Kosztorys!$F:$F,Kosztorys!$D:$D,$B257,Kosztorys!$I:$I,CONCATENATE("&lt;31.12.",AV$10,""))-SUMIFS(Kosztorys!$F:$F,Kosztorys!$D:$D,$B257,Kosztorys!$I:$I,CONCATENATE("&lt;31.12.",AU$10,"")),"x")</f>
        <v/>
      </c>
      <c r="AW257" s="41">
        <f>IF($C257="CAPEX - Długość 1m",SUMIFS(Kosztorys!$F:$F,Kosztorys!$D:$D,$B257,Kosztorys!$I:$I,CONCATENATE("&lt;31.12.",AW$10,""))-SUMIFS(Kosztorys!$F:$F,Kosztorys!$D:$D,$B257,Kosztorys!$I:$I,CONCATENATE("&lt;31.12.",AV$10,"")),"x")</f>
        <v/>
      </c>
      <c r="AX257" s="41">
        <f>IF($C257="CAPEX - Długość 1m",SUMIFS(Kosztorys!$F:$F,Kosztorys!$D:$D,$B257,Kosztorys!$I:$I,CONCATENATE("&lt;31.12.",AX$10,""))-SUMIFS(Kosztorys!$F:$F,Kosztorys!$D:$D,$B257,Kosztorys!$I:$I,CONCATENATE("&lt;31.12.",AW$10,"")),"x")</f>
        <v/>
      </c>
      <c r="AY257" s="41">
        <f>IF($C257="CAPEX - Długość 1m",SUMIFS(Kosztorys!$F:$F,Kosztorys!$D:$D,$B257,Kosztorys!$I:$I,CONCATENATE("&lt;31.12.",AY$10,""))-SUMIFS(Kosztorys!$F:$F,Kosztorys!$D:$D,$B257,Kosztorys!$I:$I,CONCATENATE("&lt;31.12.",AX$10,"")),"x")</f>
        <v/>
      </c>
      <c r="AZ257" s="41">
        <f>IF($C257="CAPEX - Długość 1m",SUMIFS(Kosztorys!$F:$F,Kosztorys!$D:$D,$B257,Kosztorys!$I:$I,CONCATENATE("&lt;31.12.",AZ$10,""))-SUMIFS(Kosztorys!$F:$F,Kosztorys!$D:$D,$B257,Kosztorys!$I:$I,CONCATENATE("&lt;31.12.",AY$10,"")),"x")</f>
        <v/>
      </c>
      <c r="BA257" s="41">
        <f>IF($C257="CAPEX - Długość 1m",SUMIFS(Kosztorys!$F:$F,Kosztorys!$D:$D,$B257,Kosztorys!$I:$I,CONCATENATE("&lt;31.12.",BA$10,""))-SUMIFS(Kosztorys!$F:$F,Kosztorys!$D:$D,$B257,Kosztorys!$I:$I,CONCATENATE("&lt;31.12.",AZ$10,"")),"x")</f>
        <v/>
      </c>
      <c r="BB257" s="41">
        <f>IF($C257="CAPEX - Długość 1m",SUMIFS(Kosztorys!$F:$F,Kosztorys!$D:$D,$B257,Kosztorys!$I:$I,CONCATENATE("&lt;31.12.",BB$10,""))-SUMIFS(Kosztorys!$F:$F,Kosztorys!$D:$D,$B257,Kosztorys!$I:$I,CONCATENATE("&lt;31.12.",BA$10,"")),"x")</f>
        <v/>
      </c>
      <c r="BC257" s="41">
        <f>IF($C257="CAPEX - Długość 1m",SUMIFS(Kosztorys!$F:$F,Kosztorys!$D:$D,$B257,Kosztorys!$I:$I,CONCATENATE("&lt;31.12.",BC$10,""))-SUMIFS(Kosztorys!$F:$F,Kosztorys!$D:$D,$B257,Kosztorys!$I:$I,CONCATENATE("&lt;31.12.",BB$10,"")),"x")</f>
        <v/>
      </c>
      <c r="BD257" s="41">
        <f>IF(C257="CAPEX - Długość 1m",IF(SUM(AN257:BC257)=IF(ISERROR(VLOOKUP(B257,JB_tabela,MATCH(BD$9,JB_menu,0)-1,FALSE())),,VLOOKUP(B257,JB_tabela,MATCH(BD$9,JB_menu,0)-1,FALSE())),"OK","nie zgadza się liczba użytych JB"),"OK-ND")</f>
        <v/>
      </c>
      <c r="BH257" s="41">
        <f>IF($C257="OPEX - Koszt 1szt/rok",IF($M257="szt",SUMIFS(Kosztorys!$F:$F,Kosztorys!$D:$D,$B257,Kosztorys!$I:$I,CONCATENATE("&lt;01.01.",BH$10,""))+(SUMIFS(Kosztorys!$F:$F,Kosztorys!$D:$D,$B257,Kosztorys!$I:$I,CONCATENATE("&lt;=31.03.",BH$10,""))-SUMIFS(Kosztorys!$F:$F,Kosztorys!$D:$D,$B257,Kosztorys!$I:$I,CONCATENATE("&lt;=31.12.",BG$10,"")))*0.75+(SUMIFS(Kosztorys!$F:$F,Kosztorys!$D:$D,$B257,Kosztorys!$I:$I,CONCATENATE("&lt;=30.06.",BH$10,""))-SUMIFS(Kosztorys!$F:$F,Kosztorys!$D:$D,$B257,Kosztorys!$I:$I,CONCATENATE("&lt;=31.03.",BH$10,"")))*0.5+(SUMIFS(Kosztorys!$F:$F,Kosztorys!$D:$D,$B257,Kosztorys!$I:$I,CONCATENATE("&lt;=30.09.",BH$10,""))-SUMIFS(Kosztorys!$F:$F,Kosztorys!$D:$D,$B257,Kosztorys!$I:$I,CONCATENATE("&lt;=30.06.",BH$10,"")))*0.25,"nic"),0)</f>
        <v/>
      </c>
      <c r="BI257" s="41">
        <f>IF($C257="OPEX - Koszt 1szt/rok",IF($M257="szt",SUMIFS(Kosztorys!$F:$F,Kosztorys!$D:$D,$B257,Kosztorys!$I:$I,CONCATENATE("&lt;01.01.",BI$10,""))+(SUMIFS(Kosztorys!$F:$F,Kosztorys!$D:$D,$B257,Kosztorys!$I:$I,CONCATENATE("&lt;=31.03.",BI$10,""))-SUMIFS(Kosztorys!$F:$F,Kosztorys!$D:$D,$B257,Kosztorys!$I:$I,CONCATENATE("&lt;=31.12.",BH$10,"")))*0.75+(SUMIFS(Kosztorys!$F:$F,Kosztorys!$D:$D,$B257,Kosztorys!$I:$I,CONCATENATE("&lt;=30.06.",BI$10,""))-SUMIFS(Kosztorys!$F:$F,Kosztorys!$D:$D,$B257,Kosztorys!$I:$I,CONCATENATE("&lt;=31.03.",BI$10,"")))*0.5+(SUMIFS(Kosztorys!$F:$F,Kosztorys!$D:$D,$B257,Kosztorys!$I:$I,CONCATENATE("&lt;=30.09.",BI$10,""))-SUMIFS(Kosztorys!$F:$F,Kosztorys!$D:$D,$B257,Kosztorys!$I:$I,CONCATENATE("&lt;=30.06.",BI$10,"")))*0.25,"nic"),0)</f>
        <v/>
      </c>
      <c r="BJ257" s="41">
        <f>IF($C257="OPEX - Koszt 1szt/rok",IF($M257="szt",SUMIFS(Kosztorys!$F:$F,Kosztorys!$D:$D,$B257,Kosztorys!$I:$I,CONCATENATE("&lt;01.01.",BJ$10,""))+(SUMIFS(Kosztorys!$F:$F,Kosztorys!$D:$D,$B257,Kosztorys!$I:$I,CONCATENATE("&lt;=31.03.",BJ$10,""))-SUMIFS(Kosztorys!$F:$F,Kosztorys!$D:$D,$B257,Kosztorys!$I:$I,CONCATENATE("&lt;=31.12.",BI$10,"")))*0.75+(SUMIFS(Kosztorys!$F:$F,Kosztorys!$D:$D,$B257,Kosztorys!$I:$I,CONCATENATE("&lt;=30.06.",BJ$10,""))-SUMIFS(Kosztorys!$F:$F,Kosztorys!$D:$D,$B257,Kosztorys!$I:$I,CONCATENATE("&lt;=31.03.",BJ$10,"")))*0.5+(SUMIFS(Kosztorys!$F:$F,Kosztorys!$D:$D,$B257,Kosztorys!$I:$I,CONCATENATE("&lt;=30.09.",BJ$10,""))-SUMIFS(Kosztorys!$F:$F,Kosztorys!$D:$D,$B257,Kosztorys!$I:$I,CONCATENATE("&lt;=30.06.",BJ$10,"")))*0.25,"nic"),0)</f>
        <v/>
      </c>
      <c r="BK257" s="41">
        <f>IF($C257="OPEX - Koszt 1szt/rok",IF($M257="szt",SUMIFS(Kosztorys!$F:$F,Kosztorys!$D:$D,$B257,Kosztorys!$I:$I,CONCATENATE("&lt;01.01.",BK$10,""))+(SUMIFS(Kosztorys!$F:$F,Kosztorys!$D:$D,$B257,Kosztorys!$I:$I,CONCATENATE("&lt;=31.03.",BK$10,""))-SUMIFS(Kosztorys!$F:$F,Kosztorys!$D:$D,$B257,Kosztorys!$I:$I,CONCATENATE("&lt;=31.12.",BJ$10,"")))*0.75+(SUMIFS(Kosztorys!$F:$F,Kosztorys!$D:$D,$B257,Kosztorys!$I:$I,CONCATENATE("&lt;=30.06.",BK$10,""))-SUMIFS(Kosztorys!$F:$F,Kosztorys!$D:$D,$B257,Kosztorys!$I:$I,CONCATENATE("&lt;=31.03.",BK$10,"")))*0.5+(SUMIFS(Kosztorys!$F:$F,Kosztorys!$D:$D,$B257,Kosztorys!$I:$I,CONCATENATE("&lt;=30.09.",BK$10,""))-SUMIFS(Kosztorys!$F:$F,Kosztorys!$D:$D,$B257,Kosztorys!$I:$I,CONCATENATE("&lt;=30.06.",BK$10,"")))*0.25,"nic"),0)</f>
        <v/>
      </c>
      <c r="BL257" s="41">
        <f>IF($C257="OPEX - Koszt 1szt/rok",IF($M257="szt",SUMIFS(Kosztorys!$F:$F,Kosztorys!$D:$D,$B257,Kosztorys!$I:$I,CONCATENATE("&lt;01.01.",BL$10,""))+(SUMIFS(Kosztorys!$F:$F,Kosztorys!$D:$D,$B257,Kosztorys!$I:$I,CONCATENATE("&lt;=31.03.",BL$10,""))-SUMIFS(Kosztorys!$F:$F,Kosztorys!$D:$D,$B257,Kosztorys!$I:$I,CONCATENATE("&lt;=31.12.",BK$10,"")))*0.75+(SUMIFS(Kosztorys!$F:$F,Kosztorys!$D:$D,$B257,Kosztorys!$I:$I,CONCATENATE("&lt;=30.06.",BL$10,""))-SUMIFS(Kosztorys!$F:$F,Kosztorys!$D:$D,$B257,Kosztorys!$I:$I,CONCATENATE("&lt;=31.03.",BL$10,"")))*0.5+(SUMIFS(Kosztorys!$F:$F,Kosztorys!$D:$D,$B257,Kosztorys!$I:$I,CONCATENATE("&lt;=30.09.",BL$10,""))-SUMIFS(Kosztorys!$F:$F,Kosztorys!$D:$D,$B257,Kosztorys!$I:$I,CONCATENATE("&lt;=30.06.",BL$10,"")))*0.25,"nic"),0)</f>
        <v/>
      </c>
      <c r="BM257" s="41">
        <f>IF($C257="OPEX - Koszt 1szt/rok",IF($M257="szt",SUMIFS(Kosztorys!$F:$F,Kosztorys!$D:$D,$B257,Kosztorys!$I:$I,CONCATENATE("&lt;01.01.",BM$10,""))+(SUMIFS(Kosztorys!$F:$F,Kosztorys!$D:$D,$B257,Kosztorys!$I:$I,CONCATENATE("&lt;=31.03.",BM$10,""))-SUMIFS(Kosztorys!$F:$F,Kosztorys!$D:$D,$B257,Kosztorys!$I:$I,CONCATENATE("&lt;=31.12.",BL$10,"")))*0.75+(SUMIFS(Kosztorys!$F:$F,Kosztorys!$D:$D,$B257,Kosztorys!$I:$I,CONCATENATE("&lt;=30.06.",BM$10,""))-SUMIFS(Kosztorys!$F:$F,Kosztorys!$D:$D,$B257,Kosztorys!$I:$I,CONCATENATE("&lt;=31.03.",BM$10,"")))*0.5+(SUMIFS(Kosztorys!$F:$F,Kosztorys!$D:$D,$B257,Kosztorys!$I:$I,CONCATENATE("&lt;=30.09.",BM$10,""))-SUMIFS(Kosztorys!$F:$F,Kosztorys!$D:$D,$B257,Kosztorys!$I:$I,CONCATENATE("&lt;=30.06.",BM$10,"")))*0.25,"nic"),0)</f>
        <v/>
      </c>
      <c r="BN257" s="41">
        <f>IF($C257="OPEX - Koszt 1szt/rok",IF($M257="szt",SUMIFS(Kosztorys!$F:$F,Kosztorys!$D:$D,$B257,Kosztorys!$I:$I,CONCATENATE("&lt;01.01.",BN$10,""))+(SUMIFS(Kosztorys!$F:$F,Kosztorys!$D:$D,$B257,Kosztorys!$I:$I,CONCATENATE("&lt;=31.03.",BN$10,""))-SUMIFS(Kosztorys!$F:$F,Kosztorys!$D:$D,$B257,Kosztorys!$I:$I,CONCATENATE("&lt;=31.12.",BM$10,"")))*0.75+(SUMIFS(Kosztorys!$F:$F,Kosztorys!$D:$D,$B257,Kosztorys!$I:$I,CONCATENATE("&lt;=30.06.",BN$10,""))-SUMIFS(Kosztorys!$F:$F,Kosztorys!$D:$D,$B257,Kosztorys!$I:$I,CONCATENATE("&lt;=31.03.",BN$10,"")))*0.5+(SUMIFS(Kosztorys!$F:$F,Kosztorys!$D:$D,$B257,Kosztorys!$I:$I,CONCATENATE("&lt;=30.09.",BN$10,""))-SUMIFS(Kosztorys!$F:$F,Kosztorys!$D:$D,$B257,Kosztorys!$I:$I,CONCATENATE("&lt;=30.06.",BN$10,"")))*0.25,"nic"),0)</f>
        <v/>
      </c>
      <c r="BO257" s="41">
        <f>IF($C257="OPEX - Koszt 1szt/rok",IF($M257="szt",SUMIFS(Kosztorys!$F:$F,Kosztorys!$D:$D,$B257,Kosztorys!$I:$I,CONCATENATE("&lt;01.01.",BO$10,""))+(SUMIFS(Kosztorys!$F:$F,Kosztorys!$D:$D,$B257,Kosztorys!$I:$I,CONCATENATE("&lt;=31.03.",BO$10,""))-SUMIFS(Kosztorys!$F:$F,Kosztorys!$D:$D,$B257,Kosztorys!$I:$I,CONCATENATE("&lt;=31.12.",BN$10,"")))*0.75+(SUMIFS(Kosztorys!$F:$F,Kosztorys!$D:$D,$B257,Kosztorys!$I:$I,CONCATENATE("&lt;=30.06.",BO$10,""))-SUMIFS(Kosztorys!$F:$F,Kosztorys!$D:$D,$B257,Kosztorys!$I:$I,CONCATENATE("&lt;=31.03.",BO$10,"")))*0.5+(SUMIFS(Kosztorys!$F:$F,Kosztorys!$D:$D,$B257,Kosztorys!$I:$I,CONCATENATE("&lt;=30.09.",BO$10,""))-SUMIFS(Kosztorys!$F:$F,Kosztorys!$D:$D,$B257,Kosztorys!$I:$I,CONCATENATE("&lt;=30.06.",BO$10,"")))*0.25,"nic"),0)</f>
        <v/>
      </c>
      <c r="BP257" s="41">
        <f>IF($C257="OPEX - Koszt 1szt/rok",IF($M257="szt",SUMIFS(Kosztorys!$F:$F,Kosztorys!$D:$D,$B257,Kosztorys!$I:$I,CONCATENATE("&lt;01.01.",BP$10,""))+(SUMIFS(Kosztorys!$F:$F,Kosztorys!$D:$D,$B257,Kosztorys!$I:$I,CONCATENATE("&lt;=31.03.",BP$10,""))-SUMIFS(Kosztorys!$F:$F,Kosztorys!$D:$D,$B257,Kosztorys!$I:$I,CONCATENATE("&lt;=31.12.",BO$10,"")))*0.75+(SUMIFS(Kosztorys!$F:$F,Kosztorys!$D:$D,$B257,Kosztorys!$I:$I,CONCATENATE("&lt;=30.06.",BP$10,""))-SUMIFS(Kosztorys!$F:$F,Kosztorys!$D:$D,$B257,Kosztorys!$I:$I,CONCATENATE("&lt;=31.03.",BP$10,"")))*0.5+(SUMIFS(Kosztorys!$F:$F,Kosztorys!$D:$D,$B257,Kosztorys!$I:$I,CONCATENATE("&lt;=30.09.",BP$10,""))-SUMIFS(Kosztorys!$F:$F,Kosztorys!$D:$D,$B257,Kosztorys!$I:$I,CONCATENATE("&lt;=30.06.",BP$10,"")))*0.25,"nic"),0)</f>
        <v/>
      </c>
      <c r="BQ257" s="41">
        <f>IF($C257="OPEX - Koszt 1szt/rok",IF($M257="szt",SUMIFS(Kosztorys!$F:$F,Kosztorys!$D:$D,$B257,Kosztorys!$I:$I,CONCATENATE("&lt;01.01.",BQ$10,""))+(SUMIFS(Kosztorys!$F:$F,Kosztorys!$D:$D,$B257,Kosztorys!$I:$I,CONCATENATE("&lt;=31.03.",BQ$10,""))-SUMIFS(Kosztorys!$F:$F,Kosztorys!$D:$D,$B257,Kosztorys!$I:$I,CONCATENATE("&lt;=31.12.",BP$10,"")))*0.75+(SUMIFS(Kosztorys!$F:$F,Kosztorys!$D:$D,$B257,Kosztorys!$I:$I,CONCATENATE("&lt;=30.06.",BQ$10,""))-SUMIFS(Kosztorys!$F:$F,Kosztorys!$D:$D,$B257,Kosztorys!$I:$I,CONCATENATE("&lt;=31.03.",BQ$10,"")))*0.5+(SUMIFS(Kosztorys!$F:$F,Kosztorys!$D:$D,$B257,Kosztorys!$I:$I,CONCATENATE("&lt;=30.09.",BQ$10,""))-SUMIFS(Kosztorys!$F:$F,Kosztorys!$D:$D,$B257,Kosztorys!$I:$I,CONCATENATE("&lt;=30.06.",BQ$10,"")))*0.25,"nic"),0)</f>
        <v/>
      </c>
      <c r="BR257" s="41">
        <f>IF($C257="OPEX - Koszt 1szt/rok",IF($M257="szt",SUMIFS(Kosztorys!$F:$F,Kosztorys!$D:$D,$B257,Kosztorys!$I:$I,CONCATENATE("&lt;01.01.",BR$10,""))+(SUMIFS(Kosztorys!$F:$F,Kosztorys!$D:$D,$B257,Kosztorys!$I:$I,CONCATENATE("&lt;=31.03.",BR$10,""))-SUMIFS(Kosztorys!$F:$F,Kosztorys!$D:$D,$B257,Kosztorys!$I:$I,CONCATENATE("&lt;=31.12.",BQ$10,"")))*0.75+(SUMIFS(Kosztorys!$F:$F,Kosztorys!$D:$D,$B257,Kosztorys!$I:$I,CONCATENATE("&lt;=30.06.",BR$10,""))-SUMIFS(Kosztorys!$F:$F,Kosztorys!$D:$D,$B257,Kosztorys!$I:$I,CONCATENATE("&lt;=31.03.",BR$10,"")))*0.5+(SUMIFS(Kosztorys!$F:$F,Kosztorys!$D:$D,$B257,Kosztorys!$I:$I,CONCATENATE("&lt;=30.09.",BR$10,""))-SUMIFS(Kosztorys!$F:$F,Kosztorys!$D:$D,$B257,Kosztorys!$I:$I,CONCATENATE("&lt;=30.06.",BR$10,"")))*0.25,"nic"),0)</f>
        <v/>
      </c>
      <c r="BS257" s="41">
        <f>IF($C257="OPEX - Koszt 1szt/rok",IF($M257="szt",SUMIFS(Kosztorys!$F:$F,Kosztorys!$D:$D,$B257,Kosztorys!$I:$I,CONCATENATE("&lt;01.01.",BS$10,""))+(SUMIFS(Kosztorys!$F:$F,Kosztorys!$D:$D,$B257,Kosztorys!$I:$I,CONCATENATE("&lt;=31.03.",BS$10,""))-SUMIFS(Kosztorys!$F:$F,Kosztorys!$D:$D,$B257,Kosztorys!$I:$I,CONCATENATE("&lt;=31.12.",BR$10,"")))*0.75+(SUMIFS(Kosztorys!$F:$F,Kosztorys!$D:$D,$B257,Kosztorys!$I:$I,CONCATENATE("&lt;=30.06.",BS$10,""))-SUMIFS(Kosztorys!$F:$F,Kosztorys!$D:$D,$B257,Kosztorys!$I:$I,CONCATENATE("&lt;=31.03.",BS$10,"")))*0.5+(SUMIFS(Kosztorys!$F:$F,Kosztorys!$D:$D,$B257,Kosztorys!$I:$I,CONCATENATE("&lt;=30.09.",BS$10,""))-SUMIFS(Kosztorys!$F:$F,Kosztorys!$D:$D,$B257,Kosztorys!$I:$I,CONCATENATE("&lt;=30.06.",BS$10,"")))*0.25,"nic"),0)</f>
        <v/>
      </c>
      <c r="BT257" s="41">
        <f>IF($C257="OPEX - Koszt 1szt/rok",IF($M257="szt",SUMIFS(Kosztorys!$F:$F,Kosztorys!$D:$D,$B257,Kosztorys!$I:$I,CONCATENATE("&lt;01.01.",BT$10,""))+(SUMIFS(Kosztorys!$F:$F,Kosztorys!$D:$D,$B257,Kosztorys!$I:$I,CONCATENATE("&lt;=31.03.",BT$10,""))-SUMIFS(Kosztorys!$F:$F,Kosztorys!$D:$D,$B257,Kosztorys!$I:$I,CONCATENATE("&lt;=31.12.",BS$10,"")))*0.75+(SUMIFS(Kosztorys!$F:$F,Kosztorys!$D:$D,$B257,Kosztorys!$I:$I,CONCATENATE("&lt;=30.06.",BT$10,""))-SUMIFS(Kosztorys!$F:$F,Kosztorys!$D:$D,$B257,Kosztorys!$I:$I,CONCATENATE("&lt;=31.03.",BT$10,"")))*0.5+(SUMIFS(Kosztorys!$F:$F,Kosztorys!$D:$D,$B257,Kosztorys!$I:$I,CONCATENATE("&lt;=30.09.",BT$10,""))-SUMIFS(Kosztorys!$F:$F,Kosztorys!$D:$D,$B257,Kosztorys!$I:$I,CONCATENATE("&lt;=30.06.",BT$10,"")))*0.25,"nic"),0)</f>
        <v/>
      </c>
      <c r="BU257" s="41">
        <f>IF($C257="OPEX - Koszt 1szt/rok",IF($M257="szt",SUMIFS(Kosztorys!$F:$F,Kosztorys!$D:$D,$B257,Kosztorys!$I:$I,CONCATENATE("&lt;01.01.",BU$10,""))+(SUMIFS(Kosztorys!$F:$F,Kosztorys!$D:$D,$B257,Kosztorys!$I:$I,CONCATENATE("&lt;=31.03.",BU$10,""))-SUMIFS(Kosztorys!$F:$F,Kosztorys!$D:$D,$B257,Kosztorys!$I:$I,CONCATENATE("&lt;=31.12.",BT$10,"")))*0.75+(SUMIFS(Kosztorys!$F:$F,Kosztorys!$D:$D,$B257,Kosztorys!$I:$I,CONCATENATE("&lt;=30.06.",BU$10,""))-SUMIFS(Kosztorys!$F:$F,Kosztorys!$D:$D,$B257,Kosztorys!$I:$I,CONCATENATE("&lt;=31.03.",BU$10,"")))*0.5+(SUMIFS(Kosztorys!$F:$F,Kosztorys!$D:$D,$B257,Kosztorys!$I:$I,CONCATENATE("&lt;=30.09.",BU$10,""))-SUMIFS(Kosztorys!$F:$F,Kosztorys!$D:$D,$B257,Kosztorys!$I:$I,CONCATENATE("&lt;=30.06.",BU$10,"")))*0.25,"nic"),0)</f>
        <v/>
      </c>
      <c r="BV257" s="41">
        <f>IF($C257="OPEX - Koszt 1szt/rok",IF($M257="szt",SUMIFS(Kosztorys!$F:$F,Kosztorys!$D:$D,$B257,Kosztorys!$I:$I,CONCATENATE("&lt;01.01.",BV$10,""))+(SUMIFS(Kosztorys!$F:$F,Kosztorys!$D:$D,$B257,Kosztorys!$I:$I,CONCATENATE("&lt;=31.03.",BV$10,""))-SUMIFS(Kosztorys!$F:$F,Kosztorys!$D:$D,$B257,Kosztorys!$I:$I,CONCATENATE("&lt;=31.12.",BU$10,"")))*0.75+(SUMIFS(Kosztorys!$F:$F,Kosztorys!$D:$D,$B257,Kosztorys!$I:$I,CONCATENATE("&lt;=30.06.",BV$10,""))-SUMIFS(Kosztorys!$F:$F,Kosztorys!$D:$D,$B257,Kosztorys!$I:$I,CONCATENATE("&lt;=31.03.",BV$10,"")))*0.5+(SUMIFS(Kosztorys!$F:$F,Kosztorys!$D:$D,$B257,Kosztorys!$I:$I,CONCATENATE("&lt;=30.09.",BV$10,""))-SUMIFS(Kosztorys!$F:$F,Kosztorys!$D:$D,$B257,Kosztorys!$I:$I,CONCATENATE("&lt;=30.06.",BV$10,"")))*0.25,"nic"),0)</f>
        <v/>
      </c>
      <c r="BW257" s="41">
        <f>IF($C257="OPEX - Koszt 1szt/rok",IF($M257="szt",SUMIFS(Kosztorys!$F:$F,Kosztorys!$D:$D,$B257,Kosztorys!$I:$I,CONCATENATE("&lt;01.01.",BW$10,""))+(SUMIFS(Kosztorys!$F:$F,Kosztorys!$D:$D,$B257,Kosztorys!$I:$I,CONCATENATE("&lt;=31.03.",BW$10,""))-SUMIFS(Kosztorys!$F:$F,Kosztorys!$D:$D,$B257,Kosztorys!$I:$I,CONCATENATE("&lt;=31.12.",BV$10,"")))*0.75+(SUMIFS(Kosztorys!$F:$F,Kosztorys!$D:$D,$B257,Kosztorys!$I:$I,CONCATENATE("&lt;=30.06.",BW$10,""))-SUMIFS(Kosztorys!$F:$F,Kosztorys!$D:$D,$B257,Kosztorys!$I:$I,CONCATENATE("&lt;=31.03.",BW$10,"")))*0.5+(SUMIFS(Kosztorys!$F:$F,Kosztorys!$D:$D,$B257,Kosztorys!$I:$I,CONCATENATE("&lt;=30.09.",BW$10,""))-SUMIFS(Kosztorys!$F:$F,Kosztorys!$D:$D,$B257,Kosztorys!$I:$I,CONCATENATE("&lt;=30.06.",BW$10,"")))*0.25,"nic"),0)</f>
        <v/>
      </c>
      <c r="BX257" s="41">
        <f>IF(C257="OPEX - Koszt 1szt/rok",IF(MAX(BH257:BW257)=IF(ISERROR(VLOOKUP(B257,JB_tabela,MATCH(BX$9,JB_menu,0)-1,FALSE())),,VLOOKUP(B257,JB_tabela,MATCH(BX$9,JB_menu,0)-1,FALSE())),"OK","nie zgadza się liczba użytych JB"),"OK-ND")</f>
        <v/>
      </c>
      <c r="CB257" s="41">
        <f>IF($C257="OPEX - Długość 1m koszt/rok",IF($M257="m",SUMIFS(Kosztorys!$F:$F,Kosztorys!$D:$D,$B257,Kosztorys!$I:$I,CONCATENATE("&lt;01.01.",CB$10,""))+(SUMIFS(Kosztorys!$F:$F,Kosztorys!$D:$D,$B257,Kosztorys!$I:$I,CONCATENATE("&lt;=31.03.",CB$10,""))-SUMIFS(Kosztorys!$F:$F,Kosztorys!$D:$D,$B257,Kosztorys!$I:$I,CONCATENATE("&lt;=31.12.",CA$10,"")))*0.75+(SUMIFS(Kosztorys!$F:$F,Kosztorys!$D:$D,$B257,Kosztorys!$I:$I,CONCATENATE("&lt;=30.06.",CB$10,""))-SUMIFS(Kosztorys!$F:$F,Kosztorys!$D:$D,$B257,Kosztorys!$I:$I,CONCATENATE("&lt;=31.03.",CB$10,"")))*0.5+(SUMIFS(Kosztorys!$F:$F,Kosztorys!$D:$D,$B257,Kosztorys!$I:$I,CONCATENATE("&lt;=30.09.",CB$10,""))-SUMIFS(Kosztorys!$F:$F,Kosztorys!$D:$D,$B257,Kosztorys!$I:$I,CONCATENATE("&lt;=30.06.",CB$10,"")))*0.25,"nic"),0)</f>
        <v/>
      </c>
      <c r="CC257" s="41">
        <f>IF($C257="OPEX - Długość 1m koszt/rok",IF($M257="m",SUMIFS(Kosztorys!$F:$F,Kosztorys!$D:$D,$B257,Kosztorys!$I:$I,CONCATENATE("&lt;01.01.",CC$10,""))+(SUMIFS(Kosztorys!$F:$F,Kosztorys!$D:$D,$B257,Kosztorys!$I:$I,CONCATENATE("&lt;=31.03.",CC$10,""))-SUMIFS(Kosztorys!$F:$F,Kosztorys!$D:$D,$B257,Kosztorys!$I:$I,CONCATENATE("&lt;=31.12.",CB$10,"")))*0.75+(SUMIFS(Kosztorys!$F:$F,Kosztorys!$D:$D,$B257,Kosztorys!$I:$I,CONCATENATE("&lt;=30.06.",CC$10,""))-SUMIFS(Kosztorys!$F:$F,Kosztorys!$D:$D,$B257,Kosztorys!$I:$I,CONCATENATE("&lt;=31.03.",CC$10,"")))*0.5+(SUMIFS(Kosztorys!$F:$F,Kosztorys!$D:$D,$B257,Kosztorys!$I:$I,CONCATENATE("&lt;=30.09.",CC$10,""))-SUMIFS(Kosztorys!$F:$F,Kosztorys!$D:$D,$B257,Kosztorys!$I:$I,CONCATENATE("&lt;=30.06.",CC$10,"")))*0.25,"nic"),0)</f>
        <v/>
      </c>
      <c r="CD257" s="41">
        <f>IF($C257="OPEX - Długość 1m koszt/rok",IF($M257="m",SUMIFS(Kosztorys!$F:$F,Kosztorys!$D:$D,$B257,Kosztorys!$I:$I,CONCATENATE("&lt;01.01.",CD$10,""))+(SUMIFS(Kosztorys!$F:$F,Kosztorys!$D:$D,$B257,Kosztorys!$I:$I,CONCATENATE("&lt;=31.03.",CD$10,""))-SUMIFS(Kosztorys!$F:$F,Kosztorys!$D:$D,$B257,Kosztorys!$I:$I,CONCATENATE("&lt;=31.12.",CC$10,"")))*0.75+(SUMIFS(Kosztorys!$F:$F,Kosztorys!$D:$D,$B257,Kosztorys!$I:$I,CONCATENATE("&lt;=30.06.",CD$10,""))-SUMIFS(Kosztorys!$F:$F,Kosztorys!$D:$D,$B257,Kosztorys!$I:$I,CONCATENATE("&lt;=31.03.",CD$10,"")))*0.5+(SUMIFS(Kosztorys!$F:$F,Kosztorys!$D:$D,$B257,Kosztorys!$I:$I,CONCATENATE("&lt;=30.09.",CD$10,""))-SUMIFS(Kosztorys!$F:$F,Kosztorys!$D:$D,$B257,Kosztorys!$I:$I,CONCATENATE("&lt;=30.06.",CD$10,"")))*0.25,"nic"),0)</f>
        <v/>
      </c>
      <c r="CE257" s="41">
        <f>IF($C257="OPEX - Długość 1m koszt/rok",IF($M257="m",SUMIFS(Kosztorys!$F:$F,Kosztorys!$D:$D,$B257,Kosztorys!$I:$I,CONCATENATE("&lt;01.01.",CE$10,""))+(SUMIFS(Kosztorys!$F:$F,Kosztorys!$D:$D,$B257,Kosztorys!$I:$I,CONCATENATE("&lt;=31.03.",CE$10,""))-SUMIFS(Kosztorys!$F:$F,Kosztorys!$D:$D,$B257,Kosztorys!$I:$I,CONCATENATE("&lt;=31.12.",CD$10,"")))*0.75+(SUMIFS(Kosztorys!$F:$F,Kosztorys!$D:$D,$B257,Kosztorys!$I:$I,CONCATENATE("&lt;=30.06.",CE$10,""))-SUMIFS(Kosztorys!$F:$F,Kosztorys!$D:$D,$B257,Kosztorys!$I:$I,CONCATENATE("&lt;=31.03.",CE$10,"")))*0.5+(SUMIFS(Kosztorys!$F:$F,Kosztorys!$D:$D,$B257,Kosztorys!$I:$I,CONCATENATE("&lt;=30.09.",CE$10,""))-SUMIFS(Kosztorys!$F:$F,Kosztorys!$D:$D,$B257,Kosztorys!$I:$I,CONCATENATE("&lt;=30.06.",CE$10,"")))*0.25,"nic"),0)</f>
        <v/>
      </c>
      <c r="CF257" s="41">
        <f>IF($C257="OPEX - Długość 1m koszt/rok",IF($M257="m",SUMIFS(Kosztorys!$F:$F,Kosztorys!$D:$D,$B257,Kosztorys!$I:$I,CONCATENATE("&lt;01.01.",CF$10,""))+(SUMIFS(Kosztorys!$F:$F,Kosztorys!$D:$D,$B257,Kosztorys!$I:$I,CONCATENATE("&lt;=31.03.",CF$10,""))-SUMIFS(Kosztorys!$F:$F,Kosztorys!$D:$D,$B257,Kosztorys!$I:$I,CONCATENATE("&lt;=31.12.",CE$10,"")))*0.75+(SUMIFS(Kosztorys!$F:$F,Kosztorys!$D:$D,$B257,Kosztorys!$I:$I,CONCATENATE("&lt;=30.06.",CF$10,""))-SUMIFS(Kosztorys!$F:$F,Kosztorys!$D:$D,$B257,Kosztorys!$I:$I,CONCATENATE("&lt;=31.03.",CF$10,"")))*0.5+(SUMIFS(Kosztorys!$F:$F,Kosztorys!$D:$D,$B257,Kosztorys!$I:$I,CONCATENATE("&lt;=30.09.",CF$10,""))-SUMIFS(Kosztorys!$F:$F,Kosztorys!$D:$D,$B257,Kosztorys!$I:$I,CONCATENATE("&lt;=30.06.",CF$10,"")))*0.25,"nic"),0)</f>
        <v/>
      </c>
      <c r="CG257" s="41">
        <f>IF($C257="OPEX - Długość 1m koszt/rok",IF($M257="m",SUMIFS(Kosztorys!$F:$F,Kosztorys!$D:$D,$B257,Kosztorys!$I:$I,CONCATENATE("&lt;01.01.",CG$10,""))+(SUMIFS(Kosztorys!$F:$F,Kosztorys!$D:$D,$B257,Kosztorys!$I:$I,CONCATENATE("&lt;=31.03.",CG$10,""))-SUMIFS(Kosztorys!$F:$F,Kosztorys!$D:$D,$B257,Kosztorys!$I:$I,CONCATENATE("&lt;=31.12.",CF$10,"")))*0.75+(SUMIFS(Kosztorys!$F:$F,Kosztorys!$D:$D,$B257,Kosztorys!$I:$I,CONCATENATE("&lt;=30.06.",CG$10,""))-SUMIFS(Kosztorys!$F:$F,Kosztorys!$D:$D,$B257,Kosztorys!$I:$I,CONCATENATE("&lt;=31.03.",CG$10,"")))*0.5+(SUMIFS(Kosztorys!$F:$F,Kosztorys!$D:$D,$B257,Kosztorys!$I:$I,CONCATENATE("&lt;=30.09.",CG$10,""))-SUMIFS(Kosztorys!$F:$F,Kosztorys!$D:$D,$B257,Kosztorys!$I:$I,CONCATENATE("&lt;=30.06.",CG$10,"")))*0.25,"nic"),0)</f>
        <v/>
      </c>
      <c r="CH257" s="41">
        <f>IF($C257="OPEX - Długość 1m koszt/rok",IF($M257="m",SUMIFS(Kosztorys!$F:$F,Kosztorys!$D:$D,$B257,Kosztorys!$I:$I,CONCATENATE("&lt;01.01.",CH$10,""))+(SUMIFS(Kosztorys!$F:$F,Kosztorys!$D:$D,$B257,Kosztorys!$I:$I,CONCATENATE("&lt;=31.03.",CH$10,""))-SUMIFS(Kosztorys!$F:$F,Kosztorys!$D:$D,$B257,Kosztorys!$I:$I,CONCATENATE("&lt;=31.12.",CG$10,"")))*0.75+(SUMIFS(Kosztorys!$F:$F,Kosztorys!$D:$D,$B257,Kosztorys!$I:$I,CONCATENATE("&lt;=30.06.",CH$10,""))-SUMIFS(Kosztorys!$F:$F,Kosztorys!$D:$D,$B257,Kosztorys!$I:$I,CONCATENATE("&lt;=31.03.",CH$10,"")))*0.5+(SUMIFS(Kosztorys!$F:$F,Kosztorys!$D:$D,$B257,Kosztorys!$I:$I,CONCATENATE("&lt;=30.09.",CH$10,""))-SUMIFS(Kosztorys!$F:$F,Kosztorys!$D:$D,$B257,Kosztorys!$I:$I,CONCATENATE("&lt;=30.06.",CH$10,"")))*0.25,"nic"),0)</f>
        <v/>
      </c>
      <c r="CI257" s="41">
        <f>IF($C257="OPEX - Długość 1m koszt/rok",IF($M257="m",SUMIFS(Kosztorys!$F:$F,Kosztorys!$D:$D,$B257,Kosztorys!$I:$I,CONCATENATE("&lt;01.01.",CI$10,""))+(SUMIFS(Kosztorys!$F:$F,Kosztorys!$D:$D,$B257,Kosztorys!$I:$I,CONCATENATE("&lt;=31.03.",CI$10,""))-SUMIFS(Kosztorys!$F:$F,Kosztorys!$D:$D,$B257,Kosztorys!$I:$I,CONCATENATE("&lt;=31.12.",CH$10,"")))*0.75+(SUMIFS(Kosztorys!$F:$F,Kosztorys!$D:$D,$B257,Kosztorys!$I:$I,CONCATENATE("&lt;=30.06.",CI$10,""))-SUMIFS(Kosztorys!$F:$F,Kosztorys!$D:$D,$B257,Kosztorys!$I:$I,CONCATENATE("&lt;=31.03.",CI$10,"")))*0.5+(SUMIFS(Kosztorys!$F:$F,Kosztorys!$D:$D,$B257,Kosztorys!$I:$I,CONCATENATE("&lt;=30.09.",CI$10,""))-SUMIFS(Kosztorys!$F:$F,Kosztorys!$D:$D,$B257,Kosztorys!$I:$I,CONCATENATE("&lt;=30.06.",CI$10,"")))*0.25,"nic"),0)</f>
        <v/>
      </c>
      <c r="CJ257" s="41">
        <f>IF($C257="OPEX - Długość 1m koszt/rok",IF($M257="m",SUMIFS(Kosztorys!$F:$F,Kosztorys!$D:$D,$B257,Kosztorys!$I:$I,CONCATENATE("&lt;01.01.",CJ$10,""))+(SUMIFS(Kosztorys!$F:$F,Kosztorys!$D:$D,$B257,Kosztorys!$I:$I,CONCATENATE("&lt;=31.03.",CJ$10,""))-SUMIFS(Kosztorys!$F:$F,Kosztorys!$D:$D,$B257,Kosztorys!$I:$I,CONCATENATE("&lt;=31.12.",CI$10,"")))*0.75+(SUMIFS(Kosztorys!$F:$F,Kosztorys!$D:$D,$B257,Kosztorys!$I:$I,CONCATENATE("&lt;=30.06.",CJ$10,""))-SUMIFS(Kosztorys!$F:$F,Kosztorys!$D:$D,$B257,Kosztorys!$I:$I,CONCATENATE("&lt;=31.03.",CJ$10,"")))*0.5+(SUMIFS(Kosztorys!$F:$F,Kosztorys!$D:$D,$B257,Kosztorys!$I:$I,CONCATENATE("&lt;=30.09.",CJ$10,""))-SUMIFS(Kosztorys!$F:$F,Kosztorys!$D:$D,$B257,Kosztorys!$I:$I,CONCATENATE("&lt;=30.06.",CJ$10,"")))*0.25,"nic"),0)</f>
        <v/>
      </c>
      <c r="CK257" s="41">
        <f>IF($C257="OPEX - Długość 1m koszt/rok",IF($M257="m",SUMIFS(Kosztorys!$F:$F,Kosztorys!$D:$D,$B257,Kosztorys!$I:$I,CONCATENATE("&lt;01.01.",CK$10,""))+(SUMIFS(Kosztorys!$F:$F,Kosztorys!$D:$D,$B257,Kosztorys!$I:$I,CONCATENATE("&lt;=31.03.",CK$10,""))-SUMIFS(Kosztorys!$F:$F,Kosztorys!$D:$D,$B257,Kosztorys!$I:$I,CONCATENATE("&lt;=31.12.",CJ$10,"")))*0.75+(SUMIFS(Kosztorys!$F:$F,Kosztorys!$D:$D,$B257,Kosztorys!$I:$I,CONCATENATE("&lt;=30.06.",CK$10,""))-SUMIFS(Kosztorys!$F:$F,Kosztorys!$D:$D,$B257,Kosztorys!$I:$I,CONCATENATE("&lt;=31.03.",CK$10,"")))*0.5+(SUMIFS(Kosztorys!$F:$F,Kosztorys!$D:$D,$B257,Kosztorys!$I:$I,CONCATENATE("&lt;=30.09.",CK$10,""))-SUMIFS(Kosztorys!$F:$F,Kosztorys!$D:$D,$B257,Kosztorys!$I:$I,CONCATENATE("&lt;=30.06.",CK$10,"")))*0.25,"nic"),0)</f>
        <v/>
      </c>
      <c r="CL257" s="41">
        <f>IF($C257="OPEX - Długość 1m koszt/rok",IF($M257="m",SUMIFS(Kosztorys!$F:$F,Kosztorys!$D:$D,$B257,Kosztorys!$I:$I,CONCATENATE("&lt;01.01.",CL$10,""))+(SUMIFS(Kosztorys!$F:$F,Kosztorys!$D:$D,$B257,Kosztorys!$I:$I,CONCATENATE("&lt;=31.03.",CL$10,""))-SUMIFS(Kosztorys!$F:$F,Kosztorys!$D:$D,$B257,Kosztorys!$I:$I,CONCATENATE("&lt;=31.12.",CK$10,"")))*0.75+(SUMIFS(Kosztorys!$F:$F,Kosztorys!$D:$D,$B257,Kosztorys!$I:$I,CONCATENATE("&lt;=30.06.",CL$10,""))-SUMIFS(Kosztorys!$F:$F,Kosztorys!$D:$D,$B257,Kosztorys!$I:$I,CONCATENATE("&lt;=31.03.",CL$10,"")))*0.5+(SUMIFS(Kosztorys!$F:$F,Kosztorys!$D:$D,$B257,Kosztorys!$I:$I,CONCATENATE("&lt;=30.09.",CL$10,""))-SUMIFS(Kosztorys!$F:$F,Kosztorys!$D:$D,$B257,Kosztorys!$I:$I,CONCATENATE("&lt;=30.06.",CL$10,"")))*0.25,"nic"),0)</f>
        <v/>
      </c>
      <c r="CM257" s="41">
        <f>IF($C257="OPEX - Długość 1m koszt/rok",IF($M257="m",SUMIFS(Kosztorys!$F:$F,Kosztorys!$D:$D,$B257,Kosztorys!$I:$I,CONCATENATE("&lt;01.01.",CM$10,""))+(SUMIFS(Kosztorys!$F:$F,Kosztorys!$D:$D,$B257,Kosztorys!$I:$I,CONCATENATE("&lt;=31.03.",CM$10,""))-SUMIFS(Kosztorys!$F:$F,Kosztorys!$D:$D,$B257,Kosztorys!$I:$I,CONCATENATE("&lt;=31.12.",CL$10,"")))*0.75+(SUMIFS(Kosztorys!$F:$F,Kosztorys!$D:$D,$B257,Kosztorys!$I:$I,CONCATENATE("&lt;=30.06.",CM$10,""))-SUMIFS(Kosztorys!$F:$F,Kosztorys!$D:$D,$B257,Kosztorys!$I:$I,CONCATENATE("&lt;=31.03.",CM$10,"")))*0.5+(SUMIFS(Kosztorys!$F:$F,Kosztorys!$D:$D,$B257,Kosztorys!$I:$I,CONCATENATE("&lt;=30.09.",CM$10,""))-SUMIFS(Kosztorys!$F:$F,Kosztorys!$D:$D,$B257,Kosztorys!$I:$I,CONCATENATE("&lt;=30.06.",CM$10,"")))*0.25,"nic"),0)</f>
        <v/>
      </c>
      <c r="CN257" s="41">
        <f>IF($C257="OPEX - Długość 1m koszt/rok",IF($M257="m",SUMIFS(Kosztorys!$F:$F,Kosztorys!$D:$D,$B257,Kosztorys!$I:$I,CONCATENATE("&lt;01.01.",CN$10,""))+(SUMIFS(Kosztorys!$F:$F,Kosztorys!$D:$D,$B257,Kosztorys!$I:$I,CONCATENATE("&lt;=31.03.",CN$10,""))-SUMIFS(Kosztorys!$F:$F,Kosztorys!$D:$D,$B257,Kosztorys!$I:$I,CONCATENATE("&lt;=31.12.",CM$10,"")))*0.75+(SUMIFS(Kosztorys!$F:$F,Kosztorys!$D:$D,$B257,Kosztorys!$I:$I,CONCATENATE("&lt;=30.06.",CN$10,""))-SUMIFS(Kosztorys!$F:$F,Kosztorys!$D:$D,$B257,Kosztorys!$I:$I,CONCATENATE("&lt;=31.03.",CN$10,"")))*0.5+(SUMIFS(Kosztorys!$F:$F,Kosztorys!$D:$D,$B257,Kosztorys!$I:$I,CONCATENATE("&lt;=30.09.",CN$10,""))-SUMIFS(Kosztorys!$F:$F,Kosztorys!$D:$D,$B257,Kosztorys!$I:$I,CONCATENATE("&lt;=30.06.",CN$10,"")))*0.25,"nic"),0)</f>
        <v/>
      </c>
      <c r="CO257" s="41">
        <f>IF($C257="OPEX - Długość 1m koszt/rok",IF($M257="m",SUMIFS(Kosztorys!$F:$F,Kosztorys!$D:$D,$B257,Kosztorys!$I:$I,CONCATENATE("&lt;01.01.",CO$10,""))+(SUMIFS(Kosztorys!$F:$F,Kosztorys!$D:$D,$B257,Kosztorys!$I:$I,CONCATENATE("&lt;=31.03.",CO$10,""))-SUMIFS(Kosztorys!$F:$F,Kosztorys!$D:$D,$B257,Kosztorys!$I:$I,CONCATENATE("&lt;=31.12.",CN$10,"")))*0.75+(SUMIFS(Kosztorys!$F:$F,Kosztorys!$D:$D,$B257,Kosztorys!$I:$I,CONCATENATE("&lt;=30.06.",CO$10,""))-SUMIFS(Kosztorys!$F:$F,Kosztorys!$D:$D,$B257,Kosztorys!$I:$I,CONCATENATE("&lt;=31.03.",CO$10,"")))*0.5+(SUMIFS(Kosztorys!$F:$F,Kosztorys!$D:$D,$B257,Kosztorys!$I:$I,CONCATENATE("&lt;=30.09.",CO$10,""))-SUMIFS(Kosztorys!$F:$F,Kosztorys!$D:$D,$B257,Kosztorys!$I:$I,CONCATENATE("&lt;=30.06.",CO$10,"")))*0.25,"nic"),0)</f>
        <v/>
      </c>
      <c r="CP257" s="41">
        <f>IF($C257="OPEX - Długość 1m koszt/rok",IF($M257="m",SUMIFS(Kosztorys!$F:$F,Kosztorys!$D:$D,$B257,Kosztorys!$I:$I,CONCATENATE("&lt;01.01.",CP$10,""))+(SUMIFS(Kosztorys!$F:$F,Kosztorys!$D:$D,$B257,Kosztorys!$I:$I,CONCATENATE("&lt;=31.03.",CP$10,""))-SUMIFS(Kosztorys!$F:$F,Kosztorys!$D:$D,$B257,Kosztorys!$I:$I,CONCATENATE("&lt;=31.12.",CO$10,"")))*0.75+(SUMIFS(Kosztorys!$F:$F,Kosztorys!$D:$D,$B257,Kosztorys!$I:$I,CONCATENATE("&lt;=30.06.",CP$10,""))-SUMIFS(Kosztorys!$F:$F,Kosztorys!$D:$D,$B257,Kosztorys!$I:$I,CONCATENATE("&lt;=31.03.",CP$10,"")))*0.5+(SUMIFS(Kosztorys!$F:$F,Kosztorys!$D:$D,$B257,Kosztorys!$I:$I,CONCATENATE("&lt;=30.09.",CP$10,""))-SUMIFS(Kosztorys!$F:$F,Kosztorys!$D:$D,$B257,Kosztorys!$I:$I,CONCATENATE("&lt;=30.06.",CP$10,"")))*0.25,"nic"),0)</f>
        <v/>
      </c>
      <c r="CQ257" s="41">
        <f>IF($C257="OPEX - Długość 1m koszt/rok",IF($M257="m",SUMIFS(Kosztorys!$F:$F,Kosztorys!$D:$D,$B257,Kosztorys!$I:$I,CONCATENATE("&lt;01.01.",CQ$10,""))+(SUMIFS(Kosztorys!$F:$F,Kosztorys!$D:$D,$B257,Kosztorys!$I:$I,CONCATENATE("&lt;=31.03.",CQ$10,""))-SUMIFS(Kosztorys!$F:$F,Kosztorys!$D:$D,$B257,Kosztorys!$I:$I,CONCATENATE("&lt;=31.12.",CP$10,"")))*0.75+(SUMIFS(Kosztorys!$F:$F,Kosztorys!$D:$D,$B257,Kosztorys!$I:$I,CONCATENATE("&lt;=30.06.",CQ$10,""))-SUMIFS(Kosztorys!$F:$F,Kosztorys!$D:$D,$B257,Kosztorys!$I:$I,CONCATENATE("&lt;=31.03.",CQ$10,"")))*0.5+(SUMIFS(Kosztorys!$F:$F,Kosztorys!$D:$D,$B257,Kosztorys!$I:$I,CONCATENATE("&lt;=30.09.",CQ$10,""))-SUMIFS(Kosztorys!$F:$F,Kosztorys!$D:$D,$B257,Kosztorys!$I:$I,CONCATENATE("&lt;=30.06.",CQ$10,"")))*0.25,"nic"),0)</f>
        <v/>
      </c>
      <c r="CR257" s="41">
        <f>IF(C257="OPEX - Długość 1m koszt/rok",IF(MAX(CB257:CQ257)=IF(ISERROR(VLOOKUP(B257,JB_tabela,MATCH(CR$9,JB_menu,0)-1,FALSE())),,VLOOKUP(B257,JB_tabela,MATCH(CR$9,JB_menu,0)-1,FALSE())),"OK","nie zgadza się liczba użytych JB"),"OK-ND")</f>
        <v/>
      </c>
      <c r="CS257" s="41">
        <f>IFERROR(VLOOKUP($C257,$CY$2:$CZ$7,2,FALSE()),"ERROR")</f>
        <v/>
      </c>
      <c r="CV257" s="41">
        <f>$Q257</f>
        <v/>
      </c>
      <c r="CW257" s="41">
        <f>$R257</f>
        <v/>
      </c>
      <c r="CX257" s="41">
        <f>$S257</f>
        <v/>
      </c>
      <c r="CY257" s="41">
        <f>ROUND(IF(LEFT($C257,4)="CAPE",ROUND($E257*$H257,2)*OFFSET(T257,0,$CS257),0),2)</f>
        <v/>
      </c>
      <c r="CZ257" s="41">
        <f>ROUND(IF(LEFT($C257,4)="CAPE",ROUND($E257*$H257,2)*OFFSET(U257,0,$CS257),0),2)</f>
        <v/>
      </c>
      <c r="DA257" s="41">
        <f>ROUND(IF(LEFT($C257,4)="CAPE",ROUND($E257*$H257,2)*OFFSET(V257,0,$CS257),0),2)</f>
        <v/>
      </c>
      <c r="DB257" s="41">
        <f>ROUND(IF(LEFT($C257,4)="CAPE",ROUND($E257*$H257,2)*OFFSET(W257,0,$CS257),0),2)</f>
        <v/>
      </c>
      <c r="DC257" s="41">
        <f>ROUND(IF(LEFT($C257,4)="CAPE",ROUND($E257*$H257,2)*OFFSET(X257,0,$CS257),0),2)</f>
        <v/>
      </c>
      <c r="DD257" s="41">
        <f>ROUND(IF(LEFT($C257,4)="CAPE",ROUND($E257*$H257,2)*OFFSET(Y257,0,$CS257),0),2)</f>
        <v/>
      </c>
      <c r="DE257" s="41">
        <f>ROUND(IF(LEFT($C257,4)="CAPE",ROUND($E257*$H257,2)*OFFSET(Z257,0,$CS257),0),2)</f>
        <v/>
      </c>
      <c r="DF257" s="41">
        <f>ROUND(IF(LEFT($C257,4)="CAPE",ROUND($E257*$H257,2)*OFFSET(AA257,0,$CS257),0),2)</f>
        <v/>
      </c>
      <c r="DG257" s="41">
        <f>ROUND(IF(LEFT($C257,4)="CAPE",ROUND($E257*$H257,2)*OFFSET(AB257,0,$CS257),0),2)</f>
        <v/>
      </c>
      <c r="DH257" s="41">
        <f>ROUND(IF(LEFT($C257,4)="CAPE",ROUND($E257*$H257,2)*OFFSET(AC257,0,$CS257),0),2)</f>
        <v/>
      </c>
      <c r="DI257" s="41">
        <f>ROUND(IF(LEFT($C257,4)="CAPE",ROUND($E257*$H257,2)*OFFSET(AD257,0,$CS257),0),2)</f>
        <v/>
      </c>
      <c r="DJ257" s="41">
        <f>ROUND(IF(LEFT($C257,4)="CAPE",ROUND($E257*$H257,2)*OFFSET(AE257,0,$CS257),0),2)</f>
        <v/>
      </c>
      <c r="DK257" s="41">
        <f>ROUND(IF(LEFT($C257,4)="CAPE",ROUND($E257*$H257,2)*OFFSET(AF257,0,$CS257),0),2)</f>
        <v/>
      </c>
      <c r="DL257" s="41">
        <f>ROUND(IF(LEFT($C257,4)="CAPE",ROUND($E257*$H257,2)*OFFSET(AG257,0,$CS257),0),2)</f>
        <v/>
      </c>
      <c r="DM257" s="41">
        <f>ROUND(IF(LEFT($C257,4)="CAPE",ROUND($E257*$H257,2)*OFFSET(AH257,0,$CS257),0),2)</f>
        <v/>
      </c>
      <c r="DN257" s="41">
        <f>ROUND(IF(LEFT($C257,4)="CAPE",ROUND($E257*$H257,2)*OFFSET(AI257,0,$CS257),0),2)</f>
        <v/>
      </c>
      <c r="DP257" s="41">
        <f>$Q257</f>
        <v/>
      </c>
      <c r="DQ257" s="41">
        <f>$R257</f>
        <v/>
      </c>
      <c r="DR257" s="41">
        <f>$S257</f>
        <v/>
      </c>
      <c r="DS257" s="41">
        <f>ROUND(IF(LEFT($C257,4)="OPEX",$E257*$H257*OFFSET($T257,0,$CS257),0),2)</f>
        <v/>
      </c>
      <c r="DT257" s="41">
        <f>ROUND(IF(LEFT($C257,4)="OPEX",$E257*$H257*OFFSET($U257,0,$CS257),0),2)</f>
        <v/>
      </c>
      <c r="DU257" s="41">
        <f>ROUND(IF(LEFT($C257,4)="OPEX",$E257*$H257*OFFSET($V257,0,$CS257),0),2)</f>
        <v/>
      </c>
      <c r="DV257" s="41">
        <f>ROUND(IF(LEFT($C257,4)="OPEX",$E257*$H257*OFFSET($W257,0,$CS257),0),2)</f>
        <v/>
      </c>
      <c r="DW257" s="41">
        <f>ROUND(IF(LEFT($C257,4)="OPEX",$E257*$H257*OFFSET($X257,0,$CS257),0),2)</f>
        <v/>
      </c>
      <c r="DX257" s="41">
        <f>ROUND(IF(LEFT($C257,4)="OPEX",$E257*$H257*OFFSET($Y257,0,$CS257),0),2)</f>
        <v/>
      </c>
      <c r="DY257" s="41">
        <f>ROUND(IF(LEFT($C257,4)="OPEX",$E257*$H257*OFFSET($Z257,0,$CS257),0),2)</f>
        <v/>
      </c>
      <c r="DZ257" s="41">
        <f>ROUND(IF(LEFT($C257,4)="OPEX",$E257*$H257*OFFSET($AA257,0,$CS257),0),2)</f>
        <v/>
      </c>
      <c r="EA257" s="41">
        <f>ROUND(IF(LEFT($C257,4)="OPEX",$E257*$H257*OFFSET($AB257,0,$CS257),0),2)</f>
        <v/>
      </c>
      <c r="EB257" s="41">
        <f>ROUND(IF(LEFT($C257,4)="OPEX",$E257*$H257*OFFSET($AC257,0,$CS257),0),2)</f>
        <v/>
      </c>
      <c r="EC257" s="41">
        <f>ROUND(IF(LEFT($C257,4)="OPEX",$E257*$H257*OFFSET($AD257,0,$CS257),0),2)</f>
        <v/>
      </c>
      <c r="ED257" s="41">
        <f>ROUND(IF(LEFT($C257,4)="OPEX",$E257*$H257*OFFSET($AE257,0,$CS257),0),2)</f>
        <v/>
      </c>
      <c r="EE257" s="41">
        <f>ROUND(IF(LEFT($C257,4)="OPEX",$E257*$H257*OFFSET($AF257,0,$CS257),0),2)</f>
        <v/>
      </c>
      <c r="EF257" s="41">
        <f>ROUND(IF(LEFT($C257,4)="OPEX",$E257*$H257*OFFSET($AG257,0,$CS257),0),2)</f>
        <v/>
      </c>
      <c r="EG257" s="41">
        <f>ROUND(IF(LEFT($C257,4)="OPEX",$E257*$H257*OFFSET($AH257,0,$CS257),0),2)</f>
        <v/>
      </c>
      <c r="EH257" s="41">
        <f>ROUND(IF(LEFT($C257,4)="OPEX",$E257*$H257*OFFSET($AI257,0,$CS257),0),2)</f>
        <v/>
      </c>
      <c r="EJ257" s="41">
        <f>$Q257</f>
        <v/>
      </c>
      <c r="EK257" s="41">
        <f>$R257</f>
        <v/>
      </c>
      <c r="EL257" s="41">
        <f>$S257</f>
        <v/>
      </c>
      <c r="EM257" s="41">
        <f>ROUND($D257*$CY257,2)</f>
        <v/>
      </c>
      <c r="EN257" s="41">
        <f>ROUND($D257*$CZ257,2)</f>
        <v/>
      </c>
      <c r="EO257" s="41">
        <f>ROUND($D257*$DA257,2)</f>
        <v/>
      </c>
      <c r="EP257" s="41">
        <f>ROUND($D257*$DB257,2)</f>
        <v/>
      </c>
      <c r="EQ257" s="41">
        <f>ROUND($D257*$DC257,2)</f>
        <v/>
      </c>
      <c r="ER257" s="41">
        <f>ROUND($D257*$DD257,2)</f>
        <v/>
      </c>
      <c r="ES257" s="41">
        <f>ROUND($D257*$DE257,2)</f>
        <v/>
      </c>
      <c r="ET257" s="41">
        <f>ROUND($D257*$DF257,2)</f>
        <v/>
      </c>
      <c r="EU257" s="41">
        <f>ROUND($D257*$DG257,2)</f>
        <v/>
      </c>
      <c r="EV257" s="41">
        <f>ROUND($D257*$DH257,2)</f>
        <v/>
      </c>
      <c r="EW257" s="41">
        <f>ROUND($D257*$DI257,2)</f>
        <v/>
      </c>
      <c r="EX257" s="41">
        <f>ROUND($D257*$DJ257,2)</f>
        <v/>
      </c>
      <c r="EY257" s="41">
        <f>ROUND($D257*$DK257,2)</f>
        <v/>
      </c>
      <c r="EZ257" s="41">
        <f>ROUND($D257*$DL257,2)</f>
        <v/>
      </c>
      <c r="FA257" s="41">
        <f>ROUND($D257*$DM257,2)</f>
        <v/>
      </c>
      <c r="FB257" s="41">
        <f>ROUND($D257*$DN257,2)</f>
        <v/>
      </c>
      <c r="FG257" s="41">
        <f>ROUND(IF(LEFT($C257,4)="CAPE",SUM($CY257:CY257 )/$P257,0),2)</f>
        <v/>
      </c>
      <c r="FH257" s="41">
        <f>ROUND(IF(LEFT($C257,4)="CAPE",SUM($CY257:CZ257 )/$P257,0),2)</f>
        <v/>
      </c>
      <c r="FI257" s="41">
        <f>ROUND(IF(LEFT($C257,4)="CAPE",SUM($CY257:DA257 )/$P257,0),2)</f>
        <v/>
      </c>
      <c r="FJ257" s="41">
        <f>ROUND(IF(LEFT($C257,4)="CAPE",SUM($CY257:DB257 )/$P257,0),2)</f>
        <v/>
      </c>
      <c r="FK257" s="41">
        <f>ROUND(IF(LEFT($C257,4)="CAPE",SUM($CY257:DC257 )/$P257,0),2)</f>
        <v/>
      </c>
      <c r="FL257" s="41">
        <f>ROUND(IF(LEFT($C257,4)="CAPE",SUM($CY257:DD257 )/$P257,0),2)</f>
        <v/>
      </c>
      <c r="FM257" s="41">
        <f>ROUND(IF(LEFT($C257,4)="CAPE",SUM($CY257:DE257 )/$P257,0),2)</f>
        <v/>
      </c>
      <c r="FN257" s="41">
        <f>ROUND(IF(LEFT($C257,4)="CAPE",SUM($CY257:DF257 )/$P257,0),2)</f>
        <v/>
      </c>
      <c r="FO257" s="41">
        <f>ROUND(IF(LEFT($C257,4)="CAPE",SUM($CY257:DG257 )/$P257,0),2)</f>
        <v/>
      </c>
      <c r="FP257" s="41">
        <f>ROUND(IF(LEFT($C257,4)="CAPE",SUM($CY257:DH257 )/$P257,0),2)</f>
        <v/>
      </c>
      <c r="FQ257" s="41">
        <f>ROUND(IF(LEFT($C257,4)="CAPE",SUM($CY257:DI257 )/$P257,0),2)</f>
        <v/>
      </c>
      <c r="FR257" s="41">
        <f>ROUND(IF(LEFT($C257,4)="CAPE",SUM($CY257:DJ257 )/$P257,0),2)</f>
        <v/>
      </c>
      <c r="FS257" s="41">
        <f>ROUND(IF(LEFT($C257,4)="CAPE",SUM($CY257:DK257 )/$P257,0),2)</f>
        <v/>
      </c>
      <c r="FT257" s="41">
        <f>ROUND(IF(LEFT($C257,4)="CAPE",SUM($CY257:DL257 )/$P257,0),2)</f>
        <v/>
      </c>
      <c r="FU257" s="41">
        <f>ROUND(IF(LEFT($C257,4)="CAPE",SUM($CY257:DM257 )/$P257,0),2)</f>
        <v/>
      </c>
      <c r="FV257" s="41">
        <f>ROUND(IF(LEFT($C257,4)="CAPE",SUM($CY257:DN257 )/$P257,0),2)</f>
        <v/>
      </c>
      <c r="GA257" s="41">
        <f>ROUND(IF(SUM($FG257:FG257)&gt;SUM($CY257:CY257),SUM($CY257:CY257),SUM($FG257:FG257)),2)</f>
        <v/>
      </c>
      <c r="GB257" s="41">
        <f>ROUND(IF(SUM($FG257:FH257)&gt;SUM($CY257:CZ257),SUM($CY257:CZ257),SUM($FG257:FH257)),2)</f>
        <v/>
      </c>
      <c r="GC257" s="41">
        <f>ROUND(IF(SUM($FG257:FI257)&gt;SUM($CY257:DA257),SUM($CY257:DA257),SUM($FG257:FI257)),2)</f>
        <v/>
      </c>
      <c r="GD257" s="41">
        <f>ROUND(IF(SUM($FG257:FJ257)&gt;SUM($CY257:DB257),SUM($CY257:DB257),SUM($FG257:FJ257)),2)</f>
        <v/>
      </c>
      <c r="GE257" s="41">
        <f>ROUND(IF(SUM($FG257:FK257)&gt;SUM($CY257:DC257),SUM($CY257:DC257),SUM($FG257:FK257)),2)</f>
        <v/>
      </c>
      <c r="GF257" s="41">
        <f>ROUND(IF(SUM($FG257:FL257)&gt;SUM($CY257:DD257),SUM($CY257:DD257),SUM($FG257:FL257)),2)</f>
        <v/>
      </c>
      <c r="GG257" s="41">
        <f>ROUND(IF(SUM($FG257:FM257)&gt;SUM($CY257:DE257),SUM($CY257:DE257),SUM($FG257:FM257)),2)</f>
        <v/>
      </c>
      <c r="GH257" s="41">
        <f>ROUND(IF(SUM($FG257:FN257)&gt;SUM($CY257:DF257),SUM($CY257:DF257),SUM($FG257:FN257)),2)</f>
        <v/>
      </c>
      <c r="GI257" s="41">
        <f>ROUND(IF(SUM($FG257:FO257)&gt;SUM($CY257:DG257),SUM($CY257:DG257),SUM($FG257:FO257)),2)</f>
        <v/>
      </c>
      <c r="GJ257" s="41">
        <f>ROUND(IF(SUM($FG257:FP257)&gt;SUM($CY257:DH257),SUM($CY257:DH257),SUM($FG257:FP257)),2)</f>
        <v/>
      </c>
      <c r="GK257" s="41">
        <f>ROUND(IF(SUM($FG257:FQ257)&gt;SUM($CY257:DI257),SUM($CY257:DI257),SUM($FG257:FQ257)),2)</f>
        <v/>
      </c>
      <c r="GL257" s="41">
        <f>ROUND(IF(SUM($FG257:FR257)&gt;SUM($CY257:DJ257),SUM($CY257:DJ257),SUM($FG257:FR257)),2)</f>
        <v/>
      </c>
      <c r="GM257" s="41">
        <f>ROUND(IF(SUM($FG257:FS257)&gt;SUM($CY257:DK257),SUM($CY257:DK257),SUM($FG257:FS257)),2)</f>
        <v/>
      </c>
      <c r="GN257" s="41">
        <f>ROUND(IF(SUM($FG257:FT257)&gt;SUM($CY257:DL257),SUM($CY257:DL257),SUM($FG257:FT257)),2)</f>
        <v/>
      </c>
      <c r="GO257" s="41">
        <f>ROUND(IF(SUM($FG257:FU257)&gt;SUM($CY257:DM257),SUM($CY257:DM257),SUM($FG257:FU257)),2)</f>
        <v/>
      </c>
      <c r="GP257" s="41">
        <f>ROUND(IF(SUM($FG257:FV257)&gt;SUM($CY257:DN257),SUM($CY257:DN257),SUM($FG257:FV257)),2)</f>
        <v/>
      </c>
      <c r="GR257" s="41">
        <f>$Q257</f>
        <v/>
      </c>
      <c r="GS257" s="41">
        <f>$R257</f>
        <v/>
      </c>
      <c r="GT257" s="41">
        <f>$S257</f>
        <v/>
      </c>
      <c r="GU257" s="41">
        <f>$GA257</f>
        <v/>
      </c>
      <c r="GV257" s="41">
        <f>GB257 - GA257</f>
        <v/>
      </c>
      <c r="GW257" s="41">
        <f>GC257 - GB257</f>
        <v/>
      </c>
      <c r="GX257" s="41">
        <f>GD257 - GC257</f>
        <v/>
      </c>
      <c r="GY257" s="41">
        <f>GE257 - GD257</f>
        <v/>
      </c>
      <c r="GZ257" s="41">
        <f>GF257 - GE257</f>
        <v/>
      </c>
      <c r="HA257" s="41">
        <f>GG257 - GF257</f>
        <v/>
      </c>
      <c r="HB257" s="41">
        <f>GH257 - GG257</f>
        <v/>
      </c>
      <c r="HC257" s="41">
        <f>GI257 - GH257</f>
        <v/>
      </c>
      <c r="HD257" s="41">
        <f>GJ257 - GI257</f>
        <v/>
      </c>
      <c r="HE257" s="41">
        <f>GK257 - GJ257</f>
        <v/>
      </c>
      <c r="HF257" s="41">
        <f>GL257 - GK257</f>
        <v/>
      </c>
      <c r="HG257" s="41">
        <f>GM257 - GL257</f>
        <v/>
      </c>
      <c r="HH257" s="41">
        <f>GN257 - GM257</f>
        <v/>
      </c>
      <c r="HI257" s="41">
        <f>GO257 - GN257</f>
        <v/>
      </c>
      <c r="HJ257" s="41">
        <f>GP257 - GO257</f>
        <v/>
      </c>
      <c r="HL257" s="41">
        <f>$Q257</f>
        <v/>
      </c>
      <c r="HM257" s="41">
        <f>$R257</f>
        <v/>
      </c>
      <c r="HN257" s="41">
        <f>$S257</f>
        <v/>
      </c>
      <c r="HO257" s="144">
        <f>SUMIFS(Kosztorys!$F:$F,Kosztorys!$D:$D,$B257,Kosztorys!$I:$I,CONCATENATE("&lt;01.01.",HP$10,""))</f>
        <v/>
      </c>
      <c r="HP257" s="144">
        <f>SUMIFS(Kosztorys!$F:$F,Kosztorys!$D:$D,$B257,Kosztorys!$I:$I,CONCATENATE("&lt;01.04.",HQ$10,""))-SUM($HO257)</f>
        <v/>
      </c>
      <c r="HQ257" s="144">
        <f>SUMIFS(Kosztorys!$F:$F,Kosztorys!$D:$D,$B257,Kosztorys!$I:$I,CONCATENATE("&lt;01.07.",HR$10,""))-SUM($HO257:HP257)</f>
        <v/>
      </c>
      <c r="HR257" s="144">
        <f>SUMIFS(Kosztorys!$F:$F,Kosztorys!$D:$D,$B257,Kosztorys!$I:$I,CONCATENATE("&lt;01.10.",HS$10,""))-SUM($HO257:HQ257)</f>
        <v/>
      </c>
      <c r="HS257" s="144">
        <f>SUMIFS(Kosztorys!$F:$F,Kosztorys!$D:$D,$B257,Kosztorys!$I:$I,CONCATENATE("&lt;01.01.",HT$10,""))-SUM($HO257:HR257)</f>
        <v/>
      </c>
      <c r="HT257" s="144">
        <f>SUMIFS(Kosztorys!$F:$F,Kosztorys!$D:$D,$B257,Kosztorys!$I:$I,CONCATENATE("&lt;01.04.",HU$10,""))-SUM($HO257:HS257)</f>
        <v/>
      </c>
      <c r="HU257" s="144">
        <f>SUMIFS(Kosztorys!$F:$F,Kosztorys!$D:$D,$B257,Kosztorys!$I:$I,CONCATENATE("&lt;01.07.",HV$10,""))-SUM($HO257:HT257)</f>
        <v/>
      </c>
      <c r="HV257" s="144">
        <f>SUMIFS(Kosztorys!$F:$F,Kosztorys!$D:$D,$B257,Kosztorys!$I:$I,CONCATENATE("&lt;01.10.",HW$10,""))-SUM($HO257:HU257)</f>
        <v/>
      </c>
      <c r="HW257" s="144">
        <f>SUMIFS(Kosztorys!$F:$F,Kosztorys!$D:$D,$B257,Kosztorys!$I:$I,CONCATENATE("&lt;01.01.",HX$10,""))-SUM($HO257:HV257)</f>
        <v/>
      </c>
      <c r="HX257" s="144">
        <f>SUMIFS(Kosztorys!$F:$F,Kosztorys!$D:$D,$B257,Kosztorys!$I:$I,CONCATENATE("&lt;01.04.",HY$10,""))-SUM($HO257:HW257)</f>
        <v/>
      </c>
      <c r="HY257" s="144">
        <f>SUMIFS(Kosztorys!$F:$F,Kosztorys!$D:$D,$B257,Kosztorys!$I:$I,CONCATENATE("&lt;01.07.",HZ$10,""))-SUM($HO257:HX257)</f>
        <v/>
      </c>
      <c r="HZ257" s="144">
        <f>SUMIFS(Kosztorys!$F:$F,Kosztorys!$D:$D,$B257,Kosztorys!$I:$I,CONCATENATE("&lt;01.10.",IA$10,""))-SUM($HO257:HY257)</f>
        <v/>
      </c>
      <c r="IA257" s="144">
        <f>SUMIFS(Kosztorys!$F:$F,Kosztorys!$D:$D,$B257,Kosztorys!$I:$I,CONCATENATE("&lt;01.01.",IB$10,""))-SUM($HO257:HZ257)</f>
        <v/>
      </c>
      <c r="IB257" s="145">
        <f>IF(M257="szt",IF(SUM(HO257:IA257)=IF(ISERROR(VLOOKUP(B257,JB_tabela,MATCH(IB$9,JB_menu,0)-1,FALSE())),,VLOOKUP(B257,JB_tabela,MATCH(IB$9,JB_menu,0)-1,FALSE())),"OK","nie zgadza się liczba użytych JB"),IF(SUM(HO257:IA257)=IF(ISERROR(VLOOKUP(B257,JB_tabela,MATCH(IC$9,JB_menu,0)-1,FALSE())),,VLOOKUP(B257,JB_tabela,MATCH(IC$9,JB_menu,0)-1,FALSE())),"OK","nie zgadzają się metry użyte w JB"))</f>
        <v/>
      </c>
      <c r="IE257" s="41">
        <f>$Q257</f>
        <v/>
      </c>
      <c r="IF257" s="41">
        <f>$R257</f>
        <v/>
      </c>
      <c r="IG257" s="41">
        <f>$S257</f>
        <v/>
      </c>
      <c r="IH257" s="348">
        <f>IF(LEFT($C257,4)="CAPE",ROUND(HO257*$L257,2),0)</f>
        <v/>
      </c>
      <c r="II257" s="348">
        <f>IF(LEFT($C257,4)="CAPE",ROUND(HP257*$L257,2),0)</f>
        <v/>
      </c>
      <c r="IJ257" s="348">
        <f>IF(LEFT($C257,4)="CAPE",ROUND(HQ257*$L257,2),0)</f>
        <v/>
      </c>
      <c r="IK257" s="348">
        <f>IF(LEFT($C257,4)="CAPE",ROUND(HR257*$L257,2),0)</f>
        <v/>
      </c>
      <c r="IL257" s="348">
        <f>IF(LEFT($C257,4)="CAPE",ROUND(HS257*$L257,2),0)</f>
        <v/>
      </c>
      <c r="IM257" s="348">
        <f>IF(LEFT($C257,4)="CAPE",ROUND(HT257*$L257,2),0)</f>
        <v/>
      </c>
      <c r="IN257" s="348">
        <f>IF(LEFT($C257,4)="CAPE",ROUND(HU257*$L257,2),0)</f>
        <v/>
      </c>
      <c r="IO257" s="348">
        <f>IF(LEFT($C257,4)="CAPE",ROUND(HV257*$L257,2),0)</f>
        <v/>
      </c>
      <c r="IP257" s="348">
        <f>IF(LEFT($C257,4)="CAPE",ROUND(HW257*$L257,2),0)</f>
        <v/>
      </c>
      <c r="IQ257" s="348">
        <f>IF(LEFT($C257,4)="CAPE",ROUND(HX257*$L257,2),0)</f>
        <v/>
      </c>
      <c r="IR257" s="348">
        <f>IF(LEFT($C257,4)="CAPE",ROUND(HY257*$L257,2),0)</f>
        <v/>
      </c>
      <c r="IS257" s="348">
        <f>IF(LEFT($C257,4)="CAPE",ROUND(HZ257*$L257,2),0)</f>
        <v/>
      </c>
      <c r="IT257" s="348">
        <f>IF(LEFT($C257,4)="CAPE",ROUND(IA257*$L257,2),0)</f>
        <v/>
      </c>
      <c r="IU257" s="41">
        <f>IF(SUM(IH257:IT257)=SUM(CY257:DN257),"OK",SUM(IH257:IT257)-SUM(CY257:DN257))</f>
        <v/>
      </c>
    </row>
    <row r="258" ht="12.75" customHeight="1">
      <c r="A258" s="119" t="n"/>
      <c r="B258" s="225" t="inlineStr">
        <is>
          <t>siec_rozdz_doste_n</t>
        </is>
      </c>
      <c r="C258" s="139" t="inlineStr">
        <is>
          <t>CAPEX - Długość 1m</t>
        </is>
      </c>
      <c r="D258" s="140" t="n">
        <v>0</v>
      </c>
      <c r="E258" s="64" t="n">
        <v>1</v>
      </c>
      <c r="F258" s="153" t="inlineStr">
        <is>
          <t>mb</t>
        </is>
      </c>
      <c r="G258" s="150" t="inlineStr">
        <is>
          <t>mapy do celów projektowych dla nowej inwestycji liniowej</t>
        </is>
      </c>
      <c r="H258" s="360">
        <f>IF(ISERROR(VLOOKUP(G258,KB_tabela,MATCH(H$9,KB_menu,0)-2,FALSE())),,VLOOKUP(G258,KB_tabela,MATCH(H$9,KB_menu,0)-2,FALSE()))</f>
        <v/>
      </c>
      <c r="I258" s="41">
        <f>IF(ISERROR(VLOOKUP(B258,JB_tabela,MATCH("czy puste",JB_menu,0)-1,FALSE())),"BŁĄD brak takiej JB",VLOOKUP(B258,JB_tabela,MATCH("czy puste",JB_menu,0)-1,FALSE()))</f>
        <v/>
      </c>
      <c r="J258" s="41">
        <f>IF(ISERROR(VLOOKUP(G258,KB_tabela,MATCH(H$9,KB_menu,0)-2,FALSE())),"BŁĄD brak takiego KB",IF(H258=0,IF(LEFT(C258,4)="OPEX","OK",IF(G258="brak kosztów CAPEX","OK","Brak Ceny KB")),"OK"))</f>
        <v/>
      </c>
      <c r="K258" s="41">
        <f>IF(AJ258="nie zgadza się liczba użytych JB","Nie liczy wszystkich JB",IF(BD258="nie zgadza się liczba użytych JB","Nie liczy wszystkich JB",IF(BX258="nie zgadza się liczba użytych JB","Nie liczy wszystkich JB",IF(BX258="nie zgadza się liczba użytych JB","Nie liczy wszystkich JB","OK"))))</f>
        <v/>
      </c>
      <c r="L258" s="361">
        <f>ROUND((E258*H258),2)</f>
        <v/>
      </c>
      <c r="M258" s="41">
        <f>VLOOKUP(B258,JB_tabela,MATCH(M$9,JB_menu,0)-1,FALSE())</f>
        <v/>
      </c>
      <c r="P258" s="41">
        <f>IF(ISERROR(VLOOKUP(S258,KATEGORIA_tabela,MATCH(P$9,KATEGORIA_menu,0)-2,FALSE())),,VLOOKUP(S258,KATEGORIA_tabela,MATCH(P$9,KATEGORIA_menu,0)-2,FALSE()))</f>
        <v/>
      </c>
      <c r="Q258" s="41">
        <f>IF(ISERROR(VLOOKUP(B258,JB_tabela,MATCH(Q$9,JB_menu,0)-1,FALSE())),,VLOOKUP(B258,JB_tabela,MATCH(Q$9,JB_menu,0)-1,FALSE()))</f>
        <v/>
      </c>
      <c r="R258" s="41">
        <f>IF(ISERROR(VLOOKUP(G258,KB_tabela,MATCH(R$9,KB_menu,0)-2,FALSE())),,VLOOKUP(G258,KB_tabela,MATCH(R$9,KB_menu,0)-2,FALSE()))</f>
        <v/>
      </c>
      <c r="S258" s="41">
        <f>IF(ISERROR(VLOOKUP(G258,KB_tabela,MATCH(S$9,KB_menu,0)-2,FALSE())),,VLOOKUP(G258,KB_tabela,MATCH(S$9,KB_menu,0)-2,FALSE()))</f>
        <v/>
      </c>
      <c r="T258" s="116">
        <f>IF($C258="CAPEX - 1szt JB",IF($M258="szt",SUMIFS(Kosztorys!$F:$F,Kosztorys!$D:$D,$B258,Kosztorys!$I:$I,CONCATENATE("&lt;01.01.",U$10,""))-SUMIFS(Kosztorys!$F:$F,Kosztorys!$D:$D,$B258,Kosztorys!$I:$I,CONCATENATE("&lt;01.01.",T$10,"")),COUNTIFS(Kosztorys!$D:$D,$B258,Kosztorys!$I:$I,CONCATENATE("&lt;01.01.",U$10,""))-COUNTIFS(Kosztorys!$D:$D,$B258,Kosztorys!$I:$I,CONCATENATE("&lt;01.01.",T$10,""))),0)</f>
        <v/>
      </c>
      <c r="U258" s="116">
        <f>IF($C258="CAPEX - 1szt JB",IF($M258="szt",SUMIFS(Kosztorys!$F:$F,Kosztorys!$D:$D,$B258,Kosztorys!$I:$I,CONCATENATE("&lt;01.01.",V$10,""))-SUMIFS(Kosztorys!$F:$F,Kosztorys!$D:$D,$B258,Kosztorys!$I:$I,CONCATENATE("&lt;01.01.",U$10,"")),COUNTIFS(Kosztorys!$D:$D,$B258,Kosztorys!$I:$I,CONCATENATE("&lt;01.01.",V$10,""))-COUNTIFS(Kosztorys!$D:$D,$B258,Kosztorys!$I:$I,CONCATENATE("&lt;01.01.",U$10,""))),0)</f>
        <v/>
      </c>
      <c r="V258" s="116">
        <f>IF($C258="CAPEX - 1szt JB",IF($M258="szt",SUMIFS(Kosztorys!$F:$F,Kosztorys!$D:$D,$B258,Kosztorys!$I:$I,CONCATENATE("&lt;01.01.",W$10,""))-SUMIFS(Kosztorys!$F:$F,Kosztorys!$D:$D,$B258,Kosztorys!$I:$I,CONCATENATE("&lt;01.01.",V$10,"")),COUNTIFS(Kosztorys!$D:$D,$B258,Kosztorys!$I:$I,CONCATENATE("&lt;01.01.",W$10,""))-COUNTIFS(Kosztorys!$D:$D,$B258,Kosztorys!$I:$I,CONCATENATE("&lt;01.01.",V$10,""))),0)</f>
        <v/>
      </c>
      <c r="W258" s="116">
        <f>IF($C258="CAPEX - 1szt JB",IF($M258="szt",SUMIFS(Kosztorys!$F:$F,Kosztorys!$D:$D,$B258,Kosztorys!$I:$I,CONCATENATE("&lt;01.01.",X$10,""))-SUMIFS(Kosztorys!$F:$F,Kosztorys!$D:$D,$B258,Kosztorys!$I:$I,CONCATENATE("&lt;01.01.",W$10,"")),COUNTIFS(Kosztorys!$D:$D,$B258,Kosztorys!$I:$I,CONCATENATE("&lt;01.01.",X$10,""))-COUNTIFS(Kosztorys!$D:$D,$B258,Kosztorys!$I:$I,CONCATENATE("&lt;01.01.",W$10,""))),0)</f>
        <v/>
      </c>
      <c r="X258" s="116">
        <f>IF($C258="CAPEX - 1szt JB",IF($M258="szt",SUMIFS(Kosztorys!$F:$F,Kosztorys!$D:$D,$B258,Kosztorys!$I:$I,CONCATENATE("&lt;01.01.",Y$10,""))-SUMIFS(Kosztorys!$F:$F,Kosztorys!$D:$D,$B258,Kosztorys!$I:$I,CONCATENATE("&lt;01.01.",X$10,"")),COUNTIFS(Kosztorys!$D:$D,$B258,Kosztorys!$I:$I,CONCATENATE("&lt;01.01.",Y$10,""))-COUNTIFS(Kosztorys!$D:$D,$B258,Kosztorys!$I:$I,CONCATENATE("&lt;01.01.",X$10,""))),0)</f>
        <v/>
      </c>
      <c r="Y258" s="116">
        <f>IF($C258="CAPEX - 1szt JB",IF($M258="szt",SUMIFS(Kosztorys!$F:$F,Kosztorys!$D:$D,$B258,Kosztorys!$I:$I,CONCATENATE("&lt;01.01.",Z$10,""))-SUMIFS(Kosztorys!$F:$F,Kosztorys!$D:$D,$B258,Kosztorys!$I:$I,CONCATENATE("&lt;01.01.",Y$10,"")),COUNTIFS(Kosztorys!$D:$D,$B258,Kosztorys!$I:$I,CONCATENATE("&lt;01.01.",Z$10,""))-COUNTIFS(Kosztorys!$D:$D,$B258,Kosztorys!$I:$I,CONCATENATE("&lt;01.01.",Y$10,""))),0)</f>
        <v/>
      </c>
      <c r="Z258" s="116">
        <f>IF($C258="CAPEX - 1szt JB",IF($M258="szt",SUMIFS(Kosztorys!$F:$F,Kosztorys!$D:$D,$B258,Kosztorys!$I:$I,CONCATENATE("&lt;01.01.",AA$10,""))-SUMIFS(Kosztorys!$F:$F,Kosztorys!$D:$D,$B258,Kosztorys!$I:$I,CONCATENATE("&lt;01.01.",Z$10,"")),COUNTIFS(Kosztorys!$D:$D,$B258,Kosztorys!$I:$I,CONCATENATE("&lt;01.01.",AA$10,""))-COUNTIFS(Kosztorys!$D:$D,$B258,Kosztorys!$I:$I,CONCATENATE("&lt;01.01.",Z$10,""))),0)</f>
        <v/>
      </c>
      <c r="AA258" s="116">
        <f>IF($C258="CAPEX - 1szt JB",IF($M258="szt",SUMIFS(Kosztorys!$F:$F,Kosztorys!$D:$D,$B258,Kosztorys!$I:$I,CONCATENATE("&lt;01.01.",AB$10,""))-SUMIFS(Kosztorys!$F:$F,Kosztorys!$D:$D,$B258,Kosztorys!$I:$I,CONCATENATE("&lt;01.01.",AA$10,"")),COUNTIFS(Kosztorys!$D:$D,$B258,Kosztorys!$I:$I,CONCATENATE("&lt;01.01.",AB$10,""))-COUNTIFS(Kosztorys!$D:$D,$B258,Kosztorys!$I:$I,CONCATENATE("&lt;01.01.",AA$10,""))),0)</f>
        <v/>
      </c>
      <c r="AB258" s="116">
        <f>IF($C258="CAPEX - 1szt JB",IF($M258="szt",SUMIFS(Kosztorys!$F:$F,Kosztorys!$D:$D,$B258,Kosztorys!$I:$I,CONCATENATE("&lt;01.01.",AC$10,""))-SUMIFS(Kosztorys!$F:$F,Kosztorys!$D:$D,$B258,Kosztorys!$I:$I,CONCATENATE("&lt;01.01.",AB$10,"")),COUNTIFS(Kosztorys!$D:$D,$B258,Kosztorys!$I:$I,CONCATENATE("&lt;01.01.",AC$10,""))-COUNTIFS(Kosztorys!$D:$D,$B258,Kosztorys!$I:$I,CONCATENATE("&lt;01.01.",AB$10,""))),0)</f>
        <v/>
      </c>
      <c r="AC258" s="116">
        <f>IF($C258="CAPEX - 1szt JB",IF($M258="szt",SUMIFS(Kosztorys!$F:$F,Kosztorys!$D:$D,$B258,Kosztorys!$I:$I,CONCATENATE("&lt;01.01.",AD$10,""))-SUMIFS(Kosztorys!$F:$F,Kosztorys!$D:$D,$B258,Kosztorys!$I:$I,CONCATENATE("&lt;01.01.",AC$10,"")),COUNTIFS(Kosztorys!$D:$D,$B258,Kosztorys!$I:$I,CONCATENATE("&lt;01.01.",AD$10,""))-COUNTIFS(Kosztorys!$D:$D,$B258,Kosztorys!$I:$I,CONCATENATE("&lt;01.01.",AC$10,""))),0)</f>
        <v/>
      </c>
      <c r="AD258" s="116">
        <f>IF($C258="CAPEX - 1szt JB",IF($M258="szt",SUMIFS(Kosztorys!$F:$F,Kosztorys!$D:$D,$B258,Kosztorys!$I:$I,CONCATENATE("&lt;01.01.",AE$10,""))-SUMIFS(Kosztorys!$F:$F,Kosztorys!$D:$D,$B258,Kosztorys!$I:$I,CONCATENATE("&lt;01.01.",AD$10,"")),COUNTIFS(Kosztorys!$D:$D,$B258,Kosztorys!$I:$I,CONCATENATE("&lt;01.01.",AE$10,""))-COUNTIFS(Kosztorys!$D:$D,$B258,Kosztorys!$I:$I,CONCATENATE("&lt;01.01.",AD$10,""))),0)</f>
        <v/>
      </c>
      <c r="AE258" s="116">
        <f>IF($C258="CAPEX - 1szt JB",IF($M258="szt",SUMIFS(Kosztorys!$F:$F,Kosztorys!$D:$D,$B258,Kosztorys!$I:$I,CONCATENATE("&lt;01.01.",AF$10,""))-SUMIFS(Kosztorys!$F:$F,Kosztorys!$D:$D,$B258,Kosztorys!$I:$I,CONCATENATE("&lt;01.01.",AE$10,"")),COUNTIFS(Kosztorys!$D:$D,$B258,Kosztorys!$I:$I,CONCATENATE("&lt;01.01.",AF$10,""))-COUNTIFS(Kosztorys!$D:$D,$B258,Kosztorys!$I:$I,CONCATENATE("&lt;01.01.",AE$10,""))),0)</f>
        <v/>
      </c>
      <c r="AF258" s="116">
        <f>IF($C258="CAPEX - 1szt JB",IF($M258="szt",SUMIFS(Kosztorys!$F:$F,Kosztorys!$D:$D,$B258,Kosztorys!$I:$I,CONCATENATE("&lt;01.01.",AG$10,""))-SUMIFS(Kosztorys!$F:$F,Kosztorys!$D:$D,$B258,Kosztorys!$I:$I,CONCATENATE("&lt;01.01.",AF$10,"")),COUNTIFS(Kosztorys!$D:$D,$B258,Kosztorys!$I:$I,CONCATENATE("&lt;01.01.",AG$10,""))-COUNTIFS(Kosztorys!$D:$D,$B258,Kosztorys!$I:$I,CONCATENATE("&lt;01.01.",AF$10,""))),0)</f>
        <v/>
      </c>
      <c r="AG258" s="116">
        <f>IF($C258="CAPEX - 1szt JB",IF($M258="szt",SUMIFS(Kosztorys!$F:$F,Kosztorys!$D:$D,$B258,Kosztorys!$I:$I,CONCATENATE("&lt;01.01.",AH$10,""))-SUMIFS(Kosztorys!$F:$F,Kosztorys!$D:$D,$B258,Kosztorys!$I:$I,CONCATENATE("&lt;01.01.",AG$10,"")),COUNTIFS(Kosztorys!$D:$D,$B258,Kosztorys!$I:$I,CONCATENATE("&lt;01.01.",AH$10,""))-COUNTIFS(Kosztorys!$D:$D,$B258,Kosztorys!$I:$I,CONCATENATE("&lt;01.01.",AG$10,""))),0)</f>
        <v/>
      </c>
      <c r="AH258" s="116">
        <f>IF($C258="CAPEX - 1szt JB",IF($M258="szt",SUMIFS(Kosztorys!$F:$F,Kosztorys!$D:$D,$B258,Kosztorys!$I:$I,CONCATENATE("&lt;01.01.",AI$10,""))-SUMIFS(Kosztorys!$F:$F,Kosztorys!$D:$D,$B258,Kosztorys!$I:$I,CONCATENATE("&lt;01.01.",AH$10,"")),COUNTIFS(Kosztorys!$D:$D,$B258,Kosztorys!$I:$I,CONCATENATE("&lt;01.01.",AI$10,""))-COUNTIFS(Kosztorys!$D:$D,$B258,Kosztorys!$I:$I,CONCATENATE("&lt;01.01.",AH$10,""))),0)</f>
        <v/>
      </c>
      <c r="AI258" s="116">
        <f>IF($C258="CAPEX - 1szt JB",IF($M258="szt",SUMIFS(Kosztorys!$F:$F,Kosztorys!$D:$D,$B258,Kosztorys!$I:$I,CONCATENATE("&lt;01.01.",AJ$10,""))-SUMIFS(Kosztorys!$F:$F,Kosztorys!$D:$D,$B258,Kosztorys!$I:$I,CONCATENATE("&lt;01.01.",AI$10,"")),COUNTIFS(Kosztorys!$D:$D,$B258,Kosztorys!$I:$I,CONCATENATE("&lt;01.01.",AJ$10,""))-COUNTIFS(Kosztorys!$D:$D,$B258,Kosztorys!$I:$I,CONCATENATE("&lt;01.01.",AI$10,""))),0)</f>
        <v/>
      </c>
      <c r="AJ258" s="116">
        <f>IF(C258="CAPEX - 1szt JB",IF(SUM(T258:AI258)=IF(ISERROR(VLOOKUP(B258,JB_tabela,MATCH(AJ$9,JB_menu,0)-1,FALSE())),,VLOOKUP(B258,JB_tabela,MATCH(AJ$9,JB_menu,0)-1,FALSE())),"OK","nie zgadza się liczba użytych JB"),"OK-ND")</f>
        <v/>
      </c>
      <c r="AM258" s="41">
        <f>IFERROR("_" &amp; VLOOKUP($B258,#REF!,1,FALSE()),#REF!)</f>
        <v/>
      </c>
      <c r="AN258" s="41">
        <f>IF($C258="CAPEX - Długość 1m",SUMIFS(Kosztorys!$F:$F,Kosztorys!$D:$D,$B258,Kosztorys!$I:$I,CONCATENATE("&lt;31.12.",AN$10,""))-SUMIFS(Kosztorys!$F:$F,Kosztorys!$D:$D,$B258,Kosztorys!$I:$I,CONCATENATE("&lt;31.12.",AM$10,"")),"x")</f>
        <v/>
      </c>
      <c r="AO258" s="41">
        <f>IF($C258="CAPEX - Długość 1m",SUMIFS(Kosztorys!$F:$F,Kosztorys!$D:$D,$B258,Kosztorys!$I:$I,CONCATENATE("&lt;31.12.",AO$10,""))-SUMIFS(Kosztorys!$F:$F,Kosztorys!$D:$D,$B258,Kosztorys!$I:$I,CONCATENATE("&lt;31.12.",AN$10,"")),"x")</f>
        <v/>
      </c>
      <c r="AP258" s="41">
        <f>IF($C258="CAPEX - Długość 1m",SUMIFS(Kosztorys!$F:$F,Kosztorys!$D:$D,$B258,Kosztorys!$I:$I,CONCATENATE("&lt;31.12.",AP$10,""))-SUMIFS(Kosztorys!$F:$F,Kosztorys!$D:$D,$B258,Kosztorys!$I:$I,CONCATENATE("&lt;31.12.",AO$10,"")),"x")</f>
        <v/>
      </c>
      <c r="AQ258" s="41">
        <f>IF($C258="CAPEX - Długość 1m",SUMIFS(Kosztorys!$F:$F,Kosztorys!$D:$D,$B258,Kosztorys!$I:$I,CONCATENATE("&lt;31.12.",AQ$10,""))-SUMIFS(Kosztorys!$F:$F,Kosztorys!$D:$D,$B258,Kosztorys!$I:$I,CONCATENATE("&lt;31.12.",AP$10,"")),"x")</f>
        <v/>
      </c>
      <c r="AR258" s="41">
        <f>IF($C258="CAPEX - Długość 1m",SUMIFS(Kosztorys!$F:$F,Kosztorys!$D:$D,$B258,Kosztorys!$I:$I,CONCATENATE("&lt;31.12.",AR$10,""))-SUMIFS(Kosztorys!$F:$F,Kosztorys!$D:$D,$B258,Kosztorys!$I:$I,CONCATENATE("&lt;31.12.",AQ$10,"")),"x")</f>
        <v/>
      </c>
      <c r="AS258" s="41">
        <f>IF($C258="CAPEX - Długość 1m",SUMIFS(Kosztorys!$F:$F,Kosztorys!$D:$D,$B258,Kosztorys!$I:$I,CONCATENATE("&lt;31.12.",AS$10,""))-SUMIFS(Kosztorys!$F:$F,Kosztorys!$D:$D,$B258,Kosztorys!$I:$I,CONCATENATE("&lt;31.12.",AR$10,"")),"x")</f>
        <v/>
      </c>
      <c r="AT258" s="41">
        <f>IF($C258="CAPEX - Długość 1m",SUMIFS(Kosztorys!$F:$F,Kosztorys!$D:$D,$B258,Kosztorys!$I:$I,CONCATENATE("&lt;31.12.",AT$10,""))-SUMIFS(Kosztorys!$F:$F,Kosztorys!$D:$D,$B258,Kosztorys!$I:$I,CONCATENATE("&lt;31.12.",AS$10,"")),"x")</f>
        <v/>
      </c>
      <c r="AU258" s="41">
        <f>IF($C258="CAPEX - Długość 1m",SUMIFS(Kosztorys!$F:$F,Kosztorys!$D:$D,$B258,Kosztorys!$I:$I,CONCATENATE("&lt;31.12.",AU$10,""))-SUMIFS(Kosztorys!$F:$F,Kosztorys!$D:$D,$B258,Kosztorys!$I:$I,CONCATENATE("&lt;31.12.",AT$10,"")),"x")</f>
        <v/>
      </c>
      <c r="AV258" s="41">
        <f>IF($C258="CAPEX - Długość 1m",SUMIFS(Kosztorys!$F:$F,Kosztorys!$D:$D,$B258,Kosztorys!$I:$I,CONCATENATE("&lt;31.12.",AV$10,""))-SUMIFS(Kosztorys!$F:$F,Kosztorys!$D:$D,$B258,Kosztorys!$I:$I,CONCATENATE("&lt;31.12.",AU$10,"")),"x")</f>
        <v/>
      </c>
      <c r="AW258" s="41">
        <f>IF($C258="CAPEX - Długość 1m",SUMIFS(Kosztorys!$F:$F,Kosztorys!$D:$D,$B258,Kosztorys!$I:$I,CONCATENATE("&lt;31.12.",AW$10,""))-SUMIFS(Kosztorys!$F:$F,Kosztorys!$D:$D,$B258,Kosztorys!$I:$I,CONCATENATE("&lt;31.12.",AV$10,"")),"x")</f>
        <v/>
      </c>
      <c r="AX258" s="41">
        <f>IF($C258="CAPEX - Długość 1m",SUMIFS(Kosztorys!$F:$F,Kosztorys!$D:$D,$B258,Kosztorys!$I:$I,CONCATENATE("&lt;31.12.",AX$10,""))-SUMIFS(Kosztorys!$F:$F,Kosztorys!$D:$D,$B258,Kosztorys!$I:$I,CONCATENATE("&lt;31.12.",AW$10,"")),"x")</f>
        <v/>
      </c>
      <c r="AY258" s="41">
        <f>IF($C258="CAPEX - Długość 1m",SUMIFS(Kosztorys!$F:$F,Kosztorys!$D:$D,$B258,Kosztorys!$I:$I,CONCATENATE("&lt;31.12.",AY$10,""))-SUMIFS(Kosztorys!$F:$F,Kosztorys!$D:$D,$B258,Kosztorys!$I:$I,CONCATENATE("&lt;31.12.",AX$10,"")),"x")</f>
        <v/>
      </c>
      <c r="AZ258" s="41">
        <f>IF($C258="CAPEX - Długość 1m",SUMIFS(Kosztorys!$F:$F,Kosztorys!$D:$D,$B258,Kosztorys!$I:$I,CONCATENATE("&lt;31.12.",AZ$10,""))-SUMIFS(Kosztorys!$F:$F,Kosztorys!$D:$D,$B258,Kosztorys!$I:$I,CONCATENATE("&lt;31.12.",AY$10,"")),"x")</f>
        <v/>
      </c>
      <c r="BA258" s="41">
        <f>IF($C258="CAPEX - Długość 1m",SUMIFS(Kosztorys!$F:$F,Kosztorys!$D:$D,$B258,Kosztorys!$I:$I,CONCATENATE("&lt;31.12.",BA$10,""))-SUMIFS(Kosztorys!$F:$F,Kosztorys!$D:$D,$B258,Kosztorys!$I:$I,CONCATENATE("&lt;31.12.",AZ$10,"")),"x")</f>
        <v/>
      </c>
      <c r="BB258" s="41">
        <f>IF($C258="CAPEX - Długość 1m",SUMIFS(Kosztorys!$F:$F,Kosztorys!$D:$D,$B258,Kosztorys!$I:$I,CONCATENATE("&lt;31.12.",BB$10,""))-SUMIFS(Kosztorys!$F:$F,Kosztorys!$D:$D,$B258,Kosztorys!$I:$I,CONCATENATE("&lt;31.12.",BA$10,"")),"x")</f>
        <v/>
      </c>
      <c r="BC258" s="41">
        <f>IF($C258="CAPEX - Długość 1m",SUMIFS(Kosztorys!$F:$F,Kosztorys!$D:$D,$B258,Kosztorys!$I:$I,CONCATENATE("&lt;31.12.",BC$10,""))-SUMIFS(Kosztorys!$F:$F,Kosztorys!$D:$D,$B258,Kosztorys!$I:$I,CONCATENATE("&lt;31.12.",BB$10,"")),"x")</f>
        <v/>
      </c>
      <c r="BD258" s="41">
        <f>IF(C258="CAPEX - Długość 1m",IF(SUM(AN258:BC258)=IF(ISERROR(VLOOKUP(B258,JB_tabela,MATCH(BD$9,JB_menu,0)-1,FALSE())),,VLOOKUP(B258,JB_tabela,MATCH(BD$9,JB_menu,0)-1,FALSE())),"OK","nie zgadza się liczba użytych JB"),"OK-ND")</f>
        <v/>
      </c>
      <c r="BH258" s="41">
        <f>IF($C258="OPEX - Koszt 1szt/rok",IF($M258="szt",SUMIFS(Kosztorys!$F:$F,Kosztorys!$D:$D,$B258,Kosztorys!$I:$I,CONCATENATE("&lt;01.01.",BH$10,""))+(SUMIFS(Kosztorys!$F:$F,Kosztorys!$D:$D,$B258,Kosztorys!$I:$I,CONCATENATE("&lt;=31.03.",BH$10,""))-SUMIFS(Kosztorys!$F:$F,Kosztorys!$D:$D,$B258,Kosztorys!$I:$I,CONCATENATE("&lt;=31.12.",BG$10,"")))*0.75+(SUMIFS(Kosztorys!$F:$F,Kosztorys!$D:$D,$B258,Kosztorys!$I:$I,CONCATENATE("&lt;=30.06.",BH$10,""))-SUMIFS(Kosztorys!$F:$F,Kosztorys!$D:$D,$B258,Kosztorys!$I:$I,CONCATENATE("&lt;=31.03.",BH$10,"")))*0.5+(SUMIFS(Kosztorys!$F:$F,Kosztorys!$D:$D,$B258,Kosztorys!$I:$I,CONCATENATE("&lt;=30.09.",BH$10,""))-SUMIFS(Kosztorys!$F:$F,Kosztorys!$D:$D,$B258,Kosztorys!$I:$I,CONCATENATE("&lt;=30.06.",BH$10,"")))*0.25,"nic"),0)</f>
        <v/>
      </c>
      <c r="BI258" s="41">
        <f>IF($C258="OPEX - Koszt 1szt/rok",IF($M258="szt",SUMIFS(Kosztorys!$F:$F,Kosztorys!$D:$D,$B258,Kosztorys!$I:$I,CONCATENATE("&lt;01.01.",BI$10,""))+(SUMIFS(Kosztorys!$F:$F,Kosztorys!$D:$D,$B258,Kosztorys!$I:$I,CONCATENATE("&lt;=31.03.",BI$10,""))-SUMIFS(Kosztorys!$F:$F,Kosztorys!$D:$D,$B258,Kosztorys!$I:$I,CONCATENATE("&lt;=31.12.",BH$10,"")))*0.75+(SUMIFS(Kosztorys!$F:$F,Kosztorys!$D:$D,$B258,Kosztorys!$I:$I,CONCATENATE("&lt;=30.06.",BI$10,""))-SUMIFS(Kosztorys!$F:$F,Kosztorys!$D:$D,$B258,Kosztorys!$I:$I,CONCATENATE("&lt;=31.03.",BI$10,"")))*0.5+(SUMIFS(Kosztorys!$F:$F,Kosztorys!$D:$D,$B258,Kosztorys!$I:$I,CONCATENATE("&lt;=30.09.",BI$10,""))-SUMIFS(Kosztorys!$F:$F,Kosztorys!$D:$D,$B258,Kosztorys!$I:$I,CONCATENATE("&lt;=30.06.",BI$10,"")))*0.25,"nic"),0)</f>
        <v/>
      </c>
      <c r="BJ258" s="41">
        <f>IF($C258="OPEX - Koszt 1szt/rok",IF($M258="szt",SUMIFS(Kosztorys!$F:$F,Kosztorys!$D:$D,$B258,Kosztorys!$I:$I,CONCATENATE("&lt;01.01.",BJ$10,""))+(SUMIFS(Kosztorys!$F:$F,Kosztorys!$D:$D,$B258,Kosztorys!$I:$I,CONCATENATE("&lt;=31.03.",BJ$10,""))-SUMIFS(Kosztorys!$F:$F,Kosztorys!$D:$D,$B258,Kosztorys!$I:$I,CONCATENATE("&lt;=31.12.",BI$10,"")))*0.75+(SUMIFS(Kosztorys!$F:$F,Kosztorys!$D:$D,$B258,Kosztorys!$I:$I,CONCATENATE("&lt;=30.06.",BJ$10,""))-SUMIFS(Kosztorys!$F:$F,Kosztorys!$D:$D,$B258,Kosztorys!$I:$I,CONCATENATE("&lt;=31.03.",BJ$10,"")))*0.5+(SUMIFS(Kosztorys!$F:$F,Kosztorys!$D:$D,$B258,Kosztorys!$I:$I,CONCATENATE("&lt;=30.09.",BJ$10,""))-SUMIFS(Kosztorys!$F:$F,Kosztorys!$D:$D,$B258,Kosztorys!$I:$I,CONCATENATE("&lt;=30.06.",BJ$10,"")))*0.25,"nic"),0)</f>
        <v/>
      </c>
      <c r="BK258" s="41">
        <f>IF($C258="OPEX - Koszt 1szt/rok",IF($M258="szt",SUMIFS(Kosztorys!$F:$F,Kosztorys!$D:$D,$B258,Kosztorys!$I:$I,CONCATENATE("&lt;01.01.",BK$10,""))+(SUMIFS(Kosztorys!$F:$F,Kosztorys!$D:$D,$B258,Kosztorys!$I:$I,CONCATENATE("&lt;=31.03.",BK$10,""))-SUMIFS(Kosztorys!$F:$F,Kosztorys!$D:$D,$B258,Kosztorys!$I:$I,CONCATENATE("&lt;=31.12.",BJ$10,"")))*0.75+(SUMIFS(Kosztorys!$F:$F,Kosztorys!$D:$D,$B258,Kosztorys!$I:$I,CONCATENATE("&lt;=30.06.",BK$10,""))-SUMIFS(Kosztorys!$F:$F,Kosztorys!$D:$D,$B258,Kosztorys!$I:$I,CONCATENATE("&lt;=31.03.",BK$10,"")))*0.5+(SUMIFS(Kosztorys!$F:$F,Kosztorys!$D:$D,$B258,Kosztorys!$I:$I,CONCATENATE("&lt;=30.09.",BK$10,""))-SUMIFS(Kosztorys!$F:$F,Kosztorys!$D:$D,$B258,Kosztorys!$I:$I,CONCATENATE("&lt;=30.06.",BK$10,"")))*0.25,"nic"),0)</f>
        <v/>
      </c>
      <c r="BL258" s="41">
        <f>IF($C258="OPEX - Koszt 1szt/rok",IF($M258="szt",SUMIFS(Kosztorys!$F:$F,Kosztorys!$D:$D,$B258,Kosztorys!$I:$I,CONCATENATE("&lt;01.01.",BL$10,""))+(SUMIFS(Kosztorys!$F:$F,Kosztorys!$D:$D,$B258,Kosztorys!$I:$I,CONCATENATE("&lt;=31.03.",BL$10,""))-SUMIFS(Kosztorys!$F:$F,Kosztorys!$D:$D,$B258,Kosztorys!$I:$I,CONCATENATE("&lt;=31.12.",BK$10,"")))*0.75+(SUMIFS(Kosztorys!$F:$F,Kosztorys!$D:$D,$B258,Kosztorys!$I:$I,CONCATENATE("&lt;=30.06.",BL$10,""))-SUMIFS(Kosztorys!$F:$F,Kosztorys!$D:$D,$B258,Kosztorys!$I:$I,CONCATENATE("&lt;=31.03.",BL$10,"")))*0.5+(SUMIFS(Kosztorys!$F:$F,Kosztorys!$D:$D,$B258,Kosztorys!$I:$I,CONCATENATE("&lt;=30.09.",BL$10,""))-SUMIFS(Kosztorys!$F:$F,Kosztorys!$D:$D,$B258,Kosztorys!$I:$I,CONCATENATE("&lt;=30.06.",BL$10,"")))*0.25,"nic"),0)</f>
        <v/>
      </c>
      <c r="BM258" s="41">
        <f>IF($C258="OPEX - Koszt 1szt/rok",IF($M258="szt",SUMIFS(Kosztorys!$F:$F,Kosztorys!$D:$D,$B258,Kosztorys!$I:$I,CONCATENATE("&lt;01.01.",BM$10,""))+(SUMIFS(Kosztorys!$F:$F,Kosztorys!$D:$D,$B258,Kosztorys!$I:$I,CONCATENATE("&lt;=31.03.",BM$10,""))-SUMIFS(Kosztorys!$F:$F,Kosztorys!$D:$D,$B258,Kosztorys!$I:$I,CONCATENATE("&lt;=31.12.",BL$10,"")))*0.75+(SUMIFS(Kosztorys!$F:$F,Kosztorys!$D:$D,$B258,Kosztorys!$I:$I,CONCATENATE("&lt;=30.06.",BM$10,""))-SUMIFS(Kosztorys!$F:$F,Kosztorys!$D:$D,$B258,Kosztorys!$I:$I,CONCATENATE("&lt;=31.03.",BM$10,"")))*0.5+(SUMIFS(Kosztorys!$F:$F,Kosztorys!$D:$D,$B258,Kosztorys!$I:$I,CONCATENATE("&lt;=30.09.",BM$10,""))-SUMIFS(Kosztorys!$F:$F,Kosztorys!$D:$D,$B258,Kosztorys!$I:$I,CONCATENATE("&lt;=30.06.",BM$10,"")))*0.25,"nic"),0)</f>
        <v/>
      </c>
      <c r="BN258" s="41">
        <f>IF($C258="OPEX - Koszt 1szt/rok",IF($M258="szt",SUMIFS(Kosztorys!$F:$F,Kosztorys!$D:$D,$B258,Kosztorys!$I:$I,CONCATENATE("&lt;01.01.",BN$10,""))+(SUMIFS(Kosztorys!$F:$F,Kosztorys!$D:$D,$B258,Kosztorys!$I:$I,CONCATENATE("&lt;=31.03.",BN$10,""))-SUMIFS(Kosztorys!$F:$F,Kosztorys!$D:$D,$B258,Kosztorys!$I:$I,CONCATENATE("&lt;=31.12.",BM$10,"")))*0.75+(SUMIFS(Kosztorys!$F:$F,Kosztorys!$D:$D,$B258,Kosztorys!$I:$I,CONCATENATE("&lt;=30.06.",BN$10,""))-SUMIFS(Kosztorys!$F:$F,Kosztorys!$D:$D,$B258,Kosztorys!$I:$I,CONCATENATE("&lt;=31.03.",BN$10,"")))*0.5+(SUMIFS(Kosztorys!$F:$F,Kosztorys!$D:$D,$B258,Kosztorys!$I:$I,CONCATENATE("&lt;=30.09.",BN$10,""))-SUMIFS(Kosztorys!$F:$F,Kosztorys!$D:$D,$B258,Kosztorys!$I:$I,CONCATENATE("&lt;=30.06.",BN$10,"")))*0.25,"nic"),0)</f>
        <v/>
      </c>
      <c r="BO258" s="41">
        <f>IF($C258="OPEX - Koszt 1szt/rok",IF($M258="szt",SUMIFS(Kosztorys!$F:$F,Kosztorys!$D:$D,$B258,Kosztorys!$I:$I,CONCATENATE("&lt;01.01.",BO$10,""))+(SUMIFS(Kosztorys!$F:$F,Kosztorys!$D:$D,$B258,Kosztorys!$I:$I,CONCATENATE("&lt;=31.03.",BO$10,""))-SUMIFS(Kosztorys!$F:$F,Kosztorys!$D:$D,$B258,Kosztorys!$I:$I,CONCATENATE("&lt;=31.12.",BN$10,"")))*0.75+(SUMIFS(Kosztorys!$F:$F,Kosztorys!$D:$D,$B258,Kosztorys!$I:$I,CONCATENATE("&lt;=30.06.",BO$10,""))-SUMIFS(Kosztorys!$F:$F,Kosztorys!$D:$D,$B258,Kosztorys!$I:$I,CONCATENATE("&lt;=31.03.",BO$10,"")))*0.5+(SUMIFS(Kosztorys!$F:$F,Kosztorys!$D:$D,$B258,Kosztorys!$I:$I,CONCATENATE("&lt;=30.09.",BO$10,""))-SUMIFS(Kosztorys!$F:$F,Kosztorys!$D:$D,$B258,Kosztorys!$I:$I,CONCATENATE("&lt;=30.06.",BO$10,"")))*0.25,"nic"),0)</f>
        <v/>
      </c>
      <c r="BP258" s="41">
        <f>IF($C258="OPEX - Koszt 1szt/rok",IF($M258="szt",SUMIFS(Kosztorys!$F:$F,Kosztorys!$D:$D,$B258,Kosztorys!$I:$I,CONCATENATE("&lt;01.01.",BP$10,""))+(SUMIFS(Kosztorys!$F:$F,Kosztorys!$D:$D,$B258,Kosztorys!$I:$I,CONCATENATE("&lt;=31.03.",BP$10,""))-SUMIFS(Kosztorys!$F:$F,Kosztorys!$D:$D,$B258,Kosztorys!$I:$I,CONCATENATE("&lt;=31.12.",BO$10,"")))*0.75+(SUMIFS(Kosztorys!$F:$F,Kosztorys!$D:$D,$B258,Kosztorys!$I:$I,CONCATENATE("&lt;=30.06.",BP$10,""))-SUMIFS(Kosztorys!$F:$F,Kosztorys!$D:$D,$B258,Kosztorys!$I:$I,CONCATENATE("&lt;=31.03.",BP$10,"")))*0.5+(SUMIFS(Kosztorys!$F:$F,Kosztorys!$D:$D,$B258,Kosztorys!$I:$I,CONCATENATE("&lt;=30.09.",BP$10,""))-SUMIFS(Kosztorys!$F:$F,Kosztorys!$D:$D,$B258,Kosztorys!$I:$I,CONCATENATE("&lt;=30.06.",BP$10,"")))*0.25,"nic"),0)</f>
        <v/>
      </c>
      <c r="BQ258" s="41">
        <f>IF($C258="OPEX - Koszt 1szt/rok",IF($M258="szt",SUMIFS(Kosztorys!$F:$F,Kosztorys!$D:$D,$B258,Kosztorys!$I:$I,CONCATENATE("&lt;01.01.",BQ$10,""))+(SUMIFS(Kosztorys!$F:$F,Kosztorys!$D:$D,$B258,Kosztorys!$I:$I,CONCATENATE("&lt;=31.03.",BQ$10,""))-SUMIFS(Kosztorys!$F:$F,Kosztorys!$D:$D,$B258,Kosztorys!$I:$I,CONCATENATE("&lt;=31.12.",BP$10,"")))*0.75+(SUMIFS(Kosztorys!$F:$F,Kosztorys!$D:$D,$B258,Kosztorys!$I:$I,CONCATENATE("&lt;=30.06.",BQ$10,""))-SUMIFS(Kosztorys!$F:$F,Kosztorys!$D:$D,$B258,Kosztorys!$I:$I,CONCATENATE("&lt;=31.03.",BQ$10,"")))*0.5+(SUMIFS(Kosztorys!$F:$F,Kosztorys!$D:$D,$B258,Kosztorys!$I:$I,CONCATENATE("&lt;=30.09.",BQ$10,""))-SUMIFS(Kosztorys!$F:$F,Kosztorys!$D:$D,$B258,Kosztorys!$I:$I,CONCATENATE("&lt;=30.06.",BQ$10,"")))*0.25,"nic"),0)</f>
        <v/>
      </c>
      <c r="BR258" s="41">
        <f>IF($C258="OPEX - Koszt 1szt/rok",IF($M258="szt",SUMIFS(Kosztorys!$F:$F,Kosztorys!$D:$D,$B258,Kosztorys!$I:$I,CONCATENATE("&lt;01.01.",BR$10,""))+(SUMIFS(Kosztorys!$F:$F,Kosztorys!$D:$D,$B258,Kosztorys!$I:$I,CONCATENATE("&lt;=31.03.",BR$10,""))-SUMIFS(Kosztorys!$F:$F,Kosztorys!$D:$D,$B258,Kosztorys!$I:$I,CONCATENATE("&lt;=31.12.",BQ$10,"")))*0.75+(SUMIFS(Kosztorys!$F:$F,Kosztorys!$D:$D,$B258,Kosztorys!$I:$I,CONCATENATE("&lt;=30.06.",BR$10,""))-SUMIFS(Kosztorys!$F:$F,Kosztorys!$D:$D,$B258,Kosztorys!$I:$I,CONCATENATE("&lt;=31.03.",BR$10,"")))*0.5+(SUMIFS(Kosztorys!$F:$F,Kosztorys!$D:$D,$B258,Kosztorys!$I:$I,CONCATENATE("&lt;=30.09.",BR$10,""))-SUMIFS(Kosztorys!$F:$F,Kosztorys!$D:$D,$B258,Kosztorys!$I:$I,CONCATENATE("&lt;=30.06.",BR$10,"")))*0.25,"nic"),0)</f>
        <v/>
      </c>
      <c r="BS258" s="41">
        <f>IF($C258="OPEX - Koszt 1szt/rok",IF($M258="szt",SUMIFS(Kosztorys!$F:$F,Kosztorys!$D:$D,$B258,Kosztorys!$I:$I,CONCATENATE("&lt;01.01.",BS$10,""))+(SUMIFS(Kosztorys!$F:$F,Kosztorys!$D:$D,$B258,Kosztorys!$I:$I,CONCATENATE("&lt;=31.03.",BS$10,""))-SUMIFS(Kosztorys!$F:$F,Kosztorys!$D:$D,$B258,Kosztorys!$I:$I,CONCATENATE("&lt;=31.12.",BR$10,"")))*0.75+(SUMIFS(Kosztorys!$F:$F,Kosztorys!$D:$D,$B258,Kosztorys!$I:$I,CONCATENATE("&lt;=30.06.",BS$10,""))-SUMIFS(Kosztorys!$F:$F,Kosztorys!$D:$D,$B258,Kosztorys!$I:$I,CONCATENATE("&lt;=31.03.",BS$10,"")))*0.5+(SUMIFS(Kosztorys!$F:$F,Kosztorys!$D:$D,$B258,Kosztorys!$I:$I,CONCATENATE("&lt;=30.09.",BS$10,""))-SUMIFS(Kosztorys!$F:$F,Kosztorys!$D:$D,$B258,Kosztorys!$I:$I,CONCATENATE("&lt;=30.06.",BS$10,"")))*0.25,"nic"),0)</f>
        <v/>
      </c>
      <c r="BT258" s="41">
        <f>IF($C258="OPEX - Koszt 1szt/rok",IF($M258="szt",SUMIFS(Kosztorys!$F:$F,Kosztorys!$D:$D,$B258,Kosztorys!$I:$I,CONCATENATE("&lt;01.01.",BT$10,""))+(SUMIFS(Kosztorys!$F:$F,Kosztorys!$D:$D,$B258,Kosztorys!$I:$I,CONCATENATE("&lt;=31.03.",BT$10,""))-SUMIFS(Kosztorys!$F:$F,Kosztorys!$D:$D,$B258,Kosztorys!$I:$I,CONCATENATE("&lt;=31.12.",BS$10,"")))*0.75+(SUMIFS(Kosztorys!$F:$F,Kosztorys!$D:$D,$B258,Kosztorys!$I:$I,CONCATENATE("&lt;=30.06.",BT$10,""))-SUMIFS(Kosztorys!$F:$F,Kosztorys!$D:$D,$B258,Kosztorys!$I:$I,CONCATENATE("&lt;=31.03.",BT$10,"")))*0.5+(SUMIFS(Kosztorys!$F:$F,Kosztorys!$D:$D,$B258,Kosztorys!$I:$I,CONCATENATE("&lt;=30.09.",BT$10,""))-SUMIFS(Kosztorys!$F:$F,Kosztorys!$D:$D,$B258,Kosztorys!$I:$I,CONCATENATE("&lt;=30.06.",BT$10,"")))*0.25,"nic"),0)</f>
        <v/>
      </c>
      <c r="BU258" s="41">
        <f>IF($C258="OPEX - Koszt 1szt/rok",IF($M258="szt",SUMIFS(Kosztorys!$F:$F,Kosztorys!$D:$D,$B258,Kosztorys!$I:$I,CONCATENATE("&lt;01.01.",BU$10,""))+(SUMIFS(Kosztorys!$F:$F,Kosztorys!$D:$D,$B258,Kosztorys!$I:$I,CONCATENATE("&lt;=31.03.",BU$10,""))-SUMIFS(Kosztorys!$F:$F,Kosztorys!$D:$D,$B258,Kosztorys!$I:$I,CONCATENATE("&lt;=31.12.",BT$10,"")))*0.75+(SUMIFS(Kosztorys!$F:$F,Kosztorys!$D:$D,$B258,Kosztorys!$I:$I,CONCATENATE("&lt;=30.06.",BU$10,""))-SUMIFS(Kosztorys!$F:$F,Kosztorys!$D:$D,$B258,Kosztorys!$I:$I,CONCATENATE("&lt;=31.03.",BU$10,"")))*0.5+(SUMIFS(Kosztorys!$F:$F,Kosztorys!$D:$D,$B258,Kosztorys!$I:$I,CONCATENATE("&lt;=30.09.",BU$10,""))-SUMIFS(Kosztorys!$F:$F,Kosztorys!$D:$D,$B258,Kosztorys!$I:$I,CONCATENATE("&lt;=30.06.",BU$10,"")))*0.25,"nic"),0)</f>
        <v/>
      </c>
      <c r="BV258" s="41">
        <f>IF($C258="OPEX - Koszt 1szt/rok",IF($M258="szt",SUMIFS(Kosztorys!$F:$F,Kosztorys!$D:$D,$B258,Kosztorys!$I:$I,CONCATENATE("&lt;01.01.",BV$10,""))+(SUMIFS(Kosztorys!$F:$F,Kosztorys!$D:$D,$B258,Kosztorys!$I:$I,CONCATENATE("&lt;=31.03.",BV$10,""))-SUMIFS(Kosztorys!$F:$F,Kosztorys!$D:$D,$B258,Kosztorys!$I:$I,CONCATENATE("&lt;=31.12.",BU$10,"")))*0.75+(SUMIFS(Kosztorys!$F:$F,Kosztorys!$D:$D,$B258,Kosztorys!$I:$I,CONCATENATE("&lt;=30.06.",BV$10,""))-SUMIFS(Kosztorys!$F:$F,Kosztorys!$D:$D,$B258,Kosztorys!$I:$I,CONCATENATE("&lt;=31.03.",BV$10,"")))*0.5+(SUMIFS(Kosztorys!$F:$F,Kosztorys!$D:$D,$B258,Kosztorys!$I:$I,CONCATENATE("&lt;=30.09.",BV$10,""))-SUMIFS(Kosztorys!$F:$F,Kosztorys!$D:$D,$B258,Kosztorys!$I:$I,CONCATENATE("&lt;=30.06.",BV$10,"")))*0.25,"nic"),0)</f>
        <v/>
      </c>
      <c r="BW258" s="41">
        <f>IF($C258="OPEX - Koszt 1szt/rok",IF($M258="szt",SUMIFS(Kosztorys!$F:$F,Kosztorys!$D:$D,$B258,Kosztorys!$I:$I,CONCATENATE("&lt;01.01.",BW$10,""))+(SUMIFS(Kosztorys!$F:$F,Kosztorys!$D:$D,$B258,Kosztorys!$I:$I,CONCATENATE("&lt;=31.03.",BW$10,""))-SUMIFS(Kosztorys!$F:$F,Kosztorys!$D:$D,$B258,Kosztorys!$I:$I,CONCATENATE("&lt;=31.12.",BV$10,"")))*0.75+(SUMIFS(Kosztorys!$F:$F,Kosztorys!$D:$D,$B258,Kosztorys!$I:$I,CONCATENATE("&lt;=30.06.",BW$10,""))-SUMIFS(Kosztorys!$F:$F,Kosztorys!$D:$D,$B258,Kosztorys!$I:$I,CONCATENATE("&lt;=31.03.",BW$10,"")))*0.5+(SUMIFS(Kosztorys!$F:$F,Kosztorys!$D:$D,$B258,Kosztorys!$I:$I,CONCATENATE("&lt;=30.09.",BW$10,""))-SUMIFS(Kosztorys!$F:$F,Kosztorys!$D:$D,$B258,Kosztorys!$I:$I,CONCATENATE("&lt;=30.06.",BW$10,"")))*0.25,"nic"),0)</f>
        <v/>
      </c>
      <c r="BX258" s="41">
        <f>IF(C258="OPEX - Koszt 1szt/rok",IF(MAX(BH258:BW258)=IF(ISERROR(VLOOKUP(B258,JB_tabela,MATCH(BX$9,JB_menu,0)-1,FALSE())),,VLOOKUP(B258,JB_tabela,MATCH(BX$9,JB_menu,0)-1,FALSE())),"OK","nie zgadza się liczba użytych JB"),"OK-ND")</f>
        <v/>
      </c>
      <c r="CB258" s="41">
        <f>IF($C258="OPEX - Długość 1m koszt/rok",IF($M258="m",SUMIFS(Kosztorys!$F:$F,Kosztorys!$D:$D,$B258,Kosztorys!$I:$I,CONCATENATE("&lt;01.01.",CB$10,""))+(SUMIFS(Kosztorys!$F:$F,Kosztorys!$D:$D,$B258,Kosztorys!$I:$I,CONCATENATE("&lt;=31.03.",CB$10,""))-SUMIFS(Kosztorys!$F:$F,Kosztorys!$D:$D,$B258,Kosztorys!$I:$I,CONCATENATE("&lt;=31.12.",CA$10,"")))*0.75+(SUMIFS(Kosztorys!$F:$F,Kosztorys!$D:$D,$B258,Kosztorys!$I:$I,CONCATENATE("&lt;=30.06.",CB$10,""))-SUMIFS(Kosztorys!$F:$F,Kosztorys!$D:$D,$B258,Kosztorys!$I:$I,CONCATENATE("&lt;=31.03.",CB$10,"")))*0.5+(SUMIFS(Kosztorys!$F:$F,Kosztorys!$D:$D,$B258,Kosztorys!$I:$I,CONCATENATE("&lt;=30.09.",CB$10,""))-SUMIFS(Kosztorys!$F:$F,Kosztorys!$D:$D,$B258,Kosztorys!$I:$I,CONCATENATE("&lt;=30.06.",CB$10,"")))*0.25,"nic"),0)</f>
        <v/>
      </c>
      <c r="CC258" s="41">
        <f>IF($C258="OPEX - Długość 1m koszt/rok",IF($M258="m",SUMIFS(Kosztorys!$F:$F,Kosztorys!$D:$D,$B258,Kosztorys!$I:$I,CONCATENATE("&lt;01.01.",CC$10,""))+(SUMIFS(Kosztorys!$F:$F,Kosztorys!$D:$D,$B258,Kosztorys!$I:$I,CONCATENATE("&lt;=31.03.",CC$10,""))-SUMIFS(Kosztorys!$F:$F,Kosztorys!$D:$D,$B258,Kosztorys!$I:$I,CONCATENATE("&lt;=31.12.",CB$10,"")))*0.75+(SUMIFS(Kosztorys!$F:$F,Kosztorys!$D:$D,$B258,Kosztorys!$I:$I,CONCATENATE("&lt;=30.06.",CC$10,""))-SUMIFS(Kosztorys!$F:$F,Kosztorys!$D:$D,$B258,Kosztorys!$I:$I,CONCATENATE("&lt;=31.03.",CC$10,"")))*0.5+(SUMIFS(Kosztorys!$F:$F,Kosztorys!$D:$D,$B258,Kosztorys!$I:$I,CONCATENATE("&lt;=30.09.",CC$10,""))-SUMIFS(Kosztorys!$F:$F,Kosztorys!$D:$D,$B258,Kosztorys!$I:$I,CONCATENATE("&lt;=30.06.",CC$10,"")))*0.25,"nic"),0)</f>
        <v/>
      </c>
      <c r="CD258" s="41">
        <f>IF($C258="OPEX - Długość 1m koszt/rok",IF($M258="m",SUMIFS(Kosztorys!$F:$F,Kosztorys!$D:$D,$B258,Kosztorys!$I:$I,CONCATENATE("&lt;01.01.",CD$10,""))+(SUMIFS(Kosztorys!$F:$F,Kosztorys!$D:$D,$B258,Kosztorys!$I:$I,CONCATENATE("&lt;=31.03.",CD$10,""))-SUMIFS(Kosztorys!$F:$F,Kosztorys!$D:$D,$B258,Kosztorys!$I:$I,CONCATENATE("&lt;=31.12.",CC$10,"")))*0.75+(SUMIFS(Kosztorys!$F:$F,Kosztorys!$D:$D,$B258,Kosztorys!$I:$I,CONCATENATE("&lt;=30.06.",CD$10,""))-SUMIFS(Kosztorys!$F:$F,Kosztorys!$D:$D,$B258,Kosztorys!$I:$I,CONCATENATE("&lt;=31.03.",CD$10,"")))*0.5+(SUMIFS(Kosztorys!$F:$F,Kosztorys!$D:$D,$B258,Kosztorys!$I:$I,CONCATENATE("&lt;=30.09.",CD$10,""))-SUMIFS(Kosztorys!$F:$F,Kosztorys!$D:$D,$B258,Kosztorys!$I:$I,CONCATENATE("&lt;=30.06.",CD$10,"")))*0.25,"nic"),0)</f>
        <v/>
      </c>
      <c r="CE258" s="41">
        <f>IF($C258="OPEX - Długość 1m koszt/rok",IF($M258="m",SUMIFS(Kosztorys!$F:$F,Kosztorys!$D:$D,$B258,Kosztorys!$I:$I,CONCATENATE("&lt;01.01.",CE$10,""))+(SUMIFS(Kosztorys!$F:$F,Kosztorys!$D:$D,$B258,Kosztorys!$I:$I,CONCATENATE("&lt;=31.03.",CE$10,""))-SUMIFS(Kosztorys!$F:$F,Kosztorys!$D:$D,$B258,Kosztorys!$I:$I,CONCATENATE("&lt;=31.12.",CD$10,"")))*0.75+(SUMIFS(Kosztorys!$F:$F,Kosztorys!$D:$D,$B258,Kosztorys!$I:$I,CONCATENATE("&lt;=30.06.",CE$10,""))-SUMIFS(Kosztorys!$F:$F,Kosztorys!$D:$D,$B258,Kosztorys!$I:$I,CONCATENATE("&lt;=31.03.",CE$10,"")))*0.5+(SUMIFS(Kosztorys!$F:$F,Kosztorys!$D:$D,$B258,Kosztorys!$I:$I,CONCATENATE("&lt;=30.09.",CE$10,""))-SUMIFS(Kosztorys!$F:$F,Kosztorys!$D:$D,$B258,Kosztorys!$I:$I,CONCATENATE("&lt;=30.06.",CE$10,"")))*0.25,"nic"),0)</f>
        <v/>
      </c>
      <c r="CF258" s="41">
        <f>IF($C258="OPEX - Długość 1m koszt/rok",IF($M258="m",SUMIFS(Kosztorys!$F:$F,Kosztorys!$D:$D,$B258,Kosztorys!$I:$I,CONCATENATE("&lt;01.01.",CF$10,""))+(SUMIFS(Kosztorys!$F:$F,Kosztorys!$D:$D,$B258,Kosztorys!$I:$I,CONCATENATE("&lt;=31.03.",CF$10,""))-SUMIFS(Kosztorys!$F:$F,Kosztorys!$D:$D,$B258,Kosztorys!$I:$I,CONCATENATE("&lt;=31.12.",CE$10,"")))*0.75+(SUMIFS(Kosztorys!$F:$F,Kosztorys!$D:$D,$B258,Kosztorys!$I:$I,CONCATENATE("&lt;=30.06.",CF$10,""))-SUMIFS(Kosztorys!$F:$F,Kosztorys!$D:$D,$B258,Kosztorys!$I:$I,CONCATENATE("&lt;=31.03.",CF$10,"")))*0.5+(SUMIFS(Kosztorys!$F:$F,Kosztorys!$D:$D,$B258,Kosztorys!$I:$I,CONCATENATE("&lt;=30.09.",CF$10,""))-SUMIFS(Kosztorys!$F:$F,Kosztorys!$D:$D,$B258,Kosztorys!$I:$I,CONCATENATE("&lt;=30.06.",CF$10,"")))*0.25,"nic"),0)</f>
        <v/>
      </c>
      <c r="CG258" s="41">
        <f>IF($C258="OPEX - Długość 1m koszt/rok",IF($M258="m",SUMIFS(Kosztorys!$F:$F,Kosztorys!$D:$D,$B258,Kosztorys!$I:$I,CONCATENATE("&lt;01.01.",CG$10,""))+(SUMIFS(Kosztorys!$F:$F,Kosztorys!$D:$D,$B258,Kosztorys!$I:$I,CONCATENATE("&lt;=31.03.",CG$10,""))-SUMIFS(Kosztorys!$F:$F,Kosztorys!$D:$D,$B258,Kosztorys!$I:$I,CONCATENATE("&lt;=31.12.",CF$10,"")))*0.75+(SUMIFS(Kosztorys!$F:$F,Kosztorys!$D:$D,$B258,Kosztorys!$I:$I,CONCATENATE("&lt;=30.06.",CG$10,""))-SUMIFS(Kosztorys!$F:$F,Kosztorys!$D:$D,$B258,Kosztorys!$I:$I,CONCATENATE("&lt;=31.03.",CG$10,"")))*0.5+(SUMIFS(Kosztorys!$F:$F,Kosztorys!$D:$D,$B258,Kosztorys!$I:$I,CONCATENATE("&lt;=30.09.",CG$10,""))-SUMIFS(Kosztorys!$F:$F,Kosztorys!$D:$D,$B258,Kosztorys!$I:$I,CONCATENATE("&lt;=30.06.",CG$10,"")))*0.25,"nic"),0)</f>
        <v/>
      </c>
      <c r="CH258" s="41">
        <f>IF($C258="OPEX - Długość 1m koszt/rok",IF($M258="m",SUMIFS(Kosztorys!$F:$F,Kosztorys!$D:$D,$B258,Kosztorys!$I:$I,CONCATENATE("&lt;01.01.",CH$10,""))+(SUMIFS(Kosztorys!$F:$F,Kosztorys!$D:$D,$B258,Kosztorys!$I:$I,CONCATENATE("&lt;=31.03.",CH$10,""))-SUMIFS(Kosztorys!$F:$F,Kosztorys!$D:$D,$B258,Kosztorys!$I:$I,CONCATENATE("&lt;=31.12.",CG$10,"")))*0.75+(SUMIFS(Kosztorys!$F:$F,Kosztorys!$D:$D,$B258,Kosztorys!$I:$I,CONCATENATE("&lt;=30.06.",CH$10,""))-SUMIFS(Kosztorys!$F:$F,Kosztorys!$D:$D,$B258,Kosztorys!$I:$I,CONCATENATE("&lt;=31.03.",CH$10,"")))*0.5+(SUMIFS(Kosztorys!$F:$F,Kosztorys!$D:$D,$B258,Kosztorys!$I:$I,CONCATENATE("&lt;=30.09.",CH$10,""))-SUMIFS(Kosztorys!$F:$F,Kosztorys!$D:$D,$B258,Kosztorys!$I:$I,CONCATENATE("&lt;=30.06.",CH$10,"")))*0.25,"nic"),0)</f>
        <v/>
      </c>
      <c r="CI258" s="41">
        <f>IF($C258="OPEX - Długość 1m koszt/rok",IF($M258="m",SUMIFS(Kosztorys!$F:$F,Kosztorys!$D:$D,$B258,Kosztorys!$I:$I,CONCATENATE("&lt;01.01.",CI$10,""))+(SUMIFS(Kosztorys!$F:$F,Kosztorys!$D:$D,$B258,Kosztorys!$I:$I,CONCATENATE("&lt;=31.03.",CI$10,""))-SUMIFS(Kosztorys!$F:$F,Kosztorys!$D:$D,$B258,Kosztorys!$I:$I,CONCATENATE("&lt;=31.12.",CH$10,"")))*0.75+(SUMIFS(Kosztorys!$F:$F,Kosztorys!$D:$D,$B258,Kosztorys!$I:$I,CONCATENATE("&lt;=30.06.",CI$10,""))-SUMIFS(Kosztorys!$F:$F,Kosztorys!$D:$D,$B258,Kosztorys!$I:$I,CONCATENATE("&lt;=31.03.",CI$10,"")))*0.5+(SUMIFS(Kosztorys!$F:$F,Kosztorys!$D:$D,$B258,Kosztorys!$I:$I,CONCATENATE("&lt;=30.09.",CI$10,""))-SUMIFS(Kosztorys!$F:$F,Kosztorys!$D:$D,$B258,Kosztorys!$I:$I,CONCATENATE("&lt;=30.06.",CI$10,"")))*0.25,"nic"),0)</f>
        <v/>
      </c>
      <c r="CJ258" s="41">
        <f>IF($C258="OPEX - Długość 1m koszt/rok",IF($M258="m",SUMIFS(Kosztorys!$F:$F,Kosztorys!$D:$D,$B258,Kosztorys!$I:$I,CONCATENATE("&lt;01.01.",CJ$10,""))+(SUMIFS(Kosztorys!$F:$F,Kosztorys!$D:$D,$B258,Kosztorys!$I:$I,CONCATENATE("&lt;=31.03.",CJ$10,""))-SUMIFS(Kosztorys!$F:$F,Kosztorys!$D:$D,$B258,Kosztorys!$I:$I,CONCATENATE("&lt;=31.12.",CI$10,"")))*0.75+(SUMIFS(Kosztorys!$F:$F,Kosztorys!$D:$D,$B258,Kosztorys!$I:$I,CONCATENATE("&lt;=30.06.",CJ$10,""))-SUMIFS(Kosztorys!$F:$F,Kosztorys!$D:$D,$B258,Kosztorys!$I:$I,CONCATENATE("&lt;=31.03.",CJ$10,"")))*0.5+(SUMIFS(Kosztorys!$F:$F,Kosztorys!$D:$D,$B258,Kosztorys!$I:$I,CONCATENATE("&lt;=30.09.",CJ$10,""))-SUMIFS(Kosztorys!$F:$F,Kosztorys!$D:$D,$B258,Kosztorys!$I:$I,CONCATENATE("&lt;=30.06.",CJ$10,"")))*0.25,"nic"),0)</f>
        <v/>
      </c>
      <c r="CK258" s="41">
        <f>IF($C258="OPEX - Długość 1m koszt/rok",IF($M258="m",SUMIFS(Kosztorys!$F:$F,Kosztorys!$D:$D,$B258,Kosztorys!$I:$I,CONCATENATE("&lt;01.01.",CK$10,""))+(SUMIFS(Kosztorys!$F:$F,Kosztorys!$D:$D,$B258,Kosztorys!$I:$I,CONCATENATE("&lt;=31.03.",CK$10,""))-SUMIFS(Kosztorys!$F:$F,Kosztorys!$D:$D,$B258,Kosztorys!$I:$I,CONCATENATE("&lt;=31.12.",CJ$10,"")))*0.75+(SUMIFS(Kosztorys!$F:$F,Kosztorys!$D:$D,$B258,Kosztorys!$I:$I,CONCATENATE("&lt;=30.06.",CK$10,""))-SUMIFS(Kosztorys!$F:$F,Kosztorys!$D:$D,$B258,Kosztorys!$I:$I,CONCATENATE("&lt;=31.03.",CK$10,"")))*0.5+(SUMIFS(Kosztorys!$F:$F,Kosztorys!$D:$D,$B258,Kosztorys!$I:$I,CONCATENATE("&lt;=30.09.",CK$10,""))-SUMIFS(Kosztorys!$F:$F,Kosztorys!$D:$D,$B258,Kosztorys!$I:$I,CONCATENATE("&lt;=30.06.",CK$10,"")))*0.25,"nic"),0)</f>
        <v/>
      </c>
      <c r="CL258" s="41">
        <f>IF($C258="OPEX - Długość 1m koszt/rok",IF($M258="m",SUMIFS(Kosztorys!$F:$F,Kosztorys!$D:$D,$B258,Kosztorys!$I:$I,CONCATENATE("&lt;01.01.",CL$10,""))+(SUMIFS(Kosztorys!$F:$F,Kosztorys!$D:$D,$B258,Kosztorys!$I:$I,CONCATENATE("&lt;=31.03.",CL$10,""))-SUMIFS(Kosztorys!$F:$F,Kosztorys!$D:$D,$B258,Kosztorys!$I:$I,CONCATENATE("&lt;=31.12.",CK$10,"")))*0.75+(SUMIFS(Kosztorys!$F:$F,Kosztorys!$D:$D,$B258,Kosztorys!$I:$I,CONCATENATE("&lt;=30.06.",CL$10,""))-SUMIFS(Kosztorys!$F:$F,Kosztorys!$D:$D,$B258,Kosztorys!$I:$I,CONCATENATE("&lt;=31.03.",CL$10,"")))*0.5+(SUMIFS(Kosztorys!$F:$F,Kosztorys!$D:$D,$B258,Kosztorys!$I:$I,CONCATENATE("&lt;=30.09.",CL$10,""))-SUMIFS(Kosztorys!$F:$F,Kosztorys!$D:$D,$B258,Kosztorys!$I:$I,CONCATENATE("&lt;=30.06.",CL$10,"")))*0.25,"nic"),0)</f>
        <v/>
      </c>
      <c r="CM258" s="41">
        <f>IF($C258="OPEX - Długość 1m koszt/rok",IF($M258="m",SUMIFS(Kosztorys!$F:$F,Kosztorys!$D:$D,$B258,Kosztorys!$I:$I,CONCATENATE("&lt;01.01.",CM$10,""))+(SUMIFS(Kosztorys!$F:$F,Kosztorys!$D:$D,$B258,Kosztorys!$I:$I,CONCATENATE("&lt;=31.03.",CM$10,""))-SUMIFS(Kosztorys!$F:$F,Kosztorys!$D:$D,$B258,Kosztorys!$I:$I,CONCATENATE("&lt;=31.12.",CL$10,"")))*0.75+(SUMIFS(Kosztorys!$F:$F,Kosztorys!$D:$D,$B258,Kosztorys!$I:$I,CONCATENATE("&lt;=30.06.",CM$10,""))-SUMIFS(Kosztorys!$F:$F,Kosztorys!$D:$D,$B258,Kosztorys!$I:$I,CONCATENATE("&lt;=31.03.",CM$10,"")))*0.5+(SUMIFS(Kosztorys!$F:$F,Kosztorys!$D:$D,$B258,Kosztorys!$I:$I,CONCATENATE("&lt;=30.09.",CM$10,""))-SUMIFS(Kosztorys!$F:$F,Kosztorys!$D:$D,$B258,Kosztorys!$I:$I,CONCATENATE("&lt;=30.06.",CM$10,"")))*0.25,"nic"),0)</f>
        <v/>
      </c>
      <c r="CN258" s="41">
        <f>IF($C258="OPEX - Długość 1m koszt/rok",IF($M258="m",SUMIFS(Kosztorys!$F:$F,Kosztorys!$D:$D,$B258,Kosztorys!$I:$I,CONCATENATE("&lt;01.01.",CN$10,""))+(SUMIFS(Kosztorys!$F:$F,Kosztorys!$D:$D,$B258,Kosztorys!$I:$I,CONCATENATE("&lt;=31.03.",CN$10,""))-SUMIFS(Kosztorys!$F:$F,Kosztorys!$D:$D,$B258,Kosztorys!$I:$I,CONCATENATE("&lt;=31.12.",CM$10,"")))*0.75+(SUMIFS(Kosztorys!$F:$F,Kosztorys!$D:$D,$B258,Kosztorys!$I:$I,CONCATENATE("&lt;=30.06.",CN$10,""))-SUMIFS(Kosztorys!$F:$F,Kosztorys!$D:$D,$B258,Kosztorys!$I:$I,CONCATENATE("&lt;=31.03.",CN$10,"")))*0.5+(SUMIFS(Kosztorys!$F:$F,Kosztorys!$D:$D,$B258,Kosztorys!$I:$I,CONCATENATE("&lt;=30.09.",CN$10,""))-SUMIFS(Kosztorys!$F:$F,Kosztorys!$D:$D,$B258,Kosztorys!$I:$I,CONCATENATE("&lt;=30.06.",CN$10,"")))*0.25,"nic"),0)</f>
        <v/>
      </c>
      <c r="CO258" s="41">
        <f>IF($C258="OPEX - Długość 1m koszt/rok",IF($M258="m",SUMIFS(Kosztorys!$F:$F,Kosztorys!$D:$D,$B258,Kosztorys!$I:$I,CONCATENATE("&lt;01.01.",CO$10,""))+(SUMIFS(Kosztorys!$F:$F,Kosztorys!$D:$D,$B258,Kosztorys!$I:$I,CONCATENATE("&lt;=31.03.",CO$10,""))-SUMIFS(Kosztorys!$F:$F,Kosztorys!$D:$D,$B258,Kosztorys!$I:$I,CONCATENATE("&lt;=31.12.",CN$10,"")))*0.75+(SUMIFS(Kosztorys!$F:$F,Kosztorys!$D:$D,$B258,Kosztorys!$I:$I,CONCATENATE("&lt;=30.06.",CO$10,""))-SUMIFS(Kosztorys!$F:$F,Kosztorys!$D:$D,$B258,Kosztorys!$I:$I,CONCATENATE("&lt;=31.03.",CO$10,"")))*0.5+(SUMIFS(Kosztorys!$F:$F,Kosztorys!$D:$D,$B258,Kosztorys!$I:$I,CONCATENATE("&lt;=30.09.",CO$10,""))-SUMIFS(Kosztorys!$F:$F,Kosztorys!$D:$D,$B258,Kosztorys!$I:$I,CONCATENATE("&lt;=30.06.",CO$10,"")))*0.25,"nic"),0)</f>
        <v/>
      </c>
      <c r="CP258" s="41">
        <f>IF($C258="OPEX - Długość 1m koszt/rok",IF($M258="m",SUMIFS(Kosztorys!$F:$F,Kosztorys!$D:$D,$B258,Kosztorys!$I:$I,CONCATENATE("&lt;01.01.",CP$10,""))+(SUMIFS(Kosztorys!$F:$F,Kosztorys!$D:$D,$B258,Kosztorys!$I:$I,CONCATENATE("&lt;=31.03.",CP$10,""))-SUMIFS(Kosztorys!$F:$F,Kosztorys!$D:$D,$B258,Kosztorys!$I:$I,CONCATENATE("&lt;=31.12.",CO$10,"")))*0.75+(SUMIFS(Kosztorys!$F:$F,Kosztorys!$D:$D,$B258,Kosztorys!$I:$I,CONCATENATE("&lt;=30.06.",CP$10,""))-SUMIFS(Kosztorys!$F:$F,Kosztorys!$D:$D,$B258,Kosztorys!$I:$I,CONCATENATE("&lt;=31.03.",CP$10,"")))*0.5+(SUMIFS(Kosztorys!$F:$F,Kosztorys!$D:$D,$B258,Kosztorys!$I:$I,CONCATENATE("&lt;=30.09.",CP$10,""))-SUMIFS(Kosztorys!$F:$F,Kosztorys!$D:$D,$B258,Kosztorys!$I:$I,CONCATENATE("&lt;=30.06.",CP$10,"")))*0.25,"nic"),0)</f>
        <v/>
      </c>
      <c r="CQ258" s="41">
        <f>IF($C258="OPEX - Długość 1m koszt/rok",IF($M258="m",SUMIFS(Kosztorys!$F:$F,Kosztorys!$D:$D,$B258,Kosztorys!$I:$I,CONCATENATE("&lt;01.01.",CQ$10,""))+(SUMIFS(Kosztorys!$F:$F,Kosztorys!$D:$D,$B258,Kosztorys!$I:$I,CONCATENATE("&lt;=31.03.",CQ$10,""))-SUMIFS(Kosztorys!$F:$F,Kosztorys!$D:$D,$B258,Kosztorys!$I:$I,CONCATENATE("&lt;=31.12.",CP$10,"")))*0.75+(SUMIFS(Kosztorys!$F:$F,Kosztorys!$D:$D,$B258,Kosztorys!$I:$I,CONCATENATE("&lt;=30.06.",CQ$10,""))-SUMIFS(Kosztorys!$F:$F,Kosztorys!$D:$D,$B258,Kosztorys!$I:$I,CONCATENATE("&lt;=31.03.",CQ$10,"")))*0.5+(SUMIFS(Kosztorys!$F:$F,Kosztorys!$D:$D,$B258,Kosztorys!$I:$I,CONCATENATE("&lt;=30.09.",CQ$10,""))-SUMIFS(Kosztorys!$F:$F,Kosztorys!$D:$D,$B258,Kosztorys!$I:$I,CONCATENATE("&lt;=30.06.",CQ$10,"")))*0.25,"nic"),0)</f>
        <v/>
      </c>
      <c r="CR258" s="41">
        <f>IF(C258="OPEX - Długość 1m koszt/rok",IF(MAX(CB258:CQ258)=IF(ISERROR(VLOOKUP(B258,JB_tabela,MATCH(CR$9,JB_menu,0)-1,FALSE())),,VLOOKUP(B258,JB_tabela,MATCH(CR$9,JB_menu,0)-1,FALSE())),"OK","nie zgadza się liczba użytych JB"),"OK-ND")</f>
        <v/>
      </c>
      <c r="CS258" s="41">
        <f>IFERROR(VLOOKUP($C258,$CY$2:$CZ$7,2,FALSE()),"ERROR")</f>
        <v/>
      </c>
      <c r="CV258" s="41">
        <f>$Q258</f>
        <v/>
      </c>
      <c r="CW258" s="41">
        <f>$R258</f>
        <v/>
      </c>
      <c r="CX258" s="41">
        <f>$S258</f>
        <v/>
      </c>
      <c r="CY258" s="41">
        <f>ROUND(IF(LEFT($C258,4)="CAPE",ROUND($E258*$H258,2)*OFFSET(T258,0,$CS258),0),2)</f>
        <v/>
      </c>
      <c r="CZ258" s="41">
        <f>ROUND(IF(LEFT($C258,4)="CAPE",ROUND($E258*$H258,2)*OFFSET(U258,0,$CS258),0),2)</f>
        <v/>
      </c>
      <c r="DA258" s="41">
        <f>ROUND(IF(LEFT($C258,4)="CAPE",ROUND($E258*$H258,2)*OFFSET(V258,0,$CS258),0),2)</f>
        <v/>
      </c>
      <c r="DB258" s="41">
        <f>ROUND(IF(LEFT($C258,4)="CAPE",ROUND($E258*$H258,2)*OFFSET(W258,0,$CS258),0),2)</f>
        <v/>
      </c>
      <c r="DC258" s="41">
        <f>ROUND(IF(LEFT($C258,4)="CAPE",ROUND($E258*$H258,2)*OFFSET(X258,0,$CS258),0),2)</f>
        <v/>
      </c>
      <c r="DD258" s="41">
        <f>ROUND(IF(LEFT($C258,4)="CAPE",ROUND($E258*$H258,2)*OFFSET(Y258,0,$CS258),0),2)</f>
        <v/>
      </c>
      <c r="DE258" s="41">
        <f>ROUND(IF(LEFT($C258,4)="CAPE",ROUND($E258*$H258,2)*OFFSET(Z258,0,$CS258),0),2)</f>
        <v/>
      </c>
      <c r="DF258" s="41">
        <f>ROUND(IF(LEFT($C258,4)="CAPE",ROUND($E258*$H258,2)*OFFSET(AA258,0,$CS258),0),2)</f>
        <v/>
      </c>
      <c r="DG258" s="41">
        <f>ROUND(IF(LEFT($C258,4)="CAPE",ROUND($E258*$H258,2)*OFFSET(AB258,0,$CS258),0),2)</f>
        <v/>
      </c>
      <c r="DH258" s="41">
        <f>ROUND(IF(LEFT($C258,4)="CAPE",ROUND($E258*$H258,2)*OFFSET(AC258,0,$CS258),0),2)</f>
        <v/>
      </c>
      <c r="DI258" s="41">
        <f>ROUND(IF(LEFT($C258,4)="CAPE",ROUND($E258*$H258,2)*OFFSET(AD258,0,$CS258),0),2)</f>
        <v/>
      </c>
      <c r="DJ258" s="41">
        <f>ROUND(IF(LEFT($C258,4)="CAPE",ROUND($E258*$H258,2)*OFFSET(AE258,0,$CS258),0),2)</f>
        <v/>
      </c>
      <c r="DK258" s="41">
        <f>ROUND(IF(LEFT($C258,4)="CAPE",ROUND($E258*$H258,2)*OFFSET(AF258,0,$CS258),0),2)</f>
        <v/>
      </c>
      <c r="DL258" s="41">
        <f>ROUND(IF(LEFT($C258,4)="CAPE",ROUND($E258*$H258,2)*OFFSET(AG258,0,$CS258),0),2)</f>
        <v/>
      </c>
      <c r="DM258" s="41">
        <f>ROUND(IF(LEFT($C258,4)="CAPE",ROUND($E258*$H258,2)*OFFSET(AH258,0,$CS258),0),2)</f>
        <v/>
      </c>
      <c r="DN258" s="41">
        <f>ROUND(IF(LEFT($C258,4)="CAPE",ROUND($E258*$H258,2)*OFFSET(AI258,0,$CS258),0),2)</f>
        <v/>
      </c>
      <c r="DP258" s="41">
        <f>$Q258</f>
        <v/>
      </c>
      <c r="DQ258" s="41">
        <f>$R258</f>
        <v/>
      </c>
      <c r="DR258" s="41">
        <f>$S258</f>
        <v/>
      </c>
      <c r="DS258" s="41">
        <f>ROUND(IF(LEFT($C258,4)="OPEX",$E258*$H258*OFFSET($T258,0,$CS258),0),2)</f>
        <v/>
      </c>
      <c r="DT258" s="41">
        <f>ROUND(IF(LEFT($C258,4)="OPEX",$E258*$H258*OFFSET($U258,0,$CS258),0),2)</f>
        <v/>
      </c>
      <c r="DU258" s="41">
        <f>ROUND(IF(LEFT($C258,4)="OPEX",$E258*$H258*OFFSET($V258,0,$CS258),0),2)</f>
        <v/>
      </c>
      <c r="DV258" s="41">
        <f>ROUND(IF(LEFT($C258,4)="OPEX",$E258*$H258*OFFSET($W258,0,$CS258),0),2)</f>
        <v/>
      </c>
      <c r="DW258" s="41">
        <f>ROUND(IF(LEFT($C258,4)="OPEX",$E258*$H258*OFFSET($X258,0,$CS258),0),2)</f>
        <v/>
      </c>
      <c r="DX258" s="41">
        <f>ROUND(IF(LEFT($C258,4)="OPEX",$E258*$H258*OFFSET($Y258,0,$CS258),0),2)</f>
        <v/>
      </c>
      <c r="DY258" s="41">
        <f>ROUND(IF(LEFT($C258,4)="OPEX",$E258*$H258*OFFSET($Z258,0,$CS258),0),2)</f>
        <v/>
      </c>
      <c r="DZ258" s="41">
        <f>ROUND(IF(LEFT($C258,4)="OPEX",$E258*$H258*OFFSET($AA258,0,$CS258),0),2)</f>
        <v/>
      </c>
      <c r="EA258" s="41">
        <f>ROUND(IF(LEFT($C258,4)="OPEX",$E258*$H258*OFFSET($AB258,0,$CS258),0),2)</f>
        <v/>
      </c>
      <c r="EB258" s="41">
        <f>ROUND(IF(LEFT($C258,4)="OPEX",$E258*$H258*OFFSET($AC258,0,$CS258),0),2)</f>
        <v/>
      </c>
      <c r="EC258" s="41">
        <f>ROUND(IF(LEFT($C258,4)="OPEX",$E258*$H258*OFFSET($AD258,0,$CS258),0),2)</f>
        <v/>
      </c>
      <c r="ED258" s="41">
        <f>ROUND(IF(LEFT($C258,4)="OPEX",$E258*$H258*OFFSET($AE258,0,$CS258),0),2)</f>
        <v/>
      </c>
      <c r="EE258" s="41">
        <f>ROUND(IF(LEFT($C258,4)="OPEX",$E258*$H258*OFFSET($AF258,0,$CS258),0),2)</f>
        <v/>
      </c>
      <c r="EF258" s="41">
        <f>ROUND(IF(LEFT($C258,4)="OPEX",$E258*$H258*OFFSET($AG258,0,$CS258),0),2)</f>
        <v/>
      </c>
      <c r="EG258" s="41">
        <f>ROUND(IF(LEFT($C258,4)="OPEX",$E258*$H258*OFFSET($AH258,0,$CS258),0),2)</f>
        <v/>
      </c>
      <c r="EH258" s="41">
        <f>ROUND(IF(LEFT($C258,4)="OPEX",$E258*$H258*OFFSET($AI258,0,$CS258),0),2)</f>
        <v/>
      </c>
      <c r="EJ258" s="41">
        <f>$Q258</f>
        <v/>
      </c>
      <c r="EK258" s="41">
        <f>$R258</f>
        <v/>
      </c>
      <c r="EL258" s="41">
        <f>$S258</f>
        <v/>
      </c>
      <c r="EM258" s="41">
        <f>ROUND($D258*$CY258,2)</f>
        <v/>
      </c>
      <c r="EN258" s="41">
        <f>ROUND($D258*$CZ258,2)</f>
        <v/>
      </c>
      <c r="EO258" s="41">
        <f>ROUND($D258*$DA258,2)</f>
        <v/>
      </c>
      <c r="EP258" s="41">
        <f>ROUND($D258*$DB258,2)</f>
        <v/>
      </c>
      <c r="EQ258" s="41">
        <f>ROUND($D258*$DC258,2)</f>
        <v/>
      </c>
      <c r="ER258" s="41">
        <f>ROUND($D258*$DD258,2)</f>
        <v/>
      </c>
      <c r="ES258" s="41">
        <f>ROUND($D258*$DE258,2)</f>
        <v/>
      </c>
      <c r="ET258" s="41">
        <f>ROUND($D258*$DF258,2)</f>
        <v/>
      </c>
      <c r="EU258" s="41">
        <f>ROUND($D258*$DG258,2)</f>
        <v/>
      </c>
      <c r="EV258" s="41">
        <f>ROUND($D258*$DH258,2)</f>
        <v/>
      </c>
      <c r="EW258" s="41">
        <f>ROUND($D258*$DI258,2)</f>
        <v/>
      </c>
      <c r="EX258" s="41">
        <f>ROUND($D258*$DJ258,2)</f>
        <v/>
      </c>
      <c r="EY258" s="41">
        <f>ROUND($D258*$DK258,2)</f>
        <v/>
      </c>
      <c r="EZ258" s="41">
        <f>ROUND($D258*$DL258,2)</f>
        <v/>
      </c>
      <c r="FA258" s="41">
        <f>ROUND($D258*$DM258,2)</f>
        <v/>
      </c>
      <c r="FB258" s="41">
        <f>ROUND($D258*$DN258,2)</f>
        <v/>
      </c>
      <c r="FG258" s="41">
        <f>ROUND(IF(LEFT($C258,4)="CAPE",SUM($CY258:CY258 )/$P258,0),2)</f>
        <v/>
      </c>
      <c r="FH258" s="41">
        <f>ROUND(IF(LEFT($C258,4)="CAPE",SUM($CY258:CZ258 )/$P258,0),2)</f>
        <v/>
      </c>
      <c r="FI258" s="41">
        <f>ROUND(IF(LEFT($C258,4)="CAPE",SUM($CY258:DA258 )/$P258,0),2)</f>
        <v/>
      </c>
      <c r="FJ258" s="41">
        <f>ROUND(IF(LEFT($C258,4)="CAPE",SUM($CY258:DB258 )/$P258,0),2)</f>
        <v/>
      </c>
      <c r="FK258" s="41">
        <f>ROUND(IF(LEFT($C258,4)="CAPE",SUM($CY258:DC258 )/$P258,0),2)</f>
        <v/>
      </c>
      <c r="FL258" s="41">
        <f>ROUND(IF(LEFT($C258,4)="CAPE",SUM($CY258:DD258 )/$P258,0),2)</f>
        <v/>
      </c>
      <c r="FM258" s="41">
        <f>ROUND(IF(LEFT($C258,4)="CAPE",SUM($CY258:DE258 )/$P258,0),2)</f>
        <v/>
      </c>
      <c r="FN258" s="41">
        <f>ROUND(IF(LEFT($C258,4)="CAPE",SUM($CY258:DF258 )/$P258,0),2)</f>
        <v/>
      </c>
      <c r="FO258" s="41">
        <f>ROUND(IF(LEFT($C258,4)="CAPE",SUM($CY258:DG258 )/$P258,0),2)</f>
        <v/>
      </c>
      <c r="FP258" s="41">
        <f>ROUND(IF(LEFT($C258,4)="CAPE",SUM($CY258:DH258 )/$P258,0),2)</f>
        <v/>
      </c>
      <c r="FQ258" s="41">
        <f>ROUND(IF(LEFT($C258,4)="CAPE",SUM($CY258:DI258 )/$P258,0),2)</f>
        <v/>
      </c>
      <c r="FR258" s="41">
        <f>ROUND(IF(LEFT($C258,4)="CAPE",SUM($CY258:DJ258 )/$P258,0),2)</f>
        <v/>
      </c>
      <c r="FS258" s="41">
        <f>ROUND(IF(LEFT($C258,4)="CAPE",SUM($CY258:DK258 )/$P258,0),2)</f>
        <v/>
      </c>
      <c r="FT258" s="41">
        <f>ROUND(IF(LEFT($C258,4)="CAPE",SUM($CY258:DL258 )/$P258,0),2)</f>
        <v/>
      </c>
      <c r="FU258" s="41">
        <f>ROUND(IF(LEFT($C258,4)="CAPE",SUM($CY258:DM258 )/$P258,0),2)</f>
        <v/>
      </c>
      <c r="FV258" s="41">
        <f>ROUND(IF(LEFT($C258,4)="CAPE",SUM($CY258:DN258 )/$P258,0),2)</f>
        <v/>
      </c>
      <c r="GA258" s="41">
        <f>ROUND(IF(SUM($FG258:FG258)&gt;SUM($CY258:CY258),SUM($CY258:CY258),SUM($FG258:FG258)),2)</f>
        <v/>
      </c>
      <c r="GB258" s="41">
        <f>ROUND(IF(SUM($FG258:FH258)&gt;SUM($CY258:CZ258),SUM($CY258:CZ258),SUM($FG258:FH258)),2)</f>
        <v/>
      </c>
      <c r="GC258" s="41">
        <f>ROUND(IF(SUM($FG258:FI258)&gt;SUM($CY258:DA258),SUM($CY258:DA258),SUM($FG258:FI258)),2)</f>
        <v/>
      </c>
      <c r="GD258" s="41">
        <f>ROUND(IF(SUM($FG258:FJ258)&gt;SUM($CY258:DB258),SUM($CY258:DB258),SUM($FG258:FJ258)),2)</f>
        <v/>
      </c>
      <c r="GE258" s="41">
        <f>ROUND(IF(SUM($FG258:FK258)&gt;SUM($CY258:DC258),SUM($CY258:DC258),SUM($FG258:FK258)),2)</f>
        <v/>
      </c>
      <c r="GF258" s="41">
        <f>ROUND(IF(SUM($FG258:FL258)&gt;SUM($CY258:DD258),SUM($CY258:DD258),SUM($FG258:FL258)),2)</f>
        <v/>
      </c>
      <c r="GG258" s="41">
        <f>ROUND(IF(SUM($FG258:FM258)&gt;SUM($CY258:DE258),SUM($CY258:DE258),SUM($FG258:FM258)),2)</f>
        <v/>
      </c>
      <c r="GH258" s="41">
        <f>ROUND(IF(SUM($FG258:FN258)&gt;SUM($CY258:DF258),SUM($CY258:DF258),SUM($FG258:FN258)),2)</f>
        <v/>
      </c>
      <c r="GI258" s="41">
        <f>ROUND(IF(SUM($FG258:FO258)&gt;SUM($CY258:DG258),SUM($CY258:DG258),SUM($FG258:FO258)),2)</f>
        <v/>
      </c>
      <c r="GJ258" s="41">
        <f>ROUND(IF(SUM($FG258:FP258)&gt;SUM($CY258:DH258),SUM($CY258:DH258),SUM($FG258:FP258)),2)</f>
        <v/>
      </c>
      <c r="GK258" s="41">
        <f>ROUND(IF(SUM($FG258:FQ258)&gt;SUM($CY258:DI258),SUM($CY258:DI258),SUM($FG258:FQ258)),2)</f>
        <v/>
      </c>
      <c r="GL258" s="41">
        <f>ROUND(IF(SUM($FG258:FR258)&gt;SUM($CY258:DJ258),SUM($CY258:DJ258),SUM($FG258:FR258)),2)</f>
        <v/>
      </c>
      <c r="GM258" s="41">
        <f>ROUND(IF(SUM($FG258:FS258)&gt;SUM($CY258:DK258),SUM($CY258:DK258),SUM($FG258:FS258)),2)</f>
        <v/>
      </c>
      <c r="GN258" s="41">
        <f>ROUND(IF(SUM($FG258:FT258)&gt;SUM($CY258:DL258),SUM($CY258:DL258),SUM($FG258:FT258)),2)</f>
        <v/>
      </c>
      <c r="GO258" s="41">
        <f>ROUND(IF(SUM($FG258:FU258)&gt;SUM($CY258:DM258),SUM($CY258:DM258),SUM($FG258:FU258)),2)</f>
        <v/>
      </c>
      <c r="GP258" s="41">
        <f>ROUND(IF(SUM($FG258:FV258)&gt;SUM($CY258:DN258),SUM($CY258:DN258),SUM($FG258:FV258)),2)</f>
        <v/>
      </c>
      <c r="GR258" s="41">
        <f>$Q258</f>
        <v/>
      </c>
      <c r="GS258" s="41">
        <f>$R258</f>
        <v/>
      </c>
      <c r="GT258" s="41">
        <f>$S258</f>
        <v/>
      </c>
      <c r="GU258" s="41">
        <f>$GA258</f>
        <v/>
      </c>
      <c r="GV258" s="41">
        <f>GB258 - GA258</f>
        <v/>
      </c>
      <c r="GW258" s="41">
        <f>GC258 - GB258</f>
        <v/>
      </c>
      <c r="GX258" s="41">
        <f>GD258 - GC258</f>
        <v/>
      </c>
      <c r="GY258" s="41">
        <f>GE258 - GD258</f>
        <v/>
      </c>
      <c r="GZ258" s="41">
        <f>GF258 - GE258</f>
        <v/>
      </c>
      <c r="HA258" s="41">
        <f>GG258 - GF258</f>
        <v/>
      </c>
      <c r="HB258" s="41">
        <f>GH258 - GG258</f>
        <v/>
      </c>
      <c r="HC258" s="41">
        <f>GI258 - GH258</f>
        <v/>
      </c>
      <c r="HD258" s="41">
        <f>GJ258 - GI258</f>
        <v/>
      </c>
      <c r="HE258" s="41">
        <f>GK258 - GJ258</f>
        <v/>
      </c>
      <c r="HF258" s="41">
        <f>GL258 - GK258</f>
        <v/>
      </c>
      <c r="HG258" s="41">
        <f>GM258 - GL258</f>
        <v/>
      </c>
      <c r="HH258" s="41">
        <f>GN258 - GM258</f>
        <v/>
      </c>
      <c r="HI258" s="41">
        <f>GO258 - GN258</f>
        <v/>
      </c>
      <c r="HJ258" s="41">
        <f>GP258 - GO258</f>
        <v/>
      </c>
      <c r="HL258" s="41">
        <f>$Q258</f>
        <v/>
      </c>
      <c r="HM258" s="41">
        <f>$R258</f>
        <v/>
      </c>
      <c r="HN258" s="41">
        <f>$S258</f>
        <v/>
      </c>
      <c r="HO258" s="144">
        <f>SUMIFS(Kosztorys!$F:$F,Kosztorys!$D:$D,$B258,Kosztorys!$I:$I,CONCATENATE("&lt;01.01.",HP$10,""))</f>
        <v/>
      </c>
      <c r="HP258" s="144">
        <f>SUMIFS(Kosztorys!$F:$F,Kosztorys!$D:$D,$B258,Kosztorys!$I:$I,CONCATENATE("&lt;01.04.",HQ$10,""))-SUM($HO258)</f>
        <v/>
      </c>
      <c r="HQ258" s="144">
        <f>SUMIFS(Kosztorys!$F:$F,Kosztorys!$D:$D,$B258,Kosztorys!$I:$I,CONCATENATE("&lt;01.07.",HR$10,""))-SUM($HO258:HP258)</f>
        <v/>
      </c>
      <c r="HR258" s="144">
        <f>SUMIFS(Kosztorys!$F:$F,Kosztorys!$D:$D,$B258,Kosztorys!$I:$I,CONCATENATE("&lt;01.10.",HS$10,""))-SUM($HO258:HQ258)</f>
        <v/>
      </c>
      <c r="HS258" s="144">
        <f>SUMIFS(Kosztorys!$F:$F,Kosztorys!$D:$D,$B258,Kosztorys!$I:$I,CONCATENATE("&lt;01.01.",HT$10,""))-SUM($HO258:HR258)</f>
        <v/>
      </c>
      <c r="HT258" s="144">
        <f>SUMIFS(Kosztorys!$F:$F,Kosztorys!$D:$D,$B258,Kosztorys!$I:$I,CONCATENATE("&lt;01.04.",HU$10,""))-SUM($HO258:HS258)</f>
        <v/>
      </c>
      <c r="HU258" s="144">
        <f>SUMIFS(Kosztorys!$F:$F,Kosztorys!$D:$D,$B258,Kosztorys!$I:$I,CONCATENATE("&lt;01.07.",HV$10,""))-SUM($HO258:HT258)</f>
        <v/>
      </c>
      <c r="HV258" s="144">
        <f>SUMIFS(Kosztorys!$F:$F,Kosztorys!$D:$D,$B258,Kosztorys!$I:$I,CONCATENATE("&lt;01.10.",HW$10,""))-SUM($HO258:HU258)</f>
        <v/>
      </c>
      <c r="HW258" s="144">
        <f>SUMIFS(Kosztorys!$F:$F,Kosztorys!$D:$D,$B258,Kosztorys!$I:$I,CONCATENATE("&lt;01.01.",HX$10,""))-SUM($HO258:HV258)</f>
        <v/>
      </c>
      <c r="HX258" s="144">
        <f>SUMIFS(Kosztorys!$F:$F,Kosztorys!$D:$D,$B258,Kosztorys!$I:$I,CONCATENATE("&lt;01.04.",HY$10,""))-SUM($HO258:HW258)</f>
        <v/>
      </c>
      <c r="HY258" s="144">
        <f>SUMIFS(Kosztorys!$F:$F,Kosztorys!$D:$D,$B258,Kosztorys!$I:$I,CONCATENATE("&lt;01.07.",HZ$10,""))-SUM($HO258:HX258)</f>
        <v/>
      </c>
      <c r="HZ258" s="144">
        <f>SUMIFS(Kosztorys!$F:$F,Kosztorys!$D:$D,$B258,Kosztorys!$I:$I,CONCATENATE("&lt;01.10.",IA$10,""))-SUM($HO258:HY258)</f>
        <v/>
      </c>
      <c r="IA258" s="144">
        <f>SUMIFS(Kosztorys!$F:$F,Kosztorys!$D:$D,$B258,Kosztorys!$I:$I,CONCATENATE("&lt;01.01.",IB$10,""))-SUM($HO258:HZ258)</f>
        <v/>
      </c>
      <c r="IB258" s="145">
        <f>IF(M258="szt",IF(SUM(HO258:IA258)=IF(ISERROR(VLOOKUP(B258,JB_tabela,MATCH(IB$9,JB_menu,0)-1,FALSE())),,VLOOKUP(B258,JB_tabela,MATCH(IB$9,JB_menu,0)-1,FALSE())),"OK","nie zgadza się liczba użytych JB"),IF(SUM(HO258:IA258)=IF(ISERROR(VLOOKUP(B258,JB_tabela,MATCH(IC$9,JB_menu,0)-1,FALSE())),,VLOOKUP(B258,JB_tabela,MATCH(IC$9,JB_menu,0)-1,FALSE())),"OK","nie zgadzają się metry użyte w JB"))</f>
        <v/>
      </c>
      <c r="IE258" s="41">
        <f>$Q258</f>
        <v/>
      </c>
      <c r="IF258" s="41">
        <f>$R258</f>
        <v/>
      </c>
      <c r="IG258" s="41">
        <f>$S258</f>
        <v/>
      </c>
      <c r="IH258" s="348">
        <f>IF(LEFT($C258,4)="CAPE",ROUND(HO258*$L258,2),0)</f>
        <v/>
      </c>
      <c r="II258" s="348">
        <f>IF(LEFT($C258,4)="CAPE",ROUND(HP258*$L258,2),0)</f>
        <v/>
      </c>
      <c r="IJ258" s="348">
        <f>IF(LEFT($C258,4)="CAPE",ROUND(HQ258*$L258,2),0)</f>
        <v/>
      </c>
      <c r="IK258" s="348">
        <f>IF(LEFT($C258,4)="CAPE",ROUND(HR258*$L258,2),0)</f>
        <v/>
      </c>
      <c r="IL258" s="348">
        <f>IF(LEFT($C258,4)="CAPE",ROUND(HS258*$L258,2),0)</f>
        <v/>
      </c>
      <c r="IM258" s="348">
        <f>IF(LEFT($C258,4)="CAPE",ROUND(HT258*$L258,2),0)</f>
        <v/>
      </c>
      <c r="IN258" s="348">
        <f>IF(LEFT($C258,4)="CAPE",ROUND(HU258*$L258,2),0)</f>
        <v/>
      </c>
      <c r="IO258" s="348">
        <f>IF(LEFT($C258,4)="CAPE",ROUND(HV258*$L258,2),0)</f>
        <v/>
      </c>
      <c r="IP258" s="348">
        <f>IF(LEFT($C258,4)="CAPE",ROUND(HW258*$L258,2),0)</f>
        <v/>
      </c>
      <c r="IQ258" s="348">
        <f>IF(LEFT($C258,4)="CAPE",ROUND(HX258*$L258,2),0)</f>
        <v/>
      </c>
      <c r="IR258" s="348">
        <f>IF(LEFT($C258,4)="CAPE",ROUND(HY258*$L258,2),0)</f>
        <v/>
      </c>
      <c r="IS258" s="348">
        <f>IF(LEFT($C258,4)="CAPE",ROUND(HZ258*$L258,2),0)</f>
        <v/>
      </c>
      <c r="IT258" s="348">
        <f>IF(LEFT($C258,4)="CAPE",ROUND(IA258*$L258,2),0)</f>
        <v/>
      </c>
      <c r="IU258" s="41">
        <f>IF(SUM(IH258:IT258)=SUM(CY258:DN258),"OK",SUM(IH258:IT258)-SUM(CY258:DN258))</f>
        <v/>
      </c>
    </row>
    <row r="259" ht="12.75" customHeight="1">
      <c r="A259" s="119" t="n"/>
      <c r="B259" s="225" t="inlineStr">
        <is>
          <t>siec_rozdz_doste_n</t>
        </is>
      </c>
      <c r="C259" s="139" t="inlineStr">
        <is>
          <t>CAPEX - Długość 1m</t>
        </is>
      </c>
      <c r="D259" s="140" t="n">
        <v>0</v>
      </c>
      <c r="E259" s="64" t="n">
        <v>1.2</v>
      </c>
      <c r="F259" s="153" t="inlineStr">
        <is>
          <t>mb</t>
        </is>
      </c>
      <c r="G259" s="150" t="inlineStr">
        <is>
          <t>Projekt wykonawczy linii optotelekomunikacyjnej</t>
        </is>
      </c>
      <c r="H259" s="360">
        <f>IF(ISERROR(VLOOKUP(G259,KB_tabela,MATCH(H$9,KB_menu,0)-2,FALSE())),,VLOOKUP(G259,KB_tabela,MATCH(H$9,KB_menu,0)-2,FALSE()))</f>
        <v/>
      </c>
      <c r="I259" s="41">
        <f>IF(ISERROR(VLOOKUP(B259,JB_tabela,MATCH("czy puste",JB_menu,0)-1,FALSE())),"BŁĄD brak takiej JB",VLOOKUP(B259,JB_tabela,MATCH("czy puste",JB_menu,0)-1,FALSE()))</f>
        <v/>
      </c>
      <c r="J259" s="41">
        <f>IF(ISERROR(VLOOKUP(G259,KB_tabela,MATCH(H$9,KB_menu,0)-2,FALSE())),"BŁĄD brak takiego KB",IF(H259=0,IF(LEFT(C259,4)="OPEX","OK",IF(G259="brak kosztów CAPEX","OK","Brak Ceny KB")),"OK"))</f>
        <v/>
      </c>
      <c r="K259" s="41">
        <f>IF(AJ259="nie zgadza się liczba użytych JB","Nie liczy wszystkich JB",IF(BD259="nie zgadza się liczba użytych JB","Nie liczy wszystkich JB",IF(BX259="nie zgadza się liczba użytych JB","Nie liczy wszystkich JB",IF(BX259="nie zgadza się liczba użytych JB","Nie liczy wszystkich JB","OK"))))</f>
        <v/>
      </c>
      <c r="L259" s="361">
        <f>ROUND((E259*H259),2)</f>
        <v/>
      </c>
      <c r="M259" s="41">
        <f>VLOOKUP(B259,JB_tabela,MATCH(M$9,JB_menu,0)-1,FALSE())</f>
        <v/>
      </c>
      <c r="P259" s="41">
        <f>IF(ISERROR(VLOOKUP(S259,KATEGORIA_tabela,MATCH(P$9,KATEGORIA_menu,0)-2,FALSE())),,VLOOKUP(S259,KATEGORIA_tabela,MATCH(P$9,KATEGORIA_menu,0)-2,FALSE()))</f>
        <v/>
      </c>
      <c r="Q259" s="41">
        <f>IF(ISERROR(VLOOKUP(B259,JB_tabela,MATCH(Q$9,JB_menu,0)-1,FALSE())),,VLOOKUP(B259,JB_tabela,MATCH(Q$9,JB_menu,0)-1,FALSE()))</f>
        <v/>
      </c>
      <c r="R259" s="41">
        <f>IF(ISERROR(VLOOKUP(G259,KB_tabela,MATCH(R$9,KB_menu,0)-2,FALSE())),,VLOOKUP(G259,KB_tabela,MATCH(R$9,KB_menu,0)-2,FALSE()))</f>
        <v/>
      </c>
      <c r="S259" s="41">
        <f>IF(ISERROR(VLOOKUP(G259,KB_tabela,MATCH(S$9,KB_menu,0)-2,FALSE())),,VLOOKUP(G259,KB_tabela,MATCH(S$9,KB_menu,0)-2,FALSE()))</f>
        <v/>
      </c>
      <c r="T259" s="116">
        <f>IF($C259="CAPEX - 1szt JB",IF($M259="szt",SUMIFS(Kosztorys!$F:$F,Kosztorys!$D:$D,$B259,Kosztorys!$I:$I,CONCATENATE("&lt;01.01.",U$10,""))-SUMIFS(Kosztorys!$F:$F,Kosztorys!$D:$D,$B259,Kosztorys!$I:$I,CONCATENATE("&lt;01.01.",T$10,"")),COUNTIFS(Kosztorys!$D:$D,$B259,Kosztorys!$I:$I,CONCATENATE("&lt;01.01.",U$10,""))-COUNTIFS(Kosztorys!$D:$D,$B259,Kosztorys!$I:$I,CONCATENATE("&lt;01.01.",T$10,""))),0)</f>
        <v/>
      </c>
      <c r="U259" s="116">
        <f>IF($C259="CAPEX - 1szt JB",IF($M259="szt",SUMIFS(Kosztorys!$F:$F,Kosztorys!$D:$D,$B259,Kosztorys!$I:$I,CONCATENATE("&lt;01.01.",V$10,""))-SUMIFS(Kosztorys!$F:$F,Kosztorys!$D:$D,$B259,Kosztorys!$I:$I,CONCATENATE("&lt;01.01.",U$10,"")),COUNTIFS(Kosztorys!$D:$D,$B259,Kosztorys!$I:$I,CONCATENATE("&lt;01.01.",V$10,""))-COUNTIFS(Kosztorys!$D:$D,$B259,Kosztorys!$I:$I,CONCATENATE("&lt;01.01.",U$10,""))),0)</f>
        <v/>
      </c>
      <c r="V259" s="116">
        <f>IF($C259="CAPEX - 1szt JB",IF($M259="szt",SUMIFS(Kosztorys!$F:$F,Kosztorys!$D:$D,$B259,Kosztorys!$I:$I,CONCATENATE("&lt;01.01.",W$10,""))-SUMIFS(Kosztorys!$F:$F,Kosztorys!$D:$D,$B259,Kosztorys!$I:$I,CONCATENATE("&lt;01.01.",V$10,"")),COUNTIFS(Kosztorys!$D:$D,$B259,Kosztorys!$I:$I,CONCATENATE("&lt;01.01.",W$10,""))-COUNTIFS(Kosztorys!$D:$D,$B259,Kosztorys!$I:$I,CONCATENATE("&lt;01.01.",V$10,""))),0)</f>
        <v/>
      </c>
      <c r="W259" s="116">
        <f>IF($C259="CAPEX - 1szt JB",IF($M259="szt",SUMIFS(Kosztorys!$F:$F,Kosztorys!$D:$D,$B259,Kosztorys!$I:$I,CONCATENATE("&lt;01.01.",X$10,""))-SUMIFS(Kosztorys!$F:$F,Kosztorys!$D:$D,$B259,Kosztorys!$I:$I,CONCATENATE("&lt;01.01.",W$10,"")),COUNTIFS(Kosztorys!$D:$D,$B259,Kosztorys!$I:$I,CONCATENATE("&lt;01.01.",X$10,""))-COUNTIFS(Kosztorys!$D:$D,$B259,Kosztorys!$I:$I,CONCATENATE("&lt;01.01.",W$10,""))),0)</f>
        <v/>
      </c>
      <c r="X259" s="116">
        <f>IF($C259="CAPEX - 1szt JB",IF($M259="szt",SUMIFS(Kosztorys!$F:$F,Kosztorys!$D:$D,$B259,Kosztorys!$I:$I,CONCATENATE("&lt;01.01.",Y$10,""))-SUMIFS(Kosztorys!$F:$F,Kosztorys!$D:$D,$B259,Kosztorys!$I:$I,CONCATENATE("&lt;01.01.",X$10,"")),COUNTIFS(Kosztorys!$D:$D,$B259,Kosztorys!$I:$I,CONCATENATE("&lt;01.01.",Y$10,""))-COUNTIFS(Kosztorys!$D:$D,$B259,Kosztorys!$I:$I,CONCATENATE("&lt;01.01.",X$10,""))),0)</f>
        <v/>
      </c>
      <c r="Y259" s="116">
        <f>IF($C259="CAPEX - 1szt JB",IF($M259="szt",SUMIFS(Kosztorys!$F:$F,Kosztorys!$D:$D,$B259,Kosztorys!$I:$I,CONCATENATE("&lt;01.01.",Z$10,""))-SUMIFS(Kosztorys!$F:$F,Kosztorys!$D:$D,$B259,Kosztorys!$I:$I,CONCATENATE("&lt;01.01.",Y$10,"")),COUNTIFS(Kosztorys!$D:$D,$B259,Kosztorys!$I:$I,CONCATENATE("&lt;01.01.",Z$10,""))-COUNTIFS(Kosztorys!$D:$D,$B259,Kosztorys!$I:$I,CONCATENATE("&lt;01.01.",Y$10,""))),0)</f>
        <v/>
      </c>
      <c r="Z259" s="116">
        <f>IF($C259="CAPEX - 1szt JB",IF($M259="szt",SUMIFS(Kosztorys!$F:$F,Kosztorys!$D:$D,$B259,Kosztorys!$I:$I,CONCATENATE("&lt;01.01.",AA$10,""))-SUMIFS(Kosztorys!$F:$F,Kosztorys!$D:$D,$B259,Kosztorys!$I:$I,CONCATENATE("&lt;01.01.",Z$10,"")),COUNTIFS(Kosztorys!$D:$D,$B259,Kosztorys!$I:$I,CONCATENATE("&lt;01.01.",AA$10,""))-COUNTIFS(Kosztorys!$D:$D,$B259,Kosztorys!$I:$I,CONCATENATE("&lt;01.01.",Z$10,""))),0)</f>
        <v/>
      </c>
      <c r="AA259" s="116">
        <f>IF($C259="CAPEX - 1szt JB",IF($M259="szt",SUMIFS(Kosztorys!$F:$F,Kosztorys!$D:$D,$B259,Kosztorys!$I:$I,CONCATENATE("&lt;01.01.",AB$10,""))-SUMIFS(Kosztorys!$F:$F,Kosztorys!$D:$D,$B259,Kosztorys!$I:$I,CONCATENATE("&lt;01.01.",AA$10,"")),COUNTIFS(Kosztorys!$D:$D,$B259,Kosztorys!$I:$I,CONCATENATE("&lt;01.01.",AB$10,""))-COUNTIFS(Kosztorys!$D:$D,$B259,Kosztorys!$I:$I,CONCATENATE("&lt;01.01.",AA$10,""))),0)</f>
        <v/>
      </c>
      <c r="AB259" s="116">
        <f>IF($C259="CAPEX - 1szt JB",IF($M259="szt",SUMIFS(Kosztorys!$F:$F,Kosztorys!$D:$D,$B259,Kosztorys!$I:$I,CONCATENATE("&lt;01.01.",AC$10,""))-SUMIFS(Kosztorys!$F:$F,Kosztorys!$D:$D,$B259,Kosztorys!$I:$I,CONCATENATE("&lt;01.01.",AB$10,"")),COUNTIFS(Kosztorys!$D:$D,$B259,Kosztorys!$I:$I,CONCATENATE("&lt;01.01.",AC$10,""))-COUNTIFS(Kosztorys!$D:$D,$B259,Kosztorys!$I:$I,CONCATENATE("&lt;01.01.",AB$10,""))),0)</f>
        <v/>
      </c>
      <c r="AC259" s="116">
        <f>IF($C259="CAPEX - 1szt JB",IF($M259="szt",SUMIFS(Kosztorys!$F:$F,Kosztorys!$D:$D,$B259,Kosztorys!$I:$I,CONCATENATE("&lt;01.01.",AD$10,""))-SUMIFS(Kosztorys!$F:$F,Kosztorys!$D:$D,$B259,Kosztorys!$I:$I,CONCATENATE("&lt;01.01.",AC$10,"")),COUNTIFS(Kosztorys!$D:$D,$B259,Kosztorys!$I:$I,CONCATENATE("&lt;01.01.",AD$10,""))-COUNTIFS(Kosztorys!$D:$D,$B259,Kosztorys!$I:$I,CONCATENATE("&lt;01.01.",AC$10,""))),0)</f>
        <v/>
      </c>
      <c r="AD259" s="116">
        <f>IF($C259="CAPEX - 1szt JB",IF($M259="szt",SUMIFS(Kosztorys!$F:$F,Kosztorys!$D:$D,$B259,Kosztorys!$I:$I,CONCATENATE("&lt;01.01.",AE$10,""))-SUMIFS(Kosztorys!$F:$F,Kosztorys!$D:$D,$B259,Kosztorys!$I:$I,CONCATENATE("&lt;01.01.",AD$10,"")),COUNTIFS(Kosztorys!$D:$D,$B259,Kosztorys!$I:$I,CONCATENATE("&lt;01.01.",AE$10,""))-COUNTIFS(Kosztorys!$D:$D,$B259,Kosztorys!$I:$I,CONCATENATE("&lt;01.01.",AD$10,""))),0)</f>
        <v/>
      </c>
      <c r="AE259" s="116">
        <f>IF($C259="CAPEX - 1szt JB",IF($M259="szt",SUMIFS(Kosztorys!$F:$F,Kosztorys!$D:$D,$B259,Kosztorys!$I:$I,CONCATENATE("&lt;01.01.",AF$10,""))-SUMIFS(Kosztorys!$F:$F,Kosztorys!$D:$D,$B259,Kosztorys!$I:$I,CONCATENATE("&lt;01.01.",AE$10,"")),COUNTIFS(Kosztorys!$D:$D,$B259,Kosztorys!$I:$I,CONCATENATE("&lt;01.01.",AF$10,""))-COUNTIFS(Kosztorys!$D:$D,$B259,Kosztorys!$I:$I,CONCATENATE("&lt;01.01.",AE$10,""))),0)</f>
        <v/>
      </c>
      <c r="AF259" s="116">
        <f>IF($C259="CAPEX - 1szt JB",IF($M259="szt",SUMIFS(Kosztorys!$F:$F,Kosztorys!$D:$D,$B259,Kosztorys!$I:$I,CONCATENATE("&lt;01.01.",AG$10,""))-SUMIFS(Kosztorys!$F:$F,Kosztorys!$D:$D,$B259,Kosztorys!$I:$I,CONCATENATE("&lt;01.01.",AF$10,"")),COUNTIFS(Kosztorys!$D:$D,$B259,Kosztorys!$I:$I,CONCATENATE("&lt;01.01.",AG$10,""))-COUNTIFS(Kosztorys!$D:$D,$B259,Kosztorys!$I:$I,CONCATENATE("&lt;01.01.",AF$10,""))),0)</f>
        <v/>
      </c>
      <c r="AG259" s="116">
        <f>IF($C259="CAPEX - 1szt JB",IF($M259="szt",SUMIFS(Kosztorys!$F:$F,Kosztorys!$D:$D,$B259,Kosztorys!$I:$I,CONCATENATE("&lt;01.01.",AH$10,""))-SUMIFS(Kosztorys!$F:$F,Kosztorys!$D:$D,$B259,Kosztorys!$I:$I,CONCATENATE("&lt;01.01.",AG$10,"")),COUNTIFS(Kosztorys!$D:$D,$B259,Kosztorys!$I:$I,CONCATENATE("&lt;01.01.",AH$10,""))-COUNTIFS(Kosztorys!$D:$D,$B259,Kosztorys!$I:$I,CONCATENATE("&lt;01.01.",AG$10,""))),0)</f>
        <v/>
      </c>
      <c r="AH259" s="116">
        <f>IF($C259="CAPEX - 1szt JB",IF($M259="szt",SUMIFS(Kosztorys!$F:$F,Kosztorys!$D:$D,$B259,Kosztorys!$I:$I,CONCATENATE("&lt;01.01.",AI$10,""))-SUMIFS(Kosztorys!$F:$F,Kosztorys!$D:$D,$B259,Kosztorys!$I:$I,CONCATENATE("&lt;01.01.",AH$10,"")),COUNTIFS(Kosztorys!$D:$D,$B259,Kosztorys!$I:$I,CONCATENATE("&lt;01.01.",AI$10,""))-COUNTIFS(Kosztorys!$D:$D,$B259,Kosztorys!$I:$I,CONCATENATE("&lt;01.01.",AH$10,""))),0)</f>
        <v/>
      </c>
      <c r="AI259" s="116">
        <f>IF($C259="CAPEX - 1szt JB",IF($M259="szt",SUMIFS(Kosztorys!$F:$F,Kosztorys!$D:$D,$B259,Kosztorys!$I:$I,CONCATENATE("&lt;01.01.",AJ$10,""))-SUMIFS(Kosztorys!$F:$F,Kosztorys!$D:$D,$B259,Kosztorys!$I:$I,CONCATENATE("&lt;01.01.",AI$10,"")),COUNTIFS(Kosztorys!$D:$D,$B259,Kosztorys!$I:$I,CONCATENATE("&lt;01.01.",AJ$10,""))-COUNTIFS(Kosztorys!$D:$D,$B259,Kosztorys!$I:$I,CONCATENATE("&lt;01.01.",AI$10,""))),0)</f>
        <v/>
      </c>
      <c r="AJ259" s="116">
        <f>IF(C259="CAPEX - 1szt JB",IF(SUM(T259:AI259)=IF(ISERROR(VLOOKUP(B259,JB_tabela,MATCH(AJ$9,JB_menu,0)-1,FALSE())),,VLOOKUP(B259,JB_tabela,MATCH(AJ$9,JB_menu,0)-1,FALSE())),"OK","nie zgadza się liczba użytych JB"),"OK-ND")</f>
        <v/>
      </c>
      <c r="AM259" s="41">
        <f>IFERROR("_" &amp; VLOOKUP($B259,#REF!,1,FALSE()),#REF!)</f>
        <v/>
      </c>
      <c r="AN259" s="41">
        <f>IF($C259="CAPEX - Długość 1m",SUMIFS(Kosztorys!$F:$F,Kosztorys!$D:$D,$B259,Kosztorys!$I:$I,CONCATENATE("&lt;31.12.",AN$10,""))-SUMIFS(Kosztorys!$F:$F,Kosztorys!$D:$D,$B259,Kosztorys!$I:$I,CONCATENATE("&lt;31.12.",AM$10,"")),"x")</f>
        <v/>
      </c>
      <c r="AO259" s="41">
        <f>IF($C259="CAPEX - Długość 1m",SUMIFS(Kosztorys!$F:$F,Kosztorys!$D:$D,$B259,Kosztorys!$I:$I,CONCATENATE("&lt;31.12.",AO$10,""))-SUMIFS(Kosztorys!$F:$F,Kosztorys!$D:$D,$B259,Kosztorys!$I:$I,CONCATENATE("&lt;31.12.",AN$10,"")),"x")</f>
        <v/>
      </c>
      <c r="AP259" s="41">
        <f>IF($C259="CAPEX - Długość 1m",SUMIFS(Kosztorys!$F:$F,Kosztorys!$D:$D,$B259,Kosztorys!$I:$I,CONCATENATE("&lt;31.12.",AP$10,""))-SUMIFS(Kosztorys!$F:$F,Kosztorys!$D:$D,$B259,Kosztorys!$I:$I,CONCATENATE("&lt;31.12.",AO$10,"")),"x")</f>
        <v/>
      </c>
      <c r="AQ259" s="41">
        <f>IF($C259="CAPEX - Długość 1m",SUMIFS(Kosztorys!$F:$F,Kosztorys!$D:$D,$B259,Kosztorys!$I:$I,CONCATENATE("&lt;31.12.",AQ$10,""))-SUMIFS(Kosztorys!$F:$F,Kosztorys!$D:$D,$B259,Kosztorys!$I:$I,CONCATENATE("&lt;31.12.",AP$10,"")),"x")</f>
        <v/>
      </c>
      <c r="AR259" s="41">
        <f>IF($C259="CAPEX - Długość 1m",SUMIFS(Kosztorys!$F:$F,Kosztorys!$D:$D,$B259,Kosztorys!$I:$I,CONCATENATE("&lt;31.12.",AR$10,""))-SUMIFS(Kosztorys!$F:$F,Kosztorys!$D:$D,$B259,Kosztorys!$I:$I,CONCATENATE("&lt;31.12.",AQ$10,"")),"x")</f>
        <v/>
      </c>
      <c r="AS259" s="41">
        <f>IF($C259="CAPEX - Długość 1m",SUMIFS(Kosztorys!$F:$F,Kosztorys!$D:$D,$B259,Kosztorys!$I:$I,CONCATENATE("&lt;31.12.",AS$10,""))-SUMIFS(Kosztorys!$F:$F,Kosztorys!$D:$D,$B259,Kosztorys!$I:$I,CONCATENATE("&lt;31.12.",AR$10,"")),"x")</f>
        <v/>
      </c>
      <c r="AT259" s="41">
        <f>IF($C259="CAPEX - Długość 1m",SUMIFS(Kosztorys!$F:$F,Kosztorys!$D:$D,$B259,Kosztorys!$I:$I,CONCATENATE("&lt;31.12.",AT$10,""))-SUMIFS(Kosztorys!$F:$F,Kosztorys!$D:$D,$B259,Kosztorys!$I:$I,CONCATENATE("&lt;31.12.",AS$10,"")),"x")</f>
        <v/>
      </c>
      <c r="AU259" s="41">
        <f>IF($C259="CAPEX - Długość 1m",SUMIFS(Kosztorys!$F:$F,Kosztorys!$D:$D,$B259,Kosztorys!$I:$I,CONCATENATE("&lt;31.12.",AU$10,""))-SUMIFS(Kosztorys!$F:$F,Kosztorys!$D:$D,$B259,Kosztorys!$I:$I,CONCATENATE("&lt;31.12.",AT$10,"")),"x")</f>
        <v/>
      </c>
      <c r="AV259" s="41">
        <f>IF($C259="CAPEX - Długość 1m",SUMIFS(Kosztorys!$F:$F,Kosztorys!$D:$D,$B259,Kosztorys!$I:$I,CONCATENATE("&lt;31.12.",AV$10,""))-SUMIFS(Kosztorys!$F:$F,Kosztorys!$D:$D,$B259,Kosztorys!$I:$I,CONCATENATE("&lt;31.12.",AU$10,"")),"x")</f>
        <v/>
      </c>
      <c r="AW259" s="41">
        <f>IF($C259="CAPEX - Długość 1m",SUMIFS(Kosztorys!$F:$F,Kosztorys!$D:$D,$B259,Kosztorys!$I:$I,CONCATENATE("&lt;31.12.",AW$10,""))-SUMIFS(Kosztorys!$F:$F,Kosztorys!$D:$D,$B259,Kosztorys!$I:$I,CONCATENATE("&lt;31.12.",AV$10,"")),"x")</f>
        <v/>
      </c>
      <c r="AX259" s="41">
        <f>IF($C259="CAPEX - Długość 1m",SUMIFS(Kosztorys!$F:$F,Kosztorys!$D:$D,$B259,Kosztorys!$I:$I,CONCATENATE("&lt;31.12.",AX$10,""))-SUMIFS(Kosztorys!$F:$F,Kosztorys!$D:$D,$B259,Kosztorys!$I:$I,CONCATENATE("&lt;31.12.",AW$10,"")),"x")</f>
        <v/>
      </c>
      <c r="AY259" s="41">
        <f>IF($C259="CAPEX - Długość 1m",SUMIFS(Kosztorys!$F:$F,Kosztorys!$D:$D,$B259,Kosztorys!$I:$I,CONCATENATE("&lt;31.12.",AY$10,""))-SUMIFS(Kosztorys!$F:$F,Kosztorys!$D:$D,$B259,Kosztorys!$I:$I,CONCATENATE("&lt;31.12.",AX$10,"")),"x")</f>
        <v/>
      </c>
      <c r="AZ259" s="41">
        <f>IF($C259="CAPEX - Długość 1m",SUMIFS(Kosztorys!$F:$F,Kosztorys!$D:$D,$B259,Kosztorys!$I:$I,CONCATENATE("&lt;31.12.",AZ$10,""))-SUMIFS(Kosztorys!$F:$F,Kosztorys!$D:$D,$B259,Kosztorys!$I:$I,CONCATENATE("&lt;31.12.",AY$10,"")),"x")</f>
        <v/>
      </c>
      <c r="BA259" s="41">
        <f>IF($C259="CAPEX - Długość 1m",SUMIFS(Kosztorys!$F:$F,Kosztorys!$D:$D,$B259,Kosztorys!$I:$I,CONCATENATE("&lt;31.12.",BA$10,""))-SUMIFS(Kosztorys!$F:$F,Kosztorys!$D:$D,$B259,Kosztorys!$I:$I,CONCATENATE("&lt;31.12.",AZ$10,"")),"x")</f>
        <v/>
      </c>
      <c r="BB259" s="41">
        <f>IF($C259="CAPEX - Długość 1m",SUMIFS(Kosztorys!$F:$F,Kosztorys!$D:$D,$B259,Kosztorys!$I:$I,CONCATENATE("&lt;31.12.",BB$10,""))-SUMIFS(Kosztorys!$F:$F,Kosztorys!$D:$D,$B259,Kosztorys!$I:$I,CONCATENATE("&lt;31.12.",BA$10,"")),"x")</f>
        <v/>
      </c>
      <c r="BC259" s="41">
        <f>IF($C259="CAPEX - Długość 1m",SUMIFS(Kosztorys!$F:$F,Kosztorys!$D:$D,$B259,Kosztorys!$I:$I,CONCATENATE("&lt;31.12.",BC$10,""))-SUMIFS(Kosztorys!$F:$F,Kosztorys!$D:$D,$B259,Kosztorys!$I:$I,CONCATENATE("&lt;31.12.",BB$10,"")),"x")</f>
        <v/>
      </c>
      <c r="BD259" s="41">
        <f>IF(C259="CAPEX - Długość 1m",IF(SUM(AN259:BC259)=IF(ISERROR(VLOOKUP(B259,JB_tabela,MATCH(BD$9,JB_menu,0)-1,FALSE())),,VLOOKUP(B259,JB_tabela,MATCH(BD$9,JB_menu,0)-1,FALSE())),"OK","nie zgadza się liczba użytych JB"),"OK-ND")</f>
        <v/>
      </c>
      <c r="BH259" s="41">
        <f>IF($C259="OPEX - Koszt 1szt/rok",IF($M259="szt",SUMIFS(Kosztorys!$F:$F,Kosztorys!$D:$D,$B259,Kosztorys!$I:$I,CONCATENATE("&lt;01.01.",BH$10,""))+(SUMIFS(Kosztorys!$F:$F,Kosztorys!$D:$D,$B259,Kosztorys!$I:$I,CONCATENATE("&lt;=31.03.",BH$10,""))-SUMIFS(Kosztorys!$F:$F,Kosztorys!$D:$D,$B259,Kosztorys!$I:$I,CONCATENATE("&lt;=31.12.",BG$10,"")))*0.75+(SUMIFS(Kosztorys!$F:$F,Kosztorys!$D:$D,$B259,Kosztorys!$I:$I,CONCATENATE("&lt;=30.06.",BH$10,""))-SUMIFS(Kosztorys!$F:$F,Kosztorys!$D:$D,$B259,Kosztorys!$I:$I,CONCATENATE("&lt;=31.03.",BH$10,"")))*0.5+(SUMIFS(Kosztorys!$F:$F,Kosztorys!$D:$D,$B259,Kosztorys!$I:$I,CONCATENATE("&lt;=30.09.",BH$10,""))-SUMIFS(Kosztorys!$F:$F,Kosztorys!$D:$D,$B259,Kosztorys!$I:$I,CONCATENATE("&lt;=30.06.",BH$10,"")))*0.25,"nic"),0)</f>
        <v/>
      </c>
      <c r="BI259" s="41">
        <f>IF($C259="OPEX - Koszt 1szt/rok",IF($M259="szt",SUMIFS(Kosztorys!$F:$F,Kosztorys!$D:$D,$B259,Kosztorys!$I:$I,CONCATENATE("&lt;01.01.",BI$10,""))+(SUMIFS(Kosztorys!$F:$F,Kosztorys!$D:$D,$B259,Kosztorys!$I:$I,CONCATENATE("&lt;=31.03.",BI$10,""))-SUMIFS(Kosztorys!$F:$F,Kosztorys!$D:$D,$B259,Kosztorys!$I:$I,CONCATENATE("&lt;=31.12.",BH$10,"")))*0.75+(SUMIFS(Kosztorys!$F:$F,Kosztorys!$D:$D,$B259,Kosztorys!$I:$I,CONCATENATE("&lt;=30.06.",BI$10,""))-SUMIFS(Kosztorys!$F:$F,Kosztorys!$D:$D,$B259,Kosztorys!$I:$I,CONCATENATE("&lt;=31.03.",BI$10,"")))*0.5+(SUMIFS(Kosztorys!$F:$F,Kosztorys!$D:$D,$B259,Kosztorys!$I:$I,CONCATENATE("&lt;=30.09.",BI$10,""))-SUMIFS(Kosztorys!$F:$F,Kosztorys!$D:$D,$B259,Kosztorys!$I:$I,CONCATENATE("&lt;=30.06.",BI$10,"")))*0.25,"nic"),0)</f>
        <v/>
      </c>
      <c r="BJ259" s="41">
        <f>IF($C259="OPEX - Koszt 1szt/rok",IF($M259="szt",SUMIFS(Kosztorys!$F:$F,Kosztorys!$D:$D,$B259,Kosztorys!$I:$I,CONCATENATE("&lt;01.01.",BJ$10,""))+(SUMIFS(Kosztorys!$F:$F,Kosztorys!$D:$D,$B259,Kosztorys!$I:$I,CONCATENATE("&lt;=31.03.",BJ$10,""))-SUMIFS(Kosztorys!$F:$F,Kosztorys!$D:$D,$B259,Kosztorys!$I:$I,CONCATENATE("&lt;=31.12.",BI$10,"")))*0.75+(SUMIFS(Kosztorys!$F:$F,Kosztorys!$D:$D,$B259,Kosztorys!$I:$I,CONCATENATE("&lt;=30.06.",BJ$10,""))-SUMIFS(Kosztorys!$F:$F,Kosztorys!$D:$D,$B259,Kosztorys!$I:$I,CONCATENATE("&lt;=31.03.",BJ$10,"")))*0.5+(SUMIFS(Kosztorys!$F:$F,Kosztorys!$D:$D,$B259,Kosztorys!$I:$I,CONCATENATE("&lt;=30.09.",BJ$10,""))-SUMIFS(Kosztorys!$F:$F,Kosztorys!$D:$D,$B259,Kosztorys!$I:$I,CONCATENATE("&lt;=30.06.",BJ$10,"")))*0.25,"nic"),0)</f>
        <v/>
      </c>
      <c r="BK259" s="41">
        <f>IF($C259="OPEX - Koszt 1szt/rok",IF($M259="szt",SUMIFS(Kosztorys!$F:$F,Kosztorys!$D:$D,$B259,Kosztorys!$I:$I,CONCATENATE("&lt;01.01.",BK$10,""))+(SUMIFS(Kosztorys!$F:$F,Kosztorys!$D:$D,$B259,Kosztorys!$I:$I,CONCATENATE("&lt;=31.03.",BK$10,""))-SUMIFS(Kosztorys!$F:$F,Kosztorys!$D:$D,$B259,Kosztorys!$I:$I,CONCATENATE("&lt;=31.12.",BJ$10,"")))*0.75+(SUMIFS(Kosztorys!$F:$F,Kosztorys!$D:$D,$B259,Kosztorys!$I:$I,CONCATENATE("&lt;=30.06.",BK$10,""))-SUMIFS(Kosztorys!$F:$F,Kosztorys!$D:$D,$B259,Kosztorys!$I:$I,CONCATENATE("&lt;=31.03.",BK$10,"")))*0.5+(SUMIFS(Kosztorys!$F:$F,Kosztorys!$D:$D,$B259,Kosztorys!$I:$I,CONCATENATE("&lt;=30.09.",BK$10,""))-SUMIFS(Kosztorys!$F:$F,Kosztorys!$D:$D,$B259,Kosztorys!$I:$I,CONCATENATE("&lt;=30.06.",BK$10,"")))*0.25,"nic"),0)</f>
        <v/>
      </c>
      <c r="BL259" s="41">
        <f>IF($C259="OPEX - Koszt 1szt/rok",IF($M259="szt",SUMIFS(Kosztorys!$F:$F,Kosztorys!$D:$D,$B259,Kosztorys!$I:$I,CONCATENATE("&lt;01.01.",BL$10,""))+(SUMIFS(Kosztorys!$F:$F,Kosztorys!$D:$D,$B259,Kosztorys!$I:$I,CONCATENATE("&lt;=31.03.",BL$10,""))-SUMIFS(Kosztorys!$F:$F,Kosztorys!$D:$D,$B259,Kosztorys!$I:$I,CONCATENATE("&lt;=31.12.",BK$10,"")))*0.75+(SUMIFS(Kosztorys!$F:$F,Kosztorys!$D:$D,$B259,Kosztorys!$I:$I,CONCATENATE("&lt;=30.06.",BL$10,""))-SUMIFS(Kosztorys!$F:$F,Kosztorys!$D:$D,$B259,Kosztorys!$I:$I,CONCATENATE("&lt;=31.03.",BL$10,"")))*0.5+(SUMIFS(Kosztorys!$F:$F,Kosztorys!$D:$D,$B259,Kosztorys!$I:$I,CONCATENATE("&lt;=30.09.",BL$10,""))-SUMIFS(Kosztorys!$F:$F,Kosztorys!$D:$D,$B259,Kosztorys!$I:$I,CONCATENATE("&lt;=30.06.",BL$10,"")))*0.25,"nic"),0)</f>
        <v/>
      </c>
      <c r="BM259" s="41">
        <f>IF($C259="OPEX - Koszt 1szt/rok",IF($M259="szt",SUMIFS(Kosztorys!$F:$F,Kosztorys!$D:$D,$B259,Kosztorys!$I:$I,CONCATENATE("&lt;01.01.",BM$10,""))+(SUMIFS(Kosztorys!$F:$F,Kosztorys!$D:$D,$B259,Kosztorys!$I:$I,CONCATENATE("&lt;=31.03.",BM$10,""))-SUMIFS(Kosztorys!$F:$F,Kosztorys!$D:$D,$B259,Kosztorys!$I:$I,CONCATENATE("&lt;=31.12.",BL$10,"")))*0.75+(SUMIFS(Kosztorys!$F:$F,Kosztorys!$D:$D,$B259,Kosztorys!$I:$I,CONCATENATE("&lt;=30.06.",BM$10,""))-SUMIFS(Kosztorys!$F:$F,Kosztorys!$D:$D,$B259,Kosztorys!$I:$I,CONCATENATE("&lt;=31.03.",BM$10,"")))*0.5+(SUMIFS(Kosztorys!$F:$F,Kosztorys!$D:$D,$B259,Kosztorys!$I:$I,CONCATENATE("&lt;=30.09.",BM$10,""))-SUMIFS(Kosztorys!$F:$F,Kosztorys!$D:$D,$B259,Kosztorys!$I:$I,CONCATENATE("&lt;=30.06.",BM$10,"")))*0.25,"nic"),0)</f>
        <v/>
      </c>
      <c r="BN259" s="41">
        <f>IF($C259="OPEX - Koszt 1szt/rok",IF($M259="szt",SUMIFS(Kosztorys!$F:$F,Kosztorys!$D:$D,$B259,Kosztorys!$I:$I,CONCATENATE("&lt;01.01.",BN$10,""))+(SUMIFS(Kosztorys!$F:$F,Kosztorys!$D:$D,$B259,Kosztorys!$I:$I,CONCATENATE("&lt;=31.03.",BN$10,""))-SUMIFS(Kosztorys!$F:$F,Kosztorys!$D:$D,$B259,Kosztorys!$I:$I,CONCATENATE("&lt;=31.12.",BM$10,"")))*0.75+(SUMIFS(Kosztorys!$F:$F,Kosztorys!$D:$D,$B259,Kosztorys!$I:$I,CONCATENATE("&lt;=30.06.",BN$10,""))-SUMIFS(Kosztorys!$F:$F,Kosztorys!$D:$D,$B259,Kosztorys!$I:$I,CONCATENATE("&lt;=31.03.",BN$10,"")))*0.5+(SUMIFS(Kosztorys!$F:$F,Kosztorys!$D:$D,$B259,Kosztorys!$I:$I,CONCATENATE("&lt;=30.09.",BN$10,""))-SUMIFS(Kosztorys!$F:$F,Kosztorys!$D:$D,$B259,Kosztorys!$I:$I,CONCATENATE("&lt;=30.06.",BN$10,"")))*0.25,"nic"),0)</f>
        <v/>
      </c>
      <c r="BO259" s="41">
        <f>IF($C259="OPEX - Koszt 1szt/rok",IF($M259="szt",SUMIFS(Kosztorys!$F:$F,Kosztorys!$D:$D,$B259,Kosztorys!$I:$I,CONCATENATE("&lt;01.01.",BO$10,""))+(SUMIFS(Kosztorys!$F:$F,Kosztorys!$D:$D,$B259,Kosztorys!$I:$I,CONCATENATE("&lt;=31.03.",BO$10,""))-SUMIFS(Kosztorys!$F:$F,Kosztorys!$D:$D,$B259,Kosztorys!$I:$I,CONCATENATE("&lt;=31.12.",BN$10,"")))*0.75+(SUMIFS(Kosztorys!$F:$F,Kosztorys!$D:$D,$B259,Kosztorys!$I:$I,CONCATENATE("&lt;=30.06.",BO$10,""))-SUMIFS(Kosztorys!$F:$F,Kosztorys!$D:$D,$B259,Kosztorys!$I:$I,CONCATENATE("&lt;=31.03.",BO$10,"")))*0.5+(SUMIFS(Kosztorys!$F:$F,Kosztorys!$D:$D,$B259,Kosztorys!$I:$I,CONCATENATE("&lt;=30.09.",BO$10,""))-SUMIFS(Kosztorys!$F:$F,Kosztorys!$D:$D,$B259,Kosztorys!$I:$I,CONCATENATE("&lt;=30.06.",BO$10,"")))*0.25,"nic"),0)</f>
        <v/>
      </c>
      <c r="BP259" s="41">
        <f>IF($C259="OPEX - Koszt 1szt/rok",IF($M259="szt",SUMIFS(Kosztorys!$F:$F,Kosztorys!$D:$D,$B259,Kosztorys!$I:$I,CONCATENATE("&lt;01.01.",BP$10,""))+(SUMIFS(Kosztorys!$F:$F,Kosztorys!$D:$D,$B259,Kosztorys!$I:$I,CONCATENATE("&lt;=31.03.",BP$10,""))-SUMIFS(Kosztorys!$F:$F,Kosztorys!$D:$D,$B259,Kosztorys!$I:$I,CONCATENATE("&lt;=31.12.",BO$10,"")))*0.75+(SUMIFS(Kosztorys!$F:$F,Kosztorys!$D:$D,$B259,Kosztorys!$I:$I,CONCATENATE("&lt;=30.06.",BP$10,""))-SUMIFS(Kosztorys!$F:$F,Kosztorys!$D:$D,$B259,Kosztorys!$I:$I,CONCATENATE("&lt;=31.03.",BP$10,"")))*0.5+(SUMIFS(Kosztorys!$F:$F,Kosztorys!$D:$D,$B259,Kosztorys!$I:$I,CONCATENATE("&lt;=30.09.",BP$10,""))-SUMIFS(Kosztorys!$F:$F,Kosztorys!$D:$D,$B259,Kosztorys!$I:$I,CONCATENATE("&lt;=30.06.",BP$10,"")))*0.25,"nic"),0)</f>
        <v/>
      </c>
      <c r="BQ259" s="41">
        <f>IF($C259="OPEX - Koszt 1szt/rok",IF($M259="szt",SUMIFS(Kosztorys!$F:$F,Kosztorys!$D:$D,$B259,Kosztorys!$I:$I,CONCATENATE("&lt;01.01.",BQ$10,""))+(SUMIFS(Kosztorys!$F:$F,Kosztorys!$D:$D,$B259,Kosztorys!$I:$I,CONCATENATE("&lt;=31.03.",BQ$10,""))-SUMIFS(Kosztorys!$F:$F,Kosztorys!$D:$D,$B259,Kosztorys!$I:$I,CONCATENATE("&lt;=31.12.",BP$10,"")))*0.75+(SUMIFS(Kosztorys!$F:$F,Kosztorys!$D:$D,$B259,Kosztorys!$I:$I,CONCATENATE("&lt;=30.06.",BQ$10,""))-SUMIFS(Kosztorys!$F:$F,Kosztorys!$D:$D,$B259,Kosztorys!$I:$I,CONCATENATE("&lt;=31.03.",BQ$10,"")))*0.5+(SUMIFS(Kosztorys!$F:$F,Kosztorys!$D:$D,$B259,Kosztorys!$I:$I,CONCATENATE("&lt;=30.09.",BQ$10,""))-SUMIFS(Kosztorys!$F:$F,Kosztorys!$D:$D,$B259,Kosztorys!$I:$I,CONCATENATE("&lt;=30.06.",BQ$10,"")))*0.25,"nic"),0)</f>
        <v/>
      </c>
      <c r="BR259" s="41">
        <f>IF($C259="OPEX - Koszt 1szt/rok",IF($M259="szt",SUMIFS(Kosztorys!$F:$F,Kosztorys!$D:$D,$B259,Kosztorys!$I:$I,CONCATENATE("&lt;01.01.",BR$10,""))+(SUMIFS(Kosztorys!$F:$F,Kosztorys!$D:$D,$B259,Kosztorys!$I:$I,CONCATENATE("&lt;=31.03.",BR$10,""))-SUMIFS(Kosztorys!$F:$F,Kosztorys!$D:$D,$B259,Kosztorys!$I:$I,CONCATENATE("&lt;=31.12.",BQ$10,"")))*0.75+(SUMIFS(Kosztorys!$F:$F,Kosztorys!$D:$D,$B259,Kosztorys!$I:$I,CONCATENATE("&lt;=30.06.",BR$10,""))-SUMIFS(Kosztorys!$F:$F,Kosztorys!$D:$D,$B259,Kosztorys!$I:$I,CONCATENATE("&lt;=31.03.",BR$10,"")))*0.5+(SUMIFS(Kosztorys!$F:$F,Kosztorys!$D:$D,$B259,Kosztorys!$I:$I,CONCATENATE("&lt;=30.09.",BR$10,""))-SUMIFS(Kosztorys!$F:$F,Kosztorys!$D:$D,$B259,Kosztorys!$I:$I,CONCATENATE("&lt;=30.06.",BR$10,"")))*0.25,"nic"),0)</f>
        <v/>
      </c>
      <c r="BS259" s="41">
        <f>IF($C259="OPEX - Koszt 1szt/rok",IF($M259="szt",SUMIFS(Kosztorys!$F:$F,Kosztorys!$D:$D,$B259,Kosztorys!$I:$I,CONCATENATE("&lt;01.01.",BS$10,""))+(SUMIFS(Kosztorys!$F:$F,Kosztorys!$D:$D,$B259,Kosztorys!$I:$I,CONCATENATE("&lt;=31.03.",BS$10,""))-SUMIFS(Kosztorys!$F:$F,Kosztorys!$D:$D,$B259,Kosztorys!$I:$I,CONCATENATE("&lt;=31.12.",BR$10,"")))*0.75+(SUMIFS(Kosztorys!$F:$F,Kosztorys!$D:$D,$B259,Kosztorys!$I:$I,CONCATENATE("&lt;=30.06.",BS$10,""))-SUMIFS(Kosztorys!$F:$F,Kosztorys!$D:$D,$B259,Kosztorys!$I:$I,CONCATENATE("&lt;=31.03.",BS$10,"")))*0.5+(SUMIFS(Kosztorys!$F:$F,Kosztorys!$D:$D,$B259,Kosztorys!$I:$I,CONCATENATE("&lt;=30.09.",BS$10,""))-SUMIFS(Kosztorys!$F:$F,Kosztorys!$D:$D,$B259,Kosztorys!$I:$I,CONCATENATE("&lt;=30.06.",BS$10,"")))*0.25,"nic"),0)</f>
        <v/>
      </c>
      <c r="BT259" s="41">
        <f>IF($C259="OPEX - Koszt 1szt/rok",IF($M259="szt",SUMIFS(Kosztorys!$F:$F,Kosztorys!$D:$D,$B259,Kosztorys!$I:$I,CONCATENATE("&lt;01.01.",BT$10,""))+(SUMIFS(Kosztorys!$F:$F,Kosztorys!$D:$D,$B259,Kosztorys!$I:$I,CONCATENATE("&lt;=31.03.",BT$10,""))-SUMIFS(Kosztorys!$F:$F,Kosztorys!$D:$D,$B259,Kosztorys!$I:$I,CONCATENATE("&lt;=31.12.",BS$10,"")))*0.75+(SUMIFS(Kosztorys!$F:$F,Kosztorys!$D:$D,$B259,Kosztorys!$I:$I,CONCATENATE("&lt;=30.06.",BT$10,""))-SUMIFS(Kosztorys!$F:$F,Kosztorys!$D:$D,$B259,Kosztorys!$I:$I,CONCATENATE("&lt;=31.03.",BT$10,"")))*0.5+(SUMIFS(Kosztorys!$F:$F,Kosztorys!$D:$D,$B259,Kosztorys!$I:$I,CONCATENATE("&lt;=30.09.",BT$10,""))-SUMIFS(Kosztorys!$F:$F,Kosztorys!$D:$D,$B259,Kosztorys!$I:$I,CONCATENATE("&lt;=30.06.",BT$10,"")))*0.25,"nic"),0)</f>
        <v/>
      </c>
      <c r="BU259" s="41">
        <f>IF($C259="OPEX - Koszt 1szt/rok",IF($M259="szt",SUMIFS(Kosztorys!$F:$F,Kosztorys!$D:$D,$B259,Kosztorys!$I:$I,CONCATENATE("&lt;01.01.",BU$10,""))+(SUMIFS(Kosztorys!$F:$F,Kosztorys!$D:$D,$B259,Kosztorys!$I:$I,CONCATENATE("&lt;=31.03.",BU$10,""))-SUMIFS(Kosztorys!$F:$F,Kosztorys!$D:$D,$B259,Kosztorys!$I:$I,CONCATENATE("&lt;=31.12.",BT$10,"")))*0.75+(SUMIFS(Kosztorys!$F:$F,Kosztorys!$D:$D,$B259,Kosztorys!$I:$I,CONCATENATE("&lt;=30.06.",BU$10,""))-SUMIFS(Kosztorys!$F:$F,Kosztorys!$D:$D,$B259,Kosztorys!$I:$I,CONCATENATE("&lt;=31.03.",BU$10,"")))*0.5+(SUMIFS(Kosztorys!$F:$F,Kosztorys!$D:$D,$B259,Kosztorys!$I:$I,CONCATENATE("&lt;=30.09.",BU$10,""))-SUMIFS(Kosztorys!$F:$F,Kosztorys!$D:$D,$B259,Kosztorys!$I:$I,CONCATENATE("&lt;=30.06.",BU$10,"")))*0.25,"nic"),0)</f>
        <v/>
      </c>
      <c r="BV259" s="41">
        <f>IF($C259="OPEX - Koszt 1szt/rok",IF($M259="szt",SUMIFS(Kosztorys!$F:$F,Kosztorys!$D:$D,$B259,Kosztorys!$I:$I,CONCATENATE("&lt;01.01.",BV$10,""))+(SUMIFS(Kosztorys!$F:$F,Kosztorys!$D:$D,$B259,Kosztorys!$I:$I,CONCATENATE("&lt;=31.03.",BV$10,""))-SUMIFS(Kosztorys!$F:$F,Kosztorys!$D:$D,$B259,Kosztorys!$I:$I,CONCATENATE("&lt;=31.12.",BU$10,"")))*0.75+(SUMIFS(Kosztorys!$F:$F,Kosztorys!$D:$D,$B259,Kosztorys!$I:$I,CONCATENATE("&lt;=30.06.",BV$10,""))-SUMIFS(Kosztorys!$F:$F,Kosztorys!$D:$D,$B259,Kosztorys!$I:$I,CONCATENATE("&lt;=31.03.",BV$10,"")))*0.5+(SUMIFS(Kosztorys!$F:$F,Kosztorys!$D:$D,$B259,Kosztorys!$I:$I,CONCATENATE("&lt;=30.09.",BV$10,""))-SUMIFS(Kosztorys!$F:$F,Kosztorys!$D:$D,$B259,Kosztorys!$I:$I,CONCATENATE("&lt;=30.06.",BV$10,"")))*0.25,"nic"),0)</f>
        <v/>
      </c>
      <c r="BW259" s="41">
        <f>IF($C259="OPEX - Koszt 1szt/rok",IF($M259="szt",SUMIFS(Kosztorys!$F:$F,Kosztorys!$D:$D,$B259,Kosztorys!$I:$I,CONCATENATE("&lt;01.01.",BW$10,""))+(SUMIFS(Kosztorys!$F:$F,Kosztorys!$D:$D,$B259,Kosztorys!$I:$I,CONCATENATE("&lt;=31.03.",BW$10,""))-SUMIFS(Kosztorys!$F:$F,Kosztorys!$D:$D,$B259,Kosztorys!$I:$I,CONCATENATE("&lt;=31.12.",BV$10,"")))*0.75+(SUMIFS(Kosztorys!$F:$F,Kosztorys!$D:$D,$B259,Kosztorys!$I:$I,CONCATENATE("&lt;=30.06.",BW$10,""))-SUMIFS(Kosztorys!$F:$F,Kosztorys!$D:$D,$B259,Kosztorys!$I:$I,CONCATENATE("&lt;=31.03.",BW$10,"")))*0.5+(SUMIFS(Kosztorys!$F:$F,Kosztorys!$D:$D,$B259,Kosztorys!$I:$I,CONCATENATE("&lt;=30.09.",BW$10,""))-SUMIFS(Kosztorys!$F:$F,Kosztorys!$D:$D,$B259,Kosztorys!$I:$I,CONCATENATE("&lt;=30.06.",BW$10,"")))*0.25,"nic"),0)</f>
        <v/>
      </c>
      <c r="BX259" s="41">
        <f>IF(C259="OPEX - Koszt 1szt/rok",IF(MAX(BH259:BW259)=IF(ISERROR(VLOOKUP(B259,JB_tabela,MATCH(BX$9,JB_menu,0)-1,FALSE())),,VLOOKUP(B259,JB_tabela,MATCH(BX$9,JB_menu,0)-1,FALSE())),"OK","nie zgadza się liczba użytych JB"),"OK-ND")</f>
        <v/>
      </c>
      <c r="CB259" s="41">
        <f>IF($C259="OPEX - Długość 1m koszt/rok",IF($M259="m",SUMIFS(Kosztorys!$F:$F,Kosztorys!$D:$D,$B259,Kosztorys!$I:$I,CONCATENATE("&lt;01.01.",CB$10,""))+(SUMIFS(Kosztorys!$F:$F,Kosztorys!$D:$D,$B259,Kosztorys!$I:$I,CONCATENATE("&lt;=31.03.",CB$10,""))-SUMIFS(Kosztorys!$F:$F,Kosztorys!$D:$D,$B259,Kosztorys!$I:$I,CONCATENATE("&lt;=31.12.",CA$10,"")))*0.75+(SUMIFS(Kosztorys!$F:$F,Kosztorys!$D:$D,$B259,Kosztorys!$I:$I,CONCATENATE("&lt;=30.06.",CB$10,""))-SUMIFS(Kosztorys!$F:$F,Kosztorys!$D:$D,$B259,Kosztorys!$I:$I,CONCATENATE("&lt;=31.03.",CB$10,"")))*0.5+(SUMIFS(Kosztorys!$F:$F,Kosztorys!$D:$D,$B259,Kosztorys!$I:$I,CONCATENATE("&lt;=30.09.",CB$10,""))-SUMIFS(Kosztorys!$F:$F,Kosztorys!$D:$D,$B259,Kosztorys!$I:$I,CONCATENATE("&lt;=30.06.",CB$10,"")))*0.25,"nic"),0)</f>
        <v/>
      </c>
      <c r="CC259" s="41">
        <f>IF($C259="OPEX - Długość 1m koszt/rok",IF($M259="m",SUMIFS(Kosztorys!$F:$F,Kosztorys!$D:$D,$B259,Kosztorys!$I:$I,CONCATENATE("&lt;01.01.",CC$10,""))+(SUMIFS(Kosztorys!$F:$F,Kosztorys!$D:$D,$B259,Kosztorys!$I:$I,CONCATENATE("&lt;=31.03.",CC$10,""))-SUMIFS(Kosztorys!$F:$F,Kosztorys!$D:$D,$B259,Kosztorys!$I:$I,CONCATENATE("&lt;=31.12.",CB$10,"")))*0.75+(SUMIFS(Kosztorys!$F:$F,Kosztorys!$D:$D,$B259,Kosztorys!$I:$I,CONCATENATE("&lt;=30.06.",CC$10,""))-SUMIFS(Kosztorys!$F:$F,Kosztorys!$D:$D,$B259,Kosztorys!$I:$I,CONCATENATE("&lt;=31.03.",CC$10,"")))*0.5+(SUMIFS(Kosztorys!$F:$F,Kosztorys!$D:$D,$B259,Kosztorys!$I:$I,CONCATENATE("&lt;=30.09.",CC$10,""))-SUMIFS(Kosztorys!$F:$F,Kosztorys!$D:$D,$B259,Kosztorys!$I:$I,CONCATENATE("&lt;=30.06.",CC$10,"")))*0.25,"nic"),0)</f>
        <v/>
      </c>
      <c r="CD259" s="41">
        <f>IF($C259="OPEX - Długość 1m koszt/rok",IF($M259="m",SUMIFS(Kosztorys!$F:$F,Kosztorys!$D:$D,$B259,Kosztorys!$I:$I,CONCATENATE("&lt;01.01.",CD$10,""))+(SUMIFS(Kosztorys!$F:$F,Kosztorys!$D:$D,$B259,Kosztorys!$I:$I,CONCATENATE("&lt;=31.03.",CD$10,""))-SUMIFS(Kosztorys!$F:$F,Kosztorys!$D:$D,$B259,Kosztorys!$I:$I,CONCATENATE("&lt;=31.12.",CC$10,"")))*0.75+(SUMIFS(Kosztorys!$F:$F,Kosztorys!$D:$D,$B259,Kosztorys!$I:$I,CONCATENATE("&lt;=30.06.",CD$10,""))-SUMIFS(Kosztorys!$F:$F,Kosztorys!$D:$D,$B259,Kosztorys!$I:$I,CONCATENATE("&lt;=31.03.",CD$10,"")))*0.5+(SUMIFS(Kosztorys!$F:$F,Kosztorys!$D:$D,$B259,Kosztorys!$I:$I,CONCATENATE("&lt;=30.09.",CD$10,""))-SUMIFS(Kosztorys!$F:$F,Kosztorys!$D:$D,$B259,Kosztorys!$I:$I,CONCATENATE("&lt;=30.06.",CD$10,"")))*0.25,"nic"),0)</f>
        <v/>
      </c>
      <c r="CE259" s="41">
        <f>IF($C259="OPEX - Długość 1m koszt/rok",IF($M259="m",SUMIFS(Kosztorys!$F:$F,Kosztorys!$D:$D,$B259,Kosztorys!$I:$I,CONCATENATE("&lt;01.01.",CE$10,""))+(SUMIFS(Kosztorys!$F:$F,Kosztorys!$D:$D,$B259,Kosztorys!$I:$I,CONCATENATE("&lt;=31.03.",CE$10,""))-SUMIFS(Kosztorys!$F:$F,Kosztorys!$D:$D,$B259,Kosztorys!$I:$I,CONCATENATE("&lt;=31.12.",CD$10,"")))*0.75+(SUMIFS(Kosztorys!$F:$F,Kosztorys!$D:$D,$B259,Kosztorys!$I:$I,CONCATENATE("&lt;=30.06.",CE$10,""))-SUMIFS(Kosztorys!$F:$F,Kosztorys!$D:$D,$B259,Kosztorys!$I:$I,CONCATENATE("&lt;=31.03.",CE$10,"")))*0.5+(SUMIFS(Kosztorys!$F:$F,Kosztorys!$D:$D,$B259,Kosztorys!$I:$I,CONCATENATE("&lt;=30.09.",CE$10,""))-SUMIFS(Kosztorys!$F:$F,Kosztorys!$D:$D,$B259,Kosztorys!$I:$I,CONCATENATE("&lt;=30.06.",CE$10,"")))*0.25,"nic"),0)</f>
        <v/>
      </c>
      <c r="CF259" s="41">
        <f>IF($C259="OPEX - Długość 1m koszt/rok",IF($M259="m",SUMIFS(Kosztorys!$F:$F,Kosztorys!$D:$D,$B259,Kosztorys!$I:$I,CONCATENATE("&lt;01.01.",CF$10,""))+(SUMIFS(Kosztorys!$F:$F,Kosztorys!$D:$D,$B259,Kosztorys!$I:$I,CONCATENATE("&lt;=31.03.",CF$10,""))-SUMIFS(Kosztorys!$F:$F,Kosztorys!$D:$D,$B259,Kosztorys!$I:$I,CONCATENATE("&lt;=31.12.",CE$10,"")))*0.75+(SUMIFS(Kosztorys!$F:$F,Kosztorys!$D:$D,$B259,Kosztorys!$I:$I,CONCATENATE("&lt;=30.06.",CF$10,""))-SUMIFS(Kosztorys!$F:$F,Kosztorys!$D:$D,$B259,Kosztorys!$I:$I,CONCATENATE("&lt;=31.03.",CF$10,"")))*0.5+(SUMIFS(Kosztorys!$F:$F,Kosztorys!$D:$D,$B259,Kosztorys!$I:$I,CONCATENATE("&lt;=30.09.",CF$10,""))-SUMIFS(Kosztorys!$F:$F,Kosztorys!$D:$D,$B259,Kosztorys!$I:$I,CONCATENATE("&lt;=30.06.",CF$10,"")))*0.25,"nic"),0)</f>
        <v/>
      </c>
      <c r="CG259" s="41">
        <f>IF($C259="OPEX - Długość 1m koszt/rok",IF($M259="m",SUMIFS(Kosztorys!$F:$F,Kosztorys!$D:$D,$B259,Kosztorys!$I:$I,CONCATENATE("&lt;01.01.",CG$10,""))+(SUMIFS(Kosztorys!$F:$F,Kosztorys!$D:$D,$B259,Kosztorys!$I:$I,CONCATENATE("&lt;=31.03.",CG$10,""))-SUMIFS(Kosztorys!$F:$F,Kosztorys!$D:$D,$B259,Kosztorys!$I:$I,CONCATENATE("&lt;=31.12.",CF$10,"")))*0.75+(SUMIFS(Kosztorys!$F:$F,Kosztorys!$D:$D,$B259,Kosztorys!$I:$I,CONCATENATE("&lt;=30.06.",CG$10,""))-SUMIFS(Kosztorys!$F:$F,Kosztorys!$D:$D,$B259,Kosztorys!$I:$I,CONCATENATE("&lt;=31.03.",CG$10,"")))*0.5+(SUMIFS(Kosztorys!$F:$F,Kosztorys!$D:$D,$B259,Kosztorys!$I:$I,CONCATENATE("&lt;=30.09.",CG$10,""))-SUMIFS(Kosztorys!$F:$F,Kosztorys!$D:$D,$B259,Kosztorys!$I:$I,CONCATENATE("&lt;=30.06.",CG$10,"")))*0.25,"nic"),0)</f>
        <v/>
      </c>
      <c r="CH259" s="41">
        <f>IF($C259="OPEX - Długość 1m koszt/rok",IF($M259="m",SUMIFS(Kosztorys!$F:$F,Kosztorys!$D:$D,$B259,Kosztorys!$I:$I,CONCATENATE("&lt;01.01.",CH$10,""))+(SUMIFS(Kosztorys!$F:$F,Kosztorys!$D:$D,$B259,Kosztorys!$I:$I,CONCATENATE("&lt;=31.03.",CH$10,""))-SUMIFS(Kosztorys!$F:$F,Kosztorys!$D:$D,$B259,Kosztorys!$I:$I,CONCATENATE("&lt;=31.12.",CG$10,"")))*0.75+(SUMIFS(Kosztorys!$F:$F,Kosztorys!$D:$D,$B259,Kosztorys!$I:$I,CONCATENATE("&lt;=30.06.",CH$10,""))-SUMIFS(Kosztorys!$F:$F,Kosztorys!$D:$D,$B259,Kosztorys!$I:$I,CONCATENATE("&lt;=31.03.",CH$10,"")))*0.5+(SUMIFS(Kosztorys!$F:$F,Kosztorys!$D:$D,$B259,Kosztorys!$I:$I,CONCATENATE("&lt;=30.09.",CH$10,""))-SUMIFS(Kosztorys!$F:$F,Kosztorys!$D:$D,$B259,Kosztorys!$I:$I,CONCATENATE("&lt;=30.06.",CH$10,"")))*0.25,"nic"),0)</f>
        <v/>
      </c>
      <c r="CI259" s="41">
        <f>IF($C259="OPEX - Długość 1m koszt/rok",IF($M259="m",SUMIFS(Kosztorys!$F:$F,Kosztorys!$D:$D,$B259,Kosztorys!$I:$I,CONCATENATE("&lt;01.01.",CI$10,""))+(SUMIFS(Kosztorys!$F:$F,Kosztorys!$D:$D,$B259,Kosztorys!$I:$I,CONCATENATE("&lt;=31.03.",CI$10,""))-SUMIFS(Kosztorys!$F:$F,Kosztorys!$D:$D,$B259,Kosztorys!$I:$I,CONCATENATE("&lt;=31.12.",CH$10,"")))*0.75+(SUMIFS(Kosztorys!$F:$F,Kosztorys!$D:$D,$B259,Kosztorys!$I:$I,CONCATENATE("&lt;=30.06.",CI$10,""))-SUMIFS(Kosztorys!$F:$F,Kosztorys!$D:$D,$B259,Kosztorys!$I:$I,CONCATENATE("&lt;=31.03.",CI$10,"")))*0.5+(SUMIFS(Kosztorys!$F:$F,Kosztorys!$D:$D,$B259,Kosztorys!$I:$I,CONCATENATE("&lt;=30.09.",CI$10,""))-SUMIFS(Kosztorys!$F:$F,Kosztorys!$D:$D,$B259,Kosztorys!$I:$I,CONCATENATE("&lt;=30.06.",CI$10,"")))*0.25,"nic"),0)</f>
        <v/>
      </c>
      <c r="CJ259" s="41">
        <f>IF($C259="OPEX - Długość 1m koszt/rok",IF($M259="m",SUMIFS(Kosztorys!$F:$F,Kosztorys!$D:$D,$B259,Kosztorys!$I:$I,CONCATENATE("&lt;01.01.",CJ$10,""))+(SUMIFS(Kosztorys!$F:$F,Kosztorys!$D:$D,$B259,Kosztorys!$I:$I,CONCATENATE("&lt;=31.03.",CJ$10,""))-SUMIFS(Kosztorys!$F:$F,Kosztorys!$D:$D,$B259,Kosztorys!$I:$I,CONCATENATE("&lt;=31.12.",CI$10,"")))*0.75+(SUMIFS(Kosztorys!$F:$F,Kosztorys!$D:$D,$B259,Kosztorys!$I:$I,CONCATENATE("&lt;=30.06.",CJ$10,""))-SUMIFS(Kosztorys!$F:$F,Kosztorys!$D:$D,$B259,Kosztorys!$I:$I,CONCATENATE("&lt;=31.03.",CJ$10,"")))*0.5+(SUMIFS(Kosztorys!$F:$F,Kosztorys!$D:$D,$B259,Kosztorys!$I:$I,CONCATENATE("&lt;=30.09.",CJ$10,""))-SUMIFS(Kosztorys!$F:$F,Kosztorys!$D:$D,$B259,Kosztorys!$I:$I,CONCATENATE("&lt;=30.06.",CJ$10,"")))*0.25,"nic"),0)</f>
        <v/>
      </c>
      <c r="CK259" s="41">
        <f>IF($C259="OPEX - Długość 1m koszt/rok",IF($M259="m",SUMIFS(Kosztorys!$F:$F,Kosztorys!$D:$D,$B259,Kosztorys!$I:$I,CONCATENATE("&lt;01.01.",CK$10,""))+(SUMIFS(Kosztorys!$F:$F,Kosztorys!$D:$D,$B259,Kosztorys!$I:$I,CONCATENATE("&lt;=31.03.",CK$10,""))-SUMIFS(Kosztorys!$F:$F,Kosztorys!$D:$D,$B259,Kosztorys!$I:$I,CONCATENATE("&lt;=31.12.",CJ$10,"")))*0.75+(SUMIFS(Kosztorys!$F:$F,Kosztorys!$D:$D,$B259,Kosztorys!$I:$I,CONCATENATE("&lt;=30.06.",CK$10,""))-SUMIFS(Kosztorys!$F:$F,Kosztorys!$D:$D,$B259,Kosztorys!$I:$I,CONCATENATE("&lt;=31.03.",CK$10,"")))*0.5+(SUMIFS(Kosztorys!$F:$F,Kosztorys!$D:$D,$B259,Kosztorys!$I:$I,CONCATENATE("&lt;=30.09.",CK$10,""))-SUMIFS(Kosztorys!$F:$F,Kosztorys!$D:$D,$B259,Kosztorys!$I:$I,CONCATENATE("&lt;=30.06.",CK$10,"")))*0.25,"nic"),0)</f>
        <v/>
      </c>
      <c r="CL259" s="41">
        <f>IF($C259="OPEX - Długość 1m koszt/rok",IF($M259="m",SUMIFS(Kosztorys!$F:$F,Kosztorys!$D:$D,$B259,Kosztorys!$I:$I,CONCATENATE("&lt;01.01.",CL$10,""))+(SUMIFS(Kosztorys!$F:$F,Kosztorys!$D:$D,$B259,Kosztorys!$I:$I,CONCATENATE("&lt;=31.03.",CL$10,""))-SUMIFS(Kosztorys!$F:$F,Kosztorys!$D:$D,$B259,Kosztorys!$I:$I,CONCATENATE("&lt;=31.12.",CK$10,"")))*0.75+(SUMIFS(Kosztorys!$F:$F,Kosztorys!$D:$D,$B259,Kosztorys!$I:$I,CONCATENATE("&lt;=30.06.",CL$10,""))-SUMIFS(Kosztorys!$F:$F,Kosztorys!$D:$D,$B259,Kosztorys!$I:$I,CONCATENATE("&lt;=31.03.",CL$10,"")))*0.5+(SUMIFS(Kosztorys!$F:$F,Kosztorys!$D:$D,$B259,Kosztorys!$I:$I,CONCATENATE("&lt;=30.09.",CL$10,""))-SUMIFS(Kosztorys!$F:$F,Kosztorys!$D:$D,$B259,Kosztorys!$I:$I,CONCATENATE("&lt;=30.06.",CL$10,"")))*0.25,"nic"),0)</f>
        <v/>
      </c>
      <c r="CM259" s="41">
        <f>IF($C259="OPEX - Długość 1m koszt/rok",IF($M259="m",SUMIFS(Kosztorys!$F:$F,Kosztorys!$D:$D,$B259,Kosztorys!$I:$I,CONCATENATE("&lt;01.01.",CM$10,""))+(SUMIFS(Kosztorys!$F:$F,Kosztorys!$D:$D,$B259,Kosztorys!$I:$I,CONCATENATE("&lt;=31.03.",CM$10,""))-SUMIFS(Kosztorys!$F:$F,Kosztorys!$D:$D,$B259,Kosztorys!$I:$I,CONCATENATE("&lt;=31.12.",CL$10,"")))*0.75+(SUMIFS(Kosztorys!$F:$F,Kosztorys!$D:$D,$B259,Kosztorys!$I:$I,CONCATENATE("&lt;=30.06.",CM$10,""))-SUMIFS(Kosztorys!$F:$F,Kosztorys!$D:$D,$B259,Kosztorys!$I:$I,CONCATENATE("&lt;=31.03.",CM$10,"")))*0.5+(SUMIFS(Kosztorys!$F:$F,Kosztorys!$D:$D,$B259,Kosztorys!$I:$I,CONCATENATE("&lt;=30.09.",CM$10,""))-SUMIFS(Kosztorys!$F:$F,Kosztorys!$D:$D,$B259,Kosztorys!$I:$I,CONCATENATE("&lt;=30.06.",CM$10,"")))*0.25,"nic"),0)</f>
        <v/>
      </c>
      <c r="CN259" s="41">
        <f>IF($C259="OPEX - Długość 1m koszt/rok",IF($M259="m",SUMIFS(Kosztorys!$F:$F,Kosztorys!$D:$D,$B259,Kosztorys!$I:$I,CONCATENATE("&lt;01.01.",CN$10,""))+(SUMIFS(Kosztorys!$F:$F,Kosztorys!$D:$D,$B259,Kosztorys!$I:$I,CONCATENATE("&lt;=31.03.",CN$10,""))-SUMIFS(Kosztorys!$F:$F,Kosztorys!$D:$D,$B259,Kosztorys!$I:$I,CONCATENATE("&lt;=31.12.",CM$10,"")))*0.75+(SUMIFS(Kosztorys!$F:$F,Kosztorys!$D:$D,$B259,Kosztorys!$I:$I,CONCATENATE("&lt;=30.06.",CN$10,""))-SUMIFS(Kosztorys!$F:$F,Kosztorys!$D:$D,$B259,Kosztorys!$I:$I,CONCATENATE("&lt;=31.03.",CN$10,"")))*0.5+(SUMIFS(Kosztorys!$F:$F,Kosztorys!$D:$D,$B259,Kosztorys!$I:$I,CONCATENATE("&lt;=30.09.",CN$10,""))-SUMIFS(Kosztorys!$F:$F,Kosztorys!$D:$D,$B259,Kosztorys!$I:$I,CONCATENATE("&lt;=30.06.",CN$10,"")))*0.25,"nic"),0)</f>
        <v/>
      </c>
      <c r="CO259" s="41">
        <f>IF($C259="OPEX - Długość 1m koszt/rok",IF($M259="m",SUMIFS(Kosztorys!$F:$F,Kosztorys!$D:$D,$B259,Kosztorys!$I:$I,CONCATENATE("&lt;01.01.",CO$10,""))+(SUMIFS(Kosztorys!$F:$F,Kosztorys!$D:$D,$B259,Kosztorys!$I:$I,CONCATENATE("&lt;=31.03.",CO$10,""))-SUMIFS(Kosztorys!$F:$F,Kosztorys!$D:$D,$B259,Kosztorys!$I:$I,CONCATENATE("&lt;=31.12.",CN$10,"")))*0.75+(SUMIFS(Kosztorys!$F:$F,Kosztorys!$D:$D,$B259,Kosztorys!$I:$I,CONCATENATE("&lt;=30.06.",CO$10,""))-SUMIFS(Kosztorys!$F:$F,Kosztorys!$D:$D,$B259,Kosztorys!$I:$I,CONCATENATE("&lt;=31.03.",CO$10,"")))*0.5+(SUMIFS(Kosztorys!$F:$F,Kosztorys!$D:$D,$B259,Kosztorys!$I:$I,CONCATENATE("&lt;=30.09.",CO$10,""))-SUMIFS(Kosztorys!$F:$F,Kosztorys!$D:$D,$B259,Kosztorys!$I:$I,CONCATENATE("&lt;=30.06.",CO$10,"")))*0.25,"nic"),0)</f>
        <v/>
      </c>
      <c r="CP259" s="41">
        <f>IF($C259="OPEX - Długość 1m koszt/rok",IF($M259="m",SUMIFS(Kosztorys!$F:$F,Kosztorys!$D:$D,$B259,Kosztorys!$I:$I,CONCATENATE("&lt;01.01.",CP$10,""))+(SUMIFS(Kosztorys!$F:$F,Kosztorys!$D:$D,$B259,Kosztorys!$I:$I,CONCATENATE("&lt;=31.03.",CP$10,""))-SUMIFS(Kosztorys!$F:$F,Kosztorys!$D:$D,$B259,Kosztorys!$I:$I,CONCATENATE("&lt;=31.12.",CO$10,"")))*0.75+(SUMIFS(Kosztorys!$F:$F,Kosztorys!$D:$D,$B259,Kosztorys!$I:$I,CONCATENATE("&lt;=30.06.",CP$10,""))-SUMIFS(Kosztorys!$F:$F,Kosztorys!$D:$D,$B259,Kosztorys!$I:$I,CONCATENATE("&lt;=31.03.",CP$10,"")))*0.5+(SUMIFS(Kosztorys!$F:$F,Kosztorys!$D:$D,$B259,Kosztorys!$I:$I,CONCATENATE("&lt;=30.09.",CP$10,""))-SUMIFS(Kosztorys!$F:$F,Kosztorys!$D:$D,$B259,Kosztorys!$I:$I,CONCATENATE("&lt;=30.06.",CP$10,"")))*0.25,"nic"),0)</f>
        <v/>
      </c>
      <c r="CQ259" s="41">
        <f>IF($C259="OPEX - Długość 1m koszt/rok",IF($M259="m",SUMIFS(Kosztorys!$F:$F,Kosztorys!$D:$D,$B259,Kosztorys!$I:$I,CONCATENATE("&lt;01.01.",CQ$10,""))+(SUMIFS(Kosztorys!$F:$F,Kosztorys!$D:$D,$B259,Kosztorys!$I:$I,CONCATENATE("&lt;=31.03.",CQ$10,""))-SUMIFS(Kosztorys!$F:$F,Kosztorys!$D:$D,$B259,Kosztorys!$I:$I,CONCATENATE("&lt;=31.12.",CP$10,"")))*0.75+(SUMIFS(Kosztorys!$F:$F,Kosztorys!$D:$D,$B259,Kosztorys!$I:$I,CONCATENATE("&lt;=30.06.",CQ$10,""))-SUMIFS(Kosztorys!$F:$F,Kosztorys!$D:$D,$B259,Kosztorys!$I:$I,CONCATENATE("&lt;=31.03.",CQ$10,"")))*0.5+(SUMIFS(Kosztorys!$F:$F,Kosztorys!$D:$D,$B259,Kosztorys!$I:$I,CONCATENATE("&lt;=30.09.",CQ$10,""))-SUMIFS(Kosztorys!$F:$F,Kosztorys!$D:$D,$B259,Kosztorys!$I:$I,CONCATENATE("&lt;=30.06.",CQ$10,"")))*0.25,"nic"),0)</f>
        <v/>
      </c>
      <c r="CR259" s="41">
        <f>IF(C259="OPEX - Długość 1m koszt/rok",IF(MAX(CB259:CQ259)=IF(ISERROR(VLOOKUP(B259,JB_tabela,MATCH(CR$9,JB_menu,0)-1,FALSE())),,VLOOKUP(B259,JB_tabela,MATCH(CR$9,JB_menu,0)-1,FALSE())),"OK","nie zgadza się liczba użytych JB"),"OK-ND")</f>
        <v/>
      </c>
      <c r="CS259" s="41">
        <f>IFERROR(VLOOKUP($C259,$CY$2:$CZ$7,2,FALSE()),"ERROR")</f>
        <v/>
      </c>
      <c r="CV259" s="41">
        <f>$Q259</f>
        <v/>
      </c>
      <c r="CW259" s="41">
        <f>$R259</f>
        <v/>
      </c>
      <c r="CX259" s="41">
        <f>$S259</f>
        <v/>
      </c>
      <c r="CY259" s="41">
        <f>ROUND(IF(LEFT($C259,4)="CAPE",ROUND($E259*$H259,2)*OFFSET(T259,0,$CS259),0),2)</f>
        <v/>
      </c>
      <c r="CZ259" s="41">
        <f>ROUND(IF(LEFT($C259,4)="CAPE",ROUND($E259*$H259,2)*OFFSET(U259,0,$CS259),0),2)</f>
        <v/>
      </c>
      <c r="DA259" s="41">
        <f>ROUND(IF(LEFT($C259,4)="CAPE",ROUND($E259*$H259,2)*OFFSET(V259,0,$CS259),0),2)</f>
        <v/>
      </c>
      <c r="DB259" s="41">
        <f>ROUND(IF(LEFT($C259,4)="CAPE",ROUND($E259*$H259,2)*OFFSET(W259,0,$CS259),0),2)</f>
        <v/>
      </c>
      <c r="DC259" s="41">
        <f>ROUND(IF(LEFT($C259,4)="CAPE",ROUND($E259*$H259,2)*OFFSET(X259,0,$CS259),0),2)</f>
        <v/>
      </c>
      <c r="DD259" s="41">
        <f>ROUND(IF(LEFT($C259,4)="CAPE",ROUND($E259*$H259,2)*OFFSET(Y259,0,$CS259),0),2)</f>
        <v/>
      </c>
      <c r="DE259" s="41">
        <f>ROUND(IF(LEFT($C259,4)="CAPE",ROUND($E259*$H259,2)*OFFSET(Z259,0,$CS259),0),2)</f>
        <v/>
      </c>
      <c r="DF259" s="41">
        <f>ROUND(IF(LEFT($C259,4)="CAPE",ROUND($E259*$H259,2)*OFFSET(AA259,0,$CS259),0),2)</f>
        <v/>
      </c>
      <c r="DG259" s="41">
        <f>ROUND(IF(LEFT($C259,4)="CAPE",ROUND($E259*$H259,2)*OFFSET(AB259,0,$CS259),0),2)</f>
        <v/>
      </c>
      <c r="DH259" s="41">
        <f>ROUND(IF(LEFT($C259,4)="CAPE",ROUND($E259*$H259,2)*OFFSET(AC259,0,$CS259),0),2)</f>
        <v/>
      </c>
      <c r="DI259" s="41">
        <f>ROUND(IF(LEFT($C259,4)="CAPE",ROUND($E259*$H259,2)*OFFSET(AD259,0,$CS259),0),2)</f>
        <v/>
      </c>
      <c r="DJ259" s="41">
        <f>ROUND(IF(LEFT($C259,4)="CAPE",ROUND($E259*$H259,2)*OFFSET(AE259,0,$CS259),0),2)</f>
        <v/>
      </c>
      <c r="DK259" s="41">
        <f>ROUND(IF(LEFT($C259,4)="CAPE",ROUND($E259*$H259,2)*OFFSET(AF259,0,$CS259),0),2)</f>
        <v/>
      </c>
      <c r="DL259" s="41">
        <f>ROUND(IF(LEFT($C259,4)="CAPE",ROUND($E259*$H259,2)*OFFSET(AG259,0,$CS259),0),2)</f>
        <v/>
      </c>
      <c r="DM259" s="41">
        <f>ROUND(IF(LEFT($C259,4)="CAPE",ROUND($E259*$H259,2)*OFFSET(AH259,0,$CS259),0),2)</f>
        <v/>
      </c>
      <c r="DN259" s="41">
        <f>ROUND(IF(LEFT($C259,4)="CAPE",ROUND($E259*$H259,2)*OFFSET(AI259,0,$CS259),0),2)</f>
        <v/>
      </c>
      <c r="DP259" s="41">
        <f>$Q259</f>
        <v/>
      </c>
      <c r="DQ259" s="41">
        <f>$R259</f>
        <v/>
      </c>
      <c r="DR259" s="41">
        <f>$S259</f>
        <v/>
      </c>
      <c r="DS259" s="41">
        <f>ROUND(IF(LEFT($C259,4)="OPEX",$E259*$H259*OFFSET($T259,0,$CS259),0),2)</f>
        <v/>
      </c>
      <c r="DT259" s="41">
        <f>ROUND(IF(LEFT($C259,4)="OPEX",$E259*$H259*OFFSET($U259,0,$CS259),0),2)</f>
        <v/>
      </c>
      <c r="DU259" s="41">
        <f>ROUND(IF(LEFT($C259,4)="OPEX",$E259*$H259*OFFSET($V259,0,$CS259),0),2)</f>
        <v/>
      </c>
      <c r="DV259" s="41">
        <f>ROUND(IF(LEFT($C259,4)="OPEX",$E259*$H259*OFFSET($W259,0,$CS259),0),2)</f>
        <v/>
      </c>
      <c r="DW259" s="41">
        <f>ROUND(IF(LEFT($C259,4)="OPEX",$E259*$H259*OFFSET($X259,0,$CS259),0),2)</f>
        <v/>
      </c>
      <c r="DX259" s="41">
        <f>ROUND(IF(LEFT($C259,4)="OPEX",$E259*$H259*OFFSET($Y259,0,$CS259),0),2)</f>
        <v/>
      </c>
      <c r="DY259" s="41">
        <f>ROUND(IF(LEFT($C259,4)="OPEX",$E259*$H259*OFFSET($Z259,0,$CS259),0),2)</f>
        <v/>
      </c>
      <c r="DZ259" s="41">
        <f>ROUND(IF(LEFT($C259,4)="OPEX",$E259*$H259*OFFSET($AA259,0,$CS259),0),2)</f>
        <v/>
      </c>
      <c r="EA259" s="41">
        <f>ROUND(IF(LEFT($C259,4)="OPEX",$E259*$H259*OFFSET($AB259,0,$CS259),0),2)</f>
        <v/>
      </c>
      <c r="EB259" s="41">
        <f>ROUND(IF(LEFT($C259,4)="OPEX",$E259*$H259*OFFSET($AC259,0,$CS259),0),2)</f>
        <v/>
      </c>
      <c r="EC259" s="41">
        <f>ROUND(IF(LEFT($C259,4)="OPEX",$E259*$H259*OFFSET($AD259,0,$CS259),0),2)</f>
        <v/>
      </c>
      <c r="ED259" s="41">
        <f>ROUND(IF(LEFT($C259,4)="OPEX",$E259*$H259*OFFSET($AE259,0,$CS259),0),2)</f>
        <v/>
      </c>
      <c r="EE259" s="41">
        <f>ROUND(IF(LEFT($C259,4)="OPEX",$E259*$H259*OFFSET($AF259,0,$CS259),0),2)</f>
        <v/>
      </c>
      <c r="EF259" s="41">
        <f>ROUND(IF(LEFT($C259,4)="OPEX",$E259*$H259*OFFSET($AG259,0,$CS259),0),2)</f>
        <v/>
      </c>
      <c r="EG259" s="41">
        <f>ROUND(IF(LEFT($C259,4)="OPEX",$E259*$H259*OFFSET($AH259,0,$CS259),0),2)</f>
        <v/>
      </c>
      <c r="EH259" s="41">
        <f>ROUND(IF(LEFT($C259,4)="OPEX",$E259*$H259*OFFSET($AI259,0,$CS259),0),2)</f>
        <v/>
      </c>
      <c r="EJ259" s="41">
        <f>$Q259</f>
        <v/>
      </c>
      <c r="EK259" s="41">
        <f>$R259</f>
        <v/>
      </c>
      <c r="EL259" s="41">
        <f>$S259</f>
        <v/>
      </c>
      <c r="EM259" s="41">
        <f>ROUND($D259*$CY259,2)</f>
        <v/>
      </c>
      <c r="EN259" s="41">
        <f>ROUND($D259*$CZ259,2)</f>
        <v/>
      </c>
      <c r="EO259" s="41">
        <f>ROUND($D259*$DA259,2)</f>
        <v/>
      </c>
      <c r="EP259" s="41">
        <f>ROUND($D259*$DB259,2)</f>
        <v/>
      </c>
      <c r="EQ259" s="41">
        <f>ROUND($D259*$DC259,2)</f>
        <v/>
      </c>
      <c r="ER259" s="41">
        <f>ROUND($D259*$DD259,2)</f>
        <v/>
      </c>
      <c r="ES259" s="41">
        <f>ROUND($D259*$DE259,2)</f>
        <v/>
      </c>
      <c r="ET259" s="41">
        <f>ROUND($D259*$DF259,2)</f>
        <v/>
      </c>
      <c r="EU259" s="41">
        <f>ROUND($D259*$DG259,2)</f>
        <v/>
      </c>
      <c r="EV259" s="41">
        <f>ROUND($D259*$DH259,2)</f>
        <v/>
      </c>
      <c r="EW259" s="41">
        <f>ROUND($D259*$DI259,2)</f>
        <v/>
      </c>
      <c r="EX259" s="41">
        <f>ROUND($D259*$DJ259,2)</f>
        <v/>
      </c>
      <c r="EY259" s="41">
        <f>ROUND($D259*$DK259,2)</f>
        <v/>
      </c>
      <c r="EZ259" s="41">
        <f>ROUND($D259*$DL259,2)</f>
        <v/>
      </c>
      <c r="FA259" s="41">
        <f>ROUND($D259*$DM259,2)</f>
        <v/>
      </c>
      <c r="FB259" s="41">
        <f>ROUND($D259*$DN259,2)</f>
        <v/>
      </c>
      <c r="FG259" s="41">
        <f>ROUND(IF(LEFT($C259,4)="CAPE",SUM($CY259:CY259 )/$P259,0),2)</f>
        <v/>
      </c>
      <c r="FH259" s="41">
        <f>ROUND(IF(LEFT($C259,4)="CAPE",SUM($CY259:CZ259 )/$P259,0),2)</f>
        <v/>
      </c>
      <c r="FI259" s="41">
        <f>ROUND(IF(LEFT($C259,4)="CAPE",SUM($CY259:DA259 )/$P259,0),2)</f>
        <v/>
      </c>
      <c r="FJ259" s="41">
        <f>ROUND(IF(LEFT($C259,4)="CAPE",SUM($CY259:DB259 )/$P259,0),2)</f>
        <v/>
      </c>
      <c r="FK259" s="41">
        <f>ROUND(IF(LEFT($C259,4)="CAPE",SUM($CY259:DC259 )/$P259,0),2)</f>
        <v/>
      </c>
      <c r="FL259" s="41">
        <f>ROUND(IF(LEFT($C259,4)="CAPE",SUM($CY259:DD259 )/$P259,0),2)</f>
        <v/>
      </c>
      <c r="FM259" s="41">
        <f>ROUND(IF(LEFT($C259,4)="CAPE",SUM($CY259:DE259 )/$P259,0),2)</f>
        <v/>
      </c>
      <c r="FN259" s="41">
        <f>ROUND(IF(LEFT($C259,4)="CAPE",SUM($CY259:DF259 )/$P259,0),2)</f>
        <v/>
      </c>
      <c r="FO259" s="41">
        <f>ROUND(IF(LEFT($C259,4)="CAPE",SUM($CY259:DG259 )/$P259,0),2)</f>
        <v/>
      </c>
      <c r="FP259" s="41">
        <f>ROUND(IF(LEFT($C259,4)="CAPE",SUM($CY259:DH259 )/$P259,0),2)</f>
        <v/>
      </c>
      <c r="FQ259" s="41">
        <f>ROUND(IF(LEFT($C259,4)="CAPE",SUM($CY259:DI259 )/$P259,0),2)</f>
        <v/>
      </c>
      <c r="FR259" s="41">
        <f>ROUND(IF(LEFT($C259,4)="CAPE",SUM($CY259:DJ259 )/$P259,0),2)</f>
        <v/>
      </c>
      <c r="FS259" s="41">
        <f>ROUND(IF(LEFT($C259,4)="CAPE",SUM($CY259:DK259 )/$P259,0),2)</f>
        <v/>
      </c>
      <c r="FT259" s="41">
        <f>ROUND(IF(LEFT($C259,4)="CAPE",SUM($CY259:DL259 )/$P259,0),2)</f>
        <v/>
      </c>
      <c r="FU259" s="41">
        <f>ROUND(IF(LEFT($C259,4)="CAPE",SUM($CY259:DM259 )/$P259,0),2)</f>
        <v/>
      </c>
      <c r="FV259" s="41">
        <f>ROUND(IF(LEFT($C259,4)="CAPE",SUM($CY259:DN259 )/$P259,0),2)</f>
        <v/>
      </c>
      <c r="GA259" s="41">
        <f>ROUND(IF(SUM($FG259:FG259)&gt;SUM($CY259:CY259),SUM($CY259:CY259),SUM($FG259:FG259)),2)</f>
        <v/>
      </c>
      <c r="GB259" s="41">
        <f>ROUND(IF(SUM($FG259:FH259)&gt;SUM($CY259:CZ259),SUM($CY259:CZ259),SUM($FG259:FH259)),2)</f>
        <v/>
      </c>
      <c r="GC259" s="41">
        <f>ROUND(IF(SUM($FG259:FI259)&gt;SUM($CY259:DA259),SUM($CY259:DA259),SUM($FG259:FI259)),2)</f>
        <v/>
      </c>
      <c r="GD259" s="41">
        <f>ROUND(IF(SUM($FG259:FJ259)&gt;SUM($CY259:DB259),SUM($CY259:DB259),SUM($FG259:FJ259)),2)</f>
        <v/>
      </c>
      <c r="GE259" s="41">
        <f>ROUND(IF(SUM($FG259:FK259)&gt;SUM($CY259:DC259),SUM($CY259:DC259),SUM($FG259:FK259)),2)</f>
        <v/>
      </c>
      <c r="GF259" s="41">
        <f>ROUND(IF(SUM($FG259:FL259)&gt;SUM($CY259:DD259),SUM($CY259:DD259),SUM($FG259:FL259)),2)</f>
        <v/>
      </c>
      <c r="GG259" s="41">
        <f>ROUND(IF(SUM($FG259:FM259)&gt;SUM($CY259:DE259),SUM($CY259:DE259),SUM($FG259:FM259)),2)</f>
        <v/>
      </c>
      <c r="GH259" s="41">
        <f>ROUND(IF(SUM($FG259:FN259)&gt;SUM($CY259:DF259),SUM($CY259:DF259),SUM($FG259:FN259)),2)</f>
        <v/>
      </c>
      <c r="GI259" s="41">
        <f>ROUND(IF(SUM($FG259:FO259)&gt;SUM($CY259:DG259),SUM($CY259:DG259),SUM($FG259:FO259)),2)</f>
        <v/>
      </c>
      <c r="GJ259" s="41">
        <f>ROUND(IF(SUM($FG259:FP259)&gt;SUM($CY259:DH259),SUM($CY259:DH259),SUM($FG259:FP259)),2)</f>
        <v/>
      </c>
      <c r="GK259" s="41">
        <f>ROUND(IF(SUM($FG259:FQ259)&gt;SUM($CY259:DI259),SUM($CY259:DI259),SUM($FG259:FQ259)),2)</f>
        <v/>
      </c>
      <c r="GL259" s="41">
        <f>ROUND(IF(SUM($FG259:FR259)&gt;SUM($CY259:DJ259),SUM($CY259:DJ259),SUM($FG259:FR259)),2)</f>
        <v/>
      </c>
      <c r="GM259" s="41">
        <f>ROUND(IF(SUM($FG259:FS259)&gt;SUM($CY259:DK259),SUM($CY259:DK259),SUM($FG259:FS259)),2)</f>
        <v/>
      </c>
      <c r="GN259" s="41">
        <f>ROUND(IF(SUM($FG259:FT259)&gt;SUM($CY259:DL259),SUM($CY259:DL259),SUM($FG259:FT259)),2)</f>
        <v/>
      </c>
      <c r="GO259" s="41">
        <f>ROUND(IF(SUM($FG259:FU259)&gt;SUM($CY259:DM259),SUM($CY259:DM259),SUM($FG259:FU259)),2)</f>
        <v/>
      </c>
      <c r="GP259" s="41">
        <f>ROUND(IF(SUM($FG259:FV259)&gt;SUM($CY259:DN259),SUM($CY259:DN259),SUM($FG259:FV259)),2)</f>
        <v/>
      </c>
      <c r="GR259" s="41">
        <f>$Q259</f>
        <v/>
      </c>
      <c r="GS259" s="41">
        <f>$R259</f>
        <v/>
      </c>
      <c r="GT259" s="41">
        <f>$S259</f>
        <v/>
      </c>
      <c r="GU259" s="41">
        <f>$GA259</f>
        <v/>
      </c>
      <c r="GV259" s="41">
        <f>GB259 - GA259</f>
        <v/>
      </c>
      <c r="GW259" s="41">
        <f>GC259 - GB259</f>
        <v/>
      </c>
      <c r="GX259" s="41">
        <f>GD259 - GC259</f>
        <v/>
      </c>
      <c r="GY259" s="41">
        <f>GE259 - GD259</f>
        <v/>
      </c>
      <c r="GZ259" s="41">
        <f>GF259 - GE259</f>
        <v/>
      </c>
      <c r="HA259" s="41">
        <f>GG259 - GF259</f>
        <v/>
      </c>
      <c r="HB259" s="41">
        <f>GH259 - GG259</f>
        <v/>
      </c>
      <c r="HC259" s="41">
        <f>GI259 - GH259</f>
        <v/>
      </c>
      <c r="HD259" s="41">
        <f>GJ259 - GI259</f>
        <v/>
      </c>
      <c r="HE259" s="41">
        <f>GK259 - GJ259</f>
        <v/>
      </c>
      <c r="HF259" s="41">
        <f>GL259 - GK259</f>
        <v/>
      </c>
      <c r="HG259" s="41">
        <f>GM259 - GL259</f>
        <v/>
      </c>
      <c r="HH259" s="41">
        <f>GN259 - GM259</f>
        <v/>
      </c>
      <c r="HI259" s="41">
        <f>GO259 - GN259</f>
        <v/>
      </c>
      <c r="HJ259" s="41">
        <f>GP259 - GO259</f>
        <v/>
      </c>
      <c r="HL259" s="41">
        <f>$Q259</f>
        <v/>
      </c>
      <c r="HM259" s="41">
        <f>$R259</f>
        <v/>
      </c>
      <c r="HN259" s="41">
        <f>$S259</f>
        <v/>
      </c>
      <c r="HO259" s="144">
        <f>SUMIFS(Kosztorys!$F:$F,Kosztorys!$D:$D,$B259,Kosztorys!$I:$I,CONCATENATE("&lt;01.01.",HP$10,""))</f>
        <v/>
      </c>
      <c r="HP259" s="144">
        <f>SUMIFS(Kosztorys!$F:$F,Kosztorys!$D:$D,$B259,Kosztorys!$I:$I,CONCATENATE("&lt;01.04.",HQ$10,""))-SUM($HO259)</f>
        <v/>
      </c>
      <c r="HQ259" s="144">
        <f>SUMIFS(Kosztorys!$F:$F,Kosztorys!$D:$D,$B259,Kosztorys!$I:$I,CONCATENATE("&lt;01.07.",HR$10,""))-SUM($HO259:HP259)</f>
        <v/>
      </c>
      <c r="HR259" s="144">
        <f>SUMIFS(Kosztorys!$F:$F,Kosztorys!$D:$D,$B259,Kosztorys!$I:$I,CONCATENATE("&lt;01.10.",HS$10,""))-SUM($HO259:HQ259)</f>
        <v/>
      </c>
      <c r="HS259" s="144">
        <f>SUMIFS(Kosztorys!$F:$F,Kosztorys!$D:$D,$B259,Kosztorys!$I:$I,CONCATENATE("&lt;01.01.",HT$10,""))-SUM($HO259:HR259)</f>
        <v/>
      </c>
      <c r="HT259" s="144">
        <f>SUMIFS(Kosztorys!$F:$F,Kosztorys!$D:$D,$B259,Kosztorys!$I:$I,CONCATENATE("&lt;01.04.",HU$10,""))-SUM($HO259:HS259)</f>
        <v/>
      </c>
      <c r="HU259" s="144">
        <f>SUMIFS(Kosztorys!$F:$F,Kosztorys!$D:$D,$B259,Kosztorys!$I:$I,CONCATENATE("&lt;01.07.",HV$10,""))-SUM($HO259:HT259)</f>
        <v/>
      </c>
      <c r="HV259" s="144">
        <f>SUMIFS(Kosztorys!$F:$F,Kosztorys!$D:$D,$B259,Kosztorys!$I:$I,CONCATENATE("&lt;01.10.",HW$10,""))-SUM($HO259:HU259)</f>
        <v/>
      </c>
      <c r="HW259" s="144">
        <f>SUMIFS(Kosztorys!$F:$F,Kosztorys!$D:$D,$B259,Kosztorys!$I:$I,CONCATENATE("&lt;01.01.",HX$10,""))-SUM($HO259:HV259)</f>
        <v/>
      </c>
      <c r="HX259" s="144">
        <f>SUMIFS(Kosztorys!$F:$F,Kosztorys!$D:$D,$B259,Kosztorys!$I:$I,CONCATENATE("&lt;01.04.",HY$10,""))-SUM($HO259:HW259)</f>
        <v/>
      </c>
      <c r="HY259" s="144">
        <f>SUMIFS(Kosztorys!$F:$F,Kosztorys!$D:$D,$B259,Kosztorys!$I:$I,CONCATENATE("&lt;01.07.",HZ$10,""))-SUM($HO259:HX259)</f>
        <v/>
      </c>
      <c r="HZ259" s="144">
        <f>SUMIFS(Kosztorys!$F:$F,Kosztorys!$D:$D,$B259,Kosztorys!$I:$I,CONCATENATE("&lt;01.10.",IA$10,""))-SUM($HO259:HY259)</f>
        <v/>
      </c>
      <c r="IA259" s="144">
        <f>SUMIFS(Kosztorys!$F:$F,Kosztorys!$D:$D,$B259,Kosztorys!$I:$I,CONCATENATE("&lt;01.01.",IB$10,""))-SUM($HO259:HZ259)</f>
        <v/>
      </c>
      <c r="IB259" s="145">
        <f>IF(M259="szt",IF(SUM(HO259:IA259)=IF(ISERROR(VLOOKUP(B259,JB_tabela,MATCH(IB$9,JB_menu,0)-1,FALSE())),,VLOOKUP(B259,JB_tabela,MATCH(IB$9,JB_menu,0)-1,FALSE())),"OK","nie zgadza się liczba użytych JB"),IF(SUM(HO259:IA259)=IF(ISERROR(VLOOKUP(B259,JB_tabela,MATCH(IC$9,JB_menu,0)-1,FALSE())),,VLOOKUP(B259,JB_tabela,MATCH(IC$9,JB_menu,0)-1,FALSE())),"OK","nie zgadzają się metry użyte w JB"))</f>
        <v/>
      </c>
      <c r="IE259" s="41">
        <f>$Q259</f>
        <v/>
      </c>
      <c r="IF259" s="41">
        <f>$R259</f>
        <v/>
      </c>
      <c r="IG259" s="41">
        <f>$S259</f>
        <v/>
      </c>
      <c r="IH259" s="348">
        <f>IF(LEFT($C259,4)="CAPE",ROUND(HO259*$L259,2),0)</f>
        <v/>
      </c>
      <c r="II259" s="348">
        <f>IF(LEFT($C259,4)="CAPE",ROUND(HP259*$L259,2),0)</f>
        <v/>
      </c>
      <c r="IJ259" s="348">
        <f>IF(LEFT($C259,4)="CAPE",ROUND(HQ259*$L259,2),0)</f>
        <v/>
      </c>
      <c r="IK259" s="348">
        <f>IF(LEFT($C259,4)="CAPE",ROUND(HR259*$L259,2),0)</f>
        <v/>
      </c>
      <c r="IL259" s="348">
        <f>IF(LEFT($C259,4)="CAPE",ROUND(HS259*$L259,2),0)</f>
        <v/>
      </c>
      <c r="IM259" s="348">
        <f>IF(LEFT($C259,4)="CAPE",ROUND(HT259*$L259,2),0)</f>
        <v/>
      </c>
      <c r="IN259" s="348">
        <f>IF(LEFT($C259,4)="CAPE",ROUND(HU259*$L259,2),0)</f>
        <v/>
      </c>
      <c r="IO259" s="348">
        <f>IF(LEFT($C259,4)="CAPE",ROUND(HV259*$L259,2),0)</f>
        <v/>
      </c>
      <c r="IP259" s="348">
        <f>IF(LEFT($C259,4)="CAPE",ROUND(HW259*$L259,2),0)</f>
        <v/>
      </c>
      <c r="IQ259" s="348">
        <f>IF(LEFT($C259,4)="CAPE",ROUND(HX259*$L259,2),0)</f>
        <v/>
      </c>
      <c r="IR259" s="348">
        <f>IF(LEFT($C259,4)="CAPE",ROUND(HY259*$L259,2),0)</f>
        <v/>
      </c>
      <c r="IS259" s="348">
        <f>IF(LEFT($C259,4)="CAPE",ROUND(HZ259*$L259,2),0)</f>
        <v/>
      </c>
      <c r="IT259" s="348">
        <f>IF(LEFT($C259,4)="CAPE",ROUND(IA259*$L259,2),0)</f>
        <v/>
      </c>
      <c r="IU259" s="41">
        <f>IF(SUM(IH259:IT259)=SUM(CY259:DN259),"OK",SUM(IH259:IT259)-SUM(CY259:DN259))</f>
        <v/>
      </c>
    </row>
    <row r="260" ht="12.75" customHeight="1">
      <c r="A260" s="119" t="n"/>
      <c r="B260" s="225" t="inlineStr">
        <is>
          <t>siec_rozdz_doste_n</t>
        </is>
      </c>
      <c r="C260" s="139" t="inlineStr">
        <is>
          <t>CAPEX - Długość 1m</t>
        </is>
      </c>
      <c r="D260" s="140" t="n">
        <v>0</v>
      </c>
      <c r="E260" s="64" t="n">
        <v>0.2</v>
      </c>
      <c r="F260" s="153" t="inlineStr">
        <is>
          <t>szt</t>
        </is>
      </c>
      <c r="G260" s="150" t="inlineStr">
        <is>
          <t>Zgody właścicieli</t>
        </is>
      </c>
      <c r="H260" s="360">
        <f>IF(ISERROR(VLOOKUP(G260,KB_tabela,MATCH(H$9,KB_menu,0)-2,FALSE())),,VLOOKUP(G260,KB_tabela,MATCH(H$9,KB_menu,0)-2,FALSE()))</f>
        <v/>
      </c>
      <c r="I260" s="41">
        <f>IF(ISERROR(VLOOKUP(B260,JB_tabela,MATCH("czy puste",JB_menu,0)-1,FALSE())),"BŁĄD brak takiej JB",VLOOKUP(B260,JB_tabela,MATCH("czy puste",JB_menu,0)-1,FALSE()))</f>
        <v/>
      </c>
      <c r="J260" s="41">
        <f>IF(ISERROR(VLOOKUP(G260,KB_tabela,MATCH(H$9,KB_menu,0)-2,FALSE())),"BŁĄD brak takiego KB",IF(H260=0,IF(LEFT(C260,4)="OPEX","OK",IF(G260="brak kosztów CAPEX","OK","Brak Ceny KB")),"OK"))</f>
        <v/>
      </c>
      <c r="K260" s="41">
        <f>IF(AJ260="nie zgadza się liczba użytych JB","Nie liczy wszystkich JB",IF(BD260="nie zgadza się liczba użytych JB","Nie liczy wszystkich JB",IF(BX260="nie zgadza się liczba użytych JB","Nie liczy wszystkich JB",IF(BX260="nie zgadza się liczba użytych JB","Nie liczy wszystkich JB","OK"))))</f>
        <v/>
      </c>
      <c r="L260" s="361">
        <f>ROUND((E260*H260),2)</f>
        <v/>
      </c>
      <c r="M260" s="41">
        <f>VLOOKUP(B260,JB_tabela,MATCH(M$9,JB_menu,0)-1,FALSE())</f>
        <v/>
      </c>
      <c r="P260" s="41">
        <f>IF(ISERROR(VLOOKUP(S260,KATEGORIA_tabela,MATCH(P$9,KATEGORIA_menu,0)-2,FALSE())),,VLOOKUP(S260,KATEGORIA_tabela,MATCH(P$9,KATEGORIA_menu,0)-2,FALSE()))</f>
        <v/>
      </c>
      <c r="Q260" s="41">
        <f>IF(ISERROR(VLOOKUP(B260,JB_tabela,MATCH(Q$9,JB_menu,0)-1,FALSE())),,VLOOKUP(B260,JB_tabela,MATCH(Q$9,JB_menu,0)-1,FALSE()))</f>
        <v/>
      </c>
      <c r="R260" s="41">
        <f>IF(ISERROR(VLOOKUP(G260,KB_tabela,MATCH(R$9,KB_menu,0)-2,FALSE())),,VLOOKUP(G260,KB_tabela,MATCH(R$9,KB_menu,0)-2,FALSE()))</f>
        <v/>
      </c>
      <c r="S260" s="41">
        <f>IF(ISERROR(VLOOKUP(G260,KB_tabela,MATCH(S$9,KB_menu,0)-2,FALSE())),,VLOOKUP(G260,KB_tabela,MATCH(S$9,KB_menu,0)-2,FALSE()))</f>
        <v/>
      </c>
      <c r="T260" s="116">
        <f>IF($C260="CAPEX - 1szt JB",IF($M260="szt",SUMIFS(Kosztorys!$F:$F,Kosztorys!$D:$D,$B260,Kosztorys!$I:$I,CONCATENATE("&lt;01.01.",U$10,""))-SUMIFS(Kosztorys!$F:$F,Kosztorys!$D:$D,$B260,Kosztorys!$I:$I,CONCATENATE("&lt;01.01.",T$10,"")),COUNTIFS(Kosztorys!$D:$D,$B260,Kosztorys!$I:$I,CONCATENATE("&lt;01.01.",U$10,""))-COUNTIFS(Kosztorys!$D:$D,$B260,Kosztorys!$I:$I,CONCATENATE("&lt;01.01.",T$10,""))),0)</f>
        <v/>
      </c>
      <c r="U260" s="116">
        <f>IF($C260="CAPEX - 1szt JB",IF($M260="szt",SUMIFS(Kosztorys!$F:$F,Kosztorys!$D:$D,$B260,Kosztorys!$I:$I,CONCATENATE("&lt;01.01.",V$10,""))-SUMIFS(Kosztorys!$F:$F,Kosztorys!$D:$D,$B260,Kosztorys!$I:$I,CONCATENATE("&lt;01.01.",U$10,"")),COUNTIFS(Kosztorys!$D:$D,$B260,Kosztorys!$I:$I,CONCATENATE("&lt;01.01.",V$10,""))-COUNTIFS(Kosztorys!$D:$D,$B260,Kosztorys!$I:$I,CONCATENATE("&lt;01.01.",U$10,""))),0)</f>
        <v/>
      </c>
      <c r="V260" s="116">
        <f>IF($C260="CAPEX - 1szt JB",IF($M260="szt",SUMIFS(Kosztorys!$F:$F,Kosztorys!$D:$D,$B260,Kosztorys!$I:$I,CONCATENATE("&lt;01.01.",W$10,""))-SUMIFS(Kosztorys!$F:$F,Kosztorys!$D:$D,$B260,Kosztorys!$I:$I,CONCATENATE("&lt;01.01.",V$10,"")),COUNTIFS(Kosztorys!$D:$D,$B260,Kosztorys!$I:$I,CONCATENATE("&lt;01.01.",W$10,""))-COUNTIFS(Kosztorys!$D:$D,$B260,Kosztorys!$I:$I,CONCATENATE("&lt;01.01.",V$10,""))),0)</f>
        <v/>
      </c>
      <c r="W260" s="116">
        <f>IF($C260="CAPEX - 1szt JB",IF($M260="szt",SUMIFS(Kosztorys!$F:$F,Kosztorys!$D:$D,$B260,Kosztorys!$I:$I,CONCATENATE("&lt;01.01.",X$10,""))-SUMIFS(Kosztorys!$F:$F,Kosztorys!$D:$D,$B260,Kosztorys!$I:$I,CONCATENATE("&lt;01.01.",W$10,"")),COUNTIFS(Kosztorys!$D:$D,$B260,Kosztorys!$I:$I,CONCATENATE("&lt;01.01.",X$10,""))-COUNTIFS(Kosztorys!$D:$D,$B260,Kosztorys!$I:$I,CONCATENATE("&lt;01.01.",W$10,""))),0)</f>
        <v/>
      </c>
      <c r="X260" s="116">
        <f>IF($C260="CAPEX - 1szt JB",IF($M260="szt",SUMIFS(Kosztorys!$F:$F,Kosztorys!$D:$D,$B260,Kosztorys!$I:$I,CONCATENATE("&lt;01.01.",Y$10,""))-SUMIFS(Kosztorys!$F:$F,Kosztorys!$D:$D,$B260,Kosztorys!$I:$I,CONCATENATE("&lt;01.01.",X$10,"")),COUNTIFS(Kosztorys!$D:$D,$B260,Kosztorys!$I:$I,CONCATENATE("&lt;01.01.",Y$10,""))-COUNTIFS(Kosztorys!$D:$D,$B260,Kosztorys!$I:$I,CONCATENATE("&lt;01.01.",X$10,""))),0)</f>
        <v/>
      </c>
      <c r="Y260" s="116">
        <f>IF($C260="CAPEX - 1szt JB",IF($M260="szt",SUMIFS(Kosztorys!$F:$F,Kosztorys!$D:$D,$B260,Kosztorys!$I:$I,CONCATENATE("&lt;01.01.",Z$10,""))-SUMIFS(Kosztorys!$F:$F,Kosztorys!$D:$D,$B260,Kosztorys!$I:$I,CONCATENATE("&lt;01.01.",Y$10,"")),COUNTIFS(Kosztorys!$D:$D,$B260,Kosztorys!$I:$I,CONCATENATE("&lt;01.01.",Z$10,""))-COUNTIFS(Kosztorys!$D:$D,$B260,Kosztorys!$I:$I,CONCATENATE("&lt;01.01.",Y$10,""))),0)</f>
        <v/>
      </c>
      <c r="Z260" s="116">
        <f>IF($C260="CAPEX - 1szt JB",IF($M260="szt",SUMIFS(Kosztorys!$F:$F,Kosztorys!$D:$D,$B260,Kosztorys!$I:$I,CONCATENATE("&lt;01.01.",AA$10,""))-SUMIFS(Kosztorys!$F:$F,Kosztorys!$D:$D,$B260,Kosztorys!$I:$I,CONCATENATE("&lt;01.01.",Z$10,"")),COUNTIFS(Kosztorys!$D:$D,$B260,Kosztorys!$I:$I,CONCATENATE("&lt;01.01.",AA$10,""))-COUNTIFS(Kosztorys!$D:$D,$B260,Kosztorys!$I:$I,CONCATENATE("&lt;01.01.",Z$10,""))),0)</f>
        <v/>
      </c>
      <c r="AA260" s="116">
        <f>IF($C260="CAPEX - 1szt JB",IF($M260="szt",SUMIFS(Kosztorys!$F:$F,Kosztorys!$D:$D,$B260,Kosztorys!$I:$I,CONCATENATE("&lt;01.01.",AB$10,""))-SUMIFS(Kosztorys!$F:$F,Kosztorys!$D:$D,$B260,Kosztorys!$I:$I,CONCATENATE("&lt;01.01.",AA$10,"")),COUNTIFS(Kosztorys!$D:$D,$B260,Kosztorys!$I:$I,CONCATENATE("&lt;01.01.",AB$10,""))-COUNTIFS(Kosztorys!$D:$D,$B260,Kosztorys!$I:$I,CONCATENATE("&lt;01.01.",AA$10,""))),0)</f>
        <v/>
      </c>
      <c r="AB260" s="116">
        <f>IF($C260="CAPEX - 1szt JB",IF($M260="szt",SUMIFS(Kosztorys!$F:$F,Kosztorys!$D:$D,$B260,Kosztorys!$I:$I,CONCATENATE("&lt;01.01.",AC$10,""))-SUMIFS(Kosztorys!$F:$F,Kosztorys!$D:$D,$B260,Kosztorys!$I:$I,CONCATENATE("&lt;01.01.",AB$10,"")),COUNTIFS(Kosztorys!$D:$D,$B260,Kosztorys!$I:$I,CONCATENATE("&lt;01.01.",AC$10,""))-COUNTIFS(Kosztorys!$D:$D,$B260,Kosztorys!$I:$I,CONCATENATE("&lt;01.01.",AB$10,""))),0)</f>
        <v/>
      </c>
      <c r="AC260" s="116">
        <f>IF($C260="CAPEX - 1szt JB",IF($M260="szt",SUMIFS(Kosztorys!$F:$F,Kosztorys!$D:$D,$B260,Kosztorys!$I:$I,CONCATENATE("&lt;01.01.",AD$10,""))-SUMIFS(Kosztorys!$F:$F,Kosztorys!$D:$D,$B260,Kosztorys!$I:$I,CONCATENATE("&lt;01.01.",AC$10,"")),COUNTIFS(Kosztorys!$D:$D,$B260,Kosztorys!$I:$I,CONCATENATE("&lt;01.01.",AD$10,""))-COUNTIFS(Kosztorys!$D:$D,$B260,Kosztorys!$I:$I,CONCATENATE("&lt;01.01.",AC$10,""))),0)</f>
        <v/>
      </c>
      <c r="AD260" s="116">
        <f>IF($C260="CAPEX - 1szt JB",IF($M260="szt",SUMIFS(Kosztorys!$F:$F,Kosztorys!$D:$D,$B260,Kosztorys!$I:$I,CONCATENATE("&lt;01.01.",AE$10,""))-SUMIFS(Kosztorys!$F:$F,Kosztorys!$D:$D,$B260,Kosztorys!$I:$I,CONCATENATE("&lt;01.01.",AD$10,"")),COUNTIFS(Kosztorys!$D:$D,$B260,Kosztorys!$I:$I,CONCATENATE("&lt;01.01.",AE$10,""))-COUNTIFS(Kosztorys!$D:$D,$B260,Kosztorys!$I:$I,CONCATENATE("&lt;01.01.",AD$10,""))),0)</f>
        <v/>
      </c>
      <c r="AE260" s="116">
        <f>IF($C260="CAPEX - 1szt JB",IF($M260="szt",SUMIFS(Kosztorys!$F:$F,Kosztorys!$D:$D,$B260,Kosztorys!$I:$I,CONCATENATE("&lt;01.01.",AF$10,""))-SUMIFS(Kosztorys!$F:$F,Kosztorys!$D:$D,$B260,Kosztorys!$I:$I,CONCATENATE("&lt;01.01.",AE$10,"")),COUNTIFS(Kosztorys!$D:$D,$B260,Kosztorys!$I:$I,CONCATENATE("&lt;01.01.",AF$10,""))-COUNTIFS(Kosztorys!$D:$D,$B260,Kosztorys!$I:$I,CONCATENATE("&lt;01.01.",AE$10,""))),0)</f>
        <v/>
      </c>
      <c r="AF260" s="116">
        <f>IF($C260="CAPEX - 1szt JB",IF($M260="szt",SUMIFS(Kosztorys!$F:$F,Kosztorys!$D:$D,$B260,Kosztorys!$I:$I,CONCATENATE("&lt;01.01.",AG$10,""))-SUMIFS(Kosztorys!$F:$F,Kosztorys!$D:$D,$B260,Kosztorys!$I:$I,CONCATENATE("&lt;01.01.",AF$10,"")),COUNTIFS(Kosztorys!$D:$D,$B260,Kosztorys!$I:$I,CONCATENATE("&lt;01.01.",AG$10,""))-COUNTIFS(Kosztorys!$D:$D,$B260,Kosztorys!$I:$I,CONCATENATE("&lt;01.01.",AF$10,""))),0)</f>
        <v/>
      </c>
      <c r="AG260" s="116">
        <f>IF($C260="CAPEX - 1szt JB",IF($M260="szt",SUMIFS(Kosztorys!$F:$F,Kosztorys!$D:$D,$B260,Kosztorys!$I:$I,CONCATENATE("&lt;01.01.",AH$10,""))-SUMIFS(Kosztorys!$F:$F,Kosztorys!$D:$D,$B260,Kosztorys!$I:$I,CONCATENATE("&lt;01.01.",AG$10,"")),COUNTIFS(Kosztorys!$D:$D,$B260,Kosztorys!$I:$I,CONCATENATE("&lt;01.01.",AH$10,""))-COUNTIFS(Kosztorys!$D:$D,$B260,Kosztorys!$I:$I,CONCATENATE("&lt;01.01.",AG$10,""))),0)</f>
        <v/>
      </c>
      <c r="AH260" s="116">
        <f>IF($C260="CAPEX - 1szt JB",IF($M260="szt",SUMIFS(Kosztorys!$F:$F,Kosztorys!$D:$D,$B260,Kosztorys!$I:$I,CONCATENATE("&lt;01.01.",AI$10,""))-SUMIFS(Kosztorys!$F:$F,Kosztorys!$D:$D,$B260,Kosztorys!$I:$I,CONCATENATE("&lt;01.01.",AH$10,"")),COUNTIFS(Kosztorys!$D:$D,$B260,Kosztorys!$I:$I,CONCATENATE("&lt;01.01.",AI$10,""))-COUNTIFS(Kosztorys!$D:$D,$B260,Kosztorys!$I:$I,CONCATENATE("&lt;01.01.",AH$10,""))),0)</f>
        <v/>
      </c>
      <c r="AI260" s="116">
        <f>IF($C260="CAPEX - 1szt JB",IF($M260="szt",SUMIFS(Kosztorys!$F:$F,Kosztorys!$D:$D,$B260,Kosztorys!$I:$I,CONCATENATE("&lt;01.01.",AJ$10,""))-SUMIFS(Kosztorys!$F:$F,Kosztorys!$D:$D,$B260,Kosztorys!$I:$I,CONCATENATE("&lt;01.01.",AI$10,"")),COUNTIFS(Kosztorys!$D:$D,$B260,Kosztorys!$I:$I,CONCATENATE("&lt;01.01.",AJ$10,""))-COUNTIFS(Kosztorys!$D:$D,$B260,Kosztorys!$I:$I,CONCATENATE("&lt;01.01.",AI$10,""))),0)</f>
        <v/>
      </c>
      <c r="AJ260" s="116">
        <f>IF(C260="CAPEX - 1szt JB",IF(SUM(T260:AI260)=IF(ISERROR(VLOOKUP(B260,JB_tabela,MATCH(AJ$9,JB_menu,0)-1,FALSE())),,VLOOKUP(B260,JB_tabela,MATCH(AJ$9,JB_menu,0)-1,FALSE())),"OK","nie zgadza się liczba użytych JB"),"OK-ND")</f>
        <v/>
      </c>
      <c r="AM260" s="41">
        <f>IFERROR("_" &amp; VLOOKUP($B260,#REF!,1,FALSE()),#REF!)</f>
        <v/>
      </c>
      <c r="AN260" s="41">
        <f>IF($C260="CAPEX - Długość 1m",SUMIFS(Kosztorys!$F:$F,Kosztorys!$D:$D,$B260,Kosztorys!$I:$I,CONCATENATE("&lt;31.12.",AN$10,""))-SUMIFS(Kosztorys!$F:$F,Kosztorys!$D:$D,$B260,Kosztorys!$I:$I,CONCATENATE("&lt;31.12.",AM$10,"")),"x")</f>
        <v/>
      </c>
      <c r="AO260" s="41">
        <f>IF($C260="CAPEX - Długość 1m",SUMIFS(Kosztorys!$F:$F,Kosztorys!$D:$D,$B260,Kosztorys!$I:$I,CONCATENATE("&lt;31.12.",AO$10,""))-SUMIFS(Kosztorys!$F:$F,Kosztorys!$D:$D,$B260,Kosztorys!$I:$I,CONCATENATE("&lt;31.12.",AN$10,"")),"x")</f>
        <v/>
      </c>
      <c r="AP260" s="41">
        <f>IF($C260="CAPEX - Długość 1m",SUMIFS(Kosztorys!$F:$F,Kosztorys!$D:$D,$B260,Kosztorys!$I:$I,CONCATENATE("&lt;31.12.",AP$10,""))-SUMIFS(Kosztorys!$F:$F,Kosztorys!$D:$D,$B260,Kosztorys!$I:$I,CONCATENATE("&lt;31.12.",AO$10,"")),"x")</f>
        <v/>
      </c>
      <c r="AQ260" s="41">
        <f>IF($C260="CAPEX - Długość 1m",SUMIFS(Kosztorys!$F:$F,Kosztorys!$D:$D,$B260,Kosztorys!$I:$I,CONCATENATE("&lt;31.12.",AQ$10,""))-SUMIFS(Kosztorys!$F:$F,Kosztorys!$D:$D,$B260,Kosztorys!$I:$I,CONCATENATE("&lt;31.12.",AP$10,"")),"x")</f>
        <v/>
      </c>
      <c r="AR260" s="41">
        <f>IF($C260="CAPEX - Długość 1m",SUMIFS(Kosztorys!$F:$F,Kosztorys!$D:$D,$B260,Kosztorys!$I:$I,CONCATENATE("&lt;31.12.",AR$10,""))-SUMIFS(Kosztorys!$F:$F,Kosztorys!$D:$D,$B260,Kosztorys!$I:$I,CONCATENATE("&lt;31.12.",AQ$10,"")),"x")</f>
        <v/>
      </c>
      <c r="AS260" s="41">
        <f>IF($C260="CAPEX - Długość 1m",SUMIFS(Kosztorys!$F:$F,Kosztorys!$D:$D,$B260,Kosztorys!$I:$I,CONCATENATE("&lt;31.12.",AS$10,""))-SUMIFS(Kosztorys!$F:$F,Kosztorys!$D:$D,$B260,Kosztorys!$I:$I,CONCATENATE("&lt;31.12.",AR$10,"")),"x")</f>
        <v/>
      </c>
      <c r="AT260" s="41">
        <f>IF($C260="CAPEX - Długość 1m",SUMIFS(Kosztorys!$F:$F,Kosztorys!$D:$D,$B260,Kosztorys!$I:$I,CONCATENATE("&lt;31.12.",AT$10,""))-SUMIFS(Kosztorys!$F:$F,Kosztorys!$D:$D,$B260,Kosztorys!$I:$I,CONCATENATE("&lt;31.12.",AS$10,"")),"x")</f>
        <v/>
      </c>
      <c r="AU260" s="41">
        <f>IF($C260="CAPEX - Długość 1m",SUMIFS(Kosztorys!$F:$F,Kosztorys!$D:$D,$B260,Kosztorys!$I:$I,CONCATENATE("&lt;31.12.",AU$10,""))-SUMIFS(Kosztorys!$F:$F,Kosztorys!$D:$D,$B260,Kosztorys!$I:$I,CONCATENATE("&lt;31.12.",AT$10,"")),"x")</f>
        <v/>
      </c>
      <c r="AV260" s="41">
        <f>IF($C260="CAPEX - Długość 1m",SUMIFS(Kosztorys!$F:$F,Kosztorys!$D:$D,$B260,Kosztorys!$I:$I,CONCATENATE("&lt;31.12.",AV$10,""))-SUMIFS(Kosztorys!$F:$F,Kosztorys!$D:$D,$B260,Kosztorys!$I:$I,CONCATENATE("&lt;31.12.",AU$10,"")),"x")</f>
        <v/>
      </c>
      <c r="AW260" s="41">
        <f>IF($C260="CAPEX - Długość 1m",SUMIFS(Kosztorys!$F:$F,Kosztorys!$D:$D,$B260,Kosztorys!$I:$I,CONCATENATE("&lt;31.12.",AW$10,""))-SUMIFS(Kosztorys!$F:$F,Kosztorys!$D:$D,$B260,Kosztorys!$I:$I,CONCATENATE("&lt;31.12.",AV$10,"")),"x")</f>
        <v/>
      </c>
      <c r="AX260" s="41">
        <f>IF($C260="CAPEX - Długość 1m",SUMIFS(Kosztorys!$F:$F,Kosztorys!$D:$D,$B260,Kosztorys!$I:$I,CONCATENATE("&lt;31.12.",AX$10,""))-SUMIFS(Kosztorys!$F:$F,Kosztorys!$D:$D,$B260,Kosztorys!$I:$I,CONCATENATE("&lt;31.12.",AW$10,"")),"x")</f>
        <v/>
      </c>
      <c r="AY260" s="41">
        <f>IF($C260="CAPEX - Długość 1m",SUMIFS(Kosztorys!$F:$F,Kosztorys!$D:$D,$B260,Kosztorys!$I:$I,CONCATENATE("&lt;31.12.",AY$10,""))-SUMIFS(Kosztorys!$F:$F,Kosztorys!$D:$D,$B260,Kosztorys!$I:$I,CONCATENATE("&lt;31.12.",AX$10,"")),"x")</f>
        <v/>
      </c>
      <c r="AZ260" s="41">
        <f>IF($C260="CAPEX - Długość 1m",SUMIFS(Kosztorys!$F:$F,Kosztorys!$D:$D,$B260,Kosztorys!$I:$I,CONCATENATE("&lt;31.12.",AZ$10,""))-SUMIFS(Kosztorys!$F:$F,Kosztorys!$D:$D,$B260,Kosztorys!$I:$I,CONCATENATE("&lt;31.12.",AY$10,"")),"x")</f>
        <v/>
      </c>
      <c r="BA260" s="41">
        <f>IF($C260="CAPEX - Długość 1m",SUMIFS(Kosztorys!$F:$F,Kosztorys!$D:$D,$B260,Kosztorys!$I:$I,CONCATENATE("&lt;31.12.",BA$10,""))-SUMIFS(Kosztorys!$F:$F,Kosztorys!$D:$D,$B260,Kosztorys!$I:$I,CONCATENATE("&lt;31.12.",AZ$10,"")),"x")</f>
        <v/>
      </c>
      <c r="BB260" s="41">
        <f>IF($C260="CAPEX - Długość 1m",SUMIFS(Kosztorys!$F:$F,Kosztorys!$D:$D,$B260,Kosztorys!$I:$I,CONCATENATE("&lt;31.12.",BB$10,""))-SUMIFS(Kosztorys!$F:$F,Kosztorys!$D:$D,$B260,Kosztorys!$I:$I,CONCATENATE("&lt;31.12.",BA$10,"")),"x")</f>
        <v/>
      </c>
      <c r="BC260" s="41">
        <f>IF($C260="CAPEX - Długość 1m",SUMIFS(Kosztorys!$F:$F,Kosztorys!$D:$D,$B260,Kosztorys!$I:$I,CONCATENATE("&lt;31.12.",BC$10,""))-SUMIFS(Kosztorys!$F:$F,Kosztorys!$D:$D,$B260,Kosztorys!$I:$I,CONCATENATE("&lt;31.12.",BB$10,"")),"x")</f>
        <v/>
      </c>
      <c r="BD260" s="41">
        <f>IF(C260="CAPEX - Długość 1m",IF(SUM(AN260:BC260)=IF(ISERROR(VLOOKUP(B260,JB_tabela,MATCH(BD$9,JB_menu,0)-1,FALSE())),,VLOOKUP(B260,JB_tabela,MATCH(BD$9,JB_menu,0)-1,FALSE())),"OK","nie zgadza się liczba użytych JB"),"OK-ND")</f>
        <v/>
      </c>
      <c r="BH260" s="41">
        <f>IF($C260="OPEX - Koszt 1szt/rok",IF($M260="szt",SUMIFS(Kosztorys!$F:$F,Kosztorys!$D:$D,$B260,Kosztorys!$I:$I,CONCATENATE("&lt;01.01.",BH$10,""))+(SUMIFS(Kosztorys!$F:$F,Kosztorys!$D:$D,$B260,Kosztorys!$I:$I,CONCATENATE("&lt;=31.03.",BH$10,""))-SUMIFS(Kosztorys!$F:$F,Kosztorys!$D:$D,$B260,Kosztorys!$I:$I,CONCATENATE("&lt;=31.12.",BG$10,"")))*0.75+(SUMIFS(Kosztorys!$F:$F,Kosztorys!$D:$D,$B260,Kosztorys!$I:$I,CONCATENATE("&lt;=30.06.",BH$10,""))-SUMIFS(Kosztorys!$F:$F,Kosztorys!$D:$D,$B260,Kosztorys!$I:$I,CONCATENATE("&lt;=31.03.",BH$10,"")))*0.5+(SUMIFS(Kosztorys!$F:$F,Kosztorys!$D:$D,$B260,Kosztorys!$I:$I,CONCATENATE("&lt;=30.09.",BH$10,""))-SUMIFS(Kosztorys!$F:$F,Kosztorys!$D:$D,$B260,Kosztorys!$I:$I,CONCATENATE("&lt;=30.06.",BH$10,"")))*0.25,"nic"),0)</f>
        <v/>
      </c>
      <c r="BI260" s="41">
        <f>IF($C260="OPEX - Koszt 1szt/rok",IF($M260="szt",SUMIFS(Kosztorys!$F:$F,Kosztorys!$D:$D,$B260,Kosztorys!$I:$I,CONCATENATE("&lt;01.01.",BI$10,""))+(SUMIFS(Kosztorys!$F:$F,Kosztorys!$D:$D,$B260,Kosztorys!$I:$I,CONCATENATE("&lt;=31.03.",BI$10,""))-SUMIFS(Kosztorys!$F:$F,Kosztorys!$D:$D,$B260,Kosztorys!$I:$I,CONCATENATE("&lt;=31.12.",BH$10,"")))*0.75+(SUMIFS(Kosztorys!$F:$F,Kosztorys!$D:$D,$B260,Kosztorys!$I:$I,CONCATENATE("&lt;=30.06.",BI$10,""))-SUMIFS(Kosztorys!$F:$F,Kosztorys!$D:$D,$B260,Kosztorys!$I:$I,CONCATENATE("&lt;=31.03.",BI$10,"")))*0.5+(SUMIFS(Kosztorys!$F:$F,Kosztorys!$D:$D,$B260,Kosztorys!$I:$I,CONCATENATE("&lt;=30.09.",BI$10,""))-SUMIFS(Kosztorys!$F:$F,Kosztorys!$D:$D,$B260,Kosztorys!$I:$I,CONCATENATE("&lt;=30.06.",BI$10,"")))*0.25,"nic"),0)</f>
        <v/>
      </c>
      <c r="BJ260" s="41">
        <f>IF($C260="OPEX - Koszt 1szt/rok",IF($M260="szt",SUMIFS(Kosztorys!$F:$F,Kosztorys!$D:$D,$B260,Kosztorys!$I:$I,CONCATENATE("&lt;01.01.",BJ$10,""))+(SUMIFS(Kosztorys!$F:$F,Kosztorys!$D:$D,$B260,Kosztorys!$I:$I,CONCATENATE("&lt;=31.03.",BJ$10,""))-SUMIFS(Kosztorys!$F:$F,Kosztorys!$D:$D,$B260,Kosztorys!$I:$I,CONCATENATE("&lt;=31.12.",BI$10,"")))*0.75+(SUMIFS(Kosztorys!$F:$F,Kosztorys!$D:$D,$B260,Kosztorys!$I:$I,CONCATENATE("&lt;=30.06.",BJ$10,""))-SUMIFS(Kosztorys!$F:$F,Kosztorys!$D:$D,$B260,Kosztorys!$I:$I,CONCATENATE("&lt;=31.03.",BJ$10,"")))*0.5+(SUMIFS(Kosztorys!$F:$F,Kosztorys!$D:$D,$B260,Kosztorys!$I:$I,CONCATENATE("&lt;=30.09.",BJ$10,""))-SUMIFS(Kosztorys!$F:$F,Kosztorys!$D:$D,$B260,Kosztorys!$I:$I,CONCATENATE("&lt;=30.06.",BJ$10,"")))*0.25,"nic"),0)</f>
        <v/>
      </c>
      <c r="BK260" s="41">
        <f>IF($C260="OPEX - Koszt 1szt/rok",IF($M260="szt",SUMIFS(Kosztorys!$F:$F,Kosztorys!$D:$D,$B260,Kosztorys!$I:$I,CONCATENATE("&lt;01.01.",BK$10,""))+(SUMIFS(Kosztorys!$F:$F,Kosztorys!$D:$D,$B260,Kosztorys!$I:$I,CONCATENATE("&lt;=31.03.",BK$10,""))-SUMIFS(Kosztorys!$F:$F,Kosztorys!$D:$D,$B260,Kosztorys!$I:$I,CONCATENATE("&lt;=31.12.",BJ$10,"")))*0.75+(SUMIFS(Kosztorys!$F:$F,Kosztorys!$D:$D,$B260,Kosztorys!$I:$I,CONCATENATE("&lt;=30.06.",BK$10,""))-SUMIFS(Kosztorys!$F:$F,Kosztorys!$D:$D,$B260,Kosztorys!$I:$I,CONCATENATE("&lt;=31.03.",BK$10,"")))*0.5+(SUMIFS(Kosztorys!$F:$F,Kosztorys!$D:$D,$B260,Kosztorys!$I:$I,CONCATENATE("&lt;=30.09.",BK$10,""))-SUMIFS(Kosztorys!$F:$F,Kosztorys!$D:$D,$B260,Kosztorys!$I:$I,CONCATENATE("&lt;=30.06.",BK$10,"")))*0.25,"nic"),0)</f>
        <v/>
      </c>
      <c r="BL260" s="41">
        <f>IF($C260="OPEX - Koszt 1szt/rok",IF($M260="szt",SUMIFS(Kosztorys!$F:$F,Kosztorys!$D:$D,$B260,Kosztorys!$I:$I,CONCATENATE("&lt;01.01.",BL$10,""))+(SUMIFS(Kosztorys!$F:$F,Kosztorys!$D:$D,$B260,Kosztorys!$I:$I,CONCATENATE("&lt;=31.03.",BL$10,""))-SUMIFS(Kosztorys!$F:$F,Kosztorys!$D:$D,$B260,Kosztorys!$I:$I,CONCATENATE("&lt;=31.12.",BK$10,"")))*0.75+(SUMIFS(Kosztorys!$F:$F,Kosztorys!$D:$D,$B260,Kosztorys!$I:$I,CONCATENATE("&lt;=30.06.",BL$10,""))-SUMIFS(Kosztorys!$F:$F,Kosztorys!$D:$D,$B260,Kosztorys!$I:$I,CONCATENATE("&lt;=31.03.",BL$10,"")))*0.5+(SUMIFS(Kosztorys!$F:$F,Kosztorys!$D:$D,$B260,Kosztorys!$I:$I,CONCATENATE("&lt;=30.09.",BL$10,""))-SUMIFS(Kosztorys!$F:$F,Kosztorys!$D:$D,$B260,Kosztorys!$I:$I,CONCATENATE("&lt;=30.06.",BL$10,"")))*0.25,"nic"),0)</f>
        <v/>
      </c>
      <c r="BM260" s="41">
        <f>IF($C260="OPEX - Koszt 1szt/rok",IF($M260="szt",SUMIFS(Kosztorys!$F:$F,Kosztorys!$D:$D,$B260,Kosztorys!$I:$I,CONCATENATE("&lt;01.01.",BM$10,""))+(SUMIFS(Kosztorys!$F:$F,Kosztorys!$D:$D,$B260,Kosztorys!$I:$I,CONCATENATE("&lt;=31.03.",BM$10,""))-SUMIFS(Kosztorys!$F:$F,Kosztorys!$D:$D,$B260,Kosztorys!$I:$I,CONCATENATE("&lt;=31.12.",BL$10,"")))*0.75+(SUMIFS(Kosztorys!$F:$F,Kosztorys!$D:$D,$B260,Kosztorys!$I:$I,CONCATENATE("&lt;=30.06.",BM$10,""))-SUMIFS(Kosztorys!$F:$F,Kosztorys!$D:$D,$B260,Kosztorys!$I:$I,CONCATENATE("&lt;=31.03.",BM$10,"")))*0.5+(SUMIFS(Kosztorys!$F:$F,Kosztorys!$D:$D,$B260,Kosztorys!$I:$I,CONCATENATE("&lt;=30.09.",BM$10,""))-SUMIFS(Kosztorys!$F:$F,Kosztorys!$D:$D,$B260,Kosztorys!$I:$I,CONCATENATE("&lt;=30.06.",BM$10,"")))*0.25,"nic"),0)</f>
        <v/>
      </c>
      <c r="BN260" s="41">
        <f>IF($C260="OPEX - Koszt 1szt/rok",IF($M260="szt",SUMIFS(Kosztorys!$F:$F,Kosztorys!$D:$D,$B260,Kosztorys!$I:$I,CONCATENATE("&lt;01.01.",BN$10,""))+(SUMIFS(Kosztorys!$F:$F,Kosztorys!$D:$D,$B260,Kosztorys!$I:$I,CONCATENATE("&lt;=31.03.",BN$10,""))-SUMIFS(Kosztorys!$F:$F,Kosztorys!$D:$D,$B260,Kosztorys!$I:$I,CONCATENATE("&lt;=31.12.",BM$10,"")))*0.75+(SUMIFS(Kosztorys!$F:$F,Kosztorys!$D:$D,$B260,Kosztorys!$I:$I,CONCATENATE("&lt;=30.06.",BN$10,""))-SUMIFS(Kosztorys!$F:$F,Kosztorys!$D:$D,$B260,Kosztorys!$I:$I,CONCATENATE("&lt;=31.03.",BN$10,"")))*0.5+(SUMIFS(Kosztorys!$F:$F,Kosztorys!$D:$D,$B260,Kosztorys!$I:$I,CONCATENATE("&lt;=30.09.",BN$10,""))-SUMIFS(Kosztorys!$F:$F,Kosztorys!$D:$D,$B260,Kosztorys!$I:$I,CONCATENATE("&lt;=30.06.",BN$10,"")))*0.25,"nic"),0)</f>
        <v/>
      </c>
      <c r="BO260" s="41">
        <f>IF($C260="OPEX - Koszt 1szt/rok",IF($M260="szt",SUMIFS(Kosztorys!$F:$F,Kosztorys!$D:$D,$B260,Kosztorys!$I:$I,CONCATENATE("&lt;01.01.",BO$10,""))+(SUMIFS(Kosztorys!$F:$F,Kosztorys!$D:$D,$B260,Kosztorys!$I:$I,CONCATENATE("&lt;=31.03.",BO$10,""))-SUMIFS(Kosztorys!$F:$F,Kosztorys!$D:$D,$B260,Kosztorys!$I:$I,CONCATENATE("&lt;=31.12.",BN$10,"")))*0.75+(SUMIFS(Kosztorys!$F:$F,Kosztorys!$D:$D,$B260,Kosztorys!$I:$I,CONCATENATE("&lt;=30.06.",BO$10,""))-SUMIFS(Kosztorys!$F:$F,Kosztorys!$D:$D,$B260,Kosztorys!$I:$I,CONCATENATE("&lt;=31.03.",BO$10,"")))*0.5+(SUMIFS(Kosztorys!$F:$F,Kosztorys!$D:$D,$B260,Kosztorys!$I:$I,CONCATENATE("&lt;=30.09.",BO$10,""))-SUMIFS(Kosztorys!$F:$F,Kosztorys!$D:$D,$B260,Kosztorys!$I:$I,CONCATENATE("&lt;=30.06.",BO$10,"")))*0.25,"nic"),0)</f>
        <v/>
      </c>
      <c r="BP260" s="41">
        <f>IF($C260="OPEX - Koszt 1szt/rok",IF($M260="szt",SUMIFS(Kosztorys!$F:$F,Kosztorys!$D:$D,$B260,Kosztorys!$I:$I,CONCATENATE("&lt;01.01.",BP$10,""))+(SUMIFS(Kosztorys!$F:$F,Kosztorys!$D:$D,$B260,Kosztorys!$I:$I,CONCATENATE("&lt;=31.03.",BP$10,""))-SUMIFS(Kosztorys!$F:$F,Kosztorys!$D:$D,$B260,Kosztorys!$I:$I,CONCATENATE("&lt;=31.12.",BO$10,"")))*0.75+(SUMIFS(Kosztorys!$F:$F,Kosztorys!$D:$D,$B260,Kosztorys!$I:$I,CONCATENATE("&lt;=30.06.",BP$10,""))-SUMIFS(Kosztorys!$F:$F,Kosztorys!$D:$D,$B260,Kosztorys!$I:$I,CONCATENATE("&lt;=31.03.",BP$10,"")))*0.5+(SUMIFS(Kosztorys!$F:$F,Kosztorys!$D:$D,$B260,Kosztorys!$I:$I,CONCATENATE("&lt;=30.09.",BP$10,""))-SUMIFS(Kosztorys!$F:$F,Kosztorys!$D:$D,$B260,Kosztorys!$I:$I,CONCATENATE("&lt;=30.06.",BP$10,"")))*0.25,"nic"),0)</f>
        <v/>
      </c>
      <c r="BQ260" s="41">
        <f>IF($C260="OPEX - Koszt 1szt/rok",IF($M260="szt",SUMIFS(Kosztorys!$F:$F,Kosztorys!$D:$D,$B260,Kosztorys!$I:$I,CONCATENATE("&lt;01.01.",BQ$10,""))+(SUMIFS(Kosztorys!$F:$F,Kosztorys!$D:$D,$B260,Kosztorys!$I:$I,CONCATENATE("&lt;=31.03.",BQ$10,""))-SUMIFS(Kosztorys!$F:$F,Kosztorys!$D:$D,$B260,Kosztorys!$I:$I,CONCATENATE("&lt;=31.12.",BP$10,"")))*0.75+(SUMIFS(Kosztorys!$F:$F,Kosztorys!$D:$D,$B260,Kosztorys!$I:$I,CONCATENATE("&lt;=30.06.",BQ$10,""))-SUMIFS(Kosztorys!$F:$F,Kosztorys!$D:$D,$B260,Kosztorys!$I:$I,CONCATENATE("&lt;=31.03.",BQ$10,"")))*0.5+(SUMIFS(Kosztorys!$F:$F,Kosztorys!$D:$D,$B260,Kosztorys!$I:$I,CONCATENATE("&lt;=30.09.",BQ$10,""))-SUMIFS(Kosztorys!$F:$F,Kosztorys!$D:$D,$B260,Kosztorys!$I:$I,CONCATENATE("&lt;=30.06.",BQ$10,"")))*0.25,"nic"),0)</f>
        <v/>
      </c>
      <c r="BR260" s="41">
        <f>IF($C260="OPEX - Koszt 1szt/rok",IF($M260="szt",SUMIFS(Kosztorys!$F:$F,Kosztorys!$D:$D,$B260,Kosztorys!$I:$I,CONCATENATE("&lt;01.01.",BR$10,""))+(SUMIFS(Kosztorys!$F:$F,Kosztorys!$D:$D,$B260,Kosztorys!$I:$I,CONCATENATE("&lt;=31.03.",BR$10,""))-SUMIFS(Kosztorys!$F:$F,Kosztorys!$D:$D,$B260,Kosztorys!$I:$I,CONCATENATE("&lt;=31.12.",BQ$10,"")))*0.75+(SUMIFS(Kosztorys!$F:$F,Kosztorys!$D:$D,$B260,Kosztorys!$I:$I,CONCATENATE("&lt;=30.06.",BR$10,""))-SUMIFS(Kosztorys!$F:$F,Kosztorys!$D:$D,$B260,Kosztorys!$I:$I,CONCATENATE("&lt;=31.03.",BR$10,"")))*0.5+(SUMIFS(Kosztorys!$F:$F,Kosztorys!$D:$D,$B260,Kosztorys!$I:$I,CONCATENATE("&lt;=30.09.",BR$10,""))-SUMIFS(Kosztorys!$F:$F,Kosztorys!$D:$D,$B260,Kosztorys!$I:$I,CONCATENATE("&lt;=30.06.",BR$10,"")))*0.25,"nic"),0)</f>
        <v/>
      </c>
      <c r="BS260" s="41">
        <f>IF($C260="OPEX - Koszt 1szt/rok",IF($M260="szt",SUMIFS(Kosztorys!$F:$F,Kosztorys!$D:$D,$B260,Kosztorys!$I:$I,CONCATENATE("&lt;01.01.",BS$10,""))+(SUMIFS(Kosztorys!$F:$F,Kosztorys!$D:$D,$B260,Kosztorys!$I:$I,CONCATENATE("&lt;=31.03.",BS$10,""))-SUMIFS(Kosztorys!$F:$F,Kosztorys!$D:$D,$B260,Kosztorys!$I:$I,CONCATENATE("&lt;=31.12.",BR$10,"")))*0.75+(SUMIFS(Kosztorys!$F:$F,Kosztorys!$D:$D,$B260,Kosztorys!$I:$I,CONCATENATE("&lt;=30.06.",BS$10,""))-SUMIFS(Kosztorys!$F:$F,Kosztorys!$D:$D,$B260,Kosztorys!$I:$I,CONCATENATE("&lt;=31.03.",BS$10,"")))*0.5+(SUMIFS(Kosztorys!$F:$F,Kosztorys!$D:$D,$B260,Kosztorys!$I:$I,CONCATENATE("&lt;=30.09.",BS$10,""))-SUMIFS(Kosztorys!$F:$F,Kosztorys!$D:$D,$B260,Kosztorys!$I:$I,CONCATENATE("&lt;=30.06.",BS$10,"")))*0.25,"nic"),0)</f>
        <v/>
      </c>
      <c r="BT260" s="41">
        <f>IF($C260="OPEX - Koszt 1szt/rok",IF($M260="szt",SUMIFS(Kosztorys!$F:$F,Kosztorys!$D:$D,$B260,Kosztorys!$I:$I,CONCATENATE("&lt;01.01.",BT$10,""))+(SUMIFS(Kosztorys!$F:$F,Kosztorys!$D:$D,$B260,Kosztorys!$I:$I,CONCATENATE("&lt;=31.03.",BT$10,""))-SUMIFS(Kosztorys!$F:$F,Kosztorys!$D:$D,$B260,Kosztorys!$I:$I,CONCATENATE("&lt;=31.12.",BS$10,"")))*0.75+(SUMIFS(Kosztorys!$F:$F,Kosztorys!$D:$D,$B260,Kosztorys!$I:$I,CONCATENATE("&lt;=30.06.",BT$10,""))-SUMIFS(Kosztorys!$F:$F,Kosztorys!$D:$D,$B260,Kosztorys!$I:$I,CONCATENATE("&lt;=31.03.",BT$10,"")))*0.5+(SUMIFS(Kosztorys!$F:$F,Kosztorys!$D:$D,$B260,Kosztorys!$I:$I,CONCATENATE("&lt;=30.09.",BT$10,""))-SUMIFS(Kosztorys!$F:$F,Kosztorys!$D:$D,$B260,Kosztorys!$I:$I,CONCATENATE("&lt;=30.06.",BT$10,"")))*0.25,"nic"),0)</f>
        <v/>
      </c>
      <c r="BU260" s="41">
        <f>IF($C260="OPEX - Koszt 1szt/rok",IF($M260="szt",SUMIFS(Kosztorys!$F:$F,Kosztorys!$D:$D,$B260,Kosztorys!$I:$I,CONCATENATE("&lt;01.01.",BU$10,""))+(SUMIFS(Kosztorys!$F:$F,Kosztorys!$D:$D,$B260,Kosztorys!$I:$I,CONCATENATE("&lt;=31.03.",BU$10,""))-SUMIFS(Kosztorys!$F:$F,Kosztorys!$D:$D,$B260,Kosztorys!$I:$I,CONCATENATE("&lt;=31.12.",BT$10,"")))*0.75+(SUMIFS(Kosztorys!$F:$F,Kosztorys!$D:$D,$B260,Kosztorys!$I:$I,CONCATENATE("&lt;=30.06.",BU$10,""))-SUMIFS(Kosztorys!$F:$F,Kosztorys!$D:$D,$B260,Kosztorys!$I:$I,CONCATENATE("&lt;=31.03.",BU$10,"")))*0.5+(SUMIFS(Kosztorys!$F:$F,Kosztorys!$D:$D,$B260,Kosztorys!$I:$I,CONCATENATE("&lt;=30.09.",BU$10,""))-SUMIFS(Kosztorys!$F:$F,Kosztorys!$D:$D,$B260,Kosztorys!$I:$I,CONCATENATE("&lt;=30.06.",BU$10,"")))*0.25,"nic"),0)</f>
        <v/>
      </c>
      <c r="BV260" s="41">
        <f>IF($C260="OPEX - Koszt 1szt/rok",IF($M260="szt",SUMIFS(Kosztorys!$F:$F,Kosztorys!$D:$D,$B260,Kosztorys!$I:$I,CONCATENATE("&lt;01.01.",BV$10,""))+(SUMIFS(Kosztorys!$F:$F,Kosztorys!$D:$D,$B260,Kosztorys!$I:$I,CONCATENATE("&lt;=31.03.",BV$10,""))-SUMIFS(Kosztorys!$F:$F,Kosztorys!$D:$D,$B260,Kosztorys!$I:$I,CONCATENATE("&lt;=31.12.",BU$10,"")))*0.75+(SUMIFS(Kosztorys!$F:$F,Kosztorys!$D:$D,$B260,Kosztorys!$I:$I,CONCATENATE("&lt;=30.06.",BV$10,""))-SUMIFS(Kosztorys!$F:$F,Kosztorys!$D:$D,$B260,Kosztorys!$I:$I,CONCATENATE("&lt;=31.03.",BV$10,"")))*0.5+(SUMIFS(Kosztorys!$F:$F,Kosztorys!$D:$D,$B260,Kosztorys!$I:$I,CONCATENATE("&lt;=30.09.",BV$10,""))-SUMIFS(Kosztorys!$F:$F,Kosztorys!$D:$D,$B260,Kosztorys!$I:$I,CONCATENATE("&lt;=30.06.",BV$10,"")))*0.25,"nic"),0)</f>
        <v/>
      </c>
      <c r="BW260" s="41">
        <f>IF($C260="OPEX - Koszt 1szt/rok",IF($M260="szt",SUMIFS(Kosztorys!$F:$F,Kosztorys!$D:$D,$B260,Kosztorys!$I:$I,CONCATENATE("&lt;01.01.",BW$10,""))+(SUMIFS(Kosztorys!$F:$F,Kosztorys!$D:$D,$B260,Kosztorys!$I:$I,CONCATENATE("&lt;=31.03.",BW$10,""))-SUMIFS(Kosztorys!$F:$F,Kosztorys!$D:$D,$B260,Kosztorys!$I:$I,CONCATENATE("&lt;=31.12.",BV$10,"")))*0.75+(SUMIFS(Kosztorys!$F:$F,Kosztorys!$D:$D,$B260,Kosztorys!$I:$I,CONCATENATE("&lt;=30.06.",BW$10,""))-SUMIFS(Kosztorys!$F:$F,Kosztorys!$D:$D,$B260,Kosztorys!$I:$I,CONCATENATE("&lt;=31.03.",BW$10,"")))*0.5+(SUMIFS(Kosztorys!$F:$F,Kosztorys!$D:$D,$B260,Kosztorys!$I:$I,CONCATENATE("&lt;=30.09.",BW$10,""))-SUMIFS(Kosztorys!$F:$F,Kosztorys!$D:$D,$B260,Kosztorys!$I:$I,CONCATENATE("&lt;=30.06.",BW$10,"")))*0.25,"nic"),0)</f>
        <v/>
      </c>
      <c r="BX260" s="41">
        <f>IF(C260="OPEX - Koszt 1szt/rok",IF(MAX(BH260:BW260)=IF(ISERROR(VLOOKUP(B260,JB_tabela,MATCH(BX$9,JB_menu,0)-1,FALSE())),,VLOOKUP(B260,JB_tabela,MATCH(BX$9,JB_menu,0)-1,FALSE())),"OK","nie zgadza się liczba użytych JB"),"OK-ND")</f>
        <v/>
      </c>
      <c r="CB260" s="41">
        <f>IF($C260="OPEX - Długość 1m koszt/rok",IF($M260="m",SUMIFS(Kosztorys!$F:$F,Kosztorys!$D:$D,$B260,Kosztorys!$I:$I,CONCATENATE("&lt;01.01.",CB$10,""))+(SUMIFS(Kosztorys!$F:$F,Kosztorys!$D:$D,$B260,Kosztorys!$I:$I,CONCATENATE("&lt;=31.03.",CB$10,""))-SUMIFS(Kosztorys!$F:$F,Kosztorys!$D:$D,$B260,Kosztorys!$I:$I,CONCATENATE("&lt;=31.12.",CA$10,"")))*0.75+(SUMIFS(Kosztorys!$F:$F,Kosztorys!$D:$D,$B260,Kosztorys!$I:$I,CONCATENATE("&lt;=30.06.",CB$10,""))-SUMIFS(Kosztorys!$F:$F,Kosztorys!$D:$D,$B260,Kosztorys!$I:$I,CONCATENATE("&lt;=31.03.",CB$10,"")))*0.5+(SUMIFS(Kosztorys!$F:$F,Kosztorys!$D:$D,$B260,Kosztorys!$I:$I,CONCATENATE("&lt;=30.09.",CB$10,""))-SUMIFS(Kosztorys!$F:$F,Kosztorys!$D:$D,$B260,Kosztorys!$I:$I,CONCATENATE("&lt;=30.06.",CB$10,"")))*0.25,"nic"),0)</f>
        <v/>
      </c>
      <c r="CC260" s="41">
        <f>IF($C260="OPEX - Długość 1m koszt/rok",IF($M260="m",SUMIFS(Kosztorys!$F:$F,Kosztorys!$D:$D,$B260,Kosztorys!$I:$I,CONCATENATE("&lt;01.01.",CC$10,""))+(SUMIFS(Kosztorys!$F:$F,Kosztorys!$D:$D,$B260,Kosztorys!$I:$I,CONCATENATE("&lt;=31.03.",CC$10,""))-SUMIFS(Kosztorys!$F:$F,Kosztorys!$D:$D,$B260,Kosztorys!$I:$I,CONCATENATE("&lt;=31.12.",CB$10,"")))*0.75+(SUMIFS(Kosztorys!$F:$F,Kosztorys!$D:$D,$B260,Kosztorys!$I:$I,CONCATENATE("&lt;=30.06.",CC$10,""))-SUMIFS(Kosztorys!$F:$F,Kosztorys!$D:$D,$B260,Kosztorys!$I:$I,CONCATENATE("&lt;=31.03.",CC$10,"")))*0.5+(SUMIFS(Kosztorys!$F:$F,Kosztorys!$D:$D,$B260,Kosztorys!$I:$I,CONCATENATE("&lt;=30.09.",CC$10,""))-SUMIFS(Kosztorys!$F:$F,Kosztorys!$D:$D,$B260,Kosztorys!$I:$I,CONCATENATE("&lt;=30.06.",CC$10,"")))*0.25,"nic"),0)</f>
        <v/>
      </c>
      <c r="CD260" s="41">
        <f>IF($C260="OPEX - Długość 1m koszt/rok",IF($M260="m",SUMIFS(Kosztorys!$F:$F,Kosztorys!$D:$D,$B260,Kosztorys!$I:$I,CONCATENATE("&lt;01.01.",CD$10,""))+(SUMIFS(Kosztorys!$F:$F,Kosztorys!$D:$D,$B260,Kosztorys!$I:$I,CONCATENATE("&lt;=31.03.",CD$10,""))-SUMIFS(Kosztorys!$F:$F,Kosztorys!$D:$D,$B260,Kosztorys!$I:$I,CONCATENATE("&lt;=31.12.",CC$10,"")))*0.75+(SUMIFS(Kosztorys!$F:$F,Kosztorys!$D:$D,$B260,Kosztorys!$I:$I,CONCATENATE("&lt;=30.06.",CD$10,""))-SUMIFS(Kosztorys!$F:$F,Kosztorys!$D:$D,$B260,Kosztorys!$I:$I,CONCATENATE("&lt;=31.03.",CD$10,"")))*0.5+(SUMIFS(Kosztorys!$F:$F,Kosztorys!$D:$D,$B260,Kosztorys!$I:$I,CONCATENATE("&lt;=30.09.",CD$10,""))-SUMIFS(Kosztorys!$F:$F,Kosztorys!$D:$D,$B260,Kosztorys!$I:$I,CONCATENATE("&lt;=30.06.",CD$10,"")))*0.25,"nic"),0)</f>
        <v/>
      </c>
      <c r="CE260" s="41">
        <f>IF($C260="OPEX - Długość 1m koszt/rok",IF($M260="m",SUMIFS(Kosztorys!$F:$F,Kosztorys!$D:$D,$B260,Kosztorys!$I:$I,CONCATENATE("&lt;01.01.",CE$10,""))+(SUMIFS(Kosztorys!$F:$F,Kosztorys!$D:$D,$B260,Kosztorys!$I:$I,CONCATENATE("&lt;=31.03.",CE$10,""))-SUMIFS(Kosztorys!$F:$F,Kosztorys!$D:$D,$B260,Kosztorys!$I:$I,CONCATENATE("&lt;=31.12.",CD$10,"")))*0.75+(SUMIFS(Kosztorys!$F:$F,Kosztorys!$D:$D,$B260,Kosztorys!$I:$I,CONCATENATE("&lt;=30.06.",CE$10,""))-SUMIFS(Kosztorys!$F:$F,Kosztorys!$D:$D,$B260,Kosztorys!$I:$I,CONCATENATE("&lt;=31.03.",CE$10,"")))*0.5+(SUMIFS(Kosztorys!$F:$F,Kosztorys!$D:$D,$B260,Kosztorys!$I:$I,CONCATENATE("&lt;=30.09.",CE$10,""))-SUMIFS(Kosztorys!$F:$F,Kosztorys!$D:$D,$B260,Kosztorys!$I:$I,CONCATENATE("&lt;=30.06.",CE$10,"")))*0.25,"nic"),0)</f>
        <v/>
      </c>
      <c r="CF260" s="41">
        <f>IF($C260="OPEX - Długość 1m koszt/rok",IF($M260="m",SUMIFS(Kosztorys!$F:$F,Kosztorys!$D:$D,$B260,Kosztorys!$I:$I,CONCATENATE("&lt;01.01.",CF$10,""))+(SUMIFS(Kosztorys!$F:$F,Kosztorys!$D:$D,$B260,Kosztorys!$I:$I,CONCATENATE("&lt;=31.03.",CF$10,""))-SUMIFS(Kosztorys!$F:$F,Kosztorys!$D:$D,$B260,Kosztorys!$I:$I,CONCATENATE("&lt;=31.12.",CE$10,"")))*0.75+(SUMIFS(Kosztorys!$F:$F,Kosztorys!$D:$D,$B260,Kosztorys!$I:$I,CONCATENATE("&lt;=30.06.",CF$10,""))-SUMIFS(Kosztorys!$F:$F,Kosztorys!$D:$D,$B260,Kosztorys!$I:$I,CONCATENATE("&lt;=31.03.",CF$10,"")))*0.5+(SUMIFS(Kosztorys!$F:$F,Kosztorys!$D:$D,$B260,Kosztorys!$I:$I,CONCATENATE("&lt;=30.09.",CF$10,""))-SUMIFS(Kosztorys!$F:$F,Kosztorys!$D:$D,$B260,Kosztorys!$I:$I,CONCATENATE("&lt;=30.06.",CF$10,"")))*0.25,"nic"),0)</f>
        <v/>
      </c>
      <c r="CG260" s="41">
        <f>IF($C260="OPEX - Długość 1m koszt/rok",IF($M260="m",SUMIFS(Kosztorys!$F:$F,Kosztorys!$D:$D,$B260,Kosztorys!$I:$I,CONCATENATE("&lt;01.01.",CG$10,""))+(SUMIFS(Kosztorys!$F:$F,Kosztorys!$D:$D,$B260,Kosztorys!$I:$I,CONCATENATE("&lt;=31.03.",CG$10,""))-SUMIFS(Kosztorys!$F:$F,Kosztorys!$D:$D,$B260,Kosztorys!$I:$I,CONCATENATE("&lt;=31.12.",CF$10,"")))*0.75+(SUMIFS(Kosztorys!$F:$F,Kosztorys!$D:$D,$B260,Kosztorys!$I:$I,CONCATENATE("&lt;=30.06.",CG$10,""))-SUMIFS(Kosztorys!$F:$F,Kosztorys!$D:$D,$B260,Kosztorys!$I:$I,CONCATENATE("&lt;=31.03.",CG$10,"")))*0.5+(SUMIFS(Kosztorys!$F:$F,Kosztorys!$D:$D,$B260,Kosztorys!$I:$I,CONCATENATE("&lt;=30.09.",CG$10,""))-SUMIFS(Kosztorys!$F:$F,Kosztorys!$D:$D,$B260,Kosztorys!$I:$I,CONCATENATE("&lt;=30.06.",CG$10,"")))*0.25,"nic"),0)</f>
        <v/>
      </c>
      <c r="CH260" s="41">
        <f>IF($C260="OPEX - Długość 1m koszt/rok",IF($M260="m",SUMIFS(Kosztorys!$F:$F,Kosztorys!$D:$D,$B260,Kosztorys!$I:$I,CONCATENATE("&lt;01.01.",CH$10,""))+(SUMIFS(Kosztorys!$F:$F,Kosztorys!$D:$D,$B260,Kosztorys!$I:$I,CONCATENATE("&lt;=31.03.",CH$10,""))-SUMIFS(Kosztorys!$F:$F,Kosztorys!$D:$D,$B260,Kosztorys!$I:$I,CONCATENATE("&lt;=31.12.",CG$10,"")))*0.75+(SUMIFS(Kosztorys!$F:$F,Kosztorys!$D:$D,$B260,Kosztorys!$I:$I,CONCATENATE("&lt;=30.06.",CH$10,""))-SUMIFS(Kosztorys!$F:$F,Kosztorys!$D:$D,$B260,Kosztorys!$I:$I,CONCATENATE("&lt;=31.03.",CH$10,"")))*0.5+(SUMIFS(Kosztorys!$F:$F,Kosztorys!$D:$D,$B260,Kosztorys!$I:$I,CONCATENATE("&lt;=30.09.",CH$10,""))-SUMIFS(Kosztorys!$F:$F,Kosztorys!$D:$D,$B260,Kosztorys!$I:$I,CONCATENATE("&lt;=30.06.",CH$10,"")))*0.25,"nic"),0)</f>
        <v/>
      </c>
      <c r="CI260" s="41">
        <f>IF($C260="OPEX - Długość 1m koszt/rok",IF($M260="m",SUMIFS(Kosztorys!$F:$F,Kosztorys!$D:$D,$B260,Kosztorys!$I:$I,CONCATENATE("&lt;01.01.",CI$10,""))+(SUMIFS(Kosztorys!$F:$F,Kosztorys!$D:$D,$B260,Kosztorys!$I:$I,CONCATENATE("&lt;=31.03.",CI$10,""))-SUMIFS(Kosztorys!$F:$F,Kosztorys!$D:$D,$B260,Kosztorys!$I:$I,CONCATENATE("&lt;=31.12.",CH$10,"")))*0.75+(SUMIFS(Kosztorys!$F:$F,Kosztorys!$D:$D,$B260,Kosztorys!$I:$I,CONCATENATE("&lt;=30.06.",CI$10,""))-SUMIFS(Kosztorys!$F:$F,Kosztorys!$D:$D,$B260,Kosztorys!$I:$I,CONCATENATE("&lt;=31.03.",CI$10,"")))*0.5+(SUMIFS(Kosztorys!$F:$F,Kosztorys!$D:$D,$B260,Kosztorys!$I:$I,CONCATENATE("&lt;=30.09.",CI$10,""))-SUMIFS(Kosztorys!$F:$F,Kosztorys!$D:$D,$B260,Kosztorys!$I:$I,CONCATENATE("&lt;=30.06.",CI$10,"")))*0.25,"nic"),0)</f>
        <v/>
      </c>
      <c r="CJ260" s="41">
        <f>IF($C260="OPEX - Długość 1m koszt/rok",IF($M260="m",SUMIFS(Kosztorys!$F:$F,Kosztorys!$D:$D,$B260,Kosztorys!$I:$I,CONCATENATE("&lt;01.01.",CJ$10,""))+(SUMIFS(Kosztorys!$F:$F,Kosztorys!$D:$D,$B260,Kosztorys!$I:$I,CONCATENATE("&lt;=31.03.",CJ$10,""))-SUMIFS(Kosztorys!$F:$F,Kosztorys!$D:$D,$B260,Kosztorys!$I:$I,CONCATENATE("&lt;=31.12.",CI$10,"")))*0.75+(SUMIFS(Kosztorys!$F:$F,Kosztorys!$D:$D,$B260,Kosztorys!$I:$I,CONCATENATE("&lt;=30.06.",CJ$10,""))-SUMIFS(Kosztorys!$F:$F,Kosztorys!$D:$D,$B260,Kosztorys!$I:$I,CONCATENATE("&lt;=31.03.",CJ$10,"")))*0.5+(SUMIFS(Kosztorys!$F:$F,Kosztorys!$D:$D,$B260,Kosztorys!$I:$I,CONCATENATE("&lt;=30.09.",CJ$10,""))-SUMIFS(Kosztorys!$F:$F,Kosztorys!$D:$D,$B260,Kosztorys!$I:$I,CONCATENATE("&lt;=30.06.",CJ$10,"")))*0.25,"nic"),0)</f>
        <v/>
      </c>
      <c r="CK260" s="41">
        <f>IF($C260="OPEX - Długość 1m koszt/rok",IF($M260="m",SUMIFS(Kosztorys!$F:$F,Kosztorys!$D:$D,$B260,Kosztorys!$I:$I,CONCATENATE("&lt;01.01.",CK$10,""))+(SUMIFS(Kosztorys!$F:$F,Kosztorys!$D:$D,$B260,Kosztorys!$I:$I,CONCATENATE("&lt;=31.03.",CK$10,""))-SUMIFS(Kosztorys!$F:$F,Kosztorys!$D:$D,$B260,Kosztorys!$I:$I,CONCATENATE("&lt;=31.12.",CJ$10,"")))*0.75+(SUMIFS(Kosztorys!$F:$F,Kosztorys!$D:$D,$B260,Kosztorys!$I:$I,CONCATENATE("&lt;=30.06.",CK$10,""))-SUMIFS(Kosztorys!$F:$F,Kosztorys!$D:$D,$B260,Kosztorys!$I:$I,CONCATENATE("&lt;=31.03.",CK$10,"")))*0.5+(SUMIFS(Kosztorys!$F:$F,Kosztorys!$D:$D,$B260,Kosztorys!$I:$I,CONCATENATE("&lt;=30.09.",CK$10,""))-SUMIFS(Kosztorys!$F:$F,Kosztorys!$D:$D,$B260,Kosztorys!$I:$I,CONCATENATE("&lt;=30.06.",CK$10,"")))*0.25,"nic"),0)</f>
        <v/>
      </c>
      <c r="CL260" s="41">
        <f>IF($C260="OPEX - Długość 1m koszt/rok",IF($M260="m",SUMIFS(Kosztorys!$F:$F,Kosztorys!$D:$D,$B260,Kosztorys!$I:$I,CONCATENATE("&lt;01.01.",CL$10,""))+(SUMIFS(Kosztorys!$F:$F,Kosztorys!$D:$D,$B260,Kosztorys!$I:$I,CONCATENATE("&lt;=31.03.",CL$10,""))-SUMIFS(Kosztorys!$F:$F,Kosztorys!$D:$D,$B260,Kosztorys!$I:$I,CONCATENATE("&lt;=31.12.",CK$10,"")))*0.75+(SUMIFS(Kosztorys!$F:$F,Kosztorys!$D:$D,$B260,Kosztorys!$I:$I,CONCATENATE("&lt;=30.06.",CL$10,""))-SUMIFS(Kosztorys!$F:$F,Kosztorys!$D:$D,$B260,Kosztorys!$I:$I,CONCATENATE("&lt;=31.03.",CL$10,"")))*0.5+(SUMIFS(Kosztorys!$F:$F,Kosztorys!$D:$D,$B260,Kosztorys!$I:$I,CONCATENATE("&lt;=30.09.",CL$10,""))-SUMIFS(Kosztorys!$F:$F,Kosztorys!$D:$D,$B260,Kosztorys!$I:$I,CONCATENATE("&lt;=30.06.",CL$10,"")))*0.25,"nic"),0)</f>
        <v/>
      </c>
      <c r="CM260" s="41">
        <f>IF($C260="OPEX - Długość 1m koszt/rok",IF($M260="m",SUMIFS(Kosztorys!$F:$F,Kosztorys!$D:$D,$B260,Kosztorys!$I:$I,CONCATENATE("&lt;01.01.",CM$10,""))+(SUMIFS(Kosztorys!$F:$F,Kosztorys!$D:$D,$B260,Kosztorys!$I:$I,CONCATENATE("&lt;=31.03.",CM$10,""))-SUMIFS(Kosztorys!$F:$F,Kosztorys!$D:$D,$B260,Kosztorys!$I:$I,CONCATENATE("&lt;=31.12.",CL$10,"")))*0.75+(SUMIFS(Kosztorys!$F:$F,Kosztorys!$D:$D,$B260,Kosztorys!$I:$I,CONCATENATE("&lt;=30.06.",CM$10,""))-SUMIFS(Kosztorys!$F:$F,Kosztorys!$D:$D,$B260,Kosztorys!$I:$I,CONCATENATE("&lt;=31.03.",CM$10,"")))*0.5+(SUMIFS(Kosztorys!$F:$F,Kosztorys!$D:$D,$B260,Kosztorys!$I:$I,CONCATENATE("&lt;=30.09.",CM$10,""))-SUMIFS(Kosztorys!$F:$F,Kosztorys!$D:$D,$B260,Kosztorys!$I:$I,CONCATENATE("&lt;=30.06.",CM$10,"")))*0.25,"nic"),0)</f>
        <v/>
      </c>
      <c r="CN260" s="41">
        <f>IF($C260="OPEX - Długość 1m koszt/rok",IF($M260="m",SUMIFS(Kosztorys!$F:$F,Kosztorys!$D:$D,$B260,Kosztorys!$I:$I,CONCATENATE("&lt;01.01.",CN$10,""))+(SUMIFS(Kosztorys!$F:$F,Kosztorys!$D:$D,$B260,Kosztorys!$I:$I,CONCATENATE("&lt;=31.03.",CN$10,""))-SUMIFS(Kosztorys!$F:$F,Kosztorys!$D:$D,$B260,Kosztorys!$I:$I,CONCATENATE("&lt;=31.12.",CM$10,"")))*0.75+(SUMIFS(Kosztorys!$F:$F,Kosztorys!$D:$D,$B260,Kosztorys!$I:$I,CONCATENATE("&lt;=30.06.",CN$10,""))-SUMIFS(Kosztorys!$F:$F,Kosztorys!$D:$D,$B260,Kosztorys!$I:$I,CONCATENATE("&lt;=31.03.",CN$10,"")))*0.5+(SUMIFS(Kosztorys!$F:$F,Kosztorys!$D:$D,$B260,Kosztorys!$I:$I,CONCATENATE("&lt;=30.09.",CN$10,""))-SUMIFS(Kosztorys!$F:$F,Kosztorys!$D:$D,$B260,Kosztorys!$I:$I,CONCATENATE("&lt;=30.06.",CN$10,"")))*0.25,"nic"),0)</f>
        <v/>
      </c>
      <c r="CO260" s="41">
        <f>IF($C260="OPEX - Długość 1m koszt/rok",IF($M260="m",SUMIFS(Kosztorys!$F:$F,Kosztorys!$D:$D,$B260,Kosztorys!$I:$I,CONCATENATE("&lt;01.01.",CO$10,""))+(SUMIFS(Kosztorys!$F:$F,Kosztorys!$D:$D,$B260,Kosztorys!$I:$I,CONCATENATE("&lt;=31.03.",CO$10,""))-SUMIFS(Kosztorys!$F:$F,Kosztorys!$D:$D,$B260,Kosztorys!$I:$I,CONCATENATE("&lt;=31.12.",CN$10,"")))*0.75+(SUMIFS(Kosztorys!$F:$F,Kosztorys!$D:$D,$B260,Kosztorys!$I:$I,CONCATENATE("&lt;=30.06.",CO$10,""))-SUMIFS(Kosztorys!$F:$F,Kosztorys!$D:$D,$B260,Kosztorys!$I:$I,CONCATENATE("&lt;=31.03.",CO$10,"")))*0.5+(SUMIFS(Kosztorys!$F:$F,Kosztorys!$D:$D,$B260,Kosztorys!$I:$I,CONCATENATE("&lt;=30.09.",CO$10,""))-SUMIFS(Kosztorys!$F:$F,Kosztorys!$D:$D,$B260,Kosztorys!$I:$I,CONCATENATE("&lt;=30.06.",CO$10,"")))*0.25,"nic"),0)</f>
        <v/>
      </c>
      <c r="CP260" s="41">
        <f>IF($C260="OPEX - Długość 1m koszt/rok",IF($M260="m",SUMIFS(Kosztorys!$F:$F,Kosztorys!$D:$D,$B260,Kosztorys!$I:$I,CONCATENATE("&lt;01.01.",CP$10,""))+(SUMIFS(Kosztorys!$F:$F,Kosztorys!$D:$D,$B260,Kosztorys!$I:$I,CONCATENATE("&lt;=31.03.",CP$10,""))-SUMIFS(Kosztorys!$F:$F,Kosztorys!$D:$D,$B260,Kosztorys!$I:$I,CONCATENATE("&lt;=31.12.",CO$10,"")))*0.75+(SUMIFS(Kosztorys!$F:$F,Kosztorys!$D:$D,$B260,Kosztorys!$I:$I,CONCATENATE("&lt;=30.06.",CP$10,""))-SUMIFS(Kosztorys!$F:$F,Kosztorys!$D:$D,$B260,Kosztorys!$I:$I,CONCATENATE("&lt;=31.03.",CP$10,"")))*0.5+(SUMIFS(Kosztorys!$F:$F,Kosztorys!$D:$D,$B260,Kosztorys!$I:$I,CONCATENATE("&lt;=30.09.",CP$10,""))-SUMIFS(Kosztorys!$F:$F,Kosztorys!$D:$D,$B260,Kosztorys!$I:$I,CONCATENATE("&lt;=30.06.",CP$10,"")))*0.25,"nic"),0)</f>
        <v/>
      </c>
      <c r="CQ260" s="41">
        <f>IF($C260="OPEX - Długość 1m koszt/rok",IF($M260="m",SUMIFS(Kosztorys!$F:$F,Kosztorys!$D:$D,$B260,Kosztorys!$I:$I,CONCATENATE("&lt;01.01.",CQ$10,""))+(SUMIFS(Kosztorys!$F:$F,Kosztorys!$D:$D,$B260,Kosztorys!$I:$I,CONCATENATE("&lt;=31.03.",CQ$10,""))-SUMIFS(Kosztorys!$F:$F,Kosztorys!$D:$D,$B260,Kosztorys!$I:$I,CONCATENATE("&lt;=31.12.",CP$10,"")))*0.75+(SUMIFS(Kosztorys!$F:$F,Kosztorys!$D:$D,$B260,Kosztorys!$I:$I,CONCATENATE("&lt;=30.06.",CQ$10,""))-SUMIFS(Kosztorys!$F:$F,Kosztorys!$D:$D,$B260,Kosztorys!$I:$I,CONCATENATE("&lt;=31.03.",CQ$10,"")))*0.5+(SUMIFS(Kosztorys!$F:$F,Kosztorys!$D:$D,$B260,Kosztorys!$I:$I,CONCATENATE("&lt;=30.09.",CQ$10,""))-SUMIFS(Kosztorys!$F:$F,Kosztorys!$D:$D,$B260,Kosztorys!$I:$I,CONCATENATE("&lt;=30.06.",CQ$10,"")))*0.25,"nic"),0)</f>
        <v/>
      </c>
      <c r="CR260" s="41">
        <f>IF(C260="OPEX - Długość 1m koszt/rok",IF(MAX(CB260:CQ260)=IF(ISERROR(VLOOKUP(B260,JB_tabela,MATCH(CR$9,JB_menu,0)-1,FALSE())),,VLOOKUP(B260,JB_tabela,MATCH(CR$9,JB_menu,0)-1,FALSE())),"OK","nie zgadza się liczba użytych JB"),"OK-ND")</f>
        <v/>
      </c>
      <c r="CS260" s="41">
        <f>IFERROR(VLOOKUP($C260,$CY$2:$CZ$7,2,FALSE()),"ERROR")</f>
        <v/>
      </c>
      <c r="CV260" s="41">
        <f>$Q260</f>
        <v/>
      </c>
      <c r="CW260" s="41">
        <f>$R260</f>
        <v/>
      </c>
      <c r="CX260" s="41">
        <f>$S260</f>
        <v/>
      </c>
      <c r="CY260" s="41">
        <f>ROUND(IF(LEFT($C260,4)="CAPE",ROUND($E260*$H260,2)*OFFSET(T260,0,$CS260),0),2)</f>
        <v/>
      </c>
      <c r="CZ260" s="41">
        <f>ROUND(IF(LEFT($C260,4)="CAPE",ROUND($E260*$H260,2)*OFFSET(U260,0,$CS260),0),2)</f>
        <v/>
      </c>
      <c r="DA260" s="41">
        <f>ROUND(IF(LEFT($C260,4)="CAPE",ROUND($E260*$H260,2)*OFFSET(V260,0,$CS260),0),2)</f>
        <v/>
      </c>
      <c r="DB260" s="41">
        <f>ROUND(IF(LEFT($C260,4)="CAPE",ROUND($E260*$H260,2)*OFFSET(W260,0,$CS260),0),2)</f>
        <v/>
      </c>
      <c r="DC260" s="41">
        <f>ROUND(IF(LEFT($C260,4)="CAPE",ROUND($E260*$H260,2)*OFFSET(X260,0,$CS260),0),2)</f>
        <v/>
      </c>
      <c r="DD260" s="41">
        <f>ROUND(IF(LEFT($C260,4)="CAPE",ROUND($E260*$H260,2)*OFFSET(Y260,0,$CS260),0),2)</f>
        <v/>
      </c>
      <c r="DE260" s="41">
        <f>ROUND(IF(LEFT($C260,4)="CAPE",ROUND($E260*$H260,2)*OFFSET(Z260,0,$CS260),0),2)</f>
        <v/>
      </c>
      <c r="DF260" s="41">
        <f>ROUND(IF(LEFT($C260,4)="CAPE",ROUND($E260*$H260,2)*OFFSET(AA260,0,$CS260),0),2)</f>
        <v/>
      </c>
      <c r="DG260" s="41">
        <f>ROUND(IF(LEFT($C260,4)="CAPE",ROUND($E260*$H260,2)*OFFSET(AB260,0,$CS260),0),2)</f>
        <v/>
      </c>
      <c r="DH260" s="41">
        <f>ROUND(IF(LEFT($C260,4)="CAPE",ROUND($E260*$H260,2)*OFFSET(AC260,0,$CS260),0),2)</f>
        <v/>
      </c>
      <c r="DI260" s="41">
        <f>ROUND(IF(LEFT($C260,4)="CAPE",ROUND($E260*$H260,2)*OFFSET(AD260,0,$CS260),0),2)</f>
        <v/>
      </c>
      <c r="DJ260" s="41">
        <f>ROUND(IF(LEFT($C260,4)="CAPE",ROUND($E260*$H260,2)*OFFSET(AE260,0,$CS260),0),2)</f>
        <v/>
      </c>
      <c r="DK260" s="41">
        <f>ROUND(IF(LEFT($C260,4)="CAPE",ROUND($E260*$H260,2)*OFFSET(AF260,0,$CS260),0),2)</f>
        <v/>
      </c>
      <c r="DL260" s="41">
        <f>ROUND(IF(LEFT($C260,4)="CAPE",ROUND($E260*$H260,2)*OFFSET(AG260,0,$CS260),0),2)</f>
        <v/>
      </c>
      <c r="DM260" s="41">
        <f>ROUND(IF(LEFT($C260,4)="CAPE",ROUND($E260*$H260,2)*OFFSET(AH260,0,$CS260),0),2)</f>
        <v/>
      </c>
      <c r="DN260" s="41">
        <f>ROUND(IF(LEFT($C260,4)="CAPE",ROUND($E260*$H260,2)*OFFSET(AI260,0,$CS260),0),2)</f>
        <v/>
      </c>
      <c r="DP260" s="41">
        <f>$Q260</f>
        <v/>
      </c>
      <c r="DQ260" s="41">
        <f>$R260</f>
        <v/>
      </c>
      <c r="DR260" s="41">
        <f>$S260</f>
        <v/>
      </c>
      <c r="DS260" s="41">
        <f>ROUND(IF(LEFT($C260,4)="OPEX",$E260*$H260*OFFSET($T260,0,$CS260),0),2)</f>
        <v/>
      </c>
      <c r="DT260" s="41">
        <f>ROUND(IF(LEFT($C260,4)="OPEX",$E260*$H260*OFFSET($U260,0,$CS260),0),2)</f>
        <v/>
      </c>
      <c r="DU260" s="41">
        <f>ROUND(IF(LEFT($C260,4)="OPEX",$E260*$H260*OFFSET($V260,0,$CS260),0),2)</f>
        <v/>
      </c>
      <c r="DV260" s="41">
        <f>ROUND(IF(LEFT($C260,4)="OPEX",$E260*$H260*OFFSET($W260,0,$CS260),0),2)</f>
        <v/>
      </c>
      <c r="DW260" s="41">
        <f>ROUND(IF(LEFT($C260,4)="OPEX",$E260*$H260*OFFSET($X260,0,$CS260),0),2)</f>
        <v/>
      </c>
      <c r="DX260" s="41">
        <f>ROUND(IF(LEFT($C260,4)="OPEX",$E260*$H260*OFFSET($Y260,0,$CS260),0),2)</f>
        <v/>
      </c>
      <c r="DY260" s="41">
        <f>ROUND(IF(LEFT($C260,4)="OPEX",$E260*$H260*OFFSET($Z260,0,$CS260),0),2)</f>
        <v/>
      </c>
      <c r="DZ260" s="41">
        <f>ROUND(IF(LEFT($C260,4)="OPEX",$E260*$H260*OFFSET($AA260,0,$CS260),0),2)</f>
        <v/>
      </c>
      <c r="EA260" s="41">
        <f>ROUND(IF(LEFT($C260,4)="OPEX",$E260*$H260*OFFSET($AB260,0,$CS260),0),2)</f>
        <v/>
      </c>
      <c r="EB260" s="41">
        <f>ROUND(IF(LEFT($C260,4)="OPEX",$E260*$H260*OFFSET($AC260,0,$CS260),0),2)</f>
        <v/>
      </c>
      <c r="EC260" s="41">
        <f>ROUND(IF(LEFT($C260,4)="OPEX",$E260*$H260*OFFSET($AD260,0,$CS260),0),2)</f>
        <v/>
      </c>
      <c r="ED260" s="41">
        <f>ROUND(IF(LEFT($C260,4)="OPEX",$E260*$H260*OFFSET($AE260,0,$CS260),0),2)</f>
        <v/>
      </c>
      <c r="EE260" s="41">
        <f>ROUND(IF(LEFT($C260,4)="OPEX",$E260*$H260*OFFSET($AF260,0,$CS260),0),2)</f>
        <v/>
      </c>
      <c r="EF260" s="41">
        <f>ROUND(IF(LEFT($C260,4)="OPEX",$E260*$H260*OFFSET($AG260,0,$CS260),0),2)</f>
        <v/>
      </c>
      <c r="EG260" s="41">
        <f>ROUND(IF(LEFT($C260,4)="OPEX",$E260*$H260*OFFSET($AH260,0,$CS260),0),2)</f>
        <v/>
      </c>
      <c r="EH260" s="41">
        <f>ROUND(IF(LEFT($C260,4)="OPEX",$E260*$H260*OFFSET($AI260,0,$CS260),0),2)</f>
        <v/>
      </c>
      <c r="EJ260" s="41">
        <f>$Q260</f>
        <v/>
      </c>
      <c r="EK260" s="41">
        <f>$R260</f>
        <v/>
      </c>
      <c r="EL260" s="41">
        <f>$S260</f>
        <v/>
      </c>
      <c r="EM260" s="41">
        <f>ROUND($D260*$CY260,2)</f>
        <v/>
      </c>
      <c r="EN260" s="41">
        <f>ROUND($D260*$CZ260,2)</f>
        <v/>
      </c>
      <c r="EO260" s="41">
        <f>ROUND($D260*$DA260,2)</f>
        <v/>
      </c>
      <c r="EP260" s="41">
        <f>ROUND($D260*$DB260,2)</f>
        <v/>
      </c>
      <c r="EQ260" s="41">
        <f>ROUND($D260*$DC260,2)</f>
        <v/>
      </c>
      <c r="ER260" s="41">
        <f>ROUND($D260*$DD260,2)</f>
        <v/>
      </c>
      <c r="ES260" s="41">
        <f>ROUND($D260*$DE260,2)</f>
        <v/>
      </c>
      <c r="ET260" s="41">
        <f>ROUND($D260*$DF260,2)</f>
        <v/>
      </c>
      <c r="EU260" s="41">
        <f>ROUND($D260*$DG260,2)</f>
        <v/>
      </c>
      <c r="EV260" s="41">
        <f>ROUND($D260*$DH260,2)</f>
        <v/>
      </c>
      <c r="EW260" s="41">
        <f>ROUND($D260*$DI260,2)</f>
        <v/>
      </c>
      <c r="EX260" s="41">
        <f>ROUND($D260*$DJ260,2)</f>
        <v/>
      </c>
      <c r="EY260" s="41">
        <f>ROUND($D260*$DK260,2)</f>
        <v/>
      </c>
      <c r="EZ260" s="41">
        <f>ROUND($D260*$DL260,2)</f>
        <v/>
      </c>
      <c r="FA260" s="41">
        <f>ROUND($D260*$DM260,2)</f>
        <v/>
      </c>
      <c r="FB260" s="41">
        <f>ROUND($D260*$DN260,2)</f>
        <v/>
      </c>
      <c r="FG260" s="41">
        <f>ROUND(IF(LEFT($C260,4)="CAPE",SUM($CY260:CY260 )/$P260,0),2)</f>
        <v/>
      </c>
      <c r="FH260" s="41">
        <f>ROUND(IF(LEFT($C260,4)="CAPE",SUM($CY260:CZ260 )/$P260,0),2)</f>
        <v/>
      </c>
      <c r="FI260" s="41">
        <f>ROUND(IF(LEFT($C260,4)="CAPE",SUM($CY260:DA260 )/$P260,0),2)</f>
        <v/>
      </c>
      <c r="FJ260" s="41">
        <f>ROUND(IF(LEFT($C260,4)="CAPE",SUM($CY260:DB260 )/$P260,0),2)</f>
        <v/>
      </c>
      <c r="FK260" s="41">
        <f>ROUND(IF(LEFT($C260,4)="CAPE",SUM($CY260:DC260 )/$P260,0),2)</f>
        <v/>
      </c>
      <c r="FL260" s="41">
        <f>ROUND(IF(LEFT($C260,4)="CAPE",SUM($CY260:DD260 )/$P260,0),2)</f>
        <v/>
      </c>
      <c r="FM260" s="41">
        <f>ROUND(IF(LEFT($C260,4)="CAPE",SUM($CY260:DE260 )/$P260,0),2)</f>
        <v/>
      </c>
      <c r="FN260" s="41">
        <f>ROUND(IF(LEFT($C260,4)="CAPE",SUM($CY260:DF260 )/$P260,0),2)</f>
        <v/>
      </c>
      <c r="FO260" s="41">
        <f>ROUND(IF(LEFT($C260,4)="CAPE",SUM($CY260:DG260 )/$P260,0),2)</f>
        <v/>
      </c>
      <c r="FP260" s="41">
        <f>ROUND(IF(LEFT($C260,4)="CAPE",SUM($CY260:DH260 )/$P260,0),2)</f>
        <v/>
      </c>
      <c r="FQ260" s="41">
        <f>ROUND(IF(LEFT($C260,4)="CAPE",SUM($CY260:DI260 )/$P260,0),2)</f>
        <v/>
      </c>
      <c r="FR260" s="41">
        <f>ROUND(IF(LEFT($C260,4)="CAPE",SUM($CY260:DJ260 )/$P260,0),2)</f>
        <v/>
      </c>
      <c r="FS260" s="41">
        <f>ROUND(IF(LEFT($C260,4)="CAPE",SUM($CY260:DK260 )/$P260,0),2)</f>
        <v/>
      </c>
      <c r="FT260" s="41">
        <f>ROUND(IF(LEFT($C260,4)="CAPE",SUM($CY260:DL260 )/$P260,0),2)</f>
        <v/>
      </c>
      <c r="FU260" s="41">
        <f>ROUND(IF(LEFT($C260,4)="CAPE",SUM($CY260:DM260 )/$P260,0),2)</f>
        <v/>
      </c>
      <c r="FV260" s="41">
        <f>ROUND(IF(LEFT($C260,4)="CAPE",SUM($CY260:DN260 )/$P260,0),2)</f>
        <v/>
      </c>
      <c r="GA260" s="41">
        <f>ROUND(IF(SUM($FG260:FG260)&gt;SUM($CY260:CY260),SUM($CY260:CY260),SUM($FG260:FG260)),2)</f>
        <v/>
      </c>
      <c r="GB260" s="41">
        <f>ROUND(IF(SUM($FG260:FH260)&gt;SUM($CY260:CZ260),SUM($CY260:CZ260),SUM($FG260:FH260)),2)</f>
        <v/>
      </c>
      <c r="GC260" s="41">
        <f>ROUND(IF(SUM($FG260:FI260)&gt;SUM($CY260:DA260),SUM($CY260:DA260),SUM($FG260:FI260)),2)</f>
        <v/>
      </c>
      <c r="GD260" s="41">
        <f>ROUND(IF(SUM($FG260:FJ260)&gt;SUM($CY260:DB260),SUM($CY260:DB260),SUM($FG260:FJ260)),2)</f>
        <v/>
      </c>
      <c r="GE260" s="41">
        <f>ROUND(IF(SUM($FG260:FK260)&gt;SUM($CY260:DC260),SUM($CY260:DC260),SUM($FG260:FK260)),2)</f>
        <v/>
      </c>
      <c r="GF260" s="41">
        <f>ROUND(IF(SUM($FG260:FL260)&gt;SUM($CY260:DD260),SUM($CY260:DD260),SUM($FG260:FL260)),2)</f>
        <v/>
      </c>
      <c r="GG260" s="41">
        <f>ROUND(IF(SUM($FG260:FM260)&gt;SUM($CY260:DE260),SUM($CY260:DE260),SUM($FG260:FM260)),2)</f>
        <v/>
      </c>
      <c r="GH260" s="41">
        <f>ROUND(IF(SUM($FG260:FN260)&gt;SUM($CY260:DF260),SUM($CY260:DF260),SUM($FG260:FN260)),2)</f>
        <v/>
      </c>
      <c r="GI260" s="41">
        <f>ROUND(IF(SUM($FG260:FO260)&gt;SUM($CY260:DG260),SUM($CY260:DG260),SUM($FG260:FO260)),2)</f>
        <v/>
      </c>
      <c r="GJ260" s="41">
        <f>ROUND(IF(SUM($FG260:FP260)&gt;SUM($CY260:DH260),SUM($CY260:DH260),SUM($FG260:FP260)),2)</f>
        <v/>
      </c>
      <c r="GK260" s="41">
        <f>ROUND(IF(SUM($FG260:FQ260)&gt;SUM($CY260:DI260),SUM($CY260:DI260),SUM($FG260:FQ260)),2)</f>
        <v/>
      </c>
      <c r="GL260" s="41">
        <f>ROUND(IF(SUM($FG260:FR260)&gt;SUM($CY260:DJ260),SUM($CY260:DJ260),SUM($FG260:FR260)),2)</f>
        <v/>
      </c>
      <c r="GM260" s="41">
        <f>ROUND(IF(SUM($FG260:FS260)&gt;SUM($CY260:DK260),SUM($CY260:DK260),SUM($FG260:FS260)),2)</f>
        <v/>
      </c>
      <c r="GN260" s="41">
        <f>ROUND(IF(SUM($FG260:FT260)&gt;SUM($CY260:DL260),SUM($CY260:DL260),SUM($FG260:FT260)),2)</f>
        <v/>
      </c>
      <c r="GO260" s="41">
        <f>ROUND(IF(SUM($FG260:FU260)&gt;SUM($CY260:DM260),SUM($CY260:DM260),SUM($FG260:FU260)),2)</f>
        <v/>
      </c>
      <c r="GP260" s="41">
        <f>ROUND(IF(SUM($FG260:FV260)&gt;SUM($CY260:DN260),SUM($CY260:DN260),SUM($FG260:FV260)),2)</f>
        <v/>
      </c>
      <c r="GR260" s="41">
        <f>$Q260</f>
        <v/>
      </c>
      <c r="GS260" s="41">
        <f>$R260</f>
        <v/>
      </c>
      <c r="GT260" s="41">
        <f>$S260</f>
        <v/>
      </c>
      <c r="GU260" s="41">
        <f>$GA260</f>
        <v/>
      </c>
      <c r="GV260" s="41">
        <f>GB260 - GA260</f>
        <v/>
      </c>
      <c r="GW260" s="41">
        <f>GC260 - GB260</f>
        <v/>
      </c>
      <c r="GX260" s="41">
        <f>GD260 - GC260</f>
        <v/>
      </c>
      <c r="GY260" s="41">
        <f>GE260 - GD260</f>
        <v/>
      </c>
      <c r="GZ260" s="41">
        <f>GF260 - GE260</f>
        <v/>
      </c>
      <c r="HA260" s="41">
        <f>GG260 - GF260</f>
        <v/>
      </c>
      <c r="HB260" s="41">
        <f>GH260 - GG260</f>
        <v/>
      </c>
      <c r="HC260" s="41">
        <f>GI260 - GH260</f>
        <v/>
      </c>
      <c r="HD260" s="41">
        <f>GJ260 - GI260</f>
        <v/>
      </c>
      <c r="HE260" s="41">
        <f>GK260 - GJ260</f>
        <v/>
      </c>
      <c r="HF260" s="41">
        <f>GL260 - GK260</f>
        <v/>
      </c>
      <c r="HG260" s="41">
        <f>GM260 - GL260</f>
        <v/>
      </c>
      <c r="HH260" s="41">
        <f>GN260 - GM260</f>
        <v/>
      </c>
      <c r="HI260" s="41">
        <f>GO260 - GN260</f>
        <v/>
      </c>
      <c r="HJ260" s="41">
        <f>GP260 - GO260</f>
        <v/>
      </c>
      <c r="HL260" s="41">
        <f>$Q260</f>
        <v/>
      </c>
      <c r="HM260" s="41">
        <f>$R260</f>
        <v/>
      </c>
      <c r="HN260" s="41">
        <f>$S260</f>
        <v/>
      </c>
      <c r="HO260" s="144">
        <f>SUMIFS(Kosztorys!$F:$F,Kosztorys!$D:$D,$B260,Kosztorys!$I:$I,CONCATENATE("&lt;01.01.",HP$10,""))</f>
        <v/>
      </c>
      <c r="HP260" s="144">
        <f>SUMIFS(Kosztorys!$F:$F,Kosztorys!$D:$D,$B260,Kosztorys!$I:$I,CONCATENATE("&lt;01.04.",HQ$10,""))-SUM($HO260)</f>
        <v/>
      </c>
      <c r="HQ260" s="144">
        <f>SUMIFS(Kosztorys!$F:$F,Kosztorys!$D:$D,$B260,Kosztorys!$I:$I,CONCATENATE("&lt;01.07.",HR$10,""))-SUM($HO260:HP260)</f>
        <v/>
      </c>
      <c r="HR260" s="144">
        <f>SUMIFS(Kosztorys!$F:$F,Kosztorys!$D:$D,$B260,Kosztorys!$I:$I,CONCATENATE("&lt;01.10.",HS$10,""))-SUM($HO260:HQ260)</f>
        <v/>
      </c>
      <c r="HS260" s="144">
        <f>SUMIFS(Kosztorys!$F:$F,Kosztorys!$D:$D,$B260,Kosztorys!$I:$I,CONCATENATE("&lt;01.01.",HT$10,""))-SUM($HO260:HR260)</f>
        <v/>
      </c>
      <c r="HT260" s="144">
        <f>SUMIFS(Kosztorys!$F:$F,Kosztorys!$D:$D,$B260,Kosztorys!$I:$I,CONCATENATE("&lt;01.04.",HU$10,""))-SUM($HO260:HS260)</f>
        <v/>
      </c>
      <c r="HU260" s="144">
        <f>SUMIFS(Kosztorys!$F:$F,Kosztorys!$D:$D,$B260,Kosztorys!$I:$I,CONCATENATE("&lt;01.07.",HV$10,""))-SUM($HO260:HT260)</f>
        <v/>
      </c>
      <c r="HV260" s="144">
        <f>SUMIFS(Kosztorys!$F:$F,Kosztorys!$D:$D,$B260,Kosztorys!$I:$I,CONCATENATE("&lt;01.10.",HW$10,""))-SUM($HO260:HU260)</f>
        <v/>
      </c>
      <c r="HW260" s="144">
        <f>SUMIFS(Kosztorys!$F:$F,Kosztorys!$D:$D,$B260,Kosztorys!$I:$I,CONCATENATE("&lt;01.01.",HX$10,""))-SUM($HO260:HV260)</f>
        <v/>
      </c>
      <c r="HX260" s="144">
        <f>SUMIFS(Kosztorys!$F:$F,Kosztorys!$D:$D,$B260,Kosztorys!$I:$I,CONCATENATE("&lt;01.04.",HY$10,""))-SUM($HO260:HW260)</f>
        <v/>
      </c>
      <c r="HY260" s="144">
        <f>SUMIFS(Kosztorys!$F:$F,Kosztorys!$D:$D,$B260,Kosztorys!$I:$I,CONCATENATE("&lt;01.07.",HZ$10,""))-SUM($HO260:HX260)</f>
        <v/>
      </c>
      <c r="HZ260" s="144">
        <f>SUMIFS(Kosztorys!$F:$F,Kosztorys!$D:$D,$B260,Kosztorys!$I:$I,CONCATENATE("&lt;01.10.",IA$10,""))-SUM($HO260:HY260)</f>
        <v/>
      </c>
      <c r="IA260" s="144">
        <f>SUMIFS(Kosztorys!$F:$F,Kosztorys!$D:$D,$B260,Kosztorys!$I:$I,CONCATENATE("&lt;01.01.",IB$10,""))-SUM($HO260:HZ260)</f>
        <v/>
      </c>
      <c r="IB260" s="145">
        <f>IF(M260="szt",IF(SUM(HO260:IA260)=IF(ISERROR(VLOOKUP(B260,JB_tabela,MATCH(IB$9,JB_menu,0)-1,FALSE())),,VLOOKUP(B260,JB_tabela,MATCH(IB$9,JB_menu,0)-1,FALSE())),"OK","nie zgadza się liczba użytych JB"),IF(SUM(HO260:IA260)=IF(ISERROR(VLOOKUP(B260,JB_tabela,MATCH(IC$9,JB_menu,0)-1,FALSE())),,VLOOKUP(B260,JB_tabela,MATCH(IC$9,JB_menu,0)-1,FALSE())),"OK","nie zgadzają się metry użyte w JB"))</f>
        <v/>
      </c>
      <c r="IE260" s="41">
        <f>$Q260</f>
        <v/>
      </c>
      <c r="IF260" s="41">
        <f>$R260</f>
        <v/>
      </c>
      <c r="IG260" s="41">
        <f>$S260</f>
        <v/>
      </c>
      <c r="IH260" s="348">
        <f>IF(LEFT($C260,4)="CAPE",ROUND(HO260*$L260,2),0)</f>
        <v/>
      </c>
      <c r="II260" s="348">
        <f>IF(LEFT($C260,4)="CAPE",ROUND(HP260*$L260,2),0)</f>
        <v/>
      </c>
      <c r="IJ260" s="348">
        <f>IF(LEFT($C260,4)="CAPE",ROUND(HQ260*$L260,2),0)</f>
        <v/>
      </c>
      <c r="IK260" s="348">
        <f>IF(LEFT($C260,4)="CAPE",ROUND(HR260*$L260,2),0)</f>
        <v/>
      </c>
      <c r="IL260" s="348">
        <f>IF(LEFT($C260,4)="CAPE",ROUND(HS260*$L260,2),0)</f>
        <v/>
      </c>
      <c r="IM260" s="348">
        <f>IF(LEFT($C260,4)="CAPE",ROUND(HT260*$L260,2),0)</f>
        <v/>
      </c>
      <c r="IN260" s="348">
        <f>IF(LEFT($C260,4)="CAPE",ROUND(HU260*$L260,2),0)</f>
        <v/>
      </c>
      <c r="IO260" s="348">
        <f>IF(LEFT($C260,4)="CAPE",ROUND(HV260*$L260,2),0)</f>
        <v/>
      </c>
      <c r="IP260" s="348">
        <f>IF(LEFT($C260,4)="CAPE",ROUND(HW260*$L260,2),0)</f>
        <v/>
      </c>
      <c r="IQ260" s="348">
        <f>IF(LEFT($C260,4)="CAPE",ROUND(HX260*$L260,2),0)</f>
        <v/>
      </c>
      <c r="IR260" s="348">
        <f>IF(LEFT($C260,4)="CAPE",ROUND(HY260*$L260,2),0)</f>
        <v/>
      </c>
      <c r="IS260" s="348">
        <f>IF(LEFT($C260,4)="CAPE",ROUND(HZ260*$L260,2),0)</f>
        <v/>
      </c>
      <c r="IT260" s="348">
        <f>IF(LEFT($C260,4)="CAPE",ROUND(IA260*$L260,2),0)</f>
        <v/>
      </c>
      <c r="IU260" s="41">
        <f>IF(SUM(IH260:IT260)=SUM(CY260:DN260),"OK",SUM(IH260:IT260)-SUM(CY260:DN260))</f>
        <v/>
      </c>
    </row>
    <row r="261" ht="12.75" customHeight="1">
      <c r="A261" s="119" t="n"/>
      <c r="B261" s="225" t="inlineStr">
        <is>
          <t>siec_rozdz_doste_n</t>
        </is>
      </c>
      <c r="C261" s="139" t="inlineStr">
        <is>
          <t>CAPEX - Długość 1m</t>
        </is>
      </c>
      <c r="D261" s="140" t="n">
        <v>0</v>
      </c>
      <c r="E261" s="64" t="n">
        <v>0.02</v>
      </c>
      <c r="F261" s="153" t="inlineStr">
        <is>
          <t>szt</t>
        </is>
      </c>
      <c r="G261" s="150" t="inlineStr">
        <is>
          <t>Uchwyt do kabla FO rozdzielczego</t>
        </is>
      </c>
      <c r="H261" s="360">
        <f>IF(ISERROR(VLOOKUP(G261,KB_tabela,MATCH(H$9,KB_menu,0)-2,FALSE())),,VLOOKUP(G261,KB_tabela,MATCH(H$9,KB_menu,0)-2,FALSE()))</f>
        <v/>
      </c>
      <c r="I261" s="41">
        <f>IF(ISERROR(VLOOKUP(B261,JB_tabela,MATCH("czy puste",JB_menu,0)-1,FALSE())),"BŁĄD brak takiej JB",VLOOKUP(B261,JB_tabela,MATCH("czy puste",JB_menu,0)-1,FALSE()))</f>
        <v/>
      </c>
      <c r="J261" s="41">
        <f>IF(ISERROR(VLOOKUP(G261,KB_tabela,MATCH(H$9,KB_menu,0)-2,FALSE())),"BŁĄD brak takiego KB",IF(H261=0,IF(LEFT(C261,4)="OPEX","OK",IF(G261="brak kosztów CAPEX","OK","Brak Ceny KB")),"OK"))</f>
        <v/>
      </c>
      <c r="K261" s="41">
        <f>IF(AJ261="nie zgadza się liczba użytych JB","Nie liczy wszystkich JB",IF(BD261="nie zgadza się liczba użytych JB","Nie liczy wszystkich JB",IF(BX261="nie zgadza się liczba użytych JB","Nie liczy wszystkich JB",IF(BX261="nie zgadza się liczba użytych JB","Nie liczy wszystkich JB","OK"))))</f>
        <v/>
      </c>
      <c r="L261" s="361">
        <f>ROUND((E261*H261),2)</f>
        <v/>
      </c>
      <c r="M261" s="41">
        <f>VLOOKUP(B261,JB_tabela,MATCH(M$9,JB_menu,0)-1,FALSE())</f>
        <v/>
      </c>
      <c r="P261" s="41">
        <f>IF(ISERROR(VLOOKUP(S261,KATEGORIA_tabela,MATCH(P$9,KATEGORIA_menu,0)-2,FALSE())),,VLOOKUP(S261,KATEGORIA_tabela,MATCH(P$9,KATEGORIA_menu,0)-2,FALSE()))</f>
        <v/>
      </c>
      <c r="Q261" s="41">
        <f>IF(ISERROR(VLOOKUP(B261,JB_tabela,MATCH(Q$9,JB_menu,0)-1,FALSE())),,VLOOKUP(B261,JB_tabela,MATCH(Q$9,JB_menu,0)-1,FALSE()))</f>
        <v/>
      </c>
      <c r="R261" s="41">
        <f>IF(ISERROR(VLOOKUP(G261,KB_tabela,MATCH(R$9,KB_menu,0)-2,FALSE())),,VLOOKUP(G261,KB_tabela,MATCH(R$9,KB_menu,0)-2,FALSE()))</f>
        <v/>
      </c>
      <c r="S261" s="41">
        <f>IF(ISERROR(VLOOKUP(G261,KB_tabela,MATCH(S$9,KB_menu,0)-2,FALSE())),,VLOOKUP(G261,KB_tabela,MATCH(S$9,KB_menu,0)-2,FALSE()))</f>
        <v/>
      </c>
      <c r="T261" s="116">
        <f>IF($C261="CAPEX - 1szt JB",IF($M261="szt",SUMIFS(Kosztorys!$F:$F,Kosztorys!$D:$D,$B261,Kosztorys!$I:$I,CONCATENATE("&lt;01.01.",U$10,""))-SUMIFS(Kosztorys!$F:$F,Kosztorys!$D:$D,$B261,Kosztorys!$I:$I,CONCATENATE("&lt;01.01.",T$10,"")),COUNTIFS(Kosztorys!$D:$D,$B261,Kosztorys!$I:$I,CONCATENATE("&lt;01.01.",U$10,""))-COUNTIFS(Kosztorys!$D:$D,$B261,Kosztorys!$I:$I,CONCATENATE("&lt;01.01.",T$10,""))),0)</f>
        <v/>
      </c>
      <c r="U261" s="116">
        <f>IF($C261="CAPEX - 1szt JB",IF($M261="szt",SUMIFS(Kosztorys!$F:$F,Kosztorys!$D:$D,$B261,Kosztorys!$I:$I,CONCATENATE("&lt;01.01.",V$10,""))-SUMIFS(Kosztorys!$F:$F,Kosztorys!$D:$D,$B261,Kosztorys!$I:$I,CONCATENATE("&lt;01.01.",U$10,"")),COUNTIFS(Kosztorys!$D:$D,$B261,Kosztorys!$I:$I,CONCATENATE("&lt;01.01.",V$10,""))-COUNTIFS(Kosztorys!$D:$D,$B261,Kosztorys!$I:$I,CONCATENATE("&lt;01.01.",U$10,""))),0)</f>
        <v/>
      </c>
      <c r="V261" s="116">
        <f>IF($C261="CAPEX - 1szt JB",IF($M261="szt",SUMIFS(Kosztorys!$F:$F,Kosztorys!$D:$D,$B261,Kosztorys!$I:$I,CONCATENATE("&lt;01.01.",W$10,""))-SUMIFS(Kosztorys!$F:$F,Kosztorys!$D:$D,$B261,Kosztorys!$I:$I,CONCATENATE("&lt;01.01.",V$10,"")),COUNTIFS(Kosztorys!$D:$D,$B261,Kosztorys!$I:$I,CONCATENATE("&lt;01.01.",W$10,""))-COUNTIFS(Kosztorys!$D:$D,$B261,Kosztorys!$I:$I,CONCATENATE("&lt;01.01.",V$10,""))),0)</f>
        <v/>
      </c>
      <c r="W261" s="116">
        <f>IF($C261="CAPEX - 1szt JB",IF($M261="szt",SUMIFS(Kosztorys!$F:$F,Kosztorys!$D:$D,$B261,Kosztorys!$I:$I,CONCATENATE("&lt;01.01.",X$10,""))-SUMIFS(Kosztorys!$F:$F,Kosztorys!$D:$D,$B261,Kosztorys!$I:$I,CONCATENATE("&lt;01.01.",W$10,"")),COUNTIFS(Kosztorys!$D:$D,$B261,Kosztorys!$I:$I,CONCATENATE("&lt;01.01.",X$10,""))-COUNTIFS(Kosztorys!$D:$D,$B261,Kosztorys!$I:$I,CONCATENATE("&lt;01.01.",W$10,""))),0)</f>
        <v/>
      </c>
      <c r="X261" s="116">
        <f>IF($C261="CAPEX - 1szt JB",IF($M261="szt",SUMIFS(Kosztorys!$F:$F,Kosztorys!$D:$D,$B261,Kosztorys!$I:$I,CONCATENATE("&lt;01.01.",Y$10,""))-SUMIFS(Kosztorys!$F:$F,Kosztorys!$D:$D,$B261,Kosztorys!$I:$I,CONCATENATE("&lt;01.01.",X$10,"")),COUNTIFS(Kosztorys!$D:$D,$B261,Kosztorys!$I:$I,CONCATENATE("&lt;01.01.",Y$10,""))-COUNTIFS(Kosztorys!$D:$D,$B261,Kosztorys!$I:$I,CONCATENATE("&lt;01.01.",X$10,""))),0)</f>
        <v/>
      </c>
      <c r="Y261" s="116">
        <f>IF($C261="CAPEX - 1szt JB",IF($M261="szt",SUMIFS(Kosztorys!$F:$F,Kosztorys!$D:$D,$B261,Kosztorys!$I:$I,CONCATENATE("&lt;01.01.",Z$10,""))-SUMIFS(Kosztorys!$F:$F,Kosztorys!$D:$D,$B261,Kosztorys!$I:$I,CONCATENATE("&lt;01.01.",Y$10,"")),COUNTIFS(Kosztorys!$D:$D,$B261,Kosztorys!$I:$I,CONCATENATE("&lt;01.01.",Z$10,""))-COUNTIFS(Kosztorys!$D:$D,$B261,Kosztorys!$I:$I,CONCATENATE("&lt;01.01.",Y$10,""))),0)</f>
        <v/>
      </c>
      <c r="Z261" s="116">
        <f>IF($C261="CAPEX - 1szt JB",IF($M261="szt",SUMIFS(Kosztorys!$F:$F,Kosztorys!$D:$D,$B261,Kosztorys!$I:$I,CONCATENATE("&lt;01.01.",AA$10,""))-SUMIFS(Kosztorys!$F:$F,Kosztorys!$D:$D,$B261,Kosztorys!$I:$I,CONCATENATE("&lt;01.01.",Z$10,"")),COUNTIFS(Kosztorys!$D:$D,$B261,Kosztorys!$I:$I,CONCATENATE("&lt;01.01.",AA$10,""))-COUNTIFS(Kosztorys!$D:$D,$B261,Kosztorys!$I:$I,CONCATENATE("&lt;01.01.",Z$10,""))),0)</f>
        <v/>
      </c>
      <c r="AA261" s="116">
        <f>IF($C261="CAPEX - 1szt JB",IF($M261="szt",SUMIFS(Kosztorys!$F:$F,Kosztorys!$D:$D,$B261,Kosztorys!$I:$I,CONCATENATE("&lt;01.01.",AB$10,""))-SUMIFS(Kosztorys!$F:$F,Kosztorys!$D:$D,$B261,Kosztorys!$I:$I,CONCATENATE("&lt;01.01.",AA$10,"")),COUNTIFS(Kosztorys!$D:$D,$B261,Kosztorys!$I:$I,CONCATENATE("&lt;01.01.",AB$10,""))-COUNTIFS(Kosztorys!$D:$D,$B261,Kosztorys!$I:$I,CONCATENATE("&lt;01.01.",AA$10,""))),0)</f>
        <v/>
      </c>
      <c r="AB261" s="116">
        <f>IF($C261="CAPEX - 1szt JB",IF($M261="szt",SUMIFS(Kosztorys!$F:$F,Kosztorys!$D:$D,$B261,Kosztorys!$I:$I,CONCATENATE("&lt;01.01.",AC$10,""))-SUMIFS(Kosztorys!$F:$F,Kosztorys!$D:$D,$B261,Kosztorys!$I:$I,CONCATENATE("&lt;01.01.",AB$10,"")),COUNTIFS(Kosztorys!$D:$D,$B261,Kosztorys!$I:$I,CONCATENATE("&lt;01.01.",AC$10,""))-COUNTIFS(Kosztorys!$D:$D,$B261,Kosztorys!$I:$I,CONCATENATE("&lt;01.01.",AB$10,""))),0)</f>
        <v/>
      </c>
      <c r="AC261" s="116">
        <f>IF($C261="CAPEX - 1szt JB",IF($M261="szt",SUMIFS(Kosztorys!$F:$F,Kosztorys!$D:$D,$B261,Kosztorys!$I:$I,CONCATENATE("&lt;01.01.",AD$10,""))-SUMIFS(Kosztorys!$F:$F,Kosztorys!$D:$D,$B261,Kosztorys!$I:$I,CONCATENATE("&lt;01.01.",AC$10,"")),COUNTIFS(Kosztorys!$D:$D,$B261,Kosztorys!$I:$I,CONCATENATE("&lt;01.01.",AD$10,""))-COUNTIFS(Kosztorys!$D:$D,$B261,Kosztorys!$I:$I,CONCATENATE("&lt;01.01.",AC$10,""))),0)</f>
        <v/>
      </c>
      <c r="AD261" s="116">
        <f>IF($C261="CAPEX - 1szt JB",IF($M261="szt",SUMIFS(Kosztorys!$F:$F,Kosztorys!$D:$D,$B261,Kosztorys!$I:$I,CONCATENATE("&lt;01.01.",AE$10,""))-SUMIFS(Kosztorys!$F:$F,Kosztorys!$D:$D,$B261,Kosztorys!$I:$I,CONCATENATE("&lt;01.01.",AD$10,"")),COUNTIFS(Kosztorys!$D:$D,$B261,Kosztorys!$I:$I,CONCATENATE("&lt;01.01.",AE$10,""))-COUNTIFS(Kosztorys!$D:$D,$B261,Kosztorys!$I:$I,CONCATENATE("&lt;01.01.",AD$10,""))),0)</f>
        <v/>
      </c>
      <c r="AE261" s="116">
        <f>IF($C261="CAPEX - 1szt JB",IF($M261="szt",SUMIFS(Kosztorys!$F:$F,Kosztorys!$D:$D,$B261,Kosztorys!$I:$I,CONCATENATE("&lt;01.01.",AF$10,""))-SUMIFS(Kosztorys!$F:$F,Kosztorys!$D:$D,$B261,Kosztorys!$I:$I,CONCATENATE("&lt;01.01.",AE$10,"")),COUNTIFS(Kosztorys!$D:$D,$B261,Kosztorys!$I:$I,CONCATENATE("&lt;01.01.",AF$10,""))-COUNTIFS(Kosztorys!$D:$D,$B261,Kosztorys!$I:$I,CONCATENATE("&lt;01.01.",AE$10,""))),0)</f>
        <v/>
      </c>
      <c r="AF261" s="116">
        <f>IF($C261="CAPEX - 1szt JB",IF($M261="szt",SUMIFS(Kosztorys!$F:$F,Kosztorys!$D:$D,$B261,Kosztorys!$I:$I,CONCATENATE("&lt;01.01.",AG$10,""))-SUMIFS(Kosztorys!$F:$F,Kosztorys!$D:$D,$B261,Kosztorys!$I:$I,CONCATENATE("&lt;01.01.",AF$10,"")),COUNTIFS(Kosztorys!$D:$D,$B261,Kosztorys!$I:$I,CONCATENATE("&lt;01.01.",AG$10,""))-COUNTIFS(Kosztorys!$D:$D,$B261,Kosztorys!$I:$I,CONCATENATE("&lt;01.01.",AF$10,""))),0)</f>
        <v/>
      </c>
      <c r="AG261" s="116">
        <f>IF($C261="CAPEX - 1szt JB",IF($M261="szt",SUMIFS(Kosztorys!$F:$F,Kosztorys!$D:$D,$B261,Kosztorys!$I:$I,CONCATENATE("&lt;01.01.",AH$10,""))-SUMIFS(Kosztorys!$F:$F,Kosztorys!$D:$D,$B261,Kosztorys!$I:$I,CONCATENATE("&lt;01.01.",AG$10,"")),COUNTIFS(Kosztorys!$D:$D,$B261,Kosztorys!$I:$I,CONCATENATE("&lt;01.01.",AH$10,""))-COUNTIFS(Kosztorys!$D:$D,$B261,Kosztorys!$I:$I,CONCATENATE("&lt;01.01.",AG$10,""))),0)</f>
        <v/>
      </c>
      <c r="AH261" s="116">
        <f>IF($C261="CAPEX - 1szt JB",IF($M261="szt",SUMIFS(Kosztorys!$F:$F,Kosztorys!$D:$D,$B261,Kosztorys!$I:$I,CONCATENATE("&lt;01.01.",AI$10,""))-SUMIFS(Kosztorys!$F:$F,Kosztorys!$D:$D,$B261,Kosztorys!$I:$I,CONCATENATE("&lt;01.01.",AH$10,"")),COUNTIFS(Kosztorys!$D:$D,$B261,Kosztorys!$I:$I,CONCATENATE("&lt;01.01.",AI$10,""))-COUNTIFS(Kosztorys!$D:$D,$B261,Kosztorys!$I:$I,CONCATENATE("&lt;01.01.",AH$10,""))),0)</f>
        <v/>
      </c>
      <c r="AI261" s="116">
        <f>IF($C261="CAPEX - 1szt JB",IF($M261="szt",SUMIFS(Kosztorys!$F:$F,Kosztorys!$D:$D,$B261,Kosztorys!$I:$I,CONCATENATE("&lt;01.01.",AJ$10,""))-SUMIFS(Kosztorys!$F:$F,Kosztorys!$D:$D,$B261,Kosztorys!$I:$I,CONCATENATE("&lt;01.01.",AI$10,"")),COUNTIFS(Kosztorys!$D:$D,$B261,Kosztorys!$I:$I,CONCATENATE("&lt;01.01.",AJ$10,""))-COUNTIFS(Kosztorys!$D:$D,$B261,Kosztorys!$I:$I,CONCATENATE("&lt;01.01.",AI$10,""))),0)</f>
        <v/>
      </c>
      <c r="AJ261" s="116">
        <f>IF(C261="CAPEX - 1szt JB",IF(SUM(T261:AI261)=IF(ISERROR(VLOOKUP(B261,JB_tabela,MATCH(AJ$9,JB_menu,0)-1,FALSE())),,VLOOKUP(B261,JB_tabela,MATCH(AJ$9,JB_menu,0)-1,FALSE())),"OK","nie zgadza się liczba użytych JB"),"OK-ND")</f>
        <v/>
      </c>
      <c r="AM261" s="41">
        <f>IFERROR("_" &amp; VLOOKUP($B261,#REF!,1,FALSE()),#REF!)</f>
        <v/>
      </c>
      <c r="AN261" s="41">
        <f>IF($C261="CAPEX - Długość 1m",SUMIFS(Kosztorys!$F:$F,Kosztorys!$D:$D,$B261,Kosztorys!$I:$I,CONCATENATE("&lt;31.12.",AN$10,""))-SUMIFS(Kosztorys!$F:$F,Kosztorys!$D:$D,$B261,Kosztorys!$I:$I,CONCATENATE("&lt;31.12.",AM$10,"")),"x")</f>
        <v/>
      </c>
      <c r="AO261" s="41">
        <f>IF($C261="CAPEX - Długość 1m",SUMIFS(Kosztorys!$F:$F,Kosztorys!$D:$D,$B261,Kosztorys!$I:$I,CONCATENATE("&lt;31.12.",AO$10,""))-SUMIFS(Kosztorys!$F:$F,Kosztorys!$D:$D,$B261,Kosztorys!$I:$I,CONCATENATE("&lt;31.12.",AN$10,"")),"x")</f>
        <v/>
      </c>
      <c r="AP261" s="41">
        <f>IF($C261="CAPEX - Długość 1m",SUMIFS(Kosztorys!$F:$F,Kosztorys!$D:$D,$B261,Kosztorys!$I:$I,CONCATENATE("&lt;31.12.",AP$10,""))-SUMIFS(Kosztorys!$F:$F,Kosztorys!$D:$D,$B261,Kosztorys!$I:$I,CONCATENATE("&lt;31.12.",AO$10,"")),"x")</f>
        <v/>
      </c>
      <c r="AQ261" s="41">
        <f>IF($C261="CAPEX - Długość 1m",SUMIFS(Kosztorys!$F:$F,Kosztorys!$D:$D,$B261,Kosztorys!$I:$I,CONCATENATE("&lt;31.12.",AQ$10,""))-SUMIFS(Kosztorys!$F:$F,Kosztorys!$D:$D,$B261,Kosztorys!$I:$I,CONCATENATE("&lt;31.12.",AP$10,"")),"x")</f>
        <v/>
      </c>
      <c r="AR261" s="41">
        <f>IF($C261="CAPEX - Długość 1m",SUMIFS(Kosztorys!$F:$F,Kosztorys!$D:$D,$B261,Kosztorys!$I:$I,CONCATENATE("&lt;31.12.",AR$10,""))-SUMIFS(Kosztorys!$F:$F,Kosztorys!$D:$D,$B261,Kosztorys!$I:$I,CONCATENATE("&lt;31.12.",AQ$10,"")),"x")</f>
        <v/>
      </c>
      <c r="AS261" s="41">
        <f>IF($C261="CAPEX - Długość 1m",SUMIFS(Kosztorys!$F:$F,Kosztorys!$D:$D,$B261,Kosztorys!$I:$I,CONCATENATE("&lt;31.12.",AS$10,""))-SUMIFS(Kosztorys!$F:$F,Kosztorys!$D:$D,$B261,Kosztorys!$I:$I,CONCATENATE("&lt;31.12.",AR$10,"")),"x")</f>
        <v/>
      </c>
      <c r="AT261" s="41">
        <f>IF($C261="CAPEX - Długość 1m",SUMIFS(Kosztorys!$F:$F,Kosztorys!$D:$D,$B261,Kosztorys!$I:$I,CONCATENATE("&lt;31.12.",AT$10,""))-SUMIFS(Kosztorys!$F:$F,Kosztorys!$D:$D,$B261,Kosztorys!$I:$I,CONCATENATE("&lt;31.12.",AS$10,"")),"x")</f>
        <v/>
      </c>
      <c r="AU261" s="41">
        <f>IF($C261="CAPEX - Długość 1m",SUMIFS(Kosztorys!$F:$F,Kosztorys!$D:$D,$B261,Kosztorys!$I:$I,CONCATENATE("&lt;31.12.",AU$10,""))-SUMIFS(Kosztorys!$F:$F,Kosztorys!$D:$D,$B261,Kosztorys!$I:$I,CONCATENATE("&lt;31.12.",AT$10,"")),"x")</f>
        <v/>
      </c>
      <c r="AV261" s="41">
        <f>IF($C261="CAPEX - Długość 1m",SUMIFS(Kosztorys!$F:$F,Kosztorys!$D:$D,$B261,Kosztorys!$I:$I,CONCATENATE("&lt;31.12.",AV$10,""))-SUMIFS(Kosztorys!$F:$F,Kosztorys!$D:$D,$B261,Kosztorys!$I:$I,CONCATENATE("&lt;31.12.",AU$10,"")),"x")</f>
        <v/>
      </c>
      <c r="AW261" s="41">
        <f>IF($C261="CAPEX - Długość 1m",SUMIFS(Kosztorys!$F:$F,Kosztorys!$D:$D,$B261,Kosztorys!$I:$I,CONCATENATE("&lt;31.12.",AW$10,""))-SUMIFS(Kosztorys!$F:$F,Kosztorys!$D:$D,$B261,Kosztorys!$I:$I,CONCATENATE("&lt;31.12.",AV$10,"")),"x")</f>
        <v/>
      </c>
      <c r="AX261" s="41">
        <f>IF($C261="CAPEX - Długość 1m",SUMIFS(Kosztorys!$F:$F,Kosztorys!$D:$D,$B261,Kosztorys!$I:$I,CONCATENATE("&lt;31.12.",AX$10,""))-SUMIFS(Kosztorys!$F:$F,Kosztorys!$D:$D,$B261,Kosztorys!$I:$I,CONCATENATE("&lt;31.12.",AW$10,"")),"x")</f>
        <v/>
      </c>
      <c r="AY261" s="41">
        <f>IF($C261="CAPEX - Długość 1m",SUMIFS(Kosztorys!$F:$F,Kosztorys!$D:$D,$B261,Kosztorys!$I:$I,CONCATENATE("&lt;31.12.",AY$10,""))-SUMIFS(Kosztorys!$F:$F,Kosztorys!$D:$D,$B261,Kosztorys!$I:$I,CONCATENATE("&lt;31.12.",AX$10,"")),"x")</f>
        <v/>
      </c>
      <c r="AZ261" s="41">
        <f>IF($C261="CAPEX - Długość 1m",SUMIFS(Kosztorys!$F:$F,Kosztorys!$D:$D,$B261,Kosztorys!$I:$I,CONCATENATE("&lt;31.12.",AZ$10,""))-SUMIFS(Kosztorys!$F:$F,Kosztorys!$D:$D,$B261,Kosztorys!$I:$I,CONCATENATE("&lt;31.12.",AY$10,"")),"x")</f>
        <v/>
      </c>
      <c r="BA261" s="41">
        <f>IF($C261="CAPEX - Długość 1m",SUMIFS(Kosztorys!$F:$F,Kosztorys!$D:$D,$B261,Kosztorys!$I:$I,CONCATENATE("&lt;31.12.",BA$10,""))-SUMIFS(Kosztorys!$F:$F,Kosztorys!$D:$D,$B261,Kosztorys!$I:$I,CONCATENATE("&lt;31.12.",AZ$10,"")),"x")</f>
        <v/>
      </c>
      <c r="BB261" s="41">
        <f>IF($C261="CAPEX - Długość 1m",SUMIFS(Kosztorys!$F:$F,Kosztorys!$D:$D,$B261,Kosztorys!$I:$I,CONCATENATE("&lt;31.12.",BB$10,""))-SUMIFS(Kosztorys!$F:$F,Kosztorys!$D:$D,$B261,Kosztorys!$I:$I,CONCATENATE("&lt;31.12.",BA$10,"")),"x")</f>
        <v/>
      </c>
      <c r="BC261" s="41">
        <f>IF($C261="CAPEX - Długość 1m",SUMIFS(Kosztorys!$F:$F,Kosztorys!$D:$D,$B261,Kosztorys!$I:$I,CONCATENATE("&lt;31.12.",BC$10,""))-SUMIFS(Kosztorys!$F:$F,Kosztorys!$D:$D,$B261,Kosztorys!$I:$I,CONCATENATE("&lt;31.12.",BB$10,"")),"x")</f>
        <v/>
      </c>
      <c r="BD261" s="41">
        <f>IF(C261="CAPEX - Długość 1m",IF(SUM(AN261:BC261)=IF(ISERROR(VLOOKUP(B261,JB_tabela,MATCH(BD$9,JB_menu,0)-1,FALSE())),,VLOOKUP(B261,JB_tabela,MATCH(BD$9,JB_menu,0)-1,FALSE())),"OK","nie zgadza się liczba użytych JB"),"OK-ND")</f>
        <v/>
      </c>
      <c r="BH261" s="41">
        <f>IF($C261="OPEX - Koszt 1szt/rok",IF($M261="szt",SUMIFS(Kosztorys!$F:$F,Kosztorys!$D:$D,$B261,Kosztorys!$I:$I,CONCATENATE("&lt;01.01.",BH$10,""))+(SUMIFS(Kosztorys!$F:$F,Kosztorys!$D:$D,$B261,Kosztorys!$I:$I,CONCATENATE("&lt;=31.03.",BH$10,""))-SUMIFS(Kosztorys!$F:$F,Kosztorys!$D:$D,$B261,Kosztorys!$I:$I,CONCATENATE("&lt;=31.12.",BG$10,"")))*0.75+(SUMIFS(Kosztorys!$F:$F,Kosztorys!$D:$D,$B261,Kosztorys!$I:$I,CONCATENATE("&lt;=30.06.",BH$10,""))-SUMIFS(Kosztorys!$F:$F,Kosztorys!$D:$D,$B261,Kosztorys!$I:$I,CONCATENATE("&lt;=31.03.",BH$10,"")))*0.5+(SUMIFS(Kosztorys!$F:$F,Kosztorys!$D:$D,$B261,Kosztorys!$I:$I,CONCATENATE("&lt;=30.09.",BH$10,""))-SUMIFS(Kosztorys!$F:$F,Kosztorys!$D:$D,$B261,Kosztorys!$I:$I,CONCATENATE("&lt;=30.06.",BH$10,"")))*0.25,"nic"),0)</f>
        <v/>
      </c>
      <c r="BI261" s="41">
        <f>IF($C261="OPEX - Koszt 1szt/rok",IF($M261="szt",SUMIFS(Kosztorys!$F:$F,Kosztorys!$D:$D,$B261,Kosztorys!$I:$I,CONCATENATE("&lt;01.01.",BI$10,""))+(SUMIFS(Kosztorys!$F:$F,Kosztorys!$D:$D,$B261,Kosztorys!$I:$I,CONCATENATE("&lt;=31.03.",BI$10,""))-SUMIFS(Kosztorys!$F:$F,Kosztorys!$D:$D,$B261,Kosztorys!$I:$I,CONCATENATE("&lt;=31.12.",BH$10,"")))*0.75+(SUMIFS(Kosztorys!$F:$F,Kosztorys!$D:$D,$B261,Kosztorys!$I:$I,CONCATENATE("&lt;=30.06.",BI$10,""))-SUMIFS(Kosztorys!$F:$F,Kosztorys!$D:$D,$B261,Kosztorys!$I:$I,CONCATENATE("&lt;=31.03.",BI$10,"")))*0.5+(SUMIFS(Kosztorys!$F:$F,Kosztorys!$D:$D,$B261,Kosztorys!$I:$I,CONCATENATE("&lt;=30.09.",BI$10,""))-SUMIFS(Kosztorys!$F:$F,Kosztorys!$D:$D,$B261,Kosztorys!$I:$I,CONCATENATE("&lt;=30.06.",BI$10,"")))*0.25,"nic"),0)</f>
        <v/>
      </c>
      <c r="BJ261" s="41">
        <f>IF($C261="OPEX - Koszt 1szt/rok",IF($M261="szt",SUMIFS(Kosztorys!$F:$F,Kosztorys!$D:$D,$B261,Kosztorys!$I:$I,CONCATENATE("&lt;01.01.",BJ$10,""))+(SUMIFS(Kosztorys!$F:$F,Kosztorys!$D:$D,$B261,Kosztorys!$I:$I,CONCATENATE("&lt;=31.03.",BJ$10,""))-SUMIFS(Kosztorys!$F:$F,Kosztorys!$D:$D,$B261,Kosztorys!$I:$I,CONCATENATE("&lt;=31.12.",BI$10,"")))*0.75+(SUMIFS(Kosztorys!$F:$F,Kosztorys!$D:$D,$B261,Kosztorys!$I:$I,CONCATENATE("&lt;=30.06.",BJ$10,""))-SUMIFS(Kosztorys!$F:$F,Kosztorys!$D:$D,$B261,Kosztorys!$I:$I,CONCATENATE("&lt;=31.03.",BJ$10,"")))*0.5+(SUMIFS(Kosztorys!$F:$F,Kosztorys!$D:$D,$B261,Kosztorys!$I:$I,CONCATENATE("&lt;=30.09.",BJ$10,""))-SUMIFS(Kosztorys!$F:$F,Kosztorys!$D:$D,$B261,Kosztorys!$I:$I,CONCATENATE("&lt;=30.06.",BJ$10,"")))*0.25,"nic"),0)</f>
        <v/>
      </c>
      <c r="BK261" s="41">
        <f>IF($C261="OPEX - Koszt 1szt/rok",IF($M261="szt",SUMIFS(Kosztorys!$F:$F,Kosztorys!$D:$D,$B261,Kosztorys!$I:$I,CONCATENATE("&lt;01.01.",BK$10,""))+(SUMIFS(Kosztorys!$F:$F,Kosztorys!$D:$D,$B261,Kosztorys!$I:$I,CONCATENATE("&lt;=31.03.",BK$10,""))-SUMIFS(Kosztorys!$F:$F,Kosztorys!$D:$D,$B261,Kosztorys!$I:$I,CONCATENATE("&lt;=31.12.",BJ$10,"")))*0.75+(SUMIFS(Kosztorys!$F:$F,Kosztorys!$D:$D,$B261,Kosztorys!$I:$I,CONCATENATE("&lt;=30.06.",BK$10,""))-SUMIFS(Kosztorys!$F:$F,Kosztorys!$D:$D,$B261,Kosztorys!$I:$I,CONCATENATE("&lt;=31.03.",BK$10,"")))*0.5+(SUMIFS(Kosztorys!$F:$F,Kosztorys!$D:$D,$B261,Kosztorys!$I:$I,CONCATENATE("&lt;=30.09.",BK$10,""))-SUMIFS(Kosztorys!$F:$F,Kosztorys!$D:$D,$B261,Kosztorys!$I:$I,CONCATENATE("&lt;=30.06.",BK$10,"")))*0.25,"nic"),0)</f>
        <v/>
      </c>
      <c r="BL261" s="41">
        <f>IF($C261="OPEX - Koszt 1szt/rok",IF($M261="szt",SUMIFS(Kosztorys!$F:$F,Kosztorys!$D:$D,$B261,Kosztorys!$I:$I,CONCATENATE("&lt;01.01.",BL$10,""))+(SUMIFS(Kosztorys!$F:$F,Kosztorys!$D:$D,$B261,Kosztorys!$I:$I,CONCATENATE("&lt;=31.03.",BL$10,""))-SUMIFS(Kosztorys!$F:$F,Kosztorys!$D:$D,$B261,Kosztorys!$I:$I,CONCATENATE("&lt;=31.12.",BK$10,"")))*0.75+(SUMIFS(Kosztorys!$F:$F,Kosztorys!$D:$D,$B261,Kosztorys!$I:$I,CONCATENATE("&lt;=30.06.",BL$10,""))-SUMIFS(Kosztorys!$F:$F,Kosztorys!$D:$D,$B261,Kosztorys!$I:$I,CONCATENATE("&lt;=31.03.",BL$10,"")))*0.5+(SUMIFS(Kosztorys!$F:$F,Kosztorys!$D:$D,$B261,Kosztorys!$I:$I,CONCATENATE("&lt;=30.09.",BL$10,""))-SUMIFS(Kosztorys!$F:$F,Kosztorys!$D:$D,$B261,Kosztorys!$I:$I,CONCATENATE("&lt;=30.06.",BL$10,"")))*0.25,"nic"),0)</f>
        <v/>
      </c>
      <c r="BM261" s="41">
        <f>IF($C261="OPEX - Koszt 1szt/rok",IF($M261="szt",SUMIFS(Kosztorys!$F:$F,Kosztorys!$D:$D,$B261,Kosztorys!$I:$I,CONCATENATE("&lt;01.01.",BM$10,""))+(SUMIFS(Kosztorys!$F:$F,Kosztorys!$D:$D,$B261,Kosztorys!$I:$I,CONCATENATE("&lt;=31.03.",BM$10,""))-SUMIFS(Kosztorys!$F:$F,Kosztorys!$D:$D,$B261,Kosztorys!$I:$I,CONCATENATE("&lt;=31.12.",BL$10,"")))*0.75+(SUMIFS(Kosztorys!$F:$F,Kosztorys!$D:$D,$B261,Kosztorys!$I:$I,CONCATENATE("&lt;=30.06.",BM$10,""))-SUMIFS(Kosztorys!$F:$F,Kosztorys!$D:$D,$B261,Kosztorys!$I:$I,CONCATENATE("&lt;=31.03.",BM$10,"")))*0.5+(SUMIFS(Kosztorys!$F:$F,Kosztorys!$D:$D,$B261,Kosztorys!$I:$I,CONCATENATE("&lt;=30.09.",BM$10,""))-SUMIFS(Kosztorys!$F:$F,Kosztorys!$D:$D,$B261,Kosztorys!$I:$I,CONCATENATE("&lt;=30.06.",BM$10,"")))*0.25,"nic"),0)</f>
        <v/>
      </c>
      <c r="BN261" s="41">
        <f>IF($C261="OPEX - Koszt 1szt/rok",IF($M261="szt",SUMIFS(Kosztorys!$F:$F,Kosztorys!$D:$D,$B261,Kosztorys!$I:$I,CONCATENATE("&lt;01.01.",BN$10,""))+(SUMIFS(Kosztorys!$F:$F,Kosztorys!$D:$D,$B261,Kosztorys!$I:$I,CONCATENATE("&lt;=31.03.",BN$10,""))-SUMIFS(Kosztorys!$F:$F,Kosztorys!$D:$D,$B261,Kosztorys!$I:$I,CONCATENATE("&lt;=31.12.",BM$10,"")))*0.75+(SUMIFS(Kosztorys!$F:$F,Kosztorys!$D:$D,$B261,Kosztorys!$I:$I,CONCATENATE("&lt;=30.06.",BN$10,""))-SUMIFS(Kosztorys!$F:$F,Kosztorys!$D:$D,$B261,Kosztorys!$I:$I,CONCATENATE("&lt;=31.03.",BN$10,"")))*0.5+(SUMIFS(Kosztorys!$F:$F,Kosztorys!$D:$D,$B261,Kosztorys!$I:$I,CONCATENATE("&lt;=30.09.",BN$10,""))-SUMIFS(Kosztorys!$F:$F,Kosztorys!$D:$D,$B261,Kosztorys!$I:$I,CONCATENATE("&lt;=30.06.",BN$10,"")))*0.25,"nic"),0)</f>
        <v/>
      </c>
      <c r="BO261" s="41">
        <f>IF($C261="OPEX - Koszt 1szt/rok",IF($M261="szt",SUMIFS(Kosztorys!$F:$F,Kosztorys!$D:$D,$B261,Kosztorys!$I:$I,CONCATENATE("&lt;01.01.",BO$10,""))+(SUMIFS(Kosztorys!$F:$F,Kosztorys!$D:$D,$B261,Kosztorys!$I:$I,CONCATENATE("&lt;=31.03.",BO$10,""))-SUMIFS(Kosztorys!$F:$F,Kosztorys!$D:$D,$B261,Kosztorys!$I:$I,CONCATENATE("&lt;=31.12.",BN$10,"")))*0.75+(SUMIFS(Kosztorys!$F:$F,Kosztorys!$D:$D,$B261,Kosztorys!$I:$I,CONCATENATE("&lt;=30.06.",BO$10,""))-SUMIFS(Kosztorys!$F:$F,Kosztorys!$D:$D,$B261,Kosztorys!$I:$I,CONCATENATE("&lt;=31.03.",BO$10,"")))*0.5+(SUMIFS(Kosztorys!$F:$F,Kosztorys!$D:$D,$B261,Kosztorys!$I:$I,CONCATENATE("&lt;=30.09.",BO$10,""))-SUMIFS(Kosztorys!$F:$F,Kosztorys!$D:$D,$B261,Kosztorys!$I:$I,CONCATENATE("&lt;=30.06.",BO$10,"")))*0.25,"nic"),0)</f>
        <v/>
      </c>
      <c r="BP261" s="41">
        <f>IF($C261="OPEX - Koszt 1szt/rok",IF($M261="szt",SUMIFS(Kosztorys!$F:$F,Kosztorys!$D:$D,$B261,Kosztorys!$I:$I,CONCATENATE("&lt;01.01.",BP$10,""))+(SUMIFS(Kosztorys!$F:$F,Kosztorys!$D:$D,$B261,Kosztorys!$I:$I,CONCATENATE("&lt;=31.03.",BP$10,""))-SUMIFS(Kosztorys!$F:$F,Kosztorys!$D:$D,$B261,Kosztorys!$I:$I,CONCATENATE("&lt;=31.12.",BO$10,"")))*0.75+(SUMIFS(Kosztorys!$F:$F,Kosztorys!$D:$D,$B261,Kosztorys!$I:$I,CONCATENATE("&lt;=30.06.",BP$10,""))-SUMIFS(Kosztorys!$F:$F,Kosztorys!$D:$D,$B261,Kosztorys!$I:$I,CONCATENATE("&lt;=31.03.",BP$10,"")))*0.5+(SUMIFS(Kosztorys!$F:$F,Kosztorys!$D:$D,$B261,Kosztorys!$I:$I,CONCATENATE("&lt;=30.09.",BP$10,""))-SUMIFS(Kosztorys!$F:$F,Kosztorys!$D:$D,$B261,Kosztorys!$I:$I,CONCATENATE("&lt;=30.06.",BP$10,"")))*0.25,"nic"),0)</f>
        <v/>
      </c>
      <c r="BQ261" s="41">
        <f>IF($C261="OPEX - Koszt 1szt/rok",IF($M261="szt",SUMIFS(Kosztorys!$F:$F,Kosztorys!$D:$D,$B261,Kosztorys!$I:$I,CONCATENATE("&lt;01.01.",BQ$10,""))+(SUMIFS(Kosztorys!$F:$F,Kosztorys!$D:$D,$B261,Kosztorys!$I:$I,CONCATENATE("&lt;=31.03.",BQ$10,""))-SUMIFS(Kosztorys!$F:$F,Kosztorys!$D:$D,$B261,Kosztorys!$I:$I,CONCATENATE("&lt;=31.12.",BP$10,"")))*0.75+(SUMIFS(Kosztorys!$F:$F,Kosztorys!$D:$D,$B261,Kosztorys!$I:$I,CONCATENATE("&lt;=30.06.",BQ$10,""))-SUMIFS(Kosztorys!$F:$F,Kosztorys!$D:$D,$B261,Kosztorys!$I:$I,CONCATENATE("&lt;=31.03.",BQ$10,"")))*0.5+(SUMIFS(Kosztorys!$F:$F,Kosztorys!$D:$D,$B261,Kosztorys!$I:$I,CONCATENATE("&lt;=30.09.",BQ$10,""))-SUMIFS(Kosztorys!$F:$F,Kosztorys!$D:$D,$B261,Kosztorys!$I:$I,CONCATENATE("&lt;=30.06.",BQ$10,"")))*0.25,"nic"),0)</f>
        <v/>
      </c>
      <c r="BR261" s="41">
        <f>IF($C261="OPEX - Koszt 1szt/rok",IF($M261="szt",SUMIFS(Kosztorys!$F:$F,Kosztorys!$D:$D,$B261,Kosztorys!$I:$I,CONCATENATE("&lt;01.01.",BR$10,""))+(SUMIFS(Kosztorys!$F:$F,Kosztorys!$D:$D,$B261,Kosztorys!$I:$I,CONCATENATE("&lt;=31.03.",BR$10,""))-SUMIFS(Kosztorys!$F:$F,Kosztorys!$D:$D,$B261,Kosztorys!$I:$I,CONCATENATE("&lt;=31.12.",BQ$10,"")))*0.75+(SUMIFS(Kosztorys!$F:$F,Kosztorys!$D:$D,$B261,Kosztorys!$I:$I,CONCATENATE("&lt;=30.06.",BR$10,""))-SUMIFS(Kosztorys!$F:$F,Kosztorys!$D:$D,$B261,Kosztorys!$I:$I,CONCATENATE("&lt;=31.03.",BR$10,"")))*0.5+(SUMIFS(Kosztorys!$F:$F,Kosztorys!$D:$D,$B261,Kosztorys!$I:$I,CONCATENATE("&lt;=30.09.",BR$10,""))-SUMIFS(Kosztorys!$F:$F,Kosztorys!$D:$D,$B261,Kosztorys!$I:$I,CONCATENATE("&lt;=30.06.",BR$10,"")))*0.25,"nic"),0)</f>
        <v/>
      </c>
      <c r="BS261" s="41">
        <f>IF($C261="OPEX - Koszt 1szt/rok",IF($M261="szt",SUMIFS(Kosztorys!$F:$F,Kosztorys!$D:$D,$B261,Kosztorys!$I:$I,CONCATENATE("&lt;01.01.",BS$10,""))+(SUMIFS(Kosztorys!$F:$F,Kosztorys!$D:$D,$B261,Kosztorys!$I:$I,CONCATENATE("&lt;=31.03.",BS$10,""))-SUMIFS(Kosztorys!$F:$F,Kosztorys!$D:$D,$B261,Kosztorys!$I:$I,CONCATENATE("&lt;=31.12.",BR$10,"")))*0.75+(SUMIFS(Kosztorys!$F:$F,Kosztorys!$D:$D,$B261,Kosztorys!$I:$I,CONCATENATE("&lt;=30.06.",BS$10,""))-SUMIFS(Kosztorys!$F:$F,Kosztorys!$D:$D,$B261,Kosztorys!$I:$I,CONCATENATE("&lt;=31.03.",BS$10,"")))*0.5+(SUMIFS(Kosztorys!$F:$F,Kosztorys!$D:$D,$B261,Kosztorys!$I:$I,CONCATENATE("&lt;=30.09.",BS$10,""))-SUMIFS(Kosztorys!$F:$F,Kosztorys!$D:$D,$B261,Kosztorys!$I:$I,CONCATENATE("&lt;=30.06.",BS$10,"")))*0.25,"nic"),0)</f>
        <v/>
      </c>
      <c r="BT261" s="41">
        <f>IF($C261="OPEX - Koszt 1szt/rok",IF($M261="szt",SUMIFS(Kosztorys!$F:$F,Kosztorys!$D:$D,$B261,Kosztorys!$I:$I,CONCATENATE("&lt;01.01.",BT$10,""))+(SUMIFS(Kosztorys!$F:$F,Kosztorys!$D:$D,$B261,Kosztorys!$I:$I,CONCATENATE("&lt;=31.03.",BT$10,""))-SUMIFS(Kosztorys!$F:$F,Kosztorys!$D:$D,$B261,Kosztorys!$I:$I,CONCATENATE("&lt;=31.12.",BS$10,"")))*0.75+(SUMIFS(Kosztorys!$F:$F,Kosztorys!$D:$D,$B261,Kosztorys!$I:$I,CONCATENATE("&lt;=30.06.",BT$10,""))-SUMIFS(Kosztorys!$F:$F,Kosztorys!$D:$D,$B261,Kosztorys!$I:$I,CONCATENATE("&lt;=31.03.",BT$10,"")))*0.5+(SUMIFS(Kosztorys!$F:$F,Kosztorys!$D:$D,$B261,Kosztorys!$I:$I,CONCATENATE("&lt;=30.09.",BT$10,""))-SUMIFS(Kosztorys!$F:$F,Kosztorys!$D:$D,$B261,Kosztorys!$I:$I,CONCATENATE("&lt;=30.06.",BT$10,"")))*0.25,"nic"),0)</f>
        <v/>
      </c>
      <c r="BU261" s="41">
        <f>IF($C261="OPEX - Koszt 1szt/rok",IF($M261="szt",SUMIFS(Kosztorys!$F:$F,Kosztorys!$D:$D,$B261,Kosztorys!$I:$I,CONCATENATE("&lt;01.01.",BU$10,""))+(SUMIFS(Kosztorys!$F:$F,Kosztorys!$D:$D,$B261,Kosztorys!$I:$I,CONCATENATE("&lt;=31.03.",BU$10,""))-SUMIFS(Kosztorys!$F:$F,Kosztorys!$D:$D,$B261,Kosztorys!$I:$I,CONCATENATE("&lt;=31.12.",BT$10,"")))*0.75+(SUMIFS(Kosztorys!$F:$F,Kosztorys!$D:$D,$B261,Kosztorys!$I:$I,CONCATENATE("&lt;=30.06.",BU$10,""))-SUMIFS(Kosztorys!$F:$F,Kosztorys!$D:$D,$B261,Kosztorys!$I:$I,CONCATENATE("&lt;=31.03.",BU$10,"")))*0.5+(SUMIFS(Kosztorys!$F:$F,Kosztorys!$D:$D,$B261,Kosztorys!$I:$I,CONCATENATE("&lt;=30.09.",BU$10,""))-SUMIFS(Kosztorys!$F:$F,Kosztorys!$D:$D,$B261,Kosztorys!$I:$I,CONCATENATE("&lt;=30.06.",BU$10,"")))*0.25,"nic"),0)</f>
        <v/>
      </c>
      <c r="BV261" s="41">
        <f>IF($C261="OPEX - Koszt 1szt/rok",IF($M261="szt",SUMIFS(Kosztorys!$F:$F,Kosztorys!$D:$D,$B261,Kosztorys!$I:$I,CONCATENATE("&lt;01.01.",BV$10,""))+(SUMIFS(Kosztorys!$F:$F,Kosztorys!$D:$D,$B261,Kosztorys!$I:$I,CONCATENATE("&lt;=31.03.",BV$10,""))-SUMIFS(Kosztorys!$F:$F,Kosztorys!$D:$D,$B261,Kosztorys!$I:$I,CONCATENATE("&lt;=31.12.",BU$10,"")))*0.75+(SUMIFS(Kosztorys!$F:$F,Kosztorys!$D:$D,$B261,Kosztorys!$I:$I,CONCATENATE("&lt;=30.06.",BV$10,""))-SUMIFS(Kosztorys!$F:$F,Kosztorys!$D:$D,$B261,Kosztorys!$I:$I,CONCATENATE("&lt;=31.03.",BV$10,"")))*0.5+(SUMIFS(Kosztorys!$F:$F,Kosztorys!$D:$D,$B261,Kosztorys!$I:$I,CONCATENATE("&lt;=30.09.",BV$10,""))-SUMIFS(Kosztorys!$F:$F,Kosztorys!$D:$D,$B261,Kosztorys!$I:$I,CONCATENATE("&lt;=30.06.",BV$10,"")))*0.25,"nic"),0)</f>
        <v/>
      </c>
      <c r="BW261" s="41">
        <f>IF($C261="OPEX - Koszt 1szt/rok",IF($M261="szt",SUMIFS(Kosztorys!$F:$F,Kosztorys!$D:$D,$B261,Kosztorys!$I:$I,CONCATENATE("&lt;01.01.",BW$10,""))+(SUMIFS(Kosztorys!$F:$F,Kosztorys!$D:$D,$B261,Kosztorys!$I:$I,CONCATENATE("&lt;=31.03.",BW$10,""))-SUMIFS(Kosztorys!$F:$F,Kosztorys!$D:$D,$B261,Kosztorys!$I:$I,CONCATENATE("&lt;=31.12.",BV$10,"")))*0.75+(SUMIFS(Kosztorys!$F:$F,Kosztorys!$D:$D,$B261,Kosztorys!$I:$I,CONCATENATE("&lt;=30.06.",BW$10,""))-SUMIFS(Kosztorys!$F:$F,Kosztorys!$D:$D,$B261,Kosztorys!$I:$I,CONCATENATE("&lt;=31.03.",BW$10,"")))*0.5+(SUMIFS(Kosztorys!$F:$F,Kosztorys!$D:$D,$B261,Kosztorys!$I:$I,CONCATENATE("&lt;=30.09.",BW$10,""))-SUMIFS(Kosztorys!$F:$F,Kosztorys!$D:$D,$B261,Kosztorys!$I:$I,CONCATENATE("&lt;=30.06.",BW$10,"")))*0.25,"nic"),0)</f>
        <v/>
      </c>
      <c r="BX261" s="41">
        <f>IF(C261="OPEX - Koszt 1szt/rok",IF(MAX(BH261:BW261)=IF(ISERROR(VLOOKUP(B261,JB_tabela,MATCH(BX$9,JB_menu,0)-1,FALSE())),,VLOOKUP(B261,JB_tabela,MATCH(BX$9,JB_menu,0)-1,FALSE())),"OK","nie zgadza się liczba użytych JB"),"OK-ND")</f>
        <v/>
      </c>
      <c r="CB261" s="41">
        <f>IF($C261="OPEX - Długość 1m koszt/rok",IF($M261="m",SUMIFS(Kosztorys!$F:$F,Kosztorys!$D:$D,$B261,Kosztorys!$I:$I,CONCATENATE("&lt;01.01.",CB$10,""))+(SUMIFS(Kosztorys!$F:$F,Kosztorys!$D:$D,$B261,Kosztorys!$I:$I,CONCATENATE("&lt;=31.03.",CB$10,""))-SUMIFS(Kosztorys!$F:$F,Kosztorys!$D:$D,$B261,Kosztorys!$I:$I,CONCATENATE("&lt;=31.12.",CA$10,"")))*0.75+(SUMIFS(Kosztorys!$F:$F,Kosztorys!$D:$D,$B261,Kosztorys!$I:$I,CONCATENATE("&lt;=30.06.",CB$10,""))-SUMIFS(Kosztorys!$F:$F,Kosztorys!$D:$D,$B261,Kosztorys!$I:$I,CONCATENATE("&lt;=31.03.",CB$10,"")))*0.5+(SUMIFS(Kosztorys!$F:$F,Kosztorys!$D:$D,$B261,Kosztorys!$I:$I,CONCATENATE("&lt;=30.09.",CB$10,""))-SUMIFS(Kosztorys!$F:$F,Kosztorys!$D:$D,$B261,Kosztorys!$I:$I,CONCATENATE("&lt;=30.06.",CB$10,"")))*0.25,"nic"),0)</f>
        <v/>
      </c>
      <c r="CC261" s="41">
        <f>IF($C261="OPEX - Długość 1m koszt/rok",IF($M261="m",SUMIFS(Kosztorys!$F:$F,Kosztorys!$D:$D,$B261,Kosztorys!$I:$I,CONCATENATE("&lt;01.01.",CC$10,""))+(SUMIFS(Kosztorys!$F:$F,Kosztorys!$D:$D,$B261,Kosztorys!$I:$I,CONCATENATE("&lt;=31.03.",CC$10,""))-SUMIFS(Kosztorys!$F:$F,Kosztorys!$D:$D,$B261,Kosztorys!$I:$I,CONCATENATE("&lt;=31.12.",CB$10,"")))*0.75+(SUMIFS(Kosztorys!$F:$F,Kosztorys!$D:$D,$B261,Kosztorys!$I:$I,CONCATENATE("&lt;=30.06.",CC$10,""))-SUMIFS(Kosztorys!$F:$F,Kosztorys!$D:$D,$B261,Kosztorys!$I:$I,CONCATENATE("&lt;=31.03.",CC$10,"")))*0.5+(SUMIFS(Kosztorys!$F:$F,Kosztorys!$D:$D,$B261,Kosztorys!$I:$I,CONCATENATE("&lt;=30.09.",CC$10,""))-SUMIFS(Kosztorys!$F:$F,Kosztorys!$D:$D,$B261,Kosztorys!$I:$I,CONCATENATE("&lt;=30.06.",CC$10,"")))*0.25,"nic"),0)</f>
        <v/>
      </c>
      <c r="CD261" s="41">
        <f>IF($C261="OPEX - Długość 1m koszt/rok",IF($M261="m",SUMIFS(Kosztorys!$F:$F,Kosztorys!$D:$D,$B261,Kosztorys!$I:$I,CONCATENATE("&lt;01.01.",CD$10,""))+(SUMIFS(Kosztorys!$F:$F,Kosztorys!$D:$D,$B261,Kosztorys!$I:$I,CONCATENATE("&lt;=31.03.",CD$10,""))-SUMIFS(Kosztorys!$F:$F,Kosztorys!$D:$D,$B261,Kosztorys!$I:$I,CONCATENATE("&lt;=31.12.",CC$10,"")))*0.75+(SUMIFS(Kosztorys!$F:$F,Kosztorys!$D:$D,$B261,Kosztorys!$I:$I,CONCATENATE("&lt;=30.06.",CD$10,""))-SUMIFS(Kosztorys!$F:$F,Kosztorys!$D:$D,$B261,Kosztorys!$I:$I,CONCATENATE("&lt;=31.03.",CD$10,"")))*0.5+(SUMIFS(Kosztorys!$F:$F,Kosztorys!$D:$D,$B261,Kosztorys!$I:$I,CONCATENATE("&lt;=30.09.",CD$10,""))-SUMIFS(Kosztorys!$F:$F,Kosztorys!$D:$D,$B261,Kosztorys!$I:$I,CONCATENATE("&lt;=30.06.",CD$10,"")))*0.25,"nic"),0)</f>
        <v/>
      </c>
      <c r="CE261" s="41">
        <f>IF($C261="OPEX - Długość 1m koszt/rok",IF($M261="m",SUMIFS(Kosztorys!$F:$F,Kosztorys!$D:$D,$B261,Kosztorys!$I:$I,CONCATENATE("&lt;01.01.",CE$10,""))+(SUMIFS(Kosztorys!$F:$F,Kosztorys!$D:$D,$B261,Kosztorys!$I:$I,CONCATENATE("&lt;=31.03.",CE$10,""))-SUMIFS(Kosztorys!$F:$F,Kosztorys!$D:$D,$B261,Kosztorys!$I:$I,CONCATENATE("&lt;=31.12.",CD$10,"")))*0.75+(SUMIFS(Kosztorys!$F:$F,Kosztorys!$D:$D,$B261,Kosztorys!$I:$I,CONCATENATE("&lt;=30.06.",CE$10,""))-SUMIFS(Kosztorys!$F:$F,Kosztorys!$D:$D,$B261,Kosztorys!$I:$I,CONCATENATE("&lt;=31.03.",CE$10,"")))*0.5+(SUMIFS(Kosztorys!$F:$F,Kosztorys!$D:$D,$B261,Kosztorys!$I:$I,CONCATENATE("&lt;=30.09.",CE$10,""))-SUMIFS(Kosztorys!$F:$F,Kosztorys!$D:$D,$B261,Kosztorys!$I:$I,CONCATENATE("&lt;=30.06.",CE$10,"")))*0.25,"nic"),0)</f>
        <v/>
      </c>
      <c r="CF261" s="41">
        <f>IF($C261="OPEX - Długość 1m koszt/rok",IF($M261="m",SUMIFS(Kosztorys!$F:$F,Kosztorys!$D:$D,$B261,Kosztorys!$I:$I,CONCATENATE("&lt;01.01.",CF$10,""))+(SUMIFS(Kosztorys!$F:$F,Kosztorys!$D:$D,$B261,Kosztorys!$I:$I,CONCATENATE("&lt;=31.03.",CF$10,""))-SUMIFS(Kosztorys!$F:$F,Kosztorys!$D:$D,$B261,Kosztorys!$I:$I,CONCATENATE("&lt;=31.12.",CE$10,"")))*0.75+(SUMIFS(Kosztorys!$F:$F,Kosztorys!$D:$D,$B261,Kosztorys!$I:$I,CONCATENATE("&lt;=30.06.",CF$10,""))-SUMIFS(Kosztorys!$F:$F,Kosztorys!$D:$D,$B261,Kosztorys!$I:$I,CONCATENATE("&lt;=31.03.",CF$10,"")))*0.5+(SUMIFS(Kosztorys!$F:$F,Kosztorys!$D:$D,$B261,Kosztorys!$I:$I,CONCATENATE("&lt;=30.09.",CF$10,""))-SUMIFS(Kosztorys!$F:$F,Kosztorys!$D:$D,$B261,Kosztorys!$I:$I,CONCATENATE("&lt;=30.06.",CF$10,"")))*0.25,"nic"),0)</f>
        <v/>
      </c>
      <c r="CG261" s="41">
        <f>IF($C261="OPEX - Długość 1m koszt/rok",IF($M261="m",SUMIFS(Kosztorys!$F:$F,Kosztorys!$D:$D,$B261,Kosztorys!$I:$I,CONCATENATE("&lt;01.01.",CG$10,""))+(SUMIFS(Kosztorys!$F:$F,Kosztorys!$D:$D,$B261,Kosztorys!$I:$I,CONCATENATE("&lt;=31.03.",CG$10,""))-SUMIFS(Kosztorys!$F:$F,Kosztorys!$D:$D,$B261,Kosztorys!$I:$I,CONCATENATE("&lt;=31.12.",CF$10,"")))*0.75+(SUMIFS(Kosztorys!$F:$F,Kosztorys!$D:$D,$B261,Kosztorys!$I:$I,CONCATENATE("&lt;=30.06.",CG$10,""))-SUMIFS(Kosztorys!$F:$F,Kosztorys!$D:$D,$B261,Kosztorys!$I:$I,CONCATENATE("&lt;=31.03.",CG$10,"")))*0.5+(SUMIFS(Kosztorys!$F:$F,Kosztorys!$D:$D,$B261,Kosztorys!$I:$I,CONCATENATE("&lt;=30.09.",CG$10,""))-SUMIFS(Kosztorys!$F:$F,Kosztorys!$D:$D,$B261,Kosztorys!$I:$I,CONCATENATE("&lt;=30.06.",CG$10,"")))*0.25,"nic"),0)</f>
        <v/>
      </c>
      <c r="CH261" s="41">
        <f>IF($C261="OPEX - Długość 1m koszt/rok",IF($M261="m",SUMIFS(Kosztorys!$F:$F,Kosztorys!$D:$D,$B261,Kosztorys!$I:$I,CONCATENATE("&lt;01.01.",CH$10,""))+(SUMIFS(Kosztorys!$F:$F,Kosztorys!$D:$D,$B261,Kosztorys!$I:$I,CONCATENATE("&lt;=31.03.",CH$10,""))-SUMIFS(Kosztorys!$F:$F,Kosztorys!$D:$D,$B261,Kosztorys!$I:$I,CONCATENATE("&lt;=31.12.",CG$10,"")))*0.75+(SUMIFS(Kosztorys!$F:$F,Kosztorys!$D:$D,$B261,Kosztorys!$I:$I,CONCATENATE("&lt;=30.06.",CH$10,""))-SUMIFS(Kosztorys!$F:$F,Kosztorys!$D:$D,$B261,Kosztorys!$I:$I,CONCATENATE("&lt;=31.03.",CH$10,"")))*0.5+(SUMIFS(Kosztorys!$F:$F,Kosztorys!$D:$D,$B261,Kosztorys!$I:$I,CONCATENATE("&lt;=30.09.",CH$10,""))-SUMIFS(Kosztorys!$F:$F,Kosztorys!$D:$D,$B261,Kosztorys!$I:$I,CONCATENATE("&lt;=30.06.",CH$10,"")))*0.25,"nic"),0)</f>
        <v/>
      </c>
      <c r="CI261" s="41">
        <f>IF($C261="OPEX - Długość 1m koszt/rok",IF($M261="m",SUMIFS(Kosztorys!$F:$F,Kosztorys!$D:$D,$B261,Kosztorys!$I:$I,CONCATENATE("&lt;01.01.",CI$10,""))+(SUMIFS(Kosztorys!$F:$F,Kosztorys!$D:$D,$B261,Kosztorys!$I:$I,CONCATENATE("&lt;=31.03.",CI$10,""))-SUMIFS(Kosztorys!$F:$F,Kosztorys!$D:$D,$B261,Kosztorys!$I:$I,CONCATENATE("&lt;=31.12.",CH$10,"")))*0.75+(SUMIFS(Kosztorys!$F:$F,Kosztorys!$D:$D,$B261,Kosztorys!$I:$I,CONCATENATE("&lt;=30.06.",CI$10,""))-SUMIFS(Kosztorys!$F:$F,Kosztorys!$D:$D,$B261,Kosztorys!$I:$I,CONCATENATE("&lt;=31.03.",CI$10,"")))*0.5+(SUMIFS(Kosztorys!$F:$F,Kosztorys!$D:$D,$B261,Kosztorys!$I:$I,CONCATENATE("&lt;=30.09.",CI$10,""))-SUMIFS(Kosztorys!$F:$F,Kosztorys!$D:$D,$B261,Kosztorys!$I:$I,CONCATENATE("&lt;=30.06.",CI$10,"")))*0.25,"nic"),0)</f>
        <v/>
      </c>
      <c r="CJ261" s="41">
        <f>IF($C261="OPEX - Długość 1m koszt/rok",IF($M261="m",SUMIFS(Kosztorys!$F:$F,Kosztorys!$D:$D,$B261,Kosztorys!$I:$I,CONCATENATE("&lt;01.01.",CJ$10,""))+(SUMIFS(Kosztorys!$F:$F,Kosztorys!$D:$D,$B261,Kosztorys!$I:$I,CONCATENATE("&lt;=31.03.",CJ$10,""))-SUMIFS(Kosztorys!$F:$F,Kosztorys!$D:$D,$B261,Kosztorys!$I:$I,CONCATENATE("&lt;=31.12.",CI$10,"")))*0.75+(SUMIFS(Kosztorys!$F:$F,Kosztorys!$D:$D,$B261,Kosztorys!$I:$I,CONCATENATE("&lt;=30.06.",CJ$10,""))-SUMIFS(Kosztorys!$F:$F,Kosztorys!$D:$D,$B261,Kosztorys!$I:$I,CONCATENATE("&lt;=31.03.",CJ$10,"")))*0.5+(SUMIFS(Kosztorys!$F:$F,Kosztorys!$D:$D,$B261,Kosztorys!$I:$I,CONCATENATE("&lt;=30.09.",CJ$10,""))-SUMIFS(Kosztorys!$F:$F,Kosztorys!$D:$D,$B261,Kosztorys!$I:$I,CONCATENATE("&lt;=30.06.",CJ$10,"")))*0.25,"nic"),0)</f>
        <v/>
      </c>
      <c r="CK261" s="41">
        <f>IF($C261="OPEX - Długość 1m koszt/rok",IF($M261="m",SUMIFS(Kosztorys!$F:$F,Kosztorys!$D:$D,$B261,Kosztorys!$I:$I,CONCATENATE("&lt;01.01.",CK$10,""))+(SUMIFS(Kosztorys!$F:$F,Kosztorys!$D:$D,$B261,Kosztorys!$I:$I,CONCATENATE("&lt;=31.03.",CK$10,""))-SUMIFS(Kosztorys!$F:$F,Kosztorys!$D:$D,$B261,Kosztorys!$I:$I,CONCATENATE("&lt;=31.12.",CJ$10,"")))*0.75+(SUMIFS(Kosztorys!$F:$F,Kosztorys!$D:$D,$B261,Kosztorys!$I:$I,CONCATENATE("&lt;=30.06.",CK$10,""))-SUMIFS(Kosztorys!$F:$F,Kosztorys!$D:$D,$B261,Kosztorys!$I:$I,CONCATENATE("&lt;=31.03.",CK$10,"")))*0.5+(SUMIFS(Kosztorys!$F:$F,Kosztorys!$D:$D,$B261,Kosztorys!$I:$I,CONCATENATE("&lt;=30.09.",CK$10,""))-SUMIFS(Kosztorys!$F:$F,Kosztorys!$D:$D,$B261,Kosztorys!$I:$I,CONCATENATE("&lt;=30.06.",CK$10,"")))*0.25,"nic"),0)</f>
        <v/>
      </c>
      <c r="CL261" s="41">
        <f>IF($C261="OPEX - Długość 1m koszt/rok",IF($M261="m",SUMIFS(Kosztorys!$F:$F,Kosztorys!$D:$D,$B261,Kosztorys!$I:$I,CONCATENATE("&lt;01.01.",CL$10,""))+(SUMIFS(Kosztorys!$F:$F,Kosztorys!$D:$D,$B261,Kosztorys!$I:$I,CONCATENATE("&lt;=31.03.",CL$10,""))-SUMIFS(Kosztorys!$F:$F,Kosztorys!$D:$D,$B261,Kosztorys!$I:$I,CONCATENATE("&lt;=31.12.",CK$10,"")))*0.75+(SUMIFS(Kosztorys!$F:$F,Kosztorys!$D:$D,$B261,Kosztorys!$I:$I,CONCATENATE("&lt;=30.06.",CL$10,""))-SUMIFS(Kosztorys!$F:$F,Kosztorys!$D:$D,$B261,Kosztorys!$I:$I,CONCATENATE("&lt;=31.03.",CL$10,"")))*0.5+(SUMIFS(Kosztorys!$F:$F,Kosztorys!$D:$D,$B261,Kosztorys!$I:$I,CONCATENATE("&lt;=30.09.",CL$10,""))-SUMIFS(Kosztorys!$F:$F,Kosztorys!$D:$D,$B261,Kosztorys!$I:$I,CONCATENATE("&lt;=30.06.",CL$10,"")))*0.25,"nic"),0)</f>
        <v/>
      </c>
      <c r="CM261" s="41">
        <f>IF($C261="OPEX - Długość 1m koszt/rok",IF($M261="m",SUMIFS(Kosztorys!$F:$F,Kosztorys!$D:$D,$B261,Kosztorys!$I:$I,CONCATENATE("&lt;01.01.",CM$10,""))+(SUMIFS(Kosztorys!$F:$F,Kosztorys!$D:$D,$B261,Kosztorys!$I:$I,CONCATENATE("&lt;=31.03.",CM$10,""))-SUMIFS(Kosztorys!$F:$F,Kosztorys!$D:$D,$B261,Kosztorys!$I:$I,CONCATENATE("&lt;=31.12.",CL$10,"")))*0.75+(SUMIFS(Kosztorys!$F:$F,Kosztorys!$D:$D,$B261,Kosztorys!$I:$I,CONCATENATE("&lt;=30.06.",CM$10,""))-SUMIFS(Kosztorys!$F:$F,Kosztorys!$D:$D,$B261,Kosztorys!$I:$I,CONCATENATE("&lt;=31.03.",CM$10,"")))*0.5+(SUMIFS(Kosztorys!$F:$F,Kosztorys!$D:$D,$B261,Kosztorys!$I:$I,CONCATENATE("&lt;=30.09.",CM$10,""))-SUMIFS(Kosztorys!$F:$F,Kosztorys!$D:$D,$B261,Kosztorys!$I:$I,CONCATENATE("&lt;=30.06.",CM$10,"")))*0.25,"nic"),0)</f>
        <v/>
      </c>
      <c r="CN261" s="41">
        <f>IF($C261="OPEX - Długość 1m koszt/rok",IF($M261="m",SUMIFS(Kosztorys!$F:$F,Kosztorys!$D:$D,$B261,Kosztorys!$I:$I,CONCATENATE("&lt;01.01.",CN$10,""))+(SUMIFS(Kosztorys!$F:$F,Kosztorys!$D:$D,$B261,Kosztorys!$I:$I,CONCATENATE("&lt;=31.03.",CN$10,""))-SUMIFS(Kosztorys!$F:$F,Kosztorys!$D:$D,$B261,Kosztorys!$I:$I,CONCATENATE("&lt;=31.12.",CM$10,"")))*0.75+(SUMIFS(Kosztorys!$F:$F,Kosztorys!$D:$D,$B261,Kosztorys!$I:$I,CONCATENATE("&lt;=30.06.",CN$10,""))-SUMIFS(Kosztorys!$F:$F,Kosztorys!$D:$D,$B261,Kosztorys!$I:$I,CONCATENATE("&lt;=31.03.",CN$10,"")))*0.5+(SUMIFS(Kosztorys!$F:$F,Kosztorys!$D:$D,$B261,Kosztorys!$I:$I,CONCATENATE("&lt;=30.09.",CN$10,""))-SUMIFS(Kosztorys!$F:$F,Kosztorys!$D:$D,$B261,Kosztorys!$I:$I,CONCATENATE("&lt;=30.06.",CN$10,"")))*0.25,"nic"),0)</f>
        <v/>
      </c>
      <c r="CO261" s="41">
        <f>IF($C261="OPEX - Długość 1m koszt/rok",IF($M261="m",SUMIFS(Kosztorys!$F:$F,Kosztorys!$D:$D,$B261,Kosztorys!$I:$I,CONCATENATE("&lt;01.01.",CO$10,""))+(SUMIFS(Kosztorys!$F:$F,Kosztorys!$D:$D,$B261,Kosztorys!$I:$I,CONCATENATE("&lt;=31.03.",CO$10,""))-SUMIFS(Kosztorys!$F:$F,Kosztorys!$D:$D,$B261,Kosztorys!$I:$I,CONCATENATE("&lt;=31.12.",CN$10,"")))*0.75+(SUMIFS(Kosztorys!$F:$F,Kosztorys!$D:$D,$B261,Kosztorys!$I:$I,CONCATENATE("&lt;=30.06.",CO$10,""))-SUMIFS(Kosztorys!$F:$F,Kosztorys!$D:$D,$B261,Kosztorys!$I:$I,CONCATENATE("&lt;=31.03.",CO$10,"")))*0.5+(SUMIFS(Kosztorys!$F:$F,Kosztorys!$D:$D,$B261,Kosztorys!$I:$I,CONCATENATE("&lt;=30.09.",CO$10,""))-SUMIFS(Kosztorys!$F:$F,Kosztorys!$D:$D,$B261,Kosztorys!$I:$I,CONCATENATE("&lt;=30.06.",CO$10,"")))*0.25,"nic"),0)</f>
        <v/>
      </c>
      <c r="CP261" s="41">
        <f>IF($C261="OPEX - Długość 1m koszt/rok",IF($M261="m",SUMIFS(Kosztorys!$F:$F,Kosztorys!$D:$D,$B261,Kosztorys!$I:$I,CONCATENATE("&lt;01.01.",CP$10,""))+(SUMIFS(Kosztorys!$F:$F,Kosztorys!$D:$D,$B261,Kosztorys!$I:$I,CONCATENATE("&lt;=31.03.",CP$10,""))-SUMIFS(Kosztorys!$F:$F,Kosztorys!$D:$D,$B261,Kosztorys!$I:$I,CONCATENATE("&lt;=31.12.",CO$10,"")))*0.75+(SUMIFS(Kosztorys!$F:$F,Kosztorys!$D:$D,$B261,Kosztorys!$I:$I,CONCATENATE("&lt;=30.06.",CP$10,""))-SUMIFS(Kosztorys!$F:$F,Kosztorys!$D:$D,$B261,Kosztorys!$I:$I,CONCATENATE("&lt;=31.03.",CP$10,"")))*0.5+(SUMIFS(Kosztorys!$F:$F,Kosztorys!$D:$D,$B261,Kosztorys!$I:$I,CONCATENATE("&lt;=30.09.",CP$10,""))-SUMIFS(Kosztorys!$F:$F,Kosztorys!$D:$D,$B261,Kosztorys!$I:$I,CONCATENATE("&lt;=30.06.",CP$10,"")))*0.25,"nic"),0)</f>
        <v/>
      </c>
      <c r="CQ261" s="41">
        <f>IF($C261="OPEX - Długość 1m koszt/rok",IF($M261="m",SUMIFS(Kosztorys!$F:$F,Kosztorys!$D:$D,$B261,Kosztorys!$I:$I,CONCATENATE("&lt;01.01.",CQ$10,""))+(SUMIFS(Kosztorys!$F:$F,Kosztorys!$D:$D,$B261,Kosztorys!$I:$I,CONCATENATE("&lt;=31.03.",CQ$10,""))-SUMIFS(Kosztorys!$F:$F,Kosztorys!$D:$D,$B261,Kosztorys!$I:$I,CONCATENATE("&lt;=31.12.",CP$10,"")))*0.75+(SUMIFS(Kosztorys!$F:$F,Kosztorys!$D:$D,$B261,Kosztorys!$I:$I,CONCATENATE("&lt;=30.06.",CQ$10,""))-SUMIFS(Kosztorys!$F:$F,Kosztorys!$D:$D,$B261,Kosztorys!$I:$I,CONCATENATE("&lt;=31.03.",CQ$10,"")))*0.5+(SUMIFS(Kosztorys!$F:$F,Kosztorys!$D:$D,$B261,Kosztorys!$I:$I,CONCATENATE("&lt;=30.09.",CQ$10,""))-SUMIFS(Kosztorys!$F:$F,Kosztorys!$D:$D,$B261,Kosztorys!$I:$I,CONCATENATE("&lt;=30.06.",CQ$10,"")))*0.25,"nic"),0)</f>
        <v/>
      </c>
      <c r="CR261" s="41">
        <f>IF(C261="OPEX - Długość 1m koszt/rok",IF(MAX(CB261:CQ261)=IF(ISERROR(VLOOKUP(B261,JB_tabela,MATCH(CR$9,JB_menu,0)-1,FALSE())),,VLOOKUP(B261,JB_tabela,MATCH(CR$9,JB_menu,0)-1,FALSE())),"OK","nie zgadza się liczba użytych JB"),"OK-ND")</f>
        <v/>
      </c>
      <c r="CS261" s="41">
        <f>IFERROR(VLOOKUP($C261,$CY$2:$CZ$7,2,FALSE()),"ERROR")</f>
        <v/>
      </c>
      <c r="CV261" s="41">
        <f>$Q261</f>
        <v/>
      </c>
      <c r="CW261" s="41">
        <f>$R261</f>
        <v/>
      </c>
      <c r="CX261" s="41">
        <f>$S261</f>
        <v/>
      </c>
      <c r="CY261" s="41">
        <f>ROUND(IF(LEFT($C261,4)="CAPE",ROUND($E261*$H261,2)*OFFSET(T261,0,$CS261),0),2)</f>
        <v/>
      </c>
      <c r="CZ261" s="41">
        <f>ROUND(IF(LEFT($C261,4)="CAPE",ROUND($E261*$H261,2)*OFFSET(U261,0,$CS261),0),2)</f>
        <v/>
      </c>
      <c r="DA261" s="41">
        <f>ROUND(IF(LEFT($C261,4)="CAPE",ROUND($E261*$H261,2)*OFFSET(V261,0,$CS261),0),2)</f>
        <v/>
      </c>
      <c r="DB261" s="41">
        <f>ROUND(IF(LEFT($C261,4)="CAPE",ROUND($E261*$H261,2)*OFFSET(W261,0,$CS261),0),2)</f>
        <v/>
      </c>
      <c r="DC261" s="41">
        <f>ROUND(IF(LEFT($C261,4)="CAPE",ROUND($E261*$H261,2)*OFFSET(X261,0,$CS261),0),2)</f>
        <v/>
      </c>
      <c r="DD261" s="41">
        <f>ROUND(IF(LEFT($C261,4)="CAPE",ROUND($E261*$H261,2)*OFFSET(Y261,0,$CS261),0),2)</f>
        <v/>
      </c>
      <c r="DE261" s="41">
        <f>ROUND(IF(LEFT($C261,4)="CAPE",ROUND($E261*$H261,2)*OFFSET(Z261,0,$CS261),0),2)</f>
        <v/>
      </c>
      <c r="DF261" s="41">
        <f>ROUND(IF(LEFT($C261,4)="CAPE",ROUND($E261*$H261,2)*OFFSET(AA261,0,$CS261),0),2)</f>
        <v/>
      </c>
      <c r="DG261" s="41">
        <f>ROUND(IF(LEFT($C261,4)="CAPE",ROUND($E261*$H261,2)*OFFSET(AB261,0,$CS261),0),2)</f>
        <v/>
      </c>
      <c r="DH261" s="41">
        <f>ROUND(IF(LEFT($C261,4)="CAPE",ROUND($E261*$H261,2)*OFFSET(AC261,0,$CS261),0),2)</f>
        <v/>
      </c>
      <c r="DI261" s="41">
        <f>ROUND(IF(LEFT($C261,4)="CAPE",ROUND($E261*$H261,2)*OFFSET(AD261,0,$CS261),0),2)</f>
        <v/>
      </c>
      <c r="DJ261" s="41">
        <f>ROUND(IF(LEFT($C261,4)="CAPE",ROUND($E261*$H261,2)*OFFSET(AE261,0,$CS261),0),2)</f>
        <v/>
      </c>
      <c r="DK261" s="41">
        <f>ROUND(IF(LEFT($C261,4)="CAPE",ROUND($E261*$H261,2)*OFFSET(AF261,0,$CS261),0),2)</f>
        <v/>
      </c>
      <c r="DL261" s="41">
        <f>ROUND(IF(LEFT($C261,4)="CAPE",ROUND($E261*$H261,2)*OFFSET(AG261,0,$CS261),0),2)</f>
        <v/>
      </c>
      <c r="DM261" s="41">
        <f>ROUND(IF(LEFT($C261,4)="CAPE",ROUND($E261*$H261,2)*OFFSET(AH261,0,$CS261),0),2)</f>
        <v/>
      </c>
      <c r="DN261" s="41">
        <f>ROUND(IF(LEFT($C261,4)="CAPE",ROUND($E261*$H261,2)*OFFSET(AI261,0,$CS261),0),2)</f>
        <v/>
      </c>
      <c r="DP261" s="41">
        <f>$Q261</f>
        <v/>
      </c>
      <c r="DQ261" s="41">
        <f>$R261</f>
        <v/>
      </c>
      <c r="DR261" s="41">
        <f>$S261</f>
        <v/>
      </c>
      <c r="DS261" s="41">
        <f>ROUND(IF(LEFT($C261,4)="OPEX",$E261*$H261*OFFSET($T261,0,$CS261),0),2)</f>
        <v/>
      </c>
      <c r="DT261" s="41">
        <f>ROUND(IF(LEFT($C261,4)="OPEX",$E261*$H261*OFFSET($U261,0,$CS261),0),2)</f>
        <v/>
      </c>
      <c r="DU261" s="41">
        <f>ROUND(IF(LEFT($C261,4)="OPEX",$E261*$H261*OFFSET($V261,0,$CS261),0),2)</f>
        <v/>
      </c>
      <c r="DV261" s="41">
        <f>ROUND(IF(LEFT($C261,4)="OPEX",$E261*$H261*OFFSET($W261,0,$CS261),0),2)</f>
        <v/>
      </c>
      <c r="DW261" s="41">
        <f>ROUND(IF(LEFT($C261,4)="OPEX",$E261*$H261*OFFSET($X261,0,$CS261),0),2)</f>
        <v/>
      </c>
      <c r="DX261" s="41">
        <f>ROUND(IF(LEFT($C261,4)="OPEX",$E261*$H261*OFFSET($Y261,0,$CS261),0),2)</f>
        <v/>
      </c>
      <c r="DY261" s="41">
        <f>ROUND(IF(LEFT($C261,4)="OPEX",$E261*$H261*OFFSET($Z261,0,$CS261),0),2)</f>
        <v/>
      </c>
      <c r="DZ261" s="41">
        <f>ROUND(IF(LEFT($C261,4)="OPEX",$E261*$H261*OFFSET($AA261,0,$CS261),0),2)</f>
        <v/>
      </c>
      <c r="EA261" s="41">
        <f>ROUND(IF(LEFT($C261,4)="OPEX",$E261*$H261*OFFSET($AB261,0,$CS261),0),2)</f>
        <v/>
      </c>
      <c r="EB261" s="41">
        <f>ROUND(IF(LEFT($C261,4)="OPEX",$E261*$H261*OFFSET($AC261,0,$CS261),0),2)</f>
        <v/>
      </c>
      <c r="EC261" s="41">
        <f>ROUND(IF(LEFT($C261,4)="OPEX",$E261*$H261*OFFSET($AD261,0,$CS261),0),2)</f>
        <v/>
      </c>
      <c r="ED261" s="41">
        <f>ROUND(IF(LEFT($C261,4)="OPEX",$E261*$H261*OFFSET($AE261,0,$CS261),0),2)</f>
        <v/>
      </c>
      <c r="EE261" s="41">
        <f>ROUND(IF(LEFT($C261,4)="OPEX",$E261*$H261*OFFSET($AF261,0,$CS261),0),2)</f>
        <v/>
      </c>
      <c r="EF261" s="41">
        <f>ROUND(IF(LEFT($C261,4)="OPEX",$E261*$H261*OFFSET($AG261,0,$CS261),0),2)</f>
        <v/>
      </c>
      <c r="EG261" s="41">
        <f>ROUND(IF(LEFT($C261,4)="OPEX",$E261*$H261*OFFSET($AH261,0,$CS261),0),2)</f>
        <v/>
      </c>
      <c r="EH261" s="41">
        <f>ROUND(IF(LEFT($C261,4)="OPEX",$E261*$H261*OFFSET($AI261,0,$CS261),0),2)</f>
        <v/>
      </c>
      <c r="EJ261" s="41">
        <f>$Q261</f>
        <v/>
      </c>
      <c r="EK261" s="41">
        <f>$R261</f>
        <v/>
      </c>
      <c r="EL261" s="41">
        <f>$S261</f>
        <v/>
      </c>
      <c r="EM261" s="41">
        <f>ROUND($D261*$CY261,2)</f>
        <v/>
      </c>
      <c r="EN261" s="41">
        <f>ROUND($D261*$CZ261,2)</f>
        <v/>
      </c>
      <c r="EO261" s="41">
        <f>ROUND($D261*$DA261,2)</f>
        <v/>
      </c>
      <c r="EP261" s="41">
        <f>ROUND($D261*$DB261,2)</f>
        <v/>
      </c>
      <c r="EQ261" s="41">
        <f>ROUND($D261*$DC261,2)</f>
        <v/>
      </c>
      <c r="ER261" s="41">
        <f>ROUND($D261*$DD261,2)</f>
        <v/>
      </c>
      <c r="ES261" s="41">
        <f>ROUND($D261*$DE261,2)</f>
        <v/>
      </c>
      <c r="ET261" s="41">
        <f>ROUND($D261*$DF261,2)</f>
        <v/>
      </c>
      <c r="EU261" s="41">
        <f>ROUND($D261*$DG261,2)</f>
        <v/>
      </c>
      <c r="EV261" s="41">
        <f>ROUND($D261*$DH261,2)</f>
        <v/>
      </c>
      <c r="EW261" s="41">
        <f>ROUND($D261*$DI261,2)</f>
        <v/>
      </c>
      <c r="EX261" s="41">
        <f>ROUND($D261*$DJ261,2)</f>
        <v/>
      </c>
      <c r="EY261" s="41">
        <f>ROUND($D261*$DK261,2)</f>
        <v/>
      </c>
      <c r="EZ261" s="41">
        <f>ROUND($D261*$DL261,2)</f>
        <v/>
      </c>
      <c r="FA261" s="41">
        <f>ROUND($D261*$DM261,2)</f>
        <v/>
      </c>
      <c r="FB261" s="41">
        <f>ROUND($D261*$DN261,2)</f>
        <v/>
      </c>
      <c r="FG261" s="41">
        <f>ROUND(IF(LEFT($C261,4)="CAPE",SUM($CY261:CY261 )/$P261,0),2)</f>
        <v/>
      </c>
      <c r="FH261" s="41">
        <f>ROUND(IF(LEFT($C261,4)="CAPE",SUM($CY261:CZ261 )/$P261,0),2)</f>
        <v/>
      </c>
      <c r="FI261" s="41">
        <f>ROUND(IF(LEFT($C261,4)="CAPE",SUM($CY261:DA261 )/$P261,0),2)</f>
        <v/>
      </c>
      <c r="FJ261" s="41">
        <f>ROUND(IF(LEFT($C261,4)="CAPE",SUM($CY261:DB261 )/$P261,0),2)</f>
        <v/>
      </c>
      <c r="FK261" s="41">
        <f>ROUND(IF(LEFT($C261,4)="CAPE",SUM($CY261:DC261 )/$P261,0),2)</f>
        <v/>
      </c>
      <c r="FL261" s="41">
        <f>ROUND(IF(LEFT($C261,4)="CAPE",SUM($CY261:DD261 )/$P261,0),2)</f>
        <v/>
      </c>
      <c r="FM261" s="41">
        <f>ROUND(IF(LEFT($C261,4)="CAPE",SUM($CY261:DE261 )/$P261,0),2)</f>
        <v/>
      </c>
      <c r="FN261" s="41">
        <f>ROUND(IF(LEFT($C261,4)="CAPE",SUM($CY261:DF261 )/$P261,0),2)</f>
        <v/>
      </c>
      <c r="FO261" s="41">
        <f>ROUND(IF(LEFT($C261,4)="CAPE",SUM($CY261:DG261 )/$P261,0),2)</f>
        <v/>
      </c>
      <c r="FP261" s="41">
        <f>ROUND(IF(LEFT($C261,4)="CAPE",SUM($CY261:DH261 )/$P261,0),2)</f>
        <v/>
      </c>
      <c r="FQ261" s="41">
        <f>ROUND(IF(LEFT($C261,4)="CAPE",SUM($CY261:DI261 )/$P261,0),2)</f>
        <v/>
      </c>
      <c r="FR261" s="41">
        <f>ROUND(IF(LEFT($C261,4)="CAPE",SUM($CY261:DJ261 )/$P261,0),2)</f>
        <v/>
      </c>
      <c r="FS261" s="41">
        <f>ROUND(IF(LEFT($C261,4)="CAPE",SUM($CY261:DK261 )/$P261,0),2)</f>
        <v/>
      </c>
      <c r="FT261" s="41">
        <f>ROUND(IF(LEFT($C261,4)="CAPE",SUM($CY261:DL261 )/$P261,0),2)</f>
        <v/>
      </c>
      <c r="FU261" s="41">
        <f>ROUND(IF(LEFT($C261,4)="CAPE",SUM($CY261:DM261 )/$P261,0),2)</f>
        <v/>
      </c>
      <c r="FV261" s="41">
        <f>ROUND(IF(LEFT($C261,4)="CAPE",SUM($CY261:DN261 )/$P261,0),2)</f>
        <v/>
      </c>
      <c r="GA261" s="41">
        <f>ROUND(IF(SUM($FG261:FG261)&gt;SUM($CY261:CY261),SUM($CY261:CY261),SUM($FG261:FG261)),2)</f>
        <v/>
      </c>
      <c r="GB261" s="41">
        <f>ROUND(IF(SUM($FG261:FH261)&gt;SUM($CY261:CZ261),SUM($CY261:CZ261),SUM($FG261:FH261)),2)</f>
        <v/>
      </c>
      <c r="GC261" s="41">
        <f>ROUND(IF(SUM($FG261:FI261)&gt;SUM($CY261:DA261),SUM($CY261:DA261),SUM($FG261:FI261)),2)</f>
        <v/>
      </c>
      <c r="GD261" s="41">
        <f>ROUND(IF(SUM($FG261:FJ261)&gt;SUM($CY261:DB261),SUM($CY261:DB261),SUM($FG261:FJ261)),2)</f>
        <v/>
      </c>
      <c r="GE261" s="41">
        <f>ROUND(IF(SUM($FG261:FK261)&gt;SUM($CY261:DC261),SUM($CY261:DC261),SUM($FG261:FK261)),2)</f>
        <v/>
      </c>
      <c r="GF261" s="41">
        <f>ROUND(IF(SUM($FG261:FL261)&gt;SUM($CY261:DD261),SUM($CY261:DD261),SUM($FG261:FL261)),2)</f>
        <v/>
      </c>
      <c r="GG261" s="41">
        <f>ROUND(IF(SUM($FG261:FM261)&gt;SUM($CY261:DE261),SUM($CY261:DE261),SUM($FG261:FM261)),2)</f>
        <v/>
      </c>
      <c r="GH261" s="41">
        <f>ROUND(IF(SUM($FG261:FN261)&gt;SUM($CY261:DF261),SUM($CY261:DF261),SUM($FG261:FN261)),2)</f>
        <v/>
      </c>
      <c r="GI261" s="41">
        <f>ROUND(IF(SUM($FG261:FO261)&gt;SUM($CY261:DG261),SUM($CY261:DG261),SUM($FG261:FO261)),2)</f>
        <v/>
      </c>
      <c r="GJ261" s="41">
        <f>ROUND(IF(SUM($FG261:FP261)&gt;SUM($CY261:DH261),SUM($CY261:DH261),SUM($FG261:FP261)),2)</f>
        <v/>
      </c>
      <c r="GK261" s="41">
        <f>ROUND(IF(SUM($FG261:FQ261)&gt;SUM($CY261:DI261),SUM($CY261:DI261),SUM($FG261:FQ261)),2)</f>
        <v/>
      </c>
      <c r="GL261" s="41">
        <f>ROUND(IF(SUM($FG261:FR261)&gt;SUM($CY261:DJ261),SUM($CY261:DJ261),SUM($FG261:FR261)),2)</f>
        <v/>
      </c>
      <c r="GM261" s="41">
        <f>ROUND(IF(SUM($FG261:FS261)&gt;SUM($CY261:DK261),SUM($CY261:DK261),SUM($FG261:FS261)),2)</f>
        <v/>
      </c>
      <c r="GN261" s="41">
        <f>ROUND(IF(SUM($FG261:FT261)&gt;SUM($CY261:DL261),SUM($CY261:DL261),SUM($FG261:FT261)),2)</f>
        <v/>
      </c>
      <c r="GO261" s="41">
        <f>ROUND(IF(SUM($FG261:FU261)&gt;SUM($CY261:DM261),SUM($CY261:DM261),SUM($FG261:FU261)),2)</f>
        <v/>
      </c>
      <c r="GP261" s="41">
        <f>ROUND(IF(SUM($FG261:FV261)&gt;SUM($CY261:DN261),SUM($CY261:DN261),SUM($FG261:FV261)),2)</f>
        <v/>
      </c>
      <c r="GR261" s="41">
        <f>$Q261</f>
        <v/>
      </c>
      <c r="GS261" s="41">
        <f>$R261</f>
        <v/>
      </c>
      <c r="GT261" s="41">
        <f>$S261</f>
        <v/>
      </c>
      <c r="GU261" s="41">
        <f>$GA261</f>
        <v/>
      </c>
      <c r="GV261" s="41">
        <f>GB261 - GA261</f>
        <v/>
      </c>
      <c r="GW261" s="41">
        <f>GC261 - GB261</f>
        <v/>
      </c>
      <c r="GX261" s="41">
        <f>GD261 - GC261</f>
        <v/>
      </c>
      <c r="GY261" s="41">
        <f>GE261 - GD261</f>
        <v/>
      </c>
      <c r="GZ261" s="41">
        <f>GF261 - GE261</f>
        <v/>
      </c>
      <c r="HA261" s="41">
        <f>GG261 - GF261</f>
        <v/>
      </c>
      <c r="HB261" s="41">
        <f>GH261 - GG261</f>
        <v/>
      </c>
      <c r="HC261" s="41">
        <f>GI261 - GH261</f>
        <v/>
      </c>
      <c r="HD261" s="41">
        <f>GJ261 - GI261</f>
        <v/>
      </c>
      <c r="HE261" s="41">
        <f>GK261 - GJ261</f>
        <v/>
      </c>
      <c r="HF261" s="41">
        <f>GL261 - GK261</f>
        <v/>
      </c>
      <c r="HG261" s="41">
        <f>GM261 - GL261</f>
        <v/>
      </c>
      <c r="HH261" s="41">
        <f>GN261 - GM261</f>
        <v/>
      </c>
      <c r="HI261" s="41">
        <f>GO261 - GN261</f>
        <v/>
      </c>
      <c r="HJ261" s="41">
        <f>GP261 - GO261</f>
        <v/>
      </c>
      <c r="HL261" s="41">
        <f>$Q261</f>
        <v/>
      </c>
      <c r="HM261" s="41">
        <f>$R261</f>
        <v/>
      </c>
      <c r="HN261" s="41">
        <f>$S261</f>
        <v/>
      </c>
      <c r="HO261" s="144">
        <f>SUMIFS(Kosztorys!$F:$F,Kosztorys!$D:$D,$B261,Kosztorys!$I:$I,CONCATENATE("&lt;01.01.",HP$10,""))</f>
        <v/>
      </c>
      <c r="HP261" s="144">
        <f>SUMIFS(Kosztorys!$F:$F,Kosztorys!$D:$D,$B261,Kosztorys!$I:$I,CONCATENATE("&lt;01.04.",HQ$10,""))-SUM($HO261)</f>
        <v/>
      </c>
      <c r="HQ261" s="144">
        <f>SUMIFS(Kosztorys!$F:$F,Kosztorys!$D:$D,$B261,Kosztorys!$I:$I,CONCATENATE("&lt;01.07.",HR$10,""))-SUM($HO261:HP261)</f>
        <v/>
      </c>
      <c r="HR261" s="144">
        <f>SUMIFS(Kosztorys!$F:$F,Kosztorys!$D:$D,$B261,Kosztorys!$I:$I,CONCATENATE("&lt;01.10.",HS$10,""))-SUM($HO261:HQ261)</f>
        <v/>
      </c>
      <c r="HS261" s="144">
        <f>SUMIFS(Kosztorys!$F:$F,Kosztorys!$D:$D,$B261,Kosztorys!$I:$I,CONCATENATE("&lt;01.01.",HT$10,""))-SUM($HO261:HR261)</f>
        <v/>
      </c>
      <c r="HT261" s="144">
        <f>SUMIFS(Kosztorys!$F:$F,Kosztorys!$D:$D,$B261,Kosztorys!$I:$I,CONCATENATE("&lt;01.04.",HU$10,""))-SUM($HO261:HS261)</f>
        <v/>
      </c>
      <c r="HU261" s="144">
        <f>SUMIFS(Kosztorys!$F:$F,Kosztorys!$D:$D,$B261,Kosztorys!$I:$I,CONCATENATE("&lt;01.07.",HV$10,""))-SUM($HO261:HT261)</f>
        <v/>
      </c>
      <c r="HV261" s="144">
        <f>SUMIFS(Kosztorys!$F:$F,Kosztorys!$D:$D,$B261,Kosztorys!$I:$I,CONCATENATE("&lt;01.10.",HW$10,""))-SUM($HO261:HU261)</f>
        <v/>
      </c>
      <c r="HW261" s="144">
        <f>SUMIFS(Kosztorys!$F:$F,Kosztorys!$D:$D,$B261,Kosztorys!$I:$I,CONCATENATE("&lt;01.01.",HX$10,""))-SUM($HO261:HV261)</f>
        <v/>
      </c>
      <c r="HX261" s="144">
        <f>SUMIFS(Kosztorys!$F:$F,Kosztorys!$D:$D,$B261,Kosztorys!$I:$I,CONCATENATE("&lt;01.04.",HY$10,""))-SUM($HO261:HW261)</f>
        <v/>
      </c>
      <c r="HY261" s="144">
        <f>SUMIFS(Kosztorys!$F:$F,Kosztorys!$D:$D,$B261,Kosztorys!$I:$I,CONCATENATE("&lt;01.07.",HZ$10,""))-SUM($HO261:HX261)</f>
        <v/>
      </c>
      <c r="HZ261" s="144">
        <f>SUMIFS(Kosztorys!$F:$F,Kosztorys!$D:$D,$B261,Kosztorys!$I:$I,CONCATENATE("&lt;01.10.",IA$10,""))-SUM($HO261:HY261)</f>
        <v/>
      </c>
      <c r="IA261" s="144">
        <f>SUMIFS(Kosztorys!$F:$F,Kosztorys!$D:$D,$B261,Kosztorys!$I:$I,CONCATENATE("&lt;01.01.",IB$10,""))-SUM($HO261:HZ261)</f>
        <v/>
      </c>
      <c r="IB261" s="145">
        <f>IF(M261="szt",IF(SUM(HO261:IA261)=IF(ISERROR(VLOOKUP(B261,JB_tabela,MATCH(IB$9,JB_menu,0)-1,FALSE())),,VLOOKUP(B261,JB_tabela,MATCH(IB$9,JB_menu,0)-1,FALSE())),"OK","nie zgadza się liczba użytych JB"),IF(SUM(HO261:IA261)=IF(ISERROR(VLOOKUP(B261,JB_tabela,MATCH(IC$9,JB_menu,0)-1,FALSE())),,VLOOKUP(B261,JB_tabela,MATCH(IC$9,JB_menu,0)-1,FALSE())),"OK","nie zgadzają się metry użyte w JB"))</f>
        <v/>
      </c>
      <c r="IE261" s="41">
        <f>$Q261</f>
        <v/>
      </c>
      <c r="IF261" s="41">
        <f>$R261</f>
        <v/>
      </c>
      <c r="IG261" s="41">
        <f>$S261</f>
        <v/>
      </c>
      <c r="IH261" s="348">
        <f>IF(LEFT($C261,4)="CAPE",ROUND(HO261*$L261,2),0)</f>
        <v/>
      </c>
      <c r="II261" s="348">
        <f>IF(LEFT($C261,4)="CAPE",ROUND(HP261*$L261,2),0)</f>
        <v/>
      </c>
      <c r="IJ261" s="348">
        <f>IF(LEFT($C261,4)="CAPE",ROUND(HQ261*$L261,2),0)</f>
        <v/>
      </c>
      <c r="IK261" s="348">
        <f>IF(LEFT($C261,4)="CAPE",ROUND(HR261*$L261,2),0)</f>
        <v/>
      </c>
      <c r="IL261" s="348">
        <f>IF(LEFT($C261,4)="CAPE",ROUND(HS261*$L261,2),0)</f>
        <v/>
      </c>
      <c r="IM261" s="348">
        <f>IF(LEFT($C261,4)="CAPE",ROUND(HT261*$L261,2),0)</f>
        <v/>
      </c>
      <c r="IN261" s="348">
        <f>IF(LEFT($C261,4)="CAPE",ROUND(HU261*$L261,2),0)</f>
        <v/>
      </c>
      <c r="IO261" s="348">
        <f>IF(LEFT($C261,4)="CAPE",ROUND(HV261*$L261,2),0)</f>
        <v/>
      </c>
      <c r="IP261" s="348">
        <f>IF(LEFT($C261,4)="CAPE",ROUND(HW261*$L261,2),0)</f>
        <v/>
      </c>
      <c r="IQ261" s="348">
        <f>IF(LEFT($C261,4)="CAPE",ROUND(HX261*$L261,2),0)</f>
        <v/>
      </c>
      <c r="IR261" s="348">
        <f>IF(LEFT($C261,4)="CAPE",ROUND(HY261*$L261,2),0)</f>
        <v/>
      </c>
      <c r="IS261" s="348">
        <f>IF(LEFT($C261,4)="CAPE",ROUND(HZ261*$L261,2),0)</f>
        <v/>
      </c>
      <c r="IT261" s="348">
        <f>IF(LEFT($C261,4)="CAPE",ROUND(IA261*$L261,2),0)</f>
        <v/>
      </c>
      <c r="IU261" s="41">
        <f>IF(SUM(IH261:IT261)=SUM(CY261:DN261),"OK",SUM(IH261:IT261)-SUM(CY261:DN261))</f>
        <v/>
      </c>
    </row>
    <row r="262" ht="12.75" customHeight="1">
      <c r="A262" s="119" t="n"/>
      <c r="B262" s="225" t="inlineStr">
        <is>
          <t>siec_rozdz_doste_n</t>
        </is>
      </c>
      <c r="C262" s="139" t="inlineStr">
        <is>
          <t>CAPEX - Długość 1m</t>
        </is>
      </c>
      <c r="D262" s="140" t="n">
        <v>0</v>
      </c>
      <c r="E262" s="64" t="n">
        <v>0.02</v>
      </c>
      <c r="F262" s="153" t="inlineStr">
        <is>
          <t>szt</t>
        </is>
      </c>
      <c r="G262" s="150" t="inlineStr">
        <is>
          <t>Słup + wspornik - robocizna</t>
        </is>
      </c>
      <c r="H262" s="360">
        <f>IF(ISERROR(VLOOKUP(G262,KB_tabela,MATCH(H$9,KB_menu,0)-2,FALSE())),,VLOOKUP(G262,KB_tabela,MATCH(H$9,KB_menu,0)-2,FALSE()))</f>
        <v/>
      </c>
      <c r="I262" s="41">
        <f>IF(ISERROR(VLOOKUP(B262,JB_tabela,MATCH("czy puste",JB_menu,0)-1,FALSE())),"BŁĄD brak takiej JB",VLOOKUP(B262,JB_tabela,MATCH("czy puste",JB_menu,0)-1,FALSE()))</f>
        <v/>
      </c>
      <c r="J262" s="41">
        <f>IF(ISERROR(VLOOKUP(G262,KB_tabela,MATCH(H$9,KB_menu,0)-2,FALSE())),"BŁĄD brak takiego KB",IF(H262=0,IF(LEFT(C262,4)="OPEX","OK",IF(G262="brak kosztów CAPEX","OK","Brak Ceny KB")),"OK"))</f>
        <v/>
      </c>
      <c r="K262" s="41">
        <f>IF(AJ262="nie zgadza się liczba użytych JB","Nie liczy wszystkich JB",IF(BD262="nie zgadza się liczba użytych JB","Nie liczy wszystkich JB",IF(BX262="nie zgadza się liczba użytych JB","Nie liczy wszystkich JB",IF(BX262="nie zgadza się liczba użytych JB","Nie liczy wszystkich JB","OK"))))</f>
        <v/>
      </c>
      <c r="L262" s="361">
        <f>ROUND((E262*H262),2)</f>
        <v/>
      </c>
      <c r="M262" s="41">
        <f>VLOOKUP(B262,JB_tabela,MATCH(M$9,JB_menu,0)-1,FALSE())</f>
        <v/>
      </c>
      <c r="P262" s="41">
        <f>IF(ISERROR(VLOOKUP(S262,KATEGORIA_tabela,MATCH(P$9,KATEGORIA_menu,0)-2,FALSE())),,VLOOKUP(S262,KATEGORIA_tabela,MATCH(P$9,KATEGORIA_menu,0)-2,FALSE()))</f>
        <v/>
      </c>
      <c r="Q262" s="41">
        <f>IF(ISERROR(VLOOKUP(B262,JB_tabela,MATCH(Q$9,JB_menu,0)-1,FALSE())),,VLOOKUP(B262,JB_tabela,MATCH(Q$9,JB_menu,0)-1,FALSE()))</f>
        <v/>
      </c>
      <c r="R262" s="41">
        <f>IF(ISERROR(VLOOKUP(G262,KB_tabela,MATCH(R$9,KB_menu,0)-2,FALSE())),,VLOOKUP(G262,KB_tabela,MATCH(R$9,KB_menu,0)-2,FALSE()))</f>
        <v/>
      </c>
      <c r="S262" s="41">
        <f>IF(ISERROR(VLOOKUP(G262,KB_tabela,MATCH(S$9,KB_menu,0)-2,FALSE())),,VLOOKUP(G262,KB_tabela,MATCH(S$9,KB_menu,0)-2,FALSE()))</f>
        <v/>
      </c>
      <c r="T262" s="116">
        <f>IF($C262="CAPEX - 1szt JB",IF($M262="szt",SUMIFS(Kosztorys!$F:$F,Kosztorys!$D:$D,$B262,Kosztorys!$I:$I,CONCATENATE("&lt;01.01.",U$10,""))-SUMIFS(Kosztorys!$F:$F,Kosztorys!$D:$D,$B262,Kosztorys!$I:$I,CONCATENATE("&lt;01.01.",T$10,"")),COUNTIFS(Kosztorys!$D:$D,$B262,Kosztorys!$I:$I,CONCATENATE("&lt;01.01.",U$10,""))-COUNTIFS(Kosztorys!$D:$D,$B262,Kosztorys!$I:$I,CONCATENATE("&lt;01.01.",T$10,""))),0)</f>
        <v/>
      </c>
      <c r="U262" s="116">
        <f>IF($C262="CAPEX - 1szt JB",IF($M262="szt",SUMIFS(Kosztorys!$F:$F,Kosztorys!$D:$D,$B262,Kosztorys!$I:$I,CONCATENATE("&lt;01.01.",V$10,""))-SUMIFS(Kosztorys!$F:$F,Kosztorys!$D:$D,$B262,Kosztorys!$I:$I,CONCATENATE("&lt;01.01.",U$10,"")),COUNTIFS(Kosztorys!$D:$D,$B262,Kosztorys!$I:$I,CONCATENATE("&lt;01.01.",V$10,""))-COUNTIFS(Kosztorys!$D:$D,$B262,Kosztorys!$I:$I,CONCATENATE("&lt;01.01.",U$10,""))),0)</f>
        <v/>
      </c>
      <c r="V262" s="116">
        <f>IF($C262="CAPEX - 1szt JB",IF($M262="szt",SUMIFS(Kosztorys!$F:$F,Kosztorys!$D:$D,$B262,Kosztorys!$I:$I,CONCATENATE("&lt;01.01.",W$10,""))-SUMIFS(Kosztorys!$F:$F,Kosztorys!$D:$D,$B262,Kosztorys!$I:$I,CONCATENATE("&lt;01.01.",V$10,"")),COUNTIFS(Kosztorys!$D:$D,$B262,Kosztorys!$I:$I,CONCATENATE("&lt;01.01.",W$10,""))-COUNTIFS(Kosztorys!$D:$D,$B262,Kosztorys!$I:$I,CONCATENATE("&lt;01.01.",V$10,""))),0)</f>
        <v/>
      </c>
      <c r="W262" s="116">
        <f>IF($C262="CAPEX - 1szt JB",IF($M262="szt",SUMIFS(Kosztorys!$F:$F,Kosztorys!$D:$D,$B262,Kosztorys!$I:$I,CONCATENATE("&lt;01.01.",X$10,""))-SUMIFS(Kosztorys!$F:$F,Kosztorys!$D:$D,$B262,Kosztorys!$I:$I,CONCATENATE("&lt;01.01.",W$10,"")),COUNTIFS(Kosztorys!$D:$D,$B262,Kosztorys!$I:$I,CONCATENATE("&lt;01.01.",X$10,""))-COUNTIFS(Kosztorys!$D:$D,$B262,Kosztorys!$I:$I,CONCATENATE("&lt;01.01.",W$10,""))),0)</f>
        <v/>
      </c>
      <c r="X262" s="116">
        <f>IF($C262="CAPEX - 1szt JB",IF($M262="szt",SUMIFS(Kosztorys!$F:$F,Kosztorys!$D:$D,$B262,Kosztorys!$I:$I,CONCATENATE("&lt;01.01.",Y$10,""))-SUMIFS(Kosztorys!$F:$F,Kosztorys!$D:$D,$B262,Kosztorys!$I:$I,CONCATENATE("&lt;01.01.",X$10,"")),COUNTIFS(Kosztorys!$D:$D,$B262,Kosztorys!$I:$I,CONCATENATE("&lt;01.01.",Y$10,""))-COUNTIFS(Kosztorys!$D:$D,$B262,Kosztorys!$I:$I,CONCATENATE("&lt;01.01.",X$10,""))),0)</f>
        <v/>
      </c>
      <c r="Y262" s="116">
        <f>IF($C262="CAPEX - 1szt JB",IF($M262="szt",SUMIFS(Kosztorys!$F:$F,Kosztorys!$D:$D,$B262,Kosztorys!$I:$I,CONCATENATE("&lt;01.01.",Z$10,""))-SUMIFS(Kosztorys!$F:$F,Kosztorys!$D:$D,$B262,Kosztorys!$I:$I,CONCATENATE("&lt;01.01.",Y$10,"")),COUNTIFS(Kosztorys!$D:$D,$B262,Kosztorys!$I:$I,CONCATENATE("&lt;01.01.",Z$10,""))-COUNTIFS(Kosztorys!$D:$D,$B262,Kosztorys!$I:$I,CONCATENATE("&lt;01.01.",Y$10,""))),0)</f>
        <v/>
      </c>
      <c r="Z262" s="116">
        <f>IF($C262="CAPEX - 1szt JB",IF($M262="szt",SUMIFS(Kosztorys!$F:$F,Kosztorys!$D:$D,$B262,Kosztorys!$I:$I,CONCATENATE("&lt;01.01.",AA$10,""))-SUMIFS(Kosztorys!$F:$F,Kosztorys!$D:$D,$B262,Kosztorys!$I:$I,CONCATENATE("&lt;01.01.",Z$10,"")),COUNTIFS(Kosztorys!$D:$D,$B262,Kosztorys!$I:$I,CONCATENATE("&lt;01.01.",AA$10,""))-COUNTIFS(Kosztorys!$D:$D,$B262,Kosztorys!$I:$I,CONCATENATE("&lt;01.01.",Z$10,""))),0)</f>
        <v/>
      </c>
      <c r="AA262" s="116">
        <f>IF($C262="CAPEX - 1szt JB",IF($M262="szt",SUMIFS(Kosztorys!$F:$F,Kosztorys!$D:$D,$B262,Kosztorys!$I:$I,CONCATENATE("&lt;01.01.",AB$10,""))-SUMIFS(Kosztorys!$F:$F,Kosztorys!$D:$D,$B262,Kosztorys!$I:$I,CONCATENATE("&lt;01.01.",AA$10,"")),COUNTIFS(Kosztorys!$D:$D,$B262,Kosztorys!$I:$I,CONCATENATE("&lt;01.01.",AB$10,""))-COUNTIFS(Kosztorys!$D:$D,$B262,Kosztorys!$I:$I,CONCATENATE("&lt;01.01.",AA$10,""))),0)</f>
        <v/>
      </c>
      <c r="AB262" s="116">
        <f>IF($C262="CAPEX - 1szt JB",IF($M262="szt",SUMIFS(Kosztorys!$F:$F,Kosztorys!$D:$D,$B262,Kosztorys!$I:$I,CONCATENATE("&lt;01.01.",AC$10,""))-SUMIFS(Kosztorys!$F:$F,Kosztorys!$D:$D,$B262,Kosztorys!$I:$I,CONCATENATE("&lt;01.01.",AB$10,"")),COUNTIFS(Kosztorys!$D:$D,$B262,Kosztorys!$I:$I,CONCATENATE("&lt;01.01.",AC$10,""))-COUNTIFS(Kosztorys!$D:$D,$B262,Kosztorys!$I:$I,CONCATENATE("&lt;01.01.",AB$10,""))),0)</f>
        <v/>
      </c>
      <c r="AC262" s="116">
        <f>IF($C262="CAPEX - 1szt JB",IF($M262="szt",SUMIFS(Kosztorys!$F:$F,Kosztorys!$D:$D,$B262,Kosztorys!$I:$I,CONCATENATE("&lt;01.01.",AD$10,""))-SUMIFS(Kosztorys!$F:$F,Kosztorys!$D:$D,$B262,Kosztorys!$I:$I,CONCATENATE("&lt;01.01.",AC$10,"")),COUNTIFS(Kosztorys!$D:$D,$B262,Kosztorys!$I:$I,CONCATENATE("&lt;01.01.",AD$10,""))-COUNTIFS(Kosztorys!$D:$D,$B262,Kosztorys!$I:$I,CONCATENATE("&lt;01.01.",AC$10,""))),0)</f>
        <v/>
      </c>
      <c r="AD262" s="116">
        <f>IF($C262="CAPEX - 1szt JB",IF($M262="szt",SUMIFS(Kosztorys!$F:$F,Kosztorys!$D:$D,$B262,Kosztorys!$I:$I,CONCATENATE("&lt;01.01.",AE$10,""))-SUMIFS(Kosztorys!$F:$F,Kosztorys!$D:$D,$B262,Kosztorys!$I:$I,CONCATENATE("&lt;01.01.",AD$10,"")),COUNTIFS(Kosztorys!$D:$D,$B262,Kosztorys!$I:$I,CONCATENATE("&lt;01.01.",AE$10,""))-COUNTIFS(Kosztorys!$D:$D,$B262,Kosztorys!$I:$I,CONCATENATE("&lt;01.01.",AD$10,""))),0)</f>
        <v/>
      </c>
      <c r="AE262" s="116">
        <f>IF($C262="CAPEX - 1szt JB",IF($M262="szt",SUMIFS(Kosztorys!$F:$F,Kosztorys!$D:$D,$B262,Kosztorys!$I:$I,CONCATENATE("&lt;01.01.",AF$10,""))-SUMIFS(Kosztorys!$F:$F,Kosztorys!$D:$D,$B262,Kosztorys!$I:$I,CONCATENATE("&lt;01.01.",AE$10,"")),COUNTIFS(Kosztorys!$D:$D,$B262,Kosztorys!$I:$I,CONCATENATE("&lt;01.01.",AF$10,""))-COUNTIFS(Kosztorys!$D:$D,$B262,Kosztorys!$I:$I,CONCATENATE("&lt;01.01.",AE$10,""))),0)</f>
        <v/>
      </c>
      <c r="AF262" s="116">
        <f>IF($C262="CAPEX - 1szt JB",IF($M262="szt",SUMIFS(Kosztorys!$F:$F,Kosztorys!$D:$D,$B262,Kosztorys!$I:$I,CONCATENATE("&lt;01.01.",AG$10,""))-SUMIFS(Kosztorys!$F:$F,Kosztorys!$D:$D,$B262,Kosztorys!$I:$I,CONCATENATE("&lt;01.01.",AF$10,"")),COUNTIFS(Kosztorys!$D:$D,$B262,Kosztorys!$I:$I,CONCATENATE("&lt;01.01.",AG$10,""))-COUNTIFS(Kosztorys!$D:$D,$B262,Kosztorys!$I:$I,CONCATENATE("&lt;01.01.",AF$10,""))),0)</f>
        <v/>
      </c>
      <c r="AG262" s="116">
        <f>IF($C262="CAPEX - 1szt JB",IF($M262="szt",SUMIFS(Kosztorys!$F:$F,Kosztorys!$D:$D,$B262,Kosztorys!$I:$I,CONCATENATE("&lt;01.01.",AH$10,""))-SUMIFS(Kosztorys!$F:$F,Kosztorys!$D:$D,$B262,Kosztorys!$I:$I,CONCATENATE("&lt;01.01.",AG$10,"")),COUNTIFS(Kosztorys!$D:$D,$B262,Kosztorys!$I:$I,CONCATENATE("&lt;01.01.",AH$10,""))-COUNTIFS(Kosztorys!$D:$D,$B262,Kosztorys!$I:$I,CONCATENATE("&lt;01.01.",AG$10,""))),0)</f>
        <v/>
      </c>
      <c r="AH262" s="116">
        <f>IF($C262="CAPEX - 1szt JB",IF($M262="szt",SUMIFS(Kosztorys!$F:$F,Kosztorys!$D:$D,$B262,Kosztorys!$I:$I,CONCATENATE("&lt;01.01.",AI$10,""))-SUMIFS(Kosztorys!$F:$F,Kosztorys!$D:$D,$B262,Kosztorys!$I:$I,CONCATENATE("&lt;01.01.",AH$10,"")),COUNTIFS(Kosztorys!$D:$D,$B262,Kosztorys!$I:$I,CONCATENATE("&lt;01.01.",AI$10,""))-COUNTIFS(Kosztorys!$D:$D,$B262,Kosztorys!$I:$I,CONCATENATE("&lt;01.01.",AH$10,""))),0)</f>
        <v/>
      </c>
      <c r="AI262" s="116">
        <f>IF($C262="CAPEX - 1szt JB",IF($M262="szt",SUMIFS(Kosztorys!$F:$F,Kosztorys!$D:$D,$B262,Kosztorys!$I:$I,CONCATENATE("&lt;01.01.",AJ$10,""))-SUMIFS(Kosztorys!$F:$F,Kosztorys!$D:$D,$B262,Kosztorys!$I:$I,CONCATENATE("&lt;01.01.",AI$10,"")),COUNTIFS(Kosztorys!$D:$D,$B262,Kosztorys!$I:$I,CONCATENATE("&lt;01.01.",AJ$10,""))-COUNTIFS(Kosztorys!$D:$D,$B262,Kosztorys!$I:$I,CONCATENATE("&lt;01.01.",AI$10,""))),0)</f>
        <v/>
      </c>
      <c r="AJ262" s="116">
        <f>IF(C262="CAPEX - 1szt JB",IF(SUM(T262:AI262)=IF(ISERROR(VLOOKUP(B262,JB_tabela,MATCH(AJ$9,JB_menu,0)-1,FALSE())),,VLOOKUP(B262,JB_tabela,MATCH(AJ$9,JB_menu,0)-1,FALSE())),"OK","nie zgadza się liczba użytych JB"),"OK-ND")</f>
        <v/>
      </c>
      <c r="AM262" s="41">
        <f>IFERROR("_" &amp; VLOOKUP($B262,#REF!,1,FALSE()),#REF!)</f>
        <v/>
      </c>
      <c r="AN262" s="41">
        <f>IF($C262="CAPEX - Długość 1m",SUMIFS(Kosztorys!$F:$F,Kosztorys!$D:$D,$B262,Kosztorys!$I:$I,CONCATENATE("&lt;31.12.",AN$10,""))-SUMIFS(Kosztorys!$F:$F,Kosztorys!$D:$D,$B262,Kosztorys!$I:$I,CONCATENATE("&lt;31.12.",AM$10,"")),"x")</f>
        <v/>
      </c>
      <c r="AO262" s="41">
        <f>IF($C262="CAPEX - Długość 1m",SUMIFS(Kosztorys!$F:$F,Kosztorys!$D:$D,$B262,Kosztorys!$I:$I,CONCATENATE("&lt;31.12.",AO$10,""))-SUMIFS(Kosztorys!$F:$F,Kosztorys!$D:$D,$B262,Kosztorys!$I:$I,CONCATENATE("&lt;31.12.",AN$10,"")),"x")</f>
        <v/>
      </c>
      <c r="AP262" s="41">
        <f>IF($C262="CAPEX - Długość 1m",SUMIFS(Kosztorys!$F:$F,Kosztorys!$D:$D,$B262,Kosztorys!$I:$I,CONCATENATE("&lt;31.12.",AP$10,""))-SUMIFS(Kosztorys!$F:$F,Kosztorys!$D:$D,$B262,Kosztorys!$I:$I,CONCATENATE("&lt;31.12.",AO$10,"")),"x")</f>
        <v/>
      </c>
      <c r="AQ262" s="41">
        <f>IF($C262="CAPEX - Długość 1m",SUMIFS(Kosztorys!$F:$F,Kosztorys!$D:$D,$B262,Kosztorys!$I:$I,CONCATENATE("&lt;31.12.",AQ$10,""))-SUMIFS(Kosztorys!$F:$F,Kosztorys!$D:$D,$B262,Kosztorys!$I:$I,CONCATENATE("&lt;31.12.",AP$10,"")),"x")</f>
        <v/>
      </c>
      <c r="AR262" s="41">
        <f>IF($C262="CAPEX - Długość 1m",SUMIFS(Kosztorys!$F:$F,Kosztorys!$D:$D,$B262,Kosztorys!$I:$I,CONCATENATE("&lt;31.12.",AR$10,""))-SUMIFS(Kosztorys!$F:$F,Kosztorys!$D:$D,$B262,Kosztorys!$I:$I,CONCATENATE("&lt;31.12.",AQ$10,"")),"x")</f>
        <v/>
      </c>
      <c r="AS262" s="41">
        <f>IF($C262="CAPEX - Długość 1m",SUMIFS(Kosztorys!$F:$F,Kosztorys!$D:$D,$B262,Kosztorys!$I:$I,CONCATENATE("&lt;31.12.",AS$10,""))-SUMIFS(Kosztorys!$F:$F,Kosztorys!$D:$D,$B262,Kosztorys!$I:$I,CONCATENATE("&lt;31.12.",AR$10,"")),"x")</f>
        <v/>
      </c>
      <c r="AT262" s="41">
        <f>IF($C262="CAPEX - Długość 1m",SUMIFS(Kosztorys!$F:$F,Kosztorys!$D:$D,$B262,Kosztorys!$I:$I,CONCATENATE("&lt;31.12.",AT$10,""))-SUMIFS(Kosztorys!$F:$F,Kosztorys!$D:$D,$B262,Kosztorys!$I:$I,CONCATENATE("&lt;31.12.",AS$10,"")),"x")</f>
        <v/>
      </c>
      <c r="AU262" s="41">
        <f>IF($C262="CAPEX - Długość 1m",SUMIFS(Kosztorys!$F:$F,Kosztorys!$D:$D,$B262,Kosztorys!$I:$I,CONCATENATE("&lt;31.12.",AU$10,""))-SUMIFS(Kosztorys!$F:$F,Kosztorys!$D:$D,$B262,Kosztorys!$I:$I,CONCATENATE("&lt;31.12.",AT$10,"")),"x")</f>
        <v/>
      </c>
      <c r="AV262" s="41">
        <f>IF($C262="CAPEX - Długość 1m",SUMIFS(Kosztorys!$F:$F,Kosztorys!$D:$D,$B262,Kosztorys!$I:$I,CONCATENATE("&lt;31.12.",AV$10,""))-SUMIFS(Kosztorys!$F:$F,Kosztorys!$D:$D,$B262,Kosztorys!$I:$I,CONCATENATE("&lt;31.12.",AU$10,"")),"x")</f>
        <v/>
      </c>
      <c r="AW262" s="41">
        <f>IF($C262="CAPEX - Długość 1m",SUMIFS(Kosztorys!$F:$F,Kosztorys!$D:$D,$B262,Kosztorys!$I:$I,CONCATENATE("&lt;31.12.",AW$10,""))-SUMIFS(Kosztorys!$F:$F,Kosztorys!$D:$D,$B262,Kosztorys!$I:$I,CONCATENATE("&lt;31.12.",AV$10,"")),"x")</f>
        <v/>
      </c>
      <c r="AX262" s="41">
        <f>IF($C262="CAPEX - Długość 1m",SUMIFS(Kosztorys!$F:$F,Kosztorys!$D:$D,$B262,Kosztorys!$I:$I,CONCATENATE("&lt;31.12.",AX$10,""))-SUMIFS(Kosztorys!$F:$F,Kosztorys!$D:$D,$B262,Kosztorys!$I:$I,CONCATENATE("&lt;31.12.",AW$10,"")),"x")</f>
        <v/>
      </c>
      <c r="AY262" s="41">
        <f>IF($C262="CAPEX - Długość 1m",SUMIFS(Kosztorys!$F:$F,Kosztorys!$D:$D,$B262,Kosztorys!$I:$I,CONCATENATE("&lt;31.12.",AY$10,""))-SUMIFS(Kosztorys!$F:$F,Kosztorys!$D:$D,$B262,Kosztorys!$I:$I,CONCATENATE("&lt;31.12.",AX$10,"")),"x")</f>
        <v/>
      </c>
      <c r="AZ262" s="41">
        <f>IF($C262="CAPEX - Długość 1m",SUMIFS(Kosztorys!$F:$F,Kosztorys!$D:$D,$B262,Kosztorys!$I:$I,CONCATENATE("&lt;31.12.",AZ$10,""))-SUMIFS(Kosztorys!$F:$F,Kosztorys!$D:$D,$B262,Kosztorys!$I:$I,CONCATENATE("&lt;31.12.",AY$10,"")),"x")</f>
        <v/>
      </c>
      <c r="BA262" s="41">
        <f>IF($C262="CAPEX - Długość 1m",SUMIFS(Kosztorys!$F:$F,Kosztorys!$D:$D,$B262,Kosztorys!$I:$I,CONCATENATE("&lt;31.12.",BA$10,""))-SUMIFS(Kosztorys!$F:$F,Kosztorys!$D:$D,$B262,Kosztorys!$I:$I,CONCATENATE("&lt;31.12.",AZ$10,"")),"x")</f>
        <v/>
      </c>
      <c r="BB262" s="41">
        <f>IF($C262="CAPEX - Długość 1m",SUMIFS(Kosztorys!$F:$F,Kosztorys!$D:$D,$B262,Kosztorys!$I:$I,CONCATENATE("&lt;31.12.",BB$10,""))-SUMIFS(Kosztorys!$F:$F,Kosztorys!$D:$D,$B262,Kosztorys!$I:$I,CONCATENATE("&lt;31.12.",BA$10,"")),"x")</f>
        <v/>
      </c>
      <c r="BC262" s="41">
        <f>IF($C262="CAPEX - Długość 1m",SUMIFS(Kosztorys!$F:$F,Kosztorys!$D:$D,$B262,Kosztorys!$I:$I,CONCATENATE("&lt;31.12.",BC$10,""))-SUMIFS(Kosztorys!$F:$F,Kosztorys!$D:$D,$B262,Kosztorys!$I:$I,CONCATENATE("&lt;31.12.",BB$10,"")),"x")</f>
        <v/>
      </c>
      <c r="BD262" s="41">
        <f>IF(C262="CAPEX - Długość 1m",IF(SUM(AN262:BC262)=IF(ISERROR(VLOOKUP(B262,JB_tabela,MATCH(BD$9,JB_menu,0)-1,FALSE())),,VLOOKUP(B262,JB_tabela,MATCH(BD$9,JB_menu,0)-1,FALSE())),"OK","nie zgadza się liczba użytych JB"),"OK-ND")</f>
        <v/>
      </c>
      <c r="BH262" s="41">
        <f>IF($C262="OPEX - Koszt 1szt/rok",IF($M262="szt",SUMIFS(Kosztorys!$F:$F,Kosztorys!$D:$D,$B262,Kosztorys!$I:$I,CONCATENATE("&lt;01.01.",BH$10,""))+(SUMIFS(Kosztorys!$F:$F,Kosztorys!$D:$D,$B262,Kosztorys!$I:$I,CONCATENATE("&lt;=31.03.",BH$10,""))-SUMIFS(Kosztorys!$F:$F,Kosztorys!$D:$D,$B262,Kosztorys!$I:$I,CONCATENATE("&lt;=31.12.",BG$10,"")))*0.75+(SUMIFS(Kosztorys!$F:$F,Kosztorys!$D:$D,$B262,Kosztorys!$I:$I,CONCATENATE("&lt;=30.06.",BH$10,""))-SUMIFS(Kosztorys!$F:$F,Kosztorys!$D:$D,$B262,Kosztorys!$I:$I,CONCATENATE("&lt;=31.03.",BH$10,"")))*0.5+(SUMIFS(Kosztorys!$F:$F,Kosztorys!$D:$D,$B262,Kosztorys!$I:$I,CONCATENATE("&lt;=30.09.",BH$10,""))-SUMIFS(Kosztorys!$F:$F,Kosztorys!$D:$D,$B262,Kosztorys!$I:$I,CONCATENATE("&lt;=30.06.",BH$10,"")))*0.25,"nic"),0)</f>
        <v/>
      </c>
      <c r="BI262" s="41">
        <f>IF($C262="OPEX - Koszt 1szt/rok",IF($M262="szt",SUMIFS(Kosztorys!$F:$F,Kosztorys!$D:$D,$B262,Kosztorys!$I:$I,CONCATENATE("&lt;01.01.",BI$10,""))+(SUMIFS(Kosztorys!$F:$F,Kosztorys!$D:$D,$B262,Kosztorys!$I:$I,CONCATENATE("&lt;=31.03.",BI$10,""))-SUMIFS(Kosztorys!$F:$F,Kosztorys!$D:$D,$B262,Kosztorys!$I:$I,CONCATENATE("&lt;=31.12.",BH$10,"")))*0.75+(SUMIFS(Kosztorys!$F:$F,Kosztorys!$D:$D,$B262,Kosztorys!$I:$I,CONCATENATE("&lt;=30.06.",BI$10,""))-SUMIFS(Kosztorys!$F:$F,Kosztorys!$D:$D,$B262,Kosztorys!$I:$I,CONCATENATE("&lt;=31.03.",BI$10,"")))*0.5+(SUMIFS(Kosztorys!$F:$F,Kosztorys!$D:$D,$B262,Kosztorys!$I:$I,CONCATENATE("&lt;=30.09.",BI$10,""))-SUMIFS(Kosztorys!$F:$F,Kosztorys!$D:$D,$B262,Kosztorys!$I:$I,CONCATENATE("&lt;=30.06.",BI$10,"")))*0.25,"nic"),0)</f>
        <v/>
      </c>
      <c r="BJ262" s="41">
        <f>IF($C262="OPEX - Koszt 1szt/rok",IF($M262="szt",SUMIFS(Kosztorys!$F:$F,Kosztorys!$D:$D,$B262,Kosztorys!$I:$I,CONCATENATE("&lt;01.01.",BJ$10,""))+(SUMIFS(Kosztorys!$F:$F,Kosztorys!$D:$D,$B262,Kosztorys!$I:$I,CONCATENATE("&lt;=31.03.",BJ$10,""))-SUMIFS(Kosztorys!$F:$F,Kosztorys!$D:$D,$B262,Kosztorys!$I:$I,CONCATENATE("&lt;=31.12.",BI$10,"")))*0.75+(SUMIFS(Kosztorys!$F:$F,Kosztorys!$D:$D,$B262,Kosztorys!$I:$I,CONCATENATE("&lt;=30.06.",BJ$10,""))-SUMIFS(Kosztorys!$F:$F,Kosztorys!$D:$D,$B262,Kosztorys!$I:$I,CONCATENATE("&lt;=31.03.",BJ$10,"")))*0.5+(SUMIFS(Kosztorys!$F:$F,Kosztorys!$D:$D,$B262,Kosztorys!$I:$I,CONCATENATE("&lt;=30.09.",BJ$10,""))-SUMIFS(Kosztorys!$F:$F,Kosztorys!$D:$D,$B262,Kosztorys!$I:$I,CONCATENATE("&lt;=30.06.",BJ$10,"")))*0.25,"nic"),0)</f>
        <v/>
      </c>
      <c r="BK262" s="41">
        <f>IF($C262="OPEX - Koszt 1szt/rok",IF($M262="szt",SUMIFS(Kosztorys!$F:$F,Kosztorys!$D:$D,$B262,Kosztorys!$I:$I,CONCATENATE("&lt;01.01.",BK$10,""))+(SUMIFS(Kosztorys!$F:$F,Kosztorys!$D:$D,$B262,Kosztorys!$I:$I,CONCATENATE("&lt;=31.03.",BK$10,""))-SUMIFS(Kosztorys!$F:$F,Kosztorys!$D:$D,$B262,Kosztorys!$I:$I,CONCATENATE("&lt;=31.12.",BJ$10,"")))*0.75+(SUMIFS(Kosztorys!$F:$F,Kosztorys!$D:$D,$B262,Kosztorys!$I:$I,CONCATENATE("&lt;=30.06.",BK$10,""))-SUMIFS(Kosztorys!$F:$F,Kosztorys!$D:$D,$B262,Kosztorys!$I:$I,CONCATENATE("&lt;=31.03.",BK$10,"")))*0.5+(SUMIFS(Kosztorys!$F:$F,Kosztorys!$D:$D,$B262,Kosztorys!$I:$I,CONCATENATE("&lt;=30.09.",BK$10,""))-SUMIFS(Kosztorys!$F:$F,Kosztorys!$D:$D,$B262,Kosztorys!$I:$I,CONCATENATE("&lt;=30.06.",BK$10,"")))*0.25,"nic"),0)</f>
        <v/>
      </c>
      <c r="BL262" s="41">
        <f>IF($C262="OPEX - Koszt 1szt/rok",IF($M262="szt",SUMIFS(Kosztorys!$F:$F,Kosztorys!$D:$D,$B262,Kosztorys!$I:$I,CONCATENATE("&lt;01.01.",BL$10,""))+(SUMIFS(Kosztorys!$F:$F,Kosztorys!$D:$D,$B262,Kosztorys!$I:$I,CONCATENATE("&lt;=31.03.",BL$10,""))-SUMIFS(Kosztorys!$F:$F,Kosztorys!$D:$D,$B262,Kosztorys!$I:$I,CONCATENATE("&lt;=31.12.",BK$10,"")))*0.75+(SUMIFS(Kosztorys!$F:$F,Kosztorys!$D:$D,$B262,Kosztorys!$I:$I,CONCATENATE("&lt;=30.06.",BL$10,""))-SUMIFS(Kosztorys!$F:$F,Kosztorys!$D:$D,$B262,Kosztorys!$I:$I,CONCATENATE("&lt;=31.03.",BL$10,"")))*0.5+(SUMIFS(Kosztorys!$F:$F,Kosztorys!$D:$D,$B262,Kosztorys!$I:$I,CONCATENATE("&lt;=30.09.",BL$10,""))-SUMIFS(Kosztorys!$F:$F,Kosztorys!$D:$D,$B262,Kosztorys!$I:$I,CONCATENATE("&lt;=30.06.",BL$10,"")))*0.25,"nic"),0)</f>
        <v/>
      </c>
      <c r="BM262" s="41">
        <f>IF($C262="OPEX - Koszt 1szt/rok",IF($M262="szt",SUMIFS(Kosztorys!$F:$F,Kosztorys!$D:$D,$B262,Kosztorys!$I:$I,CONCATENATE("&lt;01.01.",BM$10,""))+(SUMIFS(Kosztorys!$F:$F,Kosztorys!$D:$D,$B262,Kosztorys!$I:$I,CONCATENATE("&lt;=31.03.",BM$10,""))-SUMIFS(Kosztorys!$F:$F,Kosztorys!$D:$D,$B262,Kosztorys!$I:$I,CONCATENATE("&lt;=31.12.",BL$10,"")))*0.75+(SUMIFS(Kosztorys!$F:$F,Kosztorys!$D:$D,$B262,Kosztorys!$I:$I,CONCATENATE("&lt;=30.06.",BM$10,""))-SUMIFS(Kosztorys!$F:$F,Kosztorys!$D:$D,$B262,Kosztorys!$I:$I,CONCATENATE("&lt;=31.03.",BM$10,"")))*0.5+(SUMIFS(Kosztorys!$F:$F,Kosztorys!$D:$D,$B262,Kosztorys!$I:$I,CONCATENATE("&lt;=30.09.",BM$10,""))-SUMIFS(Kosztorys!$F:$F,Kosztorys!$D:$D,$B262,Kosztorys!$I:$I,CONCATENATE("&lt;=30.06.",BM$10,"")))*0.25,"nic"),0)</f>
        <v/>
      </c>
      <c r="BN262" s="41">
        <f>IF($C262="OPEX - Koszt 1szt/rok",IF($M262="szt",SUMIFS(Kosztorys!$F:$F,Kosztorys!$D:$D,$B262,Kosztorys!$I:$I,CONCATENATE("&lt;01.01.",BN$10,""))+(SUMIFS(Kosztorys!$F:$F,Kosztorys!$D:$D,$B262,Kosztorys!$I:$I,CONCATENATE("&lt;=31.03.",BN$10,""))-SUMIFS(Kosztorys!$F:$F,Kosztorys!$D:$D,$B262,Kosztorys!$I:$I,CONCATENATE("&lt;=31.12.",BM$10,"")))*0.75+(SUMIFS(Kosztorys!$F:$F,Kosztorys!$D:$D,$B262,Kosztorys!$I:$I,CONCATENATE("&lt;=30.06.",BN$10,""))-SUMIFS(Kosztorys!$F:$F,Kosztorys!$D:$D,$B262,Kosztorys!$I:$I,CONCATENATE("&lt;=31.03.",BN$10,"")))*0.5+(SUMIFS(Kosztorys!$F:$F,Kosztorys!$D:$D,$B262,Kosztorys!$I:$I,CONCATENATE("&lt;=30.09.",BN$10,""))-SUMIFS(Kosztorys!$F:$F,Kosztorys!$D:$D,$B262,Kosztorys!$I:$I,CONCATENATE("&lt;=30.06.",BN$10,"")))*0.25,"nic"),0)</f>
        <v/>
      </c>
      <c r="BO262" s="41">
        <f>IF($C262="OPEX - Koszt 1szt/rok",IF($M262="szt",SUMIFS(Kosztorys!$F:$F,Kosztorys!$D:$D,$B262,Kosztorys!$I:$I,CONCATENATE("&lt;01.01.",BO$10,""))+(SUMIFS(Kosztorys!$F:$F,Kosztorys!$D:$D,$B262,Kosztorys!$I:$I,CONCATENATE("&lt;=31.03.",BO$10,""))-SUMIFS(Kosztorys!$F:$F,Kosztorys!$D:$D,$B262,Kosztorys!$I:$I,CONCATENATE("&lt;=31.12.",BN$10,"")))*0.75+(SUMIFS(Kosztorys!$F:$F,Kosztorys!$D:$D,$B262,Kosztorys!$I:$I,CONCATENATE("&lt;=30.06.",BO$10,""))-SUMIFS(Kosztorys!$F:$F,Kosztorys!$D:$D,$B262,Kosztorys!$I:$I,CONCATENATE("&lt;=31.03.",BO$10,"")))*0.5+(SUMIFS(Kosztorys!$F:$F,Kosztorys!$D:$D,$B262,Kosztorys!$I:$I,CONCATENATE("&lt;=30.09.",BO$10,""))-SUMIFS(Kosztorys!$F:$F,Kosztorys!$D:$D,$B262,Kosztorys!$I:$I,CONCATENATE("&lt;=30.06.",BO$10,"")))*0.25,"nic"),0)</f>
        <v/>
      </c>
      <c r="BP262" s="41">
        <f>IF($C262="OPEX - Koszt 1szt/rok",IF($M262="szt",SUMIFS(Kosztorys!$F:$F,Kosztorys!$D:$D,$B262,Kosztorys!$I:$I,CONCATENATE("&lt;01.01.",BP$10,""))+(SUMIFS(Kosztorys!$F:$F,Kosztorys!$D:$D,$B262,Kosztorys!$I:$I,CONCATENATE("&lt;=31.03.",BP$10,""))-SUMIFS(Kosztorys!$F:$F,Kosztorys!$D:$D,$B262,Kosztorys!$I:$I,CONCATENATE("&lt;=31.12.",BO$10,"")))*0.75+(SUMIFS(Kosztorys!$F:$F,Kosztorys!$D:$D,$B262,Kosztorys!$I:$I,CONCATENATE("&lt;=30.06.",BP$10,""))-SUMIFS(Kosztorys!$F:$F,Kosztorys!$D:$D,$B262,Kosztorys!$I:$I,CONCATENATE("&lt;=31.03.",BP$10,"")))*0.5+(SUMIFS(Kosztorys!$F:$F,Kosztorys!$D:$D,$B262,Kosztorys!$I:$I,CONCATENATE("&lt;=30.09.",BP$10,""))-SUMIFS(Kosztorys!$F:$F,Kosztorys!$D:$D,$B262,Kosztorys!$I:$I,CONCATENATE("&lt;=30.06.",BP$10,"")))*0.25,"nic"),0)</f>
        <v/>
      </c>
      <c r="BQ262" s="41">
        <f>IF($C262="OPEX - Koszt 1szt/rok",IF($M262="szt",SUMIFS(Kosztorys!$F:$F,Kosztorys!$D:$D,$B262,Kosztorys!$I:$I,CONCATENATE("&lt;01.01.",BQ$10,""))+(SUMIFS(Kosztorys!$F:$F,Kosztorys!$D:$D,$B262,Kosztorys!$I:$I,CONCATENATE("&lt;=31.03.",BQ$10,""))-SUMIFS(Kosztorys!$F:$F,Kosztorys!$D:$D,$B262,Kosztorys!$I:$I,CONCATENATE("&lt;=31.12.",BP$10,"")))*0.75+(SUMIFS(Kosztorys!$F:$F,Kosztorys!$D:$D,$B262,Kosztorys!$I:$I,CONCATENATE("&lt;=30.06.",BQ$10,""))-SUMIFS(Kosztorys!$F:$F,Kosztorys!$D:$D,$B262,Kosztorys!$I:$I,CONCATENATE("&lt;=31.03.",BQ$10,"")))*0.5+(SUMIFS(Kosztorys!$F:$F,Kosztorys!$D:$D,$B262,Kosztorys!$I:$I,CONCATENATE("&lt;=30.09.",BQ$10,""))-SUMIFS(Kosztorys!$F:$F,Kosztorys!$D:$D,$B262,Kosztorys!$I:$I,CONCATENATE("&lt;=30.06.",BQ$10,"")))*0.25,"nic"),0)</f>
        <v/>
      </c>
      <c r="BR262" s="41">
        <f>IF($C262="OPEX - Koszt 1szt/rok",IF($M262="szt",SUMIFS(Kosztorys!$F:$F,Kosztorys!$D:$D,$B262,Kosztorys!$I:$I,CONCATENATE("&lt;01.01.",BR$10,""))+(SUMIFS(Kosztorys!$F:$F,Kosztorys!$D:$D,$B262,Kosztorys!$I:$I,CONCATENATE("&lt;=31.03.",BR$10,""))-SUMIFS(Kosztorys!$F:$F,Kosztorys!$D:$D,$B262,Kosztorys!$I:$I,CONCATENATE("&lt;=31.12.",BQ$10,"")))*0.75+(SUMIFS(Kosztorys!$F:$F,Kosztorys!$D:$D,$B262,Kosztorys!$I:$I,CONCATENATE("&lt;=30.06.",BR$10,""))-SUMIFS(Kosztorys!$F:$F,Kosztorys!$D:$D,$B262,Kosztorys!$I:$I,CONCATENATE("&lt;=31.03.",BR$10,"")))*0.5+(SUMIFS(Kosztorys!$F:$F,Kosztorys!$D:$D,$B262,Kosztorys!$I:$I,CONCATENATE("&lt;=30.09.",BR$10,""))-SUMIFS(Kosztorys!$F:$F,Kosztorys!$D:$D,$B262,Kosztorys!$I:$I,CONCATENATE("&lt;=30.06.",BR$10,"")))*0.25,"nic"),0)</f>
        <v/>
      </c>
      <c r="BS262" s="41">
        <f>IF($C262="OPEX - Koszt 1szt/rok",IF($M262="szt",SUMIFS(Kosztorys!$F:$F,Kosztorys!$D:$D,$B262,Kosztorys!$I:$I,CONCATENATE("&lt;01.01.",BS$10,""))+(SUMIFS(Kosztorys!$F:$F,Kosztorys!$D:$D,$B262,Kosztorys!$I:$I,CONCATENATE("&lt;=31.03.",BS$10,""))-SUMIFS(Kosztorys!$F:$F,Kosztorys!$D:$D,$B262,Kosztorys!$I:$I,CONCATENATE("&lt;=31.12.",BR$10,"")))*0.75+(SUMIFS(Kosztorys!$F:$F,Kosztorys!$D:$D,$B262,Kosztorys!$I:$I,CONCATENATE("&lt;=30.06.",BS$10,""))-SUMIFS(Kosztorys!$F:$F,Kosztorys!$D:$D,$B262,Kosztorys!$I:$I,CONCATENATE("&lt;=31.03.",BS$10,"")))*0.5+(SUMIFS(Kosztorys!$F:$F,Kosztorys!$D:$D,$B262,Kosztorys!$I:$I,CONCATENATE("&lt;=30.09.",BS$10,""))-SUMIFS(Kosztorys!$F:$F,Kosztorys!$D:$D,$B262,Kosztorys!$I:$I,CONCATENATE("&lt;=30.06.",BS$10,"")))*0.25,"nic"),0)</f>
        <v/>
      </c>
      <c r="BT262" s="41">
        <f>IF($C262="OPEX - Koszt 1szt/rok",IF($M262="szt",SUMIFS(Kosztorys!$F:$F,Kosztorys!$D:$D,$B262,Kosztorys!$I:$I,CONCATENATE("&lt;01.01.",BT$10,""))+(SUMIFS(Kosztorys!$F:$F,Kosztorys!$D:$D,$B262,Kosztorys!$I:$I,CONCATENATE("&lt;=31.03.",BT$10,""))-SUMIFS(Kosztorys!$F:$F,Kosztorys!$D:$D,$B262,Kosztorys!$I:$I,CONCATENATE("&lt;=31.12.",BS$10,"")))*0.75+(SUMIFS(Kosztorys!$F:$F,Kosztorys!$D:$D,$B262,Kosztorys!$I:$I,CONCATENATE("&lt;=30.06.",BT$10,""))-SUMIFS(Kosztorys!$F:$F,Kosztorys!$D:$D,$B262,Kosztorys!$I:$I,CONCATENATE("&lt;=31.03.",BT$10,"")))*0.5+(SUMIFS(Kosztorys!$F:$F,Kosztorys!$D:$D,$B262,Kosztorys!$I:$I,CONCATENATE("&lt;=30.09.",BT$10,""))-SUMIFS(Kosztorys!$F:$F,Kosztorys!$D:$D,$B262,Kosztorys!$I:$I,CONCATENATE("&lt;=30.06.",BT$10,"")))*0.25,"nic"),0)</f>
        <v/>
      </c>
      <c r="BU262" s="41">
        <f>IF($C262="OPEX - Koszt 1szt/rok",IF($M262="szt",SUMIFS(Kosztorys!$F:$F,Kosztorys!$D:$D,$B262,Kosztorys!$I:$I,CONCATENATE("&lt;01.01.",BU$10,""))+(SUMIFS(Kosztorys!$F:$F,Kosztorys!$D:$D,$B262,Kosztorys!$I:$I,CONCATENATE("&lt;=31.03.",BU$10,""))-SUMIFS(Kosztorys!$F:$F,Kosztorys!$D:$D,$B262,Kosztorys!$I:$I,CONCATENATE("&lt;=31.12.",BT$10,"")))*0.75+(SUMIFS(Kosztorys!$F:$F,Kosztorys!$D:$D,$B262,Kosztorys!$I:$I,CONCATENATE("&lt;=30.06.",BU$10,""))-SUMIFS(Kosztorys!$F:$F,Kosztorys!$D:$D,$B262,Kosztorys!$I:$I,CONCATENATE("&lt;=31.03.",BU$10,"")))*0.5+(SUMIFS(Kosztorys!$F:$F,Kosztorys!$D:$D,$B262,Kosztorys!$I:$I,CONCATENATE("&lt;=30.09.",BU$10,""))-SUMIFS(Kosztorys!$F:$F,Kosztorys!$D:$D,$B262,Kosztorys!$I:$I,CONCATENATE("&lt;=30.06.",BU$10,"")))*0.25,"nic"),0)</f>
        <v/>
      </c>
      <c r="BV262" s="41">
        <f>IF($C262="OPEX - Koszt 1szt/rok",IF($M262="szt",SUMIFS(Kosztorys!$F:$F,Kosztorys!$D:$D,$B262,Kosztorys!$I:$I,CONCATENATE("&lt;01.01.",BV$10,""))+(SUMIFS(Kosztorys!$F:$F,Kosztorys!$D:$D,$B262,Kosztorys!$I:$I,CONCATENATE("&lt;=31.03.",BV$10,""))-SUMIFS(Kosztorys!$F:$F,Kosztorys!$D:$D,$B262,Kosztorys!$I:$I,CONCATENATE("&lt;=31.12.",BU$10,"")))*0.75+(SUMIFS(Kosztorys!$F:$F,Kosztorys!$D:$D,$B262,Kosztorys!$I:$I,CONCATENATE("&lt;=30.06.",BV$10,""))-SUMIFS(Kosztorys!$F:$F,Kosztorys!$D:$D,$B262,Kosztorys!$I:$I,CONCATENATE("&lt;=31.03.",BV$10,"")))*0.5+(SUMIFS(Kosztorys!$F:$F,Kosztorys!$D:$D,$B262,Kosztorys!$I:$I,CONCATENATE("&lt;=30.09.",BV$10,""))-SUMIFS(Kosztorys!$F:$F,Kosztorys!$D:$D,$B262,Kosztorys!$I:$I,CONCATENATE("&lt;=30.06.",BV$10,"")))*0.25,"nic"),0)</f>
        <v/>
      </c>
      <c r="BW262" s="41">
        <f>IF($C262="OPEX - Koszt 1szt/rok",IF($M262="szt",SUMIFS(Kosztorys!$F:$F,Kosztorys!$D:$D,$B262,Kosztorys!$I:$I,CONCATENATE("&lt;01.01.",BW$10,""))+(SUMIFS(Kosztorys!$F:$F,Kosztorys!$D:$D,$B262,Kosztorys!$I:$I,CONCATENATE("&lt;=31.03.",BW$10,""))-SUMIFS(Kosztorys!$F:$F,Kosztorys!$D:$D,$B262,Kosztorys!$I:$I,CONCATENATE("&lt;=31.12.",BV$10,"")))*0.75+(SUMIFS(Kosztorys!$F:$F,Kosztorys!$D:$D,$B262,Kosztorys!$I:$I,CONCATENATE("&lt;=30.06.",BW$10,""))-SUMIFS(Kosztorys!$F:$F,Kosztorys!$D:$D,$B262,Kosztorys!$I:$I,CONCATENATE("&lt;=31.03.",BW$10,"")))*0.5+(SUMIFS(Kosztorys!$F:$F,Kosztorys!$D:$D,$B262,Kosztorys!$I:$I,CONCATENATE("&lt;=30.09.",BW$10,""))-SUMIFS(Kosztorys!$F:$F,Kosztorys!$D:$D,$B262,Kosztorys!$I:$I,CONCATENATE("&lt;=30.06.",BW$10,"")))*0.25,"nic"),0)</f>
        <v/>
      </c>
      <c r="BX262" s="41">
        <f>IF(C262="OPEX - Koszt 1szt/rok",IF(MAX(BH262:BW262)=IF(ISERROR(VLOOKUP(B262,JB_tabela,MATCH(BX$9,JB_menu,0)-1,FALSE())),,VLOOKUP(B262,JB_tabela,MATCH(BX$9,JB_menu,0)-1,FALSE())),"OK","nie zgadza się liczba użytych JB"),"OK-ND")</f>
        <v/>
      </c>
      <c r="CB262" s="41">
        <f>IF($C262="OPEX - Długość 1m koszt/rok",IF($M262="m",SUMIFS(Kosztorys!$F:$F,Kosztorys!$D:$D,$B262,Kosztorys!$I:$I,CONCATENATE("&lt;01.01.",CB$10,""))+(SUMIFS(Kosztorys!$F:$F,Kosztorys!$D:$D,$B262,Kosztorys!$I:$I,CONCATENATE("&lt;=31.03.",CB$10,""))-SUMIFS(Kosztorys!$F:$F,Kosztorys!$D:$D,$B262,Kosztorys!$I:$I,CONCATENATE("&lt;=31.12.",CA$10,"")))*0.75+(SUMIFS(Kosztorys!$F:$F,Kosztorys!$D:$D,$B262,Kosztorys!$I:$I,CONCATENATE("&lt;=30.06.",CB$10,""))-SUMIFS(Kosztorys!$F:$F,Kosztorys!$D:$D,$B262,Kosztorys!$I:$I,CONCATENATE("&lt;=31.03.",CB$10,"")))*0.5+(SUMIFS(Kosztorys!$F:$F,Kosztorys!$D:$D,$B262,Kosztorys!$I:$I,CONCATENATE("&lt;=30.09.",CB$10,""))-SUMIFS(Kosztorys!$F:$F,Kosztorys!$D:$D,$B262,Kosztorys!$I:$I,CONCATENATE("&lt;=30.06.",CB$10,"")))*0.25,"nic"),0)</f>
        <v/>
      </c>
      <c r="CC262" s="41">
        <f>IF($C262="OPEX - Długość 1m koszt/rok",IF($M262="m",SUMIFS(Kosztorys!$F:$F,Kosztorys!$D:$D,$B262,Kosztorys!$I:$I,CONCATENATE("&lt;01.01.",CC$10,""))+(SUMIFS(Kosztorys!$F:$F,Kosztorys!$D:$D,$B262,Kosztorys!$I:$I,CONCATENATE("&lt;=31.03.",CC$10,""))-SUMIFS(Kosztorys!$F:$F,Kosztorys!$D:$D,$B262,Kosztorys!$I:$I,CONCATENATE("&lt;=31.12.",CB$10,"")))*0.75+(SUMIFS(Kosztorys!$F:$F,Kosztorys!$D:$D,$B262,Kosztorys!$I:$I,CONCATENATE("&lt;=30.06.",CC$10,""))-SUMIFS(Kosztorys!$F:$F,Kosztorys!$D:$D,$B262,Kosztorys!$I:$I,CONCATENATE("&lt;=31.03.",CC$10,"")))*0.5+(SUMIFS(Kosztorys!$F:$F,Kosztorys!$D:$D,$B262,Kosztorys!$I:$I,CONCATENATE("&lt;=30.09.",CC$10,""))-SUMIFS(Kosztorys!$F:$F,Kosztorys!$D:$D,$B262,Kosztorys!$I:$I,CONCATENATE("&lt;=30.06.",CC$10,"")))*0.25,"nic"),0)</f>
        <v/>
      </c>
      <c r="CD262" s="41">
        <f>IF($C262="OPEX - Długość 1m koszt/rok",IF($M262="m",SUMIFS(Kosztorys!$F:$F,Kosztorys!$D:$D,$B262,Kosztorys!$I:$I,CONCATENATE("&lt;01.01.",CD$10,""))+(SUMIFS(Kosztorys!$F:$F,Kosztorys!$D:$D,$B262,Kosztorys!$I:$I,CONCATENATE("&lt;=31.03.",CD$10,""))-SUMIFS(Kosztorys!$F:$F,Kosztorys!$D:$D,$B262,Kosztorys!$I:$I,CONCATENATE("&lt;=31.12.",CC$10,"")))*0.75+(SUMIFS(Kosztorys!$F:$F,Kosztorys!$D:$D,$B262,Kosztorys!$I:$I,CONCATENATE("&lt;=30.06.",CD$10,""))-SUMIFS(Kosztorys!$F:$F,Kosztorys!$D:$D,$B262,Kosztorys!$I:$I,CONCATENATE("&lt;=31.03.",CD$10,"")))*0.5+(SUMIFS(Kosztorys!$F:$F,Kosztorys!$D:$D,$B262,Kosztorys!$I:$I,CONCATENATE("&lt;=30.09.",CD$10,""))-SUMIFS(Kosztorys!$F:$F,Kosztorys!$D:$D,$B262,Kosztorys!$I:$I,CONCATENATE("&lt;=30.06.",CD$10,"")))*0.25,"nic"),0)</f>
        <v/>
      </c>
      <c r="CE262" s="41">
        <f>IF($C262="OPEX - Długość 1m koszt/rok",IF($M262="m",SUMIFS(Kosztorys!$F:$F,Kosztorys!$D:$D,$B262,Kosztorys!$I:$I,CONCATENATE("&lt;01.01.",CE$10,""))+(SUMIFS(Kosztorys!$F:$F,Kosztorys!$D:$D,$B262,Kosztorys!$I:$I,CONCATENATE("&lt;=31.03.",CE$10,""))-SUMIFS(Kosztorys!$F:$F,Kosztorys!$D:$D,$B262,Kosztorys!$I:$I,CONCATENATE("&lt;=31.12.",CD$10,"")))*0.75+(SUMIFS(Kosztorys!$F:$F,Kosztorys!$D:$D,$B262,Kosztorys!$I:$I,CONCATENATE("&lt;=30.06.",CE$10,""))-SUMIFS(Kosztorys!$F:$F,Kosztorys!$D:$D,$B262,Kosztorys!$I:$I,CONCATENATE("&lt;=31.03.",CE$10,"")))*0.5+(SUMIFS(Kosztorys!$F:$F,Kosztorys!$D:$D,$B262,Kosztorys!$I:$I,CONCATENATE("&lt;=30.09.",CE$10,""))-SUMIFS(Kosztorys!$F:$F,Kosztorys!$D:$D,$B262,Kosztorys!$I:$I,CONCATENATE("&lt;=30.06.",CE$10,"")))*0.25,"nic"),0)</f>
        <v/>
      </c>
      <c r="CF262" s="41">
        <f>IF($C262="OPEX - Długość 1m koszt/rok",IF($M262="m",SUMIFS(Kosztorys!$F:$F,Kosztorys!$D:$D,$B262,Kosztorys!$I:$I,CONCATENATE("&lt;01.01.",CF$10,""))+(SUMIFS(Kosztorys!$F:$F,Kosztorys!$D:$D,$B262,Kosztorys!$I:$I,CONCATENATE("&lt;=31.03.",CF$10,""))-SUMIFS(Kosztorys!$F:$F,Kosztorys!$D:$D,$B262,Kosztorys!$I:$I,CONCATENATE("&lt;=31.12.",CE$10,"")))*0.75+(SUMIFS(Kosztorys!$F:$F,Kosztorys!$D:$D,$B262,Kosztorys!$I:$I,CONCATENATE("&lt;=30.06.",CF$10,""))-SUMIFS(Kosztorys!$F:$F,Kosztorys!$D:$D,$B262,Kosztorys!$I:$I,CONCATENATE("&lt;=31.03.",CF$10,"")))*0.5+(SUMIFS(Kosztorys!$F:$F,Kosztorys!$D:$D,$B262,Kosztorys!$I:$I,CONCATENATE("&lt;=30.09.",CF$10,""))-SUMIFS(Kosztorys!$F:$F,Kosztorys!$D:$D,$B262,Kosztorys!$I:$I,CONCATENATE("&lt;=30.06.",CF$10,"")))*0.25,"nic"),0)</f>
        <v/>
      </c>
      <c r="CG262" s="41">
        <f>IF($C262="OPEX - Długość 1m koszt/rok",IF($M262="m",SUMIFS(Kosztorys!$F:$F,Kosztorys!$D:$D,$B262,Kosztorys!$I:$I,CONCATENATE("&lt;01.01.",CG$10,""))+(SUMIFS(Kosztorys!$F:$F,Kosztorys!$D:$D,$B262,Kosztorys!$I:$I,CONCATENATE("&lt;=31.03.",CG$10,""))-SUMIFS(Kosztorys!$F:$F,Kosztorys!$D:$D,$B262,Kosztorys!$I:$I,CONCATENATE("&lt;=31.12.",CF$10,"")))*0.75+(SUMIFS(Kosztorys!$F:$F,Kosztorys!$D:$D,$B262,Kosztorys!$I:$I,CONCATENATE("&lt;=30.06.",CG$10,""))-SUMIFS(Kosztorys!$F:$F,Kosztorys!$D:$D,$B262,Kosztorys!$I:$I,CONCATENATE("&lt;=31.03.",CG$10,"")))*0.5+(SUMIFS(Kosztorys!$F:$F,Kosztorys!$D:$D,$B262,Kosztorys!$I:$I,CONCATENATE("&lt;=30.09.",CG$10,""))-SUMIFS(Kosztorys!$F:$F,Kosztorys!$D:$D,$B262,Kosztorys!$I:$I,CONCATENATE("&lt;=30.06.",CG$10,"")))*0.25,"nic"),0)</f>
        <v/>
      </c>
      <c r="CH262" s="41">
        <f>IF($C262="OPEX - Długość 1m koszt/rok",IF($M262="m",SUMIFS(Kosztorys!$F:$F,Kosztorys!$D:$D,$B262,Kosztorys!$I:$I,CONCATENATE("&lt;01.01.",CH$10,""))+(SUMIFS(Kosztorys!$F:$F,Kosztorys!$D:$D,$B262,Kosztorys!$I:$I,CONCATENATE("&lt;=31.03.",CH$10,""))-SUMIFS(Kosztorys!$F:$F,Kosztorys!$D:$D,$B262,Kosztorys!$I:$I,CONCATENATE("&lt;=31.12.",CG$10,"")))*0.75+(SUMIFS(Kosztorys!$F:$F,Kosztorys!$D:$D,$B262,Kosztorys!$I:$I,CONCATENATE("&lt;=30.06.",CH$10,""))-SUMIFS(Kosztorys!$F:$F,Kosztorys!$D:$D,$B262,Kosztorys!$I:$I,CONCATENATE("&lt;=31.03.",CH$10,"")))*0.5+(SUMIFS(Kosztorys!$F:$F,Kosztorys!$D:$D,$B262,Kosztorys!$I:$I,CONCATENATE("&lt;=30.09.",CH$10,""))-SUMIFS(Kosztorys!$F:$F,Kosztorys!$D:$D,$B262,Kosztorys!$I:$I,CONCATENATE("&lt;=30.06.",CH$10,"")))*0.25,"nic"),0)</f>
        <v/>
      </c>
      <c r="CI262" s="41">
        <f>IF($C262="OPEX - Długość 1m koszt/rok",IF($M262="m",SUMIFS(Kosztorys!$F:$F,Kosztorys!$D:$D,$B262,Kosztorys!$I:$I,CONCATENATE("&lt;01.01.",CI$10,""))+(SUMIFS(Kosztorys!$F:$F,Kosztorys!$D:$D,$B262,Kosztorys!$I:$I,CONCATENATE("&lt;=31.03.",CI$10,""))-SUMIFS(Kosztorys!$F:$F,Kosztorys!$D:$D,$B262,Kosztorys!$I:$I,CONCATENATE("&lt;=31.12.",CH$10,"")))*0.75+(SUMIFS(Kosztorys!$F:$F,Kosztorys!$D:$D,$B262,Kosztorys!$I:$I,CONCATENATE("&lt;=30.06.",CI$10,""))-SUMIFS(Kosztorys!$F:$F,Kosztorys!$D:$D,$B262,Kosztorys!$I:$I,CONCATENATE("&lt;=31.03.",CI$10,"")))*0.5+(SUMIFS(Kosztorys!$F:$F,Kosztorys!$D:$D,$B262,Kosztorys!$I:$I,CONCATENATE("&lt;=30.09.",CI$10,""))-SUMIFS(Kosztorys!$F:$F,Kosztorys!$D:$D,$B262,Kosztorys!$I:$I,CONCATENATE("&lt;=30.06.",CI$10,"")))*0.25,"nic"),0)</f>
        <v/>
      </c>
      <c r="CJ262" s="41">
        <f>IF($C262="OPEX - Długość 1m koszt/rok",IF($M262="m",SUMIFS(Kosztorys!$F:$F,Kosztorys!$D:$D,$B262,Kosztorys!$I:$I,CONCATENATE("&lt;01.01.",CJ$10,""))+(SUMIFS(Kosztorys!$F:$F,Kosztorys!$D:$D,$B262,Kosztorys!$I:$I,CONCATENATE("&lt;=31.03.",CJ$10,""))-SUMIFS(Kosztorys!$F:$F,Kosztorys!$D:$D,$B262,Kosztorys!$I:$I,CONCATENATE("&lt;=31.12.",CI$10,"")))*0.75+(SUMIFS(Kosztorys!$F:$F,Kosztorys!$D:$D,$B262,Kosztorys!$I:$I,CONCATENATE("&lt;=30.06.",CJ$10,""))-SUMIFS(Kosztorys!$F:$F,Kosztorys!$D:$D,$B262,Kosztorys!$I:$I,CONCATENATE("&lt;=31.03.",CJ$10,"")))*0.5+(SUMIFS(Kosztorys!$F:$F,Kosztorys!$D:$D,$B262,Kosztorys!$I:$I,CONCATENATE("&lt;=30.09.",CJ$10,""))-SUMIFS(Kosztorys!$F:$F,Kosztorys!$D:$D,$B262,Kosztorys!$I:$I,CONCATENATE("&lt;=30.06.",CJ$10,"")))*0.25,"nic"),0)</f>
        <v/>
      </c>
      <c r="CK262" s="41">
        <f>IF($C262="OPEX - Długość 1m koszt/rok",IF($M262="m",SUMIFS(Kosztorys!$F:$F,Kosztorys!$D:$D,$B262,Kosztorys!$I:$I,CONCATENATE("&lt;01.01.",CK$10,""))+(SUMIFS(Kosztorys!$F:$F,Kosztorys!$D:$D,$B262,Kosztorys!$I:$I,CONCATENATE("&lt;=31.03.",CK$10,""))-SUMIFS(Kosztorys!$F:$F,Kosztorys!$D:$D,$B262,Kosztorys!$I:$I,CONCATENATE("&lt;=31.12.",CJ$10,"")))*0.75+(SUMIFS(Kosztorys!$F:$F,Kosztorys!$D:$D,$B262,Kosztorys!$I:$I,CONCATENATE("&lt;=30.06.",CK$10,""))-SUMIFS(Kosztorys!$F:$F,Kosztorys!$D:$D,$B262,Kosztorys!$I:$I,CONCATENATE("&lt;=31.03.",CK$10,"")))*0.5+(SUMIFS(Kosztorys!$F:$F,Kosztorys!$D:$D,$B262,Kosztorys!$I:$I,CONCATENATE("&lt;=30.09.",CK$10,""))-SUMIFS(Kosztorys!$F:$F,Kosztorys!$D:$D,$B262,Kosztorys!$I:$I,CONCATENATE("&lt;=30.06.",CK$10,"")))*0.25,"nic"),0)</f>
        <v/>
      </c>
      <c r="CL262" s="41">
        <f>IF($C262="OPEX - Długość 1m koszt/rok",IF($M262="m",SUMIFS(Kosztorys!$F:$F,Kosztorys!$D:$D,$B262,Kosztorys!$I:$I,CONCATENATE("&lt;01.01.",CL$10,""))+(SUMIFS(Kosztorys!$F:$F,Kosztorys!$D:$D,$B262,Kosztorys!$I:$I,CONCATENATE("&lt;=31.03.",CL$10,""))-SUMIFS(Kosztorys!$F:$F,Kosztorys!$D:$D,$B262,Kosztorys!$I:$I,CONCATENATE("&lt;=31.12.",CK$10,"")))*0.75+(SUMIFS(Kosztorys!$F:$F,Kosztorys!$D:$D,$B262,Kosztorys!$I:$I,CONCATENATE("&lt;=30.06.",CL$10,""))-SUMIFS(Kosztorys!$F:$F,Kosztorys!$D:$D,$B262,Kosztorys!$I:$I,CONCATENATE("&lt;=31.03.",CL$10,"")))*0.5+(SUMIFS(Kosztorys!$F:$F,Kosztorys!$D:$D,$B262,Kosztorys!$I:$I,CONCATENATE("&lt;=30.09.",CL$10,""))-SUMIFS(Kosztorys!$F:$F,Kosztorys!$D:$D,$B262,Kosztorys!$I:$I,CONCATENATE("&lt;=30.06.",CL$10,"")))*0.25,"nic"),0)</f>
        <v/>
      </c>
      <c r="CM262" s="41">
        <f>IF($C262="OPEX - Długość 1m koszt/rok",IF($M262="m",SUMIFS(Kosztorys!$F:$F,Kosztorys!$D:$D,$B262,Kosztorys!$I:$I,CONCATENATE("&lt;01.01.",CM$10,""))+(SUMIFS(Kosztorys!$F:$F,Kosztorys!$D:$D,$B262,Kosztorys!$I:$I,CONCATENATE("&lt;=31.03.",CM$10,""))-SUMIFS(Kosztorys!$F:$F,Kosztorys!$D:$D,$B262,Kosztorys!$I:$I,CONCATENATE("&lt;=31.12.",CL$10,"")))*0.75+(SUMIFS(Kosztorys!$F:$F,Kosztorys!$D:$D,$B262,Kosztorys!$I:$I,CONCATENATE("&lt;=30.06.",CM$10,""))-SUMIFS(Kosztorys!$F:$F,Kosztorys!$D:$D,$B262,Kosztorys!$I:$I,CONCATENATE("&lt;=31.03.",CM$10,"")))*0.5+(SUMIFS(Kosztorys!$F:$F,Kosztorys!$D:$D,$B262,Kosztorys!$I:$I,CONCATENATE("&lt;=30.09.",CM$10,""))-SUMIFS(Kosztorys!$F:$F,Kosztorys!$D:$D,$B262,Kosztorys!$I:$I,CONCATENATE("&lt;=30.06.",CM$10,"")))*0.25,"nic"),0)</f>
        <v/>
      </c>
      <c r="CN262" s="41">
        <f>IF($C262="OPEX - Długość 1m koszt/rok",IF($M262="m",SUMIFS(Kosztorys!$F:$F,Kosztorys!$D:$D,$B262,Kosztorys!$I:$I,CONCATENATE("&lt;01.01.",CN$10,""))+(SUMIFS(Kosztorys!$F:$F,Kosztorys!$D:$D,$B262,Kosztorys!$I:$I,CONCATENATE("&lt;=31.03.",CN$10,""))-SUMIFS(Kosztorys!$F:$F,Kosztorys!$D:$D,$B262,Kosztorys!$I:$I,CONCATENATE("&lt;=31.12.",CM$10,"")))*0.75+(SUMIFS(Kosztorys!$F:$F,Kosztorys!$D:$D,$B262,Kosztorys!$I:$I,CONCATENATE("&lt;=30.06.",CN$10,""))-SUMIFS(Kosztorys!$F:$F,Kosztorys!$D:$D,$B262,Kosztorys!$I:$I,CONCATENATE("&lt;=31.03.",CN$10,"")))*0.5+(SUMIFS(Kosztorys!$F:$F,Kosztorys!$D:$D,$B262,Kosztorys!$I:$I,CONCATENATE("&lt;=30.09.",CN$10,""))-SUMIFS(Kosztorys!$F:$F,Kosztorys!$D:$D,$B262,Kosztorys!$I:$I,CONCATENATE("&lt;=30.06.",CN$10,"")))*0.25,"nic"),0)</f>
        <v/>
      </c>
      <c r="CO262" s="41">
        <f>IF($C262="OPEX - Długość 1m koszt/rok",IF($M262="m",SUMIFS(Kosztorys!$F:$F,Kosztorys!$D:$D,$B262,Kosztorys!$I:$I,CONCATENATE("&lt;01.01.",CO$10,""))+(SUMIFS(Kosztorys!$F:$F,Kosztorys!$D:$D,$B262,Kosztorys!$I:$I,CONCATENATE("&lt;=31.03.",CO$10,""))-SUMIFS(Kosztorys!$F:$F,Kosztorys!$D:$D,$B262,Kosztorys!$I:$I,CONCATENATE("&lt;=31.12.",CN$10,"")))*0.75+(SUMIFS(Kosztorys!$F:$F,Kosztorys!$D:$D,$B262,Kosztorys!$I:$I,CONCATENATE("&lt;=30.06.",CO$10,""))-SUMIFS(Kosztorys!$F:$F,Kosztorys!$D:$D,$B262,Kosztorys!$I:$I,CONCATENATE("&lt;=31.03.",CO$10,"")))*0.5+(SUMIFS(Kosztorys!$F:$F,Kosztorys!$D:$D,$B262,Kosztorys!$I:$I,CONCATENATE("&lt;=30.09.",CO$10,""))-SUMIFS(Kosztorys!$F:$F,Kosztorys!$D:$D,$B262,Kosztorys!$I:$I,CONCATENATE("&lt;=30.06.",CO$10,"")))*0.25,"nic"),0)</f>
        <v/>
      </c>
      <c r="CP262" s="41">
        <f>IF($C262="OPEX - Długość 1m koszt/rok",IF($M262="m",SUMIFS(Kosztorys!$F:$F,Kosztorys!$D:$D,$B262,Kosztorys!$I:$I,CONCATENATE("&lt;01.01.",CP$10,""))+(SUMIFS(Kosztorys!$F:$F,Kosztorys!$D:$D,$B262,Kosztorys!$I:$I,CONCATENATE("&lt;=31.03.",CP$10,""))-SUMIFS(Kosztorys!$F:$F,Kosztorys!$D:$D,$B262,Kosztorys!$I:$I,CONCATENATE("&lt;=31.12.",CO$10,"")))*0.75+(SUMIFS(Kosztorys!$F:$F,Kosztorys!$D:$D,$B262,Kosztorys!$I:$I,CONCATENATE("&lt;=30.06.",CP$10,""))-SUMIFS(Kosztorys!$F:$F,Kosztorys!$D:$D,$B262,Kosztorys!$I:$I,CONCATENATE("&lt;=31.03.",CP$10,"")))*0.5+(SUMIFS(Kosztorys!$F:$F,Kosztorys!$D:$D,$B262,Kosztorys!$I:$I,CONCATENATE("&lt;=30.09.",CP$10,""))-SUMIFS(Kosztorys!$F:$F,Kosztorys!$D:$D,$B262,Kosztorys!$I:$I,CONCATENATE("&lt;=30.06.",CP$10,"")))*0.25,"nic"),0)</f>
        <v/>
      </c>
      <c r="CQ262" s="41">
        <f>IF($C262="OPEX - Długość 1m koszt/rok",IF($M262="m",SUMIFS(Kosztorys!$F:$F,Kosztorys!$D:$D,$B262,Kosztorys!$I:$I,CONCATENATE("&lt;01.01.",CQ$10,""))+(SUMIFS(Kosztorys!$F:$F,Kosztorys!$D:$D,$B262,Kosztorys!$I:$I,CONCATENATE("&lt;=31.03.",CQ$10,""))-SUMIFS(Kosztorys!$F:$F,Kosztorys!$D:$D,$B262,Kosztorys!$I:$I,CONCATENATE("&lt;=31.12.",CP$10,"")))*0.75+(SUMIFS(Kosztorys!$F:$F,Kosztorys!$D:$D,$B262,Kosztorys!$I:$I,CONCATENATE("&lt;=30.06.",CQ$10,""))-SUMIFS(Kosztorys!$F:$F,Kosztorys!$D:$D,$B262,Kosztorys!$I:$I,CONCATENATE("&lt;=31.03.",CQ$10,"")))*0.5+(SUMIFS(Kosztorys!$F:$F,Kosztorys!$D:$D,$B262,Kosztorys!$I:$I,CONCATENATE("&lt;=30.09.",CQ$10,""))-SUMIFS(Kosztorys!$F:$F,Kosztorys!$D:$D,$B262,Kosztorys!$I:$I,CONCATENATE("&lt;=30.06.",CQ$10,"")))*0.25,"nic"),0)</f>
        <v/>
      </c>
      <c r="CR262" s="41">
        <f>IF(C262="OPEX - Długość 1m koszt/rok",IF(MAX(CB262:CQ262)=IF(ISERROR(VLOOKUP(B262,JB_tabela,MATCH(CR$9,JB_menu,0)-1,FALSE())),,VLOOKUP(B262,JB_tabela,MATCH(CR$9,JB_menu,0)-1,FALSE())),"OK","nie zgadza się liczba użytych JB"),"OK-ND")</f>
        <v/>
      </c>
      <c r="CS262" s="41">
        <f>IFERROR(VLOOKUP($C262,$CY$2:$CZ$7,2,FALSE()),"ERROR")</f>
        <v/>
      </c>
      <c r="CV262" s="41">
        <f>$Q262</f>
        <v/>
      </c>
      <c r="CW262" s="41">
        <f>$R262</f>
        <v/>
      </c>
      <c r="CX262" s="41">
        <f>$S262</f>
        <v/>
      </c>
      <c r="CY262" s="41">
        <f>ROUND(IF(LEFT($C262,4)="CAPE",ROUND($E262*$H262,2)*OFFSET(T262,0,$CS262),0),2)</f>
        <v/>
      </c>
      <c r="CZ262" s="41">
        <f>ROUND(IF(LEFT($C262,4)="CAPE",ROUND($E262*$H262,2)*OFFSET(U262,0,$CS262),0),2)</f>
        <v/>
      </c>
      <c r="DA262" s="41">
        <f>ROUND(IF(LEFT($C262,4)="CAPE",ROUND($E262*$H262,2)*OFFSET(V262,0,$CS262),0),2)</f>
        <v/>
      </c>
      <c r="DB262" s="41">
        <f>ROUND(IF(LEFT($C262,4)="CAPE",ROUND($E262*$H262,2)*OFFSET(W262,0,$CS262),0),2)</f>
        <v/>
      </c>
      <c r="DC262" s="41">
        <f>ROUND(IF(LEFT($C262,4)="CAPE",ROUND($E262*$H262,2)*OFFSET(X262,0,$CS262),0),2)</f>
        <v/>
      </c>
      <c r="DD262" s="41">
        <f>ROUND(IF(LEFT($C262,4)="CAPE",ROUND($E262*$H262,2)*OFFSET(Y262,0,$CS262),0),2)</f>
        <v/>
      </c>
      <c r="DE262" s="41">
        <f>ROUND(IF(LEFT($C262,4)="CAPE",ROUND($E262*$H262,2)*OFFSET(Z262,0,$CS262),0),2)</f>
        <v/>
      </c>
      <c r="DF262" s="41">
        <f>ROUND(IF(LEFT($C262,4)="CAPE",ROUND($E262*$H262,2)*OFFSET(AA262,0,$CS262),0),2)</f>
        <v/>
      </c>
      <c r="DG262" s="41">
        <f>ROUND(IF(LEFT($C262,4)="CAPE",ROUND($E262*$H262,2)*OFFSET(AB262,0,$CS262),0),2)</f>
        <v/>
      </c>
      <c r="DH262" s="41">
        <f>ROUND(IF(LEFT($C262,4)="CAPE",ROUND($E262*$H262,2)*OFFSET(AC262,0,$CS262),0),2)</f>
        <v/>
      </c>
      <c r="DI262" s="41">
        <f>ROUND(IF(LEFT($C262,4)="CAPE",ROUND($E262*$H262,2)*OFFSET(AD262,0,$CS262),0),2)</f>
        <v/>
      </c>
      <c r="DJ262" s="41">
        <f>ROUND(IF(LEFT($C262,4)="CAPE",ROUND($E262*$H262,2)*OFFSET(AE262,0,$CS262),0),2)</f>
        <v/>
      </c>
      <c r="DK262" s="41">
        <f>ROUND(IF(LEFT($C262,4)="CAPE",ROUND($E262*$H262,2)*OFFSET(AF262,0,$CS262),0),2)</f>
        <v/>
      </c>
      <c r="DL262" s="41">
        <f>ROUND(IF(LEFT($C262,4)="CAPE",ROUND($E262*$H262,2)*OFFSET(AG262,0,$CS262),0),2)</f>
        <v/>
      </c>
      <c r="DM262" s="41">
        <f>ROUND(IF(LEFT($C262,4)="CAPE",ROUND($E262*$H262,2)*OFFSET(AH262,0,$CS262),0),2)</f>
        <v/>
      </c>
      <c r="DN262" s="41">
        <f>ROUND(IF(LEFT($C262,4)="CAPE",ROUND($E262*$H262,2)*OFFSET(AI262,0,$CS262),0),2)</f>
        <v/>
      </c>
      <c r="DP262" s="41">
        <f>$Q262</f>
        <v/>
      </c>
      <c r="DQ262" s="41">
        <f>$R262</f>
        <v/>
      </c>
      <c r="DR262" s="41">
        <f>$S262</f>
        <v/>
      </c>
      <c r="DS262" s="41">
        <f>ROUND(IF(LEFT($C262,4)="OPEX",$E262*$H262*OFFSET($T262,0,$CS262),0),2)</f>
        <v/>
      </c>
      <c r="DT262" s="41">
        <f>ROUND(IF(LEFT($C262,4)="OPEX",$E262*$H262*OFFSET($U262,0,$CS262),0),2)</f>
        <v/>
      </c>
      <c r="DU262" s="41">
        <f>ROUND(IF(LEFT($C262,4)="OPEX",$E262*$H262*OFFSET($V262,0,$CS262),0),2)</f>
        <v/>
      </c>
      <c r="DV262" s="41">
        <f>ROUND(IF(LEFT($C262,4)="OPEX",$E262*$H262*OFFSET($W262,0,$CS262),0),2)</f>
        <v/>
      </c>
      <c r="DW262" s="41">
        <f>ROUND(IF(LEFT($C262,4)="OPEX",$E262*$H262*OFFSET($X262,0,$CS262),0),2)</f>
        <v/>
      </c>
      <c r="DX262" s="41">
        <f>ROUND(IF(LEFT($C262,4)="OPEX",$E262*$H262*OFFSET($Y262,0,$CS262),0),2)</f>
        <v/>
      </c>
      <c r="DY262" s="41">
        <f>ROUND(IF(LEFT($C262,4)="OPEX",$E262*$H262*OFFSET($Z262,0,$CS262),0),2)</f>
        <v/>
      </c>
      <c r="DZ262" s="41">
        <f>ROUND(IF(LEFT($C262,4)="OPEX",$E262*$H262*OFFSET($AA262,0,$CS262),0),2)</f>
        <v/>
      </c>
      <c r="EA262" s="41">
        <f>ROUND(IF(LEFT($C262,4)="OPEX",$E262*$H262*OFFSET($AB262,0,$CS262),0),2)</f>
        <v/>
      </c>
      <c r="EB262" s="41">
        <f>ROUND(IF(LEFT($C262,4)="OPEX",$E262*$H262*OFFSET($AC262,0,$CS262),0),2)</f>
        <v/>
      </c>
      <c r="EC262" s="41">
        <f>ROUND(IF(LEFT($C262,4)="OPEX",$E262*$H262*OFFSET($AD262,0,$CS262),0),2)</f>
        <v/>
      </c>
      <c r="ED262" s="41">
        <f>ROUND(IF(LEFT($C262,4)="OPEX",$E262*$H262*OFFSET($AE262,0,$CS262),0),2)</f>
        <v/>
      </c>
      <c r="EE262" s="41">
        <f>ROUND(IF(LEFT($C262,4)="OPEX",$E262*$H262*OFFSET($AF262,0,$CS262),0),2)</f>
        <v/>
      </c>
      <c r="EF262" s="41">
        <f>ROUND(IF(LEFT($C262,4)="OPEX",$E262*$H262*OFFSET($AG262,0,$CS262),0),2)</f>
        <v/>
      </c>
      <c r="EG262" s="41">
        <f>ROUND(IF(LEFT($C262,4)="OPEX",$E262*$H262*OFFSET($AH262,0,$CS262),0),2)</f>
        <v/>
      </c>
      <c r="EH262" s="41">
        <f>ROUND(IF(LEFT($C262,4)="OPEX",$E262*$H262*OFFSET($AI262,0,$CS262),0),2)</f>
        <v/>
      </c>
      <c r="EJ262" s="41">
        <f>$Q262</f>
        <v/>
      </c>
      <c r="EK262" s="41">
        <f>$R262</f>
        <v/>
      </c>
      <c r="EL262" s="41">
        <f>$S262</f>
        <v/>
      </c>
      <c r="EM262" s="41">
        <f>ROUND($D262*$CY262,2)</f>
        <v/>
      </c>
      <c r="EN262" s="41">
        <f>ROUND($D262*$CZ262,2)</f>
        <v/>
      </c>
      <c r="EO262" s="41">
        <f>ROUND($D262*$DA262,2)</f>
        <v/>
      </c>
      <c r="EP262" s="41">
        <f>ROUND($D262*$DB262,2)</f>
        <v/>
      </c>
      <c r="EQ262" s="41">
        <f>ROUND($D262*$DC262,2)</f>
        <v/>
      </c>
      <c r="ER262" s="41">
        <f>ROUND($D262*$DD262,2)</f>
        <v/>
      </c>
      <c r="ES262" s="41">
        <f>ROUND($D262*$DE262,2)</f>
        <v/>
      </c>
      <c r="ET262" s="41">
        <f>ROUND($D262*$DF262,2)</f>
        <v/>
      </c>
      <c r="EU262" s="41">
        <f>ROUND($D262*$DG262,2)</f>
        <v/>
      </c>
      <c r="EV262" s="41">
        <f>ROUND($D262*$DH262,2)</f>
        <v/>
      </c>
      <c r="EW262" s="41">
        <f>ROUND($D262*$DI262,2)</f>
        <v/>
      </c>
      <c r="EX262" s="41">
        <f>ROUND($D262*$DJ262,2)</f>
        <v/>
      </c>
      <c r="EY262" s="41">
        <f>ROUND($D262*$DK262,2)</f>
        <v/>
      </c>
      <c r="EZ262" s="41">
        <f>ROUND($D262*$DL262,2)</f>
        <v/>
      </c>
      <c r="FA262" s="41">
        <f>ROUND($D262*$DM262,2)</f>
        <v/>
      </c>
      <c r="FB262" s="41">
        <f>ROUND($D262*$DN262,2)</f>
        <v/>
      </c>
      <c r="FG262" s="41">
        <f>ROUND(IF(LEFT($C262,4)="CAPE",SUM($CY262:CY262 )/$P262,0),2)</f>
        <v/>
      </c>
      <c r="FH262" s="41">
        <f>ROUND(IF(LEFT($C262,4)="CAPE",SUM($CY262:CZ262 )/$P262,0),2)</f>
        <v/>
      </c>
      <c r="FI262" s="41">
        <f>ROUND(IF(LEFT($C262,4)="CAPE",SUM($CY262:DA262 )/$P262,0),2)</f>
        <v/>
      </c>
      <c r="FJ262" s="41">
        <f>ROUND(IF(LEFT($C262,4)="CAPE",SUM($CY262:DB262 )/$P262,0),2)</f>
        <v/>
      </c>
      <c r="FK262" s="41">
        <f>ROUND(IF(LEFT($C262,4)="CAPE",SUM($CY262:DC262 )/$P262,0),2)</f>
        <v/>
      </c>
      <c r="FL262" s="41">
        <f>ROUND(IF(LEFT($C262,4)="CAPE",SUM($CY262:DD262 )/$P262,0),2)</f>
        <v/>
      </c>
      <c r="FM262" s="41">
        <f>ROUND(IF(LEFT($C262,4)="CAPE",SUM($CY262:DE262 )/$P262,0),2)</f>
        <v/>
      </c>
      <c r="FN262" s="41">
        <f>ROUND(IF(LEFT($C262,4)="CAPE",SUM($CY262:DF262 )/$P262,0),2)</f>
        <v/>
      </c>
      <c r="FO262" s="41">
        <f>ROUND(IF(LEFT($C262,4)="CAPE",SUM($CY262:DG262 )/$P262,0),2)</f>
        <v/>
      </c>
      <c r="FP262" s="41">
        <f>ROUND(IF(LEFT($C262,4)="CAPE",SUM($CY262:DH262 )/$P262,0),2)</f>
        <v/>
      </c>
      <c r="FQ262" s="41">
        <f>ROUND(IF(LEFT($C262,4)="CAPE",SUM($CY262:DI262 )/$P262,0),2)</f>
        <v/>
      </c>
      <c r="FR262" s="41">
        <f>ROUND(IF(LEFT($C262,4)="CAPE",SUM($CY262:DJ262 )/$P262,0),2)</f>
        <v/>
      </c>
      <c r="FS262" s="41">
        <f>ROUND(IF(LEFT($C262,4)="CAPE",SUM($CY262:DK262 )/$P262,0),2)</f>
        <v/>
      </c>
      <c r="FT262" s="41">
        <f>ROUND(IF(LEFT($C262,4)="CAPE",SUM($CY262:DL262 )/$P262,0),2)</f>
        <v/>
      </c>
      <c r="FU262" s="41">
        <f>ROUND(IF(LEFT($C262,4)="CAPE",SUM($CY262:DM262 )/$P262,0),2)</f>
        <v/>
      </c>
      <c r="FV262" s="41">
        <f>ROUND(IF(LEFT($C262,4)="CAPE",SUM($CY262:DN262 )/$P262,0),2)</f>
        <v/>
      </c>
      <c r="GA262" s="41">
        <f>ROUND(IF(SUM($FG262:FG262)&gt;SUM($CY262:CY262),SUM($CY262:CY262),SUM($FG262:FG262)),2)</f>
        <v/>
      </c>
      <c r="GB262" s="41">
        <f>ROUND(IF(SUM($FG262:FH262)&gt;SUM($CY262:CZ262),SUM($CY262:CZ262),SUM($FG262:FH262)),2)</f>
        <v/>
      </c>
      <c r="GC262" s="41">
        <f>ROUND(IF(SUM($FG262:FI262)&gt;SUM($CY262:DA262),SUM($CY262:DA262),SUM($FG262:FI262)),2)</f>
        <v/>
      </c>
      <c r="GD262" s="41">
        <f>ROUND(IF(SUM($FG262:FJ262)&gt;SUM($CY262:DB262),SUM($CY262:DB262),SUM($FG262:FJ262)),2)</f>
        <v/>
      </c>
      <c r="GE262" s="41">
        <f>ROUND(IF(SUM($FG262:FK262)&gt;SUM($CY262:DC262),SUM($CY262:DC262),SUM($FG262:FK262)),2)</f>
        <v/>
      </c>
      <c r="GF262" s="41">
        <f>ROUND(IF(SUM($FG262:FL262)&gt;SUM($CY262:DD262),SUM($CY262:DD262),SUM($FG262:FL262)),2)</f>
        <v/>
      </c>
      <c r="GG262" s="41">
        <f>ROUND(IF(SUM($FG262:FM262)&gt;SUM($CY262:DE262),SUM($CY262:DE262),SUM($FG262:FM262)),2)</f>
        <v/>
      </c>
      <c r="GH262" s="41">
        <f>ROUND(IF(SUM($FG262:FN262)&gt;SUM($CY262:DF262),SUM($CY262:DF262),SUM($FG262:FN262)),2)</f>
        <v/>
      </c>
      <c r="GI262" s="41">
        <f>ROUND(IF(SUM($FG262:FO262)&gt;SUM($CY262:DG262),SUM($CY262:DG262),SUM($FG262:FO262)),2)</f>
        <v/>
      </c>
      <c r="GJ262" s="41">
        <f>ROUND(IF(SUM($FG262:FP262)&gt;SUM($CY262:DH262),SUM($CY262:DH262),SUM($FG262:FP262)),2)</f>
        <v/>
      </c>
      <c r="GK262" s="41">
        <f>ROUND(IF(SUM($FG262:FQ262)&gt;SUM($CY262:DI262),SUM($CY262:DI262),SUM($FG262:FQ262)),2)</f>
        <v/>
      </c>
      <c r="GL262" s="41">
        <f>ROUND(IF(SUM($FG262:FR262)&gt;SUM($CY262:DJ262),SUM($CY262:DJ262),SUM($FG262:FR262)),2)</f>
        <v/>
      </c>
      <c r="GM262" s="41">
        <f>ROUND(IF(SUM($FG262:FS262)&gt;SUM($CY262:DK262),SUM($CY262:DK262),SUM($FG262:FS262)),2)</f>
        <v/>
      </c>
      <c r="GN262" s="41">
        <f>ROUND(IF(SUM($FG262:FT262)&gt;SUM($CY262:DL262),SUM($CY262:DL262),SUM($FG262:FT262)),2)</f>
        <v/>
      </c>
      <c r="GO262" s="41">
        <f>ROUND(IF(SUM($FG262:FU262)&gt;SUM($CY262:DM262),SUM($CY262:DM262),SUM($FG262:FU262)),2)</f>
        <v/>
      </c>
      <c r="GP262" s="41">
        <f>ROUND(IF(SUM($FG262:FV262)&gt;SUM($CY262:DN262),SUM($CY262:DN262),SUM($FG262:FV262)),2)</f>
        <v/>
      </c>
      <c r="GR262" s="41">
        <f>$Q262</f>
        <v/>
      </c>
      <c r="GS262" s="41">
        <f>$R262</f>
        <v/>
      </c>
      <c r="GT262" s="41">
        <f>$S262</f>
        <v/>
      </c>
      <c r="GU262" s="41">
        <f>$GA262</f>
        <v/>
      </c>
      <c r="GV262" s="41">
        <f>GB262 - GA262</f>
        <v/>
      </c>
      <c r="GW262" s="41">
        <f>GC262 - GB262</f>
        <v/>
      </c>
      <c r="GX262" s="41">
        <f>GD262 - GC262</f>
        <v/>
      </c>
      <c r="GY262" s="41">
        <f>GE262 - GD262</f>
        <v/>
      </c>
      <c r="GZ262" s="41">
        <f>GF262 - GE262</f>
        <v/>
      </c>
      <c r="HA262" s="41">
        <f>GG262 - GF262</f>
        <v/>
      </c>
      <c r="HB262" s="41">
        <f>GH262 - GG262</f>
        <v/>
      </c>
      <c r="HC262" s="41">
        <f>GI262 - GH262</f>
        <v/>
      </c>
      <c r="HD262" s="41">
        <f>GJ262 - GI262</f>
        <v/>
      </c>
      <c r="HE262" s="41">
        <f>GK262 - GJ262</f>
        <v/>
      </c>
      <c r="HF262" s="41">
        <f>GL262 - GK262</f>
        <v/>
      </c>
      <c r="HG262" s="41">
        <f>GM262 - GL262</f>
        <v/>
      </c>
      <c r="HH262" s="41">
        <f>GN262 - GM262</f>
        <v/>
      </c>
      <c r="HI262" s="41">
        <f>GO262 - GN262</f>
        <v/>
      </c>
      <c r="HJ262" s="41">
        <f>GP262 - GO262</f>
        <v/>
      </c>
      <c r="HL262" s="41">
        <f>$Q262</f>
        <v/>
      </c>
      <c r="HM262" s="41">
        <f>$R262</f>
        <v/>
      </c>
      <c r="HN262" s="41">
        <f>$S262</f>
        <v/>
      </c>
      <c r="HO262" s="144">
        <f>SUMIFS(Kosztorys!$F:$F,Kosztorys!$D:$D,$B262,Kosztorys!$I:$I,CONCATENATE("&lt;01.01.",HP$10,""))</f>
        <v/>
      </c>
      <c r="HP262" s="144">
        <f>SUMIFS(Kosztorys!$F:$F,Kosztorys!$D:$D,$B262,Kosztorys!$I:$I,CONCATENATE("&lt;01.04.",HQ$10,""))-SUM($HO262)</f>
        <v/>
      </c>
      <c r="HQ262" s="144">
        <f>SUMIFS(Kosztorys!$F:$F,Kosztorys!$D:$D,$B262,Kosztorys!$I:$I,CONCATENATE("&lt;01.07.",HR$10,""))-SUM($HO262:HP262)</f>
        <v/>
      </c>
      <c r="HR262" s="144">
        <f>SUMIFS(Kosztorys!$F:$F,Kosztorys!$D:$D,$B262,Kosztorys!$I:$I,CONCATENATE("&lt;01.10.",HS$10,""))-SUM($HO262:HQ262)</f>
        <v/>
      </c>
      <c r="HS262" s="144">
        <f>SUMIFS(Kosztorys!$F:$F,Kosztorys!$D:$D,$B262,Kosztorys!$I:$I,CONCATENATE("&lt;01.01.",HT$10,""))-SUM($HO262:HR262)</f>
        <v/>
      </c>
      <c r="HT262" s="144">
        <f>SUMIFS(Kosztorys!$F:$F,Kosztorys!$D:$D,$B262,Kosztorys!$I:$I,CONCATENATE("&lt;01.04.",HU$10,""))-SUM($HO262:HS262)</f>
        <v/>
      </c>
      <c r="HU262" s="144">
        <f>SUMIFS(Kosztorys!$F:$F,Kosztorys!$D:$D,$B262,Kosztorys!$I:$I,CONCATENATE("&lt;01.07.",HV$10,""))-SUM($HO262:HT262)</f>
        <v/>
      </c>
      <c r="HV262" s="144">
        <f>SUMIFS(Kosztorys!$F:$F,Kosztorys!$D:$D,$B262,Kosztorys!$I:$I,CONCATENATE("&lt;01.10.",HW$10,""))-SUM($HO262:HU262)</f>
        <v/>
      </c>
      <c r="HW262" s="144">
        <f>SUMIFS(Kosztorys!$F:$F,Kosztorys!$D:$D,$B262,Kosztorys!$I:$I,CONCATENATE("&lt;01.01.",HX$10,""))-SUM($HO262:HV262)</f>
        <v/>
      </c>
      <c r="HX262" s="144">
        <f>SUMIFS(Kosztorys!$F:$F,Kosztorys!$D:$D,$B262,Kosztorys!$I:$I,CONCATENATE("&lt;01.04.",HY$10,""))-SUM($HO262:HW262)</f>
        <v/>
      </c>
      <c r="HY262" s="144">
        <f>SUMIFS(Kosztorys!$F:$F,Kosztorys!$D:$D,$B262,Kosztorys!$I:$I,CONCATENATE("&lt;01.07.",HZ$10,""))-SUM($HO262:HX262)</f>
        <v/>
      </c>
      <c r="HZ262" s="144">
        <f>SUMIFS(Kosztorys!$F:$F,Kosztorys!$D:$D,$B262,Kosztorys!$I:$I,CONCATENATE("&lt;01.10.",IA$10,""))-SUM($HO262:HY262)</f>
        <v/>
      </c>
      <c r="IA262" s="144">
        <f>SUMIFS(Kosztorys!$F:$F,Kosztorys!$D:$D,$B262,Kosztorys!$I:$I,CONCATENATE("&lt;01.01.",IB$10,""))-SUM($HO262:HZ262)</f>
        <v/>
      </c>
      <c r="IB262" s="145">
        <f>IF(M262="szt",IF(SUM(HO262:IA262)=IF(ISERROR(VLOOKUP(B262,JB_tabela,MATCH(IB$9,JB_menu,0)-1,FALSE())),,VLOOKUP(B262,JB_tabela,MATCH(IB$9,JB_menu,0)-1,FALSE())),"OK","nie zgadza się liczba użytych JB"),IF(SUM(HO262:IA262)=IF(ISERROR(VLOOKUP(B262,JB_tabela,MATCH(IC$9,JB_menu,0)-1,FALSE())),,VLOOKUP(B262,JB_tabela,MATCH(IC$9,JB_menu,0)-1,FALSE())),"OK","nie zgadzają się metry użyte w JB"))</f>
        <v/>
      </c>
      <c r="IE262" s="41">
        <f>$Q262</f>
        <v/>
      </c>
      <c r="IF262" s="41">
        <f>$R262</f>
        <v/>
      </c>
      <c r="IG262" s="41">
        <f>$S262</f>
        <v/>
      </c>
      <c r="IH262" s="348">
        <f>IF(LEFT($C262,4)="CAPE",ROUND(HO262*$L262,2),0)</f>
        <v/>
      </c>
      <c r="II262" s="348">
        <f>IF(LEFT($C262,4)="CAPE",ROUND(HP262*$L262,2),0)</f>
        <v/>
      </c>
      <c r="IJ262" s="348">
        <f>IF(LEFT($C262,4)="CAPE",ROUND(HQ262*$L262,2),0)</f>
        <v/>
      </c>
      <c r="IK262" s="348">
        <f>IF(LEFT($C262,4)="CAPE",ROUND(HR262*$L262,2),0)</f>
        <v/>
      </c>
      <c r="IL262" s="348">
        <f>IF(LEFT($C262,4)="CAPE",ROUND(HS262*$L262,2),0)</f>
        <v/>
      </c>
      <c r="IM262" s="348">
        <f>IF(LEFT($C262,4)="CAPE",ROUND(HT262*$L262,2),0)</f>
        <v/>
      </c>
      <c r="IN262" s="348">
        <f>IF(LEFT($C262,4)="CAPE",ROUND(HU262*$L262,2),0)</f>
        <v/>
      </c>
      <c r="IO262" s="348">
        <f>IF(LEFT($C262,4)="CAPE",ROUND(HV262*$L262,2),0)</f>
        <v/>
      </c>
      <c r="IP262" s="348">
        <f>IF(LEFT($C262,4)="CAPE",ROUND(HW262*$L262,2),0)</f>
        <v/>
      </c>
      <c r="IQ262" s="348">
        <f>IF(LEFT($C262,4)="CAPE",ROUND(HX262*$L262,2),0)</f>
        <v/>
      </c>
      <c r="IR262" s="348">
        <f>IF(LEFT($C262,4)="CAPE",ROUND(HY262*$L262,2),0)</f>
        <v/>
      </c>
      <c r="IS262" s="348">
        <f>IF(LEFT($C262,4)="CAPE",ROUND(HZ262*$L262,2),0)</f>
        <v/>
      </c>
      <c r="IT262" s="348">
        <f>IF(LEFT($C262,4)="CAPE",ROUND(IA262*$L262,2),0)</f>
        <v/>
      </c>
      <c r="IU262" s="41">
        <f>IF(SUM(IH262:IT262)=SUM(CY262:DN262),"OK",SUM(IH262:IT262)-SUM(CY262:DN262))</f>
        <v/>
      </c>
    </row>
    <row r="263" ht="12.75" customHeight="1">
      <c r="A263" s="119" t="n"/>
      <c r="B263" s="225" t="inlineStr">
        <is>
          <t>siec_rozdz_doste_n</t>
        </is>
      </c>
      <c r="C263" s="139" t="inlineStr">
        <is>
          <t>CAPEX - Długość 1m</t>
        </is>
      </c>
      <c r="D263" s="140" t="n">
        <v>0</v>
      </c>
      <c r="E263" s="64" t="n">
        <v>0.02</v>
      </c>
      <c r="F263" s="153" t="inlineStr">
        <is>
          <t>szt</t>
        </is>
      </c>
      <c r="G263" s="150" t="inlineStr">
        <is>
          <t>Słup + wspornik - materiały</t>
        </is>
      </c>
      <c r="H263" s="360">
        <f>IF(ISERROR(VLOOKUP(G263,KB_tabela,MATCH(H$9,KB_menu,0)-2,FALSE())),,VLOOKUP(G263,KB_tabela,MATCH(H$9,KB_menu,0)-2,FALSE()))</f>
        <v/>
      </c>
      <c r="I263" s="41">
        <f>IF(ISERROR(VLOOKUP(B263,JB_tabela,MATCH("czy puste",JB_menu,0)-1,FALSE())),"BŁĄD brak takiej JB",VLOOKUP(B263,JB_tabela,MATCH("czy puste",JB_menu,0)-1,FALSE()))</f>
        <v/>
      </c>
      <c r="J263" s="41">
        <f>IF(ISERROR(VLOOKUP(G263,KB_tabela,MATCH(H$9,KB_menu,0)-2,FALSE())),"BŁĄD brak takiego KB",IF(H263=0,IF(LEFT(C263,4)="OPEX","OK",IF(G263="brak kosztów CAPEX","OK","Brak Ceny KB")),"OK"))</f>
        <v/>
      </c>
      <c r="K263" s="41">
        <f>IF(AJ263="nie zgadza się liczba użytych JB","Nie liczy wszystkich JB",IF(BD263="nie zgadza się liczba użytych JB","Nie liczy wszystkich JB",IF(BX263="nie zgadza się liczba użytych JB","Nie liczy wszystkich JB",IF(BX263="nie zgadza się liczba użytych JB","Nie liczy wszystkich JB","OK"))))</f>
        <v/>
      </c>
      <c r="L263" s="361">
        <f>ROUND((E263*H263),2)</f>
        <v/>
      </c>
      <c r="M263" s="41">
        <f>VLOOKUP(B263,JB_tabela,MATCH(M$9,JB_menu,0)-1,FALSE())</f>
        <v/>
      </c>
      <c r="P263" s="41">
        <f>IF(ISERROR(VLOOKUP(S263,KATEGORIA_tabela,MATCH(P$9,KATEGORIA_menu,0)-2,FALSE())),,VLOOKUP(S263,KATEGORIA_tabela,MATCH(P$9,KATEGORIA_menu,0)-2,FALSE()))</f>
        <v/>
      </c>
      <c r="Q263" s="41">
        <f>IF(ISERROR(VLOOKUP(B263,JB_tabela,MATCH(Q$9,JB_menu,0)-1,FALSE())),,VLOOKUP(B263,JB_tabela,MATCH(Q$9,JB_menu,0)-1,FALSE()))</f>
        <v/>
      </c>
      <c r="R263" s="41">
        <f>IF(ISERROR(VLOOKUP(G263,KB_tabela,MATCH(R$9,KB_menu,0)-2,FALSE())),,VLOOKUP(G263,KB_tabela,MATCH(R$9,KB_menu,0)-2,FALSE()))</f>
        <v/>
      </c>
      <c r="S263" s="41">
        <f>IF(ISERROR(VLOOKUP(G263,KB_tabela,MATCH(S$9,KB_menu,0)-2,FALSE())),,VLOOKUP(G263,KB_tabela,MATCH(S$9,KB_menu,0)-2,FALSE()))</f>
        <v/>
      </c>
      <c r="T263" s="116">
        <f>IF($C263="CAPEX - 1szt JB",IF($M263="szt",SUMIFS(Kosztorys!$F:$F,Kosztorys!$D:$D,$B263,Kosztorys!$I:$I,CONCATENATE("&lt;01.01.",U$10,""))-SUMIFS(Kosztorys!$F:$F,Kosztorys!$D:$D,$B263,Kosztorys!$I:$I,CONCATENATE("&lt;01.01.",T$10,"")),COUNTIFS(Kosztorys!$D:$D,$B263,Kosztorys!$I:$I,CONCATENATE("&lt;01.01.",U$10,""))-COUNTIFS(Kosztorys!$D:$D,$B263,Kosztorys!$I:$I,CONCATENATE("&lt;01.01.",T$10,""))),0)</f>
        <v/>
      </c>
      <c r="U263" s="116">
        <f>IF($C263="CAPEX - 1szt JB",IF($M263="szt",SUMIFS(Kosztorys!$F:$F,Kosztorys!$D:$D,$B263,Kosztorys!$I:$I,CONCATENATE("&lt;01.01.",V$10,""))-SUMIFS(Kosztorys!$F:$F,Kosztorys!$D:$D,$B263,Kosztorys!$I:$I,CONCATENATE("&lt;01.01.",U$10,"")),COUNTIFS(Kosztorys!$D:$D,$B263,Kosztorys!$I:$I,CONCATENATE("&lt;01.01.",V$10,""))-COUNTIFS(Kosztorys!$D:$D,$B263,Kosztorys!$I:$I,CONCATENATE("&lt;01.01.",U$10,""))),0)</f>
        <v/>
      </c>
      <c r="V263" s="116">
        <f>IF($C263="CAPEX - 1szt JB",IF($M263="szt",SUMIFS(Kosztorys!$F:$F,Kosztorys!$D:$D,$B263,Kosztorys!$I:$I,CONCATENATE("&lt;01.01.",W$10,""))-SUMIFS(Kosztorys!$F:$F,Kosztorys!$D:$D,$B263,Kosztorys!$I:$I,CONCATENATE("&lt;01.01.",V$10,"")),COUNTIFS(Kosztorys!$D:$D,$B263,Kosztorys!$I:$I,CONCATENATE("&lt;01.01.",W$10,""))-COUNTIFS(Kosztorys!$D:$D,$B263,Kosztorys!$I:$I,CONCATENATE("&lt;01.01.",V$10,""))),0)</f>
        <v/>
      </c>
      <c r="W263" s="116">
        <f>IF($C263="CAPEX - 1szt JB",IF($M263="szt",SUMIFS(Kosztorys!$F:$F,Kosztorys!$D:$D,$B263,Kosztorys!$I:$I,CONCATENATE("&lt;01.01.",X$10,""))-SUMIFS(Kosztorys!$F:$F,Kosztorys!$D:$D,$B263,Kosztorys!$I:$I,CONCATENATE("&lt;01.01.",W$10,"")),COUNTIFS(Kosztorys!$D:$D,$B263,Kosztorys!$I:$I,CONCATENATE("&lt;01.01.",X$10,""))-COUNTIFS(Kosztorys!$D:$D,$B263,Kosztorys!$I:$I,CONCATENATE("&lt;01.01.",W$10,""))),0)</f>
        <v/>
      </c>
      <c r="X263" s="116">
        <f>IF($C263="CAPEX - 1szt JB",IF($M263="szt",SUMIFS(Kosztorys!$F:$F,Kosztorys!$D:$D,$B263,Kosztorys!$I:$I,CONCATENATE("&lt;01.01.",Y$10,""))-SUMIFS(Kosztorys!$F:$F,Kosztorys!$D:$D,$B263,Kosztorys!$I:$I,CONCATENATE("&lt;01.01.",X$10,"")),COUNTIFS(Kosztorys!$D:$D,$B263,Kosztorys!$I:$I,CONCATENATE("&lt;01.01.",Y$10,""))-COUNTIFS(Kosztorys!$D:$D,$B263,Kosztorys!$I:$I,CONCATENATE("&lt;01.01.",X$10,""))),0)</f>
        <v/>
      </c>
      <c r="Y263" s="116">
        <f>IF($C263="CAPEX - 1szt JB",IF($M263="szt",SUMIFS(Kosztorys!$F:$F,Kosztorys!$D:$D,$B263,Kosztorys!$I:$I,CONCATENATE("&lt;01.01.",Z$10,""))-SUMIFS(Kosztorys!$F:$F,Kosztorys!$D:$D,$B263,Kosztorys!$I:$I,CONCATENATE("&lt;01.01.",Y$10,"")),COUNTIFS(Kosztorys!$D:$D,$B263,Kosztorys!$I:$I,CONCATENATE("&lt;01.01.",Z$10,""))-COUNTIFS(Kosztorys!$D:$D,$B263,Kosztorys!$I:$I,CONCATENATE("&lt;01.01.",Y$10,""))),0)</f>
        <v/>
      </c>
      <c r="Z263" s="116">
        <f>IF($C263="CAPEX - 1szt JB",IF($M263="szt",SUMIFS(Kosztorys!$F:$F,Kosztorys!$D:$D,$B263,Kosztorys!$I:$I,CONCATENATE("&lt;01.01.",AA$10,""))-SUMIFS(Kosztorys!$F:$F,Kosztorys!$D:$D,$B263,Kosztorys!$I:$I,CONCATENATE("&lt;01.01.",Z$10,"")),COUNTIFS(Kosztorys!$D:$D,$B263,Kosztorys!$I:$I,CONCATENATE("&lt;01.01.",AA$10,""))-COUNTIFS(Kosztorys!$D:$D,$B263,Kosztorys!$I:$I,CONCATENATE("&lt;01.01.",Z$10,""))),0)</f>
        <v/>
      </c>
      <c r="AA263" s="116">
        <f>IF($C263="CAPEX - 1szt JB",IF($M263="szt",SUMIFS(Kosztorys!$F:$F,Kosztorys!$D:$D,$B263,Kosztorys!$I:$I,CONCATENATE("&lt;01.01.",AB$10,""))-SUMIFS(Kosztorys!$F:$F,Kosztorys!$D:$D,$B263,Kosztorys!$I:$I,CONCATENATE("&lt;01.01.",AA$10,"")),COUNTIFS(Kosztorys!$D:$D,$B263,Kosztorys!$I:$I,CONCATENATE("&lt;01.01.",AB$10,""))-COUNTIFS(Kosztorys!$D:$D,$B263,Kosztorys!$I:$I,CONCATENATE("&lt;01.01.",AA$10,""))),0)</f>
        <v/>
      </c>
      <c r="AB263" s="116">
        <f>IF($C263="CAPEX - 1szt JB",IF($M263="szt",SUMIFS(Kosztorys!$F:$F,Kosztorys!$D:$D,$B263,Kosztorys!$I:$I,CONCATENATE("&lt;01.01.",AC$10,""))-SUMIFS(Kosztorys!$F:$F,Kosztorys!$D:$D,$B263,Kosztorys!$I:$I,CONCATENATE("&lt;01.01.",AB$10,"")),COUNTIFS(Kosztorys!$D:$D,$B263,Kosztorys!$I:$I,CONCATENATE("&lt;01.01.",AC$10,""))-COUNTIFS(Kosztorys!$D:$D,$B263,Kosztorys!$I:$I,CONCATENATE("&lt;01.01.",AB$10,""))),0)</f>
        <v/>
      </c>
      <c r="AC263" s="116">
        <f>IF($C263="CAPEX - 1szt JB",IF($M263="szt",SUMIFS(Kosztorys!$F:$F,Kosztorys!$D:$D,$B263,Kosztorys!$I:$I,CONCATENATE("&lt;01.01.",AD$10,""))-SUMIFS(Kosztorys!$F:$F,Kosztorys!$D:$D,$B263,Kosztorys!$I:$I,CONCATENATE("&lt;01.01.",AC$10,"")),COUNTIFS(Kosztorys!$D:$D,$B263,Kosztorys!$I:$I,CONCATENATE("&lt;01.01.",AD$10,""))-COUNTIFS(Kosztorys!$D:$D,$B263,Kosztorys!$I:$I,CONCATENATE("&lt;01.01.",AC$10,""))),0)</f>
        <v/>
      </c>
      <c r="AD263" s="116">
        <f>IF($C263="CAPEX - 1szt JB",IF($M263="szt",SUMIFS(Kosztorys!$F:$F,Kosztorys!$D:$D,$B263,Kosztorys!$I:$I,CONCATENATE("&lt;01.01.",AE$10,""))-SUMIFS(Kosztorys!$F:$F,Kosztorys!$D:$D,$B263,Kosztorys!$I:$I,CONCATENATE("&lt;01.01.",AD$10,"")),COUNTIFS(Kosztorys!$D:$D,$B263,Kosztorys!$I:$I,CONCATENATE("&lt;01.01.",AE$10,""))-COUNTIFS(Kosztorys!$D:$D,$B263,Kosztorys!$I:$I,CONCATENATE("&lt;01.01.",AD$10,""))),0)</f>
        <v/>
      </c>
      <c r="AE263" s="116">
        <f>IF($C263="CAPEX - 1szt JB",IF($M263="szt",SUMIFS(Kosztorys!$F:$F,Kosztorys!$D:$D,$B263,Kosztorys!$I:$I,CONCATENATE("&lt;01.01.",AF$10,""))-SUMIFS(Kosztorys!$F:$F,Kosztorys!$D:$D,$B263,Kosztorys!$I:$I,CONCATENATE("&lt;01.01.",AE$10,"")),COUNTIFS(Kosztorys!$D:$D,$B263,Kosztorys!$I:$I,CONCATENATE("&lt;01.01.",AF$10,""))-COUNTIFS(Kosztorys!$D:$D,$B263,Kosztorys!$I:$I,CONCATENATE("&lt;01.01.",AE$10,""))),0)</f>
        <v/>
      </c>
      <c r="AF263" s="116">
        <f>IF($C263="CAPEX - 1szt JB",IF($M263="szt",SUMIFS(Kosztorys!$F:$F,Kosztorys!$D:$D,$B263,Kosztorys!$I:$I,CONCATENATE("&lt;01.01.",AG$10,""))-SUMIFS(Kosztorys!$F:$F,Kosztorys!$D:$D,$B263,Kosztorys!$I:$I,CONCATENATE("&lt;01.01.",AF$10,"")),COUNTIFS(Kosztorys!$D:$D,$B263,Kosztorys!$I:$I,CONCATENATE("&lt;01.01.",AG$10,""))-COUNTIFS(Kosztorys!$D:$D,$B263,Kosztorys!$I:$I,CONCATENATE("&lt;01.01.",AF$10,""))),0)</f>
        <v/>
      </c>
      <c r="AG263" s="116">
        <f>IF($C263="CAPEX - 1szt JB",IF($M263="szt",SUMIFS(Kosztorys!$F:$F,Kosztorys!$D:$D,$B263,Kosztorys!$I:$I,CONCATENATE("&lt;01.01.",AH$10,""))-SUMIFS(Kosztorys!$F:$F,Kosztorys!$D:$D,$B263,Kosztorys!$I:$I,CONCATENATE("&lt;01.01.",AG$10,"")),COUNTIFS(Kosztorys!$D:$D,$B263,Kosztorys!$I:$I,CONCATENATE("&lt;01.01.",AH$10,""))-COUNTIFS(Kosztorys!$D:$D,$B263,Kosztorys!$I:$I,CONCATENATE("&lt;01.01.",AG$10,""))),0)</f>
        <v/>
      </c>
      <c r="AH263" s="116">
        <f>IF($C263="CAPEX - 1szt JB",IF($M263="szt",SUMIFS(Kosztorys!$F:$F,Kosztorys!$D:$D,$B263,Kosztorys!$I:$I,CONCATENATE("&lt;01.01.",AI$10,""))-SUMIFS(Kosztorys!$F:$F,Kosztorys!$D:$D,$B263,Kosztorys!$I:$I,CONCATENATE("&lt;01.01.",AH$10,"")),COUNTIFS(Kosztorys!$D:$D,$B263,Kosztorys!$I:$I,CONCATENATE("&lt;01.01.",AI$10,""))-COUNTIFS(Kosztorys!$D:$D,$B263,Kosztorys!$I:$I,CONCATENATE("&lt;01.01.",AH$10,""))),0)</f>
        <v/>
      </c>
      <c r="AI263" s="116">
        <f>IF($C263="CAPEX - 1szt JB",IF($M263="szt",SUMIFS(Kosztorys!$F:$F,Kosztorys!$D:$D,$B263,Kosztorys!$I:$I,CONCATENATE("&lt;01.01.",AJ$10,""))-SUMIFS(Kosztorys!$F:$F,Kosztorys!$D:$D,$B263,Kosztorys!$I:$I,CONCATENATE("&lt;01.01.",AI$10,"")),COUNTIFS(Kosztorys!$D:$D,$B263,Kosztorys!$I:$I,CONCATENATE("&lt;01.01.",AJ$10,""))-COUNTIFS(Kosztorys!$D:$D,$B263,Kosztorys!$I:$I,CONCATENATE("&lt;01.01.",AI$10,""))),0)</f>
        <v/>
      </c>
      <c r="AJ263" s="116">
        <f>IF(C263="CAPEX - 1szt JB",IF(SUM(T263:AI263)=IF(ISERROR(VLOOKUP(B263,JB_tabela,MATCH(AJ$9,JB_menu,0)-1,FALSE())),,VLOOKUP(B263,JB_tabela,MATCH(AJ$9,JB_menu,0)-1,FALSE())),"OK","nie zgadza się liczba użytych JB"),"OK-ND")</f>
        <v/>
      </c>
      <c r="AM263" s="41">
        <f>IFERROR("_" &amp; VLOOKUP($B263,#REF!,1,FALSE()),#REF!)</f>
        <v/>
      </c>
      <c r="AN263" s="41">
        <f>IF($C263="CAPEX - Długość 1m",SUMIFS(Kosztorys!$F:$F,Kosztorys!$D:$D,$B263,Kosztorys!$I:$I,CONCATENATE("&lt;31.12.",AN$10,""))-SUMIFS(Kosztorys!$F:$F,Kosztorys!$D:$D,$B263,Kosztorys!$I:$I,CONCATENATE("&lt;31.12.",AM$10,"")),"x")</f>
        <v/>
      </c>
      <c r="AO263" s="41">
        <f>IF($C263="CAPEX - Długość 1m",SUMIFS(Kosztorys!$F:$F,Kosztorys!$D:$D,$B263,Kosztorys!$I:$I,CONCATENATE("&lt;31.12.",AO$10,""))-SUMIFS(Kosztorys!$F:$F,Kosztorys!$D:$D,$B263,Kosztorys!$I:$I,CONCATENATE("&lt;31.12.",AN$10,"")),"x")</f>
        <v/>
      </c>
      <c r="AP263" s="41">
        <f>IF($C263="CAPEX - Długość 1m",SUMIFS(Kosztorys!$F:$F,Kosztorys!$D:$D,$B263,Kosztorys!$I:$I,CONCATENATE("&lt;31.12.",AP$10,""))-SUMIFS(Kosztorys!$F:$F,Kosztorys!$D:$D,$B263,Kosztorys!$I:$I,CONCATENATE("&lt;31.12.",AO$10,"")),"x")</f>
        <v/>
      </c>
      <c r="AQ263" s="41">
        <f>IF($C263="CAPEX - Długość 1m",SUMIFS(Kosztorys!$F:$F,Kosztorys!$D:$D,$B263,Kosztorys!$I:$I,CONCATENATE("&lt;31.12.",AQ$10,""))-SUMIFS(Kosztorys!$F:$F,Kosztorys!$D:$D,$B263,Kosztorys!$I:$I,CONCATENATE("&lt;31.12.",AP$10,"")),"x")</f>
        <v/>
      </c>
      <c r="AR263" s="41">
        <f>IF($C263="CAPEX - Długość 1m",SUMIFS(Kosztorys!$F:$F,Kosztorys!$D:$D,$B263,Kosztorys!$I:$I,CONCATENATE("&lt;31.12.",AR$10,""))-SUMIFS(Kosztorys!$F:$F,Kosztorys!$D:$D,$B263,Kosztorys!$I:$I,CONCATENATE("&lt;31.12.",AQ$10,"")),"x")</f>
        <v/>
      </c>
      <c r="AS263" s="41">
        <f>IF($C263="CAPEX - Długość 1m",SUMIFS(Kosztorys!$F:$F,Kosztorys!$D:$D,$B263,Kosztorys!$I:$I,CONCATENATE("&lt;31.12.",AS$10,""))-SUMIFS(Kosztorys!$F:$F,Kosztorys!$D:$D,$B263,Kosztorys!$I:$I,CONCATENATE("&lt;31.12.",AR$10,"")),"x")</f>
        <v/>
      </c>
      <c r="AT263" s="41">
        <f>IF($C263="CAPEX - Długość 1m",SUMIFS(Kosztorys!$F:$F,Kosztorys!$D:$D,$B263,Kosztorys!$I:$I,CONCATENATE("&lt;31.12.",AT$10,""))-SUMIFS(Kosztorys!$F:$F,Kosztorys!$D:$D,$B263,Kosztorys!$I:$I,CONCATENATE("&lt;31.12.",AS$10,"")),"x")</f>
        <v/>
      </c>
      <c r="AU263" s="41">
        <f>IF($C263="CAPEX - Długość 1m",SUMIFS(Kosztorys!$F:$F,Kosztorys!$D:$D,$B263,Kosztorys!$I:$I,CONCATENATE("&lt;31.12.",AU$10,""))-SUMIFS(Kosztorys!$F:$F,Kosztorys!$D:$D,$B263,Kosztorys!$I:$I,CONCATENATE("&lt;31.12.",AT$10,"")),"x")</f>
        <v/>
      </c>
      <c r="AV263" s="41">
        <f>IF($C263="CAPEX - Długość 1m",SUMIFS(Kosztorys!$F:$F,Kosztorys!$D:$D,$B263,Kosztorys!$I:$I,CONCATENATE("&lt;31.12.",AV$10,""))-SUMIFS(Kosztorys!$F:$F,Kosztorys!$D:$D,$B263,Kosztorys!$I:$I,CONCATENATE("&lt;31.12.",AU$10,"")),"x")</f>
        <v/>
      </c>
      <c r="AW263" s="41">
        <f>IF($C263="CAPEX - Długość 1m",SUMIFS(Kosztorys!$F:$F,Kosztorys!$D:$D,$B263,Kosztorys!$I:$I,CONCATENATE("&lt;31.12.",AW$10,""))-SUMIFS(Kosztorys!$F:$F,Kosztorys!$D:$D,$B263,Kosztorys!$I:$I,CONCATENATE("&lt;31.12.",AV$10,"")),"x")</f>
        <v/>
      </c>
      <c r="AX263" s="41">
        <f>IF($C263="CAPEX - Długość 1m",SUMIFS(Kosztorys!$F:$F,Kosztorys!$D:$D,$B263,Kosztorys!$I:$I,CONCATENATE("&lt;31.12.",AX$10,""))-SUMIFS(Kosztorys!$F:$F,Kosztorys!$D:$D,$B263,Kosztorys!$I:$I,CONCATENATE("&lt;31.12.",AW$10,"")),"x")</f>
        <v/>
      </c>
      <c r="AY263" s="41">
        <f>IF($C263="CAPEX - Długość 1m",SUMIFS(Kosztorys!$F:$F,Kosztorys!$D:$D,$B263,Kosztorys!$I:$I,CONCATENATE("&lt;31.12.",AY$10,""))-SUMIFS(Kosztorys!$F:$F,Kosztorys!$D:$D,$B263,Kosztorys!$I:$I,CONCATENATE("&lt;31.12.",AX$10,"")),"x")</f>
        <v/>
      </c>
      <c r="AZ263" s="41">
        <f>IF($C263="CAPEX - Długość 1m",SUMIFS(Kosztorys!$F:$F,Kosztorys!$D:$D,$B263,Kosztorys!$I:$I,CONCATENATE("&lt;31.12.",AZ$10,""))-SUMIFS(Kosztorys!$F:$F,Kosztorys!$D:$D,$B263,Kosztorys!$I:$I,CONCATENATE("&lt;31.12.",AY$10,"")),"x")</f>
        <v/>
      </c>
      <c r="BA263" s="41">
        <f>IF($C263="CAPEX - Długość 1m",SUMIFS(Kosztorys!$F:$F,Kosztorys!$D:$D,$B263,Kosztorys!$I:$I,CONCATENATE("&lt;31.12.",BA$10,""))-SUMIFS(Kosztorys!$F:$F,Kosztorys!$D:$D,$B263,Kosztorys!$I:$I,CONCATENATE("&lt;31.12.",AZ$10,"")),"x")</f>
        <v/>
      </c>
      <c r="BB263" s="41">
        <f>IF($C263="CAPEX - Długość 1m",SUMIFS(Kosztorys!$F:$F,Kosztorys!$D:$D,$B263,Kosztorys!$I:$I,CONCATENATE("&lt;31.12.",BB$10,""))-SUMIFS(Kosztorys!$F:$F,Kosztorys!$D:$D,$B263,Kosztorys!$I:$I,CONCATENATE("&lt;31.12.",BA$10,"")),"x")</f>
        <v/>
      </c>
      <c r="BC263" s="41">
        <f>IF($C263="CAPEX - Długość 1m",SUMIFS(Kosztorys!$F:$F,Kosztorys!$D:$D,$B263,Kosztorys!$I:$I,CONCATENATE("&lt;31.12.",BC$10,""))-SUMIFS(Kosztorys!$F:$F,Kosztorys!$D:$D,$B263,Kosztorys!$I:$I,CONCATENATE("&lt;31.12.",BB$10,"")),"x")</f>
        <v/>
      </c>
      <c r="BD263" s="41">
        <f>IF(C263="CAPEX - Długość 1m",IF(SUM(AN263:BC263)=IF(ISERROR(VLOOKUP(B263,JB_tabela,MATCH(BD$9,JB_menu,0)-1,FALSE())),,VLOOKUP(B263,JB_tabela,MATCH(BD$9,JB_menu,0)-1,FALSE())),"OK","nie zgadza się liczba użytych JB"),"OK-ND")</f>
        <v/>
      </c>
      <c r="BH263" s="41">
        <f>IF($C263="OPEX - Koszt 1szt/rok",IF($M263="szt",SUMIFS(Kosztorys!$F:$F,Kosztorys!$D:$D,$B263,Kosztorys!$I:$I,CONCATENATE("&lt;01.01.",BH$10,""))+(SUMIFS(Kosztorys!$F:$F,Kosztorys!$D:$D,$B263,Kosztorys!$I:$I,CONCATENATE("&lt;=31.03.",BH$10,""))-SUMIFS(Kosztorys!$F:$F,Kosztorys!$D:$D,$B263,Kosztorys!$I:$I,CONCATENATE("&lt;=31.12.",BG$10,"")))*0.75+(SUMIFS(Kosztorys!$F:$F,Kosztorys!$D:$D,$B263,Kosztorys!$I:$I,CONCATENATE("&lt;=30.06.",BH$10,""))-SUMIFS(Kosztorys!$F:$F,Kosztorys!$D:$D,$B263,Kosztorys!$I:$I,CONCATENATE("&lt;=31.03.",BH$10,"")))*0.5+(SUMIFS(Kosztorys!$F:$F,Kosztorys!$D:$D,$B263,Kosztorys!$I:$I,CONCATENATE("&lt;=30.09.",BH$10,""))-SUMIFS(Kosztorys!$F:$F,Kosztorys!$D:$D,$B263,Kosztorys!$I:$I,CONCATENATE("&lt;=30.06.",BH$10,"")))*0.25,"nic"),0)</f>
        <v/>
      </c>
      <c r="BI263" s="41">
        <f>IF($C263="OPEX - Koszt 1szt/rok",IF($M263="szt",SUMIFS(Kosztorys!$F:$F,Kosztorys!$D:$D,$B263,Kosztorys!$I:$I,CONCATENATE("&lt;01.01.",BI$10,""))+(SUMIFS(Kosztorys!$F:$F,Kosztorys!$D:$D,$B263,Kosztorys!$I:$I,CONCATENATE("&lt;=31.03.",BI$10,""))-SUMIFS(Kosztorys!$F:$F,Kosztorys!$D:$D,$B263,Kosztorys!$I:$I,CONCATENATE("&lt;=31.12.",BH$10,"")))*0.75+(SUMIFS(Kosztorys!$F:$F,Kosztorys!$D:$D,$B263,Kosztorys!$I:$I,CONCATENATE("&lt;=30.06.",BI$10,""))-SUMIFS(Kosztorys!$F:$F,Kosztorys!$D:$D,$B263,Kosztorys!$I:$I,CONCATENATE("&lt;=31.03.",BI$10,"")))*0.5+(SUMIFS(Kosztorys!$F:$F,Kosztorys!$D:$D,$B263,Kosztorys!$I:$I,CONCATENATE("&lt;=30.09.",BI$10,""))-SUMIFS(Kosztorys!$F:$F,Kosztorys!$D:$D,$B263,Kosztorys!$I:$I,CONCATENATE("&lt;=30.06.",BI$10,"")))*0.25,"nic"),0)</f>
        <v/>
      </c>
      <c r="BJ263" s="41">
        <f>IF($C263="OPEX - Koszt 1szt/rok",IF($M263="szt",SUMIFS(Kosztorys!$F:$F,Kosztorys!$D:$D,$B263,Kosztorys!$I:$I,CONCATENATE("&lt;01.01.",BJ$10,""))+(SUMIFS(Kosztorys!$F:$F,Kosztorys!$D:$D,$B263,Kosztorys!$I:$I,CONCATENATE("&lt;=31.03.",BJ$10,""))-SUMIFS(Kosztorys!$F:$F,Kosztorys!$D:$D,$B263,Kosztorys!$I:$I,CONCATENATE("&lt;=31.12.",BI$10,"")))*0.75+(SUMIFS(Kosztorys!$F:$F,Kosztorys!$D:$D,$B263,Kosztorys!$I:$I,CONCATENATE("&lt;=30.06.",BJ$10,""))-SUMIFS(Kosztorys!$F:$F,Kosztorys!$D:$D,$B263,Kosztorys!$I:$I,CONCATENATE("&lt;=31.03.",BJ$10,"")))*0.5+(SUMIFS(Kosztorys!$F:$F,Kosztorys!$D:$D,$B263,Kosztorys!$I:$I,CONCATENATE("&lt;=30.09.",BJ$10,""))-SUMIFS(Kosztorys!$F:$F,Kosztorys!$D:$D,$B263,Kosztorys!$I:$I,CONCATENATE("&lt;=30.06.",BJ$10,"")))*0.25,"nic"),0)</f>
        <v/>
      </c>
      <c r="BK263" s="41">
        <f>IF($C263="OPEX - Koszt 1szt/rok",IF($M263="szt",SUMIFS(Kosztorys!$F:$F,Kosztorys!$D:$D,$B263,Kosztorys!$I:$I,CONCATENATE("&lt;01.01.",BK$10,""))+(SUMIFS(Kosztorys!$F:$F,Kosztorys!$D:$D,$B263,Kosztorys!$I:$I,CONCATENATE("&lt;=31.03.",BK$10,""))-SUMIFS(Kosztorys!$F:$F,Kosztorys!$D:$D,$B263,Kosztorys!$I:$I,CONCATENATE("&lt;=31.12.",BJ$10,"")))*0.75+(SUMIFS(Kosztorys!$F:$F,Kosztorys!$D:$D,$B263,Kosztorys!$I:$I,CONCATENATE("&lt;=30.06.",BK$10,""))-SUMIFS(Kosztorys!$F:$F,Kosztorys!$D:$D,$B263,Kosztorys!$I:$I,CONCATENATE("&lt;=31.03.",BK$10,"")))*0.5+(SUMIFS(Kosztorys!$F:$F,Kosztorys!$D:$D,$B263,Kosztorys!$I:$I,CONCATENATE("&lt;=30.09.",BK$10,""))-SUMIFS(Kosztorys!$F:$F,Kosztorys!$D:$D,$B263,Kosztorys!$I:$I,CONCATENATE("&lt;=30.06.",BK$10,"")))*0.25,"nic"),0)</f>
        <v/>
      </c>
      <c r="BL263" s="41">
        <f>IF($C263="OPEX - Koszt 1szt/rok",IF($M263="szt",SUMIFS(Kosztorys!$F:$F,Kosztorys!$D:$D,$B263,Kosztorys!$I:$I,CONCATENATE("&lt;01.01.",BL$10,""))+(SUMIFS(Kosztorys!$F:$F,Kosztorys!$D:$D,$B263,Kosztorys!$I:$I,CONCATENATE("&lt;=31.03.",BL$10,""))-SUMIFS(Kosztorys!$F:$F,Kosztorys!$D:$D,$B263,Kosztorys!$I:$I,CONCATENATE("&lt;=31.12.",BK$10,"")))*0.75+(SUMIFS(Kosztorys!$F:$F,Kosztorys!$D:$D,$B263,Kosztorys!$I:$I,CONCATENATE("&lt;=30.06.",BL$10,""))-SUMIFS(Kosztorys!$F:$F,Kosztorys!$D:$D,$B263,Kosztorys!$I:$I,CONCATENATE("&lt;=31.03.",BL$10,"")))*0.5+(SUMIFS(Kosztorys!$F:$F,Kosztorys!$D:$D,$B263,Kosztorys!$I:$I,CONCATENATE("&lt;=30.09.",BL$10,""))-SUMIFS(Kosztorys!$F:$F,Kosztorys!$D:$D,$B263,Kosztorys!$I:$I,CONCATENATE("&lt;=30.06.",BL$10,"")))*0.25,"nic"),0)</f>
        <v/>
      </c>
      <c r="BM263" s="41">
        <f>IF($C263="OPEX - Koszt 1szt/rok",IF($M263="szt",SUMIFS(Kosztorys!$F:$F,Kosztorys!$D:$D,$B263,Kosztorys!$I:$I,CONCATENATE("&lt;01.01.",BM$10,""))+(SUMIFS(Kosztorys!$F:$F,Kosztorys!$D:$D,$B263,Kosztorys!$I:$I,CONCATENATE("&lt;=31.03.",BM$10,""))-SUMIFS(Kosztorys!$F:$F,Kosztorys!$D:$D,$B263,Kosztorys!$I:$I,CONCATENATE("&lt;=31.12.",BL$10,"")))*0.75+(SUMIFS(Kosztorys!$F:$F,Kosztorys!$D:$D,$B263,Kosztorys!$I:$I,CONCATENATE("&lt;=30.06.",BM$10,""))-SUMIFS(Kosztorys!$F:$F,Kosztorys!$D:$D,$B263,Kosztorys!$I:$I,CONCATENATE("&lt;=31.03.",BM$10,"")))*0.5+(SUMIFS(Kosztorys!$F:$F,Kosztorys!$D:$D,$B263,Kosztorys!$I:$I,CONCATENATE("&lt;=30.09.",BM$10,""))-SUMIFS(Kosztorys!$F:$F,Kosztorys!$D:$D,$B263,Kosztorys!$I:$I,CONCATENATE("&lt;=30.06.",BM$10,"")))*0.25,"nic"),0)</f>
        <v/>
      </c>
      <c r="BN263" s="41">
        <f>IF($C263="OPEX - Koszt 1szt/rok",IF($M263="szt",SUMIFS(Kosztorys!$F:$F,Kosztorys!$D:$D,$B263,Kosztorys!$I:$I,CONCATENATE("&lt;01.01.",BN$10,""))+(SUMIFS(Kosztorys!$F:$F,Kosztorys!$D:$D,$B263,Kosztorys!$I:$I,CONCATENATE("&lt;=31.03.",BN$10,""))-SUMIFS(Kosztorys!$F:$F,Kosztorys!$D:$D,$B263,Kosztorys!$I:$I,CONCATENATE("&lt;=31.12.",BM$10,"")))*0.75+(SUMIFS(Kosztorys!$F:$F,Kosztorys!$D:$D,$B263,Kosztorys!$I:$I,CONCATENATE("&lt;=30.06.",BN$10,""))-SUMIFS(Kosztorys!$F:$F,Kosztorys!$D:$D,$B263,Kosztorys!$I:$I,CONCATENATE("&lt;=31.03.",BN$10,"")))*0.5+(SUMIFS(Kosztorys!$F:$F,Kosztorys!$D:$D,$B263,Kosztorys!$I:$I,CONCATENATE("&lt;=30.09.",BN$10,""))-SUMIFS(Kosztorys!$F:$F,Kosztorys!$D:$D,$B263,Kosztorys!$I:$I,CONCATENATE("&lt;=30.06.",BN$10,"")))*0.25,"nic"),0)</f>
        <v/>
      </c>
      <c r="BO263" s="41">
        <f>IF($C263="OPEX - Koszt 1szt/rok",IF($M263="szt",SUMIFS(Kosztorys!$F:$F,Kosztorys!$D:$D,$B263,Kosztorys!$I:$I,CONCATENATE("&lt;01.01.",BO$10,""))+(SUMIFS(Kosztorys!$F:$F,Kosztorys!$D:$D,$B263,Kosztorys!$I:$I,CONCATENATE("&lt;=31.03.",BO$10,""))-SUMIFS(Kosztorys!$F:$F,Kosztorys!$D:$D,$B263,Kosztorys!$I:$I,CONCATENATE("&lt;=31.12.",BN$10,"")))*0.75+(SUMIFS(Kosztorys!$F:$F,Kosztorys!$D:$D,$B263,Kosztorys!$I:$I,CONCATENATE("&lt;=30.06.",BO$10,""))-SUMIFS(Kosztorys!$F:$F,Kosztorys!$D:$D,$B263,Kosztorys!$I:$I,CONCATENATE("&lt;=31.03.",BO$10,"")))*0.5+(SUMIFS(Kosztorys!$F:$F,Kosztorys!$D:$D,$B263,Kosztorys!$I:$I,CONCATENATE("&lt;=30.09.",BO$10,""))-SUMIFS(Kosztorys!$F:$F,Kosztorys!$D:$D,$B263,Kosztorys!$I:$I,CONCATENATE("&lt;=30.06.",BO$10,"")))*0.25,"nic"),0)</f>
        <v/>
      </c>
      <c r="BP263" s="41">
        <f>IF($C263="OPEX - Koszt 1szt/rok",IF($M263="szt",SUMIFS(Kosztorys!$F:$F,Kosztorys!$D:$D,$B263,Kosztorys!$I:$I,CONCATENATE("&lt;01.01.",BP$10,""))+(SUMIFS(Kosztorys!$F:$F,Kosztorys!$D:$D,$B263,Kosztorys!$I:$I,CONCATENATE("&lt;=31.03.",BP$10,""))-SUMIFS(Kosztorys!$F:$F,Kosztorys!$D:$D,$B263,Kosztorys!$I:$I,CONCATENATE("&lt;=31.12.",BO$10,"")))*0.75+(SUMIFS(Kosztorys!$F:$F,Kosztorys!$D:$D,$B263,Kosztorys!$I:$I,CONCATENATE("&lt;=30.06.",BP$10,""))-SUMIFS(Kosztorys!$F:$F,Kosztorys!$D:$D,$B263,Kosztorys!$I:$I,CONCATENATE("&lt;=31.03.",BP$10,"")))*0.5+(SUMIFS(Kosztorys!$F:$F,Kosztorys!$D:$D,$B263,Kosztorys!$I:$I,CONCATENATE("&lt;=30.09.",BP$10,""))-SUMIFS(Kosztorys!$F:$F,Kosztorys!$D:$D,$B263,Kosztorys!$I:$I,CONCATENATE("&lt;=30.06.",BP$10,"")))*0.25,"nic"),0)</f>
        <v/>
      </c>
      <c r="BQ263" s="41">
        <f>IF($C263="OPEX - Koszt 1szt/rok",IF($M263="szt",SUMIFS(Kosztorys!$F:$F,Kosztorys!$D:$D,$B263,Kosztorys!$I:$I,CONCATENATE("&lt;01.01.",BQ$10,""))+(SUMIFS(Kosztorys!$F:$F,Kosztorys!$D:$D,$B263,Kosztorys!$I:$I,CONCATENATE("&lt;=31.03.",BQ$10,""))-SUMIFS(Kosztorys!$F:$F,Kosztorys!$D:$D,$B263,Kosztorys!$I:$I,CONCATENATE("&lt;=31.12.",BP$10,"")))*0.75+(SUMIFS(Kosztorys!$F:$F,Kosztorys!$D:$D,$B263,Kosztorys!$I:$I,CONCATENATE("&lt;=30.06.",BQ$10,""))-SUMIFS(Kosztorys!$F:$F,Kosztorys!$D:$D,$B263,Kosztorys!$I:$I,CONCATENATE("&lt;=31.03.",BQ$10,"")))*0.5+(SUMIFS(Kosztorys!$F:$F,Kosztorys!$D:$D,$B263,Kosztorys!$I:$I,CONCATENATE("&lt;=30.09.",BQ$10,""))-SUMIFS(Kosztorys!$F:$F,Kosztorys!$D:$D,$B263,Kosztorys!$I:$I,CONCATENATE("&lt;=30.06.",BQ$10,"")))*0.25,"nic"),0)</f>
        <v/>
      </c>
      <c r="BR263" s="41">
        <f>IF($C263="OPEX - Koszt 1szt/rok",IF($M263="szt",SUMIFS(Kosztorys!$F:$F,Kosztorys!$D:$D,$B263,Kosztorys!$I:$I,CONCATENATE("&lt;01.01.",BR$10,""))+(SUMIFS(Kosztorys!$F:$F,Kosztorys!$D:$D,$B263,Kosztorys!$I:$I,CONCATENATE("&lt;=31.03.",BR$10,""))-SUMIFS(Kosztorys!$F:$F,Kosztorys!$D:$D,$B263,Kosztorys!$I:$I,CONCATENATE("&lt;=31.12.",BQ$10,"")))*0.75+(SUMIFS(Kosztorys!$F:$F,Kosztorys!$D:$D,$B263,Kosztorys!$I:$I,CONCATENATE("&lt;=30.06.",BR$10,""))-SUMIFS(Kosztorys!$F:$F,Kosztorys!$D:$D,$B263,Kosztorys!$I:$I,CONCATENATE("&lt;=31.03.",BR$10,"")))*0.5+(SUMIFS(Kosztorys!$F:$F,Kosztorys!$D:$D,$B263,Kosztorys!$I:$I,CONCATENATE("&lt;=30.09.",BR$10,""))-SUMIFS(Kosztorys!$F:$F,Kosztorys!$D:$D,$B263,Kosztorys!$I:$I,CONCATENATE("&lt;=30.06.",BR$10,"")))*0.25,"nic"),0)</f>
        <v/>
      </c>
      <c r="BS263" s="41">
        <f>IF($C263="OPEX - Koszt 1szt/rok",IF($M263="szt",SUMIFS(Kosztorys!$F:$F,Kosztorys!$D:$D,$B263,Kosztorys!$I:$I,CONCATENATE("&lt;01.01.",BS$10,""))+(SUMIFS(Kosztorys!$F:$F,Kosztorys!$D:$D,$B263,Kosztorys!$I:$I,CONCATENATE("&lt;=31.03.",BS$10,""))-SUMIFS(Kosztorys!$F:$F,Kosztorys!$D:$D,$B263,Kosztorys!$I:$I,CONCATENATE("&lt;=31.12.",BR$10,"")))*0.75+(SUMIFS(Kosztorys!$F:$F,Kosztorys!$D:$D,$B263,Kosztorys!$I:$I,CONCATENATE("&lt;=30.06.",BS$10,""))-SUMIFS(Kosztorys!$F:$F,Kosztorys!$D:$D,$B263,Kosztorys!$I:$I,CONCATENATE("&lt;=31.03.",BS$10,"")))*0.5+(SUMIFS(Kosztorys!$F:$F,Kosztorys!$D:$D,$B263,Kosztorys!$I:$I,CONCATENATE("&lt;=30.09.",BS$10,""))-SUMIFS(Kosztorys!$F:$F,Kosztorys!$D:$D,$B263,Kosztorys!$I:$I,CONCATENATE("&lt;=30.06.",BS$10,"")))*0.25,"nic"),0)</f>
        <v/>
      </c>
      <c r="BT263" s="41">
        <f>IF($C263="OPEX - Koszt 1szt/rok",IF($M263="szt",SUMIFS(Kosztorys!$F:$F,Kosztorys!$D:$D,$B263,Kosztorys!$I:$I,CONCATENATE("&lt;01.01.",BT$10,""))+(SUMIFS(Kosztorys!$F:$F,Kosztorys!$D:$D,$B263,Kosztorys!$I:$I,CONCATENATE("&lt;=31.03.",BT$10,""))-SUMIFS(Kosztorys!$F:$F,Kosztorys!$D:$D,$B263,Kosztorys!$I:$I,CONCATENATE("&lt;=31.12.",BS$10,"")))*0.75+(SUMIFS(Kosztorys!$F:$F,Kosztorys!$D:$D,$B263,Kosztorys!$I:$I,CONCATENATE("&lt;=30.06.",BT$10,""))-SUMIFS(Kosztorys!$F:$F,Kosztorys!$D:$D,$B263,Kosztorys!$I:$I,CONCATENATE("&lt;=31.03.",BT$10,"")))*0.5+(SUMIFS(Kosztorys!$F:$F,Kosztorys!$D:$D,$B263,Kosztorys!$I:$I,CONCATENATE("&lt;=30.09.",BT$10,""))-SUMIFS(Kosztorys!$F:$F,Kosztorys!$D:$D,$B263,Kosztorys!$I:$I,CONCATENATE("&lt;=30.06.",BT$10,"")))*0.25,"nic"),0)</f>
        <v/>
      </c>
      <c r="BU263" s="41">
        <f>IF($C263="OPEX - Koszt 1szt/rok",IF($M263="szt",SUMIFS(Kosztorys!$F:$F,Kosztorys!$D:$D,$B263,Kosztorys!$I:$I,CONCATENATE("&lt;01.01.",BU$10,""))+(SUMIFS(Kosztorys!$F:$F,Kosztorys!$D:$D,$B263,Kosztorys!$I:$I,CONCATENATE("&lt;=31.03.",BU$10,""))-SUMIFS(Kosztorys!$F:$F,Kosztorys!$D:$D,$B263,Kosztorys!$I:$I,CONCATENATE("&lt;=31.12.",BT$10,"")))*0.75+(SUMIFS(Kosztorys!$F:$F,Kosztorys!$D:$D,$B263,Kosztorys!$I:$I,CONCATENATE("&lt;=30.06.",BU$10,""))-SUMIFS(Kosztorys!$F:$F,Kosztorys!$D:$D,$B263,Kosztorys!$I:$I,CONCATENATE("&lt;=31.03.",BU$10,"")))*0.5+(SUMIFS(Kosztorys!$F:$F,Kosztorys!$D:$D,$B263,Kosztorys!$I:$I,CONCATENATE("&lt;=30.09.",BU$10,""))-SUMIFS(Kosztorys!$F:$F,Kosztorys!$D:$D,$B263,Kosztorys!$I:$I,CONCATENATE("&lt;=30.06.",BU$10,"")))*0.25,"nic"),0)</f>
        <v/>
      </c>
      <c r="BV263" s="41">
        <f>IF($C263="OPEX - Koszt 1szt/rok",IF($M263="szt",SUMIFS(Kosztorys!$F:$F,Kosztorys!$D:$D,$B263,Kosztorys!$I:$I,CONCATENATE("&lt;01.01.",BV$10,""))+(SUMIFS(Kosztorys!$F:$F,Kosztorys!$D:$D,$B263,Kosztorys!$I:$I,CONCATENATE("&lt;=31.03.",BV$10,""))-SUMIFS(Kosztorys!$F:$F,Kosztorys!$D:$D,$B263,Kosztorys!$I:$I,CONCATENATE("&lt;=31.12.",BU$10,"")))*0.75+(SUMIFS(Kosztorys!$F:$F,Kosztorys!$D:$D,$B263,Kosztorys!$I:$I,CONCATENATE("&lt;=30.06.",BV$10,""))-SUMIFS(Kosztorys!$F:$F,Kosztorys!$D:$D,$B263,Kosztorys!$I:$I,CONCATENATE("&lt;=31.03.",BV$10,"")))*0.5+(SUMIFS(Kosztorys!$F:$F,Kosztorys!$D:$D,$B263,Kosztorys!$I:$I,CONCATENATE("&lt;=30.09.",BV$10,""))-SUMIFS(Kosztorys!$F:$F,Kosztorys!$D:$D,$B263,Kosztorys!$I:$I,CONCATENATE("&lt;=30.06.",BV$10,"")))*0.25,"nic"),0)</f>
        <v/>
      </c>
      <c r="BW263" s="41">
        <f>IF($C263="OPEX - Koszt 1szt/rok",IF($M263="szt",SUMIFS(Kosztorys!$F:$F,Kosztorys!$D:$D,$B263,Kosztorys!$I:$I,CONCATENATE("&lt;01.01.",BW$10,""))+(SUMIFS(Kosztorys!$F:$F,Kosztorys!$D:$D,$B263,Kosztorys!$I:$I,CONCATENATE("&lt;=31.03.",BW$10,""))-SUMIFS(Kosztorys!$F:$F,Kosztorys!$D:$D,$B263,Kosztorys!$I:$I,CONCATENATE("&lt;=31.12.",BV$10,"")))*0.75+(SUMIFS(Kosztorys!$F:$F,Kosztorys!$D:$D,$B263,Kosztorys!$I:$I,CONCATENATE("&lt;=30.06.",BW$10,""))-SUMIFS(Kosztorys!$F:$F,Kosztorys!$D:$D,$B263,Kosztorys!$I:$I,CONCATENATE("&lt;=31.03.",BW$10,"")))*0.5+(SUMIFS(Kosztorys!$F:$F,Kosztorys!$D:$D,$B263,Kosztorys!$I:$I,CONCATENATE("&lt;=30.09.",BW$10,""))-SUMIFS(Kosztorys!$F:$F,Kosztorys!$D:$D,$B263,Kosztorys!$I:$I,CONCATENATE("&lt;=30.06.",BW$10,"")))*0.25,"nic"),0)</f>
        <v/>
      </c>
      <c r="BX263" s="41">
        <f>IF(C263="OPEX - Koszt 1szt/rok",IF(MAX(BH263:BW263)=IF(ISERROR(VLOOKUP(B263,JB_tabela,MATCH(BX$9,JB_menu,0)-1,FALSE())),,VLOOKUP(B263,JB_tabela,MATCH(BX$9,JB_menu,0)-1,FALSE())),"OK","nie zgadza się liczba użytych JB"),"OK-ND")</f>
        <v/>
      </c>
      <c r="CB263" s="41">
        <f>IF($C263="OPEX - Długość 1m koszt/rok",IF($M263="m",SUMIFS(Kosztorys!$F:$F,Kosztorys!$D:$D,$B263,Kosztorys!$I:$I,CONCATENATE("&lt;01.01.",CB$10,""))+(SUMIFS(Kosztorys!$F:$F,Kosztorys!$D:$D,$B263,Kosztorys!$I:$I,CONCATENATE("&lt;=31.03.",CB$10,""))-SUMIFS(Kosztorys!$F:$F,Kosztorys!$D:$D,$B263,Kosztorys!$I:$I,CONCATENATE("&lt;=31.12.",CA$10,"")))*0.75+(SUMIFS(Kosztorys!$F:$F,Kosztorys!$D:$D,$B263,Kosztorys!$I:$I,CONCATENATE("&lt;=30.06.",CB$10,""))-SUMIFS(Kosztorys!$F:$F,Kosztorys!$D:$D,$B263,Kosztorys!$I:$I,CONCATENATE("&lt;=31.03.",CB$10,"")))*0.5+(SUMIFS(Kosztorys!$F:$F,Kosztorys!$D:$D,$B263,Kosztorys!$I:$I,CONCATENATE("&lt;=30.09.",CB$10,""))-SUMIFS(Kosztorys!$F:$F,Kosztorys!$D:$D,$B263,Kosztorys!$I:$I,CONCATENATE("&lt;=30.06.",CB$10,"")))*0.25,"nic"),0)</f>
        <v/>
      </c>
      <c r="CC263" s="41">
        <f>IF($C263="OPEX - Długość 1m koszt/rok",IF($M263="m",SUMIFS(Kosztorys!$F:$F,Kosztorys!$D:$D,$B263,Kosztorys!$I:$I,CONCATENATE("&lt;01.01.",CC$10,""))+(SUMIFS(Kosztorys!$F:$F,Kosztorys!$D:$D,$B263,Kosztorys!$I:$I,CONCATENATE("&lt;=31.03.",CC$10,""))-SUMIFS(Kosztorys!$F:$F,Kosztorys!$D:$D,$B263,Kosztorys!$I:$I,CONCATENATE("&lt;=31.12.",CB$10,"")))*0.75+(SUMIFS(Kosztorys!$F:$F,Kosztorys!$D:$D,$B263,Kosztorys!$I:$I,CONCATENATE("&lt;=30.06.",CC$10,""))-SUMIFS(Kosztorys!$F:$F,Kosztorys!$D:$D,$B263,Kosztorys!$I:$I,CONCATENATE("&lt;=31.03.",CC$10,"")))*0.5+(SUMIFS(Kosztorys!$F:$F,Kosztorys!$D:$D,$B263,Kosztorys!$I:$I,CONCATENATE("&lt;=30.09.",CC$10,""))-SUMIFS(Kosztorys!$F:$F,Kosztorys!$D:$D,$B263,Kosztorys!$I:$I,CONCATENATE("&lt;=30.06.",CC$10,"")))*0.25,"nic"),0)</f>
        <v/>
      </c>
      <c r="CD263" s="41">
        <f>IF($C263="OPEX - Długość 1m koszt/rok",IF($M263="m",SUMIFS(Kosztorys!$F:$F,Kosztorys!$D:$D,$B263,Kosztorys!$I:$I,CONCATENATE("&lt;01.01.",CD$10,""))+(SUMIFS(Kosztorys!$F:$F,Kosztorys!$D:$D,$B263,Kosztorys!$I:$I,CONCATENATE("&lt;=31.03.",CD$10,""))-SUMIFS(Kosztorys!$F:$F,Kosztorys!$D:$D,$B263,Kosztorys!$I:$I,CONCATENATE("&lt;=31.12.",CC$10,"")))*0.75+(SUMIFS(Kosztorys!$F:$F,Kosztorys!$D:$D,$B263,Kosztorys!$I:$I,CONCATENATE("&lt;=30.06.",CD$10,""))-SUMIFS(Kosztorys!$F:$F,Kosztorys!$D:$D,$B263,Kosztorys!$I:$I,CONCATENATE("&lt;=31.03.",CD$10,"")))*0.5+(SUMIFS(Kosztorys!$F:$F,Kosztorys!$D:$D,$B263,Kosztorys!$I:$I,CONCATENATE("&lt;=30.09.",CD$10,""))-SUMIFS(Kosztorys!$F:$F,Kosztorys!$D:$D,$B263,Kosztorys!$I:$I,CONCATENATE("&lt;=30.06.",CD$10,"")))*0.25,"nic"),0)</f>
        <v/>
      </c>
      <c r="CE263" s="41">
        <f>IF($C263="OPEX - Długość 1m koszt/rok",IF($M263="m",SUMIFS(Kosztorys!$F:$F,Kosztorys!$D:$D,$B263,Kosztorys!$I:$I,CONCATENATE("&lt;01.01.",CE$10,""))+(SUMIFS(Kosztorys!$F:$F,Kosztorys!$D:$D,$B263,Kosztorys!$I:$I,CONCATENATE("&lt;=31.03.",CE$10,""))-SUMIFS(Kosztorys!$F:$F,Kosztorys!$D:$D,$B263,Kosztorys!$I:$I,CONCATENATE("&lt;=31.12.",CD$10,"")))*0.75+(SUMIFS(Kosztorys!$F:$F,Kosztorys!$D:$D,$B263,Kosztorys!$I:$I,CONCATENATE("&lt;=30.06.",CE$10,""))-SUMIFS(Kosztorys!$F:$F,Kosztorys!$D:$D,$B263,Kosztorys!$I:$I,CONCATENATE("&lt;=31.03.",CE$10,"")))*0.5+(SUMIFS(Kosztorys!$F:$F,Kosztorys!$D:$D,$B263,Kosztorys!$I:$I,CONCATENATE("&lt;=30.09.",CE$10,""))-SUMIFS(Kosztorys!$F:$F,Kosztorys!$D:$D,$B263,Kosztorys!$I:$I,CONCATENATE("&lt;=30.06.",CE$10,"")))*0.25,"nic"),0)</f>
        <v/>
      </c>
      <c r="CF263" s="41">
        <f>IF($C263="OPEX - Długość 1m koszt/rok",IF($M263="m",SUMIFS(Kosztorys!$F:$F,Kosztorys!$D:$D,$B263,Kosztorys!$I:$I,CONCATENATE("&lt;01.01.",CF$10,""))+(SUMIFS(Kosztorys!$F:$F,Kosztorys!$D:$D,$B263,Kosztorys!$I:$I,CONCATENATE("&lt;=31.03.",CF$10,""))-SUMIFS(Kosztorys!$F:$F,Kosztorys!$D:$D,$B263,Kosztorys!$I:$I,CONCATENATE("&lt;=31.12.",CE$10,"")))*0.75+(SUMIFS(Kosztorys!$F:$F,Kosztorys!$D:$D,$B263,Kosztorys!$I:$I,CONCATENATE("&lt;=30.06.",CF$10,""))-SUMIFS(Kosztorys!$F:$F,Kosztorys!$D:$D,$B263,Kosztorys!$I:$I,CONCATENATE("&lt;=31.03.",CF$10,"")))*0.5+(SUMIFS(Kosztorys!$F:$F,Kosztorys!$D:$D,$B263,Kosztorys!$I:$I,CONCATENATE("&lt;=30.09.",CF$10,""))-SUMIFS(Kosztorys!$F:$F,Kosztorys!$D:$D,$B263,Kosztorys!$I:$I,CONCATENATE("&lt;=30.06.",CF$10,"")))*0.25,"nic"),0)</f>
        <v/>
      </c>
      <c r="CG263" s="41">
        <f>IF($C263="OPEX - Długość 1m koszt/rok",IF($M263="m",SUMIFS(Kosztorys!$F:$F,Kosztorys!$D:$D,$B263,Kosztorys!$I:$I,CONCATENATE("&lt;01.01.",CG$10,""))+(SUMIFS(Kosztorys!$F:$F,Kosztorys!$D:$D,$B263,Kosztorys!$I:$I,CONCATENATE("&lt;=31.03.",CG$10,""))-SUMIFS(Kosztorys!$F:$F,Kosztorys!$D:$D,$B263,Kosztorys!$I:$I,CONCATENATE("&lt;=31.12.",CF$10,"")))*0.75+(SUMIFS(Kosztorys!$F:$F,Kosztorys!$D:$D,$B263,Kosztorys!$I:$I,CONCATENATE("&lt;=30.06.",CG$10,""))-SUMIFS(Kosztorys!$F:$F,Kosztorys!$D:$D,$B263,Kosztorys!$I:$I,CONCATENATE("&lt;=31.03.",CG$10,"")))*0.5+(SUMIFS(Kosztorys!$F:$F,Kosztorys!$D:$D,$B263,Kosztorys!$I:$I,CONCATENATE("&lt;=30.09.",CG$10,""))-SUMIFS(Kosztorys!$F:$F,Kosztorys!$D:$D,$B263,Kosztorys!$I:$I,CONCATENATE("&lt;=30.06.",CG$10,"")))*0.25,"nic"),0)</f>
        <v/>
      </c>
      <c r="CH263" s="41">
        <f>IF($C263="OPEX - Długość 1m koszt/rok",IF($M263="m",SUMIFS(Kosztorys!$F:$F,Kosztorys!$D:$D,$B263,Kosztorys!$I:$I,CONCATENATE("&lt;01.01.",CH$10,""))+(SUMIFS(Kosztorys!$F:$F,Kosztorys!$D:$D,$B263,Kosztorys!$I:$I,CONCATENATE("&lt;=31.03.",CH$10,""))-SUMIFS(Kosztorys!$F:$F,Kosztorys!$D:$D,$B263,Kosztorys!$I:$I,CONCATENATE("&lt;=31.12.",CG$10,"")))*0.75+(SUMIFS(Kosztorys!$F:$F,Kosztorys!$D:$D,$B263,Kosztorys!$I:$I,CONCATENATE("&lt;=30.06.",CH$10,""))-SUMIFS(Kosztorys!$F:$F,Kosztorys!$D:$D,$B263,Kosztorys!$I:$I,CONCATENATE("&lt;=31.03.",CH$10,"")))*0.5+(SUMIFS(Kosztorys!$F:$F,Kosztorys!$D:$D,$B263,Kosztorys!$I:$I,CONCATENATE("&lt;=30.09.",CH$10,""))-SUMIFS(Kosztorys!$F:$F,Kosztorys!$D:$D,$B263,Kosztorys!$I:$I,CONCATENATE("&lt;=30.06.",CH$10,"")))*0.25,"nic"),0)</f>
        <v/>
      </c>
      <c r="CI263" s="41">
        <f>IF($C263="OPEX - Długość 1m koszt/rok",IF($M263="m",SUMIFS(Kosztorys!$F:$F,Kosztorys!$D:$D,$B263,Kosztorys!$I:$I,CONCATENATE("&lt;01.01.",CI$10,""))+(SUMIFS(Kosztorys!$F:$F,Kosztorys!$D:$D,$B263,Kosztorys!$I:$I,CONCATENATE("&lt;=31.03.",CI$10,""))-SUMIFS(Kosztorys!$F:$F,Kosztorys!$D:$D,$B263,Kosztorys!$I:$I,CONCATENATE("&lt;=31.12.",CH$10,"")))*0.75+(SUMIFS(Kosztorys!$F:$F,Kosztorys!$D:$D,$B263,Kosztorys!$I:$I,CONCATENATE("&lt;=30.06.",CI$10,""))-SUMIFS(Kosztorys!$F:$F,Kosztorys!$D:$D,$B263,Kosztorys!$I:$I,CONCATENATE("&lt;=31.03.",CI$10,"")))*0.5+(SUMIFS(Kosztorys!$F:$F,Kosztorys!$D:$D,$B263,Kosztorys!$I:$I,CONCATENATE("&lt;=30.09.",CI$10,""))-SUMIFS(Kosztorys!$F:$F,Kosztorys!$D:$D,$B263,Kosztorys!$I:$I,CONCATENATE("&lt;=30.06.",CI$10,"")))*0.25,"nic"),0)</f>
        <v/>
      </c>
      <c r="CJ263" s="41">
        <f>IF($C263="OPEX - Długość 1m koszt/rok",IF($M263="m",SUMIFS(Kosztorys!$F:$F,Kosztorys!$D:$D,$B263,Kosztorys!$I:$I,CONCATENATE("&lt;01.01.",CJ$10,""))+(SUMIFS(Kosztorys!$F:$F,Kosztorys!$D:$D,$B263,Kosztorys!$I:$I,CONCATENATE("&lt;=31.03.",CJ$10,""))-SUMIFS(Kosztorys!$F:$F,Kosztorys!$D:$D,$B263,Kosztorys!$I:$I,CONCATENATE("&lt;=31.12.",CI$10,"")))*0.75+(SUMIFS(Kosztorys!$F:$F,Kosztorys!$D:$D,$B263,Kosztorys!$I:$I,CONCATENATE("&lt;=30.06.",CJ$10,""))-SUMIFS(Kosztorys!$F:$F,Kosztorys!$D:$D,$B263,Kosztorys!$I:$I,CONCATENATE("&lt;=31.03.",CJ$10,"")))*0.5+(SUMIFS(Kosztorys!$F:$F,Kosztorys!$D:$D,$B263,Kosztorys!$I:$I,CONCATENATE("&lt;=30.09.",CJ$10,""))-SUMIFS(Kosztorys!$F:$F,Kosztorys!$D:$D,$B263,Kosztorys!$I:$I,CONCATENATE("&lt;=30.06.",CJ$10,"")))*0.25,"nic"),0)</f>
        <v/>
      </c>
      <c r="CK263" s="41">
        <f>IF($C263="OPEX - Długość 1m koszt/rok",IF($M263="m",SUMIFS(Kosztorys!$F:$F,Kosztorys!$D:$D,$B263,Kosztorys!$I:$I,CONCATENATE("&lt;01.01.",CK$10,""))+(SUMIFS(Kosztorys!$F:$F,Kosztorys!$D:$D,$B263,Kosztorys!$I:$I,CONCATENATE("&lt;=31.03.",CK$10,""))-SUMIFS(Kosztorys!$F:$F,Kosztorys!$D:$D,$B263,Kosztorys!$I:$I,CONCATENATE("&lt;=31.12.",CJ$10,"")))*0.75+(SUMIFS(Kosztorys!$F:$F,Kosztorys!$D:$D,$B263,Kosztorys!$I:$I,CONCATENATE("&lt;=30.06.",CK$10,""))-SUMIFS(Kosztorys!$F:$F,Kosztorys!$D:$D,$B263,Kosztorys!$I:$I,CONCATENATE("&lt;=31.03.",CK$10,"")))*0.5+(SUMIFS(Kosztorys!$F:$F,Kosztorys!$D:$D,$B263,Kosztorys!$I:$I,CONCATENATE("&lt;=30.09.",CK$10,""))-SUMIFS(Kosztorys!$F:$F,Kosztorys!$D:$D,$B263,Kosztorys!$I:$I,CONCATENATE("&lt;=30.06.",CK$10,"")))*0.25,"nic"),0)</f>
        <v/>
      </c>
      <c r="CL263" s="41">
        <f>IF($C263="OPEX - Długość 1m koszt/rok",IF($M263="m",SUMIFS(Kosztorys!$F:$F,Kosztorys!$D:$D,$B263,Kosztorys!$I:$I,CONCATENATE("&lt;01.01.",CL$10,""))+(SUMIFS(Kosztorys!$F:$F,Kosztorys!$D:$D,$B263,Kosztorys!$I:$I,CONCATENATE("&lt;=31.03.",CL$10,""))-SUMIFS(Kosztorys!$F:$F,Kosztorys!$D:$D,$B263,Kosztorys!$I:$I,CONCATENATE("&lt;=31.12.",CK$10,"")))*0.75+(SUMIFS(Kosztorys!$F:$F,Kosztorys!$D:$D,$B263,Kosztorys!$I:$I,CONCATENATE("&lt;=30.06.",CL$10,""))-SUMIFS(Kosztorys!$F:$F,Kosztorys!$D:$D,$B263,Kosztorys!$I:$I,CONCATENATE("&lt;=31.03.",CL$10,"")))*0.5+(SUMIFS(Kosztorys!$F:$F,Kosztorys!$D:$D,$B263,Kosztorys!$I:$I,CONCATENATE("&lt;=30.09.",CL$10,""))-SUMIFS(Kosztorys!$F:$F,Kosztorys!$D:$D,$B263,Kosztorys!$I:$I,CONCATENATE("&lt;=30.06.",CL$10,"")))*0.25,"nic"),0)</f>
        <v/>
      </c>
      <c r="CM263" s="41">
        <f>IF($C263="OPEX - Długość 1m koszt/rok",IF($M263="m",SUMIFS(Kosztorys!$F:$F,Kosztorys!$D:$D,$B263,Kosztorys!$I:$I,CONCATENATE("&lt;01.01.",CM$10,""))+(SUMIFS(Kosztorys!$F:$F,Kosztorys!$D:$D,$B263,Kosztorys!$I:$I,CONCATENATE("&lt;=31.03.",CM$10,""))-SUMIFS(Kosztorys!$F:$F,Kosztorys!$D:$D,$B263,Kosztorys!$I:$I,CONCATENATE("&lt;=31.12.",CL$10,"")))*0.75+(SUMIFS(Kosztorys!$F:$F,Kosztorys!$D:$D,$B263,Kosztorys!$I:$I,CONCATENATE("&lt;=30.06.",CM$10,""))-SUMIFS(Kosztorys!$F:$F,Kosztorys!$D:$D,$B263,Kosztorys!$I:$I,CONCATENATE("&lt;=31.03.",CM$10,"")))*0.5+(SUMIFS(Kosztorys!$F:$F,Kosztorys!$D:$D,$B263,Kosztorys!$I:$I,CONCATENATE("&lt;=30.09.",CM$10,""))-SUMIFS(Kosztorys!$F:$F,Kosztorys!$D:$D,$B263,Kosztorys!$I:$I,CONCATENATE("&lt;=30.06.",CM$10,"")))*0.25,"nic"),0)</f>
        <v/>
      </c>
      <c r="CN263" s="41">
        <f>IF($C263="OPEX - Długość 1m koszt/rok",IF($M263="m",SUMIFS(Kosztorys!$F:$F,Kosztorys!$D:$D,$B263,Kosztorys!$I:$I,CONCATENATE("&lt;01.01.",CN$10,""))+(SUMIFS(Kosztorys!$F:$F,Kosztorys!$D:$D,$B263,Kosztorys!$I:$I,CONCATENATE("&lt;=31.03.",CN$10,""))-SUMIFS(Kosztorys!$F:$F,Kosztorys!$D:$D,$B263,Kosztorys!$I:$I,CONCATENATE("&lt;=31.12.",CM$10,"")))*0.75+(SUMIFS(Kosztorys!$F:$F,Kosztorys!$D:$D,$B263,Kosztorys!$I:$I,CONCATENATE("&lt;=30.06.",CN$10,""))-SUMIFS(Kosztorys!$F:$F,Kosztorys!$D:$D,$B263,Kosztorys!$I:$I,CONCATENATE("&lt;=31.03.",CN$10,"")))*0.5+(SUMIFS(Kosztorys!$F:$F,Kosztorys!$D:$D,$B263,Kosztorys!$I:$I,CONCATENATE("&lt;=30.09.",CN$10,""))-SUMIFS(Kosztorys!$F:$F,Kosztorys!$D:$D,$B263,Kosztorys!$I:$I,CONCATENATE("&lt;=30.06.",CN$10,"")))*0.25,"nic"),0)</f>
        <v/>
      </c>
      <c r="CO263" s="41">
        <f>IF($C263="OPEX - Długość 1m koszt/rok",IF($M263="m",SUMIFS(Kosztorys!$F:$F,Kosztorys!$D:$D,$B263,Kosztorys!$I:$I,CONCATENATE("&lt;01.01.",CO$10,""))+(SUMIFS(Kosztorys!$F:$F,Kosztorys!$D:$D,$B263,Kosztorys!$I:$I,CONCATENATE("&lt;=31.03.",CO$10,""))-SUMIFS(Kosztorys!$F:$F,Kosztorys!$D:$D,$B263,Kosztorys!$I:$I,CONCATENATE("&lt;=31.12.",CN$10,"")))*0.75+(SUMIFS(Kosztorys!$F:$F,Kosztorys!$D:$D,$B263,Kosztorys!$I:$I,CONCATENATE("&lt;=30.06.",CO$10,""))-SUMIFS(Kosztorys!$F:$F,Kosztorys!$D:$D,$B263,Kosztorys!$I:$I,CONCATENATE("&lt;=31.03.",CO$10,"")))*0.5+(SUMIFS(Kosztorys!$F:$F,Kosztorys!$D:$D,$B263,Kosztorys!$I:$I,CONCATENATE("&lt;=30.09.",CO$10,""))-SUMIFS(Kosztorys!$F:$F,Kosztorys!$D:$D,$B263,Kosztorys!$I:$I,CONCATENATE("&lt;=30.06.",CO$10,"")))*0.25,"nic"),0)</f>
        <v/>
      </c>
      <c r="CP263" s="41">
        <f>IF($C263="OPEX - Długość 1m koszt/rok",IF($M263="m",SUMIFS(Kosztorys!$F:$F,Kosztorys!$D:$D,$B263,Kosztorys!$I:$I,CONCATENATE("&lt;01.01.",CP$10,""))+(SUMIFS(Kosztorys!$F:$F,Kosztorys!$D:$D,$B263,Kosztorys!$I:$I,CONCATENATE("&lt;=31.03.",CP$10,""))-SUMIFS(Kosztorys!$F:$F,Kosztorys!$D:$D,$B263,Kosztorys!$I:$I,CONCATENATE("&lt;=31.12.",CO$10,"")))*0.75+(SUMIFS(Kosztorys!$F:$F,Kosztorys!$D:$D,$B263,Kosztorys!$I:$I,CONCATENATE("&lt;=30.06.",CP$10,""))-SUMIFS(Kosztorys!$F:$F,Kosztorys!$D:$D,$B263,Kosztorys!$I:$I,CONCATENATE("&lt;=31.03.",CP$10,"")))*0.5+(SUMIFS(Kosztorys!$F:$F,Kosztorys!$D:$D,$B263,Kosztorys!$I:$I,CONCATENATE("&lt;=30.09.",CP$10,""))-SUMIFS(Kosztorys!$F:$F,Kosztorys!$D:$D,$B263,Kosztorys!$I:$I,CONCATENATE("&lt;=30.06.",CP$10,"")))*0.25,"nic"),0)</f>
        <v/>
      </c>
      <c r="CQ263" s="41">
        <f>IF($C263="OPEX - Długość 1m koszt/rok",IF($M263="m",SUMIFS(Kosztorys!$F:$F,Kosztorys!$D:$D,$B263,Kosztorys!$I:$I,CONCATENATE("&lt;01.01.",CQ$10,""))+(SUMIFS(Kosztorys!$F:$F,Kosztorys!$D:$D,$B263,Kosztorys!$I:$I,CONCATENATE("&lt;=31.03.",CQ$10,""))-SUMIFS(Kosztorys!$F:$F,Kosztorys!$D:$D,$B263,Kosztorys!$I:$I,CONCATENATE("&lt;=31.12.",CP$10,"")))*0.75+(SUMIFS(Kosztorys!$F:$F,Kosztorys!$D:$D,$B263,Kosztorys!$I:$I,CONCATENATE("&lt;=30.06.",CQ$10,""))-SUMIFS(Kosztorys!$F:$F,Kosztorys!$D:$D,$B263,Kosztorys!$I:$I,CONCATENATE("&lt;=31.03.",CQ$10,"")))*0.5+(SUMIFS(Kosztorys!$F:$F,Kosztorys!$D:$D,$B263,Kosztorys!$I:$I,CONCATENATE("&lt;=30.09.",CQ$10,""))-SUMIFS(Kosztorys!$F:$F,Kosztorys!$D:$D,$B263,Kosztorys!$I:$I,CONCATENATE("&lt;=30.06.",CQ$10,"")))*0.25,"nic"),0)</f>
        <v/>
      </c>
      <c r="CR263" s="41">
        <f>IF(C263="OPEX - Długość 1m koszt/rok",IF(MAX(CB263:CQ263)=IF(ISERROR(VLOOKUP(B263,JB_tabela,MATCH(CR$9,JB_menu,0)-1,FALSE())),,VLOOKUP(B263,JB_tabela,MATCH(CR$9,JB_menu,0)-1,FALSE())),"OK","nie zgadza się liczba użytych JB"),"OK-ND")</f>
        <v/>
      </c>
      <c r="CS263" s="41">
        <f>IFERROR(VLOOKUP($C263,$CY$2:$CZ$7,2,FALSE()),"ERROR")</f>
        <v/>
      </c>
      <c r="CV263" s="41">
        <f>$Q263</f>
        <v/>
      </c>
      <c r="CW263" s="41">
        <f>$R263</f>
        <v/>
      </c>
      <c r="CX263" s="41">
        <f>$S263</f>
        <v/>
      </c>
      <c r="CY263" s="41">
        <f>ROUND(IF(LEFT($C263,4)="CAPE",ROUND($E263*$H263,2)*OFFSET(T263,0,$CS263),0),2)</f>
        <v/>
      </c>
      <c r="CZ263" s="41">
        <f>ROUND(IF(LEFT($C263,4)="CAPE",ROUND($E263*$H263,2)*OFFSET(U263,0,$CS263),0),2)</f>
        <v/>
      </c>
      <c r="DA263" s="41">
        <f>ROUND(IF(LEFT($C263,4)="CAPE",ROUND($E263*$H263,2)*OFFSET(V263,0,$CS263),0),2)</f>
        <v/>
      </c>
      <c r="DB263" s="41">
        <f>ROUND(IF(LEFT($C263,4)="CAPE",ROUND($E263*$H263,2)*OFFSET(W263,0,$CS263),0),2)</f>
        <v/>
      </c>
      <c r="DC263" s="41">
        <f>ROUND(IF(LEFT($C263,4)="CAPE",ROUND($E263*$H263,2)*OFFSET(X263,0,$CS263),0),2)</f>
        <v/>
      </c>
      <c r="DD263" s="41">
        <f>ROUND(IF(LEFT($C263,4)="CAPE",ROUND($E263*$H263,2)*OFFSET(Y263,0,$CS263),0),2)</f>
        <v/>
      </c>
      <c r="DE263" s="41">
        <f>ROUND(IF(LEFT($C263,4)="CAPE",ROUND($E263*$H263,2)*OFFSET(Z263,0,$CS263),0),2)</f>
        <v/>
      </c>
      <c r="DF263" s="41">
        <f>ROUND(IF(LEFT($C263,4)="CAPE",ROUND($E263*$H263,2)*OFFSET(AA263,0,$CS263),0),2)</f>
        <v/>
      </c>
      <c r="DG263" s="41">
        <f>ROUND(IF(LEFT($C263,4)="CAPE",ROUND($E263*$H263,2)*OFFSET(AB263,0,$CS263),0),2)</f>
        <v/>
      </c>
      <c r="DH263" s="41">
        <f>ROUND(IF(LEFT($C263,4)="CAPE",ROUND($E263*$H263,2)*OFFSET(AC263,0,$CS263),0),2)</f>
        <v/>
      </c>
      <c r="DI263" s="41">
        <f>ROUND(IF(LEFT($C263,4)="CAPE",ROUND($E263*$H263,2)*OFFSET(AD263,0,$CS263),0),2)</f>
        <v/>
      </c>
      <c r="DJ263" s="41">
        <f>ROUND(IF(LEFT($C263,4)="CAPE",ROUND($E263*$H263,2)*OFFSET(AE263,0,$CS263),0),2)</f>
        <v/>
      </c>
      <c r="DK263" s="41">
        <f>ROUND(IF(LEFT($C263,4)="CAPE",ROUND($E263*$H263,2)*OFFSET(AF263,0,$CS263),0),2)</f>
        <v/>
      </c>
      <c r="DL263" s="41">
        <f>ROUND(IF(LEFT($C263,4)="CAPE",ROUND($E263*$H263,2)*OFFSET(AG263,0,$CS263),0),2)</f>
        <v/>
      </c>
      <c r="DM263" s="41">
        <f>ROUND(IF(LEFT($C263,4)="CAPE",ROUND($E263*$H263,2)*OFFSET(AH263,0,$CS263),0),2)</f>
        <v/>
      </c>
      <c r="DN263" s="41">
        <f>ROUND(IF(LEFT($C263,4)="CAPE",ROUND($E263*$H263,2)*OFFSET(AI263,0,$CS263),0),2)</f>
        <v/>
      </c>
      <c r="DP263" s="41">
        <f>$Q263</f>
        <v/>
      </c>
      <c r="DQ263" s="41">
        <f>$R263</f>
        <v/>
      </c>
      <c r="DR263" s="41">
        <f>$S263</f>
        <v/>
      </c>
      <c r="DS263" s="41">
        <f>ROUND(IF(LEFT($C263,4)="OPEX",$E263*$H263*OFFSET($T263,0,$CS263),0),2)</f>
        <v/>
      </c>
      <c r="DT263" s="41">
        <f>ROUND(IF(LEFT($C263,4)="OPEX",$E263*$H263*OFFSET($U263,0,$CS263),0),2)</f>
        <v/>
      </c>
      <c r="DU263" s="41">
        <f>ROUND(IF(LEFT($C263,4)="OPEX",$E263*$H263*OFFSET($V263,0,$CS263),0),2)</f>
        <v/>
      </c>
      <c r="DV263" s="41">
        <f>ROUND(IF(LEFT($C263,4)="OPEX",$E263*$H263*OFFSET($W263,0,$CS263),0),2)</f>
        <v/>
      </c>
      <c r="DW263" s="41">
        <f>ROUND(IF(LEFT($C263,4)="OPEX",$E263*$H263*OFFSET($X263,0,$CS263),0),2)</f>
        <v/>
      </c>
      <c r="DX263" s="41">
        <f>ROUND(IF(LEFT($C263,4)="OPEX",$E263*$H263*OFFSET($Y263,0,$CS263),0),2)</f>
        <v/>
      </c>
      <c r="DY263" s="41">
        <f>ROUND(IF(LEFT($C263,4)="OPEX",$E263*$H263*OFFSET($Z263,0,$CS263),0),2)</f>
        <v/>
      </c>
      <c r="DZ263" s="41">
        <f>ROUND(IF(LEFT($C263,4)="OPEX",$E263*$H263*OFFSET($AA263,0,$CS263),0),2)</f>
        <v/>
      </c>
      <c r="EA263" s="41">
        <f>ROUND(IF(LEFT($C263,4)="OPEX",$E263*$H263*OFFSET($AB263,0,$CS263),0),2)</f>
        <v/>
      </c>
      <c r="EB263" s="41">
        <f>ROUND(IF(LEFT($C263,4)="OPEX",$E263*$H263*OFFSET($AC263,0,$CS263),0),2)</f>
        <v/>
      </c>
      <c r="EC263" s="41">
        <f>ROUND(IF(LEFT($C263,4)="OPEX",$E263*$H263*OFFSET($AD263,0,$CS263),0),2)</f>
        <v/>
      </c>
      <c r="ED263" s="41">
        <f>ROUND(IF(LEFT($C263,4)="OPEX",$E263*$H263*OFFSET($AE263,0,$CS263),0),2)</f>
        <v/>
      </c>
      <c r="EE263" s="41">
        <f>ROUND(IF(LEFT($C263,4)="OPEX",$E263*$H263*OFFSET($AF263,0,$CS263),0),2)</f>
        <v/>
      </c>
      <c r="EF263" s="41">
        <f>ROUND(IF(LEFT($C263,4)="OPEX",$E263*$H263*OFFSET($AG263,0,$CS263),0),2)</f>
        <v/>
      </c>
      <c r="EG263" s="41">
        <f>ROUND(IF(LEFT($C263,4)="OPEX",$E263*$H263*OFFSET($AH263,0,$CS263),0),2)</f>
        <v/>
      </c>
      <c r="EH263" s="41">
        <f>ROUND(IF(LEFT($C263,4)="OPEX",$E263*$H263*OFFSET($AI263,0,$CS263),0),2)</f>
        <v/>
      </c>
      <c r="EJ263" s="41">
        <f>$Q263</f>
        <v/>
      </c>
      <c r="EK263" s="41">
        <f>$R263</f>
        <v/>
      </c>
      <c r="EL263" s="41">
        <f>$S263</f>
        <v/>
      </c>
      <c r="EM263" s="41">
        <f>ROUND($D263*$CY263,2)</f>
        <v/>
      </c>
      <c r="EN263" s="41">
        <f>ROUND($D263*$CZ263,2)</f>
        <v/>
      </c>
      <c r="EO263" s="41">
        <f>ROUND($D263*$DA263,2)</f>
        <v/>
      </c>
      <c r="EP263" s="41">
        <f>ROUND($D263*$DB263,2)</f>
        <v/>
      </c>
      <c r="EQ263" s="41">
        <f>ROUND($D263*$DC263,2)</f>
        <v/>
      </c>
      <c r="ER263" s="41">
        <f>ROUND($D263*$DD263,2)</f>
        <v/>
      </c>
      <c r="ES263" s="41">
        <f>ROUND($D263*$DE263,2)</f>
        <v/>
      </c>
      <c r="ET263" s="41">
        <f>ROUND($D263*$DF263,2)</f>
        <v/>
      </c>
      <c r="EU263" s="41">
        <f>ROUND($D263*$DG263,2)</f>
        <v/>
      </c>
      <c r="EV263" s="41">
        <f>ROUND($D263*$DH263,2)</f>
        <v/>
      </c>
      <c r="EW263" s="41">
        <f>ROUND($D263*$DI263,2)</f>
        <v/>
      </c>
      <c r="EX263" s="41">
        <f>ROUND($D263*$DJ263,2)</f>
        <v/>
      </c>
      <c r="EY263" s="41">
        <f>ROUND($D263*$DK263,2)</f>
        <v/>
      </c>
      <c r="EZ263" s="41">
        <f>ROUND($D263*$DL263,2)</f>
        <v/>
      </c>
      <c r="FA263" s="41">
        <f>ROUND($D263*$DM263,2)</f>
        <v/>
      </c>
      <c r="FB263" s="41">
        <f>ROUND($D263*$DN263,2)</f>
        <v/>
      </c>
      <c r="FG263" s="41">
        <f>ROUND(IF(LEFT($C263,4)="CAPE",SUM($CY263:CY263 )/$P263,0),2)</f>
        <v/>
      </c>
      <c r="FH263" s="41">
        <f>ROUND(IF(LEFT($C263,4)="CAPE",SUM($CY263:CZ263 )/$P263,0),2)</f>
        <v/>
      </c>
      <c r="FI263" s="41">
        <f>ROUND(IF(LEFT($C263,4)="CAPE",SUM($CY263:DA263 )/$P263,0),2)</f>
        <v/>
      </c>
      <c r="FJ263" s="41">
        <f>ROUND(IF(LEFT($C263,4)="CAPE",SUM($CY263:DB263 )/$P263,0),2)</f>
        <v/>
      </c>
      <c r="FK263" s="41">
        <f>ROUND(IF(LEFT($C263,4)="CAPE",SUM($CY263:DC263 )/$P263,0),2)</f>
        <v/>
      </c>
      <c r="FL263" s="41">
        <f>ROUND(IF(LEFT($C263,4)="CAPE",SUM($CY263:DD263 )/$P263,0),2)</f>
        <v/>
      </c>
      <c r="FM263" s="41">
        <f>ROUND(IF(LEFT($C263,4)="CAPE",SUM($CY263:DE263 )/$P263,0),2)</f>
        <v/>
      </c>
      <c r="FN263" s="41">
        <f>ROUND(IF(LEFT($C263,4)="CAPE",SUM($CY263:DF263 )/$P263,0),2)</f>
        <v/>
      </c>
      <c r="FO263" s="41">
        <f>ROUND(IF(LEFT($C263,4)="CAPE",SUM($CY263:DG263 )/$P263,0),2)</f>
        <v/>
      </c>
      <c r="FP263" s="41">
        <f>ROUND(IF(LEFT($C263,4)="CAPE",SUM($CY263:DH263 )/$P263,0),2)</f>
        <v/>
      </c>
      <c r="FQ263" s="41">
        <f>ROUND(IF(LEFT($C263,4)="CAPE",SUM($CY263:DI263 )/$P263,0),2)</f>
        <v/>
      </c>
      <c r="FR263" s="41">
        <f>ROUND(IF(LEFT($C263,4)="CAPE",SUM($CY263:DJ263 )/$P263,0),2)</f>
        <v/>
      </c>
      <c r="FS263" s="41">
        <f>ROUND(IF(LEFT($C263,4)="CAPE",SUM($CY263:DK263 )/$P263,0),2)</f>
        <v/>
      </c>
      <c r="FT263" s="41">
        <f>ROUND(IF(LEFT($C263,4)="CAPE",SUM($CY263:DL263 )/$P263,0),2)</f>
        <v/>
      </c>
      <c r="FU263" s="41">
        <f>ROUND(IF(LEFT($C263,4)="CAPE",SUM($CY263:DM263 )/$P263,0),2)</f>
        <v/>
      </c>
      <c r="FV263" s="41">
        <f>ROUND(IF(LEFT($C263,4)="CAPE",SUM($CY263:DN263 )/$P263,0),2)</f>
        <v/>
      </c>
      <c r="GA263" s="41">
        <f>ROUND(IF(SUM($FG263:FG263)&gt;SUM($CY263:CY263),SUM($CY263:CY263),SUM($FG263:FG263)),2)</f>
        <v/>
      </c>
      <c r="GB263" s="41">
        <f>ROUND(IF(SUM($FG263:FH263)&gt;SUM($CY263:CZ263),SUM($CY263:CZ263),SUM($FG263:FH263)),2)</f>
        <v/>
      </c>
      <c r="GC263" s="41">
        <f>ROUND(IF(SUM($FG263:FI263)&gt;SUM($CY263:DA263),SUM($CY263:DA263),SUM($FG263:FI263)),2)</f>
        <v/>
      </c>
      <c r="GD263" s="41">
        <f>ROUND(IF(SUM($FG263:FJ263)&gt;SUM($CY263:DB263),SUM($CY263:DB263),SUM($FG263:FJ263)),2)</f>
        <v/>
      </c>
      <c r="GE263" s="41">
        <f>ROUND(IF(SUM($FG263:FK263)&gt;SUM($CY263:DC263),SUM($CY263:DC263),SUM($FG263:FK263)),2)</f>
        <v/>
      </c>
      <c r="GF263" s="41">
        <f>ROUND(IF(SUM($FG263:FL263)&gt;SUM($CY263:DD263),SUM($CY263:DD263),SUM($FG263:FL263)),2)</f>
        <v/>
      </c>
      <c r="GG263" s="41">
        <f>ROUND(IF(SUM($FG263:FM263)&gt;SUM($CY263:DE263),SUM($CY263:DE263),SUM($FG263:FM263)),2)</f>
        <v/>
      </c>
      <c r="GH263" s="41">
        <f>ROUND(IF(SUM($FG263:FN263)&gt;SUM($CY263:DF263),SUM($CY263:DF263),SUM($FG263:FN263)),2)</f>
        <v/>
      </c>
      <c r="GI263" s="41">
        <f>ROUND(IF(SUM($FG263:FO263)&gt;SUM($CY263:DG263),SUM($CY263:DG263),SUM($FG263:FO263)),2)</f>
        <v/>
      </c>
      <c r="GJ263" s="41">
        <f>ROUND(IF(SUM($FG263:FP263)&gt;SUM($CY263:DH263),SUM($CY263:DH263),SUM($FG263:FP263)),2)</f>
        <v/>
      </c>
      <c r="GK263" s="41">
        <f>ROUND(IF(SUM($FG263:FQ263)&gt;SUM($CY263:DI263),SUM($CY263:DI263),SUM($FG263:FQ263)),2)</f>
        <v/>
      </c>
      <c r="GL263" s="41">
        <f>ROUND(IF(SUM($FG263:FR263)&gt;SUM($CY263:DJ263),SUM($CY263:DJ263),SUM($FG263:FR263)),2)</f>
        <v/>
      </c>
      <c r="GM263" s="41">
        <f>ROUND(IF(SUM($FG263:FS263)&gt;SUM($CY263:DK263),SUM($CY263:DK263),SUM($FG263:FS263)),2)</f>
        <v/>
      </c>
      <c r="GN263" s="41">
        <f>ROUND(IF(SUM($FG263:FT263)&gt;SUM($CY263:DL263),SUM($CY263:DL263),SUM($FG263:FT263)),2)</f>
        <v/>
      </c>
      <c r="GO263" s="41">
        <f>ROUND(IF(SUM($FG263:FU263)&gt;SUM($CY263:DM263),SUM($CY263:DM263),SUM($FG263:FU263)),2)</f>
        <v/>
      </c>
      <c r="GP263" s="41">
        <f>ROUND(IF(SUM($FG263:FV263)&gt;SUM($CY263:DN263),SUM($CY263:DN263),SUM($FG263:FV263)),2)</f>
        <v/>
      </c>
      <c r="GR263" s="41">
        <f>$Q263</f>
        <v/>
      </c>
      <c r="GS263" s="41">
        <f>$R263</f>
        <v/>
      </c>
      <c r="GT263" s="41">
        <f>$S263</f>
        <v/>
      </c>
      <c r="GU263" s="41">
        <f>$GA263</f>
        <v/>
      </c>
      <c r="GV263" s="41">
        <f>GB263 - GA263</f>
        <v/>
      </c>
      <c r="GW263" s="41">
        <f>GC263 - GB263</f>
        <v/>
      </c>
      <c r="GX263" s="41">
        <f>GD263 - GC263</f>
        <v/>
      </c>
      <c r="GY263" s="41">
        <f>GE263 - GD263</f>
        <v/>
      </c>
      <c r="GZ263" s="41">
        <f>GF263 - GE263</f>
        <v/>
      </c>
      <c r="HA263" s="41">
        <f>GG263 - GF263</f>
        <v/>
      </c>
      <c r="HB263" s="41">
        <f>GH263 - GG263</f>
        <v/>
      </c>
      <c r="HC263" s="41">
        <f>GI263 - GH263</f>
        <v/>
      </c>
      <c r="HD263" s="41">
        <f>GJ263 - GI263</f>
        <v/>
      </c>
      <c r="HE263" s="41">
        <f>GK263 - GJ263</f>
        <v/>
      </c>
      <c r="HF263" s="41">
        <f>GL263 - GK263</f>
        <v/>
      </c>
      <c r="HG263" s="41">
        <f>GM263 - GL263</f>
        <v/>
      </c>
      <c r="HH263" s="41">
        <f>GN263 - GM263</f>
        <v/>
      </c>
      <c r="HI263" s="41">
        <f>GO263 - GN263</f>
        <v/>
      </c>
      <c r="HJ263" s="41">
        <f>GP263 - GO263</f>
        <v/>
      </c>
      <c r="HL263" s="41">
        <f>$Q263</f>
        <v/>
      </c>
      <c r="HM263" s="41">
        <f>$R263</f>
        <v/>
      </c>
      <c r="HN263" s="41">
        <f>$S263</f>
        <v/>
      </c>
      <c r="HO263" s="144">
        <f>SUMIFS(Kosztorys!$F:$F,Kosztorys!$D:$D,$B263,Kosztorys!$I:$I,CONCATENATE("&lt;01.01.",HP$10,""))</f>
        <v/>
      </c>
      <c r="HP263" s="144">
        <f>SUMIFS(Kosztorys!$F:$F,Kosztorys!$D:$D,$B263,Kosztorys!$I:$I,CONCATENATE("&lt;01.04.",HQ$10,""))-SUM($HO263)</f>
        <v/>
      </c>
      <c r="HQ263" s="144">
        <f>SUMIFS(Kosztorys!$F:$F,Kosztorys!$D:$D,$B263,Kosztorys!$I:$I,CONCATENATE("&lt;01.07.",HR$10,""))-SUM($HO263:HP263)</f>
        <v/>
      </c>
      <c r="HR263" s="144">
        <f>SUMIFS(Kosztorys!$F:$F,Kosztorys!$D:$D,$B263,Kosztorys!$I:$I,CONCATENATE("&lt;01.10.",HS$10,""))-SUM($HO263:HQ263)</f>
        <v/>
      </c>
      <c r="HS263" s="144">
        <f>SUMIFS(Kosztorys!$F:$F,Kosztorys!$D:$D,$B263,Kosztorys!$I:$I,CONCATENATE("&lt;01.01.",HT$10,""))-SUM($HO263:HR263)</f>
        <v/>
      </c>
      <c r="HT263" s="144">
        <f>SUMIFS(Kosztorys!$F:$F,Kosztorys!$D:$D,$B263,Kosztorys!$I:$I,CONCATENATE("&lt;01.04.",HU$10,""))-SUM($HO263:HS263)</f>
        <v/>
      </c>
      <c r="HU263" s="144">
        <f>SUMIFS(Kosztorys!$F:$F,Kosztorys!$D:$D,$B263,Kosztorys!$I:$I,CONCATENATE("&lt;01.07.",HV$10,""))-SUM($HO263:HT263)</f>
        <v/>
      </c>
      <c r="HV263" s="144">
        <f>SUMIFS(Kosztorys!$F:$F,Kosztorys!$D:$D,$B263,Kosztorys!$I:$I,CONCATENATE("&lt;01.10.",HW$10,""))-SUM($HO263:HU263)</f>
        <v/>
      </c>
      <c r="HW263" s="144">
        <f>SUMIFS(Kosztorys!$F:$F,Kosztorys!$D:$D,$B263,Kosztorys!$I:$I,CONCATENATE("&lt;01.01.",HX$10,""))-SUM($HO263:HV263)</f>
        <v/>
      </c>
      <c r="HX263" s="144">
        <f>SUMIFS(Kosztorys!$F:$F,Kosztorys!$D:$D,$B263,Kosztorys!$I:$I,CONCATENATE("&lt;01.04.",HY$10,""))-SUM($HO263:HW263)</f>
        <v/>
      </c>
      <c r="HY263" s="144">
        <f>SUMIFS(Kosztorys!$F:$F,Kosztorys!$D:$D,$B263,Kosztorys!$I:$I,CONCATENATE("&lt;01.07.",HZ$10,""))-SUM($HO263:HX263)</f>
        <v/>
      </c>
      <c r="HZ263" s="144">
        <f>SUMIFS(Kosztorys!$F:$F,Kosztorys!$D:$D,$B263,Kosztorys!$I:$I,CONCATENATE("&lt;01.10.",IA$10,""))-SUM($HO263:HY263)</f>
        <v/>
      </c>
      <c r="IA263" s="144">
        <f>SUMIFS(Kosztorys!$F:$F,Kosztorys!$D:$D,$B263,Kosztorys!$I:$I,CONCATENATE("&lt;01.01.",IB$10,""))-SUM($HO263:HZ263)</f>
        <v/>
      </c>
      <c r="IB263" s="145">
        <f>IF(M263="szt",IF(SUM(HO263:IA263)=IF(ISERROR(VLOOKUP(B263,JB_tabela,MATCH(IB$9,JB_menu,0)-1,FALSE())),,VLOOKUP(B263,JB_tabela,MATCH(IB$9,JB_menu,0)-1,FALSE())),"OK","nie zgadza się liczba użytych JB"),IF(SUM(HO263:IA263)=IF(ISERROR(VLOOKUP(B263,JB_tabela,MATCH(IC$9,JB_menu,0)-1,FALSE())),,VLOOKUP(B263,JB_tabela,MATCH(IC$9,JB_menu,0)-1,FALSE())),"OK","nie zgadzają się metry użyte w JB"))</f>
        <v/>
      </c>
      <c r="IE263" s="41">
        <f>$Q263</f>
        <v/>
      </c>
      <c r="IF263" s="41">
        <f>$R263</f>
        <v/>
      </c>
      <c r="IG263" s="41">
        <f>$S263</f>
        <v/>
      </c>
      <c r="IH263" s="348">
        <f>IF(LEFT($C263,4)="CAPE",ROUND(HO263*$L263,2),0)</f>
        <v/>
      </c>
      <c r="II263" s="348">
        <f>IF(LEFT($C263,4)="CAPE",ROUND(HP263*$L263,2),0)</f>
        <v/>
      </c>
      <c r="IJ263" s="348">
        <f>IF(LEFT($C263,4)="CAPE",ROUND(HQ263*$L263,2),0)</f>
        <v/>
      </c>
      <c r="IK263" s="348">
        <f>IF(LEFT($C263,4)="CAPE",ROUND(HR263*$L263,2),0)</f>
        <v/>
      </c>
      <c r="IL263" s="348">
        <f>IF(LEFT($C263,4)="CAPE",ROUND(HS263*$L263,2),0)</f>
        <v/>
      </c>
      <c r="IM263" s="348">
        <f>IF(LEFT($C263,4)="CAPE",ROUND(HT263*$L263,2),0)</f>
        <v/>
      </c>
      <c r="IN263" s="348">
        <f>IF(LEFT($C263,4)="CAPE",ROUND(HU263*$L263,2),0)</f>
        <v/>
      </c>
      <c r="IO263" s="348">
        <f>IF(LEFT($C263,4)="CAPE",ROUND(HV263*$L263,2),0)</f>
        <v/>
      </c>
      <c r="IP263" s="348">
        <f>IF(LEFT($C263,4)="CAPE",ROUND(HW263*$L263,2),0)</f>
        <v/>
      </c>
      <c r="IQ263" s="348">
        <f>IF(LEFT($C263,4)="CAPE",ROUND(HX263*$L263,2),0)</f>
        <v/>
      </c>
      <c r="IR263" s="348">
        <f>IF(LEFT($C263,4)="CAPE",ROUND(HY263*$L263,2),0)</f>
        <v/>
      </c>
      <c r="IS263" s="348">
        <f>IF(LEFT($C263,4)="CAPE",ROUND(HZ263*$L263,2),0)</f>
        <v/>
      </c>
      <c r="IT263" s="348">
        <f>IF(LEFT($C263,4)="CAPE",ROUND(IA263*$L263,2),0)</f>
        <v/>
      </c>
      <c r="IU263" s="41">
        <f>IF(SUM(IH263:IT263)=SUM(CY263:DN263),"OK",SUM(IH263:IT263)-SUM(CY263:DN263))</f>
        <v/>
      </c>
    </row>
    <row r="264" ht="12.75" customHeight="1">
      <c r="A264" s="119" t="n"/>
      <c r="B264" s="225" t="inlineStr">
        <is>
          <t>siec_rozdz_doste_n</t>
        </is>
      </c>
      <c r="C264" s="139" t="inlineStr">
        <is>
          <t>CAPEX - Długość 1m</t>
        </is>
      </c>
      <c r="D264" s="140" t="n">
        <v>0</v>
      </c>
      <c r="E264" s="64" t="n">
        <v>1.2</v>
      </c>
      <c r="F264" s="153" t="inlineStr">
        <is>
          <t>mb</t>
        </is>
      </c>
      <c r="G264" s="150" t="inlineStr">
        <is>
          <t>Kable FO 144J ADSS</t>
        </is>
      </c>
      <c r="H264" s="360">
        <f>IF(ISERROR(VLOOKUP(G264,KB_tabela,MATCH(H$9,KB_menu,0)-2,FALSE())),,VLOOKUP(G264,KB_tabela,MATCH(H$9,KB_menu,0)-2,FALSE()))</f>
        <v/>
      </c>
      <c r="I264" s="41">
        <f>IF(ISERROR(VLOOKUP(B264,JB_tabela,MATCH("czy puste",JB_menu,0)-1,FALSE())),"BŁĄD brak takiej JB",VLOOKUP(B264,JB_tabela,MATCH("czy puste",JB_menu,0)-1,FALSE()))</f>
        <v/>
      </c>
      <c r="J264" s="41">
        <f>IF(ISERROR(VLOOKUP(G264,KB_tabela,MATCH(H$9,KB_menu,0)-2,FALSE())),"BŁĄD brak takiego KB",IF(H264=0,IF(LEFT(C264,4)="OPEX","OK",IF(G264="brak kosztów CAPEX","OK","Brak Ceny KB")),"OK"))</f>
        <v/>
      </c>
      <c r="K264" s="41">
        <f>IF(AJ264="nie zgadza się liczba użytych JB","Nie liczy wszystkich JB",IF(BD264="nie zgadza się liczba użytych JB","Nie liczy wszystkich JB",IF(BX264="nie zgadza się liczba użytych JB","Nie liczy wszystkich JB",IF(BX264="nie zgadza się liczba użytych JB","Nie liczy wszystkich JB","OK"))))</f>
        <v/>
      </c>
      <c r="L264" s="361">
        <f>ROUND((E264*H264),2)</f>
        <v/>
      </c>
      <c r="M264" s="41">
        <f>VLOOKUP(B264,JB_tabela,MATCH(M$9,JB_menu,0)-1,FALSE())</f>
        <v/>
      </c>
      <c r="P264" s="41">
        <f>IF(ISERROR(VLOOKUP(S264,KATEGORIA_tabela,MATCH(P$9,KATEGORIA_menu,0)-2,FALSE())),,VLOOKUP(S264,KATEGORIA_tabela,MATCH(P$9,KATEGORIA_menu,0)-2,FALSE()))</f>
        <v/>
      </c>
      <c r="Q264" s="41">
        <f>IF(ISERROR(VLOOKUP(B264,JB_tabela,MATCH(Q$9,JB_menu,0)-1,FALSE())),,VLOOKUP(B264,JB_tabela,MATCH(Q$9,JB_menu,0)-1,FALSE()))</f>
        <v/>
      </c>
      <c r="R264" s="41">
        <f>IF(ISERROR(VLOOKUP(G264,KB_tabela,MATCH(R$9,KB_menu,0)-2,FALSE())),,VLOOKUP(G264,KB_tabela,MATCH(R$9,KB_menu,0)-2,FALSE()))</f>
        <v/>
      </c>
      <c r="S264" s="41">
        <f>IF(ISERROR(VLOOKUP(G264,KB_tabela,MATCH(S$9,KB_menu,0)-2,FALSE())),,VLOOKUP(G264,KB_tabela,MATCH(S$9,KB_menu,0)-2,FALSE()))</f>
        <v/>
      </c>
      <c r="T264" s="116">
        <f>IF($C264="CAPEX - 1szt JB",IF($M264="szt",SUMIFS(Kosztorys!$F:$F,Kosztorys!$D:$D,$B264,Kosztorys!$I:$I,CONCATENATE("&lt;01.01.",U$10,""))-SUMIFS(Kosztorys!$F:$F,Kosztorys!$D:$D,$B264,Kosztorys!$I:$I,CONCATENATE("&lt;01.01.",T$10,"")),COUNTIFS(Kosztorys!$D:$D,$B264,Kosztorys!$I:$I,CONCATENATE("&lt;01.01.",U$10,""))-COUNTIFS(Kosztorys!$D:$D,$B264,Kosztorys!$I:$I,CONCATENATE("&lt;01.01.",T$10,""))),0)</f>
        <v/>
      </c>
      <c r="U264" s="116">
        <f>IF($C264="CAPEX - 1szt JB",IF($M264="szt",SUMIFS(Kosztorys!$F:$F,Kosztorys!$D:$D,$B264,Kosztorys!$I:$I,CONCATENATE("&lt;01.01.",V$10,""))-SUMIFS(Kosztorys!$F:$F,Kosztorys!$D:$D,$B264,Kosztorys!$I:$I,CONCATENATE("&lt;01.01.",U$10,"")),COUNTIFS(Kosztorys!$D:$D,$B264,Kosztorys!$I:$I,CONCATENATE("&lt;01.01.",V$10,""))-COUNTIFS(Kosztorys!$D:$D,$B264,Kosztorys!$I:$I,CONCATENATE("&lt;01.01.",U$10,""))),0)</f>
        <v/>
      </c>
      <c r="V264" s="116">
        <f>IF($C264="CAPEX - 1szt JB",IF($M264="szt",SUMIFS(Kosztorys!$F:$F,Kosztorys!$D:$D,$B264,Kosztorys!$I:$I,CONCATENATE("&lt;01.01.",W$10,""))-SUMIFS(Kosztorys!$F:$F,Kosztorys!$D:$D,$B264,Kosztorys!$I:$I,CONCATENATE("&lt;01.01.",V$10,"")),COUNTIFS(Kosztorys!$D:$D,$B264,Kosztorys!$I:$I,CONCATENATE("&lt;01.01.",W$10,""))-COUNTIFS(Kosztorys!$D:$D,$B264,Kosztorys!$I:$I,CONCATENATE("&lt;01.01.",V$10,""))),0)</f>
        <v/>
      </c>
      <c r="W264" s="116">
        <f>IF($C264="CAPEX - 1szt JB",IF($M264="szt",SUMIFS(Kosztorys!$F:$F,Kosztorys!$D:$D,$B264,Kosztorys!$I:$I,CONCATENATE("&lt;01.01.",X$10,""))-SUMIFS(Kosztorys!$F:$F,Kosztorys!$D:$D,$B264,Kosztorys!$I:$I,CONCATENATE("&lt;01.01.",W$10,"")),COUNTIFS(Kosztorys!$D:$D,$B264,Kosztorys!$I:$I,CONCATENATE("&lt;01.01.",X$10,""))-COUNTIFS(Kosztorys!$D:$D,$B264,Kosztorys!$I:$I,CONCATENATE("&lt;01.01.",W$10,""))),0)</f>
        <v/>
      </c>
      <c r="X264" s="116">
        <f>IF($C264="CAPEX - 1szt JB",IF($M264="szt",SUMIFS(Kosztorys!$F:$F,Kosztorys!$D:$D,$B264,Kosztorys!$I:$I,CONCATENATE("&lt;01.01.",Y$10,""))-SUMIFS(Kosztorys!$F:$F,Kosztorys!$D:$D,$B264,Kosztorys!$I:$I,CONCATENATE("&lt;01.01.",X$10,"")),COUNTIFS(Kosztorys!$D:$D,$B264,Kosztorys!$I:$I,CONCATENATE("&lt;01.01.",Y$10,""))-COUNTIFS(Kosztorys!$D:$D,$B264,Kosztorys!$I:$I,CONCATENATE("&lt;01.01.",X$10,""))),0)</f>
        <v/>
      </c>
      <c r="Y264" s="116">
        <f>IF($C264="CAPEX - 1szt JB",IF($M264="szt",SUMIFS(Kosztorys!$F:$F,Kosztorys!$D:$D,$B264,Kosztorys!$I:$I,CONCATENATE("&lt;01.01.",Z$10,""))-SUMIFS(Kosztorys!$F:$F,Kosztorys!$D:$D,$B264,Kosztorys!$I:$I,CONCATENATE("&lt;01.01.",Y$10,"")),COUNTIFS(Kosztorys!$D:$D,$B264,Kosztorys!$I:$I,CONCATENATE("&lt;01.01.",Z$10,""))-COUNTIFS(Kosztorys!$D:$D,$B264,Kosztorys!$I:$I,CONCATENATE("&lt;01.01.",Y$10,""))),0)</f>
        <v/>
      </c>
      <c r="Z264" s="116">
        <f>IF($C264="CAPEX - 1szt JB",IF($M264="szt",SUMIFS(Kosztorys!$F:$F,Kosztorys!$D:$D,$B264,Kosztorys!$I:$I,CONCATENATE("&lt;01.01.",AA$10,""))-SUMIFS(Kosztorys!$F:$F,Kosztorys!$D:$D,$B264,Kosztorys!$I:$I,CONCATENATE("&lt;01.01.",Z$10,"")),COUNTIFS(Kosztorys!$D:$D,$B264,Kosztorys!$I:$I,CONCATENATE("&lt;01.01.",AA$10,""))-COUNTIFS(Kosztorys!$D:$D,$B264,Kosztorys!$I:$I,CONCATENATE("&lt;01.01.",Z$10,""))),0)</f>
        <v/>
      </c>
      <c r="AA264" s="116">
        <f>IF($C264="CAPEX - 1szt JB",IF($M264="szt",SUMIFS(Kosztorys!$F:$F,Kosztorys!$D:$D,$B264,Kosztorys!$I:$I,CONCATENATE("&lt;01.01.",AB$10,""))-SUMIFS(Kosztorys!$F:$F,Kosztorys!$D:$D,$B264,Kosztorys!$I:$I,CONCATENATE("&lt;01.01.",AA$10,"")),COUNTIFS(Kosztorys!$D:$D,$B264,Kosztorys!$I:$I,CONCATENATE("&lt;01.01.",AB$10,""))-COUNTIFS(Kosztorys!$D:$D,$B264,Kosztorys!$I:$I,CONCATENATE("&lt;01.01.",AA$10,""))),0)</f>
        <v/>
      </c>
      <c r="AB264" s="116">
        <f>IF($C264="CAPEX - 1szt JB",IF($M264="szt",SUMIFS(Kosztorys!$F:$F,Kosztorys!$D:$D,$B264,Kosztorys!$I:$I,CONCATENATE("&lt;01.01.",AC$10,""))-SUMIFS(Kosztorys!$F:$F,Kosztorys!$D:$D,$B264,Kosztorys!$I:$I,CONCATENATE("&lt;01.01.",AB$10,"")),COUNTIFS(Kosztorys!$D:$D,$B264,Kosztorys!$I:$I,CONCATENATE("&lt;01.01.",AC$10,""))-COUNTIFS(Kosztorys!$D:$D,$B264,Kosztorys!$I:$I,CONCATENATE("&lt;01.01.",AB$10,""))),0)</f>
        <v/>
      </c>
      <c r="AC264" s="116">
        <f>IF($C264="CAPEX - 1szt JB",IF($M264="szt",SUMIFS(Kosztorys!$F:$F,Kosztorys!$D:$D,$B264,Kosztorys!$I:$I,CONCATENATE("&lt;01.01.",AD$10,""))-SUMIFS(Kosztorys!$F:$F,Kosztorys!$D:$D,$B264,Kosztorys!$I:$I,CONCATENATE("&lt;01.01.",AC$10,"")),COUNTIFS(Kosztorys!$D:$D,$B264,Kosztorys!$I:$I,CONCATENATE("&lt;01.01.",AD$10,""))-COUNTIFS(Kosztorys!$D:$D,$B264,Kosztorys!$I:$I,CONCATENATE("&lt;01.01.",AC$10,""))),0)</f>
        <v/>
      </c>
      <c r="AD264" s="116">
        <f>IF($C264="CAPEX - 1szt JB",IF($M264="szt",SUMIFS(Kosztorys!$F:$F,Kosztorys!$D:$D,$B264,Kosztorys!$I:$I,CONCATENATE("&lt;01.01.",AE$10,""))-SUMIFS(Kosztorys!$F:$F,Kosztorys!$D:$D,$B264,Kosztorys!$I:$I,CONCATENATE("&lt;01.01.",AD$10,"")),COUNTIFS(Kosztorys!$D:$D,$B264,Kosztorys!$I:$I,CONCATENATE("&lt;01.01.",AE$10,""))-COUNTIFS(Kosztorys!$D:$D,$B264,Kosztorys!$I:$I,CONCATENATE("&lt;01.01.",AD$10,""))),0)</f>
        <v/>
      </c>
      <c r="AE264" s="116">
        <f>IF($C264="CAPEX - 1szt JB",IF($M264="szt",SUMIFS(Kosztorys!$F:$F,Kosztorys!$D:$D,$B264,Kosztorys!$I:$I,CONCATENATE("&lt;01.01.",AF$10,""))-SUMIFS(Kosztorys!$F:$F,Kosztorys!$D:$D,$B264,Kosztorys!$I:$I,CONCATENATE("&lt;01.01.",AE$10,"")),COUNTIFS(Kosztorys!$D:$D,$B264,Kosztorys!$I:$I,CONCATENATE("&lt;01.01.",AF$10,""))-COUNTIFS(Kosztorys!$D:$D,$B264,Kosztorys!$I:$I,CONCATENATE("&lt;01.01.",AE$10,""))),0)</f>
        <v/>
      </c>
      <c r="AF264" s="116">
        <f>IF($C264="CAPEX - 1szt JB",IF($M264="szt",SUMIFS(Kosztorys!$F:$F,Kosztorys!$D:$D,$B264,Kosztorys!$I:$I,CONCATENATE("&lt;01.01.",AG$10,""))-SUMIFS(Kosztorys!$F:$F,Kosztorys!$D:$D,$B264,Kosztorys!$I:$I,CONCATENATE("&lt;01.01.",AF$10,"")),COUNTIFS(Kosztorys!$D:$D,$B264,Kosztorys!$I:$I,CONCATENATE("&lt;01.01.",AG$10,""))-COUNTIFS(Kosztorys!$D:$D,$B264,Kosztorys!$I:$I,CONCATENATE("&lt;01.01.",AF$10,""))),0)</f>
        <v/>
      </c>
      <c r="AG264" s="116">
        <f>IF($C264="CAPEX - 1szt JB",IF($M264="szt",SUMIFS(Kosztorys!$F:$F,Kosztorys!$D:$D,$B264,Kosztorys!$I:$I,CONCATENATE("&lt;01.01.",AH$10,""))-SUMIFS(Kosztorys!$F:$F,Kosztorys!$D:$D,$B264,Kosztorys!$I:$I,CONCATENATE("&lt;01.01.",AG$10,"")),COUNTIFS(Kosztorys!$D:$D,$B264,Kosztorys!$I:$I,CONCATENATE("&lt;01.01.",AH$10,""))-COUNTIFS(Kosztorys!$D:$D,$B264,Kosztorys!$I:$I,CONCATENATE("&lt;01.01.",AG$10,""))),0)</f>
        <v/>
      </c>
      <c r="AH264" s="116">
        <f>IF($C264="CAPEX - 1szt JB",IF($M264="szt",SUMIFS(Kosztorys!$F:$F,Kosztorys!$D:$D,$B264,Kosztorys!$I:$I,CONCATENATE("&lt;01.01.",AI$10,""))-SUMIFS(Kosztorys!$F:$F,Kosztorys!$D:$D,$B264,Kosztorys!$I:$I,CONCATENATE("&lt;01.01.",AH$10,"")),COUNTIFS(Kosztorys!$D:$D,$B264,Kosztorys!$I:$I,CONCATENATE("&lt;01.01.",AI$10,""))-COUNTIFS(Kosztorys!$D:$D,$B264,Kosztorys!$I:$I,CONCATENATE("&lt;01.01.",AH$10,""))),0)</f>
        <v/>
      </c>
      <c r="AI264" s="116">
        <f>IF($C264="CAPEX - 1szt JB",IF($M264="szt",SUMIFS(Kosztorys!$F:$F,Kosztorys!$D:$D,$B264,Kosztorys!$I:$I,CONCATENATE("&lt;01.01.",AJ$10,""))-SUMIFS(Kosztorys!$F:$F,Kosztorys!$D:$D,$B264,Kosztorys!$I:$I,CONCATENATE("&lt;01.01.",AI$10,"")),COUNTIFS(Kosztorys!$D:$D,$B264,Kosztorys!$I:$I,CONCATENATE("&lt;01.01.",AJ$10,""))-COUNTIFS(Kosztorys!$D:$D,$B264,Kosztorys!$I:$I,CONCATENATE("&lt;01.01.",AI$10,""))),0)</f>
        <v/>
      </c>
      <c r="AJ264" s="116">
        <f>IF(C264="CAPEX - 1szt JB",IF(SUM(T264:AI264)=IF(ISERROR(VLOOKUP(B264,JB_tabela,MATCH(AJ$9,JB_menu,0)-1,FALSE())),,VLOOKUP(B264,JB_tabela,MATCH(AJ$9,JB_menu,0)-1,FALSE())),"OK","nie zgadza się liczba użytych JB"),"OK-ND")</f>
        <v/>
      </c>
      <c r="AM264" s="41">
        <f>IFERROR("_" &amp; VLOOKUP($B264,#REF!,1,FALSE()),#REF!)</f>
        <v/>
      </c>
      <c r="AN264" s="41">
        <f>IF($C264="CAPEX - Długość 1m",SUMIFS(Kosztorys!$F:$F,Kosztorys!$D:$D,$B264,Kosztorys!$I:$I,CONCATENATE("&lt;31.12.",AN$10,""))-SUMIFS(Kosztorys!$F:$F,Kosztorys!$D:$D,$B264,Kosztorys!$I:$I,CONCATENATE("&lt;31.12.",AM$10,"")),"x")</f>
        <v/>
      </c>
      <c r="AO264" s="41">
        <f>IF($C264="CAPEX - Długość 1m",SUMIFS(Kosztorys!$F:$F,Kosztorys!$D:$D,$B264,Kosztorys!$I:$I,CONCATENATE("&lt;31.12.",AO$10,""))-SUMIFS(Kosztorys!$F:$F,Kosztorys!$D:$D,$B264,Kosztorys!$I:$I,CONCATENATE("&lt;31.12.",AN$10,"")),"x")</f>
        <v/>
      </c>
      <c r="AP264" s="41">
        <f>IF($C264="CAPEX - Długość 1m",SUMIFS(Kosztorys!$F:$F,Kosztorys!$D:$D,$B264,Kosztorys!$I:$I,CONCATENATE("&lt;31.12.",AP$10,""))-SUMIFS(Kosztorys!$F:$F,Kosztorys!$D:$D,$B264,Kosztorys!$I:$I,CONCATENATE("&lt;31.12.",AO$10,"")),"x")</f>
        <v/>
      </c>
      <c r="AQ264" s="41">
        <f>IF($C264="CAPEX - Długość 1m",SUMIFS(Kosztorys!$F:$F,Kosztorys!$D:$D,$B264,Kosztorys!$I:$I,CONCATENATE("&lt;31.12.",AQ$10,""))-SUMIFS(Kosztorys!$F:$F,Kosztorys!$D:$D,$B264,Kosztorys!$I:$I,CONCATENATE("&lt;31.12.",AP$10,"")),"x")</f>
        <v/>
      </c>
      <c r="AR264" s="41">
        <f>IF($C264="CAPEX - Długość 1m",SUMIFS(Kosztorys!$F:$F,Kosztorys!$D:$D,$B264,Kosztorys!$I:$I,CONCATENATE("&lt;31.12.",AR$10,""))-SUMIFS(Kosztorys!$F:$F,Kosztorys!$D:$D,$B264,Kosztorys!$I:$I,CONCATENATE("&lt;31.12.",AQ$10,"")),"x")</f>
        <v/>
      </c>
      <c r="AS264" s="41">
        <f>IF($C264="CAPEX - Długość 1m",SUMIFS(Kosztorys!$F:$F,Kosztorys!$D:$D,$B264,Kosztorys!$I:$I,CONCATENATE("&lt;31.12.",AS$10,""))-SUMIFS(Kosztorys!$F:$F,Kosztorys!$D:$D,$B264,Kosztorys!$I:$I,CONCATENATE("&lt;31.12.",AR$10,"")),"x")</f>
        <v/>
      </c>
      <c r="AT264" s="41">
        <f>IF($C264="CAPEX - Długość 1m",SUMIFS(Kosztorys!$F:$F,Kosztorys!$D:$D,$B264,Kosztorys!$I:$I,CONCATENATE("&lt;31.12.",AT$10,""))-SUMIFS(Kosztorys!$F:$F,Kosztorys!$D:$D,$B264,Kosztorys!$I:$I,CONCATENATE("&lt;31.12.",AS$10,"")),"x")</f>
        <v/>
      </c>
      <c r="AU264" s="41">
        <f>IF($C264="CAPEX - Długość 1m",SUMIFS(Kosztorys!$F:$F,Kosztorys!$D:$D,$B264,Kosztorys!$I:$I,CONCATENATE("&lt;31.12.",AU$10,""))-SUMIFS(Kosztorys!$F:$F,Kosztorys!$D:$D,$B264,Kosztorys!$I:$I,CONCATENATE("&lt;31.12.",AT$10,"")),"x")</f>
        <v/>
      </c>
      <c r="AV264" s="41">
        <f>IF($C264="CAPEX - Długość 1m",SUMIFS(Kosztorys!$F:$F,Kosztorys!$D:$D,$B264,Kosztorys!$I:$I,CONCATENATE("&lt;31.12.",AV$10,""))-SUMIFS(Kosztorys!$F:$F,Kosztorys!$D:$D,$B264,Kosztorys!$I:$I,CONCATENATE("&lt;31.12.",AU$10,"")),"x")</f>
        <v/>
      </c>
      <c r="AW264" s="41">
        <f>IF($C264="CAPEX - Długość 1m",SUMIFS(Kosztorys!$F:$F,Kosztorys!$D:$D,$B264,Kosztorys!$I:$I,CONCATENATE("&lt;31.12.",AW$10,""))-SUMIFS(Kosztorys!$F:$F,Kosztorys!$D:$D,$B264,Kosztorys!$I:$I,CONCATENATE("&lt;31.12.",AV$10,"")),"x")</f>
        <v/>
      </c>
      <c r="AX264" s="41">
        <f>IF($C264="CAPEX - Długość 1m",SUMIFS(Kosztorys!$F:$F,Kosztorys!$D:$D,$B264,Kosztorys!$I:$I,CONCATENATE("&lt;31.12.",AX$10,""))-SUMIFS(Kosztorys!$F:$F,Kosztorys!$D:$D,$B264,Kosztorys!$I:$I,CONCATENATE("&lt;31.12.",AW$10,"")),"x")</f>
        <v/>
      </c>
      <c r="AY264" s="41">
        <f>IF($C264="CAPEX - Długość 1m",SUMIFS(Kosztorys!$F:$F,Kosztorys!$D:$D,$B264,Kosztorys!$I:$I,CONCATENATE("&lt;31.12.",AY$10,""))-SUMIFS(Kosztorys!$F:$F,Kosztorys!$D:$D,$B264,Kosztorys!$I:$I,CONCATENATE("&lt;31.12.",AX$10,"")),"x")</f>
        <v/>
      </c>
      <c r="AZ264" s="41">
        <f>IF($C264="CAPEX - Długość 1m",SUMIFS(Kosztorys!$F:$F,Kosztorys!$D:$D,$B264,Kosztorys!$I:$I,CONCATENATE("&lt;31.12.",AZ$10,""))-SUMIFS(Kosztorys!$F:$F,Kosztorys!$D:$D,$B264,Kosztorys!$I:$I,CONCATENATE("&lt;31.12.",AY$10,"")),"x")</f>
        <v/>
      </c>
      <c r="BA264" s="41">
        <f>IF($C264="CAPEX - Długość 1m",SUMIFS(Kosztorys!$F:$F,Kosztorys!$D:$D,$B264,Kosztorys!$I:$I,CONCATENATE("&lt;31.12.",BA$10,""))-SUMIFS(Kosztorys!$F:$F,Kosztorys!$D:$D,$B264,Kosztorys!$I:$I,CONCATENATE("&lt;31.12.",AZ$10,"")),"x")</f>
        <v/>
      </c>
      <c r="BB264" s="41">
        <f>IF($C264="CAPEX - Długość 1m",SUMIFS(Kosztorys!$F:$F,Kosztorys!$D:$D,$B264,Kosztorys!$I:$I,CONCATENATE("&lt;31.12.",BB$10,""))-SUMIFS(Kosztorys!$F:$F,Kosztorys!$D:$D,$B264,Kosztorys!$I:$I,CONCATENATE("&lt;31.12.",BA$10,"")),"x")</f>
        <v/>
      </c>
      <c r="BC264" s="41">
        <f>IF($C264="CAPEX - Długość 1m",SUMIFS(Kosztorys!$F:$F,Kosztorys!$D:$D,$B264,Kosztorys!$I:$I,CONCATENATE("&lt;31.12.",BC$10,""))-SUMIFS(Kosztorys!$F:$F,Kosztorys!$D:$D,$B264,Kosztorys!$I:$I,CONCATENATE("&lt;31.12.",BB$10,"")),"x")</f>
        <v/>
      </c>
      <c r="BD264" s="41">
        <f>IF(C264="CAPEX - Długość 1m",IF(SUM(AN264:BC264)=IF(ISERROR(VLOOKUP(B264,JB_tabela,MATCH(BD$9,JB_menu,0)-1,FALSE())),,VLOOKUP(B264,JB_tabela,MATCH(BD$9,JB_menu,0)-1,FALSE())),"OK","nie zgadza się liczba użytych JB"),"OK-ND")</f>
        <v/>
      </c>
      <c r="BH264" s="41">
        <f>IF($C264="OPEX - Koszt 1szt/rok",IF($M264="szt",SUMIFS(Kosztorys!$F:$F,Kosztorys!$D:$D,$B264,Kosztorys!$I:$I,CONCATENATE("&lt;01.01.",BH$10,""))+(SUMIFS(Kosztorys!$F:$F,Kosztorys!$D:$D,$B264,Kosztorys!$I:$I,CONCATENATE("&lt;=31.03.",BH$10,""))-SUMIFS(Kosztorys!$F:$F,Kosztorys!$D:$D,$B264,Kosztorys!$I:$I,CONCATENATE("&lt;=31.12.",BG$10,"")))*0.75+(SUMIFS(Kosztorys!$F:$F,Kosztorys!$D:$D,$B264,Kosztorys!$I:$I,CONCATENATE("&lt;=30.06.",BH$10,""))-SUMIFS(Kosztorys!$F:$F,Kosztorys!$D:$D,$B264,Kosztorys!$I:$I,CONCATENATE("&lt;=31.03.",BH$10,"")))*0.5+(SUMIFS(Kosztorys!$F:$F,Kosztorys!$D:$D,$B264,Kosztorys!$I:$I,CONCATENATE("&lt;=30.09.",BH$10,""))-SUMIFS(Kosztorys!$F:$F,Kosztorys!$D:$D,$B264,Kosztorys!$I:$I,CONCATENATE("&lt;=30.06.",BH$10,"")))*0.25,"nic"),0)</f>
        <v/>
      </c>
      <c r="BI264" s="41">
        <f>IF($C264="OPEX - Koszt 1szt/rok",IF($M264="szt",SUMIFS(Kosztorys!$F:$F,Kosztorys!$D:$D,$B264,Kosztorys!$I:$I,CONCATENATE("&lt;01.01.",BI$10,""))+(SUMIFS(Kosztorys!$F:$F,Kosztorys!$D:$D,$B264,Kosztorys!$I:$I,CONCATENATE("&lt;=31.03.",BI$10,""))-SUMIFS(Kosztorys!$F:$F,Kosztorys!$D:$D,$B264,Kosztorys!$I:$I,CONCATENATE("&lt;=31.12.",BH$10,"")))*0.75+(SUMIFS(Kosztorys!$F:$F,Kosztorys!$D:$D,$B264,Kosztorys!$I:$I,CONCATENATE("&lt;=30.06.",BI$10,""))-SUMIFS(Kosztorys!$F:$F,Kosztorys!$D:$D,$B264,Kosztorys!$I:$I,CONCATENATE("&lt;=31.03.",BI$10,"")))*0.5+(SUMIFS(Kosztorys!$F:$F,Kosztorys!$D:$D,$B264,Kosztorys!$I:$I,CONCATENATE("&lt;=30.09.",BI$10,""))-SUMIFS(Kosztorys!$F:$F,Kosztorys!$D:$D,$B264,Kosztorys!$I:$I,CONCATENATE("&lt;=30.06.",BI$10,"")))*0.25,"nic"),0)</f>
        <v/>
      </c>
      <c r="BJ264" s="41">
        <f>IF($C264="OPEX - Koszt 1szt/rok",IF($M264="szt",SUMIFS(Kosztorys!$F:$F,Kosztorys!$D:$D,$B264,Kosztorys!$I:$I,CONCATENATE("&lt;01.01.",BJ$10,""))+(SUMIFS(Kosztorys!$F:$F,Kosztorys!$D:$D,$B264,Kosztorys!$I:$I,CONCATENATE("&lt;=31.03.",BJ$10,""))-SUMIFS(Kosztorys!$F:$F,Kosztorys!$D:$D,$B264,Kosztorys!$I:$I,CONCATENATE("&lt;=31.12.",BI$10,"")))*0.75+(SUMIFS(Kosztorys!$F:$F,Kosztorys!$D:$D,$B264,Kosztorys!$I:$I,CONCATENATE("&lt;=30.06.",BJ$10,""))-SUMIFS(Kosztorys!$F:$F,Kosztorys!$D:$D,$B264,Kosztorys!$I:$I,CONCATENATE("&lt;=31.03.",BJ$10,"")))*0.5+(SUMIFS(Kosztorys!$F:$F,Kosztorys!$D:$D,$B264,Kosztorys!$I:$I,CONCATENATE("&lt;=30.09.",BJ$10,""))-SUMIFS(Kosztorys!$F:$F,Kosztorys!$D:$D,$B264,Kosztorys!$I:$I,CONCATENATE("&lt;=30.06.",BJ$10,"")))*0.25,"nic"),0)</f>
        <v/>
      </c>
      <c r="BK264" s="41">
        <f>IF($C264="OPEX - Koszt 1szt/rok",IF($M264="szt",SUMIFS(Kosztorys!$F:$F,Kosztorys!$D:$D,$B264,Kosztorys!$I:$I,CONCATENATE("&lt;01.01.",BK$10,""))+(SUMIFS(Kosztorys!$F:$F,Kosztorys!$D:$D,$B264,Kosztorys!$I:$I,CONCATENATE("&lt;=31.03.",BK$10,""))-SUMIFS(Kosztorys!$F:$F,Kosztorys!$D:$D,$B264,Kosztorys!$I:$I,CONCATENATE("&lt;=31.12.",BJ$10,"")))*0.75+(SUMIFS(Kosztorys!$F:$F,Kosztorys!$D:$D,$B264,Kosztorys!$I:$I,CONCATENATE("&lt;=30.06.",BK$10,""))-SUMIFS(Kosztorys!$F:$F,Kosztorys!$D:$D,$B264,Kosztorys!$I:$I,CONCATENATE("&lt;=31.03.",BK$10,"")))*0.5+(SUMIFS(Kosztorys!$F:$F,Kosztorys!$D:$D,$B264,Kosztorys!$I:$I,CONCATENATE("&lt;=30.09.",BK$10,""))-SUMIFS(Kosztorys!$F:$F,Kosztorys!$D:$D,$B264,Kosztorys!$I:$I,CONCATENATE("&lt;=30.06.",BK$10,"")))*0.25,"nic"),0)</f>
        <v/>
      </c>
      <c r="BL264" s="41">
        <f>IF($C264="OPEX - Koszt 1szt/rok",IF($M264="szt",SUMIFS(Kosztorys!$F:$F,Kosztorys!$D:$D,$B264,Kosztorys!$I:$I,CONCATENATE("&lt;01.01.",BL$10,""))+(SUMIFS(Kosztorys!$F:$F,Kosztorys!$D:$D,$B264,Kosztorys!$I:$I,CONCATENATE("&lt;=31.03.",BL$10,""))-SUMIFS(Kosztorys!$F:$F,Kosztorys!$D:$D,$B264,Kosztorys!$I:$I,CONCATENATE("&lt;=31.12.",BK$10,"")))*0.75+(SUMIFS(Kosztorys!$F:$F,Kosztorys!$D:$D,$B264,Kosztorys!$I:$I,CONCATENATE("&lt;=30.06.",BL$10,""))-SUMIFS(Kosztorys!$F:$F,Kosztorys!$D:$D,$B264,Kosztorys!$I:$I,CONCATENATE("&lt;=31.03.",BL$10,"")))*0.5+(SUMIFS(Kosztorys!$F:$F,Kosztorys!$D:$D,$B264,Kosztorys!$I:$I,CONCATENATE("&lt;=30.09.",BL$10,""))-SUMIFS(Kosztorys!$F:$F,Kosztorys!$D:$D,$B264,Kosztorys!$I:$I,CONCATENATE("&lt;=30.06.",BL$10,"")))*0.25,"nic"),0)</f>
        <v/>
      </c>
      <c r="BM264" s="41">
        <f>IF($C264="OPEX - Koszt 1szt/rok",IF($M264="szt",SUMIFS(Kosztorys!$F:$F,Kosztorys!$D:$D,$B264,Kosztorys!$I:$I,CONCATENATE("&lt;01.01.",BM$10,""))+(SUMIFS(Kosztorys!$F:$F,Kosztorys!$D:$D,$B264,Kosztorys!$I:$I,CONCATENATE("&lt;=31.03.",BM$10,""))-SUMIFS(Kosztorys!$F:$F,Kosztorys!$D:$D,$B264,Kosztorys!$I:$I,CONCATENATE("&lt;=31.12.",BL$10,"")))*0.75+(SUMIFS(Kosztorys!$F:$F,Kosztorys!$D:$D,$B264,Kosztorys!$I:$I,CONCATENATE("&lt;=30.06.",BM$10,""))-SUMIFS(Kosztorys!$F:$F,Kosztorys!$D:$D,$B264,Kosztorys!$I:$I,CONCATENATE("&lt;=31.03.",BM$10,"")))*0.5+(SUMIFS(Kosztorys!$F:$F,Kosztorys!$D:$D,$B264,Kosztorys!$I:$I,CONCATENATE("&lt;=30.09.",BM$10,""))-SUMIFS(Kosztorys!$F:$F,Kosztorys!$D:$D,$B264,Kosztorys!$I:$I,CONCATENATE("&lt;=30.06.",BM$10,"")))*0.25,"nic"),0)</f>
        <v/>
      </c>
      <c r="BN264" s="41">
        <f>IF($C264="OPEX - Koszt 1szt/rok",IF($M264="szt",SUMIFS(Kosztorys!$F:$F,Kosztorys!$D:$D,$B264,Kosztorys!$I:$I,CONCATENATE("&lt;01.01.",BN$10,""))+(SUMIFS(Kosztorys!$F:$F,Kosztorys!$D:$D,$B264,Kosztorys!$I:$I,CONCATENATE("&lt;=31.03.",BN$10,""))-SUMIFS(Kosztorys!$F:$F,Kosztorys!$D:$D,$B264,Kosztorys!$I:$I,CONCATENATE("&lt;=31.12.",BM$10,"")))*0.75+(SUMIFS(Kosztorys!$F:$F,Kosztorys!$D:$D,$B264,Kosztorys!$I:$I,CONCATENATE("&lt;=30.06.",BN$10,""))-SUMIFS(Kosztorys!$F:$F,Kosztorys!$D:$D,$B264,Kosztorys!$I:$I,CONCATENATE("&lt;=31.03.",BN$10,"")))*0.5+(SUMIFS(Kosztorys!$F:$F,Kosztorys!$D:$D,$B264,Kosztorys!$I:$I,CONCATENATE("&lt;=30.09.",BN$10,""))-SUMIFS(Kosztorys!$F:$F,Kosztorys!$D:$D,$B264,Kosztorys!$I:$I,CONCATENATE("&lt;=30.06.",BN$10,"")))*0.25,"nic"),0)</f>
        <v/>
      </c>
      <c r="BO264" s="41">
        <f>IF($C264="OPEX - Koszt 1szt/rok",IF($M264="szt",SUMIFS(Kosztorys!$F:$F,Kosztorys!$D:$D,$B264,Kosztorys!$I:$I,CONCATENATE("&lt;01.01.",BO$10,""))+(SUMIFS(Kosztorys!$F:$F,Kosztorys!$D:$D,$B264,Kosztorys!$I:$I,CONCATENATE("&lt;=31.03.",BO$10,""))-SUMIFS(Kosztorys!$F:$F,Kosztorys!$D:$D,$B264,Kosztorys!$I:$I,CONCATENATE("&lt;=31.12.",BN$10,"")))*0.75+(SUMIFS(Kosztorys!$F:$F,Kosztorys!$D:$D,$B264,Kosztorys!$I:$I,CONCATENATE("&lt;=30.06.",BO$10,""))-SUMIFS(Kosztorys!$F:$F,Kosztorys!$D:$D,$B264,Kosztorys!$I:$I,CONCATENATE("&lt;=31.03.",BO$10,"")))*0.5+(SUMIFS(Kosztorys!$F:$F,Kosztorys!$D:$D,$B264,Kosztorys!$I:$I,CONCATENATE("&lt;=30.09.",BO$10,""))-SUMIFS(Kosztorys!$F:$F,Kosztorys!$D:$D,$B264,Kosztorys!$I:$I,CONCATENATE("&lt;=30.06.",BO$10,"")))*0.25,"nic"),0)</f>
        <v/>
      </c>
      <c r="BP264" s="41">
        <f>IF($C264="OPEX - Koszt 1szt/rok",IF($M264="szt",SUMIFS(Kosztorys!$F:$F,Kosztorys!$D:$D,$B264,Kosztorys!$I:$I,CONCATENATE("&lt;01.01.",BP$10,""))+(SUMIFS(Kosztorys!$F:$F,Kosztorys!$D:$D,$B264,Kosztorys!$I:$I,CONCATENATE("&lt;=31.03.",BP$10,""))-SUMIFS(Kosztorys!$F:$F,Kosztorys!$D:$D,$B264,Kosztorys!$I:$I,CONCATENATE("&lt;=31.12.",BO$10,"")))*0.75+(SUMIFS(Kosztorys!$F:$F,Kosztorys!$D:$D,$B264,Kosztorys!$I:$I,CONCATENATE("&lt;=30.06.",BP$10,""))-SUMIFS(Kosztorys!$F:$F,Kosztorys!$D:$D,$B264,Kosztorys!$I:$I,CONCATENATE("&lt;=31.03.",BP$10,"")))*0.5+(SUMIFS(Kosztorys!$F:$F,Kosztorys!$D:$D,$B264,Kosztorys!$I:$I,CONCATENATE("&lt;=30.09.",BP$10,""))-SUMIFS(Kosztorys!$F:$F,Kosztorys!$D:$D,$B264,Kosztorys!$I:$I,CONCATENATE("&lt;=30.06.",BP$10,"")))*0.25,"nic"),0)</f>
        <v/>
      </c>
      <c r="BQ264" s="41">
        <f>IF($C264="OPEX - Koszt 1szt/rok",IF($M264="szt",SUMIFS(Kosztorys!$F:$F,Kosztorys!$D:$D,$B264,Kosztorys!$I:$I,CONCATENATE("&lt;01.01.",BQ$10,""))+(SUMIFS(Kosztorys!$F:$F,Kosztorys!$D:$D,$B264,Kosztorys!$I:$I,CONCATENATE("&lt;=31.03.",BQ$10,""))-SUMIFS(Kosztorys!$F:$F,Kosztorys!$D:$D,$B264,Kosztorys!$I:$I,CONCATENATE("&lt;=31.12.",BP$10,"")))*0.75+(SUMIFS(Kosztorys!$F:$F,Kosztorys!$D:$D,$B264,Kosztorys!$I:$I,CONCATENATE("&lt;=30.06.",BQ$10,""))-SUMIFS(Kosztorys!$F:$F,Kosztorys!$D:$D,$B264,Kosztorys!$I:$I,CONCATENATE("&lt;=31.03.",BQ$10,"")))*0.5+(SUMIFS(Kosztorys!$F:$F,Kosztorys!$D:$D,$B264,Kosztorys!$I:$I,CONCATENATE("&lt;=30.09.",BQ$10,""))-SUMIFS(Kosztorys!$F:$F,Kosztorys!$D:$D,$B264,Kosztorys!$I:$I,CONCATENATE("&lt;=30.06.",BQ$10,"")))*0.25,"nic"),0)</f>
        <v/>
      </c>
      <c r="BR264" s="41">
        <f>IF($C264="OPEX - Koszt 1szt/rok",IF($M264="szt",SUMIFS(Kosztorys!$F:$F,Kosztorys!$D:$D,$B264,Kosztorys!$I:$I,CONCATENATE("&lt;01.01.",BR$10,""))+(SUMIFS(Kosztorys!$F:$F,Kosztorys!$D:$D,$B264,Kosztorys!$I:$I,CONCATENATE("&lt;=31.03.",BR$10,""))-SUMIFS(Kosztorys!$F:$F,Kosztorys!$D:$D,$B264,Kosztorys!$I:$I,CONCATENATE("&lt;=31.12.",BQ$10,"")))*0.75+(SUMIFS(Kosztorys!$F:$F,Kosztorys!$D:$D,$B264,Kosztorys!$I:$I,CONCATENATE("&lt;=30.06.",BR$10,""))-SUMIFS(Kosztorys!$F:$F,Kosztorys!$D:$D,$B264,Kosztorys!$I:$I,CONCATENATE("&lt;=31.03.",BR$10,"")))*0.5+(SUMIFS(Kosztorys!$F:$F,Kosztorys!$D:$D,$B264,Kosztorys!$I:$I,CONCATENATE("&lt;=30.09.",BR$10,""))-SUMIFS(Kosztorys!$F:$F,Kosztorys!$D:$D,$B264,Kosztorys!$I:$I,CONCATENATE("&lt;=30.06.",BR$10,"")))*0.25,"nic"),0)</f>
        <v/>
      </c>
      <c r="BS264" s="41">
        <f>IF($C264="OPEX - Koszt 1szt/rok",IF($M264="szt",SUMIFS(Kosztorys!$F:$F,Kosztorys!$D:$D,$B264,Kosztorys!$I:$I,CONCATENATE("&lt;01.01.",BS$10,""))+(SUMIFS(Kosztorys!$F:$F,Kosztorys!$D:$D,$B264,Kosztorys!$I:$I,CONCATENATE("&lt;=31.03.",BS$10,""))-SUMIFS(Kosztorys!$F:$F,Kosztorys!$D:$D,$B264,Kosztorys!$I:$I,CONCATENATE("&lt;=31.12.",BR$10,"")))*0.75+(SUMIFS(Kosztorys!$F:$F,Kosztorys!$D:$D,$B264,Kosztorys!$I:$I,CONCATENATE("&lt;=30.06.",BS$10,""))-SUMIFS(Kosztorys!$F:$F,Kosztorys!$D:$D,$B264,Kosztorys!$I:$I,CONCATENATE("&lt;=31.03.",BS$10,"")))*0.5+(SUMIFS(Kosztorys!$F:$F,Kosztorys!$D:$D,$B264,Kosztorys!$I:$I,CONCATENATE("&lt;=30.09.",BS$10,""))-SUMIFS(Kosztorys!$F:$F,Kosztorys!$D:$D,$B264,Kosztorys!$I:$I,CONCATENATE("&lt;=30.06.",BS$10,"")))*0.25,"nic"),0)</f>
        <v/>
      </c>
      <c r="BT264" s="41">
        <f>IF($C264="OPEX - Koszt 1szt/rok",IF($M264="szt",SUMIFS(Kosztorys!$F:$F,Kosztorys!$D:$D,$B264,Kosztorys!$I:$I,CONCATENATE("&lt;01.01.",BT$10,""))+(SUMIFS(Kosztorys!$F:$F,Kosztorys!$D:$D,$B264,Kosztorys!$I:$I,CONCATENATE("&lt;=31.03.",BT$10,""))-SUMIFS(Kosztorys!$F:$F,Kosztorys!$D:$D,$B264,Kosztorys!$I:$I,CONCATENATE("&lt;=31.12.",BS$10,"")))*0.75+(SUMIFS(Kosztorys!$F:$F,Kosztorys!$D:$D,$B264,Kosztorys!$I:$I,CONCATENATE("&lt;=30.06.",BT$10,""))-SUMIFS(Kosztorys!$F:$F,Kosztorys!$D:$D,$B264,Kosztorys!$I:$I,CONCATENATE("&lt;=31.03.",BT$10,"")))*0.5+(SUMIFS(Kosztorys!$F:$F,Kosztorys!$D:$D,$B264,Kosztorys!$I:$I,CONCATENATE("&lt;=30.09.",BT$10,""))-SUMIFS(Kosztorys!$F:$F,Kosztorys!$D:$D,$B264,Kosztorys!$I:$I,CONCATENATE("&lt;=30.06.",BT$10,"")))*0.25,"nic"),0)</f>
        <v/>
      </c>
      <c r="BU264" s="41">
        <f>IF($C264="OPEX - Koszt 1szt/rok",IF($M264="szt",SUMIFS(Kosztorys!$F:$F,Kosztorys!$D:$D,$B264,Kosztorys!$I:$I,CONCATENATE("&lt;01.01.",BU$10,""))+(SUMIFS(Kosztorys!$F:$F,Kosztorys!$D:$D,$B264,Kosztorys!$I:$I,CONCATENATE("&lt;=31.03.",BU$10,""))-SUMIFS(Kosztorys!$F:$F,Kosztorys!$D:$D,$B264,Kosztorys!$I:$I,CONCATENATE("&lt;=31.12.",BT$10,"")))*0.75+(SUMIFS(Kosztorys!$F:$F,Kosztorys!$D:$D,$B264,Kosztorys!$I:$I,CONCATENATE("&lt;=30.06.",BU$10,""))-SUMIFS(Kosztorys!$F:$F,Kosztorys!$D:$D,$B264,Kosztorys!$I:$I,CONCATENATE("&lt;=31.03.",BU$10,"")))*0.5+(SUMIFS(Kosztorys!$F:$F,Kosztorys!$D:$D,$B264,Kosztorys!$I:$I,CONCATENATE("&lt;=30.09.",BU$10,""))-SUMIFS(Kosztorys!$F:$F,Kosztorys!$D:$D,$B264,Kosztorys!$I:$I,CONCATENATE("&lt;=30.06.",BU$10,"")))*0.25,"nic"),0)</f>
        <v/>
      </c>
      <c r="BV264" s="41">
        <f>IF($C264="OPEX - Koszt 1szt/rok",IF($M264="szt",SUMIFS(Kosztorys!$F:$F,Kosztorys!$D:$D,$B264,Kosztorys!$I:$I,CONCATENATE("&lt;01.01.",BV$10,""))+(SUMIFS(Kosztorys!$F:$F,Kosztorys!$D:$D,$B264,Kosztorys!$I:$I,CONCATENATE("&lt;=31.03.",BV$10,""))-SUMIFS(Kosztorys!$F:$F,Kosztorys!$D:$D,$B264,Kosztorys!$I:$I,CONCATENATE("&lt;=31.12.",BU$10,"")))*0.75+(SUMIFS(Kosztorys!$F:$F,Kosztorys!$D:$D,$B264,Kosztorys!$I:$I,CONCATENATE("&lt;=30.06.",BV$10,""))-SUMIFS(Kosztorys!$F:$F,Kosztorys!$D:$D,$B264,Kosztorys!$I:$I,CONCATENATE("&lt;=31.03.",BV$10,"")))*0.5+(SUMIFS(Kosztorys!$F:$F,Kosztorys!$D:$D,$B264,Kosztorys!$I:$I,CONCATENATE("&lt;=30.09.",BV$10,""))-SUMIFS(Kosztorys!$F:$F,Kosztorys!$D:$D,$B264,Kosztorys!$I:$I,CONCATENATE("&lt;=30.06.",BV$10,"")))*0.25,"nic"),0)</f>
        <v/>
      </c>
      <c r="BW264" s="41">
        <f>IF($C264="OPEX - Koszt 1szt/rok",IF($M264="szt",SUMIFS(Kosztorys!$F:$F,Kosztorys!$D:$D,$B264,Kosztorys!$I:$I,CONCATENATE("&lt;01.01.",BW$10,""))+(SUMIFS(Kosztorys!$F:$F,Kosztorys!$D:$D,$B264,Kosztorys!$I:$I,CONCATENATE("&lt;=31.03.",BW$10,""))-SUMIFS(Kosztorys!$F:$F,Kosztorys!$D:$D,$B264,Kosztorys!$I:$I,CONCATENATE("&lt;=31.12.",BV$10,"")))*0.75+(SUMIFS(Kosztorys!$F:$F,Kosztorys!$D:$D,$B264,Kosztorys!$I:$I,CONCATENATE("&lt;=30.06.",BW$10,""))-SUMIFS(Kosztorys!$F:$F,Kosztorys!$D:$D,$B264,Kosztorys!$I:$I,CONCATENATE("&lt;=31.03.",BW$10,"")))*0.5+(SUMIFS(Kosztorys!$F:$F,Kosztorys!$D:$D,$B264,Kosztorys!$I:$I,CONCATENATE("&lt;=30.09.",BW$10,""))-SUMIFS(Kosztorys!$F:$F,Kosztorys!$D:$D,$B264,Kosztorys!$I:$I,CONCATENATE("&lt;=30.06.",BW$10,"")))*0.25,"nic"),0)</f>
        <v/>
      </c>
      <c r="BX264" s="41">
        <f>IF(C264="OPEX - Koszt 1szt/rok",IF(MAX(BH264:BW264)=IF(ISERROR(VLOOKUP(B264,JB_tabela,MATCH(BX$9,JB_menu,0)-1,FALSE())),,VLOOKUP(B264,JB_tabela,MATCH(BX$9,JB_menu,0)-1,FALSE())),"OK","nie zgadza się liczba użytych JB"),"OK-ND")</f>
        <v/>
      </c>
      <c r="CB264" s="41">
        <f>IF($C264="OPEX - Długość 1m koszt/rok",IF($M264="m",SUMIFS(Kosztorys!$F:$F,Kosztorys!$D:$D,$B264,Kosztorys!$I:$I,CONCATENATE("&lt;01.01.",CB$10,""))+(SUMIFS(Kosztorys!$F:$F,Kosztorys!$D:$D,$B264,Kosztorys!$I:$I,CONCATENATE("&lt;=31.03.",CB$10,""))-SUMIFS(Kosztorys!$F:$F,Kosztorys!$D:$D,$B264,Kosztorys!$I:$I,CONCATENATE("&lt;=31.12.",CA$10,"")))*0.75+(SUMIFS(Kosztorys!$F:$F,Kosztorys!$D:$D,$B264,Kosztorys!$I:$I,CONCATENATE("&lt;=30.06.",CB$10,""))-SUMIFS(Kosztorys!$F:$F,Kosztorys!$D:$D,$B264,Kosztorys!$I:$I,CONCATENATE("&lt;=31.03.",CB$10,"")))*0.5+(SUMIFS(Kosztorys!$F:$F,Kosztorys!$D:$D,$B264,Kosztorys!$I:$I,CONCATENATE("&lt;=30.09.",CB$10,""))-SUMIFS(Kosztorys!$F:$F,Kosztorys!$D:$D,$B264,Kosztorys!$I:$I,CONCATENATE("&lt;=30.06.",CB$10,"")))*0.25,"nic"),0)</f>
        <v/>
      </c>
      <c r="CC264" s="41">
        <f>IF($C264="OPEX - Długość 1m koszt/rok",IF($M264="m",SUMIFS(Kosztorys!$F:$F,Kosztorys!$D:$D,$B264,Kosztorys!$I:$I,CONCATENATE("&lt;01.01.",CC$10,""))+(SUMIFS(Kosztorys!$F:$F,Kosztorys!$D:$D,$B264,Kosztorys!$I:$I,CONCATENATE("&lt;=31.03.",CC$10,""))-SUMIFS(Kosztorys!$F:$F,Kosztorys!$D:$D,$B264,Kosztorys!$I:$I,CONCATENATE("&lt;=31.12.",CB$10,"")))*0.75+(SUMIFS(Kosztorys!$F:$F,Kosztorys!$D:$D,$B264,Kosztorys!$I:$I,CONCATENATE("&lt;=30.06.",CC$10,""))-SUMIFS(Kosztorys!$F:$F,Kosztorys!$D:$D,$B264,Kosztorys!$I:$I,CONCATENATE("&lt;=31.03.",CC$10,"")))*0.5+(SUMIFS(Kosztorys!$F:$F,Kosztorys!$D:$D,$B264,Kosztorys!$I:$I,CONCATENATE("&lt;=30.09.",CC$10,""))-SUMIFS(Kosztorys!$F:$F,Kosztorys!$D:$D,$B264,Kosztorys!$I:$I,CONCATENATE("&lt;=30.06.",CC$10,"")))*0.25,"nic"),0)</f>
        <v/>
      </c>
      <c r="CD264" s="41">
        <f>IF($C264="OPEX - Długość 1m koszt/rok",IF($M264="m",SUMIFS(Kosztorys!$F:$F,Kosztorys!$D:$D,$B264,Kosztorys!$I:$I,CONCATENATE("&lt;01.01.",CD$10,""))+(SUMIFS(Kosztorys!$F:$F,Kosztorys!$D:$D,$B264,Kosztorys!$I:$I,CONCATENATE("&lt;=31.03.",CD$10,""))-SUMIFS(Kosztorys!$F:$F,Kosztorys!$D:$D,$B264,Kosztorys!$I:$I,CONCATENATE("&lt;=31.12.",CC$10,"")))*0.75+(SUMIFS(Kosztorys!$F:$F,Kosztorys!$D:$D,$B264,Kosztorys!$I:$I,CONCATENATE("&lt;=30.06.",CD$10,""))-SUMIFS(Kosztorys!$F:$F,Kosztorys!$D:$D,$B264,Kosztorys!$I:$I,CONCATENATE("&lt;=31.03.",CD$10,"")))*0.5+(SUMIFS(Kosztorys!$F:$F,Kosztorys!$D:$D,$B264,Kosztorys!$I:$I,CONCATENATE("&lt;=30.09.",CD$10,""))-SUMIFS(Kosztorys!$F:$F,Kosztorys!$D:$D,$B264,Kosztorys!$I:$I,CONCATENATE("&lt;=30.06.",CD$10,"")))*0.25,"nic"),0)</f>
        <v/>
      </c>
      <c r="CE264" s="41">
        <f>IF($C264="OPEX - Długość 1m koszt/rok",IF($M264="m",SUMIFS(Kosztorys!$F:$F,Kosztorys!$D:$D,$B264,Kosztorys!$I:$I,CONCATENATE("&lt;01.01.",CE$10,""))+(SUMIFS(Kosztorys!$F:$F,Kosztorys!$D:$D,$B264,Kosztorys!$I:$I,CONCATENATE("&lt;=31.03.",CE$10,""))-SUMIFS(Kosztorys!$F:$F,Kosztorys!$D:$D,$B264,Kosztorys!$I:$I,CONCATENATE("&lt;=31.12.",CD$10,"")))*0.75+(SUMIFS(Kosztorys!$F:$F,Kosztorys!$D:$D,$B264,Kosztorys!$I:$I,CONCATENATE("&lt;=30.06.",CE$10,""))-SUMIFS(Kosztorys!$F:$F,Kosztorys!$D:$D,$B264,Kosztorys!$I:$I,CONCATENATE("&lt;=31.03.",CE$10,"")))*0.5+(SUMIFS(Kosztorys!$F:$F,Kosztorys!$D:$D,$B264,Kosztorys!$I:$I,CONCATENATE("&lt;=30.09.",CE$10,""))-SUMIFS(Kosztorys!$F:$F,Kosztorys!$D:$D,$B264,Kosztorys!$I:$I,CONCATENATE("&lt;=30.06.",CE$10,"")))*0.25,"nic"),0)</f>
        <v/>
      </c>
      <c r="CF264" s="41">
        <f>IF($C264="OPEX - Długość 1m koszt/rok",IF($M264="m",SUMIFS(Kosztorys!$F:$F,Kosztorys!$D:$D,$B264,Kosztorys!$I:$I,CONCATENATE("&lt;01.01.",CF$10,""))+(SUMIFS(Kosztorys!$F:$F,Kosztorys!$D:$D,$B264,Kosztorys!$I:$I,CONCATENATE("&lt;=31.03.",CF$10,""))-SUMIFS(Kosztorys!$F:$F,Kosztorys!$D:$D,$B264,Kosztorys!$I:$I,CONCATENATE("&lt;=31.12.",CE$10,"")))*0.75+(SUMIFS(Kosztorys!$F:$F,Kosztorys!$D:$D,$B264,Kosztorys!$I:$I,CONCATENATE("&lt;=30.06.",CF$10,""))-SUMIFS(Kosztorys!$F:$F,Kosztorys!$D:$D,$B264,Kosztorys!$I:$I,CONCATENATE("&lt;=31.03.",CF$10,"")))*0.5+(SUMIFS(Kosztorys!$F:$F,Kosztorys!$D:$D,$B264,Kosztorys!$I:$I,CONCATENATE("&lt;=30.09.",CF$10,""))-SUMIFS(Kosztorys!$F:$F,Kosztorys!$D:$D,$B264,Kosztorys!$I:$I,CONCATENATE("&lt;=30.06.",CF$10,"")))*0.25,"nic"),0)</f>
        <v/>
      </c>
      <c r="CG264" s="41">
        <f>IF($C264="OPEX - Długość 1m koszt/rok",IF($M264="m",SUMIFS(Kosztorys!$F:$F,Kosztorys!$D:$D,$B264,Kosztorys!$I:$I,CONCATENATE("&lt;01.01.",CG$10,""))+(SUMIFS(Kosztorys!$F:$F,Kosztorys!$D:$D,$B264,Kosztorys!$I:$I,CONCATENATE("&lt;=31.03.",CG$10,""))-SUMIFS(Kosztorys!$F:$F,Kosztorys!$D:$D,$B264,Kosztorys!$I:$I,CONCATENATE("&lt;=31.12.",CF$10,"")))*0.75+(SUMIFS(Kosztorys!$F:$F,Kosztorys!$D:$D,$B264,Kosztorys!$I:$I,CONCATENATE("&lt;=30.06.",CG$10,""))-SUMIFS(Kosztorys!$F:$F,Kosztorys!$D:$D,$B264,Kosztorys!$I:$I,CONCATENATE("&lt;=31.03.",CG$10,"")))*0.5+(SUMIFS(Kosztorys!$F:$F,Kosztorys!$D:$D,$B264,Kosztorys!$I:$I,CONCATENATE("&lt;=30.09.",CG$10,""))-SUMIFS(Kosztorys!$F:$F,Kosztorys!$D:$D,$B264,Kosztorys!$I:$I,CONCATENATE("&lt;=30.06.",CG$10,"")))*0.25,"nic"),0)</f>
        <v/>
      </c>
      <c r="CH264" s="41">
        <f>IF($C264="OPEX - Długość 1m koszt/rok",IF($M264="m",SUMIFS(Kosztorys!$F:$F,Kosztorys!$D:$D,$B264,Kosztorys!$I:$I,CONCATENATE("&lt;01.01.",CH$10,""))+(SUMIFS(Kosztorys!$F:$F,Kosztorys!$D:$D,$B264,Kosztorys!$I:$I,CONCATENATE("&lt;=31.03.",CH$10,""))-SUMIFS(Kosztorys!$F:$F,Kosztorys!$D:$D,$B264,Kosztorys!$I:$I,CONCATENATE("&lt;=31.12.",CG$10,"")))*0.75+(SUMIFS(Kosztorys!$F:$F,Kosztorys!$D:$D,$B264,Kosztorys!$I:$I,CONCATENATE("&lt;=30.06.",CH$10,""))-SUMIFS(Kosztorys!$F:$F,Kosztorys!$D:$D,$B264,Kosztorys!$I:$I,CONCATENATE("&lt;=31.03.",CH$10,"")))*0.5+(SUMIFS(Kosztorys!$F:$F,Kosztorys!$D:$D,$B264,Kosztorys!$I:$I,CONCATENATE("&lt;=30.09.",CH$10,""))-SUMIFS(Kosztorys!$F:$F,Kosztorys!$D:$D,$B264,Kosztorys!$I:$I,CONCATENATE("&lt;=30.06.",CH$10,"")))*0.25,"nic"),0)</f>
        <v/>
      </c>
      <c r="CI264" s="41">
        <f>IF($C264="OPEX - Długość 1m koszt/rok",IF($M264="m",SUMIFS(Kosztorys!$F:$F,Kosztorys!$D:$D,$B264,Kosztorys!$I:$I,CONCATENATE("&lt;01.01.",CI$10,""))+(SUMIFS(Kosztorys!$F:$F,Kosztorys!$D:$D,$B264,Kosztorys!$I:$I,CONCATENATE("&lt;=31.03.",CI$10,""))-SUMIFS(Kosztorys!$F:$F,Kosztorys!$D:$D,$B264,Kosztorys!$I:$I,CONCATENATE("&lt;=31.12.",CH$10,"")))*0.75+(SUMIFS(Kosztorys!$F:$F,Kosztorys!$D:$D,$B264,Kosztorys!$I:$I,CONCATENATE("&lt;=30.06.",CI$10,""))-SUMIFS(Kosztorys!$F:$F,Kosztorys!$D:$D,$B264,Kosztorys!$I:$I,CONCATENATE("&lt;=31.03.",CI$10,"")))*0.5+(SUMIFS(Kosztorys!$F:$F,Kosztorys!$D:$D,$B264,Kosztorys!$I:$I,CONCATENATE("&lt;=30.09.",CI$10,""))-SUMIFS(Kosztorys!$F:$F,Kosztorys!$D:$D,$B264,Kosztorys!$I:$I,CONCATENATE("&lt;=30.06.",CI$10,"")))*0.25,"nic"),0)</f>
        <v/>
      </c>
      <c r="CJ264" s="41">
        <f>IF($C264="OPEX - Długość 1m koszt/rok",IF($M264="m",SUMIFS(Kosztorys!$F:$F,Kosztorys!$D:$D,$B264,Kosztorys!$I:$I,CONCATENATE("&lt;01.01.",CJ$10,""))+(SUMIFS(Kosztorys!$F:$F,Kosztorys!$D:$D,$B264,Kosztorys!$I:$I,CONCATENATE("&lt;=31.03.",CJ$10,""))-SUMIFS(Kosztorys!$F:$F,Kosztorys!$D:$D,$B264,Kosztorys!$I:$I,CONCATENATE("&lt;=31.12.",CI$10,"")))*0.75+(SUMIFS(Kosztorys!$F:$F,Kosztorys!$D:$D,$B264,Kosztorys!$I:$I,CONCATENATE("&lt;=30.06.",CJ$10,""))-SUMIFS(Kosztorys!$F:$F,Kosztorys!$D:$D,$B264,Kosztorys!$I:$I,CONCATENATE("&lt;=31.03.",CJ$10,"")))*0.5+(SUMIFS(Kosztorys!$F:$F,Kosztorys!$D:$D,$B264,Kosztorys!$I:$I,CONCATENATE("&lt;=30.09.",CJ$10,""))-SUMIFS(Kosztorys!$F:$F,Kosztorys!$D:$D,$B264,Kosztorys!$I:$I,CONCATENATE("&lt;=30.06.",CJ$10,"")))*0.25,"nic"),0)</f>
        <v/>
      </c>
      <c r="CK264" s="41">
        <f>IF($C264="OPEX - Długość 1m koszt/rok",IF($M264="m",SUMIFS(Kosztorys!$F:$F,Kosztorys!$D:$D,$B264,Kosztorys!$I:$I,CONCATENATE("&lt;01.01.",CK$10,""))+(SUMIFS(Kosztorys!$F:$F,Kosztorys!$D:$D,$B264,Kosztorys!$I:$I,CONCATENATE("&lt;=31.03.",CK$10,""))-SUMIFS(Kosztorys!$F:$F,Kosztorys!$D:$D,$B264,Kosztorys!$I:$I,CONCATENATE("&lt;=31.12.",CJ$10,"")))*0.75+(SUMIFS(Kosztorys!$F:$F,Kosztorys!$D:$D,$B264,Kosztorys!$I:$I,CONCATENATE("&lt;=30.06.",CK$10,""))-SUMIFS(Kosztorys!$F:$F,Kosztorys!$D:$D,$B264,Kosztorys!$I:$I,CONCATENATE("&lt;=31.03.",CK$10,"")))*0.5+(SUMIFS(Kosztorys!$F:$F,Kosztorys!$D:$D,$B264,Kosztorys!$I:$I,CONCATENATE("&lt;=30.09.",CK$10,""))-SUMIFS(Kosztorys!$F:$F,Kosztorys!$D:$D,$B264,Kosztorys!$I:$I,CONCATENATE("&lt;=30.06.",CK$10,"")))*0.25,"nic"),0)</f>
        <v/>
      </c>
      <c r="CL264" s="41">
        <f>IF($C264="OPEX - Długość 1m koszt/rok",IF($M264="m",SUMIFS(Kosztorys!$F:$F,Kosztorys!$D:$D,$B264,Kosztorys!$I:$I,CONCATENATE("&lt;01.01.",CL$10,""))+(SUMIFS(Kosztorys!$F:$F,Kosztorys!$D:$D,$B264,Kosztorys!$I:$I,CONCATENATE("&lt;=31.03.",CL$10,""))-SUMIFS(Kosztorys!$F:$F,Kosztorys!$D:$D,$B264,Kosztorys!$I:$I,CONCATENATE("&lt;=31.12.",CK$10,"")))*0.75+(SUMIFS(Kosztorys!$F:$F,Kosztorys!$D:$D,$B264,Kosztorys!$I:$I,CONCATENATE("&lt;=30.06.",CL$10,""))-SUMIFS(Kosztorys!$F:$F,Kosztorys!$D:$D,$B264,Kosztorys!$I:$I,CONCATENATE("&lt;=31.03.",CL$10,"")))*0.5+(SUMIFS(Kosztorys!$F:$F,Kosztorys!$D:$D,$B264,Kosztorys!$I:$I,CONCATENATE("&lt;=30.09.",CL$10,""))-SUMIFS(Kosztorys!$F:$F,Kosztorys!$D:$D,$B264,Kosztorys!$I:$I,CONCATENATE("&lt;=30.06.",CL$10,"")))*0.25,"nic"),0)</f>
        <v/>
      </c>
      <c r="CM264" s="41">
        <f>IF($C264="OPEX - Długość 1m koszt/rok",IF($M264="m",SUMIFS(Kosztorys!$F:$F,Kosztorys!$D:$D,$B264,Kosztorys!$I:$I,CONCATENATE("&lt;01.01.",CM$10,""))+(SUMIFS(Kosztorys!$F:$F,Kosztorys!$D:$D,$B264,Kosztorys!$I:$I,CONCATENATE("&lt;=31.03.",CM$10,""))-SUMIFS(Kosztorys!$F:$F,Kosztorys!$D:$D,$B264,Kosztorys!$I:$I,CONCATENATE("&lt;=31.12.",CL$10,"")))*0.75+(SUMIFS(Kosztorys!$F:$F,Kosztorys!$D:$D,$B264,Kosztorys!$I:$I,CONCATENATE("&lt;=30.06.",CM$10,""))-SUMIFS(Kosztorys!$F:$F,Kosztorys!$D:$D,$B264,Kosztorys!$I:$I,CONCATENATE("&lt;=31.03.",CM$10,"")))*0.5+(SUMIFS(Kosztorys!$F:$F,Kosztorys!$D:$D,$B264,Kosztorys!$I:$I,CONCATENATE("&lt;=30.09.",CM$10,""))-SUMIFS(Kosztorys!$F:$F,Kosztorys!$D:$D,$B264,Kosztorys!$I:$I,CONCATENATE("&lt;=30.06.",CM$10,"")))*0.25,"nic"),0)</f>
        <v/>
      </c>
      <c r="CN264" s="41">
        <f>IF($C264="OPEX - Długość 1m koszt/rok",IF($M264="m",SUMIFS(Kosztorys!$F:$F,Kosztorys!$D:$D,$B264,Kosztorys!$I:$I,CONCATENATE("&lt;01.01.",CN$10,""))+(SUMIFS(Kosztorys!$F:$F,Kosztorys!$D:$D,$B264,Kosztorys!$I:$I,CONCATENATE("&lt;=31.03.",CN$10,""))-SUMIFS(Kosztorys!$F:$F,Kosztorys!$D:$D,$B264,Kosztorys!$I:$I,CONCATENATE("&lt;=31.12.",CM$10,"")))*0.75+(SUMIFS(Kosztorys!$F:$F,Kosztorys!$D:$D,$B264,Kosztorys!$I:$I,CONCATENATE("&lt;=30.06.",CN$10,""))-SUMIFS(Kosztorys!$F:$F,Kosztorys!$D:$D,$B264,Kosztorys!$I:$I,CONCATENATE("&lt;=31.03.",CN$10,"")))*0.5+(SUMIFS(Kosztorys!$F:$F,Kosztorys!$D:$D,$B264,Kosztorys!$I:$I,CONCATENATE("&lt;=30.09.",CN$10,""))-SUMIFS(Kosztorys!$F:$F,Kosztorys!$D:$D,$B264,Kosztorys!$I:$I,CONCATENATE("&lt;=30.06.",CN$10,"")))*0.25,"nic"),0)</f>
        <v/>
      </c>
      <c r="CO264" s="41">
        <f>IF($C264="OPEX - Długość 1m koszt/rok",IF($M264="m",SUMIFS(Kosztorys!$F:$F,Kosztorys!$D:$D,$B264,Kosztorys!$I:$I,CONCATENATE("&lt;01.01.",CO$10,""))+(SUMIFS(Kosztorys!$F:$F,Kosztorys!$D:$D,$B264,Kosztorys!$I:$I,CONCATENATE("&lt;=31.03.",CO$10,""))-SUMIFS(Kosztorys!$F:$F,Kosztorys!$D:$D,$B264,Kosztorys!$I:$I,CONCATENATE("&lt;=31.12.",CN$10,"")))*0.75+(SUMIFS(Kosztorys!$F:$F,Kosztorys!$D:$D,$B264,Kosztorys!$I:$I,CONCATENATE("&lt;=30.06.",CO$10,""))-SUMIFS(Kosztorys!$F:$F,Kosztorys!$D:$D,$B264,Kosztorys!$I:$I,CONCATENATE("&lt;=31.03.",CO$10,"")))*0.5+(SUMIFS(Kosztorys!$F:$F,Kosztorys!$D:$D,$B264,Kosztorys!$I:$I,CONCATENATE("&lt;=30.09.",CO$10,""))-SUMIFS(Kosztorys!$F:$F,Kosztorys!$D:$D,$B264,Kosztorys!$I:$I,CONCATENATE("&lt;=30.06.",CO$10,"")))*0.25,"nic"),0)</f>
        <v/>
      </c>
      <c r="CP264" s="41">
        <f>IF($C264="OPEX - Długość 1m koszt/rok",IF($M264="m",SUMIFS(Kosztorys!$F:$F,Kosztorys!$D:$D,$B264,Kosztorys!$I:$I,CONCATENATE("&lt;01.01.",CP$10,""))+(SUMIFS(Kosztorys!$F:$F,Kosztorys!$D:$D,$B264,Kosztorys!$I:$I,CONCATENATE("&lt;=31.03.",CP$10,""))-SUMIFS(Kosztorys!$F:$F,Kosztorys!$D:$D,$B264,Kosztorys!$I:$I,CONCATENATE("&lt;=31.12.",CO$10,"")))*0.75+(SUMIFS(Kosztorys!$F:$F,Kosztorys!$D:$D,$B264,Kosztorys!$I:$I,CONCATENATE("&lt;=30.06.",CP$10,""))-SUMIFS(Kosztorys!$F:$F,Kosztorys!$D:$D,$B264,Kosztorys!$I:$I,CONCATENATE("&lt;=31.03.",CP$10,"")))*0.5+(SUMIFS(Kosztorys!$F:$F,Kosztorys!$D:$D,$B264,Kosztorys!$I:$I,CONCATENATE("&lt;=30.09.",CP$10,""))-SUMIFS(Kosztorys!$F:$F,Kosztorys!$D:$D,$B264,Kosztorys!$I:$I,CONCATENATE("&lt;=30.06.",CP$10,"")))*0.25,"nic"),0)</f>
        <v/>
      </c>
      <c r="CQ264" s="41">
        <f>IF($C264="OPEX - Długość 1m koszt/rok",IF($M264="m",SUMIFS(Kosztorys!$F:$F,Kosztorys!$D:$D,$B264,Kosztorys!$I:$I,CONCATENATE("&lt;01.01.",CQ$10,""))+(SUMIFS(Kosztorys!$F:$F,Kosztorys!$D:$D,$B264,Kosztorys!$I:$I,CONCATENATE("&lt;=31.03.",CQ$10,""))-SUMIFS(Kosztorys!$F:$F,Kosztorys!$D:$D,$B264,Kosztorys!$I:$I,CONCATENATE("&lt;=31.12.",CP$10,"")))*0.75+(SUMIFS(Kosztorys!$F:$F,Kosztorys!$D:$D,$B264,Kosztorys!$I:$I,CONCATENATE("&lt;=30.06.",CQ$10,""))-SUMIFS(Kosztorys!$F:$F,Kosztorys!$D:$D,$B264,Kosztorys!$I:$I,CONCATENATE("&lt;=31.03.",CQ$10,"")))*0.5+(SUMIFS(Kosztorys!$F:$F,Kosztorys!$D:$D,$B264,Kosztorys!$I:$I,CONCATENATE("&lt;=30.09.",CQ$10,""))-SUMIFS(Kosztorys!$F:$F,Kosztorys!$D:$D,$B264,Kosztorys!$I:$I,CONCATENATE("&lt;=30.06.",CQ$10,"")))*0.25,"nic"),0)</f>
        <v/>
      </c>
      <c r="CR264" s="41">
        <f>IF(C264="OPEX - Długość 1m koszt/rok",IF(MAX(CB264:CQ264)=IF(ISERROR(VLOOKUP(B264,JB_tabela,MATCH(CR$9,JB_menu,0)-1,FALSE())),,VLOOKUP(B264,JB_tabela,MATCH(CR$9,JB_menu,0)-1,FALSE())),"OK","nie zgadza się liczba użytych JB"),"OK-ND")</f>
        <v/>
      </c>
      <c r="CS264" s="41">
        <f>IFERROR(VLOOKUP($C264,$CY$2:$CZ$7,2,FALSE()),"ERROR")</f>
        <v/>
      </c>
      <c r="CV264" s="41">
        <f>$Q264</f>
        <v/>
      </c>
      <c r="CW264" s="41">
        <f>$R264</f>
        <v/>
      </c>
      <c r="CX264" s="41">
        <f>$S264</f>
        <v/>
      </c>
      <c r="CY264" s="41">
        <f>ROUND(IF(LEFT($C264,4)="CAPE",ROUND($E264*$H264,2)*OFFSET(T264,0,$CS264),0),2)</f>
        <v/>
      </c>
      <c r="CZ264" s="41">
        <f>ROUND(IF(LEFT($C264,4)="CAPE",ROUND($E264*$H264,2)*OFFSET(U264,0,$CS264),0),2)</f>
        <v/>
      </c>
      <c r="DA264" s="41">
        <f>ROUND(IF(LEFT($C264,4)="CAPE",ROUND($E264*$H264,2)*OFFSET(V264,0,$CS264),0),2)</f>
        <v/>
      </c>
      <c r="DB264" s="41">
        <f>ROUND(IF(LEFT($C264,4)="CAPE",ROUND($E264*$H264,2)*OFFSET(W264,0,$CS264),0),2)</f>
        <v/>
      </c>
      <c r="DC264" s="41">
        <f>ROUND(IF(LEFT($C264,4)="CAPE",ROUND($E264*$H264,2)*OFFSET(X264,0,$CS264),0),2)</f>
        <v/>
      </c>
      <c r="DD264" s="41">
        <f>ROUND(IF(LEFT($C264,4)="CAPE",ROUND($E264*$H264,2)*OFFSET(Y264,0,$CS264),0),2)</f>
        <v/>
      </c>
      <c r="DE264" s="41">
        <f>ROUND(IF(LEFT($C264,4)="CAPE",ROUND($E264*$H264,2)*OFFSET(Z264,0,$CS264),0),2)</f>
        <v/>
      </c>
      <c r="DF264" s="41">
        <f>ROUND(IF(LEFT($C264,4)="CAPE",ROUND($E264*$H264,2)*OFFSET(AA264,0,$CS264),0),2)</f>
        <v/>
      </c>
      <c r="DG264" s="41">
        <f>ROUND(IF(LEFT($C264,4)="CAPE",ROUND($E264*$H264,2)*OFFSET(AB264,0,$CS264),0),2)</f>
        <v/>
      </c>
      <c r="DH264" s="41">
        <f>ROUND(IF(LEFT($C264,4)="CAPE",ROUND($E264*$H264,2)*OFFSET(AC264,0,$CS264),0),2)</f>
        <v/>
      </c>
      <c r="DI264" s="41">
        <f>ROUND(IF(LEFT($C264,4)="CAPE",ROUND($E264*$H264,2)*OFFSET(AD264,0,$CS264),0),2)</f>
        <v/>
      </c>
      <c r="DJ264" s="41">
        <f>ROUND(IF(LEFT($C264,4)="CAPE",ROUND($E264*$H264,2)*OFFSET(AE264,0,$CS264),0),2)</f>
        <v/>
      </c>
      <c r="DK264" s="41">
        <f>ROUND(IF(LEFT($C264,4)="CAPE",ROUND($E264*$H264,2)*OFFSET(AF264,0,$CS264),0),2)</f>
        <v/>
      </c>
      <c r="DL264" s="41">
        <f>ROUND(IF(LEFT($C264,4)="CAPE",ROUND($E264*$H264,2)*OFFSET(AG264,0,$CS264),0),2)</f>
        <v/>
      </c>
      <c r="DM264" s="41">
        <f>ROUND(IF(LEFT($C264,4)="CAPE",ROUND($E264*$H264,2)*OFFSET(AH264,0,$CS264),0),2)</f>
        <v/>
      </c>
      <c r="DN264" s="41">
        <f>ROUND(IF(LEFT($C264,4)="CAPE",ROUND($E264*$H264,2)*OFFSET(AI264,0,$CS264),0),2)</f>
        <v/>
      </c>
      <c r="DP264" s="41">
        <f>$Q264</f>
        <v/>
      </c>
      <c r="DQ264" s="41">
        <f>$R264</f>
        <v/>
      </c>
      <c r="DR264" s="41">
        <f>$S264</f>
        <v/>
      </c>
      <c r="DS264" s="41">
        <f>ROUND(IF(LEFT($C264,4)="OPEX",$E264*$H264*OFFSET($T264,0,$CS264),0),2)</f>
        <v/>
      </c>
      <c r="DT264" s="41">
        <f>ROUND(IF(LEFT($C264,4)="OPEX",$E264*$H264*OFFSET($U264,0,$CS264),0),2)</f>
        <v/>
      </c>
      <c r="DU264" s="41">
        <f>ROUND(IF(LEFT($C264,4)="OPEX",$E264*$H264*OFFSET($V264,0,$CS264),0),2)</f>
        <v/>
      </c>
      <c r="DV264" s="41">
        <f>ROUND(IF(LEFT($C264,4)="OPEX",$E264*$H264*OFFSET($W264,0,$CS264),0),2)</f>
        <v/>
      </c>
      <c r="DW264" s="41">
        <f>ROUND(IF(LEFT($C264,4)="OPEX",$E264*$H264*OFFSET($X264,0,$CS264),0),2)</f>
        <v/>
      </c>
      <c r="DX264" s="41">
        <f>ROUND(IF(LEFT($C264,4)="OPEX",$E264*$H264*OFFSET($Y264,0,$CS264),0),2)</f>
        <v/>
      </c>
      <c r="DY264" s="41">
        <f>ROUND(IF(LEFT($C264,4)="OPEX",$E264*$H264*OFFSET($Z264,0,$CS264),0),2)</f>
        <v/>
      </c>
      <c r="DZ264" s="41">
        <f>ROUND(IF(LEFT($C264,4)="OPEX",$E264*$H264*OFFSET($AA264,0,$CS264),0),2)</f>
        <v/>
      </c>
      <c r="EA264" s="41">
        <f>ROUND(IF(LEFT($C264,4)="OPEX",$E264*$H264*OFFSET($AB264,0,$CS264),0),2)</f>
        <v/>
      </c>
      <c r="EB264" s="41">
        <f>ROUND(IF(LEFT($C264,4)="OPEX",$E264*$H264*OFFSET($AC264,0,$CS264),0),2)</f>
        <v/>
      </c>
      <c r="EC264" s="41">
        <f>ROUND(IF(LEFT($C264,4)="OPEX",$E264*$H264*OFFSET($AD264,0,$CS264),0),2)</f>
        <v/>
      </c>
      <c r="ED264" s="41">
        <f>ROUND(IF(LEFT($C264,4)="OPEX",$E264*$H264*OFFSET($AE264,0,$CS264),0),2)</f>
        <v/>
      </c>
      <c r="EE264" s="41">
        <f>ROUND(IF(LEFT($C264,4)="OPEX",$E264*$H264*OFFSET($AF264,0,$CS264),0),2)</f>
        <v/>
      </c>
      <c r="EF264" s="41">
        <f>ROUND(IF(LEFT($C264,4)="OPEX",$E264*$H264*OFFSET($AG264,0,$CS264),0),2)</f>
        <v/>
      </c>
      <c r="EG264" s="41">
        <f>ROUND(IF(LEFT($C264,4)="OPEX",$E264*$H264*OFFSET($AH264,0,$CS264),0),2)</f>
        <v/>
      </c>
      <c r="EH264" s="41">
        <f>ROUND(IF(LEFT($C264,4)="OPEX",$E264*$H264*OFFSET($AI264,0,$CS264),0),2)</f>
        <v/>
      </c>
      <c r="EJ264" s="41">
        <f>$Q264</f>
        <v/>
      </c>
      <c r="EK264" s="41">
        <f>$R264</f>
        <v/>
      </c>
      <c r="EL264" s="41">
        <f>$S264</f>
        <v/>
      </c>
      <c r="EM264" s="41">
        <f>ROUND($D264*$CY264,2)</f>
        <v/>
      </c>
      <c r="EN264" s="41">
        <f>ROUND($D264*$CZ264,2)</f>
        <v/>
      </c>
      <c r="EO264" s="41">
        <f>ROUND($D264*$DA264,2)</f>
        <v/>
      </c>
      <c r="EP264" s="41">
        <f>ROUND($D264*$DB264,2)</f>
        <v/>
      </c>
      <c r="EQ264" s="41">
        <f>ROUND($D264*$DC264,2)</f>
        <v/>
      </c>
      <c r="ER264" s="41">
        <f>ROUND($D264*$DD264,2)</f>
        <v/>
      </c>
      <c r="ES264" s="41">
        <f>ROUND($D264*$DE264,2)</f>
        <v/>
      </c>
      <c r="ET264" s="41">
        <f>ROUND($D264*$DF264,2)</f>
        <v/>
      </c>
      <c r="EU264" s="41">
        <f>ROUND($D264*$DG264,2)</f>
        <v/>
      </c>
      <c r="EV264" s="41">
        <f>ROUND($D264*$DH264,2)</f>
        <v/>
      </c>
      <c r="EW264" s="41">
        <f>ROUND($D264*$DI264,2)</f>
        <v/>
      </c>
      <c r="EX264" s="41">
        <f>ROUND($D264*$DJ264,2)</f>
        <v/>
      </c>
      <c r="EY264" s="41">
        <f>ROUND($D264*$DK264,2)</f>
        <v/>
      </c>
      <c r="EZ264" s="41">
        <f>ROUND($D264*$DL264,2)</f>
        <v/>
      </c>
      <c r="FA264" s="41">
        <f>ROUND($D264*$DM264,2)</f>
        <v/>
      </c>
      <c r="FB264" s="41">
        <f>ROUND($D264*$DN264,2)</f>
        <v/>
      </c>
      <c r="FG264" s="41">
        <f>ROUND(IF(LEFT($C264,4)="CAPE",SUM($CY264:CY264 )/$P264,0),2)</f>
        <v/>
      </c>
      <c r="FH264" s="41">
        <f>ROUND(IF(LEFT($C264,4)="CAPE",SUM($CY264:CZ264 )/$P264,0),2)</f>
        <v/>
      </c>
      <c r="FI264" s="41">
        <f>ROUND(IF(LEFT($C264,4)="CAPE",SUM($CY264:DA264 )/$P264,0),2)</f>
        <v/>
      </c>
      <c r="FJ264" s="41">
        <f>ROUND(IF(LEFT($C264,4)="CAPE",SUM($CY264:DB264 )/$P264,0),2)</f>
        <v/>
      </c>
      <c r="FK264" s="41">
        <f>ROUND(IF(LEFT($C264,4)="CAPE",SUM($CY264:DC264 )/$P264,0),2)</f>
        <v/>
      </c>
      <c r="FL264" s="41">
        <f>ROUND(IF(LEFT($C264,4)="CAPE",SUM($CY264:DD264 )/$P264,0),2)</f>
        <v/>
      </c>
      <c r="FM264" s="41">
        <f>ROUND(IF(LEFT($C264,4)="CAPE",SUM($CY264:DE264 )/$P264,0),2)</f>
        <v/>
      </c>
      <c r="FN264" s="41">
        <f>ROUND(IF(LEFT($C264,4)="CAPE",SUM($CY264:DF264 )/$P264,0),2)</f>
        <v/>
      </c>
      <c r="FO264" s="41">
        <f>ROUND(IF(LEFT($C264,4)="CAPE",SUM($CY264:DG264 )/$P264,0),2)</f>
        <v/>
      </c>
      <c r="FP264" s="41">
        <f>ROUND(IF(LEFT($C264,4)="CAPE",SUM($CY264:DH264 )/$P264,0),2)</f>
        <v/>
      </c>
      <c r="FQ264" s="41">
        <f>ROUND(IF(LEFT($C264,4)="CAPE",SUM($CY264:DI264 )/$P264,0),2)</f>
        <v/>
      </c>
      <c r="FR264" s="41">
        <f>ROUND(IF(LEFT($C264,4)="CAPE",SUM($CY264:DJ264 )/$P264,0),2)</f>
        <v/>
      </c>
      <c r="FS264" s="41">
        <f>ROUND(IF(LEFT($C264,4)="CAPE",SUM($CY264:DK264 )/$P264,0),2)</f>
        <v/>
      </c>
      <c r="FT264" s="41">
        <f>ROUND(IF(LEFT($C264,4)="CAPE",SUM($CY264:DL264 )/$P264,0),2)</f>
        <v/>
      </c>
      <c r="FU264" s="41">
        <f>ROUND(IF(LEFT($C264,4)="CAPE",SUM($CY264:DM264 )/$P264,0),2)</f>
        <v/>
      </c>
      <c r="FV264" s="41">
        <f>ROUND(IF(LEFT($C264,4)="CAPE",SUM($CY264:DN264 )/$P264,0),2)</f>
        <v/>
      </c>
      <c r="GA264" s="41">
        <f>ROUND(IF(SUM($FG264:FG264)&gt;SUM($CY264:CY264),SUM($CY264:CY264),SUM($FG264:FG264)),2)</f>
        <v/>
      </c>
      <c r="GB264" s="41">
        <f>ROUND(IF(SUM($FG264:FH264)&gt;SUM($CY264:CZ264),SUM($CY264:CZ264),SUM($FG264:FH264)),2)</f>
        <v/>
      </c>
      <c r="GC264" s="41">
        <f>ROUND(IF(SUM($FG264:FI264)&gt;SUM($CY264:DA264),SUM($CY264:DA264),SUM($FG264:FI264)),2)</f>
        <v/>
      </c>
      <c r="GD264" s="41">
        <f>ROUND(IF(SUM($FG264:FJ264)&gt;SUM($CY264:DB264),SUM($CY264:DB264),SUM($FG264:FJ264)),2)</f>
        <v/>
      </c>
      <c r="GE264" s="41">
        <f>ROUND(IF(SUM($FG264:FK264)&gt;SUM($CY264:DC264),SUM($CY264:DC264),SUM($FG264:FK264)),2)</f>
        <v/>
      </c>
      <c r="GF264" s="41">
        <f>ROUND(IF(SUM($FG264:FL264)&gt;SUM($CY264:DD264),SUM($CY264:DD264),SUM($FG264:FL264)),2)</f>
        <v/>
      </c>
      <c r="GG264" s="41">
        <f>ROUND(IF(SUM($FG264:FM264)&gt;SUM($CY264:DE264),SUM($CY264:DE264),SUM($FG264:FM264)),2)</f>
        <v/>
      </c>
      <c r="GH264" s="41">
        <f>ROUND(IF(SUM($FG264:FN264)&gt;SUM($CY264:DF264),SUM($CY264:DF264),SUM($FG264:FN264)),2)</f>
        <v/>
      </c>
      <c r="GI264" s="41">
        <f>ROUND(IF(SUM($FG264:FO264)&gt;SUM($CY264:DG264),SUM($CY264:DG264),SUM($FG264:FO264)),2)</f>
        <v/>
      </c>
      <c r="GJ264" s="41">
        <f>ROUND(IF(SUM($FG264:FP264)&gt;SUM($CY264:DH264),SUM($CY264:DH264),SUM($FG264:FP264)),2)</f>
        <v/>
      </c>
      <c r="GK264" s="41">
        <f>ROUND(IF(SUM($FG264:FQ264)&gt;SUM($CY264:DI264),SUM($CY264:DI264),SUM($FG264:FQ264)),2)</f>
        <v/>
      </c>
      <c r="GL264" s="41">
        <f>ROUND(IF(SUM($FG264:FR264)&gt;SUM($CY264:DJ264),SUM($CY264:DJ264),SUM($FG264:FR264)),2)</f>
        <v/>
      </c>
      <c r="GM264" s="41">
        <f>ROUND(IF(SUM($FG264:FS264)&gt;SUM($CY264:DK264),SUM($CY264:DK264),SUM($FG264:FS264)),2)</f>
        <v/>
      </c>
      <c r="GN264" s="41">
        <f>ROUND(IF(SUM($FG264:FT264)&gt;SUM($CY264:DL264),SUM($CY264:DL264),SUM($FG264:FT264)),2)</f>
        <v/>
      </c>
      <c r="GO264" s="41">
        <f>ROUND(IF(SUM($FG264:FU264)&gt;SUM($CY264:DM264),SUM($CY264:DM264),SUM($FG264:FU264)),2)</f>
        <v/>
      </c>
      <c r="GP264" s="41">
        <f>ROUND(IF(SUM($FG264:FV264)&gt;SUM($CY264:DN264),SUM($CY264:DN264),SUM($FG264:FV264)),2)</f>
        <v/>
      </c>
      <c r="GR264" s="41">
        <f>$Q264</f>
        <v/>
      </c>
      <c r="GS264" s="41">
        <f>$R264</f>
        <v/>
      </c>
      <c r="GT264" s="41">
        <f>$S264</f>
        <v/>
      </c>
      <c r="GU264" s="41">
        <f>$GA264</f>
        <v/>
      </c>
      <c r="GV264" s="41">
        <f>GB264 - GA264</f>
        <v/>
      </c>
      <c r="GW264" s="41">
        <f>GC264 - GB264</f>
        <v/>
      </c>
      <c r="GX264" s="41">
        <f>GD264 - GC264</f>
        <v/>
      </c>
      <c r="GY264" s="41">
        <f>GE264 - GD264</f>
        <v/>
      </c>
      <c r="GZ264" s="41">
        <f>GF264 - GE264</f>
        <v/>
      </c>
      <c r="HA264" s="41">
        <f>GG264 - GF264</f>
        <v/>
      </c>
      <c r="HB264" s="41">
        <f>GH264 - GG264</f>
        <v/>
      </c>
      <c r="HC264" s="41">
        <f>GI264 - GH264</f>
        <v/>
      </c>
      <c r="HD264" s="41">
        <f>GJ264 - GI264</f>
        <v/>
      </c>
      <c r="HE264" s="41">
        <f>GK264 - GJ264</f>
        <v/>
      </c>
      <c r="HF264" s="41">
        <f>GL264 - GK264</f>
        <v/>
      </c>
      <c r="HG264" s="41">
        <f>GM264 - GL264</f>
        <v/>
      </c>
      <c r="HH264" s="41">
        <f>GN264 - GM264</f>
        <v/>
      </c>
      <c r="HI264" s="41">
        <f>GO264 - GN264</f>
        <v/>
      </c>
      <c r="HJ264" s="41">
        <f>GP264 - GO264</f>
        <v/>
      </c>
      <c r="HL264" s="41">
        <f>$Q264</f>
        <v/>
      </c>
      <c r="HM264" s="41">
        <f>$R264</f>
        <v/>
      </c>
      <c r="HN264" s="41">
        <f>$S264</f>
        <v/>
      </c>
      <c r="HO264" s="144">
        <f>SUMIFS(Kosztorys!$F:$F,Kosztorys!$D:$D,$B264,Kosztorys!$I:$I,CONCATENATE("&lt;01.01.",HP$10,""))</f>
        <v/>
      </c>
      <c r="HP264" s="144">
        <f>SUMIFS(Kosztorys!$F:$F,Kosztorys!$D:$D,$B264,Kosztorys!$I:$I,CONCATENATE("&lt;01.04.",HQ$10,""))-SUM($HO264)</f>
        <v/>
      </c>
      <c r="HQ264" s="144">
        <f>SUMIFS(Kosztorys!$F:$F,Kosztorys!$D:$D,$B264,Kosztorys!$I:$I,CONCATENATE("&lt;01.07.",HR$10,""))-SUM($HO264:HP264)</f>
        <v/>
      </c>
      <c r="HR264" s="144">
        <f>SUMIFS(Kosztorys!$F:$F,Kosztorys!$D:$D,$B264,Kosztorys!$I:$I,CONCATENATE("&lt;01.10.",HS$10,""))-SUM($HO264:HQ264)</f>
        <v/>
      </c>
      <c r="HS264" s="144">
        <f>SUMIFS(Kosztorys!$F:$F,Kosztorys!$D:$D,$B264,Kosztorys!$I:$I,CONCATENATE("&lt;01.01.",HT$10,""))-SUM($HO264:HR264)</f>
        <v/>
      </c>
      <c r="HT264" s="144">
        <f>SUMIFS(Kosztorys!$F:$F,Kosztorys!$D:$D,$B264,Kosztorys!$I:$I,CONCATENATE("&lt;01.04.",HU$10,""))-SUM($HO264:HS264)</f>
        <v/>
      </c>
      <c r="HU264" s="144">
        <f>SUMIFS(Kosztorys!$F:$F,Kosztorys!$D:$D,$B264,Kosztorys!$I:$I,CONCATENATE("&lt;01.07.",HV$10,""))-SUM($HO264:HT264)</f>
        <v/>
      </c>
      <c r="HV264" s="144">
        <f>SUMIFS(Kosztorys!$F:$F,Kosztorys!$D:$D,$B264,Kosztorys!$I:$I,CONCATENATE("&lt;01.10.",HW$10,""))-SUM($HO264:HU264)</f>
        <v/>
      </c>
      <c r="HW264" s="144">
        <f>SUMIFS(Kosztorys!$F:$F,Kosztorys!$D:$D,$B264,Kosztorys!$I:$I,CONCATENATE("&lt;01.01.",HX$10,""))-SUM($HO264:HV264)</f>
        <v/>
      </c>
      <c r="HX264" s="144">
        <f>SUMIFS(Kosztorys!$F:$F,Kosztorys!$D:$D,$B264,Kosztorys!$I:$I,CONCATENATE("&lt;01.04.",HY$10,""))-SUM($HO264:HW264)</f>
        <v/>
      </c>
      <c r="HY264" s="144">
        <f>SUMIFS(Kosztorys!$F:$F,Kosztorys!$D:$D,$B264,Kosztorys!$I:$I,CONCATENATE("&lt;01.07.",HZ$10,""))-SUM($HO264:HX264)</f>
        <v/>
      </c>
      <c r="HZ264" s="144">
        <f>SUMIFS(Kosztorys!$F:$F,Kosztorys!$D:$D,$B264,Kosztorys!$I:$I,CONCATENATE("&lt;01.10.",IA$10,""))-SUM($HO264:HY264)</f>
        <v/>
      </c>
      <c r="IA264" s="144">
        <f>SUMIFS(Kosztorys!$F:$F,Kosztorys!$D:$D,$B264,Kosztorys!$I:$I,CONCATENATE("&lt;01.01.",IB$10,""))-SUM($HO264:HZ264)</f>
        <v/>
      </c>
      <c r="IB264" s="145">
        <f>IF(M264="szt",IF(SUM(HO264:IA264)=IF(ISERROR(VLOOKUP(B264,JB_tabela,MATCH(IB$9,JB_menu,0)-1,FALSE())),,VLOOKUP(B264,JB_tabela,MATCH(IB$9,JB_menu,0)-1,FALSE())),"OK","nie zgadza się liczba użytych JB"),IF(SUM(HO264:IA264)=IF(ISERROR(VLOOKUP(B264,JB_tabela,MATCH(IC$9,JB_menu,0)-1,FALSE())),,VLOOKUP(B264,JB_tabela,MATCH(IC$9,JB_menu,0)-1,FALSE())),"OK","nie zgadzają się metry użyte w JB"))</f>
        <v/>
      </c>
      <c r="IE264" s="41">
        <f>$Q264</f>
        <v/>
      </c>
      <c r="IF264" s="41">
        <f>$R264</f>
        <v/>
      </c>
      <c r="IG264" s="41">
        <f>$S264</f>
        <v/>
      </c>
      <c r="IH264" s="348">
        <f>IF(LEFT($C264,4)="CAPE",ROUND(HO264*$L264,2),0)</f>
        <v/>
      </c>
      <c r="II264" s="348">
        <f>IF(LEFT($C264,4)="CAPE",ROUND(HP264*$L264,2),0)</f>
        <v/>
      </c>
      <c r="IJ264" s="348">
        <f>IF(LEFT($C264,4)="CAPE",ROUND(HQ264*$L264,2),0)</f>
        <v/>
      </c>
      <c r="IK264" s="348">
        <f>IF(LEFT($C264,4)="CAPE",ROUND(HR264*$L264,2),0)</f>
        <v/>
      </c>
      <c r="IL264" s="348">
        <f>IF(LEFT($C264,4)="CAPE",ROUND(HS264*$L264,2),0)</f>
        <v/>
      </c>
      <c r="IM264" s="348">
        <f>IF(LEFT($C264,4)="CAPE",ROUND(HT264*$L264,2),0)</f>
        <v/>
      </c>
      <c r="IN264" s="348">
        <f>IF(LEFT($C264,4)="CAPE",ROUND(HU264*$L264,2),0)</f>
        <v/>
      </c>
      <c r="IO264" s="348">
        <f>IF(LEFT($C264,4)="CAPE",ROUND(HV264*$L264,2),0)</f>
        <v/>
      </c>
      <c r="IP264" s="348">
        <f>IF(LEFT($C264,4)="CAPE",ROUND(HW264*$L264,2),0)</f>
        <v/>
      </c>
      <c r="IQ264" s="348">
        <f>IF(LEFT($C264,4)="CAPE",ROUND(HX264*$L264,2),0)</f>
        <v/>
      </c>
      <c r="IR264" s="348">
        <f>IF(LEFT($C264,4)="CAPE",ROUND(HY264*$L264,2),0)</f>
        <v/>
      </c>
      <c r="IS264" s="348">
        <f>IF(LEFT($C264,4)="CAPE",ROUND(HZ264*$L264,2),0)</f>
        <v/>
      </c>
      <c r="IT264" s="348">
        <f>IF(LEFT($C264,4)="CAPE",ROUND(IA264*$L264,2),0)</f>
        <v/>
      </c>
      <c r="IU264" s="41">
        <f>IF(SUM(IH264:IT264)=SUM(CY264:DN264),"OK",SUM(IH264:IT264)-SUM(CY264:DN264))</f>
        <v/>
      </c>
    </row>
    <row r="265" ht="12.75" customHeight="1">
      <c r="A265" s="119" t="n"/>
      <c r="B265" s="225" t="inlineStr">
        <is>
          <t>siec_rozdz_doste_n</t>
        </is>
      </c>
      <c r="C265" s="139" t="inlineStr">
        <is>
          <t>CAPEX - Długość 1m</t>
        </is>
      </c>
      <c r="D265" s="140" t="n">
        <v>0</v>
      </c>
      <c r="E265" s="64" t="n">
        <v>1.2</v>
      </c>
      <c r="F265" s="153" t="inlineStr">
        <is>
          <t>mb</t>
        </is>
      </c>
      <c r="G265" s="150" t="inlineStr">
        <is>
          <t>Zawieszanie kabli napowietrznych na podbudowie słupowej</t>
        </is>
      </c>
      <c r="H265" s="360">
        <f>IF(ISERROR(VLOOKUP(G265,KB_tabela,MATCH(H$9,KB_menu,0)-2,FALSE())),,VLOOKUP(G265,KB_tabela,MATCH(H$9,KB_menu,0)-2,FALSE()))</f>
        <v/>
      </c>
      <c r="I265" s="41">
        <f>IF(ISERROR(VLOOKUP(B265,JB_tabela,MATCH("czy puste",JB_menu,0)-1,FALSE())),"BŁĄD brak takiej JB",VLOOKUP(B265,JB_tabela,MATCH("czy puste",JB_menu,0)-1,FALSE()))</f>
        <v/>
      </c>
      <c r="J265" s="41">
        <f>IF(ISERROR(VLOOKUP(G265,KB_tabela,MATCH(H$9,KB_menu,0)-2,FALSE())),"BŁĄD brak takiego KB",IF(H265=0,IF(LEFT(C265,4)="OPEX","OK",IF(G265="brak kosztów CAPEX","OK","Brak Ceny KB")),"OK"))</f>
        <v/>
      </c>
      <c r="K265" s="41">
        <f>IF(AJ265="nie zgadza się liczba użytych JB","Nie liczy wszystkich JB",IF(BD265="nie zgadza się liczba użytych JB","Nie liczy wszystkich JB",IF(BX265="nie zgadza się liczba użytych JB","Nie liczy wszystkich JB",IF(BX265="nie zgadza się liczba użytych JB","Nie liczy wszystkich JB","OK"))))</f>
        <v/>
      </c>
      <c r="L265" s="361">
        <f>ROUND((E265*H265),2)</f>
        <v/>
      </c>
      <c r="M265" s="41">
        <f>VLOOKUP(B265,JB_tabela,MATCH(M$9,JB_menu,0)-1,FALSE())</f>
        <v/>
      </c>
      <c r="P265" s="41">
        <f>IF(ISERROR(VLOOKUP(S265,KATEGORIA_tabela,MATCH(P$9,KATEGORIA_menu,0)-2,FALSE())),,VLOOKUP(S265,KATEGORIA_tabela,MATCH(P$9,KATEGORIA_menu,0)-2,FALSE()))</f>
        <v/>
      </c>
      <c r="Q265" s="41">
        <f>IF(ISERROR(VLOOKUP(B265,JB_tabela,MATCH(Q$9,JB_menu,0)-1,FALSE())),,VLOOKUP(B265,JB_tabela,MATCH(Q$9,JB_menu,0)-1,FALSE()))</f>
        <v/>
      </c>
      <c r="R265" s="41">
        <f>IF(ISERROR(VLOOKUP(G265,KB_tabela,MATCH(R$9,KB_menu,0)-2,FALSE())),,VLOOKUP(G265,KB_tabela,MATCH(R$9,KB_menu,0)-2,FALSE()))</f>
        <v/>
      </c>
      <c r="S265" s="41">
        <f>IF(ISERROR(VLOOKUP(G265,KB_tabela,MATCH(S$9,KB_menu,0)-2,FALSE())),,VLOOKUP(G265,KB_tabela,MATCH(S$9,KB_menu,0)-2,FALSE()))</f>
        <v/>
      </c>
      <c r="T265" s="116">
        <f>IF($C265="CAPEX - 1szt JB",IF($M265="szt",SUMIFS(Kosztorys!$F:$F,Kosztorys!$D:$D,$B265,Kosztorys!$I:$I,CONCATENATE("&lt;01.01.",U$10,""))-SUMIFS(Kosztorys!$F:$F,Kosztorys!$D:$D,$B265,Kosztorys!$I:$I,CONCATENATE("&lt;01.01.",T$10,"")),COUNTIFS(Kosztorys!$D:$D,$B265,Kosztorys!$I:$I,CONCATENATE("&lt;01.01.",U$10,""))-COUNTIFS(Kosztorys!$D:$D,$B265,Kosztorys!$I:$I,CONCATENATE("&lt;01.01.",T$10,""))),0)</f>
        <v/>
      </c>
      <c r="U265" s="116">
        <f>IF($C265="CAPEX - 1szt JB",IF($M265="szt",SUMIFS(Kosztorys!$F:$F,Kosztorys!$D:$D,$B265,Kosztorys!$I:$I,CONCATENATE("&lt;01.01.",V$10,""))-SUMIFS(Kosztorys!$F:$F,Kosztorys!$D:$D,$B265,Kosztorys!$I:$I,CONCATENATE("&lt;01.01.",U$10,"")),COUNTIFS(Kosztorys!$D:$D,$B265,Kosztorys!$I:$I,CONCATENATE("&lt;01.01.",V$10,""))-COUNTIFS(Kosztorys!$D:$D,$B265,Kosztorys!$I:$I,CONCATENATE("&lt;01.01.",U$10,""))),0)</f>
        <v/>
      </c>
      <c r="V265" s="116">
        <f>IF($C265="CAPEX - 1szt JB",IF($M265="szt",SUMIFS(Kosztorys!$F:$F,Kosztorys!$D:$D,$B265,Kosztorys!$I:$I,CONCATENATE("&lt;01.01.",W$10,""))-SUMIFS(Kosztorys!$F:$F,Kosztorys!$D:$D,$B265,Kosztorys!$I:$I,CONCATENATE("&lt;01.01.",V$10,"")),COUNTIFS(Kosztorys!$D:$D,$B265,Kosztorys!$I:$I,CONCATENATE("&lt;01.01.",W$10,""))-COUNTIFS(Kosztorys!$D:$D,$B265,Kosztorys!$I:$I,CONCATENATE("&lt;01.01.",V$10,""))),0)</f>
        <v/>
      </c>
      <c r="W265" s="116">
        <f>IF($C265="CAPEX - 1szt JB",IF($M265="szt",SUMIFS(Kosztorys!$F:$F,Kosztorys!$D:$D,$B265,Kosztorys!$I:$I,CONCATENATE("&lt;01.01.",X$10,""))-SUMIFS(Kosztorys!$F:$F,Kosztorys!$D:$D,$B265,Kosztorys!$I:$I,CONCATENATE("&lt;01.01.",W$10,"")),COUNTIFS(Kosztorys!$D:$D,$B265,Kosztorys!$I:$I,CONCATENATE("&lt;01.01.",X$10,""))-COUNTIFS(Kosztorys!$D:$D,$B265,Kosztorys!$I:$I,CONCATENATE("&lt;01.01.",W$10,""))),0)</f>
        <v/>
      </c>
      <c r="X265" s="116">
        <f>IF($C265="CAPEX - 1szt JB",IF($M265="szt",SUMIFS(Kosztorys!$F:$F,Kosztorys!$D:$D,$B265,Kosztorys!$I:$I,CONCATENATE("&lt;01.01.",Y$10,""))-SUMIFS(Kosztorys!$F:$F,Kosztorys!$D:$D,$B265,Kosztorys!$I:$I,CONCATENATE("&lt;01.01.",X$10,"")),COUNTIFS(Kosztorys!$D:$D,$B265,Kosztorys!$I:$I,CONCATENATE("&lt;01.01.",Y$10,""))-COUNTIFS(Kosztorys!$D:$D,$B265,Kosztorys!$I:$I,CONCATENATE("&lt;01.01.",X$10,""))),0)</f>
        <v/>
      </c>
      <c r="Y265" s="116">
        <f>IF($C265="CAPEX - 1szt JB",IF($M265="szt",SUMIFS(Kosztorys!$F:$F,Kosztorys!$D:$D,$B265,Kosztorys!$I:$I,CONCATENATE("&lt;01.01.",Z$10,""))-SUMIFS(Kosztorys!$F:$F,Kosztorys!$D:$D,$B265,Kosztorys!$I:$I,CONCATENATE("&lt;01.01.",Y$10,"")),COUNTIFS(Kosztorys!$D:$D,$B265,Kosztorys!$I:$I,CONCATENATE("&lt;01.01.",Z$10,""))-COUNTIFS(Kosztorys!$D:$D,$B265,Kosztorys!$I:$I,CONCATENATE("&lt;01.01.",Y$10,""))),0)</f>
        <v/>
      </c>
      <c r="Z265" s="116">
        <f>IF($C265="CAPEX - 1szt JB",IF($M265="szt",SUMIFS(Kosztorys!$F:$F,Kosztorys!$D:$D,$B265,Kosztorys!$I:$I,CONCATENATE("&lt;01.01.",AA$10,""))-SUMIFS(Kosztorys!$F:$F,Kosztorys!$D:$D,$B265,Kosztorys!$I:$I,CONCATENATE("&lt;01.01.",Z$10,"")),COUNTIFS(Kosztorys!$D:$D,$B265,Kosztorys!$I:$I,CONCATENATE("&lt;01.01.",AA$10,""))-COUNTIFS(Kosztorys!$D:$D,$B265,Kosztorys!$I:$I,CONCATENATE("&lt;01.01.",Z$10,""))),0)</f>
        <v/>
      </c>
      <c r="AA265" s="116">
        <f>IF($C265="CAPEX - 1szt JB",IF($M265="szt",SUMIFS(Kosztorys!$F:$F,Kosztorys!$D:$D,$B265,Kosztorys!$I:$I,CONCATENATE("&lt;01.01.",AB$10,""))-SUMIFS(Kosztorys!$F:$F,Kosztorys!$D:$D,$B265,Kosztorys!$I:$I,CONCATENATE("&lt;01.01.",AA$10,"")),COUNTIFS(Kosztorys!$D:$D,$B265,Kosztorys!$I:$I,CONCATENATE("&lt;01.01.",AB$10,""))-COUNTIFS(Kosztorys!$D:$D,$B265,Kosztorys!$I:$I,CONCATENATE("&lt;01.01.",AA$10,""))),0)</f>
        <v/>
      </c>
      <c r="AB265" s="116">
        <f>IF($C265="CAPEX - 1szt JB",IF($M265="szt",SUMIFS(Kosztorys!$F:$F,Kosztorys!$D:$D,$B265,Kosztorys!$I:$I,CONCATENATE("&lt;01.01.",AC$10,""))-SUMIFS(Kosztorys!$F:$F,Kosztorys!$D:$D,$B265,Kosztorys!$I:$I,CONCATENATE("&lt;01.01.",AB$10,"")),COUNTIFS(Kosztorys!$D:$D,$B265,Kosztorys!$I:$I,CONCATENATE("&lt;01.01.",AC$10,""))-COUNTIFS(Kosztorys!$D:$D,$B265,Kosztorys!$I:$I,CONCATENATE("&lt;01.01.",AB$10,""))),0)</f>
        <v/>
      </c>
      <c r="AC265" s="116">
        <f>IF($C265="CAPEX - 1szt JB",IF($M265="szt",SUMIFS(Kosztorys!$F:$F,Kosztorys!$D:$D,$B265,Kosztorys!$I:$I,CONCATENATE("&lt;01.01.",AD$10,""))-SUMIFS(Kosztorys!$F:$F,Kosztorys!$D:$D,$B265,Kosztorys!$I:$I,CONCATENATE("&lt;01.01.",AC$10,"")),COUNTIFS(Kosztorys!$D:$D,$B265,Kosztorys!$I:$I,CONCATENATE("&lt;01.01.",AD$10,""))-COUNTIFS(Kosztorys!$D:$D,$B265,Kosztorys!$I:$I,CONCATENATE("&lt;01.01.",AC$10,""))),0)</f>
        <v/>
      </c>
      <c r="AD265" s="116">
        <f>IF($C265="CAPEX - 1szt JB",IF($M265="szt",SUMIFS(Kosztorys!$F:$F,Kosztorys!$D:$D,$B265,Kosztorys!$I:$I,CONCATENATE("&lt;01.01.",AE$10,""))-SUMIFS(Kosztorys!$F:$F,Kosztorys!$D:$D,$B265,Kosztorys!$I:$I,CONCATENATE("&lt;01.01.",AD$10,"")),COUNTIFS(Kosztorys!$D:$D,$B265,Kosztorys!$I:$I,CONCATENATE("&lt;01.01.",AE$10,""))-COUNTIFS(Kosztorys!$D:$D,$B265,Kosztorys!$I:$I,CONCATENATE("&lt;01.01.",AD$10,""))),0)</f>
        <v/>
      </c>
      <c r="AE265" s="116">
        <f>IF($C265="CAPEX - 1szt JB",IF($M265="szt",SUMIFS(Kosztorys!$F:$F,Kosztorys!$D:$D,$B265,Kosztorys!$I:$I,CONCATENATE("&lt;01.01.",AF$10,""))-SUMIFS(Kosztorys!$F:$F,Kosztorys!$D:$D,$B265,Kosztorys!$I:$I,CONCATENATE("&lt;01.01.",AE$10,"")),COUNTIFS(Kosztorys!$D:$D,$B265,Kosztorys!$I:$I,CONCATENATE("&lt;01.01.",AF$10,""))-COUNTIFS(Kosztorys!$D:$D,$B265,Kosztorys!$I:$I,CONCATENATE("&lt;01.01.",AE$10,""))),0)</f>
        <v/>
      </c>
      <c r="AF265" s="116">
        <f>IF($C265="CAPEX - 1szt JB",IF($M265="szt",SUMIFS(Kosztorys!$F:$F,Kosztorys!$D:$D,$B265,Kosztorys!$I:$I,CONCATENATE("&lt;01.01.",AG$10,""))-SUMIFS(Kosztorys!$F:$F,Kosztorys!$D:$D,$B265,Kosztorys!$I:$I,CONCATENATE("&lt;01.01.",AF$10,"")),COUNTIFS(Kosztorys!$D:$D,$B265,Kosztorys!$I:$I,CONCATENATE("&lt;01.01.",AG$10,""))-COUNTIFS(Kosztorys!$D:$D,$B265,Kosztorys!$I:$I,CONCATENATE("&lt;01.01.",AF$10,""))),0)</f>
        <v/>
      </c>
      <c r="AG265" s="116">
        <f>IF($C265="CAPEX - 1szt JB",IF($M265="szt",SUMIFS(Kosztorys!$F:$F,Kosztorys!$D:$D,$B265,Kosztorys!$I:$I,CONCATENATE("&lt;01.01.",AH$10,""))-SUMIFS(Kosztorys!$F:$F,Kosztorys!$D:$D,$B265,Kosztorys!$I:$I,CONCATENATE("&lt;01.01.",AG$10,"")),COUNTIFS(Kosztorys!$D:$D,$B265,Kosztorys!$I:$I,CONCATENATE("&lt;01.01.",AH$10,""))-COUNTIFS(Kosztorys!$D:$D,$B265,Kosztorys!$I:$I,CONCATENATE("&lt;01.01.",AG$10,""))),0)</f>
        <v/>
      </c>
      <c r="AH265" s="116">
        <f>IF($C265="CAPEX - 1szt JB",IF($M265="szt",SUMIFS(Kosztorys!$F:$F,Kosztorys!$D:$D,$B265,Kosztorys!$I:$I,CONCATENATE("&lt;01.01.",AI$10,""))-SUMIFS(Kosztorys!$F:$F,Kosztorys!$D:$D,$B265,Kosztorys!$I:$I,CONCATENATE("&lt;01.01.",AH$10,"")),COUNTIFS(Kosztorys!$D:$D,$B265,Kosztorys!$I:$I,CONCATENATE("&lt;01.01.",AI$10,""))-COUNTIFS(Kosztorys!$D:$D,$B265,Kosztorys!$I:$I,CONCATENATE("&lt;01.01.",AH$10,""))),0)</f>
        <v/>
      </c>
      <c r="AI265" s="116">
        <f>IF($C265="CAPEX - 1szt JB",IF($M265="szt",SUMIFS(Kosztorys!$F:$F,Kosztorys!$D:$D,$B265,Kosztorys!$I:$I,CONCATENATE("&lt;01.01.",AJ$10,""))-SUMIFS(Kosztorys!$F:$F,Kosztorys!$D:$D,$B265,Kosztorys!$I:$I,CONCATENATE("&lt;01.01.",AI$10,"")),COUNTIFS(Kosztorys!$D:$D,$B265,Kosztorys!$I:$I,CONCATENATE("&lt;01.01.",AJ$10,""))-COUNTIFS(Kosztorys!$D:$D,$B265,Kosztorys!$I:$I,CONCATENATE("&lt;01.01.",AI$10,""))),0)</f>
        <v/>
      </c>
      <c r="AJ265" s="116">
        <f>IF(C265="CAPEX - 1szt JB",IF(SUM(T265:AI265)=IF(ISERROR(VLOOKUP(B265,JB_tabela,MATCH(AJ$9,JB_menu,0)-1,FALSE())),,VLOOKUP(B265,JB_tabela,MATCH(AJ$9,JB_menu,0)-1,FALSE())),"OK","nie zgadza się liczba użytych JB"),"OK-ND")</f>
        <v/>
      </c>
      <c r="AM265" s="41">
        <f>IFERROR("_" &amp; VLOOKUP($B265,#REF!,1,FALSE()),#REF!)</f>
        <v/>
      </c>
      <c r="AN265" s="41">
        <f>IF($C265="CAPEX - Długość 1m",SUMIFS(Kosztorys!$F:$F,Kosztorys!$D:$D,$B265,Kosztorys!$I:$I,CONCATENATE("&lt;31.12.",AN$10,""))-SUMIFS(Kosztorys!$F:$F,Kosztorys!$D:$D,$B265,Kosztorys!$I:$I,CONCATENATE("&lt;31.12.",AM$10,"")),"x")</f>
        <v/>
      </c>
      <c r="AO265" s="41">
        <f>IF($C265="CAPEX - Długość 1m",SUMIFS(Kosztorys!$F:$F,Kosztorys!$D:$D,$B265,Kosztorys!$I:$I,CONCATENATE("&lt;31.12.",AO$10,""))-SUMIFS(Kosztorys!$F:$F,Kosztorys!$D:$D,$B265,Kosztorys!$I:$I,CONCATENATE("&lt;31.12.",AN$10,"")),"x")</f>
        <v/>
      </c>
      <c r="AP265" s="41">
        <f>IF($C265="CAPEX - Długość 1m",SUMIFS(Kosztorys!$F:$F,Kosztorys!$D:$D,$B265,Kosztorys!$I:$I,CONCATENATE("&lt;31.12.",AP$10,""))-SUMIFS(Kosztorys!$F:$F,Kosztorys!$D:$D,$B265,Kosztorys!$I:$I,CONCATENATE("&lt;31.12.",AO$10,"")),"x")</f>
        <v/>
      </c>
      <c r="AQ265" s="41">
        <f>IF($C265="CAPEX - Długość 1m",SUMIFS(Kosztorys!$F:$F,Kosztorys!$D:$D,$B265,Kosztorys!$I:$I,CONCATENATE("&lt;31.12.",AQ$10,""))-SUMIFS(Kosztorys!$F:$F,Kosztorys!$D:$D,$B265,Kosztorys!$I:$I,CONCATENATE("&lt;31.12.",AP$10,"")),"x")</f>
        <v/>
      </c>
      <c r="AR265" s="41">
        <f>IF($C265="CAPEX - Długość 1m",SUMIFS(Kosztorys!$F:$F,Kosztorys!$D:$D,$B265,Kosztorys!$I:$I,CONCATENATE("&lt;31.12.",AR$10,""))-SUMIFS(Kosztorys!$F:$F,Kosztorys!$D:$D,$B265,Kosztorys!$I:$I,CONCATENATE("&lt;31.12.",AQ$10,"")),"x")</f>
        <v/>
      </c>
      <c r="AS265" s="41">
        <f>IF($C265="CAPEX - Długość 1m",SUMIFS(Kosztorys!$F:$F,Kosztorys!$D:$D,$B265,Kosztorys!$I:$I,CONCATENATE("&lt;31.12.",AS$10,""))-SUMIFS(Kosztorys!$F:$F,Kosztorys!$D:$D,$B265,Kosztorys!$I:$I,CONCATENATE("&lt;31.12.",AR$10,"")),"x")</f>
        <v/>
      </c>
      <c r="AT265" s="41">
        <f>IF($C265="CAPEX - Długość 1m",SUMIFS(Kosztorys!$F:$F,Kosztorys!$D:$D,$B265,Kosztorys!$I:$I,CONCATENATE("&lt;31.12.",AT$10,""))-SUMIFS(Kosztorys!$F:$F,Kosztorys!$D:$D,$B265,Kosztorys!$I:$I,CONCATENATE("&lt;31.12.",AS$10,"")),"x")</f>
        <v/>
      </c>
      <c r="AU265" s="41">
        <f>IF($C265="CAPEX - Długość 1m",SUMIFS(Kosztorys!$F:$F,Kosztorys!$D:$D,$B265,Kosztorys!$I:$I,CONCATENATE("&lt;31.12.",AU$10,""))-SUMIFS(Kosztorys!$F:$F,Kosztorys!$D:$D,$B265,Kosztorys!$I:$I,CONCATENATE("&lt;31.12.",AT$10,"")),"x")</f>
        <v/>
      </c>
      <c r="AV265" s="41">
        <f>IF($C265="CAPEX - Długość 1m",SUMIFS(Kosztorys!$F:$F,Kosztorys!$D:$D,$B265,Kosztorys!$I:$I,CONCATENATE("&lt;31.12.",AV$10,""))-SUMIFS(Kosztorys!$F:$F,Kosztorys!$D:$D,$B265,Kosztorys!$I:$I,CONCATENATE("&lt;31.12.",AU$10,"")),"x")</f>
        <v/>
      </c>
      <c r="AW265" s="41">
        <f>IF($C265="CAPEX - Długość 1m",SUMIFS(Kosztorys!$F:$F,Kosztorys!$D:$D,$B265,Kosztorys!$I:$I,CONCATENATE("&lt;31.12.",AW$10,""))-SUMIFS(Kosztorys!$F:$F,Kosztorys!$D:$D,$B265,Kosztorys!$I:$I,CONCATENATE("&lt;31.12.",AV$10,"")),"x")</f>
        <v/>
      </c>
      <c r="AX265" s="41">
        <f>IF($C265="CAPEX - Długość 1m",SUMIFS(Kosztorys!$F:$F,Kosztorys!$D:$D,$B265,Kosztorys!$I:$I,CONCATENATE("&lt;31.12.",AX$10,""))-SUMIFS(Kosztorys!$F:$F,Kosztorys!$D:$D,$B265,Kosztorys!$I:$I,CONCATENATE("&lt;31.12.",AW$10,"")),"x")</f>
        <v/>
      </c>
      <c r="AY265" s="41">
        <f>IF($C265="CAPEX - Długość 1m",SUMIFS(Kosztorys!$F:$F,Kosztorys!$D:$D,$B265,Kosztorys!$I:$I,CONCATENATE("&lt;31.12.",AY$10,""))-SUMIFS(Kosztorys!$F:$F,Kosztorys!$D:$D,$B265,Kosztorys!$I:$I,CONCATENATE("&lt;31.12.",AX$10,"")),"x")</f>
        <v/>
      </c>
      <c r="AZ265" s="41">
        <f>IF($C265="CAPEX - Długość 1m",SUMIFS(Kosztorys!$F:$F,Kosztorys!$D:$D,$B265,Kosztorys!$I:$I,CONCATENATE("&lt;31.12.",AZ$10,""))-SUMIFS(Kosztorys!$F:$F,Kosztorys!$D:$D,$B265,Kosztorys!$I:$I,CONCATENATE("&lt;31.12.",AY$10,"")),"x")</f>
        <v/>
      </c>
      <c r="BA265" s="41">
        <f>IF($C265="CAPEX - Długość 1m",SUMIFS(Kosztorys!$F:$F,Kosztorys!$D:$D,$B265,Kosztorys!$I:$I,CONCATENATE("&lt;31.12.",BA$10,""))-SUMIFS(Kosztorys!$F:$F,Kosztorys!$D:$D,$B265,Kosztorys!$I:$I,CONCATENATE("&lt;31.12.",AZ$10,"")),"x")</f>
        <v/>
      </c>
      <c r="BB265" s="41">
        <f>IF($C265="CAPEX - Długość 1m",SUMIFS(Kosztorys!$F:$F,Kosztorys!$D:$D,$B265,Kosztorys!$I:$I,CONCATENATE("&lt;31.12.",BB$10,""))-SUMIFS(Kosztorys!$F:$F,Kosztorys!$D:$D,$B265,Kosztorys!$I:$I,CONCATENATE("&lt;31.12.",BA$10,"")),"x")</f>
        <v/>
      </c>
      <c r="BC265" s="41">
        <f>IF($C265="CAPEX - Długość 1m",SUMIFS(Kosztorys!$F:$F,Kosztorys!$D:$D,$B265,Kosztorys!$I:$I,CONCATENATE("&lt;31.12.",BC$10,""))-SUMIFS(Kosztorys!$F:$F,Kosztorys!$D:$D,$B265,Kosztorys!$I:$I,CONCATENATE("&lt;31.12.",BB$10,"")),"x")</f>
        <v/>
      </c>
      <c r="BD265" s="41">
        <f>IF(C265="CAPEX - Długość 1m",IF(SUM(AN265:BC265)=IF(ISERROR(VLOOKUP(B265,JB_tabela,MATCH(BD$9,JB_menu,0)-1,FALSE())),,VLOOKUP(B265,JB_tabela,MATCH(BD$9,JB_menu,0)-1,FALSE())),"OK","nie zgadza się liczba użytych JB"),"OK-ND")</f>
        <v/>
      </c>
      <c r="BH265" s="41">
        <f>IF($C265="OPEX - Koszt 1szt/rok",IF($M265="szt",SUMIFS(Kosztorys!$F:$F,Kosztorys!$D:$D,$B265,Kosztorys!$I:$I,CONCATENATE("&lt;01.01.",BH$10,""))+(SUMIFS(Kosztorys!$F:$F,Kosztorys!$D:$D,$B265,Kosztorys!$I:$I,CONCATENATE("&lt;=31.03.",BH$10,""))-SUMIFS(Kosztorys!$F:$F,Kosztorys!$D:$D,$B265,Kosztorys!$I:$I,CONCATENATE("&lt;=31.12.",BG$10,"")))*0.75+(SUMIFS(Kosztorys!$F:$F,Kosztorys!$D:$D,$B265,Kosztorys!$I:$I,CONCATENATE("&lt;=30.06.",BH$10,""))-SUMIFS(Kosztorys!$F:$F,Kosztorys!$D:$D,$B265,Kosztorys!$I:$I,CONCATENATE("&lt;=31.03.",BH$10,"")))*0.5+(SUMIFS(Kosztorys!$F:$F,Kosztorys!$D:$D,$B265,Kosztorys!$I:$I,CONCATENATE("&lt;=30.09.",BH$10,""))-SUMIFS(Kosztorys!$F:$F,Kosztorys!$D:$D,$B265,Kosztorys!$I:$I,CONCATENATE("&lt;=30.06.",BH$10,"")))*0.25,"nic"),0)</f>
        <v/>
      </c>
      <c r="BI265" s="41">
        <f>IF($C265="OPEX - Koszt 1szt/rok",IF($M265="szt",SUMIFS(Kosztorys!$F:$F,Kosztorys!$D:$D,$B265,Kosztorys!$I:$I,CONCATENATE("&lt;01.01.",BI$10,""))+(SUMIFS(Kosztorys!$F:$F,Kosztorys!$D:$D,$B265,Kosztorys!$I:$I,CONCATENATE("&lt;=31.03.",BI$10,""))-SUMIFS(Kosztorys!$F:$F,Kosztorys!$D:$D,$B265,Kosztorys!$I:$I,CONCATENATE("&lt;=31.12.",BH$10,"")))*0.75+(SUMIFS(Kosztorys!$F:$F,Kosztorys!$D:$D,$B265,Kosztorys!$I:$I,CONCATENATE("&lt;=30.06.",BI$10,""))-SUMIFS(Kosztorys!$F:$F,Kosztorys!$D:$D,$B265,Kosztorys!$I:$I,CONCATENATE("&lt;=31.03.",BI$10,"")))*0.5+(SUMIFS(Kosztorys!$F:$F,Kosztorys!$D:$D,$B265,Kosztorys!$I:$I,CONCATENATE("&lt;=30.09.",BI$10,""))-SUMIFS(Kosztorys!$F:$F,Kosztorys!$D:$D,$B265,Kosztorys!$I:$I,CONCATENATE("&lt;=30.06.",BI$10,"")))*0.25,"nic"),0)</f>
        <v/>
      </c>
      <c r="BJ265" s="41">
        <f>IF($C265="OPEX - Koszt 1szt/rok",IF($M265="szt",SUMIFS(Kosztorys!$F:$F,Kosztorys!$D:$D,$B265,Kosztorys!$I:$I,CONCATENATE("&lt;01.01.",BJ$10,""))+(SUMIFS(Kosztorys!$F:$F,Kosztorys!$D:$D,$B265,Kosztorys!$I:$I,CONCATENATE("&lt;=31.03.",BJ$10,""))-SUMIFS(Kosztorys!$F:$F,Kosztorys!$D:$D,$B265,Kosztorys!$I:$I,CONCATENATE("&lt;=31.12.",BI$10,"")))*0.75+(SUMIFS(Kosztorys!$F:$F,Kosztorys!$D:$D,$B265,Kosztorys!$I:$I,CONCATENATE("&lt;=30.06.",BJ$10,""))-SUMIFS(Kosztorys!$F:$F,Kosztorys!$D:$D,$B265,Kosztorys!$I:$I,CONCATENATE("&lt;=31.03.",BJ$10,"")))*0.5+(SUMIFS(Kosztorys!$F:$F,Kosztorys!$D:$D,$B265,Kosztorys!$I:$I,CONCATENATE("&lt;=30.09.",BJ$10,""))-SUMIFS(Kosztorys!$F:$F,Kosztorys!$D:$D,$B265,Kosztorys!$I:$I,CONCATENATE("&lt;=30.06.",BJ$10,"")))*0.25,"nic"),0)</f>
        <v/>
      </c>
      <c r="BK265" s="41">
        <f>IF($C265="OPEX - Koszt 1szt/rok",IF($M265="szt",SUMIFS(Kosztorys!$F:$F,Kosztorys!$D:$D,$B265,Kosztorys!$I:$I,CONCATENATE("&lt;01.01.",BK$10,""))+(SUMIFS(Kosztorys!$F:$F,Kosztorys!$D:$D,$B265,Kosztorys!$I:$I,CONCATENATE("&lt;=31.03.",BK$10,""))-SUMIFS(Kosztorys!$F:$F,Kosztorys!$D:$D,$B265,Kosztorys!$I:$I,CONCATENATE("&lt;=31.12.",BJ$10,"")))*0.75+(SUMIFS(Kosztorys!$F:$F,Kosztorys!$D:$D,$B265,Kosztorys!$I:$I,CONCATENATE("&lt;=30.06.",BK$10,""))-SUMIFS(Kosztorys!$F:$F,Kosztorys!$D:$D,$B265,Kosztorys!$I:$I,CONCATENATE("&lt;=31.03.",BK$10,"")))*0.5+(SUMIFS(Kosztorys!$F:$F,Kosztorys!$D:$D,$B265,Kosztorys!$I:$I,CONCATENATE("&lt;=30.09.",BK$10,""))-SUMIFS(Kosztorys!$F:$F,Kosztorys!$D:$D,$B265,Kosztorys!$I:$I,CONCATENATE("&lt;=30.06.",BK$10,"")))*0.25,"nic"),0)</f>
        <v/>
      </c>
      <c r="BL265" s="41">
        <f>IF($C265="OPEX - Koszt 1szt/rok",IF($M265="szt",SUMIFS(Kosztorys!$F:$F,Kosztorys!$D:$D,$B265,Kosztorys!$I:$I,CONCATENATE("&lt;01.01.",BL$10,""))+(SUMIFS(Kosztorys!$F:$F,Kosztorys!$D:$D,$B265,Kosztorys!$I:$I,CONCATENATE("&lt;=31.03.",BL$10,""))-SUMIFS(Kosztorys!$F:$F,Kosztorys!$D:$D,$B265,Kosztorys!$I:$I,CONCATENATE("&lt;=31.12.",BK$10,"")))*0.75+(SUMIFS(Kosztorys!$F:$F,Kosztorys!$D:$D,$B265,Kosztorys!$I:$I,CONCATENATE("&lt;=30.06.",BL$10,""))-SUMIFS(Kosztorys!$F:$F,Kosztorys!$D:$D,$B265,Kosztorys!$I:$I,CONCATENATE("&lt;=31.03.",BL$10,"")))*0.5+(SUMIFS(Kosztorys!$F:$F,Kosztorys!$D:$D,$B265,Kosztorys!$I:$I,CONCATENATE("&lt;=30.09.",BL$10,""))-SUMIFS(Kosztorys!$F:$F,Kosztorys!$D:$D,$B265,Kosztorys!$I:$I,CONCATENATE("&lt;=30.06.",BL$10,"")))*0.25,"nic"),0)</f>
        <v/>
      </c>
      <c r="BM265" s="41">
        <f>IF($C265="OPEX - Koszt 1szt/rok",IF($M265="szt",SUMIFS(Kosztorys!$F:$F,Kosztorys!$D:$D,$B265,Kosztorys!$I:$I,CONCATENATE("&lt;01.01.",BM$10,""))+(SUMIFS(Kosztorys!$F:$F,Kosztorys!$D:$D,$B265,Kosztorys!$I:$I,CONCATENATE("&lt;=31.03.",BM$10,""))-SUMIFS(Kosztorys!$F:$F,Kosztorys!$D:$D,$B265,Kosztorys!$I:$I,CONCATENATE("&lt;=31.12.",BL$10,"")))*0.75+(SUMIFS(Kosztorys!$F:$F,Kosztorys!$D:$D,$B265,Kosztorys!$I:$I,CONCATENATE("&lt;=30.06.",BM$10,""))-SUMIFS(Kosztorys!$F:$F,Kosztorys!$D:$D,$B265,Kosztorys!$I:$I,CONCATENATE("&lt;=31.03.",BM$10,"")))*0.5+(SUMIFS(Kosztorys!$F:$F,Kosztorys!$D:$D,$B265,Kosztorys!$I:$I,CONCATENATE("&lt;=30.09.",BM$10,""))-SUMIFS(Kosztorys!$F:$F,Kosztorys!$D:$D,$B265,Kosztorys!$I:$I,CONCATENATE("&lt;=30.06.",BM$10,"")))*0.25,"nic"),0)</f>
        <v/>
      </c>
      <c r="BN265" s="41">
        <f>IF($C265="OPEX - Koszt 1szt/rok",IF($M265="szt",SUMIFS(Kosztorys!$F:$F,Kosztorys!$D:$D,$B265,Kosztorys!$I:$I,CONCATENATE("&lt;01.01.",BN$10,""))+(SUMIFS(Kosztorys!$F:$F,Kosztorys!$D:$D,$B265,Kosztorys!$I:$I,CONCATENATE("&lt;=31.03.",BN$10,""))-SUMIFS(Kosztorys!$F:$F,Kosztorys!$D:$D,$B265,Kosztorys!$I:$I,CONCATENATE("&lt;=31.12.",BM$10,"")))*0.75+(SUMIFS(Kosztorys!$F:$F,Kosztorys!$D:$D,$B265,Kosztorys!$I:$I,CONCATENATE("&lt;=30.06.",BN$10,""))-SUMIFS(Kosztorys!$F:$F,Kosztorys!$D:$D,$B265,Kosztorys!$I:$I,CONCATENATE("&lt;=31.03.",BN$10,"")))*0.5+(SUMIFS(Kosztorys!$F:$F,Kosztorys!$D:$D,$B265,Kosztorys!$I:$I,CONCATENATE("&lt;=30.09.",BN$10,""))-SUMIFS(Kosztorys!$F:$F,Kosztorys!$D:$D,$B265,Kosztorys!$I:$I,CONCATENATE("&lt;=30.06.",BN$10,"")))*0.25,"nic"),0)</f>
        <v/>
      </c>
      <c r="BO265" s="41">
        <f>IF($C265="OPEX - Koszt 1szt/rok",IF($M265="szt",SUMIFS(Kosztorys!$F:$F,Kosztorys!$D:$D,$B265,Kosztorys!$I:$I,CONCATENATE("&lt;01.01.",BO$10,""))+(SUMIFS(Kosztorys!$F:$F,Kosztorys!$D:$D,$B265,Kosztorys!$I:$I,CONCATENATE("&lt;=31.03.",BO$10,""))-SUMIFS(Kosztorys!$F:$F,Kosztorys!$D:$D,$B265,Kosztorys!$I:$I,CONCATENATE("&lt;=31.12.",BN$10,"")))*0.75+(SUMIFS(Kosztorys!$F:$F,Kosztorys!$D:$D,$B265,Kosztorys!$I:$I,CONCATENATE("&lt;=30.06.",BO$10,""))-SUMIFS(Kosztorys!$F:$F,Kosztorys!$D:$D,$B265,Kosztorys!$I:$I,CONCATENATE("&lt;=31.03.",BO$10,"")))*0.5+(SUMIFS(Kosztorys!$F:$F,Kosztorys!$D:$D,$B265,Kosztorys!$I:$I,CONCATENATE("&lt;=30.09.",BO$10,""))-SUMIFS(Kosztorys!$F:$F,Kosztorys!$D:$D,$B265,Kosztorys!$I:$I,CONCATENATE("&lt;=30.06.",BO$10,"")))*0.25,"nic"),0)</f>
        <v/>
      </c>
      <c r="BP265" s="41">
        <f>IF($C265="OPEX - Koszt 1szt/rok",IF($M265="szt",SUMIFS(Kosztorys!$F:$F,Kosztorys!$D:$D,$B265,Kosztorys!$I:$I,CONCATENATE("&lt;01.01.",BP$10,""))+(SUMIFS(Kosztorys!$F:$F,Kosztorys!$D:$D,$B265,Kosztorys!$I:$I,CONCATENATE("&lt;=31.03.",BP$10,""))-SUMIFS(Kosztorys!$F:$F,Kosztorys!$D:$D,$B265,Kosztorys!$I:$I,CONCATENATE("&lt;=31.12.",BO$10,"")))*0.75+(SUMIFS(Kosztorys!$F:$F,Kosztorys!$D:$D,$B265,Kosztorys!$I:$I,CONCATENATE("&lt;=30.06.",BP$10,""))-SUMIFS(Kosztorys!$F:$F,Kosztorys!$D:$D,$B265,Kosztorys!$I:$I,CONCATENATE("&lt;=31.03.",BP$10,"")))*0.5+(SUMIFS(Kosztorys!$F:$F,Kosztorys!$D:$D,$B265,Kosztorys!$I:$I,CONCATENATE("&lt;=30.09.",BP$10,""))-SUMIFS(Kosztorys!$F:$F,Kosztorys!$D:$D,$B265,Kosztorys!$I:$I,CONCATENATE("&lt;=30.06.",BP$10,"")))*0.25,"nic"),0)</f>
        <v/>
      </c>
      <c r="BQ265" s="41">
        <f>IF($C265="OPEX - Koszt 1szt/rok",IF($M265="szt",SUMIFS(Kosztorys!$F:$F,Kosztorys!$D:$D,$B265,Kosztorys!$I:$I,CONCATENATE("&lt;01.01.",BQ$10,""))+(SUMIFS(Kosztorys!$F:$F,Kosztorys!$D:$D,$B265,Kosztorys!$I:$I,CONCATENATE("&lt;=31.03.",BQ$10,""))-SUMIFS(Kosztorys!$F:$F,Kosztorys!$D:$D,$B265,Kosztorys!$I:$I,CONCATENATE("&lt;=31.12.",BP$10,"")))*0.75+(SUMIFS(Kosztorys!$F:$F,Kosztorys!$D:$D,$B265,Kosztorys!$I:$I,CONCATENATE("&lt;=30.06.",BQ$10,""))-SUMIFS(Kosztorys!$F:$F,Kosztorys!$D:$D,$B265,Kosztorys!$I:$I,CONCATENATE("&lt;=31.03.",BQ$10,"")))*0.5+(SUMIFS(Kosztorys!$F:$F,Kosztorys!$D:$D,$B265,Kosztorys!$I:$I,CONCATENATE("&lt;=30.09.",BQ$10,""))-SUMIFS(Kosztorys!$F:$F,Kosztorys!$D:$D,$B265,Kosztorys!$I:$I,CONCATENATE("&lt;=30.06.",BQ$10,"")))*0.25,"nic"),0)</f>
        <v/>
      </c>
      <c r="BR265" s="41">
        <f>IF($C265="OPEX - Koszt 1szt/rok",IF($M265="szt",SUMIFS(Kosztorys!$F:$F,Kosztorys!$D:$D,$B265,Kosztorys!$I:$I,CONCATENATE("&lt;01.01.",BR$10,""))+(SUMIFS(Kosztorys!$F:$F,Kosztorys!$D:$D,$B265,Kosztorys!$I:$I,CONCATENATE("&lt;=31.03.",BR$10,""))-SUMIFS(Kosztorys!$F:$F,Kosztorys!$D:$D,$B265,Kosztorys!$I:$I,CONCATENATE("&lt;=31.12.",BQ$10,"")))*0.75+(SUMIFS(Kosztorys!$F:$F,Kosztorys!$D:$D,$B265,Kosztorys!$I:$I,CONCATENATE("&lt;=30.06.",BR$10,""))-SUMIFS(Kosztorys!$F:$F,Kosztorys!$D:$D,$B265,Kosztorys!$I:$I,CONCATENATE("&lt;=31.03.",BR$10,"")))*0.5+(SUMIFS(Kosztorys!$F:$F,Kosztorys!$D:$D,$B265,Kosztorys!$I:$I,CONCATENATE("&lt;=30.09.",BR$10,""))-SUMIFS(Kosztorys!$F:$F,Kosztorys!$D:$D,$B265,Kosztorys!$I:$I,CONCATENATE("&lt;=30.06.",BR$10,"")))*0.25,"nic"),0)</f>
        <v/>
      </c>
      <c r="BS265" s="41">
        <f>IF($C265="OPEX - Koszt 1szt/rok",IF($M265="szt",SUMIFS(Kosztorys!$F:$F,Kosztorys!$D:$D,$B265,Kosztorys!$I:$I,CONCATENATE("&lt;01.01.",BS$10,""))+(SUMIFS(Kosztorys!$F:$F,Kosztorys!$D:$D,$B265,Kosztorys!$I:$I,CONCATENATE("&lt;=31.03.",BS$10,""))-SUMIFS(Kosztorys!$F:$F,Kosztorys!$D:$D,$B265,Kosztorys!$I:$I,CONCATENATE("&lt;=31.12.",BR$10,"")))*0.75+(SUMIFS(Kosztorys!$F:$F,Kosztorys!$D:$D,$B265,Kosztorys!$I:$I,CONCATENATE("&lt;=30.06.",BS$10,""))-SUMIFS(Kosztorys!$F:$F,Kosztorys!$D:$D,$B265,Kosztorys!$I:$I,CONCATENATE("&lt;=31.03.",BS$10,"")))*0.5+(SUMIFS(Kosztorys!$F:$F,Kosztorys!$D:$D,$B265,Kosztorys!$I:$I,CONCATENATE("&lt;=30.09.",BS$10,""))-SUMIFS(Kosztorys!$F:$F,Kosztorys!$D:$D,$B265,Kosztorys!$I:$I,CONCATENATE("&lt;=30.06.",BS$10,"")))*0.25,"nic"),0)</f>
        <v/>
      </c>
      <c r="BT265" s="41">
        <f>IF($C265="OPEX - Koszt 1szt/rok",IF($M265="szt",SUMIFS(Kosztorys!$F:$F,Kosztorys!$D:$D,$B265,Kosztorys!$I:$I,CONCATENATE("&lt;01.01.",BT$10,""))+(SUMIFS(Kosztorys!$F:$F,Kosztorys!$D:$D,$B265,Kosztorys!$I:$I,CONCATENATE("&lt;=31.03.",BT$10,""))-SUMIFS(Kosztorys!$F:$F,Kosztorys!$D:$D,$B265,Kosztorys!$I:$I,CONCATENATE("&lt;=31.12.",BS$10,"")))*0.75+(SUMIFS(Kosztorys!$F:$F,Kosztorys!$D:$D,$B265,Kosztorys!$I:$I,CONCATENATE("&lt;=30.06.",BT$10,""))-SUMIFS(Kosztorys!$F:$F,Kosztorys!$D:$D,$B265,Kosztorys!$I:$I,CONCATENATE("&lt;=31.03.",BT$10,"")))*0.5+(SUMIFS(Kosztorys!$F:$F,Kosztorys!$D:$D,$B265,Kosztorys!$I:$I,CONCATENATE("&lt;=30.09.",BT$10,""))-SUMIFS(Kosztorys!$F:$F,Kosztorys!$D:$D,$B265,Kosztorys!$I:$I,CONCATENATE("&lt;=30.06.",BT$10,"")))*0.25,"nic"),0)</f>
        <v/>
      </c>
      <c r="BU265" s="41">
        <f>IF($C265="OPEX - Koszt 1szt/rok",IF($M265="szt",SUMIFS(Kosztorys!$F:$F,Kosztorys!$D:$D,$B265,Kosztorys!$I:$I,CONCATENATE("&lt;01.01.",BU$10,""))+(SUMIFS(Kosztorys!$F:$F,Kosztorys!$D:$D,$B265,Kosztorys!$I:$I,CONCATENATE("&lt;=31.03.",BU$10,""))-SUMIFS(Kosztorys!$F:$F,Kosztorys!$D:$D,$B265,Kosztorys!$I:$I,CONCATENATE("&lt;=31.12.",BT$10,"")))*0.75+(SUMIFS(Kosztorys!$F:$F,Kosztorys!$D:$D,$B265,Kosztorys!$I:$I,CONCATENATE("&lt;=30.06.",BU$10,""))-SUMIFS(Kosztorys!$F:$F,Kosztorys!$D:$D,$B265,Kosztorys!$I:$I,CONCATENATE("&lt;=31.03.",BU$10,"")))*0.5+(SUMIFS(Kosztorys!$F:$F,Kosztorys!$D:$D,$B265,Kosztorys!$I:$I,CONCATENATE("&lt;=30.09.",BU$10,""))-SUMIFS(Kosztorys!$F:$F,Kosztorys!$D:$D,$B265,Kosztorys!$I:$I,CONCATENATE("&lt;=30.06.",BU$10,"")))*0.25,"nic"),0)</f>
        <v/>
      </c>
      <c r="BV265" s="41">
        <f>IF($C265="OPEX - Koszt 1szt/rok",IF($M265="szt",SUMIFS(Kosztorys!$F:$F,Kosztorys!$D:$D,$B265,Kosztorys!$I:$I,CONCATENATE("&lt;01.01.",BV$10,""))+(SUMIFS(Kosztorys!$F:$F,Kosztorys!$D:$D,$B265,Kosztorys!$I:$I,CONCATENATE("&lt;=31.03.",BV$10,""))-SUMIFS(Kosztorys!$F:$F,Kosztorys!$D:$D,$B265,Kosztorys!$I:$I,CONCATENATE("&lt;=31.12.",BU$10,"")))*0.75+(SUMIFS(Kosztorys!$F:$F,Kosztorys!$D:$D,$B265,Kosztorys!$I:$I,CONCATENATE("&lt;=30.06.",BV$10,""))-SUMIFS(Kosztorys!$F:$F,Kosztorys!$D:$D,$B265,Kosztorys!$I:$I,CONCATENATE("&lt;=31.03.",BV$10,"")))*0.5+(SUMIFS(Kosztorys!$F:$F,Kosztorys!$D:$D,$B265,Kosztorys!$I:$I,CONCATENATE("&lt;=30.09.",BV$10,""))-SUMIFS(Kosztorys!$F:$F,Kosztorys!$D:$D,$B265,Kosztorys!$I:$I,CONCATENATE("&lt;=30.06.",BV$10,"")))*0.25,"nic"),0)</f>
        <v/>
      </c>
      <c r="BW265" s="41">
        <f>IF($C265="OPEX - Koszt 1szt/rok",IF($M265="szt",SUMIFS(Kosztorys!$F:$F,Kosztorys!$D:$D,$B265,Kosztorys!$I:$I,CONCATENATE("&lt;01.01.",BW$10,""))+(SUMIFS(Kosztorys!$F:$F,Kosztorys!$D:$D,$B265,Kosztorys!$I:$I,CONCATENATE("&lt;=31.03.",BW$10,""))-SUMIFS(Kosztorys!$F:$F,Kosztorys!$D:$D,$B265,Kosztorys!$I:$I,CONCATENATE("&lt;=31.12.",BV$10,"")))*0.75+(SUMIFS(Kosztorys!$F:$F,Kosztorys!$D:$D,$B265,Kosztorys!$I:$I,CONCATENATE("&lt;=30.06.",BW$10,""))-SUMIFS(Kosztorys!$F:$F,Kosztorys!$D:$D,$B265,Kosztorys!$I:$I,CONCATENATE("&lt;=31.03.",BW$10,"")))*0.5+(SUMIFS(Kosztorys!$F:$F,Kosztorys!$D:$D,$B265,Kosztorys!$I:$I,CONCATENATE("&lt;=30.09.",BW$10,""))-SUMIFS(Kosztorys!$F:$F,Kosztorys!$D:$D,$B265,Kosztorys!$I:$I,CONCATENATE("&lt;=30.06.",BW$10,"")))*0.25,"nic"),0)</f>
        <v/>
      </c>
      <c r="BX265" s="41">
        <f>IF(C265="OPEX - Koszt 1szt/rok",IF(MAX(BH265:BW265)=IF(ISERROR(VLOOKUP(B265,JB_tabela,MATCH(BX$9,JB_menu,0)-1,FALSE())),,VLOOKUP(B265,JB_tabela,MATCH(BX$9,JB_menu,0)-1,FALSE())),"OK","nie zgadza się liczba użytych JB"),"OK-ND")</f>
        <v/>
      </c>
      <c r="CB265" s="41">
        <f>IF($C265="OPEX - Długość 1m koszt/rok",IF($M265="m",SUMIFS(Kosztorys!$F:$F,Kosztorys!$D:$D,$B265,Kosztorys!$I:$I,CONCATENATE("&lt;01.01.",CB$10,""))+(SUMIFS(Kosztorys!$F:$F,Kosztorys!$D:$D,$B265,Kosztorys!$I:$I,CONCATENATE("&lt;=31.03.",CB$10,""))-SUMIFS(Kosztorys!$F:$F,Kosztorys!$D:$D,$B265,Kosztorys!$I:$I,CONCATENATE("&lt;=31.12.",CA$10,"")))*0.75+(SUMIFS(Kosztorys!$F:$F,Kosztorys!$D:$D,$B265,Kosztorys!$I:$I,CONCATENATE("&lt;=30.06.",CB$10,""))-SUMIFS(Kosztorys!$F:$F,Kosztorys!$D:$D,$B265,Kosztorys!$I:$I,CONCATENATE("&lt;=31.03.",CB$10,"")))*0.5+(SUMIFS(Kosztorys!$F:$F,Kosztorys!$D:$D,$B265,Kosztorys!$I:$I,CONCATENATE("&lt;=30.09.",CB$10,""))-SUMIFS(Kosztorys!$F:$F,Kosztorys!$D:$D,$B265,Kosztorys!$I:$I,CONCATENATE("&lt;=30.06.",CB$10,"")))*0.25,"nic"),0)</f>
        <v/>
      </c>
      <c r="CC265" s="41">
        <f>IF($C265="OPEX - Długość 1m koszt/rok",IF($M265="m",SUMIFS(Kosztorys!$F:$F,Kosztorys!$D:$D,$B265,Kosztorys!$I:$I,CONCATENATE("&lt;01.01.",CC$10,""))+(SUMIFS(Kosztorys!$F:$F,Kosztorys!$D:$D,$B265,Kosztorys!$I:$I,CONCATENATE("&lt;=31.03.",CC$10,""))-SUMIFS(Kosztorys!$F:$F,Kosztorys!$D:$D,$B265,Kosztorys!$I:$I,CONCATENATE("&lt;=31.12.",CB$10,"")))*0.75+(SUMIFS(Kosztorys!$F:$F,Kosztorys!$D:$D,$B265,Kosztorys!$I:$I,CONCATENATE("&lt;=30.06.",CC$10,""))-SUMIFS(Kosztorys!$F:$F,Kosztorys!$D:$D,$B265,Kosztorys!$I:$I,CONCATENATE("&lt;=31.03.",CC$10,"")))*0.5+(SUMIFS(Kosztorys!$F:$F,Kosztorys!$D:$D,$B265,Kosztorys!$I:$I,CONCATENATE("&lt;=30.09.",CC$10,""))-SUMIFS(Kosztorys!$F:$F,Kosztorys!$D:$D,$B265,Kosztorys!$I:$I,CONCATENATE("&lt;=30.06.",CC$10,"")))*0.25,"nic"),0)</f>
        <v/>
      </c>
      <c r="CD265" s="41">
        <f>IF($C265="OPEX - Długość 1m koszt/rok",IF($M265="m",SUMIFS(Kosztorys!$F:$F,Kosztorys!$D:$D,$B265,Kosztorys!$I:$I,CONCATENATE("&lt;01.01.",CD$10,""))+(SUMIFS(Kosztorys!$F:$F,Kosztorys!$D:$D,$B265,Kosztorys!$I:$I,CONCATENATE("&lt;=31.03.",CD$10,""))-SUMIFS(Kosztorys!$F:$F,Kosztorys!$D:$D,$B265,Kosztorys!$I:$I,CONCATENATE("&lt;=31.12.",CC$10,"")))*0.75+(SUMIFS(Kosztorys!$F:$F,Kosztorys!$D:$D,$B265,Kosztorys!$I:$I,CONCATENATE("&lt;=30.06.",CD$10,""))-SUMIFS(Kosztorys!$F:$F,Kosztorys!$D:$D,$B265,Kosztorys!$I:$I,CONCATENATE("&lt;=31.03.",CD$10,"")))*0.5+(SUMIFS(Kosztorys!$F:$F,Kosztorys!$D:$D,$B265,Kosztorys!$I:$I,CONCATENATE("&lt;=30.09.",CD$10,""))-SUMIFS(Kosztorys!$F:$F,Kosztorys!$D:$D,$B265,Kosztorys!$I:$I,CONCATENATE("&lt;=30.06.",CD$10,"")))*0.25,"nic"),0)</f>
        <v/>
      </c>
      <c r="CE265" s="41">
        <f>IF($C265="OPEX - Długość 1m koszt/rok",IF($M265="m",SUMIFS(Kosztorys!$F:$F,Kosztorys!$D:$D,$B265,Kosztorys!$I:$I,CONCATENATE("&lt;01.01.",CE$10,""))+(SUMIFS(Kosztorys!$F:$F,Kosztorys!$D:$D,$B265,Kosztorys!$I:$I,CONCATENATE("&lt;=31.03.",CE$10,""))-SUMIFS(Kosztorys!$F:$F,Kosztorys!$D:$D,$B265,Kosztorys!$I:$I,CONCATENATE("&lt;=31.12.",CD$10,"")))*0.75+(SUMIFS(Kosztorys!$F:$F,Kosztorys!$D:$D,$B265,Kosztorys!$I:$I,CONCATENATE("&lt;=30.06.",CE$10,""))-SUMIFS(Kosztorys!$F:$F,Kosztorys!$D:$D,$B265,Kosztorys!$I:$I,CONCATENATE("&lt;=31.03.",CE$10,"")))*0.5+(SUMIFS(Kosztorys!$F:$F,Kosztorys!$D:$D,$B265,Kosztorys!$I:$I,CONCATENATE("&lt;=30.09.",CE$10,""))-SUMIFS(Kosztorys!$F:$F,Kosztorys!$D:$D,$B265,Kosztorys!$I:$I,CONCATENATE("&lt;=30.06.",CE$10,"")))*0.25,"nic"),0)</f>
        <v/>
      </c>
      <c r="CF265" s="41">
        <f>IF($C265="OPEX - Długość 1m koszt/rok",IF($M265="m",SUMIFS(Kosztorys!$F:$F,Kosztorys!$D:$D,$B265,Kosztorys!$I:$I,CONCATENATE("&lt;01.01.",CF$10,""))+(SUMIFS(Kosztorys!$F:$F,Kosztorys!$D:$D,$B265,Kosztorys!$I:$I,CONCATENATE("&lt;=31.03.",CF$10,""))-SUMIFS(Kosztorys!$F:$F,Kosztorys!$D:$D,$B265,Kosztorys!$I:$I,CONCATENATE("&lt;=31.12.",CE$10,"")))*0.75+(SUMIFS(Kosztorys!$F:$F,Kosztorys!$D:$D,$B265,Kosztorys!$I:$I,CONCATENATE("&lt;=30.06.",CF$10,""))-SUMIFS(Kosztorys!$F:$F,Kosztorys!$D:$D,$B265,Kosztorys!$I:$I,CONCATENATE("&lt;=31.03.",CF$10,"")))*0.5+(SUMIFS(Kosztorys!$F:$F,Kosztorys!$D:$D,$B265,Kosztorys!$I:$I,CONCATENATE("&lt;=30.09.",CF$10,""))-SUMIFS(Kosztorys!$F:$F,Kosztorys!$D:$D,$B265,Kosztorys!$I:$I,CONCATENATE("&lt;=30.06.",CF$10,"")))*0.25,"nic"),0)</f>
        <v/>
      </c>
      <c r="CG265" s="41">
        <f>IF($C265="OPEX - Długość 1m koszt/rok",IF($M265="m",SUMIFS(Kosztorys!$F:$F,Kosztorys!$D:$D,$B265,Kosztorys!$I:$I,CONCATENATE("&lt;01.01.",CG$10,""))+(SUMIFS(Kosztorys!$F:$F,Kosztorys!$D:$D,$B265,Kosztorys!$I:$I,CONCATENATE("&lt;=31.03.",CG$10,""))-SUMIFS(Kosztorys!$F:$F,Kosztorys!$D:$D,$B265,Kosztorys!$I:$I,CONCATENATE("&lt;=31.12.",CF$10,"")))*0.75+(SUMIFS(Kosztorys!$F:$F,Kosztorys!$D:$D,$B265,Kosztorys!$I:$I,CONCATENATE("&lt;=30.06.",CG$10,""))-SUMIFS(Kosztorys!$F:$F,Kosztorys!$D:$D,$B265,Kosztorys!$I:$I,CONCATENATE("&lt;=31.03.",CG$10,"")))*0.5+(SUMIFS(Kosztorys!$F:$F,Kosztorys!$D:$D,$B265,Kosztorys!$I:$I,CONCATENATE("&lt;=30.09.",CG$10,""))-SUMIFS(Kosztorys!$F:$F,Kosztorys!$D:$D,$B265,Kosztorys!$I:$I,CONCATENATE("&lt;=30.06.",CG$10,"")))*0.25,"nic"),0)</f>
        <v/>
      </c>
      <c r="CH265" s="41">
        <f>IF($C265="OPEX - Długość 1m koszt/rok",IF($M265="m",SUMIFS(Kosztorys!$F:$F,Kosztorys!$D:$D,$B265,Kosztorys!$I:$I,CONCATENATE("&lt;01.01.",CH$10,""))+(SUMIFS(Kosztorys!$F:$F,Kosztorys!$D:$D,$B265,Kosztorys!$I:$I,CONCATENATE("&lt;=31.03.",CH$10,""))-SUMIFS(Kosztorys!$F:$F,Kosztorys!$D:$D,$B265,Kosztorys!$I:$I,CONCATENATE("&lt;=31.12.",CG$10,"")))*0.75+(SUMIFS(Kosztorys!$F:$F,Kosztorys!$D:$D,$B265,Kosztorys!$I:$I,CONCATENATE("&lt;=30.06.",CH$10,""))-SUMIFS(Kosztorys!$F:$F,Kosztorys!$D:$D,$B265,Kosztorys!$I:$I,CONCATENATE("&lt;=31.03.",CH$10,"")))*0.5+(SUMIFS(Kosztorys!$F:$F,Kosztorys!$D:$D,$B265,Kosztorys!$I:$I,CONCATENATE("&lt;=30.09.",CH$10,""))-SUMIFS(Kosztorys!$F:$F,Kosztorys!$D:$D,$B265,Kosztorys!$I:$I,CONCATENATE("&lt;=30.06.",CH$10,"")))*0.25,"nic"),0)</f>
        <v/>
      </c>
      <c r="CI265" s="41">
        <f>IF($C265="OPEX - Długość 1m koszt/rok",IF($M265="m",SUMIFS(Kosztorys!$F:$F,Kosztorys!$D:$D,$B265,Kosztorys!$I:$I,CONCATENATE("&lt;01.01.",CI$10,""))+(SUMIFS(Kosztorys!$F:$F,Kosztorys!$D:$D,$B265,Kosztorys!$I:$I,CONCATENATE("&lt;=31.03.",CI$10,""))-SUMIFS(Kosztorys!$F:$F,Kosztorys!$D:$D,$B265,Kosztorys!$I:$I,CONCATENATE("&lt;=31.12.",CH$10,"")))*0.75+(SUMIFS(Kosztorys!$F:$F,Kosztorys!$D:$D,$B265,Kosztorys!$I:$I,CONCATENATE("&lt;=30.06.",CI$10,""))-SUMIFS(Kosztorys!$F:$F,Kosztorys!$D:$D,$B265,Kosztorys!$I:$I,CONCATENATE("&lt;=31.03.",CI$10,"")))*0.5+(SUMIFS(Kosztorys!$F:$F,Kosztorys!$D:$D,$B265,Kosztorys!$I:$I,CONCATENATE("&lt;=30.09.",CI$10,""))-SUMIFS(Kosztorys!$F:$F,Kosztorys!$D:$D,$B265,Kosztorys!$I:$I,CONCATENATE("&lt;=30.06.",CI$10,"")))*0.25,"nic"),0)</f>
        <v/>
      </c>
      <c r="CJ265" s="41">
        <f>IF($C265="OPEX - Długość 1m koszt/rok",IF($M265="m",SUMIFS(Kosztorys!$F:$F,Kosztorys!$D:$D,$B265,Kosztorys!$I:$I,CONCATENATE("&lt;01.01.",CJ$10,""))+(SUMIFS(Kosztorys!$F:$F,Kosztorys!$D:$D,$B265,Kosztorys!$I:$I,CONCATENATE("&lt;=31.03.",CJ$10,""))-SUMIFS(Kosztorys!$F:$F,Kosztorys!$D:$D,$B265,Kosztorys!$I:$I,CONCATENATE("&lt;=31.12.",CI$10,"")))*0.75+(SUMIFS(Kosztorys!$F:$F,Kosztorys!$D:$D,$B265,Kosztorys!$I:$I,CONCATENATE("&lt;=30.06.",CJ$10,""))-SUMIFS(Kosztorys!$F:$F,Kosztorys!$D:$D,$B265,Kosztorys!$I:$I,CONCATENATE("&lt;=31.03.",CJ$10,"")))*0.5+(SUMIFS(Kosztorys!$F:$F,Kosztorys!$D:$D,$B265,Kosztorys!$I:$I,CONCATENATE("&lt;=30.09.",CJ$10,""))-SUMIFS(Kosztorys!$F:$F,Kosztorys!$D:$D,$B265,Kosztorys!$I:$I,CONCATENATE("&lt;=30.06.",CJ$10,"")))*0.25,"nic"),0)</f>
        <v/>
      </c>
      <c r="CK265" s="41">
        <f>IF($C265="OPEX - Długość 1m koszt/rok",IF($M265="m",SUMIFS(Kosztorys!$F:$F,Kosztorys!$D:$D,$B265,Kosztorys!$I:$I,CONCATENATE("&lt;01.01.",CK$10,""))+(SUMIFS(Kosztorys!$F:$F,Kosztorys!$D:$D,$B265,Kosztorys!$I:$I,CONCATENATE("&lt;=31.03.",CK$10,""))-SUMIFS(Kosztorys!$F:$F,Kosztorys!$D:$D,$B265,Kosztorys!$I:$I,CONCATENATE("&lt;=31.12.",CJ$10,"")))*0.75+(SUMIFS(Kosztorys!$F:$F,Kosztorys!$D:$D,$B265,Kosztorys!$I:$I,CONCATENATE("&lt;=30.06.",CK$10,""))-SUMIFS(Kosztorys!$F:$F,Kosztorys!$D:$D,$B265,Kosztorys!$I:$I,CONCATENATE("&lt;=31.03.",CK$10,"")))*0.5+(SUMIFS(Kosztorys!$F:$F,Kosztorys!$D:$D,$B265,Kosztorys!$I:$I,CONCATENATE("&lt;=30.09.",CK$10,""))-SUMIFS(Kosztorys!$F:$F,Kosztorys!$D:$D,$B265,Kosztorys!$I:$I,CONCATENATE("&lt;=30.06.",CK$10,"")))*0.25,"nic"),0)</f>
        <v/>
      </c>
      <c r="CL265" s="41">
        <f>IF($C265="OPEX - Długość 1m koszt/rok",IF($M265="m",SUMIFS(Kosztorys!$F:$F,Kosztorys!$D:$D,$B265,Kosztorys!$I:$I,CONCATENATE("&lt;01.01.",CL$10,""))+(SUMIFS(Kosztorys!$F:$F,Kosztorys!$D:$D,$B265,Kosztorys!$I:$I,CONCATENATE("&lt;=31.03.",CL$10,""))-SUMIFS(Kosztorys!$F:$F,Kosztorys!$D:$D,$B265,Kosztorys!$I:$I,CONCATENATE("&lt;=31.12.",CK$10,"")))*0.75+(SUMIFS(Kosztorys!$F:$F,Kosztorys!$D:$D,$B265,Kosztorys!$I:$I,CONCATENATE("&lt;=30.06.",CL$10,""))-SUMIFS(Kosztorys!$F:$F,Kosztorys!$D:$D,$B265,Kosztorys!$I:$I,CONCATENATE("&lt;=31.03.",CL$10,"")))*0.5+(SUMIFS(Kosztorys!$F:$F,Kosztorys!$D:$D,$B265,Kosztorys!$I:$I,CONCATENATE("&lt;=30.09.",CL$10,""))-SUMIFS(Kosztorys!$F:$F,Kosztorys!$D:$D,$B265,Kosztorys!$I:$I,CONCATENATE("&lt;=30.06.",CL$10,"")))*0.25,"nic"),0)</f>
        <v/>
      </c>
      <c r="CM265" s="41">
        <f>IF($C265="OPEX - Długość 1m koszt/rok",IF($M265="m",SUMIFS(Kosztorys!$F:$F,Kosztorys!$D:$D,$B265,Kosztorys!$I:$I,CONCATENATE("&lt;01.01.",CM$10,""))+(SUMIFS(Kosztorys!$F:$F,Kosztorys!$D:$D,$B265,Kosztorys!$I:$I,CONCATENATE("&lt;=31.03.",CM$10,""))-SUMIFS(Kosztorys!$F:$F,Kosztorys!$D:$D,$B265,Kosztorys!$I:$I,CONCATENATE("&lt;=31.12.",CL$10,"")))*0.75+(SUMIFS(Kosztorys!$F:$F,Kosztorys!$D:$D,$B265,Kosztorys!$I:$I,CONCATENATE("&lt;=30.06.",CM$10,""))-SUMIFS(Kosztorys!$F:$F,Kosztorys!$D:$D,$B265,Kosztorys!$I:$I,CONCATENATE("&lt;=31.03.",CM$10,"")))*0.5+(SUMIFS(Kosztorys!$F:$F,Kosztorys!$D:$D,$B265,Kosztorys!$I:$I,CONCATENATE("&lt;=30.09.",CM$10,""))-SUMIFS(Kosztorys!$F:$F,Kosztorys!$D:$D,$B265,Kosztorys!$I:$I,CONCATENATE("&lt;=30.06.",CM$10,"")))*0.25,"nic"),0)</f>
        <v/>
      </c>
      <c r="CN265" s="41">
        <f>IF($C265="OPEX - Długość 1m koszt/rok",IF($M265="m",SUMIFS(Kosztorys!$F:$F,Kosztorys!$D:$D,$B265,Kosztorys!$I:$I,CONCATENATE("&lt;01.01.",CN$10,""))+(SUMIFS(Kosztorys!$F:$F,Kosztorys!$D:$D,$B265,Kosztorys!$I:$I,CONCATENATE("&lt;=31.03.",CN$10,""))-SUMIFS(Kosztorys!$F:$F,Kosztorys!$D:$D,$B265,Kosztorys!$I:$I,CONCATENATE("&lt;=31.12.",CM$10,"")))*0.75+(SUMIFS(Kosztorys!$F:$F,Kosztorys!$D:$D,$B265,Kosztorys!$I:$I,CONCATENATE("&lt;=30.06.",CN$10,""))-SUMIFS(Kosztorys!$F:$F,Kosztorys!$D:$D,$B265,Kosztorys!$I:$I,CONCATENATE("&lt;=31.03.",CN$10,"")))*0.5+(SUMIFS(Kosztorys!$F:$F,Kosztorys!$D:$D,$B265,Kosztorys!$I:$I,CONCATENATE("&lt;=30.09.",CN$10,""))-SUMIFS(Kosztorys!$F:$F,Kosztorys!$D:$D,$B265,Kosztorys!$I:$I,CONCATENATE("&lt;=30.06.",CN$10,"")))*0.25,"nic"),0)</f>
        <v/>
      </c>
      <c r="CO265" s="41">
        <f>IF($C265="OPEX - Długość 1m koszt/rok",IF($M265="m",SUMIFS(Kosztorys!$F:$F,Kosztorys!$D:$D,$B265,Kosztorys!$I:$I,CONCATENATE("&lt;01.01.",CO$10,""))+(SUMIFS(Kosztorys!$F:$F,Kosztorys!$D:$D,$B265,Kosztorys!$I:$I,CONCATENATE("&lt;=31.03.",CO$10,""))-SUMIFS(Kosztorys!$F:$F,Kosztorys!$D:$D,$B265,Kosztorys!$I:$I,CONCATENATE("&lt;=31.12.",CN$10,"")))*0.75+(SUMIFS(Kosztorys!$F:$F,Kosztorys!$D:$D,$B265,Kosztorys!$I:$I,CONCATENATE("&lt;=30.06.",CO$10,""))-SUMIFS(Kosztorys!$F:$F,Kosztorys!$D:$D,$B265,Kosztorys!$I:$I,CONCATENATE("&lt;=31.03.",CO$10,"")))*0.5+(SUMIFS(Kosztorys!$F:$F,Kosztorys!$D:$D,$B265,Kosztorys!$I:$I,CONCATENATE("&lt;=30.09.",CO$10,""))-SUMIFS(Kosztorys!$F:$F,Kosztorys!$D:$D,$B265,Kosztorys!$I:$I,CONCATENATE("&lt;=30.06.",CO$10,"")))*0.25,"nic"),0)</f>
        <v/>
      </c>
      <c r="CP265" s="41">
        <f>IF($C265="OPEX - Długość 1m koszt/rok",IF($M265="m",SUMIFS(Kosztorys!$F:$F,Kosztorys!$D:$D,$B265,Kosztorys!$I:$I,CONCATENATE("&lt;01.01.",CP$10,""))+(SUMIFS(Kosztorys!$F:$F,Kosztorys!$D:$D,$B265,Kosztorys!$I:$I,CONCATENATE("&lt;=31.03.",CP$10,""))-SUMIFS(Kosztorys!$F:$F,Kosztorys!$D:$D,$B265,Kosztorys!$I:$I,CONCATENATE("&lt;=31.12.",CO$10,"")))*0.75+(SUMIFS(Kosztorys!$F:$F,Kosztorys!$D:$D,$B265,Kosztorys!$I:$I,CONCATENATE("&lt;=30.06.",CP$10,""))-SUMIFS(Kosztorys!$F:$F,Kosztorys!$D:$D,$B265,Kosztorys!$I:$I,CONCATENATE("&lt;=31.03.",CP$10,"")))*0.5+(SUMIFS(Kosztorys!$F:$F,Kosztorys!$D:$D,$B265,Kosztorys!$I:$I,CONCATENATE("&lt;=30.09.",CP$10,""))-SUMIFS(Kosztorys!$F:$F,Kosztorys!$D:$D,$B265,Kosztorys!$I:$I,CONCATENATE("&lt;=30.06.",CP$10,"")))*0.25,"nic"),0)</f>
        <v/>
      </c>
      <c r="CQ265" s="41">
        <f>IF($C265="OPEX - Długość 1m koszt/rok",IF($M265="m",SUMIFS(Kosztorys!$F:$F,Kosztorys!$D:$D,$B265,Kosztorys!$I:$I,CONCATENATE("&lt;01.01.",CQ$10,""))+(SUMIFS(Kosztorys!$F:$F,Kosztorys!$D:$D,$B265,Kosztorys!$I:$I,CONCATENATE("&lt;=31.03.",CQ$10,""))-SUMIFS(Kosztorys!$F:$F,Kosztorys!$D:$D,$B265,Kosztorys!$I:$I,CONCATENATE("&lt;=31.12.",CP$10,"")))*0.75+(SUMIFS(Kosztorys!$F:$F,Kosztorys!$D:$D,$B265,Kosztorys!$I:$I,CONCATENATE("&lt;=30.06.",CQ$10,""))-SUMIFS(Kosztorys!$F:$F,Kosztorys!$D:$D,$B265,Kosztorys!$I:$I,CONCATENATE("&lt;=31.03.",CQ$10,"")))*0.5+(SUMIFS(Kosztorys!$F:$F,Kosztorys!$D:$D,$B265,Kosztorys!$I:$I,CONCATENATE("&lt;=30.09.",CQ$10,""))-SUMIFS(Kosztorys!$F:$F,Kosztorys!$D:$D,$B265,Kosztorys!$I:$I,CONCATENATE("&lt;=30.06.",CQ$10,"")))*0.25,"nic"),0)</f>
        <v/>
      </c>
      <c r="CR265" s="41">
        <f>IF(C265="OPEX - Długość 1m koszt/rok",IF(MAX(CB265:CQ265)=IF(ISERROR(VLOOKUP(B265,JB_tabela,MATCH(CR$9,JB_menu,0)-1,FALSE())),,VLOOKUP(B265,JB_tabela,MATCH(CR$9,JB_menu,0)-1,FALSE())),"OK","nie zgadza się liczba użytych JB"),"OK-ND")</f>
        <v/>
      </c>
      <c r="CS265" s="41">
        <f>IFERROR(VLOOKUP($C265,$CY$2:$CZ$7,2,FALSE()),"ERROR")</f>
        <v/>
      </c>
      <c r="CV265" s="41">
        <f>$Q265</f>
        <v/>
      </c>
      <c r="CW265" s="41">
        <f>$R265</f>
        <v/>
      </c>
      <c r="CX265" s="41">
        <f>$S265</f>
        <v/>
      </c>
      <c r="CY265" s="41">
        <f>ROUND(IF(LEFT($C265,4)="CAPE",ROUND($E265*$H265,2)*OFFSET(T265,0,$CS265),0),2)</f>
        <v/>
      </c>
      <c r="CZ265" s="41">
        <f>ROUND(IF(LEFT($C265,4)="CAPE",ROUND($E265*$H265,2)*OFFSET(U265,0,$CS265),0),2)</f>
        <v/>
      </c>
      <c r="DA265" s="41">
        <f>ROUND(IF(LEFT($C265,4)="CAPE",ROUND($E265*$H265,2)*OFFSET(V265,0,$CS265),0),2)</f>
        <v/>
      </c>
      <c r="DB265" s="41">
        <f>ROUND(IF(LEFT($C265,4)="CAPE",ROUND($E265*$H265,2)*OFFSET(W265,0,$CS265),0),2)</f>
        <v/>
      </c>
      <c r="DC265" s="41">
        <f>ROUND(IF(LEFT($C265,4)="CAPE",ROUND($E265*$H265,2)*OFFSET(X265,0,$CS265),0),2)</f>
        <v/>
      </c>
      <c r="DD265" s="41">
        <f>ROUND(IF(LEFT($C265,4)="CAPE",ROUND($E265*$H265,2)*OFFSET(Y265,0,$CS265),0),2)</f>
        <v/>
      </c>
      <c r="DE265" s="41">
        <f>ROUND(IF(LEFT($C265,4)="CAPE",ROUND($E265*$H265,2)*OFFSET(Z265,0,$CS265),0),2)</f>
        <v/>
      </c>
      <c r="DF265" s="41">
        <f>ROUND(IF(LEFT($C265,4)="CAPE",ROUND($E265*$H265,2)*OFFSET(AA265,0,$CS265),0),2)</f>
        <v/>
      </c>
      <c r="DG265" s="41">
        <f>ROUND(IF(LEFT($C265,4)="CAPE",ROUND($E265*$H265,2)*OFFSET(AB265,0,$CS265),0),2)</f>
        <v/>
      </c>
      <c r="DH265" s="41">
        <f>ROUND(IF(LEFT($C265,4)="CAPE",ROUND($E265*$H265,2)*OFFSET(AC265,0,$CS265),0),2)</f>
        <v/>
      </c>
      <c r="DI265" s="41">
        <f>ROUND(IF(LEFT($C265,4)="CAPE",ROUND($E265*$H265,2)*OFFSET(AD265,0,$CS265),0),2)</f>
        <v/>
      </c>
      <c r="DJ265" s="41">
        <f>ROUND(IF(LEFT($C265,4)="CAPE",ROUND($E265*$H265,2)*OFFSET(AE265,0,$CS265),0),2)</f>
        <v/>
      </c>
      <c r="DK265" s="41">
        <f>ROUND(IF(LEFT($C265,4)="CAPE",ROUND($E265*$H265,2)*OFFSET(AF265,0,$CS265),0),2)</f>
        <v/>
      </c>
      <c r="DL265" s="41">
        <f>ROUND(IF(LEFT($C265,4)="CAPE",ROUND($E265*$H265,2)*OFFSET(AG265,0,$CS265),0),2)</f>
        <v/>
      </c>
      <c r="DM265" s="41">
        <f>ROUND(IF(LEFT($C265,4)="CAPE",ROUND($E265*$H265,2)*OFFSET(AH265,0,$CS265),0),2)</f>
        <v/>
      </c>
      <c r="DN265" s="41">
        <f>ROUND(IF(LEFT($C265,4)="CAPE",ROUND($E265*$H265,2)*OFFSET(AI265,0,$CS265),0),2)</f>
        <v/>
      </c>
      <c r="DP265" s="41">
        <f>$Q265</f>
        <v/>
      </c>
      <c r="DQ265" s="41">
        <f>$R265</f>
        <v/>
      </c>
      <c r="DR265" s="41">
        <f>$S265</f>
        <v/>
      </c>
      <c r="DS265" s="41">
        <f>ROUND(IF(LEFT($C265,4)="OPEX",$E265*$H265*OFFSET($T265,0,$CS265),0),2)</f>
        <v/>
      </c>
      <c r="DT265" s="41">
        <f>ROUND(IF(LEFT($C265,4)="OPEX",$E265*$H265*OFFSET($U265,0,$CS265),0),2)</f>
        <v/>
      </c>
      <c r="DU265" s="41">
        <f>ROUND(IF(LEFT($C265,4)="OPEX",$E265*$H265*OFFSET($V265,0,$CS265),0),2)</f>
        <v/>
      </c>
      <c r="DV265" s="41">
        <f>ROUND(IF(LEFT($C265,4)="OPEX",$E265*$H265*OFFSET($W265,0,$CS265),0),2)</f>
        <v/>
      </c>
      <c r="DW265" s="41">
        <f>ROUND(IF(LEFT($C265,4)="OPEX",$E265*$H265*OFFSET($X265,0,$CS265),0),2)</f>
        <v/>
      </c>
      <c r="DX265" s="41">
        <f>ROUND(IF(LEFT($C265,4)="OPEX",$E265*$H265*OFFSET($Y265,0,$CS265),0),2)</f>
        <v/>
      </c>
      <c r="DY265" s="41">
        <f>ROUND(IF(LEFT($C265,4)="OPEX",$E265*$H265*OFFSET($Z265,0,$CS265),0),2)</f>
        <v/>
      </c>
      <c r="DZ265" s="41">
        <f>ROUND(IF(LEFT($C265,4)="OPEX",$E265*$H265*OFFSET($AA265,0,$CS265),0),2)</f>
        <v/>
      </c>
      <c r="EA265" s="41">
        <f>ROUND(IF(LEFT($C265,4)="OPEX",$E265*$H265*OFFSET($AB265,0,$CS265),0),2)</f>
        <v/>
      </c>
      <c r="EB265" s="41">
        <f>ROUND(IF(LEFT($C265,4)="OPEX",$E265*$H265*OFFSET($AC265,0,$CS265),0),2)</f>
        <v/>
      </c>
      <c r="EC265" s="41">
        <f>ROUND(IF(LEFT($C265,4)="OPEX",$E265*$H265*OFFSET($AD265,0,$CS265),0),2)</f>
        <v/>
      </c>
      <c r="ED265" s="41">
        <f>ROUND(IF(LEFT($C265,4)="OPEX",$E265*$H265*OFFSET($AE265,0,$CS265),0),2)</f>
        <v/>
      </c>
      <c r="EE265" s="41">
        <f>ROUND(IF(LEFT($C265,4)="OPEX",$E265*$H265*OFFSET($AF265,0,$CS265),0),2)</f>
        <v/>
      </c>
      <c r="EF265" s="41">
        <f>ROUND(IF(LEFT($C265,4)="OPEX",$E265*$H265*OFFSET($AG265,0,$CS265),0),2)</f>
        <v/>
      </c>
      <c r="EG265" s="41">
        <f>ROUND(IF(LEFT($C265,4)="OPEX",$E265*$H265*OFFSET($AH265,0,$CS265),0),2)</f>
        <v/>
      </c>
      <c r="EH265" s="41">
        <f>ROUND(IF(LEFT($C265,4)="OPEX",$E265*$H265*OFFSET($AI265,0,$CS265),0),2)</f>
        <v/>
      </c>
      <c r="EJ265" s="41">
        <f>$Q265</f>
        <v/>
      </c>
      <c r="EK265" s="41">
        <f>$R265</f>
        <v/>
      </c>
      <c r="EL265" s="41">
        <f>$S265</f>
        <v/>
      </c>
      <c r="EM265" s="41">
        <f>ROUND($D265*$CY265,2)</f>
        <v/>
      </c>
      <c r="EN265" s="41">
        <f>ROUND($D265*$CZ265,2)</f>
        <v/>
      </c>
      <c r="EO265" s="41">
        <f>ROUND($D265*$DA265,2)</f>
        <v/>
      </c>
      <c r="EP265" s="41">
        <f>ROUND($D265*$DB265,2)</f>
        <v/>
      </c>
      <c r="EQ265" s="41">
        <f>ROUND($D265*$DC265,2)</f>
        <v/>
      </c>
      <c r="ER265" s="41">
        <f>ROUND($D265*$DD265,2)</f>
        <v/>
      </c>
      <c r="ES265" s="41">
        <f>ROUND($D265*$DE265,2)</f>
        <v/>
      </c>
      <c r="ET265" s="41">
        <f>ROUND($D265*$DF265,2)</f>
        <v/>
      </c>
      <c r="EU265" s="41">
        <f>ROUND($D265*$DG265,2)</f>
        <v/>
      </c>
      <c r="EV265" s="41">
        <f>ROUND($D265*$DH265,2)</f>
        <v/>
      </c>
      <c r="EW265" s="41">
        <f>ROUND($D265*$DI265,2)</f>
        <v/>
      </c>
      <c r="EX265" s="41">
        <f>ROUND($D265*$DJ265,2)</f>
        <v/>
      </c>
      <c r="EY265" s="41">
        <f>ROUND($D265*$DK265,2)</f>
        <v/>
      </c>
      <c r="EZ265" s="41">
        <f>ROUND($D265*$DL265,2)</f>
        <v/>
      </c>
      <c r="FA265" s="41">
        <f>ROUND($D265*$DM265,2)</f>
        <v/>
      </c>
      <c r="FB265" s="41">
        <f>ROUND($D265*$DN265,2)</f>
        <v/>
      </c>
      <c r="FG265" s="41">
        <f>ROUND(IF(LEFT($C265,4)="CAPE",SUM($CY265:CY265 )/$P265,0),2)</f>
        <v/>
      </c>
      <c r="FH265" s="41">
        <f>ROUND(IF(LEFT($C265,4)="CAPE",SUM($CY265:CZ265 )/$P265,0),2)</f>
        <v/>
      </c>
      <c r="FI265" s="41">
        <f>ROUND(IF(LEFT($C265,4)="CAPE",SUM($CY265:DA265 )/$P265,0),2)</f>
        <v/>
      </c>
      <c r="FJ265" s="41">
        <f>ROUND(IF(LEFT($C265,4)="CAPE",SUM($CY265:DB265 )/$P265,0),2)</f>
        <v/>
      </c>
      <c r="FK265" s="41">
        <f>ROUND(IF(LEFT($C265,4)="CAPE",SUM($CY265:DC265 )/$P265,0),2)</f>
        <v/>
      </c>
      <c r="FL265" s="41">
        <f>ROUND(IF(LEFT($C265,4)="CAPE",SUM($CY265:DD265 )/$P265,0),2)</f>
        <v/>
      </c>
      <c r="FM265" s="41">
        <f>ROUND(IF(LEFT($C265,4)="CAPE",SUM($CY265:DE265 )/$P265,0),2)</f>
        <v/>
      </c>
      <c r="FN265" s="41">
        <f>ROUND(IF(LEFT($C265,4)="CAPE",SUM($CY265:DF265 )/$P265,0),2)</f>
        <v/>
      </c>
      <c r="FO265" s="41">
        <f>ROUND(IF(LEFT($C265,4)="CAPE",SUM($CY265:DG265 )/$P265,0),2)</f>
        <v/>
      </c>
      <c r="FP265" s="41">
        <f>ROUND(IF(LEFT($C265,4)="CAPE",SUM($CY265:DH265 )/$P265,0),2)</f>
        <v/>
      </c>
      <c r="FQ265" s="41">
        <f>ROUND(IF(LEFT($C265,4)="CAPE",SUM($CY265:DI265 )/$P265,0),2)</f>
        <v/>
      </c>
      <c r="FR265" s="41">
        <f>ROUND(IF(LEFT($C265,4)="CAPE",SUM($CY265:DJ265 )/$P265,0),2)</f>
        <v/>
      </c>
      <c r="FS265" s="41">
        <f>ROUND(IF(LEFT($C265,4)="CAPE",SUM($CY265:DK265 )/$P265,0),2)</f>
        <v/>
      </c>
      <c r="FT265" s="41">
        <f>ROUND(IF(LEFT($C265,4)="CAPE",SUM($CY265:DL265 )/$P265,0),2)</f>
        <v/>
      </c>
      <c r="FU265" s="41">
        <f>ROUND(IF(LEFT($C265,4)="CAPE",SUM($CY265:DM265 )/$P265,0),2)</f>
        <v/>
      </c>
      <c r="FV265" s="41">
        <f>ROUND(IF(LEFT($C265,4)="CAPE",SUM($CY265:DN265 )/$P265,0),2)</f>
        <v/>
      </c>
      <c r="GA265" s="41">
        <f>ROUND(IF(SUM($FG265:FG265)&gt;SUM($CY265:CY265),SUM($CY265:CY265),SUM($FG265:FG265)),2)</f>
        <v/>
      </c>
      <c r="GB265" s="41">
        <f>ROUND(IF(SUM($FG265:FH265)&gt;SUM($CY265:CZ265),SUM($CY265:CZ265),SUM($FG265:FH265)),2)</f>
        <v/>
      </c>
      <c r="GC265" s="41">
        <f>ROUND(IF(SUM($FG265:FI265)&gt;SUM($CY265:DA265),SUM($CY265:DA265),SUM($FG265:FI265)),2)</f>
        <v/>
      </c>
      <c r="GD265" s="41">
        <f>ROUND(IF(SUM($FG265:FJ265)&gt;SUM($CY265:DB265),SUM($CY265:DB265),SUM($FG265:FJ265)),2)</f>
        <v/>
      </c>
      <c r="GE265" s="41">
        <f>ROUND(IF(SUM($FG265:FK265)&gt;SUM($CY265:DC265),SUM($CY265:DC265),SUM($FG265:FK265)),2)</f>
        <v/>
      </c>
      <c r="GF265" s="41">
        <f>ROUND(IF(SUM($FG265:FL265)&gt;SUM($CY265:DD265),SUM($CY265:DD265),SUM($FG265:FL265)),2)</f>
        <v/>
      </c>
      <c r="GG265" s="41">
        <f>ROUND(IF(SUM($FG265:FM265)&gt;SUM($CY265:DE265),SUM($CY265:DE265),SUM($FG265:FM265)),2)</f>
        <v/>
      </c>
      <c r="GH265" s="41">
        <f>ROUND(IF(SUM($FG265:FN265)&gt;SUM($CY265:DF265),SUM($CY265:DF265),SUM($FG265:FN265)),2)</f>
        <v/>
      </c>
      <c r="GI265" s="41">
        <f>ROUND(IF(SUM($FG265:FO265)&gt;SUM($CY265:DG265),SUM($CY265:DG265),SUM($FG265:FO265)),2)</f>
        <v/>
      </c>
      <c r="GJ265" s="41">
        <f>ROUND(IF(SUM($FG265:FP265)&gt;SUM($CY265:DH265),SUM($CY265:DH265),SUM($FG265:FP265)),2)</f>
        <v/>
      </c>
      <c r="GK265" s="41">
        <f>ROUND(IF(SUM($FG265:FQ265)&gt;SUM($CY265:DI265),SUM($CY265:DI265),SUM($FG265:FQ265)),2)</f>
        <v/>
      </c>
      <c r="GL265" s="41">
        <f>ROUND(IF(SUM($FG265:FR265)&gt;SUM($CY265:DJ265),SUM($CY265:DJ265),SUM($FG265:FR265)),2)</f>
        <v/>
      </c>
      <c r="GM265" s="41">
        <f>ROUND(IF(SUM($FG265:FS265)&gt;SUM($CY265:DK265),SUM($CY265:DK265),SUM($FG265:FS265)),2)</f>
        <v/>
      </c>
      <c r="GN265" s="41">
        <f>ROUND(IF(SUM($FG265:FT265)&gt;SUM($CY265:DL265),SUM($CY265:DL265),SUM($FG265:FT265)),2)</f>
        <v/>
      </c>
      <c r="GO265" s="41">
        <f>ROUND(IF(SUM($FG265:FU265)&gt;SUM($CY265:DM265),SUM($CY265:DM265),SUM($FG265:FU265)),2)</f>
        <v/>
      </c>
      <c r="GP265" s="41">
        <f>ROUND(IF(SUM($FG265:FV265)&gt;SUM($CY265:DN265),SUM($CY265:DN265),SUM($FG265:FV265)),2)</f>
        <v/>
      </c>
      <c r="GR265" s="41">
        <f>$Q265</f>
        <v/>
      </c>
      <c r="GS265" s="41">
        <f>$R265</f>
        <v/>
      </c>
      <c r="GT265" s="41">
        <f>$S265</f>
        <v/>
      </c>
      <c r="GU265" s="41">
        <f>$GA265</f>
        <v/>
      </c>
      <c r="GV265" s="41">
        <f>GB265 - GA265</f>
        <v/>
      </c>
      <c r="GW265" s="41">
        <f>GC265 - GB265</f>
        <v/>
      </c>
      <c r="GX265" s="41">
        <f>GD265 - GC265</f>
        <v/>
      </c>
      <c r="GY265" s="41">
        <f>GE265 - GD265</f>
        <v/>
      </c>
      <c r="GZ265" s="41">
        <f>GF265 - GE265</f>
        <v/>
      </c>
      <c r="HA265" s="41">
        <f>GG265 - GF265</f>
        <v/>
      </c>
      <c r="HB265" s="41">
        <f>GH265 - GG265</f>
        <v/>
      </c>
      <c r="HC265" s="41">
        <f>GI265 - GH265</f>
        <v/>
      </c>
      <c r="HD265" s="41">
        <f>GJ265 - GI265</f>
        <v/>
      </c>
      <c r="HE265" s="41">
        <f>GK265 - GJ265</f>
        <v/>
      </c>
      <c r="HF265" s="41">
        <f>GL265 - GK265</f>
        <v/>
      </c>
      <c r="HG265" s="41">
        <f>GM265 - GL265</f>
        <v/>
      </c>
      <c r="HH265" s="41">
        <f>GN265 - GM265</f>
        <v/>
      </c>
      <c r="HI265" s="41">
        <f>GO265 - GN265</f>
        <v/>
      </c>
      <c r="HJ265" s="41">
        <f>GP265 - GO265</f>
        <v/>
      </c>
      <c r="HL265" s="41">
        <f>$Q265</f>
        <v/>
      </c>
      <c r="HM265" s="41">
        <f>$R265</f>
        <v/>
      </c>
      <c r="HN265" s="41">
        <f>$S265</f>
        <v/>
      </c>
      <c r="HO265" s="144">
        <f>SUMIFS(Kosztorys!$F:$F,Kosztorys!$D:$D,$B265,Kosztorys!$I:$I,CONCATENATE("&lt;01.01.",HP$10,""))</f>
        <v/>
      </c>
      <c r="HP265" s="144">
        <f>SUMIFS(Kosztorys!$F:$F,Kosztorys!$D:$D,$B265,Kosztorys!$I:$I,CONCATENATE("&lt;01.04.",HQ$10,""))-SUM($HO265)</f>
        <v/>
      </c>
      <c r="HQ265" s="144">
        <f>SUMIFS(Kosztorys!$F:$F,Kosztorys!$D:$D,$B265,Kosztorys!$I:$I,CONCATENATE("&lt;01.07.",HR$10,""))-SUM($HO265:HP265)</f>
        <v/>
      </c>
      <c r="HR265" s="144">
        <f>SUMIFS(Kosztorys!$F:$F,Kosztorys!$D:$D,$B265,Kosztorys!$I:$I,CONCATENATE("&lt;01.10.",HS$10,""))-SUM($HO265:HQ265)</f>
        <v/>
      </c>
      <c r="HS265" s="144">
        <f>SUMIFS(Kosztorys!$F:$F,Kosztorys!$D:$D,$B265,Kosztorys!$I:$I,CONCATENATE("&lt;01.01.",HT$10,""))-SUM($HO265:HR265)</f>
        <v/>
      </c>
      <c r="HT265" s="144">
        <f>SUMIFS(Kosztorys!$F:$F,Kosztorys!$D:$D,$B265,Kosztorys!$I:$I,CONCATENATE("&lt;01.04.",HU$10,""))-SUM($HO265:HS265)</f>
        <v/>
      </c>
      <c r="HU265" s="144">
        <f>SUMIFS(Kosztorys!$F:$F,Kosztorys!$D:$D,$B265,Kosztorys!$I:$I,CONCATENATE("&lt;01.07.",HV$10,""))-SUM($HO265:HT265)</f>
        <v/>
      </c>
      <c r="HV265" s="144">
        <f>SUMIFS(Kosztorys!$F:$F,Kosztorys!$D:$D,$B265,Kosztorys!$I:$I,CONCATENATE("&lt;01.10.",HW$10,""))-SUM($HO265:HU265)</f>
        <v/>
      </c>
      <c r="HW265" s="144">
        <f>SUMIFS(Kosztorys!$F:$F,Kosztorys!$D:$D,$B265,Kosztorys!$I:$I,CONCATENATE("&lt;01.01.",HX$10,""))-SUM($HO265:HV265)</f>
        <v/>
      </c>
      <c r="HX265" s="144">
        <f>SUMIFS(Kosztorys!$F:$F,Kosztorys!$D:$D,$B265,Kosztorys!$I:$I,CONCATENATE("&lt;01.04.",HY$10,""))-SUM($HO265:HW265)</f>
        <v/>
      </c>
      <c r="HY265" s="144">
        <f>SUMIFS(Kosztorys!$F:$F,Kosztorys!$D:$D,$B265,Kosztorys!$I:$I,CONCATENATE("&lt;01.07.",HZ$10,""))-SUM($HO265:HX265)</f>
        <v/>
      </c>
      <c r="HZ265" s="144">
        <f>SUMIFS(Kosztorys!$F:$F,Kosztorys!$D:$D,$B265,Kosztorys!$I:$I,CONCATENATE("&lt;01.10.",IA$10,""))-SUM($HO265:HY265)</f>
        <v/>
      </c>
      <c r="IA265" s="144">
        <f>SUMIFS(Kosztorys!$F:$F,Kosztorys!$D:$D,$B265,Kosztorys!$I:$I,CONCATENATE("&lt;01.01.",IB$10,""))-SUM($HO265:HZ265)</f>
        <v/>
      </c>
      <c r="IB265" s="145">
        <f>IF(M265="szt",IF(SUM(HO265:IA265)=IF(ISERROR(VLOOKUP(B265,JB_tabela,MATCH(IB$9,JB_menu,0)-1,FALSE())),,VLOOKUP(B265,JB_tabela,MATCH(IB$9,JB_menu,0)-1,FALSE())),"OK","nie zgadza się liczba użytych JB"),IF(SUM(HO265:IA265)=IF(ISERROR(VLOOKUP(B265,JB_tabela,MATCH(IC$9,JB_menu,0)-1,FALSE())),,VLOOKUP(B265,JB_tabela,MATCH(IC$9,JB_menu,0)-1,FALSE())),"OK","nie zgadzają się metry użyte w JB"))</f>
        <v/>
      </c>
      <c r="IE265" s="41">
        <f>$Q265</f>
        <v/>
      </c>
      <c r="IF265" s="41">
        <f>$R265</f>
        <v/>
      </c>
      <c r="IG265" s="41">
        <f>$S265</f>
        <v/>
      </c>
      <c r="IH265" s="348">
        <f>IF(LEFT($C265,4)="CAPE",ROUND(HO265*$L265,2),0)</f>
        <v/>
      </c>
      <c r="II265" s="348">
        <f>IF(LEFT($C265,4)="CAPE",ROUND(HP265*$L265,2),0)</f>
        <v/>
      </c>
      <c r="IJ265" s="348">
        <f>IF(LEFT($C265,4)="CAPE",ROUND(HQ265*$L265,2),0)</f>
        <v/>
      </c>
      <c r="IK265" s="348">
        <f>IF(LEFT($C265,4)="CAPE",ROUND(HR265*$L265,2),0)</f>
        <v/>
      </c>
      <c r="IL265" s="348">
        <f>IF(LEFT($C265,4)="CAPE",ROUND(HS265*$L265,2),0)</f>
        <v/>
      </c>
      <c r="IM265" s="348">
        <f>IF(LEFT($C265,4)="CAPE",ROUND(HT265*$L265,2),0)</f>
        <v/>
      </c>
      <c r="IN265" s="348">
        <f>IF(LEFT($C265,4)="CAPE",ROUND(HU265*$L265,2),0)</f>
        <v/>
      </c>
      <c r="IO265" s="348">
        <f>IF(LEFT($C265,4)="CAPE",ROUND(HV265*$L265,2),0)</f>
        <v/>
      </c>
      <c r="IP265" s="348">
        <f>IF(LEFT($C265,4)="CAPE",ROUND(HW265*$L265,2),0)</f>
        <v/>
      </c>
      <c r="IQ265" s="348">
        <f>IF(LEFT($C265,4)="CAPE",ROUND(HX265*$L265,2),0)</f>
        <v/>
      </c>
      <c r="IR265" s="348">
        <f>IF(LEFT($C265,4)="CAPE",ROUND(HY265*$L265,2),0)</f>
        <v/>
      </c>
      <c r="IS265" s="348">
        <f>IF(LEFT($C265,4)="CAPE",ROUND(HZ265*$L265,2),0)</f>
        <v/>
      </c>
      <c r="IT265" s="348">
        <f>IF(LEFT($C265,4)="CAPE",ROUND(IA265*$L265,2),0)</f>
        <v/>
      </c>
      <c r="IU265" s="41">
        <f>IF(SUM(IH265:IT265)=SUM(CY265:DN265),"OK",SUM(IH265:IT265)-SUM(CY265:DN265))</f>
        <v/>
      </c>
    </row>
    <row r="266" ht="12.75" customHeight="1">
      <c r="A266" s="119" t="n"/>
      <c r="B266" s="225" t="inlineStr">
        <is>
          <t>siec_rozdz_doste_n</t>
        </is>
      </c>
      <c r="C266" s="139" t="inlineStr">
        <is>
          <t>OPEX - Długość 1m koszt/rok</t>
        </is>
      </c>
      <c r="D266" s="140" t="n">
        <v>0</v>
      </c>
      <c r="E266" s="64" t="n">
        <v>0.017</v>
      </c>
      <c r="F266" s="153" t="inlineStr">
        <is>
          <t>m2</t>
        </is>
      </c>
      <c r="G266" s="150" t="inlineStr">
        <is>
          <t>Droga gminna - Opłata roczna za umieszczenie infrastruktury na 1mkw drogi</t>
        </is>
      </c>
      <c r="H266" s="360">
        <f>IF(ISERROR(VLOOKUP(G266,KB_tabela,MATCH(H$9,KB_menu,0)-2,FALSE())),,VLOOKUP(G266,KB_tabela,MATCH(H$9,KB_menu,0)-2,FALSE()))</f>
        <v/>
      </c>
      <c r="I266" s="41">
        <f>IF(ISERROR(VLOOKUP(B266,JB_tabela,MATCH("czy puste",JB_menu,0)-1,FALSE())),"BŁĄD brak takiej JB",VLOOKUP(B266,JB_tabela,MATCH("czy puste",JB_menu,0)-1,FALSE()))</f>
        <v/>
      </c>
      <c r="J266" s="41">
        <f>IF(ISERROR(VLOOKUP(G266,KB_tabela,MATCH(H$9,KB_menu,0)-2,FALSE())),"BŁĄD brak takiego KB",IF(H266=0,IF(LEFT(C266,4)="OPEX","OK",IF(G266="brak kosztów CAPEX","OK","Brak Ceny KB")),"OK"))</f>
        <v/>
      </c>
      <c r="K266" s="41">
        <f>IF(AJ266="nie zgadza się liczba użytych JB","Nie liczy wszystkich JB",IF(BD266="nie zgadza się liczba użytych JB","Nie liczy wszystkich JB",IF(BX266="nie zgadza się liczba użytych JB","Nie liczy wszystkich JB",IF(BX266="nie zgadza się liczba użytych JB","Nie liczy wszystkich JB","OK"))))</f>
        <v/>
      </c>
      <c r="L266" s="361">
        <f>ROUND((E266*H266),2)</f>
        <v/>
      </c>
      <c r="M266" s="41">
        <f>VLOOKUP(B266,JB_tabela,MATCH(M$9,JB_menu,0)-1,FALSE())</f>
        <v/>
      </c>
      <c r="P266" s="41">
        <f>IF(ISERROR(VLOOKUP(S266,KATEGORIA_tabela,MATCH(P$9,KATEGORIA_menu,0)-2,FALSE())),,VLOOKUP(S266,KATEGORIA_tabela,MATCH(P$9,KATEGORIA_menu,0)-2,FALSE()))</f>
        <v/>
      </c>
      <c r="Q266" s="41">
        <f>IF(ISERROR(VLOOKUP(B266,JB_tabela,MATCH(Q$9,JB_menu,0)-1,FALSE())),,VLOOKUP(B266,JB_tabela,MATCH(Q$9,JB_menu,0)-1,FALSE()))</f>
        <v/>
      </c>
      <c r="R266" s="41">
        <f>IF(ISERROR(VLOOKUP(G266,KB_tabela,MATCH(R$9,KB_menu,0)-2,FALSE())),,VLOOKUP(G266,KB_tabela,MATCH(R$9,KB_menu,0)-2,FALSE()))</f>
        <v/>
      </c>
      <c r="S266" s="41">
        <f>IF(ISERROR(VLOOKUP(G266,KB_tabela,MATCH(S$9,KB_menu,0)-2,FALSE())),,VLOOKUP(G266,KB_tabela,MATCH(S$9,KB_menu,0)-2,FALSE()))</f>
        <v/>
      </c>
      <c r="T266" s="116">
        <f>IF($C266="CAPEX - 1szt JB",IF($M266="szt",SUMIFS(Kosztorys!$F:$F,Kosztorys!$D:$D,$B266,Kosztorys!$I:$I,CONCATENATE("&lt;01.01.",U$10,""))-SUMIFS(Kosztorys!$F:$F,Kosztorys!$D:$D,$B266,Kosztorys!$I:$I,CONCATENATE("&lt;01.01.",T$10,"")),COUNTIFS(Kosztorys!$D:$D,$B266,Kosztorys!$I:$I,CONCATENATE("&lt;01.01.",U$10,""))-COUNTIFS(Kosztorys!$D:$D,$B266,Kosztorys!$I:$I,CONCATENATE("&lt;01.01.",T$10,""))),0)</f>
        <v/>
      </c>
      <c r="U266" s="116">
        <f>IF($C266="CAPEX - 1szt JB",IF($M266="szt",SUMIFS(Kosztorys!$F:$F,Kosztorys!$D:$D,$B266,Kosztorys!$I:$I,CONCATENATE("&lt;01.01.",V$10,""))-SUMIFS(Kosztorys!$F:$F,Kosztorys!$D:$D,$B266,Kosztorys!$I:$I,CONCATENATE("&lt;01.01.",U$10,"")),COUNTIFS(Kosztorys!$D:$D,$B266,Kosztorys!$I:$I,CONCATENATE("&lt;01.01.",V$10,""))-COUNTIFS(Kosztorys!$D:$D,$B266,Kosztorys!$I:$I,CONCATENATE("&lt;01.01.",U$10,""))),0)</f>
        <v/>
      </c>
      <c r="V266" s="116">
        <f>IF($C266="CAPEX - 1szt JB",IF($M266="szt",SUMIFS(Kosztorys!$F:$F,Kosztorys!$D:$D,$B266,Kosztorys!$I:$I,CONCATENATE("&lt;01.01.",W$10,""))-SUMIFS(Kosztorys!$F:$F,Kosztorys!$D:$D,$B266,Kosztorys!$I:$I,CONCATENATE("&lt;01.01.",V$10,"")),COUNTIFS(Kosztorys!$D:$D,$B266,Kosztorys!$I:$I,CONCATENATE("&lt;01.01.",W$10,""))-COUNTIFS(Kosztorys!$D:$D,$B266,Kosztorys!$I:$I,CONCATENATE("&lt;01.01.",V$10,""))),0)</f>
        <v/>
      </c>
      <c r="W266" s="116">
        <f>IF($C266="CAPEX - 1szt JB",IF($M266="szt",SUMIFS(Kosztorys!$F:$F,Kosztorys!$D:$D,$B266,Kosztorys!$I:$I,CONCATENATE("&lt;01.01.",X$10,""))-SUMIFS(Kosztorys!$F:$F,Kosztorys!$D:$D,$B266,Kosztorys!$I:$I,CONCATENATE("&lt;01.01.",W$10,"")),COUNTIFS(Kosztorys!$D:$D,$B266,Kosztorys!$I:$I,CONCATENATE("&lt;01.01.",X$10,""))-COUNTIFS(Kosztorys!$D:$D,$B266,Kosztorys!$I:$I,CONCATENATE("&lt;01.01.",W$10,""))),0)</f>
        <v/>
      </c>
      <c r="X266" s="116">
        <f>IF($C266="CAPEX - 1szt JB",IF($M266="szt",SUMIFS(Kosztorys!$F:$F,Kosztorys!$D:$D,$B266,Kosztorys!$I:$I,CONCATENATE("&lt;01.01.",Y$10,""))-SUMIFS(Kosztorys!$F:$F,Kosztorys!$D:$D,$B266,Kosztorys!$I:$I,CONCATENATE("&lt;01.01.",X$10,"")),COUNTIFS(Kosztorys!$D:$D,$B266,Kosztorys!$I:$I,CONCATENATE("&lt;01.01.",Y$10,""))-COUNTIFS(Kosztorys!$D:$D,$B266,Kosztorys!$I:$I,CONCATENATE("&lt;01.01.",X$10,""))),0)</f>
        <v/>
      </c>
      <c r="Y266" s="116">
        <f>IF($C266="CAPEX - 1szt JB",IF($M266="szt",SUMIFS(Kosztorys!$F:$F,Kosztorys!$D:$D,$B266,Kosztorys!$I:$I,CONCATENATE("&lt;01.01.",Z$10,""))-SUMIFS(Kosztorys!$F:$F,Kosztorys!$D:$D,$B266,Kosztorys!$I:$I,CONCATENATE("&lt;01.01.",Y$10,"")),COUNTIFS(Kosztorys!$D:$D,$B266,Kosztorys!$I:$I,CONCATENATE("&lt;01.01.",Z$10,""))-COUNTIFS(Kosztorys!$D:$D,$B266,Kosztorys!$I:$I,CONCATENATE("&lt;01.01.",Y$10,""))),0)</f>
        <v/>
      </c>
      <c r="Z266" s="116">
        <f>IF($C266="CAPEX - 1szt JB",IF($M266="szt",SUMIFS(Kosztorys!$F:$F,Kosztorys!$D:$D,$B266,Kosztorys!$I:$I,CONCATENATE("&lt;01.01.",AA$10,""))-SUMIFS(Kosztorys!$F:$F,Kosztorys!$D:$D,$B266,Kosztorys!$I:$I,CONCATENATE("&lt;01.01.",Z$10,"")),COUNTIFS(Kosztorys!$D:$D,$B266,Kosztorys!$I:$I,CONCATENATE("&lt;01.01.",AA$10,""))-COUNTIFS(Kosztorys!$D:$D,$B266,Kosztorys!$I:$I,CONCATENATE("&lt;01.01.",Z$10,""))),0)</f>
        <v/>
      </c>
      <c r="AA266" s="116">
        <f>IF($C266="CAPEX - 1szt JB",IF($M266="szt",SUMIFS(Kosztorys!$F:$F,Kosztorys!$D:$D,$B266,Kosztorys!$I:$I,CONCATENATE("&lt;01.01.",AB$10,""))-SUMIFS(Kosztorys!$F:$F,Kosztorys!$D:$D,$B266,Kosztorys!$I:$I,CONCATENATE("&lt;01.01.",AA$10,"")),COUNTIFS(Kosztorys!$D:$D,$B266,Kosztorys!$I:$I,CONCATENATE("&lt;01.01.",AB$10,""))-COUNTIFS(Kosztorys!$D:$D,$B266,Kosztorys!$I:$I,CONCATENATE("&lt;01.01.",AA$10,""))),0)</f>
        <v/>
      </c>
      <c r="AB266" s="116">
        <f>IF($C266="CAPEX - 1szt JB",IF($M266="szt",SUMIFS(Kosztorys!$F:$F,Kosztorys!$D:$D,$B266,Kosztorys!$I:$I,CONCATENATE("&lt;01.01.",AC$10,""))-SUMIFS(Kosztorys!$F:$F,Kosztorys!$D:$D,$B266,Kosztorys!$I:$I,CONCATENATE("&lt;01.01.",AB$10,"")),COUNTIFS(Kosztorys!$D:$D,$B266,Kosztorys!$I:$I,CONCATENATE("&lt;01.01.",AC$10,""))-COUNTIFS(Kosztorys!$D:$D,$B266,Kosztorys!$I:$I,CONCATENATE("&lt;01.01.",AB$10,""))),0)</f>
        <v/>
      </c>
      <c r="AC266" s="116">
        <f>IF($C266="CAPEX - 1szt JB",IF($M266="szt",SUMIFS(Kosztorys!$F:$F,Kosztorys!$D:$D,$B266,Kosztorys!$I:$I,CONCATENATE("&lt;01.01.",AD$10,""))-SUMIFS(Kosztorys!$F:$F,Kosztorys!$D:$D,$B266,Kosztorys!$I:$I,CONCATENATE("&lt;01.01.",AC$10,"")),COUNTIFS(Kosztorys!$D:$D,$B266,Kosztorys!$I:$I,CONCATENATE("&lt;01.01.",AD$10,""))-COUNTIFS(Kosztorys!$D:$D,$B266,Kosztorys!$I:$I,CONCATENATE("&lt;01.01.",AC$10,""))),0)</f>
        <v/>
      </c>
      <c r="AD266" s="116">
        <f>IF($C266="CAPEX - 1szt JB",IF($M266="szt",SUMIFS(Kosztorys!$F:$F,Kosztorys!$D:$D,$B266,Kosztorys!$I:$I,CONCATENATE("&lt;01.01.",AE$10,""))-SUMIFS(Kosztorys!$F:$F,Kosztorys!$D:$D,$B266,Kosztorys!$I:$I,CONCATENATE("&lt;01.01.",AD$10,"")),COUNTIFS(Kosztorys!$D:$D,$B266,Kosztorys!$I:$I,CONCATENATE("&lt;01.01.",AE$10,""))-COUNTIFS(Kosztorys!$D:$D,$B266,Kosztorys!$I:$I,CONCATENATE("&lt;01.01.",AD$10,""))),0)</f>
        <v/>
      </c>
      <c r="AE266" s="116">
        <f>IF($C266="CAPEX - 1szt JB",IF($M266="szt",SUMIFS(Kosztorys!$F:$F,Kosztorys!$D:$D,$B266,Kosztorys!$I:$I,CONCATENATE("&lt;01.01.",AF$10,""))-SUMIFS(Kosztorys!$F:$F,Kosztorys!$D:$D,$B266,Kosztorys!$I:$I,CONCATENATE("&lt;01.01.",AE$10,"")),COUNTIFS(Kosztorys!$D:$D,$B266,Kosztorys!$I:$I,CONCATENATE("&lt;01.01.",AF$10,""))-COUNTIFS(Kosztorys!$D:$D,$B266,Kosztorys!$I:$I,CONCATENATE("&lt;01.01.",AE$10,""))),0)</f>
        <v/>
      </c>
      <c r="AF266" s="116">
        <f>IF($C266="CAPEX - 1szt JB",IF($M266="szt",SUMIFS(Kosztorys!$F:$F,Kosztorys!$D:$D,$B266,Kosztorys!$I:$I,CONCATENATE("&lt;01.01.",AG$10,""))-SUMIFS(Kosztorys!$F:$F,Kosztorys!$D:$D,$B266,Kosztorys!$I:$I,CONCATENATE("&lt;01.01.",AF$10,"")),COUNTIFS(Kosztorys!$D:$D,$B266,Kosztorys!$I:$I,CONCATENATE("&lt;01.01.",AG$10,""))-COUNTIFS(Kosztorys!$D:$D,$B266,Kosztorys!$I:$I,CONCATENATE("&lt;01.01.",AF$10,""))),0)</f>
        <v/>
      </c>
      <c r="AG266" s="116">
        <f>IF($C266="CAPEX - 1szt JB",IF($M266="szt",SUMIFS(Kosztorys!$F:$F,Kosztorys!$D:$D,$B266,Kosztorys!$I:$I,CONCATENATE("&lt;01.01.",AH$10,""))-SUMIFS(Kosztorys!$F:$F,Kosztorys!$D:$D,$B266,Kosztorys!$I:$I,CONCATENATE("&lt;01.01.",AG$10,"")),COUNTIFS(Kosztorys!$D:$D,$B266,Kosztorys!$I:$I,CONCATENATE("&lt;01.01.",AH$10,""))-COUNTIFS(Kosztorys!$D:$D,$B266,Kosztorys!$I:$I,CONCATENATE("&lt;01.01.",AG$10,""))),0)</f>
        <v/>
      </c>
      <c r="AH266" s="116">
        <f>IF($C266="CAPEX - 1szt JB",IF($M266="szt",SUMIFS(Kosztorys!$F:$F,Kosztorys!$D:$D,$B266,Kosztorys!$I:$I,CONCATENATE("&lt;01.01.",AI$10,""))-SUMIFS(Kosztorys!$F:$F,Kosztorys!$D:$D,$B266,Kosztorys!$I:$I,CONCATENATE("&lt;01.01.",AH$10,"")),COUNTIFS(Kosztorys!$D:$D,$B266,Kosztorys!$I:$I,CONCATENATE("&lt;01.01.",AI$10,""))-COUNTIFS(Kosztorys!$D:$D,$B266,Kosztorys!$I:$I,CONCATENATE("&lt;01.01.",AH$10,""))),0)</f>
        <v/>
      </c>
      <c r="AI266" s="116">
        <f>IF($C266="CAPEX - 1szt JB",IF($M266="szt",SUMIFS(Kosztorys!$F:$F,Kosztorys!$D:$D,$B266,Kosztorys!$I:$I,CONCATENATE("&lt;01.01.",AJ$10,""))-SUMIFS(Kosztorys!$F:$F,Kosztorys!$D:$D,$B266,Kosztorys!$I:$I,CONCATENATE("&lt;01.01.",AI$10,"")),COUNTIFS(Kosztorys!$D:$D,$B266,Kosztorys!$I:$I,CONCATENATE("&lt;01.01.",AJ$10,""))-COUNTIFS(Kosztorys!$D:$D,$B266,Kosztorys!$I:$I,CONCATENATE("&lt;01.01.",AI$10,""))),0)</f>
        <v/>
      </c>
      <c r="AJ266" s="116">
        <f>IF(C266="CAPEX - 1szt JB",IF(SUM(T266:AI266)=IF(ISERROR(VLOOKUP(B266,JB_tabela,MATCH(AJ$9,JB_menu,0)-1,FALSE())),,VLOOKUP(B266,JB_tabela,MATCH(AJ$9,JB_menu,0)-1,FALSE())),"OK","nie zgadza się liczba użytych JB"),"OK-ND")</f>
        <v/>
      </c>
      <c r="AM266" s="41">
        <f>IFERROR("_" &amp; VLOOKUP($B266,#REF!,1,FALSE()),#REF!)</f>
        <v/>
      </c>
      <c r="AN266" s="41">
        <f>IF($C266="CAPEX - Długość 1m",SUMIFS(Kosztorys!$F:$F,Kosztorys!$D:$D,$B266,Kosztorys!$I:$I,CONCATENATE("&lt;31.12.",AN$10,""))-SUMIFS(Kosztorys!$F:$F,Kosztorys!$D:$D,$B266,Kosztorys!$I:$I,CONCATENATE("&lt;31.12.",AM$10,"")),"x")</f>
        <v/>
      </c>
      <c r="AO266" s="41">
        <f>IF($C266="CAPEX - Długość 1m",SUMIFS(Kosztorys!$F:$F,Kosztorys!$D:$D,$B266,Kosztorys!$I:$I,CONCATENATE("&lt;31.12.",AO$10,""))-SUMIFS(Kosztorys!$F:$F,Kosztorys!$D:$D,$B266,Kosztorys!$I:$I,CONCATENATE("&lt;31.12.",AN$10,"")),"x")</f>
        <v/>
      </c>
      <c r="AP266" s="41">
        <f>IF($C266="CAPEX - Długość 1m",SUMIFS(Kosztorys!$F:$F,Kosztorys!$D:$D,$B266,Kosztorys!$I:$I,CONCATENATE("&lt;31.12.",AP$10,""))-SUMIFS(Kosztorys!$F:$F,Kosztorys!$D:$D,$B266,Kosztorys!$I:$I,CONCATENATE("&lt;31.12.",AO$10,"")),"x")</f>
        <v/>
      </c>
      <c r="AQ266" s="41">
        <f>IF($C266="CAPEX - Długość 1m",SUMIFS(Kosztorys!$F:$F,Kosztorys!$D:$D,$B266,Kosztorys!$I:$I,CONCATENATE("&lt;31.12.",AQ$10,""))-SUMIFS(Kosztorys!$F:$F,Kosztorys!$D:$D,$B266,Kosztorys!$I:$I,CONCATENATE("&lt;31.12.",AP$10,"")),"x")</f>
        <v/>
      </c>
      <c r="AR266" s="41">
        <f>IF($C266="CAPEX - Długość 1m",SUMIFS(Kosztorys!$F:$F,Kosztorys!$D:$D,$B266,Kosztorys!$I:$I,CONCATENATE("&lt;31.12.",AR$10,""))-SUMIFS(Kosztorys!$F:$F,Kosztorys!$D:$D,$B266,Kosztorys!$I:$I,CONCATENATE("&lt;31.12.",AQ$10,"")),"x")</f>
        <v/>
      </c>
      <c r="AS266" s="41">
        <f>IF($C266="CAPEX - Długość 1m",SUMIFS(Kosztorys!$F:$F,Kosztorys!$D:$D,$B266,Kosztorys!$I:$I,CONCATENATE("&lt;31.12.",AS$10,""))-SUMIFS(Kosztorys!$F:$F,Kosztorys!$D:$D,$B266,Kosztorys!$I:$I,CONCATENATE("&lt;31.12.",AR$10,"")),"x")</f>
        <v/>
      </c>
      <c r="AT266" s="41">
        <f>IF($C266="CAPEX - Długość 1m",SUMIFS(Kosztorys!$F:$F,Kosztorys!$D:$D,$B266,Kosztorys!$I:$I,CONCATENATE("&lt;31.12.",AT$10,""))-SUMIFS(Kosztorys!$F:$F,Kosztorys!$D:$D,$B266,Kosztorys!$I:$I,CONCATENATE("&lt;31.12.",AS$10,"")),"x")</f>
        <v/>
      </c>
      <c r="AU266" s="41">
        <f>IF($C266="CAPEX - Długość 1m",SUMIFS(Kosztorys!$F:$F,Kosztorys!$D:$D,$B266,Kosztorys!$I:$I,CONCATENATE("&lt;31.12.",AU$10,""))-SUMIFS(Kosztorys!$F:$F,Kosztorys!$D:$D,$B266,Kosztorys!$I:$I,CONCATENATE("&lt;31.12.",AT$10,"")),"x")</f>
        <v/>
      </c>
      <c r="AV266" s="41">
        <f>IF($C266="CAPEX - Długość 1m",SUMIFS(Kosztorys!$F:$F,Kosztorys!$D:$D,$B266,Kosztorys!$I:$I,CONCATENATE("&lt;31.12.",AV$10,""))-SUMIFS(Kosztorys!$F:$F,Kosztorys!$D:$D,$B266,Kosztorys!$I:$I,CONCATENATE("&lt;31.12.",AU$10,"")),"x")</f>
        <v/>
      </c>
      <c r="AW266" s="41">
        <f>IF($C266="CAPEX - Długość 1m",SUMIFS(Kosztorys!$F:$F,Kosztorys!$D:$D,$B266,Kosztorys!$I:$I,CONCATENATE("&lt;31.12.",AW$10,""))-SUMIFS(Kosztorys!$F:$F,Kosztorys!$D:$D,$B266,Kosztorys!$I:$I,CONCATENATE("&lt;31.12.",AV$10,"")),"x")</f>
        <v/>
      </c>
      <c r="AX266" s="41">
        <f>IF($C266="CAPEX - Długość 1m",SUMIFS(Kosztorys!$F:$F,Kosztorys!$D:$D,$B266,Kosztorys!$I:$I,CONCATENATE("&lt;31.12.",AX$10,""))-SUMIFS(Kosztorys!$F:$F,Kosztorys!$D:$D,$B266,Kosztorys!$I:$I,CONCATENATE("&lt;31.12.",AW$10,"")),"x")</f>
        <v/>
      </c>
      <c r="AY266" s="41">
        <f>IF($C266="CAPEX - Długość 1m",SUMIFS(Kosztorys!$F:$F,Kosztorys!$D:$D,$B266,Kosztorys!$I:$I,CONCATENATE("&lt;31.12.",AY$10,""))-SUMIFS(Kosztorys!$F:$F,Kosztorys!$D:$D,$B266,Kosztorys!$I:$I,CONCATENATE("&lt;31.12.",AX$10,"")),"x")</f>
        <v/>
      </c>
      <c r="AZ266" s="41">
        <f>IF($C266="CAPEX - Długość 1m",SUMIFS(Kosztorys!$F:$F,Kosztorys!$D:$D,$B266,Kosztorys!$I:$I,CONCATENATE("&lt;31.12.",AZ$10,""))-SUMIFS(Kosztorys!$F:$F,Kosztorys!$D:$D,$B266,Kosztorys!$I:$I,CONCATENATE("&lt;31.12.",AY$10,"")),"x")</f>
        <v/>
      </c>
      <c r="BA266" s="41">
        <f>IF($C266="CAPEX - Długość 1m",SUMIFS(Kosztorys!$F:$F,Kosztorys!$D:$D,$B266,Kosztorys!$I:$I,CONCATENATE("&lt;31.12.",BA$10,""))-SUMIFS(Kosztorys!$F:$F,Kosztorys!$D:$D,$B266,Kosztorys!$I:$I,CONCATENATE("&lt;31.12.",AZ$10,"")),"x")</f>
        <v/>
      </c>
      <c r="BB266" s="41">
        <f>IF($C266="CAPEX - Długość 1m",SUMIFS(Kosztorys!$F:$F,Kosztorys!$D:$D,$B266,Kosztorys!$I:$I,CONCATENATE("&lt;31.12.",BB$10,""))-SUMIFS(Kosztorys!$F:$F,Kosztorys!$D:$D,$B266,Kosztorys!$I:$I,CONCATENATE("&lt;31.12.",BA$10,"")),"x")</f>
        <v/>
      </c>
      <c r="BC266" s="41">
        <f>IF($C266="CAPEX - Długość 1m",SUMIFS(Kosztorys!$F:$F,Kosztorys!$D:$D,$B266,Kosztorys!$I:$I,CONCATENATE("&lt;31.12.",BC$10,""))-SUMIFS(Kosztorys!$F:$F,Kosztorys!$D:$D,$B266,Kosztorys!$I:$I,CONCATENATE("&lt;31.12.",BB$10,"")),"x")</f>
        <v/>
      </c>
      <c r="BD266" s="41">
        <f>IF(C266="CAPEX - Długość 1m",IF(SUM(AN266:BC266)=IF(ISERROR(VLOOKUP(B266,JB_tabela,MATCH(BD$9,JB_menu,0)-1,FALSE())),,VLOOKUP(B266,JB_tabela,MATCH(BD$9,JB_menu,0)-1,FALSE())),"OK","nie zgadza się liczba użytych JB"),"OK-ND")</f>
        <v/>
      </c>
      <c r="BH266" s="41">
        <f>IF($C266="OPEX - Koszt 1szt/rok",IF($M266="szt",SUMIFS(Kosztorys!$F:$F,Kosztorys!$D:$D,$B266,Kosztorys!$I:$I,CONCATENATE("&lt;01.01.",BH$10,""))+(SUMIFS(Kosztorys!$F:$F,Kosztorys!$D:$D,$B266,Kosztorys!$I:$I,CONCATENATE("&lt;=31.03.",BH$10,""))-SUMIFS(Kosztorys!$F:$F,Kosztorys!$D:$D,$B266,Kosztorys!$I:$I,CONCATENATE("&lt;=31.12.",BG$10,"")))*0.75+(SUMIFS(Kosztorys!$F:$F,Kosztorys!$D:$D,$B266,Kosztorys!$I:$I,CONCATENATE("&lt;=30.06.",BH$10,""))-SUMIFS(Kosztorys!$F:$F,Kosztorys!$D:$D,$B266,Kosztorys!$I:$I,CONCATENATE("&lt;=31.03.",BH$10,"")))*0.5+(SUMIFS(Kosztorys!$F:$F,Kosztorys!$D:$D,$B266,Kosztorys!$I:$I,CONCATENATE("&lt;=30.09.",BH$10,""))-SUMIFS(Kosztorys!$F:$F,Kosztorys!$D:$D,$B266,Kosztorys!$I:$I,CONCATENATE("&lt;=30.06.",BH$10,"")))*0.25,"nic"),0)</f>
        <v/>
      </c>
      <c r="BI266" s="41">
        <f>IF($C266="OPEX - Koszt 1szt/rok",IF($M266="szt",SUMIFS(Kosztorys!$F:$F,Kosztorys!$D:$D,$B266,Kosztorys!$I:$I,CONCATENATE("&lt;01.01.",BI$10,""))+(SUMIFS(Kosztorys!$F:$F,Kosztorys!$D:$D,$B266,Kosztorys!$I:$I,CONCATENATE("&lt;=31.03.",BI$10,""))-SUMIFS(Kosztorys!$F:$F,Kosztorys!$D:$D,$B266,Kosztorys!$I:$I,CONCATENATE("&lt;=31.12.",BH$10,"")))*0.75+(SUMIFS(Kosztorys!$F:$F,Kosztorys!$D:$D,$B266,Kosztorys!$I:$I,CONCATENATE("&lt;=30.06.",BI$10,""))-SUMIFS(Kosztorys!$F:$F,Kosztorys!$D:$D,$B266,Kosztorys!$I:$I,CONCATENATE("&lt;=31.03.",BI$10,"")))*0.5+(SUMIFS(Kosztorys!$F:$F,Kosztorys!$D:$D,$B266,Kosztorys!$I:$I,CONCATENATE("&lt;=30.09.",BI$10,""))-SUMIFS(Kosztorys!$F:$F,Kosztorys!$D:$D,$B266,Kosztorys!$I:$I,CONCATENATE("&lt;=30.06.",BI$10,"")))*0.25,"nic"),0)</f>
        <v/>
      </c>
      <c r="BJ266" s="41">
        <f>IF($C266="OPEX - Koszt 1szt/rok",IF($M266="szt",SUMIFS(Kosztorys!$F:$F,Kosztorys!$D:$D,$B266,Kosztorys!$I:$I,CONCATENATE("&lt;01.01.",BJ$10,""))+(SUMIFS(Kosztorys!$F:$F,Kosztorys!$D:$D,$B266,Kosztorys!$I:$I,CONCATENATE("&lt;=31.03.",BJ$10,""))-SUMIFS(Kosztorys!$F:$F,Kosztorys!$D:$D,$B266,Kosztorys!$I:$I,CONCATENATE("&lt;=31.12.",BI$10,"")))*0.75+(SUMIFS(Kosztorys!$F:$F,Kosztorys!$D:$D,$B266,Kosztorys!$I:$I,CONCATENATE("&lt;=30.06.",BJ$10,""))-SUMIFS(Kosztorys!$F:$F,Kosztorys!$D:$D,$B266,Kosztorys!$I:$I,CONCATENATE("&lt;=31.03.",BJ$10,"")))*0.5+(SUMIFS(Kosztorys!$F:$F,Kosztorys!$D:$D,$B266,Kosztorys!$I:$I,CONCATENATE("&lt;=30.09.",BJ$10,""))-SUMIFS(Kosztorys!$F:$F,Kosztorys!$D:$D,$B266,Kosztorys!$I:$I,CONCATENATE("&lt;=30.06.",BJ$10,"")))*0.25,"nic"),0)</f>
        <v/>
      </c>
      <c r="BK266" s="41">
        <f>IF($C266="OPEX - Koszt 1szt/rok",IF($M266="szt",SUMIFS(Kosztorys!$F:$F,Kosztorys!$D:$D,$B266,Kosztorys!$I:$I,CONCATENATE("&lt;01.01.",BK$10,""))+(SUMIFS(Kosztorys!$F:$F,Kosztorys!$D:$D,$B266,Kosztorys!$I:$I,CONCATENATE("&lt;=31.03.",BK$10,""))-SUMIFS(Kosztorys!$F:$F,Kosztorys!$D:$D,$B266,Kosztorys!$I:$I,CONCATENATE("&lt;=31.12.",BJ$10,"")))*0.75+(SUMIFS(Kosztorys!$F:$F,Kosztorys!$D:$D,$B266,Kosztorys!$I:$I,CONCATENATE("&lt;=30.06.",BK$10,""))-SUMIFS(Kosztorys!$F:$F,Kosztorys!$D:$D,$B266,Kosztorys!$I:$I,CONCATENATE("&lt;=31.03.",BK$10,"")))*0.5+(SUMIFS(Kosztorys!$F:$F,Kosztorys!$D:$D,$B266,Kosztorys!$I:$I,CONCATENATE("&lt;=30.09.",BK$10,""))-SUMIFS(Kosztorys!$F:$F,Kosztorys!$D:$D,$B266,Kosztorys!$I:$I,CONCATENATE("&lt;=30.06.",BK$10,"")))*0.25,"nic"),0)</f>
        <v/>
      </c>
      <c r="BL266" s="41">
        <f>IF($C266="OPEX - Koszt 1szt/rok",IF($M266="szt",SUMIFS(Kosztorys!$F:$F,Kosztorys!$D:$D,$B266,Kosztorys!$I:$I,CONCATENATE("&lt;01.01.",BL$10,""))+(SUMIFS(Kosztorys!$F:$F,Kosztorys!$D:$D,$B266,Kosztorys!$I:$I,CONCATENATE("&lt;=31.03.",BL$10,""))-SUMIFS(Kosztorys!$F:$F,Kosztorys!$D:$D,$B266,Kosztorys!$I:$I,CONCATENATE("&lt;=31.12.",BK$10,"")))*0.75+(SUMIFS(Kosztorys!$F:$F,Kosztorys!$D:$D,$B266,Kosztorys!$I:$I,CONCATENATE("&lt;=30.06.",BL$10,""))-SUMIFS(Kosztorys!$F:$F,Kosztorys!$D:$D,$B266,Kosztorys!$I:$I,CONCATENATE("&lt;=31.03.",BL$10,"")))*0.5+(SUMIFS(Kosztorys!$F:$F,Kosztorys!$D:$D,$B266,Kosztorys!$I:$I,CONCATENATE("&lt;=30.09.",BL$10,""))-SUMIFS(Kosztorys!$F:$F,Kosztorys!$D:$D,$B266,Kosztorys!$I:$I,CONCATENATE("&lt;=30.06.",BL$10,"")))*0.25,"nic"),0)</f>
        <v/>
      </c>
      <c r="BM266" s="41">
        <f>IF($C266="OPEX - Koszt 1szt/rok",IF($M266="szt",SUMIFS(Kosztorys!$F:$F,Kosztorys!$D:$D,$B266,Kosztorys!$I:$I,CONCATENATE("&lt;01.01.",BM$10,""))+(SUMIFS(Kosztorys!$F:$F,Kosztorys!$D:$D,$B266,Kosztorys!$I:$I,CONCATENATE("&lt;=31.03.",BM$10,""))-SUMIFS(Kosztorys!$F:$F,Kosztorys!$D:$D,$B266,Kosztorys!$I:$I,CONCATENATE("&lt;=31.12.",BL$10,"")))*0.75+(SUMIFS(Kosztorys!$F:$F,Kosztorys!$D:$D,$B266,Kosztorys!$I:$I,CONCATENATE("&lt;=30.06.",BM$10,""))-SUMIFS(Kosztorys!$F:$F,Kosztorys!$D:$D,$B266,Kosztorys!$I:$I,CONCATENATE("&lt;=31.03.",BM$10,"")))*0.5+(SUMIFS(Kosztorys!$F:$F,Kosztorys!$D:$D,$B266,Kosztorys!$I:$I,CONCATENATE("&lt;=30.09.",BM$10,""))-SUMIFS(Kosztorys!$F:$F,Kosztorys!$D:$D,$B266,Kosztorys!$I:$I,CONCATENATE("&lt;=30.06.",BM$10,"")))*0.25,"nic"),0)</f>
        <v/>
      </c>
      <c r="BN266" s="41">
        <f>IF($C266="OPEX - Koszt 1szt/rok",IF($M266="szt",SUMIFS(Kosztorys!$F:$F,Kosztorys!$D:$D,$B266,Kosztorys!$I:$I,CONCATENATE("&lt;01.01.",BN$10,""))+(SUMIFS(Kosztorys!$F:$F,Kosztorys!$D:$D,$B266,Kosztorys!$I:$I,CONCATENATE("&lt;=31.03.",BN$10,""))-SUMIFS(Kosztorys!$F:$F,Kosztorys!$D:$D,$B266,Kosztorys!$I:$I,CONCATENATE("&lt;=31.12.",BM$10,"")))*0.75+(SUMIFS(Kosztorys!$F:$F,Kosztorys!$D:$D,$B266,Kosztorys!$I:$I,CONCATENATE("&lt;=30.06.",BN$10,""))-SUMIFS(Kosztorys!$F:$F,Kosztorys!$D:$D,$B266,Kosztorys!$I:$I,CONCATENATE("&lt;=31.03.",BN$10,"")))*0.5+(SUMIFS(Kosztorys!$F:$F,Kosztorys!$D:$D,$B266,Kosztorys!$I:$I,CONCATENATE("&lt;=30.09.",BN$10,""))-SUMIFS(Kosztorys!$F:$F,Kosztorys!$D:$D,$B266,Kosztorys!$I:$I,CONCATENATE("&lt;=30.06.",BN$10,"")))*0.25,"nic"),0)</f>
        <v/>
      </c>
      <c r="BO266" s="41">
        <f>IF($C266="OPEX - Koszt 1szt/rok",IF($M266="szt",SUMIFS(Kosztorys!$F:$F,Kosztorys!$D:$D,$B266,Kosztorys!$I:$I,CONCATENATE("&lt;01.01.",BO$10,""))+(SUMIFS(Kosztorys!$F:$F,Kosztorys!$D:$D,$B266,Kosztorys!$I:$I,CONCATENATE("&lt;=31.03.",BO$10,""))-SUMIFS(Kosztorys!$F:$F,Kosztorys!$D:$D,$B266,Kosztorys!$I:$I,CONCATENATE("&lt;=31.12.",BN$10,"")))*0.75+(SUMIFS(Kosztorys!$F:$F,Kosztorys!$D:$D,$B266,Kosztorys!$I:$I,CONCATENATE("&lt;=30.06.",BO$10,""))-SUMIFS(Kosztorys!$F:$F,Kosztorys!$D:$D,$B266,Kosztorys!$I:$I,CONCATENATE("&lt;=31.03.",BO$10,"")))*0.5+(SUMIFS(Kosztorys!$F:$F,Kosztorys!$D:$D,$B266,Kosztorys!$I:$I,CONCATENATE("&lt;=30.09.",BO$10,""))-SUMIFS(Kosztorys!$F:$F,Kosztorys!$D:$D,$B266,Kosztorys!$I:$I,CONCATENATE("&lt;=30.06.",BO$10,"")))*0.25,"nic"),0)</f>
        <v/>
      </c>
      <c r="BP266" s="41">
        <f>IF($C266="OPEX - Koszt 1szt/rok",IF($M266="szt",SUMIFS(Kosztorys!$F:$F,Kosztorys!$D:$D,$B266,Kosztorys!$I:$I,CONCATENATE("&lt;01.01.",BP$10,""))+(SUMIFS(Kosztorys!$F:$F,Kosztorys!$D:$D,$B266,Kosztorys!$I:$I,CONCATENATE("&lt;=31.03.",BP$10,""))-SUMIFS(Kosztorys!$F:$F,Kosztorys!$D:$D,$B266,Kosztorys!$I:$I,CONCATENATE("&lt;=31.12.",BO$10,"")))*0.75+(SUMIFS(Kosztorys!$F:$F,Kosztorys!$D:$D,$B266,Kosztorys!$I:$I,CONCATENATE("&lt;=30.06.",BP$10,""))-SUMIFS(Kosztorys!$F:$F,Kosztorys!$D:$D,$B266,Kosztorys!$I:$I,CONCATENATE("&lt;=31.03.",BP$10,"")))*0.5+(SUMIFS(Kosztorys!$F:$F,Kosztorys!$D:$D,$B266,Kosztorys!$I:$I,CONCATENATE("&lt;=30.09.",BP$10,""))-SUMIFS(Kosztorys!$F:$F,Kosztorys!$D:$D,$B266,Kosztorys!$I:$I,CONCATENATE("&lt;=30.06.",BP$10,"")))*0.25,"nic"),0)</f>
        <v/>
      </c>
      <c r="BQ266" s="41">
        <f>IF($C266="OPEX - Koszt 1szt/rok",IF($M266="szt",SUMIFS(Kosztorys!$F:$F,Kosztorys!$D:$D,$B266,Kosztorys!$I:$I,CONCATENATE("&lt;01.01.",BQ$10,""))+(SUMIFS(Kosztorys!$F:$F,Kosztorys!$D:$D,$B266,Kosztorys!$I:$I,CONCATENATE("&lt;=31.03.",BQ$10,""))-SUMIFS(Kosztorys!$F:$F,Kosztorys!$D:$D,$B266,Kosztorys!$I:$I,CONCATENATE("&lt;=31.12.",BP$10,"")))*0.75+(SUMIFS(Kosztorys!$F:$F,Kosztorys!$D:$D,$B266,Kosztorys!$I:$I,CONCATENATE("&lt;=30.06.",BQ$10,""))-SUMIFS(Kosztorys!$F:$F,Kosztorys!$D:$D,$B266,Kosztorys!$I:$I,CONCATENATE("&lt;=31.03.",BQ$10,"")))*0.5+(SUMIFS(Kosztorys!$F:$F,Kosztorys!$D:$D,$B266,Kosztorys!$I:$I,CONCATENATE("&lt;=30.09.",BQ$10,""))-SUMIFS(Kosztorys!$F:$F,Kosztorys!$D:$D,$B266,Kosztorys!$I:$I,CONCATENATE("&lt;=30.06.",BQ$10,"")))*0.25,"nic"),0)</f>
        <v/>
      </c>
      <c r="BR266" s="41">
        <f>IF($C266="OPEX - Koszt 1szt/rok",IF($M266="szt",SUMIFS(Kosztorys!$F:$F,Kosztorys!$D:$D,$B266,Kosztorys!$I:$I,CONCATENATE("&lt;01.01.",BR$10,""))+(SUMIFS(Kosztorys!$F:$F,Kosztorys!$D:$D,$B266,Kosztorys!$I:$I,CONCATENATE("&lt;=31.03.",BR$10,""))-SUMIFS(Kosztorys!$F:$F,Kosztorys!$D:$D,$B266,Kosztorys!$I:$I,CONCATENATE("&lt;=31.12.",BQ$10,"")))*0.75+(SUMIFS(Kosztorys!$F:$F,Kosztorys!$D:$D,$B266,Kosztorys!$I:$I,CONCATENATE("&lt;=30.06.",BR$10,""))-SUMIFS(Kosztorys!$F:$F,Kosztorys!$D:$D,$B266,Kosztorys!$I:$I,CONCATENATE("&lt;=31.03.",BR$10,"")))*0.5+(SUMIFS(Kosztorys!$F:$F,Kosztorys!$D:$D,$B266,Kosztorys!$I:$I,CONCATENATE("&lt;=30.09.",BR$10,""))-SUMIFS(Kosztorys!$F:$F,Kosztorys!$D:$D,$B266,Kosztorys!$I:$I,CONCATENATE("&lt;=30.06.",BR$10,"")))*0.25,"nic"),0)</f>
        <v/>
      </c>
      <c r="BS266" s="41">
        <f>IF($C266="OPEX - Koszt 1szt/rok",IF($M266="szt",SUMIFS(Kosztorys!$F:$F,Kosztorys!$D:$D,$B266,Kosztorys!$I:$I,CONCATENATE("&lt;01.01.",BS$10,""))+(SUMIFS(Kosztorys!$F:$F,Kosztorys!$D:$D,$B266,Kosztorys!$I:$I,CONCATENATE("&lt;=31.03.",BS$10,""))-SUMIFS(Kosztorys!$F:$F,Kosztorys!$D:$D,$B266,Kosztorys!$I:$I,CONCATENATE("&lt;=31.12.",BR$10,"")))*0.75+(SUMIFS(Kosztorys!$F:$F,Kosztorys!$D:$D,$B266,Kosztorys!$I:$I,CONCATENATE("&lt;=30.06.",BS$10,""))-SUMIFS(Kosztorys!$F:$F,Kosztorys!$D:$D,$B266,Kosztorys!$I:$I,CONCATENATE("&lt;=31.03.",BS$10,"")))*0.5+(SUMIFS(Kosztorys!$F:$F,Kosztorys!$D:$D,$B266,Kosztorys!$I:$I,CONCATENATE("&lt;=30.09.",BS$10,""))-SUMIFS(Kosztorys!$F:$F,Kosztorys!$D:$D,$B266,Kosztorys!$I:$I,CONCATENATE("&lt;=30.06.",BS$10,"")))*0.25,"nic"),0)</f>
        <v/>
      </c>
      <c r="BT266" s="41">
        <f>IF($C266="OPEX - Koszt 1szt/rok",IF($M266="szt",SUMIFS(Kosztorys!$F:$F,Kosztorys!$D:$D,$B266,Kosztorys!$I:$I,CONCATENATE("&lt;01.01.",BT$10,""))+(SUMIFS(Kosztorys!$F:$F,Kosztorys!$D:$D,$B266,Kosztorys!$I:$I,CONCATENATE("&lt;=31.03.",BT$10,""))-SUMIFS(Kosztorys!$F:$F,Kosztorys!$D:$D,$B266,Kosztorys!$I:$I,CONCATENATE("&lt;=31.12.",BS$10,"")))*0.75+(SUMIFS(Kosztorys!$F:$F,Kosztorys!$D:$D,$B266,Kosztorys!$I:$I,CONCATENATE("&lt;=30.06.",BT$10,""))-SUMIFS(Kosztorys!$F:$F,Kosztorys!$D:$D,$B266,Kosztorys!$I:$I,CONCATENATE("&lt;=31.03.",BT$10,"")))*0.5+(SUMIFS(Kosztorys!$F:$F,Kosztorys!$D:$D,$B266,Kosztorys!$I:$I,CONCATENATE("&lt;=30.09.",BT$10,""))-SUMIFS(Kosztorys!$F:$F,Kosztorys!$D:$D,$B266,Kosztorys!$I:$I,CONCATENATE("&lt;=30.06.",BT$10,"")))*0.25,"nic"),0)</f>
        <v/>
      </c>
      <c r="BU266" s="41">
        <f>IF($C266="OPEX - Koszt 1szt/rok",IF($M266="szt",SUMIFS(Kosztorys!$F:$F,Kosztorys!$D:$D,$B266,Kosztorys!$I:$I,CONCATENATE("&lt;01.01.",BU$10,""))+(SUMIFS(Kosztorys!$F:$F,Kosztorys!$D:$D,$B266,Kosztorys!$I:$I,CONCATENATE("&lt;=31.03.",BU$10,""))-SUMIFS(Kosztorys!$F:$F,Kosztorys!$D:$D,$B266,Kosztorys!$I:$I,CONCATENATE("&lt;=31.12.",BT$10,"")))*0.75+(SUMIFS(Kosztorys!$F:$F,Kosztorys!$D:$D,$B266,Kosztorys!$I:$I,CONCATENATE("&lt;=30.06.",BU$10,""))-SUMIFS(Kosztorys!$F:$F,Kosztorys!$D:$D,$B266,Kosztorys!$I:$I,CONCATENATE("&lt;=31.03.",BU$10,"")))*0.5+(SUMIFS(Kosztorys!$F:$F,Kosztorys!$D:$D,$B266,Kosztorys!$I:$I,CONCATENATE("&lt;=30.09.",BU$10,""))-SUMIFS(Kosztorys!$F:$F,Kosztorys!$D:$D,$B266,Kosztorys!$I:$I,CONCATENATE("&lt;=30.06.",BU$10,"")))*0.25,"nic"),0)</f>
        <v/>
      </c>
      <c r="BV266" s="41">
        <f>IF($C266="OPEX - Koszt 1szt/rok",IF($M266="szt",SUMIFS(Kosztorys!$F:$F,Kosztorys!$D:$D,$B266,Kosztorys!$I:$I,CONCATENATE("&lt;01.01.",BV$10,""))+(SUMIFS(Kosztorys!$F:$F,Kosztorys!$D:$D,$B266,Kosztorys!$I:$I,CONCATENATE("&lt;=31.03.",BV$10,""))-SUMIFS(Kosztorys!$F:$F,Kosztorys!$D:$D,$B266,Kosztorys!$I:$I,CONCATENATE("&lt;=31.12.",BU$10,"")))*0.75+(SUMIFS(Kosztorys!$F:$F,Kosztorys!$D:$D,$B266,Kosztorys!$I:$I,CONCATENATE("&lt;=30.06.",BV$10,""))-SUMIFS(Kosztorys!$F:$F,Kosztorys!$D:$D,$B266,Kosztorys!$I:$I,CONCATENATE("&lt;=31.03.",BV$10,"")))*0.5+(SUMIFS(Kosztorys!$F:$F,Kosztorys!$D:$D,$B266,Kosztorys!$I:$I,CONCATENATE("&lt;=30.09.",BV$10,""))-SUMIFS(Kosztorys!$F:$F,Kosztorys!$D:$D,$B266,Kosztorys!$I:$I,CONCATENATE("&lt;=30.06.",BV$10,"")))*0.25,"nic"),0)</f>
        <v/>
      </c>
      <c r="BW266" s="41">
        <f>IF($C266="OPEX - Koszt 1szt/rok",IF($M266="szt",SUMIFS(Kosztorys!$F:$F,Kosztorys!$D:$D,$B266,Kosztorys!$I:$I,CONCATENATE("&lt;01.01.",BW$10,""))+(SUMIFS(Kosztorys!$F:$F,Kosztorys!$D:$D,$B266,Kosztorys!$I:$I,CONCATENATE("&lt;=31.03.",BW$10,""))-SUMIFS(Kosztorys!$F:$F,Kosztorys!$D:$D,$B266,Kosztorys!$I:$I,CONCATENATE("&lt;=31.12.",BV$10,"")))*0.75+(SUMIFS(Kosztorys!$F:$F,Kosztorys!$D:$D,$B266,Kosztorys!$I:$I,CONCATENATE("&lt;=30.06.",BW$10,""))-SUMIFS(Kosztorys!$F:$F,Kosztorys!$D:$D,$B266,Kosztorys!$I:$I,CONCATENATE("&lt;=31.03.",BW$10,"")))*0.5+(SUMIFS(Kosztorys!$F:$F,Kosztorys!$D:$D,$B266,Kosztorys!$I:$I,CONCATENATE("&lt;=30.09.",BW$10,""))-SUMIFS(Kosztorys!$F:$F,Kosztorys!$D:$D,$B266,Kosztorys!$I:$I,CONCATENATE("&lt;=30.06.",BW$10,"")))*0.25,"nic"),0)</f>
        <v/>
      </c>
      <c r="BX266" s="41">
        <f>IF(C266="OPEX - Koszt 1szt/rok",IF(MAX(BH266:BW266)=IF(ISERROR(VLOOKUP(B266,JB_tabela,MATCH(BX$9,JB_menu,0)-1,FALSE())),,VLOOKUP(B266,JB_tabela,MATCH(BX$9,JB_menu,0)-1,FALSE())),"OK","nie zgadza się liczba użytych JB"),"OK-ND")</f>
        <v/>
      </c>
      <c r="CB266" s="41">
        <f>IF($C266="OPEX - Długość 1m koszt/rok",IF($M266="m",SUMIFS(Kosztorys!$F:$F,Kosztorys!$D:$D,$B266,Kosztorys!$I:$I,CONCATENATE("&lt;01.01.",CB$10,""))+(SUMIFS(Kosztorys!$F:$F,Kosztorys!$D:$D,$B266,Kosztorys!$I:$I,CONCATENATE("&lt;=31.03.",CB$10,""))-SUMIFS(Kosztorys!$F:$F,Kosztorys!$D:$D,$B266,Kosztorys!$I:$I,CONCATENATE("&lt;=31.12.",CA$10,"")))*0.75+(SUMIFS(Kosztorys!$F:$F,Kosztorys!$D:$D,$B266,Kosztorys!$I:$I,CONCATENATE("&lt;=30.06.",CB$10,""))-SUMIFS(Kosztorys!$F:$F,Kosztorys!$D:$D,$B266,Kosztorys!$I:$I,CONCATENATE("&lt;=31.03.",CB$10,"")))*0.5+(SUMIFS(Kosztorys!$F:$F,Kosztorys!$D:$D,$B266,Kosztorys!$I:$I,CONCATENATE("&lt;=30.09.",CB$10,""))-SUMIFS(Kosztorys!$F:$F,Kosztorys!$D:$D,$B266,Kosztorys!$I:$I,CONCATENATE("&lt;=30.06.",CB$10,"")))*0.25,"nic"),0)</f>
        <v/>
      </c>
      <c r="CC266" s="41">
        <f>IF($C266="OPEX - Długość 1m koszt/rok",IF($M266="m",SUMIFS(Kosztorys!$F:$F,Kosztorys!$D:$D,$B266,Kosztorys!$I:$I,CONCATENATE("&lt;01.01.",CC$10,""))+(SUMIFS(Kosztorys!$F:$F,Kosztorys!$D:$D,$B266,Kosztorys!$I:$I,CONCATENATE("&lt;=31.03.",CC$10,""))-SUMIFS(Kosztorys!$F:$F,Kosztorys!$D:$D,$B266,Kosztorys!$I:$I,CONCATENATE("&lt;=31.12.",CB$10,"")))*0.75+(SUMIFS(Kosztorys!$F:$F,Kosztorys!$D:$D,$B266,Kosztorys!$I:$I,CONCATENATE("&lt;=30.06.",CC$10,""))-SUMIFS(Kosztorys!$F:$F,Kosztorys!$D:$D,$B266,Kosztorys!$I:$I,CONCATENATE("&lt;=31.03.",CC$10,"")))*0.5+(SUMIFS(Kosztorys!$F:$F,Kosztorys!$D:$D,$B266,Kosztorys!$I:$I,CONCATENATE("&lt;=30.09.",CC$10,""))-SUMIFS(Kosztorys!$F:$F,Kosztorys!$D:$D,$B266,Kosztorys!$I:$I,CONCATENATE("&lt;=30.06.",CC$10,"")))*0.25,"nic"),0)</f>
        <v/>
      </c>
      <c r="CD266" s="41">
        <f>IF($C266="OPEX - Długość 1m koszt/rok",IF($M266="m",SUMIFS(Kosztorys!$F:$F,Kosztorys!$D:$D,$B266,Kosztorys!$I:$I,CONCATENATE("&lt;01.01.",CD$10,""))+(SUMIFS(Kosztorys!$F:$F,Kosztorys!$D:$D,$B266,Kosztorys!$I:$I,CONCATENATE("&lt;=31.03.",CD$10,""))-SUMIFS(Kosztorys!$F:$F,Kosztorys!$D:$D,$B266,Kosztorys!$I:$I,CONCATENATE("&lt;=31.12.",CC$10,"")))*0.75+(SUMIFS(Kosztorys!$F:$F,Kosztorys!$D:$D,$B266,Kosztorys!$I:$I,CONCATENATE("&lt;=30.06.",CD$10,""))-SUMIFS(Kosztorys!$F:$F,Kosztorys!$D:$D,$B266,Kosztorys!$I:$I,CONCATENATE("&lt;=31.03.",CD$10,"")))*0.5+(SUMIFS(Kosztorys!$F:$F,Kosztorys!$D:$D,$B266,Kosztorys!$I:$I,CONCATENATE("&lt;=30.09.",CD$10,""))-SUMIFS(Kosztorys!$F:$F,Kosztorys!$D:$D,$B266,Kosztorys!$I:$I,CONCATENATE("&lt;=30.06.",CD$10,"")))*0.25,"nic"),0)</f>
        <v/>
      </c>
      <c r="CE266" s="41">
        <f>IF($C266="OPEX - Długość 1m koszt/rok",IF($M266="m",SUMIFS(Kosztorys!$F:$F,Kosztorys!$D:$D,$B266,Kosztorys!$I:$I,CONCATENATE("&lt;01.01.",CE$10,""))+(SUMIFS(Kosztorys!$F:$F,Kosztorys!$D:$D,$B266,Kosztorys!$I:$I,CONCATENATE("&lt;=31.03.",CE$10,""))-SUMIFS(Kosztorys!$F:$F,Kosztorys!$D:$D,$B266,Kosztorys!$I:$I,CONCATENATE("&lt;=31.12.",CD$10,"")))*0.75+(SUMIFS(Kosztorys!$F:$F,Kosztorys!$D:$D,$B266,Kosztorys!$I:$I,CONCATENATE("&lt;=30.06.",CE$10,""))-SUMIFS(Kosztorys!$F:$F,Kosztorys!$D:$D,$B266,Kosztorys!$I:$I,CONCATENATE("&lt;=31.03.",CE$10,"")))*0.5+(SUMIFS(Kosztorys!$F:$F,Kosztorys!$D:$D,$B266,Kosztorys!$I:$I,CONCATENATE("&lt;=30.09.",CE$10,""))-SUMIFS(Kosztorys!$F:$F,Kosztorys!$D:$D,$B266,Kosztorys!$I:$I,CONCATENATE("&lt;=30.06.",CE$10,"")))*0.25,"nic"),0)</f>
        <v/>
      </c>
      <c r="CF266" s="41">
        <f>IF($C266="OPEX - Długość 1m koszt/rok",IF($M266="m",SUMIFS(Kosztorys!$F:$F,Kosztorys!$D:$D,$B266,Kosztorys!$I:$I,CONCATENATE("&lt;01.01.",CF$10,""))+(SUMIFS(Kosztorys!$F:$F,Kosztorys!$D:$D,$B266,Kosztorys!$I:$I,CONCATENATE("&lt;=31.03.",CF$10,""))-SUMIFS(Kosztorys!$F:$F,Kosztorys!$D:$D,$B266,Kosztorys!$I:$I,CONCATENATE("&lt;=31.12.",CE$10,"")))*0.75+(SUMIFS(Kosztorys!$F:$F,Kosztorys!$D:$D,$B266,Kosztorys!$I:$I,CONCATENATE("&lt;=30.06.",CF$10,""))-SUMIFS(Kosztorys!$F:$F,Kosztorys!$D:$D,$B266,Kosztorys!$I:$I,CONCATENATE("&lt;=31.03.",CF$10,"")))*0.5+(SUMIFS(Kosztorys!$F:$F,Kosztorys!$D:$D,$B266,Kosztorys!$I:$I,CONCATENATE("&lt;=30.09.",CF$10,""))-SUMIFS(Kosztorys!$F:$F,Kosztorys!$D:$D,$B266,Kosztorys!$I:$I,CONCATENATE("&lt;=30.06.",CF$10,"")))*0.25,"nic"),0)</f>
        <v/>
      </c>
      <c r="CG266" s="41">
        <f>IF($C266="OPEX - Długość 1m koszt/rok",IF($M266="m",SUMIFS(Kosztorys!$F:$F,Kosztorys!$D:$D,$B266,Kosztorys!$I:$I,CONCATENATE("&lt;01.01.",CG$10,""))+(SUMIFS(Kosztorys!$F:$F,Kosztorys!$D:$D,$B266,Kosztorys!$I:$I,CONCATENATE("&lt;=31.03.",CG$10,""))-SUMIFS(Kosztorys!$F:$F,Kosztorys!$D:$D,$B266,Kosztorys!$I:$I,CONCATENATE("&lt;=31.12.",CF$10,"")))*0.75+(SUMIFS(Kosztorys!$F:$F,Kosztorys!$D:$D,$B266,Kosztorys!$I:$I,CONCATENATE("&lt;=30.06.",CG$10,""))-SUMIFS(Kosztorys!$F:$F,Kosztorys!$D:$D,$B266,Kosztorys!$I:$I,CONCATENATE("&lt;=31.03.",CG$10,"")))*0.5+(SUMIFS(Kosztorys!$F:$F,Kosztorys!$D:$D,$B266,Kosztorys!$I:$I,CONCATENATE("&lt;=30.09.",CG$10,""))-SUMIFS(Kosztorys!$F:$F,Kosztorys!$D:$D,$B266,Kosztorys!$I:$I,CONCATENATE("&lt;=30.06.",CG$10,"")))*0.25,"nic"),0)</f>
        <v/>
      </c>
      <c r="CH266" s="41">
        <f>IF($C266="OPEX - Długość 1m koszt/rok",IF($M266="m",SUMIFS(Kosztorys!$F:$F,Kosztorys!$D:$D,$B266,Kosztorys!$I:$I,CONCATENATE("&lt;01.01.",CH$10,""))+(SUMIFS(Kosztorys!$F:$F,Kosztorys!$D:$D,$B266,Kosztorys!$I:$I,CONCATENATE("&lt;=31.03.",CH$10,""))-SUMIFS(Kosztorys!$F:$F,Kosztorys!$D:$D,$B266,Kosztorys!$I:$I,CONCATENATE("&lt;=31.12.",CG$10,"")))*0.75+(SUMIFS(Kosztorys!$F:$F,Kosztorys!$D:$D,$B266,Kosztorys!$I:$I,CONCATENATE("&lt;=30.06.",CH$10,""))-SUMIFS(Kosztorys!$F:$F,Kosztorys!$D:$D,$B266,Kosztorys!$I:$I,CONCATENATE("&lt;=31.03.",CH$10,"")))*0.5+(SUMIFS(Kosztorys!$F:$F,Kosztorys!$D:$D,$B266,Kosztorys!$I:$I,CONCATENATE("&lt;=30.09.",CH$10,""))-SUMIFS(Kosztorys!$F:$F,Kosztorys!$D:$D,$B266,Kosztorys!$I:$I,CONCATENATE("&lt;=30.06.",CH$10,"")))*0.25,"nic"),0)</f>
        <v/>
      </c>
      <c r="CI266" s="41">
        <f>IF($C266="OPEX - Długość 1m koszt/rok",IF($M266="m",SUMIFS(Kosztorys!$F:$F,Kosztorys!$D:$D,$B266,Kosztorys!$I:$I,CONCATENATE("&lt;01.01.",CI$10,""))+(SUMIFS(Kosztorys!$F:$F,Kosztorys!$D:$D,$B266,Kosztorys!$I:$I,CONCATENATE("&lt;=31.03.",CI$10,""))-SUMIFS(Kosztorys!$F:$F,Kosztorys!$D:$D,$B266,Kosztorys!$I:$I,CONCATENATE("&lt;=31.12.",CH$10,"")))*0.75+(SUMIFS(Kosztorys!$F:$F,Kosztorys!$D:$D,$B266,Kosztorys!$I:$I,CONCATENATE("&lt;=30.06.",CI$10,""))-SUMIFS(Kosztorys!$F:$F,Kosztorys!$D:$D,$B266,Kosztorys!$I:$I,CONCATENATE("&lt;=31.03.",CI$10,"")))*0.5+(SUMIFS(Kosztorys!$F:$F,Kosztorys!$D:$D,$B266,Kosztorys!$I:$I,CONCATENATE("&lt;=30.09.",CI$10,""))-SUMIFS(Kosztorys!$F:$F,Kosztorys!$D:$D,$B266,Kosztorys!$I:$I,CONCATENATE("&lt;=30.06.",CI$10,"")))*0.25,"nic"),0)</f>
        <v/>
      </c>
      <c r="CJ266" s="41">
        <f>IF($C266="OPEX - Długość 1m koszt/rok",IF($M266="m",SUMIFS(Kosztorys!$F:$F,Kosztorys!$D:$D,$B266,Kosztorys!$I:$I,CONCATENATE("&lt;01.01.",CJ$10,""))+(SUMIFS(Kosztorys!$F:$F,Kosztorys!$D:$D,$B266,Kosztorys!$I:$I,CONCATENATE("&lt;=31.03.",CJ$10,""))-SUMIFS(Kosztorys!$F:$F,Kosztorys!$D:$D,$B266,Kosztorys!$I:$I,CONCATENATE("&lt;=31.12.",CI$10,"")))*0.75+(SUMIFS(Kosztorys!$F:$F,Kosztorys!$D:$D,$B266,Kosztorys!$I:$I,CONCATENATE("&lt;=30.06.",CJ$10,""))-SUMIFS(Kosztorys!$F:$F,Kosztorys!$D:$D,$B266,Kosztorys!$I:$I,CONCATENATE("&lt;=31.03.",CJ$10,"")))*0.5+(SUMIFS(Kosztorys!$F:$F,Kosztorys!$D:$D,$B266,Kosztorys!$I:$I,CONCATENATE("&lt;=30.09.",CJ$10,""))-SUMIFS(Kosztorys!$F:$F,Kosztorys!$D:$D,$B266,Kosztorys!$I:$I,CONCATENATE("&lt;=30.06.",CJ$10,"")))*0.25,"nic"),0)</f>
        <v/>
      </c>
      <c r="CK266" s="41">
        <f>IF($C266="OPEX - Długość 1m koszt/rok",IF($M266="m",SUMIFS(Kosztorys!$F:$F,Kosztorys!$D:$D,$B266,Kosztorys!$I:$I,CONCATENATE("&lt;01.01.",CK$10,""))+(SUMIFS(Kosztorys!$F:$F,Kosztorys!$D:$D,$B266,Kosztorys!$I:$I,CONCATENATE("&lt;=31.03.",CK$10,""))-SUMIFS(Kosztorys!$F:$F,Kosztorys!$D:$D,$B266,Kosztorys!$I:$I,CONCATENATE("&lt;=31.12.",CJ$10,"")))*0.75+(SUMIFS(Kosztorys!$F:$F,Kosztorys!$D:$D,$B266,Kosztorys!$I:$I,CONCATENATE("&lt;=30.06.",CK$10,""))-SUMIFS(Kosztorys!$F:$F,Kosztorys!$D:$D,$B266,Kosztorys!$I:$I,CONCATENATE("&lt;=31.03.",CK$10,"")))*0.5+(SUMIFS(Kosztorys!$F:$F,Kosztorys!$D:$D,$B266,Kosztorys!$I:$I,CONCATENATE("&lt;=30.09.",CK$10,""))-SUMIFS(Kosztorys!$F:$F,Kosztorys!$D:$D,$B266,Kosztorys!$I:$I,CONCATENATE("&lt;=30.06.",CK$10,"")))*0.25,"nic"),0)</f>
        <v/>
      </c>
      <c r="CL266" s="41">
        <f>IF($C266="OPEX - Długość 1m koszt/rok",IF($M266="m",SUMIFS(Kosztorys!$F:$F,Kosztorys!$D:$D,$B266,Kosztorys!$I:$I,CONCATENATE("&lt;01.01.",CL$10,""))+(SUMIFS(Kosztorys!$F:$F,Kosztorys!$D:$D,$B266,Kosztorys!$I:$I,CONCATENATE("&lt;=31.03.",CL$10,""))-SUMIFS(Kosztorys!$F:$F,Kosztorys!$D:$D,$B266,Kosztorys!$I:$I,CONCATENATE("&lt;=31.12.",CK$10,"")))*0.75+(SUMIFS(Kosztorys!$F:$F,Kosztorys!$D:$D,$B266,Kosztorys!$I:$I,CONCATENATE("&lt;=30.06.",CL$10,""))-SUMIFS(Kosztorys!$F:$F,Kosztorys!$D:$D,$B266,Kosztorys!$I:$I,CONCATENATE("&lt;=31.03.",CL$10,"")))*0.5+(SUMIFS(Kosztorys!$F:$F,Kosztorys!$D:$D,$B266,Kosztorys!$I:$I,CONCATENATE("&lt;=30.09.",CL$10,""))-SUMIFS(Kosztorys!$F:$F,Kosztorys!$D:$D,$B266,Kosztorys!$I:$I,CONCATENATE("&lt;=30.06.",CL$10,"")))*0.25,"nic"),0)</f>
        <v/>
      </c>
      <c r="CM266" s="41">
        <f>IF($C266="OPEX - Długość 1m koszt/rok",IF($M266="m",SUMIFS(Kosztorys!$F:$F,Kosztorys!$D:$D,$B266,Kosztorys!$I:$I,CONCATENATE("&lt;01.01.",CM$10,""))+(SUMIFS(Kosztorys!$F:$F,Kosztorys!$D:$D,$B266,Kosztorys!$I:$I,CONCATENATE("&lt;=31.03.",CM$10,""))-SUMIFS(Kosztorys!$F:$F,Kosztorys!$D:$D,$B266,Kosztorys!$I:$I,CONCATENATE("&lt;=31.12.",CL$10,"")))*0.75+(SUMIFS(Kosztorys!$F:$F,Kosztorys!$D:$D,$B266,Kosztorys!$I:$I,CONCATENATE("&lt;=30.06.",CM$10,""))-SUMIFS(Kosztorys!$F:$F,Kosztorys!$D:$D,$B266,Kosztorys!$I:$I,CONCATENATE("&lt;=31.03.",CM$10,"")))*0.5+(SUMIFS(Kosztorys!$F:$F,Kosztorys!$D:$D,$B266,Kosztorys!$I:$I,CONCATENATE("&lt;=30.09.",CM$10,""))-SUMIFS(Kosztorys!$F:$F,Kosztorys!$D:$D,$B266,Kosztorys!$I:$I,CONCATENATE("&lt;=30.06.",CM$10,"")))*0.25,"nic"),0)</f>
        <v/>
      </c>
      <c r="CN266" s="41">
        <f>IF($C266="OPEX - Długość 1m koszt/rok",IF($M266="m",SUMIFS(Kosztorys!$F:$F,Kosztorys!$D:$D,$B266,Kosztorys!$I:$I,CONCATENATE("&lt;01.01.",CN$10,""))+(SUMIFS(Kosztorys!$F:$F,Kosztorys!$D:$D,$B266,Kosztorys!$I:$I,CONCATENATE("&lt;=31.03.",CN$10,""))-SUMIFS(Kosztorys!$F:$F,Kosztorys!$D:$D,$B266,Kosztorys!$I:$I,CONCATENATE("&lt;=31.12.",CM$10,"")))*0.75+(SUMIFS(Kosztorys!$F:$F,Kosztorys!$D:$D,$B266,Kosztorys!$I:$I,CONCATENATE("&lt;=30.06.",CN$10,""))-SUMIFS(Kosztorys!$F:$F,Kosztorys!$D:$D,$B266,Kosztorys!$I:$I,CONCATENATE("&lt;=31.03.",CN$10,"")))*0.5+(SUMIFS(Kosztorys!$F:$F,Kosztorys!$D:$D,$B266,Kosztorys!$I:$I,CONCATENATE("&lt;=30.09.",CN$10,""))-SUMIFS(Kosztorys!$F:$F,Kosztorys!$D:$D,$B266,Kosztorys!$I:$I,CONCATENATE("&lt;=30.06.",CN$10,"")))*0.25,"nic"),0)</f>
        <v/>
      </c>
      <c r="CO266" s="41">
        <f>IF($C266="OPEX - Długość 1m koszt/rok",IF($M266="m",SUMIFS(Kosztorys!$F:$F,Kosztorys!$D:$D,$B266,Kosztorys!$I:$I,CONCATENATE("&lt;01.01.",CO$10,""))+(SUMIFS(Kosztorys!$F:$F,Kosztorys!$D:$D,$B266,Kosztorys!$I:$I,CONCATENATE("&lt;=31.03.",CO$10,""))-SUMIFS(Kosztorys!$F:$F,Kosztorys!$D:$D,$B266,Kosztorys!$I:$I,CONCATENATE("&lt;=31.12.",CN$10,"")))*0.75+(SUMIFS(Kosztorys!$F:$F,Kosztorys!$D:$D,$B266,Kosztorys!$I:$I,CONCATENATE("&lt;=30.06.",CO$10,""))-SUMIFS(Kosztorys!$F:$F,Kosztorys!$D:$D,$B266,Kosztorys!$I:$I,CONCATENATE("&lt;=31.03.",CO$10,"")))*0.5+(SUMIFS(Kosztorys!$F:$F,Kosztorys!$D:$D,$B266,Kosztorys!$I:$I,CONCATENATE("&lt;=30.09.",CO$10,""))-SUMIFS(Kosztorys!$F:$F,Kosztorys!$D:$D,$B266,Kosztorys!$I:$I,CONCATENATE("&lt;=30.06.",CO$10,"")))*0.25,"nic"),0)</f>
        <v/>
      </c>
      <c r="CP266" s="41">
        <f>IF($C266="OPEX - Długość 1m koszt/rok",IF($M266="m",SUMIFS(Kosztorys!$F:$F,Kosztorys!$D:$D,$B266,Kosztorys!$I:$I,CONCATENATE("&lt;01.01.",CP$10,""))+(SUMIFS(Kosztorys!$F:$F,Kosztorys!$D:$D,$B266,Kosztorys!$I:$I,CONCATENATE("&lt;=31.03.",CP$10,""))-SUMIFS(Kosztorys!$F:$F,Kosztorys!$D:$D,$B266,Kosztorys!$I:$I,CONCATENATE("&lt;=31.12.",CO$10,"")))*0.75+(SUMIFS(Kosztorys!$F:$F,Kosztorys!$D:$D,$B266,Kosztorys!$I:$I,CONCATENATE("&lt;=30.06.",CP$10,""))-SUMIFS(Kosztorys!$F:$F,Kosztorys!$D:$D,$B266,Kosztorys!$I:$I,CONCATENATE("&lt;=31.03.",CP$10,"")))*0.5+(SUMIFS(Kosztorys!$F:$F,Kosztorys!$D:$D,$B266,Kosztorys!$I:$I,CONCATENATE("&lt;=30.09.",CP$10,""))-SUMIFS(Kosztorys!$F:$F,Kosztorys!$D:$D,$B266,Kosztorys!$I:$I,CONCATENATE("&lt;=30.06.",CP$10,"")))*0.25,"nic"),0)</f>
        <v/>
      </c>
      <c r="CQ266" s="41">
        <f>IF($C266="OPEX - Długość 1m koszt/rok",IF($M266="m",SUMIFS(Kosztorys!$F:$F,Kosztorys!$D:$D,$B266,Kosztorys!$I:$I,CONCATENATE("&lt;01.01.",CQ$10,""))+(SUMIFS(Kosztorys!$F:$F,Kosztorys!$D:$D,$B266,Kosztorys!$I:$I,CONCATENATE("&lt;=31.03.",CQ$10,""))-SUMIFS(Kosztorys!$F:$F,Kosztorys!$D:$D,$B266,Kosztorys!$I:$I,CONCATENATE("&lt;=31.12.",CP$10,"")))*0.75+(SUMIFS(Kosztorys!$F:$F,Kosztorys!$D:$D,$B266,Kosztorys!$I:$I,CONCATENATE("&lt;=30.06.",CQ$10,""))-SUMIFS(Kosztorys!$F:$F,Kosztorys!$D:$D,$B266,Kosztorys!$I:$I,CONCATENATE("&lt;=31.03.",CQ$10,"")))*0.5+(SUMIFS(Kosztorys!$F:$F,Kosztorys!$D:$D,$B266,Kosztorys!$I:$I,CONCATENATE("&lt;=30.09.",CQ$10,""))-SUMIFS(Kosztorys!$F:$F,Kosztorys!$D:$D,$B266,Kosztorys!$I:$I,CONCATENATE("&lt;=30.06.",CQ$10,"")))*0.25,"nic"),0)</f>
        <v/>
      </c>
      <c r="CR266" s="41">
        <f>IF(C266="OPEX - Długość 1m koszt/rok",IF(MAX(CB266:CQ266)=IF(ISERROR(VLOOKUP(B266,JB_tabela,MATCH(CR$9,JB_menu,0)-1,FALSE())),,VLOOKUP(B266,JB_tabela,MATCH(CR$9,JB_menu,0)-1,FALSE())),"OK","nie zgadza się liczba użytych JB"),"OK-ND")</f>
        <v/>
      </c>
      <c r="CS266" s="41">
        <f>IFERROR(VLOOKUP($C266,$CY$2:$CZ$7,2,FALSE()),"ERROR")</f>
        <v/>
      </c>
      <c r="CV266" s="41">
        <f>$Q266</f>
        <v/>
      </c>
      <c r="CW266" s="41">
        <f>$R266</f>
        <v/>
      </c>
      <c r="CX266" s="41">
        <f>$S266</f>
        <v/>
      </c>
      <c r="CY266" s="41">
        <f>ROUND(IF(LEFT($C266,4)="CAPE",ROUND($E266*$H266,2)*OFFSET(T266,0,$CS266),0),2)</f>
        <v/>
      </c>
      <c r="CZ266" s="41">
        <f>ROUND(IF(LEFT($C266,4)="CAPE",ROUND($E266*$H266,2)*OFFSET(U266,0,$CS266),0),2)</f>
        <v/>
      </c>
      <c r="DA266" s="41">
        <f>ROUND(IF(LEFT($C266,4)="CAPE",ROUND($E266*$H266,2)*OFFSET(V266,0,$CS266),0),2)</f>
        <v/>
      </c>
      <c r="DB266" s="41">
        <f>ROUND(IF(LEFT($C266,4)="CAPE",ROUND($E266*$H266,2)*OFFSET(W266,0,$CS266),0),2)</f>
        <v/>
      </c>
      <c r="DC266" s="41">
        <f>ROUND(IF(LEFT($C266,4)="CAPE",ROUND($E266*$H266,2)*OFFSET(X266,0,$CS266),0),2)</f>
        <v/>
      </c>
      <c r="DD266" s="41">
        <f>ROUND(IF(LEFT($C266,4)="CAPE",ROUND($E266*$H266,2)*OFFSET(Y266,0,$CS266),0),2)</f>
        <v/>
      </c>
      <c r="DE266" s="41">
        <f>ROUND(IF(LEFT($C266,4)="CAPE",ROUND($E266*$H266,2)*OFFSET(Z266,0,$CS266),0),2)</f>
        <v/>
      </c>
      <c r="DF266" s="41">
        <f>ROUND(IF(LEFT($C266,4)="CAPE",ROUND($E266*$H266,2)*OFFSET(AA266,0,$CS266),0),2)</f>
        <v/>
      </c>
      <c r="DG266" s="41">
        <f>ROUND(IF(LEFT($C266,4)="CAPE",ROUND($E266*$H266,2)*OFFSET(AB266,0,$CS266),0),2)</f>
        <v/>
      </c>
      <c r="DH266" s="41">
        <f>ROUND(IF(LEFT($C266,4)="CAPE",ROUND($E266*$H266,2)*OFFSET(AC266,0,$CS266),0),2)</f>
        <v/>
      </c>
      <c r="DI266" s="41">
        <f>ROUND(IF(LEFT($C266,4)="CAPE",ROUND($E266*$H266,2)*OFFSET(AD266,0,$CS266),0),2)</f>
        <v/>
      </c>
      <c r="DJ266" s="41">
        <f>ROUND(IF(LEFT($C266,4)="CAPE",ROUND($E266*$H266,2)*OFFSET(AE266,0,$CS266),0),2)</f>
        <v/>
      </c>
      <c r="DK266" s="41">
        <f>ROUND(IF(LEFT($C266,4)="CAPE",ROUND($E266*$H266,2)*OFFSET(AF266,0,$CS266),0),2)</f>
        <v/>
      </c>
      <c r="DL266" s="41">
        <f>ROUND(IF(LEFT($C266,4)="CAPE",ROUND($E266*$H266,2)*OFFSET(AG266,0,$CS266),0),2)</f>
        <v/>
      </c>
      <c r="DM266" s="41">
        <f>ROUND(IF(LEFT($C266,4)="CAPE",ROUND($E266*$H266,2)*OFFSET(AH266,0,$CS266),0),2)</f>
        <v/>
      </c>
      <c r="DN266" s="41">
        <f>ROUND(IF(LEFT($C266,4)="CAPE",ROUND($E266*$H266,2)*OFFSET(AI266,0,$CS266),0),2)</f>
        <v/>
      </c>
      <c r="DP266" s="41">
        <f>$Q266</f>
        <v/>
      </c>
      <c r="DQ266" s="41">
        <f>$R266</f>
        <v/>
      </c>
      <c r="DR266" s="41">
        <f>$S266</f>
        <v/>
      </c>
      <c r="DS266" s="41">
        <f>ROUND(IF(LEFT($C266,4)="OPEX",$E266*$H266*OFFSET($T266,0,$CS266),0),2)</f>
        <v/>
      </c>
      <c r="DT266" s="41">
        <f>ROUND(IF(LEFT($C266,4)="OPEX",$E266*$H266*OFFSET($U266,0,$CS266),0),2)</f>
        <v/>
      </c>
      <c r="DU266" s="41">
        <f>ROUND(IF(LEFT($C266,4)="OPEX",$E266*$H266*OFFSET($V266,0,$CS266),0),2)</f>
        <v/>
      </c>
      <c r="DV266" s="41">
        <f>ROUND(IF(LEFT($C266,4)="OPEX",$E266*$H266*OFFSET($W266,0,$CS266),0),2)</f>
        <v/>
      </c>
      <c r="DW266" s="41">
        <f>ROUND(IF(LEFT($C266,4)="OPEX",$E266*$H266*OFFSET($X266,0,$CS266),0),2)</f>
        <v/>
      </c>
      <c r="DX266" s="41">
        <f>ROUND(IF(LEFT($C266,4)="OPEX",$E266*$H266*OFFSET($Y266,0,$CS266),0),2)</f>
        <v/>
      </c>
      <c r="DY266" s="41">
        <f>ROUND(IF(LEFT($C266,4)="OPEX",$E266*$H266*OFFSET($Z266,0,$CS266),0),2)</f>
        <v/>
      </c>
      <c r="DZ266" s="41">
        <f>ROUND(IF(LEFT($C266,4)="OPEX",$E266*$H266*OFFSET($AA266,0,$CS266),0),2)</f>
        <v/>
      </c>
      <c r="EA266" s="41">
        <f>ROUND(IF(LEFT($C266,4)="OPEX",$E266*$H266*OFFSET($AB266,0,$CS266),0),2)</f>
        <v/>
      </c>
      <c r="EB266" s="41">
        <f>ROUND(IF(LEFT($C266,4)="OPEX",$E266*$H266*OFFSET($AC266,0,$CS266),0),2)</f>
        <v/>
      </c>
      <c r="EC266" s="41">
        <f>ROUND(IF(LEFT($C266,4)="OPEX",$E266*$H266*OFFSET($AD266,0,$CS266),0),2)</f>
        <v/>
      </c>
      <c r="ED266" s="41">
        <f>ROUND(IF(LEFT($C266,4)="OPEX",$E266*$H266*OFFSET($AE266,0,$CS266),0),2)</f>
        <v/>
      </c>
      <c r="EE266" s="41">
        <f>ROUND(IF(LEFT($C266,4)="OPEX",$E266*$H266*OFFSET($AF266,0,$CS266),0),2)</f>
        <v/>
      </c>
      <c r="EF266" s="41">
        <f>ROUND(IF(LEFT($C266,4)="OPEX",$E266*$H266*OFFSET($AG266,0,$CS266),0),2)</f>
        <v/>
      </c>
      <c r="EG266" s="41">
        <f>ROUND(IF(LEFT($C266,4)="OPEX",$E266*$H266*OFFSET($AH266,0,$CS266),0),2)</f>
        <v/>
      </c>
      <c r="EH266" s="41">
        <f>ROUND(IF(LEFT($C266,4)="OPEX",$E266*$H266*OFFSET($AI266,0,$CS266),0),2)</f>
        <v/>
      </c>
      <c r="EJ266" s="41">
        <f>$Q266</f>
        <v/>
      </c>
      <c r="EK266" s="41">
        <f>$R266</f>
        <v/>
      </c>
      <c r="EL266" s="41">
        <f>$S266</f>
        <v/>
      </c>
      <c r="EM266" s="41">
        <f>ROUND($D266*$CY266,2)</f>
        <v/>
      </c>
      <c r="EN266" s="41">
        <f>ROUND($D266*$CZ266,2)</f>
        <v/>
      </c>
      <c r="EO266" s="41">
        <f>ROUND($D266*$DA266,2)</f>
        <v/>
      </c>
      <c r="EP266" s="41">
        <f>ROUND($D266*$DB266,2)</f>
        <v/>
      </c>
      <c r="EQ266" s="41">
        <f>ROUND($D266*$DC266,2)</f>
        <v/>
      </c>
      <c r="ER266" s="41">
        <f>ROUND($D266*$DD266,2)</f>
        <v/>
      </c>
      <c r="ES266" s="41">
        <f>ROUND($D266*$DE266,2)</f>
        <v/>
      </c>
      <c r="ET266" s="41">
        <f>ROUND($D266*$DF266,2)</f>
        <v/>
      </c>
      <c r="EU266" s="41">
        <f>ROUND($D266*$DG266,2)</f>
        <v/>
      </c>
      <c r="EV266" s="41">
        <f>ROUND($D266*$DH266,2)</f>
        <v/>
      </c>
      <c r="EW266" s="41">
        <f>ROUND($D266*$DI266,2)</f>
        <v/>
      </c>
      <c r="EX266" s="41">
        <f>ROUND($D266*$DJ266,2)</f>
        <v/>
      </c>
      <c r="EY266" s="41">
        <f>ROUND($D266*$DK266,2)</f>
        <v/>
      </c>
      <c r="EZ266" s="41">
        <f>ROUND($D266*$DL266,2)</f>
        <v/>
      </c>
      <c r="FA266" s="41">
        <f>ROUND($D266*$DM266,2)</f>
        <v/>
      </c>
      <c r="FB266" s="41">
        <f>ROUND($D266*$DN266,2)</f>
        <v/>
      </c>
      <c r="FG266" s="41">
        <f>ROUND(IF(LEFT($C266,4)="CAPE",SUM($CY266:CY266 )/$P266,0),2)</f>
        <v/>
      </c>
      <c r="FH266" s="41">
        <f>ROUND(IF(LEFT($C266,4)="CAPE",SUM($CY266:CZ266 )/$P266,0),2)</f>
        <v/>
      </c>
      <c r="FI266" s="41">
        <f>ROUND(IF(LEFT($C266,4)="CAPE",SUM($CY266:DA266 )/$P266,0),2)</f>
        <v/>
      </c>
      <c r="FJ266" s="41">
        <f>ROUND(IF(LEFT($C266,4)="CAPE",SUM($CY266:DB266 )/$P266,0),2)</f>
        <v/>
      </c>
      <c r="FK266" s="41">
        <f>ROUND(IF(LEFT($C266,4)="CAPE",SUM($CY266:DC266 )/$P266,0),2)</f>
        <v/>
      </c>
      <c r="FL266" s="41">
        <f>ROUND(IF(LEFT($C266,4)="CAPE",SUM($CY266:DD266 )/$P266,0),2)</f>
        <v/>
      </c>
      <c r="FM266" s="41">
        <f>ROUND(IF(LEFT($C266,4)="CAPE",SUM($CY266:DE266 )/$P266,0),2)</f>
        <v/>
      </c>
      <c r="FN266" s="41">
        <f>ROUND(IF(LEFT($C266,4)="CAPE",SUM($CY266:DF266 )/$P266,0),2)</f>
        <v/>
      </c>
      <c r="FO266" s="41">
        <f>ROUND(IF(LEFT($C266,4)="CAPE",SUM($CY266:DG266 )/$P266,0),2)</f>
        <v/>
      </c>
      <c r="FP266" s="41">
        <f>ROUND(IF(LEFT($C266,4)="CAPE",SUM($CY266:DH266 )/$P266,0),2)</f>
        <v/>
      </c>
      <c r="FQ266" s="41">
        <f>ROUND(IF(LEFT($C266,4)="CAPE",SUM($CY266:DI266 )/$P266,0),2)</f>
        <v/>
      </c>
      <c r="FR266" s="41">
        <f>ROUND(IF(LEFT($C266,4)="CAPE",SUM($CY266:DJ266 )/$P266,0),2)</f>
        <v/>
      </c>
      <c r="FS266" s="41">
        <f>ROUND(IF(LEFT($C266,4)="CAPE",SUM($CY266:DK266 )/$P266,0),2)</f>
        <v/>
      </c>
      <c r="FT266" s="41">
        <f>ROUND(IF(LEFT($C266,4)="CAPE",SUM($CY266:DL266 )/$P266,0),2)</f>
        <v/>
      </c>
      <c r="FU266" s="41">
        <f>ROUND(IF(LEFT($C266,4)="CAPE",SUM($CY266:DM266 )/$P266,0),2)</f>
        <v/>
      </c>
      <c r="FV266" s="41">
        <f>ROUND(IF(LEFT($C266,4)="CAPE",SUM($CY266:DN266 )/$P266,0),2)</f>
        <v/>
      </c>
      <c r="GA266" s="41">
        <f>ROUND(IF(SUM($FG266:FG266)&gt;SUM($CY266:CY266),SUM($CY266:CY266),SUM($FG266:FG266)),2)</f>
        <v/>
      </c>
      <c r="GB266" s="41">
        <f>ROUND(IF(SUM($FG266:FH266)&gt;SUM($CY266:CZ266),SUM($CY266:CZ266),SUM($FG266:FH266)),2)</f>
        <v/>
      </c>
      <c r="GC266" s="41">
        <f>ROUND(IF(SUM($FG266:FI266)&gt;SUM($CY266:DA266),SUM($CY266:DA266),SUM($FG266:FI266)),2)</f>
        <v/>
      </c>
      <c r="GD266" s="41">
        <f>ROUND(IF(SUM($FG266:FJ266)&gt;SUM($CY266:DB266),SUM($CY266:DB266),SUM($FG266:FJ266)),2)</f>
        <v/>
      </c>
      <c r="GE266" s="41">
        <f>ROUND(IF(SUM($FG266:FK266)&gt;SUM($CY266:DC266),SUM($CY266:DC266),SUM($FG266:FK266)),2)</f>
        <v/>
      </c>
      <c r="GF266" s="41">
        <f>ROUND(IF(SUM($FG266:FL266)&gt;SUM($CY266:DD266),SUM($CY266:DD266),SUM($FG266:FL266)),2)</f>
        <v/>
      </c>
      <c r="GG266" s="41">
        <f>ROUND(IF(SUM($FG266:FM266)&gt;SUM($CY266:DE266),SUM($CY266:DE266),SUM($FG266:FM266)),2)</f>
        <v/>
      </c>
      <c r="GH266" s="41">
        <f>ROUND(IF(SUM($FG266:FN266)&gt;SUM($CY266:DF266),SUM($CY266:DF266),SUM($FG266:FN266)),2)</f>
        <v/>
      </c>
      <c r="GI266" s="41">
        <f>ROUND(IF(SUM($FG266:FO266)&gt;SUM($CY266:DG266),SUM($CY266:DG266),SUM($FG266:FO266)),2)</f>
        <v/>
      </c>
      <c r="GJ266" s="41">
        <f>ROUND(IF(SUM($FG266:FP266)&gt;SUM($CY266:DH266),SUM($CY266:DH266),SUM($FG266:FP266)),2)</f>
        <v/>
      </c>
      <c r="GK266" s="41">
        <f>ROUND(IF(SUM($FG266:FQ266)&gt;SUM($CY266:DI266),SUM($CY266:DI266),SUM($FG266:FQ266)),2)</f>
        <v/>
      </c>
      <c r="GL266" s="41">
        <f>ROUND(IF(SUM($FG266:FR266)&gt;SUM($CY266:DJ266),SUM($CY266:DJ266),SUM($FG266:FR266)),2)</f>
        <v/>
      </c>
      <c r="GM266" s="41">
        <f>ROUND(IF(SUM($FG266:FS266)&gt;SUM($CY266:DK266),SUM($CY266:DK266),SUM($FG266:FS266)),2)</f>
        <v/>
      </c>
      <c r="GN266" s="41">
        <f>ROUND(IF(SUM($FG266:FT266)&gt;SUM($CY266:DL266),SUM($CY266:DL266),SUM($FG266:FT266)),2)</f>
        <v/>
      </c>
      <c r="GO266" s="41">
        <f>ROUND(IF(SUM($FG266:FU266)&gt;SUM($CY266:DM266),SUM($CY266:DM266),SUM($FG266:FU266)),2)</f>
        <v/>
      </c>
      <c r="GP266" s="41">
        <f>ROUND(IF(SUM($FG266:FV266)&gt;SUM($CY266:DN266),SUM($CY266:DN266),SUM($FG266:FV266)),2)</f>
        <v/>
      </c>
      <c r="GR266" s="41">
        <f>$Q266</f>
        <v/>
      </c>
      <c r="GS266" s="41">
        <f>$R266</f>
        <v/>
      </c>
      <c r="GT266" s="41">
        <f>$S266</f>
        <v/>
      </c>
      <c r="GU266" s="41">
        <f>$GA266</f>
        <v/>
      </c>
      <c r="GV266" s="41">
        <f>GB266 - GA266</f>
        <v/>
      </c>
      <c r="GW266" s="41">
        <f>GC266 - GB266</f>
        <v/>
      </c>
      <c r="GX266" s="41">
        <f>GD266 - GC266</f>
        <v/>
      </c>
      <c r="GY266" s="41">
        <f>GE266 - GD266</f>
        <v/>
      </c>
      <c r="GZ266" s="41">
        <f>GF266 - GE266</f>
        <v/>
      </c>
      <c r="HA266" s="41">
        <f>GG266 - GF266</f>
        <v/>
      </c>
      <c r="HB266" s="41">
        <f>GH266 - GG266</f>
        <v/>
      </c>
      <c r="HC266" s="41">
        <f>GI266 - GH266</f>
        <v/>
      </c>
      <c r="HD266" s="41">
        <f>GJ266 - GI266</f>
        <v/>
      </c>
      <c r="HE266" s="41">
        <f>GK266 - GJ266</f>
        <v/>
      </c>
      <c r="HF266" s="41">
        <f>GL266 - GK266</f>
        <v/>
      </c>
      <c r="HG266" s="41">
        <f>GM266 - GL266</f>
        <v/>
      </c>
      <c r="HH266" s="41">
        <f>GN266 - GM266</f>
        <v/>
      </c>
      <c r="HI266" s="41">
        <f>GO266 - GN266</f>
        <v/>
      </c>
      <c r="HJ266" s="41">
        <f>GP266 - GO266</f>
        <v/>
      </c>
      <c r="HL266" s="41">
        <f>$Q266</f>
        <v/>
      </c>
      <c r="HM266" s="41">
        <f>$R266</f>
        <v/>
      </c>
      <c r="HN266" s="41">
        <f>$S266</f>
        <v/>
      </c>
      <c r="HO266" s="144">
        <f>SUMIFS(Kosztorys!$F:$F,Kosztorys!$D:$D,$B266,Kosztorys!$I:$I,CONCATENATE("&lt;01.01.",HP$10,""))</f>
        <v/>
      </c>
      <c r="HP266" s="144">
        <f>SUMIFS(Kosztorys!$F:$F,Kosztorys!$D:$D,$B266,Kosztorys!$I:$I,CONCATENATE("&lt;01.04.",HQ$10,""))-SUM($HO266)</f>
        <v/>
      </c>
      <c r="HQ266" s="144">
        <f>SUMIFS(Kosztorys!$F:$F,Kosztorys!$D:$D,$B266,Kosztorys!$I:$I,CONCATENATE("&lt;01.07.",HR$10,""))-SUM($HO266:HP266)</f>
        <v/>
      </c>
      <c r="HR266" s="144">
        <f>SUMIFS(Kosztorys!$F:$F,Kosztorys!$D:$D,$B266,Kosztorys!$I:$I,CONCATENATE("&lt;01.10.",HS$10,""))-SUM($HO266:HQ266)</f>
        <v/>
      </c>
      <c r="HS266" s="144">
        <f>SUMIFS(Kosztorys!$F:$F,Kosztorys!$D:$D,$B266,Kosztorys!$I:$I,CONCATENATE("&lt;01.01.",HT$10,""))-SUM($HO266:HR266)</f>
        <v/>
      </c>
      <c r="HT266" s="144">
        <f>SUMIFS(Kosztorys!$F:$F,Kosztorys!$D:$D,$B266,Kosztorys!$I:$I,CONCATENATE("&lt;01.04.",HU$10,""))-SUM($HO266:HS266)</f>
        <v/>
      </c>
      <c r="HU266" s="144">
        <f>SUMIFS(Kosztorys!$F:$F,Kosztorys!$D:$D,$B266,Kosztorys!$I:$I,CONCATENATE("&lt;01.07.",HV$10,""))-SUM($HO266:HT266)</f>
        <v/>
      </c>
      <c r="HV266" s="144">
        <f>SUMIFS(Kosztorys!$F:$F,Kosztorys!$D:$D,$B266,Kosztorys!$I:$I,CONCATENATE("&lt;01.10.",HW$10,""))-SUM($HO266:HU266)</f>
        <v/>
      </c>
      <c r="HW266" s="144">
        <f>SUMIFS(Kosztorys!$F:$F,Kosztorys!$D:$D,$B266,Kosztorys!$I:$I,CONCATENATE("&lt;01.01.",HX$10,""))-SUM($HO266:HV266)</f>
        <v/>
      </c>
      <c r="HX266" s="144">
        <f>SUMIFS(Kosztorys!$F:$F,Kosztorys!$D:$D,$B266,Kosztorys!$I:$I,CONCATENATE("&lt;01.04.",HY$10,""))-SUM($HO266:HW266)</f>
        <v/>
      </c>
      <c r="HY266" s="144">
        <f>SUMIFS(Kosztorys!$F:$F,Kosztorys!$D:$D,$B266,Kosztorys!$I:$I,CONCATENATE("&lt;01.07.",HZ$10,""))-SUM($HO266:HX266)</f>
        <v/>
      </c>
      <c r="HZ266" s="144">
        <f>SUMIFS(Kosztorys!$F:$F,Kosztorys!$D:$D,$B266,Kosztorys!$I:$I,CONCATENATE("&lt;01.10.",IA$10,""))-SUM($HO266:HY266)</f>
        <v/>
      </c>
      <c r="IA266" s="144">
        <f>SUMIFS(Kosztorys!$F:$F,Kosztorys!$D:$D,$B266,Kosztorys!$I:$I,CONCATENATE("&lt;01.01.",IB$10,""))-SUM($HO266:HZ266)</f>
        <v/>
      </c>
      <c r="IB266" s="145">
        <f>IF(M266="szt",IF(SUM(HO266:IA266)=IF(ISERROR(VLOOKUP(B266,JB_tabela,MATCH(IB$9,JB_menu,0)-1,FALSE())),,VLOOKUP(B266,JB_tabela,MATCH(IB$9,JB_menu,0)-1,FALSE())),"OK","nie zgadza się liczba użytych JB"),IF(SUM(HO266:IA266)=IF(ISERROR(VLOOKUP(B266,JB_tabela,MATCH(IC$9,JB_menu,0)-1,FALSE())),,VLOOKUP(B266,JB_tabela,MATCH(IC$9,JB_menu,0)-1,FALSE())),"OK","nie zgadzają się metry użyte w JB"))</f>
        <v/>
      </c>
      <c r="IE266" s="41">
        <f>$Q266</f>
        <v/>
      </c>
      <c r="IF266" s="41">
        <f>$R266</f>
        <v/>
      </c>
      <c r="IG266" s="41">
        <f>$S266</f>
        <v/>
      </c>
      <c r="IH266" s="348">
        <f>IF(LEFT($C266,4)="CAPE",ROUND(HO266*$L266,2),0)</f>
        <v/>
      </c>
      <c r="II266" s="348">
        <f>IF(LEFT($C266,4)="CAPE",ROUND(HP266*$L266,2),0)</f>
        <v/>
      </c>
      <c r="IJ266" s="348">
        <f>IF(LEFT($C266,4)="CAPE",ROUND(HQ266*$L266,2),0)</f>
        <v/>
      </c>
      <c r="IK266" s="348">
        <f>IF(LEFT($C266,4)="CAPE",ROUND(HR266*$L266,2),0)</f>
        <v/>
      </c>
      <c r="IL266" s="348">
        <f>IF(LEFT($C266,4)="CAPE",ROUND(HS266*$L266,2),0)</f>
        <v/>
      </c>
      <c r="IM266" s="348">
        <f>IF(LEFT($C266,4)="CAPE",ROUND(HT266*$L266,2),0)</f>
        <v/>
      </c>
      <c r="IN266" s="348">
        <f>IF(LEFT($C266,4)="CAPE",ROUND(HU266*$L266,2),0)</f>
        <v/>
      </c>
      <c r="IO266" s="348">
        <f>IF(LEFT($C266,4)="CAPE",ROUND(HV266*$L266,2),0)</f>
        <v/>
      </c>
      <c r="IP266" s="348">
        <f>IF(LEFT($C266,4)="CAPE",ROUND(HW266*$L266,2),0)</f>
        <v/>
      </c>
      <c r="IQ266" s="348">
        <f>IF(LEFT($C266,4)="CAPE",ROUND(HX266*$L266,2),0)</f>
        <v/>
      </c>
      <c r="IR266" s="348">
        <f>IF(LEFT($C266,4)="CAPE",ROUND(HY266*$L266,2),0)</f>
        <v/>
      </c>
      <c r="IS266" s="348">
        <f>IF(LEFT($C266,4)="CAPE",ROUND(HZ266*$L266,2),0)</f>
        <v/>
      </c>
      <c r="IT266" s="348">
        <f>IF(LEFT($C266,4)="CAPE",ROUND(IA266*$L266,2),0)</f>
        <v/>
      </c>
      <c r="IU266" s="41">
        <f>IF(SUM(IH266:IT266)=SUM(CY266:DN266),"OK",SUM(IH266:IT266)-SUM(CY266:DN266))</f>
        <v/>
      </c>
    </row>
    <row r="267" ht="12.75" customHeight="1">
      <c r="A267" s="119" t="n"/>
      <c r="B267" s="225" t="inlineStr">
        <is>
          <t>siec_rozdz_doste_n</t>
        </is>
      </c>
      <c r="C267" s="139" t="inlineStr">
        <is>
          <t>CAPEX - Długość 1m</t>
        </is>
      </c>
      <c r="D267" s="140" t="n">
        <v>0</v>
      </c>
      <c r="E267" s="64" t="n">
        <v>0.002</v>
      </c>
      <c r="F267" s="153" t="inlineStr">
        <is>
          <t>szt</t>
        </is>
      </c>
      <c r="G267" s="150" t="inlineStr">
        <is>
          <t>mufoprzełącznica słupowa 2 magistralne + 16 klienckich + miejsce na spliter</t>
        </is>
      </c>
      <c r="H267" s="360">
        <f>IF(ISERROR(VLOOKUP(G267,KB_tabela,MATCH(H$9,KB_menu,0)-2,FALSE())),,VLOOKUP(G267,KB_tabela,MATCH(H$9,KB_menu,0)-2,FALSE()))</f>
        <v/>
      </c>
      <c r="I267" s="41">
        <f>IF(ISERROR(VLOOKUP(B267,JB_tabela,MATCH("czy puste",JB_menu,0)-1,FALSE())),"BŁĄD brak takiej JB",VLOOKUP(B267,JB_tabela,MATCH("czy puste",JB_menu,0)-1,FALSE()))</f>
        <v/>
      </c>
      <c r="J267" s="41">
        <f>IF(ISERROR(VLOOKUP(G267,KB_tabela,MATCH(H$9,KB_menu,0)-2,FALSE())),"BŁĄD brak takiego KB",IF(H267=0,IF(LEFT(C267,4)="OPEX","OK",IF(G267="brak kosztów CAPEX","OK","Brak Ceny KB")),"OK"))</f>
        <v/>
      </c>
      <c r="K267" s="41">
        <f>IF(AJ267="nie zgadza się liczba użytych JB","Nie liczy wszystkich JB",IF(BD267="nie zgadza się liczba użytych JB","Nie liczy wszystkich JB",IF(BX267="nie zgadza się liczba użytych JB","Nie liczy wszystkich JB",IF(BX267="nie zgadza się liczba użytych JB","Nie liczy wszystkich JB","OK"))))</f>
        <v/>
      </c>
      <c r="L267" s="361">
        <f>ROUND((E267*H267),2)</f>
        <v/>
      </c>
      <c r="M267" s="41">
        <f>VLOOKUP(B267,JB_tabela,MATCH(M$9,JB_menu,0)-1,FALSE())</f>
        <v/>
      </c>
      <c r="P267" s="41">
        <f>IF(ISERROR(VLOOKUP(S267,KATEGORIA_tabela,MATCH(P$9,KATEGORIA_menu,0)-2,FALSE())),,VLOOKUP(S267,KATEGORIA_tabela,MATCH(P$9,KATEGORIA_menu,0)-2,FALSE()))</f>
        <v/>
      </c>
      <c r="Q267" s="41">
        <f>IF(ISERROR(VLOOKUP(B267,JB_tabela,MATCH(Q$9,JB_menu,0)-1,FALSE())),,VLOOKUP(B267,JB_tabela,MATCH(Q$9,JB_menu,0)-1,FALSE()))</f>
        <v/>
      </c>
      <c r="R267" s="41">
        <f>IF(ISERROR(VLOOKUP(G267,KB_tabela,MATCH(R$9,KB_menu,0)-2,FALSE())),,VLOOKUP(G267,KB_tabela,MATCH(R$9,KB_menu,0)-2,FALSE()))</f>
        <v/>
      </c>
      <c r="S267" s="41">
        <f>IF(ISERROR(VLOOKUP(G267,KB_tabela,MATCH(S$9,KB_menu,0)-2,FALSE())),,VLOOKUP(G267,KB_tabela,MATCH(S$9,KB_menu,0)-2,FALSE()))</f>
        <v/>
      </c>
      <c r="T267" s="116">
        <f>IF($C267="CAPEX - 1szt JB",IF($M267="szt",SUMIFS(Kosztorys!$F:$F,Kosztorys!$D:$D,$B267,Kosztorys!$I:$I,CONCATENATE("&lt;01.01.",U$10,""))-SUMIFS(Kosztorys!$F:$F,Kosztorys!$D:$D,$B267,Kosztorys!$I:$I,CONCATENATE("&lt;01.01.",T$10,"")),COUNTIFS(Kosztorys!$D:$D,$B267,Kosztorys!$I:$I,CONCATENATE("&lt;01.01.",U$10,""))-COUNTIFS(Kosztorys!$D:$D,$B267,Kosztorys!$I:$I,CONCATENATE("&lt;01.01.",T$10,""))),0)</f>
        <v/>
      </c>
      <c r="U267" s="116">
        <f>IF($C267="CAPEX - 1szt JB",IF($M267="szt",SUMIFS(Kosztorys!$F:$F,Kosztorys!$D:$D,$B267,Kosztorys!$I:$I,CONCATENATE("&lt;01.01.",V$10,""))-SUMIFS(Kosztorys!$F:$F,Kosztorys!$D:$D,$B267,Kosztorys!$I:$I,CONCATENATE("&lt;01.01.",U$10,"")),COUNTIFS(Kosztorys!$D:$D,$B267,Kosztorys!$I:$I,CONCATENATE("&lt;01.01.",V$10,""))-COUNTIFS(Kosztorys!$D:$D,$B267,Kosztorys!$I:$I,CONCATENATE("&lt;01.01.",U$10,""))),0)</f>
        <v/>
      </c>
      <c r="V267" s="116">
        <f>IF($C267="CAPEX - 1szt JB",IF($M267="szt",SUMIFS(Kosztorys!$F:$F,Kosztorys!$D:$D,$B267,Kosztorys!$I:$I,CONCATENATE("&lt;01.01.",W$10,""))-SUMIFS(Kosztorys!$F:$F,Kosztorys!$D:$D,$B267,Kosztorys!$I:$I,CONCATENATE("&lt;01.01.",V$10,"")),COUNTIFS(Kosztorys!$D:$D,$B267,Kosztorys!$I:$I,CONCATENATE("&lt;01.01.",W$10,""))-COUNTIFS(Kosztorys!$D:$D,$B267,Kosztorys!$I:$I,CONCATENATE("&lt;01.01.",V$10,""))),0)</f>
        <v/>
      </c>
      <c r="W267" s="116">
        <f>IF($C267="CAPEX - 1szt JB",IF($M267="szt",SUMIFS(Kosztorys!$F:$F,Kosztorys!$D:$D,$B267,Kosztorys!$I:$I,CONCATENATE("&lt;01.01.",X$10,""))-SUMIFS(Kosztorys!$F:$F,Kosztorys!$D:$D,$B267,Kosztorys!$I:$I,CONCATENATE("&lt;01.01.",W$10,"")),COUNTIFS(Kosztorys!$D:$D,$B267,Kosztorys!$I:$I,CONCATENATE("&lt;01.01.",X$10,""))-COUNTIFS(Kosztorys!$D:$D,$B267,Kosztorys!$I:$I,CONCATENATE("&lt;01.01.",W$10,""))),0)</f>
        <v/>
      </c>
      <c r="X267" s="116">
        <f>IF($C267="CAPEX - 1szt JB",IF($M267="szt",SUMIFS(Kosztorys!$F:$F,Kosztorys!$D:$D,$B267,Kosztorys!$I:$I,CONCATENATE("&lt;01.01.",Y$10,""))-SUMIFS(Kosztorys!$F:$F,Kosztorys!$D:$D,$B267,Kosztorys!$I:$I,CONCATENATE("&lt;01.01.",X$10,"")),COUNTIFS(Kosztorys!$D:$D,$B267,Kosztorys!$I:$I,CONCATENATE("&lt;01.01.",Y$10,""))-COUNTIFS(Kosztorys!$D:$D,$B267,Kosztorys!$I:$I,CONCATENATE("&lt;01.01.",X$10,""))),0)</f>
        <v/>
      </c>
      <c r="Y267" s="116">
        <f>IF($C267="CAPEX - 1szt JB",IF($M267="szt",SUMIFS(Kosztorys!$F:$F,Kosztorys!$D:$D,$B267,Kosztorys!$I:$I,CONCATENATE("&lt;01.01.",Z$10,""))-SUMIFS(Kosztorys!$F:$F,Kosztorys!$D:$D,$B267,Kosztorys!$I:$I,CONCATENATE("&lt;01.01.",Y$10,"")),COUNTIFS(Kosztorys!$D:$D,$B267,Kosztorys!$I:$I,CONCATENATE("&lt;01.01.",Z$10,""))-COUNTIFS(Kosztorys!$D:$D,$B267,Kosztorys!$I:$I,CONCATENATE("&lt;01.01.",Y$10,""))),0)</f>
        <v/>
      </c>
      <c r="Z267" s="116">
        <f>IF($C267="CAPEX - 1szt JB",IF($M267="szt",SUMIFS(Kosztorys!$F:$F,Kosztorys!$D:$D,$B267,Kosztorys!$I:$I,CONCATENATE("&lt;01.01.",AA$10,""))-SUMIFS(Kosztorys!$F:$F,Kosztorys!$D:$D,$B267,Kosztorys!$I:$I,CONCATENATE("&lt;01.01.",Z$10,"")),COUNTIFS(Kosztorys!$D:$D,$B267,Kosztorys!$I:$I,CONCATENATE("&lt;01.01.",AA$10,""))-COUNTIFS(Kosztorys!$D:$D,$B267,Kosztorys!$I:$I,CONCATENATE("&lt;01.01.",Z$10,""))),0)</f>
        <v/>
      </c>
      <c r="AA267" s="116">
        <f>IF($C267="CAPEX - 1szt JB",IF($M267="szt",SUMIFS(Kosztorys!$F:$F,Kosztorys!$D:$D,$B267,Kosztorys!$I:$I,CONCATENATE("&lt;01.01.",AB$10,""))-SUMIFS(Kosztorys!$F:$F,Kosztorys!$D:$D,$B267,Kosztorys!$I:$I,CONCATENATE("&lt;01.01.",AA$10,"")),COUNTIFS(Kosztorys!$D:$D,$B267,Kosztorys!$I:$I,CONCATENATE("&lt;01.01.",AB$10,""))-COUNTIFS(Kosztorys!$D:$D,$B267,Kosztorys!$I:$I,CONCATENATE("&lt;01.01.",AA$10,""))),0)</f>
        <v/>
      </c>
      <c r="AB267" s="116">
        <f>IF($C267="CAPEX - 1szt JB",IF($M267="szt",SUMIFS(Kosztorys!$F:$F,Kosztorys!$D:$D,$B267,Kosztorys!$I:$I,CONCATENATE("&lt;01.01.",AC$10,""))-SUMIFS(Kosztorys!$F:$F,Kosztorys!$D:$D,$B267,Kosztorys!$I:$I,CONCATENATE("&lt;01.01.",AB$10,"")),COUNTIFS(Kosztorys!$D:$D,$B267,Kosztorys!$I:$I,CONCATENATE("&lt;01.01.",AC$10,""))-COUNTIFS(Kosztorys!$D:$D,$B267,Kosztorys!$I:$I,CONCATENATE("&lt;01.01.",AB$10,""))),0)</f>
        <v/>
      </c>
      <c r="AC267" s="116">
        <f>IF($C267="CAPEX - 1szt JB",IF($M267="szt",SUMIFS(Kosztorys!$F:$F,Kosztorys!$D:$D,$B267,Kosztorys!$I:$I,CONCATENATE("&lt;01.01.",AD$10,""))-SUMIFS(Kosztorys!$F:$F,Kosztorys!$D:$D,$B267,Kosztorys!$I:$I,CONCATENATE("&lt;01.01.",AC$10,"")),COUNTIFS(Kosztorys!$D:$D,$B267,Kosztorys!$I:$I,CONCATENATE("&lt;01.01.",AD$10,""))-COUNTIFS(Kosztorys!$D:$D,$B267,Kosztorys!$I:$I,CONCATENATE("&lt;01.01.",AC$10,""))),0)</f>
        <v/>
      </c>
      <c r="AD267" s="116">
        <f>IF($C267="CAPEX - 1szt JB",IF($M267="szt",SUMIFS(Kosztorys!$F:$F,Kosztorys!$D:$D,$B267,Kosztorys!$I:$I,CONCATENATE("&lt;01.01.",AE$10,""))-SUMIFS(Kosztorys!$F:$F,Kosztorys!$D:$D,$B267,Kosztorys!$I:$I,CONCATENATE("&lt;01.01.",AD$10,"")),COUNTIFS(Kosztorys!$D:$D,$B267,Kosztorys!$I:$I,CONCATENATE("&lt;01.01.",AE$10,""))-COUNTIFS(Kosztorys!$D:$D,$B267,Kosztorys!$I:$I,CONCATENATE("&lt;01.01.",AD$10,""))),0)</f>
        <v/>
      </c>
      <c r="AE267" s="116">
        <f>IF($C267="CAPEX - 1szt JB",IF($M267="szt",SUMIFS(Kosztorys!$F:$F,Kosztorys!$D:$D,$B267,Kosztorys!$I:$I,CONCATENATE("&lt;01.01.",AF$10,""))-SUMIFS(Kosztorys!$F:$F,Kosztorys!$D:$D,$B267,Kosztorys!$I:$I,CONCATENATE("&lt;01.01.",AE$10,"")),COUNTIFS(Kosztorys!$D:$D,$B267,Kosztorys!$I:$I,CONCATENATE("&lt;01.01.",AF$10,""))-COUNTIFS(Kosztorys!$D:$D,$B267,Kosztorys!$I:$I,CONCATENATE("&lt;01.01.",AE$10,""))),0)</f>
        <v/>
      </c>
      <c r="AF267" s="116">
        <f>IF($C267="CAPEX - 1szt JB",IF($M267="szt",SUMIFS(Kosztorys!$F:$F,Kosztorys!$D:$D,$B267,Kosztorys!$I:$I,CONCATENATE("&lt;01.01.",AG$10,""))-SUMIFS(Kosztorys!$F:$F,Kosztorys!$D:$D,$B267,Kosztorys!$I:$I,CONCATENATE("&lt;01.01.",AF$10,"")),COUNTIFS(Kosztorys!$D:$D,$B267,Kosztorys!$I:$I,CONCATENATE("&lt;01.01.",AG$10,""))-COUNTIFS(Kosztorys!$D:$D,$B267,Kosztorys!$I:$I,CONCATENATE("&lt;01.01.",AF$10,""))),0)</f>
        <v/>
      </c>
      <c r="AG267" s="116">
        <f>IF($C267="CAPEX - 1szt JB",IF($M267="szt",SUMIFS(Kosztorys!$F:$F,Kosztorys!$D:$D,$B267,Kosztorys!$I:$I,CONCATENATE("&lt;01.01.",AH$10,""))-SUMIFS(Kosztorys!$F:$F,Kosztorys!$D:$D,$B267,Kosztorys!$I:$I,CONCATENATE("&lt;01.01.",AG$10,"")),COUNTIFS(Kosztorys!$D:$D,$B267,Kosztorys!$I:$I,CONCATENATE("&lt;01.01.",AH$10,""))-COUNTIFS(Kosztorys!$D:$D,$B267,Kosztorys!$I:$I,CONCATENATE("&lt;01.01.",AG$10,""))),0)</f>
        <v/>
      </c>
      <c r="AH267" s="116">
        <f>IF($C267="CAPEX - 1szt JB",IF($M267="szt",SUMIFS(Kosztorys!$F:$F,Kosztorys!$D:$D,$B267,Kosztorys!$I:$I,CONCATENATE("&lt;01.01.",AI$10,""))-SUMIFS(Kosztorys!$F:$F,Kosztorys!$D:$D,$B267,Kosztorys!$I:$I,CONCATENATE("&lt;01.01.",AH$10,"")),COUNTIFS(Kosztorys!$D:$D,$B267,Kosztorys!$I:$I,CONCATENATE("&lt;01.01.",AI$10,""))-COUNTIFS(Kosztorys!$D:$D,$B267,Kosztorys!$I:$I,CONCATENATE("&lt;01.01.",AH$10,""))),0)</f>
        <v/>
      </c>
      <c r="AI267" s="116">
        <f>IF($C267="CAPEX - 1szt JB",IF($M267="szt",SUMIFS(Kosztorys!$F:$F,Kosztorys!$D:$D,$B267,Kosztorys!$I:$I,CONCATENATE("&lt;01.01.",AJ$10,""))-SUMIFS(Kosztorys!$F:$F,Kosztorys!$D:$D,$B267,Kosztorys!$I:$I,CONCATENATE("&lt;01.01.",AI$10,"")),COUNTIFS(Kosztorys!$D:$D,$B267,Kosztorys!$I:$I,CONCATENATE("&lt;01.01.",AJ$10,""))-COUNTIFS(Kosztorys!$D:$D,$B267,Kosztorys!$I:$I,CONCATENATE("&lt;01.01.",AI$10,""))),0)</f>
        <v/>
      </c>
      <c r="AJ267" s="116">
        <f>IF(C267="CAPEX - 1szt JB",IF(SUM(T267:AI267)=IF(ISERROR(VLOOKUP(B267,JB_tabela,MATCH(AJ$9,JB_menu,0)-1,FALSE())),,VLOOKUP(B267,JB_tabela,MATCH(AJ$9,JB_menu,0)-1,FALSE())),"OK","nie zgadza się liczba użytych JB"),"OK-ND")</f>
        <v/>
      </c>
      <c r="AM267" s="41">
        <f>IFERROR("_" &amp; VLOOKUP($B267,#REF!,1,FALSE()),#REF!)</f>
        <v/>
      </c>
      <c r="AN267" s="41">
        <f>IF($C267="CAPEX - Długość 1m",SUMIFS(Kosztorys!$F:$F,Kosztorys!$D:$D,$B267,Kosztorys!$I:$I,CONCATENATE("&lt;31.12.",AN$10,""))-SUMIFS(Kosztorys!$F:$F,Kosztorys!$D:$D,$B267,Kosztorys!$I:$I,CONCATENATE("&lt;31.12.",AM$10,"")),"x")</f>
        <v/>
      </c>
      <c r="AO267" s="41">
        <f>IF($C267="CAPEX - Długość 1m",SUMIFS(Kosztorys!$F:$F,Kosztorys!$D:$D,$B267,Kosztorys!$I:$I,CONCATENATE("&lt;31.12.",AO$10,""))-SUMIFS(Kosztorys!$F:$F,Kosztorys!$D:$D,$B267,Kosztorys!$I:$I,CONCATENATE("&lt;31.12.",AN$10,"")),"x")</f>
        <v/>
      </c>
      <c r="AP267" s="41">
        <f>IF($C267="CAPEX - Długość 1m",SUMIFS(Kosztorys!$F:$F,Kosztorys!$D:$D,$B267,Kosztorys!$I:$I,CONCATENATE("&lt;31.12.",AP$10,""))-SUMIFS(Kosztorys!$F:$F,Kosztorys!$D:$D,$B267,Kosztorys!$I:$I,CONCATENATE("&lt;31.12.",AO$10,"")),"x")</f>
        <v/>
      </c>
      <c r="AQ267" s="41">
        <f>IF($C267="CAPEX - Długość 1m",SUMIFS(Kosztorys!$F:$F,Kosztorys!$D:$D,$B267,Kosztorys!$I:$I,CONCATENATE("&lt;31.12.",AQ$10,""))-SUMIFS(Kosztorys!$F:$F,Kosztorys!$D:$D,$B267,Kosztorys!$I:$I,CONCATENATE("&lt;31.12.",AP$10,"")),"x")</f>
        <v/>
      </c>
      <c r="AR267" s="41">
        <f>IF($C267="CAPEX - Długość 1m",SUMIFS(Kosztorys!$F:$F,Kosztorys!$D:$D,$B267,Kosztorys!$I:$I,CONCATENATE("&lt;31.12.",AR$10,""))-SUMIFS(Kosztorys!$F:$F,Kosztorys!$D:$D,$B267,Kosztorys!$I:$I,CONCATENATE("&lt;31.12.",AQ$10,"")),"x")</f>
        <v/>
      </c>
      <c r="AS267" s="41">
        <f>IF($C267="CAPEX - Długość 1m",SUMIFS(Kosztorys!$F:$F,Kosztorys!$D:$D,$B267,Kosztorys!$I:$I,CONCATENATE("&lt;31.12.",AS$10,""))-SUMIFS(Kosztorys!$F:$F,Kosztorys!$D:$D,$B267,Kosztorys!$I:$I,CONCATENATE("&lt;31.12.",AR$10,"")),"x")</f>
        <v/>
      </c>
      <c r="AT267" s="41">
        <f>IF($C267="CAPEX - Długość 1m",SUMIFS(Kosztorys!$F:$F,Kosztorys!$D:$D,$B267,Kosztorys!$I:$I,CONCATENATE("&lt;31.12.",AT$10,""))-SUMIFS(Kosztorys!$F:$F,Kosztorys!$D:$D,$B267,Kosztorys!$I:$I,CONCATENATE("&lt;31.12.",AS$10,"")),"x")</f>
        <v/>
      </c>
      <c r="AU267" s="41">
        <f>IF($C267="CAPEX - Długość 1m",SUMIFS(Kosztorys!$F:$F,Kosztorys!$D:$D,$B267,Kosztorys!$I:$I,CONCATENATE("&lt;31.12.",AU$10,""))-SUMIFS(Kosztorys!$F:$F,Kosztorys!$D:$D,$B267,Kosztorys!$I:$I,CONCATENATE("&lt;31.12.",AT$10,"")),"x")</f>
        <v/>
      </c>
      <c r="AV267" s="41">
        <f>IF($C267="CAPEX - Długość 1m",SUMIFS(Kosztorys!$F:$F,Kosztorys!$D:$D,$B267,Kosztorys!$I:$I,CONCATENATE("&lt;31.12.",AV$10,""))-SUMIFS(Kosztorys!$F:$F,Kosztorys!$D:$D,$B267,Kosztorys!$I:$I,CONCATENATE("&lt;31.12.",AU$10,"")),"x")</f>
        <v/>
      </c>
      <c r="AW267" s="41">
        <f>IF($C267="CAPEX - Długość 1m",SUMIFS(Kosztorys!$F:$F,Kosztorys!$D:$D,$B267,Kosztorys!$I:$I,CONCATENATE("&lt;31.12.",AW$10,""))-SUMIFS(Kosztorys!$F:$F,Kosztorys!$D:$D,$B267,Kosztorys!$I:$I,CONCATENATE("&lt;31.12.",AV$10,"")),"x")</f>
        <v/>
      </c>
      <c r="AX267" s="41">
        <f>IF($C267="CAPEX - Długość 1m",SUMIFS(Kosztorys!$F:$F,Kosztorys!$D:$D,$B267,Kosztorys!$I:$I,CONCATENATE("&lt;31.12.",AX$10,""))-SUMIFS(Kosztorys!$F:$F,Kosztorys!$D:$D,$B267,Kosztorys!$I:$I,CONCATENATE("&lt;31.12.",AW$10,"")),"x")</f>
        <v/>
      </c>
      <c r="AY267" s="41">
        <f>IF($C267="CAPEX - Długość 1m",SUMIFS(Kosztorys!$F:$F,Kosztorys!$D:$D,$B267,Kosztorys!$I:$I,CONCATENATE("&lt;31.12.",AY$10,""))-SUMIFS(Kosztorys!$F:$F,Kosztorys!$D:$D,$B267,Kosztorys!$I:$I,CONCATENATE("&lt;31.12.",AX$10,"")),"x")</f>
        <v/>
      </c>
      <c r="AZ267" s="41">
        <f>IF($C267="CAPEX - Długość 1m",SUMIFS(Kosztorys!$F:$F,Kosztorys!$D:$D,$B267,Kosztorys!$I:$I,CONCATENATE("&lt;31.12.",AZ$10,""))-SUMIFS(Kosztorys!$F:$F,Kosztorys!$D:$D,$B267,Kosztorys!$I:$I,CONCATENATE("&lt;31.12.",AY$10,"")),"x")</f>
        <v/>
      </c>
      <c r="BA267" s="41">
        <f>IF($C267="CAPEX - Długość 1m",SUMIFS(Kosztorys!$F:$F,Kosztorys!$D:$D,$B267,Kosztorys!$I:$I,CONCATENATE("&lt;31.12.",BA$10,""))-SUMIFS(Kosztorys!$F:$F,Kosztorys!$D:$D,$B267,Kosztorys!$I:$I,CONCATENATE("&lt;31.12.",AZ$10,"")),"x")</f>
        <v/>
      </c>
      <c r="BB267" s="41">
        <f>IF($C267="CAPEX - Długość 1m",SUMIFS(Kosztorys!$F:$F,Kosztorys!$D:$D,$B267,Kosztorys!$I:$I,CONCATENATE("&lt;31.12.",BB$10,""))-SUMIFS(Kosztorys!$F:$F,Kosztorys!$D:$D,$B267,Kosztorys!$I:$I,CONCATENATE("&lt;31.12.",BA$10,"")),"x")</f>
        <v/>
      </c>
      <c r="BC267" s="41">
        <f>IF($C267="CAPEX - Długość 1m",SUMIFS(Kosztorys!$F:$F,Kosztorys!$D:$D,$B267,Kosztorys!$I:$I,CONCATENATE("&lt;31.12.",BC$10,""))-SUMIFS(Kosztorys!$F:$F,Kosztorys!$D:$D,$B267,Kosztorys!$I:$I,CONCATENATE("&lt;31.12.",BB$10,"")),"x")</f>
        <v/>
      </c>
      <c r="BD267" s="41">
        <f>IF(C267="CAPEX - Długość 1m",IF(SUM(AN267:BC267)=IF(ISERROR(VLOOKUP(B267,JB_tabela,MATCH(BD$9,JB_menu,0)-1,FALSE())),,VLOOKUP(B267,JB_tabela,MATCH(BD$9,JB_menu,0)-1,FALSE())),"OK","nie zgadza się liczba użytych JB"),"OK-ND")</f>
        <v/>
      </c>
      <c r="BH267" s="41">
        <f>IF($C267="OPEX - Koszt 1szt/rok",IF($M267="szt",SUMIFS(Kosztorys!$F:$F,Kosztorys!$D:$D,$B267,Kosztorys!$I:$I,CONCATENATE("&lt;01.01.",BH$10,""))+(SUMIFS(Kosztorys!$F:$F,Kosztorys!$D:$D,$B267,Kosztorys!$I:$I,CONCATENATE("&lt;=31.03.",BH$10,""))-SUMIFS(Kosztorys!$F:$F,Kosztorys!$D:$D,$B267,Kosztorys!$I:$I,CONCATENATE("&lt;=31.12.",BG$10,"")))*0.75+(SUMIFS(Kosztorys!$F:$F,Kosztorys!$D:$D,$B267,Kosztorys!$I:$I,CONCATENATE("&lt;=30.06.",BH$10,""))-SUMIFS(Kosztorys!$F:$F,Kosztorys!$D:$D,$B267,Kosztorys!$I:$I,CONCATENATE("&lt;=31.03.",BH$10,"")))*0.5+(SUMIFS(Kosztorys!$F:$F,Kosztorys!$D:$D,$B267,Kosztorys!$I:$I,CONCATENATE("&lt;=30.09.",BH$10,""))-SUMIFS(Kosztorys!$F:$F,Kosztorys!$D:$D,$B267,Kosztorys!$I:$I,CONCATENATE("&lt;=30.06.",BH$10,"")))*0.25,"nic"),0)</f>
        <v/>
      </c>
      <c r="BI267" s="41">
        <f>IF($C267="OPEX - Koszt 1szt/rok",IF($M267="szt",SUMIFS(Kosztorys!$F:$F,Kosztorys!$D:$D,$B267,Kosztorys!$I:$I,CONCATENATE("&lt;01.01.",BI$10,""))+(SUMIFS(Kosztorys!$F:$F,Kosztorys!$D:$D,$B267,Kosztorys!$I:$I,CONCATENATE("&lt;=31.03.",BI$10,""))-SUMIFS(Kosztorys!$F:$F,Kosztorys!$D:$D,$B267,Kosztorys!$I:$I,CONCATENATE("&lt;=31.12.",BH$10,"")))*0.75+(SUMIFS(Kosztorys!$F:$F,Kosztorys!$D:$D,$B267,Kosztorys!$I:$I,CONCATENATE("&lt;=30.06.",BI$10,""))-SUMIFS(Kosztorys!$F:$F,Kosztorys!$D:$D,$B267,Kosztorys!$I:$I,CONCATENATE("&lt;=31.03.",BI$10,"")))*0.5+(SUMIFS(Kosztorys!$F:$F,Kosztorys!$D:$D,$B267,Kosztorys!$I:$I,CONCATENATE("&lt;=30.09.",BI$10,""))-SUMIFS(Kosztorys!$F:$F,Kosztorys!$D:$D,$B267,Kosztorys!$I:$I,CONCATENATE("&lt;=30.06.",BI$10,"")))*0.25,"nic"),0)</f>
        <v/>
      </c>
      <c r="BJ267" s="41">
        <f>IF($C267="OPEX - Koszt 1szt/rok",IF($M267="szt",SUMIFS(Kosztorys!$F:$F,Kosztorys!$D:$D,$B267,Kosztorys!$I:$I,CONCATENATE("&lt;01.01.",BJ$10,""))+(SUMIFS(Kosztorys!$F:$F,Kosztorys!$D:$D,$B267,Kosztorys!$I:$I,CONCATENATE("&lt;=31.03.",BJ$10,""))-SUMIFS(Kosztorys!$F:$F,Kosztorys!$D:$D,$B267,Kosztorys!$I:$I,CONCATENATE("&lt;=31.12.",BI$10,"")))*0.75+(SUMIFS(Kosztorys!$F:$F,Kosztorys!$D:$D,$B267,Kosztorys!$I:$I,CONCATENATE("&lt;=30.06.",BJ$10,""))-SUMIFS(Kosztorys!$F:$F,Kosztorys!$D:$D,$B267,Kosztorys!$I:$I,CONCATENATE("&lt;=31.03.",BJ$10,"")))*0.5+(SUMIFS(Kosztorys!$F:$F,Kosztorys!$D:$D,$B267,Kosztorys!$I:$I,CONCATENATE("&lt;=30.09.",BJ$10,""))-SUMIFS(Kosztorys!$F:$F,Kosztorys!$D:$D,$B267,Kosztorys!$I:$I,CONCATENATE("&lt;=30.06.",BJ$10,"")))*0.25,"nic"),0)</f>
        <v/>
      </c>
      <c r="BK267" s="41">
        <f>IF($C267="OPEX - Koszt 1szt/rok",IF($M267="szt",SUMIFS(Kosztorys!$F:$F,Kosztorys!$D:$D,$B267,Kosztorys!$I:$I,CONCATENATE("&lt;01.01.",BK$10,""))+(SUMIFS(Kosztorys!$F:$F,Kosztorys!$D:$D,$B267,Kosztorys!$I:$I,CONCATENATE("&lt;=31.03.",BK$10,""))-SUMIFS(Kosztorys!$F:$F,Kosztorys!$D:$D,$B267,Kosztorys!$I:$I,CONCATENATE("&lt;=31.12.",BJ$10,"")))*0.75+(SUMIFS(Kosztorys!$F:$F,Kosztorys!$D:$D,$B267,Kosztorys!$I:$I,CONCATENATE("&lt;=30.06.",BK$10,""))-SUMIFS(Kosztorys!$F:$F,Kosztorys!$D:$D,$B267,Kosztorys!$I:$I,CONCATENATE("&lt;=31.03.",BK$10,"")))*0.5+(SUMIFS(Kosztorys!$F:$F,Kosztorys!$D:$D,$B267,Kosztorys!$I:$I,CONCATENATE("&lt;=30.09.",BK$10,""))-SUMIFS(Kosztorys!$F:$F,Kosztorys!$D:$D,$B267,Kosztorys!$I:$I,CONCATENATE("&lt;=30.06.",BK$10,"")))*0.25,"nic"),0)</f>
        <v/>
      </c>
      <c r="BL267" s="41">
        <f>IF($C267="OPEX - Koszt 1szt/rok",IF($M267="szt",SUMIFS(Kosztorys!$F:$F,Kosztorys!$D:$D,$B267,Kosztorys!$I:$I,CONCATENATE("&lt;01.01.",BL$10,""))+(SUMIFS(Kosztorys!$F:$F,Kosztorys!$D:$D,$B267,Kosztorys!$I:$I,CONCATENATE("&lt;=31.03.",BL$10,""))-SUMIFS(Kosztorys!$F:$F,Kosztorys!$D:$D,$B267,Kosztorys!$I:$I,CONCATENATE("&lt;=31.12.",BK$10,"")))*0.75+(SUMIFS(Kosztorys!$F:$F,Kosztorys!$D:$D,$B267,Kosztorys!$I:$I,CONCATENATE("&lt;=30.06.",BL$10,""))-SUMIFS(Kosztorys!$F:$F,Kosztorys!$D:$D,$B267,Kosztorys!$I:$I,CONCATENATE("&lt;=31.03.",BL$10,"")))*0.5+(SUMIFS(Kosztorys!$F:$F,Kosztorys!$D:$D,$B267,Kosztorys!$I:$I,CONCATENATE("&lt;=30.09.",BL$10,""))-SUMIFS(Kosztorys!$F:$F,Kosztorys!$D:$D,$B267,Kosztorys!$I:$I,CONCATENATE("&lt;=30.06.",BL$10,"")))*0.25,"nic"),0)</f>
        <v/>
      </c>
      <c r="BM267" s="41">
        <f>IF($C267="OPEX - Koszt 1szt/rok",IF($M267="szt",SUMIFS(Kosztorys!$F:$F,Kosztorys!$D:$D,$B267,Kosztorys!$I:$I,CONCATENATE("&lt;01.01.",BM$10,""))+(SUMIFS(Kosztorys!$F:$F,Kosztorys!$D:$D,$B267,Kosztorys!$I:$I,CONCATENATE("&lt;=31.03.",BM$10,""))-SUMIFS(Kosztorys!$F:$F,Kosztorys!$D:$D,$B267,Kosztorys!$I:$I,CONCATENATE("&lt;=31.12.",BL$10,"")))*0.75+(SUMIFS(Kosztorys!$F:$F,Kosztorys!$D:$D,$B267,Kosztorys!$I:$I,CONCATENATE("&lt;=30.06.",BM$10,""))-SUMIFS(Kosztorys!$F:$F,Kosztorys!$D:$D,$B267,Kosztorys!$I:$I,CONCATENATE("&lt;=31.03.",BM$10,"")))*0.5+(SUMIFS(Kosztorys!$F:$F,Kosztorys!$D:$D,$B267,Kosztorys!$I:$I,CONCATENATE("&lt;=30.09.",BM$10,""))-SUMIFS(Kosztorys!$F:$F,Kosztorys!$D:$D,$B267,Kosztorys!$I:$I,CONCATENATE("&lt;=30.06.",BM$10,"")))*0.25,"nic"),0)</f>
        <v/>
      </c>
      <c r="BN267" s="41">
        <f>IF($C267="OPEX - Koszt 1szt/rok",IF($M267="szt",SUMIFS(Kosztorys!$F:$F,Kosztorys!$D:$D,$B267,Kosztorys!$I:$I,CONCATENATE("&lt;01.01.",BN$10,""))+(SUMIFS(Kosztorys!$F:$F,Kosztorys!$D:$D,$B267,Kosztorys!$I:$I,CONCATENATE("&lt;=31.03.",BN$10,""))-SUMIFS(Kosztorys!$F:$F,Kosztorys!$D:$D,$B267,Kosztorys!$I:$I,CONCATENATE("&lt;=31.12.",BM$10,"")))*0.75+(SUMIFS(Kosztorys!$F:$F,Kosztorys!$D:$D,$B267,Kosztorys!$I:$I,CONCATENATE("&lt;=30.06.",BN$10,""))-SUMIFS(Kosztorys!$F:$F,Kosztorys!$D:$D,$B267,Kosztorys!$I:$I,CONCATENATE("&lt;=31.03.",BN$10,"")))*0.5+(SUMIFS(Kosztorys!$F:$F,Kosztorys!$D:$D,$B267,Kosztorys!$I:$I,CONCATENATE("&lt;=30.09.",BN$10,""))-SUMIFS(Kosztorys!$F:$F,Kosztorys!$D:$D,$B267,Kosztorys!$I:$I,CONCATENATE("&lt;=30.06.",BN$10,"")))*0.25,"nic"),0)</f>
        <v/>
      </c>
      <c r="BO267" s="41">
        <f>IF($C267="OPEX - Koszt 1szt/rok",IF($M267="szt",SUMIFS(Kosztorys!$F:$F,Kosztorys!$D:$D,$B267,Kosztorys!$I:$I,CONCATENATE("&lt;01.01.",BO$10,""))+(SUMIFS(Kosztorys!$F:$F,Kosztorys!$D:$D,$B267,Kosztorys!$I:$I,CONCATENATE("&lt;=31.03.",BO$10,""))-SUMIFS(Kosztorys!$F:$F,Kosztorys!$D:$D,$B267,Kosztorys!$I:$I,CONCATENATE("&lt;=31.12.",BN$10,"")))*0.75+(SUMIFS(Kosztorys!$F:$F,Kosztorys!$D:$D,$B267,Kosztorys!$I:$I,CONCATENATE("&lt;=30.06.",BO$10,""))-SUMIFS(Kosztorys!$F:$F,Kosztorys!$D:$D,$B267,Kosztorys!$I:$I,CONCATENATE("&lt;=31.03.",BO$10,"")))*0.5+(SUMIFS(Kosztorys!$F:$F,Kosztorys!$D:$D,$B267,Kosztorys!$I:$I,CONCATENATE("&lt;=30.09.",BO$10,""))-SUMIFS(Kosztorys!$F:$F,Kosztorys!$D:$D,$B267,Kosztorys!$I:$I,CONCATENATE("&lt;=30.06.",BO$10,"")))*0.25,"nic"),0)</f>
        <v/>
      </c>
      <c r="BP267" s="41">
        <f>IF($C267="OPEX - Koszt 1szt/rok",IF($M267="szt",SUMIFS(Kosztorys!$F:$F,Kosztorys!$D:$D,$B267,Kosztorys!$I:$I,CONCATENATE("&lt;01.01.",BP$10,""))+(SUMIFS(Kosztorys!$F:$F,Kosztorys!$D:$D,$B267,Kosztorys!$I:$I,CONCATENATE("&lt;=31.03.",BP$10,""))-SUMIFS(Kosztorys!$F:$F,Kosztorys!$D:$D,$B267,Kosztorys!$I:$I,CONCATENATE("&lt;=31.12.",BO$10,"")))*0.75+(SUMIFS(Kosztorys!$F:$F,Kosztorys!$D:$D,$B267,Kosztorys!$I:$I,CONCATENATE("&lt;=30.06.",BP$10,""))-SUMIFS(Kosztorys!$F:$F,Kosztorys!$D:$D,$B267,Kosztorys!$I:$I,CONCATENATE("&lt;=31.03.",BP$10,"")))*0.5+(SUMIFS(Kosztorys!$F:$F,Kosztorys!$D:$D,$B267,Kosztorys!$I:$I,CONCATENATE("&lt;=30.09.",BP$10,""))-SUMIFS(Kosztorys!$F:$F,Kosztorys!$D:$D,$B267,Kosztorys!$I:$I,CONCATENATE("&lt;=30.06.",BP$10,"")))*0.25,"nic"),0)</f>
        <v/>
      </c>
      <c r="BQ267" s="41">
        <f>IF($C267="OPEX - Koszt 1szt/rok",IF($M267="szt",SUMIFS(Kosztorys!$F:$F,Kosztorys!$D:$D,$B267,Kosztorys!$I:$I,CONCATENATE("&lt;01.01.",BQ$10,""))+(SUMIFS(Kosztorys!$F:$F,Kosztorys!$D:$D,$B267,Kosztorys!$I:$I,CONCATENATE("&lt;=31.03.",BQ$10,""))-SUMIFS(Kosztorys!$F:$F,Kosztorys!$D:$D,$B267,Kosztorys!$I:$I,CONCATENATE("&lt;=31.12.",BP$10,"")))*0.75+(SUMIFS(Kosztorys!$F:$F,Kosztorys!$D:$D,$B267,Kosztorys!$I:$I,CONCATENATE("&lt;=30.06.",BQ$10,""))-SUMIFS(Kosztorys!$F:$F,Kosztorys!$D:$D,$B267,Kosztorys!$I:$I,CONCATENATE("&lt;=31.03.",BQ$10,"")))*0.5+(SUMIFS(Kosztorys!$F:$F,Kosztorys!$D:$D,$B267,Kosztorys!$I:$I,CONCATENATE("&lt;=30.09.",BQ$10,""))-SUMIFS(Kosztorys!$F:$F,Kosztorys!$D:$D,$B267,Kosztorys!$I:$I,CONCATENATE("&lt;=30.06.",BQ$10,"")))*0.25,"nic"),0)</f>
        <v/>
      </c>
      <c r="BR267" s="41">
        <f>IF($C267="OPEX - Koszt 1szt/rok",IF($M267="szt",SUMIFS(Kosztorys!$F:$F,Kosztorys!$D:$D,$B267,Kosztorys!$I:$I,CONCATENATE("&lt;01.01.",BR$10,""))+(SUMIFS(Kosztorys!$F:$F,Kosztorys!$D:$D,$B267,Kosztorys!$I:$I,CONCATENATE("&lt;=31.03.",BR$10,""))-SUMIFS(Kosztorys!$F:$F,Kosztorys!$D:$D,$B267,Kosztorys!$I:$I,CONCATENATE("&lt;=31.12.",BQ$10,"")))*0.75+(SUMIFS(Kosztorys!$F:$F,Kosztorys!$D:$D,$B267,Kosztorys!$I:$I,CONCATENATE("&lt;=30.06.",BR$10,""))-SUMIFS(Kosztorys!$F:$F,Kosztorys!$D:$D,$B267,Kosztorys!$I:$I,CONCATENATE("&lt;=31.03.",BR$10,"")))*0.5+(SUMIFS(Kosztorys!$F:$F,Kosztorys!$D:$D,$B267,Kosztorys!$I:$I,CONCATENATE("&lt;=30.09.",BR$10,""))-SUMIFS(Kosztorys!$F:$F,Kosztorys!$D:$D,$B267,Kosztorys!$I:$I,CONCATENATE("&lt;=30.06.",BR$10,"")))*0.25,"nic"),0)</f>
        <v/>
      </c>
      <c r="BS267" s="41">
        <f>IF($C267="OPEX - Koszt 1szt/rok",IF($M267="szt",SUMIFS(Kosztorys!$F:$F,Kosztorys!$D:$D,$B267,Kosztorys!$I:$I,CONCATENATE("&lt;01.01.",BS$10,""))+(SUMIFS(Kosztorys!$F:$F,Kosztorys!$D:$D,$B267,Kosztorys!$I:$I,CONCATENATE("&lt;=31.03.",BS$10,""))-SUMIFS(Kosztorys!$F:$F,Kosztorys!$D:$D,$B267,Kosztorys!$I:$I,CONCATENATE("&lt;=31.12.",BR$10,"")))*0.75+(SUMIFS(Kosztorys!$F:$F,Kosztorys!$D:$D,$B267,Kosztorys!$I:$I,CONCATENATE("&lt;=30.06.",BS$10,""))-SUMIFS(Kosztorys!$F:$F,Kosztorys!$D:$D,$B267,Kosztorys!$I:$I,CONCATENATE("&lt;=31.03.",BS$10,"")))*0.5+(SUMIFS(Kosztorys!$F:$F,Kosztorys!$D:$D,$B267,Kosztorys!$I:$I,CONCATENATE("&lt;=30.09.",BS$10,""))-SUMIFS(Kosztorys!$F:$F,Kosztorys!$D:$D,$B267,Kosztorys!$I:$I,CONCATENATE("&lt;=30.06.",BS$10,"")))*0.25,"nic"),0)</f>
        <v/>
      </c>
      <c r="BT267" s="41">
        <f>IF($C267="OPEX - Koszt 1szt/rok",IF($M267="szt",SUMIFS(Kosztorys!$F:$F,Kosztorys!$D:$D,$B267,Kosztorys!$I:$I,CONCATENATE("&lt;01.01.",BT$10,""))+(SUMIFS(Kosztorys!$F:$F,Kosztorys!$D:$D,$B267,Kosztorys!$I:$I,CONCATENATE("&lt;=31.03.",BT$10,""))-SUMIFS(Kosztorys!$F:$F,Kosztorys!$D:$D,$B267,Kosztorys!$I:$I,CONCATENATE("&lt;=31.12.",BS$10,"")))*0.75+(SUMIFS(Kosztorys!$F:$F,Kosztorys!$D:$D,$B267,Kosztorys!$I:$I,CONCATENATE("&lt;=30.06.",BT$10,""))-SUMIFS(Kosztorys!$F:$F,Kosztorys!$D:$D,$B267,Kosztorys!$I:$I,CONCATENATE("&lt;=31.03.",BT$10,"")))*0.5+(SUMIFS(Kosztorys!$F:$F,Kosztorys!$D:$D,$B267,Kosztorys!$I:$I,CONCATENATE("&lt;=30.09.",BT$10,""))-SUMIFS(Kosztorys!$F:$F,Kosztorys!$D:$D,$B267,Kosztorys!$I:$I,CONCATENATE("&lt;=30.06.",BT$10,"")))*0.25,"nic"),0)</f>
        <v/>
      </c>
      <c r="BU267" s="41">
        <f>IF($C267="OPEX - Koszt 1szt/rok",IF($M267="szt",SUMIFS(Kosztorys!$F:$F,Kosztorys!$D:$D,$B267,Kosztorys!$I:$I,CONCATENATE("&lt;01.01.",BU$10,""))+(SUMIFS(Kosztorys!$F:$F,Kosztorys!$D:$D,$B267,Kosztorys!$I:$I,CONCATENATE("&lt;=31.03.",BU$10,""))-SUMIFS(Kosztorys!$F:$F,Kosztorys!$D:$D,$B267,Kosztorys!$I:$I,CONCATENATE("&lt;=31.12.",BT$10,"")))*0.75+(SUMIFS(Kosztorys!$F:$F,Kosztorys!$D:$D,$B267,Kosztorys!$I:$I,CONCATENATE("&lt;=30.06.",BU$10,""))-SUMIFS(Kosztorys!$F:$F,Kosztorys!$D:$D,$B267,Kosztorys!$I:$I,CONCATENATE("&lt;=31.03.",BU$10,"")))*0.5+(SUMIFS(Kosztorys!$F:$F,Kosztorys!$D:$D,$B267,Kosztorys!$I:$I,CONCATENATE("&lt;=30.09.",BU$10,""))-SUMIFS(Kosztorys!$F:$F,Kosztorys!$D:$D,$B267,Kosztorys!$I:$I,CONCATENATE("&lt;=30.06.",BU$10,"")))*0.25,"nic"),0)</f>
        <v/>
      </c>
      <c r="BV267" s="41">
        <f>IF($C267="OPEX - Koszt 1szt/rok",IF($M267="szt",SUMIFS(Kosztorys!$F:$F,Kosztorys!$D:$D,$B267,Kosztorys!$I:$I,CONCATENATE("&lt;01.01.",BV$10,""))+(SUMIFS(Kosztorys!$F:$F,Kosztorys!$D:$D,$B267,Kosztorys!$I:$I,CONCATENATE("&lt;=31.03.",BV$10,""))-SUMIFS(Kosztorys!$F:$F,Kosztorys!$D:$D,$B267,Kosztorys!$I:$I,CONCATENATE("&lt;=31.12.",BU$10,"")))*0.75+(SUMIFS(Kosztorys!$F:$F,Kosztorys!$D:$D,$B267,Kosztorys!$I:$I,CONCATENATE("&lt;=30.06.",BV$10,""))-SUMIFS(Kosztorys!$F:$F,Kosztorys!$D:$D,$B267,Kosztorys!$I:$I,CONCATENATE("&lt;=31.03.",BV$10,"")))*0.5+(SUMIFS(Kosztorys!$F:$F,Kosztorys!$D:$D,$B267,Kosztorys!$I:$I,CONCATENATE("&lt;=30.09.",BV$10,""))-SUMIFS(Kosztorys!$F:$F,Kosztorys!$D:$D,$B267,Kosztorys!$I:$I,CONCATENATE("&lt;=30.06.",BV$10,"")))*0.25,"nic"),0)</f>
        <v/>
      </c>
      <c r="BW267" s="41">
        <f>IF($C267="OPEX - Koszt 1szt/rok",IF($M267="szt",SUMIFS(Kosztorys!$F:$F,Kosztorys!$D:$D,$B267,Kosztorys!$I:$I,CONCATENATE("&lt;01.01.",BW$10,""))+(SUMIFS(Kosztorys!$F:$F,Kosztorys!$D:$D,$B267,Kosztorys!$I:$I,CONCATENATE("&lt;=31.03.",BW$10,""))-SUMIFS(Kosztorys!$F:$F,Kosztorys!$D:$D,$B267,Kosztorys!$I:$I,CONCATENATE("&lt;=31.12.",BV$10,"")))*0.75+(SUMIFS(Kosztorys!$F:$F,Kosztorys!$D:$D,$B267,Kosztorys!$I:$I,CONCATENATE("&lt;=30.06.",BW$10,""))-SUMIFS(Kosztorys!$F:$F,Kosztorys!$D:$D,$B267,Kosztorys!$I:$I,CONCATENATE("&lt;=31.03.",BW$10,"")))*0.5+(SUMIFS(Kosztorys!$F:$F,Kosztorys!$D:$D,$B267,Kosztorys!$I:$I,CONCATENATE("&lt;=30.09.",BW$10,""))-SUMIFS(Kosztorys!$F:$F,Kosztorys!$D:$D,$B267,Kosztorys!$I:$I,CONCATENATE("&lt;=30.06.",BW$10,"")))*0.25,"nic"),0)</f>
        <v/>
      </c>
      <c r="BX267" s="41">
        <f>IF(C267="OPEX - Koszt 1szt/rok",IF(MAX(BH267:BW267)=IF(ISERROR(VLOOKUP(B267,JB_tabela,MATCH(BX$9,JB_menu,0)-1,FALSE())),,VLOOKUP(B267,JB_tabela,MATCH(BX$9,JB_menu,0)-1,FALSE())),"OK","nie zgadza się liczba użytych JB"),"OK-ND")</f>
        <v/>
      </c>
      <c r="CB267" s="41">
        <f>IF($C267="OPEX - Długość 1m koszt/rok",IF($M267="m",SUMIFS(Kosztorys!$F:$F,Kosztorys!$D:$D,$B267,Kosztorys!$I:$I,CONCATENATE("&lt;01.01.",CB$10,""))+(SUMIFS(Kosztorys!$F:$F,Kosztorys!$D:$D,$B267,Kosztorys!$I:$I,CONCATENATE("&lt;=31.03.",CB$10,""))-SUMIFS(Kosztorys!$F:$F,Kosztorys!$D:$D,$B267,Kosztorys!$I:$I,CONCATENATE("&lt;=31.12.",CA$10,"")))*0.75+(SUMIFS(Kosztorys!$F:$F,Kosztorys!$D:$D,$B267,Kosztorys!$I:$I,CONCATENATE("&lt;=30.06.",CB$10,""))-SUMIFS(Kosztorys!$F:$F,Kosztorys!$D:$D,$B267,Kosztorys!$I:$I,CONCATENATE("&lt;=31.03.",CB$10,"")))*0.5+(SUMIFS(Kosztorys!$F:$F,Kosztorys!$D:$D,$B267,Kosztorys!$I:$I,CONCATENATE("&lt;=30.09.",CB$10,""))-SUMIFS(Kosztorys!$F:$F,Kosztorys!$D:$D,$B267,Kosztorys!$I:$I,CONCATENATE("&lt;=30.06.",CB$10,"")))*0.25,"nic"),0)</f>
        <v/>
      </c>
      <c r="CC267" s="41">
        <f>IF($C267="OPEX - Długość 1m koszt/rok",IF($M267="m",SUMIFS(Kosztorys!$F:$F,Kosztorys!$D:$D,$B267,Kosztorys!$I:$I,CONCATENATE("&lt;01.01.",CC$10,""))+(SUMIFS(Kosztorys!$F:$F,Kosztorys!$D:$D,$B267,Kosztorys!$I:$I,CONCATENATE("&lt;=31.03.",CC$10,""))-SUMIFS(Kosztorys!$F:$F,Kosztorys!$D:$D,$B267,Kosztorys!$I:$I,CONCATENATE("&lt;=31.12.",CB$10,"")))*0.75+(SUMIFS(Kosztorys!$F:$F,Kosztorys!$D:$D,$B267,Kosztorys!$I:$I,CONCATENATE("&lt;=30.06.",CC$10,""))-SUMIFS(Kosztorys!$F:$F,Kosztorys!$D:$D,$B267,Kosztorys!$I:$I,CONCATENATE("&lt;=31.03.",CC$10,"")))*0.5+(SUMIFS(Kosztorys!$F:$F,Kosztorys!$D:$D,$B267,Kosztorys!$I:$I,CONCATENATE("&lt;=30.09.",CC$10,""))-SUMIFS(Kosztorys!$F:$F,Kosztorys!$D:$D,$B267,Kosztorys!$I:$I,CONCATENATE("&lt;=30.06.",CC$10,"")))*0.25,"nic"),0)</f>
        <v/>
      </c>
      <c r="CD267" s="41">
        <f>IF($C267="OPEX - Długość 1m koszt/rok",IF($M267="m",SUMIFS(Kosztorys!$F:$F,Kosztorys!$D:$D,$B267,Kosztorys!$I:$I,CONCATENATE("&lt;01.01.",CD$10,""))+(SUMIFS(Kosztorys!$F:$F,Kosztorys!$D:$D,$B267,Kosztorys!$I:$I,CONCATENATE("&lt;=31.03.",CD$10,""))-SUMIFS(Kosztorys!$F:$F,Kosztorys!$D:$D,$B267,Kosztorys!$I:$I,CONCATENATE("&lt;=31.12.",CC$10,"")))*0.75+(SUMIFS(Kosztorys!$F:$F,Kosztorys!$D:$D,$B267,Kosztorys!$I:$I,CONCATENATE("&lt;=30.06.",CD$10,""))-SUMIFS(Kosztorys!$F:$F,Kosztorys!$D:$D,$B267,Kosztorys!$I:$I,CONCATENATE("&lt;=31.03.",CD$10,"")))*0.5+(SUMIFS(Kosztorys!$F:$F,Kosztorys!$D:$D,$B267,Kosztorys!$I:$I,CONCATENATE("&lt;=30.09.",CD$10,""))-SUMIFS(Kosztorys!$F:$F,Kosztorys!$D:$D,$B267,Kosztorys!$I:$I,CONCATENATE("&lt;=30.06.",CD$10,"")))*0.25,"nic"),0)</f>
        <v/>
      </c>
      <c r="CE267" s="41">
        <f>IF($C267="OPEX - Długość 1m koszt/rok",IF($M267="m",SUMIFS(Kosztorys!$F:$F,Kosztorys!$D:$D,$B267,Kosztorys!$I:$I,CONCATENATE("&lt;01.01.",CE$10,""))+(SUMIFS(Kosztorys!$F:$F,Kosztorys!$D:$D,$B267,Kosztorys!$I:$I,CONCATENATE("&lt;=31.03.",CE$10,""))-SUMIFS(Kosztorys!$F:$F,Kosztorys!$D:$D,$B267,Kosztorys!$I:$I,CONCATENATE("&lt;=31.12.",CD$10,"")))*0.75+(SUMIFS(Kosztorys!$F:$F,Kosztorys!$D:$D,$B267,Kosztorys!$I:$I,CONCATENATE("&lt;=30.06.",CE$10,""))-SUMIFS(Kosztorys!$F:$F,Kosztorys!$D:$D,$B267,Kosztorys!$I:$I,CONCATENATE("&lt;=31.03.",CE$10,"")))*0.5+(SUMIFS(Kosztorys!$F:$F,Kosztorys!$D:$D,$B267,Kosztorys!$I:$I,CONCATENATE("&lt;=30.09.",CE$10,""))-SUMIFS(Kosztorys!$F:$F,Kosztorys!$D:$D,$B267,Kosztorys!$I:$I,CONCATENATE("&lt;=30.06.",CE$10,"")))*0.25,"nic"),0)</f>
        <v/>
      </c>
      <c r="CF267" s="41">
        <f>IF($C267="OPEX - Długość 1m koszt/rok",IF($M267="m",SUMIFS(Kosztorys!$F:$F,Kosztorys!$D:$D,$B267,Kosztorys!$I:$I,CONCATENATE("&lt;01.01.",CF$10,""))+(SUMIFS(Kosztorys!$F:$F,Kosztorys!$D:$D,$B267,Kosztorys!$I:$I,CONCATENATE("&lt;=31.03.",CF$10,""))-SUMIFS(Kosztorys!$F:$F,Kosztorys!$D:$D,$B267,Kosztorys!$I:$I,CONCATENATE("&lt;=31.12.",CE$10,"")))*0.75+(SUMIFS(Kosztorys!$F:$F,Kosztorys!$D:$D,$B267,Kosztorys!$I:$I,CONCATENATE("&lt;=30.06.",CF$10,""))-SUMIFS(Kosztorys!$F:$F,Kosztorys!$D:$D,$B267,Kosztorys!$I:$I,CONCATENATE("&lt;=31.03.",CF$10,"")))*0.5+(SUMIFS(Kosztorys!$F:$F,Kosztorys!$D:$D,$B267,Kosztorys!$I:$I,CONCATENATE("&lt;=30.09.",CF$10,""))-SUMIFS(Kosztorys!$F:$F,Kosztorys!$D:$D,$B267,Kosztorys!$I:$I,CONCATENATE("&lt;=30.06.",CF$10,"")))*0.25,"nic"),0)</f>
        <v/>
      </c>
      <c r="CG267" s="41">
        <f>IF($C267="OPEX - Długość 1m koszt/rok",IF($M267="m",SUMIFS(Kosztorys!$F:$F,Kosztorys!$D:$D,$B267,Kosztorys!$I:$I,CONCATENATE("&lt;01.01.",CG$10,""))+(SUMIFS(Kosztorys!$F:$F,Kosztorys!$D:$D,$B267,Kosztorys!$I:$I,CONCATENATE("&lt;=31.03.",CG$10,""))-SUMIFS(Kosztorys!$F:$F,Kosztorys!$D:$D,$B267,Kosztorys!$I:$I,CONCATENATE("&lt;=31.12.",CF$10,"")))*0.75+(SUMIFS(Kosztorys!$F:$F,Kosztorys!$D:$D,$B267,Kosztorys!$I:$I,CONCATENATE("&lt;=30.06.",CG$10,""))-SUMIFS(Kosztorys!$F:$F,Kosztorys!$D:$D,$B267,Kosztorys!$I:$I,CONCATENATE("&lt;=31.03.",CG$10,"")))*0.5+(SUMIFS(Kosztorys!$F:$F,Kosztorys!$D:$D,$B267,Kosztorys!$I:$I,CONCATENATE("&lt;=30.09.",CG$10,""))-SUMIFS(Kosztorys!$F:$F,Kosztorys!$D:$D,$B267,Kosztorys!$I:$I,CONCATENATE("&lt;=30.06.",CG$10,"")))*0.25,"nic"),0)</f>
        <v/>
      </c>
      <c r="CH267" s="41">
        <f>IF($C267="OPEX - Długość 1m koszt/rok",IF($M267="m",SUMIFS(Kosztorys!$F:$F,Kosztorys!$D:$D,$B267,Kosztorys!$I:$I,CONCATENATE("&lt;01.01.",CH$10,""))+(SUMIFS(Kosztorys!$F:$F,Kosztorys!$D:$D,$B267,Kosztorys!$I:$I,CONCATENATE("&lt;=31.03.",CH$10,""))-SUMIFS(Kosztorys!$F:$F,Kosztorys!$D:$D,$B267,Kosztorys!$I:$I,CONCATENATE("&lt;=31.12.",CG$10,"")))*0.75+(SUMIFS(Kosztorys!$F:$F,Kosztorys!$D:$D,$B267,Kosztorys!$I:$I,CONCATENATE("&lt;=30.06.",CH$10,""))-SUMIFS(Kosztorys!$F:$F,Kosztorys!$D:$D,$B267,Kosztorys!$I:$I,CONCATENATE("&lt;=31.03.",CH$10,"")))*0.5+(SUMIFS(Kosztorys!$F:$F,Kosztorys!$D:$D,$B267,Kosztorys!$I:$I,CONCATENATE("&lt;=30.09.",CH$10,""))-SUMIFS(Kosztorys!$F:$F,Kosztorys!$D:$D,$B267,Kosztorys!$I:$I,CONCATENATE("&lt;=30.06.",CH$10,"")))*0.25,"nic"),0)</f>
        <v/>
      </c>
      <c r="CI267" s="41">
        <f>IF($C267="OPEX - Długość 1m koszt/rok",IF($M267="m",SUMIFS(Kosztorys!$F:$F,Kosztorys!$D:$D,$B267,Kosztorys!$I:$I,CONCATENATE("&lt;01.01.",CI$10,""))+(SUMIFS(Kosztorys!$F:$F,Kosztorys!$D:$D,$B267,Kosztorys!$I:$I,CONCATENATE("&lt;=31.03.",CI$10,""))-SUMIFS(Kosztorys!$F:$F,Kosztorys!$D:$D,$B267,Kosztorys!$I:$I,CONCATENATE("&lt;=31.12.",CH$10,"")))*0.75+(SUMIFS(Kosztorys!$F:$F,Kosztorys!$D:$D,$B267,Kosztorys!$I:$I,CONCATENATE("&lt;=30.06.",CI$10,""))-SUMIFS(Kosztorys!$F:$F,Kosztorys!$D:$D,$B267,Kosztorys!$I:$I,CONCATENATE("&lt;=31.03.",CI$10,"")))*0.5+(SUMIFS(Kosztorys!$F:$F,Kosztorys!$D:$D,$B267,Kosztorys!$I:$I,CONCATENATE("&lt;=30.09.",CI$10,""))-SUMIFS(Kosztorys!$F:$F,Kosztorys!$D:$D,$B267,Kosztorys!$I:$I,CONCATENATE("&lt;=30.06.",CI$10,"")))*0.25,"nic"),0)</f>
        <v/>
      </c>
      <c r="CJ267" s="41">
        <f>IF($C267="OPEX - Długość 1m koszt/rok",IF($M267="m",SUMIFS(Kosztorys!$F:$F,Kosztorys!$D:$D,$B267,Kosztorys!$I:$I,CONCATENATE("&lt;01.01.",CJ$10,""))+(SUMIFS(Kosztorys!$F:$F,Kosztorys!$D:$D,$B267,Kosztorys!$I:$I,CONCATENATE("&lt;=31.03.",CJ$10,""))-SUMIFS(Kosztorys!$F:$F,Kosztorys!$D:$D,$B267,Kosztorys!$I:$I,CONCATENATE("&lt;=31.12.",CI$10,"")))*0.75+(SUMIFS(Kosztorys!$F:$F,Kosztorys!$D:$D,$B267,Kosztorys!$I:$I,CONCATENATE("&lt;=30.06.",CJ$10,""))-SUMIFS(Kosztorys!$F:$F,Kosztorys!$D:$D,$B267,Kosztorys!$I:$I,CONCATENATE("&lt;=31.03.",CJ$10,"")))*0.5+(SUMIFS(Kosztorys!$F:$F,Kosztorys!$D:$D,$B267,Kosztorys!$I:$I,CONCATENATE("&lt;=30.09.",CJ$10,""))-SUMIFS(Kosztorys!$F:$F,Kosztorys!$D:$D,$B267,Kosztorys!$I:$I,CONCATENATE("&lt;=30.06.",CJ$10,"")))*0.25,"nic"),0)</f>
        <v/>
      </c>
      <c r="CK267" s="41">
        <f>IF($C267="OPEX - Długość 1m koszt/rok",IF($M267="m",SUMIFS(Kosztorys!$F:$F,Kosztorys!$D:$D,$B267,Kosztorys!$I:$I,CONCATENATE("&lt;01.01.",CK$10,""))+(SUMIFS(Kosztorys!$F:$F,Kosztorys!$D:$D,$B267,Kosztorys!$I:$I,CONCATENATE("&lt;=31.03.",CK$10,""))-SUMIFS(Kosztorys!$F:$F,Kosztorys!$D:$D,$B267,Kosztorys!$I:$I,CONCATENATE("&lt;=31.12.",CJ$10,"")))*0.75+(SUMIFS(Kosztorys!$F:$F,Kosztorys!$D:$D,$B267,Kosztorys!$I:$I,CONCATENATE("&lt;=30.06.",CK$10,""))-SUMIFS(Kosztorys!$F:$F,Kosztorys!$D:$D,$B267,Kosztorys!$I:$I,CONCATENATE("&lt;=31.03.",CK$10,"")))*0.5+(SUMIFS(Kosztorys!$F:$F,Kosztorys!$D:$D,$B267,Kosztorys!$I:$I,CONCATENATE("&lt;=30.09.",CK$10,""))-SUMIFS(Kosztorys!$F:$F,Kosztorys!$D:$D,$B267,Kosztorys!$I:$I,CONCATENATE("&lt;=30.06.",CK$10,"")))*0.25,"nic"),0)</f>
        <v/>
      </c>
      <c r="CL267" s="41">
        <f>IF($C267="OPEX - Długość 1m koszt/rok",IF($M267="m",SUMIFS(Kosztorys!$F:$F,Kosztorys!$D:$D,$B267,Kosztorys!$I:$I,CONCATENATE("&lt;01.01.",CL$10,""))+(SUMIFS(Kosztorys!$F:$F,Kosztorys!$D:$D,$B267,Kosztorys!$I:$I,CONCATENATE("&lt;=31.03.",CL$10,""))-SUMIFS(Kosztorys!$F:$F,Kosztorys!$D:$D,$B267,Kosztorys!$I:$I,CONCATENATE("&lt;=31.12.",CK$10,"")))*0.75+(SUMIFS(Kosztorys!$F:$F,Kosztorys!$D:$D,$B267,Kosztorys!$I:$I,CONCATENATE("&lt;=30.06.",CL$10,""))-SUMIFS(Kosztorys!$F:$F,Kosztorys!$D:$D,$B267,Kosztorys!$I:$I,CONCATENATE("&lt;=31.03.",CL$10,"")))*0.5+(SUMIFS(Kosztorys!$F:$F,Kosztorys!$D:$D,$B267,Kosztorys!$I:$I,CONCATENATE("&lt;=30.09.",CL$10,""))-SUMIFS(Kosztorys!$F:$F,Kosztorys!$D:$D,$B267,Kosztorys!$I:$I,CONCATENATE("&lt;=30.06.",CL$10,"")))*0.25,"nic"),0)</f>
        <v/>
      </c>
      <c r="CM267" s="41">
        <f>IF($C267="OPEX - Długość 1m koszt/rok",IF($M267="m",SUMIFS(Kosztorys!$F:$F,Kosztorys!$D:$D,$B267,Kosztorys!$I:$I,CONCATENATE("&lt;01.01.",CM$10,""))+(SUMIFS(Kosztorys!$F:$F,Kosztorys!$D:$D,$B267,Kosztorys!$I:$I,CONCATENATE("&lt;=31.03.",CM$10,""))-SUMIFS(Kosztorys!$F:$F,Kosztorys!$D:$D,$B267,Kosztorys!$I:$I,CONCATENATE("&lt;=31.12.",CL$10,"")))*0.75+(SUMIFS(Kosztorys!$F:$F,Kosztorys!$D:$D,$B267,Kosztorys!$I:$I,CONCATENATE("&lt;=30.06.",CM$10,""))-SUMIFS(Kosztorys!$F:$F,Kosztorys!$D:$D,$B267,Kosztorys!$I:$I,CONCATENATE("&lt;=31.03.",CM$10,"")))*0.5+(SUMIFS(Kosztorys!$F:$F,Kosztorys!$D:$D,$B267,Kosztorys!$I:$I,CONCATENATE("&lt;=30.09.",CM$10,""))-SUMIFS(Kosztorys!$F:$F,Kosztorys!$D:$D,$B267,Kosztorys!$I:$I,CONCATENATE("&lt;=30.06.",CM$10,"")))*0.25,"nic"),0)</f>
        <v/>
      </c>
      <c r="CN267" s="41">
        <f>IF($C267="OPEX - Długość 1m koszt/rok",IF($M267="m",SUMIFS(Kosztorys!$F:$F,Kosztorys!$D:$D,$B267,Kosztorys!$I:$I,CONCATENATE("&lt;01.01.",CN$10,""))+(SUMIFS(Kosztorys!$F:$F,Kosztorys!$D:$D,$B267,Kosztorys!$I:$I,CONCATENATE("&lt;=31.03.",CN$10,""))-SUMIFS(Kosztorys!$F:$F,Kosztorys!$D:$D,$B267,Kosztorys!$I:$I,CONCATENATE("&lt;=31.12.",CM$10,"")))*0.75+(SUMIFS(Kosztorys!$F:$F,Kosztorys!$D:$D,$B267,Kosztorys!$I:$I,CONCATENATE("&lt;=30.06.",CN$10,""))-SUMIFS(Kosztorys!$F:$F,Kosztorys!$D:$D,$B267,Kosztorys!$I:$I,CONCATENATE("&lt;=31.03.",CN$10,"")))*0.5+(SUMIFS(Kosztorys!$F:$F,Kosztorys!$D:$D,$B267,Kosztorys!$I:$I,CONCATENATE("&lt;=30.09.",CN$10,""))-SUMIFS(Kosztorys!$F:$F,Kosztorys!$D:$D,$B267,Kosztorys!$I:$I,CONCATENATE("&lt;=30.06.",CN$10,"")))*0.25,"nic"),0)</f>
        <v/>
      </c>
      <c r="CO267" s="41">
        <f>IF($C267="OPEX - Długość 1m koszt/rok",IF($M267="m",SUMIFS(Kosztorys!$F:$F,Kosztorys!$D:$D,$B267,Kosztorys!$I:$I,CONCATENATE("&lt;01.01.",CO$10,""))+(SUMIFS(Kosztorys!$F:$F,Kosztorys!$D:$D,$B267,Kosztorys!$I:$I,CONCATENATE("&lt;=31.03.",CO$10,""))-SUMIFS(Kosztorys!$F:$F,Kosztorys!$D:$D,$B267,Kosztorys!$I:$I,CONCATENATE("&lt;=31.12.",CN$10,"")))*0.75+(SUMIFS(Kosztorys!$F:$F,Kosztorys!$D:$D,$B267,Kosztorys!$I:$I,CONCATENATE("&lt;=30.06.",CO$10,""))-SUMIFS(Kosztorys!$F:$F,Kosztorys!$D:$D,$B267,Kosztorys!$I:$I,CONCATENATE("&lt;=31.03.",CO$10,"")))*0.5+(SUMIFS(Kosztorys!$F:$F,Kosztorys!$D:$D,$B267,Kosztorys!$I:$I,CONCATENATE("&lt;=30.09.",CO$10,""))-SUMIFS(Kosztorys!$F:$F,Kosztorys!$D:$D,$B267,Kosztorys!$I:$I,CONCATENATE("&lt;=30.06.",CO$10,"")))*0.25,"nic"),0)</f>
        <v/>
      </c>
      <c r="CP267" s="41">
        <f>IF($C267="OPEX - Długość 1m koszt/rok",IF($M267="m",SUMIFS(Kosztorys!$F:$F,Kosztorys!$D:$D,$B267,Kosztorys!$I:$I,CONCATENATE("&lt;01.01.",CP$10,""))+(SUMIFS(Kosztorys!$F:$F,Kosztorys!$D:$D,$B267,Kosztorys!$I:$I,CONCATENATE("&lt;=31.03.",CP$10,""))-SUMIFS(Kosztorys!$F:$F,Kosztorys!$D:$D,$B267,Kosztorys!$I:$I,CONCATENATE("&lt;=31.12.",CO$10,"")))*0.75+(SUMIFS(Kosztorys!$F:$F,Kosztorys!$D:$D,$B267,Kosztorys!$I:$I,CONCATENATE("&lt;=30.06.",CP$10,""))-SUMIFS(Kosztorys!$F:$F,Kosztorys!$D:$D,$B267,Kosztorys!$I:$I,CONCATENATE("&lt;=31.03.",CP$10,"")))*0.5+(SUMIFS(Kosztorys!$F:$F,Kosztorys!$D:$D,$B267,Kosztorys!$I:$I,CONCATENATE("&lt;=30.09.",CP$10,""))-SUMIFS(Kosztorys!$F:$F,Kosztorys!$D:$D,$B267,Kosztorys!$I:$I,CONCATENATE("&lt;=30.06.",CP$10,"")))*0.25,"nic"),0)</f>
        <v/>
      </c>
      <c r="CQ267" s="41">
        <f>IF($C267="OPEX - Długość 1m koszt/rok",IF($M267="m",SUMIFS(Kosztorys!$F:$F,Kosztorys!$D:$D,$B267,Kosztorys!$I:$I,CONCATENATE("&lt;01.01.",CQ$10,""))+(SUMIFS(Kosztorys!$F:$F,Kosztorys!$D:$D,$B267,Kosztorys!$I:$I,CONCATENATE("&lt;=31.03.",CQ$10,""))-SUMIFS(Kosztorys!$F:$F,Kosztorys!$D:$D,$B267,Kosztorys!$I:$I,CONCATENATE("&lt;=31.12.",CP$10,"")))*0.75+(SUMIFS(Kosztorys!$F:$F,Kosztorys!$D:$D,$B267,Kosztorys!$I:$I,CONCATENATE("&lt;=30.06.",CQ$10,""))-SUMIFS(Kosztorys!$F:$F,Kosztorys!$D:$D,$B267,Kosztorys!$I:$I,CONCATENATE("&lt;=31.03.",CQ$10,"")))*0.5+(SUMIFS(Kosztorys!$F:$F,Kosztorys!$D:$D,$B267,Kosztorys!$I:$I,CONCATENATE("&lt;=30.09.",CQ$10,""))-SUMIFS(Kosztorys!$F:$F,Kosztorys!$D:$D,$B267,Kosztorys!$I:$I,CONCATENATE("&lt;=30.06.",CQ$10,"")))*0.25,"nic"),0)</f>
        <v/>
      </c>
      <c r="CR267" s="41">
        <f>IF(C267="OPEX - Długość 1m koszt/rok",IF(MAX(CB267:CQ267)=IF(ISERROR(VLOOKUP(B267,JB_tabela,MATCH(CR$9,JB_menu,0)-1,FALSE())),,VLOOKUP(B267,JB_tabela,MATCH(CR$9,JB_menu,0)-1,FALSE())),"OK","nie zgadza się liczba użytych JB"),"OK-ND")</f>
        <v/>
      </c>
      <c r="CS267" s="41">
        <f>IFERROR(VLOOKUP($C267,$CY$2:$CZ$7,2,FALSE()),"ERROR")</f>
        <v/>
      </c>
      <c r="CV267" s="41">
        <f>$Q267</f>
        <v/>
      </c>
      <c r="CW267" s="41">
        <f>$R267</f>
        <v/>
      </c>
      <c r="CX267" s="41">
        <f>$S267</f>
        <v/>
      </c>
      <c r="CY267" s="41">
        <f>ROUND(IF(LEFT($C267,4)="CAPE",ROUND($E267*$H267,2)*OFFSET(T267,0,$CS267),0),2)</f>
        <v/>
      </c>
      <c r="CZ267" s="41">
        <f>ROUND(IF(LEFT($C267,4)="CAPE",ROUND($E267*$H267,2)*OFFSET(U267,0,$CS267),0),2)</f>
        <v/>
      </c>
      <c r="DA267" s="41">
        <f>ROUND(IF(LEFT($C267,4)="CAPE",ROUND($E267*$H267,2)*OFFSET(V267,0,$CS267),0),2)</f>
        <v/>
      </c>
      <c r="DB267" s="41">
        <f>ROUND(IF(LEFT($C267,4)="CAPE",ROUND($E267*$H267,2)*OFFSET(W267,0,$CS267),0),2)</f>
        <v/>
      </c>
      <c r="DC267" s="41">
        <f>ROUND(IF(LEFT($C267,4)="CAPE",ROUND($E267*$H267,2)*OFFSET(X267,0,$CS267),0),2)</f>
        <v/>
      </c>
      <c r="DD267" s="41">
        <f>ROUND(IF(LEFT($C267,4)="CAPE",ROUND($E267*$H267,2)*OFFSET(Y267,0,$CS267),0),2)</f>
        <v/>
      </c>
      <c r="DE267" s="41">
        <f>ROUND(IF(LEFT($C267,4)="CAPE",ROUND($E267*$H267,2)*OFFSET(Z267,0,$CS267),0),2)</f>
        <v/>
      </c>
      <c r="DF267" s="41">
        <f>ROUND(IF(LEFT($C267,4)="CAPE",ROUND($E267*$H267,2)*OFFSET(AA267,0,$CS267),0),2)</f>
        <v/>
      </c>
      <c r="DG267" s="41">
        <f>ROUND(IF(LEFT($C267,4)="CAPE",ROUND($E267*$H267,2)*OFFSET(AB267,0,$CS267),0),2)</f>
        <v/>
      </c>
      <c r="DH267" s="41">
        <f>ROUND(IF(LEFT($C267,4)="CAPE",ROUND($E267*$H267,2)*OFFSET(AC267,0,$CS267),0),2)</f>
        <v/>
      </c>
      <c r="DI267" s="41">
        <f>ROUND(IF(LEFT($C267,4)="CAPE",ROUND($E267*$H267,2)*OFFSET(AD267,0,$CS267),0),2)</f>
        <v/>
      </c>
      <c r="DJ267" s="41">
        <f>ROUND(IF(LEFT($C267,4)="CAPE",ROUND($E267*$H267,2)*OFFSET(AE267,0,$CS267),0),2)</f>
        <v/>
      </c>
      <c r="DK267" s="41">
        <f>ROUND(IF(LEFT($C267,4)="CAPE",ROUND($E267*$H267,2)*OFFSET(AF267,0,$CS267),0),2)</f>
        <v/>
      </c>
      <c r="DL267" s="41">
        <f>ROUND(IF(LEFT($C267,4)="CAPE",ROUND($E267*$H267,2)*OFFSET(AG267,0,$CS267),0),2)</f>
        <v/>
      </c>
      <c r="DM267" s="41">
        <f>ROUND(IF(LEFT($C267,4)="CAPE",ROUND($E267*$H267,2)*OFFSET(AH267,0,$CS267),0),2)</f>
        <v/>
      </c>
      <c r="DN267" s="41">
        <f>ROUND(IF(LEFT($C267,4)="CAPE",ROUND($E267*$H267,2)*OFFSET(AI267,0,$CS267),0),2)</f>
        <v/>
      </c>
      <c r="DP267" s="41">
        <f>$Q267</f>
        <v/>
      </c>
      <c r="DQ267" s="41">
        <f>$R267</f>
        <v/>
      </c>
      <c r="DR267" s="41">
        <f>$S267</f>
        <v/>
      </c>
      <c r="DS267" s="41">
        <f>ROUND(IF(LEFT($C267,4)="OPEX",$E267*$H267*OFFSET($T267,0,$CS267),0),2)</f>
        <v/>
      </c>
      <c r="DT267" s="41">
        <f>ROUND(IF(LEFT($C267,4)="OPEX",$E267*$H267*OFFSET($U267,0,$CS267),0),2)</f>
        <v/>
      </c>
      <c r="DU267" s="41">
        <f>ROUND(IF(LEFT($C267,4)="OPEX",$E267*$H267*OFFSET($V267,0,$CS267),0),2)</f>
        <v/>
      </c>
      <c r="DV267" s="41">
        <f>ROUND(IF(LEFT($C267,4)="OPEX",$E267*$H267*OFFSET($W267,0,$CS267),0),2)</f>
        <v/>
      </c>
      <c r="DW267" s="41">
        <f>ROUND(IF(LEFT($C267,4)="OPEX",$E267*$H267*OFFSET($X267,0,$CS267),0),2)</f>
        <v/>
      </c>
      <c r="DX267" s="41">
        <f>ROUND(IF(LEFT($C267,4)="OPEX",$E267*$H267*OFFSET($Y267,0,$CS267),0),2)</f>
        <v/>
      </c>
      <c r="DY267" s="41">
        <f>ROUND(IF(LEFT($C267,4)="OPEX",$E267*$H267*OFFSET($Z267,0,$CS267),0),2)</f>
        <v/>
      </c>
      <c r="DZ267" s="41">
        <f>ROUND(IF(LEFT($C267,4)="OPEX",$E267*$H267*OFFSET($AA267,0,$CS267),0),2)</f>
        <v/>
      </c>
      <c r="EA267" s="41">
        <f>ROUND(IF(LEFT($C267,4)="OPEX",$E267*$H267*OFFSET($AB267,0,$CS267),0),2)</f>
        <v/>
      </c>
      <c r="EB267" s="41">
        <f>ROUND(IF(LEFT($C267,4)="OPEX",$E267*$H267*OFFSET($AC267,0,$CS267),0),2)</f>
        <v/>
      </c>
      <c r="EC267" s="41">
        <f>ROUND(IF(LEFT($C267,4)="OPEX",$E267*$H267*OFFSET($AD267,0,$CS267),0),2)</f>
        <v/>
      </c>
      <c r="ED267" s="41">
        <f>ROUND(IF(LEFT($C267,4)="OPEX",$E267*$H267*OFFSET($AE267,0,$CS267),0),2)</f>
        <v/>
      </c>
      <c r="EE267" s="41">
        <f>ROUND(IF(LEFT($C267,4)="OPEX",$E267*$H267*OFFSET($AF267,0,$CS267),0),2)</f>
        <v/>
      </c>
      <c r="EF267" s="41">
        <f>ROUND(IF(LEFT($C267,4)="OPEX",$E267*$H267*OFFSET($AG267,0,$CS267),0),2)</f>
        <v/>
      </c>
      <c r="EG267" s="41">
        <f>ROUND(IF(LEFT($C267,4)="OPEX",$E267*$H267*OFFSET($AH267,0,$CS267),0),2)</f>
        <v/>
      </c>
      <c r="EH267" s="41">
        <f>ROUND(IF(LEFT($C267,4)="OPEX",$E267*$H267*OFFSET($AI267,0,$CS267),0),2)</f>
        <v/>
      </c>
      <c r="EJ267" s="41">
        <f>$Q267</f>
        <v/>
      </c>
      <c r="EK267" s="41">
        <f>$R267</f>
        <v/>
      </c>
      <c r="EL267" s="41">
        <f>$S267</f>
        <v/>
      </c>
      <c r="EM267" s="41">
        <f>ROUND($D267*$CY267,2)</f>
        <v/>
      </c>
      <c r="EN267" s="41">
        <f>ROUND($D267*$CZ267,2)</f>
        <v/>
      </c>
      <c r="EO267" s="41">
        <f>ROUND($D267*$DA267,2)</f>
        <v/>
      </c>
      <c r="EP267" s="41">
        <f>ROUND($D267*$DB267,2)</f>
        <v/>
      </c>
      <c r="EQ267" s="41">
        <f>ROUND($D267*$DC267,2)</f>
        <v/>
      </c>
      <c r="ER267" s="41">
        <f>ROUND($D267*$DD267,2)</f>
        <v/>
      </c>
      <c r="ES267" s="41">
        <f>ROUND($D267*$DE267,2)</f>
        <v/>
      </c>
      <c r="ET267" s="41">
        <f>ROUND($D267*$DF267,2)</f>
        <v/>
      </c>
      <c r="EU267" s="41">
        <f>ROUND($D267*$DG267,2)</f>
        <v/>
      </c>
      <c r="EV267" s="41">
        <f>ROUND($D267*$DH267,2)</f>
        <v/>
      </c>
      <c r="EW267" s="41">
        <f>ROUND($D267*$DI267,2)</f>
        <v/>
      </c>
      <c r="EX267" s="41">
        <f>ROUND($D267*$DJ267,2)</f>
        <v/>
      </c>
      <c r="EY267" s="41">
        <f>ROUND($D267*$DK267,2)</f>
        <v/>
      </c>
      <c r="EZ267" s="41">
        <f>ROUND($D267*$DL267,2)</f>
        <v/>
      </c>
      <c r="FA267" s="41">
        <f>ROUND($D267*$DM267,2)</f>
        <v/>
      </c>
      <c r="FB267" s="41">
        <f>ROUND($D267*$DN267,2)</f>
        <v/>
      </c>
      <c r="FG267" s="41">
        <f>ROUND(IF(LEFT($C267,4)="CAPE",SUM($CY267:CY267 )/$P267,0),2)</f>
        <v/>
      </c>
      <c r="FH267" s="41">
        <f>ROUND(IF(LEFT($C267,4)="CAPE",SUM($CY267:CZ267 )/$P267,0),2)</f>
        <v/>
      </c>
      <c r="FI267" s="41">
        <f>ROUND(IF(LEFT($C267,4)="CAPE",SUM($CY267:DA267 )/$P267,0),2)</f>
        <v/>
      </c>
      <c r="FJ267" s="41">
        <f>ROUND(IF(LEFT($C267,4)="CAPE",SUM($CY267:DB267 )/$P267,0),2)</f>
        <v/>
      </c>
      <c r="FK267" s="41">
        <f>ROUND(IF(LEFT($C267,4)="CAPE",SUM($CY267:DC267 )/$P267,0),2)</f>
        <v/>
      </c>
      <c r="FL267" s="41">
        <f>ROUND(IF(LEFT($C267,4)="CAPE",SUM($CY267:DD267 )/$P267,0),2)</f>
        <v/>
      </c>
      <c r="FM267" s="41">
        <f>ROUND(IF(LEFT($C267,4)="CAPE",SUM($CY267:DE267 )/$P267,0),2)</f>
        <v/>
      </c>
      <c r="FN267" s="41">
        <f>ROUND(IF(LEFT($C267,4)="CAPE",SUM($CY267:DF267 )/$P267,0),2)</f>
        <v/>
      </c>
      <c r="FO267" s="41">
        <f>ROUND(IF(LEFT($C267,4)="CAPE",SUM($CY267:DG267 )/$P267,0),2)</f>
        <v/>
      </c>
      <c r="FP267" s="41">
        <f>ROUND(IF(LEFT($C267,4)="CAPE",SUM($CY267:DH267 )/$P267,0),2)</f>
        <v/>
      </c>
      <c r="FQ267" s="41">
        <f>ROUND(IF(LEFT($C267,4)="CAPE",SUM($CY267:DI267 )/$P267,0),2)</f>
        <v/>
      </c>
      <c r="FR267" s="41">
        <f>ROUND(IF(LEFT($C267,4)="CAPE",SUM($CY267:DJ267 )/$P267,0),2)</f>
        <v/>
      </c>
      <c r="FS267" s="41">
        <f>ROUND(IF(LEFT($C267,4)="CAPE",SUM($CY267:DK267 )/$P267,0),2)</f>
        <v/>
      </c>
      <c r="FT267" s="41">
        <f>ROUND(IF(LEFT($C267,4)="CAPE",SUM($CY267:DL267 )/$P267,0),2)</f>
        <v/>
      </c>
      <c r="FU267" s="41">
        <f>ROUND(IF(LEFT($C267,4)="CAPE",SUM($CY267:DM267 )/$P267,0),2)</f>
        <v/>
      </c>
      <c r="FV267" s="41">
        <f>ROUND(IF(LEFT($C267,4)="CAPE",SUM($CY267:DN267 )/$P267,0),2)</f>
        <v/>
      </c>
      <c r="GA267" s="41">
        <f>ROUND(IF(SUM($FG267:FG267)&gt;SUM($CY267:CY267),SUM($CY267:CY267),SUM($FG267:FG267)),2)</f>
        <v/>
      </c>
      <c r="GB267" s="41">
        <f>ROUND(IF(SUM($FG267:FH267)&gt;SUM($CY267:CZ267),SUM($CY267:CZ267),SUM($FG267:FH267)),2)</f>
        <v/>
      </c>
      <c r="GC267" s="41">
        <f>ROUND(IF(SUM($FG267:FI267)&gt;SUM($CY267:DA267),SUM($CY267:DA267),SUM($FG267:FI267)),2)</f>
        <v/>
      </c>
      <c r="GD267" s="41">
        <f>ROUND(IF(SUM($FG267:FJ267)&gt;SUM($CY267:DB267),SUM($CY267:DB267),SUM($FG267:FJ267)),2)</f>
        <v/>
      </c>
      <c r="GE267" s="41">
        <f>ROUND(IF(SUM($FG267:FK267)&gt;SUM($CY267:DC267),SUM($CY267:DC267),SUM($FG267:FK267)),2)</f>
        <v/>
      </c>
      <c r="GF267" s="41">
        <f>ROUND(IF(SUM($FG267:FL267)&gt;SUM($CY267:DD267),SUM($CY267:DD267),SUM($FG267:FL267)),2)</f>
        <v/>
      </c>
      <c r="GG267" s="41">
        <f>ROUND(IF(SUM($FG267:FM267)&gt;SUM($CY267:DE267),SUM($CY267:DE267),SUM($FG267:FM267)),2)</f>
        <v/>
      </c>
      <c r="GH267" s="41">
        <f>ROUND(IF(SUM($FG267:FN267)&gt;SUM($CY267:DF267),SUM($CY267:DF267),SUM($FG267:FN267)),2)</f>
        <v/>
      </c>
      <c r="GI267" s="41">
        <f>ROUND(IF(SUM($FG267:FO267)&gt;SUM($CY267:DG267),SUM($CY267:DG267),SUM($FG267:FO267)),2)</f>
        <v/>
      </c>
      <c r="GJ267" s="41">
        <f>ROUND(IF(SUM($FG267:FP267)&gt;SUM($CY267:DH267),SUM($CY267:DH267),SUM($FG267:FP267)),2)</f>
        <v/>
      </c>
      <c r="GK267" s="41">
        <f>ROUND(IF(SUM($FG267:FQ267)&gt;SUM($CY267:DI267),SUM($CY267:DI267),SUM($FG267:FQ267)),2)</f>
        <v/>
      </c>
      <c r="GL267" s="41">
        <f>ROUND(IF(SUM($FG267:FR267)&gt;SUM($CY267:DJ267),SUM($CY267:DJ267),SUM($FG267:FR267)),2)</f>
        <v/>
      </c>
      <c r="GM267" s="41">
        <f>ROUND(IF(SUM($FG267:FS267)&gt;SUM($CY267:DK267),SUM($CY267:DK267),SUM($FG267:FS267)),2)</f>
        <v/>
      </c>
      <c r="GN267" s="41">
        <f>ROUND(IF(SUM($FG267:FT267)&gt;SUM($CY267:DL267),SUM($CY267:DL267),SUM($FG267:FT267)),2)</f>
        <v/>
      </c>
      <c r="GO267" s="41">
        <f>ROUND(IF(SUM($FG267:FU267)&gt;SUM($CY267:DM267),SUM($CY267:DM267),SUM($FG267:FU267)),2)</f>
        <v/>
      </c>
      <c r="GP267" s="41">
        <f>ROUND(IF(SUM($FG267:FV267)&gt;SUM($CY267:DN267),SUM($CY267:DN267),SUM($FG267:FV267)),2)</f>
        <v/>
      </c>
      <c r="GR267" s="41">
        <f>$Q267</f>
        <v/>
      </c>
      <c r="GS267" s="41">
        <f>$R267</f>
        <v/>
      </c>
      <c r="GT267" s="41">
        <f>$S267</f>
        <v/>
      </c>
      <c r="GU267" s="41">
        <f>$GA267</f>
        <v/>
      </c>
      <c r="GV267" s="41">
        <f>GB267 - GA267</f>
        <v/>
      </c>
      <c r="GW267" s="41">
        <f>GC267 - GB267</f>
        <v/>
      </c>
      <c r="GX267" s="41">
        <f>GD267 - GC267</f>
        <v/>
      </c>
      <c r="GY267" s="41">
        <f>GE267 - GD267</f>
        <v/>
      </c>
      <c r="GZ267" s="41">
        <f>GF267 - GE267</f>
        <v/>
      </c>
      <c r="HA267" s="41">
        <f>GG267 - GF267</f>
        <v/>
      </c>
      <c r="HB267" s="41">
        <f>GH267 - GG267</f>
        <v/>
      </c>
      <c r="HC267" s="41">
        <f>GI267 - GH267</f>
        <v/>
      </c>
      <c r="HD267" s="41">
        <f>GJ267 - GI267</f>
        <v/>
      </c>
      <c r="HE267" s="41">
        <f>GK267 - GJ267</f>
        <v/>
      </c>
      <c r="HF267" s="41">
        <f>GL267 - GK267</f>
        <v/>
      </c>
      <c r="HG267" s="41">
        <f>GM267 - GL267</f>
        <v/>
      </c>
      <c r="HH267" s="41">
        <f>GN267 - GM267</f>
        <v/>
      </c>
      <c r="HI267" s="41">
        <f>GO267 - GN267</f>
        <v/>
      </c>
      <c r="HJ267" s="41">
        <f>GP267 - GO267</f>
        <v/>
      </c>
      <c r="HL267" s="41">
        <f>$Q267</f>
        <v/>
      </c>
      <c r="HM267" s="41">
        <f>$R267</f>
        <v/>
      </c>
      <c r="HN267" s="41">
        <f>$S267</f>
        <v/>
      </c>
      <c r="HO267" s="144">
        <f>SUMIFS(Kosztorys!$F:$F,Kosztorys!$D:$D,$B267,Kosztorys!$I:$I,CONCATENATE("&lt;01.01.",HP$10,""))</f>
        <v/>
      </c>
      <c r="HP267" s="144">
        <f>SUMIFS(Kosztorys!$F:$F,Kosztorys!$D:$D,$B267,Kosztorys!$I:$I,CONCATENATE("&lt;01.04.",HQ$10,""))-SUM($HO267)</f>
        <v/>
      </c>
      <c r="HQ267" s="144">
        <f>SUMIFS(Kosztorys!$F:$F,Kosztorys!$D:$D,$B267,Kosztorys!$I:$I,CONCATENATE("&lt;01.07.",HR$10,""))-SUM($HO267:HP267)</f>
        <v/>
      </c>
      <c r="HR267" s="144">
        <f>SUMIFS(Kosztorys!$F:$F,Kosztorys!$D:$D,$B267,Kosztorys!$I:$I,CONCATENATE("&lt;01.10.",HS$10,""))-SUM($HO267:HQ267)</f>
        <v/>
      </c>
      <c r="HS267" s="144">
        <f>SUMIFS(Kosztorys!$F:$F,Kosztorys!$D:$D,$B267,Kosztorys!$I:$I,CONCATENATE("&lt;01.01.",HT$10,""))-SUM($HO267:HR267)</f>
        <v/>
      </c>
      <c r="HT267" s="144">
        <f>SUMIFS(Kosztorys!$F:$F,Kosztorys!$D:$D,$B267,Kosztorys!$I:$I,CONCATENATE("&lt;01.04.",HU$10,""))-SUM($HO267:HS267)</f>
        <v/>
      </c>
      <c r="HU267" s="144">
        <f>SUMIFS(Kosztorys!$F:$F,Kosztorys!$D:$D,$B267,Kosztorys!$I:$I,CONCATENATE("&lt;01.07.",HV$10,""))-SUM($HO267:HT267)</f>
        <v/>
      </c>
      <c r="HV267" s="144">
        <f>SUMIFS(Kosztorys!$F:$F,Kosztorys!$D:$D,$B267,Kosztorys!$I:$I,CONCATENATE("&lt;01.10.",HW$10,""))-SUM($HO267:HU267)</f>
        <v/>
      </c>
      <c r="HW267" s="144">
        <f>SUMIFS(Kosztorys!$F:$F,Kosztorys!$D:$D,$B267,Kosztorys!$I:$I,CONCATENATE("&lt;01.01.",HX$10,""))-SUM($HO267:HV267)</f>
        <v/>
      </c>
      <c r="HX267" s="144">
        <f>SUMIFS(Kosztorys!$F:$F,Kosztorys!$D:$D,$B267,Kosztorys!$I:$I,CONCATENATE("&lt;01.04.",HY$10,""))-SUM($HO267:HW267)</f>
        <v/>
      </c>
      <c r="HY267" s="144">
        <f>SUMIFS(Kosztorys!$F:$F,Kosztorys!$D:$D,$B267,Kosztorys!$I:$I,CONCATENATE("&lt;01.07.",HZ$10,""))-SUM($HO267:HX267)</f>
        <v/>
      </c>
      <c r="HZ267" s="144">
        <f>SUMIFS(Kosztorys!$F:$F,Kosztorys!$D:$D,$B267,Kosztorys!$I:$I,CONCATENATE("&lt;01.10.",IA$10,""))-SUM($HO267:HY267)</f>
        <v/>
      </c>
      <c r="IA267" s="144">
        <f>SUMIFS(Kosztorys!$F:$F,Kosztorys!$D:$D,$B267,Kosztorys!$I:$I,CONCATENATE("&lt;01.01.",IB$10,""))-SUM($HO267:HZ267)</f>
        <v/>
      </c>
      <c r="IB267" s="145">
        <f>IF(M267="szt",IF(SUM(HO267:IA267)=IF(ISERROR(VLOOKUP(B267,JB_tabela,MATCH(IB$9,JB_menu,0)-1,FALSE())),,VLOOKUP(B267,JB_tabela,MATCH(IB$9,JB_menu,0)-1,FALSE())),"OK","nie zgadza się liczba użytych JB"),IF(SUM(HO267:IA267)=IF(ISERROR(VLOOKUP(B267,JB_tabela,MATCH(IC$9,JB_menu,0)-1,FALSE())),,VLOOKUP(B267,JB_tabela,MATCH(IC$9,JB_menu,0)-1,FALSE())),"OK","nie zgadzają się metry użyte w JB"))</f>
        <v/>
      </c>
      <c r="IE267" s="41">
        <f>$Q267</f>
        <v/>
      </c>
      <c r="IF267" s="41">
        <f>$R267</f>
        <v/>
      </c>
      <c r="IG267" s="41">
        <f>$S267</f>
        <v/>
      </c>
      <c r="IH267" s="348">
        <f>IF(LEFT($C267,4)="CAPE",ROUND(HO267*$L267,2),0)</f>
        <v/>
      </c>
      <c r="II267" s="348">
        <f>IF(LEFT($C267,4)="CAPE",ROUND(HP267*$L267,2),0)</f>
        <v/>
      </c>
      <c r="IJ267" s="348">
        <f>IF(LEFT($C267,4)="CAPE",ROUND(HQ267*$L267,2),0)</f>
        <v/>
      </c>
      <c r="IK267" s="348">
        <f>IF(LEFT($C267,4)="CAPE",ROUND(HR267*$L267,2),0)</f>
        <v/>
      </c>
      <c r="IL267" s="348">
        <f>IF(LEFT($C267,4)="CAPE",ROUND(HS267*$L267,2),0)</f>
        <v/>
      </c>
      <c r="IM267" s="348">
        <f>IF(LEFT($C267,4)="CAPE",ROUND(HT267*$L267,2),0)</f>
        <v/>
      </c>
      <c r="IN267" s="348">
        <f>IF(LEFT($C267,4)="CAPE",ROUND(HU267*$L267,2),0)</f>
        <v/>
      </c>
      <c r="IO267" s="348">
        <f>IF(LEFT($C267,4)="CAPE",ROUND(HV267*$L267,2),0)</f>
        <v/>
      </c>
      <c r="IP267" s="348">
        <f>IF(LEFT($C267,4)="CAPE",ROUND(HW267*$L267,2),0)</f>
        <v/>
      </c>
      <c r="IQ267" s="348">
        <f>IF(LEFT($C267,4)="CAPE",ROUND(HX267*$L267,2),0)</f>
        <v/>
      </c>
      <c r="IR267" s="348">
        <f>IF(LEFT($C267,4)="CAPE",ROUND(HY267*$L267,2),0)</f>
        <v/>
      </c>
      <c r="IS267" s="348">
        <f>IF(LEFT($C267,4)="CAPE",ROUND(HZ267*$L267,2),0)</f>
        <v/>
      </c>
      <c r="IT267" s="348">
        <f>IF(LEFT($C267,4)="CAPE",ROUND(IA267*$L267,2),0)</f>
        <v/>
      </c>
      <c r="IU267" s="41">
        <f>IF(SUM(IH267:IT267)=SUM(CY267:DN267),"OK",SUM(IH267:IT267)-SUM(CY267:DN267))</f>
        <v/>
      </c>
    </row>
    <row r="268" ht="12.75" customHeight="1">
      <c r="A268" s="119" t="n"/>
      <c r="B268" s="225" t="inlineStr">
        <is>
          <t>siec_rozdz_doste_n</t>
        </is>
      </c>
      <c r="C268" s="139" t="inlineStr">
        <is>
          <t>CAPEX - Długość 1m</t>
        </is>
      </c>
      <c r="D268" s="140" t="n">
        <v>0</v>
      </c>
      <c r="E268" s="64" t="n">
        <v>0.002</v>
      </c>
      <c r="F268" s="153" t="inlineStr">
        <is>
          <t>szt</t>
        </is>
      </c>
      <c r="G268" s="150" t="inlineStr">
        <is>
          <t>stelaż podwieszany na zapas kabla wraz z zawiesiem</t>
        </is>
      </c>
      <c r="H268" s="360">
        <f>IF(ISERROR(VLOOKUP(G268,KB_tabela,MATCH(H$9,KB_menu,0)-2,FALSE())),,VLOOKUP(G268,KB_tabela,MATCH(H$9,KB_menu,0)-2,FALSE()))</f>
        <v/>
      </c>
      <c r="I268" s="41">
        <f>IF(ISERROR(VLOOKUP(B268,JB_tabela,MATCH("czy puste",JB_menu,0)-1,FALSE())),"BŁĄD brak takiej JB",VLOOKUP(B268,JB_tabela,MATCH("czy puste",JB_menu,0)-1,FALSE()))</f>
        <v/>
      </c>
      <c r="J268" s="41">
        <f>IF(ISERROR(VLOOKUP(G268,KB_tabela,MATCH(H$9,KB_menu,0)-2,FALSE())),"BŁĄD brak takiego KB",IF(H268=0,IF(LEFT(C268,4)="OPEX","OK",IF(G268="brak kosztów CAPEX","OK","Brak Ceny KB")),"OK"))</f>
        <v/>
      </c>
      <c r="K268" s="41">
        <f>IF(AJ268="nie zgadza się liczba użytych JB","Nie liczy wszystkich JB",IF(BD268="nie zgadza się liczba użytych JB","Nie liczy wszystkich JB",IF(BX268="nie zgadza się liczba użytych JB","Nie liczy wszystkich JB",IF(BX268="nie zgadza się liczba użytych JB","Nie liczy wszystkich JB","OK"))))</f>
        <v/>
      </c>
      <c r="L268" s="361">
        <f>ROUND((E268*H268),2)</f>
        <v/>
      </c>
      <c r="M268" s="41">
        <f>VLOOKUP(B268,JB_tabela,MATCH(M$9,JB_menu,0)-1,FALSE())</f>
        <v/>
      </c>
      <c r="P268" s="41">
        <f>IF(ISERROR(VLOOKUP(S268,KATEGORIA_tabela,MATCH(P$9,KATEGORIA_menu,0)-2,FALSE())),,VLOOKUP(S268,KATEGORIA_tabela,MATCH(P$9,KATEGORIA_menu,0)-2,FALSE()))</f>
        <v/>
      </c>
      <c r="Q268" s="41">
        <f>IF(ISERROR(VLOOKUP(B268,JB_tabela,MATCH(Q$9,JB_menu,0)-1,FALSE())),,VLOOKUP(B268,JB_tabela,MATCH(Q$9,JB_menu,0)-1,FALSE()))</f>
        <v/>
      </c>
      <c r="R268" s="41">
        <f>IF(ISERROR(VLOOKUP(G268,KB_tabela,MATCH(R$9,KB_menu,0)-2,FALSE())),,VLOOKUP(G268,KB_tabela,MATCH(R$9,KB_menu,0)-2,FALSE()))</f>
        <v/>
      </c>
      <c r="S268" s="41">
        <f>IF(ISERROR(VLOOKUP(G268,KB_tabela,MATCH(S$9,KB_menu,0)-2,FALSE())),,VLOOKUP(G268,KB_tabela,MATCH(S$9,KB_menu,0)-2,FALSE()))</f>
        <v/>
      </c>
      <c r="T268" s="116">
        <f>IF($C268="CAPEX - 1szt JB",IF($M268="szt",SUMIFS(Kosztorys!$F:$F,Kosztorys!$D:$D,$B268,Kosztorys!$I:$I,CONCATENATE("&lt;01.01.",U$10,""))-SUMIFS(Kosztorys!$F:$F,Kosztorys!$D:$D,$B268,Kosztorys!$I:$I,CONCATENATE("&lt;01.01.",T$10,"")),COUNTIFS(Kosztorys!$D:$D,$B268,Kosztorys!$I:$I,CONCATENATE("&lt;01.01.",U$10,""))-COUNTIFS(Kosztorys!$D:$D,$B268,Kosztorys!$I:$I,CONCATENATE("&lt;01.01.",T$10,""))),0)</f>
        <v/>
      </c>
      <c r="U268" s="116">
        <f>IF($C268="CAPEX - 1szt JB",IF($M268="szt",SUMIFS(Kosztorys!$F:$F,Kosztorys!$D:$D,$B268,Kosztorys!$I:$I,CONCATENATE("&lt;01.01.",V$10,""))-SUMIFS(Kosztorys!$F:$F,Kosztorys!$D:$D,$B268,Kosztorys!$I:$I,CONCATENATE("&lt;01.01.",U$10,"")),COUNTIFS(Kosztorys!$D:$D,$B268,Kosztorys!$I:$I,CONCATENATE("&lt;01.01.",V$10,""))-COUNTIFS(Kosztorys!$D:$D,$B268,Kosztorys!$I:$I,CONCATENATE("&lt;01.01.",U$10,""))),0)</f>
        <v/>
      </c>
      <c r="V268" s="116">
        <f>IF($C268="CAPEX - 1szt JB",IF($M268="szt",SUMIFS(Kosztorys!$F:$F,Kosztorys!$D:$D,$B268,Kosztorys!$I:$I,CONCATENATE("&lt;01.01.",W$10,""))-SUMIFS(Kosztorys!$F:$F,Kosztorys!$D:$D,$B268,Kosztorys!$I:$I,CONCATENATE("&lt;01.01.",V$10,"")),COUNTIFS(Kosztorys!$D:$D,$B268,Kosztorys!$I:$I,CONCATENATE("&lt;01.01.",W$10,""))-COUNTIFS(Kosztorys!$D:$D,$B268,Kosztorys!$I:$I,CONCATENATE("&lt;01.01.",V$10,""))),0)</f>
        <v/>
      </c>
      <c r="W268" s="116">
        <f>IF($C268="CAPEX - 1szt JB",IF($M268="szt",SUMIFS(Kosztorys!$F:$F,Kosztorys!$D:$D,$B268,Kosztorys!$I:$I,CONCATENATE("&lt;01.01.",X$10,""))-SUMIFS(Kosztorys!$F:$F,Kosztorys!$D:$D,$B268,Kosztorys!$I:$I,CONCATENATE("&lt;01.01.",W$10,"")),COUNTIFS(Kosztorys!$D:$D,$B268,Kosztorys!$I:$I,CONCATENATE("&lt;01.01.",X$10,""))-COUNTIFS(Kosztorys!$D:$D,$B268,Kosztorys!$I:$I,CONCATENATE("&lt;01.01.",W$10,""))),0)</f>
        <v/>
      </c>
      <c r="X268" s="116">
        <f>IF($C268="CAPEX - 1szt JB",IF($M268="szt",SUMIFS(Kosztorys!$F:$F,Kosztorys!$D:$D,$B268,Kosztorys!$I:$I,CONCATENATE("&lt;01.01.",Y$10,""))-SUMIFS(Kosztorys!$F:$F,Kosztorys!$D:$D,$B268,Kosztorys!$I:$I,CONCATENATE("&lt;01.01.",X$10,"")),COUNTIFS(Kosztorys!$D:$D,$B268,Kosztorys!$I:$I,CONCATENATE("&lt;01.01.",Y$10,""))-COUNTIFS(Kosztorys!$D:$D,$B268,Kosztorys!$I:$I,CONCATENATE("&lt;01.01.",X$10,""))),0)</f>
        <v/>
      </c>
      <c r="Y268" s="116">
        <f>IF($C268="CAPEX - 1szt JB",IF($M268="szt",SUMIFS(Kosztorys!$F:$F,Kosztorys!$D:$D,$B268,Kosztorys!$I:$I,CONCATENATE("&lt;01.01.",Z$10,""))-SUMIFS(Kosztorys!$F:$F,Kosztorys!$D:$D,$B268,Kosztorys!$I:$I,CONCATENATE("&lt;01.01.",Y$10,"")),COUNTIFS(Kosztorys!$D:$D,$B268,Kosztorys!$I:$I,CONCATENATE("&lt;01.01.",Z$10,""))-COUNTIFS(Kosztorys!$D:$D,$B268,Kosztorys!$I:$I,CONCATENATE("&lt;01.01.",Y$10,""))),0)</f>
        <v/>
      </c>
      <c r="Z268" s="116">
        <f>IF($C268="CAPEX - 1szt JB",IF($M268="szt",SUMIFS(Kosztorys!$F:$F,Kosztorys!$D:$D,$B268,Kosztorys!$I:$I,CONCATENATE("&lt;01.01.",AA$10,""))-SUMIFS(Kosztorys!$F:$F,Kosztorys!$D:$D,$B268,Kosztorys!$I:$I,CONCATENATE("&lt;01.01.",Z$10,"")),COUNTIFS(Kosztorys!$D:$D,$B268,Kosztorys!$I:$I,CONCATENATE("&lt;01.01.",AA$10,""))-COUNTIFS(Kosztorys!$D:$D,$B268,Kosztorys!$I:$I,CONCATENATE("&lt;01.01.",Z$10,""))),0)</f>
        <v/>
      </c>
      <c r="AA268" s="116">
        <f>IF($C268="CAPEX - 1szt JB",IF($M268="szt",SUMIFS(Kosztorys!$F:$F,Kosztorys!$D:$D,$B268,Kosztorys!$I:$I,CONCATENATE("&lt;01.01.",AB$10,""))-SUMIFS(Kosztorys!$F:$F,Kosztorys!$D:$D,$B268,Kosztorys!$I:$I,CONCATENATE("&lt;01.01.",AA$10,"")),COUNTIFS(Kosztorys!$D:$D,$B268,Kosztorys!$I:$I,CONCATENATE("&lt;01.01.",AB$10,""))-COUNTIFS(Kosztorys!$D:$D,$B268,Kosztorys!$I:$I,CONCATENATE("&lt;01.01.",AA$10,""))),0)</f>
        <v/>
      </c>
      <c r="AB268" s="116">
        <f>IF($C268="CAPEX - 1szt JB",IF($M268="szt",SUMIFS(Kosztorys!$F:$F,Kosztorys!$D:$D,$B268,Kosztorys!$I:$I,CONCATENATE("&lt;01.01.",AC$10,""))-SUMIFS(Kosztorys!$F:$F,Kosztorys!$D:$D,$B268,Kosztorys!$I:$I,CONCATENATE("&lt;01.01.",AB$10,"")),COUNTIFS(Kosztorys!$D:$D,$B268,Kosztorys!$I:$I,CONCATENATE("&lt;01.01.",AC$10,""))-COUNTIFS(Kosztorys!$D:$D,$B268,Kosztorys!$I:$I,CONCATENATE("&lt;01.01.",AB$10,""))),0)</f>
        <v/>
      </c>
      <c r="AC268" s="116">
        <f>IF($C268="CAPEX - 1szt JB",IF($M268="szt",SUMIFS(Kosztorys!$F:$F,Kosztorys!$D:$D,$B268,Kosztorys!$I:$I,CONCATENATE("&lt;01.01.",AD$10,""))-SUMIFS(Kosztorys!$F:$F,Kosztorys!$D:$D,$B268,Kosztorys!$I:$I,CONCATENATE("&lt;01.01.",AC$10,"")),COUNTIFS(Kosztorys!$D:$D,$B268,Kosztorys!$I:$I,CONCATENATE("&lt;01.01.",AD$10,""))-COUNTIFS(Kosztorys!$D:$D,$B268,Kosztorys!$I:$I,CONCATENATE("&lt;01.01.",AC$10,""))),0)</f>
        <v/>
      </c>
      <c r="AD268" s="116">
        <f>IF($C268="CAPEX - 1szt JB",IF($M268="szt",SUMIFS(Kosztorys!$F:$F,Kosztorys!$D:$D,$B268,Kosztorys!$I:$I,CONCATENATE("&lt;01.01.",AE$10,""))-SUMIFS(Kosztorys!$F:$F,Kosztorys!$D:$D,$B268,Kosztorys!$I:$I,CONCATENATE("&lt;01.01.",AD$10,"")),COUNTIFS(Kosztorys!$D:$D,$B268,Kosztorys!$I:$I,CONCATENATE("&lt;01.01.",AE$10,""))-COUNTIFS(Kosztorys!$D:$D,$B268,Kosztorys!$I:$I,CONCATENATE("&lt;01.01.",AD$10,""))),0)</f>
        <v/>
      </c>
      <c r="AE268" s="116">
        <f>IF($C268="CAPEX - 1szt JB",IF($M268="szt",SUMIFS(Kosztorys!$F:$F,Kosztorys!$D:$D,$B268,Kosztorys!$I:$I,CONCATENATE("&lt;01.01.",AF$10,""))-SUMIFS(Kosztorys!$F:$F,Kosztorys!$D:$D,$B268,Kosztorys!$I:$I,CONCATENATE("&lt;01.01.",AE$10,"")),COUNTIFS(Kosztorys!$D:$D,$B268,Kosztorys!$I:$I,CONCATENATE("&lt;01.01.",AF$10,""))-COUNTIFS(Kosztorys!$D:$D,$B268,Kosztorys!$I:$I,CONCATENATE("&lt;01.01.",AE$10,""))),0)</f>
        <v/>
      </c>
      <c r="AF268" s="116">
        <f>IF($C268="CAPEX - 1szt JB",IF($M268="szt",SUMIFS(Kosztorys!$F:$F,Kosztorys!$D:$D,$B268,Kosztorys!$I:$I,CONCATENATE("&lt;01.01.",AG$10,""))-SUMIFS(Kosztorys!$F:$F,Kosztorys!$D:$D,$B268,Kosztorys!$I:$I,CONCATENATE("&lt;01.01.",AF$10,"")),COUNTIFS(Kosztorys!$D:$D,$B268,Kosztorys!$I:$I,CONCATENATE("&lt;01.01.",AG$10,""))-COUNTIFS(Kosztorys!$D:$D,$B268,Kosztorys!$I:$I,CONCATENATE("&lt;01.01.",AF$10,""))),0)</f>
        <v/>
      </c>
      <c r="AG268" s="116">
        <f>IF($C268="CAPEX - 1szt JB",IF($M268="szt",SUMIFS(Kosztorys!$F:$F,Kosztorys!$D:$D,$B268,Kosztorys!$I:$I,CONCATENATE("&lt;01.01.",AH$10,""))-SUMIFS(Kosztorys!$F:$F,Kosztorys!$D:$D,$B268,Kosztorys!$I:$I,CONCATENATE("&lt;01.01.",AG$10,"")),COUNTIFS(Kosztorys!$D:$D,$B268,Kosztorys!$I:$I,CONCATENATE("&lt;01.01.",AH$10,""))-COUNTIFS(Kosztorys!$D:$D,$B268,Kosztorys!$I:$I,CONCATENATE("&lt;01.01.",AG$10,""))),0)</f>
        <v/>
      </c>
      <c r="AH268" s="116">
        <f>IF($C268="CAPEX - 1szt JB",IF($M268="szt",SUMIFS(Kosztorys!$F:$F,Kosztorys!$D:$D,$B268,Kosztorys!$I:$I,CONCATENATE("&lt;01.01.",AI$10,""))-SUMIFS(Kosztorys!$F:$F,Kosztorys!$D:$D,$B268,Kosztorys!$I:$I,CONCATENATE("&lt;01.01.",AH$10,"")),COUNTIFS(Kosztorys!$D:$D,$B268,Kosztorys!$I:$I,CONCATENATE("&lt;01.01.",AI$10,""))-COUNTIFS(Kosztorys!$D:$D,$B268,Kosztorys!$I:$I,CONCATENATE("&lt;01.01.",AH$10,""))),0)</f>
        <v/>
      </c>
      <c r="AI268" s="116">
        <f>IF($C268="CAPEX - 1szt JB",IF($M268="szt",SUMIFS(Kosztorys!$F:$F,Kosztorys!$D:$D,$B268,Kosztorys!$I:$I,CONCATENATE("&lt;01.01.",AJ$10,""))-SUMIFS(Kosztorys!$F:$F,Kosztorys!$D:$D,$B268,Kosztorys!$I:$I,CONCATENATE("&lt;01.01.",AI$10,"")),COUNTIFS(Kosztorys!$D:$D,$B268,Kosztorys!$I:$I,CONCATENATE("&lt;01.01.",AJ$10,""))-COUNTIFS(Kosztorys!$D:$D,$B268,Kosztorys!$I:$I,CONCATENATE("&lt;01.01.",AI$10,""))),0)</f>
        <v/>
      </c>
      <c r="AJ268" s="116">
        <f>IF(C268="CAPEX - 1szt JB",IF(SUM(T268:AI268)=IF(ISERROR(VLOOKUP(B268,JB_tabela,MATCH(AJ$9,JB_menu,0)-1,FALSE())),,VLOOKUP(B268,JB_tabela,MATCH(AJ$9,JB_menu,0)-1,FALSE())),"OK","nie zgadza się liczba użytych JB"),"OK-ND")</f>
        <v/>
      </c>
      <c r="AM268" s="41">
        <f>IFERROR("_" &amp; VLOOKUP($B268,#REF!,1,FALSE()),#REF!)</f>
        <v/>
      </c>
      <c r="AN268" s="41">
        <f>IF($C268="CAPEX - Długość 1m",SUMIFS(Kosztorys!$F:$F,Kosztorys!$D:$D,$B268,Kosztorys!$I:$I,CONCATENATE("&lt;31.12.",AN$10,""))-SUMIFS(Kosztorys!$F:$F,Kosztorys!$D:$D,$B268,Kosztorys!$I:$I,CONCATENATE("&lt;31.12.",AM$10,"")),"x")</f>
        <v/>
      </c>
      <c r="AO268" s="41">
        <f>IF($C268="CAPEX - Długość 1m",SUMIFS(Kosztorys!$F:$F,Kosztorys!$D:$D,$B268,Kosztorys!$I:$I,CONCATENATE("&lt;31.12.",AO$10,""))-SUMIFS(Kosztorys!$F:$F,Kosztorys!$D:$D,$B268,Kosztorys!$I:$I,CONCATENATE("&lt;31.12.",AN$10,"")),"x")</f>
        <v/>
      </c>
      <c r="AP268" s="41">
        <f>IF($C268="CAPEX - Długość 1m",SUMIFS(Kosztorys!$F:$F,Kosztorys!$D:$D,$B268,Kosztorys!$I:$I,CONCATENATE("&lt;31.12.",AP$10,""))-SUMIFS(Kosztorys!$F:$F,Kosztorys!$D:$D,$B268,Kosztorys!$I:$I,CONCATENATE("&lt;31.12.",AO$10,"")),"x")</f>
        <v/>
      </c>
      <c r="AQ268" s="41">
        <f>IF($C268="CAPEX - Długość 1m",SUMIFS(Kosztorys!$F:$F,Kosztorys!$D:$D,$B268,Kosztorys!$I:$I,CONCATENATE("&lt;31.12.",AQ$10,""))-SUMIFS(Kosztorys!$F:$F,Kosztorys!$D:$D,$B268,Kosztorys!$I:$I,CONCATENATE("&lt;31.12.",AP$10,"")),"x")</f>
        <v/>
      </c>
      <c r="AR268" s="41">
        <f>IF($C268="CAPEX - Długość 1m",SUMIFS(Kosztorys!$F:$F,Kosztorys!$D:$D,$B268,Kosztorys!$I:$I,CONCATENATE("&lt;31.12.",AR$10,""))-SUMIFS(Kosztorys!$F:$F,Kosztorys!$D:$D,$B268,Kosztorys!$I:$I,CONCATENATE("&lt;31.12.",AQ$10,"")),"x")</f>
        <v/>
      </c>
      <c r="AS268" s="41">
        <f>IF($C268="CAPEX - Długość 1m",SUMIFS(Kosztorys!$F:$F,Kosztorys!$D:$D,$B268,Kosztorys!$I:$I,CONCATENATE("&lt;31.12.",AS$10,""))-SUMIFS(Kosztorys!$F:$F,Kosztorys!$D:$D,$B268,Kosztorys!$I:$I,CONCATENATE("&lt;31.12.",AR$10,"")),"x")</f>
        <v/>
      </c>
      <c r="AT268" s="41">
        <f>IF($C268="CAPEX - Długość 1m",SUMIFS(Kosztorys!$F:$F,Kosztorys!$D:$D,$B268,Kosztorys!$I:$I,CONCATENATE("&lt;31.12.",AT$10,""))-SUMIFS(Kosztorys!$F:$F,Kosztorys!$D:$D,$B268,Kosztorys!$I:$I,CONCATENATE("&lt;31.12.",AS$10,"")),"x")</f>
        <v/>
      </c>
      <c r="AU268" s="41">
        <f>IF($C268="CAPEX - Długość 1m",SUMIFS(Kosztorys!$F:$F,Kosztorys!$D:$D,$B268,Kosztorys!$I:$I,CONCATENATE("&lt;31.12.",AU$10,""))-SUMIFS(Kosztorys!$F:$F,Kosztorys!$D:$D,$B268,Kosztorys!$I:$I,CONCATENATE("&lt;31.12.",AT$10,"")),"x")</f>
        <v/>
      </c>
      <c r="AV268" s="41">
        <f>IF($C268="CAPEX - Długość 1m",SUMIFS(Kosztorys!$F:$F,Kosztorys!$D:$D,$B268,Kosztorys!$I:$I,CONCATENATE("&lt;31.12.",AV$10,""))-SUMIFS(Kosztorys!$F:$F,Kosztorys!$D:$D,$B268,Kosztorys!$I:$I,CONCATENATE("&lt;31.12.",AU$10,"")),"x")</f>
        <v/>
      </c>
      <c r="AW268" s="41">
        <f>IF($C268="CAPEX - Długość 1m",SUMIFS(Kosztorys!$F:$F,Kosztorys!$D:$D,$B268,Kosztorys!$I:$I,CONCATENATE("&lt;31.12.",AW$10,""))-SUMIFS(Kosztorys!$F:$F,Kosztorys!$D:$D,$B268,Kosztorys!$I:$I,CONCATENATE("&lt;31.12.",AV$10,"")),"x")</f>
        <v/>
      </c>
      <c r="AX268" s="41">
        <f>IF($C268="CAPEX - Długość 1m",SUMIFS(Kosztorys!$F:$F,Kosztorys!$D:$D,$B268,Kosztorys!$I:$I,CONCATENATE("&lt;31.12.",AX$10,""))-SUMIFS(Kosztorys!$F:$F,Kosztorys!$D:$D,$B268,Kosztorys!$I:$I,CONCATENATE("&lt;31.12.",AW$10,"")),"x")</f>
        <v/>
      </c>
      <c r="AY268" s="41">
        <f>IF($C268="CAPEX - Długość 1m",SUMIFS(Kosztorys!$F:$F,Kosztorys!$D:$D,$B268,Kosztorys!$I:$I,CONCATENATE("&lt;31.12.",AY$10,""))-SUMIFS(Kosztorys!$F:$F,Kosztorys!$D:$D,$B268,Kosztorys!$I:$I,CONCATENATE("&lt;31.12.",AX$10,"")),"x")</f>
        <v/>
      </c>
      <c r="AZ268" s="41">
        <f>IF($C268="CAPEX - Długość 1m",SUMIFS(Kosztorys!$F:$F,Kosztorys!$D:$D,$B268,Kosztorys!$I:$I,CONCATENATE("&lt;31.12.",AZ$10,""))-SUMIFS(Kosztorys!$F:$F,Kosztorys!$D:$D,$B268,Kosztorys!$I:$I,CONCATENATE("&lt;31.12.",AY$10,"")),"x")</f>
        <v/>
      </c>
      <c r="BA268" s="41">
        <f>IF($C268="CAPEX - Długość 1m",SUMIFS(Kosztorys!$F:$F,Kosztorys!$D:$D,$B268,Kosztorys!$I:$I,CONCATENATE("&lt;31.12.",BA$10,""))-SUMIFS(Kosztorys!$F:$F,Kosztorys!$D:$D,$B268,Kosztorys!$I:$I,CONCATENATE("&lt;31.12.",AZ$10,"")),"x")</f>
        <v/>
      </c>
      <c r="BB268" s="41">
        <f>IF($C268="CAPEX - Długość 1m",SUMIFS(Kosztorys!$F:$F,Kosztorys!$D:$D,$B268,Kosztorys!$I:$I,CONCATENATE("&lt;31.12.",BB$10,""))-SUMIFS(Kosztorys!$F:$F,Kosztorys!$D:$D,$B268,Kosztorys!$I:$I,CONCATENATE("&lt;31.12.",BA$10,"")),"x")</f>
        <v/>
      </c>
      <c r="BC268" s="41">
        <f>IF($C268="CAPEX - Długość 1m",SUMIFS(Kosztorys!$F:$F,Kosztorys!$D:$D,$B268,Kosztorys!$I:$I,CONCATENATE("&lt;31.12.",BC$10,""))-SUMIFS(Kosztorys!$F:$F,Kosztorys!$D:$D,$B268,Kosztorys!$I:$I,CONCATENATE("&lt;31.12.",BB$10,"")),"x")</f>
        <v/>
      </c>
      <c r="BD268" s="41">
        <f>IF(C268="CAPEX - Długość 1m",IF(SUM(AN268:BC268)=IF(ISERROR(VLOOKUP(B268,JB_tabela,MATCH(BD$9,JB_menu,0)-1,FALSE())),,VLOOKUP(B268,JB_tabela,MATCH(BD$9,JB_menu,0)-1,FALSE())),"OK","nie zgadza się liczba użytych JB"),"OK-ND")</f>
        <v/>
      </c>
      <c r="BH268" s="41">
        <f>IF($C268="OPEX - Koszt 1szt/rok",IF($M268="szt",SUMIFS(Kosztorys!$F:$F,Kosztorys!$D:$D,$B268,Kosztorys!$I:$I,CONCATENATE("&lt;01.01.",BH$10,""))+(SUMIFS(Kosztorys!$F:$F,Kosztorys!$D:$D,$B268,Kosztorys!$I:$I,CONCATENATE("&lt;=31.03.",BH$10,""))-SUMIFS(Kosztorys!$F:$F,Kosztorys!$D:$D,$B268,Kosztorys!$I:$I,CONCATENATE("&lt;=31.12.",BG$10,"")))*0.75+(SUMIFS(Kosztorys!$F:$F,Kosztorys!$D:$D,$B268,Kosztorys!$I:$I,CONCATENATE("&lt;=30.06.",BH$10,""))-SUMIFS(Kosztorys!$F:$F,Kosztorys!$D:$D,$B268,Kosztorys!$I:$I,CONCATENATE("&lt;=31.03.",BH$10,"")))*0.5+(SUMIFS(Kosztorys!$F:$F,Kosztorys!$D:$D,$B268,Kosztorys!$I:$I,CONCATENATE("&lt;=30.09.",BH$10,""))-SUMIFS(Kosztorys!$F:$F,Kosztorys!$D:$D,$B268,Kosztorys!$I:$I,CONCATENATE("&lt;=30.06.",BH$10,"")))*0.25,"nic"),0)</f>
        <v/>
      </c>
      <c r="BI268" s="41">
        <f>IF($C268="OPEX - Koszt 1szt/rok",IF($M268="szt",SUMIFS(Kosztorys!$F:$F,Kosztorys!$D:$D,$B268,Kosztorys!$I:$I,CONCATENATE("&lt;01.01.",BI$10,""))+(SUMIFS(Kosztorys!$F:$F,Kosztorys!$D:$D,$B268,Kosztorys!$I:$I,CONCATENATE("&lt;=31.03.",BI$10,""))-SUMIFS(Kosztorys!$F:$F,Kosztorys!$D:$D,$B268,Kosztorys!$I:$I,CONCATENATE("&lt;=31.12.",BH$10,"")))*0.75+(SUMIFS(Kosztorys!$F:$F,Kosztorys!$D:$D,$B268,Kosztorys!$I:$I,CONCATENATE("&lt;=30.06.",BI$10,""))-SUMIFS(Kosztorys!$F:$F,Kosztorys!$D:$D,$B268,Kosztorys!$I:$I,CONCATENATE("&lt;=31.03.",BI$10,"")))*0.5+(SUMIFS(Kosztorys!$F:$F,Kosztorys!$D:$D,$B268,Kosztorys!$I:$I,CONCATENATE("&lt;=30.09.",BI$10,""))-SUMIFS(Kosztorys!$F:$F,Kosztorys!$D:$D,$B268,Kosztorys!$I:$I,CONCATENATE("&lt;=30.06.",BI$10,"")))*0.25,"nic"),0)</f>
        <v/>
      </c>
      <c r="BJ268" s="41">
        <f>IF($C268="OPEX - Koszt 1szt/rok",IF($M268="szt",SUMIFS(Kosztorys!$F:$F,Kosztorys!$D:$D,$B268,Kosztorys!$I:$I,CONCATENATE("&lt;01.01.",BJ$10,""))+(SUMIFS(Kosztorys!$F:$F,Kosztorys!$D:$D,$B268,Kosztorys!$I:$I,CONCATENATE("&lt;=31.03.",BJ$10,""))-SUMIFS(Kosztorys!$F:$F,Kosztorys!$D:$D,$B268,Kosztorys!$I:$I,CONCATENATE("&lt;=31.12.",BI$10,"")))*0.75+(SUMIFS(Kosztorys!$F:$F,Kosztorys!$D:$D,$B268,Kosztorys!$I:$I,CONCATENATE("&lt;=30.06.",BJ$10,""))-SUMIFS(Kosztorys!$F:$F,Kosztorys!$D:$D,$B268,Kosztorys!$I:$I,CONCATENATE("&lt;=31.03.",BJ$10,"")))*0.5+(SUMIFS(Kosztorys!$F:$F,Kosztorys!$D:$D,$B268,Kosztorys!$I:$I,CONCATENATE("&lt;=30.09.",BJ$10,""))-SUMIFS(Kosztorys!$F:$F,Kosztorys!$D:$D,$B268,Kosztorys!$I:$I,CONCATENATE("&lt;=30.06.",BJ$10,"")))*0.25,"nic"),0)</f>
        <v/>
      </c>
      <c r="BK268" s="41">
        <f>IF($C268="OPEX - Koszt 1szt/rok",IF($M268="szt",SUMIFS(Kosztorys!$F:$F,Kosztorys!$D:$D,$B268,Kosztorys!$I:$I,CONCATENATE("&lt;01.01.",BK$10,""))+(SUMIFS(Kosztorys!$F:$F,Kosztorys!$D:$D,$B268,Kosztorys!$I:$I,CONCATENATE("&lt;=31.03.",BK$10,""))-SUMIFS(Kosztorys!$F:$F,Kosztorys!$D:$D,$B268,Kosztorys!$I:$I,CONCATENATE("&lt;=31.12.",BJ$10,"")))*0.75+(SUMIFS(Kosztorys!$F:$F,Kosztorys!$D:$D,$B268,Kosztorys!$I:$I,CONCATENATE("&lt;=30.06.",BK$10,""))-SUMIFS(Kosztorys!$F:$F,Kosztorys!$D:$D,$B268,Kosztorys!$I:$I,CONCATENATE("&lt;=31.03.",BK$10,"")))*0.5+(SUMIFS(Kosztorys!$F:$F,Kosztorys!$D:$D,$B268,Kosztorys!$I:$I,CONCATENATE("&lt;=30.09.",BK$10,""))-SUMIFS(Kosztorys!$F:$F,Kosztorys!$D:$D,$B268,Kosztorys!$I:$I,CONCATENATE("&lt;=30.06.",BK$10,"")))*0.25,"nic"),0)</f>
        <v/>
      </c>
      <c r="BL268" s="41">
        <f>IF($C268="OPEX - Koszt 1szt/rok",IF($M268="szt",SUMIFS(Kosztorys!$F:$F,Kosztorys!$D:$D,$B268,Kosztorys!$I:$I,CONCATENATE("&lt;01.01.",BL$10,""))+(SUMIFS(Kosztorys!$F:$F,Kosztorys!$D:$D,$B268,Kosztorys!$I:$I,CONCATENATE("&lt;=31.03.",BL$10,""))-SUMIFS(Kosztorys!$F:$F,Kosztorys!$D:$D,$B268,Kosztorys!$I:$I,CONCATENATE("&lt;=31.12.",BK$10,"")))*0.75+(SUMIFS(Kosztorys!$F:$F,Kosztorys!$D:$D,$B268,Kosztorys!$I:$I,CONCATENATE("&lt;=30.06.",BL$10,""))-SUMIFS(Kosztorys!$F:$F,Kosztorys!$D:$D,$B268,Kosztorys!$I:$I,CONCATENATE("&lt;=31.03.",BL$10,"")))*0.5+(SUMIFS(Kosztorys!$F:$F,Kosztorys!$D:$D,$B268,Kosztorys!$I:$I,CONCATENATE("&lt;=30.09.",BL$10,""))-SUMIFS(Kosztorys!$F:$F,Kosztorys!$D:$D,$B268,Kosztorys!$I:$I,CONCATENATE("&lt;=30.06.",BL$10,"")))*0.25,"nic"),0)</f>
        <v/>
      </c>
      <c r="BM268" s="41">
        <f>IF($C268="OPEX - Koszt 1szt/rok",IF($M268="szt",SUMIFS(Kosztorys!$F:$F,Kosztorys!$D:$D,$B268,Kosztorys!$I:$I,CONCATENATE("&lt;01.01.",BM$10,""))+(SUMIFS(Kosztorys!$F:$F,Kosztorys!$D:$D,$B268,Kosztorys!$I:$I,CONCATENATE("&lt;=31.03.",BM$10,""))-SUMIFS(Kosztorys!$F:$F,Kosztorys!$D:$D,$B268,Kosztorys!$I:$I,CONCATENATE("&lt;=31.12.",BL$10,"")))*0.75+(SUMIFS(Kosztorys!$F:$F,Kosztorys!$D:$D,$B268,Kosztorys!$I:$I,CONCATENATE("&lt;=30.06.",BM$10,""))-SUMIFS(Kosztorys!$F:$F,Kosztorys!$D:$D,$B268,Kosztorys!$I:$I,CONCATENATE("&lt;=31.03.",BM$10,"")))*0.5+(SUMIFS(Kosztorys!$F:$F,Kosztorys!$D:$D,$B268,Kosztorys!$I:$I,CONCATENATE("&lt;=30.09.",BM$10,""))-SUMIFS(Kosztorys!$F:$F,Kosztorys!$D:$D,$B268,Kosztorys!$I:$I,CONCATENATE("&lt;=30.06.",BM$10,"")))*0.25,"nic"),0)</f>
        <v/>
      </c>
      <c r="BN268" s="41">
        <f>IF($C268="OPEX - Koszt 1szt/rok",IF($M268="szt",SUMIFS(Kosztorys!$F:$F,Kosztorys!$D:$D,$B268,Kosztorys!$I:$I,CONCATENATE("&lt;01.01.",BN$10,""))+(SUMIFS(Kosztorys!$F:$F,Kosztorys!$D:$D,$B268,Kosztorys!$I:$I,CONCATENATE("&lt;=31.03.",BN$10,""))-SUMIFS(Kosztorys!$F:$F,Kosztorys!$D:$D,$B268,Kosztorys!$I:$I,CONCATENATE("&lt;=31.12.",BM$10,"")))*0.75+(SUMIFS(Kosztorys!$F:$F,Kosztorys!$D:$D,$B268,Kosztorys!$I:$I,CONCATENATE("&lt;=30.06.",BN$10,""))-SUMIFS(Kosztorys!$F:$F,Kosztorys!$D:$D,$B268,Kosztorys!$I:$I,CONCATENATE("&lt;=31.03.",BN$10,"")))*0.5+(SUMIFS(Kosztorys!$F:$F,Kosztorys!$D:$D,$B268,Kosztorys!$I:$I,CONCATENATE("&lt;=30.09.",BN$10,""))-SUMIFS(Kosztorys!$F:$F,Kosztorys!$D:$D,$B268,Kosztorys!$I:$I,CONCATENATE("&lt;=30.06.",BN$10,"")))*0.25,"nic"),0)</f>
        <v/>
      </c>
      <c r="BO268" s="41">
        <f>IF($C268="OPEX - Koszt 1szt/rok",IF($M268="szt",SUMIFS(Kosztorys!$F:$F,Kosztorys!$D:$D,$B268,Kosztorys!$I:$I,CONCATENATE("&lt;01.01.",BO$10,""))+(SUMIFS(Kosztorys!$F:$F,Kosztorys!$D:$D,$B268,Kosztorys!$I:$I,CONCATENATE("&lt;=31.03.",BO$10,""))-SUMIFS(Kosztorys!$F:$F,Kosztorys!$D:$D,$B268,Kosztorys!$I:$I,CONCATENATE("&lt;=31.12.",BN$10,"")))*0.75+(SUMIFS(Kosztorys!$F:$F,Kosztorys!$D:$D,$B268,Kosztorys!$I:$I,CONCATENATE("&lt;=30.06.",BO$10,""))-SUMIFS(Kosztorys!$F:$F,Kosztorys!$D:$D,$B268,Kosztorys!$I:$I,CONCATENATE("&lt;=31.03.",BO$10,"")))*0.5+(SUMIFS(Kosztorys!$F:$F,Kosztorys!$D:$D,$B268,Kosztorys!$I:$I,CONCATENATE("&lt;=30.09.",BO$10,""))-SUMIFS(Kosztorys!$F:$F,Kosztorys!$D:$D,$B268,Kosztorys!$I:$I,CONCATENATE("&lt;=30.06.",BO$10,"")))*0.25,"nic"),0)</f>
        <v/>
      </c>
      <c r="BP268" s="41">
        <f>IF($C268="OPEX - Koszt 1szt/rok",IF($M268="szt",SUMIFS(Kosztorys!$F:$F,Kosztorys!$D:$D,$B268,Kosztorys!$I:$I,CONCATENATE("&lt;01.01.",BP$10,""))+(SUMIFS(Kosztorys!$F:$F,Kosztorys!$D:$D,$B268,Kosztorys!$I:$I,CONCATENATE("&lt;=31.03.",BP$10,""))-SUMIFS(Kosztorys!$F:$F,Kosztorys!$D:$D,$B268,Kosztorys!$I:$I,CONCATENATE("&lt;=31.12.",BO$10,"")))*0.75+(SUMIFS(Kosztorys!$F:$F,Kosztorys!$D:$D,$B268,Kosztorys!$I:$I,CONCATENATE("&lt;=30.06.",BP$10,""))-SUMIFS(Kosztorys!$F:$F,Kosztorys!$D:$D,$B268,Kosztorys!$I:$I,CONCATENATE("&lt;=31.03.",BP$10,"")))*0.5+(SUMIFS(Kosztorys!$F:$F,Kosztorys!$D:$D,$B268,Kosztorys!$I:$I,CONCATENATE("&lt;=30.09.",BP$10,""))-SUMIFS(Kosztorys!$F:$F,Kosztorys!$D:$D,$B268,Kosztorys!$I:$I,CONCATENATE("&lt;=30.06.",BP$10,"")))*0.25,"nic"),0)</f>
        <v/>
      </c>
      <c r="BQ268" s="41">
        <f>IF($C268="OPEX - Koszt 1szt/rok",IF($M268="szt",SUMIFS(Kosztorys!$F:$F,Kosztorys!$D:$D,$B268,Kosztorys!$I:$I,CONCATENATE("&lt;01.01.",BQ$10,""))+(SUMIFS(Kosztorys!$F:$F,Kosztorys!$D:$D,$B268,Kosztorys!$I:$I,CONCATENATE("&lt;=31.03.",BQ$10,""))-SUMIFS(Kosztorys!$F:$F,Kosztorys!$D:$D,$B268,Kosztorys!$I:$I,CONCATENATE("&lt;=31.12.",BP$10,"")))*0.75+(SUMIFS(Kosztorys!$F:$F,Kosztorys!$D:$D,$B268,Kosztorys!$I:$I,CONCATENATE("&lt;=30.06.",BQ$10,""))-SUMIFS(Kosztorys!$F:$F,Kosztorys!$D:$D,$B268,Kosztorys!$I:$I,CONCATENATE("&lt;=31.03.",BQ$10,"")))*0.5+(SUMIFS(Kosztorys!$F:$F,Kosztorys!$D:$D,$B268,Kosztorys!$I:$I,CONCATENATE("&lt;=30.09.",BQ$10,""))-SUMIFS(Kosztorys!$F:$F,Kosztorys!$D:$D,$B268,Kosztorys!$I:$I,CONCATENATE("&lt;=30.06.",BQ$10,"")))*0.25,"nic"),0)</f>
        <v/>
      </c>
      <c r="BR268" s="41">
        <f>IF($C268="OPEX - Koszt 1szt/rok",IF($M268="szt",SUMIFS(Kosztorys!$F:$F,Kosztorys!$D:$D,$B268,Kosztorys!$I:$I,CONCATENATE("&lt;01.01.",BR$10,""))+(SUMIFS(Kosztorys!$F:$F,Kosztorys!$D:$D,$B268,Kosztorys!$I:$I,CONCATENATE("&lt;=31.03.",BR$10,""))-SUMIFS(Kosztorys!$F:$F,Kosztorys!$D:$D,$B268,Kosztorys!$I:$I,CONCATENATE("&lt;=31.12.",BQ$10,"")))*0.75+(SUMIFS(Kosztorys!$F:$F,Kosztorys!$D:$D,$B268,Kosztorys!$I:$I,CONCATENATE("&lt;=30.06.",BR$10,""))-SUMIFS(Kosztorys!$F:$F,Kosztorys!$D:$D,$B268,Kosztorys!$I:$I,CONCATENATE("&lt;=31.03.",BR$10,"")))*0.5+(SUMIFS(Kosztorys!$F:$F,Kosztorys!$D:$D,$B268,Kosztorys!$I:$I,CONCATENATE("&lt;=30.09.",BR$10,""))-SUMIFS(Kosztorys!$F:$F,Kosztorys!$D:$D,$B268,Kosztorys!$I:$I,CONCATENATE("&lt;=30.06.",BR$10,"")))*0.25,"nic"),0)</f>
        <v/>
      </c>
      <c r="BS268" s="41">
        <f>IF($C268="OPEX - Koszt 1szt/rok",IF($M268="szt",SUMIFS(Kosztorys!$F:$F,Kosztorys!$D:$D,$B268,Kosztorys!$I:$I,CONCATENATE("&lt;01.01.",BS$10,""))+(SUMIFS(Kosztorys!$F:$F,Kosztorys!$D:$D,$B268,Kosztorys!$I:$I,CONCATENATE("&lt;=31.03.",BS$10,""))-SUMIFS(Kosztorys!$F:$F,Kosztorys!$D:$D,$B268,Kosztorys!$I:$I,CONCATENATE("&lt;=31.12.",BR$10,"")))*0.75+(SUMIFS(Kosztorys!$F:$F,Kosztorys!$D:$D,$B268,Kosztorys!$I:$I,CONCATENATE("&lt;=30.06.",BS$10,""))-SUMIFS(Kosztorys!$F:$F,Kosztorys!$D:$D,$B268,Kosztorys!$I:$I,CONCATENATE("&lt;=31.03.",BS$10,"")))*0.5+(SUMIFS(Kosztorys!$F:$F,Kosztorys!$D:$D,$B268,Kosztorys!$I:$I,CONCATENATE("&lt;=30.09.",BS$10,""))-SUMIFS(Kosztorys!$F:$F,Kosztorys!$D:$D,$B268,Kosztorys!$I:$I,CONCATENATE("&lt;=30.06.",BS$10,"")))*0.25,"nic"),0)</f>
        <v/>
      </c>
      <c r="BT268" s="41">
        <f>IF($C268="OPEX - Koszt 1szt/rok",IF($M268="szt",SUMIFS(Kosztorys!$F:$F,Kosztorys!$D:$D,$B268,Kosztorys!$I:$I,CONCATENATE("&lt;01.01.",BT$10,""))+(SUMIFS(Kosztorys!$F:$F,Kosztorys!$D:$D,$B268,Kosztorys!$I:$I,CONCATENATE("&lt;=31.03.",BT$10,""))-SUMIFS(Kosztorys!$F:$F,Kosztorys!$D:$D,$B268,Kosztorys!$I:$I,CONCATENATE("&lt;=31.12.",BS$10,"")))*0.75+(SUMIFS(Kosztorys!$F:$F,Kosztorys!$D:$D,$B268,Kosztorys!$I:$I,CONCATENATE("&lt;=30.06.",BT$10,""))-SUMIFS(Kosztorys!$F:$F,Kosztorys!$D:$D,$B268,Kosztorys!$I:$I,CONCATENATE("&lt;=31.03.",BT$10,"")))*0.5+(SUMIFS(Kosztorys!$F:$F,Kosztorys!$D:$D,$B268,Kosztorys!$I:$I,CONCATENATE("&lt;=30.09.",BT$10,""))-SUMIFS(Kosztorys!$F:$F,Kosztorys!$D:$D,$B268,Kosztorys!$I:$I,CONCATENATE("&lt;=30.06.",BT$10,"")))*0.25,"nic"),0)</f>
        <v/>
      </c>
      <c r="BU268" s="41">
        <f>IF($C268="OPEX - Koszt 1szt/rok",IF($M268="szt",SUMIFS(Kosztorys!$F:$F,Kosztorys!$D:$D,$B268,Kosztorys!$I:$I,CONCATENATE("&lt;01.01.",BU$10,""))+(SUMIFS(Kosztorys!$F:$F,Kosztorys!$D:$D,$B268,Kosztorys!$I:$I,CONCATENATE("&lt;=31.03.",BU$10,""))-SUMIFS(Kosztorys!$F:$F,Kosztorys!$D:$D,$B268,Kosztorys!$I:$I,CONCATENATE("&lt;=31.12.",BT$10,"")))*0.75+(SUMIFS(Kosztorys!$F:$F,Kosztorys!$D:$D,$B268,Kosztorys!$I:$I,CONCATENATE("&lt;=30.06.",BU$10,""))-SUMIFS(Kosztorys!$F:$F,Kosztorys!$D:$D,$B268,Kosztorys!$I:$I,CONCATENATE("&lt;=31.03.",BU$10,"")))*0.5+(SUMIFS(Kosztorys!$F:$F,Kosztorys!$D:$D,$B268,Kosztorys!$I:$I,CONCATENATE("&lt;=30.09.",BU$10,""))-SUMIFS(Kosztorys!$F:$F,Kosztorys!$D:$D,$B268,Kosztorys!$I:$I,CONCATENATE("&lt;=30.06.",BU$10,"")))*0.25,"nic"),0)</f>
        <v/>
      </c>
      <c r="BV268" s="41">
        <f>IF($C268="OPEX - Koszt 1szt/rok",IF($M268="szt",SUMIFS(Kosztorys!$F:$F,Kosztorys!$D:$D,$B268,Kosztorys!$I:$I,CONCATENATE("&lt;01.01.",BV$10,""))+(SUMIFS(Kosztorys!$F:$F,Kosztorys!$D:$D,$B268,Kosztorys!$I:$I,CONCATENATE("&lt;=31.03.",BV$10,""))-SUMIFS(Kosztorys!$F:$F,Kosztorys!$D:$D,$B268,Kosztorys!$I:$I,CONCATENATE("&lt;=31.12.",BU$10,"")))*0.75+(SUMIFS(Kosztorys!$F:$F,Kosztorys!$D:$D,$B268,Kosztorys!$I:$I,CONCATENATE("&lt;=30.06.",BV$10,""))-SUMIFS(Kosztorys!$F:$F,Kosztorys!$D:$D,$B268,Kosztorys!$I:$I,CONCATENATE("&lt;=31.03.",BV$10,"")))*0.5+(SUMIFS(Kosztorys!$F:$F,Kosztorys!$D:$D,$B268,Kosztorys!$I:$I,CONCATENATE("&lt;=30.09.",BV$10,""))-SUMIFS(Kosztorys!$F:$F,Kosztorys!$D:$D,$B268,Kosztorys!$I:$I,CONCATENATE("&lt;=30.06.",BV$10,"")))*0.25,"nic"),0)</f>
        <v/>
      </c>
      <c r="BW268" s="41">
        <f>IF($C268="OPEX - Koszt 1szt/rok",IF($M268="szt",SUMIFS(Kosztorys!$F:$F,Kosztorys!$D:$D,$B268,Kosztorys!$I:$I,CONCATENATE("&lt;01.01.",BW$10,""))+(SUMIFS(Kosztorys!$F:$F,Kosztorys!$D:$D,$B268,Kosztorys!$I:$I,CONCATENATE("&lt;=31.03.",BW$10,""))-SUMIFS(Kosztorys!$F:$F,Kosztorys!$D:$D,$B268,Kosztorys!$I:$I,CONCATENATE("&lt;=31.12.",BV$10,"")))*0.75+(SUMIFS(Kosztorys!$F:$F,Kosztorys!$D:$D,$B268,Kosztorys!$I:$I,CONCATENATE("&lt;=30.06.",BW$10,""))-SUMIFS(Kosztorys!$F:$F,Kosztorys!$D:$D,$B268,Kosztorys!$I:$I,CONCATENATE("&lt;=31.03.",BW$10,"")))*0.5+(SUMIFS(Kosztorys!$F:$F,Kosztorys!$D:$D,$B268,Kosztorys!$I:$I,CONCATENATE("&lt;=30.09.",BW$10,""))-SUMIFS(Kosztorys!$F:$F,Kosztorys!$D:$D,$B268,Kosztorys!$I:$I,CONCATENATE("&lt;=30.06.",BW$10,"")))*0.25,"nic"),0)</f>
        <v/>
      </c>
      <c r="BX268" s="41">
        <f>IF(C268="OPEX - Koszt 1szt/rok",IF(MAX(BH268:BW268)=IF(ISERROR(VLOOKUP(B268,JB_tabela,MATCH(BX$9,JB_menu,0)-1,FALSE())),,VLOOKUP(B268,JB_tabela,MATCH(BX$9,JB_menu,0)-1,FALSE())),"OK","nie zgadza się liczba użytych JB"),"OK-ND")</f>
        <v/>
      </c>
      <c r="CB268" s="41">
        <f>IF($C268="OPEX - Długość 1m koszt/rok",IF($M268="m",SUMIFS(Kosztorys!$F:$F,Kosztorys!$D:$D,$B268,Kosztorys!$I:$I,CONCATENATE("&lt;01.01.",CB$10,""))+(SUMIFS(Kosztorys!$F:$F,Kosztorys!$D:$D,$B268,Kosztorys!$I:$I,CONCATENATE("&lt;=31.03.",CB$10,""))-SUMIFS(Kosztorys!$F:$F,Kosztorys!$D:$D,$B268,Kosztorys!$I:$I,CONCATENATE("&lt;=31.12.",CA$10,"")))*0.75+(SUMIFS(Kosztorys!$F:$F,Kosztorys!$D:$D,$B268,Kosztorys!$I:$I,CONCATENATE("&lt;=30.06.",CB$10,""))-SUMIFS(Kosztorys!$F:$F,Kosztorys!$D:$D,$B268,Kosztorys!$I:$I,CONCATENATE("&lt;=31.03.",CB$10,"")))*0.5+(SUMIFS(Kosztorys!$F:$F,Kosztorys!$D:$D,$B268,Kosztorys!$I:$I,CONCATENATE("&lt;=30.09.",CB$10,""))-SUMIFS(Kosztorys!$F:$F,Kosztorys!$D:$D,$B268,Kosztorys!$I:$I,CONCATENATE("&lt;=30.06.",CB$10,"")))*0.25,"nic"),0)</f>
        <v/>
      </c>
      <c r="CC268" s="41">
        <f>IF($C268="OPEX - Długość 1m koszt/rok",IF($M268="m",SUMIFS(Kosztorys!$F:$F,Kosztorys!$D:$D,$B268,Kosztorys!$I:$I,CONCATENATE("&lt;01.01.",CC$10,""))+(SUMIFS(Kosztorys!$F:$F,Kosztorys!$D:$D,$B268,Kosztorys!$I:$I,CONCATENATE("&lt;=31.03.",CC$10,""))-SUMIFS(Kosztorys!$F:$F,Kosztorys!$D:$D,$B268,Kosztorys!$I:$I,CONCATENATE("&lt;=31.12.",CB$10,"")))*0.75+(SUMIFS(Kosztorys!$F:$F,Kosztorys!$D:$D,$B268,Kosztorys!$I:$I,CONCATENATE("&lt;=30.06.",CC$10,""))-SUMIFS(Kosztorys!$F:$F,Kosztorys!$D:$D,$B268,Kosztorys!$I:$I,CONCATENATE("&lt;=31.03.",CC$10,"")))*0.5+(SUMIFS(Kosztorys!$F:$F,Kosztorys!$D:$D,$B268,Kosztorys!$I:$I,CONCATENATE("&lt;=30.09.",CC$10,""))-SUMIFS(Kosztorys!$F:$F,Kosztorys!$D:$D,$B268,Kosztorys!$I:$I,CONCATENATE("&lt;=30.06.",CC$10,"")))*0.25,"nic"),0)</f>
        <v/>
      </c>
      <c r="CD268" s="41">
        <f>IF($C268="OPEX - Długość 1m koszt/rok",IF($M268="m",SUMIFS(Kosztorys!$F:$F,Kosztorys!$D:$D,$B268,Kosztorys!$I:$I,CONCATENATE("&lt;01.01.",CD$10,""))+(SUMIFS(Kosztorys!$F:$F,Kosztorys!$D:$D,$B268,Kosztorys!$I:$I,CONCATENATE("&lt;=31.03.",CD$10,""))-SUMIFS(Kosztorys!$F:$F,Kosztorys!$D:$D,$B268,Kosztorys!$I:$I,CONCATENATE("&lt;=31.12.",CC$10,"")))*0.75+(SUMIFS(Kosztorys!$F:$F,Kosztorys!$D:$D,$B268,Kosztorys!$I:$I,CONCATENATE("&lt;=30.06.",CD$10,""))-SUMIFS(Kosztorys!$F:$F,Kosztorys!$D:$D,$B268,Kosztorys!$I:$I,CONCATENATE("&lt;=31.03.",CD$10,"")))*0.5+(SUMIFS(Kosztorys!$F:$F,Kosztorys!$D:$D,$B268,Kosztorys!$I:$I,CONCATENATE("&lt;=30.09.",CD$10,""))-SUMIFS(Kosztorys!$F:$F,Kosztorys!$D:$D,$B268,Kosztorys!$I:$I,CONCATENATE("&lt;=30.06.",CD$10,"")))*0.25,"nic"),0)</f>
        <v/>
      </c>
      <c r="CE268" s="41">
        <f>IF($C268="OPEX - Długość 1m koszt/rok",IF($M268="m",SUMIFS(Kosztorys!$F:$F,Kosztorys!$D:$D,$B268,Kosztorys!$I:$I,CONCATENATE("&lt;01.01.",CE$10,""))+(SUMIFS(Kosztorys!$F:$F,Kosztorys!$D:$D,$B268,Kosztorys!$I:$I,CONCATENATE("&lt;=31.03.",CE$10,""))-SUMIFS(Kosztorys!$F:$F,Kosztorys!$D:$D,$B268,Kosztorys!$I:$I,CONCATENATE("&lt;=31.12.",CD$10,"")))*0.75+(SUMIFS(Kosztorys!$F:$F,Kosztorys!$D:$D,$B268,Kosztorys!$I:$I,CONCATENATE("&lt;=30.06.",CE$10,""))-SUMIFS(Kosztorys!$F:$F,Kosztorys!$D:$D,$B268,Kosztorys!$I:$I,CONCATENATE("&lt;=31.03.",CE$10,"")))*0.5+(SUMIFS(Kosztorys!$F:$F,Kosztorys!$D:$D,$B268,Kosztorys!$I:$I,CONCATENATE("&lt;=30.09.",CE$10,""))-SUMIFS(Kosztorys!$F:$F,Kosztorys!$D:$D,$B268,Kosztorys!$I:$I,CONCATENATE("&lt;=30.06.",CE$10,"")))*0.25,"nic"),0)</f>
        <v/>
      </c>
      <c r="CF268" s="41">
        <f>IF($C268="OPEX - Długość 1m koszt/rok",IF($M268="m",SUMIFS(Kosztorys!$F:$F,Kosztorys!$D:$D,$B268,Kosztorys!$I:$I,CONCATENATE("&lt;01.01.",CF$10,""))+(SUMIFS(Kosztorys!$F:$F,Kosztorys!$D:$D,$B268,Kosztorys!$I:$I,CONCATENATE("&lt;=31.03.",CF$10,""))-SUMIFS(Kosztorys!$F:$F,Kosztorys!$D:$D,$B268,Kosztorys!$I:$I,CONCATENATE("&lt;=31.12.",CE$10,"")))*0.75+(SUMIFS(Kosztorys!$F:$F,Kosztorys!$D:$D,$B268,Kosztorys!$I:$I,CONCATENATE("&lt;=30.06.",CF$10,""))-SUMIFS(Kosztorys!$F:$F,Kosztorys!$D:$D,$B268,Kosztorys!$I:$I,CONCATENATE("&lt;=31.03.",CF$10,"")))*0.5+(SUMIFS(Kosztorys!$F:$F,Kosztorys!$D:$D,$B268,Kosztorys!$I:$I,CONCATENATE("&lt;=30.09.",CF$10,""))-SUMIFS(Kosztorys!$F:$F,Kosztorys!$D:$D,$B268,Kosztorys!$I:$I,CONCATENATE("&lt;=30.06.",CF$10,"")))*0.25,"nic"),0)</f>
        <v/>
      </c>
      <c r="CG268" s="41">
        <f>IF($C268="OPEX - Długość 1m koszt/rok",IF($M268="m",SUMIFS(Kosztorys!$F:$F,Kosztorys!$D:$D,$B268,Kosztorys!$I:$I,CONCATENATE("&lt;01.01.",CG$10,""))+(SUMIFS(Kosztorys!$F:$F,Kosztorys!$D:$D,$B268,Kosztorys!$I:$I,CONCATENATE("&lt;=31.03.",CG$10,""))-SUMIFS(Kosztorys!$F:$F,Kosztorys!$D:$D,$B268,Kosztorys!$I:$I,CONCATENATE("&lt;=31.12.",CF$10,"")))*0.75+(SUMIFS(Kosztorys!$F:$F,Kosztorys!$D:$D,$B268,Kosztorys!$I:$I,CONCATENATE("&lt;=30.06.",CG$10,""))-SUMIFS(Kosztorys!$F:$F,Kosztorys!$D:$D,$B268,Kosztorys!$I:$I,CONCATENATE("&lt;=31.03.",CG$10,"")))*0.5+(SUMIFS(Kosztorys!$F:$F,Kosztorys!$D:$D,$B268,Kosztorys!$I:$I,CONCATENATE("&lt;=30.09.",CG$10,""))-SUMIFS(Kosztorys!$F:$F,Kosztorys!$D:$D,$B268,Kosztorys!$I:$I,CONCATENATE("&lt;=30.06.",CG$10,"")))*0.25,"nic"),0)</f>
        <v/>
      </c>
      <c r="CH268" s="41">
        <f>IF($C268="OPEX - Długość 1m koszt/rok",IF($M268="m",SUMIFS(Kosztorys!$F:$F,Kosztorys!$D:$D,$B268,Kosztorys!$I:$I,CONCATENATE("&lt;01.01.",CH$10,""))+(SUMIFS(Kosztorys!$F:$F,Kosztorys!$D:$D,$B268,Kosztorys!$I:$I,CONCATENATE("&lt;=31.03.",CH$10,""))-SUMIFS(Kosztorys!$F:$F,Kosztorys!$D:$D,$B268,Kosztorys!$I:$I,CONCATENATE("&lt;=31.12.",CG$10,"")))*0.75+(SUMIFS(Kosztorys!$F:$F,Kosztorys!$D:$D,$B268,Kosztorys!$I:$I,CONCATENATE("&lt;=30.06.",CH$10,""))-SUMIFS(Kosztorys!$F:$F,Kosztorys!$D:$D,$B268,Kosztorys!$I:$I,CONCATENATE("&lt;=31.03.",CH$10,"")))*0.5+(SUMIFS(Kosztorys!$F:$F,Kosztorys!$D:$D,$B268,Kosztorys!$I:$I,CONCATENATE("&lt;=30.09.",CH$10,""))-SUMIFS(Kosztorys!$F:$F,Kosztorys!$D:$D,$B268,Kosztorys!$I:$I,CONCATENATE("&lt;=30.06.",CH$10,"")))*0.25,"nic"),0)</f>
        <v/>
      </c>
      <c r="CI268" s="41">
        <f>IF($C268="OPEX - Długość 1m koszt/rok",IF($M268="m",SUMIFS(Kosztorys!$F:$F,Kosztorys!$D:$D,$B268,Kosztorys!$I:$I,CONCATENATE("&lt;01.01.",CI$10,""))+(SUMIFS(Kosztorys!$F:$F,Kosztorys!$D:$D,$B268,Kosztorys!$I:$I,CONCATENATE("&lt;=31.03.",CI$10,""))-SUMIFS(Kosztorys!$F:$F,Kosztorys!$D:$D,$B268,Kosztorys!$I:$I,CONCATENATE("&lt;=31.12.",CH$10,"")))*0.75+(SUMIFS(Kosztorys!$F:$F,Kosztorys!$D:$D,$B268,Kosztorys!$I:$I,CONCATENATE("&lt;=30.06.",CI$10,""))-SUMIFS(Kosztorys!$F:$F,Kosztorys!$D:$D,$B268,Kosztorys!$I:$I,CONCATENATE("&lt;=31.03.",CI$10,"")))*0.5+(SUMIFS(Kosztorys!$F:$F,Kosztorys!$D:$D,$B268,Kosztorys!$I:$I,CONCATENATE("&lt;=30.09.",CI$10,""))-SUMIFS(Kosztorys!$F:$F,Kosztorys!$D:$D,$B268,Kosztorys!$I:$I,CONCATENATE("&lt;=30.06.",CI$10,"")))*0.25,"nic"),0)</f>
        <v/>
      </c>
      <c r="CJ268" s="41">
        <f>IF($C268="OPEX - Długość 1m koszt/rok",IF($M268="m",SUMIFS(Kosztorys!$F:$F,Kosztorys!$D:$D,$B268,Kosztorys!$I:$I,CONCATENATE("&lt;01.01.",CJ$10,""))+(SUMIFS(Kosztorys!$F:$F,Kosztorys!$D:$D,$B268,Kosztorys!$I:$I,CONCATENATE("&lt;=31.03.",CJ$10,""))-SUMIFS(Kosztorys!$F:$F,Kosztorys!$D:$D,$B268,Kosztorys!$I:$I,CONCATENATE("&lt;=31.12.",CI$10,"")))*0.75+(SUMIFS(Kosztorys!$F:$F,Kosztorys!$D:$D,$B268,Kosztorys!$I:$I,CONCATENATE("&lt;=30.06.",CJ$10,""))-SUMIFS(Kosztorys!$F:$F,Kosztorys!$D:$D,$B268,Kosztorys!$I:$I,CONCATENATE("&lt;=31.03.",CJ$10,"")))*0.5+(SUMIFS(Kosztorys!$F:$F,Kosztorys!$D:$D,$B268,Kosztorys!$I:$I,CONCATENATE("&lt;=30.09.",CJ$10,""))-SUMIFS(Kosztorys!$F:$F,Kosztorys!$D:$D,$B268,Kosztorys!$I:$I,CONCATENATE("&lt;=30.06.",CJ$10,"")))*0.25,"nic"),0)</f>
        <v/>
      </c>
      <c r="CK268" s="41">
        <f>IF($C268="OPEX - Długość 1m koszt/rok",IF($M268="m",SUMIFS(Kosztorys!$F:$F,Kosztorys!$D:$D,$B268,Kosztorys!$I:$I,CONCATENATE("&lt;01.01.",CK$10,""))+(SUMIFS(Kosztorys!$F:$F,Kosztorys!$D:$D,$B268,Kosztorys!$I:$I,CONCATENATE("&lt;=31.03.",CK$10,""))-SUMIFS(Kosztorys!$F:$F,Kosztorys!$D:$D,$B268,Kosztorys!$I:$I,CONCATENATE("&lt;=31.12.",CJ$10,"")))*0.75+(SUMIFS(Kosztorys!$F:$F,Kosztorys!$D:$D,$B268,Kosztorys!$I:$I,CONCATENATE("&lt;=30.06.",CK$10,""))-SUMIFS(Kosztorys!$F:$F,Kosztorys!$D:$D,$B268,Kosztorys!$I:$I,CONCATENATE("&lt;=31.03.",CK$10,"")))*0.5+(SUMIFS(Kosztorys!$F:$F,Kosztorys!$D:$D,$B268,Kosztorys!$I:$I,CONCATENATE("&lt;=30.09.",CK$10,""))-SUMIFS(Kosztorys!$F:$F,Kosztorys!$D:$D,$B268,Kosztorys!$I:$I,CONCATENATE("&lt;=30.06.",CK$10,"")))*0.25,"nic"),0)</f>
        <v/>
      </c>
      <c r="CL268" s="41">
        <f>IF($C268="OPEX - Długość 1m koszt/rok",IF($M268="m",SUMIFS(Kosztorys!$F:$F,Kosztorys!$D:$D,$B268,Kosztorys!$I:$I,CONCATENATE("&lt;01.01.",CL$10,""))+(SUMIFS(Kosztorys!$F:$F,Kosztorys!$D:$D,$B268,Kosztorys!$I:$I,CONCATENATE("&lt;=31.03.",CL$10,""))-SUMIFS(Kosztorys!$F:$F,Kosztorys!$D:$D,$B268,Kosztorys!$I:$I,CONCATENATE("&lt;=31.12.",CK$10,"")))*0.75+(SUMIFS(Kosztorys!$F:$F,Kosztorys!$D:$D,$B268,Kosztorys!$I:$I,CONCATENATE("&lt;=30.06.",CL$10,""))-SUMIFS(Kosztorys!$F:$F,Kosztorys!$D:$D,$B268,Kosztorys!$I:$I,CONCATENATE("&lt;=31.03.",CL$10,"")))*0.5+(SUMIFS(Kosztorys!$F:$F,Kosztorys!$D:$D,$B268,Kosztorys!$I:$I,CONCATENATE("&lt;=30.09.",CL$10,""))-SUMIFS(Kosztorys!$F:$F,Kosztorys!$D:$D,$B268,Kosztorys!$I:$I,CONCATENATE("&lt;=30.06.",CL$10,"")))*0.25,"nic"),0)</f>
        <v/>
      </c>
      <c r="CM268" s="41">
        <f>IF($C268="OPEX - Długość 1m koszt/rok",IF($M268="m",SUMIFS(Kosztorys!$F:$F,Kosztorys!$D:$D,$B268,Kosztorys!$I:$I,CONCATENATE("&lt;01.01.",CM$10,""))+(SUMIFS(Kosztorys!$F:$F,Kosztorys!$D:$D,$B268,Kosztorys!$I:$I,CONCATENATE("&lt;=31.03.",CM$10,""))-SUMIFS(Kosztorys!$F:$F,Kosztorys!$D:$D,$B268,Kosztorys!$I:$I,CONCATENATE("&lt;=31.12.",CL$10,"")))*0.75+(SUMIFS(Kosztorys!$F:$F,Kosztorys!$D:$D,$B268,Kosztorys!$I:$I,CONCATENATE("&lt;=30.06.",CM$10,""))-SUMIFS(Kosztorys!$F:$F,Kosztorys!$D:$D,$B268,Kosztorys!$I:$I,CONCATENATE("&lt;=31.03.",CM$10,"")))*0.5+(SUMIFS(Kosztorys!$F:$F,Kosztorys!$D:$D,$B268,Kosztorys!$I:$I,CONCATENATE("&lt;=30.09.",CM$10,""))-SUMIFS(Kosztorys!$F:$F,Kosztorys!$D:$D,$B268,Kosztorys!$I:$I,CONCATENATE("&lt;=30.06.",CM$10,"")))*0.25,"nic"),0)</f>
        <v/>
      </c>
      <c r="CN268" s="41">
        <f>IF($C268="OPEX - Długość 1m koszt/rok",IF($M268="m",SUMIFS(Kosztorys!$F:$F,Kosztorys!$D:$D,$B268,Kosztorys!$I:$I,CONCATENATE("&lt;01.01.",CN$10,""))+(SUMIFS(Kosztorys!$F:$F,Kosztorys!$D:$D,$B268,Kosztorys!$I:$I,CONCATENATE("&lt;=31.03.",CN$10,""))-SUMIFS(Kosztorys!$F:$F,Kosztorys!$D:$D,$B268,Kosztorys!$I:$I,CONCATENATE("&lt;=31.12.",CM$10,"")))*0.75+(SUMIFS(Kosztorys!$F:$F,Kosztorys!$D:$D,$B268,Kosztorys!$I:$I,CONCATENATE("&lt;=30.06.",CN$10,""))-SUMIFS(Kosztorys!$F:$F,Kosztorys!$D:$D,$B268,Kosztorys!$I:$I,CONCATENATE("&lt;=31.03.",CN$10,"")))*0.5+(SUMIFS(Kosztorys!$F:$F,Kosztorys!$D:$D,$B268,Kosztorys!$I:$I,CONCATENATE("&lt;=30.09.",CN$10,""))-SUMIFS(Kosztorys!$F:$F,Kosztorys!$D:$D,$B268,Kosztorys!$I:$I,CONCATENATE("&lt;=30.06.",CN$10,"")))*0.25,"nic"),0)</f>
        <v/>
      </c>
      <c r="CO268" s="41">
        <f>IF($C268="OPEX - Długość 1m koszt/rok",IF($M268="m",SUMIFS(Kosztorys!$F:$F,Kosztorys!$D:$D,$B268,Kosztorys!$I:$I,CONCATENATE("&lt;01.01.",CO$10,""))+(SUMIFS(Kosztorys!$F:$F,Kosztorys!$D:$D,$B268,Kosztorys!$I:$I,CONCATENATE("&lt;=31.03.",CO$10,""))-SUMIFS(Kosztorys!$F:$F,Kosztorys!$D:$D,$B268,Kosztorys!$I:$I,CONCATENATE("&lt;=31.12.",CN$10,"")))*0.75+(SUMIFS(Kosztorys!$F:$F,Kosztorys!$D:$D,$B268,Kosztorys!$I:$I,CONCATENATE("&lt;=30.06.",CO$10,""))-SUMIFS(Kosztorys!$F:$F,Kosztorys!$D:$D,$B268,Kosztorys!$I:$I,CONCATENATE("&lt;=31.03.",CO$10,"")))*0.5+(SUMIFS(Kosztorys!$F:$F,Kosztorys!$D:$D,$B268,Kosztorys!$I:$I,CONCATENATE("&lt;=30.09.",CO$10,""))-SUMIFS(Kosztorys!$F:$F,Kosztorys!$D:$D,$B268,Kosztorys!$I:$I,CONCATENATE("&lt;=30.06.",CO$10,"")))*0.25,"nic"),0)</f>
        <v/>
      </c>
      <c r="CP268" s="41">
        <f>IF($C268="OPEX - Długość 1m koszt/rok",IF($M268="m",SUMIFS(Kosztorys!$F:$F,Kosztorys!$D:$D,$B268,Kosztorys!$I:$I,CONCATENATE("&lt;01.01.",CP$10,""))+(SUMIFS(Kosztorys!$F:$F,Kosztorys!$D:$D,$B268,Kosztorys!$I:$I,CONCATENATE("&lt;=31.03.",CP$10,""))-SUMIFS(Kosztorys!$F:$F,Kosztorys!$D:$D,$B268,Kosztorys!$I:$I,CONCATENATE("&lt;=31.12.",CO$10,"")))*0.75+(SUMIFS(Kosztorys!$F:$F,Kosztorys!$D:$D,$B268,Kosztorys!$I:$I,CONCATENATE("&lt;=30.06.",CP$10,""))-SUMIFS(Kosztorys!$F:$F,Kosztorys!$D:$D,$B268,Kosztorys!$I:$I,CONCATENATE("&lt;=31.03.",CP$10,"")))*0.5+(SUMIFS(Kosztorys!$F:$F,Kosztorys!$D:$D,$B268,Kosztorys!$I:$I,CONCATENATE("&lt;=30.09.",CP$10,""))-SUMIFS(Kosztorys!$F:$F,Kosztorys!$D:$D,$B268,Kosztorys!$I:$I,CONCATENATE("&lt;=30.06.",CP$10,"")))*0.25,"nic"),0)</f>
        <v/>
      </c>
      <c r="CQ268" s="41">
        <f>IF($C268="OPEX - Długość 1m koszt/rok",IF($M268="m",SUMIFS(Kosztorys!$F:$F,Kosztorys!$D:$D,$B268,Kosztorys!$I:$I,CONCATENATE("&lt;01.01.",CQ$10,""))+(SUMIFS(Kosztorys!$F:$F,Kosztorys!$D:$D,$B268,Kosztorys!$I:$I,CONCATENATE("&lt;=31.03.",CQ$10,""))-SUMIFS(Kosztorys!$F:$F,Kosztorys!$D:$D,$B268,Kosztorys!$I:$I,CONCATENATE("&lt;=31.12.",CP$10,"")))*0.75+(SUMIFS(Kosztorys!$F:$F,Kosztorys!$D:$D,$B268,Kosztorys!$I:$I,CONCATENATE("&lt;=30.06.",CQ$10,""))-SUMIFS(Kosztorys!$F:$F,Kosztorys!$D:$D,$B268,Kosztorys!$I:$I,CONCATENATE("&lt;=31.03.",CQ$10,"")))*0.5+(SUMIFS(Kosztorys!$F:$F,Kosztorys!$D:$D,$B268,Kosztorys!$I:$I,CONCATENATE("&lt;=30.09.",CQ$10,""))-SUMIFS(Kosztorys!$F:$F,Kosztorys!$D:$D,$B268,Kosztorys!$I:$I,CONCATENATE("&lt;=30.06.",CQ$10,"")))*0.25,"nic"),0)</f>
        <v/>
      </c>
      <c r="CR268" s="41">
        <f>IF(C268="OPEX - Długość 1m koszt/rok",IF(MAX(CB268:CQ268)=IF(ISERROR(VLOOKUP(B268,JB_tabela,MATCH(CR$9,JB_menu,0)-1,FALSE())),,VLOOKUP(B268,JB_tabela,MATCH(CR$9,JB_menu,0)-1,FALSE())),"OK","nie zgadza się liczba użytych JB"),"OK-ND")</f>
        <v/>
      </c>
      <c r="CS268" s="41">
        <f>IFERROR(VLOOKUP($C268,$CY$2:$CZ$7,2,FALSE()),"ERROR")</f>
        <v/>
      </c>
      <c r="CV268" s="41">
        <f>$Q268</f>
        <v/>
      </c>
      <c r="CW268" s="41">
        <f>$R268</f>
        <v/>
      </c>
      <c r="CX268" s="41">
        <f>$S268</f>
        <v/>
      </c>
      <c r="CY268" s="41">
        <f>ROUND(IF(LEFT($C268,4)="CAPE",ROUND($E268*$H268,2)*OFFSET(T268,0,$CS268),0),2)</f>
        <v/>
      </c>
      <c r="CZ268" s="41">
        <f>ROUND(IF(LEFT($C268,4)="CAPE",ROUND($E268*$H268,2)*OFFSET(U268,0,$CS268),0),2)</f>
        <v/>
      </c>
      <c r="DA268" s="41">
        <f>ROUND(IF(LEFT($C268,4)="CAPE",ROUND($E268*$H268,2)*OFFSET(V268,0,$CS268),0),2)</f>
        <v/>
      </c>
      <c r="DB268" s="41">
        <f>ROUND(IF(LEFT($C268,4)="CAPE",ROUND($E268*$H268,2)*OFFSET(W268,0,$CS268),0),2)</f>
        <v/>
      </c>
      <c r="DC268" s="41">
        <f>ROUND(IF(LEFT($C268,4)="CAPE",ROUND($E268*$H268,2)*OFFSET(X268,0,$CS268),0),2)</f>
        <v/>
      </c>
      <c r="DD268" s="41">
        <f>ROUND(IF(LEFT($C268,4)="CAPE",ROUND($E268*$H268,2)*OFFSET(Y268,0,$CS268),0),2)</f>
        <v/>
      </c>
      <c r="DE268" s="41">
        <f>ROUND(IF(LEFT($C268,4)="CAPE",ROUND($E268*$H268,2)*OFFSET(Z268,0,$CS268),0),2)</f>
        <v/>
      </c>
      <c r="DF268" s="41">
        <f>ROUND(IF(LEFT($C268,4)="CAPE",ROUND($E268*$H268,2)*OFFSET(AA268,0,$CS268),0),2)</f>
        <v/>
      </c>
      <c r="DG268" s="41">
        <f>ROUND(IF(LEFT($C268,4)="CAPE",ROUND($E268*$H268,2)*OFFSET(AB268,0,$CS268),0),2)</f>
        <v/>
      </c>
      <c r="DH268" s="41">
        <f>ROUND(IF(LEFT($C268,4)="CAPE",ROUND($E268*$H268,2)*OFFSET(AC268,0,$CS268),0),2)</f>
        <v/>
      </c>
      <c r="DI268" s="41">
        <f>ROUND(IF(LEFT($C268,4)="CAPE",ROUND($E268*$H268,2)*OFFSET(AD268,0,$CS268),0),2)</f>
        <v/>
      </c>
      <c r="DJ268" s="41">
        <f>ROUND(IF(LEFT($C268,4)="CAPE",ROUND($E268*$H268,2)*OFFSET(AE268,0,$CS268),0),2)</f>
        <v/>
      </c>
      <c r="DK268" s="41">
        <f>ROUND(IF(LEFT($C268,4)="CAPE",ROUND($E268*$H268,2)*OFFSET(AF268,0,$CS268),0),2)</f>
        <v/>
      </c>
      <c r="DL268" s="41">
        <f>ROUND(IF(LEFT($C268,4)="CAPE",ROUND($E268*$H268,2)*OFFSET(AG268,0,$CS268),0),2)</f>
        <v/>
      </c>
      <c r="DM268" s="41">
        <f>ROUND(IF(LEFT($C268,4)="CAPE",ROUND($E268*$H268,2)*OFFSET(AH268,0,$CS268),0),2)</f>
        <v/>
      </c>
      <c r="DN268" s="41">
        <f>ROUND(IF(LEFT($C268,4)="CAPE",ROUND($E268*$H268,2)*OFFSET(AI268,0,$CS268),0),2)</f>
        <v/>
      </c>
      <c r="DP268" s="41">
        <f>$Q268</f>
        <v/>
      </c>
      <c r="DQ268" s="41">
        <f>$R268</f>
        <v/>
      </c>
      <c r="DR268" s="41">
        <f>$S268</f>
        <v/>
      </c>
      <c r="DS268" s="41">
        <f>ROUND(IF(LEFT($C268,4)="OPEX",$E268*$H268*OFFSET($T268,0,$CS268),0),2)</f>
        <v/>
      </c>
      <c r="DT268" s="41">
        <f>ROUND(IF(LEFT($C268,4)="OPEX",$E268*$H268*OFFSET($U268,0,$CS268),0),2)</f>
        <v/>
      </c>
      <c r="DU268" s="41">
        <f>ROUND(IF(LEFT($C268,4)="OPEX",$E268*$H268*OFFSET($V268,0,$CS268),0),2)</f>
        <v/>
      </c>
      <c r="DV268" s="41">
        <f>ROUND(IF(LEFT($C268,4)="OPEX",$E268*$H268*OFFSET($W268,0,$CS268),0),2)</f>
        <v/>
      </c>
      <c r="DW268" s="41">
        <f>ROUND(IF(LEFT($C268,4)="OPEX",$E268*$H268*OFFSET($X268,0,$CS268),0),2)</f>
        <v/>
      </c>
      <c r="DX268" s="41">
        <f>ROUND(IF(LEFT($C268,4)="OPEX",$E268*$H268*OFFSET($Y268,0,$CS268),0),2)</f>
        <v/>
      </c>
      <c r="DY268" s="41">
        <f>ROUND(IF(LEFT($C268,4)="OPEX",$E268*$H268*OFFSET($Z268,0,$CS268),0),2)</f>
        <v/>
      </c>
      <c r="DZ268" s="41">
        <f>ROUND(IF(LEFT($C268,4)="OPEX",$E268*$H268*OFFSET($AA268,0,$CS268),0),2)</f>
        <v/>
      </c>
      <c r="EA268" s="41">
        <f>ROUND(IF(LEFT($C268,4)="OPEX",$E268*$H268*OFFSET($AB268,0,$CS268),0),2)</f>
        <v/>
      </c>
      <c r="EB268" s="41">
        <f>ROUND(IF(LEFT($C268,4)="OPEX",$E268*$H268*OFFSET($AC268,0,$CS268),0),2)</f>
        <v/>
      </c>
      <c r="EC268" s="41">
        <f>ROUND(IF(LEFT($C268,4)="OPEX",$E268*$H268*OFFSET($AD268,0,$CS268),0),2)</f>
        <v/>
      </c>
      <c r="ED268" s="41">
        <f>ROUND(IF(LEFT($C268,4)="OPEX",$E268*$H268*OFFSET($AE268,0,$CS268),0),2)</f>
        <v/>
      </c>
      <c r="EE268" s="41">
        <f>ROUND(IF(LEFT($C268,4)="OPEX",$E268*$H268*OFFSET($AF268,0,$CS268),0),2)</f>
        <v/>
      </c>
      <c r="EF268" s="41">
        <f>ROUND(IF(LEFT($C268,4)="OPEX",$E268*$H268*OFFSET($AG268,0,$CS268),0),2)</f>
        <v/>
      </c>
      <c r="EG268" s="41">
        <f>ROUND(IF(LEFT($C268,4)="OPEX",$E268*$H268*OFFSET($AH268,0,$CS268),0),2)</f>
        <v/>
      </c>
      <c r="EH268" s="41">
        <f>ROUND(IF(LEFT($C268,4)="OPEX",$E268*$H268*OFFSET($AI268,0,$CS268),0),2)</f>
        <v/>
      </c>
      <c r="EJ268" s="41">
        <f>$Q268</f>
        <v/>
      </c>
      <c r="EK268" s="41">
        <f>$R268</f>
        <v/>
      </c>
      <c r="EL268" s="41">
        <f>$S268</f>
        <v/>
      </c>
      <c r="EM268" s="41">
        <f>ROUND($D268*$CY268,2)</f>
        <v/>
      </c>
      <c r="EN268" s="41">
        <f>ROUND($D268*$CZ268,2)</f>
        <v/>
      </c>
      <c r="EO268" s="41">
        <f>ROUND($D268*$DA268,2)</f>
        <v/>
      </c>
      <c r="EP268" s="41">
        <f>ROUND($D268*$DB268,2)</f>
        <v/>
      </c>
      <c r="EQ268" s="41">
        <f>ROUND($D268*$DC268,2)</f>
        <v/>
      </c>
      <c r="ER268" s="41">
        <f>ROUND($D268*$DD268,2)</f>
        <v/>
      </c>
      <c r="ES268" s="41">
        <f>ROUND($D268*$DE268,2)</f>
        <v/>
      </c>
      <c r="ET268" s="41">
        <f>ROUND($D268*$DF268,2)</f>
        <v/>
      </c>
      <c r="EU268" s="41">
        <f>ROUND($D268*$DG268,2)</f>
        <v/>
      </c>
      <c r="EV268" s="41">
        <f>ROUND($D268*$DH268,2)</f>
        <v/>
      </c>
      <c r="EW268" s="41">
        <f>ROUND($D268*$DI268,2)</f>
        <v/>
      </c>
      <c r="EX268" s="41">
        <f>ROUND($D268*$DJ268,2)</f>
        <v/>
      </c>
      <c r="EY268" s="41">
        <f>ROUND($D268*$DK268,2)</f>
        <v/>
      </c>
      <c r="EZ268" s="41">
        <f>ROUND($D268*$DL268,2)</f>
        <v/>
      </c>
      <c r="FA268" s="41">
        <f>ROUND($D268*$DM268,2)</f>
        <v/>
      </c>
      <c r="FB268" s="41">
        <f>ROUND($D268*$DN268,2)</f>
        <v/>
      </c>
      <c r="FG268" s="41">
        <f>ROUND(IF(LEFT($C268,4)="CAPE",SUM($CY268:CY268 )/$P268,0),2)</f>
        <v/>
      </c>
      <c r="FH268" s="41">
        <f>ROUND(IF(LEFT($C268,4)="CAPE",SUM($CY268:CZ268 )/$P268,0),2)</f>
        <v/>
      </c>
      <c r="FI268" s="41">
        <f>ROUND(IF(LEFT($C268,4)="CAPE",SUM($CY268:DA268 )/$P268,0),2)</f>
        <v/>
      </c>
      <c r="FJ268" s="41">
        <f>ROUND(IF(LEFT($C268,4)="CAPE",SUM($CY268:DB268 )/$P268,0),2)</f>
        <v/>
      </c>
      <c r="FK268" s="41">
        <f>ROUND(IF(LEFT($C268,4)="CAPE",SUM($CY268:DC268 )/$P268,0),2)</f>
        <v/>
      </c>
      <c r="FL268" s="41">
        <f>ROUND(IF(LEFT($C268,4)="CAPE",SUM($CY268:DD268 )/$P268,0),2)</f>
        <v/>
      </c>
      <c r="FM268" s="41">
        <f>ROUND(IF(LEFT($C268,4)="CAPE",SUM($CY268:DE268 )/$P268,0),2)</f>
        <v/>
      </c>
      <c r="FN268" s="41">
        <f>ROUND(IF(LEFT($C268,4)="CAPE",SUM($CY268:DF268 )/$P268,0),2)</f>
        <v/>
      </c>
      <c r="FO268" s="41">
        <f>ROUND(IF(LEFT($C268,4)="CAPE",SUM($CY268:DG268 )/$P268,0),2)</f>
        <v/>
      </c>
      <c r="FP268" s="41">
        <f>ROUND(IF(LEFT($C268,4)="CAPE",SUM($CY268:DH268 )/$P268,0),2)</f>
        <v/>
      </c>
      <c r="FQ268" s="41">
        <f>ROUND(IF(LEFT($C268,4)="CAPE",SUM($CY268:DI268 )/$P268,0),2)</f>
        <v/>
      </c>
      <c r="FR268" s="41">
        <f>ROUND(IF(LEFT($C268,4)="CAPE",SUM($CY268:DJ268 )/$P268,0),2)</f>
        <v/>
      </c>
      <c r="FS268" s="41">
        <f>ROUND(IF(LEFT($C268,4)="CAPE",SUM($CY268:DK268 )/$P268,0),2)</f>
        <v/>
      </c>
      <c r="FT268" s="41">
        <f>ROUND(IF(LEFT($C268,4)="CAPE",SUM($CY268:DL268 )/$P268,0),2)</f>
        <v/>
      </c>
      <c r="FU268" s="41">
        <f>ROUND(IF(LEFT($C268,4)="CAPE",SUM($CY268:DM268 )/$P268,0),2)</f>
        <v/>
      </c>
      <c r="FV268" s="41">
        <f>ROUND(IF(LEFT($C268,4)="CAPE",SUM($CY268:DN268 )/$P268,0),2)</f>
        <v/>
      </c>
      <c r="GA268" s="41">
        <f>ROUND(IF(SUM($FG268:FG268)&gt;SUM($CY268:CY268),SUM($CY268:CY268),SUM($FG268:FG268)),2)</f>
        <v/>
      </c>
      <c r="GB268" s="41">
        <f>ROUND(IF(SUM($FG268:FH268)&gt;SUM($CY268:CZ268),SUM($CY268:CZ268),SUM($FG268:FH268)),2)</f>
        <v/>
      </c>
      <c r="GC268" s="41">
        <f>ROUND(IF(SUM($FG268:FI268)&gt;SUM($CY268:DA268),SUM($CY268:DA268),SUM($FG268:FI268)),2)</f>
        <v/>
      </c>
      <c r="GD268" s="41">
        <f>ROUND(IF(SUM($FG268:FJ268)&gt;SUM($CY268:DB268),SUM($CY268:DB268),SUM($FG268:FJ268)),2)</f>
        <v/>
      </c>
      <c r="GE268" s="41">
        <f>ROUND(IF(SUM($FG268:FK268)&gt;SUM($CY268:DC268),SUM($CY268:DC268),SUM($FG268:FK268)),2)</f>
        <v/>
      </c>
      <c r="GF268" s="41">
        <f>ROUND(IF(SUM($FG268:FL268)&gt;SUM($CY268:DD268),SUM($CY268:DD268),SUM($FG268:FL268)),2)</f>
        <v/>
      </c>
      <c r="GG268" s="41">
        <f>ROUND(IF(SUM($FG268:FM268)&gt;SUM($CY268:DE268),SUM($CY268:DE268),SUM($FG268:FM268)),2)</f>
        <v/>
      </c>
      <c r="GH268" s="41">
        <f>ROUND(IF(SUM($FG268:FN268)&gt;SUM($CY268:DF268),SUM($CY268:DF268),SUM($FG268:FN268)),2)</f>
        <v/>
      </c>
      <c r="GI268" s="41">
        <f>ROUND(IF(SUM($FG268:FO268)&gt;SUM($CY268:DG268),SUM($CY268:DG268),SUM($FG268:FO268)),2)</f>
        <v/>
      </c>
      <c r="GJ268" s="41">
        <f>ROUND(IF(SUM($FG268:FP268)&gt;SUM($CY268:DH268),SUM($CY268:DH268),SUM($FG268:FP268)),2)</f>
        <v/>
      </c>
      <c r="GK268" s="41">
        <f>ROUND(IF(SUM($FG268:FQ268)&gt;SUM($CY268:DI268),SUM($CY268:DI268),SUM($FG268:FQ268)),2)</f>
        <v/>
      </c>
      <c r="GL268" s="41">
        <f>ROUND(IF(SUM($FG268:FR268)&gt;SUM($CY268:DJ268),SUM($CY268:DJ268),SUM($FG268:FR268)),2)</f>
        <v/>
      </c>
      <c r="GM268" s="41">
        <f>ROUND(IF(SUM($FG268:FS268)&gt;SUM($CY268:DK268),SUM($CY268:DK268),SUM($FG268:FS268)),2)</f>
        <v/>
      </c>
      <c r="GN268" s="41">
        <f>ROUND(IF(SUM($FG268:FT268)&gt;SUM($CY268:DL268),SUM($CY268:DL268),SUM($FG268:FT268)),2)</f>
        <v/>
      </c>
      <c r="GO268" s="41">
        <f>ROUND(IF(SUM($FG268:FU268)&gt;SUM($CY268:DM268),SUM($CY268:DM268),SUM($FG268:FU268)),2)</f>
        <v/>
      </c>
      <c r="GP268" s="41">
        <f>ROUND(IF(SUM($FG268:FV268)&gt;SUM($CY268:DN268),SUM($CY268:DN268),SUM($FG268:FV268)),2)</f>
        <v/>
      </c>
      <c r="GR268" s="41">
        <f>$Q268</f>
        <v/>
      </c>
      <c r="GS268" s="41">
        <f>$R268</f>
        <v/>
      </c>
      <c r="GT268" s="41">
        <f>$S268</f>
        <v/>
      </c>
      <c r="GU268" s="41">
        <f>$GA268</f>
        <v/>
      </c>
      <c r="GV268" s="41">
        <f>GB268 - GA268</f>
        <v/>
      </c>
      <c r="GW268" s="41">
        <f>GC268 - GB268</f>
        <v/>
      </c>
      <c r="GX268" s="41">
        <f>GD268 - GC268</f>
        <v/>
      </c>
      <c r="GY268" s="41">
        <f>GE268 - GD268</f>
        <v/>
      </c>
      <c r="GZ268" s="41">
        <f>GF268 - GE268</f>
        <v/>
      </c>
      <c r="HA268" s="41">
        <f>GG268 - GF268</f>
        <v/>
      </c>
      <c r="HB268" s="41">
        <f>GH268 - GG268</f>
        <v/>
      </c>
      <c r="HC268" s="41">
        <f>GI268 - GH268</f>
        <v/>
      </c>
      <c r="HD268" s="41">
        <f>GJ268 - GI268</f>
        <v/>
      </c>
      <c r="HE268" s="41">
        <f>GK268 - GJ268</f>
        <v/>
      </c>
      <c r="HF268" s="41">
        <f>GL268 - GK268</f>
        <v/>
      </c>
      <c r="HG268" s="41">
        <f>GM268 - GL268</f>
        <v/>
      </c>
      <c r="HH268" s="41">
        <f>GN268 - GM268</f>
        <v/>
      </c>
      <c r="HI268" s="41">
        <f>GO268 - GN268</f>
        <v/>
      </c>
      <c r="HJ268" s="41">
        <f>GP268 - GO268</f>
        <v/>
      </c>
      <c r="HL268" s="41">
        <f>$Q268</f>
        <v/>
      </c>
      <c r="HM268" s="41">
        <f>$R268</f>
        <v/>
      </c>
      <c r="HN268" s="41">
        <f>$S268</f>
        <v/>
      </c>
      <c r="HO268" s="144">
        <f>SUMIFS(Kosztorys!$F:$F,Kosztorys!$D:$D,$B268,Kosztorys!$I:$I,CONCATENATE("&lt;01.01.",HP$10,""))</f>
        <v/>
      </c>
      <c r="HP268" s="144">
        <f>SUMIFS(Kosztorys!$F:$F,Kosztorys!$D:$D,$B268,Kosztorys!$I:$I,CONCATENATE("&lt;01.04.",HQ$10,""))-SUM($HO268)</f>
        <v/>
      </c>
      <c r="HQ268" s="144">
        <f>SUMIFS(Kosztorys!$F:$F,Kosztorys!$D:$D,$B268,Kosztorys!$I:$I,CONCATENATE("&lt;01.07.",HR$10,""))-SUM($HO268:HP268)</f>
        <v/>
      </c>
      <c r="HR268" s="144">
        <f>SUMIFS(Kosztorys!$F:$F,Kosztorys!$D:$D,$B268,Kosztorys!$I:$I,CONCATENATE("&lt;01.10.",HS$10,""))-SUM($HO268:HQ268)</f>
        <v/>
      </c>
      <c r="HS268" s="144">
        <f>SUMIFS(Kosztorys!$F:$F,Kosztorys!$D:$D,$B268,Kosztorys!$I:$I,CONCATENATE("&lt;01.01.",HT$10,""))-SUM($HO268:HR268)</f>
        <v/>
      </c>
      <c r="HT268" s="144">
        <f>SUMIFS(Kosztorys!$F:$F,Kosztorys!$D:$D,$B268,Kosztorys!$I:$I,CONCATENATE("&lt;01.04.",HU$10,""))-SUM($HO268:HS268)</f>
        <v/>
      </c>
      <c r="HU268" s="144">
        <f>SUMIFS(Kosztorys!$F:$F,Kosztorys!$D:$D,$B268,Kosztorys!$I:$I,CONCATENATE("&lt;01.07.",HV$10,""))-SUM($HO268:HT268)</f>
        <v/>
      </c>
      <c r="HV268" s="144">
        <f>SUMIFS(Kosztorys!$F:$F,Kosztorys!$D:$D,$B268,Kosztorys!$I:$I,CONCATENATE("&lt;01.10.",HW$10,""))-SUM($HO268:HU268)</f>
        <v/>
      </c>
      <c r="HW268" s="144">
        <f>SUMIFS(Kosztorys!$F:$F,Kosztorys!$D:$D,$B268,Kosztorys!$I:$I,CONCATENATE("&lt;01.01.",HX$10,""))-SUM($HO268:HV268)</f>
        <v/>
      </c>
      <c r="HX268" s="144">
        <f>SUMIFS(Kosztorys!$F:$F,Kosztorys!$D:$D,$B268,Kosztorys!$I:$I,CONCATENATE("&lt;01.04.",HY$10,""))-SUM($HO268:HW268)</f>
        <v/>
      </c>
      <c r="HY268" s="144">
        <f>SUMIFS(Kosztorys!$F:$F,Kosztorys!$D:$D,$B268,Kosztorys!$I:$I,CONCATENATE("&lt;01.07.",HZ$10,""))-SUM($HO268:HX268)</f>
        <v/>
      </c>
      <c r="HZ268" s="144">
        <f>SUMIFS(Kosztorys!$F:$F,Kosztorys!$D:$D,$B268,Kosztorys!$I:$I,CONCATENATE("&lt;01.10.",IA$10,""))-SUM($HO268:HY268)</f>
        <v/>
      </c>
      <c r="IA268" s="144">
        <f>SUMIFS(Kosztorys!$F:$F,Kosztorys!$D:$D,$B268,Kosztorys!$I:$I,CONCATENATE("&lt;01.01.",IB$10,""))-SUM($HO268:HZ268)</f>
        <v/>
      </c>
      <c r="IB268" s="145">
        <f>IF(M268="szt",IF(SUM(HO268:IA268)=IF(ISERROR(VLOOKUP(B268,JB_tabela,MATCH(IB$9,JB_menu,0)-1,FALSE())),,VLOOKUP(B268,JB_tabela,MATCH(IB$9,JB_menu,0)-1,FALSE())),"OK","nie zgadza się liczba użytych JB"),IF(SUM(HO268:IA268)=IF(ISERROR(VLOOKUP(B268,JB_tabela,MATCH(IC$9,JB_menu,0)-1,FALSE())),,VLOOKUP(B268,JB_tabela,MATCH(IC$9,JB_menu,0)-1,FALSE())),"OK","nie zgadzają się metry użyte w JB"))</f>
        <v/>
      </c>
      <c r="IE268" s="41">
        <f>$Q268</f>
        <v/>
      </c>
      <c r="IF268" s="41">
        <f>$R268</f>
        <v/>
      </c>
      <c r="IG268" s="41">
        <f>$S268</f>
        <v/>
      </c>
      <c r="IH268" s="348">
        <f>IF(LEFT($C268,4)="CAPE",ROUND(HO268*$L268,2),0)</f>
        <v/>
      </c>
      <c r="II268" s="348">
        <f>IF(LEFT($C268,4)="CAPE",ROUND(HP268*$L268,2),0)</f>
        <v/>
      </c>
      <c r="IJ268" s="348">
        <f>IF(LEFT($C268,4)="CAPE",ROUND(HQ268*$L268,2),0)</f>
        <v/>
      </c>
      <c r="IK268" s="348">
        <f>IF(LEFT($C268,4)="CAPE",ROUND(HR268*$L268,2),0)</f>
        <v/>
      </c>
      <c r="IL268" s="348">
        <f>IF(LEFT($C268,4)="CAPE",ROUND(HS268*$L268,2),0)</f>
        <v/>
      </c>
      <c r="IM268" s="348">
        <f>IF(LEFT($C268,4)="CAPE",ROUND(HT268*$L268,2),0)</f>
        <v/>
      </c>
      <c r="IN268" s="348">
        <f>IF(LEFT($C268,4)="CAPE",ROUND(HU268*$L268,2),0)</f>
        <v/>
      </c>
      <c r="IO268" s="348">
        <f>IF(LEFT($C268,4)="CAPE",ROUND(HV268*$L268,2),0)</f>
        <v/>
      </c>
      <c r="IP268" s="348">
        <f>IF(LEFT($C268,4)="CAPE",ROUND(HW268*$L268,2),0)</f>
        <v/>
      </c>
      <c r="IQ268" s="348">
        <f>IF(LEFT($C268,4)="CAPE",ROUND(HX268*$L268,2),0)</f>
        <v/>
      </c>
      <c r="IR268" s="348">
        <f>IF(LEFT($C268,4)="CAPE",ROUND(HY268*$L268,2),0)</f>
        <v/>
      </c>
      <c r="IS268" s="348">
        <f>IF(LEFT($C268,4)="CAPE",ROUND(HZ268*$L268,2),0)</f>
        <v/>
      </c>
      <c r="IT268" s="348">
        <f>IF(LEFT($C268,4)="CAPE",ROUND(IA268*$L268,2),0)</f>
        <v/>
      </c>
      <c r="IU268" s="41">
        <f>IF(SUM(IH268:IT268)=SUM(CY268:DN268),"OK",SUM(IH268:IT268)-SUM(CY268:DN268))</f>
        <v/>
      </c>
    </row>
    <row r="269" ht="12.75" customHeight="1">
      <c r="A269" s="119" t="n"/>
      <c r="B269" s="225" t="inlineStr">
        <is>
          <t>siec_rozdz_doste_n</t>
        </is>
      </c>
      <c r="C269" s="139" t="inlineStr">
        <is>
          <t>CAPEX - Długość 1m</t>
        </is>
      </c>
      <c r="D269" s="140" t="n">
        <v>0</v>
      </c>
      <c r="E269" s="64" t="n">
        <v>0.00025</v>
      </c>
      <c r="F269" s="153" t="inlineStr">
        <is>
          <t>szt</t>
        </is>
      </c>
      <c r="G269" s="150" t="inlineStr">
        <is>
          <t>Mufa wraz z osprzętem dla 144 złączy</t>
        </is>
      </c>
      <c r="H269" s="360">
        <f>IF(ISERROR(VLOOKUP(G269,KB_tabela,MATCH(H$9,KB_menu,0)-2,FALSE())),,VLOOKUP(G269,KB_tabela,MATCH(H$9,KB_menu,0)-2,FALSE()))</f>
        <v/>
      </c>
      <c r="I269" s="41">
        <f>IF(ISERROR(VLOOKUP(B269,JB_tabela,MATCH("czy puste",JB_menu,0)-1,FALSE())),"BŁĄD brak takiej JB",VLOOKUP(B269,JB_tabela,MATCH("czy puste",JB_menu,0)-1,FALSE()))</f>
        <v/>
      </c>
      <c r="J269" s="41">
        <f>IF(ISERROR(VLOOKUP(G269,KB_tabela,MATCH(H$9,KB_menu,0)-2,FALSE())),"BŁĄD brak takiego KB",IF(H269=0,IF(LEFT(C269,4)="OPEX","OK",IF(G269="brak kosztów CAPEX","OK","Brak Ceny KB")),"OK"))</f>
        <v/>
      </c>
      <c r="K269" s="41">
        <f>IF(AJ269="nie zgadza się liczba użytych JB","Nie liczy wszystkich JB",IF(BD269="nie zgadza się liczba użytych JB","Nie liczy wszystkich JB",IF(BX269="nie zgadza się liczba użytych JB","Nie liczy wszystkich JB",IF(BX269="nie zgadza się liczba użytych JB","Nie liczy wszystkich JB","OK"))))</f>
        <v/>
      </c>
      <c r="L269" s="361">
        <f>ROUND((E269*H269),2)</f>
        <v/>
      </c>
      <c r="M269" s="41">
        <f>VLOOKUP(B269,JB_tabela,MATCH(M$9,JB_menu,0)-1,FALSE())</f>
        <v/>
      </c>
      <c r="P269" s="41">
        <f>IF(ISERROR(VLOOKUP(S269,KATEGORIA_tabela,MATCH(P$9,KATEGORIA_menu,0)-2,FALSE())),,VLOOKUP(S269,KATEGORIA_tabela,MATCH(P$9,KATEGORIA_menu,0)-2,FALSE()))</f>
        <v/>
      </c>
      <c r="Q269" s="41">
        <f>IF(ISERROR(VLOOKUP(B269,JB_tabela,MATCH(Q$9,JB_menu,0)-1,FALSE())),,VLOOKUP(B269,JB_tabela,MATCH(Q$9,JB_menu,0)-1,FALSE()))</f>
        <v/>
      </c>
      <c r="R269" s="41">
        <f>IF(ISERROR(VLOOKUP(G269,KB_tabela,MATCH(R$9,KB_menu,0)-2,FALSE())),,VLOOKUP(G269,KB_tabela,MATCH(R$9,KB_menu,0)-2,FALSE()))</f>
        <v/>
      </c>
      <c r="S269" s="41">
        <f>IF(ISERROR(VLOOKUP(G269,KB_tabela,MATCH(S$9,KB_menu,0)-2,FALSE())),,VLOOKUP(G269,KB_tabela,MATCH(S$9,KB_menu,0)-2,FALSE()))</f>
        <v/>
      </c>
      <c r="T269" s="116">
        <f>IF($C269="CAPEX - 1szt JB",IF($M269="szt",SUMIFS(Kosztorys!$F:$F,Kosztorys!$D:$D,$B269,Kosztorys!$I:$I,CONCATENATE("&lt;01.01.",U$10,""))-SUMIFS(Kosztorys!$F:$F,Kosztorys!$D:$D,$B269,Kosztorys!$I:$I,CONCATENATE("&lt;01.01.",T$10,"")),COUNTIFS(Kosztorys!$D:$D,$B269,Kosztorys!$I:$I,CONCATENATE("&lt;01.01.",U$10,""))-COUNTIFS(Kosztorys!$D:$D,$B269,Kosztorys!$I:$I,CONCATENATE("&lt;01.01.",T$10,""))),0)</f>
        <v/>
      </c>
      <c r="U269" s="116">
        <f>IF($C269="CAPEX - 1szt JB",IF($M269="szt",SUMIFS(Kosztorys!$F:$F,Kosztorys!$D:$D,$B269,Kosztorys!$I:$I,CONCATENATE("&lt;01.01.",V$10,""))-SUMIFS(Kosztorys!$F:$F,Kosztorys!$D:$D,$B269,Kosztorys!$I:$I,CONCATENATE("&lt;01.01.",U$10,"")),COUNTIFS(Kosztorys!$D:$D,$B269,Kosztorys!$I:$I,CONCATENATE("&lt;01.01.",V$10,""))-COUNTIFS(Kosztorys!$D:$D,$B269,Kosztorys!$I:$I,CONCATENATE("&lt;01.01.",U$10,""))),0)</f>
        <v/>
      </c>
      <c r="V269" s="116">
        <f>IF($C269="CAPEX - 1szt JB",IF($M269="szt",SUMIFS(Kosztorys!$F:$F,Kosztorys!$D:$D,$B269,Kosztorys!$I:$I,CONCATENATE("&lt;01.01.",W$10,""))-SUMIFS(Kosztorys!$F:$F,Kosztorys!$D:$D,$B269,Kosztorys!$I:$I,CONCATENATE("&lt;01.01.",V$10,"")),COUNTIFS(Kosztorys!$D:$D,$B269,Kosztorys!$I:$I,CONCATENATE("&lt;01.01.",W$10,""))-COUNTIFS(Kosztorys!$D:$D,$B269,Kosztorys!$I:$I,CONCATENATE("&lt;01.01.",V$10,""))),0)</f>
        <v/>
      </c>
      <c r="W269" s="116">
        <f>IF($C269="CAPEX - 1szt JB",IF($M269="szt",SUMIFS(Kosztorys!$F:$F,Kosztorys!$D:$D,$B269,Kosztorys!$I:$I,CONCATENATE("&lt;01.01.",X$10,""))-SUMIFS(Kosztorys!$F:$F,Kosztorys!$D:$D,$B269,Kosztorys!$I:$I,CONCATENATE("&lt;01.01.",W$10,"")),COUNTIFS(Kosztorys!$D:$D,$B269,Kosztorys!$I:$I,CONCATENATE("&lt;01.01.",X$10,""))-COUNTIFS(Kosztorys!$D:$D,$B269,Kosztorys!$I:$I,CONCATENATE("&lt;01.01.",W$10,""))),0)</f>
        <v/>
      </c>
      <c r="X269" s="116">
        <f>IF($C269="CAPEX - 1szt JB",IF($M269="szt",SUMIFS(Kosztorys!$F:$F,Kosztorys!$D:$D,$B269,Kosztorys!$I:$I,CONCATENATE("&lt;01.01.",Y$10,""))-SUMIFS(Kosztorys!$F:$F,Kosztorys!$D:$D,$B269,Kosztorys!$I:$I,CONCATENATE("&lt;01.01.",X$10,"")),COUNTIFS(Kosztorys!$D:$D,$B269,Kosztorys!$I:$I,CONCATENATE("&lt;01.01.",Y$10,""))-COUNTIFS(Kosztorys!$D:$D,$B269,Kosztorys!$I:$I,CONCATENATE("&lt;01.01.",X$10,""))),0)</f>
        <v/>
      </c>
      <c r="Y269" s="116">
        <f>IF($C269="CAPEX - 1szt JB",IF($M269="szt",SUMIFS(Kosztorys!$F:$F,Kosztorys!$D:$D,$B269,Kosztorys!$I:$I,CONCATENATE("&lt;01.01.",Z$10,""))-SUMIFS(Kosztorys!$F:$F,Kosztorys!$D:$D,$B269,Kosztorys!$I:$I,CONCATENATE("&lt;01.01.",Y$10,"")),COUNTIFS(Kosztorys!$D:$D,$B269,Kosztorys!$I:$I,CONCATENATE("&lt;01.01.",Z$10,""))-COUNTIFS(Kosztorys!$D:$D,$B269,Kosztorys!$I:$I,CONCATENATE("&lt;01.01.",Y$10,""))),0)</f>
        <v/>
      </c>
      <c r="Z269" s="116">
        <f>IF($C269="CAPEX - 1szt JB",IF($M269="szt",SUMIFS(Kosztorys!$F:$F,Kosztorys!$D:$D,$B269,Kosztorys!$I:$I,CONCATENATE("&lt;01.01.",AA$10,""))-SUMIFS(Kosztorys!$F:$F,Kosztorys!$D:$D,$B269,Kosztorys!$I:$I,CONCATENATE("&lt;01.01.",Z$10,"")),COUNTIFS(Kosztorys!$D:$D,$B269,Kosztorys!$I:$I,CONCATENATE("&lt;01.01.",AA$10,""))-COUNTIFS(Kosztorys!$D:$D,$B269,Kosztorys!$I:$I,CONCATENATE("&lt;01.01.",Z$10,""))),0)</f>
        <v/>
      </c>
      <c r="AA269" s="116">
        <f>IF($C269="CAPEX - 1szt JB",IF($M269="szt",SUMIFS(Kosztorys!$F:$F,Kosztorys!$D:$D,$B269,Kosztorys!$I:$I,CONCATENATE("&lt;01.01.",AB$10,""))-SUMIFS(Kosztorys!$F:$F,Kosztorys!$D:$D,$B269,Kosztorys!$I:$I,CONCATENATE("&lt;01.01.",AA$10,"")),COUNTIFS(Kosztorys!$D:$D,$B269,Kosztorys!$I:$I,CONCATENATE("&lt;01.01.",AB$10,""))-COUNTIFS(Kosztorys!$D:$D,$B269,Kosztorys!$I:$I,CONCATENATE("&lt;01.01.",AA$10,""))),0)</f>
        <v/>
      </c>
      <c r="AB269" s="116">
        <f>IF($C269="CAPEX - 1szt JB",IF($M269="szt",SUMIFS(Kosztorys!$F:$F,Kosztorys!$D:$D,$B269,Kosztorys!$I:$I,CONCATENATE("&lt;01.01.",AC$10,""))-SUMIFS(Kosztorys!$F:$F,Kosztorys!$D:$D,$B269,Kosztorys!$I:$I,CONCATENATE("&lt;01.01.",AB$10,"")),COUNTIFS(Kosztorys!$D:$D,$B269,Kosztorys!$I:$I,CONCATENATE("&lt;01.01.",AC$10,""))-COUNTIFS(Kosztorys!$D:$D,$B269,Kosztorys!$I:$I,CONCATENATE("&lt;01.01.",AB$10,""))),0)</f>
        <v/>
      </c>
      <c r="AC269" s="116">
        <f>IF($C269="CAPEX - 1szt JB",IF($M269="szt",SUMIFS(Kosztorys!$F:$F,Kosztorys!$D:$D,$B269,Kosztorys!$I:$I,CONCATENATE("&lt;01.01.",AD$10,""))-SUMIFS(Kosztorys!$F:$F,Kosztorys!$D:$D,$B269,Kosztorys!$I:$I,CONCATENATE("&lt;01.01.",AC$10,"")),COUNTIFS(Kosztorys!$D:$D,$B269,Kosztorys!$I:$I,CONCATENATE("&lt;01.01.",AD$10,""))-COUNTIFS(Kosztorys!$D:$D,$B269,Kosztorys!$I:$I,CONCATENATE("&lt;01.01.",AC$10,""))),0)</f>
        <v/>
      </c>
      <c r="AD269" s="116">
        <f>IF($C269="CAPEX - 1szt JB",IF($M269="szt",SUMIFS(Kosztorys!$F:$F,Kosztorys!$D:$D,$B269,Kosztorys!$I:$I,CONCATENATE("&lt;01.01.",AE$10,""))-SUMIFS(Kosztorys!$F:$F,Kosztorys!$D:$D,$B269,Kosztorys!$I:$I,CONCATENATE("&lt;01.01.",AD$10,"")),COUNTIFS(Kosztorys!$D:$D,$B269,Kosztorys!$I:$I,CONCATENATE("&lt;01.01.",AE$10,""))-COUNTIFS(Kosztorys!$D:$D,$B269,Kosztorys!$I:$I,CONCATENATE("&lt;01.01.",AD$10,""))),0)</f>
        <v/>
      </c>
      <c r="AE269" s="116">
        <f>IF($C269="CAPEX - 1szt JB",IF($M269="szt",SUMIFS(Kosztorys!$F:$F,Kosztorys!$D:$D,$B269,Kosztorys!$I:$I,CONCATENATE("&lt;01.01.",AF$10,""))-SUMIFS(Kosztorys!$F:$F,Kosztorys!$D:$D,$B269,Kosztorys!$I:$I,CONCATENATE("&lt;01.01.",AE$10,"")),COUNTIFS(Kosztorys!$D:$D,$B269,Kosztorys!$I:$I,CONCATENATE("&lt;01.01.",AF$10,""))-COUNTIFS(Kosztorys!$D:$D,$B269,Kosztorys!$I:$I,CONCATENATE("&lt;01.01.",AE$10,""))),0)</f>
        <v/>
      </c>
      <c r="AF269" s="116">
        <f>IF($C269="CAPEX - 1szt JB",IF($M269="szt",SUMIFS(Kosztorys!$F:$F,Kosztorys!$D:$D,$B269,Kosztorys!$I:$I,CONCATENATE("&lt;01.01.",AG$10,""))-SUMIFS(Kosztorys!$F:$F,Kosztorys!$D:$D,$B269,Kosztorys!$I:$I,CONCATENATE("&lt;01.01.",AF$10,"")),COUNTIFS(Kosztorys!$D:$D,$B269,Kosztorys!$I:$I,CONCATENATE("&lt;01.01.",AG$10,""))-COUNTIFS(Kosztorys!$D:$D,$B269,Kosztorys!$I:$I,CONCATENATE("&lt;01.01.",AF$10,""))),0)</f>
        <v/>
      </c>
      <c r="AG269" s="116">
        <f>IF($C269="CAPEX - 1szt JB",IF($M269="szt",SUMIFS(Kosztorys!$F:$F,Kosztorys!$D:$D,$B269,Kosztorys!$I:$I,CONCATENATE("&lt;01.01.",AH$10,""))-SUMIFS(Kosztorys!$F:$F,Kosztorys!$D:$D,$B269,Kosztorys!$I:$I,CONCATENATE("&lt;01.01.",AG$10,"")),COUNTIFS(Kosztorys!$D:$D,$B269,Kosztorys!$I:$I,CONCATENATE("&lt;01.01.",AH$10,""))-COUNTIFS(Kosztorys!$D:$D,$B269,Kosztorys!$I:$I,CONCATENATE("&lt;01.01.",AG$10,""))),0)</f>
        <v/>
      </c>
      <c r="AH269" s="116">
        <f>IF($C269="CAPEX - 1szt JB",IF($M269="szt",SUMIFS(Kosztorys!$F:$F,Kosztorys!$D:$D,$B269,Kosztorys!$I:$I,CONCATENATE("&lt;01.01.",AI$10,""))-SUMIFS(Kosztorys!$F:$F,Kosztorys!$D:$D,$B269,Kosztorys!$I:$I,CONCATENATE("&lt;01.01.",AH$10,"")),COUNTIFS(Kosztorys!$D:$D,$B269,Kosztorys!$I:$I,CONCATENATE("&lt;01.01.",AI$10,""))-COUNTIFS(Kosztorys!$D:$D,$B269,Kosztorys!$I:$I,CONCATENATE("&lt;01.01.",AH$10,""))),0)</f>
        <v/>
      </c>
      <c r="AI269" s="116">
        <f>IF($C269="CAPEX - 1szt JB",IF($M269="szt",SUMIFS(Kosztorys!$F:$F,Kosztorys!$D:$D,$B269,Kosztorys!$I:$I,CONCATENATE("&lt;01.01.",AJ$10,""))-SUMIFS(Kosztorys!$F:$F,Kosztorys!$D:$D,$B269,Kosztorys!$I:$I,CONCATENATE("&lt;01.01.",AI$10,"")),COUNTIFS(Kosztorys!$D:$D,$B269,Kosztorys!$I:$I,CONCATENATE("&lt;01.01.",AJ$10,""))-COUNTIFS(Kosztorys!$D:$D,$B269,Kosztorys!$I:$I,CONCATENATE("&lt;01.01.",AI$10,""))),0)</f>
        <v/>
      </c>
      <c r="AJ269" s="116">
        <f>IF(C269="CAPEX - 1szt JB",IF(SUM(T269:AI269)=IF(ISERROR(VLOOKUP(B269,JB_tabela,MATCH(AJ$9,JB_menu,0)-1,FALSE())),,VLOOKUP(B269,JB_tabela,MATCH(AJ$9,JB_menu,0)-1,FALSE())),"OK","nie zgadza się liczba użytych JB"),"OK-ND")</f>
        <v/>
      </c>
      <c r="AM269" s="41">
        <f>IFERROR("_" &amp; VLOOKUP($B269,#REF!,1,FALSE()),#REF!)</f>
        <v/>
      </c>
      <c r="AN269" s="41">
        <f>IF($C269="CAPEX - Długość 1m",SUMIFS(Kosztorys!$F:$F,Kosztorys!$D:$D,$B269,Kosztorys!$I:$I,CONCATENATE("&lt;31.12.",AN$10,""))-SUMIFS(Kosztorys!$F:$F,Kosztorys!$D:$D,$B269,Kosztorys!$I:$I,CONCATENATE("&lt;31.12.",AM$10,"")),"x")</f>
        <v/>
      </c>
      <c r="AO269" s="41">
        <f>IF($C269="CAPEX - Długość 1m",SUMIFS(Kosztorys!$F:$F,Kosztorys!$D:$D,$B269,Kosztorys!$I:$I,CONCATENATE("&lt;31.12.",AO$10,""))-SUMIFS(Kosztorys!$F:$F,Kosztorys!$D:$D,$B269,Kosztorys!$I:$I,CONCATENATE("&lt;31.12.",AN$10,"")),"x")</f>
        <v/>
      </c>
      <c r="AP269" s="41">
        <f>IF($C269="CAPEX - Długość 1m",SUMIFS(Kosztorys!$F:$F,Kosztorys!$D:$D,$B269,Kosztorys!$I:$I,CONCATENATE("&lt;31.12.",AP$10,""))-SUMIFS(Kosztorys!$F:$F,Kosztorys!$D:$D,$B269,Kosztorys!$I:$I,CONCATENATE("&lt;31.12.",AO$10,"")),"x")</f>
        <v/>
      </c>
      <c r="AQ269" s="41">
        <f>IF($C269="CAPEX - Długość 1m",SUMIFS(Kosztorys!$F:$F,Kosztorys!$D:$D,$B269,Kosztorys!$I:$I,CONCATENATE("&lt;31.12.",AQ$10,""))-SUMIFS(Kosztorys!$F:$F,Kosztorys!$D:$D,$B269,Kosztorys!$I:$I,CONCATENATE("&lt;31.12.",AP$10,"")),"x")</f>
        <v/>
      </c>
      <c r="AR269" s="41">
        <f>IF($C269="CAPEX - Długość 1m",SUMIFS(Kosztorys!$F:$F,Kosztorys!$D:$D,$B269,Kosztorys!$I:$I,CONCATENATE("&lt;31.12.",AR$10,""))-SUMIFS(Kosztorys!$F:$F,Kosztorys!$D:$D,$B269,Kosztorys!$I:$I,CONCATENATE("&lt;31.12.",AQ$10,"")),"x")</f>
        <v/>
      </c>
      <c r="AS269" s="41">
        <f>IF($C269="CAPEX - Długość 1m",SUMIFS(Kosztorys!$F:$F,Kosztorys!$D:$D,$B269,Kosztorys!$I:$I,CONCATENATE("&lt;31.12.",AS$10,""))-SUMIFS(Kosztorys!$F:$F,Kosztorys!$D:$D,$B269,Kosztorys!$I:$I,CONCATENATE("&lt;31.12.",AR$10,"")),"x")</f>
        <v/>
      </c>
      <c r="AT269" s="41">
        <f>IF($C269="CAPEX - Długość 1m",SUMIFS(Kosztorys!$F:$F,Kosztorys!$D:$D,$B269,Kosztorys!$I:$I,CONCATENATE("&lt;31.12.",AT$10,""))-SUMIFS(Kosztorys!$F:$F,Kosztorys!$D:$D,$B269,Kosztorys!$I:$I,CONCATENATE("&lt;31.12.",AS$10,"")),"x")</f>
        <v/>
      </c>
      <c r="AU269" s="41">
        <f>IF($C269="CAPEX - Długość 1m",SUMIFS(Kosztorys!$F:$F,Kosztorys!$D:$D,$B269,Kosztorys!$I:$I,CONCATENATE("&lt;31.12.",AU$10,""))-SUMIFS(Kosztorys!$F:$F,Kosztorys!$D:$D,$B269,Kosztorys!$I:$I,CONCATENATE("&lt;31.12.",AT$10,"")),"x")</f>
        <v/>
      </c>
      <c r="AV269" s="41">
        <f>IF($C269="CAPEX - Długość 1m",SUMIFS(Kosztorys!$F:$F,Kosztorys!$D:$D,$B269,Kosztorys!$I:$I,CONCATENATE("&lt;31.12.",AV$10,""))-SUMIFS(Kosztorys!$F:$F,Kosztorys!$D:$D,$B269,Kosztorys!$I:$I,CONCATENATE("&lt;31.12.",AU$10,"")),"x")</f>
        <v/>
      </c>
      <c r="AW269" s="41">
        <f>IF($C269="CAPEX - Długość 1m",SUMIFS(Kosztorys!$F:$F,Kosztorys!$D:$D,$B269,Kosztorys!$I:$I,CONCATENATE("&lt;31.12.",AW$10,""))-SUMIFS(Kosztorys!$F:$F,Kosztorys!$D:$D,$B269,Kosztorys!$I:$I,CONCATENATE("&lt;31.12.",AV$10,"")),"x")</f>
        <v/>
      </c>
      <c r="AX269" s="41">
        <f>IF($C269="CAPEX - Długość 1m",SUMIFS(Kosztorys!$F:$F,Kosztorys!$D:$D,$B269,Kosztorys!$I:$I,CONCATENATE("&lt;31.12.",AX$10,""))-SUMIFS(Kosztorys!$F:$F,Kosztorys!$D:$D,$B269,Kosztorys!$I:$I,CONCATENATE("&lt;31.12.",AW$10,"")),"x")</f>
        <v/>
      </c>
      <c r="AY269" s="41">
        <f>IF($C269="CAPEX - Długość 1m",SUMIFS(Kosztorys!$F:$F,Kosztorys!$D:$D,$B269,Kosztorys!$I:$I,CONCATENATE("&lt;31.12.",AY$10,""))-SUMIFS(Kosztorys!$F:$F,Kosztorys!$D:$D,$B269,Kosztorys!$I:$I,CONCATENATE("&lt;31.12.",AX$10,"")),"x")</f>
        <v/>
      </c>
      <c r="AZ269" s="41">
        <f>IF($C269="CAPEX - Długość 1m",SUMIFS(Kosztorys!$F:$F,Kosztorys!$D:$D,$B269,Kosztorys!$I:$I,CONCATENATE("&lt;31.12.",AZ$10,""))-SUMIFS(Kosztorys!$F:$F,Kosztorys!$D:$D,$B269,Kosztorys!$I:$I,CONCATENATE("&lt;31.12.",AY$10,"")),"x")</f>
        <v/>
      </c>
      <c r="BA269" s="41">
        <f>IF($C269="CAPEX - Długość 1m",SUMIFS(Kosztorys!$F:$F,Kosztorys!$D:$D,$B269,Kosztorys!$I:$I,CONCATENATE("&lt;31.12.",BA$10,""))-SUMIFS(Kosztorys!$F:$F,Kosztorys!$D:$D,$B269,Kosztorys!$I:$I,CONCATENATE("&lt;31.12.",AZ$10,"")),"x")</f>
        <v/>
      </c>
      <c r="BB269" s="41">
        <f>IF($C269="CAPEX - Długość 1m",SUMIFS(Kosztorys!$F:$F,Kosztorys!$D:$D,$B269,Kosztorys!$I:$I,CONCATENATE("&lt;31.12.",BB$10,""))-SUMIFS(Kosztorys!$F:$F,Kosztorys!$D:$D,$B269,Kosztorys!$I:$I,CONCATENATE("&lt;31.12.",BA$10,"")),"x")</f>
        <v/>
      </c>
      <c r="BC269" s="41">
        <f>IF($C269="CAPEX - Długość 1m",SUMIFS(Kosztorys!$F:$F,Kosztorys!$D:$D,$B269,Kosztorys!$I:$I,CONCATENATE("&lt;31.12.",BC$10,""))-SUMIFS(Kosztorys!$F:$F,Kosztorys!$D:$D,$B269,Kosztorys!$I:$I,CONCATENATE("&lt;31.12.",BB$10,"")),"x")</f>
        <v/>
      </c>
      <c r="BD269" s="41">
        <f>IF(C269="CAPEX - Długość 1m",IF(SUM(AN269:BC269)=IF(ISERROR(VLOOKUP(B269,JB_tabela,MATCH(BD$9,JB_menu,0)-1,FALSE())),,VLOOKUP(B269,JB_tabela,MATCH(BD$9,JB_menu,0)-1,FALSE())),"OK","nie zgadza się liczba użytych JB"),"OK-ND")</f>
        <v/>
      </c>
      <c r="BH269" s="41">
        <f>IF($C269="OPEX - Koszt 1szt/rok",IF($M269="szt",SUMIFS(Kosztorys!$F:$F,Kosztorys!$D:$D,$B269,Kosztorys!$I:$I,CONCATENATE("&lt;01.01.",BH$10,""))+(SUMIFS(Kosztorys!$F:$F,Kosztorys!$D:$D,$B269,Kosztorys!$I:$I,CONCATENATE("&lt;=31.03.",BH$10,""))-SUMIFS(Kosztorys!$F:$F,Kosztorys!$D:$D,$B269,Kosztorys!$I:$I,CONCATENATE("&lt;=31.12.",BG$10,"")))*0.75+(SUMIFS(Kosztorys!$F:$F,Kosztorys!$D:$D,$B269,Kosztorys!$I:$I,CONCATENATE("&lt;=30.06.",BH$10,""))-SUMIFS(Kosztorys!$F:$F,Kosztorys!$D:$D,$B269,Kosztorys!$I:$I,CONCATENATE("&lt;=31.03.",BH$10,"")))*0.5+(SUMIFS(Kosztorys!$F:$F,Kosztorys!$D:$D,$B269,Kosztorys!$I:$I,CONCATENATE("&lt;=30.09.",BH$10,""))-SUMIFS(Kosztorys!$F:$F,Kosztorys!$D:$D,$B269,Kosztorys!$I:$I,CONCATENATE("&lt;=30.06.",BH$10,"")))*0.25,"nic"),0)</f>
        <v/>
      </c>
      <c r="BI269" s="41">
        <f>IF($C269="OPEX - Koszt 1szt/rok",IF($M269="szt",SUMIFS(Kosztorys!$F:$F,Kosztorys!$D:$D,$B269,Kosztorys!$I:$I,CONCATENATE("&lt;01.01.",BI$10,""))+(SUMIFS(Kosztorys!$F:$F,Kosztorys!$D:$D,$B269,Kosztorys!$I:$I,CONCATENATE("&lt;=31.03.",BI$10,""))-SUMIFS(Kosztorys!$F:$F,Kosztorys!$D:$D,$B269,Kosztorys!$I:$I,CONCATENATE("&lt;=31.12.",BH$10,"")))*0.75+(SUMIFS(Kosztorys!$F:$F,Kosztorys!$D:$D,$B269,Kosztorys!$I:$I,CONCATENATE("&lt;=30.06.",BI$10,""))-SUMIFS(Kosztorys!$F:$F,Kosztorys!$D:$D,$B269,Kosztorys!$I:$I,CONCATENATE("&lt;=31.03.",BI$10,"")))*0.5+(SUMIFS(Kosztorys!$F:$F,Kosztorys!$D:$D,$B269,Kosztorys!$I:$I,CONCATENATE("&lt;=30.09.",BI$10,""))-SUMIFS(Kosztorys!$F:$F,Kosztorys!$D:$D,$B269,Kosztorys!$I:$I,CONCATENATE("&lt;=30.06.",BI$10,"")))*0.25,"nic"),0)</f>
        <v/>
      </c>
      <c r="BJ269" s="41">
        <f>IF($C269="OPEX - Koszt 1szt/rok",IF($M269="szt",SUMIFS(Kosztorys!$F:$F,Kosztorys!$D:$D,$B269,Kosztorys!$I:$I,CONCATENATE("&lt;01.01.",BJ$10,""))+(SUMIFS(Kosztorys!$F:$F,Kosztorys!$D:$D,$B269,Kosztorys!$I:$I,CONCATENATE("&lt;=31.03.",BJ$10,""))-SUMIFS(Kosztorys!$F:$F,Kosztorys!$D:$D,$B269,Kosztorys!$I:$I,CONCATENATE("&lt;=31.12.",BI$10,"")))*0.75+(SUMIFS(Kosztorys!$F:$F,Kosztorys!$D:$D,$B269,Kosztorys!$I:$I,CONCATENATE("&lt;=30.06.",BJ$10,""))-SUMIFS(Kosztorys!$F:$F,Kosztorys!$D:$D,$B269,Kosztorys!$I:$I,CONCATENATE("&lt;=31.03.",BJ$10,"")))*0.5+(SUMIFS(Kosztorys!$F:$F,Kosztorys!$D:$D,$B269,Kosztorys!$I:$I,CONCATENATE("&lt;=30.09.",BJ$10,""))-SUMIFS(Kosztorys!$F:$F,Kosztorys!$D:$D,$B269,Kosztorys!$I:$I,CONCATENATE("&lt;=30.06.",BJ$10,"")))*0.25,"nic"),0)</f>
        <v/>
      </c>
      <c r="BK269" s="41">
        <f>IF($C269="OPEX - Koszt 1szt/rok",IF($M269="szt",SUMIFS(Kosztorys!$F:$F,Kosztorys!$D:$D,$B269,Kosztorys!$I:$I,CONCATENATE("&lt;01.01.",BK$10,""))+(SUMIFS(Kosztorys!$F:$F,Kosztorys!$D:$D,$B269,Kosztorys!$I:$I,CONCATENATE("&lt;=31.03.",BK$10,""))-SUMIFS(Kosztorys!$F:$F,Kosztorys!$D:$D,$B269,Kosztorys!$I:$I,CONCATENATE("&lt;=31.12.",BJ$10,"")))*0.75+(SUMIFS(Kosztorys!$F:$F,Kosztorys!$D:$D,$B269,Kosztorys!$I:$I,CONCATENATE("&lt;=30.06.",BK$10,""))-SUMIFS(Kosztorys!$F:$F,Kosztorys!$D:$D,$B269,Kosztorys!$I:$I,CONCATENATE("&lt;=31.03.",BK$10,"")))*0.5+(SUMIFS(Kosztorys!$F:$F,Kosztorys!$D:$D,$B269,Kosztorys!$I:$I,CONCATENATE("&lt;=30.09.",BK$10,""))-SUMIFS(Kosztorys!$F:$F,Kosztorys!$D:$D,$B269,Kosztorys!$I:$I,CONCATENATE("&lt;=30.06.",BK$10,"")))*0.25,"nic"),0)</f>
        <v/>
      </c>
      <c r="BL269" s="41">
        <f>IF($C269="OPEX - Koszt 1szt/rok",IF($M269="szt",SUMIFS(Kosztorys!$F:$F,Kosztorys!$D:$D,$B269,Kosztorys!$I:$I,CONCATENATE("&lt;01.01.",BL$10,""))+(SUMIFS(Kosztorys!$F:$F,Kosztorys!$D:$D,$B269,Kosztorys!$I:$I,CONCATENATE("&lt;=31.03.",BL$10,""))-SUMIFS(Kosztorys!$F:$F,Kosztorys!$D:$D,$B269,Kosztorys!$I:$I,CONCATENATE("&lt;=31.12.",BK$10,"")))*0.75+(SUMIFS(Kosztorys!$F:$F,Kosztorys!$D:$D,$B269,Kosztorys!$I:$I,CONCATENATE("&lt;=30.06.",BL$10,""))-SUMIFS(Kosztorys!$F:$F,Kosztorys!$D:$D,$B269,Kosztorys!$I:$I,CONCATENATE("&lt;=31.03.",BL$10,"")))*0.5+(SUMIFS(Kosztorys!$F:$F,Kosztorys!$D:$D,$B269,Kosztorys!$I:$I,CONCATENATE("&lt;=30.09.",BL$10,""))-SUMIFS(Kosztorys!$F:$F,Kosztorys!$D:$D,$B269,Kosztorys!$I:$I,CONCATENATE("&lt;=30.06.",BL$10,"")))*0.25,"nic"),0)</f>
        <v/>
      </c>
      <c r="BM269" s="41">
        <f>IF($C269="OPEX - Koszt 1szt/rok",IF($M269="szt",SUMIFS(Kosztorys!$F:$F,Kosztorys!$D:$D,$B269,Kosztorys!$I:$I,CONCATENATE("&lt;01.01.",BM$10,""))+(SUMIFS(Kosztorys!$F:$F,Kosztorys!$D:$D,$B269,Kosztorys!$I:$I,CONCATENATE("&lt;=31.03.",BM$10,""))-SUMIFS(Kosztorys!$F:$F,Kosztorys!$D:$D,$B269,Kosztorys!$I:$I,CONCATENATE("&lt;=31.12.",BL$10,"")))*0.75+(SUMIFS(Kosztorys!$F:$F,Kosztorys!$D:$D,$B269,Kosztorys!$I:$I,CONCATENATE("&lt;=30.06.",BM$10,""))-SUMIFS(Kosztorys!$F:$F,Kosztorys!$D:$D,$B269,Kosztorys!$I:$I,CONCATENATE("&lt;=31.03.",BM$10,"")))*0.5+(SUMIFS(Kosztorys!$F:$F,Kosztorys!$D:$D,$B269,Kosztorys!$I:$I,CONCATENATE("&lt;=30.09.",BM$10,""))-SUMIFS(Kosztorys!$F:$F,Kosztorys!$D:$D,$B269,Kosztorys!$I:$I,CONCATENATE("&lt;=30.06.",BM$10,"")))*0.25,"nic"),0)</f>
        <v/>
      </c>
      <c r="BN269" s="41">
        <f>IF($C269="OPEX - Koszt 1szt/rok",IF($M269="szt",SUMIFS(Kosztorys!$F:$F,Kosztorys!$D:$D,$B269,Kosztorys!$I:$I,CONCATENATE("&lt;01.01.",BN$10,""))+(SUMIFS(Kosztorys!$F:$F,Kosztorys!$D:$D,$B269,Kosztorys!$I:$I,CONCATENATE("&lt;=31.03.",BN$10,""))-SUMIFS(Kosztorys!$F:$F,Kosztorys!$D:$D,$B269,Kosztorys!$I:$I,CONCATENATE("&lt;=31.12.",BM$10,"")))*0.75+(SUMIFS(Kosztorys!$F:$F,Kosztorys!$D:$D,$B269,Kosztorys!$I:$I,CONCATENATE("&lt;=30.06.",BN$10,""))-SUMIFS(Kosztorys!$F:$F,Kosztorys!$D:$D,$B269,Kosztorys!$I:$I,CONCATENATE("&lt;=31.03.",BN$10,"")))*0.5+(SUMIFS(Kosztorys!$F:$F,Kosztorys!$D:$D,$B269,Kosztorys!$I:$I,CONCATENATE("&lt;=30.09.",BN$10,""))-SUMIFS(Kosztorys!$F:$F,Kosztorys!$D:$D,$B269,Kosztorys!$I:$I,CONCATENATE("&lt;=30.06.",BN$10,"")))*0.25,"nic"),0)</f>
        <v/>
      </c>
      <c r="BO269" s="41">
        <f>IF($C269="OPEX - Koszt 1szt/rok",IF($M269="szt",SUMIFS(Kosztorys!$F:$F,Kosztorys!$D:$D,$B269,Kosztorys!$I:$I,CONCATENATE("&lt;01.01.",BO$10,""))+(SUMIFS(Kosztorys!$F:$F,Kosztorys!$D:$D,$B269,Kosztorys!$I:$I,CONCATENATE("&lt;=31.03.",BO$10,""))-SUMIFS(Kosztorys!$F:$F,Kosztorys!$D:$D,$B269,Kosztorys!$I:$I,CONCATENATE("&lt;=31.12.",BN$10,"")))*0.75+(SUMIFS(Kosztorys!$F:$F,Kosztorys!$D:$D,$B269,Kosztorys!$I:$I,CONCATENATE("&lt;=30.06.",BO$10,""))-SUMIFS(Kosztorys!$F:$F,Kosztorys!$D:$D,$B269,Kosztorys!$I:$I,CONCATENATE("&lt;=31.03.",BO$10,"")))*0.5+(SUMIFS(Kosztorys!$F:$F,Kosztorys!$D:$D,$B269,Kosztorys!$I:$I,CONCATENATE("&lt;=30.09.",BO$10,""))-SUMIFS(Kosztorys!$F:$F,Kosztorys!$D:$D,$B269,Kosztorys!$I:$I,CONCATENATE("&lt;=30.06.",BO$10,"")))*0.25,"nic"),0)</f>
        <v/>
      </c>
      <c r="BP269" s="41">
        <f>IF($C269="OPEX - Koszt 1szt/rok",IF($M269="szt",SUMIFS(Kosztorys!$F:$F,Kosztorys!$D:$D,$B269,Kosztorys!$I:$I,CONCATENATE("&lt;01.01.",BP$10,""))+(SUMIFS(Kosztorys!$F:$F,Kosztorys!$D:$D,$B269,Kosztorys!$I:$I,CONCATENATE("&lt;=31.03.",BP$10,""))-SUMIFS(Kosztorys!$F:$F,Kosztorys!$D:$D,$B269,Kosztorys!$I:$I,CONCATENATE("&lt;=31.12.",BO$10,"")))*0.75+(SUMIFS(Kosztorys!$F:$F,Kosztorys!$D:$D,$B269,Kosztorys!$I:$I,CONCATENATE("&lt;=30.06.",BP$10,""))-SUMIFS(Kosztorys!$F:$F,Kosztorys!$D:$D,$B269,Kosztorys!$I:$I,CONCATENATE("&lt;=31.03.",BP$10,"")))*0.5+(SUMIFS(Kosztorys!$F:$F,Kosztorys!$D:$D,$B269,Kosztorys!$I:$I,CONCATENATE("&lt;=30.09.",BP$10,""))-SUMIFS(Kosztorys!$F:$F,Kosztorys!$D:$D,$B269,Kosztorys!$I:$I,CONCATENATE("&lt;=30.06.",BP$10,"")))*0.25,"nic"),0)</f>
        <v/>
      </c>
      <c r="BQ269" s="41">
        <f>IF($C269="OPEX - Koszt 1szt/rok",IF($M269="szt",SUMIFS(Kosztorys!$F:$F,Kosztorys!$D:$D,$B269,Kosztorys!$I:$I,CONCATENATE("&lt;01.01.",BQ$10,""))+(SUMIFS(Kosztorys!$F:$F,Kosztorys!$D:$D,$B269,Kosztorys!$I:$I,CONCATENATE("&lt;=31.03.",BQ$10,""))-SUMIFS(Kosztorys!$F:$F,Kosztorys!$D:$D,$B269,Kosztorys!$I:$I,CONCATENATE("&lt;=31.12.",BP$10,"")))*0.75+(SUMIFS(Kosztorys!$F:$F,Kosztorys!$D:$D,$B269,Kosztorys!$I:$I,CONCATENATE("&lt;=30.06.",BQ$10,""))-SUMIFS(Kosztorys!$F:$F,Kosztorys!$D:$D,$B269,Kosztorys!$I:$I,CONCATENATE("&lt;=31.03.",BQ$10,"")))*0.5+(SUMIFS(Kosztorys!$F:$F,Kosztorys!$D:$D,$B269,Kosztorys!$I:$I,CONCATENATE("&lt;=30.09.",BQ$10,""))-SUMIFS(Kosztorys!$F:$F,Kosztorys!$D:$D,$B269,Kosztorys!$I:$I,CONCATENATE("&lt;=30.06.",BQ$10,"")))*0.25,"nic"),0)</f>
        <v/>
      </c>
      <c r="BR269" s="41">
        <f>IF($C269="OPEX - Koszt 1szt/rok",IF($M269="szt",SUMIFS(Kosztorys!$F:$F,Kosztorys!$D:$D,$B269,Kosztorys!$I:$I,CONCATENATE("&lt;01.01.",BR$10,""))+(SUMIFS(Kosztorys!$F:$F,Kosztorys!$D:$D,$B269,Kosztorys!$I:$I,CONCATENATE("&lt;=31.03.",BR$10,""))-SUMIFS(Kosztorys!$F:$F,Kosztorys!$D:$D,$B269,Kosztorys!$I:$I,CONCATENATE("&lt;=31.12.",BQ$10,"")))*0.75+(SUMIFS(Kosztorys!$F:$F,Kosztorys!$D:$D,$B269,Kosztorys!$I:$I,CONCATENATE("&lt;=30.06.",BR$10,""))-SUMIFS(Kosztorys!$F:$F,Kosztorys!$D:$D,$B269,Kosztorys!$I:$I,CONCATENATE("&lt;=31.03.",BR$10,"")))*0.5+(SUMIFS(Kosztorys!$F:$F,Kosztorys!$D:$D,$B269,Kosztorys!$I:$I,CONCATENATE("&lt;=30.09.",BR$10,""))-SUMIFS(Kosztorys!$F:$F,Kosztorys!$D:$D,$B269,Kosztorys!$I:$I,CONCATENATE("&lt;=30.06.",BR$10,"")))*0.25,"nic"),0)</f>
        <v/>
      </c>
      <c r="BS269" s="41">
        <f>IF($C269="OPEX - Koszt 1szt/rok",IF($M269="szt",SUMIFS(Kosztorys!$F:$F,Kosztorys!$D:$D,$B269,Kosztorys!$I:$I,CONCATENATE("&lt;01.01.",BS$10,""))+(SUMIFS(Kosztorys!$F:$F,Kosztorys!$D:$D,$B269,Kosztorys!$I:$I,CONCATENATE("&lt;=31.03.",BS$10,""))-SUMIFS(Kosztorys!$F:$F,Kosztorys!$D:$D,$B269,Kosztorys!$I:$I,CONCATENATE("&lt;=31.12.",BR$10,"")))*0.75+(SUMIFS(Kosztorys!$F:$F,Kosztorys!$D:$D,$B269,Kosztorys!$I:$I,CONCATENATE("&lt;=30.06.",BS$10,""))-SUMIFS(Kosztorys!$F:$F,Kosztorys!$D:$D,$B269,Kosztorys!$I:$I,CONCATENATE("&lt;=31.03.",BS$10,"")))*0.5+(SUMIFS(Kosztorys!$F:$F,Kosztorys!$D:$D,$B269,Kosztorys!$I:$I,CONCATENATE("&lt;=30.09.",BS$10,""))-SUMIFS(Kosztorys!$F:$F,Kosztorys!$D:$D,$B269,Kosztorys!$I:$I,CONCATENATE("&lt;=30.06.",BS$10,"")))*0.25,"nic"),0)</f>
        <v/>
      </c>
      <c r="BT269" s="41">
        <f>IF($C269="OPEX - Koszt 1szt/rok",IF($M269="szt",SUMIFS(Kosztorys!$F:$F,Kosztorys!$D:$D,$B269,Kosztorys!$I:$I,CONCATENATE("&lt;01.01.",BT$10,""))+(SUMIFS(Kosztorys!$F:$F,Kosztorys!$D:$D,$B269,Kosztorys!$I:$I,CONCATENATE("&lt;=31.03.",BT$10,""))-SUMIFS(Kosztorys!$F:$F,Kosztorys!$D:$D,$B269,Kosztorys!$I:$I,CONCATENATE("&lt;=31.12.",BS$10,"")))*0.75+(SUMIFS(Kosztorys!$F:$F,Kosztorys!$D:$D,$B269,Kosztorys!$I:$I,CONCATENATE("&lt;=30.06.",BT$10,""))-SUMIFS(Kosztorys!$F:$F,Kosztorys!$D:$D,$B269,Kosztorys!$I:$I,CONCATENATE("&lt;=31.03.",BT$10,"")))*0.5+(SUMIFS(Kosztorys!$F:$F,Kosztorys!$D:$D,$B269,Kosztorys!$I:$I,CONCATENATE("&lt;=30.09.",BT$10,""))-SUMIFS(Kosztorys!$F:$F,Kosztorys!$D:$D,$B269,Kosztorys!$I:$I,CONCATENATE("&lt;=30.06.",BT$10,"")))*0.25,"nic"),0)</f>
        <v/>
      </c>
      <c r="BU269" s="41">
        <f>IF($C269="OPEX - Koszt 1szt/rok",IF($M269="szt",SUMIFS(Kosztorys!$F:$F,Kosztorys!$D:$D,$B269,Kosztorys!$I:$I,CONCATENATE("&lt;01.01.",BU$10,""))+(SUMIFS(Kosztorys!$F:$F,Kosztorys!$D:$D,$B269,Kosztorys!$I:$I,CONCATENATE("&lt;=31.03.",BU$10,""))-SUMIFS(Kosztorys!$F:$F,Kosztorys!$D:$D,$B269,Kosztorys!$I:$I,CONCATENATE("&lt;=31.12.",BT$10,"")))*0.75+(SUMIFS(Kosztorys!$F:$F,Kosztorys!$D:$D,$B269,Kosztorys!$I:$I,CONCATENATE("&lt;=30.06.",BU$10,""))-SUMIFS(Kosztorys!$F:$F,Kosztorys!$D:$D,$B269,Kosztorys!$I:$I,CONCATENATE("&lt;=31.03.",BU$10,"")))*0.5+(SUMIFS(Kosztorys!$F:$F,Kosztorys!$D:$D,$B269,Kosztorys!$I:$I,CONCATENATE("&lt;=30.09.",BU$10,""))-SUMIFS(Kosztorys!$F:$F,Kosztorys!$D:$D,$B269,Kosztorys!$I:$I,CONCATENATE("&lt;=30.06.",BU$10,"")))*0.25,"nic"),0)</f>
        <v/>
      </c>
      <c r="BV269" s="41">
        <f>IF($C269="OPEX - Koszt 1szt/rok",IF($M269="szt",SUMIFS(Kosztorys!$F:$F,Kosztorys!$D:$D,$B269,Kosztorys!$I:$I,CONCATENATE("&lt;01.01.",BV$10,""))+(SUMIFS(Kosztorys!$F:$F,Kosztorys!$D:$D,$B269,Kosztorys!$I:$I,CONCATENATE("&lt;=31.03.",BV$10,""))-SUMIFS(Kosztorys!$F:$F,Kosztorys!$D:$D,$B269,Kosztorys!$I:$I,CONCATENATE("&lt;=31.12.",BU$10,"")))*0.75+(SUMIFS(Kosztorys!$F:$F,Kosztorys!$D:$D,$B269,Kosztorys!$I:$I,CONCATENATE("&lt;=30.06.",BV$10,""))-SUMIFS(Kosztorys!$F:$F,Kosztorys!$D:$D,$B269,Kosztorys!$I:$I,CONCATENATE("&lt;=31.03.",BV$10,"")))*0.5+(SUMIFS(Kosztorys!$F:$F,Kosztorys!$D:$D,$B269,Kosztorys!$I:$I,CONCATENATE("&lt;=30.09.",BV$10,""))-SUMIFS(Kosztorys!$F:$F,Kosztorys!$D:$D,$B269,Kosztorys!$I:$I,CONCATENATE("&lt;=30.06.",BV$10,"")))*0.25,"nic"),0)</f>
        <v/>
      </c>
      <c r="BW269" s="41">
        <f>IF($C269="OPEX - Koszt 1szt/rok",IF($M269="szt",SUMIFS(Kosztorys!$F:$F,Kosztorys!$D:$D,$B269,Kosztorys!$I:$I,CONCATENATE("&lt;01.01.",BW$10,""))+(SUMIFS(Kosztorys!$F:$F,Kosztorys!$D:$D,$B269,Kosztorys!$I:$I,CONCATENATE("&lt;=31.03.",BW$10,""))-SUMIFS(Kosztorys!$F:$F,Kosztorys!$D:$D,$B269,Kosztorys!$I:$I,CONCATENATE("&lt;=31.12.",BV$10,"")))*0.75+(SUMIFS(Kosztorys!$F:$F,Kosztorys!$D:$D,$B269,Kosztorys!$I:$I,CONCATENATE("&lt;=30.06.",BW$10,""))-SUMIFS(Kosztorys!$F:$F,Kosztorys!$D:$D,$B269,Kosztorys!$I:$I,CONCATENATE("&lt;=31.03.",BW$10,"")))*0.5+(SUMIFS(Kosztorys!$F:$F,Kosztorys!$D:$D,$B269,Kosztorys!$I:$I,CONCATENATE("&lt;=30.09.",BW$10,""))-SUMIFS(Kosztorys!$F:$F,Kosztorys!$D:$D,$B269,Kosztorys!$I:$I,CONCATENATE("&lt;=30.06.",BW$10,"")))*0.25,"nic"),0)</f>
        <v/>
      </c>
      <c r="BX269" s="41">
        <f>IF(C269="OPEX - Koszt 1szt/rok",IF(MAX(BH269:BW269)=IF(ISERROR(VLOOKUP(B269,JB_tabela,MATCH(BX$9,JB_menu,0)-1,FALSE())),,VLOOKUP(B269,JB_tabela,MATCH(BX$9,JB_menu,0)-1,FALSE())),"OK","nie zgadza się liczba użytych JB"),"OK-ND")</f>
        <v/>
      </c>
      <c r="CB269" s="41">
        <f>IF($C269="OPEX - Długość 1m koszt/rok",IF($M269="m",SUMIFS(Kosztorys!$F:$F,Kosztorys!$D:$D,$B269,Kosztorys!$I:$I,CONCATENATE("&lt;01.01.",CB$10,""))+(SUMIFS(Kosztorys!$F:$F,Kosztorys!$D:$D,$B269,Kosztorys!$I:$I,CONCATENATE("&lt;=31.03.",CB$10,""))-SUMIFS(Kosztorys!$F:$F,Kosztorys!$D:$D,$B269,Kosztorys!$I:$I,CONCATENATE("&lt;=31.12.",CA$10,"")))*0.75+(SUMIFS(Kosztorys!$F:$F,Kosztorys!$D:$D,$B269,Kosztorys!$I:$I,CONCATENATE("&lt;=30.06.",CB$10,""))-SUMIFS(Kosztorys!$F:$F,Kosztorys!$D:$D,$B269,Kosztorys!$I:$I,CONCATENATE("&lt;=31.03.",CB$10,"")))*0.5+(SUMIFS(Kosztorys!$F:$F,Kosztorys!$D:$D,$B269,Kosztorys!$I:$I,CONCATENATE("&lt;=30.09.",CB$10,""))-SUMIFS(Kosztorys!$F:$F,Kosztorys!$D:$D,$B269,Kosztorys!$I:$I,CONCATENATE("&lt;=30.06.",CB$10,"")))*0.25,"nic"),0)</f>
        <v/>
      </c>
      <c r="CC269" s="41">
        <f>IF($C269="OPEX - Długość 1m koszt/rok",IF($M269="m",SUMIFS(Kosztorys!$F:$F,Kosztorys!$D:$D,$B269,Kosztorys!$I:$I,CONCATENATE("&lt;01.01.",CC$10,""))+(SUMIFS(Kosztorys!$F:$F,Kosztorys!$D:$D,$B269,Kosztorys!$I:$I,CONCATENATE("&lt;=31.03.",CC$10,""))-SUMIFS(Kosztorys!$F:$F,Kosztorys!$D:$D,$B269,Kosztorys!$I:$I,CONCATENATE("&lt;=31.12.",CB$10,"")))*0.75+(SUMIFS(Kosztorys!$F:$F,Kosztorys!$D:$D,$B269,Kosztorys!$I:$I,CONCATENATE("&lt;=30.06.",CC$10,""))-SUMIFS(Kosztorys!$F:$F,Kosztorys!$D:$D,$B269,Kosztorys!$I:$I,CONCATENATE("&lt;=31.03.",CC$10,"")))*0.5+(SUMIFS(Kosztorys!$F:$F,Kosztorys!$D:$D,$B269,Kosztorys!$I:$I,CONCATENATE("&lt;=30.09.",CC$10,""))-SUMIFS(Kosztorys!$F:$F,Kosztorys!$D:$D,$B269,Kosztorys!$I:$I,CONCATENATE("&lt;=30.06.",CC$10,"")))*0.25,"nic"),0)</f>
        <v/>
      </c>
      <c r="CD269" s="41">
        <f>IF($C269="OPEX - Długość 1m koszt/rok",IF($M269="m",SUMIFS(Kosztorys!$F:$F,Kosztorys!$D:$D,$B269,Kosztorys!$I:$I,CONCATENATE("&lt;01.01.",CD$10,""))+(SUMIFS(Kosztorys!$F:$F,Kosztorys!$D:$D,$B269,Kosztorys!$I:$I,CONCATENATE("&lt;=31.03.",CD$10,""))-SUMIFS(Kosztorys!$F:$F,Kosztorys!$D:$D,$B269,Kosztorys!$I:$I,CONCATENATE("&lt;=31.12.",CC$10,"")))*0.75+(SUMIFS(Kosztorys!$F:$F,Kosztorys!$D:$D,$B269,Kosztorys!$I:$I,CONCATENATE("&lt;=30.06.",CD$10,""))-SUMIFS(Kosztorys!$F:$F,Kosztorys!$D:$D,$B269,Kosztorys!$I:$I,CONCATENATE("&lt;=31.03.",CD$10,"")))*0.5+(SUMIFS(Kosztorys!$F:$F,Kosztorys!$D:$D,$B269,Kosztorys!$I:$I,CONCATENATE("&lt;=30.09.",CD$10,""))-SUMIFS(Kosztorys!$F:$F,Kosztorys!$D:$D,$B269,Kosztorys!$I:$I,CONCATENATE("&lt;=30.06.",CD$10,"")))*0.25,"nic"),0)</f>
        <v/>
      </c>
      <c r="CE269" s="41">
        <f>IF($C269="OPEX - Długość 1m koszt/rok",IF($M269="m",SUMIFS(Kosztorys!$F:$F,Kosztorys!$D:$D,$B269,Kosztorys!$I:$I,CONCATENATE("&lt;01.01.",CE$10,""))+(SUMIFS(Kosztorys!$F:$F,Kosztorys!$D:$D,$B269,Kosztorys!$I:$I,CONCATENATE("&lt;=31.03.",CE$10,""))-SUMIFS(Kosztorys!$F:$F,Kosztorys!$D:$D,$B269,Kosztorys!$I:$I,CONCATENATE("&lt;=31.12.",CD$10,"")))*0.75+(SUMIFS(Kosztorys!$F:$F,Kosztorys!$D:$D,$B269,Kosztorys!$I:$I,CONCATENATE("&lt;=30.06.",CE$10,""))-SUMIFS(Kosztorys!$F:$F,Kosztorys!$D:$D,$B269,Kosztorys!$I:$I,CONCATENATE("&lt;=31.03.",CE$10,"")))*0.5+(SUMIFS(Kosztorys!$F:$F,Kosztorys!$D:$D,$B269,Kosztorys!$I:$I,CONCATENATE("&lt;=30.09.",CE$10,""))-SUMIFS(Kosztorys!$F:$F,Kosztorys!$D:$D,$B269,Kosztorys!$I:$I,CONCATENATE("&lt;=30.06.",CE$10,"")))*0.25,"nic"),0)</f>
        <v/>
      </c>
      <c r="CF269" s="41">
        <f>IF($C269="OPEX - Długość 1m koszt/rok",IF($M269="m",SUMIFS(Kosztorys!$F:$F,Kosztorys!$D:$D,$B269,Kosztorys!$I:$I,CONCATENATE("&lt;01.01.",CF$10,""))+(SUMIFS(Kosztorys!$F:$F,Kosztorys!$D:$D,$B269,Kosztorys!$I:$I,CONCATENATE("&lt;=31.03.",CF$10,""))-SUMIFS(Kosztorys!$F:$F,Kosztorys!$D:$D,$B269,Kosztorys!$I:$I,CONCATENATE("&lt;=31.12.",CE$10,"")))*0.75+(SUMIFS(Kosztorys!$F:$F,Kosztorys!$D:$D,$B269,Kosztorys!$I:$I,CONCATENATE("&lt;=30.06.",CF$10,""))-SUMIFS(Kosztorys!$F:$F,Kosztorys!$D:$D,$B269,Kosztorys!$I:$I,CONCATENATE("&lt;=31.03.",CF$10,"")))*0.5+(SUMIFS(Kosztorys!$F:$F,Kosztorys!$D:$D,$B269,Kosztorys!$I:$I,CONCATENATE("&lt;=30.09.",CF$10,""))-SUMIFS(Kosztorys!$F:$F,Kosztorys!$D:$D,$B269,Kosztorys!$I:$I,CONCATENATE("&lt;=30.06.",CF$10,"")))*0.25,"nic"),0)</f>
        <v/>
      </c>
      <c r="CG269" s="41">
        <f>IF($C269="OPEX - Długość 1m koszt/rok",IF($M269="m",SUMIFS(Kosztorys!$F:$F,Kosztorys!$D:$D,$B269,Kosztorys!$I:$I,CONCATENATE("&lt;01.01.",CG$10,""))+(SUMIFS(Kosztorys!$F:$F,Kosztorys!$D:$D,$B269,Kosztorys!$I:$I,CONCATENATE("&lt;=31.03.",CG$10,""))-SUMIFS(Kosztorys!$F:$F,Kosztorys!$D:$D,$B269,Kosztorys!$I:$I,CONCATENATE("&lt;=31.12.",CF$10,"")))*0.75+(SUMIFS(Kosztorys!$F:$F,Kosztorys!$D:$D,$B269,Kosztorys!$I:$I,CONCATENATE("&lt;=30.06.",CG$10,""))-SUMIFS(Kosztorys!$F:$F,Kosztorys!$D:$D,$B269,Kosztorys!$I:$I,CONCATENATE("&lt;=31.03.",CG$10,"")))*0.5+(SUMIFS(Kosztorys!$F:$F,Kosztorys!$D:$D,$B269,Kosztorys!$I:$I,CONCATENATE("&lt;=30.09.",CG$10,""))-SUMIFS(Kosztorys!$F:$F,Kosztorys!$D:$D,$B269,Kosztorys!$I:$I,CONCATENATE("&lt;=30.06.",CG$10,"")))*0.25,"nic"),0)</f>
        <v/>
      </c>
      <c r="CH269" s="41">
        <f>IF($C269="OPEX - Długość 1m koszt/rok",IF($M269="m",SUMIFS(Kosztorys!$F:$F,Kosztorys!$D:$D,$B269,Kosztorys!$I:$I,CONCATENATE("&lt;01.01.",CH$10,""))+(SUMIFS(Kosztorys!$F:$F,Kosztorys!$D:$D,$B269,Kosztorys!$I:$I,CONCATENATE("&lt;=31.03.",CH$10,""))-SUMIFS(Kosztorys!$F:$F,Kosztorys!$D:$D,$B269,Kosztorys!$I:$I,CONCATENATE("&lt;=31.12.",CG$10,"")))*0.75+(SUMIFS(Kosztorys!$F:$F,Kosztorys!$D:$D,$B269,Kosztorys!$I:$I,CONCATENATE("&lt;=30.06.",CH$10,""))-SUMIFS(Kosztorys!$F:$F,Kosztorys!$D:$D,$B269,Kosztorys!$I:$I,CONCATENATE("&lt;=31.03.",CH$10,"")))*0.5+(SUMIFS(Kosztorys!$F:$F,Kosztorys!$D:$D,$B269,Kosztorys!$I:$I,CONCATENATE("&lt;=30.09.",CH$10,""))-SUMIFS(Kosztorys!$F:$F,Kosztorys!$D:$D,$B269,Kosztorys!$I:$I,CONCATENATE("&lt;=30.06.",CH$10,"")))*0.25,"nic"),0)</f>
        <v/>
      </c>
      <c r="CI269" s="41">
        <f>IF($C269="OPEX - Długość 1m koszt/rok",IF($M269="m",SUMIFS(Kosztorys!$F:$F,Kosztorys!$D:$D,$B269,Kosztorys!$I:$I,CONCATENATE("&lt;01.01.",CI$10,""))+(SUMIFS(Kosztorys!$F:$F,Kosztorys!$D:$D,$B269,Kosztorys!$I:$I,CONCATENATE("&lt;=31.03.",CI$10,""))-SUMIFS(Kosztorys!$F:$F,Kosztorys!$D:$D,$B269,Kosztorys!$I:$I,CONCATENATE("&lt;=31.12.",CH$10,"")))*0.75+(SUMIFS(Kosztorys!$F:$F,Kosztorys!$D:$D,$B269,Kosztorys!$I:$I,CONCATENATE("&lt;=30.06.",CI$10,""))-SUMIFS(Kosztorys!$F:$F,Kosztorys!$D:$D,$B269,Kosztorys!$I:$I,CONCATENATE("&lt;=31.03.",CI$10,"")))*0.5+(SUMIFS(Kosztorys!$F:$F,Kosztorys!$D:$D,$B269,Kosztorys!$I:$I,CONCATENATE("&lt;=30.09.",CI$10,""))-SUMIFS(Kosztorys!$F:$F,Kosztorys!$D:$D,$B269,Kosztorys!$I:$I,CONCATENATE("&lt;=30.06.",CI$10,"")))*0.25,"nic"),0)</f>
        <v/>
      </c>
      <c r="CJ269" s="41">
        <f>IF($C269="OPEX - Długość 1m koszt/rok",IF($M269="m",SUMIFS(Kosztorys!$F:$F,Kosztorys!$D:$D,$B269,Kosztorys!$I:$I,CONCATENATE("&lt;01.01.",CJ$10,""))+(SUMIFS(Kosztorys!$F:$F,Kosztorys!$D:$D,$B269,Kosztorys!$I:$I,CONCATENATE("&lt;=31.03.",CJ$10,""))-SUMIFS(Kosztorys!$F:$F,Kosztorys!$D:$D,$B269,Kosztorys!$I:$I,CONCATENATE("&lt;=31.12.",CI$10,"")))*0.75+(SUMIFS(Kosztorys!$F:$F,Kosztorys!$D:$D,$B269,Kosztorys!$I:$I,CONCATENATE("&lt;=30.06.",CJ$10,""))-SUMIFS(Kosztorys!$F:$F,Kosztorys!$D:$D,$B269,Kosztorys!$I:$I,CONCATENATE("&lt;=31.03.",CJ$10,"")))*0.5+(SUMIFS(Kosztorys!$F:$F,Kosztorys!$D:$D,$B269,Kosztorys!$I:$I,CONCATENATE("&lt;=30.09.",CJ$10,""))-SUMIFS(Kosztorys!$F:$F,Kosztorys!$D:$D,$B269,Kosztorys!$I:$I,CONCATENATE("&lt;=30.06.",CJ$10,"")))*0.25,"nic"),0)</f>
        <v/>
      </c>
      <c r="CK269" s="41">
        <f>IF($C269="OPEX - Długość 1m koszt/rok",IF($M269="m",SUMIFS(Kosztorys!$F:$F,Kosztorys!$D:$D,$B269,Kosztorys!$I:$I,CONCATENATE("&lt;01.01.",CK$10,""))+(SUMIFS(Kosztorys!$F:$F,Kosztorys!$D:$D,$B269,Kosztorys!$I:$I,CONCATENATE("&lt;=31.03.",CK$10,""))-SUMIFS(Kosztorys!$F:$F,Kosztorys!$D:$D,$B269,Kosztorys!$I:$I,CONCATENATE("&lt;=31.12.",CJ$10,"")))*0.75+(SUMIFS(Kosztorys!$F:$F,Kosztorys!$D:$D,$B269,Kosztorys!$I:$I,CONCATENATE("&lt;=30.06.",CK$10,""))-SUMIFS(Kosztorys!$F:$F,Kosztorys!$D:$D,$B269,Kosztorys!$I:$I,CONCATENATE("&lt;=31.03.",CK$10,"")))*0.5+(SUMIFS(Kosztorys!$F:$F,Kosztorys!$D:$D,$B269,Kosztorys!$I:$I,CONCATENATE("&lt;=30.09.",CK$10,""))-SUMIFS(Kosztorys!$F:$F,Kosztorys!$D:$D,$B269,Kosztorys!$I:$I,CONCATENATE("&lt;=30.06.",CK$10,"")))*0.25,"nic"),0)</f>
        <v/>
      </c>
      <c r="CL269" s="41">
        <f>IF($C269="OPEX - Długość 1m koszt/rok",IF($M269="m",SUMIFS(Kosztorys!$F:$F,Kosztorys!$D:$D,$B269,Kosztorys!$I:$I,CONCATENATE("&lt;01.01.",CL$10,""))+(SUMIFS(Kosztorys!$F:$F,Kosztorys!$D:$D,$B269,Kosztorys!$I:$I,CONCATENATE("&lt;=31.03.",CL$10,""))-SUMIFS(Kosztorys!$F:$F,Kosztorys!$D:$D,$B269,Kosztorys!$I:$I,CONCATENATE("&lt;=31.12.",CK$10,"")))*0.75+(SUMIFS(Kosztorys!$F:$F,Kosztorys!$D:$D,$B269,Kosztorys!$I:$I,CONCATENATE("&lt;=30.06.",CL$10,""))-SUMIFS(Kosztorys!$F:$F,Kosztorys!$D:$D,$B269,Kosztorys!$I:$I,CONCATENATE("&lt;=31.03.",CL$10,"")))*0.5+(SUMIFS(Kosztorys!$F:$F,Kosztorys!$D:$D,$B269,Kosztorys!$I:$I,CONCATENATE("&lt;=30.09.",CL$10,""))-SUMIFS(Kosztorys!$F:$F,Kosztorys!$D:$D,$B269,Kosztorys!$I:$I,CONCATENATE("&lt;=30.06.",CL$10,"")))*0.25,"nic"),0)</f>
        <v/>
      </c>
      <c r="CM269" s="41">
        <f>IF($C269="OPEX - Długość 1m koszt/rok",IF($M269="m",SUMIFS(Kosztorys!$F:$F,Kosztorys!$D:$D,$B269,Kosztorys!$I:$I,CONCATENATE("&lt;01.01.",CM$10,""))+(SUMIFS(Kosztorys!$F:$F,Kosztorys!$D:$D,$B269,Kosztorys!$I:$I,CONCATENATE("&lt;=31.03.",CM$10,""))-SUMIFS(Kosztorys!$F:$F,Kosztorys!$D:$D,$B269,Kosztorys!$I:$I,CONCATENATE("&lt;=31.12.",CL$10,"")))*0.75+(SUMIFS(Kosztorys!$F:$F,Kosztorys!$D:$D,$B269,Kosztorys!$I:$I,CONCATENATE("&lt;=30.06.",CM$10,""))-SUMIFS(Kosztorys!$F:$F,Kosztorys!$D:$D,$B269,Kosztorys!$I:$I,CONCATENATE("&lt;=31.03.",CM$10,"")))*0.5+(SUMIFS(Kosztorys!$F:$F,Kosztorys!$D:$D,$B269,Kosztorys!$I:$I,CONCATENATE("&lt;=30.09.",CM$10,""))-SUMIFS(Kosztorys!$F:$F,Kosztorys!$D:$D,$B269,Kosztorys!$I:$I,CONCATENATE("&lt;=30.06.",CM$10,"")))*0.25,"nic"),0)</f>
        <v/>
      </c>
      <c r="CN269" s="41">
        <f>IF($C269="OPEX - Długość 1m koszt/rok",IF($M269="m",SUMIFS(Kosztorys!$F:$F,Kosztorys!$D:$D,$B269,Kosztorys!$I:$I,CONCATENATE("&lt;01.01.",CN$10,""))+(SUMIFS(Kosztorys!$F:$F,Kosztorys!$D:$D,$B269,Kosztorys!$I:$I,CONCATENATE("&lt;=31.03.",CN$10,""))-SUMIFS(Kosztorys!$F:$F,Kosztorys!$D:$D,$B269,Kosztorys!$I:$I,CONCATENATE("&lt;=31.12.",CM$10,"")))*0.75+(SUMIFS(Kosztorys!$F:$F,Kosztorys!$D:$D,$B269,Kosztorys!$I:$I,CONCATENATE("&lt;=30.06.",CN$10,""))-SUMIFS(Kosztorys!$F:$F,Kosztorys!$D:$D,$B269,Kosztorys!$I:$I,CONCATENATE("&lt;=31.03.",CN$10,"")))*0.5+(SUMIFS(Kosztorys!$F:$F,Kosztorys!$D:$D,$B269,Kosztorys!$I:$I,CONCATENATE("&lt;=30.09.",CN$10,""))-SUMIFS(Kosztorys!$F:$F,Kosztorys!$D:$D,$B269,Kosztorys!$I:$I,CONCATENATE("&lt;=30.06.",CN$10,"")))*0.25,"nic"),0)</f>
        <v/>
      </c>
      <c r="CO269" s="41">
        <f>IF($C269="OPEX - Długość 1m koszt/rok",IF($M269="m",SUMIFS(Kosztorys!$F:$F,Kosztorys!$D:$D,$B269,Kosztorys!$I:$I,CONCATENATE("&lt;01.01.",CO$10,""))+(SUMIFS(Kosztorys!$F:$F,Kosztorys!$D:$D,$B269,Kosztorys!$I:$I,CONCATENATE("&lt;=31.03.",CO$10,""))-SUMIFS(Kosztorys!$F:$F,Kosztorys!$D:$D,$B269,Kosztorys!$I:$I,CONCATENATE("&lt;=31.12.",CN$10,"")))*0.75+(SUMIFS(Kosztorys!$F:$F,Kosztorys!$D:$D,$B269,Kosztorys!$I:$I,CONCATENATE("&lt;=30.06.",CO$10,""))-SUMIFS(Kosztorys!$F:$F,Kosztorys!$D:$D,$B269,Kosztorys!$I:$I,CONCATENATE("&lt;=31.03.",CO$10,"")))*0.5+(SUMIFS(Kosztorys!$F:$F,Kosztorys!$D:$D,$B269,Kosztorys!$I:$I,CONCATENATE("&lt;=30.09.",CO$10,""))-SUMIFS(Kosztorys!$F:$F,Kosztorys!$D:$D,$B269,Kosztorys!$I:$I,CONCATENATE("&lt;=30.06.",CO$10,"")))*0.25,"nic"),0)</f>
        <v/>
      </c>
      <c r="CP269" s="41">
        <f>IF($C269="OPEX - Długość 1m koszt/rok",IF($M269="m",SUMIFS(Kosztorys!$F:$F,Kosztorys!$D:$D,$B269,Kosztorys!$I:$I,CONCATENATE("&lt;01.01.",CP$10,""))+(SUMIFS(Kosztorys!$F:$F,Kosztorys!$D:$D,$B269,Kosztorys!$I:$I,CONCATENATE("&lt;=31.03.",CP$10,""))-SUMIFS(Kosztorys!$F:$F,Kosztorys!$D:$D,$B269,Kosztorys!$I:$I,CONCATENATE("&lt;=31.12.",CO$10,"")))*0.75+(SUMIFS(Kosztorys!$F:$F,Kosztorys!$D:$D,$B269,Kosztorys!$I:$I,CONCATENATE("&lt;=30.06.",CP$10,""))-SUMIFS(Kosztorys!$F:$F,Kosztorys!$D:$D,$B269,Kosztorys!$I:$I,CONCATENATE("&lt;=31.03.",CP$10,"")))*0.5+(SUMIFS(Kosztorys!$F:$F,Kosztorys!$D:$D,$B269,Kosztorys!$I:$I,CONCATENATE("&lt;=30.09.",CP$10,""))-SUMIFS(Kosztorys!$F:$F,Kosztorys!$D:$D,$B269,Kosztorys!$I:$I,CONCATENATE("&lt;=30.06.",CP$10,"")))*0.25,"nic"),0)</f>
        <v/>
      </c>
      <c r="CQ269" s="41">
        <f>IF($C269="OPEX - Długość 1m koszt/rok",IF($M269="m",SUMIFS(Kosztorys!$F:$F,Kosztorys!$D:$D,$B269,Kosztorys!$I:$I,CONCATENATE("&lt;01.01.",CQ$10,""))+(SUMIFS(Kosztorys!$F:$F,Kosztorys!$D:$D,$B269,Kosztorys!$I:$I,CONCATENATE("&lt;=31.03.",CQ$10,""))-SUMIFS(Kosztorys!$F:$F,Kosztorys!$D:$D,$B269,Kosztorys!$I:$I,CONCATENATE("&lt;=31.12.",CP$10,"")))*0.75+(SUMIFS(Kosztorys!$F:$F,Kosztorys!$D:$D,$B269,Kosztorys!$I:$I,CONCATENATE("&lt;=30.06.",CQ$10,""))-SUMIFS(Kosztorys!$F:$F,Kosztorys!$D:$D,$B269,Kosztorys!$I:$I,CONCATENATE("&lt;=31.03.",CQ$10,"")))*0.5+(SUMIFS(Kosztorys!$F:$F,Kosztorys!$D:$D,$B269,Kosztorys!$I:$I,CONCATENATE("&lt;=30.09.",CQ$10,""))-SUMIFS(Kosztorys!$F:$F,Kosztorys!$D:$D,$B269,Kosztorys!$I:$I,CONCATENATE("&lt;=30.06.",CQ$10,"")))*0.25,"nic"),0)</f>
        <v/>
      </c>
      <c r="CR269" s="41">
        <f>IF(C269="OPEX - Długość 1m koszt/rok",IF(MAX(CB269:CQ269)=IF(ISERROR(VLOOKUP(B269,JB_tabela,MATCH(CR$9,JB_menu,0)-1,FALSE())),,VLOOKUP(B269,JB_tabela,MATCH(CR$9,JB_menu,0)-1,FALSE())),"OK","nie zgadza się liczba użytych JB"),"OK-ND")</f>
        <v/>
      </c>
      <c r="CS269" s="41">
        <f>IFERROR(VLOOKUP($C269,$CY$2:$CZ$7,2,FALSE()),"ERROR")</f>
        <v/>
      </c>
      <c r="CV269" s="41">
        <f>$Q269</f>
        <v/>
      </c>
      <c r="CW269" s="41">
        <f>$R269</f>
        <v/>
      </c>
      <c r="CX269" s="41">
        <f>$S269</f>
        <v/>
      </c>
      <c r="CY269" s="41">
        <f>ROUND(IF(LEFT($C269,4)="CAPE",ROUND($E269*$H269,2)*OFFSET(T269,0,$CS269),0),2)</f>
        <v/>
      </c>
      <c r="CZ269" s="41">
        <f>ROUND(IF(LEFT($C269,4)="CAPE",ROUND($E269*$H269,2)*OFFSET(U269,0,$CS269),0),2)</f>
        <v/>
      </c>
      <c r="DA269" s="41">
        <f>ROUND(IF(LEFT($C269,4)="CAPE",ROUND($E269*$H269,2)*OFFSET(V269,0,$CS269),0),2)</f>
        <v/>
      </c>
      <c r="DB269" s="41">
        <f>ROUND(IF(LEFT($C269,4)="CAPE",ROUND($E269*$H269,2)*OFFSET(W269,0,$CS269),0),2)</f>
        <v/>
      </c>
      <c r="DC269" s="41">
        <f>ROUND(IF(LEFT($C269,4)="CAPE",ROUND($E269*$H269,2)*OFFSET(X269,0,$CS269),0),2)</f>
        <v/>
      </c>
      <c r="DD269" s="41">
        <f>ROUND(IF(LEFT($C269,4)="CAPE",ROUND($E269*$H269,2)*OFFSET(Y269,0,$CS269),0),2)</f>
        <v/>
      </c>
      <c r="DE269" s="41">
        <f>ROUND(IF(LEFT($C269,4)="CAPE",ROUND($E269*$H269,2)*OFFSET(Z269,0,$CS269),0),2)</f>
        <v/>
      </c>
      <c r="DF269" s="41">
        <f>ROUND(IF(LEFT($C269,4)="CAPE",ROUND($E269*$H269,2)*OFFSET(AA269,0,$CS269),0),2)</f>
        <v/>
      </c>
      <c r="DG269" s="41">
        <f>ROUND(IF(LEFT($C269,4)="CAPE",ROUND($E269*$H269,2)*OFFSET(AB269,0,$CS269),0),2)</f>
        <v/>
      </c>
      <c r="DH269" s="41">
        <f>ROUND(IF(LEFT($C269,4)="CAPE",ROUND($E269*$H269,2)*OFFSET(AC269,0,$CS269),0),2)</f>
        <v/>
      </c>
      <c r="DI269" s="41">
        <f>ROUND(IF(LEFT($C269,4)="CAPE",ROUND($E269*$H269,2)*OFFSET(AD269,0,$CS269),0),2)</f>
        <v/>
      </c>
      <c r="DJ269" s="41">
        <f>ROUND(IF(LEFT($C269,4)="CAPE",ROUND($E269*$H269,2)*OFFSET(AE269,0,$CS269),0),2)</f>
        <v/>
      </c>
      <c r="DK269" s="41">
        <f>ROUND(IF(LEFT($C269,4)="CAPE",ROUND($E269*$H269,2)*OFFSET(AF269,0,$CS269),0),2)</f>
        <v/>
      </c>
      <c r="DL269" s="41">
        <f>ROUND(IF(LEFT($C269,4)="CAPE",ROUND($E269*$H269,2)*OFFSET(AG269,0,$CS269),0),2)</f>
        <v/>
      </c>
      <c r="DM269" s="41">
        <f>ROUND(IF(LEFT($C269,4)="CAPE",ROUND($E269*$H269,2)*OFFSET(AH269,0,$CS269),0),2)</f>
        <v/>
      </c>
      <c r="DN269" s="41">
        <f>ROUND(IF(LEFT($C269,4)="CAPE",ROUND($E269*$H269,2)*OFFSET(AI269,0,$CS269),0),2)</f>
        <v/>
      </c>
      <c r="DP269" s="41">
        <f>$Q269</f>
        <v/>
      </c>
      <c r="DQ269" s="41">
        <f>$R269</f>
        <v/>
      </c>
      <c r="DR269" s="41">
        <f>$S269</f>
        <v/>
      </c>
      <c r="DS269" s="41">
        <f>ROUND(IF(LEFT($C269,4)="OPEX",$E269*$H269*OFFSET($T269,0,$CS269),0),2)</f>
        <v/>
      </c>
      <c r="DT269" s="41">
        <f>ROUND(IF(LEFT($C269,4)="OPEX",$E269*$H269*OFFSET($U269,0,$CS269),0),2)</f>
        <v/>
      </c>
      <c r="DU269" s="41">
        <f>ROUND(IF(LEFT($C269,4)="OPEX",$E269*$H269*OFFSET($V269,0,$CS269),0),2)</f>
        <v/>
      </c>
      <c r="DV269" s="41">
        <f>ROUND(IF(LEFT($C269,4)="OPEX",$E269*$H269*OFFSET($W269,0,$CS269),0),2)</f>
        <v/>
      </c>
      <c r="DW269" s="41">
        <f>ROUND(IF(LEFT($C269,4)="OPEX",$E269*$H269*OFFSET($X269,0,$CS269),0),2)</f>
        <v/>
      </c>
      <c r="DX269" s="41">
        <f>ROUND(IF(LEFT($C269,4)="OPEX",$E269*$H269*OFFSET($Y269,0,$CS269),0),2)</f>
        <v/>
      </c>
      <c r="DY269" s="41">
        <f>ROUND(IF(LEFT($C269,4)="OPEX",$E269*$H269*OFFSET($Z269,0,$CS269),0),2)</f>
        <v/>
      </c>
      <c r="DZ269" s="41">
        <f>ROUND(IF(LEFT($C269,4)="OPEX",$E269*$H269*OFFSET($AA269,0,$CS269),0),2)</f>
        <v/>
      </c>
      <c r="EA269" s="41">
        <f>ROUND(IF(LEFT($C269,4)="OPEX",$E269*$H269*OFFSET($AB269,0,$CS269),0),2)</f>
        <v/>
      </c>
      <c r="EB269" s="41">
        <f>ROUND(IF(LEFT($C269,4)="OPEX",$E269*$H269*OFFSET($AC269,0,$CS269),0),2)</f>
        <v/>
      </c>
      <c r="EC269" s="41">
        <f>ROUND(IF(LEFT($C269,4)="OPEX",$E269*$H269*OFFSET($AD269,0,$CS269),0),2)</f>
        <v/>
      </c>
      <c r="ED269" s="41">
        <f>ROUND(IF(LEFT($C269,4)="OPEX",$E269*$H269*OFFSET($AE269,0,$CS269),0),2)</f>
        <v/>
      </c>
      <c r="EE269" s="41">
        <f>ROUND(IF(LEFT($C269,4)="OPEX",$E269*$H269*OFFSET($AF269,0,$CS269),0),2)</f>
        <v/>
      </c>
      <c r="EF269" s="41">
        <f>ROUND(IF(LEFT($C269,4)="OPEX",$E269*$H269*OFFSET($AG269,0,$CS269),0),2)</f>
        <v/>
      </c>
      <c r="EG269" s="41">
        <f>ROUND(IF(LEFT($C269,4)="OPEX",$E269*$H269*OFFSET($AH269,0,$CS269),0),2)</f>
        <v/>
      </c>
      <c r="EH269" s="41">
        <f>ROUND(IF(LEFT($C269,4)="OPEX",$E269*$H269*OFFSET($AI269,0,$CS269),0),2)</f>
        <v/>
      </c>
      <c r="EJ269" s="41">
        <f>$Q269</f>
        <v/>
      </c>
      <c r="EK269" s="41">
        <f>$R269</f>
        <v/>
      </c>
      <c r="EL269" s="41">
        <f>$S269</f>
        <v/>
      </c>
      <c r="EM269" s="41">
        <f>ROUND($D269*$CY269,2)</f>
        <v/>
      </c>
      <c r="EN269" s="41">
        <f>ROUND($D269*$CZ269,2)</f>
        <v/>
      </c>
      <c r="EO269" s="41">
        <f>ROUND($D269*$DA269,2)</f>
        <v/>
      </c>
      <c r="EP269" s="41">
        <f>ROUND($D269*$DB269,2)</f>
        <v/>
      </c>
      <c r="EQ269" s="41">
        <f>ROUND($D269*$DC269,2)</f>
        <v/>
      </c>
      <c r="ER269" s="41">
        <f>ROUND($D269*$DD269,2)</f>
        <v/>
      </c>
      <c r="ES269" s="41">
        <f>ROUND($D269*$DE269,2)</f>
        <v/>
      </c>
      <c r="ET269" s="41">
        <f>ROUND($D269*$DF269,2)</f>
        <v/>
      </c>
      <c r="EU269" s="41">
        <f>ROUND($D269*$DG269,2)</f>
        <v/>
      </c>
      <c r="EV269" s="41">
        <f>ROUND($D269*$DH269,2)</f>
        <v/>
      </c>
      <c r="EW269" s="41">
        <f>ROUND($D269*$DI269,2)</f>
        <v/>
      </c>
      <c r="EX269" s="41">
        <f>ROUND($D269*$DJ269,2)</f>
        <v/>
      </c>
      <c r="EY269" s="41">
        <f>ROUND($D269*$DK269,2)</f>
        <v/>
      </c>
      <c r="EZ269" s="41">
        <f>ROUND($D269*$DL269,2)</f>
        <v/>
      </c>
      <c r="FA269" s="41">
        <f>ROUND($D269*$DM269,2)</f>
        <v/>
      </c>
      <c r="FB269" s="41">
        <f>ROUND($D269*$DN269,2)</f>
        <v/>
      </c>
      <c r="FG269" s="41">
        <f>ROUND(IF(LEFT($C269,4)="CAPE",SUM($CY269:CY269 )/$P269,0),2)</f>
        <v/>
      </c>
      <c r="FH269" s="41">
        <f>ROUND(IF(LEFT($C269,4)="CAPE",SUM($CY269:CZ269 )/$P269,0),2)</f>
        <v/>
      </c>
      <c r="FI269" s="41">
        <f>ROUND(IF(LEFT($C269,4)="CAPE",SUM($CY269:DA269 )/$P269,0),2)</f>
        <v/>
      </c>
      <c r="FJ269" s="41">
        <f>ROUND(IF(LEFT($C269,4)="CAPE",SUM($CY269:DB269 )/$P269,0),2)</f>
        <v/>
      </c>
      <c r="FK269" s="41">
        <f>ROUND(IF(LEFT($C269,4)="CAPE",SUM($CY269:DC269 )/$P269,0),2)</f>
        <v/>
      </c>
      <c r="FL269" s="41">
        <f>ROUND(IF(LEFT($C269,4)="CAPE",SUM($CY269:DD269 )/$P269,0),2)</f>
        <v/>
      </c>
      <c r="FM269" s="41">
        <f>ROUND(IF(LEFT($C269,4)="CAPE",SUM($CY269:DE269 )/$P269,0),2)</f>
        <v/>
      </c>
      <c r="FN269" s="41">
        <f>ROUND(IF(LEFT($C269,4)="CAPE",SUM($CY269:DF269 )/$P269,0),2)</f>
        <v/>
      </c>
      <c r="FO269" s="41">
        <f>ROUND(IF(LEFT($C269,4)="CAPE",SUM($CY269:DG269 )/$P269,0),2)</f>
        <v/>
      </c>
      <c r="FP269" s="41">
        <f>ROUND(IF(LEFT($C269,4)="CAPE",SUM($CY269:DH269 )/$P269,0),2)</f>
        <v/>
      </c>
      <c r="FQ269" s="41">
        <f>ROUND(IF(LEFT($C269,4)="CAPE",SUM($CY269:DI269 )/$P269,0),2)</f>
        <v/>
      </c>
      <c r="FR269" s="41">
        <f>ROUND(IF(LEFT($C269,4)="CAPE",SUM($CY269:DJ269 )/$P269,0),2)</f>
        <v/>
      </c>
      <c r="FS269" s="41">
        <f>ROUND(IF(LEFT($C269,4)="CAPE",SUM($CY269:DK269 )/$P269,0),2)</f>
        <v/>
      </c>
      <c r="FT269" s="41">
        <f>ROUND(IF(LEFT($C269,4)="CAPE",SUM($CY269:DL269 )/$P269,0),2)</f>
        <v/>
      </c>
      <c r="FU269" s="41">
        <f>ROUND(IF(LEFT($C269,4)="CAPE",SUM($CY269:DM269 )/$P269,0),2)</f>
        <v/>
      </c>
      <c r="FV269" s="41">
        <f>ROUND(IF(LEFT($C269,4)="CAPE",SUM($CY269:DN269 )/$P269,0),2)</f>
        <v/>
      </c>
      <c r="GA269" s="41">
        <f>ROUND(IF(SUM($FG269:FG269)&gt;SUM($CY269:CY269),SUM($CY269:CY269),SUM($FG269:FG269)),2)</f>
        <v/>
      </c>
      <c r="GB269" s="41">
        <f>ROUND(IF(SUM($FG269:FH269)&gt;SUM($CY269:CZ269),SUM($CY269:CZ269),SUM($FG269:FH269)),2)</f>
        <v/>
      </c>
      <c r="GC269" s="41">
        <f>ROUND(IF(SUM($FG269:FI269)&gt;SUM($CY269:DA269),SUM($CY269:DA269),SUM($FG269:FI269)),2)</f>
        <v/>
      </c>
      <c r="GD269" s="41">
        <f>ROUND(IF(SUM($FG269:FJ269)&gt;SUM($CY269:DB269),SUM($CY269:DB269),SUM($FG269:FJ269)),2)</f>
        <v/>
      </c>
      <c r="GE269" s="41">
        <f>ROUND(IF(SUM($FG269:FK269)&gt;SUM($CY269:DC269),SUM($CY269:DC269),SUM($FG269:FK269)),2)</f>
        <v/>
      </c>
      <c r="GF269" s="41">
        <f>ROUND(IF(SUM($FG269:FL269)&gt;SUM($CY269:DD269),SUM($CY269:DD269),SUM($FG269:FL269)),2)</f>
        <v/>
      </c>
      <c r="GG269" s="41">
        <f>ROUND(IF(SUM($FG269:FM269)&gt;SUM($CY269:DE269),SUM($CY269:DE269),SUM($FG269:FM269)),2)</f>
        <v/>
      </c>
      <c r="GH269" s="41">
        <f>ROUND(IF(SUM($FG269:FN269)&gt;SUM($CY269:DF269),SUM($CY269:DF269),SUM($FG269:FN269)),2)</f>
        <v/>
      </c>
      <c r="GI269" s="41">
        <f>ROUND(IF(SUM($FG269:FO269)&gt;SUM($CY269:DG269),SUM($CY269:DG269),SUM($FG269:FO269)),2)</f>
        <v/>
      </c>
      <c r="GJ269" s="41">
        <f>ROUND(IF(SUM($FG269:FP269)&gt;SUM($CY269:DH269),SUM($CY269:DH269),SUM($FG269:FP269)),2)</f>
        <v/>
      </c>
      <c r="GK269" s="41">
        <f>ROUND(IF(SUM($FG269:FQ269)&gt;SUM($CY269:DI269),SUM($CY269:DI269),SUM($FG269:FQ269)),2)</f>
        <v/>
      </c>
      <c r="GL269" s="41">
        <f>ROUND(IF(SUM($FG269:FR269)&gt;SUM($CY269:DJ269),SUM($CY269:DJ269),SUM($FG269:FR269)),2)</f>
        <v/>
      </c>
      <c r="GM269" s="41">
        <f>ROUND(IF(SUM($FG269:FS269)&gt;SUM($CY269:DK269),SUM($CY269:DK269),SUM($FG269:FS269)),2)</f>
        <v/>
      </c>
      <c r="GN269" s="41">
        <f>ROUND(IF(SUM($FG269:FT269)&gt;SUM($CY269:DL269),SUM($CY269:DL269),SUM($FG269:FT269)),2)</f>
        <v/>
      </c>
      <c r="GO269" s="41">
        <f>ROUND(IF(SUM($FG269:FU269)&gt;SUM($CY269:DM269),SUM($CY269:DM269),SUM($FG269:FU269)),2)</f>
        <v/>
      </c>
      <c r="GP269" s="41">
        <f>ROUND(IF(SUM($FG269:FV269)&gt;SUM($CY269:DN269),SUM($CY269:DN269),SUM($FG269:FV269)),2)</f>
        <v/>
      </c>
      <c r="GR269" s="41">
        <f>$Q269</f>
        <v/>
      </c>
      <c r="GS269" s="41">
        <f>$R269</f>
        <v/>
      </c>
      <c r="GT269" s="41">
        <f>$S269</f>
        <v/>
      </c>
      <c r="GU269" s="41">
        <f>$GA269</f>
        <v/>
      </c>
      <c r="GV269" s="41">
        <f>GB269 - GA269</f>
        <v/>
      </c>
      <c r="GW269" s="41">
        <f>GC269 - GB269</f>
        <v/>
      </c>
      <c r="GX269" s="41">
        <f>GD269 - GC269</f>
        <v/>
      </c>
      <c r="GY269" s="41">
        <f>GE269 - GD269</f>
        <v/>
      </c>
      <c r="GZ269" s="41">
        <f>GF269 - GE269</f>
        <v/>
      </c>
      <c r="HA269" s="41">
        <f>GG269 - GF269</f>
        <v/>
      </c>
      <c r="HB269" s="41">
        <f>GH269 - GG269</f>
        <v/>
      </c>
      <c r="HC269" s="41">
        <f>GI269 - GH269</f>
        <v/>
      </c>
      <c r="HD269" s="41">
        <f>GJ269 - GI269</f>
        <v/>
      </c>
      <c r="HE269" s="41">
        <f>GK269 - GJ269</f>
        <v/>
      </c>
      <c r="HF269" s="41">
        <f>GL269 - GK269</f>
        <v/>
      </c>
      <c r="HG269" s="41">
        <f>GM269 - GL269</f>
        <v/>
      </c>
      <c r="HH269" s="41">
        <f>GN269 - GM269</f>
        <v/>
      </c>
      <c r="HI269" s="41">
        <f>GO269 - GN269</f>
        <v/>
      </c>
      <c r="HJ269" s="41">
        <f>GP269 - GO269</f>
        <v/>
      </c>
      <c r="HL269" s="41">
        <f>$Q269</f>
        <v/>
      </c>
      <c r="HM269" s="41">
        <f>$R269</f>
        <v/>
      </c>
      <c r="HN269" s="41">
        <f>$S269</f>
        <v/>
      </c>
      <c r="HO269" s="144">
        <f>SUMIFS(Kosztorys!$F:$F,Kosztorys!$D:$D,$B269,Kosztorys!$I:$I,CONCATENATE("&lt;01.01.",HP$10,""))</f>
        <v/>
      </c>
      <c r="HP269" s="144">
        <f>SUMIFS(Kosztorys!$F:$F,Kosztorys!$D:$D,$B269,Kosztorys!$I:$I,CONCATENATE("&lt;01.04.",HQ$10,""))-SUM($HO269)</f>
        <v/>
      </c>
      <c r="HQ269" s="144">
        <f>SUMIFS(Kosztorys!$F:$F,Kosztorys!$D:$D,$B269,Kosztorys!$I:$I,CONCATENATE("&lt;01.07.",HR$10,""))-SUM($HO269:HP269)</f>
        <v/>
      </c>
      <c r="HR269" s="144">
        <f>SUMIFS(Kosztorys!$F:$F,Kosztorys!$D:$D,$B269,Kosztorys!$I:$I,CONCATENATE("&lt;01.10.",HS$10,""))-SUM($HO269:HQ269)</f>
        <v/>
      </c>
      <c r="HS269" s="144">
        <f>SUMIFS(Kosztorys!$F:$F,Kosztorys!$D:$D,$B269,Kosztorys!$I:$I,CONCATENATE("&lt;01.01.",HT$10,""))-SUM($HO269:HR269)</f>
        <v/>
      </c>
      <c r="HT269" s="144">
        <f>SUMIFS(Kosztorys!$F:$F,Kosztorys!$D:$D,$B269,Kosztorys!$I:$I,CONCATENATE("&lt;01.04.",HU$10,""))-SUM($HO269:HS269)</f>
        <v/>
      </c>
      <c r="HU269" s="144">
        <f>SUMIFS(Kosztorys!$F:$F,Kosztorys!$D:$D,$B269,Kosztorys!$I:$I,CONCATENATE("&lt;01.07.",HV$10,""))-SUM($HO269:HT269)</f>
        <v/>
      </c>
      <c r="HV269" s="144">
        <f>SUMIFS(Kosztorys!$F:$F,Kosztorys!$D:$D,$B269,Kosztorys!$I:$I,CONCATENATE("&lt;01.10.",HW$10,""))-SUM($HO269:HU269)</f>
        <v/>
      </c>
      <c r="HW269" s="144">
        <f>SUMIFS(Kosztorys!$F:$F,Kosztorys!$D:$D,$B269,Kosztorys!$I:$I,CONCATENATE("&lt;01.01.",HX$10,""))-SUM($HO269:HV269)</f>
        <v/>
      </c>
      <c r="HX269" s="144">
        <f>SUMIFS(Kosztorys!$F:$F,Kosztorys!$D:$D,$B269,Kosztorys!$I:$I,CONCATENATE("&lt;01.04.",HY$10,""))-SUM($HO269:HW269)</f>
        <v/>
      </c>
      <c r="HY269" s="144">
        <f>SUMIFS(Kosztorys!$F:$F,Kosztorys!$D:$D,$B269,Kosztorys!$I:$I,CONCATENATE("&lt;01.07.",HZ$10,""))-SUM($HO269:HX269)</f>
        <v/>
      </c>
      <c r="HZ269" s="144">
        <f>SUMIFS(Kosztorys!$F:$F,Kosztorys!$D:$D,$B269,Kosztorys!$I:$I,CONCATENATE("&lt;01.10.",IA$10,""))-SUM($HO269:HY269)</f>
        <v/>
      </c>
      <c r="IA269" s="144">
        <f>SUMIFS(Kosztorys!$F:$F,Kosztorys!$D:$D,$B269,Kosztorys!$I:$I,CONCATENATE("&lt;01.01.",IB$10,""))-SUM($HO269:HZ269)</f>
        <v/>
      </c>
      <c r="IB269" s="145">
        <f>IF(M269="szt",IF(SUM(HO269:IA269)=IF(ISERROR(VLOOKUP(B269,JB_tabela,MATCH(IB$9,JB_menu,0)-1,FALSE())),,VLOOKUP(B269,JB_tabela,MATCH(IB$9,JB_menu,0)-1,FALSE())),"OK","nie zgadza się liczba użytych JB"),IF(SUM(HO269:IA269)=IF(ISERROR(VLOOKUP(B269,JB_tabela,MATCH(IC$9,JB_menu,0)-1,FALSE())),,VLOOKUP(B269,JB_tabela,MATCH(IC$9,JB_menu,0)-1,FALSE())),"OK","nie zgadzają się metry użyte w JB"))</f>
        <v/>
      </c>
      <c r="IE269" s="41">
        <f>$Q269</f>
        <v/>
      </c>
      <c r="IF269" s="41">
        <f>$R269</f>
        <v/>
      </c>
      <c r="IG269" s="41">
        <f>$S269</f>
        <v/>
      </c>
      <c r="IH269" s="348">
        <f>IF(LEFT($C269,4)="CAPE",ROUND(HO269*$L269,2),0)</f>
        <v/>
      </c>
      <c r="II269" s="348">
        <f>IF(LEFT($C269,4)="CAPE",ROUND(HP269*$L269,2),0)</f>
        <v/>
      </c>
      <c r="IJ269" s="348">
        <f>IF(LEFT($C269,4)="CAPE",ROUND(HQ269*$L269,2),0)</f>
        <v/>
      </c>
      <c r="IK269" s="348">
        <f>IF(LEFT($C269,4)="CAPE",ROUND(HR269*$L269,2),0)</f>
        <v/>
      </c>
      <c r="IL269" s="348">
        <f>IF(LEFT($C269,4)="CAPE",ROUND(HS269*$L269,2),0)</f>
        <v/>
      </c>
      <c r="IM269" s="348">
        <f>IF(LEFT($C269,4)="CAPE",ROUND(HT269*$L269,2),0)</f>
        <v/>
      </c>
      <c r="IN269" s="348">
        <f>IF(LEFT($C269,4)="CAPE",ROUND(HU269*$L269,2),0)</f>
        <v/>
      </c>
      <c r="IO269" s="348">
        <f>IF(LEFT($C269,4)="CAPE",ROUND(HV269*$L269,2),0)</f>
        <v/>
      </c>
      <c r="IP269" s="348">
        <f>IF(LEFT($C269,4)="CAPE",ROUND(HW269*$L269,2),0)</f>
        <v/>
      </c>
      <c r="IQ269" s="348">
        <f>IF(LEFT($C269,4)="CAPE",ROUND(HX269*$L269,2),0)</f>
        <v/>
      </c>
      <c r="IR269" s="348">
        <f>IF(LEFT($C269,4)="CAPE",ROUND(HY269*$L269,2),0)</f>
        <v/>
      </c>
      <c r="IS269" s="348">
        <f>IF(LEFT($C269,4)="CAPE",ROUND(HZ269*$L269,2),0)</f>
        <v/>
      </c>
      <c r="IT269" s="348">
        <f>IF(LEFT($C269,4)="CAPE",ROUND(IA269*$L269,2),0)</f>
        <v/>
      </c>
      <c r="IU269" s="41">
        <f>IF(SUM(IH269:IT269)=SUM(CY269:DN269),"OK",SUM(IH269:IT269)-SUM(CY269:DN269))</f>
        <v/>
      </c>
    </row>
    <row r="270" ht="12.75" customHeight="1">
      <c r="A270" s="119" t="n"/>
      <c r="B270" s="225" t="inlineStr">
        <is>
          <t>siec_rozdz_doste_n</t>
        </is>
      </c>
      <c r="C270" s="139" t="inlineStr">
        <is>
          <t>CAPEX - Długość 1m</t>
        </is>
      </c>
      <c r="D270" s="140" t="n">
        <v>0</v>
      </c>
      <c r="E270" s="64" t="n">
        <v>0.00025</v>
      </c>
      <c r="F270" s="153" t="inlineStr">
        <is>
          <t>szt</t>
        </is>
      </c>
      <c r="G270" s="150" t="inlineStr">
        <is>
          <t>stelaż podwieszany na zapas kabla wraz z zawiesiem</t>
        </is>
      </c>
      <c r="H270" s="360">
        <f>IF(ISERROR(VLOOKUP(G270,KB_tabela,MATCH(H$9,KB_menu,0)-2,FALSE())),,VLOOKUP(G270,KB_tabela,MATCH(H$9,KB_menu,0)-2,FALSE()))</f>
        <v/>
      </c>
      <c r="I270" s="41">
        <f>IF(ISERROR(VLOOKUP(B270,JB_tabela,MATCH("czy puste",JB_menu,0)-1,FALSE())),"BŁĄD brak takiej JB",VLOOKUP(B270,JB_tabela,MATCH("czy puste",JB_menu,0)-1,FALSE()))</f>
        <v/>
      </c>
      <c r="J270" s="41">
        <f>IF(ISERROR(VLOOKUP(G270,KB_tabela,MATCH(H$9,KB_menu,0)-2,FALSE())),"BŁĄD brak takiego KB",IF(H270=0,IF(LEFT(C270,4)="OPEX","OK",IF(G270="brak kosztów CAPEX","OK","Brak Ceny KB")),"OK"))</f>
        <v/>
      </c>
      <c r="K270" s="41">
        <f>IF(AJ270="nie zgadza się liczba użytych JB","Nie liczy wszystkich JB",IF(BD270="nie zgadza się liczba użytych JB","Nie liczy wszystkich JB",IF(BX270="nie zgadza się liczba użytych JB","Nie liczy wszystkich JB",IF(BX270="nie zgadza się liczba użytych JB","Nie liczy wszystkich JB","OK"))))</f>
        <v/>
      </c>
      <c r="L270" s="361">
        <f>ROUND((E270*H270),2)</f>
        <v/>
      </c>
      <c r="M270" s="41">
        <f>VLOOKUP(B270,JB_tabela,MATCH(M$9,JB_menu,0)-1,FALSE())</f>
        <v/>
      </c>
      <c r="P270" s="41">
        <f>IF(ISERROR(VLOOKUP(S270,KATEGORIA_tabela,MATCH(P$9,KATEGORIA_menu,0)-2,FALSE())),,VLOOKUP(S270,KATEGORIA_tabela,MATCH(P$9,KATEGORIA_menu,0)-2,FALSE()))</f>
        <v/>
      </c>
      <c r="Q270" s="41">
        <f>IF(ISERROR(VLOOKUP(B270,JB_tabela,MATCH(Q$9,JB_menu,0)-1,FALSE())),,VLOOKUP(B270,JB_tabela,MATCH(Q$9,JB_menu,0)-1,FALSE()))</f>
        <v/>
      </c>
      <c r="R270" s="41">
        <f>IF(ISERROR(VLOOKUP(G270,KB_tabela,MATCH(R$9,KB_menu,0)-2,FALSE())),,VLOOKUP(G270,KB_tabela,MATCH(R$9,KB_menu,0)-2,FALSE()))</f>
        <v/>
      </c>
      <c r="S270" s="41">
        <f>IF(ISERROR(VLOOKUP(G270,KB_tabela,MATCH(S$9,KB_menu,0)-2,FALSE())),,VLOOKUP(G270,KB_tabela,MATCH(S$9,KB_menu,0)-2,FALSE()))</f>
        <v/>
      </c>
      <c r="T270" s="116">
        <f>IF($C270="CAPEX - 1szt JB",IF($M270="szt",SUMIFS(Kosztorys!$F:$F,Kosztorys!$D:$D,$B270,Kosztorys!$I:$I,CONCATENATE("&lt;01.01.",U$10,""))-SUMIFS(Kosztorys!$F:$F,Kosztorys!$D:$D,$B270,Kosztorys!$I:$I,CONCATENATE("&lt;01.01.",T$10,"")),COUNTIFS(Kosztorys!$D:$D,$B270,Kosztorys!$I:$I,CONCATENATE("&lt;01.01.",U$10,""))-COUNTIFS(Kosztorys!$D:$D,$B270,Kosztorys!$I:$I,CONCATENATE("&lt;01.01.",T$10,""))),0)</f>
        <v/>
      </c>
      <c r="U270" s="116">
        <f>IF($C270="CAPEX - 1szt JB",IF($M270="szt",SUMIFS(Kosztorys!$F:$F,Kosztorys!$D:$D,$B270,Kosztorys!$I:$I,CONCATENATE("&lt;01.01.",V$10,""))-SUMIFS(Kosztorys!$F:$F,Kosztorys!$D:$D,$B270,Kosztorys!$I:$I,CONCATENATE("&lt;01.01.",U$10,"")),COUNTIFS(Kosztorys!$D:$D,$B270,Kosztorys!$I:$I,CONCATENATE("&lt;01.01.",V$10,""))-COUNTIFS(Kosztorys!$D:$D,$B270,Kosztorys!$I:$I,CONCATENATE("&lt;01.01.",U$10,""))),0)</f>
        <v/>
      </c>
      <c r="V270" s="116">
        <f>IF($C270="CAPEX - 1szt JB",IF($M270="szt",SUMIFS(Kosztorys!$F:$F,Kosztorys!$D:$D,$B270,Kosztorys!$I:$I,CONCATENATE("&lt;01.01.",W$10,""))-SUMIFS(Kosztorys!$F:$F,Kosztorys!$D:$D,$B270,Kosztorys!$I:$I,CONCATENATE("&lt;01.01.",V$10,"")),COUNTIFS(Kosztorys!$D:$D,$B270,Kosztorys!$I:$I,CONCATENATE("&lt;01.01.",W$10,""))-COUNTIFS(Kosztorys!$D:$D,$B270,Kosztorys!$I:$I,CONCATENATE("&lt;01.01.",V$10,""))),0)</f>
        <v/>
      </c>
      <c r="W270" s="116">
        <f>IF($C270="CAPEX - 1szt JB",IF($M270="szt",SUMIFS(Kosztorys!$F:$F,Kosztorys!$D:$D,$B270,Kosztorys!$I:$I,CONCATENATE("&lt;01.01.",X$10,""))-SUMIFS(Kosztorys!$F:$F,Kosztorys!$D:$D,$B270,Kosztorys!$I:$I,CONCATENATE("&lt;01.01.",W$10,"")),COUNTIFS(Kosztorys!$D:$D,$B270,Kosztorys!$I:$I,CONCATENATE("&lt;01.01.",X$10,""))-COUNTIFS(Kosztorys!$D:$D,$B270,Kosztorys!$I:$I,CONCATENATE("&lt;01.01.",W$10,""))),0)</f>
        <v/>
      </c>
      <c r="X270" s="116">
        <f>IF($C270="CAPEX - 1szt JB",IF($M270="szt",SUMIFS(Kosztorys!$F:$F,Kosztorys!$D:$D,$B270,Kosztorys!$I:$I,CONCATENATE("&lt;01.01.",Y$10,""))-SUMIFS(Kosztorys!$F:$F,Kosztorys!$D:$D,$B270,Kosztorys!$I:$I,CONCATENATE("&lt;01.01.",X$10,"")),COUNTIFS(Kosztorys!$D:$D,$B270,Kosztorys!$I:$I,CONCATENATE("&lt;01.01.",Y$10,""))-COUNTIFS(Kosztorys!$D:$D,$B270,Kosztorys!$I:$I,CONCATENATE("&lt;01.01.",X$10,""))),0)</f>
        <v/>
      </c>
      <c r="Y270" s="116">
        <f>IF($C270="CAPEX - 1szt JB",IF($M270="szt",SUMIFS(Kosztorys!$F:$F,Kosztorys!$D:$D,$B270,Kosztorys!$I:$I,CONCATENATE("&lt;01.01.",Z$10,""))-SUMIFS(Kosztorys!$F:$F,Kosztorys!$D:$D,$B270,Kosztorys!$I:$I,CONCATENATE("&lt;01.01.",Y$10,"")),COUNTIFS(Kosztorys!$D:$D,$B270,Kosztorys!$I:$I,CONCATENATE("&lt;01.01.",Z$10,""))-COUNTIFS(Kosztorys!$D:$D,$B270,Kosztorys!$I:$I,CONCATENATE("&lt;01.01.",Y$10,""))),0)</f>
        <v/>
      </c>
      <c r="Z270" s="116">
        <f>IF($C270="CAPEX - 1szt JB",IF($M270="szt",SUMIFS(Kosztorys!$F:$F,Kosztorys!$D:$D,$B270,Kosztorys!$I:$I,CONCATENATE("&lt;01.01.",AA$10,""))-SUMIFS(Kosztorys!$F:$F,Kosztorys!$D:$D,$B270,Kosztorys!$I:$I,CONCATENATE("&lt;01.01.",Z$10,"")),COUNTIFS(Kosztorys!$D:$D,$B270,Kosztorys!$I:$I,CONCATENATE("&lt;01.01.",AA$10,""))-COUNTIFS(Kosztorys!$D:$D,$B270,Kosztorys!$I:$I,CONCATENATE("&lt;01.01.",Z$10,""))),0)</f>
        <v/>
      </c>
      <c r="AA270" s="116">
        <f>IF($C270="CAPEX - 1szt JB",IF($M270="szt",SUMIFS(Kosztorys!$F:$F,Kosztorys!$D:$D,$B270,Kosztorys!$I:$I,CONCATENATE("&lt;01.01.",AB$10,""))-SUMIFS(Kosztorys!$F:$F,Kosztorys!$D:$D,$B270,Kosztorys!$I:$I,CONCATENATE("&lt;01.01.",AA$10,"")),COUNTIFS(Kosztorys!$D:$D,$B270,Kosztorys!$I:$I,CONCATENATE("&lt;01.01.",AB$10,""))-COUNTIFS(Kosztorys!$D:$D,$B270,Kosztorys!$I:$I,CONCATENATE("&lt;01.01.",AA$10,""))),0)</f>
        <v/>
      </c>
      <c r="AB270" s="116">
        <f>IF($C270="CAPEX - 1szt JB",IF($M270="szt",SUMIFS(Kosztorys!$F:$F,Kosztorys!$D:$D,$B270,Kosztorys!$I:$I,CONCATENATE("&lt;01.01.",AC$10,""))-SUMIFS(Kosztorys!$F:$F,Kosztorys!$D:$D,$B270,Kosztorys!$I:$I,CONCATENATE("&lt;01.01.",AB$10,"")),COUNTIFS(Kosztorys!$D:$D,$B270,Kosztorys!$I:$I,CONCATENATE("&lt;01.01.",AC$10,""))-COUNTIFS(Kosztorys!$D:$D,$B270,Kosztorys!$I:$I,CONCATENATE("&lt;01.01.",AB$10,""))),0)</f>
        <v/>
      </c>
      <c r="AC270" s="116">
        <f>IF($C270="CAPEX - 1szt JB",IF($M270="szt",SUMIFS(Kosztorys!$F:$F,Kosztorys!$D:$D,$B270,Kosztorys!$I:$I,CONCATENATE("&lt;01.01.",AD$10,""))-SUMIFS(Kosztorys!$F:$F,Kosztorys!$D:$D,$B270,Kosztorys!$I:$I,CONCATENATE("&lt;01.01.",AC$10,"")),COUNTIFS(Kosztorys!$D:$D,$B270,Kosztorys!$I:$I,CONCATENATE("&lt;01.01.",AD$10,""))-COUNTIFS(Kosztorys!$D:$D,$B270,Kosztorys!$I:$I,CONCATENATE("&lt;01.01.",AC$10,""))),0)</f>
        <v/>
      </c>
      <c r="AD270" s="116">
        <f>IF($C270="CAPEX - 1szt JB",IF($M270="szt",SUMIFS(Kosztorys!$F:$F,Kosztorys!$D:$D,$B270,Kosztorys!$I:$I,CONCATENATE("&lt;01.01.",AE$10,""))-SUMIFS(Kosztorys!$F:$F,Kosztorys!$D:$D,$B270,Kosztorys!$I:$I,CONCATENATE("&lt;01.01.",AD$10,"")),COUNTIFS(Kosztorys!$D:$D,$B270,Kosztorys!$I:$I,CONCATENATE("&lt;01.01.",AE$10,""))-COUNTIFS(Kosztorys!$D:$D,$B270,Kosztorys!$I:$I,CONCATENATE("&lt;01.01.",AD$10,""))),0)</f>
        <v/>
      </c>
      <c r="AE270" s="116">
        <f>IF($C270="CAPEX - 1szt JB",IF($M270="szt",SUMIFS(Kosztorys!$F:$F,Kosztorys!$D:$D,$B270,Kosztorys!$I:$I,CONCATENATE("&lt;01.01.",AF$10,""))-SUMIFS(Kosztorys!$F:$F,Kosztorys!$D:$D,$B270,Kosztorys!$I:$I,CONCATENATE("&lt;01.01.",AE$10,"")),COUNTIFS(Kosztorys!$D:$D,$B270,Kosztorys!$I:$I,CONCATENATE("&lt;01.01.",AF$10,""))-COUNTIFS(Kosztorys!$D:$D,$B270,Kosztorys!$I:$I,CONCATENATE("&lt;01.01.",AE$10,""))),0)</f>
        <v/>
      </c>
      <c r="AF270" s="116">
        <f>IF($C270="CAPEX - 1szt JB",IF($M270="szt",SUMIFS(Kosztorys!$F:$F,Kosztorys!$D:$D,$B270,Kosztorys!$I:$I,CONCATENATE("&lt;01.01.",AG$10,""))-SUMIFS(Kosztorys!$F:$F,Kosztorys!$D:$D,$B270,Kosztorys!$I:$I,CONCATENATE("&lt;01.01.",AF$10,"")),COUNTIFS(Kosztorys!$D:$D,$B270,Kosztorys!$I:$I,CONCATENATE("&lt;01.01.",AG$10,""))-COUNTIFS(Kosztorys!$D:$D,$B270,Kosztorys!$I:$I,CONCATENATE("&lt;01.01.",AF$10,""))),0)</f>
        <v/>
      </c>
      <c r="AG270" s="116">
        <f>IF($C270="CAPEX - 1szt JB",IF($M270="szt",SUMIFS(Kosztorys!$F:$F,Kosztorys!$D:$D,$B270,Kosztorys!$I:$I,CONCATENATE("&lt;01.01.",AH$10,""))-SUMIFS(Kosztorys!$F:$F,Kosztorys!$D:$D,$B270,Kosztorys!$I:$I,CONCATENATE("&lt;01.01.",AG$10,"")),COUNTIFS(Kosztorys!$D:$D,$B270,Kosztorys!$I:$I,CONCATENATE("&lt;01.01.",AH$10,""))-COUNTIFS(Kosztorys!$D:$D,$B270,Kosztorys!$I:$I,CONCATENATE("&lt;01.01.",AG$10,""))),0)</f>
        <v/>
      </c>
      <c r="AH270" s="116">
        <f>IF($C270="CAPEX - 1szt JB",IF($M270="szt",SUMIFS(Kosztorys!$F:$F,Kosztorys!$D:$D,$B270,Kosztorys!$I:$I,CONCATENATE("&lt;01.01.",AI$10,""))-SUMIFS(Kosztorys!$F:$F,Kosztorys!$D:$D,$B270,Kosztorys!$I:$I,CONCATENATE("&lt;01.01.",AH$10,"")),COUNTIFS(Kosztorys!$D:$D,$B270,Kosztorys!$I:$I,CONCATENATE("&lt;01.01.",AI$10,""))-COUNTIFS(Kosztorys!$D:$D,$B270,Kosztorys!$I:$I,CONCATENATE("&lt;01.01.",AH$10,""))),0)</f>
        <v/>
      </c>
      <c r="AI270" s="116">
        <f>IF($C270="CAPEX - 1szt JB",IF($M270="szt",SUMIFS(Kosztorys!$F:$F,Kosztorys!$D:$D,$B270,Kosztorys!$I:$I,CONCATENATE("&lt;01.01.",AJ$10,""))-SUMIFS(Kosztorys!$F:$F,Kosztorys!$D:$D,$B270,Kosztorys!$I:$I,CONCATENATE("&lt;01.01.",AI$10,"")),COUNTIFS(Kosztorys!$D:$D,$B270,Kosztorys!$I:$I,CONCATENATE("&lt;01.01.",AJ$10,""))-COUNTIFS(Kosztorys!$D:$D,$B270,Kosztorys!$I:$I,CONCATENATE("&lt;01.01.",AI$10,""))),0)</f>
        <v/>
      </c>
      <c r="AJ270" s="116">
        <f>IF(C270="CAPEX - 1szt JB",IF(SUM(T270:AI270)=IF(ISERROR(VLOOKUP(B270,JB_tabela,MATCH(AJ$9,JB_menu,0)-1,FALSE())),,VLOOKUP(B270,JB_tabela,MATCH(AJ$9,JB_menu,0)-1,FALSE())),"OK","nie zgadza się liczba użytych JB"),"OK-ND")</f>
        <v/>
      </c>
      <c r="AM270" s="41">
        <f>IFERROR("_" &amp; VLOOKUP($B270,#REF!,1,FALSE()),#REF!)</f>
        <v/>
      </c>
      <c r="AN270" s="41">
        <f>IF($C270="CAPEX - Długość 1m",SUMIFS(Kosztorys!$F:$F,Kosztorys!$D:$D,$B270,Kosztorys!$I:$I,CONCATENATE("&lt;31.12.",AN$10,""))-SUMIFS(Kosztorys!$F:$F,Kosztorys!$D:$D,$B270,Kosztorys!$I:$I,CONCATENATE("&lt;31.12.",AM$10,"")),"x")</f>
        <v/>
      </c>
      <c r="AO270" s="41">
        <f>IF($C270="CAPEX - Długość 1m",SUMIFS(Kosztorys!$F:$F,Kosztorys!$D:$D,$B270,Kosztorys!$I:$I,CONCATENATE("&lt;31.12.",AO$10,""))-SUMIFS(Kosztorys!$F:$F,Kosztorys!$D:$D,$B270,Kosztorys!$I:$I,CONCATENATE("&lt;31.12.",AN$10,"")),"x")</f>
        <v/>
      </c>
      <c r="AP270" s="41">
        <f>IF($C270="CAPEX - Długość 1m",SUMIFS(Kosztorys!$F:$F,Kosztorys!$D:$D,$B270,Kosztorys!$I:$I,CONCATENATE("&lt;31.12.",AP$10,""))-SUMIFS(Kosztorys!$F:$F,Kosztorys!$D:$D,$B270,Kosztorys!$I:$I,CONCATENATE("&lt;31.12.",AO$10,"")),"x")</f>
        <v/>
      </c>
      <c r="AQ270" s="41">
        <f>IF($C270="CAPEX - Długość 1m",SUMIFS(Kosztorys!$F:$F,Kosztorys!$D:$D,$B270,Kosztorys!$I:$I,CONCATENATE("&lt;31.12.",AQ$10,""))-SUMIFS(Kosztorys!$F:$F,Kosztorys!$D:$D,$B270,Kosztorys!$I:$I,CONCATENATE("&lt;31.12.",AP$10,"")),"x")</f>
        <v/>
      </c>
      <c r="AR270" s="41">
        <f>IF($C270="CAPEX - Długość 1m",SUMIFS(Kosztorys!$F:$F,Kosztorys!$D:$D,$B270,Kosztorys!$I:$I,CONCATENATE("&lt;31.12.",AR$10,""))-SUMIFS(Kosztorys!$F:$F,Kosztorys!$D:$D,$B270,Kosztorys!$I:$I,CONCATENATE("&lt;31.12.",AQ$10,"")),"x")</f>
        <v/>
      </c>
      <c r="AS270" s="41">
        <f>IF($C270="CAPEX - Długość 1m",SUMIFS(Kosztorys!$F:$F,Kosztorys!$D:$D,$B270,Kosztorys!$I:$I,CONCATENATE("&lt;31.12.",AS$10,""))-SUMIFS(Kosztorys!$F:$F,Kosztorys!$D:$D,$B270,Kosztorys!$I:$I,CONCATENATE("&lt;31.12.",AR$10,"")),"x")</f>
        <v/>
      </c>
      <c r="AT270" s="41">
        <f>IF($C270="CAPEX - Długość 1m",SUMIFS(Kosztorys!$F:$F,Kosztorys!$D:$D,$B270,Kosztorys!$I:$I,CONCATENATE("&lt;31.12.",AT$10,""))-SUMIFS(Kosztorys!$F:$F,Kosztorys!$D:$D,$B270,Kosztorys!$I:$I,CONCATENATE("&lt;31.12.",AS$10,"")),"x")</f>
        <v/>
      </c>
      <c r="AU270" s="41">
        <f>IF($C270="CAPEX - Długość 1m",SUMIFS(Kosztorys!$F:$F,Kosztorys!$D:$D,$B270,Kosztorys!$I:$I,CONCATENATE("&lt;31.12.",AU$10,""))-SUMIFS(Kosztorys!$F:$F,Kosztorys!$D:$D,$B270,Kosztorys!$I:$I,CONCATENATE("&lt;31.12.",AT$10,"")),"x")</f>
        <v/>
      </c>
      <c r="AV270" s="41">
        <f>IF($C270="CAPEX - Długość 1m",SUMIFS(Kosztorys!$F:$F,Kosztorys!$D:$D,$B270,Kosztorys!$I:$I,CONCATENATE("&lt;31.12.",AV$10,""))-SUMIFS(Kosztorys!$F:$F,Kosztorys!$D:$D,$B270,Kosztorys!$I:$I,CONCATENATE("&lt;31.12.",AU$10,"")),"x")</f>
        <v/>
      </c>
      <c r="AW270" s="41">
        <f>IF($C270="CAPEX - Długość 1m",SUMIFS(Kosztorys!$F:$F,Kosztorys!$D:$D,$B270,Kosztorys!$I:$I,CONCATENATE("&lt;31.12.",AW$10,""))-SUMIFS(Kosztorys!$F:$F,Kosztorys!$D:$D,$B270,Kosztorys!$I:$I,CONCATENATE("&lt;31.12.",AV$10,"")),"x")</f>
        <v/>
      </c>
      <c r="AX270" s="41">
        <f>IF($C270="CAPEX - Długość 1m",SUMIFS(Kosztorys!$F:$F,Kosztorys!$D:$D,$B270,Kosztorys!$I:$I,CONCATENATE("&lt;31.12.",AX$10,""))-SUMIFS(Kosztorys!$F:$F,Kosztorys!$D:$D,$B270,Kosztorys!$I:$I,CONCATENATE("&lt;31.12.",AW$10,"")),"x")</f>
        <v/>
      </c>
      <c r="AY270" s="41">
        <f>IF($C270="CAPEX - Długość 1m",SUMIFS(Kosztorys!$F:$F,Kosztorys!$D:$D,$B270,Kosztorys!$I:$I,CONCATENATE("&lt;31.12.",AY$10,""))-SUMIFS(Kosztorys!$F:$F,Kosztorys!$D:$D,$B270,Kosztorys!$I:$I,CONCATENATE("&lt;31.12.",AX$10,"")),"x")</f>
        <v/>
      </c>
      <c r="AZ270" s="41">
        <f>IF($C270="CAPEX - Długość 1m",SUMIFS(Kosztorys!$F:$F,Kosztorys!$D:$D,$B270,Kosztorys!$I:$I,CONCATENATE("&lt;31.12.",AZ$10,""))-SUMIFS(Kosztorys!$F:$F,Kosztorys!$D:$D,$B270,Kosztorys!$I:$I,CONCATENATE("&lt;31.12.",AY$10,"")),"x")</f>
        <v/>
      </c>
      <c r="BA270" s="41">
        <f>IF($C270="CAPEX - Długość 1m",SUMIFS(Kosztorys!$F:$F,Kosztorys!$D:$D,$B270,Kosztorys!$I:$I,CONCATENATE("&lt;31.12.",BA$10,""))-SUMIFS(Kosztorys!$F:$F,Kosztorys!$D:$D,$B270,Kosztorys!$I:$I,CONCATENATE("&lt;31.12.",AZ$10,"")),"x")</f>
        <v/>
      </c>
      <c r="BB270" s="41">
        <f>IF($C270="CAPEX - Długość 1m",SUMIFS(Kosztorys!$F:$F,Kosztorys!$D:$D,$B270,Kosztorys!$I:$I,CONCATENATE("&lt;31.12.",BB$10,""))-SUMIFS(Kosztorys!$F:$F,Kosztorys!$D:$D,$B270,Kosztorys!$I:$I,CONCATENATE("&lt;31.12.",BA$10,"")),"x")</f>
        <v/>
      </c>
      <c r="BC270" s="41">
        <f>IF($C270="CAPEX - Długość 1m",SUMIFS(Kosztorys!$F:$F,Kosztorys!$D:$D,$B270,Kosztorys!$I:$I,CONCATENATE("&lt;31.12.",BC$10,""))-SUMIFS(Kosztorys!$F:$F,Kosztorys!$D:$D,$B270,Kosztorys!$I:$I,CONCATENATE("&lt;31.12.",BB$10,"")),"x")</f>
        <v/>
      </c>
      <c r="BD270" s="41">
        <f>IF(C270="CAPEX - Długość 1m",IF(SUM(AN270:BC270)=IF(ISERROR(VLOOKUP(B270,JB_tabela,MATCH(BD$9,JB_menu,0)-1,FALSE())),,VLOOKUP(B270,JB_tabela,MATCH(BD$9,JB_menu,0)-1,FALSE())),"OK","nie zgadza się liczba użytych JB"),"OK-ND")</f>
        <v/>
      </c>
      <c r="BH270" s="41">
        <f>IF($C270="OPEX - Koszt 1szt/rok",IF($M270="szt",SUMIFS(Kosztorys!$F:$F,Kosztorys!$D:$D,$B270,Kosztorys!$I:$I,CONCATENATE("&lt;01.01.",BH$10,""))+(SUMIFS(Kosztorys!$F:$F,Kosztorys!$D:$D,$B270,Kosztorys!$I:$I,CONCATENATE("&lt;=31.03.",BH$10,""))-SUMIFS(Kosztorys!$F:$F,Kosztorys!$D:$D,$B270,Kosztorys!$I:$I,CONCATENATE("&lt;=31.12.",BG$10,"")))*0.75+(SUMIFS(Kosztorys!$F:$F,Kosztorys!$D:$D,$B270,Kosztorys!$I:$I,CONCATENATE("&lt;=30.06.",BH$10,""))-SUMIFS(Kosztorys!$F:$F,Kosztorys!$D:$D,$B270,Kosztorys!$I:$I,CONCATENATE("&lt;=31.03.",BH$10,"")))*0.5+(SUMIFS(Kosztorys!$F:$F,Kosztorys!$D:$D,$B270,Kosztorys!$I:$I,CONCATENATE("&lt;=30.09.",BH$10,""))-SUMIFS(Kosztorys!$F:$F,Kosztorys!$D:$D,$B270,Kosztorys!$I:$I,CONCATENATE("&lt;=30.06.",BH$10,"")))*0.25,"nic"),0)</f>
        <v/>
      </c>
      <c r="BI270" s="41">
        <f>IF($C270="OPEX - Koszt 1szt/rok",IF($M270="szt",SUMIFS(Kosztorys!$F:$F,Kosztorys!$D:$D,$B270,Kosztorys!$I:$I,CONCATENATE("&lt;01.01.",BI$10,""))+(SUMIFS(Kosztorys!$F:$F,Kosztorys!$D:$D,$B270,Kosztorys!$I:$I,CONCATENATE("&lt;=31.03.",BI$10,""))-SUMIFS(Kosztorys!$F:$F,Kosztorys!$D:$D,$B270,Kosztorys!$I:$I,CONCATENATE("&lt;=31.12.",BH$10,"")))*0.75+(SUMIFS(Kosztorys!$F:$F,Kosztorys!$D:$D,$B270,Kosztorys!$I:$I,CONCATENATE("&lt;=30.06.",BI$10,""))-SUMIFS(Kosztorys!$F:$F,Kosztorys!$D:$D,$B270,Kosztorys!$I:$I,CONCATENATE("&lt;=31.03.",BI$10,"")))*0.5+(SUMIFS(Kosztorys!$F:$F,Kosztorys!$D:$D,$B270,Kosztorys!$I:$I,CONCATENATE("&lt;=30.09.",BI$10,""))-SUMIFS(Kosztorys!$F:$F,Kosztorys!$D:$D,$B270,Kosztorys!$I:$I,CONCATENATE("&lt;=30.06.",BI$10,"")))*0.25,"nic"),0)</f>
        <v/>
      </c>
      <c r="BJ270" s="41">
        <f>IF($C270="OPEX - Koszt 1szt/rok",IF($M270="szt",SUMIFS(Kosztorys!$F:$F,Kosztorys!$D:$D,$B270,Kosztorys!$I:$I,CONCATENATE("&lt;01.01.",BJ$10,""))+(SUMIFS(Kosztorys!$F:$F,Kosztorys!$D:$D,$B270,Kosztorys!$I:$I,CONCATENATE("&lt;=31.03.",BJ$10,""))-SUMIFS(Kosztorys!$F:$F,Kosztorys!$D:$D,$B270,Kosztorys!$I:$I,CONCATENATE("&lt;=31.12.",BI$10,"")))*0.75+(SUMIFS(Kosztorys!$F:$F,Kosztorys!$D:$D,$B270,Kosztorys!$I:$I,CONCATENATE("&lt;=30.06.",BJ$10,""))-SUMIFS(Kosztorys!$F:$F,Kosztorys!$D:$D,$B270,Kosztorys!$I:$I,CONCATENATE("&lt;=31.03.",BJ$10,"")))*0.5+(SUMIFS(Kosztorys!$F:$F,Kosztorys!$D:$D,$B270,Kosztorys!$I:$I,CONCATENATE("&lt;=30.09.",BJ$10,""))-SUMIFS(Kosztorys!$F:$F,Kosztorys!$D:$D,$B270,Kosztorys!$I:$I,CONCATENATE("&lt;=30.06.",BJ$10,"")))*0.25,"nic"),0)</f>
        <v/>
      </c>
      <c r="BK270" s="41">
        <f>IF($C270="OPEX - Koszt 1szt/rok",IF($M270="szt",SUMIFS(Kosztorys!$F:$F,Kosztorys!$D:$D,$B270,Kosztorys!$I:$I,CONCATENATE("&lt;01.01.",BK$10,""))+(SUMIFS(Kosztorys!$F:$F,Kosztorys!$D:$D,$B270,Kosztorys!$I:$I,CONCATENATE("&lt;=31.03.",BK$10,""))-SUMIFS(Kosztorys!$F:$F,Kosztorys!$D:$D,$B270,Kosztorys!$I:$I,CONCATENATE("&lt;=31.12.",BJ$10,"")))*0.75+(SUMIFS(Kosztorys!$F:$F,Kosztorys!$D:$D,$B270,Kosztorys!$I:$I,CONCATENATE("&lt;=30.06.",BK$10,""))-SUMIFS(Kosztorys!$F:$F,Kosztorys!$D:$D,$B270,Kosztorys!$I:$I,CONCATENATE("&lt;=31.03.",BK$10,"")))*0.5+(SUMIFS(Kosztorys!$F:$F,Kosztorys!$D:$D,$B270,Kosztorys!$I:$I,CONCATENATE("&lt;=30.09.",BK$10,""))-SUMIFS(Kosztorys!$F:$F,Kosztorys!$D:$D,$B270,Kosztorys!$I:$I,CONCATENATE("&lt;=30.06.",BK$10,"")))*0.25,"nic"),0)</f>
        <v/>
      </c>
      <c r="BL270" s="41">
        <f>IF($C270="OPEX - Koszt 1szt/rok",IF($M270="szt",SUMIFS(Kosztorys!$F:$F,Kosztorys!$D:$D,$B270,Kosztorys!$I:$I,CONCATENATE("&lt;01.01.",BL$10,""))+(SUMIFS(Kosztorys!$F:$F,Kosztorys!$D:$D,$B270,Kosztorys!$I:$I,CONCATENATE("&lt;=31.03.",BL$10,""))-SUMIFS(Kosztorys!$F:$F,Kosztorys!$D:$D,$B270,Kosztorys!$I:$I,CONCATENATE("&lt;=31.12.",BK$10,"")))*0.75+(SUMIFS(Kosztorys!$F:$F,Kosztorys!$D:$D,$B270,Kosztorys!$I:$I,CONCATENATE("&lt;=30.06.",BL$10,""))-SUMIFS(Kosztorys!$F:$F,Kosztorys!$D:$D,$B270,Kosztorys!$I:$I,CONCATENATE("&lt;=31.03.",BL$10,"")))*0.5+(SUMIFS(Kosztorys!$F:$F,Kosztorys!$D:$D,$B270,Kosztorys!$I:$I,CONCATENATE("&lt;=30.09.",BL$10,""))-SUMIFS(Kosztorys!$F:$F,Kosztorys!$D:$D,$B270,Kosztorys!$I:$I,CONCATENATE("&lt;=30.06.",BL$10,"")))*0.25,"nic"),0)</f>
        <v/>
      </c>
      <c r="BM270" s="41">
        <f>IF($C270="OPEX - Koszt 1szt/rok",IF($M270="szt",SUMIFS(Kosztorys!$F:$F,Kosztorys!$D:$D,$B270,Kosztorys!$I:$I,CONCATENATE("&lt;01.01.",BM$10,""))+(SUMIFS(Kosztorys!$F:$F,Kosztorys!$D:$D,$B270,Kosztorys!$I:$I,CONCATENATE("&lt;=31.03.",BM$10,""))-SUMIFS(Kosztorys!$F:$F,Kosztorys!$D:$D,$B270,Kosztorys!$I:$I,CONCATENATE("&lt;=31.12.",BL$10,"")))*0.75+(SUMIFS(Kosztorys!$F:$F,Kosztorys!$D:$D,$B270,Kosztorys!$I:$I,CONCATENATE("&lt;=30.06.",BM$10,""))-SUMIFS(Kosztorys!$F:$F,Kosztorys!$D:$D,$B270,Kosztorys!$I:$I,CONCATENATE("&lt;=31.03.",BM$10,"")))*0.5+(SUMIFS(Kosztorys!$F:$F,Kosztorys!$D:$D,$B270,Kosztorys!$I:$I,CONCATENATE("&lt;=30.09.",BM$10,""))-SUMIFS(Kosztorys!$F:$F,Kosztorys!$D:$D,$B270,Kosztorys!$I:$I,CONCATENATE("&lt;=30.06.",BM$10,"")))*0.25,"nic"),0)</f>
        <v/>
      </c>
      <c r="BN270" s="41">
        <f>IF($C270="OPEX - Koszt 1szt/rok",IF($M270="szt",SUMIFS(Kosztorys!$F:$F,Kosztorys!$D:$D,$B270,Kosztorys!$I:$I,CONCATENATE("&lt;01.01.",BN$10,""))+(SUMIFS(Kosztorys!$F:$F,Kosztorys!$D:$D,$B270,Kosztorys!$I:$I,CONCATENATE("&lt;=31.03.",BN$10,""))-SUMIFS(Kosztorys!$F:$F,Kosztorys!$D:$D,$B270,Kosztorys!$I:$I,CONCATENATE("&lt;=31.12.",BM$10,"")))*0.75+(SUMIFS(Kosztorys!$F:$F,Kosztorys!$D:$D,$B270,Kosztorys!$I:$I,CONCATENATE("&lt;=30.06.",BN$10,""))-SUMIFS(Kosztorys!$F:$F,Kosztorys!$D:$D,$B270,Kosztorys!$I:$I,CONCATENATE("&lt;=31.03.",BN$10,"")))*0.5+(SUMIFS(Kosztorys!$F:$F,Kosztorys!$D:$D,$B270,Kosztorys!$I:$I,CONCATENATE("&lt;=30.09.",BN$10,""))-SUMIFS(Kosztorys!$F:$F,Kosztorys!$D:$D,$B270,Kosztorys!$I:$I,CONCATENATE("&lt;=30.06.",BN$10,"")))*0.25,"nic"),0)</f>
        <v/>
      </c>
      <c r="BO270" s="41">
        <f>IF($C270="OPEX - Koszt 1szt/rok",IF($M270="szt",SUMIFS(Kosztorys!$F:$F,Kosztorys!$D:$D,$B270,Kosztorys!$I:$I,CONCATENATE("&lt;01.01.",BO$10,""))+(SUMIFS(Kosztorys!$F:$F,Kosztorys!$D:$D,$B270,Kosztorys!$I:$I,CONCATENATE("&lt;=31.03.",BO$10,""))-SUMIFS(Kosztorys!$F:$F,Kosztorys!$D:$D,$B270,Kosztorys!$I:$I,CONCATENATE("&lt;=31.12.",BN$10,"")))*0.75+(SUMIFS(Kosztorys!$F:$F,Kosztorys!$D:$D,$B270,Kosztorys!$I:$I,CONCATENATE("&lt;=30.06.",BO$10,""))-SUMIFS(Kosztorys!$F:$F,Kosztorys!$D:$D,$B270,Kosztorys!$I:$I,CONCATENATE("&lt;=31.03.",BO$10,"")))*0.5+(SUMIFS(Kosztorys!$F:$F,Kosztorys!$D:$D,$B270,Kosztorys!$I:$I,CONCATENATE("&lt;=30.09.",BO$10,""))-SUMIFS(Kosztorys!$F:$F,Kosztorys!$D:$D,$B270,Kosztorys!$I:$I,CONCATENATE("&lt;=30.06.",BO$10,"")))*0.25,"nic"),0)</f>
        <v/>
      </c>
      <c r="BP270" s="41">
        <f>IF($C270="OPEX - Koszt 1szt/rok",IF($M270="szt",SUMIFS(Kosztorys!$F:$F,Kosztorys!$D:$D,$B270,Kosztorys!$I:$I,CONCATENATE("&lt;01.01.",BP$10,""))+(SUMIFS(Kosztorys!$F:$F,Kosztorys!$D:$D,$B270,Kosztorys!$I:$I,CONCATENATE("&lt;=31.03.",BP$10,""))-SUMIFS(Kosztorys!$F:$F,Kosztorys!$D:$D,$B270,Kosztorys!$I:$I,CONCATENATE("&lt;=31.12.",BO$10,"")))*0.75+(SUMIFS(Kosztorys!$F:$F,Kosztorys!$D:$D,$B270,Kosztorys!$I:$I,CONCATENATE("&lt;=30.06.",BP$10,""))-SUMIFS(Kosztorys!$F:$F,Kosztorys!$D:$D,$B270,Kosztorys!$I:$I,CONCATENATE("&lt;=31.03.",BP$10,"")))*0.5+(SUMIFS(Kosztorys!$F:$F,Kosztorys!$D:$D,$B270,Kosztorys!$I:$I,CONCATENATE("&lt;=30.09.",BP$10,""))-SUMIFS(Kosztorys!$F:$F,Kosztorys!$D:$D,$B270,Kosztorys!$I:$I,CONCATENATE("&lt;=30.06.",BP$10,"")))*0.25,"nic"),0)</f>
        <v/>
      </c>
      <c r="BQ270" s="41">
        <f>IF($C270="OPEX - Koszt 1szt/rok",IF($M270="szt",SUMIFS(Kosztorys!$F:$F,Kosztorys!$D:$D,$B270,Kosztorys!$I:$I,CONCATENATE("&lt;01.01.",BQ$10,""))+(SUMIFS(Kosztorys!$F:$F,Kosztorys!$D:$D,$B270,Kosztorys!$I:$I,CONCATENATE("&lt;=31.03.",BQ$10,""))-SUMIFS(Kosztorys!$F:$F,Kosztorys!$D:$D,$B270,Kosztorys!$I:$I,CONCATENATE("&lt;=31.12.",BP$10,"")))*0.75+(SUMIFS(Kosztorys!$F:$F,Kosztorys!$D:$D,$B270,Kosztorys!$I:$I,CONCATENATE("&lt;=30.06.",BQ$10,""))-SUMIFS(Kosztorys!$F:$F,Kosztorys!$D:$D,$B270,Kosztorys!$I:$I,CONCATENATE("&lt;=31.03.",BQ$10,"")))*0.5+(SUMIFS(Kosztorys!$F:$F,Kosztorys!$D:$D,$B270,Kosztorys!$I:$I,CONCATENATE("&lt;=30.09.",BQ$10,""))-SUMIFS(Kosztorys!$F:$F,Kosztorys!$D:$D,$B270,Kosztorys!$I:$I,CONCATENATE("&lt;=30.06.",BQ$10,"")))*0.25,"nic"),0)</f>
        <v/>
      </c>
      <c r="BR270" s="41">
        <f>IF($C270="OPEX - Koszt 1szt/rok",IF($M270="szt",SUMIFS(Kosztorys!$F:$F,Kosztorys!$D:$D,$B270,Kosztorys!$I:$I,CONCATENATE("&lt;01.01.",BR$10,""))+(SUMIFS(Kosztorys!$F:$F,Kosztorys!$D:$D,$B270,Kosztorys!$I:$I,CONCATENATE("&lt;=31.03.",BR$10,""))-SUMIFS(Kosztorys!$F:$F,Kosztorys!$D:$D,$B270,Kosztorys!$I:$I,CONCATENATE("&lt;=31.12.",BQ$10,"")))*0.75+(SUMIFS(Kosztorys!$F:$F,Kosztorys!$D:$D,$B270,Kosztorys!$I:$I,CONCATENATE("&lt;=30.06.",BR$10,""))-SUMIFS(Kosztorys!$F:$F,Kosztorys!$D:$D,$B270,Kosztorys!$I:$I,CONCATENATE("&lt;=31.03.",BR$10,"")))*0.5+(SUMIFS(Kosztorys!$F:$F,Kosztorys!$D:$D,$B270,Kosztorys!$I:$I,CONCATENATE("&lt;=30.09.",BR$10,""))-SUMIFS(Kosztorys!$F:$F,Kosztorys!$D:$D,$B270,Kosztorys!$I:$I,CONCATENATE("&lt;=30.06.",BR$10,"")))*0.25,"nic"),0)</f>
        <v/>
      </c>
      <c r="BS270" s="41">
        <f>IF($C270="OPEX - Koszt 1szt/rok",IF($M270="szt",SUMIFS(Kosztorys!$F:$F,Kosztorys!$D:$D,$B270,Kosztorys!$I:$I,CONCATENATE("&lt;01.01.",BS$10,""))+(SUMIFS(Kosztorys!$F:$F,Kosztorys!$D:$D,$B270,Kosztorys!$I:$I,CONCATENATE("&lt;=31.03.",BS$10,""))-SUMIFS(Kosztorys!$F:$F,Kosztorys!$D:$D,$B270,Kosztorys!$I:$I,CONCATENATE("&lt;=31.12.",BR$10,"")))*0.75+(SUMIFS(Kosztorys!$F:$F,Kosztorys!$D:$D,$B270,Kosztorys!$I:$I,CONCATENATE("&lt;=30.06.",BS$10,""))-SUMIFS(Kosztorys!$F:$F,Kosztorys!$D:$D,$B270,Kosztorys!$I:$I,CONCATENATE("&lt;=31.03.",BS$10,"")))*0.5+(SUMIFS(Kosztorys!$F:$F,Kosztorys!$D:$D,$B270,Kosztorys!$I:$I,CONCATENATE("&lt;=30.09.",BS$10,""))-SUMIFS(Kosztorys!$F:$F,Kosztorys!$D:$D,$B270,Kosztorys!$I:$I,CONCATENATE("&lt;=30.06.",BS$10,"")))*0.25,"nic"),0)</f>
        <v/>
      </c>
      <c r="BT270" s="41">
        <f>IF($C270="OPEX - Koszt 1szt/rok",IF($M270="szt",SUMIFS(Kosztorys!$F:$F,Kosztorys!$D:$D,$B270,Kosztorys!$I:$I,CONCATENATE("&lt;01.01.",BT$10,""))+(SUMIFS(Kosztorys!$F:$F,Kosztorys!$D:$D,$B270,Kosztorys!$I:$I,CONCATENATE("&lt;=31.03.",BT$10,""))-SUMIFS(Kosztorys!$F:$F,Kosztorys!$D:$D,$B270,Kosztorys!$I:$I,CONCATENATE("&lt;=31.12.",BS$10,"")))*0.75+(SUMIFS(Kosztorys!$F:$F,Kosztorys!$D:$D,$B270,Kosztorys!$I:$I,CONCATENATE("&lt;=30.06.",BT$10,""))-SUMIFS(Kosztorys!$F:$F,Kosztorys!$D:$D,$B270,Kosztorys!$I:$I,CONCATENATE("&lt;=31.03.",BT$10,"")))*0.5+(SUMIFS(Kosztorys!$F:$F,Kosztorys!$D:$D,$B270,Kosztorys!$I:$I,CONCATENATE("&lt;=30.09.",BT$10,""))-SUMIFS(Kosztorys!$F:$F,Kosztorys!$D:$D,$B270,Kosztorys!$I:$I,CONCATENATE("&lt;=30.06.",BT$10,"")))*0.25,"nic"),0)</f>
        <v/>
      </c>
      <c r="BU270" s="41">
        <f>IF($C270="OPEX - Koszt 1szt/rok",IF($M270="szt",SUMIFS(Kosztorys!$F:$F,Kosztorys!$D:$D,$B270,Kosztorys!$I:$I,CONCATENATE("&lt;01.01.",BU$10,""))+(SUMIFS(Kosztorys!$F:$F,Kosztorys!$D:$D,$B270,Kosztorys!$I:$I,CONCATENATE("&lt;=31.03.",BU$10,""))-SUMIFS(Kosztorys!$F:$F,Kosztorys!$D:$D,$B270,Kosztorys!$I:$I,CONCATENATE("&lt;=31.12.",BT$10,"")))*0.75+(SUMIFS(Kosztorys!$F:$F,Kosztorys!$D:$D,$B270,Kosztorys!$I:$I,CONCATENATE("&lt;=30.06.",BU$10,""))-SUMIFS(Kosztorys!$F:$F,Kosztorys!$D:$D,$B270,Kosztorys!$I:$I,CONCATENATE("&lt;=31.03.",BU$10,"")))*0.5+(SUMIFS(Kosztorys!$F:$F,Kosztorys!$D:$D,$B270,Kosztorys!$I:$I,CONCATENATE("&lt;=30.09.",BU$10,""))-SUMIFS(Kosztorys!$F:$F,Kosztorys!$D:$D,$B270,Kosztorys!$I:$I,CONCATENATE("&lt;=30.06.",BU$10,"")))*0.25,"nic"),0)</f>
        <v/>
      </c>
      <c r="BV270" s="41">
        <f>IF($C270="OPEX - Koszt 1szt/rok",IF($M270="szt",SUMIFS(Kosztorys!$F:$F,Kosztorys!$D:$D,$B270,Kosztorys!$I:$I,CONCATENATE("&lt;01.01.",BV$10,""))+(SUMIFS(Kosztorys!$F:$F,Kosztorys!$D:$D,$B270,Kosztorys!$I:$I,CONCATENATE("&lt;=31.03.",BV$10,""))-SUMIFS(Kosztorys!$F:$F,Kosztorys!$D:$D,$B270,Kosztorys!$I:$I,CONCATENATE("&lt;=31.12.",BU$10,"")))*0.75+(SUMIFS(Kosztorys!$F:$F,Kosztorys!$D:$D,$B270,Kosztorys!$I:$I,CONCATENATE("&lt;=30.06.",BV$10,""))-SUMIFS(Kosztorys!$F:$F,Kosztorys!$D:$D,$B270,Kosztorys!$I:$I,CONCATENATE("&lt;=31.03.",BV$10,"")))*0.5+(SUMIFS(Kosztorys!$F:$F,Kosztorys!$D:$D,$B270,Kosztorys!$I:$I,CONCATENATE("&lt;=30.09.",BV$10,""))-SUMIFS(Kosztorys!$F:$F,Kosztorys!$D:$D,$B270,Kosztorys!$I:$I,CONCATENATE("&lt;=30.06.",BV$10,"")))*0.25,"nic"),0)</f>
        <v/>
      </c>
      <c r="BW270" s="41">
        <f>IF($C270="OPEX - Koszt 1szt/rok",IF($M270="szt",SUMIFS(Kosztorys!$F:$F,Kosztorys!$D:$D,$B270,Kosztorys!$I:$I,CONCATENATE("&lt;01.01.",BW$10,""))+(SUMIFS(Kosztorys!$F:$F,Kosztorys!$D:$D,$B270,Kosztorys!$I:$I,CONCATENATE("&lt;=31.03.",BW$10,""))-SUMIFS(Kosztorys!$F:$F,Kosztorys!$D:$D,$B270,Kosztorys!$I:$I,CONCATENATE("&lt;=31.12.",BV$10,"")))*0.75+(SUMIFS(Kosztorys!$F:$F,Kosztorys!$D:$D,$B270,Kosztorys!$I:$I,CONCATENATE("&lt;=30.06.",BW$10,""))-SUMIFS(Kosztorys!$F:$F,Kosztorys!$D:$D,$B270,Kosztorys!$I:$I,CONCATENATE("&lt;=31.03.",BW$10,"")))*0.5+(SUMIFS(Kosztorys!$F:$F,Kosztorys!$D:$D,$B270,Kosztorys!$I:$I,CONCATENATE("&lt;=30.09.",BW$10,""))-SUMIFS(Kosztorys!$F:$F,Kosztorys!$D:$D,$B270,Kosztorys!$I:$I,CONCATENATE("&lt;=30.06.",BW$10,"")))*0.25,"nic"),0)</f>
        <v/>
      </c>
      <c r="BX270" s="41">
        <f>IF(C270="OPEX - Koszt 1szt/rok",IF(MAX(BH270:BW270)=IF(ISERROR(VLOOKUP(B270,JB_tabela,MATCH(BX$9,JB_menu,0)-1,FALSE())),,VLOOKUP(B270,JB_tabela,MATCH(BX$9,JB_menu,0)-1,FALSE())),"OK","nie zgadza się liczba użytych JB"),"OK-ND")</f>
        <v/>
      </c>
      <c r="CB270" s="41">
        <f>IF($C270="OPEX - Długość 1m koszt/rok",IF($M270="m",SUMIFS(Kosztorys!$F:$F,Kosztorys!$D:$D,$B270,Kosztorys!$I:$I,CONCATENATE("&lt;01.01.",CB$10,""))+(SUMIFS(Kosztorys!$F:$F,Kosztorys!$D:$D,$B270,Kosztorys!$I:$I,CONCATENATE("&lt;=31.03.",CB$10,""))-SUMIFS(Kosztorys!$F:$F,Kosztorys!$D:$D,$B270,Kosztorys!$I:$I,CONCATENATE("&lt;=31.12.",CA$10,"")))*0.75+(SUMIFS(Kosztorys!$F:$F,Kosztorys!$D:$D,$B270,Kosztorys!$I:$I,CONCATENATE("&lt;=30.06.",CB$10,""))-SUMIFS(Kosztorys!$F:$F,Kosztorys!$D:$D,$B270,Kosztorys!$I:$I,CONCATENATE("&lt;=31.03.",CB$10,"")))*0.5+(SUMIFS(Kosztorys!$F:$F,Kosztorys!$D:$D,$B270,Kosztorys!$I:$I,CONCATENATE("&lt;=30.09.",CB$10,""))-SUMIFS(Kosztorys!$F:$F,Kosztorys!$D:$D,$B270,Kosztorys!$I:$I,CONCATENATE("&lt;=30.06.",CB$10,"")))*0.25,"nic"),0)</f>
        <v/>
      </c>
      <c r="CC270" s="41">
        <f>IF($C270="OPEX - Długość 1m koszt/rok",IF($M270="m",SUMIFS(Kosztorys!$F:$F,Kosztorys!$D:$D,$B270,Kosztorys!$I:$I,CONCATENATE("&lt;01.01.",CC$10,""))+(SUMIFS(Kosztorys!$F:$F,Kosztorys!$D:$D,$B270,Kosztorys!$I:$I,CONCATENATE("&lt;=31.03.",CC$10,""))-SUMIFS(Kosztorys!$F:$F,Kosztorys!$D:$D,$B270,Kosztorys!$I:$I,CONCATENATE("&lt;=31.12.",CB$10,"")))*0.75+(SUMIFS(Kosztorys!$F:$F,Kosztorys!$D:$D,$B270,Kosztorys!$I:$I,CONCATENATE("&lt;=30.06.",CC$10,""))-SUMIFS(Kosztorys!$F:$F,Kosztorys!$D:$D,$B270,Kosztorys!$I:$I,CONCATENATE("&lt;=31.03.",CC$10,"")))*0.5+(SUMIFS(Kosztorys!$F:$F,Kosztorys!$D:$D,$B270,Kosztorys!$I:$I,CONCATENATE("&lt;=30.09.",CC$10,""))-SUMIFS(Kosztorys!$F:$F,Kosztorys!$D:$D,$B270,Kosztorys!$I:$I,CONCATENATE("&lt;=30.06.",CC$10,"")))*0.25,"nic"),0)</f>
        <v/>
      </c>
      <c r="CD270" s="41">
        <f>IF($C270="OPEX - Długość 1m koszt/rok",IF($M270="m",SUMIFS(Kosztorys!$F:$F,Kosztorys!$D:$D,$B270,Kosztorys!$I:$I,CONCATENATE("&lt;01.01.",CD$10,""))+(SUMIFS(Kosztorys!$F:$F,Kosztorys!$D:$D,$B270,Kosztorys!$I:$I,CONCATENATE("&lt;=31.03.",CD$10,""))-SUMIFS(Kosztorys!$F:$F,Kosztorys!$D:$D,$B270,Kosztorys!$I:$I,CONCATENATE("&lt;=31.12.",CC$10,"")))*0.75+(SUMIFS(Kosztorys!$F:$F,Kosztorys!$D:$D,$B270,Kosztorys!$I:$I,CONCATENATE("&lt;=30.06.",CD$10,""))-SUMIFS(Kosztorys!$F:$F,Kosztorys!$D:$D,$B270,Kosztorys!$I:$I,CONCATENATE("&lt;=31.03.",CD$10,"")))*0.5+(SUMIFS(Kosztorys!$F:$F,Kosztorys!$D:$D,$B270,Kosztorys!$I:$I,CONCATENATE("&lt;=30.09.",CD$10,""))-SUMIFS(Kosztorys!$F:$F,Kosztorys!$D:$D,$B270,Kosztorys!$I:$I,CONCATENATE("&lt;=30.06.",CD$10,"")))*0.25,"nic"),0)</f>
        <v/>
      </c>
      <c r="CE270" s="41">
        <f>IF($C270="OPEX - Długość 1m koszt/rok",IF($M270="m",SUMIFS(Kosztorys!$F:$F,Kosztorys!$D:$D,$B270,Kosztorys!$I:$I,CONCATENATE("&lt;01.01.",CE$10,""))+(SUMIFS(Kosztorys!$F:$F,Kosztorys!$D:$D,$B270,Kosztorys!$I:$I,CONCATENATE("&lt;=31.03.",CE$10,""))-SUMIFS(Kosztorys!$F:$F,Kosztorys!$D:$D,$B270,Kosztorys!$I:$I,CONCATENATE("&lt;=31.12.",CD$10,"")))*0.75+(SUMIFS(Kosztorys!$F:$F,Kosztorys!$D:$D,$B270,Kosztorys!$I:$I,CONCATENATE("&lt;=30.06.",CE$10,""))-SUMIFS(Kosztorys!$F:$F,Kosztorys!$D:$D,$B270,Kosztorys!$I:$I,CONCATENATE("&lt;=31.03.",CE$10,"")))*0.5+(SUMIFS(Kosztorys!$F:$F,Kosztorys!$D:$D,$B270,Kosztorys!$I:$I,CONCATENATE("&lt;=30.09.",CE$10,""))-SUMIFS(Kosztorys!$F:$F,Kosztorys!$D:$D,$B270,Kosztorys!$I:$I,CONCATENATE("&lt;=30.06.",CE$10,"")))*0.25,"nic"),0)</f>
        <v/>
      </c>
      <c r="CF270" s="41">
        <f>IF($C270="OPEX - Długość 1m koszt/rok",IF($M270="m",SUMIFS(Kosztorys!$F:$F,Kosztorys!$D:$D,$B270,Kosztorys!$I:$I,CONCATENATE("&lt;01.01.",CF$10,""))+(SUMIFS(Kosztorys!$F:$F,Kosztorys!$D:$D,$B270,Kosztorys!$I:$I,CONCATENATE("&lt;=31.03.",CF$10,""))-SUMIFS(Kosztorys!$F:$F,Kosztorys!$D:$D,$B270,Kosztorys!$I:$I,CONCATENATE("&lt;=31.12.",CE$10,"")))*0.75+(SUMIFS(Kosztorys!$F:$F,Kosztorys!$D:$D,$B270,Kosztorys!$I:$I,CONCATENATE("&lt;=30.06.",CF$10,""))-SUMIFS(Kosztorys!$F:$F,Kosztorys!$D:$D,$B270,Kosztorys!$I:$I,CONCATENATE("&lt;=31.03.",CF$10,"")))*0.5+(SUMIFS(Kosztorys!$F:$F,Kosztorys!$D:$D,$B270,Kosztorys!$I:$I,CONCATENATE("&lt;=30.09.",CF$10,""))-SUMIFS(Kosztorys!$F:$F,Kosztorys!$D:$D,$B270,Kosztorys!$I:$I,CONCATENATE("&lt;=30.06.",CF$10,"")))*0.25,"nic"),0)</f>
        <v/>
      </c>
      <c r="CG270" s="41">
        <f>IF($C270="OPEX - Długość 1m koszt/rok",IF($M270="m",SUMIFS(Kosztorys!$F:$F,Kosztorys!$D:$D,$B270,Kosztorys!$I:$I,CONCATENATE("&lt;01.01.",CG$10,""))+(SUMIFS(Kosztorys!$F:$F,Kosztorys!$D:$D,$B270,Kosztorys!$I:$I,CONCATENATE("&lt;=31.03.",CG$10,""))-SUMIFS(Kosztorys!$F:$F,Kosztorys!$D:$D,$B270,Kosztorys!$I:$I,CONCATENATE("&lt;=31.12.",CF$10,"")))*0.75+(SUMIFS(Kosztorys!$F:$F,Kosztorys!$D:$D,$B270,Kosztorys!$I:$I,CONCATENATE("&lt;=30.06.",CG$10,""))-SUMIFS(Kosztorys!$F:$F,Kosztorys!$D:$D,$B270,Kosztorys!$I:$I,CONCATENATE("&lt;=31.03.",CG$10,"")))*0.5+(SUMIFS(Kosztorys!$F:$F,Kosztorys!$D:$D,$B270,Kosztorys!$I:$I,CONCATENATE("&lt;=30.09.",CG$10,""))-SUMIFS(Kosztorys!$F:$F,Kosztorys!$D:$D,$B270,Kosztorys!$I:$I,CONCATENATE("&lt;=30.06.",CG$10,"")))*0.25,"nic"),0)</f>
        <v/>
      </c>
      <c r="CH270" s="41">
        <f>IF($C270="OPEX - Długość 1m koszt/rok",IF($M270="m",SUMIFS(Kosztorys!$F:$F,Kosztorys!$D:$D,$B270,Kosztorys!$I:$I,CONCATENATE("&lt;01.01.",CH$10,""))+(SUMIFS(Kosztorys!$F:$F,Kosztorys!$D:$D,$B270,Kosztorys!$I:$I,CONCATENATE("&lt;=31.03.",CH$10,""))-SUMIFS(Kosztorys!$F:$F,Kosztorys!$D:$D,$B270,Kosztorys!$I:$I,CONCATENATE("&lt;=31.12.",CG$10,"")))*0.75+(SUMIFS(Kosztorys!$F:$F,Kosztorys!$D:$D,$B270,Kosztorys!$I:$I,CONCATENATE("&lt;=30.06.",CH$10,""))-SUMIFS(Kosztorys!$F:$F,Kosztorys!$D:$D,$B270,Kosztorys!$I:$I,CONCATENATE("&lt;=31.03.",CH$10,"")))*0.5+(SUMIFS(Kosztorys!$F:$F,Kosztorys!$D:$D,$B270,Kosztorys!$I:$I,CONCATENATE("&lt;=30.09.",CH$10,""))-SUMIFS(Kosztorys!$F:$F,Kosztorys!$D:$D,$B270,Kosztorys!$I:$I,CONCATENATE("&lt;=30.06.",CH$10,"")))*0.25,"nic"),0)</f>
        <v/>
      </c>
      <c r="CI270" s="41">
        <f>IF($C270="OPEX - Długość 1m koszt/rok",IF($M270="m",SUMIFS(Kosztorys!$F:$F,Kosztorys!$D:$D,$B270,Kosztorys!$I:$I,CONCATENATE("&lt;01.01.",CI$10,""))+(SUMIFS(Kosztorys!$F:$F,Kosztorys!$D:$D,$B270,Kosztorys!$I:$I,CONCATENATE("&lt;=31.03.",CI$10,""))-SUMIFS(Kosztorys!$F:$F,Kosztorys!$D:$D,$B270,Kosztorys!$I:$I,CONCATENATE("&lt;=31.12.",CH$10,"")))*0.75+(SUMIFS(Kosztorys!$F:$F,Kosztorys!$D:$D,$B270,Kosztorys!$I:$I,CONCATENATE("&lt;=30.06.",CI$10,""))-SUMIFS(Kosztorys!$F:$F,Kosztorys!$D:$D,$B270,Kosztorys!$I:$I,CONCATENATE("&lt;=31.03.",CI$10,"")))*0.5+(SUMIFS(Kosztorys!$F:$F,Kosztorys!$D:$D,$B270,Kosztorys!$I:$I,CONCATENATE("&lt;=30.09.",CI$10,""))-SUMIFS(Kosztorys!$F:$F,Kosztorys!$D:$D,$B270,Kosztorys!$I:$I,CONCATENATE("&lt;=30.06.",CI$10,"")))*0.25,"nic"),0)</f>
        <v/>
      </c>
      <c r="CJ270" s="41">
        <f>IF($C270="OPEX - Długość 1m koszt/rok",IF($M270="m",SUMIFS(Kosztorys!$F:$F,Kosztorys!$D:$D,$B270,Kosztorys!$I:$I,CONCATENATE("&lt;01.01.",CJ$10,""))+(SUMIFS(Kosztorys!$F:$F,Kosztorys!$D:$D,$B270,Kosztorys!$I:$I,CONCATENATE("&lt;=31.03.",CJ$10,""))-SUMIFS(Kosztorys!$F:$F,Kosztorys!$D:$D,$B270,Kosztorys!$I:$I,CONCATENATE("&lt;=31.12.",CI$10,"")))*0.75+(SUMIFS(Kosztorys!$F:$F,Kosztorys!$D:$D,$B270,Kosztorys!$I:$I,CONCATENATE("&lt;=30.06.",CJ$10,""))-SUMIFS(Kosztorys!$F:$F,Kosztorys!$D:$D,$B270,Kosztorys!$I:$I,CONCATENATE("&lt;=31.03.",CJ$10,"")))*0.5+(SUMIFS(Kosztorys!$F:$F,Kosztorys!$D:$D,$B270,Kosztorys!$I:$I,CONCATENATE("&lt;=30.09.",CJ$10,""))-SUMIFS(Kosztorys!$F:$F,Kosztorys!$D:$D,$B270,Kosztorys!$I:$I,CONCATENATE("&lt;=30.06.",CJ$10,"")))*0.25,"nic"),0)</f>
        <v/>
      </c>
      <c r="CK270" s="41">
        <f>IF($C270="OPEX - Długość 1m koszt/rok",IF($M270="m",SUMIFS(Kosztorys!$F:$F,Kosztorys!$D:$D,$B270,Kosztorys!$I:$I,CONCATENATE("&lt;01.01.",CK$10,""))+(SUMIFS(Kosztorys!$F:$F,Kosztorys!$D:$D,$B270,Kosztorys!$I:$I,CONCATENATE("&lt;=31.03.",CK$10,""))-SUMIFS(Kosztorys!$F:$F,Kosztorys!$D:$D,$B270,Kosztorys!$I:$I,CONCATENATE("&lt;=31.12.",CJ$10,"")))*0.75+(SUMIFS(Kosztorys!$F:$F,Kosztorys!$D:$D,$B270,Kosztorys!$I:$I,CONCATENATE("&lt;=30.06.",CK$10,""))-SUMIFS(Kosztorys!$F:$F,Kosztorys!$D:$D,$B270,Kosztorys!$I:$I,CONCATENATE("&lt;=31.03.",CK$10,"")))*0.5+(SUMIFS(Kosztorys!$F:$F,Kosztorys!$D:$D,$B270,Kosztorys!$I:$I,CONCATENATE("&lt;=30.09.",CK$10,""))-SUMIFS(Kosztorys!$F:$F,Kosztorys!$D:$D,$B270,Kosztorys!$I:$I,CONCATENATE("&lt;=30.06.",CK$10,"")))*0.25,"nic"),0)</f>
        <v/>
      </c>
      <c r="CL270" s="41">
        <f>IF($C270="OPEX - Długość 1m koszt/rok",IF($M270="m",SUMIFS(Kosztorys!$F:$F,Kosztorys!$D:$D,$B270,Kosztorys!$I:$I,CONCATENATE("&lt;01.01.",CL$10,""))+(SUMIFS(Kosztorys!$F:$F,Kosztorys!$D:$D,$B270,Kosztorys!$I:$I,CONCATENATE("&lt;=31.03.",CL$10,""))-SUMIFS(Kosztorys!$F:$F,Kosztorys!$D:$D,$B270,Kosztorys!$I:$I,CONCATENATE("&lt;=31.12.",CK$10,"")))*0.75+(SUMIFS(Kosztorys!$F:$F,Kosztorys!$D:$D,$B270,Kosztorys!$I:$I,CONCATENATE("&lt;=30.06.",CL$10,""))-SUMIFS(Kosztorys!$F:$F,Kosztorys!$D:$D,$B270,Kosztorys!$I:$I,CONCATENATE("&lt;=31.03.",CL$10,"")))*0.5+(SUMIFS(Kosztorys!$F:$F,Kosztorys!$D:$D,$B270,Kosztorys!$I:$I,CONCATENATE("&lt;=30.09.",CL$10,""))-SUMIFS(Kosztorys!$F:$F,Kosztorys!$D:$D,$B270,Kosztorys!$I:$I,CONCATENATE("&lt;=30.06.",CL$10,"")))*0.25,"nic"),0)</f>
        <v/>
      </c>
      <c r="CM270" s="41">
        <f>IF($C270="OPEX - Długość 1m koszt/rok",IF($M270="m",SUMIFS(Kosztorys!$F:$F,Kosztorys!$D:$D,$B270,Kosztorys!$I:$I,CONCATENATE("&lt;01.01.",CM$10,""))+(SUMIFS(Kosztorys!$F:$F,Kosztorys!$D:$D,$B270,Kosztorys!$I:$I,CONCATENATE("&lt;=31.03.",CM$10,""))-SUMIFS(Kosztorys!$F:$F,Kosztorys!$D:$D,$B270,Kosztorys!$I:$I,CONCATENATE("&lt;=31.12.",CL$10,"")))*0.75+(SUMIFS(Kosztorys!$F:$F,Kosztorys!$D:$D,$B270,Kosztorys!$I:$I,CONCATENATE("&lt;=30.06.",CM$10,""))-SUMIFS(Kosztorys!$F:$F,Kosztorys!$D:$D,$B270,Kosztorys!$I:$I,CONCATENATE("&lt;=31.03.",CM$10,"")))*0.5+(SUMIFS(Kosztorys!$F:$F,Kosztorys!$D:$D,$B270,Kosztorys!$I:$I,CONCATENATE("&lt;=30.09.",CM$10,""))-SUMIFS(Kosztorys!$F:$F,Kosztorys!$D:$D,$B270,Kosztorys!$I:$I,CONCATENATE("&lt;=30.06.",CM$10,"")))*0.25,"nic"),0)</f>
        <v/>
      </c>
      <c r="CN270" s="41">
        <f>IF($C270="OPEX - Długość 1m koszt/rok",IF($M270="m",SUMIFS(Kosztorys!$F:$F,Kosztorys!$D:$D,$B270,Kosztorys!$I:$I,CONCATENATE("&lt;01.01.",CN$10,""))+(SUMIFS(Kosztorys!$F:$F,Kosztorys!$D:$D,$B270,Kosztorys!$I:$I,CONCATENATE("&lt;=31.03.",CN$10,""))-SUMIFS(Kosztorys!$F:$F,Kosztorys!$D:$D,$B270,Kosztorys!$I:$I,CONCATENATE("&lt;=31.12.",CM$10,"")))*0.75+(SUMIFS(Kosztorys!$F:$F,Kosztorys!$D:$D,$B270,Kosztorys!$I:$I,CONCATENATE("&lt;=30.06.",CN$10,""))-SUMIFS(Kosztorys!$F:$F,Kosztorys!$D:$D,$B270,Kosztorys!$I:$I,CONCATENATE("&lt;=31.03.",CN$10,"")))*0.5+(SUMIFS(Kosztorys!$F:$F,Kosztorys!$D:$D,$B270,Kosztorys!$I:$I,CONCATENATE("&lt;=30.09.",CN$10,""))-SUMIFS(Kosztorys!$F:$F,Kosztorys!$D:$D,$B270,Kosztorys!$I:$I,CONCATENATE("&lt;=30.06.",CN$10,"")))*0.25,"nic"),0)</f>
        <v/>
      </c>
      <c r="CO270" s="41">
        <f>IF($C270="OPEX - Długość 1m koszt/rok",IF($M270="m",SUMIFS(Kosztorys!$F:$F,Kosztorys!$D:$D,$B270,Kosztorys!$I:$I,CONCATENATE("&lt;01.01.",CO$10,""))+(SUMIFS(Kosztorys!$F:$F,Kosztorys!$D:$D,$B270,Kosztorys!$I:$I,CONCATENATE("&lt;=31.03.",CO$10,""))-SUMIFS(Kosztorys!$F:$F,Kosztorys!$D:$D,$B270,Kosztorys!$I:$I,CONCATENATE("&lt;=31.12.",CN$10,"")))*0.75+(SUMIFS(Kosztorys!$F:$F,Kosztorys!$D:$D,$B270,Kosztorys!$I:$I,CONCATENATE("&lt;=30.06.",CO$10,""))-SUMIFS(Kosztorys!$F:$F,Kosztorys!$D:$D,$B270,Kosztorys!$I:$I,CONCATENATE("&lt;=31.03.",CO$10,"")))*0.5+(SUMIFS(Kosztorys!$F:$F,Kosztorys!$D:$D,$B270,Kosztorys!$I:$I,CONCATENATE("&lt;=30.09.",CO$10,""))-SUMIFS(Kosztorys!$F:$F,Kosztorys!$D:$D,$B270,Kosztorys!$I:$I,CONCATENATE("&lt;=30.06.",CO$10,"")))*0.25,"nic"),0)</f>
        <v/>
      </c>
      <c r="CP270" s="41">
        <f>IF($C270="OPEX - Długość 1m koszt/rok",IF($M270="m",SUMIFS(Kosztorys!$F:$F,Kosztorys!$D:$D,$B270,Kosztorys!$I:$I,CONCATENATE("&lt;01.01.",CP$10,""))+(SUMIFS(Kosztorys!$F:$F,Kosztorys!$D:$D,$B270,Kosztorys!$I:$I,CONCATENATE("&lt;=31.03.",CP$10,""))-SUMIFS(Kosztorys!$F:$F,Kosztorys!$D:$D,$B270,Kosztorys!$I:$I,CONCATENATE("&lt;=31.12.",CO$10,"")))*0.75+(SUMIFS(Kosztorys!$F:$F,Kosztorys!$D:$D,$B270,Kosztorys!$I:$I,CONCATENATE("&lt;=30.06.",CP$10,""))-SUMIFS(Kosztorys!$F:$F,Kosztorys!$D:$D,$B270,Kosztorys!$I:$I,CONCATENATE("&lt;=31.03.",CP$10,"")))*0.5+(SUMIFS(Kosztorys!$F:$F,Kosztorys!$D:$D,$B270,Kosztorys!$I:$I,CONCATENATE("&lt;=30.09.",CP$10,""))-SUMIFS(Kosztorys!$F:$F,Kosztorys!$D:$D,$B270,Kosztorys!$I:$I,CONCATENATE("&lt;=30.06.",CP$10,"")))*0.25,"nic"),0)</f>
        <v/>
      </c>
      <c r="CQ270" s="41">
        <f>IF($C270="OPEX - Długość 1m koszt/rok",IF($M270="m",SUMIFS(Kosztorys!$F:$F,Kosztorys!$D:$D,$B270,Kosztorys!$I:$I,CONCATENATE("&lt;01.01.",CQ$10,""))+(SUMIFS(Kosztorys!$F:$F,Kosztorys!$D:$D,$B270,Kosztorys!$I:$I,CONCATENATE("&lt;=31.03.",CQ$10,""))-SUMIFS(Kosztorys!$F:$F,Kosztorys!$D:$D,$B270,Kosztorys!$I:$I,CONCATENATE("&lt;=31.12.",CP$10,"")))*0.75+(SUMIFS(Kosztorys!$F:$F,Kosztorys!$D:$D,$B270,Kosztorys!$I:$I,CONCATENATE("&lt;=30.06.",CQ$10,""))-SUMIFS(Kosztorys!$F:$F,Kosztorys!$D:$D,$B270,Kosztorys!$I:$I,CONCATENATE("&lt;=31.03.",CQ$10,"")))*0.5+(SUMIFS(Kosztorys!$F:$F,Kosztorys!$D:$D,$B270,Kosztorys!$I:$I,CONCATENATE("&lt;=30.09.",CQ$10,""))-SUMIFS(Kosztorys!$F:$F,Kosztorys!$D:$D,$B270,Kosztorys!$I:$I,CONCATENATE("&lt;=30.06.",CQ$10,"")))*0.25,"nic"),0)</f>
        <v/>
      </c>
      <c r="CR270" s="41">
        <f>IF(C270="OPEX - Długość 1m koszt/rok",IF(MAX(CB270:CQ270)=IF(ISERROR(VLOOKUP(B270,JB_tabela,MATCH(CR$9,JB_menu,0)-1,FALSE())),,VLOOKUP(B270,JB_tabela,MATCH(CR$9,JB_menu,0)-1,FALSE())),"OK","nie zgadza się liczba użytych JB"),"OK-ND")</f>
        <v/>
      </c>
      <c r="CS270" s="41">
        <f>IFERROR(VLOOKUP($C270,$CY$2:$CZ$7,2,FALSE()),"ERROR")</f>
        <v/>
      </c>
      <c r="CV270" s="41">
        <f>$Q270</f>
        <v/>
      </c>
      <c r="CW270" s="41">
        <f>$R270</f>
        <v/>
      </c>
      <c r="CX270" s="41">
        <f>$S270</f>
        <v/>
      </c>
      <c r="CY270" s="41">
        <f>ROUND(IF(LEFT($C270,4)="CAPE",ROUND($E270*$H270,2)*OFFSET(T270,0,$CS270),0),2)</f>
        <v/>
      </c>
      <c r="CZ270" s="41">
        <f>ROUND(IF(LEFT($C270,4)="CAPE",ROUND($E270*$H270,2)*OFFSET(U270,0,$CS270),0),2)</f>
        <v/>
      </c>
      <c r="DA270" s="41">
        <f>ROUND(IF(LEFT($C270,4)="CAPE",ROUND($E270*$H270,2)*OFFSET(V270,0,$CS270),0),2)</f>
        <v/>
      </c>
      <c r="DB270" s="41">
        <f>ROUND(IF(LEFT($C270,4)="CAPE",ROUND($E270*$H270,2)*OFFSET(W270,0,$CS270),0),2)</f>
        <v/>
      </c>
      <c r="DC270" s="41">
        <f>ROUND(IF(LEFT($C270,4)="CAPE",ROUND($E270*$H270,2)*OFFSET(X270,0,$CS270),0),2)</f>
        <v/>
      </c>
      <c r="DD270" s="41">
        <f>ROUND(IF(LEFT($C270,4)="CAPE",ROUND($E270*$H270,2)*OFFSET(Y270,0,$CS270),0),2)</f>
        <v/>
      </c>
      <c r="DE270" s="41">
        <f>ROUND(IF(LEFT($C270,4)="CAPE",ROUND($E270*$H270,2)*OFFSET(Z270,0,$CS270),0),2)</f>
        <v/>
      </c>
      <c r="DF270" s="41">
        <f>ROUND(IF(LEFT($C270,4)="CAPE",ROUND($E270*$H270,2)*OFFSET(AA270,0,$CS270),0),2)</f>
        <v/>
      </c>
      <c r="DG270" s="41">
        <f>ROUND(IF(LEFT($C270,4)="CAPE",ROUND($E270*$H270,2)*OFFSET(AB270,0,$CS270),0),2)</f>
        <v/>
      </c>
      <c r="DH270" s="41">
        <f>ROUND(IF(LEFT($C270,4)="CAPE",ROUND($E270*$H270,2)*OFFSET(AC270,0,$CS270),0),2)</f>
        <v/>
      </c>
      <c r="DI270" s="41">
        <f>ROUND(IF(LEFT($C270,4)="CAPE",ROUND($E270*$H270,2)*OFFSET(AD270,0,$CS270),0),2)</f>
        <v/>
      </c>
      <c r="DJ270" s="41">
        <f>ROUND(IF(LEFT($C270,4)="CAPE",ROUND($E270*$H270,2)*OFFSET(AE270,0,$CS270),0),2)</f>
        <v/>
      </c>
      <c r="DK270" s="41">
        <f>ROUND(IF(LEFT($C270,4)="CAPE",ROUND($E270*$H270,2)*OFFSET(AF270,0,$CS270),0),2)</f>
        <v/>
      </c>
      <c r="DL270" s="41">
        <f>ROUND(IF(LEFT($C270,4)="CAPE",ROUND($E270*$H270,2)*OFFSET(AG270,0,$CS270),0),2)</f>
        <v/>
      </c>
      <c r="DM270" s="41">
        <f>ROUND(IF(LEFT($C270,4)="CAPE",ROUND($E270*$H270,2)*OFFSET(AH270,0,$CS270),0),2)</f>
        <v/>
      </c>
      <c r="DN270" s="41">
        <f>ROUND(IF(LEFT($C270,4)="CAPE",ROUND($E270*$H270,2)*OFFSET(AI270,0,$CS270),0),2)</f>
        <v/>
      </c>
      <c r="DP270" s="41">
        <f>$Q270</f>
        <v/>
      </c>
      <c r="DQ270" s="41">
        <f>$R270</f>
        <v/>
      </c>
      <c r="DR270" s="41">
        <f>$S270</f>
        <v/>
      </c>
      <c r="DS270" s="41">
        <f>ROUND(IF(LEFT($C270,4)="OPEX",$E270*$H270*OFFSET($T270,0,$CS270),0),2)</f>
        <v/>
      </c>
      <c r="DT270" s="41">
        <f>ROUND(IF(LEFT($C270,4)="OPEX",$E270*$H270*OFFSET($U270,0,$CS270),0),2)</f>
        <v/>
      </c>
      <c r="DU270" s="41">
        <f>ROUND(IF(LEFT($C270,4)="OPEX",$E270*$H270*OFFSET($V270,0,$CS270),0),2)</f>
        <v/>
      </c>
      <c r="DV270" s="41">
        <f>ROUND(IF(LEFT($C270,4)="OPEX",$E270*$H270*OFFSET($W270,0,$CS270),0),2)</f>
        <v/>
      </c>
      <c r="DW270" s="41">
        <f>ROUND(IF(LEFT($C270,4)="OPEX",$E270*$H270*OFFSET($X270,0,$CS270),0),2)</f>
        <v/>
      </c>
      <c r="DX270" s="41">
        <f>ROUND(IF(LEFT($C270,4)="OPEX",$E270*$H270*OFFSET($Y270,0,$CS270),0),2)</f>
        <v/>
      </c>
      <c r="DY270" s="41">
        <f>ROUND(IF(LEFT($C270,4)="OPEX",$E270*$H270*OFFSET($Z270,0,$CS270),0),2)</f>
        <v/>
      </c>
      <c r="DZ270" s="41">
        <f>ROUND(IF(LEFT($C270,4)="OPEX",$E270*$H270*OFFSET($AA270,0,$CS270),0),2)</f>
        <v/>
      </c>
      <c r="EA270" s="41">
        <f>ROUND(IF(LEFT($C270,4)="OPEX",$E270*$H270*OFFSET($AB270,0,$CS270),0),2)</f>
        <v/>
      </c>
      <c r="EB270" s="41">
        <f>ROUND(IF(LEFT($C270,4)="OPEX",$E270*$H270*OFFSET($AC270,0,$CS270),0),2)</f>
        <v/>
      </c>
      <c r="EC270" s="41">
        <f>ROUND(IF(LEFT($C270,4)="OPEX",$E270*$H270*OFFSET($AD270,0,$CS270),0),2)</f>
        <v/>
      </c>
      <c r="ED270" s="41">
        <f>ROUND(IF(LEFT($C270,4)="OPEX",$E270*$H270*OFFSET($AE270,0,$CS270),0),2)</f>
        <v/>
      </c>
      <c r="EE270" s="41">
        <f>ROUND(IF(LEFT($C270,4)="OPEX",$E270*$H270*OFFSET($AF270,0,$CS270),0),2)</f>
        <v/>
      </c>
      <c r="EF270" s="41">
        <f>ROUND(IF(LEFT($C270,4)="OPEX",$E270*$H270*OFFSET($AG270,0,$CS270),0),2)</f>
        <v/>
      </c>
      <c r="EG270" s="41">
        <f>ROUND(IF(LEFT($C270,4)="OPEX",$E270*$H270*OFFSET($AH270,0,$CS270),0),2)</f>
        <v/>
      </c>
      <c r="EH270" s="41">
        <f>ROUND(IF(LEFT($C270,4)="OPEX",$E270*$H270*OFFSET($AI270,0,$CS270),0),2)</f>
        <v/>
      </c>
      <c r="EJ270" s="41">
        <f>$Q270</f>
        <v/>
      </c>
      <c r="EK270" s="41">
        <f>$R270</f>
        <v/>
      </c>
      <c r="EL270" s="41">
        <f>$S270</f>
        <v/>
      </c>
      <c r="EM270" s="41">
        <f>ROUND($D270*$CY270,2)</f>
        <v/>
      </c>
      <c r="EN270" s="41">
        <f>ROUND($D270*$CZ270,2)</f>
        <v/>
      </c>
      <c r="EO270" s="41">
        <f>ROUND($D270*$DA270,2)</f>
        <v/>
      </c>
      <c r="EP270" s="41">
        <f>ROUND($D270*$DB270,2)</f>
        <v/>
      </c>
      <c r="EQ270" s="41">
        <f>ROUND($D270*$DC270,2)</f>
        <v/>
      </c>
      <c r="ER270" s="41">
        <f>ROUND($D270*$DD270,2)</f>
        <v/>
      </c>
      <c r="ES270" s="41">
        <f>ROUND($D270*$DE270,2)</f>
        <v/>
      </c>
      <c r="ET270" s="41">
        <f>ROUND($D270*$DF270,2)</f>
        <v/>
      </c>
      <c r="EU270" s="41">
        <f>ROUND($D270*$DG270,2)</f>
        <v/>
      </c>
      <c r="EV270" s="41">
        <f>ROUND($D270*$DH270,2)</f>
        <v/>
      </c>
      <c r="EW270" s="41">
        <f>ROUND($D270*$DI270,2)</f>
        <v/>
      </c>
      <c r="EX270" s="41">
        <f>ROUND($D270*$DJ270,2)</f>
        <v/>
      </c>
      <c r="EY270" s="41">
        <f>ROUND($D270*$DK270,2)</f>
        <v/>
      </c>
      <c r="EZ270" s="41">
        <f>ROUND($D270*$DL270,2)</f>
        <v/>
      </c>
      <c r="FA270" s="41">
        <f>ROUND($D270*$DM270,2)</f>
        <v/>
      </c>
      <c r="FB270" s="41">
        <f>ROUND($D270*$DN270,2)</f>
        <v/>
      </c>
      <c r="FG270" s="41">
        <f>ROUND(IF(LEFT($C270,4)="CAPE",SUM($CY270:CY270 )/$P270,0),2)</f>
        <v/>
      </c>
      <c r="FH270" s="41">
        <f>ROUND(IF(LEFT($C270,4)="CAPE",SUM($CY270:CZ270 )/$P270,0),2)</f>
        <v/>
      </c>
      <c r="FI270" s="41">
        <f>ROUND(IF(LEFT($C270,4)="CAPE",SUM($CY270:DA270 )/$P270,0),2)</f>
        <v/>
      </c>
      <c r="FJ270" s="41">
        <f>ROUND(IF(LEFT($C270,4)="CAPE",SUM($CY270:DB270 )/$P270,0),2)</f>
        <v/>
      </c>
      <c r="FK270" s="41">
        <f>ROUND(IF(LEFT($C270,4)="CAPE",SUM($CY270:DC270 )/$P270,0),2)</f>
        <v/>
      </c>
      <c r="FL270" s="41">
        <f>ROUND(IF(LEFT($C270,4)="CAPE",SUM($CY270:DD270 )/$P270,0),2)</f>
        <v/>
      </c>
      <c r="FM270" s="41">
        <f>ROUND(IF(LEFT($C270,4)="CAPE",SUM($CY270:DE270 )/$P270,0),2)</f>
        <v/>
      </c>
      <c r="FN270" s="41">
        <f>ROUND(IF(LEFT($C270,4)="CAPE",SUM($CY270:DF270 )/$P270,0),2)</f>
        <v/>
      </c>
      <c r="FO270" s="41">
        <f>ROUND(IF(LEFT($C270,4)="CAPE",SUM($CY270:DG270 )/$P270,0),2)</f>
        <v/>
      </c>
      <c r="FP270" s="41">
        <f>ROUND(IF(LEFT($C270,4)="CAPE",SUM($CY270:DH270 )/$P270,0),2)</f>
        <v/>
      </c>
      <c r="FQ270" s="41">
        <f>ROUND(IF(LEFT($C270,4)="CAPE",SUM($CY270:DI270 )/$P270,0),2)</f>
        <v/>
      </c>
      <c r="FR270" s="41">
        <f>ROUND(IF(LEFT($C270,4)="CAPE",SUM($CY270:DJ270 )/$P270,0),2)</f>
        <v/>
      </c>
      <c r="FS270" s="41">
        <f>ROUND(IF(LEFT($C270,4)="CAPE",SUM($CY270:DK270 )/$P270,0),2)</f>
        <v/>
      </c>
      <c r="FT270" s="41">
        <f>ROUND(IF(LEFT($C270,4)="CAPE",SUM($CY270:DL270 )/$P270,0),2)</f>
        <v/>
      </c>
      <c r="FU270" s="41">
        <f>ROUND(IF(LEFT($C270,4)="CAPE",SUM($CY270:DM270 )/$P270,0),2)</f>
        <v/>
      </c>
      <c r="FV270" s="41">
        <f>ROUND(IF(LEFT($C270,4)="CAPE",SUM($CY270:DN270 )/$P270,0),2)</f>
        <v/>
      </c>
      <c r="GA270" s="41">
        <f>ROUND(IF(SUM($FG270:FG270)&gt;SUM($CY270:CY270),SUM($CY270:CY270),SUM($FG270:FG270)),2)</f>
        <v/>
      </c>
      <c r="GB270" s="41">
        <f>ROUND(IF(SUM($FG270:FH270)&gt;SUM($CY270:CZ270),SUM($CY270:CZ270),SUM($FG270:FH270)),2)</f>
        <v/>
      </c>
      <c r="GC270" s="41">
        <f>ROUND(IF(SUM($FG270:FI270)&gt;SUM($CY270:DA270),SUM($CY270:DA270),SUM($FG270:FI270)),2)</f>
        <v/>
      </c>
      <c r="GD270" s="41">
        <f>ROUND(IF(SUM($FG270:FJ270)&gt;SUM($CY270:DB270),SUM($CY270:DB270),SUM($FG270:FJ270)),2)</f>
        <v/>
      </c>
      <c r="GE270" s="41">
        <f>ROUND(IF(SUM($FG270:FK270)&gt;SUM($CY270:DC270),SUM($CY270:DC270),SUM($FG270:FK270)),2)</f>
        <v/>
      </c>
      <c r="GF270" s="41">
        <f>ROUND(IF(SUM($FG270:FL270)&gt;SUM($CY270:DD270),SUM($CY270:DD270),SUM($FG270:FL270)),2)</f>
        <v/>
      </c>
      <c r="GG270" s="41">
        <f>ROUND(IF(SUM($FG270:FM270)&gt;SUM($CY270:DE270),SUM($CY270:DE270),SUM($FG270:FM270)),2)</f>
        <v/>
      </c>
      <c r="GH270" s="41">
        <f>ROUND(IF(SUM($FG270:FN270)&gt;SUM($CY270:DF270),SUM($CY270:DF270),SUM($FG270:FN270)),2)</f>
        <v/>
      </c>
      <c r="GI270" s="41">
        <f>ROUND(IF(SUM($FG270:FO270)&gt;SUM($CY270:DG270),SUM($CY270:DG270),SUM($FG270:FO270)),2)</f>
        <v/>
      </c>
      <c r="GJ270" s="41">
        <f>ROUND(IF(SUM($FG270:FP270)&gt;SUM($CY270:DH270),SUM($CY270:DH270),SUM($FG270:FP270)),2)</f>
        <v/>
      </c>
      <c r="GK270" s="41">
        <f>ROUND(IF(SUM($FG270:FQ270)&gt;SUM($CY270:DI270),SUM($CY270:DI270),SUM($FG270:FQ270)),2)</f>
        <v/>
      </c>
      <c r="GL270" s="41">
        <f>ROUND(IF(SUM($FG270:FR270)&gt;SUM($CY270:DJ270),SUM($CY270:DJ270),SUM($FG270:FR270)),2)</f>
        <v/>
      </c>
      <c r="GM270" s="41">
        <f>ROUND(IF(SUM($FG270:FS270)&gt;SUM($CY270:DK270),SUM($CY270:DK270),SUM($FG270:FS270)),2)</f>
        <v/>
      </c>
      <c r="GN270" s="41">
        <f>ROUND(IF(SUM($FG270:FT270)&gt;SUM($CY270:DL270),SUM($CY270:DL270),SUM($FG270:FT270)),2)</f>
        <v/>
      </c>
      <c r="GO270" s="41">
        <f>ROUND(IF(SUM($FG270:FU270)&gt;SUM($CY270:DM270),SUM($CY270:DM270),SUM($FG270:FU270)),2)</f>
        <v/>
      </c>
      <c r="GP270" s="41">
        <f>ROUND(IF(SUM($FG270:FV270)&gt;SUM($CY270:DN270),SUM($CY270:DN270),SUM($FG270:FV270)),2)</f>
        <v/>
      </c>
      <c r="GR270" s="41">
        <f>$Q270</f>
        <v/>
      </c>
      <c r="GS270" s="41">
        <f>$R270</f>
        <v/>
      </c>
      <c r="GT270" s="41">
        <f>$S270</f>
        <v/>
      </c>
      <c r="GU270" s="41">
        <f>$GA270</f>
        <v/>
      </c>
      <c r="GV270" s="41">
        <f>GB270 - GA270</f>
        <v/>
      </c>
      <c r="GW270" s="41">
        <f>GC270 - GB270</f>
        <v/>
      </c>
      <c r="GX270" s="41">
        <f>GD270 - GC270</f>
        <v/>
      </c>
      <c r="GY270" s="41">
        <f>GE270 - GD270</f>
        <v/>
      </c>
      <c r="GZ270" s="41">
        <f>GF270 - GE270</f>
        <v/>
      </c>
      <c r="HA270" s="41">
        <f>GG270 - GF270</f>
        <v/>
      </c>
      <c r="HB270" s="41">
        <f>GH270 - GG270</f>
        <v/>
      </c>
      <c r="HC270" s="41">
        <f>GI270 - GH270</f>
        <v/>
      </c>
      <c r="HD270" s="41">
        <f>GJ270 - GI270</f>
        <v/>
      </c>
      <c r="HE270" s="41">
        <f>GK270 - GJ270</f>
        <v/>
      </c>
      <c r="HF270" s="41">
        <f>GL270 - GK270</f>
        <v/>
      </c>
      <c r="HG270" s="41">
        <f>GM270 - GL270</f>
        <v/>
      </c>
      <c r="HH270" s="41">
        <f>GN270 - GM270</f>
        <v/>
      </c>
      <c r="HI270" s="41">
        <f>GO270 - GN270</f>
        <v/>
      </c>
      <c r="HJ270" s="41">
        <f>GP270 - GO270</f>
        <v/>
      </c>
      <c r="HL270" s="41">
        <f>$Q270</f>
        <v/>
      </c>
      <c r="HM270" s="41">
        <f>$R270</f>
        <v/>
      </c>
      <c r="HN270" s="41">
        <f>$S270</f>
        <v/>
      </c>
      <c r="HO270" s="144">
        <f>SUMIFS(Kosztorys!$F:$F,Kosztorys!$D:$D,$B270,Kosztorys!$I:$I,CONCATENATE("&lt;01.01.",HP$10,""))</f>
        <v/>
      </c>
      <c r="HP270" s="144">
        <f>SUMIFS(Kosztorys!$F:$F,Kosztorys!$D:$D,$B270,Kosztorys!$I:$I,CONCATENATE("&lt;01.04.",HQ$10,""))-SUM($HO270)</f>
        <v/>
      </c>
      <c r="HQ270" s="144">
        <f>SUMIFS(Kosztorys!$F:$F,Kosztorys!$D:$D,$B270,Kosztorys!$I:$I,CONCATENATE("&lt;01.07.",HR$10,""))-SUM($HO270:HP270)</f>
        <v/>
      </c>
      <c r="HR270" s="144">
        <f>SUMIFS(Kosztorys!$F:$F,Kosztorys!$D:$D,$B270,Kosztorys!$I:$I,CONCATENATE("&lt;01.10.",HS$10,""))-SUM($HO270:HQ270)</f>
        <v/>
      </c>
      <c r="HS270" s="144">
        <f>SUMIFS(Kosztorys!$F:$F,Kosztorys!$D:$D,$B270,Kosztorys!$I:$I,CONCATENATE("&lt;01.01.",HT$10,""))-SUM($HO270:HR270)</f>
        <v/>
      </c>
      <c r="HT270" s="144">
        <f>SUMIFS(Kosztorys!$F:$F,Kosztorys!$D:$D,$B270,Kosztorys!$I:$I,CONCATENATE("&lt;01.04.",HU$10,""))-SUM($HO270:HS270)</f>
        <v/>
      </c>
      <c r="HU270" s="144">
        <f>SUMIFS(Kosztorys!$F:$F,Kosztorys!$D:$D,$B270,Kosztorys!$I:$I,CONCATENATE("&lt;01.07.",HV$10,""))-SUM($HO270:HT270)</f>
        <v/>
      </c>
      <c r="HV270" s="144">
        <f>SUMIFS(Kosztorys!$F:$F,Kosztorys!$D:$D,$B270,Kosztorys!$I:$I,CONCATENATE("&lt;01.10.",HW$10,""))-SUM($HO270:HU270)</f>
        <v/>
      </c>
      <c r="HW270" s="144">
        <f>SUMIFS(Kosztorys!$F:$F,Kosztorys!$D:$D,$B270,Kosztorys!$I:$I,CONCATENATE("&lt;01.01.",HX$10,""))-SUM($HO270:HV270)</f>
        <v/>
      </c>
      <c r="HX270" s="144">
        <f>SUMIFS(Kosztorys!$F:$F,Kosztorys!$D:$D,$B270,Kosztorys!$I:$I,CONCATENATE("&lt;01.04.",HY$10,""))-SUM($HO270:HW270)</f>
        <v/>
      </c>
      <c r="HY270" s="144">
        <f>SUMIFS(Kosztorys!$F:$F,Kosztorys!$D:$D,$B270,Kosztorys!$I:$I,CONCATENATE("&lt;01.07.",HZ$10,""))-SUM($HO270:HX270)</f>
        <v/>
      </c>
      <c r="HZ270" s="144">
        <f>SUMIFS(Kosztorys!$F:$F,Kosztorys!$D:$D,$B270,Kosztorys!$I:$I,CONCATENATE("&lt;01.10.",IA$10,""))-SUM($HO270:HY270)</f>
        <v/>
      </c>
      <c r="IA270" s="144">
        <f>SUMIFS(Kosztorys!$F:$F,Kosztorys!$D:$D,$B270,Kosztorys!$I:$I,CONCATENATE("&lt;01.01.",IB$10,""))-SUM($HO270:HZ270)</f>
        <v/>
      </c>
      <c r="IB270" s="145">
        <f>IF(M270="szt",IF(SUM(HO270:IA270)=IF(ISERROR(VLOOKUP(B270,JB_tabela,MATCH(IB$9,JB_menu,0)-1,FALSE())),,VLOOKUP(B270,JB_tabela,MATCH(IB$9,JB_menu,0)-1,FALSE())),"OK","nie zgadza się liczba użytych JB"),IF(SUM(HO270:IA270)=IF(ISERROR(VLOOKUP(B270,JB_tabela,MATCH(IC$9,JB_menu,0)-1,FALSE())),,VLOOKUP(B270,JB_tabela,MATCH(IC$9,JB_menu,0)-1,FALSE())),"OK","nie zgadzają się metry użyte w JB"))</f>
        <v/>
      </c>
      <c r="IE270" s="41">
        <f>$Q270</f>
        <v/>
      </c>
      <c r="IF270" s="41">
        <f>$R270</f>
        <v/>
      </c>
      <c r="IG270" s="41">
        <f>$S270</f>
        <v/>
      </c>
      <c r="IH270" s="348">
        <f>IF(LEFT($C270,4)="CAPE",ROUND(HO270*$L270,2),0)</f>
        <v/>
      </c>
      <c r="II270" s="348">
        <f>IF(LEFT($C270,4)="CAPE",ROUND(HP270*$L270,2),0)</f>
        <v/>
      </c>
      <c r="IJ270" s="348">
        <f>IF(LEFT($C270,4)="CAPE",ROUND(HQ270*$L270,2),0)</f>
        <v/>
      </c>
      <c r="IK270" s="348">
        <f>IF(LEFT($C270,4)="CAPE",ROUND(HR270*$L270,2),0)</f>
        <v/>
      </c>
      <c r="IL270" s="348">
        <f>IF(LEFT($C270,4)="CAPE",ROUND(HS270*$L270,2),0)</f>
        <v/>
      </c>
      <c r="IM270" s="348">
        <f>IF(LEFT($C270,4)="CAPE",ROUND(HT270*$L270,2),0)</f>
        <v/>
      </c>
      <c r="IN270" s="348">
        <f>IF(LEFT($C270,4)="CAPE",ROUND(HU270*$L270,2),0)</f>
        <v/>
      </c>
      <c r="IO270" s="348">
        <f>IF(LEFT($C270,4)="CAPE",ROUND(HV270*$L270,2),0)</f>
        <v/>
      </c>
      <c r="IP270" s="348">
        <f>IF(LEFT($C270,4)="CAPE",ROUND(HW270*$L270,2),0)</f>
        <v/>
      </c>
      <c r="IQ270" s="348">
        <f>IF(LEFT($C270,4)="CAPE",ROUND(HX270*$L270,2),0)</f>
        <v/>
      </c>
      <c r="IR270" s="348">
        <f>IF(LEFT($C270,4)="CAPE",ROUND(HY270*$L270,2),0)</f>
        <v/>
      </c>
      <c r="IS270" s="348">
        <f>IF(LEFT($C270,4)="CAPE",ROUND(HZ270*$L270,2),0)</f>
        <v/>
      </c>
      <c r="IT270" s="348">
        <f>IF(LEFT($C270,4)="CAPE",ROUND(IA270*$L270,2),0)</f>
        <v/>
      </c>
      <c r="IU270" s="41">
        <f>IF(SUM(IH270:IT270)=SUM(CY270:DN270),"OK",SUM(IH270:IT270)-SUM(CY270:DN270))</f>
        <v/>
      </c>
    </row>
    <row r="271" ht="12.75" customHeight="1">
      <c r="A271" s="119" t="n"/>
      <c r="B271" s="225" t="inlineStr">
        <is>
          <t>siec_rozdz_doste_n</t>
        </is>
      </c>
      <c r="C271" s="139" t="inlineStr">
        <is>
          <t>CAPEX - Długość 1m</t>
        </is>
      </c>
      <c r="D271" s="140" t="n">
        <v>0</v>
      </c>
      <c r="E271" s="64" t="n">
        <v>0.016</v>
      </c>
      <c r="F271" s="153" t="inlineStr">
        <is>
          <t>szt</t>
        </is>
      </c>
      <c r="G271" s="150" t="inlineStr">
        <is>
          <t xml:space="preserve">Wykonanie spawów na kablu FO </t>
        </is>
      </c>
      <c r="H271" s="360">
        <f>IF(ISERROR(VLOOKUP(G271,KB_tabela,MATCH(H$9,KB_menu,0)-2,FALSE())),,VLOOKUP(G271,KB_tabela,MATCH(H$9,KB_menu,0)-2,FALSE()))</f>
        <v/>
      </c>
      <c r="I271" s="41">
        <f>IF(ISERROR(VLOOKUP(B271,JB_tabela,MATCH("czy puste",JB_menu,0)-1,FALSE())),"BŁĄD brak takiej JB",VLOOKUP(B271,JB_tabela,MATCH("czy puste",JB_menu,0)-1,FALSE()))</f>
        <v/>
      </c>
      <c r="J271" s="41">
        <f>IF(ISERROR(VLOOKUP(G271,KB_tabela,MATCH(H$9,KB_menu,0)-2,FALSE())),"BŁĄD brak takiego KB",IF(H271=0,IF(LEFT(C271,4)="OPEX","OK",IF(G271="brak kosztów CAPEX","OK","Brak Ceny KB")),"OK"))</f>
        <v/>
      </c>
      <c r="K271" s="41">
        <f>IF(AJ271="nie zgadza się liczba użytych JB","Nie liczy wszystkich JB",IF(BD271="nie zgadza się liczba użytych JB","Nie liczy wszystkich JB",IF(BX271="nie zgadza się liczba użytych JB","Nie liczy wszystkich JB",IF(BX271="nie zgadza się liczba użytych JB","Nie liczy wszystkich JB","OK"))))</f>
        <v/>
      </c>
      <c r="L271" s="361">
        <f>ROUND((E271*H271),2)</f>
        <v/>
      </c>
      <c r="M271" s="41">
        <f>VLOOKUP(B271,JB_tabela,MATCH(M$9,JB_menu,0)-1,FALSE())</f>
        <v/>
      </c>
      <c r="P271" s="41">
        <f>IF(ISERROR(VLOOKUP(S271,KATEGORIA_tabela,MATCH(P$9,KATEGORIA_menu,0)-2,FALSE())),,VLOOKUP(S271,KATEGORIA_tabela,MATCH(P$9,KATEGORIA_menu,0)-2,FALSE()))</f>
        <v/>
      </c>
      <c r="Q271" s="41">
        <f>IF(ISERROR(VLOOKUP(B271,JB_tabela,MATCH(Q$9,JB_menu,0)-1,FALSE())),,VLOOKUP(B271,JB_tabela,MATCH(Q$9,JB_menu,0)-1,FALSE()))</f>
        <v/>
      </c>
      <c r="R271" s="41">
        <f>IF(ISERROR(VLOOKUP(G271,KB_tabela,MATCH(R$9,KB_menu,0)-2,FALSE())),,VLOOKUP(G271,KB_tabela,MATCH(R$9,KB_menu,0)-2,FALSE()))</f>
        <v/>
      </c>
      <c r="S271" s="41">
        <f>IF(ISERROR(VLOOKUP(G271,KB_tabela,MATCH(S$9,KB_menu,0)-2,FALSE())),,VLOOKUP(G271,KB_tabela,MATCH(S$9,KB_menu,0)-2,FALSE()))</f>
        <v/>
      </c>
      <c r="T271" s="116">
        <f>IF($C271="CAPEX - 1szt JB",IF($M271="szt",SUMIFS(Kosztorys!$F:$F,Kosztorys!$D:$D,$B271,Kosztorys!$I:$I,CONCATENATE("&lt;01.01.",U$10,""))-SUMIFS(Kosztorys!$F:$F,Kosztorys!$D:$D,$B271,Kosztorys!$I:$I,CONCATENATE("&lt;01.01.",T$10,"")),COUNTIFS(Kosztorys!$D:$D,$B271,Kosztorys!$I:$I,CONCATENATE("&lt;01.01.",U$10,""))-COUNTIFS(Kosztorys!$D:$D,$B271,Kosztorys!$I:$I,CONCATENATE("&lt;01.01.",T$10,""))),0)</f>
        <v/>
      </c>
      <c r="U271" s="116">
        <f>IF($C271="CAPEX - 1szt JB",IF($M271="szt",SUMIFS(Kosztorys!$F:$F,Kosztorys!$D:$D,$B271,Kosztorys!$I:$I,CONCATENATE("&lt;01.01.",V$10,""))-SUMIFS(Kosztorys!$F:$F,Kosztorys!$D:$D,$B271,Kosztorys!$I:$I,CONCATENATE("&lt;01.01.",U$10,"")),COUNTIFS(Kosztorys!$D:$D,$B271,Kosztorys!$I:$I,CONCATENATE("&lt;01.01.",V$10,""))-COUNTIFS(Kosztorys!$D:$D,$B271,Kosztorys!$I:$I,CONCATENATE("&lt;01.01.",U$10,""))),0)</f>
        <v/>
      </c>
      <c r="V271" s="116">
        <f>IF($C271="CAPEX - 1szt JB",IF($M271="szt",SUMIFS(Kosztorys!$F:$F,Kosztorys!$D:$D,$B271,Kosztorys!$I:$I,CONCATENATE("&lt;01.01.",W$10,""))-SUMIFS(Kosztorys!$F:$F,Kosztorys!$D:$D,$B271,Kosztorys!$I:$I,CONCATENATE("&lt;01.01.",V$10,"")),COUNTIFS(Kosztorys!$D:$D,$B271,Kosztorys!$I:$I,CONCATENATE("&lt;01.01.",W$10,""))-COUNTIFS(Kosztorys!$D:$D,$B271,Kosztorys!$I:$I,CONCATENATE("&lt;01.01.",V$10,""))),0)</f>
        <v/>
      </c>
      <c r="W271" s="116">
        <f>IF($C271="CAPEX - 1szt JB",IF($M271="szt",SUMIFS(Kosztorys!$F:$F,Kosztorys!$D:$D,$B271,Kosztorys!$I:$I,CONCATENATE("&lt;01.01.",X$10,""))-SUMIFS(Kosztorys!$F:$F,Kosztorys!$D:$D,$B271,Kosztorys!$I:$I,CONCATENATE("&lt;01.01.",W$10,"")),COUNTIFS(Kosztorys!$D:$D,$B271,Kosztorys!$I:$I,CONCATENATE("&lt;01.01.",X$10,""))-COUNTIFS(Kosztorys!$D:$D,$B271,Kosztorys!$I:$I,CONCATENATE("&lt;01.01.",W$10,""))),0)</f>
        <v/>
      </c>
      <c r="X271" s="116">
        <f>IF($C271="CAPEX - 1szt JB",IF($M271="szt",SUMIFS(Kosztorys!$F:$F,Kosztorys!$D:$D,$B271,Kosztorys!$I:$I,CONCATENATE("&lt;01.01.",Y$10,""))-SUMIFS(Kosztorys!$F:$F,Kosztorys!$D:$D,$B271,Kosztorys!$I:$I,CONCATENATE("&lt;01.01.",X$10,"")),COUNTIFS(Kosztorys!$D:$D,$B271,Kosztorys!$I:$I,CONCATENATE("&lt;01.01.",Y$10,""))-COUNTIFS(Kosztorys!$D:$D,$B271,Kosztorys!$I:$I,CONCATENATE("&lt;01.01.",X$10,""))),0)</f>
        <v/>
      </c>
      <c r="Y271" s="116">
        <f>IF($C271="CAPEX - 1szt JB",IF($M271="szt",SUMIFS(Kosztorys!$F:$F,Kosztorys!$D:$D,$B271,Kosztorys!$I:$I,CONCATENATE("&lt;01.01.",Z$10,""))-SUMIFS(Kosztorys!$F:$F,Kosztorys!$D:$D,$B271,Kosztorys!$I:$I,CONCATENATE("&lt;01.01.",Y$10,"")),COUNTIFS(Kosztorys!$D:$D,$B271,Kosztorys!$I:$I,CONCATENATE("&lt;01.01.",Z$10,""))-COUNTIFS(Kosztorys!$D:$D,$B271,Kosztorys!$I:$I,CONCATENATE("&lt;01.01.",Y$10,""))),0)</f>
        <v/>
      </c>
      <c r="Z271" s="116">
        <f>IF($C271="CAPEX - 1szt JB",IF($M271="szt",SUMIFS(Kosztorys!$F:$F,Kosztorys!$D:$D,$B271,Kosztorys!$I:$I,CONCATENATE("&lt;01.01.",AA$10,""))-SUMIFS(Kosztorys!$F:$F,Kosztorys!$D:$D,$B271,Kosztorys!$I:$I,CONCATENATE("&lt;01.01.",Z$10,"")),COUNTIFS(Kosztorys!$D:$D,$B271,Kosztorys!$I:$I,CONCATENATE("&lt;01.01.",AA$10,""))-COUNTIFS(Kosztorys!$D:$D,$B271,Kosztorys!$I:$I,CONCATENATE("&lt;01.01.",Z$10,""))),0)</f>
        <v/>
      </c>
      <c r="AA271" s="116">
        <f>IF($C271="CAPEX - 1szt JB",IF($M271="szt",SUMIFS(Kosztorys!$F:$F,Kosztorys!$D:$D,$B271,Kosztorys!$I:$I,CONCATENATE("&lt;01.01.",AB$10,""))-SUMIFS(Kosztorys!$F:$F,Kosztorys!$D:$D,$B271,Kosztorys!$I:$I,CONCATENATE("&lt;01.01.",AA$10,"")),COUNTIFS(Kosztorys!$D:$D,$B271,Kosztorys!$I:$I,CONCATENATE("&lt;01.01.",AB$10,""))-COUNTIFS(Kosztorys!$D:$D,$B271,Kosztorys!$I:$I,CONCATENATE("&lt;01.01.",AA$10,""))),0)</f>
        <v/>
      </c>
      <c r="AB271" s="116">
        <f>IF($C271="CAPEX - 1szt JB",IF($M271="szt",SUMIFS(Kosztorys!$F:$F,Kosztorys!$D:$D,$B271,Kosztorys!$I:$I,CONCATENATE("&lt;01.01.",AC$10,""))-SUMIFS(Kosztorys!$F:$F,Kosztorys!$D:$D,$B271,Kosztorys!$I:$I,CONCATENATE("&lt;01.01.",AB$10,"")),COUNTIFS(Kosztorys!$D:$D,$B271,Kosztorys!$I:$I,CONCATENATE("&lt;01.01.",AC$10,""))-COUNTIFS(Kosztorys!$D:$D,$B271,Kosztorys!$I:$I,CONCATENATE("&lt;01.01.",AB$10,""))),0)</f>
        <v/>
      </c>
      <c r="AC271" s="116">
        <f>IF($C271="CAPEX - 1szt JB",IF($M271="szt",SUMIFS(Kosztorys!$F:$F,Kosztorys!$D:$D,$B271,Kosztorys!$I:$I,CONCATENATE("&lt;01.01.",AD$10,""))-SUMIFS(Kosztorys!$F:$F,Kosztorys!$D:$D,$B271,Kosztorys!$I:$I,CONCATENATE("&lt;01.01.",AC$10,"")),COUNTIFS(Kosztorys!$D:$D,$B271,Kosztorys!$I:$I,CONCATENATE("&lt;01.01.",AD$10,""))-COUNTIFS(Kosztorys!$D:$D,$B271,Kosztorys!$I:$I,CONCATENATE("&lt;01.01.",AC$10,""))),0)</f>
        <v/>
      </c>
      <c r="AD271" s="116">
        <f>IF($C271="CAPEX - 1szt JB",IF($M271="szt",SUMIFS(Kosztorys!$F:$F,Kosztorys!$D:$D,$B271,Kosztorys!$I:$I,CONCATENATE("&lt;01.01.",AE$10,""))-SUMIFS(Kosztorys!$F:$F,Kosztorys!$D:$D,$B271,Kosztorys!$I:$I,CONCATENATE("&lt;01.01.",AD$10,"")),COUNTIFS(Kosztorys!$D:$D,$B271,Kosztorys!$I:$I,CONCATENATE("&lt;01.01.",AE$10,""))-COUNTIFS(Kosztorys!$D:$D,$B271,Kosztorys!$I:$I,CONCATENATE("&lt;01.01.",AD$10,""))),0)</f>
        <v/>
      </c>
      <c r="AE271" s="116">
        <f>IF($C271="CAPEX - 1szt JB",IF($M271="szt",SUMIFS(Kosztorys!$F:$F,Kosztorys!$D:$D,$B271,Kosztorys!$I:$I,CONCATENATE("&lt;01.01.",AF$10,""))-SUMIFS(Kosztorys!$F:$F,Kosztorys!$D:$D,$B271,Kosztorys!$I:$I,CONCATENATE("&lt;01.01.",AE$10,"")),COUNTIFS(Kosztorys!$D:$D,$B271,Kosztorys!$I:$I,CONCATENATE("&lt;01.01.",AF$10,""))-COUNTIFS(Kosztorys!$D:$D,$B271,Kosztorys!$I:$I,CONCATENATE("&lt;01.01.",AE$10,""))),0)</f>
        <v/>
      </c>
      <c r="AF271" s="116">
        <f>IF($C271="CAPEX - 1szt JB",IF($M271="szt",SUMIFS(Kosztorys!$F:$F,Kosztorys!$D:$D,$B271,Kosztorys!$I:$I,CONCATENATE("&lt;01.01.",AG$10,""))-SUMIFS(Kosztorys!$F:$F,Kosztorys!$D:$D,$B271,Kosztorys!$I:$I,CONCATENATE("&lt;01.01.",AF$10,"")),COUNTIFS(Kosztorys!$D:$D,$B271,Kosztorys!$I:$I,CONCATENATE("&lt;01.01.",AG$10,""))-COUNTIFS(Kosztorys!$D:$D,$B271,Kosztorys!$I:$I,CONCATENATE("&lt;01.01.",AF$10,""))),0)</f>
        <v/>
      </c>
      <c r="AG271" s="116">
        <f>IF($C271="CAPEX - 1szt JB",IF($M271="szt",SUMIFS(Kosztorys!$F:$F,Kosztorys!$D:$D,$B271,Kosztorys!$I:$I,CONCATENATE("&lt;01.01.",AH$10,""))-SUMIFS(Kosztorys!$F:$F,Kosztorys!$D:$D,$B271,Kosztorys!$I:$I,CONCATENATE("&lt;01.01.",AG$10,"")),COUNTIFS(Kosztorys!$D:$D,$B271,Kosztorys!$I:$I,CONCATENATE("&lt;01.01.",AH$10,""))-COUNTIFS(Kosztorys!$D:$D,$B271,Kosztorys!$I:$I,CONCATENATE("&lt;01.01.",AG$10,""))),0)</f>
        <v/>
      </c>
      <c r="AH271" s="116">
        <f>IF($C271="CAPEX - 1szt JB",IF($M271="szt",SUMIFS(Kosztorys!$F:$F,Kosztorys!$D:$D,$B271,Kosztorys!$I:$I,CONCATENATE("&lt;01.01.",AI$10,""))-SUMIFS(Kosztorys!$F:$F,Kosztorys!$D:$D,$B271,Kosztorys!$I:$I,CONCATENATE("&lt;01.01.",AH$10,"")),COUNTIFS(Kosztorys!$D:$D,$B271,Kosztorys!$I:$I,CONCATENATE("&lt;01.01.",AI$10,""))-COUNTIFS(Kosztorys!$D:$D,$B271,Kosztorys!$I:$I,CONCATENATE("&lt;01.01.",AH$10,""))),0)</f>
        <v/>
      </c>
      <c r="AI271" s="116">
        <f>IF($C271="CAPEX - 1szt JB",IF($M271="szt",SUMIFS(Kosztorys!$F:$F,Kosztorys!$D:$D,$B271,Kosztorys!$I:$I,CONCATENATE("&lt;01.01.",AJ$10,""))-SUMIFS(Kosztorys!$F:$F,Kosztorys!$D:$D,$B271,Kosztorys!$I:$I,CONCATENATE("&lt;01.01.",AI$10,"")),COUNTIFS(Kosztorys!$D:$D,$B271,Kosztorys!$I:$I,CONCATENATE("&lt;01.01.",AJ$10,""))-COUNTIFS(Kosztorys!$D:$D,$B271,Kosztorys!$I:$I,CONCATENATE("&lt;01.01.",AI$10,""))),0)</f>
        <v/>
      </c>
      <c r="AJ271" s="116">
        <f>IF(C271="CAPEX - 1szt JB",IF(SUM(T271:AI271)=IF(ISERROR(VLOOKUP(B271,JB_tabela,MATCH(AJ$9,JB_menu,0)-1,FALSE())),,VLOOKUP(B271,JB_tabela,MATCH(AJ$9,JB_menu,0)-1,FALSE())),"OK","nie zgadza się liczba użytych JB"),"OK-ND")</f>
        <v/>
      </c>
      <c r="AM271" s="41">
        <f>IFERROR("_" &amp; VLOOKUP($B271,#REF!,1,FALSE()),#REF!)</f>
        <v/>
      </c>
      <c r="AN271" s="41">
        <f>IF($C271="CAPEX - Długość 1m",SUMIFS(Kosztorys!$F:$F,Kosztorys!$D:$D,$B271,Kosztorys!$I:$I,CONCATENATE("&lt;31.12.",AN$10,""))-SUMIFS(Kosztorys!$F:$F,Kosztorys!$D:$D,$B271,Kosztorys!$I:$I,CONCATENATE("&lt;31.12.",AM$10,"")),"x")</f>
        <v/>
      </c>
      <c r="AO271" s="41">
        <f>IF($C271="CAPEX - Długość 1m",SUMIFS(Kosztorys!$F:$F,Kosztorys!$D:$D,$B271,Kosztorys!$I:$I,CONCATENATE("&lt;31.12.",AO$10,""))-SUMIFS(Kosztorys!$F:$F,Kosztorys!$D:$D,$B271,Kosztorys!$I:$I,CONCATENATE("&lt;31.12.",AN$10,"")),"x")</f>
        <v/>
      </c>
      <c r="AP271" s="41">
        <f>IF($C271="CAPEX - Długość 1m",SUMIFS(Kosztorys!$F:$F,Kosztorys!$D:$D,$B271,Kosztorys!$I:$I,CONCATENATE("&lt;31.12.",AP$10,""))-SUMIFS(Kosztorys!$F:$F,Kosztorys!$D:$D,$B271,Kosztorys!$I:$I,CONCATENATE("&lt;31.12.",AO$10,"")),"x")</f>
        <v/>
      </c>
      <c r="AQ271" s="41">
        <f>IF($C271="CAPEX - Długość 1m",SUMIFS(Kosztorys!$F:$F,Kosztorys!$D:$D,$B271,Kosztorys!$I:$I,CONCATENATE("&lt;31.12.",AQ$10,""))-SUMIFS(Kosztorys!$F:$F,Kosztorys!$D:$D,$B271,Kosztorys!$I:$I,CONCATENATE("&lt;31.12.",AP$10,"")),"x")</f>
        <v/>
      </c>
      <c r="AR271" s="41">
        <f>IF($C271="CAPEX - Długość 1m",SUMIFS(Kosztorys!$F:$F,Kosztorys!$D:$D,$B271,Kosztorys!$I:$I,CONCATENATE("&lt;31.12.",AR$10,""))-SUMIFS(Kosztorys!$F:$F,Kosztorys!$D:$D,$B271,Kosztorys!$I:$I,CONCATENATE("&lt;31.12.",AQ$10,"")),"x")</f>
        <v/>
      </c>
      <c r="AS271" s="41">
        <f>IF($C271="CAPEX - Długość 1m",SUMIFS(Kosztorys!$F:$F,Kosztorys!$D:$D,$B271,Kosztorys!$I:$I,CONCATENATE("&lt;31.12.",AS$10,""))-SUMIFS(Kosztorys!$F:$F,Kosztorys!$D:$D,$B271,Kosztorys!$I:$I,CONCATENATE("&lt;31.12.",AR$10,"")),"x")</f>
        <v/>
      </c>
      <c r="AT271" s="41">
        <f>IF($C271="CAPEX - Długość 1m",SUMIFS(Kosztorys!$F:$F,Kosztorys!$D:$D,$B271,Kosztorys!$I:$I,CONCATENATE("&lt;31.12.",AT$10,""))-SUMIFS(Kosztorys!$F:$F,Kosztorys!$D:$D,$B271,Kosztorys!$I:$I,CONCATENATE("&lt;31.12.",AS$10,"")),"x")</f>
        <v/>
      </c>
      <c r="AU271" s="41">
        <f>IF($C271="CAPEX - Długość 1m",SUMIFS(Kosztorys!$F:$F,Kosztorys!$D:$D,$B271,Kosztorys!$I:$I,CONCATENATE("&lt;31.12.",AU$10,""))-SUMIFS(Kosztorys!$F:$F,Kosztorys!$D:$D,$B271,Kosztorys!$I:$I,CONCATENATE("&lt;31.12.",AT$10,"")),"x")</f>
        <v/>
      </c>
      <c r="AV271" s="41">
        <f>IF($C271="CAPEX - Długość 1m",SUMIFS(Kosztorys!$F:$F,Kosztorys!$D:$D,$B271,Kosztorys!$I:$I,CONCATENATE("&lt;31.12.",AV$10,""))-SUMIFS(Kosztorys!$F:$F,Kosztorys!$D:$D,$B271,Kosztorys!$I:$I,CONCATENATE("&lt;31.12.",AU$10,"")),"x")</f>
        <v/>
      </c>
      <c r="AW271" s="41">
        <f>IF($C271="CAPEX - Długość 1m",SUMIFS(Kosztorys!$F:$F,Kosztorys!$D:$D,$B271,Kosztorys!$I:$I,CONCATENATE("&lt;31.12.",AW$10,""))-SUMIFS(Kosztorys!$F:$F,Kosztorys!$D:$D,$B271,Kosztorys!$I:$I,CONCATENATE("&lt;31.12.",AV$10,"")),"x")</f>
        <v/>
      </c>
      <c r="AX271" s="41">
        <f>IF($C271="CAPEX - Długość 1m",SUMIFS(Kosztorys!$F:$F,Kosztorys!$D:$D,$B271,Kosztorys!$I:$I,CONCATENATE("&lt;31.12.",AX$10,""))-SUMIFS(Kosztorys!$F:$F,Kosztorys!$D:$D,$B271,Kosztorys!$I:$I,CONCATENATE("&lt;31.12.",AW$10,"")),"x")</f>
        <v/>
      </c>
      <c r="AY271" s="41">
        <f>IF($C271="CAPEX - Długość 1m",SUMIFS(Kosztorys!$F:$F,Kosztorys!$D:$D,$B271,Kosztorys!$I:$I,CONCATENATE("&lt;31.12.",AY$10,""))-SUMIFS(Kosztorys!$F:$F,Kosztorys!$D:$D,$B271,Kosztorys!$I:$I,CONCATENATE("&lt;31.12.",AX$10,"")),"x")</f>
        <v/>
      </c>
      <c r="AZ271" s="41">
        <f>IF($C271="CAPEX - Długość 1m",SUMIFS(Kosztorys!$F:$F,Kosztorys!$D:$D,$B271,Kosztorys!$I:$I,CONCATENATE("&lt;31.12.",AZ$10,""))-SUMIFS(Kosztorys!$F:$F,Kosztorys!$D:$D,$B271,Kosztorys!$I:$I,CONCATENATE("&lt;31.12.",AY$10,"")),"x")</f>
        <v/>
      </c>
      <c r="BA271" s="41">
        <f>IF($C271="CAPEX - Długość 1m",SUMIFS(Kosztorys!$F:$F,Kosztorys!$D:$D,$B271,Kosztorys!$I:$I,CONCATENATE("&lt;31.12.",BA$10,""))-SUMIFS(Kosztorys!$F:$F,Kosztorys!$D:$D,$B271,Kosztorys!$I:$I,CONCATENATE("&lt;31.12.",AZ$10,"")),"x")</f>
        <v/>
      </c>
      <c r="BB271" s="41">
        <f>IF($C271="CAPEX - Długość 1m",SUMIFS(Kosztorys!$F:$F,Kosztorys!$D:$D,$B271,Kosztorys!$I:$I,CONCATENATE("&lt;31.12.",BB$10,""))-SUMIFS(Kosztorys!$F:$F,Kosztorys!$D:$D,$B271,Kosztorys!$I:$I,CONCATENATE("&lt;31.12.",BA$10,"")),"x")</f>
        <v/>
      </c>
      <c r="BC271" s="41">
        <f>IF($C271="CAPEX - Długość 1m",SUMIFS(Kosztorys!$F:$F,Kosztorys!$D:$D,$B271,Kosztorys!$I:$I,CONCATENATE("&lt;31.12.",BC$10,""))-SUMIFS(Kosztorys!$F:$F,Kosztorys!$D:$D,$B271,Kosztorys!$I:$I,CONCATENATE("&lt;31.12.",BB$10,"")),"x")</f>
        <v/>
      </c>
      <c r="BD271" s="41">
        <f>IF(C271="CAPEX - Długość 1m",IF(SUM(AN271:BC271)=IF(ISERROR(VLOOKUP(B271,JB_tabela,MATCH(BD$9,JB_menu,0)-1,FALSE())),,VLOOKUP(B271,JB_tabela,MATCH(BD$9,JB_menu,0)-1,FALSE())),"OK","nie zgadza się liczba użytych JB"),"OK-ND")</f>
        <v/>
      </c>
      <c r="BH271" s="41">
        <f>IF($C271="OPEX - Koszt 1szt/rok",IF($M271="szt",SUMIFS(Kosztorys!$F:$F,Kosztorys!$D:$D,$B271,Kosztorys!$I:$I,CONCATENATE("&lt;01.01.",BH$10,""))+(SUMIFS(Kosztorys!$F:$F,Kosztorys!$D:$D,$B271,Kosztorys!$I:$I,CONCATENATE("&lt;=31.03.",BH$10,""))-SUMIFS(Kosztorys!$F:$F,Kosztorys!$D:$D,$B271,Kosztorys!$I:$I,CONCATENATE("&lt;=31.12.",BG$10,"")))*0.75+(SUMIFS(Kosztorys!$F:$F,Kosztorys!$D:$D,$B271,Kosztorys!$I:$I,CONCATENATE("&lt;=30.06.",BH$10,""))-SUMIFS(Kosztorys!$F:$F,Kosztorys!$D:$D,$B271,Kosztorys!$I:$I,CONCATENATE("&lt;=31.03.",BH$10,"")))*0.5+(SUMIFS(Kosztorys!$F:$F,Kosztorys!$D:$D,$B271,Kosztorys!$I:$I,CONCATENATE("&lt;=30.09.",BH$10,""))-SUMIFS(Kosztorys!$F:$F,Kosztorys!$D:$D,$B271,Kosztorys!$I:$I,CONCATENATE("&lt;=30.06.",BH$10,"")))*0.25,"nic"),0)</f>
        <v/>
      </c>
      <c r="BI271" s="41">
        <f>IF($C271="OPEX - Koszt 1szt/rok",IF($M271="szt",SUMIFS(Kosztorys!$F:$F,Kosztorys!$D:$D,$B271,Kosztorys!$I:$I,CONCATENATE("&lt;01.01.",BI$10,""))+(SUMIFS(Kosztorys!$F:$F,Kosztorys!$D:$D,$B271,Kosztorys!$I:$I,CONCATENATE("&lt;=31.03.",BI$10,""))-SUMIFS(Kosztorys!$F:$F,Kosztorys!$D:$D,$B271,Kosztorys!$I:$I,CONCATENATE("&lt;=31.12.",BH$10,"")))*0.75+(SUMIFS(Kosztorys!$F:$F,Kosztorys!$D:$D,$B271,Kosztorys!$I:$I,CONCATENATE("&lt;=30.06.",BI$10,""))-SUMIFS(Kosztorys!$F:$F,Kosztorys!$D:$D,$B271,Kosztorys!$I:$I,CONCATENATE("&lt;=31.03.",BI$10,"")))*0.5+(SUMIFS(Kosztorys!$F:$F,Kosztorys!$D:$D,$B271,Kosztorys!$I:$I,CONCATENATE("&lt;=30.09.",BI$10,""))-SUMIFS(Kosztorys!$F:$F,Kosztorys!$D:$D,$B271,Kosztorys!$I:$I,CONCATENATE("&lt;=30.06.",BI$10,"")))*0.25,"nic"),0)</f>
        <v/>
      </c>
      <c r="BJ271" s="41">
        <f>IF($C271="OPEX - Koszt 1szt/rok",IF($M271="szt",SUMIFS(Kosztorys!$F:$F,Kosztorys!$D:$D,$B271,Kosztorys!$I:$I,CONCATENATE("&lt;01.01.",BJ$10,""))+(SUMIFS(Kosztorys!$F:$F,Kosztorys!$D:$D,$B271,Kosztorys!$I:$I,CONCATENATE("&lt;=31.03.",BJ$10,""))-SUMIFS(Kosztorys!$F:$F,Kosztorys!$D:$D,$B271,Kosztorys!$I:$I,CONCATENATE("&lt;=31.12.",BI$10,"")))*0.75+(SUMIFS(Kosztorys!$F:$F,Kosztorys!$D:$D,$B271,Kosztorys!$I:$I,CONCATENATE("&lt;=30.06.",BJ$10,""))-SUMIFS(Kosztorys!$F:$F,Kosztorys!$D:$D,$B271,Kosztorys!$I:$I,CONCATENATE("&lt;=31.03.",BJ$10,"")))*0.5+(SUMIFS(Kosztorys!$F:$F,Kosztorys!$D:$D,$B271,Kosztorys!$I:$I,CONCATENATE("&lt;=30.09.",BJ$10,""))-SUMIFS(Kosztorys!$F:$F,Kosztorys!$D:$D,$B271,Kosztorys!$I:$I,CONCATENATE("&lt;=30.06.",BJ$10,"")))*0.25,"nic"),0)</f>
        <v/>
      </c>
      <c r="BK271" s="41">
        <f>IF($C271="OPEX - Koszt 1szt/rok",IF($M271="szt",SUMIFS(Kosztorys!$F:$F,Kosztorys!$D:$D,$B271,Kosztorys!$I:$I,CONCATENATE("&lt;01.01.",BK$10,""))+(SUMIFS(Kosztorys!$F:$F,Kosztorys!$D:$D,$B271,Kosztorys!$I:$I,CONCATENATE("&lt;=31.03.",BK$10,""))-SUMIFS(Kosztorys!$F:$F,Kosztorys!$D:$D,$B271,Kosztorys!$I:$I,CONCATENATE("&lt;=31.12.",BJ$10,"")))*0.75+(SUMIFS(Kosztorys!$F:$F,Kosztorys!$D:$D,$B271,Kosztorys!$I:$I,CONCATENATE("&lt;=30.06.",BK$10,""))-SUMIFS(Kosztorys!$F:$F,Kosztorys!$D:$D,$B271,Kosztorys!$I:$I,CONCATENATE("&lt;=31.03.",BK$10,"")))*0.5+(SUMIFS(Kosztorys!$F:$F,Kosztorys!$D:$D,$B271,Kosztorys!$I:$I,CONCATENATE("&lt;=30.09.",BK$10,""))-SUMIFS(Kosztorys!$F:$F,Kosztorys!$D:$D,$B271,Kosztorys!$I:$I,CONCATENATE("&lt;=30.06.",BK$10,"")))*0.25,"nic"),0)</f>
        <v/>
      </c>
      <c r="BL271" s="41">
        <f>IF($C271="OPEX - Koszt 1szt/rok",IF($M271="szt",SUMIFS(Kosztorys!$F:$F,Kosztorys!$D:$D,$B271,Kosztorys!$I:$I,CONCATENATE("&lt;01.01.",BL$10,""))+(SUMIFS(Kosztorys!$F:$F,Kosztorys!$D:$D,$B271,Kosztorys!$I:$I,CONCATENATE("&lt;=31.03.",BL$10,""))-SUMIFS(Kosztorys!$F:$F,Kosztorys!$D:$D,$B271,Kosztorys!$I:$I,CONCATENATE("&lt;=31.12.",BK$10,"")))*0.75+(SUMIFS(Kosztorys!$F:$F,Kosztorys!$D:$D,$B271,Kosztorys!$I:$I,CONCATENATE("&lt;=30.06.",BL$10,""))-SUMIFS(Kosztorys!$F:$F,Kosztorys!$D:$D,$B271,Kosztorys!$I:$I,CONCATENATE("&lt;=31.03.",BL$10,"")))*0.5+(SUMIFS(Kosztorys!$F:$F,Kosztorys!$D:$D,$B271,Kosztorys!$I:$I,CONCATENATE("&lt;=30.09.",BL$10,""))-SUMIFS(Kosztorys!$F:$F,Kosztorys!$D:$D,$B271,Kosztorys!$I:$I,CONCATENATE("&lt;=30.06.",BL$10,"")))*0.25,"nic"),0)</f>
        <v/>
      </c>
      <c r="BM271" s="41">
        <f>IF($C271="OPEX - Koszt 1szt/rok",IF($M271="szt",SUMIFS(Kosztorys!$F:$F,Kosztorys!$D:$D,$B271,Kosztorys!$I:$I,CONCATENATE("&lt;01.01.",BM$10,""))+(SUMIFS(Kosztorys!$F:$F,Kosztorys!$D:$D,$B271,Kosztorys!$I:$I,CONCATENATE("&lt;=31.03.",BM$10,""))-SUMIFS(Kosztorys!$F:$F,Kosztorys!$D:$D,$B271,Kosztorys!$I:$I,CONCATENATE("&lt;=31.12.",BL$10,"")))*0.75+(SUMIFS(Kosztorys!$F:$F,Kosztorys!$D:$D,$B271,Kosztorys!$I:$I,CONCATENATE("&lt;=30.06.",BM$10,""))-SUMIFS(Kosztorys!$F:$F,Kosztorys!$D:$D,$B271,Kosztorys!$I:$I,CONCATENATE("&lt;=31.03.",BM$10,"")))*0.5+(SUMIFS(Kosztorys!$F:$F,Kosztorys!$D:$D,$B271,Kosztorys!$I:$I,CONCATENATE("&lt;=30.09.",BM$10,""))-SUMIFS(Kosztorys!$F:$F,Kosztorys!$D:$D,$B271,Kosztorys!$I:$I,CONCATENATE("&lt;=30.06.",BM$10,"")))*0.25,"nic"),0)</f>
        <v/>
      </c>
      <c r="BN271" s="41">
        <f>IF($C271="OPEX - Koszt 1szt/rok",IF($M271="szt",SUMIFS(Kosztorys!$F:$F,Kosztorys!$D:$D,$B271,Kosztorys!$I:$I,CONCATENATE("&lt;01.01.",BN$10,""))+(SUMIFS(Kosztorys!$F:$F,Kosztorys!$D:$D,$B271,Kosztorys!$I:$I,CONCATENATE("&lt;=31.03.",BN$10,""))-SUMIFS(Kosztorys!$F:$F,Kosztorys!$D:$D,$B271,Kosztorys!$I:$I,CONCATENATE("&lt;=31.12.",BM$10,"")))*0.75+(SUMIFS(Kosztorys!$F:$F,Kosztorys!$D:$D,$B271,Kosztorys!$I:$I,CONCATENATE("&lt;=30.06.",BN$10,""))-SUMIFS(Kosztorys!$F:$F,Kosztorys!$D:$D,$B271,Kosztorys!$I:$I,CONCATENATE("&lt;=31.03.",BN$10,"")))*0.5+(SUMIFS(Kosztorys!$F:$F,Kosztorys!$D:$D,$B271,Kosztorys!$I:$I,CONCATENATE("&lt;=30.09.",BN$10,""))-SUMIFS(Kosztorys!$F:$F,Kosztorys!$D:$D,$B271,Kosztorys!$I:$I,CONCATENATE("&lt;=30.06.",BN$10,"")))*0.25,"nic"),0)</f>
        <v/>
      </c>
      <c r="BO271" s="41">
        <f>IF($C271="OPEX - Koszt 1szt/rok",IF($M271="szt",SUMIFS(Kosztorys!$F:$F,Kosztorys!$D:$D,$B271,Kosztorys!$I:$I,CONCATENATE("&lt;01.01.",BO$10,""))+(SUMIFS(Kosztorys!$F:$F,Kosztorys!$D:$D,$B271,Kosztorys!$I:$I,CONCATENATE("&lt;=31.03.",BO$10,""))-SUMIFS(Kosztorys!$F:$F,Kosztorys!$D:$D,$B271,Kosztorys!$I:$I,CONCATENATE("&lt;=31.12.",BN$10,"")))*0.75+(SUMIFS(Kosztorys!$F:$F,Kosztorys!$D:$D,$B271,Kosztorys!$I:$I,CONCATENATE("&lt;=30.06.",BO$10,""))-SUMIFS(Kosztorys!$F:$F,Kosztorys!$D:$D,$B271,Kosztorys!$I:$I,CONCATENATE("&lt;=31.03.",BO$10,"")))*0.5+(SUMIFS(Kosztorys!$F:$F,Kosztorys!$D:$D,$B271,Kosztorys!$I:$I,CONCATENATE("&lt;=30.09.",BO$10,""))-SUMIFS(Kosztorys!$F:$F,Kosztorys!$D:$D,$B271,Kosztorys!$I:$I,CONCATENATE("&lt;=30.06.",BO$10,"")))*0.25,"nic"),0)</f>
        <v/>
      </c>
      <c r="BP271" s="41">
        <f>IF($C271="OPEX - Koszt 1szt/rok",IF($M271="szt",SUMIFS(Kosztorys!$F:$F,Kosztorys!$D:$D,$B271,Kosztorys!$I:$I,CONCATENATE("&lt;01.01.",BP$10,""))+(SUMIFS(Kosztorys!$F:$F,Kosztorys!$D:$D,$B271,Kosztorys!$I:$I,CONCATENATE("&lt;=31.03.",BP$10,""))-SUMIFS(Kosztorys!$F:$F,Kosztorys!$D:$D,$B271,Kosztorys!$I:$I,CONCATENATE("&lt;=31.12.",BO$10,"")))*0.75+(SUMIFS(Kosztorys!$F:$F,Kosztorys!$D:$D,$B271,Kosztorys!$I:$I,CONCATENATE("&lt;=30.06.",BP$10,""))-SUMIFS(Kosztorys!$F:$F,Kosztorys!$D:$D,$B271,Kosztorys!$I:$I,CONCATENATE("&lt;=31.03.",BP$10,"")))*0.5+(SUMIFS(Kosztorys!$F:$F,Kosztorys!$D:$D,$B271,Kosztorys!$I:$I,CONCATENATE("&lt;=30.09.",BP$10,""))-SUMIFS(Kosztorys!$F:$F,Kosztorys!$D:$D,$B271,Kosztorys!$I:$I,CONCATENATE("&lt;=30.06.",BP$10,"")))*0.25,"nic"),0)</f>
        <v/>
      </c>
      <c r="BQ271" s="41">
        <f>IF($C271="OPEX - Koszt 1szt/rok",IF($M271="szt",SUMIFS(Kosztorys!$F:$F,Kosztorys!$D:$D,$B271,Kosztorys!$I:$I,CONCATENATE("&lt;01.01.",BQ$10,""))+(SUMIFS(Kosztorys!$F:$F,Kosztorys!$D:$D,$B271,Kosztorys!$I:$I,CONCATENATE("&lt;=31.03.",BQ$10,""))-SUMIFS(Kosztorys!$F:$F,Kosztorys!$D:$D,$B271,Kosztorys!$I:$I,CONCATENATE("&lt;=31.12.",BP$10,"")))*0.75+(SUMIFS(Kosztorys!$F:$F,Kosztorys!$D:$D,$B271,Kosztorys!$I:$I,CONCATENATE("&lt;=30.06.",BQ$10,""))-SUMIFS(Kosztorys!$F:$F,Kosztorys!$D:$D,$B271,Kosztorys!$I:$I,CONCATENATE("&lt;=31.03.",BQ$10,"")))*0.5+(SUMIFS(Kosztorys!$F:$F,Kosztorys!$D:$D,$B271,Kosztorys!$I:$I,CONCATENATE("&lt;=30.09.",BQ$10,""))-SUMIFS(Kosztorys!$F:$F,Kosztorys!$D:$D,$B271,Kosztorys!$I:$I,CONCATENATE("&lt;=30.06.",BQ$10,"")))*0.25,"nic"),0)</f>
        <v/>
      </c>
      <c r="BR271" s="41">
        <f>IF($C271="OPEX - Koszt 1szt/rok",IF($M271="szt",SUMIFS(Kosztorys!$F:$F,Kosztorys!$D:$D,$B271,Kosztorys!$I:$I,CONCATENATE("&lt;01.01.",BR$10,""))+(SUMIFS(Kosztorys!$F:$F,Kosztorys!$D:$D,$B271,Kosztorys!$I:$I,CONCATENATE("&lt;=31.03.",BR$10,""))-SUMIFS(Kosztorys!$F:$F,Kosztorys!$D:$D,$B271,Kosztorys!$I:$I,CONCATENATE("&lt;=31.12.",BQ$10,"")))*0.75+(SUMIFS(Kosztorys!$F:$F,Kosztorys!$D:$D,$B271,Kosztorys!$I:$I,CONCATENATE("&lt;=30.06.",BR$10,""))-SUMIFS(Kosztorys!$F:$F,Kosztorys!$D:$D,$B271,Kosztorys!$I:$I,CONCATENATE("&lt;=31.03.",BR$10,"")))*0.5+(SUMIFS(Kosztorys!$F:$F,Kosztorys!$D:$D,$B271,Kosztorys!$I:$I,CONCATENATE("&lt;=30.09.",BR$10,""))-SUMIFS(Kosztorys!$F:$F,Kosztorys!$D:$D,$B271,Kosztorys!$I:$I,CONCATENATE("&lt;=30.06.",BR$10,"")))*0.25,"nic"),0)</f>
        <v/>
      </c>
      <c r="BS271" s="41">
        <f>IF($C271="OPEX - Koszt 1szt/rok",IF($M271="szt",SUMIFS(Kosztorys!$F:$F,Kosztorys!$D:$D,$B271,Kosztorys!$I:$I,CONCATENATE("&lt;01.01.",BS$10,""))+(SUMIFS(Kosztorys!$F:$F,Kosztorys!$D:$D,$B271,Kosztorys!$I:$I,CONCATENATE("&lt;=31.03.",BS$10,""))-SUMIFS(Kosztorys!$F:$F,Kosztorys!$D:$D,$B271,Kosztorys!$I:$I,CONCATENATE("&lt;=31.12.",BR$10,"")))*0.75+(SUMIFS(Kosztorys!$F:$F,Kosztorys!$D:$D,$B271,Kosztorys!$I:$I,CONCATENATE("&lt;=30.06.",BS$10,""))-SUMIFS(Kosztorys!$F:$F,Kosztorys!$D:$D,$B271,Kosztorys!$I:$I,CONCATENATE("&lt;=31.03.",BS$10,"")))*0.5+(SUMIFS(Kosztorys!$F:$F,Kosztorys!$D:$D,$B271,Kosztorys!$I:$I,CONCATENATE("&lt;=30.09.",BS$10,""))-SUMIFS(Kosztorys!$F:$F,Kosztorys!$D:$D,$B271,Kosztorys!$I:$I,CONCATENATE("&lt;=30.06.",BS$10,"")))*0.25,"nic"),0)</f>
        <v/>
      </c>
      <c r="BT271" s="41">
        <f>IF($C271="OPEX - Koszt 1szt/rok",IF($M271="szt",SUMIFS(Kosztorys!$F:$F,Kosztorys!$D:$D,$B271,Kosztorys!$I:$I,CONCATENATE("&lt;01.01.",BT$10,""))+(SUMIFS(Kosztorys!$F:$F,Kosztorys!$D:$D,$B271,Kosztorys!$I:$I,CONCATENATE("&lt;=31.03.",BT$10,""))-SUMIFS(Kosztorys!$F:$F,Kosztorys!$D:$D,$B271,Kosztorys!$I:$I,CONCATENATE("&lt;=31.12.",BS$10,"")))*0.75+(SUMIFS(Kosztorys!$F:$F,Kosztorys!$D:$D,$B271,Kosztorys!$I:$I,CONCATENATE("&lt;=30.06.",BT$10,""))-SUMIFS(Kosztorys!$F:$F,Kosztorys!$D:$D,$B271,Kosztorys!$I:$I,CONCATENATE("&lt;=31.03.",BT$10,"")))*0.5+(SUMIFS(Kosztorys!$F:$F,Kosztorys!$D:$D,$B271,Kosztorys!$I:$I,CONCATENATE("&lt;=30.09.",BT$10,""))-SUMIFS(Kosztorys!$F:$F,Kosztorys!$D:$D,$B271,Kosztorys!$I:$I,CONCATENATE("&lt;=30.06.",BT$10,"")))*0.25,"nic"),0)</f>
        <v/>
      </c>
      <c r="BU271" s="41">
        <f>IF($C271="OPEX - Koszt 1szt/rok",IF($M271="szt",SUMIFS(Kosztorys!$F:$F,Kosztorys!$D:$D,$B271,Kosztorys!$I:$I,CONCATENATE("&lt;01.01.",BU$10,""))+(SUMIFS(Kosztorys!$F:$F,Kosztorys!$D:$D,$B271,Kosztorys!$I:$I,CONCATENATE("&lt;=31.03.",BU$10,""))-SUMIFS(Kosztorys!$F:$F,Kosztorys!$D:$D,$B271,Kosztorys!$I:$I,CONCATENATE("&lt;=31.12.",BT$10,"")))*0.75+(SUMIFS(Kosztorys!$F:$F,Kosztorys!$D:$D,$B271,Kosztorys!$I:$I,CONCATENATE("&lt;=30.06.",BU$10,""))-SUMIFS(Kosztorys!$F:$F,Kosztorys!$D:$D,$B271,Kosztorys!$I:$I,CONCATENATE("&lt;=31.03.",BU$10,"")))*0.5+(SUMIFS(Kosztorys!$F:$F,Kosztorys!$D:$D,$B271,Kosztorys!$I:$I,CONCATENATE("&lt;=30.09.",BU$10,""))-SUMIFS(Kosztorys!$F:$F,Kosztorys!$D:$D,$B271,Kosztorys!$I:$I,CONCATENATE("&lt;=30.06.",BU$10,"")))*0.25,"nic"),0)</f>
        <v/>
      </c>
      <c r="BV271" s="41">
        <f>IF($C271="OPEX - Koszt 1szt/rok",IF($M271="szt",SUMIFS(Kosztorys!$F:$F,Kosztorys!$D:$D,$B271,Kosztorys!$I:$I,CONCATENATE("&lt;01.01.",BV$10,""))+(SUMIFS(Kosztorys!$F:$F,Kosztorys!$D:$D,$B271,Kosztorys!$I:$I,CONCATENATE("&lt;=31.03.",BV$10,""))-SUMIFS(Kosztorys!$F:$F,Kosztorys!$D:$D,$B271,Kosztorys!$I:$I,CONCATENATE("&lt;=31.12.",BU$10,"")))*0.75+(SUMIFS(Kosztorys!$F:$F,Kosztorys!$D:$D,$B271,Kosztorys!$I:$I,CONCATENATE("&lt;=30.06.",BV$10,""))-SUMIFS(Kosztorys!$F:$F,Kosztorys!$D:$D,$B271,Kosztorys!$I:$I,CONCATENATE("&lt;=31.03.",BV$10,"")))*0.5+(SUMIFS(Kosztorys!$F:$F,Kosztorys!$D:$D,$B271,Kosztorys!$I:$I,CONCATENATE("&lt;=30.09.",BV$10,""))-SUMIFS(Kosztorys!$F:$F,Kosztorys!$D:$D,$B271,Kosztorys!$I:$I,CONCATENATE("&lt;=30.06.",BV$10,"")))*0.25,"nic"),0)</f>
        <v/>
      </c>
      <c r="BW271" s="41">
        <f>IF($C271="OPEX - Koszt 1szt/rok",IF($M271="szt",SUMIFS(Kosztorys!$F:$F,Kosztorys!$D:$D,$B271,Kosztorys!$I:$I,CONCATENATE("&lt;01.01.",BW$10,""))+(SUMIFS(Kosztorys!$F:$F,Kosztorys!$D:$D,$B271,Kosztorys!$I:$I,CONCATENATE("&lt;=31.03.",BW$10,""))-SUMIFS(Kosztorys!$F:$F,Kosztorys!$D:$D,$B271,Kosztorys!$I:$I,CONCATENATE("&lt;=31.12.",BV$10,"")))*0.75+(SUMIFS(Kosztorys!$F:$F,Kosztorys!$D:$D,$B271,Kosztorys!$I:$I,CONCATENATE("&lt;=30.06.",BW$10,""))-SUMIFS(Kosztorys!$F:$F,Kosztorys!$D:$D,$B271,Kosztorys!$I:$I,CONCATENATE("&lt;=31.03.",BW$10,"")))*0.5+(SUMIFS(Kosztorys!$F:$F,Kosztorys!$D:$D,$B271,Kosztorys!$I:$I,CONCATENATE("&lt;=30.09.",BW$10,""))-SUMIFS(Kosztorys!$F:$F,Kosztorys!$D:$D,$B271,Kosztorys!$I:$I,CONCATENATE("&lt;=30.06.",BW$10,"")))*0.25,"nic"),0)</f>
        <v/>
      </c>
      <c r="BX271" s="41">
        <f>IF(C271="OPEX - Koszt 1szt/rok",IF(MAX(BH271:BW271)=IF(ISERROR(VLOOKUP(B271,JB_tabela,MATCH(BX$9,JB_menu,0)-1,FALSE())),,VLOOKUP(B271,JB_tabela,MATCH(BX$9,JB_menu,0)-1,FALSE())),"OK","nie zgadza się liczba użytych JB"),"OK-ND")</f>
        <v/>
      </c>
      <c r="CB271" s="41">
        <f>IF($C271="OPEX - Długość 1m koszt/rok",IF($M271="m",SUMIFS(Kosztorys!$F:$F,Kosztorys!$D:$D,$B271,Kosztorys!$I:$I,CONCATENATE("&lt;01.01.",CB$10,""))+(SUMIFS(Kosztorys!$F:$F,Kosztorys!$D:$D,$B271,Kosztorys!$I:$I,CONCATENATE("&lt;=31.03.",CB$10,""))-SUMIFS(Kosztorys!$F:$F,Kosztorys!$D:$D,$B271,Kosztorys!$I:$I,CONCATENATE("&lt;=31.12.",CA$10,"")))*0.75+(SUMIFS(Kosztorys!$F:$F,Kosztorys!$D:$D,$B271,Kosztorys!$I:$I,CONCATENATE("&lt;=30.06.",CB$10,""))-SUMIFS(Kosztorys!$F:$F,Kosztorys!$D:$D,$B271,Kosztorys!$I:$I,CONCATENATE("&lt;=31.03.",CB$10,"")))*0.5+(SUMIFS(Kosztorys!$F:$F,Kosztorys!$D:$D,$B271,Kosztorys!$I:$I,CONCATENATE("&lt;=30.09.",CB$10,""))-SUMIFS(Kosztorys!$F:$F,Kosztorys!$D:$D,$B271,Kosztorys!$I:$I,CONCATENATE("&lt;=30.06.",CB$10,"")))*0.25,"nic"),0)</f>
        <v/>
      </c>
      <c r="CC271" s="41">
        <f>IF($C271="OPEX - Długość 1m koszt/rok",IF($M271="m",SUMIFS(Kosztorys!$F:$F,Kosztorys!$D:$D,$B271,Kosztorys!$I:$I,CONCATENATE("&lt;01.01.",CC$10,""))+(SUMIFS(Kosztorys!$F:$F,Kosztorys!$D:$D,$B271,Kosztorys!$I:$I,CONCATENATE("&lt;=31.03.",CC$10,""))-SUMIFS(Kosztorys!$F:$F,Kosztorys!$D:$D,$B271,Kosztorys!$I:$I,CONCATENATE("&lt;=31.12.",CB$10,"")))*0.75+(SUMIFS(Kosztorys!$F:$F,Kosztorys!$D:$D,$B271,Kosztorys!$I:$I,CONCATENATE("&lt;=30.06.",CC$10,""))-SUMIFS(Kosztorys!$F:$F,Kosztorys!$D:$D,$B271,Kosztorys!$I:$I,CONCATENATE("&lt;=31.03.",CC$10,"")))*0.5+(SUMIFS(Kosztorys!$F:$F,Kosztorys!$D:$D,$B271,Kosztorys!$I:$I,CONCATENATE("&lt;=30.09.",CC$10,""))-SUMIFS(Kosztorys!$F:$F,Kosztorys!$D:$D,$B271,Kosztorys!$I:$I,CONCATENATE("&lt;=30.06.",CC$10,"")))*0.25,"nic"),0)</f>
        <v/>
      </c>
      <c r="CD271" s="41">
        <f>IF($C271="OPEX - Długość 1m koszt/rok",IF($M271="m",SUMIFS(Kosztorys!$F:$F,Kosztorys!$D:$D,$B271,Kosztorys!$I:$I,CONCATENATE("&lt;01.01.",CD$10,""))+(SUMIFS(Kosztorys!$F:$F,Kosztorys!$D:$D,$B271,Kosztorys!$I:$I,CONCATENATE("&lt;=31.03.",CD$10,""))-SUMIFS(Kosztorys!$F:$F,Kosztorys!$D:$D,$B271,Kosztorys!$I:$I,CONCATENATE("&lt;=31.12.",CC$10,"")))*0.75+(SUMIFS(Kosztorys!$F:$F,Kosztorys!$D:$D,$B271,Kosztorys!$I:$I,CONCATENATE("&lt;=30.06.",CD$10,""))-SUMIFS(Kosztorys!$F:$F,Kosztorys!$D:$D,$B271,Kosztorys!$I:$I,CONCATENATE("&lt;=31.03.",CD$10,"")))*0.5+(SUMIFS(Kosztorys!$F:$F,Kosztorys!$D:$D,$B271,Kosztorys!$I:$I,CONCATENATE("&lt;=30.09.",CD$10,""))-SUMIFS(Kosztorys!$F:$F,Kosztorys!$D:$D,$B271,Kosztorys!$I:$I,CONCATENATE("&lt;=30.06.",CD$10,"")))*0.25,"nic"),0)</f>
        <v/>
      </c>
      <c r="CE271" s="41">
        <f>IF($C271="OPEX - Długość 1m koszt/rok",IF($M271="m",SUMIFS(Kosztorys!$F:$F,Kosztorys!$D:$D,$B271,Kosztorys!$I:$I,CONCATENATE("&lt;01.01.",CE$10,""))+(SUMIFS(Kosztorys!$F:$F,Kosztorys!$D:$D,$B271,Kosztorys!$I:$I,CONCATENATE("&lt;=31.03.",CE$10,""))-SUMIFS(Kosztorys!$F:$F,Kosztorys!$D:$D,$B271,Kosztorys!$I:$I,CONCATENATE("&lt;=31.12.",CD$10,"")))*0.75+(SUMIFS(Kosztorys!$F:$F,Kosztorys!$D:$D,$B271,Kosztorys!$I:$I,CONCATENATE("&lt;=30.06.",CE$10,""))-SUMIFS(Kosztorys!$F:$F,Kosztorys!$D:$D,$B271,Kosztorys!$I:$I,CONCATENATE("&lt;=31.03.",CE$10,"")))*0.5+(SUMIFS(Kosztorys!$F:$F,Kosztorys!$D:$D,$B271,Kosztorys!$I:$I,CONCATENATE("&lt;=30.09.",CE$10,""))-SUMIFS(Kosztorys!$F:$F,Kosztorys!$D:$D,$B271,Kosztorys!$I:$I,CONCATENATE("&lt;=30.06.",CE$10,"")))*0.25,"nic"),0)</f>
        <v/>
      </c>
      <c r="CF271" s="41">
        <f>IF($C271="OPEX - Długość 1m koszt/rok",IF($M271="m",SUMIFS(Kosztorys!$F:$F,Kosztorys!$D:$D,$B271,Kosztorys!$I:$I,CONCATENATE("&lt;01.01.",CF$10,""))+(SUMIFS(Kosztorys!$F:$F,Kosztorys!$D:$D,$B271,Kosztorys!$I:$I,CONCATENATE("&lt;=31.03.",CF$10,""))-SUMIFS(Kosztorys!$F:$F,Kosztorys!$D:$D,$B271,Kosztorys!$I:$I,CONCATENATE("&lt;=31.12.",CE$10,"")))*0.75+(SUMIFS(Kosztorys!$F:$F,Kosztorys!$D:$D,$B271,Kosztorys!$I:$I,CONCATENATE("&lt;=30.06.",CF$10,""))-SUMIFS(Kosztorys!$F:$F,Kosztorys!$D:$D,$B271,Kosztorys!$I:$I,CONCATENATE("&lt;=31.03.",CF$10,"")))*0.5+(SUMIFS(Kosztorys!$F:$F,Kosztorys!$D:$D,$B271,Kosztorys!$I:$I,CONCATENATE("&lt;=30.09.",CF$10,""))-SUMIFS(Kosztorys!$F:$F,Kosztorys!$D:$D,$B271,Kosztorys!$I:$I,CONCATENATE("&lt;=30.06.",CF$10,"")))*0.25,"nic"),0)</f>
        <v/>
      </c>
      <c r="CG271" s="41">
        <f>IF($C271="OPEX - Długość 1m koszt/rok",IF($M271="m",SUMIFS(Kosztorys!$F:$F,Kosztorys!$D:$D,$B271,Kosztorys!$I:$I,CONCATENATE("&lt;01.01.",CG$10,""))+(SUMIFS(Kosztorys!$F:$F,Kosztorys!$D:$D,$B271,Kosztorys!$I:$I,CONCATENATE("&lt;=31.03.",CG$10,""))-SUMIFS(Kosztorys!$F:$F,Kosztorys!$D:$D,$B271,Kosztorys!$I:$I,CONCATENATE("&lt;=31.12.",CF$10,"")))*0.75+(SUMIFS(Kosztorys!$F:$F,Kosztorys!$D:$D,$B271,Kosztorys!$I:$I,CONCATENATE("&lt;=30.06.",CG$10,""))-SUMIFS(Kosztorys!$F:$F,Kosztorys!$D:$D,$B271,Kosztorys!$I:$I,CONCATENATE("&lt;=31.03.",CG$10,"")))*0.5+(SUMIFS(Kosztorys!$F:$F,Kosztorys!$D:$D,$B271,Kosztorys!$I:$I,CONCATENATE("&lt;=30.09.",CG$10,""))-SUMIFS(Kosztorys!$F:$F,Kosztorys!$D:$D,$B271,Kosztorys!$I:$I,CONCATENATE("&lt;=30.06.",CG$10,"")))*0.25,"nic"),0)</f>
        <v/>
      </c>
      <c r="CH271" s="41">
        <f>IF($C271="OPEX - Długość 1m koszt/rok",IF($M271="m",SUMIFS(Kosztorys!$F:$F,Kosztorys!$D:$D,$B271,Kosztorys!$I:$I,CONCATENATE("&lt;01.01.",CH$10,""))+(SUMIFS(Kosztorys!$F:$F,Kosztorys!$D:$D,$B271,Kosztorys!$I:$I,CONCATENATE("&lt;=31.03.",CH$10,""))-SUMIFS(Kosztorys!$F:$F,Kosztorys!$D:$D,$B271,Kosztorys!$I:$I,CONCATENATE("&lt;=31.12.",CG$10,"")))*0.75+(SUMIFS(Kosztorys!$F:$F,Kosztorys!$D:$D,$B271,Kosztorys!$I:$I,CONCATENATE("&lt;=30.06.",CH$10,""))-SUMIFS(Kosztorys!$F:$F,Kosztorys!$D:$D,$B271,Kosztorys!$I:$I,CONCATENATE("&lt;=31.03.",CH$10,"")))*0.5+(SUMIFS(Kosztorys!$F:$F,Kosztorys!$D:$D,$B271,Kosztorys!$I:$I,CONCATENATE("&lt;=30.09.",CH$10,""))-SUMIFS(Kosztorys!$F:$F,Kosztorys!$D:$D,$B271,Kosztorys!$I:$I,CONCATENATE("&lt;=30.06.",CH$10,"")))*0.25,"nic"),0)</f>
        <v/>
      </c>
      <c r="CI271" s="41">
        <f>IF($C271="OPEX - Długość 1m koszt/rok",IF($M271="m",SUMIFS(Kosztorys!$F:$F,Kosztorys!$D:$D,$B271,Kosztorys!$I:$I,CONCATENATE("&lt;01.01.",CI$10,""))+(SUMIFS(Kosztorys!$F:$F,Kosztorys!$D:$D,$B271,Kosztorys!$I:$I,CONCATENATE("&lt;=31.03.",CI$10,""))-SUMIFS(Kosztorys!$F:$F,Kosztorys!$D:$D,$B271,Kosztorys!$I:$I,CONCATENATE("&lt;=31.12.",CH$10,"")))*0.75+(SUMIFS(Kosztorys!$F:$F,Kosztorys!$D:$D,$B271,Kosztorys!$I:$I,CONCATENATE("&lt;=30.06.",CI$10,""))-SUMIFS(Kosztorys!$F:$F,Kosztorys!$D:$D,$B271,Kosztorys!$I:$I,CONCATENATE("&lt;=31.03.",CI$10,"")))*0.5+(SUMIFS(Kosztorys!$F:$F,Kosztorys!$D:$D,$B271,Kosztorys!$I:$I,CONCATENATE("&lt;=30.09.",CI$10,""))-SUMIFS(Kosztorys!$F:$F,Kosztorys!$D:$D,$B271,Kosztorys!$I:$I,CONCATENATE("&lt;=30.06.",CI$10,"")))*0.25,"nic"),0)</f>
        <v/>
      </c>
      <c r="CJ271" s="41">
        <f>IF($C271="OPEX - Długość 1m koszt/rok",IF($M271="m",SUMIFS(Kosztorys!$F:$F,Kosztorys!$D:$D,$B271,Kosztorys!$I:$I,CONCATENATE("&lt;01.01.",CJ$10,""))+(SUMIFS(Kosztorys!$F:$F,Kosztorys!$D:$D,$B271,Kosztorys!$I:$I,CONCATENATE("&lt;=31.03.",CJ$10,""))-SUMIFS(Kosztorys!$F:$F,Kosztorys!$D:$D,$B271,Kosztorys!$I:$I,CONCATENATE("&lt;=31.12.",CI$10,"")))*0.75+(SUMIFS(Kosztorys!$F:$F,Kosztorys!$D:$D,$B271,Kosztorys!$I:$I,CONCATENATE("&lt;=30.06.",CJ$10,""))-SUMIFS(Kosztorys!$F:$F,Kosztorys!$D:$D,$B271,Kosztorys!$I:$I,CONCATENATE("&lt;=31.03.",CJ$10,"")))*0.5+(SUMIFS(Kosztorys!$F:$F,Kosztorys!$D:$D,$B271,Kosztorys!$I:$I,CONCATENATE("&lt;=30.09.",CJ$10,""))-SUMIFS(Kosztorys!$F:$F,Kosztorys!$D:$D,$B271,Kosztorys!$I:$I,CONCATENATE("&lt;=30.06.",CJ$10,"")))*0.25,"nic"),0)</f>
        <v/>
      </c>
      <c r="CK271" s="41">
        <f>IF($C271="OPEX - Długość 1m koszt/rok",IF($M271="m",SUMIFS(Kosztorys!$F:$F,Kosztorys!$D:$D,$B271,Kosztorys!$I:$I,CONCATENATE("&lt;01.01.",CK$10,""))+(SUMIFS(Kosztorys!$F:$F,Kosztorys!$D:$D,$B271,Kosztorys!$I:$I,CONCATENATE("&lt;=31.03.",CK$10,""))-SUMIFS(Kosztorys!$F:$F,Kosztorys!$D:$D,$B271,Kosztorys!$I:$I,CONCATENATE("&lt;=31.12.",CJ$10,"")))*0.75+(SUMIFS(Kosztorys!$F:$F,Kosztorys!$D:$D,$B271,Kosztorys!$I:$I,CONCATENATE("&lt;=30.06.",CK$10,""))-SUMIFS(Kosztorys!$F:$F,Kosztorys!$D:$D,$B271,Kosztorys!$I:$I,CONCATENATE("&lt;=31.03.",CK$10,"")))*0.5+(SUMIFS(Kosztorys!$F:$F,Kosztorys!$D:$D,$B271,Kosztorys!$I:$I,CONCATENATE("&lt;=30.09.",CK$10,""))-SUMIFS(Kosztorys!$F:$F,Kosztorys!$D:$D,$B271,Kosztorys!$I:$I,CONCATENATE("&lt;=30.06.",CK$10,"")))*0.25,"nic"),0)</f>
        <v/>
      </c>
      <c r="CL271" s="41">
        <f>IF($C271="OPEX - Długość 1m koszt/rok",IF($M271="m",SUMIFS(Kosztorys!$F:$F,Kosztorys!$D:$D,$B271,Kosztorys!$I:$I,CONCATENATE("&lt;01.01.",CL$10,""))+(SUMIFS(Kosztorys!$F:$F,Kosztorys!$D:$D,$B271,Kosztorys!$I:$I,CONCATENATE("&lt;=31.03.",CL$10,""))-SUMIFS(Kosztorys!$F:$F,Kosztorys!$D:$D,$B271,Kosztorys!$I:$I,CONCATENATE("&lt;=31.12.",CK$10,"")))*0.75+(SUMIFS(Kosztorys!$F:$F,Kosztorys!$D:$D,$B271,Kosztorys!$I:$I,CONCATENATE("&lt;=30.06.",CL$10,""))-SUMIFS(Kosztorys!$F:$F,Kosztorys!$D:$D,$B271,Kosztorys!$I:$I,CONCATENATE("&lt;=31.03.",CL$10,"")))*0.5+(SUMIFS(Kosztorys!$F:$F,Kosztorys!$D:$D,$B271,Kosztorys!$I:$I,CONCATENATE("&lt;=30.09.",CL$10,""))-SUMIFS(Kosztorys!$F:$F,Kosztorys!$D:$D,$B271,Kosztorys!$I:$I,CONCATENATE("&lt;=30.06.",CL$10,"")))*0.25,"nic"),0)</f>
        <v/>
      </c>
      <c r="CM271" s="41">
        <f>IF($C271="OPEX - Długość 1m koszt/rok",IF($M271="m",SUMIFS(Kosztorys!$F:$F,Kosztorys!$D:$D,$B271,Kosztorys!$I:$I,CONCATENATE("&lt;01.01.",CM$10,""))+(SUMIFS(Kosztorys!$F:$F,Kosztorys!$D:$D,$B271,Kosztorys!$I:$I,CONCATENATE("&lt;=31.03.",CM$10,""))-SUMIFS(Kosztorys!$F:$F,Kosztorys!$D:$D,$B271,Kosztorys!$I:$I,CONCATENATE("&lt;=31.12.",CL$10,"")))*0.75+(SUMIFS(Kosztorys!$F:$F,Kosztorys!$D:$D,$B271,Kosztorys!$I:$I,CONCATENATE("&lt;=30.06.",CM$10,""))-SUMIFS(Kosztorys!$F:$F,Kosztorys!$D:$D,$B271,Kosztorys!$I:$I,CONCATENATE("&lt;=31.03.",CM$10,"")))*0.5+(SUMIFS(Kosztorys!$F:$F,Kosztorys!$D:$D,$B271,Kosztorys!$I:$I,CONCATENATE("&lt;=30.09.",CM$10,""))-SUMIFS(Kosztorys!$F:$F,Kosztorys!$D:$D,$B271,Kosztorys!$I:$I,CONCATENATE("&lt;=30.06.",CM$10,"")))*0.25,"nic"),0)</f>
        <v/>
      </c>
      <c r="CN271" s="41">
        <f>IF($C271="OPEX - Długość 1m koszt/rok",IF($M271="m",SUMIFS(Kosztorys!$F:$F,Kosztorys!$D:$D,$B271,Kosztorys!$I:$I,CONCATENATE("&lt;01.01.",CN$10,""))+(SUMIFS(Kosztorys!$F:$F,Kosztorys!$D:$D,$B271,Kosztorys!$I:$I,CONCATENATE("&lt;=31.03.",CN$10,""))-SUMIFS(Kosztorys!$F:$F,Kosztorys!$D:$D,$B271,Kosztorys!$I:$I,CONCATENATE("&lt;=31.12.",CM$10,"")))*0.75+(SUMIFS(Kosztorys!$F:$F,Kosztorys!$D:$D,$B271,Kosztorys!$I:$I,CONCATENATE("&lt;=30.06.",CN$10,""))-SUMIFS(Kosztorys!$F:$F,Kosztorys!$D:$D,$B271,Kosztorys!$I:$I,CONCATENATE("&lt;=31.03.",CN$10,"")))*0.5+(SUMIFS(Kosztorys!$F:$F,Kosztorys!$D:$D,$B271,Kosztorys!$I:$I,CONCATENATE("&lt;=30.09.",CN$10,""))-SUMIFS(Kosztorys!$F:$F,Kosztorys!$D:$D,$B271,Kosztorys!$I:$I,CONCATENATE("&lt;=30.06.",CN$10,"")))*0.25,"nic"),0)</f>
        <v/>
      </c>
      <c r="CO271" s="41">
        <f>IF($C271="OPEX - Długość 1m koszt/rok",IF($M271="m",SUMIFS(Kosztorys!$F:$F,Kosztorys!$D:$D,$B271,Kosztorys!$I:$I,CONCATENATE("&lt;01.01.",CO$10,""))+(SUMIFS(Kosztorys!$F:$F,Kosztorys!$D:$D,$B271,Kosztorys!$I:$I,CONCATENATE("&lt;=31.03.",CO$10,""))-SUMIFS(Kosztorys!$F:$F,Kosztorys!$D:$D,$B271,Kosztorys!$I:$I,CONCATENATE("&lt;=31.12.",CN$10,"")))*0.75+(SUMIFS(Kosztorys!$F:$F,Kosztorys!$D:$D,$B271,Kosztorys!$I:$I,CONCATENATE("&lt;=30.06.",CO$10,""))-SUMIFS(Kosztorys!$F:$F,Kosztorys!$D:$D,$B271,Kosztorys!$I:$I,CONCATENATE("&lt;=31.03.",CO$10,"")))*0.5+(SUMIFS(Kosztorys!$F:$F,Kosztorys!$D:$D,$B271,Kosztorys!$I:$I,CONCATENATE("&lt;=30.09.",CO$10,""))-SUMIFS(Kosztorys!$F:$F,Kosztorys!$D:$D,$B271,Kosztorys!$I:$I,CONCATENATE("&lt;=30.06.",CO$10,"")))*0.25,"nic"),0)</f>
        <v/>
      </c>
      <c r="CP271" s="41">
        <f>IF($C271="OPEX - Długość 1m koszt/rok",IF($M271="m",SUMIFS(Kosztorys!$F:$F,Kosztorys!$D:$D,$B271,Kosztorys!$I:$I,CONCATENATE("&lt;01.01.",CP$10,""))+(SUMIFS(Kosztorys!$F:$F,Kosztorys!$D:$D,$B271,Kosztorys!$I:$I,CONCATENATE("&lt;=31.03.",CP$10,""))-SUMIFS(Kosztorys!$F:$F,Kosztorys!$D:$D,$B271,Kosztorys!$I:$I,CONCATENATE("&lt;=31.12.",CO$10,"")))*0.75+(SUMIFS(Kosztorys!$F:$F,Kosztorys!$D:$D,$B271,Kosztorys!$I:$I,CONCATENATE("&lt;=30.06.",CP$10,""))-SUMIFS(Kosztorys!$F:$F,Kosztorys!$D:$D,$B271,Kosztorys!$I:$I,CONCATENATE("&lt;=31.03.",CP$10,"")))*0.5+(SUMIFS(Kosztorys!$F:$F,Kosztorys!$D:$D,$B271,Kosztorys!$I:$I,CONCATENATE("&lt;=30.09.",CP$10,""))-SUMIFS(Kosztorys!$F:$F,Kosztorys!$D:$D,$B271,Kosztorys!$I:$I,CONCATENATE("&lt;=30.06.",CP$10,"")))*0.25,"nic"),0)</f>
        <v/>
      </c>
      <c r="CQ271" s="41">
        <f>IF($C271="OPEX - Długość 1m koszt/rok",IF($M271="m",SUMIFS(Kosztorys!$F:$F,Kosztorys!$D:$D,$B271,Kosztorys!$I:$I,CONCATENATE("&lt;01.01.",CQ$10,""))+(SUMIFS(Kosztorys!$F:$F,Kosztorys!$D:$D,$B271,Kosztorys!$I:$I,CONCATENATE("&lt;=31.03.",CQ$10,""))-SUMIFS(Kosztorys!$F:$F,Kosztorys!$D:$D,$B271,Kosztorys!$I:$I,CONCATENATE("&lt;=31.12.",CP$10,"")))*0.75+(SUMIFS(Kosztorys!$F:$F,Kosztorys!$D:$D,$B271,Kosztorys!$I:$I,CONCATENATE("&lt;=30.06.",CQ$10,""))-SUMIFS(Kosztorys!$F:$F,Kosztorys!$D:$D,$B271,Kosztorys!$I:$I,CONCATENATE("&lt;=31.03.",CQ$10,"")))*0.5+(SUMIFS(Kosztorys!$F:$F,Kosztorys!$D:$D,$B271,Kosztorys!$I:$I,CONCATENATE("&lt;=30.09.",CQ$10,""))-SUMIFS(Kosztorys!$F:$F,Kosztorys!$D:$D,$B271,Kosztorys!$I:$I,CONCATENATE("&lt;=30.06.",CQ$10,"")))*0.25,"nic"),0)</f>
        <v/>
      </c>
      <c r="CR271" s="41">
        <f>IF(C271="OPEX - Długość 1m koszt/rok",IF(MAX(CB271:CQ271)=IF(ISERROR(VLOOKUP(B271,JB_tabela,MATCH(CR$9,JB_menu,0)-1,FALSE())),,VLOOKUP(B271,JB_tabela,MATCH(CR$9,JB_menu,0)-1,FALSE())),"OK","nie zgadza się liczba użytych JB"),"OK-ND")</f>
        <v/>
      </c>
      <c r="CS271" s="41">
        <f>IFERROR(VLOOKUP($C271,$CY$2:$CZ$7,2,FALSE()),"ERROR")</f>
        <v/>
      </c>
      <c r="CV271" s="41">
        <f>$Q271</f>
        <v/>
      </c>
      <c r="CW271" s="41">
        <f>$R271</f>
        <v/>
      </c>
      <c r="CX271" s="41">
        <f>$S271</f>
        <v/>
      </c>
      <c r="CY271" s="41">
        <f>ROUND(IF(LEFT($C271,4)="CAPE",ROUND($E271*$H271,2)*OFFSET(T271,0,$CS271),0),2)</f>
        <v/>
      </c>
      <c r="CZ271" s="41">
        <f>ROUND(IF(LEFT($C271,4)="CAPE",ROUND($E271*$H271,2)*OFFSET(U271,0,$CS271),0),2)</f>
        <v/>
      </c>
      <c r="DA271" s="41">
        <f>ROUND(IF(LEFT($C271,4)="CAPE",ROUND($E271*$H271,2)*OFFSET(V271,0,$CS271),0),2)</f>
        <v/>
      </c>
      <c r="DB271" s="41">
        <f>ROUND(IF(LEFT($C271,4)="CAPE",ROUND($E271*$H271,2)*OFFSET(W271,0,$CS271),0),2)</f>
        <v/>
      </c>
      <c r="DC271" s="41">
        <f>ROUND(IF(LEFT($C271,4)="CAPE",ROUND($E271*$H271,2)*OFFSET(X271,0,$CS271),0),2)</f>
        <v/>
      </c>
      <c r="DD271" s="41">
        <f>ROUND(IF(LEFT($C271,4)="CAPE",ROUND($E271*$H271,2)*OFFSET(Y271,0,$CS271),0),2)</f>
        <v/>
      </c>
      <c r="DE271" s="41">
        <f>ROUND(IF(LEFT($C271,4)="CAPE",ROUND($E271*$H271,2)*OFFSET(Z271,0,$CS271),0),2)</f>
        <v/>
      </c>
      <c r="DF271" s="41">
        <f>ROUND(IF(LEFT($C271,4)="CAPE",ROUND($E271*$H271,2)*OFFSET(AA271,0,$CS271),0),2)</f>
        <v/>
      </c>
      <c r="DG271" s="41">
        <f>ROUND(IF(LEFT($C271,4)="CAPE",ROUND($E271*$H271,2)*OFFSET(AB271,0,$CS271),0),2)</f>
        <v/>
      </c>
      <c r="DH271" s="41">
        <f>ROUND(IF(LEFT($C271,4)="CAPE",ROUND($E271*$H271,2)*OFFSET(AC271,0,$CS271),0),2)</f>
        <v/>
      </c>
      <c r="DI271" s="41">
        <f>ROUND(IF(LEFT($C271,4)="CAPE",ROUND($E271*$H271,2)*OFFSET(AD271,0,$CS271),0),2)</f>
        <v/>
      </c>
      <c r="DJ271" s="41">
        <f>ROUND(IF(LEFT($C271,4)="CAPE",ROUND($E271*$H271,2)*OFFSET(AE271,0,$CS271),0),2)</f>
        <v/>
      </c>
      <c r="DK271" s="41">
        <f>ROUND(IF(LEFT($C271,4)="CAPE",ROUND($E271*$H271,2)*OFFSET(AF271,0,$CS271),0),2)</f>
        <v/>
      </c>
      <c r="DL271" s="41">
        <f>ROUND(IF(LEFT($C271,4)="CAPE",ROUND($E271*$H271,2)*OFFSET(AG271,0,$CS271),0),2)</f>
        <v/>
      </c>
      <c r="DM271" s="41">
        <f>ROUND(IF(LEFT($C271,4)="CAPE",ROUND($E271*$H271,2)*OFFSET(AH271,0,$CS271),0),2)</f>
        <v/>
      </c>
      <c r="DN271" s="41">
        <f>ROUND(IF(LEFT($C271,4)="CAPE",ROUND($E271*$H271,2)*OFFSET(AI271,0,$CS271),0),2)</f>
        <v/>
      </c>
      <c r="DP271" s="41">
        <f>$Q271</f>
        <v/>
      </c>
      <c r="DQ271" s="41">
        <f>$R271</f>
        <v/>
      </c>
      <c r="DR271" s="41">
        <f>$S271</f>
        <v/>
      </c>
      <c r="DS271" s="41">
        <f>ROUND(IF(LEFT($C271,4)="OPEX",$E271*$H271*OFFSET($T271,0,$CS271),0),2)</f>
        <v/>
      </c>
      <c r="DT271" s="41">
        <f>ROUND(IF(LEFT($C271,4)="OPEX",$E271*$H271*OFFSET($U271,0,$CS271),0),2)</f>
        <v/>
      </c>
      <c r="DU271" s="41">
        <f>ROUND(IF(LEFT($C271,4)="OPEX",$E271*$H271*OFFSET($V271,0,$CS271),0),2)</f>
        <v/>
      </c>
      <c r="DV271" s="41">
        <f>ROUND(IF(LEFT($C271,4)="OPEX",$E271*$H271*OFFSET($W271,0,$CS271),0),2)</f>
        <v/>
      </c>
      <c r="DW271" s="41">
        <f>ROUND(IF(LEFT($C271,4)="OPEX",$E271*$H271*OFFSET($X271,0,$CS271),0),2)</f>
        <v/>
      </c>
      <c r="DX271" s="41">
        <f>ROUND(IF(LEFT($C271,4)="OPEX",$E271*$H271*OFFSET($Y271,0,$CS271),0),2)</f>
        <v/>
      </c>
      <c r="DY271" s="41">
        <f>ROUND(IF(LEFT($C271,4)="OPEX",$E271*$H271*OFFSET($Z271,0,$CS271),0),2)</f>
        <v/>
      </c>
      <c r="DZ271" s="41">
        <f>ROUND(IF(LEFT($C271,4)="OPEX",$E271*$H271*OFFSET($AA271,0,$CS271),0),2)</f>
        <v/>
      </c>
      <c r="EA271" s="41">
        <f>ROUND(IF(LEFT($C271,4)="OPEX",$E271*$H271*OFFSET($AB271,0,$CS271),0),2)</f>
        <v/>
      </c>
      <c r="EB271" s="41">
        <f>ROUND(IF(LEFT($C271,4)="OPEX",$E271*$H271*OFFSET($AC271,0,$CS271),0),2)</f>
        <v/>
      </c>
      <c r="EC271" s="41">
        <f>ROUND(IF(LEFT($C271,4)="OPEX",$E271*$H271*OFFSET($AD271,0,$CS271),0),2)</f>
        <v/>
      </c>
      <c r="ED271" s="41">
        <f>ROUND(IF(LEFT($C271,4)="OPEX",$E271*$H271*OFFSET($AE271,0,$CS271),0),2)</f>
        <v/>
      </c>
      <c r="EE271" s="41">
        <f>ROUND(IF(LEFT($C271,4)="OPEX",$E271*$H271*OFFSET($AF271,0,$CS271),0),2)</f>
        <v/>
      </c>
      <c r="EF271" s="41">
        <f>ROUND(IF(LEFT($C271,4)="OPEX",$E271*$H271*OFFSET($AG271,0,$CS271),0),2)</f>
        <v/>
      </c>
      <c r="EG271" s="41">
        <f>ROUND(IF(LEFT($C271,4)="OPEX",$E271*$H271*OFFSET($AH271,0,$CS271),0),2)</f>
        <v/>
      </c>
      <c r="EH271" s="41">
        <f>ROUND(IF(LEFT($C271,4)="OPEX",$E271*$H271*OFFSET($AI271,0,$CS271),0),2)</f>
        <v/>
      </c>
      <c r="EJ271" s="41">
        <f>$Q271</f>
        <v/>
      </c>
      <c r="EK271" s="41">
        <f>$R271</f>
        <v/>
      </c>
      <c r="EL271" s="41">
        <f>$S271</f>
        <v/>
      </c>
      <c r="EM271" s="41">
        <f>ROUND($D271*$CY271,2)</f>
        <v/>
      </c>
      <c r="EN271" s="41">
        <f>ROUND($D271*$CZ271,2)</f>
        <v/>
      </c>
      <c r="EO271" s="41">
        <f>ROUND($D271*$DA271,2)</f>
        <v/>
      </c>
      <c r="EP271" s="41">
        <f>ROUND($D271*$DB271,2)</f>
        <v/>
      </c>
      <c r="EQ271" s="41">
        <f>ROUND($D271*$DC271,2)</f>
        <v/>
      </c>
      <c r="ER271" s="41">
        <f>ROUND($D271*$DD271,2)</f>
        <v/>
      </c>
      <c r="ES271" s="41">
        <f>ROUND($D271*$DE271,2)</f>
        <v/>
      </c>
      <c r="ET271" s="41">
        <f>ROUND($D271*$DF271,2)</f>
        <v/>
      </c>
      <c r="EU271" s="41">
        <f>ROUND($D271*$DG271,2)</f>
        <v/>
      </c>
      <c r="EV271" s="41">
        <f>ROUND($D271*$DH271,2)</f>
        <v/>
      </c>
      <c r="EW271" s="41">
        <f>ROUND($D271*$DI271,2)</f>
        <v/>
      </c>
      <c r="EX271" s="41">
        <f>ROUND($D271*$DJ271,2)</f>
        <v/>
      </c>
      <c r="EY271" s="41">
        <f>ROUND($D271*$DK271,2)</f>
        <v/>
      </c>
      <c r="EZ271" s="41">
        <f>ROUND($D271*$DL271,2)</f>
        <v/>
      </c>
      <c r="FA271" s="41">
        <f>ROUND($D271*$DM271,2)</f>
        <v/>
      </c>
      <c r="FB271" s="41">
        <f>ROUND($D271*$DN271,2)</f>
        <v/>
      </c>
      <c r="FG271" s="41">
        <f>ROUND(IF(LEFT($C271,4)="CAPE",SUM($CY271:CY271 )/$P271,0),2)</f>
        <v/>
      </c>
      <c r="FH271" s="41">
        <f>ROUND(IF(LEFT($C271,4)="CAPE",SUM($CY271:CZ271 )/$P271,0),2)</f>
        <v/>
      </c>
      <c r="FI271" s="41">
        <f>ROUND(IF(LEFT($C271,4)="CAPE",SUM($CY271:DA271 )/$P271,0),2)</f>
        <v/>
      </c>
      <c r="FJ271" s="41">
        <f>ROUND(IF(LEFT($C271,4)="CAPE",SUM($CY271:DB271 )/$P271,0),2)</f>
        <v/>
      </c>
      <c r="FK271" s="41">
        <f>ROUND(IF(LEFT($C271,4)="CAPE",SUM($CY271:DC271 )/$P271,0),2)</f>
        <v/>
      </c>
      <c r="FL271" s="41">
        <f>ROUND(IF(LEFT($C271,4)="CAPE",SUM($CY271:DD271 )/$P271,0),2)</f>
        <v/>
      </c>
      <c r="FM271" s="41">
        <f>ROUND(IF(LEFT($C271,4)="CAPE",SUM($CY271:DE271 )/$P271,0),2)</f>
        <v/>
      </c>
      <c r="FN271" s="41">
        <f>ROUND(IF(LEFT($C271,4)="CAPE",SUM($CY271:DF271 )/$P271,0),2)</f>
        <v/>
      </c>
      <c r="FO271" s="41">
        <f>ROUND(IF(LEFT($C271,4)="CAPE",SUM($CY271:DG271 )/$P271,0),2)</f>
        <v/>
      </c>
      <c r="FP271" s="41">
        <f>ROUND(IF(LEFT($C271,4)="CAPE",SUM($CY271:DH271 )/$P271,0),2)</f>
        <v/>
      </c>
      <c r="FQ271" s="41">
        <f>ROUND(IF(LEFT($C271,4)="CAPE",SUM($CY271:DI271 )/$P271,0),2)</f>
        <v/>
      </c>
      <c r="FR271" s="41">
        <f>ROUND(IF(LEFT($C271,4)="CAPE",SUM($CY271:DJ271 )/$P271,0),2)</f>
        <v/>
      </c>
      <c r="FS271" s="41">
        <f>ROUND(IF(LEFT($C271,4)="CAPE",SUM($CY271:DK271 )/$P271,0),2)</f>
        <v/>
      </c>
      <c r="FT271" s="41">
        <f>ROUND(IF(LEFT($C271,4)="CAPE",SUM($CY271:DL271 )/$P271,0),2)</f>
        <v/>
      </c>
      <c r="FU271" s="41">
        <f>ROUND(IF(LEFT($C271,4)="CAPE",SUM($CY271:DM271 )/$P271,0),2)</f>
        <v/>
      </c>
      <c r="FV271" s="41">
        <f>ROUND(IF(LEFT($C271,4)="CAPE",SUM($CY271:DN271 )/$P271,0),2)</f>
        <v/>
      </c>
      <c r="GA271" s="41">
        <f>ROUND(IF(SUM($FG271:FG271)&gt;SUM($CY271:CY271),SUM($CY271:CY271),SUM($FG271:FG271)),2)</f>
        <v/>
      </c>
      <c r="GB271" s="41">
        <f>ROUND(IF(SUM($FG271:FH271)&gt;SUM($CY271:CZ271),SUM($CY271:CZ271),SUM($FG271:FH271)),2)</f>
        <v/>
      </c>
      <c r="GC271" s="41">
        <f>ROUND(IF(SUM($FG271:FI271)&gt;SUM($CY271:DA271),SUM($CY271:DA271),SUM($FG271:FI271)),2)</f>
        <v/>
      </c>
      <c r="GD271" s="41">
        <f>ROUND(IF(SUM($FG271:FJ271)&gt;SUM($CY271:DB271),SUM($CY271:DB271),SUM($FG271:FJ271)),2)</f>
        <v/>
      </c>
      <c r="GE271" s="41">
        <f>ROUND(IF(SUM($FG271:FK271)&gt;SUM($CY271:DC271),SUM($CY271:DC271),SUM($FG271:FK271)),2)</f>
        <v/>
      </c>
      <c r="GF271" s="41">
        <f>ROUND(IF(SUM($FG271:FL271)&gt;SUM($CY271:DD271),SUM($CY271:DD271),SUM($FG271:FL271)),2)</f>
        <v/>
      </c>
      <c r="GG271" s="41">
        <f>ROUND(IF(SUM($FG271:FM271)&gt;SUM($CY271:DE271),SUM($CY271:DE271),SUM($FG271:FM271)),2)</f>
        <v/>
      </c>
      <c r="GH271" s="41">
        <f>ROUND(IF(SUM($FG271:FN271)&gt;SUM($CY271:DF271),SUM($CY271:DF271),SUM($FG271:FN271)),2)</f>
        <v/>
      </c>
      <c r="GI271" s="41">
        <f>ROUND(IF(SUM($FG271:FO271)&gt;SUM($CY271:DG271),SUM($CY271:DG271),SUM($FG271:FO271)),2)</f>
        <v/>
      </c>
      <c r="GJ271" s="41">
        <f>ROUND(IF(SUM($FG271:FP271)&gt;SUM($CY271:DH271),SUM($CY271:DH271),SUM($FG271:FP271)),2)</f>
        <v/>
      </c>
      <c r="GK271" s="41">
        <f>ROUND(IF(SUM($FG271:FQ271)&gt;SUM($CY271:DI271),SUM($CY271:DI271),SUM($FG271:FQ271)),2)</f>
        <v/>
      </c>
      <c r="GL271" s="41">
        <f>ROUND(IF(SUM($FG271:FR271)&gt;SUM($CY271:DJ271),SUM($CY271:DJ271),SUM($FG271:FR271)),2)</f>
        <v/>
      </c>
      <c r="GM271" s="41">
        <f>ROUND(IF(SUM($FG271:FS271)&gt;SUM($CY271:DK271),SUM($CY271:DK271),SUM($FG271:FS271)),2)</f>
        <v/>
      </c>
      <c r="GN271" s="41">
        <f>ROUND(IF(SUM($FG271:FT271)&gt;SUM($CY271:DL271),SUM($CY271:DL271),SUM($FG271:FT271)),2)</f>
        <v/>
      </c>
      <c r="GO271" s="41">
        <f>ROUND(IF(SUM($FG271:FU271)&gt;SUM($CY271:DM271),SUM($CY271:DM271),SUM($FG271:FU271)),2)</f>
        <v/>
      </c>
      <c r="GP271" s="41">
        <f>ROUND(IF(SUM($FG271:FV271)&gt;SUM($CY271:DN271),SUM($CY271:DN271),SUM($FG271:FV271)),2)</f>
        <v/>
      </c>
      <c r="GR271" s="41">
        <f>$Q271</f>
        <v/>
      </c>
      <c r="GS271" s="41">
        <f>$R271</f>
        <v/>
      </c>
      <c r="GT271" s="41">
        <f>$S271</f>
        <v/>
      </c>
      <c r="GU271" s="41">
        <f>$GA271</f>
        <v/>
      </c>
      <c r="GV271" s="41">
        <f>GB271 - GA271</f>
        <v/>
      </c>
      <c r="GW271" s="41">
        <f>GC271 - GB271</f>
        <v/>
      </c>
      <c r="GX271" s="41">
        <f>GD271 - GC271</f>
        <v/>
      </c>
      <c r="GY271" s="41">
        <f>GE271 - GD271</f>
        <v/>
      </c>
      <c r="GZ271" s="41">
        <f>GF271 - GE271</f>
        <v/>
      </c>
      <c r="HA271" s="41">
        <f>GG271 - GF271</f>
        <v/>
      </c>
      <c r="HB271" s="41">
        <f>GH271 - GG271</f>
        <v/>
      </c>
      <c r="HC271" s="41">
        <f>GI271 - GH271</f>
        <v/>
      </c>
      <c r="HD271" s="41">
        <f>GJ271 - GI271</f>
        <v/>
      </c>
      <c r="HE271" s="41">
        <f>GK271 - GJ271</f>
        <v/>
      </c>
      <c r="HF271" s="41">
        <f>GL271 - GK271</f>
        <v/>
      </c>
      <c r="HG271" s="41">
        <f>GM271 - GL271</f>
        <v/>
      </c>
      <c r="HH271" s="41">
        <f>GN271 - GM271</f>
        <v/>
      </c>
      <c r="HI271" s="41">
        <f>GO271 - GN271</f>
        <v/>
      </c>
      <c r="HJ271" s="41">
        <f>GP271 - GO271</f>
        <v/>
      </c>
      <c r="HL271" s="41">
        <f>$Q271</f>
        <v/>
      </c>
      <c r="HM271" s="41">
        <f>$R271</f>
        <v/>
      </c>
      <c r="HN271" s="41">
        <f>$S271</f>
        <v/>
      </c>
      <c r="HO271" s="144">
        <f>SUMIFS(Kosztorys!$F:$F,Kosztorys!$D:$D,$B271,Kosztorys!$I:$I,CONCATENATE("&lt;01.01.",HP$10,""))</f>
        <v/>
      </c>
      <c r="HP271" s="144">
        <f>SUMIFS(Kosztorys!$F:$F,Kosztorys!$D:$D,$B271,Kosztorys!$I:$I,CONCATENATE("&lt;01.04.",HQ$10,""))-SUM($HO271)</f>
        <v/>
      </c>
      <c r="HQ271" s="144">
        <f>SUMIFS(Kosztorys!$F:$F,Kosztorys!$D:$D,$B271,Kosztorys!$I:$I,CONCATENATE("&lt;01.07.",HR$10,""))-SUM($HO271:HP271)</f>
        <v/>
      </c>
      <c r="HR271" s="144">
        <f>SUMIFS(Kosztorys!$F:$F,Kosztorys!$D:$D,$B271,Kosztorys!$I:$I,CONCATENATE("&lt;01.10.",HS$10,""))-SUM($HO271:HQ271)</f>
        <v/>
      </c>
      <c r="HS271" s="144">
        <f>SUMIFS(Kosztorys!$F:$F,Kosztorys!$D:$D,$B271,Kosztorys!$I:$I,CONCATENATE("&lt;01.01.",HT$10,""))-SUM($HO271:HR271)</f>
        <v/>
      </c>
      <c r="HT271" s="144">
        <f>SUMIFS(Kosztorys!$F:$F,Kosztorys!$D:$D,$B271,Kosztorys!$I:$I,CONCATENATE("&lt;01.04.",HU$10,""))-SUM($HO271:HS271)</f>
        <v/>
      </c>
      <c r="HU271" s="144">
        <f>SUMIFS(Kosztorys!$F:$F,Kosztorys!$D:$D,$B271,Kosztorys!$I:$I,CONCATENATE("&lt;01.07.",HV$10,""))-SUM($HO271:HT271)</f>
        <v/>
      </c>
      <c r="HV271" s="144">
        <f>SUMIFS(Kosztorys!$F:$F,Kosztorys!$D:$D,$B271,Kosztorys!$I:$I,CONCATENATE("&lt;01.10.",HW$10,""))-SUM($HO271:HU271)</f>
        <v/>
      </c>
      <c r="HW271" s="144">
        <f>SUMIFS(Kosztorys!$F:$F,Kosztorys!$D:$D,$B271,Kosztorys!$I:$I,CONCATENATE("&lt;01.01.",HX$10,""))-SUM($HO271:HV271)</f>
        <v/>
      </c>
      <c r="HX271" s="144">
        <f>SUMIFS(Kosztorys!$F:$F,Kosztorys!$D:$D,$B271,Kosztorys!$I:$I,CONCATENATE("&lt;01.04.",HY$10,""))-SUM($HO271:HW271)</f>
        <v/>
      </c>
      <c r="HY271" s="144">
        <f>SUMIFS(Kosztorys!$F:$F,Kosztorys!$D:$D,$B271,Kosztorys!$I:$I,CONCATENATE("&lt;01.07.",HZ$10,""))-SUM($HO271:HX271)</f>
        <v/>
      </c>
      <c r="HZ271" s="144">
        <f>SUMIFS(Kosztorys!$F:$F,Kosztorys!$D:$D,$B271,Kosztorys!$I:$I,CONCATENATE("&lt;01.10.",IA$10,""))-SUM($HO271:HY271)</f>
        <v/>
      </c>
      <c r="IA271" s="144">
        <f>SUMIFS(Kosztorys!$F:$F,Kosztorys!$D:$D,$B271,Kosztorys!$I:$I,CONCATENATE("&lt;01.01.",IB$10,""))-SUM($HO271:HZ271)</f>
        <v/>
      </c>
      <c r="IB271" s="145">
        <f>IF(M271="szt",IF(SUM(HO271:IA271)=IF(ISERROR(VLOOKUP(B271,JB_tabela,MATCH(IB$9,JB_menu,0)-1,FALSE())),,VLOOKUP(B271,JB_tabela,MATCH(IB$9,JB_menu,0)-1,FALSE())),"OK","nie zgadza się liczba użytych JB"),IF(SUM(HO271:IA271)=IF(ISERROR(VLOOKUP(B271,JB_tabela,MATCH(IC$9,JB_menu,0)-1,FALSE())),,VLOOKUP(B271,JB_tabela,MATCH(IC$9,JB_menu,0)-1,FALSE())),"OK","nie zgadzają się metry użyte w JB"))</f>
        <v/>
      </c>
      <c r="IE271" s="41">
        <f>$Q271</f>
        <v/>
      </c>
      <c r="IF271" s="41">
        <f>$R271</f>
        <v/>
      </c>
      <c r="IG271" s="41">
        <f>$S271</f>
        <v/>
      </c>
      <c r="IH271" s="348">
        <f>IF(LEFT($C271,4)="CAPE",ROUND(HO271*$L271,2),0)</f>
        <v/>
      </c>
      <c r="II271" s="348">
        <f>IF(LEFT($C271,4)="CAPE",ROUND(HP271*$L271,2),0)</f>
        <v/>
      </c>
      <c r="IJ271" s="348">
        <f>IF(LEFT($C271,4)="CAPE",ROUND(HQ271*$L271,2),0)</f>
        <v/>
      </c>
      <c r="IK271" s="348">
        <f>IF(LEFT($C271,4)="CAPE",ROUND(HR271*$L271,2),0)</f>
        <v/>
      </c>
      <c r="IL271" s="348">
        <f>IF(LEFT($C271,4)="CAPE",ROUND(HS271*$L271,2),0)</f>
        <v/>
      </c>
      <c r="IM271" s="348">
        <f>IF(LEFT($C271,4)="CAPE",ROUND(HT271*$L271,2),0)</f>
        <v/>
      </c>
      <c r="IN271" s="348">
        <f>IF(LEFT($C271,4)="CAPE",ROUND(HU271*$L271,2),0)</f>
        <v/>
      </c>
      <c r="IO271" s="348">
        <f>IF(LEFT($C271,4)="CAPE",ROUND(HV271*$L271,2),0)</f>
        <v/>
      </c>
      <c r="IP271" s="348">
        <f>IF(LEFT($C271,4)="CAPE",ROUND(HW271*$L271,2),0)</f>
        <v/>
      </c>
      <c r="IQ271" s="348">
        <f>IF(LEFT($C271,4)="CAPE",ROUND(HX271*$L271,2),0)</f>
        <v/>
      </c>
      <c r="IR271" s="348">
        <f>IF(LEFT($C271,4)="CAPE",ROUND(HY271*$L271,2),0)</f>
        <v/>
      </c>
      <c r="IS271" s="348">
        <f>IF(LEFT($C271,4)="CAPE",ROUND(HZ271*$L271,2),0)</f>
        <v/>
      </c>
      <c r="IT271" s="348">
        <f>IF(LEFT($C271,4)="CAPE",ROUND(IA271*$L271,2),0)</f>
        <v/>
      </c>
      <c r="IU271" s="41">
        <f>IF(SUM(IH271:IT271)=SUM(CY271:DN271),"OK",SUM(IH271:IT271)-SUM(CY271:DN271))</f>
        <v/>
      </c>
    </row>
    <row r="272" ht="12.75" customHeight="1">
      <c r="A272" s="119" t="n"/>
      <c r="B272" s="225" t="inlineStr">
        <is>
          <t>siec_rozdz_doste_n</t>
        </is>
      </c>
      <c r="C272" s="139" t="inlineStr">
        <is>
          <t>CAPEX - Długość 1m</t>
        </is>
      </c>
      <c r="D272" s="140" t="n">
        <v>0</v>
      </c>
      <c r="E272" s="64" t="n">
        <v>0.036</v>
      </c>
      <c r="F272" s="153" t="inlineStr">
        <is>
          <t>szt</t>
        </is>
      </c>
      <c r="G272" s="150" t="inlineStr">
        <is>
          <t xml:space="preserve">Wykonanie spawów na kablu FO </t>
        </is>
      </c>
      <c r="H272" s="360">
        <f>IF(ISERROR(VLOOKUP(G272,KB_tabela,MATCH(H$9,KB_menu,0)-2,FALSE())),,VLOOKUP(G272,KB_tabela,MATCH(H$9,KB_menu,0)-2,FALSE()))</f>
        <v/>
      </c>
      <c r="I272" s="41">
        <f>IF(ISERROR(VLOOKUP(B272,JB_tabela,MATCH("czy puste",JB_menu,0)-1,FALSE())),"BŁĄD brak takiej JB",VLOOKUP(B272,JB_tabela,MATCH("czy puste",JB_menu,0)-1,FALSE()))</f>
        <v/>
      </c>
      <c r="J272" s="41">
        <f>IF(ISERROR(VLOOKUP(G272,KB_tabela,MATCH(H$9,KB_menu,0)-2,FALSE())),"BŁĄD brak takiego KB",IF(H272=0,IF(LEFT(C272,4)="OPEX","OK",IF(G272="brak kosztów CAPEX","OK","Brak Ceny KB")),"OK"))</f>
        <v/>
      </c>
      <c r="K272" s="41">
        <f>IF(AJ272="nie zgadza się liczba użytych JB","Nie liczy wszystkich JB",IF(BD272="nie zgadza się liczba użytych JB","Nie liczy wszystkich JB",IF(BX272="nie zgadza się liczba użytych JB","Nie liczy wszystkich JB",IF(BX272="nie zgadza się liczba użytych JB","Nie liczy wszystkich JB","OK"))))</f>
        <v/>
      </c>
      <c r="L272" s="361">
        <f>ROUND((E272*H272),2)</f>
        <v/>
      </c>
      <c r="M272" s="41">
        <f>VLOOKUP(B272,JB_tabela,MATCH(M$9,JB_menu,0)-1,FALSE())</f>
        <v/>
      </c>
      <c r="P272" s="41">
        <f>IF(ISERROR(VLOOKUP(S272,KATEGORIA_tabela,MATCH(P$9,KATEGORIA_menu,0)-2,FALSE())),,VLOOKUP(S272,KATEGORIA_tabela,MATCH(P$9,KATEGORIA_menu,0)-2,FALSE()))</f>
        <v/>
      </c>
      <c r="Q272" s="41">
        <f>IF(ISERROR(VLOOKUP(B272,JB_tabela,MATCH(Q$9,JB_menu,0)-1,FALSE())),,VLOOKUP(B272,JB_tabela,MATCH(Q$9,JB_menu,0)-1,FALSE()))</f>
        <v/>
      </c>
      <c r="R272" s="41">
        <f>IF(ISERROR(VLOOKUP(G272,KB_tabela,MATCH(R$9,KB_menu,0)-2,FALSE())),,VLOOKUP(G272,KB_tabela,MATCH(R$9,KB_menu,0)-2,FALSE()))</f>
        <v/>
      </c>
      <c r="S272" s="41">
        <f>IF(ISERROR(VLOOKUP(G272,KB_tabela,MATCH(S$9,KB_menu,0)-2,FALSE())),,VLOOKUP(G272,KB_tabela,MATCH(S$9,KB_menu,0)-2,FALSE()))</f>
        <v/>
      </c>
      <c r="T272" s="116">
        <f>IF($C272="CAPEX - 1szt JB",IF($M272="szt",SUMIFS(Kosztorys!$F:$F,Kosztorys!$D:$D,$B272,Kosztorys!$I:$I,CONCATENATE("&lt;01.01.",U$10,""))-SUMIFS(Kosztorys!$F:$F,Kosztorys!$D:$D,$B272,Kosztorys!$I:$I,CONCATENATE("&lt;01.01.",T$10,"")),COUNTIFS(Kosztorys!$D:$D,$B272,Kosztorys!$I:$I,CONCATENATE("&lt;01.01.",U$10,""))-COUNTIFS(Kosztorys!$D:$D,$B272,Kosztorys!$I:$I,CONCATENATE("&lt;01.01.",T$10,""))),0)</f>
        <v/>
      </c>
      <c r="U272" s="116">
        <f>IF($C272="CAPEX - 1szt JB",IF($M272="szt",SUMIFS(Kosztorys!$F:$F,Kosztorys!$D:$D,$B272,Kosztorys!$I:$I,CONCATENATE("&lt;01.01.",V$10,""))-SUMIFS(Kosztorys!$F:$F,Kosztorys!$D:$D,$B272,Kosztorys!$I:$I,CONCATENATE("&lt;01.01.",U$10,"")),COUNTIFS(Kosztorys!$D:$D,$B272,Kosztorys!$I:$I,CONCATENATE("&lt;01.01.",V$10,""))-COUNTIFS(Kosztorys!$D:$D,$B272,Kosztorys!$I:$I,CONCATENATE("&lt;01.01.",U$10,""))),0)</f>
        <v/>
      </c>
      <c r="V272" s="116">
        <f>IF($C272="CAPEX - 1szt JB",IF($M272="szt",SUMIFS(Kosztorys!$F:$F,Kosztorys!$D:$D,$B272,Kosztorys!$I:$I,CONCATENATE("&lt;01.01.",W$10,""))-SUMIFS(Kosztorys!$F:$F,Kosztorys!$D:$D,$B272,Kosztorys!$I:$I,CONCATENATE("&lt;01.01.",V$10,"")),COUNTIFS(Kosztorys!$D:$D,$B272,Kosztorys!$I:$I,CONCATENATE("&lt;01.01.",W$10,""))-COUNTIFS(Kosztorys!$D:$D,$B272,Kosztorys!$I:$I,CONCATENATE("&lt;01.01.",V$10,""))),0)</f>
        <v/>
      </c>
      <c r="W272" s="116">
        <f>IF($C272="CAPEX - 1szt JB",IF($M272="szt",SUMIFS(Kosztorys!$F:$F,Kosztorys!$D:$D,$B272,Kosztorys!$I:$I,CONCATENATE("&lt;01.01.",X$10,""))-SUMIFS(Kosztorys!$F:$F,Kosztorys!$D:$D,$B272,Kosztorys!$I:$I,CONCATENATE("&lt;01.01.",W$10,"")),COUNTIFS(Kosztorys!$D:$D,$B272,Kosztorys!$I:$I,CONCATENATE("&lt;01.01.",X$10,""))-COUNTIFS(Kosztorys!$D:$D,$B272,Kosztorys!$I:$I,CONCATENATE("&lt;01.01.",W$10,""))),0)</f>
        <v/>
      </c>
      <c r="X272" s="116">
        <f>IF($C272="CAPEX - 1szt JB",IF($M272="szt",SUMIFS(Kosztorys!$F:$F,Kosztorys!$D:$D,$B272,Kosztorys!$I:$I,CONCATENATE("&lt;01.01.",Y$10,""))-SUMIFS(Kosztorys!$F:$F,Kosztorys!$D:$D,$B272,Kosztorys!$I:$I,CONCATENATE("&lt;01.01.",X$10,"")),COUNTIFS(Kosztorys!$D:$D,$B272,Kosztorys!$I:$I,CONCATENATE("&lt;01.01.",Y$10,""))-COUNTIFS(Kosztorys!$D:$D,$B272,Kosztorys!$I:$I,CONCATENATE("&lt;01.01.",X$10,""))),0)</f>
        <v/>
      </c>
      <c r="Y272" s="116">
        <f>IF($C272="CAPEX - 1szt JB",IF($M272="szt",SUMIFS(Kosztorys!$F:$F,Kosztorys!$D:$D,$B272,Kosztorys!$I:$I,CONCATENATE("&lt;01.01.",Z$10,""))-SUMIFS(Kosztorys!$F:$F,Kosztorys!$D:$D,$B272,Kosztorys!$I:$I,CONCATENATE("&lt;01.01.",Y$10,"")),COUNTIFS(Kosztorys!$D:$D,$B272,Kosztorys!$I:$I,CONCATENATE("&lt;01.01.",Z$10,""))-COUNTIFS(Kosztorys!$D:$D,$B272,Kosztorys!$I:$I,CONCATENATE("&lt;01.01.",Y$10,""))),0)</f>
        <v/>
      </c>
      <c r="Z272" s="116">
        <f>IF($C272="CAPEX - 1szt JB",IF($M272="szt",SUMIFS(Kosztorys!$F:$F,Kosztorys!$D:$D,$B272,Kosztorys!$I:$I,CONCATENATE("&lt;01.01.",AA$10,""))-SUMIFS(Kosztorys!$F:$F,Kosztorys!$D:$D,$B272,Kosztorys!$I:$I,CONCATENATE("&lt;01.01.",Z$10,"")),COUNTIFS(Kosztorys!$D:$D,$B272,Kosztorys!$I:$I,CONCATENATE("&lt;01.01.",AA$10,""))-COUNTIFS(Kosztorys!$D:$D,$B272,Kosztorys!$I:$I,CONCATENATE("&lt;01.01.",Z$10,""))),0)</f>
        <v/>
      </c>
      <c r="AA272" s="116">
        <f>IF($C272="CAPEX - 1szt JB",IF($M272="szt",SUMIFS(Kosztorys!$F:$F,Kosztorys!$D:$D,$B272,Kosztorys!$I:$I,CONCATENATE("&lt;01.01.",AB$10,""))-SUMIFS(Kosztorys!$F:$F,Kosztorys!$D:$D,$B272,Kosztorys!$I:$I,CONCATENATE("&lt;01.01.",AA$10,"")),COUNTIFS(Kosztorys!$D:$D,$B272,Kosztorys!$I:$I,CONCATENATE("&lt;01.01.",AB$10,""))-COUNTIFS(Kosztorys!$D:$D,$B272,Kosztorys!$I:$I,CONCATENATE("&lt;01.01.",AA$10,""))),0)</f>
        <v/>
      </c>
      <c r="AB272" s="116">
        <f>IF($C272="CAPEX - 1szt JB",IF($M272="szt",SUMIFS(Kosztorys!$F:$F,Kosztorys!$D:$D,$B272,Kosztorys!$I:$I,CONCATENATE("&lt;01.01.",AC$10,""))-SUMIFS(Kosztorys!$F:$F,Kosztorys!$D:$D,$B272,Kosztorys!$I:$I,CONCATENATE("&lt;01.01.",AB$10,"")),COUNTIFS(Kosztorys!$D:$D,$B272,Kosztorys!$I:$I,CONCATENATE("&lt;01.01.",AC$10,""))-COUNTIFS(Kosztorys!$D:$D,$B272,Kosztorys!$I:$I,CONCATENATE("&lt;01.01.",AB$10,""))),0)</f>
        <v/>
      </c>
      <c r="AC272" s="116">
        <f>IF($C272="CAPEX - 1szt JB",IF($M272="szt",SUMIFS(Kosztorys!$F:$F,Kosztorys!$D:$D,$B272,Kosztorys!$I:$I,CONCATENATE("&lt;01.01.",AD$10,""))-SUMIFS(Kosztorys!$F:$F,Kosztorys!$D:$D,$B272,Kosztorys!$I:$I,CONCATENATE("&lt;01.01.",AC$10,"")),COUNTIFS(Kosztorys!$D:$D,$B272,Kosztorys!$I:$I,CONCATENATE("&lt;01.01.",AD$10,""))-COUNTIFS(Kosztorys!$D:$D,$B272,Kosztorys!$I:$I,CONCATENATE("&lt;01.01.",AC$10,""))),0)</f>
        <v/>
      </c>
      <c r="AD272" s="116">
        <f>IF($C272="CAPEX - 1szt JB",IF($M272="szt",SUMIFS(Kosztorys!$F:$F,Kosztorys!$D:$D,$B272,Kosztorys!$I:$I,CONCATENATE("&lt;01.01.",AE$10,""))-SUMIFS(Kosztorys!$F:$F,Kosztorys!$D:$D,$B272,Kosztorys!$I:$I,CONCATENATE("&lt;01.01.",AD$10,"")),COUNTIFS(Kosztorys!$D:$D,$B272,Kosztorys!$I:$I,CONCATENATE("&lt;01.01.",AE$10,""))-COUNTIFS(Kosztorys!$D:$D,$B272,Kosztorys!$I:$I,CONCATENATE("&lt;01.01.",AD$10,""))),0)</f>
        <v/>
      </c>
      <c r="AE272" s="116">
        <f>IF($C272="CAPEX - 1szt JB",IF($M272="szt",SUMIFS(Kosztorys!$F:$F,Kosztorys!$D:$D,$B272,Kosztorys!$I:$I,CONCATENATE("&lt;01.01.",AF$10,""))-SUMIFS(Kosztorys!$F:$F,Kosztorys!$D:$D,$B272,Kosztorys!$I:$I,CONCATENATE("&lt;01.01.",AE$10,"")),COUNTIFS(Kosztorys!$D:$D,$B272,Kosztorys!$I:$I,CONCATENATE("&lt;01.01.",AF$10,""))-COUNTIFS(Kosztorys!$D:$D,$B272,Kosztorys!$I:$I,CONCATENATE("&lt;01.01.",AE$10,""))),0)</f>
        <v/>
      </c>
      <c r="AF272" s="116">
        <f>IF($C272="CAPEX - 1szt JB",IF($M272="szt",SUMIFS(Kosztorys!$F:$F,Kosztorys!$D:$D,$B272,Kosztorys!$I:$I,CONCATENATE("&lt;01.01.",AG$10,""))-SUMIFS(Kosztorys!$F:$F,Kosztorys!$D:$D,$B272,Kosztorys!$I:$I,CONCATENATE("&lt;01.01.",AF$10,"")),COUNTIFS(Kosztorys!$D:$D,$B272,Kosztorys!$I:$I,CONCATENATE("&lt;01.01.",AG$10,""))-COUNTIFS(Kosztorys!$D:$D,$B272,Kosztorys!$I:$I,CONCATENATE("&lt;01.01.",AF$10,""))),0)</f>
        <v/>
      </c>
      <c r="AG272" s="116">
        <f>IF($C272="CAPEX - 1szt JB",IF($M272="szt",SUMIFS(Kosztorys!$F:$F,Kosztorys!$D:$D,$B272,Kosztorys!$I:$I,CONCATENATE("&lt;01.01.",AH$10,""))-SUMIFS(Kosztorys!$F:$F,Kosztorys!$D:$D,$B272,Kosztorys!$I:$I,CONCATENATE("&lt;01.01.",AG$10,"")),COUNTIFS(Kosztorys!$D:$D,$B272,Kosztorys!$I:$I,CONCATENATE("&lt;01.01.",AH$10,""))-COUNTIFS(Kosztorys!$D:$D,$B272,Kosztorys!$I:$I,CONCATENATE("&lt;01.01.",AG$10,""))),0)</f>
        <v/>
      </c>
      <c r="AH272" s="116">
        <f>IF($C272="CAPEX - 1szt JB",IF($M272="szt",SUMIFS(Kosztorys!$F:$F,Kosztorys!$D:$D,$B272,Kosztorys!$I:$I,CONCATENATE("&lt;01.01.",AI$10,""))-SUMIFS(Kosztorys!$F:$F,Kosztorys!$D:$D,$B272,Kosztorys!$I:$I,CONCATENATE("&lt;01.01.",AH$10,"")),COUNTIFS(Kosztorys!$D:$D,$B272,Kosztorys!$I:$I,CONCATENATE("&lt;01.01.",AI$10,""))-COUNTIFS(Kosztorys!$D:$D,$B272,Kosztorys!$I:$I,CONCATENATE("&lt;01.01.",AH$10,""))),0)</f>
        <v/>
      </c>
      <c r="AI272" s="116">
        <f>IF($C272="CAPEX - 1szt JB",IF($M272="szt",SUMIFS(Kosztorys!$F:$F,Kosztorys!$D:$D,$B272,Kosztorys!$I:$I,CONCATENATE("&lt;01.01.",AJ$10,""))-SUMIFS(Kosztorys!$F:$F,Kosztorys!$D:$D,$B272,Kosztorys!$I:$I,CONCATENATE("&lt;01.01.",AI$10,"")),COUNTIFS(Kosztorys!$D:$D,$B272,Kosztorys!$I:$I,CONCATENATE("&lt;01.01.",AJ$10,""))-COUNTIFS(Kosztorys!$D:$D,$B272,Kosztorys!$I:$I,CONCATENATE("&lt;01.01.",AI$10,""))),0)</f>
        <v/>
      </c>
      <c r="AJ272" s="116">
        <f>IF(C272="CAPEX - 1szt JB",IF(SUM(T272:AI272)=IF(ISERROR(VLOOKUP(B272,JB_tabela,MATCH(AJ$9,JB_menu,0)-1,FALSE())),,VLOOKUP(B272,JB_tabela,MATCH(AJ$9,JB_menu,0)-1,FALSE())),"OK","nie zgadza się liczba użytych JB"),"OK-ND")</f>
        <v/>
      </c>
      <c r="AM272" s="41">
        <f>IFERROR("_" &amp; VLOOKUP($B272,#REF!,1,FALSE()),#REF!)</f>
        <v/>
      </c>
      <c r="AN272" s="41">
        <f>IF($C272="CAPEX - Długość 1m",SUMIFS(Kosztorys!$F:$F,Kosztorys!$D:$D,$B272,Kosztorys!$I:$I,CONCATENATE("&lt;31.12.",AN$10,""))-SUMIFS(Kosztorys!$F:$F,Kosztorys!$D:$D,$B272,Kosztorys!$I:$I,CONCATENATE("&lt;31.12.",AM$10,"")),"x")</f>
        <v/>
      </c>
      <c r="AO272" s="41">
        <f>IF($C272="CAPEX - Długość 1m",SUMIFS(Kosztorys!$F:$F,Kosztorys!$D:$D,$B272,Kosztorys!$I:$I,CONCATENATE("&lt;31.12.",AO$10,""))-SUMIFS(Kosztorys!$F:$F,Kosztorys!$D:$D,$B272,Kosztorys!$I:$I,CONCATENATE("&lt;31.12.",AN$10,"")),"x")</f>
        <v/>
      </c>
      <c r="AP272" s="41">
        <f>IF($C272="CAPEX - Długość 1m",SUMIFS(Kosztorys!$F:$F,Kosztorys!$D:$D,$B272,Kosztorys!$I:$I,CONCATENATE("&lt;31.12.",AP$10,""))-SUMIFS(Kosztorys!$F:$F,Kosztorys!$D:$D,$B272,Kosztorys!$I:$I,CONCATENATE("&lt;31.12.",AO$10,"")),"x")</f>
        <v/>
      </c>
      <c r="AQ272" s="41">
        <f>IF($C272="CAPEX - Długość 1m",SUMIFS(Kosztorys!$F:$F,Kosztorys!$D:$D,$B272,Kosztorys!$I:$I,CONCATENATE("&lt;31.12.",AQ$10,""))-SUMIFS(Kosztorys!$F:$F,Kosztorys!$D:$D,$B272,Kosztorys!$I:$I,CONCATENATE("&lt;31.12.",AP$10,"")),"x")</f>
        <v/>
      </c>
      <c r="AR272" s="41">
        <f>IF($C272="CAPEX - Długość 1m",SUMIFS(Kosztorys!$F:$F,Kosztorys!$D:$D,$B272,Kosztorys!$I:$I,CONCATENATE("&lt;31.12.",AR$10,""))-SUMIFS(Kosztorys!$F:$F,Kosztorys!$D:$D,$B272,Kosztorys!$I:$I,CONCATENATE("&lt;31.12.",AQ$10,"")),"x")</f>
        <v/>
      </c>
      <c r="AS272" s="41">
        <f>IF($C272="CAPEX - Długość 1m",SUMIFS(Kosztorys!$F:$F,Kosztorys!$D:$D,$B272,Kosztorys!$I:$I,CONCATENATE("&lt;31.12.",AS$10,""))-SUMIFS(Kosztorys!$F:$F,Kosztorys!$D:$D,$B272,Kosztorys!$I:$I,CONCATENATE("&lt;31.12.",AR$10,"")),"x")</f>
        <v/>
      </c>
      <c r="AT272" s="41">
        <f>IF($C272="CAPEX - Długość 1m",SUMIFS(Kosztorys!$F:$F,Kosztorys!$D:$D,$B272,Kosztorys!$I:$I,CONCATENATE("&lt;31.12.",AT$10,""))-SUMIFS(Kosztorys!$F:$F,Kosztorys!$D:$D,$B272,Kosztorys!$I:$I,CONCATENATE("&lt;31.12.",AS$10,"")),"x")</f>
        <v/>
      </c>
      <c r="AU272" s="41">
        <f>IF($C272="CAPEX - Długość 1m",SUMIFS(Kosztorys!$F:$F,Kosztorys!$D:$D,$B272,Kosztorys!$I:$I,CONCATENATE("&lt;31.12.",AU$10,""))-SUMIFS(Kosztorys!$F:$F,Kosztorys!$D:$D,$B272,Kosztorys!$I:$I,CONCATENATE("&lt;31.12.",AT$10,"")),"x")</f>
        <v/>
      </c>
      <c r="AV272" s="41">
        <f>IF($C272="CAPEX - Długość 1m",SUMIFS(Kosztorys!$F:$F,Kosztorys!$D:$D,$B272,Kosztorys!$I:$I,CONCATENATE("&lt;31.12.",AV$10,""))-SUMIFS(Kosztorys!$F:$F,Kosztorys!$D:$D,$B272,Kosztorys!$I:$I,CONCATENATE("&lt;31.12.",AU$10,"")),"x")</f>
        <v/>
      </c>
      <c r="AW272" s="41">
        <f>IF($C272="CAPEX - Długość 1m",SUMIFS(Kosztorys!$F:$F,Kosztorys!$D:$D,$B272,Kosztorys!$I:$I,CONCATENATE("&lt;31.12.",AW$10,""))-SUMIFS(Kosztorys!$F:$F,Kosztorys!$D:$D,$B272,Kosztorys!$I:$I,CONCATENATE("&lt;31.12.",AV$10,"")),"x")</f>
        <v/>
      </c>
      <c r="AX272" s="41">
        <f>IF($C272="CAPEX - Długość 1m",SUMIFS(Kosztorys!$F:$F,Kosztorys!$D:$D,$B272,Kosztorys!$I:$I,CONCATENATE("&lt;31.12.",AX$10,""))-SUMIFS(Kosztorys!$F:$F,Kosztorys!$D:$D,$B272,Kosztorys!$I:$I,CONCATENATE("&lt;31.12.",AW$10,"")),"x")</f>
        <v/>
      </c>
      <c r="AY272" s="41">
        <f>IF($C272="CAPEX - Długość 1m",SUMIFS(Kosztorys!$F:$F,Kosztorys!$D:$D,$B272,Kosztorys!$I:$I,CONCATENATE("&lt;31.12.",AY$10,""))-SUMIFS(Kosztorys!$F:$F,Kosztorys!$D:$D,$B272,Kosztorys!$I:$I,CONCATENATE("&lt;31.12.",AX$10,"")),"x")</f>
        <v/>
      </c>
      <c r="AZ272" s="41">
        <f>IF($C272="CAPEX - Długość 1m",SUMIFS(Kosztorys!$F:$F,Kosztorys!$D:$D,$B272,Kosztorys!$I:$I,CONCATENATE("&lt;31.12.",AZ$10,""))-SUMIFS(Kosztorys!$F:$F,Kosztorys!$D:$D,$B272,Kosztorys!$I:$I,CONCATENATE("&lt;31.12.",AY$10,"")),"x")</f>
        <v/>
      </c>
      <c r="BA272" s="41">
        <f>IF($C272="CAPEX - Długość 1m",SUMIFS(Kosztorys!$F:$F,Kosztorys!$D:$D,$B272,Kosztorys!$I:$I,CONCATENATE("&lt;31.12.",BA$10,""))-SUMIFS(Kosztorys!$F:$F,Kosztorys!$D:$D,$B272,Kosztorys!$I:$I,CONCATENATE("&lt;31.12.",AZ$10,"")),"x")</f>
        <v/>
      </c>
      <c r="BB272" s="41">
        <f>IF($C272="CAPEX - Długość 1m",SUMIFS(Kosztorys!$F:$F,Kosztorys!$D:$D,$B272,Kosztorys!$I:$I,CONCATENATE("&lt;31.12.",BB$10,""))-SUMIFS(Kosztorys!$F:$F,Kosztorys!$D:$D,$B272,Kosztorys!$I:$I,CONCATENATE("&lt;31.12.",BA$10,"")),"x")</f>
        <v/>
      </c>
      <c r="BC272" s="41">
        <f>IF($C272="CAPEX - Długość 1m",SUMIFS(Kosztorys!$F:$F,Kosztorys!$D:$D,$B272,Kosztorys!$I:$I,CONCATENATE("&lt;31.12.",BC$10,""))-SUMIFS(Kosztorys!$F:$F,Kosztorys!$D:$D,$B272,Kosztorys!$I:$I,CONCATENATE("&lt;31.12.",BB$10,"")),"x")</f>
        <v/>
      </c>
      <c r="BD272" s="41">
        <f>IF(C272="CAPEX - Długość 1m",IF(SUM(AN272:BC272)=IF(ISERROR(VLOOKUP(B272,JB_tabela,MATCH(BD$9,JB_menu,0)-1,FALSE())),,VLOOKUP(B272,JB_tabela,MATCH(BD$9,JB_menu,0)-1,FALSE())),"OK","nie zgadza się liczba użytych JB"),"OK-ND")</f>
        <v/>
      </c>
      <c r="BH272" s="41">
        <f>IF($C272="OPEX - Koszt 1szt/rok",IF($M272="szt",SUMIFS(Kosztorys!$F:$F,Kosztorys!$D:$D,$B272,Kosztorys!$I:$I,CONCATENATE("&lt;01.01.",BH$10,""))+(SUMIFS(Kosztorys!$F:$F,Kosztorys!$D:$D,$B272,Kosztorys!$I:$I,CONCATENATE("&lt;=31.03.",BH$10,""))-SUMIFS(Kosztorys!$F:$F,Kosztorys!$D:$D,$B272,Kosztorys!$I:$I,CONCATENATE("&lt;=31.12.",BG$10,"")))*0.75+(SUMIFS(Kosztorys!$F:$F,Kosztorys!$D:$D,$B272,Kosztorys!$I:$I,CONCATENATE("&lt;=30.06.",BH$10,""))-SUMIFS(Kosztorys!$F:$F,Kosztorys!$D:$D,$B272,Kosztorys!$I:$I,CONCATENATE("&lt;=31.03.",BH$10,"")))*0.5+(SUMIFS(Kosztorys!$F:$F,Kosztorys!$D:$D,$B272,Kosztorys!$I:$I,CONCATENATE("&lt;=30.09.",BH$10,""))-SUMIFS(Kosztorys!$F:$F,Kosztorys!$D:$D,$B272,Kosztorys!$I:$I,CONCATENATE("&lt;=30.06.",BH$10,"")))*0.25,"nic"),0)</f>
        <v/>
      </c>
      <c r="BI272" s="41">
        <f>IF($C272="OPEX - Koszt 1szt/rok",IF($M272="szt",SUMIFS(Kosztorys!$F:$F,Kosztorys!$D:$D,$B272,Kosztorys!$I:$I,CONCATENATE("&lt;01.01.",BI$10,""))+(SUMIFS(Kosztorys!$F:$F,Kosztorys!$D:$D,$B272,Kosztorys!$I:$I,CONCATENATE("&lt;=31.03.",BI$10,""))-SUMIFS(Kosztorys!$F:$F,Kosztorys!$D:$D,$B272,Kosztorys!$I:$I,CONCATENATE("&lt;=31.12.",BH$10,"")))*0.75+(SUMIFS(Kosztorys!$F:$F,Kosztorys!$D:$D,$B272,Kosztorys!$I:$I,CONCATENATE("&lt;=30.06.",BI$10,""))-SUMIFS(Kosztorys!$F:$F,Kosztorys!$D:$D,$B272,Kosztorys!$I:$I,CONCATENATE("&lt;=31.03.",BI$10,"")))*0.5+(SUMIFS(Kosztorys!$F:$F,Kosztorys!$D:$D,$B272,Kosztorys!$I:$I,CONCATENATE("&lt;=30.09.",BI$10,""))-SUMIFS(Kosztorys!$F:$F,Kosztorys!$D:$D,$B272,Kosztorys!$I:$I,CONCATENATE("&lt;=30.06.",BI$10,"")))*0.25,"nic"),0)</f>
        <v/>
      </c>
      <c r="BJ272" s="41">
        <f>IF($C272="OPEX - Koszt 1szt/rok",IF($M272="szt",SUMIFS(Kosztorys!$F:$F,Kosztorys!$D:$D,$B272,Kosztorys!$I:$I,CONCATENATE("&lt;01.01.",BJ$10,""))+(SUMIFS(Kosztorys!$F:$F,Kosztorys!$D:$D,$B272,Kosztorys!$I:$I,CONCATENATE("&lt;=31.03.",BJ$10,""))-SUMIFS(Kosztorys!$F:$F,Kosztorys!$D:$D,$B272,Kosztorys!$I:$I,CONCATENATE("&lt;=31.12.",BI$10,"")))*0.75+(SUMIFS(Kosztorys!$F:$F,Kosztorys!$D:$D,$B272,Kosztorys!$I:$I,CONCATENATE("&lt;=30.06.",BJ$10,""))-SUMIFS(Kosztorys!$F:$F,Kosztorys!$D:$D,$B272,Kosztorys!$I:$I,CONCATENATE("&lt;=31.03.",BJ$10,"")))*0.5+(SUMIFS(Kosztorys!$F:$F,Kosztorys!$D:$D,$B272,Kosztorys!$I:$I,CONCATENATE("&lt;=30.09.",BJ$10,""))-SUMIFS(Kosztorys!$F:$F,Kosztorys!$D:$D,$B272,Kosztorys!$I:$I,CONCATENATE("&lt;=30.06.",BJ$10,"")))*0.25,"nic"),0)</f>
        <v/>
      </c>
      <c r="BK272" s="41">
        <f>IF($C272="OPEX - Koszt 1szt/rok",IF($M272="szt",SUMIFS(Kosztorys!$F:$F,Kosztorys!$D:$D,$B272,Kosztorys!$I:$I,CONCATENATE("&lt;01.01.",BK$10,""))+(SUMIFS(Kosztorys!$F:$F,Kosztorys!$D:$D,$B272,Kosztorys!$I:$I,CONCATENATE("&lt;=31.03.",BK$10,""))-SUMIFS(Kosztorys!$F:$F,Kosztorys!$D:$D,$B272,Kosztorys!$I:$I,CONCATENATE("&lt;=31.12.",BJ$10,"")))*0.75+(SUMIFS(Kosztorys!$F:$F,Kosztorys!$D:$D,$B272,Kosztorys!$I:$I,CONCATENATE("&lt;=30.06.",BK$10,""))-SUMIFS(Kosztorys!$F:$F,Kosztorys!$D:$D,$B272,Kosztorys!$I:$I,CONCATENATE("&lt;=31.03.",BK$10,"")))*0.5+(SUMIFS(Kosztorys!$F:$F,Kosztorys!$D:$D,$B272,Kosztorys!$I:$I,CONCATENATE("&lt;=30.09.",BK$10,""))-SUMIFS(Kosztorys!$F:$F,Kosztorys!$D:$D,$B272,Kosztorys!$I:$I,CONCATENATE("&lt;=30.06.",BK$10,"")))*0.25,"nic"),0)</f>
        <v/>
      </c>
      <c r="BL272" s="41">
        <f>IF($C272="OPEX - Koszt 1szt/rok",IF($M272="szt",SUMIFS(Kosztorys!$F:$F,Kosztorys!$D:$D,$B272,Kosztorys!$I:$I,CONCATENATE("&lt;01.01.",BL$10,""))+(SUMIFS(Kosztorys!$F:$F,Kosztorys!$D:$D,$B272,Kosztorys!$I:$I,CONCATENATE("&lt;=31.03.",BL$10,""))-SUMIFS(Kosztorys!$F:$F,Kosztorys!$D:$D,$B272,Kosztorys!$I:$I,CONCATENATE("&lt;=31.12.",BK$10,"")))*0.75+(SUMIFS(Kosztorys!$F:$F,Kosztorys!$D:$D,$B272,Kosztorys!$I:$I,CONCATENATE("&lt;=30.06.",BL$10,""))-SUMIFS(Kosztorys!$F:$F,Kosztorys!$D:$D,$B272,Kosztorys!$I:$I,CONCATENATE("&lt;=31.03.",BL$10,"")))*0.5+(SUMIFS(Kosztorys!$F:$F,Kosztorys!$D:$D,$B272,Kosztorys!$I:$I,CONCATENATE("&lt;=30.09.",BL$10,""))-SUMIFS(Kosztorys!$F:$F,Kosztorys!$D:$D,$B272,Kosztorys!$I:$I,CONCATENATE("&lt;=30.06.",BL$10,"")))*0.25,"nic"),0)</f>
        <v/>
      </c>
      <c r="BM272" s="41">
        <f>IF($C272="OPEX - Koszt 1szt/rok",IF($M272="szt",SUMIFS(Kosztorys!$F:$F,Kosztorys!$D:$D,$B272,Kosztorys!$I:$I,CONCATENATE("&lt;01.01.",BM$10,""))+(SUMIFS(Kosztorys!$F:$F,Kosztorys!$D:$D,$B272,Kosztorys!$I:$I,CONCATENATE("&lt;=31.03.",BM$10,""))-SUMIFS(Kosztorys!$F:$F,Kosztorys!$D:$D,$B272,Kosztorys!$I:$I,CONCATENATE("&lt;=31.12.",BL$10,"")))*0.75+(SUMIFS(Kosztorys!$F:$F,Kosztorys!$D:$D,$B272,Kosztorys!$I:$I,CONCATENATE("&lt;=30.06.",BM$10,""))-SUMIFS(Kosztorys!$F:$F,Kosztorys!$D:$D,$B272,Kosztorys!$I:$I,CONCATENATE("&lt;=31.03.",BM$10,"")))*0.5+(SUMIFS(Kosztorys!$F:$F,Kosztorys!$D:$D,$B272,Kosztorys!$I:$I,CONCATENATE("&lt;=30.09.",BM$10,""))-SUMIFS(Kosztorys!$F:$F,Kosztorys!$D:$D,$B272,Kosztorys!$I:$I,CONCATENATE("&lt;=30.06.",BM$10,"")))*0.25,"nic"),0)</f>
        <v/>
      </c>
      <c r="BN272" s="41">
        <f>IF($C272="OPEX - Koszt 1szt/rok",IF($M272="szt",SUMIFS(Kosztorys!$F:$F,Kosztorys!$D:$D,$B272,Kosztorys!$I:$I,CONCATENATE("&lt;01.01.",BN$10,""))+(SUMIFS(Kosztorys!$F:$F,Kosztorys!$D:$D,$B272,Kosztorys!$I:$I,CONCATENATE("&lt;=31.03.",BN$10,""))-SUMIFS(Kosztorys!$F:$F,Kosztorys!$D:$D,$B272,Kosztorys!$I:$I,CONCATENATE("&lt;=31.12.",BM$10,"")))*0.75+(SUMIFS(Kosztorys!$F:$F,Kosztorys!$D:$D,$B272,Kosztorys!$I:$I,CONCATENATE("&lt;=30.06.",BN$10,""))-SUMIFS(Kosztorys!$F:$F,Kosztorys!$D:$D,$B272,Kosztorys!$I:$I,CONCATENATE("&lt;=31.03.",BN$10,"")))*0.5+(SUMIFS(Kosztorys!$F:$F,Kosztorys!$D:$D,$B272,Kosztorys!$I:$I,CONCATENATE("&lt;=30.09.",BN$10,""))-SUMIFS(Kosztorys!$F:$F,Kosztorys!$D:$D,$B272,Kosztorys!$I:$I,CONCATENATE("&lt;=30.06.",BN$10,"")))*0.25,"nic"),0)</f>
        <v/>
      </c>
      <c r="BO272" s="41">
        <f>IF($C272="OPEX - Koszt 1szt/rok",IF($M272="szt",SUMIFS(Kosztorys!$F:$F,Kosztorys!$D:$D,$B272,Kosztorys!$I:$I,CONCATENATE("&lt;01.01.",BO$10,""))+(SUMIFS(Kosztorys!$F:$F,Kosztorys!$D:$D,$B272,Kosztorys!$I:$I,CONCATENATE("&lt;=31.03.",BO$10,""))-SUMIFS(Kosztorys!$F:$F,Kosztorys!$D:$D,$B272,Kosztorys!$I:$I,CONCATENATE("&lt;=31.12.",BN$10,"")))*0.75+(SUMIFS(Kosztorys!$F:$F,Kosztorys!$D:$D,$B272,Kosztorys!$I:$I,CONCATENATE("&lt;=30.06.",BO$10,""))-SUMIFS(Kosztorys!$F:$F,Kosztorys!$D:$D,$B272,Kosztorys!$I:$I,CONCATENATE("&lt;=31.03.",BO$10,"")))*0.5+(SUMIFS(Kosztorys!$F:$F,Kosztorys!$D:$D,$B272,Kosztorys!$I:$I,CONCATENATE("&lt;=30.09.",BO$10,""))-SUMIFS(Kosztorys!$F:$F,Kosztorys!$D:$D,$B272,Kosztorys!$I:$I,CONCATENATE("&lt;=30.06.",BO$10,"")))*0.25,"nic"),0)</f>
        <v/>
      </c>
      <c r="BP272" s="41">
        <f>IF($C272="OPEX - Koszt 1szt/rok",IF($M272="szt",SUMIFS(Kosztorys!$F:$F,Kosztorys!$D:$D,$B272,Kosztorys!$I:$I,CONCATENATE("&lt;01.01.",BP$10,""))+(SUMIFS(Kosztorys!$F:$F,Kosztorys!$D:$D,$B272,Kosztorys!$I:$I,CONCATENATE("&lt;=31.03.",BP$10,""))-SUMIFS(Kosztorys!$F:$F,Kosztorys!$D:$D,$B272,Kosztorys!$I:$I,CONCATENATE("&lt;=31.12.",BO$10,"")))*0.75+(SUMIFS(Kosztorys!$F:$F,Kosztorys!$D:$D,$B272,Kosztorys!$I:$I,CONCATENATE("&lt;=30.06.",BP$10,""))-SUMIFS(Kosztorys!$F:$F,Kosztorys!$D:$D,$B272,Kosztorys!$I:$I,CONCATENATE("&lt;=31.03.",BP$10,"")))*0.5+(SUMIFS(Kosztorys!$F:$F,Kosztorys!$D:$D,$B272,Kosztorys!$I:$I,CONCATENATE("&lt;=30.09.",BP$10,""))-SUMIFS(Kosztorys!$F:$F,Kosztorys!$D:$D,$B272,Kosztorys!$I:$I,CONCATENATE("&lt;=30.06.",BP$10,"")))*0.25,"nic"),0)</f>
        <v/>
      </c>
      <c r="BQ272" s="41">
        <f>IF($C272="OPEX - Koszt 1szt/rok",IF($M272="szt",SUMIFS(Kosztorys!$F:$F,Kosztorys!$D:$D,$B272,Kosztorys!$I:$I,CONCATENATE("&lt;01.01.",BQ$10,""))+(SUMIFS(Kosztorys!$F:$F,Kosztorys!$D:$D,$B272,Kosztorys!$I:$I,CONCATENATE("&lt;=31.03.",BQ$10,""))-SUMIFS(Kosztorys!$F:$F,Kosztorys!$D:$D,$B272,Kosztorys!$I:$I,CONCATENATE("&lt;=31.12.",BP$10,"")))*0.75+(SUMIFS(Kosztorys!$F:$F,Kosztorys!$D:$D,$B272,Kosztorys!$I:$I,CONCATENATE("&lt;=30.06.",BQ$10,""))-SUMIFS(Kosztorys!$F:$F,Kosztorys!$D:$D,$B272,Kosztorys!$I:$I,CONCATENATE("&lt;=31.03.",BQ$10,"")))*0.5+(SUMIFS(Kosztorys!$F:$F,Kosztorys!$D:$D,$B272,Kosztorys!$I:$I,CONCATENATE("&lt;=30.09.",BQ$10,""))-SUMIFS(Kosztorys!$F:$F,Kosztorys!$D:$D,$B272,Kosztorys!$I:$I,CONCATENATE("&lt;=30.06.",BQ$10,"")))*0.25,"nic"),0)</f>
        <v/>
      </c>
      <c r="BR272" s="41">
        <f>IF($C272="OPEX - Koszt 1szt/rok",IF($M272="szt",SUMIFS(Kosztorys!$F:$F,Kosztorys!$D:$D,$B272,Kosztorys!$I:$I,CONCATENATE("&lt;01.01.",BR$10,""))+(SUMIFS(Kosztorys!$F:$F,Kosztorys!$D:$D,$B272,Kosztorys!$I:$I,CONCATENATE("&lt;=31.03.",BR$10,""))-SUMIFS(Kosztorys!$F:$F,Kosztorys!$D:$D,$B272,Kosztorys!$I:$I,CONCATENATE("&lt;=31.12.",BQ$10,"")))*0.75+(SUMIFS(Kosztorys!$F:$F,Kosztorys!$D:$D,$B272,Kosztorys!$I:$I,CONCATENATE("&lt;=30.06.",BR$10,""))-SUMIFS(Kosztorys!$F:$F,Kosztorys!$D:$D,$B272,Kosztorys!$I:$I,CONCATENATE("&lt;=31.03.",BR$10,"")))*0.5+(SUMIFS(Kosztorys!$F:$F,Kosztorys!$D:$D,$B272,Kosztorys!$I:$I,CONCATENATE("&lt;=30.09.",BR$10,""))-SUMIFS(Kosztorys!$F:$F,Kosztorys!$D:$D,$B272,Kosztorys!$I:$I,CONCATENATE("&lt;=30.06.",BR$10,"")))*0.25,"nic"),0)</f>
        <v/>
      </c>
      <c r="BS272" s="41">
        <f>IF($C272="OPEX - Koszt 1szt/rok",IF($M272="szt",SUMIFS(Kosztorys!$F:$F,Kosztorys!$D:$D,$B272,Kosztorys!$I:$I,CONCATENATE("&lt;01.01.",BS$10,""))+(SUMIFS(Kosztorys!$F:$F,Kosztorys!$D:$D,$B272,Kosztorys!$I:$I,CONCATENATE("&lt;=31.03.",BS$10,""))-SUMIFS(Kosztorys!$F:$F,Kosztorys!$D:$D,$B272,Kosztorys!$I:$I,CONCATENATE("&lt;=31.12.",BR$10,"")))*0.75+(SUMIFS(Kosztorys!$F:$F,Kosztorys!$D:$D,$B272,Kosztorys!$I:$I,CONCATENATE("&lt;=30.06.",BS$10,""))-SUMIFS(Kosztorys!$F:$F,Kosztorys!$D:$D,$B272,Kosztorys!$I:$I,CONCATENATE("&lt;=31.03.",BS$10,"")))*0.5+(SUMIFS(Kosztorys!$F:$F,Kosztorys!$D:$D,$B272,Kosztorys!$I:$I,CONCATENATE("&lt;=30.09.",BS$10,""))-SUMIFS(Kosztorys!$F:$F,Kosztorys!$D:$D,$B272,Kosztorys!$I:$I,CONCATENATE("&lt;=30.06.",BS$10,"")))*0.25,"nic"),0)</f>
        <v/>
      </c>
      <c r="BT272" s="41">
        <f>IF($C272="OPEX - Koszt 1szt/rok",IF($M272="szt",SUMIFS(Kosztorys!$F:$F,Kosztorys!$D:$D,$B272,Kosztorys!$I:$I,CONCATENATE("&lt;01.01.",BT$10,""))+(SUMIFS(Kosztorys!$F:$F,Kosztorys!$D:$D,$B272,Kosztorys!$I:$I,CONCATENATE("&lt;=31.03.",BT$10,""))-SUMIFS(Kosztorys!$F:$F,Kosztorys!$D:$D,$B272,Kosztorys!$I:$I,CONCATENATE("&lt;=31.12.",BS$10,"")))*0.75+(SUMIFS(Kosztorys!$F:$F,Kosztorys!$D:$D,$B272,Kosztorys!$I:$I,CONCATENATE("&lt;=30.06.",BT$10,""))-SUMIFS(Kosztorys!$F:$F,Kosztorys!$D:$D,$B272,Kosztorys!$I:$I,CONCATENATE("&lt;=31.03.",BT$10,"")))*0.5+(SUMIFS(Kosztorys!$F:$F,Kosztorys!$D:$D,$B272,Kosztorys!$I:$I,CONCATENATE("&lt;=30.09.",BT$10,""))-SUMIFS(Kosztorys!$F:$F,Kosztorys!$D:$D,$B272,Kosztorys!$I:$I,CONCATENATE("&lt;=30.06.",BT$10,"")))*0.25,"nic"),0)</f>
        <v/>
      </c>
      <c r="BU272" s="41">
        <f>IF($C272="OPEX - Koszt 1szt/rok",IF($M272="szt",SUMIFS(Kosztorys!$F:$F,Kosztorys!$D:$D,$B272,Kosztorys!$I:$I,CONCATENATE("&lt;01.01.",BU$10,""))+(SUMIFS(Kosztorys!$F:$F,Kosztorys!$D:$D,$B272,Kosztorys!$I:$I,CONCATENATE("&lt;=31.03.",BU$10,""))-SUMIFS(Kosztorys!$F:$F,Kosztorys!$D:$D,$B272,Kosztorys!$I:$I,CONCATENATE("&lt;=31.12.",BT$10,"")))*0.75+(SUMIFS(Kosztorys!$F:$F,Kosztorys!$D:$D,$B272,Kosztorys!$I:$I,CONCATENATE("&lt;=30.06.",BU$10,""))-SUMIFS(Kosztorys!$F:$F,Kosztorys!$D:$D,$B272,Kosztorys!$I:$I,CONCATENATE("&lt;=31.03.",BU$10,"")))*0.5+(SUMIFS(Kosztorys!$F:$F,Kosztorys!$D:$D,$B272,Kosztorys!$I:$I,CONCATENATE("&lt;=30.09.",BU$10,""))-SUMIFS(Kosztorys!$F:$F,Kosztorys!$D:$D,$B272,Kosztorys!$I:$I,CONCATENATE("&lt;=30.06.",BU$10,"")))*0.25,"nic"),0)</f>
        <v/>
      </c>
      <c r="BV272" s="41">
        <f>IF($C272="OPEX - Koszt 1szt/rok",IF($M272="szt",SUMIFS(Kosztorys!$F:$F,Kosztorys!$D:$D,$B272,Kosztorys!$I:$I,CONCATENATE("&lt;01.01.",BV$10,""))+(SUMIFS(Kosztorys!$F:$F,Kosztorys!$D:$D,$B272,Kosztorys!$I:$I,CONCATENATE("&lt;=31.03.",BV$10,""))-SUMIFS(Kosztorys!$F:$F,Kosztorys!$D:$D,$B272,Kosztorys!$I:$I,CONCATENATE("&lt;=31.12.",BU$10,"")))*0.75+(SUMIFS(Kosztorys!$F:$F,Kosztorys!$D:$D,$B272,Kosztorys!$I:$I,CONCATENATE("&lt;=30.06.",BV$10,""))-SUMIFS(Kosztorys!$F:$F,Kosztorys!$D:$D,$B272,Kosztorys!$I:$I,CONCATENATE("&lt;=31.03.",BV$10,"")))*0.5+(SUMIFS(Kosztorys!$F:$F,Kosztorys!$D:$D,$B272,Kosztorys!$I:$I,CONCATENATE("&lt;=30.09.",BV$10,""))-SUMIFS(Kosztorys!$F:$F,Kosztorys!$D:$D,$B272,Kosztorys!$I:$I,CONCATENATE("&lt;=30.06.",BV$10,"")))*0.25,"nic"),0)</f>
        <v/>
      </c>
      <c r="BW272" s="41">
        <f>IF($C272="OPEX - Koszt 1szt/rok",IF($M272="szt",SUMIFS(Kosztorys!$F:$F,Kosztorys!$D:$D,$B272,Kosztorys!$I:$I,CONCATENATE("&lt;01.01.",BW$10,""))+(SUMIFS(Kosztorys!$F:$F,Kosztorys!$D:$D,$B272,Kosztorys!$I:$I,CONCATENATE("&lt;=31.03.",BW$10,""))-SUMIFS(Kosztorys!$F:$F,Kosztorys!$D:$D,$B272,Kosztorys!$I:$I,CONCATENATE("&lt;=31.12.",BV$10,"")))*0.75+(SUMIFS(Kosztorys!$F:$F,Kosztorys!$D:$D,$B272,Kosztorys!$I:$I,CONCATENATE("&lt;=30.06.",BW$10,""))-SUMIFS(Kosztorys!$F:$F,Kosztorys!$D:$D,$B272,Kosztorys!$I:$I,CONCATENATE("&lt;=31.03.",BW$10,"")))*0.5+(SUMIFS(Kosztorys!$F:$F,Kosztorys!$D:$D,$B272,Kosztorys!$I:$I,CONCATENATE("&lt;=30.09.",BW$10,""))-SUMIFS(Kosztorys!$F:$F,Kosztorys!$D:$D,$B272,Kosztorys!$I:$I,CONCATENATE("&lt;=30.06.",BW$10,"")))*0.25,"nic"),0)</f>
        <v/>
      </c>
      <c r="BX272" s="41">
        <f>IF(C272="OPEX - Koszt 1szt/rok",IF(MAX(BH272:BW272)=IF(ISERROR(VLOOKUP(B272,JB_tabela,MATCH(BX$9,JB_menu,0)-1,FALSE())),,VLOOKUP(B272,JB_tabela,MATCH(BX$9,JB_menu,0)-1,FALSE())),"OK","nie zgadza się liczba użytych JB"),"OK-ND")</f>
        <v/>
      </c>
      <c r="CB272" s="41">
        <f>IF($C272="OPEX - Długość 1m koszt/rok",IF($M272="m",SUMIFS(Kosztorys!$F:$F,Kosztorys!$D:$D,$B272,Kosztorys!$I:$I,CONCATENATE("&lt;01.01.",CB$10,""))+(SUMIFS(Kosztorys!$F:$F,Kosztorys!$D:$D,$B272,Kosztorys!$I:$I,CONCATENATE("&lt;=31.03.",CB$10,""))-SUMIFS(Kosztorys!$F:$F,Kosztorys!$D:$D,$B272,Kosztorys!$I:$I,CONCATENATE("&lt;=31.12.",CA$10,"")))*0.75+(SUMIFS(Kosztorys!$F:$F,Kosztorys!$D:$D,$B272,Kosztorys!$I:$I,CONCATENATE("&lt;=30.06.",CB$10,""))-SUMIFS(Kosztorys!$F:$F,Kosztorys!$D:$D,$B272,Kosztorys!$I:$I,CONCATENATE("&lt;=31.03.",CB$10,"")))*0.5+(SUMIFS(Kosztorys!$F:$F,Kosztorys!$D:$D,$B272,Kosztorys!$I:$I,CONCATENATE("&lt;=30.09.",CB$10,""))-SUMIFS(Kosztorys!$F:$F,Kosztorys!$D:$D,$B272,Kosztorys!$I:$I,CONCATENATE("&lt;=30.06.",CB$10,"")))*0.25,"nic"),0)</f>
        <v/>
      </c>
      <c r="CC272" s="41">
        <f>IF($C272="OPEX - Długość 1m koszt/rok",IF($M272="m",SUMIFS(Kosztorys!$F:$F,Kosztorys!$D:$D,$B272,Kosztorys!$I:$I,CONCATENATE("&lt;01.01.",CC$10,""))+(SUMIFS(Kosztorys!$F:$F,Kosztorys!$D:$D,$B272,Kosztorys!$I:$I,CONCATENATE("&lt;=31.03.",CC$10,""))-SUMIFS(Kosztorys!$F:$F,Kosztorys!$D:$D,$B272,Kosztorys!$I:$I,CONCATENATE("&lt;=31.12.",CB$10,"")))*0.75+(SUMIFS(Kosztorys!$F:$F,Kosztorys!$D:$D,$B272,Kosztorys!$I:$I,CONCATENATE("&lt;=30.06.",CC$10,""))-SUMIFS(Kosztorys!$F:$F,Kosztorys!$D:$D,$B272,Kosztorys!$I:$I,CONCATENATE("&lt;=31.03.",CC$10,"")))*0.5+(SUMIFS(Kosztorys!$F:$F,Kosztorys!$D:$D,$B272,Kosztorys!$I:$I,CONCATENATE("&lt;=30.09.",CC$10,""))-SUMIFS(Kosztorys!$F:$F,Kosztorys!$D:$D,$B272,Kosztorys!$I:$I,CONCATENATE("&lt;=30.06.",CC$10,"")))*0.25,"nic"),0)</f>
        <v/>
      </c>
      <c r="CD272" s="41">
        <f>IF($C272="OPEX - Długość 1m koszt/rok",IF($M272="m",SUMIFS(Kosztorys!$F:$F,Kosztorys!$D:$D,$B272,Kosztorys!$I:$I,CONCATENATE("&lt;01.01.",CD$10,""))+(SUMIFS(Kosztorys!$F:$F,Kosztorys!$D:$D,$B272,Kosztorys!$I:$I,CONCATENATE("&lt;=31.03.",CD$10,""))-SUMIFS(Kosztorys!$F:$F,Kosztorys!$D:$D,$B272,Kosztorys!$I:$I,CONCATENATE("&lt;=31.12.",CC$10,"")))*0.75+(SUMIFS(Kosztorys!$F:$F,Kosztorys!$D:$D,$B272,Kosztorys!$I:$I,CONCATENATE("&lt;=30.06.",CD$10,""))-SUMIFS(Kosztorys!$F:$F,Kosztorys!$D:$D,$B272,Kosztorys!$I:$I,CONCATENATE("&lt;=31.03.",CD$10,"")))*0.5+(SUMIFS(Kosztorys!$F:$F,Kosztorys!$D:$D,$B272,Kosztorys!$I:$I,CONCATENATE("&lt;=30.09.",CD$10,""))-SUMIFS(Kosztorys!$F:$F,Kosztorys!$D:$D,$B272,Kosztorys!$I:$I,CONCATENATE("&lt;=30.06.",CD$10,"")))*0.25,"nic"),0)</f>
        <v/>
      </c>
      <c r="CE272" s="41">
        <f>IF($C272="OPEX - Długość 1m koszt/rok",IF($M272="m",SUMIFS(Kosztorys!$F:$F,Kosztorys!$D:$D,$B272,Kosztorys!$I:$I,CONCATENATE("&lt;01.01.",CE$10,""))+(SUMIFS(Kosztorys!$F:$F,Kosztorys!$D:$D,$B272,Kosztorys!$I:$I,CONCATENATE("&lt;=31.03.",CE$10,""))-SUMIFS(Kosztorys!$F:$F,Kosztorys!$D:$D,$B272,Kosztorys!$I:$I,CONCATENATE("&lt;=31.12.",CD$10,"")))*0.75+(SUMIFS(Kosztorys!$F:$F,Kosztorys!$D:$D,$B272,Kosztorys!$I:$I,CONCATENATE("&lt;=30.06.",CE$10,""))-SUMIFS(Kosztorys!$F:$F,Kosztorys!$D:$D,$B272,Kosztorys!$I:$I,CONCATENATE("&lt;=31.03.",CE$10,"")))*0.5+(SUMIFS(Kosztorys!$F:$F,Kosztorys!$D:$D,$B272,Kosztorys!$I:$I,CONCATENATE("&lt;=30.09.",CE$10,""))-SUMIFS(Kosztorys!$F:$F,Kosztorys!$D:$D,$B272,Kosztorys!$I:$I,CONCATENATE("&lt;=30.06.",CE$10,"")))*0.25,"nic"),0)</f>
        <v/>
      </c>
      <c r="CF272" s="41">
        <f>IF($C272="OPEX - Długość 1m koszt/rok",IF($M272="m",SUMIFS(Kosztorys!$F:$F,Kosztorys!$D:$D,$B272,Kosztorys!$I:$I,CONCATENATE("&lt;01.01.",CF$10,""))+(SUMIFS(Kosztorys!$F:$F,Kosztorys!$D:$D,$B272,Kosztorys!$I:$I,CONCATENATE("&lt;=31.03.",CF$10,""))-SUMIFS(Kosztorys!$F:$F,Kosztorys!$D:$D,$B272,Kosztorys!$I:$I,CONCATENATE("&lt;=31.12.",CE$10,"")))*0.75+(SUMIFS(Kosztorys!$F:$F,Kosztorys!$D:$D,$B272,Kosztorys!$I:$I,CONCATENATE("&lt;=30.06.",CF$10,""))-SUMIFS(Kosztorys!$F:$F,Kosztorys!$D:$D,$B272,Kosztorys!$I:$I,CONCATENATE("&lt;=31.03.",CF$10,"")))*0.5+(SUMIFS(Kosztorys!$F:$F,Kosztorys!$D:$D,$B272,Kosztorys!$I:$I,CONCATENATE("&lt;=30.09.",CF$10,""))-SUMIFS(Kosztorys!$F:$F,Kosztorys!$D:$D,$B272,Kosztorys!$I:$I,CONCATENATE("&lt;=30.06.",CF$10,"")))*0.25,"nic"),0)</f>
        <v/>
      </c>
      <c r="CG272" s="41">
        <f>IF($C272="OPEX - Długość 1m koszt/rok",IF($M272="m",SUMIFS(Kosztorys!$F:$F,Kosztorys!$D:$D,$B272,Kosztorys!$I:$I,CONCATENATE("&lt;01.01.",CG$10,""))+(SUMIFS(Kosztorys!$F:$F,Kosztorys!$D:$D,$B272,Kosztorys!$I:$I,CONCATENATE("&lt;=31.03.",CG$10,""))-SUMIFS(Kosztorys!$F:$F,Kosztorys!$D:$D,$B272,Kosztorys!$I:$I,CONCATENATE("&lt;=31.12.",CF$10,"")))*0.75+(SUMIFS(Kosztorys!$F:$F,Kosztorys!$D:$D,$B272,Kosztorys!$I:$I,CONCATENATE("&lt;=30.06.",CG$10,""))-SUMIFS(Kosztorys!$F:$F,Kosztorys!$D:$D,$B272,Kosztorys!$I:$I,CONCATENATE("&lt;=31.03.",CG$10,"")))*0.5+(SUMIFS(Kosztorys!$F:$F,Kosztorys!$D:$D,$B272,Kosztorys!$I:$I,CONCATENATE("&lt;=30.09.",CG$10,""))-SUMIFS(Kosztorys!$F:$F,Kosztorys!$D:$D,$B272,Kosztorys!$I:$I,CONCATENATE("&lt;=30.06.",CG$10,"")))*0.25,"nic"),0)</f>
        <v/>
      </c>
      <c r="CH272" s="41">
        <f>IF($C272="OPEX - Długość 1m koszt/rok",IF($M272="m",SUMIFS(Kosztorys!$F:$F,Kosztorys!$D:$D,$B272,Kosztorys!$I:$I,CONCATENATE("&lt;01.01.",CH$10,""))+(SUMIFS(Kosztorys!$F:$F,Kosztorys!$D:$D,$B272,Kosztorys!$I:$I,CONCATENATE("&lt;=31.03.",CH$10,""))-SUMIFS(Kosztorys!$F:$F,Kosztorys!$D:$D,$B272,Kosztorys!$I:$I,CONCATENATE("&lt;=31.12.",CG$10,"")))*0.75+(SUMIFS(Kosztorys!$F:$F,Kosztorys!$D:$D,$B272,Kosztorys!$I:$I,CONCATENATE("&lt;=30.06.",CH$10,""))-SUMIFS(Kosztorys!$F:$F,Kosztorys!$D:$D,$B272,Kosztorys!$I:$I,CONCATENATE("&lt;=31.03.",CH$10,"")))*0.5+(SUMIFS(Kosztorys!$F:$F,Kosztorys!$D:$D,$B272,Kosztorys!$I:$I,CONCATENATE("&lt;=30.09.",CH$10,""))-SUMIFS(Kosztorys!$F:$F,Kosztorys!$D:$D,$B272,Kosztorys!$I:$I,CONCATENATE("&lt;=30.06.",CH$10,"")))*0.25,"nic"),0)</f>
        <v/>
      </c>
      <c r="CI272" s="41">
        <f>IF($C272="OPEX - Długość 1m koszt/rok",IF($M272="m",SUMIFS(Kosztorys!$F:$F,Kosztorys!$D:$D,$B272,Kosztorys!$I:$I,CONCATENATE("&lt;01.01.",CI$10,""))+(SUMIFS(Kosztorys!$F:$F,Kosztorys!$D:$D,$B272,Kosztorys!$I:$I,CONCATENATE("&lt;=31.03.",CI$10,""))-SUMIFS(Kosztorys!$F:$F,Kosztorys!$D:$D,$B272,Kosztorys!$I:$I,CONCATENATE("&lt;=31.12.",CH$10,"")))*0.75+(SUMIFS(Kosztorys!$F:$F,Kosztorys!$D:$D,$B272,Kosztorys!$I:$I,CONCATENATE("&lt;=30.06.",CI$10,""))-SUMIFS(Kosztorys!$F:$F,Kosztorys!$D:$D,$B272,Kosztorys!$I:$I,CONCATENATE("&lt;=31.03.",CI$10,"")))*0.5+(SUMIFS(Kosztorys!$F:$F,Kosztorys!$D:$D,$B272,Kosztorys!$I:$I,CONCATENATE("&lt;=30.09.",CI$10,""))-SUMIFS(Kosztorys!$F:$F,Kosztorys!$D:$D,$B272,Kosztorys!$I:$I,CONCATENATE("&lt;=30.06.",CI$10,"")))*0.25,"nic"),0)</f>
        <v/>
      </c>
      <c r="CJ272" s="41">
        <f>IF($C272="OPEX - Długość 1m koszt/rok",IF($M272="m",SUMIFS(Kosztorys!$F:$F,Kosztorys!$D:$D,$B272,Kosztorys!$I:$I,CONCATENATE("&lt;01.01.",CJ$10,""))+(SUMIFS(Kosztorys!$F:$F,Kosztorys!$D:$D,$B272,Kosztorys!$I:$I,CONCATENATE("&lt;=31.03.",CJ$10,""))-SUMIFS(Kosztorys!$F:$F,Kosztorys!$D:$D,$B272,Kosztorys!$I:$I,CONCATENATE("&lt;=31.12.",CI$10,"")))*0.75+(SUMIFS(Kosztorys!$F:$F,Kosztorys!$D:$D,$B272,Kosztorys!$I:$I,CONCATENATE("&lt;=30.06.",CJ$10,""))-SUMIFS(Kosztorys!$F:$F,Kosztorys!$D:$D,$B272,Kosztorys!$I:$I,CONCATENATE("&lt;=31.03.",CJ$10,"")))*0.5+(SUMIFS(Kosztorys!$F:$F,Kosztorys!$D:$D,$B272,Kosztorys!$I:$I,CONCATENATE("&lt;=30.09.",CJ$10,""))-SUMIFS(Kosztorys!$F:$F,Kosztorys!$D:$D,$B272,Kosztorys!$I:$I,CONCATENATE("&lt;=30.06.",CJ$10,"")))*0.25,"nic"),0)</f>
        <v/>
      </c>
      <c r="CK272" s="41">
        <f>IF($C272="OPEX - Długość 1m koszt/rok",IF($M272="m",SUMIFS(Kosztorys!$F:$F,Kosztorys!$D:$D,$B272,Kosztorys!$I:$I,CONCATENATE("&lt;01.01.",CK$10,""))+(SUMIFS(Kosztorys!$F:$F,Kosztorys!$D:$D,$B272,Kosztorys!$I:$I,CONCATENATE("&lt;=31.03.",CK$10,""))-SUMIFS(Kosztorys!$F:$F,Kosztorys!$D:$D,$B272,Kosztorys!$I:$I,CONCATENATE("&lt;=31.12.",CJ$10,"")))*0.75+(SUMIFS(Kosztorys!$F:$F,Kosztorys!$D:$D,$B272,Kosztorys!$I:$I,CONCATENATE("&lt;=30.06.",CK$10,""))-SUMIFS(Kosztorys!$F:$F,Kosztorys!$D:$D,$B272,Kosztorys!$I:$I,CONCATENATE("&lt;=31.03.",CK$10,"")))*0.5+(SUMIFS(Kosztorys!$F:$F,Kosztorys!$D:$D,$B272,Kosztorys!$I:$I,CONCATENATE("&lt;=30.09.",CK$10,""))-SUMIFS(Kosztorys!$F:$F,Kosztorys!$D:$D,$B272,Kosztorys!$I:$I,CONCATENATE("&lt;=30.06.",CK$10,"")))*0.25,"nic"),0)</f>
        <v/>
      </c>
      <c r="CL272" s="41">
        <f>IF($C272="OPEX - Długość 1m koszt/rok",IF($M272="m",SUMIFS(Kosztorys!$F:$F,Kosztorys!$D:$D,$B272,Kosztorys!$I:$I,CONCATENATE("&lt;01.01.",CL$10,""))+(SUMIFS(Kosztorys!$F:$F,Kosztorys!$D:$D,$B272,Kosztorys!$I:$I,CONCATENATE("&lt;=31.03.",CL$10,""))-SUMIFS(Kosztorys!$F:$F,Kosztorys!$D:$D,$B272,Kosztorys!$I:$I,CONCATENATE("&lt;=31.12.",CK$10,"")))*0.75+(SUMIFS(Kosztorys!$F:$F,Kosztorys!$D:$D,$B272,Kosztorys!$I:$I,CONCATENATE("&lt;=30.06.",CL$10,""))-SUMIFS(Kosztorys!$F:$F,Kosztorys!$D:$D,$B272,Kosztorys!$I:$I,CONCATENATE("&lt;=31.03.",CL$10,"")))*0.5+(SUMIFS(Kosztorys!$F:$F,Kosztorys!$D:$D,$B272,Kosztorys!$I:$I,CONCATENATE("&lt;=30.09.",CL$10,""))-SUMIFS(Kosztorys!$F:$F,Kosztorys!$D:$D,$B272,Kosztorys!$I:$I,CONCATENATE("&lt;=30.06.",CL$10,"")))*0.25,"nic"),0)</f>
        <v/>
      </c>
      <c r="CM272" s="41">
        <f>IF($C272="OPEX - Długość 1m koszt/rok",IF($M272="m",SUMIFS(Kosztorys!$F:$F,Kosztorys!$D:$D,$B272,Kosztorys!$I:$I,CONCATENATE("&lt;01.01.",CM$10,""))+(SUMIFS(Kosztorys!$F:$F,Kosztorys!$D:$D,$B272,Kosztorys!$I:$I,CONCATENATE("&lt;=31.03.",CM$10,""))-SUMIFS(Kosztorys!$F:$F,Kosztorys!$D:$D,$B272,Kosztorys!$I:$I,CONCATENATE("&lt;=31.12.",CL$10,"")))*0.75+(SUMIFS(Kosztorys!$F:$F,Kosztorys!$D:$D,$B272,Kosztorys!$I:$I,CONCATENATE("&lt;=30.06.",CM$10,""))-SUMIFS(Kosztorys!$F:$F,Kosztorys!$D:$D,$B272,Kosztorys!$I:$I,CONCATENATE("&lt;=31.03.",CM$10,"")))*0.5+(SUMIFS(Kosztorys!$F:$F,Kosztorys!$D:$D,$B272,Kosztorys!$I:$I,CONCATENATE("&lt;=30.09.",CM$10,""))-SUMIFS(Kosztorys!$F:$F,Kosztorys!$D:$D,$B272,Kosztorys!$I:$I,CONCATENATE("&lt;=30.06.",CM$10,"")))*0.25,"nic"),0)</f>
        <v/>
      </c>
      <c r="CN272" s="41">
        <f>IF($C272="OPEX - Długość 1m koszt/rok",IF($M272="m",SUMIFS(Kosztorys!$F:$F,Kosztorys!$D:$D,$B272,Kosztorys!$I:$I,CONCATENATE("&lt;01.01.",CN$10,""))+(SUMIFS(Kosztorys!$F:$F,Kosztorys!$D:$D,$B272,Kosztorys!$I:$I,CONCATENATE("&lt;=31.03.",CN$10,""))-SUMIFS(Kosztorys!$F:$F,Kosztorys!$D:$D,$B272,Kosztorys!$I:$I,CONCATENATE("&lt;=31.12.",CM$10,"")))*0.75+(SUMIFS(Kosztorys!$F:$F,Kosztorys!$D:$D,$B272,Kosztorys!$I:$I,CONCATENATE("&lt;=30.06.",CN$10,""))-SUMIFS(Kosztorys!$F:$F,Kosztorys!$D:$D,$B272,Kosztorys!$I:$I,CONCATENATE("&lt;=31.03.",CN$10,"")))*0.5+(SUMIFS(Kosztorys!$F:$F,Kosztorys!$D:$D,$B272,Kosztorys!$I:$I,CONCATENATE("&lt;=30.09.",CN$10,""))-SUMIFS(Kosztorys!$F:$F,Kosztorys!$D:$D,$B272,Kosztorys!$I:$I,CONCATENATE("&lt;=30.06.",CN$10,"")))*0.25,"nic"),0)</f>
        <v/>
      </c>
      <c r="CO272" s="41">
        <f>IF($C272="OPEX - Długość 1m koszt/rok",IF($M272="m",SUMIFS(Kosztorys!$F:$F,Kosztorys!$D:$D,$B272,Kosztorys!$I:$I,CONCATENATE("&lt;01.01.",CO$10,""))+(SUMIFS(Kosztorys!$F:$F,Kosztorys!$D:$D,$B272,Kosztorys!$I:$I,CONCATENATE("&lt;=31.03.",CO$10,""))-SUMIFS(Kosztorys!$F:$F,Kosztorys!$D:$D,$B272,Kosztorys!$I:$I,CONCATENATE("&lt;=31.12.",CN$10,"")))*0.75+(SUMIFS(Kosztorys!$F:$F,Kosztorys!$D:$D,$B272,Kosztorys!$I:$I,CONCATENATE("&lt;=30.06.",CO$10,""))-SUMIFS(Kosztorys!$F:$F,Kosztorys!$D:$D,$B272,Kosztorys!$I:$I,CONCATENATE("&lt;=31.03.",CO$10,"")))*0.5+(SUMIFS(Kosztorys!$F:$F,Kosztorys!$D:$D,$B272,Kosztorys!$I:$I,CONCATENATE("&lt;=30.09.",CO$10,""))-SUMIFS(Kosztorys!$F:$F,Kosztorys!$D:$D,$B272,Kosztorys!$I:$I,CONCATENATE("&lt;=30.06.",CO$10,"")))*0.25,"nic"),0)</f>
        <v/>
      </c>
      <c r="CP272" s="41">
        <f>IF($C272="OPEX - Długość 1m koszt/rok",IF($M272="m",SUMIFS(Kosztorys!$F:$F,Kosztorys!$D:$D,$B272,Kosztorys!$I:$I,CONCATENATE("&lt;01.01.",CP$10,""))+(SUMIFS(Kosztorys!$F:$F,Kosztorys!$D:$D,$B272,Kosztorys!$I:$I,CONCATENATE("&lt;=31.03.",CP$10,""))-SUMIFS(Kosztorys!$F:$F,Kosztorys!$D:$D,$B272,Kosztorys!$I:$I,CONCATENATE("&lt;=31.12.",CO$10,"")))*0.75+(SUMIFS(Kosztorys!$F:$F,Kosztorys!$D:$D,$B272,Kosztorys!$I:$I,CONCATENATE("&lt;=30.06.",CP$10,""))-SUMIFS(Kosztorys!$F:$F,Kosztorys!$D:$D,$B272,Kosztorys!$I:$I,CONCATENATE("&lt;=31.03.",CP$10,"")))*0.5+(SUMIFS(Kosztorys!$F:$F,Kosztorys!$D:$D,$B272,Kosztorys!$I:$I,CONCATENATE("&lt;=30.09.",CP$10,""))-SUMIFS(Kosztorys!$F:$F,Kosztorys!$D:$D,$B272,Kosztorys!$I:$I,CONCATENATE("&lt;=30.06.",CP$10,"")))*0.25,"nic"),0)</f>
        <v/>
      </c>
      <c r="CQ272" s="41">
        <f>IF($C272="OPEX - Długość 1m koszt/rok",IF($M272="m",SUMIFS(Kosztorys!$F:$F,Kosztorys!$D:$D,$B272,Kosztorys!$I:$I,CONCATENATE("&lt;01.01.",CQ$10,""))+(SUMIFS(Kosztorys!$F:$F,Kosztorys!$D:$D,$B272,Kosztorys!$I:$I,CONCATENATE("&lt;=31.03.",CQ$10,""))-SUMIFS(Kosztorys!$F:$F,Kosztorys!$D:$D,$B272,Kosztorys!$I:$I,CONCATENATE("&lt;=31.12.",CP$10,"")))*0.75+(SUMIFS(Kosztorys!$F:$F,Kosztorys!$D:$D,$B272,Kosztorys!$I:$I,CONCATENATE("&lt;=30.06.",CQ$10,""))-SUMIFS(Kosztorys!$F:$F,Kosztorys!$D:$D,$B272,Kosztorys!$I:$I,CONCATENATE("&lt;=31.03.",CQ$10,"")))*0.5+(SUMIFS(Kosztorys!$F:$F,Kosztorys!$D:$D,$B272,Kosztorys!$I:$I,CONCATENATE("&lt;=30.09.",CQ$10,""))-SUMIFS(Kosztorys!$F:$F,Kosztorys!$D:$D,$B272,Kosztorys!$I:$I,CONCATENATE("&lt;=30.06.",CQ$10,"")))*0.25,"nic"),0)</f>
        <v/>
      </c>
      <c r="CR272" s="41">
        <f>IF(C272="OPEX - Długość 1m koszt/rok",IF(MAX(CB272:CQ272)=IF(ISERROR(VLOOKUP(B272,JB_tabela,MATCH(CR$9,JB_menu,0)-1,FALSE())),,VLOOKUP(B272,JB_tabela,MATCH(CR$9,JB_menu,0)-1,FALSE())),"OK","nie zgadza się liczba użytych JB"),"OK-ND")</f>
        <v/>
      </c>
      <c r="CS272" s="41">
        <f>IFERROR(VLOOKUP($C272,$CY$2:$CZ$7,2,FALSE()),"ERROR")</f>
        <v/>
      </c>
      <c r="CV272" s="41">
        <f>$Q272</f>
        <v/>
      </c>
      <c r="CW272" s="41">
        <f>$R272</f>
        <v/>
      </c>
      <c r="CX272" s="41">
        <f>$S272</f>
        <v/>
      </c>
      <c r="CY272" s="41">
        <f>ROUND(IF(LEFT($C272,4)="CAPE",ROUND($E272*$H272,2)*OFFSET(T272,0,$CS272),0),2)</f>
        <v/>
      </c>
      <c r="CZ272" s="41">
        <f>ROUND(IF(LEFT($C272,4)="CAPE",ROUND($E272*$H272,2)*OFFSET(U272,0,$CS272),0),2)</f>
        <v/>
      </c>
      <c r="DA272" s="41">
        <f>ROUND(IF(LEFT($C272,4)="CAPE",ROUND($E272*$H272,2)*OFFSET(V272,0,$CS272),0),2)</f>
        <v/>
      </c>
      <c r="DB272" s="41">
        <f>ROUND(IF(LEFT($C272,4)="CAPE",ROUND($E272*$H272,2)*OFFSET(W272,0,$CS272),0),2)</f>
        <v/>
      </c>
      <c r="DC272" s="41">
        <f>ROUND(IF(LEFT($C272,4)="CAPE",ROUND($E272*$H272,2)*OFFSET(X272,0,$CS272),0),2)</f>
        <v/>
      </c>
      <c r="DD272" s="41">
        <f>ROUND(IF(LEFT($C272,4)="CAPE",ROUND($E272*$H272,2)*OFFSET(Y272,0,$CS272),0),2)</f>
        <v/>
      </c>
      <c r="DE272" s="41">
        <f>ROUND(IF(LEFT($C272,4)="CAPE",ROUND($E272*$H272,2)*OFFSET(Z272,0,$CS272),0),2)</f>
        <v/>
      </c>
      <c r="DF272" s="41">
        <f>ROUND(IF(LEFT($C272,4)="CAPE",ROUND($E272*$H272,2)*OFFSET(AA272,0,$CS272),0),2)</f>
        <v/>
      </c>
      <c r="DG272" s="41">
        <f>ROUND(IF(LEFT($C272,4)="CAPE",ROUND($E272*$H272,2)*OFFSET(AB272,0,$CS272),0),2)</f>
        <v/>
      </c>
      <c r="DH272" s="41">
        <f>ROUND(IF(LEFT($C272,4)="CAPE",ROUND($E272*$H272,2)*OFFSET(AC272,0,$CS272),0),2)</f>
        <v/>
      </c>
      <c r="DI272" s="41">
        <f>ROUND(IF(LEFT($C272,4)="CAPE",ROUND($E272*$H272,2)*OFFSET(AD272,0,$CS272),0),2)</f>
        <v/>
      </c>
      <c r="DJ272" s="41">
        <f>ROUND(IF(LEFT($C272,4)="CAPE",ROUND($E272*$H272,2)*OFFSET(AE272,0,$CS272),0),2)</f>
        <v/>
      </c>
      <c r="DK272" s="41">
        <f>ROUND(IF(LEFT($C272,4)="CAPE",ROUND($E272*$H272,2)*OFFSET(AF272,0,$CS272),0),2)</f>
        <v/>
      </c>
      <c r="DL272" s="41">
        <f>ROUND(IF(LEFT($C272,4)="CAPE",ROUND($E272*$H272,2)*OFFSET(AG272,0,$CS272),0),2)</f>
        <v/>
      </c>
      <c r="DM272" s="41">
        <f>ROUND(IF(LEFT($C272,4)="CAPE",ROUND($E272*$H272,2)*OFFSET(AH272,0,$CS272),0),2)</f>
        <v/>
      </c>
      <c r="DN272" s="41">
        <f>ROUND(IF(LEFT($C272,4)="CAPE",ROUND($E272*$H272,2)*OFFSET(AI272,0,$CS272),0),2)</f>
        <v/>
      </c>
      <c r="DP272" s="41">
        <f>$Q272</f>
        <v/>
      </c>
      <c r="DQ272" s="41">
        <f>$R272</f>
        <v/>
      </c>
      <c r="DR272" s="41">
        <f>$S272</f>
        <v/>
      </c>
      <c r="DS272" s="41">
        <f>ROUND(IF(LEFT($C272,4)="OPEX",$E272*$H272*OFFSET($T272,0,$CS272),0),2)</f>
        <v/>
      </c>
      <c r="DT272" s="41">
        <f>ROUND(IF(LEFT($C272,4)="OPEX",$E272*$H272*OFFSET($U272,0,$CS272),0),2)</f>
        <v/>
      </c>
      <c r="DU272" s="41">
        <f>ROUND(IF(LEFT($C272,4)="OPEX",$E272*$H272*OFFSET($V272,0,$CS272),0),2)</f>
        <v/>
      </c>
      <c r="DV272" s="41">
        <f>ROUND(IF(LEFT($C272,4)="OPEX",$E272*$H272*OFFSET($W272,0,$CS272),0),2)</f>
        <v/>
      </c>
      <c r="DW272" s="41">
        <f>ROUND(IF(LEFT($C272,4)="OPEX",$E272*$H272*OFFSET($X272,0,$CS272),0),2)</f>
        <v/>
      </c>
      <c r="DX272" s="41">
        <f>ROUND(IF(LEFT($C272,4)="OPEX",$E272*$H272*OFFSET($Y272,0,$CS272),0),2)</f>
        <v/>
      </c>
      <c r="DY272" s="41">
        <f>ROUND(IF(LEFT($C272,4)="OPEX",$E272*$H272*OFFSET($Z272,0,$CS272),0),2)</f>
        <v/>
      </c>
      <c r="DZ272" s="41">
        <f>ROUND(IF(LEFT($C272,4)="OPEX",$E272*$H272*OFFSET($AA272,0,$CS272),0),2)</f>
        <v/>
      </c>
      <c r="EA272" s="41">
        <f>ROUND(IF(LEFT($C272,4)="OPEX",$E272*$H272*OFFSET($AB272,0,$CS272),0),2)</f>
        <v/>
      </c>
      <c r="EB272" s="41">
        <f>ROUND(IF(LEFT($C272,4)="OPEX",$E272*$H272*OFFSET($AC272,0,$CS272),0),2)</f>
        <v/>
      </c>
      <c r="EC272" s="41">
        <f>ROUND(IF(LEFT($C272,4)="OPEX",$E272*$H272*OFFSET($AD272,0,$CS272),0),2)</f>
        <v/>
      </c>
      <c r="ED272" s="41">
        <f>ROUND(IF(LEFT($C272,4)="OPEX",$E272*$H272*OFFSET($AE272,0,$CS272),0),2)</f>
        <v/>
      </c>
      <c r="EE272" s="41">
        <f>ROUND(IF(LEFT($C272,4)="OPEX",$E272*$H272*OFFSET($AF272,0,$CS272),0),2)</f>
        <v/>
      </c>
      <c r="EF272" s="41">
        <f>ROUND(IF(LEFT($C272,4)="OPEX",$E272*$H272*OFFSET($AG272,0,$CS272),0),2)</f>
        <v/>
      </c>
      <c r="EG272" s="41">
        <f>ROUND(IF(LEFT($C272,4)="OPEX",$E272*$H272*OFFSET($AH272,0,$CS272),0),2)</f>
        <v/>
      </c>
      <c r="EH272" s="41">
        <f>ROUND(IF(LEFT($C272,4)="OPEX",$E272*$H272*OFFSET($AI272,0,$CS272),0),2)</f>
        <v/>
      </c>
      <c r="EJ272" s="41">
        <f>$Q272</f>
        <v/>
      </c>
      <c r="EK272" s="41">
        <f>$R272</f>
        <v/>
      </c>
      <c r="EL272" s="41">
        <f>$S272</f>
        <v/>
      </c>
      <c r="EM272" s="41">
        <f>ROUND($D272*$CY272,2)</f>
        <v/>
      </c>
      <c r="EN272" s="41">
        <f>ROUND($D272*$CZ272,2)</f>
        <v/>
      </c>
      <c r="EO272" s="41">
        <f>ROUND($D272*$DA272,2)</f>
        <v/>
      </c>
      <c r="EP272" s="41">
        <f>ROUND($D272*$DB272,2)</f>
        <v/>
      </c>
      <c r="EQ272" s="41">
        <f>ROUND($D272*$DC272,2)</f>
        <v/>
      </c>
      <c r="ER272" s="41">
        <f>ROUND($D272*$DD272,2)</f>
        <v/>
      </c>
      <c r="ES272" s="41">
        <f>ROUND($D272*$DE272,2)</f>
        <v/>
      </c>
      <c r="ET272" s="41">
        <f>ROUND($D272*$DF272,2)</f>
        <v/>
      </c>
      <c r="EU272" s="41">
        <f>ROUND($D272*$DG272,2)</f>
        <v/>
      </c>
      <c r="EV272" s="41">
        <f>ROUND($D272*$DH272,2)</f>
        <v/>
      </c>
      <c r="EW272" s="41">
        <f>ROUND($D272*$DI272,2)</f>
        <v/>
      </c>
      <c r="EX272" s="41">
        <f>ROUND($D272*$DJ272,2)</f>
        <v/>
      </c>
      <c r="EY272" s="41">
        <f>ROUND($D272*$DK272,2)</f>
        <v/>
      </c>
      <c r="EZ272" s="41">
        <f>ROUND($D272*$DL272,2)</f>
        <v/>
      </c>
      <c r="FA272" s="41">
        <f>ROUND($D272*$DM272,2)</f>
        <v/>
      </c>
      <c r="FB272" s="41">
        <f>ROUND($D272*$DN272,2)</f>
        <v/>
      </c>
      <c r="FG272" s="41">
        <f>ROUND(IF(LEFT($C272,4)="CAPE",SUM($CY272:CY272 )/$P272,0),2)</f>
        <v/>
      </c>
      <c r="FH272" s="41">
        <f>ROUND(IF(LEFT($C272,4)="CAPE",SUM($CY272:CZ272 )/$P272,0),2)</f>
        <v/>
      </c>
      <c r="FI272" s="41">
        <f>ROUND(IF(LEFT($C272,4)="CAPE",SUM($CY272:DA272 )/$P272,0),2)</f>
        <v/>
      </c>
      <c r="FJ272" s="41">
        <f>ROUND(IF(LEFT($C272,4)="CAPE",SUM($CY272:DB272 )/$P272,0),2)</f>
        <v/>
      </c>
      <c r="FK272" s="41">
        <f>ROUND(IF(LEFT($C272,4)="CAPE",SUM($CY272:DC272 )/$P272,0),2)</f>
        <v/>
      </c>
      <c r="FL272" s="41">
        <f>ROUND(IF(LEFT($C272,4)="CAPE",SUM($CY272:DD272 )/$P272,0),2)</f>
        <v/>
      </c>
      <c r="FM272" s="41">
        <f>ROUND(IF(LEFT($C272,4)="CAPE",SUM($CY272:DE272 )/$P272,0),2)</f>
        <v/>
      </c>
      <c r="FN272" s="41">
        <f>ROUND(IF(LEFT($C272,4)="CAPE",SUM($CY272:DF272 )/$P272,0),2)</f>
        <v/>
      </c>
      <c r="FO272" s="41">
        <f>ROUND(IF(LEFT($C272,4)="CAPE",SUM($CY272:DG272 )/$P272,0),2)</f>
        <v/>
      </c>
      <c r="FP272" s="41">
        <f>ROUND(IF(LEFT($C272,4)="CAPE",SUM($CY272:DH272 )/$P272,0),2)</f>
        <v/>
      </c>
      <c r="FQ272" s="41">
        <f>ROUND(IF(LEFT($C272,4)="CAPE",SUM($CY272:DI272 )/$P272,0),2)</f>
        <v/>
      </c>
      <c r="FR272" s="41">
        <f>ROUND(IF(LEFT($C272,4)="CAPE",SUM($CY272:DJ272 )/$P272,0),2)</f>
        <v/>
      </c>
      <c r="FS272" s="41">
        <f>ROUND(IF(LEFT($C272,4)="CAPE",SUM($CY272:DK272 )/$P272,0),2)</f>
        <v/>
      </c>
      <c r="FT272" s="41">
        <f>ROUND(IF(LEFT($C272,4)="CAPE",SUM($CY272:DL272 )/$P272,0),2)</f>
        <v/>
      </c>
      <c r="FU272" s="41">
        <f>ROUND(IF(LEFT($C272,4)="CAPE",SUM($CY272:DM272 )/$P272,0),2)</f>
        <v/>
      </c>
      <c r="FV272" s="41">
        <f>ROUND(IF(LEFT($C272,4)="CAPE",SUM($CY272:DN272 )/$P272,0),2)</f>
        <v/>
      </c>
      <c r="GA272" s="41">
        <f>ROUND(IF(SUM($FG272:FG272)&gt;SUM($CY272:CY272),SUM($CY272:CY272),SUM($FG272:FG272)),2)</f>
        <v/>
      </c>
      <c r="GB272" s="41">
        <f>ROUND(IF(SUM($FG272:FH272)&gt;SUM($CY272:CZ272),SUM($CY272:CZ272),SUM($FG272:FH272)),2)</f>
        <v/>
      </c>
      <c r="GC272" s="41">
        <f>ROUND(IF(SUM($FG272:FI272)&gt;SUM($CY272:DA272),SUM($CY272:DA272),SUM($FG272:FI272)),2)</f>
        <v/>
      </c>
      <c r="GD272" s="41">
        <f>ROUND(IF(SUM($FG272:FJ272)&gt;SUM($CY272:DB272),SUM($CY272:DB272),SUM($FG272:FJ272)),2)</f>
        <v/>
      </c>
      <c r="GE272" s="41">
        <f>ROUND(IF(SUM($FG272:FK272)&gt;SUM($CY272:DC272),SUM($CY272:DC272),SUM($FG272:FK272)),2)</f>
        <v/>
      </c>
      <c r="GF272" s="41">
        <f>ROUND(IF(SUM($FG272:FL272)&gt;SUM($CY272:DD272),SUM($CY272:DD272),SUM($FG272:FL272)),2)</f>
        <v/>
      </c>
      <c r="GG272" s="41">
        <f>ROUND(IF(SUM($FG272:FM272)&gt;SUM($CY272:DE272),SUM($CY272:DE272),SUM($FG272:FM272)),2)</f>
        <v/>
      </c>
      <c r="GH272" s="41">
        <f>ROUND(IF(SUM($FG272:FN272)&gt;SUM($CY272:DF272),SUM($CY272:DF272),SUM($FG272:FN272)),2)</f>
        <v/>
      </c>
      <c r="GI272" s="41">
        <f>ROUND(IF(SUM($FG272:FO272)&gt;SUM($CY272:DG272),SUM($CY272:DG272),SUM($FG272:FO272)),2)</f>
        <v/>
      </c>
      <c r="GJ272" s="41">
        <f>ROUND(IF(SUM($FG272:FP272)&gt;SUM($CY272:DH272),SUM($CY272:DH272),SUM($FG272:FP272)),2)</f>
        <v/>
      </c>
      <c r="GK272" s="41">
        <f>ROUND(IF(SUM($FG272:FQ272)&gt;SUM($CY272:DI272),SUM($CY272:DI272),SUM($FG272:FQ272)),2)</f>
        <v/>
      </c>
      <c r="GL272" s="41">
        <f>ROUND(IF(SUM($FG272:FR272)&gt;SUM($CY272:DJ272),SUM($CY272:DJ272),SUM($FG272:FR272)),2)</f>
        <v/>
      </c>
      <c r="GM272" s="41">
        <f>ROUND(IF(SUM($FG272:FS272)&gt;SUM($CY272:DK272),SUM($CY272:DK272),SUM($FG272:FS272)),2)</f>
        <v/>
      </c>
      <c r="GN272" s="41">
        <f>ROUND(IF(SUM($FG272:FT272)&gt;SUM($CY272:DL272),SUM($CY272:DL272),SUM($FG272:FT272)),2)</f>
        <v/>
      </c>
      <c r="GO272" s="41">
        <f>ROUND(IF(SUM($FG272:FU272)&gt;SUM($CY272:DM272),SUM($CY272:DM272),SUM($FG272:FU272)),2)</f>
        <v/>
      </c>
      <c r="GP272" s="41">
        <f>ROUND(IF(SUM($FG272:FV272)&gt;SUM($CY272:DN272),SUM($CY272:DN272),SUM($FG272:FV272)),2)</f>
        <v/>
      </c>
      <c r="GR272" s="41">
        <f>$Q272</f>
        <v/>
      </c>
      <c r="GS272" s="41">
        <f>$R272</f>
        <v/>
      </c>
      <c r="GT272" s="41">
        <f>$S272</f>
        <v/>
      </c>
      <c r="GU272" s="41">
        <f>$GA272</f>
        <v/>
      </c>
      <c r="GV272" s="41">
        <f>GB272 - GA272</f>
        <v/>
      </c>
      <c r="GW272" s="41">
        <f>GC272 - GB272</f>
        <v/>
      </c>
      <c r="GX272" s="41">
        <f>GD272 - GC272</f>
        <v/>
      </c>
      <c r="GY272" s="41">
        <f>GE272 - GD272</f>
        <v/>
      </c>
      <c r="GZ272" s="41">
        <f>GF272 - GE272</f>
        <v/>
      </c>
      <c r="HA272" s="41">
        <f>GG272 - GF272</f>
        <v/>
      </c>
      <c r="HB272" s="41">
        <f>GH272 - GG272</f>
        <v/>
      </c>
      <c r="HC272" s="41">
        <f>GI272 - GH272</f>
        <v/>
      </c>
      <c r="HD272" s="41">
        <f>GJ272 - GI272</f>
        <v/>
      </c>
      <c r="HE272" s="41">
        <f>GK272 - GJ272</f>
        <v/>
      </c>
      <c r="HF272" s="41">
        <f>GL272 - GK272</f>
        <v/>
      </c>
      <c r="HG272" s="41">
        <f>GM272 - GL272</f>
        <v/>
      </c>
      <c r="HH272" s="41">
        <f>GN272 - GM272</f>
        <v/>
      </c>
      <c r="HI272" s="41">
        <f>GO272 - GN272</f>
        <v/>
      </c>
      <c r="HJ272" s="41">
        <f>GP272 - GO272</f>
        <v/>
      </c>
      <c r="HL272" s="41">
        <f>$Q272</f>
        <v/>
      </c>
      <c r="HM272" s="41">
        <f>$R272</f>
        <v/>
      </c>
      <c r="HN272" s="41">
        <f>$S272</f>
        <v/>
      </c>
      <c r="HO272" s="144">
        <f>SUMIFS(Kosztorys!$F:$F,Kosztorys!$D:$D,$B272,Kosztorys!$I:$I,CONCATENATE("&lt;01.01.",HP$10,""))</f>
        <v/>
      </c>
      <c r="HP272" s="144">
        <f>SUMIFS(Kosztorys!$F:$F,Kosztorys!$D:$D,$B272,Kosztorys!$I:$I,CONCATENATE("&lt;01.04.",HQ$10,""))-SUM($HO272)</f>
        <v/>
      </c>
      <c r="HQ272" s="144">
        <f>SUMIFS(Kosztorys!$F:$F,Kosztorys!$D:$D,$B272,Kosztorys!$I:$I,CONCATENATE("&lt;01.07.",HR$10,""))-SUM($HO272:HP272)</f>
        <v/>
      </c>
      <c r="HR272" s="144">
        <f>SUMIFS(Kosztorys!$F:$F,Kosztorys!$D:$D,$B272,Kosztorys!$I:$I,CONCATENATE("&lt;01.10.",HS$10,""))-SUM($HO272:HQ272)</f>
        <v/>
      </c>
      <c r="HS272" s="144">
        <f>SUMIFS(Kosztorys!$F:$F,Kosztorys!$D:$D,$B272,Kosztorys!$I:$I,CONCATENATE("&lt;01.01.",HT$10,""))-SUM($HO272:HR272)</f>
        <v/>
      </c>
      <c r="HT272" s="144">
        <f>SUMIFS(Kosztorys!$F:$F,Kosztorys!$D:$D,$B272,Kosztorys!$I:$I,CONCATENATE("&lt;01.04.",HU$10,""))-SUM($HO272:HS272)</f>
        <v/>
      </c>
      <c r="HU272" s="144">
        <f>SUMIFS(Kosztorys!$F:$F,Kosztorys!$D:$D,$B272,Kosztorys!$I:$I,CONCATENATE("&lt;01.07.",HV$10,""))-SUM($HO272:HT272)</f>
        <v/>
      </c>
      <c r="HV272" s="144">
        <f>SUMIFS(Kosztorys!$F:$F,Kosztorys!$D:$D,$B272,Kosztorys!$I:$I,CONCATENATE("&lt;01.10.",HW$10,""))-SUM($HO272:HU272)</f>
        <v/>
      </c>
      <c r="HW272" s="144">
        <f>SUMIFS(Kosztorys!$F:$F,Kosztorys!$D:$D,$B272,Kosztorys!$I:$I,CONCATENATE("&lt;01.01.",HX$10,""))-SUM($HO272:HV272)</f>
        <v/>
      </c>
      <c r="HX272" s="144">
        <f>SUMIFS(Kosztorys!$F:$F,Kosztorys!$D:$D,$B272,Kosztorys!$I:$I,CONCATENATE("&lt;01.04.",HY$10,""))-SUM($HO272:HW272)</f>
        <v/>
      </c>
      <c r="HY272" s="144">
        <f>SUMIFS(Kosztorys!$F:$F,Kosztorys!$D:$D,$B272,Kosztorys!$I:$I,CONCATENATE("&lt;01.07.",HZ$10,""))-SUM($HO272:HX272)</f>
        <v/>
      </c>
      <c r="HZ272" s="144">
        <f>SUMIFS(Kosztorys!$F:$F,Kosztorys!$D:$D,$B272,Kosztorys!$I:$I,CONCATENATE("&lt;01.10.",IA$10,""))-SUM($HO272:HY272)</f>
        <v/>
      </c>
      <c r="IA272" s="144">
        <f>SUMIFS(Kosztorys!$F:$F,Kosztorys!$D:$D,$B272,Kosztorys!$I:$I,CONCATENATE("&lt;01.01.",IB$10,""))-SUM($HO272:HZ272)</f>
        <v/>
      </c>
      <c r="IB272" s="145">
        <f>IF(M272="szt",IF(SUM(HO272:IA272)=IF(ISERROR(VLOOKUP(B272,JB_tabela,MATCH(IB$9,JB_menu,0)-1,FALSE())),,VLOOKUP(B272,JB_tabela,MATCH(IB$9,JB_menu,0)-1,FALSE())),"OK","nie zgadza się liczba użytych JB"),IF(SUM(HO272:IA272)=IF(ISERROR(VLOOKUP(B272,JB_tabela,MATCH(IC$9,JB_menu,0)-1,FALSE())),,VLOOKUP(B272,JB_tabela,MATCH(IC$9,JB_menu,0)-1,FALSE())),"OK","nie zgadzają się metry użyte w JB"))</f>
        <v/>
      </c>
      <c r="IE272" s="41">
        <f>$Q272</f>
        <v/>
      </c>
      <c r="IF272" s="41">
        <f>$R272</f>
        <v/>
      </c>
      <c r="IG272" s="41">
        <f>$S272</f>
        <v/>
      </c>
      <c r="IH272" s="348">
        <f>IF(LEFT($C272,4)="CAPE",ROUND(HO272*$L272,2),0)</f>
        <v/>
      </c>
      <c r="II272" s="348">
        <f>IF(LEFT($C272,4)="CAPE",ROUND(HP272*$L272,2),0)</f>
        <v/>
      </c>
      <c r="IJ272" s="348">
        <f>IF(LEFT($C272,4)="CAPE",ROUND(HQ272*$L272,2),0)</f>
        <v/>
      </c>
      <c r="IK272" s="348">
        <f>IF(LEFT($C272,4)="CAPE",ROUND(HR272*$L272,2),0)</f>
        <v/>
      </c>
      <c r="IL272" s="348">
        <f>IF(LEFT($C272,4)="CAPE",ROUND(HS272*$L272,2),0)</f>
        <v/>
      </c>
      <c r="IM272" s="348">
        <f>IF(LEFT($C272,4)="CAPE",ROUND(HT272*$L272,2),0)</f>
        <v/>
      </c>
      <c r="IN272" s="348">
        <f>IF(LEFT($C272,4)="CAPE",ROUND(HU272*$L272,2),0)</f>
        <v/>
      </c>
      <c r="IO272" s="348">
        <f>IF(LEFT($C272,4)="CAPE",ROUND(HV272*$L272,2),0)</f>
        <v/>
      </c>
      <c r="IP272" s="348">
        <f>IF(LEFT($C272,4)="CAPE",ROUND(HW272*$L272,2),0)</f>
        <v/>
      </c>
      <c r="IQ272" s="348">
        <f>IF(LEFT($C272,4)="CAPE",ROUND(HX272*$L272,2),0)</f>
        <v/>
      </c>
      <c r="IR272" s="348">
        <f>IF(LEFT($C272,4)="CAPE",ROUND(HY272*$L272,2),0)</f>
        <v/>
      </c>
      <c r="IS272" s="348">
        <f>IF(LEFT($C272,4)="CAPE",ROUND(HZ272*$L272,2),0)</f>
        <v/>
      </c>
      <c r="IT272" s="348">
        <f>IF(LEFT($C272,4)="CAPE",ROUND(IA272*$L272,2),0)</f>
        <v/>
      </c>
      <c r="IU272" s="41">
        <f>IF(SUM(IH272:IT272)=SUM(CY272:DN272),"OK",SUM(IH272:IT272)-SUM(CY272:DN272))</f>
        <v/>
      </c>
    </row>
    <row r="273" ht="12.75" customHeight="1">
      <c r="A273" s="119" t="n"/>
      <c r="B273" s="225" t="inlineStr">
        <is>
          <t>siec_rozdz_doste_n</t>
        </is>
      </c>
      <c r="C273" s="139" t="inlineStr">
        <is>
          <t>CAPEX - Długość 1m</t>
        </is>
      </c>
      <c r="D273" s="140" t="n">
        <v>0</v>
      </c>
      <c r="E273" s="64" t="n">
        <v>0.002</v>
      </c>
      <c r="F273" s="153" t="inlineStr">
        <is>
          <t>szt</t>
        </is>
      </c>
      <c r="G273" s="150" t="inlineStr">
        <is>
          <t>Zawieszenie stelażu</t>
        </is>
      </c>
      <c r="H273" s="360">
        <f>IF(ISERROR(VLOOKUP(G273,KB_tabela,MATCH(H$9,KB_menu,0)-2,FALSE())),,VLOOKUP(G273,KB_tabela,MATCH(H$9,KB_menu,0)-2,FALSE()))</f>
        <v/>
      </c>
      <c r="I273" s="41">
        <f>IF(ISERROR(VLOOKUP(B273,JB_tabela,MATCH("czy puste",JB_menu,0)-1,FALSE())),"BŁĄD brak takiej JB",VLOOKUP(B273,JB_tabela,MATCH("czy puste",JB_menu,0)-1,FALSE()))</f>
        <v/>
      </c>
      <c r="J273" s="41">
        <f>IF(ISERROR(VLOOKUP(G273,KB_tabela,MATCH(H$9,KB_menu,0)-2,FALSE())),"BŁĄD brak takiego KB",IF(H273=0,IF(LEFT(C273,4)="OPEX","OK",IF(G273="brak kosztów CAPEX","OK","Brak Ceny KB")),"OK"))</f>
        <v/>
      </c>
      <c r="K273" s="41">
        <f>IF(AJ273="nie zgadza się liczba użytych JB","Nie liczy wszystkich JB",IF(BD273="nie zgadza się liczba użytych JB","Nie liczy wszystkich JB",IF(BX273="nie zgadza się liczba użytych JB","Nie liczy wszystkich JB",IF(BX273="nie zgadza się liczba użytych JB","Nie liczy wszystkich JB","OK"))))</f>
        <v/>
      </c>
      <c r="L273" s="361">
        <f>ROUND((E273*H273),2)</f>
        <v/>
      </c>
      <c r="M273" s="41">
        <f>VLOOKUP(B273,JB_tabela,MATCH(M$9,JB_menu,0)-1,FALSE())</f>
        <v/>
      </c>
      <c r="P273" s="41">
        <f>IF(ISERROR(VLOOKUP(S273,KATEGORIA_tabela,MATCH(P$9,KATEGORIA_menu,0)-2,FALSE())),,VLOOKUP(S273,KATEGORIA_tabela,MATCH(P$9,KATEGORIA_menu,0)-2,FALSE()))</f>
        <v/>
      </c>
      <c r="Q273" s="41">
        <f>IF(ISERROR(VLOOKUP(B273,JB_tabela,MATCH(Q$9,JB_menu,0)-1,FALSE())),,VLOOKUP(B273,JB_tabela,MATCH(Q$9,JB_menu,0)-1,FALSE()))</f>
        <v/>
      </c>
      <c r="R273" s="41">
        <f>IF(ISERROR(VLOOKUP(G273,KB_tabela,MATCH(R$9,KB_menu,0)-2,FALSE())),,VLOOKUP(G273,KB_tabela,MATCH(R$9,KB_menu,0)-2,FALSE()))</f>
        <v/>
      </c>
      <c r="S273" s="41">
        <f>IF(ISERROR(VLOOKUP(G273,KB_tabela,MATCH(S$9,KB_menu,0)-2,FALSE())),,VLOOKUP(G273,KB_tabela,MATCH(S$9,KB_menu,0)-2,FALSE()))</f>
        <v/>
      </c>
      <c r="T273" s="116">
        <f>IF($C273="CAPEX - 1szt JB",IF($M273="szt",SUMIFS(Kosztorys!$F:$F,Kosztorys!$D:$D,$B273,Kosztorys!$I:$I,CONCATENATE("&lt;01.01.",U$10,""))-SUMIFS(Kosztorys!$F:$F,Kosztorys!$D:$D,$B273,Kosztorys!$I:$I,CONCATENATE("&lt;01.01.",T$10,"")),COUNTIFS(Kosztorys!$D:$D,$B273,Kosztorys!$I:$I,CONCATENATE("&lt;01.01.",U$10,""))-COUNTIFS(Kosztorys!$D:$D,$B273,Kosztorys!$I:$I,CONCATENATE("&lt;01.01.",T$10,""))),0)</f>
        <v/>
      </c>
      <c r="U273" s="116">
        <f>IF($C273="CAPEX - 1szt JB",IF($M273="szt",SUMIFS(Kosztorys!$F:$F,Kosztorys!$D:$D,$B273,Kosztorys!$I:$I,CONCATENATE("&lt;01.01.",V$10,""))-SUMIFS(Kosztorys!$F:$F,Kosztorys!$D:$D,$B273,Kosztorys!$I:$I,CONCATENATE("&lt;01.01.",U$10,"")),COUNTIFS(Kosztorys!$D:$D,$B273,Kosztorys!$I:$I,CONCATENATE("&lt;01.01.",V$10,""))-COUNTIFS(Kosztorys!$D:$D,$B273,Kosztorys!$I:$I,CONCATENATE("&lt;01.01.",U$10,""))),0)</f>
        <v/>
      </c>
      <c r="V273" s="116">
        <f>IF($C273="CAPEX - 1szt JB",IF($M273="szt",SUMIFS(Kosztorys!$F:$F,Kosztorys!$D:$D,$B273,Kosztorys!$I:$I,CONCATENATE("&lt;01.01.",W$10,""))-SUMIFS(Kosztorys!$F:$F,Kosztorys!$D:$D,$B273,Kosztorys!$I:$I,CONCATENATE("&lt;01.01.",V$10,"")),COUNTIFS(Kosztorys!$D:$D,$B273,Kosztorys!$I:$I,CONCATENATE("&lt;01.01.",W$10,""))-COUNTIFS(Kosztorys!$D:$D,$B273,Kosztorys!$I:$I,CONCATENATE("&lt;01.01.",V$10,""))),0)</f>
        <v/>
      </c>
      <c r="W273" s="116">
        <f>IF($C273="CAPEX - 1szt JB",IF($M273="szt",SUMIFS(Kosztorys!$F:$F,Kosztorys!$D:$D,$B273,Kosztorys!$I:$I,CONCATENATE("&lt;01.01.",X$10,""))-SUMIFS(Kosztorys!$F:$F,Kosztorys!$D:$D,$B273,Kosztorys!$I:$I,CONCATENATE("&lt;01.01.",W$10,"")),COUNTIFS(Kosztorys!$D:$D,$B273,Kosztorys!$I:$I,CONCATENATE("&lt;01.01.",X$10,""))-COUNTIFS(Kosztorys!$D:$D,$B273,Kosztorys!$I:$I,CONCATENATE("&lt;01.01.",W$10,""))),0)</f>
        <v/>
      </c>
      <c r="X273" s="116">
        <f>IF($C273="CAPEX - 1szt JB",IF($M273="szt",SUMIFS(Kosztorys!$F:$F,Kosztorys!$D:$D,$B273,Kosztorys!$I:$I,CONCATENATE("&lt;01.01.",Y$10,""))-SUMIFS(Kosztorys!$F:$F,Kosztorys!$D:$D,$B273,Kosztorys!$I:$I,CONCATENATE("&lt;01.01.",X$10,"")),COUNTIFS(Kosztorys!$D:$D,$B273,Kosztorys!$I:$I,CONCATENATE("&lt;01.01.",Y$10,""))-COUNTIFS(Kosztorys!$D:$D,$B273,Kosztorys!$I:$I,CONCATENATE("&lt;01.01.",X$10,""))),0)</f>
        <v/>
      </c>
      <c r="Y273" s="116">
        <f>IF($C273="CAPEX - 1szt JB",IF($M273="szt",SUMIFS(Kosztorys!$F:$F,Kosztorys!$D:$D,$B273,Kosztorys!$I:$I,CONCATENATE("&lt;01.01.",Z$10,""))-SUMIFS(Kosztorys!$F:$F,Kosztorys!$D:$D,$B273,Kosztorys!$I:$I,CONCATENATE("&lt;01.01.",Y$10,"")),COUNTIFS(Kosztorys!$D:$D,$B273,Kosztorys!$I:$I,CONCATENATE("&lt;01.01.",Z$10,""))-COUNTIFS(Kosztorys!$D:$D,$B273,Kosztorys!$I:$I,CONCATENATE("&lt;01.01.",Y$10,""))),0)</f>
        <v/>
      </c>
      <c r="Z273" s="116">
        <f>IF($C273="CAPEX - 1szt JB",IF($M273="szt",SUMIFS(Kosztorys!$F:$F,Kosztorys!$D:$D,$B273,Kosztorys!$I:$I,CONCATENATE("&lt;01.01.",AA$10,""))-SUMIFS(Kosztorys!$F:$F,Kosztorys!$D:$D,$B273,Kosztorys!$I:$I,CONCATENATE("&lt;01.01.",Z$10,"")),COUNTIFS(Kosztorys!$D:$D,$B273,Kosztorys!$I:$I,CONCATENATE("&lt;01.01.",AA$10,""))-COUNTIFS(Kosztorys!$D:$D,$B273,Kosztorys!$I:$I,CONCATENATE("&lt;01.01.",Z$10,""))),0)</f>
        <v/>
      </c>
      <c r="AA273" s="116">
        <f>IF($C273="CAPEX - 1szt JB",IF($M273="szt",SUMIFS(Kosztorys!$F:$F,Kosztorys!$D:$D,$B273,Kosztorys!$I:$I,CONCATENATE("&lt;01.01.",AB$10,""))-SUMIFS(Kosztorys!$F:$F,Kosztorys!$D:$D,$B273,Kosztorys!$I:$I,CONCATENATE("&lt;01.01.",AA$10,"")),COUNTIFS(Kosztorys!$D:$D,$B273,Kosztorys!$I:$I,CONCATENATE("&lt;01.01.",AB$10,""))-COUNTIFS(Kosztorys!$D:$D,$B273,Kosztorys!$I:$I,CONCATENATE("&lt;01.01.",AA$10,""))),0)</f>
        <v/>
      </c>
      <c r="AB273" s="116">
        <f>IF($C273="CAPEX - 1szt JB",IF($M273="szt",SUMIFS(Kosztorys!$F:$F,Kosztorys!$D:$D,$B273,Kosztorys!$I:$I,CONCATENATE("&lt;01.01.",AC$10,""))-SUMIFS(Kosztorys!$F:$F,Kosztorys!$D:$D,$B273,Kosztorys!$I:$I,CONCATENATE("&lt;01.01.",AB$10,"")),COUNTIFS(Kosztorys!$D:$D,$B273,Kosztorys!$I:$I,CONCATENATE("&lt;01.01.",AC$10,""))-COUNTIFS(Kosztorys!$D:$D,$B273,Kosztorys!$I:$I,CONCATENATE("&lt;01.01.",AB$10,""))),0)</f>
        <v/>
      </c>
      <c r="AC273" s="116">
        <f>IF($C273="CAPEX - 1szt JB",IF($M273="szt",SUMIFS(Kosztorys!$F:$F,Kosztorys!$D:$D,$B273,Kosztorys!$I:$I,CONCATENATE("&lt;01.01.",AD$10,""))-SUMIFS(Kosztorys!$F:$F,Kosztorys!$D:$D,$B273,Kosztorys!$I:$I,CONCATENATE("&lt;01.01.",AC$10,"")),COUNTIFS(Kosztorys!$D:$D,$B273,Kosztorys!$I:$I,CONCATENATE("&lt;01.01.",AD$10,""))-COUNTIFS(Kosztorys!$D:$D,$B273,Kosztorys!$I:$I,CONCATENATE("&lt;01.01.",AC$10,""))),0)</f>
        <v/>
      </c>
      <c r="AD273" s="116">
        <f>IF($C273="CAPEX - 1szt JB",IF($M273="szt",SUMIFS(Kosztorys!$F:$F,Kosztorys!$D:$D,$B273,Kosztorys!$I:$I,CONCATENATE("&lt;01.01.",AE$10,""))-SUMIFS(Kosztorys!$F:$F,Kosztorys!$D:$D,$B273,Kosztorys!$I:$I,CONCATENATE("&lt;01.01.",AD$10,"")),COUNTIFS(Kosztorys!$D:$D,$B273,Kosztorys!$I:$I,CONCATENATE("&lt;01.01.",AE$10,""))-COUNTIFS(Kosztorys!$D:$D,$B273,Kosztorys!$I:$I,CONCATENATE("&lt;01.01.",AD$10,""))),0)</f>
        <v/>
      </c>
      <c r="AE273" s="116">
        <f>IF($C273="CAPEX - 1szt JB",IF($M273="szt",SUMIFS(Kosztorys!$F:$F,Kosztorys!$D:$D,$B273,Kosztorys!$I:$I,CONCATENATE("&lt;01.01.",AF$10,""))-SUMIFS(Kosztorys!$F:$F,Kosztorys!$D:$D,$B273,Kosztorys!$I:$I,CONCATENATE("&lt;01.01.",AE$10,"")),COUNTIFS(Kosztorys!$D:$D,$B273,Kosztorys!$I:$I,CONCATENATE("&lt;01.01.",AF$10,""))-COUNTIFS(Kosztorys!$D:$D,$B273,Kosztorys!$I:$I,CONCATENATE("&lt;01.01.",AE$10,""))),0)</f>
        <v/>
      </c>
      <c r="AF273" s="116">
        <f>IF($C273="CAPEX - 1szt JB",IF($M273="szt",SUMIFS(Kosztorys!$F:$F,Kosztorys!$D:$D,$B273,Kosztorys!$I:$I,CONCATENATE("&lt;01.01.",AG$10,""))-SUMIFS(Kosztorys!$F:$F,Kosztorys!$D:$D,$B273,Kosztorys!$I:$I,CONCATENATE("&lt;01.01.",AF$10,"")),COUNTIFS(Kosztorys!$D:$D,$B273,Kosztorys!$I:$I,CONCATENATE("&lt;01.01.",AG$10,""))-COUNTIFS(Kosztorys!$D:$D,$B273,Kosztorys!$I:$I,CONCATENATE("&lt;01.01.",AF$10,""))),0)</f>
        <v/>
      </c>
      <c r="AG273" s="116">
        <f>IF($C273="CAPEX - 1szt JB",IF($M273="szt",SUMIFS(Kosztorys!$F:$F,Kosztorys!$D:$D,$B273,Kosztorys!$I:$I,CONCATENATE("&lt;01.01.",AH$10,""))-SUMIFS(Kosztorys!$F:$F,Kosztorys!$D:$D,$B273,Kosztorys!$I:$I,CONCATENATE("&lt;01.01.",AG$10,"")),COUNTIFS(Kosztorys!$D:$D,$B273,Kosztorys!$I:$I,CONCATENATE("&lt;01.01.",AH$10,""))-COUNTIFS(Kosztorys!$D:$D,$B273,Kosztorys!$I:$I,CONCATENATE("&lt;01.01.",AG$10,""))),0)</f>
        <v/>
      </c>
      <c r="AH273" s="116">
        <f>IF($C273="CAPEX - 1szt JB",IF($M273="szt",SUMIFS(Kosztorys!$F:$F,Kosztorys!$D:$D,$B273,Kosztorys!$I:$I,CONCATENATE("&lt;01.01.",AI$10,""))-SUMIFS(Kosztorys!$F:$F,Kosztorys!$D:$D,$B273,Kosztorys!$I:$I,CONCATENATE("&lt;01.01.",AH$10,"")),COUNTIFS(Kosztorys!$D:$D,$B273,Kosztorys!$I:$I,CONCATENATE("&lt;01.01.",AI$10,""))-COUNTIFS(Kosztorys!$D:$D,$B273,Kosztorys!$I:$I,CONCATENATE("&lt;01.01.",AH$10,""))),0)</f>
        <v/>
      </c>
      <c r="AI273" s="116">
        <f>IF($C273="CAPEX - 1szt JB",IF($M273="szt",SUMIFS(Kosztorys!$F:$F,Kosztorys!$D:$D,$B273,Kosztorys!$I:$I,CONCATENATE("&lt;01.01.",AJ$10,""))-SUMIFS(Kosztorys!$F:$F,Kosztorys!$D:$D,$B273,Kosztorys!$I:$I,CONCATENATE("&lt;01.01.",AI$10,"")),COUNTIFS(Kosztorys!$D:$D,$B273,Kosztorys!$I:$I,CONCATENATE("&lt;01.01.",AJ$10,""))-COUNTIFS(Kosztorys!$D:$D,$B273,Kosztorys!$I:$I,CONCATENATE("&lt;01.01.",AI$10,""))),0)</f>
        <v/>
      </c>
      <c r="AJ273" s="116">
        <f>IF(C273="CAPEX - 1szt JB",IF(SUM(T273:AI273)=IF(ISERROR(VLOOKUP(B273,JB_tabela,MATCH(AJ$9,JB_menu,0)-1,FALSE())),,VLOOKUP(B273,JB_tabela,MATCH(AJ$9,JB_menu,0)-1,FALSE())),"OK","nie zgadza się liczba użytych JB"),"OK-ND")</f>
        <v/>
      </c>
      <c r="AM273" s="41">
        <f>IFERROR("_" &amp; VLOOKUP($B273,#REF!,1,FALSE()),#REF!)</f>
        <v/>
      </c>
      <c r="AN273" s="41">
        <f>IF($C273="CAPEX - Długość 1m",SUMIFS(Kosztorys!$F:$F,Kosztorys!$D:$D,$B273,Kosztorys!$I:$I,CONCATENATE("&lt;31.12.",AN$10,""))-SUMIFS(Kosztorys!$F:$F,Kosztorys!$D:$D,$B273,Kosztorys!$I:$I,CONCATENATE("&lt;31.12.",AM$10,"")),"x")</f>
        <v/>
      </c>
      <c r="AO273" s="41">
        <f>IF($C273="CAPEX - Długość 1m",SUMIFS(Kosztorys!$F:$F,Kosztorys!$D:$D,$B273,Kosztorys!$I:$I,CONCATENATE("&lt;31.12.",AO$10,""))-SUMIFS(Kosztorys!$F:$F,Kosztorys!$D:$D,$B273,Kosztorys!$I:$I,CONCATENATE("&lt;31.12.",AN$10,"")),"x")</f>
        <v/>
      </c>
      <c r="AP273" s="41">
        <f>IF($C273="CAPEX - Długość 1m",SUMIFS(Kosztorys!$F:$F,Kosztorys!$D:$D,$B273,Kosztorys!$I:$I,CONCATENATE("&lt;31.12.",AP$10,""))-SUMIFS(Kosztorys!$F:$F,Kosztorys!$D:$D,$B273,Kosztorys!$I:$I,CONCATENATE("&lt;31.12.",AO$10,"")),"x")</f>
        <v/>
      </c>
      <c r="AQ273" s="41">
        <f>IF($C273="CAPEX - Długość 1m",SUMIFS(Kosztorys!$F:$F,Kosztorys!$D:$D,$B273,Kosztorys!$I:$I,CONCATENATE("&lt;31.12.",AQ$10,""))-SUMIFS(Kosztorys!$F:$F,Kosztorys!$D:$D,$B273,Kosztorys!$I:$I,CONCATENATE("&lt;31.12.",AP$10,"")),"x")</f>
        <v/>
      </c>
      <c r="AR273" s="41">
        <f>IF($C273="CAPEX - Długość 1m",SUMIFS(Kosztorys!$F:$F,Kosztorys!$D:$D,$B273,Kosztorys!$I:$I,CONCATENATE("&lt;31.12.",AR$10,""))-SUMIFS(Kosztorys!$F:$F,Kosztorys!$D:$D,$B273,Kosztorys!$I:$I,CONCATENATE("&lt;31.12.",AQ$10,"")),"x")</f>
        <v/>
      </c>
      <c r="AS273" s="41">
        <f>IF($C273="CAPEX - Długość 1m",SUMIFS(Kosztorys!$F:$F,Kosztorys!$D:$D,$B273,Kosztorys!$I:$I,CONCATENATE("&lt;31.12.",AS$10,""))-SUMIFS(Kosztorys!$F:$F,Kosztorys!$D:$D,$B273,Kosztorys!$I:$I,CONCATENATE("&lt;31.12.",AR$10,"")),"x")</f>
        <v/>
      </c>
      <c r="AT273" s="41">
        <f>IF($C273="CAPEX - Długość 1m",SUMIFS(Kosztorys!$F:$F,Kosztorys!$D:$D,$B273,Kosztorys!$I:$I,CONCATENATE("&lt;31.12.",AT$10,""))-SUMIFS(Kosztorys!$F:$F,Kosztorys!$D:$D,$B273,Kosztorys!$I:$I,CONCATENATE("&lt;31.12.",AS$10,"")),"x")</f>
        <v/>
      </c>
      <c r="AU273" s="41">
        <f>IF($C273="CAPEX - Długość 1m",SUMIFS(Kosztorys!$F:$F,Kosztorys!$D:$D,$B273,Kosztorys!$I:$I,CONCATENATE("&lt;31.12.",AU$10,""))-SUMIFS(Kosztorys!$F:$F,Kosztorys!$D:$D,$B273,Kosztorys!$I:$I,CONCATENATE("&lt;31.12.",AT$10,"")),"x")</f>
        <v/>
      </c>
      <c r="AV273" s="41">
        <f>IF($C273="CAPEX - Długość 1m",SUMIFS(Kosztorys!$F:$F,Kosztorys!$D:$D,$B273,Kosztorys!$I:$I,CONCATENATE("&lt;31.12.",AV$10,""))-SUMIFS(Kosztorys!$F:$F,Kosztorys!$D:$D,$B273,Kosztorys!$I:$I,CONCATENATE("&lt;31.12.",AU$10,"")),"x")</f>
        <v/>
      </c>
      <c r="AW273" s="41">
        <f>IF($C273="CAPEX - Długość 1m",SUMIFS(Kosztorys!$F:$F,Kosztorys!$D:$D,$B273,Kosztorys!$I:$I,CONCATENATE("&lt;31.12.",AW$10,""))-SUMIFS(Kosztorys!$F:$F,Kosztorys!$D:$D,$B273,Kosztorys!$I:$I,CONCATENATE("&lt;31.12.",AV$10,"")),"x")</f>
        <v/>
      </c>
      <c r="AX273" s="41">
        <f>IF($C273="CAPEX - Długość 1m",SUMIFS(Kosztorys!$F:$F,Kosztorys!$D:$D,$B273,Kosztorys!$I:$I,CONCATENATE("&lt;31.12.",AX$10,""))-SUMIFS(Kosztorys!$F:$F,Kosztorys!$D:$D,$B273,Kosztorys!$I:$I,CONCATENATE("&lt;31.12.",AW$10,"")),"x")</f>
        <v/>
      </c>
      <c r="AY273" s="41">
        <f>IF($C273="CAPEX - Długość 1m",SUMIFS(Kosztorys!$F:$F,Kosztorys!$D:$D,$B273,Kosztorys!$I:$I,CONCATENATE("&lt;31.12.",AY$10,""))-SUMIFS(Kosztorys!$F:$F,Kosztorys!$D:$D,$B273,Kosztorys!$I:$I,CONCATENATE("&lt;31.12.",AX$10,"")),"x")</f>
        <v/>
      </c>
      <c r="AZ273" s="41">
        <f>IF($C273="CAPEX - Długość 1m",SUMIFS(Kosztorys!$F:$F,Kosztorys!$D:$D,$B273,Kosztorys!$I:$I,CONCATENATE("&lt;31.12.",AZ$10,""))-SUMIFS(Kosztorys!$F:$F,Kosztorys!$D:$D,$B273,Kosztorys!$I:$I,CONCATENATE("&lt;31.12.",AY$10,"")),"x")</f>
        <v/>
      </c>
      <c r="BA273" s="41">
        <f>IF($C273="CAPEX - Długość 1m",SUMIFS(Kosztorys!$F:$F,Kosztorys!$D:$D,$B273,Kosztorys!$I:$I,CONCATENATE("&lt;31.12.",BA$10,""))-SUMIFS(Kosztorys!$F:$F,Kosztorys!$D:$D,$B273,Kosztorys!$I:$I,CONCATENATE("&lt;31.12.",AZ$10,"")),"x")</f>
        <v/>
      </c>
      <c r="BB273" s="41">
        <f>IF($C273="CAPEX - Długość 1m",SUMIFS(Kosztorys!$F:$F,Kosztorys!$D:$D,$B273,Kosztorys!$I:$I,CONCATENATE("&lt;31.12.",BB$10,""))-SUMIFS(Kosztorys!$F:$F,Kosztorys!$D:$D,$B273,Kosztorys!$I:$I,CONCATENATE("&lt;31.12.",BA$10,"")),"x")</f>
        <v/>
      </c>
      <c r="BC273" s="41">
        <f>IF($C273="CAPEX - Długość 1m",SUMIFS(Kosztorys!$F:$F,Kosztorys!$D:$D,$B273,Kosztorys!$I:$I,CONCATENATE("&lt;31.12.",BC$10,""))-SUMIFS(Kosztorys!$F:$F,Kosztorys!$D:$D,$B273,Kosztorys!$I:$I,CONCATENATE("&lt;31.12.",BB$10,"")),"x")</f>
        <v/>
      </c>
      <c r="BD273" s="41">
        <f>IF(C273="CAPEX - Długość 1m",IF(SUM(AN273:BC273)=IF(ISERROR(VLOOKUP(B273,JB_tabela,MATCH(BD$9,JB_menu,0)-1,FALSE())),,VLOOKUP(B273,JB_tabela,MATCH(BD$9,JB_menu,0)-1,FALSE())),"OK","nie zgadza się liczba użytych JB"),"OK-ND")</f>
        <v/>
      </c>
      <c r="BH273" s="41">
        <f>IF($C273="OPEX - Koszt 1szt/rok",IF($M273="szt",SUMIFS(Kosztorys!$F:$F,Kosztorys!$D:$D,$B273,Kosztorys!$I:$I,CONCATENATE("&lt;01.01.",BH$10,""))+(SUMIFS(Kosztorys!$F:$F,Kosztorys!$D:$D,$B273,Kosztorys!$I:$I,CONCATENATE("&lt;=31.03.",BH$10,""))-SUMIFS(Kosztorys!$F:$F,Kosztorys!$D:$D,$B273,Kosztorys!$I:$I,CONCATENATE("&lt;=31.12.",BG$10,"")))*0.75+(SUMIFS(Kosztorys!$F:$F,Kosztorys!$D:$D,$B273,Kosztorys!$I:$I,CONCATENATE("&lt;=30.06.",BH$10,""))-SUMIFS(Kosztorys!$F:$F,Kosztorys!$D:$D,$B273,Kosztorys!$I:$I,CONCATENATE("&lt;=31.03.",BH$10,"")))*0.5+(SUMIFS(Kosztorys!$F:$F,Kosztorys!$D:$D,$B273,Kosztorys!$I:$I,CONCATENATE("&lt;=30.09.",BH$10,""))-SUMIFS(Kosztorys!$F:$F,Kosztorys!$D:$D,$B273,Kosztorys!$I:$I,CONCATENATE("&lt;=30.06.",BH$10,"")))*0.25,"nic"),0)</f>
        <v/>
      </c>
      <c r="BI273" s="41">
        <f>IF($C273="OPEX - Koszt 1szt/rok",IF($M273="szt",SUMIFS(Kosztorys!$F:$F,Kosztorys!$D:$D,$B273,Kosztorys!$I:$I,CONCATENATE("&lt;01.01.",BI$10,""))+(SUMIFS(Kosztorys!$F:$F,Kosztorys!$D:$D,$B273,Kosztorys!$I:$I,CONCATENATE("&lt;=31.03.",BI$10,""))-SUMIFS(Kosztorys!$F:$F,Kosztorys!$D:$D,$B273,Kosztorys!$I:$I,CONCATENATE("&lt;=31.12.",BH$10,"")))*0.75+(SUMIFS(Kosztorys!$F:$F,Kosztorys!$D:$D,$B273,Kosztorys!$I:$I,CONCATENATE("&lt;=30.06.",BI$10,""))-SUMIFS(Kosztorys!$F:$F,Kosztorys!$D:$D,$B273,Kosztorys!$I:$I,CONCATENATE("&lt;=31.03.",BI$10,"")))*0.5+(SUMIFS(Kosztorys!$F:$F,Kosztorys!$D:$D,$B273,Kosztorys!$I:$I,CONCATENATE("&lt;=30.09.",BI$10,""))-SUMIFS(Kosztorys!$F:$F,Kosztorys!$D:$D,$B273,Kosztorys!$I:$I,CONCATENATE("&lt;=30.06.",BI$10,"")))*0.25,"nic"),0)</f>
        <v/>
      </c>
      <c r="BJ273" s="41">
        <f>IF($C273="OPEX - Koszt 1szt/rok",IF($M273="szt",SUMIFS(Kosztorys!$F:$F,Kosztorys!$D:$D,$B273,Kosztorys!$I:$I,CONCATENATE("&lt;01.01.",BJ$10,""))+(SUMIFS(Kosztorys!$F:$F,Kosztorys!$D:$D,$B273,Kosztorys!$I:$I,CONCATENATE("&lt;=31.03.",BJ$10,""))-SUMIFS(Kosztorys!$F:$F,Kosztorys!$D:$D,$B273,Kosztorys!$I:$I,CONCATENATE("&lt;=31.12.",BI$10,"")))*0.75+(SUMIFS(Kosztorys!$F:$F,Kosztorys!$D:$D,$B273,Kosztorys!$I:$I,CONCATENATE("&lt;=30.06.",BJ$10,""))-SUMIFS(Kosztorys!$F:$F,Kosztorys!$D:$D,$B273,Kosztorys!$I:$I,CONCATENATE("&lt;=31.03.",BJ$10,"")))*0.5+(SUMIFS(Kosztorys!$F:$F,Kosztorys!$D:$D,$B273,Kosztorys!$I:$I,CONCATENATE("&lt;=30.09.",BJ$10,""))-SUMIFS(Kosztorys!$F:$F,Kosztorys!$D:$D,$B273,Kosztorys!$I:$I,CONCATENATE("&lt;=30.06.",BJ$10,"")))*0.25,"nic"),0)</f>
        <v/>
      </c>
      <c r="BK273" s="41">
        <f>IF($C273="OPEX - Koszt 1szt/rok",IF($M273="szt",SUMIFS(Kosztorys!$F:$F,Kosztorys!$D:$D,$B273,Kosztorys!$I:$I,CONCATENATE("&lt;01.01.",BK$10,""))+(SUMIFS(Kosztorys!$F:$F,Kosztorys!$D:$D,$B273,Kosztorys!$I:$I,CONCATENATE("&lt;=31.03.",BK$10,""))-SUMIFS(Kosztorys!$F:$F,Kosztorys!$D:$D,$B273,Kosztorys!$I:$I,CONCATENATE("&lt;=31.12.",BJ$10,"")))*0.75+(SUMIFS(Kosztorys!$F:$F,Kosztorys!$D:$D,$B273,Kosztorys!$I:$I,CONCATENATE("&lt;=30.06.",BK$10,""))-SUMIFS(Kosztorys!$F:$F,Kosztorys!$D:$D,$B273,Kosztorys!$I:$I,CONCATENATE("&lt;=31.03.",BK$10,"")))*0.5+(SUMIFS(Kosztorys!$F:$F,Kosztorys!$D:$D,$B273,Kosztorys!$I:$I,CONCATENATE("&lt;=30.09.",BK$10,""))-SUMIFS(Kosztorys!$F:$F,Kosztorys!$D:$D,$B273,Kosztorys!$I:$I,CONCATENATE("&lt;=30.06.",BK$10,"")))*0.25,"nic"),0)</f>
        <v/>
      </c>
      <c r="BL273" s="41">
        <f>IF($C273="OPEX - Koszt 1szt/rok",IF($M273="szt",SUMIFS(Kosztorys!$F:$F,Kosztorys!$D:$D,$B273,Kosztorys!$I:$I,CONCATENATE("&lt;01.01.",BL$10,""))+(SUMIFS(Kosztorys!$F:$F,Kosztorys!$D:$D,$B273,Kosztorys!$I:$I,CONCATENATE("&lt;=31.03.",BL$10,""))-SUMIFS(Kosztorys!$F:$F,Kosztorys!$D:$D,$B273,Kosztorys!$I:$I,CONCATENATE("&lt;=31.12.",BK$10,"")))*0.75+(SUMIFS(Kosztorys!$F:$F,Kosztorys!$D:$D,$B273,Kosztorys!$I:$I,CONCATENATE("&lt;=30.06.",BL$10,""))-SUMIFS(Kosztorys!$F:$F,Kosztorys!$D:$D,$B273,Kosztorys!$I:$I,CONCATENATE("&lt;=31.03.",BL$10,"")))*0.5+(SUMIFS(Kosztorys!$F:$F,Kosztorys!$D:$D,$B273,Kosztorys!$I:$I,CONCATENATE("&lt;=30.09.",BL$10,""))-SUMIFS(Kosztorys!$F:$F,Kosztorys!$D:$D,$B273,Kosztorys!$I:$I,CONCATENATE("&lt;=30.06.",BL$10,"")))*0.25,"nic"),0)</f>
        <v/>
      </c>
      <c r="BM273" s="41">
        <f>IF($C273="OPEX - Koszt 1szt/rok",IF($M273="szt",SUMIFS(Kosztorys!$F:$F,Kosztorys!$D:$D,$B273,Kosztorys!$I:$I,CONCATENATE("&lt;01.01.",BM$10,""))+(SUMIFS(Kosztorys!$F:$F,Kosztorys!$D:$D,$B273,Kosztorys!$I:$I,CONCATENATE("&lt;=31.03.",BM$10,""))-SUMIFS(Kosztorys!$F:$F,Kosztorys!$D:$D,$B273,Kosztorys!$I:$I,CONCATENATE("&lt;=31.12.",BL$10,"")))*0.75+(SUMIFS(Kosztorys!$F:$F,Kosztorys!$D:$D,$B273,Kosztorys!$I:$I,CONCATENATE("&lt;=30.06.",BM$10,""))-SUMIFS(Kosztorys!$F:$F,Kosztorys!$D:$D,$B273,Kosztorys!$I:$I,CONCATENATE("&lt;=31.03.",BM$10,"")))*0.5+(SUMIFS(Kosztorys!$F:$F,Kosztorys!$D:$D,$B273,Kosztorys!$I:$I,CONCATENATE("&lt;=30.09.",BM$10,""))-SUMIFS(Kosztorys!$F:$F,Kosztorys!$D:$D,$B273,Kosztorys!$I:$I,CONCATENATE("&lt;=30.06.",BM$10,"")))*0.25,"nic"),0)</f>
        <v/>
      </c>
      <c r="BN273" s="41">
        <f>IF($C273="OPEX - Koszt 1szt/rok",IF($M273="szt",SUMIFS(Kosztorys!$F:$F,Kosztorys!$D:$D,$B273,Kosztorys!$I:$I,CONCATENATE("&lt;01.01.",BN$10,""))+(SUMIFS(Kosztorys!$F:$F,Kosztorys!$D:$D,$B273,Kosztorys!$I:$I,CONCATENATE("&lt;=31.03.",BN$10,""))-SUMIFS(Kosztorys!$F:$F,Kosztorys!$D:$D,$B273,Kosztorys!$I:$I,CONCATENATE("&lt;=31.12.",BM$10,"")))*0.75+(SUMIFS(Kosztorys!$F:$F,Kosztorys!$D:$D,$B273,Kosztorys!$I:$I,CONCATENATE("&lt;=30.06.",BN$10,""))-SUMIFS(Kosztorys!$F:$F,Kosztorys!$D:$D,$B273,Kosztorys!$I:$I,CONCATENATE("&lt;=31.03.",BN$10,"")))*0.5+(SUMIFS(Kosztorys!$F:$F,Kosztorys!$D:$D,$B273,Kosztorys!$I:$I,CONCATENATE("&lt;=30.09.",BN$10,""))-SUMIFS(Kosztorys!$F:$F,Kosztorys!$D:$D,$B273,Kosztorys!$I:$I,CONCATENATE("&lt;=30.06.",BN$10,"")))*0.25,"nic"),0)</f>
        <v/>
      </c>
      <c r="BO273" s="41">
        <f>IF($C273="OPEX - Koszt 1szt/rok",IF($M273="szt",SUMIFS(Kosztorys!$F:$F,Kosztorys!$D:$D,$B273,Kosztorys!$I:$I,CONCATENATE("&lt;01.01.",BO$10,""))+(SUMIFS(Kosztorys!$F:$F,Kosztorys!$D:$D,$B273,Kosztorys!$I:$I,CONCATENATE("&lt;=31.03.",BO$10,""))-SUMIFS(Kosztorys!$F:$F,Kosztorys!$D:$D,$B273,Kosztorys!$I:$I,CONCATENATE("&lt;=31.12.",BN$10,"")))*0.75+(SUMIFS(Kosztorys!$F:$F,Kosztorys!$D:$D,$B273,Kosztorys!$I:$I,CONCATENATE("&lt;=30.06.",BO$10,""))-SUMIFS(Kosztorys!$F:$F,Kosztorys!$D:$D,$B273,Kosztorys!$I:$I,CONCATENATE("&lt;=31.03.",BO$10,"")))*0.5+(SUMIFS(Kosztorys!$F:$F,Kosztorys!$D:$D,$B273,Kosztorys!$I:$I,CONCATENATE("&lt;=30.09.",BO$10,""))-SUMIFS(Kosztorys!$F:$F,Kosztorys!$D:$D,$B273,Kosztorys!$I:$I,CONCATENATE("&lt;=30.06.",BO$10,"")))*0.25,"nic"),0)</f>
        <v/>
      </c>
      <c r="BP273" s="41">
        <f>IF($C273="OPEX - Koszt 1szt/rok",IF($M273="szt",SUMIFS(Kosztorys!$F:$F,Kosztorys!$D:$D,$B273,Kosztorys!$I:$I,CONCATENATE("&lt;01.01.",BP$10,""))+(SUMIFS(Kosztorys!$F:$F,Kosztorys!$D:$D,$B273,Kosztorys!$I:$I,CONCATENATE("&lt;=31.03.",BP$10,""))-SUMIFS(Kosztorys!$F:$F,Kosztorys!$D:$D,$B273,Kosztorys!$I:$I,CONCATENATE("&lt;=31.12.",BO$10,"")))*0.75+(SUMIFS(Kosztorys!$F:$F,Kosztorys!$D:$D,$B273,Kosztorys!$I:$I,CONCATENATE("&lt;=30.06.",BP$10,""))-SUMIFS(Kosztorys!$F:$F,Kosztorys!$D:$D,$B273,Kosztorys!$I:$I,CONCATENATE("&lt;=31.03.",BP$10,"")))*0.5+(SUMIFS(Kosztorys!$F:$F,Kosztorys!$D:$D,$B273,Kosztorys!$I:$I,CONCATENATE("&lt;=30.09.",BP$10,""))-SUMIFS(Kosztorys!$F:$F,Kosztorys!$D:$D,$B273,Kosztorys!$I:$I,CONCATENATE("&lt;=30.06.",BP$10,"")))*0.25,"nic"),0)</f>
        <v/>
      </c>
      <c r="BQ273" s="41">
        <f>IF($C273="OPEX - Koszt 1szt/rok",IF($M273="szt",SUMIFS(Kosztorys!$F:$F,Kosztorys!$D:$D,$B273,Kosztorys!$I:$I,CONCATENATE("&lt;01.01.",BQ$10,""))+(SUMIFS(Kosztorys!$F:$F,Kosztorys!$D:$D,$B273,Kosztorys!$I:$I,CONCATENATE("&lt;=31.03.",BQ$10,""))-SUMIFS(Kosztorys!$F:$F,Kosztorys!$D:$D,$B273,Kosztorys!$I:$I,CONCATENATE("&lt;=31.12.",BP$10,"")))*0.75+(SUMIFS(Kosztorys!$F:$F,Kosztorys!$D:$D,$B273,Kosztorys!$I:$I,CONCATENATE("&lt;=30.06.",BQ$10,""))-SUMIFS(Kosztorys!$F:$F,Kosztorys!$D:$D,$B273,Kosztorys!$I:$I,CONCATENATE("&lt;=31.03.",BQ$10,"")))*0.5+(SUMIFS(Kosztorys!$F:$F,Kosztorys!$D:$D,$B273,Kosztorys!$I:$I,CONCATENATE("&lt;=30.09.",BQ$10,""))-SUMIFS(Kosztorys!$F:$F,Kosztorys!$D:$D,$B273,Kosztorys!$I:$I,CONCATENATE("&lt;=30.06.",BQ$10,"")))*0.25,"nic"),0)</f>
        <v/>
      </c>
      <c r="BR273" s="41">
        <f>IF($C273="OPEX - Koszt 1szt/rok",IF($M273="szt",SUMIFS(Kosztorys!$F:$F,Kosztorys!$D:$D,$B273,Kosztorys!$I:$I,CONCATENATE("&lt;01.01.",BR$10,""))+(SUMIFS(Kosztorys!$F:$F,Kosztorys!$D:$D,$B273,Kosztorys!$I:$I,CONCATENATE("&lt;=31.03.",BR$10,""))-SUMIFS(Kosztorys!$F:$F,Kosztorys!$D:$D,$B273,Kosztorys!$I:$I,CONCATENATE("&lt;=31.12.",BQ$10,"")))*0.75+(SUMIFS(Kosztorys!$F:$F,Kosztorys!$D:$D,$B273,Kosztorys!$I:$I,CONCATENATE("&lt;=30.06.",BR$10,""))-SUMIFS(Kosztorys!$F:$F,Kosztorys!$D:$D,$B273,Kosztorys!$I:$I,CONCATENATE("&lt;=31.03.",BR$10,"")))*0.5+(SUMIFS(Kosztorys!$F:$F,Kosztorys!$D:$D,$B273,Kosztorys!$I:$I,CONCATENATE("&lt;=30.09.",BR$10,""))-SUMIFS(Kosztorys!$F:$F,Kosztorys!$D:$D,$B273,Kosztorys!$I:$I,CONCATENATE("&lt;=30.06.",BR$10,"")))*0.25,"nic"),0)</f>
        <v/>
      </c>
      <c r="BS273" s="41">
        <f>IF($C273="OPEX - Koszt 1szt/rok",IF($M273="szt",SUMIFS(Kosztorys!$F:$F,Kosztorys!$D:$D,$B273,Kosztorys!$I:$I,CONCATENATE("&lt;01.01.",BS$10,""))+(SUMIFS(Kosztorys!$F:$F,Kosztorys!$D:$D,$B273,Kosztorys!$I:$I,CONCATENATE("&lt;=31.03.",BS$10,""))-SUMIFS(Kosztorys!$F:$F,Kosztorys!$D:$D,$B273,Kosztorys!$I:$I,CONCATENATE("&lt;=31.12.",BR$10,"")))*0.75+(SUMIFS(Kosztorys!$F:$F,Kosztorys!$D:$D,$B273,Kosztorys!$I:$I,CONCATENATE("&lt;=30.06.",BS$10,""))-SUMIFS(Kosztorys!$F:$F,Kosztorys!$D:$D,$B273,Kosztorys!$I:$I,CONCATENATE("&lt;=31.03.",BS$10,"")))*0.5+(SUMIFS(Kosztorys!$F:$F,Kosztorys!$D:$D,$B273,Kosztorys!$I:$I,CONCATENATE("&lt;=30.09.",BS$10,""))-SUMIFS(Kosztorys!$F:$F,Kosztorys!$D:$D,$B273,Kosztorys!$I:$I,CONCATENATE("&lt;=30.06.",BS$10,"")))*0.25,"nic"),0)</f>
        <v/>
      </c>
      <c r="BT273" s="41">
        <f>IF($C273="OPEX - Koszt 1szt/rok",IF($M273="szt",SUMIFS(Kosztorys!$F:$F,Kosztorys!$D:$D,$B273,Kosztorys!$I:$I,CONCATENATE("&lt;01.01.",BT$10,""))+(SUMIFS(Kosztorys!$F:$F,Kosztorys!$D:$D,$B273,Kosztorys!$I:$I,CONCATENATE("&lt;=31.03.",BT$10,""))-SUMIFS(Kosztorys!$F:$F,Kosztorys!$D:$D,$B273,Kosztorys!$I:$I,CONCATENATE("&lt;=31.12.",BS$10,"")))*0.75+(SUMIFS(Kosztorys!$F:$F,Kosztorys!$D:$D,$B273,Kosztorys!$I:$I,CONCATENATE("&lt;=30.06.",BT$10,""))-SUMIFS(Kosztorys!$F:$F,Kosztorys!$D:$D,$B273,Kosztorys!$I:$I,CONCATENATE("&lt;=31.03.",BT$10,"")))*0.5+(SUMIFS(Kosztorys!$F:$F,Kosztorys!$D:$D,$B273,Kosztorys!$I:$I,CONCATENATE("&lt;=30.09.",BT$10,""))-SUMIFS(Kosztorys!$F:$F,Kosztorys!$D:$D,$B273,Kosztorys!$I:$I,CONCATENATE("&lt;=30.06.",BT$10,"")))*0.25,"nic"),0)</f>
        <v/>
      </c>
      <c r="BU273" s="41">
        <f>IF($C273="OPEX - Koszt 1szt/rok",IF($M273="szt",SUMIFS(Kosztorys!$F:$F,Kosztorys!$D:$D,$B273,Kosztorys!$I:$I,CONCATENATE("&lt;01.01.",BU$10,""))+(SUMIFS(Kosztorys!$F:$F,Kosztorys!$D:$D,$B273,Kosztorys!$I:$I,CONCATENATE("&lt;=31.03.",BU$10,""))-SUMIFS(Kosztorys!$F:$F,Kosztorys!$D:$D,$B273,Kosztorys!$I:$I,CONCATENATE("&lt;=31.12.",BT$10,"")))*0.75+(SUMIFS(Kosztorys!$F:$F,Kosztorys!$D:$D,$B273,Kosztorys!$I:$I,CONCATENATE("&lt;=30.06.",BU$10,""))-SUMIFS(Kosztorys!$F:$F,Kosztorys!$D:$D,$B273,Kosztorys!$I:$I,CONCATENATE("&lt;=31.03.",BU$10,"")))*0.5+(SUMIFS(Kosztorys!$F:$F,Kosztorys!$D:$D,$B273,Kosztorys!$I:$I,CONCATENATE("&lt;=30.09.",BU$10,""))-SUMIFS(Kosztorys!$F:$F,Kosztorys!$D:$D,$B273,Kosztorys!$I:$I,CONCATENATE("&lt;=30.06.",BU$10,"")))*0.25,"nic"),0)</f>
        <v/>
      </c>
      <c r="BV273" s="41">
        <f>IF($C273="OPEX - Koszt 1szt/rok",IF($M273="szt",SUMIFS(Kosztorys!$F:$F,Kosztorys!$D:$D,$B273,Kosztorys!$I:$I,CONCATENATE("&lt;01.01.",BV$10,""))+(SUMIFS(Kosztorys!$F:$F,Kosztorys!$D:$D,$B273,Kosztorys!$I:$I,CONCATENATE("&lt;=31.03.",BV$10,""))-SUMIFS(Kosztorys!$F:$F,Kosztorys!$D:$D,$B273,Kosztorys!$I:$I,CONCATENATE("&lt;=31.12.",BU$10,"")))*0.75+(SUMIFS(Kosztorys!$F:$F,Kosztorys!$D:$D,$B273,Kosztorys!$I:$I,CONCATENATE("&lt;=30.06.",BV$10,""))-SUMIFS(Kosztorys!$F:$F,Kosztorys!$D:$D,$B273,Kosztorys!$I:$I,CONCATENATE("&lt;=31.03.",BV$10,"")))*0.5+(SUMIFS(Kosztorys!$F:$F,Kosztorys!$D:$D,$B273,Kosztorys!$I:$I,CONCATENATE("&lt;=30.09.",BV$10,""))-SUMIFS(Kosztorys!$F:$F,Kosztorys!$D:$D,$B273,Kosztorys!$I:$I,CONCATENATE("&lt;=30.06.",BV$10,"")))*0.25,"nic"),0)</f>
        <v/>
      </c>
      <c r="BW273" s="41">
        <f>IF($C273="OPEX - Koszt 1szt/rok",IF($M273="szt",SUMIFS(Kosztorys!$F:$F,Kosztorys!$D:$D,$B273,Kosztorys!$I:$I,CONCATENATE("&lt;01.01.",BW$10,""))+(SUMIFS(Kosztorys!$F:$F,Kosztorys!$D:$D,$B273,Kosztorys!$I:$I,CONCATENATE("&lt;=31.03.",BW$10,""))-SUMIFS(Kosztorys!$F:$F,Kosztorys!$D:$D,$B273,Kosztorys!$I:$I,CONCATENATE("&lt;=31.12.",BV$10,"")))*0.75+(SUMIFS(Kosztorys!$F:$F,Kosztorys!$D:$D,$B273,Kosztorys!$I:$I,CONCATENATE("&lt;=30.06.",BW$10,""))-SUMIFS(Kosztorys!$F:$F,Kosztorys!$D:$D,$B273,Kosztorys!$I:$I,CONCATENATE("&lt;=31.03.",BW$10,"")))*0.5+(SUMIFS(Kosztorys!$F:$F,Kosztorys!$D:$D,$B273,Kosztorys!$I:$I,CONCATENATE("&lt;=30.09.",BW$10,""))-SUMIFS(Kosztorys!$F:$F,Kosztorys!$D:$D,$B273,Kosztorys!$I:$I,CONCATENATE("&lt;=30.06.",BW$10,"")))*0.25,"nic"),0)</f>
        <v/>
      </c>
      <c r="BX273" s="41">
        <f>IF(C273="OPEX - Koszt 1szt/rok",IF(MAX(BH273:BW273)=IF(ISERROR(VLOOKUP(B273,JB_tabela,MATCH(BX$9,JB_menu,0)-1,FALSE())),,VLOOKUP(B273,JB_tabela,MATCH(BX$9,JB_menu,0)-1,FALSE())),"OK","nie zgadza się liczba użytych JB"),"OK-ND")</f>
        <v/>
      </c>
      <c r="CB273" s="41">
        <f>IF($C273="OPEX - Długość 1m koszt/rok",IF($M273="m",SUMIFS(Kosztorys!$F:$F,Kosztorys!$D:$D,$B273,Kosztorys!$I:$I,CONCATENATE("&lt;01.01.",CB$10,""))+(SUMIFS(Kosztorys!$F:$F,Kosztorys!$D:$D,$B273,Kosztorys!$I:$I,CONCATENATE("&lt;=31.03.",CB$10,""))-SUMIFS(Kosztorys!$F:$F,Kosztorys!$D:$D,$B273,Kosztorys!$I:$I,CONCATENATE("&lt;=31.12.",CA$10,"")))*0.75+(SUMIFS(Kosztorys!$F:$F,Kosztorys!$D:$D,$B273,Kosztorys!$I:$I,CONCATENATE("&lt;=30.06.",CB$10,""))-SUMIFS(Kosztorys!$F:$F,Kosztorys!$D:$D,$B273,Kosztorys!$I:$I,CONCATENATE("&lt;=31.03.",CB$10,"")))*0.5+(SUMIFS(Kosztorys!$F:$F,Kosztorys!$D:$D,$B273,Kosztorys!$I:$I,CONCATENATE("&lt;=30.09.",CB$10,""))-SUMIFS(Kosztorys!$F:$F,Kosztorys!$D:$D,$B273,Kosztorys!$I:$I,CONCATENATE("&lt;=30.06.",CB$10,"")))*0.25,"nic"),0)</f>
        <v/>
      </c>
      <c r="CC273" s="41">
        <f>IF($C273="OPEX - Długość 1m koszt/rok",IF($M273="m",SUMIFS(Kosztorys!$F:$F,Kosztorys!$D:$D,$B273,Kosztorys!$I:$I,CONCATENATE("&lt;01.01.",CC$10,""))+(SUMIFS(Kosztorys!$F:$F,Kosztorys!$D:$D,$B273,Kosztorys!$I:$I,CONCATENATE("&lt;=31.03.",CC$10,""))-SUMIFS(Kosztorys!$F:$F,Kosztorys!$D:$D,$B273,Kosztorys!$I:$I,CONCATENATE("&lt;=31.12.",CB$10,"")))*0.75+(SUMIFS(Kosztorys!$F:$F,Kosztorys!$D:$D,$B273,Kosztorys!$I:$I,CONCATENATE("&lt;=30.06.",CC$10,""))-SUMIFS(Kosztorys!$F:$F,Kosztorys!$D:$D,$B273,Kosztorys!$I:$I,CONCATENATE("&lt;=31.03.",CC$10,"")))*0.5+(SUMIFS(Kosztorys!$F:$F,Kosztorys!$D:$D,$B273,Kosztorys!$I:$I,CONCATENATE("&lt;=30.09.",CC$10,""))-SUMIFS(Kosztorys!$F:$F,Kosztorys!$D:$D,$B273,Kosztorys!$I:$I,CONCATENATE("&lt;=30.06.",CC$10,"")))*0.25,"nic"),0)</f>
        <v/>
      </c>
      <c r="CD273" s="41">
        <f>IF($C273="OPEX - Długość 1m koszt/rok",IF($M273="m",SUMIFS(Kosztorys!$F:$F,Kosztorys!$D:$D,$B273,Kosztorys!$I:$I,CONCATENATE("&lt;01.01.",CD$10,""))+(SUMIFS(Kosztorys!$F:$F,Kosztorys!$D:$D,$B273,Kosztorys!$I:$I,CONCATENATE("&lt;=31.03.",CD$10,""))-SUMIFS(Kosztorys!$F:$F,Kosztorys!$D:$D,$B273,Kosztorys!$I:$I,CONCATENATE("&lt;=31.12.",CC$10,"")))*0.75+(SUMIFS(Kosztorys!$F:$F,Kosztorys!$D:$D,$B273,Kosztorys!$I:$I,CONCATENATE("&lt;=30.06.",CD$10,""))-SUMIFS(Kosztorys!$F:$F,Kosztorys!$D:$D,$B273,Kosztorys!$I:$I,CONCATENATE("&lt;=31.03.",CD$10,"")))*0.5+(SUMIFS(Kosztorys!$F:$F,Kosztorys!$D:$D,$B273,Kosztorys!$I:$I,CONCATENATE("&lt;=30.09.",CD$10,""))-SUMIFS(Kosztorys!$F:$F,Kosztorys!$D:$D,$B273,Kosztorys!$I:$I,CONCATENATE("&lt;=30.06.",CD$10,"")))*0.25,"nic"),0)</f>
        <v/>
      </c>
      <c r="CE273" s="41">
        <f>IF($C273="OPEX - Długość 1m koszt/rok",IF($M273="m",SUMIFS(Kosztorys!$F:$F,Kosztorys!$D:$D,$B273,Kosztorys!$I:$I,CONCATENATE("&lt;01.01.",CE$10,""))+(SUMIFS(Kosztorys!$F:$F,Kosztorys!$D:$D,$B273,Kosztorys!$I:$I,CONCATENATE("&lt;=31.03.",CE$10,""))-SUMIFS(Kosztorys!$F:$F,Kosztorys!$D:$D,$B273,Kosztorys!$I:$I,CONCATENATE("&lt;=31.12.",CD$10,"")))*0.75+(SUMIFS(Kosztorys!$F:$F,Kosztorys!$D:$D,$B273,Kosztorys!$I:$I,CONCATENATE("&lt;=30.06.",CE$10,""))-SUMIFS(Kosztorys!$F:$F,Kosztorys!$D:$D,$B273,Kosztorys!$I:$I,CONCATENATE("&lt;=31.03.",CE$10,"")))*0.5+(SUMIFS(Kosztorys!$F:$F,Kosztorys!$D:$D,$B273,Kosztorys!$I:$I,CONCATENATE("&lt;=30.09.",CE$10,""))-SUMIFS(Kosztorys!$F:$F,Kosztorys!$D:$D,$B273,Kosztorys!$I:$I,CONCATENATE("&lt;=30.06.",CE$10,"")))*0.25,"nic"),0)</f>
        <v/>
      </c>
      <c r="CF273" s="41">
        <f>IF($C273="OPEX - Długość 1m koszt/rok",IF($M273="m",SUMIFS(Kosztorys!$F:$F,Kosztorys!$D:$D,$B273,Kosztorys!$I:$I,CONCATENATE("&lt;01.01.",CF$10,""))+(SUMIFS(Kosztorys!$F:$F,Kosztorys!$D:$D,$B273,Kosztorys!$I:$I,CONCATENATE("&lt;=31.03.",CF$10,""))-SUMIFS(Kosztorys!$F:$F,Kosztorys!$D:$D,$B273,Kosztorys!$I:$I,CONCATENATE("&lt;=31.12.",CE$10,"")))*0.75+(SUMIFS(Kosztorys!$F:$F,Kosztorys!$D:$D,$B273,Kosztorys!$I:$I,CONCATENATE("&lt;=30.06.",CF$10,""))-SUMIFS(Kosztorys!$F:$F,Kosztorys!$D:$D,$B273,Kosztorys!$I:$I,CONCATENATE("&lt;=31.03.",CF$10,"")))*0.5+(SUMIFS(Kosztorys!$F:$F,Kosztorys!$D:$D,$B273,Kosztorys!$I:$I,CONCATENATE("&lt;=30.09.",CF$10,""))-SUMIFS(Kosztorys!$F:$F,Kosztorys!$D:$D,$B273,Kosztorys!$I:$I,CONCATENATE("&lt;=30.06.",CF$10,"")))*0.25,"nic"),0)</f>
        <v/>
      </c>
      <c r="CG273" s="41">
        <f>IF($C273="OPEX - Długość 1m koszt/rok",IF($M273="m",SUMIFS(Kosztorys!$F:$F,Kosztorys!$D:$D,$B273,Kosztorys!$I:$I,CONCATENATE("&lt;01.01.",CG$10,""))+(SUMIFS(Kosztorys!$F:$F,Kosztorys!$D:$D,$B273,Kosztorys!$I:$I,CONCATENATE("&lt;=31.03.",CG$10,""))-SUMIFS(Kosztorys!$F:$F,Kosztorys!$D:$D,$B273,Kosztorys!$I:$I,CONCATENATE("&lt;=31.12.",CF$10,"")))*0.75+(SUMIFS(Kosztorys!$F:$F,Kosztorys!$D:$D,$B273,Kosztorys!$I:$I,CONCATENATE("&lt;=30.06.",CG$10,""))-SUMIFS(Kosztorys!$F:$F,Kosztorys!$D:$D,$B273,Kosztorys!$I:$I,CONCATENATE("&lt;=31.03.",CG$10,"")))*0.5+(SUMIFS(Kosztorys!$F:$F,Kosztorys!$D:$D,$B273,Kosztorys!$I:$I,CONCATENATE("&lt;=30.09.",CG$10,""))-SUMIFS(Kosztorys!$F:$F,Kosztorys!$D:$D,$B273,Kosztorys!$I:$I,CONCATENATE("&lt;=30.06.",CG$10,"")))*0.25,"nic"),0)</f>
        <v/>
      </c>
      <c r="CH273" s="41">
        <f>IF($C273="OPEX - Długość 1m koszt/rok",IF($M273="m",SUMIFS(Kosztorys!$F:$F,Kosztorys!$D:$D,$B273,Kosztorys!$I:$I,CONCATENATE("&lt;01.01.",CH$10,""))+(SUMIFS(Kosztorys!$F:$F,Kosztorys!$D:$D,$B273,Kosztorys!$I:$I,CONCATENATE("&lt;=31.03.",CH$10,""))-SUMIFS(Kosztorys!$F:$F,Kosztorys!$D:$D,$B273,Kosztorys!$I:$I,CONCATENATE("&lt;=31.12.",CG$10,"")))*0.75+(SUMIFS(Kosztorys!$F:$F,Kosztorys!$D:$D,$B273,Kosztorys!$I:$I,CONCATENATE("&lt;=30.06.",CH$10,""))-SUMIFS(Kosztorys!$F:$F,Kosztorys!$D:$D,$B273,Kosztorys!$I:$I,CONCATENATE("&lt;=31.03.",CH$10,"")))*0.5+(SUMIFS(Kosztorys!$F:$F,Kosztorys!$D:$D,$B273,Kosztorys!$I:$I,CONCATENATE("&lt;=30.09.",CH$10,""))-SUMIFS(Kosztorys!$F:$F,Kosztorys!$D:$D,$B273,Kosztorys!$I:$I,CONCATENATE("&lt;=30.06.",CH$10,"")))*0.25,"nic"),0)</f>
        <v/>
      </c>
      <c r="CI273" s="41">
        <f>IF($C273="OPEX - Długość 1m koszt/rok",IF($M273="m",SUMIFS(Kosztorys!$F:$F,Kosztorys!$D:$D,$B273,Kosztorys!$I:$I,CONCATENATE("&lt;01.01.",CI$10,""))+(SUMIFS(Kosztorys!$F:$F,Kosztorys!$D:$D,$B273,Kosztorys!$I:$I,CONCATENATE("&lt;=31.03.",CI$10,""))-SUMIFS(Kosztorys!$F:$F,Kosztorys!$D:$D,$B273,Kosztorys!$I:$I,CONCATENATE("&lt;=31.12.",CH$10,"")))*0.75+(SUMIFS(Kosztorys!$F:$F,Kosztorys!$D:$D,$B273,Kosztorys!$I:$I,CONCATENATE("&lt;=30.06.",CI$10,""))-SUMIFS(Kosztorys!$F:$F,Kosztorys!$D:$D,$B273,Kosztorys!$I:$I,CONCATENATE("&lt;=31.03.",CI$10,"")))*0.5+(SUMIFS(Kosztorys!$F:$F,Kosztorys!$D:$D,$B273,Kosztorys!$I:$I,CONCATENATE("&lt;=30.09.",CI$10,""))-SUMIFS(Kosztorys!$F:$F,Kosztorys!$D:$D,$B273,Kosztorys!$I:$I,CONCATENATE("&lt;=30.06.",CI$10,"")))*0.25,"nic"),0)</f>
        <v/>
      </c>
      <c r="CJ273" s="41">
        <f>IF($C273="OPEX - Długość 1m koszt/rok",IF($M273="m",SUMIFS(Kosztorys!$F:$F,Kosztorys!$D:$D,$B273,Kosztorys!$I:$I,CONCATENATE("&lt;01.01.",CJ$10,""))+(SUMIFS(Kosztorys!$F:$F,Kosztorys!$D:$D,$B273,Kosztorys!$I:$I,CONCATENATE("&lt;=31.03.",CJ$10,""))-SUMIFS(Kosztorys!$F:$F,Kosztorys!$D:$D,$B273,Kosztorys!$I:$I,CONCATENATE("&lt;=31.12.",CI$10,"")))*0.75+(SUMIFS(Kosztorys!$F:$F,Kosztorys!$D:$D,$B273,Kosztorys!$I:$I,CONCATENATE("&lt;=30.06.",CJ$10,""))-SUMIFS(Kosztorys!$F:$F,Kosztorys!$D:$D,$B273,Kosztorys!$I:$I,CONCATENATE("&lt;=31.03.",CJ$10,"")))*0.5+(SUMIFS(Kosztorys!$F:$F,Kosztorys!$D:$D,$B273,Kosztorys!$I:$I,CONCATENATE("&lt;=30.09.",CJ$10,""))-SUMIFS(Kosztorys!$F:$F,Kosztorys!$D:$D,$B273,Kosztorys!$I:$I,CONCATENATE("&lt;=30.06.",CJ$10,"")))*0.25,"nic"),0)</f>
        <v/>
      </c>
      <c r="CK273" s="41">
        <f>IF($C273="OPEX - Długość 1m koszt/rok",IF($M273="m",SUMIFS(Kosztorys!$F:$F,Kosztorys!$D:$D,$B273,Kosztorys!$I:$I,CONCATENATE("&lt;01.01.",CK$10,""))+(SUMIFS(Kosztorys!$F:$F,Kosztorys!$D:$D,$B273,Kosztorys!$I:$I,CONCATENATE("&lt;=31.03.",CK$10,""))-SUMIFS(Kosztorys!$F:$F,Kosztorys!$D:$D,$B273,Kosztorys!$I:$I,CONCATENATE("&lt;=31.12.",CJ$10,"")))*0.75+(SUMIFS(Kosztorys!$F:$F,Kosztorys!$D:$D,$B273,Kosztorys!$I:$I,CONCATENATE("&lt;=30.06.",CK$10,""))-SUMIFS(Kosztorys!$F:$F,Kosztorys!$D:$D,$B273,Kosztorys!$I:$I,CONCATENATE("&lt;=31.03.",CK$10,"")))*0.5+(SUMIFS(Kosztorys!$F:$F,Kosztorys!$D:$D,$B273,Kosztorys!$I:$I,CONCATENATE("&lt;=30.09.",CK$10,""))-SUMIFS(Kosztorys!$F:$F,Kosztorys!$D:$D,$B273,Kosztorys!$I:$I,CONCATENATE("&lt;=30.06.",CK$10,"")))*0.25,"nic"),0)</f>
        <v/>
      </c>
      <c r="CL273" s="41">
        <f>IF($C273="OPEX - Długość 1m koszt/rok",IF($M273="m",SUMIFS(Kosztorys!$F:$F,Kosztorys!$D:$D,$B273,Kosztorys!$I:$I,CONCATENATE("&lt;01.01.",CL$10,""))+(SUMIFS(Kosztorys!$F:$F,Kosztorys!$D:$D,$B273,Kosztorys!$I:$I,CONCATENATE("&lt;=31.03.",CL$10,""))-SUMIFS(Kosztorys!$F:$F,Kosztorys!$D:$D,$B273,Kosztorys!$I:$I,CONCATENATE("&lt;=31.12.",CK$10,"")))*0.75+(SUMIFS(Kosztorys!$F:$F,Kosztorys!$D:$D,$B273,Kosztorys!$I:$I,CONCATENATE("&lt;=30.06.",CL$10,""))-SUMIFS(Kosztorys!$F:$F,Kosztorys!$D:$D,$B273,Kosztorys!$I:$I,CONCATENATE("&lt;=31.03.",CL$10,"")))*0.5+(SUMIFS(Kosztorys!$F:$F,Kosztorys!$D:$D,$B273,Kosztorys!$I:$I,CONCATENATE("&lt;=30.09.",CL$10,""))-SUMIFS(Kosztorys!$F:$F,Kosztorys!$D:$D,$B273,Kosztorys!$I:$I,CONCATENATE("&lt;=30.06.",CL$10,"")))*0.25,"nic"),0)</f>
        <v/>
      </c>
      <c r="CM273" s="41">
        <f>IF($C273="OPEX - Długość 1m koszt/rok",IF($M273="m",SUMIFS(Kosztorys!$F:$F,Kosztorys!$D:$D,$B273,Kosztorys!$I:$I,CONCATENATE("&lt;01.01.",CM$10,""))+(SUMIFS(Kosztorys!$F:$F,Kosztorys!$D:$D,$B273,Kosztorys!$I:$I,CONCATENATE("&lt;=31.03.",CM$10,""))-SUMIFS(Kosztorys!$F:$F,Kosztorys!$D:$D,$B273,Kosztorys!$I:$I,CONCATENATE("&lt;=31.12.",CL$10,"")))*0.75+(SUMIFS(Kosztorys!$F:$F,Kosztorys!$D:$D,$B273,Kosztorys!$I:$I,CONCATENATE("&lt;=30.06.",CM$10,""))-SUMIFS(Kosztorys!$F:$F,Kosztorys!$D:$D,$B273,Kosztorys!$I:$I,CONCATENATE("&lt;=31.03.",CM$10,"")))*0.5+(SUMIFS(Kosztorys!$F:$F,Kosztorys!$D:$D,$B273,Kosztorys!$I:$I,CONCATENATE("&lt;=30.09.",CM$10,""))-SUMIFS(Kosztorys!$F:$F,Kosztorys!$D:$D,$B273,Kosztorys!$I:$I,CONCATENATE("&lt;=30.06.",CM$10,"")))*0.25,"nic"),0)</f>
        <v/>
      </c>
      <c r="CN273" s="41">
        <f>IF($C273="OPEX - Długość 1m koszt/rok",IF($M273="m",SUMIFS(Kosztorys!$F:$F,Kosztorys!$D:$D,$B273,Kosztorys!$I:$I,CONCATENATE("&lt;01.01.",CN$10,""))+(SUMIFS(Kosztorys!$F:$F,Kosztorys!$D:$D,$B273,Kosztorys!$I:$I,CONCATENATE("&lt;=31.03.",CN$10,""))-SUMIFS(Kosztorys!$F:$F,Kosztorys!$D:$D,$B273,Kosztorys!$I:$I,CONCATENATE("&lt;=31.12.",CM$10,"")))*0.75+(SUMIFS(Kosztorys!$F:$F,Kosztorys!$D:$D,$B273,Kosztorys!$I:$I,CONCATENATE("&lt;=30.06.",CN$10,""))-SUMIFS(Kosztorys!$F:$F,Kosztorys!$D:$D,$B273,Kosztorys!$I:$I,CONCATENATE("&lt;=31.03.",CN$10,"")))*0.5+(SUMIFS(Kosztorys!$F:$F,Kosztorys!$D:$D,$B273,Kosztorys!$I:$I,CONCATENATE("&lt;=30.09.",CN$10,""))-SUMIFS(Kosztorys!$F:$F,Kosztorys!$D:$D,$B273,Kosztorys!$I:$I,CONCATENATE("&lt;=30.06.",CN$10,"")))*0.25,"nic"),0)</f>
        <v/>
      </c>
      <c r="CO273" s="41">
        <f>IF($C273="OPEX - Długość 1m koszt/rok",IF($M273="m",SUMIFS(Kosztorys!$F:$F,Kosztorys!$D:$D,$B273,Kosztorys!$I:$I,CONCATENATE("&lt;01.01.",CO$10,""))+(SUMIFS(Kosztorys!$F:$F,Kosztorys!$D:$D,$B273,Kosztorys!$I:$I,CONCATENATE("&lt;=31.03.",CO$10,""))-SUMIFS(Kosztorys!$F:$F,Kosztorys!$D:$D,$B273,Kosztorys!$I:$I,CONCATENATE("&lt;=31.12.",CN$10,"")))*0.75+(SUMIFS(Kosztorys!$F:$F,Kosztorys!$D:$D,$B273,Kosztorys!$I:$I,CONCATENATE("&lt;=30.06.",CO$10,""))-SUMIFS(Kosztorys!$F:$F,Kosztorys!$D:$D,$B273,Kosztorys!$I:$I,CONCATENATE("&lt;=31.03.",CO$10,"")))*0.5+(SUMIFS(Kosztorys!$F:$F,Kosztorys!$D:$D,$B273,Kosztorys!$I:$I,CONCATENATE("&lt;=30.09.",CO$10,""))-SUMIFS(Kosztorys!$F:$F,Kosztorys!$D:$D,$B273,Kosztorys!$I:$I,CONCATENATE("&lt;=30.06.",CO$10,"")))*0.25,"nic"),0)</f>
        <v/>
      </c>
      <c r="CP273" s="41">
        <f>IF($C273="OPEX - Długość 1m koszt/rok",IF($M273="m",SUMIFS(Kosztorys!$F:$F,Kosztorys!$D:$D,$B273,Kosztorys!$I:$I,CONCATENATE("&lt;01.01.",CP$10,""))+(SUMIFS(Kosztorys!$F:$F,Kosztorys!$D:$D,$B273,Kosztorys!$I:$I,CONCATENATE("&lt;=31.03.",CP$10,""))-SUMIFS(Kosztorys!$F:$F,Kosztorys!$D:$D,$B273,Kosztorys!$I:$I,CONCATENATE("&lt;=31.12.",CO$10,"")))*0.75+(SUMIFS(Kosztorys!$F:$F,Kosztorys!$D:$D,$B273,Kosztorys!$I:$I,CONCATENATE("&lt;=30.06.",CP$10,""))-SUMIFS(Kosztorys!$F:$F,Kosztorys!$D:$D,$B273,Kosztorys!$I:$I,CONCATENATE("&lt;=31.03.",CP$10,"")))*0.5+(SUMIFS(Kosztorys!$F:$F,Kosztorys!$D:$D,$B273,Kosztorys!$I:$I,CONCATENATE("&lt;=30.09.",CP$10,""))-SUMIFS(Kosztorys!$F:$F,Kosztorys!$D:$D,$B273,Kosztorys!$I:$I,CONCATENATE("&lt;=30.06.",CP$10,"")))*0.25,"nic"),0)</f>
        <v/>
      </c>
      <c r="CQ273" s="41">
        <f>IF($C273="OPEX - Długość 1m koszt/rok",IF($M273="m",SUMIFS(Kosztorys!$F:$F,Kosztorys!$D:$D,$B273,Kosztorys!$I:$I,CONCATENATE("&lt;01.01.",CQ$10,""))+(SUMIFS(Kosztorys!$F:$F,Kosztorys!$D:$D,$B273,Kosztorys!$I:$I,CONCATENATE("&lt;=31.03.",CQ$10,""))-SUMIFS(Kosztorys!$F:$F,Kosztorys!$D:$D,$B273,Kosztorys!$I:$I,CONCATENATE("&lt;=31.12.",CP$10,"")))*0.75+(SUMIFS(Kosztorys!$F:$F,Kosztorys!$D:$D,$B273,Kosztorys!$I:$I,CONCATENATE("&lt;=30.06.",CQ$10,""))-SUMIFS(Kosztorys!$F:$F,Kosztorys!$D:$D,$B273,Kosztorys!$I:$I,CONCATENATE("&lt;=31.03.",CQ$10,"")))*0.5+(SUMIFS(Kosztorys!$F:$F,Kosztorys!$D:$D,$B273,Kosztorys!$I:$I,CONCATENATE("&lt;=30.09.",CQ$10,""))-SUMIFS(Kosztorys!$F:$F,Kosztorys!$D:$D,$B273,Kosztorys!$I:$I,CONCATENATE("&lt;=30.06.",CQ$10,"")))*0.25,"nic"),0)</f>
        <v/>
      </c>
      <c r="CR273" s="41">
        <f>IF(C273="OPEX - Długość 1m koszt/rok",IF(MAX(CB273:CQ273)=IF(ISERROR(VLOOKUP(B273,JB_tabela,MATCH(CR$9,JB_menu,0)-1,FALSE())),,VLOOKUP(B273,JB_tabela,MATCH(CR$9,JB_menu,0)-1,FALSE())),"OK","nie zgadza się liczba użytych JB"),"OK-ND")</f>
        <v/>
      </c>
      <c r="CS273" s="41">
        <f>IFERROR(VLOOKUP($C273,$CY$2:$CZ$7,2,FALSE()),"ERROR")</f>
        <v/>
      </c>
      <c r="CV273" s="41">
        <f>$Q273</f>
        <v/>
      </c>
      <c r="CW273" s="41">
        <f>$R273</f>
        <v/>
      </c>
      <c r="CX273" s="41">
        <f>$S273</f>
        <v/>
      </c>
      <c r="CY273" s="41">
        <f>ROUND(IF(LEFT($C273,4)="CAPE",ROUND($E273*$H273,2)*OFFSET(T273,0,$CS273),0),2)</f>
        <v/>
      </c>
      <c r="CZ273" s="41">
        <f>ROUND(IF(LEFT($C273,4)="CAPE",ROUND($E273*$H273,2)*OFFSET(U273,0,$CS273),0),2)</f>
        <v/>
      </c>
      <c r="DA273" s="41">
        <f>ROUND(IF(LEFT($C273,4)="CAPE",ROUND($E273*$H273,2)*OFFSET(V273,0,$CS273),0),2)</f>
        <v/>
      </c>
      <c r="DB273" s="41">
        <f>ROUND(IF(LEFT($C273,4)="CAPE",ROUND($E273*$H273,2)*OFFSET(W273,0,$CS273),0),2)</f>
        <v/>
      </c>
      <c r="DC273" s="41">
        <f>ROUND(IF(LEFT($C273,4)="CAPE",ROUND($E273*$H273,2)*OFFSET(X273,0,$CS273),0),2)</f>
        <v/>
      </c>
      <c r="DD273" s="41">
        <f>ROUND(IF(LEFT($C273,4)="CAPE",ROUND($E273*$H273,2)*OFFSET(Y273,0,$CS273),0),2)</f>
        <v/>
      </c>
      <c r="DE273" s="41">
        <f>ROUND(IF(LEFT($C273,4)="CAPE",ROUND($E273*$H273,2)*OFFSET(Z273,0,$CS273),0),2)</f>
        <v/>
      </c>
      <c r="DF273" s="41">
        <f>ROUND(IF(LEFT($C273,4)="CAPE",ROUND($E273*$H273,2)*OFFSET(AA273,0,$CS273),0),2)</f>
        <v/>
      </c>
      <c r="DG273" s="41">
        <f>ROUND(IF(LEFT($C273,4)="CAPE",ROUND($E273*$H273,2)*OFFSET(AB273,0,$CS273),0),2)</f>
        <v/>
      </c>
      <c r="DH273" s="41">
        <f>ROUND(IF(LEFT($C273,4)="CAPE",ROUND($E273*$H273,2)*OFFSET(AC273,0,$CS273),0),2)</f>
        <v/>
      </c>
      <c r="DI273" s="41">
        <f>ROUND(IF(LEFT($C273,4)="CAPE",ROUND($E273*$H273,2)*OFFSET(AD273,0,$CS273),0),2)</f>
        <v/>
      </c>
      <c r="DJ273" s="41">
        <f>ROUND(IF(LEFT($C273,4)="CAPE",ROUND($E273*$H273,2)*OFFSET(AE273,0,$CS273),0),2)</f>
        <v/>
      </c>
      <c r="DK273" s="41">
        <f>ROUND(IF(LEFT($C273,4)="CAPE",ROUND($E273*$H273,2)*OFFSET(AF273,0,$CS273),0),2)</f>
        <v/>
      </c>
      <c r="DL273" s="41">
        <f>ROUND(IF(LEFT($C273,4)="CAPE",ROUND($E273*$H273,2)*OFFSET(AG273,0,$CS273),0),2)</f>
        <v/>
      </c>
      <c r="DM273" s="41">
        <f>ROUND(IF(LEFT($C273,4)="CAPE",ROUND($E273*$H273,2)*OFFSET(AH273,0,$CS273),0),2)</f>
        <v/>
      </c>
      <c r="DN273" s="41">
        <f>ROUND(IF(LEFT($C273,4)="CAPE",ROUND($E273*$H273,2)*OFFSET(AI273,0,$CS273),0),2)</f>
        <v/>
      </c>
      <c r="DP273" s="41">
        <f>$Q273</f>
        <v/>
      </c>
      <c r="DQ273" s="41">
        <f>$R273</f>
        <v/>
      </c>
      <c r="DR273" s="41">
        <f>$S273</f>
        <v/>
      </c>
      <c r="DS273" s="41">
        <f>ROUND(IF(LEFT($C273,4)="OPEX",$E273*$H273*OFFSET($T273,0,$CS273),0),2)</f>
        <v/>
      </c>
      <c r="DT273" s="41">
        <f>ROUND(IF(LEFT($C273,4)="OPEX",$E273*$H273*OFFSET($U273,0,$CS273),0),2)</f>
        <v/>
      </c>
      <c r="DU273" s="41">
        <f>ROUND(IF(LEFT($C273,4)="OPEX",$E273*$H273*OFFSET($V273,0,$CS273),0),2)</f>
        <v/>
      </c>
      <c r="DV273" s="41">
        <f>ROUND(IF(LEFT($C273,4)="OPEX",$E273*$H273*OFFSET($W273,0,$CS273),0),2)</f>
        <v/>
      </c>
      <c r="DW273" s="41">
        <f>ROUND(IF(LEFT($C273,4)="OPEX",$E273*$H273*OFFSET($X273,0,$CS273),0),2)</f>
        <v/>
      </c>
      <c r="DX273" s="41">
        <f>ROUND(IF(LEFT($C273,4)="OPEX",$E273*$H273*OFFSET($Y273,0,$CS273),0),2)</f>
        <v/>
      </c>
      <c r="DY273" s="41">
        <f>ROUND(IF(LEFT($C273,4)="OPEX",$E273*$H273*OFFSET($Z273,0,$CS273),0),2)</f>
        <v/>
      </c>
      <c r="DZ273" s="41">
        <f>ROUND(IF(LEFT($C273,4)="OPEX",$E273*$H273*OFFSET($AA273,0,$CS273),0),2)</f>
        <v/>
      </c>
      <c r="EA273" s="41">
        <f>ROUND(IF(LEFT($C273,4)="OPEX",$E273*$H273*OFFSET($AB273,0,$CS273),0),2)</f>
        <v/>
      </c>
      <c r="EB273" s="41">
        <f>ROUND(IF(LEFT($C273,4)="OPEX",$E273*$H273*OFFSET($AC273,0,$CS273),0),2)</f>
        <v/>
      </c>
      <c r="EC273" s="41">
        <f>ROUND(IF(LEFT($C273,4)="OPEX",$E273*$H273*OFFSET($AD273,0,$CS273),0),2)</f>
        <v/>
      </c>
      <c r="ED273" s="41">
        <f>ROUND(IF(LEFT($C273,4)="OPEX",$E273*$H273*OFFSET($AE273,0,$CS273),0),2)</f>
        <v/>
      </c>
      <c r="EE273" s="41">
        <f>ROUND(IF(LEFT($C273,4)="OPEX",$E273*$H273*OFFSET($AF273,0,$CS273),0),2)</f>
        <v/>
      </c>
      <c r="EF273" s="41">
        <f>ROUND(IF(LEFT($C273,4)="OPEX",$E273*$H273*OFFSET($AG273,0,$CS273),0),2)</f>
        <v/>
      </c>
      <c r="EG273" s="41">
        <f>ROUND(IF(LEFT($C273,4)="OPEX",$E273*$H273*OFFSET($AH273,0,$CS273),0),2)</f>
        <v/>
      </c>
      <c r="EH273" s="41">
        <f>ROUND(IF(LEFT($C273,4)="OPEX",$E273*$H273*OFFSET($AI273,0,$CS273),0),2)</f>
        <v/>
      </c>
      <c r="EJ273" s="41">
        <f>$Q273</f>
        <v/>
      </c>
      <c r="EK273" s="41">
        <f>$R273</f>
        <v/>
      </c>
      <c r="EL273" s="41">
        <f>$S273</f>
        <v/>
      </c>
      <c r="EM273" s="41">
        <f>ROUND($D273*$CY273,2)</f>
        <v/>
      </c>
      <c r="EN273" s="41">
        <f>ROUND($D273*$CZ273,2)</f>
        <v/>
      </c>
      <c r="EO273" s="41">
        <f>ROUND($D273*$DA273,2)</f>
        <v/>
      </c>
      <c r="EP273" s="41">
        <f>ROUND($D273*$DB273,2)</f>
        <v/>
      </c>
      <c r="EQ273" s="41">
        <f>ROUND($D273*$DC273,2)</f>
        <v/>
      </c>
      <c r="ER273" s="41">
        <f>ROUND($D273*$DD273,2)</f>
        <v/>
      </c>
      <c r="ES273" s="41">
        <f>ROUND($D273*$DE273,2)</f>
        <v/>
      </c>
      <c r="ET273" s="41">
        <f>ROUND($D273*$DF273,2)</f>
        <v/>
      </c>
      <c r="EU273" s="41">
        <f>ROUND($D273*$DG273,2)</f>
        <v/>
      </c>
      <c r="EV273" s="41">
        <f>ROUND($D273*$DH273,2)</f>
        <v/>
      </c>
      <c r="EW273" s="41">
        <f>ROUND($D273*$DI273,2)</f>
        <v/>
      </c>
      <c r="EX273" s="41">
        <f>ROUND($D273*$DJ273,2)</f>
        <v/>
      </c>
      <c r="EY273" s="41">
        <f>ROUND($D273*$DK273,2)</f>
        <v/>
      </c>
      <c r="EZ273" s="41">
        <f>ROUND($D273*$DL273,2)</f>
        <v/>
      </c>
      <c r="FA273" s="41">
        <f>ROUND($D273*$DM273,2)</f>
        <v/>
      </c>
      <c r="FB273" s="41">
        <f>ROUND($D273*$DN273,2)</f>
        <v/>
      </c>
      <c r="FG273" s="41">
        <f>ROUND(IF(LEFT($C273,4)="CAPE",SUM($CY273:CY273 )/$P273,0),2)</f>
        <v/>
      </c>
      <c r="FH273" s="41">
        <f>ROUND(IF(LEFT($C273,4)="CAPE",SUM($CY273:CZ273 )/$P273,0),2)</f>
        <v/>
      </c>
      <c r="FI273" s="41">
        <f>ROUND(IF(LEFT($C273,4)="CAPE",SUM($CY273:DA273 )/$P273,0),2)</f>
        <v/>
      </c>
      <c r="FJ273" s="41">
        <f>ROUND(IF(LEFT($C273,4)="CAPE",SUM($CY273:DB273 )/$P273,0),2)</f>
        <v/>
      </c>
      <c r="FK273" s="41">
        <f>ROUND(IF(LEFT($C273,4)="CAPE",SUM($CY273:DC273 )/$P273,0),2)</f>
        <v/>
      </c>
      <c r="FL273" s="41">
        <f>ROUND(IF(LEFT($C273,4)="CAPE",SUM($CY273:DD273 )/$P273,0),2)</f>
        <v/>
      </c>
      <c r="FM273" s="41">
        <f>ROUND(IF(LEFT($C273,4)="CAPE",SUM($CY273:DE273 )/$P273,0),2)</f>
        <v/>
      </c>
      <c r="FN273" s="41">
        <f>ROUND(IF(LEFT($C273,4)="CAPE",SUM($CY273:DF273 )/$P273,0),2)</f>
        <v/>
      </c>
      <c r="FO273" s="41">
        <f>ROUND(IF(LEFT($C273,4)="CAPE",SUM($CY273:DG273 )/$P273,0),2)</f>
        <v/>
      </c>
      <c r="FP273" s="41">
        <f>ROUND(IF(LEFT($C273,4)="CAPE",SUM($CY273:DH273 )/$P273,0),2)</f>
        <v/>
      </c>
      <c r="FQ273" s="41">
        <f>ROUND(IF(LEFT($C273,4)="CAPE",SUM($CY273:DI273 )/$P273,0),2)</f>
        <v/>
      </c>
      <c r="FR273" s="41">
        <f>ROUND(IF(LEFT($C273,4)="CAPE",SUM($CY273:DJ273 )/$P273,0),2)</f>
        <v/>
      </c>
      <c r="FS273" s="41">
        <f>ROUND(IF(LEFT($C273,4)="CAPE",SUM($CY273:DK273 )/$P273,0),2)</f>
        <v/>
      </c>
      <c r="FT273" s="41">
        <f>ROUND(IF(LEFT($C273,4)="CAPE",SUM($CY273:DL273 )/$P273,0),2)</f>
        <v/>
      </c>
      <c r="FU273" s="41">
        <f>ROUND(IF(LEFT($C273,4)="CAPE",SUM($CY273:DM273 )/$P273,0),2)</f>
        <v/>
      </c>
      <c r="FV273" s="41">
        <f>ROUND(IF(LEFT($C273,4)="CAPE",SUM($CY273:DN273 )/$P273,0),2)</f>
        <v/>
      </c>
      <c r="GA273" s="41">
        <f>ROUND(IF(SUM($FG273:FG273)&gt;SUM($CY273:CY273),SUM($CY273:CY273),SUM($FG273:FG273)),2)</f>
        <v/>
      </c>
      <c r="GB273" s="41">
        <f>ROUND(IF(SUM($FG273:FH273)&gt;SUM($CY273:CZ273),SUM($CY273:CZ273),SUM($FG273:FH273)),2)</f>
        <v/>
      </c>
      <c r="GC273" s="41">
        <f>ROUND(IF(SUM($FG273:FI273)&gt;SUM($CY273:DA273),SUM($CY273:DA273),SUM($FG273:FI273)),2)</f>
        <v/>
      </c>
      <c r="GD273" s="41">
        <f>ROUND(IF(SUM($FG273:FJ273)&gt;SUM($CY273:DB273),SUM($CY273:DB273),SUM($FG273:FJ273)),2)</f>
        <v/>
      </c>
      <c r="GE273" s="41">
        <f>ROUND(IF(SUM($FG273:FK273)&gt;SUM($CY273:DC273),SUM($CY273:DC273),SUM($FG273:FK273)),2)</f>
        <v/>
      </c>
      <c r="GF273" s="41">
        <f>ROUND(IF(SUM($FG273:FL273)&gt;SUM($CY273:DD273),SUM($CY273:DD273),SUM($FG273:FL273)),2)</f>
        <v/>
      </c>
      <c r="GG273" s="41">
        <f>ROUND(IF(SUM($FG273:FM273)&gt;SUM($CY273:DE273),SUM($CY273:DE273),SUM($FG273:FM273)),2)</f>
        <v/>
      </c>
      <c r="GH273" s="41">
        <f>ROUND(IF(SUM($FG273:FN273)&gt;SUM($CY273:DF273),SUM($CY273:DF273),SUM($FG273:FN273)),2)</f>
        <v/>
      </c>
      <c r="GI273" s="41">
        <f>ROUND(IF(SUM($FG273:FO273)&gt;SUM($CY273:DG273),SUM($CY273:DG273),SUM($FG273:FO273)),2)</f>
        <v/>
      </c>
      <c r="GJ273" s="41">
        <f>ROUND(IF(SUM($FG273:FP273)&gt;SUM($CY273:DH273),SUM($CY273:DH273),SUM($FG273:FP273)),2)</f>
        <v/>
      </c>
      <c r="GK273" s="41">
        <f>ROUND(IF(SUM($FG273:FQ273)&gt;SUM($CY273:DI273),SUM($CY273:DI273),SUM($FG273:FQ273)),2)</f>
        <v/>
      </c>
      <c r="GL273" s="41">
        <f>ROUND(IF(SUM($FG273:FR273)&gt;SUM($CY273:DJ273),SUM($CY273:DJ273),SUM($FG273:FR273)),2)</f>
        <v/>
      </c>
      <c r="GM273" s="41">
        <f>ROUND(IF(SUM($FG273:FS273)&gt;SUM($CY273:DK273),SUM($CY273:DK273),SUM($FG273:FS273)),2)</f>
        <v/>
      </c>
      <c r="GN273" s="41">
        <f>ROUND(IF(SUM($FG273:FT273)&gt;SUM($CY273:DL273),SUM($CY273:DL273),SUM($FG273:FT273)),2)</f>
        <v/>
      </c>
      <c r="GO273" s="41">
        <f>ROUND(IF(SUM($FG273:FU273)&gt;SUM($CY273:DM273),SUM($CY273:DM273),SUM($FG273:FU273)),2)</f>
        <v/>
      </c>
      <c r="GP273" s="41">
        <f>ROUND(IF(SUM($FG273:FV273)&gt;SUM($CY273:DN273),SUM($CY273:DN273),SUM($FG273:FV273)),2)</f>
        <v/>
      </c>
      <c r="GR273" s="41">
        <f>$Q273</f>
        <v/>
      </c>
      <c r="GS273" s="41">
        <f>$R273</f>
        <v/>
      </c>
      <c r="GT273" s="41">
        <f>$S273</f>
        <v/>
      </c>
      <c r="GU273" s="41">
        <f>$GA273</f>
        <v/>
      </c>
      <c r="GV273" s="41">
        <f>GB273 - GA273</f>
        <v/>
      </c>
      <c r="GW273" s="41">
        <f>GC273 - GB273</f>
        <v/>
      </c>
      <c r="GX273" s="41">
        <f>GD273 - GC273</f>
        <v/>
      </c>
      <c r="GY273" s="41">
        <f>GE273 - GD273</f>
        <v/>
      </c>
      <c r="GZ273" s="41">
        <f>GF273 - GE273</f>
        <v/>
      </c>
      <c r="HA273" s="41">
        <f>GG273 - GF273</f>
        <v/>
      </c>
      <c r="HB273" s="41">
        <f>GH273 - GG273</f>
        <v/>
      </c>
      <c r="HC273" s="41">
        <f>GI273 - GH273</f>
        <v/>
      </c>
      <c r="HD273" s="41">
        <f>GJ273 - GI273</f>
        <v/>
      </c>
      <c r="HE273" s="41">
        <f>GK273 - GJ273</f>
        <v/>
      </c>
      <c r="HF273" s="41">
        <f>GL273 - GK273</f>
        <v/>
      </c>
      <c r="HG273" s="41">
        <f>GM273 - GL273</f>
        <v/>
      </c>
      <c r="HH273" s="41">
        <f>GN273 - GM273</f>
        <v/>
      </c>
      <c r="HI273" s="41">
        <f>GO273 - GN273</f>
        <v/>
      </c>
      <c r="HJ273" s="41">
        <f>GP273 - GO273</f>
        <v/>
      </c>
      <c r="HL273" s="41">
        <f>$Q273</f>
        <v/>
      </c>
      <c r="HM273" s="41">
        <f>$R273</f>
        <v/>
      </c>
      <c r="HN273" s="41">
        <f>$S273</f>
        <v/>
      </c>
      <c r="HO273" s="144">
        <f>SUMIFS(Kosztorys!$F:$F,Kosztorys!$D:$D,$B273,Kosztorys!$I:$I,CONCATENATE("&lt;01.01.",HP$10,""))</f>
        <v/>
      </c>
      <c r="HP273" s="144">
        <f>SUMIFS(Kosztorys!$F:$F,Kosztorys!$D:$D,$B273,Kosztorys!$I:$I,CONCATENATE("&lt;01.04.",HQ$10,""))-SUM($HO273)</f>
        <v/>
      </c>
      <c r="HQ273" s="144">
        <f>SUMIFS(Kosztorys!$F:$F,Kosztorys!$D:$D,$B273,Kosztorys!$I:$I,CONCATENATE("&lt;01.07.",HR$10,""))-SUM($HO273:HP273)</f>
        <v/>
      </c>
      <c r="HR273" s="144">
        <f>SUMIFS(Kosztorys!$F:$F,Kosztorys!$D:$D,$B273,Kosztorys!$I:$I,CONCATENATE("&lt;01.10.",HS$10,""))-SUM($HO273:HQ273)</f>
        <v/>
      </c>
      <c r="HS273" s="144">
        <f>SUMIFS(Kosztorys!$F:$F,Kosztorys!$D:$D,$B273,Kosztorys!$I:$I,CONCATENATE("&lt;01.01.",HT$10,""))-SUM($HO273:HR273)</f>
        <v/>
      </c>
      <c r="HT273" s="144">
        <f>SUMIFS(Kosztorys!$F:$F,Kosztorys!$D:$D,$B273,Kosztorys!$I:$I,CONCATENATE("&lt;01.04.",HU$10,""))-SUM($HO273:HS273)</f>
        <v/>
      </c>
      <c r="HU273" s="144">
        <f>SUMIFS(Kosztorys!$F:$F,Kosztorys!$D:$D,$B273,Kosztorys!$I:$I,CONCATENATE("&lt;01.07.",HV$10,""))-SUM($HO273:HT273)</f>
        <v/>
      </c>
      <c r="HV273" s="144">
        <f>SUMIFS(Kosztorys!$F:$F,Kosztorys!$D:$D,$B273,Kosztorys!$I:$I,CONCATENATE("&lt;01.10.",HW$10,""))-SUM($HO273:HU273)</f>
        <v/>
      </c>
      <c r="HW273" s="144">
        <f>SUMIFS(Kosztorys!$F:$F,Kosztorys!$D:$D,$B273,Kosztorys!$I:$I,CONCATENATE("&lt;01.01.",HX$10,""))-SUM($HO273:HV273)</f>
        <v/>
      </c>
      <c r="HX273" s="144">
        <f>SUMIFS(Kosztorys!$F:$F,Kosztorys!$D:$D,$B273,Kosztorys!$I:$I,CONCATENATE("&lt;01.04.",HY$10,""))-SUM($HO273:HW273)</f>
        <v/>
      </c>
      <c r="HY273" s="144">
        <f>SUMIFS(Kosztorys!$F:$F,Kosztorys!$D:$D,$B273,Kosztorys!$I:$I,CONCATENATE("&lt;01.07.",HZ$10,""))-SUM($HO273:HX273)</f>
        <v/>
      </c>
      <c r="HZ273" s="144">
        <f>SUMIFS(Kosztorys!$F:$F,Kosztorys!$D:$D,$B273,Kosztorys!$I:$I,CONCATENATE("&lt;01.10.",IA$10,""))-SUM($HO273:HY273)</f>
        <v/>
      </c>
      <c r="IA273" s="144">
        <f>SUMIFS(Kosztorys!$F:$F,Kosztorys!$D:$D,$B273,Kosztorys!$I:$I,CONCATENATE("&lt;01.01.",IB$10,""))-SUM($HO273:HZ273)</f>
        <v/>
      </c>
      <c r="IB273" s="145">
        <f>IF(M273="szt",IF(SUM(HO273:IA273)=IF(ISERROR(VLOOKUP(B273,JB_tabela,MATCH(IB$9,JB_menu,0)-1,FALSE())),,VLOOKUP(B273,JB_tabela,MATCH(IB$9,JB_menu,0)-1,FALSE())),"OK","nie zgadza się liczba użytych JB"),IF(SUM(HO273:IA273)=IF(ISERROR(VLOOKUP(B273,JB_tabela,MATCH(IC$9,JB_menu,0)-1,FALSE())),,VLOOKUP(B273,JB_tabela,MATCH(IC$9,JB_menu,0)-1,FALSE())),"OK","nie zgadzają się metry użyte w JB"))</f>
        <v/>
      </c>
      <c r="IE273" s="41">
        <f>$Q273</f>
        <v/>
      </c>
      <c r="IF273" s="41">
        <f>$R273</f>
        <v/>
      </c>
      <c r="IG273" s="41">
        <f>$S273</f>
        <v/>
      </c>
      <c r="IH273" s="348">
        <f>IF(LEFT($C273,4)="CAPE",ROUND(HO273*$L273,2),0)</f>
        <v/>
      </c>
      <c r="II273" s="348">
        <f>IF(LEFT($C273,4)="CAPE",ROUND(HP273*$L273,2),0)</f>
        <v/>
      </c>
      <c r="IJ273" s="348">
        <f>IF(LEFT($C273,4)="CAPE",ROUND(HQ273*$L273,2),0)</f>
        <v/>
      </c>
      <c r="IK273" s="348">
        <f>IF(LEFT($C273,4)="CAPE",ROUND(HR273*$L273,2),0)</f>
        <v/>
      </c>
      <c r="IL273" s="348">
        <f>IF(LEFT($C273,4)="CAPE",ROUND(HS273*$L273,2),0)</f>
        <v/>
      </c>
      <c r="IM273" s="348">
        <f>IF(LEFT($C273,4)="CAPE",ROUND(HT273*$L273,2),0)</f>
        <v/>
      </c>
      <c r="IN273" s="348">
        <f>IF(LEFT($C273,4)="CAPE",ROUND(HU273*$L273,2),0)</f>
        <v/>
      </c>
      <c r="IO273" s="348">
        <f>IF(LEFT($C273,4)="CAPE",ROUND(HV273*$L273,2),0)</f>
        <v/>
      </c>
      <c r="IP273" s="348">
        <f>IF(LEFT($C273,4)="CAPE",ROUND(HW273*$L273,2),0)</f>
        <v/>
      </c>
      <c r="IQ273" s="348">
        <f>IF(LEFT($C273,4)="CAPE",ROUND(HX273*$L273,2),0)</f>
        <v/>
      </c>
      <c r="IR273" s="348">
        <f>IF(LEFT($C273,4)="CAPE",ROUND(HY273*$L273,2),0)</f>
        <v/>
      </c>
      <c r="IS273" s="348">
        <f>IF(LEFT($C273,4)="CAPE",ROUND(HZ273*$L273,2),0)</f>
        <v/>
      </c>
      <c r="IT273" s="348">
        <f>IF(LEFT($C273,4)="CAPE",ROUND(IA273*$L273,2),0)</f>
        <v/>
      </c>
      <c r="IU273" s="41">
        <f>IF(SUM(IH273:IT273)=SUM(CY273:DN273),"OK",SUM(IH273:IT273)-SUM(CY273:DN273))</f>
        <v/>
      </c>
    </row>
    <row r="274" ht="12.75" customHeight="1">
      <c r="A274" s="119" t="n"/>
      <c r="B274" s="225" t="inlineStr">
        <is>
          <t>siec_rozdz_doste_n</t>
        </is>
      </c>
      <c r="C274" s="139" t="inlineStr">
        <is>
          <t>CAPEX - Długość 1m</t>
        </is>
      </c>
      <c r="D274" s="140" t="n">
        <v>0</v>
      </c>
      <c r="E274" s="64" t="n">
        <v>0.002</v>
      </c>
      <c r="F274" s="153" t="inlineStr">
        <is>
          <t>szt</t>
        </is>
      </c>
      <c r="G274" s="150" t="inlineStr">
        <is>
          <t>Zawieszenie mufoprzełącznicy</t>
        </is>
      </c>
      <c r="H274" s="360">
        <f>IF(ISERROR(VLOOKUP(G274,KB_tabela,MATCH(H$9,KB_menu,0)-2,FALSE())),,VLOOKUP(G274,KB_tabela,MATCH(H$9,KB_menu,0)-2,FALSE()))</f>
        <v/>
      </c>
      <c r="I274" s="41">
        <f>IF(ISERROR(VLOOKUP(B274,JB_tabela,MATCH("czy puste",JB_menu,0)-1,FALSE())),"BŁĄD brak takiej JB",VLOOKUP(B274,JB_tabela,MATCH("czy puste",JB_menu,0)-1,FALSE()))</f>
        <v/>
      </c>
      <c r="J274" s="41">
        <f>IF(ISERROR(VLOOKUP(G274,KB_tabela,MATCH(H$9,KB_menu,0)-2,FALSE())),"BŁĄD brak takiego KB",IF(H274=0,IF(LEFT(C274,4)="OPEX","OK",IF(G274="brak kosztów CAPEX","OK","Brak Ceny KB")),"OK"))</f>
        <v/>
      </c>
      <c r="K274" s="41">
        <f>IF(AJ274="nie zgadza się liczba użytych JB","Nie liczy wszystkich JB",IF(BD274="nie zgadza się liczba użytych JB","Nie liczy wszystkich JB",IF(BX274="nie zgadza się liczba użytych JB","Nie liczy wszystkich JB",IF(BX274="nie zgadza się liczba użytych JB","Nie liczy wszystkich JB","OK"))))</f>
        <v/>
      </c>
      <c r="L274" s="361">
        <f>ROUND((E274*H274),2)</f>
        <v/>
      </c>
      <c r="M274" s="41">
        <f>VLOOKUP(B274,JB_tabela,MATCH(M$9,JB_menu,0)-1,FALSE())</f>
        <v/>
      </c>
      <c r="P274" s="41">
        <f>IF(ISERROR(VLOOKUP(S274,KATEGORIA_tabela,MATCH(P$9,KATEGORIA_menu,0)-2,FALSE())),,VLOOKUP(S274,KATEGORIA_tabela,MATCH(P$9,KATEGORIA_menu,0)-2,FALSE()))</f>
        <v/>
      </c>
      <c r="Q274" s="41">
        <f>IF(ISERROR(VLOOKUP(B274,JB_tabela,MATCH(Q$9,JB_menu,0)-1,FALSE())),,VLOOKUP(B274,JB_tabela,MATCH(Q$9,JB_menu,0)-1,FALSE()))</f>
        <v/>
      </c>
      <c r="R274" s="41">
        <f>IF(ISERROR(VLOOKUP(G274,KB_tabela,MATCH(R$9,KB_menu,0)-2,FALSE())),,VLOOKUP(G274,KB_tabela,MATCH(R$9,KB_menu,0)-2,FALSE()))</f>
        <v/>
      </c>
      <c r="S274" s="41">
        <f>IF(ISERROR(VLOOKUP(G274,KB_tabela,MATCH(S$9,KB_menu,0)-2,FALSE())),,VLOOKUP(G274,KB_tabela,MATCH(S$9,KB_menu,0)-2,FALSE()))</f>
        <v/>
      </c>
      <c r="T274" s="116">
        <f>IF($C274="CAPEX - 1szt JB",IF($M274="szt",SUMIFS(Kosztorys!$F:$F,Kosztorys!$D:$D,$B274,Kosztorys!$I:$I,CONCATENATE("&lt;01.01.",U$10,""))-SUMIFS(Kosztorys!$F:$F,Kosztorys!$D:$D,$B274,Kosztorys!$I:$I,CONCATENATE("&lt;01.01.",T$10,"")),COUNTIFS(Kosztorys!$D:$D,$B274,Kosztorys!$I:$I,CONCATENATE("&lt;01.01.",U$10,""))-COUNTIFS(Kosztorys!$D:$D,$B274,Kosztorys!$I:$I,CONCATENATE("&lt;01.01.",T$10,""))),0)</f>
        <v/>
      </c>
      <c r="U274" s="116">
        <f>IF($C274="CAPEX - 1szt JB",IF($M274="szt",SUMIFS(Kosztorys!$F:$F,Kosztorys!$D:$D,$B274,Kosztorys!$I:$I,CONCATENATE("&lt;01.01.",V$10,""))-SUMIFS(Kosztorys!$F:$F,Kosztorys!$D:$D,$B274,Kosztorys!$I:$I,CONCATENATE("&lt;01.01.",U$10,"")),COUNTIFS(Kosztorys!$D:$D,$B274,Kosztorys!$I:$I,CONCATENATE("&lt;01.01.",V$10,""))-COUNTIFS(Kosztorys!$D:$D,$B274,Kosztorys!$I:$I,CONCATENATE("&lt;01.01.",U$10,""))),0)</f>
        <v/>
      </c>
      <c r="V274" s="116">
        <f>IF($C274="CAPEX - 1szt JB",IF($M274="szt",SUMIFS(Kosztorys!$F:$F,Kosztorys!$D:$D,$B274,Kosztorys!$I:$I,CONCATENATE("&lt;01.01.",W$10,""))-SUMIFS(Kosztorys!$F:$F,Kosztorys!$D:$D,$B274,Kosztorys!$I:$I,CONCATENATE("&lt;01.01.",V$10,"")),COUNTIFS(Kosztorys!$D:$D,$B274,Kosztorys!$I:$I,CONCATENATE("&lt;01.01.",W$10,""))-COUNTIFS(Kosztorys!$D:$D,$B274,Kosztorys!$I:$I,CONCATENATE("&lt;01.01.",V$10,""))),0)</f>
        <v/>
      </c>
      <c r="W274" s="116">
        <f>IF($C274="CAPEX - 1szt JB",IF($M274="szt",SUMIFS(Kosztorys!$F:$F,Kosztorys!$D:$D,$B274,Kosztorys!$I:$I,CONCATENATE("&lt;01.01.",X$10,""))-SUMIFS(Kosztorys!$F:$F,Kosztorys!$D:$D,$B274,Kosztorys!$I:$I,CONCATENATE("&lt;01.01.",W$10,"")),COUNTIFS(Kosztorys!$D:$D,$B274,Kosztorys!$I:$I,CONCATENATE("&lt;01.01.",X$10,""))-COUNTIFS(Kosztorys!$D:$D,$B274,Kosztorys!$I:$I,CONCATENATE("&lt;01.01.",W$10,""))),0)</f>
        <v/>
      </c>
      <c r="X274" s="116">
        <f>IF($C274="CAPEX - 1szt JB",IF($M274="szt",SUMIFS(Kosztorys!$F:$F,Kosztorys!$D:$D,$B274,Kosztorys!$I:$I,CONCATENATE("&lt;01.01.",Y$10,""))-SUMIFS(Kosztorys!$F:$F,Kosztorys!$D:$D,$B274,Kosztorys!$I:$I,CONCATENATE("&lt;01.01.",X$10,"")),COUNTIFS(Kosztorys!$D:$D,$B274,Kosztorys!$I:$I,CONCATENATE("&lt;01.01.",Y$10,""))-COUNTIFS(Kosztorys!$D:$D,$B274,Kosztorys!$I:$I,CONCATENATE("&lt;01.01.",X$10,""))),0)</f>
        <v/>
      </c>
      <c r="Y274" s="116">
        <f>IF($C274="CAPEX - 1szt JB",IF($M274="szt",SUMIFS(Kosztorys!$F:$F,Kosztorys!$D:$D,$B274,Kosztorys!$I:$I,CONCATENATE("&lt;01.01.",Z$10,""))-SUMIFS(Kosztorys!$F:$F,Kosztorys!$D:$D,$B274,Kosztorys!$I:$I,CONCATENATE("&lt;01.01.",Y$10,"")),COUNTIFS(Kosztorys!$D:$D,$B274,Kosztorys!$I:$I,CONCATENATE("&lt;01.01.",Z$10,""))-COUNTIFS(Kosztorys!$D:$D,$B274,Kosztorys!$I:$I,CONCATENATE("&lt;01.01.",Y$10,""))),0)</f>
        <v/>
      </c>
      <c r="Z274" s="116">
        <f>IF($C274="CAPEX - 1szt JB",IF($M274="szt",SUMIFS(Kosztorys!$F:$F,Kosztorys!$D:$D,$B274,Kosztorys!$I:$I,CONCATENATE("&lt;01.01.",AA$10,""))-SUMIFS(Kosztorys!$F:$F,Kosztorys!$D:$D,$B274,Kosztorys!$I:$I,CONCATENATE("&lt;01.01.",Z$10,"")),COUNTIFS(Kosztorys!$D:$D,$B274,Kosztorys!$I:$I,CONCATENATE("&lt;01.01.",AA$10,""))-COUNTIFS(Kosztorys!$D:$D,$B274,Kosztorys!$I:$I,CONCATENATE("&lt;01.01.",Z$10,""))),0)</f>
        <v/>
      </c>
      <c r="AA274" s="116">
        <f>IF($C274="CAPEX - 1szt JB",IF($M274="szt",SUMIFS(Kosztorys!$F:$F,Kosztorys!$D:$D,$B274,Kosztorys!$I:$I,CONCATENATE("&lt;01.01.",AB$10,""))-SUMIFS(Kosztorys!$F:$F,Kosztorys!$D:$D,$B274,Kosztorys!$I:$I,CONCATENATE("&lt;01.01.",AA$10,"")),COUNTIFS(Kosztorys!$D:$D,$B274,Kosztorys!$I:$I,CONCATENATE("&lt;01.01.",AB$10,""))-COUNTIFS(Kosztorys!$D:$D,$B274,Kosztorys!$I:$I,CONCATENATE("&lt;01.01.",AA$10,""))),0)</f>
        <v/>
      </c>
      <c r="AB274" s="116">
        <f>IF($C274="CAPEX - 1szt JB",IF($M274="szt",SUMIFS(Kosztorys!$F:$F,Kosztorys!$D:$D,$B274,Kosztorys!$I:$I,CONCATENATE("&lt;01.01.",AC$10,""))-SUMIFS(Kosztorys!$F:$F,Kosztorys!$D:$D,$B274,Kosztorys!$I:$I,CONCATENATE("&lt;01.01.",AB$10,"")),COUNTIFS(Kosztorys!$D:$D,$B274,Kosztorys!$I:$I,CONCATENATE("&lt;01.01.",AC$10,""))-COUNTIFS(Kosztorys!$D:$D,$B274,Kosztorys!$I:$I,CONCATENATE("&lt;01.01.",AB$10,""))),0)</f>
        <v/>
      </c>
      <c r="AC274" s="116">
        <f>IF($C274="CAPEX - 1szt JB",IF($M274="szt",SUMIFS(Kosztorys!$F:$F,Kosztorys!$D:$D,$B274,Kosztorys!$I:$I,CONCATENATE("&lt;01.01.",AD$10,""))-SUMIFS(Kosztorys!$F:$F,Kosztorys!$D:$D,$B274,Kosztorys!$I:$I,CONCATENATE("&lt;01.01.",AC$10,"")),COUNTIFS(Kosztorys!$D:$D,$B274,Kosztorys!$I:$I,CONCATENATE("&lt;01.01.",AD$10,""))-COUNTIFS(Kosztorys!$D:$D,$B274,Kosztorys!$I:$I,CONCATENATE("&lt;01.01.",AC$10,""))),0)</f>
        <v/>
      </c>
      <c r="AD274" s="116">
        <f>IF($C274="CAPEX - 1szt JB",IF($M274="szt",SUMIFS(Kosztorys!$F:$F,Kosztorys!$D:$D,$B274,Kosztorys!$I:$I,CONCATENATE("&lt;01.01.",AE$10,""))-SUMIFS(Kosztorys!$F:$F,Kosztorys!$D:$D,$B274,Kosztorys!$I:$I,CONCATENATE("&lt;01.01.",AD$10,"")),COUNTIFS(Kosztorys!$D:$D,$B274,Kosztorys!$I:$I,CONCATENATE("&lt;01.01.",AE$10,""))-COUNTIFS(Kosztorys!$D:$D,$B274,Kosztorys!$I:$I,CONCATENATE("&lt;01.01.",AD$10,""))),0)</f>
        <v/>
      </c>
      <c r="AE274" s="116">
        <f>IF($C274="CAPEX - 1szt JB",IF($M274="szt",SUMIFS(Kosztorys!$F:$F,Kosztorys!$D:$D,$B274,Kosztorys!$I:$I,CONCATENATE("&lt;01.01.",AF$10,""))-SUMIFS(Kosztorys!$F:$F,Kosztorys!$D:$D,$B274,Kosztorys!$I:$I,CONCATENATE("&lt;01.01.",AE$10,"")),COUNTIFS(Kosztorys!$D:$D,$B274,Kosztorys!$I:$I,CONCATENATE("&lt;01.01.",AF$10,""))-COUNTIFS(Kosztorys!$D:$D,$B274,Kosztorys!$I:$I,CONCATENATE("&lt;01.01.",AE$10,""))),0)</f>
        <v/>
      </c>
      <c r="AF274" s="116">
        <f>IF($C274="CAPEX - 1szt JB",IF($M274="szt",SUMIFS(Kosztorys!$F:$F,Kosztorys!$D:$D,$B274,Kosztorys!$I:$I,CONCATENATE("&lt;01.01.",AG$10,""))-SUMIFS(Kosztorys!$F:$F,Kosztorys!$D:$D,$B274,Kosztorys!$I:$I,CONCATENATE("&lt;01.01.",AF$10,"")),COUNTIFS(Kosztorys!$D:$D,$B274,Kosztorys!$I:$I,CONCATENATE("&lt;01.01.",AG$10,""))-COUNTIFS(Kosztorys!$D:$D,$B274,Kosztorys!$I:$I,CONCATENATE("&lt;01.01.",AF$10,""))),0)</f>
        <v/>
      </c>
      <c r="AG274" s="116">
        <f>IF($C274="CAPEX - 1szt JB",IF($M274="szt",SUMIFS(Kosztorys!$F:$F,Kosztorys!$D:$D,$B274,Kosztorys!$I:$I,CONCATENATE("&lt;01.01.",AH$10,""))-SUMIFS(Kosztorys!$F:$F,Kosztorys!$D:$D,$B274,Kosztorys!$I:$I,CONCATENATE("&lt;01.01.",AG$10,"")),COUNTIFS(Kosztorys!$D:$D,$B274,Kosztorys!$I:$I,CONCATENATE("&lt;01.01.",AH$10,""))-COUNTIFS(Kosztorys!$D:$D,$B274,Kosztorys!$I:$I,CONCATENATE("&lt;01.01.",AG$10,""))),0)</f>
        <v/>
      </c>
      <c r="AH274" s="116">
        <f>IF($C274="CAPEX - 1szt JB",IF($M274="szt",SUMIFS(Kosztorys!$F:$F,Kosztorys!$D:$D,$B274,Kosztorys!$I:$I,CONCATENATE("&lt;01.01.",AI$10,""))-SUMIFS(Kosztorys!$F:$F,Kosztorys!$D:$D,$B274,Kosztorys!$I:$I,CONCATENATE("&lt;01.01.",AH$10,"")),COUNTIFS(Kosztorys!$D:$D,$B274,Kosztorys!$I:$I,CONCATENATE("&lt;01.01.",AI$10,""))-COUNTIFS(Kosztorys!$D:$D,$B274,Kosztorys!$I:$I,CONCATENATE("&lt;01.01.",AH$10,""))),0)</f>
        <v/>
      </c>
      <c r="AI274" s="116">
        <f>IF($C274="CAPEX - 1szt JB",IF($M274="szt",SUMIFS(Kosztorys!$F:$F,Kosztorys!$D:$D,$B274,Kosztorys!$I:$I,CONCATENATE("&lt;01.01.",AJ$10,""))-SUMIFS(Kosztorys!$F:$F,Kosztorys!$D:$D,$B274,Kosztorys!$I:$I,CONCATENATE("&lt;01.01.",AI$10,"")),COUNTIFS(Kosztorys!$D:$D,$B274,Kosztorys!$I:$I,CONCATENATE("&lt;01.01.",AJ$10,""))-COUNTIFS(Kosztorys!$D:$D,$B274,Kosztorys!$I:$I,CONCATENATE("&lt;01.01.",AI$10,""))),0)</f>
        <v/>
      </c>
      <c r="AJ274" s="116">
        <f>IF(C274="CAPEX - 1szt JB",IF(SUM(T274:AI274)=IF(ISERROR(VLOOKUP(B274,JB_tabela,MATCH(AJ$9,JB_menu,0)-1,FALSE())),,VLOOKUP(B274,JB_tabela,MATCH(AJ$9,JB_menu,0)-1,FALSE())),"OK","nie zgadza się liczba użytych JB"),"OK-ND")</f>
        <v/>
      </c>
      <c r="AM274" s="41">
        <f>IFERROR("_" &amp; VLOOKUP($B274,#REF!,1,FALSE()),#REF!)</f>
        <v/>
      </c>
      <c r="AN274" s="41">
        <f>IF($C274="CAPEX - Długość 1m",SUMIFS(Kosztorys!$F:$F,Kosztorys!$D:$D,$B274,Kosztorys!$I:$I,CONCATENATE("&lt;31.12.",AN$10,""))-SUMIFS(Kosztorys!$F:$F,Kosztorys!$D:$D,$B274,Kosztorys!$I:$I,CONCATENATE("&lt;31.12.",AM$10,"")),"x")</f>
        <v/>
      </c>
      <c r="AO274" s="41">
        <f>IF($C274="CAPEX - Długość 1m",SUMIFS(Kosztorys!$F:$F,Kosztorys!$D:$D,$B274,Kosztorys!$I:$I,CONCATENATE("&lt;31.12.",AO$10,""))-SUMIFS(Kosztorys!$F:$F,Kosztorys!$D:$D,$B274,Kosztorys!$I:$I,CONCATENATE("&lt;31.12.",AN$10,"")),"x")</f>
        <v/>
      </c>
      <c r="AP274" s="41">
        <f>IF($C274="CAPEX - Długość 1m",SUMIFS(Kosztorys!$F:$F,Kosztorys!$D:$D,$B274,Kosztorys!$I:$I,CONCATENATE("&lt;31.12.",AP$10,""))-SUMIFS(Kosztorys!$F:$F,Kosztorys!$D:$D,$B274,Kosztorys!$I:$I,CONCATENATE("&lt;31.12.",AO$10,"")),"x")</f>
        <v/>
      </c>
      <c r="AQ274" s="41">
        <f>IF($C274="CAPEX - Długość 1m",SUMIFS(Kosztorys!$F:$F,Kosztorys!$D:$D,$B274,Kosztorys!$I:$I,CONCATENATE("&lt;31.12.",AQ$10,""))-SUMIFS(Kosztorys!$F:$F,Kosztorys!$D:$D,$B274,Kosztorys!$I:$I,CONCATENATE("&lt;31.12.",AP$10,"")),"x")</f>
        <v/>
      </c>
      <c r="AR274" s="41">
        <f>IF($C274="CAPEX - Długość 1m",SUMIFS(Kosztorys!$F:$F,Kosztorys!$D:$D,$B274,Kosztorys!$I:$I,CONCATENATE("&lt;31.12.",AR$10,""))-SUMIFS(Kosztorys!$F:$F,Kosztorys!$D:$D,$B274,Kosztorys!$I:$I,CONCATENATE("&lt;31.12.",AQ$10,"")),"x")</f>
        <v/>
      </c>
      <c r="AS274" s="41">
        <f>IF($C274="CAPEX - Długość 1m",SUMIFS(Kosztorys!$F:$F,Kosztorys!$D:$D,$B274,Kosztorys!$I:$I,CONCATENATE("&lt;31.12.",AS$10,""))-SUMIFS(Kosztorys!$F:$F,Kosztorys!$D:$D,$B274,Kosztorys!$I:$I,CONCATENATE("&lt;31.12.",AR$10,"")),"x")</f>
        <v/>
      </c>
      <c r="AT274" s="41">
        <f>IF($C274="CAPEX - Długość 1m",SUMIFS(Kosztorys!$F:$F,Kosztorys!$D:$D,$B274,Kosztorys!$I:$I,CONCATENATE("&lt;31.12.",AT$10,""))-SUMIFS(Kosztorys!$F:$F,Kosztorys!$D:$D,$B274,Kosztorys!$I:$I,CONCATENATE("&lt;31.12.",AS$10,"")),"x")</f>
        <v/>
      </c>
      <c r="AU274" s="41">
        <f>IF($C274="CAPEX - Długość 1m",SUMIFS(Kosztorys!$F:$F,Kosztorys!$D:$D,$B274,Kosztorys!$I:$I,CONCATENATE("&lt;31.12.",AU$10,""))-SUMIFS(Kosztorys!$F:$F,Kosztorys!$D:$D,$B274,Kosztorys!$I:$I,CONCATENATE("&lt;31.12.",AT$10,"")),"x")</f>
        <v/>
      </c>
      <c r="AV274" s="41">
        <f>IF($C274="CAPEX - Długość 1m",SUMIFS(Kosztorys!$F:$F,Kosztorys!$D:$D,$B274,Kosztorys!$I:$I,CONCATENATE("&lt;31.12.",AV$10,""))-SUMIFS(Kosztorys!$F:$F,Kosztorys!$D:$D,$B274,Kosztorys!$I:$I,CONCATENATE("&lt;31.12.",AU$10,"")),"x")</f>
        <v/>
      </c>
      <c r="AW274" s="41">
        <f>IF($C274="CAPEX - Długość 1m",SUMIFS(Kosztorys!$F:$F,Kosztorys!$D:$D,$B274,Kosztorys!$I:$I,CONCATENATE("&lt;31.12.",AW$10,""))-SUMIFS(Kosztorys!$F:$F,Kosztorys!$D:$D,$B274,Kosztorys!$I:$I,CONCATENATE("&lt;31.12.",AV$10,"")),"x")</f>
        <v/>
      </c>
      <c r="AX274" s="41">
        <f>IF($C274="CAPEX - Długość 1m",SUMIFS(Kosztorys!$F:$F,Kosztorys!$D:$D,$B274,Kosztorys!$I:$I,CONCATENATE("&lt;31.12.",AX$10,""))-SUMIFS(Kosztorys!$F:$F,Kosztorys!$D:$D,$B274,Kosztorys!$I:$I,CONCATENATE("&lt;31.12.",AW$10,"")),"x")</f>
        <v/>
      </c>
      <c r="AY274" s="41">
        <f>IF($C274="CAPEX - Długość 1m",SUMIFS(Kosztorys!$F:$F,Kosztorys!$D:$D,$B274,Kosztorys!$I:$I,CONCATENATE("&lt;31.12.",AY$10,""))-SUMIFS(Kosztorys!$F:$F,Kosztorys!$D:$D,$B274,Kosztorys!$I:$I,CONCATENATE("&lt;31.12.",AX$10,"")),"x")</f>
        <v/>
      </c>
      <c r="AZ274" s="41">
        <f>IF($C274="CAPEX - Długość 1m",SUMIFS(Kosztorys!$F:$F,Kosztorys!$D:$D,$B274,Kosztorys!$I:$I,CONCATENATE("&lt;31.12.",AZ$10,""))-SUMIFS(Kosztorys!$F:$F,Kosztorys!$D:$D,$B274,Kosztorys!$I:$I,CONCATENATE("&lt;31.12.",AY$10,"")),"x")</f>
        <v/>
      </c>
      <c r="BA274" s="41">
        <f>IF($C274="CAPEX - Długość 1m",SUMIFS(Kosztorys!$F:$F,Kosztorys!$D:$D,$B274,Kosztorys!$I:$I,CONCATENATE("&lt;31.12.",BA$10,""))-SUMIFS(Kosztorys!$F:$F,Kosztorys!$D:$D,$B274,Kosztorys!$I:$I,CONCATENATE("&lt;31.12.",AZ$10,"")),"x")</f>
        <v/>
      </c>
      <c r="BB274" s="41">
        <f>IF($C274="CAPEX - Długość 1m",SUMIFS(Kosztorys!$F:$F,Kosztorys!$D:$D,$B274,Kosztorys!$I:$I,CONCATENATE("&lt;31.12.",BB$10,""))-SUMIFS(Kosztorys!$F:$F,Kosztorys!$D:$D,$B274,Kosztorys!$I:$I,CONCATENATE("&lt;31.12.",BA$10,"")),"x")</f>
        <v/>
      </c>
      <c r="BC274" s="41">
        <f>IF($C274="CAPEX - Długość 1m",SUMIFS(Kosztorys!$F:$F,Kosztorys!$D:$D,$B274,Kosztorys!$I:$I,CONCATENATE("&lt;31.12.",BC$10,""))-SUMIFS(Kosztorys!$F:$F,Kosztorys!$D:$D,$B274,Kosztorys!$I:$I,CONCATENATE("&lt;31.12.",BB$10,"")),"x")</f>
        <v/>
      </c>
      <c r="BD274" s="41">
        <f>IF(C274="CAPEX - Długość 1m",IF(SUM(AN274:BC274)=IF(ISERROR(VLOOKUP(B274,JB_tabela,MATCH(BD$9,JB_menu,0)-1,FALSE())),,VLOOKUP(B274,JB_tabela,MATCH(BD$9,JB_menu,0)-1,FALSE())),"OK","nie zgadza się liczba użytych JB"),"OK-ND")</f>
        <v/>
      </c>
      <c r="BH274" s="41">
        <f>IF($C274="OPEX - Koszt 1szt/rok",IF($M274="szt",SUMIFS(Kosztorys!$F:$F,Kosztorys!$D:$D,$B274,Kosztorys!$I:$I,CONCATENATE("&lt;01.01.",BH$10,""))+(SUMIFS(Kosztorys!$F:$F,Kosztorys!$D:$D,$B274,Kosztorys!$I:$I,CONCATENATE("&lt;=31.03.",BH$10,""))-SUMIFS(Kosztorys!$F:$F,Kosztorys!$D:$D,$B274,Kosztorys!$I:$I,CONCATENATE("&lt;=31.12.",BG$10,"")))*0.75+(SUMIFS(Kosztorys!$F:$F,Kosztorys!$D:$D,$B274,Kosztorys!$I:$I,CONCATENATE("&lt;=30.06.",BH$10,""))-SUMIFS(Kosztorys!$F:$F,Kosztorys!$D:$D,$B274,Kosztorys!$I:$I,CONCATENATE("&lt;=31.03.",BH$10,"")))*0.5+(SUMIFS(Kosztorys!$F:$F,Kosztorys!$D:$D,$B274,Kosztorys!$I:$I,CONCATENATE("&lt;=30.09.",BH$10,""))-SUMIFS(Kosztorys!$F:$F,Kosztorys!$D:$D,$B274,Kosztorys!$I:$I,CONCATENATE("&lt;=30.06.",BH$10,"")))*0.25,"nic"),0)</f>
        <v/>
      </c>
      <c r="BI274" s="41">
        <f>IF($C274="OPEX - Koszt 1szt/rok",IF($M274="szt",SUMIFS(Kosztorys!$F:$F,Kosztorys!$D:$D,$B274,Kosztorys!$I:$I,CONCATENATE("&lt;01.01.",BI$10,""))+(SUMIFS(Kosztorys!$F:$F,Kosztorys!$D:$D,$B274,Kosztorys!$I:$I,CONCATENATE("&lt;=31.03.",BI$10,""))-SUMIFS(Kosztorys!$F:$F,Kosztorys!$D:$D,$B274,Kosztorys!$I:$I,CONCATENATE("&lt;=31.12.",BH$10,"")))*0.75+(SUMIFS(Kosztorys!$F:$F,Kosztorys!$D:$D,$B274,Kosztorys!$I:$I,CONCATENATE("&lt;=30.06.",BI$10,""))-SUMIFS(Kosztorys!$F:$F,Kosztorys!$D:$D,$B274,Kosztorys!$I:$I,CONCATENATE("&lt;=31.03.",BI$10,"")))*0.5+(SUMIFS(Kosztorys!$F:$F,Kosztorys!$D:$D,$B274,Kosztorys!$I:$I,CONCATENATE("&lt;=30.09.",BI$10,""))-SUMIFS(Kosztorys!$F:$F,Kosztorys!$D:$D,$B274,Kosztorys!$I:$I,CONCATENATE("&lt;=30.06.",BI$10,"")))*0.25,"nic"),0)</f>
        <v/>
      </c>
      <c r="BJ274" s="41">
        <f>IF($C274="OPEX - Koszt 1szt/rok",IF($M274="szt",SUMIFS(Kosztorys!$F:$F,Kosztorys!$D:$D,$B274,Kosztorys!$I:$I,CONCATENATE("&lt;01.01.",BJ$10,""))+(SUMIFS(Kosztorys!$F:$F,Kosztorys!$D:$D,$B274,Kosztorys!$I:$I,CONCATENATE("&lt;=31.03.",BJ$10,""))-SUMIFS(Kosztorys!$F:$F,Kosztorys!$D:$D,$B274,Kosztorys!$I:$I,CONCATENATE("&lt;=31.12.",BI$10,"")))*0.75+(SUMIFS(Kosztorys!$F:$F,Kosztorys!$D:$D,$B274,Kosztorys!$I:$I,CONCATENATE("&lt;=30.06.",BJ$10,""))-SUMIFS(Kosztorys!$F:$F,Kosztorys!$D:$D,$B274,Kosztorys!$I:$I,CONCATENATE("&lt;=31.03.",BJ$10,"")))*0.5+(SUMIFS(Kosztorys!$F:$F,Kosztorys!$D:$D,$B274,Kosztorys!$I:$I,CONCATENATE("&lt;=30.09.",BJ$10,""))-SUMIFS(Kosztorys!$F:$F,Kosztorys!$D:$D,$B274,Kosztorys!$I:$I,CONCATENATE("&lt;=30.06.",BJ$10,"")))*0.25,"nic"),0)</f>
        <v/>
      </c>
      <c r="BK274" s="41">
        <f>IF($C274="OPEX - Koszt 1szt/rok",IF($M274="szt",SUMIFS(Kosztorys!$F:$F,Kosztorys!$D:$D,$B274,Kosztorys!$I:$I,CONCATENATE("&lt;01.01.",BK$10,""))+(SUMIFS(Kosztorys!$F:$F,Kosztorys!$D:$D,$B274,Kosztorys!$I:$I,CONCATENATE("&lt;=31.03.",BK$10,""))-SUMIFS(Kosztorys!$F:$F,Kosztorys!$D:$D,$B274,Kosztorys!$I:$I,CONCATENATE("&lt;=31.12.",BJ$10,"")))*0.75+(SUMIFS(Kosztorys!$F:$F,Kosztorys!$D:$D,$B274,Kosztorys!$I:$I,CONCATENATE("&lt;=30.06.",BK$10,""))-SUMIFS(Kosztorys!$F:$F,Kosztorys!$D:$D,$B274,Kosztorys!$I:$I,CONCATENATE("&lt;=31.03.",BK$10,"")))*0.5+(SUMIFS(Kosztorys!$F:$F,Kosztorys!$D:$D,$B274,Kosztorys!$I:$I,CONCATENATE("&lt;=30.09.",BK$10,""))-SUMIFS(Kosztorys!$F:$F,Kosztorys!$D:$D,$B274,Kosztorys!$I:$I,CONCATENATE("&lt;=30.06.",BK$10,"")))*0.25,"nic"),0)</f>
        <v/>
      </c>
      <c r="BL274" s="41">
        <f>IF($C274="OPEX - Koszt 1szt/rok",IF($M274="szt",SUMIFS(Kosztorys!$F:$F,Kosztorys!$D:$D,$B274,Kosztorys!$I:$I,CONCATENATE("&lt;01.01.",BL$10,""))+(SUMIFS(Kosztorys!$F:$F,Kosztorys!$D:$D,$B274,Kosztorys!$I:$I,CONCATENATE("&lt;=31.03.",BL$10,""))-SUMIFS(Kosztorys!$F:$F,Kosztorys!$D:$D,$B274,Kosztorys!$I:$I,CONCATENATE("&lt;=31.12.",BK$10,"")))*0.75+(SUMIFS(Kosztorys!$F:$F,Kosztorys!$D:$D,$B274,Kosztorys!$I:$I,CONCATENATE("&lt;=30.06.",BL$10,""))-SUMIFS(Kosztorys!$F:$F,Kosztorys!$D:$D,$B274,Kosztorys!$I:$I,CONCATENATE("&lt;=31.03.",BL$10,"")))*0.5+(SUMIFS(Kosztorys!$F:$F,Kosztorys!$D:$D,$B274,Kosztorys!$I:$I,CONCATENATE("&lt;=30.09.",BL$10,""))-SUMIFS(Kosztorys!$F:$F,Kosztorys!$D:$D,$B274,Kosztorys!$I:$I,CONCATENATE("&lt;=30.06.",BL$10,"")))*0.25,"nic"),0)</f>
        <v/>
      </c>
      <c r="BM274" s="41">
        <f>IF($C274="OPEX - Koszt 1szt/rok",IF($M274="szt",SUMIFS(Kosztorys!$F:$F,Kosztorys!$D:$D,$B274,Kosztorys!$I:$I,CONCATENATE("&lt;01.01.",BM$10,""))+(SUMIFS(Kosztorys!$F:$F,Kosztorys!$D:$D,$B274,Kosztorys!$I:$I,CONCATENATE("&lt;=31.03.",BM$10,""))-SUMIFS(Kosztorys!$F:$F,Kosztorys!$D:$D,$B274,Kosztorys!$I:$I,CONCATENATE("&lt;=31.12.",BL$10,"")))*0.75+(SUMIFS(Kosztorys!$F:$F,Kosztorys!$D:$D,$B274,Kosztorys!$I:$I,CONCATENATE("&lt;=30.06.",BM$10,""))-SUMIFS(Kosztorys!$F:$F,Kosztorys!$D:$D,$B274,Kosztorys!$I:$I,CONCATENATE("&lt;=31.03.",BM$10,"")))*0.5+(SUMIFS(Kosztorys!$F:$F,Kosztorys!$D:$D,$B274,Kosztorys!$I:$I,CONCATENATE("&lt;=30.09.",BM$10,""))-SUMIFS(Kosztorys!$F:$F,Kosztorys!$D:$D,$B274,Kosztorys!$I:$I,CONCATENATE("&lt;=30.06.",BM$10,"")))*0.25,"nic"),0)</f>
        <v/>
      </c>
      <c r="BN274" s="41">
        <f>IF($C274="OPEX - Koszt 1szt/rok",IF($M274="szt",SUMIFS(Kosztorys!$F:$F,Kosztorys!$D:$D,$B274,Kosztorys!$I:$I,CONCATENATE("&lt;01.01.",BN$10,""))+(SUMIFS(Kosztorys!$F:$F,Kosztorys!$D:$D,$B274,Kosztorys!$I:$I,CONCATENATE("&lt;=31.03.",BN$10,""))-SUMIFS(Kosztorys!$F:$F,Kosztorys!$D:$D,$B274,Kosztorys!$I:$I,CONCATENATE("&lt;=31.12.",BM$10,"")))*0.75+(SUMIFS(Kosztorys!$F:$F,Kosztorys!$D:$D,$B274,Kosztorys!$I:$I,CONCATENATE("&lt;=30.06.",BN$10,""))-SUMIFS(Kosztorys!$F:$F,Kosztorys!$D:$D,$B274,Kosztorys!$I:$I,CONCATENATE("&lt;=31.03.",BN$10,"")))*0.5+(SUMIFS(Kosztorys!$F:$F,Kosztorys!$D:$D,$B274,Kosztorys!$I:$I,CONCATENATE("&lt;=30.09.",BN$10,""))-SUMIFS(Kosztorys!$F:$F,Kosztorys!$D:$D,$B274,Kosztorys!$I:$I,CONCATENATE("&lt;=30.06.",BN$10,"")))*0.25,"nic"),0)</f>
        <v/>
      </c>
      <c r="BO274" s="41">
        <f>IF($C274="OPEX - Koszt 1szt/rok",IF($M274="szt",SUMIFS(Kosztorys!$F:$F,Kosztorys!$D:$D,$B274,Kosztorys!$I:$I,CONCATENATE("&lt;01.01.",BO$10,""))+(SUMIFS(Kosztorys!$F:$F,Kosztorys!$D:$D,$B274,Kosztorys!$I:$I,CONCATENATE("&lt;=31.03.",BO$10,""))-SUMIFS(Kosztorys!$F:$F,Kosztorys!$D:$D,$B274,Kosztorys!$I:$I,CONCATENATE("&lt;=31.12.",BN$10,"")))*0.75+(SUMIFS(Kosztorys!$F:$F,Kosztorys!$D:$D,$B274,Kosztorys!$I:$I,CONCATENATE("&lt;=30.06.",BO$10,""))-SUMIFS(Kosztorys!$F:$F,Kosztorys!$D:$D,$B274,Kosztorys!$I:$I,CONCATENATE("&lt;=31.03.",BO$10,"")))*0.5+(SUMIFS(Kosztorys!$F:$F,Kosztorys!$D:$D,$B274,Kosztorys!$I:$I,CONCATENATE("&lt;=30.09.",BO$10,""))-SUMIFS(Kosztorys!$F:$F,Kosztorys!$D:$D,$B274,Kosztorys!$I:$I,CONCATENATE("&lt;=30.06.",BO$10,"")))*0.25,"nic"),0)</f>
        <v/>
      </c>
      <c r="BP274" s="41">
        <f>IF($C274="OPEX - Koszt 1szt/rok",IF($M274="szt",SUMIFS(Kosztorys!$F:$F,Kosztorys!$D:$D,$B274,Kosztorys!$I:$I,CONCATENATE("&lt;01.01.",BP$10,""))+(SUMIFS(Kosztorys!$F:$F,Kosztorys!$D:$D,$B274,Kosztorys!$I:$I,CONCATENATE("&lt;=31.03.",BP$10,""))-SUMIFS(Kosztorys!$F:$F,Kosztorys!$D:$D,$B274,Kosztorys!$I:$I,CONCATENATE("&lt;=31.12.",BO$10,"")))*0.75+(SUMIFS(Kosztorys!$F:$F,Kosztorys!$D:$D,$B274,Kosztorys!$I:$I,CONCATENATE("&lt;=30.06.",BP$10,""))-SUMIFS(Kosztorys!$F:$F,Kosztorys!$D:$D,$B274,Kosztorys!$I:$I,CONCATENATE("&lt;=31.03.",BP$10,"")))*0.5+(SUMIFS(Kosztorys!$F:$F,Kosztorys!$D:$D,$B274,Kosztorys!$I:$I,CONCATENATE("&lt;=30.09.",BP$10,""))-SUMIFS(Kosztorys!$F:$F,Kosztorys!$D:$D,$B274,Kosztorys!$I:$I,CONCATENATE("&lt;=30.06.",BP$10,"")))*0.25,"nic"),0)</f>
        <v/>
      </c>
      <c r="BQ274" s="41">
        <f>IF($C274="OPEX - Koszt 1szt/rok",IF($M274="szt",SUMIFS(Kosztorys!$F:$F,Kosztorys!$D:$D,$B274,Kosztorys!$I:$I,CONCATENATE("&lt;01.01.",BQ$10,""))+(SUMIFS(Kosztorys!$F:$F,Kosztorys!$D:$D,$B274,Kosztorys!$I:$I,CONCATENATE("&lt;=31.03.",BQ$10,""))-SUMIFS(Kosztorys!$F:$F,Kosztorys!$D:$D,$B274,Kosztorys!$I:$I,CONCATENATE("&lt;=31.12.",BP$10,"")))*0.75+(SUMIFS(Kosztorys!$F:$F,Kosztorys!$D:$D,$B274,Kosztorys!$I:$I,CONCATENATE("&lt;=30.06.",BQ$10,""))-SUMIFS(Kosztorys!$F:$F,Kosztorys!$D:$D,$B274,Kosztorys!$I:$I,CONCATENATE("&lt;=31.03.",BQ$10,"")))*0.5+(SUMIFS(Kosztorys!$F:$F,Kosztorys!$D:$D,$B274,Kosztorys!$I:$I,CONCATENATE("&lt;=30.09.",BQ$10,""))-SUMIFS(Kosztorys!$F:$F,Kosztorys!$D:$D,$B274,Kosztorys!$I:$I,CONCATENATE("&lt;=30.06.",BQ$10,"")))*0.25,"nic"),0)</f>
        <v/>
      </c>
      <c r="BR274" s="41">
        <f>IF($C274="OPEX - Koszt 1szt/rok",IF($M274="szt",SUMIFS(Kosztorys!$F:$F,Kosztorys!$D:$D,$B274,Kosztorys!$I:$I,CONCATENATE("&lt;01.01.",BR$10,""))+(SUMIFS(Kosztorys!$F:$F,Kosztorys!$D:$D,$B274,Kosztorys!$I:$I,CONCATENATE("&lt;=31.03.",BR$10,""))-SUMIFS(Kosztorys!$F:$F,Kosztorys!$D:$D,$B274,Kosztorys!$I:$I,CONCATENATE("&lt;=31.12.",BQ$10,"")))*0.75+(SUMIFS(Kosztorys!$F:$F,Kosztorys!$D:$D,$B274,Kosztorys!$I:$I,CONCATENATE("&lt;=30.06.",BR$10,""))-SUMIFS(Kosztorys!$F:$F,Kosztorys!$D:$D,$B274,Kosztorys!$I:$I,CONCATENATE("&lt;=31.03.",BR$10,"")))*0.5+(SUMIFS(Kosztorys!$F:$F,Kosztorys!$D:$D,$B274,Kosztorys!$I:$I,CONCATENATE("&lt;=30.09.",BR$10,""))-SUMIFS(Kosztorys!$F:$F,Kosztorys!$D:$D,$B274,Kosztorys!$I:$I,CONCATENATE("&lt;=30.06.",BR$10,"")))*0.25,"nic"),0)</f>
        <v/>
      </c>
      <c r="BS274" s="41">
        <f>IF($C274="OPEX - Koszt 1szt/rok",IF($M274="szt",SUMIFS(Kosztorys!$F:$F,Kosztorys!$D:$D,$B274,Kosztorys!$I:$I,CONCATENATE("&lt;01.01.",BS$10,""))+(SUMIFS(Kosztorys!$F:$F,Kosztorys!$D:$D,$B274,Kosztorys!$I:$I,CONCATENATE("&lt;=31.03.",BS$10,""))-SUMIFS(Kosztorys!$F:$F,Kosztorys!$D:$D,$B274,Kosztorys!$I:$I,CONCATENATE("&lt;=31.12.",BR$10,"")))*0.75+(SUMIFS(Kosztorys!$F:$F,Kosztorys!$D:$D,$B274,Kosztorys!$I:$I,CONCATENATE("&lt;=30.06.",BS$10,""))-SUMIFS(Kosztorys!$F:$F,Kosztorys!$D:$D,$B274,Kosztorys!$I:$I,CONCATENATE("&lt;=31.03.",BS$10,"")))*0.5+(SUMIFS(Kosztorys!$F:$F,Kosztorys!$D:$D,$B274,Kosztorys!$I:$I,CONCATENATE("&lt;=30.09.",BS$10,""))-SUMIFS(Kosztorys!$F:$F,Kosztorys!$D:$D,$B274,Kosztorys!$I:$I,CONCATENATE("&lt;=30.06.",BS$10,"")))*0.25,"nic"),0)</f>
        <v/>
      </c>
      <c r="BT274" s="41">
        <f>IF($C274="OPEX - Koszt 1szt/rok",IF($M274="szt",SUMIFS(Kosztorys!$F:$F,Kosztorys!$D:$D,$B274,Kosztorys!$I:$I,CONCATENATE("&lt;01.01.",BT$10,""))+(SUMIFS(Kosztorys!$F:$F,Kosztorys!$D:$D,$B274,Kosztorys!$I:$I,CONCATENATE("&lt;=31.03.",BT$10,""))-SUMIFS(Kosztorys!$F:$F,Kosztorys!$D:$D,$B274,Kosztorys!$I:$I,CONCATENATE("&lt;=31.12.",BS$10,"")))*0.75+(SUMIFS(Kosztorys!$F:$F,Kosztorys!$D:$D,$B274,Kosztorys!$I:$I,CONCATENATE("&lt;=30.06.",BT$10,""))-SUMIFS(Kosztorys!$F:$F,Kosztorys!$D:$D,$B274,Kosztorys!$I:$I,CONCATENATE("&lt;=31.03.",BT$10,"")))*0.5+(SUMIFS(Kosztorys!$F:$F,Kosztorys!$D:$D,$B274,Kosztorys!$I:$I,CONCATENATE("&lt;=30.09.",BT$10,""))-SUMIFS(Kosztorys!$F:$F,Kosztorys!$D:$D,$B274,Kosztorys!$I:$I,CONCATENATE("&lt;=30.06.",BT$10,"")))*0.25,"nic"),0)</f>
        <v/>
      </c>
      <c r="BU274" s="41">
        <f>IF($C274="OPEX - Koszt 1szt/rok",IF($M274="szt",SUMIFS(Kosztorys!$F:$F,Kosztorys!$D:$D,$B274,Kosztorys!$I:$I,CONCATENATE("&lt;01.01.",BU$10,""))+(SUMIFS(Kosztorys!$F:$F,Kosztorys!$D:$D,$B274,Kosztorys!$I:$I,CONCATENATE("&lt;=31.03.",BU$10,""))-SUMIFS(Kosztorys!$F:$F,Kosztorys!$D:$D,$B274,Kosztorys!$I:$I,CONCATENATE("&lt;=31.12.",BT$10,"")))*0.75+(SUMIFS(Kosztorys!$F:$F,Kosztorys!$D:$D,$B274,Kosztorys!$I:$I,CONCATENATE("&lt;=30.06.",BU$10,""))-SUMIFS(Kosztorys!$F:$F,Kosztorys!$D:$D,$B274,Kosztorys!$I:$I,CONCATENATE("&lt;=31.03.",BU$10,"")))*0.5+(SUMIFS(Kosztorys!$F:$F,Kosztorys!$D:$D,$B274,Kosztorys!$I:$I,CONCATENATE("&lt;=30.09.",BU$10,""))-SUMIFS(Kosztorys!$F:$F,Kosztorys!$D:$D,$B274,Kosztorys!$I:$I,CONCATENATE("&lt;=30.06.",BU$10,"")))*0.25,"nic"),0)</f>
        <v/>
      </c>
      <c r="BV274" s="41">
        <f>IF($C274="OPEX - Koszt 1szt/rok",IF($M274="szt",SUMIFS(Kosztorys!$F:$F,Kosztorys!$D:$D,$B274,Kosztorys!$I:$I,CONCATENATE("&lt;01.01.",BV$10,""))+(SUMIFS(Kosztorys!$F:$F,Kosztorys!$D:$D,$B274,Kosztorys!$I:$I,CONCATENATE("&lt;=31.03.",BV$10,""))-SUMIFS(Kosztorys!$F:$F,Kosztorys!$D:$D,$B274,Kosztorys!$I:$I,CONCATENATE("&lt;=31.12.",BU$10,"")))*0.75+(SUMIFS(Kosztorys!$F:$F,Kosztorys!$D:$D,$B274,Kosztorys!$I:$I,CONCATENATE("&lt;=30.06.",BV$10,""))-SUMIFS(Kosztorys!$F:$F,Kosztorys!$D:$D,$B274,Kosztorys!$I:$I,CONCATENATE("&lt;=31.03.",BV$10,"")))*0.5+(SUMIFS(Kosztorys!$F:$F,Kosztorys!$D:$D,$B274,Kosztorys!$I:$I,CONCATENATE("&lt;=30.09.",BV$10,""))-SUMIFS(Kosztorys!$F:$F,Kosztorys!$D:$D,$B274,Kosztorys!$I:$I,CONCATENATE("&lt;=30.06.",BV$10,"")))*0.25,"nic"),0)</f>
        <v/>
      </c>
      <c r="BW274" s="41">
        <f>IF($C274="OPEX - Koszt 1szt/rok",IF($M274="szt",SUMIFS(Kosztorys!$F:$F,Kosztorys!$D:$D,$B274,Kosztorys!$I:$I,CONCATENATE("&lt;01.01.",BW$10,""))+(SUMIFS(Kosztorys!$F:$F,Kosztorys!$D:$D,$B274,Kosztorys!$I:$I,CONCATENATE("&lt;=31.03.",BW$10,""))-SUMIFS(Kosztorys!$F:$F,Kosztorys!$D:$D,$B274,Kosztorys!$I:$I,CONCATENATE("&lt;=31.12.",BV$10,"")))*0.75+(SUMIFS(Kosztorys!$F:$F,Kosztorys!$D:$D,$B274,Kosztorys!$I:$I,CONCATENATE("&lt;=30.06.",BW$10,""))-SUMIFS(Kosztorys!$F:$F,Kosztorys!$D:$D,$B274,Kosztorys!$I:$I,CONCATENATE("&lt;=31.03.",BW$10,"")))*0.5+(SUMIFS(Kosztorys!$F:$F,Kosztorys!$D:$D,$B274,Kosztorys!$I:$I,CONCATENATE("&lt;=30.09.",BW$10,""))-SUMIFS(Kosztorys!$F:$F,Kosztorys!$D:$D,$B274,Kosztorys!$I:$I,CONCATENATE("&lt;=30.06.",BW$10,"")))*0.25,"nic"),0)</f>
        <v/>
      </c>
      <c r="BX274" s="41">
        <f>IF(C274="OPEX - Koszt 1szt/rok",IF(MAX(BH274:BW274)=IF(ISERROR(VLOOKUP(B274,JB_tabela,MATCH(BX$9,JB_menu,0)-1,FALSE())),,VLOOKUP(B274,JB_tabela,MATCH(BX$9,JB_menu,0)-1,FALSE())),"OK","nie zgadza się liczba użytych JB"),"OK-ND")</f>
        <v/>
      </c>
      <c r="CB274" s="41">
        <f>IF($C274="OPEX - Długość 1m koszt/rok",IF($M274="m",SUMIFS(Kosztorys!$F:$F,Kosztorys!$D:$D,$B274,Kosztorys!$I:$I,CONCATENATE("&lt;01.01.",CB$10,""))+(SUMIFS(Kosztorys!$F:$F,Kosztorys!$D:$D,$B274,Kosztorys!$I:$I,CONCATENATE("&lt;=31.03.",CB$10,""))-SUMIFS(Kosztorys!$F:$F,Kosztorys!$D:$D,$B274,Kosztorys!$I:$I,CONCATENATE("&lt;=31.12.",CA$10,"")))*0.75+(SUMIFS(Kosztorys!$F:$F,Kosztorys!$D:$D,$B274,Kosztorys!$I:$I,CONCATENATE("&lt;=30.06.",CB$10,""))-SUMIFS(Kosztorys!$F:$F,Kosztorys!$D:$D,$B274,Kosztorys!$I:$I,CONCATENATE("&lt;=31.03.",CB$10,"")))*0.5+(SUMIFS(Kosztorys!$F:$F,Kosztorys!$D:$D,$B274,Kosztorys!$I:$I,CONCATENATE("&lt;=30.09.",CB$10,""))-SUMIFS(Kosztorys!$F:$F,Kosztorys!$D:$D,$B274,Kosztorys!$I:$I,CONCATENATE("&lt;=30.06.",CB$10,"")))*0.25,"nic"),0)</f>
        <v/>
      </c>
      <c r="CC274" s="41">
        <f>IF($C274="OPEX - Długość 1m koszt/rok",IF($M274="m",SUMIFS(Kosztorys!$F:$F,Kosztorys!$D:$D,$B274,Kosztorys!$I:$I,CONCATENATE("&lt;01.01.",CC$10,""))+(SUMIFS(Kosztorys!$F:$F,Kosztorys!$D:$D,$B274,Kosztorys!$I:$I,CONCATENATE("&lt;=31.03.",CC$10,""))-SUMIFS(Kosztorys!$F:$F,Kosztorys!$D:$D,$B274,Kosztorys!$I:$I,CONCATENATE("&lt;=31.12.",CB$10,"")))*0.75+(SUMIFS(Kosztorys!$F:$F,Kosztorys!$D:$D,$B274,Kosztorys!$I:$I,CONCATENATE("&lt;=30.06.",CC$10,""))-SUMIFS(Kosztorys!$F:$F,Kosztorys!$D:$D,$B274,Kosztorys!$I:$I,CONCATENATE("&lt;=31.03.",CC$10,"")))*0.5+(SUMIFS(Kosztorys!$F:$F,Kosztorys!$D:$D,$B274,Kosztorys!$I:$I,CONCATENATE("&lt;=30.09.",CC$10,""))-SUMIFS(Kosztorys!$F:$F,Kosztorys!$D:$D,$B274,Kosztorys!$I:$I,CONCATENATE("&lt;=30.06.",CC$10,"")))*0.25,"nic"),0)</f>
        <v/>
      </c>
      <c r="CD274" s="41">
        <f>IF($C274="OPEX - Długość 1m koszt/rok",IF($M274="m",SUMIFS(Kosztorys!$F:$F,Kosztorys!$D:$D,$B274,Kosztorys!$I:$I,CONCATENATE("&lt;01.01.",CD$10,""))+(SUMIFS(Kosztorys!$F:$F,Kosztorys!$D:$D,$B274,Kosztorys!$I:$I,CONCATENATE("&lt;=31.03.",CD$10,""))-SUMIFS(Kosztorys!$F:$F,Kosztorys!$D:$D,$B274,Kosztorys!$I:$I,CONCATENATE("&lt;=31.12.",CC$10,"")))*0.75+(SUMIFS(Kosztorys!$F:$F,Kosztorys!$D:$D,$B274,Kosztorys!$I:$I,CONCATENATE("&lt;=30.06.",CD$10,""))-SUMIFS(Kosztorys!$F:$F,Kosztorys!$D:$D,$B274,Kosztorys!$I:$I,CONCATENATE("&lt;=31.03.",CD$10,"")))*0.5+(SUMIFS(Kosztorys!$F:$F,Kosztorys!$D:$D,$B274,Kosztorys!$I:$I,CONCATENATE("&lt;=30.09.",CD$10,""))-SUMIFS(Kosztorys!$F:$F,Kosztorys!$D:$D,$B274,Kosztorys!$I:$I,CONCATENATE("&lt;=30.06.",CD$10,"")))*0.25,"nic"),0)</f>
        <v/>
      </c>
      <c r="CE274" s="41">
        <f>IF($C274="OPEX - Długość 1m koszt/rok",IF($M274="m",SUMIFS(Kosztorys!$F:$F,Kosztorys!$D:$D,$B274,Kosztorys!$I:$I,CONCATENATE("&lt;01.01.",CE$10,""))+(SUMIFS(Kosztorys!$F:$F,Kosztorys!$D:$D,$B274,Kosztorys!$I:$I,CONCATENATE("&lt;=31.03.",CE$10,""))-SUMIFS(Kosztorys!$F:$F,Kosztorys!$D:$D,$B274,Kosztorys!$I:$I,CONCATENATE("&lt;=31.12.",CD$10,"")))*0.75+(SUMIFS(Kosztorys!$F:$F,Kosztorys!$D:$D,$B274,Kosztorys!$I:$I,CONCATENATE("&lt;=30.06.",CE$10,""))-SUMIFS(Kosztorys!$F:$F,Kosztorys!$D:$D,$B274,Kosztorys!$I:$I,CONCATENATE("&lt;=31.03.",CE$10,"")))*0.5+(SUMIFS(Kosztorys!$F:$F,Kosztorys!$D:$D,$B274,Kosztorys!$I:$I,CONCATENATE("&lt;=30.09.",CE$10,""))-SUMIFS(Kosztorys!$F:$F,Kosztorys!$D:$D,$B274,Kosztorys!$I:$I,CONCATENATE("&lt;=30.06.",CE$10,"")))*0.25,"nic"),0)</f>
        <v/>
      </c>
      <c r="CF274" s="41">
        <f>IF($C274="OPEX - Długość 1m koszt/rok",IF($M274="m",SUMIFS(Kosztorys!$F:$F,Kosztorys!$D:$D,$B274,Kosztorys!$I:$I,CONCATENATE("&lt;01.01.",CF$10,""))+(SUMIFS(Kosztorys!$F:$F,Kosztorys!$D:$D,$B274,Kosztorys!$I:$I,CONCATENATE("&lt;=31.03.",CF$10,""))-SUMIFS(Kosztorys!$F:$F,Kosztorys!$D:$D,$B274,Kosztorys!$I:$I,CONCATENATE("&lt;=31.12.",CE$10,"")))*0.75+(SUMIFS(Kosztorys!$F:$F,Kosztorys!$D:$D,$B274,Kosztorys!$I:$I,CONCATENATE("&lt;=30.06.",CF$10,""))-SUMIFS(Kosztorys!$F:$F,Kosztorys!$D:$D,$B274,Kosztorys!$I:$I,CONCATENATE("&lt;=31.03.",CF$10,"")))*0.5+(SUMIFS(Kosztorys!$F:$F,Kosztorys!$D:$D,$B274,Kosztorys!$I:$I,CONCATENATE("&lt;=30.09.",CF$10,""))-SUMIFS(Kosztorys!$F:$F,Kosztorys!$D:$D,$B274,Kosztorys!$I:$I,CONCATENATE("&lt;=30.06.",CF$10,"")))*0.25,"nic"),0)</f>
        <v/>
      </c>
      <c r="CG274" s="41">
        <f>IF($C274="OPEX - Długość 1m koszt/rok",IF($M274="m",SUMIFS(Kosztorys!$F:$F,Kosztorys!$D:$D,$B274,Kosztorys!$I:$I,CONCATENATE("&lt;01.01.",CG$10,""))+(SUMIFS(Kosztorys!$F:$F,Kosztorys!$D:$D,$B274,Kosztorys!$I:$I,CONCATENATE("&lt;=31.03.",CG$10,""))-SUMIFS(Kosztorys!$F:$F,Kosztorys!$D:$D,$B274,Kosztorys!$I:$I,CONCATENATE("&lt;=31.12.",CF$10,"")))*0.75+(SUMIFS(Kosztorys!$F:$F,Kosztorys!$D:$D,$B274,Kosztorys!$I:$I,CONCATENATE("&lt;=30.06.",CG$10,""))-SUMIFS(Kosztorys!$F:$F,Kosztorys!$D:$D,$B274,Kosztorys!$I:$I,CONCATENATE("&lt;=31.03.",CG$10,"")))*0.5+(SUMIFS(Kosztorys!$F:$F,Kosztorys!$D:$D,$B274,Kosztorys!$I:$I,CONCATENATE("&lt;=30.09.",CG$10,""))-SUMIFS(Kosztorys!$F:$F,Kosztorys!$D:$D,$B274,Kosztorys!$I:$I,CONCATENATE("&lt;=30.06.",CG$10,"")))*0.25,"nic"),0)</f>
        <v/>
      </c>
      <c r="CH274" s="41">
        <f>IF($C274="OPEX - Długość 1m koszt/rok",IF($M274="m",SUMIFS(Kosztorys!$F:$F,Kosztorys!$D:$D,$B274,Kosztorys!$I:$I,CONCATENATE("&lt;01.01.",CH$10,""))+(SUMIFS(Kosztorys!$F:$F,Kosztorys!$D:$D,$B274,Kosztorys!$I:$I,CONCATENATE("&lt;=31.03.",CH$10,""))-SUMIFS(Kosztorys!$F:$F,Kosztorys!$D:$D,$B274,Kosztorys!$I:$I,CONCATENATE("&lt;=31.12.",CG$10,"")))*0.75+(SUMIFS(Kosztorys!$F:$F,Kosztorys!$D:$D,$B274,Kosztorys!$I:$I,CONCATENATE("&lt;=30.06.",CH$10,""))-SUMIFS(Kosztorys!$F:$F,Kosztorys!$D:$D,$B274,Kosztorys!$I:$I,CONCATENATE("&lt;=31.03.",CH$10,"")))*0.5+(SUMIFS(Kosztorys!$F:$F,Kosztorys!$D:$D,$B274,Kosztorys!$I:$I,CONCATENATE("&lt;=30.09.",CH$10,""))-SUMIFS(Kosztorys!$F:$F,Kosztorys!$D:$D,$B274,Kosztorys!$I:$I,CONCATENATE("&lt;=30.06.",CH$10,"")))*0.25,"nic"),0)</f>
        <v/>
      </c>
      <c r="CI274" s="41">
        <f>IF($C274="OPEX - Długość 1m koszt/rok",IF($M274="m",SUMIFS(Kosztorys!$F:$F,Kosztorys!$D:$D,$B274,Kosztorys!$I:$I,CONCATENATE("&lt;01.01.",CI$10,""))+(SUMIFS(Kosztorys!$F:$F,Kosztorys!$D:$D,$B274,Kosztorys!$I:$I,CONCATENATE("&lt;=31.03.",CI$10,""))-SUMIFS(Kosztorys!$F:$F,Kosztorys!$D:$D,$B274,Kosztorys!$I:$I,CONCATENATE("&lt;=31.12.",CH$10,"")))*0.75+(SUMIFS(Kosztorys!$F:$F,Kosztorys!$D:$D,$B274,Kosztorys!$I:$I,CONCATENATE("&lt;=30.06.",CI$10,""))-SUMIFS(Kosztorys!$F:$F,Kosztorys!$D:$D,$B274,Kosztorys!$I:$I,CONCATENATE("&lt;=31.03.",CI$10,"")))*0.5+(SUMIFS(Kosztorys!$F:$F,Kosztorys!$D:$D,$B274,Kosztorys!$I:$I,CONCATENATE("&lt;=30.09.",CI$10,""))-SUMIFS(Kosztorys!$F:$F,Kosztorys!$D:$D,$B274,Kosztorys!$I:$I,CONCATENATE("&lt;=30.06.",CI$10,"")))*0.25,"nic"),0)</f>
        <v/>
      </c>
      <c r="CJ274" s="41">
        <f>IF($C274="OPEX - Długość 1m koszt/rok",IF($M274="m",SUMIFS(Kosztorys!$F:$F,Kosztorys!$D:$D,$B274,Kosztorys!$I:$I,CONCATENATE("&lt;01.01.",CJ$10,""))+(SUMIFS(Kosztorys!$F:$F,Kosztorys!$D:$D,$B274,Kosztorys!$I:$I,CONCATENATE("&lt;=31.03.",CJ$10,""))-SUMIFS(Kosztorys!$F:$F,Kosztorys!$D:$D,$B274,Kosztorys!$I:$I,CONCATENATE("&lt;=31.12.",CI$10,"")))*0.75+(SUMIFS(Kosztorys!$F:$F,Kosztorys!$D:$D,$B274,Kosztorys!$I:$I,CONCATENATE("&lt;=30.06.",CJ$10,""))-SUMIFS(Kosztorys!$F:$F,Kosztorys!$D:$D,$B274,Kosztorys!$I:$I,CONCATENATE("&lt;=31.03.",CJ$10,"")))*0.5+(SUMIFS(Kosztorys!$F:$F,Kosztorys!$D:$D,$B274,Kosztorys!$I:$I,CONCATENATE("&lt;=30.09.",CJ$10,""))-SUMIFS(Kosztorys!$F:$F,Kosztorys!$D:$D,$B274,Kosztorys!$I:$I,CONCATENATE("&lt;=30.06.",CJ$10,"")))*0.25,"nic"),0)</f>
        <v/>
      </c>
      <c r="CK274" s="41">
        <f>IF($C274="OPEX - Długość 1m koszt/rok",IF($M274="m",SUMIFS(Kosztorys!$F:$F,Kosztorys!$D:$D,$B274,Kosztorys!$I:$I,CONCATENATE("&lt;01.01.",CK$10,""))+(SUMIFS(Kosztorys!$F:$F,Kosztorys!$D:$D,$B274,Kosztorys!$I:$I,CONCATENATE("&lt;=31.03.",CK$10,""))-SUMIFS(Kosztorys!$F:$F,Kosztorys!$D:$D,$B274,Kosztorys!$I:$I,CONCATENATE("&lt;=31.12.",CJ$10,"")))*0.75+(SUMIFS(Kosztorys!$F:$F,Kosztorys!$D:$D,$B274,Kosztorys!$I:$I,CONCATENATE("&lt;=30.06.",CK$10,""))-SUMIFS(Kosztorys!$F:$F,Kosztorys!$D:$D,$B274,Kosztorys!$I:$I,CONCATENATE("&lt;=31.03.",CK$10,"")))*0.5+(SUMIFS(Kosztorys!$F:$F,Kosztorys!$D:$D,$B274,Kosztorys!$I:$I,CONCATENATE("&lt;=30.09.",CK$10,""))-SUMIFS(Kosztorys!$F:$F,Kosztorys!$D:$D,$B274,Kosztorys!$I:$I,CONCATENATE("&lt;=30.06.",CK$10,"")))*0.25,"nic"),0)</f>
        <v/>
      </c>
      <c r="CL274" s="41">
        <f>IF($C274="OPEX - Długość 1m koszt/rok",IF($M274="m",SUMIFS(Kosztorys!$F:$F,Kosztorys!$D:$D,$B274,Kosztorys!$I:$I,CONCATENATE("&lt;01.01.",CL$10,""))+(SUMIFS(Kosztorys!$F:$F,Kosztorys!$D:$D,$B274,Kosztorys!$I:$I,CONCATENATE("&lt;=31.03.",CL$10,""))-SUMIFS(Kosztorys!$F:$F,Kosztorys!$D:$D,$B274,Kosztorys!$I:$I,CONCATENATE("&lt;=31.12.",CK$10,"")))*0.75+(SUMIFS(Kosztorys!$F:$F,Kosztorys!$D:$D,$B274,Kosztorys!$I:$I,CONCATENATE("&lt;=30.06.",CL$10,""))-SUMIFS(Kosztorys!$F:$F,Kosztorys!$D:$D,$B274,Kosztorys!$I:$I,CONCATENATE("&lt;=31.03.",CL$10,"")))*0.5+(SUMIFS(Kosztorys!$F:$F,Kosztorys!$D:$D,$B274,Kosztorys!$I:$I,CONCATENATE("&lt;=30.09.",CL$10,""))-SUMIFS(Kosztorys!$F:$F,Kosztorys!$D:$D,$B274,Kosztorys!$I:$I,CONCATENATE("&lt;=30.06.",CL$10,"")))*0.25,"nic"),0)</f>
        <v/>
      </c>
      <c r="CM274" s="41">
        <f>IF($C274="OPEX - Długość 1m koszt/rok",IF($M274="m",SUMIFS(Kosztorys!$F:$F,Kosztorys!$D:$D,$B274,Kosztorys!$I:$I,CONCATENATE("&lt;01.01.",CM$10,""))+(SUMIFS(Kosztorys!$F:$F,Kosztorys!$D:$D,$B274,Kosztorys!$I:$I,CONCATENATE("&lt;=31.03.",CM$10,""))-SUMIFS(Kosztorys!$F:$F,Kosztorys!$D:$D,$B274,Kosztorys!$I:$I,CONCATENATE("&lt;=31.12.",CL$10,"")))*0.75+(SUMIFS(Kosztorys!$F:$F,Kosztorys!$D:$D,$B274,Kosztorys!$I:$I,CONCATENATE("&lt;=30.06.",CM$10,""))-SUMIFS(Kosztorys!$F:$F,Kosztorys!$D:$D,$B274,Kosztorys!$I:$I,CONCATENATE("&lt;=31.03.",CM$10,"")))*0.5+(SUMIFS(Kosztorys!$F:$F,Kosztorys!$D:$D,$B274,Kosztorys!$I:$I,CONCATENATE("&lt;=30.09.",CM$10,""))-SUMIFS(Kosztorys!$F:$F,Kosztorys!$D:$D,$B274,Kosztorys!$I:$I,CONCATENATE("&lt;=30.06.",CM$10,"")))*0.25,"nic"),0)</f>
        <v/>
      </c>
      <c r="CN274" s="41">
        <f>IF($C274="OPEX - Długość 1m koszt/rok",IF($M274="m",SUMIFS(Kosztorys!$F:$F,Kosztorys!$D:$D,$B274,Kosztorys!$I:$I,CONCATENATE("&lt;01.01.",CN$10,""))+(SUMIFS(Kosztorys!$F:$F,Kosztorys!$D:$D,$B274,Kosztorys!$I:$I,CONCATENATE("&lt;=31.03.",CN$10,""))-SUMIFS(Kosztorys!$F:$F,Kosztorys!$D:$D,$B274,Kosztorys!$I:$I,CONCATENATE("&lt;=31.12.",CM$10,"")))*0.75+(SUMIFS(Kosztorys!$F:$F,Kosztorys!$D:$D,$B274,Kosztorys!$I:$I,CONCATENATE("&lt;=30.06.",CN$10,""))-SUMIFS(Kosztorys!$F:$F,Kosztorys!$D:$D,$B274,Kosztorys!$I:$I,CONCATENATE("&lt;=31.03.",CN$10,"")))*0.5+(SUMIFS(Kosztorys!$F:$F,Kosztorys!$D:$D,$B274,Kosztorys!$I:$I,CONCATENATE("&lt;=30.09.",CN$10,""))-SUMIFS(Kosztorys!$F:$F,Kosztorys!$D:$D,$B274,Kosztorys!$I:$I,CONCATENATE("&lt;=30.06.",CN$10,"")))*0.25,"nic"),0)</f>
        <v/>
      </c>
      <c r="CO274" s="41">
        <f>IF($C274="OPEX - Długość 1m koszt/rok",IF($M274="m",SUMIFS(Kosztorys!$F:$F,Kosztorys!$D:$D,$B274,Kosztorys!$I:$I,CONCATENATE("&lt;01.01.",CO$10,""))+(SUMIFS(Kosztorys!$F:$F,Kosztorys!$D:$D,$B274,Kosztorys!$I:$I,CONCATENATE("&lt;=31.03.",CO$10,""))-SUMIFS(Kosztorys!$F:$F,Kosztorys!$D:$D,$B274,Kosztorys!$I:$I,CONCATENATE("&lt;=31.12.",CN$10,"")))*0.75+(SUMIFS(Kosztorys!$F:$F,Kosztorys!$D:$D,$B274,Kosztorys!$I:$I,CONCATENATE("&lt;=30.06.",CO$10,""))-SUMIFS(Kosztorys!$F:$F,Kosztorys!$D:$D,$B274,Kosztorys!$I:$I,CONCATENATE("&lt;=31.03.",CO$10,"")))*0.5+(SUMIFS(Kosztorys!$F:$F,Kosztorys!$D:$D,$B274,Kosztorys!$I:$I,CONCATENATE("&lt;=30.09.",CO$10,""))-SUMIFS(Kosztorys!$F:$F,Kosztorys!$D:$D,$B274,Kosztorys!$I:$I,CONCATENATE("&lt;=30.06.",CO$10,"")))*0.25,"nic"),0)</f>
        <v/>
      </c>
      <c r="CP274" s="41">
        <f>IF($C274="OPEX - Długość 1m koszt/rok",IF($M274="m",SUMIFS(Kosztorys!$F:$F,Kosztorys!$D:$D,$B274,Kosztorys!$I:$I,CONCATENATE("&lt;01.01.",CP$10,""))+(SUMIFS(Kosztorys!$F:$F,Kosztorys!$D:$D,$B274,Kosztorys!$I:$I,CONCATENATE("&lt;=31.03.",CP$10,""))-SUMIFS(Kosztorys!$F:$F,Kosztorys!$D:$D,$B274,Kosztorys!$I:$I,CONCATENATE("&lt;=31.12.",CO$10,"")))*0.75+(SUMIFS(Kosztorys!$F:$F,Kosztorys!$D:$D,$B274,Kosztorys!$I:$I,CONCATENATE("&lt;=30.06.",CP$10,""))-SUMIFS(Kosztorys!$F:$F,Kosztorys!$D:$D,$B274,Kosztorys!$I:$I,CONCATENATE("&lt;=31.03.",CP$10,"")))*0.5+(SUMIFS(Kosztorys!$F:$F,Kosztorys!$D:$D,$B274,Kosztorys!$I:$I,CONCATENATE("&lt;=30.09.",CP$10,""))-SUMIFS(Kosztorys!$F:$F,Kosztorys!$D:$D,$B274,Kosztorys!$I:$I,CONCATENATE("&lt;=30.06.",CP$10,"")))*0.25,"nic"),0)</f>
        <v/>
      </c>
      <c r="CQ274" s="41">
        <f>IF($C274="OPEX - Długość 1m koszt/rok",IF($M274="m",SUMIFS(Kosztorys!$F:$F,Kosztorys!$D:$D,$B274,Kosztorys!$I:$I,CONCATENATE("&lt;01.01.",CQ$10,""))+(SUMIFS(Kosztorys!$F:$F,Kosztorys!$D:$D,$B274,Kosztorys!$I:$I,CONCATENATE("&lt;=31.03.",CQ$10,""))-SUMIFS(Kosztorys!$F:$F,Kosztorys!$D:$D,$B274,Kosztorys!$I:$I,CONCATENATE("&lt;=31.12.",CP$10,"")))*0.75+(SUMIFS(Kosztorys!$F:$F,Kosztorys!$D:$D,$B274,Kosztorys!$I:$I,CONCATENATE("&lt;=30.06.",CQ$10,""))-SUMIFS(Kosztorys!$F:$F,Kosztorys!$D:$D,$B274,Kosztorys!$I:$I,CONCATENATE("&lt;=31.03.",CQ$10,"")))*0.5+(SUMIFS(Kosztorys!$F:$F,Kosztorys!$D:$D,$B274,Kosztorys!$I:$I,CONCATENATE("&lt;=30.09.",CQ$10,""))-SUMIFS(Kosztorys!$F:$F,Kosztorys!$D:$D,$B274,Kosztorys!$I:$I,CONCATENATE("&lt;=30.06.",CQ$10,"")))*0.25,"nic"),0)</f>
        <v/>
      </c>
      <c r="CR274" s="41">
        <f>IF(C274="OPEX - Długość 1m koszt/rok",IF(MAX(CB274:CQ274)=IF(ISERROR(VLOOKUP(B274,JB_tabela,MATCH(CR$9,JB_menu,0)-1,FALSE())),,VLOOKUP(B274,JB_tabela,MATCH(CR$9,JB_menu,0)-1,FALSE())),"OK","nie zgadza się liczba użytych JB"),"OK-ND")</f>
        <v/>
      </c>
      <c r="CS274" s="41">
        <f>IFERROR(VLOOKUP($C274,$CY$2:$CZ$7,2,FALSE()),"ERROR")</f>
        <v/>
      </c>
      <c r="CV274" s="41">
        <f>$Q274</f>
        <v/>
      </c>
      <c r="CW274" s="41">
        <f>$R274</f>
        <v/>
      </c>
      <c r="CX274" s="41">
        <f>$S274</f>
        <v/>
      </c>
      <c r="CY274" s="41">
        <f>ROUND(IF(LEFT($C274,4)="CAPE",ROUND($E274*$H274,2)*OFFSET(T274,0,$CS274),0),2)</f>
        <v/>
      </c>
      <c r="CZ274" s="41">
        <f>ROUND(IF(LEFT($C274,4)="CAPE",ROUND($E274*$H274,2)*OFFSET(U274,0,$CS274),0),2)</f>
        <v/>
      </c>
      <c r="DA274" s="41">
        <f>ROUND(IF(LEFT($C274,4)="CAPE",ROUND($E274*$H274,2)*OFFSET(V274,0,$CS274),0),2)</f>
        <v/>
      </c>
      <c r="DB274" s="41">
        <f>ROUND(IF(LEFT($C274,4)="CAPE",ROUND($E274*$H274,2)*OFFSET(W274,0,$CS274),0),2)</f>
        <v/>
      </c>
      <c r="DC274" s="41">
        <f>ROUND(IF(LEFT($C274,4)="CAPE",ROUND($E274*$H274,2)*OFFSET(X274,0,$CS274),0),2)</f>
        <v/>
      </c>
      <c r="DD274" s="41">
        <f>ROUND(IF(LEFT($C274,4)="CAPE",ROUND($E274*$H274,2)*OFFSET(Y274,0,$CS274),0),2)</f>
        <v/>
      </c>
      <c r="DE274" s="41">
        <f>ROUND(IF(LEFT($C274,4)="CAPE",ROUND($E274*$H274,2)*OFFSET(Z274,0,$CS274),0),2)</f>
        <v/>
      </c>
      <c r="DF274" s="41">
        <f>ROUND(IF(LEFT($C274,4)="CAPE",ROUND($E274*$H274,2)*OFFSET(AA274,0,$CS274),0),2)</f>
        <v/>
      </c>
      <c r="DG274" s="41">
        <f>ROUND(IF(LEFT($C274,4)="CAPE",ROUND($E274*$H274,2)*OFFSET(AB274,0,$CS274),0),2)</f>
        <v/>
      </c>
      <c r="DH274" s="41">
        <f>ROUND(IF(LEFT($C274,4)="CAPE",ROUND($E274*$H274,2)*OFFSET(AC274,0,$CS274),0),2)</f>
        <v/>
      </c>
      <c r="DI274" s="41">
        <f>ROUND(IF(LEFT($C274,4)="CAPE",ROUND($E274*$H274,2)*OFFSET(AD274,0,$CS274),0),2)</f>
        <v/>
      </c>
      <c r="DJ274" s="41">
        <f>ROUND(IF(LEFT($C274,4)="CAPE",ROUND($E274*$H274,2)*OFFSET(AE274,0,$CS274),0),2)</f>
        <v/>
      </c>
      <c r="DK274" s="41">
        <f>ROUND(IF(LEFT($C274,4)="CAPE",ROUND($E274*$H274,2)*OFFSET(AF274,0,$CS274),0),2)</f>
        <v/>
      </c>
      <c r="DL274" s="41">
        <f>ROUND(IF(LEFT($C274,4)="CAPE",ROUND($E274*$H274,2)*OFFSET(AG274,0,$CS274),0),2)</f>
        <v/>
      </c>
      <c r="DM274" s="41">
        <f>ROUND(IF(LEFT($C274,4)="CAPE",ROUND($E274*$H274,2)*OFFSET(AH274,0,$CS274),0),2)</f>
        <v/>
      </c>
      <c r="DN274" s="41">
        <f>ROUND(IF(LEFT($C274,4)="CAPE",ROUND($E274*$H274,2)*OFFSET(AI274,0,$CS274),0),2)</f>
        <v/>
      </c>
      <c r="DP274" s="41">
        <f>$Q274</f>
        <v/>
      </c>
      <c r="DQ274" s="41">
        <f>$R274</f>
        <v/>
      </c>
      <c r="DR274" s="41">
        <f>$S274</f>
        <v/>
      </c>
      <c r="DS274" s="41">
        <f>ROUND(IF(LEFT($C274,4)="OPEX",$E274*$H274*OFFSET($T274,0,$CS274),0),2)</f>
        <v/>
      </c>
      <c r="DT274" s="41">
        <f>ROUND(IF(LEFT($C274,4)="OPEX",$E274*$H274*OFFSET($U274,0,$CS274),0),2)</f>
        <v/>
      </c>
      <c r="DU274" s="41">
        <f>ROUND(IF(LEFT($C274,4)="OPEX",$E274*$H274*OFFSET($V274,0,$CS274),0),2)</f>
        <v/>
      </c>
      <c r="DV274" s="41">
        <f>ROUND(IF(LEFT($C274,4)="OPEX",$E274*$H274*OFFSET($W274,0,$CS274),0),2)</f>
        <v/>
      </c>
      <c r="DW274" s="41">
        <f>ROUND(IF(LEFT($C274,4)="OPEX",$E274*$H274*OFFSET($X274,0,$CS274),0),2)</f>
        <v/>
      </c>
      <c r="DX274" s="41">
        <f>ROUND(IF(LEFT($C274,4)="OPEX",$E274*$H274*OFFSET($Y274,0,$CS274),0),2)</f>
        <v/>
      </c>
      <c r="DY274" s="41">
        <f>ROUND(IF(LEFT($C274,4)="OPEX",$E274*$H274*OFFSET($Z274,0,$CS274),0),2)</f>
        <v/>
      </c>
      <c r="DZ274" s="41">
        <f>ROUND(IF(LEFT($C274,4)="OPEX",$E274*$H274*OFFSET($AA274,0,$CS274),0),2)</f>
        <v/>
      </c>
      <c r="EA274" s="41">
        <f>ROUND(IF(LEFT($C274,4)="OPEX",$E274*$H274*OFFSET($AB274,0,$CS274),0),2)</f>
        <v/>
      </c>
      <c r="EB274" s="41">
        <f>ROUND(IF(LEFT($C274,4)="OPEX",$E274*$H274*OFFSET($AC274,0,$CS274),0),2)</f>
        <v/>
      </c>
      <c r="EC274" s="41">
        <f>ROUND(IF(LEFT($C274,4)="OPEX",$E274*$H274*OFFSET($AD274,0,$CS274),0),2)</f>
        <v/>
      </c>
      <c r="ED274" s="41">
        <f>ROUND(IF(LEFT($C274,4)="OPEX",$E274*$H274*OFFSET($AE274,0,$CS274),0),2)</f>
        <v/>
      </c>
      <c r="EE274" s="41">
        <f>ROUND(IF(LEFT($C274,4)="OPEX",$E274*$H274*OFFSET($AF274,0,$CS274),0),2)</f>
        <v/>
      </c>
      <c r="EF274" s="41">
        <f>ROUND(IF(LEFT($C274,4)="OPEX",$E274*$H274*OFFSET($AG274,0,$CS274),0),2)</f>
        <v/>
      </c>
      <c r="EG274" s="41">
        <f>ROUND(IF(LEFT($C274,4)="OPEX",$E274*$H274*OFFSET($AH274,0,$CS274),0),2)</f>
        <v/>
      </c>
      <c r="EH274" s="41">
        <f>ROUND(IF(LEFT($C274,4)="OPEX",$E274*$H274*OFFSET($AI274,0,$CS274),0),2)</f>
        <v/>
      </c>
      <c r="EJ274" s="41">
        <f>$Q274</f>
        <v/>
      </c>
      <c r="EK274" s="41">
        <f>$R274</f>
        <v/>
      </c>
      <c r="EL274" s="41">
        <f>$S274</f>
        <v/>
      </c>
      <c r="EM274" s="41">
        <f>ROUND($D274*$CY274,2)</f>
        <v/>
      </c>
      <c r="EN274" s="41">
        <f>ROUND($D274*$CZ274,2)</f>
        <v/>
      </c>
      <c r="EO274" s="41">
        <f>ROUND($D274*$DA274,2)</f>
        <v/>
      </c>
      <c r="EP274" s="41">
        <f>ROUND($D274*$DB274,2)</f>
        <v/>
      </c>
      <c r="EQ274" s="41">
        <f>ROUND($D274*$DC274,2)</f>
        <v/>
      </c>
      <c r="ER274" s="41">
        <f>ROUND($D274*$DD274,2)</f>
        <v/>
      </c>
      <c r="ES274" s="41">
        <f>ROUND($D274*$DE274,2)</f>
        <v/>
      </c>
      <c r="ET274" s="41">
        <f>ROUND($D274*$DF274,2)</f>
        <v/>
      </c>
      <c r="EU274" s="41">
        <f>ROUND($D274*$DG274,2)</f>
        <v/>
      </c>
      <c r="EV274" s="41">
        <f>ROUND($D274*$DH274,2)</f>
        <v/>
      </c>
      <c r="EW274" s="41">
        <f>ROUND($D274*$DI274,2)</f>
        <v/>
      </c>
      <c r="EX274" s="41">
        <f>ROUND($D274*$DJ274,2)</f>
        <v/>
      </c>
      <c r="EY274" s="41">
        <f>ROUND($D274*$DK274,2)</f>
        <v/>
      </c>
      <c r="EZ274" s="41">
        <f>ROUND($D274*$DL274,2)</f>
        <v/>
      </c>
      <c r="FA274" s="41">
        <f>ROUND($D274*$DM274,2)</f>
        <v/>
      </c>
      <c r="FB274" s="41">
        <f>ROUND($D274*$DN274,2)</f>
        <v/>
      </c>
      <c r="FG274" s="41">
        <f>ROUND(IF(LEFT($C274,4)="CAPE",SUM($CY274:CY274 )/$P274,0),2)</f>
        <v/>
      </c>
      <c r="FH274" s="41">
        <f>ROUND(IF(LEFT($C274,4)="CAPE",SUM($CY274:CZ274 )/$P274,0),2)</f>
        <v/>
      </c>
      <c r="FI274" s="41">
        <f>ROUND(IF(LEFT($C274,4)="CAPE",SUM($CY274:DA274 )/$P274,0),2)</f>
        <v/>
      </c>
      <c r="FJ274" s="41">
        <f>ROUND(IF(LEFT($C274,4)="CAPE",SUM($CY274:DB274 )/$P274,0),2)</f>
        <v/>
      </c>
      <c r="FK274" s="41">
        <f>ROUND(IF(LEFT($C274,4)="CAPE",SUM($CY274:DC274 )/$P274,0),2)</f>
        <v/>
      </c>
      <c r="FL274" s="41">
        <f>ROUND(IF(LEFT($C274,4)="CAPE",SUM($CY274:DD274 )/$P274,0),2)</f>
        <v/>
      </c>
      <c r="FM274" s="41">
        <f>ROUND(IF(LEFT($C274,4)="CAPE",SUM($CY274:DE274 )/$P274,0),2)</f>
        <v/>
      </c>
      <c r="FN274" s="41">
        <f>ROUND(IF(LEFT($C274,4)="CAPE",SUM($CY274:DF274 )/$P274,0),2)</f>
        <v/>
      </c>
      <c r="FO274" s="41">
        <f>ROUND(IF(LEFT($C274,4)="CAPE",SUM($CY274:DG274 )/$P274,0),2)</f>
        <v/>
      </c>
      <c r="FP274" s="41">
        <f>ROUND(IF(LEFT($C274,4)="CAPE",SUM($CY274:DH274 )/$P274,0),2)</f>
        <v/>
      </c>
      <c r="FQ274" s="41">
        <f>ROUND(IF(LEFT($C274,4)="CAPE",SUM($CY274:DI274 )/$P274,0),2)</f>
        <v/>
      </c>
      <c r="FR274" s="41">
        <f>ROUND(IF(LEFT($C274,4)="CAPE",SUM($CY274:DJ274 )/$P274,0),2)</f>
        <v/>
      </c>
      <c r="FS274" s="41">
        <f>ROUND(IF(LEFT($C274,4)="CAPE",SUM($CY274:DK274 )/$P274,0),2)</f>
        <v/>
      </c>
      <c r="FT274" s="41">
        <f>ROUND(IF(LEFT($C274,4)="CAPE",SUM($CY274:DL274 )/$P274,0),2)</f>
        <v/>
      </c>
      <c r="FU274" s="41">
        <f>ROUND(IF(LEFT($C274,4)="CAPE",SUM($CY274:DM274 )/$P274,0),2)</f>
        <v/>
      </c>
      <c r="FV274" s="41">
        <f>ROUND(IF(LEFT($C274,4)="CAPE",SUM($CY274:DN274 )/$P274,0),2)</f>
        <v/>
      </c>
      <c r="GA274" s="41">
        <f>ROUND(IF(SUM($FG274:FG274)&gt;SUM($CY274:CY274),SUM($CY274:CY274),SUM($FG274:FG274)),2)</f>
        <v/>
      </c>
      <c r="GB274" s="41">
        <f>ROUND(IF(SUM($FG274:FH274)&gt;SUM($CY274:CZ274),SUM($CY274:CZ274),SUM($FG274:FH274)),2)</f>
        <v/>
      </c>
      <c r="GC274" s="41">
        <f>ROUND(IF(SUM($FG274:FI274)&gt;SUM($CY274:DA274),SUM($CY274:DA274),SUM($FG274:FI274)),2)</f>
        <v/>
      </c>
      <c r="GD274" s="41">
        <f>ROUND(IF(SUM($FG274:FJ274)&gt;SUM($CY274:DB274),SUM($CY274:DB274),SUM($FG274:FJ274)),2)</f>
        <v/>
      </c>
      <c r="GE274" s="41">
        <f>ROUND(IF(SUM($FG274:FK274)&gt;SUM($CY274:DC274),SUM($CY274:DC274),SUM($FG274:FK274)),2)</f>
        <v/>
      </c>
      <c r="GF274" s="41">
        <f>ROUND(IF(SUM($FG274:FL274)&gt;SUM($CY274:DD274),SUM($CY274:DD274),SUM($FG274:FL274)),2)</f>
        <v/>
      </c>
      <c r="GG274" s="41">
        <f>ROUND(IF(SUM($FG274:FM274)&gt;SUM($CY274:DE274),SUM($CY274:DE274),SUM($FG274:FM274)),2)</f>
        <v/>
      </c>
      <c r="GH274" s="41">
        <f>ROUND(IF(SUM($FG274:FN274)&gt;SUM($CY274:DF274),SUM($CY274:DF274),SUM($FG274:FN274)),2)</f>
        <v/>
      </c>
      <c r="GI274" s="41">
        <f>ROUND(IF(SUM($FG274:FO274)&gt;SUM($CY274:DG274),SUM($CY274:DG274),SUM($FG274:FO274)),2)</f>
        <v/>
      </c>
      <c r="GJ274" s="41">
        <f>ROUND(IF(SUM($FG274:FP274)&gt;SUM($CY274:DH274),SUM($CY274:DH274),SUM($FG274:FP274)),2)</f>
        <v/>
      </c>
      <c r="GK274" s="41">
        <f>ROUND(IF(SUM($FG274:FQ274)&gt;SUM($CY274:DI274),SUM($CY274:DI274),SUM($FG274:FQ274)),2)</f>
        <v/>
      </c>
      <c r="GL274" s="41">
        <f>ROUND(IF(SUM($FG274:FR274)&gt;SUM($CY274:DJ274),SUM($CY274:DJ274),SUM($FG274:FR274)),2)</f>
        <v/>
      </c>
      <c r="GM274" s="41">
        <f>ROUND(IF(SUM($FG274:FS274)&gt;SUM($CY274:DK274),SUM($CY274:DK274),SUM($FG274:FS274)),2)</f>
        <v/>
      </c>
      <c r="GN274" s="41">
        <f>ROUND(IF(SUM($FG274:FT274)&gt;SUM($CY274:DL274),SUM($CY274:DL274),SUM($FG274:FT274)),2)</f>
        <v/>
      </c>
      <c r="GO274" s="41">
        <f>ROUND(IF(SUM($FG274:FU274)&gt;SUM($CY274:DM274),SUM($CY274:DM274),SUM($FG274:FU274)),2)</f>
        <v/>
      </c>
      <c r="GP274" s="41">
        <f>ROUND(IF(SUM($FG274:FV274)&gt;SUM($CY274:DN274),SUM($CY274:DN274),SUM($FG274:FV274)),2)</f>
        <v/>
      </c>
      <c r="GR274" s="41">
        <f>$Q274</f>
        <v/>
      </c>
      <c r="GS274" s="41">
        <f>$R274</f>
        <v/>
      </c>
      <c r="GT274" s="41">
        <f>$S274</f>
        <v/>
      </c>
      <c r="GU274" s="41">
        <f>$GA274</f>
        <v/>
      </c>
      <c r="GV274" s="41">
        <f>GB274 - GA274</f>
        <v/>
      </c>
      <c r="GW274" s="41">
        <f>GC274 - GB274</f>
        <v/>
      </c>
      <c r="GX274" s="41">
        <f>GD274 - GC274</f>
        <v/>
      </c>
      <c r="GY274" s="41">
        <f>GE274 - GD274</f>
        <v/>
      </c>
      <c r="GZ274" s="41">
        <f>GF274 - GE274</f>
        <v/>
      </c>
      <c r="HA274" s="41">
        <f>GG274 - GF274</f>
        <v/>
      </c>
      <c r="HB274" s="41">
        <f>GH274 - GG274</f>
        <v/>
      </c>
      <c r="HC274" s="41">
        <f>GI274 - GH274</f>
        <v/>
      </c>
      <c r="HD274" s="41">
        <f>GJ274 - GI274</f>
        <v/>
      </c>
      <c r="HE274" s="41">
        <f>GK274 - GJ274</f>
        <v/>
      </c>
      <c r="HF274" s="41">
        <f>GL274 - GK274</f>
        <v/>
      </c>
      <c r="HG274" s="41">
        <f>GM274 - GL274</f>
        <v/>
      </c>
      <c r="HH274" s="41">
        <f>GN274 - GM274</f>
        <v/>
      </c>
      <c r="HI274" s="41">
        <f>GO274 - GN274</f>
        <v/>
      </c>
      <c r="HJ274" s="41">
        <f>GP274 - GO274</f>
        <v/>
      </c>
      <c r="HL274" s="41">
        <f>$Q274</f>
        <v/>
      </c>
      <c r="HM274" s="41">
        <f>$R274</f>
        <v/>
      </c>
      <c r="HN274" s="41">
        <f>$S274</f>
        <v/>
      </c>
      <c r="HO274" s="144">
        <f>SUMIFS(Kosztorys!$F:$F,Kosztorys!$D:$D,$B274,Kosztorys!$I:$I,CONCATENATE("&lt;01.01.",HP$10,""))</f>
        <v/>
      </c>
      <c r="HP274" s="144">
        <f>SUMIFS(Kosztorys!$F:$F,Kosztorys!$D:$D,$B274,Kosztorys!$I:$I,CONCATENATE("&lt;01.04.",HQ$10,""))-SUM($HO274)</f>
        <v/>
      </c>
      <c r="HQ274" s="144">
        <f>SUMIFS(Kosztorys!$F:$F,Kosztorys!$D:$D,$B274,Kosztorys!$I:$I,CONCATENATE("&lt;01.07.",HR$10,""))-SUM($HO274:HP274)</f>
        <v/>
      </c>
      <c r="HR274" s="144">
        <f>SUMIFS(Kosztorys!$F:$F,Kosztorys!$D:$D,$B274,Kosztorys!$I:$I,CONCATENATE("&lt;01.10.",HS$10,""))-SUM($HO274:HQ274)</f>
        <v/>
      </c>
      <c r="HS274" s="144">
        <f>SUMIFS(Kosztorys!$F:$F,Kosztorys!$D:$D,$B274,Kosztorys!$I:$I,CONCATENATE("&lt;01.01.",HT$10,""))-SUM($HO274:HR274)</f>
        <v/>
      </c>
      <c r="HT274" s="144">
        <f>SUMIFS(Kosztorys!$F:$F,Kosztorys!$D:$D,$B274,Kosztorys!$I:$I,CONCATENATE("&lt;01.04.",HU$10,""))-SUM($HO274:HS274)</f>
        <v/>
      </c>
      <c r="HU274" s="144">
        <f>SUMIFS(Kosztorys!$F:$F,Kosztorys!$D:$D,$B274,Kosztorys!$I:$I,CONCATENATE("&lt;01.07.",HV$10,""))-SUM($HO274:HT274)</f>
        <v/>
      </c>
      <c r="HV274" s="144">
        <f>SUMIFS(Kosztorys!$F:$F,Kosztorys!$D:$D,$B274,Kosztorys!$I:$I,CONCATENATE("&lt;01.10.",HW$10,""))-SUM($HO274:HU274)</f>
        <v/>
      </c>
      <c r="HW274" s="144">
        <f>SUMIFS(Kosztorys!$F:$F,Kosztorys!$D:$D,$B274,Kosztorys!$I:$I,CONCATENATE("&lt;01.01.",HX$10,""))-SUM($HO274:HV274)</f>
        <v/>
      </c>
      <c r="HX274" s="144">
        <f>SUMIFS(Kosztorys!$F:$F,Kosztorys!$D:$D,$B274,Kosztorys!$I:$I,CONCATENATE("&lt;01.04.",HY$10,""))-SUM($HO274:HW274)</f>
        <v/>
      </c>
      <c r="HY274" s="144">
        <f>SUMIFS(Kosztorys!$F:$F,Kosztorys!$D:$D,$B274,Kosztorys!$I:$I,CONCATENATE("&lt;01.07.",HZ$10,""))-SUM($HO274:HX274)</f>
        <v/>
      </c>
      <c r="HZ274" s="144">
        <f>SUMIFS(Kosztorys!$F:$F,Kosztorys!$D:$D,$B274,Kosztorys!$I:$I,CONCATENATE("&lt;01.10.",IA$10,""))-SUM($HO274:HY274)</f>
        <v/>
      </c>
      <c r="IA274" s="144">
        <f>SUMIFS(Kosztorys!$F:$F,Kosztorys!$D:$D,$B274,Kosztorys!$I:$I,CONCATENATE("&lt;01.01.",IB$10,""))-SUM($HO274:HZ274)</f>
        <v/>
      </c>
      <c r="IB274" s="145">
        <f>IF(M274="szt",IF(SUM(HO274:IA274)=IF(ISERROR(VLOOKUP(B274,JB_tabela,MATCH(IB$9,JB_menu,0)-1,FALSE())),,VLOOKUP(B274,JB_tabela,MATCH(IB$9,JB_menu,0)-1,FALSE())),"OK","nie zgadza się liczba użytych JB"),IF(SUM(HO274:IA274)=IF(ISERROR(VLOOKUP(B274,JB_tabela,MATCH(IC$9,JB_menu,0)-1,FALSE())),,VLOOKUP(B274,JB_tabela,MATCH(IC$9,JB_menu,0)-1,FALSE())),"OK","nie zgadzają się metry użyte w JB"))</f>
        <v/>
      </c>
      <c r="IE274" s="41">
        <f>$Q274</f>
        <v/>
      </c>
      <c r="IF274" s="41">
        <f>$R274</f>
        <v/>
      </c>
      <c r="IG274" s="41">
        <f>$S274</f>
        <v/>
      </c>
      <c r="IH274" s="348">
        <f>IF(LEFT($C274,4)="CAPE",ROUND(HO274*$L274,2),0)</f>
        <v/>
      </c>
      <c r="II274" s="348">
        <f>IF(LEFT($C274,4)="CAPE",ROUND(HP274*$L274,2),0)</f>
        <v/>
      </c>
      <c r="IJ274" s="348">
        <f>IF(LEFT($C274,4)="CAPE",ROUND(HQ274*$L274,2),0)</f>
        <v/>
      </c>
      <c r="IK274" s="348">
        <f>IF(LEFT($C274,4)="CAPE",ROUND(HR274*$L274,2),0)</f>
        <v/>
      </c>
      <c r="IL274" s="348">
        <f>IF(LEFT($C274,4)="CAPE",ROUND(HS274*$L274,2),0)</f>
        <v/>
      </c>
      <c r="IM274" s="348">
        <f>IF(LEFT($C274,4)="CAPE",ROUND(HT274*$L274,2),0)</f>
        <v/>
      </c>
      <c r="IN274" s="348">
        <f>IF(LEFT($C274,4)="CAPE",ROUND(HU274*$L274,2),0)</f>
        <v/>
      </c>
      <c r="IO274" s="348">
        <f>IF(LEFT($C274,4)="CAPE",ROUND(HV274*$L274,2),0)</f>
        <v/>
      </c>
      <c r="IP274" s="348">
        <f>IF(LEFT($C274,4)="CAPE",ROUND(HW274*$L274,2),0)</f>
        <v/>
      </c>
      <c r="IQ274" s="348">
        <f>IF(LEFT($C274,4)="CAPE",ROUND(HX274*$L274,2),0)</f>
        <v/>
      </c>
      <c r="IR274" s="348">
        <f>IF(LEFT($C274,4)="CAPE",ROUND(HY274*$L274,2),0)</f>
        <v/>
      </c>
      <c r="IS274" s="348">
        <f>IF(LEFT($C274,4)="CAPE",ROUND(HZ274*$L274,2),0)</f>
        <v/>
      </c>
      <c r="IT274" s="348">
        <f>IF(LEFT($C274,4)="CAPE",ROUND(IA274*$L274,2),0)</f>
        <v/>
      </c>
      <c r="IU274" s="41">
        <f>IF(SUM(IH274:IT274)=SUM(CY274:DN274),"OK",SUM(IH274:IT274)-SUM(CY274:DN274))</f>
        <v/>
      </c>
    </row>
    <row r="275" ht="12.75" customHeight="1">
      <c r="A275" s="119" t="n"/>
      <c r="B275" s="225" t="inlineStr">
        <is>
          <t>siec_rozdz_doste_n</t>
        </is>
      </c>
      <c r="C275" s="139" t="inlineStr">
        <is>
          <t>CAPEX - Długość 1m</t>
        </is>
      </c>
      <c r="D275" s="140" t="n">
        <v>0</v>
      </c>
      <c r="E275" s="64" t="n">
        <v>0.00025</v>
      </c>
      <c r="F275" s="153" t="inlineStr">
        <is>
          <t>szt</t>
        </is>
      </c>
      <c r="G275" s="150" t="inlineStr">
        <is>
          <t>Zawieszenie stelażu</t>
        </is>
      </c>
      <c r="H275" s="360">
        <f>IF(ISERROR(VLOOKUP(G275,KB_tabela,MATCH(H$9,KB_menu,0)-2,FALSE())),,VLOOKUP(G275,KB_tabela,MATCH(H$9,KB_menu,0)-2,FALSE()))</f>
        <v/>
      </c>
      <c r="I275" s="41">
        <f>IF(ISERROR(VLOOKUP(B275,JB_tabela,MATCH("czy puste",JB_menu,0)-1,FALSE())),"BŁĄD brak takiej JB",VLOOKUP(B275,JB_tabela,MATCH("czy puste",JB_menu,0)-1,FALSE()))</f>
        <v/>
      </c>
      <c r="J275" s="41">
        <f>IF(ISERROR(VLOOKUP(G275,KB_tabela,MATCH(H$9,KB_menu,0)-2,FALSE())),"BŁĄD brak takiego KB",IF(H275=0,IF(LEFT(C275,4)="OPEX","OK",IF(G275="brak kosztów CAPEX","OK","Brak Ceny KB")),"OK"))</f>
        <v/>
      </c>
      <c r="K275" s="41">
        <f>IF(AJ275="nie zgadza się liczba użytych JB","Nie liczy wszystkich JB",IF(BD275="nie zgadza się liczba użytych JB","Nie liczy wszystkich JB",IF(BX275="nie zgadza się liczba użytych JB","Nie liczy wszystkich JB",IF(BX275="nie zgadza się liczba użytych JB","Nie liczy wszystkich JB","OK"))))</f>
        <v/>
      </c>
      <c r="L275" s="361">
        <f>ROUND((E275*H275),2)</f>
        <v/>
      </c>
      <c r="M275" s="41">
        <f>VLOOKUP(B275,JB_tabela,MATCH(M$9,JB_menu,0)-1,FALSE())</f>
        <v/>
      </c>
      <c r="P275" s="41">
        <f>IF(ISERROR(VLOOKUP(S275,KATEGORIA_tabela,MATCH(P$9,KATEGORIA_menu,0)-2,FALSE())),,VLOOKUP(S275,KATEGORIA_tabela,MATCH(P$9,KATEGORIA_menu,0)-2,FALSE()))</f>
        <v/>
      </c>
      <c r="Q275" s="41">
        <f>IF(ISERROR(VLOOKUP(B275,JB_tabela,MATCH(Q$9,JB_menu,0)-1,FALSE())),,VLOOKUP(B275,JB_tabela,MATCH(Q$9,JB_menu,0)-1,FALSE()))</f>
        <v/>
      </c>
      <c r="R275" s="41">
        <f>IF(ISERROR(VLOOKUP(G275,KB_tabela,MATCH(R$9,KB_menu,0)-2,FALSE())),,VLOOKUP(G275,KB_tabela,MATCH(R$9,KB_menu,0)-2,FALSE()))</f>
        <v/>
      </c>
      <c r="S275" s="41">
        <f>IF(ISERROR(VLOOKUP(G275,KB_tabela,MATCH(S$9,KB_menu,0)-2,FALSE())),,VLOOKUP(G275,KB_tabela,MATCH(S$9,KB_menu,0)-2,FALSE()))</f>
        <v/>
      </c>
      <c r="T275" s="116">
        <f>IF($C275="CAPEX - 1szt JB",IF($M275="szt",SUMIFS(Kosztorys!$F:$F,Kosztorys!$D:$D,$B275,Kosztorys!$I:$I,CONCATENATE("&lt;01.01.",U$10,""))-SUMIFS(Kosztorys!$F:$F,Kosztorys!$D:$D,$B275,Kosztorys!$I:$I,CONCATENATE("&lt;01.01.",T$10,"")),COUNTIFS(Kosztorys!$D:$D,$B275,Kosztorys!$I:$I,CONCATENATE("&lt;01.01.",U$10,""))-COUNTIFS(Kosztorys!$D:$D,$B275,Kosztorys!$I:$I,CONCATENATE("&lt;01.01.",T$10,""))),0)</f>
        <v/>
      </c>
      <c r="U275" s="116">
        <f>IF($C275="CAPEX - 1szt JB",IF($M275="szt",SUMIFS(Kosztorys!$F:$F,Kosztorys!$D:$D,$B275,Kosztorys!$I:$I,CONCATENATE("&lt;01.01.",V$10,""))-SUMIFS(Kosztorys!$F:$F,Kosztorys!$D:$D,$B275,Kosztorys!$I:$I,CONCATENATE("&lt;01.01.",U$10,"")),COUNTIFS(Kosztorys!$D:$D,$B275,Kosztorys!$I:$I,CONCATENATE("&lt;01.01.",V$10,""))-COUNTIFS(Kosztorys!$D:$D,$B275,Kosztorys!$I:$I,CONCATENATE("&lt;01.01.",U$10,""))),0)</f>
        <v/>
      </c>
      <c r="V275" s="116">
        <f>IF($C275="CAPEX - 1szt JB",IF($M275="szt",SUMIFS(Kosztorys!$F:$F,Kosztorys!$D:$D,$B275,Kosztorys!$I:$I,CONCATENATE("&lt;01.01.",W$10,""))-SUMIFS(Kosztorys!$F:$F,Kosztorys!$D:$D,$B275,Kosztorys!$I:$I,CONCATENATE("&lt;01.01.",V$10,"")),COUNTIFS(Kosztorys!$D:$D,$B275,Kosztorys!$I:$I,CONCATENATE("&lt;01.01.",W$10,""))-COUNTIFS(Kosztorys!$D:$D,$B275,Kosztorys!$I:$I,CONCATENATE("&lt;01.01.",V$10,""))),0)</f>
        <v/>
      </c>
      <c r="W275" s="116">
        <f>IF($C275="CAPEX - 1szt JB",IF($M275="szt",SUMIFS(Kosztorys!$F:$F,Kosztorys!$D:$D,$B275,Kosztorys!$I:$I,CONCATENATE("&lt;01.01.",X$10,""))-SUMIFS(Kosztorys!$F:$F,Kosztorys!$D:$D,$B275,Kosztorys!$I:$I,CONCATENATE("&lt;01.01.",W$10,"")),COUNTIFS(Kosztorys!$D:$D,$B275,Kosztorys!$I:$I,CONCATENATE("&lt;01.01.",X$10,""))-COUNTIFS(Kosztorys!$D:$D,$B275,Kosztorys!$I:$I,CONCATENATE("&lt;01.01.",W$10,""))),0)</f>
        <v/>
      </c>
      <c r="X275" s="116">
        <f>IF($C275="CAPEX - 1szt JB",IF($M275="szt",SUMIFS(Kosztorys!$F:$F,Kosztorys!$D:$D,$B275,Kosztorys!$I:$I,CONCATENATE("&lt;01.01.",Y$10,""))-SUMIFS(Kosztorys!$F:$F,Kosztorys!$D:$D,$B275,Kosztorys!$I:$I,CONCATENATE("&lt;01.01.",X$10,"")),COUNTIFS(Kosztorys!$D:$D,$B275,Kosztorys!$I:$I,CONCATENATE("&lt;01.01.",Y$10,""))-COUNTIFS(Kosztorys!$D:$D,$B275,Kosztorys!$I:$I,CONCATENATE("&lt;01.01.",X$10,""))),0)</f>
        <v/>
      </c>
      <c r="Y275" s="116">
        <f>IF($C275="CAPEX - 1szt JB",IF($M275="szt",SUMIFS(Kosztorys!$F:$F,Kosztorys!$D:$D,$B275,Kosztorys!$I:$I,CONCATENATE("&lt;01.01.",Z$10,""))-SUMIFS(Kosztorys!$F:$F,Kosztorys!$D:$D,$B275,Kosztorys!$I:$I,CONCATENATE("&lt;01.01.",Y$10,"")),COUNTIFS(Kosztorys!$D:$D,$B275,Kosztorys!$I:$I,CONCATENATE("&lt;01.01.",Z$10,""))-COUNTIFS(Kosztorys!$D:$D,$B275,Kosztorys!$I:$I,CONCATENATE("&lt;01.01.",Y$10,""))),0)</f>
        <v/>
      </c>
      <c r="Z275" s="116">
        <f>IF($C275="CAPEX - 1szt JB",IF($M275="szt",SUMIFS(Kosztorys!$F:$F,Kosztorys!$D:$D,$B275,Kosztorys!$I:$I,CONCATENATE("&lt;01.01.",AA$10,""))-SUMIFS(Kosztorys!$F:$F,Kosztorys!$D:$D,$B275,Kosztorys!$I:$I,CONCATENATE("&lt;01.01.",Z$10,"")),COUNTIFS(Kosztorys!$D:$D,$B275,Kosztorys!$I:$I,CONCATENATE("&lt;01.01.",AA$10,""))-COUNTIFS(Kosztorys!$D:$D,$B275,Kosztorys!$I:$I,CONCATENATE("&lt;01.01.",Z$10,""))),0)</f>
        <v/>
      </c>
      <c r="AA275" s="116">
        <f>IF($C275="CAPEX - 1szt JB",IF($M275="szt",SUMIFS(Kosztorys!$F:$F,Kosztorys!$D:$D,$B275,Kosztorys!$I:$I,CONCATENATE("&lt;01.01.",AB$10,""))-SUMIFS(Kosztorys!$F:$F,Kosztorys!$D:$D,$B275,Kosztorys!$I:$I,CONCATENATE("&lt;01.01.",AA$10,"")),COUNTIFS(Kosztorys!$D:$D,$B275,Kosztorys!$I:$I,CONCATENATE("&lt;01.01.",AB$10,""))-COUNTIFS(Kosztorys!$D:$D,$B275,Kosztorys!$I:$I,CONCATENATE("&lt;01.01.",AA$10,""))),0)</f>
        <v/>
      </c>
      <c r="AB275" s="116">
        <f>IF($C275="CAPEX - 1szt JB",IF($M275="szt",SUMIFS(Kosztorys!$F:$F,Kosztorys!$D:$D,$B275,Kosztorys!$I:$I,CONCATENATE("&lt;01.01.",AC$10,""))-SUMIFS(Kosztorys!$F:$F,Kosztorys!$D:$D,$B275,Kosztorys!$I:$I,CONCATENATE("&lt;01.01.",AB$10,"")),COUNTIFS(Kosztorys!$D:$D,$B275,Kosztorys!$I:$I,CONCATENATE("&lt;01.01.",AC$10,""))-COUNTIFS(Kosztorys!$D:$D,$B275,Kosztorys!$I:$I,CONCATENATE("&lt;01.01.",AB$10,""))),0)</f>
        <v/>
      </c>
      <c r="AC275" s="116">
        <f>IF($C275="CAPEX - 1szt JB",IF($M275="szt",SUMIFS(Kosztorys!$F:$F,Kosztorys!$D:$D,$B275,Kosztorys!$I:$I,CONCATENATE("&lt;01.01.",AD$10,""))-SUMIFS(Kosztorys!$F:$F,Kosztorys!$D:$D,$B275,Kosztorys!$I:$I,CONCATENATE("&lt;01.01.",AC$10,"")),COUNTIFS(Kosztorys!$D:$D,$B275,Kosztorys!$I:$I,CONCATENATE("&lt;01.01.",AD$10,""))-COUNTIFS(Kosztorys!$D:$D,$B275,Kosztorys!$I:$I,CONCATENATE("&lt;01.01.",AC$10,""))),0)</f>
        <v/>
      </c>
      <c r="AD275" s="116">
        <f>IF($C275="CAPEX - 1szt JB",IF($M275="szt",SUMIFS(Kosztorys!$F:$F,Kosztorys!$D:$D,$B275,Kosztorys!$I:$I,CONCATENATE("&lt;01.01.",AE$10,""))-SUMIFS(Kosztorys!$F:$F,Kosztorys!$D:$D,$B275,Kosztorys!$I:$I,CONCATENATE("&lt;01.01.",AD$10,"")),COUNTIFS(Kosztorys!$D:$D,$B275,Kosztorys!$I:$I,CONCATENATE("&lt;01.01.",AE$10,""))-COUNTIFS(Kosztorys!$D:$D,$B275,Kosztorys!$I:$I,CONCATENATE("&lt;01.01.",AD$10,""))),0)</f>
        <v/>
      </c>
      <c r="AE275" s="116">
        <f>IF($C275="CAPEX - 1szt JB",IF($M275="szt",SUMIFS(Kosztorys!$F:$F,Kosztorys!$D:$D,$B275,Kosztorys!$I:$I,CONCATENATE("&lt;01.01.",AF$10,""))-SUMIFS(Kosztorys!$F:$F,Kosztorys!$D:$D,$B275,Kosztorys!$I:$I,CONCATENATE("&lt;01.01.",AE$10,"")),COUNTIFS(Kosztorys!$D:$D,$B275,Kosztorys!$I:$I,CONCATENATE("&lt;01.01.",AF$10,""))-COUNTIFS(Kosztorys!$D:$D,$B275,Kosztorys!$I:$I,CONCATENATE("&lt;01.01.",AE$10,""))),0)</f>
        <v/>
      </c>
      <c r="AF275" s="116">
        <f>IF($C275="CAPEX - 1szt JB",IF($M275="szt",SUMIFS(Kosztorys!$F:$F,Kosztorys!$D:$D,$B275,Kosztorys!$I:$I,CONCATENATE("&lt;01.01.",AG$10,""))-SUMIFS(Kosztorys!$F:$F,Kosztorys!$D:$D,$B275,Kosztorys!$I:$I,CONCATENATE("&lt;01.01.",AF$10,"")),COUNTIFS(Kosztorys!$D:$D,$B275,Kosztorys!$I:$I,CONCATENATE("&lt;01.01.",AG$10,""))-COUNTIFS(Kosztorys!$D:$D,$B275,Kosztorys!$I:$I,CONCATENATE("&lt;01.01.",AF$10,""))),0)</f>
        <v/>
      </c>
      <c r="AG275" s="116">
        <f>IF($C275="CAPEX - 1szt JB",IF($M275="szt",SUMIFS(Kosztorys!$F:$F,Kosztorys!$D:$D,$B275,Kosztorys!$I:$I,CONCATENATE("&lt;01.01.",AH$10,""))-SUMIFS(Kosztorys!$F:$F,Kosztorys!$D:$D,$B275,Kosztorys!$I:$I,CONCATENATE("&lt;01.01.",AG$10,"")),COUNTIFS(Kosztorys!$D:$D,$B275,Kosztorys!$I:$I,CONCATENATE("&lt;01.01.",AH$10,""))-COUNTIFS(Kosztorys!$D:$D,$B275,Kosztorys!$I:$I,CONCATENATE("&lt;01.01.",AG$10,""))),0)</f>
        <v/>
      </c>
      <c r="AH275" s="116">
        <f>IF($C275="CAPEX - 1szt JB",IF($M275="szt",SUMIFS(Kosztorys!$F:$F,Kosztorys!$D:$D,$B275,Kosztorys!$I:$I,CONCATENATE("&lt;01.01.",AI$10,""))-SUMIFS(Kosztorys!$F:$F,Kosztorys!$D:$D,$B275,Kosztorys!$I:$I,CONCATENATE("&lt;01.01.",AH$10,"")),COUNTIFS(Kosztorys!$D:$D,$B275,Kosztorys!$I:$I,CONCATENATE("&lt;01.01.",AI$10,""))-COUNTIFS(Kosztorys!$D:$D,$B275,Kosztorys!$I:$I,CONCATENATE("&lt;01.01.",AH$10,""))),0)</f>
        <v/>
      </c>
      <c r="AI275" s="116">
        <f>IF($C275="CAPEX - 1szt JB",IF($M275="szt",SUMIFS(Kosztorys!$F:$F,Kosztorys!$D:$D,$B275,Kosztorys!$I:$I,CONCATENATE("&lt;01.01.",AJ$10,""))-SUMIFS(Kosztorys!$F:$F,Kosztorys!$D:$D,$B275,Kosztorys!$I:$I,CONCATENATE("&lt;01.01.",AI$10,"")),COUNTIFS(Kosztorys!$D:$D,$B275,Kosztorys!$I:$I,CONCATENATE("&lt;01.01.",AJ$10,""))-COUNTIFS(Kosztorys!$D:$D,$B275,Kosztorys!$I:$I,CONCATENATE("&lt;01.01.",AI$10,""))),0)</f>
        <v/>
      </c>
      <c r="AJ275" s="116">
        <f>IF(C275="CAPEX - 1szt JB",IF(SUM(T275:AI275)=IF(ISERROR(VLOOKUP(B275,JB_tabela,MATCH(AJ$9,JB_menu,0)-1,FALSE())),,VLOOKUP(B275,JB_tabela,MATCH(AJ$9,JB_menu,0)-1,FALSE())),"OK","nie zgadza się liczba użytych JB"),"OK-ND")</f>
        <v/>
      </c>
      <c r="AM275" s="41">
        <f>IFERROR("_" &amp; VLOOKUP($B275,#REF!,1,FALSE()),#REF!)</f>
        <v/>
      </c>
      <c r="AN275" s="41">
        <f>IF($C275="CAPEX - Długość 1m",SUMIFS(Kosztorys!$F:$F,Kosztorys!$D:$D,$B275,Kosztorys!$I:$I,CONCATENATE("&lt;31.12.",AN$10,""))-SUMIFS(Kosztorys!$F:$F,Kosztorys!$D:$D,$B275,Kosztorys!$I:$I,CONCATENATE("&lt;31.12.",AM$10,"")),"x")</f>
        <v/>
      </c>
      <c r="AO275" s="41">
        <f>IF($C275="CAPEX - Długość 1m",SUMIFS(Kosztorys!$F:$F,Kosztorys!$D:$D,$B275,Kosztorys!$I:$I,CONCATENATE("&lt;31.12.",AO$10,""))-SUMIFS(Kosztorys!$F:$F,Kosztorys!$D:$D,$B275,Kosztorys!$I:$I,CONCATENATE("&lt;31.12.",AN$10,"")),"x")</f>
        <v/>
      </c>
      <c r="AP275" s="41">
        <f>IF($C275="CAPEX - Długość 1m",SUMIFS(Kosztorys!$F:$F,Kosztorys!$D:$D,$B275,Kosztorys!$I:$I,CONCATENATE("&lt;31.12.",AP$10,""))-SUMIFS(Kosztorys!$F:$F,Kosztorys!$D:$D,$B275,Kosztorys!$I:$I,CONCATENATE("&lt;31.12.",AO$10,"")),"x")</f>
        <v/>
      </c>
      <c r="AQ275" s="41">
        <f>IF($C275="CAPEX - Długość 1m",SUMIFS(Kosztorys!$F:$F,Kosztorys!$D:$D,$B275,Kosztorys!$I:$I,CONCATENATE("&lt;31.12.",AQ$10,""))-SUMIFS(Kosztorys!$F:$F,Kosztorys!$D:$D,$B275,Kosztorys!$I:$I,CONCATENATE("&lt;31.12.",AP$10,"")),"x")</f>
        <v/>
      </c>
      <c r="AR275" s="41">
        <f>IF($C275="CAPEX - Długość 1m",SUMIFS(Kosztorys!$F:$F,Kosztorys!$D:$D,$B275,Kosztorys!$I:$I,CONCATENATE("&lt;31.12.",AR$10,""))-SUMIFS(Kosztorys!$F:$F,Kosztorys!$D:$D,$B275,Kosztorys!$I:$I,CONCATENATE("&lt;31.12.",AQ$10,"")),"x")</f>
        <v/>
      </c>
      <c r="AS275" s="41">
        <f>IF($C275="CAPEX - Długość 1m",SUMIFS(Kosztorys!$F:$F,Kosztorys!$D:$D,$B275,Kosztorys!$I:$I,CONCATENATE("&lt;31.12.",AS$10,""))-SUMIFS(Kosztorys!$F:$F,Kosztorys!$D:$D,$B275,Kosztorys!$I:$I,CONCATENATE("&lt;31.12.",AR$10,"")),"x")</f>
        <v/>
      </c>
      <c r="AT275" s="41">
        <f>IF($C275="CAPEX - Długość 1m",SUMIFS(Kosztorys!$F:$F,Kosztorys!$D:$D,$B275,Kosztorys!$I:$I,CONCATENATE("&lt;31.12.",AT$10,""))-SUMIFS(Kosztorys!$F:$F,Kosztorys!$D:$D,$B275,Kosztorys!$I:$I,CONCATENATE("&lt;31.12.",AS$10,"")),"x")</f>
        <v/>
      </c>
      <c r="AU275" s="41">
        <f>IF($C275="CAPEX - Długość 1m",SUMIFS(Kosztorys!$F:$F,Kosztorys!$D:$D,$B275,Kosztorys!$I:$I,CONCATENATE("&lt;31.12.",AU$10,""))-SUMIFS(Kosztorys!$F:$F,Kosztorys!$D:$D,$B275,Kosztorys!$I:$I,CONCATENATE("&lt;31.12.",AT$10,"")),"x")</f>
        <v/>
      </c>
      <c r="AV275" s="41">
        <f>IF($C275="CAPEX - Długość 1m",SUMIFS(Kosztorys!$F:$F,Kosztorys!$D:$D,$B275,Kosztorys!$I:$I,CONCATENATE("&lt;31.12.",AV$10,""))-SUMIFS(Kosztorys!$F:$F,Kosztorys!$D:$D,$B275,Kosztorys!$I:$I,CONCATENATE("&lt;31.12.",AU$10,"")),"x")</f>
        <v/>
      </c>
      <c r="AW275" s="41">
        <f>IF($C275="CAPEX - Długość 1m",SUMIFS(Kosztorys!$F:$F,Kosztorys!$D:$D,$B275,Kosztorys!$I:$I,CONCATENATE("&lt;31.12.",AW$10,""))-SUMIFS(Kosztorys!$F:$F,Kosztorys!$D:$D,$B275,Kosztorys!$I:$I,CONCATENATE("&lt;31.12.",AV$10,"")),"x")</f>
        <v/>
      </c>
      <c r="AX275" s="41">
        <f>IF($C275="CAPEX - Długość 1m",SUMIFS(Kosztorys!$F:$F,Kosztorys!$D:$D,$B275,Kosztorys!$I:$I,CONCATENATE("&lt;31.12.",AX$10,""))-SUMIFS(Kosztorys!$F:$F,Kosztorys!$D:$D,$B275,Kosztorys!$I:$I,CONCATENATE("&lt;31.12.",AW$10,"")),"x")</f>
        <v/>
      </c>
      <c r="AY275" s="41">
        <f>IF($C275="CAPEX - Długość 1m",SUMIFS(Kosztorys!$F:$F,Kosztorys!$D:$D,$B275,Kosztorys!$I:$I,CONCATENATE("&lt;31.12.",AY$10,""))-SUMIFS(Kosztorys!$F:$F,Kosztorys!$D:$D,$B275,Kosztorys!$I:$I,CONCATENATE("&lt;31.12.",AX$10,"")),"x")</f>
        <v/>
      </c>
      <c r="AZ275" s="41">
        <f>IF($C275="CAPEX - Długość 1m",SUMIFS(Kosztorys!$F:$F,Kosztorys!$D:$D,$B275,Kosztorys!$I:$I,CONCATENATE("&lt;31.12.",AZ$10,""))-SUMIFS(Kosztorys!$F:$F,Kosztorys!$D:$D,$B275,Kosztorys!$I:$I,CONCATENATE("&lt;31.12.",AY$10,"")),"x")</f>
        <v/>
      </c>
      <c r="BA275" s="41">
        <f>IF($C275="CAPEX - Długość 1m",SUMIFS(Kosztorys!$F:$F,Kosztorys!$D:$D,$B275,Kosztorys!$I:$I,CONCATENATE("&lt;31.12.",BA$10,""))-SUMIFS(Kosztorys!$F:$F,Kosztorys!$D:$D,$B275,Kosztorys!$I:$I,CONCATENATE("&lt;31.12.",AZ$10,"")),"x")</f>
        <v/>
      </c>
      <c r="BB275" s="41">
        <f>IF($C275="CAPEX - Długość 1m",SUMIFS(Kosztorys!$F:$F,Kosztorys!$D:$D,$B275,Kosztorys!$I:$I,CONCATENATE("&lt;31.12.",BB$10,""))-SUMIFS(Kosztorys!$F:$F,Kosztorys!$D:$D,$B275,Kosztorys!$I:$I,CONCATENATE("&lt;31.12.",BA$10,"")),"x")</f>
        <v/>
      </c>
      <c r="BC275" s="41">
        <f>IF($C275="CAPEX - Długość 1m",SUMIFS(Kosztorys!$F:$F,Kosztorys!$D:$D,$B275,Kosztorys!$I:$I,CONCATENATE("&lt;31.12.",BC$10,""))-SUMIFS(Kosztorys!$F:$F,Kosztorys!$D:$D,$B275,Kosztorys!$I:$I,CONCATENATE("&lt;31.12.",BB$10,"")),"x")</f>
        <v/>
      </c>
      <c r="BD275" s="41">
        <f>IF(C275="CAPEX - Długość 1m",IF(SUM(AN275:BC275)=IF(ISERROR(VLOOKUP(B275,JB_tabela,MATCH(BD$9,JB_menu,0)-1,FALSE())),,VLOOKUP(B275,JB_tabela,MATCH(BD$9,JB_menu,0)-1,FALSE())),"OK","nie zgadza się liczba użytych JB"),"OK-ND")</f>
        <v/>
      </c>
      <c r="BH275" s="41">
        <f>IF($C275="OPEX - Koszt 1szt/rok",IF($M275="szt",SUMIFS(Kosztorys!$F:$F,Kosztorys!$D:$D,$B275,Kosztorys!$I:$I,CONCATENATE("&lt;01.01.",BH$10,""))+(SUMIFS(Kosztorys!$F:$F,Kosztorys!$D:$D,$B275,Kosztorys!$I:$I,CONCATENATE("&lt;=31.03.",BH$10,""))-SUMIFS(Kosztorys!$F:$F,Kosztorys!$D:$D,$B275,Kosztorys!$I:$I,CONCATENATE("&lt;=31.12.",BG$10,"")))*0.75+(SUMIFS(Kosztorys!$F:$F,Kosztorys!$D:$D,$B275,Kosztorys!$I:$I,CONCATENATE("&lt;=30.06.",BH$10,""))-SUMIFS(Kosztorys!$F:$F,Kosztorys!$D:$D,$B275,Kosztorys!$I:$I,CONCATENATE("&lt;=31.03.",BH$10,"")))*0.5+(SUMIFS(Kosztorys!$F:$F,Kosztorys!$D:$D,$B275,Kosztorys!$I:$I,CONCATENATE("&lt;=30.09.",BH$10,""))-SUMIFS(Kosztorys!$F:$F,Kosztorys!$D:$D,$B275,Kosztorys!$I:$I,CONCATENATE("&lt;=30.06.",BH$10,"")))*0.25,"nic"),0)</f>
        <v/>
      </c>
      <c r="BI275" s="41">
        <f>IF($C275="OPEX - Koszt 1szt/rok",IF($M275="szt",SUMIFS(Kosztorys!$F:$F,Kosztorys!$D:$D,$B275,Kosztorys!$I:$I,CONCATENATE("&lt;01.01.",BI$10,""))+(SUMIFS(Kosztorys!$F:$F,Kosztorys!$D:$D,$B275,Kosztorys!$I:$I,CONCATENATE("&lt;=31.03.",BI$10,""))-SUMIFS(Kosztorys!$F:$F,Kosztorys!$D:$D,$B275,Kosztorys!$I:$I,CONCATENATE("&lt;=31.12.",BH$10,"")))*0.75+(SUMIFS(Kosztorys!$F:$F,Kosztorys!$D:$D,$B275,Kosztorys!$I:$I,CONCATENATE("&lt;=30.06.",BI$10,""))-SUMIFS(Kosztorys!$F:$F,Kosztorys!$D:$D,$B275,Kosztorys!$I:$I,CONCATENATE("&lt;=31.03.",BI$10,"")))*0.5+(SUMIFS(Kosztorys!$F:$F,Kosztorys!$D:$D,$B275,Kosztorys!$I:$I,CONCATENATE("&lt;=30.09.",BI$10,""))-SUMIFS(Kosztorys!$F:$F,Kosztorys!$D:$D,$B275,Kosztorys!$I:$I,CONCATENATE("&lt;=30.06.",BI$10,"")))*0.25,"nic"),0)</f>
        <v/>
      </c>
      <c r="BJ275" s="41">
        <f>IF($C275="OPEX - Koszt 1szt/rok",IF($M275="szt",SUMIFS(Kosztorys!$F:$F,Kosztorys!$D:$D,$B275,Kosztorys!$I:$I,CONCATENATE("&lt;01.01.",BJ$10,""))+(SUMIFS(Kosztorys!$F:$F,Kosztorys!$D:$D,$B275,Kosztorys!$I:$I,CONCATENATE("&lt;=31.03.",BJ$10,""))-SUMIFS(Kosztorys!$F:$F,Kosztorys!$D:$D,$B275,Kosztorys!$I:$I,CONCATENATE("&lt;=31.12.",BI$10,"")))*0.75+(SUMIFS(Kosztorys!$F:$F,Kosztorys!$D:$D,$B275,Kosztorys!$I:$I,CONCATENATE("&lt;=30.06.",BJ$10,""))-SUMIFS(Kosztorys!$F:$F,Kosztorys!$D:$D,$B275,Kosztorys!$I:$I,CONCATENATE("&lt;=31.03.",BJ$10,"")))*0.5+(SUMIFS(Kosztorys!$F:$F,Kosztorys!$D:$D,$B275,Kosztorys!$I:$I,CONCATENATE("&lt;=30.09.",BJ$10,""))-SUMIFS(Kosztorys!$F:$F,Kosztorys!$D:$D,$B275,Kosztorys!$I:$I,CONCATENATE("&lt;=30.06.",BJ$10,"")))*0.25,"nic"),0)</f>
        <v/>
      </c>
      <c r="BK275" s="41">
        <f>IF($C275="OPEX - Koszt 1szt/rok",IF($M275="szt",SUMIFS(Kosztorys!$F:$F,Kosztorys!$D:$D,$B275,Kosztorys!$I:$I,CONCATENATE("&lt;01.01.",BK$10,""))+(SUMIFS(Kosztorys!$F:$F,Kosztorys!$D:$D,$B275,Kosztorys!$I:$I,CONCATENATE("&lt;=31.03.",BK$10,""))-SUMIFS(Kosztorys!$F:$F,Kosztorys!$D:$D,$B275,Kosztorys!$I:$I,CONCATENATE("&lt;=31.12.",BJ$10,"")))*0.75+(SUMIFS(Kosztorys!$F:$F,Kosztorys!$D:$D,$B275,Kosztorys!$I:$I,CONCATENATE("&lt;=30.06.",BK$10,""))-SUMIFS(Kosztorys!$F:$F,Kosztorys!$D:$D,$B275,Kosztorys!$I:$I,CONCATENATE("&lt;=31.03.",BK$10,"")))*0.5+(SUMIFS(Kosztorys!$F:$F,Kosztorys!$D:$D,$B275,Kosztorys!$I:$I,CONCATENATE("&lt;=30.09.",BK$10,""))-SUMIFS(Kosztorys!$F:$F,Kosztorys!$D:$D,$B275,Kosztorys!$I:$I,CONCATENATE("&lt;=30.06.",BK$10,"")))*0.25,"nic"),0)</f>
        <v/>
      </c>
      <c r="BL275" s="41">
        <f>IF($C275="OPEX - Koszt 1szt/rok",IF($M275="szt",SUMIFS(Kosztorys!$F:$F,Kosztorys!$D:$D,$B275,Kosztorys!$I:$I,CONCATENATE("&lt;01.01.",BL$10,""))+(SUMIFS(Kosztorys!$F:$F,Kosztorys!$D:$D,$B275,Kosztorys!$I:$I,CONCATENATE("&lt;=31.03.",BL$10,""))-SUMIFS(Kosztorys!$F:$F,Kosztorys!$D:$D,$B275,Kosztorys!$I:$I,CONCATENATE("&lt;=31.12.",BK$10,"")))*0.75+(SUMIFS(Kosztorys!$F:$F,Kosztorys!$D:$D,$B275,Kosztorys!$I:$I,CONCATENATE("&lt;=30.06.",BL$10,""))-SUMIFS(Kosztorys!$F:$F,Kosztorys!$D:$D,$B275,Kosztorys!$I:$I,CONCATENATE("&lt;=31.03.",BL$10,"")))*0.5+(SUMIFS(Kosztorys!$F:$F,Kosztorys!$D:$D,$B275,Kosztorys!$I:$I,CONCATENATE("&lt;=30.09.",BL$10,""))-SUMIFS(Kosztorys!$F:$F,Kosztorys!$D:$D,$B275,Kosztorys!$I:$I,CONCATENATE("&lt;=30.06.",BL$10,"")))*0.25,"nic"),0)</f>
        <v/>
      </c>
      <c r="BM275" s="41">
        <f>IF($C275="OPEX - Koszt 1szt/rok",IF($M275="szt",SUMIFS(Kosztorys!$F:$F,Kosztorys!$D:$D,$B275,Kosztorys!$I:$I,CONCATENATE("&lt;01.01.",BM$10,""))+(SUMIFS(Kosztorys!$F:$F,Kosztorys!$D:$D,$B275,Kosztorys!$I:$I,CONCATENATE("&lt;=31.03.",BM$10,""))-SUMIFS(Kosztorys!$F:$F,Kosztorys!$D:$D,$B275,Kosztorys!$I:$I,CONCATENATE("&lt;=31.12.",BL$10,"")))*0.75+(SUMIFS(Kosztorys!$F:$F,Kosztorys!$D:$D,$B275,Kosztorys!$I:$I,CONCATENATE("&lt;=30.06.",BM$10,""))-SUMIFS(Kosztorys!$F:$F,Kosztorys!$D:$D,$B275,Kosztorys!$I:$I,CONCATENATE("&lt;=31.03.",BM$10,"")))*0.5+(SUMIFS(Kosztorys!$F:$F,Kosztorys!$D:$D,$B275,Kosztorys!$I:$I,CONCATENATE("&lt;=30.09.",BM$10,""))-SUMIFS(Kosztorys!$F:$F,Kosztorys!$D:$D,$B275,Kosztorys!$I:$I,CONCATENATE("&lt;=30.06.",BM$10,"")))*0.25,"nic"),0)</f>
        <v/>
      </c>
      <c r="BN275" s="41">
        <f>IF($C275="OPEX - Koszt 1szt/rok",IF($M275="szt",SUMIFS(Kosztorys!$F:$F,Kosztorys!$D:$D,$B275,Kosztorys!$I:$I,CONCATENATE("&lt;01.01.",BN$10,""))+(SUMIFS(Kosztorys!$F:$F,Kosztorys!$D:$D,$B275,Kosztorys!$I:$I,CONCATENATE("&lt;=31.03.",BN$10,""))-SUMIFS(Kosztorys!$F:$F,Kosztorys!$D:$D,$B275,Kosztorys!$I:$I,CONCATENATE("&lt;=31.12.",BM$10,"")))*0.75+(SUMIFS(Kosztorys!$F:$F,Kosztorys!$D:$D,$B275,Kosztorys!$I:$I,CONCATENATE("&lt;=30.06.",BN$10,""))-SUMIFS(Kosztorys!$F:$F,Kosztorys!$D:$D,$B275,Kosztorys!$I:$I,CONCATENATE("&lt;=31.03.",BN$10,"")))*0.5+(SUMIFS(Kosztorys!$F:$F,Kosztorys!$D:$D,$B275,Kosztorys!$I:$I,CONCATENATE("&lt;=30.09.",BN$10,""))-SUMIFS(Kosztorys!$F:$F,Kosztorys!$D:$D,$B275,Kosztorys!$I:$I,CONCATENATE("&lt;=30.06.",BN$10,"")))*0.25,"nic"),0)</f>
        <v/>
      </c>
      <c r="BO275" s="41">
        <f>IF($C275="OPEX - Koszt 1szt/rok",IF($M275="szt",SUMIFS(Kosztorys!$F:$F,Kosztorys!$D:$D,$B275,Kosztorys!$I:$I,CONCATENATE("&lt;01.01.",BO$10,""))+(SUMIFS(Kosztorys!$F:$F,Kosztorys!$D:$D,$B275,Kosztorys!$I:$I,CONCATENATE("&lt;=31.03.",BO$10,""))-SUMIFS(Kosztorys!$F:$F,Kosztorys!$D:$D,$B275,Kosztorys!$I:$I,CONCATENATE("&lt;=31.12.",BN$10,"")))*0.75+(SUMIFS(Kosztorys!$F:$F,Kosztorys!$D:$D,$B275,Kosztorys!$I:$I,CONCATENATE("&lt;=30.06.",BO$10,""))-SUMIFS(Kosztorys!$F:$F,Kosztorys!$D:$D,$B275,Kosztorys!$I:$I,CONCATENATE("&lt;=31.03.",BO$10,"")))*0.5+(SUMIFS(Kosztorys!$F:$F,Kosztorys!$D:$D,$B275,Kosztorys!$I:$I,CONCATENATE("&lt;=30.09.",BO$10,""))-SUMIFS(Kosztorys!$F:$F,Kosztorys!$D:$D,$B275,Kosztorys!$I:$I,CONCATENATE("&lt;=30.06.",BO$10,"")))*0.25,"nic"),0)</f>
        <v/>
      </c>
      <c r="BP275" s="41">
        <f>IF($C275="OPEX - Koszt 1szt/rok",IF($M275="szt",SUMIFS(Kosztorys!$F:$F,Kosztorys!$D:$D,$B275,Kosztorys!$I:$I,CONCATENATE("&lt;01.01.",BP$10,""))+(SUMIFS(Kosztorys!$F:$F,Kosztorys!$D:$D,$B275,Kosztorys!$I:$I,CONCATENATE("&lt;=31.03.",BP$10,""))-SUMIFS(Kosztorys!$F:$F,Kosztorys!$D:$D,$B275,Kosztorys!$I:$I,CONCATENATE("&lt;=31.12.",BO$10,"")))*0.75+(SUMIFS(Kosztorys!$F:$F,Kosztorys!$D:$D,$B275,Kosztorys!$I:$I,CONCATENATE("&lt;=30.06.",BP$10,""))-SUMIFS(Kosztorys!$F:$F,Kosztorys!$D:$D,$B275,Kosztorys!$I:$I,CONCATENATE("&lt;=31.03.",BP$10,"")))*0.5+(SUMIFS(Kosztorys!$F:$F,Kosztorys!$D:$D,$B275,Kosztorys!$I:$I,CONCATENATE("&lt;=30.09.",BP$10,""))-SUMIFS(Kosztorys!$F:$F,Kosztorys!$D:$D,$B275,Kosztorys!$I:$I,CONCATENATE("&lt;=30.06.",BP$10,"")))*0.25,"nic"),0)</f>
        <v/>
      </c>
      <c r="BQ275" s="41">
        <f>IF($C275="OPEX - Koszt 1szt/rok",IF($M275="szt",SUMIFS(Kosztorys!$F:$F,Kosztorys!$D:$D,$B275,Kosztorys!$I:$I,CONCATENATE("&lt;01.01.",BQ$10,""))+(SUMIFS(Kosztorys!$F:$F,Kosztorys!$D:$D,$B275,Kosztorys!$I:$I,CONCATENATE("&lt;=31.03.",BQ$10,""))-SUMIFS(Kosztorys!$F:$F,Kosztorys!$D:$D,$B275,Kosztorys!$I:$I,CONCATENATE("&lt;=31.12.",BP$10,"")))*0.75+(SUMIFS(Kosztorys!$F:$F,Kosztorys!$D:$D,$B275,Kosztorys!$I:$I,CONCATENATE("&lt;=30.06.",BQ$10,""))-SUMIFS(Kosztorys!$F:$F,Kosztorys!$D:$D,$B275,Kosztorys!$I:$I,CONCATENATE("&lt;=31.03.",BQ$10,"")))*0.5+(SUMIFS(Kosztorys!$F:$F,Kosztorys!$D:$D,$B275,Kosztorys!$I:$I,CONCATENATE("&lt;=30.09.",BQ$10,""))-SUMIFS(Kosztorys!$F:$F,Kosztorys!$D:$D,$B275,Kosztorys!$I:$I,CONCATENATE("&lt;=30.06.",BQ$10,"")))*0.25,"nic"),0)</f>
        <v/>
      </c>
      <c r="BR275" s="41">
        <f>IF($C275="OPEX - Koszt 1szt/rok",IF($M275="szt",SUMIFS(Kosztorys!$F:$F,Kosztorys!$D:$D,$B275,Kosztorys!$I:$I,CONCATENATE("&lt;01.01.",BR$10,""))+(SUMIFS(Kosztorys!$F:$F,Kosztorys!$D:$D,$B275,Kosztorys!$I:$I,CONCATENATE("&lt;=31.03.",BR$10,""))-SUMIFS(Kosztorys!$F:$F,Kosztorys!$D:$D,$B275,Kosztorys!$I:$I,CONCATENATE("&lt;=31.12.",BQ$10,"")))*0.75+(SUMIFS(Kosztorys!$F:$F,Kosztorys!$D:$D,$B275,Kosztorys!$I:$I,CONCATENATE("&lt;=30.06.",BR$10,""))-SUMIFS(Kosztorys!$F:$F,Kosztorys!$D:$D,$B275,Kosztorys!$I:$I,CONCATENATE("&lt;=31.03.",BR$10,"")))*0.5+(SUMIFS(Kosztorys!$F:$F,Kosztorys!$D:$D,$B275,Kosztorys!$I:$I,CONCATENATE("&lt;=30.09.",BR$10,""))-SUMIFS(Kosztorys!$F:$F,Kosztorys!$D:$D,$B275,Kosztorys!$I:$I,CONCATENATE("&lt;=30.06.",BR$10,"")))*0.25,"nic"),0)</f>
        <v/>
      </c>
      <c r="BS275" s="41">
        <f>IF($C275="OPEX - Koszt 1szt/rok",IF($M275="szt",SUMIFS(Kosztorys!$F:$F,Kosztorys!$D:$D,$B275,Kosztorys!$I:$I,CONCATENATE("&lt;01.01.",BS$10,""))+(SUMIFS(Kosztorys!$F:$F,Kosztorys!$D:$D,$B275,Kosztorys!$I:$I,CONCATENATE("&lt;=31.03.",BS$10,""))-SUMIFS(Kosztorys!$F:$F,Kosztorys!$D:$D,$B275,Kosztorys!$I:$I,CONCATENATE("&lt;=31.12.",BR$10,"")))*0.75+(SUMIFS(Kosztorys!$F:$F,Kosztorys!$D:$D,$B275,Kosztorys!$I:$I,CONCATENATE("&lt;=30.06.",BS$10,""))-SUMIFS(Kosztorys!$F:$F,Kosztorys!$D:$D,$B275,Kosztorys!$I:$I,CONCATENATE("&lt;=31.03.",BS$10,"")))*0.5+(SUMIFS(Kosztorys!$F:$F,Kosztorys!$D:$D,$B275,Kosztorys!$I:$I,CONCATENATE("&lt;=30.09.",BS$10,""))-SUMIFS(Kosztorys!$F:$F,Kosztorys!$D:$D,$B275,Kosztorys!$I:$I,CONCATENATE("&lt;=30.06.",BS$10,"")))*0.25,"nic"),0)</f>
        <v/>
      </c>
      <c r="BT275" s="41">
        <f>IF($C275="OPEX - Koszt 1szt/rok",IF($M275="szt",SUMIFS(Kosztorys!$F:$F,Kosztorys!$D:$D,$B275,Kosztorys!$I:$I,CONCATENATE("&lt;01.01.",BT$10,""))+(SUMIFS(Kosztorys!$F:$F,Kosztorys!$D:$D,$B275,Kosztorys!$I:$I,CONCATENATE("&lt;=31.03.",BT$10,""))-SUMIFS(Kosztorys!$F:$F,Kosztorys!$D:$D,$B275,Kosztorys!$I:$I,CONCATENATE("&lt;=31.12.",BS$10,"")))*0.75+(SUMIFS(Kosztorys!$F:$F,Kosztorys!$D:$D,$B275,Kosztorys!$I:$I,CONCATENATE("&lt;=30.06.",BT$10,""))-SUMIFS(Kosztorys!$F:$F,Kosztorys!$D:$D,$B275,Kosztorys!$I:$I,CONCATENATE("&lt;=31.03.",BT$10,"")))*0.5+(SUMIFS(Kosztorys!$F:$F,Kosztorys!$D:$D,$B275,Kosztorys!$I:$I,CONCATENATE("&lt;=30.09.",BT$10,""))-SUMIFS(Kosztorys!$F:$F,Kosztorys!$D:$D,$B275,Kosztorys!$I:$I,CONCATENATE("&lt;=30.06.",BT$10,"")))*0.25,"nic"),0)</f>
        <v/>
      </c>
      <c r="BU275" s="41">
        <f>IF($C275="OPEX - Koszt 1szt/rok",IF($M275="szt",SUMIFS(Kosztorys!$F:$F,Kosztorys!$D:$D,$B275,Kosztorys!$I:$I,CONCATENATE("&lt;01.01.",BU$10,""))+(SUMIFS(Kosztorys!$F:$F,Kosztorys!$D:$D,$B275,Kosztorys!$I:$I,CONCATENATE("&lt;=31.03.",BU$10,""))-SUMIFS(Kosztorys!$F:$F,Kosztorys!$D:$D,$B275,Kosztorys!$I:$I,CONCATENATE("&lt;=31.12.",BT$10,"")))*0.75+(SUMIFS(Kosztorys!$F:$F,Kosztorys!$D:$D,$B275,Kosztorys!$I:$I,CONCATENATE("&lt;=30.06.",BU$10,""))-SUMIFS(Kosztorys!$F:$F,Kosztorys!$D:$D,$B275,Kosztorys!$I:$I,CONCATENATE("&lt;=31.03.",BU$10,"")))*0.5+(SUMIFS(Kosztorys!$F:$F,Kosztorys!$D:$D,$B275,Kosztorys!$I:$I,CONCATENATE("&lt;=30.09.",BU$10,""))-SUMIFS(Kosztorys!$F:$F,Kosztorys!$D:$D,$B275,Kosztorys!$I:$I,CONCATENATE("&lt;=30.06.",BU$10,"")))*0.25,"nic"),0)</f>
        <v/>
      </c>
      <c r="BV275" s="41">
        <f>IF($C275="OPEX - Koszt 1szt/rok",IF($M275="szt",SUMIFS(Kosztorys!$F:$F,Kosztorys!$D:$D,$B275,Kosztorys!$I:$I,CONCATENATE("&lt;01.01.",BV$10,""))+(SUMIFS(Kosztorys!$F:$F,Kosztorys!$D:$D,$B275,Kosztorys!$I:$I,CONCATENATE("&lt;=31.03.",BV$10,""))-SUMIFS(Kosztorys!$F:$F,Kosztorys!$D:$D,$B275,Kosztorys!$I:$I,CONCATENATE("&lt;=31.12.",BU$10,"")))*0.75+(SUMIFS(Kosztorys!$F:$F,Kosztorys!$D:$D,$B275,Kosztorys!$I:$I,CONCATENATE("&lt;=30.06.",BV$10,""))-SUMIFS(Kosztorys!$F:$F,Kosztorys!$D:$D,$B275,Kosztorys!$I:$I,CONCATENATE("&lt;=31.03.",BV$10,"")))*0.5+(SUMIFS(Kosztorys!$F:$F,Kosztorys!$D:$D,$B275,Kosztorys!$I:$I,CONCATENATE("&lt;=30.09.",BV$10,""))-SUMIFS(Kosztorys!$F:$F,Kosztorys!$D:$D,$B275,Kosztorys!$I:$I,CONCATENATE("&lt;=30.06.",BV$10,"")))*0.25,"nic"),0)</f>
        <v/>
      </c>
      <c r="BW275" s="41">
        <f>IF($C275="OPEX - Koszt 1szt/rok",IF($M275="szt",SUMIFS(Kosztorys!$F:$F,Kosztorys!$D:$D,$B275,Kosztorys!$I:$I,CONCATENATE("&lt;01.01.",BW$10,""))+(SUMIFS(Kosztorys!$F:$F,Kosztorys!$D:$D,$B275,Kosztorys!$I:$I,CONCATENATE("&lt;=31.03.",BW$10,""))-SUMIFS(Kosztorys!$F:$F,Kosztorys!$D:$D,$B275,Kosztorys!$I:$I,CONCATENATE("&lt;=31.12.",BV$10,"")))*0.75+(SUMIFS(Kosztorys!$F:$F,Kosztorys!$D:$D,$B275,Kosztorys!$I:$I,CONCATENATE("&lt;=30.06.",BW$10,""))-SUMIFS(Kosztorys!$F:$F,Kosztorys!$D:$D,$B275,Kosztorys!$I:$I,CONCATENATE("&lt;=31.03.",BW$10,"")))*0.5+(SUMIFS(Kosztorys!$F:$F,Kosztorys!$D:$D,$B275,Kosztorys!$I:$I,CONCATENATE("&lt;=30.09.",BW$10,""))-SUMIFS(Kosztorys!$F:$F,Kosztorys!$D:$D,$B275,Kosztorys!$I:$I,CONCATENATE("&lt;=30.06.",BW$10,"")))*0.25,"nic"),0)</f>
        <v/>
      </c>
      <c r="BX275" s="41">
        <f>IF(C275="OPEX - Koszt 1szt/rok",IF(MAX(BH275:BW275)=IF(ISERROR(VLOOKUP(B275,JB_tabela,MATCH(BX$9,JB_menu,0)-1,FALSE())),,VLOOKUP(B275,JB_tabela,MATCH(BX$9,JB_menu,0)-1,FALSE())),"OK","nie zgadza się liczba użytych JB"),"OK-ND")</f>
        <v/>
      </c>
      <c r="CB275" s="41">
        <f>IF($C275="OPEX - Długość 1m koszt/rok",IF($M275="m",SUMIFS(Kosztorys!$F:$F,Kosztorys!$D:$D,$B275,Kosztorys!$I:$I,CONCATENATE("&lt;01.01.",CB$10,""))+(SUMIFS(Kosztorys!$F:$F,Kosztorys!$D:$D,$B275,Kosztorys!$I:$I,CONCATENATE("&lt;=31.03.",CB$10,""))-SUMIFS(Kosztorys!$F:$F,Kosztorys!$D:$D,$B275,Kosztorys!$I:$I,CONCATENATE("&lt;=31.12.",CA$10,"")))*0.75+(SUMIFS(Kosztorys!$F:$F,Kosztorys!$D:$D,$B275,Kosztorys!$I:$I,CONCATENATE("&lt;=30.06.",CB$10,""))-SUMIFS(Kosztorys!$F:$F,Kosztorys!$D:$D,$B275,Kosztorys!$I:$I,CONCATENATE("&lt;=31.03.",CB$10,"")))*0.5+(SUMIFS(Kosztorys!$F:$F,Kosztorys!$D:$D,$B275,Kosztorys!$I:$I,CONCATENATE("&lt;=30.09.",CB$10,""))-SUMIFS(Kosztorys!$F:$F,Kosztorys!$D:$D,$B275,Kosztorys!$I:$I,CONCATENATE("&lt;=30.06.",CB$10,"")))*0.25,"nic"),0)</f>
        <v/>
      </c>
      <c r="CC275" s="41">
        <f>IF($C275="OPEX - Długość 1m koszt/rok",IF($M275="m",SUMIFS(Kosztorys!$F:$F,Kosztorys!$D:$D,$B275,Kosztorys!$I:$I,CONCATENATE("&lt;01.01.",CC$10,""))+(SUMIFS(Kosztorys!$F:$F,Kosztorys!$D:$D,$B275,Kosztorys!$I:$I,CONCATENATE("&lt;=31.03.",CC$10,""))-SUMIFS(Kosztorys!$F:$F,Kosztorys!$D:$D,$B275,Kosztorys!$I:$I,CONCATENATE("&lt;=31.12.",CB$10,"")))*0.75+(SUMIFS(Kosztorys!$F:$F,Kosztorys!$D:$D,$B275,Kosztorys!$I:$I,CONCATENATE("&lt;=30.06.",CC$10,""))-SUMIFS(Kosztorys!$F:$F,Kosztorys!$D:$D,$B275,Kosztorys!$I:$I,CONCATENATE("&lt;=31.03.",CC$10,"")))*0.5+(SUMIFS(Kosztorys!$F:$F,Kosztorys!$D:$D,$B275,Kosztorys!$I:$I,CONCATENATE("&lt;=30.09.",CC$10,""))-SUMIFS(Kosztorys!$F:$F,Kosztorys!$D:$D,$B275,Kosztorys!$I:$I,CONCATENATE("&lt;=30.06.",CC$10,"")))*0.25,"nic"),0)</f>
        <v/>
      </c>
      <c r="CD275" s="41">
        <f>IF($C275="OPEX - Długość 1m koszt/rok",IF($M275="m",SUMIFS(Kosztorys!$F:$F,Kosztorys!$D:$D,$B275,Kosztorys!$I:$I,CONCATENATE("&lt;01.01.",CD$10,""))+(SUMIFS(Kosztorys!$F:$F,Kosztorys!$D:$D,$B275,Kosztorys!$I:$I,CONCATENATE("&lt;=31.03.",CD$10,""))-SUMIFS(Kosztorys!$F:$F,Kosztorys!$D:$D,$B275,Kosztorys!$I:$I,CONCATENATE("&lt;=31.12.",CC$10,"")))*0.75+(SUMIFS(Kosztorys!$F:$F,Kosztorys!$D:$D,$B275,Kosztorys!$I:$I,CONCATENATE("&lt;=30.06.",CD$10,""))-SUMIFS(Kosztorys!$F:$F,Kosztorys!$D:$D,$B275,Kosztorys!$I:$I,CONCATENATE("&lt;=31.03.",CD$10,"")))*0.5+(SUMIFS(Kosztorys!$F:$F,Kosztorys!$D:$D,$B275,Kosztorys!$I:$I,CONCATENATE("&lt;=30.09.",CD$10,""))-SUMIFS(Kosztorys!$F:$F,Kosztorys!$D:$D,$B275,Kosztorys!$I:$I,CONCATENATE("&lt;=30.06.",CD$10,"")))*0.25,"nic"),0)</f>
        <v/>
      </c>
      <c r="CE275" s="41">
        <f>IF($C275="OPEX - Długość 1m koszt/rok",IF($M275="m",SUMIFS(Kosztorys!$F:$F,Kosztorys!$D:$D,$B275,Kosztorys!$I:$I,CONCATENATE("&lt;01.01.",CE$10,""))+(SUMIFS(Kosztorys!$F:$F,Kosztorys!$D:$D,$B275,Kosztorys!$I:$I,CONCATENATE("&lt;=31.03.",CE$10,""))-SUMIFS(Kosztorys!$F:$F,Kosztorys!$D:$D,$B275,Kosztorys!$I:$I,CONCATENATE("&lt;=31.12.",CD$10,"")))*0.75+(SUMIFS(Kosztorys!$F:$F,Kosztorys!$D:$D,$B275,Kosztorys!$I:$I,CONCATENATE("&lt;=30.06.",CE$10,""))-SUMIFS(Kosztorys!$F:$F,Kosztorys!$D:$D,$B275,Kosztorys!$I:$I,CONCATENATE("&lt;=31.03.",CE$10,"")))*0.5+(SUMIFS(Kosztorys!$F:$F,Kosztorys!$D:$D,$B275,Kosztorys!$I:$I,CONCATENATE("&lt;=30.09.",CE$10,""))-SUMIFS(Kosztorys!$F:$F,Kosztorys!$D:$D,$B275,Kosztorys!$I:$I,CONCATENATE("&lt;=30.06.",CE$10,"")))*0.25,"nic"),0)</f>
        <v/>
      </c>
      <c r="CF275" s="41">
        <f>IF($C275="OPEX - Długość 1m koszt/rok",IF($M275="m",SUMIFS(Kosztorys!$F:$F,Kosztorys!$D:$D,$B275,Kosztorys!$I:$I,CONCATENATE("&lt;01.01.",CF$10,""))+(SUMIFS(Kosztorys!$F:$F,Kosztorys!$D:$D,$B275,Kosztorys!$I:$I,CONCATENATE("&lt;=31.03.",CF$10,""))-SUMIFS(Kosztorys!$F:$F,Kosztorys!$D:$D,$B275,Kosztorys!$I:$I,CONCATENATE("&lt;=31.12.",CE$10,"")))*0.75+(SUMIFS(Kosztorys!$F:$F,Kosztorys!$D:$D,$B275,Kosztorys!$I:$I,CONCATENATE("&lt;=30.06.",CF$10,""))-SUMIFS(Kosztorys!$F:$F,Kosztorys!$D:$D,$B275,Kosztorys!$I:$I,CONCATENATE("&lt;=31.03.",CF$10,"")))*0.5+(SUMIFS(Kosztorys!$F:$F,Kosztorys!$D:$D,$B275,Kosztorys!$I:$I,CONCATENATE("&lt;=30.09.",CF$10,""))-SUMIFS(Kosztorys!$F:$F,Kosztorys!$D:$D,$B275,Kosztorys!$I:$I,CONCATENATE("&lt;=30.06.",CF$10,"")))*0.25,"nic"),0)</f>
        <v/>
      </c>
      <c r="CG275" s="41">
        <f>IF($C275="OPEX - Długość 1m koszt/rok",IF($M275="m",SUMIFS(Kosztorys!$F:$F,Kosztorys!$D:$D,$B275,Kosztorys!$I:$I,CONCATENATE("&lt;01.01.",CG$10,""))+(SUMIFS(Kosztorys!$F:$F,Kosztorys!$D:$D,$B275,Kosztorys!$I:$I,CONCATENATE("&lt;=31.03.",CG$10,""))-SUMIFS(Kosztorys!$F:$F,Kosztorys!$D:$D,$B275,Kosztorys!$I:$I,CONCATENATE("&lt;=31.12.",CF$10,"")))*0.75+(SUMIFS(Kosztorys!$F:$F,Kosztorys!$D:$D,$B275,Kosztorys!$I:$I,CONCATENATE("&lt;=30.06.",CG$10,""))-SUMIFS(Kosztorys!$F:$F,Kosztorys!$D:$D,$B275,Kosztorys!$I:$I,CONCATENATE("&lt;=31.03.",CG$10,"")))*0.5+(SUMIFS(Kosztorys!$F:$F,Kosztorys!$D:$D,$B275,Kosztorys!$I:$I,CONCATENATE("&lt;=30.09.",CG$10,""))-SUMIFS(Kosztorys!$F:$F,Kosztorys!$D:$D,$B275,Kosztorys!$I:$I,CONCATENATE("&lt;=30.06.",CG$10,"")))*0.25,"nic"),0)</f>
        <v/>
      </c>
      <c r="CH275" s="41">
        <f>IF($C275="OPEX - Długość 1m koszt/rok",IF($M275="m",SUMIFS(Kosztorys!$F:$F,Kosztorys!$D:$D,$B275,Kosztorys!$I:$I,CONCATENATE("&lt;01.01.",CH$10,""))+(SUMIFS(Kosztorys!$F:$F,Kosztorys!$D:$D,$B275,Kosztorys!$I:$I,CONCATENATE("&lt;=31.03.",CH$10,""))-SUMIFS(Kosztorys!$F:$F,Kosztorys!$D:$D,$B275,Kosztorys!$I:$I,CONCATENATE("&lt;=31.12.",CG$10,"")))*0.75+(SUMIFS(Kosztorys!$F:$F,Kosztorys!$D:$D,$B275,Kosztorys!$I:$I,CONCATENATE("&lt;=30.06.",CH$10,""))-SUMIFS(Kosztorys!$F:$F,Kosztorys!$D:$D,$B275,Kosztorys!$I:$I,CONCATENATE("&lt;=31.03.",CH$10,"")))*0.5+(SUMIFS(Kosztorys!$F:$F,Kosztorys!$D:$D,$B275,Kosztorys!$I:$I,CONCATENATE("&lt;=30.09.",CH$10,""))-SUMIFS(Kosztorys!$F:$F,Kosztorys!$D:$D,$B275,Kosztorys!$I:$I,CONCATENATE("&lt;=30.06.",CH$10,"")))*0.25,"nic"),0)</f>
        <v/>
      </c>
      <c r="CI275" s="41">
        <f>IF($C275="OPEX - Długość 1m koszt/rok",IF($M275="m",SUMIFS(Kosztorys!$F:$F,Kosztorys!$D:$D,$B275,Kosztorys!$I:$I,CONCATENATE("&lt;01.01.",CI$10,""))+(SUMIFS(Kosztorys!$F:$F,Kosztorys!$D:$D,$B275,Kosztorys!$I:$I,CONCATENATE("&lt;=31.03.",CI$10,""))-SUMIFS(Kosztorys!$F:$F,Kosztorys!$D:$D,$B275,Kosztorys!$I:$I,CONCATENATE("&lt;=31.12.",CH$10,"")))*0.75+(SUMIFS(Kosztorys!$F:$F,Kosztorys!$D:$D,$B275,Kosztorys!$I:$I,CONCATENATE("&lt;=30.06.",CI$10,""))-SUMIFS(Kosztorys!$F:$F,Kosztorys!$D:$D,$B275,Kosztorys!$I:$I,CONCATENATE("&lt;=31.03.",CI$10,"")))*0.5+(SUMIFS(Kosztorys!$F:$F,Kosztorys!$D:$D,$B275,Kosztorys!$I:$I,CONCATENATE("&lt;=30.09.",CI$10,""))-SUMIFS(Kosztorys!$F:$F,Kosztorys!$D:$D,$B275,Kosztorys!$I:$I,CONCATENATE("&lt;=30.06.",CI$10,"")))*0.25,"nic"),0)</f>
        <v/>
      </c>
      <c r="CJ275" s="41">
        <f>IF($C275="OPEX - Długość 1m koszt/rok",IF($M275="m",SUMIFS(Kosztorys!$F:$F,Kosztorys!$D:$D,$B275,Kosztorys!$I:$I,CONCATENATE("&lt;01.01.",CJ$10,""))+(SUMIFS(Kosztorys!$F:$F,Kosztorys!$D:$D,$B275,Kosztorys!$I:$I,CONCATENATE("&lt;=31.03.",CJ$10,""))-SUMIFS(Kosztorys!$F:$F,Kosztorys!$D:$D,$B275,Kosztorys!$I:$I,CONCATENATE("&lt;=31.12.",CI$10,"")))*0.75+(SUMIFS(Kosztorys!$F:$F,Kosztorys!$D:$D,$B275,Kosztorys!$I:$I,CONCATENATE("&lt;=30.06.",CJ$10,""))-SUMIFS(Kosztorys!$F:$F,Kosztorys!$D:$D,$B275,Kosztorys!$I:$I,CONCATENATE("&lt;=31.03.",CJ$10,"")))*0.5+(SUMIFS(Kosztorys!$F:$F,Kosztorys!$D:$D,$B275,Kosztorys!$I:$I,CONCATENATE("&lt;=30.09.",CJ$10,""))-SUMIFS(Kosztorys!$F:$F,Kosztorys!$D:$D,$B275,Kosztorys!$I:$I,CONCATENATE("&lt;=30.06.",CJ$10,"")))*0.25,"nic"),0)</f>
        <v/>
      </c>
      <c r="CK275" s="41">
        <f>IF($C275="OPEX - Długość 1m koszt/rok",IF($M275="m",SUMIFS(Kosztorys!$F:$F,Kosztorys!$D:$D,$B275,Kosztorys!$I:$I,CONCATENATE("&lt;01.01.",CK$10,""))+(SUMIFS(Kosztorys!$F:$F,Kosztorys!$D:$D,$B275,Kosztorys!$I:$I,CONCATENATE("&lt;=31.03.",CK$10,""))-SUMIFS(Kosztorys!$F:$F,Kosztorys!$D:$D,$B275,Kosztorys!$I:$I,CONCATENATE("&lt;=31.12.",CJ$10,"")))*0.75+(SUMIFS(Kosztorys!$F:$F,Kosztorys!$D:$D,$B275,Kosztorys!$I:$I,CONCATENATE("&lt;=30.06.",CK$10,""))-SUMIFS(Kosztorys!$F:$F,Kosztorys!$D:$D,$B275,Kosztorys!$I:$I,CONCATENATE("&lt;=31.03.",CK$10,"")))*0.5+(SUMIFS(Kosztorys!$F:$F,Kosztorys!$D:$D,$B275,Kosztorys!$I:$I,CONCATENATE("&lt;=30.09.",CK$10,""))-SUMIFS(Kosztorys!$F:$F,Kosztorys!$D:$D,$B275,Kosztorys!$I:$I,CONCATENATE("&lt;=30.06.",CK$10,"")))*0.25,"nic"),0)</f>
        <v/>
      </c>
      <c r="CL275" s="41">
        <f>IF($C275="OPEX - Długość 1m koszt/rok",IF($M275="m",SUMIFS(Kosztorys!$F:$F,Kosztorys!$D:$D,$B275,Kosztorys!$I:$I,CONCATENATE("&lt;01.01.",CL$10,""))+(SUMIFS(Kosztorys!$F:$F,Kosztorys!$D:$D,$B275,Kosztorys!$I:$I,CONCATENATE("&lt;=31.03.",CL$10,""))-SUMIFS(Kosztorys!$F:$F,Kosztorys!$D:$D,$B275,Kosztorys!$I:$I,CONCATENATE("&lt;=31.12.",CK$10,"")))*0.75+(SUMIFS(Kosztorys!$F:$F,Kosztorys!$D:$D,$B275,Kosztorys!$I:$I,CONCATENATE("&lt;=30.06.",CL$10,""))-SUMIFS(Kosztorys!$F:$F,Kosztorys!$D:$D,$B275,Kosztorys!$I:$I,CONCATENATE("&lt;=31.03.",CL$10,"")))*0.5+(SUMIFS(Kosztorys!$F:$F,Kosztorys!$D:$D,$B275,Kosztorys!$I:$I,CONCATENATE("&lt;=30.09.",CL$10,""))-SUMIFS(Kosztorys!$F:$F,Kosztorys!$D:$D,$B275,Kosztorys!$I:$I,CONCATENATE("&lt;=30.06.",CL$10,"")))*0.25,"nic"),0)</f>
        <v/>
      </c>
      <c r="CM275" s="41">
        <f>IF($C275="OPEX - Długość 1m koszt/rok",IF($M275="m",SUMIFS(Kosztorys!$F:$F,Kosztorys!$D:$D,$B275,Kosztorys!$I:$I,CONCATENATE("&lt;01.01.",CM$10,""))+(SUMIFS(Kosztorys!$F:$F,Kosztorys!$D:$D,$B275,Kosztorys!$I:$I,CONCATENATE("&lt;=31.03.",CM$10,""))-SUMIFS(Kosztorys!$F:$F,Kosztorys!$D:$D,$B275,Kosztorys!$I:$I,CONCATENATE("&lt;=31.12.",CL$10,"")))*0.75+(SUMIFS(Kosztorys!$F:$F,Kosztorys!$D:$D,$B275,Kosztorys!$I:$I,CONCATENATE("&lt;=30.06.",CM$10,""))-SUMIFS(Kosztorys!$F:$F,Kosztorys!$D:$D,$B275,Kosztorys!$I:$I,CONCATENATE("&lt;=31.03.",CM$10,"")))*0.5+(SUMIFS(Kosztorys!$F:$F,Kosztorys!$D:$D,$B275,Kosztorys!$I:$I,CONCATENATE("&lt;=30.09.",CM$10,""))-SUMIFS(Kosztorys!$F:$F,Kosztorys!$D:$D,$B275,Kosztorys!$I:$I,CONCATENATE("&lt;=30.06.",CM$10,"")))*0.25,"nic"),0)</f>
        <v/>
      </c>
      <c r="CN275" s="41">
        <f>IF($C275="OPEX - Długość 1m koszt/rok",IF($M275="m",SUMIFS(Kosztorys!$F:$F,Kosztorys!$D:$D,$B275,Kosztorys!$I:$I,CONCATENATE("&lt;01.01.",CN$10,""))+(SUMIFS(Kosztorys!$F:$F,Kosztorys!$D:$D,$B275,Kosztorys!$I:$I,CONCATENATE("&lt;=31.03.",CN$10,""))-SUMIFS(Kosztorys!$F:$F,Kosztorys!$D:$D,$B275,Kosztorys!$I:$I,CONCATENATE("&lt;=31.12.",CM$10,"")))*0.75+(SUMIFS(Kosztorys!$F:$F,Kosztorys!$D:$D,$B275,Kosztorys!$I:$I,CONCATENATE("&lt;=30.06.",CN$10,""))-SUMIFS(Kosztorys!$F:$F,Kosztorys!$D:$D,$B275,Kosztorys!$I:$I,CONCATENATE("&lt;=31.03.",CN$10,"")))*0.5+(SUMIFS(Kosztorys!$F:$F,Kosztorys!$D:$D,$B275,Kosztorys!$I:$I,CONCATENATE("&lt;=30.09.",CN$10,""))-SUMIFS(Kosztorys!$F:$F,Kosztorys!$D:$D,$B275,Kosztorys!$I:$I,CONCATENATE("&lt;=30.06.",CN$10,"")))*0.25,"nic"),0)</f>
        <v/>
      </c>
      <c r="CO275" s="41">
        <f>IF($C275="OPEX - Długość 1m koszt/rok",IF($M275="m",SUMIFS(Kosztorys!$F:$F,Kosztorys!$D:$D,$B275,Kosztorys!$I:$I,CONCATENATE("&lt;01.01.",CO$10,""))+(SUMIFS(Kosztorys!$F:$F,Kosztorys!$D:$D,$B275,Kosztorys!$I:$I,CONCATENATE("&lt;=31.03.",CO$10,""))-SUMIFS(Kosztorys!$F:$F,Kosztorys!$D:$D,$B275,Kosztorys!$I:$I,CONCATENATE("&lt;=31.12.",CN$10,"")))*0.75+(SUMIFS(Kosztorys!$F:$F,Kosztorys!$D:$D,$B275,Kosztorys!$I:$I,CONCATENATE("&lt;=30.06.",CO$10,""))-SUMIFS(Kosztorys!$F:$F,Kosztorys!$D:$D,$B275,Kosztorys!$I:$I,CONCATENATE("&lt;=31.03.",CO$10,"")))*0.5+(SUMIFS(Kosztorys!$F:$F,Kosztorys!$D:$D,$B275,Kosztorys!$I:$I,CONCATENATE("&lt;=30.09.",CO$10,""))-SUMIFS(Kosztorys!$F:$F,Kosztorys!$D:$D,$B275,Kosztorys!$I:$I,CONCATENATE("&lt;=30.06.",CO$10,"")))*0.25,"nic"),0)</f>
        <v/>
      </c>
      <c r="CP275" s="41">
        <f>IF($C275="OPEX - Długość 1m koszt/rok",IF($M275="m",SUMIFS(Kosztorys!$F:$F,Kosztorys!$D:$D,$B275,Kosztorys!$I:$I,CONCATENATE("&lt;01.01.",CP$10,""))+(SUMIFS(Kosztorys!$F:$F,Kosztorys!$D:$D,$B275,Kosztorys!$I:$I,CONCATENATE("&lt;=31.03.",CP$10,""))-SUMIFS(Kosztorys!$F:$F,Kosztorys!$D:$D,$B275,Kosztorys!$I:$I,CONCATENATE("&lt;=31.12.",CO$10,"")))*0.75+(SUMIFS(Kosztorys!$F:$F,Kosztorys!$D:$D,$B275,Kosztorys!$I:$I,CONCATENATE("&lt;=30.06.",CP$10,""))-SUMIFS(Kosztorys!$F:$F,Kosztorys!$D:$D,$B275,Kosztorys!$I:$I,CONCATENATE("&lt;=31.03.",CP$10,"")))*0.5+(SUMIFS(Kosztorys!$F:$F,Kosztorys!$D:$D,$B275,Kosztorys!$I:$I,CONCATENATE("&lt;=30.09.",CP$10,""))-SUMIFS(Kosztorys!$F:$F,Kosztorys!$D:$D,$B275,Kosztorys!$I:$I,CONCATENATE("&lt;=30.06.",CP$10,"")))*0.25,"nic"),0)</f>
        <v/>
      </c>
      <c r="CQ275" s="41">
        <f>IF($C275="OPEX - Długość 1m koszt/rok",IF($M275="m",SUMIFS(Kosztorys!$F:$F,Kosztorys!$D:$D,$B275,Kosztorys!$I:$I,CONCATENATE("&lt;01.01.",CQ$10,""))+(SUMIFS(Kosztorys!$F:$F,Kosztorys!$D:$D,$B275,Kosztorys!$I:$I,CONCATENATE("&lt;=31.03.",CQ$10,""))-SUMIFS(Kosztorys!$F:$F,Kosztorys!$D:$D,$B275,Kosztorys!$I:$I,CONCATENATE("&lt;=31.12.",CP$10,"")))*0.75+(SUMIFS(Kosztorys!$F:$F,Kosztorys!$D:$D,$B275,Kosztorys!$I:$I,CONCATENATE("&lt;=30.06.",CQ$10,""))-SUMIFS(Kosztorys!$F:$F,Kosztorys!$D:$D,$B275,Kosztorys!$I:$I,CONCATENATE("&lt;=31.03.",CQ$10,"")))*0.5+(SUMIFS(Kosztorys!$F:$F,Kosztorys!$D:$D,$B275,Kosztorys!$I:$I,CONCATENATE("&lt;=30.09.",CQ$10,""))-SUMIFS(Kosztorys!$F:$F,Kosztorys!$D:$D,$B275,Kosztorys!$I:$I,CONCATENATE("&lt;=30.06.",CQ$10,"")))*0.25,"nic"),0)</f>
        <v/>
      </c>
      <c r="CR275" s="41">
        <f>IF(C275="OPEX - Długość 1m koszt/rok",IF(MAX(CB275:CQ275)=IF(ISERROR(VLOOKUP(B275,JB_tabela,MATCH(CR$9,JB_menu,0)-1,FALSE())),,VLOOKUP(B275,JB_tabela,MATCH(CR$9,JB_menu,0)-1,FALSE())),"OK","nie zgadza się liczba użytych JB"),"OK-ND")</f>
        <v/>
      </c>
      <c r="CS275" s="41">
        <f>IFERROR(VLOOKUP($C275,$CY$2:$CZ$7,2,FALSE()),"ERROR")</f>
        <v/>
      </c>
      <c r="CV275" s="41">
        <f>$Q275</f>
        <v/>
      </c>
      <c r="CW275" s="41">
        <f>$R275</f>
        <v/>
      </c>
      <c r="CX275" s="41">
        <f>$S275</f>
        <v/>
      </c>
      <c r="CY275" s="41">
        <f>ROUND(IF(LEFT($C275,4)="CAPE",ROUND($E275*$H275,2)*OFFSET(T275,0,$CS275),0),2)</f>
        <v/>
      </c>
      <c r="CZ275" s="41">
        <f>ROUND(IF(LEFT($C275,4)="CAPE",ROUND($E275*$H275,2)*OFFSET(U275,0,$CS275),0),2)</f>
        <v/>
      </c>
      <c r="DA275" s="41">
        <f>ROUND(IF(LEFT($C275,4)="CAPE",ROUND($E275*$H275,2)*OFFSET(V275,0,$CS275),0),2)</f>
        <v/>
      </c>
      <c r="DB275" s="41">
        <f>ROUND(IF(LEFT($C275,4)="CAPE",ROUND($E275*$H275,2)*OFFSET(W275,0,$CS275),0),2)</f>
        <v/>
      </c>
      <c r="DC275" s="41">
        <f>ROUND(IF(LEFT($C275,4)="CAPE",ROUND($E275*$H275,2)*OFFSET(X275,0,$CS275),0),2)</f>
        <v/>
      </c>
      <c r="DD275" s="41">
        <f>ROUND(IF(LEFT($C275,4)="CAPE",ROUND($E275*$H275,2)*OFFSET(Y275,0,$CS275),0),2)</f>
        <v/>
      </c>
      <c r="DE275" s="41">
        <f>ROUND(IF(LEFT($C275,4)="CAPE",ROUND($E275*$H275,2)*OFFSET(Z275,0,$CS275),0),2)</f>
        <v/>
      </c>
      <c r="DF275" s="41">
        <f>ROUND(IF(LEFT($C275,4)="CAPE",ROUND($E275*$H275,2)*OFFSET(AA275,0,$CS275),0),2)</f>
        <v/>
      </c>
      <c r="DG275" s="41">
        <f>ROUND(IF(LEFT($C275,4)="CAPE",ROUND($E275*$H275,2)*OFFSET(AB275,0,$CS275),0),2)</f>
        <v/>
      </c>
      <c r="DH275" s="41">
        <f>ROUND(IF(LEFT($C275,4)="CAPE",ROUND($E275*$H275,2)*OFFSET(AC275,0,$CS275),0),2)</f>
        <v/>
      </c>
      <c r="DI275" s="41">
        <f>ROUND(IF(LEFT($C275,4)="CAPE",ROUND($E275*$H275,2)*OFFSET(AD275,0,$CS275),0),2)</f>
        <v/>
      </c>
      <c r="DJ275" s="41">
        <f>ROUND(IF(LEFT($C275,4)="CAPE",ROUND($E275*$H275,2)*OFFSET(AE275,0,$CS275),0),2)</f>
        <v/>
      </c>
      <c r="DK275" s="41">
        <f>ROUND(IF(LEFT($C275,4)="CAPE",ROUND($E275*$H275,2)*OFFSET(AF275,0,$CS275),0),2)</f>
        <v/>
      </c>
      <c r="DL275" s="41">
        <f>ROUND(IF(LEFT($C275,4)="CAPE",ROUND($E275*$H275,2)*OFFSET(AG275,0,$CS275),0),2)</f>
        <v/>
      </c>
      <c r="DM275" s="41">
        <f>ROUND(IF(LEFT($C275,4)="CAPE",ROUND($E275*$H275,2)*OFFSET(AH275,0,$CS275),0),2)</f>
        <v/>
      </c>
      <c r="DN275" s="41">
        <f>ROUND(IF(LEFT($C275,4)="CAPE",ROUND($E275*$H275,2)*OFFSET(AI275,0,$CS275),0),2)</f>
        <v/>
      </c>
      <c r="DP275" s="41">
        <f>$Q275</f>
        <v/>
      </c>
      <c r="DQ275" s="41">
        <f>$R275</f>
        <v/>
      </c>
      <c r="DR275" s="41">
        <f>$S275</f>
        <v/>
      </c>
      <c r="DS275" s="41">
        <f>ROUND(IF(LEFT($C275,4)="OPEX",$E275*$H275*OFFSET($T275,0,$CS275),0),2)</f>
        <v/>
      </c>
      <c r="DT275" s="41">
        <f>ROUND(IF(LEFT($C275,4)="OPEX",$E275*$H275*OFFSET($U275,0,$CS275),0),2)</f>
        <v/>
      </c>
      <c r="DU275" s="41">
        <f>ROUND(IF(LEFT($C275,4)="OPEX",$E275*$H275*OFFSET($V275,0,$CS275),0),2)</f>
        <v/>
      </c>
      <c r="DV275" s="41">
        <f>ROUND(IF(LEFT($C275,4)="OPEX",$E275*$H275*OFFSET($W275,0,$CS275),0),2)</f>
        <v/>
      </c>
      <c r="DW275" s="41">
        <f>ROUND(IF(LEFT($C275,4)="OPEX",$E275*$H275*OFFSET($X275,0,$CS275),0),2)</f>
        <v/>
      </c>
      <c r="DX275" s="41">
        <f>ROUND(IF(LEFT($C275,4)="OPEX",$E275*$H275*OFFSET($Y275,0,$CS275),0),2)</f>
        <v/>
      </c>
      <c r="DY275" s="41">
        <f>ROUND(IF(LEFT($C275,4)="OPEX",$E275*$H275*OFFSET($Z275,0,$CS275),0),2)</f>
        <v/>
      </c>
      <c r="DZ275" s="41">
        <f>ROUND(IF(LEFT($C275,4)="OPEX",$E275*$H275*OFFSET($AA275,0,$CS275),0),2)</f>
        <v/>
      </c>
      <c r="EA275" s="41">
        <f>ROUND(IF(LEFT($C275,4)="OPEX",$E275*$H275*OFFSET($AB275,0,$CS275),0),2)</f>
        <v/>
      </c>
      <c r="EB275" s="41">
        <f>ROUND(IF(LEFT($C275,4)="OPEX",$E275*$H275*OFFSET($AC275,0,$CS275),0),2)</f>
        <v/>
      </c>
      <c r="EC275" s="41">
        <f>ROUND(IF(LEFT($C275,4)="OPEX",$E275*$H275*OFFSET($AD275,0,$CS275),0),2)</f>
        <v/>
      </c>
      <c r="ED275" s="41">
        <f>ROUND(IF(LEFT($C275,4)="OPEX",$E275*$H275*OFFSET($AE275,0,$CS275),0),2)</f>
        <v/>
      </c>
      <c r="EE275" s="41">
        <f>ROUND(IF(LEFT($C275,4)="OPEX",$E275*$H275*OFFSET($AF275,0,$CS275),0),2)</f>
        <v/>
      </c>
      <c r="EF275" s="41">
        <f>ROUND(IF(LEFT($C275,4)="OPEX",$E275*$H275*OFFSET($AG275,0,$CS275),0),2)</f>
        <v/>
      </c>
      <c r="EG275" s="41">
        <f>ROUND(IF(LEFT($C275,4)="OPEX",$E275*$H275*OFFSET($AH275,0,$CS275),0),2)</f>
        <v/>
      </c>
      <c r="EH275" s="41">
        <f>ROUND(IF(LEFT($C275,4)="OPEX",$E275*$H275*OFFSET($AI275,0,$CS275),0),2)</f>
        <v/>
      </c>
      <c r="EJ275" s="41">
        <f>$Q275</f>
        <v/>
      </c>
      <c r="EK275" s="41">
        <f>$R275</f>
        <v/>
      </c>
      <c r="EL275" s="41">
        <f>$S275</f>
        <v/>
      </c>
      <c r="EM275" s="41">
        <f>ROUND($D275*$CY275,2)</f>
        <v/>
      </c>
      <c r="EN275" s="41">
        <f>ROUND($D275*$CZ275,2)</f>
        <v/>
      </c>
      <c r="EO275" s="41">
        <f>ROUND($D275*$DA275,2)</f>
        <v/>
      </c>
      <c r="EP275" s="41">
        <f>ROUND($D275*$DB275,2)</f>
        <v/>
      </c>
      <c r="EQ275" s="41">
        <f>ROUND($D275*$DC275,2)</f>
        <v/>
      </c>
      <c r="ER275" s="41">
        <f>ROUND($D275*$DD275,2)</f>
        <v/>
      </c>
      <c r="ES275" s="41">
        <f>ROUND($D275*$DE275,2)</f>
        <v/>
      </c>
      <c r="ET275" s="41">
        <f>ROUND($D275*$DF275,2)</f>
        <v/>
      </c>
      <c r="EU275" s="41">
        <f>ROUND($D275*$DG275,2)</f>
        <v/>
      </c>
      <c r="EV275" s="41">
        <f>ROUND($D275*$DH275,2)</f>
        <v/>
      </c>
      <c r="EW275" s="41">
        <f>ROUND($D275*$DI275,2)</f>
        <v/>
      </c>
      <c r="EX275" s="41">
        <f>ROUND($D275*$DJ275,2)</f>
        <v/>
      </c>
      <c r="EY275" s="41">
        <f>ROUND($D275*$DK275,2)</f>
        <v/>
      </c>
      <c r="EZ275" s="41">
        <f>ROUND($D275*$DL275,2)</f>
        <v/>
      </c>
      <c r="FA275" s="41">
        <f>ROUND($D275*$DM275,2)</f>
        <v/>
      </c>
      <c r="FB275" s="41">
        <f>ROUND($D275*$DN275,2)</f>
        <v/>
      </c>
      <c r="FG275" s="41">
        <f>ROUND(IF(LEFT($C275,4)="CAPE",SUM($CY275:CY275 )/$P275,0),2)</f>
        <v/>
      </c>
      <c r="FH275" s="41">
        <f>ROUND(IF(LEFT($C275,4)="CAPE",SUM($CY275:CZ275 )/$P275,0),2)</f>
        <v/>
      </c>
      <c r="FI275" s="41">
        <f>ROUND(IF(LEFT($C275,4)="CAPE",SUM($CY275:DA275 )/$P275,0),2)</f>
        <v/>
      </c>
      <c r="FJ275" s="41">
        <f>ROUND(IF(LEFT($C275,4)="CAPE",SUM($CY275:DB275 )/$P275,0),2)</f>
        <v/>
      </c>
      <c r="FK275" s="41">
        <f>ROUND(IF(LEFT($C275,4)="CAPE",SUM($CY275:DC275 )/$P275,0),2)</f>
        <v/>
      </c>
      <c r="FL275" s="41">
        <f>ROUND(IF(LEFT($C275,4)="CAPE",SUM($CY275:DD275 )/$P275,0),2)</f>
        <v/>
      </c>
      <c r="FM275" s="41">
        <f>ROUND(IF(LEFT($C275,4)="CAPE",SUM($CY275:DE275 )/$P275,0),2)</f>
        <v/>
      </c>
      <c r="FN275" s="41">
        <f>ROUND(IF(LEFT($C275,4)="CAPE",SUM($CY275:DF275 )/$P275,0),2)</f>
        <v/>
      </c>
      <c r="FO275" s="41">
        <f>ROUND(IF(LEFT($C275,4)="CAPE",SUM($CY275:DG275 )/$P275,0),2)</f>
        <v/>
      </c>
      <c r="FP275" s="41">
        <f>ROUND(IF(LEFT($C275,4)="CAPE",SUM($CY275:DH275 )/$P275,0),2)</f>
        <v/>
      </c>
      <c r="FQ275" s="41">
        <f>ROUND(IF(LEFT($C275,4)="CAPE",SUM($CY275:DI275 )/$P275,0),2)</f>
        <v/>
      </c>
      <c r="FR275" s="41">
        <f>ROUND(IF(LEFT($C275,4)="CAPE",SUM($CY275:DJ275 )/$P275,0),2)</f>
        <v/>
      </c>
      <c r="FS275" s="41">
        <f>ROUND(IF(LEFT($C275,4)="CAPE",SUM($CY275:DK275 )/$P275,0),2)</f>
        <v/>
      </c>
      <c r="FT275" s="41">
        <f>ROUND(IF(LEFT($C275,4)="CAPE",SUM($CY275:DL275 )/$P275,0),2)</f>
        <v/>
      </c>
      <c r="FU275" s="41">
        <f>ROUND(IF(LEFT($C275,4)="CAPE",SUM($CY275:DM275 )/$P275,0),2)</f>
        <v/>
      </c>
      <c r="FV275" s="41">
        <f>ROUND(IF(LEFT($C275,4)="CAPE",SUM($CY275:DN275 )/$P275,0),2)</f>
        <v/>
      </c>
      <c r="GA275" s="41">
        <f>ROUND(IF(SUM($FG275:FG275)&gt;SUM($CY275:CY275),SUM($CY275:CY275),SUM($FG275:FG275)),2)</f>
        <v/>
      </c>
      <c r="GB275" s="41">
        <f>ROUND(IF(SUM($FG275:FH275)&gt;SUM($CY275:CZ275),SUM($CY275:CZ275),SUM($FG275:FH275)),2)</f>
        <v/>
      </c>
      <c r="GC275" s="41">
        <f>ROUND(IF(SUM($FG275:FI275)&gt;SUM($CY275:DA275),SUM($CY275:DA275),SUM($FG275:FI275)),2)</f>
        <v/>
      </c>
      <c r="GD275" s="41">
        <f>ROUND(IF(SUM($FG275:FJ275)&gt;SUM($CY275:DB275),SUM($CY275:DB275),SUM($FG275:FJ275)),2)</f>
        <v/>
      </c>
      <c r="GE275" s="41">
        <f>ROUND(IF(SUM($FG275:FK275)&gt;SUM($CY275:DC275),SUM($CY275:DC275),SUM($FG275:FK275)),2)</f>
        <v/>
      </c>
      <c r="GF275" s="41">
        <f>ROUND(IF(SUM($FG275:FL275)&gt;SUM($CY275:DD275),SUM($CY275:DD275),SUM($FG275:FL275)),2)</f>
        <v/>
      </c>
      <c r="GG275" s="41">
        <f>ROUND(IF(SUM($FG275:FM275)&gt;SUM($CY275:DE275),SUM($CY275:DE275),SUM($FG275:FM275)),2)</f>
        <v/>
      </c>
      <c r="GH275" s="41">
        <f>ROUND(IF(SUM($FG275:FN275)&gt;SUM($CY275:DF275),SUM($CY275:DF275),SUM($FG275:FN275)),2)</f>
        <v/>
      </c>
      <c r="GI275" s="41">
        <f>ROUND(IF(SUM($FG275:FO275)&gt;SUM($CY275:DG275),SUM($CY275:DG275),SUM($FG275:FO275)),2)</f>
        <v/>
      </c>
      <c r="GJ275" s="41">
        <f>ROUND(IF(SUM($FG275:FP275)&gt;SUM($CY275:DH275),SUM($CY275:DH275),SUM($FG275:FP275)),2)</f>
        <v/>
      </c>
      <c r="GK275" s="41">
        <f>ROUND(IF(SUM($FG275:FQ275)&gt;SUM($CY275:DI275),SUM($CY275:DI275),SUM($FG275:FQ275)),2)</f>
        <v/>
      </c>
      <c r="GL275" s="41">
        <f>ROUND(IF(SUM($FG275:FR275)&gt;SUM($CY275:DJ275),SUM($CY275:DJ275),SUM($FG275:FR275)),2)</f>
        <v/>
      </c>
      <c r="GM275" s="41">
        <f>ROUND(IF(SUM($FG275:FS275)&gt;SUM($CY275:DK275),SUM($CY275:DK275),SUM($FG275:FS275)),2)</f>
        <v/>
      </c>
      <c r="GN275" s="41">
        <f>ROUND(IF(SUM($FG275:FT275)&gt;SUM($CY275:DL275),SUM($CY275:DL275),SUM($FG275:FT275)),2)</f>
        <v/>
      </c>
      <c r="GO275" s="41">
        <f>ROUND(IF(SUM($FG275:FU275)&gt;SUM($CY275:DM275),SUM($CY275:DM275),SUM($FG275:FU275)),2)</f>
        <v/>
      </c>
      <c r="GP275" s="41">
        <f>ROUND(IF(SUM($FG275:FV275)&gt;SUM($CY275:DN275),SUM($CY275:DN275),SUM($FG275:FV275)),2)</f>
        <v/>
      </c>
      <c r="GR275" s="41">
        <f>$Q275</f>
        <v/>
      </c>
      <c r="GS275" s="41">
        <f>$R275</f>
        <v/>
      </c>
      <c r="GT275" s="41">
        <f>$S275</f>
        <v/>
      </c>
      <c r="GU275" s="41">
        <f>$GA275</f>
        <v/>
      </c>
      <c r="GV275" s="41">
        <f>GB275 - GA275</f>
        <v/>
      </c>
      <c r="GW275" s="41">
        <f>GC275 - GB275</f>
        <v/>
      </c>
      <c r="GX275" s="41">
        <f>GD275 - GC275</f>
        <v/>
      </c>
      <c r="GY275" s="41">
        <f>GE275 - GD275</f>
        <v/>
      </c>
      <c r="GZ275" s="41">
        <f>GF275 - GE275</f>
        <v/>
      </c>
      <c r="HA275" s="41">
        <f>GG275 - GF275</f>
        <v/>
      </c>
      <c r="HB275" s="41">
        <f>GH275 - GG275</f>
        <v/>
      </c>
      <c r="HC275" s="41">
        <f>GI275 - GH275</f>
        <v/>
      </c>
      <c r="HD275" s="41">
        <f>GJ275 - GI275</f>
        <v/>
      </c>
      <c r="HE275" s="41">
        <f>GK275 - GJ275</f>
        <v/>
      </c>
      <c r="HF275" s="41">
        <f>GL275 - GK275</f>
        <v/>
      </c>
      <c r="HG275" s="41">
        <f>GM275 - GL275</f>
        <v/>
      </c>
      <c r="HH275" s="41">
        <f>GN275 - GM275</f>
        <v/>
      </c>
      <c r="HI275" s="41">
        <f>GO275 - GN275</f>
        <v/>
      </c>
      <c r="HJ275" s="41">
        <f>GP275 - GO275</f>
        <v/>
      </c>
      <c r="HL275" s="41">
        <f>$Q275</f>
        <v/>
      </c>
      <c r="HM275" s="41">
        <f>$R275</f>
        <v/>
      </c>
      <c r="HN275" s="41">
        <f>$S275</f>
        <v/>
      </c>
      <c r="HO275" s="144">
        <f>SUMIFS(Kosztorys!$F:$F,Kosztorys!$D:$D,$B275,Kosztorys!$I:$I,CONCATENATE("&lt;01.01.",HP$10,""))</f>
        <v/>
      </c>
      <c r="HP275" s="144">
        <f>SUMIFS(Kosztorys!$F:$F,Kosztorys!$D:$D,$B275,Kosztorys!$I:$I,CONCATENATE("&lt;01.04.",HQ$10,""))-SUM($HO275)</f>
        <v/>
      </c>
      <c r="HQ275" s="144">
        <f>SUMIFS(Kosztorys!$F:$F,Kosztorys!$D:$D,$B275,Kosztorys!$I:$I,CONCATENATE("&lt;01.07.",HR$10,""))-SUM($HO275:HP275)</f>
        <v/>
      </c>
      <c r="HR275" s="144">
        <f>SUMIFS(Kosztorys!$F:$F,Kosztorys!$D:$D,$B275,Kosztorys!$I:$I,CONCATENATE("&lt;01.10.",HS$10,""))-SUM($HO275:HQ275)</f>
        <v/>
      </c>
      <c r="HS275" s="144">
        <f>SUMIFS(Kosztorys!$F:$F,Kosztorys!$D:$D,$B275,Kosztorys!$I:$I,CONCATENATE("&lt;01.01.",HT$10,""))-SUM($HO275:HR275)</f>
        <v/>
      </c>
      <c r="HT275" s="144">
        <f>SUMIFS(Kosztorys!$F:$F,Kosztorys!$D:$D,$B275,Kosztorys!$I:$I,CONCATENATE("&lt;01.04.",HU$10,""))-SUM($HO275:HS275)</f>
        <v/>
      </c>
      <c r="HU275" s="144">
        <f>SUMIFS(Kosztorys!$F:$F,Kosztorys!$D:$D,$B275,Kosztorys!$I:$I,CONCATENATE("&lt;01.07.",HV$10,""))-SUM($HO275:HT275)</f>
        <v/>
      </c>
      <c r="HV275" s="144">
        <f>SUMIFS(Kosztorys!$F:$F,Kosztorys!$D:$D,$B275,Kosztorys!$I:$I,CONCATENATE("&lt;01.10.",HW$10,""))-SUM($HO275:HU275)</f>
        <v/>
      </c>
      <c r="HW275" s="144">
        <f>SUMIFS(Kosztorys!$F:$F,Kosztorys!$D:$D,$B275,Kosztorys!$I:$I,CONCATENATE("&lt;01.01.",HX$10,""))-SUM($HO275:HV275)</f>
        <v/>
      </c>
      <c r="HX275" s="144">
        <f>SUMIFS(Kosztorys!$F:$F,Kosztorys!$D:$D,$B275,Kosztorys!$I:$I,CONCATENATE("&lt;01.04.",HY$10,""))-SUM($HO275:HW275)</f>
        <v/>
      </c>
      <c r="HY275" s="144">
        <f>SUMIFS(Kosztorys!$F:$F,Kosztorys!$D:$D,$B275,Kosztorys!$I:$I,CONCATENATE("&lt;01.07.",HZ$10,""))-SUM($HO275:HX275)</f>
        <v/>
      </c>
      <c r="HZ275" s="144">
        <f>SUMIFS(Kosztorys!$F:$F,Kosztorys!$D:$D,$B275,Kosztorys!$I:$I,CONCATENATE("&lt;01.10.",IA$10,""))-SUM($HO275:HY275)</f>
        <v/>
      </c>
      <c r="IA275" s="144">
        <f>SUMIFS(Kosztorys!$F:$F,Kosztorys!$D:$D,$B275,Kosztorys!$I:$I,CONCATENATE("&lt;01.01.",IB$10,""))-SUM($HO275:HZ275)</f>
        <v/>
      </c>
      <c r="IB275" s="145">
        <f>IF(M275="szt",IF(SUM(HO275:IA275)=IF(ISERROR(VLOOKUP(B275,JB_tabela,MATCH(IB$9,JB_menu,0)-1,FALSE())),,VLOOKUP(B275,JB_tabela,MATCH(IB$9,JB_menu,0)-1,FALSE())),"OK","nie zgadza się liczba użytych JB"),IF(SUM(HO275:IA275)=IF(ISERROR(VLOOKUP(B275,JB_tabela,MATCH(IC$9,JB_menu,0)-1,FALSE())),,VLOOKUP(B275,JB_tabela,MATCH(IC$9,JB_menu,0)-1,FALSE())),"OK","nie zgadzają się metry użyte w JB"))</f>
        <v/>
      </c>
      <c r="IE275" s="41">
        <f>$Q275</f>
        <v/>
      </c>
      <c r="IF275" s="41">
        <f>$R275</f>
        <v/>
      </c>
      <c r="IG275" s="41">
        <f>$S275</f>
        <v/>
      </c>
      <c r="IH275" s="348">
        <f>IF(LEFT($C275,4)="CAPE",ROUND(HO275*$L275,2),0)</f>
        <v/>
      </c>
      <c r="II275" s="348">
        <f>IF(LEFT($C275,4)="CAPE",ROUND(HP275*$L275,2),0)</f>
        <v/>
      </c>
      <c r="IJ275" s="348">
        <f>IF(LEFT($C275,4)="CAPE",ROUND(HQ275*$L275,2),0)</f>
        <v/>
      </c>
      <c r="IK275" s="348">
        <f>IF(LEFT($C275,4)="CAPE",ROUND(HR275*$L275,2),0)</f>
        <v/>
      </c>
      <c r="IL275" s="348">
        <f>IF(LEFT($C275,4)="CAPE",ROUND(HS275*$L275,2),0)</f>
        <v/>
      </c>
      <c r="IM275" s="348">
        <f>IF(LEFT($C275,4)="CAPE",ROUND(HT275*$L275,2),0)</f>
        <v/>
      </c>
      <c r="IN275" s="348">
        <f>IF(LEFT($C275,4)="CAPE",ROUND(HU275*$L275,2),0)</f>
        <v/>
      </c>
      <c r="IO275" s="348">
        <f>IF(LEFT($C275,4)="CAPE",ROUND(HV275*$L275,2),0)</f>
        <v/>
      </c>
      <c r="IP275" s="348">
        <f>IF(LEFT($C275,4)="CAPE",ROUND(HW275*$L275,2),0)</f>
        <v/>
      </c>
      <c r="IQ275" s="348">
        <f>IF(LEFT($C275,4)="CAPE",ROUND(HX275*$L275,2),0)</f>
        <v/>
      </c>
      <c r="IR275" s="348">
        <f>IF(LEFT($C275,4)="CAPE",ROUND(HY275*$L275,2),0)</f>
        <v/>
      </c>
      <c r="IS275" s="348">
        <f>IF(LEFT($C275,4)="CAPE",ROUND(HZ275*$L275,2),0)</f>
        <v/>
      </c>
      <c r="IT275" s="348">
        <f>IF(LEFT($C275,4)="CAPE",ROUND(IA275*$L275,2),0)</f>
        <v/>
      </c>
      <c r="IU275" s="41">
        <f>IF(SUM(IH275:IT275)=SUM(CY275:DN275),"OK",SUM(IH275:IT275)-SUM(CY275:DN275))</f>
        <v/>
      </c>
    </row>
    <row r="276" ht="12.75" customHeight="1">
      <c r="A276" s="119" t="n"/>
      <c r="B276" s="225" t="inlineStr">
        <is>
          <t>siec_rozdz_doste_n</t>
        </is>
      </c>
      <c r="C276" s="139" t="inlineStr">
        <is>
          <t>CAPEX - Długość 1m</t>
        </is>
      </c>
      <c r="D276" s="140" t="n">
        <v>0</v>
      </c>
      <c r="E276" s="64" t="n">
        <v>0.00025</v>
      </c>
      <c r="F276" s="153" t="inlineStr">
        <is>
          <t>szt</t>
        </is>
      </c>
      <c r="G276" s="150" t="inlineStr">
        <is>
          <t>Zawieszenie mufoprzełącznicy</t>
        </is>
      </c>
      <c r="H276" s="360">
        <f>IF(ISERROR(VLOOKUP(G276,KB_tabela,MATCH(H$9,KB_menu,0)-2,FALSE())),,VLOOKUP(G276,KB_tabela,MATCH(H$9,KB_menu,0)-2,FALSE()))</f>
        <v/>
      </c>
      <c r="I276" s="41">
        <f>IF(ISERROR(VLOOKUP(B276,JB_tabela,MATCH("czy puste",JB_menu,0)-1,FALSE())),"BŁĄD brak takiej JB",VLOOKUP(B276,JB_tabela,MATCH("czy puste",JB_menu,0)-1,FALSE()))</f>
        <v/>
      </c>
      <c r="J276" s="41">
        <f>IF(ISERROR(VLOOKUP(G276,KB_tabela,MATCH(H$9,KB_menu,0)-2,FALSE())),"BŁĄD brak takiego KB",IF(H276=0,IF(LEFT(C276,4)="OPEX","OK",IF(G276="brak kosztów CAPEX","OK","Brak Ceny KB")),"OK"))</f>
        <v/>
      </c>
      <c r="K276" s="41">
        <f>IF(AJ276="nie zgadza się liczba użytych JB","Nie liczy wszystkich JB",IF(BD276="nie zgadza się liczba użytych JB","Nie liczy wszystkich JB",IF(BX276="nie zgadza się liczba użytych JB","Nie liczy wszystkich JB",IF(BX276="nie zgadza się liczba użytych JB","Nie liczy wszystkich JB","OK"))))</f>
        <v/>
      </c>
      <c r="L276" s="361">
        <f>ROUND((E276*H276),2)</f>
        <v/>
      </c>
      <c r="M276" s="41">
        <f>VLOOKUP(B276,JB_tabela,MATCH(M$9,JB_menu,0)-1,FALSE())</f>
        <v/>
      </c>
      <c r="P276" s="41">
        <f>IF(ISERROR(VLOOKUP(S276,KATEGORIA_tabela,MATCH(P$9,KATEGORIA_menu,0)-2,FALSE())),,VLOOKUP(S276,KATEGORIA_tabela,MATCH(P$9,KATEGORIA_menu,0)-2,FALSE()))</f>
        <v/>
      </c>
      <c r="Q276" s="41">
        <f>IF(ISERROR(VLOOKUP(B276,JB_tabela,MATCH(Q$9,JB_menu,0)-1,FALSE())),,VLOOKUP(B276,JB_tabela,MATCH(Q$9,JB_menu,0)-1,FALSE()))</f>
        <v/>
      </c>
      <c r="R276" s="41">
        <f>IF(ISERROR(VLOOKUP(G276,KB_tabela,MATCH(R$9,KB_menu,0)-2,FALSE())),,VLOOKUP(G276,KB_tabela,MATCH(R$9,KB_menu,0)-2,FALSE()))</f>
        <v/>
      </c>
      <c r="S276" s="41">
        <f>IF(ISERROR(VLOOKUP(G276,KB_tabela,MATCH(S$9,KB_menu,0)-2,FALSE())),,VLOOKUP(G276,KB_tabela,MATCH(S$9,KB_menu,0)-2,FALSE()))</f>
        <v/>
      </c>
      <c r="T276" s="116">
        <f>IF($C276="CAPEX - 1szt JB",IF($M276="szt",SUMIFS(Kosztorys!$F:$F,Kosztorys!$D:$D,$B276,Kosztorys!$I:$I,CONCATENATE("&lt;01.01.",U$10,""))-SUMIFS(Kosztorys!$F:$F,Kosztorys!$D:$D,$B276,Kosztorys!$I:$I,CONCATENATE("&lt;01.01.",T$10,"")),COUNTIFS(Kosztorys!$D:$D,$B276,Kosztorys!$I:$I,CONCATENATE("&lt;01.01.",U$10,""))-COUNTIFS(Kosztorys!$D:$D,$B276,Kosztorys!$I:$I,CONCATENATE("&lt;01.01.",T$10,""))),0)</f>
        <v/>
      </c>
      <c r="U276" s="116">
        <f>IF($C276="CAPEX - 1szt JB",IF($M276="szt",SUMIFS(Kosztorys!$F:$F,Kosztorys!$D:$D,$B276,Kosztorys!$I:$I,CONCATENATE("&lt;01.01.",V$10,""))-SUMIFS(Kosztorys!$F:$F,Kosztorys!$D:$D,$B276,Kosztorys!$I:$I,CONCATENATE("&lt;01.01.",U$10,"")),COUNTIFS(Kosztorys!$D:$D,$B276,Kosztorys!$I:$I,CONCATENATE("&lt;01.01.",V$10,""))-COUNTIFS(Kosztorys!$D:$D,$B276,Kosztorys!$I:$I,CONCATENATE("&lt;01.01.",U$10,""))),0)</f>
        <v/>
      </c>
      <c r="V276" s="116">
        <f>IF($C276="CAPEX - 1szt JB",IF($M276="szt",SUMIFS(Kosztorys!$F:$F,Kosztorys!$D:$D,$B276,Kosztorys!$I:$I,CONCATENATE("&lt;01.01.",W$10,""))-SUMIFS(Kosztorys!$F:$F,Kosztorys!$D:$D,$B276,Kosztorys!$I:$I,CONCATENATE("&lt;01.01.",V$10,"")),COUNTIFS(Kosztorys!$D:$D,$B276,Kosztorys!$I:$I,CONCATENATE("&lt;01.01.",W$10,""))-COUNTIFS(Kosztorys!$D:$D,$B276,Kosztorys!$I:$I,CONCATENATE("&lt;01.01.",V$10,""))),0)</f>
        <v/>
      </c>
      <c r="W276" s="116">
        <f>IF($C276="CAPEX - 1szt JB",IF($M276="szt",SUMIFS(Kosztorys!$F:$F,Kosztorys!$D:$D,$B276,Kosztorys!$I:$I,CONCATENATE("&lt;01.01.",X$10,""))-SUMIFS(Kosztorys!$F:$F,Kosztorys!$D:$D,$B276,Kosztorys!$I:$I,CONCATENATE("&lt;01.01.",W$10,"")),COUNTIFS(Kosztorys!$D:$D,$B276,Kosztorys!$I:$I,CONCATENATE("&lt;01.01.",X$10,""))-COUNTIFS(Kosztorys!$D:$D,$B276,Kosztorys!$I:$I,CONCATENATE("&lt;01.01.",W$10,""))),0)</f>
        <v/>
      </c>
      <c r="X276" s="116">
        <f>IF($C276="CAPEX - 1szt JB",IF($M276="szt",SUMIFS(Kosztorys!$F:$F,Kosztorys!$D:$D,$B276,Kosztorys!$I:$I,CONCATENATE("&lt;01.01.",Y$10,""))-SUMIFS(Kosztorys!$F:$F,Kosztorys!$D:$D,$B276,Kosztorys!$I:$I,CONCATENATE("&lt;01.01.",X$10,"")),COUNTIFS(Kosztorys!$D:$D,$B276,Kosztorys!$I:$I,CONCATENATE("&lt;01.01.",Y$10,""))-COUNTIFS(Kosztorys!$D:$D,$B276,Kosztorys!$I:$I,CONCATENATE("&lt;01.01.",X$10,""))),0)</f>
        <v/>
      </c>
      <c r="Y276" s="116">
        <f>IF($C276="CAPEX - 1szt JB",IF($M276="szt",SUMIFS(Kosztorys!$F:$F,Kosztorys!$D:$D,$B276,Kosztorys!$I:$I,CONCATENATE("&lt;01.01.",Z$10,""))-SUMIFS(Kosztorys!$F:$F,Kosztorys!$D:$D,$B276,Kosztorys!$I:$I,CONCATENATE("&lt;01.01.",Y$10,"")),COUNTIFS(Kosztorys!$D:$D,$B276,Kosztorys!$I:$I,CONCATENATE("&lt;01.01.",Z$10,""))-COUNTIFS(Kosztorys!$D:$D,$B276,Kosztorys!$I:$I,CONCATENATE("&lt;01.01.",Y$10,""))),0)</f>
        <v/>
      </c>
      <c r="Z276" s="116">
        <f>IF($C276="CAPEX - 1szt JB",IF($M276="szt",SUMIFS(Kosztorys!$F:$F,Kosztorys!$D:$D,$B276,Kosztorys!$I:$I,CONCATENATE("&lt;01.01.",AA$10,""))-SUMIFS(Kosztorys!$F:$F,Kosztorys!$D:$D,$B276,Kosztorys!$I:$I,CONCATENATE("&lt;01.01.",Z$10,"")),COUNTIFS(Kosztorys!$D:$D,$B276,Kosztorys!$I:$I,CONCATENATE("&lt;01.01.",AA$10,""))-COUNTIFS(Kosztorys!$D:$D,$B276,Kosztorys!$I:$I,CONCATENATE("&lt;01.01.",Z$10,""))),0)</f>
        <v/>
      </c>
      <c r="AA276" s="116">
        <f>IF($C276="CAPEX - 1szt JB",IF($M276="szt",SUMIFS(Kosztorys!$F:$F,Kosztorys!$D:$D,$B276,Kosztorys!$I:$I,CONCATENATE("&lt;01.01.",AB$10,""))-SUMIFS(Kosztorys!$F:$F,Kosztorys!$D:$D,$B276,Kosztorys!$I:$I,CONCATENATE("&lt;01.01.",AA$10,"")),COUNTIFS(Kosztorys!$D:$D,$B276,Kosztorys!$I:$I,CONCATENATE("&lt;01.01.",AB$10,""))-COUNTIFS(Kosztorys!$D:$D,$B276,Kosztorys!$I:$I,CONCATENATE("&lt;01.01.",AA$10,""))),0)</f>
        <v/>
      </c>
      <c r="AB276" s="116">
        <f>IF($C276="CAPEX - 1szt JB",IF($M276="szt",SUMIFS(Kosztorys!$F:$F,Kosztorys!$D:$D,$B276,Kosztorys!$I:$I,CONCATENATE("&lt;01.01.",AC$10,""))-SUMIFS(Kosztorys!$F:$F,Kosztorys!$D:$D,$B276,Kosztorys!$I:$I,CONCATENATE("&lt;01.01.",AB$10,"")),COUNTIFS(Kosztorys!$D:$D,$B276,Kosztorys!$I:$I,CONCATENATE("&lt;01.01.",AC$10,""))-COUNTIFS(Kosztorys!$D:$D,$B276,Kosztorys!$I:$I,CONCATENATE("&lt;01.01.",AB$10,""))),0)</f>
        <v/>
      </c>
      <c r="AC276" s="116">
        <f>IF($C276="CAPEX - 1szt JB",IF($M276="szt",SUMIFS(Kosztorys!$F:$F,Kosztorys!$D:$D,$B276,Kosztorys!$I:$I,CONCATENATE("&lt;01.01.",AD$10,""))-SUMIFS(Kosztorys!$F:$F,Kosztorys!$D:$D,$B276,Kosztorys!$I:$I,CONCATENATE("&lt;01.01.",AC$10,"")),COUNTIFS(Kosztorys!$D:$D,$B276,Kosztorys!$I:$I,CONCATENATE("&lt;01.01.",AD$10,""))-COUNTIFS(Kosztorys!$D:$D,$B276,Kosztorys!$I:$I,CONCATENATE("&lt;01.01.",AC$10,""))),0)</f>
        <v/>
      </c>
      <c r="AD276" s="116">
        <f>IF($C276="CAPEX - 1szt JB",IF($M276="szt",SUMIFS(Kosztorys!$F:$F,Kosztorys!$D:$D,$B276,Kosztorys!$I:$I,CONCATENATE("&lt;01.01.",AE$10,""))-SUMIFS(Kosztorys!$F:$F,Kosztorys!$D:$D,$B276,Kosztorys!$I:$I,CONCATENATE("&lt;01.01.",AD$10,"")),COUNTIFS(Kosztorys!$D:$D,$B276,Kosztorys!$I:$I,CONCATENATE("&lt;01.01.",AE$10,""))-COUNTIFS(Kosztorys!$D:$D,$B276,Kosztorys!$I:$I,CONCATENATE("&lt;01.01.",AD$10,""))),0)</f>
        <v/>
      </c>
      <c r="AE276" s="116">
        <f>IF($C276="CAPEX - 1szt JB",IF($M276="szt",SUMIFS(Kosztorys!$F:$F,Kosztorys!$D:$D,$B276,Kosztorys!$I:$I,CONCATENATE("&lt;01.01.",AF$10,""))-SUMIFS(Kosztorys!$F:$F,Kosztorys!$D:$D,$B276,Kosztorys!$I:$I,CONCATENATE("&lt;01.01.",AE$10,"")),COUNTIFS(Kosztorys!$D:$D,$B276,Kosztorys!$I:$I,CONCATENATE("&lt;01.01.",AF$10,""))-COUNTIFS(Kosztorys!$D:$D,$B276,Kosztorys!$I:$I,CONCATENATE("&lt;01.01.",AE$10,""))),0)</f>
        <v/>
      </c>
      <c r="AF276" s="116">
        <f>IF($C276="CAPEX - 1szt JB",IF($M276="szt",SUMIFS(Kosztorys!$F:$F,Kosztorys!$D:$D,$B276,Kosztorys!$I:$I,CONCATENATE("&lt;01.01.",AG$10,""))-SUMIFS(Kosztorys!$F:$F,Kosztorys!$D:$D,$B276,Kosztorys!$I:$I,CONCATENATE("&lt;01.01.",AF$10,"")),COUNTIFS(Kosztorys!$D:$D,$B276,Kosztorys!$I:$I,CONCATENATE("&lt;01.01.",AG$10,""))-COUNTIFS(Kosztorys!$D:$D,$B276,Kosztorys!$I:$I,CONCATENATE("&lt;01.01.",AF$10,""))),0)</f>
        <v/>
      </c>
      <c r="AG276" s="116">
        <f>IF($C276="CAPEX - 1szt JB",IF($M276="szt",SUMIFS(Kosztorys!$F:$F,Kosztorys!$D:$D,$B276,Kosztorys!$I:$I,CONCATENATE("&lt;01.01.",AH$10,""))-SUMIFS(Kosztorys!$F:$F,Kosztorys!$D:$D,$B276,Kosztorys!$I:$I,CONCATENATE("&lt;01.01.",AG$10,"")),COUNTIFS(Kosztorys!$D:$D,$B276,Kosztorys!$I:$I,CONCATENATE("&lt;01.01.",AH$10,""))-COUNTIFS(Kosztorys!$D:$D,$B276,Kosztorys!$I:$I,CONCATENATE("&lt;01.01.",AG$10,""))),0)</f>
        <v/>
      </c>
      <c r="AH276" s="116">
        <f>IF($C276="CAPEX - 1szt JB",IF($M276="szt",SUMIFS(Kosztorys!$F:$F,Kosztorys!$D:$D,$B276,Kosztorys!$I:$I,CONCATENATE("&lt;01.01.",AI$10,""))-SUMIFS(Kosztorys!$F:$F,Kosztorys!$D:$D,$B276,Kosztorys!$I:$I,CONCATENATE("&lt;01.01.",AH$10,"")),COUNTIFS(Kosztorys!$D:$D,$B276,Kosztorys!$I:$I,CONCATENATE("&lt;01.01.",AI$10,""))-COUNTIFS(Kosztorys!$D:$D,$B276,Kosztorys!$I:$I,CONCATENATE("&lt;01.01.",AH$10,""))),0)</f>
        <v/>
      </c>
      <c r="AI276" s="116">
        <f>IF($C276="CAPEX - 1szt JB",IF($M276="szt",SUMIFS(Kosztorys!$F:$F,Kosztorys!$D:$D,$B276,Kosztorys!$I:$I,CONCATENATE("&lt;01.01.",AJ$10,""))-SUMIFS(Kosztorys!$F:$F,Kosztorys!$D:$D,$B276,Kosztorys!$I:$I,CONCATENATE("&lt;01.01.",AI$10,"")),COUNTIFS(Kosztorys!$D:$D,$B276,Kosztorys!$I:$I,CONCATENATE("&lt;01.01.",AJ$10,""))-COUNTIFS(Kosztorys!$D:$D,$B276,Kosztorys!$I:$I,CONCATENATE("&lt;01.01.",AI$10,""))),0)</f>
        <v/>
      </c>
      <c r="AJ276" s="116">
        <f>IF(C276="CAPEX - 1szt JB",IF(SUM(T276:AI276)=IF(ISERROR(VLOOKUP(B276,JB_tabela,MATCH(AJ$9,JB_menu,0)-1,FALSE())),,VLOOKUP(B276,JB_tabela,MATCH(AJ$9,JB_menu,0)-1,FALSE())),"OK","nie zgadza się liczba użytych JB"),"OK-ND")</f>
        <v/>
      </c>
      <c r="AM276" s="41">
        <f>IFERROR("_" &amp; VLOOKUP($B276,#REF!,1,FALSE()),#REF!)</f>
        <v/>
      </c>
      <c r="AN276" s="41">
        <f>IF($C276="CAPEX - Długość 1m",SUMIFS(Kosztorys!$F:$F,Kosztorys!$D:$D,$B276,Kosztorys!$I:$I,CONCATENATE("&lt;31.12.",AN$10,""))-SUMIFS(Kosztorys!$F:$F,Kosztorys!$D:$D,$B276,Kosztorys!$I:$I,CONCATENATE("&lt;31.12.",AM$10,"")),"x")</f>
        <v/>
      </c>
      <c r="AO276" s="41">
        <f>IF($C276="CAPEX - Długość 1m",SUMIFS(Kosztorys!$F:$F,Kosztorys!$D:$D,$B276,Kosztorys!$I:$I,CONCATENATE("&lt;31.12.",AO$10,""))-SUMIFS(Kosztorys!$F:$F,Kosztorys!$D:$D,$B276,Kosztorys!$I:$I,CONCATENATE("&lt;31.12.",AN$10,"")),"x")</f>
        <v/>
      </c>
      <c r="AP276" s="41">
        <f>IF($C276="CAPEX - Długość 1m",SUMIFS(Kosztorys!$F:$F,Kosztorys!$D:$D,$B276,Kosztorys!$I:$I,CONCATENATE("&lt;31.12.",AP$10,""))-SUMIFS(Kosztorys!$F:$F,Kosztorys!$D:$D,$B276,Kosztorys!$I:$I,CONCATENATE("&lt;31.12.",AO$10,"")),"x")</f>
        <v/>
      </c>
      <c r="AQ276" s="41">
        <f>IF($C276="CAPEX - Długość 1m",SUMIFS(Kosztorys!$F:$F,Kosztorys!$D:$D,$B276,Kosztorys!$I:$I,CONCATENATE("&lt;31.12.",AQ$10,""))-SUMIFS(Kosztorys!$F:$F,Kosztorys!$D:$D,$B276,Kosztorys!$I:$I,CONCATENATE("&lt;31.12.",AP$10,"")),"x")</f>
        <v/>
      </c>
      <c r="AR276" s="41">
        <f>IF($C276="CAPEX - Długość 1m",SUMIFS(Kosztorys!$F:$F,Kosztorys!$D:$D,$B276,Kosztorys!$I:$I,CONCATENATE("&lt;31.12.",AR$10,""))-SUMIFS(Kosztorys!$F:$F,Kosztorys!$D:$D,$B276,Kosztorys!$I:$I,CONCATENATE("&lt;31.12.",AQ$10,"")),"x")</f>
        <v/>
      </c>
      <c r="AS276" s="41">
        <f>IF($C276="CAPEX - Długość 1m",SUMIFS(Kosztorys!$F:$F,Kosztorys!$D:$D,$B276,Kosztorys!$I:$I,CONCATENATE("&lt;31.12.",AS$10,""))-SUMIFS(Kosztorys!$F:$F,Kosztorys!$D:$D,$B276,Kosztorys!$I:$I,CONCATENATE("&lt;31.12.",AR$10,"")),"x")</f>
        <v/>
      </c>
      <c r="AT276" s="41">
        <f>IF($C276="CAPEX - Długość 1m",SUMIFS(Kosztorys!$F:$F,Kosztorys!$D:$D,$B276,Kosztorys!$I:$I,CONCATENATE("&lt;31.12.",AT$10,""))-SUMIFS(Kosztorys!$F:$F,Kosztorys!$D:$D,$B276,Kosztorys!$I:$I,CONCATENATE("&lt;31.12.",AS$10,"")),"x")</f>
        <v/>
      </c>
      <c r="AU276" s="41">
        <f>IF($C276="CAPEX - Długość 1m",SUMIFS(Kosztorys!$F:$F,Kosztorys!$D:$D,$B276,Kosztorys!$I:$I,CONCATENATE("&lt;31.12.",AU$10,""))-SUMIFS(Kosztorys!$F:$F,Kosztorys!$D:$D,$B276,Kosztorys!$I:$I,CONCATENATE("&lt;31.12.",AT$10,"")),"x")</f>
        <v/>
      </c>
      <c r="AV276" s="41">
        <f>IF($C276="CAPEX - Długość 1m",SUMIFS(Kosztorys!$F:$F,Kosztorys!$D:$D,$B276,Kosztorys!$I:$I,CONCATENATE("&lt;31.12.",AV$10,""))-SUMIFS(Kosztorys!$F:$F,Kosztorys!$D:$D,$B276,Kosztorys!$I:$I,CONCATENATE("&lt;31.12.",AU$10,"")),"x")</f>
        <v/>
      </c>
      <c r="AW276" s="41">
        <f>IF($C276="CAPEX - Długość 1m",SUMIFS(Kosztorys!$F:$F,Kosztorys!$D:$D,$B276,Kosztorys!$I:$I,CONCATENATE("&lt;31.12.",AW$10,""))-SUMIFS(Kosztorys!$F:$F,Kosztorys!$D:$D,$B276,Kosztorys!$I:$I,CONCATENATE("&lt;31.12.",AV$10,"")),"x")</f>
        <v/>
      </c>
      <c r="AX276" s="41">
        <f>IF($C276="CAPEX - Długość 1m",SUMIFS(Kosztorys!$F:$F,Kosztorys!$D:$D,$B276,Kosztorys!$I:$I,CONCATENATE("&lt;31.12.",AX$10,""))-SUMIFS(Kosztorys!$F:$F,Kosztorys!$D:$D,$B276,Kosztorys!$I:$I,CONCATENATE("&lt;31.12.",AW$10,"")),"x")</f>
        <v/>
      </c>
      <c r="AY276" s="41">
        <f>IF($C276="CAPEX - Długość 1m",SUMIFS(Kosztorys!$F:$F,Kosztorys!$D:$D,$B276,Kosztorys!$I:$I,CONCATENATE("&lt;31.12.",AY$10,""))-SUMIFS(Kosztorys!$F:$F,Kosztorys!$D:$D,$B276,Kosztorys!$I:$I,CONCATENATE("&lt;31.12.",AX$10,"")),"x")</f>
        <v/>
      </c>
      <c r="AZ276" s="41">
        <f>IF($C276="CAPEX - Długość 1m",SUMIFS(Kosztorys!$F:$F,Kosztorys!$D:$D,$B276,Kosztorys!$I:$I,CONCATENATE("&lt;31.12.",AZ$10,""))-SUMIFS(Kosztorys!$F:$F,Kosztorys!$D:$D,$B276,Kosztorys!$I:$I,CONCATENATE("&lt;31.12.",AY$10,"")),"x")</f>
        <v/>
      </c>
      <c r="BA276" s="41">
        <f>IF($C276="CAPEX - Długość 1m",SUMIFS(Kosztorys!$F:$F,Kosztorys!$D:$D,$B276,Kosztorys!$I:$I,CONCATENATE("&lt;31.12.",BA$10,""))-SUMIFS(Kosztorys!$F:$F,Kosztorys!$D:$D,$B276,Kosztorys!$I:$I,CONCATENATE("&lt;31.12.",AZ$10,"")),"x")</f>
        <v/>
      </c>
      <c r="BB276" s="41">
        <f>IF($C276="CAPEX - Długość 1m",SUMIFS(Kosztorys!$F:$F,Kosztorys!$D:$D,$B276,Kosztorys!$I:$I,CONCATENATE("&lt;31.12.",BB$10,""))-SUMIFS(Kosztorys!$F:$F,Kosztorys!$D:$D,$B276,Kosztorys!$I:$I,CONCATENATE("&lt;31.12.",BA$10,"")),"x")</f>
        <v/>
      </c>
      <c r="BC276" s="41">
        <f>IF($C276="CAPEX - Długość 1m",SUMIFS(Kosztorys!$F:$F,Kosztorys!$D:$D,$B276,Kosztorys!$I:$I,CONCATENATE("&lt;31.12.",BC$10,""))-SUMIFS(Kosztorys!$F:$F,Kosztorys!$D:$D,$B276,Kosztorys!$I:$I,CONCATENATE("&lt;31.12.",BB$10,"")),"x")</f>
        <v/>
      </c>
      <c r="BD276" s="41">
        <f>IF(C276="CAPEX - Długość 1m",IF(SUM(AN276:BC276)=IF(ISERROR(VLOOKUP(B276,JB_tabela,MATCH(BD$9,JB_menu,0)-1,FALSE())),,VLOOKUP(B276,JB_tabela,MATCH(BD$9,JB_menu,0)-1,FALSE())),"OK","nie zgadza się liczba użytych JB"),"OK-ND")</f>
        <v/>
      </c>
      <c r="BH276" s="41">
        <f>IF($C276="OPEX - Koszt 1szt/rok",IF($M276="szt",SUMIFS(Kosztorys!$F:$F,Kosztorys!$D:$D,$B276,Kosztorys!$I:$I,CONCATENATE("&lt;01.01.",BH$10,""))+(SUMIFS(Kosztorys!$F:$F,Kosztorys!$D:$D,$B276,Kosztorys!$I:$I,CONCATENATE("&lt;=31.03.",BH$10,""))-SUMIFS(Kosztorys!$F:$F,Kosztorys!$D:$D,$B276,Kosztorys!$I:$I,CONCATENATE("&lt;=31.12.",BG$10,"")))*0.75+(SUMIFS(Kosztorys!$F:$F,Kosztorys!$D:$D,$B276,Kosztorys!$I:$I,CONCATENATE("&lt;=30.06.",BH$10,""))-SUMIFS(Kosztorys!$F:$F,Kosztorys!$D:$D,$B276,Kosztorys!$I:$I,CONCATENATE("&lt;=31.03.",BH$10,"")))*0.5+(SUMIFS(Kosztorys!$F:$F,Kosztorys!$D:$D,$B276,Kosztorys!$I:$I,CONCATENATE("&lt;=30.09.",BH$10,""))-SUMIFS(Kosztorys!$F:$F,Kosztorys!$D:$D,$B276,Kosztorys!$I:$I,CONCATENATE("&lt;=30.06.",BH$10,"")))*0.25,"nic"),0)</f>
        <v/>
      </c>
      <c r="BI276" s="41">
        <f>IF($C276="OPEX - Koszt 1szt/rok",IF($M276="szt",SUMIFS(Kosztorys!$F:$F,Kosztorys!$D:$D,$B276,Kosztorys!$I:$I,CONCATENATE("&lt;01.01.",BI$10,""))+(SUMIFS(Kosztorys!$F:$F,Kosztorys!$D:$D,$B276,Kosztorys!$I:$I,CONCATENATE("&lt;=31.03.",BI$10,""))-SUMIFS(Kosztorys!$F:$F,Kosztorys!$D:$D,$B276,Kosztorys!$I:$I,CONCATENATE("&lt;=31.12.",BH$10,"")))*0.75+(SUMIFS(Kosztorys!$F:$F,Kosztorys!$D:$D,$B276,Kosztorys!$I:$I,CONCATENATE("&lt;=30.06.",BI$10,""))-SUMIFS(Kosztorys!$F:$F,Kosztorys!$D:$D,$B276,Kosztorys!$I:$I,CONCATENATE("&lt;=31.03.",BI$10,"")))*0.5+(SUMIFS(Kosztorys!$F:$F,Kosztorys!$D:$D,$B276,Kosztorys!$I:$I,CONCATENATE("&lt;=30.09.",BI$10,""))-SUMIFS(Kosztorys!$F:$F,Kosztorys!$D:$D,$B276,Kosztorys!$I:$I,CONCATENATE("&lt;=30.06.",BI$10,"")))*0.25,"nic"),0)</f>
        <v/>
      </c>
      <c r="BJ276" s="41">
        <f>IF($C276="OPEX - Koszt 1szt/rok",IF($M276="szt",SUMIFS(Kosztorys!$F:$F,Kosztorys!$D:$D,$B276,Kosztorys!$I:$I,CONCATENATE("&lt;01.01.",BJ$10,""))+(SUMIFS(Kosztorys!$F:$F,Kosztorys!$D:$D,$B276,Kosztorys!$I:$I,CONCATENATE("&lt;=31.03.",BJ$10,""))-SUMIFS(Kosztorys!$F:$F,Kosztorys!$D:$D,$B276,Kosztorys!$I:$I,CONCATENATE("&lt;=31.12.",BI$10,"")))*0.75+(SUMIFS(Kosztorys!$F:$F,Kosztorys!$D:$D,$B276,Kosztorys!$I:$I,CONCATENATE("&lt;=30.06.",BJ$10,""))-SUMIFS(Kosztorys!$F:$F,Kosztorys!$D:$D,$B276,Kosztorys!$I:$I,CONCATENATE("&lt;=31.03.",BJ$10,"")))*0.5+(SUMIFS(Kosztorys!$F:$F,Kosztorys!$D:$D,$B276,Kosztorys!$I:$I,CONCATENATE("&lt;=30.09.",BJ$10,""))-SUMIFS(Kosztorys!$F:$F,Kosztorys!$D:$D,$B276,Kosztorys!$I:$I,CONCATENATE("&lt;=30.06.",BJ$10,"")))*0.25,"nic"),0)</f>
        <v/>
      </c>
      <c r="BK276" s="41">
        <f>IF($C276="OPEX - Koszt 1szt/rok",IF($M276="szt",SUMIFS(Kosztorys!$F:$F,Kosztorys!$D:$D,$B276,Kosztorys!$I:$I,CONCATENATE("&lt;01.01.",BK$10,""))+(SUMIFS(Kosztorys!$F:$F,Kosztorys!$D:$D,$B276,Kosztorys!$I:$I,CONCATENATE("&lt;=31.03.",BK$10,""))-SUMIFS(Kosztorys!$F:$F,Kosztorys!$D:$D,$B276,Kosztorys!$I:$I,CONCATENATE("&lt;=31.12.",BJ$10,"")))*0.75+(SUMIFS(Kosztorys!$F:$F,Kosztorys!$D:$D,$B276,Kosztorys!$I:$I,CONCATENATE("&lt;=30.06.",BK$10,""))-SUMIFS(Kosztorys!$F:$F,Kosztorys!$D:$D,$B276,Kosztorys!$I:$I,CONCATENATE("&lt;=31.03.",BK$10,"")))*0.5+(SUMIFS(Kosztorys!$F:$F,Kosztorys!$D:$D,$B276,Kosztorys!$I:$I,CONCATENATE("&lt;=30.09.",BK$10,""))-SUMIFS(Kosztorys!$F:$F,Kosztorys!$D:$D,$B276,Kosztorys!$I:$I,CONCATENATE("&lt;=30.06.",BK$10,"")))*0.25,"nic"),0)</f>
        <v/>
      </c>
      <c r="BL276" s="41">
        <f>IF($C276="OPEX - Koszt 1szt/rok",IF($M276="szt",SUMIFS(Kosztorys!$F:$F,Kosztorys!$D:$D,$B276,Kosztorys!$I:$I,CONCATENATE("&lt;01.01.",BL$10,""))+(SUMIFS(Kosztorys!$F:$F,Kosztorys!$D:$D,$B276,Kosztorys!$I:$I,CONCATENATE("&lt;=31.03.",BL$10,""))-SUMIFS(Kosztorys!$F:$F,Kosztorys!$D:$D,$B276,Kosztorys!$I:$I,CONCATENATE("&lt;=31.12.",BK$10,"")))*0.75+(SUMIFS(Kosztorys!$F:$F,Kosztorys!$D:$D,$B276,Kosztorys!$I:$I,CONCATENATE("&lt;=30.06.",BL$10,""))-SUMIFS(Kosztorys!$F:$F,Kosztorys!$D:$D,$B276,Kosztorys!$I:$I,CONCATENATE("&lt;=31.03.",BL$10,"")))*0.5+(SUMIFS(Kosztorys!$F:$F,Kosztorys!$D:$D,$B276,Kosztorys!$I:$I,CONCATENATE("&lt;=30.09.",BL$10,""))-SUMIFS(Kosztorys!$F:$F,Kosztorys!$D:$D,$B276,Kosztorys!$I:$I,CONCATENATE("&lt;=30.06.",BL$10,"")))*0.25,"nic"),0)</f>
        <v/>
      </c>
      <c r="BM276" s="41">
        <f>IF($C276="OPEX - Koszt 1szt/rok",IF($M276="szt",SUMIFS(Kosztorys!$F:$F,Kosztorys!$D:$D,$B276,Kosztorys!$I:$I,CONCATENATE("&lt;01.01.",BM$10,""))+(SUMIFS(Kosztorys!$F:$F,Kosztorys!$D:$D,$B276,Kosztorys!$I:$I,CONCATENATE("&lt;=31.03.",BM$10,""))-SUMIFS(Kosztorys!$F:$F,Kosztorys!$D:$D,$B276,Kosztorys!$I:$I,CONCATENATE("&lt;=31.12.",BL$10,"")))*0.75+(SUMIFS(Kosztorys!$F:$F,Kosztorys!$D:$D,$B276,Kosztorys!$I:$I,CONCATENATE("&lt;=30.06.",BM$10,""))-SUMIFS(Kosztorys!$F:$F,Kosztorys!$D:$D,$B276,Kosztorys!$I:$I,CONCATENATE("&lt;=31.03.",BM$10,"")))*0.5+(SUMIFS(Kosztorys!$F:$F,Kosztorys!$D:$D,$B276,Kosztorys!$I:$I,CONCATENATE("&lt;=30.09.",BM$10,""))-SUMIFS(Kosztorys!$F:$F,Kosztorys!$D:$D,$B276,Kosztorys!$I:$I,CONCATENATE("&lt;=30.06.",BM$10,"")))*0.25,"nic"),0)</f>
        <v/>
      </c>
      <c r="BN276" s="41">
        <f>IF($C276="OPEX - Koszt 1szt/rok",IF($M276="szt",SUMIFS(Kosztorys!$F:$F,Kosztorys!$D:$D,$B276,Kosztorys!$I:$I,CONCATENATE("&lt;01.01.",BN$10,""))+(SUMIFS(Kosztorys!$F:$F,Kosztorys!$D:$D,$B276,Kosztorys!$I:$I,CONCATENATE("&lt;=31.03.",BN$10,""))-SUMIFS(Kosztorys!$F:$F,Kosztorys!$D:$D,$B276,Kosztorys!$I:$I,CONCATENATE("&lt;=31.12.",BM$10,"")))*0.75+(SUMIFS(Kosztorys!$F:$F,Kosztorys!$D:$D,$B276,Kosztorys!$I:$I,CONCATENATE("&lt;=30.06.",BN$10,""))-SUMIFS(Kosztorys!$F:$F,Kosztorys!$D:$D,$B276,Kosztorys!$I:$I,CONCATENATE("&lt;=31.03.",BN$10,"")))*0.5+(SUMIFS(Kosztorys!$F:$F,Kosztorys!$D:$D,$B276,Kosztorys!$I:$I,CONCATENATE("&lt;=30.09.",BN$10,""))-SUMIFS(Kosztorys!$F:$F,Kosztorys!$D:$D,$B276,Kosztorys!$I:$I,CONCATENATE("&lt;=30.06.",BN$10,"")))*0.25,"nic"),0)</f>
        <v/>
      </c>
      <c r="BO276" s="41">
        <f>IF($C276="OPEX - Koszt 1szt/rok",IF($M276="szt",SUMIFS(Kosztorys!$F:$F,Kosztorys!$D:$D,$B276,Kosztorys!$I:$I,CONCATENATE("&lt;01.01.",BO$10,""))+(SUMIFS(Kosztorys!$F:$F,Kosztorys!$D:$D,$B276,Kosztorys!$I:$I,CONCATENATE("&lt;=31.03.",BO$10,""))-SUMIFS(Kosztorys!$F:$F,Kosztorys!$D:$D,$B276,Kosztorys!$I:$I,CONCATENATE("&lt;=31.12.",BN$10,"")))*0.75+(SUMIFS(Kosztorys!$F:$F,Kosztorys!$D:$D,$B276,Kosztorys!$I:$I,CONCATENATE("&lt;=30.06.",BO$10,""))-SUMIFS(Kosztorys!$F:$F,Kosztorys!$D:$D,$B276,Kosztorys!$I:$I,CONCATENATE("&lt;=31.03.",BO$10,"")))*0.5+(SUMIFS(Kosztorys!$F:$F,Kosztorys!$D:$D,$B276,Kosztorys!$I:$I,CONCATENATE("&lt;=30.09.",BO$10,""))-SUMIFS(Kosztorys!$F:$F,Kosztorys!$D:$D,$B276,Kosztorys!$I:$I,CONCATENATE("&lt;=30.06.",BO$10,"")))*0.25,"nic"),0)</f>
        <v/>
      </c>
      <c r="BP276" s="41">
        <f>IF($C276="OPEX - Koszt 1szt/rok",IF($M276="szt",SUMIFS(Kosztorys!$F:$F,Kosztorys!$D:$D,$B276,Kosztorys!$I:$I,CONCATENATE("&lt;01.01.",BP$10,""))+(SUMIFS(Kosztorys!$F:$F,Kosztorys!$D:$D,$B276,Kosztorys!$I:$I,CONCATENATE("&lt;=31.03.",BP$10,""))-SUMIFS(Kosztorys!$F:$F,Kosztorys!$D:$D,$B276,Kosztorys!$I:$I,CONCATENATE("&lt;=31.12.",BO$10,"")))*0.75+(SUMIFS(Kosztorys!$F:$F,Kosztorys!$D:$D,$B276,Kosztorys!$I:$I,CONCATENATE("&lt;=30.06.",BP$10,""))-SUMIFS(Kosztorys!$F:$F,Kosztorys!$D:$D,$B276,Kosztorys!$I:$I,CONCATENATE("&lt;=31.03.",BP$10,"")))*0.5+(SUMIFS(Kosztorys!$F:$F,Kosztorys!$D:$D,$B276,Kosztorys!$I:$I,CONCATENATE("&lt;=30.09.",BP$10,""))-SUMIFS(Kosztorys!$F:$F,Kosztorys!$D:$D,$B276,Kosztorys!$I:$I,CONCATENATE("&lt;=30.06.",BP$10,"")))*0.25,"nic"),0)</f>
        <v/>
      </c>
      <c r="BQ276" s="41">
        <f>IF($C276="OPEX - Koszt 1szt/rok",IF($M276="szt",SUMIFS(Kosztorys!$F:$F,Kosztorys!$D:$D,$B276,Kosztorys!$I:$I,CONCATENATE("&lt;01.01.",BQ$10,""))+(SUMIFS(Kosztorys!$F:$F,Kosztorys!$D:$D,$B276,Kosztorys!$I:$I,CONCATENATE("&lt;=31.03.",BQ$10,""))-SUMIFS(Kosztorys!$F:$F,Kosztorys!$D:$D,$B276,Kosztorys!$I:$I,CONCATENATE("&lt;=31.12.",BP$10,"")))*0.75+(SUMIFS(Kosztorys!$F:$F,Kosztorys!$D:$D,$B276,Kosztorys!$I:$I,CONCATENATE("&lt;=30.06.",BQ$10,""))-SUMIFS(Kosztorys!$F:$F,Kosztorys!$D:$D,$B276,Kosztorys!$I:$I,CONCATENATE("&lt;=31.03.",BQ$10,"")))*0.5+(SUMIFS(Kosztorys!$F:$F,Kosztorys!$D:$D,$B276,Kosztorys!$I:$I,CONCATENATE("&lt;=30.09.",BQ$10,""))-SUMIFS(Kosztorys!$F:$F,Kosztorys!$D:$D,$B276,Kosztorys!$I:$I,CONCATENATE("&lt;=30.06.",BQ$10,"")))*0.25,"nic"),0)</f>
        <v/>
      </c>
      <c r="BR276" s="41">
        <f>IF($C276="OPEX - Koszt 1szt/rok",IF($M276="szt",SUMIFS(Kosztorys!$F:$F,Kosztorys!$D:$D,$B276,Kosztorys!$I:$I,CONCATENATE("&lt;01.01.",BR$10,""))+(SUMIFS(Kosztorys!$F:$F,Kosztorys!$D:$D,$B276,Kosztorys!$I:$I,CONCATENATE("&lt;=31.03.",BR$10,""))-SUMIFS(Kosztorys!$F:$F,Kosztorys!$D:$D,$B276,Kosztorys!$I:$I,CONCATENATE("&lt;=31.12.",BQ$10,"")))*0.75+(SUMIFS(Kosztorys!$F:$F,Kosztorys!$D:$D,$B276,Kosztorys!$I:$I,CONCATENATE("&lt;=30.06.",BR$10,""))-SUMIFS(Kosztorys!$F:$F,Kosztorys!$D:$D,$B276,Kosztorys!$I:$I,CONCATENATE("&lt;=31.03.",BR$10,"")))*0.5+(SUMIFS(Kosztorys!$F:$F,Kosztorys!$D:$D,$B276,Kosztorys!$I:$I,CONCATENATE("&lt;=30.09.",BR$10,""))-SUMIFS(Kosztorys!$F:$F,Kosztorys!$D:$D,$B276,Kosztorys!$I:$I,CONCATENATE("&lt;=30.06.",BR$10,"")))*0.25,"nic"),0)</f>
        <v/>
      </c>
      <c r="BS276" s="41">
        <f>IF($C276="OPEX - Koszt 1szt/rok",IF($M276="szt",SUMIFS(Kosztorys!$F:$F,Kosztorys!$D:$D,$B276,Kosztorys!$I:$I,CONCATENATE("&lt;01.01.",BS$10,""))+(SUMIFS(Kosztorys!$F:$F,Kosztorys!$D:$D,$B276,Kosztorys!$I:$I,CONCATENATE("&lt;=31.03.",BS$10,""))-SUMIFS(Kosztorys!$F:$F,Kosztorys!$D:$D,$B276,Kosztorys!$I:$I,CONCATENATE("&lt;=31.12.",BR$10,"")))*0.75+(SUMIFS(Kosztorys!$F:$F,Kosztorys!$D:$D,$B276,Kosztorys!$I:$I,CONCATENATE("&lt;=30.06.",BS$10,""))-SUMIFS(Kosztorys!$F:$F,Kosztorys!$D:$D,$B276,Kosztorys!$I:$I,CONCATENATE("&lt;=31.03.",BS$10,"")))*0.5+(SUMIFS(Kosztorys!$F:$F,Kosztorys!$D:$D,$B276,Kosztorys!$I:$I,CONCATENATE("&lt;=30.09.",BS$10,""))-SUMIFS(Kosztorys!$F:$F,Kosztorys!$D:$D,$B276,Kosztorys!$I:$I,CONCATENATE("&lt;=30.06.",BS$10,"")))*0.25,"nic"),0)</f>
        <v/>
      </c>
      <c r="BT276" s="41">
        <f>IF($C276="OPEX - Koszt 1szt/rok",IF($M276="szt",SUMIFS(Kosztorys!$F:$F,Kosztorys!$D:$D,$B276,Kosztorys!$I:$I,CONCATENATE("&lt;01.01.",BT$10,""))+(SUMIFS(Kosztorys!$F:$F,Kosztorys!$D:$D,$B276,Kosztorys!$I:$I,CONCATENATE("&lt;=31.03.",BT$10,""))-SUMIFS(Kosztorys!$F:$F,Kosztorys!$D:$D,$B276,Kosztorys!$I:$I,CONCATENATE("&lt;=31.12.",BS$10,"")))*0.75+(SUMIFS(Kosztorys!$F:$F,Kosztorys!$D:$D,$B276,Kosztorys!$I:$I,CONCATENATE("&lt;=30.06.",BT$10,""))-SUMIFS(Kosztorys!$F:$F,Kosztorys!$D:$D,$B276,Kosztorys!$I:$I,CONCATENATE("&lt;=31.03.",BT$10,"")))*0.5+(SUMIFS(Kosztorys!$F:$F,Kosztorys!$D:$D,$B276,Kosztorys!$I:$I,CONCATENATE("&lt;=30.09.",BT$10,""))-SUMIFS(Kosztorys!$F:$F,Kosztorys!$D:$D,$B276,Kosztorys!$I:$I,CONCATENATE("&lt;=30.06.",BT$10,"")))*0.25,"nic"),0)</f>
        <v/>
      </c>
      <c r="BU276" s="41">
        <f>IF($C276="OPEX - Koszt 1szt/rok",IF($M276="szt",SUMIFS(Kosztorys!$F:$F,Kosztorys!$D:$D,$B276,Kosztorys!$I:$I,CONCATENATE("&lt;01.01.",BU$10,""))+(SUMIFS(Kosztorys!$F:$F,Kosztorys!$D:$D,$B276,Kosztorys!$I:$I,CONCATENATE("&lt;=31.03.",BU$10,""))-SUMIFS(Kosztorys!$F:$F,Kosztorys!$D:$D,$B276,Kosztorys!$I:$I,CONCATENATE("&lt;=31.12.",BT$10,"")))*0.75+(SUMIFS(Kosztorys!$F:$F,Kosztorys!$D:$D,$B276,Kosztorys!$I:$I,CONCATENATE("&lt;=30.06.",BU$10,""))-SUMIFS(Kosztorys!$F:$F,Kosztorys!$D:$D,$B276,Kosztorys!$I:$I,CONCATENATE("&lt;=31.03.",BU$10,"")))*0.5+(SUMIFS(Kosztorys!$F:$F,Kosztorys!$D:$D,$B276,Kosztorys!$I:$I,CONCATENATE("&lt;=30.09.",BU$10,""))-SUMIFS(Kosztorys!$F:$F,Kosztorys!$D:$D,$B276,Kosztorys!$I:$I,CONCATENATE("&lt;=30.06.",BU$10,"")))*0.25,"nic"),0)</f>
        <v/>
      </c>
      <c r="BV276" s="41">
        <f>IF($C276="OPEX - Koszt 1szt/rok",IF($M276="szt",SUMIFS(Kosztorys!$F:$F,Kosztorys!$D:$D,$B276,Kosztorys!$I:$I,CONCATENATE("&lt;01.01.",BV$10,""))+(SUMIFS(Kosztorys!$F:$F,Kosztorys!$D:$D,$B276,Kosztorys!$I:$I,CONCATENATE("&lt;=31.03.",BV$10,""))-SUMIFS(Kosztorys!$F:$F,Kosztorys!$D:$D,$B276,Kosztorys!$I:$I,CONCATENATE("&lt;=31.12.",BU$10,"")))*0.75+(SUMIFS(Kosztorys!$F:$F,Kosztorys!$D:$D,$B276,Kosztorys!$I:$I,CONCATENATE("&lt;=30.06.",BV$10,""))-SUMIFS(Kosztorys!$F:$F,Kosztorys!$D:$D,$B276,Kosztorys!$I:$I,CONCATENATE("&lt;=31.03.",BV$10,"")))*0.5+(SUMIFS(Kosztorys!$F:$F,Kosztorys!$D:$D,$B276,Kosztorys!$I:$I,CONCATENATE("&lt;=30.09.",BV$10,""))-SUMIFS(Kosztorys!$F:$F,Kosztorys!$D:$D,$B276,Kosztorys!$I:$I,CONCATENATE("&lt;=30.06.",BV$10,"")))*0.25,"nic"),0)</f>
        <v/>
      </c>
      <c r="BW276" s="41">
        <f>IF($C276="OPEX - Koszt 1szt/rok",IF($M276="szt",SUMIFS(Kosztorys!$F:$F,Kosztorys!$D:$D,$B276,Kosztorys!$I:$I,CONCATENATE("&lt;01.01.",BW$10,""))+(SUMIFS(Kosztorys!$F:$F,Kosztorys!$D:$D,$B276,Kosztorys!$I:$I,CONCATENATE("&lt;=31.03.",BW$10,""))-SUMIFS(Kosztorys!$F:$F,Kosztorys!$D:$D,$B276,Kosztorys!$I:$I,CONCATENATE("&lt;=31.12.",BV$10,"")))*0.75+(SUMIFS(Kosztorys!$F:$F,Kosztorys!$D:$D,$B276,Kosztorys!$I:$I,CONCATENATE("&lt;=30.06.",BW$10,""))-SUMIFS(Kosztorys!$F:$F,Kosztorys!$D:$D,$B276,Kosztorys!$I:$I,CONCATENATE("&lt;=31.03.",BW$10,"")))*0.5+(SUMIFS(Kosztorys!$F:$F,Kosztorys!$D:$D,$B276,Kosztorys!$I:$I,CONCATENATE("&lt;=30.09.",BW$10,""))-SUMIFS(Kosztorys!$F:$F,Kosztorys!$D:$D,$B276,Kosztorys!$I:$I,CONCATENATE("&lt;=30.06.",BW$10,"")))*0.25,"nic"),0)</f>
        <v/>
      </c>
      <c r="BX276" s="41">
        <f>IF(C276="OPEX - Koszt 1szt/rok",IF(MAX(BH276:BW276)=IF(ISERROR(VLOOKUP(B276,JB_tabela,MATCH(BX$9,JB_menu,0)-1,FALSE())),,VLOOKUP(B276,JB_tabela,MATCH(BX$9,JB_menu,0)-1,FALSE())),"OK","nie zgadza się liczba użytych JB"),"OK-ND")</f>
        <v/>
      </c>
      <c r="CB276" s="41">
        <f>IF($C276="OPEX - Długość 1m koszt/rok",IF($M276="m",SUMIFS(Kosztorys!$F:$F,Kosztorys!$D:$D,$B276,Kosztorys!$I:$I,CONCATENATE("&lt;01.01.",CB$10,""))+(SUMIFS(Kosztorys!$F:$F,Kosztorys!$D:$D,$B276,Kosztorys!$I:$I,CONCATENATE("&lt;=31.03.",CB$10,""))-SUMIFS(Kosztorys!$F:$F,Kosztorys!$D:$D,$B276,Kosztorys!$I:$I,CONCATENATE("&lt;=31.12.",CA$10,"")))*0.75+(SUMIFS(Kosztorys!$F:$F,Kosztorys!$D:$D,$B276,Kosztorys!$I:$I,CONCATENATE("&lt;=30.06.",CB$10,""))-SUMIFS(Kosztorys!$F:$F,Kosztorys!$D:$D,$B276,Kosztorys!$I:$I,CONCATENATE("&lt;=31.03.",CB$10,"")))*0.5+(SUMIFS(Kosztorys!$F:$F,Kosztorys!$D:$D,$B276,Kosztorys!$I:$I,CONCATENATE("&lt;=30.09.",CB$10,""))-SUMIFS(Kosztorys!$F:$F,Kosztorys!$D:$D,$B276,Kosztorys!$I:$I,CONCATENATE("&lt;=30.06.",CB$10,"")))*0.25,"nic"),0)</f>
        <v/>
      </c>
      <c r="CC276" s="41">
        <f>IF($C276="OPEX - Długość 1m koszt/rok",IF($M276="m",SUMIFS(Kosztorys!$F:$F,Kosztorys!$D:$D,$B276,Kosztorys!$I:$I,CONCATENATE("&lt;01.01.",CC$10,""))+(SUMIFS(Kosztorys!$F:$F,Kosztorys!$D:$D,$B276,Kosztorys!$I:$I,CONCATENATE("&lt;=31.03.",CC$10,""))-SUMIFS(Kosztorys!$F:$F,Kosztorys!$D:$D,$B276,Kosztorys!$I:$I,CONCATENATE("&lt;=31.12.",CB$10,"")))*0.75+(SUMIFS(Kosztorys!$F:$F,Kosztorys!$D:$D,$B276,Kosztorys!$I:$I,CONCATENATE("&lt;=30.06.",CC$10,""))-SUMIFS(Kosztorys!$F:$F,Kosztorys!$D:$D,$B276,Kosztorys!$I:$I,CONCATENATE("&lt;=31.03.",CC$10,"")))*0.5+(SUMIFS(Kosztorys!$F:$F,Kosztorys!$D:$D,$B276,Kosztorys!$I:$I,CONCATENATE("&lt;=30.09.",CC$10,""))-SUMIFS(Kosztorys!$F:$F,Kosztorys!$D:$D,$B276,Kosztorys!$I:$I,CONCATENATE("&lt;=30.06.",CC$10,"")))*0.25,"nic"),0)</f>
        <v/>
      </c>
      <c r="CD276" s="41">
        <f>IF($C276="OPEX - Długość 1m koszt/rok",IF($M276="m",SUMIFS(Kosztorys!$F:$F,Kosztorys!$D:$D,$B276,Kosztorys!$I:$I,CONCATENATE("&lt;01.01.",CD$10,""))+(SUMIFS(Kosztorys!$F:$F,Kosztorys!$D:$D,$B276,Kosztorys!$I:$I,CONCATENATE("&lt;=31.03.",CD$10,""))-SUMIFS(Kosztorys!$F:$F,Kosztorys!$D:$D,$B276,Kosztorys!$I:$I,CONCATENATE("&lt;=31.12.",CC$10,"")))*0.75+(SUMIFS(Kosztorys!$F:$F,Kosztorys!$D:$D,$B276,Kosztorys!$I:$I,CONCATENATE("&lt;=30.06.",CD$10,""))-SUMIFS(Kosztorys!$F:$F,Kosztorys!$D:$D,$B276,Kosztorys!$I:$I,CONCATENATE("&lt;=31.03.",CD$10,"")))*0.5+(SUMIFS(Kosztorys!$F:$F,Kosztorys!$D:$D,$B276,Kosztorys!$I:$I,CONCATENATE("&lt;=30.09.",CD$10,""))-SUMIFS(Kosztorys!$F:$F,Kosztorys!$D:$D,$B276,Kosztorys!$I:$I,CONCATENATE("&lt;=30.06.",CD$10,"")))*0.25,"nic"),0)</f>
        <v/>
      </c>
      <c r="CE276" s="41">
        <f>IF($C276="OPEX - Długość 1m koszt/rok",IF($M276="m",SUMIFS(Kosztorys!$F:$F,Kosztorys!$D:$D,$B276,Kosztorys!$I:$I,CONCATENATE("&lt;01.01.",CE$10,""))+(SUMIFS(Kosztorys!$F:$F,Kosztorys!$D:$D,$B276,Kosztorys!$I:$I,CONCATENATE("&lt;=31.03.",CE$10,""))-SUMIFS(Kosztorys!$F:$F,Kosztorys!$D:$D,$B276,Kosztorys!$I:$I,CONCATENATE("&lt;=31.12.",CD$10,"")))*0.75+(SUMIFS(Kosztorys!$F:$F,Kosztorys!$D:$D,$B276,Kosztorys!$I:$I,CONCATENATE("&lt;=30.06.",CE$10,""))-SUMIFS(Kosztorys!$F:$F,Kosztorys!$D:$D,$B276,Kosztorys!$I:$I,CONCATENATE("&lt;=31.03.",CE$10,"")))*0.5+(SUMIFS(Kosztorys!$F:$F,Kosztorys!$D:$D,$B276,Kosztorys!$I:$I,CONCATENATE("&lt;=30.09.",CE$10,""))-SUMIFS(Kosztorys!$F:$F,Kosztorys!$D:$D,$B276,Kosztorys!$I:$I,CONCATENATE("&lt;=30.06.",CE$10,"")))*0.25,"nic"),0)</f>
        <v/>
      </c>
      <c r="CF276" s="41">
        <f>IF($C276="OPEX - Długość 1m koszt/rok",IF($M276="m",SUMIFS(Kosztorys!$F:$F,Kosztorys!$D:$D,$B276,Kosztorys!$I:$I,CONCATENATE("&lt;01.01.",CF$10,""))+(SUMIFS(Kosztorys!$F:$F,Kosztorys!$D:$D,$B276,Kosztorys!$I:$I,CONCATENATE("&lt;=31.03.",CF$10,""))-SUMIFS(Kosztorys!$F:$F,Kosztorys!$D:$D,$B276,Kosztorys!$I:$I,CONCATENATE("&lt;=31.12.",CE$10,"")))*0.75+(SUMIFS(Kosztorys!$F:$F,Kosztorys!$D:$D,$B276,Kosztorys!$I:$I,CONCATENATE("&lt;=30.06.",CF$10,""))-SUMIFS(Kosztorys!$F:$F,Kosztorys!$D:$D,$B276,Kosztorys!$I:$I,CONCATENATE("&lt;=31.03.",CF$10,"")))*0.5+(SUMIFS(Kosztorys!$F:$F,Kosztorys!$D:$D,$B276,Kosztorys!$I:$I,CONCATENATE("&lt;=30.09.",CF$10,""))-SUMIFS(Kosztorys!$F:$F,Kosztorys!$D:$D,$B276,Kosztorys!$I:$I,CONCATENATE("&lt;=30.06.",CF$10,"")))*0.25,"nic"),0)</f>
        <v/>
      </c>
      <c r="CG276" s="41">
        <f>IF($C276="OPEX - Długość 1m koszt/rok",IF($M276="m",SUMIFS(Kosztorys!$F:$F,Kosztorys!$D:$D,$B276,Kosztorys!$I:$I,CONCATENATE("&lt;01.01.",CG$10,""))+(SUMIFS(Kosztorys!$F:$F,Kosztorys!$D:$D,$B276,Kosztorys!$I:$I,CONCATENATE("&lt;=31.03.",CG$10,""))-SUMIFS(Kosztorys!$F:$F,Kosztorys!$D:$D,$B276,Kosztorys!$I:$I,CONCATENATE("&lt;=31.12.",CF$10,"")))*0.75+(SUMIFS(Kosztorys!$F:$F,Kosztorys!$D:$D,$B276,Kosztorys!$I:$I,CONCATENATE("&lt;=30.06.",CG$10,""))-SUMIFS(Kosztorys!$F:$F,Kosztorys!$D:$D,$B276,Kosztorys!$I:$I,CONCATENATE("&lt;=31.03.",CG$10,"")))*0.5+(SUMIFS(Kosztorys!$F:$F,Kosztorys!$D:$D,$B276,Kosztorys!$I:$I,CONCATENATE("&lt;=30.09.",CG$10,""))-SUMIFS(Kosztorys!$F:$F,Kosztorys!$D:$D,$B276,Kosztorys!$I:$I,CONCATENATE("&lt;=30.06.",CG$10,"")))*0.25,"nic"),0)</f>
        <v/>
      </c>
      <c r="CH276" s="41">
        <f>IF($C276="OPEX - Długość 1m koszt/rok",IF($M276="m",SUMIFS(Kosztorys!$F:$F,Kosztorys!$D:$D,$B276,Kosztorys!$I:$I,CONCATENATE("&lt;01.01.",CH$10,""))+(SUMIFS(Kosztorys!$F:$F,Kosztorys!$D:$D,$B276,Kosztorys!$I:$I,CONCATENATE("&lt;=31.03.",CH$10,""))-SUMIFS(Kosztorys!$F:$F,Kosztorys!$D:$D,$B276,Kosztorys!$I:$I,CONCATENATE("&lt;=31.12.",CG$10,"")))*0.75+(SUMIFS(Kosztorys!$F:$F,Kosztorys!$D:$D,$B276,Kosztorys!$I:$I,CONCATENATE("&lt;=30.06.",CH$10,""))-SUMIFS(Kosztorys!$F:$F,Kosztorys!$D:$D,$B276,Kosztorys!$I:$I,CONCATENATE("&lt;=31.03.",CH$10,"")))*0.5+(SUMIFS(Kosztorys!$F:$F,Kosztorys!$D:$D,$B276,Kosztorys!$I:$I,CONCATENATE("&lt;=30.09.",CH$10,""))-SUMIFS(Kosztorys!$F:$F,Kosztorys!$D:$D,$B276,Kosztorys!$I:$I,CONCATENATE("&lt;=30.06.",CH$10,"")))*0.25,"nic"),0)</f>
        <v/>
      </c>
      <c r="CI276" s="41">
        <f>IF($C276="OPEX - Długość 1m koszt/rok",IF($M276="m",SUMIFS(Kosztorys!$F:$F,Kosztorys!$D:$D,$B276,Kosztorys!$I:$I,CONCATENATE("&lt;01.01.",CI$10,""))+(SUMIFS(Kosztorys!$F:$F,Kosztorys!$D:$D,$B276,Kosztorys!$I:$I,CONCATENATE("&lt;=31.03.",CI$10,""))-SUMIFS(Kosztorys!$F:$F,Kosztorys!$D:$D,$B276,Kosztorys!$I:$I,CONCATENATE("&lt;=31.12.",CH$10,"")))*0.75+(SUMIFS(Kosztorys!$F:$F,Kosztorys!$D:$D,$B276,Kosztorys!$I:$I,CONCATENATE("&lt;=30.06.",CI$10,""))-SUMIFS(Kosztorys!$F:$F,Kosztorys!$D:$D,$B276,Kosztorys!$I:$I,CONCATENATE("&lt;=31.03.",CI$10,"")))*0.5+(SUMIFS(Kosztorys!$F:$F,Kosztorys!$D:$D,$B276,Kosztorys!$I:$I,CONCATENATE("&lt;=30.09.",CI$10,""))-SUMIFS(Kosztorys!$F:$F,Kosztorys!$D:$D,$B276,Kosztorys!$I:$I,CONCATENATE("&lt;=30.06.",CI$10,"")))*0.25,"nic"),0)</f>
        <v/>
      </c>
      <c r="CJ276" s="41">
        <f>IF($C276="OPEX - Długość 1m koszt/rok",IF($M276="m",SUMIFS(Kosztorys!$F:$F,Kosztorys!$D:$D,$B276,Kosztorys!$I:$I,CONCATENATE("&lt;01.01.",CJ$10,""))+(SUMIFS(Kosztorys!$F:$F,Kosztorys!$D:$D,$B276,Kosztorys!$I:$I,CONCATENATE("&lt;=31.03.",CJ$10,""))-SUMIFS(Kosztorys!$F:$F,Kosztorys!$D:$D,$B276,Kosztorys!$I:$I,CONCATENATE("&lt;=31.12.",CI$10,"")))*0.75+(SUMIFS(Kosztorys!$F:$F,Kosztorys!$D:$D,$B276,Kosztorys!$I:$I,CONCATENATE("&lt;=30.06.",CJ$10,""))-SUMIFS(Kosztorys!$F:$F,Kosztorys!$D:$D,$B276,Kosztorys!$I:$I,CONCATENATE("&lt;=31.03.",CJ$10,"")))*0.5+(SUMIFS(Kosztorys!$F:$F,Kosztorys!$D:$D,$B276,Kosztorys!$I:$I,CONCATENATE("&lt;=30.09.",CJ$10,""))-SUMIFS(Kosztorys!$F:$F,Kosztorys!$D:$D,$B276,Kosztorys!$I:$I,CONCATENATE("&lt;=30.06.",CJ$10,"")))*0.25,"nic"),0)</f>
        <v/>
      </c>
      <c r="CK276" s="41">
        <f>IF($C276="OPEX - Długość 1m koszt/rok",IF($M276="m",SUMIFS(Kosztorys!$F:$F,Kosztorys!$D:$D,$B276,Kosztorys!$I:$I,CONCATENATE("&lt;01.01.",CK$10,""))+(SUMIFS(Kosztorys!$F:$F,Kosztorys!$D:$D,$B276,Kosztorys!$I:$I,CONCATENATE("&lt;=31.03.",CK$10,""))-SUMIFS(Kosztorys!$F:$F,Kosztorys!$D:$D,$B276,Kosztorys!$I:$I,CONCATENATE("&lt;=31.12.",CJ$10,"")))*0.75+(SUMIFS(Kosztorys!$F:$F,Kosztorys!$D:$D,$B276,Kosztorys!$I:$I,CONCATENATE("&lt;=30.06.",CK$10,""))-SUMIFS(Kosztorys!$F:$F,Kosztorys!$D:$D,$B276,Kosztorys!$I:$I,CONCATENATE("&lt;=31.03.",CK$10,"")))*0.5+(SUMIFS(Kosztorys!$F:$F,Kosztorys!$D:$D,$B276,Kosztorys!$I:$I,CONCATENATE("&lt;=30.09.",CK$10,""))-SUMIFS(Kosztorys!$F:$F,Kosztorys!$D:$D,$B276,Kosztorys!$I:$I,CONCATENATE("&lt;=30.06.",CK$10,"")))*0.25,"nic"),0)</f>
        <v/>
      </c>
      <c r="CL276" s="41">
        <f>IF($C276="OPEX - Długość 1m koszt/rok",IF($M276="m",SUMIFS(Kosztorys!$F:$F,Kosztorys!$D:$D,$B276,Kosztorys!$I:$I,CONCATENATE("&lt;01.01.",CL$10,""))+(SUMIFS(Kosztorys!$F:$F,Kosztorys!$D:$D,$B276,Kosztorys!$I:$I,CONCATENATE("&lt;=31.03.",CL$10,""))-SUMIFS(Kosztorys!$F:$F,Kosztorys!$D:$D,$B276,Kosztorys!$I:$I,CONCATENATE("&lt;=31.12.",CK$10,"")))*0.75+(SUMIFS(Kosztorys!$F:$F,Kosztorys!$D:$D,$B276,Kosztorys!$I:$I,CONCATENATE("&lt;=30.06.",CL$10,""))-SUMIFS(Kosztorys!$F:$F,Kosztorys!$D:$D,$B276,Kosztorys!$I:$I,CONCATENATE("&lt;=31.03.",CL$10,"")))*0.5+(SUMIFS(Kosztorys!$F:$F,Kosztorys!$D:$D,$B276,Kosztorys!$I:$I,CONCATENATE("&lt;=30.09.",CL$10,""))-SUMIFS(Kosztorys!$F:$F,Kosztorys!$D:$D,$B276,Kosztorys!$I:$I,CONCATENATE("&lt;=30.06.",CL$10,"")))*0.25,"nic"),0)</f>
        <v/>
      </c>
      <c r="CM276" s="41">
        <f>IF($C276="OPEX - Długość 1m koszt/rok",IF($M276="m",SUMIFS(Kosztorys!$F:$F,Kosztorys!$D:$D,$B276,Kosztorys!$I:$I,CONCATENATE("&lt;01.01.",CM$10,""))+(SUMIFS(Kosztorys!$F:$F,Kosztorys!$D:$D,$B276,Kosztorys!$I:$I,CONCATENATE("&lt;=31.03.",CM$10,""))-SUMIFS(Kosztorys!$F:$F,Kosztorys!$D:$D,$B276,Kosztorys!$I:$I,CONCATENATE("&lt;=31.12.",CL$10,"")))*0.75+(SUMIFS(Kosztorys!$F:$F,Kosztorys!$D:$D,$B276,Kosztorys!$I:$I,CONCATENATE("&lt;=30.06.",CM$10,""))-SUMIFS(Kosztorys!$F:$F,Kosztorys!$D:$D,$B276,Kosztorys!$I:$I,CONCATENATE("&lt;=31.03.",CM$10,"")))*0.5+(SUMIFS(Kosztorys!$F:$F,Kosztorys!$D:$D,$B276,Kosztorys!$I:$I,CONCATENATE("&lt;=30.09.",CM$10,""))-SUMIFS(Kosztorys!$F:$F,Kosztorys!$D:$D,$B276,Kosztorys!$I:$I,CONCATENATE("&lt;=30.06.",CM$10,"")))*0.25,"nic"),0)</f>
        <v/>
      </c>
      <c r="CN276" s="41">
        <f>IF($C276="OPEX - Długość 1m koszt/rok",IF($M276="m",SUMIFS(Kosztorys!$F:$F,Kosztorys!$D:$D,$B276,Kosztorys!$I:$I,CONCATENATE("&lt;01.01.",CN$10,""))+(SUMIFS(Kosztorys!$F:$F,Kosztorys!$D:$D,$B276,Kosztorys!$I:$I,CONCATENATE("&lt;=31.03.",CN$10,""))-SUMIFS(Kosztorys!$F:$F,Kosztorys!$D:$D,$B276,Kosztorys!$I:$I,CONCATENATE("&lt;=31.12.",CM$10,"")))*0.75+(SUMIFS(Kosztorys!$F:$F,Kosztorys!$D:$D,$B276,Kosztorys!$I:$I,CONCATENATE("&lt;=30.06.",CN$10,""))-SUMIFS(Kosztorys!$F:$F,Kosztorys!$D:$D,$B276,Kosztorys!$I:$I,CONCATENATE("&lt;=31.03.",CN$10,"")))*0.5+(SUMIFS(Kosztorys!$F:$F,Kosztorys!$D:$D,$B276,Kosztorys!$I:$I,CONCATENATE("&lt;=30.09.",CN$10,""))-SUMIFS(Kosztorys!$F:$F,Kosztorys!$D:$D,$B276,Kosztorys!$I:$I,CONCATENATE("&lt;=30.06.",CN$10,"")))*0.25,"nic"),0)</f>
        <v/>
      </c>
      <c r="CO276" s="41">
        <f>IF($C276="OPEX - Długość 1m koszt/rok",IF($M276="m",SUMIFS(Kosztorys!$F:$F,Kosztorys!$D:$D,$B276,Kosztorys!$I:$I,CONCATENATE("&lt;01.01.",CO$10,""))+(SUMIFS(Kosztorys!$F:$F,Kosztorys!$D:$D,$B276,Kosztorys!$I:$I,CONCATENATE("&lt;=31.03.",CO$10,""))-SUMIFS(Kosztorys!$F:$F,Kosztorys!$D:$D,$B276,Kosztorys!$I:$I,CONCATENATE("&lt;=31.12.",CN$10,"")))*0.75+(SUMIFS(Kosztorys!$F:$F,Kosztorys!$D:$D,$B276,Kosztorys!$I:$I,CONCATENATE("&lt;=30.06.",CO$10,""))-SUMIFS(Kosztorys!$F:$F,Kosztorys!$D:$D,$B276,Kosztorys!$I:$I,CONCATENATE("&lt;=31.03.",CO$10,"")))*0.5+(SUMIFS(Kosztorys!$F:$F,Kosztorys!$D:$D,$B276,Kosztorys!$I:$I,CONCATENATE("&lt;=30.09.",CO$10,""))-SUMIFS(Kosztorys!$F:$F,Kosztorys!$D:$D,$B276,Kosztorys!$I:$I,CONCATENATE("&lt;=30.06.",CO$10,"")))*0.25,"nic"),0)</f>
        <v/>
      </c>
      <c r="CP276" s="41">
        <f>IF($C276="OPEX - Długość 1m koszt/rok",IF($M276="m",SUMIFS(Kosztorys!$F:$F,Kosztorys!$D:$D,$B276,Kosztorys!$I:$I,CONCATENATE("&lt;01.01.",CP$10,""))+(SUMIFS(Kosztorys!$F:$F,Kosztorys!$D:$D,$B276,Kosztorys!$I:$I,CONCATENATE("&lt;=31.03.",CP$10,""))-SUMIFS(Kosztorys!$F:$F,Kosztorys!$D:$D,$B276,Kosztorys!$I:$I,CONCATENATE("&lt;=31.12.",CO$10,"")))*0.75+(SUMIFS(Kosztorys!$F:$F,Kosztorys!$D:$D,$B276,Kosztorys!$I:$I,CONCATENATE("&lt;=30.06.",CP$10,""))-SUMIFS(Kosztorys!$F:$F,Kosztorys!$D:$D,$B276,Kosztorys!$I:$I,CONCATENATE("&lt;=31.03.",CP$10,"")))*0.5+(SUMIFS(Kosztorys!$F:$F,Kosztorys!$D:$D,$B276,Kosztorys!$I:$I,CONCATENATE("&lt;=30.09.",CP$10,""))-SUMIFS(Kosztorys!$F:$F,Kosztorys!$D:$D,$B276,Kosztorys!$I:$I,CONCATENATE("&lt;=30.06.",CP$10,"")))*0.25,"nic"),0)</f>
        <v/>
      </c>
      <c r="CQ276" s="41">
        <f>IF($C276="OPEX - Długość 1m koszt/rok",IF($M276="m",SUMIFS(Kosztorys!$F:$F,Kosztorys!$D:$D,$B276,Kosztorys!$I:$I,CONCATENATE("&lt;01.01.",CQ$10,""))+(SUMIFS(Kosztorys!$F:$F,Kosztorys!$D:$D,$B276,Kosztorys!$I:$I,CONCATENATE("&lt;=31.03.",CQ$10,""))-SUMIFS(Kosztorys!$F:$F,Kosztorys!$D:$D,$B276,Kosztorys!$I:$I,CONCATENATE("&lt;=31.12.",CP$10,"")))*0.75+(SUMIFS(Kosztorys!$F:$F,Kosztorys!$D:$D,$B276,Kosztorys!$I:$I,CONCATENATE("&lt;=30.06.",CQ$10,""))-SUMIFS(Kosztorys!$F:$F,Kosztorys!$D:$D,$B276,Kosztorys!$I:$I,CONCATENATE("&lt;=31.03.",CQ$10,"")))*0.5+(SUMIFS(Kosztorys!$F:$F,Kosztorys!$D:$D,$B276,Kosztorys!$I:$I,CONCATENATE("&lt;=30.09.",CQ$10,""))-SUMIFS(Kosztorys!$F:$F,Kosztorys!$D:$D,$B276,Kosztorys!$I:$I,CONCATENATE("&lt;=30.06.",CQ$10,"")))*0.25,"nic"),0)</f>
        <v/>
      </c>
      <c r="CR276" s="41">
        <f>IF(C276="OPEX - Długość 1m koszt/rok",IF(MAX(CB276:CQ276)=IF(ISERROR(VLOOKUP(B276,JB_tabela,MATCH(CR$9,JB_menu,0)-1,FALSE())),,VLOOKUP(B276,JB_tabela,MATCH(CR$9,JB_menu,0)-1,FALSE())),"OK","nie zgadza się liczba użytych JB"),"OK-ND")</f>
        <v/>
      </c>
      <c r="CS276" s="41">
        <f>IFERROR(VLOOKUP($C276,$CY$2:$CZ$7,2,FALSE()),"ERROR")</f>
        <v/>
      </c>
      <c r="CV276" s="41">
        <f>$Q276</f>
        <v/>
      </c>
      <c r="CW276" s="41">
        <f>$R276</f>
        <v/>
      </c>
      <c r="CX276" s="41">
        <f>$S276</f>
        <v/>
      </c>
      <c r="CY276" s="41">
        <f>ROUND(IF(LEFT($C276,4)="CAPE",ROUND($E276*$H276,2)*OFFSET(T276,0,$CS276),0),2)</f>
        <v/>
      </c>
      <c r="CZ276" s="41">
        <f>ROUND(IF(LEFT($C276,4)="CAPE",ROUND($E276*$H276,2)*OFFSET(U276,0,$CS276),0),2)</f>
        <v/>
      </c>
      <c r="DA276" s="41">
        <f>ROUND(IF(LEFT($C276,4)="CAPE",ROUND($E276*$H276,2)*OFFSET(V276,0,$CS276),0),2)</f>
        <v/>
      </c>
      <c r="DB276" s="41">
        <f>ROUND(IF(LEFT($C276,4)="CAPE",ROUND($E276*$H276,2)*OFFSET(W276,0,$CS276),0),2)</f>
        <v/>
      </c>
      <c r="DC276" s="41">
        <f>ROUND(IF(LEFT($C276,4)="CAPE",ROUND($E276*$H276,2)*OFFSET(X276,0,$CS276),0),2)</f>
        <v/>
      </c>
      <c r="DD276" s="41">
        <f>ROUND(IF(LEFT($C276,4)="CAPE",ROUND($E276*$H276,2)*OFFSET(Y276,0,$CS276),0),2)</f>
        <v/>
      </c>
      <c r="DE276" s="41">
        <f>ROUND(IF(LEFT($C276,4)="CAPE",ROUND($E276*$H276,2)*OFFSET(Z276,0,$CS276),0),2)</f>
        <v/>
      </c>
      <c r="DF276" s="41">
        <f>ROUND(IF(LEFT($C276,4)="CAPE",ROUND($E276*$H276,2)*OFFSET(AA276,0,$CS276),0),2)</f>
        <v/>
      </c>
      <c r="DG276" s="41">
        <f>ROUND(IF(LEFT($C276,4)="CAPE",ROUND($E276*$H276,2)*OFFSET(AB276,0,$CS276),0),2)</f>
        <v/>
      </c>
      <c r="DH276" s="41">
        <f>ROUND(IF(LEFT($C276,4)="CAPE",ROUND($E276*$H276,2)*OFFSET(AC276,0,$CS276),0),2)</f>
        <v/>
      </c>
      <c r="DI276" s="41">
        <f>ROUND(IF(LEFT($C276,4)="CAPE",ROUND($E276*$H276,2)*OFFSET(AD276,0,$CS276),0),2)</f>
        <v/>
      </c>
      <c r="DJ276" s="41">
        <f>ROUND(IF(LEFT($C276,4)="CAPE",ROUND($E276*$H276,2)*OFFSET(AE276,0,$CS276),0),2)</f>
        <v/>
      </c>
      <c r="DK276" s="41">
        <f>ROUND(IF(LEFT($C276,4)="CAPE",ROUND($E276*$H276,2)*OFFSET(AF276,0,$CS276),0),2)</f>
        <v/>
      </c>
      <c r="DL276" s="41">
        <f>ROUND(IF(LEFT($C276,4)="CAPE",ROUND($E276*$H276,2)*OFFSET(AG276,0,$CS276),0),2)</f>
        <v/>
      </c>
      <c r="DM276" s="41">
        <f>ROUND(IF(LEFT($C276,4)="CAPE",ROUND($E276*$H276,2)*OFFSET(AH276,0,$CS276),0),2)</f>
        <v/>
      </c>
      <c r="DN276" s="41">
        <f>ROUND(IF(LEFT($C276,4)="CAPE",ROUND($E276*$H276,2)*OFFSET(AI276,0,$CS276),0),2)</f>
        <v/>
      </c>
      <c r="DP276" s="41">
        <f>$Q276</f>
        <v/>
      </c>
      <c r="DQ276" s="41">
        <f>$R276</f>
        <v/>
      </c>
      <c r="DR276" s="41">
        <f>$S276</f>
        <v/>
      </c>
      <c r="DS276" s="41">
        <f>ROUND(IF(LEFT($C276,4)="OPEX",$E276*$H276*OFFSET($T276,0,$CS276),0),2)</f>
        <v/>
      </c>
      <c r="DT276" s="41">
        <f>ROUND(IF(LEFT($C276,4)="OPEX",$E276*$H276*OFFSET($U276,0,$CS276),0),2)</f>
        <v/>
      </c>
      <c r="DU276" s="41">
        <f>ROUND(IF(LEFT($C276,4)="OPEX",$E276*$H276*OFFSET($V276,0,$CS276),0),2)</f>
        <v/>
      </c>
      <c r="DV276" s="41">
        <f>ROUND(IF(LEFT($C276,4)="OPEX",$E276*$H276*OFFSET($W276,0,$CS276),0),2)</f>
        <v/>
      </c>
      <c r="DW276" s="41">
        <f>ROUND(IF(LEFT($C276,4)="OPEX",$E276*$H276*OFFSET($X276,0,$CS276),0),2)</f>
        <v/>
      </c>
      <c r="DX276" s="41">
        <f>ROUND(IF(LEFT($C276,4)="OPEX",$E276*$H276*OFFSET($Y276,0,$CS276),0),2)</f>
        <v/>
      </c>
      <c r="DY276" s="41">
        <f>ROUND(IF(LEFT($C276,4)="OPEX",$E276*$H276*OFFSET($Z276,0,$CS276),0),2)</f>
        <v/>
      </c>
      <c r="DZ276" s="41">
        <f>ROUND(IF(LEFT($C276,4)="OPEX",$E276*$H276*OFFSET($AA276,0,$CS276),0),2)</f>
        <v/>
      </c>
      <c r="EA276" s="41">
        <f>ROUND(IF(LEFT($C276,4)="OPEX",$E276*$H276*OFFSET($AB276,0,$CS276),0),2)</f>
        <v/>
      </c>
      <c r="EB276" s="41">
        <f>ROUND(IF(LEFT($C276,4)="OPEX",$E276*$H276*OFFSET($AC276,0,$CS276),0),2)</f>
        <v/>
      </c>
      <c r="EC276" s="41">
        <f>ROUND(IF(LEFT($C276,4)="OPEX",$E276*$H276*OFFSET($AD276,0,$CS276),0),2)</f>
        <v/>
      </c>
      <c r="ED276" s="41">
        <f>ROUND(IF(LEFT($C276,4)="OPEX",$E276*$H276*OFFSET($AE276,0,$CS276),0),2)</f>
        <v/>
      </c>
      <c r="EE276" s="41">
        <f>ROUND(IF(LEFT($C276,4)="OPEX",$E276*$H276*OFFSET($AF276,0,$CS276),0),2)</f>
        <v/>
      </c>
      <c r="EF276" s="41">
        <f>ROUND(IF(LEFT($C276,4)="OPEX",$E276*$H276*OFFSET($AG276,0,$CS276),0),2)</f>
        <v/>
      </c>
      <c r="EG276" s="41">
        <f>ROUND(IF(LEFT($C276,4)="OPEX",$E276*$H276*OFFSET($AH276,0,$CS276),0),2)</f>
        <v/>
      </c>
      <c r="EH276" s="41">
        <f>ROUND(IF(LEFT($C276,4)="OPEX",$E276*$H276*OFFSET($AI276,0,$CS276),0),2)</f>
        <v/>
      </c>
      <c r="EJ276" s="41">
        <f>$Q276</f>
        <v/>
      </c>
      <c r="EK276" s="41">
        <f>$R276</f>
        <v/>
      </c>
      <c r="EL276" s="41">
        <f>$S276</f>
        <v/>
      </c>
      <c r="EM276" s="41">
        <f>ROUND($D276*$CY276,2)</f>
        <v/>
      </c>
      <c r="EN276" s="41">
        <f>ROUND($D276*$CZ276,2)</f>
        <v/>
      </c>
      <c r="EO276" s="41">
        <f>ROUND($D276*$DA276,2)</f>
        <v/>
      </c>
      <c r="EP276" s="41">
        <f>ROUND($D276*$DB276,2)</f>
        <v/>
      </c>
      <c r="EQ276" s="41">
        <f>ROUND($D276*$DC276,2)</f>
        <v/>
      </c>
      <c r="ER276" s="41">
        <f>ROUND($D276*$DD276,2)</f>
        <v/>
      </c>
      <c r="ES276" s="41">
        <f>ROUND($D276*$DE276,2)</f>
        <v/>
      </c>
      <c r="ET276" s="41">
        <f>ROUND($D276*$DF276,2)</f>
        <v/>
      </c>
      <c r="EU276" s="41">
        <f>ROUND($D276*$DG276,2)</f>
        <v/>
      </c>
      <c r="EV276" s="41">
        <f>ROUND($D276*$DH276,2)</f>
        <v/>
      </c>
      <c r="EW276" s="41">
        <f>ROUND($D276*$DI276,2)</f>
        <v/>
      </c>
      <c r="EX276" s="41">
        <f>ROUND($D276*$DJ276,2)</f>
        <v/>
      </c>
      <c r="EY276" s="41">
        <f>ROUND($D276*$DK276,2)</f>
        <v/>
      </c>
      <c r="EZ276" s="41">
        <f>ROUND($D276*$DL276,2)</f>
        <v/>
      </c>
      <c r="FA276" s="41">
        <f>ROUND($D276*$DM276,2)</f>
        <v/>
      </c>
      <c r="FB276" s="41">
        <f>ROUND($D276*$DN276,2)</f>
        <v/>
      </c>
      <c r="FG276" s="41">
        <f>ROUND(IF(LEFT($C276,4)="CAPE",SUM($CY276:CY276 )/$P276,0),2)</f>
        <v/>
      </c>
      <c r="FH276" s="41">
        <f>ROUND(IF(LEFT($C276,4)="CAPE",SUM($CY276:CZ276 )/$P276,0),2)</f>
        <v/>
      </c>
      <c r="FI276" s="41">
        <f>ROUND(IF(LEFT($C276,4)="CAPE",SUM($CY276:DA276 )/$P276,0),2)</f>
        <v/>
      </c>
      <c r="FJ276" s="41">
        <f>ROUND(IF(LEFT($C276,4)="CAPE",SUM($CY276:DB276 )/$P276,0),2)</f>
        <v/>
      </c>
      <c r="FK276" s="41">
        <f>ROUND(IF(LEFT($C276,4)="CAPE",SUM($CY276:DC276 )/$P276,0),2)</f>
        <v/>
      </c>
      <c r="FL276" s="41">
        <f>ROUND(IF(LEFT($C276,4)="CAPE",SUM($CY276:DD276 )/$P276,0),2)</f>
        <v/>
      </c>
      <c r="FM276" s="41">
        <f>ROUND(IF(LEFT($C276,4)="CAPE",SUM($CY276:DE276 )/$P276,0),2)</f>
        <v/>
      </c>
      <c r="FN276" s="41">
        <f>ROUND(IF(LEFT($C276,4)="CAPE",SUM($CY276:DF276 )/$P276,0),2)</f>
        <v/>
      </c>
      <c r="FO276" s="41">
        <f>ROUND(IF(LEFT($C276,4)="CAPE",SUM($CY276:DG276 )/$P276,0),2)</f>
        <v/>
      </c>
      <c r="FP276" s="41">
        <f>ROUND(IF(LEFT($C276,4)="CAPE",SUM($CY276:DH276 )/$P276,0),2)</f>
        <v/>
      </c>
      <c r="FQ276" s="41">
        <f>ROUND(IF(LEFT($C276,4)="CAPE",SUM($CY276:DI276 )/$P276,0),2)</f>
        <v/>
      </c>
      <c r="FR276" s="41">
        <f>ROUND(IF(LEFT($C276,4)="CAPE",SUM($CY276:DJ276 )/$P276,0),2)</f>
        <v/>
      </c>
      <c r="FS276" s="41">
        <f>ROUND(IF(LEFT($C276,4)="CAPE",SUM($CY276:DK276 )/$P276,0),2)</f>
        <v/>
      </c>
      <c r="FT276" s="41">
        <f>ROUND(IF(LEFT($C276,4)="CAPE",SUM($CY276:DL276 )/$P276,0),2)</f>
        <v/>
      </c>
      <c r="FU276" s="41">
        <f>ROUND(IF(LEFT($C276,4)="CAPE",SUM($CY276:DM276 )/$P276,0),2)</f>
        <v/>
      </c>
      <c r="FV276" s="41">
        <f>ROUND(IF(LEFT($C276,4)="CAPE",SUM($CY276:DN276 )/$P276,0),2)</f>
        <v/>
      </c>
      <c r="GA276" s="41">
        <f>ROUND(IF(SUM($FG276:FG276)&gt;SUM($CY276:CY276),SUM($CY276:CY276),SUM($FG276:FG276)),2)</f>
        <v/>
      </c>
      <c r="GB276" s="41">
        <f>ROUND(IF(SUM($FG276:FH276)&gt;SUM($CY276:CZ276),SUM($CY276:CZ276),SUM($FG276:FH276)),2)</f>
        <v/>
      </c>
      <c r="GC276" s="41">
        <f>ROUND(IF(SUM($FG276:FI276)&gt;SUM($CY276:DA276),SUM($CY276:DA276),SUM($FG276:FI276)),2)</f>
        <v/>
      </c>
      <c r="GD276" s="41">
        <f>ROUND(IF(SUM($FG276:FJ276)&gt;SUM($CY276:DB276),SUM($CY276:DB276),SUM($FG276:FJ276)),2)</f>
        <v/>
      </c>
      <c r="GE276" s="41">
        <f>ROUND(IF(SUM($FG276:FK276)&gt;SUM($CY276:DC276),SUM($CY276:DC276),SUM($FG276:FK276)),2)</f>
        <v/>
      </c>
      <c r="GF276" s="41">
        <f>ROUND(IF(SUM($FG276:FL276)&gt;SUM($CY276:DD276),SUM($CY276:DD276),SUM($FG276:FL276)),2)</f>
        <v/>
      </c>
      <c r="GG276" s="41">
        <f>ROUND(IF(SUM($FG276:FM276)&gt;SUM($CY276:DE276),SUM($CY276:DE276),SUM($FG276:FM276)),2)</f>
        <v/>
      </c>
      <c r="GH276" s="41">
        <f>ROUND(IF(SUM($FG276:FN276)&gt;SUM($CY276:DF276),SUM($CY276:DF276),SUM($FG276:FN276)),2)</f>
        <v/>
      </c>
      <c r="GI276" s="41">
        <f>ROUND(IF(SUM($FG276:FO276)&gt;SUM($CY276:DG276),SUM($CY276:DG276),SUM($FG276:FO276)),2)</f>
        <v/>
      </c>
      <c r="GJ276" s="41">
        <f>ROUND(IF(SUM($FG276:FP276)&gt;SUM($CY276:DH276),SUM($CY276:DH276),SUM($FG276:FP276)),2)</f>
        <v/>
      </c>
      <c r="GK276" s="41">
        <f>ROUND(IF(SUM($FG276:FQ276)&gt;SUM($CY276:DI276),SUM($CY276:DI276),SUM($FG276:FQ276)),2)</f>
        <v/>
      </c>
      <c r="GL276" s="41">
        <f>ROUND(IF(SUM($FG276:FR276)&gt;SUM($CY276:DJ276),SUM($CY276:DJ276),SUM($FG276:FR276)),2)</f>
        <v/>
      </c>
      <c r="GM276" s="41">
        <f>ROUND(IF(SUM($FG276:FS276)&gt;SUM($CY276:DK276),SUM($CY276:DK276),SUM($FG276:FS276)),2)</f>
        <v/>
      </c>
      <c r="GN276" s="41">
        <f>ROUND(IF(SUM($FG276:FT276)&gt;SUM($CY276:DL276),SUM($CY276:DL276),SUM($FG276:FT276)),2)</f>
        <v/>
      </c>
      <c r="GO276" s="41">
        <f>ROUND(IF(SUM($FG276:FU276)&gt;SUM($CY276:DM276),SUM($CY276:DM276),SUM($FG276:FU276)),2)</f>
        <v/>
      </c>
      <c r="GP276" s="41">
        <f>ROUND(IF(SUM($FG276:FV276)&gt;SUM($CY276:DN276),SUM($CY276:DN276),SUM($FG276:FV276)),2)</f>
        <v/>
      </c>
      <c r="GR276" s="41">
        <f>$Q276</f>
        <v/>
      </c>
      <c r="GS276" s="41">
        <f>$R276</f>
        <v/>
      </c>
      <c r="GT276" s="41">
        <f>$S276</f>
        <v/>
      </c>
      <c r="GU276" s="41">
        <f>$GA276</f>
        <v/>
      </c>
      <c r="GV276" s="41">
        <f>GB276 - GA276</f>
        <v/>
      </c>
      <c r="GW276" s="41">
        <f>GC276 - GB276</f>
        <v/>
      </c>
      <c r="GX276" s="41">
        <f>GD276 - GC276</f>
        <v/>
      </c>
      <c r="GY276" s="41">
        <f>GE276 - GD276</f>
        <v/>
      </c>
      <c r="GZ276" s="41">
        <f>GF276 - GE276</f>
        <v/>
      </c>
      <c r="HA276" s="41">
        <f>GG276 - GF276</f>
        <v/>
      </c>
      <c r="HB276" s="41">
        <f>GH276 - GG276</f>
        <v/>
      </c>
      <c r="HC276" s="41">
        <f>GI276 - GH276</f>
        <v/>
      </c>
      <c r="HD276" s="41">
        <f>GJ276 - GI276</f>
        <v/>
      </c>
      <c r="HE276" s="41">
        <f>GK276 - GJ276</f>
        <v/>
      </c>
      <c r="HF276" s="41">
        <f>GL276 - GK276</f>
        <v/>
      </c>
      <c r="HG276" s="41">
        <f>GM276 - GL276</f>
        <v/>
      </c>
      <c r="HH276" s="41">
        <f>GN276 - GM276</f>
        <v/>
      </c>
      <c r="HI276" s="41">
        <f>GO276 - GN276</f>
        <v/>
      </c>
      <c r="HJ276" s="41">
        <f>GP276 - GO276</f>
        <v/>
      </c>
      <c r="HL276" s="41">
        <f>$Q276</f>
        <v/>
      </c>
      <c r="HM276" s="41">
        <f>$R276</f>
        <v/>
      </c>
      <c r="HN276" s="41">
        <f>$S276</f>
        <v/>
      </c>
      <c r="HO276" s="144">
        <f>SUMIFS(Kosztorys!$F:$F,Kosztorys!$D:$D,$B276,Kosztorys!$I:$I,CONCATENATE("&lt;01.01.",HP$10,""))</f>
        <v/>
      </c>
      <c r="HP276" s="144">
        <f>SUMIFS(Kosztorys!$F:$F,Kosztorys!$D:$D,$B276,Kosztorys!$I:$I,CONCATENATE("&lt;01.04.",HQ$10,""))-SUM($HO276)</f>
        <v/>
      </c>
      <c r="HQ276" s="144">
        <f>SUMIFS(Kosztorys!$F:$F,Kosztorys!$D:$D,$B276,Kosztorys!$I:$I,CONCATENATE("&lt;01.07.",HR$10,""))-SUM($HO276:HP276)</f>
        <v/>
      </c>
      <c r="HR276" s="144">
        <f>SUMIFS(Kosztorys!$F:$F,Kosztorys!$D:$D,$B276,Kosztorys!$I:$I,CONCATENATE("&lt;01.10.",HS$10,""))-SUM($HO276:HQ276)</f>
        <v/>
      </c>
      <c r="HS276" s="144">
        <f>SUMIFS(Kosztorys!$F:$F,Kosztorys!$D:$D,$B276,Kosztorys!$I:$I,CONCATENATE("&lt;01.01.",HT$10,""))-SUM($HO276:HR276)</f>
        <v/>
      </c>
      <c r="HT276" s="144">
        <f>SUMIFS(Kosztorys!$F:$F,Kosztorys!$D:$D,$B276,Kosztorys!$I:$I,CONCATENATE("&lt;01.04.",HU$10,""))-SUM($HO276:HS276)</f>
        <v/>
      </c>
      <c r="HU276" s="144">
        <f>SUMIFS(Kosztorys!$F:$F,Kosztorys!$D:$D,$B276,Kosztorys!$I:$I,CONCATENATE("&lt;01.07.",HV$10,""))-SUM($HO276:HT276)</f>
        <v/>
      </c>
      <c r="HV276" s="144">
        <f>SUMIFS(Kosztorys!$F:$F,Kosztorys!$D:$D,$B276,Kosztorys!$I:$I,CONCATENATE("&lt;01.10.",HW$10,""))-SUM($HO276:HU276)</f>
        <v/>
      </c>
      <c r="HW276" s="144">
        <f>SUMIFS(Kosztorys!$F:$F,Kosztorys!$D:$D,$B276,Kosztorys!$I:$I,CONCATENATE("&lt;01.01.",HX$10,""))-SUM($HO276:HV276)</f>
        <v/>
      </c>
      <c r="HX276" s="144">
        <f>SUMIFS(Kosztorys!$F:$F,Kosztorys!$D:$D,$B276,Kosztorys!$I:$I,CONCATENATE("&lt;01.04.",HY$10,""))-SUM($HO276:HW276)</f>
        <v/>
      </c>
      <c r="HY276" s="144">
        <f>SUMIFS(Kosztorys!$F:$F,Kosztorys!$D:$D,$B276,Kosztorys!$I:$I,CONCATENATE("&lt;01.07.",HZ$10,""))-SUM($HO276:HX276)</f>
        <v/>
      </c>
      <c r="HZ276" s="144">
        <f>SUMIFS(Kosztorys!$F:$F,Kosztorys!$D:$D,$B276,Kosztorys!$I:$I,CONCATENATE("&lt;01.10.",IA$10,""))-SUM($HO276:HY276)</f>
        <v/>
      </c>
      <c r="IA276" s="144">
        <f>SUMIFS(Kosztorys!$F:$F,Kosztorys!$D:$D,$B276,Kosztorys!$I:$I,CONCATENATE("&lt;01.01.",IB$10,""))-SUM($HO276:HZ276)</f>
        <v/>
      </c>
      <c r="IB276" s="145">
        <f>IF(M276="szt",IF(SUM(HO276:IA276)=IF(ISERROR(VLOOKUP(B276,JB_tabela,MATCH(IB$9,JB_menu,0)-1,FALSE())),,VLOOKUP(B276,JB_tabela,MATCH(IB$9,JB_menu,0)-1,FALSE())),"OK","nie zgadza się liczba użytych JB"),IF(SUM(HO276:IA276)=IF(ISERROR(VLOOKUP(B276,JB_tabela,MATCH(IC$9,JB_menu,0)-1,FALSE())),,VLOOKUP(B276,JB_tabela,MATCH(IC$9,JB_menu,0)-1,FALSE())),"OK","nie zgadzają się metry użyte w JB"))</f>
        <v/>
      </c>
      <c r="IE276" s="41">
        <f>$Q276</f>
        <v/>
      </c>
      <c r="IF276" s="41">
        <f>$R276</f>
        <v/>
      </c>
      <c r="IG276" s="41">
        <f>$S276</f>
        <v/>
      </c>
      <c r="IH276" s="348">
        <f>IF(LEFT($C276,4)="CAPE",ROUND(HO276*$L276,2),0)</f>
        <v/>
      </c>
      <c r="II276" s="348">
        <f>IF(LEFT($C276,4)="CAPE",ROUND(HP276*$L276,2),0)</f>
        <v/>
      </c>
      <c r="IJ276" s="348">
        <f>IF(LEFT($C276,4)="CAPE",ROUND(HQ276*$L276,2),0)</f>
        <v/>
      </c>
      <c r="IK276" s="348">
        <f>IF(LEFT($C276,4)="CAPE",ROUND(HR276*$L276,2),0)</f>
        <v/>
      </c>
      <c r="IL276" s="348">
        <f>IF(LEFT($C276,4)="CAPE",ROUND(HS276*$L276,2),0)</f>
        <v/>
      </c>
      <c r="IM276" s="348">
        <f>IF(LEFT($C276,4)="CAPE",ROUND(HT276*$L276,2),0)</f>
        <v/>
      </c>
      <c r="IN276" s="348">
        <f>IF(LEFT($C276,4)="CAPE",ROUND(HU276*$L276,2),0)</f>
        <v/>
      </c>
      <c r="IO276" s="348">
        <f>IF(LEFT($C276,4)="CAPE",ROUND(HV276*$L276,2),0)</f>
        <v/>
      </c>
      <c r="IP276" s="348">
        <f>IF(LEFT($C276,4)="CAPE",ROUND(HW276*$L276,2),0)</f>
        <v/>
      </c>
      <c r="IQ276" s="348">
        <f>IF(LEFT($C276,4)="CAPE",ROUND(HX276*$L276,2),0)</f>
        <v/>
      </c>
      <c r="IR276" s="348">
        <f>IF(LEFT($C276,4)="CAPE",ROUND(HY276*$L276,2),0)</f>
        <v/>
      </c>
      <c r="IS276" s="348">
        <f>IF(LEFT($C276,4)="CAPE",ROUND(HZ276*$L276,2),0)</f>
        <v/>
      </c>
      <c r="IT276" s="348">
        <f>IF(LEFT($C276,4)="CAPE",ROUND(IA276*$L276,2),0)</f>
        <v/>
      </c>
      <c r="IU276" s="41">
        <f>IF(SUM(IH276:IT276)=SUM(CY276:DN276),"OK",SUM(IH276:IT276)-SUM(CY276:DN276))</f>
        <v/>
      </c>
    </row>
    <row r="277" ht="12.75" customHeight="1">
      <c r="A277" s="119" t="n"/>
      <c r="B277" s="225" t="inlineStr">
        <is>
          <t>siec_rozdz_doste_n</t>
        </is>
      </c>
      <c r="C277" s="139" t="inlineStr">
        <is>
          <t>CAPEX - Długość 1m</t>
        </is>
      </c>
      <c r="D277" s="140" t="n">
        <v>0</v>
      </c>
      <c r="E277" s="64" t="n">
        <v>0.002</v>
      </c>
      <c r="F277" s="153" t="inlineStr">
        <is>
          <t>szt</t>
        </is>
      </c>
      <c r="G277" s="150" t="inlineStr">
        <is>
          <t>Spliter 1/8 z pigtailami</t>
        </is>
      </c>
      <c r="H277" s="360">
        <f>IF(ISERROR(VLOOKUP(G277,KB_tabela,MATCH(H$9,KB_menu,0)-2,FALSE())),,VLOOKUP(G277,KB_tabela,MATCH(H$9,KB_menu,0)-2,FALSE()))</f>
        <v/>
      </c>
      <c r="I277" s="41">
        <f>IF(ISERROR(VLOOKUP(B277,JB_tabela,MATCH("czy puste",JB_menu,0)-1,FALSE())),"BŁĄD brak takiej JB",VLOOKUP(B277,JB_tabela,MATCH("czy puste",JB_menu,0)-1,FALSE()))</f>
        <v/>
      </c>
      <c r="J277" s="41">
        <f>IF(ISERROR(VLOOKUP(G277,KB_tabela,MATCH(H$9,KB_menu,0)-2,FALSE())),"BŁĄD brak takiego KB",IF(H277=0,IF(LEFT(C277,4)="OPEX","OK",IF(G277="brak kosztów CAPEX","OK","Brak Ceny KB")),"OK"))</f>
        <v/>
      </c>
      <c r="K277" s="41">
        <f>IF(AJ277="nie zgadza się liczba użytych JB","Nie liczy wszystkich JB",IF(BD277="nie zgadza się liczba użytych JB","Nie liczy wszystkich JB",IF(BX277="nie zgadza się liczba użytych JB","Nie liczy wszystkich JB",IF(BX277="nie zgadza się liczba użytych JB","Nie liczy wszystkich JB","OK"))))</f>
        <v/>
      </c>
      <c r="L277" s="361">
        <f>ROUND((E277*H277),2)</f>
        <v/>
      </c>
      <c r="M277" s="41">
        <f>VLOOKUP(B277,JB_tabela,MATCH(M$9,JB_menu,0)-1,FALSE())</f>
        <v/>
      </c>
      <c r="P277" s="41">
        <f>IF(ISERROR(VLOOKUP(S277,KATEGORIA_tabela,MATCH(P$9,KATEGORIA_menu,0)-2,FALSE())),,VLOOKUP(S277,KATEGORIA_tabela,MATCH(P$9,KATEGORIA_menu,0)-2,FALSE()))</f>
        <v/>
      </c>
      <c r="Q277" s="41">
        <f>IF(ISERROR(VLOOKUP(B277,JB_tabela,MATCH(Q$9,JB_menu,0)-1,FALSE())),,VLOOKUP(B277,JB_tabela,MATCH(Q$9,JB_menu,0)-1,FALSE()))</f>
        <v/>
      </c>
      <c r="R277" s="41">
        <f>IF(ISERROR(VLOOKUP(G277,KB_tabela,MATCH(R$9,KB_menu,0)-2,FALSE())),,VLOOKUP(G277,KB_tabela,MATCH(R$9,KB_menu,0)-2,FALSE()))</f>
        <v/>
      </c>
      <c r="S277" s="41">
        <f>IF(ISERROR(VLOOKUP(G277,KB_tabela,MATCH(S$9,KB_menu,0)-2,FALSE())),,VLOOKUP(G277,KB_tabela,MATCH(S$9,KB_menu,0)-2,FALSE()))</f>
        <v/>
      </c>
      <c r="T277" s="116">
        <f>IF($C277="CAPEX - 1szt JB",IF($M277="szt",SUMIFS(Kosztorys!$F:$F,Kosztorys!$D:$D,$B277,Kosztorys!$I:$I,CONCATENATE("&lt;01.01.",U$10,""))-SUMIFS(Kosztorys!$F:$F,Kosztorys!$D:$D,$B277,Kosztorys!$I:$I,CONCATENATE("&lt;01.01.",T$10,"")),COUNTIFS(Kosztorys!$D:$D,$B277,Kosztorys!$I:$I,CONCATENATE("&lt;01.01.",U$10,""))-COUNTIFS(Kosztorys!$D:$D,$B277,Kosztorys!$I:$I,CONCATENATE("&lt;01.01.",T$10,""))),0)</f>
        <v/>
      </c>
      <c r="U277" s="116">
        <f>IF($C277="CAPEX - 1szt JB",IF($M277="szt",SUMIFS(Kosztorys!$F:$F,Kosztorys!$D:$D,$B277,Kosztorys!$I:$I,CONCATENATE("&lt;01.01.",V$10,""))-SUMIFS(Kosztorys!$F:$F,Kosztorys!$D:$D,$B277,Kosztorys!$I:$I,CONCATENATE("&lt;01.01.",U$10,"")),COUNTIFS(Kosztorys!$D:$D,$B277,Kosztorys!$I:$I,CONCATENATE("&lt;01.01.",V$10,""))-COUNTIFS(Kosztorys!$D:$D,$B277,Kosztorys!$I:$I,CONCATENATE("&lt;01.01.",U$10,""))),0)</f>
        <v/>
      </c>
      <c r="V277" s="116">
        <f>IF($C277="CAPEX - 1szt JB",IF($M277="szt",SUMIFS(Kosztorys!$F:$F,Kosztorys!$D:$D,$B277,Kosztorys!$I:$I,CONCATENATE("&lt;01.01.",W$10,""))-SUMIFS(Kosztorys!$F:$F,Kosztorys!$D:$D,$B277,Kosztorys!$I:$I,CONCATENATE("&lt;01.01.",V$10,"")),COUNTIFS(Kosztorys!$D:$D,$B277,Kosztorys!$I:$I,CONCATENATE("&lt;01.01.",W$10,""))-COUNTIFS(Kosztorys!$D:$D,$B277,Kosztorys!$I:$I,CONCATENATE("&lt;01.01.",V$10,""))),0)</f>
        <v/>
      </c>
      <c r="W277" s="116">
        <f>IF($C277="CAPEX - 1szt JB",IF($M277="szt",SUMIFS(Kosztorys!$F:$F,Kosztorys!$D:$D,$B277,Kosztorys!$I:$I,CONCATENATE("&lt;01.01.",X$10,""))-SUMIFS(Kosztorys!$F:$F,Kosztorys!$D:$D,$B277,Kosztorys!$I:$I,CONCATENATE("&lt;01.01.",W$10,"")),COUNTIFS(Kosztorys!$D:$D,$B277,Kosztorys!$I:$I,CONCATENATE("&lt;01.01.",X$10,""))-COUNTIFS(Kosztorys!$D:$D,$B277,Kosztorys!$I:$I,CONCATENATE("&lt;01.01.",W$10,""))),0)</f>
        <v/>
      </c>
      <c r="X277" s="116">
        <f>IF($C277="CAPEX - 1szt JB",IF($M277="szt",SUMIFS(Kosztorys!$F:$F,Kosztorys!$D:$D,$B277,Kosztorys!$I:$I,CONCATENATE("&lt;01.01.",Y$10,""))-SUMIFS(Kosztorys!$F:$F,Kosztorys!$D:$D,$B277,Kosztorys!$I:$I,CONCATENATE("&lt;01.01.",X$10,"")),COUNTIFS(Kosztorys!$D:$D,$B277,Kosztorys!$I:$I,CONCATENATE("&lt;01.01.",Y$10,""))-COUNTIFS(Kosztorys!$D:$D,$B277,Kosztorys!$I:$I,CONCATENATE("&lt;01.01.",X$10,""))),0)</f>
        <v/>
      </c>
      <c r="Y277" s="116">
        <f>IF($C277="CAPEX - 1szt JB",IF($M277="szt",SUMIFS(Kosztorys!$F:$F,Kosztorys!$D:$D,$B277,Kosztorys!$I:$I,CONCATENATE("&lt;01.01.",Z$10,""))-SUMIFS(Kosztorys!$F:$F,Kosztorys!$D:$D,$B277,Kosztorys!$I:$I,CONCATENATE("&lt;01.01.",Y$10,"")),COUNTIFS(Kosztorys!$D:$D,$B277,Kosztorys!$I:$I,CONCATENATE("&lt;01.01.",Z$10,""))-COUNTIFS(Kosztorys!$D:$D,$B277,Kosztorys!$I:$I,CONCATENATE("&lt;01.01.",Y$10,""))),0)</f>
        <v/>
      </c>
      <c r="Z277" s="116">
        <f>IF($C277="CAPEX - 1szt JB",IF($M277="szt",SUMIFS(Kosztorys!$F:$F,Kosztorys!$D:$D,$B277,Kosztorys!$I:$I,CONCATENATE("&lt;01.01.",AA$10,""))-SUMIFS(Kosztorys!$F:$F,Kosztorys!$D:$D,$B277,Kosztorys!$I:$I,CONCATENATE("&lt;01.01.",Z$10,"")),COUNTIFS(Kosztorys!$D:$D,$B277,Kosztorys!$I:$I,CONCATENATE("&lt;01.01.",AA$10,""))-COUNTIFS(Kosztorys!$D:$D,$B277,Kosztorys!$I:$I,CONCATENATE("&lt;01.01.",Z$10,""))),0)</f>
        <v/>
      </c>
      <c r="AA277" s="116">
        <f>IF($C277="CAPEX - 1szt JB",IF($M277="szt",SUMIFS(Kosztorys!$F:$F,Kosztorys!$D:$D,$B277,Kosztorys!$I:$I,CONCATENATE("&lt;01.01.",AB$10,""))-SUMIFS(Kosztorys!$F:$F,Kosztorys!$D:$D,$B277,Kosztorys!$I:$I,CONCATENATE("&lt;01.01.",AA$10,"")),COUNTIFS(Kosztorys!$D:$D,$B277,Kosztorys!$I:$I,CONCATENATE("&lt;01.01.",AB$10,""))-COUNTIFS(Kosztorys!$D:$D,$B277,Kosztorys!$I:$I,CONCATENATE("&lt;01.01.",AA$10,""))),0)</f>
        <v/>
      </c>
      <c r="AB277" s="116">
        <f>IF($C277="CAPEX - 1szt JB",IF($M277="szt",SUMIFS(Kosztorys!$F:$F,Kosztorys!$D:$D,$B277,Kosztorys!$I:$I,CONCATENATE("&lt;01.01.",AC$10,""))-SUMIFS(Kosztorys!$F:$F,Kosztorys!$D:$D,$B277,Kosztorys!$I:$I,CONCATENATE("&lt;01.01.",AB$10,"")),COUNTIFS(Kosztorys!$D:$D,$B277,Kosztorys!$I:$I,CONCATENATE("&lt;01.01.",AC$10,""))-COUNTIFS(Kosztorys!$D:$D,$B277,Kosztorys!$I:$I,CONCATENATE("&lt;01.01.",AB$10,""))),0)</f>
        <v/>
      </c>
      <c r="AC277" s="116">
        <f>IF($C277="CAPEX - 1szt JB",IF($M277="szt",SUMIFS(Kosztorys!$F:$F,Kosztorys!$D:$D,$B277,Kosztorys!$I:$I,CONCATENATE("&lt;01.01.",AD$10,""))-SUMIFS(Kosztorys!$F:$F,Kosztorys!$D:$D,$B277,Kosztorys!$I:$I,CONCATENATE("&lt;01.01.",AC$10,"")),COUNTIFS(Kosztorys!$D:$D,$B277,Kosztorys!$I:$I,CONCATENATE("&lt;01.01.",AD$10,""))-COUNTIFS(Kosztorys!$D:$D,$B277,Kosztorys!$I:$I,CONCATENATE("&lt;01.01.",AC$10,""))),0)</f>
        <v/>
      </c>
      <c r="AD277" s="116">
        <f>IF($C277="CAPEX - 1szt JB",IF($M277="szt",SUMIFS(Kosztorys!$F:$F,Kosztorys!$D:$D,$B277,Kosztorys!$I:$I,CONCATENATE("&lt;01.01.",AE$10,""))-SUMIFS(Kosztorys!$F:$F,Kosztorys!$D:$D,$B277,Kosztorys!$I:$I,CONCATENATE("&lt;01.01.",AD$10,"")),COUNTIFS(Kosztorys!$D:$D,$B277,Kosztorys!$I:$I,CONCATENATE("&lt;01.01.",AE$10,""))-COUNTIFS(Kosztorys!$D:$D,$B277,Kosztorys!$I:$I,CONCATENATE("&lt;01.01.",AD$10,""))),0)</f>
        <v/>
      </c>
      <c r="AE277" s="116">
        <f>IF($C277="CAPEX - 1szt JB",IF($M277="szt",SUMIFS(Kosztorys!$F:$F,Kosztorys!$D:$D,$B277,Kosztorys!$I:$I,CONCATENATE("&lt;01.01.",AF$10,""))-SUMIFS(Kosztorys!$F:$F,Kosztorys!$D:$D,$B277,Kosztorys!$I:$I,CONCATENATE("&lt;01.01.",AE$10,"")),COUNTIFS(Kosztorys!$D:$D,$B277,Kosztorys!$I:$I,CONCATENATE("&lt;01.01.",AF$10,""))-COUNTIFS(Kosztorys!$D:$D,$B277,Kosztorys!$I:$I,CONCATENATE("&lt;01.01.",AE$10,""))),0)</f>
        <v/>
      </c>
      <c r="AF277" s="116">
        <f>IF($C277="CAPEX - 1szt JB",IF($M277="szt",SUMIFS(Kosztorys!$F:$F,Kosztorys!$D:$D,$B277,Kosztorys!$I:$I,CONCATENATE("&lt;01.01.",AG$10,""))-SUMIFS(Kosztorys!$F:$F,Kosztorys!$D:$D,$B277,Kosztorys!$I:$I,CONCATENATE("&lt;01.01.",AF$10,"")),COUNTIFS(Kosztorys!$D:$D,$B277,Kosztorys!$I:$I,CONCATENATE("&lt;01.01.",AG$10,""))-COUNTIFS(Kosztorys!$D:$D,$B277,Kosztorys!$I:$I,CONCATENATE("&lt;01.01.",AF$10,""))),0)</f>
        <v/>
      </c>
      <c r="AG277" s="116">
        <f>IF($C277="CAPEX - 1szt JB",IF($M277="szt",SUMIFS(Kosztorys!$F:$F,Kosztorys!$D:$D,$B277,Kosztorys!$I:$I,CONCATENATE("&lt;01.01.",AH$10,""))-SUMIFS(Kosztorys!$F:$F,Kosztorys!$D:$D,$B277,Kosztorys!$I:$I,CONCATENATE("&lt;01.01.",AG$10,"")),COUNTIFS(Kosztorys!$D:$D,$B277,Kosztorys!$I:$I,CONCATENATE("&lt;01.01.",AH$10,""))-COUNTIFS(Kosztorys!$D:$D,$B277,Kosztorys!$I:$I,CONCATENATE("&lt;01.01.",AG$10,""))),0)</f>
        <v/>
      </c>
      <c r="AH277" s="116">
        <f>IF($C277="CAPEX - 1szt JB",IF($M277="szt",SUMIFS(Kosztorys!$F:$F,Kosztorys!$D:$D,$B277,Kosztorys!$I:$I,CONCATENATE("&lt;01.01.",AI$10,""))-SUMIFS(Kosztorys!$F:$F,Kosztorys!$D:$D,$B277,Kosztorys!$I:$I,CONCATENATE("&lt;01.01.",AH$10,"")),COUNTIFS(Kosztorys!$D:$D,$B277,Kosztorys!$I:$I,CONCATENATE("&lt;01.01.",AI$10,""))-COUNTIFS(Kosztorys!$D:$D,$B277,Kosztorys!$I:$I,CONCATENATE("&lt;01.01.",AH$10,""))),0)</f>
        <v/>
      </c>
      <c r="AI277" s="116">
        <f>IF($C277="CAPEX - 1szt JB",IF($M277="szt",SUMIFS(Kosztorys!$F:$F,Kosztorys!$D:$D,$B277,Kosztorys!$I:$I,CONCATENATE("&lt;01.01.",AJ$10,""))-SUMIFS(Kosztorys!$F:$F,Kosztorys!$D:$D,$B277,Kosztorys!$I:$I,CONCATENATE("&lt;01.01.",AI$10,"")),COUNTIFS(Kosztorys!$D:$D,$B277,Kosztorys!$I:$I,CONCATENATE("&lt;01.01.",AJ$10,""))-COUNTIFS(Kosztorys!$D:$D,$B277,Kosztorys!$I:$I,CONCATENATE("&lt;01.01.",AI$10,""))),0)</f>
        <v/>
      </c>
      <c r="AJ277" s="116">
        <f>IF(C277="CAPEX - 1szt JB",IF(SUM(T277:AI277)=IF(ISERROR(VLOOKUP(B277,JB_tabela,MATCH(AJ$9,JB_menu,0)-1,FALSE())),,VLOOKUP(B277,JB_tabela,MATCH(AJ$9,JB_menu,0)-1,FALSE())),"OK","nie zgadza się liczba użytych JB"),"OK-ND")</f>
        <v/>
      </c>
      <c r="AM277" s="41">
        <f>IFERROR("_" &amp; VLOOKUP($B277,#REF!,1,FALSE()),#REF!)</f>
        <v/>
      </c>
      <c r="AN277" s="41">
        <f>IF($C277="CAPEX - Długość 1m",SUMIFS(Kosztorys!$F:$F,Kosztorys!$D:$D,$B277,Kosztorys!$I:$I,CONCATENATE("&lt;31.12.",AN$10,""))-SUMIFS(Kosztorys!$F:$F,Kosztorys!$D:$D,$B277,Kosztorys!$I:$I,CONCATENATE("&lt;31.12.",AM$10,"")),"x")</f>
        <v/>
      </c>
      <c r="AO277" s="41">
        <f>IF($C277="CAPEX - Długość 1m",SUMIFS(Kosztorys!$F:$F,Kosztorys!$D:$D,$B277,Kosztorys!$I:$I,CONCATENATE("&lt;31.12.",AO$10,""))-SUMIFS(Kosztorys!$F:$F,Kosztorys!$D:$D,$B277,Kosztorys!$I:$I,CONCATENATE("&lt;31.12.",AN$10,"")),"x")</f>
        <v/>
      </c>
      <c r="AP277" s="41">
        <f>IF($C277="CAPEX - Długość 1m",SUMIFS(Kosztorys!$F:$F,Kosztorys!$D:$D,$B277,Kosztorys!$I:$I,CONCATENATE("&lt;31.12.",AP$10,""))-SUMIFS(Kosztorys!$F:$F,Kosztorys!$D:$D,$B277,Kosztorys!$I:$I,CONCATENATE("&lt;31.12.",AO$10,"")),"x")</f>
        <v/>
      </c>
      <c r="AQ277" s="41">
        <f>IF($C277="CAPEX - Długość 1m",SUMIFS(Kosztorys!$F:$F,Kosztorys!$D:$D,$B277,Kosztorys!$I:$I,CONCATENATE("&lt;31.12.",AQ$10,""))-SUMIFS(Kosztorys!$F:$F,Kosztorys!$D:$D,$B277,Kosztorys!$I:$I,CONCATENATE("&lt;31.12.",AP$10,"")),"x")</f>
        <v/>
      </c>
      <c r="AR277" s="41">
        <f>IF($C277="CAPEX - Długość 1m",SUMIFS(Kosztorys!$F:$F,Kosztorys!$D:$D,$B277,Kosztorys!$I:$I,CONCATENATE("&lt;31.12.",AR$10,""))-SUMIFS(Kosztorys!$F:$F,Kosztorys!$D:$D,$B277,Kosztorys!$I:$I,CONCATENATE("&lt;31.12.",AQ$10,"")),"x")</f>
        <v/>
      </c>
      <c r="AS277" s="41">
        <f>IF($C277="CAPEX - Długość 1m",SUMIFS(Kosztorys!$F:$F,Kosztorys!$D:$D,$B277,Kosztorys!$I:$I,CONCATENATE("&lt;31.12.",AS$10,""))-SUMIFS(Kosztorys!$F:$F,Kosztorys!$D:$D,$B277,Kosztorys!$I:$I,CONCATENATE("&lt;31.12.",AR$10,"")),"x")</f>
        <v/>
      </c>
      <c r="AT277" s="41">
        <f>IF($C277="CAPEX - Długość 1m",SUMIFS(Kosztorys!$F:$F,Kosztorys!$D:$D,$B277,Kosztorys!$I:$I,CONCATENATE("&lt;31.12.",AT$10,""))-SUMIFS(Kosztorys!$F:$F,Kosztorys!$D:$D,$B277,Kosztorys!$I:$I,CONCATENATE("&lt;31.12.",AS$10,"")),"x")</f>
        <v/>
      </c>
      <c r="AU277" s="41">
        <f>IF($C277="CAPEX - Długość 1m",SUMIFS(Kosztorys!$F:$F,Kosztorys!$D:$D,$B277,Kosztorys!$I:$I,CONCATENATE("&lt;31.12.",AU$10,""))-SUMIFS(Kosztorys!$F:$F,Kosztorys!$D:$D,$B277,Kosztorys!$I:$I,CONCATENATE("&lt;31.12.",AT$10,"")),"x")</f>
        <v/>
      </c>
      <c r="AV277" s="41">
        <f>IF($C277="CAPEX - Długość 1m",SUMIFS(Kosztorys!$F:$F,Kosztorys!$D:$D,$B277,Kosztorys!$I:$I,CONCATENATE("&lt;31.12.",AV$10,""))-SUMIFS(Kosztorys!$F:$F,Kosztorys!$D:$D,$B277,Kosztorys!$I:$I,CONCATENATE("&lt;31.12.",AU$10,"")),"x")</f>
        <v/>
      </c>
      <c r="AW277" s="41">
        <f>IF($C277="CAPEX - Długość 1m",SUMIFS(Kosztorys!$F:$F,Kosztorys!$D:$D,$B277,Kosztorys!$I:$I,CONCATENATE("&lt;31.12.",AW$10,""))-SUMIFS(Kosztorys!$F:$F,Kosztorys!$D:$D,$B277,Kosztorys!$I:$I,CONCATENATE("&lt;31.12.",AV$10,"")),"x")</f>
        <v/>
      </c>
      <c r="AX277" s="41">
        <f>IF($C277="CAPEX - Długość 1m",SUMIFS(Kosztorys!$F:$F,Kosztorys!$D:$D,$B277,Kosztorys!$I:$I,CONCATENATE("&lt;31.12.",AX$10,""))-SUMIFS(Kosztorys!$F:$F,Kosztorys!$D:$D,$B277,Kosztorys!$I:$I,CONCATENATE("&lt;31.12.",AW$10,"")),"x")</f>
        <v/>
      </c>
      <c r="AY277" s="41">
        <f>IF($C277="CAPEX - Długość 1m",SUMIFS(Kosztorys!$F:$F,Kosztorys!$D:$D,$B277,Kosztorys!$I:$I,CONCATENATE("&lt;31.12.",AY$10,""))-SUMIFS(Kosztorys!$F:$F,Kosztorys!$D:$D,$B277,Kosztorys!$I:$I,CONCATENATE("&lt;31.12.",AX$10,"")),"x")</f>
        <v/>
      </c>
      <c r="AZ277" s="41">
        <f>IF($C277="CAPEX - Długość 1m",SUMIFS(Kosztorys!$F:$F,Kosztorys!$D:$D,$B277,Kosztorys!$I:$I,CONCATENATE("&lt;31.12.",AZ$10,""))-SUMIFS(Kosztorys!$F:$F,Kosztorys!$D:$D,$B277,Kosztorys!$I:$I,CONCATENATE("&lt;31.12.",AY$10,"")),"x")</f>
        <v/>
      </c>
      <c r="BA277" s="41">
        <f>IF($C277="CAPEX - Długość 1m",SUMIFS(Kosztorys!$F:$F,Kosztorys!$D:$D,$B277,Kosztorys!$I:$I,CONCATENATE("&lt;31.12.",BA$10,""))-SUMIFS(Kosztorys!$F:$F,Kosztorys!$D:$D,$B277,Kosztorys!$I:$I,CONCATENATE("&lt;31.12.",AZ$10,"")),"x")</f>
        <v/>
      </c>
      <c r="BB277" s="41">
        <f>IF($C277="CAPEX - Długość 1m",SUMIFS(Kosztorys!$F:$F,Kosztorys!$D:$D,$B277,Kosztorys!$I:$I,CONCATENATE("&lt;31.12.",BB$10,""))-SUMIFS(Kosztorys!$F:$F,Kosztorys!$D:$D,$B277,Kosztorys!$I:$I,CONCATENATE("&lt;31.12.",BA$10,"")),"x")</f>
        <v/>
      </c>
      <c r="BC277" s="41">
        <f>IF($C277="CAPEX - Długość 1m",SUMIFS(Kosztorys!$F:$F,Kosztorys!$D:$D,$B277,Kosztorys!$I:$I,CONCATENATE("&lt;31.12.",BC$10,""))-SUMIFS(Kosztorys!$F:$F,Kosztorys!$D:$D,$B277,Kosztorys!$I:$I,CONCATENATE("&lt;31.12.",BB$10,"")),"x")</f>
        <v/>
      </c>
      <c r="BD277" s="41">
        <f>IF(C277="CAPEX - Długość 1m",IF(SUM(AN277:BC277)=IF(ISERROR(VLOOKUP(B277,JB_tabela,MATCH(BD$9,JB_menu,0)-1,FALSE())),,VLOOKUP(B277,JB_tabela,MATCH(BD$9,JB_menu,0)-1,FALSE())),"OK","nie zgadza się liczba użytych JB"),"OK-ND")</f>
        <v/>
      </c>
      <c r="BH277" s="41">
        <f>IF($C277="OPEX - Koszt 1szt/rok",IF($M277="szt",SUMIFS(Kosztorys!$F:$F,Kosztorys!$D:$D,$B277,Kosztorys!$I:$I,CONCATENATE("&lt;01.01.",BH$10,""))+(SUMIFS(Kosztorys!$F:$F,Kosztorys!$D:$D,$B277,Kosztorys!$I:$I,CONCATENATE("&lt;=31.03.",BH$10,""))-SUMIFS(Kosztorys!$F:$F,Kosztorys!$D:$D,$B277,Kosztorys!$I:$I,CONCATENATE("&lt;=31.12.",BG$10,"")))*0.75+(SUMIFS(Kosztorys!$F:$F,Kosztorys!$D:$D,$B277,Kosztorys!$I:$I,CONCATENATE("&lt;=30.06.",BH$10,""))-SUMIFS(Kosztorys!$F:$F,Kosztorys!$D:$D,$B277,Kosztorys!$I:$I,CONCATENATE("&lt;=31.03.",BH$10,"")))*0.5+(SUMIFS(Kosztorys!$F:$F,Kosztorys!$D:$D,$B277,Kosztorys!$I:$I,CONCATENATE("&lt;=30.09.",BH$10,""))-SUMIFS(Kosztorys!$F:$F,Kosztorys!$D:$D,$B277,Kosztorys!$I:$I,CONCATENATE("&lt;=30.06.",BH$10,"")))*0.25,"nic"),0)</f>
        <v/>
      </c>
      <c r="BI277" s="41">
        <f>IF($C277="OPEX - Koszt 1szt/rok",IF($M277="szt",SUMIFS(Kosztorys!$F:$F,Kosztorys!$D:$D,$B277,Kosztorys!$I:$I,CONCATENATE("&lt;01.01.",BI$10,""))+(SUMIFS(Kosztorys!$F:$F,Kosztorys!$D:$D,$B277,Kosztorys!$I:$I,CONCATENATE("&lt;=31.03.",BI$10,""))-SUMIFS(Kosztorys!$F:$F,Kosztorys!$D:$D,$B277,Kosztorys!$I:$I,CONCATENATE("&lt;=31.12.",BH$10,"")))*0.75+(SUMIFS(Kosztorys!$F:$F,Kosztorys!$D:$D,$B277,Kosztorys!$I:$I,CONCATENATE("&lt;=30.06.",BI$10,""))-SUMIFS(Kosztorys!$F:$F,Kosztorys!$D:$D,$B277,Kosztorys!$I:$I,CONCATENATE("&lt;=31.03.",BI$10,"")))*0.5+(SUMIFS(Kosztorys!$F:$F,Kosztorys!$D:$D,$B277,Kosztorys!$I:$I,CONCATENATE("&lt;=30.09.",BI$10,""))-SUMIFS(Kosztorys!$F:$F,Kosztorys!$D:$D,$B277,Kosztorys!$I:$I,CONCATENATE("&lt;=30.06.",BI$10,"")))*0.25,"nic"),0)</f>
        <v/>
      </c>
      <c r="BJ277" s="41">
        <f>IF($C277="OPEX - Koszt 1szt/rok",IF($M277="szt",SUMIFS(Kosztorys!$F:$F,Kosztorys!$D:$D,$B277,Kosztorys!$I:$I,CONCATENATE("&lt;01.01.",BJ$10,""))+(SUMIFS(Kosztorys!$F:$F,Kosztorys!$D:$D,$B277,Kosztorys!$I:$I,CONCATENATE("&lt;=31.03.",BJ$10,""))-SUMIFS(Kosztorys!$F:$F,Kosztorys!$D:$D,$B277,Kosztorys!$I:$I,CONCATENATE("&lt;=31.12.",BI$10,"")))*0.75+(SUMIFS(Kosztorys!$F:$F,Kosztorys!$D:$D,$B277,Kosztorys!$I:$I,CONCATENATE("&lt;=30.06.",BJ$10,""))-SUMIFS(Kosztorys!$F:$F,Kosztorys!$D:$D,$B277,Kosztorys!$I:$I,CONCATENATE("&lt;=31.03.",BJ$10,"")))*0.5+(SUMIFS(Kosztorys!$F:$F,Kosztorys!$D:$D,$B277,Kosztorys!$I:$I,CONCATENATE("&lt;=30.09.",BJ$10,""))-SUMIFS(Kosztorys!$F:$F,Kosztorys!$D:$D,$B277,Kosztorys!$I:$I,CONCATENATE("&lt;=30.06.",BJ$10,"")))*0.25,"nic"),0)</f>
        <v/>
      </c>
      <c r="BK277" s="41">
        <f>IF($C277="OPEX - Koszt 1szt/rok",IF($M277="szt",SUMIFS(Kosztorys!$F:$F,Kosztorys!$D:$D,$B277,Kosztorys!$I:$I,CONCATENATE("&lt;01.01.",BK$10,""))+(SUMIFS(Kosztorys!$F:$F,Kosztorys!$D:$D,$B277,Kosztorys!$I:$I,CONCATENATE("&lt;=31.03.",BK$10,""))-SUMIFS(Kosztorys!$F:$F,Kosztorys!$D:$D,$B277,Kosztorys!$I:$I,CONCATENATE("&lt;=31.12.",BJ$10,"")))*0.75+(SUMIFS(Kosztorys!$F:$F,Kosztorys!$D:$D,$B277,Kosztorys!$I:$I,CONCATENATE("&lt;=30.06.",BK$10,""))-SUMIFS(Kosztorys!$F:$F,Kosztorys!$D:$D,$B277,Kosztorys!$I:$I,CONCATENATE("&lt;=31.03.",BK$10,"")))*0.5+(SUMIFS(Kosztorys!$F:$F,Kosztorys!$D:$D,$B277,Kosztorys!$I:$I,CONCATENATE("&lt;=30.09.",BK$10,""))-SUMIFS(Kosztorys!$F:$F,Kosztorys!$D:$D,$B277,Kosztorys!$I:$I,CONCATENATE("&lt;=30.06.",BK$10,"")))*0.25,"nic"),0)</f>
        <v/>
      </c>
      <c r="BL277" s="41">
        <f>IF($C277="OPEX - Koszt 1szt/rok",IF($M277="szt",SUMIFS(Kosztorys!$F:$F,Kosztorys!$D:$D,$B277,Kosztorys!$I:$I,CONCATENATE("&lt;01.01.",BL$10,""))+(SUMIFS(Kosztorys!$F:$F,Kosztorys!$D:$D,$B277,Kosztorys!$I:$I,CONCATENATE("&lt;=31.03.",BL$10,""))-SUMIFS(Kosztorys!$F:$F,Kosztorys!$D:$D,$B277,Kosztorys!$I:$I,CONCATENATE("&lt;=31.12.",BK$10,"")))*0.75+(SUMIFS(Kosztorys!$F:$F,Kosztorys!$D:$D,$B277,Kosztorys!$I:$I,CONCATENATE("&lt;=30.06.",BL$10,""))-SUMIFS(Kosztorys!$F:$F,Kosztorys!$D:$D,$B277,Kosztorys!$I:$I,CONCATENATE("&lt;=31.03.",BL$10,"")))*0.5+(SUMIFS(Kosztorys!$F:$F,Kosztorys!$D:$D,$B277,Kosztorys!$I:$I,CONCATENATE("&lt;=30.09.",BL$10,""))-SUMIFS(Kosztorys!$F:$F,Kosztorys!$D:$D,$B277,Kosztorys!$I:$I,CONCATENATE("&lt;=30.06.",BL$10,"")))*0.25,"nic"),0)</f>
        <v/>
      </c>
      <c r="BM277" s="41">
        <f>IF($C277="OPEX - Koszt 1szt/rok",IF($M277="szt",SUMIFS(Kosztorys!$F:$F,Kosztorys!$D:$D,$B277,Kosztorys!$I:$I,CONCATENATE("&lt;01.01.",BM$10,""))+(SUMIFS(Kosztorys!$F:$F,Kosztorys!$D:$D,$B277,Kosztorys!$I:$I,CONCATENATE("&lt;=31.03.",BM$10,""))-SUMIFS(Kosztorys!$F:$F,Kosztorys!$D:$D,$B277,Kosztorys!$I:$I,CONCATENATE("&lt;=31.12.",BL$10,"")))*0.75+(SUMIFS(Kosztorys!$F:$F,Kosztorys!$D:$D,$B277,Kosztorys!$I:$I,CONCATENATE("&lt;=30.06.",BM$10,""))-SUMIFS(Kosztorys!$F:$F,Kosztorys!$D:$D,$B277,Kosztorys!$I:$I,CONCATENATE("&lt;=31.03.",BM$10,"")))*0.5+(SUMIFS(Kosztorys!$F:$F,Kosztorys!$D:$D,$B277,Kosztorys!$I:$I,CONCATENATE("&lt;=30.09.",BM$10,""))-SUMIFS(Kosztorys!$F:$F,Kosztorys!$D:$D,$B277,Kosztorys!$I:$I,CONCATENATE("&lt;=30.06.",BM$10,"")))*0.25,"nic"),0)</f>
        <v/>
      </c>
      <c r="BN277" s="41">
        <f>IF($C277="OPEX - Koszt 1szt/rok",IF($M277="szt",SUMIFS(Kosztorys!$F:$F,Kosztorys!$D:$D,$B277,Kosztorys!$I:$I,CONCATENATE("&lt;01.01.",BN$10,""))+(SUMIFS(Kosztorys!$F:$F,Kosztorys!$D:$D,$B277,Kosztorys!$I:$I,CONCATENATE("&lt;=31.03.",BN$10,""))-SUMIFS(Kosztorys!$F:$F,Kosztorys!$D:$D,$B277,Kosztorys!$I:$I,CONCATENATE("&lt;=31.12.",BM$10,"")))*0.75+(SUMIFS(Kosztorys!$F:$F,Kosztorys!$D:$D,$B277,Kosztorys!$I:$I,CONCATENATE("&lt;=30.06.",BN$10,""))-SUMIFS(Kosztorys!$F:$F,Kosztorys!$D:$D,$B277,Kosztorys!$I:$I,CONCATENATE("&lt;=31.03.",BN$10,"")))*0.5+(SUMIFS(Kosztorys!$F:$F,Kosztorys!$D:$D,$B277,Kosztorys!$I:$I,CONCATENATE("&lt;=30.09.",BN$10,""))-SUMIFS(Kosztorys!$F:$F,Kosztorys!$D:$D,$B277,Kosztorys!$I:$I,CONCATENATE("&lt;=30.06.",BN$10,"")))*0.25,"nic"),0)</f>
        <v/>
      </c>
      <c r="BO277" s="41">
        <f>IF($C277="OPEX - Koszt 1szt/rok",IF($M277="szt",SUMIFS(Kosztorys!$F:$F,Kosztorys!$D:$D,$B277,Kosztorys!$I:$I,CONCATENATE("&lt;01.01.",BO$10,""))+(SUMIFS(Kosztorys!$F:$F,Kosztorys!$D:$D,$B277,Kosztorys!$I:$I,CONCATENATE("&lt;=31.03.",BO$10,""))-SUMIFS(Kosztorys!$F:$F,Kosztorys!$D:$D,$B277,Kosztorys!$I:$I,CONCATENATE("&lt;=31.12.",BN$10,"")))*0.75+(SUMIFS(Kosztorys!$F:$F,Kosztorys!$D:$D,$B277,Kosztorys!$I:$I,CONCATENATE("&lt;=30.06.",BO$10,""))-SUMIFS(Kosztorys!$F:$F,Kosztorys!$D:$D,$B277,Kosztorys!$I:$I,CONCATENATE("&lt;=31.03.",BO$10,"")))*0.5+(SUMIFS(Kosztorys!$F:$F,Kosztorys!$D:$D,$B277,Kosztorys!$I:$I,CONCATENATE("&lt;=30.09.",BO$10,""))-SUMIFS(Kosztorys!$F:$F,Kosztorys!$D:$D,$B277,Kosztorys!$I:$I,CONCATENATE("&lt;=30.06.",BO$10,"")))*0.25,"nic"),0)</f>
        <v/>
      </c>
      <c r="BP277" s="41">
        <f>IF($C277="OPEX - Koszt 1szt/rok",IF($M277="szt",SUMIFS(Kosztorys!$F:$F,Kosztorys!$D:$D,$B277,Kosztorys!$I:$I,CONCATENATE("&lt;01.01.",BP$10,""))+(SUMIFS(Kosztorys!$F:$F,Kosztorys!$D:$D,$B277,Kosztorys!$I:$I,CONCATENATE("&lt;=31.03.",BP$10,""))-SUMIFS(Kosztorys!$F:$F,Kosztorys!$D:$D,$B277,Kosztorys!$I:$I,CONCATENATE("&lt;=31.12.",BO$10,"")))*0.75+(SUMIFS(Kosztorys!$F:$F,Kosztorys!$D:$D,$B277,Kosztorys!$I:$I,CONCATENATE("&lt;=30.06.",BP$10,""))-SUMIFS(Kosztorys!$F:$F,Kosztorys!$D:$D,$B277,Kosztorys!$I:$I,CONCATENATE("&lt;=31.03.",BP$10,"")))*0.5+(SUMIFS(Kosztorys!$F:$F,Kosztorys!$D:$D,$B277,Kosztorys!$I:$I,CONCATENATE("&lt;=30.09.",BP$10,""))-SUMIFS(Kosztorys!$F:$F,Kosztorys!$D:$D,$B277,Kosztorys!$I:$I,CONCATENATE("&lt;=30.06.",BP$10,"")))*0.25,"nic"),0)</f>
        <v/>
      </c>
      <c r="BQ277" s="41">
        <f>IF($C277="OPEX - Koszt 1szt/rok",IF($M277="szt",SUMIFS(Kosztorys!$F:$F,Kosztorys!$D:$D,$B277,Kosztorys!$I:$I,CONCATENATE("&lt;01.01.",BQ$10,""))+(SUMIFS(Kosztorys!$F:$F,Kosztorys!$D:$D,$B277,Kosztorys!$I:$I,CONCATENATE("&lt;=31.03.",BQ$10,""))-SUMIFS(Kosztorys!$F:$F,Kosztorys!$D:$D,$B277,Kosztorys!$I:$I,CONCATENATE("&lt;=31.12.",BP$10,"")))*0.75+(SUMIFS(Kosztorys!$F:$F,Kosztorys!$D:$D,$B277,Kosztorys!$I:$I,CONCATENATE("&lt;=30.06.",BQ$10,""))-SUMIFS(Kosztorys!$F:$F,Kosztorys!$D:$D,$B277,Kosztorys!$I:$I,CONCATENATE("&lt;=31.03.",BQ$10,"")))*0.5+(SUMIFS(Kosztorys!$F:$F,Kosztorys!$D:$D,$B277,Kosztorys!$I:$I,CONCATENATE("&lt;=30.09.",BQ$10,""))-SUMIFS(Kosztorys!$F:$F,Kosztorys!$D:$D,$B277,Kosztorys!$I:$I,CONCATENATE("&lt;=30.06.",BQ$10,"")))*0.25,"nic"),0)</f>
        <v/>
      </c>
      <c r="BR277" s="41">
        <f>IF($C277="OPEX - Koszt 1szt/rok",IF($M277="szt",SUMIFS(Kosztorys!$F:$F,Kosztorys!$D:$D,$B277,Kosztorys!$I:$I,CONCATENATE("&lt;01.01.",BR$10,""))+(SUMIFS(Kosztorys!$F:$F,Kosztorys!$D:$D,$B277,Kosztorys!$I:$I,CONCATENATE("&lt;=31.03.",BR$10,""))-SUMIFS(Kosztorys!$F:$F,Kosztorys!$D:$D,$B277,Kosztorys!$I:$I,CONCATENATE("&lt;=31.12.",BQ$10,"")))*0.75+(SUMIFS(Kosztorys!$F:$F,Kosztorys!$D:$D,$B277,Kosztorys!$I:$I,CONCATENATE("&lt;=30.06.",BR$10,""))-SUMIFS(Kosztorys!$F:$F,Kosztorys!$D:$D,$B277,Kosztorys!$I:$I,CONCATENATE("&lt;=31.03.",BR$10,"")))*0.5+(SUMIFS(Kosztorys!$F:$F,Kosztorys!$D:$D,$B277,Kosztorys!$I:$I,CONCATENATE("&lt;=30.09.",BR$10,""))-SUMIFS(Kosztorys!$F:$F,Kosztorys!$D:$D,$B277,Kosztorys!$I:$I,CONCATENATE("&lt;=30.06.",BR$10,"")))*0.25,"nic"),0)</f>
        <v/>
      </c>
      <c r="BS277" s="41">
        <f>IF($C277="OPEX - Koszt 1szt/rok",IF($M277="szt",SUMIFS(Kosztorys!$F:$F,Kosztorys!$D:$D,$B277,Kosztorys!$I:$I,CONCATENATE("&lt;01.01.",BS$10,""))+(SUMIFS(Kosztorys!$F:$F,Kosztorys!$D:$D,$B277,Kosztorys!$I:$I,CONCATENATE("&lt;=31.03.",BS$10,""))-SUMIFS(Kosztorys!$F:$F,Kosztorys!$D:$D,$B277,Kosztorys!$I:$I,CONCATENATE("&lt;=31.12.",BR$10,"")))*0.75+(SUMIFS(Kosztorys!$F:$F,Kosztorys!$D:$D,$B277,Kosztorys!$I:$I,CONCATENATE("&lt;=30.06.",BS$10,""))-SUMIFS(Kosztorys!$F:$F,Kosztorys!$D:$D,$B277,Kosztorys!$I:$I,CONCATENATE("&lt;=31.03.",BS$10,"")))*0.5+(SUMIFS(Kosztorys!$F:$F,Kosztorys!$D:$D,$B277,Kosztorys!$I:$I,CONCATENATE("&lt;=30.09.",BS$10,""))-SUMIFS(Kosztorys!$F:$F,Kosztorys!$D:$D,$B277,Kosztorys!$I:$I,CONCATENATE("&lt;=30.06.",BS$10,"")))*0.25,"nic"),0)</f>
        <v/>
      </c>
      <c r="BT277" s="41">
        <f>IF($C277="OPEX - Koszt 1szt/rok",IF($M277="szt",SUMIFS(Kosztorys!$F:$F,Kosztorys!$D:$D,$B277,Kosztorys!$I:$I,CONCATENATE("&lt;01.01.",BT$10,""))+(SUMIFS(Kosztorys!$F:$F,Kosztorys!$D:$D,$B277,Kosztorys!$I:$I,CONCATENATE("&lt;=31.03.",BT$10,""))-SUMIFS(Kosztorys!$F:$F,Kosztorys!$D:$D,$B277,Kosztorys!$I:$I,CONCATENATE("&lt;=31.12.",BS$10,"")))*0.75+(SUMIFS(Kosztorys!$F:$F,Kosztorys!$D:$D,$B277,Kosztorys!$I:$I,CONCATENATE("&lt;=30.06.",BT$10,""))-SUMIFS(Kosztorys!$F:$F,Kosztorys!$D:$D,$B277,Kosztorys!$I:$I,CONCATENATE("&lt;=31.03.",BT$10,"")))*0.5+(SUMIFS(Kosztorys!$F:$F,Kosztorys!$D:$D,$B277,Kosztorys!$I:$I,CONCATENATE("&lt;=30.09.",BT$10,""))-SUMIFS(Kosztorys!$F:$F,Kosztorys!$D:$D,$B277,Kosztorys!$I:$I,CONCATENATE("&lt;=30.06.",BT$10,"")))*0.25,"nic"),0)</f>
        <v/>
      </c>
      <c r="BU277" s="41">
        <f>IF($C277="OPEX - Koszt 1szt/rok",IF($M277="szt",SUMIFS(Kosztorys!$F:$F,Kosztorys!$D:$D,$B277,Kosztorys!$I:$I,CONCATENATE("&lt;01.01.",BU$10,""))+(SUMIFS(Kosztorys!$F:$F,Kosztorys!$D:$D,$B277,Kosztorys!$I:$I,CONCATENATE("&lt;=31.03.",BU$10,""))-SUMIFS(Kosztorys!$F:$F,Kosztorys!$D:$D,$B277,Kosztorys!$I:$I,CONCATENATE("&lt;=31.12.",BT$10,"")))*0.75+(SUMIFS(Kosztorys!$F:$F,Kosztorys!$D:$D,$B277,Kosztorys!$I:$I,CONCATENATE("&lt;=30.06.",BU$10,""))-SUMIFS(Kosztorys!$F:$F,Kosztorys!$D:$D,$B277,Kosztorys!$I:$I,CONCATENATE("&lt;=31.03.",BU$10,"")))*0.5+(SUMIFS(Kosztorys!$F:$F,Kosztorys!$D:$D,$B277,Kosztorys!$I:$I,CONCATENATE("&lt;=30.09.",BU$10,""))-SUMIFS(Kosztorys!$F:$F,Kosztorys!$D:$D,$B277,Kosztorys!$I:$I,CONCATENATE("&lt;=30.06.",BU$10,"")))*0.25,"nic"),0)</f>
        <v/>
      </c>
      <c r="BV277" s="41">
        <f>IF($C277="OPEX - Koszt 1szt/rok",IF($M277="szt",SUMIFS(Kosztorys!$F:$F,Kosztorys!$D:$D,$B277,Kosztorys!$I:$I,CONCATENATE("&lt;01.01.",BV$10,""))+(SUMIFS(Kosztorys!$F:$F,Kosztorys!$D:$D,$B277,Kosztorys!$I:$I,CONCATENATE("&lt;=31.03.",BV$10,""))-SUMIFS(Kosztorys!$F:$F,Kosztorys!$D:$D,$B277,Kosztorys!$I:$I,CONCATENATE("&lt;=31.12.",BU$10,"")))*0.75+(SUMIFS(Kosztorys!$F:$F,Kosztorys!$D:$D,$B277,Kosztorys!$I:$I,CONCATENATE("&lt;=30.06.",BV$10,""))-SUMIFS(Kosztorys!$F:$F,Kosztorys!$D:$D,$B277,Kosztorys!$I:$I,CONCATENATE("&lt;=31.03.",BV$10,"")))*0.5+(SUMIFS(Kosztorys!$F:$F,Kosztorys!$D:$D,$B277,Kosztorys!$I:$I,CONCATENATE("&lt;=30.09.",BV$10,""))-SUMIFS(Kosztorys!$F:$F,Kosztorys!$D:$D,$B277,Kosztorys!$I:$I,CONCATENATE("&lt;=30.06.",BV$10,"")))*0.25,"nic"),0)</f>
        <v/>
      </c>
      <c r="BW277" s="41">
        <f>IF($C277="OPEX - Koszt 1szt/rok",IF($M277="szt",SUMIFS(Kosztorys!$F:$F,Kosztorys!$D:$D,$B277,Kosztorys!$I:$I,CONCATENATE("&lt;01.01.",BW$10,""))+(SUMIFS(Kosztorys!$F:$F,Kosztorys!$D:$D,$B277,Kosztorys!$I:$I,CONCATENATE("&lt;=31.03.",BW$10,""))-SUMIFS(Kosztorys!$F:$F,Kosztorys!$D:$D,$B277,Kosztorys!$I:$I,CONCATENATE("&lt;=31.12.",BV$10,"")))*0.75+(SUMIFS(Kosztorys!$F:$F,Kosztorys!$D:$D,$B277,Kosztorys!$I:$I,CONCATENATE("&lt;=30.06.",BW$10,""))-SUMIFS(Kosztorys!$F:$F,Kosztorys!$D:$D,$B277,Kosztorys!$I:$I,CONCATENATE("&lt;=31.03.",BW$10,"")))*0.5+(SUMIFS(Kosztorys!$F:$F,Kosztorys!$D:$D,$B277,Kosztorys!$I:$I,CONCATENATE("&lt;=30.09.",BW$10,""))-SUMIFS(Kosztorys!$F:$F,Kosztorys!$D:$D,$B277,Kosztorys!$I:$I,CONCATENATE("&lt;=30.06.",BW$10,"")))*0.25,"nic"),0)</f>
        <v/>
      </c>
      <c r="BX277" s="41">
        <f>IF(C277="OPEX - Koszt 1szt/rok",IF(MAX(BH277:BW277)=IF(ISERROR(VLOOKUP(B277,JB_tabela,MATCH(BX$9,JB_menu,0)-1,FALSE())),,VLOOKUP(B277,JB_tabela,MATCH(BX$9,JB_menu,0)-1,FALSE())),"OK","nie zgadza się liczba użytych JB"),"OK-ND")</f>
        <v/>
      </c>
      <c r="CB277" s="41">
        <f>IF($C277="OPEX - Długość 1m koszt/rok",IF($M277="m",SUMIFS(Kosztorys!$F:$F,Kosztorys!$D:$D,$B277,Kosztorys!$I:$I,CONCATENATE("&lt;01.01.",CB$10,""))+(SUMIFS(Kosztorys!$F:$F,Kosztorys!$D:$D,$B277,Kosztorys!$I:$I,CONCATENATE("&lt;=31.03.",CB$10,""))-SUMIFS(Kosztorys!$F:$F,Kosztorys!$D:$D,$B277,Kosztorys!$I:$I,CONCATENATE("&lt;=31.12.",CA$10,"")))*0.75+(SUMIFS(Kosztorys!$F:$F,Kosztorys!$D:$D,$B277,Kosztorys!$I:$I,CONCATENATE("&lt;=30.06.",CB$10,""))-SUMIFS(Kosztorys!$F:$F,Kosztorys!$D:$D,$B277,Kosztorys!$I:$I,CONCATENATE("&lt;=31.03.",CB$10,"")))*0.5+(SUMIFS(Kosztorys!$F:$F,Kosztorys!$D:$D,$B277,Kosztorys!$I:$I,CONCATENATE("&lt;=30.09.",CB$10,""))-SUMIFS(Kosztorys!$F:$F,Kosztorys!$D:$D,$B277,Kosztorys!$I:$I,CONCATENATE("&lt;=30.06.",CB$10,"")))*0.25,"nic"),0)</f>
        <v/>
      </c>
      <c r="CC277" s="41">
        <f>IF($C277="OPEX - Długość 1m koszt/rok",IF($M277="m",SUMIFS(Kosztorys!$F:$F,Kosztorys!$D:$D,$B277,Kosztorys!$I:$I,CONCATENATE("&lt;01.01.",CC$10,""))+(SUMIFS(Kosztorys!$F:$F,Kosztorys!$D:$D,$B277,Kosztorys!$I:$I,CONCATENATE("&lt;=31.03.",CC$10,""))-SUMIFS(Kosztorys!$F:$F,Kosztorys!$D:$D,$B277,Kosztorys!$I:$I,CONCATENATE("&lt;=31.12.",CB$10,"")))*0.75+(SUMIFS(Kosztorys!$F:$F,Kosztorys!$D:$D,$B277,Kosztorys!$I:$I,CONCATENATE("&lt;=30.06.",CC$10,""))-SUMIFS(Kosztorys!$F:$F,Kosztorys!$D:$D,$B277,Kosztorys!$I:$I,CONCATENATE("&lt;=31.03.",CC$10,"")))*0.5+(SUMIFS(Kosztorys!$F:$F,Kosztorys!$D:$D,$B277,Kosztorys!$I:$I,CONCATENATE("&lt;=30.09.",CC$10,""))-SUMIFS(Kosztorys!$F:$F,Kosztorys!$D:$D,$B277,Kosztorys!$I:$I,CONCATENATE("&lt;=30.06.",CC$10,"")))*0.25,"nic"),0)</f>
        <v/>
      </c>
      <c r="CD277" s="41">
        <f>IF($C277="OPEX - Długość 1m koszt/rok",IF($M277="m",SUMIFS(Kosztorys!$F:$F,Kosztorys!$D:$D,$B277,Kosztorys!$I:$I,CONCATENATE("&lt;01.01.",CD$10,""))+(SUMIFS(Kosztorys!$F:$F,Kosztorys!$D:$D,$B277,Kosztorys!$I:$I,CONCATENATE("&lt;=31.03.",CD$10,""))-SUMIFS(Kosztorys!$F:$F,Kosztorys!$D:$D,$B277,Kosztorys!$I:$I,CONCATENATE("&lt;=31.12.",CC$10,"")))*0.75+(SUMIFS(Kosztorys!$F:$F,Kosztorys!$D:$D,$B277,Kosztorys!$I:$I,CONCATENATE("&lt;=30.06.",CD$10,""))-SUMIFS(Kosztorys!$F:$F,Kosztorys!$D:$D,$B277,Kosztorys!$I:$I,CONCATENATE("&lt;=31.03.",CD$10,"")))*0.5+(SUMIFS(Kosztorys!$F:$F,Kosztorys!$D:$D,$B277,Kosztorys!$I:$I,CONCATENATE("&lt;=30.09.",CD$10,""))-SUMIFS(Kosztorys!$F:$F,Kosztorys!$D:$D,$B277,Kosztorys!$I:$I,CONCATENATE("&lt;=30.06.",CD$10,"")))*0.25,"nic"),0)</f>
        <v/>
      </c>
      <c r="CE277" s="41">
        <f>IF($C277="OPEX - Długość 1m koszt/rok",IF($M277="m",SUMIFS(Kosztorys!$F:$F,Kosztorys!$D:$D,$B277,Kosztorys!$I:$I,CONCATENATE("&lt;01.01.",CE$10,""))+(SUMIFS(Kosztorys!$F:$F,Kosztorys!$D:$D,$B277,Kosztorys!$I:$I,CONCATENATE("&lt;=31.03.",CE$10,""))-SUMIFS(Kosztorys!$F:$F,Kosztorys!$D:$D,$B277,Kosztorys!$I:$I,CONCATENATE("&lt;=31.12.",CD$10,"")))*0.75+(SUMIFS(Kosztorys!$F:$F,Kosztorys!$D:$D,$B277,Kosztorys!$I:$I,CONCATENATE("&lt;=30.06.",CE$10,""))-SUMIFS(Kosztorys!$F:$F,Kosztorys!$D:$D,$B277,Kosztorys!$I:$I,CONCATENATE("&lt;=31.03.",CE$10,"")))*0.5+(SUMIFS(Kosztorys!$F:$F,Kosztorys!$D:$D,$B277,Kosztorys!$I:$I,CONCATENATE("&lt;=30.09.",CE$10,""))-SUMIFS(Kosztorys!$F:$F,Kosztorys!$D:$D,$B277,Kosztorys!$I:$I,CONCATENATE("&lt;=30.06.",CE$10,"")))*0.25,"nic"),0)</f>
        <v/>
      </c>
      <c r="CF277" s="41">
        <f>IF($C277="OPEX - Długość 1m koszt/rok",IF($M277="m",SUMIFS(Kosztorys!$F:$F,Kosztorys!$D:$D,$B277,Kosztorys!$I:$I,CONCATENATE("&lt;01.01.",CF$10,""))+(SUMIFS(Kosztorys!$F:$F,Kosztorys!$D:$D,$B277,Kosztorys!$I:$I,CONCATENATE("&lt;=31.03.",CF$10,""))-SUMIFS(Kosztorys!$F:$F,Kosztorys!$D:$D,$B277,Kosztorys!$I:$I,CONCATENATE("&lt;=31.12.",CE$10,"")))*0.75+(SUMIFS(Kosztorys!$F:$F,Kosztorys!$D:$D,$B277,Kosztorys!$I:$I,CONCATENATE("&lt;=30.06.",CF$10,""))-SUMIFS(Kosztorys!$F:$F,Kosztorys!$D:$D,$B277,Kosztorys!$I:$I,CONCATENATE("&lt;=31.03.",CF$10,"")))*0.5+(SUMIFS(Kosztorys!$F:$F,Kosztorys!$D:$D,$B277,Kosztorys!$I:$I,CONCATENATE("&lt;=30.09.",CF$10,""))-SUMIFS(Kosztorys!$F:$F,Kosztorys!$D:$D,$B277,Kosztorys!$I:$I,CONCATENATE("&lt;=30.06.",CF$10,"")))*0.25,"nic"),0)</f>
        <v/>
      </c>
      <c r="CG277" s="41">
        <f>IF($C277="OPEX - Długość 1m koszt/rok",IF($M277="m",SUMIFS(Kosztorys!$F:$F,Kosztorys!$D:$D,$B277,Kosztorys!$I:$I,CONCATENATE("&lt;01.01.",CG$10,""))+(SUMIFS(Kosztorys!$F:$F,Kosztorys!$D:$D,$B277,Kosztorys!$I:$I,CONCATENATE("&lt;=31.03.",CG$10,""))-SUMIFS(Kosztorys!$F:$F,Kosztorys!$D:$D,$B277,Kosztorys!$I:$I,CONCATENATE("&lt;=31.12.",CF$10,"")))*0.75+(SUMIFS(Kosztorys!$F:$F,Kosztorys!$D:$D,$B277,Kosztorys!$I:$I,CONCATENATE("&lt;=30.06.",CG$10,""))-SUMIFS(Kosztorys!$F:$F,Kosztorys!$D:$D,$B277,Kosztorys!$I:$I,CONCATENATE("&lt;=31.03.",CG$10,"")))*0.5+(SUMIFS(Kosztorys!$F:$F,Kosztorys!$D:$D,$B277,Kosztorys!$I:$I,CONCATENATE("&lt;=30.09.",CG$10,""))-SUMIFS(Kosztorys!$F:$F,Kosztorys!$D:$D,$B277,Kosztorys!$I:$I,CONCATENATE("&lt;=30.06.",CG$10,"")))*0.25,"nic"),0)</f>
        <v/>
      </c>
      <c r="CH277" s="41">
        <f>IF($C277="OPEX - Długość 1m koszt/rok",IF($M277="m",SUMIFS(Kosztorys!$F:$F,Kosztorys!$D:$D,$B277,Kosztorys!$I:$I,CONCATENATE("&lt;01.01.",CH$10,""))+(SUMIFS(Kosztorys!$F:$F,Kosztorys!$D:$D,$B277,Kosztorys!$I:$I,CONCATENATE("&lt;=31.03.",CH$10,""))-SUMIFS(Kosztorys!$F:$F,Kosztorys!$D:$D,$B277,Kosztorys!$I:$I,CONCATENATE("&lt;=31.12.",CG$10,"")))*0.75+(SUMIFS(Kosztorys!$F:$F,Kosztorys!$D:$D,$B277,Kosztorys!$I:$I,CONCATENATE("&lt;=30.06.",CH$10,""))-SUMIFS(Kosztorys!$F:$F,Kosztorys!$D:$D,$B277,Kosztorys!$I:$I,CONCATENATE("&lt;=31.03.",CH$10,"")))*0.5+(SUMIFS(Kosztorys!$F:$F,Kosztorys!$D:$D,$B277,Kosztorys!$I:$I,CONCATENATE("&lt;=30.09.",CH$10,""))-SUMIFS(Kosztorys!$F:$F,Kosztorys!$D:$D,$B277,Kosztorys!$I:$I,CONCATENATE("&lt;=30.06.",CH$10,"")))*0.25,"nic"),0)</f>
        <v/>
      </c>
      <c r="CI277" s="41">
        <f>IF($C277="OPEX - Długość 1m koszt/rok",IF($M277="m",SUMIFS(Kosztorys!$F:$F,Kosztorys!$D:$D,$B277,Kosztorys!$I:$I,CONCATENATE("&lt;01.01.",CI$10,""))+(SUMIFS(Kosztorys!$F:$F,Kosztorys!$D:$D,$B277,Kosztorys!$I:$I,CONCATENATE("&lt;=31.03.",CI$10,""))-SUMIFS(Kosztorys!$F:$F,Kosztorys!$D:$D,$B277,Kosztorys!$I:$I,CONCATENATE("&lt;=31.12.",CH$10,"")))*0.75+(SUMIFS(Kosztorys!$F:$F,Kosztorys!$D:$D,$B277,Kosztorys!$I:$I,CONCATENATE("&lt;=30.06.",CI$10,""))-SUMIFS(Kosztorys!$F:$F,Kosztorys!$D:$D,$B277,Kosztorys!$I:$I,CONCATENATE("&lt;=31.03.",CI$10,"")))*0.5+(SUMIFS(Kosztorys!$F:$F,Kosztorys!$D:$D,$B277,Kosztorys!$I:$I,CONCATENATE("&lt;=30.09.",CI$10,""))-SUMIFS(Kosztorys!$F:$F,Kosztorys!$D:$D,$B277,Kosztorys!$I:$I,CONCATENATE("&lt;=30.06.",CI$10,"")))*0.25,"nic"),0)</f>
        <v/>
      </c>
      <c r="CJ277" s="41">
        <f>IF($C277="OPEX - Długość 1m koszt/rok",IF($M277="m",SUMIFS(Kosztorys!$F:$F,Kosztorys!$D:$D,$B277,Kosztorys!$I:$I,CONCATENATE("&lt;01.01.",CJ$10,""))+(SUMIFS(Kosztorys!$F:$F,Kosztorys!$D:$D,$B277,Kosztorys!$I:$I,CONCATENATE("&lt;=31.03.",CJ$10,""))-SUMIFS(Kosztorys!$F:$F,Kosztorys!$D:$D,$B277,Kosztorys!$I:$I,CONCATENATE("&lt;=31.12.",CI$10,"")))*0.75+(SUMIFS(Kosztorys!$F:$F,Kosztorys!$D:$D,$B277,Kosztorys!$I:$I,CONCATENATE("&lt;=30.06.",CJ$10,""))-SUMIFS(Kosztorys!$F:$F,Kosztorys!$D:$D,$B277,Kosztorys!$I:$I,CONCATENATE("&lt;=31.03.",CJ$10,"")))*0.5+(SUMIFS(Kosztorys!$F:$F,Kosztorys!$D:$D,$B277,Kosztorys!$I:$I,CONCATENATE("&lt;=30.09.",CJ$10,""))-SUMIFS(Kosztorys!$F:$F,Kosztorys!$D:$D,$B277,Kosztorys!$I:$I,CONCATENATE("&lt;=30.06.",CJ$10,"")))*0.25,"nic"),0)</f>
        <v/>
      </c>
      <c r="CK277" s="41">
        <f>IF($C277="OPEX - Długość 1m koszt/rok",IF($M277="m",SUMIFS(Kosztorys!$F:$F,Kosztorys!$D:$D,$B277,Kosztorys!$I:$I,CONCATENATE("&lt;01.01.",CK$10,""))+(SUMIFS(Kosztorys!$F:$F,Kosztorys!$D:$D,$B277,Kosztorys!$I:$I,CONCATENATE("&lt;=31.03.",CK$10,""))-SUMIFS(Kosztorys!$F:$F,Kosztorys!$D:$D,$B277,Kosztorys!$I:$I,CONCATENATE("&lt;=31.12.",CJ$10,"")))*0.75+(SUMIFS(Kosztorys!$F:$F,Kosztorys!$D:$D,$B277,Kosztorys!$I:$I,CONCATENATE("&lt;=30.06.",CK$10,""))-SUMIFS(Kosztorys!$F:$F,Kosztorys!$D:$D,$B277,Kosztorys!$I:$I,CONCATENATE("&lt;=31.03.",CK$10,"")))*0.5+(SUMIFS(Kosztorys!$F:$F,Kosztorys!$D:$D,$B277,Kosztorys!$I:$I,CONCATENATE("&lt;=30.09.",CK$10,""))-SUMIFS(Kosztorys!$F:$F,Kosztorys!$D:$D,$B277,Kosztorys!$I:$I,CONCATENATE("&lt;=30.06.",CK$10,"")))*0.25,"nic"),0)</f>
        <v/>
      </c>
      <c r="CL277" s="41">
        <f>IF($C277="OPEX - Długość 1m koszt/rok",IF($M277="m",SUMIFS(Kosztorys!$F:$F,Kosztorys!$D:$D,$B277,Kosztorys!$I:$I,CONCATENATE("&lt;01.01.",CL$10,""))+(SUMIFS(Kosztorys!$F:$F,Kosztorys!$D:$D,$B277,Kosztorys!$I:$I,CONCATENATE("&lt;=31.03.",CL$10,""))-SUMIFS(Kosztorys!$F:$F,Kosztorys!$D:$D,$B277,Kosztorys!$I:$I,CONCATENATE("&lt;=31.12.",CK$10,"")))*0.75+(SUMIFS(Kosztorys!$F:$F,Kosztorys!$D:$D,$B277,Kosztorys!$I:$I,CONCATENATE("&lt;=30.06.",CL$10,""))-SUMIFS(Kosztorys!$F:$F,Kosztorys!$D:$D,$B277,Kosztorys!$I:$I,CONCATENATE("&lt;=31.03.",CL$10,"")))*0.5+(SUMIFS(Kosztorys!$F:$F,Kosztorys!$D:$D,$B277,Kosztorys!$I:$I,CONCATENATE("&lt;=30.09.",CL$10,""))-SUMIFS(Kosztorys!$F:$F,Kosztorys!$D:$D,$B277,Kosztorys!$I:$I,CONCATENATE("&lt;=30.06.",CL$10,"")))*0.25,"nic"),0)</f>
        <v/>
      </c>
      <c r="CM277" s="41">
        <f>IF($C277="OPEX - Długość 1m koszt/rok",IF($M277="m",SUMIFS(Kosztorys!$F:$F,Kosztorys!$D:$D,$B277,Kosztorys!$I:$I,CONCATENATE("&lt;01.01.",CM$10,""))+(SUMIFS(Kosztorys!$F:$F,Kosztorys!$D:$D,$B277,Kosztorys!$I:$I,CONCATENATE("&lt;=31.03.",CM$10,""))-SUMIFS(Kosztorys!$F:$F,Kosztorys!$D:$D,$B277,Kosztorys!$I:$I,CONCATENATE("&lt;=31.12.",CL$10,"")))*0.75+(SUMIFS(Kosztorys!$F:$F,Kosztorys!$D:$D,$B277,Kosztorys!$I:$I,CONCATENATE("&lt;=30.06.",CM$10,""))-SUMIFS(Kosztorys!$F:$F,Kosztorys!$D:$D,$B277,Kosztorys!$I:$I,CONCATENATE("&lt;=31.03.",CM$10,"")))*0.5+(SUMIFS(Kosztorys!$F:$F,Kosztorys!$D:$D,$B277,Kosztorys!$I:$I,CONCATENATE("&lt;=30.09.",CM$10,""))-SUMIFS(Kosztorys!$F:$F,Kosztorys!$D:$D,$B277,Kosztorys!$I:$I,CONCATENATE("&lt;=30.06.",CM$10,"")))*0.25,"nic"),0)</f>
        <v/>
      </c>
      <c r="CN277" s="41">
        <f>IF($C277="OPEX - Długość 1m koszt/rok",IF($M277="m",SUMIFS(Kosztorys!$F:$F,Kosztorys!$D:$D,$B277,Kosztorys!$I:$I,CONCATENATE("&lt;01.01.",CN$10,""))+(SUMIFS(Kosztorys!$F:$F,Kosztorys!$D:$D,$B277,Kosztorys!$I:$I,CONCATENATE("&lt;=31.03.",CN$10,""))-SUMIFS(Kosztorys!$F:$F,Kosztorys!$D:$D,$B277,Kosztorys!$I:$I,CONCATENATE("&lt;=31.12.",CM$10,"")))*0.75+(SUMIFS(Kosztorys!$F:$F,Kosztorys!$D:$D,$B277,Kosztorys!$I:$I,CONCATENATE("&lt;=30.06.",CN$10,""))-SUMIFS(Kosztorys!$F:$F,Kosztorys!$D:$D,$B277,Kosztorys!$I:$I,CONCATENATE("&lt;=31.03.",CN$10,"")))*0.5+(SUMIFS(Kosztorys!$F:$F,Kosztorys!$D:$D,$B277,Kosztorys!$I:$I,CONCATENATE("&lt;=30.09.",CN$10,""))-SUMIFS(Kosztorys!$F:$F,Kosztorys!$D:$D,$B277,Kosztorys!$I:$I,CONCATENATE("&lt;=30.06.",CN$10,"")))*0.25,"nic"),0)</f>
        <v/>
      </c>
      <c r="CO277" s="41">
        <f>IF($C277="OPEX - Długość 1m koszt/rok",IF($M277="m",SUMIFS(Kosztorys!$F:$F,Kosztorys!$D:$D,$B277,Kosztorys!$I:$I,CONCATENATE("&lt;01.01.",CO$10,""))+(SUMIFS(Kosztorys!$F:$F,Kosztorys!$D:$D,$B277,Kosztorys!$I:$I,CONCATENATE("&lt;=31.03.",CO$10,""))-SUMIFS(Kosztorys!$F:$F,Kosztorys!$D:$D,$B277,Kosztorys!$I:$I,CONCATENATE("&lt;=31.12.",CN$10,"")))*0.75+(SUMIFS(Kosztorys!$F:$F,Kosztorys!$D:$D,$B277,Kosztorys!$I:$I,CONCATENATE("&lt;=30.06.",CO$10,""))-SUMIFS(Kosztorys!$F:$F,Kosztorys!$D:$D,$B277,Kosztorys!$I:$I,CONCATENATE("&lt;=31.03.",CO$10,"")))*0.5+(SUMIFS(Kosztorys!$F:$F,Kosztorys!$D:$D,$B277,Kosztorys!$I:$I,CONCATENATE("&lt;=30.09.",CO$10,""))-SUMIFS(Kosztorys!$F:$F,Kosztorys!$D:$D,$B277,Kosztorys!$I:$I,CONCATENATE("&lt;=30.06.",CO$10,"")))*0.25,"nic"),0)</f>
        <v/>
      </c>
      <c r="CP277" s="41">
        <f>IF($C277="OPEX - Długość 1m koszt/rok",IF($M277="m",SUMIFS(Kosztorys!$F:$F,Kosztorys!$D:$D,$B277,Kosztorys!$I:$I,CONCATENATE("&lt;01.01.",CP$10,""))+(SUMIFS(Kosztorys!$F:$F,Kosztorys!$D:$D,$B277,Kosztorys!$I:$I,CONCATENATE("&lt;=31.03.",CP$10,""))-SUMIFS(Kosztorys!$F:$F,Kosztorys!$D:$D,$B277,Kosztorys!$I:$I,CONCATENATE("&lt;=31.12.",CO$10,"")))*0.75+(SUMIFS(Kosztorys!$F:$F,Kosztorys!$D:$D,$B277,Kosztorys!$I:$I,CONCATENATE("&lt;=30.06.",CP$10,""))-SUMIFS(Kosztorys!$F:$F,Kosztorys!$D:$D,$B277,Kosztorys!$I:$I,CONCATENATE("&lt;=31.03.",CP$10,"")))*0.5+(SUMIFS(Kosztorys!$F:$F,Kosztorys!$D:$D,$B277,Kosztorys!$I:$I,CONCATENATE("&lt;=30.09.",CP$10,""))-SUMIFS(Kosztorys!$F:$F,Kosztorys!$D:$D,$B277,Kosztorys!$I:$I,CONCATENATE("&lt;=30.06.",CP$10,"")))*0.25,"nic"),0)</f>
        <v/>
      </c>
      <c r="CQ277" s="41">
        <f>IF($C277="OPEX - Długość 1m koszt/rok",IF($M277="m",SUMIFS(Kosztorys!$F:$F,Kosztorys!$D:$D,$B277,Kosztorys!$I:$I,CONCATENATE("&lt;01.01.",CQ$10,""))+(SUMIFS(Kosztorys!$F:$F,Kosztorys!$D:$D,$B277,Kosztorys!$I:$I,CONCATENATE("&lt;=31.03.",CQ$10,""))-SUMIFS(Kosztorys!$F:$F,Kosztorys!$D:$D,$B277,Kosztorys!$I:$I,CONCATENATE("&lt;=31.12.",CP$10,"")))*0.75+(SUMIFS(Kosztorys!$F:$F,Kosztorys!$D:$D,$B277,Kosztorys!$I:$I,CONCATENATE("&lt;=30.06.",CQ$10,""))-SUMIFS(Kosztorys!$F:$F,Kosztorys!$D:$D,$B277,Kosztorys!$I:$I,CONCATENATE("&lt;=31.03.",CQ$10,"")))*0.5+(SUMIFS(Kosztorys!$F:$F,Kosztorys!$D:$D,$B277,Kosztorys!$I:$I,CONCATENATE("&lt;=30.09.",CQ$10,""))-SUMIFS(Kosztorys!$F:$F,Kosztorys!$D:$D,$B277,Kosztorys!$I:$I,CONCATENATE("&lt;=30.06.",CQ$10,"")))*0.25,"nic"),0)</f>
        <v/>
      </c>
      <c r="CR277" s="41">
        <f>IF(C277="OPEX - Długość 1m koszt/rok",IF(MAX(CB277:CQ277)=IF(ISERROR(VLOOKUP(B277,JB_tabela,MATCH(CR$9,JB_menu,0)-1,FALSE())),,VLOOKUP(B277,JB_tabela,MATCH(CR$9,JB_menu,0)-1,FALSE())),"OK","nie zgadza się liczba użytych JB"),"OK-ND")</f>
        <v/>
      </c>
      <c r="CS277" s="41">
        <f>IFERROR(VLOOKUP($C277,$CY$2:$CZ$7,2,FALSE()),"ERROR")</f>
        <v/>
      </c>
      <c r="CV277" s="41">
        <f>$Q277</f>
        <v/>
      </c>
      <c r="CW277" s="41">
        <f>$R277</f>
        <v/>
      </c>
      <c r="CX277" s="41">
        <f>$S277</f>
        <v/>
      </c>
      <c r="CY277" s="41">
        <f>ROUND(IF(LEFT($C277,4)="CAPE",ROUND($E277*$H277,2)*OFFSET(T277,0,$CS277),0),2)</f>
        <v/>
      </c>
      <c r="CZ277" s="41">
        <f>ROUND(IF(LEFT($C277,4)="CAPE",ROUND($E277*$H277,2)*OFFSET(U277,0,$CS277),0),2)</f>
        <v/>
      </c>
      <c r="DA277" s="41">
        <f>ROUND(IF(LEFT($C277,4)="CAPE",ROUND($E277*$H277,2)*OFFSET(V277,0,$CS277),0),2)</f>
        <v/>
      </c>
      <c r="DB277" s="41">
        <f>ROUND(IF(LEFT($C277,4)="CAPE",ROUND($E277*$H277,2)*OFFSET(W277,0,$CS277),0),2)</f>
        <v/>
      </c>
      <c r="DC277" s="41">
        <f>ROUND(IF(LEFT($C277,4)="CAPE",ROUND($E277*$H277,2)*OFFSET(X277,0,$CS277),0),2)</f>
        <v/>
      </c>
      <c r="DD277" s="41">
        <f>ROUND(IF(LEFT($C277,4)="CAPE",ROUND($E277*$H277,2)*OFFSET(Y277,0,$CS277),0),2)</f>
        <v/>
      </c>
      <c r="DE277" s="41">
        <f>ROUND(IF(LEFT($C277,4)="CAPE",ROUND($E277*$H277,2)*OFFSET(Z277,0,$CS277),0),2)</f>
        <v/>
      </c>
      <c r="DF277" s="41">
        <f>ROUND(IF(LEFT($C277,4)="CAPE",ROUND($E277*$H277,2)*OFFSET(AA277,0,$CS277),0),2)</f>
        <v/>
      </c>
      <c r="DG277" s="41">
        <f>ROUND(IF(LEFT($C277,4)="CAPE",ROUND($E277*$H277,2)*OFFSET(AB277,0,$CS277),0),2)</f>
        <v/>
      </c>
      <c r="DH277" s="41">
        <f>ROUND(IF(LEFT($C277,4)="CAPE",ROUND($E277*$H277,2)*OFFSET(AC277,0,$CS277),0),2)</f>
        <v/>
      </c>
      <c r="DI277" s="41">
        <f>ROUND(IF(LEFT($C277,4)="CAPE",ROUND($E277*$H277,2)*OFFSET(AD277,0,$CS277),0),2)</f>
        <v/>
      </c>
      <c r="DJ277" s="41">
        <f>ROUND(IF(LEFT($C277,4)="CAPE",ROUND($E277*$H277,2)*OFFSET(AE277,0,$CS277),0),2)</f>
        <v/>
      </c>
      <c r="DK277" s="41">
        <f>ROUND(IF(LEFT($C277,4)="CAPE",ROUND($E277*$H277,2)*OFFSET(AF277,0,$CS277),0),2)</f>
        <v/>
      </c>
      <c r="DL277" s="41">
        <f>ROUND(IF(LEFT($C277,4)="CAPE",ROUND($E277*$H277,2)*OFFSET(AG277,0,$CS277),0),2)</f>
        <v/>
      </c>
      <c r="DM277" s="41">
        <f>ROUND(IF(LEFT($C277,4)="CAPE",ROUND($E277*$H277,2)*OFFSET(AH277,0,$CS277),0),2)</f>
        <v/>
      </c>
      <c r="DN277" s="41">
        <f>ROUND(IF(LEFT($C277,4)="CAPE",ROUND($E277*$H277,2)*OFFSET(AI277,0,$CS277),0),2)</f>
        <v/>
      </c>
      <c r="DP277" s="41">
        <f>$Q277</f>
        <v/>
      </c>
      <c r="DQ277" s="41">
        <f>$R277</f>
        <v/>
      </c>
      <c r="DR277" s="41">
        <f>$S277</f>
        <v/>
      </c>
      <c r="DS277" s="41">
        <f>ROUND(IF(LEFT($C277,4)="OPEX",$E277*$H277*OFFSET($T277,0,$CS277),0),2)</f>
        <v/>
      </c>
      <c r="DT277" s="41">
        <f>ROUND(IF(LEFT($C277,4)="OPEX",$E277*$H277*OFFSET($U277,0,$CS277),0),2)</f>
        <v/>
      </c>
      <c r="DU277" s="41">
        <f>ROUND(IF(LEFT($C277,4)="OPEX",$E277*$H277*OFFSET($V277,0,$CS277),0),2)</f>
        <v/>
      </c>
      <c r="DV277" s="41">
        <f>ROUND(IF(LEFT($C277,4)="OPEX",$E277*$H277*OFFSET($W277,0,$CS277),0),2)</f>
        <v/>
      </c>
      <c r="DW277" s="41">
        <f>ROUND(IF(LEFT($C277,4)="OPEX",$E277*$H277*OFFSET($X277,0,$CS277),0),2)</f>
        <v/>
      </c>
      <c r="DX277" s="41">
        <f>ROUND(IF(LEFT($C277,4)="OPEX",$E277*$H277*OFFSET($Y277,0,$CS277),0),2)</f>
        <v/>
      </c>
      <c r="DY277" s="41">
        <f>ROUND(IF(LEFT($C277,4)="OPEX",$E277*$H277*OFFSET($Z277,0,$CS277),0),2)</f>
        <v/>
      </c>
      <c r="DZ277" s="41">
        <f>ROUND(IF(LEFT($C277,4)="OPEX",$E277*$H277*OFFSET($AA277,0,$CS277),0),2)</f>
        <v/>
      </c>
      <c r="EA277" s="41">
        <f>ROUND(IF(LEFT($C277,4)="OPEX",$E277*$H277*OFFSET($AB277,0,$CS277),0),2)</f>
        <v/>
      </c>
      <c r="EB277" s="41">
        <f>ROUND(IF(LEFT($C277,4)="OPEX",$E277*$H277*OFFSET($AC277,0,$CS277),0),2)</f>
        <v/>
      </c>
      <c r="EC277" s="41">
        <f>ROUND(IF(LEFT($C277,4)="OPEX",$E277*$H277*OFFSET($AD277,0,$CS277),0),2)</f>
        <v/>
      </c>
      <c r="ED277" s="41">
        <f>ROUND(IF(LEFT($C277,4)="OPEX",$E277*$H277*OFFSET($AE277,0,$CS277),0),2)</f>
        <v/>
      </c>
      <c r="EE277" s="41">
        <f>ROUND(IF(LEFT($C277,4)="OPEX",$E277*$H277*OFFSET($AF277,0,$CS277),0),2)</f>
        <v/>
      </c>
      <c r="EF277" s="41">
        <f>ROUND(IF(LEFT($C277,4)="OPEX",$E277*$H277*OFFSET($AG277,0,$CS277),0),2)</f>
        <v/>
      </c>
      <c r="EG277" s="41">
        <f>ROUND(IF(LEFT($C277,4)="OPEX",$E277*$H277*OFFSET($AH277,0,$CS277),0),2)</f>
        <v/>
      </c>
      <c r="EH277" s="41">
        <f>ROUND(IF(LEFT($C277,4)="OPEX",$E277*$H277*OFFSET($AI277,0,$CS277),0),2)</f>
        <v/>
      </c>
      <c r="EJ277" s="41">
        <f>$Q277</f>
        <v/>
      </c>
      <c r="EK277" s="41">
        <f>$R277</f>
        <v/>
      </c>
      <c r="EL277" s="41">
        <f>$S277</f>
        <v/>
      </c>
      <c r="EM277" s="41">
        <f>ROUND($D277*$CY277,2)</f>
        <v/>
      </c>
      <c r="EN277" s="41">
        <f>ROUND($D277*$CZ277,2)</f>
        <v/>
      </c>
      <c r="EO277" s="41">
        <f>ROUND($D277*$DA277,2)</f>
        <v/>
      </c>
      <c r="EP277" s="41">
        <f>ROUND($D277*$DB277,2)</f>
        <v/>
      </c>
      <c r="EQ277" s="41">
        <f>ROUND($D277*$DC277,2)</f>
        <v/>
      </c>
      <c r="ER277" s="41">
        <f>ROUND($D277*$DD277,2)</f>
        <v/>
      </c>
      <c r="ES277" s="41">
        <f>ROUND($D277*$DE277,2)</f>
        <v/>
      </c>
      <c r="ET277" s="41">
        <f>ROUND($D277*$DF277,2)</f>
        <v/>
      </c>
      <c r="EU277" s="41">
        <f>ROUND($D277*$DG277,2)</f>
        <v/>
      </c>
      <c r="EV277" s="41">
        <f>ROUND($D277*$DH277,2)</f>
        <v/>
      </c>
      <c r="EW277" s="41">
        <f>ROUND($D277*$DI277,2)</f>
        <v/>
      </c>
      <c r="EX277" s="41">
        <f>ROUND($D277*$DJ277,2)</f>
        <v/>
      </c>
      <c r="EY277" s="41">
        <f>ROUND($D277*$DK277,2)</f>
        <v/>
      </c>
      <c r="EZ277" s="41">
        <f>ROUND($D277*$DL277,2)</f>
        <v/>
      </c>
      <c r="FA277" s="41">
        <f>ROUND($D277*$DM277,2)</f>
        <v/>
      </c>
      <c r="FB277" s="41">
        <f>ROUND($D277*$DN277,2)</f>
        <v/>
      </c>
      <c r="FG277" s="41">
        <f>ROUND(IF(LEFT($C277,4)="CAPE",SUM($CY277:CY277 )/$P277,0),2)</f>
        <v/>
      </c>
      <c r="FH277" s="41">
        <f>ROUND(IF(LEFT($C277,4)="CAPE",SUM($CY277:CZ277 )/$P277,0),2)</f>
        <v/>
      </c>
      <c r="FI277" s="41">
        <f>ROUND(IF(LEFT($C277,4)="CAPE",SUM($CY277:DA277 )/$P277,0),2)</f>
        <v/>
      </c>
      <c r="FJ277" s="41">
        <f>ROUND(IF(LEFT($C277,4)="CAPE",SUM($CY277:DB277 )/$P277,0),2)</f>
        <v/>
      </c>
      <c r="FK277" s="41">
        <f>ROUND(IF(LEFT($C277,4)="CAPE",SUM($CY277:DC277 )/$P277,0),2)</f>
        <v/>
      </c>
      <c r="FL277" s="41">
        <f>ROUND(IF(LEFT($C277,4)="CAPE",SUM($CY277:DD277 )/$P277,0),2)</f>
        <v/>
      </c>
      <c r="FM277" s="41">
        <f>ROUND(IF(LEFT($C277,4)="CAPE",SUM($CY277:DE277 )/$P277,0),2)</f>
        <v/>
      </c>
      <c r="FN277" s="41">
        <f>ROUND(IF(LEFT($C277,4)="CAPE",SUM($CY277:DF277 )/$P277,0),2)</f>
        <v/>
      </c>
      <c r="FO277" s="41">
        <f>ROUND(IF(LEFT($C277,4)="CAPE",SUM($CY277:DG277 )/$P277,0),2)</f>
        <v/>
      </c>
      <c r="FP277" s="41">
        <f>ROUND(IF(LEFT($C277,4)="CAPE",SUM($CY277:DH277 )/$P277,0),2)</f>
        <v/>
      </c>
      <c r="FQ277" s="41">
        <f>ROUND(IF(LEFT($C277,4)="CAPE",SUM($CY277:DI277 )/$P277,0),2)</f>
        <v/>
      </c>
      <c r="FR277" s="41">
        <f>ROUND(IF(LEFT($C277,4)="CAPE",SUM($CY277:DJ277 )/$P277,0),2)</f>
        <v/>
      </c>
      <c r="FS277" s="41">
        <f>ROUND(IF(LEFT($C277,4)="CAPE",SUM($CY277:DK277 )/$P277,0),2)</f>
        <v/>
      </c>
      <c r="FT277" s="41">
        <f>ROUND(IF(LEFT($C277,4)="CAPE",SUM($CY277:DL277 )/$P277,0),2)</f>
        <v/>
      </c>
      <c r="FU277" s="41">
        <f>ROUND(IF(LEFT($C277,4)="CAPE",SUM($CY277:DM277 )/$P277,0),2)</f>
        <v/>
      </c>
      <c r="FV277" s="41">
        <f>ROUND(IF(LEFT($C277,4)="CAPE",SUM($CY277:DN277 )/$P277,0),2)</f>
        <v/>
      </c>
      <c r="GA277" s="41">
        <f>ROUND(IF(SUM($FG277:FG277)&gt;SUM($CY277:CY277),SUM($CY277:CY277),SUM($FG277:FG277)),2)</f>
        <v/>
      </c>
      <c r="GB277" s="41">
        <f>ROUND(IF(SUM($FG277:FH277)&gt;SUM($CY277:CZ277),SUM($CY277:CZ277),SUM($FG277:FH277)),2)</f>
        <v/>
      </c>
      <c r="GC277" s="41">
        <f>ROUND(IF(SUM($FG277:FI277)&gt;SUM($CY277:DA277),SUM($CY277:DA277),SUM($FG277:FI277)),2)</f>
        <v/>
      </c>
      <c r="GD277" s="41">
        <f>ROUND(IF(SUM($FG277:FJ277)&gt;SUM($CY277:DB277),SUM($CY277:DB277),SUM($FG277:FJ277)),2)</f>
        <v/>
      </c>
      <c r="GE277" s="41">
        <f>ROUND(IF(SUM($FG277:FK277)&gt;SUM($CY277:DC277),SUM($CY277:DC277),SUM($FG277:FK277)),2)</f>
        <v/>
      </c>
      <c r="GF277" s="41">
        <f>ROUND(IF(SUM($FG277:FL277)&gt;SUM($CY277:DD277),SUM($CY277:DD277),SUM($FG277:FL277)),2)</f>
        <v/>
      </c>
      <c r="GG277" s="41">
        <f>ROUND(IF(SUM($FG277:FM277)&gt;SUM($CY277:DE277),SUM($CY277:DE277),SUM($FG277:FM277)),2)</f>
        <v/>
      </c>
      <c r="GH277" s="41">
        <f>ROUND(IF(SUM($FG277:FN277)&gt;SUM($CY277:DF277),SUM($CY277:DF277),SUM($FG277:FN277)),2)</f>
        <v/>
      </c>
      <c r="GI277" s="41">
        <f>ROUND(IF(SUM($FG277:FO277)&gt;SUM($CY277:DG277),SUM($CY277:DG277),SUM($FG277:FO277)),2)</f>
        <v/>
      </c>
      <c r="GJ277" s="41">
        <f>ROUND(IF(SUM($FG277:FP277)&gt;SUM($CY277:DH277),SUM($CY277:DH277),SUM($FG277:FP277)),2)</f>
        <v/>
      </c>
      <c r="GK277" s="41">
        <f>ROUND(IF(SUM($FG277:FQ277)&gt;SUM($CY277:DI277),SUM($CY277:DI277),SUM($FG277:FQ277)),2)</f>
        <v/>
      </c>
      <c r="GL277" s="41">
        <f>ROUND(IF(SUM($FG277:FR277)&gt;SUM($CY277:DJ277),SUM($CY277:DJ277),SUM($FG277:FR277)),2)</f>
        <v/>
      </c>
      <c r="GM277" s="41">
        <f>ROUND(IF(SUM($FG277:FS277)&gt;SUM($CY277:DK277),SUM($CY277:DK277),SUM($FG277:FS277)),2)</f>
        <v/>
      </c>
      <c r="GN277" s="41">
        <f>ROUND(IF(SUM($FG277:FT277)&gt;SUM($CY277:DL277),SUM($CY277:DL277),SUM($FG277:FT277)),2)</f>
        <v/>
      </c>
      <c r="GO277" s="41">
        <f>ROUND(IF(SUM($FG277:FU277)&gt;SUM($CY277:DM277),SUM($CY277:DM277),SUM($FG277:FU277)),2)</f>
        <v/>
      </c>
      <c r="GP277" s="41">
        <f>ROUND(IF(SUM($FG277:FV277)&gt;SUM($CY277:DN277),SUM($CY277:DN277),SUM($FG277:FV277)),2)</f>
        <v/>
      </c>
      <c r="GR277" s="41">
        <f>$Q277</f>
        <v/>
      </c>
      <c r="GS277" s="41">
        <f>$R277</f>
        <v/>
      </c>
      <c r="GT277" s="41">
        <f>$S277</f>
        <v/>
      </c>
      <c r="GU277" s="41">
        <f>$GA277</f>
        <v/>
      </c>
      <c r="GV277" s="41">
        <f>GB277 - GA277</f>
        <v/>
      </c>
      <c r="GW277" s="41">
        <f>GC277 - GB277</f>
        <v/>
      </c>
      <c r="GX277" s="41">
        <f>GD277 - GC277</f>
        <v/>
      </c>
      <c r="GY277" s="41">
        <f>GE277 - GD277</f>
        <v/>
      </c>
      <c r="GZ277" s="41">
        <f>GF277 - GE277</f>
        <v/>
      </c>
      <c r="HA277" s="41">
        <f>GG277 - GF277</f>
        <v/>
      </c>
      <c r="HB277" s="41">
        <f>GH277 - GG277</f>
        <v/>
      </c>
      <c r="HC277" s="41">
        <f>GI277 - GH277</f>
        <v/>
      </c>
      <c r="HD277" s="41">
        <f>GJ277 - GI277</f>
        <v/>
      </c>
      <c r="HE277" s="41">
        <f>GK277 - GJ277</f>
        <v/>
      </c>
      <c r="HF277" s="41">
        <f>GL277 - GK277</f>
        <v/>
      </c>
      <c r="HG277" s="41">
        <f>GM277 - GL277</f>
        <v/>
      </c>
      <c r="HH277" s="41">
        <f>GN277 - GM277</f>
        <v/>
      </c>
      <c r="HI277" s="41">
        <f>GO277 - GN277</f>
        <v/>
      </c>
      <c r="HJ277" s="41">
        <f>GP277 - GO277</f>
        <v/>
      </c>
      <c r="HL277" s="41">
        <f>$Q277</f>
        <v/>
      </c>
      <c r="HM277" s="41">
        <f>$R277</f>
        <v/>
      </c>
      <c r="HN277" s="41">
        <f>$S277</f>
        <v/>
      </c>
      <c r="HO277" s="144">
        <f>SUMIFS(Kosztorys!$F:$F,Kosztorys!$D:$D,$B277,Kosztorys!$I:$I,CONCATENATE("&lt;01.01.",HP$10,""))</f>
        <v/>
      </c>
      <c r="HP277" s="144">
        <f>SUMIFS(Kosztorys!$F:$F,Kosztorys!$D:$D,$B277,Kosztorys!$I:$I,CONCATENATE("&lt;01.04.",HQ$10,""))-SUM($HO277)</f>
        <v/>
      </c>
      <c r="HQ277" s="144">
        <f>SUMIFS(Kosztorys!$F:$F,Kosztorys!$D:$D,$B277,Kosztorys!$I:$I,CONCATENATE("&lt;01.07.",HR$10,""))-SUM($HO277:HP277)</f>
        <v/>
      </c>
      <c r="HR277" s="144">
        <f>SUMIFS(Kosztorys!$F:$F,Kosztorys!$D:$D,$B277,Kosztorys!$I:$I,CONCATENATE("&lt;01.10.",HS$10,""))-SUM($HO277:HQ277)</f>
        <v/>
      </c>
      <c r="HS277" s="144">
        <f>SUMIFS(Kosztorys!$F:$F,Kosztorys!$D:$D,$B277,Kosztorys!$I:$I,CONCATENATE("&lt;01.01.",HT$10,""))-SUM($HO277:HR277)</f>
        <v/>
      </c>
      <c r="HT277" s="144">
        <f>SUMIFS(Kosztorys!$F:$F,Kosztorys!$D:$D,$B277,Kosztorys!$I:$I,CONCATENATE("&lt;01.04.",HU$10,""))-SUM($HO277:HS277)</f>
        <v/>
      </c>
      <c r="HU277" s="144">
        <f>SUMIFS(Kosztorys!$F:$F,Kosztorys!$D:$D,$B277,Kosztorys!$I:$I,CONCATENATE("&lt;01.07.",HV$10,""))-SUM($HO277:HT277)</f>
        <v/>
      </c>
      <c r="HV277" s="144">
        <f>SUMIFS(Kosztorys!$F:$F,Kosztorys!$D:$D,$B277,Kosztorys!$I:$I,CONCATENATE("&lt;01.10.",HW$10,""))-SUM($HO277:HU277)</f>
        <v/>
      </c>
      <c r="HW277" s="144">
        <f>SUMIFS(Kosztorys!$F:$F,Kosztorys!$D:$D,$B277,Kosztorys!$I:$I,CONCATENATE("&lt;01.01.",HX$10,""))-SUM($HO277:HV277)</f>
        <v/>
      </c>
      <c r="HX277" s="144">
        <f>SUMIFS(Kosztorys!$F:$F,Kosztorys!$D:$D,$B277,Kosztorys!$I:$I,CONCATENATE("&lt;01.04.",HY$10,""))-SUM($HO277:HW277)</f>
        <v/>
      </c>
      <c r="HY277" s="144">
        <f>SUMIFS(Kosztorys!$F:$F,Kosztorys!$D:$D,$B277,Kosztorys!$I:$I,CONCATENATE("&lt;01.07.",HZ$10,""))-SUM($HO277:HX277)</f>
        <v/>
      </c>
      <c r="HZ277" s="144">
        <f>SUMIFS(Kosztorys!$F:$F,Kosztorys!$D:$D,$B277,Kosztorys!$I:$I,CONCATENATE("&lt;01.10.",IA$10,""))-SUM($HO277:HY277)</f>
        <v/>
      </c>
      <c r="IA277" s="144">
        <f>SUMIFS(Kosztorys!$F:$F,Kosztorys!$D:$D,$B277,Kosztorys!$I:$I,CONCATENATE("&lt;01.01.",IB$10,""))-SUM($HO277:HZ277)</f>
        <v/>
      </c>
      <c r="IB277" s="145">
        <f>IF(M277="szt",IF(SUM(HO277:IA277)=IF(ISERROR(VLOOKUP(B277,JB_tabela,MATCH(IB$9,JB_menu,0)-1,FALSE())),,VLOOKUP(B277,JB_tabela,MATCH(IB$9,JB_menu,0)-1,FALSE())),"OK","nie zgadza się liczba użytych JB"),IF(SUM(HO277:IA277)=IF(ISERROR(VLOOKUP(B277,JB_tabela,MATCH(IC$9,JB_menu,0)-1,FALSE())),,VLOOKUP(B277,JB_tabela,MATCH(IC$9,JB_menu,0)-1,FALSE())),"OK","nie zgadzają się metry użyte w JB"))</f>
        <v/>
      </c>
      <c r="IE277" s="41">
        <f>$Q277</f>
        <v/>
      </c>
      <c r="IF277" s="41">
        <f>$R277</f>
        <v/>
      </c>
      <c r="IG277" s="41">
        <f>$S277</f>
        <v/>
      </c>
      <c r="IH277" s="348">
        <f>IF(LEFT($C277,4)="CAPE",ROUND(HO277*$L277,2),0)</f>
        <v/>
      </c>
      <c r="II277" s="348">
        <f>IF(LEFT($C277,4)="CAPE",ROUND(HP277*$L277,2),0)</f>
        <v/>
      </c>
      <c r="IJ277" s="348">
        <f>IF(LEFT($C277,4)="CAPE",ROUND(HQ277*$L277,2),0)</f>
        <v/>
      </c>
      <c r="IK277" s="348">
        <f>IF(LEFT($C277,4)="CAPE",ROUND(HR277*$L277,2),0)</f>
        <v/>
      </c>
      <c r="IL277" s="348">
        <f>IF(LEFT($C277,4)="CAPE",ROUND(HS277*$L277,2),0)</f>
        <v/>
      </c>
      <c r="IM277" s="348">
        <f>IF(LEFT($C277,4)="CAPE",ROUND(HT277*$L277,2),0)</f>
        <v/>
      </c>
      <c r="IN277" s="348">
        <f>IF(LEFT($C277,4)="CAPE",ROUND(HU277*$L277,2),0)</f>
        <v/>
      </c>
      <c r="IO277" s="348">
        <f>IF(LEFT($C277,4)="CAPE",ROUND(HV277*$L277,2),0)</f>
        <v/>
      </c>
      <c r="IP277" s="348">
        <f>IF(LEFT($C277,4)="CAPE",ROUND(HW277*$L277,2),0)</f>
        <v/>
      </c>
      <c r="IQ277" s="348">
        <f>IF(LEFT($C277,4)="CAPE",ROUND(HX277*$L277,2),0)</f>
        <v/>
      </c>
      <c r="IR277" s="348">
        <f>IF(LEFT($C277,4)="CAPE",ROUND(HY277*$L277,2),0)</f>
        <v/>
      </c>
      <c r="IS277" s="348">
        <f>IF(LEFT($C277,4)="CAPE",ROUND(HZ277*$L277,2),0)</f>
        <v/>
      </c>
      <c r="IT277" s="348">
        <f>IF(LEFT($C277,4)="CAPE",ROUND(IA277*$L277,2),0)</f>
        <v/>
      </c>
      <c r="IU277" s="41">
        <f>IF(SUM(IH277:IT277)=SUM(CY277:DN277),"OK",SUM(IH277:IT277)-SUM(CY277:DN277))</f>
        <v/>
      </c>
    </row>
    <row r="278" ht="12.75" customHeight="1">
      <c r="A278" s="119" t="n"/>
      <c r="B278" s="139" t="inlineStr">
        <is>
          <t>siec_rozdz_n</t>
        </is>
      </c>
      <c r="C278" s="139" t="inlineStr">
        <is>
          <t>CAPEX - Długość 1m</t>
        </is>
      </c>
      <c r="D278" s="140" t="n">
        <v>0</v>
      </c>
      <c r="E278" s="64" t="n">
        <v>1</v>
      </c>
      <c r="F278" s="153" t="inlineStr">
        <is>
          <t>mb</t>
        </is>
      </c>
      <c r="G278" s="150" t="inlineStr">
        <is>
          <t>mapy do celów projektowych dla nowej inwestycji liniowej</t>
        </is>
      </c>
      <c r="H278" s="360">
        <f>IF(ISERROR(VLOOKUP(G278,KB_tabela,MATCH(H$9,KB_menu,0)-2,FALSE())),,VLOOKUP(G278,KB_tabela,MATCH(H$9,KB_menu,0)-2,FALSE()))</f>
        <v/>
      </c>
      <c r="I278" s="41">
        <f>IF(ISERROR(VLOOKUP(B278,JB_tabela,MATCH("czy puste",JB_menu,0)-1,FALSE())),"BŁĄD brak takiej JB",VLOOKUP(B278,JB_tabela,MATCH("czy puste",JB_menu,0)-1,FALSE()))</f>
        <v/>
      </c>
      <c r="J278" s="41">
        <f>IF(ISERROR(VLOOKUP(G278,KB_tabela,MATCH(H$9,KB_menu,0)-2,FALSE())),"BŁĄD brak takiego KB",IF(H278=0,IF(LEFT(C278,4)="OPEX","OK",IF(G278="brak kosztów CAPEX","OK","Brak Ceny KB")),"OK"))</f>
        <v/>
      </c>
      <c r="K278" s="41">
        <f>IF(AJ278="nie zgadza się liczba użytych JB","Nie liczy wszystkich JB",IF(BD278="nie zgadza się liczba użytych JB","Nie liczy wszystkich JB",IF(BX278="nie zgadza się liczba użytych JB","Nie liczy wszystkich JB",IF(BX278="nie zgadza się liczba użytych JB","Nie liczy wszystkich JB","OK"))))</f>
        <v/>
      </c>
      <c r="L278" s="361">
        <f>ROUND((E278*H278),2)</f>
        <v/>
      </c>
      <c r="M278" s="41">
        <f>VLOOKUP(B278,JB_tabela,MATCH(M$9,JB_menu,0)-1,FALSE())</f>
        <v/>
      </c>
      <c r="P278" s="41">
        <f>IF(ISERROR(VLOOKUP(S278,KATEGORIA_tabela,MATCH(P$9,KATEGORIA_menu,0)-2,FALSE())),,VLOOKUP(S278,KATEGORIA_tabela,MATCH(P$9,KATEGORIA_menu,0)-2,FALSE()))</f>
        <v/>
      </c>
      <c r="Q278" s="41">
        <f>IF(ISERROR(VLOOKUP(B278,JB_tabela,MATCH(Q$9,JB_menu,0)-1,FALSE())),,VLOOKUP(B278,JB_tabela,MATCH(Q$9,JB_menu,0)-1,FALSE()))</f>
        <v/>
      </c>
      <c r="R278" s="41">
        <f>IF(ISERROR(VLOOKUP(G278,KB_tabela,MATCH(R$9,KB_menu,0)-2,FALSE())),,VLOOKUP(G278,KB_tabela,MATCH(R$9,KB_menu,0)-2,FALSE()))</f>
        <v/>
      </c>
      <c r="S278" s="41">
        <f>IF(ISERROR(VLOOKUP(G278,KB_tabela,MATCH(S$9,KB_menu,0)-2,FALSE())),,VLOOKUP(G278,KB_tabela,MATCH(S$9,KB_menu,0)-2,FALSE()))</f>
        <v/>
      </c>
      <c r="T278" s="116">
        <f>IF($C278="CAPEX - 1szt JB",IF($M278="szt",SUMIFS(Kosztorys!$F:$F,Kosztorys!$D:$D,$B278,Kosztorys!$I:$I,CONCATENATE("&lt;01.01.",U$10,""))-SUMIFS(Kosztorys!$F:$F,Kosztorys!$D:$D,$B278,Kosztorys!$I:$I,CONCATENATE("&lt;01.01.",T$10,"")),COUNTIFS(Kosztorys!$D:$D,$B278,Kosztorys!$I:$I,CONCATENATE("&lt;01.01.",U$10,""))-COUNTIFS(Kosztorys!$D:$D,$B278,Kosztorys!$I:$I,CONCATENATE("&lt;01.01.",T$10,""))),0)</f>
        <v/>
      </c>
      <c r="U278" s="116">
        <f>IF($C278="CAPEX - 1szt JB",IF($M278="szt",SUMIFS(Kosztorys!$F:$F,Kosztorys!$D:$D,$B278,Kosztorys!$I:$I,CONCATENATE("&lt;01.01.",V$10,""))-SUMIFS(Kosztorys!$F:$F,Kosztorys!$D:$D,$B278,Kosztorys!$I:$I,CONCATENATE("&lt;01.01.",U$10,"")),COUNTIFS(Kosztorys!$D:$D,$B278,Kosztorys!$I:$I,CONCATENATE("&lt;01.01.",V$10,""))-COUNTIFS(Kosztorys!$D:$D,$B278,Kosztorys!$I:$I,CONCATENATE("&lt;01.01.",U$10,""))),0)</f>
        <v/>
      </c>
      <c r="V278" s="116">
        <f>IF($C278="CAPEX - 1szt JB",IF($M278="szt",SUMIFS(Kosztorys!$F:$F,Kosztorys!$D:$D,$B278,Kosztorys!$I:$I,CONCATENATE("&lt;01.01.",W$10,""))-SUMIFS(Kosztorys!$F:$F,Kosztorys!$D:$D,$B278,Kosztorys!$I:$I,CONCATENATE("&lt;01.01.",V$10,"")),COUNTIFS(Kosztorys!$D:$D,$B278,Kosztorys!$I:$I,CONCATENATE("&lt;01.01.",W$10,""))-COUNTIFS(Kosztorys!$D:$D,$B278,Kosztorys!$I:$I,CONCATENATE("&lt;01.01.",V$10,""))),0)</f>
        <v/>
      </c>
      <c r="W278" s="116">
        <f>IF($C278="CAPEX - 1szt JB",IF($M278="szt",SUMIFS(Kosztorys!$F:$F,Kosztorys!$D:$D,$B278,Kosztorys!$I:$I,CONCATENATE("&lt;01.01.",X$10,""))-SUMIFS(Kosztorys!$F:$F,Kosztorys!$D:$D,$B278,Kosztorys!$I:$I,CONCATENATE("&lt;01.01.",W$10,"")),COUNTIFS(Kosztorys!$D:$D,$B278,Kosztorys!$I:$I,CONCATENATE("&lt;01.01.",X$10,""))-COUNTIFS(Kosztorys!$D:$D,$B278,Kosztorys!$I:$I,CONCATENATE("&lt;01.01.",W$10,""))),0)</f>
        <v/>
      </c>
      <c r="X278" s="116">
        <f>IF($C278="CAPEX - 1szt JB",IF($M278="szt",SUMIFS(Kosztorys!$F:$F,Kosztorys!$D:$D,$B278,Kosztorys!$I:$I,CONCATENATE("&lt;01.01.",Y$10,""))-SUMIFS(Kosztorys!$F:$F,Kosztorys!$D:$D,$B278,Kosztorys!$I:$I,CONCATENATE("&lt;01.01.",X$10,"")),COUNTIFS(Kosztorys!$D:$D,$B278,Kosztorys!$I:$I,CONCATENATE("&lt;01.01.",Y$10,""))-COUNTIFS(Kosztorys!$D:$D,$B278,Kosztorys!$I:$I,CONCATENATE("&lt;01.01.",X$10,""))),0)</f>
        <v/>
      </c>
      <c r="Y278" s="116">
        <f>IF($C278="CAPEX - 1szt JB",IF($M278="szt",SUMIFS(Kosztorys!$F:$F,Kosztorys!$D:$D,$B278,Kosztorys!$I:$I,CONCATENATE("&lt;01.01.",Z$10,""))-SUMIFS(Kosztorys!$F:$F,Kosztorys!$D:$D,$B278,Kosztorys!$I:$I,CONCATENATE("&lt;01.01.",Y$10,"")),COUNTIFS(Kosztorys!$D:$D,$B278,Kosztorys!$I:$I,CONCATENATE("&lt;01.01.",Z$10,""))-COUNTIFS(Kosztorys!$D:$D,$B278,Kosztorys!$I:$I,CONCATENATE("&lt;01.01.",Y$10,""))),0)</f>
        <v/>
      </c>
      <c r="Z278" s="116">
        <f>IF($C278="CAPEX - 1szt JB",IF($M278="szt",SUMIFS(Kosztorys!$F:$F,Kosztorys!$D:$D,$B278,Kosztorys!$I:$I,CONCATENATE("&lt;01.01.",AA$10,""))-SUMIFS(Kosztorys!$F:$F,Kosztorys!$D:$D,$B278,Kosztorys!$I:$I,CONCATENATE("&lt;01.01.",Z$10,"")),COUNTIFS(Kosztorys!$D:$D,$B278,Kosztorys!$I:$I,CONCATENATE("&lt;01.01.",AA$10,""))-COUNTIFS(Kosztorys!$D:$D,$B278,Kosztorys!$I:$I,CONCATENATE("&lt;01.01.",Z$10,""))),0)</f>
        <v/>
      </c>
      <c r="AA278" s="116">
        <f>IF($C278="CAPEX - 1szt JB",IF($M278="szt",SUMIFS(Kosztorys!$F:$F,Kosztorys!$D:$D,$B278,Kosztorys!$I:$I,CONCATENATE("&lt;01.01.",AB$10,""))-SUMIFS(Kosztorys!$F:$F,Kosztorys!$D:$D,$B278,Kosztorys!$I:$I,CONCATENATE("&lt;01.01.",AA$10,"")),COUNTIFS(Kosztorys!$D:$D,$B278,Kosztorys!$I:$I,CONCATENATE("&lt;01.01.",AB$10,""))-COUNTIFS(Kosztorys!$D:$D,$B278,Kosztorys!$I:$I,CONCATENATE("&lt;01.01.",AA$10,""))),0)</f>
        <v/>
      </c>
      <c r="AB278" s="116">
        <f>IF($C278="CAPEX - 1szt JB",IF($M278="szt",SUMIFS(Kosztorys!$F:$F,Kosztorys!$D:$D,$B278,Kosztorys!$I:$I,CONCATENATE("&lt;01.01.",AC$10,""))-SUMIFS(Kosztorys!$F:$F,Kosztorys!$D:$D,$B278,Kosztorys!$I:$I,CONCATENATE("&lt;01.01.",AB$10,"")),COUNTIFS(Kosztorys!$D:$D,$B278,Kosztorys!$I:$I,CONCATENATE("&lt;01.01.",AC$10,""))-COUNTIFS(Kosztorys!$D:$D,$B278,Kosztorys!$I:$I,CONCATENATE("&lt;01.01.",AB$10,""))),0)</f>
        <v/>
      </c>
      <c r="AC278" s="116">
        <f>IF($C278="CAPEX - 1szt JB",IF($M278="szt",SUMIFS(Kosztorys!$F:$F,Kosztorys!$D:$D,$B278,Kosztorys!$I:$I,CONCATENATE("&lt;01.01.",AD$10,""))-SUMIFS(Kosztorys!$F:$F,Kosztorys!$D:$D,$B278,Kosztorys!$I:$I,CONCATENATE("&lt;01.01.",AC$10,"")),COUNTIFS(Kosztorys!$D:$D,$B278,Kosztorys!$I:$I,CONCATENATE("&lt;01.01.",AD$10,""))-COUNTIFS(Kosztorys!$D:$D,$B278,Kosztorys!$I:$I,CONCATENATE("&lt;01.01.",AC$10,""))),0)</f>
        <v/>
      </c>
      <c r="AD278" s="116">
        <f>IF($C278="CAPEX - 1szt JB",IF($M278="szt",SUMIFS(Kosztorys!$F:$F,Kosztorys!$D:$D,$B278,Kosztorys!$I:$I,CONCATENATE("&lt;01.01.",AE$10,""))-SUMIFS(Kosztorys!$F:$F,Kosztorys!$D:$D,$B278,Kosztorys!$I:$I,CONCATENATE("&lt;01.01.",AD$10,"")),COUNTIFS(Kosztorys!$D:$D,$B278,Kosztorys!$I:$I,CONCATENATE("&lt;01.01.",AE$10,""))-COUNTIFS(Kosztorys!$D:$D,$B278,Kosztorys!$I:$I,CONCATENATE("&lt;01.01.",AD$10,""))),0)</f>
        <v/>
      </c>
      <c r="AE278" s="116">
        <f>IF($C278="CAPEX - 1szt JB",IF($M278="szt",SUMIFS(Kosztorys!$F:$F,Kosztorys!$D:$D,$B278,Kosztorys!$I:$I,CONCATENATE("&lt;01.01.",AF$10,""))-SUMIFS(Kosztorys!$F:$F,Kosztorys!$D:$D,$B278,Kosztorys!$I:$I,CONCATENATE("&lt;01.01.",AE$10,"")),COUNTIFS(Kosztorys!$D:$D,$B278,Kosztorys!$I:$I,CONCATENATE("&lt;01.01.",AF$10,""))-COUNTIFS(Kosztorys!$D:$D,$B278,Kosztorys!$I:$I,CONCATENATE("&lt;01.01.",AE$10,""))),0)</f>
        <v/>
      </c>
      <c r="AF278" s="116">
        <f>IF($C278="CAPEX - 1szt JB",IF($M278="szt",SUMIFS(Kosztorys!$F:$F,Kosztorys!$D:$D,$B278,Kosztorys!$I:$I,CONCATENATE("&lt;01.01.",AG$10,""))-SUMIFS(Kosztorys!$F:$F,Kosztorys!$D:$D,$B278,Kosztorys!$I:$I,CONCATENATE("&lt;01.01.",AF$10,"")),COUNTIFS(Kosztorys!$D:$D,$B278,Kosztorys!$I:$I,CONCATENATE("&lt;01.01.",AG$10,""))-COUNTIFS(Kosztorys!$D:$D,$B278,Kosztorys!$I:$I,CONCATENATE("&lt;01.01.",AF$10,""))),0)</f>
        <v/>
      </c>
      <c r="AG278" s="116">
        <f>IF($C278="CAPEX - 1szt JB",IF($M278="szt",SUMIFS(Kosztorys!$F:$F,Kosztorys!$D:$D,$B278,Kosztorys!$I:$I,CONCATENATE("&lt;01.01.",AH$10,""))-SUMIFS(Kosztorys!$F:$F,Kosztorys!$D:$D,$B278,Kosztorys!$I:$I,CONCATENATE("&lt;01.01.",AG$10,"")),COUNTIFS(Kosztorys!$D:$D,$B278,Kosztorys!$I:$I,CONCATENATE("&lt;01.01.",AH$10,""))-COUNTIFS(Kosztorys!$D:$D,$B278,Kosztorys!$I:$I,CONCATENATE("&lt;01.01.",AG$10,""))),0)</f>
        <v/>
      </c>
      <c r="AH278" s="116">
        <f>IF($C278="CAPEX - 1szt JB",IF($M278="szt",SUMIFS(Kosztorys!$F:$F,Kosztorys!$D:$D,$B278,Kosztorys!$I:$I,CONCATENATE("&lt;01.01.",AI$10,""))-SUMIFS(Kosztorys!$F:$F,Kosztorys!$D:$D,$B278,Kosztorys!$I:$I,CONCATENATE("&lt;01.01.",AH$10,"")),COUNTIFS(Kosztorys!$D:$D,$B278,Kosztorys!$I:$I,CONCATENATE("&lt;01.01.",AI$10,""))-COUNTIFS(Kosztorys!$D:$D,$B278,Kosztorys!$I:$I,CONCATENATE("&lt;01.01.",AH$10,""))),0)</f>
        <v/>
      </c>
      <c r="AI278" s="116">
        <f>IF($C278="CAPEX - 1szt JB",IF($M278="szt",SUMIFS(Kosztorys!$F:$F,Kosztorys!$D:$D,$B278,Kosztorys!$I:$I,CONCATENATE("&lt;01.01.",AJ$10,""))-SUMIFS(Kosztorys!$F:$F,Kosztorys!$D:$D,$B278,Kosztorys!$I:$I,CONCATENATE("&lt;01.01.",AI$10,"")),COUNTIFS(Kosztorys!$D:$D,$B278,Kosztorys!$I:$I,CONCATENATE("&lt;01.01.",AJ$10,""))-COUNTIFS(Kosztorys!$D:$D,$B278,Kosztorys!$I:$I,CONCATENATE("&lt;01.01.",AI$10,""))),0)</f>
        <v/>
      </c>
      <c r="AJ278" s="116">
        <f>IF(C278="CAPEX - 1szt JB",IF(SUM(T278:AI278)=IF(ISERROR(VLOOKUP(B278,JB_tabela,MATCH(AJ$9,JB_menu,0)-1,FALSE())),,VLOOKUP(B278,JB_tabela,MATCH(AJ$9,JB_menu,0)-1,FALSE())),"OK","nie zgadza się liczba użytych JB"),"OK-ND")</f>
        <v/>
      </c>
      <c r="AM278" s="41">
        <f>IFERROR("_" &amp; VLOOKUP($B278,#REF!,1,FALSE()),#REF!)</f>
        <v/>
      </c>
      <c r="AN278" s="41">
        <f>IF($C278="CAPEX - Długość 1m",SUMIFS(Kosztorys!$F:$F,Kosztorys!$D:$D,$B278,Kosztorys!$I:$I,CONCATENATE("&lt;31.12.",AN$10,""))-SUMIFS(Kosztorys!$F:$F,Kosztorys!$D:$D,$B278,Kosztorys!$I:$I,CONCATENATE("&lt;31.12.",AM$10,"")),"x")</f>
        <v/>
      </c>
      <c r="AO278" s="41">
        <f>IF($C278="CAPEX - Długość 1m",SUMIFS(Kosztorys!$F:$F,Kosztorys!$D:$D,$B278,Kosztorys!$I:$I,CONCATENATE("&lt;31.12.",AO$10,""))-SUMIFS(Kosztorys!$F:$F,Kosztorys!$D:$D,$B278,Kosztorys!$I:$I,CONCATENATE("&lt;31.12.",AN$10,"")),"x")</f>
        <v/>
      </c>
      <c r="AP278" s="41">
        <f>IF($C278="CAPEX - Długość 1m",SUMIFS(Kosztorys!$F:$F,Kosztorys!$D:$D,$B278,Kosztorys!$I:$I,CONCATENATE("&lt;31.12.",AP$10,""))-SUMIFS(Kosztorys!$F:$F,Kosztorys!$D:$D,$B278,Kosztorys!$I:$I,CONCATENATE("&lt;31.12.",AO$10,"")),"x")</f>
        <v/>
      </c>
      <c r="AQ278" s="41">
        <f>IF($C278="CAPEX - Długość 1m",SUMIFS(Kosztorys!$F:$F,Kosztorys!$D:$D,$B278,Kosztorys!$I:$I,CONCATENATE("&lt;31.12.",AQ$10,""))-SUMIFS(Kosztorys!$F:$F,Kosztorys!$D:$D,$B278,Kosztorys!$I:$I,CONCATENATE("&lt;31.12.",AP$10,"")),"x")</f>
        <v/>
      </c>
      <c r="AR278" s="41">
        <f>IF($C278="CAPEX - Długość 1m",SUMIFS(Kosztorys!$F:$F,Kosztorys!$D:$D,$B278,Kosztorys!$I:$I,CONCATENATE("&lt;31.12.",AR$10,""))-SUMIFS(Kosztorys!$F:$F,Kosztorys!$D:$D,$B278,Kosztorys!$I:$I,CONCATENATE("&lt;31.12.",AQ$10,"")),"x")</f>
        <v/>
      </c>
      <c r="AS278" s="41">
        <f>IF($C278="CAPEX - Długość 1m",SUMIFS(Kosztorys!$F:$F,Kosztorys!$D:$D,$B278,Kosztorys!$I:$I,CONCATENATE("&lt;31.12.",AS$10,""))-SUMIFS(Kosztorys!$F:$F,Kosztorys!$D:$D,$B278,Kosztorys!$I:$I,CONCATENATE("&lt;31.12.",AR$10,"")),"x")</f>
        <v/>
      </c>
      <c r="AT278" s="41">
        <f>IF($C278="CAPEX - Długość 1m",SUMIFS(Kosztorys!$F:$F,Kosztorys!$D:$D,$B278,Kosztorys!$I:$I,CONCATENATE("&lt;31.12.",AT$10,""))-SUMIFS(Kosztorys!$F:$F,Kosztorys!$D:$D,$B278,Kosztorys!$I:$I,CONCATENATE("&lt;31.12.",AS$10,"")),"x")</f>
        <v/>
      </c>
      <c r="AU278" s="41">
        <f>IF($C278="CAPEX - Długość 1m",SUMIFS(Kosztorys!$F:$F,Kosztorys!$D:$D,$B278,Kosztorys!$I:$I,CONCATENATE("&lt;31.12.",AU$10,""))-SUMIFS(Kosztorys!$F:$F,Kosztorys!$D:$D,$B278,Kosztorys!$I:$I,CONCATENATE("&lt;31.12.",AT$10,"")),"x")</f>
        <v/>
      </c>
      <c r="AV278" s="41">
        <f>IF($C278="CAPEX - Długość 1m",SUMIFS(Kosztorys!$F:$F,Kosztorys!$D:$D,$B278,Kosztorys!$I:$I,CONCATENATE("&lt;31.12.",AV$10,""))-SUMIFS(Kosztorys!$F:$F,Kosztorys!$D:$D,$B278,Kosztorys!$I:$I,CONCATENATE("&lt;31.12.",AU$10,"")),"x")</f>
        <v/>
      </c>
      <c r="AW278" s="41">
        <f>IF($C278="CAPEX - Długość 1m",SUMIFS(Kosztorys!$F:$F,Kosztorys!$D:$D,$B278,Kosztorys!$I:$I,CONCATENATE("&lt;31.12.",AW$10,""))-SUMIFS(Kosztorys!$F:$F,Kosztorys!$D:$D,$B278,Kosztorys!$I:$I,CONCATENATE("&lt;31.12.",AV$10,"")),"x")</f>
        <v/>
      </c>
      <c r="AX278" s="41">
        <f>IF($C278="CAPEX - Długość 1m",SUMIFS(Kosztorys!$F:$F,Kosztorys!$D:$D,$B278,Kosztorys!$I:$I,CONCATENATE("&lt;31.12.",AX$10,""))-SUMIFS(Kosztorys!$F:$F,Kosztorys!$D:$D,$B278,Kosztorys!$I:$I,CONCATENATE("&lt;31.12.",AW$10,"")),"x")</f>
        <v/>
      </c>
      <c r="AY278" s="41">
        <f>IF($C278="CAPEX - Długość 1m",SUMIFS(Kosztorys!$F:$F,Kosztorys!$D:$D,$B278,Kosztorys!$I:$I,CONCATENATE("&lt;31.12.",AY$10,""))-SUMIFS(Kosztorys!$F:$F,Kosztorys!$D:$D,$B278,Kosztorys!$I:$I,CONCATENATE("&lt;31.12.",AX$10,"")),"x")</f>
        <v/>
      </c>
      <c r="AZ278" s="41">
        <f>IF($C278="CAPEX - Długość 1m",SUMIFS(Kosztorys!$F:$F,Kosztorys!$D:$D,$B278,Kosztorys!$I:$I,CONCATENATE("&lt;31.12.",AZ$10,""))-SUMIFS(Kosztorys!$F:$F,Kosztorys!$D:$D,$B278,Kosztorys!$I:$I,CONCATENATE("&lt;31.12.",AY$10,"")),"x")</f>
        <v/>
      </c>
      <c r="BA278" s="41">
        <f>IF($C278="CAPEX - Długość 1m",SUMIFS(Kosztorys!$F:$F,Kosztorys!$D:$D,$B278,Kosztorys!$I:$I,CONCATENATE("&lt;31.12.",BA$10,""))-SUMIFS(Kosztorys!$F:$F,Kosztorys!$D:$D,$B278,Kosztorys!$I:$I,CONCATENATE("&lt;31.12.",AZ$10,"")),"x")</f>
        <v/>
      </c>
      <c r="BB278" s="41">
        <f>IF($C278="CAPEX - Długość 1m",SUMIFS(Kosztorys!$F:$F,Kosztorys!$D:$D,$B278,Kosztorys!$I:$I,CONCATENATE("&lt;31.12.",BB$10,""))-SUMIFS(Kosztorys!$F:$F,Kosztorys!$D:$D,$B278,Kosztorys!$I:$I,CONCATENATE("&lt;31.12.",BA$10,"")),"x")</f>
        <v/>
      </c>
      <c r="BC278" s="41">
        <f>IF($C278="CAPEX - Długość 1m",SUMIFS(Kosztorys!$F:$F,Kosztorys!$D:$D,$B278,Kosztorys!$I:$I,CONCATENATE("&lt;31.12.",BC$10,""))-SUMIFS(Kosztorys!$F:$F,Kosztorys!$D:$D,$B278,Kosztorys!$I:$I,CONCATENATE("&lt;31.12.",BB$10,"")),"x")</f>
        <v/>
      </c>
      <c r="BD278" s="41">
        <f>IF(C278="CAPEX - Długość 1m",IF(SUM(AN278:BC278)=IF(ISERROR(VLOOKUP(B278,JB_tabela,MATCH(BD$9,JB_menu,0)-1,FALSE())),,VLOOKUP(B278,JB_tabela,MATCH(BD$9,JB_menu,0)-1,FALSE())),"OK","nie zgadza się liczba użytych JB"),"OK-ND")</f>
        <v/>
      </c>
      <c r="BH278" s="41">
        <f>IF($C278="OPEX - Koszt 1szt/rok",IF($M278="szt",SUMIFS(Kosztorys!$F:$F,Kosztorys!$D:$D,$B278,Kosztorys!$I:$I,CONCATENATE("&lt;01.01.",BH$10,""))+(SUMIFS(Kosztorys!$F:$F,Kosztorys!$D:$D,$B278,Kosztorys!$I:$I,CONCATENATE("&lt;=31.03.",BH$10,""))-SUMIFS(Kosztorys!$F:$F,Kosztorys!$D:$D,$B278,Kosztorys!$I:$I,CONCATENATE("&lt;=31.12.",BG$10,"")))*0.75+(SUMIFS(Kosztorys!$F:$F,Kosztorys!$D:$D,$B278,Kosztorys!$I:$I,CONCATENATE("&lt;=30.06.",BH$10,""))-SUMIFS(Kosztorys!$F:$F,Kosztorys!$D:$D,$B278,Kosztorys!$I:$I,CONCATENATE("&lt;=31.03.",BH$10,"")))*0.5+(SUMIFS(Kosztorys!$F:$F,Kosztorys!$D:$D,$B278,Kosztorys!$I:$I,CONCATENATE("&lt;=30.09.",BH$10,""))-SUMIFS(Kosztorys!$F:$F,Kosztorys!$D:$D,$B278,Kosztorys!$I:$I,CONCATENATE("&lt;=30.06.",BH$10,"")))*0.25,"nic"),0)</f>
        <v/>
      </c>
      <c r="BI278" s="41">
        <f>IF($C278="OPEX - Koszt 1szt/rok",IF($M278="szt",SUMIFS(Kosztorys!$F:$F,Kosztorys!$D:$D,$B278,Kosztorys!$I:$I,CONCATENATE("&lt;01.01.",BI$10,""))+(SUMIFS(Kosztorys!$F:$F,Kosztorys!$D:$D,$B278,Kosztorys!$I:$I,CONCATENATE("&lt;=31.03.",BI$10,""))-SUMIFS(Kosztorys!$F:$F,Kosztorys!$D:$D,$B278,Kosztorys!$I:$I,CONCATENATE("&lt;=31.12.",BH$10,"")))*0.75+(SUMIFS(Kosztorys!$F:$F,Kosztorys!$D:$D,$B278,Kosztorys!$I:$I,CONCATENATE("&lt;=30.06.",BI$10,""))-SUMIFS(Kosztorys!$F:$F,Kosztorys!$D:$D,$B278,Kosztorys!$I:$I,CONCATENATE("&lt;=31.03.",BI$10,"")))*0.5+(SUMIFS(Kosztorys!$F:$F,Kosztorys!$D:$D,$B278,Kosztorys!$I:$I,CONCATENATE("&lt;=30.09.",BI$10,""))-SUMIFS(Kosztorys!$F:$F,Kosztorys!$D:$D,$B278,Kosztorys!$I:$I,CONCATENATE("&lt;=30.06.",BI$10,"")))*0.25,"nic"),0)</f>
        <v/>
      </c>
      <c r="BJ278" s="41">
        <f>IF($C278="OPEX - Koszt 1szt/rok",IF($M278="szt",SUMIFS(Kosztorys!$F:$F,Kosztorys!$D:$D,$B278,Kosztorys!$I:$I,CONCATENATE("&lt;01.01.",BJ$10,""))+(SUMIFS(Kosztorys!$F:$F,Kosztorys!$D:$D,$B278,Kosztorys!$I:$I,CONCATENATE("&lt;=31.03.",BJ$10,""))-SUMIFS(Kosztorys!$F:$F,Kosztorys!$D:$D,$B278,Kosztorys!$I:$I,CONCATENATE("&lt;=31.12.",BI$10,"")))*0.75+(SUMIFS(Kosztorys!$F:$F,Kosztorys!$D:$D,$B278,Kosztorys!$I:$I,CONCATENATE("&lt;=30.06.",BJ$10,""))-SUMIFS(Kosztorys!$F:$F,Kosztorys!$D:$D,$B278,Kosztorys!$I:$I,CONCATENATE("&lt;=31.03.",BJ$10,"")))*0.5+(SUMIFS(Kosztorys!$F:$F,Kosztorys!$D:$D,$B278,Kosztorys!$I:$I,CONCATENATE("&lt;=30.09.",BJ$10,""))-SUMIFS(Kosztorys!$F:$F,Kosztorys!$D:$D,$B278,Kosztorys!$I:$I,CONCATENATE("&lt;=30.06.",BJ$10,"")))*0.25,"nic"),0)</f>
        <v/>
      </c>
      <c r="BK278" s="41">
        <f>IF($C278="OPEX - Koszt 1szt/rok",IF($M278="szt",SUMIFS(Kosztorys!$F:$F,Kosztorys!$D:$D,$B278,Kosztorys!$I:$I,CONCATENATE("&lt;01.01.",BK$10,""))+(SUMIFS(Kosztorys!$F:$F,Kosztorys!$D:$D,$B278,Kosztorys!$I:$I,CONCATENATE("&lt;=31.03.",BK$10,""))-SUMIFS(Kosztorys!$F:$F,Kosztorys!$D:$D,$B278,Kosztorys!$I:$I,CONCATENATE("&lt;=31.12.",BJ$10,"")))*0.75+(SUMIFS(Kosztorys!$F:$F,Kosztorys!$D:$D,$B278,Kosztorys!$I:$I,CONCATENATE("&lt;=30.06.",BK$10,""))-SUMIFS(Kosztorys!$F:$F,Kosztorys!$D:$D,$B278,Kosztorys!$I:$I,CONCATENATE("&lt;=31.03.",BK$10,"")))*0.5+(SUMIFS(Kosztorys!$F:$F,Kosztorys!$D:$D,$B278,Kosztorys!$I:$I,CONCATENATE("&lt;=30.09.",BK$10,""))-SUMIFS(Kosztorys!$F:$F,Kosztorys!$D:$D,$B278,Kosztorys!$I:$I,CONCATENATE("&lt;=30.06.",BK$10,"")))*0.25,"nic"),0)</f>
        <v/>
      </c>
      <c r="BL278" s="41">
        <f>IF($C278="OPEX - Koszt 1szt/rok",IF($M278="szt",SUMIFS(Kosztorys!$F:$F,Kosztorys!$D:$D,$B278,Kosztorys!$I:$I,CONCATENATE("&lt;01.01.",BL$10,""))+(SUMIFS(Kosztorys!$F:$F,Kosztorys!$D:$D,$B278,Kosztorys!$I:$I,CONCATENATE("&lt;=31.03.",BL$10,""))-SUMIFS(Kosztorys!$F:$F,Kosztorys!$D:$D,$B278,Kosztorys!$I:$I,CONCATENATE("&lt;=31.12.",BK$10,"")))*0.75+(SUMIFS(Kosztorys!$F:$F,Kosztorys!$D:$D,$B278,Kosztorys!$I:$I,CONCATENATE("&lt;=30.06.",BL$10,""))-SUMIFS(Kosztorys!$F:$F,Kosztorys!$D:$D,$B278,Kosztorys!$I:$I,CONCATENATE("&lt;=31.03.",BL$10,"")))*0.5+(SUMIFS(Kosztorys!$F:$F,Kosztorys!$D:$D,$B278,Kosztorys!$I:$I,CONCATENATE("&lt;=30.09.",BL$10,""))-SUMIFS(Kosztorys!$F:$F,Kosztorys!$D:$D,$B278,Kosztorys!$I:$I,CONCATENATE("&lt;=30.06.",BL$10,"")))*0.25,"nic"),0)</f>
        <v/>
      </c>
      <c r="BM278" s="41">
        <f>IF($C278="OPEX - Koszt 1szt/rok",IF($M278="szt",SUMIFS(Kosztorys!$F:$F,Kosztorys!$D:$D,$B278,Kosztorys!$I:$I,CONCATENATE("&lt;01.01.",BM$10,""))+(SUMIFS(Kosztorys!$F:$F,Kosztorys!$D:$D,$B278,Kosztorys!$I:$I,CONCATENATE("&lt;=31.03.",BM$10,""))-SUMIFS(Kosztorys!$F:$F,Kosztorys!$D:$D,$B278,Kosztorys!$I:$I,CONCATENATE("&lt;=31.12.",BL$10,"")))*0.75+(SUMIFS(Kosztorys!$F:$F,Kosztorys!$D:$D,$B278,Kosztorys!$I:$I,CONCATENATE("&lt;=30.06.",BM$10,""))-SUMIFS(Kosztorys!$F:$F,Kosztorys!$D:$D,$B278,Kosztorys!$I:$I,CONCATENATE("&lt;=31.03.",BM$10,"")))*0.5+(SUMIFS(Kosztorys!$F:$F,Kosztorys!$D:$D,$B278,Kosztorys!$I:$I,CONCATENATE("&lt;=30.09.",BM$10,""))-SUMIFS(Kosztorys!$F:$F,Kosztorys!$D:$D,$B278,Kosztorys!$I:$I,CONCATENATE("&lt;=30.06.",BM$10,"")))*0.25,"nic"),0)</f>
        <v/>
      </c>
      <c r="BN278" s="41">
        <f>IF($C278="OPEX - Koszt 1szt/rok",IF($M278="szt",SUMIFS(Kosztorys!$F:$F,Kosztorys!$D:$D,$B278,Kosztorys!$I:$I,CONCATENATE("&lt;01.01.",BN$10,""))+(SUMIFS(Kosztorys!$F:$F,Kosztorys!$D:$D,$B278,Kosztorys!$I:$I,CONCATENATE("&lt;=31.03.",BN$10,""))-SUMIFS(Kosztorys!$F:$F,Kosztorys!$D:$D,$B278,Kosztorys!$I:$I,CONCATENATE("&lt;=31.12.",BM$10,"")))*0.75+(SUMIFS(Kosztorys!$F:$F,Kosztorys!$D:$D,$B278,Kosztorys!$I:$I,CONCATENATE("&lt;=30.06.",BN$10,""))-SUMIFS(Kosztorys!$F:$F,Kosztorys!$D:$D,$B278,Kosztorys!$I:$I,CONCATENATE("&lt;=31.03.",BN$10,"")))*0.5+(SUMIFS(Kosztorys!$F:$F,Kosztorys!$D:$D,$B278,Kosztorys!$I:$I,CONCATENATE("&lt;=30.09.",BN$10,""))-SUMIFS(Kosztorys!$F:$F,Kosztorys!$D:$D,$B278,Kosztorys!$I:$I,CONCATENATE("&lt;=30.06.",BN$10,"")))*0.25,"nic"),0)</f>
        <v/>
      </c>
      <c r="BO278" s="41">
        <f>IF($C278="OPEX - Koszt 1szt/rok",IF($M278="szt",SUMIFS(Kosztorys!$F:$F,Kosztorys!$D:$D,$B278,Kosztorys!$I:$I,CONCATENATE("&lt;01.01.",BO$10,""))+(SUMIFS(Kosztorys!$F:$F,Kosztorys!$D:$D,$B278,Kosztorys!$I:$I,CONCATENATE("&lt;=31.03.",BO$10,""))-SUMIFS(Kosztorys!$F:$F,Kosztorys!$D:$D,$B278,Kosztorys!$I:$I,CONCATENATE("&lt;=31.12.",BN$10,"")))*0.75+(SUMIFS(Kosztorys!$F:$F,Kosztorys!$D:$D,$B278,Kosztorys!$I:$I,CONCATENATE("&lt;=30.06.",BO$10,""))-SUMIFS(Kosztorys!$F:$F,Kosztorys!$D:$D,$B278,Kosztorys!$I:$I,CONCATENATE("&lt;=31.03.",BO$10,"")))*0.5+(SUMIFS(Kosztorys!$F:$F,Kosztorys!$D:$D,$B278,Kosztorys!$I:$I,CONCATENATE("&lt;=30.09.",BO$10,""))-SUMIFS(Kosztorys!$F:$F,Kosztorys!$D:$D,$B278,Kosztorys!$I:$I,CONCATENATE("&lt;=30.06.",BO$10,"")))*0.25,"nic"),0)</f>
        <v/>
      </c>
      <c r="BP278" s="41">
        <f>IF($C278="OPEX - Koszt 1szt/rok",IF($M278="szt",SUMIFS(Kosztorys!$F:$F,Kosztorys!$D:$D,$B278,Kosztorys!$I:$I,CONCATENATE("&lt;01.01.",BP$10,""))+(SUMIFS(Kosztorys!$F:$F,Kosztorys!$D:$D,$B278,Kosztorys!$I:$I,CONCATENATE("&lt;=31.03.",BP$10,""))-SUMIFS(Kosztorys!$F:$F,Kosztorys!$D:$D,$B278,Kosztorys!$I:$I,CONCATENATE("&lt;=31.12.",BO$10,"")))*0.75+(SUMIFS(Kosztorys!$F:$F,Kosztorys!$D:$D,$B278,Kosztorys!$I:$I,CONCATENATE("&lt;=30.06.",BP$10,""))-SUMIFS(Kosztorys!$F:$F,Kosztorys!$D:$D,$B278,Kosztorys!$I:$I,CONCATENATE("&lt;=31.03.",BP$10,"")))*0.5+(SUMIFS(Kosztorys!$F:$F,Kosztorys!$D:$D,$B278,Kosztorys!$I:$I,CONCATENATE("&lt;=30.09.",BP$10,""))-SUMIFS(Kosztorys!$F:$F,Kosztorys!$D:$D,$B278,Kosztorys!$I:$I,CONCATENATE("&lt;=30.06.",BP$10,"")))*0.25,"nic"),0)</f>
        <v/>
      </c>
      <c r="BQ278" s="41">
        <f>IF($C278="OPEX - Koszt 1szt/rok",IF($M278="szt",SUMIFS(Kosztorys!$F:$F,Kosztorys!$D:$D,$B278,Kosztorys!$I:$I,CONCATENATE("&lt;01.01.",BQ$10,""))+(SUMIFS(Kosztorys!$F:$F,Kosztorys!$D:$D,$B278,Kosztorys!$I:$I,CONCATENATE("&lt;=31.03.",BQ$10,""))-SUMIFS(Kosztorys!$F:$F,Kosztorys!$D:$D,$B278,Kosztorys!$I:$I,CONCATENATE("&lt;=31.12.",BP$10,"")))*0.75+(SUMIFS(Kosztorys!$F:$F,Kosztorys!$D:$D,$B278,Kosztorys!$I:$I,CONCATENATE("&lt;=30.06.",BQ$10,""))-SUMIFS(Kosztorys!$F:$F,Kosztorys!$D:$D,$B278,Kosztorys!$I:$I,CONCATENATE("&lt;=31.03.",BQ$10,"")))*0.5+(SUMIFS(Kosztorys!$F:$F,Kosztorys!$D:$D,$B278,Kosztorys!$I:$I,CONCATENATE("&lt;=30.09.",BQ$10,""))-SUMIFS(Kosztorys!$F:$F,Kosztorys!$D:$D,$B278,Kosztorys!$I:$I,CONCATENATE("&lt;=30.06.",BQ$10,"")))*0.25,"nic"),0)</f>
        <v/>
      </c>
      <c r="BR278" s="41">
        <f>IF($C278="OPEX - Koszt 1szt/rok",IF($M278="szt",SUMIFS(Kosztorys!$F:$F,Kosztorys!$D:$D,$B278,Kosztorys!$I:$I,CONCATENATE("&lt;01.01.",BR$10,""))+(SUMIFS(Kosztorys!$F:$F,Kosztorys!$D:$D,$B278,Kosztorys!$I:$I,CONCATENATE("&lt;=31.03.",BR$10,""))-SUMIFS(Kosztorys!$F:$F,Kosztorys!$D:$D,$B278,Kosztorys!$I:$I,CONCATENATE("&lt;=31.12.",BQ$10,"")))*0.75+(SUMIFS(Kosztorys!$F:$F,Kosztorys!$D:$D,$B278,Kosztorys!$I:$I,CONCATENATE("&lt;=30.06.",BR$10,""))-SUMIFS(Kosztorys!$F:$F,Kosztorys!$D:$D,$B278,Kosztorys!$I:$I,CONCATENATE("&lt;=31.03.",BR$10,"")))*0.5+(SUMIFS(Kosztorys!$F:$F,Kosztorys!$D:$D,$B278,Kosztorys!$I:$I,CONCATENATE("&lt;=30.09.",BR$10,""))-SUMIFS(Kosztorys!$F:$F,Kosztorys!$D:$D,$B278,Kosztorys!$I:$I,CONCATENATE("&lt;=30.06.",BR$10,"")))*0.25,"nic"),0)</f>
        <v/>
      </c>
      <c r="BS278" s="41">
        <f>IF($C278="OPEX - Koszt 1szt/rok",IF($M278="szt",SUMIFS(Kosztorys!$F:$F,Kosztorys!$D:$D,$B278,Kosztorys!$I:$I,CONCATENATE("&lt;01.01.",BS$10,""))+(SUMIFS(Kosztorys!$F:$F,Kosztorys!$D:$D,$B278,Kosztorys!$I:$I,CONCATENATE("&lt;=31.03.",BS$10,""))-SUMIFS(Kosztorys!$F:$F,Kosztorys!$D:$D,$B278,Kosztorys!$I:$I,CONCATENATE("&lt;=31.12.",BR$10,"")))*0.75+(SUMIFS(Kosztorys!$F:$F,Kosztorys!$D:$D,$B278,Kosztorys!$I:$I,CONCATENATE("&lt;=30.06.",BS$10,""))-SUMIFS(Kosztorys!$F:$F,Kosztorys!$D:$D,$B278,Kosztorys!$I:$I,CONCATENATE("&lt;=31.03.",BS$10,"")))*0.5+(SUMIFS(Kosztorys!$F:$F,Kosztorys!$D:$D,$B278,Kosztorys!$I:$I,CONCATENATE("&lt;=30.09.",BS$10,""))-SUMIFS(Kosztorys!$F:$F,Kosztorys!$D:$D,$B278,Kosztorys!$I:$I,CONCATENATE("&lt;=30.06.",BS$10,"")))*0.25,"nic"),0)</f>
        <v/>
      </c>
      <c r="BT278" s="41">
        <f>IF($C278="OPEX - Koszt 1szt/rok",IF($M278="szt",SUMIFS(Kosztorys!$F:$F,Kosztorys!$D:$D,$B278,Kosztorys!$I:$I,CONCATENATE("&lt;01.01.",BT$10,""))+(SUMIFS(Kosztorys!$F:$F,Kosztorys!$D:$D,$B278,Kosztorys!$I:$I,CONCATENATE("&lt;=31.03.",BT$10,""))-SUMIFS(Kosztorys!$F:$F,Kosztorys!$D:$D,$B278,Kosztorys!$I:$I,CONCATENATE("&lt;=31.12.",BS$10,"")))*0.75+(SUMIFS(Kosztorys!$F:$F,Kosztorys!$D:$D,$B278,Kosztorys!$I:$I,CONCATENATE("&lt;=30.06.",BT$10,""))-SUMIFS(Kosztorys!$F:$F,Kosztorys!$D:$D,$B278,Kosztorys!$I:$I,CONCATENATE("&lt;=31.03.",BT$10,"")))*0.5+(SUMIFS(Kosztorys!$F:$F,Kosztorys!$D:$D,$B278,Kosztorys!$I:$I,CONCATENATE("&lt;=30.09.",BT$10,""))-SUMIFS(Kosztorys!$F:$F,Kosztorys!$D:$D,$B278,Kosztorys!$I:$I,CONCATENATE("&lt;=30.06.",BT$10,"")))*0.25,"nic"),0)</f>
        <v/>
      </c>
      <c r="BU278" s="41">
        <f>IF($C278="OPEX - Koszt 1szt/rok",IF($M278="szt",SUMIFS(Kosztorys!$F:$F,Kosztorys!$D:$D,$B278,Kosztorys!$I:$I,CONCATENATE("&lt;01.01.",BU$10,""))+(SUMIFS(Kosztorys!$F:$F,Kosztorys!$D:$D,$B278,Kosztorys!$I:$I,CONCATENATE("&lt;=31.03.",BU$10,""))-SUMIFS(Kosztorys!$F:$F,Kosztorys!$D:$D,$B278,Kosztorys!$I:$I,CONCATENATE("&lt;=31.12.",BT$10,"")))*0.75+(SUMIFS(Kosztorys!$F:$F,Kosztorys!$D:$D,$B278,Kosztorys!$I:$I,CONCATENATE("&lt;=30.06.",BU$10,""))-SUMIFS(Kosztorys!$F:$F,Kosztorys!$D:$D,$B278,Kosztorys!$I:$I,CONCATENATE("&lt;=31.03.",BU$10,"")))*0.5+(SUMIFS(Kosztorys!$F:$F,Kosztorys!$D:$D,$B278,Kosztorys!$I:$I,CONCATENATE("&lt;=30.09.",BU$10,""))-SUMIFS(Kosztorys!$F:$F,Kosztorys!$D:$D,$B278,Kosztorys!$I:$I,CONCATENATE("&lt;=30.06.",BU$10,"")))*0.25,"nic"),0)</f>
        <v/>
      </c>
      <c r="BV278" s="41">
        <f>IF($C278="OPEX - Koszt 1szt/rok",IF($M278="szt",SUMIFS(Kosztorys!$F:$F,Kosztorys!$D:$D,$B278,Kosztorys!$I:$I,CONCATENATE("&lt;01.01.",BV$10,""))+(SUMIFS(Kosztorys!$F:$F,Kosztorys!$D:$D,$B278,Kosztorys!$I:$I,CONCATENATE("&lt;=31.03.",BV$10,""))-SUMIFS(Kosztorys!$F:$F,Kosztorys!$D:$D,$B278,Kosztorys!$I:$I,CONCATENATE("&lt;=31.12.",BU$10,"")))*0.75+(SUMIFS(Kosztorys!$F:$F,Kosztorys!$D:$D,$B278,Kosztorys!$I:$I,CONCATENATE("&lt;=30.06.",BV$10,""))-SUMIFS(Kosztorys!$F:$F,Kosztorys!$D:$D,$B278,Kosztorys!$I:$I,CONCATENATE("&lt;=31.03.",BV$10,"")))*0.5+(SUMIFS(Kosztorys!$F:$F,Kosztorys!$D:$D,$B278,Kosztorys!$I:$I,CONCATENATE("&lt;=30.09.",BV$10,""))-SUMIFS(Kosztorys!$F:$F,Kosztorys!$D:$D,$B278,Kosztorys!$I:$I,CONCATENATE("&lt;=30.06.",BV$10,"")))*0.25,"nic"),0)</f>
        <v/>
      </c>
      <c r="BW278" s="41">
        <f>IF($C278="OPEX - Koszt 1szt/rok",IF($M278="szt",SUMIFS(Kosztorys!$F:$F,Kosztorys!$D:$D,$B278,Kosztorys!$I:$I,CONCATENATE("&lt;01.01.",BW$10,""))+(SUMIFS(Kosztorys!$F:$F,Kosztorys!$D:$D,$B278,Kosztorys!$I:$I,CONCATENATE("&lt;=31.03.",BW$10,""))-SUMIFS(Kosztorys!$F:$F,Kosztorys!$D:$D,$B278,Kosztorys!$I:$I,CONCATENATE("&lt;=31.12.",BV$10,"")))*0.75+(SUMIFS(Kosztorys!$F:$F,Kosztorys!$D:$D,$B278,Kosztorys!$I:$I,CONCATENATE("&lt;=30.06.",BW$10,""))-SUMIFS(Kosztorys!$F:$F,Kosztorys!$D:$D,$B278,Kosztorys!$I:$I,CONCATENATE("&lt;=31.03.",BW$10,"")))*0.5+(SUMIFS(Kosztorys!$F:$F,Kosztorys!$D:$D,$B278,Kosztorys!$I:$I,CONCATENATE("&lt;=30.09.",BW$10,""))-SUMIFS(Kosztorys!$F:$F,Kosztorys!$D:$D,$B278,Kosztorys!$I:$I,CONCATENATE("&lt;=30.06.",BW$10,"")))*0.25,"nic"),0)</f>
        <v/>
      </c>
      <c r="BX278" s="41">
        <f>IF(C278="OPEX - Koszt 1szt/rok",IF(MAX(BH278:BW278)=IF(ISERROR(VLOOKUP(B278,JB_tabela,MATCH(BX$9,JB_menu,0)-1,FALSE())),,VLOOKUP(B278,JB_tabela,MATCH(BX$9,JB_menu,0)-1,FALSE())),"OK","nie zgadza się liczba użytych JB"),"OK-ND")</f>
        <v/>
      </c>
      <c r="CB278" s="41">
        <f>IF($C278="OPEX - Długość 1m koszt/rok",IF($M278="m",SUMIFS(Kosztorys!$F:$F,Kosztorys!$D:$D,$B278,Kosztorys!$I:$I,CONCATENATE("&lt;01.01.",CB$10,""))+(SUMIFS(Kosztorys!$F:$F,Kosztorys!$D:$D,$B278,Kosztorys!$I:$I,CONCATENATE("&lt;=31.03.",CB$10,""))-SUMIFS(Kosztorys!$F:$F,Kosztorys!$D:$D,$B278,Kosztorys!$I:$I,CONCATENATE("&lt;=31.12.",CA$10,"")))*0.75+(SUMIFS(Kosztorys!$F:$F,Kosztorys!$D:$D,$B278,Kosztorys!$I:$I,CONCATENATE("&lt;=30.06.",CB$10,""))-SUMIFS(Kosztorys!$F:$F,Kosztorys!$D:$D,$B278,Kosztorys!$I:$I,CONCATENATE("&lt;=31.03.",CB$10,"")))*0.5+(SUMIFS(Kosztorys!$F:$F,Kosztorys!$D:$D,$B278,Kosztorys!$I:$I,CONCATENATE("&lt;=30.09.",CB$10,""))-SUMIFS(Kosztorys!$F:$F,Kosztorys!$D:$D,$B278,Kosztorys!$I:$I,CONCATENATE("&lt;=30.06.",CB$10,"")))*0.25,"nic"),0)</f>
        <v/>
      </c>
      <c r="CC278" s="41">
        <f>IF($C278="OPEX - Długość 1m koszt/rok",IF($M278="m",SUMIFS(Kosztorys!$F:$F,Kosztorys!$D:$D,$B278,Kosztorys!$I:$I,CONCATENATE("&lt;01.01.",CC$10,""))+(SUMIFS(Kosztorys!$F:$F,Kosztorys!$D:$D,$B278,Kosztorys!$I:$I,CONCATENATE("&lt;=31.03.",CC$10,""))-SUMIFS(Kosztorys!$F:$F,Kosztorys!$D:$D,$B278,Kosztorys!$I:$I,CONCATENATE("&lt;=31.12.",CB$10,"")))*0.75+(SUMIFS(Kosztorys!$F:$F,Kosztorys!$D:$D,$B278,Kosztorys!$I:$I,CONCATENATE("&lt;=30.06.",CC$10,""))-SUMIFS(Kosztorys!$F:$F,Kosztorys!$D:$D,$B278,Kosztorys!$I:$I,CONCATENATE("&lt;=31.03.",CC$10,"")))*0.5+(SUMIFS(Kosztorys!$F:$F,Kosztorys!$D:$D,$B278,Kosztorys!$I:$I,CONCATENATE("&lt;=30.09.",CC$10,""))-SUMIFS(Kosztorys!$F:$F,Kosztorys!$D:$D,$B278,Kosztorys!$I:$I,CONCATENATE("&lt;=30.06.",CC$10,"")))*0.25,"nic"),0)</f>
        <v/>
      </c>
      <c r="CD278" s="41">
        <f>IF($C278="OPEX - Długość 1m koszt/rok",IF($M278="m",SUMIFS(Kosztorys!$F:$F,Kosztorys!$D:$D,$B278,Kosztorys!$I:$I,CONCATENATE("&lt;01.01.",CD$10,""))+(SUMIFS(Kosztorys!$F:$F,Kosztorys!$D:$D,$B278,Kosztorys!$I:$I,CONCATENATE("&lt;=31.03.",CD$10,""))-SUMIFS(Kosztorys!$F:$F,Kosztorys!$D:$D,$B278,Kosztorys!$I:$I,CONCATENATE("&lt;=31.12.",CC$10,"")))*0.75+(SUMIFS(Kosztorys!$F:$F,Kosztorys!$D:$D,$B278,Kosztorys!$I:$I,CONCATENATE("&lt;=30.06.",CD$10,""))-SUMIFS(Kosztorys!$F:$F,Kosztorys!$D:$D,$B278,Kosztorys!$I:$I,CONCATENATE("&lt;=31.03.",CD$10,"")))*0.5+(SUMIFS(Kosztorys!$F:$F,Kosztorys!$D:$D,$B278,Kosztorys!$I:$I,CONCATENATE("&lt;=30.09.",CD$10,""))-SUMIFS(Kosztorys!$F:$F,Kosztorys!$D:$D,$B278,Kosztorys!$I:$I,CONCATENATE("&lt;=30.06.",CD$10,"")))*0.25,"nic"),0)</f>
        <v/>
      </c>
      <c r="CE278" s="41">
        <f>IF($C278="OPEX - Długość 1m koszt/rok",IF($M278="m",SUMIFS(Kosztorys!$F:$F,Kosztorys!$D:$D,$B278,Kosztorys!$I:$I,CONCATENATE("&lt;01.01.",CE$10,""))+(SUMIFS(Kosztorys!$F:$F,Kosztorys!$D:$D,$B278,Kosztorys!$I:$I,CONCATENATE("&lt;=31.03.",CE$10,""))-SUMIFS(Kosztorys!$F:$F,Kosztorys!$D:$D,$B278,Kosztorys!$I:$I,CONCATENATE("&lt;=31.12.",CD$10,"")))*0.75+(SUMIFS(Kosztorys!$F:$F,Kosztorys!$D:$D,$B278,Kosztorys!$I:$I,CONCATENATE("&lt;=30.06.",CE$10,""))-SUMIFS(Kosztorys!$F:$F,Kosztorys!$D:$D,$B278,Kosztorys!$I:$I,CONCATENATE("&lt;=31.03.",CE$10,"")))*0.5+(SUMIFS(Kosztorys!$F:$F,Kosztorys!$D:$D,$B278,Kosztorys!$I:$I,CONCATENATE("&lt;=30.09.",CE$10,""))-SUMIFS(Kosztorys!$F:$F,Kosztorys!$D:$D,$B278,Kosztorys!$I:$I,CONCATENATE("&lt;=30.06.",CE$10,"")))*0.25,"nic"),0)</f>
        <v/>
      </c>
      <c r="CF278" s="41">
        <f>IF($C278="OPEX - Długość 1m koszt/rok",IF($M278="m",SUMIFS(Kosztorys!$F:$F,Kosztorys!$D:$D,$B278,Kosztorys!$I:$I,CONCATENATE("&lt;01.01.",CF$10,""))+(SUMIFS(Kosztorys!$F:$F,Kosztorys!$D:$D,$B278,Kosztorys!$I:$I,CONCATENATE("&lt;=31.03.",CF$10,""))-SUMIFS(Kosztorys!$F:$F,Kosztorys!$D:$D,$B278,Kosztorys!$I:$I,CONCATENATE("&lt;=31.12.",CE$10,"")))*0.75+(SUMIFS(Kosztorys!$F:$F,Kosztorys!$D:$D,$B278,Kosztorys!$I:$I,CONCATENATE("&lt;=30.06.",CF$10,""))-SUMIFS(Kosztorys!$F:$F,Kosztorys!$D:$D,$B278,Kosztorys!$I:$I,CONCATENATE("&lt;=31.03.",CF$10,"")))*0.5+(SUMIFS(Kosztorys!$F:$F,Kosztorys!$D:$D,$B278,Kosztorys!$I:$I,CONCATENATE("&lt;=30.09.",CF$10,""))-SUMIFS(Kosztorys!$F:$F,Kosztorys!$D:$D,$B278,Kosztorys!$I:$I,CONCATENATE("&lt;=30.06.",CF$10,"")))*0.25,"nic"),0)</f>
        <v/>
      </c>
      <c r="CG278" s="41">
        <f>IF($C278="OPEX - Długość 1m koszt/rok",IF($M278="m",SUMIFS(Kosztorys!$F:$F,Kosztorys!$D:$D,$B278,Kosztorys!$I:$I,CONCATENATE("&lt;01.01.",CG$10,""))+(SUMIFS(Kosztorys!$F:$F,Kosztorys!$D:$D,$B278,Kosztorys!$I:$I,CONCATENATE("&lt;=31.03.",CG$10,""))-SUMIFS(Kosztorys!$F:$F,Kosztorys!$D:$D,$B278,Kosztorys!$I:$I,CONCATENATE("&lt;=31.12.",CF$10,"")))*0.75+(SUMIFS(Kosztorys!$F:$F,Kosztorys!$D:$D,$B278,Kosztorys!$I:$I,CONCATENATE("&lt;=30.06.",CG$10,""))-SUMIFS(Kosztorys!$F:$F,Kosztorys!$D:$D,$B278,Kosztorys!$I:$I,CONCATENATE("&lt;=31.03.",CG$10,"")))*0.5+(SUMIFS(Kosztorys!$F:$F,Kosztorys!$D:$D,$B278,Kosztorys!$I:$I,CONCATENATE("&lt;=30.09.",CG$10,""))-SUMIFS(Kosztorys!$F:$F,Kosztorys!$D:$D,$B278,Kosztorys!$I:$I,CONCATENATE("&lt;=30.06.",CG$10,"")))*0.25,"nic"),0)</f>
        <v/>
      </c>
      <c r="CH278" s="41">
        <f>IF($C278="OPEX - Długość 1m koszt/rok",IF($M278="m",SUMIFS(Kosztorys!$F:$F,Kosztorys!$D:$D,$B278,Kosztorys!$I:$I,CONCATENATE("&lt;01.01.",CH$10,""))+(SUMIFS(Kosztorys!$F:$F,Kosztorys!$D:$D,$B278,Kosztorys!$I:$I,CONCATENATE("&lt;=31.03.",CH$10,""))-SUMIFS(Kosztorys!$F:$F,Kosztorys!$D:$D,$B278,Kosztorys!$I:$I,CONCATENATE("&lt;=31.12.",CG$10,"")))*0.75+(SUMIFS(Kosztorys!$F:$F,Kosztorys!$D:$D,$B278,Kosztorys!$I:$I,CONCATENATE("&lt;=30.06.",CH$10,""))-SUMIFS(Kosztorys!$F:$F,Kosztorys!$D:$D,$B278,Kosztorys!$I:$I,CONCATENATE("&lt;=31.03.",CH$10,"")))*0.5+(SUMIFS(Kosztorys!$F:$F,Kosztorys!$D:$D,$B278,Kosztorys!$I:$I,CONCATENATE("&lt;=30.09.",CH$10,""))-SUMIFS(Kosztorys!$F:$F,Kosztorys!$D:$D,$B278,Kosztorys!$I:$I,CONCATENATE("&lt;=30.06.",CH$10,"")))*0.25,"nic"),0)</f>
        <v/>
      </c>
      <c r="CI278" s="41">
        <f>IF($C278="OPEX - Długość 1m koszt/rok",IF($M278="m",SUMIFS(Kosztorys!$F:$F,Kosztorys!$D:$D,$B278,Kosztorys!$I:$I,CONCATENATE("&lt;01.01.",CI$10,""))+(SUMIFS(Kosztorys!$F:$F,Kosztorys!$D:$D,$B278,Kosztorys!$I:$I,CONCATENATE("&lt;=31.03.",CI$10,""))-SUMIFS(Kosztorys!$F:$F,Kosztorys!$D:$D,$B278,Kosztorys!$I:$I,CONCATENATE("&lt;=31.12.",CH$10,"")))*0.75+(SUMIFS(Kosztorys!$F:$F,Kosztorys!$D:$D,$B278,Kosztorys!$I:$I,CONCATENATE("&lt;=30.06.",CI$10,""))-SUMIFS(Kosztorys!$F:$F,Kosztorys!$D:$D,$B278,Kosztorys!$I:$I,CONCATENATE("&lt;=31.03.",CI$10,"")))*0.5+(SUMIFS(Kosztorys!$F:$F,Kosztorys!$D:$D,$B278,Kosztorys!$I:$I,CONCATENATE("&lt;=30.09.",CI$10,""))-SUMIFS(Kosztorys!$F:$F,Kosztorys!$D:$D,$B278,Kosztorys!$I:$I,CONCATENATE("&lt;=30.06.",CI$10,"")))*0.25,"nic"),0)</f>
        <v/>
      </c>
      <c r="CJ278" s="41">
        <f>IF($C278="OPEX - Długość 1m koszt/rok",IF($M278="m",SUMIFS(Kosztorys!$F:$F,Kosztorys!$D:$D,$B278,Kosztorys!$I:$I,CONCATENATE("&lt;01.01.",CJ$10,""))+(SUMIFS(Kosztorys!$F:$F,Kosztorys!$D:$D,$B278,Kosztorys!$I:$I,CONCATENATE("&lt;=31.03.",CJ$10,""))-SUMIFS(Kosztorys!$F:$F,Kosztorys!$D:$D,$B278,Kosztorys!$I:$I,CONCATENATE("&lt;=31.12.",CI$10,"")))*0.75+(SUMIFS(Kosztorys!$F:$F,Kosztorys!$D:$D,$B278,Kosztorys!$I:$I,CONCATENATE("&lt;=30.06.",CJ$10,""))-SUMIFS(Kosztorys!$F:$F,Kosztorys!$D:$D,$B278,Kosztorys!$I:$I,CONCATENATE("&lt;=31.03.",CJ$10,"")))*0.5+(SUMIFS(Kosztorys!$F:$F,Kosztorys!$D:$D,$B278,Kosztorys!$I:$I,CONCATENATE("&lt;=30.09.",CJ$10,""))-SUMIFS(Kosztorys!$F:$F,Kosztorys!$D:$D,$B278,Kosztorys!$I:$I,CONCATENATE("&lt;=30.06.",CJ$10,"")))*0.25,"nic"),0)</f>
        <v/>
      </c>
      <c r="CK278" s="41">
        <f>IF($C278="OPEX - Długość 1m koszt/rok",IF($M278="m",SUMIFS(Kosztorys!$F:$F,Kosztorys!$D:$D,$B278,Kosztorys!$I:$I,CONCATENATE("&lt;01.01.",CK$10,""))+(SUMIFS(Kosztorys!$F:$F,Kosztorys!$D:$D,$B278,Kosztorys!$I:$I,CONCATENATE("&lt;=31.03.",CK$10,""))-SUMIFS(Kosztorys!$F:$F,Kosztorys!$D:$D,$B278,Kosztorys!$I:$I,CONCATENATE("&lt;=31.12.",CJ$10,"")))*0.75+(SUMIFS(Kosztorys!$F:$F,Kosztorys!$D:$D,$B278,Kosztorys!$I:$I,CONCATENATE("&lt;=30.06.",CK$10,""))-SUMIFS(Kosztorys!$F:$F,Kosztorys!$D:$D,$B278,Kosztorys!$I:$I,CONCATENATE("&lt;=31.03.",CK$10,"")))*0.5+(SUMIFS(Kosztorys!$F:$F,Kosztorys!$D:$D,$B278,Kosztorys!$I:$I,CONCATENATE("&lt;=30.09.",CK$10,""))-SUMIFS(Kosztorys!$F:$F,Kosztorys!$D:$D,$B278,Kosztorys!$I:$I,CONCATENATE("&lt;=30.06.",CK$10,"")))*0.25,"nic"),0)</f>
        <v/>
      </c>
      <c r="CL278" s="41">
        <f>IF($C278="OPEX - Długość 1m koszt/rok",IF($M278="m",SUMIFS(Kosztorys!$F:$F,Kosztorys!$D:$D,$B278,Kosztorys!$I:$I,CONCATENATE("&lt;01.01.",CL$10,""))+(SUMIFS(Kosztorys!$F:$F,Kosztorys!$D:$D,$B278,Kosztorys!$I:$I,CONCATENATE("&lt;=31.03.",CL$10,""))-SUMIFS(Kosztorys!$F:$F,Kosztorys!$D:$D,$B278,Kosztorys!$I:$I,CONCATENATE("&lt;=31.12.",CK$10,"")))*0.75+(SUMIFS(Kosztorys!$F:$F,Kosztorys!$D:$D,$B278,Kosztorys!$I:$I,CONCATENATE("&lt;=30.06.",CL$10,""))-SUMIFS(Kosztorys!$F:$F,Kosztorys!$D:$D,$B278,Kosztorys!$I:$I,CONCATENATE("&lt;=31.03.",CL$10,"")))*0.5+(SUMIFS(Kosztorys!$F:$F,Kosztorys!$D:$D,$B278,Kosztorys!$I:$I,CONCATENATE("&lt;=30.09.",CL$10,""))-SUMIFS(Kosztorys!$F:$F,Kosztorys!$D:$D,$B278,Kosztorys!$I:$I,CONCATENATE("&lt;=30.06.",CL$10,"")))*0.25,"nic"),0)</f>
        <v/>
      </c>
      <c r="CM278" s="41">
        <f>IF($C278="OPEX - Długość 1m koszt/rok",IF($M278="m",SUMIFS(Kosztorys!$F:$F,Kosztorys!$D:$D,$B278,Kosztorys!$I:$I,CONCATENATE("&lt;01.01.",CM$10,""))+(SUMIFS(Kosztorys!$F:$F,Kosztorys!$D:$D,$B278,Kosztorys!$I:$I,CONCATENATE("&lt;=31.03.",CM$10,""))-SUMIFS(Kosztorys!$F:$F,Kosztorys!$D:$D,$B278,Kosztorys!$I:$I,CONCATENATE("&lt;=31.12.",CL$10,"")))*0.75+(SUMIFS(Kosztorys!$F:$F,Kosztorys!$D:$D,$B278,Kosztorys!$I:$I,CONCATENATE("&lt;=30.06.",CM$10,""))-SUMIFS(Kosztorys!$F:$F,Kosztorys!$D:$D,$B278,Kosztorys!$I:$I,CONCATENATE("&lt;=31.03.",CM$10,"")))*0.5+(SUMIFS(Kosztorys!$F:$F,Kosztorys!$D:$D,$B278,Kosztorys!$I:$I,CONCATENATE("&lt;=30.09.",CM$10,""))-SUMIFS(Kosztorys!$F:$F,Kosztorys!$D:$D,$B278,Kosztorys!$I:$I,CONCATENATE("&lt;=30.06.",CM$10,"")))*0.25,"nic"),0)</f>
        <v/>
      </c>
      <c r="CN278" s="41">
        <f>IF($C278="OPEX - Długość 1m koszt/rok",IF($M278="m",SUMIFS(Kosztorys!$F:$F,Kosztorys!$D:$D,$B278,Kosztorys!$I:$I,CONCATENATE("&lt;01.01.",CN$10,""))+(SUMIFS(Kosztorys!$F:$F,Kosztorys!$D:$D,$B278,Kosztorys!$I:$I,CONCATENATE("&lt;=31.03.",CN$10,""))-SUMIFS(Kosztorys!$F:$F,Kosztorys!$D:$D,$B278,Kosztorys!$I:$I,CONCATENATE("&lt;=31.12.",CM$10,"")))*0.75+(SUMIFS(Kosztorys!$F:$F,Kosztorys!$D:$D,$B278,Kosztorys!$I:$I,CONCATENATE("&lt;=30.06.",CN$10,""))-SUMIFS(Kosztorys!$F:$F,Kosztorys!$D:$D,$B278,Kosztorys!$I:$I,CONCATENATE("&lt;=31.03.",CN$10,"")))*0.5+(SUMIFS(Kosztorys!$F:$F,Kosztorys!$D:$D,$B278,Kosztorys!$I:$I,CONCATENATE("&lt;=30.09.",CN$10,""))-SUMIFS(Kosztorys!$F:$F,Kosztorys!$D:$D,$B278,Kosztorys!$I:$I,CONCATENATE("&lt;=30.06.",CN$10,"")))*0.25,"nic"),0)</f>
        <v/>
      </c>
      <c r="CO278" s="41">
        <f>IF($C278="OPEX - Długość 1m koszt/rok",IF($M278="m",SUMIFS(Kosztorys!$F:$F,Kosztorys!$D:$D,$B278,Kosztorys!$I:$I,CONCATENATE("&lt;01.01.",CO$10,""))+(SUMIFS(Kosztorys!$F:$F,Kosztorys!$D:$D,$B278,Kosztorys!$I:$I,CONCATENATE("&lt;=31.03.",CO$10,""))-SUMIFS(Kosztorys!$F:$F,Kosztorys!$D:$D,$B278,Kosztorys!$I:$I,CONCATENATE("&lt;=31.12.",CN$10,"")))*0.75+(SUMIFS(Kosztorys!$F:$F,Kosztorys!$D:$D,$B278,Kosztorys!$I:$I,CONCATENATE("&lt;=30.06.",CO$10,""))-SUMIFS(Kosztorys!$F:$F,Kosztorys!$D:$D,$B278,Kosztorys!$I:$I,CONCATENATE("&lt;=31.03.",CO$10,"")))*0.5+(SUMIFS(Kosztorys!$F:$F,Kosztorys!$D:$D,$B278,Kosztorys!$I:$I,CONCATENATE("&lt;=30.09.",CO$10,""))-SUMIFS(Kosztorys!$F:$F,Kosztorys!$D:$D,$B278,Kosztorys!$I:$I,CONCATENATE("&lt;=30.06.",CO$10,"")))*0.25,"nic"),0)</f>
        <v/>
      </c>
      <c r="CP278" s="41">
        <f>IF($C278="OPEX - Długość 1m koszt/rok",IF($M278="m",SUMIFS(Kosztorys!$F:$F,Kosztorys!$D:$D,$B278,Kosztorys!$I:$I,CONCATENATE("&lt;01.01.",CP$10,""))+(SUMIFS(Kosztorys!$F:$F,Kosztorys!$D:$D,$B278,Kosztorys!$I:$I,CONCATENATE("&lt;=31.03.",CP$10,""))-SUMIFS(Kosztorys!$F:$F,Kosztorys!$D:$D,$B278,Kosztorys!$I:$I,CONCATENATE("&lt;=31.12.",CO$10,"")))*0.75+(SUMIFS(Kosztorys!$F:$F,Kosztorys!$D:$D,$B278,Kosztorys!$I:$I,CONCATENATE("&lt;=30.06.",CP$10,""))-SUMIFS(Kosztorys!$F:$F,Kosztorys!$D:$D,$B278,Kosztorys!$I:$I,CONCATENATE("&lt;=31.03.",CP$10,"")))*0.5+(SUMIFS(Kosztorys!$F:$F,Kosztorys!$D:$D,$B278,Kosztorys!$I:$I,CONCATENATE("&lt;=30.09.",CP$10,""))-SUMIFS(Kosztorys!$F:$F,Kosztorys!$D:$D,$B278,Kosztorys!$I:$I,CONCATENATE("&lt;=30.06.",CP$10,"")))*0.25,"nic"),0)</f>
        <v/>
      </c>
      <c r="CQ278" s="41">
        <f>IF($C278="OPEX - Długość 1m koszt/rok",IF($M278="m",SUMIFS(Kosztorys!$F:$F,Kosztorys!$D:$D,$B278,Kosztorys!$I:$I,CONCATENATE("&lt;01.01.",CQ$10,""))+(SUMIFS(Kosztorys!$F:$F,Kosztorys!$D:$D,$B278,Kosztorys!$I:$I,CONCATENATE("&lt;=31.03.",CQ$10,""))-SUMIFS(Kosztorys!$F:$F,Kosztorys!$D:$D,$B278,Kosztorys!$I:$I,CONCATENATE("&lt;=31.12.",CP$10,"")))*0.75+(SUMIFS(Kosztorys!$F:$F,Kosztorys!$D:$D,$B278,Kosztorys!$I:$I,CONCATENATE("&lt;=30.06.",CQ$10,""))-SUMIFS(Kosztorys!$F:$F,Kosztorys!$D:$D,$B278,Kosztorys!$I:$I,CONCATENATE("&lt;=31.03.",CQ$10,"")))*0.5+(SUMIFS(Kosztorys!$F:$F,Kosztorys!$D:$D,$B278,Kosztorys!$I:$I,CONCATENATE("&lt;=30.09.",CQ$10,""))-SUMIFS(Kosztorys!$F:$F,Kosztorys!$D:$D,$B278,Kosztorys!$I:$I,CONCATENATE("&lt;=30.06.",CQ$10,"")))*0.25,"nic"),0)</f>
        <v/>
      </c>
      <c r="CR278" s="41">
        <f>IF(C278="OPEX - Długość 1m koszt/rok",IF(MAX(CB278:CQ278)=IF(ISERROR(VLOOKUP(B278,JB_tabela,MATCH(CR$9,JB_menu,0)-1,FALSE())),,VLOOKUP(B278,JB_tabela,MATCH(CR$9,JB_menu,0)-1,FALSE())),"OK","nie zgadza się liczba użytych JB"),"OK-ND")</f>
        <v/>
      </c>
      <c r="CS278" s="41">
        <f>IFERROR(VLOOKUP($C278,$CY$2:$CZ$7,2,FALSE()),"ERROR")</f>
        <v/>
      </c>
      <c r="CV278" s="41">
        <f>$Q278</f>
        <v/>
      </c>
      <c r="CW278" s="41">
        <f>$R278</f>
        <v/>
      </c>
      <c r="CX278" s="41">
        <f>$S278</f>
        <v/>
      </c>
      <c r="CY278" s="41">
        <f>ROUND(IF(LEFT($C278,4)="CAPE",ROUND($E278*$H278,2)*OFFSET(T278,0,$CS278),0),2)</f>
        <v/>
      </c>
      <c r="CZ278" s="41">
        <f>ROUND(IF(LEFT($C278,4)="CAPE",ROUND($E278*$H278,2)*OFFSET(U278,0,$CS278),0),2)</f>
        <v/>
      </c>
      <c r="DA278" s="41">
        <f>ROUND(IF(LEFT($C278,4)="CAPE",ROUND($E278*$H278,2)*OFFSET(V278,0,$CS278),0),2)</f>
        <v/>
      </c>
      <c r="DB278" s="41">
        <f>ROUND(IF(LEFT($C278,4)="CAPE",ROUND($E278*$H278,2)*OFFSET(W278,0,$CS278),0),2)</f>
        <v/>
      </c>
      <c r="DC278" s="41">
        <f>ROUND(IF(LEFT($C278,4)="CAPE",ROUND($E278*$H278,2)*OFFSET(X278,0,$CS278),0),2)</f>
        <v/>
      </c>
      <c r="DD278" s="41">
        <f>ROUND(IF(LEFT($C278,4)="CAPE",ROUND($E278*$H278,2)*OFFSET(Y278,0,$CS278),0),2)</f>
        <v/>
      </c>
      <c r="DE278" s="41">
        <f>ROUND(IF(LEFT($C278,4)="CAPE",ROUND($E278*$H278,2)*OFFSET(Z278,0,$CS278),0),2)</f>
        <v/>
      </c>
      <c r="DF278" s="41">
        <f>ROUND(IF(LEFT($C278,4)="CAPE",ROUND($E278*$H278,2)*OFFSET(AA278,0,$CS278),0),2)</f>
        <v/>
      </c>
      <c r="DG278" s="41">
        <f>ROUND(IF(LEFT($C278,4)="CAPE",ROUND($E278*$H278,2)*OFFSET(AB278,0,$CS278),0),2)</f>
        <v/>
      </c>
      <c r="DH278" s="41">
        <f>ROUND(IF(LEFT($C278,4)="CAPE",ROUND($E278*$H278,2)*OFFSET(AC278,0,$CS278),0),2)</f>
        <v/>
      </c>
      <c r="DI278" s="41">
        <f>ROUND(IF(LEFT($C278,4)="CAPE",ROUND($E278*$H278,2)*OFFSET(AD278,0,$CS278),0),2)</f>
        <v/>
      </c>
      <c r="DJ278" s="41">
        <f>ROUND(IF(LEFT($C278,4)="CAPE",ROUND($E278*$H278,2)*OFFSET(AE278,0,$CS278),0),2)</f>
        <v/>
      </c>
      <c r="DK278" s="41">
        <f>ROUND(IF(LEFT($C278,4)="CAPE",ROUND($E278*$H278,2)*OFFSET(AF278,0,$CS278),0),2)</f>
        <v/>
      </c>
      <c r="DL278" s="41">
        <f>ROUND(IF(LEFT($C278,4)="CAPE",ROUND($E278*$H278,2)*OFFSET(AG278,0,$CS278),0),2)</f>
        <v/>
      </c>
      <c r="DM278" s="41">
        <f>ROUND(IF(LEFT($C278,4)="CAPE",ROUND($E278*$H278,2)*OFFSET(AH278,0,$CS278),0),2)</f>
        <v/>
      </c>
      <c r="DN278" s="41">
        <f>ROUND(IF(LEFT($C278,4)="CAPE",ROUND($E278*$H278,2)*OFFSET(AI278,0,$CS278),0),2)</f>
        <v/>
      </c>
      <c r="DP278" s="41">
        <f>$Q278</f>
        <v/>
      </c>
      <c r="DQ278" s="41">
        <f>$R278</f>
        <v/>
      </c>
      <c r="DR278" s="41">
        <f>$S278</f>
        <v/>
      </c>
      <c r="DS278" s="41">
        <f>ROUND(IF(LEFT($C278,4)="OPEX",$E278*$H278*OFFSET($T278,0,$CS278),0),2)</f>
        <v/>
      </c>
      <c r="DT278" s="41">
        <f>ROUND(IF(LEFT($C278,4)="OPEX",$E278*$H278*OFFSET($U278,0,$CS278),0),2)</f>
        <v/>
      </c>
      <c r="DU278" s="41">
        <f>ROUND(IF(LEFT($C278,4)="OPEX",$E278*$H278*OFFSET($V278,0,$CS278),0),2)</f>
        <v/>
      </c>
      <c r="DV278" s="41">
        <f>ROUND(IF(LEFT($C278,4)="OPEX",$E278*$H278*OFFSET($W278,0,$CS278),0),2)</f>
        <v/>
      </c>
      <c r="DW278" s="41">
        <f>ROUND(IF(LEFT($C278,4)="OPEX",$E278*$H278*OFFSET($X278,0,$CS278),0),2)</f>
        <v/>
      </c>
      <c r="DX278" s="41">
        <f>ROUND(IF(LEFT($C278,4)="OPEX",$E278*$H278*OFFSET($Y278,0,$CS278),0),2)</f>
        <v/>
      </c>
      <c r="DY278" s="41">
        <f>ROUND(IF(LEFT($C278,4)="OPEX",$E278*$H278*OFFSET($Z278,0,$CS278),0),2)</f>
        <v/>
      </c>
      <c r="DZ278" s="41">
        <f>ROUND(IF(LEFT($C278,4)="OPEX",$E278*$H278*OFFSET($AA278,0,$CS278),0),2)</f>
        <v/>
      </c>
      <c r="EA278" s="41">
        <f>ROUND(IF(LEFT($C278,4)="OPEX",$E278*$H278*OFFSET($AB278,0,$CS278),0),2)</f>
        <v/>
      </c>
      <c r="EB278" s="41">
        <f>ROUND(IF(LEFT($C278,4)="OPEX",$E278*$H278*OFFSET($AC278,0,$CS278),0),2)</f>
        <v/>
      </c>
      <c r="EC278" s="41">
        <f>ROUND(IF(LEFT($C278,4)="OPEX",$E278*$H278*OFFSET($AD278,0,$CS278),0),2)</f>
        <v/>
      </c>
      <c r="ED278" s="41">
        <f>ROUND(IF(LEFT($C278,4)="OPEX",$E278*$H278*OFFSET($AE278,0,$CS278),0),2)</f>
        <v/>
      </c>
      <c r="EE278" s="41">
        <f>ROUND(IF(LEFT($C278,4)="OPEX",$E278*$H278*OFFSET($AF278,0,$CS278),0),2)</f>
        <v/>
      </c>
      <c r="EF278" s="41">
        <f>ROUND(IF(LEFT($C278,4)="OPEX",$E278*$H278*OFFSET($AG278,0,$CS278),0),2)</f>
        <v/>
      </c>
      <c r="EG278" s="41">
        <f>ROUND(IF(LEFT($C278,4)="OPEX",$E278*$H278*OFFSET($AH278,0,$CS278),0),2)</f>
        <v/>
      </c>
      <c r="EH278" s="41">
        <f>ROUND(IF(LEFT($C278,4)="OPEX",$E278*$H278*OFFSET($AI278,0,$CS278),0),2)</f>
        <v/>
      </c>
      <c r="EJ278" s="41">
        <f>$Q278</f>
        <v/>
      </c>
      <c r="EK278" s="41">
        <f>$R278</f>
        <v/>
      </c>
      <c r="EL278" s="41">
        <f>$S278</f>
        <v/>
      </c>
      <c r="EM278" s="41">
        <f>ROUND($D278*$CY278,2)</f>
        <v/>
      </c>
      <c r="EN278" s="41">
        <f>ROUND($D278*$CZ278,2)</f>
        <v/>
      </c>
      <c r="EO278" s="41">
        <f>ROUND($D278*$DA278,2)</f>
        <v/>
      </c>
      <c r="EP278" s="41">
        <f>ROUND($D278*$DB278,2)</f>
        <v/>
      </c>
      <c r="EQ278" s="41">
        <f>ROUND($D278*$DC278,2)</f>
        <v/>
      </c>
      <c r="ER278" s="41">
        <f>ROUND($D278*$DD278,2)</f>
        <v/>
      </c>
      <c r="ES278" s="41">
        <f>ROUND($D278*$DE278,2)</f>
        <v/>
      </c>
      <c r="ET278" s="41">
        <f>ROUND($D278*$DF278,2)</f>
        <v/>
      </c>
      <c r="EU278" s="41">
        <f>ROUND($D278*$DG278,2)</f>
        <v/>
      </c>
      <c r="EV278" s="41">
        <f>ROUND($D278*$DH278,2)</f>
        <v/>
      </c>
      <c r="EW278" s="41">
        <f>ROUND($D278*$DI278,2)</f>
        <v/>
      </c>
      <c r="EX278" s="41">
        <f>ROUND($D278*$DJ278,2)</f>
        <v/>
      </c>
      <c r="EY278" s="41">
        <f>ROUND($D278*$DK278,2)</f>
        <v/>
      </c>
      <c r="EZ278" s="41">
        <f>ROUND($D278*$DL278,2)</f>
        <v/>
      </c>
      <c r="FA278" s="41">
        <f>ROUND($D278*$DM278,2)</f>
        <v/>
      </c>
      <c r="FB278" s="41">
        <f>ROUND($D278*$DN278,2)</f>
        <v/>
      </c>
      <c r="FG278" s="41">
        <f>ROUND(IF(LEFT($C278,4)="CAPE",SUM($CY278:CY278 )/$P278,0),2)</f>
        <v/>
      </c>
      <c r="FH278" s="41">
        <f>ROUND(IF(LEFT($C278,4)="CAPE",SUM($CY278:CZ278 )/$P278,0),2)</f>
        <v/>
      </c>
      <c r="FI278" s="41">
        <f>ROUND(IF(LEFT($C278,4)="CAPE",SUM($CY278:DA278 )/$P278,0),2)</f>
        <v/>
      </c>
      <c r="FJ278" s="41">
        <f>ROUND(IF(LEFT($C278,4)="CAPE",SUM($CY278:DB278 )/$P278,0),2)</f>
        <v/>
      </c>
      <c r="FK278" s="41">
        <f>ROUND(IF(LEFT($C278,4)="CAPE",SUM($CY278:DC278 )/$P278,0),2)</f>
        <v/>
      </c>
      <c r="FL278" s="41">
        <f>ROUND(IF(LEFT($C278,4)="CAPE",SUM($CY278:DD278 )/$P278,0),2)</f>
        <v/>
      </c>
      <c r="FM278" s="41">
        <f>ROUND(IF(LEFT($C278,4)="CAPE",SUM($CY278:DE278 )/$P278,0),2)</f>
        <v/>
      </c>
      <c r="FN278" s="41">
        <f>ROUND(IF(LEFT($C278,4)="CAPE",SUM($CY278:DF278 )/$P278,0),2)</f>
        <v/>
      </c>
      <c r="FO278" s="41">
        <f>ROUND(IF(LEFT($C278,4)="CAPE",SUM($CY278:DG278 )/$P278,0),2)</f>
        <v/>
      </c>
      <c r="FP278" s="41">
        <f>ROUND(IF(LEFT($C278,4)="CAPE",SUM($CY278:DH278 )/$P278,0),2)</f>
        <v/>
      </c>
      <c r="FQ278" s="41">
        <f>ROUND(IF(LEFT($C278,4)="CAPE",SUM($CY278:DI278 )/$P278,0),2)</f>
        <v/>
      </c>
      <c r="FR278" s="41">
        <f>ROUND(IF(LEFT($C278,4)="CAPE",SUM($CY278:DJ278 )/$P278,0),2)</f>
        <v/>
      </c>
      <c r="FS278" s="41">
        <f>ROUND(IF(LEFT($C278,4)="CAPE",SUM($CY278:DK278 )/$P278,0),2)</f>
        <v/>
      </c>
      <c r="FT278" s="41">
        <f>ROUND(IF(LEFT($C278,4)="CAPE",SUM($CY278:DL278 )/$P278,0),2)</f>
        <v/>
      </c>
      <c r="FU278" s="41">
        <f>ROUND(IF(LEFT($C278,4)="CAPE",SUM($CY278:DM278 )/$P278,0),2)</f>
        <v/>
      </c>
      <c r="FV278" s="41">
        <f>ROUND(IF(LEFT($C278,4)="CAPE",SUM($CY278:DN278 )/$P278,0),2)</f>
        <v/>
      </c>
      <c r="GA278" s="41">
        <f>ROUND(IF(SUM($FG278:FG278)&gt;SUM($CY278:CY278),SUM($CY278:CY278),SUM($FG278:FG278)),2)</f>
        <v/>
      </c>
      <c r="GB278" s="41">
        <f>ROUND(IF(SUM($FG278:FH278)&gt;SUM($CY278:CZ278),SUM($CY278:CZ278),SUM($FG278:FH278)),2)</f>
        <v/>
      </c>
      <c r="GC278" s="41">
        <f>ROUND(IF(SUM($FG278:FI278)&gt;SUM($CY278:DA278),SUM($CY278:DA278),SUM($FG278:FI278)),2)</f>
        <v/>
      </c>
      <c r="GD278" s="41">
        <f>ROUND(IF(SUM($FG278:FJ278)&gt;SUM($CY278:DB278),SUM($CY278:DB278),SUM($FG278:FJ278)),2)</f>
        <v/>
      </c>
      <c r="GE278" s="41">
        <f>ROUND(IF(SUM($FG278:FK278)&gt;SUM($CY278:DC278),SUM($CY278:DC278),SUM($FG278:FK278)),2)</f>
        <v/>
      </c>
      <c r="GF278" s="41">
        <f>ROUND(IF(SUM($FG278:FL278)&gt;SUM($CY278:DD278),SUM($CY278:DD278),SUM($FG278:FL278)),2)</f>
        <v/>
      </c>
      <c r="GG278" s="41">
        <f>ROUND(IF(SUM($FG278:FM278)&gt;SUM($CY278:DE278),SUM($CY278:DE278),SUM($FG278:FM278)),2)</f>
        <v/>
      </c>
      <c r="GH278" s="41">
        <f>ROUND(IF(SUM($FG278:FN278)&gt;SUM($CY278:DF278),SUM($CY278:DF278),SUM($FG278:FN278)),2)</f>
        <v/>
      </c>
      <c r="GI278" s="41">
        <f>ROUND(IF(SUM($FG278:FO278)&gt;SUM($CY278:DG278),SUM($CY278:DG278),SUM($FG278:FO278)),2)</f>
        <v/>
      </c>
      <c r="GJ278" s="41">
        <f>ROUND(IF(SUM($FG278:FP278)&gt;SUM($CY278:DH278),SUM($CY278:DH278),SUM($FG278:FP278)),2)</f>
        <v/>
      </c>
      <c r="GK278" s="41">
        <f>ROUND(IF(SUM($FG278:FQ278)&gt;SUM($CY278:DI278),SUM($CY278:DI278),SUM($FG278:FQ278)),2)</f>
        <v/>
      </c>
      <c r="GL278" s="41">
        <f>ROUND(IF(SUM($FG278:FR278)&gt;SUM($CY278:DJ278),SUM($CY278:DJ278),SUM($FG278:FR278)),2)</f>
        <v/>
      </c>
      <c r="GM278" s="41">
        <f>ROUND(IF(SUM($FG278:FS278)&gt;SUM($CY278:DK278),SUM($CY278:DK278),SUM($FG278:FS278)),2)</f>
        <v/>
      </c>
      <c r="GN278" s="41">
        <f>ROUND(IF(SUM($FG278:FT278)&gt;SUM($CY278:DL278),SUM($CY278:DL278),SUM($FG278:FT278)),2)</f>
        <v/>
      </c>
      <c r="GO278" s="41">
        <f>ROUND(IF(SUM($FG278:FU278)&gt;SUM($CY278:DM278),SUM($CY278:DM278),SUM($FG278:FU278)),2)</f>
        <v/>
      </c>
      <c r="GP278" s="41">
        <f>ROUND(IF(SUM($FG278:FV278)&gt;SUM($CY278:DN278),SUM($CY278:DN278),SUM($FG278:FV278)),2)</f>
        <v/>
      </c>
      <c r="GR278" s="41">
        <f>$Q278</f>
        <v/>
      </c>
      <c r="GS278" s="41">
        <f>$R278</f>
        <v/>
      </c>
      <c r="GT278" s="41">
        <f>$S278</f>
        <v/>
      </c>
      <c r="GU278" s="41">
        <f>$GA278</f>
        <v/>
      </c>
      <c r="GV278" s="41">
        <f>GB278 - GA278</f>
        <v/>
      </c>
      <c r="GW278" s="41">
        <f>GC278 - GB278</f>
        <v/>
      </c>
      <c r="GX278" s="41">
        <f>GD278 - GC278</f>
        <v/>
      </c>
      <c r="GY278" s="41">
        <f>GE278 - GD278</f>
        <v/>
      </c>
      <c r="GZ278" s="41">
        <f>GF278 - GE278</f>
        <v/>
      </c>
      <c r="HA278" s="41">
        <f>GG278 - GF278</f>
        <v/>
      </c>
      <c r="HB278" s="41">
        <f>GH278 - GG278</f>
        <v/>
      </c>
      <c r="HC278" s="41">
        <f>GI278 - GH278</f>
        <v/>
      </c>
      <c r="HD278" s="41">
        <f>GJ278 - GI278</f>
        <v/>
      </c>
      <c r="HE278" s="41">
        <f>GK278 - GJ278</f>
        <v/>
      </c>
      <c r="HF278" s="41">
        <f>GL278 - GK278</f>
        <v/>
      </c>
      <c r="HG278" s="41">
        <f>GM278 - GL278</f>
        <v/>
      </c>
      <c r="HH278" s="41">
        <f>GN278 - GM278</f>
        <v/>
      </c>
      <c r="HI278" s="41">
        <f>GO278 - GN278</f>
        <v/>
      </c>
      <c r="HJ278" s="41">
        <f>GP278 - GO278</f>
        <v/>
      </c>
      <c r="HL278" s="41">
        <f>$Q278</f>
        <v/>
      </c>
      <c r="HM278" s="41">
        <f>$R278</f>
        <v/>
      </c>
      <c r="HN278" s="41">
        <f>$S278</f>
        <v/>
      </c>
      <c r="HO278" s="144">
        <f>SUMIFS(Kosztorys!$F:$F,Kosztorys!$D:$D,$B278,Kosztorys!$I:$I,CONCATENATE("&lt;01.01.",HP$10,""))</f>
        <v/>
      </c>
      <c r="HP278" s="144">
        <f>SUMIFS(Kosztorys!$F:$F,Kosztorys!$D:$D,$B278,Kosztorys!$I:$I,CONCATENATE("&lt;01.04.",HQ$10,""))-SUM($HO278)</f>
        <v/>
      </c>
      <c r="HQ278" s="144">
        <f>SUMIFS(Kosztorys!$F:$F,Kosztorys!$D:$D,$B278,Kosztorys!$I:$I,CONCATENATE("&lt;01.07.",HR$10,""))-SUM($HO278:HP278)</f>
        <v/>
      </c>
      <c r="HR278" s="144">
        <f>SUMIFS(Kosztorys!$F:$F,Kosztorys!$D:$D,$B278,Kosztorys!$I:$I,CONCATENATE("&lt;01.10.",HS$10,""))-SUM($HO278:HQ278)</f>
        <v/>
      </c>
      <c r="HS278" s="144">
        <f>SUMIFS(Kosztorys!$F:$F,Kosztorys!$D:$D,$B278,Kosztorys!$I:$I,CONCATENATE("&lt;01.01.",HT$10,""))-SUM($HO278:HR278)</f>
        <v/>
      </c>
      <c r="HT278" s="144">
        <f>SUMIFS(Kosztorys!$F:$F,Kosztorys!$D:$D,$B278,Kosztorys!$I:$I,CONCATENATE("&lt;01.04.",HU$10,""))-SUM($HO278:HS278)</f>
        <v/>
      </c>
      <c r="HU278" s="144">
        <f>SUMIFS(Kosztorys!$F:$F,Kosztorys!$D:$D,$B278,Kosztorys!$I:$I,CONCATENATE("&lt;01.07.",HV$10,""))-SUM($HO278:HT278)</f>
        <v/>
      </c>
      <c r="HV278" s="144">
        <f>SUMIFS(Kosztorys!$F:$F,Kosztorys!$D:$D,$B278,Kosztorys!$I:$I,CONCATENATE("&lt;01.10.",HW$10,""))-SUM($HO278:HU278)</f>
        <v/>
      </c>
      <c r="HW278" s="144">
        <f>SUMIFS(Kosztorys!$F:$F,Kosztorys!$D:$D,$B278,Kosztorys!$I:$I,CONCATENATE("&lt;01.01.",HX$10,""))-SUM($HO278:HV278)</f>
        <v/>
      </c>
      <c r="HX278" s="144">
        <f>SUMIFS(Kosztorys!$F:$F,Kosztorys!$D:$D,$B278,Kosztorys!$I:$I,CONCATENATE("&lt;01.04.",HY$10,""))-SUM($HO278:HW278)</f>
        <v/>
      </c>
      <c r="HY278" s="144">
        <f>SUMIFS(Kosztorys!$F:$F,Kosztorys!$D:$D,$B278,Kosztorys!$I:$I,CONCATENATE("&lt;01.07.",HZ$10,""))-SUM($HO278:HX278)</f>
        <v/>
      </c>
      <c r="HZ278" s="144">
        <f>SUMIFS(Kosztorys!$F:$F,Kosztorys!$D:$D,$B278,Kosztorys!$I:$I,CONCATENATE("&lt;01.10.",IA$10,""))-SUM($HO278:HY278)</f>
        <v/>
      </c>
      <c r="IA278" s="144">
        <f>SUMIFS(Kosztorys!$F:$F,Kosztorys!$D:$D,$B278,Kosztorys!$I:$I,CONCATENATE("&lt;01.01.",IB$10,""))-SUM($HO278:HZ278)</f>
        <v/>
      </c>
      <c r="IB278" s="145">
        <f>IF(M278="szt",IF(SUM(HO278:IA278)=IF(ISERROR(VLOOKUP(B278,JB_tabela,MATCH(IB$9,JB_menu,0)-1,FALSE())),,VLOOKUP(B278,JB_tabela,MATCH(IB$9,JB_menu,0)-1,FALSE())),"OK","nie zgadza się liczba użytych JB"),IF(SUM(HO278:IA278)=IF(ISERROR(VLOOKUP(B278,JB_tabela,MATCH(IC$9,JB_menu,0)-1,FALSE())),,VLOOKUP(B278,JB_tabela,MATCH(IC$9,JB_menu,0)-1,FALSE())),"OK","nie zgadzają się metry użyte w JB"))</f>
        <v/>
      </c>
      <c r="IE278" s="41">
        <f>$Q278</f>
        <v/>
      </c>
      <c r="IF278" s="41">
        <f>$R278</f>
        <v/>
      </c>
      <c r="IG278" s="41">
        <f>$S278</f>
        <v/>
      </c>
      <c r="IH278" s="348">
        <f>IF(LEFT($C278,4)="CAPE",ROUND(HO278*$L278,2),0)</f>
        <v/>
      </c>
      <c r="II278" s="348">
        <f>IF(LEFT($C278,4)="CAPE",ROUND(HP278*$L278,2),0)</f>
        <v/>
      </c>
      <c r="IJ278" s="348">
        <f>IF(LEFT($C278,4)="CAPE",ROUND(HQ278*$L278,2),0)</f>
        <v/>
      </c>
      <c r="IK278" s="348">
        <f>IF(LEFT($C278,4)="CAPE",ROUND(HR278*$L278,2),0)</f>
        <v/>
      </c>
      <c r="IL278" s="348">
        <f>IF(LEFT($C278,4)="CAPE",ROUND(HS278*$L278,2),0)</f>
        <v/>
      </c>
      <c r="IM278" s="348">
        <f>IF(LEFT($C278,4)="CAPE",ROUND(HT278*$L278,2),0)</f>
        <v/>
      </c>
      <c r="IN278" s="348">
        <f>IF(LEFT($C278,4)="CAPE",ROUND(HU278*$L278,2),0)</f>
        <v/>
      </c>
      <c r="IO278" s="348">
        <f>IF(LEFT($C278,4)="CAPE",ROUND(HV278*$L278,2),0)</f>
        <v/>
      </c>
      <c r="IP278" s="348">
        <f>IF(LEFT($C278,4)="CAPE",ROUND(HW278*$L278,2),0)</f>
        <v/>
      </c>
      <c r="IQ278" s="348">
        <f>IF(LEFT($C278,4)="CAPE",ROUND(HX278*$L278,2),0)</f>
        <v/>
      </c>
      <c r="IR278" s="348">
        <f>IF(LEFT($C278,4)="CAPE",ROUND(HY278*$L278,2),0)</f>
        <v/>
      </c>
      <c r="IS278" s="348">
        <f>IF(LEFT($C278,4)="CAPE",ROUND(HZ278*$L278,2),0)</f>
        <v/>
      </c>
      <c r="IT278" s="348">
        <f>IF(LEFT($C278,4)="CAPE",ROUND(IA278*$L278,2),0)</f>
        <v/>
      </c>
      <c r="IU278" s="41">
        <f>IF(SUM(IH278:IT278)=SUM(CY278:DN278),"OK",SUM(IH278:IT278)-SUM(CY278:DN278))</f>
        <v/>
      </c>
    </row>
    <row r="279" ht="12.75" customHeight="1">
      <c r="A279" s="119" t="n"/>
      <c r="B279" s="139" t="inlineStr">
        <is>
          <t>siec_rozdz_n</t>
        </is>
      </c>
      <c r="C279" s="139" t="inlineStr">
        <is>
          <t>CAPEX - Długość 1m</t>
        </is>
      </c>
      <c r="D279" s="140" t="n">
        <v>0</v>
      </c>
      <c r="E279" s="64" t="n">
        <v>1.2</v>
      </c>
      <c r="F279" s="153" t="inlineStr">
        <is>
          <t>mb</t>
        </is>
      </c>
      <c r="G279" s="150" t="inlineStr">
        <is>
          <t>Projekt wykonawczy linii optotelekomunikacyjnej</t>
        </is>
      </c>
      <c r="H279" s="360">
        <f>IF(ISERROR(VLOOKUP(G279,KB_tabela,MATCH(H$9,KB_menu,0)-2,FALSE())),,VLOOKUP(G279,KB_tabela,MATCH(H$9,KB_menu,0)-2,FALSE()))</f>
        <v/>
      </c>
      <c r="I279" s="41">
        <f>IF(ISERROR(VLOOKUP(B279,JB_tabela,MATCH("czy puste",JB_menu,0)-1,FALSE())),"BŁĄD brak takiej JB",VLOOKUP(B279,JB_tabela,MATCH("czy puste",JB_menu,0)-1,FALSE()))</f>
        <v/>
      </c>
      <c r="J279" s="41">
        <f>IF(ISERROR(VLOOKUP(G279,KB_tabela,MATCH(H$9,KB_menu,0)-2,FALSE())),"BŁĄD brak takiego KB",IF(H279=0,IF(LEFT(C279,4)="OPEX","OK",IF(G279="brak kosztów CAPEX","OK","Brak Ceny KB")),"OK"))</f>
        <v/>
      </c>
      <c r="K279" s="41">
        <f>IF(AJ279="nie zgadza się liczba użytych JB","Nie liczy wszystkich JB",IF(BD279="nie zgadza się liczba użytych JB","Nie liczy wszystkich JB",IF(BX279="nie zgadza się liczba użytych JB","Nie liczy wszystkich JB",IF(BX279="nie zgadza się liczba użytych JB","Nie liczy wszystkich JB","OK"))))</f>
        <v/>
      </c>
      <c r="L279" s="361">
        <f>ROUND((E279*H279),2)</f>
        <v/>
      </c>
      <c r="M279" s="41">
        <f>VLOOKUP(B279,JB_tabela,MATCH(M$9,JB_menu,0)-1,FALSE())</f>
        <v/>
      </c>
      <c r="P279" s="41">
        <f>IF(ISERROR(VLOOKUP(S279,KATEGORIA_tabela,MATCH(P$9,KATEGORIA_menu,0)-2,FALSE())),,VLOOKUP(S279,KATEGORIA_tabela,MATCH(P$9,KATEGORIA_menu,0)-2,FALSE()))</f>
        <v/>
      </c>
      <c r="Q279" s="41">
        <f>IF(ISERROR(VLOOKUP(B279,JB_tabela,MATCH(Q$9,JB_menu,0)-1,FALSE())),,VLOOKUP(B279,JB_tabela,MATCH(Q$9,JB_menu,0)-1,FALSE()))</f>
        <v/>
      </c>
      <c r="R279" s="41">
        <f>IF(ISERROR(VLOOKUP(G279,KB_tabela,MATCH(R$9,KB_menu,0)-2,FALSE())),,VLOOKUP(G279,KB_tabela,MATCH(R$9,KB_menu,0)-2,FALSE()))</f>
        <v/>
      </c>
      <c r="S279" s="41">
        <f>IF(ISERROR(VLOOKUP(G279,KB_tabela,MATCH(S$9,KB_menu,0)-2,FALSE())),,VLOOKUP(G279,KB_tabela,MATCH(S$9,KB_menu,0)-2,FALSE()))</f>
        <v/>
      </c>
      <c r="T279" s="116">
        <f>IF($C279="CAPEX - 1szt JB",IF($M279="szt",SUMIFS(Kosztorys!$F:$F,Kosztorys!$D:$D,$B279,Kosztorys!$I:$I,CONCATENATE("&lt;01.01.",U$10,""))-SUMIFS(Kosztorys!$F:$F,Kosztorys!$D:$D,$B279,Kosztorys!$I:$I,CONCATENATE("&lt;01.01.",T$10,"")),COUNTIFS(Kosztorys!$D:$D,$B279,Kosztorys!$I:$I,CONCATENATE("&lt;01.01.",U$10,""))-COUNTIFS(Kosztorys!$D:$D,$B279,Kosztorys!$I:$I,CONCATENATE("&lt;01.01.",T$10,""))),0)</f>
        <v/>
      </c>
      <c r="U279" s="116">
        <f>IF($C279="CAPEX - 1szt JB",IF($M279="szt",SUMIFS(Kosztorys!$F:$F,Kosztorys!$D:$D,$B279,Kosztorys!$I:$I,CONCATENATE("&lt;01.01.",V$10,""))-SUMIFS(Kosztorys!$F:$F,Kosztorys!$D:$D,$B279,Kosztorys!$I:$I,CONCATENATE("&lt;01.01.",U$10,"")),COUNTIFS(Kosztorys!$D:$D,$B279,Kosztorys!$I:$I,CONCATENATE("&lt;01.01.",V$10,""))-COUNTIFS(Kosztorys!$D:$D,$B279,Kosztorys!$I:$I,CONCATENATE("&lt;01.01.",U$10,""))),0)</f>
        <v/>
      </c>
      <c r="V279" s="116">
        <f>IF($C279="CAPEX - 1szt JB",IF($M279="szt",SUMIFS(Kosztorys!$F:$F,Kosztorys!$D:$D,$B279,Kosztorys!$I:$I,CONCATENATE("&lt;01.01.",W$10,""))-SUMIFS(Kosztorys!$F:$F,Kosztorys!$D:$D,$B279,Kosztorys!$I:$I,CONCATENATE("&lt;01.01.",V$10,"")),COUNTIFS(Kosztorys!$D:$D,$B279,Kosztorys!$I:$I,CONCATENATE("&lt;01.01.",W$10,""))-COUNTIFS(Kosztorys!$D:$D,$B279,Kosztorys!$I:$I,CONCATENATE("&lt;01.01.",V$10,""))),0)</f>
        <v/>
      </c>
      <c r="W279" s="116">
        <f>IF($C279="CAPEX - 1szt JB",IF($M279="szt",SUMIFS(Kosztorys!$F:$F,Kosztorys!$D:$D,$B279,Kosztorys!$I:$I,CONCATENATE("&lt;01.01.",X$10,""))-SUMIFS(Kosztorys!$F:$F,Kosztorys!$D:$D,$B279,Kosztorys!$I:$I,CONCATENATE("&lt;01.01.",W$10,"")),COUNTIFS(Kosztorys!$D:$D,$B279,Kosztorys!$I:$I,CONCATENATE("&lt;01.01.",X$10,""))-COUNTIFS(Kosztorys!$D:$D,$B279,Kosztorys!$I:$I,CONCATENATE("&lt;01.01.",W$10,""))),0)</f>
        <v/>
      </c>
      <c r="X279" s="116">
        <f>IF($C279="CAPEX - 1szt JB",IF($M279="szt",SUMIFS(Kosztorys!$F:$F,Kosztorys!$D:$D,$B279,Kosztorys!$I:$I,CONCATENATE("&lt;01.01.",Y$10,""))-SUMIFS(Kosztorys!$F:$F,Kosztorys!$D:$D,$B279,Kosztorys!$I:$I,CONCATENATE("&lt;01.01.",X$10,"")),COUNTIFS(Kosztorys!$D:$D,$B279,Kosztorys!$I:$I,CONCATENATE("&lt;01.01.",Y$10,""))-COUNTIFS(Kosztorys!$D:$D,$B279,Kosztorys!$I:$I,CONCATENATE("&lt;01.01.",X$10,""))),0)</f>
        <v/>
      </c>
      <c r="Y279" s="116">
        <f>IF($C279="CAPEX - 1szt JB",IF($M279="szt",SUMIFS(Kosztorys!$F:$F,Kosztorys!$D:$D,$B279,Kosztorys!$I:$I,CONCATENATE("&lt;01.01.",Z$10,""))-SUMIFS(Kosztorys!$F:$F,Kosztorys!$D:$D,$B279,Kosztorys!$I:$I,CONCATENATE("&lt;01.01.",Y$10,"")),COUNTIFS(Kosztorys!$D:$D,$B279,Kosztorys!$I:$I,CONCATENATE("&lt;01.01.",Z$10,""))-COUNTIFS(Kosztorys!$D:$D,$B279,Kosztorys!$I:$I,CONCATENATE("&lt;01.01.",Y$10,""))),0)</f>
        <v/>
      </c>
      <c r="Z279" s="116">
        <f>IF($C279="CAPEX - 1szt JB",IF($M279="szt",SUMIFS(Kosztorys!$F:$F,Kosztorys!$D:$D,$B279,Kosztorys!$I:$I,CONCATENATE("&lt;01.01.",AA$10,""))-SUMIFS(Kosztorys!$F:$F,Kosztorys!$D:$D,$B279,Kosztorys!$I:$I,CONCATENATE("&lt;01.01.",Z$10,"")),COUNTIFS(Kosztorys!$D:$D,$B279,Kosztorys!$I:$I,CONCATENATE("&lt;01.01.",AA$10,""))-COUNTIFS(Kosztorys!$D:$D,$B279,Kosztorys!$I:$I,CONCATENATE("&lt;01.01.",Z$10,""))),0)</f>
        <v/>
      </c>
      <c r="AA279" s="116">
        <f>IF($C279="CAPEX - 1szt JB",IF($M279="szt",SUMIFS(Kosztorys!$F:$F,Kosztorys!$D:$D,$B279,Kosztorys!$I:$I,CONCATENATE("&lt;01.01.",AB$10,""))-SUMIFS(Kosztorys!$F:$F,Kosztorys!$D:$D,$B279,Kosztorys!$I:$I,CONCATENATE("&lt;01.01.",AA$10,"")),COUNTIFS(Kosztorys!$D:$D,$B279,Kosztorys!$I:$I,CONCATENATE("&lt;01.01.",AB$10,""))-COUNTIFS(Kosztorys!$D:$D,$B279,Kosztorys!$I:$I,CONCATENATE("&lt;01.01.",AA$10,""))),0)</f>
        <v/>
      </c>
      <c r="AB279" s="116">
        <f>IF($C279="CAPEX - 1szt JB",IF($M279="szt",SUMIFS(Kosztorys!$F:$F,Kosztorys!$D:$D,$B279,Kosztorys!$I:$I,CONCATENATE("&lt;01.01.",AC$10,""))-SUMIFS(Kosztorys!$F:$F,Kosztorys!$D:$D,$B279,Kosztorys!$I:$I,CONCATENATE("&lt;01.01.",AB$10,"")),COUNTIFS(Kosztorys!$D:$D,$B279,Kosztorys!$I:$I,CONCATENATE("&lt;01.01.",AC$10,""))-COUNTIFS(Kosztorys!$D:$D,$B279,Kosztorys!$I:$I,CONCATENATE("&lt;01.01.",AB$10,""))),0)</f>
        <v/>
      </c>
      <c r="AC279" s="116">
        <f>IF($C279="CAPEX - 1szt JB",IF($M279="szt",SUMIFS(Kosztorys!$F:$F,Kosztorys!$D:$D,$B279,Kosztorys!$I:$I,CONCATENATE("&lt;01.01.",AD$10,""))-SUMIFS(Kosztorys!$F:$F,Kosztorys!$D:$D,$B279,Kosztorys!$I:$I,CONCATENATE("&lt;01.01.",AC$10,"")),COUNTIFS(Kosztorys!$D:$D,$B279,Kosztorys!$I:$I,CONCATENATE("&lt;01.01.",AD$10,""))-COUNTIFS(Kosztorys!$D:$D,$B279,Kosztorys!$I:$I,CONCATENATE("&lt;01.01.",AC$10,""))),0)</f>
        <v/>
      </c>
      <c r="AD279" s="116">
        <f>IF($C279="CAPEX - 1szt JB",IF($M279="szt",SUMIFS(Kosztorys!$F:$F,Kosztorys!$D:$D,$B279,Kosztorys!$I:$I,CONCATENATE("&lt;01.01.",AE$10,""))-SUMIFS(Kosztorys!$F:$F,Kosztorys!$D:$D,$B279,Kosztorys!$I:$I,CONCATENATE("&lt;01.01.",AD$10,"")),COUNTIFS(Kosztorys!$D:$D,$B279,Kosztorys!$I:$I,CONCATENATE("&lt;01.01.",AE$10,""))-COUNTIFS(Kosztorys!$D:$D,$B279,Kosztorys!$I:$I,CONCATENATE("&lt;01.01.",AD$10,""))),0)</f>
        <v/>
      </c>
      <c r="AE279" s="116">
        <f>IF($C279="CAPEX - 1szt JB",IF($M279="szt",SUMIFS(Kosztorys!$F:$F,Kosztorys!$D:$D,$B279,Kosztorys!$I:$I,CONCATENATE("&lt;01.01.",AF$10,""))-SUMIFS(Kosztorys!$F:$F,Kosztorys!$D:$D,$B279,Kosztorys!$I:$I,CONCATENATE("&lt;01.01.",AE$10,"")),COUNTIFS(Kosztorys!$D:$D,$B279,Kosztorys!$I:$I,CONCATENATE("&lt;01.01.",AF$10,""))-COUNTIFS(Kosztorys!$D:$D,$B279,Kosztorys!$I:$I,CONCATENATE("&lt;01.01.",AE$10,""))),0)</f>
        <v/>
      </c>
      <c r="AF279" s="116">
        <f>IF($C279="CAPEX - 1szt JB",IF($M279="szt",SUMIFS(Kosztorys!$F:$F,Kosztorys!$D:$D,$B279,Kosztorys!$I:$I,CONCATENATE("&lt;01.01.",AG$10,""))-SUMIFS(Kosztorys!$F:$F,Kosztorys!$D:$D,$B279,Kosztorys!$I:$I,CONCATENATE("&lt;01.01.",AF$10,"")),COUNTIFS(Kosztorys!$D:$D,$B279,Kosztorys!$I:$I,CONCATENATE("&lt;01.01.",AG$10,""))-COUNTIFS(Kosztorys!$D:$D,$B279,Kosztorys!$I:$I,CONCATENATE("&lt;01.01.",AF$10,""))),0)</f>
        <v/>
      </c>
      <c r="AG279" s="116">
        <f>IF($C279="CAPEX - 1szt JB",IF($M279="szt",SUMIFS(Kosztorys!$F:$F,Kosztorys!$D:$D,$B279,Kosztorys!$I:$I,CONCATENATE("&lt;01.01.",AH$10,""))-SUMIFS(Kosztorys!$F:$F,Kosztorys!$D:$D,$B279,Kosztorys!$I:$I,CONCATENATE("&lt;01.01.",AG$10,"")),COUNTIFS(Kosztorys!$D:$D,$B279,Kosztorys!$I:$I,CONCATENATE("&lt;01.01.",AH$10,""))-COUNTIFS(Kosztorys!$D:$D,$B279,Kosztorys!$I:$I,CONCATENATE("&lt;01.01.",AG$10,""))),0)</f>
        <v/>
      </c>
      <c r="AH279" s="116">
        <f>IF($C279="CAPEX - 1szt JB",IF($M279="szt",SUMIFS(Kosztorys!$F:$F,Kosztorys!$D:$D,$B279,Kosztorys!$I:$I,CONCATENATE("&lt;01.01.",AI$10,""))-SUMIFS(Kosztorys!$F:$F,Kosztorys!$D:$D,$B279,Kosztorys!$I:$I,CONCATENATE("&lt;01.01.",AH$10,"")),COUNTIFS(Kosztorys!$D:$D,$B279,Kosztorys!$I:$I,CONCATENATE("&lt;01.01.",AI$10,""))-COUNTIFS(Kosztorys!$D:$D,$B279,Kosztorys!$I:$I,CONCATENATE("&lt;01.01.",AH$10,""))),0)</f>
        <v/>
      </c>
      <c r="AI279" s="116">
        <f>IF($C279="CAPEX - 1szt JB",IF($M279="szt",SUMIFS(Kosztorys!$F:$F,Kosztorys!$D:$D,$B279,Kosztorys!$I:$I,CONCATENATE("&lt;01.01.",AJ$10,""))-SUMIFS(Kosztorys!$F:$F,Kosztorys!$D:$D,$B279,Kosztorys!$I:$I,CONCATENATE("&lt;01.01.",AI$10,"")),COUNTIFS(Kosztorys!$D:$D,$B279,Kosztorys!$I:$I,CONCATENATE("&lt;01.01.",AJ$10,""))-COUNTIFS(Kosztorys!$D:$D,$B279,Kosztorys!$I:$I,CONCATENATE("&lt;01.01.",AI$10,""))),0)</f>
        <v/>
      </c>
      <c r="AJ279" s="116">
        <f>IF(C279="CAPEX - 1szt JB",IF(SUM(T279:AI279)=IF(ISERROR(VLOOKUP(B279,JB_tabela,MATCH(AJ$9,JB_menu,0)-1,FALSE())),,VLOOKUP(B279,JB_tabela,MATCH(AJ$9,JB_menu,0)-1,FALSE())),"OK","nie zgadza się liczba użytych JB"),"OK-ND")</f>
        <v/>
      </c>
      <c r="AM279" s="41">
        <f>IFERROR("_" &amp; VLOOKUP($B279,#REF!,1,FALSE()),#REF!)</f>
        <v/>
      </c>
      <c r="AN279" s="41">
        <f>IF($C279="CAPEX - Długość 1m",SUMIFS(Kosztorys!$F:$F,Kosztorys!$D:$D,$B279,Kosztorys!$I:$I,CONCATENATE("&lt;31.12.",AN$10,""))-SUMIFS(Kosztorys!$F:$F,Kosztorys!$D:$D,$B279,Kosztorys!$I:$I,CONCATENATE("&lt;31.12.",AM$10,"")),"x")</f>
        <v/>
      </c>
      <c r="AO279" s="41">
        <f>IF($C279="CAPEX - Długość 1m",SUMIFS(Kosztorys!$F:$F,Kosztorys!$D:$D,$B279,Kosztorys!$I:$I,CONCATENATE("&lt;31.12.",AO$10,""))-SUMIFS(Kosztorys!$F:$F,Kosztorys!$D:$D,$B279,Kosztorys!$I:$I,CONCATENATE("&lt;31.12.",AN$10,"")),"x")</f>
        <v/>
      </c>
      <c r="AP279" s="41">
        <f>IF($C279="CAPEX - Długość 1m",SUMIFS(Kosztorys!$F:$F,Kosztorys!$D:$D,$B279,Kosztorys!$I:$I,CONCATENATE("&lt;31.12.",AP$10,""))-SUMIFS(Kosztorys!$F:$F,Kosztorys!$D:$D,$B279,Kosztorys!$I:$I,CONCATENATE("&lt;31.12.",AO$10,"")),"x")</f>
        <v/>
      </c>
      <c r="AQ279" s="41">
        <f>IF($C279="CAPEX - Długość 1m",SUMIFS(Kosztorys!$F:$F,Kosztorys!$D:$D,$B279,Kosztorys!$I:$I,CONCATENATE("&lt;31.12.",AQ$10,""))-SUMIFS(Kosztorys!$F:$F,Kosztorys!$D:$D,$B279,Kosztorys!$I:$I,CONCATENATE("&lt;31.12.",AP$10,"")),"x")</f>
        <v/>
      </c>
      <c r="AR279" s="41">
        <f>IF($C279="CAPEX - Długość 1m",SUMIFS(Kosztorys!$F:$F,Kosztorys!$D:$D,$B279,Kosztorys!$I:$I,CONCATENATE("&lt;31.12.",AR$10,""))-SUMIFS(Kosztorys!$F:$F,Kosztorys!$D:$D,$B279,Kosztorys!$I:$I,CONCATENATE("&lt;31.12.",AQ$10,"")),"x")</f>
        <v/>
      </c>
      <c r="AS279" s="41">
        <f>IF($C279="CAPEX - Długość 1m",SUMIFS(Kosztorys!$F:$F,Kosztorys!$D:$D,$B279,Kosztorys!$I:$I,CONCATENATE("&lt;31.12.",AS$10,""))-SUMIFS(Kosztorys!$F:$F,Kosztorys!$D:$D,$B279,Kosztorys!$I:$I,CONCATENATE("&lt;31.12.",AR$10,"")),"x")</f>
        <v/>
      </c>
      <c r="AT279" s="41">
        <f>IF($C279="CAPEX - Długość 1m",SUMIFS(Kosztorys!$F:$F,Kosztorys!$D:$D,$B279,Kosztorys!$I:$I,CONCATENATE("&lt;31.12.",AT$10,""))-SUMIFS(Kosztorys!$F:$F,Kosztorys!$D:$D,$B279,Kosztorys!$I:$I,CONCATENATE("&lt;31.12.",AS$10,"")),"x")</f>
        <v/>
      </c>
      <c r="AU279" s="41">
        <f>IF($C279="CAPEX - Długość 1m",SUMIFS(Kosztorys!$F:$F,Kosztorys!$D:$D,$B279,Kosztorys!$I:$I,CONCATENATE("&lt;31.12.",AU$10,""))-SUMIFS(Kosztorys!$F:$F,Kosztorys!$D:$D,$B279,Kosztorys!$I:$I,CONCATENATE("&lt;31.12.",AT$10,"")),"x")</f>
        <v/>
      </c>
      <c r="AV279" s="41">
        <f>IF($C279="CAPEX - Długość 1m",SUMIFS(Kosztorys!$F:$F,Kosztorys!$D:$D,$B279,Kosztorys!$I:$I,CONCATENATE("&lt;31.12.",AV$10,""))-SUMIFS(Kosztorys!$F:$F,Kosztorys!$D:$D,$B279,Kosztorys!$I:$I,CONCATENATE("&lt;31.12.",AU$10,"")),"x")</f>
        <v/>
      </c>
      <c r="AW279" s="41">
        <f>IF($C279="CAPEX - Długość 1m",SUMIFS(Kosztorys!$F:$F,Kosztorys!$D:$D,$B279,Kosztorys!$I:$I,CONCATENATE("&lt;31.12.",AW$10,""))-SUMIFS(Kosztorys!$F:$F,Kosztorys!$D:$D,$B279,Kosztorys!$I:$I,CONCATENATE("&lt;31.12.",AV$10,"")),"x")</f>
        <v/>
      </c>
      <c r="AX279" s="41">
        <f>IF($C279="CAPEX - Długość 1m",SUMIFS(Kosztorys!$F:$F,Kosztorys!$D:$D,$B279,Kosztorys!$I:$I,CONCATENATE("&lt;31.12.",AX$10,""))-SUMIFS(Kosztorys!$F:$F,Kosztorys!$D:$D,$B279,Kosztorys!$I:$I,CONCATENATE("&lt;31.12.",AW$10,"")),"x")</f>
        <v/>
      </c>
      <c r="AY279" s="41">
        <f>IF($C279="CAPEX - Długość 1m",SUMIFS(Kosztorys!$F:$F,Kosztorys!$D:$D,$B279,Kosztorys!$I:$I,CONCATENATE("&lt;31.12.",AY$10,""))-SUMIFS(Kosztorys!$F:$F,Kosztorys!$D:$D,$B279,Kosztorys!$I:$I,CONCATENATE("&lt;31.12.",AX$10,"")),"x")</f>
        <v/>
      </c>
      <c r="AZ279" s="41">
        <f>IF($C279="CAPEX - Długość 1m",SUMIFS(Kosztorys!$F:$F,Kosztorys!$D:$D,$B279,Kosztorys!$I:$I,CONCATENATE("&lt;31.12.",AZ$10,""))-SUMIFS(Kosztorys!$F:$F,Kosztorys!$D:$D,$B279,Kosztorys!$I:$I,CONCATENATE("&lt;31.12.",AY$10,"")),"x")</f>
        <v/>
      </c>
      <c r="BA279" s="41">
        <f>IF($C279="CAPEX - Długość 1m",SUMIFS(Kosztorys!$F:$F,Kosztorys!$D:$D,$B279,Kosztorys!$I:$I,CONCATENATE("&lt;31.12.",BA$10,""))-SUMIFS(Kosztorys!$F:$F,Kosztorys!$D:$D,$B279,Kosztorys!$I:$I,CONCATENATE("&lt;31.12.",AZ$10,"")),"x")</f>
        <v/>
      </c>
      <c r="BB279" s="41">
        <f>IF($C279="CAPEX - Długość 1m",SUMIFS(Kosztorys!$F:$F,Kosztorys!$D:$D,$B279,Kosztorys!$I:$I,CONCATENATE("&lt;31.12.",BB$10,""))-SUMIFS(Kosztorys!$F:$F,Kosztorys!$D:$D,$B279,Kosztorys!$I:$I,CONCATENATE("&lt;31.12.",BA$10,"")),"x")</f>
        <v/>
      </c>
      <c r="BC279" s="41">
        <f>IF($C279="CAPEX - Długość 1m",SUMIFS(Kosztorys!$F:$F,Kosztorys!$D:$D,$B279,Kosztorys!$I:$I,CONCATENATE("&lt;31.12.",BC$10,""))-SUMIFS(Kosztorys!$F:$F,Kosztorys!$D:$D,$B279,Kosztorys!$I:$I,CONCATENATE("&lt;31.12.",BB$10,"")),"x")</f>
        <v/>
      </c>
      <c r="BD279" s="41">
        <f>IF(C279="CAPEX - Długość 1m",IF(SUM(AN279:BC279)=IF(ISERROR(VLOOKUP(B279,JB_tabela,MATCH(BD$9,JB_menu,0)-1,FALSE())),,VLOOKUP(B279,JB_tabela,MATCH(BD$9,JB_menu,0)-1,FALSE())),"OK","nie zgadza się liczba użytych JB"),"OK-ND")</f>
        <v/>
      </c>
      <c r="BH279" s="41">
        <f>IF($C279="OPEX - Koszt 1szt/rok",IF($M279="szt",SUMIFS(Kosztorys!$F:$F,Kosztorys!$D:$D,$B279,Kosztorys!$I:$I,CONCATENATE("&lt;01.01.",BH$10,""))+(SUMIFS(Kosztorys!$F:$F,Kosztorys!$D:$D,$B279,Kosztorys!$I:$I,CONCATENATE("&lt;=31.03.",BH$10,""))-SUMIFS(Kosztorys!$F:$F,Kosztorys!$D:$D,$B279,Kosztorys!$I:$I,CONCATENATE("&lt;=31.12.",BG$10,"")))*0.75+(SUMIFS(Kosztorys!$F:$F,Kosztorys!$D:$D,$B279,Kosztorys!$I:$I,CONCATENATE("&lt;=30.06.",BH$10,""))-SUMIFS(Kosztorys!$F:$F,Kosztorys!$D:$D,$B279,Kosztorys!$I:$I,CONCATENATE("&lt;=31.03.",BH$10,"")))*0.5+(SUMIFS(Kosztorys!$F:$F,Kosztorys!$D:$D,$B279,Kosztorys!$I:$I,CONCATENATE("&lt;=30.09.",BH$10,""))-SUMIFS(Kosztorys!$F:$F,Kosztorys!$D:$D,$B279,Kosztorys!$I:$I,CONCATENATE("&lt;=30.06.",BH$10,"")))*0.25,"nic"),0)</f>
        <v/>
      </c>
      <c r="BI279" s="41">
        <f>IF($C279="OPEX - Koszt 1szt/rok",IF($M279="szt",SUMIFS(Kosztorys!$F:$F,Kosztorys!$D:$D,$B279,Kosztorys!$I:$I,CONCATENATE("&lt;01.01.",BI$10,""))+(SUMIFS(Kosztorys!$F:$F,Kosztorys!$D:$D,$B279,Kosztorys!$I:$I,CONCATENATE("&lt;=31.03.",BI$10,""))-SUMIFS(Kosztorys!$F:$F,Kosztorys!$D:$D,$B279,Kosztorys!$I:$I,CONCATENATE("&lt;=31.12.",BH$10,"")))*0.75+(SUMIFS(Kosztorys!$F:$F,Kosztorys!$D:$D,$B279,Kosztorys!$I:$I,CONCATENATE("&lt;=30.06.",BI$10,""))-SUMIFS(Kosztorys!$F:$F,Kosztorys!$D:$D,$B279,Kosztorys!$I:$I,CONCATENATE("&lt;=31.03.",BI$10,"")))*0.5+(SUMIFS(Kosztorys!$F:$F,Kosztorys!$D:$D,$B279,Kosztorys!$I:$I,CONCATENATE("&lt;=30.09.",BI$10,""))-SUMIFS(Kosztorys!$F:$F,Kosztorys!$D:$D,$B279,Kosztorys!$I:$I,CONCATENATE("&lt;=30.06.",BI$10,"")))*0.25,"nic"),0)</f>
        <v/>
      </c>
      <c r="BJ279" s="41">
        <f>IF($C279="OPEX - Koszt 1szt/rok",IF($M279="szt",SUMIFS(Kosztorys!$F:$F,Kosztorys!$D:$D,$B279,Kosztorys!$I:$I,CONCATENATE("&lt;01.01.",BJ$10,""))+(SUMIFS(Kosztorys!$F:$F,Kosztorys!$D:$D,$B279,Kosztorys!$I:$I,CONCATENATE("&lt;=31.03.",BJ$10,""))-SUMIFS(Kosztorys!$F:$F,Kosztorys!$D:$D,$B279,Kosztorys!$I:$I,CONCATENATE("&lt;=31.12.",BI$10,"")))*0.75+(SUMIFS(Kosztorys!$F:$F,Kosztorys!$D:$D,$B279,Kosztorys!$I:$I,CONCATENATE("&lt;=30.06.",BJ$10,""))-SUMIFS(Kosztorys!$F:$F,Kosztorys!$D:$D,$B279,Kosztorys!$I:$I,CONCATENATE("&lt;=31.03.",BJ$10,"")))*0.5+(SUMIFS(Kosztorys!$F:$F,Kosztorys!$D:$D,$B279,Kosztorys!$I:$I,CONCATENATE("&lt;=30.09.",BJ$10,""))-SUMIFS(Kosztorys!$F:$F,Kosztorys!$D:$D,$B279,Kosztorys!$I:$I,CONCATENATE("&lt;=30.06.",BJ$10,"")))*0.25,"nic"),0)</f>
        <v/>
      </c>
      <c r="BK279" s="41">
        <f>IF($C279="OPEX - Koszt 1szt/rok",IF($M279="szt",SUMIFS(Kosztorys!$F:$F,Kosztorys!$D:$D,$B279,Kosztorys!$I:$I,CONCATENATE("&lt;01.01.",BK$10,""))+(SUMIFS(Kosztorys!$F:$F,Kosztorys!$D:$D,$B279,Kosztorys!$I:$I,CONCATENATE("&lt;=31.03.",BK$10,""))-SUMIFS(Kosztorys!$F:$F,Kosztorys!$D:$D,$B279,Kosztorys!$I:$I,CONCATENATE("&lt;=31.12.",BJ$10,"")))*0.75+(SUMIFS(Kosztorys!$F:$F,Kosztorys!$D:$D,$B279,Kosztorys!$I:$I,CONCATENATE("&lt;=30.06.",BK$10,""))-SUMIFS(Kosztorys!$F:$F,Kosztorys!$D:$D,$B279,Kosztorys!$I:$I,CONCATENATE("&lt;=31.03.",BK$10,"")))*0.5+(SUMIFS(Kosztorys!$F:$F,Kosztorys!$D:$D,$B279,Kosztorys!$I:$I,CONCATENATE("&lt;=30.09.",BK$10,""))-SUMIFS(Kosztorys!$F:$F,Kosztorys!$D:$D,$B279,Kosztorys!$I:$I,CONCATENATE("&lt;=30.06.",BK$10,"")))*0.25,"nic"),0)</f>
        <v/>
      </c>
      <c r="BL279" s="41">
        <f>IF($C279="OPEX - Koszt 1szt/rok",IF($M279="szt",SUMIFS(Kosztorys!$F:$F,Kosztorys!$D:$D,$B279,Kosztorys!$I:$I,CONCATENATE("&lt;01.01.",BL$10,""))+(SUMIFS(Kosztorys!$F:$F,Kosztorys!$D:$D,$B279,Kosztorys!$I:$I,CONCATENATE("&lt;=31.03.",BL$10,""))-SUMIFS(Kosztorys!$F:$F,Kosztorys!$D:$D,$B279,Kosztorys!$I:$I,CONCATENATE("&lt;=31.12.",BK$10,"")))*0.75+(SUMIFS(Kosztorys!$F:$F,Kosztorys!$D:$D,$B279,Kosztorys!$I:$I,CONCATENATE("&lt;=30.06.",BL$10,""))-SUMIFS(Kosztorys!$F:$F,Kosztorys!$D:$D,$B279,Kosztorys!$I:$I,CONCATENATE("&lt;=31.03.",BL$10,"")))*0.5+(SUMIFS(Kosztorys!$F:$F,Kosztorys!$D:$D,$B279,Kosztorys!$I:$I,CONCATENATE("&lt;=30.09.",BL$10,""))-SUMIFS(Kosztorys!$F:$F,Kosztorys!$D:$D,$B279,Kosztorys!$I:$I,CONCATENATE("&lt;=30.06.",BL$10,"")))*0.25,"nic"),0)</f>
        <v/>
      </c>
      <c r="BM279" s="41">
        <f>IF($C279="OPEX - Koszt 1szt/rok",IF($M279="szt",SUMIFS(Kosztorys!$F:$F,Kosztorys!$D:$D,$B279,Kosztorys!$I:$I,CONCATENATE("&lt;01.01.",BM$10,""))+(SUMIFS(Kosztorys!$F:$F,Kosztorys!$D:$D,$B279,Kosztorys!$I:$I,CONCATENATE("&lt;=31.03.",BM$10,""))-SUMIFS(Kosztorys!$F:$F,Kosztorys!$D:$D,$B279,Kosztorys!$I:$I,CONCATENATE("&lt;=31.12.",BL$10,"")))*0.75+(SUMIFS(Kosztorys!$F:$F,Kosztorys!$D:$D,$B279,Kosztorys!$I:$I,CONCATENATE("&lt;=30.06.",BM$10,""))-SUMIFS(Kosztorys!$F:$F,Kosztorys!$D:$D,$B279,Kosztorys!$I:$I,CONCATENATE("&lt;=31.03.",BM$10,"")))*0.5+(SUMIFS(Kosztorys!$F:$F,Kosztorys!$D:$D,$B279,Kosztorys!$I:$I,CONCATENATE("&lt;=30.09.",BM$10,""))-SUMIFS(Kosztorys!$F:$F,Kosztorys!$D:$D,$B279,Kosztorys!$I:$I,CONCATENATE("&lt;=30.06.",BM$10,"")))*0.25,"nic"),0)</f>
        <v/>
      </c>
      <c r="BN279" s="41">
        <f>IF($C279="OPEX - Koszt 1szt/rok",IF($M279="szt",SUMIFS(Kosztorys!$F:$F,Kosztorys!$D:$D,$B279,Kosztorys!$I:$I,CONCATENATE("&lt;01.01.",BN$10,""))+(SUMIFS(Kosztorys!$F:$F,Kosztorys!$D:$D,$B279,Kosztorys!$I:$I,CONCATENATE("&lt;=31.03.",BN$10,""))-SUMIFS(Kosztorys!$F:$F,Kosztorys!$D:$D,$B279,Kosztorys!$I:$I,CONCATENATE("&lt;=31.12.",BM$10,"")))*0.75+(SUMIFS(Kosztorys!$F:$F,Kosztorys!$D:$D,$B279,Kosztorys!$I:$I,CONCATENATE("&lt;=30.06.",BN$10,""))-SUMIFS(Kosztorys!$F:$F,Kosztorys!$D:$D,$B279,Kosztorys!$I:$I,CONCATENATE("&lt;=31.03.",BN$10,"")))*0.5+(SUMIFS(Kosztorys!$F:$F,Kosztorys!$D:$D,$B279,Kosztorys!$I:$I,CONCATENATE("&lt;=30.09.",BN$10,""))-SUMIFS(Kosztorys!$F:$F,Kosztorys!$D:$D,$B279,Kosztorys!$I:$I,CONCATENATE("&lt;=30.06.",BN$10,"")))*0.25,"nic"),0)</f>
        <v/>
      </c>
      <c r="BO279" s="41">
        <f>IF($C279="OPEX - Koszt 1szt/rok",IF($M279="szt",SUMIFS(Kosztorys!$F:$F,Kosztorys!$D:$D,$B279,Kosztorys!$I:$I,CONCATENATE("&lt;01.01.",BO$10,""))+(SUMIFS(Kosztorys!$F:$F,Kosztorys!$D:$D,$B279,Kosztorys!$I:$I,CONCATENATE("&lt;=31.03.",BO$10,""))-SUMIFS(Kosztorys!$F:$F,Kosztorys!$D:$D,$B279,Kosztorys!$I:$I,CONCATENATE("&lt;=31.12.",BN$10,"")))*0.75+(SUMIFS(Kosztorys!$F:$F,Kosztorys!$D:$D,$B279,Kosztorys!$I:$I,CONCATENATE("&lt;=30.06.",BO$10,""))-SUMIFS(Kosztorys!$F:$F,Kosztorys!$D:$D,$B279,Kosztorys!$I:$I,CONCATENATE("&lt;=31.03.",BO$10,"")))*0.5+(SUMIFS(Kosztorys!$F:$F,Kosztorys!$D:$D,$B279,Kosztorys!$I:$I,CONCATENATE("&lt;=30.09.",BO$10,""))-SUMIFS(Kosztorys!$F:$F,Kosztorys!$D:$D,$B279,Kosztorys!$I:$I,CONCATENATE("&lt;=30.06.",BO$10,"")))*0.25,"nic"),0)</f>
        <v/>
      </c>
      <c r="BP279" s="41">
        <f>IF($C279="OPEX - Koszt 1szt/rok",IF($M279="szt",SUMIFS(Kosztorys!$F:$F,Kosztorys!$D:$D,$B279,Kosztorys!$I:$I,CONCATENATE("&lt;01.01.",BP$10,""))+(SUMIFS(Kosztorys!$F:$F,Kosztorys!$D:$D,$B279,Kosztorys!$I:$I,CONCATENATE("&lt;=31.03.",BP$10,""))-SUMIFS(Kosztorys!$F:$F,Kosztorys!$D:$D,$B279,Kosztorys!$I:$I,CONCATENATE("&lt;=31.12.",BO$10,"")))*0.75+(SUMIFS(Kosztorys!$F:$F,Kosztorys!$D:$D,$B279,Kosztorys!$I:$I,CONCATENATE("&lt;=30.06.",BP$10,""))-SUMIFS(Kosztorys!$F:$F,Kosztorys!$D:$D,$B279,Kosztorys!$I:$I,CONCATENATE("&lt;=31.03.",BP$10,"")))*0.5+(SUMIFS(Kosztorys!$F:$F,Kosztorys!$D:$D,$B279,Kosztorys!$I:$I,CONCATENATE("&lt;=30.09.",BP$10,""))-SUMIFS(Kosztorys!$F:$F,Kosztorys!$D:$D,$B279,Kosztorys!$I:$I,CONCATENATE("&lt;=30.06.",BP$10,"")))*0.25,"nic"),0)</f>
        <v/>
      </c>
      <c r="BQ279" s="41">
        <f>IF($C279="OPEX - Koszt 1szt/rok",IF($M279="szt",SUMIFS(Kosztorys!$F:$F,Kosztorys!$D:$D,$B279,Kosztorys!$I:$I,CONCATENATE("&lt;01.01.",BQ$10,""))+(SUMIFS(Kosztorys!$F:$F,Kosztorys!$D:$D,$B279,Kosztorys!$I:$I,CONCATENATE("&lt;=31.03.",BQ$10,""))-SUMIFS(Kosztorys!$F:$F,Kosztorys!$D:$D,$B279,Kosztorys!$I:$I,CONCATENATE("&lt;=31.12.",BP$10,"")))*0.75+(SUMIFS(Kosztorys!$F:$F,Kosztorys!$D:$D,$B279,Kosztorys!$I:$I,CONCATENATE("&lt;=30.06.",BQ$10,""))-SUMIFS(Kosztorys!$F:$F,Kosztorys!$D:$D,$B279,Kosztorys!$I:$I,CONCATENATE("&lt;=31.03.",BQ$10,"")))*0.5+(SUMIFS(Kosztorys!$F:$F,Kosztorys!$D:$D,$B279,Kosztorys!$I:$I,CONCATENATE("&lt;=30.09.",BQ$10,""))-SUMIFS(Kosztorys!$F:$F,Kosztorys!$D:$D,$B279,Kosztorys!$I:$I,CONCATENATE("&lt;=30.06.",BQ$10,"")))*0.25,"nic"),0)</f>
        <v/>
      </c>
      <c r="BR279" s="41">
        <f>IF($C279="OPEX - Koszt 1szt/rok",IF($M279="szt",SUMIFS(Kosztorys!$F:$F,Kosztorys!$D:$D,$B279,Kosztorys!$I:$I,CONCATENATE("&lt;01.01.",BR$10,""))+(SUMIFS(Kosztorys!$F:$F,Kosztorys!$D:$D,$B279,Kosztorys!$I:$I,CONCATENATE("&lt;=31.03.",BR$10,""))-SUMIFS(Kosztorys!$F:$F,Kosztorys!$D:$D,$B279,Kosztorys!$I:$I,CONCATENATE("&lt;=31.12.",BQ$10,"")))*0.75+(SUMIFS(Kosztorys!$F:$F,Kosztorys!$D:$D,$B279,Kosztorys!$I:$I,CONCATENATE("&lt;=30.06.",BR$10,""))-SUMIFS(Kosztorys!$F:$F,Kosztorys!$D:$D,$B279,Kosztorys!$I:$I,CONCATENATE("&lt;=31.03.",BR$10,"")))*0.5+(SUMIFS(Kosztorys!$F:$F,Kosztorys!$D:$D,$B279,Kosztorys!$I:$I,CONCATENATE("&lt;=30.09.",BR$10,""))-SUMIFS(Kosztorys!$F:$F,Kosztorys!$D:$D,$B279,Kosztorys!$I:$I,CONCATENATE("&lt;=30.06.",BR$10,"")))*0.25,"nic"),0)</f>
        <v/>
      </c>
      <c r="BS279" s="41">
        <f>IF($C279="OPEX - Koszt 1szt/rok",IF($M279="szt",SUMIFS(Kosztorys!$F:$F,Kosztorys!$D:$D,$B279,Kosztorys!$I:$I,CONCATENATE("&lt;01.01.",BS$10,""))+(SUMIFS(Kosztorys!$F:$F,Kosztorys!$D:$D,$B279,Kosztorys!$I:$I,CONCATENATE("&lt;=31.03.",BS$10,""))-SUMIFS(Kosztorys!$F:$F,Kosztorys!$D:$D,$B279,Kosztorys!$I:$I,CONCATENATE("&lt;=31.12.",BR$10,"")))*0.75+(SUMIFS(Kosztorys!$F:$F,Kosztorys!$D:$D,$B279,Kosztorys!$I:$I,CONCATENATE("&lt;=30.06.",BS$10,""))-SUMIFS(Kosztorys!$F:$F,Kosztorys!$D:$D,$B279,Kosztorys!$I:$I,CONCATENATE("&lt;=31.03.",BS$10,"")))*0.5+(SUMIFS(Kosztorys!$F:$F,Kosztorys!$D:$D,$B279,Kosztorys!$I:$I,CONCATENATE("&lt;=30.09.",BS$10,""))-SUMIFS(Kosztorys!$F:$F,Kosztorys!$D:$D,$B279,Kosztorys!$I:$I,CONCATENATE("&lt;=30.06.",BS$10,"")))*0.25,"nic"),0)</f>
        <v/>
      </c>
      <c r="BT279" s="41">
        <f>IF($C279="OPEX - Koszt 1szt/rok",IF($M279="szt",SUMIFS(Kosztorys!$F:$F,Kosztorys!$D:$D,$B279,Kosztorys!$I:$I,CONCATENATE("&lt;01.01.",BT$10,""))+(SUMIFS(Kosztorys!$F:$F,Kosztorys!$D:$D,$B279,Kosztorys!$I:$I,CONCATENATE("&lt;=31.03.",BT$10,""))-SUMIFS(Kosztorys!$F:$F,Kosztorys!$D:$D,$B279,Kosztorys!$I:$I,CONCATENATE("&lt;=31.12.",BS$10,"")))*0.75+(SUMIFS(Kosztorys!$F:$F,Kosztorys!$D:$D,$B279,Kosztorys!$I:$I,CONCATENATE("&lt;=30.06.",BT$10,""))-SUMIFS(Kosztorys!$F:$F,Kosztorys!$D:$D,$B279,Kosztorys!$I:$I,CONCATENATE("&lt;=31.03.",BT$10,"")))*0.5+(SUMIFS(Kosztorys!$F:$F,Kosztorys!$D:$D,$B279,Kosztorys!$I:$I,CONCATENATE("&lt;=30.09.",BT$10,""))-SUMIFS(Kosztorys!$F:$F,Kosztorys!$D:$D,$B279,Kosztorys!$I:$I,CONCATENATE("&lt;=30.06.",BT$10,"")))*0.25,"nic"),0)</f>
        <v/>
      </c>
      <c r="BU279" s="41">
        <f>IF($C279="OPEX - Koszt 1szt/rok",IF($M279="szt",SUMIFS(Kosztorys!$F:$F,Kosztorys!$D:$D,$B279,Kosztorys!$I:$I,CONCATENATE("&lt;01.01.",BU$10,""))+(SUMIFS(Kosztorys!$F:$F,Kosztorys!$D:$D,$B279,Kosztorys!$I:$I,CONCATENATE("&lt;=31.03.",BU$10,""))-SUMIFS(Kosztorys!$F:$F,Kosztorys!$D:$D,$B279,Kosztorys!$I:$I,CONCATENATE("&lt;=31.12.",BT$10,"")))*0.75+(SUMIFS(Kosztorys!$F:$F,Kosztorys!$D:$D,$B279,Kosztorys!$I:$I,CONCATENATE("&lt;=30.06.",BU$10,""))-SUMIFS(Kosztorys!$F:$F,Kosztorys!$D:$D,$B279,Kosztorys!$I:$I,CONCATENATE("&lt;=31.03.",BU$10,"")))*0.5+(SUMIFS(Kosztorys!$F:$F,Kosztorys!$D:$D,$B279,Kosztorys!$I:$I,CONCATENATE("&lt;=30.09.",BU$10,""))-SUMIFS(Kosztorys!$F:$F,Kosztorys!$D:$D,$B279,Kosztorys!$I:$I,CONCATENATE("&lt;=30.06.",BU$10,"")))*0.25,"nic"),0)</f>
        <v/>
      </c>
      <c r="BV279" s="41">
        <f>IF($C279="OPEX - Koszt 1szt/rok",IF($M279="szt",SUMIFS(Kosztorys!$F:$F,Kosztorys!$D:$D,$B279,Kosztorys!$I:$I,CONCATENATE("&lt;01.01.",BV$10,""))+(SUMIFS(Kosztorys!$F:$F,Kosztorys!$D:$D,$B279,Kosztorys!$I:$I,CONCATENATE("&lt;=31.03.",BV$10,""))-SUMIFS(Kosztorys!$F:$F,Kosztorys!$D:$D,$B279,Kosztorys!$I:$I,CONCATENATE("&lt;=31.12.",BU$10,"")))*0.75+(SUMIFS(Kosztorys!$F:$F,Kosztorys!$D:$D,$B279,Kosztorys!$I:$I,CONCATENATE("&lt;=30.06.",BV$10,""))-SUMIFS(Kosztorys!$F:$F,Kosztorys!$D:$D,$B279,Kosztorys!$I:$I,CONCATENATE("&lt;=31.03.",BV$10,"")))*0.5+(SUMIFS(Kosztorys!$F:$F,Kosztorys!$D:$D,$B279,Kosztorys!$I:$I,CONCATENATE("&lt;=30.09.",BV$10,""))-SUMIFS(Kosztorys!$F:$F,Kosztorys!$D:$D,$B279,Kosztorys!$I:$I,CONCATENATE("&lt;=30.06.",BV$10,"")))*0.25,"nic"),0)</f>
        <v/>
      </c>
      <c r="BW279" s="41">
        <f>IF($C279="OPEX - Koszt 1szt/rok",IF($M279="szt",SUMIFS(Kosztorys!$F:$F,Kosztorys!$D:$D,$B279,Kosztorys!$I:$I,CONCATENATE("&lt;01.01.",BW$10,""))+(SUMIFS(Kosztorys!$F:$F,Kosztorys!$D:$D,$B279,Kosztorys!$I:$I,CONCATENATE("&lt;=31.03.",BW$10,""))-SUMIFS(Kosztorys!$F:$F,Kosztorys!$D:$D,$B279,Kosztorys!$I:$I,CONCATENATE("&lt;=31.12.",BV$10,"")))*0.75+(SUMIFS(Kosztorys!$F:$F,Kosztorys!$D:$D,$B279,Kosztorys!$I:$I,CONCATENATE("&lt;=30.06.",BW$10,""))-SUMIFS(Kosztorys!$F:$F,Kosztorys!$D:$D,$B279,Kosztorys!$I:$I,CONCATENATE("&lt;=31.03.",BW$10,"")))*0.5+(SUMIFS(Kosztorys!$F:$F,Kosztorys!$D:$D,$B279,Kosztorys!$I:$I,CONCATENATE("&lt;=30.09.",BW$10,""))-SUMIFS(Kosztorys!$F:$F,Kosztorys!$D:$D,$B279,Kosztorys!$I:$I,CONCATENATE("&lt;=30.06.",BW$10,"")))*0.25,"nic"),0)</f>
        <v/>
      </c>
      <c r="BX279" s="41">
        <f>IF(C279="OPEX - Koszt 1szt/rok",IF(MAX(BH279:BW279)=IF(ISERROR(VLOOKUP(B279,JB_tabela,MATCH(BX$9,JB_menu,0)-1,FALSE())),,VLOOKUP(B279,JB_tabela,MATCH(BX$9,JB_menu,0)-1,FALSE())),"OK","nie zgadza się liczba użytych JB"),"OK-ND")</f>
        <v/>
      </c>
      <c r="CB279" s="41">
        <f>IF($C279="OPEX - Długość 1m koszt/rok",IF($M279="m",SUMIFS(Kosztorys!$F:$F,Kosztorys!$D:$D,$B279,Kosztorys!$I:$I,CONCATENATE("&lt;01.01.",CB$10,""))+(SUMIFS(Kosztorys!$F:$F,Kosztorys!$D:$D,$B279,Kosztorys!$I:$I,CONCATENATE("&lt;=31.03.",CB$10,""))-SUMIFS(Kosztorys!$F:$F,Kosztorys!$D:$D,$B279,Kosztorys!$I:$I,CONCATENATE("&lt;=31.12.",CA$10,"")))*0.75+(SUMIFS(Kosztorys!$F:$F,Kosztorys!$D:$D,$B279,Kosztorys!$I:$I,CONCATENATE("&lt;=30.06.",CB$10,""))-SUMIFS(Kosztorys!$F:$F,Kosztorys!$D:$D,$B279,Kosztorys!$I:$I,CONCATENATE("&lt;=31.03.",CB$10,"")))*0.5+(SUMIFS(Kosztorys!$F:$F,Kosztorys!$D:$D,$B279,Kosztorys!$I:$I,CONCATENATE("&lt;=30.09.",CB$10,""))-SUMIFS(Kosztorys!$F:$F,Kosztorys!$D:$D,$B279,Kosztorys!$I:$I,CONCATENATE("&lt;=30.06.",CB$10,"")))*0.25,"nic"),0)</f>
        <v/>
      </c>
      <c r="CC279" s="41">
        <f>IF($C279="OPEX - Długość 1m koszt/rok",IF($M279="m",SUMIFS(Kosztorys!$F:$F,Kosztorys!$D:$D,$B279,Kosztorys!$I:$I,CONCATENATE("&lt;01.01.",CC$10,""))+(SUMIFS(Kosztorys!$F:$F,Kosztorys!$D:$D,$B279,Kosztorys!$I:$I,CONCATENATE("&lt;=31.03.",CC$10,""))-SUMIFS(Kosztorys!$F:$F,Kosztorys!$D:$D,$B279,Kosztorys!$I:$I,CONCATENATE("&lt;=31.12.",CB$10,"")))*0.75+(SUMIFS(Kosztorys!$F:$F,Kosztorys!$D:$D,$B279,Kosztorys!$I:$I,CONCATENATE("&lt;=30.06.",CC$10,""))-SUMIFS(Kosztorys!$F:$F,Kosztorys!$D:$D,$B279,Kosztorys!$I:$I,CONCATENATE("&lt;=31.03.",CC$10,"")))*0.5+(SUMIFS(Kosztorys!$F:$F,Kosztorys!$D:$D,$B279,Kosztorys!$I:$I,CONCATENATE("&lt;=30.09.",CC$10,""))-SUMIFS(Kosztorys!$F:$F,Kosztorys!$D:$D,$B279,Kosztorys!$I:$I,CONCATENATE("&lt;=30.06.",CC$10,"")))*0.25,"nic"),0)</f>
        <v/>
      </c>
      <c r="CD279" s="41">
        <f>IF($C279="OPEX - Długość 1m koszt/rok",IF($M279="m",SUMIFS(Kosztorys!$F:$F,Kosztorys!$D:$D,$B279,Kosztorys!$I:$I,CONCATENATE("&lt;01.01.",CD$10,""))+(SUMIFS(Kosztorys!$F:$F,Kosztorys!$D:$D,$B279,Kosztorys!$I:$I,CONCATENATE("&lt;=31.03.",CD$10,""))-SUMIFS(Kosztorys!$F:$F,Kosztorys!$D:$D,$B279,Kosztorys!$I:$I,CONCATENATE("&lt;=31.12.",CC$10,"")))*0.75+(SUMIFS(Kosztorys!$F:$F,Kosztorys!$D:$D,$B279,Kosztorys!$I:$I,CONCATENATE("&lt;=30.06.",CD$10,""))-SUMIFS(Kosztorys!$F:$F,Kosztorys!$D:$D,$B279,Kosztorys!$I:$I,CONCATENATE("&lt;=31.03.",CD$10,"")))*0.5+(SUMIFS(Kosztorys!$F:$F,Kosztorys!$D:$D,$B279,Kosztorys!$I:$I,CONCATENATE("&lt;=30.09.",CD$10,""))-SUMIFS(Kosztorys!$F:$F,Kosztorys!$D:$D,$B279,Kosztorys!$I:$I,CONCATENATE("&lt;=30.06.",CD$10,"")))*0.25,"nic"),0)</f>
        <v/>
      </c>
      <c r="CE279" s="41">
        <f>IF($C279="OPEX - Długość 1m koszt/rok",IF($M279="m",SUMIFS(Kosztorys!$F:$F,Kosztorys!$D:$D,$B279,Kosztorys!$I:$I,CONCATENATE("&lt;01.01.",CE$10,""))+(SUMIFS(Kosztorys!$F:$F,Kosztorys!$D:$D,$B279,Kosztorys!$I:$I,CONCATENATE("&lt;=31.03.",CE$10,""))-SUMIFS(Kosztorys!$F:$F,Kosztorys!$D:$D,$B279,Kosztorys!$I:$I,CONCATENATE("&lt;=31.12.",CD$10,"")))*0.75+(SUMIFS(Kosztorys!$F:$F,Kosztorys!$D:$D,$B279,Kosztorys!$I:$I,CONCATENATE("&lt;=30.06.",CE$10,""))-SUMIFS(Kosztorys!$F:$F,Kosztorys!$D:$D,$B279,Kosztorys!$I:$I,CONCATENATE("&lt;=31.03.",CE$10,"")))*0.5+(SUMIFS(Kosztorys!$F:$F,Kosztorys!$D:$D,$B279,Kosztorys!$I:$I,CONCATENATE("&lt;=30.09.",CE$10,""))-SUMIFS(Kosztorys!$F:$F,Kosztorys!$D:$D,$B279,Kosztorys!$I:$I,CONCATENATE("&lt;=30.06.",CE$10,"")))*0.25,"nic"),0)</f>
        <v/>
      </c>
      <c r="CF279" s="41">
        <f>IF($C279="OPEX - Długość 1m koszt/rok",IF($M279="m",SUMIFS(Kosztorys!$F:$F,Kosztorys!$D:$D,$B279,Kosztorys!$I:$I,CONCATENATE("&lt;01.01.",CF$10,""))+(SUMIFS(Kosztorys!$F:$F,Kosztorys!$D:$D,$B279,Kosztorys!$I:$I,CONCATENATE("&lt;=31.03.",CF$10,""))-SUMIFS(Kosztorys!$F:$F,Kosztorys!$D:$D,$B279,Kosztorys!$I:$I,CONCATENATE("&lt;=31.12.",CE$10,"")))*0.75+(SUMIFS(Kosztorys!$F:$F,Kosztorys!$D:$D,$B279,Kosztorys!$I:$I,CONCATENATE("&lt;=30.06.",CF$10,""))-SUMIFS(Kosztorys!$F:$F,Kosztorys!$D:$D,$B279,Kosztorys!$I:$I,CONCATENATE("&lt;=31.03.",CF$10,"")))*0.5+(SUMIFS(Kosztorys!$F:$F,Kosztorys!$D:$D,$B279,Kosztorys!$I:$I,CONCATENATE("&lt;=30.09.",CF$10,""))-SUMIFS(Kosztorys!$F:$F,Kosztorys!$D:$D,$B279,Kosztorys!$I:$I,CONCATENATE("&lt;=30.06.",CF$10,"")))*0.25,"nic"),0)</f>
        <v/>
      </c>
      <c r="CG279" s="41">
        <f>IF($C279="OPEX - Długość 1m koszt/rok",IF($M279="m",SUMIFS(Kosztorys!$F:$F,Kosztorys!$D:$D,$B279,Kosztorys!$I:$I,CONCATENATE("&lt;01.01.",CG$10,""))+(SUMIFS(Kosztorys!$F:$F,Kosztorys!$D:$D,$B279,Kosztorys!$I:$I,CONCATENATE("&lt;=31.03.",CG$10,""))-SUMIFS(Kosztorys!$F:$F,Kosztorys!$D:$D,$B279,Kosztorys!$I:$I,CONCATENATE("&lt;=31.12.",CF$10,"")))*0.75+(SUMIFS(Kosztorys!$F:$F,Kosztorys!$D:$D,$B279,Kosztorys!$I:$I,CONCATENATE("&lt;=30.06.",CG$10,""))-SUMIFS(Kosztorys!$F:$F,Kosztorys!$D:$D,$B279,Kosztorys!$I:$I,CONCATENATE("&lt;=31.03.",CG$10,"")))*0.5+(SUMIFS(Kosztorys!$F:$F,Kosztorys!$D:$D,$B279,Kosztorys!$I:$I,CONCATENATE("&lt;=30.09.",CG$10,""))-SUMIFS(Kosztorys!$F:$F,Kosztorys!$D:$D,$B279,Kosztorys!$I:$I,CONCATENATE("&lt;=30.06.",CG$10,"")))*0.25,"nic"),0)</f>
        <v/>
      </c>
      <c r="CH279" s="41">
        <f>IF($C279="OPEX - Długość 1m koszt/rok",IF($M279="m",SUMIFS(Kosztorys!$F:$F,Kosztorys!$D:$D,$B279,Kosztorys!$I:$I,CONCATENATE("&lt;01.01.",CH$10,""))+(SUMIFS(Kosztorys!$F:$F,Kosztorys!$D:$D,$B279,Kosztorys!$I:$I,CONCATENATE("&lt;=31.03.",CH$10,""))-SUMIFS(Kosztorys!$F:$F,Kosztorys!$D:$D,$B279,Kosztorys!$I:$I,CONCATENATE("&lt;=31.12.",CG$10,"")))*0.75+(SUMIFS(Kosztorys!$F:$F,Kosztorys!$D:$D,$B279,Kosztorys!$I:$I,CONCATENATE("&lt;=30.06.",CH$10,""))-SUMIFS(Kosztorys!$F:$F,Kosztorys!$D:$D,$B279,Kosztorys!$I:$I,CONCATENATE("&lt;=31.03.",CH$10,"")))*0.5+(SUMIFS(Kosztorys!$F:$F,Kosztorys!$D:$D,$B279,Kosztorys!$I:$I,CONCATENATE("&lt;=30.09.",CH$10,""))-SUMIFS(Kosztorys!$F:$F,Kosztorys!$D:$D,$B279,Kosztorys!$I:$I,CONCATENATE("&lt;=30.06.",CH$10,"")))*0.25,"nic"),0)</f>
        <v/>
      </c>
      <c r="CI279" s="41">
        <f>IF($C279="OPEX - Długość 1m koszt/rok",IF($M279="m",SUMIFS(Kosztorys!$F:$F,Kosztorys!$D:$D,$B279,Kosztorys!$I:$I,CONCATENATE("&lt;01.01.",CI$10,""))+(SUMIFS(Kosztorys!$F:$F,Kosztorys!$D:$D,$B279,Kosztorys!$I:$I,CONCATENATE("&lt;=31.03.",CI$10,""))-SUMIFS(Kosztorys!$F:$F,Kosztorys!$D:$D,$B279,Kosztorys!$I:$I,CONCATENATE("&lt;=31.12.",CH$10,"")))*0.75+(SUMIFS(Kosztorys!$F:$F,Kosztorys!$D:$D,$B279,Kosztorys!$I:$I,CONCATENATE("&lt;=30.06.",CI$10,""))-SUMIFS(Kosztorys!$F:$F,Kosztorys!$D:$D,$B279,Kosztorys!$I:$I,CONCATENATE("&lt;=31.03.",CI$10,"")))*0.5+(SUMIFS(Kosztorys!$F:$F,Kosztorys!$D:$D,$B279,Kosztorys!$I:$I,CONCATENATE("&lt;=30.09.",CI$10,""))-SUMIFS(Kosztorys!$F:$F,Kosztorys!$D:$D,$B279,Kosztorys!$I:$I,CONCATENATE("&lt;=30.06.",CI$10,"")))*0.25,"nic"),0)</f>
        <v/>
      </c>
      <c r="CJ279" s="41">
        <f>IF($C279="OPEX - Długość 1m koszt/rok",IF($M279="m",SUMIFS(Kosztorys!$F:$F,Kosztorys!$D:$D,$B279,Kosztorys!$I:$I,CONCATENATE("&lt;01.01.",CJ$10,""))+(SUMIFS(Kosztorys!$F:$F,Kosztorys!$D:$D,$B279,Kosztorys!$I:$I,CONCATENATE("&lt;=31.03.",CJ$10,""))-SUMIFS(Kosztorys!$F:$F,Kosztorys!$D:$D,$B279,Kosztorys!$I:$I,CONCATENATE("&lt;=31.12.",CI$10,"")))*0.75+(SUMIFS(Kosztorys!$F:$F,Kosztorys!$D:$D,$B279,Kosztorys!$I:$I,CONCATENATE("&lt;=30.06.",CJ$10,""))-SUMIFS(Kosztorys!$F:$F,Kosztorys!$D:$D,$B279,Kosztorys!$I:$I,CONCATENATE("&lt;=31.03.",CJ$10,"")))*0.5+(SUMIFS(Kosztorys!$F:$F,Kosztorys!$D:$D,$B279,Kosztorys!$I:$I,CONCATENATE("&lt;=30.09.",CJ$10,""))-SUMIFS(Kosztorys!$F:$F,Kosztorys!$D:$D,$B279,Kosztorys!$I:$I,CONCATENATE("&lt;=30.06.",CJ$10,"")))*0.25,"nic"),0)</f>
        <v/>
      </c>
      <c r="CK279" s="41">
        <f>IF($C279="OPEX - Długość 1m koszt/rok",IF($M279="m",SUMIFS(Kosztorys!$F:$F,Kosztorys!$D:$D,$B279,Kosztorys!$I:$I,CONCATENATE("&lt;01.01.",CK$10,""))+(SUMIFS(Kosztorys!$F:$F,Kosztorys!$D:$D,$B279,Kosztorys!$I:$I,CONCATENATE("&lt;=31.03.",CK$10,""))-SUMIFS(Kosztorys!$F:$F,Kosztorys!$D:$D,$B279,Kosztorys!$I:$I,CONCATENATE("&lt;=31.12.",CJ$10,"")))*0.75+(SUMIFS(Kosztorys!$F:$F,Kosztorys!$D:$D,$B279,Kosztorys!$I:$I,CONCATENATE("&lt;=30.06.",CK$10,""))-SUMIFS(Kosztorys!$F:$F,Kosztorys!$D:$D,$B279,Kosztorys!$I:$I,CONCATENATE("&lt;=31.03.",CK$10,"")))*0.5+(SUMIFS(Kosztorys!$F:$F,Kosztorys!$D:$D,$B279,Kosztorys!$I:$I,CONCATENATE("&lt;=30.09.",CK$10,""))-SUMIFS(Kosztorys!$F:$F,Kosztorys!$D:$D,$B279,Kosztorys!$I:$I,CONCATENATE("&lt;=30.06.",CK$10,"")))*0.25,"nic"),0)</f>
        <v/>
      </c>
      <c r="CL279" s="41">
        <f>IF($C279="OPEX - Długość 1m koszt/rok",IF($M279="m",SUMIFS(Kosztorys!$F:$F,Kosztorys!$D:$D,$B279,Kosztorys!$I:$I,CONCATENATE("&lt;01.01.",CL$10,""))+(SUMIFS(Kosztorys!$F:$F,Kosztorys!$D:$D,$B279,Kosztorys!$I:$I,CONCATENATE("&lt;=31.03.",CL$10,""))-SUMIFS(Kosztorys!$F:$F,Kosztorys!$D:$D,$B279,Kosztorys!$I:$I,CONCATENATE("&lt;=31.12.",CK$10,"")))*0.75+(SUMIFS(Kosztorys!$F:$F,Kosztorys!$D:$D,$B279,Kosztorys!$I:$I,CONCATENATE("&lt;=30.06.",CL$10,""))-SUMIFS(Kosztorys!$F:$F,Kosztorys!$D:$D,$B279,Kosztorys!$I:$I,CONCATENATE("&lt;=31.03.",CL$10,"")))*0.5+(SUMIFS(Kosztorys!$F:$F,Kosztorys!$D:$D,$B279,Kosztorys!$I:$I,CONCATENATE("&lt;=30.09.",CL$10,""))-SUMIFS(Kosztorys!$F:$F,Kosztorys!$D:$D,$B279,Kosztorys!$I:$I,CONCATENATE("&lt;=30.06.",CL$10,"")))*0.25,"nic"),0)</f>
        <v/>
      </c>
      <c r="CM279" s="41">
        <f>IF($C279="OPEX - Długość 1m koszt/rok",IF($M279="m",SUMIFS(Kosztorys!$F:$F,Kosztorys!$D:$D,$B279,Kosztorys!$I:$I,CONCATENATE("&lt;01.01.",CM$10,""))+(SUMIFS(Kosztorys!$F:$F,Kosztorys!$D:$D,$B279,Kosztorys!$I:$I,CONCATENATE("&lt;=31.03.",CM$10,""))-SUMIFS(Kosztorys!$F:$F,Kosztorys!$D:$D,$B279,Kosztorys!$I:$I,CONCATENATE("&lt;=31.12.",CL$10,"")))*0.75+(SUMIFS(Kosztorys!$F:$F,Kosztorys!$D:$D,$B279,Kosztorys!$I:$I,CONCATENATE("&lt;=30.06.",CM$10,""))-SUMIFS(Kosztorys!$F:$F,Kosztorys!$D:$D,$B279,Kosztorys!$I:$I,CONCATENATE("&lt;=31.03.",CM$10,"")))*0.5+(SUMIFS(Kosztorys!$F:$F,Kosztorys!$D:$D,$B279,Kosztorys!$I:$I,CONCATENATE("&lt;=30.09.",CM$10,""))-SUMIFS(Kosztorys!$F:$F,Kosztorys!$D:$D,$B279,Kosztorys!$I:$I,CONCATENATE("&lt;=30.06.",CM$10,"")))*0.25,"nic"),0)</f>
        <v/>
      </c>
      <c r="CN279" s="41">
        <f>IF($C279="OPEX - Długość 1m koszt/rok",IF($M279="m",SUMIFS(Kosztorys!$F:$F,Kosztorys!$D:$D,$B279,Kosztorys!$I:$I,CONCATENATE("&lt;01.01.",CN$10,""))+(SUMIFS(Kosztorys!$F:$F,Kosztorys!$D:$D,$B279,Kosztorys!$I:$I,CONCATENATE("&lt;=31.03.",CN$10,""))-SUMIFS(Kosztorys!$F:$F,Kosztorys!$D:$D,$B279,Kosztorys!$I:$I,CONCATENATE("&lt;=31.12.",CM$10,"")))*0.75+(SUMIFS(Kosztorys!$F:$F,Kosztorys!$D:$D,$B279,Kosztorys!$I:$I,CONCATENATE("&lt;=30.06.",CN$10,""))-SUMIFS(Kosztorys!$F:$F,Kosztorys!$D:$D,$B279,Kosztorys!$I:$I,CONCATENATE("&lt;=31.03.",CN$10,"")))*0.5+(SUMIFS(Kosztorys!$F:$F,Kosztorys!$D:$D,$B279,Kosztorys!$I:$I,CONCATENATE("&lt;=30.09.",CN$10,""))-SUMIFS(Kosztorys!$F:$F,Kosztorys!$D:$D,$B279,Kosztorys!$I:$I,CONCATENATE("&lt;=30.06.",CN$10,"")))*0.25,"nic"),0)</f>
        <v/>
      </c>
      <c r="CO279" s="41">
        <f>IF($C279="OPEX - Długość 1m koszt/rok",IF($M279="m",SUMIFS(Kosztorys!$F:$F,Kosztorys!$D:$D,$B279,Kosztorys!$I:$I,CONCATENATE("&lt;01.01.",CO$10,""))+(SUMIFS(Kosztorys!$F:$F,Kosztorys!$D:$D,$B279,Kosztorys!$I:$I,CONCATENATE("&lt;=31.03.",CO$10,""))-SUMIFS(Kosztorys!$F:$F,Kosztorys!$D:$D,$B279,Kosztorys!$I:$I,CONCATENATE("&lt;=31.12.",CN$10,"")))*0.75+(SUMIFS(Kosztorys!$F:$F,Kosztorys!$D:$D,$B279,Kosztorys!$I:$I,CONCATENATE("&lt;=30.06.",CO$10,""))-SUMIFS(Kosztorys!$F:$F,Kosztorys!$D:$D,$B279,Kosztorys!$I:$I,CONCATENATE("&lt;=31.03.",CO$10,"")))*0.5+(SUMIFS(Kosztorys!$F:$F,Kosztorys!$D:$D,$B279,Kosztorys!$I:$I,CONCATENATE("&lt;=30.09.",CO$10,""))-SUMIFS(Kosztorys!$F:$F,Kosztorys!$D:$D,$B279,Kosztorys!$I:$I,CONCATENATE("&lt;=30.06.",CO$10,"")))*0.25,"nic"),0)</f>
        <v/>
      </c>
      <c r="CP279" s="41">
        <f>IF($C279="OPEX - Długość 1m koszt/rok",IF($M279="m",SUMIFS(Kosztorys!$F:$F,Kosztorys!$D:$D,$B279,Kosztorys!$I:$I,CONCATENATE("&lt;01.01.",CP$10,""))+(SUMIFS(Kosztorys!$F:$F,Kosztorys!$D:$D,$B279,Kosztorys!$I:$I,CONCATENATE("&lt;=31.03.",CP$10,""))-SUMIFS(Kosztorys!$F:$F,Kosztorys!$D:$D,$B279,Kosztorys!$I:$I,CONCATENATE("&lt;=31.12.",CO$10,"")))*0.75+(SUMIFS(Kosztorys!$F:$F,Kosztorys!$D:$D,$B279,Kosztorys!$I:$I,CONCATENATE("&lt;=30.06.",CP$10,""))-SUMIFS(Kosztorys!$F:$F,Kosztorys!$D:$D,$B279,Kosztorys!$I:$I,CONCATENATE("&lt;=31.03.",CP$10,"")))*0.5+(SUMIFS(Kosztorys!$F:$F,Kosztorys!$D:$D,$B279,Kosztorys!$I:$I,CONCATENATE("&lt;=30.09.",CP$10,""))-SUMIFS(Kosztorys!$F:$F,Kosztorys!$D:$D,$B279,Kosztorys!$I:$I,CONCATENATE("&lt;=30.06.",CP$10,"")))*0.25,"nic"),0)</f>
        <v/>
      </c>
      <c r="CQ279" s="41">
        <f>IF($C279="OPEX - Długość 1m koszt/rok",IF($M279="m",SUMIFS(Kosztorys!$F:$F,Kosztorys!$D:$D,$B279,Kosztorys!$I:$I,CONCATENATE("&lt;01.01.",CQ$10,""))+(SUMIFS(Kosztorys!$F:$F,Kosztorys!$D:$D,$B279,Kosztorys!$I:$I,CONCATENATE("&lt;=31.03.",CQ$10,""))-SUMIFS(Kosztorys!$F:$F,Kosztorys!$D:$D,$B279,Kosztorys!$I:$I,CONCATENATE("&lt;=31.12.",CP$10,"")))*0.75+(SUMIFS(Kosztorys!$F:$F,Kosztorys!$D:$D,$B279,Kosztorys!$I:$I,CONCATENATE("&lt;=30.06.",CQ$10,""))-SUMIFS(Kosztorys!$F:$F,Kosztorys!$D:$D,$B279,Kosztorys!$I:$I,CONCATENATE("&lt;=31.03.",CQ$10,"")))*0.5+(SUMIFS(Kosztorys!$F:$F,Kosztorys!$D:$D,$B279,Kosztorys!$I:$I,CONCATENATE("&lt;=30.09.",CQ$10,""))-SUMIFS(Kosztorys!$F:$F,Kosztorys!$D:$D,$B279,Kosztorys!$I:$I,CONCATENATE("&lt;=30.06.",CQ$10,"")))*0.25,"nic"),0)</f>
        <v/>
      </c>
      <c r="CR279" s="41">
        <f>IF(C279="OPEX - Długość 1m koszt/rok",IF(MAX(CB279:CQ279)=IF(ISERROR(VLOOKUP(B279,JB_tabela,MATCH(CR$9,JB_menu,0)-1,FALSE())),,VLOOKUP(B279,JB_tabela,MATCH(CR$9,JB_menu,0)-1,FALSE())),"OK","nie zgadza się liczba użytych JB"),"OK-ND")</f>
        <v/>
      </c>
      <c r="CS279" s="41">
        <f>IFERROR(VLOOKUP($C279,$CY$2:$CZ$7,2,FALSE()),"ERROR")</f>
        <v/>
      </c>
      <c r="CV279" s="41">
        <f>$Q279</f>
        <v/>
      </c>
      <c r="CW279" s="41">
        <f>$R279</f>
        <v/>
      </c>
      <c r="CX279" s="41">
        <f>$S279</f>
        <v/>
      </c>
      <c r="CY279" s="41">
        <f>ROUND(IF(LEFT($C279,4)="CAPE",ROUND($E279*$H279,2)*OFFSET(T279,0,$CS279),0),2)</f>
        <v/>
      </c>
      <c r="CZ279" s="41">
        <f>ROUND(IF(LEFT($C279,4)="CAPE",ROUND($E279*$H279,2)*OFFSET(U279,0,$CS279),0),2)</f>
        <v/>
      </c>
      <c r="DA279" s="41">
        <f>ROUND(IF(LEFT($C279,4)="CAPE",ROUND($E279*$H279,2)*OFFSET(V279,0,$CS279),0),2)</f>
        <v/>
      </c>
      <c r="DB279" s="41">
        <f>ROUND(IF(LEFT($C279,4)="CAPE",ROUND($E279*$H279,2)*OFFSET(W279,0,$CS279),0),2)</f>
        <v/>
      </c>
      <c r="DC279" s="41">
        <f>ROUND(IF(LEFT($C279,4)="CAPE",ROUND($E279*$H279,2)*OFFSET(X279,0,$CS279),0),2)</f>
        <v/>
      </c>
      <c r="DD279" s="41">
        <f>ROUND(IF(LEFT($C279,4)="CAPE",ROUND($E279*$H279,2)*OFFSET(Y279,0,$CS279),0),2)</f>
        <v/>
      </c>
      <c r="DE279" s="41">
        <f>ROUND(IF(LEFT($C279,4)="CAPE",ROUND($E279*$H279,2)*OFFSET(Z279,0,$CS279),0),2)</f>
        <v/>
      </c>
      <c r="DF279" s="41">
        <f>ROUND(IF(LEFT($C279,4)="CAPE",ROUND($E279*$H279,2)*OFFSET(AA279,0,$CS279),0),2)</f>
        <v/>
      </c>
      <c r="DG279" s="41">
        <f>ROUND(IF(LEFT($C279,4)="CAPE",ROUND($E279*$H279,2)*OFFSET(AB279,0,$CS279),0),2)</f>
        <v/>
      </c>
      <c r="DH279" s="41">
        <f>ROUND(IF(LEFT($C279,4)="CAPE",ROUND($E279*$H279,2)*OFFSET(AC279,0,$CS279),0),2)</f>
        <v/>
      </c>
      <c r="DI279" s="41">
        <f>ROUND(IF(LEFT($C279,4)="CAPE",ROUND($E279*$H279,2)*OFFSET(AD279,0,$CS279),0),2)</f>
        <v/>
      </c>
      <c r="DJ279" s="41">
        <f>ROUND(IF(LEFT($C279,4)="CAPE",ROUND($E279*$H279,2)*OFFSET(AE279,0,$CS279),0),2)</f>
        <v/>
      </c>
      <c r="DK279" s="41">
        <f>ROUND(IF(LEFT($C279,4)="CAPE",ROUND($E279*$H279,2)*OFFSET(AF279,0,$CS279),0),2)</f>
        <v/>
      </c>
      <c r="DL279" s="41">
        <f>ROUND(IF(LEFT($C279,4)="CAPE",ROUND($E279*$H279,2)*OFFSET(AG279,0,$CS279),0),2)</f>
        <v/>
      </c>
      <c r="DM279" s="41">
        <f>ROUND(IF(LEFT($C279,4)="CAPE",ROUND($E279*$H279,2)*OFFSET(AH279,0,$CS279),0),2)</f>
        <v/>
      </c>
      <c r="DN279" s="41">
        <f>ROUND(IF(LEFT($C279,4)="CAPE",ROUND($E279*$H279,2)*OFFSET(AI279,0,$CS279),0),2)</f>
        <v/>
      </c>
      <c r="DP279" s="41">
        <f>$Q279</f>
        <v/>
      </c>
      <c r="DQ279" s="41">
        <f>$R279</f>
        <v/>
      </c>
      <c r="DR279" s="41">
        <f>$S279</f>
        <v/>
      </c>
      <c r="DS279" s="41">
        <f>ROUND(IF(LEFT($C279,4)="OPEX",$E279*$H279*OFFSET($T279,0,$CS279),0),2)</f>
        <v/>
      </c>
      <c r="DT279" s="41">
        <f>ROUND(IF(LEFT($C279,4)="OPEX",$E279*$H279*OFFSET($U279,0,$CS279),0),2)</f>
        <v/>
      </c>
      <c r="DU279" s="41">
        <f>ROUND(IF(LEFT($C279,4)="OPEX",$E279*$H279*OFFSET($V279,0,$CS279),0),2)</f>
        <v/>
      </c>
      <c r="DV279" s="41">
        <f>ROUND(IF(LEFT($C279,4)="OPEX",$E279*$H279*OFFSET($W279,0,$CS279),0),2)</f>
        <v/>
      </c>
      <c r="DW279" s="41">
        <f>ROUND(IF(LEFT($C279,4)="OPEX",$E279*$H279*OFFSET($X279,0,$CS279),0),2)</f>
        <v/>
      </c>
      <c r="DX279" s="41">
        <f>ROUND(IF(LEFT($C279,4)="OPEX",$E279*$H279*OFFSET($Y279,0,$CS279),0),2)</f>
        <v/>
      </c>
      <c r="DY279" s="41">
        <f>ROUND(IF(LEFT($C279,4)="OPEX",$E279*$H279*OFFSET($Z279,0,$CS279),0),2)</f>
        <v/>
      </c>
      <c r="DZ279" s="41">
        <f>ROUND(IF(LEFT($C279,4)="OPEX",$E279*$H279*OFFSET($AA279,0,$CS279),0),2)</f>
        <v/>
      </c>
      <c r="EA279" s="41">
        <f>ROUND(IF(LEFT($C279,4)="OPEX",$E279*$H279*OFFSET($AB279,0,$CS279),0),2)</f>
        <v/>
      </c>
      <c r="EB279" s="41">
        <f>ROUND(IF(LEFT($C279,4)="OPEX",$E279*$H279*OFFSET($AC279,0,$CS279),0),2)</f>
        <v/>
      </c>
      <c r="EC279" s="41">
        <f>ROUND(IF(LEFT($C279,4)="OPEX",$E279*$H279*OFFSET($AD279,0,$CS279),0),2)</f>
        <v/>
      </c>
      <c r="ED279" s="41">
        <f>ROUND(IF(LEFT($C279,4)="OPEX",$E279*$H279*OFFSET($AE279,0,$CS279),0),2)</f>
        <v/>
      </c>
      <c r="EE279" s="41">
        <f>ROUND(IF(LEFT($C279,4)="OPEX",$E279*$H279*OFFSET($AF279,0,$CS279),0),2)</f>
        <v/>
      </c>
      <c r="EF279" s="41">
        <f>ROUND(IF(LEFT($C279,4)="OPEX",$E279*$H279*OFFSET($AG279,0,$CS279),0),2)</f>
        <v/>
      </c>
      <c r="EG279" s="41">
        <f>ROUND(IF(LEFT($C279,4)="OPEX",$E279*$H279*OFFSET($AH279,0,$CS279),0),2)</f>
        <v/>
      </c>
      <c r="EH279" s="41">
        <f>ROUND(IF(LEFT($C279,4)="OPEX",$E279*$H279*OFFSET($AI279,0,$CS279),0),2)</f>
        <v/>
      </c>
      <c r="EJ279" s="41">
        <f>$Q279</f>
        <v/>
      </c>
      <c r="EK279" s="41">
        <f>$R279</f>
        <v/>
      </c>
      <c r="EL279" s="41">
        <f>$S279</f>
        <v/>
      </c>
      <c r="EM279" s="41">
        <f>ROUND($D279*$CY279,2)</f>
        <v/>
      </c>
      <c r="EN279" s="41">
        <f>ROUND($D279*$CZ279,2)</f>
        <v/>
      </c>
      <c r="EO279" s="41">
        <f>ROUND($D279*$DA279,2)</f>
        <v/>
      </c>
      <c r="EP279" s="41">
        <f>ROUND($D279*$DB279,2)</f>
        <v/>
      </c>
      <c r="EQ279" s="41">
        <f>ROUND($D279*$DC279,2)</f>
        <v/>
      </c>
      <c r="ER279" s="41">
        <f>ROUND($D279*$DD279,2)</f>
        <v/>
      </c>
      <c r="ES279" s="41">
        <f>ROUND($D279*$DE279,2)</f>
        <v/>
      </c>
      <c r="ET279" s="41">
        <f>ROUND($D279*$DF279,2)</f>
        <v/>
      </c>
      <c r="EU279" s="41">
        <f>ROUND($D279*$DG279,2)</f>
        <v/>
      </c>
      <c r="EV279" s="41">
        <f>ROUND($D279*$DH279,2)</f>
        <v/>
      </c>
      <c r="EW279" s="41">
        <f>ROUND($D279*$DI279,2)</f>
        <v/>
      </c>
      <c r="EX279" s="41">
        <f>ROUND($D279*$DJ279,2)</f>
        <v/>
      </c>
      <c r="EY279" s="41">
        <f>ROUND($D279*$DK279,2)</f>
        <v/>
      </c>
      <c r="EZ279" s="41">
        <f>ROUND($D279*$DL279,2)</f>
        <v/>
      </c>
      <c r="FA279" s="41">
        <f>ROUND($D279*$DM279,2)</f>
        <v/>
      </c>
      <c r="FB279" s="41">
        <f>ROUND($D279*$DN279,2)</f>
        <v/>
      </c>
      <c r="FG279" s="41">
        <f>ROUND(IF(LEFT($C279,4)="CAPE",SUM($CY279:CY279 )/$P279,0),2)</f>
        <v/>
      </c>
      <c r="FH279" s="41">
        <f>ROUND(IF(LEFT($C279,4)="CAPE",SUM($CY279:CZ279 )/$P279,0),2)</f>
        <v/>
      </c>
      <c r="FI279" s="41">
        <f>ROUND(IF(LEFT($C279,4)="CAPE",SUM($CY279:DA279 )/$P279,0),2)</f>
        <v/>
      </c>
      <c r="FJ279" s="41">
        <f>ROUND(IF(LEFT($C279,4)="CAPE",SUM($CY279:DB279 )/$P279,0),2)</f>
        <v/>
      </c>
      <c r="FK279" s="41">
        <f>ROUND(IF(LEFT($C279,4)="CAPE",SUM($CY279:DC279 )/$P279,0),2)</f>
        <v/>
      </c>
      <c r="FL279" s="41">
        <f>ROUND(IF(LEFT($C279,4)="CAPE",SUM($CY279:DD279 )/$P279,0),2)</f>
        <v/>
      </c>
      <c r="FM279" s="41">
        <f>ROUND(IF(LEFT($C279,4)="CAPE",SUM($CY279:DE279 )/$P279,0),2)</f>
        <v/>
      </c>
      <c r="FN279" s="41">
        <f>ROUND(IF(LEFT($C279,4)="CAPE",SUM($CY279:DF279 )/$P279,0),2)</f>
        <v/>
      </c>
      <c r="FO279" s="41">
        <f>ROUND(IF(LEFT($C279,4)="CAPE",SUM($CY279:DG279 )/$P279,0),2)</f>
        <v/>
      </c>
      <c r="FP279" s="41">
        <f>ROUND(IF(LEFT($C279,4)="CAPE",SUM($CY279:DH279 )/$P279,0),2)</f>
        <v/>
      </c>
      <c r="FQ279" s="41">
        <f>ROUND(IF(LEFT($C279,4)="CAPE",SUM($CY279:DI279 )/$P279,0),2)</f>
        <v/>
      </c>
      <c r="FR279" s="41">
        <f>ROUND(IF(LEFT($C279,4)="CAPE",SUM($CY279:DJ279 )/$P279,0),2)</f>
        <v/>
      </c>
      <c r="FS279" s="41">
        <f>ROUND(IF(LEFT($C279,4)="CAPE",SUM($CY279:DK279 )/$P279,0),2)</f>
        <v/>
      </c>
      <c r="FT279" s="41">
        <f>ROUND(IF(LEFT($C279,4)="CAPE",SUM($CY279:DL279 )/$P279,0),2)</f>
        <v/>
      </c>
      <c r="FU279" s="41">
        <f>ROUND(IF(LEFT($C279,4)="CAPE",SUM($CY279:DM279 )/$P279,0),2)</f>
        <v/>
      </c>
      <c r="FV279" s="41">
        <f>ROUND(IF(LEFT($C279,4)="CAPE",SUM($CY279:DN279 )/$P279,0),2)</f>
        <v/>
      </c>
      <c r="GA279" s="41">
        <f>ROUND(IF(SUM($FG279:FG279)&gt;SUM($CY279:CY279),SUM($CY279:CY279),SUM($FG279:FG279)),2)</f>
        <v/>
      </c>
      <c r="GB279" s="41">
        <f>ROUND(IF(SUM($FG279:FH279)&gt;SUM($CY279:CZ279),SUM($CY279:CZ279),SUM($FG279:FH279)),2)</f>
        <v/>
      </c>
      <c r="GC279" s="41">
        <f>ROUND(IF(SUM($FG279:FI279)&gt;SUM($CY279:DA279),SUM($CY279:DA279),SUM($FG279:FI279)),2)</f>
        <v/>
      </c>
      <c r="GD279" s="41">
        <f>ROUND(IF(SUM($FG279:FJ279)&gt;SUM($CY279:DB279),SUM($CY279:DB279),SUM($FG279:FJ279)),2)</f>
        <v/>
      </c>
      <c r="GE279" s="41">
        <f>ROUND(IF(SUM($FG279:FK279)&gt;SUM($CY279:DC279),SUM($CY279:DC279),SUM($FG279:FK279)),2)</f>
        <v/>
      </c>
      <c r="GF279" s="41">
        <f>ROUND(IF(SUM($FG279:FL279)&gt;SUM($CY279:DD279),SUM($CY279:DD279),SUM($FG279:FL279)),2)</f>
        <v/>
      </c>
      <c r="GG279" s="41">
        <f>ROUND(IF(SUM($FG279:FM279)&gt;SUM($CY279:DE279),SUM($CY279:DE279),SUM($FG279:FM279)),2)</f>
        <v/>
      </c>
      <c r="GH279" s="41">
        <f>ROUND(IF(SUM($FG279:FN279)&gt;SUM($CY279:DF279),SUM($CY279:DF279),SUM($FG279:FN279)),2)</f>
        <v/>
      </c>
      <c r="GI279" s="41">
        <f>ROUND(IF(SUM($FG279:FO279)&gt;SUM($CY279:DG279),SUM($CY279:DG279),SUM($FG279:FO279)),2)</f>
        <v/>
      </c>
      <c r="GJ279" s="41">
        <f>ROUND(IF(SUM($FG279:FP279)&gt;SUM($CY279:DH279),SUM($CY279:DH279),SUM($FG279:FP279)),2)</f>
        <v/>
      </c>
      <c r="GK279" s="41">
        <f>ROUND(IF(SUM($FG279:FQ279)&gt;SUM($CY279:DI279),SUM($CY279:DI279),SUM($FG279:FQ279)),2)</f>
        <v/>
      </c>
      <c r="GL279" s="41">
        <f>ROUND(IF(SUM($FG279:FR279)&gt;SUM($CY279:DJ279),SUM($CY279:DJ279),SUM($FG279:FR279)),2)</f>
        <v/>
      </c>
      <c r="GM279" s="41">
        <f>ROUND(IF(SUM($FG279:FS279)&gt;SUM($CY279:DK279),SUM($CY279:DK279),SUM($FG279:FS279)),2)</f>
        <v/>
      </c>
      <c r="GN279" s="41">
        <f>ROUND(IF(SUM($FG279:FT279)&gt;SUM($CY279:DL279),SUM($CY279:DL279),SUM($FG279:FT279)),2)</f>
        <v/>
      </c>
      <c r="GO279" s="41">
        <f>ROUND(IF(SUM($FG279:FU279)&gt;SUM($CY279:DM279),SUM($CY279:DM279),SUM($FG279:FU279)),2)</f>
        <v/>
      </c>
      <c r="GP279" s="41">
        <f>ROUND(IF(SUM($FG279:FV279)&gt;SUM($CY279:DN279),SUM($CY279:DN279),SUM($FG279:FV279)),2)</f>
        <v/>
      </c>
      <c r="GR279" s="41">
        <f>$Q279</f>
        <v/>
      </c>
      <c r="GS279" s="41">
        <f>$R279</f>
        <v/>
      </c>
      <c r="GT279" s="41">
        <f>$S279</f>
        <v/>
      </c>
      <c r="GU279" s="41">
        <f>$GA279</f>
        <v/>
      </c>
      <c r="GV279" s="41">
        <f>GB279 - GA279</f>
        <v/>
      </c>
      <c r="GW279" s="41">
        <f>GC279 - GB279</f>
        <v/>
      </c>
      <c r="GX279" s="41">
        <f>GD279 - GC279</f>
        <v/>
      </c>
      <c r="GY279" s="41">
        <f>GE279 - GD279</f>
        <v/>
      </c>
      <c r="GZ279" s="41">
        <f>GF279 - GE279</f>
        <v/>
      </c>
      <c r="HA279" s="41">
        <f>GG279 - GF279</f>
        <v/>
      </c>
      <c r="HB279" s="41">
        <f>GH279 - GG279</f>
        <v/>
      </c>
      <c r="HC279" s="41">
        <f>GI279 - GH279</f>
        <v/>
      </c>
      <c r="HD279" s="41">
        <f>GJ279 - GI279</f>
        <v/>
      </c>
      <c r="HE279" s="41">
        <f>GK279 - GJ279</f>
        <v/>
      </c>
      <c r="HF279" s="41">
        <f>GL279 - GK279</f>
        <v/>
      </c>
      <c r="HG279" s="41">
        <f>GM279 - GL279</f>
        <v/>
      </c>
      <c r="HH279" s="41">
        <f>GN279 - GM279</f>
        <v/>
      </c>
      <c r="HI279" s="41">
        <f>GO279 - GN279</f>
        <v/>
      </c>
      <c r="HJ279" s="41">
        <f>GP279 - GO279</f>
        <v/>
      </c>
      <c r="HL279" s="41">
        <f>$Q279</f>
        <v/>
      </c>
      <c r="HM279" s="41">
        <f>$R279</f>
        <v/>
      </c>
      <c r="HN279" s="41">
        <f>$S279</f>
        <v/>
      </c>
      <c r="HO279" s="144">
        <f>SUMIFS(Kosztorys!$F:$F,Kosztorys!$D:$D,$B279,Kosztorys!$I:$I,CONCATENATE("&lt;01.01.",HP$10,""))</f>
        <v/>
      </c>
      <c r="HP279" s="144">
        <f>SUMIFS(Kosztorys!$F:$F,Kosztorys!$D:$D,$B279,Kosztorys!$I:$I,CONCATENATE("&lt;01.04.",HQ$10,""))-SUM($HO279)</f>
        <v/>
      </c>
      <c r="HQ279" s="144">
        <f>SUMIFS(Kosztorys!$F:$F,Kosztorys!$D:$D,$B279,Kosztorys!$I:$I,CONCATENATE("&lt;01.07.",HR$10,""))-SUM($HO279:HP279)</f>
        <v/>
      </c>
      <c r="HR279" s="144">
        <f>SUMIFS(Kosztorys!$F:$F,Kosztorys!$D:$D,$B279,Kosztorys!$I:$I,CONCATENATE("&lt;01.10.",HS$10,""))-SUM($HO279:HQ279)</f>
        <v/>
      </c>
      <c r="HS279" s="144">
        <f>SUMIFS(Kosztorys!$F:$F,Kosztorys!$D:$D,$B279,Kosztorys!$I:$I,CONCATENATE("&lt;01.01.",HT$10,""))-SUM($HO279:HR279)</f>
        <v/>
      </c>
      <c r="HT279" s="144">
        <f>SUMIFS(Kosztorys!$F:$F,Kosztorys!$D:$D,$B279,Kosztorys!$I:$I,CONCATENATE("&lt;01.04.",HU$10,""))-SUM($HO279:HS279)</f>
        <v/>
      </c>
      <c r="HU279" s="144">
        <f>SUMIFS(Kosztorys!$F:$F,Kosztorys!$D:$D,$B279,Kosztorys!$I:$I,CONCATENATE("&lt;01.07.",HV$10,""))-SUM($HO279:HT279)</f>
        <v/>
      </c>
      <c r="HV279" s="144">
        <f>SUMIFS(Kosztorys!$F:$F,Kosztorys!$D:$D,$B279,Kosztorys!$I:$I,CONCATENATE("&lt;01.10.",HW$10,""))-SUM($HO279:HU279)</f>
        <v/>
      </c>
      <c r="HW279" s="144">
        <f>SUMIFS(Kosztorys!$F:$F,Kosztorys!$D:$D,$B279,Kosztorys!$I:$I,CONCATENATE("&lt;01.01.",HX$10,""))-SUM($HO279:HV279)</f>
        <v/>
      </c>
      <c r="HX279" s="144">
        <f>SUMIFS(Kosztorys!$F:$F,Kosztorys!$D:$D,$B279,Kosztorys!$I:$I,CONCATENATE("&lt;01.04.",HY$10,""))-SUM($HO279:HW279)</f>
        <v/>
      </c>
      <c r="HY279" s="144">
        <f>SUMIFS(Kosztorys!$F:$F,Kosztorys!$D:$D,$B279,Kosztorys!$I:$I,CONCATENATE("&lt;01.07.",HZ$10,""))-SUM($HO279:HX279)</f>
        <v/>
      </c>
      <c r="HZ279" s="144">
        <f>SUMIFS(Kosztorys!$F:$F,Kosztorys!$D:$D,$B279,Kosztorys!$I:$I,CONCATENATE("&lt;01.10.",IA$10,""))-SUM($HO279:HY279)</f>
        <v/>
      </c>
      <c r="IA279" s="144">
        <f>SUMIFS(Kosztorys!$F:$F,Kosztorys!$D:$D,$B279,Kosztorys!$I:$I,CONCATENATE("&lt;01.01.",IB$10,""))-SUM($HO279:HZ279)</f>
        <v/>
      </c>
      <c r="IB279" s="145">
        <f>IF(M279="szt",IF(SUM(HO279:IA279)=IF(ISERROR(VLOOKUP(B279,JB_tabela,MATCH(IB$9,JB_menu,0)-1,FALSE())),,VLOOKUP(B279,JB_tabela,MATCH(IB$9,JB_menu,0)-1,FALSE())),"OK","nie zgadza się liczba użytych JB"),IF(SUM(HO279:IA279)=IF(ISERROR(VLOOKUP(B279,JB_tabela,MATCH(IC$9,JB_menu,0)-1,FALSE())),,VLOOKUP(B279,JB_tabela,MATCH(IC$9,JB_menu,0)-1,FALSE())),"OK","nie zgadzają się metry użyte w JB"))</f>
        <v/>
      </c>
      <c r="IE279" s="41">
        <f>$Q279</f>
        <v/>
      </c>
      <c r="IF279" s="41">
        <f>$R279</f>
        <v/>
      </c>
      <c r="IG279" s="41">
        <f>$S279</f>
        <v/>
      </c>
      <c r="IH279" s="348">
        <f>IF(LEFT($C279,4)="CAPE",ROUND(HO279*$L279,2),0)</f>
        <v/>
      </c>
      <c r="II279" s="348">
        <f>IF(LEFT($C279,4)="CAPE",ROUND(HP279*$L279,2),0)</f>
        <v/>
      </c>
      <c r="IJ279" s="348">
        <f>IF(LEFT($C279,4)="CAPE",ROUND(HQ279*$L279,2),0)</f>
        <v/>
      </c>
      <c r="IK279" s="348">
        <f>IF(LEFT($C279,4)="CAPE",ROUND(HR279*$L279,2),0)</f>
        <v/>
      </c>
      <c r="IL279" s="348">
        <f>IF(LEFT($C279,4)="CAPE",ROUND(HS279*$L279,2),0)</f>
        <v/>
      </c>
      <c r="IM279" s="348">
        <f>IF(LEFT($C279,4)="CAPE",ROUND(HT279*$L279,2),0)</f>
        <v/>
      </c>
      <c r="IN279" s="348">
        <f>IF(LEFT($C279,4)="CAPE",ROUND(HU279*$L279,2),0)</f>
        <v/>
      </c>
      <c r="IO279" s="348">
        <f>IF(LEFT($C279,4)="CAPE",ROUND(HV279*$L279,2),0)</f>
        <v/>
      </c>
      <c r="IP279" s="348">
        <f>IF(LEFT($C279,4)="CAPE",ROUND(HW279*$L279,2),0)</f>
        <v/>
      </c>
      <c r="IQ279" s="348">
        <f>IF(LEFT($C279,4)="CAPE",ROUND(HX279*$L279,2),0)</f>
        <v/>
      </c>
      <c r="IR279" s="348">
        <f>IF(LEFT($C279,4)="CAPE",ROUND(HY279*$L279,2),0)</f>
        <v/>
      </c>
      <c r="IS279" s="348">
        <f>IF(LEFT($C279,4)="CAPE",ROUND(HZ279*$L279,2),0)</f>
        <v/>
      </c>
      <c r="IT279" s="348">
        <f>IF(LEFT($C279,4)="CAPE",ROUND(IA279*$L279,2),0)</f>
        <v/>
      </c>
      <c r="IU279" s="41">
        <f>IF(SUM(IH279:IT279)=SUM(CY279:DN279),"OK",SUM(IH279:IT279)-SUM(CY279:DN279))</f>
        <v/>
      </c>
    </row>
    <row r="280" ht="12.75" customHeight="1">
      <c r="A280" s="119" t="n"/>
      <c r="B280" s="139" t="inlineStr">
        <is>
          <t>siec_rozdz_n</t>
        </is>
      </c>
      <c r="C280" s="139" t="inlineStr">
        <is>
          <t>CAPEX - Długość 1m</t>
        </is>
      </c>
      <c r="D280" s="140" t="n">
        <v>0</v>
      </c>
      <c r="E280" s="64" t="n">
        <v>0.2</v>
      </c>
      <c r="F280" s="153" t="inlineStr">
        <is>
          <t>szt</t>
        </is>
      </c>
      <c r="G280" s="150" t="inlineStr">
        <is>
          <t>Zgody właścicieli</t>
        </is>
      </c>
      <c r="H280" s="360">
        <f>IF(ISERROR(VLOOKUP(G280,KB_tabela,MATCH(H$9,KB_menu,0)-2,FALSE())),,VLOOKUP(G280,KB_tabela,MATCH(H$9,KB_menu,0)-2,FALSE()))</f>
        <v/>
      </c>
      <c r="I280" s="41">
        <f>IF(ISERROR(VLOOKUP(B280,JB_tabela,MATCH("czy puste",JB_menu,0)-1,FALSE())),"BŁĄD brak takiej JB",VLOOKUP(B280,JB_tabela,MATCH("czy puste",JB_menu,0)-1,FALSE()))</f>
        <v/>
      </c>
      <c r="J280" s="41">
        <f>IF(ISERROR(VLOOKUP(G280,KB_tabela,MATCH(H$9,KB_menu,0)-2,FALSE())),"BŁĄD brak takiego KB",IF(H280=0,IF(LEFT(C280,4)="OPEX","OK",IF(G280="brak kosztów CAPEX","OK","Brak Ceny KB")),"OK"))</f>
        <v/>
      </c>
      <c r="K280" s="41">
        <f>IF(AJ280="nie zgadza się liczba użytych JB","Nie liczy wszystkich JB",IF(BD280="nie zgadza się liczba użytych JB","Nie liczy wszystkich JB",IF(BX280="nie zgadza się liczba użytych JB","Nie liczy wszystkich JB",IF(BX280="nie zgadza się liczba użytych JB","Nie liczy wszystkich JB","OK"))))</f>
        <v/>
      </c>
      <c r="L280" s="361">
        <f>ROUND((E280*H280),2)</f>
        <v/>
      </c>
      <c r="M280" s="41">
        <f>VLOOKUP(B280,JB_tabela,MATCH(M$9,JB_menu,0)-1,FALSE())</f>
        <v/>
      </c>
      <c r="P280" s="41">
        <f>IF(ISERROR(VLOOKUP(S280,KATEGORIA_tabela,MATCH(P$9,KATEGORIA_menu,0)-2,FALSE())),,VLOOKUP(S280,KATEGORIA_tabela,MATCH(P$9,KATEGORIA_menu,0)-2,FALSE()))</f>
        <v/>
      </c>
      <c r="Q280" s="41">
        <f>IF(ISERROR(VLOOKUP(B280,JB_tabela,MATCH(Q$9,JB_menu,0)-1,FALSE())),,VLOOKUP(B280,JB_tabela,MATCH(Q$9,JB_menu,0)-1,FALSE()))</f>
        <v/>
      </c>
      <c r="R280" s="41">
        <f>IF(ISERROR(VLOOKUP(G280,KB_tabela,MATCH(R$9,KB_menu,0)-2,FALSE())),,VLOOKUP(G280,KB_tabela,MATCH(R$9,KB_menu,0)-2,FALSE()))</f>
        <v/>
      </c>
      <c r="S280" s="41">
        <f>IF(ISERROR(VLOOKUP(G280,KB_tabela,MATCH(S$9,KB_menu,0)-2,FALSE())),,VLOOKUP(G280,KB_tabela,MATCH(S$9,KB_menu,0)-2,FALSE()))</f>
        <v/>
      </c>
      <c r="T280" s="116">
        <f>IF($C280="CAPEX - 1szt JB",IF($M280="szt",SUMIFS(Kosztorys!$F:$F,Kosztorys!$D:$D,$B280,Kosztorys!$I:$I,CONCATENATE("&lt;01.01.",U$10,""))-SUMIFS(Kosztorys!$F:$F,Kosztorys!$D:$D,$B280,Kosztorys!$I:$I,CONCATENATE("&lt;01.01.",T$10,"")),COUNTIFS(Kosztorys!$D:$D,$B280,Kosztorys!$I:$I,CONCATENATE("&lt;01.01.",U$10,""))-COUNTIFS(Kosztorys!$D:$D,$B280,Kosztorys!$I:$I,CONCATENATE("&lt;01.01.",T$10,""))),0)</f>
        <v/>
      </c>
      <c r="U280" s="116">
        <f>IF($C280="CAPEX - 1szt JB",IF($M280="szt",SUMIFS(Kosztorys!$F:$F,Kosztorys!$D:$D,$B280,Kosztorys!$I:$I,CONCATENATE("&lt;01.01.",V$10,""))-SUMIFS(Kosztorys!$F:$F,Kosztorys!$D:$D,$B280,Kosztorys!$I:$I,CONCATENATE("&lt;01.01.",U$10,"")),COUNTIFS(Kosztorys!$D:$D,$B280,Kosztorys!$I:$I,CONCATENATE("&lt;01.01.",V$10,""))-COUNTIFS(Kosztorys!$D:$D,$B280,Kosztorys!$I:$I,CONCATENATE("&lt;01.01.",U$10,""))),0)</f>
        <v/>
      </c>
      <c r="V280" s="116">
        <f>IF($C280="CAPEX - 1szt JB",IF($M280="szt",SUMIFS(Kosztorys!$F:$F,Kosztorys!$D:$D,$B280,Kosztorys!$I:$I,CONCATENATE("&lt;01.01.",W$10,""))-SUMIFS(Kosztorys!$F:$F,Kosztorys!$D:$D,$B280,Kosztorys!$I:$I,CONCATENATE("&lt;01.01.",V$10,"")),COUNTIFS(Kosztorys!$D:$D,$B280,Kosztorys!$I:$I,CONCATENATE("&lt;01.01.",W$10,""))-COUNTIFS(Kosztorys!$D:$D,$B280,Kosztorys!$I:$I,CONCATENATE("&lt;01.01.",V$10,""))),0)</f>
        <v/>
      </c>
      <c r="W280" s="116">
        <f>IF($C280="CAPEX - 1szt JB",IF($M280="szt",SUMIFS(Kosztorys!$F:$F,Kosztorys!$D:$D,$B280,Kosztorys!$I:$I,CONCATENATE("&lt;01.01.",X$10,""))-SUMIFS(Kosztorys!$F:$F,Kosztorys!$D:$D,$B280,Kosztorys!$I:$I,CONCATENATE("&lt;01.01.",W$10,"")),COUNTIFS(Kosztorys!$D:$D,$B280,Kosztorys!$I:$I,CONCATENATE("&lt;01.01.",X$10,""))-COUNTIFS(Kosztorys!$D:$D,$B280,Kosztorys!$I:$I,CONCATENATE("&lt;01.01.",W$10,""))),0)</f>
        <v/>
      </c>
      <c r="X280" s="116">
        <f>IF($C280="CAPEX - 1szt JB",IF($M280="szt",SUMIFS(Kosztorys!$F:$F,Kosztorys!$D:$D,$B280,Kosztorys!$I:$I,CONCATENATE("&lt;01.01.",Y$10,""))-SUMIFS(Kosztorys!$F:$F,Kosztorys!$D:$D,$B280,Kosztorys!$I:$I,CONCATENATE("&lt;01.01.",X$10,"")),COUNTIFS(Kosztorys!$D:$D,$B280,Kosztorys!$I:$I,CONCATENATE("&lt;01.01.",Y$10,""))-COUNTIFS(Kosztorys!$D:$D,$B280,Kosztorys!$I:$I,CONCATENATE("&lt;01.01.",X$10,""))),0)</f>
        <v/>
      </c>
      <c r="Y280" s="116">
        <f>IF($C280="CAPEX - 1szt JB",IF($M280="szt",SUMIFS(Kosztorys!$F:$F,Kosztorys!$D:$D,$B280,Kosztorys!$I:$I,CONCATENATE("&lt;01.01.",Z$10,""))-SUMIFS(Kosztorys!$F:$F,Kosztorys!$D:$D,$B280,Kosztorys!$I:$I,CONCATENATE("&lt;01.01.",Y$10,"")),COUNTIFS(Kosztorys!$D:$D,$B280,Kosztorys!$I:$I,CONCATENATE("&lt;01.01.",Z$10,""))-COUNTIFS(Kosztorys!$D:$D,$B280,Kosztorys!$I:$I,CONCATENATE("&lt;01.01.",Y$10,""))),0)</f>
        <v/>
      </c>
      <c r="Z280" s="116">
        <f>IF($C280="CAPEX - 1szt JB",IF($M280="szt",SUMIFS(Kosztorys!$F:$F,Kosztorys!$D:$D,$B280,Kosztorys!$I:$I,CONCATENATE("&lt;01.01.",AA$10,""))-SUMIFS(Kosztorys!$F:$F,Kosztorys!$D:$D,$B280,Kosztorys!$I:$I,CONCATENATE("&lt;01.01.",Z$10,"")),COUNTIFS(Kosztorys!$D:$D,$B280,Kosztorys!$I:$I,CONCATENATE("&lt;01.01.",AA$10,""))-COUNTIFS(Kosztorys!$D:$D,$B280,Kosztorys!$I:$I,CONCATENATE("&lt;01.01.",Z$10,""))),0)</f>
        <v/>
      </c>
      <c r="AA280" s="116">
        <f>IF($C280="CAPEX - 1szt JB",IF($M280="szt",SUMIFS(Kosztorys!$F:$F,Kosztorys!$D:$D,$B280,Kosztorys!$I:$I,CONCATENATE("&lt;01.01.",AB$10,""))-SUMIFS(Kosztorys!$F:$F,Kosztorys!$D:$D,$B280,Kosztorys!$I:$I,CONCATENATE("&lt;01.01.",AA$10,"")),COUNTIFS(Kosztorys!$D:$D,$B280,Kosztorys!$I:$I,CONCATENATE("&lt;01.01.",AB$10,""))-COUNTIFS(Kosztorys!$D:$D,$B280,Kosztorys!$I:$I,CONCATENATE("&lt;01.01.",AA$10,""))),0)</f>
        <v/>
      </c>
      <c r="AB280" s="116">
        <f>IF($C280="CAPEX - 1szt JB",IF($M280="szt",SUMIFS(Kosztorys!$F:$F,Kosztorys!$D:$D,$B280,Kosztorys!$I:$I,CONCATENATE("&lt;01.01.",AC$10,""))-SUMIFS(Kosztorys!$F:$F,Kosztorys!$D:$D,$B280,Kosztorys!$I:$I,CONCATENATE("&lt;01.01.",AB$10,"")),COUNTIFS(Kosztorys!$D:$D,$B280,Kosztorys!$I:$I,CONCATENATE("&lt;01.01.",AC$10,""))-COUNTIFS(Kosztorys!$D:$D,$B280,Kosztorys!$I:$I,CONCATENATE("&lt;01.01.",AB$10,""))),0)</f>
        <v/>
      </c>
      <c r="AC280" s="116">
        <f>IF($C280="CAPEX - 1szt JB",IF($M280="szt",SUMIFS(Kosztorys!$F:$F,Kosztorys!$D:$D,$B280,Kosztorys!$I:$I,CONCATENATE("&lt;01.01.",AD$10,""))-SUMIFS(Kosztorys!$F:$F,Kosztorys!$D:$D,$B280,Kosztorys!$I:$I,CONCATENATE("&lt;01.01.",AC$10,"")),COUNTIFS(Kosztorys!$D:$D,$B280,Kosztorys!$I:$I,CONCATENATE("&lt;01.01.",AD$10,""))-COUNTIFS(Kosztorys!$D:$D,$B280,Kosztorys!$I:$I,CONCATENATE("&lt;01.01.",AC$10,""))),0)</f>
        <v/>
      </c>
      <c r="AD280" s="116">
        <f>IF($C280="CAPEX - 1szt JB",IF($M280="szt",SUMIFS(Kosztorys!$F:$F,Kosztorys!$D:$D,$B280,Kosztorys!$I:$I,CONCATENATE("&lt;01.01.",AE$10,""))-SUMIFS(Kosztorys!$F:$F,Kosztorys!$D:$D,$B280,Kosztorys!$I:$I,CONCATENATE("&lt;01.01.",AD$10,"")),COUNTIFS(Kosztorys!$D:$D,$B280,Kosztorys!$I:$I,CONCATENATE("&lt;01.01.",AE$10,""))-COUNTIFS(Kosztorys!$D:$D,$B280,Kosztorys!$I:$I,CONCATENATE("&lt;01.01.",AD$10,""))),0)</f>
        <v/>
      </c>
      <c r="AE280" s="116">
        <f>IF($C280="CAPEX - 1szt JB",IF($M280="szt",SUMIFS(Kosztorys!$F:$F,Kosztorys!$D:$D,$B280,Kosztorys!$I:$I,CONCATENATE("&lt;01.01.",AF$10,""))-SUMIFS(Kosztorys!$F:$F,Kosztorys!$D:$D,$B280,Kosztorys!$I:$I,CONCATENATE("&lt;01.01.",AE$10,"")),COUNTIFS(Kosztorys!$D:$D,$B280,Kosztorys!$I:$I,CONCATENATE("&lt;01.01.",AF$10,""))-COUNTIFS(Kosztorys!$D:$D,$B280,Kosztorys!$I:$I,CONCATENATE("&lt;01.01.",AE$10,""))),0)</f>
        <v/>
      </c>
      <c r="AF280" s="116">
        <f>IF($C280="CAPEX - 1szt JB",IF($M280="szt",SUMIFS(Kosztorys!$F:$F,Kosztorys!$D:$D,$B280,Kosztorys!$I:$I,CONCATENATE("&lt;01.01.",AG$10,""))-SUMIFS(Kosztorys!$F:$F,Kosztorys!$D:$D,$B280,Kosztorys!$I:$I,CONCATENATE("&lt;01.01.",AF$10,"")),COUNTIFS(Kosztorys!$D:$D,$B280,Kosztorys!$I:$I,CONCATENATE("&lt;01.01.",AG$10,""))-COUNTIFS(Kosztorys!$D:$D,$B280,Kosztorys!$I:$I,CONCATENATE("&lt;01.01.",AF$10,""))),0)</f>
        <v/>
      </c>
      <c r="AG280" s="116">
        <f>IF($C280="CAPEX - 1szt JB",IF($M280="szt",SUMIFS(Kosztorys!$F:$F,Kosztorys!$D:$D,$B280,Kosztorys!$I:$I,CONCATENATE("&lt;01.01.",AH$10,""))-SUMIFS(Kosztorys!$F:$F,Kosztorys!$D:$D,$B280,Kosztorys!$I:$I,CONCATENATE("&lt;01.01.",AG$10,"")),COUNTIFS(Kosztorys!$D:$D,$B280,Kosztorys!$I:$I,CONCATENATE("&lt;01.01.",AH$10,""))-COUNTIFS(Kosztorys!$D:$D,$B280,Kosztorys!$I:$I,CONCATENATE("&lt;01.01.",AG$10,""))),0)</f>
        <v/>
      </c>
      <c r="AH280" s="116">
        <f>IF($C280="CAPEX - 1szt JB",IF($M280="szt",SUMIFS(Kosztorys!$F:$F,Kosztorys!$D:$D,$B280,Kosztorys!$I:$I,CONCATENATE("&lt;01.01.",AI$10,""))-SUMIFS(Kosztorys!$F:$F,Kosztorys!$D:$D,$B280,Kosztorys!$I:$I,CONCATENATE("&lt;01.01.",AH$10,"")),COUNTIFS(Kosztorys!$D:$D,$B280,Kosztorys!$I:$I,CONCATENATE("&lt;01.01.",AI$10,""))-COUNTIFS(Kosztorys!$D:$D,$B280,Kosztorys!$I:$I,CONCATENATE("&lt;01.01.",AH$10,""))),0)</f>
        <v/>
      </c>
      <c r="AI280" s="116">
        <f>IF($C280="CAPEX - 1szt JB",IF($M280="szt",SUMIFS(Kosztorys!$F:$F,Kosztorys!$D:$D,$B280,Kosztorys!$I:$I,CONCATENATE("&lt;01.01.",AJ$10,""))-SUMIFS(Kosztorys!$F:$F,Kosztorys!$D:$D,$B280,Kosztorys!$I:$I,CONCATENATE("&lt;01.01.",AI$10,"")),COUNTIFS(Kosztorys!$D:$D,$B280,Kosztorys!$I:$I,CONCATENATE("&lt;01.01.",AJ$10,""))-COUNTIFS(Kosztorys!$D:$D,$B280,Kosztorys!$I:$I,CONCATENATE("&lt;01.01.",AI$10,""))),0)</f>
        <v/>
      </c>
      <c r="AJ280" s="116">
        <f>IF(C280="CAPEX - 1szt JB",IF(SUM(T280:AI280)=IF(ISERROR(VLOOKUP(B280,JB_tabela,MATCH(AJ$9,JB_menu,0)-1,FALSE())),,VLOOKUP(B280,JB_tabela,MATCH(AJ$9,JB_menu,0)-1,FALSE())),"OK","nie zgadza się liczba użytych JB"),"OK-ND")</f>
        <v/>
      </c>
      <c r="AM280" s="41">
        <f>IFERROR("_" &amp; VLOOKUP($B280,#REF!,1,FALSE()),#REF!)</f>
        <v/>
      </c>
      <c r="AN280" s="41">
        <f>IF($C280="CAPEX - Długość 1m",SUMIFS(Kosztorys!$F:$F,Kosztorys!$D:$D,$B280,Kosztorys!$I:$I,CONCATENATE("&lt;31.12.",AN$10,""))-SUMIFS(Kosztorys!$F:$F,Kosztorys!$D:$D,$B280,Kosztorys!$I:$I,CONCATENATE("&lt;31.12.",AM$10,"")),"x")</f>
        <v/>
      </c>
      <c r="AO280" s="41">
        <f>IF($C280="CAPEX - Długość 1m",SUMIFS(Kosztorys!$F:$F,Kosztorys!$D:$D,$B280,Kosztorys!$I:$I,CONCATENATE("&lt;31.12.",AO$10,""))-SUMIFS(Kosztorys!$F:$F,Kosztorys!$D:$D,$B280,Kosztorys!$I:$I,CONCATENATE("&lt;31.12.",AN$10,"")),"x")</f>
        <v/>
      </c>
      <c r="AP280" s="41">
        <f>IF($C280="CAPEX - Długość 1m",SUMIFS(Kosztorys!$F:$F,Kosztorys!$D:$D,$B280,Kosztorys!$I:$I,CONCATENATE("&lt;31.12.",AP$10,""))-SUMIFS(Kosztorys!$F:$F,Kosztorys!$D:$D,$B280,Kosztorys!$I:$I,CONCATENATE("&lt;31.12.",AO$10,"")),"x")</f>
        <v/>
      </c>
      <c r="AQ280" s="41">
        <f>IF($C280="CAPEX - Długość 1m",SUMIFS(Kosztorys!$F:$F,Kosztorys!$D:$D,$B280,Kosztorys!$I:$I,CONCATENATE("&lt;31.12.",AQ$10,""))-SUMIFS(Kosztorys!$F:$F,Kosztorys!$D:$D,$B280,Kosztorys!$I:$I,CONCATENATE("&lt;31.12.",AP$10,"")),"x")</f>
        <v/>
      </c>
      <c r="AR280" s="41">
        <f>IF($C280="CAPEX - Długość 1m",SUMIFS(Kosztorys!$F:$F,Kosztorys!$D:$D,$B280,Kosztorys!$I:$I,CONCATENATE("&lt;31.12.",AR$10,""))-SUMIFS(Kosztorys!$F:$F,Kosztorys!$D:$D,$B280,Kosztorys!$I:$I,CONCATENATE("&lt;31.12.",AQ$10,"")),"x")</f>
        <v/>
      </c>
      <c r="AS280" s="41">
        <f>IF($C280="CAPEX - Długość 1m",SUMIFS(Kosztorys!$F:$F,Kosztorys!$D:$D,$B280,Kosztorys!$I:$I,CONCATENATE("&lt;31.12.",AS$10,""))-SUMIFS(Kosztorys!$F:$F,Kosztorys!$D:$D,$B280,Kosztorys!$I:$I,CONCATENATE("&lt;31.12.",AR$10,"")),"x")</f>
        <v/>
      </c>
      <c r="AT280" s="41">
        <f>IF($C280="CAPEX - Długość 1m",SUMIFS(Kosztorys!$F:$F,Kosztorys!$D:$D,$B280,Kosztorys!$I:$I,CONCATENATE("&lt;31.12.",AT$10,""))-SUMIFS(Kosztorys!$F:$F,Kosztorys!$D:$D,$B280,Kosztorys!$I:$I,CONCATENATE("&lt;31.12.",AS$10,"")),"x")</f>
        <v/>
      </c>
      <c r="AU280" s="41">
        <f>IF($C280="CAPEX - Długość 1m",SUMIFS(Kosztorys!$F:$F,Kosztorys!$D:$D,$B280,Kosztorys!$I:$I,CONCATENATE("&lt;31.12.",AU$10,""))-SUMIFS(Kosztorys!$F:$F,Kosztorys!$D:$D,$B280,Kosztorys!$I:$I,CONCATENATE("&lt;31.12.",AT$10,"")),"x")</f>
        <v/>
      </c>
      <c r="AV280" s="41">
        <f>IF($C280="CAPEX - Długość 1m",SUMIFS(Kosztorys!$F:$F,Kosztorys!$D:$D,$B280,Kosztorys!$I:$I,CONCATENATE("&lt;31.12.",AV$10,""))-SUMIFS(Kosztorys!$F:$F,Kosztorys!$D:$D,$B280,Kosztorys!$I:$I,CONCATENATE("&lt;31.12.",AU$10,"")),"x")</f>
        <v/>
      </c>
      <c r="AW280" s="41">
        <f>IF($C280="CAPEX - Długość 1m",SUMIFS(Kosztorys!$F:$F,Kosztorys!$D:$D,$B280,Kosztorys!$I:$I,CONCATENATE("&lt;31.12.",AW$10,""))-SUMIFS(Kosztorys!$F:$F,Kosztorys!$D:$D,$B280,Kosztorys!$I:$I,CONCATENATE("&lt;31.12.",AV$10,"")),"x")</f>
        <v/>
      </c>
      <c r="AX280" s="41">
        <f>IF($C280="CAPEX - Długość 1m",SUMIFS(Kosztorys!$F:$F,Kosztorys!$D:$D,$B280,Kosztorys!$I:$I,CONCATENATE("&lt;31.12.",AX$10,""))-SUMIFS(Kosztorys!$F:$F,Kosztorys!$D:$D,$B280,Kosztorys!$I:$I,CONCATENATE("&lt;31.12.",AW$10,"")),"x")</f>
        <v/>
      </c>
      <c r="AY280" s="41">
        <f>IF($C280="CAPEX - Długość 1m",SUMIFS(Kosztorys!$F:$F,Kosztorys!$D:$D,$B280,Kosztorys!$I:$I,CONCATENATE("&lt;31.12.",AY$10,""))-SUMIFS(Kosztorys!$F:$F,Kosztorys!$D:$D,$B280,Kosztorys!$I:$I,CONCATENATE("&lt;31.12.",AX$10,"")),"x")</f>
        <v/>
      </c>
      <c r="AZ280" s="41">
        <f>IF($C280="CAPEX - Długość 1m",SUMIFS(Kosztorys!$F:$F,Kosztorys!$D:$D,$B280,Kosztorys!$I:$I,CONCATENATE("&lt;31.12.",AZ$10,""))-SUMIFS(Kosztorys!$F:$F,Kosztorys!$D:$D,$B280,Kosztorys!$I:$I,CONCATENATE("&lt;31.12.",AY$10,"")),"x")</f>
        <v/>
      </c>
      <c r="BA280" s="41">
        <f>IF($C280="CAPEX - Długość 1m",SUMIFS(Kosztorys!$F:$F,Kosztorys!$D:$D,$B280,Kosztorys!$I:$I,CONCATENATE("&lt;31.12.",BA$10,""))-SUMIFS(Kosztorys!$F:$F,Kosztorys!$D:$D,$B280,Kosztorys!$I:$I,CONCATENATE("&lt;31.12.",AZ$10,"")),"x")</f>
        <v/>
      </c>
      <c r="BB280" s="41">
        <f>IF($C280="CAPEX - Długość 1m",SUMIFS(Kosztorys!$F:$F,Kosztorys!$D:$D,$B280,Kosztorys!$I:$I,CONCATENATE("&lt;31.12.",BB$10,""))-SUMIFS(Kosztorys!$F:$F,Kosztorys!$D:$D,$B280,Kosztorys!$I:$I,CONCATENATE("&lt;31.12.",BA$10,"")),"x")</f>
        <v/>
      </c>
      <c r="BC280" s="41">
        <f>IF($C280="CAPEX - Długość 1m",SUMIFS(Kosztorys!$F:$F,Kosztorys!$D:$D,$B280,Kosztorys!$I:$I,CONCATENATE("&lt;31.12.",BC$10,""))-SUMIFS(Kosztorys!$F:$F,Kosztorys!$D:$D,$B280,Kosztorys!$I:$I,CONCATENATE("&lt;31.12.",BB$10,"")),"x")</f>
        <v/>
      </c>
      <c r="BD280" s="41">
        <f>IF(C280="CAPEX - Długość 1m",IF(SUM(AN280:BC280)=IF(ISERROR(VLOOKUP(B280,JB_tabela,MATCH(BD$9,JB_menu,0)-1,FALSE())),,VLOOKUP(B280,JB_tabela,MATCH(BD$9,JB_menu,0)-1,FALSE())),"OK","nie zgadza się liczba użytych JB"),"OK-ND")</f>
        <v/>
      </c>
      <c r="BH280" s="41">
        <f>IF($C280="OPEX - Koszt 1szt/rok",IF($M280="szt",SUMIFS(Kosztorys!$F:$F,Kosztorys!$D:$D,$B280,Kosztorys!$I:$I,CONCATENATE("&lt;01.01.",BH$10,""))+(SUMIFS(Kosztorys!$F:$F,Kosztorys!$D:$D,$B280,Kosztorys!$I:$I,CONCATENATE("&lt;=31.03.",BH$10,""))-SUMIFS(Kosztorys!$F:$F,Kosztorys!$D:$D,$B280,Kosztorys!$I:$I,CONCATENATE("&lt;=31.12.",BG$10,"")))*0.75+(SUMIFS(Kosztorys!$F:$F,Kosztorys!$D:$D,$B280,Kosztorys!$I:$I,CONCATENATE("&lt;=30.06.",BH$10,""))-SUMIFS(Kosztorys!$F:$F,Kosztorys!$D:$D,$B280,Kosztorys!$I:$I,CONCATENATE("&lt;=31.03.",BH$10,"")))*0.5+(SUMIFS(Kosztorys!$F:$F,Kosztorys!$D:$D,$B280,Kosztorys!$I:$I,CONCATENATE("&lt;=30.09.",BH$10,""))-SUMIFS(Kosztorys!$F:$F,Kosztorys!$D:$D,$B280,Kosztorys!$I:$I,CONCATENATE("&lt;=30.06.",BH$10,"")))*0.25,"nic"),0)</f>
        <v/>
      </c>
      <c r="BI280" s="41">
        <f>IF($C280="OPEX - Koszt 1szt/rok",IF($M280="szt",SUMIFS(Kosztorys!$F:$F,Kosztorys!$D:$D,$B280,Kosztorys!$I:$I,CONCATENATE("&lt;01.01.",BI$10,""))+(SUMIFS(Kosztorys!$F:$F,Kosztorys!$D:$D,$B280,Kosztorys!$I:$I,CONCATENATE("&lt;=31.03.",BI$10,""))-SUMIFS(Kosztorys!$F:$F,Kosztorys!$D:$D,$B280,Kosztorys!$I:$I,CONCATENATE("&lt;=31.12.",BH$10,"")))*0.75+(SUMIFS(Kosztorys!$F:$F,Kosztorys!$D:$D,$B280,Kosztorys!$I:$I,CONCATENATE("&lt;=30.06.",BI$10,""))-SUMIFS(Kosztorys!$F:$F,Kosztorys!$D:$D,$B280,Kosztorys!$I:$I,CONCATENATE("&lt;=31.03.",BI$10,"")))*0.5+(SUMIFS(Kosztorys!$F:$F,Kosztorys!$D:$D,$B280,Kosztorys!$I:$I,CONCATENATE("&lt;=30.09.",BI$10,""))-SUMIFS(Kosztorys!$F:$F,Kosztorys!$D:$D,$B280,Kosztorys!$I:$I,CONCATENATE("&lt;=30.06.",BI$10,"")))*0.25,"nic"),0)</f>
        <v/>
      </c>
      <c r="BJ280" s="41">
        <f>IF($C280="OPEX - Koszt 1szt/rok",IF($M280="szt",SUMIFS(Kosztorys!$F:$F,Kosztorys!$D:$D,$B280,Kosztorys!$I:$I,CONCATENATE("&lt;01.01.",BJ$10,""))+(SUMIFS(Kosztorys!$F:$F,Kosztorys!$D:$D,$B280,Kosztorys!$I:$I,CONCATENATE("&lt;=31.03.",BJ$10,""))-SUMIFS(Kosztorys!$F:$F,Kosztorys!$D:$D,$B280,Kosztorys!$I:$I,CONCATENATE("&lt;=31.12.",BI$10,"")))*0.75+(SUMIFS(Kosztorys!$F:$F,Kosztorys!$D:$D,$B280,Kosztorys!$I:$I,CONCATENATE("&lt;=30.06.",BJ$10,""))-SUMIFS(Kosztorys!$F:$F,Kosztorys!$D:$D,$B280,Kosztorys!$I:$I,CONCATENATE("&lt;=31.03.",BJ$10,"")))*0.5+(SUMIFS(Kosztorys!$F:$F,Kosztorys!$D:$D,$B280,Kosztorys!$I:$I,CONCATENATE("&lt;=30.09.",BJ$10,""))-SUMIFS(Kosztorys!$F:$F,Kosztorys!$D:$D,$B280,Kosztorys!$I:$I,CONCATENATE("&lt;=30.06.",BJ$10,"")))*0.25,"nic"),0)</f>
        <v/>
      </c>
      <c r="BK280" s="41">
        <f>IF($C280="OPEX - Koszt 1szt/rok",IF($M280="szt",SUMIFS(Kosztorys!$F:$F,Kosztorys!$D:$D,$B280,Kosztorys!$I:$I,CONCATENATE("&lt;01.01.",BK$10,""))+(SUMIFS(Kosztorys!$F:$F,Kosztorys!$D:$D,$B280,Kosztorys!$I:$I,CONCATENATE("&lt;=31.03.",BK$10,""))-SUMIFS(Kosztorys!$F:$F,Kosztorys!$D:$D,$B280,Kosztorys!$I:$I,CONCATENATE("&lt;=31.12.",BJ$10,"")))*0.75+(SUMIFS(Kosztorys!$F:$F,Kosztorys!$D:$D,$B280,Kosztorys!$I:$I,CONCATENATE("&lt;=30.06.",BK$10,""))-SUMIFS(Kosztorys!$F:$F,Kosztorys!$D:$D,$B280,Kosztorys!$I:$I,CONCATENATE("&lt;=31.03.",BK$10,"")))*0.5+(SUMIFS(Kosztorys!$F:$F,Kosztorys!$D:$D,$B280,Kosztorys!$I:$I,CONCATENATE("&lt;=30.09.",BK$10,""))-SUMIFS(Kosztorys!$F:$F,Kosztorys!$D:$D,$B280,Kosztorys!$I:$I,CONCATENATE("&lt;=30.06.",BK$10,"")))*0.25,"nic"),0)</f>
        <v/>
      </c>
      <c r="BL280" s="41">
        <f>IF($C280="OPEX - Koszt 1szt/rok",IF($M280="szt",SUMIFS(Kosztorys!$F:$F,Kosztorys!$D:$D,$B280,Kosztorys!$I:$I,CONCATENATE("&lt;01.01.",BL$10,""))+(SUMIFS(Kosztorys!$F:$F,Kosztorys!$D:$D,$B280,Kosztorys!$I:$I,CONCATENATE("&lt;=31.03.",BL$10,""))-SUMIFS(Kosztorys!$F:$F,Kosztorys!$D:$D,$B280,Kosztorys!$I:$I,CONCATENATE("&lt;=31.12.",BK$10,"")))*0.75+(SUMIFS(Kosztorys!$F:$F,Kosztorys!$D:$D,$B280,Kosztorys!$I:$I,CONCATENATE("&lt;=30.06.",BL$10,""))-SUMIFS(Kosztorys!$F:$F,Kosztorys!$D:$D,$B280,Kosztorys!$I:$I,CONCATENATE("&lt;=31.03.",BL$10,"")))*0.5+(SUMIFS(Kosztorys!$F:$F,Kosztorys!$D:$D,$B280,Kosztorys!$I:$I,CONCATENATE("&lt;=30.09.",BL$10,""))-SUMIFS(Kosztorys!$F:$F,Kosztorys!$D:$D,$B280,Kosztorys!$I:$I,CONCATENATE("&lt;=30.06.",BL$10,"")))*0.25,"nic"),0)</f>
        <v/>
      </c>
      <c r="BM280" s="41">
        <f>IF($C280="OPEX - Koszt 1szt/rok",IF($M280="szt",SUMIFS(Kosztorys!$F:$F,Kosztorys!$D:$D,$B280,Kosztorys!$I:$I,CONCATENATE("&lt;01.01.",BM$10,""))+(SUMIFS(Kosztorys!$F:$F,Kosztorys!$D:$D,$B280,Kosztorys!$I:$I,CONCATENATE("&lt;=31.03.",BM$10,""))-SUMIFS(Kosztorys!$F:$F,Kosztorys!$D:$D,$B280,Kosztorys!$I:$I,CONCATENATE("&lt;=31.12.",BL$10,"")))*0.75+(SUMIFS(Kosztorys!$F:$F,Kosztorys!$D:$D,$B280,Kosztorys!$I:$I,CONCATENATE("&lt;=30.06.",BM$10,""))-SUMIFS(Kosztorys!$F:$F,Kosztorys!$D:$D,$B280,Kosztorys!$I:$I,CONCATENATE("&lt;=31.03.",BM$10,"")))*0.5+(SUMIFS(Kosztorys!$F:$F,Kosztorys!$D:$D,$B280,Kosztorys!$I:$I,CONCATENATE("&lt;=30.09.",BM$10,""))-SUMIFS(Kosztorys!$F:$F,Kosztorys!$D:$D,$B280,Kosztorys!$I:$I,CONCATENATE("&lt;=30.06.",BM$10,"")))*0.25,"nic"),0)</f>
        <v/>
      </c>
      <c r="BN280" s="41">
        <f>IF($C280="OPEX - Koszt 1szt/rok",IF($M280="szt",SUMIFS(Kosztorys!$F:$F,Kosztorys!$D:$D,$B280,Kosztorys!$I:$I,CONCATENATE("&lt;01.01.",BN$10,""))+(SUMIFS(Kosztorys!$F:$F,Kosztorys!$D:$D,$B280,Kosztorys!$I:$I,CONCATENATE("&lt;=31.03.",BN$10,""))-SUMIFS(Kosztorys!$F:$F,Kosztorys!$D:$D,$B280,Kosztorys!$I:$I,CONCATENATE("&lt;=31.12.",BM$10,"")))*0.75+(SUMIFS(Kosztorys!$F:$F,Kosztorys!$D:$D,$B280,Kosztorys!$I:$I,CONCATENATE("&lt;=30.06.",BN$10,""))-SUMIFS(Kosztorys!$F:$F,Kosztorys!$D:$D,$B280,Kosztorys!$I:$I,CONCATENATE("&lt;=31.03.",BN$10,"")))*0.5+(SUMIFS(Kosztorys!$F:$F,Kosztorys!$D:$D,$B280,Kosztorys!$I:$I,CONCATENATE("&lt;=30.09.",BN$10,""))-SUMIFS(Kosztorys!$F:$F,Kosztorys!$D:$D,$B280,Kosztorys!$I:$I,CONCATENATE("&lt;=30.06.",BN$10,"")))*0.25,"nic"),0)</f>
        <v/>
      </c>
      <c r="BO280" s="41">
        <f>IF($C280="OPEX - Koszt 1szt/rok",IF($M280="szt",SUMIFS(Kosztorys!$F:$F,Kosztorys!$D:$D,$B280,Kosztorys!$I:$I,CONCATENATE("&lt;01.01.",BO$10,""))+(SUMIFS(Kosztorys!$F:$F,Kosztorys!$D:$D,$B280,Kosztorys!$I:$I,CONCATENATE("&lt;=31.03.",BO$10,""))-SUMIFS(Kosztorys!$F:$F,Kosztorys!$D:$D,$B280,Kosztorys!$I:$I,CONCATENATE("&lt;=31.12.",BN$10,"")))*0.75+(SUMIFS(Kosztorys!$F:$F,Kosztorys!$D:$D,$B280,Kosztorys!$I:$I,CONCATENATE("&lt;=30.06.",BO$10,""))-SUMIFS(Kosztorys!$F:$F,Kosztorys!$D:$D,$B280,Kosztorys!$I:$I,CONCATENATE("&lt;=31.03.",BO$10,"")))*0.5+(SUMIFS(Kosztorys!$F:$F,Kosztorys!$D:$D,$B280,Kosztorys!$I:$I,CONCATENATE("&lt;=30.09.",BO$10,""))-SUMIFS(Kosztorys!$F:$F,Kosztorys!$D:$D,$B280,Kosztorys!$I:$I,CONCATENATE("&lt;=30.06.",BO$10,"")))*0.25,"nic"),0)</f>
        <v/>
      </c>
      <c r="BP280" s="41">
        <f>IF($C280="OPEX - Koszt 1szt/rok",IF($M280="szt",SUMIFS(Kosztorys!$F:$F,Kosztorys!$D:$D,$B280,Kosztorys!$I:$I,CONCATENATE("&lt;01.01.",BP$10,""))+(SUMIFS(Kosztorys!$F:$F,Kosztorys!$D:$D,$B280,Kosztorys!$I:$I,CONCATENATE("&lt;=31.03.",BP$10,""))-SUMIFS(Kosztorys!$F:$F,Kosztorys!$D:$D,$B280,Kosztorys!$I:$I,CONCATENATE("&lt;=31.12.",BO$10,"")))*0.75+(SUMIFS(Kosztorys!$F:$F,Kosztorys!$D:$D,$B280,Kosztorys!$I:$I,CONCATENATE("&lt;=30.06.",BP$10,""))-SUMIFS(Kosztorys!$F:$F,Kosztorys!$D:$D,$B280,Kosztorys!$I:$I,CONCATENATE("&lt;=31.03.",BP$10,"")))*0.5+(SUMIFS(Kosztorys!$F:$F,Kosztorys!$D:$D,$B280,Kosztorys!$I:$I,CONCATENATE("&lt;=30.09.",BP$10,""))-SUMIFS(Kosztorys!$F:$F,Kosztorys!$D:$D,$B280,Kosztorys!$I:$I,CONCATENATE("&lt;=30.06.",BP$10,"")))*0.25,"nic"),0)</f>
        <v/>
      </c>
      <c r="BQ280" s="41">
        <f>IF($C280="OPEX - Koszt 1szt/rok",IF($M280="szt",SUMIFS(Kosztorys!$F:$F,Kosztorys!$D:$D,$B280,Kosztorys!$I:$I,CONCATENATE("&lt;01.01.",BQ$10,""))+(SUMIFS(Kosztorys!$F:$F,Kosztorys!$D:$D,$B280,Kosztorys!$I:$I,CONCATENATE("&lt;=31.03.",BQ$10,""))-SUMIFS(Kosztorys!$F:$F,Kosztorys!$D:$D,$B280,Kosztorys!$I:$I,CONCATENATE("&lt;=31.12.",BP$10,"")))*0.75+(SUMIFS(Kosztorys!$F:$F,Kosztorys!$D:$D,$B280,Kosztorys!$I:$I,CONCATENATE("&lt;=30.06.",BQ$10,""))-SUMIFS(Kosztorys!$F:$F,Kosztorys!$D:$D,$B280,Kosztorys!$I:$I,CONCATENATE("&lt;=31.03.",BQ$10,"")))*0.5+(SUMIFS(Kosztorys!$F:$F,Kosztorys!$D:$D,$B280,Kosztorys!$I:$I,CONCATENATE("&lt;=30.09.",BQ$10,""))-SUMIFS(Kosztorys!$F:$F,Kosztorys!$D:$D,$B280,Kosztorys!$I:$I,CONCATENATE("&lt;=30.06.",BQ$10,"")))*0.25,"nic"),0)</f>
        <v/>
      </c>
      <c r="BR280" s="41">
        <f>IF($C280="OPEX - Koszt 1szt/rok",IF($M280="szt",SUMIFS(Kosztorys!$F:$F,Kosztorys!$D:$D,$B280,Kosztorys!$I:$I,CONCATENATE("&lt;01.01.",BR$10,""))+(SUMIFS(Kosztorys!$F:$F,Kosztorys!$D:$D,$B280,Kosztorys!$I:$I,CONCATENATE("&lt;=31.03.",BR$10,""))-SUMIFS(Kosztorys!$F:$F,Kosztorys!$D:$D,$B280,Kosztorys!$I:$I,CONCATENATE("&lt;=31.12.",BQ$10,"")))*0.75+(SUMIFS(Kosztorys!$F:$F,Kosztorys!$D:$D,$B280,Kosztorys!$I:$I,CONCATENATE("&lt;=30.06.",BR$10,""))-SUMIFS(Kosztorys!$F:$F,Kosztorys!$D:$D,$B280,Kosztorys!$I:$I,CONCATENATE("&lt;=31.03.",BR$10,"")))*0.5+(SUMIFS(Kosztorys!$F:$F,Kosztorys!$D:$D,$B280,Kosztorys!$I:$I,CONCATENATE("&lt;=30.09.",BR$10,""))-SUMIFS(Kosztorys!$F:$F,Kosztorys!$D:$D,$B280,Kosztorys!$I:$I,CONCATENATE("&lt;=30.06.",BR$10,"")))*0.25,"nic"),0)</f>
        <v/>
      </c>
      <c r="BS280" s="41">
        <f>IF($C280="OPEX - Koszt 1szt/rok",IF($M280="szt",SUMIFS(Kosztorys!$F:$F,Kosztorys!$D:$D,$B280,Kosztorys!$I:$I,CONCATENATE("&lt;01.01.",BS$10,""))+(SUMIFS(Kosztorys!$F:$F,Kosztorys!$D:$D,$B280,Kosztorys!$I:$I,CONCATENATE("&lt;=31.03.",BS$10,""))-SUMIFS(Kosztorys!$F:$F,Kosztorys!$D:$D,$B280,Kosztorys!$I:$I,CONCATENATE("&lt;=31.12.",BR$10,"")))*0.75+(SUMIFS(Kosztorys!$F:$F,Kosztorys!$D:$D,$B280,Kosztorys!$I:$I,CONCATENATE("&lt;=30.06.",BS$10,""))-SUMIFS(Kosztorys!$F:$F,Kosztorys!$D:$D,$B280,Kosztorys!$I:$I,CONCATENATE("&lt;=31.03.",BS$10,"")))*0.5+(SUMIFS(Kosztorys!$F:$F,Kosztorys!$D:$D,$B280,Kosztorys!$I:$I,CONCATENATE("&lt;=30.09.",BS$10,""))-SUMIFS(Kosztorys!$F:$F,Kosztorys!$D:$D,$B280,Kosztorys!$I:$I,CONCATENATE("&lt;=30.06.",BS$10,"")))*0.25,"nic"),0)</f>
        <v/>
      </c>
      <c r="BT280" s="41">
        <f>IF($C280="OPEX - Koszt 1szt/rok",IF($M280="szt",SUMIFS(Kosztorys!$F:$F,Kosztorys!$D:$D,$B280,Kosztorys!$I:$I,CONCATENATE("&lt;01.01.",BT$10,""))+(SUMIFS(Kosztorys!$F:$F,Kosztorys!$D:$D,$B280,Kosztorys!$I:$I,CONCATENATE("&lt;=31.03.",BT$10,""))-SUMIFS(Kosztorys!$F:$F,Kosztorys!$D:$D,$B280,Kosztorys!$I:$I,CONCATENATE("&lt;=31.12.",BS$10,"")))*0.75+(SUMIFS(Kosztorys!$F:$F,Kosztorys!$D:$D,$B280,Kosztorys!$I:$I,CONCATENATE("&lt;=30.06.",BT$10,""))-SUMIFS(Kosztorys!$F:$F,Kosztorys!$D:$D,$B280,Kosztorys!$I:$I,CONCATENATE("&lt;=31.03.",BT$10,"")))*0.5+(SUMIFS(Kosztorys!$F:$F,Kosztorys!$D:$D,$B280,Kosztorys!$I:$I,CONCATENATE("&lt;=30.09.",BT$10,""))-SUMIFS(Kosztorys!$F:$F,Kosztorys!$D:$D,$B280,Kosztorys!$I:$I,CONCATENATE("&lt;=30.06.",BT$10,"")))*0.25,"nic"),0)</f>
        <v/>
      </c>
      <c r="BU280" s="41">
        <f>IF($C280="OPEX - Koszt 1szt/rok",IF($M280="szt",SUMIFS(Kosztorys!$F:$F,Kosztorys!$D:$D,$B280,Kosztorys!$I:$I,CONCATENATE("&lt;01.01.",BU$10,""))+(SUMIFS(Kosztorys!$F:$F,Kosztorys!$D:$D,$B280,Kosztorys!$I:$I,CONCATENATE("&lt;=31.03.",BU$10,""))-SUMIFS(Kosztorys!$F:$F,Kosztorys!$D:$D,$B280,Kosztorys!$I:$I,CONCATENATE("&lt;=31.12.",BT$10,"")))*0.75+(SUMIFS(Kosztorys!$F:$F,Kosztorys!$D:$D,$B280,Kosztorys!$I:$I,CONCATENATE("&lt;=30.06.",BU$10,""))-SUMIFS(Kosztorys!$F:$F,Kosztorys!$D:$D,$B280,Kosztorys!$I:$I,CONCATENATE("&lt;=31.03.",BU$10,"")))*0.5+(SUMIFS(Kosztorys!$F:$F,Kosztorys!$D:$D,$B280,Kosztorys!$I:$I,CONCATENATE("&lt;=30.09.",BU$10,""))-SUMIFS(Kosztorys!$F:$F,Kosztorys!$D:$D,$B280,Kosztorys!$I:$I,CONCATENATE("&lt;=30.06.",BU$10,"")))*0.25,"nic"),0)</f>
        <v/>
      </c>
      <c r="BV280" s="41">
        <f>IF($C280="OPEX - Koszt 1szt/rok",IF($M280="szt",SUMIFS(Kosztorys!$F:$F,Kosztorys!$D:$D,$B280,Kosztorys!$I:$I,CONCATENATE("&lt;01.01.",BV$10,""))+(SUMIFS(Kosztorys!$F:$F,Kosztorys!$D:$D,$B280,Kosztorys!$I:$I,CONCATENATE("&lt;=31.03.",BV$10,""))-SUMIFS(Kosztorys!$F:$F,Kosztorys!$D:$D,$B280,Kosztorys!$I:$I,CONCATENATE("&lt;=31.12.",BU$10,"")))*0.75+(SUMIFS(Kosztorys!$F:$F,Kosztorys!$D:$D,$B280,Kosztorys!$I:$I,CONCATENATE("&lt;=30.06.",BV$10,""))-SUMIFS(Kosztorys!$F:$F,Kosztorys!$D:$D,$B280,Kosztorys!$I:$I,CONCATENATE("&lt;=31.03.",BV$10,"")))*0.5+(SUMIFS(Kosztorys!$F:$F,Kosztorys!$D:$D,$B280,Kosztorys!$I:$I,CONCATENATE("&lt;=30.09.",BV$10,""))-SUMIFS(Kosztorys!$F:$F,Kosztorys!$D:$D,$B280,Kosztorys!$I:$I,CONCATENATE("&lt;=30.06.",BV$10,"")))*0.25,"nic"),0)</f>
        <v/>
      </c>
      <c r="BW280" s="41">
        <f>IF($C280="OPEX - Koszt 1szt/rok",IF($M280="szt",SUMIFS(Kosztorys!$F:$F,Kosztorys!$D:$D,$B280,Kosztorys!$I:$I,CONCATENATE("&lt;01.01.",BW$10,""))+(SUMIFS(Kosztorys!$F:$F,Kosztorys!$D:$D,$B280,Kosztorys!$I:$I,CONCATENATE("&lt;=31.03.",BW$10,""))-SUMIFS(Kosztorys!$F:$F,Kosztorys!$D:$D,$B280,Kosztorys!$I:$I,CONCATENATE("&lt;=31.12.",BV$10,"")))*0.75+(SUMIFS(Kosztorys!$F:$F,Kosztorys!$D:$D,$B280,Kosztorys!$I:$I,CONCATENATE("&lt;=30.06.",BW$10,""))-SUMIFS(Kosztorys!$F:$F,Kosztorys!$D:$D,$B280,Kosztorys!$I:$I,CONCATENATE("&lt;=31.03.",BW$10,"")))*0.5+(SUMIFS(Kosztorys!$F:$F,Kosztorys!$D:$D,$B280,Kosztorys!$I:$I,CONCATENATE("&lt;=30.09.",BW$10,""))-SUMIFS(Kosztorys!$F:$F,Kosztorys!$D:$D,$B280,Kosztorys!$I:$I,CONCATENATE("&lt;=30.06.",BW$10,"")))*0.25,"nic"),0)</f>
        <v/>
      </c>
      <c r="BX280" s="41">
        <f>IF(C280="OPEX - Koszt 1szt/rok",IF(MAX(BH280:BW280)=IF(ISERROR(VLOOKUP(B280,JB_tabela,MATCH(BX$9,JB_menu,0)-1,FALSE())),,VLOOKUP(B280,JB_tabela,MATCH(BX$9,JB_menu,0)-1,FALSE())),"OK","nie zgadza się liczba użytych JB"),"OK-ND")</f>
        <v/>
      </c>
      <c r="CB280" s="41">
        <f>IF($C280="OPEX - Długość 1m koszt/rok",IF($M280="m",SUMIFS(Kosztorys!$F:$F,Kosztorys!$D:$D,$B280,Kosztorys!$I:$I,CONCATENATE("&lt;01.01.",CB$10,""))+(SUMIFS(Kosztorys!$F:$F,Kosztorys!$D:$D,$B280,Kosztorys!$I:$I,CONCATENATE("&lt;=31.03.",CB$10,""))-SUMIFS(Kosztorys!$F:$F,Kosztorys!$D:$D,$B280,Kosztorys!$I:$I,CONCATENATE("&lt;=31.12.",CA$10,"")))*0.75+(SUMIFS(Kosztorys!$F:$F,Kosztorys!$D:$D,$B280,Kosztorys!$I:$I,CONCATENATE("&lt;=30.06.",CB$10,""))-SUMIFS(Kosztorys!$F:$F,Kosztorys!$D:$D,$B280,Kosztorys!$I:$I,CONCATENATE("&lt;=31.03.",CB$10,"")))*0.5+(SUMIFS(Kosztorys!$F:$F,Kosztorys!$D:$D,$B280,Kosztorys!$I:$I,CONCATENATE("&lt;=30.09.",CB$10,""))-SUMIFS(Kosztorys!$F:$F,Kosztorys!$D:$D,$B280,Kosztorys!$I:$I,CONCATENATE("&lt;=30.06.",CB$10,"")))*0.25,"nic"),0)</f>
        <v/>
      </c>
      <c r="CC280" s="41">
        <f>IF($C280="OPEX - Długość 1m koszt/rok",IF($M280="m",SUMIFS(Kosztorys!$F:$F,Kosztorys!$D:$D,$B280,Kosztorys!$I:$I,CONCATENATE("&lt;01.01.",CC$10,""))+(SUMIFS(Kosztorys!$F:$F,Kosztorys!$D:$D,$B280,Kosztorys!$I:$I,CONCATENATE("&lt;=31.03.",CC$10,""))-SUMIFS(Kosztorys!$F:$F,Kosztorys!$D:$D,$B280,Kosztorys!$I:$I,CONCATENATE("&lt;=31.12.",CB$10,"")))*0.75+(SUMIFS(Kosztorys!$F:$F,Kosztorys!$D:$D,$B280,Kosztorys!$I:$I,CONCATENATE("&lt;=30.06.",CC$10,""))-SUMIFS(Kosztorys!$F:$F,Kosztorys!$D:$D,$B280,Kosztorys!$I:$I,CONCATENATE("&lt;=31.03.",CC$10,"")))*0.5+(SUMIFS(Kosztorys!$F:$F,Kosztorys!$D:$D,$B280,Kosztorys!$I:$I,CONCATENATE("&lt;=30.09.",CC$10,""))-SUMIFS(Kosztorys!$F:$F,Kosztorys!$D:$D,$B280,Kosztorys!$I:$I,CONCATENATE("&lt;=30.06.",CC$10,"")))*0.25,"nic"),0)</f>
        <v/>
      </c>
      <c r="CD280" s="41">
        <f>IF($C280="OPEX - Długość 1m koszt/rok",IF($M280="m",SUMIFS(Kosztorys!$F:$F,Kosztorys!$D:$D,$B280,Kosztorys!$I:$I,CONCATENATE("&lt;01.01.",CD$10,""))+(SUMIFS(Kosztorys!$F:$F,Kosztorys!$D:$D,$B280,Kosztorys!$I:$I,CONCATENATE("&lt;=31.03.",CD$10,""))-SUMIFS(Kosztorys!$F:$F,Kosztorys!$D:$D,$B280,Kosztorys!$I:$I,CONCATENATE("&lt;=31.12.",CC$10,"")))*0.75+(SUMIFS(Kosztorys!$F:$F,Kosztorys!$D:$D,$B280,Kosztorys!$I:$I,CONCATENATE("&lt;=30.06.",CD$10,""))-SUMIFS(Kosztorys!$F:$F,Kosztorys!$D:$D,$B280,Kosztorys!$I:$I,CONCATENATE("&lt;=31.03.",CD$10,"")))*0.5+(SUMIFS(Kosztorys!$F:$F,Kosztorys!$D:$D,$B280,Kosztorys!$I:$I,CONCATENATE("&lt;=30.09.",CD$10,""))-SUMIFS(Kosztorys!$F:$F,Kosztorys!$D:$D,$B280,Kosztorys!$I:$I,CONCATENATE("&lt;=30.06.",CD$10,"")))*0.25,"nic"),0)</f>
        <v/>
      </c>
      <c r="CE280" s="41">
        <f>IF($C280="OPEX - Długość 1m koszt/rok",IF($M280="m",SUMIFS(Kosztorys!$F:$F,Kosztorys!$D:$D,$B280,Kosztorys!$I:$I,CONCATENATE("&lt;01.01.",CE$10,""))+(SUMIFS(Kosztorys!$F:$F,Kosztorys!$D:$D,$B280,Kosztorys!$I:$I,CONCATENATE("&lt;=31.03.",CE$10,""))-SUMIFS(Kosztorys!$F:$F,Kosztorys!$D:$D,$B280,Kosztorys!$I:$I,CONCATENATE("&lt;=31.12.",CD$10,"")))*0.75+(SUMIFS(Kosztorys!$F:$F,Kosztorys!$D:$D,$B280,Kosztorys!$I:$I,CONCATENATE("&lt;=30.06.",CE$10,""))-SUMIFS(Kosztorys!$F:$F,Kosztorys!$D:$D,$B280,Kosztorys!$I:$I,CONCATENATE("&lt;=31.03.",CE$10,"")))*0.5+(SUMIFS(Kosztorys!$F:$F,Kosztorys!$D:$D,$B280,Kosztorys!$I:$I,CONCATENATE("&lt;=30.09.",CE$10,""))-SUMIFS(Kosztorys!$F:$F,Kosztorys!$D:$D,$B280,Kosztorys!$I:$I,CONCATENATE("&lt;=30.06.",CE$10,"")))*0.25,"nic"),0)</f>
        <v/>
      </c>
      <c r="CF280" s="41">
        <f>IF($C280="OPEX - Długość 1m koszt/rok",IF($M280="m",SUMIFS(Kosztorys!$F:$F,Kosztorys!$D:$D,$B280,Kosztorys!$I:$I,CONCATENATE("&lt;01.01.",CF$10,""))+(SUMIFS(Kosztorys!$F:$F,Kosztorys!$D:$D,$B280,Kosztorys!$I:$I,CONCATENATE("&lt;=31.03.",CF$10,""))-SUMIFS(Kosztorys!$F:$F,Kosztorys!$D:$D,$B280,Kosztorys!$I:$I,CONCATENATE("&lt;=31.12.",CE$10,"")))*0.75+(SUMIFS(Kosztorys!$F:$F,Kosztorys!$D:$D,$B280,Kosztorys!$I:$I,CONCATENATE("&lt;=30.06.",CF$10,""))-SUMIFS(Kosztorys!$F:$F,Kosztorys!$D:$D,$B280,Kosztorys!$I:$I,CONCATENATE("&lt;=31.03.",CF$10,"")))*0.5+(SUMIFS(Kosztorys!$F:$F,Kosztorys!$D:$D,$B280,Kosztorys!$I:$I,CONCATENATE("&lt;=30.09.",CF$10,""))-SUMIFS(Kosztorys!$F:$F,Kosztorys!$D:$D,$B280,Kosztorys!$I:$I,CONCATENATE("&lt;=30.06.",CF$10,"")))*0.25,"nic"),0)</f>
        <v/>
      </c>
      <c r="CG280" s="41">
        <f>IF($C280="OPEX - Długość 1m koszt/rok",IF($M280="m",SUMIFS(Kosztorys!$F:$F,Kosztorys!$D:$D,$B280,Kosztorys!$I:$I,CONCATENATE("&lt;01.01.",CG$10,""))+(SUMIFS(Kosztorys!$F:$F,Kosztorys!$D:$D,$B280,Kosztorys!$I:$I,CONCATENATE("&lt;=31.03.",CG$10,""))-SUMIFS(Kosztorys!$F:$F,Kosztorys!$D:$D,$B280,Kosztorys!$I:$I,CONCATENATE("&lt;=31.12.",CF$10,"")))*0.75+(SUMIFS(Kosztorys!$F:$F,Kosztorys!$D:$D,$B280,Kosztorys!$I:$I,CONCATENATE("&lt;=30.06.",CG$10,""))-SUMIFS(Kosztorys!$F:$F,Kosztorys!$D:$D,$B280,Kosztorys!$I:$I,CONCATENATE("&lt;=31.03.",CG$10,"")))*0.5+(SUMIFS(Kosztorys!$F:$F,Kosztorys!$D:$D,$B280,Kosztorys!$I:$I,CONCATENATE("&lt;=30.09.",CG$10,""))-SUMIFS(Kosztorys!$F:$F,Kosztorys!$D:$D,$B280,Kosztorys!$I:$I,CONCATENATE("&lt;=30.06.",CG$10,"")))*0.25,"nic"),0)</f>
        <v/>
      </c>
      <c r="CH280" s="41">
        <f>IF($C280="OPEX - Długość 1m koszt/rok",IF($M280="m",SUMIFS(Kosztorys!$F:$F,Kosztorys!$D:$D,$B280,Kosztorys!$I:$I,CONCATENATE("&lt;01.01.",CH$10,""))+(SUMIFS(Kosztorys!$F:$F,Kosztorys!$D:$D,$B280,Kosztorys!$I:$I,CONCATENATE("&lt;=31.03.",CH$10,""))-SUMIFS(Kosztorys!$F:$F,Kosztorys!$D:$D,$B280,Kosztorys!$I:$I,CONCATENATE("&lt;=31.12.",CG$10,"")))*0.75+(SUMIFS(Kosztorys!$F:$F,Kosztorys!$D:$D,$B280,Kosztorys!$I:$I,CONCATENATE("&lt;=30.06.",CH$10,""))-SUMIFS(Kosztorys!$F:$F,Kosztorys!$D:$D,$B280,Kosztorys!$I:$I,CONCATENATE("&lt;=31.03.",CH$10,"")))*0.5+(SUMIFS(Kosztorys!$F:$F,Kosztorys!$D:$D,$B280,Kosztorys!$I:$I,CONCATENATE("&lt;=30.09.",CH$10,""))-SUMIFS(Kosztorys!$F:$F,Kosztorys!$D:$D,$B280,Kosztorys!$I:$I,CONCATENATE("&lt;=30.06.",CH$10,"")))*0.25,"nic"),0)</f>
        <v/>
      </c>
      <c r="CI280" s="41">
        <f>IF($C280="OPEX - Długość 1m koszt/rok",IF($M280="m",SUMIFS(Kosztorys!$F:$F,Kosztorys!$D:$D,$B280,Kosztorys!$I:$I,CONCATENATE("&lt;01.01.",CI$10,""))+(SUMIFS(Kosztorys!$F:$F,Kosztorys!$D:$D,$B280,Kosztorys!$I:$I,CONCATENATE("&lt;=31.03.",CI$10,""))-SUMIFS(Kosztorys!$F:$F,Kosztorys!$D:$D,$B280,Kosztorys!$I:$I,CONCATENATE("&lt;=31.12.",CH$10,"")))*0.75+(SUMIFS(Kosztorys!$F:$F,Kosztorys!$D:$D,$B280,Kosztorys!$I:$I,CONCATENATE("&lt;=30.06.",CI$10,""))-SUMIFS(Kosztorys!$F:$F,Kosztorys!$D:$D,$B280,Kosztorys!$I:$I,CONCATENATE("&lt;=31.03.",CI$10,"")))*0.5+(SUMIFS(Kosztorys!$F:$F,Kosztorys!$D:$D,$B280,Kosztorys!$I:$I,CONCATENATE("&lt;=30.09.",CI$10,""))-SUMIFS(Kosztorys!$F:$F,Kosztorys!$D:$D,$B280,Kosztorys!$I:$I,CONCATENATE("&lt;=30.06.",CI$10,"")))*0.25,"nic"),0)</f>
        <v/>
      </c>
      <c r="CJ280" s="41">
        <f>IF($C280="OPEX - Długość 1m koszt/rok",IF($M280="m",SUMIFS(Kosztorys!$F:$F,Kosztorys!$D:$D,$B280,Kosztorys!$I:$I,CONCATENATE("&lt;01.01.",CJ$10,""))+(SUMIFS(Kosztorys!$F:$F,Kosztorys!$D:$D,$B280,Kosztorys!$I:$I,CONCATENATE("&lt;=31.03.",CJ$10,""))-SUMIFS(Kosztorys!$F:$F,Kosztorys!$D:$D,$B280,Kosztorys!$I:$I,CONCATENATE("&lt;=31.12.",CI$10,"")))*0.75+(SUMIFS(Kosztorys!$F:$F,Kosztorys!$D:$D,$B280,Kosztorys!$I:$I,CONCATENATE("&lt;=30.06.",CJ$10,""))-SUMIFS(Kosztorys!$F:$F,Kosztorys!$D:$D,$B280,Kosztorys!$I:$I,CONCATENATE("&lt;=31.03.",CJ$10,"")))*0.5+(SUMIFS(Kosztorys!$F:$F,Kosztorys!$D:$D,$B280,Kosztorys!$I:$I,CONCATENATE("&lt;=30.09.",CJ$10,""))-SUMIFS(Kosztorys!$F:$F,Kosztorys!$D:$D,$B280,Kosztorys!$I:$I,CONCATENATE("&lt;=30.06.",CJ$10,"")))*0.25,"nic"),0)</f>
        <v/>
      </c>
      <c r="CK280" s="41">
        <f>IF($C280="OPEX - Długość 1m koszt/rok",IF($M280="m",SUMIFS(Kosztorys!$F:$F,Kosztorys!$D:$D,$B280,Kosztorys!$I:$I,CONCATENATE("&lt;01.01.",CK$10,""))+(SUMIFS(Kosztorys!$F:$F,Kosztorys!$D:$D,$B280,Kosztorys!$I:$I,CONCATENATE("&lt;=31.03.",CK$10,""))-SUMIFS(Kosztorys!$F:$F,Kosztorys!$D:$D,$B280,Kosztorys!$I:$I,CONCATENATE("&lt;=31.12.",CJ$10,"")))*0.75+(SUMIFS(Kosztorys!$F:$F,Kosztorys!$D:$D,$B280,Kosztorys!$I:$I,CONCATENATE("&lt;=30.06.",CK$10,""))-SUMIFS(Kosztorys!$F:$F,Kosztorys!$D:$D,$B280,Kosztorys!$I:$I,CONCATENATE("&lt;=31.03.",CK$10,"")))*0.5+(SUMIFS(Kosztorys!$F:$F,Kosztorys!$D:$D,$B280,Kosztorys!$I:$I,CONCATENATE("&lt;=30.09.",CK$10,""))-SUMIFS(Kosztorys!$F:$F,Kosztorys!$D:$D,$B280,Kosztorys!$I:$I,CONCATENATE("&lt;=30.06.",CK$10,"")))*0.25,"nic"),0)</f>
        <v/>
      </c>
      <c r="CL280" s="41">
        <f>IF($C280="OPEX - Długość 1m koszt/rok",IF($M280="m",SUMIFS(Kosztorys!$F:$F,Kosztorys!$D:$D,$B280,Kosztorys!$I:$I,CONCATENATE("&lt;01.01.",CL$10,""))+(SUMIFS(Kosztorys!$F:$F,Kosztorys!$D:$D,$B280,Kosztorys!$I:$I,CONCATENATE("&lt;=31.03.",CL$10,""))-SUMIFS(Kosztorys!$F:$F,Kosztorys!$D:$D,$B280,Kosztorys!$I:$I,CONCATENATE("&lt;=31.12.",CK$10,"")))*0.75+(SUMIFS(Kosztorys!$F:$F,Kosztorys!$D:$D,$B280,Kosztorys!$I:$I,CONCATENATE("&lt;=30.06.",CL$10,""))-SUMIFS(Kosztorys!$F:$F,Kosztorys!$D:$D,$B280,Kosztorys!$I:$I,CONCATENATE("&lt;=31.03.",CL$10,"")))*0.5+(SUMIFS(Kosztorys!$F:$F,Kosztorys!$D:$D,$B280,Kosztorys!$I:$I,CONCATENATE("&lt;=30.09.",CL$10,""))-SUMIFS(Kosztorys!$F:$F,Kosztorys!$D:$D,$B280,Kosztorys!$I:$I,CONCATENATE("&lt;=30.06.",CL$10,"")))*0.25,"nic"),0)</f>
        <v/>
      </c>
      <c r="CM280" s="41">
        <f>IF($C280="OPEX - Długość 1m koszt/rok",IF($M280="m",SUMIFS(Kosztorys!$F:$F,Kosztorys!$D:$D,$B280,Kosztorys!$I:$I,CONCATENATE("&lt;01.01.",CM$10,""))+(SUMIFS(Kosztorys!$F:$F,Kosztorys!$D:$D,$B280,Kosztorys!$I:$I,CONCATENATE("&lt;=31.03.",CM$10,""))-SUMIFS(Kosztorys!$F:$F,Kosztorys!$D:$D,$B280,Kosztorys!$I:$I,CONCATENATE("&lt;=31.12.",CL$10,"")))*0.75+(SUMIFS(Kosztorys!$F:$F,Kosztorys!$D:$D,$B280,Kosztorys!$I:$I,CONCATENATE("&lt;=30.06.",CM$10,""))-SUMIFS(Kosztorys!$F:$F,Kosztorys!$D:$D,$B280,Kosztorys!$I:$I,CONCATENATE("&lt;=31.03.",CM$10,"")))*0.5+(SUMIFS(Kosztorys!$F:$F,Kosztorys!$D:$D,$B280,Kosztorys!$I:$I,CONCATENATE("&lt;=30.09.",CM$10,""))-SUMIFS(Kosztorys!$F:$F,Kosztorys!$D:$D,$B280,Kosztorys!$I:$I,CONCATENATE("&lt;=30.06.",CM$10,"")))*0.25,"nic"),0)</f>
        <v/>
      </c>
      <c r="CN280" s="41">
        <f>IF($C280="OPEX - Długość 1m koszt/rok",IF($M280="m",SUMIFS(Kosztorys!$F:$F,Kosztorys!$D:$D,$B280,Kosztorys!$I:$I,CONCATENATE("&lt;01.01.",CN$10,""))+(SUMIFS(Kosztorys!$F:$F,Kosztorys!$D:$D,$B280,Kosztorys!$I:$I,CONCATENATE("&lt;=31.03.",CN$10,""))-SUMIFS(Kosztorys!$F:$F,Kosztorys!$D:$D,$B280,Kosztorys!$I:$I,CONCATENATE("&lt;=31.12.",CM$10,"")))*0.75+(SUMIFS(Kosztorys!$F:$F,Kosztorys!$D:$D,$B280,Kosztorys!$I:$I,CONCATENATE("&lt;=30.06.",CN$10,""))-SUMIFS(Kosztorys!$F:$F,Kosztorys!$D:$D,$B280,Kosztorys!$I:$I,CONCATENATE("&lt;=31.03.",CN$10,"")))*0.5+(SUMIFS(Kosztorys!$F:$F,Kosztorys!$D:$D,$B280,Kosztorys!$I:$I,CONCATENATE("&lt;=30.09.",CN$10,""))-SUMIFS(Kosztorys!$F:$F,Kosztorys!$D:$D,$B280,Kosztorys!$I:$I,CONCATENATE("&lt;=30.06.",CN$10,"")))*0.25,"nic"),0)</f>
        <v/>
      </c>
      <c r="CO280" s="41">
        <f>IF($C280="OPEX - Długość 1m koszt/rok",IF($M280="m",SUMIFS(Kosztorys!$F:$F,Kosztorys!$D:$D,$B280,Kosztorys!$I:$I,CONCATENATE("&lt;01.01.",CO$10,""))+(SUMIFS(Kosztorys!$F:$F,Kosztorys!$D:$D,$B280,Kosztorys!$I:$I,CONCATENATE("&lt;=31.03.",CO$10,""))-SUMIFS(Kosztorys!$F:$F,Kosztorys!$D:$D,$B280,Kosztorys!$I:$I,CONCATENATE("&lt;=31.12.",CN$10,"")))*0.75+(SUMIFS(Kosztorys!$F:$F,Kosztorys!$D:$D,$B280,Kosztorys!$I:$I,CONCATENATE("&lt;=30.06.",CO$10,""))-SUMIFS(Kosztorys!$F:$F,Kosztorys!$D:$D,$B280,Kosztorys!$I:$I,CONCATENATE("&lt;=31.03.",CO$10,"")))*0.5+(SUMIFS(Kosztorys!$F:$F,Kosztorys!$D:$D,$B280,Kosztorys!$I:$I,CONCATENATE("&lt;=30.09.",CO$10,""))-SUMIFS(Kosztorys!$F:$F,Kosztorys!$D:$D,$B280,Kosztorys!$I:$I,CONCATENATE("&lt;=30.06.",CO$10,"")))*0.25,"nic"),0)</f>
        <v/>
      </c>
      <c r="CP280" s="41">
        <f>IF($C280="OPEX - Długość 1m koszt/rok",IF($M280="m",SUMIFS(Kosztorys!$F:$F,Kosztorys!$D:$D,$B280,Kosztorys!$I:$I,CONCATENATE("&lt;01.01.",CP$10,""))+(SUMIFS(Kosztorys!$F:$F,Kosztorys!$D:$D,$B280,Kosztorys!$I:$I,CONCATENATE("&lt;=31.03.",CP$10,""))-SUMIFS(Kosztorys!$F:$F,Kosztorys!$D:$D,$B280,Kosztorys!$I:$I,CONCATENATE("&lt;=31.12.",CO$10,"")))*0.75+(SUMIFS(Kosztorys!$F:$F,Kosztorys!$D:$D,$B280,Kosztorys!$I:$I,CONCATENATE("&lt;=30.06.",CP$10,""))-SUMIFS(Kosztorys!$F:$F,Kosztorys!$D:$D,$B280,Kosztorys!$I:$I,CONCATENATE("&lt;=31.03.",CP$10,"")))*0.5+(SUMIFS(Kosztorys!$F:$F,Kosztorys!$D:$D,$B280,Kosztorys!$I:$I,CONCATENATE("&lt;=30.09.",CP$10,""))-SUMIFS(Kosztorys!$F:$F,Kosztorys!$D:$D,$B280,Kosztorys!$I:$I,CONCATENATE("&lt;=30.06.",CP$10,"")))*0.25,"nic"),0)</f>
        <v/>
      </c>
      <c r="CQ280" s="41">
        <f>IF($C280="OPEX - Długość 1m koszt/rok",IF($M280="m",SUMIFS(Kosztorys!$F:$F,Kosztorys!$D:$D,$B280,Kosztorys!$I:$I,CONCATENATE("&lt;01.01.",CQ$10,""))+(SUMIFS(Kosztorys!$F:$F,Kosztorys!$D:$D,$B280,Kosztorys!$I:$I,CONCATENATE("&lt;=31.03.",CQ$10,""))-SUMIFS(Kosztorys!$F:$F,Kosztorys!$D:$D,$B280,Kosztorys!$I:$I,CONCATENATE("&lt;=31.12.",CP$10,"")))*0.75+(SUMIFS(Kosztorys!$F:$F,Kosztorys!$D:$D,$B280,Kosztorys!$I:$I,CONCATENATE("&lt;=30.06.",CQ$10,""))-SUMIFS(Kosztorys!$F:$F,Kosztorys!$D:$D,$B280,Kosztorys!$I:$I,CONCATENATE("&lt;=31.03.",CQ$10,"")))*0.5+(SUMIFS(Kosztorys!$F:$F,Kosztorys!$D:$D,$B280,Kosztorys!$I:$I,CONCATENATE("&lt;=30.09.",CQ$10,""))-SUMIFS(Kosztorys!$F:$F,Kosztorys!$D:$D,$B280,Kosztorys!$I:$I,CONCATENATE("&lt;=30.06.",CQ$10,"")))*0.25,"nic"),0)</f>
        <v/>
      </c>
      <c r="CR280" s="41">
        <f>IF(C280="OPEX - Długość 1m koszt/rok",IF(MAX(CB280:CQ280)=IF(ISERROR(VLOOKUP(B280,JB_tabela,MATCH(CR$9,JB_menu,0)-1,FALSE())),,VLOOKUP(B280,JB_tabela,MATCH(CR$9,JB_menu,0)-1,FALSE())),"OK","nie zgadza się liczba użytych JB"),"OK-ND")</f>
        <v/>
      </c>
      <c r="CS280" s="41">
        <f>IFERROR(VLOOKUP($C280,$CY$2:$CZ$7,2,FALSE()),"ERROR")</f>
        <v/>
      </c>
      <c r="CV280" s="41">
        <f>$Q280</f>
        <v/>
      </c>
      <c r="CW280" s="41">
        <f>$R280</f>
        <v/>
      </c>
      <c r="CX280" s="41">
        <f>$S280</f>
        <v/>
      </c>
      <c r="CY280" s="41">
        <f>ROUND(IF(LEFT($C280,4)="CAPE",ROUND($E280*$H280,2)*OFFSET(T280,0,$CS280),0),2)</f>
        <v/>
      </c>
      <c r="CZ280" s="41">
        <f>ROUND(IF(LEFT($C280,4)="CAPE",ROUND($E280*$H280,2)*OFFSET(U280,0,$CS280),0),2)</f>
        <v/>
      </c>
      <c r="DA280" s="41">
        <f>ROUND(IF(LEFT($C280,4)="CAPE",ROUND($E280*$H280,2)*OFFSET(V280,0,$CS280),0),2)</f>
        <v/>
      </c>
      <c r="DB280" s="41">
        <f>ROUND(IF(LEFT($C280,4)="CAPE",ROUND($E280*$H280,2)*OFFSET(W280,0,$CS280),0),2)</f>
        <v/>
      </c>
      <c r="DC280" s="41">
        <f>ROUND(IF(LEFT($C280,4)="CAPE",ROUND($E280*$H280,2)*OFFSET(X280,0,$CS280),0),2)</f>
        <v/>
      </c>
      <c r="DD280" s="41">
        <f>ROUND(IF(LEFT($C280,4)="CAPE",ROUND($E280*$H280,2)*OFFSET(Y280,0,$CS280),0),2)</f>
        <v/>
      </c>
      <c r="DE280" s="41">
        <f>ROUND(IF(LEFT($C280,4)="CAPE",ROUND($E280*$H280,2)*OFFSET(Z280,0,$CS280),0),2)</f>
        <v/>
      </c>
      <c r="DF280" s="41">
        <f>ROUND(IF(LEFT($C280,4)="CAPE",ROUND($E280*$H280,2)*OFFSET(AA280,0,$CS280),0),2)</f>
        <v/>
      </c>
      <c r="DG280" s="41">
        <f>ROUND(IF(LEFT($C280,4)="CAPE",ROUND($E280*$H280,2)*OFFSET(AB280,0,$CS280),0),2)</f>
        <v/>
      </c>
      <c r="DH280" s="41">
        <f>ROUND(IF(LEFT($C280,4)="CAPE",ROUND($E280*$H280,2)*OFFSET(AC280,0,$CS280),0),2)</f>
        <v/>
      </c>
      <c r="DI280" s="41">
        <f>ROUND(IF(LEFT($C280,4)="CAPE",ROUND($E280*$H280,2)*OFFSET(AD280,0,$CS280),0),2)</f>
        <v/>
      </c>
      <c r="DJ280" s="41">
        <f>ROUND(IF(LEFT($C280,4)="CAPE",ROUND($E280*$H280,2)*OFFSET(AE280,0,$CS280),0),2)</f>
        <v/>
      </c>
      <c r="DK280" s="41">
        <f>ROUND(IF(LEFT($C280,4)="CAPE",ROUND($E280*$H280,2)*OFFSET(AF280,0,$CS280),0),2)</f>
        <v/>
      </c>
      <c r="DL280" s="41">
        <f>ROUND(IF(LEFT($C280,4)="CAPE",ROUND($E280*$H280,2)*OFFSET(AG280,0,$CS280),0),2)</f>
        <v/>
      </c>
      <c r="DM280" s="41">
        <f>ROUND(IF(LEFT($C280,4)="CAPE",ROUND($E280*$H280,2)*OFFSET(AH280,0,$CS280),0),2)</f>
        <v/>
      </c>
      <c r="DN280" s="41">
        <f>ROUND(IF(LEFT($C280,4)="CAPE",ROUND($E280*$H280,2)*OFFSET(AI280,0,$CS280),0),2)</f>
        <v/>
      </c>
      <c r="DP280" s="41">
        <f>$Q280</f>
        <v/>
      </c>
      <c r="DQ280" s="41">
        <f>$R280</f>
        <v/>
      </c>
      <c r="DR280" s="41">
        <f>$S280</f>
        <v/>
      </c>
      <c r="DS280" s="41">
        <f>ROUND(IF(LEFT($C280,4)="OPEX",$E280*$H280*OFFSET($T280,0,$CS280),0),2)</f>
        <v/>
      </c>
      <c r="DT280" s="41">
        <f>ROUND(IF(LEFT($C280,4)="OPEX",$E280*$H280*OFFSET($U280,0,$CS280),0),2)</f>
        <v/>
      </c>
      <c r="DU280" s="41">
        <f>ROUND(IF(LEFT($C280,4)="OPEX",$E280*$H280*OFFSET($V280,0,$CS280),0),2)</f>
        <v/>
      </c>
      <c r="DV280" s="41">
        <f>ROUND(IF(LEFT($C280,4)="OPEX",$E280*$H280*OFFSET($W280,0,$CS280),0),2)</f>
        <v/>
      </c>
      <c r="DW280" s="41">
        <f>ROUND(IF(LEFT($C280,4)="OPEX",$E280*$H280*OFFSET($X280,0,$CS280),0),2)</f>
        <v/>
      </c>
      <c r="DX280" s="41">
        <f>ROUND(IF(LEFT($C280,4)="OPEX",$E280*$H280*OFFSET($Y280,0,$CS280),0),2)</f>
        <v/>
      </c>
      <c r="DY280" s="41">
        <f>ROUND(IF(LEFT($C280,4)="OPEX",$E280*$H280*OFFSET($Z280,0,$CS280),0),2)</f>
        <v/>
      </c>
      <c r="DZ280" s="41">
        <f>ROUND(IF(LEFT($C280,4)="OPEX",$E280*$H280*OFFSET($AA280,0,$CS280),0),2)</f>
        <v/>
      </c>
      <c r="EA280" s="41">
        <f>ROUND(IF(LEFT($C280,4)="OPEX",$E280*$H280*OFFSET($AB280,0,$CS280),0),2)</f>
        <v/>
      </c>
      <c r="EB280" s="41">
        <f>ROUND(IF(LEFT($C280,4)="OPEX",$E280*$H280*OFFSET($AC280,0,$CS280),0),2)</f>
        <v/>
      </c>
      <c r="EC280" s="41">
        <f>ROUND(IF(LEFT($C280,4)="OPEX",$E280*$H280*OFFSET($AD280,0,$CS280),0),2)</f>
        <v/>
      </c>
      <c r="ED280" s="41">
        <f>ROUND(IF(LEFT($C280,4)="OPEX",$E280*$H280*OFFSET($AE280,0,$CS280),0),2)</f>
        <v/>
      </c>
      <c r="EE280" s="41">
        <f>ROUND(IF(LEFT($C280,4)="OPEX",$E280*$H280*OFFSET($AF280,0,$CS280),0),2)</f>
        <v/>
      </c>
      <c r="EF280" s="41">
        <f>ROUND(IF(LEFT($C280,4)="OPEX",$E280*$H280*OFFSET($AG280,0,$CS280),0),2)</f>
        <v/>
      </c>
      <c r="EG280" s="41">
        <f>ROUND(IF(LEFT($C280,4)="OPEX",$E280*$H280*OFFSET($AH280,0,$CS280),0),2)</f>
        <v/>
      </c>
      <c r="EH280" s="41">
        <f>ROUND(IF(LEFT($C280,4)="OPEX",$E280*$H280*OFFSET($AI280,0,$CS280),0),2)</f>
        <v/>
      </c>
      <c r="EJ280" s="41">
        <f>$Q280</f>
        <v/>
      </c>
      <c r="EK280" s="41">
        <f>$R280</f>
        <v/>
      </c>
      <c r="EL280" s="41">
        <f>$S280</f>
        <v/>
      </c>
      <c r="EM280" s="41">
        <f>ROUND($D280*$CY280,2)</f>
        <v/>
      </c>
      <c r="EN280" s="41">
        <f>ROUND($D280*$CZ280,2)</f>
        <v/>
      </c>
      <c r="EO280" s="41">
        <f>ROUND($D280*$DA280,2)</f>
        <v/>
      </c>
      <c r="EP280" s="41">
        <f>ROUND($D280*$DB280,2)</f>
        <v/>
      </c>
      <c r="EQ280" s="41">
        <f>ROUND($D280*$DC280,2)</f>
        <v/>
      </c>
      <c r="ER280" s="41">
        <f>ROUND($D280*$DD280,2)</f>
        <v/>
      </c>
      <c r="ES280" s="41">
        <f>ROUND($D280*$DE280,2)</f>
        <v/>
      </c>
      <c r="ET280" s="41">
        <f>ROUND($D280*$DF280,2)</f>
        <v/>
      </c>
      <c r="EU280" s="41">
        <f>ROUND($D280*$DG280,2)</f>
        <v/>
      </c>
      <c r="EV280" s="41">
        <f>ROUND($D280*$DH280,2)</f>
        <v/>
      </c>
      <c r="EW280" s="41">
        <f>ROUND($D280*$DI280,2)</f>
        <v/>
      </c>
      <c r="EX280" s="41">
        <f>ROUND($D280*$DJ280,2)</f>
        <v/>
      </c>
      <c r="EY280" s="41">
        <f>ROUND($D280*$DK280,2)</f>
        <v/>
      </c>
      <c r="EZ280" s="41">
        <f>ROUND($D280*$DL280,2)</f>
        <v/>
      </c>
      <c r="FA280" s="41">
        <f>ROUND($D280*$DM280,2)</f>
        <v/>
      </c>
      <c r="FB280" s="41">
        <f>ROUND($D280*$DN280,2)</f>
        <v/>
      </c>
      <c r="FG280" s="41">
        <f>ROUND(IF(LEFT($C280,4)="CAPE",SUM($CY280:CY280 )/$P280,0),2)</f>
        <v/>
      </c>
      <c r="FH280" s="41">
        <f>ROUND(IF(LEFT($C280,4)="CAPE",SUM($CY280:CZ280 )/$P280,0),2)</f>
        <v/>
      </c>
      <c r="FI280" s="41">
        <f>ROUND(IF(LEFT($C280,4)="CAPE",SUM($CY280:DA280 )/$P280,0),2)</f>
        <v/>
      </c>
      <c r="FJ280" s="41">
        <f>ROUND(IF(LEFT($C280,4)="CAPE",SUM($CY280:DB280 )/$P280,0),2)</f>
        <v/>
      </c>
      <c r="FK280" s="41">
        <f>ROUND(IF(LEFT($C280,4)="CAPE",SUM($CY280:DC280 )/$P280,0),2)</f>
        <v/>
      </c>
      <c r="FL280" s="41">
        <f>ROUND(IF(LEFT($C280,4)="CAPE",SUM($CY280:DD280 )/$P280,0),2)</f>
        <v/>
      </c>
      <c r="FM280" s="41">
        <f>ROUND(IF(LEFT($C280,4)="CAPE",SUM($CY280:DE280 )/$P280,0),2)</f>
        <v/>
      </c>
      <c r="FN280" s="41">
        <f>ROUND(IF(LEFT($C280,4)="CAPE",SUM($CY280:DF280 )/$P280,0),2)</f>
        <v/>
      </c>
      <c r="FO280" s="41">
        <f>ROUND(IF(LEFT($C280,4)="CAPE",SUM($CY280:DG280 )/$P280,0),2)</f>
        <v/>
      </c>
      <c r="FP280" s="41">
        <f>ROUND(IF(LEFT($C280,4)="CAPE",SUM($CY280:DH280 )/$P280,0),2)</f>
        <v/>
      </c>
      <c r="FQ280" s="41">
        <f>ROUND(IF(LEFT($C280,4)="CAPE",SUM($CY280:DI280 )/$P280,0),2)</f>
        <v/>
      </c>
      <c r="FR280" s="41">
        <f>ROUND(IF(LEFT($C280,4)="CAPE",SUM($CY280:DJ280 )/$P280,0),2)</f>
        <v/>
      </c>
      <c r="FS280" s="41">
        <f>ROUND(IF(LEFT($C280,4)="CAPE",SUM($CY280:DK280 )/$P280,0),2)</f>
        <v/>
      </c>
      <c r="FT280" s="41">
        <f>ROUND(IF(LEFT($C280,4)="CAPE",SUM($CY280:DL280 )/$P280,0),2)</f>
        <v/>
      </c>
      <c r="FU280" s="41">
        <f>ROUND(IF(LEFT($C280,4)="CAPE",SUM($CY280:DM280 )/$P280,0),2)</f>
        <v/>
      </c>
      <c r="FV280" s="41">
        <f>ROUND(IF(LEFT($C280,4)="CAPE",SUM($CY280:DN280 )/$P280,0),2)</f>
        <v/>
      </c>
      <c r="GA280" s="41">
        <f>ROUND(IF(SUM($FG280:FG280)&gt;SUM($CY280:CY280),SUM($CY280:CY280),SUM($FG280:FG280)),2)</f>
        <v/>
      </c>
      <c r="GB280" s="41">
        <f>ROUND(IF(SUM($FG280:FH280)&gt;SUM($CY280:CZ280),SUM($CY280:CZ280),SUM($FG280:FH280)),2)</f>
        <v/>
      </c>
      <c r="GC280" s="41">
        <f>ROUND(IF(SUM($FG280:FI280)&gt;SUM($CY280:DA280),SUM($CY280:DA280),SUM($FG280:FI280)),2)</f>
        <v/>
      </c>
      <c r="GD280" s="41">
        <f>ROUND(IF(SUM($FG280:FJ280)&gt;SUM($CY280:DB280),SUM($CY280:DB280),SUM($FG280:FJ280)),2)</f>
        <v/>
      </c>
      <c r="GE280" s="41">
        <f>ROUND(IF(SUM($FG280:FK280)&gt;SUM($CY280:DC280),SUM($CY280:DC280),SUM($FG280:FK280)),2)</f>
        <v/>
      </c>
      <c r="GF280" s="41">
        <f>ROUND(IF(SUM($FG280:FL280)&gt;SUM($CY280:DD280),SUM($CY280:DD280),SUM($FG280:FL280)),2)</f>
        <v/>
      </c>
      <c r="GG280" s="41">
        <f>ROUND(IF(SUM($FG280:FM280)&gt;SUM($CY280:DE280),SUM($CY280:DE280),SUM($FG280:FM280)),2)</f>
        <v/>
      </c>
      <c r="GH280" s="41">
        <f>ROUND(IF(SUM($FG280:FN280)&gt;SUM($CY280:DF280),SUM($CY280:DF280),SUM($FG280:FN280)),2)</f>
        <v/>
      </c>
      <c r="GI280" s="41">
        <f>ROUND(IF(SUM($FG280:FO280)&gt;SUM($CY280:DG280),SUM($CY280:DG280),SUM($FG280:FO280)),2)</f>
        <v/>
      </c>
      <c r="GJ280" s="41">
        <f>ROUND(IF(SUM($FG280:FP280)&gt;SUM($CY280:DH280),SUM($CY280:DH280),SUM($FG280:FP280)),2)</f>
        <v/>
      </c>
      <c r="GK280" s="41">
        <f>ROUND(IF(SUM($FG280:FQ280)&gt;SUM($CY280:DI280),SUM($CY280:DI280),SUM($FG280:FQ280)),2)</f>
        <v/>
      </c>
      <c r="GL280" s="41">
        <f>ROUND(IF(SUM($FG280:FR280)&gt;SUM($CY280:DJ280),SUM($CY280:DJ280),SUM($FG280:FR280)),2)</f>
        <v/>
      </c>
      <c r="GM280" s="41">
        <f>ROUND(IF(SUM($FG280:FS280)&gt;SUM($CY280:DK280),SUM($CY280:DK280),SUM($FG280:FS280)),2)</f>
        <v/>
      </c>
      <c r="GN280" s="41">
        <f>ROUND(IF(SUM($FG280:FT280)&gt;SUM($CY280:DL280),SUM($CY280:DL280),SUM($FG280:FT280)),2)</f>
        <v/>
      </c>
      <c r="GO280" s="41">
        <f>ROUND(IF(SUM($FG280:FU280)&gt;SUM($CY280:DM280),SUM($CY280:DM280),SUM($FG280:FU280)),2)</f>
        <v/>
      </c>
      <c r="GP280" s="41">
        <f>ROUND(IF(SUM($FG280:FV280)&gt;SUM($CY280:DN280),SUM($CY280:DN280),SUM($FG280:FV280)),2)</f>
        <v/>
      </c>
      <c r="GR280" s="41">
        <f>$Q280</f>
        <v/>
      </c>
      <c r="GS280" s="41">
        <f>$R280</f>
        <v/>
      </c>
      <c r="GT280" s="41">
        <f>$S280</f>
        <v/>
      </c>
      <c r="GU280" s="41">
        <f>$GA280</f>
        <v/>
      </c>
      <c r="GV280" s="41">
        <f>GB280 - GA280</f>
        <v/>
      </c>
      <c r="GW280" s="41">
        <f>GC280 - GB280</f>
        <v/>
      </c>
      <c r="GX280" s="41">
        <f>GD280 - GC280</f>
        <v/>
      </c>
      <c r="GY280" s="41">
        <f>GE280 - GD280</f>
        <v/>
      </c>
      <c r="GZ280" s="41">
        <f>GF280 - GE280</f>
        <v/>
      </c>
      <c r="HA280" s="41">
        <f>GG280 - GF280</f>
        <v/>
      </c>
      <c r="HB280" s="41">
        <f>GH280 - GG280</f>
        <v/>
      </c>
      <c r="HC280" s="41">
        <f>GI280 - GH280</f>
        <v/>
      </c>
      <c r="HD280" s="41">
        <f>GJ280 - GI280</f>
        <v/>
      </c>
      <c r="HE280" s="41">
        <f>GK280 - GJ280</f>
        <v/>
      </c>
      <c r="HF280" s="41">
        <f>GL280 - GK280</f>
        <v/>
      </c>
      <c r="HG280" s="41">
        <f>GM280 - GL280</f>
        <v/>
      </c>
      <c r="HH280" s="41">
        <f>GN280 - GM280</f>
        <v/>
      </c>
      <c r="HI280" s="41">
        <f>GO280 - GN280</f>
        <v/>
      </c>
      <c r="HJ280" s="41">
        <f>GP280 - GO280</f>
        <v/>
      </c>
      <c r="HL280" s="41">
        <f>$Q280</f>
        <v/>
      </c>
      <c r="HM280" s="41">
        <f>$R280</f>
        <v/>
      </c>
      <c r="HN280" s="41">
        <f>$S280</f>
        <v/>
      </c>
      <c r="HO280" s="144">
        <f>SUMIFS(Kosztorys!$F:$F,Kosztorys!$D:$D,$B280,Kosztorys!$I:$I,CONCATENATE("&lt;01.01.",HP$10,""))</f>
        <v/>
      </c>
      <c r="HP280" s="144">
        <f>SUMIFS(Kosztorys!$F:$F,Kosztorys!$D:$D,$B280,Kosztorys!$I:$I,CONCATENATE("&lt;01.04.",HQ$10,""))-SUM($HO280)</f>
        <v/>
      </c>
      <c r="HQ280" s="144">
        <f>SUMIFS(Kosztorys!$F:$F,Kosztorys!$D:$D,$B280,Kosztorys!$I:$I,CONCATENATE("&lt;01.07.",HR$10,""))-SUM($HO280:HP280)</f>
        <v/>
      </c>
      <c r="HR280" s="144">
        <f>SUMIFS(Kosztorys!$F:$F,Kosztorys!$D:$D,$B280,Kosztorys!$I:$I,CONCATENATE("&lt;01.10.",HS$10,""))-SUM($HO280:HQ280)</f>
        <v/>
      </c>
      <c r="HS280" s="144">
        <f>SUMIFS(Kosztorys!$F:$F,Kosztorys!$D:$D,$B280,Kosztorys!$I:$I,CONCATENATE("&lt;01.01.",HT$10,""))-SUM($HO280:HR280)</f>
        <v/>
      </c>
      <c r="HT280" s="144">
        <f>SUMIFS(Kosztorys!$F:$F,Kosztorys!$D:$D,$B280,Kosztorys!$I:$I,CONCATENATE("&lt;01.04.",HU$10,""))-SUM($HO280:HS280)</f>
        <v/>
      </c>
      <c r="HU280" s="144">
        <f>SUMIFS(Kosztorys!$F:$F,Kosztorys!$D:$D,$B280,Kosztorys!$I:$I,CONCATENATE("&lt;01.07.",HV$10,""))-SUM($HO280:HT280)</f>
        <v/>
      </c>
      <c r="HV280" s="144">
        <f>SUMIFS(Kosztorys!$F:$F,Kosztorys!$D:$D,$B280,Kosztorys!$I:$I,CONCATENATE("&lt;01.10.",HW$10,""))-SUM($HO280:HU280)</f>
        <v/>
      </c>
      <c r="HW280" s="144">
        <f>SUMIFS(Kosztorys!$F:$F,Kosztorys!$D:$D,$B280,Kosztorys!$I:$I,CONCATENATE("&lt;01.01.",HX$10,""))-SUM($HO280:HV280)</f>
        <v/>
      </c>
      <c r="HX280" s="144">
        <f>SUMIFS(Kosztorys!$F:$F,Kosztorys!$D:$D,$B280,Kosztorys!$I:$I,CONCATENATE("&lt;01.04.",HY$10,""))-SUM($HO280:HW280)</f>
        <v/>
      </c>
      <c r="HY280" s="144">
        <f>SUMIFS(Kosztorys!$F:$F,Kosztorys!$D:$D,$B280,Kosztorys!$I:$I,CONCATENATE("&lt;01.07.",HZ$10,""))-SUM($HO280:HX280)</f>
        <v/>
      </c>
      <c r="HZ280" s="144">
        <f>SUMIFS(Kosztorys!$F:$F,Kosztorys!$D:$D,$B280,Kosztorys!$I:$I,CONCATENATE("&lt;01.10.",IA$10,""))-SUM($HO280:HY280)</f>
        <v/>
      </c>
      <c r="IA280" s="144">
        <f>SUMIFS(Kosztorys!$F:$F,Kosztorys!$D:$D,$B280,Kosztorys!$I:$I,CONCATENATE("&lt;01.01.",IB$10,""))-SUM($HO280:HZ280)</f>
        <v/>
      </c>
      <c r="IB280" s="145">
        <f>IF(M280="szt",IF(SUM(HO280:IA280)=IF(ISERROR(VLOOKUP(B280,JB_tabela,MATCH(IB$9,JB_menu,0)-1,FALSE())),,VLOOKUP(B280,JB_tabela,MATCH(IB$9,JB_menu,0)-1,FALSE())),"OK","nie zgadza się liczba użytych JB"),IF(SUM(HO280:IA280)=IF(ISERROR(VLOOKUP(B280,JB_tabela,MATCH(IC$9,JB_menu,0)-1,FALSE())),,VLOOKUP(B280,JB_tabela,MATCH(IC$9,JB_menu,0)-1,FALSE())),"OK","nie zgadzają się metry użyte w JB"))</f>
        <v/>
      </c>
      <c r="IE280" s="41">
        <f>$Q280</f>
        <v/>
      </c>
      <c r="IF280" s="41">
        <f>$R280</f>
        <v/>
      </c>
      <c r="IG280" s="41">
        <f>$S280</f>
        <v/>
      </c>
      <c r="IH280" s="348">
        <f>IF(LEFT($C280,4)="CAPE",ROUND(HO280*$L280,2),0)</f>
        <v/>
      </c>
      <c r="II280" s="348">
        <f>IF(LEFT($C280,4)="CAPE",ROUND(HP280*$L280,2),0)</f>
        <v/>
      </c>
      <c r="IJ280" s="348">
        <f>IF(LEFT($C280,4)="CAPE",ROUND(HQ280*$L280,2),0)</f>
        <v/>
      </c>
      <c r="IK280" s="348">
        <f>IF(LEFT($C280,4)="CAPE",ROUND(HR280*$L280,2),0)</f>
        <v/>
      </c>
      <c r="IL280" s="348">
        <f>IF(LEFT($C280,4)="CAPE",ROUND(HS280*$L280,2),0)</f>
        <v/>
      </c>
      <c r="IM280" s="348">
        <f>IF(LEFT($C280,4)="CAPE",ROUND(HT280*$L280,2),0)</f>
        <v/>
      </c>
      <c r="IN280" s="348">
        <f>IF(LEFT($C280,4)="CAPE",ROUND(HU280*$L280,2),0)</f>
        <v/>
      </c>
      <c r="IO280" s="348">
        <f>IF(LEFT($C280,4)="CAPE",ROUND(HV280*$L280,2),0)</f>
        <v/>
      </c>
      <c r="IP280" s="348">
        <f>IF(LEFT($C280,4)="CAPE",ROUND(HW280*$L280,2),0)</f>
        <v/>
      </c>
      <c r="IQ280" s="348">
        <f>IF(LEFT($C280,4)="CAPE",ROUND(HX280*$L280,2),0)</f>
        <v/>
      </c>
      <c r="IR280" s="348">
        <f>IF(LEFT($C280,4)="CAPE",ROUND(HY280*$L280,2),0)</f>
        <v/>
      </c>
      <c r="IS280" s="348">
        <f>IF(LEFT($C280,4)="CAPE",ROUND(HZ280*$L280,2),0)</f>
        <v/>
      </c>
      <c r="IT280" s="348">
        <f>IF(LEFT($C280,4)="CAPE",ROUND(IA280*$L280,2),0)</f>
        <v/>
      </c>
      <c r="IU280" s="41">
        <f>IF(SUM(IH280:IT280)=SUM(CY280:DN280),"OK",SUM(IH280:IT280)-SUM(CY280:DN280))</f>
        <v/>
      </c>
    </row>
    <row r="281" ht="12.75" customHeight="1">
      <c r="A281" s="119" t="n"/>
      <c r="B281" s="139" t="inlineStr">
        <is>
          <t>siec_rozdz_n</t>
        </is>
      </c>
      <c r="C281" s="139" t="inlineStr">
        <is>
          <t>CAPEX - Długość 1m</t>
        </is>
      </c>
      <c r="D281" s="140" t="n">
        <v>0</v>
      </c>
      <c r="E281" s="64" t="n">
        <v>0.02</v>
      </c>
      <c r="F281" s="153" t="inlineStr">
        <is>
          <t>szt</t>
        </is>
      </c>
      <c r="G281" s="150" t="inlineStr">
        <is>
          <t>Uchwyt do kabla FO rozdzielczego</t>
        </is>
      </c>
      <c r="H281" s="360">
        <f>IF(ISERROR(VLOOKUP(G281,KB_tabela,MATCH(H$9,KB_menu,0)-2,FALSE())),,VLOOKUP(G281,KB_tabela,MATCH(H$9,KB_menu,0)-2,FALSE()))</f>
        <v/>
      </c>
      <c r="I281" s="41">
        <f>IF(ISERROR(VLOOKUP(B281,JB_tabela,MATCH("czy puste",JB_menu,0)-1,FALSE())),"BŁĄD brak takiej JB",VLOOKUP(B281,JB_tabela,MATCH("czy puste",JB_menu,0)-1,FALSE()))</f>
        <v/>
      </c>
      <c r="J281" s="41">
        <f>IF(ISERROR(VLOOKUP(G281,KB_tabela,MATCH(H$9,KB_menu,0)-2,FALSE())),"BŁĄD brak takiego KB",IF(H281=0,IF(LEFT(C281,4)="OPEX","OK",IF(G281="brak kosztów CAPEX","OK","Brak Ceny KB")),"OK"))</f>
        <v/>
      </c>
      <c r="K281" s="41">
        <f>IF(AJ281="nie zgadza się liczba użytych JB","Nie liczy wszystkich JB",IF(BD281="nie zgadza się liczba użytych JB","Nie liczy wszystkich JB",IF(BX281="nie zgadza się liczba użytych JB","Nie liczy wszystkich JB",IF(BX281="nie zgadza się liczba użytych JB","Nie liczy wszystkich JB","OK"))))</f>
        <v/>
      </c>
      <c r="L281" s="361">
        <f>ROUND((E281*H281),2)</f>
        <v/>
      </c>
      <c r="M281" s="41">
        <f>VLOOKUP(B281,JB_tabela,MATCH(M$9,JB_menu,0)-1,FALSE())</f>
        <v/>
      </c>
      <c r="P281" s="41">
        <f>IF(ISERROR(VLOOKUP(S281,KATEGORIA_tabela,MATCH(P$9,KATEGORIA_menu,0)-2,FALSE())),,VLOOKUP(S281,KATEGORIA_tabela,MATCH(P$9,KATEGORIA_menu,0)-2,FALSE()))</f>
        <v/>
      </c>
      <c r="Q281" s="41">
        <f>IF(ISERROR(VLOOKUP(B281,JB_tabela,MATCH(Q$9,JB_menu,0)-1,FALSE())),,VLOOKUP(B281,JB_tabela,MATCH(Q$9,JB_menu,0)-1,FALSE()))</f>
        <v/>
      </c>
      <c r="R281" s="41">
        <f>IF(ISERROR(VLOOKUP(G281,KB_tabela,MATCH(R$9,KB_menu,0)-2,FALSE())),,VLOOKUP(G281,KB_tabela,MATCH(R$9,KB_menu,0)-2,FALSE()))</f>
        <v/>
      </c>
      <c r="S281" s="41">
        <f>IF(ISERROR(VLOOKUP(G281,KB_tabela,MATCH(S$9,KB_menu,0)-2,FALSE())),,VLOOKUP(G281,KB_tabela,MATCH(S$9,KB_menu,0)-2,FALSE()))</f>
        <v/>
      </c>
      <c r="T281" s="116">
        <f>IF($C281="CAPEX - 1szt JB",IF($M281="szt",SUMIFS(Kosztorys!$F:$F,Kosztorys!$D:$D,$B281,Kosztorys!$I:$I,CONCATENATE("&lt;01.01.",U$10,""))-SUMIFS(Kosztorys!$F:$F,Kosztorys!$D:$D,$B281,Kosztorys!$I:$I,CONCATENATE("&lt;01.01.",T$10,"")),COUNTIFS(Kosztorys!$D:$D,$B281,Kosztorys!$I:$I,CONCATENATE("&lt;01.01.",U$10,""))-COUNTIFS(Kosztorys!$D:$D,$B281,Kosztorys!$I:$I,CONCATENATE("&lt;01.01.",T$10,""))),0)</f>
        <v/>
      </c>
      <c r="U281" s="116">
        <f>IF($C281="CAPEX - 1szt JB",IF($M281="szt",SUMIFS(Kosztorys!$F:$F,Kosztorys!$D:$D,$B281,Kosztorys!$I:$I,CONCATENATE("&lt;01.01.",V$10,""))-SUMIFS(Kosztorys!$F:$F,Kosztorys!$D:$D,$B281,Kosztorys!$I:$I,CONCATENATE("&lt;01.01.",U$10,"")),COUNTIFS(Kosztorys!$D:$D,$B281,Kosztorys!$I:$I,CONCATENATE("&lt;01.01.",V$10,""))-COUNTIFS(Kosztorys!$D:$D,$B281,Kosztorys!$I:$I,CONCATENATE("&lt;01.01.",U$10,""))),0)</f>
        <v/>
      </c>
      <c r="V281" s="116">
        <f>IF($C281="CAPEX - 1szt JB",IF($M281="szt",SUMIFS(Kosztorys!$F:$F,Kosztorys!$D:$D,$B281,Kosztorys!$I:$I,CONCATENATE("&lt;01.01.",W$10,""))-SUMIFS(Kosztorys!$F:$F,Kosztorys!$D:$D,$B281,Kosztorys!$I:$I,CONCATENATE("&lt;01.01.",V$10,"")),COUNTIFS(Kosztorys!$D:$D,$B281,Kosztorys!$I:$I,CONCATENATE("&lt;01.01.",W$10,""))-COUNTIFS(Kosztorys!$D:$D,$B281,Kosztorys!$I:$I,CONCATENATE("&lt;01.01.",V$10,""))),0)</f>
        <v/>
      </c>
      <c r="W281" s="116">
        <f>IF($C281="CAPEX - 1szt JB",IF($M281="szt",SUMIFS(Kosztorys!$F:$F,Kosztorys!$D:$D,$B281,Kosztorys!$I:$I,CONCATENATE("&lt;01.01.",X$10,""))-SUMIFS(Kosztorys!$F:$F,Kosztorys!$D:$D,$B281,Kosztorys!$I:$I,CONCATENATE("&lt;01.01.",W$10,"")),COUNTIFS(Kosztorys!$D:$D,$B281,Kosztorys!$I:$I,CONCATENATE("&lt;01.01.",X$10,""))-COUNTIFS(Kosztorys!$D:$D,$B281,Kosztorys!$I:$I,CONCATENATE("&lt;01.01.",W$10,""))),0)</f>
        <v/>
      </c>
      <c r="X281" s="116">
        <f>IF($C281="CAPEX - 1szt JB",IF($M281="szt",SUMIFS(Kosztorys!$F:$F,Kosztorys!$D:$D,$B281,Kosztorys!$I:$I,CONCATENATE("&lt;01.01.",Y$10,""))-SUMIFS(Kosztorys!$F:$F,Kosztorys!$D:$D,$B281,Kosztorys!$I:$I,CONCATENATE("&lt;01.01.",X$10,"")),COUNTIFS(Kosztorys!$D:$D,$B281,Kosztorys!$I:$I,CONCATENATE("&lt;01.01.",Y$10,""))-COUNTIFS(Kosztorys!$D:$D,$B281,Kosztorys!$I:$I,CONCATENATE("&lt;01.01.",X$10,""))),0)</f>
        <v/>
      </c>
      <c r="Y281" s="116">
        <f>IF($C281="CAPEX - 1szt JB",IF($M281="szt",SUMIFS(Kosztorys!$F:$F,Kosztorys!$D:$D,$B281,Kosztorys!$I:$I,CONCATENATE("&lt;01.01.",Z$10,""))-SUMIFS(Kosztorys!$F:$F,Kosztorys!$D:$D,$B281,Kosztorys!$I:$I,CONCATENATE("&lt;01.01.",Y$10,"")),COUNTIFS(Kosztorys!$D:$D,$B281,Kosztorys!$I:$I,CONCATENATE("&lt;01.01.",Z$10,""))-COUNTIFS(Kosztorys!$D:$D,$B281,Kosztorys!$I:$I,CONCATENATE("&lt;01.01.",Y$10,""))),0)</f>
        <v/>
      </c>
      <c r="Z281" s="116">
        <f>IF($C281="CAPEX - 1szt JB",IF($M281="szt",SUMIFS(Kosztorys!$F:$F,Kosztorys!$D:$D,$B281,Kosztorys!$I:$I,CONCATENATE("&lt;01.01.",AA$10,""))-SUMIFS(Kosztorys!$F:$F,Kosztorys!$D:$D,$B281,Kosztorys!$I:$I,CONCATENATE("&lt;01.01.",Z$10,"")),COUNTIFS(Kosztorys!$D:$D,$B281,Kosztorys!$I:$I,CONCATENATE("&lt;01.01.",AA$10,""))-COUNTIFS(Kosztorys!$D:$D,$B281,Kosztorys!$I:$I,CONCATENATE("&lt;01.01.",Z$10,""))),0)</f>
        <v/>
      </c>
      <c r="AA281" s="116">
        <f>IF($C281="CAPEX - 1szt JB",IF($M281="szt",SUMIFS(Kosztorys!$F:$F,Kosztorys!$D:$D,$B281,Kosztorys!$I:$I,CONCATENATE("&lt;01.01.",AB$10,""))-SUMIFS(Kosztorys!$F:$F,Kosztorys!$D:$D,$B281,Kosztorys!$I:$I,CONCATENATE("&lt;01.01.",AA$10,"")),COUNTIFS(Kosztorys!$D:$D,$B281,Kosztorys!$I:$I,CONCATENATE("&lt;01.01.",AB$10,""))-COUNTIFS(Kosztorys!$D:$D,$B281,Kosztorys!$I:$I,CONCATENATE("&lt;01.01.",AA$10,""))),0)</f>
        <v/>
      </c>
      <c r="AB281" s="116">
        <f>IF($C281="CAPEX - 1szt JB",IF($M281="szt",SUMIFS(Kosztorys!$F:$F,Kosztorys!$D:$D,$B281,Kosztorys!$I:$I,CONCATENATE("&lt;01.01.",AC$10,""))-SUMIFS(Kosztorys!$F:$F,Kosztorys!$D:$D,$B281,Kosztorys!$I:$I,CONCATENATE("&lt;01.01.",AB$10,"")),COUNTIFS(Kosztorys!$D:$D,$B281,Kosztorys!$I:$I,CONCATENATE("&lt;01.01.",AC$10,""))-COUNTIFS(Kosztorys!$D:$D,$B281,Kosztorys!$I:$I,CONCATENATE("&lt;01.01.",AB$10,""))),0)</f>
        <v/>
      </c>
      <c r="AC281" s="116">
        <f>IF($C281="CAPEX - 1szt JB",IF($M281="szt",SUMIFS(Kosztorys!$F:$F,Kosztorys!$D:$D,$B281,Kosztorys!$I:$I,CONCATENATE("&lt;01.01.",AD$10,""))-SUMIFS(Kosztorys!$F:$F,Kosztorys!$D:$D,$B281,Kosztorys!$I:$I,CONCATENATE("&lt;01.01.",AC$10,"")),COUNTIFS(Kosztorys!$D:$D,$B281,Kosztorys!$I:$I,CONCATENATE("&lt;01.01.",AD$10,""))-COUNTIFS(Kosztorys!$D:$D,$B281,Kosztorys!$I:$I,CONCATENATE("&lt;01.01.",AC$10,""))),0)</f>
        <v/>
      </c>
      <c r="AD281" s="116">
        <f>IF($C281="CAPEX - 1szt JB",IF($M281="szt",SUMIFS(Kosztorys!$F:$F,Kosztorys!$D:$D,$B281,Kosztorys!$I:$I,CONCATENATE("&lt;01.01.",AE$10,""))-SUMIFS(Kosztorys!$F:$F,Kosztorys!$D:$D,$B281,Kosztorys!$I:$I,CONCATENATE("&lt;01.01.",AD$10,"")),COUNTIFS(Kosztorys!$D:$D,$B281,Kosztorys!$I:$I,CONCATENATE("&lt;01.01.",AE$10,""))-COUNTIFS(Kosztorys!$D:$D,$B281,Kosztorys!$I:$I,CONCATENATE("&lt;01.01.",AD$10,""))),0)</f>
        <v/>
      </c>
      <c r="AE281" s="116">
        <f>IF($C281="CAPEX - 1szt JB",IF($M281="szt",SUMIFS(Kosztorys!$F:$F,Kosztorys!$D:$D,$B281,Kosztorys!$I:$I,CONCATENATE("&lt;01.01.",AF$10,""))-SUMIFS(Kosztorys!$F:$F,Kosztorys!$D:$D,$B281,Kosztorys!$I:$I,CONCATENATE("&lt;01.01.",AE$10,"")),COUNTIFS(Kosztorys!$D:$D,$B281,Kosztorys!$I:$I,CONCATENATE("&lt;01.01.",AF$10,""))-COUNTIFS(Kosztorys!$D:$D,$B281,Kosztorys!$I:$I,CONCATENATE("&lt;01.01.",AE$10,""))),0)</f>
        <v/>
      </c>
      <c r="AF281" s="116">
        <f>IF($C281="CAPEX - 1szt JB",IF($M281="szt",SUMIFS(Kosztorys!$F:$F,Kosztorys!$D:$D,$B281,Kosztorys!$I:$I,CONCATENATE("&lt;01.01.",AG$10,""))-SUMIFS(Kosztorys!$F:$F,Kosztorys!$D:$D,$B281,Kosztorys!$I:$I,CONCATENATE("&lt;01.01.",AF$10,"")),COUNTIFS(Kosztorys!$D:$D,$B281,Kosztorys!$I:$I,CONCATENATE("&lt;01.01.",AG$10,""))-COUNTIFS(Kosztorys!$D:$D,$B281,Kosztorys!$I:$I,CONCATENATE("&lt;01.01.",AF$10,""))),0)</f>
        <v/>
      </c>
      <c r="AG281" s="116">
        <f>IF($C281="CAPEX - 1szt JB",IF($M281="szt",SUMIFS(Kosztorys!$F:$F,Kosztorys!$D:$D,$B281,Kosztorys!$I:$I,CONCATENATE("&lt;01.01.",AH$10,""))-SUMIFS(Kosztorys!$F:$F,Kosztorys!$D:$D,$B281,Kosztorys!$I:$I,CONCATENATE("&lt;01.01.",AG$10,"")),COUNTIFS(Kosztorys!$D:$D,$B281,Kosztorys!$I:$I,CONCATENATE("&lt;01.01.",AH$10,""))-COUNTIFS(Kosztorys!$D:$D,$B281,Kosztorys!$I:$I,CONCATENATE("&lt;01.01.",AG$10,""))),0)</f>
        <v/>
      </c>
      <c r="AH281" s="116">
        <f>IF($C281="CAPEX - 1szt JB",IF($M281="szt",SUMIFS(Kosztorys!$F:$F,Kosztorys!$D:$D,$B281,Kosztorys!$I:$I,CONCATENATE("&lt;01.01.",AI$10,""))-SUMIFS(Kosztorys!$F:$F,Kosztorys!$D:$D,$B281,Kosztorys!$I:$I,CONCATENATE("&lt;01.01.",AH$10,"")),COUNTIFS(Kosztorys!$D:$D,$B281,Kosztorys!$I:$I,CONCATENATE("&lt;01.01.",AI$10,""))-COUNTIFS(Kosztorys!$D:$D,$B281,Kosztorys!$I:$I,CONCATENATE("&lt;01.01.",AH$10,""))),0)</f>
        <v/>
      </c>
      <c r="AI281" s="116">
        <f>IF($C281="CAPEX - 1szt JB",IF($M281="szt",SUMIFS(Kosztorys!$F:$F,Kosztorys!$D:$D,$B281,Kosztorys!$I:$I,CONCATENATE("&lt;01.01.",AJ$10,""))-SUMIFS(Kosztorys!$F:$F,Kosztorys!$D:$D,$B281,Kosztorys!$I:$I,CONCATENATE("&lt;01.01.",AI$10,"")),COUNTIFS(Kosztorys!$D:$D,$B281,Kosztorys!$I:$I,CONCATENATE("&lt;01.01.",AJ$10,""))-COUNTIFS(Kosztorys!$D:$D,$B281,Kosztorys!$I:$I,CONCATENATE("&lt;01.01.",AI$10,""))),0)</f>
        <v/>
      </c>
      <c r="AJ281" s="116">
        <f>IF(C281="CAPEX - 1szt JB",IF(SUM(T281:AI281)=IF(ISERROR(VLOOKUP(B281,JB_tabela,MATCH(AJ$9,JB_menu,0)-1,FALSE())),,VLOOKUP(B281,JB_tabela,MATCH(AJ$9,JB_menu,0)-1,FALSE())),"OK","nie zgadza się liczba użytych JB"),"OK-ND")</f>
        <v/>
      </c>
      <c r="AM281" s="41">
        <f>IFERROR("_" &amp; VLOOKUP($B281,#REF!,1,FALSE()),#REF!)</f>
        <v/>
      </c>
      <c r="AN281" s="41">
        <f>IF($C281="CAPEX - Długość 1m",SUMIFS(Kosztorys!$F:$F,Kosztorys!$D:$D,$B281,Kosztorys!$I:$I,CONCATENATE("&lt;31.12.",AN$10,""))-SUMIFS(Kosztorys!$F:$F,Kosztorys!$D:$D,$B281,Kosztorys!$I:$I,CONCATENATE("&lt;31.12.",AM$10,"")),"x")</f>
        <v/>
      </c>
      <c r="AO281" s="41">
        <f>IF($C281="CAPEX - Długość 1m",SUMIFS(Kosztorys!$F:$F,Kosztorys!$D:$D,$B281,Kosztorys!$I:$I,CONCATENATE("&lt;31.12.",AO$10,""))-SUMIFS(Kosztorys!$F:$F,Kosztorys!$D:$D,$B281,Kosztorys!$I:$I,CONCATENATE("&lt;31.12.",AN$10,"")),"x")</f>
        <v/>
      </c>
      <c r="AP281" s="41">
        <f>IF($C281="CAPEX - Długość 1m",SUMIFS(Kosztorys!$F:$F,Kosztorys!$D:$D,$B281,Kosztorys!$I:$I,CONCATENATE("&lt;31.12.",AP$10,""))-SUMIFS(Kosztorys!$F:$F,Kosztorys!$D:$D,$B281,Kosztorys!$I:$I,CONCATENATE("&lt;31.12.",AO$10,"")),"x")</f>
        <v/>
      </c>
      <c r="AQ281" s="41">
        <f>IF($C281="CAPEX - Długość 1m",SUMIFS(Kosztorys!$F:$F,Kosztorys!$D:$D,$B281,Kosztorys!$I:$I,CONCATENATE("&lt;31.12.",AQ$10,""))-SUMIFS(Kosztorys!$F:$F,Kosztorys!$D:$D,$B281,Kosztorys!$I:$I,CONCATENATE("&lt;31.12.",AP$10,"")),"x")</f>
        <v/>
      </c>
      <c r="AR281" s="41">
        <f>IF($C281="CAPEX - Długość 1m",SUMIFS(Kosztorys!$F:$F,Kosztorys!$D:$D,$B281,Kosztorys!$I:$I,CONCATENATE("&lt;31.12.",AR$10,""))-SUMIFS(Kosztorys!$F:$F,Kosztorys!$D:$D,$B281,Kosztorys!$I:$I,CONCATENATE("&lt;31.12.",AQ$10,"")),"x")</f>
        <v/>
      </c>
      <c r="AS281" s="41">
        <f>IF($C281="CAPEX - Długość 1m",SUMIFS(Kosztorys!$F:$F,Kosztorys!$D:$D,$B281,Kosztorys!$I:$I,CONCATENATE("&lt;31.12.",AS$10,""))-SUMIFS(Kosztorys!$F:$F,Kosztorys!$D:$D,$B281,Kosztorys!$I:$I,CONCATENATE("&lt;31.12.",AR$10,"")),"x")</f>
        <v/>
      </c>
      <c r="AT281" s="41">
        <f>IF($C281="CAPEX - Długość 1m",SUMIFS(Kosztorys!$F:$F,Kosztorys!$D:$D,$B281,Kosztorys!$I:$I,CONCATENATE("&lt;31.12.",AT$10,""))-SUMIFS(Kosztorys!$F:$F,Kosztorys!$D:$D,$B281,Kosztorys!$I:$I,CONCATENATE("&lt;31.12.",AS$10,"")),"x")</f>
        <v/>
      </c>
      <c r="AU281" s="41">
        <f>IF($C281="CAPEX - Długość 1m",SUMIFS(Kosztorys!$F:$F,Kosztorys!$D:$D,$B281,Kosztorys!$I:$I,CONCATENATE("&lt;31.12.",AU$10,""))-SUMIFS(Kosztorys!$F:$F,Kosztorys!$D:$D,$B281,Kosztorys!$I:$I,CONCATENATE("&lt;31.12.",AT$10,"")),"x")</f>
        <v/>
      </c>
      <c r="AV281" s="41">
        <f>IF($C281="CAPEX - Długość 1m",SUMIFS(Kosztorys!$F:$F,Kosztorys!$D:$D,$B281,Kosztorys!$I:$I,CONCATENATE("&lt;31.12.",AV$10,""))-SUMIFS(Kosztorys!$F:$F,Kosztorys!$D:$D,$B281,Kosztorys!$I:$I,CONCATENATE("&lt;31.12.",AU$10,"")),"x")</f>
        <v/>
      </c>
      <c r="AW281" s="41">
        <f>IF($C281="CAPEX - Długość 1m",SUMIFS(Kosztorys!$F:$F,Kosztorys!$D:$D,$B281,Kosztorys!$I:$I,CONCATENATE("&lt;31.12.",AW$10,""))-SUMIFS(Kosztorys!$F:$F,Kosztorys!$D:$D,$B281,Kosztorys!$I:$I,CONCATENATE("&lt;31.12.",AV$10,"")),"x")</f>
        <v/>
      </c>
      <c r="AX281" s="41">
        <f>IF($C281="CAPEX - Długość 1m",SUMIFS(Kosztorys!$F:$F,Kosztorys!$D:$D,$B281,Kosztorys!$I:$I,CONCATENATE("&lt;31.12.",AX$10,""))-SUMIFS(Kosztorys!$F:$F,Kosztorys!$D:$D,$B281,Kosztorys!$I:$I,CONCATENATE("&lt;31.12.",AW$10,"")),"x")</f>
        <v/>
      </c>
      <c r="AY281" s="41">
        <f>IF($C281="CAPEX - Długość 1m",SUMIFS(Kosztorys!$F:$F,Kosztorys!$D:$D,$B281,Kosztorys!$I:$I,CONCATENATE("&lt;31.12.",AY$10,""))-SUMIFS(Kosztorys!$F:$F,Kosztorys!$D:$D,$B281,Kosztorys!$I:$I,CONCATENATE("&lt;31.12.",AX$10,"")),"x")</f>
        <v/>
      </c>
      <c r="AZ281" s="41">
        <f>IF($C281="CAPEX - Długość 1m",SUMIFS(Kosztorys!$F:$F,Kosztorys!$D:$D,$B281,Kosztorys!$I:$I,CONCATENATE("&lt;31.12.",AZ$10,""))-SUMIFS(Kosztorys!$F:$F,Kosztorys!$D:$D,$B281,Kosztorys!$I:$I,CONCATENATE("&lt;31.12.",AY$10,"")),"x")</f>
        <v/>
      </c>
      <c r="BA281" s="41">
        <f>IF($C281="CAPEX - Długość 1m",SUMIFS(Kosztorys!$F:$F,Kosztorys!$D:$D,$B281,Kosztorys!$I:$I,CONCATENATE("&lt;31.12.",BA$10,""))-SUMIFS(Kosztorys!$F:$F,Kosztorys!$D:$D,$B281,Kosztorys!$I:$I,CONCATENATE("&lt;31.12.",AZ$10,"")),"x")</f>
        <v/>
      </c>
      <c r="BB281" s="41">
        <f>IF($C281="CAPEX - Długość 1m",SUMIFS(Kosztorys!$F:$F,Kosztorys!$D:$D,$B281,Kosztorys!$I:$I,CONCATENATE("&lt;31.12.",BB$10,""))-SUMIFS(Kosztorys!$F:$F,Kosztorys!$D:$D,$B281,Kosztorys!$I:$I,CONCATENATE("&lt;31.12.",BA$10,"")),"x")</f>
        <v/>
      </c>
      <c r="BC281" s="41">
        <f>IF($C281="CAPEX - Długość 1m",SUMIFS(Kosztorys!$F:$F,Kosztorys!$D:$D,$B281,Kosztorys!$I:$I,CONCATENATE("&lt;31.12.",BC$10,""))-SUMIFS(Kosztorys!$F:$F,Kosztorys!$D:$D,$B281,Kosztorys!$I:$I,CONCATENATE("&lt;31.12.",BB$10,"")),"x")</f>
        <v/>
      </c>
      <c r="BD281" s="41">
        <f>IF(C281="CAPEX - Długość 1m",IF(SUM(AN281:BC281)=IF(ISERROR(VLOOKUP(B281,JB_tabela,MATCH(BD$9,JB_menu,0)-1,FALSE())),,VLOOKUP(B281,JB_tabela,MATCH(BD$9,JB_menu,0)-1,FALSE())),"OK","nie zgadza się liczba użytych JB"),"OK-ND")</f>
        <v/>
      </c>
      <c r="BH281" s="41">
        <f>IF($C281="OPEX - Koszt 1szt/rok",IF($M281="szt",SUMIFS(Kosztorys!$F:$F,Kosztorys!$D:$D,$B281,Kosztorys!$I:$I,CONCATENATE("&lt;01.01.",BH$10,""))+(SUMIFS(Kosztorys!$F:$F,Kosztorys!$D:$D,$B281,Kosztorys!$I:$I,CONCATENATE("&lt;=31.03.",BH$10,""))-SUMIFS(Kosztorys!$F:$F,Kosztorys!$D:$D,$B281,Kosztorys!$I:$I,CONCATENATE("&lt;=31.12.",BG$10,"")))*0.75+(SUMIFS(Kosztorys!$F:$F,Kosztorys!$D:$D,$B281,Kosztorys!$I:$I,CONCATENATE("&lt;=30.06.",BH$10,""))-SUMIFS(Kosztorys!$F:$F,Kosztorys!$D:$D,$B281,Kosztorys!$I:$I,CONCATENATE("&lt;=31.03.",BH$10,"")))*0.5+(SUMIFS(Kosztorys!$F:$F,Kosztorys!$D:$D,$B281,Kosztorys!$I:$I,CONCATENATE("&lt;=30.09.",BH$10,""))-SUMIFS(Kosztorys!$F:$F,Kosztorys!$D:$D,$B281,Kosztorys!$I:$I,CONCATENATE("&lt;=30.06.",BH$10,"")))*0.25,"nic"),0)</f>
        <v/>
      </c>
      <c r="BI281" s="41">
        <f>IF($C281="OPEX - Koszt 1szt/rok",IF($M281="szt",SUMIFS(Kosztorys!$F:$F,Kosztorys!$D:$D,$B281,Kosztorys!$I:$I,CONCATENATE("&lt;01.01.",BI$10,""))+(SUMIFS(Kosztorys!$F:$F,Kosztorys!$D:$D,$B281,Kosztorys!$I:$I,CONCATENATE("&lt;=31.03.",BI$10,""))-SUMIFS(Kosztorys!$F:$F,Kosztorys!$D:$D,$B281,Kosztorys!$I:$I,CONCATENATE("&lt;=31.12.",BH$10,"")))*0.75+(SUMIFS(Kosztorys!$F:$F,Kosztorys!$D:$D,$B281,Kosztorys!$I:$I,CONCATENATE("&lt;=30.06.",BI$10,""))-SUMIFS(Kosztorys!$F:$F,Kosztorys!$D:$D,$B281,Kosztorys!$I:$I,CONCATENATE("&lt;=31.03.",BI$10,"")))*0.5+(SUMIFS(Kosztorys!$F:$F,Kosztorys!$D:$D,$B281,Kosztorys!$I:$I,CONCATENATE("&lt;=30.09.",BI$10,""))-SUMIFS(Kosztorys!$F:$F,Kosztorys!$D:$D,$B281,Kosztorys!$I:$I,CONCATENATE("&lt;=30.06.",BI$10,"")))*0.25,"nic"),0)</f>
        <v/>
      </c>
      <c r="BJ281" s="41">
        <f>IF($C281="OPEX - Koszt 1szt/rok",IF($M281="szt",SUMIFS(Kosztorys!$F:$F,Kosztorys!$D:$D,$B281,Kosztorys!$I:$I,CONCATENATE("&lt;01.01.",BJ$10,""))+(SUMIFS(Kosztorys!$F:$F,Kosztorys!$D:$D,$B281,Kosztorys!$I:$I,CONCATENATE("&lt;=31.03.",BJ$10,""))-SUMIFS(Kosztorys!$F:$F,Kosztorys!$D:$D,$B281,Kosztorys!$I:$I,CONCATENATE("&lt;=31.12.",BI$10,"")))*0.75+(SUMIFS(Kosztorys!$F:$F,Kosztorys!$D:$D,$B281,Kosztorys!$I:$I,CONCATENATE("&lt;=30.06.",BJ$10,""))-SUMIFS(Kosztorys!$F:$F,Kosztorys!$D:$D,$B281,Kosztorys!$I:$I,CONCATENATE("&lt;=31.03.",BJ$10,"")))*0.5+(SUMIFS(Kosztorys!$F:$F,Kosztorys!$D:$D,$B281,Kosztorys!$I:$I,CONCATENATE("&lt;=30.09.",BJ$10,""))-SUMIFS(Kosztorys!$F:$F,Kosztorys!$D:$D,$B281,Kosztorys!$I:$I,CONCATENATE("&lt;=30.06.",BJ$10,"")))*0.25,"nic"),0)</f>
        <v/>
      </c>
      <c r="BK281" s="41">
        <f>IF($C281="OPEX - Koszt 1szt/rok",IF($M281="szt",SUMIFS(Kosztorys!$F:$F,Kosztorys!$D:$D,$B281,Kosztorys!$I:$I,CONCATENATE("&lt;01.01.",BK$10,""))+(SUMIFS(Kosztorys!$F:$F,Kosztorys!$D:$D,$B281,Kosztorys!$I:$I,CONCATENATE("&lt;=31.03.",BK$10,""))-SUMIFS(Kosztorys!$F:$F,Kosztorys!$D:$D,$B281,Kosztorys!$I:$I,CONCATENATE("&lt;=31.12.",BJ$10,"")))*0.75+(SUMIFS(Kosztorys!$F:$F,Kosztorys!$D:$D,$B281,Kosztorys!$I:$I,CONCATENATE("&lt;=30.06.",BK$10,""))-SUMIFS(Kosztorys!$F:$F,Kosztorys!$D:$D,$B281,Kosztorys!$I:$I,CONCATENATE("&lt;=31.03.",BK$10,"")))*0.5+(SUMIFS(Kosztorys!$F:$F,Kosztorys!$D:$D,$B281,Kosztorys!$I:$I,CONCATENATE("&lt;=30.09.",BK$10,""))-SUMIFS(Kosztorys!$F:$F,Kosztorys!$D:$D,$B281,Kosztorys!$I:$I,CONCATENATE("&lt;=30.06.",BK$10,"")))*0.25,"nic"),0)</f>
        <v/>
      </c>
      <c r="BL281" s="41">
        <f>IF($C281="OPEX - Koszt 1szt/rok",IF($M281="szt",SUMIFS(Kosztorys!$F:$F,Kosztorys!$D:$D,$B281,Kosztorys!$I:$I,CONCATENATE("&lt;01.01.",BL$10,""))+(SUMIFS(Kosztorys!$F:$F,Kosztorys!$D:$D,$B281,Kosztorys!$I:$I,CONCATENATE("&lt;=31.03.",BL$10,""))-SUMIFS(Kosztorys!$F:$F,Kosztorys!$D:$D,$B281,Kosztorys!$I:$I,CONCATENATE("&lt;=31.12.",BK$10,"")))*0.75+(SUMIFS(Kosztorys!$F:$F,Kosztorys!$D:$D,$B281,Kosztorys!$I:$I,CONCATENATE("&lt;=30.06.",BL$10,""))-SUMIFS(Kosztorys!$F:$F,Kosztorys!$D:$D,$B281,Kosztorys!$I:$I,CONCATENATE("&lt;=31.03.",BL$10,"")))*0.5+(SUMIFS(Kosztorys!$F:$F,Kosztorys!$D:$D,$B281,Kosztorys!$I:$I,CONCATENATE("&lt;=30.09.",BL$10,""))-SUMIFS(Kosztorys!$F:$F,Kosztorys!$D:$D,$B281,Kosztorys!$I:$I,CONCATENATE("&lt;=30.06.",BL$10,"")))*0.25,"nic"),0)</f>
        <v/>
      </c>
      <c r="BM281" s="41">
        <f>IF($C281="OPEX - Koszt 1szt/rok",IF($M281="szt",SUMIFS(Kosztorys!$F:$F,Kosztorys!$D:$D,$B281,Kosztorys!$I:$I,CONCATENATE("&lt;01.01.",BM$10,""))+(SUMIFS(Kosztorys!$F:$F,Kosztorys!$D:$D,$B281,Kosztorys!$I:$I,CONCATENATE("&lt;=31.03.",BM$10,""))-SUMIFS(Kosztorys!$F:$F,Kosztorys!$D:$D,$B281,Kosztorys!$I:$I,CONCATENATE("&lt;=31.12.",BL$10,"")))*0.75+(SUMIFS(Kosztorys!$F:$F,Kosztorys!$D:$D,$B281,Kosztorys!$I:$I,CONCATENATE("&lt;=30.06.",BM$10,""))-SUMIFS(Kosztorys!$F:$F,Kosztorys!$D:$D,$B281,Kosztorys!$I:$I,CONCATENATE("&lt;=31.03.",BM$10,"")))*0.5+(SUMIFS(Kosztorys!$F:$F,Kosztorys!$D:$D,$B281,Kosztorys!$I:$I,CONCATENATE("&lt;=30.09.",BM$10,""))-SUMIFS(Kosztorys!$F:$F,Kosztorys!$D:$D,$B281,Kosztorys!$I:$I,CONCATENATE("&lt;=30.06.",BM$10,"")))*0.25,"nic"),0)</f>
        <v/>
      </c>
      <c r="BN281" s="41">
        <f>IF($C281="OPEX - Koszt 1szt/rok",IF($M281="szt",SUMIFS(Kosztorys!$F:$F,Kosztorys!$D:$D,$B281,Kosztorys!$I:$I,CONCATENATE("&lt;01.01.",BN$10,""))+(SUMIFS(Kosztorys!$F:$F,Kosztorys!$D:$D,$B281,Kosztorys!$I:$I,CONCATENATE("&lt;=31.03.",BN$10,""))-SUMIFS(Kosztorys!$F:$F,Kosztorys!$D:$D,$B281,Kosztorys!$I:$I,CONCATENATE("&lt;=31.12.",BM$10,"")))*0.75+(SUMIFS(Kosztorys!$F:$F,Kosztorys!$D:$D,$B281,Kosztorys!$I:$I,CONCATENATE("&lt;=30.06.",BN$10,""))-SUMIFS(Kosztorys!$F:$F,Kosztorys!$D:$D,$B281,Kosztorys!$I:$I,CONCATENATE("&lt;=31.03.",BN$10,"")))*0.5+(SUMIFS(Kosztorys!$F:$F,Kosztorys!$D:$D,$B281,Kosztorys!$I:$I,CONCATENATE("&lt;=30.09.",BN$10,""))-SUMIFS(Kosztorys!$F:$F,Kosztorys!$D:$D,$B281,Kosztorys!$I:$I,CONCATENATE("&lt;=30.06.",BN$10,"")))*0.25,"nic"),0)</f>
        <v/>
      </c>
      <c r="BO281" s="41">
        <f>IF($C281="OPEX - Koszt 1szt/rok",IF($M281="szt",SUMIFS(Kosztorys!$F:$F,Kosztorys!$D:$D,$B281,Kosztorys!$I:$I,CONCATENATE("&lt;01.01.",BO$10,""))+(SUMIFS(Kosztorys!$F:$F,Kosztorys!$D:$D,$B281,Kosztorys!$I:$I,CONCATENATE("&lt;=31.03.",BO$10,""))-SUMIFS(Kosztorys!$F:$F,Kosztorys!$D:$D,$B281,Kosztorys!$I:$I,CONCATENATE("&lt;=31.12.",BN$10,"")))*0.75+(SUMIFS(Kosztorys!$F:$F,Kosztorys!$D:$D,$B281,Kosztorys!$I:$I,CONCATENATE("&lt;=30.06.",BO$10,""))-SUMIFS(Kosztorys!$F:$F,Kosztorys!$D:$D,$B281,Kosztorys!$I:$I,CONCATENATE("&lt;=31.03.",BO$10,"")))*0.5+(SUMIFS(Kosztorys!$F:$F,Kosztorys!$D:$D,$B281,Kosztorys!$I:$I,CONCATENATE("&lt;=30.09.",BO$10,""))-SUMIFS(Kosztorys!$F:$F,Kosztorys!$D:$D,$B281,Kosztorys!$I:$I,CONCATENATE("&lt;=30.06.",BO$10,"")))*0.25,"nic"),0)</f>
        <v/>
      </c>
      <c r="BP281" s="41">
        <f>IF($C281="OPEX - Koszt 1szt/rok",IF($M281="szt",SUMIFS(Kosztorys!$F:$F,Kosztorys!$D:$D,$B281,Kosztorys!$I:$I,CONCATENATE("&lt;01.01.",BP$10,""))+(SUMIFS(Kosztorys!$F:$F,Kosztorys!$D:$D,$B281,Kosztorys!$I:$I,CONCATENATE("&lt;=31.03.",BP$10,""))-SUMIFS(Kosztorys!$F:$F,Kosztorys!$D:$D,$B281,Kosztorys!$I:$I,CONCATENATE("&lt;=31.12.",BO$10,"")))*0.75+(SUMIFS(Kosztorys!$F:$F,Kosztorys!$D:$D,$B281,Kosztorys!$I:$I,CONCATENATE("&lt;=30.06.",BP$10,""))-SUMIFS(Kosztorys!$F:$F,Kosztorys!$D:$D,$B281,Kosztorys!$I:$I,CONCATENATE("&lt;=31.03.",BP$10,"")))*0.5+(SUMIFS(Kosztorys!$F:$F,Kosztorys!$D:$D,$B281,Kosztorys!$I:$I,CONCATENATE("&lt;=30.09.",BP$10,""))-SUMIFS(Kosztorys!$F:$F,Kosztorys!$D:$D,$B281,Kosztorys!$I:$I,CONCATENATE("&lt;=30.06.",BP$10,"")))*0.25,"nic"),0)</f>
        <v/>
      </c>
      <c r="BQ281" s="41">
        <f>IF($C281="OPEX - Koszt 1szt/rok",IF($M281="szt",SUMIFS(Kosztorys!$F:$F,Kosztorys!$D:$D,$B281,Kosztorys!$I:$I,CONCATENATE("&lt;01.01.",BQ$10,""))+(SUMIFS(Kosztorys!$F:$F,Kosztorys!$D:$D,$B281,Kosztorys!$I:$I,CONCATENATE("&lt;=31.03.",BQ$10,""))-SUMIFS(Kosztorys!$F:$F,Kosztorys!$D:$D,$B281,Kosztorys!$I:$I,CONCATENATE("&lt;=31.12.",BP$10,"")))*0.75+(SUMIFS(Kosztorys!$F:$F,Kosztorys!$D:$D,$B281,Kosztorys!$I:$I,CONCATENATE("&lt;=30.06.",BQ$10,""))-SUMIFS(Kosztorys!$F:$F,Kosztorys!$D:$D,$B281,Kosztorys!$I:$I,CONCATENATE("&lt;=31.03.",BQ$10,"")))*0.5+(SUMIFS(Kosztorys!$F:$F,Kosztorys!$D:$D,$B281,Kosztorys!$I:$I,CONCATENATE("&lt;=30.09.",BQ$10,""))-SUMIFS(Kosztorys!$F:$F,Kosztorys!$D:$D,$B281,Kosztorys!$I:$I,CONCATENATE("&lt;=30.06.",BQ$10,"")))*0.25,"nic"),0)</f>
        <v/>
      </c>
      <c r="BR281" s="41">
        <f>IF($C281="OPEX - Koszt 1szt/rok",IF($M281="szt",SUMIFS(Kosztorys!$F:$F,Kosztorys!$D:$D,$B281,Kosztorys!$I:$I,CONCATENATE("&lt;01.01.",BR$10,""))+(SUMIFS(Kosztorys!$F:$F,Kosztorys!$D:$D,$B281,Kosztorys!$I:$I,CONCATENATE("&lt;=31.03.",BR$10,""))-SUMIFS(Kosztorys!$F:$F,Kosztorys!$D:$D,$B281,Kosztorys!$I:$I,CONCATENATE("&lt;=31.12.",BQ$10,"")))*0.75+(SUMIFS(Kosztorys!$F:$F,Kosztorys!$D:$D,$B281,Kosztorys!$I:$I,CONCATENATE("&lt;=30.06.",BR$10,""))-SUMIFS(Kosztorys!$F:$F,Kosztorys!$D:$D,$B281,Kosztorys!$I:$I,CONCATENATE("&lt;=31.03.",BR$10,"")))*0.5+(SUMIFS(Kosztorys!$F:$F,Kosztorys!$D:$D,$B281,Kosztorys!$I:$I,CONCATENATE("&lt;=30.09.",BR$10,""))-SUMIFS(Kosztorys!$F:$F,Kosztorys!$D:$D,$B281,Kosztorys!$I:$I,CONCATENATE("&lt;=30.06.",BR$10,"")))*0.25,"nic"),0)</f>
        <v/>
      </c>
      <c r="BS281" s="41">
        <f>IF($C281="OPEX - Koszt 1szt/rok",IF($M281="szt",SUMIFS(Kosztorys!$F:$F,Kosztorys!$D:$D,$B281,Kosztorys!$I:$I,CONCATENATE("&lt;01.01.",BS$10,""))+(SUMIFS(Kosztorys!$F:$F,Kosztorys!$D:$D,$B281,Kosztorys!$I:$I,CONCATENATE("&lt;=31.03.",BS$10,""))-SUMIFS(Kosztorys!$F:$F,Kosztorys!$D:$D,$B281,Kosztorys!$I:$I,CONCATENATE("&lt;=31.12.",BR$10,"")))*0.75+(SUMIFS(Kosztorys!$F:$F,Kosztorys!$D:$D,$B281,Kosztorys!$I:$I,CONCATENATE("&lt;=30.06.",BS$10,""))-SUMIFS(Kosztorys!$F:$F,Kosztorys!$D:$D,$B281,Kosztorys!$I:$I,CONCATENATE("&lt;=31.03.",BS$10,"")))*0.5+(SUMIFS(Kosztorys!$F:$F,Kosztorys!$D:$D,$B281,Kosztorys!$I:$I,CONCATENATE("&lt;=30.09.",BS$10,""))-SUMIFS(Kosztorys!$F:$F,Kosztorys!$D:$D,$B281,Kosztorys!$I:$I,CONCATENATE("&lt;=30.06.",BS$10,"")))*0.25,"nic"),0)</f>
        <v/>
      </c>
      <c r="BT281" s="41">
        <f>IF($C281="OPEX - Koszt 1szt/rok",IF($M281="szt",SUMIFS(Kosztorys!$F:$F,Kosztorys!$D:$D,$B281,Kosztorys!$I:$I,CONCATENATE("&lt;01.01.",BT$10,""))+(SUMIFS(Kosztorys!$F:$F,Kosztorys!$D:$D,$B281,Kosztorys!$I:$I,CONCATENATE("&lt;=31.03.",BT$10,""))-SUMIFS(Kosztorys!$F:$F,Kosztorys!$D:$D,$B281,Kosztorys!$I:$I,CONCATENATE("&lt;=31.12.",BS$10,"")))*0.75+(SUMIFS(Kosztorys!$F:$F,Kosztorys!$D:$D,$B281,Kosztorys!$I:$I,CONCATENATE("&lt;=30.06.",BT$10,""))-SUMIFS(Kosztorys!$F:$F,Kosztorys!$D:$D,$B281,Kosztorys!$I:$I,CONCATENATE("&lt;=31.03.",BT$10,"")))*0.5+(SUMIFS(Kosztorys!$F:$F,Kosztorys!$D:$D,$B281,Kosztorys!$I:$I,CONCATENATE("&lt;=30.09.",BT$10,""))-SUMIFS(Kosztorys!$F:$F,Kosztorys!$D:$D,$B281,Kosztorys!$I:$I,CONCATENATE("&lt;=30.06.",BT$10,"")))*0.25,"nic"),0)</f>
        <v/>
      </c>
      <c r="BU281" s="41">
        <f>IF($C281="OPEX - Koszt 1szt/rok",IF($M281="szt",SUMIFS(Kosztorys!$F:$F,Kosztorys!$D:$D,$B281,Kosztorys!$I:$I,CONCATENATE("&lt;01.01.",BU$10,""))+(SUMIFS(Kosztorys!$F:$F,Kosztorys!$D:$D,$B281,Kosztorys!$I:$I,CONCATENATE("&lt;=31.03.",BU$10,""))-SUMIFS(Kosztorys!$F:$F,Kosztorys!$D:$D,$B281,Kosztorys!$I:$I,CONCATENATE("&lt;=31.12.",BT$10,"")))*0.75+(SUMIFS(Kosztorys!$F:$F,Kosztorys!$D:$D,$B281,Kosztorys!$I:$I,CONCATENATE("&lt;=30.06.",BU$10,""))-SUMIFS(Kosztorys!$F:$F,Kosztorys!$D:$D,$B281,Kosztorys!$I:$I,CONCATENATE("&lt;=31.03.",BU$10,"")))*0.5+(SUMIFS(Kosztorys!$F:$F,Kosztorys!$D:$D,$B281,Kosztorys!$I:$I,CONCATENATE("&lt;=30.09.",BU$10,""))-SUMIFS(Kosztorys!$F:$F,Kosztorys!$D:$D,$B281,Kosztorys!$I:$I,CONCATENATE("&lt;=30.06.",BU$10,"")))*0.25,"nic"),0)</f>
        <v/>
      </c>
      <c r="BV281" s="41">
        <f>IF($C281="OPEX - Koszt 1szt/rok",IF($M281="szt",SUMIFS(Kosztorys!$F:$F,Kosztorys!$D:$D,$B281,Kosztorys!$I:$I,CONCATENATE("&lt;01.01.",BV$10,""))+(SUMIFS(Kosztorys!$F:$F,Kosztorys!$D:$D,$B281,Kosztorys!$I:$I,CONCATENATE("&lt;=31.03.",BV$10,""))-SUMIFS(Kosztorys!$F:$F,Kosztorys!$D:$D,$B281,Kosztorys!$I:$I,CONCATENATE("&lt;=31.12.",BU$10,"")))*0.75+(SUMIFS(Kosztorys!$F:$F,Kosztorys!$D:$D,$B281,Kosztorys!$I:$I,CONCATENATE("&lt;=30.06.",BV$10,""))-SUMIFS(Kosztorys!$F:$F,Kosztorys!$D:$D,$B281,Kosztorys!$I:$I,CONCATENATE("&lt;=31.03.",BV$10,"")))*0.5+(SUMIFS(Kosztorys!$F:$F,Kosztorys!$D:$D,$B281,Kosztorys!$I:$I,CONCATENATE("&lt;=30.09.",BV$10,""))-SUMIFS(Kosztorys!$F:$F,Kosztorys!$D:$D,$B281,Kosztorys!$I:$I,CONCATENATE("&lt;=30.06.",BV$10,"")))*0.25,"nic"),0)</f>
        <v/>
      </c>
      <c r="BW281" s="41">
        <f>IF($C281="OPEX - Koszt 1szt/rok",IF($M281="szt",SUMIFS(Kosztorys!$F:$F,Kosztorys!$D:$D,$B281,Kosztorys!$I:$I,CONCATENATE("&lt;01.01.",BW$10,""))+(SUMIFS(Kosztorys!$F:$F,Kosztorys!$D:$D,$B281,Kosztorys!$I:$I,CONCATENATE("&lt;=31.03.",BW$10,""))-SUMIFS(Kosztorys!$F:$F,Kosztorys!$D:$D,$B281,Kosztorys!$I:$I,CONCATENATE("&lt;=31.12.",BV$10,"")))*0.75+(SUMIFS(Kosztorys!$F:$F,Kosztorys!$D:$D,$B281,Kosztorys!$I:$I,CONCATENATE("&lt;=30.06.",BW$10,""))-SUMIFS(Kosztorys!$F:$F,Kosztorys!$D:$D,$B281,Kosztorys!$I:$I,CONCATENATE("&lt;=31.03.",BW$10,"")))*0.5+(SUMIFS(Kosztorys!$F:$F,Kosztorys!$D:$D,$B281,Kosztorys!$I:$I,CONCATENATE("&lt;=30.09.",BW$10,""))-SUMIFS(Kosztorys!$F:$F,Kosztorys!$D:$D,$B281,Kosztorys!$I:$I,CONCATENATE("&lt;=30.06.",BW$10,"")))*0.25,"nic"),0)</f>
        <v/>
      </c>
      <c r="BX281" s="41">
        <f>IF(C281="OPEX - Koszt 1szt/rok",IF(MAX(BH281:BW281)=IF(ISERROR(VLOOKUP(B281,JB_tabela,MATCH(BX$9,JB_menu,0)-1,FALSE())),,VLOOKUP(B281,JB_tabela,MATCH(BX$9,JB_menu,0)-1,FALSE())),"OK","nie zgadza się liczba użytych JB"),"OK-ND")</f>
        <v/>
      </c>
      <c r="CB281" s="41">
        <f>IF($C281="OPEX - Długość 1m koszt/rok",IF($M281="m",SUMIFS(Kosztorys!$F:$F,Kosztorys!$D:$D,$B281,Kosztorys!$I:$I,CONCATENATE("&lt;01.01.",CB$10,""))+(SUMIFS(Kosztorys!$F:$F,Kosztorys!$D:$D,$B281,Kosztorys!$I:$I,CONCATENATE("&lt;=31.03.",CB$10,""))-SUMIFS(Kosztorys!$F:$F,Kosztorys!$D:$D,$B281,Kosztorys!$I:$I,CONCATENATE("&lt;=31.12.",CA$10,"")))*0.75+(SUMIFS(Kosztorys!$F:$F,Kosztorys!$D:$D,$B281,Kosztorys!$I:$I,CONCATENATE("&lt;=30.06.",CB$10,""))-SUMIFS(Kosztorys!$F:$F,Kosztorys!$D:$D,$B281,Kosztorys!$I:$I,CONCATENATE("&lt;=31.03.",CB$10,"")))*0.5+(SUMIFS(Kosztorys!$F:$F,Kosztorys!$D:$D,$B281,Kosztorys!$I:$I,CONCATENATE("&lt;=30.09.",CB$10,""))-SUMIFS(Kosztorys!$F:$F,Kosztorys!$D:$D,$B281,Kosztorys!$I:$I,CONCATENATE("&lt;=30.06.",CB$10,"")))*0.25,"nic"),0)</f>
        <v/>
      </c>
      <c r="CC281" s="41">
        <f>IF($C281="OPEX - Długość 1m koszt/rok",IF($M281="m",SUMIFS(Kosztorys!$F:$F,Kosztorys!$D:$D,$B281,Kosztorys!$I:$I,CONCATENATE("&lt;01.01.",CC$10,""))+(SUMIFS(Kosztorys!$F:$F,Kosztorys!$D:$D,$B281,Kosztorys!$I:$I,CONCATENATE("&lt;=31.03.",CC$10,""))-SUMIFS(Kosztorys!$F:$F,Kosztorys!$D:$D,$B281,Kosztorys!$I:$I,CONCATENATE("&lt;=31.12.",CB$10,"")))*0.75+(SUMIFS(Kosztorys!$F:$F,Kosztorys!$D:$D,$B281,Kosztorys!$I:$I,CONCATENATE("&lt;=30.06.",CC$10,""))-SUMIFS(Kosztorys!$F:$F,Kosztorys!$D:$D,$B281,Kosztorys!$I:$I,CONCATENATE("&lt;=31.03.",CC$10,"")))*0.5+(SUMIFS(Kosztorys!$F:$F,Kosztorys!$D:$D,$B281,Kosztorys!$I:$I,CONCATENATE("&lt;=30.09.",CC$10,""))-SUMIFS(Kosztorys!$F:$F,Kosztorys!$D:$D,$B281,Kosztorys!$I:$I,CONCATENATE("&lt;=30.06.",CC$10,"")))*0.25,"nic"),0)</f>
        <v/>
      </c>
      <c r="CD281" s="41">
        <f>IF($C281="OPEX - Długość 1m koszt/rok",IF($M281="m",SUMIFS(Kosztorys!$F:$F,Kosztorys!$D:$D,$B281,Kosztorys!$I:$I,CONCATENATE("&lt;01.01.",CD$10,""))+(SUMIFS(Kosztorys!$F:$F,Kosztorys!$D:$D,$B281,Kosztorys!$I:$I,CONCATENATE("&lt;=31.03.",CD$10,""))-SUMIFS(Kosztorys!$F:$F,Kosztorys!$D:$D,$B281,Kosztorys!$I:$I,CONCATENATE("&lt;=31.12.",CC$10,"")))*0.75+(SUMIFS(Kosztorys!$F:$F,Kosztorys!$D:$D,$B281,Kosztorys!$I:$I,CONCATENATE("&lt;=30.06.",CD$10,""))-SUMIFS(Kosztorys!$F:$F,Kosztorys!$D:$D,$B281,Kosztorys!$I:$I,CONCATENATE("&lt;=31.03.",CD$10,"")))*0.5+(SUMIFS(Kosztorys!$F:$F,Kosztorys!$D:$D,$B281,Kosztorys!$I:$I,CONCATENATE("&lt;=30.09.",CD$10,""))-SUMIFS(Kosztorys!$F:$F,Kosztorys!$D:$D,$B281,Kosztorys!$I:$I,CONCATENATE("&lt;=30.06.",CD$10,"")))*0.25,"nic"),0)</f>
        <v/>
      </c>
      <c r="CE281" s="41">
        <f>IF($C281="OPEX - Długość 1m koszt/rok",IF($M281="m",SUMIFS(Kosztorys!$F:$F,Kosztorys!$D:$D,$B281,Kosztorys!$I:$I,CONCATENATE("&lt;01.01.",CE$10,""))+(SUMIFS(Kosztorys!$F:$F,Kosztorys!$D:$D,$B281,Kosztorys!$I:$I,CONCATENATE("&lt;=31.03.",CE$10,""))-SUMIFS(Kosztorys!$F:$F,Kosztorys!$D:$D,$B281,Kosztorys!$I:$I,CONCATENATE("&lt;=31.12.",CD$10,"")))*0.75+(SUMIFS(Kosztorys!$F:$F,Kosztorys!$D:$D,$B281,Kosztorys!$I:$I,CONCATENATE("&lt;=30.06.",CE$10,""))-SUMIFS(Kosztorys!$F:$F,Kosztorys!$D:$D,$B281,Kosztorys!$I:$I,CONCATENATE("&lt;=31.03.",CE$10,"")))*0.5+(SUMIFS(Kosztorys!$F:$F,Kosztorys!$D:$D,$B281,Kosztorys!$I:$I,CONCATENATE("&lt;=30.09.",CE$10,""))-SUMIFS(Kosztorys!$F:$F,Kosztorys!$D:$D,$B281,Kosztorys!$I:$I,CONCATENATE("&lt;=30.06.",CE$10,"")))*0.25,"nic"),0)</f>
        <v/>
      </c>
      <c r="CF281" s="41">
        <f>IF($C281="OPEX - Długość 1m koszt/rok",IF($M281="m",SUMIFS(Kosztorys!$F:$F,Kosztorys!$D:$D,$B281,Kosztorys!$I:$I,CONCATENATE("&lt;01.01.",CF$10,""))+(SUMIFS(Kosztorys!$F:$F,Kosztorys!$D:$D,$B281,Kosztorys!$I:$I,CONCATENATE("&lt;=31.03.",CF$10,""))-SUMIFS(Kosztorys!$F:$F,Kosztorys!$D:$D,$B281,Kosztorys!$I:$I,CONCATENATE("&lt;=31.12.",CE$10,"")))*0.75+(SUMIFS(Kosztorys!$F:$F,Kosztorys!$D:$D,$B281,Kosztorys!$I:$I,CONCATENATE("&lt;=30.06.",CF$10,""))-SUMIFS(Kosztorys!$F:$F,Kosztorys!$D:$D,$B281,Kosztorys!$I:$I,CONCATENATE("&lt;=31.03.",CF$10,"")))*0.5+(SUMIFS(Kosztorys!$F:$F,Kosztorys!$D:$D,$B281,Kosztorys!$I:$I,CONCATENATE("&lt;=30.09.",CF$10,""))-SUMIFS(Kosztorys!$F:$F,Kosztorys!$D:$D,$B281,Kosztorys!$I:$I,CONCATENATE("&lt;=30.06.",CF$10,"")))*0.25,"nic"),0)</f>
        <v/>
      </c>
      <c r="CG281" s="41">
        <f>IF($C281="OPEX - Długość 1m koszt/rok",IF($M281="m",SUMIFS(Kosztorys!$F:$F,Kosztorys!$D:$D,$B281,Kosztorys!$I:$I,CONCATENATE("&lt;01.01.",CG$10,""))+(SUMIFS(Kosztorys!$F:$F,Kosztorys!$D:$D,$B281,Kosztorys!$I:$I,CONCATENATE("&lt;=31.03.",CG$10,""))-SUMIFS(Kosztorys!$F:$F,Kosztorys!$D:$D,$B281,Kosztorys!$I:$I,CONCATENATE("&lt;=31.12.",CF$10,"")))*0.75+(SUMIFS(Kosztorys!$F:$F,Kosztorys!$D:$D,$B281,Kosztorys!$I:$I,CONCATENATE("&lt;=30.06.",CG$10,""))-SUMIFS(Kosztorys!$F:$F,Kosztorys!$D:$D,$B281,Kosztorys!$I:$I,CONCATENATE("&lt;=31.03.",CG$10,"")))*0.5+(SUMIFS(Kosztorys!$F:$F,Kosztorys!$D:$D,$B281,Kosztorys!$I:$I,CONCATENATE("&lt;=30.09.",CG$10,""))-SUMIFS(Kosztorys!$F:$F,Kosztorys!$D:$D,$B281,Kosztorys!$I:$I,CONCATENATE("&lt;=30.06.",CG$10,"")))*0.25,"nic"),0)</f>
        <v/>
      </c>
      <c r="CH281" s="41">
        <f>IF($C281="OPEX - Długość 1m koszt/rok",IF($M281="m",SUMIFS(Kosztorys!$F:$F,Kosztorys!$D:$D,$B281,Kosztorys!$I:$I,CONCATENATE("&lt;01.01.",CH$10,""))+(SUMIFS(Kosztorys!$F:$F,Kosztorys!$D:$D,$B281,Kosztorys!$I:$I,CONCATENATE("&lt;=31.03.",CH$10,""))-SUMIFS(Kosztorys!$F:$F,Kosztorys!$D:$D,$B281,Kosztorys!$I:$I,CONCATENATE("&lt;=31.12.",CG$10,"")))*0.75+(SUMIFS(Kosztorys!$F:$F,Kosztorys!$D:$D,$B281,Kosztorys!$I:$I,CONCATENATE("&lt;=30.06.",CH$10,""))-SUMIFS(Kosztorys!$F:$F,Kosztorys!$D:$D,$B281,Kosztorys!$I:$I,CONCATENATE("&lt;=31.03.",CH$10,"")))*0.5+(SUMIFS(Kosztorys!$F:$F,Kosztorys!$D:$D,$B281,Kosztorys!$I:$I,CONCATENATE("&lt;=30.09.",CH$10,""))-SUMIFS(Kosztorys!$F:$F,Kosztorys!$D:$D,$B281,Kosztorys!$I:$I,CONCATENATE("&lt;=30.06.",CH$10,"")))*0.25,"nic"),0)</f>
        <v/>
      </c>
      <c r="CI281" s="41">
        <f>IF($C281="OPEX - Długość 1m koszt/rok",IF($M281="m",SUMIFS(Kosztorys!$F:$F,Kosztorys!$D:$D,$B281,Kosztorys!$I:$I,CONCATENATE("&lt;01.01.",CI$10,""))+(SUMIFS(Kosztorys!$F:$F,Kosztorys!$D:$D,$B281,Kosztorys!$I:$I,CONCATENATE("&lt;=31.03.",CI$10,""))-SUMIFS(Kosztorys!$F:$F,Kosztorys!$D:$D,$B281,Kosztorys!$I:$I,CONCATENATE("&lt;=31.12.",CH$10,"")))*0.75+(SUMIFS(Kosztorys!$F:$F,Kosztorys!$D:$D,$B281,Kosztorys!$I:$I,CONCATENATE("&lt;=30.06.",CI$10,""))-SUMIFS(Kosztorys!$F:$F,Kosztorys!$D:$D,$B281,Kosztorys!$I:$I,CONCATENATE("&lt;=31.03.",CI$10,"")))*0.5+(SUMIFS(Kosztorys!$F:$F,Kosztorys!$D:$D,$B281,Kosztorys!$I:$I,CONCATENATE("&lt;=30.09.",CI$10,""))-SUMIFS(Kosztorys!$F:$F,Kosztorys!$D:$D,$B281,Kosztorys!$I:$I,CONCATENATE("&lt;=30.06.",CI$10,"")))*0.25,"nic"),0)</f>
        <v/>
      </c>
      <c r="CJ281" s="41">
        <f>IF($C281="OPEX - Długość 1m koszt/rok",IF($M281="m",SUMIFS(Kosztorys!$F:$F,Kosztorys!$D:$D,$B281,Kosztorys!$I:$I,CONCATENATE("&lt;01.01.",CJ$10,""))+(SUMIFS(Kosztorys!$F:$F,Kosztorys!$D:$D,$B281,Kosztorys!$I:$I,CONCATENATE("&lt;=31.03.",CJ$10,""))-SUMIFS(Kosztorys!$F:$F,Kosztorys!$D:$D,$B281,Kosztorys!$I:$I,CONCATENATE("&lt;=31.12.",CI$10,"")))*0.75+(SUMIFS(Kosztorys!$F:$F,Kosztorys!$D:$D,$B281,Kosztorys!$I:$I,CONCATENATE("&lt;=30.06.",CJ$10,""))-SUMIFS(Kosztorys!$F:$F,Kosztorys!$D:$D,$B281,Kosztorys!$I:$I,CONCATENATE("&lt;=31.03.",CJ$10,"")))*0.5+(SUMIFS(Kosztorys!$F:$F,Kosztorys!$D:$D,$B281,Kosztorys!$I:$I,CONCATENATE("&lt;=30.09.",CJ$10,""))-SUMIFS(Kosztorys!$F:$F,Kosztorys!$D:$D,$B281,Kosztorys!$I:$I,CONCATENATE("&lt;=30.06.",CJ$10,"")))*0.25,"nic"),0)</f>
        <v/>
      </c>
      <c r="CK281" s="41">
        <f>IF($C281="OPEX - Długość 1m koszt/rok",IF($M281="m",SUMIFS(Kosztorys!$F:$F,Kosztorys!$D:$D,$B281,Kosztorys!$I:$I,CONCATENATE("&lt;01.01.",CK$10,""))+(SUMIFS(Kosztorys!$F:$F,Kosztorys!$D:$D,$B281,Kosztorys!$I:$I,CONCATENATE("&lt;=31.03.",CK$10,""))-SUMIFS(Kosztorys!$F:$F,Kosztorys!$D:$D,$B281,Kosztorys!$I:$I,CONCATENATE("&lt;=31.12.",CJ$10,"")))*0.75+(SUMIFS(Kosztorys!$F:$F,Kosztorys!$D:$D,$B281,Kosztorys!$I:$I,CONCATENATE("&lt;=30.06.",CK$10,""))-SUMIFS(Kosztorys!$F:$F,Kosztorys!$D:$D,$B281,Kosztorys!$I:$I,CONCATENATE("&lt;=31.03.",CK$10,"")))*0.5+(SUMIFS(Kosztorys!$F:$F,Kosztorys!$D:$D,$B281,Kosztorys!$I:$I,CONCATENATE("&lt;=30.09.",CK$10,""))-SUMIFS(Kosztorys!$F:$F,Kosztorys!$D:$D,$B281,Kosztorys!$I:$I,CONCATENATE("&lt;=30.06.",CK$10,"")))*0.25,"nic"),0)</f>
        <v/>
      </c>
      <c r="CL281" s="41">
        <f>IF($C281="OPEX - Długość 1m koszt/rok",IF($M281="m",SUMIFS(Kosztorys!$F:$F,Kosztorys!$D:$D,$B281,Kosztorys!$I:$I,CONCATENATE("&lt;01.01.",CL$10,""))+(SUMIFS(Kosztorys!$F:$F,Kosztorys!$D:$D,$B281,Kosztorys!$I:$I,CONCATENATE("&lt;=31.03.",CL$10,""))-SUMIFS(Kosztorys!$F:$F,Kosztorys!$D:$D,$B281,Kosztorys!$I:$I,CONCATENATE("&lt;=31.12.",CK$10,"")))*0.75+(SUMIFS(Kosztorys!$F:$F,Kosztorys!$D:$D,$B281,Kosztorys!$I:$I,CONCATENATE("&lt;=30.06.",CL$10,""))-SUMIFS(Kosztorys!$F:$F,Kosztorys!$D:$D,$B281,Kosztorys!$I:$I,CONCATENATE("&lt;=31.03.",CL$10,"")))*0.5+(SUMIFS(Kosztorys!$F:$F,Kosztorys!$D:$D,$B281,Kosztorys!$I:$I,CONCATENATE("&lt;=30.09.",CL$10,""))-SUMIFS(Kosztorys!$F:$F,Kosztorys!$D:$D,$B281,Kosztorys!$I:$I,CONCATENATE("&lt;=30.06.",CL$10,"")))*0.25,"nic"),0)</f>
        <v/>
      </c>
      <c r="CM281" s="41">
        <f>IF($C281="OPEX - Długość 1m koszt/rok",IF($M281="m",SUMIFS(Kosztorys!$F:$F,Kosztorys!$D:$D,$B281,Kosztorys!$I:$I,CONCATENATE("&lt;01.01.",CM$10,""))+(SUMIFS(Kosztorys!$F:$F,Kosztorys!$D:$D,$B281,Kosztorys!$I:$I,CONCATENATE("&lt;=31.03.",CM$10,""))-SUMIFS(Kosztorys!$F:$F,Kosztorys!$D:$D,$B281,Kosztorys!$I:$I,CONCATENATE("&lt;=31.12.",CL$10,"")))*0.75+(SUMIFS(Kosztorys!$F:$F,Kosztorys!$D:$D,$B281,Kosztorys!$I:$I,CONCATENATE("&lt;=30.06.",CM$10,""))-SUMIFS(Kosztorys!$F:$F,Kosztorys!$D:$D,$B281,Kosztorys!$I:$I,CONCATENATE("&lt;=31.03.",CM$10,"")))*0.5+(SUMIFS(Kosztorys!$F:$F,Kosztorys!$D:$D,$B281,Kosztorys!$I:$I,CONCATENATE("&lt;=30.09.",CM$10,""))-SUMIFS(Kosztorys!$F:$F,Kosztorys!$D:$D,$B281,Kosztorys!$I:$I,CONCATENATE("&lt;=30.06.",CM$10,"")))*0.25,"nic"),0)</f>
        <v/>
      </c>
      <c r="CN281" s="41">
        <f>IF($C281="OPEX - Długość 1m koszt/rok",IF($M281="m",SUMIFS(Kosztorys!$F:$F,Kosztorys!$D:$D,$B281,Kosztorys!$I:$I,CONCATENATE("&lt;01.01.",CN$10,""))+(SUMIFS(Kosztorys!$F:$F,Kosztorys!$D:$D,$B281,Kosztorys!$I:$I,CONCATENATE("&lt;=31.03.",CN$10,""))-SUMIFS(Kosztorys!$F:$F,Kosztorys!$D:$D,$B281,Kosztorys!$I:$I,CONCATENATE("&lt;=31.12.",CM$10,"")))*0.75+(SUMIFS(Kosztorys!$F:$F,Kosztorys!$D:$D,$B281,Kosztorys!$I:$I,CONCATENATE("&lt;=30.06.",CN$10,""))-SUMIFS(Kosztorys!$F:$F,Kosztorys!$D:$D,$B281,Kosztorys!$I:$I,CONCATENATE("&lt;=31.03.",CN$10,"")))*0.5+(SUMIFS(Kosztorys!$F:$F,Kosztorys!$D:$D,$B281,Kosztorys!$I:$I,CONCATENATE("&lt;=30.09.",CN$10,""))-SUMIFS(Kosztorys!$F:$F,Kosztorys!$D:$D,$B281,Kosztorys!$I:$I,CONCATENATE("&lt;=30.06.",CN$10,"")))*0.25,"nic"),0)</f>
        <v/>
      </c>
      <c r="CO281" s="41">
        <f>IF($C281="OPEX - Długość 1m koszt/rok",IF($M281="m",SUMIFS(Kosztorys!$F:$F,Kosztorys!$D:$D,$B281,Kosztorys!$I:$I,CONCATENATE("&lt;01.01.",CO$10,""))+(SUMIFS(Kosztorys!$F:$F,Kosztorys!$D:$D,$B281,Kosztorys!$I:$I,CONCATENATE("&lt;=31.03.",CO$10,""))-SUMIFS(Kosztorys!$F:$F,Kosztorys!$D:$D,$B281,Kosztorys!$I:$I,CONCATENATE("&lt;=31.12.",CN$10,"")))*0.75+(SUMIFS(Kosztorys!$F:$F,Kosztorys!$D:$D,$B281,Kosztorys!$I:$I,CONCATENATE("&lt;=30.06.",CO$10,""))-SUMIFS(Kosztorys!$F:$F,Kosztorys!$D:$D,$B281,Kosztorys!$I:$I,CONCATENATE("&lt;=31.03.",CO$10,"")))*0.5+(SUMIFS(Kosztorys!$F:$F,Kosztorys!$D:$D,$B281,Kosztorys!$I:$I,CONCATENATE("&lt;=30.09.",CO$10,""))-SUMIFS(Kosztorys!$F:$F,Kosztorys!$D:$D,$B281,Kosztorys!$I:$I,CONCATENATE("&lt;=30.06.",CO$10,"")))*0.25,"nic"),0)</f>
        <v/>
      </c>
      <c r="CP281" s="41">
        <f>IF($C281="OPEX - Długość 1m koszt/rok",IF($M281="m",SUMIFS(Kosztorys!$F:$F,Kosztorys!$D:$D,$B281,Kosztorys!$I:$I,CONCATENATE("&lt;01.01.",CP$10,""))+(SUMIFS(Kosztorys!$F:$F,Kosztorys!$D:$D,$B281,Kosztorys!$I:$I,CONCATENATE("&lt;=31.03.",CP$10,""))-SUMIFS(Kosztorys!$F:$F,Kosztorys!$D:$D,$B281,Kosztorys!$I:$I,CONCATENATE("&lt;=31.12.",CO$10,"")))*0.75+(SUMIFS(Kosztorys!$F:$F,Kosztorys!$D:$D,$B281,Kosztorys!$I:$I,CONCATENATE("&lt;=30.06.",CP$10,""))-SUMIFS(Kosztorys!$F:$F,Kosztorys!$D:$D,$B281,Kosztorys!$I:$I,CONCATENATE("&lt;=31.03.",CP$10,"")))*0.5+(SUMIFS(Kosztorys!$F:$F,Kosztorys!$D:$D,$B281,Kosztorys!$I:$I,CONCATENATE("&lt;=30.09.",CP$10,""))-SUMIFS(Kosztorys!$F:$F,Kosztorys!$D:$D,$B281,Kosztorys!$I:$I,CONCATENATE("&lt;=30.06.",CP$10,"")))*0.25,"nic"),0)</f>
        <v/>
      </c>
      <c r="CQ281" s="41">
        <f>IF($C281="OPEX - Długość 1m koszt/rok",IF($M281="m",SUMIFS(Kosztorys!$F:$F,Kosztorys!$D:$D,$B281,Kosztorys!$I:$I,CONCATENATE("&lt;01.01.",CQ$10,""))+(SUMIFS(Kosztorys!$F:$F,Kosztorys!$D:$D,$B281,Kosztorys!$I:$I,CONCATENATE("&lt;=31.03.",CQ$10,""))-SUMIFS(Kosztorys!$F:$F,Kosztorys!$D:$D,$B281,Kosztorys!$I:$I,CONCATENATE("&lt;=31.12.",CP$10,"")))*0.75+(SUMIFS(Kosztorys!$F:$F,Kosztorys!$D:$D,$B281,Kosztorys!$I:$I,CONCATENATE("&lt;=30.06.",CQ$10,""))-SUMIFS(Kosztorys!$F:$F,Kosztorys!$D:$D,$B281,Kosztorys!$I:$I,CONCATENATE("&lt;=31.03.",CQ$10,"")))*0.5+(SUMIFS(Kosztorys!$F:$F,Kosztorys!$D:$D,$B281,Kosztorys!$I:$I,CONCATENATE("&lt;=30.09.",CQ$10,""))-SUMIFS(Kosztorys!$F:$F,Kosztorys!$D:$D,$B281,Kosztorys!$I:$I,CONCATENATE("&lt;=30.06.",CQ$10,"")))*0.25,"nic"),0)</f>
        <v/>
      </c>
      <c r="CR281" s="41">
        <f>IF(C281="OPEX - Długość 1m koszt/rok",IF(MAX(CB281:CQ281)=IF(ISERROR(VLOOKUP(B281,JB_tabela,MATCH(CR$9,JB_menu,0)-1,FALSE())),,VLOOKUP(B281,JB_tabela,MATCH(CR$9,JB_menu,0)-1,FALSE())),"OK","nie zgadza się liczba użytych JB"),"OK-ND")</f>
        <v/>
      </c>
      <c r="CS281" s="41">
        <f>IFERROR(VLOOKUP($C281,$CY$2:$CZ$7,2,FALSE()),"ERROR")</f>
        <v/>
      </c>
      <c r="CV281" s="41">
        <f>$Q281</f>
        <v/>
      </c>
      <c r="CW281" s="41">
        <f>$R281</f>
        <v/>
      </c>
      <c r="CX281" s="41">
        <f>$S281</f>
        <v/>
      </c>
      <c r="CY281" s="41">
        <f>ROUND(IF(LEFT($C281,4)="CAPE",ROUND($E281*$H281,2)*OFFSET(T281,0,$CS281),0),2)</f>
        <v/>
      </c>
      <c r="CZ281" s="41">
        <f>ROUND(IF(LEFT($C281,4)="CAPE",ROUND($E281*$H281,2)*OFFSET(U281,0,$CS281),0),2)</f>
        <v/>
      </c>
      <c r="DA281" s="41">
        <f>ROUND(IF(LEFT($C281,4)="CAPE",ROUND($E281*$H281,2)*OFFSET(V281,0,$CS281),0),2)</f>
        <v/>
      </c>
      <c r="DB281" s="41">
        <f>ROUND(IF(LEFT($C281,4)="CAPE",ROUND($E281*$H281,2)*OFFSET(W281,0,$CS281),0),2)</f>
        <v/>
      </c>
      <c r="DC281" s="41">
        <f>ROUND(IF(LEFT($C281,4)="CAPE",ROUND($E281*$H281,2)*OFFSET(X281,0,$CS281),0),2)</f>
        <v/>
      </c>
      <c r="DD281" s="41">
        <f>ROUND(IF(LEFT($C281,4)="CAPE",ROUND($E281*$H281,2)*OFFSET(Y281,0,$CS281),0),2)</f>
        <v/>
      </c>
      <c r="DE281" s="41">
        <f>ROUND(IF(LEFT($C281,4)="CAPE",ROUND($E281*$H281,2)*OFFSET(Z281,0,$CS281),0),2)</f>
        <v/>
      </c>
      <c r="DF281" s="41">
        <f>ROUND(IF(LEFT($C281,4)="CAPE",ROUND($E281*$H281,2)*OFFSET(AA281,0,$CS281),0),2)</f>
        <v/>
      </c>
      <c r="DG281" s="41">
        <f>ROUND(IF(LEFT($C281,4)="CAPE",ROUND($E281*$H281,2)*OFFSET(AB281,0,$CS281),0),2)</f>
        <v/>
      </c>
      <c r="DH281" s="41">
        <f>ROUND(IF(LEFT($C281,4)="CAPE",ROUND($E281*$H281,2)*OFFSET(AC281,0,$CS281),0),2)</f>
        <v/>
      </c>
      <c r="DI281" s="41">
        <f>ROUND(IF(LEFT($C281,4)="CAPE",ROUND($E281*$H281,2)*OFFSET(AD281,0,$CS281),0),2)</f>
        <v/>
      </c>
      <c r="DJ281" s="41">
        <f>ROUND(IF(LEFT($C281,4)="CAPE",ROUND($E281*$H281,2)*OFFSET(AE281,0,$CS281),0),2)</f>
        <v/>
      </c>
      <c r="DK281" s="41">
        <f>ROUND(IF(LEFT($C281,4)="CAPE",ROUND($E281*$H281,2)*OFFSET(AF281,0,$CS281),0),2)</f>
        <v/>
      </c>
      <c r="DL281" s="41">
        <f>ROUND(IF(LEFT($C281,4)="CAPE",ROUND($E281*$H281,2)*OFFSET(AG281,0,$CS281),0),2)</f>
        <v/>
      </c>
      <c r="DM281" s="41">
        <f>ROUND(IF(LEFT($C281,4)="CAPE",ROUND($E281*$H281,2)*OFFSET(AH281,0,$CS281),0),2)</f>
        <v/>
      </c>
      <c r="DN281" s="41">
        <f>ROUND(IF(LEFT($C281,4)="CAPE",ROUND($E281*$H281,2)*OFFSET(AI281,0,$CS281),0),2)</f>
        <v/>
      </c>
      <c r="DP281" s="41">
        <f>$Q281</f>
        <v/>
      </c>
      <c r="DQ281" s="41">
        <f>$R281</f>
        <v/>
      </c>
      <c r="DR281" s="41">
        <f>$S281</f>
        <v/>
      </c>
      <c r="DS281" s="41">
        <f>ROUND(IF(LEFT($C281,4)="OPEX",$E281*$H281*OFFSET($T281,0,$CS281),0),2)</f>
        <v/>
      </c>
      <c r="DT281" s="41">
        <f>ROUND(IF(LEFT($C281,4)="OPEX",$E281*$H281*OFFSET($U281,0,$CS281),0),2)</f>
        <v/>
      </c>
      <c r="DU281" s="41">
        <f>ROUND(IF(LEFT($C281,4)="OPEX",$E281*$H281*OFFSET($V281,0,$CS281),0),2)</f>
        <v/>
      </c>
      <c r="DV281" s="41">
        <f>ROUND(IF(LEFT($C281,4)="OPEX",$E281*$H281*OFFSET($W281,0,$CS281),0),2)</f>
        <v/>
      </c>
      <c r="DW281" s="41">
        <f>ROUND(IF(LEFT($C281,4)="OPEX",$E281*$H281*OFFSET($X281,0,$CS281),0),2)</f>
        <v/>
      </c>
      <c r="DX281" s="41">
        <f>ROUND(IF(LEFT($C281,4)="OPEX",$E281*$H281*OFFSET($Y281,0,$CS281),0),2)</f>
        <v/>
      </c>
      <c r="DY281" s="41">
        <f>ROUND(IF(LEFT($C281,4)="OPEX",$E281*$H281*OFFSET($Z281,0,$CS281),0),2)</f>
        <v/>
      </c>
      <c r="DZ281" s="41">
        <f>ROUND(IF(LEFT($C281,4)="OPEX",$E281*$H281*OFFSET($AA281,0,$CS281),0),2)</f>
        <v/>
      </c>
      <c r="EA281" s="41">
        <f>ROUND(IF(LEFT($C281,4)="OPEX",$E281*$H281*OFFSET($AB281,0,$CS281),0),2)</f>
        <v/>
      </c>
      <c r="EB281" s="41">
        <f>ROUND(IF(LEFT($C281,4)="OPEX",$E281*$H281*OFFSET($AC281,0,$CS281),0),2)</f>
        <v/>
      </c>
      <c r="EC281" s="41">
        <f>ROUND(IF(LEFT($C281,4)="OPEX",$E281*$H281*OFFSET($AD281,0,$CS281),0),2)</f>
        <v/>
      </c>
      <c r="ED281" s="41">
        <f>ROUND(IF(LEFT($C281,4)="OPEX",$E281*$H281*OFFSET($AE281,0,$CS281),0),2)</f>
        <v/>
      </c>
      <c r="EE281" s="41">
        <f>ROUND(IF(LEFT($C281,4)="OPEX",$E281*$H281*OFFSET($AF281,0,$CS281),0),2)</f>
        <v/>
      </c>
      <c r="EF281" s="41">
        <f>ROUND(IF(LEFT($C281,4)="OPEX",$E281*$H281*OFFSET($AG281,0,$CS281),0),2)</f>
        <v/>
      </c>
      <c r="EG281" s="41">
        <f>ROUND(IF(LEFT($C281,4)="OPEX",$E281*$H281*OFFSET($AH281,0,$CS281),0),2)</f>
        <v/>
      </c>
      <c r="EH281" s="41">
        <f>ROUND(IF(LEFT($C281,4)="OPEX",$E281*$H281*OFFSET($AI281,0,$CS281),0),2)</f>
        <v/>
      </c>
      <c r="EJ281" s="41">
        <f>$Q281</f>
        <v/>
      </c>
      <c r="EK281" s="41">
        <f>$R281</f>
        <v/>
      </c>
      <c r="EL281" s="41">
        <f>$S281</f>
        <v/>
      </c>
      <c r="EM281" s="41">
        <f>ROUND($D281*$CY281,2)</f>
        <v/>
      </c>
      <c r="EN281" s="41">
        <f>ROUND($D281*$CZ281,2)</f>
        <v/>
      </c>
      <c r="EO281" s="41">
        <f>ROUND($D281*$DA281,2)</f>
        <v/>
      </c>
      <c r="EP281" s="41">
        <f>ROUND($D281*$DB281,2)</f>
        <v/>
      </c>
      <c r="EQ281" s="41">
        <f>ROUND($D281*$DC281,2)</f>
        <v/>
      </c>
      <c r="ER281" s="41">
        <f>ROUND($D281*$DD281,2)</f>
        <v/>
      </c>
      <c r="ES281" s="41">
        <f>ROUND($D281*$DE281,2)</f>
        <v/>
      </c>
      <c r="ET281" s="41">
        <f>ROUND($D281*$DF281,2)</f>
        <v/>
      </c>
      <c r="EU281" s="41">
        <f>ROUND($D281*$DG281,2)</f>
        <v/>
      </c>
      <c r="EV281" s="41">
        <f>ROUND($D281*$DH281,2)</f>
        <v/>
      </c>
      <c r="EW281" s="41">
        <f>ROUND($D281*$DI281,2)</f>
        <v/>
      </c>
      <c r="EX281" s="41">
        <f>ROUND($D281*$DJ281,2)</f>
        <v/>
      </c>
      <c r="EY281" s="41">
        <f>ROUND($D281*$DK281,2)</f>
        <v/>
      </c>
      <c r="EZ281" s="41">
        <f>ROUND($D281*$DL281,2)</f>
        <v/>
      </c>
      <c r="FA281" s="41">
        <f>ROUND($D281*$DM281,2)</f>
        <v/>
      </c>
      <c r="FB281" s="41">
        <f>ROUND($D281*$DN281,2)</f>
        <v/>
      </c>
      <c r="FG281" s="41">
        <f>ROUND(IF(LEFT($C281,4)="CAPE",SUM($CY281:CY281 )/$P281,0),2)</f>
        <v/>
      </c>
      <c r="FH281" s="41">
        <f>ROUND(IF(LEFT($C281,4)="CAPE",SUM($CY281:CZ281 )/$P281,0),2)</f>
        <v/>
      </c>
      <c r="FI281" s="41">
        <f>ROUND(IF(LEFT($C281,4)="CAPE",SUM($CY281:DA281 )/$P281,0),2)</f>
        <v/>
      </c>
      <c r="FJ281" s="41">
        <f>ROUND(IF(LEFT($C281,4)="CAPE",SUM($CY281:DB281 )/$P281,0),2)</f>
        <v/>
      </c>
      <c r="FK281" s="41">
        <f>ROUND(IF(LEFT($C281,4)="CAPE",SUM($CY281:DC281 )/$P281,0),2)</f>
        <v/>
      </c>
      <c r="FL281" s="41">
        <f>ROUND(IF(LEFT($C281,4)="CAPE",SUM($CY281:DD281 )/$P281,0),2)</f>
        <v/>
      </c>
      <c r="FM281" s="41">
        <f>ROUND(IF(LEFT($C281,4)="CAPE",SUM($CY281:DE281 )/$P281,0),2)</f>
        <v/>
      </c>
      <c r="FN281" s="41">
        <f>ROUND(IF(LEFT($C281,4)="CAPE",SUM($CY281:DF281 )/$P281,0),2)</f>
        <v/>
      </c>
      <c r="FO281" s="41">
        <f>ROUND(IF(LEFT($C281,4)="CAPE",SUM($CY281:DG281 )/$P281,0),2)</f>
        <v/>
      </c>
      <c r="FP281" s="41">
        <f>ROUND(IF(LEFT($C281,4)="CAPE",SUM($CY281:DH281 )/$P281,0),2)</f>
        <v/>
      </c>
      <c r="FQ281" s="41">
        <f>ROUND(IF(LEFT($C281,4)="CAPE",SUM($CY281:DI281 )/$P281,0),2)</f>
        <v/>
      </c>
      <c r="FR281" s="41">
        <f>ROUND(IF(LEFT($C281,4)="CAPE",SUM($CY281:DJ281 )/$P281,0),2)</f>
        <v/>
      </c>
      <c r="FS281" s="41">
        <f>ROUND(IF(LEFT($C281,4)="CAPE",SUM($CY281:DK281 )/$P281,0),2)</f>
        <v/>
      </c>
      <c r="FT281" s="41">
        <f>ROUND(IF(LEFT($C281,4)="CAPE",SUM($CY281:DL281 )/$P281,0),2)</f>
        <v/>
      </c>
      <c r="FU281" s="41">
        <f>ROUND(IF(LEFT($C281,4)="CAPE",SUM($CY281:DM281 )/$P281,0),2)</f>
        <v/>
      </c>
      <c r="FV281" s="41">
        <f>ROUND(IF(LEFT($C281,4)="CAPE",SUM($CY281:DN281 )/$P281,0),2)</f>
        <v/>
      </c>
      <c r="GA281" s="41">
        <f>ROUND(IF(SUM($FG281:FG281)&gt;SUM($CY281:CY281),SUM($CY281:CY281),SUM($FG281:FG281)),2)</f>
        <v/>
      </c>
      <c r="GB281" s="41">
        <f>ROUND(IF(SUM($FG281:FH281)&gt;SUM($CY281:CZ281),SUM($CY281:CZ281),SUM($FG281:FH281)),2)</f>
        <v/>
      </c>
      <c r="GC281" s="41">
        <f>ROUND(IF(SUM($FG281:FI281)&gt;SUM($CY281:DA281),SUM($CY281:DA281),SUM($FG281:FI281)),2)</f>
        <v/>
      </c>
      <c r="GD281" s="41">
        <f>ROUND(IF(SUM($FG281:FJ281)&gt;SUM($CY281:DB281),SUM($CY281:DB281),SUM($FG281:FJ281)),2)</f>
        <v/>
      </c>
      <c r="GE281" s="41">
        <f>ROUND(IF(SUM($FG281:FK281)&gt;SUM($CY281:DC281),SUM($CY281:DC281),SUM($FG281:FK281)),2)</f>
        <v/>
      </c>
      <c r="GF281" s="41">
        <f>ROUND(IF(SUM($FG281:FL281)&gt;SUM($CY281:DD281),SUM($CY281:DD281),SUM($FG281:FL281)),2)</f>
        <v/>
      </c>
      <c r="GG281" s="41">
        <f>ROUND(IF(SUM($FG281:FM281)&gt;SUM($CY281:DE281),SUM($CY281:DE281),SUM($FG281:FM281)),2)</f>
        <v/>
      </c>
      <c r="GH281" s="41">
        <f>ROUND(IF(SUM($FG281:FN281)&gt;SUM($CY281:DF281),SUM($CY281:DF281),SUM($FG281:FN281)),2)</f>
        <v/>
      </c>
      <c r="GI281" s="41">
        <f>ROUND(IF(SUM($FG281:FO281)&gt;SUM($CY281:DG281),SUM($CY281:DG281),SUM($FG281:FO281)),2)</f>
        <v/>
      </c>
      <c r="GJ281" s="41">
        <f>ROUND(IF(SUM($FG281:FP281)&gt;SUM($CY281:DH281),SUM($CY281:DH281),SUM($FG281:FP281)),2)</f>
        <v/>
      </c>
      <c r="GK281" s="41">
        <f>ROUND(IF(SUM($FG281:FQ281)&gt;SUM($CY281:DI281),SUM($CY281:DI281),SUM($FG281:FQ281)),2)</f>
        <v/>
      </c>
      <c r="GL281" s="41">
        <f>ROUND(IF(SUM($FG281:FR281)&gt;SUM($CY281:DJ281),SUM($CY281:DJ281),SUM($FG281:FR281)),2)</f>
        <v/>
      </c>
      <c r="GM281" s="41">
        <f>ROUND(IF(SUM($FG281:FS281)&gt;SUM($CY281:DK281),SUM($CY281:DK281),SUM($FG281:FS281)),2)</f>
        <v/>
      </c>
      <c r="GN281" s="41">
        <f>ROUND(IF(SUM($FG281:FT281)&gt;SUM($CY281:DL281),SUM($CY281:DL281),SUM($FG281:FT281)),2)</f>
        <v/>
      </c>
      <c r="GO281" s="41">
        <f>ROUND(IF(SUM($FG281:FU281)&gt;SUM($CY281:DM281),SUM($CY281:DM281),SUM($FG281:FU281)),2)</f>
        <v/>
      </c>
      <c r="GP281" s="41">
        <f>ROUND(IF(SUM($FG281:FV281)&gt;SUM($CY281:DN281),SUM($CY281:DN281),SUM($FG281:FV281)),2)</f>
        <v/>
      </c>
      <c r="GR281" s="41">
        <f>$Q281</f>
        <v/>
      </c>
      <c r="GS281" s="41">
        <f>$R281</f>
        <v/>
      </c>
      <c r="GT281" s="41">
        <f>$S281</f>
        <v/>
      </c>
      <c r="GU281" s="41">
        <f>$GA281</f>
        <v/>
      </c>
      <c r="GV281" s="41">
        <f>GB281 - GA281</f>
        <v/>
      </c>
      <c r="GW281" s="41">
        <f>GC281 - GB281</f>
        <v/>
      </c>
      <c r="GX281" s="41">
        <f>GD281 - GC281</f>
        <v/>
      </c>
      <c r="GY281" s="41">
        <f>GE281 - GD281</f>
        <v/>
      </c>
      <c r="GZ281" s="41">
        <f>GF281 - GE281</f>
        <v/>
      </c>
      <c r="HA281" s="41">
        <f>GG281 - GF281</f>
        <v/>
      </c>
      <c r="HB281" s="41">
        <f>GH281 - GG281</f>
        <v/>
      </c>
      <c r="HC281" s="41">
        <f>GI281 - GH281</f>
        <v/>
      </c>
      <c r="HD281" s="41">
        <f>GJ281 - GI281</f>
        <v/>
      </c>
      <c r="HE281" s="41">
        <f>GK281 - GJ281</f>
        <v/>
      </c>
      <c r="HF281" s="41">
        <f>GL281 - GK281</f>
        <v/>
      </c>
      <c r="HG281" s="41">
        <f>GM281 - GL281</f>
        <v/>
      </c>
      <c r="HH281" s="41">
        <f>GN281 - GM281</f>
        <v/>
      </c>
      <c r="HI281" s="41">
        <f>GO281 - GN281</f>
        <v/>
      </c>
      <c r="HJ281" s="41">
        <f>GP281 - GO281</f>
        <v/>
      </c>
      <c r="HL281" s="41">
        <f>$Q281</f>
        <v/>
      </c>
      <c r="HM281" s="41">
        <f>$R281</f>
        <v/>
      </c>
      <c r="HN281" s="41">
        <f>$S281</f>
        <v/>
      </c>
      <c r="HO281" s="144">
        <f>SUMIFS(Kosztorys!$F:$F,Kosztorys!$D:$D,$B281,Kosztorys!$I:$I,CONCATENATE("&lt;01.01.",HP$10,""))</f>
        <v/>
      </c>
      <c r="HP281" s="144">
        <f>SUMIFS(Kosztorys!$F:$F,Kosztorys!$D:$D,$B281,Kosztorys!$I:$I,CONCATENATE("&lt;01.04.",HQ$10,""))-SUM($HO281)</f>
        <v/>
      </c>
      <c r="HQ281" s="144">
        <f>SUMIFS(Kosztorys!$F:$F,Kosztorys!$D:$D,$B281,Kosztorys!$I:$I,CONCATENATE("&lt;01.07.",HR$10,""))-SUM($HO281:HP281)</f>
        <v/>
      </c>
      <c r="HR281" s="144">
        <f>SUMIFS(Kosztorys!$F:$F,Kosztorys!$D:$D,$B281,Kosztorys!$I:$I,CONCATENATE("&lt;01.10.",HS$10,""))-SUM($HO281:HQ281)</f>
        <v/>
      </c>
      <c r="HS281" s="144">
        <f>SUMIFS(Kosztorys!$F:$F,Kosztorys!$D:$D,$B281,Kosztorys!$I:$I,CONCATENATE("&lt;01.01.",HT$10,""))-SUM($HO281:HR281)</f>
        <v/>
      </c>
      <c r="HT281" s="144">
        <f>SUMIFS(Kosztorys!$F:$F,Kosztorys!$D:$D,$B281,Kosztorys!$I:$I,CONCATENATE("&lt;01.04.",HU$10,""))-SUM($HO281:HS281)</f>
        <v/>
      </c>
      <c r="HU281" s="144">
        <f>SUMIFS(Kosztorys!$F:$F,Kosztorys!$D:$D,$B281,Kosztorys!$I:$I,CONCATENATE("&lt;01.07.",HV$10,""))-SUM($HO281:HT281)</f>
        <v/>
      </c>
      <c r="HV281" s="144">
        <f>SUMIFS(Kosztorys!$F:$F,Kosztorys!$D:$D,$B281,Kosztorys!$I:$I,CONCATENATE("&lt;01.10.",HW$10,""))-SUM($HO281:HU281)</f>
        <v/>
      </c>
      <c r="HW281" s="144">
        <f>SUMIFS(Kosztorys!$F:$F,Kosztorys!$D:$D,$B281,Kosztorys!$I:$I,CONCATENATE("&lt;01.01.",HX$10,""))-SUM($HO281:HV281)</f>
        <v/>
      </c>
      <c r="HX281" s="144">
        <f>SUMIFS(Kosztorys!$F:$F,Kosztorys!$D:$D,$B281,Kosztorys!$I:$I,CONCATENATE("&lt;01.04.",HY$10,""))-SUM($HO281:HW281)</f>
        <v/>
      </c>
      <c r="HY281" s="144">
        <f>SUMIFS(Kosztorys!$F:$F,Kosztorys!$D:$D,$B281,Kosztorys!$I:$I,CONCATENATE("&lt;01.07.",HZ$10,""))-SUM($HO281:HX281)</f>
        <v/>
      </c>
      <c r="HZ281" s="144">
        <f>SUMIFS(Kosztorys!$F:$F,Kosztorys!$D:$D,$B281,Kosztorys!$I:$I,CONCATENATE("&lt;01.10.",IA$10,""))-SUM($HO281:HY281)</f>
        <v/>
      </c>
      <c r="IA281" s="144">
        <f>SUMIFS(Kosztorys!$F:$F,Kosztorys!$D:$D,$B281,Kosztorys!$I:$I,CONCATENATE("&lt;01.01.",IB$10,""))-SUM($HO281:HZ281)</f>
        <v/>
      </c>
      <c r="IB281" s="145">
        <f>IF(M281="szt",IF(SUM(HO281:IA281)=IF(ISERROR(VLOOKUP(B281,JB_tabela,MATCH(IB$9,JB_menu,0)-1,FALSE())),,VLOOKUP(B281,JB_tabela,MATCH(IB$9,JB_menu,0)-1,FALSE())),"OK","nie zgadza się liczba użytych JB"),IF(SUM(HO281:IA281)=IF(ISERROR(VLOOKUP(B281,JB_tabela,MATCH(IC$9,JB_menu,0)-1,FALSE())),,VLOOKUP(B281,JB_tabela,MATCH(IC$9,JB_menu,0)-1,FALSE())),"OK","nie zgadzają się metry użyte w JB"))</f>
        <v/>
      </c>
      <c r="IE281" s="41">
        <f>$Q281</f>
        <v/>
      </c>
      <c r="IF281" s="41">
        <f>$R281</f>
        <v/>
      </c>
      <c r="IG281" s="41">
        <f>$S281</f>
        <v/>
      </c>
      <c r="IH281" s="348">
        <f>IF(LEFT($C281,4)="CAPE",ROUND(HO281*$L281,2),0)</f>
        <v/>
      </c>
      <c r="II281" s="348">
        <f>IF(LEFT($C281,4)="CAPE",ROUND(HP281*$L281,2),0)</f>
        <v/>
      </c>
      <c r="IJ281" s="348">
        <f>IF(LEFT($C281,4)="CAPE",ROUND(HQ281*$L281,2),0)</f>
        <v/>
      </c>
      <c r="IK281" s="348">
        <f>IF(LEFT($C281,4)="CAPE",ROUND(HR281*$L281,2),0)</f>
        <v/>
      </c>
      <c r="IL281" s="348">
        <f>IF(LEFT($C281,4)="CAPE",ROUND(HS281*$L281,2),0)</f>
        <v/>
      </c>
      <c r="IM281" s="348">
        <f>IF(LEFT($C281,4)="CAPE",ROUND(HT281*$L281,2),0)</f>
        <v/>
      </c>
      <c r="IN281" s="348">
        <f>IF(LEFT($C281,4)="CAPE",ROUND(HU281*$L281,2),0)</f>
        <v/>
      </c>
      <c r="IO281" s="348">
        <f>IF(LEFT($C281,4)="CAPE",ROUND(HV281*$L281,2),0)</f>
        <v/>
      </c>
      <c r="IP281" s="348">
        <f>IF(LEFT($C281,4)="CAPE",ROUND(HW281*$L281,2),0)</f>
        <v/>
      </c>
      <c r="IQ281" s="348">
        <f>IF(LEFT($C281,4)="CAPE",ROUND(HX281*$L281,2),0)</f>
        <v/>
      </c>
      <c r="IR281" s="348">
        <f>IF(LEFT($C281,4)="CAPE",ROUND(HY281*$L281,2),0)</f>
        <v/>
      </c>
      <c r="IS281" s="348">
        <f>IF(LEFT($C281,4)="CAPE",ROUND(HZ281*$L281,2),0)</f>
        <v/>
      </c>
      <c r="IT281" s="348">
        <f>IF(LEFT($C281,4)="CAPE",ROUND(IA281*$L281,2),0)</f>
        <v/>
      </c>
      <c r="IU281" s="41">
        <f>IF(SUM(IH281:IT281)=SUM(CY281:DN281),"OK",SUM(IH281:IT281)-SUM(CY281:DN281))</f>
        <v/>
      </c>
    </row>
    <row r="282" ht="12.75" customHeight="1">
      <c r="A282" s="119" t="n"/>
      <c r="B282" s="139" t="inlineStr">
        <is>
          <t>siec_rozdz_n</t>
        </is>
      </c>
      <c r="C282" s="139" t="inlineStr">
        <is>
          <t>CAPEX - Długość 1m</t>
        </is>
      </c>
      <c r="D282" s="140" t="n">
        <v>0</v>
      </c>
      <c r="E282" s="147" t="n">
        <v>0.02</v>
      </c>
      <c r="F282" s="153" t="inlineStr">
        <is>
          <t>szt</t>
        </is>
      </c>
      <c r="G282" s="150" t="inlineStr">
        <is>
          <t>Słup + wspornik - robocizna</t>
        </is>
      </c>
      <c r="H282" s="360">
        <f>IF(ISERROR(VLOOKUP(G282,KB_tabela,MATCH(H$9,KB_menu,0)-2,FALSE())),,VLOOKUP(G282,KB_tabela,MATCH(H$9,KB_menu,0)-2,FALSE()))</f>
        <v/>
      </c>
      <c r="I282" s="41">
        <f>IF(ISERROR(VLOOKUP(B282,JB_tabela,MATCH("czy puste",JB_menu,0)-1,FALSE())),"BŁĄD brak takiej JB",VLOOKUP(B282,JB_tabela,MATCH("czy puste",JB_menu,0)-1,FALSE()))</f>
        <v/>
      </c>
      <c r="J282" s="41">
        <f>IF(ISERROR(VLOOKUP(G282,KB_tabela,MATCH(H$9,KB_menu,0)-2,FALSE())),"BŁĄD brak takiego KB",IF(H282=0,IF(LEFT(C282,4)="OPEX","OK",IF(G282="brak kosztów CAPEX","OK","Brak Ceny KB")),"OK"))</f>
        <v/>
      </c>
      <c r="K282" s="41">
        <f>IF(AJ282="nie zgadza się liczba użytych JB","Nie liczy wszystkich JB",IF(BD282="nie zgadza się liczba użytych JB","Nie liczy wszystkich JB",IF(BX282="nie zgadza się liczba użytych JB","Nie liczy wszystkich JB",IF(BX282="nie zgadza się liczba użytych JB","Nie liczy wszystkich JB","OK"))))</f>
        <v/>
      </c>
      <c r="L282" s="361">
        <f>ROUND((E282*H282),2)</f>
        <v/>
      </c>
      <c r="M282" s="41">
        <f>VLOOKUP(B282,JB_tabela,MATCH(M$9,JB_menu,0)-1,FALSE())</f>
        <v/>
      </c>
      <c r="P282" s="41">
        <f>IF(ISERROR(VLOOKUP(S282,KATEGORIA_tabela,MATCH(P$9,KATEGORIA_menu,0)-2,FALSE())),,VLOOKUP(S282,KATEGORIA_tabela,MATCH(P$9,KATEGORIA_menu,0)-2,FALSE()))</f>
        <v/>
      </c>
      <c r="Q282" s="41">
        <f>IF(ISERROR(VLOOKUP(B282,JB_tabela,MATCH(Q$9,JB_menu,0)-1,FALSE())),,VLOOKUP(B282,JB_tabela,MATCH(Q$9,JB_menu,0)-1,FALSE()))</f>
        <v/>
      </c>
      <c r="R282" s="41">
        <f>IF(ISERROR(VLOOKUP(G282,KB_tabela,MATCH(R$9,KB_menu,0)-2,FALSE())),,VLOOKUP(G282,KB_tabela,MATCH(R$9,KB_menu,0)-2,FALSE()))</f>
        <v/>
      </c>
      <c r="S282" s="41">
        <f>IF(ISERROR(VLOOKUP(G282,KB_tabela,MATCH(S$9,KB_menu,0)-2,FALSE())),,VLOOKUP(G282,KB_tabela,MATCH(S$9,KB_menu,0)-2,FALSE()))</f>
        <v/>
      </c>
      <c r="T282" s="116">
        <f>IF($C282="CAPEX - 1szt JB",IF($M282="szt",SUMIFS(Kosztorys!$F:$F,Kosztorys!$D:$D,$B282,Kosztorys!$I:$I,CONCATENATE("&lt;01.01.",U$10,""))-SUMIFS(Kosztorys!$F:$F,Kosztorys!$D:$D,$B282,Kosztorys!$I:$I,CONCATENATE("&lt;01.01.",T$10,"")),COUNTIFS(Kosztorys!$D:$D,$B282,Kosztorys!$I:$I,CONCATENATE("&lt;01.01.",U$10,""))-COUNTIFS(Kosztorys!$D:$D,$B282,Kosztorys!$I:$I,CONCATENATE("&lt;01.01.",T$10,""))),0)</f>
        <v/>
      </c>
      <c r="U282" s="116">
        <f>IF($C282="CAPEX - 1szt JB",IF($M282="szt",SUMIFS(Kosztorys!$F:$F,Kosztorys!$D:$D,$B282,Kosztorys!$I:$I,CONCATENATE("&lt;01.01.",V$10,""))-SUMIFS(Kosztorys!$F:$F,Kosztorys!$D:$D,$B282,Kosztorys!$I:$I,CONCATENATE("&lt;01.01.",U$10,"")),COUNTIFS(Kosztorys!$D:$D,$B282,Kosztorys!$I:$I,CONCATENATE("&lt;01.01.",V$10,""))-COUNTIFS(Kosztorys!$D:$D,$B282,Kosztorys!$I:$I,CONCATENATE("&lt;01.01.",U$10,""))),0)</f>
        <v/>
      </c>
      <c r="V282" s="116">
        <f>IF($C282="CAPEX - 1szt JB",IF($M282="szt",SUMIFS(Kosztorys!$F:$F,Kosztorys!$D:$D,$B282,Kosztorys!$I:$I,CONCATENATE("&lt;01.01.",W$10,""))-SUMIFS(Kosztorys!$F:$F,Kosztorys!$D:$D,$B282,Kosztorys!$I:$I,CONCATENATE("&lt;01.01.",V$10,"")),COUNTIFS(Kosztorys!$D:$D,$B282,Kosztorys!$I:$I,CONCATENATE("&lt;01.01.",W$10,""))-COUNTIFS(Kosztorys!$D:$D,$B282,Kosztorys!$I:$I,CONCATENATE("&lt;01.01.",V$10,""))),0)</f>
        <v/>
      </c>
      <c r="W282" s="116">
        <f>IF($C282="CAPEX - 1szt JB",IF($M282="szt",SUMIFS(Kosztorys!$F:$F,Kosztorys!$D:$D,$B282,Kosztorys!$I:$I,CONCATENATE("&lt;01.01.",X$10,""))-SUMIFS(Kosztorys!$F:$F,Kosztorys!$D:$D,$B282,Kosztorys!$I:$I,CONCATENATE("&lt;01.01.",W$10,"")),COUNTIFS(Kosztorys!$D:$D,$B282,Kosztorys!$I:$I,CONCATENATE("&lt;01.01.",X$10,""))-COUNTIFS(Kosztorys!$D:$D,$B282,Kosztorys!$I:$I,CONCATENATE("&lt;01.01.",W$10,""))),0)</f>
        <v/>
      </c>
      <c r="X282" s="116">
        <f>IF($C282="CAPEX - 1szt JB",IF($M282="szt",SUMIFS(Kosztorys!$F:$F,Kosztorys!$D:$D,$B282,Kosztorys!$I:$I,CONCATENATE("&lt;01.01.",Y$10,""))-SUMIFS(Kosztorys!$F:$F,Kosztorys!$D:$D,$B282,Kosztorys!$I:$I,CONCATENATE("&lt;01.01.",X$10,"")),COUNTIFS(Kosztorys!$D:$D,$B282,Kosztorys!$I:$I,CONCATENATE("&lt;01.01.",Y$10,""))-COUNTIFS(Kosztorys!$D:$D,$B282,Kosztorys!$I:$I,CONCATENATE("&lt;01.01.",X$10,""))),0)</f>
        <v/>
      </c>
      <c r="Y282" s="116">
        <f>IF($C282="CAPEX - 1szt JB",IF($M282="szt",SUMIFS(Kosztorys!$F:$F,Kosztorys!$D:$D,$B282,Kosztorys!$I:$I,CONCATENATE("&lt;01.01.",Z$10,""))-SUMIFS(Kosztorys!$F:$F,Kosztorys!$D:$D,$B282,Kosztorys!$I:$I,CONCATENATE("&lt;01.01.",Y$10,"")),COUNTIFS(Kosztorys!$D:$D,$B282,Kosztorys!$I:$I,CONCATENATE("&lt;01.01.",Z$10,""))-COUNTIFS(Kosztorys!$D:$D,$B282,Kosztorys!$I:$I,CONCATENATE("&lt;01.01.",Y$10,""))),0)</f>
        <v/>
      </c>
      <c r="Z282" s="116">
        <f>IF($C282="CAPEX - 1szt JB",IF($M282="szt",SUMIFS(Kosztorys!$F:$F,Kosztorys!$D:$D,$B282,Kosztorys!$I:$I,CONCATENATE("&lt;01.01.",AA$10,""))-SUMIFS(Kosztorys!$F:$F,Kosztorys!$D:$D,$B282,Kosztorys!$I:$I,CONCATENATE("&lt;01.01.",Z$10,"")),COUNTIFS(Kosztorys!$D:$D,$B282,Kosztorys!$I:$I,CONCATENATE("&lt;01.01.",AA$10,""))-COUNTIFS(Kosztorys!$D:$D,$B282,Kosztorys!$I:$I,CONCATENATE("&lt;01.01.",Z$10,""))),0)</f>
        <v/>
      </c>
      <c r="AA282" s="116">
        <f>IF($C282="CAPEX - 1szt JB",IF($M282="szt",SUMIFS(Kosztorys!$F:$F,Kosztorys!$D:$D,$B282,Kosztorys!$I:$I,CONCATENATE("&lt;01.01.",AB$10,""))-SUMIFS(Kosztorys!$F:$F,Kosztorys!$D:$D,$B282,Kosztorys!$I:$I,CONCATENATE("&lt;01.01.",AA$10,"")),COUNTIFS(Kosztorys!$D:$D,$B282,Kosztorys!$I:$I,CONCATENATE("&lt;01.01.",AB$10,""))-COUNTIFS(Kosztorys!$D:$D,$B282,Kosztorys!$I:$I,CONCATENATE("&lt;01.01.",AA$10,""))),0)</f>
        <v/>
      </c>
      <c r="AB282" s="116">
        <f>IF($C282="CAPEX - 1szt JB",IF($M282="szt",SUMIFS(Kosztorys!$F:$F,Kosztorys!$D:$D,$B282,Kosztorys!$I:$I,CONCATENATE("&lt;01.01.",AC$10,""))-SUMIFS(Kosztorys!$F:$F,Kosztorys!$D:$D,$B282,Kosztorys!$I:$I,CONCATENATE("&lt;01.01.",AB$10,"")),COUNTIFS(Kosztorys!$D:$D,$B282,Kosztorys!$I:$I,CONCATENATE("&lt;01.01.",AC$10,""))-COUNTIFS(Kosztorys!$D:$D,$B282,Kosztorys!$I:$I,CONCATENATE("&lt;01.01.",AB$10,""))),0)</f>
        <v/>
      </c>
      <c r="AC282" s="116">
        <f>IF($C282="CAPEX - 1szt JB",IF($M282="szt",SUMIFS(Kosztorys!$F:$F,Kosztorys!$D:$D,$B282,Kosztorys!$I:$I,CONCATENATE("&lt;01.01.",AD$10,""))-SUMIFS(Kosztorys!$F:$F,Kosztorys!$D:$D,$B282,Kosztorys!$I:$I,CONCATENATE("&lt;01.01.",AC$10,"")),COUNTIFS(Kosztorys!$D:$D,$B282,Kosztorys!$I:$I,CONCATENATE("&lt;01.01.",AD$10,""))-COUNTIFS(Kosztorys!$D:$D,$B282,Kosztorys!$I:$I,CONCATENATE("&lt;01.01.",AC$10,""))),0)</f>
        <v/>
      </c>
      <c r="AD282" s="116">
        <f>IF($C282="CAPEX - 1szt JB",IF($M282="szt",SUMIFS(Kosztorys!$F:$F,Kosztorys!$D:$D,$B282,Kosztorys!$I:$I,CONCATENATE("&lt;01.01.",AE$10,""))-SUMIFS(Kosztorys!$F:$F,Kosztorys!$D:$D,$B282,Kosztorys!$I:$I,CONCATENATE("&lt;01.01.",AD$10,"")),COUNTIFS(Kosztorys!$D:$D,$B282,Kosztorys!$I:$I,CONCATENATE("&lt;01.01.",AE$10,""))-COUNTIFS(Kosztorys!$D:$D,$B282,Kosztorys!$I:$I,CONCATENATE("&lt;01.01.",AD$10,""))),0)</f>
        <v/>
      </c>
      <c r="AE282" s="116">
        <f>IF($C282="CAPEX - 1szt JB",IF($M282="szt",SUMIFS(Kosztorys!$F:$F,Kosztorys!$D:$D,$B282,Kosztorys!$I:$I,CONCATENATE("&lt;01.01.",AF$10,""))-SUMIFS(Kosztorys!$F:$F,Kosztorys!$D:$D,$B282,Kosztorys!$I:$I,CONCATENATE("&lt;01.01.",AE$10,"")),COUNTIFS(Kosztorys!$D:$D,$B282,Kosztorys!$I:$I,CONCATENATE("&lt;01.01.",AF$10,""))-COUNTIFS(Kosztorys!$D:$D,$B282,Kosztorys!$I:$I,CONCATENATE("&lt;01.01.",AE$10,""))),0)</f>
        <v/>
      </c>
      <c r="AF282" s="116">
        <f>IF($C282="CAPEX - 1szt JB",IF($M282="szt",SUMIFS(Kosztorys!$F:$F,Kosztorys!$D:$D,$B282,Kosztorys!$I:$I,CONCATENATE("&lt;01.01.",AG$10,""))-SUMIFS(Kosztorys!$F:$F,Kosztorys!$D:$D,$B282,Kosztorys!$I:$I,CONCATENATE("&lt;01.01.",AF$10,"")),COUNTIFS(Kosztorys!$D:$D,$B282,Kosztorys!$I:$I,CONCATENATE("&lt;01.01.",AG$10,""))-COUNTIFS(Kosztorys!$D:$D,$B282,Kosztorys!$I:$I,CONCATENATE("&lt;01.01.",AF$10,""))),0)</f>
        <v/>
      </c>
      <c r="AG282" s="116">
        <f>IF($C282="CAPEX - 1szt JB",IF($M282="szt",SUMIFS(Kosztorys!$F:$F,Kosztorys!$D:$D,$B282,Kosztorys!$I:$I,CONCATENATE("&lt;01.01.",AH$10,""))-SUMIFS(Kosztorys!$F:$F,Kosztorys!$D:$D,$B282,Kosztorys!$I:$I,CONCATENATE("&lt;01.01.",AG$10,"")),COUNTIFS(Kosztorys!$D:$D,$B282,Kosztorys!$I:$I,CONCATENATE("&lt;01.01.",AH$10,""))-COUNTIFS(Kosztorys!$D:$D,$B282,Kosztorys!$I:$I,CONCATENATE("&lt;01.01.",AG$10,""))),0)</f>
        <v/>
      </c>
      <c r="AH282" s="116">
        <f>IF($C282="CAPEX - 1szt JB",IF($M282="szt",SUMIFS(Kosztorys!$F:$F,Kosztorys!$D:$D,$B282,Kosztorys!$I:$I,CONCATENATE("&lt;01.01.",AI$10,""))-SUMIFS(Kosztorys!$F:$F,Kosztorys!$D:$D,$B282,Kosztorys!$I:$I,CONCATENATE("&lt;01.01.",AH$10,"")),COUNTIFS(Kosztorys!$D:$D,$B282,Kosztorys!$I:$I,CONCATENATE("&lt;01.01.",AI$10,""))-COUNTIFS(Kosztorys!$D:$D,$B282,Kosztorys!$I:$I,CONCATENATE("&lt;01.01.",AH$10,""))),0)</f>
        <v/>
      </c>
      <c r="AI282" s="116">
        <f>IF($C282="CAPEX - 1szt JB",IF($M282="szt",SUMIFS(Kosztorys!$F:$F,Kosztorys!$D:$D,$B282,Kosztorys!$I:$I,CONCATENATE("&lt;01.01.",AJ$10,""))-SUMIFS(Kosztorys!$F:$F,Kosztorys!$D:$D,$B282,Kosztorys!$I:$I,CONCATENATE("&lt;01.01.",AI$10,"")),COUNTIFS(Kosztorys!$D:$D,$B282,Kosztorys!$I:$I,CONCATENATE("&lt;01.01.",AJ$10,""))-COUNTIFS(Kosztorys!$D:$D,$B282,Kosztorys!$I:$I,CONCATENATE("&lt;01.01.",AI$10,""))),0)</f>
        <v/>
      </c>
      <c r="AJ282" s="116">
        <f>IF(C282="CAPEX - 1szt JB",IF(SUM(T282:AI282)=IF(ISERROR(VLOOKUP(B282,JB_tabela,MATCH(AJ$9,JB_menu,0)-1,FALSE())),,VLOOKUP(B282,JB_tabela,MATCH(AJ$9,JB_menu,0)-1,FALSE())),"OK","nie zgadza się liczba użytych JB"),"OK-ND")</f>
        <v/>
      </c>
      <c r="AM282" s="41">
        <f>IFERROR("_" &amp; VLOOKUP($B282,#REF!,1,FALSE()),#REF!)</f>
        <v/>
      </c>
      <c r="AN282" s="41">
        <f>IF($C282="CAPEX - Długość 1m",SUMIFS(Kosztorys!$F:$F,Kosztorys!$D:$D,$B282,Kosztorys!$I:$I,CONCATENATE("&lt;31.12.",AN$10,""))-SUMIFS(Kosztorys!$F:$F,Kosztorys!$D:$D,$B282,Kosztorys!$I:$I,CONCATENATE("&lt;31.12.",AM$10,"")),"x")</f>
        <v/>
      </c>
      <c r="AO282" s="41">
        <f>IF($C282="CAPEX - Długość 1m",SUMIFS(Kosztorys!$F:$F,Kosztorys!$D:$D,$B282,Kosztorys!$I:$I,CONCATENATE("&lt;31.12.",AO$10,""))-SUMIFS(Kosztorys!$F:$F,Kosztorys!$D:$D,$B282,Kosztorys!$I:$I,CONCATENATE("&lt;31.12.",AN$10,"")),"x")</f>
        <v/>
      </c>
      <c r="AP282" s="41">
        <f>IF($C282="CAPEX - Długość 1m",SUMIFS(Kosztorys!$F:$F,Kosztorys!$D:$D,$B282,Kosztorys!$I:$I,CONCATENATE("&lt;31.12.",AP$10,""))-SUMIFS(Kosztorys!$F:$F,Kosztorys!$D:$D,$B282,Kosztorys!$I:$I,CONCATENATE("&lt;31.12.",AO$10,"")),"x")</f>
        <v/>
      </c>
      <c r="AQ282" s="41">
        <f>IF($C282="CAPEX - Długość 1m",SUMIFS(Kosztorys!$F:$F,Kosztorys!$D:$D,$B282,Kosztorys!$I:$I,CONCATENATE("&lt;31.12.",AQ$10,""))-SUMIFS(Kosztorys!$F:$F,Kosztorys!$D:$D,$B282,Kosztorys!$I:$I,CONCATENATE("&lt;31.12.",AP$10,"")),"x")</f>
        <v/>
      </c>
      <c r="AR282" s="41">
        <f>IF($C282="CAPEX - Długość 1m",SUMIFS(Kosztorys!$F:$F,Kosztorys!$D:$D,$B282,Kosztorys!$I:$I,CONCATENATE("&lt;31.12.",AR$10,""))-SUMIFS(Kosztorys!$F:$F,Kosztorys!$D:$D,$B282,Kosztorys!$I:$I,CONCATENATE("&lt;31.12.",AQ$10,"")),"x")</f>
        <v/>
      </c>
      <c r="AS282" s="41">
        <f>IF($C282="CAPEX - Długość 1m",SUMIFS(Kosztorys!$F:$F,Kosztorys!$D:$D,$B282,Kosztorys!$I:$I,CONCATENATE("&lt;31.12.",AS$10,""))-SUMIFS(Kosztorys!$F:$F,Kosztorys!$D:$D,$B282,Kosztorys!$I:$I,CONCATENATE("&lt;31.12.",AR$10,"")),"x")</f>
        <v/>
      </c>
      <c r="AT282" s="41">
        <f>IF($C282="CAPEX - Długość 1m",SUMIFS(Kosztorys!$F:$F,Kosztorys!$D:$D,$B282,Kosztorys!$I:$I,CONCATENATE("&lt;31.12.",AT$10,""))-SUMIFS(Kosztorys!$F:$F,Kosztorys!$D:$D,$B282,Kosztorys!$I:$I,CONCATENATE("&lt;31.12.",AS$10,"")),"x")</f>
        <v/>
      </c>
      <c r="AU282" s="41">
        <f>IF($C282="CAPEX - Długość 1m",SUMIFS(Kosztorys!$F:$F,Kosztorys!$D:$D,$B282,Kosztorys!$I:$I,CONCATENATE("&lt;31.12.",AU$10,""))-SUMIFS(Kosztorys!$F:$F,Kosztorys!$D:$D,$B282,Kosztorys!$I:$I,CONCATENATE("&lt;31.12.",AT$10,"")),"x")</f>
        <v/>
      </c>
      <c r="AV282" s="41">
        <f>IF($C282="CAPEX - Długość 1m",SUMIFS(Kosztorys!$F:$F,Kosztorys!$D:$D,$B282,Kosztorys!$I:$I,CONCATENATE("&lt;31.12.",AV$10,""))-SUMIFS(Kosztorys!$F:$F,Kosztorys!$D:$D,$B282,Kosztorys!$I:$I,CONCATENATE("&lt;31.12.",AU$10,"")),"x")</f>
        <v/>
      </c>
      <c r="AW282" s="41">
        <f>IF($C282="CAPEX - Długość 1m",SUMIFS(Kosztorys!$F:$F,Kosztorys!$D:$D,$B282,Kosztorys!$I:$I,CONCATENATE("&lt;31.12.",AW$10,""))-SUMIFS(Kosztorys!$F:$F,Kosztorys!$D:$D,$B282,Kosztorys!$I:$I,CONCATENATE("&lt;31.12.",AV$10,"")),"x")</f>
        <v/>
      </c>
      <c r="AX282" s="41">
        <f>IF($C282="CAPEX - Długość 1m",SUMIFS(Kosztorys!$F:$F,Kosztorys!$D:$D,$B282,Kosztorys!$I:$I,CONCATENATE("&lt;31.12.",AX$10,""))-SUMIFS(Kosztorys!$F:$F,Kosztorys!$D:$D,$B282,Kosztorys!$I:$I,CONCATENATE("&lt;31.12.",AW$10,"")),"x")</f>
        <v/>
      </c>
      <c r="AY282" s="41">
        <f>IF($C282="CAPEX - Długość 1m",SUMIFS(Kosztorys!$F:$F,Kosztorys!$D:$D,$B282,Kosztorys!$I:$I,CONCATENATE("&lt;31.12.",AY$10,""))-SUMIFS(Kosztorys!$F:$F,Kosztorys!$D:$D,$B282,Kosztorys!$I:$I,CONCATENATE("&lt;31.12.",AX$10,"")),"x")</f>
        <v/>
      </c>
      <c r="AZ282" s="41">
        <f>IF($C282="CAPEX - Długość 1m",SUMIFS(Kosztorys!$F:$F,Kosztorys!$D:$D,$B282,Kosztorys!$I:$I,CONCATENATE("&lt;31.12.",AZ$10,""))-SUMIFS(Kosztorys!$F:$F,Kosztorys!$D:$D,$B282,Kosztorys!$I:$I,CONCATENATE("&lt;31.12.",AY$10,"")),"x")</f>
        <v/>
      </c>
      <c r="BA282" s="41">
        <f>IF($C282="CAPEX - Długość 1m",SUMIFS(Kosztorys!$F:$F,Kosztorys!$D:$D,$B282,Kosztorys!$I:$I,CONCATENATE("&lt;31.12.",BA$10,""))-SUMIFS(Kosztorys!$F:$F,Kosztorys!$D:$D,$B282,Kosztorys!$I:$I,CONCATENATE("&lt;31.12.",AZ$10,"")),"x")</f>
        <v/>
      </c>
      <c r="BB282" s="41">
        <f>IF($C282="CAPEX - Długość 1m",SUMIFS(Kosztorys!$F:$F,Kosztorys!$D:$D,$B282,Kosztorys!$I:$I,CONCATENATE("&lt;31.12.",BB$10,""))-SUMIFS(Kosztorys!$F:$F,Kosztorys!$D:$D,$B282,Kosztorys!$I:$I,CONCATENATE("&lt;31.12.",BA$10,"")),"x")</f>
        <v/>
      </c>
      <c r="BC282" s="41">
        <f>IF($C282="CAPEX - Długość 1m",SUMIFS(Kosztorys!$F:$F,Kosztorys!$D:$D,$B282,Kosztorys!$I:$I,CONCATENATE("&lt;31.12.",BC$10,""))-SUMIFS(Kosztorys!$F:$F,Kosztorys!$D:$D,$B282,Kosztorys!$I:$I,CONCATENATE("&lt;31.12.",BB$10,"")),"x")</f>
        <v/>
      </c>
      <c r="BD282" s="41">
        <f>IF(C282="CAPEX - Długość 1m",IF(SUM(AN282:BC282)=IF(ISERROR(VLOOKUP(B282,JB_tabela,MATCH(BD$9,JB_menu,0)-1,FALSE())),,VLOOKUP(B282,JB_tabela,MATCH(BD$9,JB_menu,0)-1,FALSE())),"OK","nie zgadza się liczba użytych JB"),"OK-ND")</f>
        <v/>
      </c>
      <c r="BH282" s="41">
        <f>IF($C282="OPEX - Koszt 1szt/rok",IF($M282="szt",SUMIFS(Kosztorys!$F:$F,Kosztorys!$D:$D,$B282,Kosztorys!$I:$I,CONCATENATE("&lt;01.01.",BH$10,""))+(SUMIFS(Kosztorys!$F:$F,Kosztorys!$D:$D,$B282,Kosztorys!$I:$I,CONCATENATE("&lt;=31.03.",BH$10,""))-SUMIFS(Kosztorys!$F:$F,Kosztorys!$D:$D,$B282,Kosztorys!$I:$I,CONCATENATE("&lt;=31.12.",BG$10,"")))*0.75+(SUMIFS(Kosztorys!$F:$F,Kosztorys!$D:$D,$B282,Kosztorys!$I:$I,CONCATENATE("&lt;=30.06.",BH$10,""))-SUMIFS(Kosztorys!$F:$F,Kosztorys!$D:$D,$B282,Kosztorys!$I:$I,CONCATENATE("&lt;=31.03.",BH$10,"")))*0.5+(SUMIFS(Kosztorys!$F:$F,Kosztorys!$D:$D,$B282,Kosztorys!$I:$I,CONCATENATE("&lt;=30.09.",BH$10,""))-SUMIFS(Kosztorys!$F:$F,Kosztorys!$D:$D,$B282,Kosztorys!$I:$I,CONCATENATE("&lt;=30.06.",BH$10,"")))*0.25,"nic"),0)</f>
        <v/>
      </c>
      <c r="BI282" s="41">
        <f>IF($C282="OPEX - Koszt 1szt/rok",IF($M282="szt",SUMIFS(Kosztorys!$F:$F,Kosztorys!$D:$D,$B282,Kosztorys!$I:$I,CONCATENATE("&lt;01.01.",BI$10,""))+(SUMIFS(Kosztorys!$F:$F,Kosztorys!$D:$D,$B282,Kosztorys!$I:$I,CONCATENATE("&lt;=31.03.",BI$10,""))-SUMIFS(Kosztorys!$F:$F,Kosztorys!$D:$D,$B282,Kosztorys!$I:$I,CONCATENATE("&lt;=31.12.",BH$10,"")))*0.75+(SUMIFS(Kosztorys!$F:$F,Kosztorys!$D:$D,$B282,Kosztorys!$I:$I,CONCATENATE("&lt;=30.06.",BI$10,""))-SUMIFS(Kosztorys!$F:$F,Kosztorys!$D:$D,$B282,Kosztorys!$I:$I,CONCATENATE("&lt;=31.03.",BI$10,"")))*0.5+(SUMIFS(Kosztorys!$F:$F,Kosztorys!$D:$D,$B282,Kosztorys!$I:$I,CONCATENATE("&lt;=30.09.",BI$10,""))-SUMIFS(Kosztorys!$F:$F,Kosztorys!$D:$D,$B282,Kosztorys!$I:$I,CONCATENATE("&lt;=30.06.",BI$10,"")))*0.25,"nic"),0)</f>
        <v/>
      </c>
      <c r="BJ282" s="41">
        <f>IF($C282="OPEX - Koszt 1szt/rok",IF($M282="szt",SUMIFS(Kosztorys!$F:$F,Kosztorys!$D:$D,$B282,Kosztorys!$I:$I,CONCATENATE("&lt;01.01.",BJ$10,""))+(SUMIFS(Kosztorys!$F:$F,Kosztorys!$D:$D,$B282,Kosztorys!$I:$I,CONCATENATE("&lt;=31.03.",BJ$10,""))-SUMIFS(Kosztorys!$F:$F,Kosztorys!$D:$D,$B282,Kosztorys!$I:$I,CONCATENATE("&lt;=31.12.",BI$10,"")))*0.75+(SUMIFS(Kosztorys!$F:$F,Kosztorys!$D:$D,$B282,Kosztorys!$I:$I,CONCATENATE("&lt;=30.06.",BJ$10,""))-SUMIFS(Kosztorys!$F:$F,Kosztorys!$D:$D,$B282,Kosztorys!$I:$I,CONCATENATE("&lt;=31.03.",BJ$10,"")))*0.5+(SUMIFS(Kosztorys!$F:$F,Kosztorys!$D:$D,$B282,Kosztorys!$I:$I,CONCATENATE("&lt;=30.09.",BJ$10,""))-SUMIFS(Kosztorys!$F:$F,Kosztorys!$D:$D,$B282,Kosztorys!$I:$I,CONCATENATE("&lt;=30.06.",BJ$10,"")))*0.25,"nic"),0)</f>
        <v/>
      </c>
      <c r="BK282" s="41">
        <f>IF($C282="OPEX - Koszt 1szt/rok",IF($M282="szt",SUMIFS(Kosztorys!$F:$F,Kosztorys!$D:$D,$B282,Kosztorys!$I:$I,CONCATENATE("&lt;01.01.",BK$10,""))+(SUMIFS(Kosztorys!$F:$F,Kosztorys!$D:$D,$B282,Kosztorys!$I:$I,CONCATENATE("&lt;=31.03.",BK$10,""))-SUMIFS(Kosztorys!$F:$F,Kosztorys!$D:$D,$B282,Kosztorys!$I:$I,CONCATENATE("&lt;=31.12.",BJ$10,"")))*0.75+(SUMIFS(Kosztorys!$F:$F,Kosztorys!$D:$D,$B282,Kosztorys!$I:$I,CONCATENATE("&lt;=30.06.",BK$10,""))-SUMIFS(Kosztorys!$F:$F,Kosztorys!$D:$D,$B282,Kosztorys!$I:$I,CONCATENATE("&lt;=31.03.",BK$10,"")))*0.5+(SUMIFS(Kosztorys!$F:$F,Kosztorys!$D:$D,$B282,Kosztorys!$I:$I,CONCATENATE("&lt;=30.09.",BK$10,""))-SUMIFS(Kosztorys!$F:$F,Kosztorys!$D:$D,$B282,Kosztorys!$I:$I,CONCATENATE("&lt;=30.06.",BK$10,"")))*0.25,"nic"),0)</f>
        <v/>
      </c>
      <c r="BL282" s="41">
        <f>IF($C282="OPEX - Koszt 1szt/rok",IF($M282="szt",SUMIFS(Kosztorys!$F:$F,Kosztorys!$D:$D,$B282,Kosztorys!$I:$I,CONCATENATE("&lt;01.01.",BL$10,""))+(SUMIFS(Kosztorys!$F:$F,Kosztorys!$D:$D,$B282,Kosztorys!$I:$I,CONCATENATE("&lt;=31.03.",BL$10,""))-SUMIFS(Kosztorys!$F:$F,Kosztorys!$D:$D,$B282,Kosztorys!$I:$I,CONCATENATE("&lt;=31.12.",BK$10,"")))*0.75+(SUMIFS(Kosztorys!$F:$F,Kosztorys!$D:$D,$B282,Kosztorys!$I:$I,CONCATENATE("&lt;=30.06.",BL$10,""))-SUMIFS(Kosztorys!$F:$F,Kosztorys!$D:$D,$B282,Kosztorys!$I:$I,CONCATENATE("&lt;=31.03.",BL$10,"")))*0.5+(SUMIFS(Kosztorys!$F:$F,Kosztorys!$D:$D,$B282,Kosztorys!$I:$I,CONCATENATE("&lt;=30.09.",BL$10,""))-SUMIFS(Kosztorys!$F:$F,Kosztorys!$D:$D,$B282,Kosztorys!$I:$I,CONCATENATE("&lt;=30.06.",BL$10,"")))*0.25,"nic"),0)</f>
        <v/>
      </c>
      <c r="BM282" s="41">
        <f>IF($C282="OPEX - Koszt 1szt/rok",IF($M282="szt",SUMIFS(Kosztorys!$F:$F,Kosztorys!$D:$D,$B282,Kosztorys!$I:$I,CONCATENATE("&lt;01.01.",BM$10,""))+(SUMIFS(Kosztorys!$F:$F,Kosztorys!$D:$D,$B282,Kosztorys!$I:$I,CONCATENATE("&lt;=31.03.",BM$10,""))-SUMIFS(Kosztorys!$F:$F,Kosztorys!$D:$D,$B282,Kosztorys!$I:$I,CONCATENATE("&lt;=31.12.",BL$10,"")))*0.75+(SUMIFS(Kosztorys!$F:$F,Kosztorys!$D:$D,$B282,Kosztorys!$I:$I,CONCATENATE("&lt;=30.06.",BM$10,""))-SUMIFS(Kosztorys!$F:$F,Kosztorys!$D:$D,$B282,Kosztorys!$I:$I,CONCATENATE("&lt;=31.03.",BM$10,"")))*0.5+(SUMIFS(Kosztorys!$F:$F,Kosztorys!$D:$D,$B282,Kosztorys!$I:$I,CONCATENATE("&lt;=30.09.",BM$10,""))-SUMIFS(Kosztorys!$F:$F,Kosztorys!$D:$D,$B282,Kosztorys!$I:$I,CONCATENATE("&lt;=30.06.",BM$10,"")))*0.25,"nic"),0)</f>
        <v/>
      </c>
      <c r="BN282" s="41">
        <f>IF($C282="OPEX - Koszt 1szt/rok",IF($M282="szt",SUMIFS(Kosztorys!$F:$F,Kosztorys!$D:$D,$B282,Kosztorys!$I:$I,CONCATENATE("&lt;01.01.",BN$10,""))+(SUMIFS(Kosztorys!$F:$F,Kosztorys!$D:$D,$B282,Kosztorys!$I:$I,CONCATENATE("&lt;=31.03.",BN$10,""))-SUMIFS(Kosztorys!$F:$F,Kosztorys!$D:$D,$B282,Kosztorys!$I:$I,CONCATENATE("&lt;=31.12.",BM$10,"")))*0.75+(SUMIFS(Kosztorys!$F:$F,Kosztorys!$D:$D,$B282,Kosztorys!$I:$I,CONCATENATE("&lt;=30.06.",BN$10,""))-SUMIFS(Kosztorys!$F:$F,Kosztorys!$D:$D,$B282,Kosztorys!$I:$I,CONCATENATE("&lt;=31.03.",BN$10,"")))*0.5+(SUMIFS(Kosztorys!$F:$F,Kosztorys!$D:$D,$B282,Kosztorys!$I:$I,CONCATENATE("&lt;=30.09.",BN$10,""))-SUMIFS(Kosztorys!$F:$F,Kosztorys!$D:$D,$B282,Kosztorys!$I:$I,CONCATENATE("&lt;=30.06.",BN$10,"")))*0.25,"nic"),0)</f>
        <v/>
      </c>
      <c r="BO282" s="41">
        <f>IF($C282="OPEX - Koszt 1szt/rok",IF($M282="szt",SUMIFS(Kosztorys!$F:$F,Kosztorys!$D:$D,$B282,Kosztorys!$I:$I,CONCATENATE("&lt;01.01.",BO$10,""))+(SUMIFS(Kosztorys!$F:$F,Kosztorys!$D:$D,$B282,Kosztorys!$I:$I,CONCATENATE("&lt;=31.03.",BO$10,""))-SUMIFS(Kosztorys!$F:$F,Kosztorys!$D:$D,$B282,Kosztorys!$I:$I,CONCATENATE("&lt;=31.12.",BN$10,"")))*0.75+(SUMIFS(Kosztorys!$F:$F,Kosztorys!$D:$D,$B282,Kosztorys!$I:$I,CONCATENATE("&lt;=30.06.",BO$10,""))-SUMIFS(Kosztorys!$F:$F,Kosztorys!$D:$D,$B282,Kosztorys!$I:$I,CONCATENATE("&lt;=31.03.",BO$10,"")))*0.5+(SUMIFS(Kosztorys!$F:$F,Kosztorys!$D:$D,$B282,Kosztorys!$I:$I,CONCATENATE("&lt;=30.09.",BO$10,""))-SUMIFS(Kosztorys!$F:$F,Kosztorys!$D:$D,$B282,Kosztorys!$I:$I,CONCATENATE("&lt;=30.06.",BO$10,"")))*0.25,"nic"),0)</f>
        <v/>
      </c>
      <c r="BP282" s="41">
        <f>IF($C282="OPEX - Koszt 1szt/rok",IF($M282="szt",SUMIFS(Kosztorys!$F:$F,Kosztorys!$D:$D,$B282,Kosztorys!$I:$I,CONCATENATE("&lt;01.01.",BP$10,""))+(SUMIFS(Kosztorys!$F:$F,Kosztorys!$D:$D,$B282,Kosztorys!$I:$I,CONCATENATE("&lt;=31.03.",BP$10,""))-SUMIFS(Kosztorys!$F:$F,Kosztorys!$D:$D,$B282,Kosztorys!$I:$I,CONCATENATE("&lt;=31.12.",BO$10,"")))*0.75+(SUMIFS(Kosztorys!$F:$F,Kosztorys!$D:$D,$B282,Kosztorys!$I:$I,CONCATENATE("&lt;=30.06.",BP$10,""))-SUMIFS(Kosztorys!$F:$F,Kosztorys!$D:$D,$B282,Kosztorys!$I:$I,CONCATENATE("&lt;=31.03.",BP$10,"")))*0.5+(SUMIFS(Kosztorys!$F:$F,Kosztorys!$D:$D,$B282,Kosztorys!$I:$I,CONCATENATE("&lt;=30.09.",BP$10,""))-SUMIFS(Kosztorys!$F:$F,Kosztorys!$D:$D,$B282,Kosztorys!$I:$I,CONCATENATE("&lt;=30.06.",BP$10,"")))*0.25,"nic"),0)</f>
        <v/>
      </c>
      <c r="BQ282" s="41">
        <f>IF($C282="OPEX - Koszt 1szt/rok",IF($M282="szt",SUMIFS(Kosztorys!$F:$F,Kosztorys!$D:$D,$B282,Kosztorys!$I:$I,CONCATENATE("&lt;01.01.",BQ$10,""))+(SUMIFS(Kosztorys!$F:$F,Kosztorys!$D:$D,$B282,Kosztorys!$I:$I,CONCATENATE("&lt;=31.03.",BQ$10,""))-SUMIFS(Kosztorys!$F:$F,Kosztorys!$D:$D,$B282,Kosztorys!$I:$I,CONCATENATE("&lt;=31.12.",BP$10,"")))*0.75+(SUMIFS(Kosztorys!$F:$F,Kosztorys!$D:$D,$B282,Kosztorys!$I:$I,CONCATENATE("&lt;=30.06.",BQ$10,""))-SUMIFS(Kosztorys!$F:$F,Kosztorys!$D:$D,$B282,Kosztorys!$I:$I,CONCATENATE("&lt;=31.03.",BQ$10,"")))*0.5+(SUMIFS(Kosztorys!$F:$F,Kosztorys!$D:$D,$B282,Kosztorys!$I:$I,CONCATENATE("&lt;=30.09.",BQ$10,""))-SUMIFS(Kosztorys!$F:$F,Kosztorys!$D:$D,$B282,Kosztorys!$I:$I,CONCATENATE("&lt;=30.06.",BQ$10,"")))*0.25,"nic"),0)</f>
        <v/>
      </c>
      <c r="BR282" s="41">
        <f>IF($C282="OPEX - Koszt 1szt/rok",IF($M282="szt",SUMIFS(Kosztorys!$F:$F,Kosztorys!$D:$D,$B282,Kosztorys!$I:$I,CONCATENATE("&lt;01.01.",BR$10,""))+(SUMIFS(Kosztorys!$F:$F,Kosztorys!$D:$D,$B282,Kosztorys!$I:$I,CONCATENATE("&lt;=31.03.",BR$10,""))-SUMIFS(Kosztorys!$F:$F,Kosztorys!$D:$D,$B282,Kosztorys!$I:$I,CONCATENATE("&lt;=31.12.",BQ$10,"")))*0.75+(SUMIFS(Kosztorys!$F:$F,Kosztorys!$D:$D,$B282,Kosztorys!$I:$I,CONCATENATE("&lt;=30.06.",BR$10,""))-SUMIFS(Kosztorys!$F:$F,Kosztorys!$D:$D,$B282,Kosztorys!$I:$I,CONCATENATE("&lt;=31.03.",BR$10,"")))*0.5+(SUMIFS(Kosztorys!$F:$F,Kosztorys!$D:$D,$B282,Kosztorys!$I:$I,CONCATENATE("&lt;=30.09.",BR$10,""))-SUMIFS(Kosztorys!$F:$F,Kosztorys!$D:$D,$B282,Kosztorys!$I:$I,CONCATENATE("&lt;=30.06.",BR$10,"")))*0.25,"nic"),0)</f>
        <v/>
      </c>
      <c r="BS282" s="41">
        <f>IF($C282="OPEX - Koszt 1szt/rok",IF($M282="szt",SUMIFS(Kosztorys!$F:$F,Kosztorys!$D:$D,$B282,Kosztorys!$I:$I,CONCATENATE("&lt;01.01.",BS$10,""))+(SUMIFS(Kosztorys!$F:$F,Kosztorys!$D:$D,$B282,Kosztorys!$I:$I,CONCATENATE("&lt;=31.03.",BS$10,""))-SUMIFS(Kosztorys!$F:$F,Kosztorys!$D:$D,$B282,Kosztorys!$I:$I,CONCATENATE("&lt;=31.12.",BR$10,"")))*0.75+(SUMIFS(Kosztorys!$F:$F,Kosztorys!$D:$D,$B282,Kosztorys!$I:$I,CONCATENATE("&lt;=30.06.",BS$10,""))-SUMIFS(Kosztorys!$F:$F,Kosztorys!$D:$D,$B282,Kosztorys!$I:$I,CONCATENATE("&lt;=31.03.",BS$10,"")))*0.5+(SUMIFS(Kosztorys!$F:$F,Kosztorys!$D:$D,$B282,Kosztorys!$I:$I,CONCATENATE("&lt;=30.09.",BS$10,""))-SUMIFS(Kosztorys!$F:$F,Kosztorys!$D:$D,$B282,Kosztorys!$I:$I,CONCATENATE("&lt;=30.06.",BS$10,"")))*0.25,"nic"),0)</f>
        <v/>
      </c>
      <c r="BT282" s="41">
        <f>IF($C282="OPEX - Koszt 1szt/rok",IF($M282="szt",SUMIFS(Kosztorys!$F:$F,Kosztorys!$D:$D,$B282,Kosztorys!$I:$I,CONCATENATE("&lt;01.01.",BT$10,""))+(SUMIFS(Kosztorys!$F:$F,Kosztorys!$D:$D,$B282,Kosztorys!$I:$I,CONCATENATE("&lt;=31.03.",BT$10,""))-SUMIFS(Kosztorys!$F:$F,Kosztorys!$D:$D,$B282,Kosztorys!$I:$I,CONCATENATE("&lt;=31.12.",BS$10,"")))*0.75+(SUMIFS(Kosztorys!$F:$F,Kosztorys!$D:$D,$B282,Kosztorys!$I:$I,CONCATENATE("&lt;=30.06.",BT$10,""))-SUMIFS(Kosztorys!$F:$F,Kosztorys!$D:$D,$B282,Kosztorys!$I:$I,CONCATENATE("&lt;=31.03.",BT$10,"")))*0.5+(SUMIFS(Kosztorys!$F:$F,Kosztorys!$D:$D,$B282,Kosztorys!$I:$I,CONCATENATE("&lt;=30.09.",BT$10,""))-SUMIFS(Kosztorys!$F:$F,Kosztorys!$D:$D,$B282,Kosztorys!$I:$I,CONCATENATE("&lt;=30.06.",BT$10,"")))*0.25,"nic"),0)</f>
        <v/>
      </c>
      <c r="BU282" s="41">
        <f>IF($C282="OPEX - Koszt 1szt/rok",IF($M282="szt",SUMIFS(Kosztorys!$F:$F,Kosztorys!$D:$D,$B282,Kosztorys!$I:$I,CONCATENATE("&lt;01.01.",BU$10,""))+(SUMIFS(Kosztorys!$F:$F,Kosztorys!$D:$D,$B282,Kosztorys!$I:$I,CONCATENATE("&lt;=31.03.",BU$10,""))-SUMIFS(Kosztorys!$F:$F,Kosztorys!$D:$D,$B282,Kosztorys!$I:$I,CONCATENATE("&lt;=31.12.",BT$10,"")))*0.75+(SUMIFS(Kosztorys!$F:$F,Kosztorys!$D:$D,$B282,Kosztorys!$I:$I,CONCATENATE("&lt;=30.06.",BU$10,""))-SUMIFS(Kosztorys!$F:$F,Kosztorys!$D:$D,$B282,Kosztorys!$I:$I,CONCATENATE("&lt;=31.03.",BU$10,"")))*0.5+(SUMIFS(Kosztorys!$F:$F,Kosztorys!$D:$D,$B282,Kosztorys!$I:$I,CONCATENATE("&lt;=30.09.",BU$10,""))-SUMIFS(Kosztorys!$F:$F,Kosztorys!$D:$D,$B282,Kosztorys!$I:$I,CONCATENATE("&lt;=30.06.",BU$10,"")))*0.25,"nic"),0)</f>
        <v/>
      </c>
      <c r="BV282" s="41">
        <f>IF($C282="OPEX - Koszt 1szt/rok",IF($M282="szt",SUMIFS(Kosztorys!$F:$F,Kosztorys!$D:$D,$B282,Kosztorys!$I:$I,CONCATENATE("&lt;01.01.",BV$10,""))+(SUMIFS(Kosztorys!$F:$F,Kosztorys!$D:$D,$B282,Kosztorys!$I:$I,CONCATENATE("&lt;=31.03.",BV$10,""))-SUMIFS(Kosztorys!$F:$F,Kosztorys!$D:$D,$B282,Kosztorys!$I:$I,CONCATENATE("&lt;=31.12.",BU$10,"")))*0.75+(SUMIFS(Kosztorys!$F:$F,Kosztorys!$D:$D,$B282,Kosztorys!$I:$I,CONCATENATE("&lt;=30.06.",BV$10,""))-SUMIFS(Kosztorys!$F:$F,Kosztorys!$D:$D,$B282,Kosztorys!$I:$I,CONCATENATE("&lt;=31.03.",BV$10,"")))*0.5+(SUMIFS(Kosztorys!$F:$F,Kosztorys!$D:$D,$B282,Kosztorys!$I:$I,CONCATENATE("&lt;=30.09.",BV$10,""))-SUMIFS(Kosztorys!$F:$F,Kosztorys!$D:$D,$B282,Kosztorys!$I:$I,CONCATENATE("&lt;=30.06.",BV$10,"")))*0.25,"nic"),0)</f>
        <v/>
      </c>
      <c r="BW282" s="41">
        <f>IF($C282="OPEX - Koszt 1szt/rok",IF($M282="szt",SUMIFS(Kosztorys!$F:$F,Kosztorys!$D:$D,$B282,Kosztorys!$I:$I,CONCATENATE("&lt;01.01.",BW$10,""))+(SUMIFS(Kosztorys!$F:$F,Kosztorys!$D:$D,$B282,Kosztorys!$I:$I,CONCATENATE("&lt;=31.03.",BW$10,""))-SUMIFS(Kosztorys!$F:$F,Kosztorys!$D:$D,$B282,Kosztorys!$I:$I,CONCATENATE("&lt;=31.12.",BV$10,"")))*0.75+(SUMIFS(Kosztorys!$F:$F,Kosztorys!$D:$D,$B282,Kosztorys!$I:$I,CONCATENATE("&lt;=30.06.",BW$10,""))-SUMIFS(Kosztorys!$F:$F,Kosztorys!$D:$D,$B282,Kosztorys!$I:$I,CONCATENATE("&lt;=31.03.",BW$10,"")))*0.5+(SUMIFS(Kosztorys!$F:$F,Kosztorys!$D:$D,$B282,Kosztorys!$I:$I,CONCATENATE("&lt;=30.09.",BW$10,""))-SUMIFS(Kosztorys!$F:$F,Kosztorys!$D:$D,$B282,Kosztorys!$I:$I,CONCATENATE("&lt;=30.06.",BW$10,"")))*0.25,"nic"),0)</f>
        <v/>
      </c>
      <c r="BX282" s="41">
        <f>IF(C282="OPEX - Koszt 1szt/rok",IF(MAX(BH282:BW282)=IF(ISERROR(VLOOKUP(B282,JB_tabela,MATCH(BX$9,JB_menu,0)-1,FALSE())),,VLOOKUP(B282,JB_tabela,MATCH(BX$9,JB_menu,0)-1,FALSE())),"OK","nie zgadza się liczba użytych JB"),"OK-ND")</f>
        <v/>
      </c>
      <c r="CB282" s="41">
        <f>IF($C282="OPEX - Długość 1m koszt/rok",IF($M282="m",SUMIFS(Kosztorys!$F:$F,Kosztorys!$D:$D,$B282,Kosztorys!$I:$I,CONCATENATE("&lt;01.01.",CB$10,""))+(SUMIFS(Kosztorys!$F:$F,Kosztorys!$D:$D,$B282,Kosztorys!$I:$I,CONCATENATE("&lt;=31.03.",CB$10,""))-SUMIFS(Kosztorys!$F:$F,Kosztorys!$D:$D,$B282,Kosztorys!$I:$I,CONCATENATE("&lt;=31.12.",CA$10,"")))*0.75+(SUMIFS(Kosztorys!$F:$F,Kosztorys!$D:$D,$B282,Kosztorys!$I:$I,CONCATENATE("&lt;=30.06.",CB$10,""))-SUMIFS(Kosztorys!$F:$F,Kosztorys!$D:$D,$B282,Kosztorys!$I:$I,CONCATENATE("&lt;=31.03.",CB$10,"")))*0.5+(SUMIFS(Kosztorys!$F:$F,Kosztorys!$D:$D,$B282,Kosztorys!$I:$I,CONCATENATE("&lt;=30.09.",CB$10,""))-SUMIFS(Kosztorys!$F:$F,Kosztorys!$D:$D,$B282,Kosztorys!$I:$I,CONCATENATE("&lt;=30.06.",CB$10,"")))*0.25,"nic"),0)</f>
        <v/>
      </c>
      <c r="CC282" s="41">
        <f>IF($C282="OPEX - Długość 1m koszt/rok",IF($M282="m",SUMIFS(Kosztorys!$F:$F,Kosztorys!$D:$D,$B282,Kosztorys!$I:$I,CONCATENATE("&lt;01.01.",CC$10,""))+(SUMIFS(Kosztorys!$F:$F,Kosztorys!$D:$D,$B282,Kosztorys!$I:$I,CONCATENATE("&lt;=31.03.",CC$10,""))-SUMIFS(Kosztorys!$F:$F,Kosztorys!$D:$D,$B282,Kosztorys!$I:$I,CONCATENATE("&lt;=31.12.",CB$10,"")))*0.75+(SUMIFS(Kosztorys!$F:$F,Kosztorys!$D:$D,$B282,Kosztorys!$I:$I,CONCATENATE("&lt;=30.06.",CC$10,""))-SUMIFS(Kosztorys!$F:$F,Kosztorys!$D:$D,$B282,Kosztorys!$I:$I,CONCATENATE("&lt;=31.03.",CC$10,"")))*0.5+(SUMIFS(Kosztorys!$F:$F,Kosztorys!$D:$D,$B282,Kosztorys!$I:$I,CONCATENATE("&lt;=30.09.",CC$10,""))-SUMIFS(Kosztorys!$F:$F,Kosztorys!$D:$D,$B282,Kosztorys!$I:$I,CONCATENATE("&lt;=30.06.",CC$10,"")))*0.25,"nic"),0)</f>
        <v/>
      </c>
      <c r="CD282" s="41">
        <f>IF($C282="OPEX - Długość 1m koszt/rok",IF($M282="m",SUMIFS(Kosztorys!$F:$F,Kosztorys!$D:$D,$B282,Kosztorys!$I:$I,CONCATENATE("&lt;01.01.",CD$10,""))+(SUMIFS(Kosztorys!$F:$F,Kosztorys!$D:$D,$B282,Kosztorys!$I:$I,CONCATENATE("&lt;=31.03.",CD$10,""))-SUMIFS(Kosztorys!$F:$F,Kosztorys!$D:$D,$B282,Kosztorys!$I:$I,CONCATENATE("&lt;=31.12.",CC$10,"")))*0.75+(SUMIFS(Kosztorys!$F:$F,Kosztorys!$D:$D,$B282,Kosztorys!$I:$I,CONCATENATE("&lt;=30.06.",CD$10,""))-SUMIFS(Kosztorys!$F:$F,Kosztorys!$D:$D,$B282,Kosztorys!$I:$I,CONCATENATE("&lt;=31.03.",CD$10,"")))*0.5+(SUMIFS(Kosztorys!$F:$F,Kosztorys!$D:$D,$B282,Kosztorys!$I:$I,CONCATENATE("&lt;=30.09.",CD$10,""))-SUMIFS(Kosztorys!$F:$F,Kosztorys!$D:$D,$B282,Kosztorys!$I:$I,CONCATENATE("&lt;=30.06.",CD$10,"")))*0.25,"nic"),0)</f>
        <v/>
      </c>
      <c r="CE282" s="41">
        <f>IF($C282="OPEX - Długość 1m koszt/rok",IF($M282="m",SUMIFS(Kosztorys!$F:$F,Kosztorys!$D:$D,$B282,Kosztorys!$I:$I,CONCATENATE("&lt;01.01.",CE$10,""))+(SUMIFS(Kosztorys!$F:$F,Kosztorys!$D:$D,$B282,Kosztorys!$I:$I,CONCATENATE("&lt;=31.03.",CE$10,""))-SUMIFS(Kosztorys!$F:$F,Kosztorys!$D:$D,$B282,Kosztorys!$I:$I,CONCATENATE("&lt;=31.12.",CD$10,"")))*0.75+(SUMIFS(Kosztorys!$F:$F,Kosztorys!$D:$D,$B282,Kosztorys!$I:$I,CONCATENATE("&lt;=30.06.",CE$10,""))-SUMIFS(Kosztorys!$F:$F,Kosztorys!$D:$D,$B282,Kosztorys!$I:$I,CONCATENATE("&lt;=31.03.",CE$10,"")))*0.5+(SUMIFS(Kosztorys!$F:$F,Kosztorys!$D:$D,$B282,Kosztorys!$I:$I,CONCATENATE("&lt;=30.09.",CE$10,""))-SUMIFS(Kosztorys!$F:$F,Kosztorys!$D:$D,$B282,Kosztorys!$I:$I,CONCATENATE("&lt;=30.06.",CE$10,"")))*0.25,"nic"),0)</f>
        <v/>
      </c>
      <c r="CF282" s="41">
        <f>IF($C282="OPEX - Długość 1m koszt/rok",IF($M282="m",SUMIFS(Kosztorys!$F:$F,Kosztorys!$D:$D,$B282,Kosztorys!$I:$I,CONCATENATE("&lt;01.01.",CF$10,""))+(SUMIFS(Kosztorys!$F:$F,Kosztorys!$D:$D,$B282,Kosztorys!$I:$I,CONCATENATE("&lt;=31.03.",CF$10,""))-SUMIFS(Kosztorys!$F:$F,Kosztorys!$D:$D,$B282,Kosztorys!$I:$I,CONCATENATE("&lt;=31.12.",CE$10,"")))*0.75+(SUMIFS(Kosztorys!$F:$F,Kosztorys!$D:$D,$B282,Kosztorys!$I:$I,CONCATENATE("&lt;=30.06.",CF$10,""))-SUMIFS(Kosztorys!$F:$F,Kosztorys!$D:$D,$B282,Kosztorys!$I:$I,CONCATENATE("&lt;=31.03.",CF$10,"")))*0.5+(SUMIFS(Kosztorys!$F:$F,Kosztorys!$D:$D,$B282,Kosztorys!$I:$I,CONCATENATE("&lt;=30.09.",CF$10,""))-SUMIFS(Kosztorys!$F:$F,Kosztorys!$D:$D,$B282,Kosztorys!$I:$I,CONCATENATE("&lt;=30.06.",CF$10,"")))*0.25,"nic"),0)</f>
        <v/>
      </c>
      <c r="CG282" s="41">
        <f>IF($C282="OPEX - Długość 1m koszt/rok",IF($M282="m",SUMIFS(Kosztorys!$F:$F,Kosztorys!$D:$D,$B282,Kosztorys!$I:$I,CONCATENATE("&lt;01.01.",CG$10,""))+(SUMIFS(Kosztorys!$F:$F,Kosztorys!$D:$D,$B282,Kosztorys!$I:$I,CONCATENATE("&lt;=31.03.",CG$10,""))-SUMIFS(Kosztorys!$F:$F,Kosztorys!$D:$D,$B282,Kosztorys!$I:$I,CONCATENATE("&lt;=31.12.",CF$10,"")))*0.75+(SUMIFS(Kosztorys!$F:$F,Kosztorys!$D:$D,$B282,Kosztorys!$I:$I,CONCATENATE("&lt;=30.06.",CG$10,""))-SUMIFS(Kosztorys!$F:$F,Kosztorys!$D:$D,$B282,Kosztorys!$I:$I,CONCATENATE("&lt;=31.03.",CG$10,"")))*0.5+(SUMIFS(Kosztorys!$F:$F,Kosztorys!$D:$D,$B282,Kosztorys!$I:$I,CONCATENATE("&lt;=30.09.",CG$10,""))-SUMIFS(Kosztorys!$F:$F,Kosztorys!$D:$D,$B282,Kosztorys!$I:$I,CONCATENATE("&lt;=30.06.",CG$10,"")))*0.25,"nic"),0)</f>
        <v/>
      </c>
      <c r="CH282" s="41">
        <f>IF($C282="OPEX - Długość 1m koszt/rok",IF($M282="m",SUMIFS(Kosztorys!$F:$F,Kosztorys!$D:$D,$B282,Kosztorys!$I:$I,CONCATENATE("&lt;01.01.",CH$10,""))+(SUMIFS(Kosztorys!$F:$F,Kosztorys!$D:$D,$B282,Kosztorys!$I:$I,CONCATENATE("&lt;=31.03.",CH$10,""))-SUMIFS(Kosztorys!$F:$F,Kosztorys!$D:$D,$B282,Kosztorys!$I:$I,CONCATENATE("&lt;=31.12.",CG$10,"")))*0.75+(SUMIFS(Kosztorys!$F:$F,Kosztorys!$D:$D,$B282,Kosztorys!$I:$I,CONCATENATE("&lt;=30.06.",CH$10,""))-SUMIFS(Kosztorys!$F:$F,Kosztorys!$D:$D,$B282,Kosztorys!$I:$I,CONCATENATE("&lt;=31.03.",CH$10,"")))*0.5+(SUMIFS(Kosztorys!$F:$F,Kosztorys!$D:$D,$B282,Kosztorys!$I:$I,CONCATENATE("&lt;=30.09.",CH$10,""))-SUMIFS(Kosztorys!$F:$F,Kosztorys!$D:$D,$B282,Kosztorys!$I:$I,CONCATENATE("&lt;=30.06.",CH$10,"")))*0.25,"nic"),0)</f>
        <v/>
      </c>
      <c r="CI282" s="41">
        <f>IF($C282="OPEX - Długość 1m koszt/rok",IF($M282="m",SUMIFS(Kosztorys!$F:$F,Kosztorys!$D:$D,$B282,Kosztorys!$I:$I,CONCATENATE("&lt;01.01.",CI$10,""))+(SUMIFS(Kosztorys!$F:$F,Kosztorys!$D:$D,$B282,Kosztorys!$I:$I,CONCATENATE("&lt;=31.03.",CI$10,""))-SUMIFS(Kosztorys!$F:$F,Kosztorys!$D:$D,$B282,Kosztorys!$I:$I,CONCATENATE("&lt;=31.12.",CH$10,"")))*0.75+(SUMIFS(Kosztorys!$F:$F,Kosztorys!$D:$D,$B282,Kosztorys!$I:$I,CONCATENATE("&lt;=30.06.",CI$10,""))-SUMIFS(Kosztorys!$F:$F,Kosztorys!$D:$D,$B282,Kosztorys!$I:$I,CONCATENATE("&lt;=31.03.",CI$10,"")))*0.5+(SUMIFS(Kosztorys!$F:$F,Kosztorys!$D:$D,$B282,Kosztorys!$I:$I,CONCATENATE("&lt;=30.09.",CI$10,""))-SUMIFS(Kosztorys!$F:$F,Kosztorys!$D:$D,$B282,Kosztorys!$I:$I,CONCATENATE("&lt;=30.06.",CI$10,"")))*0.25,"nic"),0)</f>
        <v/>
      </c>
      <c r="CJ282" s="41">
        <f>IF($C282="OPEX - Długość 1m koszt/rok",IF($M282="m",SUMIFS(Kosztorys!$F:$F,Kosztorys!$D:$D,$B282,Kosztorys!$I:$I,CONCATENATE("&lt;01.01.",CJ$10,""))+(SUMIFS(Kosztorys!$F:$F,Kosztorys!$D:$D,$B282,Kosztorys!$I:$I,CONCATENATE("&lt;=31.03.",CJ$10,""))-SUMIFS(Kosztorys!$F:$F,Kosztorys!$D:$D,$B282,Kosztorys!$I:$I,CONCATENATE("&lt;=31.12.",CI$10,"")))*0.75+(SUMIFS(Kosztorys!$F:$F,Kosztorys!$D:$D,$B282,Kosztorys!$I:$I,CONCATENATE("&lt;=30.06.",CJ$10,""))-SUMIFS(Kosztorys!$F:$F,Kosztorys!$D:$D,$B282,Kosztorys!$I:$I,CONCATENATE("&lt;=31.03.",CJ$10,"")))*0.5+(SUMIFS(Kosztorys!$F:$F,Kosztorys!$D:$D,$B282,Kosztorys!$I:$I,CONCATENATE("&lt;=30.09.",CJ$10,""))-SUMIFS(Kosztorys!$F:$F,Kosztorys!$D:$D,$B282,Kosztorys!$I:$I,CONCATENATE("&lt;=30.06.",CJ$10,"")))*0.25,"nic"),0)</f>
        <v/>
      </c>
      <c r="CK282" s="41">
        <f>IF($C282="OPEX - Długość 1m koszt/rok",IF($M282="m",SUMIFS(Kosztorys!$F:$F,Kosztorys!$D:$D,$B282,Kosztorys!$I:$I,CONCATENATE("&lt;01.01.",CK$10,""))+(SUMIFS(Kosztorys!$F:$F,Kosztorys!$D:$D,$B282,Kosztorys!$I:$I,CONCATENATE("&lt;=31.03.",CK$10,""))-SUMIFS(Kosztorys!$F:$F,Kosztorys!$D:$D,$B282,Kosztorys!$I:$I,CONCATENATE("&lt;=31.12.",CJ$10,"")))*0.75+(SUMIFS(Kosztorys!$F:$F,Kosztorys!$D:$D,$B282,Kosztorys!$I:$I,CONCATENATE("&lt;=30.06.",CK$10,""))-SUMIFS(Kosztorys!$F:$F,Kosztorys!$D:$D,$B282,Kosztorys!$I:$I,CONCATENATE("&lt;=31.03.",CK$10,"")))*0.5+(SUMIFS(Kosztorys!$F:$F,Kosztorys!$D:$D,$B282,Kosztorys!$I:$I,CONCATENATE("&lt;=30.09.",CK$10,""))-SUMIFS(Kosztorys!$F:$F,Kosztorys!$D:$D,$B282,Kosztorys!$I:$I,CONCATENATE("&lt;=30.06.",CK$10,"")))*0.25,"nic"),0)</f>
        <v/>
      </c>
      <c r="CL282" s="41">
        <f>IF($C282="OPEX - Długość 1m koszt/rok",IF($M282="m",SUMIFS(Kosztorys!$F:$F,Kosztorys!$D:$D,$B282,Kosztorys!$I:$I,CONCATENATE("&lt;01.01.",CL$10,""))+(SUMIFS(Kosztorys!$F:$F,Kosztorys!$D:$D,$B282,Kosztorys!$I:$I,CONCATENATE("&lt;=31.03.",CL$10,""))-SUMIFS(Kosztorys!$F:$F,Kosztorys!$D:$D,$B282,Kosztorys!$I:$I,CONCATENATE("&lt;=31.12.",CK$10,"")))*0.75+(SUMIFS(Kosztorys!$F:$F,Kosztorys!$D:$D,$B282,Kosztorys!$I:$I,CONCATENATE("&lt;=30.06.",CL$10,""))-SUMIFS(Kosztorys!$F:$F,Kosztorys!$D:$D,$B282,Kosztorys!$I:$I,CONCATENATE("&lt;=31.03.",CL$10,"")))*0.5+(SUMIFS(Kosztorys!$F:$F,Kosztorys!$D:$D,$B282,Kosztorys!$I:$I,CONCATENATE("&lt;=30.09.",CL$10,""))-SUMIFS(Kosztorys!$F:$F,Kosztorys!$D:$D,$B282,Kosztorys!$I:$I,CONCATENATE("&lt;=30.06.",CL$10,"")))*0.25,"nic"),0)</f>
        <v/>
      </c>
      <c r="CM282" s="41">
        <f>IF($C282="OPEX - Długość 1m koszt/rok",IF($M282="m",SUMIFS(Kosztorys!$F:$F,Kosztorys!$D:$D,$B282,Kosztorys!$I:$I,CONCATENATE("&lt;01.01.",CM$10,""))+(SUMIFS(Kosztorys!$F:$F,Kosztorys!$D:$D,$B282,Kosztorys!$I:$I,CONCATENATE("&lt;=31.03.",CM$10,""))-SUMIFS(Kosztorys!$F:$F,Kosztorys!$D:$D,$B282,Kosztorys!$I:$I,CONCATENATE("&lt;=31.12.",CL$10,"")))*0.75+(SUMIFS(Kosztorys!$F:$F,Kosztorys!$D:$D,$B282,Kosztorys!$I:$I,CONCATENATE("&lt;=30.06.",CM$10,""))-SUMIFS(Kosztorys!$F:$F,Kosztorys!$D:$D,$B282,Kosztorys!$I:$I,CONCATENATE("&lt;=31.03.",CM$10,"")))*0.5+(SUMIFS(Kosztorys!$F:$F,Kosztorys!$D:$D,$B282,Kosztorys!$I:$I,CONCATENATE("&lt;=30.09.",CM$10,""))-SUMIFS(Kosztorys!$F:$F,Kosztorys!$D:$D,$B282,Kosztorys!$I:$I,CONCATENATE("&lt;=30.06.",CM$10,"")))*0.25,"nic"),0)</f>
        <v/>
      </c>
      <c r="CN282" s="41">
        <f>IF($C282="OPEX - Długość 1m koszt/rok",IF($M282="m",SUMIFS(Kosztorys!$F:$F,Kosztorys!$D:$D,$B282,Kosztorys!$I:$I,CONCATENATE("&lt;01.01.",CN$10,""))+(SUMIFS(Kosztorys!$F:$F,Kosztorys!$D:$D,$B282,Kosztorys!$I:$I,CONCATENATE("&lt;=31.03.",CN$10,""))-SUMIFS(Kosztorys!$F:$F,Kosztorys!$D:$D,$B282,Kosztorys!$I:$I,CONCATENATE("&lt;=31.12.",CM$10,"")))*0.75+(SUMIFS(Kosztorys!$F:$F,Kosztorys!$D:$D,$B282,Kosztorys!$I:$I,CONCATENATE("&lt;=30.06.",CN$10,""))-SUMIFS(Kosztorys!$F:$F,Kosztorys!$D:$D,$B282,Kosztorys!$I:$I,CONCATENATE("&lt;=31.03.",CN$10,"")))*0.5+(SUMIFS(Kosztorys!$F:$F,Kosztorys!$D:$D,$B282,Kosztorys!$I:$I,CONCATENATE("&lt;=30.09.",CN$10,""))-SUMIFS(Kosztorys!$F:$F,Kosztorys!$D:$D,$B282,Kosztorys!$I:$I,CONCATENATE("&lt;=30.06.",CN$10,"")))*0.25,"nic"),0)</f>
        <v/>
      </c>
      <c r="CO282" s="41">
        <f>IF($C282="OPEX - Długość 1m koszt/rok",IF($M282="m",SUMIFS(Kosztorys!$F:$F,Kosztorys!$D:$D,$B282,Kosztorys!$I:$I,CONCATENATE("&lt;01.01.",CO$10,""))+(SUMIFS(Kosztorys!$F:$F,Kosztorys!$D:$D,$B282,Kosztorys!$I:$I,CONCATENATE("&lt;=31.03.",CO$10,""))-SUMIFS(Kosztorys!$F:$F,Kosztorys!$D:$D,$B282,Kosztorys!$I:$I,CONCATENATE("&lt;=31.12.",CN$10,"")))*0.75+(SUMIFS(Kosztorys!$F:$F,Kosztorys!$D:$D,$B282,Kosztorys!$I:$I,CONCATENATE("&lt;=30.06.",CO$10,""))-SUMIFS(Kosztorys!$F:$F,Kosztorys!$D:$D,$B282,Kosztorys!$I:$I,CONCATENATE("&lt;=31.03.",CO$10,"")))*0.5+(SUMIFS(Kosztorys!$F:$F,Kosztorys!$D:$D,$B282,Kosztorys!$I:$I,CONCATENATE("&lt;=30.09.",CO$10,""))-SUMIFS(Kosztorys!$F:$F,Kosztorys!$D:$D,$B282,Kosztorys!$I:$I,CONCATENATE("&lt;=30.06.",CO$10,"")))*0.25,"nic"),0)</f>
        <v/>
      </c>
      <c r="CP282" s="41">
        <f>IF($C282="OPEX - Długość 1m koszt/rok",IF($M282="m",SUMIFS(Kosztorys!$F:$F,Kosztorys!$D:$D,$B282,Kosztorys!$I:$I,CONCATENATE("&lt;01.01.",CP$10,""))+(SUMIFS(Kosztorys!$F:$F,Kosztorys!$D:$D,$B282,Kosztorys!$I:$I,CONCATENATE("&lt;=31.03.",CP$10,""))-SUMIFS(Kosztorys!$F:$F,Kosztorys!$D:$D,$B282,Kosztorys!$I:$I,CONCATENATE("&lt;=31.12.",CO$10,"")))*0.75+(SUMIFS(Kosztorys!$F:$F,Kosztorys!$D:$D,$B282,Kosztorys!$I:$I,CONCATENATE("&lt;=30.06.",CP$10,""))-SUMIFS(Kosztorys!$F:$F,Kosztorys!$D:$D,$B282,Kosztorys!$I:$I,CONCATENATE("&lt;=31.03.",CP$10,"")))*0.5+(SUMIFS(Kosztorys!$F:$F,Kosztorys!$D:$D,$B282,Kosztorys!$I:$I,CONCATENATE("&lt;=30.09.",CP$10,""))-SUMIFS(Kosztorys!$F:$F,Kosztorys!$D:$D,$B282,Kosztorys!$I:$I,CONCATENATE("&lt;=30.06.",CP$10,"")))*0.25,"nic"),0)</f>
        <v/>
      </c>
      <c r="CQ282" s="41">
        <f>IF($C282="OPEX - Długość 1m koszt/rok",IF($M282="m",SUMIFS(Kosztorys!$F:$F,Kosztorys!$D:$D,$B282,Kosztorys!$I:$I,CONCATENATE("&lt;01.01.",CQ$10,""))+(SUMIFS(Kosztorys!$F:$F,Kosztorys!$D:$D,$B282,Kosztorys!$I:$I,CONCATENATE("&lt;=31.03.",CQ$10,""))-SUMIFS(Kosztorys!$F:$F,Kosztorys!$D:$D,$B282,Kosztorys!$I:$I,CONCATENATE("&lt;=31.12.",CP$10,"")))*0.75+(SUMIFS(Kosztorys!$F:$F,Kosztorys!$D:$D,$B282,Kosztorys!$I:$I,CONCATENATE("&lt;=30.06.",CQ$10,""))-SUMIFS(Kosztorys!$F:$F,Kosztorys!$D:$D,$B282,Kosztorys!$I:$I,CONCATENATE("&lt;=31.03.",CQ$10,"")))*0.5+(SUMIFS(Kosztorys!$F:$F,Kosztorys!$D:$D,$B282,Kosztorys!$I:$I,CONCATENATE("&lt;=30.09.",CQ$10,""))-SUMIFS(Kosztorys!$F:$F,Kosztorys!$D:$D,$B282,Kosztorys!$I:$I,CONCATENATE("&lt;=30.06.",CQ$10,"")))*0.25,"nic"),0)</f>
        <v/>
      </c>
      <c r="CR282" s="41">
        <f>IF(C282="OPEX - Długość 1m koszt/rok",IF(MAX(CB282:CQ282)=IF(ISERROR(VLOOKUP(B282,JB_tabela,MATCH(CR$9,JB_menu,0)-1,FALSE())),,VLOOKUP(B282,JB_tabela,MATCH(CR$9,JB_menu,0)-1,FALSE())),"OK","nie zgadza się liczba użytych JB"),"OK-ND")</f>
        <v/>
      </c>
      <c r="CS282" s="41">
        <f>IFERROR(VLOOKUP($C282,$CY$2:$CZ$7,2,FALSE()),"ERROR")</f>
        <v/>
      </c>
      <c r="CV282" s="41">
        <f>$Q282</f>
        <v/>
      </c>
      <c r="CW282" s="41">
        <f>$R282</f>
        <v/>
      </c>
      <c r="CX282" s="41">
        <f>$S282</f>
        <v/>
      </c>
      <c r="CY282" s="41">
        <f>ROUND(IF(LEFT($C282,4)="CAPE",ROUND($E282*$H282,2)*OFFSET(T282,0,$CS282),0),2)</f>
        <v/>
      </c>
      <c r="CZ282" s="41">
        <f>ROUND(IF(LEFT($C282,4)="CAPE",ROUND($E282*$H282,2)*OFFSET(U282,0,$CS282),0),2)</f>
        <v/>
      </c>
      <c r="DA282" s="41">
        <f>ROUND(IF(LEFT($C282,4)="CAPE",ROUND($E282*$H282,2)*OFFSET(V282,0,$CS282),0),2)</f>
        <v/>
      </c>
      <c r="DB282" s="41">
        <f>ROUND(IF(LEFT($C282,4)="CAPE",ROUND($E282*$H282,2)*OFFSET(W282,0,$CS282),0),2)</f>
        <v/>
      </c>
      <c r="DC282" s="41">
        <f>ROUND(IF(LEFT($C282,4)="CAPE",ROUND($E282*$H282,2)*OFFSET(X282,0,$CS282),0),2)</f>
        <v/>
      </c>
      <c r="DD282" s="41">
        <f>ROUND(IF(LEFT($C282,4)="CAPE",ROUND($E282*$H282,2)*OFFSET(Y282,0,$CS282),0),2)</f>
        <v/>
      </c>
      <c r="DE282" s="41">
        <f>ROUND(IF(LEFT($C282,4)="CAPE",ROUND($E282*$H282,2)*OFFSET(Z282,0,$CS282),0),2)</f>
        <v/>
      </c>
      <c r="DF282" s="41">
        <f>ROUND(IF(LEFT($C282,4)="CAPE",ROUND($E282*$H282,2)*OFFSET(AA282,0,$CS282),0),2)</f>
        <v/>
      </c>
      <c r="DG282" s="41">
        <f>ROUND(IF(LEFT($C282,4)="CAPE",ROUND($E282*$H282,2)*OFFSET(AB282,0,$CS282),0),2)</f>
        <v/>
      </c>
      <c r="DH282" s="41">
        <f>ROUND(IF(LEFT($C282,4)="CAPE",ROUND($E282*$H282,2)*OFFSET(AC282,0,$CS282),0),2)</f>
        <v/>
      </c>
      <c r="DI282" s="41">
        <f>ROUND(IF(LEFT($C282,4)="CAPE",ROUND($E282*$H282,2)*OFFSET(AD282,0,$CS282),0),2)</f>
        <v/>
      </c>
      <c r="DJ282" s="41">
        <f>ROUND(IF(LEFT($C282,4)="CAPE",ROUND($E282*$H282,2)*OFFSET(AE282,0,$CS282),0),2)</f>
        <v/>
      </c>
      <c r="DK282" s="41">
        <f>ROUND(IF(LEFT($C282,4)="CAPE",ROUND($E282*$H282,2)*OFFSET(AF282,0,$CS282),0),2)</f>
        <v/>
      </c>
      <c r="DL282" s="41">
        <f>ROUND(IF(LEFT($C282,4)="CAPE",ROUND($E282*$H282,2)*OFFSET(AG282,0,$CS282),0),2)</f>
        <v/>
      </c>
      <c r="DM282" s="41">
        <f>ROUND(IF(LEFT($C282,4)="CAPE",ROUND($E282*$H282,2)*OFFSET(AH282,0,$CS282),0),2)</f>
        <v/>
      </c>
      <c r="DN282" s="41">
        <f>ROUND(IF(LEFT($C282,4)="CAPE",ROUND($E282*$H282,2)*OFFSET(AI282,0,$CS282),0),2)</f>
        <v/>
      </c>
      <c r="DP282" s="41">
        <f>$Q282</f>
        <v/>
      </c>
      <c r="DQ282" s="41">
        <f>$R282</f>
        <v/>
      </c>
      <c r="DR282" s="41">
        <f>$S282</f>
        <v/>
      </c>
      <c r="DS282" s="41">
        <f>ROUND(IF(LEFT($C282,4)="OPEX",$E282*$H282*OFFSET($T282,0,$CS282),0),2)</f>
        <v/>
      </c>
      <c r="DT282" s="41">
        <f>ROUND(IF(LEFT($C282,4)="OPEX",$E282*$H282*OFFSET($U282,0,$CS282),0),2)</f>
        <v/>
      </c>
      <c r="DU282" s="41">
        <f>ROUND(IF(LEFT($C282,4)="OPEX",$E282*$H282*OFFSET($V282,0,$CS282),0),2)</f>
        <v/>
      </c>
      <c r="DV282" s="41">
        <f>ROUND(IF(LEFT($C282,4)="OPEX",$E282*$H282*OFFSET($W282,0,$CS282),0),2)</f>
        <v/>
      </c>
      <c r="DW282" s="41">
        <f>ROUND(IF(LEFT($C282,4)="OPEX",$E282*$H282*OFFSET($X282,0,$CS282),0),2)</f>
        <v/>
      </c>
      <c r="DX282" s="41">
        <f>ROUND(IF(LEFT($C282,4)="OPEX",$E282*$H282*OFFSET($Y282,0,$CS282),0),2)</f>
        <v/>
      </c>
      <c r="DY282" s="41">
        <f>ROUND(IF(LEFT($C282,4)="OPEX",$E282*$H282*OFFSET($Z282,0,$CS282),0),2)</f>
        <v/>
      </c>
      <c r="DZ282" s="41">
        <f>ROUND(IF(LEFT($C282,4)="OPEX",$E282*$H282*OFFSET($AA282,0,$CS282),0),2)</f>
        <v/>
      </c>
      <c r="EA282" s="41">
        <f>ROUND(IF(LEFT($C282,4)="OPEX",$E282*$H282*OFFSET($AB282,0,$CS282),0),2)</f>
        <v/>
      </c>
      <c r="EB282" s="41">
        <f>ROUND(IF(LEFT($C282,4)="OPEX",$E282*$H282*OFFSET($AC282,0,$CS282),0),2)</f>
        <v/>
      </c>
      <c r="EC282" s="41">
        <f>ROUND(IF(LEFT($C282,4)="OPEX",$E282*$H282*OFFSET($AD282,0,$CS282),0),2)</f>
        <v/>
      </c>
      <c r="ED282" s="41">
        <f>ROUND(IF(LEFT($C282,4)="OPEX",$E282*$H282*OFFSET($AE282,0,$CS282),0),2)</f>
        <v/>
      </c>
      <c r="EE282" s="41">
        <f>ROUND(IF(LEFT($C282,4)="OPEX",$E282*$H282*OFFSET($AF282,0,$CS282),0),2)</f>
        <v/>
      </c>
      <c r="EF282" s="41">
        <f>ROUND(IF(LEFT($C282,4)="OPEX",$E282*$H282*OFFSET($AG282,0,$CS282),0),2)</f>
        <v/>
      </c>
      <c r="EG282" s="41">
        <f>ROUND(IF(LEFT($C282,4)="OPEX",$E282*$H282*OFFSET($AH282,0,$CS282),0),2)</f>
        <v/>
      </c>
      <c r="EH282" s="41">
        <f>ROUND(IF(LEFT($C282,4)="OPEX",$E282*$H282*OFFSET($AI282,0,$CS282),0),2)</f>
        <v/>
      </c>
      <c r="EJ282" s="41">
        <f>$Q282</f>
        <v/>
      </c>
      <c r="EK282" s="41">
        <f>$R282</f>
        <v/>
      </c>
      <c r="EL282" s="41">
        <f>$S282</f>
        <v/>
      </c>
      <c r="EM282" s="41">
        <f>ROUND($D282*$CY282,2)</f>
        <v/>
      </c>
      <c r="EN282" s="41">
        <f>ROUND($D282*$CZ282,2)</f>
        <v/>
      </c>
      <c r="EO282" s="41">
        <f>ROUND($D282*$DA282,2)</f>
        <v/>
      </c>
      <c r="EP282" s="41">
        <f>ROUND($D282*$DB282,2)</f>
        <v/>
      </c>
      <c r="EQ282" s="41">
        <f>ROUND($D282*$DC282,2)</f>
        <v/>
      </c>
      <c r="ER282" s="41">
        <f>ROUND($D282*$DD282,2)</f>
        <v/>
      </c>
      <c r="ES282" s="41">
        <f>ROUND($D282*$DE282,2)</f>
        <v/>
      </c>
      <c r="ET282" s="41">
        <f>ROUND($D282*$DF282,2)</f>
        <v/>
      </c>
      <c r="EU282" s="41">
        <f>ROUND($D282*$DG282,2)</f>
        <v/>
      </c>
      <c r="EV282" s="41">
        <f>ROUND($D282*$DH282,2)</f>
        <v/>
      </c>
      <c r="EW282" s="41">
        <f>ROUND($D282*$DI282,2)</f>
        <v/>
      </c>
      <c r="EX282" s="41">
        <f>ROUND($D282*$DJ282,2)</f>
        <v/>
      </c>
      <c r="EY282" s="41">
        <f>ROUND($D282*$DK282,2)</f>
        <v/>
      </c>
      <c r="EZ282" s="41">
        <f>ROUND($D282*$DL282,2)</f>
        <v/>
      </c>
      <c r="FA282" s="41">
        <f>ROUND($D282*$DM282,2)</f>
        <v/>
      </c>
      <c r="FB282" s="41">
        <f>ROUND($D282*$DN282,2)</f>
        <v/>
      </c>
      <c r="FG282" s="41">
        <f>ROUND(IF(LEFT($C282,4)="CAPE",SUM($CY282:CY282 )/$P282,0),2)</f>
        <v/>
      </c>
      <c r="FH282" s="41">
        <f>ROUND(IF(LEFT($C282,4)="CAPE",SUM($CY282:CZ282 )/$P282,0),2)</f>
        <v/>
      </c>
      <c r="FI282" s="41">
        <f>ROUND(IF(LEFT($C282,4)="CAPE",SUM($CY282:DA282 )/$P282,0),2)</f>
        <v/>
      </c>
      <c r="FJ282" s="41">
        <f>ROUND(IF(LEFT($C282,4)="CAPE",SUM($CY282:DB282 )/$P282,0),2)</f>
        <v/>
      </c>
      <c r="FK282" s="41">
        <f>ROUND(IF(LEFT($C282,4)="CAPE",SUM($CY282:DC282 )/$P282,0),2)</f>
        <v/>
      </c>
      <c r="FL282" s="41">
        <f>ROUND(IF(LEFT($C282,4)="CAPE",SUM($CY282:DD282 )/$P282,0),2)</f>
        <v/>
      </c>
      <c r="FM282" s="41">
        <f>ROUND(IF(LEFT($C282,4)="CAPE",SUM($CY282:DE282 )/$P282,0),2)</f>
        <v/>
      </c>
      <c r="FN282" s="41">
        <f>ROUND(IF(LEFT($C282,4)="CAPE",SUM($CY282:DF282 )/$P282,0),2)</f>
        <v/>
      </c>
      <c r="FO282" s="41">
        <f>ROUND(IF(LEFT($C282,4)="CAPE",SUM($CY282:DG282 )/$P282,0),2)</f>
        <v/>
      </c>
      <c r="FP282" s="41">
        <f>ROUND(IF(LEFT($C282,4)="CAPE",SUM($CY282:DH282 )/$P282,0),2)</f>
        <v/>
      </c>
      <c r="FQ282" s="41">
        <f>ROUND(IF(LEFT($C282,4)="CAPE",SUM($CY282:DI282 )/$P282,0),2)</f>
        <v/>
      </c>
      <c r="FR282" s="41">
        <f>ROUND(IF(LEFT($C282,4)="CAPE",SUM($CY282:DJ282 )/$P282,0),2)</f>
        <v/>
      </c>
      <c r="FS282" s="41">
        <f>ROUND(IF(LEFT($C282,4)="CAPE",SUM($CY282:DK282 )/$P282,0),2)</f>
        <v/>
      </c>
      <c r="FT282" s="41">
        <f>ROUND(IF(LEFT($C282,4)="CAPE",SUM($CY282:DL282 )/$P282,0),2)</f>
        <v/>
      </c>
      <c r="FU282" s="41">
        <f>ROUND(IF(LEFT($C282,4)="CAPE",SUM($CY282:DM282 )/$P282,0),2)</f>
        <v/>
      </c>
      <c r="FV282" s="41">
        <f>ROUND(IF(LEFT($C282,4)="CAPE",SUM($CY282:DN282 )/$P282,0),2)</f>
        <v/>
      </c>
      <c r="GA282" s="41">
        <f>ROUND(IF(SUM($FG282:FG282)&gt;SUM($CY282:CY282),SUM($CY282:CY282),SUM($FG282:FG282)),2)</f>
        <v/>
      </c>
      <c r="GB282" s="41">
        <f>ROUND(IF(SUM($FG282:FH282)&gt;SUM($CY282:CZ282),SUM($CY282:CZ282),SUM($FG282:FH282)),2)</f>
        <v/>
      </c>
      <c r="GC282" s="41">
        <f>ROUND(IF(SUM($FG282:FI282)&gt;SUM($CY282:DA282),SUM($CY282:DA282),SUM($FG282:FI282)),2)</f>
        <v/>
      </c>
      <c r="GD282" s="41">
        <f>ROUND(IF(SUM($FG282:FJ282)&gt;SUM($CY282:DB282),SUM($CY282:DB282),SUM($FG282:FJ282)),2)</f>
        <v/>
      </c>
      <c r="GE282" s="41">
        <f>ROUND(IF(SUM($FG282:FK282)&gt;SUM($CY282:DC282),SUM($CY282:DC282),SUM($FG282:FK282)),2)</f>
        <v/>
      </c>
      <c r="GF282" s="41">
        <f>ROUND(IF(SUM($FG282:FL282)&gt;SUM($CY282:DD282),SUM($CY282:DD282),SUM($FG282:FL282)),2)</f>
        <v/>
      </c>
      <c r="GG282" s="41">
        <f>ROUND(IF(SUM($FG282:FM282)&gt;SUM($CY282:DE282),SUM($CY282:DE282),SUM($FG282:FM282)),2)</f>
        <v/>
      </c>
      <c r="GH282" s="41">
        <f>ROUND(IF(SUM($FG282:FN282)&gt;SUM($CY282:DF282),SUM($CY282:DF282),SUM($FG282:FN282)),2)</f>
        <v/>
      </c>
      <c r="GI282" s="41">
        <f>ROUND(IF(SUM($FG282:FO282)&gt;SUM($CY282:DG282),SUM($CY282:DG282),SUM($FG282:FO282)),2)</f>
        <v/>
      </c>
      <c r="GJ282" s="41">
        <f>ROUND(IF(SUM($FG282:FP282)&gt;SUM($CY282:DH282),SUM($CY282:DH282),SUM($FG282:FP282)),2)</f>
        <v/>
      </c>
      <c r="GK282" s="41">
        <f>ROUND(IF(SUM($FG282:FQ282)&gt;SUM($CY282:DI282),SUM($CY282:DI282),SUM($FG282:FQ282)),2)</f>
        <v/>
      </c>
      <c r="GL282" s="41">
        <f>ROUND(IF(SUM($FG282:FR282)&gt;SUM($CY282:DJ282),SUM($CY282:DJ282),SUM($FG282:FR282)),2)</f>
        <v/>
      </c>
      <c r="GM282" s="41">
        <f>ROUND(IF(SUM($FG282:FS282)&gt;SUM($CY282:DK282),SUM($CY282:DK282),SUM($FG282:FS282)),2)</f>
        <v/>
      </c>
      <c r="GN282" s="41">
        <f>ROUND(IF(SUM($FG282:FT282)&gt;SUM($CY282:DL282),SUM($CY282:DL282),SUM($FG282:FT282)),2)</f>
        <v/>
      </c>
      <c r="GO282" s="41">
        <f>ROUND(IF(SUM($FG282:FU282)&gt;SUM($CY282:DM282),SUM($CY282:DM282),SUM($FG282:FU282)),2)</f>
        <v/>
      </c>
      <c r="GP282" s="41">
        <f>ROUND(IF(SUM($FG282:FV282)&gt;SUM($CY282:DN282),SUM($CY282:DN282),SUM($FG282:FV282)),2)</f>
        <v/>
      </c>
      <c r="GR282" s="41">
        <f>$Q282</f>
        <v/>
      </c>
      <c r="GS282" s="41">
        <f>$R282</f>
        <v/>
      </c>
      <c r="GT282" s="41">
        <f>$S282</f>
        <v/>
      </c>
      <c r="GU282" s="41">
        <f>$GA282</f>
        <v/>
      </c>
      <c r="GV282" s="41">
        <f>GB282 - GA282</f>
        <v/>
      </c>
      <c r="GW282" s="41">
        <f>GC282 - GB282</f>
        <v/>
      </c>
      <c r="GX282" s="41">
        <f>GD282 - GC282</f>
        <v/>
      </c>
      <c r="GY282" s="41">
        <f>GE282 - GD282</f>
        <v/>
      </c>
      <c r="GZ282" s="41">
        <f>GF282 - GE282</f>
        <v/>
      </c>
      <c r="HA282" s="41">
        <f>GG282 - GF282</f>
        <v/>
      </c>
      <c r="HB282" s="41">
        <f>GH282 - GG282</f>
        <v/>
      </c>
      <c r="HC282" s="41">
        <f>GI282 - GH282</f>
        <v/>
      </c>
      <c r="HD282" s="41">
        <f>GJ282 - GI282</f>
        <v/>
      </c>
      <c r="HE282" s="41">
        <f>GK282 - GJ282</f>
        <v/>
      </c>
      <c r="HF282" s="41">
        <f>GL282 - GK282</f>
        <v/>
      </c>
      <c r="HG282" s="41">
        <f>GM282 - GL282</f>
        <v/>
      </c>
      <c r="HH282" s="41">
        <f>GN282 - GM282</f>
        <v/>
      </c>
      <c r="HI282" s="41">
        <f>GO282 - GN282</f>
        <v/>
      </c>
      <c r="HJ282" s="41">
        <f>GP282 - GO282</f>
        <v/>
      </c>
      <c r="HL282" s="41">
        <f>$Q282</f>
        <v/>
      </c>
      <c r="HM282" s="41">
        <f>$R282</f>
        <v/>
      </c>
      <c r="HN282" s="41">
        <f>$S282</f>
        <v/>
      </c>
      <c r="HO282" s="144">
        <f>SUMIFS(Kosztorys!$F:$F,Kosztorys!$D:$D,$B282,Kosztorys!$I:$I,CONCATENATE("&lt;01.01.",HP$10,""))</f>
        <v/>
      </c>
      <c r="HP282" s="144">
        <f>SUMIFS(Kosztorys!$F:$F,Kosztorys!$D:$D,$B282,Kosztorys!$I:$I,CONCATENATE("&lt;01.04.",HQ$10,""))-SUM($HO282)</f>
        <v/>
      </c>
      <c r="HQ282" s="144">
        <f>SUMIFS(Kosztorys!$F:$F,Kosztorys!$D:$D,$B282,Kosztorys!$I:$I,CONCATENATE("&lt;01.07.",HR$10,""))-SUM($HO282:HP282)</f>
        <v/>
      </c>
      <c r="HR282" s="144">
        <f>SUMIFS(Kosztorys!$F:$F,Kosztorys!$D:$D,$B282,Kosztorys!$I:$I,CONCATENATE("&lt;01.10.",HS$10,""))-SUM($HO282:HQ282)</f>
        <v/>
      </c>
      <c r="HS282" s="144">
        <f>SUMIFS(Kosztorys!$F:$F,Kosztorys!$D:$D,$B282,Kosztorys!$I:$I,CONCATENATE("&lt;01.01.",HT$10,""))-SUM($HO282:HR282)</f>
        <v/>
      </c>
      <c r="HT282" s="144">
        <f>SUMIFS(Kosztorys!$F:$F,Kosztorys!$D:$D,$B282,Kosztorys!$I:$I,CONCATENATE("&lt;01.04.",HU$10,""))-SUM($HO282:HS282)</f>
        <v/>
      </c>
      <c r="HU282" s="144">
        <f>SUMIFS(Kosztorys!$F:$F,Kosztorys!$D:$D,$B282,Kosztorys!$I:$I,CONCATENATE("&lt;01.07.",HV$10,""))-SUM($HO282:HT282)</f>
        <v/>
      </c>
      <c r="HV282" s="144">
        <f>SUMIFS(Kosztorys!$F:$F,Kosztorys!$D:$D,$B282,Kosztorys!$I:$I,CONCATENATE("&lt;01.10.",HW$10,""))-SUM($HO282:HU282)</f>
        <v/>
      </c>
      <c r="HW282" s="144">
        <f>SUMIFS(Kosztorys!$F:$F,Kosztorys!$D:$D,$B282,Kosztorys!$I:$I,CONCATENATE("&lt;01.01.",HX$10,""))-SUM($HO282:HV282)</f>
        <v/>
      </c>
      <c r="HX282" s="144">
        <f>SUMIFS(Kosztorys!$F:$F,Kosztorys!$D:$D,$B282,Kosztorys!$I:$I,CONCATENATE("&lt;01.04.",HY$10,""))-SUM($HO282:HW282)</f>
        <v/>
      </c>
      <c r="HY282" s="144">
        <f>SUMIFS(Kosztorys!$F:$F,Kosztorys!$D:$D,$B282,Kosztorys!$I:$I,CONCATENATE("&lt;01.07.",HZ$10,""))-SUM($HO282:HX282)</f>
        <v/>
      </c>
      <c r="HZ282" s="144">
        <f>SUMIFS(Kosztorys!$F:$F,Kosztorys!$D:$D,$B282,Kosztorys!$I:$I,CONCATENATE("&lt;01.10.",IA$10,""))-SUM($HO282:HY282)</f>
        <v/>
      </c>
      <c r="IA282" s="144">
        <f>SUMIFS(Kosztorys!$F:$F,Kosztorys!$D:$D,$B282,Kosztorys!$I:$I,CONCATENATE("&lt;01.01.",IB$10,""))-SUM($HO282:HZ282)</f>
        <v/>
      </c>
      <c r="IB282" s="145">
        <f>IF(M282="szt",IF(SUM(HO282:IA282)=IF(ISERROR(VLOOKUP(B282,JB_tabela,MATCH(IB$9,JB_menu,0)-1,FALSE())),,VLOOKUP(B282,JB_tabela,MATCH(IB$9,JB_menu,0)-1,FALSE())),"OK","nie zgadza się liczba użytych JB"),IF(SUM(HO282:IA282)=IF(ISERROR(VLOOKUP(B282,JB_tabela,MATCH(IC$9,JB_menu,0)-1,FALSE())),,VLOOKUP(B282,JB_tabela,MATCH(IC$9,JB_menu,0)-1,FALSE())),"OK","nie zgadzają się metry użyte w JB"))</f>
        <v/>
      </c>
      <c r="IE282" s="41">
        <f>$Q282</f>
        <v/>
      </c>
      <c r="IF282" s="41">
        <f>$R282</f>
        <v/>
      </c>
      <c r="IG282" s="41">
        <f>$S282</f>
        <v/>
      </c>
      <c r="IH282" s="348">
        <f>IF(LEFT($C282,4)="CAPE",ROUND(HO282*$L282,2),0)</f>
        <v/>
      </c>
      <c r="II282" s="348">
        <f>IF(LEFT($C282,4)="CAPE",ROUND(HP282*$L282,2),0)</f>
        <v/>
      </c>
      <c r="IJ282" s="348">
        <f>IF(LEFT($C282,4)="CAPE",ROUND(HQ282*$L282,2),0)</f>
        <v/>
      </c>
      <c r="IK282" s="348">
        <f>IF(LEFT($C282,4)="CAPE",ROUND(HR282*$L282,2),0)</f>
        <v/>
      </c>
      <c r="IL282" s="348">
        <f>IF(LEFT($C282,4)="CAPE",ROUND(HS282*$L282,2),0)</f>
        <v/>
      </c>
      <c r="IM282" s="348">
        <f>IF(LEFT($C282,4)="CAPE",ROUND(HT282*$L282,2),0)</f>
        <v/>
      </c>
      <c r="IN282" s="348">
        <f>IF(LEFT($C282,4)="CAPE",ROUND(HU282*$L282,2),0)</f>
        <v/>
      </c>
      <c r="IO282" s="348">
        <f>IF(LEFT($C282,4)="CAPE",ROUND(HV282*$L282,2),0)</f>
        <v/>
      </c>
      <c r="IP282" s="348">
        <f>IF(LEFT($C282,4)="CAPE",ROUND(HW282*$L282,2),0)</f>
        <v/>
      </c>
      <c r="IQ282" s="348">
        <f>IF(LEFT($C282,4)="CAPE",ROUND(HX282*$L282,2),0)</f>
        <v/>
      </c>
      <c r="IR282" s="348">
        <f>IF(LEFT($C282,4)="CAPE",ROUND(HY282*$L282,2),0)</f>
        <v/>
      </c>
      <c r="IS282" s="348">
        <f>IF(LEFT($C282,4)="CAPE",ROUND(HZ282*$L282,2),0)</f>
        <v/>
      </c>
      <c r="IT282" s="348">
        <f>IF(LEFT($C282,4)="CAPE",ROUND(IA282*$L282,2),0)</f>
        <v/>
      </c>
      <c r="IU282" s="41">
        <f>IF(SUM(IH282:IT282)=SUM(CY282:DN282),"OK",SUM(IH282:IT282)-SUM(CY282:DN282))</f>
        <v/>
      </c>
    </row>
    <row r="283" ht="12.75" customHeight="1">
      <c r="A283" s="119" t="n"/>
      <c r="B283" s="139" t="inlineStr">
        <is>
          <t>siec_rozdz_n</t>
        </is>
      </c>
      <c r="C283" s="139" t="inlineStr">
        <is>
          <t>CAPEX - Długość 1m</t>
        </is>
      </c>
      <c r="D283" s="140" t="n">
        <v>0</v>
      </c>
      <c r="E283" s="147" t="n">
        <v>0.02</v>
      </c>
      <c r="F283" s="153" t="inlineStr">
        <is>
          <t>szt</t>
        </is>
      </c>
      <c r="G283" s="150" t="inlineStr">
        <is>
          <t>Słup + wspornik - materiały</t>
        </is>
      </c>
      <c r="H283" s="360">
        <f>IF(ISERROR(VLOOKUP(G283,KB_tabela,MATCH(H$9,KB_menu,0)-2,FALSE())),,VLOOKUP(G283,KB_tabela,MATCH(H$9,KB_menu,0)-2,FALSE()))</f>
        <v/>
      </c>
      <c r="I283" s="41">
        <f>IF(ISERROR(VLOOKUP(B283,JB_tabela,MATCH("czy puste",JB_menu,0)-1,FALSE())),"BŁĄD brak takiej JB",VLOOKUP(B283,JB_tabela,MATCH("czy puste",JB_menu,0)-1,FALSE()))</f>
        <v/>
      </c>
      <c r="J283" s="41">
        <f>IF(ISERROR(VLOOKUP(G283,KB_tabela,MATCH(H$9,KB_menu,0)-2,FALSE())),"BŁĄD brak takiego KB",IF(H283=0,IF(LEFT(C283,4)="OPEX","OK",IF(G283="brak kosztów CAPEX","OK","Brak Ceny KB")),"OK"))</f>
        <v/>
      </c>
      <c r="K283" s="41">
        <f>IF(AJ283="nie zgadza się liczba użytych JB","Nie liczy wszystkich JB",IF(BD283="nie zgadza się liczba użytych JB","Nie liczy wszystkich JB",IF(BX283="nie zgadza się liczba użytych JB","Nie liczy wszystkich JB",IF(BX283="nie zgadza się liczba użytych JB","Nie liczy wszystkich JB","OK"))))</f>
        <v/>
      </c>
      <c r="L283" s="361">
        <f>ROUND((E283*H283),2)</f>
        <v/>
      </c>
      <c r="M283" s="41">
        <f>VLOOKUP(B283,JB_tabela,MATCH(M$9,JB_menu,0)-1,FALSE())</f>
        <v/>
      </c>
      <c r="P283" s="41">
        <f>IF(ISERROR(VLOOKUP(S283,KATEGORIA_tabela,MATCH(P$9,KATEGORIA_menu,0)-2,FALSE())),,VLOOKUP(S283,KATEGORIA_tabela,MATCH(P$9,KATEGORIA_menu,0)-2,FALSE()))</f>
        <v/>
      </c>
      <c r="Q283" s="41">
        <f>IF(ISERROR(VLOOKUP(B283,JB_tabela,MATCH(Q$9,JB_menu,0)-1,FALSE())),,VLOOKUP(B283,JB_tabela,MATCH(Q$9,JB_menu,0)-1,FALSE()))</f>
        <v/>
      </c>
      <c r="R283" s="41">
        <f>IF(ISERROR(VLOOKUP(G283,KB_tabela,MATCH(R$9,KB_menu,0)-2,FALSE())),,VLOOKUP(G283,KB_tabela,MATCH(R$9,KB_menu,0)-2,FALSE()))</f>
        <v/>
      </c>
      <c r="S283" s="41">
        <f>IF(ISERROR(VLOOKUP(G283,KB_tabela,MATCH(S$9,KB_menu,0)-2,FALSE())),,VLOOKUP(G283,KB_tabela,MATCH(S$9,KB_menu,0)-2,FALSE()))</f>
        <v/>
      </c>
      <c r="T283" s="116">
        <f>IF($C283="CAPEX - 1szt JB",IF($M283="szt",SUMIFS(Kosztorys!$F:$F,Kosztorys!$D:$D,$B283,Kosztorys!$I:$I,CONCATENATE("&lt;01.01.",U$10,""))-SUMIFS(Kosztorys!$F:$F,Kosztorys!$D:$D,$B283,Kosztorys!$I:$I,CONCATENATE("&lt;01.01.",T$10,"")),COUNTIFS(Kosztorys!$D:$D,$B283,Kosztorys!$I:$I,CONCATENATE("&lt;01.01.",U$10,""))-COUNTIFS(Kosztorys!$D:$D,$B283,Kosztorys!$I:$I,CONCATENATE("&lt;01.01.",T$10,""))),0)</f>
        <v/>
      </c>
      <c r="U283" s="116">
        <f>IF($C283="CAPEX - 1szt JB",IF($M283="szt",SUMIFS(Kosztorys!$F:$F,Kosztorys!$D:$D,$B283,Kosztorys!$I:$I,CONCATENATE("&lt;01.01.",V$10,""))-SUMIFS(Kosztorys!$F:$F,Kosztorys!$D:$D,$B283,Kosztorys!$I:$I,CONCATENATE("&lt;01.01.",U$10,"")),COUNTIFS(Kosztorys!$D:$D,$B283,Kosztorys!$I:$I,CONCATENATE("&lt;01.01.",V$10,""))-COUNTIFS(Kosztorys!$D:$D,$B283,Kosztorys!$I:$I,CONCATENATE("&lt;01.01.",U$10,""))),0)</f>
        <v/>
      </c>
      <c r="V283" s="116">
        <f>IF($C283="CAPEX - 1szt JB",IF($M283="szt",SUMIFS(Kosztorys!$F:$F,Kosztorys!$D:$D,$B283,Kosztorys!$I:$I,CONCATENATE("&lt;01.01.",W$10,""))-SUMIFS(Kosztorys!$F:$F,Kosztorys!$D:$D,$B283,Kosztorys!$I:$I,CONCATENATE("&lt;01.01.",V$10,"")),COUNTIFS(Kosztorys!$D:$D,$B283,Kosztorys!$I:$I,CONCATENATE("&lt;01.01.",W$10,""))-COUNTIFS(Kosztorys!$D:$D,$B283,Kosztorys!$I:$I,CONCATENATE("&lt;01.01.",V$10,""))),0)</f>
        <v/>
      </c>
      <c r="W283" s="116">
        <f>IF($C283="CAPEX - 1szt JB",IF($M283="szt",SUMIFS(Kosztorys!$F:$F,Kosztorys!$D:$D,$B283,Kosztorys!$I:$I,CONCATENATE("&lt;01.01.",X$10,""))-SUMIFS(Kosztorys!$F:$F,Kosztorys!$D:$D,$B283,Kosztorys!$I:$I,CONCATENATE("&lt;01.01.",W$10,"")),COUNTIFS(Kosztorys!$D:$D,$B283,Kosztorys!$I:$I,CONCATENATE("&lt;01.01.",X$10,""))-COUNTIFS(Kosztorys!$D:$D,$B283,Kosztorys!$I:$I,CONCATENATE("&lt;01.01.",W$10,""))),0)</f>
        <v/>
      </c>
      <c r="X283" s="116">
        <f>IF($C283="CAPEX - 1szt JB",IF($M283="szt",SUMIFS(Kosztorys!$F:$F,Kosztorys!$D:$D,$B283,Kosztorys!$I:$I,CONCATENATE("&lt;01.01.",Y$10,""))-SUMIFS(Kosztorys!$F:$F,Kosztorys!$D:$D,$B283,Kosztorys!$I:$I,CONCATENATE("&lt;01.01.",X$10,"")),COUNTIFS(Kosztorys!$D:$D,$B283,Kosztorys!$I:$I,CONCATENATE("&lt;01.01.",Y$10,""))-COUNTIFS(Kosztorys!$D:$D,$B283,Kosztorys!$I:$I,CONCATENATE("&lt;01.01.",X$10,""))),0)</f>
        <v/>
      </c>
      <c r="Y283" s="116">
        <f>IF($C283="CAPEX - 1szt JB",IF($M283="szt",SUMIFS(Kosztorys!$F:$F,Kosztorys!$D:$D,$B283,Kosztorys!$I:$I,CONCATENATE("&lt;01.01.",Z$10,""))-SUMIFS(Kosztorys!$F:$F,Kosztorys!$D:$D,$B283,Kosztorys!$I:$I,CONCATENATE("&lt;01.01.",Y$10,"")),COUNTIFS(Kosztorys!$D:$D,$B283,Kosztorys!$I:$I,CONCATENATE("&lt;01.01.",Z$10,""))-COUNTIFS(Kosztorys!$D:$D,$B283,Kosztorys!$I:$I,CONCATENATE("&lt;01.01.",Y$10,""))),0)</f>
        <v/>
      </c>
      <c r="Z283" s="116">
        <f>IF($C283="CAPEX - 1szt JB",IF($M283="szt",SUMIFS(Kosztorys!$F:$F,Kosztorys!$D:$D,$B283,Kosztorys!$I:$I,CONCATENATE("&lt;01.01.",AA$10,""))-SUMIFS(Kosztorys!$F:$F,Kosztorys!$D:$D,$B283,Kosztorys!$I:$I,CONCATENATE("&lt;01.01.",Z$10,"")),COUNTIFS(Kosztorys!$D:$D,$B283,Kosztorys!$I:$I,CONCATENATE("&lt;01.01.",AA$10,""))-COUNTIFS(Kosztorys!$D:$D,$B283,Kosztorys!$I:$I,CONCATENATE("&lt;01.01.",Z$10,""))),0)</f>
        <v/>
      </c>
      <c r="AA283" s="116">
        <f>IF($C283="CAPEX - 1szt JB",IF($M283="szt",SUMIFS(Kosztorys!$F:$F,Kosztorys!$D:$D,$B283,Kosztorys!$I:$I,CONCATENATE("&lt;01.01.",AB$10,""))-SUMIFS(Kosztorys!$F:$F,Kosztorys!$D:$D,$B283,Kosztorys!$I:$I,CONCATENATE("&lt;01.01.",AA$10,"")),COUNTIFS(Kosztorys!$D:$D,$B283,Kosztorys!$I:$I,CONCATENATE("&lt;01.01.",AB$10,""))-COUNTIFS(Kosztorys!$D:$D,$B283,Kosztorys!$I:$I,CONCATENATE("&lt;01.01.",AA$10,""))),0)</f>
        <v/>
      </c>
      <c r="AB283" s="116">
        <f>IF($C283="CAPEX - 1szt JB",IF($M283="szt",SUMIFS(Kosztorys!$F:$F,Kosztorys!$D:$D,$B283,Kosztorys!$I:$I,CONCATENATE("&lt;01.01.",AC$10,""))-SUMIFS(Kosztorys!$F:$F,Kosztorys!$D:$D,$B283,Kosztorys!$I:$I,CONCATENATE("&lt;01.01.",AB$10,"")),COUNTIFS(Kosztorys!$D:$D,$B283,Kosztorys!$I:$I,CONCATENATE("&lt;01.01.",AC$10,""))-COUNTIFS(Kosztorys!$D:$D,$B283,Kosztorys!$I:$I,CONCATENATE("&lt;01.01.",AB$10,""))),0)</f>
        <v/>
      </c>
      <c r="AC283" s="116">
        <f>IF($C283="CAPEX - 1szt JB",IF($M283="szt",SUMIFS(Kosztorys!$F:$F,Kosztorys!$D:$D,$B283,Kosztorys!$I:$I,CONCATENATE("&lt;01.01.",AD$10,""))-SUMIFS(Kosztorys!$F:$F,Kosztorys!$D:$D,$B283,Kosztorys!$I:$I,CONCATENATE("&lt;01.01.",AC$10,"")),COUNTIFS(Kosztorys!$D:$D,$B283,Kosztorys!$I:$I,CONCATENATE("&lt;01.01.",AD$10,""))-COUNTIFS(Kosztorys!$D:$D,$B283,Kosztorys!$I:$I,CONCATENATE("&lt;01.01.",AC$10,""))),0)</f>
        <v/>
      </c>
      <c r="AD283" s="116">
        <f>IF($C283="CAPEX - 1szt JB",IF($M283="szt",SUMIFS(Kosztorys!$F:$F,Kosztorys!$D:$D,$B283,Kosztorys!$I:$I,CONCATENATE("&lt;01.01.",AE$10,""))-SUMIFS(Kosztorys!$F:$F,Kosztorys!$D:$D,$B283,Kosztorys!$I:$I,CONCATENATE("&lt;01.01.",AD$10,"")),COUNTIFS(Kosztorys!$D:$D,$B283,Kosztorys!$I:$I,CONCATENATE("&lt;01.01.",AE$10,""))-COUNTIFS(Kosztorys!$D:$D,$B283,Kosztorys!$I:$I,CONCATENATE("&lt;01.01.",AD$10,""))),0)</f>
        <v/>
      </c>
      <c r="AE283" s="116">
        <f>IF($C283="CAPEX - 1szt JB",IF($M283="szt",SUMIFS(Kosztorys!$F:$F,Kosztorys!$D:$D,$B283,Kosztorys!$I:$I,CONCATENATE("&lt;01.01.",AF$10,""))-SUMIFS(Kosztorys!$F:$F,Kosztorys!$D:$D,$B283,Kosztorys!$I:$I,CONCATENATE("&lt;01.01.",AE$10,"")),COUNTIFS(Kosztorys!$D:$D,$B283,Kosztorys!$I:$I,CONCATENATE("&lt;01.01.",AF$10,""))-COUNTIFS(Kosztorys!$D:$D,$B283,Kosztorys!$I:$I,CONCATENATE("&lt;01.01.",AE$10,""))),0)</f>
        <v/>
      </c>
      <c r="AF283" s="116">
        <f>IF($C283="CAPEX - 1szt JB",IF($M283="szt",SUMIFS(Kosztorys!$F:$F,Kosztorys!$D:$D,$B283,Kosztorys!$I:$I,CONCATENATE("&lt;01.01.",AG$10,""))-SUMIFS(Kosztorys!$F:$F,Kosztorys!$D:$D,$B283,Kosztorys!$I:$I,CONCATENATE("&lt;01.01.",AF$10,"")),COUNTIFS(Kosztorys!$D:$D,$B283,Kosztorys!$I:$I,CONCATENATE("&lt;01.01.",AG$10,""))-COUNTIFS(Kosztorys!$D:$D,$B283,Kosztorys!$I:$I,CONCATENATE("&lt;01.01.",AF$10,""))),0)</f>
        <v/>
      </c>
      <c r="AG283" s="116">
        <f>IF($C283="CAPEX - 1szt JB",IF($M283="szt",SUMIFS(Kosztorys!$F:$F,Kosztorys!$D:$D,$B283,Kosztorys!$I:$I,CONCATENATE("&lt;01.01.",AH$10,""))-SUMIFS(Kosztorys!$F:$F,Kosztorys!$D:$D,$B283,Kosztorys!$I:$I,CONCATENATE("&lt;01.01.",AG$10,"")),COUNTIFS(Kosztorys!$D:$D,$B283,Kosztorys!$I:$I,CONCATENATE("&lt;01.01.",AH$10,""))-COUNTIFS(Kosztorys!$D:$D,$B283,Kosztorys!$I:$I,CONCATENATE("&lt;01.01.",AG$10,""))),0)</f>
        <v/>
      </c>
      <c r="AH283" s="116">
        <f>IF($C283="CAPEX - 1szt JB",IF($M283="szt",SUMIFS(Kosztorys!$F:$F,Kosztorys!$D:$D,$B283,Kosztorys!$I:$I,CONCATENATE("&lt;01.01.",AI$10,""))-SUMIFS(Kosztorys!$F:$F,Kosztorys!$D:$D,$B283,Kosztorys!$I:$I,CONCATENATE("&lt;01.01.",AH$10,"")),COUNTIFS(Kosztorys!$D:$D,$B283,Kosztorys!$I:$I,CONCATENATE("&lt;01.01.",AI$10,""))-COUNTIFS(Kosztorys!$D:$D,$B283,Kosztorys!$I:$I,CONCATENATE("&lt;01.01.",AH$10,""))),0)</f>
        <v/>
      </c>
      <c r="AI283" s="116">
        <f>IF($C283="CAPEX - 1szt JB",IF($M283="szt",SUMIFS(Kosztorys!$F:$F,Kosztorys!$D:$D,$B283,Kosztorys!$I:$I,CONCATENATE("&lt;01.01.",AJ$10,""))-SUMIFS(Kosztorys!$F:$F,Kosztorys!$D:$D,$B283,Kosztorys!$I:$I,CONCATENATE("&lt;01.01.",AI$10,"")),COUNTIFS(Kosztorys!$D:$D,$B283,Kosztorys!$I:$I,CONCATENATE("&lt;01.01.",AJ$10,""))-COUNTIFS(Kosztorys!$D:$D,$B283,Kosztorys!$I:$I,CONCATENATE("&lt;01.01.",AI$10,""))),0)</f>
        <v/>
      </c>
      <c r="AJ283" s="116">
        <f>IF(C283="CAPEX - 1szt JB",IF(SUM(T283:AI283)=IF(ISERROR(VLOOKUP(B283,JB_tabela,MATCH(AJ$9,JB_menu,0)-1,FALSE())),,VLOOKUP(B283,JB_tabela,MATCH(AJ$9,JB_menu,0)-1,FALSE())),"OK","nie zgadza się liczba użytych JB"),"OK-ND")</f>
        <v/>
      </c>
      <c r="AM283" s="41">
        <f>IFERROR("_" &amp; VLOOKUP($B283,#REF!,1,FALSE()),#REF!)</f>
        <v/>
      </c>
      <c r="AN283" s="41">
        <f>IF($C283="CAPEX - Długość 1m",SUMIFS(Kosztorys!$F:$F,Kosztorys!$D:$D,$B283,Kosztorys!$I:$I,CONCATENATE("&lt;31.12.",AN$10,""))-SUMIFS(Kosztorys!$F:$F,Kosztorys!$D:$D,$B283,Kosztorys!$I:$I,CONCATENATE("&lt;31.12.",AM$10,"")),"x")</f>
        <v/>
      </c>
      <c r="AO283" s="41">
        <f>IF($C283="CAPEX - Długość 1m",SUMIFS(Kosztorys!$F:$F,Kosztorys!$D:$D,$B283,Kosztorys!$I:$I,CONCATENATE("&lt;31.12.",AO$10,""))-SUMIFS(Kosztorys!$F:$F,Kosztorys!$D:$D,$B283,Kosztorys!$I:$I,CONCATENATE("&lt;31.12.",AN$10,"")),"x")</f>
        <v/>
      </c>
      <c r="AP283" s="41">
        <f>IF($C283="CAPEX - Długość 1m",SUMIFS(Kosztorys!$F:$F,Kosztorys!$D:$D,$B283,Kosztorys!$I:$I,CONCATENATE("&lt;31.12.",AP$10,""))-SUMIFS(Kosztorys!$F:$F,Kosztorys!$D:$D,$B283,Kosztorys!$I:$I,CONCATENATE("&lt;31.12.",AO$10,"")),"x")</f>
        <v/>
      </c>
      <c r="AQ283" s="41">
        <f>IF($C283="CAPEX - Długość 1m",SUMIFS(Kosztorys!$F:$F,Kosztorys!$D:$D,$B283,Kosztorys!$I:$I,CONCATENATE("&lt;31.12.",AQ$10,""))-SUMIFS(Kosztorys!$F:$F,Kosztorys!$D:$D,$B283,Kosztorys!$I:$I,CONCATENATE("&lt;31.12.",AP$10,"")),"x")</f>
        <v/>
      </c>
      <c r="AR283" s="41">
        <f>IF($C283="CAPEX - Długość 1m",SUMIFS(Kosztorys!$F:$F,Kosztorys!$D:$D,$B283,Kosztorys!$I:$I,CONCATENATE("&lt;31.12.",AR$10,""))-SUMIFS(Kosztorys!$F:$F,Kosztorys!$D:$D,$B283,Kosztorys!$I:$I,CONCATENATE("&lt;31.12.",AQ$10,"")),"x")</f>
        <v/>
      </c>
      <c r="AS283" s="41">
        <f>IF($C283="CAPEX - Długość 1m",SUMIFS(Kosztorys!$F:$F,Kosztorys!$D:$D,$B283,Kosztorys!$I:$I,CONCATENATE("&lt;31.12.",AS$10,""))-SUMIFS(Kosztorys!$F:$F,Kosztorys!$D:$D,$B283,Kosztorys!$I:$I,CONCATENATE("&lt;31.12.",AR$10,"")),"x")</f>
        <v/>
      </c>
      <c r="AT283" s="41">
        <f>IF($C283="CAPEX - Długość 1m",SUMIFS(Kosztorys!$F:$F,Kosztorys!$D:$D,$B283,Kosztorys!$I:$I,CONCATENATE("&lt;31.12.",AT$10,""))-SUMIFS(Kosztorys!$F:$F,Kosztorys!$D:$D,$B283,Kosztorys!$I:$I,CONCATENATE("&lt;31.12.",AS$10,"")),"x")</f>
        <v/>
      </c>
      <c r="AU283" s="41">
        <f>IF($C283="CAPEX - Długość 1m",SUMIFS(Kosztorys!$F:$F,Kosztorys!$D:$D,$B283,Kosztorys!$I:$I,CONCATENATE("&lt;31.12.",AU$10,""))-SUMIFS(Kosztorys!$F:$F,Kosztorys!$D:$D,$B283,Kosztorys!$I:$I,CONCATENATE("&lt;31.12.",AT$10,"")),"x")</f>
        <v/>
      </c>
      <c r="AV283" s="41">
        <f>IF($C283="CAPEX - Długość 1m",SUMIFS(Kosztorys!$F:$F,Kosztorys!$D:$D,$B283,Kosztorys!$I:$I,CONCATENATE("&lt;31.12.",AV$10,""))-SUMIFS(Kosztorys!$F:$F,Kosztorys!$D:$D,$B283,Kosztorys!$I:$I,CONCATENATE("&lt;31.12.",AU$10,"")),"x")</f>
        <v/>
      </c>
      <c r="AW283" s="41">
        <f>IF($C283="CAPEX - Długość 1m",SUMIFS(Kosztorys!$F:$F,Kosztorys!$D:$D,$B283,Kosztorys!$I:$I,CONCATENATE("&lt;31.12.",AW$10,""))-SUMIFS(Kosztorys!$F:$F,Kosztorys!$D:$D,$B283,Kosztorys!$I:$I,CONCATENATE("&lt;31.12.",AV$10,"")),"x")</f>
        <v/>
      </c>
      <c r="AX283" s="41">
        <f>IF($C283="CAPEX - Długość 1m",SUMIFS(Kosztorys!$F:$F,Kosztorys!$D:$D,$B283,Kosztorys!$I:$I,CONCATENATE("&lt;31.12.",AX$10,""))-SUMIFS(Kosztorys!$F:$F,Kosztorys!$D:$D,$B283,Kosztorys!$I:$I,CONCATENATE("&lt;31.12.",AW$10,"")),"x")</f>
        <v/>
      </c>
      <c r="AY283" s="41">
        <f>IF($C283="CAPEX - Długość 1m",SUMIFS(Kosztorys!$F:$F,Kosztorys!$D:$D,$B283,Kosztorys!$I:$I,CONCATENATE("&lt;31.12.",AY$10,""))-SUMIFS(Kosztorys!$F:$F,Kosztorys!$D:$D,$B283,Kosztorys!$I:$I,CONCATENATE("&lt;31.12.",AX$10,"")),"x")</f>
        <v/>
      </c>
      <c r="AZ283" s="41">
        <f>IF($C283="CAPEX - Długość 1m",SUMIFS(Kosztorys!$F:$F,Kosztorys!$D:$D,$B283,Kosztorys!$I:$I,CONCATENATE("&lt;31.12.",AZ$10,""))-SUMIFS(Kosztorys!$F:$F,Kosztorys!$D:$D,$B283,Kosztorys!$I:$I,CONCATENATE("&lt;31.12.",AY$10,"")),"x")</f>
        <v/>
      </c>
      <c r="BA283" s="41">
        <f>IF($C283="CAPEX - Długość 1m",SUMIFS(Kosztorys!$F:$F,Kosztorys!$D:$D,$B283,Kosztorys!$I:$I,CONCATENATE("&lt;31.12.",BA$10,""))-SUMIFS(Kosztorys!$F:$F,Kosztorys!$D:$D,$B283,Kosztorys!$I:$I,CONCATENATE("&lt;31.12.",AZ$10,"")),"x")</f>
        <v/>
      </c>
      <c r="BB283" s="41">
        <f>IF($C283="CAPEX - Długość 1m",SUMIFS(Kosztorys!$F:$F,Kosztorys!$D:$D,$B283,Kosztorys!$I:$I,CONCATENATE("&lt;31.12.",BB$10,""))-SUMIFS(Kosztorys!$F:$F,Kosztorys!$D:$D,$B283,Kosztorys!$I:$I,CONCATENATE("&lt;31.12.",BA$10,"")),"x")</f>
        <v/>
      </c>
      <c r="BC283" s="41">
        <f>IF($C283="CAPEX - Długość 1m",SUMIFS(Kosztorys!$F:$F,Kosztorys!$D:$D,$B283,Kosztorys!$I:$I,CONCATENATE("&lt;31.12.",BC$10,""))-SUMIFS(Kosztorys!$F:$F,Kosztorys!$D:$D,$B283,Kosztorys!$I:$I,CONCATENATE("&lt;31.12.",BB$10,"")),"x")</f>
        <v/>
      </c>
      <c r="BD283" s="41">
        <f>IF(C283="CAPEX - Długość 1m",IF(SUM(AN283:BC283)=IF(ISERROR(VLOOKUP(B283,JB_tabela,MATCH(BD$9,JB_menu,0)-1,FALSE())),,VLOOKUP(B283,JB_tabela,MATCH(BD$9,JB_menu,0)-1,FALSE())),"OK","nie zgadza się liczba użytych JB"),"OK-ND")</f>
        <v/>
      </c>
      <c r="BH283" s="41">
        <f>IF($C283="OPEX - Koszt 1szt/rok",IF($M283="szt",SUMIFS(Kosztorys!$F:$F,Kosztorys!$D:$D,$B283,Kosztorys!$I:$I,CONCATENATE("&lt;01.01.",BH$10,""))+(SUMIFS(Kosztorys!$F:$F,Kosztorys!$D:$D,$B283,Kosztorys!$I:$I,CONCATENATE("&lt;=31.03.",BH$10,""))-SUMIFS(Kosztorys!$F:$F,Kosztorys!$D:$D,$B283,Kosztorys!$I:$I,CONCATENATE("&lt;=31.12.",BG$10,"")))*0.75+(SUMIFS(Kosztorys!$F:$F,Kosztorys!$D:$D,$B283,Kosztorys!$I:$I,CONCATENATE("&lt;=30.06.",BH$10,""))-SUMIFS(Kosztorys!$F:$F,Kosztorys!$D:$D,$B283,Kosztorys!$I:$I,CONCATENATE("&lt;=31.03.",BH$10,"")))*0.5+(SUMIFS(Kosztorys!$F:$F,Kosztorys!$D:$D,$B283,Kosztorys!$I:$I,CONCATENATE("&lt;=30.09.",BH$10,""))-SUMIFS(Kosztorys!$F:$F,Kosztorys!$D:$D,$B283,Kosztorys!$I:$I,CONCATENATE("&lt;=30.06.",BH$10,"")))*0.25,"nic"),0)</f>
        <v/>
      </c>
      <c r="BI283" s="41">
        <f>IF($C283="OPEX - Koszt 1szt/rok",IF($M283="szt",SUMIFS(Kosztorys!$F:$F,Kosztorys!$D:$D,$B283,Kosztorys!$I:$I,CONCATENATE("&lt;01.01.",BI$10,""))+(SUMIFS(Kosztorys!$F:$F,Kosztorys!$D:$D,$B283,Kosztorys!$I:$I,CONCATENATE("&lt;=31.03.",BI$10,""))-SUMIFS(Kosztorys!$F:$F,Kosztorys!$D:$D,$B283,Kosztorys!$I:$I,CONCATENATE("&lt;=31.12.",BH$10,"")))*0.75+(SUMIFS(Kosztorys!$F:$F,Kosztorys!$D:$D,$B283,Kosztorys!$I:$I,CONCATENATE("&lt;=30.06.",BI$10,""))-SUMIFS(Kosztorys!$F:$F,Kosztorys!$D:$D,$B283,Kosztorys!$I:$I,CONCATENATE("&lt;=31.03.",BI$10,"")))*0.5+(SUMIFS(Kosztorys!$F:$F,Kosztorys!$D:$D,$B283,Kosztorys!$I:$I,CONCATENATE("&lt;=30.09.",BI$10,""))-SUMIFS(Kosztorys!$F:$F,Kosztorys!$D:$D,$B283,Kosztorys!$I:$I,CONCATENATE("&lt;=30.06.",BI$10,"")))*0.25,"nic"),0)</f>
        <v/>
      </c>
      <c r="BJ283" s="41">
        <f>IF($C283="OPEX - Koszt 1szt/rok",IF($M283="szt",SUMIFS(Kosztorys!$F:$F,Kosztorys!$D:$D,$B283,Kosztorys!$I:$I,CONCATENATE("&lt;01.01.",BJ$10,""))+(SUMIFS(Kosztorys!$F:$F,Kosztorys!$D:$D,$B283,Kosztorys!$I:$I,CONCATENATE("&lt;=31.03.",BJ$10,""))-SUMIFS(Kosztorys!$F:$F,Kosztorys!$D:$D,$B283,Kosztorys!$I:$I,CONCATENATE("&lt;=31.12.",BI$10,"")))*0.75+(SUMIFS(Kosztorys!$F:$F,Kosztorys!$D:$D,$B283,Kosztorys!$I:$I,CONCATENATE("&lt;=30.06.",BJ$10,""))-SUMIFS(Kosztorys!$F:$F,Kosztorys!$D:$D,$B283,Kosztorys!$I:$I,CONCATENATE("&lt;=31.03.",BJ$10,"")))*0.5+(SUMIFS(Kosztorys!$F:$F,Kosztorys!$D:$D,$B283,Kosztorys!$I:$I,CONCATENATE("&lt;=30.09.",BJ$10,""))-SUMIFS(Kosztorys!$F:$F,Kosztorys!$D:$D,$B283,Kosztorys!$I:$I,CONCATENATE("&lt;=30.06.",BJ$10,"")))*0.25,"nic"),0)</f>
        <v/>
      </c>
      <c r="BK283" s="41">
        <f>IF($C283="OPEX - Koszt 1szt/rok",IF($M283="szt",SUMIFS(Kosztorys!$F:$F,Kosztorys!$D:$D,$B283,Kosztorys!$I:$I,CONCATENATE("&lt;01.01.",BK$10,""))+(SUMIFS(Kosztorys!$F:$F,Kosztorys!$D:$D,$B283,Kosztorys!$I:$I,CONCATENATE("&lt;=31.03.",BK$10,""))-SUMIFS(Kosztorys!$F:$F,Kosztorys!$D:$D,$B283,Kosztorys!$I:$I,CONCATENATE("&lt;=31.12.",BJ$10,"")))*0.75+(SUMIFS(Kosztorys!$F:$F,Kosztorys!$D:$D,$B283,Kosztorys!$I:$I,CONCATENATE("&lt;=30.06.",BK$10,""))-SUMIFS(Kosztorys!$F:$F,Kosztorys!$D:$D,$B283,Kosztorys!$I:$I,CONCATENATE("&lt;=31.03.",BK$10,"")))*0.5+(SUMIFS(Kosztorys!$F:$F,Kosztorys!$D:$D,$B283,Kosztorys!$I:$I,CONCATENATE("&lt;=30.09.",BK$10,""))-SUMIFS(Kosztorys!$F:$F,Kosztorys!$D:$D,$B283,Kosztorys!$I:$I,CONCATENATE("&lt;=30.06.",BK$10,"")))*0.25,"nic"),0)</f>
        <v/>
      </c>
      <c r="BL283" s="41">
        <f>IF($C283="OPEX - Koszt 1szt/rok",IF($M283="szt",SUMIFS(Kosztorys!$F:$F,Kosztorys!$D:$D,$B283,Kosztorys!$I:$I,CONCATENATE("&lt;01.01.",BL$10,""))+(SUMIFS(Kosztorys!$F:$F,Kosztorys!$D:$D,$B283,Kosztorys!$I:$I,CONCATENATE("&lt;=31.03.",BL$10,""))-SUMIFS(Kosztorys!$F:$F,Kosztorys!$D:$D,$B283,Kosztorys!$I:$I,CONCATENATE("&lt;=31.12.",BK$10,"")))*0.75+(SUMIFS(Kosztorys!$F:$F,Kosztorys!$D:$D,$B283,Kosztorys!$I:$I,CONCATENATE("&lt;=30.06.",BL$10,""))-SUMIFS(Kosztorys!$F:$F,Kosztorys!$D:$D,$B283,Kosztorys!$I:$I,CONCATENATE("&lt;=31.03.",BL$10,"")))*0.5+(SUMIFS(Kosztorys!$F:$F,Kosztorys!$D:$D,$B283,Kosztorys!$I:$I,CONCATENATE("&lt;=30.09.",BL$10,""))-SUMIFS(Kosztorys!$F:$F,Kosztorys!$D:$D,$B283,Kosztorys!$I:$I,CONCATENATE("&lt;=30.06.",BL$10,"")))*0.25,"nic"),0)</f>
        <v/>
      </c>
      <c r="BM283" s="41">
        <f>IF($C283="OPEX - Koszt 1szt/rok",IF($M283="szt",SUMIFS(Kosztorys!$F:$F,Kosztorys!$D:$D,$B283,Kosztorys!$I:$I,CONCATENATE("&lt;01.01.",BM$10,""))+(SUMIFS(Kosztorys!$F:$F,Kosztorys!$D:$D,$B283,Kosztorys!$I:$I,CONCATENATE("&lt;=31.03.",BM$10,""))-SUMIFS(Kosztorys!$F:$F,Kosztorys!$D:$D,$B283,Kosztorys!$I:$I,CONCATENATE("&lt;=31.12.",BL$10,"")))*0.75+(SUMIFS(Kosztorys!$F:$F,Kosztorys!$D:$D,$B283,Kosztorys!$I:$I,CONCATENATE("&lt;=30.06.",BM$10,""))-SUMIFS(Kosztorys!$F:$F,Kosztorys!$D:$D,$B283,Kosztorys!$I:$I,CONCATENATE("&lt;=31.03.",BM$10,"")))*0.5+(SUMIFS(Kosztorys!$F:$F,Kosztorys!$D:$D,$B283,Kosztorys!$I:$I,CONCATENATE("&lt;=30.09.",BM$10,""))-SUMIFS(Kosztorys!$F:$F,Kosztorys!$D:$D,$B283,Kosztorys!$I:$I,CONCATENATE("&lt;=30.06.",BM$10,"")))*0.25,"nic"),0)</f>
        <v/>
      </c>
      <c r="BN283" s="41">
        <f>IF($C283="OPEX - Koszt 1szt/rok",IF($M283="szt",SUMIFS(Kosztorys!$F:$F,Kosztorys!$D:$D,$B283,Kosztorys!$I:$I,CONCATENATE("&lt;01.01.",BN$10,""))+(SUMIFS(Kosztorys!$F:$F,Kosztorys!$D:$D,$B283,Kosztorys!$I:$I,CONCATENATE("&lt;=31.03.",BN$10,""))-SUMIFS(Kosztorys!$F:$F,Kosztorys!$D:$D,$B283,Kosztorys!$I:$I,CONCATENATE("&lt;=31.12.",BM$10,"")))*0.75+(SUMIFS(Kosztorys!$F:$F,Kosztorys!$D:$D,$B283,Kosztorys!$I:$I,CONCATENATE("&lt;=30.06.",BN$10,""))-SUMIFS(Kosztorys!$F:$F,Kosztorys!$D:$D,$B283,Kosztorys!$I:$I,CONCATENATE("&lt;=31.03.",BN$10,"")))*0.5+(SUMIFS(Kosztorys!$F:$F,Kosztorys!$D:$D,$B283,Kosztorys!$I:$I,CONCATENATE("&lt;=30.09.",BN$10,""))-SUMIFS(Kosztorys!$F:$F,Kosztorys!$D:$D,$B283,Kosztorys!$I:$I,CONCATENATE("&lt;=30.06.",BN$10,"")))*0.25,"nic"),0)</f>
        <v/>
      </c>
      <c r="BO283" s="41">
        <f>IF($C283="OPEX - Koszt 1szt/rok",IF($M283="szt",SUMIFS(Kosztorys!$F:$F,Kosztorys!$D:$D,$B283,Kosztorys!$I:$I,CONCATENATE("&lt;01.01.",BO$10,""))+(SUMIFS(Kosztorys!$F:$F,Kosztorys!$D:$D,$B283,Kosztorys!$I:$I,CONCATENATE("&lt;=31.03.",BO$10,""))-SUMIFS(Kosztorys!$F:$F,Kosztorys!$D:$D,$B283,Kosztorys!$I:$I,CONCATENATE("&lt;=31.12.",BN$10,"")))*0.75+(SUMIFS(Kosztorys!$F:$F,Kosztorys!$D:$D,$B283,Kosztorys!$I:$I,CONCATENATE("&lt;=30.06.",BO$10,""))-SUMIFS(Kosztorys!$F:$F,Kosztorys!$D:$D,$B283,Kosztorys!$I:$I,CONCATENATE("&lt;=31.03.",BO$10,"")))*0.5+(SUMIFS(Kosztorys!$F:$F,Kosztorys!$D:$D,$B283,Kosztorys!$I:$I,CONCATENATE("&lt;=30.09.",BO$10,""))-SUMIFS(Kosztorys!$F:$F,Kosztorys!$D:$D,$B283,Kosztorys!$I:$I,CONCATENATE("&lt;=30.06.",BO$10,"")))*0.25,"nic"),0)</f>
        <v/>
      </c>
      <c r="BP283" s="41">
        <f>IF($C283="OPEX - Koszt 1szt/rok",IF($M283="szt",SUMIFS(Kosztorys!$F:$F,Kosztorys!$D:$D,$B283,Kosztorys!$I:$I,CONCATENATE("&lt;01.01.",BP$10,""))+(SUMIFS(Kosztorys!$F:$F,Kosztorys!$D:$D,$B283,Kosztorys!$I:$I,CONCATENATE("&lt;=31.03.",BP$10,""))-SUMIFS(Kosztorys!$F:$F,Kosztorys!$D:$D,$B283,Kosztorys!$I:$I,CONCATENATE("&lt;=31.12.",BO$10,"")))*0.75+(SUMIFS(Kosztorys!$F:$F,Kosztorys!$D:$D,$B283,Kosztorys!$I:$I,CONCATENATE("&lt;=30.06.",BP$10,""))-SUMIFS(Kosztorys!$F:$F,Kosztorys!$D:$D,$B283,Kosztorys!$I:$I,CONCATENATE("&lt;=31.03.",BP$10,"")))*0.5+(SUMIFS(Kosztorys!$F:$F,Kosztorys!$D:$D,$B283,Kosztorys!$I:$I,CONCATENATE("&lt;=30.09.",BP$10,""))-SUMIFS(Kosztorys!$F:$F,Kosztorys!$D:$D,$B283,Kosztorys!$I:$I,CONCATENATE("&lt;=30.06.",BP$10,"")))*0.25,"nic"),0)</f>
        <v/>
      </c>
      <c r="BQ283" s="41">
        <f>IF($C283="OPEX - Koszt 1szt/rok",IF($M283="szt",SUMIFS(Kosztorys!$F:$F,Kosztorys!$D:$D,$B283,Kosztorys!$I:$I,CONCATENATE("&lt;01.01.",BQ$10,""))+(SUMIFS(Kosztorys!$F:$F,Kosztorys!$D:$D,$B283,Kosztorys!$I:$I,CONCATENATE("&lt;=31.03.",BQ$10,""))-SUMIFS(Kosztorys!$F:$F,Kosztorys!$D:$D,$B283,Kosztorys!$I:$I,CONCATENATE("&lt;=31.12.",BP$10,"")))*0.75+(SUMIFS(Kosztorys!$F:$F,Kosztorys!$D:$D,$B283,Kosztorys!$I:$I,CONCATENATE("&lt;=30.06.",BQ$10,""))-SUMIFS(Kosztorys!$F:$F,Kosztorys!$D:$D,$B283,Kosztorys!$I:$I,CONCATENATE("&lt;=31.03.",BQ$10,"")))*0.5+(SUMIFS(Kosztorys!$F:$F,Kosztorys!$D:$D,$B283,Kosztorys!$I:$I,CONCATENATE("&lt;=30.09.",BQ$10,""))-SUMIFS(Kosztorys!$F:$F,Kosztorys!$D:$D,$B283,Kosztorys!$I:$I,CONCATENATE("&lt;=30.06.",BQ$10,"")))*0.25,"nic"),0)</f>
        <v/>
      </c>
      <c r="BR283" s="41">
        <f>IF($C283="OPEX - Koszt 1szt/rok",IF($M283="szt",SUMIFS(Kosztorys!$F:$F,Kosztorys!$D:$D,$B283,Kosztorys!$I:$I,CONCATENATE("&lt;01.01.",BR$10,""))+(SUMIFS(Kosztorys!$F:$F,Kosztorys!$D:$D,$B283,Kosztorys!$I:$I,CONCATENATE("&lt;=31.03.",BR$10,""))-SUMIFS(Kosztorys!$F:$F,Kosztorys!$D:$D,$B283,Kosztorys!$I:$I,CONCATENATE("&lt;=31.12.",BQ$10,"")))*0.75+(SUMIFS(Kosztorys!$F:$F,Kosztorys!$D:$D,$B283,Kosztorys!$I:$I,CONCATENATE("&lt;=30.06.",BR$10,""))-SUMIFS(Kosztorys!$F:$F,Kosztorys!$D:$D,$B283,Kosztorys!$I:$I,CONCATENATE("&lt;=31.03.",BR$10,"")))*0.5+(SUMIFS(Kosztorys!$F:$F,Kosztorys!$D:$D,$B283,Kosztorys!$I:$I,CONCATENATE("&lt;=30.09.",BR$10,""))-SUMIFS(Kosztorys!$F:$F,Kosztorys!$D:$D,$B283,Kosztorys!$I:$I,CONCATENATE("&lt;=30.06.",BR$10,"")))*0.25,"nic"),0)</f>
        <v/>
      </c>
      <c r="BS283" s="41">
        <f>IF($C283="OPEX - Koszt 1szt/rok",IF($M283="szt",SUMIFS(Kosztorys!$F:$F,Kosztorys!$D:$D,$B283,Kosztorys!$I:$I,CONCATENATE("&lt;01.01.",BS$10,""))+(SUMIFS(Kosztorys!$F:$F,Kosztorys!$D:$D,$B283,Kosztorys!$I:$I,CONCATENATE("&lt;=31.03.",BS$10,""))-SUMIFS(Kosztorys!$F:$F,Kosztorys!$D:$D,$B283,Kosztorys!$I:$I,CONCATENATE("&lt;=31.12.",BR$10,"")))*0.75+(SUMIFS(Kosztorys!$F:$F,Kosztorys!$D:$D,$B283,Kosztorys!$I:$I,CONCATENATE("&lt;=30.06.",BS$10,""))-SUMIFS(Kosztorys!$F:$F,Kosztorys!$D:$D,$B283,Kosztorys!$I:$I,CONCATENATE("&lt;=31.03.",BS$10,"")))*0.5+(SUMIFS(Kosztorys!$F:$F,Kosztorys!$D:$D,$B283,Kosztorys!$I:$I,CONCATENATE("&lt;=30.09.",BS$10,""))-SUMIFS(Kosztorys!$F:$F,Kosztorys!$D:$D,$B283,Kosztorys!$I:$I,CONCATENATE("&lt;=30.06.",BS$10,"")))*0.25,"nic"),0)</f>
        <v/>
      </c>
      <c r="BT283" s="41">
        <f>IF($C283="OPEX - Koszt 1szt/rok",IF($M283="szt",SUMIFS(Kosztorys!$F:$F,Kosztorys!$D:$D,$B283,Kosztorys!$I:$I,CONCATENATE("&lt;01.01.",BT$10,""))+(SUMIFS(Kosztorys!$F:$F,Kosztorys!$D:$D,$B283,Kosztorys!$I:$I,CONCATENATE("&lt;=31.03.",BT$10,""))-SUMIFS(Kosztorys!$F:$F,Kosztorys!$D:$D,$B283,Kosztorys!$I:$I,CONCATENATE("&lt;=31.12.",BS$10,"")))*0.75+(SUMIFS(Kosztorys!$F:$F,Kosztorys!$D:$D,$B283,Kosztorys!$I:$I,CONCATENATE("&lt;=30.06.",BT$10,""))-SUMIFS(Kosztorys!$F:$F,Kosztorys!$D:$D,$B283,Kosztorys!$I:$I,CONCATENATE("&lt;=31.03.",BT$10,"")))*0.5+(SUMIFS(Kosztorys!$F:$F,Kosztorys!$D:$D,$B283,Kosztorys!$I:$I,CONCATENATE("&lt;=30.09.",BT$10,""))-SUMIFS(Kosztorys!$F:$F,Kosztorys!$D:$D,$B283,Kosztorys!$I:$I,CONCATENATE("&lt;=30.06.",BT$10,"")))*0.25,"nic"),0)</f>
        <v/>
      </c>
      <c r="BU283" s="41">
        <f>IF($C283="OPEX - Koszt 1szt/rok",IF($M283="szt",SUMIFS(Kosztorys!$F:$F,Kosztorys!$D:$D,$B283,Kosztorys!$I:$I,CONCATENATE("&lt;01.01.",BU$10,""))+(SUMIFS(Kosztorys!$F:$F,Kosztorys!$D:$D,$B283,Kosztorys!$I:$I,CONCATENATE("&lt;=31.03.",BU$10,""))-SUMIFS(Kosztorys!$F:$F,Kosztorys!$D:$D,$B283,Kosztorys!$I:$I,CONCATENATE("&lt;=31.12.",BT$10,"")))*0.75+(SUMIFS(Kosztorys!$F:$F,Kosztorys!$D:$D,$B283,Kosztorys!$I:$I,CONCATENATE("&lt;=30.06.",BU$10,""))-SUMIFS(Kosztorys!$F:$F,Kosztorys!$D:$D,$B283,Kosztorys!$I:$I,CONCATENATE("&lt;=31.03.",BU$10,"")))*0.5+(SUMIFS(Kosztorys!$F:$F,Kosztorys!$D:$D,$B283,Kosztorys!$I:$I,CONCATENATE("&lt;=30.09.",BU$10,""))-SUMIFS(Kosztorys!$F:$F,Kosztorys!$D:$D,$B283,Kosztorys!$I:$I,CONCATENATE("&lt;=30.06.",BU$10,"")))*0.25,"nic"),0)</f>
        <v/>
      </c>
      <c r="BV283" s="41">
        <f>IF($C283="OPEX - Koszt 1szt/rok",IF($M283="szt",SUMIFS(Kosztorys!$F:$F,Kosztorys!$D:$D,$B283,Kosztorys!$I:$I,CONCATENATE("&lt;01.01.",BV$10,""))+(SUMIFS(Kosztorys!$F:$F,Kosztorys!$D:$D,$B283,Kosztorys!$I:$I,CONCATENATE("&lt;=31.03.",BV$10,""))-SUMIFS(Kosztorys!$F:$F,Kosztorys!$D:$D,$B283,Kosztorys!$I:$I,CONCATENATE("&lt;=31.12.",BU$10,"")))*0.75+(SUMIFS(Kosztorys!$F:$F,Kosztorys!$D:$D,$B283,Kosztorys!$I:$I,CONCATENATE("&lt;=30.06.",BV$10,""))-SUMIFS(Kosztorys!$F:$F,Kosztorys!$D:$D,$B283,Kosztorys!$I:$I,CONCATENATE("&lt;=31.03.",BV$10,"")))*0.5+(SUMIFS(Kosztorys!$F:$F,Kosztorys!$D:$D,$B283,Kosztorys!$I:$I,CONCATENATE("&lt;=30.09.",BV$10,""))-SUMIFS(Kosztorys!$F:$F,Kosztorys!$D:$D,$B283,Kosztorys!$I:$I,CONCATENATE("&lt;=30.06.",BV$10,"")))*0.25,"nic"),0)</f>
        <v/>
      </c>
      <c r="BW283" s="41">
        <f>IF($C283="OPEX - Koszt 1szt/rok",IF($M283="szt",SUMIFS(Kosztorys!$F:$F,Kosztorys!$D:$D,$B283,Kosztorys!$I:$I,CONCATENATE("&lt;01.01.",BW$10,""))+(SUMIFS(Kosztorys!$F:$F,Kosztorys!$D:$D,$B283,Kosztorys!$I:$I,CONCATENATE("&lt;=31.03.",BW$10,""))-SUMIFS(Kosztorys!$F:$F,Kosztorys!$D:$D,$B283,Kosztorys!$I:$I,CONCATENATE("&lt;=31.12.",BV$10,"")))*0.75+(SUMIFS(Kosztorys!$F:$F,Kosztorys!$D:$D,$B283,Kosztorys!$I:$I,CONCATENATE("&lt;=30.06.",BW$10,""))-SUMIFS(Kosztorys!$F:$F,Kosztorys!$D:$D,$B283,Kosztorys!$I:$I,CONCATENATE("&lt;=31.03.",BW$10,"")))*0.5+(SUMIFS(Kosztorys!$F:$F,Kosztorys!$D:$D,$B283,Kosztorys!$I:$I,CONCATENATE("&lt;=30.09.",BW$10,""))-SUMIFS(Kosztorys!$F:$F,Kosztorys!$D:$D,$B283,Kosztorys!$I:$I,CONCATENATE("&lt;=30.06.",BW$10,"")))*0.25,"nic"),0)</f>
        <v/>
      </c>
      <c r="BX283" s="41">
        <f>IF(C283="OPEX - Koszt 1szt/rok",IF(MAX(BH283:BW283)=IF(ISERROR(VLOOKUP(B283,JB_tabela,MATCH(BX$9,JB_menu,0)-1,FALSE())),,VLOOKUP(B283,JB_tabela,MATCH(BX$9,JB_menu,0)-1,FALSE())),"OK","nie zgadza się liczba użytych JB"),"OK-ND")</f>
        <v/>
      </c>
      <c r="CB283" s="41">
        <f>IF($C283="OPEX - Długość 1m koszt/rok",IF($M283="m",SUMIFS(Kosztorys!$F:$F,Kosztorys!$D:$D,$B283,Kosztorys!$I:$I,CONCATENATE("&lt;01.01.",CB$10,""))+(SUMIFS(Kosztorys!$F:$F,Kosztorys!$D:$D,$B283,Kosztorys!$I:$I,CONCATENATE("&lt;=31.03.",CB$10,""))-SUMIFS(Kosztorys!$F:$F,Kosztorys!$D:$D,$B283,Kosztorys!$I:$I,CONCATENATE("&lt;=31.12.",CA$10,"")))*0.75+(SUMIFS(Kosztorys!$F:$F,Kosztorys!$D:$D,$B283,Kosztorys!$I:$I,CONCATENATE("&lt;=30.06.",CB$10,""))-SUMIFS(Kosztorys!$F:$F,Kosztorys!$D:$D,$B283,Kosztorys!$I:$I,CONCATENATE("&lt;=31.03.",CB$10,"")))*0.5+(SUMIFS(Kosztorys!$F:$F,Kosztorys!$D:$D,$B283,Kosztorys!$I:$I,CONCATENATE("&lt;=30.09.",CB$10,""))-SUMIFS(Kosztorys!$F:$F,Kosztorys!$D:$D,$B283,Kosztorys!$I:$I,CONCATENATE("&lt;=30.06.",CB$10,"")))*0.25,"nic"),0)</f>
        <v/>
      </c>
      <c r="CC283" s="41">
        <f>IF($C283="OPEX - Długość 1m koszt/rok",IF($M283="m",SUMIFS(Kosztorys!$F:$F,Kosztorys!$D:$D,$B283,Kosztorys!$I:$I,CONCATENATE("&lt;01.01.",CC$10,""))+(SUMIFS(Kosztorys!$F:$F,Kosztorys!$D:$D,$B283,Kosztorys!$I:$I,CONCATENATE("&lt;=31.03.",CC$10,""))-SUMIFS(Kosztorys!$F:$F,Kosztorys!$D:$D,$B283,Kosztorys!$I:$I,CONCATENATE("&lt;=31.12.",CB$10,"")))*0.75+(SUMIFS(Kosztorys!$F:$F,Kosztorys!$D:$D,$B283,Kosztorys!$I:$I,CONCATENATE("&lt;=30.06.",CC$10,""))-SUMIFS(Kosztorys!$F:$F,Kosztorys!$D:$D,$B283,Kosztorys!$I:$I,CONCATENATE("&lt;=31.03.",CC$10,"")))*0.5+(SUMIFS(Kosztorys!$F:$F,Kosztorys!$D:$D,$B283,Kosztorys!$I:$I,CONCATENATE("&lt;=30.09.",CC$10,""))-SUMIFS(Kosztorys!$F:$F,Kosztorys!$D:$D,$B283,Kosztorys!$I:$I,CONCATENATE("&lt;=30.06.",CC$10,"")))*0.25,"nic"),0)</f>
        <v/>
      </c>
      <c r="CD283" s="41">
        <f>IF($C283="OPEX - Długość 1m koszt/rok",IF($M283="m",SUMIFS(Kosztorys!$F:$F,Kosztorys!$D:$D,$B283,Kosztorys!$I:$I,CONCATENATE("&lt;01.01.",CD$10,""))+(SUMIFS(Kosztorys!$F:$F,Kosztorys!$D:$D,$B283,Kosztorys!$I:$I,CONCATENATE("&lt;=31.03.",CD$10,""))-SUMIFS(Kosztorys!$F:$F,Kosztorys!$D:$D,$B283,Kosztorys!$I:$I,CONCATENATE("&lt;=31.12.",CC$10,"")))*0.75+(SUMIFS(Kosztorys!$F:$F,Kosztorys!$D:$D,$B283,Kosztorys!$I:$I,CONCATENATE("&lt;=30.06.",CD$10,""))-SUMIFS(Kosztorys!$F:$F,Kosztorys!$D:$D,$B283,Kosztorys!$I:$I,CONCATENATE("&lt;=31.03.",CD$10,"")))*0.5+(SUMIFS(Kosztorys!$F:$F,Kosztorys!$D:$D,$B283,Kosztorys!$I:$I,CONCATENATE("&lt;=30.09.",CD$10,""))-SUMIFS(Kosztorys!$F:$F,Kosztorys!$D:$D,$B283,Kosztorys!$I:$I,CONCATENATE("&lt;=30.06.",CD$10,"")))*0.25,"nic"),0)</f>
        <v/>
      </c>
      <c r="CE283" s="41">
        <f>IF($C283="OPEX - Długość 1m koszt/rok",IF($M283="m",SUMIFS(Kosztorys!$F:$F,Kosztorys!$D:$D,$B283,Kosztorys!$I:$I,CONCATENATE("&lt;01.01.",CE$10,""))+(SUMIFS(Kosztorys!$F:$F,Kosztorys!$D:$D,$B283,Kosztorys!$I:$I,CONCATENATE("&lt;=31.03.",CE$10,""))-SUMIFS(Kosztorys!$F:$F,Kosztorys!$D:$D,$B283,Kosztorys!$I:$I,CONCATENATE("&lt;=31.12.",CD$10,"")))*0.75+(SUMIFS(Kosztorys!$F:$F,Kosztorys!$D:$D,$B283,Kosztorys!$I:$I,CONCATENATE("&lt;=30.06.",CE$10,""))-SUMIFS(Kosztorys!$F:$F,Kosztorys!$D:$D,$B283,Kosztorys!$I:$I,CONCATENATE("&lt;=31.03.",CE$10,"")))*0.5+(SUMIFS(Kosztorys!$F:$F,Kosztorys!$D:$D,$B283,Kosztorys!$I:$I,CONCATENATE("&lt;=30.09.",CE$10,""))-SUMIFS(Kosztorys!$F:$F,Kosztorys!$D:$D,$B283,Kosztorys!$I:$I,CONCATENATE("&lt;=30.06.",CE$10,"")))*0.25,"nic"),0)</f>
        <v/>
      </c>
      <c r="CF283" s="41">
        <f>IF($C283="OPEX - Długość 1m koszt/rok",IF($M283="m",SUMIFS(Kosztorys!$F:$F,Kosztorys!$D:$D,$B283,Kosztorys!$I:$I,CONCATENATE("&lt;01.01.",CF$10,""))+(SUMIFS(Kosztorys!$F:$F,Kosztorys!$D:$D,$B283,Kosztorys!$I:$I,CONCATENATE("&lt;=31.03.",CF$10,""))-SUMIFS(Kosztorys!$F:$F,Kosztorys!$D:$D,$B283,Kosztorys!$I:$I,CONCATENATE("&lt;=31.12.",CE$10,"")))*0.75+(SUMIFS(Kosztorys!$F:$F,Kosztorys!$D:$D,$B283,Kosztorys!$I:$I,CONCATENATE("&lt;=30.06.",CF$10,""))-SUMIFS(Kosztorys!$F:$F,Kosztorys!$D:$D,$B283,Kosztorys!$I:$I,CONCATENATE("&lt;=31.03.",CF$10,"")))*0.5+(SUMIFS(Kosztorys!$F:$F,Kosztorys!$D:$D,$B283,Kosztorys!$I:$I,CONCATENATE("&lt;=30.09.",CF$10,""))-SUMIFS(Kosztorys!$F:$F,Kosztorys!$D:$D,$B283,Kosztorys!$I:$I,CONCATENATE("&lt;=30.06.",CF$10,"")))*0.25,"nic"),0)</f>
        <v/>
      </c>
      <c r="CG283" s="41">
        <f>IF($C283="OPEX - Długość 1m koszt/rok",IF($M283="m",SUMIFS(Kosztorys!$F:$F,Kosztorys!$D:$D,$B283,Kosztorys!$I:$I,CONCATENATE("&lt;01.01.",CG$10,""))+(SUMIFS(Kosztorys!$F:$F,Kosztorys!$D:$D,$B283,Kosztorys!$I:$I,CONCATENATE("&lt;=31.03.",CG$10,""))-SUMIFS(Kosztorys!$F:$F,Kosztorys!$D:$D,$B283,Kosztorys!$I:$I,CONCATENATE("&lt;=31.12.",CF$10,"")))*0.75+(SUMIFS(Kosztorys!$F:$F,Kosztorys!$D:$D,$B283,Kosztorys!$I:$I,CONCATENATE("&lt;=30.06.",CG$10,""))-SUMIFS(Kosztorys!$F:$F,Kosztorys!$D:$D,$B283,Kosztorys!$I:$I,CONCATENATE("&lt;=31.03.",CG$10,"")))*0.5+(SUMIFS(Kosztorys!$F:$F,Kosztorys!$D:$D,$B283,Kosztorys!$I:$I,CONCATENATE("&lt;=30.09.",CG$10,""))-SUMIFS(Kosztorys!$F:$F,Kosztorys!$D:$D,$B283,Kosztorys!$I:$I,CONCATENATE("&lt;=30.06.",CG$10,"")))*0.25,"nic"),0)</f>
        <v/>
      </c>
      <c r="CH283" s="41">
        <f>IF($C283="OPEX - Długość 1m koszt/rok",IF($M283="m",SUMIFS(Kosztorys!$F:$F,Kosztorys!$D:$D,$B283,Kosztorys!$I:$I,CONCATENATE("&lt;01.01.",CH$10,""))+(SUMIFS(Kosztorys!$F:$F,Kosztorys!$D:$D,$B283,Kosztorys!$I:$I,CONCATENATE("&lt;=31.03.",CH$10,""))-SUMIFS(Kosztorys!$F:$F,Kosztorys!$D:$D,$B283,Kosztorys!$I:$I,CONCATENATE("&lt;=31.12.",CG$10,"")))*0.75+(SUMIFS(Kosztorys!$F:$F,Kosztorys!$D:$D,$B283,Kosztorys!$I:$I,CONCATENATE("&lt;=30.06.",CH$10,""))-SUMIFS(Kosztorys!$F:$F,Kosztorys!$D:$D,$B283,Kosztorys!$I:$I,CONCATENATE("&lt;=31.03.",CH$10,"")))*0.5+(SUMIFS(Kosztorys!$F:$F,Kosztorys!$D:$D,$B283,Kosztorys!$I:$I,CONCATENATE("&lt;=30.09.",CH$10,""))-SUMIFS(Kosztorys!$F:$F,Kosztorys!$D:$D,$B283,Kosztorys!$I:$I,CONCATENATE("&lt;=30.06.",CH$10,"")))*0.25,"nic"),0)</f>
        <v/>
      </c>
      <c r="CI283" s="41">
        <f>IF($C283="OPEX - Długość 1m koszt/rok",IF($M283="m",SUMIFS(Kosztorys!$F:$F,Kosztorys!$D:$D,$B283,Kosztorys!$I:$I,CONCATENATE("&lt;01.01.",CI$10,""))+(SUMIFS(Kosztorys!$F:$F,Kosztorys!$D:$D,$B283,Kosztorys!$I:$I,CONCATENATE("&lt;=31.03.",CI$10,""))-SUMIFS(Kosztorys!$F:$F,Kosztorys!$D:$D,$B283,Kosztorys!$I:$I,CONCATENATE("&lt;=31.12.",CH$10,"")))*0.75+(SUMIFS(Kosztorys!$F:$F,Kosztorys!$D:$D,$B283,Kosztorys!$I:$I,CONCATENATE("&lt;=30.06.",CI$10,""))-SUMIFS(Kosztorys!$F:$F,Kosztorys!$D:$D,$B283,Kosztorys!$I:$I,CONCATENATE("&lt;=31.03.",CI$10,"")))*0.5+(SUMIFS(Kosztorys!$F:$F,Kosztorys!$D:$D,$B283,Kosztorys!$I:$I,CONCATENATE("&lt;=30.09.",CI$10,""))-SUMIFS(Kosztorys!$F:$F,Kosztorys!$D:$D,$B283,Kosztorys!$I:$I,CONCATENATE("&lt;=30.06.",CI$10,"")))*0.25,"nic"),0)</f>
        <v/>
      </c>
      <c r="CJ283" s="41">
        <f>IF($C283="OPEX - Długość 1m koszt/rok",IF($M283="m",SUMIFS(Kosztorys!$F:$F,Kosztorys!$D:$D,$B283,Kosztorys!$I:$I,CONCATENATE("&lt;01.01.",CJ$10,""))+(SUMIFS(Kosztorys!$F:$F,Kosztorys!$D:$D,$B283,Kosztorys!$I:$I,CONCATENATE("&lt;=31.03.",CJ$10,""))-SUMIFS(Kosztorys!$F:$F,Kosztorys!$D:$D,$B283,Kosztorys!$I:$I,CONCATENATE("&lt;=31.12.",CI$10,"")))*0.75+(SUMIFS(Kosztorys!$F:$F,Kosztorys!$D:$D,$B283,Kosztorys!$I:$I,CONCATENATE("&lt;=30.06.",CJ$10,""))-SUMIFS(Kosztorys!$F:$F,Kosztorys!$D:$D,$B283,Kosztorys!$I:$I,CONCATENATE("&lt;=31.03.",CJ$10,"")))*0.5+(SUMIFS(Kosztorys!$F:$F,Kosztorys!$D:$D,$B283,Kosztorys!$I:$I,CONCATENATE("&lt;=30.09.",CJ$10,""))-SUMIFS(Kosztorys!$F:$F,Kosztorys!$D:$D,$B283,Kosztorys!$I:$I,CONCATENATE("&lt;=30.06.",CJ$10,"")))*0.25,"nic"),0)</f>
        <v/>
      </c>
      <c r="CK283" s="41">
        <f>IF($C283="OPEX - Długość 1m koszt/rok",IF($M283="m",SUMIFS(Kosztorys!$F:$F,Kosztorys!$D:$D,$B283,Kosztorys!$I:$I,CONCATENATE("&lt;01.01.",CK$10,""))+(SUMIFS(Kosztorys!$F:$F,Kosztorys!$D:$D,$B283,Kosztorys!$I:$I,CONCATENATE("&lt;=31.03.",CK$10,""))-SUMIFS(Kosztorys!$F:$F,Kosztorys!$D:$D,$B283,Kosztorys!$I:$I,CONCATENATE("&lt;=31.12.",CJ$10,"")))*0.75+(SUMIFS(Kosztorys!$F:$F,Kosztorys!$D:$D,$B283,Kosztorys!$I:$I,CONCATENATE("&lt;=30.06.",CK$10,""))-SUMIFS(Kosztorys!$F:$F,Kosztorys!$D:$D,$B283,Kosztorys!$I:$I,CONCATENATE("&lt;=31.03.",CK$10,"")))*0.5+(SUMIFS(Kosztorys!$F:$F,Kosztorys!$D:$D,$B283,Kosztorys!$I:$I,CONCATENATE("&lt;=30.09.",CK$10,""))-SUMIFS(Kosztorys!$F:$F,Kosztorys!$D:$D,$B283,Kosztorys!$I:$I,CONCATENATE("&lt;=30.06.",CK$10,"")))*0.25,"nic"),0)</f>
        <v/>
      </c>
      <c r="CL283" s="41">
        <f>IF($C283="OPEX - Długość 1m koszt/rok",IF($M283="m",SUMIFS(Kosztorys!$F:$F,Kosztorys!$D:$D,$B283,Kosztorys!$I:$I,CONCATENATE("&lt;01.01.",CL$10,""))+(SUMIFS(Kosztorys!$F:$F,Kosztorys!$D:$D,$B283,Kosztorys!$I:$I,CONCATENATE("&lt;=31.03.",CL$10,""))-SUMIFS(Kosztorys!$F:$F,Kosztorys!$D:$D,$B283,Kosztorys!$I:$I,CONCATENATE("&lt;=31.12.",CK$10,"")))*0.75+(SUMIFS(Kosztorys!$F:$F,Kosztorys!$D:$D,$B283,Kosztorys!$I:$I,CONCATENATE("&lt;=30.06.",CL$10,""))-SUMIFS(Kosztorys!$F:$F,Kosztorys!$D:$D,$B283,Kosztorys!$I:$I,CONCATENATE("&lt;=31.03.",CL$10,"")))*0.5+(SUMIFS(Kosztorys!$F:$F,Kosztorys!$D:$D,$B283,Kosztorys!$I:$I,CONCATENATE("&lt;=30.09.",CL$10,""))-SUMIFS(Kosztorys!$F:$F,Kosztorys!$D:$D,$B283,Kosztorys!$I:$I,CONCATENATE("&lt;=30.06.",CL$10,"")))*0.25,"nic"),0)</f>
        <v/>
      </c>
      <c r="CM283" s="41">
        <f>IF($C283="OPEX - Długość 1m koszt/rok",IF($M283="m",SUMIFS(Kosztorys!$F:$F,Kosztorys!$D:$D,$B283,Kosztorys!$I:$I,CONCATENATE("&lt;01.01.",CM$10,""))+(SUMIFS(Kosztorys!$F:$F,Kosztorys!$D:$D,$B283,Kosztorys!$I:$I,CONCATENATE("&lt;=31.03.",CM$10,""))-SUMIFS(Kosztorys!$F:$F,Kosztorys!$D:$D,$B283,Kosztorys!$I:$I,CONCATENATE("&lt;=31.12.",CL$10,"")))*0.75+(SUMIFS(Kosztorys!$F:$F,Kosztorys!$D:$D,$B283,Kosztorys!$I:$I,CONCATENATE("&lt;=30.06.",CM$10,""))-SUMIFS(Kosztorys!$F:$F,Kosztorys!$D:$D,$B283,Kosztorys!$I:$I,CONCATENATE("&lt;=31.03.",CM$10,"")))*0.5+(SUMIFS(Kosztorys!$F:$F,Kosztorys!$D:$D,$B283,Kosztorys!$I:$I,CONCATENATE("&lt;=30.09.",CM$10,""))-SUMIFS(Kosztorys!$F:$F,Kosztorys!$D:$D,$B283,Kosztorys!$I:$I,CONCATENATE("&lt;=30.06.",CM$10,"")))*0.25,"nic"),0)</f>
        <v/>
      </c>
      <c r="CN283" s="41">
        <f>IF($C283="OPEX - Długość 1m koszt/rok",IF($M283="m",SUMIFS(Kosztorys!$F:$F,Kosztorys!$D:$D,$B283,Kosztorys!$I:$I,CONCATENATE("&lt;01.01.",CN$10,""))+(SUMIFS(Kosztorys!$F:$F,Kosztorys!$D:$D,$B283,Kosztorys!$I:$I,CONCATENATE("&lt;=31.03.",CN$10,""))-SUMIFS(Kosztorys!$F:$F,Kosztorys!$D:$D,$B283,Kosztorys!$I:$I,CONCATENATE("&lt;=31.12.",CM$10,"")))*0.75+(SUMIFS(Kosztorys!$F:$F,Kosztorys!$D:$D,$B283,Kosztorys!$I:$I,CONCATENATE("&lt;=30.06.",CN$10,""))-SUMIFS(Kosztorys!$F:$F,Kosztorys!$D:$D,$B283,Kosztorys!$I:$I,CONCATENATE("&lt;=31.03.",CN$10,"")))*0.5+(SUMIFS(Kosztorys!$F:$F,Kosztorys!$D:$D,$B283,Kosztorys!$I:$I,CONCATENATE("&lt;=30.09.",CN$10,""))-SUMIFS(Kosztorys!$F:$F,Kosztorys!$D:$D,$B283,Kosztorys!$I:$I,CONCATENATE("&lt;=30.06.",CN$10,"")))*0.25,"nic"),0)</f>
        <v/>
      </c>
      <c r="CO283" s="41">
        <f>IF($C283="OPEX - Długość 1m koszt/rok",IF($M283="m",SUMIFS(Kosztorys!$F:$F,Kosztorys!$D:$D,$B283,Kosztorys!$I:$I,CONCATENATE("&lt;01.01.",CO$10,""))+(SUMIFS(Kosztorys!$F:$F,Kosztorys!$D:$D,$B283,Kosztorys!$I:$I,CONCATENATE("&lt;=31.03.",CO$10,""))-SUMIFS(Kosztorys!$F:$F,Kosztorys!$D:$D,$B283,Kosztorys!$I:$I,CONCATENATE("&lt;=31.12.",CN$10,"")))*0.75+(SUMIFS(Kosztorys!$F:$F,Kosztorys!$D:$D,$B283,Kosztorys!$I:$I,CONCATENATE("&lt;=30.06.",CO$10,""))-SUMIFS(Kosztorys!$F:$F,Kosztorys!$D:$D,$B283,Kosztorys!$I:$I,CONCATENATE("&lt;=31.03.",CO$10,"")))*0.5+(SUMIFS(Kosztorys!$F:$F,Kosztorys!$D:$D,$B283,Kosztorys!$I:$I,CONCATENATE("&lt;=30.09.",CO$10,""))-SUMIFS(Kosztorys!$F:$F,Kosztorys!$D:$D,$B283,Kosztorys!$I:$I,CONCATENATE("&lt;=30.06.",CO$10,"")))*0.25,"nic"),0)</f>
        <v/>
      </c>
      <c r="CP283" s="41">
        <f>IF($C283="OPEX - Długość 1m koszt/rok",IF($M283="m",SUMIFS(Kosztorys!$F:$F,Kosztorys!$D:$D,$B283,Kosztorys!$I:$I,CONCATENATE("&lt;01.01.",CP$10,""))+(SUMIFS(Kosztorys!$F:$F,Kosztorys!$D:$D,$B283,Kosztorys!$I:$I,CONCATENATE("&lt;=31.03.",CP$10,""))-SUMIFS(Kosztorys!$F:$F,Kosztorys!$D:$D,$B283,Kosztorys!$I:$I,CONCATENATE("&lt;=31.12.",CO$10,"")))*0.75+(SUMIFS(Kosztorys!$F:$F,Kosztorys!$D:$D,$B283,Kosztorys!$I:$I,CONCATENATE("&lt;=30.06.",CP$10,""))-SUMIFS(Kosztorys!$F:$F,Kosztorys!$D:$D,$B283,Kosztorys!$I:$I,CONCATENATE("&lt;=31.03.",CP$10,"")))*0.5+(SUMIFS(Kosztorys!$F:$F,Kosztorys!$D:$D,$B283,Kosztorys!$I:$I,CONCATENATE("&lt;=30.09.",CP$10,""))-SUMIFS(Kosztorys!$F:$F,Kosztorys!$D:$D,$B283,Kosztorys!$I:$I,CONCATENATE("&lt;=30.06.",CP$10,"")))*0.25,"nic"),0)</f>
        <v/>
      </c>
      <c r="CQ283" s="41">
        <f>IF($C283="OPEX - Długość 1m koszt/rok",IF($M283="m",SUMIFS(Kosztorys!$F:$F,Kosztorys!$D:$D,$B283,Kosztorys!$I:$I,CONCATENATE("&lt;01.01.",CQ$10,""))+(SUMIFS(Kosztorys!$F:$F,Kosztorys!$D:$D,$B283,Kosztorys!$I:$I,CONCATENATE("&lt;=31.03.",CQ$10,""))-SUMIFS(Kosztorys!$F:$F,Kosztorys!$D:$D,$B283,Kosztorys!$I:$I,CONCATENATE("&lt;=31.12.",CP$10,"")))*0.75+(SUMIFS(Kosztorys!$F:$F,Kosztorys!$D:$D,$B283,Kosztorys!$I:$I,CONCATENATE("&lt;=30.06.",CQ$10,""))-SUMIFS(Kosztorys!$F:$F,Kosztorys!$D:$D,$B283,Kosztorys!$I:$I,CONCATENATE("&lt;=31.03.",CQ$10,"")))*0.5+(SUMIFS(Kosztorys!$F:$F,Kosztorys!$D:$D,$B283,Kosztorys!$I:$I,CONCATENATE("&lt;=30.09.",CQ$10,""))-SUMIFS(Kosztorys!$F:$F,Kosztorys!$D:$D,$B283,Kosztorys!$I:$I,CONCATENATE("&lt;=30.06.",CQ$10,"")))*0.25,"nic"),0)</f>
        <v/>
      </c>
      <c r="CR283" s="41">
        <f>IF(C283="OPEX - Długość 1m koszt/rok",IF(MAX(CB283:CQ283)=IF(ISERROR(VLOOKUP(B283,JB_tabela,MATCH(CR$9,JB_menu,0)-1,FALSE())),,VLOOKUP(B283,JB_tabela,MATCH(CR$9,JB_menu,0)-1,FALSE())),"OK","nie zgadza się liczba użytych JB"),"OK-ND")</f>
        <v/>
      </c>
      <c r="CS283" s="41">
        <f>IFERROR(VLOOKUP($C283,$CY$2:$CZ$7,2,FALSE()),"ERROR")</f>
        <v/>
      </c>
      <c r="CV283" s="41">
        <f>$Q283</f>
        <v/>
      </c>
      <c r="CW283" s="41">
        <f>$R283</f>
        <v/>
      </c>
      <c r="CX283" s="41">
        <f>$S283</f>
        <v/>
      </c>
      <c r="CY283" s="41">
        <f>ROUND(IF(LEFT($C283,4)="CAPE",ROUND($E283*$H283,2)*OFFSET(T283,0,$CS283),0),2)</f>
        <v/>
      </c>
      <c r="CZ283" s="41">
        <f>ROUND(IF(LEFT($C283,4)="CAPE",ROUND($E283*$H283,2)*OFFSET(U283,0,$CS283),0),2)</f>
        <v/>
      </c>
      <c r="DA283" s="41">
        <f>ROUND(IF(LEFT($C283,4)="CAPE",ROUND($E283*$H283,2)*OFFSET(V283,0,$CS283),0),2)</f>
        <v/>
      </c>
      <c r="DB283" s="41">
        <f>ROUND(IF(LEFT($C283,4)="CAPE",ROUND($E283*$H283,2)*OFFSET(W283,0,$CS283),0),2)</f>
        <v/>
      </c>
      <c r="DC283" s="41">
        <f>ROUND(IF(LEFT($C283,4)="CAPE",ROUND($E283*$H283,2)*OFFSET(X283,0,$CS283),0),2)</f>
        <v/>
      </c>
      <c r="DD283" s="41">
        <f>ROUND(IF(LEFT($C283,4)="CAPE",ROUND($E283*$H283,2)*OFFSET(Y283,0,$CS283),0),2)</f>
        <v/>
      </c>
      <c r="DE283" s="41">
        <f>ROUND(IF(LEFT($C283,4)="CAPE",ROUND($E283*$H283,2)*OFFSET(Z283,0,$CS283),0),2)</f>
        <v/>
      </c>
      <c r="DF283" s="41">
        <f>ROUND(IF(LEFT($C283,4)="CAPE",ROUND($E283*$H283,2)*OFFSET(AA283,0,$CS283),0),2)</f>
        <v/>
      </c>
      <c r="DG283" s="41">
        <f>ROUND(IF(LEFT($C283,4)="CAPE",ROUND($E283*$H283,2)*OFFSET(AB283,0,$CS283),0),2)</f>
        <v/>
      </c>
      <c r="DH283" s="41">
        <f>ROUND(IF(LEFT($C283,4)="CAPE",ROUND($E283*$H283,2)*OFFSET(AC283,0,$CS283),0),2)</f>
        <v/>
      </c>
      <c r="DI283" s="41">
        <f>ROUND(IF(LEFT($C283,4)="CAPE",ROUND($E283*$H283,2)*OFFSET(AD283,0,$CS283),0),2)</f>
        <v/>
      </c>
      <c r="DJ283" s="41">
        <f>ROUND(IF(LEFT($C283,4)="CAPE",ROUND($E283*$H283,2)*OFFSET(AE283,0,$CS283),0),2)</f>
        <v/>
      </c>
      <c r="DK283" s="41">
        <f>ROUND(IF(LEFT($C283,4)="CAPE",ROUND($E283*$H283,2)*OFFSET(AF283,0,$CS283),0),2)</f>
        <v/>
      </c>
      <c r="DL283" s="41">
        <f>ROUND(IF(LEFT($C283,4)="CAPE",ROUND($E283*$H283,2)*OFFSET(AG283,0,$CS283),0),2)</f>
        <v/>
      </c>
      <c r="DM283" s="41">
        <f>ROUND(IF(LEFT($C283,4)="CAPE",ROUND($E283*$H283,2)*OFFSET(AH283,0,$CS283),0),2)</f>
        <v/>
      </c>
      <c r="DN283" s="41">
        <f>ROUND(IF(LEFT($C283,4)="CAPE",ROUND($E283*$H283,2)*OFFSET(AI283,0,$CS283),0),2)</f>
        <v/>
      </c>
      <c r="DP283" s="41">
        <f>$Q283</f>
        <v/>
      </c>
      <c r="DQ283" s="41">
        <f>$R283</f>
        <v/>
      </c>
      <c r="DR283" s="41">
        <f>$S283</f>
        <v/>
      </c>
      <c r="DS283" s="41">
        <f>ROUND(IF(LEFT($C283,4)="OPEX",$E283*$H283*OFFSET($T283,0,$CS283),0),2)</f>
        <v/>
      </c>
      <c r="DT283" s="41">
        <f>ROUND(IF(LEFT($C283,4)="OPEX",$E283*$H283*OFFSET($U283,0,$CS283),0),2)</f>
        <v/>
      </c>
      <c r="DU283" s="41">
        <f>ROUND(IF(LEFT($C283,4)="OPEX",$E283*$H283*OFFSET($V283,0,$CS283),0),2)</f>
        <v/>
      </c>
      <c r="DV283" s="41">
        <f>ROUND(IF(LEFT($C283,4)="OPEX",$E283*$H283*OFFSET($W283,0,$CS283),0),2)</f>
        <v/>
      </c>
      <c r="DW283" s="41">
        <f>ROUND(IF(LEFT($C283,4)="OPEX",$E283*$H283*OFFSET($X283,0,$CS283),0),2)</f>
        <v/>
      </c>
      <c r="DX283" s="41">
        <f>ROUND(IF(LEFT($C283,4)="OPEX",$E283*$H283*OFFSET($Y283,0,$CS283),0),2)</f>
        <v/>
      </c>
      <c r="DY283" s="41">
        <f>ROUND(IF(LEFT($C283,4)="OPEX",$E283*$H283*OFFSET($Z283,0,$CS283),0),2)</f>
        <v/>
      </c>
      <c r="DZ283" s="41">
        <f>ROUND(IF(LEFT($C283,4)="OPEX",$E283*$H283*OFFSET($AA283,0,$CS283),0),2)</f>
        <v/>
      </c>
      <c r="EA283" s="41">
        <f>ROUND(IF(LEFT($C283,4)="OPEX",$E283*$H283*OFFSET($AB283,0,$CS283),0),2)</f>
        <v/>
      </c>
      <c r="EB283" s="41">
        <f>ROUND(IF(LEFT($C283,4)="OPEX",$E283*$H283*OFFSET($AC283,0,$CS283),0),2)</f>
        <v/>
      </c>
      <c r="EC283" s="41">
        <f>ROUND(IF(LEFT($C283,4)="OPEX",$E283*$H283*OFFSET($AD283,0,$CS283),0),2)</f>
        <v/>
      </c>
      <c r="ED283" s="41">
        <f>ROUND(IF(LEFT($C283,4)="OPEX",$E283*$H283*OFFSET($AE283,0,$CS283),0),2)</f>
        <v/>
      </c>
      <c r="EE283" s="41">
        <f>ROUND(IF(LEFT($C283,4)="OPEX",$E283*$H283*OFFSET($AF283,0,$CS283),0),2)</f>
        <v/>
      </c>
      <c r="EF283" s="41">
        <f>ROUND(IF(LEFT($C283,4)="OPEX",$E283*$H283*OFFSET($AG283,0,$CS283),0),2)</f>
        <v/>
      </c>
      <c r="EG283" s="41">
        <f>ROUND(IF(LEFT($C283,4)="OPEX",$E283*$H283*OFFSET($AH283,0,$CS283),0),2)</f>
        <v/>
      </c>
      <c r="EH283" s="41">
        <f>ROUND(IF(LEFT($C283,4)="OPEX",$E283*$H283*OFFSET($AI283,0,$CS283),0),2)</f>
        <v/>
      </c>
      <c r="EJ283" s="41">
        <f>$Q283</f>
        <v/>
      </c>
      <c r="EK283" s="41">
        <f>$R283</f>
        <v/>
      </c>
      <c r="EL283" s="41">
        <f>$S283</f>
        <v/>
      </c>
      <c r="EM283" s="41">
        <f>ROUND($D283*$CY283,2)</f>
        <v/>
      </c>
      <c r="EN283" s="41">
        <f>ROUND($D283*$CZ283,2)</f>
        <v/>
      </c>
      <c r="EO283" s="41">
        <f>ROUND($D283*$DA283,2)</f>
        <v/>
      </c>
      <c r="EP283" s="41">
        <f>ROUND($D283*$DB283,2)</f>
        <v/>
      </c>
      <c r="EQ283" s="41">
        <f>ROUND($D283*$DC283,2)</f>
        <v/>
      </c>
      <c r="ER283" s="41">
        <f>ROUND($D283*$DD283,2)</f>
        <v/>
      </c>
      <c r="ES283" s="41">
        <f>ROUND($D283*$DE283,2)</f>
        <v/>
      </c>
      <c r="ET283" s="41">
        <f>ROUND($D283*$DF283,2)</f>
        <v/>
      </c>
      <c r="EU283" s="41">
        <f>ROUND($D283*$DG283,2)</f>
        <v/>
      </c>
      <c r="EV283" s="41">
        <f>ROUND($D283*$DH283,2)</f>
        <v/>
      </c>
      <c r="EW283" s="41">
        <f>ROUND($D283*$DI283,2)</f>
        <v/>
      </c>
      <c r="EX283" s="41">
        <f>ROUND($D283*$DJ283,2)</f>
        <v/>
      </c>
      <c r="EY283" s="41">
        <f>ROUND($D283*$DK283,2)</f>
        <v/>
      </c>
      <c r="EZ283" s="41">
        <f>ROUND($D283*$DL283,2)</f>
        <v/>
      </c>
      <c r="FA283" s="41">
        <f>ROUND($D283*$DM283,2)</f>
        <v/>
      </c>
      <c r="FB283" s="41">
        <f>ROUND($D283*$DN283,2)</f>
        <v/>
      </c>
      <c r="FG283" s="41">
        <f>ROUND(IF(LEFT($C283,4)="CAPE",SUM($CY283:CY283 )/$P283,0),2)</f>
        <v/>
      </c>
      <c r="FH283" s="41">
        <f>ROUND(IF(LEFT($C283,4)="CAPE",SUM($CY283:CZ283 )/$P283,0),2)</f>
        <v/>
      </c>
      <c r="FI283" s="41">
        <f>ROUND(IF(LEFT($C283,4)="CAPE",SUM($CY283:DA283 )/$P283,0),2)</f>
        <v/>
      </c>
      <c r="FJ283" s="41">
        <f>ROUND(IF(LEFT($C283,4)="CAPE",SUM($CY283:DB283 )/$P283,0),2)</f>
        <v/>
      </c>
      <c r="FK283" s="41">
        <f>ROUND(IF(LEFT($C283,4)="CAPE",SUM($CY283:DC283 )/$P283,0),2)</f>
        <v/>
      </c>
      <c r="FL283" s="41">
        <f>ROUND(IF(LEFT($C283,4)="CAPE",SUM($CY283:DD283 )/$P283,0),2)</f>
        <v/>
      </c>
      <c r="FM283" s="41">
        <f>ROUND(IF(LEFT($C283,4)="CAPE",SUM($CY283:DE283 )/$P283,0),2)</f>
        <v/>
      </c>
      <c r="FN283" s="41">
        <f>ROUND(IF(LEFT($C283,4)="CAPE",SUM($CY283:DF283 )/$P283,0),2)</f>
        <v/>
      </c>
      <c r="FO283" s="41">
        <f>ROUND(IF(LEFT($C283,4)="CAPE",SUM($CY283:DG283 )/$P283,0),2)</f>
        <v/>
      </c>
      <c r="FP283" s="41">
        <f>ROUND(IF(LEFT($C283,4)="CAPE",SUM($CY283:DH283 )/$P283,0),2)</f>
        <v/>
      </c>
      <c r="FQ283" s="41">
        <f>ROUND(IF(LEFT($C283,4)="CAPE",SUM($CY283:DI283 )/$P283,0),2)</f>
        <v/>
      </c>
      <c r="FR283" s="41">
        <f>ROUND(IF(LEFT($C283,4)="CAPE",SUM($CY283:DJ283 )/$P283,0),2)</f>
        <v/>
      </c>
      <c r="FS283" s="41">
        <f>ROUND(IF(LEFT($C283,4)="CAPE",SUM($CY283:DK283 )/$P283,0),2)</f>
        <v/>
      </c>
      <c r="FT283" s="41">
        <f>ROUND(IF(LEFT($C283,4)="CAPE",SUM($CY283:DL283 )/$P283,0),2)</f>
        <v/>
      </c>
      <c r="FU283" s="41">
        <f>ROUND(IF(LEFT($C283,4)="CAPE",SUM($CY283:DM283 )/$P283,0),2)</f>
        <v/>
      </c>
      <c r="FV283" s="41">
        <f>ROUND(IF(LEFT($C283,4)="CAPE",SUM($CY283:DN283 )/$P283,0),2)</f>
        <v/>
      </c>
      <c r="GA283" s="41">
        <f>ROUND(IF(SUM($FG283:FG283)&gt;SUM($CY283:CY283),SUM($CY283:CY283),SUM($FG283:FG283)),2)</f>
        <v/>
      </c>
      <c r="GB283" s="41">
        <f>ROUND(IF(SUM($FG283:FH283)&gt;SUM($CY283:CZ283),SUM($CY283:CZ283),SUM($FG283:FH283)),2)</f>
        <v/>
      </c>
      <c r="GC283" s="41">
        <f>ROUND(IF(SUM($FG283:FI283)&gt;SUM($CY283:DA283),SUM($CY283:DA283),SUM($FG283:FI283)),2)</f>
        <v/>
      </c>
      <c r="GD283" s="41">
        <f>ROUND(IF(SUM($FG283:FJ283)&gt;SUM($CY283:DB283),SUM($CY283:DB283),SUM($FG283:FJ283)),2)</f>
        <v/>
      </c>
      <c r="GE283" s="41">
        <f>ROUND(IF(SUM($FG283:FK283)&gt;SUM($CY283:DC283),SUM($CY283:DC283),SUM($FG283:FK283)),2)</f>
        <v/>
      </c>
      <c r="GF283" s="41">
        <f>ROUND(IF(SUM($FG283:FL283)&gt;SUM($CY283:DD283),SUM($CY283:DD283),SUM($FG283:FL283)),2)</f>
        <v/>
      </c>
      <c r="GG283" s="41">
        <f>ROUND(IF(SUM($FG283:FM283)&gt;SUM($CY283:DE283),SUM($CY283:DE283),SUM($FG283:FM283)),2)</f>
        <v/>
      </c>
      <c r="GH283" s="41">
        <f>ROUND(IF(SUM($FG283:FN283)&gt;SUM($CY283:DF283),SUM($CY283:DF283),SUM($FG283:FN283)),2)</f>
        <v/>
      </c>
      <c r="GI283" s="41">
        <f>ROUND(IF(SUM($FG283:FO283)&gt;SUM($CY283:DG283),SUM($CY283:DG283),SUM($FG283:FO283)),2)</f>
        <v/>
      </c>
      <c r="GJ283" s="41">
        <f>ROUND(IF(SUM($FG283:FP283)&gt;SUM($CY283:DH283),SUM($CY283:DH283),SUM($FG283:FP283)),2)</f>
        <v/>
      </c>
      <c r="GK283" s="41">
        <f>ROUND(IF(SUM($FG283:FQ283)&gt;SUM($CY283:DI283),SUM($CY283:DI283),SUM($FG283:FQ283)),2)</f>
        <v/>
      </c>
      <c r="GL283" s="41">
        <f>ROUND(IF(SUM($FG283:FR283)&gt;SUM($CY283:DJ283),SUM($CY283:DJ283),SUM($FG283:FR283)),2)</f>
        <v/>
      </c>
      <c r="GM283" s="41">
        <f>ROUND(IF(SUM($FG283:FS283)&gt;SUM($CY283:DK283),SUM($CY283:DK283),SUM($FG283:FS283)),2)</f>
        <v/>
      </c>
      <c r="GN283" s="41">
        <f>ROUND(IF(SUM($FG283:FT283)&gt;SUM($CY283:DL283),SUM($CY283:DL283),SUM($FG283:FT283)),2)</f>
        <v/>
      </c>
      <c r="GO283" s="41">
        <f>ROUND(IF(SUM($FG283:FU283)&gt;SUM($CY283:DM283),SUM($CY283:DM283),SUM($FG283:FU283)),2)</f>
        <v/>
      </c>
      <c r="GP283" s="41">
        <f>ROUND(IF(SUM($FG283:FV283)&gt;SUM($CY283:DN283),SUM($CY283:DN283),SUM($FG283:FV283)),2)</f>
        <v/>
      </c>
      <c r="GR283" s="41">
        <f>$Q283</f>
        <v/>
      </c>
      <c r="GS283" s="41">
        <f>$R283</f>
        <v/>
      </c>
      <c r="GT283" s="41">
        <f>$S283</f>
        <v/>
      </c>
      <c r="GU283" s="41">
        <f>$GA283</f>
        <v/>
      </c>
      <c r="GV283" s="41">
        <f>GB283 - GA283</f>
        <v/>
      </c>
      <c r="GW283" s="41">
        <f>GC283 - GB283</f>
        <v/>
      </c>
      <c r="GX283" s="41">
        <f>GD283 - GC283</f>
        <v/>
      </c>
      <c r="GY283" s="41">
        <f>GE283 - GD283</f>
        <v/>
      </c>
      <c r="GZ283" s="41">
        <f>GF283 - GE283</f>
        <v/>
      </c>
      <c r="HA283" s="41">
        <f>GG283 - GF283</f>
        <v/>
      </c>
      <c r="HB283" s="41">
        <f>GH283 - GG283</f>
        <v/>
      </c>
      <c r="HC283" s="41">
        <f>GI283 - GH283</f>
        <v/>
      </c>
      <c r="HD283" s="41">
        <f>GJ283 - GI283</f>
        <v/>
      </c>
      <c r="HE283" s="41">
        <f>GK283 - GJ283</f>
        <v/>
      </c>
      <c r="HF283" s="41">
        <f>GL283 - GK283</f>
        <v/>
      </c>
      <c r="HG283" s="41">
        <f>GM283 - GL283</f>
        <v/>
      </c>
      <c r="HH283" s="41">
        <f>GN283 - GM283</f>
        <v/>
      </c>
      <c r="HI283" s="41">
        <f>GO283 - GN283</f>
        <v/>
      </c>
      <c r="HJ283" s="41">
        <f>GP283 - GO283</f>
        <v/>
      </c>
      <c r="HL283" s="41">
        <f>$Q283</f>
        <v/>
      </c>
      <c r="HM283" s="41">
        <f>$R283</f>
        <v/>
      </c>
      <c r="HN283" s="41">
        <f>$S283</f>
        <v/>
      </c>
      <c r="HO283" s="144">
        <f>SUMIFS(Kosztorys!$F:$F,Kosztorys!$D:$D,$B283,Kosztorys!$I:$I,CONCATENATE("&lt;01.01.",HP$10,""))</f>
        <v/>
      </c>
      <c r="HP283" s="144">
        <f>SUMIFS(Kosztorys!$F:$F,Kosztorys!$D:$D,$B283,Kosztorys!$I:$I,CONCATENATE("&lt;01.04.",HQ$10,""))-SUM($HO283)</f>
        <v/>
      </c>
      <c r="HQ283" s="144">
        <f>SUMIFS(Kosztorys!$F:$F,Kosztorys!$D:$D,$B283,Kosztorys!$I:$I,CONCATENATE("&lt;01.07.",HR$10,""))-SUM($HO283:HP283)</f>
        <v/>
      </c>
      <c r="HR283" s="144">
        <f>SUMIFS(Kosztorys!$F:$F,Kosztorys!$D:$D,$B283,Kosztorys!$I:$I,CONCATENATE("&lt;01.10.",HS$10,""))-SUM($HO283:HQ283)</f>
        <v/>
      </c>
      <c r="HS283" s="144">
        <f>SUMIFS(Kosztorys!$F:$F,Kosztorys!$D:$D,$B283,Kosztorys!$I:$I,CONCATENATE("&lt;01.01.",HT$10,""))-SUM($HO283:HR283)</f>
        <v/>
      </c>
      <c r="HT283" s="144">
        <f>SUMIFS(Kosztorys!$F:$F,Kosztorys!$D:$D,$B283,Kosztorys!$I:$I,CONCATENATE("&lt;01.04.",HU$10,""))-SUM($HO283:HS283)</f>
        <v/>
      </c>
      <c r="HU283" s="144">
        <f>SUMIFS(Kosztorys!$F:$F,Kosztorys!$D:$D,$B283,Kosztorys!$I:$I,CONCATENATE("&lt;01.07.",HV$10,""))-SUM($HO283:HT283)</f>
        <v/>
      </c>
      <c r="HV283" s="144">
        <f>SUMIFS(Kosztorys!$F:$F,Kosztorys!$D:$D,$B283,Kosztorys!$I:$I,CONCATENATE("&lt;01.10.",HW$10,""))-SUM($HO283:HU283)</f>
        <v/>
      </c>
      <c r="HW283" s="144">
        <f>SUMIFS(Kosztorys!$F:$F,Kosztorys!$D:$D,$B283,Kosztorys!$I:$I,CONCATENATE("&lt;01.01.",HX$10,""))-SUM($HO283:HV283)</f>
        <v/>
      </c>
      <c r="HX283" s="144">
        <f>SUMIFS(Kosztorys!$F:$F,Kosztorys!$D:$D,$B283,Kosztorys!$I:$I,CONCATENATE("&lt;01.04.",HY$10,""))-SUM($HO283:HW283)</f>
        <v/>
      </c>
      <c r="HY283" s="144">
        <f>SUMIFS(Kosztorys!$F:$F,Kosztorys!$D:$D,$B283,Kosztorys!$I:$I,CONCATENATE("&lt;01.07.",HZ$10,""))-SUM($HO283:HX283)</f>
        <v/>
      </c>
      <c r="HZ283" s="144">
        <f>SUMIFS(Kosztorys!$F:$F,Kosztorys!$D:$D,$B283,Kosztorys!$I:$I,CONCATENATE("&lt;01.10.",IA$10,""))-SUM($HO283:HY283)</f>
        <v/>
      </c>
      <c r="IA283" s="144">
        <f>SUMIFS(Kosztorys!$F:$F,Kosztorys!$D:$D,$B283,Kosztorys!$I:$I,CONCATENATE("&lt;01.01.",IB$10,""))-SUM($HO283:HZ283)</f>
        <v/>
      </c>
      <c r="IB283" s="145">
        <f>IF(M283="szt",IF(SUM(HO283:IA283)=IF(ISERROR(VLOOKUP(B283,JB_tabela,MATCH(IB$9,JB_menu,0)-1,FALSE())),,VLOOKUP(B283,JB_tabela,MATCH(IB$9,JB_menu,0)-1,FALSE())),"OK","nie zgadza się liczba użytych JB"),IF(SUM(HO283:IA283)=IF(ISERROR(VLOOKUP(B283,JB_tabela,MATCH(IC$9,JB_menu,0)-1,FALSE())),,VLOOKUP(B283,JB_tabela,MATCH(IC$9,JB_menu,0)-1,FALSE())),"OK","nie zgadzają się metry użyte w JB"))</f>
        <v/>
      </c>
      <c r="IE283" s="41">
        <f>$Q283</f>
        <v/>
      </c>
      <c r="IF283" s="41">
        <f>$R283</f>
        <v/>
      </c>
      <c r="IG283" s="41">
        <f>$S283</f>
        <v/>
      </c>
      <c r="IH283" s="348">
        <f>IF(LEFT($C283,4)="CAPE",ROUND(HO283*$L283,2),0)</f>
        <v/>
      </c>
      <c r="II283" s="348">
        <f>IF(LEFT($C283,4)="CAPE",ROUND(HP283*$L283,2),0)</f>
        <v/>
      </c>
      <c r="IJ283" s="348">
        <f>IF(LEFT($C283,4)="CAPE",ROUND(HQ283*$L283,2),0)</f>
        <v/>
      </c>
      <c r="IK283" s="348">
        <f>IF(LEFT($C283,4)="CAPE",ROUND(HR283*$L283,2),0)</f>
        <v/>
      </c>
      <c r="IL283" s="348">
        <f>IF(LEFT($C283,4)="CAPE",ROUND(HS283*$L283,2),0)</f>
        <v/>
      </c>
      <c r="IM283" s="348">
        <f>IF(LEFT($C283,4)="CAPE",ROUND(HT283*$L283,2),0)</f>
        <v/>
      </c>
      <c r="IN283" s="348">
        <f>IF(LEFT($C283,4)="CAPE",ROUND(HU283*$L283,2),0)</f>
        <v/>
      </c>
      <c r="IO283" s="348">
        <f>IF(LEFT($C283,4)="CAPE",ROUND(HV283*$L283,2),0)</f>
        <v/>
      </c>
      <c r="IP283" s="348">
        <f>IF(LEFT($C283,4)="CAPE",ROUND(HW283*$L283,2),0)</f>
        <v/>
      </c>
      <c r="IQ283" s="348">
        <f>IF(LEFT($C283,4)="CAPE",ROUND(HX283*$L283,2),0)</f>
        <v/>
      </c>
      <c r="IR283" s="348">
        <f>IF(LEFT($C283,4)="CAPE",ROUND(HY283*$L283,2),0)</f>
        <v/>
      </c>
      <c r="IS283" s="348">
        <f>IF(LEFT($C283,4)="CAPE",ROUND(HZ283*$L283,2),0)</f>
        <v/>
      </c>
      <c r="IT283" s="348">
        <f>IF(LEFT($C283,4)="CAPE",ROUND(IA283*$L283,2),0)</f>
        <v/>
      </c>
      <c r="IU283" s="41">
        <f>IF(SUM(IH283:IT283)=SUM(CY283:DN283),"OK",SUM(IH283:IT283)-SUM(CY283:DN283))</f>
        <v/>
      </c>
    </row>
    <row r="284" ht="12.75" customHeight="1">
      <c r="A284" s="119" t="n"/>
      <c r="B284" s="139" t="inlineStr">
        <is>
          <t>siec_rozdz_n</t>
        </is>
      </c>
      <c r="C284" s="139" t="inlineStr">
        <is>
          <t>CAPEX - Długość 1m</t>
        </is>
      </c>
      <c r="D284" s="140" t="n">
        <v>0</v>
      </c>
      <c r="E284" s="147" t="n">
        <v>1.2</v>
      </c>
      <c r="F284" s="153" t="inlineStr">
        <is>
          <t>mb</t>
        </is>
      </c>
      <c r="G284" s="150" t="inlineStr">
        <is>
          <t>Kable FO 144J ADSS</t>
        </is>
      </c>
      <c r="H284" s="360">
        <f>IF(ISERROR(VLOOKUP(G284,KB_tabela,MATCH(H$9,KB_menu,0)-2,FALSE())),,VLOOKUP(G284,KB_tabela,MATCH(H$9,KB_menu,0)-2,FALSE()))</f>
        <v/>
      </c>
      <c r="I284" s="41">
        <f>IF(ISERROR(VLOOKUP(B284,JB_tabela,MATCH("czy puste",JB_menu,0)-1,FALSE())),"BŁĄD brak takiej JB",VLOOKUP(B284,JB_tabela,MATCH("czy puste",JB_menu,0)-1,FALSE()))</f>
        <v/>
      </c>
      <c r="J284" s="41">
        <f>IF(ISERROR(VLOOKUP(G284,KB_tabela,MATCH(H$9,KB_menu,0)-2,FALSE())),"BŁĄD brak takiego KB",IF(H284=0,IF(LEFT(C284,4)="OPEX","OK",IF(G284="brak kosztów CAPEX","OK","Brak Ceny KB")),"OK"))</f>
        <v/>
      </c>
      <c r="K284" s="41">
        <f>IF(AJ284="nie zgadza się liczba użytych JB","Nie liczy wszystkich JB",IF(BD284="nie zgadza się liczba użytych JB","Nie liczy wszystkich JB",IF(BX284="nie zgadza się liczba użytych JB","Nie liczy wszystkich JB",IF(BX284="nie zgadza się liczba użytych JB","Nie liczy wszystkich JB","OK"))))</f>
        <v/>
      </c>
      <c r="L284" s="361">
        <f>ROUND((E284*H284),2)</f>
        <v/>
      </c>
      <c r="M284" s="41">
        <f>VLOOKUP(B284,JB_tabela,MATCH(M$9,JB_menu,0)-1,FALSE())</f>
        <v/>
      </c>
      <c r="P284" s="41">
        <f>IF(ISERROR(VLOOKUP(S284,KATEGORIA_tabela,MATCH(P$9,KATEGORIA_menu,0)-2,FALSE())),,VLOOKUP(S284,KATEGORIA_tabela,MATCH(P$9,KATEGORIA_menu,0)-2,FALSE()))</f>
        <v/>
      </c>
      <c r="Q284" s="41">
        <f>IF(ISERROR(VLOOKUP(B284,JB_tabela,MATCH(Q$9,JB_menu,0)-1,FALSE())),,VLOOKUP(B284,JB_tabela,MATCH(Q$9,JB_menu,0)-1,FALSE()))</f>
        <v/>
      </c>
      <c r="R284" s="41">
        <f>IF(ISERROR(VLOOKUP(G284,KB_tabela,MATCH(R$9,KB_menu,0)-2,FALSE())),,VLOOKUP(G284,KB_tabela,MATCH(R$9,KB_menu,0)-2,FALSE()))</f>
        <v/>
      </c>
      <c r="S284" s="41">
        <f>IF(ISERROR(VLOOKUP(G284,KB_tabela,MATCH(S$9,KB_menu,0)-2,FALSE())),,VLOOKUP(G284,KB_tabela,MATCH(S$9,KB_menu,0)-2,FALSE()))</f>
        <v/>
      </c>
      <c r="T284" s="116">
        <f>IF($C284="CAPEX - 1szt JB",IF($M284="szt",SUMIFS(Kosztorys!$F:$F,Kosztorys!$D:$D,$B284,Kosztorys!$I:$I,CONCATENATE("&lt;01.01.",U$10,""))-SUMIFS(Kosztorys!$F:$F,Kosztorys!$D:$D,$B284,Kosztorys!$I:$I,CONCATENATE("&lt;01.01.",T$10,"")),COUNTIFS(Kosztorys!$D:$D,$B284,Kosztorys!$I:$I,CONCATENATE("&lt;01.01.",U$10,""))-COUNTIFS(Kosztorys!$D:$D,$B284,Kosztorys!$I:$I,CONCATENATE("&lt;01.01.",T$10,""))),0)</f>
        <v/>
      </c>
      <c r="U284" s="116">
        <f>IF($C284="CAPEX - 1szt JB",IF($M284="szt",SUMIFS(Kosztorys!$F:$F,Kosztorys!$D:$D,$B284,Kosztorys!$I:$I,CONCATENATE("&lt;01.01.",V$10,""))-SUMIFS(Kosztorys!$F:$F,Kosztorys!$D:$D,$B284,Kosztorys!$I:$I,CONCATENATE("&lt;01.01.",U$10,"")),COUNTIFS(Kosztorys!$D:$D,$B284,Kosztorys!$I:$I,CONCATENATE("&lt;01.01.",V$10,""))-COUNTIFS(Kosztorys!$D:$D,$B284,Kosztorys!$I:$I,CONCATENATE("&lt;01.01.",U$10,""))),0)</f>
        <v/>
      </c>
      <c r="V284" s="116">
        <f>IF($C284="CAPEX - 1szt JB",IF($M284="szt",SUMIFS(Kosztorys!$F:$F,Kosztorys!$D:$D,$B284,Kosztorys!$I:$I,CONCATENATE("&lt;01.01.",W$10,""))-SUMIFS(Kosztorys!$F:$F,Kosztorys!$D:$D,$B284,Kosztorys!$I:$I,CONCATENATE("&lt;01.01.",V$10,"")),COUNTIFS(Kosztorys!$D:$D,$B284,Kosztorys!$I:$I,CONCATENATE("&lt;01.01.",W$10,""))-COUNTIFS(Kosztorys!$D:$D,$B284,Kosztorys!$I:$I,CONCATENATE("&lt;01.01.",V$10,""))),0)</f>
        <v/>
      </c>
      <c r="W284" s="116">
        <f>IF($C284="CAPEX - 1szt JB",IF($M284="szt",SUMIFS(Kosztorys!$F:$F,Kosztorys!$D:$D,$B284,Kosztorys!$I:$I,CONCATENATE("&lt;01.01.",X$10,""))-SUMIFS(Kosztorys!$F:$F,Kosztorys!$D:$D,$B284,Kosztorys!$I:$I,CONCATENATE("&lt;01.01.",W$10,"")),COUNTIFS(Kosztorys!$D:$D,$B284,Kosztorys!$I:$I,CONCATENATE("&lt;01.01.",X$10,""))-COUNTIFS(Kosztorys!$D:$D,$B284,Kosztorys!$I:$I,CONCATENATE("&lt;01.01.",W$10,""))),0)</f>
        <v/>
      </c>
      <c r="X284" s="116">
        <f>IF($C284="CAPEX - 1szt JB",IF($M284="szt",SUMIFS(Kosztorys!$F:$F,Kosztorys!$D:$D,$B284,Kosztorys!$I:$I,CONCATENATE("&lt;01.01.",Y$10,""))-SUMIFS(Kosztorys!$F:$F,Kosztorys!$D:$D,$B284,Kosztorys!$I:$I,CONCATENATE("&lt;01.01.",X$10,"")),COUNTIFS(Kosztorys!$D:$D,$B284,Kosztorys!$I:$I,CONCATENATE("&lt;01.01.",Y$10,""))-COUNTIFS(Kosztorys!$D:$D,$B284,Kosztorys!$I:$I,CONCATENATE("&lt;01.01.",X$10,""))),0)</f>
        <v/>
      </c>
      <c r="Y284" s="116">
        <f>IF($C284="CAPEX - 1szt JB",IF($M284="szt",SUMIFS(Kosztorys!$F:$F,Kosztorys!$D:$D,$B284,Kosztorys!$I:$I,CONCATENATE("&lt;01.01.",Z$10,""))-SUMIFS(Kosztorys!$F:$F,Kosztorys!$D:$D,$B284,Kosztorys!$I:$I,CONCATENATE("&lt;01.01.",Y$10,"")),COUNTIFS(Kosztorys!$D:$D,$B284,Kosztorys!$I:$I,CONCATENATE("&lt;01.01.",Z$10,""))-COUNTIFS(Kosztorys!$D:$D,$B284,Kosztorys!$I:$I,CONCATENATE("&lt;01.01.",Y$10,""))),0)</f>
        <v/>
      </c>
      <c r="Z284" s="116">
        <f>IF($C284="CAPEX - 1szt JB",IF($M284="szt",SUMIFS(Kosztorys!$F:$F,Kosztorys!$D:$D,$B284,Kosztorys!$I:$I,CONCATENATE("&lt;01.01.",AA$10,""))-SUMIFS(Kosztorys!$F:$F,Kosztorys!$D:$D,$B284,Kosztorys!$I:$I,CONCATENATE("&lt;01.01.",Z$10,"")),COUNTIFS(Kosztorys!$D:$D,$B284,Kosztorys!$I:$I,CONCATENATE("&lt;01.01.",AA$10,""))-COUNTIFS(Kosztorys!$D:$D,$B284,Kosztorys!$I:$I,CONCATENATE("&lt;01.01.",Z$10,""))),0)</f>
        <v/>
      </c>
      <c r="AA284" s="116">
        <f>IF($C284="CAPEX - 1szt JB",IF($M284="szt",SUMIFS(Kosztorys!$F:$F,Kosztorys!$D:$D,$B284,Kosztorys!$I:$I,CONCATENATE("&lt;01.01.",AB$10,""))-SUMIFS(Kosztorys!$F:$F,Kosztorys!$D:$D,$B284,Kosztorys!$I:$I,CONCATENATE("&lt;01.01.",AA$10,"")),COUNTIFS(Kosztorys!$D:$D,$B284,Kosztorys!$I:$I,CONCATENATE("&lt;01.01.",AB$10,""))-COUNTIFS(Kosztorys!$D:$D,$B284,Kosztorys!$I:$I,CONCATENATE("&lt;01.01.",AA$10,""))),0)</f>
        <v/>
      </c>
      <c r="AB284" s="116">
        <f>IF($C284="CAPEX - 1szt JB",IF($M284="szt",SUMIFS(Kosztorys!$F:$F,Kosztorys!$D:$D,$B284,Kosztorys!$I:$I,CONCATENATE("&lt;01.01.",AC$10,""))-SUMIFS(Kosztorys!$F:$F,Kosztorys!$D:$D,$B284,Kosztorys!$I:$I,CONCATENATE("&lt;01.01.",AB$10,"")),COUNTIFS(Kosztorys!$D:$D,$B284,Kosztorys!$I:$I,CONCATENATE("&lt;01.01.",AC$10,""))-COUNTIFS(Kosztorys!$D:$D,$B284,Kosztorys!$I:$I,CONCATENATE("&lt;01.01.",AB$10,""))),0)</f>
        <v/>
      </c>
      <c r="AC284" s="116">
        <f>IF($C284="CAPEX - 1szt JB",IF($M284="szt",SUMIFS(Kosztorys!$F:$F,Kosztorys!$D:$D,$B284,Kosztorys!$I:$I,CONCATENATE("&lt;01.01.",AD$10,""))-SUMIFS(Kosztorys!$F:$F,Kosztorys!$D:$D,$B284,Kosztorys!$I:$I,CONCATENATE("&lt;01.01.",AC$10,"")),COUNTIFS(Kosztorys!$D:$D,$B284,Kosztorys!$I:$I,CONCATENATE("&lt;01.01.",AD$10,""))-COUNTIFS(Kosztorys!$D:$D,$B284,Kosztorys!$I:$I,CONCATENATE("&lt;01.01.",AC$10,""))),0)</f>
        <v/>
      </c>
      <c r="AD284" s="116">
        <f>IF($C284="CAPEX - 1szt JB",IF($M284="szt",SUMIFS(Kosztorys!$F:$F,Kosztorys!$D:$D,$B284,Kosztorys!$I:$I,CONCATENATE("&lt;01.01.",AE$10,""))-SUMIFS(Kosztorys!$F:$F,Kosztorys!$D:$D,$B284,Kosztorys!$I:$I,CONCATENATE("&lt;01.01.",AD$10,"")),COUNTIFS(Kosztorys!$D:$D,$B284,Kosztorys!$I:$I,CONCATENATE("&lt;01.01.",AE$10,""))-COUNTIFS(Kosztorys!$D:$D,$B284,Kosztorys!$I:$I,CONCATENATE("&lt;01.01.",AD$10,""))),0)</f>
        <v/>
      </c>
      <c r="AE284" s="116">
        <f>IF($C284="CAPEX - 1szt JB",IF($M284="szt",SUMIFS(Kosztorys!$F:$F,Kosztorys!$D:$D,$B284,Kosztorys!$I:$I,CONCATENATE("&lt;01.01.",AF$10,""))-SUMIFS(Kosztorys!$F:$F,Kosztorys!$D:$D,$B284,Kosztorys!$I:$I,CONCATENATE("&lt;01.01.",AE$10,"")),COUNTIFS(Kosztorys!$D:$D,$B284,Kosztorys!$I:$I,CONCATENATE("&lt;01.01.",AF$10,""))-COUNTIFS(Kosztorys!$D:$D,$B284,Kosztorys!$I:$I,CONCATENATE("&lt;01.01.",AE$10,""))),0)</f>
        <v/>
      </c>
      <c r="AF284" s="116">
        <f>IF($C284="CAPEX - 1szt JB",IF($M284="szt",SUMIFS(Kosztorys!$F:$F,Kosztorys!$D:$D,$B284,Kosztorys!$I:$I,CONCATENATE("&lt;01.01.",AG$10,""))-SUMIFS(Kosztorys!$F:$F,Kosztorys!$D:$D,$B284,Kosztorys!$I:$I,CONCATENATE("&lt;01.01.",AF$10,"")),COUNTIFS(Kosztorys!$D:$D,$B284,Kosztorys!$I:$I,CONCATENATE("&lt;01.01.",AG$10,""))-COUNTIFS(Kosztorys!$D:$D,$B284,Kosztorys!$I:$I,CONCATENATE("&lt;01.01.",AF$10,""))),0)</f>
        <v/>
      </c>
      <c r="AG284" s="116">
        <f>IF($C284="CAPEX - 1szt JB",IF($M284="szt",SUMIFS(Kosztorys!$F:$F,Kosztorys!$D:$D,$B284,Kosztorys!$I:$I,CONCATENATE("&lt;01.01.",AH$10,""))-SUMIFS(Kosztorys!$F:$F,Kosztorys!$D:$D,$B284,Kosztorys!$I:$I,CONCATENATE("&lt;01.01.",AG$10,"")),COUNTIFS(Kosztorys!$D:$D,$B284,Kosztorys!$I:$I,CONCATENATE("&lt;01.01.",AH$10,""))-COUNTIFS(Kosztorys!$D:$D,$B284,Kosztorys!$I:$I,CONCATENATE("&lt;01.01.",AG$10,""))),0)</f>
        <v/>
      </c>
      <c r="AH284" s="116">
        <f>IF($C284="CAPEX - 1szt JB",IF($M284="szt",SUMIFS(Kosztorys!$F:$F,Kosztorys!$D:$D,$B284,Kosztorys!$I:$I,CONCATENATE("&lt;01.01.",AI$10,""))-SUMIFS(Kosztorys!$F:$F,Kosztorys!$D:$D,$B284,Kosztorys!$I:$I,CONCATENATE("&lt;01.01.",AH$10,"")),COUNTIFS(Kosztorys!$D:$D,$B284,Kosztorys!$I:$I,CONCATENATE("&lt;01.01.",AI$10,""))-COUNTIFS(Kosztorys!$D:$D,$B284,Kosztorys!$I:$I,CONCATENATE("&lt;01.01.",AH$10,""))),0)</f>
        <v/>
      </c>
      <c r="AI284" s="116">
        <f>IF($C284="CAPEX - 1szt JB",IF($M284="szt",SUMIFS(Kosztorys!$F:$F,Kosztorys!$D:$D,$B284,Kosztorys!$I:$I,CONCATENATE("&lt;01.01.",AJ$10,""))-SUMIFS(Kosztorys!$F:$F,Kosztorys!$D:$D,$B284,Kosztorys!$I:$I,CONCATENATE("&lt;01.01.",AI$10,"")),COUNTIFS(Kosztorys!$D:$D,$B284,Kosztorys!$I:$I,CONCATENATE("&lt;01.01.",AJ$10,""))-COUNTIFS(Kosztorys!$D:$D,$B284,Kosztorys!$I:$I,CONCATENATE("&lt;01.01.",AI$10,""))),0)</f>
        <v/>
      </c>
      <c r="AJ284" s="116">
        <f>IF(C284="CAPEX - 1szt JB",IF(SUM(T284:AI284)=IF(ISERROR(VLOOKUP(B284,JB_tabela,MATCH(AJ$9,JB_menu,0)-1,FALSE())),,VLOOKUP(B284,JB_tabela,MATCH(AJ$9,JB_menu,0)-1,FALSE())),"OK","nie zgadza się liczba użytych JB"),"OK-ND")</f>
        <v/>
      </c>
      <c r="AM284" s="41">
        <f>IFERROR("_" &amp; VLOOKUP($B284,#REF!,1,FALSE()),#REF!)</f>
        <v/>
      </c>
      <c r="AN284" s="41">
        <f>IF($C284="CAPEX - Długość 1m",SUMIFS(Kosztorys!$F:$F,Kosztorys!$D:$D,$B284,Kosztorys!$I:$I,CONCATENATE("&lt;31.12.",AN$10,""))-SUMIFS(Kosztorys!$F:$F,Kosztorys!$D:$D,$B284,Kosztorys!$I:$I,CONCATENATE("&lt;31.12.",AM$10,"")),"x")</f>
        <v/>
      </c>
      <c r="AO284" s="41">
        <f>IF($C284="CAPEX - Długość 1m",SUMIFS(Kosztorys!$F:$F,Kosztorys!$D:$D,$B284,Kosztorys!$I:$I,CONCATENATE("&lt;31.12.",AO$10,""))-SUMIFS(Kosztorys!$F:$F,Kosztorys!$D:$D,$B284,Kosztorys!$I:$I,CONCATENATE("&lt;31.12.",AN$10,"")),"x")</f>
        <v/>
      </c>
      <c r="AP284" s="41">
        <f>IF($C284="CAPEX - Długość 1m",SUMIFS(Kosztorys!$F:$F,Kosztorys!$D:$D,$B284,Kosztorys!$I:$I,CONCATENATE("&lt;31.12.",AP$10,""))-SUMIFS(Kosztorys!$F:$F,Kosztorys!$D:$D,$B284,Kosztorys!$I:$I,CONCATENATE("&lt;31.12.",AO$10,"")),"x")</f>
        <v/>
      </c>
      <c r="AQ284" s="41">
        <f>IF($C284="CAPEX - Długość 1m",SUMIFS(Kosztorys!$F:$F,Kosztorys!$D:$D,$B284,Kosztorys!$I:$I,CONCATENATE("&lt;31.12.",AQ$10,""))-SUMIFS(Kosztorys!$F:$F,Kosztorys!$D:$D,$B284,Kosztorys!$I:$I,CONCATENATE("&lt;31.12.",AP$10,"")),"x")</f>
        <v/>
      </c>
      <c r="AR284" s="41">
        <f>IF($C284="CAPEX - Długość 1m",SUMIFS(Kosztorys!$F:$F,Kosztorys!$D:$D,$B284,Kosztorys!$I:$I,CONCATENATE("&lt;31.12.",AR$10,""))-SUMIFS(Kosztorys!$F:$F,Kosztorys!$D:$D,$B284,Kosztorys!$I:$I,CONCATENATE("&lt;31.12.",AQ$10,"")),"x")</f>
        <v/>
      </c>
      <c r="AS284" s="41">
        <f>IF($C284="CAPEX - Długość 1m",SUMIFS(Kosztorys!$F:$F,Kosztorys!$D:$D,$B284,Kosztorys!$I:$I,CONCATENATE("&lt;31.12.",AS$10,""))-SUMIFS(Kosztorys!$F:$F,Kosztorys!$D:$D,$B284,Kosztorys!$I:$I,CONCATENATE("&lt;31.12.",AR$10,"")),"x")</f>
        <v/>
      </c>
      <c r="AT284" s="41">
        <f>IF($C284="CAPEX - Długość 1m",SUMIFS(Kosztorys!$F:$F,Kosztorys!$D:$D,$B284,Kosztorys!$I:$I,CONCATENATE("&lt;31.12.",AT$10,""))-SUMIFS(Kosztorys!$F:$F,Kosztorys!$D:$D,$B284,Kosztorys!$I:$I,CONCATENATE("&lt;31.12.",AS$10,"")),"x")</f>
        <v/>
      </c>
      <c r="AU284" s="41">
        <f>IF($C284="CAPEX - Długość 1m",SUMIFS(Kosztorys!$F:$F,Kosztorys!$D:$D,$B284,Kosztorys!$I:$I,CONCATENATE("&lt;31.12.",AU$10,""))-SUMIFS(Kosztorys!$F:$F,Kosztorys!$D:$D,$B284,Kosztorys!$I:$I,CONCATENATE("&lt;31.12.",AT$10,"")),"x")</f>
        <v/>
      </c>
      <c r="AV284" s="41">
        <f>IF($C284="CAPEX - Długość 1m",SUMIFS(Kosztorys!$F:$F,Kosztorys!$D:$D,$B284,Kosztorys!$I:$I,CONCATENATE("&lt;31.12.",AV$10,""))-SUMIFS(Kosztorys!$F:$F,Kosztorys!$D:$D,$B284,Kosztorys!$I:$I,CONCATENATE("&lt;31.12.",AU$10,"")),"x")</f>
        <v/>
      </c>
      <c r="AW284" s="41">
        <f>IF($C284="CAPEX - Długość 1m",SUMIFS(Kosztorys!$F:$F,Kosztorys!$D:$D,$B284,Kosztorys!$I:$I,CONCATENATE("&lt;31.12.",AW$10,""))-SUMIFS(Kosztorys!$F:$F,Kosztorys!$D:$D,$B284,Kosztorys!$I:$I,CONCATENATE("&lt;31.12.",AV$10,"")),"x")</f>
        <v/>
      </c>
      <c r="AX284" s="41">
        <f>IF($C284="CAPEX - Długość 1m",SUMIFS(Kosztorys!$F:$F,Kosztorys!$D:$D,$B284,Kosztorys!$I:$I,CONCATENATE("&lt;31.12.",AX$10,""))-SUMIFS(Kosztorys!$F:$F,Kosztorys!$D:$D,$B284,Kosztorys!$I:$I,CONCATENATE("&lt;31.12.",AW$10,"")),"x")</f>
        <v/>
      </c>
      <c r="AY284" s="41">
        <f>IF($C284="CAPEX - Długość 1m",SUMIFS(Kosztorys!$F:$F,Kosztorys!$D:$D,$B284,Kosztorys!$I:$I,CONCATENATE("&lt;31.12.",AY$10,""))-SUMIFS(Kosztorys!$F:$F,Kosztorys!$D:$D,$B284,Kosztorys!$I:$I,CONCATENATE("&lt;31.12.",AX$10,"")),"x")</f>
        <v/>
      </c>
      <c r="AZ284" s="41">
        <f>IF($C284="CAPEX - Długość 1m",SUMIFS(Kosztorys!$F:$F,Kosztorys!$D:$D,$B284,Kosztorys!$I:$I,CONCATENATE("&lt;31.12.",AZ$10,""))-SUMIFS(Kosztorys!$F:$F,Kosztorys!$D:$D,$B284,Kosztorys!$I:$I,CONCATENATE("&lt;31.12.",AY$10,"")),"x")</f>
        <v/>
      </c>
      <c r="BA284" s="41">
        <f>IF($C284="CAPEX - Długość 1m",SUMIFS(Kosztorys!$F:$F,Kosztorys!$D:$D,$B284,Kosztorys!$I:$I,CONCATENATE("&lt;31.12.",BA$10,""))-SUMIFS(Kosztorys!$F:$F,Kosztorys!$D:$D,$B284,Kosztorys!$I:$I,CONCATENATE("&lt;31.12.",AZ$10,"")),"x")</f>
        <v/>
      </c>
      <c r="BB284" s="41">
        <f>IF($C284="CAPEX - Długość 1m",SUMIFS(Kosztorys!$F:$F,Kosztorys!$D:$D,$B284,Kosztorys!$I:$I,CONCATENATE("&lt;31.12.",BB$10,""))-SUMIFS(Kosztorys!$F:$F,Kosztorys!$D:$D,$B284,Kosztorys!$I:$I,CONCATENATE("&lt;31.12.",BA$10,"")),"x")</f>
        <v/>
      </c>
      <c r="BC284" s="41">
        <f>IF($C284="CAPEX - Długość 1m",SUMIFS(Kosztorys!$F:$F,Kosztorys!$D:$D,$B284,Kosztorys!$I:$I,CONCATENATE("&lt;31.12.",BC$10,""))-SUMIFS(Kosztorys!$F:$F,Kosztorys!$D:$D,$B284,Kosztorys!$I:$I,CONCATENATE("&lt;31.12.",BB$10,"")),"x")</f>
        <v/>
      </c>
      <c r="BD284" s="41">
        <f>IF(C284="CAPEX - Długość 1m",IF(SUM(AN284:BC284)=IF(ISERROR(VLOOKUP(B284,JB_tabela,MATCH(BD$9,JB_menu,0)-1,FALSE())),,VLOOKUP(B284,JB_tabela,MATCH(BD$9,JB_menu,0)-1,FALSE())),"OK","nie zgadza się liczba użytych JB"),"OK-ND")</f>
        <v/>
      </c>
      <c r="BH284" s="41">
        <f>IF($C284="OPEX - Koszt 1szt/rok",IF($M284="szt",SUMIFS(Kosztorys!$F:$F,Kosztorys!$D:$D,$B284,Kosztorys!$I:$I,CONCATENATE("&lt;01.01.",BH$10,""))+(SUMIFS(Kosztorys!$F:$F,Kosztorys!$D:$D,$B284,Kosztorys!$I:$I,CONCATENATE("&lt;=31.03.",BH$10,""))-SUMIFS(Kosztorys!$F:$F,Kosztorys!$D:$D,$B284,Kosztorys!$I:$I,CONCATENATE("&lt;=31.12.",BG$10,"")))*0.75+(SUMIFS(Kosztorys!$F:$F,Kosztorys!$D:$D,$B284,Kosztorys!$I:$I,CONCATENATE("&lt;=30.06.",BH$10,""))-SUMIFS(Kosztorys!$F:$F,Kosztorys!$D:$D,$B284,Kosztorys!$I:$I,CONCATENATE("&lt;=31.03.",BH$10,"")))*0.5+(SUMIFS(Kosztorys!$F:$F,Kosztorys!$D:$D,$B284,Kosztorys!$I:$I,CONCATENATE("&lt;=30.09.",BH$10,""))-SUMIFS(Kosztorys!$F:$F,Kosztorys!$D:$D,$B284,Kosztorys!$I:$I,CONCATENATE("&lt;=30.06.",BH$10,"")))*0.25,"nic"),0)</f>
        <v/>
      </c>
      <c r="BI284" s="41">
        <f>IF($C284="OPEX - Koszt 1szt/rok",IF($M284="szt",SUMIFS(Kosztorys!$F:$F,Kosztorys!$D:$D,$B284,Kosztorys!$I:$I,CONCATENATE("&lt;01.01.",BI$10,""))+(SUMIFS(Kosztorys!$F:$F,Kosztorys!$D:$D,$B284,Kosztorys!$I:$I,CONCATENATE("&lt;=31.03.",BI$10,""))-SUMIFS(Kosztorys!$F:$F,Kosztorys!$D:$D,$B284,Kosztorys!$I:$I,CONCATENATE("&lt;=31.12.",BH$10,"")))*0.75+(SUMIFS(Kosztorys!$F:$F,Kosztorys!$D:$D,$B284,Kosztorys!$I:$I,CONCATENATE("&lt;=30.06.",BI$10,""))-SUMIFS(Kosztorys!$F:$F,Kosztorys!$D:$D,$B284,Kosztorys!$I:$I,CONCATENATE("&lt;=31.03.",BI$10,"")))*0.5+(SUMIFS(Kosztorys!$F:$F,Kosztorys!$D:$D,$B284,Kosztorys!$I:$I,CONCATENATE("&lt;=30.09.",BI$10,""))-SUMIFS(Kosztorys!$F:$F,Kosztorys!$D:$D,$B284,Kosztorys!$I:$I,CONCATENATE("&lt;=30.06.",BI$10,"")))*0.25,"nic"),0)</f>
        <v/>
      </c>
      <c r="BJ284" s="41">
        <f>IF($C284="OPEX - Koszt 1szt/rok",IF($M284="szt",SUMIFS(Kosztorys!$F:$F,Kosztorys!$D:$D,$B284,Kosztorys!$I:$I,CONCATENATE("&lt;01.01.",BJ$10,""))+(SUMIFS(Kosztorys!$F:$F,Kosztorys!$D:$D,$B284,Kosztorys!$I:$I,CONCATENATE("&lt;=31.03.",BJ$10,""))-SUMIFS(Kosztorys!$F:$F,Kosztorys!$D:$D,$B284,Kosztorys!$I:$I,CONCATENATE("&lt;=31.12.",BI$10,"")))*0.75+(SUMIFS(Kosztorys!$F:$F,Kosztorys!$D:$D,$B284,Kosztorys!$I:$I,CONCATENATE("&lt;=30.06.",BJ$10,""))-SUMIFS(Kosztorys!$F:$F,Kosztorys!$D:$D,$B284,Kosztorys!$I:$I,CONCATENATE("&lt;=31.03.",BJ$10,"")))*0.5+(SUMIFS(Kosztorys!$F:$F,Kosztorys!$D:$D,$B284,Kosztorys!$I:$I,CONCATENATE("&lt;=30.09.",BJ$10,""))-SUMIFS(Kosztorys!$F:$F,Kosztorys!$D:$D,$B284,Kosztorys!$I:$I,CONCATENATE("&lt;=30.06.",BJ$10,"")))*0.25,"nic"),0)</f>
        <v/>
      </c>
      <c r="BK284" s="41">
        <f>IF($C284="OPEX - Koszt 1szt/rok",IF($M284="szt",SUMIFS(Kosztorys!$F:$F,Kosztorys!$D:$D,$B284,Kosztorys!$I:$I,CONCATENATE("&lt;01.01.",BK$10,""))+(SUMIFS(Kosztorys!$F:$F,Kosztorys!$D:$D,$B284,Kosztorys!$I:$I,CONCATENATE("&lt;=31.03.",BK$10,""))-SUMIFS(Kosztorys!$F:$F,Kosztorys!$D:$D,$B284,Kosztorys!$I:$I,CONCATENATE("&lt;=31.12.",BJ$10,"")))*0.75+(SUMIFS(Kosztorys!$F:$F,Kosztorys!$D:$D,$B284,Kosztorys!$I:$I,CONCATENATE("&lt;=30.06.",BK$10,""))-SUMIFS(Kosztorys!$F:$F,Kosztorys!$D:$D,$B284,Kosztorys!$I:$I,CONCATENATE("&lt;=31.03.",BK$10,"")))*0.5+(SUMIFS(Kosztorys!$F:$F,Kosztorys!$D:$D,$B284,Kosztorys!$I:$I,CONCATENATE("&lt;=30.09.",BK$10,""))-SUMIFS(Kosztorys!$F:$F,Kosztorys!$D:$D,$B284,Kosztorys!$I:$I,CONCATENATE("&lt;=30.06.",BK$10,"")))*0.25,"nic"),0)</f>
        <v/>
      </c>
      <c r="BL284" s="41">
        <f>IF($C284="OPEX - Koszt 1szt/rok",IF($M284="szt",SUMIFS(Kosztorys!$F:$F,Kosztorys!$D:$D,$B284,Kosztorys!$I:$I,CONCATENATE("&lt;01.01.",BL$10,""))+(SUMIFS(Kosztorys!$F:$F,Kosztorys!$D:$D,$B284,Kosztorys!$I:$I,CONCATENATE("&lt;=31.03.",BL$10,""))-SUMIFS(Kosztorys!$F:$F,Kosztorys!$D:$D,$B284,Kosztorys!$I:$I,CONCATENATE("&lt;=31.12.",BK$10,"")))*0.75+(SUMIFS(Kosztorys!$F:$F,Kosztorys!$D:$D,$B284,Kosztorys!$I:$I,CONCATENATE("&lt;=30.06.",BL$10,""))-SUMIFS(Kosztorys!$F:$F,Kosztorys!$D:$D,$B284,Kosztorys!$I:$I,CONCATENATE("&lt;=31.03.",BL$10,"")))*0.5+(SUMIFS(Kosztorys!$F:$F,Kosztorys!$D:$D,$B284,Kosztorys!$I:$I,CONCATENATE("&lt;=30.09.",BL$10,""))-SUMIFS(Kosztorys!$F:$F,Kosztorys!$D:$D,$B284,Kosztorys!$I:$I,CONCATENATE("&lt;=30.06.",BL$10,"")))*0.25,"nic"),0)</f>
        <v/>
      </c>
      <c r="BM284" s="41">
        <f>IF($C284="OPEX - Koszt 1szt/rok",IF($M284="szt",SUMIFS(Kosztorys!$F:$F,Kosztorys!$D:$D,$B284,Kosztorys!$I:$I,CONCATENATE("&lt;01.01.",BM$10,""))+(SUMIFS(Kosztorys!$F:$F,Kosztorys!$D:$D,$B284,Kosztorys!$I:$I,CONCATENATE("&lt;=31.03.",BM$10,""))-SUMIFS(Kosztorys!$F:$F,Kosztorys!$D:$D,$B284,Kosztorys!$I:$I,CONCATENATE("&lt;=31.12.",BL$10,"")))*0.75+(SUMIFS(Kosztorys!$F:$F,Kosztorys!$D:$D,$B284,Kosztorys!$I:$I,CONCATENATE("&lt;=30.06.",BM$10,""))-SUMIFS(Kosztorys!$F:$F,Kosztorys!$D:$D,$B284,Kosztorys!$I:$I,CONCATENATE("&lt;=31.03.",BM$10,"")))*0.5+(SUMIFS(Kosztorys!$F:$F,Kosztorys!$D:$D,$B284,Kosztorys!$I:$I,CONCATENATE("&lt;=30.09.",BM$10,""))-SUMIFS(Kosztorys!$F:$F,Kosztorys!$D:$D,$B284,Kosztorys!$I:$I,CONCATENATE("&lt;=30.06.",BM$10,"")))*0.25,"nic"),0)</f>
        <v/>
      </c>
      <c r="BN284" s="41">
        <f>IF($C284="OPEX - Koszt 1szt/rok",IF($M284="szt",SUMIFS(Kosztorys!$F:$F,Kosztorys!$D:$D,$B284,Kosztorys!$I:$I,CONCATENATE("&lt;01.01.",BN$10,""))+(SUMIFS(Kosztorys!$F:$F,Kosztorys!$D:$D,$B284,Kosztorys!$I:$I,CONCATENATE("&lt;=31.03.",BN$10,""))-SUMIFS(Kosztorys!$F:$F,Kosztorys!$D:$D,$B284,Kosztorys!$I:$I,CONCATENATE("&lt;=31.12.",BM$10,"")))*0.75+(SUMIFS(Kosztorys!$F:$F,Kosztorys!$D:$D,$B284,Kosztorys!$I:$I,CONCATENATE("&lt;=30.06.",BN$10,""))-SUMIFS(Kosztorys!$F:$F,Kosztorys!$D:$D,$B284,Kosztorys!$I:$I,CONCATENATE("&lt;=31.03.",BN$10,"")))*0.5+(SUMIFS(Kosztorys!$F:$F,Kosztorys!$D:$D,$B284,Kosztorys!$I:$I,CONCATENATE("&lt;=30.09.",BN$10,""))-SUMIFS(Kosztorys!$F:$F,Kosztorys!$D:$D,$B284,Kosztorys!$I:$I,CONCATENATE("&lt;=30.06.",BN$10,"")))*0.25,"nic"),0)</f>
        <v/>
      </c>
      <c r="BO284" s="41">
        <f>IF($C284="OPEX - Koszt 1szt/rok",IF($M284="szt",SUMIFS(Kosztorys!$F:$F,Kosztorys!$D:$D,$B284,Kosztorys!$I:$I,CONCATENATE("&lt;01.01.",BO$10,""))+(SUMIFS(Kosztorys!$F:$F,Kosztorys!$D:$D,$B284,Kosztorys!$I:$I,CONCATENATE("&lt;=31.03.",BO$10,""))-SUMIFS(Kosztorys!$F:$F,Kosztorys!$D:$D,$B284,Kosztorys!$I:$I,CONCATENATE("&lt;=31.12.",BN$10,"")))*0.75+(SUMIFS(Kosztorys!$F:$F,Kosztorys!$D:$D,$B284,Kosztorys!$I:$I,CONCATENATE("&lt;=30.06.",BO$10,""))-SUMIFS(Kosztorys!$F:$F,Kosztorys!$D:$D,$B284,Kosztorys!$I:$I,CONCATENATE("&lt;=31.03.",BO$10,"")))*0.5+(SUMIFS(Kosztorys!$F:$F,Kosztorys!$D:$D,$B284,Kosztorys!$I:$I,CONCATENATE("&lt;=30.09.",BO$10,""))-SUMIFS(Kosztorys!$F:$F,Kosztorys!$D:$D,$B284,Kosztorys!$I:$I,CONCATENATE("&lt;=30.06.",BO$10,"")))*0.25,"nic"),0)</f>
        <v/>
      </c>
      <c r="BP284" s="41">
        <f>IF($C284="OPEX - Koszt 1szt/rok",IF($M284="szt",SUMIFS(Kosztorys!$F:$F,Kosztorys!$D:$D,$B284,Kosztorys!$I:$I,CONCATENATE("&lt;01.01.",BP$10,""))+(SUMIFS(Kosztorys!$F:$F,Kosztorys!$D:$D,$B284,Kosztorys!$I:$I,CONCATENATE("&lt;=31.03.",BP$10,""))-SUMIFS(Kosztorys!$F:$F,Kosztorys!$D:$D,$B284,Kosztorys!$I:$I,CONCATENATE("&lt;=31.12.",BO$10,"")))*0.75+(SUMIFS(Kosztorys!$F:$F,Kosztorys!$D:$D,$B284,Kosztorys!$I:$I,CONCATENATE("&lt;=30.06.",BP$10,""))-SUMIFS(Kosztorys!$F:$F,Kosztorys!$D:$D,$B284,Kosztorys!$I:$I,CONCATENATE("&lt;=31.03.",BP$10,"")))*0.5+(SUMIFS(Kosztorys!$F:$F,Kosztorys!$D:$D,$B284,Kosztorys!$I:$I,CONCATENATE("&lt;=30.09.",BP$10,""))-SUMIFS(Kosztorys!$F:$F,Kosztorys!$D:$D,$B284,Kosztorys!$I:$I,CONCATENATE("&lt;=30.06.",BP$10,"")))*0.25,"nic"),0)</f>
        <v/>
      </c>
      <c r="BQ284" s="41">
        <f>IF($C284="OPEX - Koszt 1szt/rok",IF($M284="szt",SUMIFS(Kosztorys!$F:$F,Kosztorys!$D:$D,$B284,Kosztorys!$I:$I,CONCATENATE("&lt;01.01.",BQ$10,""))+(SUMIFS(Kosztorys!$F:$F,Kosztorys!$D:$D,$B284,Kosztorys!$I:$I,CONCATENATE("&lt;=31.03.",BQ$10,""))-SUMIFS(Kosztorys!$F:$F,Kosztorys!$D:$D,$B284,Kosztorys!$I:$I,CONCATENATE("&lt;=31.12.",BP$10,"")))*0.75+(SUMIFS(Kosztorys!$F:$F,Kosztorys!$D:$D,$B284,Kosztorys!$I:$I,CONCATENATE("&lt;=30.06.",BQ$10,""))-SUMIFS(Kosztorys!$F:$F,Kosztorys!$D:$D,$B284,Kosztorys!$I:$I,CONCATENATE("&lt;=31.03.",BQ$10,"")))*0.5+(SUMIFS(Kosztorys!$F:$F,Kosztorys!$D:$D,$B284,Kosztorys!$I:$I,CONCATENATE("&lt;=30.09.",BQ$10,""))-SUMIFS(Kosztorys!$F:$F,Kosztorys!$D:$D,$B284,Kosztorys!$I:$I,CONCATENATE("&lt;=30.06.",BQ$10,"")))*0.25,"nic"),0)</f>
        <v/>
      </c>
      <c r="BR284" s="41">
        <f>IF($C284="OPEX - Koszt 1szt/rok",IF($M284="szt",SUMIFS(Kosztorys!$F:$F,Kosztorys!$D:$D,$B284,Kosztorys!$I:$I,CONCATENATE("&lt;01.01.",BR$10,""))+(SUMIFS(Kosztorys!$F:$F,Kosztorys!$D:$D,$B284,Kosztorys!$I:$I,CONCATENATE("&lt;=31.03.",BR$10,""))-SUMIFS(Kosztorys!$F:$F,Kosztorys!$D:$D,$B284,Kosztorys!$I:$I,CONCATENATE("&lt;=31.12.",BQ$10,"")))*0.75+(SUMIFS(Kosztorys!$F:$F,Kosztorys!$D:$D,$B284,Kosztorys!$I:$I,CONCATENATE("&lt;=30.06.",BR$10,""))-SUMIFS(Kosztorys!$F:$F,Kosztorys!$D:$D,$B284,Kosztorys!$I:$I,CONCATENATE("&lt;=31.03.",BR$10,"")))*0.5+(SUMIFS(Kosztorys!$F:$F,Kosztorys!$D:$D,$B284,Kosztorys!$I:$I,CONCATENATE("&lt;=30.09.",BR$10,""))-SUMIFS(Kosztorys!$F:$F,Kosztorys!$D:$D,$B284,Kosztorys!$I:$I,CONCATENATE("&lt;=30.06.",BR$10,"")))*0.25,"nic"),0)</f>
        <v/>
      </c>
      <c r="BS284" s="41">
        <f>IF($C284="OPEX - Koszt 1szt/rok",IF($M284="szt",SUMIFS(Kosztorys!$F:$F,Kosztorys!$D:$D,$B284,Kosztorys!$I:$I,CONCATENATE("&lt;01.01.",BS$10,""))+(SUMIFS(Kosztorys!$F:$F,Kosztorys!$D:$D,$B284,Kosztorys!$I:$I,CONCATENATE("&lt;=31.03.",BS$10,""))-SUMIFS(Kosztorys!$F:$F,Kosztorys!$D:$D,$B284,Kosztorys!$I:$I,CONCATENATE("&lt;=31.12.",BR$10,"")))*0.75+(SUMIFS(Kosztorys!$F:$F,Kosztorys!$D:$D,$B284,Kosztorys!$I:$I,CONCATENATE("&lt;=30.06.",BS$10,""))-SUMIFS(Kosztorys!$F:$F,Kosztorys!$D:$D,$B284,Kosztorys!$I:$I,CONCATENATE("&lt;=31.03.",BS$10,"")))*0.5+(SUMIFS(Kosztorys!$F:$F,Kosztorys!$D:$D,$B284,Kosztorys!$I:$I,CONCATENATE("&lt;=30.09.",BS$10,""))-SUMIFS(Kosztorys!$F:$F,Kosztorys!$D:$D,$B284,Kosztorys!$I:$I,CONCATENATE("&lt;=30.06.",BS$10,"")))*0.25,"nic"),0)</f>
        <v/>
      </c>
      <c r="BT284" s="41">
        <f>IF($C284="OPEX - Koszt 1szt/rok",IF($M284="szt",SUMIFS(Kosztorys!$F:$F,Kosztorys!$D:$D,$B284,Kosztorys!$I:$I,CONCATENATE("&lt;01.01.",BT$10,""))+(SUMIFS(Kosztorys!$F:$F,Kosztorys!$D:$D,$B284,Kosztorys!$I:$I,CONCATENATE("&lt;=31.03.",BT$10,""))-SUMIFS(Kosztorys!$F:$F,Kosztorys!$D:$D,$B284,Kosztorys!$I:$I,CONCATENATE("&lt;=31.12.",BS$10,"")))*0.75+(SUMIFS(Kosztorys!$F:$F,Kosztorys!$D:$D,$B284,Kosztorys!$I:$I,CONCATENATE("&lt;=30.06.",BT$10,""))-SUMIFS(Kosztorys!$F:$F,Kosztorys!$D:$D,$B284,Kosztorys!$I:$I,CONCATENATE("&lt;=31.03.",BT$10,"")))*0.5+(SUMIFS(Kosztorys!$F:$F,Kosztorys!$D:$D,$B284,Kosztorys!$I:$I,CONCATENATE("&lt;=30.09.",BT$10,""))-SUMIFS(Kosztorys!$F:$F,Kosztorys!$D:$D,$B284,Kosztorys!$I:$I,CONCATENATE("&lt;=30.06.",BT$10,"")))*0.25,"nic"),0)</f>
        <v/>
      </c>
      <c r="BU284" s="41">
        <f>IF($C284="OPEX - Koszt 1szt/rok",IF($M284="szt",SUMIFS(Kosztorys!$F:$F,Kosztorys!$D:$D,$B284,Kosztorys!$I:$I,CONCATENATE("&lt;01.01.",BU$10,""))+(SUMIFS(Kosztorys!$F:$F,Kosztorys!$D:$D,$B284,Kosztorys!$I:$I,CONCATENATE("&lt;=31.03.",BU$10,""))-SUMIFS(Kosztorys!$F:$F,Kosztorys!$D:$D,$B284,Kosztorys!$I:$I,CONCATENATE("&lt;=31.12.",BT$10,"")))*0.75+(SUMIFS(Kosztorys!$F:$F,Kosztorys!$D:$D,$B284,Kosztorys!$I:$I,CONCATENATE("&lt;=30.06.",BU$10,""))-SUMIFS(Kosztorys!$F:$F,Kosztorys!$D:$D,$B284,Kosztorys!$I:$I,CONCATENATE("&lt;=31.03.",BU$10,"")))*0.5+(SUMIFS(Kosztorys!$F:$F,Kosztorys!$D:$D,$B284,Kosztorys!$I:$I,CONCATENATE("&lt;=30.09.",BU$10,""))-SUMIFS(Kosztorys!$F:$F,Kosztorys!$D:$D,$B284,Kosztorys!$I:$I,CONCATENATE("&lt;=30.06.",BU$10,"")))*0.25,"nic"),0)</f>
        <v/>
      </c>
      <c r="BV284" s="41">
        <f>IF($C284="OPEX - Koszt 1szt/rok",IF($M284="szt",SUMIFS(Kosztorys!$F:$F,Kosztorys!$D:$D,$B284,Kosztorys!$I:$I,CONCATENATE("&lt;01.01.",BV$10,""))+(SUMIFS(Kosztorys!$F:$F,Kosztorys!$D:$D,$B284,Kosztorys!$I:$I,CONCATENATE("&lt;=31.03.",BV$10,""))-SUMIFS(Kosztorys!$F:$F,Kosztorys!$D:$D,$B284,Kosztorys!$I:$I,CONCATENATE("&lt;=31.12.",BU$10,"")))*0.75+(SUMIFS(Kosztorys!$F:$F,Kosztorys!$D:$D,$B284,Kosztorys!$I:$I,CONCATENATE("&lt;=30.06.",BV$10,""))-SUMIFS(Kosztorys!$F:$F,Kosztorys!$D:$D,$B284,Kosztorys!$I:$I,CONCATENATE("&lt;=31.03.",BV$10,"")))*0.5+(SUMIFS(Kosztorys!$F:$F,Kosztorys!$D:$D,$B284,Kosztorys!$I:$I,CONCATENATE("&lt;=30.09.",BV$10,""))-SUMIFS(Kosztorys!$F:$F,Kosztorys!$D:$D,$B284,Kosztorys!$I:$I,CONCATENATE("&lt;=30.06.",BV$10,"")))*0.25,"nic"),0)</f>
        <v/>
      </c>
      <c r="BW284" s="41">
        <f>IF($C284="OPEX - Koszt 1szt/rok",IF($M284="szt",SUMIFS(Kosztorys!$F:$F,Kosztorys!$D:$D,$B284,Kosztorys!$I:$I,CONCATENATE("&lt;01.01.",BW$10,""))+(SUMIFS(Kosztorys!$F:$F,Kosztorys!$D:$D,$B284,Kosztorys!$I:$I,CONCATENATE("&lt;=31.03.",BW$10,""))-SUMIFS(Kosztorys!$F:$F,Kosztorys!$D:$D,$B284,Kosztorys!$I:$I,CONCATENATE("&lt;=31.12.",BV$10,"")))*0.75+(SUMIFS(Kosztorys!$F:$F,Kosztorys!$D:$D,$B284,Kosztorys!$I:$I,CONCATENATE("&lt;=30.06.",BW$10,""))-SUMIFS(Kosztorys!$F:$F,Kosztorys!$D:$D,$B284,Kosztorys!$I:$I,CONCATENATE("&lt;=31.03.",BW$10,"")))*0.5+(SUMIFS(Kosztorys!$F:$F,Kosztorys!$D:$D,$B284,Kosztorys!$I:$I,CONCATENATE("&lt;=30.09.",BW$10,""))-SUMIFS(Kosztorys!$F:$F,Kosztorys!$D:$D,$B284,Kosztorys!$I:$I,CONCATENATE("&lt;=30.06.",BW$10,"")))*0.25,"nic"),0)</f>
        <v/>
      </c>
      <c r="BX284" s="41">
        <f>IF(C284="OPEX - Koszt 1szt/rok",IF(MAX(BH284:BW284)=IF(ISERROR(VLOOKUP(B284,JB_tabela,MATCH(BX$9,JB_menu,0)-1,FALSE())),,VLOOKUP(B284,JB_tabela,MATCH(BX$9,JB_menu,0)-1,FALSE())),"OK","nie zgadza się liczba użytych JB"),"OK-ND")</f>
        <v/>
      </c>
      <c r="CB284" s="41">
        <f>IF($C284="OPEX - Długość 1m koszt/rok",IF($M284="m",SUMIFS(Kosztorys!$F:$F,Kosztorys!$D:$D,$B284,Kosztorys!$I:$I,CONCATENATE("&lt;01.01.",CB$10,""))+(SUMIFS(Kosztorys!$F:$F,Kosztorys!$D:$D,$B284,Kosztorys!$I:$I,CONCATENATE("&lt;=31.03.",CB$10,""))-SUMIFS(Kosztorys!$F:$F,Kosztorys!$D:$D,$B284,Kosztorys!$I:$I,CONCATENATE("&lt;=31.12.",CA$10,"")))*0.75+(SUMIFS(Kosztorys!$F:$F,Kosztorys!$D:$D,$B284,Kosztorys!$I:$I,CONCATENATE("&lt;=30.06.",CB$10,""))-SUMIFS(Kosztorys!$F:$F,Kosztorys!$D:$D,$B284,Kosztorys!$I:$I,CONCATENATE("&lt;=31.03.",CB$10,"")))*0.5+(SUMIFS(Kosztorys!$F:$F,Kosztorys!$D:$D,$B284,Kosztorys!$I:$I,CONCATENATE("&lt;=30.09.",CB$10,""))-SUMIFS(Kosztorys!$F:$F,Kosztorys!$D:$D,$B284,Kosztorys!$I:$I,CONCATENATE("&lt;=30.06.",CB$10,"")))*0.25,"nic"),0)</f>
        <v/>
      </c>
      <c r="CC284" s="41">
        <f>IF($C284="OPEX - Długość 1m koszt/rok",IF($M284="m",SUMIFS(Kosztorys!$F:$F,Kosztorys!$D:$D,$B284,Kosztorys!$I:$I,CONCATENATE("&lt;01.01.",CC$10,""))+(SUMIFS(Kosztorys!$F:$F,Kosztorys!$D:$D,$B284,Kosztorys!$I:$I,CONCATENATE("&lt;=31.03.",CC$10,""))-SUMIFS(Kosztorys!$F:$F,Kosztorys!$D:$D,$B284,Kosztorys!$I:$I,CONCATENATE("&lt;=31.12.",CB$10,"")))*0.75+(SUMIFS(Kosztorys!$F:$F,Kosztorys!$D:$D,$B284,Kosztorys!$I:$I,CONCATENATE("&lt;=30.06.",CC$10,""))-SUMIFS(Kosztorys!$F:$F,Kosztorys!$D:$D,$B284,Kosztorys!$I:$I,CONCATENATE("&lt;=31.03.",CC$10,"")))*0.5+(SUMIFS(Kosztorys!$F:$F,Kosztorys!$D:$D,$B284,Kosztorys!$I:$I,CONCATENATE("&lt;=30.09.",CC$10,""))-SUMIFS(Kosztorys!$F:$F,Kosztorys!$D:$D,$B284,Kosztorys!$I:$I,CONCATENATE("&lt;=30.06.",CC$10,"")))*0.25,"nic"),0)</f>
        <v/>
      </c>
      <c r="CD284" s="41">
        <f>IF($C284="OPEX - Długość 1m koszt/rok",IF($M284="m",SUMIFS(Kosztorys!$F:$F,Kosztorys!$D:$D,$B284,Kosztorys!$I:$I,CONCATENATE("&lt;01.01.",CD$10,""))+(SUMIFS(Kosztorys!$F:$F,Kosztorys!$D:$D,$B284,Kosztorys!$I:$I,CONCATENATE("&lt;=31.03.",CD$10,""))-SUMIFS(Kosztorys!$F:$F,Kosztorys!$D:$D,$B284,Kosztorys!$I:$I,CONCATENATE("&lt;=31.12.",CC$10,"")))*0.75+(SUMIFS(Kosztorys!$F:$F,Kosztorys!$D:$D,$B284,Kosztorys!$I:$I,CONCATENATE("&lt;=30.06.",CD$10,""))-SUMIFS(Kosztorys!$F:$F,Kosztorys!$D:$D,$B284,Kosztorys!$I:$I,CONCATENATE("&lt;=31.03.",CD$10,"")))*0.5+(SUMIFS(Kosztorys!$F:$F,Kosztorys!$D:$D,$B284,Kosztorys!$I:$I,CONCATENATE("&lt;=30.09.",CD$10,""))-SUMIFS(Kosztorys!$F:$F,Kosztorys!$D:$D,$B284,Kosztorys!$I:$I,CONCATENATE("&lt;=30.06.",CD$10,"")))*0.25,"nic"),0)</f>
        <v/>
      </c>
      <c r="CE284" s="41">
        <f>IF($C284="OPEX - Długość 1m koszt/rok",IF($M284="m",SUMIFS(Kosztorys!$F:$F,Kosztorys!$D:$D,$B284,Kosztorys!$I:$I,CONCATENATE("&lt;01.01.",CE$10,""))+(SUMIFS(Kosztorys!$F:$F,Kosztorys!$D:$D,$B284,Kosztorys!$I:$I,CONCATENATE("&lt;=31.03.",CE$10,""))-SUMIFS(Kosztorys!$F:$F,Kosztorys!$D:$D,$B284,Kosztorys!$I:$I,CONCATENATE("&lt;=31.12.",CD$10,"")))*0.75+(SUMIFS(Kosztorys!$F:$F,Kosztorys!$D:$D,$B284,Kosztorys!$I:$I,CONCATENATE("&lt;=30.06.",CE$10,""))-SUMIFS(Kosztorys!$F:$F,Kosztorys!$D:$D,$B284,Kosztorys!$I:$I,CONCATENATE("&lt;=31.03.",CE$10,"")))*0.5+(SUMIFS(Kosztorys!$F:$F,Kosztorys!$D:$D,$B284,Kosztorys!$I:$I,CONCATENATE("&lt;=30.09.",CE$10,""))-SUMIFS(Kosztorys!$F:$F,Kosztorys!$D:$D,$B284,Kosztorys!$I:$I,CONCATENATE("&lt;=30.06.",CE$10,"")))*0.25,"nic"),0)</f>
        <v/>
      </c>
      <c r="CF284" s="41">
        <f>IF($C284="OPEX - Długość 1m koszt/rok",IF($M284="m",SUMIFS(Kosztorys!$F:$F,Kosztorys!$D:$D,$B284,Kosztorys!$I:$I,CONCATENATE("&lt;01.01.",CF$10,""))+(SUMIFS(Kosztorys!$F:$F,Kosztorys!$D:$D,$B284,Kosztorys!$I:$I,CONCATENATE("&lt;=31.03.",CF$10,""))-SUMIFS(Kosztorys!$F:$F,Kosztorys!$D:$D,$B284,Kosztorys!$I:$I,CONCATENATE("&lt;=31.12.",CE$10,"")))*0.75+(SUMIFS(Kosztorys!$F:$F,Kosztorys!$D:$D,$B284,Kosztorys!$I:$I,CONCATENATE("&lt;=30.06.",CF$10,""))-SUMIFS(Kosztorys!$F:$F,Kosztorys!$D:$D,$B284,Kosztorys!$I:$I,CONCATENATE("&lt;=31.03.",CF$10,"")))*0.5+(SUMIFS(Kosztorys!$F:$F,Kosztorys!$D:$D,$B284,Kosztorys!$I:$I,CONCATENATE("&lt;=30.09.",CF$10,""))-SUMIFS(Kosztorys!$F:$F,Kosztorys!$D:$D,$B284,Kosztorys!$I:$I,CONCATENATE("&lt;=30.06.",CF$10,"")))*0.25,"nic"),0)</f>
        <v/>
      </c>
      <c r="CG284" s="41">
        <f>IF($C284="OPEX - Długość 1m koszt/rok",IF($M284="m",SUMIFS(Kosztorys!$F:$F,Kosztorys!$D:$D,$B284,Kosztorys!$I:$I,CONCATENATE("&lt;01.01.",CG$10,""))+(SUMIFS(Kosztorys!$F:$F,Kosztorys!$D:$D,$B284,Kosztorys!$I:$I,CONCATENATE("&lt;=31.03.",CG$10,""))-SUMIFS(Kosztorys!$F:$F,Kosztorys!$D:$D,$B284,Kosztorys!$I:$I,CONCATENATE("&lt;=31.12.",CF$10,"")))*0.75+(SUMIFS(Kosztorys!$F:$F,Kosztorys!$D:$D,$B284,Kosztorys!$I:$I,CONCATENATE("&lt;=30.06.",CG$10,""))-SUMIFS(Kosztorys!$F:$F,Kosztorys!$D:$D,$B284,Kosztorys!$I:$I,CONCATENATE("&lt;=31.03.",CG$10,"")))*0.5+(SUMIFS(Kosztorys!$F:$F,Kosztorys!$D:$D,$B284,Kosztorys!$I:$I,CONCATENATE("&lt;=30.09.",CG$10,""))-SUMIFS(Kosztorys!$F:$F,Kosztorys!$D:$D,$B284,Kosztorys!$I:$I,CONCATENATE("&lt;=30.06.",CG$10,"")))*0.25,"nic"),0)</f>
        <v/>
      </c>
      <c r="CH284" s="41">
        <f>IF($C284="OPEX - Długość 1m koszt/rok",IF($M284="m",SUMIFS(Kosztorys!$F:$F,Kosztorys!$D:$D,$B284,Kosztorys!$I:$I,CONCATENATE("&lt;01.01.",CH$10,""))+(SUMIFS(Kosztorys!$F:$F,Kosztorys!$D:$D,$B284,Kosztorys!$I:$I,CONCATENATE("&lt;=31.03.",CH$10,""))-SUMIFS(Kosztorys!$F:$F,Kosztorys!$D:$D,$B284,Kosztorys!$I:$I,CONCATENATE("&lt;=31.12.",CG$10,"")))*0.75+(SUMIFS(Kosztorys!$F:$F,Kosztorys!$D:$D,$B284,Kosztorys!$I:$I,CONCATENATE("&lt;=30.06.",CH$10,""))-SUMIFS(Kosztorys!$F:$F,Kosztorys!$D:$D,$B284,Kosztorys!$I:$I,CONCATENATE("&lt;=31.03.",CH$10,"")))*0.5+(SUMIFS(Kosztorys!$F:$F,Kosztorys!$D:$D,$B284,Kosztorys!$I:$I,CONCATENATE("&lt;=30.09.",CH$10,""))-SUMIFS(Kosztorys!$F:$F,Kosztorys!$D:$D,$B284,Kosztorys!$I:$I,CONCATENATE("&lt;=30.06.",CH$10,"")))*0.25,"nic"),0)</f>
        <v/>
      </c>
      <c r="CI284" s="41">
        <f>IF($C284="OPEX - Długość 1m koszt/rok",IF($M284="m",SUMIFS(Kosztorys!$F:$F,Kosztorys!$D:$D,$B284,Kosztorys!$I:$I,CONCATENATE("&lt;01.01.",CI$10,""))+(SUMIFS(Kosztorys!$F:$F,Kosztorys!$D:$D,$B284,Kosztorys!$I:$I,CONCATENATE("&lt;=31.03.",CI$10,""))-SUMIFS(Kosztorys!$F:$F,Kosztorys!$D:$D,$B284,Kosztorys!$I:$I,CONCATENATE("&lt;=31.12.",CH$10,"")))*0.75+(SUMIFS(Kosztorys!$F:$F,Kosztorys!$D:$D,$B284,Kosztorys!$I:$I,CONCATENATE("&lt;=30.06.",CI$10,""))-SUMIFS(Kosztorys!$F:$F,Kosztorys!$D:$D,$B284,Kosztorys!$I:$I,CONCATENATE("&lt;=31.03.",CI$10,"")))*0.5+(SUMIFS(Kosztorys!$F:$F,Kosztorys!$D:$D,$B284,Kosztorys!$I:$I,CONCATENATE("&lt;=30.09.",CI$10,""))-SUMIFS(Kosztorys!$F:$F,Kosztorys!$D:$D,$B284,Kosztorys!$I:$I,CONCATENATE("&lt;=30.06.",CI$10,"")))*0.25,"nic"),0)</f>
        <v/>
      </c>
      <c r="CJ284" s="41">
        <f>IF($C284="OPEX - Długość 1m koszt/rok",IF($M284="m",SUMIFS(Kosztorys!$F:$F,Kosztorys!$D:$D,$B284,Kosztorys!$I:$I,CONCATENATE("&lt;01.01.",CJ$10,""))+(SUMIFS(Kosztorys!$F:$F,Kosztorys!$D:$D,$B284,Kosztorys!$I:$I,CONCATENATE("&lt;=31.03.",CJ$10,""))-SUMIFS(Kosztorys!$F:$F,Kosztorys!$D:$D,$B284,Kosztorys!$I:$I,CONCATENATE("&lt;=31.12.",CI$10,"")))*0.75+(SUMIFS(Kosztorys!$F:$F,Kosztorys!$D:$D,$B284,Kosztorys!$I:$I,CONCATENATE("&lt;=30.06.",CJ$10,""))-SUMIFS(Kosztorys!$F:$F,Kosztorys!$D:$D,$B284,Kosztorys!$I:$I,CONCATENATE("&lt;=31.03.",CJ$10,"")))*0.5+(SUMIFS(Kosztorys!$F:$F,Kosztorys!$D:$D,$B284,Kosztorys!$I:$I,CONCATENATE("&lt;=30.09.",CJ$10,""))-SUMIFS(Kosztorys!$F:$F,Kosztorys!$D:$D,$B284,Kosztorys!$I:$I,CONCATENATE("&lt;=30.06.",CJ$10,"")))*0.25,"nic"),0)</f>
        <v/>
      </c>
      <c r="CK284" s="41">
        <f>IF($C284="OPEX - Długość 1m koszt/rok",IF($M284="m",SUMIFS(Kosztorys!$F:$F,Kosztorys!$D:$D,$B284,Kosztorys!$I:$I,CONCATENATE("&lt;01.01.",CK$10,""))+(SUMIFS(Kosztorys!$F:$F,Kosztorys!$D:$D,$B284,Kosztorys!$I:$I,CONCATENATE("&lt;=31.03.",CK$10,""))-SUMIFS(Kosztorys!$F:$F,Kosztorys!$D:$D,$B284,Kosztorys!$I:$I,CONCATENATE("&lt;=31.12.",CJ$10,"")))*0.75+(SUMIFS(Kosztorys!$F:$F,Kosztorys!$D:$D,$B284,Kosztorys!$I:$I,CONCATENATE("&lt;=30.06.",CK$10,""))-SUMIFS(Kosztorys!$F:$F,Kosztorys!$D:$D,$B284,Kosztorys!$I:$I,CONCATENATE("&lt;=31.03.",CK$10,"")))*0.5+(SUMIFS(Kosztorys!$F:$F,Kosztorys!$D:$D,$B284,Kosztorys!$I:$I,CONCATENATE("&lt;=30.09.",CK$10,""))-SUMIFS(Kosztorys!$F:$F,Kosztorys!$D:$D,$B284,Kosztorys!$I:$I,CONCATENATE("&lt;=30.06.",CK$10,"")))*0.25,"nic"),0)</f>
        <v/>
      </c>
      <c r="CL284" s="41">
        <f>IF($C284="OPEX - Długość 1m koszt/rok",IF($M284="m",SUMIFS(Kosztorys!$F:$F,Kosztorys!$D:$D,$B284,Kosztorys!$I:$I,CONCATENATE("&lt;01.01.",CL$10,""))+(SUMIFS(Kosztorys!$F:$F,Kosztorys!$D:$D,$B284,Kosztorys!$I:$I,CONCATENATE("&lt;=31.03.",CL$10,""))-SUMIFS(Kosztorys!$F:$F,Kosztorys!$D:$D,$B284,Kosztorys!$I:$I,CONCATENATE("&lt;=31.12.",CK$10,"")))*0.75+(SUMIFS(Kosztorys!$F:$F,Kosztorys!$D:$D,$B284,Kosztorys!$I:$I,CONCATENATE("&lt;=30.06.",CL$10,""))-SUMIFS(Kosztorys!$F:$F,Kosztorys!$D:$D,$B284,Kosztorys!$I:$I,CONCATENATE("&lt;=31.03.",CL$10,"")))*0.5+(SUMIFS(Kosztorys!$F:$F,Kosztorys!$D:$D,$B284,Kosztorys!$I:$I,CONCATENATE("&lt;=30.09.",CL$10,""))-SUMIFS(Kosztorys!$F:$F,Kosztorys!$D:$D,$B284,Kosztorys!$I:$I,CONCATENATE("&lt;=30.06.",CL$10,"")))*0.25,"nic"),0)</f>
        <v/>
      </c>
      <c r="CM284" s="41">
        <f>IF($C284="OPEX - Długość 1m koszt/rok",IF($M284="m",SUMIFS(Kosztorys!$F:$F,Kosztorys!$D:$D,$B284,Kosztorys!$I:$I,CONCATENATE("&lt;01.01.",CM$10,""))+(SUMIFS(Kosztorys!$F:$F,Kosztorys!$D:$D,$B284,Kosztorys!$I:$I,CONCATENATE("&lt;=31.03.",CM$10,""))-SUMIFS(Kosztorys!$F:$F,Kosztorys!$D:$D,$B284,Kosztorys!$I:$I,CONCATENATE("&lt;=31.12.",CL$10,"")))*0.75+(SUMIFS(Kosztorys!$F:$F,Kosztorys!$D:$D,$B284,Kosztorys!$I:$I,CONCATENATE("&lt;=30.06.",CM$10,""))-SUMIFS(Kosztorys!$F:$F,Kosztorys!$D:$D,$B284,Kosztorys!$I:$I,CONCATENATE("&lt;=31.03.",CM$10,"")))*0.5+(SUMIFS(Kosztorys!$F:$F,Kosztorys!$D:$D,$B284,Kosztorys!$I:$I,CONCATENATE("&lt;=30.09.",CM$10,""))-SUMIFS(Kosztorys!$F:$F,Kosztorys!$D:$D,$B284,Kosztorys!$I:$I,CONCATENATE("&lt;=30.06.",CM$10,"")))*0.25,"nic"),0)</f>
        <v/>
      </c>
      <c r="CN284" s="41">
        <f>IF($C284="OPEX - Długość 1m koszt/rok",IF($M284="m",SUMIFS(Kosztorys!$F:$F,Kosztorys!$D:$D,$B284,Kosztorys!$I:$I,CONCATENATE("&lt;01.01.",CN$10,""))+(SUMIFS(Kosztorys!$F:$F,Kosztorys!$D:$D,$B284,Kosztorys!$I:$I,CONCATENATE("&lt;=31.03.",CN$10,""))-SUMIFS(Kosztorys!$F:$F,Kosztorys!$D:$D,$B284,Kosztorys!$I:$I,CONCATENATE("&lt;=31.12.",CM$10,"")))*0.75+(SUMIFS(Kosztorys!$F:$F,Kosztorys!$D:$D,$B284,Kosztorys!$I:$I,CONCATENATE("&lt;=30.06.",CN$10,""))-SUMIFS(Kosztorys!$F:$F,Kosztorys!$D:$D,$B284,Kosztorys!$I:$I,CONCATENATE("&lt;=31.03.",CN$10,"")))*0.5+(SUMIFS(Kosztorys!$F:$F,Kosztorys!$D:$D,$B284,Kosztorys!$I:$I,CONCATENATE("&lt;=30.09.",CN$10,""))-SUMIFS(Kosztorys!$F:$F,Kosztorys!$D:$D,$B284,Kosztorys!$I:$I,CONCATENATE("&lt;=30.06.",CN$10,"")))*0.25,"nic"),0)</f>
        <v/>
      </c>
      <c r="CO284" s="41">
        <f>IF($C284="OPEX - Długość 1m koszt/rok",IF($M284="m",SUMIFS(Kosztorys!$F:$F,Kosztorys!$D:$D,$B284,Kosztorys!$I:$I,CONCATENATE("&lt;01.01.",CO$10,""))+(SUMIFS(Kosztorys!$F:$F,Kosztorys!$D:$D,$B284,Kosztorys!$I:$I,CONCATENATE("&lt;=31.03.",CO$10,""))-SUMIFS(Kosztorys!$F:$F,Kosztorys!$D:$D,$B284,Kosztorys!$I:$I,CONCATENATE("&lt;=31.12.",CN$10,"")))*0.75+(SUMIFS(Kosztorys!$F:$F,Kosztorys!$D:$D,$B284,Kosztorys!$I:$I,CONCATENATE("&lt;=30.06.",CO$10,""))-SUMIFS(Kosztorys!$F:$F,Kosztorys!$D:$D,$B284,Kosztorys!$I:$I,CONCATENATE("&lt;=31.03.",CO$10,"")))*0.5+(SUMIFS(Kosztorys!$F:$F,Kosztorys!$D:$D,$B284,Kosztorys!$I:$I,CONCATENATE("&lt;=30.09.",CO$10,""))-SUMIFS(Kosztorys!$F:$F,Kosztorys!$D:$D,$B284,Kosztorys!$I:$I,CONCATENATE("&lt;=30.06.",CO$10,"")))*0.25,"nic"),0)</f>
        <v/>
      </c>
      <c r="CP284" s="41">
        <f>IF($C284="OPEX - Długość 1m koszt/rok",IF($M284="m",SUMIFS(Kosztorys!$F:$F,Kosztorys!$D:$D,$B284,Kosztorys!$I:$I,CONCATENATE("&lt;01.01.",CP$10,""))+(SUMIFS(Kosztorys!$F:$F,Kosztorys!$D:$D,$B284,Kosztorys!$I:$I,CONCATENATE("&lt;=31.03.",CP$10,""))-SUMIFS(Kosztorys!$F:$F,Kosztorys!$D:$D,$B284,Kosztorys!$I:$I,CONCATENATE("&lt;=31.12.",CO$10,"")))*0.75+(SUMIFS(Kosztorys!$F:$F,Kosztorys!$D:$D,$B284,Kosztorys!$I:$I,CONCATENATE("&lt;=30.06.",CP$10,""))-SUMIFS(Kosztorys!$F:$F,Kosztorys!$D:$D,$B284,Kosztorys!$I:$I,CONCATENATE("&lt;=31.03.",CP$10,"")))*0.5+(SUMIFS(Kosztorys!$F:$F,Kosztorys!$D:$D,$B284,Kosztorys!$I:$I,CONCATENATE("&lt;=30.09.",CP$10,""))-SUMIFS(Kosztorys!$F:$F,Kosztorys!$D:$D,$B284,Kosztorys!$I:$I,CONCATENATE("&lt;=30.06.",CP$10,"")))*0.25,"nic"),0)</f>
        <v/>
      </c>
      <c r="CQ284" s="41">
        <f>IF($C284="OPEX - Długość 1m koszt/rok",IF($M284="m",SUMIFS(Kosztorys!$F:$F,Kosztorys!$D:$D,$B284,Kosztorys!$I:$I,CONCATENATE("&lt;01.01.",CQ$10,""))+(SUMIFS(Kosztorys!$F:$F,Kosztorys!$D:$D,$B284,Kosztorys!$I:$I,CONCATENATE("&lt;=31.03.",CQ$10,""))-SUMIFS(Kosztorys!$F:$F,Kosztorys!$D:$D,$B284,Kosztorys!$I:$I,CONCATENATE("&lt;=31.12.",CP$10,"")))*0.75+(SUMIFS(Kosztorys!$F:$F,Kosztorys!$D:$D,$B284,Kosztorys!$I:$I,CONCATENATE("&lt;=30.06.",CQ$10,""))-SUMIFS(Kosztorys!$F:$F,Kosztorys!$D:$D,$B284,Kosztorys!$I:$I,CONCATENATE("&lt;=31.03.",CQ$10,"")))*0.5+(SUMIFS(Kosztorys!$F:$F,Kosztorys!$D:$D,$B284,Kosztorys!$I:$I,CONCATENATE("&lt;=30.09.",CQ$10,""))-SUMIFS(Kosztorys!$F:$F,Kosztorys!$D:$D,$B284,Kosztorys!$I:$I,CONCATENATE("&lt;=30.06.",CQ$10,"")))*0.25,"nic"),0)</f>
        <v/>
      </c>
      <c r="CR284" s="41">
        <f>IF(C284="OPEX - Długość 1m koszt/rok",IF(MAX(CB284:CQ284)=IF(ISERROR(VLOOKUP(B284,JB_tabela,MATCH(CR$9,JB_menu,0)-1,FALSE())),,VLOOKUP(B284,JB_tabela,MATCH(CR$9,JB_menu,0)-1,FALSE())),"OK","nie zgadza się liczba użytych JB"),"OK-ND")</f>
        <v/>
      </c>
      <c r="CS284" s="41">
        <f>IFERROR(VLOOKUP($C284,$CY$2:$CZ$7,2,FALSE()),"ERROR")</f>
        <v/>
      </c>
      <c r="CV284" s="41">
        <f>$Q284</f>
        <v/>
      </c>
      <c r="CW284" s="41">
        <f>$R284</f>
        <v/>
      </c>
      <c r="CX284" s="41">
        <f>$S284</f>
        <v/>
      </c>
      <c r="CY284" s="41">
        <f>ROUND(IF(LEFT($C284,4)="CAPE",ROUND($E284*$H284,2)*OFFSET(T284,0,$CS284),0),2)</f>
        <v/>
      </c>
      <c r="CZ284" s="41">
        <f>ROUND(IF(LEFT($C284,4)="CAPE",ROUND($E284*$H284,2)*OFFSET(U284,0,$CS284),0),2)</f>
        <v/>
      </c>
      <c r="DA284" s="41">
        <f>ROUND(IF(LEFT($C284,4)="CAPE",ROUND($E284*$H284,2)*OFFSET(V284,0,$CS284),0),2)</f>
        <v/>
      </c>
      <c r="DB284" s="41">
        <f>ROUND(IF(LEFT($C284,4)="CAPE",ROUND($E284*$H284,2)*OFFSET(W284,0,$CS284),0),2)</f>
        <v/>
      </c>
      <c r="DC284" s="41">
        <f>ROUND(IF(LEFT($C284,4)="CAPE",ROUND($E284*$H284,2)*OFFSET(X284,0,$CS284),0),2)</f>
        <v/>
      </c>
      <c r="DD284" s="41">
        <f>ROUND(IF(LEFT($C284,4)="CAPE",ROUND($E284*$H284,2)*OFFSET(Y284,0,$CS284),0),2)</f>
        <v/>
      </c>
      <c r="DE284" s="41">
        <f>ROUND(IF(LEFT($C284,4)="CAPE",ROUND($E284*$H284,2)*OFFSET(Z284,0,$CS284),0),2)</f>
        <v/>
      </c>
      <c r="DF284" s="41">
        <f>ROUND(IF(LEFT($C284,4)="CAPE",ROUND($E284*$H284,2)*OFFSET(AA284,0,$CS284),0),2)</f>
        <v/>
      </c>
      <c r="DG284" s="41">
        <f>ROUND(IF(LEFT($C284,4)="CAPE",ROUND($E284*$H284,2)*OFFSET(AB284,0,$CS284),0),2)</f>
        <v/>
      </c>
      <c r="DH284" s="41">
        <f>ROUND(IF(LEFT($C284,4)="CAPE",ROUND($E284*$H284,2)*OFFSET(AC284,0,$CS284),0),2)</f>
        <v/>
      </c>
      <c r="DI284" s="41">
        <f>ROUND(IF(LEFT($C284,4)="CAPE",ROUND($E284*$H284,2)*OFFSET(AD284,0,$CS284),0),2)</f>
        <v/>
      </c>
      <c r="DJ284" s="41">
        <f>ROUND(IF(LEFT($C284,4)="CAPE",ROUND($E284*$H284,2)*OFFSET(AE284,0,$CS284),0),2)</f>
        <v/>
      </c>
      <c r="DK284" s="41">
        <f>ROUND(IF(LEFT($C284,4)="CAPE",ROUND($E284*$H284,2)*OFFSET(AF284,0,$CS284),0),2)</f>
        <v/>
      </c>
      <c r="DL284" s="41">
        <f>ROUND(IF(LEFT($C284,4)="CAPE",ROUND($E284*$H284,2)*OFFSET(AG284,0,$CS284),0),2)</f>
        <v/>
      </c>
      <c r="DM284" s="41">
        <f>ROUND(IF(LEFT($C284,4)="CAPE",ROUND($E284*$H284,2)*OFFSET(AH284,0,$CS284),0),2)</f>
        <v/>
      </c>
      <c r="DN284" s="41">
        <f>ROUND(IF(LEFT($C284,4)="CAPE",ROUND($E284*$H284,2)*OFFSET(AI284,0,$CS284),0),2)</f>
        <v/>
      </c>
      <c r="DP284" s="41">
        <f>$Q284</f>
        <v/>
      </c>
      <c r="DQ284" s="41">
        <f>$R284</f>
        <v/>
      </c>
      <c r="DR284" s="41">
        <f>$S284</f>
        <v/>
      </c>
      <c r="DS284" s="41">
        <f>ROUND(IF(LEFT($C284,4)="OPEX",$E284*$H284*OFFSET($T284,0,$CS284),0),2)</f>
        <v/>
      </c>
      <c r="DT284" s="41">
        <f>ROUND(IF(LEFT($C284,4)="OPEX",$E284*$H284*OFFSET($U284,0,$CS284),0),2)</f>
        <v/>
      </c>
      <c r="DU284" s="41">
        <f>ROUND(IF(LEFT($C284,4)="OPEX",$E284*$H284*OFFSET($V284,0,$CS284),0),2)</f>
        <v/>
      </c>
      <c r="DV284" s="41">
        <f>ROUND(IF(LEFT($C284,4)="OPEX",$E284*$H284*OFFSET($W284,0,$CS284),0),2)</f>
        <v/>
      </c>
      <c r="DW284" s="41">
        <f>ROUND(IF(LEFT($C284,4)="OPEX",$E284*$H284*OFFSET($X284,0,$CS284),0),2)</f>
        <v/>
      </c>
      <c r="DX284" s="41">
        <f>ROUND(IF(LEFT($C284,4)="OPEX",$E284*$H284*OFFSET($Y284,0,$CS284),0),2)</f>
        <v/>
      </c>
      <c r="DY284" s="41">
        <f>ROUND(IF(LEFT($C284,4)="OPEX",$E284*$H284*OFFSET($Z284,0,$CS284),0),2)</f>
        <v/>
      </c>
      <c r="DZ284" s="41">
        <f>ROUND(IF(LEFT($C284,4)="OPEX",$E284*$H284*OFFSET($AA284,0,$CS284),0),2)</f>
        <v/>
      </c>
      <c r="EA284" s="41">
        <f>ROUND(IF(LEFT($C284,4)="OPEX",$E284*$H284*OFFSET($AB284,0,$CS284),0),2)</f>
        <v/>
      </c>
      <c r="EB284" s="41">
        <f>ROUND(IF(LEFT($C284,4)="OPEX",$E284*$H284*OFFSET($AC284,0,$CS284),0),2)</f>
        <v/>
      </c>
      <c r="EC284" s="41">
        <f>ROUND(IF(LEFT($C284,4)="OPEX",$E284*$H284*OFFSET($AD284,0,$CS284),0),2)</f>
        <v/>
      </c>
      <c r="ED284" s="41">
        <f>ROUND(IF(LEFT($C284,4)="OPEX",$E284*$H284*OFFSET($AE284,0,$CS284),0),2)</f>
        <v/>
      </c>
      <c r="EE284" s="41">
        <f>ROUND(IF(LEFT($C284,4)="OPEX",$E284*$H284*OFFSET($AF284,0,$CS284),0),2)</f>
        <v/>
      </c>
      <c r="EF284" s="41">
        <f>ROUND(IF(LEFT($C284,4)="OPEX",$E284*$H284*OFFSET($AG284,0,$CS284),0),2)</f>
        <v/>
      </c>
      <c r="EG284" s="41">
        <f>ROUND(IF(LEFT($C284,4)="OPEX",$E284*$H284*OFFSET($AH284,0,$CS284),0),2)</f>
        <v/>
      </c>
      <c r="EH284" s="41">
        <f>ROUND(IF(LEFT($C284,4)="OPEX",$E284*$H284*OFFSET($AI284,0,$CS284),0),2)</f>
        <v/>
      </c>
      <c r="EJ284" s="41">
        <f>$Q284</f>
        <v/>
      </c>
      <c r="EK284" s="41">
        <f>$R284</f>
        <v/>
      </c>
      <c r="EL284" s="41">
        <f>$S284</f>
        <v/>
      </c>
      <c r="EM284" s="41">
        <f>ROUND($D284*$CY284,2)</f>
        <v/>
      </c>
      <c r="EN284" s="41">
        <f>ROUND($D284*$CZ284,2)</f>
        <v/>
      </c>
      <c r="EO284" s="41">
        <f>ROUND($D284*$DA284,2)</f>
        <v/>
      </c>
      <c r="EP284" s="41">
        <f>ROUND($D284*$DB284,2)</f>
        <v/>
      </c>
      <c r="EQ284" s="41">
        <f>ROUND($D284*$DC284,2)</f>
        <v/>
      </c>
      <c r="ER284" s="41">
        <f>ROUND($D284*$DD284,2)</f>
        <v/>
      </c>
      <c r="ES284" s="41">
        <f>ROUND($D284*$DE284,2)</f>
        <v/>
      </c>
      <c r="ET284" s="41">
        <f>ROUND($D284*$DF284,2)</f>
        <v/>
      </c>
      <c r="EU284" s="41">
        <f>ROUND($D284*$DG284,2)</f>
        <v/>
      </c>
      <c r="EV284" s="41">
        <f>ROUND($D284*$DH284,2)</f>
        <v/>
      </c>
      <c r="EW284" s="41">
        <f>ROUND($D284*$DI284,2)</f>
        <v/>
      </c>
      <c r="EX284" s="41">
        <f>ROUND($D284*$DJ284,2)</f>
        <v/>
      </c>
      <c r="EY284" s="41">
        <f>ROUND($D284*$DK284,2)</f>
        <v/>
      </c>
      <c r="EZ284" s="41">
        <f>ROUND($D284*$DL284,2)</f>
        <v/>
      </c>
      <c r="FA284" s="41">
        <f>ROUND($D284*$DM284,2)</f>
        <v/>
      </c>
      <c r="FB284" s="41">
        <f>ROUND($D284*$DN284,2)</f>
        <v/>
      </c>
      <c r="FG284" s="41">
        <f>ROUND(IF(LEFT($C284,4)="CAPE",SUM($CY284:CY284 )/$P284,0),2)</f>
        <v/>
      </c>
      <c r="FH284" s="41">
        <f>ROUND(IF(LEFT($C284,4)="CAPE",SUM($CY284:CZ284 )/$P284,0),2)</f>
        <v/>
      </c>
      <c r="FI284" s="41">
        <f>ROUND(IF(LEFT($C284,4)="CAPE",SUM($CY284:DA284 )/$P284,0),2)</f>
        <v/>
      </c>
      <c r="FJ284" s="41">
        <f>ROUND(IF(LEFT($C284,4)="CAPE",SUM($CY284:DB284 )/$P284,0),2)</f>
        <v/>
      </c>
      <c r="FK284" s="41">
        <f>ROUND(IF(LEFT($C284,4)="CAPE",SUM($CY284:DC284 )/$P284,0),2)</f>
        <v/>
      </c>
      <c r="FL284" s="41">
        <f>ROUND(IF(LEFT($C284,4)="CAPE",SUM($CY284:DD284 )/$P284,0),2)</f>
        <v/>
      </c>
      <c r="FM284" s="41">
        <f>ROUND(IF(LEFT($C284,4)="CAPE",SUM($CY284:DE284 )/$P284,0),2)</f>
        <v/>
      </c>
      <c r="FN284" s="41">
        <f>ROUND(IF(LEFT($C284,4)="CAPE",SUM($CY284:DF284 )/$P284,0),2)</f>
        <v/>
      </c>
      <c r="FO284" s="41">
        <f>ROUND(IF(LEFT($C284,4)="CAPE",SUM($CY284:DG284 )/$P284,0),2)</f>
        <v/>
      </c>
      <c r="FP284" s="41">
        <f>ROUND(IF(LEFT($C284,4)="CAPE",SUM($CY284:DH284 )/$P284,0),2)</f>
        <v/>
      </c>
      <c r="FQ284" s="41">
        <f>ROUND(IF(LEFT($C284,4)="CAPE",SUM($CY284:DI284 )/$P284,0),2)</f>
        <v/>
      </c>
      <c r="FR284" s="41">
        <f>ROUND(IF(LEFT($C284,4)="CAPE",SUM($CY284:DJ284 )/$P284,0),2)</f>
        <v/>
      </c>
      <c r="FS284" s="41">
        <f>ROUND(IF(LEFT($C284,4)="CAPE",SUM($CY284:DK284 )/$P284,0),2)</f>
        <v/>
      </c>
      <c r="FT284" s="41">
        <f>ROUND(IF(LEFT($C284,4)="CAPE",SUM($CY284:DL284 )/$P284,0),2)</f>
        <v/>
      </c>
      <c r="FU284" s="41">
        <f>ROUND(IF(LEFT($C284,4)="CAPE",SUM($CY284:DM284 )/$P284,0),2)</f>
        <v/>
      </c>
      <c r="FV284" s="41">
        <f>ROUND(IF(LEFT($C284,4)="CAPE",SUM($CY284:DN284 )/$P284,0),2)</f>
        <v/>
      </c>
      <c r="GA284" s="41">
        <f>ROUND(IF(SUM($FG284:FG284)&gt;SUM($CY284:CY284),SUM($CY284:CY284),SUM($FG284:FG284)),2)</f>
        <v/>
      </c>
      <c r="GB284" s="41">
        <f>ROUND(IF(SUM($FG284:FH284)&gt;SUM($CY284:CZ284),SUM($CY284:CZ284),SUM($FG284:FH284)),2)</f>
        <v/>
      </c>
      <c r="GC284" s="41">
        <f>ROUND(IF(SUM($FG284:FI284)&gt;SUM($CY284:DA284),SUM($CY284:DA284),SUM($FG284:FI284)),2)</f>
        <v/>
      </c>
      <c r="GD284" s="41">
        <f>ROUND(IF(SUM($FG284:FJ284)&gt;SUM($CY284:DB284),SUM($CY284:DB284),SUM($FG284:FJ284)),2)</f>
        <v/>
      </c>
      <c r="GE284" s="41">
        <f>ROUND(IF(SUM($FG284:FK284)&gt;SUM($CY284:DC284),SUM($CY284:DC284),SUM($FG284:FK284)),2)</f>
        <v/>
      </c>
      <c r="GF284" s="41">
        <f>ROUND(IF(SUM($FG284:FL284)&gt;SUM($CY284:DD284),SUM($CY284:DD284),SUM($FG284:FL284)),2)</f>
        <v/>
      </c>
      <c r="GG284" s="41">
        <f>ROUND(IF(SUM($FG284:FM284)&gt;SUM($CY284:DE284),SUM($CY284:DE284),SUM($FG284:FM284)),2)</f>
        <v/>
      </c>
      <c r="GH284" s="41">
        <f>ROUND(IF(SUM($FG284:FN284)&gt;SUM($CY284:DF284),SUM($CY284:DF284),SUM($FG284:FN284)),2)</f>
        <v/>
      </c>
      <c r="GI284" s="41">
        <f>ROUND(IF(SUM($FG284:FO284)&gt;SUM($CY284:DG284),SUM($CY284:DG284),SUM($FG284:FO284)),2)</f>
        <v/>
      </c>
      <c r="GJ284" s="41">
        <f>ROUND(IF(SUM($FG284:FP284)&gt;SUM($CY284:DH284),SUM($CY284:DH284),SUM($FG284:FP284)),2)</f>
        <v/>
      </c>
      <c r="GK284" s="41">
        <f>ROUND(IF(SUM($FG284:FQ284)&gt;SUM($CY284:DI284),SUM($CY284:DI284),SUM($FG284:FQ284)),2)</f>
        <v/>
      </c>
      <c r="GL284" s="41">
        <f>ROUND(IF(SUM($FG284:FR284)&gt;SUM($CY284:DJ284),SUM($CY284:DJ284),SUM($FG284:FR284)),2)</f>
        <v/>
      </c>
      <c r="GM284" s="41">
        <f>ROUND(IF(SUM($FG284:FS284)&gt;SUM($CY284:DK284),SUM($CY284:DK284),SUM($FG284:FS284)),2)</f>
        <v/>
      </c>
      <c r="GN284" s="41">
        <f>ROUND(IF(SUM($FG284:FT284)&gt;SUM($CY284:DL284),SUM($CY284:DL284),SUM($FG284:FT284)),2)</f>
        <v/>
      </c>
      <c r="GO284" s="41">
        <f>ROUND(IF(SUM($FG284:FU284)&gt;SUM($CY284:DM284),SUM($CY284:DM284),SUM($FG284:FU284)),2)</f>
        <v/>
      </c>
      <c r="GP284" s="41">
        <f>ROUND(IF(SUM($FG284:FV284)&gt;SUM($CY284:DN284),SUM($CY284:DN284),SUM($FG284:FV284)),2)</f>
        <v/>
      </c>
      <c r="GR284" s="41">
        <f>$Q284</f>
        <v/>
      </c>
      <c r="GS284" s="41">
        <f>$R284</f>
        <v/>
      </c>
      <c r="GT284" s="41">
        <f>$S284</f>
        <v/>
      </c>
      <c r="GU284" s="41">
        <f>$GA284</f>
        <v/>
      </c>
      <c r="GV284" s="41">
        <f>GB284 - GA284</f>
        <v/>
      </c>
      <c r="GW284" s="41">
        <f>GC284 - GB284</f>
        <v/>
      </c>
      <c r="GX284" s="41">
        <f>GD284 - GC284</f>
        <v/>
      </c>
      <c r="GY284" s="41">
        <f>GE284 - GD284</f>
        <v/>
      </c>
      <c r="GZ284" s="41">
        <f>GF284 - GE284</f>
        <v/>
      </c>
      <c r="HA284" s="41">
        <f>GG284 - GF284</f>
        <v/>
      </c>
      <c r="HB284" s="41">
        <f>GH284 - GG284</f>
        <v/>
      </c>
      <c r="HC284" s="41">
        <f>GI284 - GH284</f>
        <v/>
      </c>
      <c r="HD284" s="41">
        <f>GJ284 - GI284</f>
        <v/>
      </c>
      <c r="HE284" s="41">
        <f>GK284 - GJ284</f>
        <v/>
      </c>
      <c r="HF284" s="41">
        <f>GL284 - GK284</f>
        <v/>
      </c>
      <c r="HG284" s="41">
        <f>GM284 - GL284</f>
        <v/>
      </c>
      <c r="HH284" s="41">
        <f>GN284 - GM284</f>
        <v/>
      </c>
      <c r="HI284" s="41">
        <f>GO284 - GN284</f>
        <v/>
      </c>
      <c r="HJ284" s="41">
        <f>GP284 - GO284</f>
        <v/>
      </c>
      <c r="HL284" s="41">
        <f>$Q284</f>
        <v/>
      </c>
      <c r="HM284" s="41">
        <f>$R284</f>
        <v/>
      </c>
      <c r="HN284" s="41">
        <f>$S284</f>
        <v/>
      </c>
      <c r="HO284" s="144">
        <f>SUMIFS(Kosztorys!$F:$F,Kosztorys!$D:$D,$B284,Kosztorys!$I:$I,CONCATENATE("&lt;01.01.",HP$10,""))</f>
        <v/>
      </c>
      <c r="HP284" s="144">
        <f>SUMIFS(Kosztorys!$F:$F,Kosztorys!$D:$D,$B284,Kosztorys!$I:$I,CONCATENATE("&lt;01.04.",HQ$10,""))-SUM($HO284)</f>
        <v/>
      </c>
      <c r="HQ284" s="144">
        <f>SUMIFS(Kosztorys!$F:$F,Kosztorys!$D:$D,$B284,Kosztorys!$I:$I,CONCATENATE("&lt;01.07.",HR$10,""))-SUM($HO284:HP284)</f>
        <v/>
      </c>
      <c r="HR284" s="144">
        <f>SUMIFS(Kosztorys!$F:$F,Kosztorys!$D:$D,$B284,Kosztorys!$I:$I,CONCATENATE("&lt;01.10.",HS$10,""))-SUM($HO284:HQ284)</f>
        <v/>
      </c>
      <c r="HS284" s="144">
        <f>SUMIFS(Kosztorys!$F:$F,Kosztorys!$D:$D,$B284,Kosztorys!$I:$I,CONCATENATE("&lt;01.01.",HT$10,""))-SUM($HO284:HR284)</f>
        <v/>
      </c>
      <c r="HT284" s="144">
        <f>SUMIFS(Kosztorys!$F:$F,Kosztorys!$D:$D,$B284,Kosztorys!$I:$I,CONCATENATE("&lt;01.04.",HU$10,""))-SUM($HO284:HS284)</f>
        <v/>
      </c>
      <c r="HU284" s="144">
        <f>SUMIFS(Kosztorys!$F:$F,Kosztorys!$D:$D,$B284,Kosztorys!$I:$I,CONCATENATE("&lt;01.07.",HV$10,""))-SUM($HO284:HT284)</f>
        <v/>
      </c>
      <c r="HV284" s="144">
        <f>SUMIFS(Kosztorys!$F:$F,Kosztorys!$D:$D,$B284,Kosztorys!$I:$I,CONCATENATE("&lt;01.10.",HW$10,""))-SUM($HO284:HU284)</f>
        <v/>
      </c>
      <c r="HW284" s="144">
        <f>SUMIFS(Kosztorys!$F:$F,Kosztorys!$D:$D,$B284,Kosztorys!$I:$I,CONCATENATE("&lt;01.01.",HX$10,""))-SUM($HO284:HV284)</f>
        <v/>
      </c>
      <c r="HX284" s="144">
        <f>SUMIFS(Kosztorys!$F:$F,Kosztorys!$D:$D,$B284,Kosztorys!$I:$I,CONCATENATE("&lt;01.04.",HY$10,""))-SUM($HO284:HW284)</f>
        <v/>
      </c>
      <c r="HY284" s="144">
        <f>SUMIFS(Kosztorys!$F:$F,Kosztorys!$D:$D,$B284,Kosztorys!$I:$I,CONCATENATE("&lt;01.07.",HZ$10,""))-SUM($HO284:HX284)</f>
        <v/>
      </c>
      <c r="HZ284" s="144">
        <f>SUMIFS(Kosztorys!$F:$F,Kosztorys!$D:$D,$B284,Kosztorys!$I:$I,CONCATENATE("&lt;01.10.",IA$10,""))-SUM($HO284:HY284)</f>
        <v/>
      </c>
      <c r="IA284" s="144">
        <f>SUMIFS(Kosztorys!$F:$F,Kosztorys!$D:$D,$B284,Kosztorys!$I:$I,CONCATENATE("&lt;01.01.",IB$10,""))-SUM($HO284:HZ284)</f>
        <v/>
      </c>
      <c r="IB284" s="145">
        <f>IF(M284="szt",IF(SUM(HO284:IA284)=IF(ISERROR(VLOOKUP(B284,JB_tabela,MATCH(IB$9,JB_menu,0)-1,FALSE())),,VLOOKUP(B284,JB_tabela,MATCH(IB$9,JB_menu,0)-1,FALSE())),"OK","nie zgadza się liczba użytych JB"),IF(SUM(HO284:IA284)=IF(ISERROR(VLOOKUP(B284,JB_tabela,MATCH(IC$9,JB_menu,0)-1,FALSE())),,VLOOKUP(B284,JB_tabela,MATCH(IC$9,JB_menu,0)-1,FALSE())),"OK","nie zgadzają się metry użyte w JB"))</f>
        <v/>
      </c>
      <c r="IE284" s="41">
        <f>$Q284</f>
        <v/>
      </c>
      <c r="IF284" s="41">
        <f>$R284</f>
        <v/>
      </c>
      <c r="IG284" s="41">
        <f>$S284</f>
        <v/>
      </c>
      <c r="IH284" s="348">
        <f>IF(LEFT($C284,4)="CAPE",ROUND(HO284*$L284,2),0)</f>
        <v/>
      </c>
      <c r="II284" s="348">
        <f>IF(LEFT($C284,4)="CAPE",ROUND(HP284*$L284,2),0)</f>
        <v/>
      </c>
      <c r="IJ284" s="348">
        <f>IF(LEFT($C284,4)="CAPE",ROUND(HQ284*$L284,2),0)</f>
        <v/>
      </c>
      <c r="IK284" s="348">
        <f>IF(LEFT($C284,4)="CAPE",ROUND(HR284*$L284,2),0)</f>
        <v/>
      </c>
      <c r="IL284" s="348">
        <f>IF(LEFT($C284,4)="CAPE",ROUND(HS284*$L284,2),0)</f>
        <v/>
      </c>
      <c r="IM284" s="348">
        <f>IF(LEFT($C284,4)="CAPE",ROUND(HT284*$L284,2),0)</f>
        <v/>
      </c>
      <c r="IN284" s="348">
        <f>IF(LEFT($C284,4)="CAPE",ROUND(HU284*$L284,2),0)</f>
        <v/>
      </c>
      <c r="IO284" s="348">
        <f>IF(LEFT($C284,4)="CAPE",ROUND(HV284*$L284,2),0)</f>
        <v/>
      </c>
      <c r="IP284" s="348">
        <f>IF(LEFT($C284,4)="CAPE",ROUND(HW284*$L284,2),0)</f>
        <v/>
      </c>
      <c r="IQ284" s="348">
        <f>IF(LEFT($C284,4)="CAPE",ROUND(HX284*$L284,2),0)</f>
        <v/>
      </c>
      <c r="IR284" s="348">
        <f>IF(LEFT($C284,4)="CAPE",ROUND(HY284*$L284,2),0)</f>
        <v/>
      </c>
      <c r="IS284" s="348">
        <f>IF(LEFT($C284,4)="CAPE",ROUND(HZ284*$L284,2),0)</f>
        <v/>
      </c>
      <c r="IT284" s="348">
        <f>IF(LEFT($C284,4)="CAPE",ROUND(IA284*$L284,2),0)</f>
        <v/>
      </c>
      <c r="IU284" s="41">
        <f>IF(SUM(IH284:IT284)=SUM(CY284:DN284),"OK",SUM(IH284:IT284)-SUM(CY284:DN284))</f>
        <v/>
      </c>
    </row>
    <row r="285" ht="12.75" customHeight="1">
      <c r="A285" s="119" t="n"/>
      <c r="B285" s="139" t="inlineStr">
        <is>
          <t>siec_rozdz_n</t>
        </is>
      </c>
      <c r="C285" s="139" t="inlineStr">
        <is>
          <t>CAPEX - Długość 1m</t>
        </is>
      </c>
      <c r="D285" s="140" t="n">
        <v>0</v>
      </c>
      <c r="E285" s="147" t="n">
        <v>1.2</v>
      </c>
      <c r="F285" s="153" t="inlineStr">
        <is>
          <t>mb</t>
        </is>
      </c>
      <c r="G285" s="150" t="inlineStr">
        <is>
          <t>Zawieszanie kabli napowietrznych na podbudowie słupowej</t>
        </is>
      </c>
      <c r="H285" s="360">
        <f>IF(ISERROR(VLOOKUP(G285,KB_tabela,MATCH(H$9,KB_menu,0)-2,FALSE())),,VLOOKUP(G285,KB_tabela,MATCH(H$9,KB_menu,0)-2,FALSE()))</f>
        <v/>
      </c>
      <c r="I285" s="41">
        <f>IF(ISERROR(VLOOKUP(B285,JB_tabela,MATCH("czy puste",JB_menu,0)-1,FALSE())),"BŁĄD brak takiej JB",VLOOKUP(B285,JB_tabela,MATCH("czy puste",JB_menu,0)-1,FALSE()))</f>
        <v/>
      </c>
      <c r="J285" s="41">
        <f>IF(ISERROR(VLOOKUP(G285,KB_tabela,MATCH(H$9,KB_menu,0)-2,FALSE())),"BŁĄD brak takiego KB",IF(H285=0,IF(LEFT(C285,4)="OPEX","OK",IF(G285="brak kosztów CAPEX","OK","Brak Ceny KB")),"OK"))</f>
        <v/>
      </c>
      <c r="K285" s="41">
        <f>IF(AJ285="nie zgadza się liczba użytych JB","Nie liczy wszystkich JB",IF(BD285="nie zgadza się liczba użytych JB","Nie liczy wszystkich JB",IF(BX285="nie zgadza się liczba użytych JB","Nie liczy wszystkich JB",IF(BX285="nie zgadza się liczba użytych JB","Nie liczy wszystkich JB","OK"))))</f>
        <v/>
      </c>
      <c r="L285" s="361">
        <f>ROUND((E285*H285),2)</f>
        <v/>
      </c>
      <c r="M285" s="41">
        <f>VLOOKUP(B285,JB_tabela,MATCH(M$9,JB_menu,0)-1,FALSE())</f>
        <v/>
      </c>
      <c r="P285" s="41">
        <f>IF(ISERROR(VLOOKUP(S285,KATEGORIA_tabela,MATCH(P$9,KATEGORIA_menu,0)-2,FALSE())),,VLOOKUP(S285,KATEGORIA_tabela,MATCH(P$9,KATEGORIA_menu,0)-2,FALSE()))</f>
        <v/>
      </c>
      <c r="Q285" s="41">
        <f>IF(ISERROR(VLOOKUP(B285,JB_tabela,MATCH(Q$9,JB_menu,0)-1,FALSE())),,VLOOKUP(B285,JB_tabela,MATCH(Q$9,JB_menu,0)-1,FALSE()))</f>
        <v/>
      </c>
      <c r="R285" s="41">
        <f>IF(ISERROR(VLOOKUP(G285,KB_tabela,MATCH(R$9,KB_menu,0)-2,FALSE())),,VLOOKUP(G285,KB_tabela,MATCH(R$9,KB_menu,0)-2,FALSE()))</f>
        <v/>
      </c>
      <c r="S285" s="41">
        <f>IF(ISERROR(VLOOKUP(G285,KB_tabela,MATCH(S$9,KB_menu,0)-2,FALSE())),,VLOOKUP(G285,KB_tabela,MATCH(S$9,KB_menu,0)-2,FALSE()))</f>
        <v/>
      </c>
      <c r="T285" s="116">
        <f>IF($C285="CAPEX - 1szt JB",IF($M285="szt",SUMIFS(Kosztorys!$F:$F,Kosztorys!$D:$D,$B285,Kosztorys!$I:$I,CONCATENATE("&lt;01.01.",U$10,""))-SUMIFS(Kosztorys!$F:$F,Kosztorys!$D:$D,$B285,Kosztorys!$I:$I,CONCATENATE("&lt;01.01.",T$10,"")),COUNTIFS(Kosztorys!$D:$D,$B285,Kosztorys!$I:$I,CONCATENATE("&lt;01.01.",U$10,""))-COUNTIFS(Kosztorys!$D:$D,$B285,Kosztorys!$I:$I,CONCATENATE("&lt;01.01.",T$10,""))),0)</f>
        <v/>
      </c>
      <c r="U285" s="116">
        <f>IF($C285="CAPEX - 1szt JB",IF($M285="szt",SUMIFS(Kosztorys!$F:$F,Kosztorys!$D:$D,$B285,Kosztorys!$I:$I,CONCATENATE("&lt;01.01.",V$10,""))-SUMIFS(Kosztorys!$F:$F,Kosztorys!$D:$D,$B285,Kosztorys!$I:$I,CONCATENATE("&lt;01.01.",U$10,"")),COUNTIFS(Kosztorys!$D:$D,$B285,Kosztorys!$I:$I,CONCATENATE("&lt;01.01.",V$10,""))-COUNTIFS(Kosztorys!$D:$D,$B285,Kosztorys!$I:$I,CONCATENATE("&lt;01.01.",U$10,""))),0)</f>
        <v/>
      </c>
      <c r="V285" s="116">
        <f>IF($C285="CAPEX - 1szt JB",IF($M285="szt",SUMIFS(Kosztorys!$F:$F,Kosztorys!$D:$D,$B285,Kosztorys!$I:$I,CONCATENATE("&lt;01.01.",W$10,""))-SUMIFS(Kosztorys!$F:$F,Kosztorys!$D:$D,$B285,Kosztorys!$I:$I,CONCATENATE("&lt;01.01.",V$10,"")),COUNTIFS(Kosztorys!$D:$D,$B285,Kosztorys!$I:$I,CONCATENATE("&lt;01.01.",W$10,""))-COUNTIFS(Kosztorys!$D:$D,$B285,Kosztorys!$I:$I,CONCATENATE("&lt;01.01.",V$10,""))),0)</f>
        <v/>
      </c>
      <c r="W285" s="116">
        <f>IF($C285="CAPEX - 1szt JB",IF($M285="szt",SUMIFS(Kosztorys!$F:$F,Kosztorys!$D:$D,$B285,Kosztorys!$I:$I,CONCATENATE("&lt;01.01.",X$10,""))-SUMIFS(Kosztorys!$F:$F,Kosztorys!$D:$D,$B285,Kosztorys!$I:$I,CONCATENATE("&lt;01.01.",W$10,"")),COUNTIFS(Kosztorys!$D:$D,$B285,Kosztorys!$I:$I,CONCATENATE("&lt;01.01.",X$10,""))-COUNTIFS(Kosztorys!$D:$D,$B285,Kosztorys!$I:$I,CONCATENATE("&lt;01.01.",W$10,""))),0)</f>
        <v/>
      </c>
      <c r="X285" s="116">
        <f>IF($C285="CAPEX - 1szt JB",IF($M285="szt",SUMIFS(Kosztorys!$F:$F,Kosztorys!$D:$D,$B285,Kosztorys!$I:$I,CONCATENATE("&lt;01.01.",Y$10,""))-SUMIFS(Kosztorys!$F:$F,Kosztorys!$D:$D,$B285,Kosztorys!$I:$I,CONCATENATE("&lt;01.01.",X$10,"")),COUNTIFS(Kosztorys!$D:$D,$B285,Kosztorys!$I:$I,CONCATENATE("&lt;01.01.",Y$10,""))-COUNTIFS(Kosztorys!$D:$D,$B285,Kosztorys!$I:$I,CONCATENATE("&lt;01.01.",X$10,""))),0)</f>
        <v/>
      </c>
      <c r="Y285" s="116">
        <f>IF($C285="CAPEX - 1szt JB",IF($M285="szt",SUMIFS(Kosztorys!$F:$F,Kosztorys!$D:$D,$B285,Kosztorys!$I:$I,CONCATENATE("&lt;01.01.",Z$10,""))-SUMIFS(Kosztorys!$F:$F,Kosztorys!$D:$D,$B285,Kosztorys!$I:$I,CONCATENATE("&lt;01.01.",Y$10,"")),COUNTIFS(Kosztorys!$D:$D,$B285,Kosztorys!$I:$I,CONCATENATE("&lt;01.01.",Z$10,""))-COUNTIFS(Kosztorys!$D:$D,$B285,Kosztorys!$I:$I,CONCATENATE("&lt;01.01.",Y$10,""))),0)</f>
        <v/>
      </c>
      <c r="Z285" s="116">
        <f>IF($C285="CAPEX - 1szt JB",IF($M285="szt",SUMIFS(Kosztorys!$F:$F,Kosztorys!$D:$D,$B285,Kosztorys!$I:$I,CONCATENATE("&lt;01.01.",AA$10,""))-SUMIFS(Kosztorys!$F:$F,Kosztorys!$D:$D,$B285,Kosztorys!$I:$I,CONCATENATE("&lt;01.01.",Z$10,"")),COUNTIFS(Kosztorys!$D:$D,$B285,Kosztorys!$I:$I,CONCATENATE("&lt;01.01.",AA$10,""))-COUNTIFS(Kosztorys!$D:$D,$B285,Kosztorys!$I:$I,CONCATENATE("&lt;01.01.",Z$10,""))),0)</f>
        <v/>
      </c>
      <c r="AA285" s="116">
        <f>IF($C285="CAPEX - 1szt JB",IF($M285="szt",SUMIFS(Kosztorys!$F:$F,Kosztorys!$D:$D,$B285,Kosztorys!$I:$I,CONCATENATE("&lt;01.01.",AB$10,""))-SUMIFS(Kosztorys!$F:$F,Kosztorys!$D:$D,$B285,Kosztorys!$I:$I,CONCATENATE("&lt;01.01.",AA$10,"")),COUNTIFS(Kosztorys!$D:$D,$B285,Kosztorys!$I:$I,CONCATENATE("&lt;01.01.",AB$10,""))-COUNTIFS(Kosztorys!$D:$D,$B285,Kosztorys!$I:$I,CONCATENATE("&lt;01.01.",AA$10,""))),0)</f>
        <v/>
      </c>
      <c r="AB285" s="116">
        <f>IF($C285="CAPEX - 1szt JB",IF($M285="szt",SUMIFS(Kosztorys!$F:$F,Kosztorys!$D:$D,$B285,Kosztorys!$I:$I,CONCATENATE("&lt;01.01.",AC$10,""))-SUMIFS(Kosztorys!$F:$F,Kosztorys!$D:$D,$B285,Kosztorys!$I:$I,CONCATENATE("&lt;01.01.",AB$10,"")),COUNTIFS(Kosztorys!$D:$D,$B285,Kosztorys!$I:$I,CONCATENATE("&lt;01.01.",AC$10,""))-COUNTIFS(Kosztorys!$D:$D,$B285,Kosztorys!$I:$I,CONCATENATE("&lt;01.01.",AB$10,""))),0)</f>
        <v/>
      </c>
      <c r="AC285" s="116">
        <f>IF($C285="CAPEX - 1szt JB",IF($M285="szt",SUMIFS(Kosztorys!$F:$F,Kosztorys!$D:$D,$B285,Kosztorys!$I:$I,CONCATENATE("&lt;01.01.",AD$10,""))-SUMIFS(Kosztorys!$F:$F,Kosztorys!$D:$D,$B285,Kosztorys!$I:$I,CONCATENATE("&lt;01.01.",AC$10,"")),COUNTIFS(Kosztorys!$D:$D,$B285,Kosztorys!$I:$I,CONCATENATE("&lt;01.01.",AD$10,""))-COUNTIFS(Kosztorys!$D:$D,$B285,Kosztorys!$I:$I,CONCATENATE("&lt;01.01.",AC$10,""))),0)</f>
        <v/>
      </c>
      <c r="AD285" s="116">
        <f>IF($C285="CAPEX - 1szt JB",IF($M285="szt",SUMIFS(Kosztorys!$F:$F,Kosztorys!$D:$D,$B285,Kosztorys!$I:$I,CONCATENATE("&lt;01.01.",AE$10,""))-SUMIFS(Kosztorys!$F:$F,Kosztorys!$D:$D,$B285,Kosztorys!$I:$I,CONCATENATE("&lt;01.01.",AD$10,"")),COUNTIFS(Kosztorys!$D:$D,$B285,Kosztorys!$I:$I,CONCATENATE("&lt;01.01.",AE$10,""))-COUNTIFS(Kosztorys!$D:$D,$B285,Kosztorys!$I:$I,CONCATENATE("&lt;01.01.",AD$10,""))),0)</f>
        <v/>
      </c>
      <c r="AE285" s="116">
        <f>IF($C285="CAPEX - 1szt JB",IF($M285="szt",SUMIFS(Kosztorys!$F:$F,Kosztorys!$D:$D,$B285,Kosztorys!$I:$I,CONCATENATE("&lt;01.01.",AF$10,""))-SUMIFS(Kosztorys!$F:$F,Kosztorys!$D:$D,$B285,Kosztorys!$I:$I,CONCATENATE("&lt;01.01.",AE$10,"")),COUNTIFS(Kosztorys!$D:$D,$B285,Kosztorys!$I:$I,CONCATENATE("&lt;01.01.",AF$10,""))-COUNTIFS(Kosztorys!$D:$D,$B285,Kosztorys!$I:$I,CONCATENATE("&lt;01.01.",AE$10,""))),0)</f>
        <v/>
      </c>
      <c r="AF285" s="116">
        <f>IF($C285="CAPEX - 1szt JB",IF($M285="szt",SUMIFS(Kosztorys!$F:$F,Kosztorys!$D:$D,$B285,Kosztorys!$I:$I,CONCATENATE("&lt;01.01.",AG$10,""))-SUMIFS(Kosztorys!$F:$F,Kosztorys!$D:$D,$B285,Kosztorys!$I:$I,CONCATENATE("&lt;01.01.",AF$10,"")),COUNTIFS(Kosztorys!$D:$D,$B285,Kosztorys!$I:$I,CONCATENATE("&lt;01.01.",AG$10,""))-COUNTIFS(Kosztorys!$D:$D,$B285,Kosztorys!$I:$I,CONCATENATE("&lt;01.01.",AF$10,""))),0)</f>
        <v/>
      </c>
      <c r="AG285" s="116">
        <f>IF($C285="CAPEX - 1szt JB",IF($M285="szt",SUMIFS(Kosztorys!$F:$F,Kosztorys!$D:$D,$B285,Kosztorys!$I:$I,CONCATENATE("&lt;01.01.",AH$10,""))-SUMIFS(Kosztorys!$F:$F,Kosztorys!$D:$D,$B285,Kosztorys!$I:$I,CONCATENATE("&lt;01.01.",AG$10,"")),COUNTIFS(Kosztorys!$D:$D,$B285,Kosztorys!$I:$I,CONCATENATE("&lt;01.01.",AH$10,""))-COUNTIFS(Kosztorys!$D:$D,$B285,Kosztorys!$I:$I,CONCATENATE("&lt;01.01.",AG$10,""))),0)</f>
        <v/>
      </c>
      <c r="AH285" s="116">
        <f>IF($C285="CAPEX - 1szt JB",IF($M285="szt",SUMIFS(Kosztorys!$F:$F,Kosztorys!$D:$D,$B285,Kosztorys!$I:$I,CONCATENATE("&lt;01.01.",AI$10,""))-SUMIFS(Kosztorys!$F:$F,Kosztorys!$D:$D,$B285,Kosztorys!$I:$I,CONCATENATE("&lt;01.01.",AH$10,"")),COUNTIFS(Kosztorys!$D:$D,$B285,Kosztorys!$I:$I,CONCATENATE("&lt;01.01.",AI$10,""))-COUNTIFS(Kosztorys!$D:$D,$B285,Kosztorys!$I:$I,CONCATENATE("&lt;01.01.",AH$10,""))),0)</f>
        <v/>
      </c>
      <c r="AI285" s="116">
        <f>IF($C285="CAPEX - 1szt JB",IF($M285="szt",SUMIFS(Kosztorys!$F:$F,Kosztorys!$D:$D,$B285,Kosztorys!$I:$I,CONCATENATE("&lt;01.01.",AJ$10,""))-SUMIFS(Kosztorys!$F:$F,Kosztorys!$D:$D,$B285,Kosztorys!$I:$I,CONCATENATE("&lt;01.01.",AI$10,"")),COUNTIFS(Kosztorys!$D:$D,$B285,Kosztorys!$I:$I,CONCATENATE("&lt;01.01.",AJ$10,""))-COUNTIFS(Kosztorys!$D:$D,$B285,Kosztorys!$I:$I,CONCATENATE("&lt;01.01.",AI$10,""))),0)</f>
        <v/>
      </c>
      <c r="AJ285" s="116">
        <f>IF(C285="CAPEX - 1szt JB",IF(SUM(T285:AI285)=IF(ISERROR(VLOOKUP(B285,JB_tabela,MATCH(AJ$9,JB_menu,0)-1,FALSE())),,VLOOKUP(B285,JB_tabela,MATCH(AJ$9,JB_menu,0)-1,FALSE())),"OK","nie zgadza się liczba użytych JB"),"OK-ND")</f>
        <v/>
      </c>
      <c r="AM285" s="41">
        <f>IFERROR("_" &amp; VLOOKUP($B285,#REF!,1,FALSE()),#REF!)</f>
        <v/>
      </c>
      <c r="AN285" s="41">
        <f>IF($C285="CAPEX - Długość 1m",SUMIFS(Kosztorys!$F:$F,Kosztorys!$D:$D,$B285,Kosztorys!$I:$I,CONCATENATE("&lt;31.12.",AN$10,""))-SUMIFS(Kosztorys!$F:$F,Kosztorys!$D:$D,$B285,Kosztorys!$I:$I,CONCATENATE("&lt;31.12.",AM$10,"")),"x")</f>
        <v/>
      </c>
      <c r="AO285" s="41">
        <f>IF($C285="CAPEX - Długość 1m",SUMIFS(Kosztorys!$F:$F,Kosztorys!$D:$D,$B285,Kosztorys!$I:$I,CONCATENATE("&lt;31.12.",AO$10,""))-SUMIFS(Kosztorys!$F:$F,Kosztorys!$D:$D,$B285,Kosztorys!$I:$I,CONCATENATE("&lt;31.12.",AN$10,"")),"x")</f>
        <v/>
      </c>
      <c r="AP285" s="41">
        <f>IF($C285="CAPEX - Długość 1m",SUMIFS(Kosztorys!$F:$F,Kosztorys!$D:$D,$B285,Kosztorys!$I:$I,CONCATENATE("&lt;31.12.",AP$10,""))-SUMIFS(Kosztorys!$F:$F,Kosztorys!$D:$D,$B285,Kosztorys!$I:$I,CONCATENATE("&lt;31.12.",AO$10,"")),"x")</f>
        <v/>
      </c>
      <c r="AQ285" s="41">
        <f>IF($C285="CAPEX - Długość 1m",SUMIFS(Kosztorys!$F:$F,Kosztorys!$D:$D,$B285,Kosztorys!$I:$I,CONCATENATE("&lt;31.12.",AQ$10,""))-SUMIFS(Kosztorys!$F:$F,Kosztorys!$D:$D,$B285,Kosztorys!$I:$I,CONCATENATE("&lt;31.12.",AP$10,"")),"x")</f>
        <v/>
      </c>
      <c r="AR285" s="41">
        <f>IF($C285="CAPEX - Długość 1m",SUMIFS(Kosztorys!$F:$F,Kosztorys!$D:$D,$B285,Kosztorys!$I:$I,CONCATENATE("&lt;31.12.",AR$10,""))-SUMIFS(Kosztorys!$F:$F,Kosztorys!$D:$D,$B285,Kosztorys!$I:$I,CONCATENATE("&lt;31.12.",AQ$10,"")),"x")</f>
        <v/>
      </c>
      <c r="AS285" s="41">
        <f>IF($C285="CAPEX - Długość 1m",SUMIFS(Kosztorys!$F:$F,Kosztorys!$D:$D,$B285,Kosztorys!$I:$I,CONCATENATE("&lt;31.12.",AS$10,""))-SUMIFS(Kosztorys!$F:$F,Kosztorys!$D:$D,$B285,Kosztorys!$I:$I,CONCATENATE("&lt;31.12.",AR$10,"")),"x")</f>
        <v/>
      </c>
      <c r="AT285" s="41">
        <f>IF($C285="CAPEX - Długość 1m",SUMIFS(Kosztorys!$F:$F,Kosztorys!$D:$D,$B285,Kosztorys!$I:$I,CONCATENATE("&lt;31.12.",AT$10,""))-SUMIFS(Kosztorys!$F:$F,Kosztorys!$D:$D,$B285,Kosztorys!$I:$I,CONCATENATE("&lt;31.12.",AS$10,"")),"x")</f>
        <v/>
      </c>
      <c r="AU285" s="41">
        <f>IF($C285="CAPEX - Długość 1m",SUMIFS(Kosztorys!$F:$F,Kosztorys!$D:$D,$B285,Kosztorys!$I:$I,CONCATENATE("&lt;31.12.",AU$10,""))-SUMIFS(Kosztorys!$F:$F,Kosztorys!$D:$D,$B285,Kosztorys!$I:$I,CONCATENATE("&lt;31.12.",AT$10,"")),"x")</f>
        <v/>
      </c>
      <c r="AV285" s="41">
        <f>IF($C285="CAPEX - Długość 1m",SUMIFS(Kosztorys!$F:$F,Kosztorys!$D:$D,$B285,Kosztorys!$I:$I,CONCATENATE("&lt;31.12.",AV$10,""))-SUMIFS(Kosztorys!$F:$F,Kosztorys!$D:$D,$B285,Kosztorys!$I:$I,CONCATENATE("&lt;31.12.",AU$10,"")),"x")</f>
        <v/>
      </c>
      <c r="AW285" s="41">
        <f>IF($C285="CAPEX - Długość 1m",SUMIFS(Kosztorys!$F:$F,Kosztorys!$D:$D,$B285,Kosztorys!$I:$I,CONCATENATE("&lt;31.12.",AW$10,""))-SUMIFS(Kosztorys!$F:$F,Kosztorys!$D:$D,$B285,Kosztorys!$I:$I,CONCATENATE("&lt;31.12.",AV$10,"")),"x")</f>
        <v/>
      </c>
      <c r="AX285" s="41">
        <f>IF($C285="CAPEX - Długość 1m",SUMIFS(Kosztorys!$F:$F,Kosztorys!$D:$D,$B285,Kosztorys!$I:$I,CONCATENATE("&lt;31.12.",AX$10,""))-SUMIFS(Kosztorys!$F:$F,Kosztorys!$D:$D,$B285,Kosztorys!$I:$I,CONCATENATE("&lt;31.12.",AW$10,"")),"x")</f>
        <v/>
      </c>
      <c r="AY285" s="41">
        <f>IF($C285="CAPEX - Długość 1m",SUMIFS(Kosztorys!$F:$F,Kosztorys!$D:$D,$B285,Kosztorys!$I:$I,CONCATENATE("&lt;31.12.",AY$10,""))-SUMIFS(Kosztorys!$F:$F,Kosztorys!$D:$D,$B285,Kosztorys!$I:$I,CONCATENATE("&lt;31.12.",AX$10,"")),"x")</f>
        <v/>
      </c>
      <c r="AZ285" s="41">
        <f>IF($C285="CAPEX - Długość 1m",SUMIFS(Kosztorys!$F:$F,Kosztorys!$D:$D,$B285,Kosztorys!$I:$I,CONCATENATE("&lt;31.12.",AZ$10,""))-SUMIFS(Kosztorys!$F:$F,Kosztorys!$D:$D,$B285,Kosztorys!$I:$I,CONCATENATE("&lt;31.12.",AY$10,"")),"x")</f>
        <v/>
      </c>
      <c r="BA285" s="41">
        <f>IF($C285="CAPEX - Długość 1m",SUMIFS(Kosztorys!$F:$F,Kosztorys!$D:$D,$B285,Kosztorys!$I:$I,CONCATENATE("&lt;31.12.",BA$10,""))-SUMIFS(Kosztorys!$F:$F,Kosztorys!$D:$D,$B285,Kosztorys!$I:$I,CONCATENATE("&lt;31.12.",AZ$10,"")),"x")</f>
        <v/>
      </c>
      <c r="BB285" s="41">
        <f>IF($C285="CAPEX - Długość 1m",SUMIFS(Kosztorys!$F:$F,Kosztorys!$D:$D,$B285,Kosztorys!$I:$I,CONCATENATE("&lt;31.12.",BB$10,""))-SUMIFS(Kosztorys!$F:$F,Kosztorys!$D:$D,$B285,Kosztorys!$I:$I,CONCATENATE("&lt;31.12.",BA$10,"")),"x")</f>
        <v/>
      </c>
      <c r="BC285" s="41">
        <f>IF($C285="CAPEX - Długość 1m",SUMIFS(Kosztorys!$F:$F,Kosztorys!$D:$D,$B285,Kosztorys!$I:$I,CONCATENATE("&lt;31.12.",BC$10,""))-SUMIFS(Kosztorys!$F:$F,Kosztorys!$D:$D,$B285,Kosztorys!$I:$I,CONCATENATE("&lt;31.12.",BB$10,"")),"x")</f>
        <v/>
      </c>
      <c r="BD285" s="41">
        <f>IF(C285="CAPEX - Długość 1m",IF(SUM(AN285:BC285)=IF(ISERROR(VLOOKUP(B285,JB_tabela,MATCH(BD$9,JB_menu,0)-1,FALSE())),,VLOOKUP(B285,JB_tabela,MATCH(BD$9,JB_menu,0)-1,FALSE())),"OK","nie zgadza się liczba użytych JB"),"OK-ND")</f>
        <v/>
      </c>
      <c r="BH285" s="41">
        <f>IF($C285="OPEX - Koszt 1szt/rok",IF($M285="szt",SUMIFS(Kosztorys!$F:$F,Kosztorys!$D:$D,$B285,Kosztorys!$I:$I,CONCATENATE("&lt;01.01.",BH$10,""))+(SUMIFS(Kosztorys!$F:$F,Kosztorys!$D:$D,$B285,Kosztorys!$I:$I,CONCATENATE("&lt;=31.03.",BH$10,""))-SUMIFS(Kosztorys!$F:$F,Kosztorys!$D:$D,$B285,Kosztorys!$I:$I,CONCATENATE("&lt;=31.12.",BG$10,"")))*0.75+(SUMIFS(Kosztorys!$F:$F,Kosztorys!$D:$D,$B285,Kosztorys!$I:$I,CONCATENATE("&lt;=30.06.",BH$10,""))-SUMIFS(Kosztorys!$F:$F,Kosztorys!$D:$D,$B285,Kosztorys!$I:$I,CONCATENATE("&lt;=31.03.",BH$10,"")))*0.5+(SUMIFS(Kosztorys!$F:$F,Kosztorys!$D:$D,$B285,Kosztorys!$I:$I,CONCATENATE("&lt;=30.09.",BH$10,""))-SUMIFS(Kosztorys!$F:$F,Kosztorys!$D:$D,$B285,Kosztorys!$I:$I,CONCATENATE("&lt;=30.06.",BH$10,"")))*0.25,"nic"),0)</f>
        <v/>
      </c>
      <c r="BI285" s="41">
        <f>IF($C285="OPEX - Koszt 1szt/rok",IF($M285="szt",SUMIFS(Kosztorys!$F:$F,Kosztorys!$D:$D,$B285,Kosztorys!$I:$I,CONCATENATE("&lt;01.01.",BI$10,""))+(SUMIFS(Kosztorys!$F:$F,Kosztorys!$D:$D,$B285,Kosztorys!$I:$I,CONCATENATE("&lt;=31.03.",BI$10,""))-SUMIFS(Kosztorys!$F:$F,Kosztorys!$D:$D,$B285,Kosztorys!$I:$I,CONCATENATE("&lt;=31.12.",BH$10,"")))*0.75+(SUMIFS(Kosztorys!$F:$F,Kosztorys!$D:$D,$B285,Kosztorys!$I:$I,CONCATENATE("&lt;=30.06.",BI$10,""))-SUMIFS(Kosztorys!$F:$F,Kosztorys!$D:$D,$B285,Kosztorys!$I:$I,CONCATENATE("&lt;=31.03.",BI$10,"")))*0.5+(SUMIFS(Kosztorys!$F:$F,Kosztorys!$D:$D,$B285,Kosztorys!$I:$I,CONCATENATE("&lt;=30.09.",BI$10,""))-SUMIFS(Kosztorys!$F:$F,Kosztorys!$D:$D,$B285,Kosztorys!$I:$I,CONCATENATE("&lt;=30.06.",BI$10,"")))*0.25,"nic"),0)</f>
        <v/>
      </c>
      <c r="BJ285" s="41">
        <f>IF($C285="OPEX - Koszt 1szt/rok",IF($M285="szt",SUMIFS(Kosztorys!$F:$F,Kosztorys!$D:$D,$B285,Kosztorys!$I:$I,CONCATENATE("&lt;01.01.",BJ$10,""))+(SUMIFS(Kosztorys!$F:$F,Kosztorys!$D:$D,$B285,Kosztorys!$I:$I,CONCATENATE("&lt;=31.03.",BJ$10,""))-SUMIFS(Kosztorys!$F:$F,Kosztorys!$D:$D,$B285,Kosztorys!$I:$I,CONCATENATE("&lt;=31.12.",BI$10,"")))*0.75+(SUMIFS(Kosztorys!$F:$F,Kosztorys!$D:$D,$B285,Kosztorys!$I:$I,CONCATENATE("&lt;=30.06.",BJ$10,""))-SUMIFS(Kosztorys!$F:$F,Kosztorys!$D:$D,$B285,Kosztorys!$I:$I,CONCATENATE("&lt;=31.03.",BJ$10,"")))*0.5+(SUMIFS(Kosztorys!$F:$F,Kosztorys!$D:$D,$B285,Kosztorys!$I:$I,CONCATENATE("&lt;=30.09.",BJ$10,""))-SUMIFS(Kosztorys!$F:$F,Kosztorys!$D:$D,$B285,Kosztorys!$I:$I,CONCATENATE("&lt;=30.06.",BJ$10,"")))*0.25,"nic"),0)</f>
        <v/>
      </c>
      <c r="BK285" s="41">
        <f>IF($C285="OPEX - Koszt 1szt/rok",IF($M285="szt",SUMIFS(Kosztorys!$F:$F,Kosztorys!$D:$D,$B285,Kosztorys!$I:$I,CONCATENATE("&lt;01.01.",BK$10,""))+(SUMIFS(Kosztorys!$F:$F,Kosztorys!$D:$D,$B285,Kosztorys!$I:$I,CONCATENATE("&lt;=31.03.",BK$10,""))-SUMIFS(Kosztorys!$F:$F,Kosztorys!$D:$D,$B285,Kosztorys!$I:$I,CONCATENATE("&lt;=31.12.",BJ$10,"")))*0.75+(SUMIFS(Kosztorys!$F:$F,Kosztorys!$D:$D,$B285,Kosztorys!$I:$I,CONCATENATE("&lt;=30.06.",BK$10,""))-SUMIFS(Kosztorys!$F:$F,Kosztorys!$D:$D,$B285,Kosztorys!$I:$I,CONCATENATE("&lt;=31.03.",BK$10,"")))*0.5+(SUMIFS(Kosztorys!$F:$F,Kosztorys!$D:$D,$B285,Kosztorys!$I:$I,CONCATENATE("&lt;=30.09.",BK$10,""))-SUMIFS(Kosztorys!$F:$F,Kosztorys!$D:$D,$B285,Kosztorys!$I:$I,CONCATENATE("&lt;=30.06.",BK$10,"")))*0.25,"nic"),0)</f>
        <v/>
      </c>
      <c r="BL285" s="41">
        <f>IF($C285="OPEX - Koszt 1szt/rok",IF($M285="szt",SUMIFS(Kosztorys!$F:$F,Kosztorys!$D:$D,$B285,Kosztorys!$I:$I,CONCATENATE("&lt;01.01.",BL$10,""))+(SUMIFS(Kosztorys!$F:$F,Kosztorys!$D:$D,$B285,Kosztorys!$I:$I,CONCATENATE("&lt;=31.03.",BL$10,""))-SUMIFS(Kosztorys!$F:$F,Kosztorys!$D:$D,$B285,Kosztorys!$I:$I,CONCATENATE("&lt;=31.12.",BK$10,"")))*0.75+(SUMIFS(Kosztorys!$F:$F,Kosztorys!$D:$D,$B285,Kosztorys!$I:$I,CONCATENATE("&lt;=30.06.",BL$10,""))-SUMIFS(Kosztorys!$F:$F,Kosztorys!$D:$D,$B285,Kosztorys!$I:$I,CONCATENATE("&lt;=31.03.",BL$10,"")))*0.5+(SUMIFS(Kosztorys!$F:$F,Kosztorys!$D:$D,$B285,Kosztorys!$I:$I,CONCATENATE("&lt;=30.09.",BL$10,""))-SUMIFS(Kosztorys!$F:$F,Kosztorys!$D:$D,$B285,Kosztorys!$I:$I,CONCATENATE("&lt;=30.06.",BL$10,"")))*0.25,"nic"),0)</f>
        <v/>
      </c>
      <c r="BM285" s="41">
        <f>IF($C285="OPEX - Koszt 1szt/rok",IF($M285="szt",SUMIFS(Kosztorys!$F:$F,Kosztorys!$D:$D,$B285,Kosztorys!$I:$I,CONCATENATE("&lt;01.01.",BM$10,""))+(SUMIFS(Kosztorys!$F:$F,Kosztorys!$D:$D,$B285,Kosztorys!$I:$I,CONCATENATE("&lt;=31.03.",BM$10,""))-SUMIFS(Kosztorys!$F:$F,Kosztorys!$D:$D,$B285,Kosztorys!$I:$I,CONCATENATE("&lt;=31.12.",BL$10,"")))*0.75+(SUMIFS(Kosztorys!$F:$F,Kosztorys!$D:$D,$B285,Kosztorys!$I:$I,CONCATENATE("&lt;=30.06.",BM$10,""))-SUMIFS(Kosztorys!$F:$F,Kosztorys!$D:$D,$B285,Kosztorys!$I:$I,CONCATENATE("&lt;=31.03.",BM$10,"")))*0.5+(SUMIFS(Kosztorys!$F:$F,Kosztorys!$D:$D,$B285,Kosztorys!$I:$I,CONCATENATE("&lt;=30.09.",BM$10,""))-SUMIFS(Kosztorys!$F:$F,Kosztorys!$D:$D,$B285,Kosztorys!$I:$I,CONCATENATE("&lt;=30.06.",BM$10,"")))*0.25,"nic"),0)</f>
        <v/>
      </c>
      <c r="BN285" s="41">
        <f>IF($C285="OPEX - Koszt 1szt/rok",IF($M285="szt",SUMIFS(Kosztorys!$F:$F,Kosztorys!$D:$D,$B285,Kosztorys!$I:$I,CONCATENATE("&lt;01.01.",BN$10,""))+(SUMIFS(Kosztorys!$F:$F,Kosztorys!$D:$D,$B285,Kosztorys!$I:$I,CONCATENATE("&lt;=31.03.",BN$10,""))-SUMIFS(Kosztorys!$F:$F,Kosztorys!$D:$D,$B285,Kosztorys!$I:$I,CONCATENATE("&lt;=31.12.",BM$10,"")))*0.75+(SUMIFS(Kosztorys!$F:$F,Kosztorys!$D:$D,$B285,Kosztorys!$I:$I,CONCATENATE("&lt;=30.06.",BN$10,""))-SUMIFS(Kosztorys!$F:$F,Kosztorys!$D:$D,$B285,Kosztorys!$I:$I,CONCATENATE("&lt;=31.03.",BN$10,"")))*0.5+(SUMIFS(Kosztorys!$F:$F,Kosztorys!$D:$D,$B285,Kosztorys!$I:$I,CONCATENATE("&lt;=30.09.",BN$10,""))-SUMIFS(Kosztorys!$F:$F,Kosztorys!$D:$D,$B285,Kosztorys!$I:$I,CONCATENATE("&lt;=30.06.",BN$10,"")))*0.25,"nic"),0)</f>
        <v/>
      </c>
      <c r="BO285" s="41">
        <f>IF($C285="OPEX - Koszt 1szt/rok",IF($M285="szt",SUMIFS(Kosztorys!$F:$F,Kosztorys!$D:$D,$B285,Kosztorys!$I:$I,CONCATENATE("&lt;01.01.",BO$10,""))+(SUMIFS(Kosztorys!$F:$F,Kosztorys!$D:$D,$B285,Kosztorys!$I:$I,CONCATENATE("&lt;=31.03.",BO$10,""))-SUMIFS(Kosztorys!$F:$F,Kosztorys!$D:$D,$B285,Kosztorys!$I:$I,CONCATENATE("&lt;=31.12.",BN$10,"")))*0.75+(SUMIFS(Kosztorys!$F:$F,Kosztorys!$D:$D,$B285,Kosztorys!$I:$I,CONCATENATE("&lt;=30.06.",BO$10,""))-SUMIFS(Kosztorys!$F:$F,Kosztorys!$D:$D,$B285,Kosztorys!$I:$I,CONCATENATE("&lt;=31.03.",BO$10,"")))*0.5+(SUMIFS(Kosztorys!$F:$F,Kosztorys!$D:$D,$B285,Kosztorys!$I:$I,CONCATENATE("&lt;=30.09.",BO$10,""))-SUMIFS(Kosztorys!$F:$F,Kosztorys!$D:$D,$B285,Kosztorys!$I:$I,CONCATENATE("&lt;=30.06.",BO$10,"")))*0.25,"nic"),0)</f>
        <v/>
      </c>
      <c r="BP285" s="41">
        <f>IF($C285="OPEX - Koszt 1szt/rok",IF($M285="szt",SUMIFS(Kosztorys!$F:$F,Kosztorys!$D:$D,$B285,Kosztorys!$I:$I,CONCATENATE("&lt;01.01.",BP$10,""))+(SUMIFS(Kosztorys!$F:$F,Kosztorys!$D:$D,$B285,Kosztorys!$I:$I,CONCATENATE("&lt;=31.03.",BP$10,""))-SUMIFS(Kosztorys!$F:$F,Kosztorys!$D:$D,$B285,Kosztorys!$I:$I,CONCATENATE("&lt;=31.12.",BO$10,"")))*0.75+(SUMIFS(Kosztorys!$F:$F,Kosztorys!$D:$D,$B285,Kosztorys!$I:$I,CONCATENATE("&lt;=30.06.",BP$10,""))-SUMIFS(Kosztorys!$F:$F,Kosztorys!$D:$D,$B285,Kosztorys!$I:$I,CONCATENATE("&lt;=31.03.",BP$10,"")))*0.5+(SUMIFS(Kosztorys!$F:$F,Kosztorys!$D:$D,$B285,Kosztorys!$I:$I,CONCATENATE("&lt;=30.09.",BP$10,""))-SUMIFS(Kosztorys!$F:$F,Kosztorys!$D:$D,$B285,Kosztorys!$I:$I,CONCATENATE("&lt;=30.06.",BP$10,"")))*0.25,"nic"),0)</f>
        <v/>
      </c>
      <c r="BQ285" s="41">
        <f>IF($C285="OPEX - Koszt 1szt/rok",IF($M285="szt",SUMIFS(Kosztorys!$F:$F,Kosztorys!$D:$D,$B285,Kosztorys!$I:$I,CONCATENATE("&lt;01.01.",BQ$10,""))+(SUMIFS(Kosztorys!$F:$F,Kosztorys!$D:$D,$B285,Kosztorys!$I:$I,CONCATENATE("&lt;=31.03.",BQ$10,""))-SUMIFS(Kosztorys!$F:$F,Kosztorys!$D:$D,$B285,Kosztorys!$I:$I,CONCATENATE("&lt;=31.12.",BP$10,"")))*0.75+(SUMIFS(Kosztorys!$F:$F,Kosztorys!$D:$D,$B285,Kosztorys!$I:$I,CONCATENATE("&lt;=30.06.",BQ$10,""))-SUMIFS(Kosztorys!$F:$F,Kosztorys!$D:$D,$B285,Kosztorys!$I:$I,CONCATENATE("&lt;=31.03.",BQ$10,"")))*0.5+(SUMIFS(Kosztorys!$F:$F,Kosztorys!$D:$D,$B285,Kosztorys!$I:$I,CONCATENATE("&lt;=30.09.",BQ$10,""))-SUMIFS(Kosztorys!$F:$F,Kosztorys!$D:$D,$B285,Kosztorys!$I:$I,CONCATENATE("&lt;=30.06.",BQ$10,"")))*0.25,"nic"),0)</f>
        <v/>
      </c>
      <c r="BR285" s="41">
        <f>IF($C285="OPEX - Koszt 1szt/rok",IF($M285="szt",SUMIFS(Kosztorys!$F:$F,Kosztorys!$D:$D,$B285,Kosztorys!$I:$I,CONCATENATE("&lt;01.01.",BR$10,""))+(SUMIFS(Kosztorys!$F:$F,Kosztorys!$D:$D,$B285,Kosztorys!$I:$I,CONCATENATE("&lt;=31.03.",BR$10,""))-SUMIFS(Kosztorys!$F:$F,Kosztorys!$D:$D,$B285,Kosztorys!$I:$I,CONCATENATE("&lt;=31.12.",BQ$10,"")))*0.75+(SUMIFS(Kosztorys!$F:$F,Kosztorys!$D:$D,$B285,Kosztorys!$I:$I,CONCATENATE("&lt;=30.06.",BR$10,""))-SUMIFS(Kosztorys!$F:$F,Kosztorys!$D:$D,$B285,Kosztorys!$I:$I,CONCATENATE("&lt;=31.03.",BR$10,"")))*0.5+(SUMIFS(Kosztorys!$F:$F,Kosztorys!$D:$D,$B285,Kosztorys!$I:$I,CONCATENATE("&lt;=30.09.",BR$10,""))-SUMIFS(Kosztorys!$F:$F,Kosztorys!$D:$D,$B285,Kosztorys!$I:$I,CONCATENATE("&lt;=30.06.",BR$10,"")))*0.25,"nic"),0)</f>
        <v/>
      </c>
      <c r="BS285" s="41">
        <f>IF($C285="OPEX - Koszt 1szt/rok",IF($M285="szt",SUMIFS(Kosztorys!$F:$F,Kosztorys!$D:$D,$B285,Kosztorys!$I:$I,CONCATENATE("&lt;01.01.",BS$10,""))+(SUMIFS(Kosztorys!$F:$F,Kosztorys!$D:$D,$B285,Kosztorys!$I:$I,CONCATENATE("&lt;=31.03.",BS$10,""))-SUMIFS(Kosztorys!$F:$F,Kosztorys!$D:$D,$B285,Kosztorys!$I:$I,CONCATENATE("&lt;=31.12.",BR$10,"")))*0.75+(SUMIFS(Kosztorys!$F:$F,Kosztorys!$D:$D,$B285,Kosztorys!$I:$I,CONCATENATE("&lt;=30.06.",BS$10,""))-SUMIFS(Kosztorys!$F:$F,Kosztorys!$D:$D,$B285,Kosztorys!$I:$I,CONCATENATE("&lt;=31.03.",BS$10,"")))*0.5+(SUMIFS(Kosztorys!$F:$F,Kosztorys!$D:$D,$B285,Kosztorys!$I:$I,CONCATENATE("&lt;=30.09.",BS$10,""))-SUMIFS(Kosztorys!$F:$F,Kosztorys!$D:$D,$B285,Kosztorys!$I:$I,CONCATENATE("&lt;=30.06.",BS$10,"")))*0.25,"nic"),0)</f>
        <v/>
      </c>
      <c r="BT285" s="41">
        <f>IF($C285="OPEX - Koszt 1szt/rok",IF($M285="szt",SUMIFS(Kosztorys!$F:$F,Kosztorys!$D:$D,$B285,Kosztorys!$I:$I,CONCATENATE("&lt;01.01.",BT$10,""))+(SUMIFS(Kosztorys!$F:$F,Kosztorys!$D:$D,$B285,Kosztorys!$I:$I,CONCATENATE("&lt;=31.03.",BT$10,""))-SUMIFS(Kosztorys!$F:$F,Kosztorys!$D:$D,$B285,Kosztorys!$I:$I,CONCATENATE("&lt;=31.12.",BS$10,"")))*0.75+(SUMIFS(Kosztorys!$F:$F,Kosztorys!$D:$D,$B285,Kosztorys!$I:$I,CONCATENATE("&lt;=30.06.",BT$10,""))-SUMIFS(Kosztorys!$F:$F,Kosztorys!$D:$D,$B285,Kosztorys!$I:$I,CONCATENATE("&lt;=31.03.",BT$10,"")))*0.5+(SUMIFS(Kosztorys!$F:$F,Kosztorys!$D:$D,$B285,Kosztorys!$I:$I,CONCATENATE("&lt;=30.09.",BT$10,""))-SUMIFS(Kosztorys!$F:$F,Kosztorys!$D:$D,$B285,Kosztorys!$I:$I,CONCATENATE("&lt;=30.06.",BT$10,"")))*0.25,"nic"),0)</f>
        <v/>
      </c>
      <c r="BU285" s="41">
        <f>IF($C285="OPEX - Koszt 1szt/rok",IF($M285="szt",SUMIFS(Kosztorys!$F:$F,Kosztorys!$D:$D,$B285,Kosztorys!$I:$I,CONCATENATE("&lt;01.01.",BU$10,""))+(SUMIFS(Kosztorys!$F:$F,Kosztorys!$D:$D,$B285,Kosztorys!$I:$I,CONCATENATE("&lt;=31.03.",BU$10,""))-SUMIFS(Kosztorys!$F:$F,Kosztorys!$D:$D,$B285,Kosztorys!$I:$I,CONCATENATE("&lt;=31.12.",BT$10,"")))*0.75+(SUMIFS(Kosztorys!$F:$F,Kosztorys!$D:$D,$B285,Kosztorys!$I:$I,CONCATENATE("&lt;=30.06.",BU$10,""))-SUMIFS(Kosztorys!$F:$F,Kosztorys!$D:$D,$B285,Kosztorys!$I:$I,CONCATENATE("&lt;=31.03.",BU$10,"")))*0.5+(SUMIFS(Kosztorys!$F:$F,Kosztorys!$D:$D,$B285,Kosztorys!$I:$I,CONCATENATE("&lt;=30.09.",BU$10,""))-SUMIFS(Kosztorys!$F:$F,Kosztorys!$D:$D,$B285,Kosztorys!$I:$I,CONCATENATE("&lt;=30.06.",BU$10,"")))*0.25,"nic"),0)</f>
        <v/>
      </c>
      <c r="BV285" s="41">
        <f>IF($C285="OPEX - Koszt 1szt/rok",IF($M285="szt",SUMIFS(Kosztorys!$F:$F,Kosztorys!$D:$D,$B285,Kosztorys!$I:$I,CONCATENATE("&lt;01.01.",BV$10,""))+(SUMIFS(Kosztorys!$F:$F,Kosztorys!$D:$D,$B285,Kosztorys!$I:$I,CONCATENATE("&lt;=31.03.",BV$10,""))-SUMIFS(Kosztorys!$F:$F,Kosztorys!$D:$D,$B285,Kosztorys!$I:$I,CONCATENATE("&lt;=31.12.",BU$10,"")))*0.75+(SUMIFS(Kosztorys!$F:$F,Kosztorys!$D:$D,$B285,Kosztorys!$I:$I,CONCATENATE("&lt;=30.06.",BV$10,""))-SUMIFS(Kosztorys!$F:$F,Kosztorys!$D:$D,$B285,Kosztorys!$I:$I,CONCATENATE("&lt;=31.03.",BV$10,"")))*0.5+(SUMIFS(Kosztorys!$F:$F,Kosztorys!$D:$D,$B285,Kosztorys!$I:$I,CONCATENATE("&lt;=30.09.",BV$10,""))-SUMIFS(Kosztorys!$F:$F,Kosztorys!$D:$D,$B285,Kosztorys!$I:$I,CONCATENATE("&lt;=30.06.",BV$10,"")))*0.25,"nic"),0)</f>
        <v/>
      </c>
      <c r="BW285" s="41">
        <f>IF($C285="OPEX - Koszt 1szt/rok",IF($M285="szt",SUMIFS(Kosztorys!$F:$F,Kosztorys!$D:$D,$B285,Kosztorys!$I:$I,CONCATENATE("&lt;01.01.",BW$10,""))+(SUMIFS(Kosztorys!$F:$F,Kosztorys!$D:$D,$B285,Kosztorys!$I:$I,CONCATENATE("&lt;=31.03.",BW$10,""))-SUMIFS(Kosztorys!$F:$F,Kosztorys!$D:$D,$B285,Kosztorys!$I:$I,CONCATENATE("&lt;=31.12.",BV$10,"")))*0.75+(SUMIFS(Kosztorys!$F:$F,Kosztorys!$D:$D,$B285,Kosztorys!$I:$I,CONCATENATE("&lt;=30.06.",BW$10,""))-SUMIFS(Kosztorys!$F:$F,Kosztorys!$D:$D,$B285,Kosztorys!$I:$I,CONCATENATE("&lt;=31.03.",BW$10,"")))*0.5+(SUMIFS(Kosztorys!$F:$F,Kosztorys!$D:$D,$B285,Kosztorys!$I:$I,CONCATENATE("&lt;=30.09.",BW$10,""))-SUMIFS(Kosztorys!$F:$F,Kosztorys!$D:$D,$B285,Kosztorys!$I:$I,CONCATENATE("&lt;=30.06.",BW$10,"")))*0.25,"nic"),0)</f>
        <v/>
      </c>
      <c r="BX285" s="41">
        <f>IF(C285="OPEX - Koszt 1szt/rok",IF(MAX(BH285:BW285)=IF(ISERROR(VLOOKUP(B285,JB_tabela,MATCH(BX$9,JB_menu,0)-1,FALSE())),,VLOOKUP(B285,JB_tabela,MATCH(BX$9,JB_menu,0)-1,FALSE())),"OK","nie zgadza się liczba użytych JB"),"OK-ND")</f>
        <v/>
      </c>
      <c r="CB285" s="41">
        <f>IF($C285="OPEX - Długość 1m koszt/rok",IF($M285="m",SUMIFS(Kosztorys!$F:$F,Kosztorys!$D:$D,$B285,Kosztorys!$I:$I,CONCATENATE("&lt;01.01.",CB$10,""))+(SUMIFS(Kosztorys!$F:$F,Kosztorys!$D:$D,$B285,Kosztorys!$I:$I,CONCATENATE("&lt;=31.03.",CB$10,""))-SUMIFS(Kosztorys!$F:$F,Kosztorys!$D:$D,$B285,Kosztorys!$I:$I,CONCATENATE("&lt;=31.12.",CA$10,"")))*0.75+(SUMIFS(Kosztorys!$F:$F,Kosztorys!$D:$D,$B285,Kosztorys!$I:$I,CONCATENATE("&lt;=30.06.",CB$10,""))-SUMIFS(Kosztorys!$F:$F,Kosztorys!$D:$D,$B285,Kosztorys!$I:$I,CONCATENATE("&lt;=31.03.",CB$10,"")))*0.5+(SUMIFS(Kosztorys!$F:$F,Kosztorys!$D:$D,$B285,Kosztorys!$I:$I,CONCATENATE("&lt;=30.09.",CB$10,""))-SUMIFS(Kosztorys!$F:$F,Kosztorys!$D:$D,$B285,Kosztorys!$I:$I,CONCATENATE("&lt;=30.06.",CB$10,"")))*0.25,"nic"),0)</f>
        <v/>
      </c>
      <c r="CC285" s="41">
        <f>IF($C285="OPEX - Długość 1m koszt/rok",IF($M285="m",SUMIFS(Kosztorys!$F:$F,Kosztorys!$D:$D,$B285,Kosztorys!$I:$I,CONCATENATE("&lt;01.01.",CC$10,""))+(SUMIFS(Kosztorys!$F:$F,Kosztorys!$D:$D,$B285,Kosztorys!$I:$I,CONCATENATE("&lt;=31.03.",CC$10,""))-SUMIFS(Kosztorys!$F:$F,Kosztorys!$D:$D,$B285,Kosztorys!$I:$I,CONCATENATE("&lt;=31.12.",CB$10,"")))*0.75+(SUMIFS(Kosztorys!$F:$F,Kosztorys!$D:$D,$B285,Kosztorys!$I:$I,CONCATENATE("&lt;=30.06.",CC$10,""))-SUMIFS(Kosztorys!$F:$F,Kosztorys!$D:$D,$B285,Kosztorys!$I:$I,CONCATENATE("&lt;=31.03.",CC$10,"")))*0.5+(SUMIFS(Kosztorys!$F:$F,Kosztorys!$D:$D,$B285,Kosztorys!$I:$I,CONCATENATE("&lt;=30.09.",CC$10,""))-SUMIFS(Kosztorys!$F:$F,Kosztorys!$D:$D,$B285,Kosztorys!$I:$I,CONCATENATE("&lt;=30.06.",CC$10,"")))*0.25,"nic"),0)</f>
        <v/>
      </c>
      <c r="CD285" s="41">
        <f>IF($C285="OPEX - Długość 1m koszt/rok",IF($M285="m",SUMIFS(Kosztorys!$F:$F,Kosztorys!$D:$D,$B285,Kosztorys!$I:$I,CONCATENATE("&lt;01.01.",CD$10,""))+(SUMIFS(Kosztorys!$F:$F,Kosztorys!$D:$D,$B285,Kosztorys!$I:$I,CONCATENATE("&lt;=31.03.",CD$10,""))-SUMIFS(Kosztorys!$F:$F,Kosztorys!$D:$D,$B285,Kosztorys!$I:$I,CONCATENATE("&lt;=31.12.",CC$10,"")))*0.75+(SUMIFS(Kosztorys!$F:$F,Kosztorys!$D:$D,$B285,Kosztorys!$I:$I,CONCATENATE("&lt;=30.06.",CD$10,""))-SUMIFS(Kosztorys!$F:$F,Kosztorys!$D:$D,$B285,Kosztorys!$I:$I,CONCATENATE("&lt;=31.03.",CD$10,"")))*0.5+(SUMIFS(Kosztorys!$F:$F,Kosztorys!$D:$D,$B285,Kosztorys!$I:$I,CONCATENATE("&lt;=30.09.",CD$10,""))-SUMIFS(Kosztorys!$F:$F,Kosztorys!$D:$D,$B285,Kosztorys!$I:$I,CONCATENATE("&lt;=30.06.",CD$10,"")))*0.25,"nic"),0)</f>
        <v/>
      </c>
      <c r="CE285" s="41">
        <f>IF($C285="OPEX - Długość 1m koszt/rok",IF($M285="m",SUMIFS(Kosztorys!$F:$F,Kosztorys!$D:$D,$B285,Kosztorys!$I:$I,CONCATENATE("&lt;01.01.",CE$10,""))+(SUMIFS(Kosztorys!$F:$F,Kosztorys!$D:$D,$B285,Kosztorys!$I:$I,CONCATENATE("&lt;=31.03.",CE$10,""))-SUMIFS(Kosztorys!$F:$F,Kosztorys!$D:$D,$B285,Kosztorys!$I:$I,CONCATENATE("&lt;=31.12.",CD$10,"")))*0.75+(SUMIFS(Kosztorys!$F:$F,Kosztorys!$D:$D,$B285,Kosztorys!$I:$I,CONCATENATE("&lt;=30.06.",CE$10,""))-SUMIFS(Kosztorys!$F:$F,Kosztorys!$D:$D,$B285,Kosztorys!$I:$I,CONCATENATE("&lt;=31.03.",CE$10,"")))*0.5+(SUMIFS(Kosztorys!$F:$F,Kosztorys!$D:$D,$B285,Kosztorys!$I:$I,CONCATENATE("&lt;=30.09.",CE$10,""))-SUMIFS(Kosztorys!$F:$F,Kosztorys!$D:$D,$B285,Kosztorys!$I:$I,CONCATENATE("&lt;=30.06.",CE$10,"")))*0.25,"nic"),0)</f>
        <v/>
      </c>
      <c r="CF285" s="41">
        <f>IF($C285="OPEX - Długość 1m koszt/rok",IF($M285="m",SUMIFS(Kosztorys!$F:$F,Kosztorys!$D:$D,$B285,Kosztorys!$I:$I,CONCATENATE("&lt;01.01.",CF$10,""))+(SUMIFS(Kosztorys!$F:$F,Kosztorys!$D:$D,$B285,Kosztorys!$I:$I,CONCATENATE("&lt;=31.03.",CF$10,""))-SUMIFS(Kosztorys!$F:$F,Kosztorys!$D:$D,$B285,Kosztorys!$I:$I,CONCATENATE("&lt;=31.12.",CE$10,"")))*0.75+(SUMIFS(Kosztorys!$F:$F,Kosztorys!$D:$D,$B285,Kosztorys!$I:$I,CONCATENATE("&lt;=30.06.",CF$10,""))-SUMIFS(Kosztorys!$F:$F,Kosztorys!$D:$D,$B285,Kosztorys!$I:$I,CONCATENATE("&lt;=31.03.",CF$10,"")))*0.5+(SUMIFS(Kosztorys!$F:$F,Kosztorys!$D:$D,$B285,Kosztorys!$I:$I,CONCATENATE("&lt;=30.09.",CF$10,""))-SUMIFS(Kosztorys!$F:$F,Kosztorys!$D:$D,$B285,Kosztorys!$I:$I,CONCATENATE("&lt;=30.06.",CF$10,"")))*0.25,"nic"),0)</f>
        <v/>
      </c>
      <c r="CG285" s="41">
        <f>IF($C285="OPEX - Długość 1m koszt/rok",IF($M285="m",SUMIFS(Kosztorys!$F:$F,Kosztorys!$D:$D,$B285,Kosztorys!$I:$I,CONCATENATE("&lt;01.01.",CG$10,""))+(SUMIFS(Kosztorys!$F:$F,Kosztorys!$D:$D,$B285,Kosztorys!$I:$I,CONCATENATE("&lt;=31.03.",CG$10,""))-SUMIFS(Kosztorys!$F:$F,Kosztorys!$D:$D,$B285,Kosztorys!$I:$I,CONCATENATE("&lt;=31.12.",CF$10,"")))*0.75+(SUMIFS(Kosztorys!$F:$F,Kosztorys!$D:$D,$B285,Kosztorys!$I:$I,CONCATENATE("&lt;=30.06.",CG$10,""))-SUMIFS(Kosztorys!$F:$F,Kosztorys!$D:$D,$B285,Kosztorys!$I:$I,CONCATENATE("&lt;=31.03.",CG$10,"")))*0.5+(SUMIFS(Kosztorys!$F:$F,Kosztorys!$D:$D,$B285,Kosztorys!$I:$I,CONCATENATE("&lt;=30.09.",CG$10,""))-SUMIFS(Kosztorys!$F:$F,Kosztorys!$D:$D,$B285,Kosztorys!$I:$I,CONCATENATE("&lt;=30.06.",CG$10,"")))*0.25,"nic"),0)</f>
        <v/>
      </c>
      <c r="CH285" s="41">
        <f>IF($C285="OPEX - Długość 1m koszt/rok",IF($M285="m",SUMIFS(Kosztorys!$F:$F,Kosztorys!$D:$D,$B285,Kosztorys!$I:$I,CONCATENATE("&lt;01.01.",CH$10,""))+(SUMIFS(Kosztorys!$F:$F,Kosztorys!$D:$D,$B285,Kosztorys!$I:$I,CONCATENATE("&lt;=31.03.",CH$10,""))-SUMIFS(Kosztorys!$F:$F,Kosztorys!$D:$D,$B285,Kosztorys!$I:$I,CONCATENATE("&lt;=31.12.",CG$10,"")))*0.75+(SUMIFS(Kosztorys!$F:$F,Kosztorys!$D:$D,$B285,Kosztorys!$I:$I,CONCATENATE("&lt;=30.06.",CH$10,""))-SUMIFS(Kosztorys!$F:$F,Kosztorys!$D:$D,$B285,Kosztorys!$I:$I,CONCATENATE("&lt;=31.03.",CH$10,"")))*0.5+(SUMIFS(Kosztorys!$F:$F,Kosztorys!$D:$D,$B285,Kosztorys!$I:$I,CONCATENATE("&lt;=30.09.",CH$10,""))-SUMIFS(Kosztorys!$F:$F,Kosztorys!$D:$D,$B285,Kosztorys!$I:$I,CONCATENATE("&lt;=30.06.",CH$10,"")))*0.25,"nic"),0)</f>
        <v/>
      </c>
      <c r="CI285" s="41">
        <f>IF($C285="OPEX - Długość 1m koszt/rok",IF($M285="m",SUMIFS(Kosztorys!$F:$F,Kosztorys!$D:$D,$B285,Kosztorys!$I:$I,CONCATENATE("&lt;01.01.",CI$10,""))+(SUMIFS(Kosztorys!$F:$F,Kosztorys!$D:$D,$B285,Kosztorys!$I:$I,CONCATENATE("&lt;=31.03.",CI$10,""))-SUMIFS(Kosztorys!$F:$F,Kosztorys!$D:$D,$B285,Kosztorys!$I:$I,CONCATENATE("&lt;=31.12.",CH$10,"")))*0.75+(SUMIFS(Kosztorys!$F:$F,Kosztorys!$D:$D,$B285,Kosztorys!$I:$I,CONCATENATE("&lt;=30.06.",CI$10,""))-SUMIFS(Kosztorys!$F:$F,Kosztorys!$D:$D,$B285,Kosztorys!$I:$I,CONCATENATE("&lt;=31.03.",CI$10,"")))*0.5+(SUMIFS(Kosztorys!$F:$F,Kosztorys!$D:$D,$B285,Kosztorys!$I:$I,CONCATENATE("&lt;=30.09.",CI$10,""))-SUMIFS(Kosztorys!$F:$F,Kosztorys!$D:$D,$B285,Kosztorys!$I:$I,CONCATENATE("&lt;=30.06.",CI$10,"")))*0.25,"nic"),0)</f>
        <v/>
      </c>
      <c r="CJ285" s="41">
        <f>IF($C285="OPEX - Długość 1m koszt/rok",IF($M285="m",SUMIFS(Kosztorys!$F:$F,Kosztorys!$D:$D,$B285,Kosztorys!$I:$I,CONCATENATE("&lt;01.01.",CJ$10,""))+(SUMIFS(Kosztorys!$F:$F,Kosztorys!$D:$D,$B285,Kosztorys!$I:$I,CONCATENATE("&lt;=31.03.",CJ$10,""))-SUMIFS(Kosztorys!$F:$F,Kosztorys!$D:$D,$B285,Kosztorys!$I:$I,CONCATENATE("&lt;=31.12.",CI$10,"")))*0.75+(SUMIFS(Kosztorys!$F:$F,Kosztorys!$D:$D,$B285,Kosztorys!$I:$I,CONCATENATE("&lt;=30.06.",CJ$10,""))-SUMIFS(Kosztorys!$F:$F,Kosztorys!$D:$D,$B285,Kosztorys!$I:$I,CONCATENATE("&lt;=31.03.",CJ$10,"")))*0.5+(SUMIFS(Kosztorys!$F:$F,Kosztorys!$D:$D,$B285,Kosztorys!$I:$I,CONCATENATE("&lt;=30.09.",CJ$10,""))-SUMIFS(Kosztorys!$F:$F,Kosztorys!$D:$D,$B285,Kosztorys!$I:$I,CONCATENATE("&lt;=30.06.",CJ$10,"")))*0.25,"nic"),0)</f>
        <v/>
      </c>
      <c r="CK285" s="41">
        <f>IF($C285="OPEX - Długość 1m koszt/rok",IF($M285="m",SUMIFS(Kosztorys!$F:$F,Kosztorys!$D:$D,$B285,Kosztorys!$I:$I,CONCATENATE("&lt;01.01.",CK$10,""))+(SUMIFS(Kosztorys!$F:$F,Kosztorys!$D:$D,$B285,Kosztorys!$I:$I,CONCATENATE("&lt;=31.03.",CK$10,""))-SUMIFS(Kosztorys!$F:$F,Kosztorys!$D:$D,$B285,Kosztorys!$I:$I,CONCATENATE("&lt;=31.12.",CJ$10,"")))*0.75+(SUMIFS(Kosztorys!$F:$F,Kosztorys!$D:$D,$B285,Kosztorys!$I:$I,CONCATENATE("&lt;=30.06.",CK$10,""))-SUMIFS(Kosztorys!$F:$F,Kosztorys!$D:$D,$B285,Kosztorys!$I:$I,CONCATENATE("&lt;=31.03.",CK$10,"")))*0.5+(SUMIFS(Kosztorys!$F:$F,Kosztorys!$D:$D,$B285,Kosztorys!$I:$I,CONCATENATE("&lt;=30.09.",CK$10,""))-SUMIFS(Kosztorys!$F:$F,Kosztorys!$D:$D,$B285,Kosztorys!$I:$I,CONCATENATE("&lt;=30.06.",CK$10,"")))*0.25,"nic"),0)</f>
        <v/>
      </c>
      <c r="CL285" s="41">
        <f>IF($C285="OPEX - Długość 1m koszt/rok",IF($M285="m",SUMIFS(Kosztorys!$F:$F,Kosztorys!$D:$D,$B285,Kosztorys!$I:$I,CONCATENATE("&lt;01.01.",CL$10,""))+(SUMIFS(Kosztorys!$F:$F,Kosztorys!$D:$D,$B285,Kosztorys!$I:$I,CONCATENATE("&lt;=31.03.",CL$10,""))-SUMIFS(Kosztorys!$F:$F,Kosztorys!$D:$D,$B285,Kosztorys!$I:$I,CONCATENATE("&lt;=31.12.",CK$10,"")))*0.75+(SUMIFS(Kosztorys!$F:$F,Kosztorys!$D:$D,$B285,Kosztorys!$I:$I,CONCATENATE("&lt;=30.06.",CL$10,""))-SUMIFS(Kosztorys!$F:$F,Kosztorys!$D:$D,$B285,Kosztorys!$I:$I,CONCATENATE("&lt;=31.03.",CL$10,"")))*0.5+(SUMIFS(Kosztorys!$F:$F,Kosztorys!$D:$D,$B285,Kosztorys!$I:$I,CONCATENATE("&lt;=30.09.",CL$10,""))-SUMIFS(Kosztorys!$F:$F,Kosztorys!$D:$D,$B285,Kosztorys!$I:$I,CONCATENATE("&lt;=30.06.",CL$10,"")))*0.25,"nic"),0)</f>
        <v/>
      </c>
      <c r="CM285" s="41">
        <f>IF($C285="OPEX - Długość 1m koszt/rok",IF($M285="m",SUMIFS(Kosztorys!$F:$F,Kosztorys!$D:$D,$B285,Kosztorys!$I:$I,CONCATENATE("&lt;01.01.",CM$10,""))+(SUMIFS(Kosztorys!$F:$F,Kosztorys!$D:$D,$B285,Kosztorys!$I:$I,CONCATENATE("&lt;=31.03.",CM$10,""))-SUMIFS(Kosztorys!$F:$F,Kosztorys!$D:$D,$B285,Kosztorys!$I:$I,CONCATENATE("&lt;=31.12.",CL$10,"")))*0.75+(SUMIFS(Kosztorys!$F:$F,Kosztorys!$D:$D,$B285,Kosztorys!$I:$I,CONCATENATE("&lt;=30.06.",CM$10,""))-SUMIFS(Kosztorys!$F:$F,Kosztorys!$D:$D,$B285,Kosztorys!$I:$I,CONCATENATE("&lt;=31.03.",CM$10,"")))*0.5+(SUMIFS(Kosztorys!$F:$F,Kosztorys!$D:$D,$B285,Kosztorys!$I:$I,CONCATENATE("&lt;=30.09.",CM$10,""))-SUMIFS(Kosztorys!$F:$F,Kosztorys!$D:$D,$B285,Kosztorys!$I:$I,CONCATENATE("&lt;=30.06.",CM$10,"")))*0.25,"nic"),0)</f>
        <v/>
      </c>
      <c r="CN285" s="41">
        <f>IF($C285="OPEX - Długość 1m koszt/rok",IF($M285="m",SUMIFS(Kosztorys!$F:$F,Kosztorys!$D:$D,$B285,Kosztorys!$I:$I,CONCATENATE("&lt;01.01.",CN$10,""))+(SUMIFS(Kosztorys!$F:$F,Kosztorys!$D:$D,$B285,Kosztorys!$I:$I,CONCATENATE("&lt;=31.03.",CN$10,""))-SUMIFS(Kosztorys!$F:$F,Kosztorys!$D:$D,$B285,Kosztorys!$I:$I,CONCATENATE("&lt;=31.12.",CM$10,"")))*0.75+(SUMIFS(Kosztorys!$F:$F,Kosztorys!$D:$D,$B285,Kosztorys!$I:$I,CONCATENATE("&lt;=30.06.",CN$10,""))-SUMIFS(Kosztorys!$F:$F,Kosztorys!$D:$D,$B285,Kosztorys!$I:$I,CONCATENATE("&lt;=31.03.",CN$10,"")))*0.5+(SUMIFS(Kosztorys!$F:$F,Kosztorys!$D:$D,$B285,Kosztorys!$I:$I,CONCATENATE("&lt;=30.09.",CN$10,""))-SUMIFS(Kosztorys!$F:$F,Kosztorys!$D:$D,$B285,Kosztorys!$I:$I,CONCATENATE("&lt;=30.06.",CN$10,"")))*0.25,"nic"),0)</f>
        <v/>
      </c>
      <c r="CO285" s="41">
        <f>IF($C285="OPEX - Długość 1m koszt/rok",IF($M285="m",SUMIFS(Kosztorys!$F:$F,Kosztorys!$D:$D,$B285,Kosztorys!$I:$I,CONCATENATE("&lt;01.01.",CO$10,""))+(SUMIFS(Kosztorys!$F:$F,Kosztorys!$D:$D,$B285,Kosztorys!$I:$I,CONCATENATE("&lt;=31.03.",CO$10,""))-SUMIFS(Kosztorys!$F:$F,Kosztorys!$D:$D,$B285,Kosztorys!$I:$I,CONCATENATE("&lt;=31.12.",CN$10,"")))*0.75+(SUMIFS(Kosztorys!$F:$F,Kosztorys!$D:$D,$B285,Kosztorys!$I:$I,CONCATENATE("&lt;=30.06.",CO$10,""))-SUMIFS(Kosztorys!$F:$F,Kosztorys!$D:$D,$B285,Kosztorys!$I:$I,CONCATENATE("&lt;=31.03.",CO$10,"")))*0.5+(SUMIFS(Kosztorys!$F:$F,Kosztorys!$D:$D,$B285,Kosztorys!$I:$I,CONCATENATE("&lt;=30.09.",CO$10,""))-SUMIFS(Kosztorys!$F:$F,Kosztorys!$D:$D,$B285,Kosztorys!$I:$I,CONCATENATE("&lt;=30.06.",CO$10,"")))*0.25,"nic"),0)</f>
        <v/>
      </c>
      <c r="CP285" s="41">
        <f>IF($C285="OPEX - Długość 1m koszt/rok",IF($M285="m",SUMIFS(Kosztorys!$F:$F,Kosztorys!$D:$D,$B285,Kosztorys!$I:$I,CONCATENATE("&lt;01.01.",CP$10,""))+(SUMIFS(Kosztorys!$F:$F,Kosztorys!$D:$D,$B285,Kosztorys!$I:$I,CONCATENATE("&lt;=31.03.",CP$10,""))-SUMIFS(Kosztorys!$F:$F,Kosztorys!$D:$D,$B285,Kosztorys!$I:$I,CONCATENATE("&lt;=31.12.",CO$10,"")))*0.75+(SUMIFS(Kosztorys!$F:$F,Kosztorys!$D:$D,$B285,Kosztorys!$I:$I,CONCATENATE("&lt;=30.06.",CP$10,""))-SUMIFS(Kosztorys!$F:$F,Kosztorys!$D:$D,$B285,Kosztorys!$I:$I,CONCATENATE("&lt;=31.03.",CP$10,"")))*0.5+(SUMIFS(Kosztorys!$F:$F,Kosztorys!$D:$D,$B285,Kosztorys!$I:$I,CONCATENATE("&lt;=30.09.",CP$10,""))-SUMIFS(Kosztorys!$F:$F,Kosztorys!$D:$D,$B285,Kosztorys!$I:$I,CONCATENATE("&lt;=30.06.",CP$10,"")))*0.25,"nic"),0)</f>
        <v/>
      </c>
      <c r="CQ285" s="41">
        <f>IF($C285="OPEX - Długość 1m koszt/rok",IF($M285="m",SUMIFS(Kosztorys!$F:$F,Kosztorys!$D:$D,$B285,Kosztorys!$I:$I,CONCATENATE("&lt;01.01.",CQ$10,""))+(SUMIFS(Kosztorys!$F:$F,Kosztorys!$D:$D,$B285,Kosztorys!$I:$I,CONCATENATE("&lt;=31.03.",CQ$10,""))-SUMIFS(Kosztorys!$F:$F,Kosztorys!$D:$D,$B285,Kosztorys!$I:$I,CONCATENATE("&lt;=31.12.",CP$10,"")))*0.75+(SUMIFS(Kosztorys!$F:$F,Kosztorys!$D:$D,$B285,Kosztorys!$I:$I,CONCATENATE("&lt;=30.06.",CQ$10,""))-SUMIFS(Kosztorys!$F:$F,Kosztorys!$D:$D,$B285,Kosztorys!$I:$I,CONCATENATE("&lt;=31.03.",CQ$10,"")))*0.5+(SUMIFS(Kosztorys!$F:$F,Kosztorys!$D:$D,$B285,Kosztorys!$I:$I,CONCATENATE("&lt;=30.09.",CQ$10,""))-SUMIFS(Kosztorys!$F:$F,Kosztorys!$D:$D,$B285,Kosztorys!$I:$I,CONCATENATE("&lt;=30.06.",CQ$10,"")))*0.25,"nic"),0)</f>
        <v/>
      </c>
      <c r="CR285" s="41">
        <f>IF(C285="OPEX - Długość 1m koszt/rok",IF(MAX(CB285:CQ285)=IF(ISERROR(VLOOKUP(B285,JB_tabela,MATCH(CR$9,JB_menu,0)-1,FALSE())),,VLOOKUP(B285,JB_tabela,MATCH(CR$9,JB_menu,0)-1,FALSE())),"OK","nie zgadza się liczba użytych JB"),"OK-ND")</f>
        <v/>
      </c>
      <c r="CS285" s="41">
        <f>IFERROR(VLOOKUP($C285,$CY$2:$CZ$7,2,FALSE()),"ERROR")</f>
        <v/>
      </c>
      <c r="CV285" s="41">
        <f>$Q285</f>
        <v/>
      </c>
      <c r="CW285" s="41">
        <f>$R285</f>
        <v/>
      </c>
      <c r="CX285" s="41">
        <f>$S285</f>
        <v/>
      </c>
      <c r="CY285" s="41">
        <f>ROUND(IF(LEFT($C285,4)="CAPE",ROUND($E285*$H285,2)*OFFSET(T285,0,$CS285),0),2)</f>
        <v/>
      </c>
      <c r="CZ285" s="41">
        <f>ROUND(IF(LEFT($C285,4)="CAPE",ROUND($E285*$H285,2)*OFFSET(U285,0,$CS285),0),2)</f>
        <v/>
      </c>
      <c r="DA285" s="41">
        <f>ROUND(IF(LEFT($C285,4)="CAPE",ROUND($E285*$H285,2)*OFFSET(V285,0,$CS285),0),2)</f>
        <v/>
      </c>
      <c r="DB285" s="41">
        <f>ROUND(IF(LEFT($C285,4)="CAPE",ROUND($E285*$H285,2)*OFFSET(W285,0,$CS285),0),2)</f>
        <v/>
      </c>
      <c r="DC285" s="41">
        <f>ROUND(IF(LEFT($C285,4)="CAPE",ROUND($E285*$H285,2)*OFFSET(X285,0,$CS285),0),2)</f>
        <v/>
      </c>
      <c r="DD285" s="41">
        <f>ROUND(IF(LEFT($C285,4)="CAPE",ROUND($E285*$H285,2)*OFFSET(Y285,0,$CS285),0),2)</f>
        <v/>
      </c>
      <c r="DE285" s="41">
        <f>ROUND(IF(LEFT($C285,4)="CAPE",ROUND($E285*$H285,2)*OFFSET(Z285,0,$CS285),0),2)</f>
        <v/>
      </c>
      <c r="DF285" s="41">
        <f>ROUND(IF(LEFT($C285,4)="CAPE",ROUND($E285*$H285,2)*OFFSET(AA285,0,$CS285),0),2)</f>
        <v/>
      </c>
      <c r="DG285" s="41">
        <f>ROUND(IF(LEFT($C285,4)="CAPE",ROUND($E285*$H285,2)*OFFSET(AB285,0,$CS285),0),2)</f>
        <v/>
      </c>
      <c r="DH285" s="41">
        <f>ROUND(IF(LEFT($C285,4)="CAPE",ROUND($E285*$H285,2)*OFFSET(AC285,0,$CS285),0),2)</f>
        <v/>
      </c>
      <c r="DI285" s="41">
        <f>ROUND(IF(LEFT($C285,4)="CAPE",ROUND($E285*$H285,2)*OFFSET(AD285,0,$CS285),0),2)</f>
        <v/>
      </c>
      <c r="DJ285" s="41">
        <f>ROUND(IF(LEFT($C285,4)="CAPE",ROUND($E285*$H285,2)*OFFSET(AE285,0,$CS285),0),2)</f>
        <v/>
      </c>
      <c r="DK285" s="41">
        <f>ROUND(IF(LEFT($C285,4)="CAPE",ROUND($E285*$H285,2)*OFFSET(AF285,0,$CS285),0),2)</f>
        <v/>
      </c>
      <c r="DL285" s="41">
        <f>ROUND(IF(LEFT($C285,4)="CAPE",ROUND($E285*$H285,2)*OFFSET(AG285,0,$CS285),0),2)</f>
        <v/>
      </c>
      <c r="DM285" s="41">
        <f>ROUND(IF(LEFT($C285,4)="CAPE",ROUND($E285*$H285,2)*OFFSET(AH285,0,$CS285),0),2)</f>
        <v/>
      </c>
      <c r="DN285" s="41">
        <f>ROUND(IF(LEFT($C285,4)="CAPE",ROUND($E285*$H285,2)*OFFSET(AI285,0,$CS285),0),2)</f>
        <v/>
      </c>
      <c r="DP285" s="41">
        <f>$Q285</f>
        <v/>
      </c>
      <c r="DQ285" s="41">
        <f>$R285</f>
        <v/>
      </c>
      <c r="DR285" s="41">
        <f>$S285</f>
        <v/>
      </c>
      <c r="DS285" s="41">
        <f>ROUND(IF(LEFT($C285,4)="OPEX",$E285*$H285*OFFSET($T285,0,$CS285),0),2)</f>
        <v/>
      </c>
      <c r="DT285" s="41">
        <f>ROUND(IF(LEFT($C285,4)="OPEX",$E285*$H285*OFFSET($U285,0,$CS285),0),2)</f>
        <v/>
      </c>
      <c r="DU285" s="41">
        <f>ROUND(IF(LEFT($C285,4)="OPEX",$E285*$H285*OFFSET($V285,0,$CS285),0),2)</f>
        <v/>
      </c>
      <c r="DV285" s="41">
        <f>ROUND(IF(LEFT($C285,4)="OPEX",$E285*$H285*OFFSET($W285,0,$CS285),0),2)</f>
        <v/>
      </c>
      <c r="DW285" s="41">
        <f>ROUND(IF(LEFT($C285,4)="OPEX",$E285*$H285*OFFSET($X285,0,$CS285),0),2)</f>
        <v/>
      </c>
      <c r="DX285" s="41">
        <f>ROUND(IF(LEFT($C285,4)="OPEX",$E285*$H285*OFFSET($Y285,0,$CS285),0),2)</f>
        <v/>
      </c>
      <c r="DY285" s="41">
        <f>ROUND(IF(LEFT($C285,4)="OPEX",$E285*$H285*OFFSET($Z285,0,$CS285),0),2)</f>
        <v/>
      </c>
      <c r="DZ285" s="41">
        <f>ROUND(IF(LEFT($C285,4)="OPEX",$E285*$H285*OFFSET($AA285,0,$CS285),0),2)</f>
        <v/>
      </c>
      <c r="EA285" s="41">
        <f>ROUND(IF(LEFT($C285,4)="OPEX",$E285*$H285*OFFSET($AB285,0,$CS285),0),2)</f>
        <v/>
      </c>
      <c r="EB285" s="41">
        <f>ROUND(IF(LEFT($C285,4)="OPEX",$E285*$H285*OFFSET($AC285,0,$CS285),0),2)</f>
        <v/>
      </c>
      <c r="EC285" s="41">
        <f>ROUND(IF(LEFT($C285,4)="OPEX",$E285*$H285*OFFSET($AD285,0,$CS285),0),2)</f>
        <v/>
      </c>
      <c r="ED285" s="41">
        <f>ROUND(IF(LEFT($C285,4)="OPEX",$E285*$H285*OFFSET($AE285,0,$CS285),0),2)</f>
        <v/>
      </c>
      <c r="EE285" s="41">
        <f>ROUND(IF(LEFT($C285,4)="OPEX",$E285*$H285*OFFSET($AF285,0,$CS285),0),2)</f>
        <v/>
      </c>
      <c r="EF285" s="41">
        <f>ROUND(IF(LEFT($C285,4)="OPEX",$E285*$H285*OFFSET($AG285,0,$CS285),0),2)</f>
        <v/>
      </c>
      <c r="EG285" s="41">
        <f>ROUND(IF(LEFT($C285,4)="OPEX",$E285*$H285*OFFSET($AH285,0,$CS285),0),2)</f>
        <v/>
      </c>
      <c r="EH285" s="41">
        <f>ROUND(IF(LEFT($C285,4)="OPEX",$E285*$H285*OFFSET($AI285,0,$CS285),0),2)</f>
        <v/>
      </c>
      <c r="EJ285" s="41">
        <f>$Q285</f>
        <v/>
      </c>
      <c r="EK285" s="41">
        <f>$R285</f>
        <v/>
      </c>
      <c r="EL285" s="41">
        <f>$S285</f>
        <v/>
      </c>
      <c r="EM285" s="41">
        <f>ROUND($D285*$CY285,2)</f>
        <v/>
      </c>
      <c r="EN285" s="41">
        <f>ROUND($D285*$CZ285,2)</f>
        <v/>
      </c>
      <c r="EO285" s="41">
        <f>ROUND($D285*$DA285,2)</f>
        <v/>
      </c>
      <c r="EP285" s="41">
        <f>ROUND($D285*$DB285,2)</f>
        <v/>
      </c>
      <c r="EQ285" s="41">
        <f>ROUND($D285*$DC285,2)</f>
        <v/>
      </c>
      <c r="ER285" s="41">
        <f>ROUND($D285*$DD285,2)</f>
        <v/>
      </c>
      <c r="ES285" s="41">
        <f>ROUND($D285*$DE285,2)</f>
        <v/>
      </c>
      <c r="ET285" s="41">
        <f>ROUND($D285*$DF285,2)</f>
        <v/>
      </c>
      <c r="EU285" s="41">
        <f>ROUND($D285*$DG285,2)</f>
        <v/>
      </c>
      <c r="EV285" s="41">
        <f>ROUND($D285*$DH285,2)</f>
        <v/>
      </c>
      <c r="EW285" s="41">
        <f>ROUND($D285*$DI285,2)</f>
        <v/>
      </c>
      <c r="EX285" s="41">
        <f>ROUND($D285*$DJ285,2)</f>
        <v/>
      </c>
      <c r="EY285" s="41">
        <f>ROUND($D285*$DK285,2)</f>
        <v/>
      </c>
      <c r="EZ285" s="41">
        <f>ROUND($D285*$DL285,2)</f>
        <v/>
      </c>
      <c r="FA285" s="41">
        <f>ROUND($D285*$DM285,2)</f>
        <v/>
      </c>
      <c r="FB285" s="41">
        <f>ROUND($D285*$DN285,2)</f>
        <v/>
      </c>
      <c r="FG285" s="41">
        <f>ROUND(IF(LEFT($C285,4)="CAPE",SUM($CY285:CY285 )/$P285,0),2)</f>
        <v/>
      </c>
      <c r="FH285" s="41">
        <f>ROUND(IF(LEFT($C285,4)="CAPE",SUM($CY285:CZ285 )/$P285,0),2)</f>
        <v/>
      </c>
      <c r="FI285" s="41">
        <f>ROUND(IF(LEFT($C285,4)="CAPE",SUM($CY285:DA285 )/$P285,0),2)</f>
        <v/>
      </c>
      <c r="FJ285" s="41">
        <f>ROUND(IF(LEFT($C285,4)="CAPE",SUM($CY285:DB285 )/$P285,0),2)</f>
        <v/>
      </c>
      <c r="FK285" s="41">
        <f>ROUND(IF(LEFT($C285,4)="CAPE",SUM($CY285:DC285 )/$P285,0),2)</f>
        <v/>
      </c>
      <c r="FL285" s="41">
        <f>ROUND(IF(LEFT($C285,4)="CAPE",SUM($CY285:DD285 )/$P285,0),2)</f>
        <v/>
      </c>
      <c r="FM285" s="41">
        <f>ROUND(IF(LEFT($C285,4)="CAPE",SUM($CY285:DE285 )/$P285,0),2)</f>
        <v/>
      </c>
      <c r="FN285" s="41">
        <f>ROUND(IF(LEFT($C285,4)="CAPE",SUM($CY285:DF285 )/$P285,0),2)</f>
        <v/>
      </c>
      <c r="FO285" s="41">
        <f>ROUND(IF(LEFT($C285,4)="CAPE",SUM($CY285:DG285 )/$P285,0),2)</f>
        <v/>
      </c>
      <c r="FP285" s="41">
        <f>ROUND(IF(LEFT($C285,4)="CAPE",SUM($CY285:DH285 )/$P285,0),2)</f>
        <v/>
      </c>
      <c r="FQ285" s="41">
        <f>ROUND(IF(LEFT($C285,4)="CAPE",SUM($CY285:DI285 )/$P285,0),2)</f>
        <v/>
      </c>
      <c r="FR285" s="41">
        <f>ROUND(IF(LEFT($C285,4)="CAPE",SUM($CY285:DJ285 )/$P285,0),2)</f>
        <v/>
      </c>
      <c r="FS285" s="41">
        <f>ROUND(IF(LEFT($C285,4)="CAPE",SUM($CY285:DK285 )/$P285,0),2)</f>
        <v/>
      </c>
      <c r="FT285" s="41">
        <f>ROUND(IF(LEFT($C285,4)="CAPE",SUM($CY285:DL285 )/$P285,0),2)</f>
        <v/>
      </c>
      <c r="FU285" s="41">
        <f>ROUND(IF(LEFT($C285,4)="CAPE",SUM($CY285:DM285 )/$P285,0),2)</f>
        <v/>
      </c>
      <c r="FV285" s="41">
        <f>ROUND(IF(LEFT($C285,4)="CAPE",SUM($CY285:DN285 )/$P285,0),2)</f>
        <v/>
      </c>
      <c r="GA285" s="41">
        <f>ROUND(IF(SUM($FG285:FG285)&gt;SUM($CY285:CY285),SUM($CY285:CY285),SUM($FG285:FG285)),2)</f>
        <v/>
      </c>
      <c r="GB285" s="41">
        <f>ROUND(IF(SUM($FG285:FH285)&gt;SUM($CY285:CZ285),SUM($CY285:CZ285),SUM($FG285:FH285)),2)</f>
        <v/>
      </c>
      <c r="GC285" s="41">
        <f>ROUND(IF(SUM($FG285:FI285)&gt;SUM($CY285:DA285),SUM($CY285:DA285),SUM($FG285:FI285)),2)</f>
        <v/>
      </c>
      <c r="GD285" s="41">
        <f>ROUND(IF(SUM($FG285:FJ285)&gt;SUM($CY285:DB285),SUM($CY285:DB285),SUM($FG285:FJ285)),2)</f>
        <v/>
      </c>
      <c r="GE285" s="41">
        <f>ROUND(IF(SUM($FG285:FK285)&gt;SUM($CY285:DC285),SUM($CY285:DC285),SUM($FG285:FK285)),2)</f>
        <v/>
      </c>
      <c r="GF285" s="41">
        <f>ROUND(IF(SUM($FG285:FL285)&gt;SUM($CY285:DD285),SUM($CY285:DD285),SUM($FG285:FL285)),2)</f>
        <v/>
      </c>
      <c r="GG285" s="41">
        <f>ROUND(IF(SUM($FG285:FM285)&gt;SUM($CY285:DE285),SUM($CY285:DE285),SUM($FG285:FM285)),2)</f>
        <v/>
      </c>
      <c r="GH285" s="41">
        <f>ROUND(IF(SUM($FG285:FN285)&gt;SUM($CY285:DF285),SUM($CY285:DF285),SUM($FG285:FN285)),2)</f>
        <v/>
      </c>
      <c r="GI285" s="41">
        <f>ROUND(IF(SUM($FG285:FO285)&gt;SUM($CY285:DG285),SUM($CY285:DG285),SUM($FG285:FO285)),2)</f>
        <v/>
      </c>
      <c r="GJ285" s="41">
        <f>ROUND(IF(SUM($FG285:FP285)&gt;SUM($CY285:DH285),SUM($CY285:DH285),SUM($FG285:FP285)),2)</f>
        <v/>
      </c>
      <c r="GK285" s="41">
        <f>ROUND(IF(SUM($FG285:FQ285)&gt;SUM($CY285:DI285),SUM($CY285:DI285),SUM($FG285:FQ285)),2)</f>
        <v/>
      </c>
      <c r="GL285" s="41">
        <f>ROUND(IF(SUM($FG285:FR285)&gt;SUM($CY285:DJ285),SUM($CY285:DJ285),SUM($FG285:FR285)),2)</f>
        <v/>
      </c>
      <c r="GM285" s="41">
        <f>ROUND(IF(SUM($FG285:FS285)&gt;SUM($CY285:DK285),SUM($CY285:DK285),SUM($FG285:FS285)),2)</f>
        <v/>
      </c>
      <c r="GN285" s="41">
        <f>ROUND(IF(SUM($FG285:FT285)&gt;SUM($CY285:DL285),SUM($CY285:DL285),SUM($FG285:FT285)),2)</f>
        <v/>
      </c>
      <c r="GO285" s="41">
        <f>ROUND(IF(SUM($FG285:FU285)&gt;SUM($CY285:DM285),SUM($CY285:DM285),SUM($FG285:FU285)),2)</f>
        <v/>
      </c>
      <c r="GP285" s="41">
        <f>ROUND(IF(SUM($FG285:FV285)&gt;SUM($CY285:DN285),SUM($CY285:DN285),SUM($FG285:FV285)),2)</f>
        <v/>
      </c>
      <c r="GR285" s="41">
        <f>$Q285</f>
        <v/>
      </c>
      <c r="GS285" s="41">
        <f>$R285</f>
        <v/>
      </c>
      <c r="GT285" s="41">
        <f>$S285</f>
        <v/>
      </c>
      <c r="GU285" s="41">
        <f>$GA285</f>
        <v/>
      </c>
      <c r="GV285" s="41">
        <f>GB285 - GA285</f>
        <v/>
      </c>
      <c r="GW285" s="41">
        <f>GC285 - GB285</f>
        <v/>
      </c>
      <c r="GX285" s="41">
        <f>GD285 - GC285</f>
        <v/>
      </c>
      <c r="GY285" s="41">
        <f>GE285 - GD285</f>
        <v/>
      </c>
      <c r="GZ285" s="41">
        <f>GF285 - GE285</f>
        <v/>
      </c>
      <c r="HA285" s="41">
        <f>GG285 - GF285</f>
        <v/>
      </c>
      <c r="HB285" s="41">
        <f>GH285 - GG285</f>
        <v/>
      </c>
      <c r="HC285" s="41">
        <f>GI285 - GH285</f>
        <v/>
      </c>
      <c r="HD285" s="41">
        <f>GJ285 - GI285</f>
        <v/>
      </c>
      <c r="HE285" s="41">
        <f>GK285 - GJ285</f>
        <v/>
      </c>
      <c r="HF285" s="41">
        <f>GL285 - GK285</f>
        <v/>
      </c>
      <c r="HG285" s="41">
        <f>GM285 - GL285</f>
        <v/>
      </c>
      <c r="HH285" s="41">
        <f>GN285 - GM285</f>
        <v/>
      </c>
      <c r="HI285" s="41">
        <f>GO285 - GN285</f>
        <v/>
      </c>
      <c r="HJ285" s="41">
        <f>GP285 - GO285</f>
        <v/>
      </c>
      <c r="HL285" s="41">
        <f>$Q285</f>
        <v/>
      </c>
      <c r="HM285" s="41">
        <f>$R285</f>
        <v/>
      </c>
      <c r="HN285" s="41">
        <f>$S285</f>
        <v/>
      </c>
      <c r="HO285" s="144">
        <f>SUMIFS(Kosztorys!$F:$F,Kosztorys!$D:$D,$B285,Kosztorys!$I:$I,CONCATENATE("&lt;01.01.",HP$10,""))</f>
        <v/>
      </c>
      <c r="HP285" s="144">
        <f>SUMIFS(Kosztorys!$F:$F,Kosztorys!$D:$D,$B285,Kosztorys!$I:$I,CONCATENATE("&lt;01.04.",HQ$10,""))-SUM($HO285)</f>
        <v/>
      </c>
      <c r="HQ285" s="144">
        <f>SUMIFS(Kosztorys!$F:$F,Kosztorys!$D:$D,$B285,Kosztorys!$I:$I,CONCATENATE("&lt;01.07.",HR$10,""))-SUM($HO285:HP285)</f>
        <v/>
      </c>
      <c r="HR285" s="144">
        <f>SUMIFS(Kosztorys!$F:$F,Kosztorys!$D:$D,$B285,Kosztorys!$I:$I,CONCATENATE("&lt;01.10.",HS$10,""))-SUM($HO285:HQ285)</f>
        <v/>
      </c>
      <c r="HS285" s="144">
        <f>SUMIFS(Kosztorys!$F:$F,Kosztorys!$D:$D,$B285,Kosztorys!$I:$I,CONCATENATE("&lt;01.01.",HT$10,""))-SUM($HO285:HR285)</f>
        <v/>
      </c>
      <c r="HT285" s="144">
        <f>SUMIFS(Kosztorys!$F:$F,Kosztorys!$D:$D,$B285,Kosztorys!$I:$I,CONCATENATE("&lt;01.04.",HU$10,""))-SUM($HO285:HS285)</f>
        <v/>
      </c>
      <c r="HU285" s="144">
        <f>SUMIFS(Kosztorys!$F:$F,Kosztorys!$D:$D,$B285,Kosztorys!$I:$I,CONCATENATE("&lt;01.07.",HV$10,""))-SUM($HO285:HT285)</f>
        <v/>
      </c>
      <c r="HV285" s="144">
        <f>SUMIFS(Kosztorys!$F:$F,Kosztorys!$D:$D,$B285,Kosztorys!$I:$I,CONCATENATE("&lt;01.10.",HW$10,""))-SUM($HO285:HU285)</f>
        <v/>
      </c>
      <c r="HW285" s="144">
        <f>SUMIFS(Kosztorys!$F:$F,Kosztorys!$D:$D,$B285,Kosztorys!$I:$I,CONCATENATE("&lt;01.01.",HX$10,""))-SUM($HO285:HV285)</f>
        <v/>
      </c>
      <c r="HX285" s="144">
        <f>SUMIFS(Kosztorys!$F:$F,Kosztorys!$D:$D,$B285,Kosztorys!$I:$I,CONCATENATE("&lt;01.04.",HY$10,""))-SUM($HO285:HW285)</f>
        <v/>
      </c>
      <c r="HY285" s="144">
        <f>SUMIFS(Kosztorys!$F:$F,Kosztorys!$D:$D,$B285,Kosztorys!$I:$I,CONCATENATE("&lt;01.07.",HZ$10,""))-SUM($HO285:HX285)</f>
        <v/>
      </c>
      <c r="HZ285" s="144">
        <f>SUMIFS(Kosztorys!$F:$F,Kosztorys!$D:$D,$B285,Kosztorys!$I:$I,CONCATENATE("&lt;01.10.",IA$10,""))-SUM($HO285:HY285)</f>
        <v/>
      </c>
      <c r="IA285" s="144">
        <f>SUMIFS(Kosztorys!$F:$F,Kosztorys!$D:$D,$B285,Kosztorys!$I:$I,CONCATENATE("&lt;01.01.",IB$10,""))-SUM($HO285:HZ285)</f>
        <v/>
      </c>
      <c r="IB285" s="145">
        <f>IF(M285="szt",IF(SUM(HO285:IA285)=IF(ISERROR(VLOOKUP(B285,JB_tabela,MATCH(IB$9,JB_menu,0)-1,FALSE())),,VLOOKUP(B285,JB_tabela,MATCH(IB$9,JB_menu,0)-1,FALSE())),"OK","nie zgadza się liczba użytych JB"),IF(SUM(HO285:IA285)=IF(ISERROR(VLOOKUP(B285,JB_tabela,MATCH(IC$9,JB_menu,0)-1,FALSE())),,VLOOKUP(B285,JB_tabela,MATCH(IC$9,JB_menu,0)-1,FALSE())),"OK","nie zgadzają się metry użyte w JB"))</f>
        <v/>
      </c>
      <c r="IE285" s="41">
        <f>$Q285</f>
        <v/>
      </c>
      <c r="IF285" s="41">
        <f>$R285</f>
        <v/>
      </c>
      <c r="IG285" s="41">
        <f>$S285</f>
        <v/>
      </c>
      <c r="IH285" s="348">
        <f>IF(LEFT($C285,4)="CAPE",ROUND(HO285*$L285,2),0)</f>
        <v/>
      </c>
      <c r="II285" s="348">
        <f>IF(LEFT($C285,4)="CAPE",ROUND(HP285*$L285,2),0)</f>
        <v/>
      </c>
      <c r="IJ285" s="348">
        <f>IF(LEFT($C285,4)="CAPE",ROUND(HQ285*$L285,2),0)</f>
        <v/>
      </c>
      <c r="IK285" s="348">
        <f>IF(LEFT($C285,4)="CAPE",ROUND(HR285*$L285,2),0)</f>
        <v/>
      </c>
      <c r="IL285" s="348">
        <f>IF(LEFT($C285,4)="CAPE",ROUND(HS285*$L285,2),0)</f>
        <v/>
      </c>
      <c r="IM285" s="348">
        <f>IF(LEFT($C285,4)="CAPE",ROUND(HT285*$L285,2),0)</f>
        <v/>
      </c>
      <c r="IN285" s="348">
        <f>IF(LEFT($C285,4)="CAPE",ROUND(HU285*$L285,2),0)</f>
        <v/>
      </c>
      <c r="IO285" s="348">
        <f>IF(LEFT($C285,4)="CAPE",ROUND(HV285*$L285,2),0)</f>
        <v/>
      </c>
      <c r="IP285" s="348">
        <f>IF(LEFT($C285,4)="CAPE",ROUND(HW285*$L285,2),0)</f>
        <v/>
      </c>
      <c r="IQ285" s="348">
        <f>IF(LEFT($C285,4)="CAPE",ROUND(HX285*$L285,2),0)</f>
        <v/>
      </c>
      <c r="IR285" s="348">
        <f>IF(LEFT($C285,4)="CAPE",ROUND(HY285*$L285,2),0)</f>
        <v/>
      </c>
      <c r="IS285" s="348">
        <f>IF(LEFT($C285,4)="CAPE",ROUND(HZ285*$L285,2),0)</f>
        <v/>
      </c>
      <c r="IT285" s="348">
        <f>IF(LEFT($C285,4)="CAPE",ROUND(IA285*$L285,2),0)</f>
        <v/>
      </c>
      <c r="IU285" s="41">
        <f>IF(SUM(IH285:IT285)=SUM(CY285:DN285),"OK",SUM(IH285:IT285)-SUM(CY285:DN285))</f>
        <v/>
      </c>
    </row>
    <row r="286" ht="12.75" customHeight="1">
      <c r="A286" s="119" t="n"/>
      <c r="B286" s="225" t="inlineStr">
        <is>
          <t>siec_rozdz_n</t>
        </is>
      </c>
      <c r="C286" s="139" t="inlineStr">
        <is>
          <t>CAPEX - Długość 1m</t>
        </is>
      </c>
      <c r="D286" s="140" t="n">
        <v>0</v>
      </c>
      <c r="E286" s="147" t="n">
        <v>0.036</v>
      </c>
      <c r="F286" s="153" t="inlineStr">
        <is>
          <t>szt</t>
        </is>
      </c>
      <c r="G286" s="150" t="inlineStr">
        <is>
          <t xml:space="preserve">Wykonanie spawów na kablu FO </t>
        </is>
      </c>
      <c r="H286" s="360">
        <f>IF(ISERROR(VLOOKUP(G286,KB_tabela,MATCH(H$9,KB_menu,0)-2,FALSE())),,VLOOKUP(G286,KB_tabela,MATCH(H$9,KB_menu,0)-2,FALSE()))</f>
        <v/>
      </c>
      <c r="I286" s="41">
        <f>IF(ISERROR(VLOOKUP(B286,JB_tabela,MATCH("czy puste",JB_menu,0)-1,FALSE())),"BŁĄD brak takiej JB",VLOOKUP(B286,JB_tabela,MATCH("czy puste",JB_menu,0)-1,FALSE()))</f>
        <v/>
      </c>
      <c r="J286" s="41">
        <f>IF(ISERROR(VLOOKUP(G286,KB_tabela,MATCH(H$9,KB_menu,0)-2,FALSE())),"BŁĄD brak takiego KB",IF(H286=0,IF(LEFT(C286,4)="OPEX","OK",IF(G286="brak kosztów CAPEX","OK","Brak Ceny KB")),"OK"))</f>
        <v/>
      </c>
      <c r="K286" s="41">
        <f>IF(AJ286="nie zgadza się liczba użytych JB","Nie liczy wszystkich JB",IF(BD286="nie zgadza się liczba użytych JB","Nie liczy wszystkich JB",IF(BX286="nie zgadza się liczba użytych JB","Nie liczy wszystkich JB",IF(BX286="nie zgadza się liczba użytych JB","Nie liczy wszystkich JB","OK"))))</f>
        <v/>
      </c>
      <c r="L286" s="361">
        <f>ROUND((E286*H286),2)</f>
        <v/>
      </c>
      <c r="M286" s="41">
        <f>VLOOKUP(B286,JB_tabela,MATCH(M$9,JB_menu,0)-1,FALSE())</f>
        <v/>
      </c>
      <c r="P286" s="41">
        <f>IF(ISERROR(VLOOKUP(S286,KATEGORIA_tabela,MATCH(P$9,KATEGORIA_menu,0)-2,FALSE())),,VLOOKUP(S286,KATEGORIA_tabela,MATCH(P$9,KATEGORIA_menu,0)-2,FALSE()))</f>
        <v/>
      </c>
      <c r="Q286" s="41">
        <f>IF(ISERROR(VLOOKUP(B286,JB_tabela,MATCH(Q$9,JB_menu,0)-1,FALSE())),,VLOOKUP(B286,JB_tabela,MATCH(Q$9,JB_menu,0)-1,FALSE()))</f>
        <v/>
      </c>
      <c r="R286" s="41">
        <f>IF(ISERROR(VLOOKUP(G286,KB_tabela,MATCH(R$9,KB_menu,0)-2,FALSE())),,VLOOKUP(G286,KB_tabela,MATCH(R$9,KB_menu,0)-2,FALSE()))</f>
        <v/>
      </c>
      <c r="S286" s="41">
        <f>IF(ISERROR(VLOOKUP(G286,KB_tabela,MATCH(S$9,KB_menu,0)-2,FALSE())),,VLOOKUP(G286,KB_tabela,MATCH(S$9,KB_menu,0)-2,FALSE()))</f>
        <v/>
      </c>
      <c r="T286" s="116">
        <f>IF($C286="CAPEX - 1szt JB",IF($M286="szt",SUMIFS(Kosztorys!$F:$F,Kosztorys!$D:$D,$B286,Kosztorys!$I:$I,CONCATENATE("&lt;01.01.",U$10,""))-SUMIFS(Kosztorys!$F:$F,Kosztorys!$D:$D,$B286,Kosztorys!$I:$I,CONCATENATE("&lt;01.01.",T$10,"")),COUNTIFS(Kosztorys!$D:$D,$B286,Kosztorys!$I:$I,CONCATENATE("&lt;01.01.",U$10,""))-COUNTIFS(Kosztorys!$D:$D,$B286,Kosztorys!$I:$I,CONCATENATE("&lt;01.01.",T$10,""))),0)</f>
        <v/>
      </c>
      <c r="U286" s="116">
        <f>IF($C286="CAPEX - 1szt JB",IF($M286="szt",SUMIFS(Kosztorys!$F:$F,Kosztorys!$D:$D,$B286,Kosztorys!$I:$I,CONCATENATE("&lt;01.01.",V$10,""))-SUMIFS(Kosztorys!$F:$F,Kosztorys!$D:$D,$B286,Kosztorys!$I:$I,CONCATENATE("&lt;01.01.",U$10,"")),COUNTIFS(Kosztorys!$D:$D,$B286,Kosztorys!$I:$I,CONCATENATE("&lt;01.01.",V$10,""))-COUNTIFS(Kosztorys!$D:$D,$B286,Kosztorys!$I:$I,CONCATENATE("&lt;01.01.",U$10,""))),0)</f>
        <v/>
      </c>
      <c r="V286" s="116">
        <f>IF($C286="CAPEX - 1szt JB",IF($M286="szt",SUMIFS(Kosztorys!$F:$F,Kosztorys!$D:$D,$B286,Kosztorys!$I:$I,CONCATENATE("&lt;01.01.",W$10,""))-SUMIFS(Kosztorys!$F:$F,Kosztorys!$D:$D,$B286,Kosztorys!$I:$I,CONCATENATE("&lt;01.01.",V$10,"")),COUNTIFS(Kosztorys!$D:$D,$B286,Kosztorys!$I:$I,CONCATENATE("&lt;01.01.",W$10,""))-COUNTIFS(Kosztorys!$D:$D,$B286,Kosztorys!$I:$I,CONCATENATE("&lt;01.01.",V$10,""))),0)</f>
        <v/>
      </c>
      <c r="W286" s="116">
        <f>IF($C286="CAPEX - 1szt JB",IF($M286="szt",SUMIFS(Kosztorys!$F:$F,Kosztorys!$D:$D,$B286,Kosztorys!$I:$I,CONCATENATE("&lt;01.01.",X$10,""))-SUMIFS(Kosztorys!$F:$F,Kosztorys!$D:$D,$B286,Kosztorys!$I:$I,CONCATENATE("&lt;01.01.",W$10,"")),COUNTIFS(Kosztorys!$D:$D,$B286,Kosztorys!$I:$I,CONCATENATE("&lt;01.01.",X$10,""))-COUNTIFS(Kosztorys!$D:$D,$B286,Kosztorys!$I:$I,CONCATENATE("&lt;01.01.",W$10,""))),0)</f>
        <v/>
      </c>
      <c r="X286" s="116">
        <f>IF($C286="CAPEX - 1szt JB",IF($M286="szt",SUMIFS(Kosztorys!$F:$F,Kosztorys!$D:$D,$B286,Kosztorys!$I:$I,CONCATENATE("&lt;01.01.",Y$10,""))-SUMIFS(Kosztorys!$F:$F,Kosztorys!$D:$D,$B286,Kosztorys!$I:$I,CONCATENATE("&lt;01.01.",X$10,"")),COUNTIFS(Kosztorys!$D:$D,$B286,Kosztorys!$I:$I,CONCATENATE("&lt;01.01.",Y$10,""))-COUNTIFS(Kosztorys!$D:$D,$B286,Kosztorys!$I:$I,CONCATENATE("&lt;01.01.",X$10,""))),0)</f>
        <v/>
      </c>
      <c r="Y286" s="116">
        <f>IF($C286="CAPEX - 1szt JB",IF($M286="szt",SUMIFS(Kosztorys!$F:$F,Kosztorys!$D:$D,$B286,Kosztorys!$I:$I,CONCATENATE("&lt;01.01.",Z$10,""))-SUMIFS(Kosztorys!$F:$F,Kosztorys!$D:$D,$B286,Kosztorys!$I:$I,CONCATENATE("&lt;01.01.",Y$10,"")),COUNTIFS(Kosztorys!$D:$D,$B286,Kosztorys!$I:$I,CONCATENATE("&lt;01.01.",Z$10,""))-COUNTIFS(Kosztorys!$D:$D,$B286,Kosztorys!$I:$I,CONCATENATE("&lt;01.01.",Y$10,""))),0)</f>
        <v/>
      </c>
      <c r="Z286" s="116">
        <f>IF($C286="CAPEX - 1szt JB",IF($M286="szt",SUMIFS(Kosztorys!$F:$F,Kosztorys!$D:$D,$B286,Kosztorys!$I:$I,CONCATENATE("&lt;01.01.",AA$10,""))-SUMIFS(Kosztorys!$F:$F,Kosztorys!$D:$D,$B286,Kosztorys!$I:$I,CONCATENATE("&lt;01.01.",Z$10,"")),COUNTIFS(Kosztorys!$D:$D,$B286,Kosztorys!$I:$I,CONCATENATE("&lt;01.01.",AA$10,""))-COUNTIFS(Kosztorys!$D:$D,$B286,Kosztorys!$I:$I,CONCATENATE("&lt;01.01.",Z$10,""))),0)</f>
        <v/>
      </c>
      <c r="AA286" s="116">
        <f>IF($C286="CAPEX - 1szt JB",IF($M286="szt",SUMIFS(Kosztorys!$F:$F,Kosztorys!$D:$D,$B286,Kosztorys!$I:$I,CONCATENATE("&lt;01.01.",AB$10,""))-SUMIFS(Kosztorys!$F:$F,Kosztorys!$D:$D,$B286,Kosztorys!$I:$I,CONCATENATE("&lt;01.01.",AA$10,"")),COUNTIFS(Kosztorys!$D:$D,$B286,Kosztorys!$I:$I,CONCATENATE("&lt;01.01.",AB$10,""))-COUNTIFS(Kosztorys!$D:$D,$B286,Kosztorys!$I:$I,CONCATENATE("&lt;01.01.",AA$10,""))),0)</f>
        <v/>
      </c>
      <c r="AB286" s="116">
        <f>IF($C286="CAPEX - 1szt JB",IF($M286="szt",SUMIFS(Kosztorys!$F:$F,Kosztorys!$D:$D,$B286,Kosztorys!$I:$I,CONCATENATE("&lt;01.01.",AC$10,""))-SUMIFS(Kosztorys!$F:$F,Kosztorys!$D:$D,$B286,Kosztorys!$I:$I,CONCATENATE("&lt;01.01.",AB$10,"")),COUNTIFS(Kosztorys!$D:$D,$B286,Kosztorys!$I:$I,CONCATENATE("&lt;01.01.",AC$10,""))-COUNTIFS(Kosztorys!$D:$D,$B286,Kosztorys!$I:$I,CONCATENATE("&lt;01.01.",AB$10,""))),0)</f>
        <v/>
      </c>
      <c r="AC286" s="116">
        <f>IF($C286="CAPEX - 1szt JB",IF($M286="szt",SUMIFS(Kosztorys!$F:$F,Kosztorys!$D:$D,$B286,Kosztorys!$I:$I,CONCATENATE("&lt;01.01.",AD$10,""))-SUMIFS(Kosztorys!$F:$F,Kosztorys!$D:$D,$B286,Kosztorys!$I:$I,CONCATENATE("&lt;01.01.",AC$10,"")),COUNTIFS(Kosztorys!$D:$D,$B286,Kosztorys!$I:$I,CONCATENATE("&lt;01.01.",AD$10,""))-COUNTIFS(Kosztorys!$D:$D,$B286,Kosztorys!$I:$I,CONCATENATE("&lt;01.01.",AC$10,""))),0)</f>
        <v/>
      </c>
      <c r="AD286" s="116">
        <f>IF($C286="CAPEX - 1szt JB",IF($M286="szt",SUMIFS(Kosztorys!$F:$F,Kosztorys!$D:$D,$B286,Kosztorys!$I:$I,CONCATENATE("&lt;01.01.",AE$10,""))-SUMIFS(Kosztorys!$F:$F,Kosztorys!$D:$D,$B286,Kosztorys!$I:$I,CONCATENATE("&lt;01.01.",AD$10,"")),COUNTIFS(Kosztorys!$D:$D,$B286,Kosztorys!$I:$I,CONCATENATE("&lt;01.01.",AE$10,""))-COUNTIFS(Kosztorys!$D:$D,$B286,Kosztorys!$I:$I,CONCATENATE("&lt;01.01.",AD$10,""))),0)</f>
        <v/>
      </c>
      <c r="AE286" s="116">
        <f>IF($C286="CAPEX - 1szt JB",IF($M286="szt",SUMIFS(Kosztorys!$F:$F,Kosztorys!$D:$D,$B286,Kosztorys!$I:$I,CONCATENATE("&lt;01.01.",AF$10,""))-SUMIFS(Kosztorys!$F:$F,Kosztorys!$D:$D,$B286,Kosztorys!$I:$I,CONCATENATE("&lt;01.01.",AE$10,"")),COUNTIFS(Kosztorys!$D:$D,$B286,Kosztorys!$I:$I,CONCATENATE("&lt;01.01.",AF$10,""))-COUNTIFS(Kosztorys!$D:$D,$B286,Kosztorys!$I:$I,CONCATENATE("&lt;01.01.",AE$10,""))),0)</f>
        <v/>
      </c>
      <c r="AF286" s="116">
        <f>IF($C286="CAPEX - 1szt JB",IF($M286="szt",SUMIFS(Kosztorys!$F:$F,Kosztorys!$D:$D,$B286,Kosztorys!$I:$I,CONCATENATE("&lt;01.01.",AG$10,""))-SUMIFS(Kosztorys!$F:$F,Kosztorys!$D:$D,$B286,Kosztorys!$I:$I,CONCATENATE("&lt;01.01.",AF$10,"")),COUNTIFS(Kosztorys!$D:$D,$B286,Kosztorys!$I:$I,CONCATENATE("&lt;01.01.",AG$10,""))-COUNTIFS(Kosztorys!$D:$D,$B286,Kosztorys!$I:$I,CONCATENATE("&lt;01.01.",AF$10,""))),0)</f>
        <v/>
      </c>
      <c r="AG286" s="116">
        <f>IF($C286="CAPEX - 1szt JB",IF($M286="szt",SUMIFS(Kosztorys!$F:$F,Kosztorys!$D:$D,$B286,Kosztorys!$I:$I,CONCATENATE("&lt;01.01.",AH$10,""))-SUMIFS(Kosztorys!$F:$F,Kosztorys!$D:$D,$B286,Kosztorys!$I:$I,CONCATENATE("&lt;01.01.",AG$10,"")),COUNTIFS(Kosztorys!$D:$D,$B286,Kosztorys!$I:$I,CONCATENATE("&lt;01.01.",AH$10,""))-COUNTIFS(Kosztorys!$D:$D,$B286,Kosztorys!$I:$I,CONCATENATE("&lt;01.01.",AG$10,""))),0)</f>
        <v/>
      </c>
      <c r="AH286" s="116">
        <f>IF($C286="CAPEX - 1szt JB",IF($M286="szt",SUMIFS(Kosztorys!$F:$F,Kosztorys!$D:$D,$B286,Kosztorys!$I:$I,CONCATENATE("&lt;01.01.",AI$10,""))-SUMIFS(Kosztorys!$F:$F,Kosztorys!$D:$D,$B286,Kosztorys!$I:$I,CONCATENATE("&lt;01.01.",AH$10,"")),COUNTIFS(Kosztorys!$D:$D,$B286,Kosztorys!$I:$I,CONCATENATE("&lt;01.01.",AI$10,""))-COUNTIFS(Kosztorys!$D:$D,$B286,Kosztorys!$I:$I,CONCATENATE("&lt;01.01.",AH$10,""))),0)</f>
        <v/>
      </c>
      <c r="AI286" s="116">
        <f>IF($C286="CAPEX - 1szt JB",IF($M286="szt",SUMIFS(Kosztorys!$F:$F,Kosztorys!$D:$D,$B286,Kosztorys!$I:$I,CONCATENATE("&lt;01.01.",AJ$10,""))-SUMIFS(Kosztorys!$F:$F,Kosztorys!$D:$D,$B286,Kosztorys!$I:$I,CONCATENATE("&lt;01.01.",AI$10,"")),COUNTIFS(Kosztorys!$D:$D,$B286,Kosztorys!$I:$I,CONCATENATE("&lt;01.01.",AJ$10,""))-COUNTIFS(Kosztorys!$D:$D,$B286,Kosztorys!$I:$I,CONCATENATE("&lt;01.01.",AI$10,""))),0)</f>
        <v/>
      </c>
      <c r="AJ286" s="116">
        <f>IF(C286="CAPEX - 1szt JB",IF(SUM(T286:AI286)=IF(ISERROR(VLOOKUP(B286,JB_tabela,MATCH(AJ$9,JB_menu,0)-1,FALSE())),,VLOOKUP(B286,JB_tabela,MATCH(AJ$9,JB_menu,0)-1,FALSE())),"OK","nie zgadza się liczba użytych JB"),"OK-ND")</f>
        <v/>
      </c>
      <c r="AM286" s="41">
        <f>IFERROR("_" &amp; VLOOKUP($B286,#REF!,1,FALSE()),#REF!)</f>
        <v/>
      </c>
      <c r="AN286" s="41">
        <f>IF($C286="CAPEX - Długość 1m",SUMIFS(Kosztorys!$F:$F,Kosztorys!$D:$D,$B286,Kosztorys!$I:$I,CONCATENATE("&lt;31.12.",AN$10,""))-SUMIFS(Kosztorys!$F:$F,Kosztorys!$D:$D,$B286,Kosztorys!$I:$I,CONCATENATE("&lt;31.12.",AM$10,"")),"x")</f>
        <v/>
      </c>
      <c r="AO286" s="41">
        <f>IF($C286="CAPEX - Długość 1m",SUMIFS(Kosztorys!$F:$F,Kosztorys!$D:$D,$B286,Kosztorys!$I:$I,CONCATENATE("&lt;31.12.",AO$10,""))-SUMIFS(Kosztorys!$F:$F,Kosztorys!$D:$D,$B286,Kosztorys!$I:$I,CONCATENATE("&lt;31.12.",AN$10,"")),"x")</f>
        <v/>
      </c>
      <c r="AP286" s="41">
        <f>IF($C286="CAPEX - Długość 1m",SUMIFS(Kosztorys!$F:$F,Kosztorys!$D:$D,$B286,Kosztorys!$I:$I,CONCATENATE("&lt;31.12.",AP$10,""))-SUMIFS(Kosztorys!$F:$F,Kosztorys!$D:$D,$B286,Kosztorys!$I:$I,CONCATENATE("&lt;31.12.",AO$10,"")),"x")</f>
        <v/>
      </c>
      <c r="AQ286" s="41">
        <f>IF($C286="CAPEX - Długość 1m",SUMIFS(Kosztorys!$F:$F,Kosztorys!$D:$D,$B286,Kosztorys!$I:$I,CONCATENATE("&lt;31.12.",AQ$10,""))-SUMIFS(Kosztorys!$F:$F,Kosztorys!$D:$D,$B286,Kosztorys!$I:$I,CONCATENATE("&lt;31.12.",AP$10,"")),"x")</f>
        <v/>
      </c>
      <c r="AR286" s="41">
        <f>IF($C286="CAPEX - Długość 1m",SUMIFS(Kosztorys!$F:$F,Kosztorys!$D:$D,$B286,Kosztorys!$I:$I,CONCATENATE("&lt;31.12.",AR$10,""))-SUMIFS(Kosztorys!$F:$F,Kosztorys!$D:$D,$B286,Kosztorys!$I:$I,CONCATENATE("&lt;31.12.",AQ$10,"")),"x")</f>
        <v/>
      </c>
      <c r="AS286" s="41">
        <f>IF($C286="CAPEX - Długość 1m",SUMIFS(Kosztorys!$F:$F,Kosztorys!$D:$D,$B286,Kosztorys!$I:$I,CONCATENATE("&lt;31.12.",AS$10,""))-SUMIFS(Kosztorys!$F:$F,Kosztorys!$D:$D,$B286,Kosztorys!$I:$I,CONCATENATE("&lt;31.12.",AR$10,"")),"x")</f>
        <v/>
      </c>
      <c r="AT286" s="41">
        <f>IF($C286="CAPEX - Długość 1m",SUMIFS(Kosztorys!$F:$F,Kosztorys!$D:$D,$B286,Kosztorys!$I:$I,CONCATENATE("&lt;31.12.",AT$10,""))-SUMIFS(Kosztorys!$F:$F,Kosztorys!$D:$D,$B286,Kosztorys!$I:$I,CONCATENATE("&lt;31.12.",AS$10,"")),"x")</f>
        <v/>
      </c>
      <c r="AU286" s="41">
        <f>IF($C286="CAPEX - Długość 1m",SUMIFS(Kosztorys!$F:$F,Kosztorys!$D:$D,$B286,Kosztorys!$I:$I,CONCATENATE("&lt;31.12.",AU$10,""))-SUMIFS(Kosztorys!$F:$F,Kosztorys!$D:$D,$B286,Kosztorys!$I:$I,CONCATENATE("&lt;31.12.",AT$10,"")),"x")</f>
        <v/>
      </c>
      <c r="AV286" s="41">
        <f>IF($C286="CAPEX - Długość 1m",SUMIFS(Kosztorys!$F:$F,Kosztorys!$D:$D,$B286,Kosztorys!$I:$I,CONCATENATE("&lt;31.12.",AV$10,""))-SUMIFS(Kosztorys!$F:$F,Kosztorys!$D:$D,$B286,Kosztorys!$I:$I,CONCATENATE("&lt;31.12.",AU$10,"")),"x")</f>
        <v/>
      </c>
      <c r="AW286" s="41">
        <f>IF($C286="CAPEX - Długość 1m",SUMIFS(Kosztorys!$F:$F,Kosztorys!$D:$D,$B286,Kosztorys!$I:$I,CONCATENATE("&lt;31.12.",AW$10,""))-SUMIFS(Kosztorys!$F:$F,Kosztorys!$D:$D,$B286,Kosztorys!$I:$I,CONCATENATE("&lt;31.12.",AV$10,"")),"x")</f>
        <v/>
      </c>
      <c r="AX286" s="41">
        <f>IF($C286="CAPEX - Długość 1m",SUMIFS(Kosztorys!$F:$F,Kosztorys!$D:$D,$B286,Kosztorys!$I:$I,CONCATENATE("&lt;31.12.",AX$10,""))-SUMIFS(Kosztorys!$F:$F,Kosztorys!$D:$D,$B286,Kosztorys!$I:$I,CONCATENATE("&lt;31.12.",AW$10,"")),"x")</f>
        <v/>
      </c>
      <c r="AY286" s="41">
        <f>IF($C286="CAPEX - Długość 1m",SUMIFS(Kosztorys!$F:$F,Kosztorys!$D:$D,$B286,Kosztorys!$I:$I,CONCATENATE("&lt;31.12.",AY$10,""))-SUMIFS(Kosztorys!$F:$F,Kosztorys!$D:$D,$B286,Kosztorys!$I:$I,CONCATENATE("&lt;31.12.",AX$10,"")),"x")</f>
        <v/>
      </c>
      <c r="AZ286" s="41">
        <f>IF($C286="CAPEX - Długość 1m",SUMIFS(Kosztorys!$F:$F,Kosztorys!$D:$D,$B286,Kosztorys!$I:$I,CONCATENATE("&lt;31.12.",AZ$10,""))-SUMIFS(Kosztorys!$F:$F,Kosztorys!$D:$D,$B286,Kosztorys!$I:$I,CONCATENATE("&lt;31.12.",AY$10,"")),"x")</f>
        <v/>
      </c>
      <c r="BA286" s="41">
        <f>IF($C286="CAPEX - Długość 1m",SUMIFS(Kosztorys!$F:$F,Kosztorys!$D:$D,$B286,Kosztorys!$I:$I,CONCATENATE("&lt;31.12.",BA$10,""))-SUMIFS(Kosztorys!$F:$F,Kosztorys!$D:$D,$B286,Kosztorys!$I:$I,CONCATENATE("&lt;31.12.",AZ$10,"")),"x")</f>
        <v/>
      </c>
      <c r="BB286" s="41">
        <f>IF($C286="CAPEX - Długość 1m",SUMIFS(Kosztorys!$F:$F,Kosztorys!$D:$D,$B286,Kosztorys!$I:$I,CONCATENATE("&lt;31.12.",BB$10,""))-SUMIFS(Kosztorys!$F:$F,Kosztorys!$D:$D,$B286,Kosztorys!$I:$I,CONCATENATE("&lt;31.12.",BA$10,"")),"x")</f>
        <v/>
      </c>
      <c r="BC286" s="41">
        <f>IF($C286="CAPEX - Długość 1m",SUMIFS(Kosztorys!$F:$F,Kosztorys!$D:$D,$B286,Kosztorys!$I:$I,CONCATENATE("&lt;31.12.",BC$10,""))-SUMIFS(Kosztorys!$F:$F,Kosztorys!$D:$D,$B286,Kosztorys!$I:$I,CONCATENATE("&lt;31.12.",BB$10,"")),"x")</f>
        <v/>
      </c>
      <c r="BD286" s="41">
        <f>IF(C286="CAPEX - Długość 1m",IF(SUM(AN286:BC286)=IF(ISERROR(VLOOKUP(B286,JB_tabela,MATCH(BD$9,JB_menu,0)-1,FALSE())),,VLOOKUP(B286,JB_tabela,MATCH(BD$9,JB_menu,0)-1,FALSE())),"OK","nie zgadza się liczba użytych JB"),"OK-ND")</f>
        <v/>
      </c>
      <c r="BH286" s="41">
        <f>IF($C286="OPEX - Koszt 1szt/rok",IF($M286="szt",SUMIFS(Kosztorys!$F:$F,Kosztorys!$D:$D,$B286,Kosztorys!$I:$I,CONCATENATE("&lt;01.01.",BH$10,""))+(SUMIFS(Kosztorys!$F:$F,Kosztorys!$D:$D,$B286,Kosztorys!$I:$I,CONCATENATE("&lt;=31.03.",BH$10,""))-SUMIFS(Kosztorys!$F:$F,Kosztorys!$D:$D,$B286,Kosztorys!$I:$I,CONCATENATE("&lt;=31.12.",BG$10,"")))*0.75+(SUMIFS(Kosztorys!$F:$F,Kosztorys!$D:$D,$B286,Kosztorys!$I:$I,CONCATENATE("&lt;=30.06.",BH$10,""))-SUMIFS(Kosztorys!$F:$F,Kosztorys!$D:$D,$B286,Kosztorys!$I:$I,CONCATENATE("&lt;=31.03.",BH$10,"")))*0.5+(SUMIFS(Kosztorys!$F:$F,Kosztorys!$D:$D,$B286,Kosztorys!$I:$I,CONCATENATE("&lt;=30.09.",BH$10,""))-SUMIFS(Kosztorys!$F:$F,Kosztorys!$D:$D,$B286,Kosztorys!$I:$I,CONCATENATE("&lt;=30.06.",BH$10,"")))*0.25,"nic"),0)</f>
        <v/>
      </c>
      <c r="BI286" s="41">
        <f>IF($C286="OPEX - Koszt 1szt/rok",IF($M286="szt",SUMIFS(Kosztorys!$F:$F,Kosztorys!$D:$D,$B286,Kosztorys!$I:$I,CONCATENATE("&lt;01.01.",BI$10,""))+(SUMIFS(Kosztorys!$F:$F,Kosztorys!$D:$D,$B286,Kosztorys!$I:$I,CONCATENATE("&lt;=31.03.",BI$10,""))-SUMIFS(Kosztorys!$F:$F,Kosztorys!$D:$D,$B286,Kosztorys!$I:$I,CONCATENATE("&lt;=31.12.",BH$10,"")))*0.75+(SUMIFS(Kosztorys!$F:$F,Kosztorys!$D:$D,$B286,Kosztorys!$I:$I,CONCATENATE("&lt;=30.06.",BI$10,""))-SUMIFS(Kosztorys!$F:$F,Kosztorys!$D:$D,$B286,Kosztorys!$I:$I,CONCATENATE("&lt;=31.03.",BI$10,"")))*0.5+(SUMIFS(Kosztorys!$F:$F,Kosztorys!$D:$D,$B286,Kosztorys!$I:$I,CONCATENATE("&lt;=30.09.",BI$10,""))-SUMIFS(Kosztorys!$F:$F,Kosztorys!$D:$D,$B286,Kosztorys!$I:$I,CONCATENATE("&lt;=30.06.",BI$10,"")))*0.25,"nic"),0)</f>
        <v/>
      </c>
      <c r="BJ286" s="41">
        <f>IF($C286="OPEX - Koszt 1szt/rok",IF($M286="szt",SUMIFS(Kosztorys!$F:$F,Kosztorys!$D:$D,$B286,Kosztorys!$I:$I,CONCATENATE("&lt;01.01.",BJ$10,""))+(SUMIFS(Kosztorys!$F:$F,Kosztorys!$D:$D,$B286,Kosztorys!$I:$I,CONCATENATE("&lt;=31.03.",BJ$10,""))-SUMIFS(Kosztorys!$F:$F,Kosztorys!$D:$D,$B286,Kosztorys!$I:$I,CONCATENATE("&lt;=31.12.",BI$10,"")))*0.75+(SUMIFS(Kosztorys!$F:$F,Kosztorys!$D:$D,$B286,Kosztorys!$I:$I,CONCATENATE("&lt;=30.06.",BJ$10,""))-SUMIFS(Kosztorys!$F:$F,Kosztorys!$D:$D,$B286,Kosztorys!$I:$I,CONCATENATE("&lt;=31.03.",BJ$10,"")))*0.5+(SUMIFS(Kosztorys!$F:$F,Kosztorys!$D:$D,$B286,Kosztorys!$I:$I,CONCATENATE("&lt;=30.09.",BJ$10,""))-SUMIFS(Kosztorys!$F:$F,Kosztorys!$D:$D,$B286,Kosztorys!$I:$I,CONCATENATE("&lt;=30.06.",BJ$10,"")))*0.25,"nic"),0)</f>
        <v/>
      </c>
      <c r="BK286" s="41">
        <f>IF($C286="OPEX - Koszt 1szt/rok",IF($M286="szt",SUMIFS(Kosztorys!$F:$F,Kosztorys!$D:$D,$B286,Kosztorys!$I:$I,CONCATENATE("&lt;01.01.",BK$10,""))+(SUMIFS(Kosztorys!$F:$F,Kosztorys!$D:$D,$B286,Kosztorys!$I:$I,CONCATENATE("&lt;=31.03.",BK$10,""))-SUMIFS(Kosztorys!$F:$F,Kosztorys!$D:$D,$B286,Kosztorys!$I:$I,CONCATENATE("&lt;=31.12.",BJ$10,"")))*0.75+(SUMIFS(Kosztorys!$F:$F,Kosztorys!$D:$D,$B286,Kosztorys!$I:$I,CONCATENATE("&lt;=30.06.",BK$10,""))-SUMIFS(Kosztorys!$F:$F,Kosztorys!$D:$D,$B286,Kosztorys!$I:$I,CONCATENATE("&lt;=31.03.",BK$10,"")))*0.5+(SUMIFS(Kosztorys!$F:$F,Kosztorys!$D:$D,$B286,Kosztorys!$I:$I,CONCATENATE("&lt;=30.09.",BK$10,""))-SUMIFS(Kosztorys!$F:$F,Kosztorys!$D:$D,$B286,Kosztorys!$I:$I,CONCATENATE("&lt;=30.06.",BK$10,"")))*0.25,"nic"),0)</f>
        <v/>
      </c>
      <c r="BL286" s="41">
        <f>IF($C286="OPEX - Koszt 1szt/rok",IF($M286="szt",SUMIFS(Kosztorys!$F:$F,Kosztorys!$D:$D,$B286,Kosztorys!$I:$I,CONCATENATE("&lt;01.01.",BL$10,""))+(SUMIFS(Kosztorys!$F:$F,Kosztorys!$D:$D,$B286,Kosztorys!$I:$I,CONCATENATE("&lt;=31.03.",BL$10,""))-SUMIFS(Kosztorys!$F:$F,Kosztorys!$D:$D,$B286,Kosztorys!$I:$I,CONCATENATE("&lt;=31.12.",BK$10,"")))*0.75+(SUMIFS(Kosztorys!$F:$F,Kosztorys!$D:$D,$B286,Kosztorys!$I:$I,CONCATENATE("&lt;=30.06.",BL$10,""))-SUMIFS(Kosztorys!$F:$F,Kosztorys!$D:$D,$B286,Kosztorys!$I:$I,CONCATENATE("&lt;=31.03.",BL$10,"")))*0.5+(SUMIFS(Kosztorys!$F:$F,Kosztorys!$D:$D,$B286,Kosztorys!$I:$I,CONCATENATE("&lt;=30.09.",BL$10,""))-SUMIFS(Kosztorys!$F:$F,Kosztorys!$D:$D,$B286,Kosztorys!$I:$I,CONCATENATE("&lt;=30.06.",BL$10,"")))*0.25,"nic"),0)</f>
        <v/>
      </c>
      <c r="BM286" s="41">
        <f>IF($C286="OPEX - Koszt 1szt/rok",IF($M286="szt",SUMIFS(Kosztorys!$F:$F,Kosztorys!$D:$D,$B286,Kosztorys!$I:$I,CONCATENATE("&lt;01.01.",BM$10,""))+(SUMIFS(Kosztorys!$F:$F,Kosztorys!$D:$D,$B286,Kosztorys!$I:$I,CONCATENATE("&lt;=31.03.",BM$10,""))-SUMIFS(Kosztorys!$F:$F,Kosztorys!$D:$D,$B286,Kosztorys!$I:$I,CONCATENATE("&lt;=31.12.",BL$10,"")))*0.75+(SUMIFS(Kosztorys!$F:$F,Kosztorys!$D:$D,$B286,Kosztorys!$I:$I,CONCATENATE("&lt;=30.06.",BM$10,""))-SUMIFS(Kosztorys!$F:$F,Kosztorys!$D:$D,$B286,Kosztorys!$I:$I,CONCATENATE("&lt;=31.03.",BM$10,"")))*0.5+(SUMIFS(Kosztorys!$F:$F,Kosztorys!$D:$D,$B286,Kosztorys!$I:$I,CONCATENATE("&lt;=30.09.",BM$10,""))-SUMIFS(Kosztorys!$F:$F,Kosztorys!$D:$D,$B286,Kosztorys!$I:$I,CONCATENATE("&lt;=30.06.",BM$10,"")))*0.25,"nic"),0)</f>
        <v/>
      </c>
      <c r="BN286" s="41">
        <f>IF($C286="OPEX - Koszt 1szt/rok",IF($M286="szt",SUMIFS(Kosztorys!$F:$F,Kosztorys!$D:$D,$B286,Kosztorys!$I:$I,CONCATENATE("&lt;01.01.",BN$10,""))+(SUMIFS(Kosztorys!$F:$F,Kosztorys!$D:$D,$B286,Kosztorys!$I:$I,CONCATENATE("&lt;=31.03.",BN$10,""))-SUMIFS(Kosztorys!$F:$F,Kosztorys!$D:$D,$B286,Kosztorys!$I:$I,CONCATENATE("&lt;=31.12.",BM$10,"")))*0.75+(SUMIFS(Kosztorys!$F:$F,Kosztorys!$D:$D,$B286,Kosztorys!$I:$I,CONCATENATE("&lt;=30.06.",BN$10,""))-SUMIFS(Kosztorys!$F:$F,Kosztorys!$D:$D,$B286,Kosztorys!$I:$I,CONCATENATE("&lt;=31.03.",BN$10,"")))*0.5+(SUMIFS(Kosztorys!$F:$F,Kosztorys!$D:$D,$B286,Kosztorys!$I:$I,CONCATENATE("&lt;=30.09.",BN$10,""))-SUMIFS(Kosztorys!$F:$F,Kosztorys!$D:$D,$B286,Kosztorys!$I:$I,CONCATENATE("&lt;=30.06.",BN$10,"")))*0.25,"nic"),0)</f>
        <v/>
      </c>
      <c r="BO286" s="41">
        <f>IF($C286="OPEX - Koszt 1szt/rok",IF($M286="szt",SUMIFS(Kosztorys!$F:$F,Kosztorys!$D:$D,$B286,Kosztorys!$I:$I,CONCATENATE("&lt;01.01.",BO$10,""))+(SUMIFS(Kosztorys!$F:$F,Kosztorys!$D:$D,$B286,Kosztorys!$I:$I,CONCATENATE("&lt;=31.03.",BO$10,""))-SUMIFS(Kosztorys!$F:$F,Kosztorys!$D:$D,$B286,Kosztorys!$I:$I,CONCATENATE("&lt;=31.12.",BN$10,"")))*0.75+(SUMIFS(Kosztorys!$F:$F,Kosztorys!$D:$D,$B286,Kosztorys!$I:$I,CONCATENATE("&lt;=30.06.",BO$10,""))-SUMIFS(Kosztorys!$F:$F,Kosztorys!$D:$D,$B286,Kosztorys!$I:$I,CONCATENATE("&lt;=31.03.",BO$10,"")))*0.5+(SUMIFS(Kosztorys!$F:$F,Kosztorys!$D:$D,$B286,Kosztorys!$I:$I,CONCATENATE("&lt;=30.09.",BO$10,""))-SUMIFS(Kosztorys!$F:$F,Kosztorys!$D:$D,$B286,Kosztorys!$I:$I,CONCATENATE("&lt;=30.06.",BO$10,"")))*0.25,"nic"),0)</f>
        <v/>
      </c>
      <c r="BP286" s="41">
        <f>IF($C286="OPEX - Koszt 1szt/rok",IF($M286="szt",SUMIFS(Kosztorys!$F:$F,Kosztorys!$D:$D,$B286,Kosztorys!$I:$I,CONCATENATE("&lt;01.01.",BP$10,""))+(SUMIFS(Kosztorys!$F:$F,Kosztorys!$D:$D,$B286,Kosztorys!$I:$I,CONCATENATE("&lt;=31.03.",BP$10,""))-SUMIFS(Kosztorys!$F:$F,Kosztorys!$D:$D,$B286,Kosztorys!$I:$I,CONCATENATE("&lt;=31.12.",BO$10,"")))*0.75+(SUMIFS(Kosztorys!$F:$F,Kosztorys!$D:$D,$B286,Kosztorys!$I:$I,CONCATENATE("&lt;=30.06.",BP$10,""))-SUMIFS(Kosztorys!$F:$F,Kosztorys!$D:$D,$B286,Kosztorys!$I:$I,CONCATENATE("&lt;=31.03.",BP$10,"")))*0.5+(SUMIFS(Kosztorys!$F:$F,Kosztorys!$D:$D,$B286,Kosztorys!$I:$I,CONCATENATE("&lt;=30.09.",BP$10,""))-SUMIFS(Kosztorys!$F:$F,Kosztorys!$D:$D,$B286,Kosztorys!$I:$I,CONCATENATE("&lt;=30.06.",BP$10,"")))*0.25,"nic"),0)</f>
        <v/>
      </c>
      <c r="BQ286" s="41">
        <f>IF($C286="OPEX - Koszt 1szt/rok",IF($M286="szt",SUMIFS(Kosztorys!$F:$F,Kosztorys!$D:$D,$B286,Kosztorys!$I:$I,CONCATENATE("&lt;01.01.",BQ$10,""))+(SUMIFS(Kosztorys!$F:$F,Kosztorys!$D:$D,$B286,Kosztorys!$I:$I,CONCATENATE("&lt;=31.03.",BQ$10,""))-SUMIFS(Kosztorys!$F:$F,Kosztorys!$D:$D,$B286,Kosztorys!$I:$I,CONCATENATE("&lt;=31.12.",BP$10,"")))*0.75+(SUMIFS(Kosztorys!$F:$F,Kosztorys!$D:$D,$B286,Kosztorys!$I:$I,CONCATENATE("&lt;=30.06.",BQ$10,""))-SUMIFS(Kosztorys!$F:$F,Kosztorys!$D:$D,$B286,Kosztorys!$I:$I,CONCATENATE("&lt;=31.03.",BQ$10,"")))*0.5+(SUMIFS(Kosztorys!$F:$F,Kosztorys!$D:$D,$B286,Kosztorys!$I:$I,CONCATENATE("&lt;=30.09.",BQ$10,""))-SUMIFS(Kosztorys!$F:$F,Kosztorys!$D:$D,$B286,Kosztorys!$I:$I,CONCATENATE("&lt;=30.06.",BQ$10,"")))*0.25,"nic"),0)</f>
        <v/>
      </c>
      <c r="BR286" s="41">
        <f>IF($C286="OPEX - Koszt 1szt/rok",IF($M286="szt",SUMIFS(Kosztorys!$F:$F,Kosztorys!$D:$D,$B286,Kosztorys!$I:$I,CONCATENATE("&lt;01.01.",BR$10,""))+(SUMIFS(Kosztorys!$F:$F,Kosztorys!$D:$D,$B286,Kosztorys!$I:$I,CONCATENATE("&lt;=31.03.",BR$10,""))-SUMIFS(Kosztorys!$F:$F,Kosztorys!$D:$D,$B286,Kosztorys!$I:$I,CONCATENATE("&lt;=31.12.",BQ$10,"")))*0.75+(SUMIFS(Kosztorys!$F:$F,Kosztorys!$D:$D,$B286,Kosztorys!$I:$I,CONCATENATE("&lt;=30.06.",BR$10,""))-SUMIFS(Kosztorys!$F:$F,Kosztorys!$D:$D,$B286,Kosztorys!$I:$I,CONCATENATE("&lt;=31.03.",BR$10,"")))*0.5+(SUMIFS(Kosztorys!$F:$F,Kosztorys!$D:$D,$B286,Kosztorys!$I:$I,CONCATENATE("&lt;=30.09.",BR$10,""))-SUMIFS(Kosztorys!$F:$F,Kosztorys!$D:$D,$B286,Kosztorys!$I:$I,CONCATENATE("&lt;=30.06.",BR$10,"")))*0.25,"nic"),0)</f>
        <v/>
      </c>
      <c r="BS286" s="41">
        <f>IF($C286="OPEX - Koszt 1szt/rok",IF($M286="szt",SUMIFS(Kosztorys!$F:$F,Kosztorys!$D:$D,$B286,Kosztorys!$I:$I,CONCATENATE("&lt;01.01.",BS$10,""))+(SUMIFS(Kosztorys!$F:$F,Kosztorys!$D:$D,$B286,Kosztorys!$I:$I,CONCATENATE("&lt;=31.03.",BS$10,""))-SUMIFS(Kosztorys!$F:$F,Kosztorys!$D:$D,$B286,Kosztorys!$I:$I,CONCATENATE("&lt;=31.12.",BR$10,"")))*0.75+(SUMIFS(Kosztorys!$F:$F,Kosztorys!$D:$D,$B286,Kosztorys!$I:$I,CONCATENATE("&lt;=30.06.",BS$10,""))-SUMIFS(Kosztorys!$F:$F,Kosztorys!$D:$D,$B286,Kosztorys!$I:$I,CONCATENATE("&lt;=31.03.",BS$10,"")))*0.5+(SUMIFS(Kosztorys!$F:$F,Kosztorys!$D:$D,$B286,Kosztorys!$I:$I,CONCATENATE("&lt;=30.09.",BS$10,""))-SUMIFS(Kosztorys!$F:$F,Kosztorys!$D:$D,$B286,Kosztorys!$I:$I,CONCATENATE("&lt;=30.06.",BS$10,"")))*0.25,"nic"),0)</f>
        <v/>
      </c>
      <c r="BT286" s="41">
        <f>IF($C286="OPEX - Koszt 1szt/rok",IF($M286="szt",SUMIFS(Kosztorys!$F:$F,Kosztorys!$D:$D,$B286,Kosztorys!$I:$I,CONCATENATE("&lt;01.01.",BT$10,""))+(SUMIFS(Kosztorys!$F:$F,Kosztorys!$D:$D,$B286,Kosztorys!$I:$I,CONCATENATE("&lt;=31.03.",BT$10,""))-SUMIFS(Kosztorys!$F:$F,Kosztorys!$D:$D,$B286,Kosztorys!$I:$I,CONCATENATE("&lt;=31.12.",BS$10,"")))*0.75+(SUMIFS(Kosztorys!$F:$F,Kosztorys!$D:$D,$B286,Kosztorys!$I:$I,CONCATENATE("&lt;=30.06.",BT$10,""))-SUMIFS(Kosztorys!$F:$F,Kosztorys!$D:$D,$B286,Kosztorys!$I:$I,CONCATENATE("&lt;=31.03.",BT$10,"")))*0.5+(SUMIFS(Kosztorys!$F:$F,Kosztorys!$D:$D,$B286,Kosztorys!$I:$I,CONCATENATE("&lt;=30.09.",BT$10,""))-SUMIFS(Kosztorys!$F:$F,Kosztorys!$D:$D,$B286,Kosztorys!$I:$I,CONCATENATE("&lt;=30.06.",BT$10,"")))*0.25,"nic"),0)</f>
        <v/>
      </c>
      <c r="BU286" s="41">
        <f>IF($C286="OPEX - Koszt 1szt/rok",IF($M286="szt",SUMIFS(Kosztorys!$F:$F,Kosztorys!$D:$D,$B286,Kosztorys!$I:$I,CONCATENATE("&lt;01.01.",BU$10,""))+(SUMIFS(Kosztorys!$F:$F,Kosztorys!$D:$D,$B286,Kosztorys!$I:$I,CONCATENATE("&lt;=31.03.",BU$10,""))-SUMIFS(Kosztorys!$F:$F,Kosztorys!$D:$D,$B286,Kosztorys!$I:$I,CONCATENATE("&lt;=31.12.",BT$10,"")))*0.75+(SUMIFS(Kosztorys!$F:$F,Kosztorys!$D:$D,$B286,Kosztorys!$I:$I,CONCATENATE("&lt;=30.06.",BU$10,""))-SUMIFS(Kosztorys!$F:$F,Kosztorys!$D:$D,$B286,Kosztorys!$I:$I,CONCATENATE("&lt;=31.03.",BU$10,"")))*0.5+(SUMIFS(Kosztorys!$F:$F,Kosztorys!$D:$D,$B286,Kosztorys!$I:$I,CONCATENATE("&lt;=30.09.",BU$10,""))-SUMIFS(Kosztorys!$F:$F,Kosztorys!$D:$D,$B286,Kosztorys!$I:$I,CONCATENATE("&lt;=30.06.",BU$10,"")))*0.25,"nic"),0)</f>
        <v/>
      </c>
      <c r="BV286" s="41">
        <f>IF($C286="OPEX - Koszt 1szt/rok",IF($M286="szt",SUMIFS(Kosztorys!$F:$F,Kosztorys!$D:$D,$B286,Kosztorys!$I:$I,CONCATENATE("&lt;01.01.",BV$10,""))+(SUMIFS(Kosztorys!$F:$F,Kosztorys!$D:$D,$B286,Kosztorys!$I:$I,CONCATENATE("&lt;=31.03.",BV$10,""))-SUMIFS(Kosztorys!$F:$F,Kosztorys!$D:$D,$B286,Kosztorys!$I:$I,CONCATENATE("&lt;=31.12.",BU$10,"")))*0.75+(SUMIFS(Kosztorys!$F:$F,Kosztorys!$D:$D,$B286,Kosztorys!$I:$I,CONCATENATE("&lt;=30.06.",BV$10,""))-SUMIFS(Kosztorys!$F:$F,Kosztorys!$D:$D,$B286,Kosztorys!$I:$I,CONCATENATE("&lt;=31.03.",BV$10,"")))*0.5+(SUMIFS(Kosztorys!$F:$F,Kosztorys!$D:$D,$B286,Kosztorys!$I:$I,CONCATENATE("&lt;=30.09.",BV$10,""))-SUMIFS(Kosztorys!$F:$F,Kosztorys!$D:$D,$B286,Kosztorys!$I:$I,CONCATENATE("&lt;=30.06.",BV$10,"")))*0.25,"nic"),0)</f>
        <v/>
      </c>
      <c r="BW286" s="41">
        <f>IF($C286="OPEX - Koszt 1szt/rok",IF($M286="szt",SUMIFS(Kosztorys!$F:$F,Kosztorys!$D:$D,$B286,Kosztorys!$I:$I,CONCATENATE("&lt;01.01.",BW$10,""))+(SUMIFS(Kosztorys!$F:$F,Kosztorys!$D:$D,$B286,Kosztorys!$I:$I,CONCATENATE("&lt;=31.03.",BW$10,""))-SUMIFS(Kosztorys!$F:$F,Kosztorys!$D:$D,$B286,Kosztorys!$I:$I,CONCATENATE("&lt;=31.12.",BV$10,"")))*0.75+(SUMIFS(Kosztorys!$F:$F,Kosztorys!$D:$D,$B286,Kosztorys!$I:$I,CONCATENATE("&lt;=30.06.",BW$10,""))-SUMIFS(Kosztorys!$F:$F,Kosztorys!$D:$D,$B286,Kosztorys!$I:$I,CONCATENATE("&lt;=31.03.",BW$10,"")))*0.5+(SUMIFS(Kosztorys!$F:$F,Kosztorys!$D:$D,$B286,Kosztorys!$I:$I,CONCATENATE("&lt;=30.09.",BW$10,""))-SUMIFS(Kosztorys!$F:$F,Kosztorys!$D:$D,$B286,Kosztorys!$I:$I,CONCATENATE("&lt;=30.06.",BW$10,"")))*0.25,"nic"),0)</f>
        <v/>
      </c>
      <c r="BX286" s="41">
        <f>IF(C286="OPEX - Koszt 1szt/rok",IF(MAX(BH286:BW286)=IF(ISERROR(VLOOKUP(B286,JB_tabela,MATCH(BX$9,JB_menu,0)-1,FALSE())),,VLOOKUP(B286,JB_tabela,MATCH(BX$9,JB_menu,0)-1,FALSE())),"OK","nie zgadza się liczba użytych JB"),"OK-ND")</f>
        <v/>
      </c>
      <c r="CB286" s="41">
        <f>IF($C286="OPEX - Długość 1m koszt/rok",IF($M286="m",SUMIFS(Kosztorys!$F:$F,Kosztorys!$D:$D,$B286,Kosztorys!$I:$I,CONCATENATE("&lt;01.01.",CB$10,""))+(SUMIFS(Kosztorys!$F:$F,Kosztorys!$D:$D,$B286,Kosztorys!$I:$I,CONCATENATE("&lt;=31.03.",CB$10,""))-SUMIFS(Kosztorys!$F:$F,Kosztorys!$D:$D,$B286,Kosztorys!$I:$I,CONCATENATE("&lt;=31.12.",CA$10,"")))*0.75+(SUMIFS(Kosztorys!$F:$F,Kosztorys!$D:$D,$B286,Kosztorys!$I:$I,CONCATENATE("&lt;=30.06.",CB$10,""))-SUMIFS(Kosztorys!$F:$F,Kosztorys!$D:$D,$B286,Kosztorys!$I:$I,CONCATENATE("&lt;=31.03.",CB$10,"")))*0.5+(SUMIFS(Kosztorys!$F:$F,Kosztorys!$D:$D,$B286,Kosztorys!$I:$I,CONCATENATE("&lt;=30.09.",CB$10,""))-SUMIFS(Kosztorys!$F:$F,Kosztorys!$D:$D,$B286,Kosztorys!$I:$I,CONCATENATE("&lt;=30.06.",CB$10,"")))*0.25,"nic"),0)</f>
        <v/>
      </c>
      <c r="CC286" s="41">
        <f>IF($C286="OPEX - Długość 1m koszt/rok",IF($M286="m",SUMIFS(Kosztorys!$F:$F,Kosztorys!$D:$D,$B286,Kosztorys!$I:$I,CONCATENATE("&lt;01.01.",CC$10,""))+(SUMIFS(Kosztorys!$F:$F,Kosztorys!$D:$D,$B286,Kosztorys!$I:$I,CONCATENATE("&lt;=31.03.",CC$10,""))-SUMIFS(Kosztorys!$F:$F,Kosztorys!$D:$D,$B286,Kosztorys!$I:$I,CONCATENATE("&lt;=31.12.",CB$10,"")))*0.75+(SUMIFS(Kosztorys!$F:$F,Kosztorys!$D:$D,$B286,Kosztorys!$I:$I,CONCATENATE("&lt;=30.06.",CC$10,""))-SUMIFS(Kosztorys!$F:$F,Kosztorys!$D:$D,$B286,Kosztorys!$I:$I,CONCATENATE("&lt;=31.03.",CC$10,"")))*0.5+(SUMIFS(Kosztorys!$F:$F,Kosztorys!$D:$D,$B286,Kosztorys!$I:$I,CONCATENATE("&lt;=30.09.",CC$10,""))-SUMIFS(Kosztorys!$F:$F,Kosztorys!$D:$D,$B286,Kosztorys!$I:$I,CONCATENATE("&lt;=30.06.",CC$10,"")))*0.25,"nic"),0)</f>
        <v/>
      </c>
      <c r="CD286" s="41">
        <f>IF($C286="OPEX - Długość 1m koszt/rok",IF($M286="m",SUMIFS(Kosztorys!$F:$F,Kosztorys!$D:$D,$B286,Kosztorys!$I:$I,CONCATENATE("&lt;01.01.",CD$10,""))+(SUMIFS(Kosztorys!$F:$F,Kosztorys!$D:$D,$B286,Kosztorys!$I:$I,CONCATENATE("&lt;=31.03.",CD$10,""))-SUMIFS(Kosztorys!$F:$F,Kosztorys!$D:$D,$B286,Kosztorys!$I:$I,CONCATENATE("&lt;=31.12.",CC$10,"")))*0.75+(SUMIFS(Kosztorys!$F:$F,Kosztorys!$D:$D,$B286,Kosztorys!$I:$I,CONCATENATE("&lt;=30.06.",CD$10,""))-SUMIFS(Kosztorys!$F:$F,Kosztorys!$D:$D,$B286,Kosztorys!$I:$I,CONCATENATE("&lt;=31.03.",CD$10,"")))*0.5+(SUMIFS(Kosztorys!$F:$F,Kosztorys!$D:$D,$B286,Kosztorys!$I:$I,CONCATENATE("&lt;=30.09.",CD$10,""))-SUMIFS(Kosztorys!$F:$F,Kosztorys!$D:$D,$B286,Kosztorys!$I:$I,CONCATENATE("&lt;=30.06.",CD$10,"")))*0.25,"nic"),0)</f>
        <v/>
      </c>
      <c r="CE286" s="41">
        <f>IF($C286="OPEX - Długość 1m koszt/rok",IF($M286="m",SUMIFS(Kosztorys!$F:$F,Kosztorys!$D:$D,$B286,Kosztorys!$I:$I,CONCATENATE("&lt;01.01.",CE$10,""))+(SUMIFS(Kosztorys!$F:$F,Kosztorys!$D:$D,$B286,Kosztorys!$I:$I,CONCATENATE("&lt;=31.03.",CE$10,""))-SUMIFS(Kosztorys!$F:$F,Kosztorys!$D:$D,$B286,Kosztorys!$I:$I,CONCATENATE("&lt;=31.12.",CD$10,"")))*0.75+(SUMIFS(Kosztorys!$F:$F,Kosztorys!$D:$D,$B286,Kosztorys!$I:$I,CONCATENATE("&lt;=30.06.",CE$10,""))-SUMIFS(Kosztorys!$F:$F,Kosztorys!$D:$D,$B286,Kosztorys!$I:$I,CONCATENATE("&lt;=31.03.",CE$10,"")))*0.5+(SUMIFS(Kosztorys!$F:$F,Kosztorys!$D:$D,$B286,Kosztorys!$I:$I,CONCATENATE("&lt;=30.09.",CE$10,""))-SUMIFS(Kosztorys!$F:$F,Kosztorys!$D:$D,$B286,Kosztorys!$I:$I,CONCATENATE("&lt;=30.06.",CE$10,"")))*0.25,"nic"),0)</f>
        <v/>
      </c>
      <c r="CF286" s="41">
        <f>IF($C286="OPEX - Długość 1m koszt/rok",IF($M286="m",SUMIFS(Kosztorys!$F:$F,Kosztorys!$D:$D,$B286,Kosztorys!$I:$I,CONCATENATE("&lt;01.01.",CF$10,""))+(SUMIFS(Kosztorys!$F:$F,Kosztorys!$D:$D,$B286,Kosztorys!$I:$I,CONCATENATE("&lt;=31.03.",CF$10,""))-SUMIFS(Kosztorys!$F:$F,Kosztorys!$D:$D,$B286,Kosztorys!$I:$I,CONCATENATE("&lt;=31.12.",CE$10,"")))*0.75+(SUMIFS(Kosztorys!$F:$F,Kosztorys!$D:$D,$B286,Kosztorys!$I:$I,CONCATENATE("&lt;=30.06.",CF$10,""))-SUMIFS(Kosztorys!$F:$F,Kosztorys!$D:$D,$B286,Kosztorys!$I:$I,CONCATENATE("&lt;=31.03.",CF$10,"")))*0.5+(SUMIFS(Kosztorys!$F:$F,Kosztorys!$D:$D,$B286,Kosztorys!$I:$I,CONCATENATE("&lt;=30.09.",CF$10,""))-SUMIFS(Kosztorys!$F:$F,Kosztorys!$D:$D,$B286,Kosztorys!$I:$I,CONCATENATE("&lt;=30.06.",CF$10,"")))*0.25,"nic"),0)</f>
        <v/>
      </c>
      <c r="CG286" s="41">
        <f>IF($C286="OPEX - Długość 1m koszt/rok",IF($M286="m",SUMIFS(Kosztorys!$F:$F,Kosztorys!$D:$D,$B286,Kosztorys!$I:$I,CONCATENATE("&lt;01.01.",CG$10,""))+(SUMIFS(Kosztorys!$F:$F,Kosztorys!$D:$D,$B286,Kosztorys!$I:$I,CONCATENATE("&lt;=31.03.",CG$10,""))-SUMIFS(Kosztorys!$F:$F,Kosztorys!$D:$D,$B286,Kosztorys!$I:$I,CONCATENATE("&lt;=31.12.",CF$10,"")))*0.75+(SUMIFS(Kosztorys!$F:$F,Kosztorys!$D:$D,$B286,Kosztorys!$I:$I,CONCATENATE("&lt;=30.06.",CG$10,""))-SUMIFS(Kosztorys!$F:$F,Kosztorys!$D:$D,$B286,Kosztorys!$I:$I,CONCATENATE("&lt;=31.03.",CG$10,"")))*0.5+(SUMIFS(Kosztorys!$F:$F,Kosztorys!$D:$D,$B286,Kosztorys!$I:$I,CONCATENATE("&lt;=30.09.",CG$10,""))-SUMIFS(Kosztorys!$F:$F,Kosztorys!$D:$D,$B286,Kosztorys!$I:$I,CONCATENATE("&lt;=30.06.",CG$10,"")))*0.25,"nic"),0)</f>
        <v/>
      </c>
      <c r="CH286" s="41">
        <f>IF($C286="OPEX - Długość 1m koszt/rok",IF($M286="m",SUMIFS(Kosztorys!$F:$F,Kosztorys!$D:$D,$B286,Kosztorys!$I:$I,CONCATENATE("&lt;01.01.",CH$10,""))+(SUMIFS(Kosztorys!$F:$F,Kosztorys!$D:$D,$B286,Kosztorys!$I:$I,CONCATENATE("&lt;=31.03.",CH$10,""))-SUMIFS(Kosztorys!$F:$F,Kosztorys!$D:$D,$B286,Kosztorys!$I:$I,CONCATENATE("&lt;=31.12.",CG$10,"")))*0.75+(SUMIFS(Kosztorys!$F:$F,Kosztorys!$D:$D,$B286,Kosztorys!$I:$I,CONCATENATE("&lt;=30.06.",CH$10,""))-SUMIFS(Kosztorys!$F:$F,Kosztorys!$D:$D,$B286,Kosztorys!$I:$I,CONCATENATE("&lt;=31.03.",CH$10,"")))*0.5+(SUMIFS(Kosztorys!$F:$F,Kosztorys!$D:$D,$B286,Kosztorys!$I:$I,CONCATENATE("&lt;=30.09.",CH$10,""))-SUMIFS(Kosztorys!$F:$F,Kosztorys!$D:$D,$B286,Kosztorys!$I:$I,CONCATENATE("&lt;=30.06.",CH$10,"")))*0.25,"nic"),0)</f>
        <v/>
      </c>
      <c r="CI286" s="41">
        <f>IF($C286="OPEX - Długość 1m koszt/rok",IF($M286="m",SUMIFS(Kosztorys!$F:$F,Kosztorys!$D:$D,$B286,Kosztorys!$I:$I,CONCATENATE("&lt;01.01.",CI$10,""))+(SUMIFS(Kosztorys!$F:$F,Kosztorys!$D:$D,$B286,Kosztorys!$I:$I,CONCATENATE("&lt;=31.03.",CI$10,""))-SUMIFS(Kosztorys!$F:$F,Kosztorys!$D:$D,$B286,Kosztorys!$I:$I,CONCATENATE("&lt;=31.12.",CH$10,"")))*0.75+(SUMIFS(Kosztorys!$F:$F,Kosztorys!$D:$D,$B286,Kosztorys!$I:$I,CONCATENATE("&lt;=30.06.",CI$10,""))-SUMIFS(Kosztorys!$F:$F,Kosztorys!$D:$D,$B286,Kosztorys!$I:$I,CONCATENATE("&lt;=31.03.",CI$10,"")))*0.5+(SUMIFS(Kosztorys!$F:$F,Kosztorys!$D:$D,$B286,Kosztorys!$I:$I,CONCATENATE("&lt;=30.09.",CI$10,""))-SUMIFS(Kosztorys!$F:$F,Kosztorys!$D:$D,$B286,Kosztorys!$I:$I,CONCATENATE("&lt;=30.06.",CI$10,"")))*0.25,"nic"),0)</f>
        <v/>
      </c>
      <c r="CJ286" s="41">
        <f>IF($C286="OPEX - Długość 1m koszt/rok",IF($M286="m",SUMIFS(Kosztorys!$F:$F,Kosztorys!$D:$D,$B286,Kosztorys!$I:$I,CONCATENATE("&lt;01.01.",CJ$10,""))+(SUMIFS(Kosztorys!$F:$F,Kosztorys!$D:$D,$B286,Kosztorys!$I:$I,CONCATENATE("&lt;=31.03.",CJ$10,""))-SUMIFS(Kosztorys!$F:$F,Kosztorys!$D:$D,$B286,Kosztorys!$I:$I,CONCATENATE("&lt;=31.12.",CI$10,"")))*0.75+(SUMIFS(Kosztorys!$F:$F,Kosztorys!$D:$D,$B286,Kosztorys!$I:$I,CONCATENATE("&lt;=30.06.",CJ$10,""))-SUMIFS(Kosztorys!$F:$F,Kosztorys!$D:$D,$B286,Kosztorys!$I:$I,CONCATENATE("&lt;=31.03.",CJ$10,"")))*0.5+(SUMIFS(Kosztorys!$F:$F,Kosztorys!$D:$D,$B286,Kosztorys!$I:$I,CONCATENATE("&lt;=30.09.",CJ$10,""))-SUMIFS(Kosztorys!$F:$F,Kosztorys!$D:$D,$B286,Kosztorys!$I:$I,CONCATENATE("&lt;=30.06.",CJ$10,"")))*0.25,"nic"),0)</f>
        <v/>
      </c>
      <c r="CK286" s="41">
        <f>IF($C286="OPEX - Długość 1m koszt/rok",IF($M286="m",SUMIFS(Kosztorys!$F:$F,Kosztorys!$D:$D,$B286,Kosztorys!$I:$I,CONCATENATE("&lt;01.01.",CK$10,""))+(SUMIFS(Kosztorys!$F:$F,Kosztorys!$D:$D,$B286,Kosztorys!$I:$I,CONCATENATE("&lt;=31.03.",CK$10,""))-SUMIFS(Kosztorys!$F:$F,Kosztorys!$D:$D,$B286,Kosztorys!$I:$I,CONCATENATE("&lt;=31.12.",CJ$10,"")))*0.75+(SUMIFS(Kosztorys!$F:$F,Kosztorys!$D:$D,$B286,Kosztorys!$I:$I,CONCATENATE("&lt;=30.06.",CK$10,""))-SUMIFS(Kosztorys!$F:$F,Kosztorys!$D:$D,$B286,Kosztorys!$I:$I,CONCATENATE("&lt;=31.03.",CK$10,"")))*0.5+(SUMIFS(Kosztorys!$F:$F,Kosztorys!$D:$D,$B286,Kosztorys!$I:$I,CONCATENATE("&lt;=30.09.",CK$10,""))-SUMIFS(Kosztorys!$F:$F,Kosztorys!$D:$D,$B286,Kosztorys!$I:$I,CONCATENATE("&lt;=30.06.",CK$10,"")))*0.25,"nic"),0)</f>
        <v/>
      </c>
      <c r="CL286" s="41">
        <f>IF($C286="OPEX - Długość 1m koszt/rok",IF($M286="m",SUMIFS(Kosztorys!$F:$F,Kosztorys!$D:$D,$B286,Kosztorys!$I:$I,CONCATENATE("&lt;01.01.",CL$10,""))+(SUMIFS(Kosztorys!$F:$F,Kosztorys!$D:$D,$B286,Kosztorys!$I:$I,CONCATENATE("&lt;=31.03.",CL$10,""))-SUMIFS(Kosztorys!$F:$F,Kosztorys!$D:$D,$B286,Kosztorys!$I:$I,CONCATENATE("&lt;=31.12.",CK$10,"")))*0.75+(SUMIFS(Kosztorys!$F:$F,Kosztorys!$D:$D,$B286,Kosztorys!$I:$I,CONCATENATE("&lt;=30.06.",CL$10,""))-SUMIFS(Kosztorys!$F:$F,Kosztorys!$D:$D,$B286,Kosztorys!$I:$I,CONCATENATE("&lt;=31.03.",CL$10,"")))*0.5+(SUMIFS(Kosztorys!$F:$F,Kosztorys!$D:$D,$B286,Kosztorys!$I:$I,CONCATENATE("&lt;=30.09.",CL$10,""))-SUMIFS(Kosztorys!$F:$F,Kosztorys!$D:$D,$B286,Kosztorys!$I:$I,CONCATENATE("&lt;=30.06.",CL$10,"")))*0.25,"nic"),0)</f>
        <v/>
      </c>
      <c r="CM286" s="41">
        <f>IF($C286="OPEX - Długość 1m koszt/rok",IF($M286="m",SUMIFS(Kosztorys!$F:$F,Kosztorys!$D:$D,$B286,Kosztorys!$I:$I,CONCATENATE("&lt;01.01.",CM$10,""))+(SUMIFS(Kosztorys!$F:$F,Kosztorys!$D:$D,$B286,Kosztorys!$I:$I,CONCATENATE("&lt;=31.03.",CM$10,""))-SUMIFS(Kosztorys!$F:$F,Kosztorys!$D:$D,$B286,Kosztorys!$I:$I,CONCATENATE("&lt;=31.12.",CL$10,"")))*0.75+(SUMIFS(Kosztorys!$F:$F,Kosztorys!$D:$D,$B286,Kosztorys!$I:$I,CONCATENATE("&lt;=30.06.",CM$10,""))-SUMIFS(Kosztorys!$F:$F,Kosztorys!$D:$D,$B286,Kosztorys!$I:$I,CONCATENATE("&lt;=31.03.",CM$10,"")))*0.5+(SUMIFS(Kosztorys!$F:$F,Kosztorys!$D:$D,$B286,Kosztorys!$I:$I,CONCATENATE("&lt;=30.09.",CM$10,""))-SUMIFS(Kosztorys!$F:$F,Kosztorys!$D:$D,$B286,Kosztorys!$I:$I,CONCATENATE("&lt;=30.06.",CM$10,"")))*0.25,"nic"),0)</f>
        <v/>
      </c>
      <c r="CN286" s="41">
        <f>IF($C286="OPEX - Długość 1m koszt/rok",IF($M286="m",SUMIFS(Kosztorys!$F:$F,Kosztorys!$D:$D,$B286,Kosztorys!$I:$I,CONCATENATE("&lt;01.01.",CN$10,""))+(SUMIFS(Kosztorys!$F:$F,Kosztorys!$D:$D,$B286,Kosztorys!$I:$I,CONCATENATE("&lt;=31.03.",CN$10,""))-SUMIFS(Kosztorys!$F:$F,Kosztorys!$D:$D,$B286,Kosztorys!$I:$I,CONCATENATE("&lt;=31.12.",CM$10,"")))*0.75+(SUMIFS(Kosztorys!$F:$F,Kosztorys!$D:$D,$B286,Kosztorys!$I:$I,CONCATENATE("&lt;=30.06.",CN$10,""))-SUMIFS(Kosztorys!$F:$F,Kosztorys!$D:$D,$B286,Kosztorys!$I:$I,CONCATENATE("&lt;=31.03.",CN$10,"")))*0.5+(SUMIFS(Kosztorys!$F:$F,Kosztorys!$D:$D,$B286,Kosztorys!$I:$I,CONCATENATE("&lt;=30.09.",CN$10,""))-SUMIFS(Kosztorys!$F:$F,Kosztorys!$D:$D,$B286,Kosztorys!$I:$I,CONCATENATE("&lt;=30.06.",CN$10,"")))*0.25,"nic"),0)</f>
        <v/>
      </c>
      <c r="CO286" s="41">
        <f>IF($C286="OPEX - Długość 1m koszt/rok",IF($M286="m",SUMIFS(Kosztorys!$F:$F,Kosztorys!$D:$D,$B286,Kosztorys!$I:$I,CONCATENATE("&lt;01.01.",CO$10,""))+(SUMIFS(Kosztorys!$F:$F,Kosztorys!$D:$D,$B286,Kosztorys!$I:$I,CONCATENATE("&lt;=31.03.",CO$10,""))-SUMIFS(Kosztorys!$F:$F,Kosztorys!$D:$D,$B286,Kosztorys!$I:$I,CONCATENATE("&lt;=31.12.",CN$10,"")))*0.75+(SUMIFS(Kosztorys!$F:$F,Kosztorys!$D:$D,$B286,Kosztorys!$I:$I,CONCATENATE("&lt;=30.06.",CO$10,""))-SUMIFS(Kosztorys!$F:$F,Kosztorys!$D:$D,$B286,Kosztorys!$I:$I,CONCATENATE("&lt;=31.03.",CO$10,"")))*0.5+(SUMIFS(Kosztorys!$F:$F,Kosztorys!$D:$D,$B286,Kosztorys!$I:$I,CONCATENATE("&lt;=30.09.",CO$10,""))-SUMIFS(Kosztorys!$F:$F,Kosztorys!$D:$D,$B286,Kosztorys!$I:$I,CONCATENATE("&lt;=30.06.",CO$10,"")))*0.25,"nic"),0)</f>
        <v/>
      </c>
      <c r="CP286" s="41">
        <f>IF($C286="OPEX - Długość 1m koszt/rok",IF($M286="m",SUMIFS(Kosztorys!$F:$F,Kosztorys!$D:$D,$B286,Kosztorys!$I:$I,CONCATENATE("&lt;01.01.",CP$10,""))+(SUMIFS(Kosztorys!$F:$F,Kosztorys!$D:$D,$B286,Kosztorys!$I:$I,CONCATENATE("&lt;=31.03.",CP$10,""))-SUMIFS(Kosztorys!$F:$F,Kosztorys!$D:$D,$B286,Kosztorys!$I:$I,CONCATENATE("&lt;=31.12.",CO$10,"")))*0.75+(SUMIFS(Kosztorys!$F:$F,Kosztorys!$D:$D,$B286,Kosztorys!$I:$I,CONCATENATE("&lt;=30.06.",CP$10,""))-SUMIFS(Kosztorys!$F:$F,Kosztorys!$D:$D,$B286,Kosztorys!$I:$I,CONCATENATE("&lt;=31.03.",CP$10,"")))*0.5+(SUMIFS(Kosztorys!$F:$F,Kosztorys!$D:$D,$B286,Kosztorys!$I:$I,CONCATENATE("&lt;=30.09.",CP$10,""))-SUMIFS(Kosztorys!$F:$F,Kosztorys!$D:$D,$B286,Kosztorys!$I:$I,CONCATENATE("&lt;=30.06.",CP$10,"")))*0.25,"nic"),0)</f>
        <v/>
      </c>
      <c r="CQ286" s="41">
        <f>IF($C286="OPEX - Długość 1m koszt/rok",IF($M286="m",SUMIFS(Kosztorys!$F:$F,Kosztorys!$D:$D,$B286,Kosztorys!$I:$I,CONCATENATE("&lt;01.01.",CQ$10,""))+(SUMIFS(Kosztorys!$F:$F,Kosztorys!$D:$D,$B286,Kosztorys!$I:$I,CONCATENATE("&lt;=31.03.",CQ$10,""))-SUMIFS(Kosztorys!$F:$F,Kosztorys!$D:$D,$B286,Kosztorys!$I:$I,CONCATENATE("&lt;=31.12.",CP$10,"")))*0.75+(SUMIFS(Kosztorys!$F:$F,Kosztorys!$D:$D,$B286,Kosztorys!$I:$I,CONCATENATE("&lt;=30.06.",CQ$10,""))-SUMIFS(Kosztorys!$F:$F,Kosztorys!$D:$D,$B286,Kosztorys!$I:$I,CONCATENATE("&lt;=31.03.",CQ$10,"")))*0.5+(SUMIFS(Kosztorys!$F:$F,Kosztorys!$D:$D,$B286,Kosztorys!$I:$I,CONCATENATE("&lt;=30.09.",CQ$10,""))-SUMIFS(Kosztorys!$F:$F,Kosztorys!$D:$D,$B286,Kosztorys!$I:$I,CONCATENATE("&lt;=30.06.",CQ$10,"")))*0.25,"nic"),0)</f>
        <v/>
      </c>
      <c r="CR286" s="41">
        <f>IF(C286="OPEX - Długość 1m koszt/rok",IF(MAX(CB286:CQ286)=IF(ISERROR(VLOOKUP(B286,JB_tabela,MATCH(CR$9,JB_menu,0)-1,FALSE())),,VLOOKUP(B286,JB_tabela,MATCH(CR$9,JB_menu,0)-1,FALSE())),"OK","nie zgadza się liczba użytych JB"),"OK-ND")</f>
        <v/>
      </c>
      <c r="CS286" s="41">
        <f>IFERROR(VLOOKUP($C286,$CY$2:$CZ$7,2,FALSE()),"ERROR")</f>
        <v/>
      </c>
      <c r="CV286" s="41">
        <f>$Q286</f>
        <v/>
      </c>
      <c r="CW286" s="41">
        <f>$R286</f>
        <v/>
      </c>
      <c r="CX286" s="41">
        <f>$S286</f>
        <v/>
      </c>
      <c r="CY286" s="41">
        <f>ROUND(IF(LEFT($C286,4)="CAPE",ROUND($E286*$H286,2)*OFFSET(T286,0,$CS286),0),2)</f>
        <v/>
      </c>
      <c r="CZ286" s="41">
        <f>ROUND(IF(LEFT($C286,4)="CAPE",ROUND($E286*$H286,2)*OFFSET(U286,0,$CS286),0),2)</f>
        <v/>
      </c>
      <c r="DA286" s="41">
        <f>ROUND(IF(LEFT($C286,4)="CAPE",ROUND($E286*$H286,2)*OFFSET(V286,0,$CS286),0),2)</f>
        <v/>
      </c>
      <c r="DB286" s="41">
        <f>ROUND(IF(LEFT($C286,4)="CAPE",ROUND($E286*$H286,2)*OFFSET(W286,0,$CS286),0),2)</f>
        <v/>
      </c>
      <c r="DC286" s="41">
        <f>ROUND(IF(LEFT($C286,4)="CAPE",ROUND($E286*$H286,2)*OFFSET(X286,0,$CS286),0),2)</f>
        <v/>
      </c>
      <c r="DD286" s="41">
        <f>ROUND(IF(LEFT($C286,4)="CAPE",ROUND($E286*$H286,2)*OFFSET(Y286,0,$CS286),0),2)</f>
        <v/>
      </c>
      <c r="DE286" s="41">
        <f>ROUND(IF(LEFT($C286,4)="CAPE",ROUND($E286*$H286,2)*OFFSET(Z286,0,$CS286),0),2)</f>
        <v/>
      </c>
      <c r="DF286" s="41">
        <f>ROUND(IF(LEFT($C286,4)="CAPE",ROUND($E286*$H286,2)*OFFSET(AA286,0,$CS286),0),2)</f>
        <v/>
      </c>
      <c r="DG286" s="41">
        <f>ROUND(IF(LEFT($C286,4)="CAPE",ROUND($E286*$H286,2)*OFFSET(AB286,0,$CS286),0),2)</f>
        <v/>
      </c>
      <c r="DH286" s="41">
        <f>ROUND(IF(LEFT($C286,4)="CAPE",ROUND($E286*$H286,2)*OFFSET(AC286,0,$CS286),0),2)</f>
        <v/>
      </c>
      <c r="DI286" s="41">
        <f>ROUND(IF(LEFT($C286,4)="CAPE",ROUND($E286*$H286,2)*OFFSET(AD286,0,$CS286),0),2)</f>
        <v/>
      </c>
      <c r="DJ286" s="41">
        <f>ROUND(IF(LEFT($C286,4)="CAPE",ROUND($E286*$H286,2)*OFFSET(AE286,0,$CS286),0),2)</f>
        <v/>
      </c>
      <c r="DK286" s="41">
        <f>ROUND(IF(LEFT($C286,4)="CAPE",ROUND($E286*$H286,2)*OFFSET(AF286,0,$CS286),0),2)</f>
        <v/>
      </c>
      <c r="DL286" s="41">
        <f>ROUND(IF(LEFT($C286,4)="CAPE",ROUND($E286*$H286,2)*OFFSET(AG286,0,$CS286),0),2)</f>
        <v/>
      </c>
      <c r="DM286" s="41">
        <f>ROUND(IF(LEFT($C286,4)="CAPE",ROUND($E286*$H286,2)*OFFSET(AH286,0,$CS286),0),2)</f>
        <v/>
      </c>
      <c r="DN286" s="41">
        <f>ROUND(IF(LEFT($C286,4)="CAPE",ROUND($E286*$H286,2)*OFFSET(AI286,0,$CS286),0),2)</f>
        <v/>
      </c>
      <c r="DP286" s="41">
        <f>$Q286</f>
        <v/>
      </c>
      <c r="DQ286" s="41">
        <f>$R286</f>
        <v/>
      </c>
      <c r="DR286" s="41">
        <f>$S286</f>
        <v/>
      </c>
      <c r="DS286" s="41">
        <f>ROUND(IF(LEFT($C286,4)="OPEX",$E286*$H286*OFFSET($T286,0,$CS286),0),2)</f>
        <v/>
      </c>
      <c r="DT286" s="41">
        <f>ROUND(IF(LEFT($C286,4)="OPEX",$E286*$H286*OFFSET($U286,0,$CS286),0),2)</f>
        <v/>
      </c>
      <c r="DU286" s="41">
        <f>ROUND(IF(LEFT($C286,4)="OPEX",$E286*$H286*OFFSET($V286,0,$CS286),0),2)</f>
        <v/>
      </c>
      <c r="DV286" s="41">
        <f>ROUND(IF(LEFT($C286,4)="OPEX",$E286*$H286*OFFSET($W286,0,$CS286),0),2)</f>
        <v/>
      </c>
      <c r="DW286" s="41">
        <f>ROUND(IF(LEFT($C286,4)="OPEX",$E286*$H286*OFFSET($X286,0,$CS286),0),2)</f>
        <v/>
      </c>
      <c r="DX286" s="41">
        <f>ROUND(IF(LEFT($C286,4)="OPEX",$E286*$H286*OFFSET($Y286,0,$CS286),0),2)</f>
        <v/>
      </c>
      <c r="DY286" s="41">
        <f>ROUND(IF(LEFT($C286,4)="OPEX",$E286*$H286*OFFSET($Z286,0,$CS286),0),2)</f>
        <v/>
      </c>
      <c r="DZ286" s="41">
        <f>ROUND(IF(LEFT($C286,4)="OPEX",$E286*$H286*OFFSET($AA286,0,$CS286),0),2)</f>
        <v/>
      </c>
      <c r="EA286" s="41">
        <f>ROUND(IF(LEFT($C286,4)="OPEX",$E286*$H286*OFFSET($AB286,0,$CS286),0),2)</f>
        <v/>
      </c>
      <c r="EB286" s="41">
        <f>ROUND(IF(LEFT($C286,4)="OPEX",$E286*$H286*OFFSET($AC286,0,$CS286),0),2)</f>
        <v/>
      </c>
      <c r="EC286" s="41">
        <f>ROUND(IF(LEFT($C286,4)="OPEX",$E286*$H286*OFFSET($AD286,0,$CS286),0),2)</f>
        <v/>
      </c>
      <c r="ED286" s="41">
        <f>ROUND(IF(LEFT($C286,4)="OPEX",$E286*$H286*OFFSET($AE286,0,$CS286),0),2)</f>
        <v/>
      </c>
      <c r="EE286" s="41">
        <f>ROUND(IF(LEFT($C286,4)="OPEX",$E286*$H286*OFFSET($AF286,0,$CS286),0),2)</f>
        <v/>
      </c>
      <c r="EF286" s="41">
        <f>ROUND(IF(LEFT($C286,4)="OPEX",$E286*$H286*OFFSET($AG286,0,$CS286),0),2)</f>
        <v/>
      </c>
      <c r="EG286" s="41">
        <f>ROUND(IF(LEFT($C286,4)="OPEX",$E286*$H286*OFFSET($AH286,0,$CS286),0),2)</f>
        <v/>
      </c>
      <c r="EH286" s="41">
        <f>ROUND(IF(LEFT($C286,4)="OPEX",$E286*$H286*OFFSET($AI286,0,$CS286),0),2)</f>
        <v/>
      </c>
      <c r="EJ286" s="41">
        <f>$Q286</f>
        <v/>
      </c>
      <c r="EK286" s="41">
        <f>$R286</f>
        <v/>
      </c>
      <c r="EL286" s="41">
        <f>$S286</f>
        <v/>
      </c>
      <c r="EM286" s="41">
        <f>ROUND($D286*$CY286,2)</f>
        <v/>
      </c>
      <c r="EN286" s="41">
        <f>ROUND($D286*$CZ286,2)</f>
        <v/>
      </c>
      <c r="EO286" s="41">
        <f>ROUND($D286*$DA286,2)</f>
        <v/>
      </c>
      <c r="EP286" s="41">
        <f>ROUND($D286*$DB286,2)</f>
        <v/>
      </c>
      <c r="EQ286" s="41">
        <f>ROUND($D286*$DC286,2)</f>
        <v/>
      </c>
      <c r="ER286" s="41">
        <f>ROUND($D286*$DD286,2)</f>
        <v/>
      </c>
      <c r="ES286" s="41">
        <f>ROUND($D286*$DE286,2)</f>
        <v/>
      </c>
      <c r="ET286" s="41">
        <f>ROUND($D286*$DF286,2)</f>
        <v/>
      </c>
      <c r="EU286" s="41">
        <f>ROUND($D286*$DG286,2)</f>
        <v/>
      </c>
      <c r="EV286" s="41">
        <f>ROUND($D286*$DH286,2)</f>
        <v/>
      </c>
      <c r="EW286" s="41">
        <f>ROUND($D286*$DI286,2)</f>
        <v/>
      </c>
      <c r="EX286" s="41">
        <f>ROUND($D286*$DJ286,2)</f>
        <v/>
      </c>
      <c r="EY286" s="41">
        <f>ROUND($D286*$DK286,2)</f>
        <v/>
      </c>
      <c r="EZ286" s="41">
        <f>ROUND($D286*$DL286,2)</f>
        <v/>
      </c>
      <c r="FA286" s="41">
        <f>ROUND($D286*$DM286,2)</f>
        <v/>
      </c>
      <c r="FB286" s="41">
        <f>ROUND($D286*$DN286,2)</f>
        <v/>
      </c>
      <c r="FG286" s="41">
        <f>ROUND(IF(LEFT($C286,4)="CAPE",SUM($CY286:CY286 )/$P286,0),2)</f>
        <v/>
      </c>
      <c r="FH286" s="41">
        <f>ROUND(IF(LEFT($C286,4)="CAPE",SUM($CY286:CZ286 )/$P286,0),2)</f>
        <v/>
      </c>
      <c r="FI286" s="41">
        <f>ROUND(IF(LEFT($C286,4)="CAPE",SUM($CY286:DA286 )/$P286,0),2)</f>
        <v/>
      </c>
      <c r="FJ286" s="41">
        <f>ROUND(IF(LEFT($C286,4)="CAPE",SUM($CY286:DB286 )/$P286,0),2)</f>
        <v/>
      </c>
      <c r="FK286" s="41">
        <f>ROUND(IF(LEFT($C286,4)="CAPE",SUM($CY286:DC286 )/$P286,0),2)</f>
        <v/>
      </c>
      <c r="FL286" s="41">
        <f>ROUND(IF(LEFT($C286,4)="CAPE",SUM($CY286:DD286 )/$P286,0),2)</f>
        <v/>
      </c>
      <c r="FM286" s="41">
        <f>ROUND(IF(LEFT($C286,4)="CAPE",SUM($CY286:DE286 )/$P286,0),2)</f>
        <v/>
      </c>
      <c r="FN286" s="41">
        <f>ROUND(IF(LEFT($C286,4)="CAPE",SUM($CY286:DF286 )/$P286,0),2)</f>
        <v/>
      </c>
      <c r="FO286" s="41">
        <f>ROUND(IF(LEFT($C286,4)="CAPE",SUM($CY286:DG286 )/$P286,0),2)</f>
        <v/>
      </c>
      <c r="FP286" s="41">
        <f>ROUND(IF(LEFT($C286,4)="CAPE",SUM($CY286:DH286 )/$P286,0),2)</f>
        <v/>
      </c>
      <c r="FQ286" s="41">
        <f>ROUND(IF(LEFT($C286,4)="CAPE",SUM($CY286:DI286 )/$P286,0),2)</f>
        <v/>
      </c>
      <c r="FR286" s="41">
        <f>ROUND(IF(LEFT($C286,4)="CAPE",SUM($CY286:DJ286 )/$P286,0),2)</f>
        <v/>
      </c>
      <c r="FS286" s="41">
        <f>ROUND(IF(LEFT($C286,4)="CAPE",SUM($CY286:DK286 )/$P286,0),2)</f>
        <v/>
      </c>
      <c r="FT286" s="41">
        <f>ROUND(IF(LEFT($C286,4)="CAPE",SUM($CY286:DL286 )/$P286,0),2)</f>
        <v/>
      </c>
      <c r="FU286" s="41">
        <f>ROUND(IF(LEFT($C286,4)="CAPE",SUM($CY286:DM286 )/$P286,0),2)</f>
        <v/>
      </c>
      <c r="FV286" s="41">
        <f>ROUND(IF(LEFT($C286,4)="CAPE",SUM($CY286:DN286 )/$P286,0),2)</f>
        <v/>
      </c>
      <c r="GA286" s="41">
        <f>ROUND(IF(SUM($FG286:FG286)&gt;SUM($CY286:CY286),SUM($CY286:CY286),SUM($FG286:FG286)),2)</f>
        <v/>
      </c>
      <c r="GB286" s="41">
        <f>ROUND(IF(SUM($FG286:FH286)&gt;SUM($CY286:CZ286),SUM($CY286:CZ286),SUM($FG286:FH286)),2)</f>
        <v/>
      </c>
      <c r="GC286" s="41">
        <f>ROUND(IF(SUM($FG286:FI286)&gt;SUM($CY286:DA286),SUM($CY286:DA286),SUM($FG286:FI286)),2)</f>
        <v/>
      </c>
      <c r="GD286" s="41">
        <f>ROUND(IF(SUM($FG286:FJ286)&gt;SUM($CY286:DB286),SUM($CY286:DB286),SUM($FG286:FJ286)),2)</f>
        <v/>
      </c>
      <c r="GE286" s="41">
        <f>ROUND(IF(SUM($FG286:FK286)&gt;SUM($CY286:DC286),SUM($CY286:DC286),SUM($FG286:FK286)),2)</f>
        <v/>
      </c>
      <c r="GF286" s="41">
        <f>ROUND(IF(SUM($FG286:FL286)&gt;SUM($CY286:DD286),SUM($CY286:DD286),SUM($FG286:FL286)),2)</f>
        <v/>
      </c>
      <c r="GG286" s="41">
        <f>ROUND(IF(SUM($FG286:FM286)&gt;SUM($CY286:DE286),SUM($CY286:DE286),SUM($FG286:FM286)),2)</f>
        <v/>
      </c>
      <c r="GH286" s="41">
        <f>ROUND(IF(SUM($FG286:FN286)&gt;SUM($CY286:DF286),SUM($CY286:DF286),SUM($FG286:FN286)),2)</f>
        <v/>
      </c>
      <c r="GI286" s="41">
        <f>ROUND(IF(SUM($FG286:FO286)&gt;SUM($CY286:DG286),SUM($CY286:DG286),SUM($FG286:FO286)),2)</f>
        <v/>
      </c>
      <c r="GJ286" s="41">
        <f>ROUND(IF(SUM($FG286:FP286)&gt;SUM($CY286:DH286),SUM($CY286:DH286),SUM($FG286:FP286)),2)</f>
        <v/>
      </c>
      <c r="GK286" s="41">
        <f>ROUND(IF(SUM($FG286:FQ286)&gt;SUM($CY286:DI286),SUM($CY286:DI286),SUM($FG286:FQ286)),2)</f>
        <v/>
      </c>
      <c r="GL286" s="41">
        <f>ROUND(IF(SUM($FG286:FR286)&gt;SUM($CY286:DJ286),SUM($CY286:DJ286),SUM($FG286:FR286)),2)</f>
        <v/>
      </c>
      <c r="GM286" s="41">
        <f>ROUND(IF(SUM($FG286:FS286)&gt;SUM($CY286:DK286),SUM($CY286:DK286),SUM($FG286:FS286)),2)</f>
        <v/>
      </c>
      <c r="GN286" s="41">
        <f>ROUND(IF(SUM($FG286:FT286)&gt;SUM($CY286:DL286),SUM($CY286:DL286),SUM($FG286:FT286)),2)</f>
        <v/>
      </c>
      <c r="GO286" s="41">
        <f>ROUND(IF(SUM($FG286:FU286)&gt;SUM($CY286:DM286),SUM($CY286:DM286),SUM($FG286:FU286)),2)</f>
        <v/>
      </c>
      <c r="GP286" s="41">
        <f>ROUND(IF(SUM($FG286:FV286)&gt;SUM($CY286:DN286),SUM($CY286:DN286),SUM($FG286:FV286)),2)</f>
        <v/>
      </c>
      <c r="GR286" s="41">
        <f>$Q286</f>
        <v/>
      </c>
      <c r="GS286" s="41">
        <f>$R286</f>
        <v/>
      </c>
      <c r="GT286" s="41">
        <f>$S286</f>
        <v/>
      </c>
      <c r="GU286" s="41">
        <f>$GA286</f>
        <v/>
      </c>
      <c r="GV286" s="41">
        <f>GB286 - GA286</f>
        <v/>
      </c>
      <c r="GW286" s="41">
        <f>GC286 - GB286</f>
        <v/>
      </c>
      <c r="GX286" s="41">
        <f>GD286 - GC286</f>
        <v/>
      </c>
      <c r="GY286" s="41">
        <f>GE286 - GD286</f>
        <v/>
      </c>
      <c r="GZ286" s="41">
        <f>GF286 - GE286</f>
        <v/>
      </c>
      <c r="HA286" s="41">
        <f>GG286 - GF286</f>
        <v/>
      </c>
      <c r="HB286" s="41">
        <f>GH286 - GG286</f>
        <v/>
      </c>
      <c r="HC286" s="41">
        <f>GI286 - GH286</f>
        <v/>
      </c>
      <c r="HD286" s="41">
        <f>GJ286 - GI286</f>
        <v/>
      </c>
      <c r="HE286" s="41">
        <f>GK286 - GJ286</f>
        <v/>
      </c>
      <c r="HF286" s="41">
        <f>GL286 - GK286</f>
        <v/>
      </c>
      <c r="HG286" s="41">
        <f>GM286 - GL286</f>
        <v/>
      </c>
      <c r="HH286" s="41">
        <f>GN286 - GM286</f>
        <v/>
      </c>
      <c r="HI286" s="41">
        <f>GO286 - GN286</f>
        <v/>
      </c>
      <c r="HJ286" s="41">
        <f>GP286 - GO286</f>
        <v/>
      </c>
      <c r="HL286" s="41">
        <f>$Q286</f>
        <v/>
      </c>
      <c r="HM286" s="41">
        <f>$R286</f>
        <v/>
      </c>
      <c r="HN286" s="41">
        <f>$S286</f>
        <v/>
      </c>
      <c r="HO286" s="144">
        <f>SUMIFS(Kosztorys!$F:$F,Kosztorys!$D:$D,$B286,Kosztorys!$I:$I,CONCATENATE("&lt;01.01.",HP$10,""))</f>
        <v/>
      </c>
      <c r="HP286" s="144">
        <f>SUMIFS(Kosztorys!$F:$F,Kosztorys!$D:$D,$B286,Kosztorys!$I:$I,CONCATENATE("&lt;01.04.",HQ$10,""))-SUM($HO286)</f>
        <v/>
      </c>
      <c r="HQ286" s="144">
        <f>SUMIFS(Kosztorys!$F:$F,Kosztorys!$D:$D,$B286,Kosztorys!$I:$I,CONCATENATE("&lt;01.07.",HR$10,""))-SUM($HO286:HP286)</f>
        <v/>
      </c>
      <c r="HR286" s="144">
        <f>SUMIFS(Kosztorys!$F:$F,Kosztorys!$D:$D,$B286,Kosztorys!$I:$I,CONCATENATE("&lt;01.10.",HS$10,""))-SUM($HO286:HQ286)</f>
        <v/>
      </c>
      <c r="HS286" s="144">
        <f>SUMIFS(Kosztorys!$F:$F,Kosztorys!$D:$D,$B286,Kosztorys!$I:$I,CONCATENATE("&lt;01.01.",HT$10,""))-SUM($HO286:HR286)</f>
        <v/>
      </c>
      <c r="HT286" s="144">
        <f>SUMIFS(Kosztorys!$F:$F,Kosztorys!$D:$D,$B286,Kosztorys!$I:$I,CONCATENATE("&lt;01.04.",HU$10,""))-SUM($HO286:HS286)</f>
        <v/>
      </c>
      <c r="HU286" s="144">
        <f>SUMIFS(Kosztorys!$F:$F,Kosztorys!$D:$D,$B286,Kosztorys!$I:$I,CONCATENATE("&lt;01.07.",HV$10,""))-SUM($HO286:HT286)</f>
        <v/>
      </c>
      <c r="HV286" s="144">
        <f>SUMIFS(Kosztorys!$F:$F,Kosztorys!$D:$D,$B286,Kosztorys!$I:$I,CONCATENATE("&lt;01.10.",HW$10,""))-SUM($HO286:HU286)</f>
        <v/>
      </c>
      <c r="HW286" s="144">
        <f>SUMIFS(Kosztorys!$F:$F,Kosztorys!$D:$D,$B286,Kosztorys!$I:$I,CONCATENATE("&lt;01.01.",HX$10,""))-SUM($HO286:HV286)</f>
        <v/>
      </c>
      <c r="HX286" s="144">
        <f>SUMIFS(Kosztorys!$F:$F,Kosztorys!$D:$D,$B286,Kosztorys!$I:$I,CONCATENATE("&lt;01.04.",HY$10,""))-SUM($HO286:HW286)</f>
        <v/>
      </c>
      <c r="HY286" s="144">
        <f>SUMIFS(Kosztorys!$F:$F,Kosztorys!$D:$D,$B286,Kosztorys!$I:$I,CONCATENATE("&lt;01.07.",HZ$10,""))-SUM($HO286:HX286)</f>
        <v/>
      </c>
      <c r="HZ286" s="144">
        <f>SUMIFS(Kosztorys!$F:$F,Kosztorys!$D:$D,$B286,Kosztorys!$I:$I,CONCATENATE("&lt;01.10.",IA$10,""))-SUM($HO286:HY286)</f>
        <v/>
      </c>
      <c r="IA286" s="144">
        <f>SUMIFS(Kosztorys!$F:$F,Kosztorys!$D:$D,$B286,Kosztorys!$I:$I,CONCATENATE("&lt;01.01.",IB$10,""))-SUM($HO286:HZ286)</f>
        <v/>
      </c>
      <c r="IB286" s="145">
        <f>IF(M286="szt",IF(SUM(HO286:IA286)=IF(ISERROR(VLOOKUP(B286,JB_tabela,MATCH(IB$9,JB_menu,0)-1,FALSE())),,VLOOKUP(B286,JB_tabela,MATCH(IB$9,JB_menu,0)-1,FALSE())),"OK","nie zgadza się liczba użytych JB"),IF(SUM(HO286:IA286)=IF(ISERROR(VLOOKUP(B286,JB_tabela,MATCH(IC$9,JB_menu,0)-1,FALSE())),,VLOOKUP(B286,JB_tabela,MATCH(IC$9,JB_menu,0)-1,FALSE())),"OK","nie zgadzają się metry użyte w JB"))</f>
        <v/>
      </c>
      <c r="IE286" s="41">
        <f>$Q286</f>
        <v/>
      </c>
      <c r="IF286" s="41">
        <f>$R286</f>
        <v/>
      </c>
      <c r="IG286" s="41">
        <f>$S286</f>
        <v/>
      </c>
      <c r="IH286" s="348">
        <f>IF(LEFT($C286,4)="CAPE",ROUND(HO286*$L286,2),0)</f>
        <v/>
      </c>
      <c r="II286" s="348">
        <f>IF(LEFT($C286,4)="CAPE",ROUND(HP286*$L286,2),0)</f>
        <v/>
      </c>
      <c r="IJ286" s="348">
        <f>IF(LEFT($C286,4)="CAPE",ROUND(HQ286*$L286,2),0)</f>
        <v/>
      </c>
      <c r="IK286" s="348">
        <f>IF(LEFT($C286,4)="CAPE",ROUND(HR286*$L286,2),0)</f>
        <v/>
      </c>
      <c r="IL286" s="348">
        <f>IF(LEFT($C286,4)="CAPE",ROUND(HS286*$L286,2),0)</f>
        <v/>
      </c>
      <c r="IM286" s="348">
        <f>IF(LEFT($C286,4)="CAPE",ROUND(HT286*$L286,2),0)</f>
        <v/>
      </c>
      <c r="IN286" s="348">
        <f>IF(LEFT($C286,4)="CAPE",ROUND(HU286*$L286,2),0)</f>
        <v/>
      </c>
      <c r="IO286" s="348">
        <f>IF(LEFT($C286,4)="CAPE",ROUND(HV286*$L286,2),0)</f>
        <v/>
      </c>
      <c r="IP286" s="348">
        <f>IF(LEFT($C286,4)="CAPE",ROUND(HW286*$L286,2),0)</f>
        <v/>
      </c>
      <c r="IQ286" s="348">
        <f>IF(LEFT($C286,4)="CAPE",ROUND(HX286*$L286,2),0)</f>
        <v/>
      </c>
      <c r="IR286" s="348">
        <f>IF(LEFT($C286,4)="CAPE",ROUND(HY286*$L286,2),0)</f>
        <v/>
      </c>
      <c r="IS286" s="348">
        <f>IF(LEFT($C286,4)="CAPE",ROUND(HZ286*$L286,2),0)</f>
        <v/>
      </c>
      <c r="IT286" s="348">
        <f>IF(LEFT($C286,4)="CAPE",ROUND(IA286*$L286,2),0)</f>
        <v/>
      </c>
      <c r="IU286" s="41">
        <f>IF(SUM(IH286:IT286)=SUM(CY286:DN286),"OK",SUM(IH286:IT286)-SUM(CY286:DN286))</f>
        <v/>
      </c>
    </row>
    <row r="287" ht="12.75" customHeight="1">
      <c r="A287" s="119" t="n"/>
      <c r="B287" s="225" t="inlineStr">
        <is>
          <t>siec_rozdz_n</t>
        </is>
      </c>
      <c r="C287" s="139" t="inlineStr">
        <is>
          <t>CAPEX - Długość 1m</t>
        </is>
      </c>
      <c r="D287" s="140" t="n">
        <v>0</v>
      </c>
      <c r="E287" s="64" t="n">
        <v>0.00025</v>
      </c>
      <c r="F287" s="153" t="inlineStr">
        <is>
          <t>szt</t>
        </is>
      </c>
      <c r="G287" s="150" t="inlineStr">
        <is>
          <t>Zawieszenie mufoprzełącznicy</t>
        </is>
      </c>
      <c r="H287" s="360">
        <f>IF(ISERROR(VLOOKUP(G287,KB_tabela,MATCH(H$9,KB_menu,0)-2,FALSE())),,VLOOKUP(G287,KB_tabela,MATCH(H$9,KB_menu,0)-2,FALSE()))</f>
        <v/>
      </c>
      <c r="I287" s="41">
        <f>IF(ISERROR(VLOOKUP(B287,JB_tabela,MATCH("czy puste",JB_menu,0)-1,FALSE())),"BŁĄD brak takiej JB",VLOOKUP(B287,JB_tabela,MATCH("czy puste",JB_menu,0)-1,FALSE()))</f>
        <v/>
      </c>
      <c r="J287" s="41">
        <f>IF(ISERROR(VLOOKUP(G287,KB_tabela,MATCH(H$9,KB_menu,0)-2,FALSE())),"BŁĄD brak takiego KB",IF(H287=0,IF(LEFT(C287,4)="OPEX","OK",IF(G287="brak kosztów CAPEX","OK","Brak Ceny KB")),"OK"))</f>
        <v/>
      </c>
      <c r="K287" s="41">
        <f>IF(AJ287="nie zgadza się liczba użytych JB","Nie liczy wszystkich JB",IF(BD287="nie zgadza się liczba użytych JB","Nie liczy wszystkich JB",IF(BX287="nie zgadza się liczba użytych JB","Nie liczy wszystkich JB",IF(BX287="nie zgadza się liczba użytych JB","Nie liczy wszystkich JB","OK"))))</f>
        <v/>
      </c>
      <c r="L287" s="361">
        <f>ROUND((E287*H287),2)</f>
        <v/>
      </c>
      <c r="M287" s="41">
        <f>VLOOKUP(B287,JB_tabela,MATCH(M$9,JB_menu,0)-1,FALSE())</f>
        <v/>
      </c>
      <c r="P287" s="41">
        <f>IF(ISERROR(VLOOKUP(S287,KATEGORIA_tabela,MATCH(P$9,KATEGORIA_menu,0)-2,FALSE())),,VLOOKUP(S287,KATEGORIA_tabela,MATCH(P$9,KATEGORIA_menu,0)-2,FALSE()))</f>
        <v/>
      </c>
      <c r="Q287" s="41">
        <f>IF(ISERROR(VLOOKUP(B287,JB_tabela,MATCH(Q$9,JB_menu,0)-1,FALSE())),,VLOOKUP(B287,JB_tabela,MATCH(Q$9,JB_menu,0)-1,FALSE()))</f>
        <v/>
      </c>
      <c r="R287" s="41">
        <f>IF(ISERROR(VLOOKUP(G287,KB_tabela,MATCH(R$9,KB_menu,0)-2,FALSE())),,VLOOKUP(G287,KB_tabela,MATCH(R$9,KB_menu,0)-2,FALSE()))</f>
        <v/>
      </c>
      <c r="S287" s="41">
        <f>IF(ISERROR(VLOOKUP(G287,KB_tabela,MATCH(S$9,KB_menu,0)-2,FALSE())),,VLOOKUP(G287,KB_tabela,MATCH(S$9,KB_menu,0)-2,FALSE()))</f>
        <v/>
      </c>
      <c r="T287" s="116">
        <f>IF($C287="CAPEX - 1szt JB",IF($M287="szt",SUMIFS(Kosztorys!$F:$F,Kosztorys!$D:$D,$B287,Kosztorys!$I:$I,CONCATENATE("&lt;01.01.",U$10,""))-SUMIFS(Kosztorys!$F:$F,Kosztorys!$D:$D,$B287,Kosztorys!$I:$I,CONCATENATE("&lt;01.01.",T$10,"")),COUNTIFS(Kosztorys!$D:$D,$B287,Kosztorys!$I:$I,CONCATENATE("&lt;01.01.",U$10,""))-COUNTIFS(Kosztorys!$D:$D,$B287,Kosztorys!$I:$I,CONCATENATE("&lt;01.01.",T$10,""))),0)</f>
        <v/>
      </c>
      <c r="U287" s="116">
        <f>IF($C287="CAPEX - 1szt JB",IF($M287="szt",SUMIFS(Kosztorys!$F:$F,Kosztorys!$D:$D,$B287,Kosztorys!$I:$I,CONCATENATE("&lt;01.01.",V$10,""))-SUMIFS(Kosztorys!$F:$F,Kosztorys!$D:$D,$B287,Kosztorys!$I:$I,CONCATENATE("&lt;01.01.",U$10,"")),COUNTIFS(Kosztorys!$D:$D,$B287,Kosztorys!$I:$I,CONCATENATE("&lt;01.01.",V$10,""))-COUNTIFS(Kosztorys!$D:$D,$B287,Kosztorys!$I:$I,CONCATENATE("&lt;01.01.",U$10,""))),0)</f>
        <v/>
      </c>
      <c r="V287" s="116">
        <f>IF($C287="CAPEX - 1szt JB",IF($M287="szt",SUMIFS(Kosztorys!$F:$F,Kosztorys!$D:$D,$B287,Kosztorys!$I:$I,CONCATENATE("&lt;01.01.",W$10,""))-SUMIFS(Kosztorys!$F:$F,Kosztorys!$D:$D,$B287,Kosztorys!$I:$I,CONCATENATE("&lt;01.01.",V$10,"")),COUNTIFS(Kosztorys!$D:$D,$B287,Kosztorys!$I:$I,CONCATENATE("&lt;01.01.",W$10,""))-COUNTIFS(Kosztorys!$D:$D,$B287,Kosztorys!$I:$I,CONCATENATE("&lt;01.01.",V$10,""))),0)</f>
        <v/>
      </c>
      <c r="W287" s="116">
        <f>IF($C287="CAPEX - 1szt JB",IF($M287="szt",SUMIFS(Kosztorys!$F:$F,Kosztorys!$D:$D,$B287,Kosztorys!$I:$I,CONCATENATE("&lt;01.01.",X$10,""))-SUMIFS(Kosztorys!$F:$F,Kosztorys!$D:$D,$B287,Kosztorys!$I:$I,CONCATENATE("&lt;01.01.",W$10,"")),COUNTIFS(Kosztorys!$D:$D,$B287,Kosztorys!$I:$I,CONCATENATE("&lt;01.01.",X$10,""))-COUNTIFS(Kosztorys!$D:$D,$B287,Kosztorys!$I:$I,CONCATENATE("&lt;01.01.",W$10,""))),0)</f>
        <v/>
      </c>
      <c r="X287" s="116">
        <f>IF($C287="CAPEX - 1szt JB",IF($M287="szt",SUMIFS(Kosztorys!$F:$F,Kosztorys!$D:$D,$B287,Kosztorys!$I:$I,CONCATENATE("&lt;01.01.",Y$10,""))-SUMIFS(Kosztorys!$F:$F,Kosztorys!$D:$D,$B287,Kosztorys!$I:$I,CONCATENATE("&lt;01.01.",X$10,"")),COUNTIFS(Kosztorys!$D:$D,$B287,Kosztorys!$I:$I,CONCATENATE("&lt;01.01.",Y$10,""))-COUNTIFS(Kosztorys!$D:$D,$B287,Kosztorys!$I:$I,CONCATENATE("&lt;01.01.",X$10,""))),0)</f>
        <v/>
      </c>
      <c r="Y287" s="116">
        <f>IF($C287="CAPEX - 1szt JB",IF($M287="szt",SUMIFS(Kosztorys!$F:$F,Kosztorys!$D:$D,$B287,Kosztorys!$I:$I,CONCATENATE("&lt;01.01.",Z$10,""))-SUMIFS(Kosztorys!$F:$F,Kosztorys!$D:$D,$B287,Kosztorys!$I:$I,CONCATENATE("&lt;01.01.",Y$10,"")),COUNTIFS(Kosztorys!$D:$D,$B287,Kosztorys!$I:$I,CONCATENATE("&lt;01.01.",Z$10,""))-COUNTIFS(Kosztorys!$D:$D,$B287,Kosztorys!$I:$I,CONCATENATE("&lt;01.01.",Y$10,""))),0)</f>
        <v/>
      </c>
      <c r="Z287" s="116">
        <f>IF($C287="CAPEX - 1szt JB",IF($M287="szt",SUMIFS(Kosztorys!$F:$F,Kosztorys!$D:$D,$B287,Kosztorys!$I:$I,CONCATENATE("&lt;01.01.",AA$10,""))-SUMIFS(Kosztorys!$F:$F,Kosztorys!$D:$D,$B287,Kosztorys!$I:$I,CONCATENATE("&lt;01.01.",Z$10,"")),COUNTIFS(Kosztorys!$D:$D,$B287,Kosztorys!$I:$I,CONCATENATE("&lt;01.01.",AA$10,""))-COUNTIFS(Kosztorys!$D:$D,$B287,Kosztorys!$I:$I,CONCATENATE("&lt;01.01.",Z$10,""))),0)</f>
        <v/>
      </c>
      <c r="AA287" s="116">
        <f>IF($C287="CAPEX - 1szt JB",IF($M287="szt",SUMIFS(Kosztorys!$F:$F,Kosztorys!$D:$D,$B287,Kosztorys!$I:$I,CONCATENATE("&lt;01.01.",AB$10,""))-SUMIFS(Kosztorys!$F:$F,Kosztorys!$D:$D,$B287,Kosztorys!$I:$I,CONCATENATE("&lt;01.01.",AA$10,"")),COUNTIFS(Kosztorys!$D:$D,$B287,Kosztorys!$I:$I,CONCATENATE("&lt;01.01.",AB$10,""))-COUNTIFS(Kosztorys!$D:$D,$B287,Kosztorys!$I:$I,CONCATENATE("&lt;01.01.",AA$10,""))),0)</f>
        <v/>
      </c>
      <c r="AB287" s="116">
        <f>IF($C287="CAPEX - 1szt JB",IF($M287="szt",SUMIFS(Kosztorys!$F:$F,Kosztorys!$D:$D,$B287,Kosztorys!$I:$I,CONCATENATE("&lt;01.01.",AC$10,""))-SUMIFS(Kosztorys!$F:$F,Kosztorys!$D:$D,$B287,Kosztorys!$I:$I,CONCATENATE("&lt;01.01.",AB$10,"")),COUNTIFS(Kosztorys!$D:$D,$B287,Kosztorys!$I:$I,CONCATENATE("&lt;01.01.",AC$10,""))-COUNTIFS(Kosztorys!$D:$D,$B287,Kosztorys!$I:$I,CONCATENATE("&lt;01.01.",AB$10,""))),0)</f>
        <v/>
      </c>
      <c r="AC287" s="116">
        <f>IF($C287="CAPEX - 1szt JB",IF($M287="szt",SUMIFS(Kosztorys!$F:$F,Kosztorys!$D:$D,$B287,Kosztorys!$I:$I,CONCATENATE("&lt;01.01.",AD$10,""))-SUMIFS(Kosztorys!$F:$F,Kosztorys!$D:$D,$B287,Kosztorys!$I:$I,CONCATENATE("&lt;01.01.",AC$10,"")),COUNTIFS(Kosztorys!$D:$D,$B287,Kosztorys!$I:$I,CONCATENATE("&lt;01.01.",AD$10,""))-COUNTIFS(Kosztorys!$D:$D,$B287,Kosztorys!$I:$I,CONCATENATE("&lt;01.01.",AC$10,""))),0)</f>
        <v/>
      </c>
      <c r="AD287" s="116">
        <f>IF($C287="CAPEX - 1szt JB",IF($M287="szt",SUMIFS(Kosztorys!$F:$F,Kosztorys!$D:$D,$B287,Kosztorys!$I:$I,CONCATENATE("&lt;01.01.",AE$10,""))-SUMIFS(Kosztorys!$F:$F,Kosztorys!$D:$D,$B287,Kosztorys!$I:$I,CONCATENATE("&lt;01.01.",AD$10,"")),COUNTIFS(Kosztorys!$D:$D,$B287,Kosztorys!$I:$I,CONCATENATE("&lt;01.01.",AE$10,""))-COUNTIFS(Kosztorys!$D:$D,$B287,Kosztorys!$I:$I,CONCATENATE("&lt;01.01.",AD$10,""))),0)</f>
        <v/>
      </c>
      <c r="AE287" s="116">
        <f>IF($C287="CAPEX - 1szt JB",IF($M287="szt",SUMIFS(Kosztorys!$F:$F,Kosztorys!$D:$D,$B287,Kosztorys!$I:$I,CONCATENATE("&lt;01.01.",AF$10,""))-SUMIFS(Kosztorys!$F:$F,Kosztorys!$D:$D,$B287,Kosztorys!$I:$I,CONCATENATE("&lt;01.01.",AE$10,"")),COUNTIFS(Kosztorys!$D:$D,$B287,Kosztorys!$I:$I,CONCATENATE("&lt;01.01.",AF$10,""))-COUNTIFS(Kosztorys!$D:$D,$B287,Kosztorys!$I:$I,CONCATENATE("&lt;01.01.",AE$10,""))),0)</f>
        <v/>
      </c>
      <c r="AF287" s="116">
        <f>IF($C287="CAPEX - 1szt JB",IF($M287="szt",SUMIFS(Kosztorys!$F:$F,Kosztorys!$D:$D,$B287,Kosztorys!$I:$I,CONCATENATE("&lt;01.01.",AG$10,""))-SUMIFS(Kosztorys!$F:$F,Kosztorys!$D:$D,$B287,Kosztorys!$I:$I,CONCATENATE("&lt;01.01.",AF$10,"")),COUNTIFS(Kosztorys!$D:$D,$B287,Kosztorys!$I:$I,CONCATENATE("&lt;01.01.",AG$10,""))-COUNTIFS(Kosztorys!$D:$D,$B287,Kosztorys!$I:$I,CONCATENATE("&lt;01.01.",AF$10,""))),0)</f>
        <v/>
      </c>
      <c r="AG287" s="116">
        <f>IF($C287="CAPEX - 1szt JB",IF($M287="szt",SUMIFS(Kosztorys!$F:$F,Kosztorys!$D:$D,$B287,Kosztorys!$I:$I,CONCATENATE("&lt;01.01.",AH$10,""))-SUMIFS(Kosztorys!$F:$F,Kosztorys!$D:$D,$B287,Kosztorys!$I:$I,CONCATENATE("&lt;01.01.",AG$10,"")),COUNTIFS(Kosztorys!$D:$D,$B287,Kosztorys!$I:$I,CONCATENATE("&lt;01.01.",AH$10,""))-COUNTIFS(Kosztorys!$D:$D,$B287,Kosztorys!$I:$I,CONCATENATE("&lt;01.01.",AG$10,""))),0)</f>
        <v/>
      </c>
      <c r="AH287" s="116">
        <f>IF($C287="CAPEX - 1szt JB",IF($M287="szt",SUMIFS(Kosztorys!$F:$F,Kosztorys!$D:$D,$B287,Kosztorys!$I:$I,CONCATENATE("&lt;01.01.",AI$10,""))-SUMIFS(Kosztorys!$F:$F,Kosztorys!$D:$D,$B287,Kosztorys!$I:$I,CONCATENATE("&lt;01.01.",AH$10,"")),COUNTIFS(Kosztorys!$D:$D,$B287,Kosztorys!$I:$I,CONCATENATE("&lt;01.01.",AI$10,""))-COUNTIFS(Kosztorys!$D:$D,$B287,Kosztorys!$I:$I,CONCATENATE("&lt;01.01.",AH$10,""))),0)</f>
        <v/>
      </c>
      <c r="AI287" s="116">
        <f>IF($C287="CAPEX - 1szt JB",IF($M287="szt",SUMIFS(Kosztorys!$F:$F,Kosztorys!$D:$D,$B287,Kosztorys!$I:$I,CONCATENATE("&lt;01.01.",AJ$10,""))-SUMIFS(Kosztorys!$F:$F,Kosztorys!$D:$D,$B287,Kosztorys!$I:$I,CONCATENATE("&lt;01.01.",AI$10,"")),COUNTIFS(Kosztorys!$D:$D,$B287,Kosztorys!$I:$I,CONCATENATE("&lt;01.01.",AJ$10,""))-COUNTIFS(Kosztorys!$D:$D,$B287,Kosztorys!$I:$I,CONCATENATE("&lt;01.01.",AI$10,""))),0)</f>
        <v/>
      </c>
      <c r="AJ287" s="116">
        <f>IF(C287="CAPEX - 1szt JB",IF(SUM(T287:AI287)=IF(ISERROR(VLOOKUP(B287,JB_tabela,MATCH(AJ$9,JB_menu,0)-1,FALSE())),,VLOOKUP(B287,JB_tabela,MATCH(AJ$9,JB_menu,0)-1,FALSE())),"OK","nie zgadza się liczba użytych JB"),"OK-ND")</f>
        <v/>
      </c>
      <c r="AM287" s="41">
        <f>IFERROR("_" &amp; VLOOKUP($B287,#REF!,1,FALSE()),#REF!)</f>
        <v/>
      </c>
      <c r="AN287" s="41">
        <f>IF($C287="CAPEX - Długość 1m",SUMIFS(Kosztorys!$F:$F,Kosztorys!$D:$D,$B287,Kosztorys!$I:$I,CONCATENATE("&lt;31.12.",AN$10,""))-SUMIFS(Kosztorys!$F:$F,Kosztorys!$D:$D,$B287,Kosztorys!$I:$I,CONCATENATE("&lt;31.12.",AM$10,"")),"x")</f>
        <v/>
      </c>
      <c r="AO287" s="41">
        <f>IF($C287="CAPEX - Długość 1m",SUMIFS(Kosztorys!$F:$F,Kosztorys!$D:$D,$B287,Kosztorys!$I:$I,CONCATENATE("&lt;31.12.",AO$10,""))-SUMIFS(Kosztorys!$F:$F,Kosztorys!$D:$D,$B287,Kosztorys!$I:$I,CONCATENATE("&lt;31.12.",AN$10,"")),"x")</f>
        <v/>
      </c>
      <c r="AP287" s="41">
        <f>IF($C287="CAPEX - Długość 1m",SUMIFS(Kosztorys!$F:$F,Kosztorys!$D:$D,$B287,Kosztorys!$I:$I,CONCATENATE("&lt;31.12.",AP$10,""))-SUMIFS(Kosztorys!$F:$F,Kosztorys!$D:$D,$B287,Kosztorys!$I:$I,CONCATENATE("&lt;31.12.",AO$10,"")),"x")</f>
        <v/>
      </c>
      <c r="AQ287" s="41">
        <f>IF($C287="CAPEX - Długość 1m",SUMIFS(Kosztorys!$F:$F,Kosztorys!$D:$D,$B287,Kosztorys!$I:$I,CONCATENATE("&lt;31.12.",AQ$10,""))-SUMIFS(Kosztorys!$F:$F,Kosztorys!$D:$D,$B287,Kosztorys!$I:$I,CONCATENATE("&lt;31.12.",AP$10,"")),"x")</f>
        <v/>
      </c>
      <c r="AR287" s="41">
        <f>IF($C287="CAPEX - Długość 1m",SUMIFS(Kosztorys!$F:$F,Kosztorys!$D:$D,$B287,Kosztorys!$I:$I,CONCATENATE("&lt;31.12.",AR$10,""))-SUMIFS(Kosztorys!$F:$F,Kosztorys!$D:$D,$B287,Kosztorys!$I:$I,CONCATENATE("&lt;31.12.",AQ$10,"")),"x")</f>
        <v/>
      </c>
      <c r="AS287" s="41">
        <f>IF($C287="CAPEX - Długość 1m",SUMIFS(Kosztorys!$F:$F,Kosztorys!$D:$D,$B287,Kosztorys!$I:$I,CONCATENATE("&lt;31.12.",AS$10,""))-SUMIFS(Kosztorys!$F:$F,Kosztorys!$D:$D,$B287,Kosztorys!$I:$I,CONCATENATE("&lt;31.12.",AR$10,"")),"x")</f>
        <v/>
      </c>
      <c r="AT287" s="41">
        <f>IF($C287="CAPEX - Długość 1m",SUMIFS(Kosztorys!$F:$F,Kosztorys!$D:$D,$B287,Kosztorys!$I:$I,CONCATENATE("&lt;31.12.",AT$10,""))-SUMIFS(Kosztorys!$F:$F,Kosztorys!$D:$D,$B287,Kosztorys!$I:$I,CONCATENATE("&lt;31.12.",AS$10,"")),"x")</f>
        <v/>
      </c>
      <c r="AU287" s="41">
        <f>IF($C287="CAPEX - Długość 1m",SUMIFS(Kosztorys!$F:$F,Kosztorys!$D:$D,$B287,Kosztorys!$I:$I,CONCATENATE("&lt;31.12.",AU$10,""))-SUMIFS(Kosztorys!$F:$F,Kosztorys!$D:$D,$B287,Kosztorys!$I:$I,CONCATENATE("&lt;31.12.",AT$10,"")),"x")</f>
        <v/>
      </c>
      <c r="AV287" s="41">
        <f>IF($C287="CAPEX - Długość 1m",SUMIFS(Kosztorys!$F:$F,Kosztorys!$D:$D,$B287,Kosztorys!$I:$I,CONCATENATE("&lt;31.12.",AV$10,""))-SUMIFS(Kosztorys!$F:$F,Kosztorys!$D:$D,$B287,Kosztorys!$I:$I,CONCATENATE("&lt;31.12.",AU$10,"")),"x")</f>
        <v/>
      </c>
      <c r="AW287" s="41">
        <f>IF($C287="CAPEX - Długość 1m",SUMIFS(Kosztorys!$F:$F,Kosztorys!$D:$D,$B287,Kosztorys!$I:$I,CONCATENATE("&lt;31.12.",AW$10,""))-SUMIFS(Kosztorys!$F:$F,Kosztorys!$D:$D,$B287,Kosztorys!$I:$I,CONCATENATE("&lt;31.12.",AV$10,"")),"x")</f>
        <v/>
      </c>
      <c r="AX287" s="41">
        <f>IF($C287="CAPEX - Długość 1m",SUMIFS(Kosztorys!$F:$F,Kosztorys!$D:$D,$B287,Kosztorys!$I:$I,CONCATENATE("&lt;31.12.",AX$10,""))-SUMIFS(Kosztorys!$F:$F,Kosztorys!$D:$D,$B287,Kosztorys!$I:$I,CONCATENATE("&lt;31.12.",AW$10,"")),"x")</f>
        <v/>
      </c>
      <c r="AY287" s="41">
        <f>IF($C287="CAPEX - Długość 1m",SUMIFS(Kosztorys!$F:$F,Kosztorys!$D:$D,$B287,Kosztorys!$I:$I,CONCATENATE("&lt;31.12.",AY$10,""))-SUMIFS(Kosztorys!$F:$F,Kosztorys!$D:$D,$B287,Kosztorys!$I:$I,CONCATENATE("&lt;31.12.",AX$10,"")),"x")</f>
        <v/>
      </c>
      <c r="AZ287" s="41">
        <f>IF($C287="CAPEX - Długość 1m",SUMIFS(Kosztorys!$F:$F,Kosztorys!$D:$D,$B287,Kosztorys!$I:$I,CONCATENATE("&lt;31.12.",AZ$10,""))-SUMIFS(Kosztorys!$F:$F,Kosztorys!$D:$D,$B287,Kosztorys!$I:$I,CONCATENATE("&lt;31.12.",AY$10,"")),"x")</f>
        <v/>
      </c>
      <c r="BA287" s="41">
        <f>IF($C287="CAPEX - Długość 1m",SUMIFS(Kosztorys!$F:$F,Kosztorys!$D:$D,$B287,Kosztorys!$I:$I,CONCATENATE("&lt;31.12.",BA$10,""))-SUMIFS(Kosztorys!$F:$F,Kosztorys!$D:$D,$B287,Kosztorys!$I:$I,CONCATENATE("&lt;31.12.",AZ$10,"")),"x")</f>
        <v/>
      </c>
      <c r="BB287" s="41">
        <f>IF($C287="CAPEX - Długość 1m",SUMIFS(Kosztorys!$F:$F,Kosztorys!$D:$D,$B287,Kosztorys!$I:$I,CONCATENATE("&lt;31.12.",BB$10,""))-SUMIFS(Kosztorys!$F:$F,Kosztorys!$D:$D,$B287,Kosztorys!$I:$I,CONCATENATE("&lt;31.12.",BA$10,"")),"x")</f>
        <v/>
      </c>
      <c r="BC287" s="41">
        <f>IF($C287="CAPEX - Długość 1m",SUMIFS(Kosztorys!$F:$F,Kosztorys!$D:$D,$B287,Kosztorys!$I:$I,CONCATENATE("&lt;31.12.",BC$10,""))-SUMIFS(Kosztorys!$F:$F,Kosztorys!$D:$D,$B287,Kosztorys!$I:$I,CONCATENATE("&lt;31.12.",BB$10,"")),"x")</f>
        <v/>
      </c>
      <c r="BD287" s="41">
        <f>IF(C287="CAPEX - Długość 1m",IF(SUM(AN287:BC287)=IF(ISERROR(VLOOKUP(B287,JB_tabela,MATCH(BD$9,JB_menu,0)-1,FALSE())),,VLOOKUP(B287,JB_tabela,MATCH(BD$9,JB_menu,0)-1,FALSE())),"OK","nie zgadza się liczba użytych JB"),"OK-ND")</f>
        <v/>
      </c>
      <c r="BH287" s="41">
        <f>IF($C287="OPEX - Koszt 1szt/rok",IF($M287="szt",SUMIFS(Kosztorys!$F:$F,Kosztorys!$D:$D,$B287,Kosztorys!$I:$I,CONCATENATE("&lt;01.01.",BH$10,""))+(SUMIFS(Kosztorys!$F:$F,Kosztorys!$D:$D,$B287,Kosztorys!$I:$I,CONCATENATE("&lt;=31.03.",BH$10,""))-SUMIFS(Kosztorys!$F:$F,Kosztorys!$D:$D,$B287,Kosztorys!$I:$I,CONCATENATE("&lt;=31.12.",BG$10,"")))*0.75+(SUMIFS(Kosztorys!$F:$F,Kosztorys!$D:$D,$B287,Kosztorys!$I:$I,CONCATENATE("&lt;=30.06.",BH$10,""))-SUMIFS(Kosztorys!$F:$F,Kosztorys!$D:$D,$B287,Kosztorys!$I:$I,CONCATENATE("&lt;=31.03.",BH$10,"")))*0.5+(SUMIFS(Kosztorys!$F:$F,Kosztorys!$D:$D,$B287,Kosztorys!$I:$I,CONCATENATE("&lt;=30.09.",BH$10,""))-SUMIFS(Kosztorys!$F:$F,Kosztorys!$D:$D,$B287,Kosztorys!$I:$I,CONCATENATE("&lt;=30.06.",BH$10,"")))*0.25,"nic"),0)</f>
        <v/>
      </c>
      <c r="BI287" s="41">
        <f>IF($C287="OPEX - Koszt 1szt/rok",IF($M287="szt",SUMIFS(Kosztorys!$F:$F,Kosztorys!$D:$D,$B287,Kosztorys!$I:$I,CONCATENATE("&lt;01.01.",BI$10,""))+(SUMIFS(Kosztorys!$F:$F,Kosztorys!$D:$D,$B287,Kosztorys!$I:$I,CONCATENATE("&lt;=31.03.",BI$10,""))-SUMIFS(Kosztorys!$F:$F,Kosztorys!$D:$D,$B287,Kosztorys!$I:$I,CONCATENATE("&lt;=31.12.",BH$10,"")))*0.75+(SUMIFS(Kosztorys!$F:$F,Kosztorys!$D:$D,$B287,Kosztorys!$I:$I,CONCATENATE("&lt;=30.06.",BI$10,""))-SUMIFS(Kosztorys!$F:$F,Kosztorys!$D:$D,$B287,Kosztorys!$I:$I,CONCATENATE("&lt;=31.03.",BI$10,"")))*0.5+(SUMIFS(Kosztorys!$F:$F,Kosztorys!$D:$D,$B287,Kosztorys!$I:$I,CONCATENATE("&lt;=30.09.",BI$10,""))-SUMIFS(Kosztorys!$F:$F,Kosztorys!$D:$D,$B287,Kosztorys!$I:$I,CONCATENATE("&lt;=30.06.",BI$10,"")))*0.25,"nic"),0)</f>
        <v/>
      </c>
      <c r="BJ287" s="41">
        <f>IF($C287="OPEX - Koszt 1szt/rok",IF($M287="szt",SUMIFS(Kosztorys!$F:$F,Kosztorys!$D:$D,$B287,Kosztorys!$I:$I,CONCATENATE("&lt;01.01.",BJ$10,""))+(SUMIFS(Kosztorys!$F:$F,Kosztorys!$D:$D,$B287,Kosztorys!$I:$I,CONCATENATE("&lt;=31.03.",BJ$10,""))-SUMIFS(Kosztorys!$F:$F,Kosztorys!$D:$D,$B287,Kosztorys!$I:$I,CONCATENATE("&lt;=31.12.",BI$10,"")))*0.75+(SUMIFS(Kosztorys!$F:$F,Kosztorys!$D:$D,$B287,Kosztorys!$I:$I,CONCATENATE("&lt;=30.06.",BJ$10,""))-SUMIFS(Kosztorys!$F:$F,Kosztorys!$D:$D,$B287,Kosztorys!$I:$I,CONCATENATE("&lt;=31.03.",BJ$10,"")))*0.5+(SUMIFS(Kosztorys!$F:$F,Kosztorys!$D:$D,$B287,Kosztorys!$I:$I,CONCATENATE("&lt;=30.09.",BJ$10,""))-SUMIFS(Kosztorys!$F:$F,Kosztorys!$D:$D,$B287,Kosztorys!$I:$I,CONCATENATE("&lt;=30.06.",BJ$10,"")))*0.25,"nic"),0)</f>
        <v/>
      </c>
      <c r="BK287" s="41">
        <f>IF($C287="OPEX - Koszt 1szt/rok",IF($M287="szt",SUMIFS(Kosztorys!$F:$F,Kosztorys!$D:$D,$B287,Kosztorys!$I:$I,CONCATENATE("&lt;01.01.",BK$10,""))+(SUMIFS(Kosztorys!$F:$F,Kosztorys!$D:$D,$B287,Kosztorys!$I:$I,CONCATENATE("&lt;=31.03.",BK$10,""))-SUMIFS(Kosztorys!$F:$F,Kosztorys!$D:$D,$B287,Kosztorys!$I:$I,CONCATENATE("&lt;=31.12.",BJ$10,"")))*0.75+(SUMIFS(Kosztorys!$F:$F,Kosztorys!$D:$D,$B287,Kosztorys!$I:$I,CONCATENATE("&lt;=30.06.",BK$10,""))-SUMIFS(Kosztorys!$F:$F,Kosztorys!$D:$D,$B287,Kosztorys!$I:$I,CONCATENATE("&lt;=31.03.",BK$10,"")))*0.5+(SUMIFS(Kosztorys!$F:$F,Kosztorys!$D:$D,$B287,Kosztorys!$I:$I,CONCATENATE("&lt;=30.09.",BK$10,""))-SUMIFS(Kosztorys!$F:$F,Kosztorys!$D:$D,$B287,Kosztorys!$I:$I,CONCATENATE("&lt;=30.06.",BK$10,"")))*0.25,"nic"),0)</f>
        <v/>
      </c>
      <c r="BL287" s="41">
        <f>IF($C287="OPEX - Koszt 1szt/rok",IF($M287="szt",SUMIFS(Kosztorys!$F:$F,Kosztorys!$D:$D,$B287,Kosztorys!$I:$I,CONCATENATE("&lt;01.01.",BL$10,""))+(SUMIFS(Kosztorys!$F:$F,Kosztorys!$D:$D,$B287,Kosztorys!$I:$I,CONCATENATE("&lt;=31.03.",BL$10,""))-SUMIFS(Kosztorys!$F:$F,Kosztorys!$D:$D,$B287,Kosztorys!$I:$I,CONCATENATE("&lt;=31.12.",BK$10,"")))*0.75+(SUMIFS(Kosztorys!$F:$F,Kosztorys!$D:$D,$B287,Kosztorys!$I:$I,CONCATENATE("&lt;=30.06.",BL$10,""))-SUMIFS(Kosztorys!$F:$F,Kosztorys!$D:$D,$B287,Kosztorys!$I:$I,CONCATENATE("&lt;=31.03.",BL$10,"")))*0.5+(SUMIFS(Kosztorys!$F:$F,Kosztorys!$D:$D,$B287,Kosztorys!$I:$I,CONCATENATE("&lt;=30.09.",BL$10,""))-SUMIFS(Kosztorys!$F:$F,Kosztorys!$D:$D,$B287,Kosztorys!$I:$I,CONCATENATE("&lt;=30.06.",BL$10,"")))*0.25,"nic"),0)</f>
        <v/>
      </c>
      <c r="BM287" s="41">
        <f>IF($C287="OPEX - Koszt 1szt/rok",IF($M287="szt",SUMIFS(Kosztorys!$F:$F,Kosztorys!$D:$D,$B287,Kosztorys!$I:$I,CONCATENATE("&lt;01.01.",BM$10,""))+(SUMIFS(Kosztorys!$F:$F,Kosztorys!$D:$D,$B287,Kosztorys!$I:$I,CONCATENATE("&lt;=31.03.",BM$10,""))-SUMIFS(Kosztorys!$F:$F,Kosztorys!$D:$D,$B287,Kosztorys!$I:$I,CONCATENATE("&lt;=31.12.",BL$10,"")))*0.75+(SUMIFS(Kosztorys!$F:$F,Kosztorys!$D:$D,$B287,Kosztorys!$I:$I,CONCATENATE("&lt;=30.06.",BM$10,""))-SUMIFS(Kosztorys!$F:$F,Kosztorys!$D:$D,$B287,Kosztorys!$I:$I,CONCATENATE("&lt;=31.03.",BM$10,"")))*0.5+(SUMIFS(Kosztorys!$F:$F,Kosztorys!$D:$D,$B287,Kosztorys!$I:$I,CONCATENATE("&lt;=30.09.",BM$10,""))-SUMIFS(Kosztorys!$F:$F,Kosztorys!$D:$D,$B287,Kosztorys!$I:$I,CONCATENATE("&lt;=30.06.",BM$10,"")))*0.25,"nic"),0)</f>
        <v/>
      </c>
      <c r="BN287" s="41">
        <f>IF($C287="OPEX - Koszt 1szt/rok",IF($M287="szt",SUMIFS(Kosztorys!$F:$F,Kosztorys!$D:$D,$B287,Kosztorys!$I:$I,CONCATENATE("&lt;01.01.",BN$10,""))+(SUMIFS(Kosztorys!$F:$F,Kosztorys!$D:$D,$B287,Kosztorys!$I:$I,CONCATENATE("&lt;=31.03.",BN$10,""))-SUMIFS(Kosztorys!$F:$F,Kosztorys!$D:$D,$B287,Kosztorys!$I:$I,CONCATENATE("&lt;=31.12.",BM$10,"")))*0.75+(SUMIFS(Kosztorys!$F:$F,Kosztorys!$D:$D,$B287,Kosztorys!$I:$I,CONCATENATE("&lt;=30.06.",BN$10,""))-SUMIFS(Kosztorys!$F:$F,Kosztorys!$D:$D,$B287,Kosztorys!$I:$I,CONCATENATE("&lt;=31.03.",BN$10,"")))*0.5+(SUMIFS(Kosztorys!$F:$F,Kosztorys!$D:$D,$B287,Kosztorys!$I:$I,CONCATENATE("&lt;=30.09.",BN$10,""))-SUMIFS(Kosztorys!$F:$F,Kosztorys!$D:$D,$B287,Kosztorys!$I:$I,CONCATENATE("&lt;=30.06.",BN$10,"")))*0.25,"nic"),0)</f>
        <v/>
      </c>
      <c r="BO287" s="41">
        <f>IF($C287="OPEX - Koszt 1szt/rok",IF($M287="szt",SUMIFS(Kosztorys!$F:$F,Kosztorys!$D:$D,$B287,Kosztorys!$I:$I,CONCATENATE("&lt;01.01.",BO$10,""))+(SUMIFS(Kosztorys!$F:$F,Kosztorys!$D:$D,$B287,Kosztorys!$I:$I,CONCATENATE("&lt;=31.03.",BO$10,""))-SUMIFS(Kosztorys!$F:$F,Kosztorys!$D:$D,$B287,Kosztorys!$I:$I,CONCATENATE("&lt;=31.12.",BN$10,"")))*0.75+(SUMIFS(Kosztorys!$F:$F,Kosztorys!$D:$D,$B287,Kosztorys!$I:$I,CONCATENATE("&lt;=30.06.",BO$10,""))-SUMIFS(Kosztorys!$F:$F,Kosztorys!$D:$D,$B287,Kosztorys!$I:$I,CONCATENATE("&lt;=31.03.",BO$10,"")))*0.5+(SUMIFS(Kosztorys!$F:$F,Kosztorys!$D:$D,$B287,Kosztorys!$I:$I,CONCATENATE("&lt;=30.09.",BO$10,""))-SUMIFS(Kosztorys!$F:$F,Kosztorys!$D:$D,$B287,Kosztorys!$I:$I,CONCATENATE("&lt;=30.06.",BO$10,"")))*0.25,"nic"),0)</f>
        <v/>
      </c>
      <c r="BP287" s="41">
        <f>IF($C287="OPEX - Koszt 1szt/rok",IF($M287="szt",SUMIFS(Kosztorys!$F:$F,Kosztorys!$D:$D,$B287,Kosztorys!$I:$I,CONCATENATE("&lt;01.01.",BP$10,""))+(SUMIFS(Kosztorys!$F:$F,Kosztorys!$D:$D,$B287,Kosztorys!$I:$I,CONCATENATE("&lt;=31.03.",BP$10,""))-SUMIFS(Kosztorys!$F:$F,Kosztorys!$D:$D,$B287,Kosztorys!$I:$I,CONCATENATE("&lt;=31.12.",BO$10,"")))*0.75+(SUMIFS(Kosztorys!$F:$F,Kosztorys!$D:$D,$B287,Kosztorys!$I:$I,CONCATENATE("&lt;=30.06.",BP$10,""))-SUMIFS(Kosztorys!$F:$F,Kosztorys!$D:$D,$B287,Kosztorys!$I:$I,CONCATENATE("&lt;=31.03.",BP$10,"")))*0.5+(SUMIFS(Kosztorys!$F:$F,Kosztorys!$D:$D,$B287,Kosztorys!$I:$I,CONCATENATE("&lt;=30.09.",BP$10,""))-SUMIFS(Kosztorys!$F:$F,Kosztorys!$D:$D,$B287,Kosztorys!$I:$I,CONCATENATE("&lt;=30.06.",BP$10,"")))*0.25,"nic"),0)</f>
        <v/>
      </c>
      <c r="BQ287" s="41">
        <f>IF($C287="OPEX - Koszt 1szt/rok",IF($M287="szt",SUMIFS(Kosztorys!$F:$F,Kosztorys!$D:$D,$B287,Kosztorys!$I:$I,CONCATENATE("&lt;01.01.",BQ$10,""))+(SUMIFS(Kosztorys!$F:$F,Kosztorys!$D:$D,$B287,Kosztorys!$I:$I,CONCATENATE("&lt;=31.03.",BQ$10,""))-SUMIFS(Kosztorys!$F:$F,Kosztorys!$D:$D,$B287,Kosztorys!$I:$I,CONCATENATE("&lt;=31.12.",BP$10,"")))*0.75+(SUMIFS(Kosztorys!$F:$F,Kosztorys!$D:$D,$B287,Kosztorys!$I:$I,CONCATENATE("&lt;=30.06.",BQ$10,""))-SUMIFS(Kosztorys!$F:$F,Kosztorys!$D:$D,$B287,Kosztorys!$I:$I,CONCATENATE("&lt;=31.03.",BQ$10,"")))*0.5+(SUMIFS(Kosztorys!$F:$F,Kosztorys!$D:$D,$B287,Kosztorys!$I:$I,CONCATENATE("&lt;=30.09.",BQ$10,""))-SUMIFS(Kosztorys!$F:$F,Kosztorys!$D:$D,$B287,Kosztorys!$I:$I,CONCATENATE("&lt;=30.06.",BQ$10,"")))*0.25,"nic"),0)</f>
        <v/>
      </c>
      <c r="BR287" s="41">
        <f>IF($C287="OPEX - Koszt 1szt/rok",IF($M287="szt",SUMIFS(Kosztorys!$F:$F,Kosztorys!$D:$D,$B287,Kosztorys!$I:$I,CONCATENATE("&lt;01.01.",BR$10,""))+(SUMIFS(Kosztorys!$F:$F,Kosztorys!$D:$D,$B287,Kosztorys!$I:$I,CONCATENATE("&lt;=31.03.",BR$10,""))-SUMIFS(Kosztorys!$F:$F,Kosztorys!$D:$D,$B287,Kosztorys!$I:$I,CONCATENATE("&lt;=31.12.",BQ$10,"")))*0.75+(SUMIFS(Kosztorys!$F:$F,Kosztorys!$D:$D,$B287,Kosztorys!$I:$I,CONCATENATE("&lt;=30.06.",BR$10,""))-SUMIFS(Kosztorys!$F:$F,Kosztorys!$D:$D,$B287,Kosztorys!$I:$I,CONCATENATE("&lt;=31.03.",BR$10,"")))*0.5+(SUMIFS(Kosztorys!$F:$F,Kosztorys!$D:$D,$B287,Kosztorys!$I:$I,CONCATENATE("&lt;=30.09.",BR$10,""))-SUMIFS(Kosztorys!$F:$F,Kosztorys!$D:$D,$B287,Kosztorys!$I:$I,CONCATENATE("&lt;=30.06.",BR$10,"")))*0.25,"nic"),0)</f>
        <v/>
      </c>
      <c r="BS287" s="41">
        <f>IF($C287="OPEX - Koszt 1szt/rok",IF($M287="szt",SUMIFS(Kosztorys!$F:$F,Kosztorys!$D:$D,$B287,Kosztorys!$I:$I,CONCATENATE("&lt;01.01.",BS$10,""))+(SUMIFS(Kosztorys!$F:$F,Kosztorys!$D:$D,$B287,Kosztorys!$I:$I,CONCATENATE("&lt;=31.03.",BS$10,""))-SUMIFS(Kosztorys!$F:$F,Kosztorys!$D:$D,$B287,Kosztorys!$I:$I,CONCATENATE("&lt;=31.12.",BR$10,"")))*0.75+(SUMIFS(Kosztorys!$F:$F,Kosztorys!$D:$D,$B287,Kosztorys!$I:$I,CONCATENATE("&lt;=30.06.",BS$10,""))-SUMIFS(Kosztorys!$F:$F,Kosztorys!$D:$D,$B287,Kosztorys!$I:$I,CONCATENATE("&lt;=31.03.",BS$10,"")))*0.5+(SUMIFS(Kosztorys!$F:$F,Kosztorys!$D:$D,$B287,Kosztorys!$I:$I,CONCATENATE("&lt;=30.09.",BS$10,""))-SUMIFS(Kosztorys!$F:$F,Kosztorys!$D:$D,$B287,Kosztorys!$I:$I,CONCATENATE("&lt;=30.06.",BS$10,"")))*0.25,"nic"),0)</f>
        <v/>
      </c>
      <c r="BT287" s="41">
        <f>IF($C287="OPEX - Koszt 1szt/rok",IF($M287="szt",SUMIFS(Kosztorys!$F:$F,Kosztorys!$D:$D,$B287,Kosztorys!$I:$I,CONCATENATE("&lt;01.01.",BT$10,""))+(SUMIFS(Kosztorys!$F:$F,Kosztorys!$D:$D,$B287,Kosztorys!$I:$I,CONCATENATE("&lt;=31.03.",BT$10,""))-SUMIFS(Kosztorys!$F:$F,Kosztorys!$D:$D,$B287,Kosztorys!$I:$I,CONCATENATE("&lt;=31.12.",BS$10,"")))*0.75+(SUMIFS(Kosztorys!$F:$F,Kosztorys!$D:$D,$B287,Kosztorys!$I:$I,CONCATENATE("&lt;=30.06.",BT$10,""))-SUMIFS(Kosztorys!$F:$F,Kosztorys!$D:$D,$B287,Kosztorys!$I:$I,CONCATENATE("&lt;=31.03.",BT$10,"")))*0.5+(SUMIFS(Kosztorys!$F:$F,Kosztorys!$D:$D,$B287,Kosztorys!$I:$I,CONCATENATE("&lt;=30.09.",BT$10,""))-SUMIFS(Kosztorys!$F:$F,Kosztorys!$D:$D,$B287,Kosztorys!$I:$I,CONCATENATE("&lt;=30.06.",BT$10,"")))*0.25,"nic"),0)</f>
        <v/>
      </c>
      <c r="BU287" s="41">
        <f>IF($C287="OPEX - Koszt 1szt/rok",IF($M287="szt",SUMIFS(Kosztorys!$F:$F,Kosztorys!$D:$D,$B287,Kosztorys!$I:$I,CONCATENATE("&lt;01.01.",BU$10,""))+(SUMIFS(Kosztorys!$F:$F,Kosztorys!$D:$D,$B287,Kosztorys!$I:$I,CONCATENATE("&lt;=31.03.",BU$10,""))-SUMIFS(Kosztorys!$F:$F,Kosztorys!$D:$D,$B287,Kosztorys!$I:$I,CONCATENATE("&lt;=31.12.",BT$10,"")))*0.75+(SUMIFS(Kosztorys!$F:$F,Kosztorys!$D:$D,$B287,Kosztorys!$I:$I,CONCATENATE("&lt;=30.06.",BU$10,""))-SUMIFS(Kosztorys!$F:$F,Kosztorys!$D:$D,$B287,Kosztorys!$I:$I,CONCATENATE("&lt;=31.03.",BU$10,"")))*0.5+(SUMIFS(Kosztorys!$F:$F,Kosztorys!$D:$D,$B287,Kosztorys!$I:$I,CONCATENATE("&lt;=30.09.",BU$10,""))-SUMIFS(Kosztorys!$F:$F,Kosztorys!$D:$D,$B287,Kosztorys!$I:$I,CONCATENATE("&lt;=30.06.",BU$10,"")))*0.25,"nic"),0)</f>
        <v/>
      </c>
      <c r="BV287" s="41">
        <f>IF($C287="OPEX - Koszt 1szt/rok",IF($M287="szt",SUMIFS(Kosztorys!$F:$F,Kosztorys!$D:$D,$B287,Kosztorys!$I:$I,CONCATENATE("&lt;01.01.",BV$10,""))+(SUMIFS(Kosztorys!$F:$F,Kosztorys!$D:$D,$B287,Kosztorys!$I:$I,CONCATENATE("&lt;=31.03.",BV$10,""))-SUMIFS(Kosztorys!$F:$F,Kosztorys!$D:$D,$B287,Kosztorys!$I:$I,CONCATENATE("&lt;=31.12.",BU$10,"")))*0.75+(SUMIFS(Kosztorys!$F:$F,Kosztorys!$D:$D,$B287,Kosztorys!$I:$I,CONCATENATE("&lt;=30.06.",BV$10,""))-SUMIFS(Kosztorys!$F:$F,Kosztorys!$D:$D,$B287,Kosztorys!$I:$I,CONCATENATE("&lt;=31.03.",BV$10,"")))*0.5+(SUMIFS(Kosztorys!$F:$F,Kosztorys!$D:$D,$B287,Kosztorys!$I:$I,CONCATENATE("&lt;=30.09.",BV$10,""))-SUMIFS(Kosztorys!$F:$F,Kosztorys!$D:$D,$B287,Kosztorys!$I:$I,CONCATENATE("&lt;=30.06.",BV$10,"")))*0.25,"nic"),0)</f>
        <v/>
      </c>
      <c r="BW287" s="41">
        <f>IF($C287="OPEX - Koszt 1szt/rok",IF($M287="szt",SUMIFS(Kosztorys!$F:$F,Kosztorys!$D:$D,$B287,Kosztorys!$I:$I,CONCATENATE("&lt;01.01.",BW$10,""))+(SUMIFS(Kosztorys!$F:$F,Kosztorys!$D:$D,$B287,Kosztorys!$I:$I,CONCATENATE("&lt;=31.03.",BW$10,""))-SUMIFS(Kosztorys!$F:$F,Kosztorys!$D:$D,$B287,Kosztorys!$I:$I,CONCATENATE("&lt;=31.12.",BV$10,"")))*0.75+(SUMIFS(Kosztorys!$F:$F,Kosztorys!$D:$D,$B287,Kosztorys!$I:$I,CONCATENATE("&lt;=30.06.",BW$10,""))-SUMIFS(Kosztorys!$F:$F,Kosztorys!$D:$D,$B287,Kosztorys!$I:$I,CONCATENATE("&lt;=31.03.",BW$10,"")))*0.5+(SUMIFS(Kosztorys!$F:$F,Kosztorys!$D:$D,$B287,Kosztorys!$I:$I,CONCATENATE("&lt;=30.09.",BW$10,""))-SUMIFS(Kosztorys!$F:$F,Kosztorys!$D:$D,$B287,Kosztorys!$I:$I,CONCATENATE("&lt;=30.06.",BW$10,"")))*0.25,"nic"),0)</f>
        <v/>
      </c>
      <c r="BX287" s="41">
        <f>IF(C287="OPEX - Koszt 1szt/rok",IF(MAX(BH287:BW287)=IF(ISERROR(VLOOKUP(B287,JB_tabela,MATCH(BX$9,JB_menu,0)-1,FALSE())),,VLOOKUP(B287,JB_tabela,MATCH(BX$9,JB_menu,0)-1,FALSE())),"OK","nie zgadza się liczba użytych JB"),"OK-ND")</f>
        <v/>
      </c>
      <c r="CB287" s="41">
        <f>IF($C287="OPEX - Długość 1m koszt/rok",IF($M287="m",SUMIFS(Kosztorys!$F:$F,Kosztorys!$D:$D,$B287,Kosztorys!$I:$I,CONCATENATE("&lt;01.01.",CB$10,""))+(SUMIFS(Kosztorys!$F:$F,Kosztorys!$D:$D,$B287,Kosztorys!$I:$I,CONCATENATE("&lt;=31.03.",CB$10,""))-SUMIFS(Kosztorys!$F:$F,Kosztorys!$D:$D,$B287,Kosztorys!$I:$I,CONCATENATE("&lt;=31.12.",CA$10,"")))*0.75+(SUMIFS(Kosztorys!$F:$F,Kosztorys!$D:$D,$B287,Kosztorys!$I:$I,CONCATENATE("&lt;=30.06.",CB$10,""))-SUMIFS(Kosztorys!$F:$F,Kosztorys!$D:$D,$B287,Kosztorys!$I:$I,CONCATENATE("&lt;=31.03.",CB$10,"")))*0.5+(SUMIFS(Kosztorys!$F:$F,Kosztorys!$D:$D,$B287,Kosztorys!$I:$I,CONCATENATE("&lt;=30.09.",CB$10,""))-SUMIFS(Kosztorys!$F:$F,Kosztorys!$D:$D,$B287,Kosztorys!$I:$I,CONCATENATE("&lt;=30.06.",CB$10,"")))*0.25,"nic"),0)</f>
        <v/>
      </c>
      <c r="CC287" s="41">
        <f>IF($C287="OPEX - Długość 1m koszt/rok",IF($M287="m",SUMIFS(Kosztorys!$F:$F,Kosztorys!$D:$D,$B287,Kosztorys!$I:$I,CONCATENATE("&lt;01.01.",CC$10,""))+(SUMIFS(Kosztorys!$F:$F,Kosztorys!$D:$D,$B287,Kosztorys!$I:$I,CONCATENATE("&lt;=31.03.",CC$10,""))-SUMIFS(Kosztorys!$F:$F,Kosztorys!$D:$D,$B287,Kosztorys!$I:$I,CONCATENATE("&lt;=31.12.",CB$10,"")))*0.75+(SUMIFS(Kosztorys!$F:$F,Kosztorys!$D:$D,$B287,Kosztorys!$I:$I,CONCATENATE("&lt;=30.06.",CC$10,""))-SUMIFS(Kosztorys!$F:$F,Kosztorys!$D:$D,$B287,Kosztorys!$I:$I,CONCATENATE("&lt;=31.03.",CC$10,"")))*0.5+(SUMIFS(Kosztorys!$F:$F,Kosztorys!$D:$D,$B287,Kosztorys!$I:$I,CONCATENATE("&lt;=30.09.",CC$10,""))-SUMIFS(Kosztorys!$F:$F,Kosztorys!$D:$D,$B287,Kosztorys!$I:$I,CONCATENATE("&lt;=30.06.",CC$10,"")))*0.25,"nic"),0)</f>
        <v/>
      </c>
      <c r="CD287" s="41">
        <f>IF($C287="OPEX - Długość 1m koszt/rok",IF($M287="m",SUMIFS(Kosztorys!$F:$F,Kosztorys!$D:$D,$B287,Kosztorys!$I:$I,CONCATENATE("&lt;01.01.",CD$10,""))+(SUMIFS(Kosztorys!$F:$F,Kosztorys!$D:$D,$B287,Kosztorys!$I:$I,CONCATENATE("&lt;=31.03.",CD$10,""))-SUMIFS(Kosztorys!$F:$F,Kosztorys!$D:$D,$B287,Kosztorys!$I:$I,CONCATENATE("&lt;=31.12.",CC$10,"")))*0.75+(SUMIFS(Kosztorys!$F:$F,Kosztorys!$D:$D,$B287,Kosztorys!$I:$I,CONCATENATE("&lt;=30.06.",CD$10,""))-SUMIFS(Kosztorys!$F:$F,Kosztorys!$D:$D,$B287,Kosztorys!$I:$I,CONCATENATE("&lt;=31.03.",CD$10,"")))*0.5+(SUMIFS(Kosztorys!$F:$F,Kosztorys!$D:$D,$B287,Kosztorys!$I:$I,CONCATENATE("&lt;=30.09.",CD$10,""))-SUMIFS(Kosztorys!$F:$F,Kosztorys!$D:$D,$B287,Kosztorys!$I:$I,CONCATENATE("&lt;=30.06.",CD$10,"")))*0.25,"nic"),0)</f>
        <v/>
      </c>
      <c r="CE287" s="41">
        <f>IF($C287="OPEX - Długość 1m koszt/rok",IF($M287="m",SUMIFS(Kosztorys!$F:$F,Kosztorys!$D:$D,$B287,Kosztorys!$I:$I,CONCATENATE("&lt;01.01.",CE$10,""))+(SUMIFS(Kosztorys!$F:$F,Kosztorys!$D:$D,$B287,Kosztorys!$I:$I,CONCATENATE("&lt;=31.03.",CE$10,""))-SUMIFS(Kosztorys!$F:$F,Kosztorys!$D:$D,$B287,Kosztorys!$I:$I,CONCATENATE("&lt;=31.12.",CD$10,"")))*0.75+(SUMIFS(Kosztorys!$F:$F,Kosztorys!$D:$D,$B287,Kosztorys!$I:$I,CONCATENATE("&lt;=30.06.",CE$10,""))-SUMIFS(Kosztorys!$F:$F,Kosztorys!$D:$D,$B287,Kosztorys!$I:$I,CONCATENATE("&lt;=31.03.",CE$10,"")))*0.5+(SUMIFS(Kosztorys!$F:$F,Kosztorys!$D:$D,$B287,Kosztorys!$I:$I,CONCATENATE("&lt;=30.09.",CE$10,""))-SUMIFS(Kosztorys!$F:$F,Kosztorys!$D:$D,$B287,Kosztorys!$I:$I,CONCATENATE("&lt;=30.06.",CE$10,"")))*0.25,"nic"),0)</f>
        <v/>
      </c>
      <c r="CF287" s="41">
        <f>IF($C287="OPEX - Długość 1m koszt/rok",IF($M287="m",SUMIFS(Kosztorys!$F:$F,Kosztorys!$D:$D,$B287,Kosztorys!$I:$I,CONCATENATE("&lt;01.01.",CF$10,""))+(SUMIFS(Kosztorys!$F:$F,Kosztorys!$D:$D,$B287,Kosztorys!$I:$I,CONCATENATE("&lt;=31.03.",CF$10,""))-SUMIFS(Kosztorys!$F:$F,Kosztorys!$D:$D,$B287,Kosztorys!$I:$I,CONCATENATE("&lt;=31.12.",CE$10,"")))*0.75+(SUMIFS(Kosztorys!$F:$F,Kosztorys!$D:$D,$B287,Kosztorys!$I:$I,CONCATENATE("&lt;=30.06.",CF$10,""))-SUMIFS(Kosztorys!$F:$F,Kosztorys!$D:$D,$B287,Kosztorys!$I:$I,CONCATENATE("&lt;=31.03.",CF$10,"")))*0.5+(SUMIFS(Kosztorys!$F:$F,Kosztorys!$D:$D,$B287,Kosztorys!$I:$I,CONCATENATE("&lt;=30.09.",CF$10,""))-SUMIFS(Kosztorys!$F:$F,Kosztorys!$D:$D,$B287,Kosztorys!$I:$I,CONCATENATE("&lt;=30.06.",CF$10,"")))*0.25,"nic"),0)</f>
        <v/>
      </c>
      <c r="CG287" s="41">
        <f>IF($C287="OPEX - Długość 1m koszt/rok",IF($M287="m",SUMIFS(Kosztorys!$F:$F,Kosztorys!$D:$D,$B287,Kosztorys!$I:$I,CONCATENATE("&lt;01.01.",CG$10,""))+(SUMIFS(Kosztorys!$F:$F,Kosztorys!$D:$D,$B287,Kosztorys!$I:$I,CONCATENATE("&lt;=31.03.",CG$10,""))-SUMIFS(Kosztorys!$F:$F,Kosztorys!$D:$D,$B287,Kosztorys!$I:$I,CONCATENATE("&lt;=31.12.",CF$10,"")))*0.75+(SUMIFS(Kosztorys!$F:$F,Kosztorys!$D:$D,$B287,Kosztorys!$I:$I,CONCATENATE("&lt;=30.06.",CG$10,""))-SUMIFS(Kosztorys!$F:$F,Kosztorys!$D:$D,$B287,Kosztorys!$I:$I,CONCATENATE("&lt;=31.03.",CG$10,"")))*0.5+(SUMIFS(Kosztorys!$F:$F,Kosztorys!$D:$D,$B287,Kosztorys!$I:$I,CONCATENATE("&lt;=30.09.",CG$10,""))-SUMIFS(Kosztorys!$F:$F,Kosztorys!$D:$D,$B287,Kosztorys!$I:$I,CONCATENATE("&lt;=30.06.",CG$10,"")))*0.25,"nic"),0)</f>
        <v/>
      </c>
      <c r="CH287" s="41">
        <f>IF($C287="OPEX - Długość 1m koszt/rok",IF($M287="m",SUMIFS(Kosztorys!$F:$F,Kosztorys!$D:$D,$B287,Kosztorys!$I:$I,CONCATENATE("&lt;01.01.",CH$10,""))+(SUMIFS(Kosztorys!$F:$F,Kosztorys!$D:$D,$B287,Kosztorys!$I:$I,CONCATENATE("&lt;=31.03.",CH$10,""))-SUMIFS(Kosztorys!$F:$F,Kosztorys!$D:$D,$B287,Kosztorys!$I:$I,CONCATENATE("&lt;=31.12.",CG$10,"")))*0.75+(SUMIFS(Kosztorys!$F:$F,Kosztorys!$D:$D,$B287,Kosztorys!$I:$I,CONCATENATE("&lt;=30.06.",CH$10,""))-SUMIFS(Kosztorys!$F:$F,Kosztorys!$D:$D,$B287,Kosztorys!$I:$I,CONCATENATE("&lt;=31.03.",CH$10,"")))*0.5+(SUMIFS(Kosztorys!$F:$F,Kosztorys!$D:$D,$B287,Kosztorys!$I:$I,CONCATENATE("&lt;=30.09.",CH$10,""))-SUMIFS(Kosztorys!$F:$F,Kosztorys!$D:$D,$B287,Kosztorys!$I:$I,CONCATENATE("&lt;=30.06.",CH$10,"")))*0.25,"nic"),0)</f>
        <v/>
      </c>
      <c r="CI287" s="41">
        <f>IF($C287="OPEX - Długość 1m koszt/rok",IF($M287="m",SUMIFS(Kosztorys!$F:$F,Kosztorys!$D:$D,$B287,Kosztorys!$I:$I,CONCATENATE("&lt;01.01.",CI$10,""))+(SUMIFS(Kosztorys!$F:$F,Kosztorys!$D:$D,$B287,Kosztorys!$I:$I,CONCATENATE("&lt;=31.03.",CI$10,""))-SUMIFS(Kosztorys!$F:$F,Kosztorys!$D:$D,$B287,Kosztorys!$I:$I,CONCATENATE("&lt;=31.12.",CH$10,"")))*0.75+(SUMIFS(Kosztorys!$F:$F,Kosztorys!$D:$D,$B287,Kosztorys!$I:$I,CONCATENATE("&lt;=30.06.",CI$10,""))-SUMIFS(Kosztorys!$F:$F,Kosztorys!$D:$D,$B287,Kosztorys!$I:$I,CONCATENATE("&lt;=31.03.",CI$10,"")))*0.5+(SUMIFS(Kosztorys!$F:$F,Kosztorys!$D:$D,$B287,Kosztorys!$I:$I,CONCATENATE("&lt;=30.09.",CI$10,""))-SUMIFS(Kosztorys!$F:$F,Kosztorys!$D:$D,$B287,Kosztorys!$I:$I,CONCATENATE("&lt;=30.06.",CI$10,"")))*0.25,"nic"),0)</f>
        <v/>
      </c>
      <c r="CJ287" s="41">
        <f>IF($C287="OPEX - Długość 1m koszt/rok",IF($M287="m",SUMIFS(Kosztorys!$F:$F,Kosztorys!$D:$D,$B287,Kosztorys!$I:$I,CONCATENATE("&lt;01.01.",CJ$10,""))+(SUMIFS(Kosztorys!$F:$F,Kosztorys!$D:$D,$B287,Kosztorys!$I:$I,CONCATENATE("&lt;=31.03.",CJ$10,""))-SUMIFS(Kosztorys!$F:$F,Kosztorys!$D:$D,$B287,Kosztorys!$I:$I,CONCATENATE("&lt;=31.12.",CI$10,"")))*0.75+(SUMIFS(Kosztorys!$F:$F,Kosztorys!$D:$D,$B287,Kosztorys!$I:$I,CONCATENATE("&lt;=30.06.",CJ$10,""))-SUMIFS(Kosztorys!$F:$F,Kosztorys!$D:$D,$B287,Kosztorys!$I:$I,CONCATENATE("&lt;=31.03.",CJ$10,"")))*0.5+(SUMIFS(Kosztorys!$F:$F,Kosztorys!$D:$D,$B287,Kosztorys!$I:$I,CONCATENATE("&lt;=30.09.",CJ$10,""))-SUMIFS(Kosztorys!$F:$F,Kosztorys!$D:$D,$B287,Kosztorys!$I:$I,CONCATENATE("&lt;=30.06.",CJ$10,"")))*0.25,"nic"),0)</f>
        <v/>
      </c>
      <c r="CK287" s="41">
        <f>IF($C287="OPEX - Długość 1m koszt/rok",IF($M287="m",SUMIFS(Kosztorys!$F:$F,Kosztorys!$D:$D,$B287,Kosztorys!$I:$I,CONCATENATE("&lt;01.01.",CK$10,""))+(SUMIFS(Kosztorys!$F:$F,Kosztorys!$D:$D,$B287,Kosztorys!$I:$I,CONCATENATE("&lt;=31.03.",CK$10,""))-SUMIFS(Kosztorys!$F:$F,Kosztorys!$D:$D,$B287,Kosztorys!$I:$I,CONCATENATE("&lt;=31.12.",CJ$10,"")))*0.75+(SUMIFS(Kosztorys!$F:$F,Kosztorys!$D:$D,$B287,Kosztorys!$I:$I,CONCATENATE("&lt;=30.06.",CK$10,""))-SUMIFS(Kosztorys!$F:$F,Kosztorys!$D:$D,$B287,Kosztorys!$I:$I,CONCATENATE("&lt;=31.03.",CK$10,"")))*0.5+(SUMIFS(Kosztorys!$F:$F,Kosztorys!$D:$D,$B287,Kosztorys!$I:$I,CONCATENATE("&lt;=30.09.",CK$10,""))-SUMIFS(Kosztorys!$F:$F,Kosztorys!$D:$D,$B287,Kosztorys!$I:$I,CONCATENATE("&lt;=30.06.",CK$10,"")))*0.25,"nic"),0)</f>
        <v/>
      </c>
      <c r="CL287" s="41">
        <f>IF($C287="OPEX - Długość 1m koszt/rok",IF($M287="m",SUMIFS(Kosztorys!$F:$F,Kosztorys!$D:$D,$B287,Kosztorys!$I:$I,CONCATENATE("&lt;01.01.",CL$10,""))+(SUMIFS(Kosztorys!$F:$F,Kosztorys!$D:$D,$B287,Kosztorys!$I:$I,CONCATENATE("&lt;=31.03.",CL$10,""))-SUMIFS(Kosztorys!$F:$F,Kosztorys!$D:$D,$B287,Kosztorys!$I:$I,CONCATENATE("&lt;=31.12.",CK$10,"")))*0.75+(SUMIFS(Kosztorys!$F:$F,Kosztorys!$D:$D,$B287,Kosztorys!$I:$I,CONCATENATE("&lt;=30.06.",CL$10,""))-SUMIFS(Kosztorys!$F:$F,Kosztorys!$D:$D,$B287,Kosztorys!$I:$I,CONCATENATE("&lt;=31.03.",CL$10,"")))*0.5+(SUMIFS(Kosztorys!$F:$F,Kosztorys!$D:$D,$B287,Kosztorys!$I:$I,CONCATENATE("&lt;=30.09.",CL$10,""))-SUMIFS(Kosztorys!$F:$F,Kosztorys!$D:$D,$B287,Kosztorys!$I:$I,CONCATENATE("&lt;=30.06.",CL$10,"")))*0.25,"nic"),0)</f>
        <v/>
      </c>
      <c r="CM287" s="41">
        <f>IF($C287="OPEX - Długość 1m koszt/rok",IF($M287="m",SUMIFS(Kosztorys!$F:$F,Kosztorys!$D:$D,$B287,Kosztorys!$I:$I,CONCATENATE("&lt;01.01.",CM$10,""))+(SUMIFS(Kosztorys!$F:$F,Kosztorys!$D:$D,$B287,Kosztorys!$I:$I,CONCATENATE("&lt;=31.03.",CM$10,""))-SUMIFS(Kosztorys!$F:$F,Kosztorys!$D:$D,$B287,Kosztorys!$I:$I,CONCATENATE("&lt;=31.12.",CL$10,"")))*0.75+(SUMIFS(Kosztorys!$F:$F,Kosztorys!$D:$D,$B287,Kosztorys!$I:$I,CONCATENATE("&lt;=30.06.",CM$10,""))-SUMIFS(Kosztorys!$F:$F,Kosztorys!$D:$D,$B287,Kosztorys!$I:$I,CONCATENATE("&lt;=31.03.",CM$10,"")))*0.5+(SUMIFS(Kosztorys!$F:$F,Kosztorys!$D:$D,$B287,Kosztorys!$I:$I,CONCATENATE("&lt;=30.09.",CM$10,""))-SUMIFS(Kosztorys!$F:$F,Kosztorys!$D:$D,$B287,Kosztorys!$I:$I,CONCATENATE("&lt;=30.06.",CM$10,"")))*0.25,"nic"),0)</f>
        <v/>
      </c>
      <c r="CN287" s="41">
        <f>IF($C287="OPEX - Długość 1m koszt/rok",IF($M287="m",SUMIFS(Kosztorys!$F:$F,Kosztorys!$D:$D,$B287,Kosztorys!$I:$I,CONCATENATE("&lt;01.01.",CN$10,""))+(SUMIFS(Kosztorys!$F:$F,Kosztorys!$D:$D,$B287,Kosztorys!$I:$I,CONCATENATE("&lt;=31.03.",CN$10,""))-SUMIFS(Kosztorys!$F:$F,Kosztorys!$D:$D,$B287,Kosztorys!$I:$I,CONCATENATE("&lt;=31.12.",CM$10,"")))*0.75+(SUMIFS(Kosztorys!$F:$F,Kosztorys!$D:$D,$B287,Kosztorys!$I:$I,CONCATENATE("&lt;=30.06.",CN$10,""))-SUMIFS(Kosztorys!$F:$F,Kosztorys!$D:$D,$B287,Kosztorys!$I:$I,CONCATENATE("&lt;=31.03.",CN$10,"")))*0.5+(SUMIFS(Kosztorys!$F:$F,Kosztorys!$D:$D,$B287,Kosztorys!$I:$I,CONCATENATE("&lt;=30.09.",CN$10,""))-SUMIFS(Kosztorys!$F:$F,Kosztorys!$D:$D,$B287,Kosztorys!$I:$I,CONCATENATE("&lt;=30.06.",CN$10,"")))*0.25,"nic"),0)</f>
        <v/>
      </c>
      <c r="CO287" s="41">
        <f>IF($C287="OPEX - Długość 1m koszt/rok",IF($M287="m",SUMIFS(Kosztorys!$F:$F,Kosztorys!$D:$D,$B287,Kosztorys!$I:$I,CONCATENATE("&lt;01.01.",CO$10,""))+(SUMIFS(Kosztorys!$F:$F,Kosztorys!$D:$D,$B287,Kosztorys!$I:$I,CONCATENATE("&lt;=31.03.",CO$10,""))-SUMIFS(Kosztorys!$F:$F,Kosztorys!$D:$D,$B287,Kosztorys!$I:$I,CONCATENATE("&lt;=31.12.",CN$10,"")))*0.75+(SUMIFS(Kosztorys!$F:$F,Kosztorys!$D:$D,$B287,Kosztorys!$I:$I,CONCATENATE("&lt;=30.06.",CO$10,""))-SUMIFS(Kosztorys!$F:$F,Kosztorys!$D:$D,$B287,Kosztorys!$I:$I,CONCATENATE("&lt;=31.03.",CO$10,"")))*0.5+(SUMIFS(Kosztorys!$F:$F,Kosztorys!$D:$D,$B287,Kosztorys!$I:$I,CONCATENATE("&lt;=30.09.",CO$10,""))-SUMIFS(Kosztorys!$F:$F,Kosztorys!$D:$D,$B287,Kosztorys!$I:$I,CONCATENATE("&lt;=30.06.",CO$10,"")))*0.25,"nic"),0)</f>
        <v/>
      </c>
      <c r="CP287" s="41">
        <f>IF($C287="OPEX - Długość 1m koszt/rok",IF($M287="m",SUMIFS(Kosztorys!$F:$F,Kosztorys!$D:$D,$B287,Kosztorys!$I:$I,CONCATENATE("&lt;01.01.",CP$10,""))+(SUMIFS(Kosztorys!$F:$F,Kosztorys!$D:$D,$B287,Kosztorys!$I:$I,CONCATENATE("&lt;=31.03.",CP$10,""))-SUMIFS(Kosztorys!$F:$F,Kosztorys!$D:$D,$B287,Kosztorys!$I:$I,CONCATENATE("&lt;=31.12.",CO$10,"")))*0.75+(SUMIFS(Kosztorys!$F:$F,Kosztorys!$D:$D,$B287,Kosztorys!$I:$I,CONCATENATE("&lt;=30.06.",CP$10,""))-SUMIFS(Kosztorys!$F:$F,Kosztorys!$D:$D,$B287,Kosztorys!$I:$I,CONCATENATE("&lt;=31.03.",CP$10,"")))*0.5+(SUMIFS(Kosztorys!$F:$F,Kosztorys!$D:$D,$B287,Kosztorys!$I:$I,CONCATENATE("&lt;=30.09.",CP$10,""))-SUMIFS(Kosztorys!$F:$F,Kosztorys!$D:$D,$B287,Kosztorys!$I:$I,CONCATENATE("&lt;=30.06.",CP$10,"")))*0.25,"nic"),0)</f>
        <v/>
      </c>
      <c r="CQ287" s="41">
        <f>IF($C287="OPEX - Długość 1m koszt/rok",IF($M287="m",SUMIFS(Kosztorys!$F:$F,Kosztorys!$D:$D,$B287,Kosztorys!$I:$I,CONCATENATE("&lt;01.01.",CQ$10,""))+(SUMIFS(Kosztorys!$F:$F,Kosztorys!$D:$D,$B287,Kosztorys!$I:$I,CONCATENATE("&lt;=31.03.",CQ$10,""))-SUMIFS(Kosztorys!$F:$F,Kosztorys!$D:$D,$B287,Kosztorys!$I:$I,CONCATENATE("&lt;=31.12.",CP$10,"")))*0.75+(SUMIFS(Kosztorys!$F:$F,Kosztorys!$D:$D,$B287,Kosztorys!$I:$I,CONCATENATE("&lt;=30.06.",CQ$10,""))-SUMIFS(Kosztorys!$F:$F,Kosztorys!$D:$D,$B287,Kosztorys!$I:$I,CONCATENATE("&lt;=31.03.",CQ$10,"")))*0.5+(SUMIFS(Kosztorys!$F:$F,Kosztorys!$D:$D,$B287,Kosztorys!$I:$I,CONCATENATE("&lt;=30.09.",CQ$10,""))-SUMIFS(Kosztorys!$F:$F,Kosztorys!$D:$D,$B287,Kosztorys!$I:$I,CONCATENATE("&lt;=30.06.",CQ$10,"")))*0.25,"nic"),0)</f>
        <v/>
      </c>
      <c r="CR287" s="41">
        <f>IF(C287="OPEX - Długość 1m koszt/rok",IF(MAX(CB287:CQ287)=IF(ISERROR(VLOOKUP(B287,JB_tabela,MATCH(CR$9,JB_menu,0)-1,FALSE())),,VLOOKUP(B287,JB_tabela,MATCH(CR$9,JB_menu,0)-1,FALSE())),"OK","nie zgadza się liczba użytych JB"),"OK-ND")</f>
        <v/>
      </c>
      <c r="CS287" s="41">
        <f>IFERROR(VLOOKUP($C287,$CY$2:$CZ$7,2,FALSE()),"ERROR")</f>
        <v/>
      </c>
      <c r="CV287" s="41">
        <f>$Q287</f>
        <v/>
      </c>
      <c r="CW287" s="41">
        <f>$R287</f>
        <v/>
      </c>
      <c r="CX287" s="41">
        <f>$S287</f>
        <v/>
      </c>
      <c r="CY287" s="41">
        <f>ROUND(IF(LEFT($C287,4)="CAPE",ROUND($E287*$H287,2)*OFFSET(T287,0,$CS287),0),2)</f>
        <v/>
      </c>
      <c r="CZ287" s="41">
        <f>ROUND(IF(LEFT($C287,4)="CAPE",ROUND($E287*$H287,2)*OFFSET(U287,0,$CS287),0),2)</f>
        <v/>
      </c>
      <c r="DA287" s="41">
        <f>ROUND(IF(LEFT($C287,4)="CAPE",ROUND($E287*$H287,2)*OFFSET(V287,0,$CS287),0),2)</f>
        <v/>
      </c>
      <c r="DB287" s="41">
        <f>ROUND(IF(LEFT($C287,4)="CAPE",ROUND($E287*$H287,2)*OFFSET(W287,0,$CS287),0),2)</f>
        <v/>
      </c>
      <c r="DC287" s="41">
        <f>ROUND(IF(LEFT($C287,4)="CAPE",ROUND($E287*$H287,2)*OFFSET(X287,0,$CS287),0),2)</f>
        <v/>
      </c>
      <c r="DD287" s="41">
        <f>ROUND(IF(LEFT($C287,4)="CAPE",ROUND($E287*$H287,2)*OFFSET(Y287,0,$CS287),0),2)</f>
        <v/>
      </c>
      <c r="DE287" s="41">
        <f>ROUND(IF(LEFT($C287,4)="CAPE",ROUND($E287*$H287,2)*OFFSET(Z287,0,$CS287),0),2)</f>
        <v/>
      </c>
      <c r="DF287" s="41">
        <f>ROUND(IF(LEFT($C287,4)="CAPE",ROUND($E287*$H287,2)*OFFSET(AA287,0,$CS287),0),2)</f>
        <v/>
      </c>
      <c r="DG287" s="41">
        <f>ROUND(IF(LEFT($C287,4)="CAPE",ROUND($E287*$H287,2)*OFFSET(AB287,0,$CS287),0),2)</f>
        <v/>
      </c>
      <c r="DH287" s="41">
        <f>ROUND(IF(LEFT($C287,4)="CAPE",ROUND($E287*$H287,2)*OFFSET(AC287,0,$CS287),0),2)</f>
        <v/>
      </c>
      <c r="DI287" s="41">
        <f>ROUND(IF(LEFT($C287,4)="CAPE",ROUND($E287*$H287,2)*OFFSET(AD287,0,$CS287),0),2)</f>
        <v/>
      </c>
      <c r="DJ287" s="41">
        <f>ROUND(IF(LEFT($C287,4)="CAPE",ROUND($E287*$H287,2)*OFFSET(AE287,0,$CS287),0),2)</f>
        <v/>
      </c>
      <c r="DK287" s="41">
        <f>ROUND(IF(LEFT($C287,4)="CAPE",ROUND($E287*$H287,2)*OFFSET(AF287,0,$CS287),0),2)</f>
        <v/>
      </c>
      <c r="DL287" s="41">
        <f>ROUND(IF(LEFT($C287,4)="CAPE",ROUND($E287*$H287,2)*OFFSET(AG287,0,$CS287),0),2)</f>
        <v/>
      </c>
      <c r="DM287" s="41">
        <f>ROUND(IF(LEFT($C287,4)="CAPE",ROUND($E287*$H287,2)*OFFSET(AH287,0,$CS287),0),2)</f>
        <v/>
      </c>
      <c r="DN287" s="41">
        <f>ROUND(IF(LEFT($C287,4)="CAPE",ROUND($E287*$H287,2)*OFFSET(AI287,0,$CS287),0),2)</f>
        <v/>
      </c>
      <c r="DP287" s="41">
        <f>$Q287</f>
        <v/>
      </c>
      <c r="DQ287" s="41">
        <f>$R287</f>
        <v/>
      </c>
      <c r="DR287" s="41">
        <f>$S287</f>
        <v/>
      </c>
      <c r="DS287" s="41">
        <f>ROUND(IF(LEFT($C287,4)="OPEX",$E287*$H287*OFFSET($T287,0,$CS287),0),2)</f>
        <v/>
      </c>
      <c r="DT287" s="41">
        <f>ROUND(IF(LEFT($C287,4)="OPEX",$E287*$H287*OFFSET($U287,0,$CS287),0),2)</f>
        <v/>
      </c>
      <c r="DU287" s="41">
        <f>ROUND(IF(LEFT($C287,4)="OPEX",$E287*$H287*OFFSET($V287,0,$CS287),0),2)</f>
        <v/>
      </c>
      <c r="DV287" s="41">
        <f>ROUND(IF(LEFT($C287,4)="OPEX",$E287*$H287*OFFSET($W287,0,$CS287),0),2)</f>
        <v/>
      </c>
      <c r="DW287" s="41">
        <f>ROUND(IF(LEFT($C287,4)="OPEX",$E287*$H287*OFFSET($X287,0,$CS287),0),2)</f>
        <v/>
      </c>
      <c r="DX287" s="41">
        <f>ROUND(IF(LEFT($C287,4)="OPEX",$E287*$H287*OFFSET($Y287,0,$CS287),0),2)</f>
        <v/>
      </c>
      <c r="DY287" s="41">
        <f>ROUND(IF(LEFT($C287,4)="OPEX",$E287*$H287*OFFSET($Z287,0,$CS287),0),2)</f>
        <v/>
      </c>
      <c r="DZ287" s="41">
        <f>ROUND(IF(LEFT($C287,4)="OPEX",$E287*$H287*OFFSET($AA287,0,$CS287),0),2)</f>
        <v/>
      </c>
      <c r="EA287" s="41">
        <f>ROUND(IF(LEFT($C287,4)="OPEX",$E287*$H287*OFFSET($AB287,0,$CS287),0),2)</f>
        <v/>
      </c>
      <c r="EB287" s="41">
        <f>ROUND(IF(LEFT($C287,4)="OPEX",$E287*$H287*OFFSET($AC287,0,$CS287),0),2)</f>
        <v/>
      </c>
      <c r="EC287" s="41">
        <f>ROUND(IF(LEFT($C287,4)="OPEX",$E287*$H287*OFFSET($AD287,0,$CS287),0),2)</f>
        <v/>
      </c>
      <c r="ED287" s="41">
        <f>ROUND(IF(LEFT($C287,4)="OPEX",$E287*$H287*OFFSET($AE287,0,$CS287),0),2)</f>
        <v/>
      </c>
      <c r="EE287" s="41">
        <f>ROUND(IF(LEFT($C287,4)="OPEX",$E287*$H287*OFFSET($AF287,0,$CS287),0),2)</f>
        <v/>
      </c>
      <c r="EF287" s="41">
        <f>ROUND(IF(LEFT($C287,4)="OPEX",$E287*$H287*OFFSET($AG287,0,$CS287),0),2)</f>
        <v/>
      </c>
      <c r="EG287" s="41">
        <f>ROUND(IF(LEFT($C287,4)="OPEX",$E287*$H287*OFFSET($AH287,0,$CS287),0),2)</f>
        <v/>
      </c>
      <c r="EH287" s="41">
        <f>ROUND(IF(LEFT($C287,4)="OPEX",$E287*$H287*OFFSET($AI287,0,$CS287),0),2)</f>
        <v/>
      </c>
      <c r="EJ287" s="41">
        <f>$Q287</f>
        <v/>
      </c>
      <c r="EK287" s="41">
        <f>$R287</f>
        <v/>
      </c>
      <c r="EL287" s="41">
        <f>$S287</f>
        <v/>
      </c>
      <c r="EM287" s="41">
        <f>ROUND($D287*$CY287,2)</f>
        <v/>
      </c>
      <c r="EN287" s="41">
        <f>ROUND($D287*$CZ287,2)</f>
        <v/>
      </c>
      <c r="EO287" s="41">
        <f>ROUND($D287*$DA287,2)</f>
        <v/>
      </c>
      <c r="EP287" s="41">
        <f>ROUND($D287*$DB287,2)</f>
        <v/>
      </c>
      <c r="EQ287" s="41">
        <f>ROUND($D287*$DC287,2)</f>
        <v/>
      </c>
      <c r="ER287" s="41">
        <f>ROUND($D287*$DD287,2)</f>
        <v/>
      </c>
      <c r="ES287" s="41">
        <f>ROUND($D287*$DE287,2)</f>
        <v/>
      </c>
      <c r="ET287" s="41">
        <f>ROUND($D287*$DF287,2)</f>
        <v/>
      </c>
      <c r="EU287" s="41">
        <f>ROUND($D287*$DG287,2)</f>
        <v/>
      </c>
      <c r="EV287" s="41">
        <f>ROUND($D287*$DH287,2)</f>
        <v/>
      </c>
      <c r="EW287" s="41">
        <f>ROUND($D287*$DI287,2)</f>
        <v/>
      </c>
      <c r="EX287" s="41">
        <f>ROUND($D287*$DJ287,2)</f>
        <v/>
      </c>
      <c r="EY287" s="41">
        <f>ROUND($D287*$DK287,2)</f>
        <v/>
      </c>
      <c r="EZ287" s="41">
        <f>ROUND($D287*$DL287,2)</f>
        <v/>
      </c>
      <c r="FA287" s="41">
        <f>ROUND($D287*$DM287,2)</f>
        <v/>
      </c>
      <c r="FB287" s="41">
        <f>ROUND($D287*$DN287,2)</f>
        <v/>
      </c>
      <c r="FG287" s="41">
        <f>ROUND(IF(LEFT($C287,4)="CAPE",SUM($CY287:CY287 )/$P287,0),2)</f>
        <v/>
      </c>
      <c r="FH287" s="41">
        <f>ROUND(IF(LEFT($C287,4)="CAPE",SUM($CY287:CZ287 )/$P287,0),2)</f>
        <v/>
      </c>
      <c r="FI287" s="41">
        <f>ROUND(IF(LEFT($C287,4)="CAPE",SUM($CY287:DA287 )/$P287,0),2)</f>
        <v/>
      </c>
      <c r="FJ287" s="41">
        <f>ROUND(IF(LEFT($C287,4)="CAPE",SUM($CY287:DB287 )/$P287,0),2)</f>
        <v/>
      </c>
      <c r="FK287" s="41">
        <f>ROUND(IF(LEFT($C287,4)="CAPE",SUM($CY287:DC287 )/$P287,0),2)</f>
        <v/>
      </c>
      <c r="FL287" s="41">
        <f>ROUND(IF(LEFT($C287,4)="CAPE",SUM($CY287:DD287 )/$P287,0),2)</f>
        <v/>
      </c>
      <c r="FM287" s="41">
        <f>ROUND(IF(LEFT($C287,4)="CAPE",SUM($CY287:DE287 )/$P287,0),2)</f>
        <v/>
      </c>
      <c r="FN287" s="41">
        <f>ROUND(IF(LEFT($C287,4)="CAPE",SUM($CY287:DF287 )/$P287,0),2)</f>
        <v/>
      </c>
      <c r="FO287" s="41">
        <f>ROUND(IF(LEFT($C287,4)="CAPE",SUM($CY287:DG287 )/$P287,0),2)</f>
        <v/>
      </c>
      <c r="FP287" s="41">
        <f>ROUND(IF(LEFT($C287,4)="CAPE",SUM($CY287:DH287 )/$P287,0),2)</f>
        <v/>
      </c>
      <c r="FQ287" s="41">
        <f>ROUND(IF(LEFT($C287,4)="CAPE",SUM($CY287:DI287 )/$P287,0),2)</f>
        <v/>
      </c>
      <c r="FR287" s="41">
        <f>ROUND(IF(LEFT($C287,4)="CAPE",SUM($CY287:DJ287 )/$P287,0),2)</f>
        <v/>
      </c>
      <c r="FS287" s="41">
        <f>ROUND(IF(LEFT($C287,4)="CAPE",SUM($CY287:DK287 )/$P287,0),2)</f>
        <v/>
      </c>
      <c r="FT287" s="41">
        <f>ROUND(IF(LEFT($C287,4)="CAPE",SUM($CY287:DL287 )/$P287,0),2)</f>
        <v/>
      </c>
      <c r="FU287" s="41">
        <f>ROUND(IF(LEFT($C287,4)="CAPE",SUM($CY287:DM287 )/$P287,0),2)</f>
        <v/>
      </c>
      <c r="FV287" s="41">
        <f>ROUND(IF(LEFT($C287,4)="CAPE",SUM($CY287:DN287 )/$P287,0),2)</f>
        <v/>
      </c>
      <c r="GA287" s="41">
        <f>ROUND(IF(SUM($FG287:FG287)&gt;SUM($CY287:CY287),SUM($CY287:CY287),SUM($FG287:FG287)),2)</f>
        <v/>
      </c>
      <c r="GB287" s="41">
        <f>ROUND(IF(SUM($FG287:FH287)&gt;SUM($CY287:CZ287),SUM($CY287:CZ287),SUM($FG287:FH287)),2)</f>
        <v/>
      </c>
      <c r="GC287" s="41">
        <f>ROUND(IF(SUM($FG287:FI287)&gt;SUM($CY287:DA287),SUM($CY287:DA287),SUM($FG287:FI287)),2)</f>
        <v/>
      </c>
      <c r="GD287" s="41">
        <f>ROUND(IF(SUM($FG287:FJ287)&gt;SUM($CY287:DB287),SUM($CY287:DB287),SUM($FG287:FJ287)),2)</f>
        <v/>
      </c>
      <c r="GE287" s="41">
        <f>ROUND(IF(SUM($FG287:FK287)&gt;SUM($CY287:DC287),SUM($CY287:DC287),SUM($FG287:FK287)),2)</f>
        <v/>
      </c>
      <c r="GF287" s="41">
        <f>ROUND(IF(SUM($FG287:FL287)&gt;SUM($CY287:DD287),SUM($CY287:DD287),SUM($FG287:FL287)),2)</f>
        <v/>
      </c>
      <c r="GG287" s="41">
        <f>ROUND(IF(SUM($FG287:FM287)&gt;SUM($CY287:DE287),SUM($CY287:DE287),SUM($FG287:FM287)),2)</f>
        <v/>
      </c>
      <c r="GH287" s="41">
        <f>ROUND(IF(SUM($FG287:FN287)&gt;SUM($CY287:DF287),SUM($CY287:DF287),SUM($FG287:FN287)),2)</f>
        <v/>
      </c>
      <c r="GI287" s="41">
        <f>ROUND(IF(SUM($FG287:FO287)&gt;SUM($CY287:DG287),SUM($CY287:DG287),SUM($FG287:FO287)),2)</f>
        <v/>
      </c>
      <c r="GJ287" s="41">
        <f>ROUND(IF(SUM($FG287:FP287)&gt;SUM($CY287:DH287),SUM($CY287:DH287),SUM($FG287:FP287)),2)</f>
        <v/>
      </c>
      <c r="GK287" s="41">
        <f>ROUND(IF(SUM($FG287:FQ287)&gt;SUM($CY287:DI287),SUM($CY287:DI287),SUM($FG287:FQ287)),2)</f>
        <v/>
      </c>
      <c r="GL287" s="41">
        <f>ROUND(IF(SUM($FG287:FR287)&gt;SUM($CY287:DJ287),SUM($CY287:DJ287),SUM($FG287:FR287)),2)</f>
        <v/>
      </c>
      <c r="GM287" s="41">
        <f>ROUND(IF(SUM($FG287:FS287)&gt;SUM($CY287:DK287),SUM($CY287:DK287),SUM($FG287:FS287)),2)</f>
        <v/>
      </c>
      <c r="GN287" s="41">
        <f>ROUND(IF(SUM($FG287:FT287)&gt;SUM($CY287:DL287),SUM($CY287:DL287),SUM($FG287:FT287)),2)</f>
        <v/>
      </c>
      <c r="GO287" s="41">
        <f>ROUND(IF(SUM($FG287:FU287)&gt;SUM($CY287:DM287),SUM($CY287:DM287),SUM($FG287:FU287)),2)</f>
        <v/>
      </c>
      <c r="GP287" s="41">
        <f>ROUND(IF(SUM($FG287:FV287)&gt;SUM($CY287:DN287),SUM($CY287:DN287),SUM($FG287:FV287)),2)</f>
        <v/>
      </c>
      <c r="GR287" s="41">
        <f>$Q287</f>
        <v/>
      </c>
      <c r="GS287" s="41">
        <f>$R287</f>
        <v/>
      </c>
      <c r="GT287" s="41">
        <f>$S287</f>
        <v/>
      </c>
      <c r="GU287" s="41">
        <f>$GA287</f>
        <v/>
      </c>
      <c r="GV287" s="41">
        <f>GB287 - GA287</f>
        <v/>
      </c>
      <c r="GW287" s="41">
        <f>GC287 - GB287</f>
        <v/>
      </c>
      <c r="GX287" s="41">
        <f>GD287 - GC287</f>
        <v/>
      </c>
      <c r="GY287" s="41">
        <f>GE287 - GD287</f>
        <v/>
      </c>
      <c r="GZ287" s="41">
        <f>GF287 - GE287</f>
        <v/>
      </c>
      <c r="HA287" s="41">
        <f>GG287 - GF287</f>
        <v/>
      </c>
      <c r="HB287" s="41">
        <f>GH287 - GG287</f>
        <v/>
      </c>
      <c r="HC287" s="41">
        <f>GI287 - GH287</f>
        <v/>
      </c>
      <c r="HD287" s="41">
        <f>GJ287 - GI287</f>
        <v/>
      </c>
      <c r="HE287" s="41">
        <f>GK287 - GJ287</f>
        <v/>
      </c>
      <c r="HF287" s="41">
        <f>GL287 - GK287</f>
        <v/>
      </c>
      <c r="HG287" s="41">
        <f>GM287 - GL287</f>
        <v/>
      </c>
      <c r="HH287" s="41">
        <f>GN287 - GM287</f>
        <v/>
      </c>
      <c r="HI287" s="41">
        <f>GO287 - GN287</f>
        <v/>
      </c>
      <c r="HJ287" s="41">
        <f>GP287 - GO287</f>
        <v/>
      </c>
      <c r="HL287" s="41">
        <f>$Q287</f>
        <v/>
      </c>
      <c r="HM287" s="41">
        <f>$R287</f>
        <v/>
      </c>
      <c r="HN287" s="41">
        <f>$S287</f>
        <v/>
      </c>
      <c r="HO287" s="144">
        <f>SUMIFS(Kosztorys!$F:$F,Kosztorys!$D:$D,$B287,Kosztorys!$I:$I,CONCATENATE("&lt;01.01.",HP$10,""))</f>
        <v/>
      </c>
      <c r="HP287" s="144">
        <f>SUMIFS(Kosztorys!$F:$F,Kosztorys!$D:$D,$B287,Kosztorys!$I:$I,CONCATENATE("&lt;01.04.",HQ$10,""))-SUM($HO287)</f>
        <v/>
      </c>
      <c r="HQ287" s="144">
        <f>SUMIFS(Kosztorys!$F:$F,Kosztorys!$D:$D,$B287,Kosztorys!$I:$I,CONCATENATE("&lt;01.07.",HR$10,""))-SUM($HO287:HP287)</f>
        <v/>
      </c>
      <c r="HR287" s="144">
        <f>SUMIFS(Kosztorys!$F:$F,Kosztorys!$D:$D,$B287,Kosztorys!$I:$I,CONCATENATE("&lt;01.10.",HS$10,""))-SUM($HO287:HQ287)</f>
        <v/>
      </c>
      <c r="HS287" s="144">
        <f>SUMIFS(Kosztorys!$F:$F,Kosztorys!$D:$D,$B287,Kosztorys!$I:$I,CONCATENATE("&lt;01.01.",HT$10,""))-SUM($HO287:HR287)</f>
        <v/>
      </c>
      <c r="HT287" s="144">
        <f>SUMIFS(Kosztorys!$F:$F,Kosztorys!$D:$D,$B287,Kosztorys!$I:$I,CONCATENATE("&lt;01.04.",HU$10,""))-SUM($HO287:HS287)</f>
        <v/>
      </c>
      <c r="HU287" s="144">
        <f>SUMIFS(Kosztorys!$F:$F,Kosztorys!$D:$D,$B287,Kosztorys!$I:$I,CONCATENATE("&lt;01.07.",HV$10,""))-SUM($HO287:HT287)</f>
        <v/>
      </c>
      <c r="HV287" s="144">
        <f>SUMIFS(Kosztorys!$F:$F,Kosztorys!$D:$D,$B287,Kosztorys!$I:$I,CONCATENATE("&lt;01.10.",HW$10,""))-SUM($HO287:HU287)</f>
        <v/>
      </c>
      <c r="HW287" s="144">
        <f>SUMIFS(Kosztorys!$F:$F,Kosztorys!$D:$D,$B287,Kosztorys!$I:$I,CONCATENATE("&lt;01.01.",HX$10,""))-SUM($HO287:HV287)</f>
        <v/>
      </c>
      <c r="HX287" s="144">
        <f>SUMIFS(Kosztorys!$F:$F,Kosztorys!$D:$D,$B287,Kosztorys!$I:$I,CONCATENATE("&lt;01.04.",HY$10,""))-SUM($HO287:HW287)</f>
        <v/>
      </c>
      <c r="HY287" s="144">
        <f>SUMIFS(Kosztorys!$F:$F,Kosztorys!$D:$D,$B287,Kosztorys!$I:$I,CONCATENATE("&lt;01.07.",HZ$10,""))-SUM($HO287:HX287)</f>
        <v/>
      </c>
      <c r="HZ287" s="144">
        <f>SUMIFS(Kosztorys!$F:$F,Kosztorys!$D:$D,$B287,Kosztorys!$I:$I,CONCATENATE("&lt;01.10.",IA$10,""))-SUM($HO287:HY287)</f>
        <v/>
      </c>
      <c r="IA287" s="144">
        <f>SUMIFS(Kosztorys!$F:$F,Kosztorys!$D:$D,$B287,Kosztorys!$I:$I,CONCATENATE("&lt;01.01.",IB$10,""))-SUM($HO287:HZ287)</f>
        <v/>
      </c>
      <c r="IB287" s="145">
        <f>IF(M287="szt",IF(SUM(HO287:IA287)=IF(ISERROR(VLOOKUP(B287,JB_tabela,MATCH(IB$9,JB_menu,0)-1,FALSE())),,VLOOKUP(B287,JB_tabela,MATCH(IB$9,JB_menu,0)-1,FALSE())),"OK","nie zgadza się liczba użytych JB"),IF(SUM(HO287:IA287)=IF(ISERROR(VLOOKUP(B287,JB_tabela,MATCH(IC$9,JB_menu,0)-1,FALSE())),,VLOOKUP(B287,JB_tabela,MATCH(IC$9,JB_menu,0)-1,FALSE())),"OK","nie zgadzają się metry użyte w JB"))</f>
        <v/>
      </c>
      <c r="IE287" s="41">
        <f>$Q287</f>
        <v/>
      </c>
      <c r="IF287" s="41">
        <f>$R287</f>
        <v/>
      </c>
      <c r="IG287" s="41">
        <f>$S287</f>
        <v/>
      </c>
      <c r="IH287" s="348">
        <f>IF(LEFT($C287,4)="CAPE",ROUND(HO287*$L287,2),0)</f>
        <v/>
      </c>
      <c r="II287" s="348">
        <f>IF(LEFT($C287,4)="CAPE",ROUND(HP287*$L287,2),0)</f>
        <v/>
      </c>
      <c r="IJ287" s="348">
        <f>IF(LEFT($C287,4)="CAPE",ROUND(HQ287*$L287,2),0)</f>
        <v/>
      </c>
      <c r="IK287" s="348">
        <f>IF(LEFT($C287,4)="CAPE",ROUND(HR287*$L287,2),0)</f>
        <v/>
      </c>
      <c r="IL287" s="348">
        <f>IF(LEFT($C287,4)="CAPE",ROUND(HS287*$L287,2),0)</f>
        <v/>
      </c>
      <c r="IM287" s="348">
        <f>IF(LEFT($C287,4)="CAPE",ROUND(HT287*$L287,2),0)</f>
        <v/>
      </c>
      <c r="IN287" s="348">
        <f>IF(LEFT($C287,4)="CAPE",ROUND(HU287*$L287,2),0)</f>
        <v/>
      </c>
      <c r="IO287" s="348">
        <f>IF(LEFT($C287,4)="CAPE",ROUND(HV287*$L287,2),0)</f>
        <v/>
      </c>
      <c r="IP287" s="348">
        <f>IF(LEFT($C287,4)="CAPE",ROUND(HW287*$L287,2),0)</f>
        <v/>
      </c>
      <c r="IQ287" s="348">
        <f>IF(LEFT($C287,4)="CAPE",ROUND(HX287*$L287,2),0)</f>
        <v/>
      </c>
      <c r="IR287" s="348">
        <f>IF(LEFT($C287,4)="CAPE",ROUND(HY287*$L287,2),0)</f>
        <v/>
      </c>
      <c r="IS287" s="348">
        <f>IF(LEFT($C287,4)="CAPE",ROUND(HZ287*$L287,2),0)</f>
        <v/>
      </c>
      <c r="IT287" s="348">
        <f>IF(LEFT($C287,4)="CAPE",ROUND(IA287*$L287,2),0)</f>
        <v/>
      </c>
      <c r="IU287" s="41">
        <f>IF(SUM(IH287:IT287)=SUM(CY287:DN287),"OK",SUM(IH287:IT287)-SUM(CY287:DN287))</f>
        <v/>
      </c>
    </row>
    <row r="288" ht="12.75" customHeight="1">
      <c r="A288" s="119" t="n"/>
      <c r="B288" s="225" t="inlineStr">
        <is>
          <t>siec_rozdz_n</t>
        </is>
      </c>
      <c r="C288" s="139" t="inlineStr">
        <is>
          <t>CAPEX - Długość 1m</t>
        </is>
      </c>
      <c r="D288" s="140" t="n">
        <v>0</v>
      </c>
      <c r="E288" s="64" t="n">
        <v>0.00025</v>
      </c>
      <c r="F288" s="153" t="inlineStr">
        <is>
          <t>szt</t>
        </is>
      </c>
      <c r="G288" s="150" t="inlineStr">
        <is>
          <t>Mufa wraz z osprzętem dla 144 złączy</t>
        </is>
      </c>
      <c r="H288" s="360">
        <f>IF(ISERROR(VLOOKUP(G288,KB_tabela,MATCH(H$9,KB_menu,0)-2,FALSE())),,VLOOKUP(G288,KB_tabela,MATCH(H$9,KB_menu,0)-2,FALSE()))</f>
        <v/>
      </c>
      <c r="I288" s="41">
        <f>IF(ISERROR(VLOOKUP(B288,JB_tabela,MATCH("czy puste",JB_menu,0)-1,FALSE())),"BŁĄD brak takiej JB",VLOOKUP(B288,JB_tabela,MATCH("czy puste",JB_menu,0)-1,FALSE()))</f>
        <v/>
      </c>
      <c r="J288" s="41">
        <f>IF(ISERROR(VLOOKUP(G288,KB_tabela,MATCH(H$9,KB_menu,0)-2,FALSE())),"BŁĄD brak takiego KB",IF(H288=0,IF(LEFT(C288,4)="OPEX","OK",IF(G288="brak kosztów CAPEX","OK","Brak Ceny KB")),"OK"))</f>
        <v/>
      </c>
      <c r="K288" s="41">
        <f>IF(AJ288="nie zgadza się liczba użytych JB","Nie liczy wszystkich JB",IF(BD288="nie zgadza się liczba użytych JB","Nie liczy wszystkich JB",IF(BX288="nie zgadza się liczba użytych JB","Nie liczy wszystkich JB",IF(BX288="nie zgadza się liczba użytych JB","Nie liczy wszystkich JB","OK"))))</f>
        <v/>
      </c>
      <c r="L288" s="361">
        <f>ROUND((E288*H288),2)</f>
        <v/>
      </c>
      <c r="M288" s="41">
        <f>VLOOKUP(B288,JB_tabela,MATCH(M$9,JB_menu,0)-1,FALSE())</f>
        <v/>
      </c>
      <c r="P288" s="41">
        <f>IF(ISERROR(VLOOKUP(S288,KATEGORIA_tabela,MATCH(P$9,KATEGORIA_menu,0)-2,FALSE())),,VLOOKUP(S288,KATEGORIA_tabela,MATCH(P$9,KATEGORIA_menu,0)-2,FALSE()))</f>
        <v/>
      </c>
      <c r="Q288" s="41">
        <f>IF(ISERROR(VLOOKUP(B288,JB_tabela,MATCH(Q$9,JB_menu,0)-1,FALSE())),,VLOOKUP(B288,JB_tabela,MATCH(Q$9,JB_menu,0)-1,FALSE()))</f>
        <v/>
      </c>
      <c r="R288" s="41">
        <f>IF(ISERROR(VLOOKUP(G288,KB_tabela,MATCH(R$9,KB_menu,0)-2,FALSE())),,VLOOKUP(G288,KB_tabela,MATCH(R$9,KB_menu,0)-2,FALSE()))</f>
        <v/>
      </c>
      <c r="S288" s="41">
        <f>IF(ISERROR(VLOOKUP(G288,KB_tabela,MATCH(S$9,KB_menu,0)-2,FALSE())),,VLOOKUP(G288,KB_tabela,MATCH(S$9,KB_menu,0)-2,FALSE()))</f>
        <v/>
      </c>
      <c r="T288" s="116">
        <f>IF($C288="CAPEX - 1szt JB",IF($M288="szt",SUMIFS(Kosztorys!$F:$F,Kosztorys!$D:$D,$B288,Kosztorys!$I:$I,CONCATENATE("&lt;01.01.",U$10,""))-SUMIFS(Kosztorys!$F:$F,Kosztorys!$D:$D,$B288,Kosztorys!$I:$I,CONCATENATE("&lt;01.01.",T$10,"")),COUNTIFS(Kosztorys!$D:$D,$B288,Kosztorys!$I:$I,CONCATENATE("&lt;01.01.",U$10,""))-COUNTIFS(Kosztorys!$D:$D,$B288,Kosztorys!$I:$I,CONCATENATE("&lt;01.01.",T$10,""))),0)</f>
        <v/>
      </c>
      <c r="U288" s="116">
        <f>IF($C288="CAPEX - 1szt JB",IF($M288="szt",SUMIFS(Kosztorys!$F:$F,Kosztorys!$D:$D,$B288,Kosztorys!$I:$I,CONCATENATE("&lt;01.01.",V$10,""))-SUMIFS(Kosztorys!$F:$F,Kosztorys!$D:$D,$B288,Kosztorys!$I:$I,CONCATENATE("&lt;01.01.",U$10,"")),COUNTIFS(Kosztorys!$D:$D,$B288,Kosztorys!$I:$I,CONCATENATE("&lt;01.01.",V$10,""))-COUNTIFS(Kosztorys!$D:$D,$B288,Kosztorys!$I:$I,CONCATENATE("&lt;01.01.",U$10,""))),0)</f>
        <v/>
      </c>
      <c r="V288" s="116">
        <f>IF($C288="CAPEX - 1szt JB",IF($M288="szt",SUMIFS(Kosztorys!$F:$F,Kosztorys!$D:$D,$B288,Kosztorys!$I:$I,CONCATENATE("&lt;01.01.",W$10,""))-SUMIFS(Kosztorys!$F:$F,Kosztorys!$D:$D,$B288,Kosztorys!$I:$I,CONCATENATE("&lt;01.01.",V$10,"")),COUNTIFS(Kosztorys!$D:$D,$B288,Kosztorys!$I:$I,CONCATENATE("&lt;01.01.",W$10,""))-COUNTIFS(Kosztorys!$D:$D,$B288,Kosztorys!$I:$I,CONCATENATE("&lt;01.01.",V$10,""))),0)</f>
        <v/>
      </c>
      <c r="W288" s="116">
        <f>IF($C288="CAPEX - 1szt JB",IF($M288="szt",SUMIFS(Kosztorys!$F:$F,Kosztorys!$D:$D,$B288,Kosztorys!$I:$I,CONCATENATE("&lt;01.01.",X$10,""))-SUMIFS(Kosztorys!$F:$F,Kosztorys!$D:$D,$B288,Kosztorys!$I:$I,CONCATENATE("&lt;01.01.",W$10,"")),COUNTIFS(Kosztorys!$D:$D,$B288,Kosztorys!$I:$I,CONCATENATE("&lt;01.01.",X$10,""))-COUNTIFS(Kosztorys!$D:$D,$B288,Kosztorys!$I:$I,CONCATENATE("&lt;01.01.",W$10,""))),0)</f>
        <v/>
      </c>
      <c r="X288" s="116">
        <f>IF($C288="CAPEX - 1szt JB",IF($M288="szt",SUMIFS(Kosztorys!$F:$F,Kosztorys!$D:$D,$B288,Kosztorys!$I:$I,CONCATENATE("&lt;01.01.",Y$10,""))-SUMIFS(Kosztorys!$F:$F,Kosztorys!$D:$D,$B288,Kosztorys!$I:$I,CONCATENATE("&lt;01.01.",X$10,"")),COUNTIFS(Kosztorys!$D:$D,$B288,Kosztorys!$I:$I,CONCATENATE("&lt;01.01.",Y$10,""))-COUNTIFS(Kosztorys!$D:$D,$B288,Kosztorys!$I:$I,CONCATENATE("&lt;01.01.",X$10,""))),0)</f>
        <v/>
      </c>
      <c r="Y288" s="116">
        <f>IF($C288="CAPEX - 1szt JB",IF($M288="szt",SUMIFS(Kosztorys!$F:$F,Kosztorys!$D:$D,$B288,Kosztorys!$I:$I,CONCATENATE("&lt;01.01.",Z$10,""))-SUMIFS(Kosztorys!$F:$F,Kosztorys!$D:$D,$B288,Kosztorys!$I:$I,CONCATENATE("&lt;01.01.",Y$10,"")),COUNTIFS(Kosztorys!$D:$D,$B288,Kosztorys!$I:$I,CONCATENATE("&lt;01.01.",Z$10,""))-COUNTIFS(Kosztorys!$D:$D,$B288,Kosztorys!$I:$I,CONCATENATE("&lt;01.01.",Y$10,""))),0)</f>
        <v/>
      </c>
      <c r="Z288" s="116">
        <f>IF($C288="CAPEX - 1szt JB",IF($M288="szt",SUMIFS(Kosztorys!$F:$F,Kosztorys!$D:$D,$B288,Kosztorys!$I:$I,CONCATENATE("&lt;01.01.",AA$10,""))-SUMIFS(Kosztorys!$F:$F,Kosztorys!$D:$D,$B288,Kosztorys!$I:$I,CONCATENATE("&lt;01.01.",Z$10,"")),COUNTIFS(Kosztorys!$D:$D,$B288,Kosztorys!$I:$I,CONCATENATE("&lt;01.01.",AA$10,""))-COUNTIFS(Kosztorys!$D:$D,$B288,Kosztorys!$I:$I,CONCATENATE("&lt;01.01.",Z$10,""))),0)</f>
        <v/>
      </c>
      <c r="AA288" s="116">
        <f>IF($C288="CAPEX - 1szt JB",IF($M288="szt",SUMIFS(Kosztorys!$F:$F,Kosztorys!$D:$D,$B288,Kosztorys!$I:$I,CONCATENATE("&lt;01.01.",AB$10,""))-SUMIFS(Kosztorys!$F:$F,Kosztorys!$D:$D,$B288,Kosztorys!$I:$I,CONCATENATE("&lt;01.01.",AA$10,"")),COUNTIFS(Kosztorys!$D:$D,$B288,Kosztorys!$I:$I,CONCATENATE("&lt;01.01.",AB$10,""))-COUNTIFS(Kosztorys!$D:$D,$B288,Kosztorys!$I:$I,CONCATENATE("&lt;01.01.",AA$10,""))),0)</f>
        <v/>
      </c>
      <c r="AB288" s="116">
        <f>IF($C288="CAPEX - 1szt JB",IF($M288="szt",SUMIFS(Kosztorys!$F:$F,Kosztorys!$D:$D,$B288,Kosztorys!$I:$I,CONCATENATE("&lt;01.01.",AC$10,""))-SUMIFS(Kosztorys!$F:$F,Kosztorys!$D:$D,$B288,Kosztorys!$I:$I,CONCATENATE("&lt;01.01.",AB$10,"")),COUNTIFS(Kosztorys!$D:$D,$B288,Kosztorys!$I:$I,CONCATENATE("&lt;01.01.",AC$10,""))-COUNTIFS(Kosztorys!$D:$D,$B288,Kosztorys!$I:$I,CONCATENATE("&lt;01.01.",AB$10,""))),0)</f>
        <v/>
      </c>
      <c r="AC288" s="116">
        <f>IF($C288="CAPEX - 1szt JB",IF($M288="szt",SUMIFS(Kosztorys!$F:$F,Kosztorys!$D:$D,$B288,Kosztorys!$I:$I,CONCATENATE("&lt;01.01.",AD$10,""))-SUMIFS(Kosztorys!$F:$F,Kosztorys!$D:$D,$B288,Kosztorys!$I:$I,CONCATENATE("&lt;01.01.",AC$10,"")),COUNTIFS(Kosztorys!$D:$D,$B288,Kosztorys!$I:$I,CONCATENATE("&lt;01.01.",AD$10,""))-COUNTIFS(Kosztorys!$D:$D,$B288,Kosztorys!$I:$I,CONCATENATE("&lt;01.01.",AC$10,""))),0)</f>
        <v/>
      </c>
      <c r="AD288" s="116">
        <f>IF($C288="CAPEX - 1szt JB",IF($M288="szt",SUMIFS(Kosztorys!$F:$F,Kosztorys!$D:$D,$B288,Kosztorys!$I:$I,CONCATENATE("&lt;01.01.",AE$10,""))-SUMIFS(Kosztorys!$F:$F,Kosztorys!$D:$D,$B288,Kosztorys!$I:$I,CONCATENATE("&lt;01.01.",AD$10,"")),COUNTIFS(Kosztorys!$D:$D,$B288,Kosztorys!$I:$I,CONCATENATE("&lt;01.01.",AE$10,""))-COUNTIFS(Kosztorys!$D:$D,$B288,Kosztorys!$I:$I,CONCATENATE("&lt;01.01.",AD$10,""))),0)</f>
        <v/>
      </c>
      <c r="AE288" s="116">
        <f>IF($C288="CAPEX - 1szt JB",IF($M288="szt",SUMIFS(Kosztorys!$F:$F,Kosztorys!$D:$D,$B288,Kosztorys!$I:$I,CONCATENATE("&lt;01.01.",AF$10,""))-SUMIFS(Kosztorys!$F:$F,Kosztorys!$D:$D,$B288,Kosztorys!$I:$I,CONCATENATE("&lt;01.01.",AE$10,"")),COUNTIFS(Kosztorys!$D:$D,$B288,Kosztorys!$I:$I,CONCATENATE("&lt;01.01.",AF$10,""))-COUNTIFS(Kosztorys!$D:$D,$B288,Kosztorys!$I:$I,CONCATENATE("&lt;01.01.",AE$10,""))),0)</f>
        <v/>
      </c>
      <c r="AF288" s="116">
        <f>IF($C288="CAPEX - 1szt JB",IF($M288="szt",SUMIFS(Kosztorys!$F:$F,Kosztorys!$D:$D,$B288,Kosztorys!$I:$I,CONCATENATE("&lt;01.01.",AG$10,""))-SUMIFS(Kosztorys!$F:$F,Kosztorys!$D:$D,$B288,Kosztorys!$I:$I,CONCATENATE("&lt;01.01.",AF$10,"")),COUNTIFS(Kosztorys!$D:$D,$B288,Kosztorys!$I:$I,CONCATENATE("&lt;01.01.",AG$10,""))-COUNTIFS(Kosztorys!$D:$D,$B288,Kosztorys!$I:$I,CONCATENATE("&lt;01.01.",AF$10,""))),0)</f>
        <v/>
      </c>
      <c r="AG288" s="116">
        <f>IF($C288="CAPEX - 1szt JB",IF($M288="szt",SUMIFS(Kosztorys!$F:$F,Kosztorys!$D:$D,$B288,Kosztorys!$I:$I,CONCATENATE("&lt;01.01.",AH$10,""))-SUMIFS(Kosztorys!$F:$F,Kosztorys!$D:$D,$B288,Kosztorys!$I:$I,CONCATENATE("&lt;01.01.",AG$10,"")),COUNTIFS(Kosztorys!$D:$D,$B288,Kosztorys!$I:$I,CONCATENATE("&lt;01.01.",AH$10,""))-COUNTIFS(Kosztorys!$D:$D,$B288,Kosztorys!$I:$I,CONCATENATE("&lt;01.01.",AG$10,""))),0)</f>
        <v/>
      </c>
      <c r="AH288" s="116">
        <f>IF($C288="CAPEX - 1szt JB",IF($M288="szt",SUMIFS(Kosztorys!$F:$F,Kosztorys!$D:$D,$B288,Kosztorys!$I:$I,CONCATENATE("&lt;01.01.",AI$10,""))-SUMIFS(Kosztorys!$F:$F,Kosztorys!$D:$D,$B288,Kosztorys!$I:$I,CONCATENATE("&lt;01.01.",AH$10,"")),COUNTIFS(Kosztorys!$D:$D,$B288,Kosztorys!$I:$I,CONCATENATE("&lt;01.01.",AI$10,""))-COUNTIFS(Kosztorys!$D:$D,$B288,Kosztorys!$I:$I,CONCATENATE("&lt;01.01.",AH$10,""))),0)</f>
        <v/>
      </c>
      <c r="AI288" s="116">
        <f>IF($C288="CAPEX - 1szt JB",IF($M288="szt",SUMIFS(Kosztorys!$F:$F,Kosztorys!$D:$D,$B288,Kosztorys!$I:$I,CONCATENATE("&lt;01.01.",AJ$10,""))-SUMIFS(Kosztorys!$F:$F,Kosztorys!$D:$D,$B288,Kosztorys!$I:$I,CONCATENATE("&lt;01.01.",AI$10,"")),COUNTIFS(Kosztorys!$D:$D,$B288,Kosztorys!$I:$I,CONCATENATE("&lt;01.01.",AJ$10,""))-COUNTIFS(Kosztorys!$D:$D,$B288,Kosztorys!$I:$I,CONCATENATE("&lt;01.01.",AI$10,""))),0)</f>
        <v/>
      </c>
      <c r="AJ288" s="116">
        <f>IF(C288="CAPEX - 1szt JB",IF(SUM(T288:AI288)=IF(ISERROR(VLOOKUP(B288,JB_tabela,MATCH(AJ$9,JB_menu,0)-1,FALSE())),,VLOOKUP(B288,JB_tabela,MATCH(AJ$9,JB_menu,0)-1,FALSE())),"OK","nie zgadza się liczba użytych JB"),"OK-ND")</f>
        <v/>
      </c>
      <c r="AM288" s="41">
        <f>IFERROR("_" &amp; VLOOKUP($B288,#REF!,1,FALSE()),#REF!)</f>
        <v/>
      </c>
      <c r="AN288" s="41">
        <f>IF($C288="CAPEX - Długość 1m",SUMIFS(Kosztorys!$F:$F,Kosztorys!$D:$D,$B288,Kosztorys!$I:$I,CONCATENATE("&lt;31.12.",AN$10,""))-SUMIFS(Kosztorys!$F:$F,Kosztorys!$D:$D,$B288,Kosztorys!$I:$I,CONCATENATE("&lt;31.12.",AM$10,"")),"x")</f>
        <v/>
      </c>
      <c r="AO288" s="41">
        <f>IF($C288="CAPEX - Długość 1m",SUMIFS(Kosztorys!$F:$F,Kosztorys!$D:$D,$B288,Kosztorys!$I:$I,CONCATENATE("&lt;31.12.",AO$10,""))-SUMIFS(Kosztorys!$F:$F,Kosztorys!$D:$D,$B288,Kosztorys!$I:$I,CONCATENATE("&lt;31.12.",AN$10,"")),"x")</f>
        <v/>
      </c>
      <c r="AP288" s="41">
        <f>IF($C288="CAPEX - Długość 1m",SUMIFS(Kosztorys!$F:$F,Kosztorys!$D:$D,$B288,Kosztorys!$I:$I,CONCATENATE("&lt;31.12.",AP$10,""))-SUMIFS(Kosztorys!$F:$F,Kosztorys!$D:$D,$B288,Kosztorys!$I:$I,CONCATENATE("&lt;31.12.",AO$10,"")),"x")</f>
        <v/>
      </c>
      <c r="AQ288" s="41">
        <f>IF($C288="CAPEX - Długość 1m",SUMIFS(Kosztorys!$F:$F,Kosztorys!$D:$D,$B288,Kosztorys!$I:$I,CONCATENATE("&lt;31.12.",AQ$10,""))-SUMIFS(Kosztorys!$F:$F,Kosztorys!$D:$D,$B288,Kosztorys!$I:$I,CONCATENATE("&lt;31.12.",AP$10,"")),"x")</f>
        <v/>
      </c>
      <c r="AR288" s="41">
        <f>IF($C288="CAPEX - Długość 1m",SUMIFS(Kosztorys!$F:$F,Kosztorys!$D:$D,$B288,Kosztorys!$I:$I,CONCATENATE("&lt;31.12.",AR$10,""))-SUMIFS(Kosztorys!$F:$F,Kosztorys!$D:$D,$B288,Kosztorys!$I:$I,CONCATENATE("&lt;31.12.",AQ$10,"")),"x")</f>
        <v/>
      </c>
      <c r="AS288" s="41">
        <f>IF($C288="CAPEX - Długość 1m",SUMIFS(Kosztorys!$F:$F,Kosztorys!$D:$D,$B288,Kosztorys!$I:$I,CONCATENATE("&lt;31.12.",AS$10,""))-SUMIFS(Kosztorys!$F:$F,Kosztorys!$D:$D,$B288,Kosztorys!$I:$I,CONCATENATE("&lt;31.12.",AR$10,"")),"x")</f>
        <v/>
      </c>
      <c r="AT288" s="41">
        <f>IF($C288="CAPEX - Długość 1m",SUMIFS(Kosztorys!$F:$F,Kosztorys!$D:$D,$B288,Kosztorys!$I:$I,CONCATENATE("&lt;31.12.",AT$10,""))-SUMIFS(Kosztorys!$F:$F,Kosztorys!$D:$D,$B288,Kosztorys!$I:$I,CONCATENATE("&lt;31.12.",AS$10,"")),"x")</f>
        <v/>
      </c>
      <c r="AU288" s="41">
        <f>IF($C288="CAPEX - Długość 1m",SUMIFS(Kosztorys!$F:$F,Kosztorys!$D:$D,$B288,Kosztorys!$I:$I,CONCATENATE("&lt;31.12.",AU$10,""))-SUMIFS(Kosztorys!$F:$F,Kosztorys!$D:$D,$B288,Kosztorys!$I:$I,CONCATENATE("&lt;31.12.",AT$10,"")),"x")</f>
        <v/>
      </c>
      <c r="AV288" s="41">
        <f>IF($C288="CAPEX - Długość 1m",SUMIFS(Kosztorys!$F:$F,Kosztorys!$D:$D,$B288,Kosztorys!$I:$I,CONCATENATE("&lt;31.12.",AV$10,""))-SUMIFS(Kosztorys!$F:$F,Kosztorys!$D:$D,$B288,Kosztorys!$I:$I,CONCATENATE("&lt;31.12.",AU$10,"")),"x")</f>
        <v/>
      </c>
      <c r="AW288" s="41">
        <f>IF($C288="CAPEX - Długość 1m",SUMIFS(Kosztorys!$F:$F,Kosztorys!$D:$D,$B288,Kosztorys!$I:$I,CONCATENATE("&lt;31.12.",AW$10,""))-SUMIFS(Kosztorys!$F:$F,Kosztorys!$D:$D,$B288,Kosztorys!$I:$I,CONCATENATE("&lt;31.12.",AV$10,"")),"x")</f>
        <v/>
      </c>
      <c r="AX288" s="41">
        <f>IF($C288="CAPEX - Długość 1m",SUMIFS(Kosztorys!$F:$F,Kosztorys!$D:$D,$B288,Kosztorys!$I:$I,CONCATENATE("&lt;31.12.",AX$10,""))-SUMIFS(Kosztorys!$F:$F,Kosztorys!$D:$D,$B288,Kosztorys!$I:$I,CONCATENATE("&lt;31.12.",AW$10,"")),"x")</f>
        <v/>
      </c>
      <c r="AY288" s="41">
        <f>IF($C288="CAPEX - Długość 1m",SUMIFS(Kosztorys!$F:$F,Kosztorys!$D:$D,$B288,Kosztorys!$I:$I,CONCATENATE("&lt;31.12.",AY$10,""))-SUMIFS(Kosztorys!$F:$F,Kosztorys!$D:$D,$B288,Kosztorys!$I:$I,CONCATENATE("&lt;31.12.",AX$10,"")),"x")</f>
        <v/>
      </c>
      <c r="AZ288" s="41">
        <f>IF($C288="CAPEX - Długość 1m",SUMIFS(Kosztorys!$F:$F,Kosztorys!$D:$D,$B288,Kosztorys!$I:$I,CONCATENATE("&lt;31.12.",AZ$10,""))-SUMIFS(Kosztorys!$F:$F,Kosztorys!$D:$D,$B288,Kosztorys!$I:$I,CONCATENATE("&lt;31.12.",AY$10,"")),"x")</f>
        <v/>
      </c>
      <c r="BA288" s="41">
        <f>IF($C288="CAPEX - Długość 1m",SUMIFS(Kosztorys!$F:$F,Kosztorys!$D:$D,$B288,Kosztorys!$I:$I,CONCATENATE("&lt;31.12.",BA$10,""))-SUMIFS(Kosztorys!$F:$F,Kosztorys!$D:$D,$B288,Kosztorys!$I:$I,CONCATENATE("&lt;31.12.",AZ$10,"")),"x")</f>
        <v/>
      </c>
      <c r="BB288" s="41">
        <f>IF($C288="CAPEX - Długość 1m",SUMIFS(Kosztorys!$F:$F,Kosztorys!$D:$D,$B288,Kosztorys!$I:$I,CONCATENATE("&lt;31.12.",BB$10,""))-SUMIFS(Kosztorys!$F:$F,Kosztorys!$D:$D,$B288,Kosztorys!$I:$I,CONCATENATE("&lt;31.12.",BA$10,"")),"x")</f>
        <v/>
      </c>
      <c r="BC288" s="41">
        <f>IF($C288="CAPEX - Długość 1m",SUMIFS(Kosztorys!$F:$F,Kosztorys!$D:$D,$B288,Kosztorys!$I:$I,CONCATENATE("&lt;31.12.",BC$10,""))-SUMIFS(Kosztorys!$F:$F,Kosztorys!$D:$D,$B288,Kosztorys!$I:$I,CONCATENATE("&lt;31.12.",BB$10,"")),"x")</f>
        <v/>
      </c>
      <c r="BD288" s="41">
        <f>IF(C288="CAPEX - Długość 1m",IF(SUM(AN288:BC288)=IF(ISERROR(VLOOKUP(B288,JB_tabela,MATCH(BD$9,JB_menu,0)-1,FALSE())),,VLOOKUP(B288,JB_tabela,MATCH(BD$9,JB_menu,0)-1,FALSE())),"OK","nie zgadza się liczba użytych JB"),"OK-ND")</f>
        <v/>
      </c>
      <c r="BH288" s="41">
        <f>IF($C288="OPEX - Koszt 1szt/rok",IF($M288="szt",SUMIFS(Kosztorys!$F:$F,Kosztorys!$D:$D,$B288,Kosztorys!$I:$I,CONCATENATE("&lt;01.01.",BH$10,""))+(SUMIFS(Kosztorys!$F:$F,Kosztorys!$D:$D,$B288,Kosztorys!$I:$I,CONCATENATE("&lt;=31.03.",BH$10,""))-SUMIFS(Kosztorys!$F:$F,Kosztorys!$D:$D,$B288,Kosztorys!$I:$I,CONCATENATE("&lt;=31.12.",BG$10,"")))*0.75+(SUMIFS(Kosztorys!$F:$F,Kosztorys!$D:$D,$B288,Kosztorys!$I:$I,CONCATENATE("&lt;=30.06.",BH$10,""))-SUMIFS(Kosztorys!$F:$F,Kosztorys!$D:$D,$B288,Kosztorys!$I:$I,CONCATENATE("&lt;=31.03.",BH$10,"")))*0.5+(SUMIFS(Kosztorys!$F:$F,Kosztorys!$D:$D,$B288,Kosztorys!$I:$I,CONCATENATE("&lt;=30.09.",BH$10,""))-SUMIFS(Kosztorys!$F:$F,Kosztorys!$D:$D,$B288,Kosztorys!$I:$I,CONCATENATE("&lt;=30.06.",BH$10,"")))*0.25,"nic"),0)</f>
        <v/>
      </c>
      <c r="BI288" s="41">
        <f>IF($C288="OPEX - Koszt 1szt/rok",IF($M288="szt",SUMIFS(Kosztorys!$F:$F,Kosztorys!$D:$D,$B288,Kosztorys!$I:$I,CONCATENATE("&lt;01.01.",BI$10,""))+(SUMIFS(Kosztorys!$F:$F,Kosztorys!$D:$D,$B288,Kosztorys!$I:$I,CONCATENATE("&lt;=31.03.",BI$10,""))-SUMIFS(Kosztorys!$F:$F,Kosztorys!$D:$D,$B288,Kosztorys!$I:$I,CONCATENATE("&lt;=31.12.",BH$10,"")))*0.75+(SUMIFS(Kosztorys!$F:$F,Kosztorys!$D:$D,$B288,Kosztorys!$I:$I,CONCATENATE("&lt;=30.06.",BI$10,""))-SUMIFS(Kosztorys!$F:$F,Kosztorys!$D:$D,$B288,Kosztorys!$I:$I,CONCATENATE("&lt;=31.03.",BI$10,"")))*0.5+(SUMIFS(Kosztorys!$F:$F,Kosztorys!$D:$D,$B288,Kosztorys!$I:$I,CONCATENATE("&lt;=30.09.",BI$10,""))-SUMIFS(Kosztorys!$F:$F,Kosztorys!$D:$D,$B288,Kosztorys!$I:$I,CONCATENATE("&lt;=30.06.",BI$10,"")))*0.25,"nic"),0)</f>
        <v/>
      </c>
      <c r="BJ288" s="41">
        <f>IF($C288="OPEX - Koszt 1szt/rok",IF($M288="szt",SUMIFS(Kosztorys!$F:$F,Kosztorys!$D:$D,$B288,Kosztorys!$I:$I,CONCATENATE("&lt;01.01.",BJ$10,""))+(SUMIFS(Kosztorys!$F:$F,Kosztorys!$D:$D,$B288,Kosztorys!$I:$I,CONCATENATE("&lt;=31.03.",BJ$10,""))-SUMIFS(Kosztorys!$F:$F,Kosztorys!$D:$D,$B288,Kosztorys!$I:$I,CONCATENATE("&lt;=31.12.",BI$10,"")))*0.75+(SUMIFS(Kosztorys!$F:$F,Kosztorys!$D:$D,$B288,Kosztorys!$I:$I,CONCATENATE("&lt;=30.06.",BJ$10,""))-SUMIFS(Kosztorys!$F:$F,Kosztorys!$D:$D,$B288,Kosztorys!$I:$I,CONCATENATE("&lt;=31.03.",BJ$10,"")))*0.5+(SUMIFS(Kosztorys!$F:$F,Kosztorys!$D:$D,$B288,Kosztorys!$I:$I,CONCATENATE("&lt;=30.09.",BJ$10,""))-SUMIFS(Kosztorys!$F:$F,Kosztorys!$D:$D,$B288,Kosztorys!$I:$I,CONCATENATE("&lt;=30.06.",BJ$10,"")))*0.25,"nic"),0)</f>
        <v/>
      </c>
      <c r="BK288" s="41">
        <f>IF($C288="OPEX - Koszt 1szt/rok",IF($M288="szt",SUMIFS(Kosztorys!$F:$F,Kosztorys!$D:$D,$B288,Kosztorys!$I:$I,CONCATENATE("&lt;01.01.",BK$10,""))+(SUMIFS(Kosztorys!$F:$F,Kosztorys!$D:$D,$B288,Kosztorys!$I:$I,CONCATENATE("&lt;=31.03.",BK$10,""))-SUMIFS(Kosztorys!$F:$F,Kosztorys!$D:$D,$B288,Kosztorys!$I:$I,CONCATENATE("&lt;=31.12.",BJ$10,"")))*0.75+(SUMIFS(Kosztorys!$F:$F,Kosztorys!$D:$D,$B288,Kosztorys!$I:$I,CONCATENATE("&lt;=30.06.",BK$10,""))-SUMIFS(Kosztorys!$F:$F,Kosztorys!$D:$D,$B288,Kosztorys!$I:$I,CONCATENATE("&lt;=31.03.",BK$10,"")))*0.5+(SUMIFS(Kosztorys!$F:$F,Kosztorys!$D:$D,$B288,Kosztorys!$I:$I,CONCATENATE("&lt;=30.09.",BK$10,""))-SUMIFS(Kosztorys!$F:$F,Kosztorys!$D:$D,$B288,Kosztorys!$I:$I,CONCATENATE("&lt;=30.06.",BK$10,"")))*0.25,"nic"),0)</f>
        <v/>
      </c>
      <c r="BL288" s="41">
        <f>IF($C288="OPEX - Koszt 1szt/rok",IF($M288="szt",SUMIFS(Kosztorys!$F:$F,Kosztorys!$D:$D,$B288,Kosztorys!$I:$I,CONCATENATE("&lt;01.01.",BL$10,""))+(SUMIFS(Kosztorys!$F:$F,Kosztorys!$D:$D,$B288,Kosztorys!$I:$I,CONCATENATE("&lt;=31.03.",BL$10,""))-SUMIFS(Kosztorys!$F:$F,Kosztorys!$D:$D,$B288,Kosztorys!$I:$I,CONCATENATE("&lt;=31.12.",BK$10,"")))*0.75+(SUMIFS(Kosztorys!$F:$F,Kosztorys!$D:$D,$B288,Kosztorys!$I:$I,CONCATENATE("&lt;=30.06.",BL$10,""))-SUMIFS(Kosztorys!$F:$F,Kosztorys!$D:$D,$B288,Kosztorys!$I:$I,CONCATENATE("&lt;=31.03.",BL$10,"")))*0.5+(SUMIFS(Kosztorys!$F:$F,Kosztorys!$D:$D,$B288,Kosztorys!$I:$I,CONCATENATE("&lt;=30.09.",BL$10,""))-SUMIFS(Kosztorys!$F:$F,Kosztorys!$D:$D,$B288,Kosztorys!$I:$I,CONCATENATE("&lt;=30.06.",BL$10,"")))*0.25,"nic"),0)</f>
        <v/>
      </c>
      <c r="BM288" s="41">
        <f>IF($C288="OPEX - Koszt 1szt/rok",IF($M288="szt",SUMIFS(Kosztorys!$F:$F,Kosztorys!$D:$D,$B288,Kosztorys!$I:$I,CONCATENATE("&lt;01.01.",BM$10,""))+(SUMIFS(Kosztorys!$F:$F,Kosztorys!$D:$D,$B288,Kosztorys!$I:$I,CONCATENATE("&lt;=31.03.",BM$10,""))-SUMIFS(Kosztorys!$F:$F,Kosztorys!$D:$D,$B288,Kosztorys!$I:$I,CONCATENATE("&lt;=31.12.",BL$10,"")))*0.75+(SUMIFS(Kosztorys!$F:$F,Kosztorys!$D:$D,$B288,Kosztorys!$I:$I,CONCATENATE("&lt;=30.06.",BM$10,""))-SUMIFS(Kosztorys!$F:$F,Kosztorys!$D:$D,$B288,Kosztorys!$I:$I,CONCATENATE("&lt;=31.03.",BM$10,"")))*0.5+(SUMIFS(Kosztorys!$F:$F,Kosztorys!$D:$D,$B288,Kosztorys!$I:$I,CONCATENATE("&lt;=30.09.",BM$10,""))-SUMIFS(Kosztorys!$F:$F,Kosztorys!$D:$D,$B288,Kosztorys!$I:$I,CONCATENATE("&lt;=30.06.",BM$10,"")))*0.25,"nic"),0)</f>
        <v/>
      </c>
      <c r="BN288" s="41">
        <f>IF($C288="OPEX - Koszt 1szt/rok",IF($M288="szt",SUMIFS(Kosztorys!$F:$F,Kosztorys!$D:$D,$B288,Kosztorys!$I:$I,CONCATENATE("&lt;01.01.",BN$10,""))+(SUMIFS(Kosztorys!$F:$F,Kosztorys!$D:$D,$B288,Kosztorys!$I:$I,CONCATENATE("&lt;=31.03.",BN$10,""))-SUMIFS(Kosztorys!$F:$F,Kosztorys!$D:$D,$B288,Kosztorys!$I:$I,CONCATENATE("&lt;=31.12.",BM$10,"")))*0.75+(SUMIFS(Kosztorys!$F:$F,Kosztorys!$D:$D,$B288,Kosztorys!$I:$I,CONCATENATE("&lt;=30.06.",BN$10,""))-SUMIFS(Kosztorys!$F:$F,Kosztorys!$D:$D,$B288,Kosztorys!$I:$I,CONCATENATE("&lt;=31.03.",BN$10,"")))*0.5+(SUMIFS(Kosztorys!$F:$F,Kosztorys!$D:$D,$B288,Kosztorys!$I:$I,CONCATENATE("&lt;=30.09.",BN$10,""))-SUMIFS(Kosztorys!$F:$F,Kosztorys!$D:$D,$B288,Kosztorys!$I:$I,CONCATENATE("&lt;=30.06.",BN$10,"")))*0.25,"nic"),0)</f>
        <v/>
      </c>
      <c r="BO288" s="41">
        <f>IF($C288="OPEX - Koszt 1szt/rok",IF($M288="szt",SUMIFS(Kosztorys!$F:$F,Kosztorys!$D:$D,$B288,Kosztorys!$I:$I,CONCATENATE("&lt;01.01.",BO$10,""))+(SUMIFS(Kosztorys!$F:$F,Kosztorys!$D:$D,$B288,Kosztorys!$I:$I,CONCATENATE("&lt;=31.03.",BO$10,""))-SUMIFS(Kosztorys!$F:$F,Kosztorys!$D:$D,$B288,Kosztorys!$I:$I,CONCATENATE("&lt;=31.12.",BN$10,"")))*0.75+(SUMIFS(Kosztorys!$F:$F,Kosztorys!$D:$D,$B288,Kosztorys!$I:$I,CONCATENATE("&lt;=30.06.",BO$10,""))-SUMIFS(Kosztorys!$F:$F,Kosztorys!$D:$D,$B288,Kosztorys!$I:$I,CONCATENATE("&lt;=31.03.",BO$10,"")))*0.5+(SUMIFS(Kosztorys!$F:$F,Kosztorys!$D:$D,$B288,Kosztorys!$I:$I,CONCATENATE("&lt;=30.09.",BO$10,""))-SUMIFS(Kosztorys!$F:$F,Kosztorys!$D:$D,$B288,Kosztorys!$I:$I,CONCATENATE("&lt;=30.06.",BO$10,"")))*0.25,"nic"),0)</f>
        <v/>
      </c>
      <c r="BP288" s="41">
        <f>IF($C288="OPEX - Koszt 1szt/rok",IF($M288="szt",SUMIFS(Kosztorys!$F:$F,Kosztorys!$D:$D,$B288,Kosztorys!$I:$I,CONCATENATE("&lt;01.01.",BP$10,""))+(SUMIFS(Kosztorys!$F:$F,Kosztorys!$D:$D,$B288,Kosztorys!$I:$I,CONCATENATE("&lt;=31.03.",BP$10,""))-SUMIFS(Kosztorys!$F:$F,Kosztorys!$D:$D,$B288,Kosztorys!$I:$I,CONCATENATE("&lt;=31.12.",BO$10,"")))*0.75+(SUMIFS(Kosztorys!$F:$F,Kosztorys!$D:$D,$B288,Kosztorys!$I:$I,CONCATENATE("&lt;=30.06.",BP$10,""))-SUMIFS(Kosztorys!$F:$F,Kosztorys!$D:$D,$B288,Kosztorys!$I:$I,CONCATENATE("&lt;=31.03.",BP$10,"")))*0.5+(SUMIFS(Kosztorys!$F:$F,Kosztorys!$D:$D,$B288,Kosztorys!$I:$I,CONCATENATE("&lt;=30.09.",BP$10,""))-SUMIFS(Kosztorys!$F:$F,Kosztorys!$D:$D,$B288,Kosztorys!$I:$I,CONCATENATE("&lt;=30.06.",BP$10,"")))*0.25,"nic"),0)</f>
        <v/>
      </c>
      <c r="BQ288" s="41">
        <f>IF($C288="OPEX - Koszt 1szt/rok",IF($M288="szt",SUMIFS(Kosztorys!$F:$F,Kosztorys!$D:$D,$B288,Kosztorys!$I:$I,CONCATENATE("&lt;01.01.",BQ$10,""))+(SUMIFS(Kosztorys!$F:$F,Kosztorys!$D:$D,$B288,Kosztorys!$I:$I,CONCATENATE("&lt;=31.03.",BQ$10,""))-SUMIFS(Kosztorys!$F:$F,Kosztorys!$D:$D,$B288,Kosztorys!$I:$I,CONCATENATE("&lt;=31.12.",BP$10,"")))*0.75+(SUMIFS(Kosztorys!$F:$F,Kosztorys!$D:$D,$B288,Kosztorys!$I:$I,CONCATENATE("&lt;=30.06.",BQ$10,""))-SUMIFS(Kosztorys!$F:$F,Kosztorys!$D:$D,$B288,Kosztorys!$I:$I,CONCATENATE("&lt;=31.03.",BQ$10,"")))*0.5+(SUMIFS(Kosztorys!$F:$F,Kosztorys!$D:$D,$B288,Kosztorys!$I:$I,CONCATENATE("&lt;=30.09.",BQ$10,""))-SUMIFS(Kosztorys!$F:$F,Kosztorys!$D:$D,$B288,Kosztorys!$I:$I,CONCATENATE("&lt;=30.06.",BQ$10,"")))*0.25,"nic"),0)</f>
        <v/>
      </c>
      <c r="BR288" s="41">
        <f>IF($C288="OPEX - Koszt 1szt/rok",IF($M288="szt",SUMIFS(Kosztorys!$F:$F,Kosztorys!$D:$D,$B288,Kosztorys!$I:$I,CONCATENATE("&lt;01.01.",BR$10,""))+(SUMIFS(Kosztorys!$F:$F,Kosztorys!$D:$D,$B288,Kosztorys!$I:$I,CONCATENATE("&lt;=31.03.",BR$10,""))-SUMIFS(Kosztorys!$F:$F,Kosztorys!$D:$D,$B288,Kosztorys!$I:$I,CONCATENATE("&lt;=31.12.",BQ$10,"")))*0.75+(SUMIFS(Kosztorys!$F:$F,Kosztorys!$D:$D,$B288,Kosztorys!$I:$I,CONCATENATE("&lt;=30.06.",BR$10,""))-SUMIFS(Kosztorys!$F:$F,Kosztorys!$D:$D,$B288,Kosztorys!$I:$I,CONCATENATE("&lt;=31.03.",BR$10,"")))*0.5+(SUMIFS(Kosztorys!$F:$F,Kosztorys!$D:$D,$B288,Kosztorys!$I:$I,CONCATENATE("&lt;=30.09.",BR$10,""))-SUMIFS(Kosztorys!$F:$F,Kosztorys!$D:$D,$B288,Kosztorys!$I:$I,CONCATENATE("&lt;=30.06.",BR$10,"")))*0.25,"nic"),0)</f>
        <v/>
      </c>
      <c r="BS288" s="41">
        <f>IF($C288="OPEX - Koszt 1szt/rok",IF($M288="szt",SUMIFS(Kosztorys!$F:$F,Kosztorys!$D:$D,$B288,Kosztorys!$I:$I,CONCATENATE("&lt;01.01.",BS$10,""))+(SUMIFS(Kosztorys!$F:$F,Kosztorys!$D:$D,$B288,Kosztorys!$I:$I,CONCATENATE("&lt;=31.03.",BS$10,""))-SUMIFS(Kosztorys!$F:$F,Kosztorys!$D:$D,$B288,Kosztorys!$I:$I,CONCATENATE("&lt;=31.12.",BR$10,"")))*0.75+(SUMIFS(Kosztorys!$F:$F,Kosztorys!$D:$D,$B288,Kosztorys!$I:$I,CONCATENATE("&lt;=30.06.",BS$10,""))-SUMIFS(Kosztorys!$F:$F,Kosztorys!$D:$D,$B288,Kosztorys!$I:$I,CONCATENATE("&lt;=31.03.",BS$10,"")))*0.5+(SUMIFS(Kosztorys!$F:$F,Kosztorys!$D:$D,$B288,Kosztorys!$I:$I,CONCATENATE("&lt;=30.09.",BS$10,""))-SUMIFS(Kosztorys!$F:$F,Kosztorys!$D:$D,$B288,Kosztorys!$I:$I,CONCATENATE("&lt;=30.06.",BS$10,"")))*0.25,"nic"),0)</f>
        <v/>
      </c>
      <c r="BT288" s="41">
        <f>IF($C288="OPEX - Koszt 1szt/rok",IF($M288="szt",SUMIFS(Kosztorys!$F:$F,Kosztorys!$D:$D,$B288,Kosztorys!$I:$I,CONCATENATE("&lt;01.01.",BT$10,""))+(SUMIFS(Kosztorys!$F:$F,Kosztorys!$D:$D,$B288,Kosztorys!$I:$I,CONCATENATE("&lt;=31.03.",BT$10,""))-SUMIFS(Kosztorys!$F:$F,Kosztorys!$D:$D,$B288,Kosztorys!$I:$I,CONCATENATE("&lt;=31.12.",BS$10,"")))*0.75+(SUMIFS(Kosztorys!$F:$F,Kosztorys!$D:$D,$B288,Kosztorys!$I:$I,CONCATENATE("&lt;=30.06.",BT$10,""))-SUMIFS(Kosztorys!$F:$F,Kosztorys!$D:$D,$B288,Kosztorys!$I:$I,CONCATENATE("&lt;=31.03.",BT$10,"")))*0.5+(SUMIFS(Kosztorys!$F:$F,Kosztorys!$D:$D,$B288,Kosztorys!$I:$I,CONCATENATE("&lt;=30.09.",BT$10,""))-SUMIFS(Kosztorys!$F:$F,Kosztorys!$D:$D,$B288,Kosztorys!$I:$I,CONCATENATE("&lt;=30.06.",BT$10,"")))*0.25,"nic"),0)</f>
        <v/>
      </c>
      <c r="BU288" s="41">
        <f>IF($C288="OPEX - Koszt 1szt/rok",IF($M288="szt",SUMIFS(Kosztorys!$F:$F,Kosztorys!$D:$D,$B288,Kosztorys!$I:$I,CONCATENATE("&lt;01.01.",BU$10,""))+(SUMIFS(Kosztorys!$F:$F,Kosztorys!$D:$D,$B288,Kosztorys!$I:$I,CONCATENATE("&lt;=31.03.",BU$10,""))-SUMIFS(Kosztorys!$F:$F,Kosztorys!$D:$D,$B288,Kosztorys!$I:$I,CONCATENATE("&lt;=31.12.",BT$10,"")))*0.75+(SUMIFS(Kosztorys!$F:$F,Kosztorys!$D:$D,$B288,Kosztorys!$I:$I,CONCATENATE("&lt;=30.06.",BU$10,""))-SUMIFS(Kosztorys!$F:$F,Kosztorys!$D:$D,$B288,Kosztorys!$I:$I,CONCATENATE("&lt;=31.03.",BU$10,"")))*0.5+(SUMIFS(Kosztorys!$F:$F,Kosztorys!$D:$D,$B288,Kosztorys!$I:$I,CONCATENATE("&lt;=30.09.",BU$10,""))-SUMIFS(Kosztorys!$F:$F,Kosztorys!$D:$D,$B288,Kosztorys!$I:$I,CONCATENATE("&lt;=30.06.",BU$10,"")))*0.25,"nic"),0)</f>
        <v/>
      </c>
      <c r="BV288" s="41">
        <f>IF($C288="OPEX - Koszt 1szt/rok",IF($M288="szt",SUMIFS(Kosztorys!$F:$F,Kosztorys!$D:$D,$B288,Kosztorys!$I:$I,CONCATENATE("&lt;01.01.",BV$10,""))+(SUMIFS(Kosztorys!$F:$F,Kosztorys!$D:$D,$B288,Kosztorys!$I:$I,CONCATENATE("&lt;=31.03.",BV$10,""))-SUMIFS(Kosztorys!$F:$F,Kosztorys!$D:$D,$B288,Kosztorys!$I:$I,CONCATENATE("&lt;=31.12.",BU$10,"")))*0.75+(SUMIFS(Kosztorys!$F:$F,Kosztorys!$D:$D,$B288,Kosztorys!$I:$I,CONCATENATE("&lt;=30.06.",BV$10,""))-SUMIFS(Kosztorys!$F:$F,Kosztorys!$D:$D,$B288,Kosztorys!$I:$I,CONCATENATE("&lt;=31.03.",BV$10,"")))*0.5+(SUMIFS(Kosztorys!$F:$F,Kosztorys!$D:$D,$B288,Kosztorys!$I:$I,CONCATENATE("&lt;=30.09.",BV$10,""))-SUMIFS(Kosztorys!$F:$F,Kosztorys!$D:$D,$B288,Kosztorys!$I:$I,CONCATENATE("&lt;=30.06.",BV$10,"")))*0.25,"nic"),0)</f>
        <v/>
      </c>
      <c r="BW288" s="41">
        <f>IF($C288="OPEX - Koszt 1szt/rok",IF($M288="szt",SUMIFS(Kosztorys!$F:$F,Kosztorys!$D:$D,$B288,Kosztorys!$I:$I,CONCATENATE("&lt;01.01.",BW$10,""))+(SUMIFS(Kosztorys!$F:$F,Kosztorys!$D:$D,$B288,Kosztorys!$I:$I,CONCATENATE("&lt;=31.03.",BW$10,""))-SUMIFS(Kosztorys!$F:$F,Kosztorys!$D:$D,$B288,Kosztorys!$I:$I,CONCATENATE("&lt;=31.12.",BV$10,"")))*0.75+(SUMIFS(Kosztorys!$F:$F,Kosztorys!$D:$D,$B288,Kosztorys!$I:$I,CONCATENATE("&lt;=30.06.",BW$10,""))-SUMIFS(Kosztorys!$F:$F,Kosztorys!$D:$D,$B288,Kosztorys!$I:$I,CONCATENATE("&lt;=31.03.",BW$10,"")))*0.5+(SUMIFS(Kosztorys!$F:$F,Kosztorys!$D:$D,$B288,Kosztorys!$I:$I,CONCATENATE("&lt;=30.09.",BW$10,""))-SUMIFS(Kosztorys!$F:$F,Kosztorys!$D:$D,$B288,Kosztorys!$I:$I,CONCATENATE("&lt;=30.06.",BW$10,"")))*0.25,"nic"),0)</f>
        <v/>
      </c>
      <c r="BX288" s="41">
        <f>IF(C288="OPEX - Koszt 1szt/rok",IF(MAX(BH288:BW288)=IF(ISERROR(VLOOKUP(B288,JB_tabela,MATCH(BX$9,JB_menu,0)-1,FALSE())),,VLOOKUP(B288,JB_tabela,MATCH(BX$9,JB_menu,0)-1,FALSE())),"OK","nie zgadza się liczba użytych JB"),"OK-ND")</f>
        <v/>
      </c>
      <c r="CB288" s="41">
        <f>IF($C288="OPEX - Długość 1m koszt/rok",IF($M288="m",SUMIFS(Kosztorys!$F:$F,Kosztorys!$D:$D,$B288,Kosztorys!$I:$I,CONCATENATE("&lt;01.01.",CB$10,""))+(SUMIFS(Kosztorys!$F:$F,Kosztorys!$D:$D,$B288,Kosztorys!$I:$I,CONCATENATE("&lt;=31.03.",CB$10,""))-SUMIFS(Kosztorys!$F:$F,Kosztorys!$D:$D,$B288,Kosztorys!$I:$I,CONCATENATE("&lt;=31.12.",CA$10,"")))*0.75+(SUMIFS(Kosztorys!$F:$F,Kosztorys!$D:$D,$B288,Kosztorys!$I:$I,CONCATENATE("&lt;=30.06.",CB$10,""))-SUMIFS(Kosztorys!$F:$F,Kosztorys!$D:$D,$B288,Kosztorys!$I:$I,CONCATENATE("&lt;=31.03.",CB$10,"")))*0.5+(SUMIFS(Kosztorys!$F:$F,Kosztorys!$D:$D,$B288,Kosztorys!$I:$I,CONCATENATE("&lt;=30.09.",CB$10,""))-SUMIFS(Kosztorys!$F:$F,Kosztorys!$D:$D,$B288,Kosztorys!$I:$I,CONCATENATE("&lt;=30.06.",CB$10,"")))*0.25,"nic"),0)</f>
        <v/>
      </c>
      <c r="CC288" s="41">
        <f>IF($C288="OPEX - Długość 1m koszt/rok",IF($M288="m",SUMIFS(Kosztorys!$F:$F,Kosztorys!$D:$D,$B288,Kosztorys!$I:$I,CONCATENATE("&lt;01.01.",CC$10,""))+(SUMIFS(Kosztorys!$F:$F,Kosztorys!$D:$D,$B288,Kosztorys!$I:$I,CONCATENATE("&lt;=31.03.",CC$10,""))-SUMIFS(Kosztorys!$F:$F,Kosztorys!$D:$D,$B288,Kosztorys!$I:$I,CONCATENATE("&lt;=31.12.",CB$10,"")))*0.75+(SUMIFS(Kosztorys!$F:$F,Kosztorys!$D:$D,$B288,Kosztorys!$I:$I,CONCATENATE("&lt;=30.06.",CC$10,""))-SUMIFS(Kosztorys!$F:$F,Kosztorys!$D:$D,$B288,Kosztorys!$I:$I,CONCATENATE("&lt;=31.03.",CC$10,"")))*0.5+(SUMIFS(Kosztorys!$F:$F,Kosztorys!$D:$D,$B288,Kosztorys!$I:$I,CONCATENATE("&lt;=30.09.",CC$10,""))-SUMIFS(Kosztorys!$F:$F,Kosztorys!$D:$D,$B288,Kosztorys!$I:$I,CONCATENATE("&lt;=30.06.",CC$10,"")))*0.25,"nic"),0)</f>
        <v/>
      </c>
      <c r="CD288" s="41">
        <f>IF($C288="OPEX - Długość 1m koszt/rok",IF($M288="m",SUMIFS(Kosztorys!$F:$F,Kosztorys!$D:$D,$B288,Kosztorys!$I:$I,CONCATENATE("&lt;01.01.",CD$10,""))+(SUMIFS(Kosztorys!$F:$F,Kosztorys!$D:$D,$B288,Kosztorys!$I:$I,CONCATENATE("&lt;=31.03.",CD$10,""))-SUMIFS(Kosztorys!$F:$F,Kosztorys!$D:$D,$B288,Kosztorys!$I:$I,CONCATENATE("&lt;=31.12.",CC$10,"")))*0.75+(SUMIFS(Kosztorys!$F:$F,Kosztorys!$D:$D,$B288,Kosztorys!$I:$I,CONCATENATE("&lt;=30.06.",CD$10,""))-SUMIFS(Kosztorys!$F:$F,Kosztorys!$D:$D,$B288,Kosztorys!$I:$I,CONCATENATE("&lt;=31.03.",CD$10,"")))*0.5+(SUMIFS(Kosztorys!$F:$F,Kosztorys!$D:$D,$B288,Kosztorys!$I:$I,CONCATENATE("&lt;=30.09.",CD$10,""))-SUMIFS(Kosztorys!$F:$F,Kosztorys!$D:$D,$B288,Kosztorys!$I:$I,CONCATENATE("&lt;=30.06.",CD$10,"")))*0.25,"nic"),0)</f>
        <v/>
      </c>
      <c r="CE288" s="41">
        <f>IF($C288="OPEX - Długość 1m koszt/rok",IF($M288="m",SUMIFS(Kosztorys!$F:$F,Kosztorys!$D:$D,$B288,Kosztorys!$I:$I,CONCATENATE("&lt;01.01.",CE$10,""))+(SUMIFS(Kosztorys!$F:$F,Kosztorys!$D:$D,$B288,Kosztorys!$I:$I,CONCATENATE("&lt;=31.03.",CE$10,""))-SUMIFS(Kosztorys!$F:$F,Kosztorys!$D:$D,$B288,Kosztorys!$I:$I,CONCATENATE("&lt;=31.12.",CD$10,"")))*0.75+(SUMIFS(Kosztorys!$F:$F,Kosztorys!$D:$D,$B288,Kosztorys!$I:$I,CONCATENATE("&lt;=30.06.",CE$10,""))-SUMIFS(Kosztorys!$F:$F,Kosztorys!$D:$D,$B288,Kosztorys!$I:$I,CONCATENATE("&lt;=31.03.",CE$10,"")))*0.5+(SUMIFS(Kosztorys!$F:$F,Kosztorys!$D:$D,$B288,Kosztorys!$I:$I,CONCATENATE("&lt;=30.09.",CE$10,""))-SUMIFS(Kosztorys!$F:$F,Kosztorys!$D:$D,$B288,Kosztorys!$I:$I,CONCATENATE("&lt;=30.06.",CE$10,"")))*0.25,"nic"),0)</f>
        <v/>
      </c>
      <c r="CF288" s="41">
        <f>IF($C288="OPEX - Długość 1m koszt/rok",IF($M288="m",SUMIFS(Kosztorys!$F:$F,Kosztorys!$D:$D,$B288,Kosztorys!$I:$I,CONCATENATE("&lt;01.01.",CF$10,""))+(SUMIFS(Kosztorys!$F:$F,Kosztorys!$D:$D,$B288,Kosztorys!$I:$I,CONCATENATE("&lt;=31.03.",CF$10,""))-SUMIFS(Kosztorys!$F:$F,Kosztorys!$D:$D,$B288,Kosztorys!$I:$I,CONCATENATE("&lt;=31.12.",CE$10,"")))*0.75+(SUMIFS(Kosztorys!$F:$F,Kosztorys!$D:$D,$B288,Kosztorys!$I:$I,CONCATENATE("&lt;=30.06.",CF$10,""))-SUMIFS(Kosztorys!$F:$F,Kosztorys!$D:$D,$B288,Kosztorys!$I:$I,CONCATENATE("&lt;=31.03.",CF$10,"")))*0.5+(SUMIFS(Kosztorys!$F:$F,Kosztorys!$D:$D,$B288,Kosztorys!$I:$I,CONCATENATE("&lt;=30.09.",CF$10,""))-SUMIFS(Kosztorys!$F:$F,Kosztorys!$D:$D,$B288,Kosztorys!$I:$I,CONCATENATE("&lt;=30.06.",CF$10,"")))*0.25,"nic"),0)</f>
        <v/>
      </c>
      <c r="CG288" s="41">
        <f>IF($C288="OPEX - Długość 1m koszt/rok",IF($M288="m",SUMIFS(Kosztorys!$F:$F,Kosztorys!$D:$D,$B288,Kosztorys!$I:$I,CONCATENATE("&lt;01.01.",CG$10,""))+(SUMIFS(Kosztorys!$F:$F,Kosztorys!$D:$D,$B288,Kosztorys!$I:$I,CONCATENATE("&lt;=31.03.",CG$10,""))-SUMIFS(Kosztorys!$F:$F,Kosztorys!$D:$D,$B288,Kosztorys!$I:$I,CONCATENATE("&lt;=31.12.",CF$10,"")))*0.75+(SUMIFS(Kosztorys!$F:$F,Kosztorys!$D:$D,$B288,Kosztorys!$I:$I,CONCATENATE("&lt;=30.06.",CG$10,""))-SUMIFS(Kosztorys!$F:$F,Kosztorys!$D:$D,$B288,Kosztorys!$I:$I,CONCATENATE("&lt;=31.03.",CG$10,"")))*0.5+(SUMIFS(Kosztorys!$F:$F,Kosztorys!$D:$D,$B288,Kosztorys!$I:$I,CONCATENATE("&lt;=30.09.",CG$10,""))-SUMIFS(Kosztorys!$F:$F,Kosztorys!$D:$D,$B288,Kosztorys!$I:$I,CONCATENATE("&lt;=30.06.",CG$10,"")))*0.25,"nic"),0)</f>
        <v/>
      </c>
      <c r="CH288" s="41">
        <f>IF($C288="OPEX - Długość 1m koszt/rok",IF($M288="m",SUMIFS(Kosztorys!$F:$F,Kosztorys!$D:$D,$B288,Kosztorys!$I:$I,CONCATENATE("&lt;01.01.",CH$10,""))+(SUMIFS(Kosztorys!$F:$F,Kosztorys!$D:$D,$B288,Kosztorys!$I:$I,CONCATENATE("&lt;=31.03.",CH$10,""))-SUMIFS(Kosztorys!$F:$F,Kosztorys!$D:$D,$B288,Kosztorys!$I:$I,CONCATENATE("&lt;=31.12.",CG$10,"")))*0.75+(SUMIFS(Kosztorys!$F:$F,Kosztorys!$D:$D,$B288,Kosztorys!$I:$I,CONCATENATE("&lt;=30.06.",CH$10,""))-SUMIFS(Kosztorys!$F:$F,Kosztorys!$D:$D,$B288,Kosztorys!$I:$I,CONCATENATE("&lt;=31.03.",CH$10,"")))*0.5+(SUMIFS(Kosztorys!$F:$F,Kosztorys!$D:$D,$B288,Kosztorys!$I:$I,CONCATENATE("&lt;=30.09.",CH$10,""))-SUMIFS(Kosztorys!$F:$F,Kosztorys!$D:$D,$B288,Kosztorys!$I:$I,CONCATENATE("&lt;=30.06.",CH$10,"")))*0.25,"nic"),0)</f>
        <v/>
      </c>
      <c r="CI288" s="41">
        <f>IF($C288="OPEX - Długość 1m koszt/rok",IF($M288="m",SUMIFS(Kosztorys!$F:$F,Kosztorys!$D:$D,$B288,Kosztorys!$I:$I,CONCATENATE("&lt;01.01.",CI$10,""))+(SUMIFS(Kosztorys!$F:$F,Kosztorys!$D:$D,$B288,Kosztorys!$I:$I,CONCATENATE("&lt;=31.03.",CI$10,""))-SUMIFS(Kosztorys!$F:$F,Kosztorys!$D:$D,$B288,Kosztorys!$I:$I,CONCATENATE("&lt;=31.12.",CH$10,"")))*0.75+(SUMIFS(Kosztorys!$F:$F,Kosztorys!$D:$D,$B288,Kosztorys!$I:$I,CONCATENATE("&lt;=30.06.",CI$10,""))-SUMIFS(Kosztorys!$F:$F,Kosztorys!$D:$D,$B288,Kosztorys!$I:$I,CONCATENATE("&lt;=31.03.",CI$10,"")))*0.5+(SUMIFS(Kosztorys!$F:$F,Kosztorys!$D:$D,$B288,Kosztorys!$I:$I,CONCATENATE("&lt;=30.09.",CI$10,""))-SUMIFS(Kosztorys!$F:$F,Kosztorys!$D:$D,$B288,Kosztorys!$I:$I,CONCATENATE("&lt;=30.06.",CI$10,"")))*0.25,"nic"),0)</f>
        <v/>
      </c>
      <c r="CJ288" s="41">
        <f>IF($C288="OPEX - Długość 1m koszt/rok",IF($M288="m",SUMIFS(Kosztorys!$F:$F,Kosztorys!$D:$D,$B288,Kosztorys!$I:$I,CONCATENATE("&lt;01.01.",CJ$10,""))+(SUMIFS(Kosztorys!$F:$F,Kosztorys!$D:$D,$B288,Kosztorys!$I:$I,CONCATENATE("&lt;=31.03.",CJ$10,""))-SUMIFS(Kosztorys!$F:$F,Kosztorys!$D:$D,$B288,Kosztorys!$I:$I,CONCATENATE("&lt;=31.12.",CI$10,"")))*0.75+(SUMIFS(Kosztorys!$F:$F,Kosztorys!$D:$D,$B288,Kosztorys!$I:$I,CONCATENATE("&lt;=30.06.",CJ$10,""))-SUMIFS(Kosztorys!$F:$F,Kosztorys!$D:$D,$B288,Kosztorys!$I:$I,CONCATENATE("&lt;=31.03.",CJ$10,"")))*0.5+(SUMIFS(Kosztorys!$F:$F,Kosztorys!$D:$D,$B288,Kosztorys!$I:$I,CONCATENATE("&lt;=30.09.",CJ$10,""))-SUMIFS(Kosztorys!$F:$F,Kosztorys!$D:$D,$B288,Kosztorys!$I:$I,CONCATENATE("&lt;=30.06.",CJ$10,"")))*0.25,"nic"),0)</f>
        <v/>
      </c>
      <c r="CK288" s="41">
        <f>IF($C288="OPEX - Długość 1m koszt/rok",IF($M288="m",SUMIFS(Kosztorys!$F:$F,Kosztorys!$D:$D,$B288,Kosztorys!$I:$I,CONCATENATE("&lt;01.01.",CK$10,""))+(SUMIFS(Kosztorys!$F:$F,Kosztorys!$D:$D,$B288,Kosztorys!$I:$I,CONCATENATE("&lt;=31.03.",CK$10,""))-SUMIFS(Kosztorys!$F:$F,Kosztorys!$D:$D,$B288,Kosztorys!$I:$I,CONCATENATE("&lt;=31.12.",CJ$10,"")))*0.75+(SUMIFS(Kosztorys!$F:$F,Kosztorys!$D:$D,$B288,Kosztorys!$I:$I,CONCATENATE("&lt;=30.06.",CK$10,""))-SUMIFS(Kosztorys!$F:$F,Kosztorys!$D:$D,$B288,Kosztorys!$I:$I,CONCATENATE("&lt;=31.03.",CK$10,"")))*0.5+(SUMIFS(Kosztorys!$F:$F,Kosztorys!$D:$D,$B288,Kosztorys!$I:$I,CONCATENATE("&lt;=30.09.",CK$10,""))-SUMIFS(Kosztorys!$F:$F,Kosztorys!$D:$D,$B288,Kosztorys!$I:$I,CONCATENATE("&lt;=30.06.",CK$10,"")))*0.25,"nic"),0)</f>
        <v/>
      </c>
      <c r="CL288" s="41">
        <f>IF($C288="OPEX - Długość 1m koszt/rok",IF($M288="m",SUMIFS(Kosztorys!$F:$F,Kosztorys!$D:$D,$B288,Kosztorys!$I:$I,CONCATENATE("&lt;01.01.",CL$10,""))+(SUMIFS(Kosztorys!$F:$F,Kosztorys!$D:$D,$B288,Kosztorys!$I:$I,CONCATENATE("&lt;=31.03.",CL$10,""))-SUMIFS(Kosztorys!$F:$F,Kosztorys!$D:$D,$B288,Kosztorys!$I:$I,CONCATENATE("&lt;=31.12.",CK$10,"")))*0.75+(SUMIFS(Kosztorys!$F:$F,Kosztorys!$D:$D,$B288,Kosztorys!$I:$I,CONCATENATE("&lt;=30.06.",CL$10,""))-SUMIFS(Kosztorys!$F:$F,Kosztorys!$D:$D,$B288,Kosztorys!$I:$I,CONCATENATE("&lt;=31.03.",CL$10,"")))*0.5+(SUMIFS(Kosztorys!$F:$F,Kosztorys!$D:$D,$B288,Kosztorys!$I:$I,CONCATENATE("&lt;=30.09.",CL$10,""))-SUMIFS(Kosztorys!$F:$F,Kosztorys!$D:$D,$B288,Kosztorys!$I:$I,CONCATENATE("&lt;=30.06.",CL$10,"")))*0.25,"nic"),0)</f>
        <v/>
      </c>
      <c r="CM288" s="41">
        <f>IF($C288="OPEX - Długość 1m koszt/rok",IF($M288="m",SUMIFS(Kosztorys!$F:$F,Kosztorys!$D:$D,$B288,Kosztorys!$I:$I,CONCATENATE("&lt;01.01.",CM$10,""))+(SUMIFS(Kosztorys!$F:$F,Kosztorys!$D:$D,$B288,Kosztorys!$I:$I,CONCATENATE("&lt;=31.03.",CM$10,""))-SUMIFS(Kosztorys!$F:$F,Kosztorys!$D:$D,$B288,Kosztorys!$I:$I,CONCATENATE("&lt;=31.12.",CL$10,"")))*0.75+(SUMIFS(Kosztorys!$F:$F,Kosztorys!$D:$D,$B288,Kosztorys!$I:$I,CONCATENATE("&lt;=30.06.",CM$10,""))-SUMIFS(Kosztorys!$F:$F,Kosztorys!$D:$D,$B288,Kosztorys!$I:$I,CONCATENATE("&lt;=31.03.",CM$10,"")))*0.5+(SUMIFS(Kosztorys!$F:$F,Kosztorys!$D:$D,$B288,Kosztorys!$I:$I,CONCATENATE("&lt;=30.09.",CM$10,""))-SUMIFS(Kosztorys!$F:$F,Kosztorys!$D:$D,$B288,Kosztorys!$I:$I,CONCATENATE("&lt;=30.06.",CM$10,"")))*0.25,"nic"),0)</f>
        <v/>
      </c>
      <c r="CN288" s="41">
        <f>IF($C288="OPEX - Długość 1m koszt/rok",IF($M288="m",SUMIFS(Kosztorys!$F:$F,Kosztorys!$D:$D,$B288,Kosztorys!$I:$I,CONCATENATE("&lt;01.01.",CN$10,""))+(SUMIFS(Kosztorys!$F:$F,Kosztorys!$D:$D,$B288,Kosztorys!$I:$I,CONCATENATE("&lt;=31.03.",CN$10,""))-SUMIFS(Kosztorys!$F:$F,Kosztorys!$D:$D,$B288,Kosztorys!$I:$I,CONCATENATE("&lt;=31.12.",CM$10,"")))*0.75+(SUMIFS(Kosztorys!$F:$F,Kosztorys!$D:$D,$B288,Kosztorys!$I:$I,CONCATENATE("&lt;=30.06.",CN$10,""))-SUMIFS(Kosztorys!$F:$F,Kosztorys!$D:$D,$B288,Kosztorys!$I:$I,CONCATENATE("&lt;=31.03.",CN$10,"")))*0.5+(SUMIFS(Kosztorys!$F:$F,Kosztorys!$D:$D,$B288,Kosztorys!$I:$I,CONCATENATE("&lt;=30.09.",CN$10,""))-SUMIFS(Kosztorys!$F:$F,Kosztorys!$D:$D,$B288,Kosztorys!$I:$I,CONCATENATE("&lt;=30.06.",CN$10,"")))*0.25,"nic"),0)</f>
        <v/>
      </c>
      <c r="CO288" s="41">
        <f>IF($C288="OPEX - Długość 1m koszt/rok",IF($M288="m",SUMIFS(Kosztorys!$F:$F,Kosztorys!$D:$D,$B288,Kosztorys!$I:$I,CONCATENATE("&lt;01.01.",CO$10,""))+(SUMIFS(Kosztorys!$F:$F,Kosztorys!$D:$D,$B288,Kosztorys!$I:$I,CONCATENATE("&lt;=31.03.",CO$10,""))-SUMIFS(Kosztorys!$F:$F,Kosztorys!$D:$D,$B288,Kosztorys!$I:$I,CONCATENATE("&lt;=31.12.",CN$10,"")))*0.75+(SUMIFS(Kosztorys!$F:$F,Kosztorys!$D:$D,$B288,Kosztorys!$I:$I,CONCATENATE("&lt;=30.06.",CO$10,""))-SUMIFS(Kosztorys!$F:$F,Kosztorys!$D:$D,$B288,Kosztorys!$I:$I,CONCATENATE("&lt;=31.03.",CO$10,"")))*0.5+(SUMIFS(Kosztorys!$F:$F,Kosztorys!$D:$D,$B288,Kosztorys!$I:$I,CONCATENATE("&lt;=30.09.",CO$10,""))-SUMIFS(Kosztorys!$F:$F,Kosztorys!$D:$D,$B288,Kosztorys!$I:$I,CONCATENATE("&lt;=30.06.",CO$10,"")))*0.25,"nic"),0)</f>
        <v/>
      </c>
      <c r="CP288" s="41">
        <f>IF($C288="OPEX - Długość 1m koszt/rok",IF($M288="m",SUMIFS(Kosztorys!$F:$F,Kosztorys!$D:$D,$B288,Kosztorys!$I:$I,CONCATENATE("&lt;01.01.",CP$10,""))+(SUMIFS(Kosztorys!$F:$F,Kosztorys!$D:$D,$B288,Kosztorys!$I:$I,CONCATENATE("&lt;=31.03.",CP$10,""))-SUMIFS(Kosztorys!$F:$F,Kosztorys!$D:$D,$B288,Kosztorys!$I:$I,CONCATENATE("&lt;=31.12.",CO$10,"")))*0.75+(SUMIFS(Kosztorys!$F:$F,Kosztorys!$D:$D,$B288,Kosztorys!$I:$I,CONCATENATE("&lt;=30.06.",CP$10,""))-SUMIFS(Kosztorys!$F:$F,Kosztorys!$D:$D,$B288,Kosztorys!$I:$I,CONCATENATE("&lt;=31.03.",CP$10,"")))*0.5+(SUMIFS(Kosztorys!$F:$F,Kosztorys!$D:$D,$B288,Kosztorys!$I:$I,CONCATENATE("&lt;=30.09.",CP$10,""))-SUMIFS(Kosztorys!$F:$F,Kosztorys!$D:$D,$B288,Kosztorys!$I:$I,CONCATENATE("&lt;=30.06.",CP$10,"")))*0.25,"nic"),0)</f>
        <v/>
      </c>
      <c r="CQ288" s="41">
        <f>IF($C288="OPEX - Długość 1m koszt/rok",IF($M288="m",SUMIFS(Kosztorys!$F:$F,Kosztorys!$D:$D,$B288,Kosztorys!$I:$I,CONCATENATE("&lt;01.01.",CQ$10,""))+(SUMIFS(Kosztorys!$F:$F,Kosztorys!$D:$D,$B288,Kosztorys!$I:$I,CONCATENATE("&lt;=31.03.",CQ$10,""))-SUMIFS(Kosztorys!$F:$F,Kosztorys!$D:$D,$B288,Kosztorys!$I:$I,CONCATENATE("&lt;=31.12.",CP$10,"")))*0.75+(SUMIFS(Kosztorys!$F:$F,Kosztorys!$D:$D,$B288,Kosztorys!$I:$I,CONCATENATE("&lt;=30.06.",CQ$10,""))-SUMIFS(Kosztorys!$F:$F,Kosztorys!$D:$D,$B288,Kosztorys!$I:$I,CONCATENATE("&lt;=31.03.",CQ$10,"")))*0.5+(SUMIFS(Kosztorys!$F:$F,Kosztorys!$D:$D,$B288,Kosztorys!$I:$I,CONCATENATE("&lt;=30.09.",CQ$10,""))-SUMIFS(Kosztorys!$F:$F,Kosztorys!$D:$D,$B288,Kosztorys!$I:$I,CONCATENATE("&lt;=30.06.",CQ$10,"")))*0.25,"nic"),0)</f>
        <v/>
      </c>
      <c r="CR288" s="41">
        <f>IF(C288="OPEX - Długość 1m koszt/rok",IF(MAX(CB288:CQ288)=IF(ISERROR(VLOOKUP(B288,JB_tabela,MATCH(CR$9,JB_menu,0)-1,FALSE())),,VLOOKUP(B288,JB_tabela,MATCH(CR$9,JB_menu,0)-1,FALSE())),"OK","nie zgadza się liczba użytych JB"),"OK-ND")</f>
        <v/>
      </c>
      <c r="CS288" s="41">
        <f>IFERROR(VLOOKUP($C288,$CY$2:$CZ$7,2,FALSE()),"ERROR")</f>
        <v/>
      </c>
      <c r="CV288" s="41">
        <f>$Q288</f>
        <v/>
      </c>
      <c r="CW288" s="41">
        <f>$R288</f>
        <v/>
      </c>
      <c r="CX288" s="41">
        <f>$S288</f>
        <v/>
      </c>
      <c r="CY288" s="41">
        <f>ROUND(IF(LEFT($C288,4)="CAPE",ROUND($E288*$H288,2)*OFFSET(T288,0,$CS288),0),2)</f>
        <v/>
      </c>
      <c r="CZ288" s="41">
        <f>ROUND(IF(LEFT($C288,4)="CAPE",ROUND($E288*$H288,2)*OFFSET(U288,0,$CS288),0),2)</f>
        <v/>
      </c>
      <c r="DA288" s="41">
        <f>ROUND(IF(LEFT($C288,4)="CAPE",ROUND($E288*$H288,2)*OFFSET(V288,0,$CS288),0),2)</f>
        <v/>
      </c>
      <c r="DB288" s="41">
        <f>ROUND(IF(LEFT($C288,4)="CAPE",ROUND($E288*$H288,2)*OFFSET(W288,0,$CS288),0),2)</f>
        <v/>
      </c>
      <c r="DC288" s="41">
        <f>ROUND(IF(LEFT($C288,4)="CAPE",ROUND($E288*$H288,2)*OFFSET(X288,0,$CS288),0),2)</f>
        <v/>
      </c>
      <c r="DD288" s="41">
        <f>ROUND(IF(LEFT($C288,4)="CAPE",ROUND($E288*$H288,2)*OFFSET(Y288,0,$CS288),0),2)</f>
        <v/>
      </c>
      <c r="DE288" s="41">
        <f>ROUND(IF(LEFT($C288,4)="CAPE",ROUND($E288*$H288,2)*OFFSET(Z288,0,$CS288),0),2)</f>
        <v/>
      </c>
      <c r="DF288" s="41">
        <f>ROUND(IF(LEFT($C288,4)="CAPE",ROUND($E288*$H288,2)*OFFSET(AA288,0,$CS288),0),2)</f>
        <v/>
      </c>
      <c r="DG288" s="41">
        <f>ROUND(IF(LEFT($C288,4)="CAPE",ROUND($E288*$H288,2)*OFFSET(AB288,0,$CS288),0),2)</f>
        <v/>
      </c>
      <c r="DH288" s="41">
        <f>ROUND(IF(LEFT($C288,4)="CAPE",ROUND($E288*$H288,2)*OFFSET(AC288,0,$CS288),0),2)</f>
        <v/>
      </c>
      <c r="DI288" s="41">
        <f>ROUND(IF(LEFT($C288,4)="CAPE",ROUND($E288*$H288,2)*OFFSET(AD288,0,$CS288),0),2)</f>
        <v/>
      </c>
      <c r="DJ288" s="41">
        <f>ROUND(IF(LEFT($C288,4)="CAPE",ROUND($E288*$H288,2)*OFFSET(AE288,0,$CS288),0),2)</f>
        <v/>
      </c>
      <c r="DK288" s="41">
        <f>ROUND(IF(LEFT($C288,4)="CAPE",ROUND($E288*$H288,2)*OFFSET(AF288,0,$CS288),0),2)</f>
        <v/>
      </c>
      <c r="DL288" s="41">
        <f>ROUND(IF(LEFT($C288,4)="CAPE",ROUND($E288*$H288,2)*OFFSET(AG288,0,$CS288),0),2)</f>
        <v/>
      </c>
      <c r="DM288" s="41">
        <f>ROUND(IF(LEFT($C288,4)="CAPE",ROUND($E288*$H288,2)*OFFSET(AH288,0,$CS288),0),2)</f>
        <v/>
      </c>
      <c r="DN288" s="41">
        <f>ROUND(IF(LEFT($C288,4)="CAPE",ROUND($E288*$H288,2)*OFFSET(AI288,0,$CS288),0),2)</f>
        <v/>
      </c>
      <c r="DP288" s="41">
        <f>$Q288</f>
        <v/>
      </c>
      <c r="DQ288" s="41">
        <f>$R288</f>
        <v/>
      </c>
      <c r="DR288" s="41">
        <f>$S288</f>
        <v/>
      </c>
      <c r="DS288" s="41">
        <f>ROUND(IF(LEFT($C288,4)="OPEX",$E288*$H288*OFFSET($T288,0,$CS288),0),2)</f>
        <v/>
      </c>
      <c r="DT288" s="41">
        <f>ROUND(IF(LEFT($C288,4)="OPEX",$E288*$H288*OFFSET($U288,0,$CS288),0),2)</f>
        <v/>
      </c>
      <c r="DU288" s="41">
        <f>ROUND(IF(LEFT($C288,4)="OPEX",$E288*$H288*OFFSET($V288,0,$CS288),0),2)</f>
        <v/>
      </c>
      <c r="DV288" s="41">
        <f>ROUND(IF(LEFT($C288,4)="OPEX",$E288*$H288*OFFSET($W288,0,$CS288),0),2)</f>
        <v/>
      </c>
      <c r="DW288" s="41">
        <f>ROUND(IF(LEFT($C288,4)="OPEX",$E288*$H288*OFFSET($X288,0,$CS288),0),2)</f>
        <v/>
      </c>
      <c r="DX288" s="41">
        <f>ROUND(IF(LEFT($C288,4)="OPEX",$E288*$H288*OFFSET($Y288,0,$CS288),0),2)</f>
        <v/>
      </c>
      <c r="DY288" s="41">
        <f>ROUND(IF(LEFT($C288,4)="OPEX",$E288*$H288*OFFSET($Z288,0,$CS288),0),2)</f>
        <v/>
      </c>
      <c r="DZ288" s="41">
        <f>ROUND(IF(LEFT($C288,4)="OPEX",$E288*$H288*OFFSET($AA288,0,$CS288),0),2)</f>
        <v/>
      </c>
      <c r="EA288" s="41">
        <f>ROUND(IF(LEFT($C288,4)="OPEX",$E288*$H288*OFFSET($AB288,0,$CS288),0),2)</f>
        <v/>
      </c>
      <c r="EB288" s="41">
        <f>ROUND(IF(LEFT($C288,4)="OPEX",$E288*$H288*OFFSET($AC288,0,$CS288),0),2)</f>
        <v/>
      </c>
      <c r="EC288" s="41">
        <f>ROUND(IF(LEFT($C288,4)="OPEX",$E288*$H288*OFFSET($AD288,0,$CS288),0),2)</f>
        <v/>
      </c>
      <c r="ED288" s="41">
        <f>ROUND(IF(LEFT($C288,4)="OPEX",$E288*$H288*OFFSET($AE288,0,$CS288),0),2)</f>
        <v/>
      </c>
      <c r="EE288" s="41">
        <f>ROUND(IF(LEFT($C288,4)="OPEX",$E288*$H288*OFFSET($AF288,0,$CS288),0),2)</f>
        <v/>
      </c>
      <c r="EF288" s="41">
        <f>ROUND(IF(LEFT($C288,4)="OPEX",$E288*$H288*OFFSET($AG288,0,$CS288),0),2)</f>
        <v/>
      </c>
      <c r="EG288" s="41">
        <f>ROUND(IF(LEFT($C288,4)="OPEX",$E288*$H288*OFFSET($AH288,0,$CS288),0),2)</f>
        <v/>
      </c>
      <c r="EH288" s="41">
        <f>ROUND(IF(LEFT($C288,4)="OPEX",$E288*$H288*OFFSET($AI288,0,$CS288),0),2)</f>
        <v/>
      </c>
      <c r="EJ288" s="41">
        <f>$Q288</f>
        <v/>
      </c>
      <c r="EK288" s="41">
        <f>$R288</f>
        <v/>
      </c>
      <c r="EL288" s="41">
        <f>$S288</f>
        <v/>
      </c>
      <c r="EM288" s="41">
        <f>ROUND($D288*$CY288,2)</f>
        <v/>
      </c>
      <c r="EN288" s="41">
        <f>ROUND($D288*$CZ288,2)</f>
        <v/>
      </c>
      <c r="EO288" s="41">
        <f>ROUND($D288*$DA288,2)</f>
        <v/>
      </c>
      <c r="EP288" s="41">
        <f>ROUND($D288*$DB288,2)</f>
        <v/>
      </c>
      <c r="EQ288" s="41">
        <f>ROUND($D288*$DC288,2)</f>
        <v/>
      </c>
      <c r="ER288" s="41">
        <f>ROUND($D288*$DD288,2)</f>
        <v/>
      </c>
      <c r="ES288" s="41">
        <f>ROUND($D288*$DE288,2)</f>
        <v/>
      </c>
      <c r="ET288" s="41">
        <f>ROUND($D288*$DF288,2)</f>
        <v/>
      </c>
      <c r="EU288" s="41">
        <f>ROUND($D288*$DG288,2)</f>
        <v/>
      </c>
      <c r="EV288" s="41">
        <f>ROUND($D288*$DH288,2)</f>
        <v/>
      </c>
      <c r="EW288" s="41">
        <f>ROUND($D288*$DI288,2)</f>
        <v/>
      </c>
      <c r="EX288" s="41">
        <f>ROUND($D288*$DJ288,2)</f>
        <v/>
      </c>
      <c r="EY288" s="41">
        <f>ROUND($D288*$DK288,2)</f>
        <v/>
      </c>
      <c r="EZ288" s="41">
        <f>ROUND($D288*$DL288,2)</f>
        <v/>
      </c>
      <c r="FA288" s="41">
        <f>ROUND($D288*$DM288,2)</f>
        <v/>
      </c>
      <c r="FB288" s="41">
        <f>ROUND($D288*$DN288,2)</f>
        <v/>
      </c>
      <c r="FG288" s="41">
        <f>ROUND(IF(LEFT($C288,4)="CAPE",SUM($CY288:CY288 )/$P288,0),2)</f>
        <v/>
      </c>
      <c r="FH288" s="41">
        <f>ROUND(IF(LEFT($C288,4)="CAPE",SUM($CY288:CZ288 )/$P288,0),2)</f>
        <v/>
      </c>
      <c r="FI288" s="41">
        <f>ROUND(IF(LEFT($C288,4)="CAPE",SUM($CY288:DA288 )/$P288,0),2)</f>
        <v/>
      </c>
      <c r="FJ288" s="41">
        <f>ROUND(IF(LEFT($C288,4)="CAPE",SUM($CY288:DB288 )/$P288,0),2)</f>
        <v/>
      </c>
      <c r="FK288" s="41">
        <f>ROUND(IF(LEFT($C288,4)="CAPE",SUM($CY288:DC288 )/$P288,0),2)</f>
        <v/>
      </c>
      <c r="FL288" s="41">
        <f>ROUND(IF(LEFT($C288,4)="CAPE",SUM($CY288:DD288 )/$P288,0),2)</f>
        <v/>
      </c>
      <c r="FM288" s="41">
        <f>ROUND(IF(LEFT($C288,4)="CAPE",SUM($CY288:DE288 )/$P288,0),2)</f>
        <v/>
      </c>
      <c r="FN288" s="41">
        <f>ROUND(IF(LEFT($C288,4)="CAPE",SUM($CY288:DF288 )/$P288,0),2)</f>
        <v/>
      </c>
      <c r="FO288" s="41">
        <f>ROUND(IF(LEFT($C288,4)="CAPE",SUM($CY288:DG288 )/$P288,0),2)</f>
        <v/>
      </c>
      <c r="FP288" s="41">
        <f>ROUND(IF(LEFT($C288,4)="CAPE",SUM($CY288:DH288 )/$P288,0),2)</f>
        <v/>
      </c>
      <c r="FQ288" s="41">
        <f>ROUND(IF(LEFT($C288,4)="CAPE",SUM($CY288:DI288 )/$P288,0),2)</f>
        <v/>
      </c>
      <c r="FR288" s="41">
        <f>ROUND(IF(LEFT($C288,4)="CAPE",SUM($CY288:DJ288 )/$P288,0),2)</f>
        <v/>
      </c>
      <c r="FS288" s="41">
        <f>ROUND(IF(LEFT($C288,4)="CAPE",SUM($CY288:DK288 )/$P288,0),2)</f>
        <v/>
      </c>
      <c r="FT288" s="41">
        <f>ROUND(IF(LEFT($C288,4)="CAPE",SUM($CY288:DL288 )/$P288,0),2)</f>
        <v/>
      </c>
      <c r="FU288" s="41">
        <f>ROUND(IF(LEFT($C288,4)="CAPE",SUM($CY288:DM288 )/$P288,0),2)</f>
        <v/>
      </c>
      <c r="FV288" s="41">
        <f>ROUND(IF(LEFT($C288,4)="CAPE",SUM($CY288:DN288 )/$P288,0),2)</f>
        <v/>
      </c>
      <c r="GA288" s="41">
        <f>ROUND(IF(SUM($FG288:FG288)&gt;SUM($CY288:CY288),SUM($CY288:CY288),SUM($FG288:FG288)),2)</f>
        <v/>
      </c>
      <c r="GB288" s="41">
        <f>ROUND(IF(SUM($FG288:FH288)&gt;SUM($CY288:CZ288),SUM($CY288:CZ288),SUM($FG288:FH288)),2)</f>
        <v/>
      </c>
      <c r="GC288" s="41">
        <f>ROUND(IF(SUM($FG288:FI288)&gt;SUM($CY288:DA288),SUM($CY288:DA288),SUM($FG288:FI288)),2)</f>
        <v/>
      </c>
      <c r="GD288" s="41">
        <f>ROUND(IF(SUM($FG288:FJ288)&gt;SUM($CY288:DB288),SUM($CY288:DB288),SUM($FG288:FJ288)),2)</f>
        <v/>
      </c>
      <c r="GE288" s="41">
        <f>ROUND(IF(SUM($FG288:FK288)&gt;SUM($CY288:DC288),SUM($CY288:DC288),SUM($FG288:FK288)),2)</f>
        <v/>
      </c>
      <c r="GF288" s="41">
        <f>ROUND(IF(SUM($FG288:FL288)&gt;SUM($CY288:DD288),SUM($CY288:DD288),SUM($FG288:FL288)),2)</f>
        <v/>
      </c>
      <c r="GG288" s="41">
        <f>ROUND(IF(SUM($FG288:FM288)&gt;SUM($CY288:DE288),SUM($CY288:DE288),SUM($FG288:FM288)),2)</f>
        <v/>
      </c>
      <c r="GH288" s="41">
        <f>ROUND(IF(SUM($FG288:FN288)&gt;SUM($CY288:DF288),SUM($CY288:DF288),SUM($FG288:FN288)),2)</f>
        <v/>
      </c>
      <c r="GI288" s="41">
        <f>ROUND(IF(SUM($FG288:FO288)&gt;SUM($CY288:DG288),SUM($CY288:DG288),SUM($FG288:FO288)),2)</f>
        <v/>
      </c>
      <c r="GJ288" s="41">
        <f>ROUND(IF(SUM($FG288:FP288)&gt;SUM($CY288:DH288),SUM($CY288:DH288),SUM($FG288:FP288)),2)</f>
        <v/>
      </c>
      <c r="GK288" s="41">
        <f>ROUND(IF(SUM($FG288:FQ288)&gt;SUM($CY288:DI288),SUM($CY288:DI288),SUM($FG288:FQ288)),2)</f>
        <v/>
      </c>
      <c r="GL288" s="41">
        <f>ROUND(IF(SUM($FG288:FR288)&gt;SUM($CY288:DJ288),SUM($CY288:DJ288),SUM($FG288:FR288)),2)</f>
        <v/>
      </c>
      <c r="GM288" s="41">
        <f>ROUND(IF(SUM($FG288:FS288)&gt;SUM($CY288:DK288),SUM($CY288:DK288),SUM($FG288:FS288)),2)</f>
        <v/>
      </c>
      <c r="GN288" s="41">
        <f>ROUND(IF(SUM($FG288:FT288)&gt;SUM($CY288:DL288),SUM($CY288:DL288),SUM($FG288:FT288)),2)</f>
        <v/>
      </c>
      <c r="GO288" s="41">
        <f>ROUND(IF(SUM($FG288:FU288)&gt;SUM($CY288:DM288),SUM($CY288:DM288),SUM($FG288:FU288)),2)</f>
        <v/>
      </c>
      <c r="GP288" s="41">
        <f>ROUND(IF(SUM($FG288:FV288)&gt;SUM($CY288:DN288),SUM($CY288:DN288),SUM($FG288:FV288)),2)</f>
        <v/>
      </c>
      <c r="GR288" s="41">
        <f>$Q288</f>
        <v/>
      </c>
      <c r="GS288" s="41">
        <f>$R288</f>
        <v/>
      </c>
      <c r="GT288" s="41">
        <f>$S288</f>
        <v/>
      </c>
      <c r="GU288" s="41">
        <f>$GA288</f>
        <v/>
      </c>
      <c r="GV288" s="41">
        <f>GB288 - GA288</f>
        <v/>
      </c>
      <c r="GW288" s="41">
        <f>GC288 - GB288</f>
        <v/>
      </c>
      <c r="GX288" s="41">
        <f>GD288 - GC288</f>
        <v/>
      </c>
      <c r="GY288" s="41">
        <f>GE288 - GD288</f>
        <v/>
      </c>
      <c r="GZ288" s="41">
        <f>GF288 - GE288</f>
        <v/>
      </c>
      <c r="HA288" s="41">
        <f>GG288 - GF288</f>
        <v/>
      </c>
      <c r="HB288" s="41">
        <f>GH288 - GG288</f>
        <v/>
      </c>
      <c r="HC288" s="41">
        <f>GI288 - GH288</f>
        <v/>
      </c>
      <c r="HD288" s="41">
        <f>GJ288 - GI288</f>
        <v/>
      </c>
      <c r="HE288" s="41">
        <f>GK288 - GJ288</f>
        <v/>
      </c>
      <c r="HF288" s="41">
        <f>GL288 - GK288</f>
        <v/>
      </c>
      <c r="HG288" s="41">
        <f>GM288 - GL288</f>
        <v/>
      </c>
      <c r="HH288" s="41">
        <f>GN288 - GM288</f>
        <v/>
      </c>
      <c r="HI288" s="41">
        <f>GO288 - GN288</f>
        <v/>
      </c>
      <c r="HJ288" s="41">
        <f>GP288 - GO288</f>
        <v/>
      </c>
      <c r="HL288" s="41">
        <f>$Q288</f>
        <v/>
      </c>
      <c r="HM288" s="41">
        <f>$R288</f>
        <v/>
      </c>
      <c r="HN288" s="41">
        <f>$S288</f>
        <v/>
      </c>
      <c r="HO288" s="144">
        <f>SUMIFS(Kosztorys!$F:$F,Kosztorys!$D:$D,$B288,Kosztorys!$I:$I,CONCATENATE("&lt;01.01.",HP$10,""))</f>
        <v/>
      </c>
      <c r="HP288" s="144">
        <f>SUMIFS(Kosztorys!$F:$F,Kosztorys!$D:$D,$B288,Kosztorys!$I:$I,CONCATENATE("&lt;01.04.",HQ$10,""))-SUM($HO288)</f>
        <v/>
      </c>
      <c r="HQ288" s="144">
        <f>SUMIFS(Kosztorys!$F:$F,Kosztorys!$D:$D,$B288,Kosztorys!$I:$I,CONCATENATE("&lt;01.07.",HR$10,""))-SUM($HO288:HP288)</f>
        <v/>
      </c>
      <c r="HR288" s="144">
        <f>SUMIFS(Kosztorys!$F:$F,Kosztorys!$D:$D,$B288,Kosztorys!$I:$I,CONCATENATE("&lt;01.10.",HS$10,""))-SUM($HO288:HQ288)</f>
        <v/>
      </c>
      <c r="HS288" s="144">
        <f>SUMIFS(Kosztorys!$F:$F,Kosztorys!$D:$D,$B288,Kosztorys!$I:$I,CONCATENATE("&lt;01.01.",HT$10,""))-SUM($HO288:HR288)</f>
        <v/>
      </c>
      <c r="HT288" s="144">
        <f>SUMIFS(Kosztorys!$F:$F,Kosztorys!$D:$D,$B288,Kosztorys!$I:$I,CONCATENATE("&lt;01.04.",HU$10,""))-SUM($HO288:HS288)</f>
        <v/>
      </c>
      <c r="HU288" s="144">
        <f>SUMIFS(Kosztorys!$F:$F,Kosztorys!$D:$D,$B288,Kosztorys!$I:$I,CONCATENATE("&lt;01.07.",HV$10,""))-SUM($HO288:HT288)</f>
        <v/>
      </c>
      <c r="HV288" s="144">
        <f>SUMIFS(Kosztorys!$F:$F,Kosztorys!$D:$D,$B288,Kosztorys!$I:$I,CONCATENATE("&lt;01.10.",HW$10,""))-SUM($HO288:HU288)</f>
        <v/>
      </c>
      <c r="HW288" s="144">
        <f>SUMIFS(Kosztorys!$F:$F,Kosztorys!$D:$D,$B288,Kosztorys!$I:$I,CONCATENATE("&lt;01.01.",HX$10,""))-SUM($HO288:HV288)</f>
        <v/>
      </c>
      <c r="HX288" s="144">
        <f>SUMIFS(Kosztorys!$F:$F,Kosztorys!$D:$D,$B288,Kosztorys!$I:$I,CONCATENATE("&lt;01.04.",HY$10,""))-SUM($HO288:HW288)</f>
        <v/>
      </c>
      <c r="HY288" s="144">
        <f>SUMIFS(Kosztorys!$F:$F,Kosztorys!$D:$D,$B288,Kosztorys!$I:$I,CONCATENATE("&lt;01.07.",HZ$10,""))-SUM($HO288:HX288)</f>
        <v/>
      </c>
      <c r="HZ288" s="144">
        <f>SUMIFS(Kosztorys!$F:$F,Kosztorys!$D:$D,$B288,Kosztorys!$I:$I,CONCATENATE("&lt;01.10.",IA$10,""))-SUM($HO288:HY288)</f>
        <v/>
      </c>
      <c r="IA288" s="144">
        <f>SUMIFS(Kosztorys!$F:$F,Kosztorys!$D:$D,$B288,Kosztorys!$I:$I,CONCATENATE("&lt;01.01.",IB$10,""))-SUM($HO288:HZ288)</f>
        <v/>
      </c>
      <c r="IB288" s="145">
        <f>IF(M288="szt",IF(SUM(HO288:IA288)=IF(ISERROR(VLOOKUP(B288,JB_tabela,MATCH(IB$9,JB_menu,0)-1,FALSE())),,VLOOKUP(B288,JB_tabela,MATCH(IB$9,JB_menu,0)-1,FALSE())),"OK","nie zgadza się liczba użytych JB"),IF(SUM(HO288:IA288)=IF(ISERROR(VLOOKUP(B288,JB_tabela,MATCH(IC$9,JB_menu,0)-1,FALSE())),,VLOOKUP(B288,JB_tabela,MATCH(IC$9,JB_menu,0)-1,FALSE())),"OK","nie zgadzają się metry użyte w JB"))</f>
        <v/>
      </c>
      <c r="IE288" s="41">
        <f>$Q288</f>
        <v/>
      </c>
      <c r="IF288" s="41">
        <f>$R288</f>
        <v/>
      </c>
      <c r="IG288" s="41">
        <f>$S288</f>
        <v/>
      </c>
      <c r="IH288" s="348">
        <f>IF(LEFT($C288,4)="CAPE",ROUND(HO288*$L288,2),0)</f>
        <v/>
      </c>
      <c r="II288" s="348">
        <f>IF(LEFT($C288,4)="CAPE",ROUND(HP288*$L288,2),0)</f>
        <v/>
      </c>
      <c r="IJ288" s="348">
        <f>IF(LEFT($C288,4)="CAPE",ROUND(HQ288*$L288,2),0)</f>
        <v/>
      </c>
      <c r="IK288" s="348">
        <f>IF(LEFT($C288,4)="CAPE",ROUND(HR288*$L288,2),0)</f>
        <v/>
      </c>
      <c r="IL288" s="348">
        <f>IF(LEFT($C288,4)="CAPE",ROUND(HS288*$L288,2),0)</f>
        <v/>
      </c>
      <c r="IM288" s="348">
        <f>IF(LEFT($C288,4)="CAPE",ROUND(HT288*$L288,2),0)</f>
        <v/>
      </c>
      <c r="IN288" s="348">
        <f>IF(LEFT($C288,4)="CAPE",ROUND(HU288*$L288,2),0)</f>
        <v/>
      </c>
      <c r="IO288" s="348">
        <f>IF(LEFT($C288,4)="CAPE",ROUND(HV288*$L288,2),0)</f>
        <v/>
      </c>
      <c r="IP288" s="348">
        <f>IF(LEFT($C288,4)="CAPE",ROUND(HW288*$L288,2),0)</f>
        <v/>
      </c>
      <c r="IQ288" s="348">
        <f>IF(LEFT($C288,4)="CAPE",ROUND(HX288*$L288,2),0)</f>
        <v/>
      </c>
      <c r="IR288" s="348">
        <f>IF(LEFT($C288,4)="CAPE",ROUND(HY288*$L288,2),0)</f>
        <v/>
      </c>
      <c r="IS288" s="348">
        <f>IF(LEFT($C288,4)="CAPE",ROUND(HZ288*$L288,2),0)</f>
        <v/>
      </c>
      <c r="IT288" s="348">
        <f>IF(LEFT($C288,4)="CAPE",ROUND(IA288*$L288,2),0)</f>
        <v/>
      </c>
      <c r="IU288" s="41">
        <f>IF(SUM(IH288:IT288)=SUM(CY288:DN288),"OK",SUM(IH288:IT288)-SUM(CY288:DN288))</f>
        <v/>
      </c>
    </row>
    <row r="289" ht="12.75" customHeight="1">
      <c r="A289" s="119" t="n"/>
      <c r="B289" s="139" t="inlineStr">
        <is>
          <t>siec_rozdz_n</t>
        </is>
      </c>
      <c r="C289" s="139" t="inlineStr">
        <is>
          <t>OPEX - Długość 1m koszt/rok</t>
        </is>
      </c>
      <c r="D289" s="140" t="n">
        <v>0</v>
      </c>
      <c r="E289" s="64" t="n">
        <v>0.017</v>
      </c>
      <c r="F289" s="153" t="inlineStr">
        <is>
          <t>m2</t>
        </is>
      </c>
      <c r="G289" s="150" t="inlineStr">
        <is>
          <t>Droga gminna - Opłata roczna za umieszczenie infrastruktury na 1mkw drogi</t>
        </is>
      </c>
      <c r="H289" s="360">
        <f>IF(ISERROR(VLOOKUP(G289,KB_tabela,MATCH(H$9,KB_menu,0)-2,FALSE())),,VLOOKUP(G289,KB_tabela,MATCH(H$9,KB_menu,0)-2,FALSE()))</f>
        <v/>
      </c>
      <c r="I289" s="41">
        <f>IF(ISERROR(VLOOKUP(B289,JB_tabela,MATCH("czy puste",JB_menu,0)-1,FALSE())),"BŁĄD brak takiej JB",VLOOKUP(B289,JB_tabela,MATCH("czy puste",JB_menu,0)-1,FALSE()))</f>
        <v/>
      </c>
      <c r="J289" s="41">
        <f>IF(ISERROR(VLOOKUP(G289,KB_tabela,MATCH(H$9,KB_menu,0)-2,FALSE())),"BŁĄD brak takiego KB",IF(H289=0,IF(LEFT(C289,4)="OPEX","OK",IF(G289="brak kosztów CAPEX","OK","Brak Ceny KB")),"OK"))</f>
        <v/>
      </c>
      <c r="K289" s="41">
        <f>IF(AJ289="nie zgadza się liczba użytych JB","Nie liczy wszystkich JB",IF(BD289="nie zgadza się liczba użytych JB","Nie liczy wszystkich JB",IF(BX289="nie zgadza się liczba użytych JB","Nie liczy wszystkich JB",IF(BX289="nie zgadza się liczba użytych JB","Nie liczy wszystkich JB","OK"))))</f>
        <v/>
      </c>
      <c r="L289" s="361">
        <f>ROUND((E289*H289),2)</f>
        <v/>
      </c>
      <c r="M289" s="41">
        <f>VLOOKUP(B289,JB_tabela,MATCH(M$9,JB_menu,0)-1,FALSE())</f>
        <v/>
      </c>
      <c r="P289" s="41">
        <f>IF(ISERROR(VLOOKUP(S289,KATEGORIA_tabela,MATCH(P$9,KATEGORIA_menu,0)-2,FALSE())),,VLOOKUP(S289,KATEGORIA_tabela,MATCH(P$9,KATEGORIA_menu,0)-2,FALSE()))</f>
        <v/>
      </c>
      <c r="Q289" s="41">
        <f>IF(ISERROR(VLOOKUP(B289,JB_tabela,MATCH(Q$9,JB_menu,0)-1,FALSE())),,VLOOKUP(B289,JB_tabela,MATCH(Q$9,JB_menu,0)-1,FALSE()))</f>
        <v/>
      </c>
      <c r="R289" s="41">
        <f>IF(ISERROR(VLOOKUP(G289,KB_tabela,MATCH(R$9,KB_menu,0)-2,FALSE())),,VLOOKUP(G289,KB_tabela,MATCH(R$9,KB_menu,0)-2,FALSE()))</f>
        <v/>
      </c>
      <c r="S289" s="41">
        <f>IF(ISERROR(VLOOKUP(G289,KB_tabela,MATCH(S$9,KB_menu,0)-2,FALSE())),,VLOOKUP(G289,KB_tabela,MATCH(S$9,KB_menu,0)-2,FALSE()))</f>
        <v/>
      </c>
      <c r="T289" s="116">
        <f>IF($C289="CAPEX - 1szt JB",IF($M289="szt",SUMIFS(Kosztorys!$F:$F,Kosztorys!$D:$D,$B289,Kosztorys!$I:$I,CONCATENATE("&lt;01.01.",U$10,""))-SUMIFS(Kosztorys!$F:$F,Kosztorys!$D:$D,$B289,Kosztorys!$I:$I,CONCATENATE("&lt;01.01.",T$10,"")),COUNTIFS(Kosztorys!$D:$D,$B289,Kosztorys!$I:$I,CONCATENATE("&lt;01.01.",U$10,""))-COUNTIFS(Kosztorys!$D:$D,$B289,Kosztorys!$I:$I,CONCATENATE("&lt;01.01.",T$10,""))),0)</f>
        <v/>
      </c>
      <c r="U289" s="116">
        <f>IF($C289="CAPEX - 1szt JB",IF($M289="szt",SUMIFS(Kosztorys!$F:$F,Kosztorys!$D:$D,$B289,Kosztorys!$I:$I,CONCATENATE("&lt;01.01.",V$10,""))-SUMIFS(Kosztorys!$F:$F,Kosztorys!$D:$D,$B289,Kosztorys!$I:$I,CONCATENATE("&lt;01.01.",U$10,"")),COUNTIFS(Kosztorys!$D:$D,$B289,Kosztorys!$I:$I,CONCATENATE("&lt;01.01.",V$10,""))-COUNTIFS(Kosztorys!$D:$D,$B289,Kosztorys!$I:$I,CONCATENATE("&lt;01.01.",U$10,""))),0)</f>
        <v/>
      </c>
      <c r="V289" s="116">
        <f>IF($C289="CAPEX - 1szt JB",IF($M289="szt",SUMIFS(Kosztorys!$F:$F,Kosztorys!$D:$D,$B289,Kosztorys!$I:$I,CONCATENATE("&lt;01.01.",W$10,""))-SUMIFS(Kosztorys!$F:$F,Kosztorys!$D:$D,$B289,Kosztorys!$I:$I,CONCATENATE("&lt;01.01.",V$10,"")),COUNTIFS(Kosztorys!$D:$D,$B289,Kosztorys!$I:$I,CONCATENATE("&lt;01.01.",W$10,""))-COUNTIFS(Kosztorys!$D:$D,$B289,Kosztorys!$I:$I,CONCATENATE("&lt;01.01.",V$10,""))),0)</f>
        <v/>
      </c>
      <c r="W289" s="116">
        <f>IF($C289="CAPEX - 1szt JB",IF($M289="szt",SUMIFS(Kosztorys!$F:$F,Kosztorys!$D:$D,$B289,Kosztorys!$I:$I,CONCATENATE("&lt;01.01.",X$10,""))-SUMIFS(Kosztorys!$F:$F,Kosztorys!$D:$D,$B289,Kosztorys!$I:$I,CONCATENATE("&lt;01.01.",W$10,"")),COUNTIFS(Kosztorys!$D:$D,$B289,Kosztorys!$I:$I,CONCATENATE("&lt;01.01.",X$10,""))-COUNTIFS(Kosztorys!$D:$D,$B289,Kosztorys!$I:$I,CONCATENATE("&lt;01.01.",W$10,""))),0)</f>
        <v/>
      </c>
      <c r="X289" s="116">
        <f>IF($C289="CAPEX - 1szt JB",IF($M289="szt",SUMIFS(Kosztorys!$F:$F,Kosztorys!$D:$D,$B289,Kosztorys!$I:$I,CONCATENATE("&lt;01.01.",Y$10,""))-SUMIFS(Kosztorys!$F:$F,Kosztorys!$D:$D,$B289,Kosztorys!$I:$I,CONCATENATE("&lt;01.01.",X$10,"")),COUNTIFS(Kosztorys!$D:$D,$B289,Kosztorys!$I:$I,CONCATENATE("&lt;01.01.",Y$10,""))-COUNTIFS(Kosztorys!$D:$D,$B289,Kosztorys!$I:$I,CONCATENATE("&lt;01.01.",X$10,""))),0)</f>
        <v/>
      </c>
      <c r="Y289" s="116">
        <f>IF($C289="CAPEX - 1szt JB",IF($M289="szt",SUMIFS(Kosztorys!$F:$F,Kosztorys!$D:$D,$B289,Kosztorys!$I:$I,CONCATENATE("&lt;01.01.",Z$10,""))-SUMIFS(Kosztorys!$F:$F,Kosztorys!$D:$D,$B289,Kosztorys!$I:$I,CONCATENATE("&lt;01.01.",Y$10,"")),COUNTIFS(Kosztorys!$D:$D,$B289,Kosztorys!$I:$I,CONCATENATE("&lt;01.01.",Z$10,""))-COUNTIFS(Kosztorys!$D:$D,$B289,Kosztorys!$I:$I,CONCATENATE("&lt;01.01.",Y$10,""))),0)</f>
        <v/>
      </c>
      <c r="Z289" s="116">
        <f>IF($C289="CAPEX - 1szt JB",IF($M289="szt",SUMIFS(Kosztorys!$F:$F,Kosztorys!$D:$D,$B289,Kosztorys!$I:$I,CONCATENATE("&lt;01.01.",AA$10,""))-SUMIFS(Kosztorys!$F:$F,Kosztorys!$D:$D,$B289,Kosztorys!$I:$I,CONCATENATE("&lt;01.01.",Z$10,"")),COUNTIFS(Kosztorys!$D:$D,$B289,Kosztorys!$I:$I,CONCATENATE("&lt;01.01.",AA$10,""))-COUNTIFS(Kosztorys!$D:$D,$B289,Kosztorys!$I:$I,CONCATENATE("&lt;01.01.",Z$10,""))),0)</f>
        <v/>
      </c>
      <c r="AA289" s="116">
        <f>IF($C289="CAPEX - 1szt JB",IF($M289="szt",SUMIFS(Kosztorys!$F:$F,Kosztorys!$D:$D,$B289,Kosztorys!$I:$I,CONCATENATE("&lt;01.01.",AB$10,""))-SUMIFS(Kosztorys!$F:$F,Kosztorys!$D:$D,$B289,Kosztorys!$I:$I,CONCATENATE("&lt;01.01.",AA$10,"")),COUNTIFS(Kosztorys!$D:$D,$B289,Kosztorys!$I:$I,CONCATENATE("&lt;01.01.",AB$10,""))-COUNTIFS(Kosztorys!$D:$D,$B289,Kosztorys!$I:$I,CONCATENATE("&lt;01.01.",AA$10,""))),0)</f>
        <v/>
      </c>
      <c r="AB289" s="116">
        <f>IF($C289="CAPEX - 1szt JB",IF($M289="szt",SUMIFS(Kosztorys!$F:$F,Kosztorys!$D:$D,$B289,Kosztorys!$I:$I,CONCATENATE("&lt;01.01.",AC$10,""))-SUMIFS(Kosztorys!$F:$F,Kosztorys!$D:$D,$B289,Kosztorys!$I:$I,CONCATENATE("&lt;01.01.",AB$10,"")),COUNTIFS(Kosztorys!$D:$D,$B289,Kosztorys!$I:$I,CONCATENATE("&lt;01.01.",AC$10,""))-COUNTIFS(Kosztorys!$D:$D,$B289,Kosztorys!$I:$I,CONCATENATE("&lt;01.01.",AB$10,""))),0)</f>
        <v/>
      </c>
      <c r="AC289" s="116">
        <f>IF($C289="CAPEX - 1szt JB",IF($M289="szt",SUMIFS(Kosztorys!$F:$F,Kosztorys!$D:$D,$B289,Kosztorys!$I:$I,CONCATENATE("&lt;01.01.",AD$10,""))-SUMIFS(Kosztorys!$F:$F,Kosztorys!$D:$D,$B289,Kosztorys!$I:$I,CONCATENATE("&lt;01.01.",AC$10,"")),COUNTIFS(Kosztorys!$D:$D,$B289,Kosztorys!$I:$I,CONCATENATE("&lt;01.01.",AD$10,""))-COUNTIFS(Kosztorys!$D:$D,$B289,Kosztorys!$I:$I,CONCATENATE("&lt;01.01.",AC$10,""))),0)</f>
        <v/>
      </c>
      <c r="AD289" s="116">
        <f>IF($C289="CAPEX - 1szt JB",IF($M289="szt",SUMIFS(Kosztorys!$F:$F,Kosztorys!$D:$D,$B289,Kosztorys!$I:$I,CONCATENATE("&lt;01.01.",AE$10,""))-SUMIFS(Kosztorys!$F:$F,Kosztorys!$D:$D,$B289,Kosztorys!$I:$I,CONCATENATE("&lt;01.01.",AD$10,"")),COUNTIFS(Kosztorys!$D:$D,$B289,Kosztorys!$I:$I,CONCATENATE("&lt;01.01.",AE$10,""))-COUNTIFS(Kosztorys!$D:$D,$B289,Kosztorys!$I:$I,CONCATENATE("&lt;01.01.",AD$10,""))),0)</f>
        <v/>
      </c>
      <c r="AE289" s="116">
        <f>IF($C289="CAPEX - 1szt JB",IF($M289="szt",SUMIFS(Kosztorys!$F:$F,Kosztorys!$D:$D,$B289,Kosztorys!$I:$I,CONCATENATE("&lt;01.01.",AF$10,""))-SUMIFS(Kosztorys!$F:$F,Kosztorys!$D:$D,$B289,Kosztorys!$I:$I,CONCATENATE("&lt;01.01.",AE$10,"")),COUNTIFS(Kosztorys!$D:$D,$B289,Kosztorys!$I:$I,CONCATENATE("&lt;01.01.",AF$10,""))-COUNTIFS(Kosztorys!$D:$D,$B289,Kosztorys!$I:$I,CONCATENATE("&lt;01.01.",AE$10,""))),0)</f>
        <v/>
      </c>
      <c r="AF289" s="116">
        <f>IF($C289="CAPEX - 1szt JB",IF($M289="szt",SUMIFS(Kosztorys!$F:$F,Kosztorys!$D:$D,$B289,Kosztorys!$I:$I,CONCATENATE("&lt;01.01.",AG$10,""))-SUMIFS(Kosztorys!$F:$F,Kosztorys!$D:$D,$B289,Kosztorys!$I:$I,CONCATENATE("&lt;01.01.",AF$10,"")),COUNTIFS(Kosztorys!$D:$D,$B289,Kosztorys!$I:$I,CONCATENATE("&lt;01.01.",AG$10,""))-COUNTIFS(Kosztorys!$D:$D,$B289,Kosztorys!$I:$I,CONCATENATE("&lt;01.01.",AF$10,""))),0)</f>
        <v/>
      </c>
      <c r="AG289" s="116">
        <f>IF($C289="CAPEX - 1szt JB",IF($M289="szt",SUMIFS(Kosztorys!$F:$F,Kosztorys!$D:$D,$B289,Kosztorys!$I:$I,CONCATENATE("&lt;01.01.",AH$10,""))-SUMIFS(Kosztorys!$F:$F,Kosztorys!$D:$D,$B289,Kosztorys!$I:$I,CONCATENATE("&lt;01.01.",AG$10,"")),COUNTIFS(Kosztorys!$D:$D,$B289,Kosztorys!$I:$I,CONCATENATE("&lt;01.01.",AH$10,""))-COUNTIFS(Kosztorys!$D:$D,$B289,Kosztorys!$I:$I,CONCATENATE("&lt;01.01.",AG$10,""))),0)</f>
        <v/>
      </c>
      <c r="AH289" s="116">
        <f>IF($C289="CAPEX - 1szt JB",IF($M289="szt",SUMIFS(Kosztorys!$F:$F,Kosztorys!$D:$D,$B289,Kosztorys!$I:$I,CONCATENATE("&lt;01.01.",AI$10,""))-SUMIFS(Kosztorys!$F:$F,Kosztorys!$D:$D,$B289,Kosztorys!$I:$I,CONCATENATE("&lt;01.01.",AH$10,"")),COUNTIFS(Kosztorys!$D:$D,$B289,Kosztorys!$I:$I,CONCATENATE("&lt;01.01.",AI$10,""))-COUNTIFS(Kosztorys!$D:$D,$B289,Kosztorys!$I:$I,CONCATENATE("&lt;01.01.",AH$10,""))),0)</f>
        <v/>
      </c>
      <c r="AI289" s="116">
        <f>IF($C289="CAPEX - 1szt JB",IF($M289="szt",SUMIFS(Kosztorys!$F:$F,Kosztorys!$D:$D,$B289,Kosztorys!$I:$I,CONCATENATE("&lt;01.01.",AJ$10,""))-SUMIFS(Kosztorys!$F:$F,Kosztorys!$D:$D,$B289,Kosztorys!$I:$I,CONCATENATE("&lt;01.01.",AI$10,"")),COUNTIFS(Kosztorys!$D:$D,$B289,Kosztorys!$I:$I,CONCATENATE("&lt;01.01.",AJ$10,""))-COUNTIFS(Kosztorys!$D:$D,$B289,Kosztorys!$I:$I,CONCATENATE("&lt;01.01.",AI$10,""))),0)</f>
        <v/>
      </c>
      <c r="AJ289" s="116">
        <f>IF(C289="CAPEX - 1szt JB",IF(SUM(T289:AI289)=IF(ISERROR(VLOOKUP(B289,JB_tabela,MATCH(AJ$9,JB_menu,0)-1,FALSE())),,VLOOKUP(B289,JB_tabela,MATCH(AJ$9,JB_menu,0)-1,FALSE())),"OK","nie zgadza się liczba użytych JB"),"OK-ND")</f>
        <v/>
      </c>
      <c r="AM289" s="41">
        <f>IFERROR("_" &amp; VLOOKUP($B289,#REF!,1,FALSE()),#REF!)</f>
        <v/>
      </c>
      <c r="AN289" s="41">
        <f>IF($C289="CAPEX - Długość 1m",SUMIFS(Kosztorys!$F:$F,Kosztorys!$D:$D,$B289,Kosztorys!$I:$I,CONCATENATE("&lt;31.12.",AN$10,""))-SUMIFS(Kosztorys!$F:$F,Kosztorys!$D:$D,$B289,Kosztorys!$I:$I,CONCATENATE("&lt;31.12.",AM$10,"")),"x")</f>
        <v/>
      </c>
      <c r="AO289" s="41">
        <f>IF($C289="CAPEX - Długość 1m",SUMIFS(Kosztorys!$F:$F,Kosztorys!$D:$D,$B289,Kosztorys!$I:$I,CONCATENATE("&lt;31.12.",AO$10,""))-SUMIFS(Kosztorys!$F:$F,Kosztorys!$D:$D,$B289,Kosztorys!$I:$I,CONCATENATE("&lt;31.12.",AN$10,"")),"x")</f>
        <v/>
      </c>
      <c r="AP289" s="41">
        <f>IF($C289="CAPEX - Długość 1m",SUMIFS(Kosztorys!$F:$F,Kosztorys!$D:$D,$B289,Kosztorys!$I:$I,CONCATENATE("&lt;31.12.",AP$10,""))-SUMIFS(Kosztorys!$F:$F,Kosztorys!$D:$D,$B289,Kosztorys!$I:$I,CONCATENATE("&lt;31.12.",AO$10,"")),"x")</f>
        <v/>
      </c>
      <c r="AQ289" s="41">
        <f>IF($C289="CAPEX - Długość 1m",SUMIFS(Kosztorys!$F:$F,Kosztorys!$D:$D,$B289,Kosztorys!$I:$I,CONCATENATE("&lt;31.12.",AQ$10,""))-SUMIFS(Kosztorys!$F:$F,Kosztorys!$D:$D,$B289,Kosztorys!$I:$I,CONCATENATE("&lt;31.12.",AP$10,"")),"x")</f>
        <v/>
      </c>
      <c r="AR289" s="41">
        <f>IF($C289="CAPEX - Długość 1m",SUMIFS(Kosztorys!$F:$F,Kosztorys!$D:$D,$B289,Kosztorys!$I:$I,CONCATENATE("&lt;31.12.",AR$10,""))-SUMIFS(Kosztorys!$F:$F,Kosztorys!$D:$D,$B289,Kosztorys!$I:$I,CONCATENATE("&lt;31.12.",AQ$10,"")),"x")</f>
        <v/>
      </c>
      <c r="AS289" s="41">
        <f>IF($C289="CAPEX - Długość 1m",SUMIFS(Kosztorys!$F:$F,Kosztorys!$D:$D,$B289,Kosztorys!$I:$I,CONCATENATE("&lt;31.12.",AS$10,""))-SUMIFS(Kosztorys!$F:$F,Kosztorys!$D:$D,$B289,Kosztorys!$I:$I,CONCATENATE("&lt;31.12.",AR$10,"")),"x")</f>
        <v/>
      </c>
      <c r="AT289" s="41">
        <f>IF($C289="CAPEX - Długość 1m",SUMIFS(Kosztorys!$F:$F,Kosztorys!$D:$D,$B289,Kosztorys!$I:$I,CONCATENATE("&lt;31.12.",AT$10,""))-SUMIFS(Kosztorys!$F:$F,Kosztorys!$D:$D,$B289,Kosztorys!$I:$I,CONCATENATE("&lt;31.12.",AS$10,"")),"x")</f>
        <v/>
      </c>
      <c r="AU289" s="41">
        <f>IF($C289="CAPEX - Długość 1m",SUMIFS(Kosztorys!$F:$F,Kosztorys!$D:$D,$B289,Kosztorys!$I:$I,CONCATENATE("&lt;31.12.",AU$10,""))-SUMIFS(Kosztorys!$F:$F,Kosztorys!$D:$D,$B289,Kosztorys!$I:$I,CONCATENATE("&lt;31.12.",AT$10,"")),"x")</f>
        <v/>
      </c>
      <c r="AV289" s="41">
        <f>IF($C289="CAPEX - Długość 1m",SUMIFS(Kosztorys!$F:$F,Kosztorys!$D:$D,$B289,Kosztorys!$I:$I,CONCATENATE("&lt;31.12.",AV$10,""))-SUMIFS(Kosztorys!$F:$F,Kosztorys!$D:$D,$B289,Kosztorys!$I:$I,CONCATENATE("&lt;31.12.",AU$10,"")),"x")</f>
        <v/>
      </c>
      <c r="AW289" s="41">
        <f>IF($C289="CAPEX - Długość 1m",SUMIFS(Kosztorys!$F:$F,Kosztorys!$D:$D,$B289,Kosztorys!$I:$I,CONCATENATE("&lt;31.12.",AW$10,""))-SUMIFS(Kosztorys!$F:$F,Kosztorys!$D:$D,$B289,Kosztorys!$I:$I,CONCATENATE("&lt;31.12.",AV$10,"")),"x")</f>
        <v/>
      </c>
      <c r="AX289" s="41">
        <f>IF($C289="CAPEX - Długość 1m",SUMIFS(Kosztorys!$F:$F,Kosztorys!$D:$D,$B289,Kosztorys!$I:$I,CONCATENATE("&lt;31.12.",AX$10,""))-SUMIFS(Kosztorys!$F:$F,Kosztorys!$D:$D,$B289,Kosztorys!$I:$I,CONCATENATE("&lt;31.12.",AW$10,"")),"x")</f>
        <v/>
      </c>
      <c r="AY289" s="41">
        <f>IF($C289="CAPEX - Długość 1m",SUMIFS(Kosztorys!$F:$F,Kosztorys!$D:$D,$B289,Kosztorys!$I:$I,CONCATENATE("&lt;31.12.",AY$10,""))-SUMIFS(Kosztorys!$F:$F,Kosztorys!$D:$D,$B289,Kosztorys!$I:$I,CONCATENATE("&lt;31.12.",AX$10,"")),"x")</f>
        <v/>
      </c>
      <c r="AZ289" s="41">
        <f>IF($C289="CAPEX - Długość 1m",SUMIFS(Kosztorys!$F:$F,Kosztorys!$D:$D,$B289,Kosztorys!$I:$I,CONCATENATE("&lt;31.12.",AZ$10,""))-SUMIFS(Kosztorys!$F:$F,Kosztorys!$D:$D,$B289,Kosztorys!$I:$I,CONCATENATE("&lt;31.12.",AY$10,"")),"x")</f>
        <v/>
      </c>
      <c r="BA289" s="41">
        <f>IF($C289="CAPEX - Długość 1m",SUMIFS(Kosztorys!$F:$F,Kosztorys!$D:$D,$B289,Kosztorys!$I:$I,CONCATENATE("&lt;31.12.",BA$10,""))-SUMIFS(Kosztorys!$F:$F,Kosztorys!$D:$D,$B289,Kosztorys!$I:$I,CONCATENATE("&lt;31.12.",AZ$10,"")),"x")</f>
        <v/>
      </c>
      <c r="BB289" s="41">
        <f>IF($C289="CAPEX - Długość 1m",SUMIFS(Kosztorys!$F:$F,Kosztorys!$D:$D,$B289,Kosztorys!$I:$I,CONCATENATE("&lt;31.12.",BB$10,""))-SUMIFS(Kosztorys!$F:$F,Kosztorys!$D:$D,$B289,Kosztorys!$I:$I,CONCATENATE("&lt;31.12.",BA$10,"")),"x")</f>
        <v/>
      </c>
      <c r="BC289" s="41">
        <f>IF($C289="CAPEX - Długość 1m",SUMIFS(Kosztorys!$F:$F,Kosztorys!$D:$D,$B289,Kosztorys!$I:$I,CONCATENATE("&lt;31.12.",BC$10,""))-SUMIFS(Kosztorys!$F:$F,Kosztorys!$D:$D,$B289,Kosztorys!$I:$I,CONCATENATE("&lt;31.12.",BB$10,"")),"x")</f>
        <v/>
      </c>
      <c r="BD289" s="41">
        <f>IF(C289="CAPEX - Długość 1m",IF(SUM(AN289:BC289)=IF(ISERROR(VLOOKUP(B289,JB_tabela,MATCH(BD$9,JB_menu,0)-1,FALSE())),,VLOOKUP(B289,JB_tabela,MATCH(BD$9,JB_menu,0)-1,FALSE())),"OK","nie zgadza się liczba użytych JB"),"OK-ND")</f>
        <v/>
      </c>
      <c r="BH289" s="41">
        <f>IF($C289="OPEX - Koszt 1szt/rok",IF($M289="szt",SUMIFS(Kosztorys!$F:$F,Kosztorys!$D:$D,$B289,Kosztorys!$I:$I,CONCATENATE("&lt;01.01.",BH$10,""))+(SUMIFS(Kosztorys!$F:$F,Kosztorys!$D:$D,$B289,Kosztorys!$I:$I,CONCATENATE("&lt;=31.03.",BH$10,""))-SUMIFS(Kosztorys!$F:$F,Kosztorys!$D:$D,$B289,Kosztorys!$I:$I,CONCATENATE("&lt;=31.12.",BG$10,"")))*0.75+(SUMIFS(Kosztorys!$F:$F,Kosztorys!$D:$D,$B289,Kosztorys!$I:$I,CONCATENATE("&lt;=30.06.",BH$10,""))-SUMIFS(Kosztorys!$F:$F,Kosztorys!$D:$D,$B289,Kosztorys!$I:$I,CONCATENATE("&lt;=31.03.",BH$10,"")))*0.5+(SUMIFS(Kosztorys!$F:$F,Kosztorys!$D:$D,$B289,Kosztorys!$I:$I,CONCATENATE("&lt;=30.09.",BH$10,""))-SUMIFS(Kosztorys!$F:$F,Kosztorys!$D:$D,$B289,Kosztorys!$I:$I,CONCATENATE("&lt;=30.06.",BH$10,"")))*0.25,"nic"),0)</f>
        <v/>
      </c>
      <c r="BI289" s="41">
        <f>IF($C289="OPEX - Koszt 1szt/rok",IF($M289="szt",SUMIFS(Kosztorys!$F:$F,Kosztorys!$D:$D,$B289,Kosztorys!$I:$I,CONCATENATE("&lt;01.01.",BI$10,""))+(SUMIFS(Kosztorys!$F:$F,Kosztorys!$D:$D,$B289,Kosztorys!$I:$I,CONCATENATE("&lt;=31.03.",BI$10,""))-SUMIFS(Kosztorys!$F:$F,Kosztorys!$D:$D,$B289,Kosztorys!$I:$I,CONCATENATE("&lt;=31.12.",BH$10,"")))*0.75+(SUMIFS(Kosztorys!$F:$F,Kosztorys!$D:$D,$B289,Kosztorys!$I:$I,CONCATENATE("&lt;=30.06.",BI$10,""))-SUMIFS(Kosztorys!$F:$F,Kosztorys!$D:$D,$B289,Kosztorys!$I:$I,CONCATENATE("&lt;=31.03.",BI$10,"")))*0.5+(SUMIFS(Kosztorys!$F:$F,Kosztorys!$D:$D,$B289,Kosztorys!$I:$I,CONCATENATE("&lt;=30.09.",BI$10,""))-SUMIFS(Kosztorys!$F:$F,Kosztorys!$D:$D,$B289,Kosztorys!$I:$I,CONCATENATE("&lt;=30.06.",BI$10,"")))*0.25,"nic"),0)</f>
        <v/>
      </c>
      <c r="BJ289" s="41">
        <f>IF($C289="OPEX - Koszt 1szt/rok",IF($M289="szt",SUMIFS(Kosztorys!$F:$F,Kosztorys!$D:$D,$B289,Kosztorys!$I:$I,CONCATENATE("&lt;01.01.",BJ$10,""))+(SUMIFS(Kosztorys!$F:$F,Kosztorys!$D:$D,$B289,Kosztorys!$I:$I,CONCATENATE("&lt;=31.03.",BJ$10,""))-SUMIFS(Kosztorys!$F:$F,Kosztorys!$D:$D,$B289,Kosztorys!$I:$I,CONCATENATE("&lt;=31.12.",BI$10,"")))*0.75+(SUMIFS(Kosztorys!$F:$F,Kosztorys!$D:$D,$B289,Kosztorys!$I:$I,CONCATENATE("&lt;=30.06.",BJ$10,""))-SUMIFS(Kosztorys!$F:$F,Kosztorys!$D:$D,$B289,Kosztorys!$I:$I,CONCATENATE("&lt;=31.03.",BJ$10,"")))*0.5+(SUMIFS(Kosztorys!$F:$F,Kosztorys!$D:$D,$B289,Kosztorys!$I:$I,CONCATENATE("&lt;=30.09.",BJ$10,""))-SUMIFS(Kosztorys!$F:$F,Kosztorys!$D:$D,$B289,Kosztorys!$I:$I,CONCATENATE("&lt;=30.06.",BJ$10,"")))*0.25,"nic"),0)</f>
        <v/>
      </c>
      <c r="BK289" s="41">
        <f>IF($C289="OPEX - Koszt 1szt/rok",IF($M289="szt",SUMIFS(Kosztorys!$F:$F,Kosztorys!$D:$D,$B289,Kosztorys!$I:$I,CONCATENATE("&lt;01.01.",BK$10,""))+(SUMIFS(Kosztorys!$F:$F,Kosztorys!$D:$D,$B289,Kosztorys!$I:$I,CONCATENATE("&lt;=31.03.",BK$10,""))-SUMIFS(Kosztorys!$F:$F,Kosztorys!$D:$D,$B289,Kosztorys!$I:$I,CONCATENATE("&lt;=31.12.",BJ$10,"")))*0.75+(SUMIFS(Kosztorys!$F:$F,Kosztorys!$D:$D,$B289,Kosztorys!$I:$I,CONCATENATE("&lt;=30.06.",BK$10,""))-SUMIFS(Kosztorys!$F:$F,Kosztorys!$D:$D,$B289,Kosztorys!$I:$I,CONCATENATE("&lt;=31.03.",BK$10,"")))*0.5+(SUMIFS(Kosztorys!$F:$F,Kosztorys!$D:$D,$B289,Kosztorys!$I:$I,CONCATENATE("&lt;=30.09.",BK$10,""))-SUMIFS(Kosztorys!$F:$F,Kosztorys!$D:$D,$B289,Kosztorys!$I:$I,CONCATENATE("&lt;=30.06.",BK$10,"")))*0.25,"nic"),0)</f>
        <v/>
      </c>
      <c r="BL289" s="41">
        <f>IF($C289="OPEX - Koszt 1szt/rok",IF($M289="szt",SUMIFS(Kosztorys!$F:$F,Kosztorys!$D:$D,$B289,Kosztorys!$I:$I,CONCATENATE("&lt;01.01.",BL$10,""))+(SUMIFS(Kosztorys!$F:$F,Kosztorys!$D:$D,$B289,Kosztorys!$I:$I,CONCATENATE("&lt;=31.03.",BL$10,""))-SUMIFS(Kosztorys!$F:$F,Kosztorys!$D:$D,$B289,Kosztorys!$I:$I,CONCATENATE("&lt;=31.12.",BK$10,"")))*0.75+(SUMIFS(Kosztorys!$F:$F,Kosztorys!$D:$D,$B289,Kosztorys!$I:$I,CONCATENATE("&lt;=30.06.",BL$10,""))-SUMIFS(Kosztorys!$F:$F,Kosztorys!$D:$D,$B289,Kosztorys!$I:$I,CONCATENATE("&lt;=31.03.",BL$10,"")))*0.5+(SUMIFS(Kosztorys!$F:$F,Kosztorys!$D:$D,$B289,Kosztorys!$I:$I,CONCATENATE("&lt;=30.09.",BL$10,""))-SUMIFS(Kosztorys!$F:$F,Kosztorys!$D:$D,$B289,Kosztorys!$I:$I,CONCATENATE("&lt;=30.06.",BL$10,"")))*0.25,"nic"),0)</f>
        <v/>
      </c>
      <c r="BM289" s="41">
        <f>IF($C289="OPEX - Koszt 1szt/rok",IF($M289="szt",SUMIFS(Kosztorys!$F:$F,Kosztorys!$D:$D,$B289,Kosztorys!$I:$I,CONCATENATE("&lt;01.01.",BM$10,""))+(SUMIFS(Kosztorys!$F:$F,Kosztorys!$D:$D,$B289,Kosztorys!$I:$I,CONCATENATE("&lt;=31.03.",BM$10,""))-SUMIFS(Kosztorys!$F:$F,Kosztorys!$D:$D,$B289,Kosztorys!$I:$I,CONCATENATE("&lt;=31.12.",BL$10,"")))*0.75+(SUMIFS(Kosztorys!$F:$F,Kosztorys!$D:$D,$B289,Kosztorys!$I:$I,CONCATENATE("&lt;=30.06.",BM$10,""))-SUMIFS(Kosztorys!$F:$F,Kosztorys!$D:$D,$B289,Kosztorys!$I:$I,CONCATENATE("&lt;=31.03.",BM$10,"")))*0.5+(SUMIFS(Kosztorys!$F:$F,Kosztorys!$D:$D,$B289,Kosztorys!$I:$I,CONCATENATE("&lt;=30.09.",BM$10,""))-SUMIFS(Kosztorys!$F:$F,Kosztorys!$D:$D,$B289,Kosztorys!$I:$I,CONCATENATE("&lt;=30.06.",BM$10,"")))*0.25,"nic"),0)</f>
        <v/>
      </c>
      <c r="BN289" s="41">
        <f>IF($C289="OPEX - Koszt 1szt/rok",IF($M289="szt",SUMIFS(Kosztorys!$F:$F,Kosztorys!$D:$D,$B289,Kosztorys!$I:$I,CONCATENATE("&lt;01.01.",BN$10,""))+(SUMIFS(Kosztorys!$F:$F,Kosztorys!$D:$D,$B289,Kosztorys!$I:$I,CONCATENATE("&lt;=31.03.",BN$10,""))-SUMIFS(Kosztorys!$F:$F,Kosztorys!$D:$D,$B289,Kosztorys!$I:$I,CONCATENATE("&lt;=31.12.",BM$10,"")))*0.75+(SUMIFS(Kosztorys!$F:$F,Kosztorys!$D:$D,$B289,Kosztorys!$I:$I,CONCATENATE("&lt;=30.06.",BN$10,""))-SUMIFS(Kosztorys!$F:$F,Kosztorys!$D:$D,$B289,Kosztorys!$I:$I,CONCATENATE("&lt;=31.03.",BN$10,"")))*0.5+(SUMIFS(Kosztorys!$F:$F,Kosztorys!$D:$D,$B289,Kosztorys!$I:$I,CONCATENATE("&lt;=30.09.",BN$10,""))-SUMIFS(Kosztorys!$F:$F,Kosztorys!$D:$D,$B289,Kosztorys!$I:$I,CONCATENATE("&lt;=30.06.",BN$10,"")))*0.25,"nic"),0)</f>
        <v/>
      </c>
      <c r="BO289" s="41">
        <f>IF($C289="OPEX - Koszt 1szt/rok",IF($M289="szt",SUMIFS(Kosztorys!$F:$F,Kosztorys!$D:$D,$B289,Kosztorys!$I:$I,CONCATENATE("&lt;01.01.",BO$10,""))+(SUMIFS(Kosztorys!$F:$F,Kosztorys!$D:$D,$B289,Kosztorys!$I:$I,CONCATENATE("&lt;=31.03.",BO$10,""))-SUMIFS(Kosztorys!$F:$F,Kosztorys!$D:$D,$B289,Kosztorys!$I:$I,CONCATENATE("&lt;=31.12.",BN$10,"")))*0.75+(SUMIFS(Kosztorys!$F:$F,Kosztorys!$D:$D,$B289,Kosztorys!$I:$I,CONCATENATE("&lt;=30.06.",BO$10,""))-SUMIFS(Kosztorys!$F:$F,Kosztorys!$D:$D,$B289,Kosztorys!$I:$I,CONCATENATE("&lt;=31.03.",BO$10,"")))*0.5+(SUMIFS(Kosztorys!$F:$F,Kosztorys!$D:$D,$B289,Kosztorys!$I:$I,CONCATENATE("&lt;=30.09.",BO$10,""))-SUMIFS(Kosztorys!$F:$F,Kosztorys!$D:$D,$B289,Kosztorys!$I:$I,CONCATENATE("&lt;=30.06.",BO$10,"")))*0.25,"nic"),0)</f>
        <v/>
      </c>
      <c r="BP289" s="41">
        <f>IF($C289="OPEX - Koszt 1szt/rok",IF($M289="szt",SUMIFS(Kosztorys!$F:$F,Kosztorys!$D:$D,$B289,Kosztorys!$I:$I,CONCATENATE("&lt;01.01.",BP$10,""))+(SUMIFS(Kosztorys!$F:$F,Kosztorys!$D:$D,$B289,Kosztorys!$I:$I,CONCATENATE("&lt;=31.03.",BP$10,""))-SUMIFS(Kosztorys!$F:$F,Kosztorys!$D:$D,$B289,Kosztorys!$I:$I,CONCATENATE("&lt;=31.12.",BO$10,"")))*0.75+(SUMIFS(Kosztorys!$F:$F,Kosztorys!$D:$D,$B289,Kosztorys!$I:$I,CONCATENATE("&lt;=30.06.",BP$10,""))-SUMIFS(Kosztorys!$F:$F,Kosztorys!$D:$D,$B289,Kosztorys!$I:$I,CONCATENATE("&lt;=31.03.",BP$10,"")))*0.5+(SUMIFS(Kosztorys!$F:$F,Kosztorys!$D:$D,$B289,Kosztorys!$I:$I,CONCATENATE("&lt;=30.09.",BP$10,""))-SUMIFS(Kosztorys!$F:$F,Kosztorys!$D:$D,$B289,Kosztorys!$I:$I,CONCATENATE("&lt;=30.06.",BP$10,"")))*0.25,"nic"),0)</f>
        <v/>
      </c>
      <c r="BQ289" s="41">
        <f>IF($C289="OPEX - Koszt 1szt/rok",IF($M289="szt",SUMIFS(Kosztorys!$F:$F,Kosztorys!$D:$D,$B289,Kosztorys!$I:$I,CONCATENATE("&lt;01.01.",BQ$10,""))+(SUMIFS(Kosztorys!$F:$F,Kosztorys!$D:$D,$B289,Kosztorys!$I:$I,CONCATENATE("&lt;=31.03.",BQ$10,""))-SUMIFS(Kosztorys!$F:$F,Kosztorys!$D:$D,$B289,Kosztorys!$I:$I,CONCATENATE("&lt;=31.12.",BP$10,"")))*0.75+(SUMIFS(Kosztorys!$F:$F,Kosztorys!$D:$D,$B289,Kosztorys!$I:$I,CONCATENATE("&lt;=30.06.",BQ$10,""))-SUMIFS(Kosztorys!$F:$F,Kosztorys!$D:$D,$B289,Kosztorys!$I:$I,CONCATENATE("&lt;=31.03.",BQ$10,"")))*0.5+(SUMIFS(Kosztorys!$F:$F,Kosztorys!$D:$D,$B289,Kosztorys!$I:$I,CONCATENATE("&lt;=30.09.",BQ$10,""))-SUMIFS(Kosztorys!$F:$F,Kosztorys!$D:$D,$B289,Kosztorys!$I:$I,CONCATENATE("&lt;=30.06.",BQ$10,"")))*0.25,"nic"),0)</f>
        <v/>
      </c>
      <c r="BR289" s="41">
        <f>IF($C289="OPEX - Koszt 1szt/rok",IF($M289="szt",SUMIFS(Kosztorys!$F:$F,Kosztorys!$D:$D,$B289,Kosztorys!$I:$I,CONCATENATE("&lt;01.01.",BR$10,""))+(SUMIFS(Kosztorys!$F:$F,Kosztorys!$D:$D,$B289,Kosztorys!$I:$I,CONCATENATE("&lt;=31.03.",BR$10,""))-SUMIFS(Kosztorys!$F:$F,Kosztorys!$D:$D,$B289,Kosztorys!$I:$I,CONCATENATE("&lt;=31.12.",BQ$10,"")))*0.75+(SUMIFS(Kosztorys!$F:$F,Kosztorys!$D:$D,$B289,Kosztorys!$I:$I,CONCATENATE("&lt;=30.06.",BR$10,""))-SUMIFS(Kosztorys!$F:$F,Kosztorys!$D:$D,$B289,Kosztorys!$I:$I,CONCATENATE("&lt;=31.03.",BR$10,"")))*0.5+(SUMIFS(Kosztorys!$F:$F,Kosztorys!$D:$D,$B289,Kosztorys!$I:$I,CONCATENATE("&lt;=30.09.",BR$10,""))-SUMIFS(Kosztorys!$F:$F,Kosztorys!$D:$D,$B289,Kosztorys!$I:$I,CONCATENATE("&lt;=30.06.",BR$10,"")))*0.25,"nic"),0)</f>
        <v/>
      </c>
      <c r="BS289" s="41">
        <f>IF($C289="OPEX - Koszt 1szt/rok",IF($M289="szt",SUMIFS(Kosztorys!$F:$F,Kosztorys!$D:$D,$B289,Kosztorys!$I:$I,CONCATENATE("&lt;01.01.",BS$10,""))+(SUMIFS(Kosztorys!$F:$F,Kosztorys!$D:$D,$B289,Kosztorys!$I:$I,CONCATENATE("&lt;=31.03.",BS$10,""))-SUMIFS(Kosztorys!$F:$F,Kosztorys!$D:$D,$B289,Kosztorys!$I:$I,CONCATENATE("&lt;=31.12.",BR$10,"")))*0.75+(SUMIFS(Kosztorys!$F:$F,Kosztorys!$D:$D,$B289,Kosztorys!$I:$I,CONCATENATE("&lt;=30.06.",BS$10,""))-SUMIFS(Kosztorys!$F:$F,Kosztorys!$D:$D,$B289,Kosztorys!$I:$I,CONCATENATE("&lt;=31.03.",BS$10,"")))*0.5+(SUMIFS(Kosztorys!$F:$F,Kosztorys!$D:$D,$B289,Kosztorys!$I:$I,CONCATENATE("&lt;=30.09.",BS$10,""))-SUMIFS(Kosztorys!$F:$F,Kosztorys!$D:$D,$B289,Kosztorys!$I:$I,CONCATENATE("&lt;=30.06.",BS$10,"")))*0.25,"nic"),0)</f>
        <v/>
      </c>
      <c r="BT289" s="41">
        <f>IF($C289="OPEX - Koszt 1szt/rok",IF($M289="szt",SUMIFS(Kosztorys!$F:$F,Kosztorys!$D:$D,$B289,Kosztorys!$I:$I,CONCATENATE("&lt;01.01.",BT$10,""))+(SUMIFS(Kosztorys!$F:$F,Kosztorys!$D:$D,$B289,Kosztorys!$I:$I,CONCATENATE("&lt;=31.03.",BT$10,""))-SUMIFS(Kosztorys!$F:$F,Kosztorys!$D:$D,$B289,Kosztorys!$I:$I,CONCATENATE("&lt;=31.12.",BS$10,"")))*0.75+(SUMIFS(Kosztorys!$F:$F,Kosztorys!$D:$D,$B289,Kosztorys!$I:$I,CONCATENATE("&lt;=30.06.",BT$10,""))-SUMIFS(Kosztorys!$F:$F,Kosztorys!$D:$D,$B289,Kosztorys!$I:$I,CONCATENATE("&lt;=31.03.",BT$10,"")))*0.5+(SUMIFS(Kosztorys!$F:$F,Kosztorys!$D:$D,$B289,Kosztorys!$I:$I,CONCATENATE("&lt;=30.09.",BT$10,""))-SUMIFS(Kosztorys!$F:$F,Kosztorys!$D:$D,$B289,Kosztorys!$I:$I,CONCATENATE("&lt;=30.06.",BT$10,"")))*0.25,"nic"),0)</f>
        <v/>
      </c>
      <c r="BU289" s="41">
        <f>IF($C289="OPEX - Koszt 1szt/rok",IF($M289="szt",SUMIFS(Kosztorys!$F:$F,Kosztorys!$D:$D,$B289,Kosztorys!$I:$I,CONCATENATE("&lt;01.01.",BU$10,""))+(SUMIFS(Kosztorys!$F:$F,Kosztorys!$D:$D,$B289,Kosztorys!$I:$I,CONCATENATE("&lt;=31.03.",BU$10,""))-SUMIFS(Kosztorys!$F:$F,Kosztorys!$D:$D,$B289,Kosztorys!$I:$I,CONCATENATE("&lt;=31.12.",BT$10,"")))*0.75+(SUMIFS(Kosztorys!$F:$F,Kosztorys!$D:$D,$B289,Kosztorys!$I:$I,CONCATENATE("&lt;=30.06.",BU$10,""))-SUMIFS(Kosztorys!$F:$F,Kosztorys!$D:$D,$B289,Kosztorys!$I:$I,CONCATENATE("&lt;=31.03.",BU$10,"")))*0.5+(SUMIFS(Kosztorys!$F:$F,Kosztorys!$D:$D,$B289,Kosztorys!$I:$I,CONCATENATE("&lt;=30.09.",BU$10,""))-SUMIFS(Kosztorys!$F:$F,Kosztorys!$D:$D,$B289,Kosztorys!$I:$I,CONCATENATE("&lt;=30.06.",BU$10,"")))*0.25,"nic"),0)</f>
        <v/>
      </c>
      <c r="BV289" s="41">
        <f>IF($C289="OPEX - Koszt 1szt/rok",IF($M289="szt",SUMIFS(Kosztorys!$F:$F,Kosztorys!$D:$D,$B289,Kosztorys!$I:$I,CONCATENATE("&lt;01.01.",BV$10,""))+(SUMIFS(Kosztorys!$F:$F,Kosztorys!$D:$D,$B289,Kosztorys!$I:$I,CONCATENATE("&lt;=31.03.",BV$10,""))-SUMIFS(Kosztorys!$F:$F,Kosztorys!$D:$D,$B289,Kosztorys!$I:$I,CONCATENATE("&lt;=31.12.",BU$10,"")))*0.75+(SUMIFS(Kosztorys!$F:$F,Kosztorys!$D:$D,$B289,Kosztorys!$I:$I,CONCATENATE("&lt;=30.06.",BV$10,""))-SUMIFS(Kosztorys!$F:$F,Kosztorys!$D:$D,$B289,Kosztorys!$I:$I,CONCATENATE("&lt;=31.03.",BV$10,"")))*0.5+(SUMIFS(Kosztorys!$F:$F,Kosztorys!$D:$D,$B289,Kosztorys!$I:$I,CONCATENATE("&lt;=30.09.",BV$10,""))-SUMIFS(Kosztorys!$F:$F,Kosztorys!$D:$D,$B289,Kosztorys!$I:$I,CONCATENATE("&lt;=30.06.",BV$10,"")))*0.25,"nic"),0)</f>
        <v/>
      </c>
      <c r="BW289" s="41">
        <f>IF($C289="OPEX - Koszt 1szt/rok",IF($M289="szt",SUMIFS(Kosztorys!$F:$F,Kosztorys!$D:$D,$B289,Kosztorys!$I:$I,CONCATENATE("&lt;01.01.",BW$10,""))+(SUMIFS(Kosztorys!$F:$F,Kosztorys!$D:$D,$B289,Kosztorys!$I:$I,CONCATENATE("&lt;=31.03.",BW$10,""))-SUMIFS(Kosztorys!$F:$F,Kosztorys!$D:$D,$B289,Kosztorys!$I:$I,CONCATENATE("&lt;=31.12.",BV$10,"")))*0.75+(SUMIFS(Kosztorys!$F:$F,Kosztorys!$D:$D,$B289,Kosztorys!$I:$I,CONCATENATE("&lt;=30.06.",BW$10,""))-SUMIFS(Kosztorys!$F:$F,Kosztorys!$D:$D,$B289,Kosztorys!$I:$I,CONCATENATE("&lt;=31.03.",BW$10,"")))*0.5+(SUMIFS(Kosztorys!$F:$F,Kosztorys!$D:$D,$B289,Kosztorys!$I:$I,CONCATENATE("&lt;=30.09.",BW$10,""))-SUMIFS(Kosztorys!$F:$F,Kosztorys!$D:$D,$B289,Kosztorys!$I:$I,CONCATENATE("&lt;=30.06.",BW$10,"")))*0.25,"nic"),0)</f>
        <v/>
      </c>
      <c r="BX289" s="41">
        <f>IF(C289="OPEX - Koszt 1szt/rok",IF(MAX(BH289:BW289)=IF(ISERROR(VLOOKUP(B289,JB_tabela,MATCH(BX$9,JB_menu,0)-1,FALSE())),,VLOOKUP(B289,JB_tabela,MATCH(BX$9,JB_menu,0)-1,FALSE())),"OK","nie zgadza się liczba użytych JB"),"OK-ND")</f>
        <v/>
      </c>
      <c r="CB289" s="41">
        <f>IF($C289="OPEX - Długość 1m koszt/rok",IF($M289="m",SUMIFS(Kosztorys!$F:$F,Kosztorys!$D:$D,$B289,Kosztorys!$I:$I,CONCATENATE("&lt;01.01.",CB$10,""))+(SUMIFS(Kosztorys!$F:$F,Kosztorys!$D:$D,$B289,Kosztorys!$I:$I,CONCATENATE("&lt;=31.03.",CB$10,""))-SUMIFS(Kosztorys!$F:$F,Kosztorys!$D:$D,$B289,Kosztorys!$I:$I,CONCATENATE("&lt;=31.12.",CA$10,"")))*0.75+(SUMIFS(Kosztorys!$F:$F,Kosztorys!$D:$D,$B289,Kosztorys!$I:$I,CONCATENATE("&lt;=30.06.",CB$10,""))-SUMIFS(Kosztorys!$F:$F,Kosztorys!$D:$D,$B289,Kosztorys!$I:$I,CONCATENATE("&lt;=31.03.",CB$10,"")))*0.5+(SUMIFS(Kosztorys!$F:$F,Kosztorys!$D:$D,$B289,Kosztorys!$I:$I,CONCATENATE("&lt;=30.09.",CB$10,""))-SUMIFS(Kosztorys!$F:$F,Kosztorys!$D:$D,$B289,Kosztorys!$I:$I,CONCATENATE("&lt;=30.06.",CB$10,"")))*0.25,"nic"),0)</f>
        <v/>
      </c>
      <c r="CC289" s="41">
        <f>IF($C289="OPEX - Długość 1m koszt/rok",IF($M289="m",SUMIFS(Kosztorys!$F:$F,Kosztorys!$D:$D,$B289,Kosztorys!$I:$I,CONCATENATE("&lt;01.01.",CC$10,""))+(SUMIFS(Kosztorys!$F:$F,Kosztorys!$D:$D,$B289,Kosztorys!$I:$I,CONCATENATE("&lt;=31.03.",CC$10,""))-SUMIFS(Kosztorys!$F:$F,Kosztorys!$D:$D,$B289,Kosztorys!$I:$I,CONCATENATE("&lt;=31.12.",CB$10,"")))*0.75+(SUMIFS(Kosztorys!$F:$F,Kosztorys!$D:$D,$B289,Kosztorys!$I:$I,CONCATENATE("&lt;=30.06.",CC$10,""))-SUMIFS(Kosztorys!$F:$F,Kosztorys!$D:$D,$B289,Kosztorys!$I:$I,CONCATENATE("&lt;=31.03.",CC$10,"")))*0.5+(SUMIFS(Kosztorys!$F:$F,Kosztorys!$D:$D,$B289,Kosztorys!$I:$I,CONCATENATE("&lt;=30.09.",CC$10,""))-SUMIFS(Kosztorys!$F:$F,Kosztorys!$D:$D,$B289,Kosztorys!$I:$I,CONCATENATE("&lt;=30.06.",CC$10,"")))*0.25,"nic"),0)</f>
        <v/>
      </c>
      <c r="CD289" s="41">
        <f>IF($C289="OPEX - Długość 1m koszt/rok",IF($M289="m",SUMIFS(Kosztorys!$F:$F,Kosztorys!$D:$D,$B289,Kosztorys!$I:$I,CONCATENATE("&lt;01.01.",CD$10,""))+(SUMIFS(Kosztorys!$F:$F,Kosztorys!$D:$D,$B289,Kosztorys!$I:$I,CONCATENATE("&lt;=31.03.",CD$10,""))-SUMIFS(Kosztorys!$F:$F,Kosztorys!$D:$D,$B289,Kosztorys!$I:$I,CONCATENATE("&lt;=31.12.",CC$10,"")))*0.75+(SUMIFS(Kosztorys!$F:$F,Kosztorys!$D:$D,$B289,Kosztorys!$I:$I,CONCATENATE("&lt;=30.06.",CD$10,""))-SUMIFS(Kosztorys!$F:$F,Kosztorys!$D:$D,$B289,Kosztorys!$I:$I,CONCATENATE("&lt;=31.03.",CD$10,"")))*0.5+(SUMIFS(Kosztorys!$F:$F,Kosztorys!$D:$D,$B289,Kosztorys!$I:$I,CONCATENATE("&lt;=30.09.",CD$10,""))-SUMIFS(Kosztorys!$F:$F,Kosztorys!$D:$D,$B289,Kosztorys!$I:$I,CONCATENATE("&lt;=30.06.",CD$10,"")))*0.25,"nic"),0)</f>
        <v/>
      </c>
      <c r="CE289" s="41">
        <f>IF($C289="OPEX - Długość 1m koszt/rok",IF($M289="m",SUMIFS(Kosztorys!$F:$F,Kosztorys!$D:$D,$B289,Kosztorys!$I:$I,CONCATENATE("&lt;01.01.",CE$10,""))+(SUMIFS(Kosztorys!$F:$F,Kosztorys!$D:$D,$B289,Kosztorys!$I:$I,CONCATENATE("&lt;=31.03.",CE$10,""))-SUMIFS(Kosztorys!$F:$F,Kosztorys!$D:$D,$B289,Kosztorys!$I:$I,CONCATENATE("&lt;=31.12.",CD$10,"")))*0.75+(SUMIFS(Kosztorys!$F:$F,Kosztorys!$D:$D,$B289,Kosztorys!$I:$I,CONCATENATE("&lt;=30.06.",CE$10,""))-SUMIFS(Kosztorys!$F:$F,Kosztorys!$D:$D,$B289,Kosztorys!$I:$I,CONCATENATE("&lt;=31.03.",CE$10,"")))*0.5+(SUMIFS(Kosztorys!$F:$F,Kosztorys!$D:$D,$B289,Kosztorys!$I:$I,CONCATENATE("&lt;=30.09.",CE$10,""))-SUMIFS(Kosztorys!$F:$F,Kosztorys!$D:$D,$B289,Kosztorys!$I:$I,CONCATENATE("&lt;=30.06.",CE$10,"")))*0.25,"nic"),0)</f>
        <v/>
      </c>
      <c r="CF289" s="41">
        <f>IF($C289="OPEX - Długość 1m koszt/rok",IF($M289="m",SUMIFS(Kosztorys!$F:$F,Kosztorys!$D:$D,$B289,Kosztorys!$I:$I,CONCATENATE("&lt;01.01.",CF$10,""))+(SUMIFS(Kosztorys!$F:$F,Kosztorys!$D:$D,$B289,Kosztorys!$I:$I,CONCATENATE("&lt;=31.03.",CF$10,""))-SUMIFS(Kosztorys!$F:$F,Kosztorys!$D:$D,$B289,Kosztorys!$I:$I,CONCATENATE("&lt;=31.12.",CE$10,"")))*0.75+(SUMIFS(Kosztorys!$F:$F,Kosztorys!$D:$D,$B289,Kosztorys!$I:$I,CONCATENATE("&lt;=30.06.",CF$10,""))-SUMIFS(Kosztorys!$F:$F,Kosztorys!$D:$D,$B289,Kosztorys!$I:$I,CONCATENATE("&lt;=31.03.",CF$10,"")))*0.5+(SUMIFS(Kosztorys!$F:$F,Kosztorys!$D:$D,$B289,Kosztorys!$I:$I,CONCATENATE("&lt;=30.09.",CF$10,""))-SUMIFS(Kosztorys!$F:$F,Kosztorys!$D:$D,$B289,Kosztorys!$I:$I,CONCATENATE("&lt;=30.06.",CF$10,"")))*0.25,"nic"),0)</f>
        <v/>
      </c>
      <c r="CG289" s="41">
        <f>IF($C289="OPEX - Długość 1m koszt/rok",IF($M289="m",SUMIFS(Kosztorys!$F:$F,Kosztorys!$D:$D,$B289,Kosztorys!$I:$I,CONCATENATE("&lt;01.01.",CG$10,""))+(SUMIFS(Kosztorys!$F:$F,Kosztorys!$D:$D,$B289,Kosztorys!$I:$I,CONCATENATE("&lt;=31.03.",CG$10,""))-SUMIFS(Kosztorys!$F:$F,Kosztorys!$D:$D,$B289,Kosztorys!$I:$I,CONCATENATE("&lt;=31.12.",CF$10,"")))*0.75+(SUMIFS(Kosztorys!$F:$F,Kosztorys!$D:$D,$B289,Kosztorys!$I:$I,CONCATENATE("&lt;=30.06.",CG$10,""))-SUMIFS(Kosztorys!$F:$F,Kosztorys!$D:$D,$B289,Kosztorys!$I:$I,CONCATENATE("&lt;=31.03.",CG$10,"")))*0.5+(SUMIFS(Kosztorys!$F:$F,Kosztorys!$D:$D,$B289,Kosztorys!$I:$I,CONCATENATE("&lt;=30.09.",CG$10,""))-SUMIFS(Kosztorys!$F:$F,Kosztorys!$D:$D,$B289,Kosztorys!$I:$I,CONCATENATE("&lt;=30.06.",CG$10,"")))*0.25,"nic"),0)</f>
        <v/>
      </c>
      <c r="CH289" s="41">
        <f>IF($C289="OPEX - Długość 1m koszt/rok",IF($M289="m",SUMIFS(Kosztorys!$F:$F,Kosztorys!$D:$D,$B289,Kosztorys!$I:$I,CONCATENATE("&lt;01.01.",CH$10,""))+(SUMIFS(Kosztorys!$F:$F,Kosztorys!$D:$D,$B289,Kosztorys!$I:$I,CONCATENATE("&lt;=31.03.",CH$10,""))-SUMIFS(Kosztorys!$F:$F,Kosztorys!$D:$D,$B289,Kosztorys!$I:$I,CONCATENATE("&lt;=31.12.",CG$10,"")))*0.75+(SUMIFS(Kosztorys!$F:$F,Kosztorys!$D:$D,$B289,Kosztorys!$I:$I,CONCATENATE("&lt;=30.06.",CH$10,""))-SUMIFS(Kosztorys!$F:$F,Kosztorys!$D:$D,$B289,Kosztorys!$I:$I,CONCATENATE("&lt;=31.03.",CH$10,"")))*0.5+(SUMIFS(Kosztorys!$F:$F,Kosztorys!$D:$D,$B289,Kosztorys!$I:$I,CONCATENATE("&lt;=30.09.",CH$10,""))-SUMIFS(Kosztorys!$F:$F,Kosztorys!$D:$D,$B289,Kosztorys!$I:$I,CONCATENATE("&lt;=30.06.",CH$10,"")))*0.25,"nic"),0)</f>
        <v/>
      </c>
      <c r="CI289" s="41">
        <f>IF($C289="OPEX - Długość 1m koszt/rok",IF($M289="m",SUMIFS(Kosztorys!$F:$F,Kosztorys!$D:$D,$B289,Kosztorys!$I:$I,CONCATENATE("&lt;01.01.",CI$10,""))+(SUMIFS(Kosztorys!$F:$F,Kosztorys!$D:$D,$B289,Kosztorys!$I:$I,CONCATENATE("&lt;=31.03.",CI$10,""))-SUMIFS(Kosztorys!$F:$F,Kosztorys!$D:$D,$B289,Kosztorys!$I:$I,CONCATENATE("&lt;=31.12.",CH$10,"")))*0.75+(SUMIFS(Kosztorys!$F:$F,Kosztorys!$D:$D,$B289,Kosztorys!$I:$I,CONCATENATE("&lt;=30.06.",CI$10,""))-SUMIFS(Kosztorys!$F:$F,Kosztorys!$D:$D,$B289,Kosztorys!$I:$I,CONCATENATE("&lt;=31.03.",CI$10,"")))*0.5+(SUMIFS(Kosztorys!$F:$F,Kosztorys!$D:$D,$B289,Kosztorys!$I:$I,CONCATENATE("&lt;=30.09.",CI$10,""))-SUMIFS(Kosztorys!$F:$F,Kosztorys!$D:$D,$B289,Kosztorys!$I:$I,CONCATENATE("&lt;=30.06.",CI$10,"")))*0.25,"nic"),0)</f>
        <v/>
      </c>
      <c r="CJ289" s="41">
        <f>IF($C289="OPEX - Długość 1m koszt/rok",IF($M289="m",SUMIFS(Kosztorys!$F:$F,Kosztorys!$D:$D,$B289,Kosztorys!$I:$I,CONCATENATE("&lt;01.01.",CJ$10,""))+(SUMIFS(Kosztorys!$F:$F,Kosztorys!$D:$D,$B289,Kosztorys!$I:$I,CONCATENATE("&lt;=31.03.",CJ$10,""))-SUMIFS(Kosztorys!$F:$F,Kosztorys!$D:$D,$B289,Kosztorys!$I:$I,CONCATENATE("&lt;=31.12.",CI$10,"")))*0.75+(SUMIFS(Kosztorys!$F:$F,Kosztorys!$D:$D,$B289,Kosztorys!$I:$I,CONCATENATE("&lt;=30.06.",CJ$10,""))-SUMIFS(Kosztorys!$F:$F,Kosztorys!$D:$D,$B289,Kosztorys!$I:$I,CONCATENATE("&lt;=31.03.",CJ$10,"")))*0.5+(SUMIFS(Kosztorys!$F:$F,Kosztorys!$D:$D,$B289,Kosztorys!$I:$I,CONCATENATE("&lt;=30.09.",CJ$10,""))-SUMIFS(Kosztorys!$F:$F,Kosztorys!$D:$D,$B289,Kosztorys!$I:$I,CONCATENATE("&lt;=30.06.",CJ$10,"")))*0.25,"nic"),0)</f>
        <v/>
      </c>
      <c r="CK289" s="41">
        <f>IF($C289="OPEX - Długość 1m koszt/rok",IF($M289="m",SUMIFS(Kosztorys!$F:$F,Kosztorys!$D:$D,$B289,Kosztorys!$I:$I,CONCATENATE("&lt;01.01.",CK$10,""))+(SUMIFS(Kosztorys!$F:$F,Kosztorys!$D:$D,$B289,Kosztorys!$I:$I,CONCATENATE("&lt;=31.03.",CK$10,""))-SUMIFS(Kosztorys!$F:$F,Kosztorys!$D:$D,$B289,Kosztorys!$I:$I,CONCATENATE("&lt;=31.12.",CJ$10,"")))*0.75+(SUMIFS(Kosztorys!$F:$F,Kosztorys!$D:$D,$B289,Kosztorys!$I:$I,CONCATENATE("&lt;=30.06.",CK$10,""))-SUMIFS(Kosztorys!$F:$F,Kosztorys!$D:$D,$B289,Kosztorys!$I:$I,CONCATENATE("&lt;=31.03.",CK$10,"")))*0.5+(SUMIFS(Kosztorys!$F:$F,Kosztorys!$D:$D,$B289,Kosztorys!$I:$I,CONCATENATE("&lt;=30.09.",CK$10,""))-SUMIFS(Kosztorys!$F:$F,Kosztorys!$D:$D,$B289,Kosztorys!$I:$I,CONCATENATE("&lt;=30.06.",CK$10,"")))*0.25,"nic"),0)</f>
        <v/>
      </c>
      <c r="CL289" s="41">
        <f>IF($C289="OPEX - Długość 1m koszt/rok",IF($M289="m",SUMIFS(Kosztorys!$F:$F,Kosztorys!$D:$D,$B289,Kosztorys!$I:$I,CONCATENATE("&lt;01.01.",CL$10,""))+(SUMIFS(Kosztorys!$F:$F,Kosztorys!$D:$D,$B289,Kosztorys!$I:$I,CONCATENATE("&lt;=31.03.",CL$10,""))-SUMIFS(Kosztorys!$F:$F,Kosztorys!$D:$D,$B289,Kosztorys!$I:$I,CONCATENATE("&lt;=31.12.",CK$10,"")))*0.75+(SUMIFS(Kosztorys!$F:$F,Kosztorys!$D:$D,$B289,Kosztorys!$I:$I,CONCATENATE("&lt;=30.06.",CL$10,""))-SUMIFS(Kosztorys!$F:$F,Kosztorys!$D:$D,$B289,Kosztorys!$I:$I,CONCATENATE("&lt;=31.03.",CL$10,"")))*0.5+(SUMIFS(Kosztorys!$F:$F,Kosztorys!$D:$D,$B289,Kosztorys!$I:$I,CONCATENATE("&lt;=30.09.",CL$10,""))-SUMIFS(Kosztorys!$F:$F,Kosztorys!$D:$D,$B289,Kosztorys!$I:$I,CONCATENATE("&lt;=30.06.",CL$10,"")))*0.25,"nic"),0)</f>
        <v/>
      </c>
      <c r="CM289" s="41">
        <f>IF($C289="OPEX - Długość 1m koszt/rok",IF($M289="m",SUMIFS(Kosztorys!$F:$F,Kosztorys!$D:$D,$B289,Kosztorys!$I:$I,CONCATENATE("&lt;01.01.",CM$10,""))+(SUMIFS(Kosztorys!$F:$F,Kosztorys!$D:$D,$B289,Kosztorys!$I:$I,CONCATENATE("&lt;=31.03.",CM$10,""))-SUMIFS(Kosztorys!$F:$F,Kosztorys!$D:$D,$B289,Kosztorys!$I:$I,CONCATENATE("&lt;=31.12.",CL$10,"")))*0.75+(SUMIFS(Kosztorys!$F:$F,Kosztorys!$D:$D,$B289,Kosztorys!$I:$I,CONCATENATE("&lt;=30.06.",CM$10,""))-SUMIFS(Kosztorys!$F:$F,Kosztorys!$D:$D,$B289,Kosztorys!$I:$I,CONCATENATE("&lt;=31.03.",CM$10,"")))*0.5+(SUMIFS(Kosztorys!$F:$F,Kosztorys!$D:$D,$B289,Kosztorys!$I:$I,CONCATENATE("&lt;=30.09.",CM$10,""))-SUMIFS(Kosztorys!$F:$F,Kosztorys!$D:$D,$B289,Kosztorys!$I:$I,CONCATENATE("&lt;=30.06.",CM$10,"")))*0.25,"nic"),0)</f>
        <v/>
      </c>
      <c r="CN289" s="41">
        <f>IF($C289="OPEX - Długość 1m koszt/rok",IF($M289="m",SUMIFS(Kosztorys!$F:$F,Kosztorys!$D:$D,$B289,Kosztorys!$I:$I,CONCATENATE("&lt;01.01.",CN$10,""))+(SUMIFS(Kosztorys!$F:$F,Kosztorys!$D:$D,$B289,Kosztorys!$I:$I,CONCATENATE("&lt;=31.03.",CN$10,""))-SUMIFS(Kosztorys!$F:$F,Kosztorys!$D:$D,$B289,Kosztorys!$I:$I,CONCATENATE("&lt;=31.12.",CM$10,"")))*0.75+(SUMIFS(Kosztorys!$F:$F,Kosztorys!$D:$D,$B289,Kosztorys!$I:$I,CONCATENATE("&lt;=30.06.",CN$10,""))-SUMIFS(Kosztorys!$F:$F,Kosztorys!$D:$D,$B289,Kosztorys!$I:$I,CONCATENATE("&lt;=31.03.",CN$10,"")))*0.5+(SUMIFS(Kosztorys!$F:$F,Kosztorys!$D:$D,$B289,Kosztorys!$I:$I,CONCATENATE("&lt;=30.09.",CN$10,""))-SUMIFS(Kosztorys!$F:$F,Kosztorys!$D:$D,$B289,Kosztorys!$I:$I,CONCATENATE("&lt;=30.06.",CN$10,"")))*0.25,"nic"),0)</f>
        <v/>
      </c>
      <c r="CO289" s="41">
        <f>IF($C289="OPEX - Długość 1m koszt/rok",IF($M289="m",SUMIFS(Kosztorys!$F:$F,Kosztorys!$D:$D,$B289,Kosztorys!$I:$I,CONCATENATE("&lt;01.01.",CO$10,""))+(SUMIFS(Kosztorys!$F:$F,Kosztorys!$D:$D,$B289,Kosztorys!$I:$I,CONCATENATE("&lt;=31.03.",CO$10,""))-SUMIFS(Kosztorys!$F:$F,Kosztorys!$D:$D,$B289,Kosztorys!$I:$I,CONCATENATE("&lt;=31.12.",CN$10,"")))*0.75+(SUMIFS(Kosztorys!$F:$F,Kosztorys!$D:$D,$B289,Kosztorys!$I:$I,CONCATENATE("&lt;=30.06.",CO$10,""))-SUMIFS(Kosztorys!$F:$F,Kosztorys!$D:$D,$B289,Kosztorys!$I:$I,CONCATENATE("&lt;=31.03.",CO$10,"")))*0.5+(SUMIFS(Kosztorys!$F:$F,Kosztorys!$D:$D,$B289,Kosztorys!$I:$I,CONCATENATE("&lt;=30.09.",CO$10,""))-SUMIFS(Kosztorys!$F:$F,Kosztorys!$D:$D,$B289,Kosztorys!$I:$I,CONCATENATE("&lt;=30.06.",CO$10,"")))*0.25,"nic"),0)</f>
        <v/>
      </c>
      <c r="CP289" s="41">
        <f>IF($C289="OPEX - Długość 1m koszt/rok",IF($M289="m",SUMIFS(Kosztorys!$F:$F,Kosztorys!$D:$D,$B289,Kosztorys!$I:$I,CONCATENATE("&lt;01.01.",CP$10,""))+(SUMIFS(Kosztorys!$F:$F,Kosztorys!$D:$D,$B289,Kosztorys!$I:$I,CONCATENATE("&lt;=31.03.",CP$10,""))-SUMIFS(Kosztorys!$F:$F,Kosztorys!$D:$D,$B289,Kosztorys!$I:$I,CONCATENATE("&lt;=31.12.",CO$10,"")))*0.75+(SUMIFS(Kosztorys!$F:$F,Kosztorys!$D:$D,$B289,Kosztorys!$I:$I,CONCATENATE("&lt;=30.06.",CP$10,""))-SUMIFS(Kosztorys!$F:$F,Kosztorys!$D:$D,$B289,Kosztorys!$I:$I,CONCATENATE("&lt;=31.03.",CP$10,"")))*0.5+(SUMIFS(Kosztorys!$F:$F,Kosztorys!$D:$D,$B289,Kosztorys!$I:$I,CONCATENATE("&lt;=30.09.",CP$10,""))-SUMIFS(Kosztorys!$F:$F,Kosztorys!$D:$D,$B289,Kosztorys!$I:$I,CONCATENATE("&lt;=30.06.",CP$10,"")))*0.25,"nic"),0)</f>
        <v/>
      </c>
      <c r="CQ289" s="41">
        <f>IF($C289="OPEX - Długość 1m koszt/rok",IF($M289="m",SUMIFS(Kosztorys!$F:$F,Kosztorys!$D:$D,$B289,Kosztorys!$I:$I,CONCATENATE("&lt;01.01.",CQ$10,""))+(SUMIFS(Kosztorys!$F:$F,Kosztorys!$D:$D,$B289,Kosztorys!$I:$I,CONCATENATE("&lt;=31.03.",CQ$10,""))-SUMIFS(Kosztorys!$F:$F,Kosztorys!$D:$D,$B289,Kosztorys!$I:$I,CONCATENATE("&lt;=31.12.",CP$10,"")))*0.75+(SUMIFS(Kosztorys!$F:$F,Kosztorys!$D:$D,$B289,Kosztorys!$I:$I,CONCATENATE("&lt;=30.06.",CQ$10,""))-SUMIFS(Kosztorys!$F:$F,Kosztorys!$D:$D,$B289,Kosztorys!$I:$I,CONCATENATE("&lt;=31.03.",CQ$10,"")))*0.5+(SUMIFS(Kosztorys!$F:$F,Kosztorys!$D:$D,$B289,Kosztorys!$I:$I,CONCATENATE("&lt;=30.09.",CQ$10,""))-SUMIFS(Kosztorys!$F:$F,Kosztorys!$D:$D,$B289,Kosztorys!$I:$I,CONCATENATE("&lt;=30.06.",CQ$10,"")))*0.25,"nic"),0)</f>
        <v/>
      </c>
      <c r="CR289" s="41">
        <f>IF(C289="OPEX - Długość 1m koszt/rok",IF(MAX(CB289:CQ289)=IF(ISERROR(VLOOKUP(B289,JB_tabela,MATCH(CR$9,JB_menu,0)-1,FALSE())),,VLOOKUP(B289,JB_tabela,MATCH(CR$9,JB_menu,0)-1,FALSE())),"OK","nie zgadza się liczba użytych JB"),"OK-ND")</f>
        <v/>
      </c>
      <c r="CS289" s="41">
        <f>IFERROR(VLOOKUP($C289,$CY$2:$CZ$7,2,FALSE()),"ERROR")</f>
        <v/>
      </c>
      <c r="CV289" s="41">
        <f>$Q289</f>
        <v/>
      </c>
      <c r="CW289" s="41">
        <f>$R289</f>
        <v/>
      </c>
      <c r="CX289" s="41">
        <f>$S289</f>
        <v/>
      </c>
      <c r="CY289" s="41">
        <f>ROUND(IF(LEFT($C289,4)="CAPE",ROUND($E289*$H289,2)*OFFSET(T289,0,$CS289),0),2)</f>
        <v/>
      </c>
      <c r="CZ289" s="41">
        <f>ROUND(IF(LEFT($C289,4)="CAPE",ROUND($E289*$H289,2)*OFFSET(U289,0,$CS289),0),2)</f>
        <v/>
      </c>
      <c r="DA289" s="41">
        <f>ROUND(IF(LEFT($C289,4)="CAPE",ROUND($E289*$H289,2)*OFFSET(V289,0,$CS289),0),2)</f>
        <v/>
      </c>
      <c r="DB289" s="41">
        <f>ROUND(IF(LEFT($C289,4)="CAPE",ROUND($E289*$H289,2)*OFFSET(W289,0,$CS289),0),2)</f>
        <v/>
      </c>
      <c r="DC289" s="41">
        <f>ROUND(IF(LEFT($C289,4)="CAPE",ROUND($E289*$H289,2)*OFFSET(X289,0,$CS289),0),2)</f>
        <v/>
      </c>
      <c r="DD289" s="41">
        <f>ROUND(IF(LEFT($C289,4)="CAPE",ROUND($E289*$H289,2)*OFFSET(Y289,0,$CS289),0),2)</f>
        <v/>
      </c>
      <c r="DE289" s="41">
        <f>ROUND(IF(LEFT($C289,4)="CAPE",ROUND($E289*$H289,2)*OFFSET(Z289,0,$CS289),0),2)</f>
        <v/>
      </c>
      <c r="DF289" s="41">
        <f>ROUND(IF(LEFT($C289,4)="CAPE",ROUND($E289*$H289,2)*OFFSET(AA289,0,$CS289),0),2)</f>
        <v/>
      </c>
      <c r="DG289" s="41">
        <f>ROUND(IF(LEFT($C289,4)="CAPE",ROUND($E289*$H289,2)*OFFSET(AB289,0,$CS289),0),2)</f>
        <v/>
      </c>
      <c r="DH289" s="41">
        <f>ROUND(IF(LEFT($C289,4)="CAPE",ROUND($E289*$H289,2)*OFFSET(AC289,0,$CS289),0),2)</f>
        <v/>
      </c>
      <c r="DI289" s="41">
        <f>ROUND(IF(LEFT($C289,4)="CAPE",ROUND($E289*$H289,2)*OFFSET(AD289,0,$CS289),0),2)</f>
        <v/>
      </c>
      <c r="DJ289" s="41">
        <f>ROUND(IF(LEFT($C289,4)="CAPE",ROUND($E289*$H289,2)*OFFSET(AE289,0,$CS289),0),2)</f>
        <v/>
      </c>
      <c r="DK289" s="41">
        <f>ROUND(IF(LEFT($C289,4)="CAPE",ROUND($E289*$H289,2)*OFFSET(AF289,0,$CS289),0),2)</f>
        <v/>
      </c>
      <c r="DL289" s="41">
        <f>ROUND(IF(LEFT($C289,4)="CAPE",ROUND($E289*$H289,2)*OFFSET(AG289,0,$CS289),0),2)</f>
        <v/>
      </c>
      <c r="DM289" s="41">
        <f>ROUND(IF(LEFT($C289,4)="CAPE",ROUND($E289*$H289,2)*OFFSET(AH289,0,$CS289),0),2)</f>
        <v/>
      </c>
      <c r="DN289" s="41">
        <f>ROUND(IF(LEFT($C289,4)="CAPE",ROUND($E289*$H289,2)*OFFSET(AI289,0,$CS289),0),2)</f>
        <v/>
      </c>
      <c r="DP289" s="41">
        <f>$Q289</f>
        <v/>
      </c>
      <c r="DQ289" s="41">
        <f>$R289</f>
        <v/>
      </c>
      <c r="DR289" s="41">
        <f>$S289</f>
        <v/>
      </c>
      <c r="DS289" s="41">
        <f>ROUND(IF(LEFT($C289,4)="OPEX",$E289*$H289*OFFSET($T289,0,$CS289),0),2)</f>
        <v/>
      </c>
      <c r="DT289" s="41">
        <f>ROUND(IF(LEFT($C289,4)="OPEX",$E289*$H289*OFFSET($U289,0,$CS289),0),2)</f>
        <v/>
      </c>
      <c r="DU289" s="41">
        <f>ROUND(IF(LEFT($C289,4)="OPEX",$E289*$H289*OFFSET($V289,0,$CS289),0),2)</f>
        <v/>
      </c>
      <c r="DV289" s="41">
        <f>ROUND(IF(LEFT($C289,4)="OPEX",$E289*$H289*OFFSET($W289,0,$CS289),0),2)</f>
        <v/>
      </c>
      <c r="DW289" s="41">
        <f>ROUND(IF(LEFT($C289,4)="OPEX",$E289*$H289*OFFSET($X289,0,$CS289),0),2)</f>
        <v/>
      </c>
      <c r="DX289" s="41">
        <f>ROUND(IF(LEFT($C289,4)="OPEX",$E289*$H289*OFFSET($Y289,0,$CS289),0),2)</f>
        <v/>
      </c>
      <c r="DY289" s="41">
        <f>ROUND(IF(LEFT($C289,4)="OPEX",$E289*$H289*OFFSET($Z289,0,$CS289),0),2)</f>
        <v/>
      </c>
      <c r="DZ289" s="41">
        <f>ROUND(IF(LEFT($C289,4)="OPEX",$E289*$H289*OFFSET($AA289,0,$CS289),0),2)</f>
        <v/>
      </c>
      <c r="EA289" s="41">
        <f>ROUND(IF(LEFT($C289,4)="OPEX",$E289*$H289*OFFSET($AB289,0,$CS289),0),2)</f>
        <v/>
      </c>
      <c r="EB289" s="41">
        <f>ROUND(IF(LEFT($C289,4)="OPEX",$E289*$H289*OFFSET($AC289,0,$CS289),0),2)</f>
        <v/>
      </c>
      <c r="EC289" s="41">
        <f>ROUND(IF(LEFT($C289,4)="OPEX",$E289*$H289*OFFSET($AD289,0,$CS289),0),2)</f>
        <v/>
      </c>
      <c r="ED289" s="41">
        <f>ROUND(IF(LEFT($C289,4)="OPEX",$E289*$H289*OFFSET($AE289,0,$CS289),0),2)</f>
        <v/>
      </c>
      <c r="EE289" s="41">
        <f>ROUND(IF(LEFT($C289,4)="OPEX",$E289*$H289*OFFSET($AF289,0,$CS289),0),2)</f>
        <v/>
      </c>
      <c r="EF289" s="41">
        <f>ROUND(IF(LEFT($C289,4)="OPEX",$E289*$H289*OFFSET($AG289,0,$CS289),0),2)</f>
        <v/>
      </c>
      <c r="EG289" s="41">
        <f>ROUND(IF(LEFT($C289,4)="OPEX",$E289*$H289*OFFSET($AH289,0,$CS289),0),2)</f>
        <v/>
      </c>
      <c r="EH289" s="41">
        <f>ROUND(IF(LEFT($C289,4)="OPEX",$E289*$H289*OFFSET($AI289,0,$CS289),0),2)</f>
        <v/>
      </c>
      <c r="EJ289" s="41">
        <f>$Q289</f>
        <v/>
      </c>
      <c r="EK289" s="41">
        <f>$R289</f>
        <v/>
      </c>
      <c r="EL289" s="41">
        <f>$S289</f>
        <v/>
      </c>
      <c r="EM289" s="41">
        <f>ROUND($D289*$CY289,2)</f>
        <v/>
      </c>
      <c r="EN289" s="41">
        <f>ROUND($D289*$CZ289,2)</f>
        <v/>
      </c>
      <c r="EO289" s="41">
        <f>ROUND($D289*$DA289,2)</f>
        <v/>
      </c>
      <c r="EP289" s="41">
        <f>ROUND($D289*$DB289,2)</f>
        <v/>
      </c>
      <c r="EQ289" s="41">
        <f>ROUND($D289*$DC289,2)</f>
        <v/>
      </c>
      <c r="ER289" s="41">
        <f>ROUND($D289*$DD289,2)</f>
        <v/>
      </c>
      <c r="ES289" s="41">
        <f>ROUND($D289*$DE289,2)</f>
        <v/>
      </c>
      <c r="ET289" s="41">
        <f>ROUND($D289*$DF289,2)</f>
        <v/>
      </c>
      <c r="EU289" s="41">
        <f>ROUND($D289*$DG289,2)</f>
        <v/>
      </c>
      <c r="EV289" s="41">
        <f>ROUND($D289*$DH289,2)</f>
        <v/>
      </c>
      <c r="EW289" s="41">
        <f>ROUND($D289*$DI289,2)</f>
        <v/>
      </c>
      <c r="EX289" s="41">
        <f>ROUND($D289*$DJ289,2)</f>
        <v/>
      </c>
      <c r="EY289" s="41">
        <f>ROUND($D289*$DK289,2)</f>
        <v/>
      </c>
      <c r="EZ289" s="41">
        <f>ROUND($D289*$DL289,2)</f>
        <v/>
      </c>
      <c r="FA289" s="41">
        <f>ROUND($D289*$DM289,2)</f>
        <v/>
      </c>
      <c r="FB289" s="41">
        <f>ROUND($D289*$DN289,2)</f>
        <v/>
      </c>
      <c r="FG289" s="41">
        <f>ROUND(IF(LEFT($C289,4)="CAPE",SUM($CY289:CY289 )/$P289,0),2)</f>
        <v/>
      </c>
      <c r="FH289" s="41">
        <f>ROUND(IF(LEFT($C289,4)="CAPE",SUM($CY289:CZ289 )/$P289,0),2)</f>
        <v/>
      </c>
      <c r="FI289" s="41">
        <f>ROUND(IF(LEFT($C289,4)="CAPE",SUM($CY289:DA289 )/$P289,0),2)</f>
        <v/>
      </c>
      <c r="FJ289" s="41">
        <f>ROUND(IF(LEFT($C289,4)="CAPE",SUM($CY289:DB289 )/$P289,0),2)</f>
        <v/>
      </c>
      <c r="FK289" s="41">
        <f>ROUND(IF(LEFT($C289,4)="CAPE",SUM($CY289:DC289 )/$P289,0),2)</f>
        <v/>
      </c>
      <c r="FL289" s="41">
        <f>ROUND(IF(LEFT($C289,4)="CAPE",SUM($CY289:DD289 )/$P289,0),2)</f>
        <v/>
      </c>
      <c r="FM289" s="41">
        <f>ROUND(IF(LEFT($C289,4)="CAPE",SUM($CY289:DE289 )/$P289,0),2)</f>
        <v/>
      </c>
      <c r="FN289" s="41">
        <f>ROUND(IF(LEFT($C289,4)="CAPE",SUM($CY289:DF289 )/$P289,0),2)</f>
        <v/>
      </c>
      <c r="FO289" s="41">
        <f>ROUND(IF(LEFT($C289,4)="CAPE",SUM($CY289:DG289 )/$P289,0),2)</f>
        <v/>
      </c>
      <c r="FP289" s="41">
        <f>ROUND(IF(LEFT($C289,4)="CAPE",SUM($CY289:DH289 )/$P289,0),2)</f>
        <v/>
      </c>
      <c r="FQ289" s="41">
        <f>ROUND(IF(LEFT($C289,4)="CAPE",SUM($CY289:DI289 )/$P289,0),2)</f>
        <v/>
      </c>
      <c r="FR289" s="41">
        <f>ROUND(IF(LEFT($C289,4)="CAPE",SUM($CY289:DJ289 )/$P289,0),2)</f>
        <v/>
      </c>
      <c r="FS289" s="41">
        <f>ROUND(IF(LEFT($C289,4)="CAPE",SUM($CY289:DK289 )/$P289,0),2)</f>
        <v/>
      </c>
      <c r="FT289" s="41">
        <f>ROUND(IF(LEFT($C289,4)="CAPE",SUM($CY289:DL289 )/$P289,0),2)</f>
        <v/>
      </c>
      <c r="FU289" s="41">
        <f>ROUND(IF(LEFT($C289,4)="CAPE",SUM($CY289:DM289 )/$P289,0),2)</f>
        <v/>
      </c>
      <c r="FV289" s="41">
        <f>ROUND(IF(LEFT($C289,4)="CAPE",SUM($CY289:DN289 )/$P289,0),2)</f>
        <v/>
      </c>
      <c r="GA289" s="41">
        <f>ROUND(IF(SUM($FG289:FG289)&gt;SUM($CY289:CY289),SUM($CY289:CY289),SUM($FG289:FG289)),2)</f>
        <v/>
      </c>
      <c r="GB289" s="41">
        <f>ROUND(IF(SUM($FG289:FH289)&gt;SUM($CY289:CZ289),SUM($CY289:CZ289),SUM($FG289:FH289)),2)</f>
        <v/>
      </c>
      <c r="GC289" s="41">
        <f>ROUND(IF(SUM($FG289:FI289)&gt;SUM($CY289:DA289),SUM($CY289:DA289),SUM($FG289:FI289)),2)</f>
        <v/>
      </c>
      <c r="GD289" s="41">
        <f>ROUND(IF(SUM($FG289:FJ289)&gt;SUM($CY289:DB289),SUM($CY289:DB289),SUM($FG289:FJ289)),2)</f>
        <v/>
      </c>
      <c r="GE289" s="41">
        <f>ROUND(IF(SUM($FG289:FK289)&gt;SUM($CY289:DC289),SUM($CY289:DC289),SUM($FG289:FK289)),2)</f>
        <v/>
      </c>
      <c r="GF289" s="41">
        <f>ROUND(IF(SUM($FG289:FL289)&gt;SUM($CY289:DD289),SUM($CY289:DD289),SUM($FG289:FL289)),2)</f>
        <v/>
      </c>
      <c r="GG289" s="41">
        <f>ROUND(IF(SUM($FG289:FM289)&gt;SUM($CY289:DE289),SUM($CY289:DE289),SUM($FG289:FM289)),2)</f>
        <v/>
      </c>
      <c r="GH289" s="41">
        <f>ROUND(IF(SUM($FG289:FN289)&gt;SUM($CY289:DF289),SUM($CY289:DF289),SUM($FG289:FN289)),2)</f>
        <v/>
      </c>
      <c r="GI289" s="41">
        <f>ROUND(IF(SUM($FG289:FO289)&gt;SUM($CY289:DG289),SUM($CY289:DG289),SUM($FG289:FO289)),2)</f>
        <v/>
      </c>
      <c r="GJ289" s="41">
        <f>ROUND(IF(SUM($FG289:FP289)&gt;SUM($CY289:DH289),SUM($CY289:DH289),SUM($FG289:FP289)),2)</f>
        <v/>
      </c>
      <c r="GK289" s="41">
        <f>ROUND(IF(SUM($FG289:FQ289)&gt;SUM($CY289:DI289),SUM($CY289:DI289),SUM($FG289:FQ289)),2)</f>
        <v/>
      </c>
      <c r="GL289" s="41">
        <f>ROUND(IF(SUM($FG289:FR289)&gt;SUM($CY289:DJ289),SUM($CY289:DJ289),SUM($FG289:FR289)),2)</f>
        <v/>
      </c>
      <c r="GM289" s="41">
        <f>ROUND(IF(SUM($FG289:FS289)&gt;SUM($CY289:DK289),SUM($CY289:DK289),SUM($FG289:FS289)),2)</f>
        <v/>
      </c>
      <c r="GN289" s="41">
        <f>ROUND(IF(SUM($FG289:FT289)&gt;SUM($CY289:DL289),SUM($CY289:DL289),SUM($FG289:FT289)),2)</f>
        <v/>
      </c>
      <c r="GO289" s="41">
        <f>ROUND(IF(SUM($FG289:FU289)&gt;SUM($CY289:DM289),SUM($CY289:DM289),SUM($FG289:FU289)),2)</f>
        <v/>
      </c>
      <c r="GP289" s="41">
        <f>ROUND(IF(SUM($FG289:FV289)&gt;SUM($CY289:DN289),SUM($CY289:DN289),SUM($FG289:FV289)),2)</f>
        <v/>
      </c>
      <c r="GR289" s="41">
        <f>$Q289</f>
        <v/>
      </c>
      <c r="GS289" s="41">
        <f>$R289</f>
        <v/>
      </c>
      <c r="GT289" s="41">
        <f>$S289</f>
        <v/>
      </c>
      <c r="GU289" s="41">
        <f>$GA289</f>
        <v/>
      </c>
      <c r="GV289" s="41">
        <f>GB289 - GA289</f>
        <v/>
      </c>
      <c r="GW289" s="41">
        <f>GC289 - GB289</f>
        <v/>
      </c>
      <c r="GX289" s="41">
        <f>GD289 - GC289</f>
        <v/>
      </c>
      <c r="GY289" s="41">
        <f>GE289 - GD289</f>
        <v/>
      </c>
      <c r="GZ289" s="41">
        <f>GF289 - GE289</f>
        <v/>
      </c>
      <c r="HA289" s="41">
        <f>GG289 - GF289</f>
        <v/>
      </c>
      <c r="HB289" s="41">
        <f>GH289 - GG289</f>
        <v/>
      </c>
      <c r="HC289" s="41">
        <f>GI289 - GH289</f>
        <v/>
      </c>
      <c r="HD289" s="41">
        <f>GJ289 - GI289</f>
        <v/>
      </c>
      <c r="HE289" s="41">
        <f>GK289 - GJ289</f>
        <v/>
      </c>
      <c r="HF289" s="41">
        <f>GL289 - GK289</f>
        <v/>
      </c>
      <c r="HG289" s="41">
        <f>GM289 - GL289</f>
        <v/>
      </c>
      <c r="HH289" s="41">
        <f>GN289 - GM289</f>
        <v/>
      </c>
      <c r="HI289" s="41">
        <f>GO289 - GN289</f>
        <v/>
      </c>
      <c r="HJ289" s="41">
        <f>GP289 - GO289</f>
        <v/>
      </c>
      <c r="HL289" s="41">
        <f>$Q289</f>
        <v/>
      </c>
      <c r="HM289" s="41">
        <f>$R289</f>
        <v/>
      </c>
      <c r="HN289" s="41">
        <f>$S289</f>
        <v/>
      </c>
      <c r="HO289" s="144">
        <f>SUMIFS(Kosztorys!$F:$F,Kosztorys!$D:$D,$B289,Kosztorys!$I:$I,CONCATENATE("&lt;01.01.",HP$10,""))</f>
        <v/>
      </c>
      <c r="HP289" s="144">
        <f>SUMIFS(Kosztorys!$F:$F,Kosztorys!$D:$D,$B289,Kosztorys!$I:$I,CONCATENATE("&lt;01.04.",HQ$10,""))-SUM($HO289)</f>
        <v/>
      </c>
      <c r="HQ289" s="144">
        <f>SUMIFS(Kosztorys!$F:$F,Kosztorys!$D:$D,$B289,Kosztorys!$I:$I,CONCATENATE("&lt;01.07.",HR$10,""))-SUM($HO289:HP289)</f>
        <v/>
      </c>
      <c r="HR289" s="144">
        <f>SUMIFS(Kosztorys!$F:$F,Kosztorys!$D:$D,$B289,Kosztorys!$I:$I,CONCATENATE("&lt;01.10.",HS$10,""))-SUM($HO289:HQ289)</f>
        <v/>
      </c>
      <c r="HS289" s="144">
        <f>SUMIFS(Kosztorys!$F:$F,Kosztorys!$D:$D,$B289,Kosztorys!$I:$I,CONCATENATE("&lt;01.01.",HT$10,""))-SUM($HO289:HR289)</f>
        <v/>
      </c>
      <c r="HT289" s="144">
        <f>SUMIFS(Kosztorys!$F:$F,Kosztorys!$D:$D,$B289,Kosztorys!$I:$I,CONCATENATE("&lt;01.04.",HU$10,""))-SUM($HO289:HS289)</f>
        <v/>
      </c>
      <c r="HU289" s="144">
        <f>SUMIFS(Kosztorys!$F:$F,Kosztorys!$D:$D,$B289,Kosztorys!$I:$I,CONCATENATE("&lt;01.07.",HV$10,""))-SUM($HO289:HT289)</f>
        <v/>
      </c>
      <c r="HV289" s="144">
        <f>SUMIFS(Kosztorys!$F:$F,Kosztorys!$D:$D,$B289,Kosztorys!$I:$I,CONCATENATE("&lt;01.10.",HW$10,""))-SUM($HO289:HU289)</f>
        <v/>
      </c>
      <c r="HW289" s="144">
        <f>SUMIFS(Kosztorys!$F:$F,Kosztorys!$D:$D,$B289,Kosztorys!$I:$I,CONCATENATE("&lt;01.01.",HX$10,""))-SUM($HO289:HV289)</f>
        <v/>
      </c>
      <c r="HX289" s="144">
        <f>SUMIFS(Kosztorys!$F:$F,Kosztorys!$D:$D,$B289,Kosztorys!$I:$I,CONCATENATE("&lt;01.04.",HY$10,""))-SUM($HO289:HW289)</f>
        <v/>
      </c>
      <c r="HY289" s="144">
        <f>SUMIFS(Kosztorys!$F:$F,Kosztorys!$D:$D,$B289,Kosztorys!$I:$I,CONCATENATE("&lt;01.07.",HZ$10,""))-SUM($HO289:HX289)</f>
        <v/>
      </c>
      <c r="HZ289" s="144">
        <f>SUMIFS(Kosztorys!$F:$F,Kosztorys!$D:$D,$B289,Kosztorys!$I:$I,CONCATENATE("&lt;01.10.",IA$10,""))-SUM($HO289:HY289)</f>
        <v/>
      </c>
      <c r="IA289" s="144">
        <f>SUMIFS(Kosztorys!$F:$F,Kosztorys!$D:$D,$B289,Kosztorys!$I:$I,CONCATENATE("&lt;01.01.",IB$10,""))-SUM($HO289:HZ289)</f>
        <v/>
      </c>
      <c r="IB289" s="145">
        <f>IF(M289="szt",IF(SUM(HO289:IA289)=IF(ISERROR(VLOOKUP(B289,JB_tabela,MATCH(IB$9,JB_menu,0)-1,FALSE())),,VLOOKUP(B289,JB_tabela,MATCH(IB$9,JB_menu,0)-1,FALSE())),"OK","nie zgadza się liczba użytych JB"),IF(SUM(HO289:IA289)=IF(ISERROR(VLOOKUP(B289,JB_tabela,MATCH(IC$9,JB_menu,0)-1,FALSE())),,VLOOKUP(B289,JB_tabela,MATCH(IC$9,JB_menu,0)-1,FALSE())),"OK","nie zgadzają się metry użyte w JB"))</f>
        <v/>
      </c>
      <c r="IE289" s="41">
        <f>$Q289</f>
        <v/>
      </c>
      <c r="IF289" s="41">
        <f>$R289</f>
        <v/>
      </c>
      <c r="IG289" s="41">
        <f>$S289</f>
        <v/>
      </c>
      <c r="IH289" s="348">
        <f>IF(LEFT($C289,4)="CAPE",ROUND(HO289*$L289,2),0)</f>
        <v/>
      </c>
      <c r="II289" s="348">
        <f>IF(LEFT($C289,4)="CAPE",ROUND(HP289*$L289,2),0)</f>
        <v/>
      </c>
      <c r="IJ289" s="348">
        <f>IF(LEFT($C289,4)="CAPE",ROUND(HQ289*$L289,2),0)</f>
        <v/>
      </c>
      <c r="IK289" s="348">
        <f>IF(LEFT($C289,4)="CAPE",ROUND(HR289*$L289,2),0)</f>
        <v/>
      </c>
      <c r="IL289" s="348">
        <f>IF(LEFT($C289,4)="CAPE",ROUND(HS289*$L289,2),0)</f>
        <v/>
      </c>
      <c r="IM289" s="348">
        <f>IF(LEFT($C289,4)="CAPE",ROUND(HT289*$L289,2),0)</f>
        <v/>
      </c>
      <c r="IN289" s="348">
        <f>IF(LEFT($C289,4)="CAPE",ROUND(HU289*$L289,2),0)</f>
        <v/>
      </c>
      <c r="IO289" s="348">
        <f>IF(LEFT($C289,4)="CAPE",ROUND(HV289*$L289,2),0)</f>
        <v/>
      </c>
      <c r="IP289" s="348">
        <f>IF(LEFT($C289,4)="CAPE",ROUND(HW289*$L289,2),0)</f>
        <v/>
      </c>
      <c r="IQ289" s="348">
        <f>IF(LEFT($C289,4)="CAPE",ROUND(HX289*$L289,2),0)</f>
        <v/>
      </c>
      <c r="IR289" s="348">
        <f>IF(LEFT($C289,4)="CAPE",ROUND(HY289*$L289,2),0)</f>
        <v/>
      </c>
      <c r="IS289" s="348">
        <f>IF(LEFT($C289,4)="CAPE",ROUND(HZ289*$L289,2),0)</f>
        <v/>
      </c>
      <c r="IT289" s="348">
        <f>IF(LEFT($C289,4)="CAPE",ROUND(IA289*$L289,2),0)</f>
        <v/>
      </c>
      <c r="IU289" s="41">
        <f>IF(SUM(IH289:IT289)=SUM(CY289:DN289),"OK",SUM(IH289:IT289)-SUM(CY289:DN289))</f>
        <v/>
      </c>
    </row>
    <row r="290" ht="12.75" customHeight="1">
      <c r="A290" s="119" t="n"/>
      <c r="B290" s="139" t="inlineStr">
        <is>
          <t>sieć_magis_n</t>
        </is>
      </c>
      <c r="C290" s="139" t="inlineStr">
        <is>
          <t>CAPEX - Długość 1m</t>
        </is>
      </c>
      <c r="D290" s="140" t="n">
        <v>0</v>
      </c>
      <c r="E290" s="64" t="n">
        <v>1</v>
      </c>
      <c r="F290" s="153" t="inlineStr">
        <is>
          <t>mb</t>
        </is>
      </c>
      <c r="G290" s="150" t="inlineStr">
        <is>
          <t>mapy do celów projektowych dla nowej inwestycji liniowej</t>
        </is>
      </c>
      <c r="H290" s="360">
        <f>IF(ISERROR(VLOOKUP(G290,KB_tabela,MATCH(H$9,KB_menu,0)-2,FALSE())),,VLOOKUP(G290,KB_tabela,MATCH(H$9,KB_menu,0)-2,FALSE()))</f>
        <v/>
      </c>
      <c r="I290" s="41">
        <f>IF(ISERROR(VLOOKUP(B290,JB_tabela,MATCH("czy puste",JB_menu,0)-1,FALSE())),"BŁĄD brak takiej JB",VLOOKUP(B290,JB_tabela,MATCH("czy puste",JB_menu,0)-1,FALSE()))</f>
        <v/>
      </c>
      <c r="J290" s="41">
        <f>IF(ISERROR(VLOOKUP(G290,KB_tabela,MATCH(H$9,KB_menu,0)-2,FALSE())),"BŁĄD brak takiego KB",IF(H290=0,IF(LEFT(C290,4)="OPEX","OK",IF(G290="brak kosztów CAPEX","OK","Brak Ceny KB")),"OK"))</f>
        <v/>
      </c>
      <c r="K290" s="41">
        <f>IF(AJ290="nie zgadza się liczba użytych JB","Nie liczy wszystkich JB",IF(BD290="nie zgadza się liczba użytych JB","Nie liczy wszystkich JB",IF(BX290="nie zgadza się liczba użytych JB","Nie liczy wszystkich JB",IF(BX290="nie zgadza się liczba użytych JB","Nie liczy wszystkich JB","OK"))))</f>
        <v/>
      </c>
      <c r="L290" s="361">
        <f>ROUND((E290*H290),2)</f>
        <v/>
      </c>
      <c r="M290" s="41">
        <f>VLOOKUP(B290,JB_tabela,MATCH(M$9,JB_menu,0)-1,FALSE())</f>
        <v/>
      </c>
      <c r="P290" s="41">
        <f>IF(ISERROR(VLOOKUP(S290,KATEGORIA_tabela,MATCH(P$9,KATEGORIA_menu,0)-2,FALSE())),,VLOOKUP(S290,KATEGORIA_tabela,MATCH(P$9,KATEGORIA_menu,0)-2,FALSE()))</f>
        <v/>
      </c>
      <c r="Q290" s="41">
        <f>IF(ISERROR(VLOOKUP(B290,JB_tabela,MATCH(Q$9,JB_menu,0)-1,FALSE())),,VLOOKUP(B290,JB_tabela,MATCH(Q$9,JB_menu,0)-1,FALSE()))</f>
        <v/>
      </c>
      <c r="R290" s="41">
        <f>IF(ISERROR(VLOOKUP(G290,KB_tabela,MATCH(R$9,KB_menu,0)-2,FALSE())),,VLOOKUP(G290,KB_tabela,MATCH(R$9,KB_menu,0)-2,FALSE()))</f>
        <v/>
      </c>
      <c r="S290" s="41">
        <f>IF(ISERROR(VLOOKUP(G290,KB_tabela,MATCH(S$9,KB_menu,0)-2,FALSE())),,VLOOKUP(G290,KB_tabela,MATCH(S$9,KB_menu,0)-2,FALSE()))</f>
        <v/>
      </c>
      <c r="T290" s="116">
        <f>IF($C290="CAPEX - 1szt JB",IF($M290="szt",SUMIFS(Kosztorys!$F:$F,Kosztorys!$D:$D,$B290,Kosztorys!$I:$I,CONCATENATE("&lt;01.01.",U$10,""))-SUMIFS(Kosztorys!$F:$F,Kosztorys!$D:$D,$B290,Kosztorys!$I:$I,CONCATENATE("&lt;01.01.",T$10,"")),COUNTIFS(Kosztorys!$D:$D,$B290,Kosztorys!$I:$I,CONCATENATE("&lt;01.01.",U$10,""))-COUNTIFS(Kosztorys!$D:$D,$B290,Kosztorys!$I:$I,CONCATENATE("&lt;01.01.",T$10,""))),0)</f>
        <v/>
      </c>
      <c r="U290" s="116">
        <f>IF($C290="CAPEX - 1szt JB",IF($M290="szt",SUMIFS(Kosztorys!$F:$F,Kosztorys!$D:$D,$B290,Kosztorys!$I:$I,CONCATENATE("&lt;01.01.",V$10,""))-SUMIFS(Kosztorys!$F:$F,Kosztorys!$D:$D,$B290,Kosztorys!$I:$I,CONCATENATE("&lt;01.01.",U$10,"")),COUNTIFS(Kosztorys!$D:$D,$B290,Kosztorys!$I:$I,CONCATENATE("&lt;01.01.",V$10,""))-COUNTIFS(Kosztorys!$D:$D,$B290,Kosztorys!$I:$I,CONCATENATE("&lt;01.01.",U$10,""))),0)</f>
        <v/>
      </c>
      <c r="V290" s="116">
        <f>IF($C290="CAPEX - 1szt JB",IF($M290="szt",SUMIFS(Kosztorys!$F:$F,Kosztorys!$D:$D,$B290,Kosztorys!$I:$I,CONCATENATE("&lt;01.01.",W$10,""))-SUMIFS(Kosztorys!$F:$F,Kosztorys!$D:$D,$B290,Kosztorys!$I:$I,CONCATENATE("&lt;01.01.",V$10,"")),COUNTIFS(Kosztorys!$D:$D,$B290,Kosztorys!$I:$I,CONCATENATE("&lt;01.01.",W$10,""))-COUNTIFS(Kosztorys!$D:$D,$B290,Kosztorys!$I:$I,CONCATENATE("&lt;01.01.",V$10,""))),0)</f>
        <v/>
      </c>
      <c r="W290" s="116">
        <f>IF($C290="CAPEX - 1szt JB",IF($M290="szt",SUMIFS(Kosztorys!$F:$F,Kosztorys!$D:$D,$B290,Kosztorys!$I:$I,CONCATENATE("&lt;01.01.",X$10,""))-SUMIFS(Kosztorys!$F:$F,Kosztorys!$D:$D,$B290,Kosztorys!$I:$I,CONCATENATE("&lt;01.01.",W$10,"")),COUNTIFS(Kosztorys!$D:$D,$B290,Kosztorys!$I:$I,CONCATENATE("&lt;01.01.",X$10,""))-COUNTIFS(Kosztorys!$D:$D,$B290,Kosztorys!$I:$I,CONCATENATE("&lt;01.01.",W$10,""))),0)</f>
        <v/>
      </c>
      <c r="X290" s="116">
        <f>IF($C290="CAPEX - 1szt JB",IF($M290="szt",SUMIFS(Kosztorys!$F:$F,Kosztorys!$D:$D,$B290,Kosztorys!$I:$I,CONCATENATE("&lt;01.01.",Y$10,""))-SUMIFS(Kosztorys!$F:$F,Kosztorys!$D:$D,$B290,Kosztorys!$I:$I,CONCATENATE("&lt;01.01.",X$10,"")),COUNTIFS(Kosztorys!$D:$D,$B290,Kosztorys!$I:$I,CONCATENATE("&lt;01.01.",Y$10,""))-COUNTIFS(Kosztorys!$D:$D,$B290,Kosztorys!$I:$I,CONCATENATE("&lt;01.01.",X$10,""))),0)</f>
        <v/>
      </c>
      <c r="Y290" s="116">
        <f>IF($C290="CAPEX - 1szt JB",IF($M290="szt",SUMIFS(Kosztorys!$F:$F,Kosztorys!$D:$D,$B290,Kosztorys!$I:$I,CONCATENATE("&lt;01.01.",Z$10,""))-SUMIFS(Kosztorys!$F:$F,Kosztorys!$D:$D,$B290,Kosztorys!$I:$I,CONCATENATE("&lt;01.01.",Y$10,"")),COUNTIFS(Kosztorys!$D:$D,$B290,Kosztorys!$I:$I,CONCATENATE("&lt;01.01.",Z$10,""))-COUNTIFS(Kosztorys!$D:$D,$B290,Kosztorys!$I:$I,CONCATENATE("&lt;01.01.",Y$10,""))),0)</f>
        <v/>
      </c>
      <c r="Z290" s="116">
        <f>IF($C290="CAPEX - 1szt JB",IF($M290="szt",SUMIFS(Kosztorys!$F:$F,Kosztorys!$D:$D,$B290,Kosztorys!$I:$I,CONCATENATE("&lt;01.01.",AA$10,""))-SUMIFS(Kosztorys!$F:$F,Kosztorys!$D:$D,$B290,Kosztorys!$I:$I,CONCATENATE("&lt;01.01.",Z$10,"")),COUNTIFS(Kosztorys!$D:$D,$B290,Kosztorys!$I:$I,CONCATENATE("&lt;01.01.",AA$10,""))-COUNTIFS(Kosztorys!$D:$D,$B290,Kosztorys!$I:$I,CONCATENATE("&lt;01.01.",Z$10,""))),0)</f>
        <v/>
      </c>
      <c r="AA290" s="116">
        <f>IF($C290="CAPEX - 1szt JB",IF($M290="szt",SUMIFS(Kosztorys!$F:$F,Kosztorys!$D:$D,$B290,Kosztorys!$I:$I,CONCATENATE("&lt;01.01.",AB$10,""))-SUMIFS(Kosztorys!$F:$F,Kosztorys!$D:$D,$B290,Kosztorys!$I:$I,CONCATENATE("&lt;01.01.",AA$10,"")),COUNTIFS(Kosztorys!$D:$D,$B290,Kosztorys!$I:$I,CONCATENATE("&lt;01.01.",AB$10,""))-COUNTIFS(Kosztorys!$D:$D,$B290,Kosztorys!$I:$I,CONCATENATE("&lt;01.01.",AA$10,""))),0)</f>
        <v/>
      </c>
      <c r="AB290" s="116">
        <f>IF($C290="CAPEX - 1szt JB",IF($M290="szt",SUMIFS(Kosztorys!$F:$F,Kosztorys!$D:$D,$B290,Kosztorys!$I:$I,CONCATENATE("&lt;01.01.",AC$10,""))-SUMIFS(Kosztorys!$F:$F,Kosztorys!$D:$D,$B290,Kosztorys!$I:$I,CONCATENATE("&lt;01.01.",AB$10,"")),COUNTIFS(Kosztorys!$D:$D,$B290,Kosztorys!$I:$I,CONCATENATE("&lt;01.01.",AC$10,""))-COUNTIFS(Kosztorys!$D:$D,$B290,Kosztorys!$I:$I,CONCATENATE("&lt;01.01.",AB$10,""))),0)</f>
        <v/>
      </c>
      <c r="AC290" s="116">
        <f>IF($C290="CAPEX - 1szt JB",IF($M290="szt",SUMIFS(Kosztorys!$F:$F,Kosztorys!$D:$D,$B290,Kosztorys!$I:$I,CONCATENATE("&lt;01.01.",AD$10,""))-SUMIFS(Kosztorys!$F:$F,Kosztorys!$D:$D,$B290,Kosztorys!$I:$I,CONCATENATE("&lt;01.01.",AC$10,"")),COUNTIFS(Kosztorys!$D:$D,$B290,Kosztorys!$I:$I,CONCATENATE("&lt;01.01.",AD$10,""))-COUNTIFS(Kosztorys!$D:$D,$B290,Kosztorys!$I:$I,CONCATENATE("&lt;01.01.",AC$10,""))),0)</f>
        <v/>
      </c>
      <c r="AD290" s="116">
        <f>IF($C290="CAPEX - 1szt JB",IF($M290="szt",SUMIFS(Kosztorys!$F:$F,Kosztorys!$D:$D,$B290,Kosztorys!$I:$I,CONCATENATE("&lt;01.01.",AE$10,""))-SUMIFS(Kosztorys!$F:$F,Kosztorys!$D:$D,$B290,Kosztorys!$I:$I,CONCATENATE("&lt;01.01.",AD$10,"")),COUNTIFS(Kosztorys!$D:$D,$B290,Kosztorys!$I:$I,CONCATENATE("&lt;01.01.",AE$10,""))-COUNTIFS(Kosztorys!$D:$D,$B290,Kosztorys!$I:$I,CONCATENATE("&lt;01.01.",AD$10,""))),0)</f>
        <v/>
      </c>
      <c r="AE290" s="116">
        <f>IF($C290="CAPEX - 1szt JB",IF($M290="szt",SUMIFS(Kosztorys!$F:$F,Kosztorys!$D:$D,$B290,Kosztorys!$I:$I,CONCATENATE("&lt;01.01.",AF$10,""))-SUMIFS(Kosztorys!$F:$F,Kosztorys!$D:$D,$B290,Kosztorys!$I:$I,CONCATENATE("&lt;01.01.",AE$10,"")),COUNTIFS(Kosztorys!$D:$D,$B290,Kosztorys!$I:$I,CONCATENATE("&lt;01.01.",AF$10,""))-COUNTIFS(Kosztorys!$D:$D,$B290,Kosztorys!$I:$I,CONCATENATE("&lt;01.01.",AE$10,""))),0)</f>
        <v/>
      </c>
      <c r="AF290" s="116">
        <f>IF($C290="CAPEX - 1szt JB",IF($M290="szt",SUMIFS(Kosztorys!$F:$F,Kosztorys!$D:$D,$B290,Kosztorys!$I:$I,CONCATENATE("&lt;01.01.",AG$10,""))-SUMIFS(Kosztorys!$F:$F,Kosztorys!$D:$D,$B290,Kosztorys!$I:$I,CONCATENATE("&lt;01.01.",AF$10,"")),COUNTIFS(Kosztorys!$D:$D,$B290,Kosztorys!$I:$I,CONCATENATE("&lt;01.01.",AG$10,""))-COUNTIFS(Kosztorys!$D:$D,$B290,Kosztorys!$I:$I,CONCATENATE("&lt;01.01.",AF$10,""))),0)</f>
        <v/>
      </c>
      <c r="AG290" s="116">
        <f>IF($C290="CAPEX - 1szt JB",IF($M290="szt",SUMIFS(Kosztorys!$F:$F,Kosztorys!$D:$D,$B290,Kosztorys!$I:$I,CONCATENATE("&lt;01.01.",AH$10,""))-SUMIFS(Kosztorys!$F:$F,Kosztorys!$D:$D,$B290,Kosztorys!$I:$I,CONCATENATE("&lt;01.01.",AG$10,"")),COUNTIFS(Kosztorys!$D:$D,$B290,Kosztorys!$I:$I,CONCATENATE("&lt;01.01.",AH$10,""))-COUNTIFS(Kosztorys!$D:$D,$B290,Kosztorys!$I:$I,CONCATENATE("&lt;01.01.",AG$10,""))),0)</f>
        <v/>
      </c>
      <c r="AH290" s="116">
        <f>IF($C290="CAPEX - 1szt JB",IF($M290="szt",SUMIFS(Kosztorys!$F:$F,Kosztorys!$D:$D,$B290,Kosztorys!$I:$I,CONCATENATE("&lt;01.01.",AI$10,""))-SUMIFS(Kosztorys!$F:$F,Kosztorys!$D:$D,$B290,Kosztorys!$I:$I,CONCATENATE("&lt;01.01.",AH$10,"")),COUNTIFS(Kosztorys!$D:$D,$B290,Kosztorys!$I:$I,CONCATENATE("&lt;01.01.",AI$10,""))-COUNTIFS(Kosztorys!$D:$D,$B290,Kosztorys!$I:$I,CONCATENATE("&lt;01.01.",AH$10,""))),0)</f>
        <v/>
      </c>
      <c r="AI290" s="116">
        <f>IF($C290="CAPEX - 1szt JB",IF($M290="szt",SUMIFS(Kosztorys!$F:$F,Kosztorys!$D:$D,$B290,Kosztorys!$I:$I,CONCATENATE("&lt;01.01.",AJ$10,""))-SUMIFS(Kosztorys!$F:$F,Kosztorys!$D:$D,$B290,Kosztorys!$I:$I,CONCATENATE("&lt;01.01.",AI$10,"")),COUNTIFS(Kosztorys!$D:$D,$B290,Kosztorys!$I:$I,CONCATENATE("&lt;01.01.",AJ$10,""))-COUNTIFS(Kosztorys!$D:$D,$B290,Kosztorys!$I:$I,CONCATENATE("&lt;01.01.",AI$10,""))),0)</f>
        <v/>
      </c>
      <c r="AJ290" s="116">
        <f>IF(C290="CAPEX - 1szt JB",IF(SUM(T290:AI290)=IF(ISERROR(VLOOKUP(B290,JB_tabela,MATCH(AJ$9,JB_menu,0)-1,FALSE())),,VLOOKUP(B290,JB_tabela,MATCH(AJ$9,JB_menu,0)-1,FALSE())),"OK","nie zgadza się liczba użytych JB"),"OK-ND")</f>
        <v/>
      </c>
      <c r="AM290" s="41">
        <f>IFERROR("_" &amp; VLOOKUP($B290,#REF!,1,FALSE()),#REF!)</f>
        <v/>
      </c>
      <c r="AN290" s="41">
        <f>IF($C290="CAPEX - Długość 1m",SUMIFS(Kosztorys!$F:$F,Kosztorys!$D:$D,$B290,Kosztorys!$I:$I,CONCATENATE("&lt;31.12.",AN$10,""))-SUMIFS(Kosztorys!$F:$F,Kosztorys!$D:$D,$B290,Kosztorys!$I:$I,CONCATENATE("&lt;31.12.",AM$10,"")),"x")</f>
        <v/>
      </c>
      <c r="AO290" s="41">
        <f>IF($C290="CAPEX - Długość 1m",SUMIFS(Kosztorys!$F:$F,Kosztorys!$D:$D,$B290,Kosztorys!$I:$I,CONCATENATE("&lt;31.12.",AO$10,""))-SUMIFS(Kosztorys!$F:$F,Kosztorys!$D:$D,$B290,Kosztorys!$I:$I,CONCATENATE("&lt;31.12.",AN$10,"")),"x")</f>
        <v/>
      </c>
      <c r="AP290" s="41">
        <f>IF($C290="CAPEX - Długość 1m",SUMIFS(Kosztorys!$F:$F,Kosztorys!$D:$D,$B290,Kosztorys!$I:$I,CONCATENATE("&lt;31.12.",AP$10,""))-SUMIFS(Kosztorys!$F:$F,Kosztorys!$D:$D,$B290,Kosztorys!$I:$I,CONCATENATE("&lt;31.12.",AO$10,"")),"x")</f>
        <v/>
      </c>
      <c r="AQ290" s="41">
        <f>IF($C290="CAPEX - Długość 1m",SUMIFS(Kosztorys!$F:$F,Kosztorys!$D:$D,$B290,Kosztorys!$I:$I,CONCATENATE("&lt;31.12.",AQ$10,""))-SUMIFS(Kosztorys!$F:$F,Kosztorys!$D:$D,$B290,Kosztorys!$I:$I,CONCATENATE("&lt;31.12.",AP$10,"")),"x")</f>
        <v/>
      </c>
      <c r="AR290" s="41">
        <f>IF($C290="CAPEX - Długość 1m",SUMIFS(Kosztorys!$F:$F,Kosztorys!$D:$D,$B290,Kosztorys!$I:$I,CONCATENATE("&lt;31.12.",AR$10,""))-SUMIFS(Kosztorys!$F:$F,Kosztorys!$D:$D,$B290,Kosztorys!$I:$I,CONCATENATE("&lt;31.12.",AQ$10,"")),"x")</f>
        <v/>
      </c>
      <c r="AS290" s="41">
        <f>IF($C290="CAPEX - Długość 1m",SUMIFS(Kosztorys!$F:$F,Kosztorys!$D:$D,$B290,Kosztorys!$I:$I,CONCATENATE("&lt;31.12.",AS$10,""))-SUMIFS(Kosztorys!$F:$F,Kosztorys!$D:$D,$B290,Kosztorys!$I:$I,CONCATENATE("&lt;31.12.",AR$10,"")),"x")</f>
        <v/>
      </c>
      <c r="AT290" s="41">
        <f>IF($C290="CAPEX - Długość 1m",SUMIFS(Kosztorys!$F:$F,Kosztorys!$D:$D,$B290,Kosztorys!$I:$I,CONCATENATE("&lt;31.12.",AT$10,""))-SUMIFS(Kosztorys!$F:$F,Kosztorys!$D:$D,$B290,Kosztorys!$I:$I,CONCATENATE("&lt;31.12.",AS$10,"")),"x")</f>
        <v/>
      </c>
      <c r="AU290" s="41">
        <f>IF($C290="CAPEX - Długość 1m",SUMIFS(Kosztorys!$F:$F,Kosztorys!$D:$D,$B290,Kosztorys!$I:$I,CONCATENATE("&lt;31.12.",AU$10,""))-SUMIFS(Kosztorys!$F:$F,Kosztorys!$D:$D,$B290,Kosztorys!$I:$I,CONCATENATE("&lt;31.12.",AT$10,"")),"x")</f>
        <v/>
      </c>
      <c r="AV290" s="41">
        <f>IF($C290="CAPEX - Długość 1m",SUMIFS(Kosztorys!$F:$F,Kosztorys!$D:$D,$B290,Kosztorys!$I:$I,CONCATENATE("&lt;31.12.",AV$10,""))-SUMIFS(Kosztorys!$F:$F,Kosztorys!$D:$D,$B290,Kosztorys!$I:$I,CONCATENATE("&lt;31.12.",AU$10,"")),"x")</f>
        <v/>
      </c>
      <c r="AW290" s="41">
        <f>IF($C290="CAPEX - Długość 1m",SUMIFS(Kosztorys!$F:$F,Kosztorys!$D:$D,$B290,Kosztorys!$I:$I,CONCATENATE("&lt;31.12.",AW$10,""))-SUMIFS(Kosztorys!$F:$F,Kosztorys!$D:$D,$B290,Kosztorys!$I:$I,CONCATENATE("&lt;31.12.",AV$10,"")),"x")</f>
        <v/>
      </c>
      <c r="AX290" s="41">
        <f>IF($C290="CAPEX - Długość 1m",SUMIFS(Kosztorys!$F:$F,Kosztorys!$D:$D,$B290,Kosztorys!$I:$I,CONCATENATE("&lt;31.12.",AX$10,""))-SUMIFS(Kosztorys!$F:$F,Kosztorys!$D:$D,$B290,Kosztorys!$I:$I,CONCATENATE("&lt;31.12.",AW$10,"")),"x")</f>
        <v/>
      </c>
      <c r="AY290" s="41">
        <f>IF($C290="CAPEX - Długość 1m",SUMIFS(Kosztorys!$F:$F,Kosztorys!$D:$D,$B290,Kosztorys!$I:$I,CONCATENATE("&lt;31.12.",AY$10,""))-SUMIFS(Kosztorys!$F:$F,Kosztorys!$D:$D,$B290,Kosztorys!$I:$I,CONCATENATE("&lt;31.12.",AX$10,"")),"x")</f>
        <v/>
      </c>
      <c r="AZ290" s="41">
        <f>IF($C290="CAPEX - Długość 1m",SUMIFS(Kosztorys!$F:$F,Kosztorys!$D:$D,$B290,Kosztorys!$I:$I,CONCATENATE("&lt;31.12.",AZ$10,""))-SUMIFS(Kosztorys!$F:$F,Kosztorys!$D:$D,$B290,Kosztorys!$I:$I,CONCATENATE("&lt;31.12.",AY$10,"")),"x")</f>
        <v/>
      </c>
      <c r="BA290" s="41">
        <f>IF($C290="CAPEX - Długość 1m",SUMIFS(Kosztorys!$F:$F,Kosztorys!$D:$D,$B290,Kosztorys!$I:$I,CONCATENATE("&lt;31.12.",BA$10,""))-SUMIFS(Kosztorys!$F:$F,Kosztorys!$D:$D,$B290,Kosztorys!$I:$I,CONCATENATE("&lt;31.12.",AZ$10,"")),"x")</f>
        <v/>
      </c>
      <c r="BB290" s="41">
        <f>IF($C290="CAPEX - Długość 1m",SUMIFS(Kosztorys!$F:$F,Kosztorys!$D:$D,$B290,Kosztorys!$I:$I,CONCATENATE("&lt;31.12.",BB$10,""))-SUMIFS(Kosztorys!$F:$F,Kosztorys!$D:$D,$B290,Kosztorys!$I:$I,CONCATENATE("&lt;31.12.",BA$10,"")),"x")</f>
        <v/>
      </c>
      <c r="BC290" s="41">
        <f>IF($C290="CAPEX - Długość 1m",SUMIFS(Kosztorys!$F:$F,Kosztorys!$D:$D,$B290,Kosztorys!$I:$I,CONCATENATE("&lt;31.12.",BC$10,""))-SUMIFS(Kosztorys!$F:$F,Kosztorys!$D:$D,$B290,Kosztorys!$I:$I,CONCATENATE("&lt;31.12.",BB$10,"")),"x")</f>
        <v/>
      </c>
      <c r="BD290" s="41">
        <f>IF(C290="CAPEX - Długość 1m",IF(SUM(AN290:BC290)=IF(ISERROR(VLOOKUP(B290,JB_tabela,MATCH(BD$9,JB_menu,0)-1,FALSE())),,VLOOKUP(B290,JB_tabela,MATCH(BD$9,JB_menu,0)-1,FALSE())),"OK","nie zgadza się liczba użytych JB"),"OK-ND")</f>
        <v/>
      </c>
      <c r="BH290" s="41">
        <f>IF($C290="OPEX - Koszt 1szt/rok",IF($M290="szt",SUMIFS(Kosztorys!$F:$F,Kosztorys!$D:$D,$B290,Kosztorys!$I:$I,CONCATENATE("&lt;01.01.",BH$10,""))+(SUMIFS(Kosztorys!$F:$F,Kosztorys!$D:$D,$B290,Kosztorys!$I:$I,CONCATENATE("&lt;=31.03.",BH$10,""))-SUMIFS(Kosztorys!$F:$F,Kosztorys!$D:$D,$B290,Kosztorys!$I:$I,CONCATENATE("&lt;=31.12.",BG$10,"")))*0.75+(SUMIFS(Kosztorys!$F:$F,Kosztorys!$D:$D,$B290,Kosztorys!$I:$I,CONCATENATE("&lt;=30.06.",BH$10,""))-SUMIFS(Kosztorys!$F:$F,Kosztorys!$D:$D,$B290,Kosztorys!$I:$I,CONCATENATE("&lt;=31.03.",BH$10,"")))*0.5+(SUMIFS(Kosztorys!$F:$F,Kosztorys!$D:$D,$B290,Kosztorys!$I:$I,CONCATENATE("&lt;=30.09.",BH$10,""))-SUMIFS(Kosztorys!$F:$F,Kosztorys!$D:$D,$B290,Kosztorys!$I:$I,CONCATENATE("&lt;=30.06.",BH$10,"")))*0.25,"nic"),0)</f>
        <v/>
      </c>
      <c r="BI290" s="41">
        <f>IF($C290="OPEX - Koszt 1szt/rok",IF($M290="szt",SUMIFS(Kosztorys!$F:$F,Kosztorys!$D:$D,$B290,Kosztorys!$I:$I,CONCATENATE("&lt;01.01.",BI$10,""))+(SUMIFS(Kosztorys!$F:$F,Kosztorys!$D:$D,$B290,Kosztorys!$I:$I,CONCATENATE("&lt;=31.03.",BI$10,""))-SUMIFS(Kosztorys!$F:$F,Kosztorys!$D:$D,$B290,Kosztorys!$I:$I,CONCATENATE("&lt;=31.12.",BH$10,"")))*0.75+(SUMIFS(Kosztorys!$F:$F,Kosztorys!$D:$D,$B290,Kosztorys!$I:$I,CONCATENATE("&lt;=30.06.",BI$10,""))-SUMIFS(Kosztorys!$F:$F,Kosztorys!$D:$D,$B290,Kosztorys!$I:$I,CONCATENATE("&lt;=31.03.",BI$10,"")))*0.5+(SUMIFS(Kosztorys!$F:$F,Kosztorys!$D:$D,$B290,Kosztorys!$I:$I,CONCATENATE("&lt;=30.09.",BI$10,""))-SUMIFS(Kosztorys!$F:$F,Kosztorys!$D:$D,$B290,Kosztorys!$I:$I,CONCATENATE("&lt;=30.06.",BI$10,"")))*0.25,"nic"),0)</f>
        <v/>
      </c>
      <c r="BJ290" s="41">
        <f>IF($C290="OPEX - Koszt 1szt/rok",IF($M290="szt",SUMIFS(Kosztorys!$F:$F,Kosztorys!$D:$D,$B290,Kosztorys!$I:$I,CONCATENATE("&lt;01.01.",BJ$10,""))+(SUMIFS(Kosztorys!$F:$F,Kosztorys!$D:$D,$B290,Kosztorys!$I:$I,CONCATENATE("&lt;=31.03.",BJ$10,""))-SUMIFS(Kosztorys!$F:$F,Kosztorys!$D:$D,$B290,Kosztorys!$I:$I,CONCATENATE("&lt;=31.12.",BI$10,"")))*0.75+(SUMIFS(Kosztorys!$F:$F,Kosztorys!$D:$D,$B290,Kosztorys!$I:$I,CONCATENATE("&lt;=30.06.",BJ$10,""))-SUMIFS(Kosztorys!$F:$F,Kosztorys!$D:$D,$B290,Kosztorys!$I:$I,CONCATENATE("&lt;=31.03.",BJ$10,"")))*0.5+(SUMIFS(Kosztorys!$F:$F,Kosztorys!$D:$D,$B290,Kosztorys!$I:$I,CONCATENATE("&lt;=30.09.",BJ$10,""))-SUMIFS(Kosztorys!$F:$F,Kosztorys!$D:$D,$B290,Kosztorys!$I:$I,CONCATENATE("&lt;=30.06.",BJ$10,"")))*0.25,"nic"),0)</f>
        <v/>
      </c>
      <c r="BK290" s="41">
        <f>IF($C290="OPEX - Koszt 1szt/rok",IF($M290="szt",SUMIFS(Kosztorys!$F:$F,Kosztorys!$D:$D,$B290,Kosztorys!$I:$I,CONCATENATE("&lt;01.01.",BK$10,""))+(SUMIFS(Kosztorys!$F:$F,Kosztorys!$D:$D,$B290,Kosztorys!$I:$I,CONCATENATE("&lt;=31.03.",BK$10,""))-SUMIFS(Kosztorys!$F:$F,Kosztorys!$D:$D,$B290,Kosztorys!$I:$I,CONCATENATE("&lt;=31.12.",BJ$10,"")))*0.75+(SUMIFS(Kosztorys!$F:$F,Kosztorys!$D:$D,$B290,Kosztorys!$I:$I,CONCATENATE("&lt;=30.06.",BK$10,""))-SUMIFS(Kosztorys!$F:$F,Kosztorys!$D:$D,$B290,Kosztorys!$I:$I,CONCATENATE("&lt;=31.03.",BK$10,"")))*0.5+(SUMIFS(Kosztorys!$F:$F,Kosztorys!$D:$D,$B290,Kosztorys!$I:$I,CONCATENATE("&lt;=30.09.",BK$10,""))-SUMIFS(Kosztorys!$F:$F,Kosztorys!$D:$D,$B290,Kosztorys!$I:$I,CONCATENATE("&lt;=30.06.",BK$10,"")))*0.25,"nic"),0)</f>
        <v/>
      </c>
      <c r="BL290" s="41">
        <f>IF($C290="OPEX - Koszt 1szt/rok",IF($M290="szt",SUMIFS(Kosztorys!$F:$F,Kosztorys!$D:$D,$B290,Kosztorys!$I:$I,CONCATENATE("&lt;01.01.",BL$10,""))+(SUMIFS(Kosztorys!$F:$F,Kosztorys!$D:$D,$B290,Kosztorys!$I:$I,CONCATENATE("&lt;=31.03.",BL$10,""))-SUMIFS(Kosztorys!$F:$F,Kosztorys!$D:$D,$B290,Kosztorys!$I:$I,CONCATENATE("&lt;=31.12.",BK$10,"")))*0.75+(SUMIFS(Kosztorys!$F:$F,Kosztorys!$D:$D,$B290,Kosztorys!$I:$I,CONCATENATE("&lt;=30.06.",BL$10,""))-SUMIFS(Kosztorys!$F:$F,Kosztorys!$D:$D,$B290,Kosztorys!$I:$I,CONCATENATE("&lt;=31.03.",BL$10,"")))*0.5+(SUMIFS(Kosztorys!$F:$F,Kosztorys!$D:$D,$B290,Kosztorys!$I:$I,CONCATENATE("&lt;=30.09.",BL$10,""))-SUMIFS(Kosztorys!$F:$F,Kosztorys!$D:$D,$B290,Kosztorys!$I:$I,CONCATENATE("&lt;=30.06.",BL$10,"")))*0.25,"nic"),0)</f>
        <v/>
      </c>
      <c r="BM290" s="41">
        <f>IF($C290="OPEX - Koszt 1szt/rok",IF($M290="szt",SUMIFS(Kosztorys!$F:$F,Kosztorys!$D:$D,$B290,Kosztorys!$I:$I,CONCATENATE("&lt;01.01.",BM$10,""))+(SUMIFS(Kosztorys!$F:$F,Kosztorys!$D:$D,$B290,Kosztorys!$I:$I,CONCATENATE("&lt;=31.03.",BM$10,""))-SUMIFS(Kosztorys!$F:$F,Kosztorys!$D:$D,$B290,Kosztorys!$I:$I,CONCATENATE("&lt;=31.12.",BL$10,"")))*0.75+(SUMIFS(Kosztorys!$F:$F,Kosztorys!$D:$D,$B290,Kosztorys!$I:$I,CONCATENATE("&lt;=30.06.",BM$10,""))-SUMIFS(Kosztorys!$F:$F,Kosztorys!$D:$D,$B290,Kosztorys!$I:$I,CONCATENATE("&lt;=31.03.",BM$10,"")))*0.5+(SUMIFS(Kosztorys!$F:$F,Kosztorys!$D:$D,$B290,Kosztorys!$I:$I,CONCATENATE("&lt;=30.09.",BM$10,""))-SUMIFS(Kosztorys!$F:$F,Kosztorys!$D:$D,$B290,Kosztorys!$I:$I,CONCATENATE("&lt;=30.06.",BM$10,"")))*0.25,"nic"),0)</f>
        <v/>
      </c>
      <c r="BN290" s="41">
        <f>IF($C290="OPEX - Koszt 1szt/rok",IF($M290="szt",SUMIFS(Kosztorys!$F:$F,Kosztorys!$D:$D,$B290,Kosztorys!$I:$I,CONCATENATE("&lt;01.01.",BN$10,""))+(SUMIFS(Kosztorys!$F:$F,Kosztorys!$D:$D,$B290,Kosztorys!$I:$I,CONCATENATE("&lt;=31.03.",BN$10,""))-SUMIFS(Kosztorys!$F:$F,Kosztorys!$D:$D,$B290,Kosztorys!$I:$I,CONCATENATE("&lt;=31.12.",BM$10,"")))*0.75+(SUMIFS(Kosztorys!$F:$F,Kosztorys!$D:$D,$B290,Kosztorys!$I:$I,CONCATENATE("&lt;=30.06.",BN$10,""))-SUMIFS(Kosztorys!$F:$F,Kosztorys!$D:$D,$B290,Kosztorys!$I:$I,CONCATENATE("&lt;=31.03.",BN$10,"")))*0.5+(SUMIFS(Kosztorys!$F:$F,Kosztorys!$D:$D,$B290,Kosztorys!$I:$I,CONCATENATE("&lt;=30.09.",BN$10,""))-SUMIFS(Kosztorys!$F:$F,Kosztorys!$D:$D,$B290,Kosztorys!$I:$I,CONCATENATE("&lt;=30.06.",BN$10,"")))*0.25,"nic"),0)</f>
        <v/>
      </c>
      <c r="BO290" s="41">
        <f>IF($C290="OPEX - Koszt 1szt/rok",IF($M290="szt",SUMIFS(Kosztorys!$F:$F,Kosztorys!$D:$D,$B290,Kosztorys!$I:$I,CONCATENATE("&lt;01.01.",BO$10,""))+(SUMIFS(Kosztorys!$F:$F,Kosztorys!$D:$D,$B290,Kosztorys!$I:$I,CONCATENATE("&lt;=31.03.",BO$10,""))-SUMIFS(Kosztorys!$F:$F,Kosztorys!$D:$D,$B290,Kosztorys!$I:$I,CONCATENATE("&lt;=31.12.",BN$10,"")))*0.75+(SUMIFS(Kosztorys!$F:$F,Kosztorys!$D:$D,$B290,Kosztorys!$I:$I,CONCATENATE("&lt;=30.06.",BO$10,""))-SUMIFS(Kosztorys!$F:$F,Kosztorys!$D:$D,$B290,Kosztorys!$I:$I,CONCATENATE("&lt;=31.03.",BO$10,"")))*0.5+(SUMIFS(Kosztorys!$F:$F,Kosztorys!$D:$D,$B290,Kosztorys!$I:$I,CONCATENATE("&lt;=30.09.",BO$10,""))-SUMIFS(Kosztorys!$F:$F,Kosztorys!$D:$D,$B290,Kosztorys!$I:$I,CONCATENATE("&lt;=30.06.",BO$10,"")))*0.25,"nic"),0)</f>
        <v/>
      </c>
      <c r="BP290" s="41">
        <f>IF($C290="OPEX - Koszt 1szt/rok",IF($M290="szt",SUMIFS(Kosztorys!$F:$F,Kosztorys!$D:$D,$B290,Kosztorys!$I:$I,CONCATENATE("&lt;01.01.",BP$10,""))+(SUMIFS(Kosztorys!$F:$F,Kosztorys!$D:$D,$B290,Kosztorys!$I:$I,CONCATENATE("&lt;=31.03.",BP$10,""))-SUMIFS(Kosztorys!$F:$F,Kosztorys!$D:$D,$B290,Kosztorys!$I:$I,CONCATENATE("&lt;=31.12.",BO$10,"")))*0.75+(SUMIFS(Kosztorys!$F:$F,Kosztorys!$D:$D,$B290,Kosztorys!$I:$I,CONCATENATE("&lt;=30.06.",BP$10,""))-SUMIFS(Kosztorys!$F:$F,Kosztorys!$D:$D,$B290,Kosztorys!$I:$I,CONCATENATE("&lt;=31.03.",BP$10,"")))*0.5+(SUMIFS(Kosztorys!$F:$F,Kosztorys!$D:$D,$B290,Kosztorys!$I:$I,CONCATENATE("&lt;=30.09.",BP$10,""))-SUMIFS(Kosztorys!$F:$F,Kosztorys!$D:$D,$B290,Kosztorys!$I:$I,CONCATENATE("&lt;=30.06.",BP$10,"")))*0.25,"nic"),0)</f>
        <v/>
      </c>
      <c r="BQ290" s="41">
        <f>IF($C290="OPEX - Koszt 1szt/rok",IF($M290="szt",SUMIFS(Kosztorys!$F:$F,Kosztorys!$D:$D,$B290,Kosztorys!$I:$I,CONCATENATE("&lt;01.01.",BQ$10,""))+(SUMIFS(Kosztorys!$F:$F,Kosztorys!$D:$D,$B290,Kosztorys!$I:$I,CONCATENATE("&lt;=31.03.",BQ$10,""))-SUMIFS(Kosztorys!$F:$F,Kosztorys!$D:$D,$B290,Kosztorys!$I:$I,CONCATENATE("&lt;=31.12.",BP$10,"")))*0.75+(SUMIFS(Kosztorys!$F:$F,Kosztorys!$D:$D,$B290,Kosztorys!$I:$I,CONCATENATE("&lt;=30.06.",BQ$10,""))-SUMIFS(Kosztorys!$F:$F,Kosztorys!$D:$D,$B290,Kosztorys!$I:$I,CONCATENATE("&lt;=31.03.",BQ$10,"")))*0.5+(SUMIFS(Kosztorys!$F:$F,Kosztorys!$D:$D,$B290,Kosztorys!$I:$I,CONCATENATE("&lt;=30.09.",BQ$10,""))-SUMIFS(Kosztorys!$F:$F,Kosztorys!$D:$D,$B290,Kosztorys!$I:$I,CONCATENATE("&lt;=30.06.",BQ$10,"")))*0.25,"nic"),0)</f>
        <v/>
      </c>
      <c r="BR290" s="41">
        <f>IF($C290="OPEX - Koszt 1szt/rok",IF($M290="szt",SUMIFS(Kosztorys!$F:$F,Kosztorys!$D:$D,$B290,Kosztorys!$I:$I,CONCATENATE("&lt;01.01.",BR$10,""))+(SUMIFS(Kosztorys!$F:$F,Kosztorys!$D:$D,$B290,Kosztorys!$I:$I,CONCATENATE("&lt;=31.03.",BR$10,""))-SUMIFS(Kosztorys!$F:$F,Kosztorys!$D:$D,$B290,Kosztorys!$I:$I,CONCATENATE("&lt;=31.12.",BQ$10,"")))*0.75+(SUMIFS(Kosztorys!$F:$F,Kosztorys!$D:$D,$B290,Kosztorys!$I:$I,CONCATENATE("&lt;=30.06.",BR$10,""))-SUMIFS(Kosztorys!$F:$F,Kosztorys!$D:$D,$B290,Kosztorys!$I:$I,CONCATENATE("&lt;=31.03.",BR$10,"")))*0.5+(SUMIFS(Kosztorys!$F:$F,Kosztorys!$D:$D,$B290,Kosztorys!$I:$I,CONCATENATE("&lt;=30.09.",BR$10,""))-SUMIFS(Kosztorys!$F:$F,Kosztorys!$D:$D,$B290,Kosztorys!$I:$I,CONCATENATE("&lt;=30.06.",BR$10,"")))*0.25,"nic"),0)</f>
        <v/>
      </c>
      <c r="BS290" s="41">
        <f>IF($C290="OPEX - Koszt 1szt/rok",IF($M290="szt",SUMIFS(Kosztorys!$F:$F,Kosztorys!$D:$D,$B290,Kosztorys!$I:$I,CONCATENATE("&lt;01.01.",BS$10,""))+(SUMIFS(Kosztorys!$F:$F,Kosztorys!$D:$D,$B290,Kosztorys!$I:$I,CONCATENATE("&lt;=31.03.",BS$10,""))-SUMIFS(Kosztorys!$F:$F,Kosztorys!$D:$D,$B290,Kosztorys!$I:$I,CONCATENATE("&lt;=31.12.",BR$10,"")))*0.75+(SUMIFS(Kosztorys!$F:$F,Kosztorys!$D:$D,$B290,Kosztorys!$I:$I,CONCATENATE("&lt;=30.06.",BS$10,""))-SUMIFS(Kosztorys!$F:$F,Kosztorys!$D:$D,$B290,Kosztorys!$I:$I,CONCATENATE("&lt;=31.03.",BS$10,"")))*0.5+(SUMIFS(Kosztorys!$F:$F,Kosztorys!$D:$D,$B290,Kosztorys!$I:$I,CONCATENATE("&lt;=30.09.",BS$10,""))-SUMIFS(Kosztorys!$F:$F,Kosztorys!$D:$D,$B290,Kosztorys!$I:$I,CONCATENATE("&lt;=30.06.",BS$10,"")))*0.25,"nic"),0)</f>
        <v/>
      </c>
      <c r="BT290" s="41">
        <f>IF($C290="OPEX - Koszt 1szt/rok",IF($M290="szt",SUMIFS(Kosztorys!$F:$F,Kosztorys!$D:$D,$B290,Kosztorys!$I:$I,CONCATENATE("&lt;01.01.",BT$10,""))+(SUMIFS(Kosztorys!$F:$F,Kosztorys!$D:$D,$B290,Kosztorys!$I:$I,CONCATENATE("&lt;=31.03.",BT$10,""))-SUMIFS(Kosztorys!$F:$F,Kosztorys!$D:$D,$B290,Kosztorys!$I:$I,CONCATENATE("&lt;=31.12.",BS$10,"")))*0.75+(SUMIFS(Kosztorys!$F:$F,Kosztorys!$D:$D,$B290,Kosztorys!$I:$I,CONCATENATE("&lt;=30.06.",BT$10,""))-SUMIFS(Kosztorys!$F:$F,Kosztorys!$D:$D,$B290,Kosztorys!$I:$I,CONCATENATE("&lt;=31.03.",BT$10,"")))*0.5+(SUMIFS(Kosztorys!$F:$F,Kosztorys!$D:$D,$B290,Kosztorys!$I:$I,CONCATENATE("&lt;=30.09.",BT$10,""))-SUMIFS(Kosztorys!$F:$F,Kosztorys!$D:$D,$B290,Kosztorys!$I:$I,CONCATENATE("&lt;=30.06.",BT$10,"")))*0.25,"nic"),0)</f>
        <v/>
      </c>
      <c r="BU290" s="41">
        <f>IF($C290="OPEX - Koszt 1szt/rok",IF($M290="szt",SUMIFS(Kosztorys!$F:$F,Kosztorys!$D:$D,$B290,Kosztorys!$I:$I,CONCATENATE("&lt;01.01.",BU$10,""))+(SUMIFS(Kosztorys!$F:$F,Kosztorys!$D:$D,$B290,Kosztorys!$I:$I,CONCATENATE("&lt;=31.03.",BU$10,""))-SUMIFS(Kosztorys!$F:$F,Kosztorys!$D:$D,$B290,Kosztorys!$I:$I,CONCATENATE("&lt;=31.12.",BT$10,"")))*0.75+(SUMIFS(Kosztorys!$F:$F,Kosztorys!$D:$D,$B290,Kosztorys!$I:$I,CONCATENATE("&lt;=30.06.",BU$10,""))-SUMIFS(Kosztorys!$F:$F,Kosztorys!$D:$D,$B290,Kosztorys!$I:$I,CONCATENATE("&lt;=31.03.",BU$10,"")))*0.5+(SUMIFS(Kosztorys!$F:$F,Kosztorys!$D:$D,$B290,Kosztorys!$I:$I,CONCATENATE("&lt;=30.09.",BU$10,""))-SUMIFS(Kosztorys!$F:$F,Kosztorys!$D:$D,$B290,Kosztorys!$I:$I,CONCATENATE("&lt;=30.06.",BU$10,"")))*0.25,"nic"),0)</f>
        <v/>
      </c>
      <c r="BV290" s="41">
        <f>IF($C290="OPEX - Koszt 1szt/rok",IF($M290="szt",SUMIFS(Kosztorys!$F:$F,Kosztorys!$D:$D,$B290,Kosztorys!$I:$I,CONCATENATE("&lt;01.01.",BV$10,""))+(SUMIFS(Kosztorys!$F:$F,Kosztorys!$D:$D,$B290,Kosztorys!$I:$I,CONCATENATE("&lt;=31.03.",BV$10,""))-SUMIFS(Kosztorys!$F:$F,Kosztorys!$D:$D,$B290,Kosztorys!$I:$I,CONCATENATE("&lt;=31.12.",BU$10,"")))*0.75+(SUMIFS(Kosztorys!$F:$F,Kosztorys!$D:$D,$B290,Kosztorys!$I:$I,CONCATENATE("&lt;=30.06.",BV$10,""))-SUMIFS(Kosztorys!$F:$F,Kosztorys!$D:$D,$B290,Kosztorys!$I:$I,CONCATENATE("&lt;=31.03.",BV$10,"")))*0.5+(SUMIFS(Kosztorys!$F:$F,Kosztorys!$D:$D,$B290,Kosztorys!$I:$I,CONCATENATE("&lt;=30.09.",BV$10,""))-SUMIFS(Kosztorys!$F:$F,Kosztorys!$D:$D,$B290,Kosztorys!$I:$I,CONCATENATE("&lt;=30.06.",BV$10,"")))*0.25,"nic"),0)</f>
        <v/>
      </c>
      <c r="BW290" s="41">
        <f>IF($C290="OPEX - Koszt 1szt/rok",IF($M290="szt",SUMIFS(Kosztorys!$F:$F,Kosztorys!$D:$D,$B290,Kosztorys!$I:$I,CONCATENATE("&lt;01.01.",BW$10,""))+(SUMIFS(Kosztorys!$F:$F,Kosztorys!$D:$D,$B290,Kosztorys!$I:$I,CONCATENATE("&lt;=31.03.",BW$10,""))-SUMIFS(Kosztorys!$F:$F,Kosztorys!$D:$D,$B290,Kosztorys!$I:$I,CONCATENATE("&lt;=31.12.",BV$10,"")))*0.75+(SUMIFS(Kosztorys!$F:$F,Kosztorys!$D:$D,$B290,Kosztorys!$I:$I,CONCATENATE("&lt;=30.06.",BW$10,""))-SUMIFS(Kosztorys!$F:$F,Kosztorys!$D:$D,$B290,Kosztorys!$I:$I,CONCATENATE("&lt;=31.03.",BW$10,"")))*0.5+(SUMIFS(Kosztorys!$F:$F,Kosztorys!$D:$D,$B290,Kosztorys!$I:$I,CONCATENATE("&lt;=30.09.",BW$10,""))-SUMIFS(Kosztorys!$F:$F,Kosztorys!$D:$D,$B290,Kosztorys!$I:$I,CONCATENATE("&lt;=30.06.",BW$10,"")))*0.25,"nic"),0)</f>
        <v/>
      </c>
      <c r="BX290" s="41">
        <f>IF(C290="OPEX - Koszt 1szt/rok",IF(MAX(BH290:BW290)=IF(ISERROR(VLOOKUP(B290,JB_tabela,MATCH(BX$9,JB_menu,0)-1,FALSE())),,VLOOKUP(B290,JB_tabela,MATCH(BX$9,JB_menu,0)-1,FALSE())),"OK","nie zgadza się liczba użytych JB"),"OK-ND")</f>
        <v/>
      </c>
      <c r="CB290" s="41">
        <f>IF($C290="OPEX - Długość 1m koszt/rok",IF($M290="m",SUMIFS(Kosztorys!$F:$F,Kosztorys!$D:$D,$B290,Kosztorys!$I:$I,CONCATENATE("&lt;01.01.",CB$10,""))+(SUMIFS(Kosztorys!$F:$F,Kosztorys!$D:$D,$B290,Kosztorys!$I:$I,CONCATENATE("&lt;=31.03.",CB$10,""))-SUMIFS(Kosztorys!$F:$F,Kosztorys!$D:$D,$B290,Kosztorys!$I:$I,CONCATENATE("&lt;=31.12.",CA$10,"")))*0.75+(SUMIFS(Kosztorys!$F:$F,Kosztorys!$D:$D,$B290,Kosztorys!$I:$I,CONCATENATE("&lt;=30.06.",CB$10,""))-SUMIFS(Kosztorys!$F:$F,Kosztorys!$D:$D,$B290,Kosztorys!$I:$I,CONCATENATE("&lt;=31.03.",CB$10,"")))*0.5+(SUMIFS(Kosztorys!$F:$F,Kosztorys!$D:$D,$B290,Kosztorys!$I:$I,CONCATENATE("&lt;=30.09.",CB$10,""))-SUMIFS(Kosztorys!$F:$F,Kosztorys!$D:$D,$B290,Kosztorys!$I:$I,CONCATENATE("&lt;=30.06.",CB$10,"")))*0.25,"nic"),0)</f>
        <v/>
      </c>
      <c r="CC290" s="41">
        <f>IF($C290="OPEX - Długość 1m koszt/rok",IF($M290="m",SUMIFS(Kosztorys!$F:$F,Kosztorys!$D:$D,$B290,Kosztorys!$I:$I,CONCATENATE("&lt;01.01.",CC$10,""))+(SUMIFS(Kosztorys!$F:$F,Kosztorys!$D:$D,$B290,Kosztorys!$I:$I,CONCATENATE("&lt;=31.03.",CC$10,""))-SUMIFS(Kosztorys!$F:$F,Kosztorys!$D:$D,$B290,Kosztorys!$I:$I,CONCATENATE("&lt;=31.12.",CB$10,"")))*0.75+(SUMIFS(Kosztorys!$F:$F,Kosztorys!$D:$D,$B290,Kosztorys!$I:$I,CONCATENATE("&lt;=30.06.",CC$10,""))-SUMIFS(Kosztorys!$F:$F,Kosztorys!$D:$D,$B290,Kosztorys!$I:$I,CONCATENATE("&lt;=31.03.",CC$10,"")))*0.5+(SUMIFS(Kosztorys!$F:$F,Kosztorys!$D:$D,$B290,Kosztorys!$I:$I,CONCATENATE("&lt;=30.09.",CC$10,""))-SUMIFS(Kosztorys!$F:$F,Kosztorys!$D:$D,$B290,Kosztorys!$I:$I,CONCATENATE("&lt;=30.06.",CC$10,"")))*0.25,"nic"),0)</f>
        <v/>
      </c>
      <c r="CD290" s="41">
        <f>IF($C290="OPEX - Długość 1m koszt/rok",IF($M290="m",SUMIFS(Kosztorys!$F:$F,Kosztorys!$D:$D,$B290,Kosztorys!$I:$I,CONCATENATE("&lt;01.01.",CD$10,""))+(SUMIFS(Kosztorys!$F:$F,Kosztorys!$D:$D,$B290,Kosztorys!$I:$I,CONCATENATE("&lt;=31.03.",CD$10,""))-SUMIFS(Kosztorys!$F:$F,Kosztorys!$D:$D,$B290,Kosztorys!$I:$I,CONCATENATE("&lt;=31.12.",CC$10,"")))*0.75+(SUMIFS(Kosztorys!$F:$F,Kosztorys!$D:$D,$B290,Kosztorys!$I:$I,CONCATENATE("&lt;=30.06.",CD$10,""))-SUMIFS(Kosztorys!$F:$F,Kosztorys!$D:$D,$B290,Kosztorys!$I:$I,CONCATENATE("&lt;=31.03.",CD$10,"")))*0.5+(SUMIFS(Kosztorys!$F:$F,Kosztorys!$D:$D,$B290,Kosztorys!$I:$I,CONCATENATE("&lt;=30.09.",CD$10,""))-SUMIFS(Kosztorys!$F:$F,Kosztorys!$D:$D,$B290,Kosztorys!$I:$I,CONCATENATE("&lt;=30.06.",CD$10,"")))*0.25,"nic"),0)</f>
        <v/>
      </c>
      <c r="CE290" s="41">
        <f>IF($C290="OPEX - Długość 1m koszt/rok",IF($M290="m",SUMIFS(Kosztorys!$F:$F,Kosztorys!$D:$D,$B290,Kosztorys!$I:$I,CONCATENATE("&lt;01.01.",CE$10,""))+(SUMIFS(Kosztorys!$F:$F,Kosztorys!$D:$D,$B290,Kosztorys!$I:$I,CONCATENATE("&lt;=31.03.",CE$10,""))-SUMIFS(Kosztorys!$F:$F,Kosztorys!$D:$D,$B290,Kosztorys!$I:$I,CONCATENATE("&lt;=31.12.",CD$10,"")))*0.75+(SUMIFS(Kosztorys!$F:$F,Kosztorys!$D:$D,$B290,Kosztorys!$I:$I,CONCATENATE("&lt;=30.06.",CE$10,""))-SUMIFS(Kosztorys!$F:$F,Kosztorys!$D:$D,$B290,Kosztorys!$I:$I,CONCATENATE("&lt;=31.03.",CE$10,"")))*0.5+(SUMIFS(Kosztorys!$F:$F,Kosztorys!$D:$D,$B290,Kosztorys!$I:$I,CONCATENATE("&lt;=30.09.",CE$10,""))-SUMIFS(Kosztorys!$F:$F,Kosztorys!$D:$D,$B290,Kosztorys!$I:$I,CONCATENATE("&lt;=30.06.",CE$10,"")))*0.25,"nic"),0)</f>
        <v/>
      </c>
      <c r="CF290" s="41">
        <f>IF($C290="OPEX - Długość 1m koszt/rok",IF($M290="m",SUMIFS(Kosztorys!$F:$F,Kosztorys!$D:$D,$B290,Kosztorys!$I:$I,CONCATENATE("&lt;01.01.",CF$10,""))+(SUMIFS(Kosztorys!$F:$F,Kosztorys!$D:$D,$B290,Kosztorys!$I:$I,CONCATENATE("&lt;=31.03.",CF$10,""))-SUMIFS(Kosztorys!$F:$F,Kosztorys!$D:$D,$B290,Kosztorys!$I:$I,CONCATENATE("&lt;=31.12.",CE$10,"")))*0.75+(SUMIFS(Kosztorys!$F:$F,Kosztorys!$D:$D,$B290,Kosztorys!$I:$I,CONCATENATE("&lt;=30.06.",CF$10,""))-SUMIFS(Kosztorys!$F:$F,Kosztorys!$D:$D,$B290,Kosztorys!$I:$I,CONCATENATE("&lt;=31.03.",CF$10,"")))*0.5+(SUMIFS(Kosztorys!$F:$F,Kosztorys!$D:$D,$B290,Kosztorys!$I:$I,CONCATENATE("&lt;=30.09.",CF$10,""))-SUMIFS(Kosztorys!$F:$F,Kosztorys!$D:$D,$B290,Kosztorys!$I:$I,CONCATENATE("&lt;=30.06.",CF$10,"")))*0.25,"nic"),0)</f>
        <v/>
      </c>
      <c r="CG290" s="41">
        <f>IF($C290="OPEX - Długość 1m koszt/rok",IF($M290="m",SUMIFS(Kosztorys!$F:$F,Kosztorys!$D:$D,$B290,Kosztorys!$I:$I,CONCATENATE("&lt;01.01.",CG$10,""))+(SUMIFS(Kosztorys!$F:$F,Kosztorys!$D:$D,$B290,Kosztorys!$I:$I,CONCATENATE("&lt;=31.03.",CG$10,""))-SUMIFS(Kosztorys!$F:$F,Kosztorys!$D:$D,$B290,Kosztorys!$I:$I,CONCATENATE("&lt;=31.12.",CF$10,"")))*0.75+(SUMIFS(Kosztorys!$F:$F,Kosztorys!$D:$D,$B290,Kosztorys!$I:$I,CONCATENATE("&lt;=30.06.",CG$10,""))-SUMIFS(Kosztorys!$F:$F,Kosztorys!$D:$D,$B290,Kosztorys!$I:$I,CONCATENATE("&lt;=31.03.",CG$10,"")))*0.5+(SUMIFS(Kosztorys!$F:$F,Kosztorys!$D:$D,$B290,Kosztorys!$I:$I,CONCATENATE("&lt;=30.09.",CG$10,""))-SUMIFS(Kosztorys!$F:$F,Kosztorys!$D:$D,$B290,Kosztorys!$I:$I,CONCATENATE("&lt;=30.06.",CG$10,"")))*0.25,"nic"),0)</f>
        <v/>
      </c>
      <c r="CH290" s="41">
        <f>IF($C290="OPEX - Długość 1m koszt/rok",IF($M290="m",SUMIFS(Kosztorys!$F:$F,Kosztorys!$D:$D,$B290,Kosztorys!$I:$I,CONCATENATE("&lt;01.01.",CH$10,""))+(SUMIFS(Kosztorys!$F:$F,Kosztorys!$D:$D,$B290,Kosztorys!$I:$I,CONCATENATE("&lt;=31.03.",CH$10,""))-SUMIFS(Kosztorys!$F:$F,Kosztorys!$D:$D,$B290,Kosztorys!$I:$I,CONCATENATE("&lt;=31.12.",CG$10,"")))*0.75+(SUMIFS(Kosztorys!$F:$F,Kosztorys!$D:$D,$B290,Kosztorys!$I:$I,CONCATENATE("&lt;=30.06.",CH$10,""))-SUMIFS(Kosztorys!$F:$F,Kosztorys!$D:$D,$B290,Kosztorys!$I:$I,CONCATENATE("&lt;=31.03.",CH$10,"")))*0.5+(SUMIFS(Kosztorys!$F:$F,Kosztorys!$D:$D,$B290,Kosztorys!$I:$I,CONCATENATE("&lt;=30.09.",CH$10,""))-SUMIFS(Kosztorys!$F:$F,Kosztorys!$D:$D,$B290,Kosztorys!$I:$I,CONCATENATE("&lt;=30.06.",CH$10,"")))*0.25,"nic"),0)</f>
        <v/>
      </c>
      <c r="CI290" s="41">
        <f>IF($C290="OPEX - Długość 1m koszt/rok",IF($M290="m",SUMIFS(Kosztorys!$F:$F,Kosztorys!$D:$D,$B290,Kosztorys!$I:$I,CONCATENATE("&lt;01.01.",CI$10,""))+(SUMIFS(Kosztorys!$F:$F,Kosztorys!$D:$D,$B290,Kosztorys!$I:$I,CONCATENATE("&lt;=31.03.",CI$10,""))-SUMIFS(Kosztorys!$F:$F,Kosztorys!$D:$D,$B290,Kosztorys!$I:$I,CONCATENATE("&lt;=31.12.",CH$10,"")))*0.75+(SUMIFS(Kosztorys!$F:$F,Kosztorys!$D:$D,$B290,Kosztorys!$I:$I,CONCATENATE("&lt;=30.06.",CI$10,""))-SUMIFS(Kosztorys!$F:$F,Kosztorys!$D:$D,$B290,Kosztorys!$I:$I,CONCATENATE("&lt;=31.03.",CI$10,"")))*0.5+(SUMIFS(Kosztorys!$F:$F,Kosztorys!$D:$D,$B290,Kosztorys!$I:$I,CONCATENATE("&lt;=30.09.",CI$10,""))-SUMIFS(Kosztorys!$F:$F,Kosztorys!$D:$D,$B290,Kosztorys!$I:$I,CONCATENATE("&lt;=30.06.",CI$10,"")))*0.25,"nic"),0)</f>
        <v/>
      </c>
      <c r="CJ290" s="41">
        <f>IF($C290="OPEX - Długość 1m koszt/rok",IF($M290="m",SUMIFS(Kosztorys!$F:$F,Kosztorys!$D:$D,$B290,Kosztorys!$I:$I,CONCATENATE("&lt;01.01.",CJ$10,""))+(SUMIFS(Kosztorys!$F:$F,Kosztorys!$D:$D,$B290,Kosztorys!$I:$I,CONCATENATE("&lt;=31.03.",CJ$10,""))-SUMIFS(Kosztorys!$F:$F,Kosztorys!$D:$D,$B290,Kosztorys!$I:$I,CONCATENATE("&lt;=31.12.",CI$10,"")))*0.75+(SUMIFS(Kosztorys!$F:$F,Kosztorys!$D:$D,$B290,Kosztorys!$I:$I,CONCATENATE("&lt;=30.06.",CJ$10,""))-SUMIFS(Kosztorys!$F:$F,Kosztorys!$D:$D,$B290,Kosztorys!$I:$I,CONCATENATE("&lt;=31.03.",CJ$10,"")))*0.5+(SUMIFS(Kosztorys!$F:$F,Kosztorys!$D:$D,$B290,Kosztorys!$I:$I,CONCATENATE("&lt;=30.09.",CJ$10,""))-SUMIFS(Kosztorys!$F:$F,Kosztorys!$D:$D,$B290,Kosztorys!$I:$I,CONCATENATE("&lt;=30.06.",CJ$10,"")))*0.25,"nic"),0)</f>
        <v/>
      </c>
      <c r="CK290" s="41">
        <f>IF($C290="OPEX - Długość 1m koszt/rok",IF($M290="m",SUMIFS(Kosztorys!$F:$F,Kosztorys!$D:$D,$B290,Kosztorys!$I:$I,CONCATENATE("&lt;01.01.",CK$10,""))+(SUMIFS(Kosztorys!$F:$F,Kosztorys!$D:$D,$B290,Kosztorys!$I:$I,CONCATENATE("&lt;=31.03.",CK$10,""))-SUMIFS(Kosztorys!$F:$F,Kosztorys!$D:$D,$B290,Kosztorys!$I:$I,CONCATENATE("&lt;=31.12.",CJ$10,"")))*0.75+(SUMIFS(Kosztorys!$F:$F,Kosztorys!$D:$D,$B290,Kosztorys!$I:$I,CONCATENATE("&lt;=30.06.",CK$10,""))-SUMIFS(Kosztorys!$F:$F,Kosztorys!$D:$D,$B290,Kosztorys!$I:$I,CONCATENATE("&lt;=31.03.",CK$10,"")))*0.5+(SUMIFS(Kosztorys!$F:$F,Kosztorys!$D:$D,$B290,Kosztorys!$I:$I,CONCATENATE("&lt;=30.09.",CK$10,""))-SUMIFS(Kosztorys!$F:$F,Kosztorys!$D:$D,$B290,Kosztorys!$I:$I,CONCATENATE("&lt;=30.06.",CK$10,"")))*0.25,"nic"),0)</f>
        <v/>
      </c>
      <c r="CL290" s="41">
        <f>IF($C290="OPEX - Długość 1m koszt/rok",IF($M290="m",SUMIFS(Kosztorys!$F:$F,Kosztorys!$D:$D,$B290,Kosztorys!$I:$I,CONCATENATE("&lt;01.01.",CL$10,""))+(SUMIFS(Kosztorys!$F:$F,Kosztorys!$D:$D,$B290,Kosztorys!$I:$I,CONCATENATE("&lt;=31.03.",CL$10,""))-SUMIFS(Kosztorys!$F:$F,Kosztorys!$D:$D,$B290,Kosztorys!$I:$I,CONCATENATE("&lt;=31.12.",CK$10,"")))*0.75+(SUMIFS(Kosztorys!$F:$F,Kosztorys!$D:$D,$B290,Kosztorys!$I:$I,CONCATENATE("&lt;=30.06.",CL$10,""))-SUMIFS(Kosztorys!$F:$F,Kosztorys!$D:$D,$B290,Kosztorys!$I:$I,CONCATENATE("&lt;=31.03.",CL$10,"")))*0.5+(SUMIFS(Kosztorys!$F:$F,Kosztorys!$D:$D,$B290,Kosztorys!$I:$I,CONCATENATE("&lt;=30.09.",CL$10,""))-SUMIFS(Kosztorys!$F:$F,Kosztorys!$D:$D,$B290,Kosztorys!$I:$I,CONCATENATE("&lt;=30.06.",CL$10,"")))*0.25,"nic"),0)</f>
        <v/>
      </c>
      <c r="CM290" s="41">
        <f>IF($C290="OPEX - Długość 1m koszt/rok",IF($M290="m",SUMIFS(Kosztorys!$F:$F,Kosztorys!$D:$D,$B290,Kosztorys!$I:$I,CONCATENATE("&lt;01.01.",CM$10,""))+(SUMIFS(Kosztorys!$F:$F,Kosztorys!$D:$D,$B290,Kosztorys!$I:$I,CONCATENATE("&lt;=31.03.",CM$10,""))-SUMIFS(Kosztorys!$F:$F,Kosztorys!$D:$D,$B290,Kosztorys!$I:$I,CONCATENATE("&lt;=31.12.",CL$10,"")))*0.75+(SUMIFS(Kosztorys!$F:$F,Kosztorys!$D:$D,$B290,Kosztorys!$I:$I,CONCATENATE("&lt;=30.06.",CM$10,""))-SUMIFS(Kosztorys!$F:$F,Kosztorys!$D:$D,$B290,Kosztorys!$I:$I,CONCATENATE("&lt;=31.03.",CM$10,"")))*0.5+(SUMIFS(Kosztorys!$F:$F,Kosztorys!$D:$D,$B290,Kosztorys!$I:$I,CONCATENATE("&lt;=30.09.",CM$10,""))-SUMIFS(Kosztorys!$F:$F,Kosztorys!$D:$D,$B290,Kosztorys!$I:$I,CONCATENATE("&lt;=30.06.",CM$10,"")))*0.25,"nic"),0)</f>
        <v/>
      </c>
      <c r="CN290" s="41">
        <f>IF($C290="OPEX - Długość 1m koszt/rok",IF($M290="m",SUMIFS(Kosztorys!$F:$F,Kosztorys!$D:$D,$B290,Kosztorys!$I:$I,CONCATENATE("&lt;01.01.",CN$10,""))+(SUMIFS(Kosztorys!$F:$F,Kosztorys!$D:$D,$B290,Kosztorys!$I:$I,CONCATENATE("&lt;=31.03.",CN$10,""))-SUMIFS(Kosztorys!$F:$F,Kosztorys!$D:$D,$B290,Kosztorys!$I:$I,CONCATENATE("&lt;=31.12.",CM$10,"")))*0.75+(SUMIFS(Kosztorys!$F:$F,Kosztorys!$D:$D,$B290,Kosztorys!$I:$I,CONCATENATE("&lt;=30.06.",CN$10,""))-SUMIFS(Kosztorys!$F:$F,Kosztorys!$D:$D,$B290,Kosztorys!$I:$I,CONCATENATE("&lt;=31.03.",CN$10,"")))*0.5+(SUMIFS(Kosztorys!$F:$F,Kosztorys!$D:$D,$B290,Kosztorys!$I:$I,CONCATENATE("&lt;=30.09.",CN$10,""))-SUMIFS(Kosztorys!$F:$F,Kosztorys!$D:$D,$B290,Kosztorys!$I:$I,CONCATENATE("&lt;=30.06.",CN$10,"")))*0.25,"nic"),0)</f>
        <v/>
      </c>
      <c r="CO290" s="41">
        <f>IF($C290="OPEX - Długość 1m koszt/rok",IF($M290="m",SUMIFS(Kosztorys!$F:$F,Kosztorys!$D:$D,$B290,Kosztorys!$I:$I,CONCATENATE("&lt;01.01.",CO$10,""))+(SUMIFS(Kosztorys!$F:$F,Kosztorys!$D:$D,$B290,Kosztorys!$I:$I,CONCATENATE("&lt;=31.03.",CO$10,""))-SUMIFS(Kosztorys!$F:$F,Kosztorys!$D:$D,$B290,Kosztorys!$I:$I,CONCATENATE("&lt;=31.12.",CN$10,"")))*0.75+(SUMIFS(Kosztorys!$F:$F,Kosztorys!$D:$D,$B290,Kosztorys!$I:$I,CONCATENATE("&lt;=30.06.",CO$10,""))-SUMIFS(Kosztorys!$F:$F,Kosztorys!$D:$D,$B290,Kosztorys!$I:$I,CONCATENATE("&lt;=31.03.",CO$10,"")))*0.5+(SUMIFS(Kosztorys!$F:$F,Kosztorys!$D:$D,$B290,Kosztorys!$I:$I,CONCATENATE("&lt;=30.09.",CO$10,""))-SUMIFS(Kosztorys!$F:$F,Kosztorys!$D:$D,$B290,Kosztorys!$I:$I,CONCATENATE("&lt;=30.06.",CO$10,"")))*0.25,"nic"),0)</f>
        <v/>
      </c>
      <c r="CP290" s="41">
        <f>IF($C290="OPEX - Długość 1m koszt/rok",IF($M290="m",SUMIFS(Kosztorys!$F:$F,Kosztorys!$D:$D,$B290,Kosztorys!$I:$I,CONCATENATE("&lt;01.01.",CP$10,""))+(SUMIFS(Kosztorys!$F:$F,Kosztorys!$D:$D,$B290,Kosztorys!$I:$I,CONCATENATE("&lt;=31.03.",CP$10,""))-SUMIFS(Kosztorys!$F:$F,Kosztorys!$D:$D,$B290,Kosztorys!$I:$I,CONCATENATE("&lt;=31.12.",CO$10,"")))*0.75+(SUMIFS(Kosztorys!$F:$F,Kosztorys!$D:$D,$B290,Kosztorys!$I:$I,CONCATENATE("&lt;=30.06.",CP$10,""))-SUMIFS(Kosztorys!$F:$F,Kosztorys!$D:$D,$B290,Kosztorys!$I:$I,CONCATENATE("&lt;=31.03.",CP$10,"")))*0.5+(SUMIFS(Kosztorys!$F:$F,Kosztorys!$D:$D,$B290,Kosztorys!$I:$I,CONCATENATE("&lt;=30.09.",CP$10,""))-SUMIFS(Kosztorys!$F:$F,Kosztorys!$D:$D,$B290,Kosztorys!$I:$I,CONCATENATE("&lt;=30.06.",CP$10,"")))*0.25,"nic"),0)</f>
        <v/>
      </c>
      <c r="CQ290" s="41">
        <f>IF($C290="OPEX - Długość 1m koszt/rok",IF($M290="m",SUMIFS(Kosztorys!$F:$F,Kosztorys!$D:$D,$B290,Kosztorys!$I:$I,CONCATENATE("&lt;01.01.",CQ$10,""))+(SUMIFS(Kosztorys!$F:$F,Kosztorys!$D:$D,$B290,Kosztorys!$I:$I,CONCATENATE("&lt;=31.03.",CQ$10,""))-SUMIFS(Kosztorys!$F:$F,Kosztorys!$D:$D,$B290,Kosztorys!$I:$I,CONCATENATE("&lt;=31.12.",CP$10,"")))*0.75+(SUMIFS(Kosztorys!$F:$F,Kosztorys!$D:$D,$B290,Kosztorys!$I:$I,CONCATENATE("&lt;=30.06.",CQ$10,""))-SUMIFS(Kosztorys!$F:$F,Kosztorys!$D:$D,$B290,Kosztorys!$I:$I,CONCATENATE("&lt;=31.03.",CQ$10,"")))*0.5+(SUMIFS(Kosztorys!$F:$F,Kosztorys!$D:$D,$B290,Kosztorys!$I:$I,CONCATENATE("&lt;=30.09.",CQ$10,""))-SUMIFS(Kosztorys!$F:$F,Kosztorys!$D:$D,$B290,Kosztorys!$I:$I,CONCATENATE("&lt;=30.06.",CQ$10,"")))*0.25,"nic"),0)</f>
        <v/>
      </c>
      <c r="CR290" s="41">
        <f>IF(C290="OPEX - Długość 1m koszt/rok",IF(MAX(CB290:CQ290)=IF(ISERROR(VLOOKUP(B290,JB_tabela,MATCH(CR$9,JB_menu,0)-1,FALSE())),,VLOOKUP(B290,JB_tabela,MATCH(CR$9,JB_menu,0)-1,FALSE())),"OK","nie zgadza się liczba użytych JB"),"OK-ND")</f>
        <v/>
      </c>
      <c r="CS290" s="41">
        <f>IFERROR(VLOOKUP($C290,$CY$2:$CZ$7,2,FALSE()),"ERROR")</f>
        <v/>
      </c>
      <c r="CV290" s="41">
        <f>$Q290</f>
        <v/>
      </c>
      <c r="CW290" s="41">
        <f>$R290</f>
        <v/>
      </c>
      <c r="CX290" s="41">
        <f>$S290</f>
        <v/>
      </c>
      <c r="CY290" s="41">
        <f>ROUND(IF(LEFT($C290,4)="CAPE",ROUND($E290*$H290,2)*OFFSET(T290,0,$CS290),0),2)</f>
        <v/>
      </c>
      <c r="CZ290" s="41">
        <f>ROUND(IF(LEFT($C290,4)="CAPE",ROUND($E290*$H290,2)*OFFSET(U290,0,$CS290),0),2)</f>
        <v/>
      </c>
      <c r="DA290" s="41">
        <f>ROUND(IF(LEFT($C290,4)="CAPE",ROUND($E290*$H290,2)*OFFSET(V290,0,$CS290),0),2)</f>
        <v/>
      </c>
      <c r="DB290" s="41">
        <f>ROUND(IF(LEFT($C290,4)="CAPE",ROUND($E290*$H290,2)*OFFSET(W290,0,$CS290),0),2)</f>
        <v/>
      </c>
      <c r="DC290" s="41">
        <f>ROUND(IF(LEFT($C290,4)="CAPE",ROUND($E290*$H290,2)*OFFSET(X290,0,$CS290),0),2)</f>
        <v/>
      </c>
      <c r="DD290" s="41">
        <f>ROUND(IF(LEFT($C290,4)="CAPE",ROUND($E290*$H290,2)*OFFSET(Y290,0,$CS290),0),2)</f>
        <v/>
      </c>
      <c r="DE290" s="41">
        <f>ROUND(IF(LEFT($C290,4)="CAPE",ROUND($E290*$H290,2)*OFFSET(Z290,0,$CS290),0),2)</f>
        <v/>
      </c>
      <c r="DF290" s="41">
        <f>ROUND(IF(LEFT($C290,4)="CAPE",ROUND($E290*$H290,2)*OFFSET(AA290,0,$CS290),0),2)</f>
        <v/>
      </c>
      <c r="DG290" s="41">
        <f>ROUND(IF(LEFT($C290,4)="CAPE",ROUND($E290*$H290,2)*OFFSET(AB290,0,$CS290),0),2)</f>
        <v/>
      </c>
      <c r="DH290" s="41">
        <f>ROUND(IF(LEFT($C290,4)="CAPE",ROUND($E290*$H290,2)*OFFSET(AC290,0,$CS290),0),2)</f>
        <v/>
      </c>
      <c r="DI290" s="41">
        <f>ROUND(IF(LEFT($C290,4)="CAPE",ROUND($E290*$H290,2)*OFFSET(AD290,0,$CS290),0),2)</f>
        <v/>
      </c>
      <c r="DJ290" s="41">
        <f>ROUND(IF(LEFT($C290,4)="CAPE",ROUND($E290*$H290,2)*OFFSET(AE290,0,$CS290),0),2)</f>
        <v/>
      </c>
      <c r="DK290" s="41">
        <f>ROUND(IF(LEFT($C290,4)="CAPE",ROUND($E290*$H290,2)*OFFSET(AF290,0,$CS290),0),2)</f>
        <v/>
      </c>
      <c r="DL290" s="41">
        <f>ROUND(IF(LEFT($C290,4)="CAPE",ROUND($E290*$H290,2)*OFFSET(AG290,0,$CS290),0),2)</f>
        <v/>
      </c>
      <c r="DM290" s="41">
        <f>ROUND(IF(LEFT($C290,4)="CAPE",ROUND($E290*$H290,2)*OFFSET(AH290,0,$CS290),0),2)</f>
        <v/>
      </c>
      <c r="DN290" s="41">
        <f>ROUND(IF(LEFT($C290,4)="CAPE",ROUND($E290*$H290,2)*OFFSET(AI290,0,$CS290),0),2)</f>
        <v/>
      </c>
      <c r="DP290" s="41">
        <f>$Q290</f>
        <v/>
      </c>
      <c r="DQ290" s="41">
        <f>$R290</f>
        <v/>
      </c>
      <c r="DR290" s="41">
        <f>$S290</f>
        <v/>
      </c>
      <c r="DS290" s="41">
        <f>ROUND(IF(LEFT($C290,4)="OPEX",$E290*$H290*OFFSET($T290,0,$CS290),0),2)</f>
        <v/>
      </c>
      <c r="DT290" s="41">
        <f>ROUND(IF(LEFT($C290,4)="OPEX",$E290*$H290*OFFSET($U290,0,$CS290),0),2)</f>
        <v/>
      </c>
      <c r="DU290" s="41">
        <f>ROUND(IF(LEFT($C290,4)="OPEX",$E290*$H290*OFFSET($V290,0,$CS290),0),2)</f>
        <v/>
      </c>
      <c r="DV290" s="41">
        <f>ROUND(IF(LEFT($C290,4)="OPEX",$E290*$H290*OFFSET($W290,0,$CS290),0),2)</f>
        <v/>
      </c>
      <c r="DW290" s="41">
        <f>ROUND(IF(LEFT($C290,4)="OPEX",$E290*$H290*OFFSET($X290,0,$CS290),0),2)</f>
        <v/>
      </c>
      <c r="DX290" s="41">
        <f>ROUND(IF(LEFT($C290,4)="OPEX",$E290*$H290*OFFSET($Y290,0,$CS290),0),2)</f>
        <v/>
      </c>
      <c r="DY290" s="41">
        <f>ROUND(IF(LEFT($C290,4)="OPEX",$E290*$H290*OFFSET($Z290,0,$CS290),0),2)</f>
        <v/>
      </c>
      <c r="DZ290" s="41">
        <f>ROUND(IF(LEFT($C290,4)="OPEX",$E290*$H290*OFFSET($AA290,0,$CS290),0),2)</f>
        <v/>
      </c>
      <c r="EA290" s="41">
        <f>ROUND(IF(LEFT($C290,4)="OPEX",$E290*$H290*OFFSET($AB290,0,$CS290),0),2)</f>
        <v/>
      </c>
      <c r="EB290" s="41">
        <f>ROUND(IF(LEFT($C290,4)="OPEX",$E290*$H290*OFFSET($AC290,0,$CS290),0),2)</f>
        <v/>
      </c>
      <c r="EC290" s="41">
        <f>ROUND(IF(LEFT($C290,4)="OPEX",$E290*$H290*OFFSET($AD290,0,$CS290),0),2)</f>
        <v/>
      </c>
      <c r="ED290" s="41">
        <f>ROUND(IF(LEFT($C290,4)="OPEX",$E290*$H290*OFFSET($AE290,0,$CS290),0),2)</f>
        <v/>
      </c>
      <c r="EE290" s="41">
        <f>ROUND(IF(LEFT($C290,4)="OPEX",$E290*$H290*OFFSET($AF290,0,$CS290),0),2)</f>
        <v/>
      </c>
      <c r="EF290" s="41">
        <f>ROUND(IF(LEFT($C290,4)="OPEX",$E290*$H290*OFFSET($AG290,0,$CS290),0),2)</f>
        <v/>
      </c>
      <c r="EG290" s="41">
        <f>ROUND(IF(LEFT($C290,4)="OPEX",$E290*$H290*OFFSET($AH290,0,$CS290),0),2)</f>
        <v/>
      </c>
      <c r="EH290" s="41">
        <f>ROUND(IF(LEFT($C290,4)="OPEX",$E290*$H290*OFFSET($AI290,0,$CS290),0),2)</f>
        <v/>
      </c>
      <c r="EJ290" s="41">
        <f>$Q290</f>
        <v/>
      </c>
      <c r="EK290" s="41">
        <f>$R290</f>
        <v/>
      </c>
      <c r="EL290" s="41">
        <f>$S290</f>
        <v/>
      </c>
      <c r="EM290" s="41">
        <f>ROUND($D290*$CY290,2)</f>
        <v/>
      </c>
      <c r="EN290" s="41">
        <f>ROUND($D290*$CZ290,2)</f>
        <v/>
      </c>
      <c r="EO290" s="41">
        <f>ROUND($D290*$DA290,2)</f>
        <v/>
      </c>
      <c r="EP290" s="41">
        <f>ROUND($D290*$DB290,2)</f>
        <v/>
      </c>
      <c r="EQ290" s="41">
        <f>ROUND($D290*$DC290,2)</f>
        <v/>
      </c>
      <c r="ER290" s="41">
        <f>ROUND($D290*$DD290,2)</f>
        <v/>
      </c>
      <c r="ES290" s="41">
        <f>ROUND($D290*$DE290,2)</f>
        <v/>
      </c>
      <c r="ET290" s="41">
        <f>ROUND($D290*$DF290,2)</f>
        <v/>
      </c>
      <c r="EU290" s="41">
        <f>ROUND($D290*$DG290,2)</f>
        <v/>
      </c>
      <c r="EV290" s="41">
        <f>ROUND($D290*$DH290,2)</f>
        <v/>
      </c>
      <c r="EW290" s="41">
        <f>ROUND($D290*$DI290,2)</f>
        <v/>
      </c>
      <c r="EX290" s="41">
        <f>ROUND($D290*$DJ290,2)</f>
        <v/>
      </c>
      <c r="EY290" s="41">
        <f>ROUND($D290*$DK290,2)</f>
        <v/>
      </c>
      <c r="EZ290" s="41">
        <f>ROUND($D290*$DL290,2)</f>
        <v/>
      </c>
      <c r="FA290" s="41">
        <f>ROUND($D290*$DM290,2)</f>
        <v/>
      </c>
      <c r="FB290" s="41">
        <f>ROUND($D290*$DN290,2)</f>
        <v/>
      </c>
      <c r="FG290" s="41">
        <f>ROUND(IF(LEFT($C290,4)="CAPE",SUM($CY290:CY290 )/$P290,0),2)</f>
        <v/>
      </c>
      <c r="FH290" s="41">
        <f>ROUND(IF(LEFT($C290,4)="CAPE",SUM($CY290:CZ290 )/$P290,0),2)</f>
        <v/>
      </c>
      <c r="FI290" s="41">
        <f>ROUND(IF(LEFT($C290,4)="CAPE",SUM($CY290:DA290 )/$P290,0),2)</f>
        <v/>
      </c>
      <c r="FJ290" s="41">
        <f>ROUND(IF(LEFT($C290,4)="CAPE",SUM($CY290:DB290 )/$P290,0),2)</f>
        <v/>
      </c>
      <c r="FK290" s="41">
        <f>ROUND(IF(LEFT($C290,4)="CAPE",SUM($CY290:DC290 )/$P290,0),2)</f>
        <v/>
      </c>
      <c r="FL290" s="41">
        <f>ROUND(IF(LEFT($C290,4)="CAPE",SUM($CY290:DD290 )/$P290,0),2)</f>
        <v/>
      </c>
      <c r="FM290" s="41">
        <f>ROUND(IF(LEFT($C290,4)="CAPE",SUM($CY290:DE290 )/$P290,0),2)</f>
        <v/>
      </c>
      <c r="FN290" s="41">
        <f>ROUND(IF(LEFT($C290,4)="CAPE",SUM($CY290:DF290 )/$P290,0),2)</f>
        <v/>
      </c>
      <c r="FO290" s="41">
        <f>ROUND(IF(LEFT($C290,4)="CAPE",SUM($CY290:DG290 )/$P290,0),2)</f>
        <v/>
      </c>
      <c r="FP290" s="41">
        <f>ROUND(IF(LEFT($C290,4)="CAPE",SUM($CY290:DH290 )/$P290,0),2)</f>
        <v/>
      </c>
      <c r="FQ290" s="41">
        <f>ROUND(IF(LEFT($C290,4)="CAPE",SUM($CY290:DI290 )/$P290,0),2)</f>
        <v/>
      </c>
      <c r="FR290" s="41">
        <f>ROUND(IF(LEFT($C290,4)="CAPE",SUM($CY290:DJ290 )/$P290,0),2)</f>
        <v/>
      </c>
      <c r="FS290" s="41">
        <f>ROUND(IF(LEFT($C290,4)="CAPE",SUM($CY290:DK290 )/$P290,0),2)</f>
        <v/>
      </c>
      <c r="FT290" s="41">
        <f>ROUND(IF(LEFT($C290,4)="CAPE",SUM($CY290:DL290 )/$P290,0),2)</f>
        <v/>
      </c>
      <c r="FU290" s="41">
        <f>ROUND(IF(LEFT($C290,4)="CAPE",SUM($CY290:DM290 )/$P290,0),2)</f>
        <v/>
      </c>
      <c r="FV290" s="41">
        <f>ROUND(IF(LEFT($C290,4)="CAPE",SUM($CY290:DN290 )/$P290,0),2)</f>
        <v/>
      </c>
      <c r="GA290" s="41">
        <f>ROUND(IF(SUM($FG290:FG290)&gt;SUM($CY290:CY290),SUM($CY290:CY290),SUM($FG290:FG290)),2)</f>
        <v/>
      </c>
      <c r="GB290" s="41">
        <f>ROUND(IF(SUM($FG290:FH290)&gt;SUM($CY290:CZ290),SUM($CY290:CZ290),SUM($FG290:FH290)),2)</f>
        <v/>
      </c>
      <c r="GC290" s="41">
        <f>ROUND(IF(SUM($FG290:FI290)&gt;SUM($CY290:DA290),SUM($CY290:DA290),SUM($FG290:FI290)),2)</f>
        <v/>
      </c>
      <c r="GD290" s="41">
        <f>ROUND(IF(SUM($FG290:FJ290)&gt;SUM($CY290:DB290),SUM($CY290:DB290),SUM($FG290:FJ290)),2)</f>
        <v/>
      </c>
      <c r="GE290" s="41">
        <f>ROUND(IF(SUM($FG290:FK290)&gt;SUM($CY290:DC290),SUM($CY290:DC290),SUM($FG290:FK290)),2)</f>
        <v/>
      </c>
      <c r="GF290" s="41">
        <f>ROUND(IF(SUM($FG290:FL290)&gt;SUM($CY290:DD290),SUM($CY290:DD290),SUM($FG290:FL290)),2)</f>
        <v/>
      </c>
      <c r="GG290" s="41">
        <f>ROUND(IF(SUM($FG290:FM290)&gt;SUM($CY290:DE290),SUM($CY290:DE290),SUM($FG290:FM290)),2)</f>
        <v/>
      </c>
      <c r="GH290" s="41">
        <f>ROUND(IF(SUM($FG290:FN290)&gt;SUM($CY290:DF290),SUM($CY290:DF290),SUM($FG290:FN290)),2)</f>
        <v/>
      </c>
      <c r="GI290" s="41">
        <f>ROUND(IF(SUM($FG290:FO290)&gt;SUM($CY290:DG290),SUM($CY290:DG290),SUM($FG290:FO290)),2)</f>
        <v/>
      </c>
      <c r="GJ290" s="41">
        <f>ROUND(IF(SUM($FG290:FP290)&gt;SUM($CY290:DH290),SUM($CY290:DH290),SUM($FG290:FP290)),2)</f>
        <v/>
      </c>
      <c r="GK290" s="41">
        <f>ROUND(IF(SUM($FG290:FQ290)&gt;SUM($CY290:DI290),SUM($CY290:DI290),SUM($FG290:FQ290)),2)</f>
        <v/>
      </c>
      <c r="GL290" s="41">
        <f>ROUND(IF(SUM($FG290:FR290)&gt;SUM($CY290:DJ290),SUM($CY290:DJ290),SUM($FG290:FR290)),2)</f>
        <v/>
      </c>
      <c r="GM290" s="41">
        <f>ROUND(IF(SUM($FG290:FS290)&gt;SUM($CY290:DK290),SUM($CY290:DK290),SUM($FG290:FS290)),2)</f>
        <v/>
      </c>
      <c r="GN290" s="41">
        <f>ROUND(IF(SUM($FG290:FT290)&gt;SUM($CY290:DL290),SUM($CY290:DL290),SUM($FG290:FT290)),2)</f>
        <v/>
      </c>
      <c r="GO290" s="41">
        <f>ROUND(IF(SUM($FG290:FU290)&gt;SUM($CY290:DM290),SUM($CY290:DM290),SUM($FG290:FU290)),2)</f>
        <v/>
      </c>
      <c r="GP290" s="41">
        <f>ROUND(IF(SUM($FG290:FV290)&gt;SUM($CY290:DN290),SUM($CY290:DN290),SUM($FG290:FV290)),2)</f>
        <v/>
      </c>
      <c r="GR290" s="41">
        <f>$Q290</f>
        <v/>
      </c>
      <c r="GS290" s="41">
        <f>$R290</f>
        <v/>
      </c>
      <c r="GT290" s="41">
        <f>$S290</f>
        <v/>
      </c>
      <c r="GU290" s="41">
        <f>$GA290</f>
        <v/>
      </c>
      <c r="GV290" s="41">
        <f>GB290 - GA290</f>
        <v/>
      </c>
      <c r="GW290" s="41">
        <f>GC290 - GB290</f>
        <v/>
      </c>
      <c r="GX290" s="41">
        <f>GD290 - GC290</f>
        <v/>
      </c>
      <c r="GY290" s="41">
        <f>GE290 - GD290</f>
        <v/>
      </c>
      <c r="GZ290" s="41">
        <f>GF290 - GE290</f>
        <v/>
      </c>
      <c r="HA290" s="41">
        <f>GG290 - GF290</f>
        <v/>
      </c>
      <c r="HB290" s="41">
        <f>GH290 - GG290</f>
        <v/>
      </c>
      <c r="HC290" s="41">
        <f>GI290 - GH290</f>
        <v/>
      </c>
      <c r="HD290" s="41">
        <f>GJ290 - GI290</f>
        <v/>
      </c>
      <c r="HE290" s="41">
        <f>GK290 - GJ290</f>
        <v/>
      </c>
      <c r="HF290" s="41">
        <f>GL290 - GK290</f>
        <v/>
      </c>
      <c r="HG290" s="41">
        <f>GM290 - GL290</f>
        <v/>
      </c>
      <c r="HH290" s="41">
        <f>GN290 - GM290</f>
        <v/>
      </c>
      <c r="HI290" s="41">
        <f>GO290 - GN290</f>
        <v/>
      </c>
      <c r="HJ290" s="41">
        <f>GP290 - GO290</f>
        <v/>
      </c>
      <c r="HL290" s="41">
        <f>$Q290</f>
        <v/>
      </c>
      <c r="HM290" s="41">
        <f>$R290</f>
        <v/>
      </c>
      <c r="HN290" s="41">
        <f>$S290</f>
        <v/>
      </c>
      <c r="HO290" s="144">
        <f>SUMIFS(Kosztorys!$F:$F,Kosztorys!$D:$D,$B290,Kosztorys!$I:$I,CONCATENATE("&lt;01.01.",HP$10,""))</f>
        <v/>
      </c>
      <c r="HP290" s="144">
        <f>SUMIFS(Kosztorys!$F:$F,Kosztorys!$D:$D,$B290,Kosztorys!$I:$I,CONCATENATE("&lt;01.04.",HQ$10,""))-SUM($HO290)</f>
        <v/>
      </c>
      <c r="HQ290" s="144">
        <f>SUMIFS(Kosztorys!$F:$F,Kosztorys!$D:$D,$B290,Kosztorys!$I:$I,CONCATENATE("&lt;01.07.",HR$10,""))-SUM($HO290:HP290)</f>
        <v/>
      </c>
      <c r="HR290" s="144">
        <f>SUMIFS(Kosztorys!$F:$F,Kosztorys!$D:$D,$B290,Kosztorys!$I:$I,CONCATENATE("&lt;01.10.",HS$10,""))-SUM($HO290:HQ290)</f>
        <v/>
      </c>
      <c r="HS290" s="144">
        <f>SUMIFS(Kosztorys!$F:$F,Kosztorys!$D:$D,$B290,Kosztorys!$I:$I,CONCATENATE("&lt;01.01.",HT$10,""))-SUM($HO290:HR290)</f>
        <v/>
      </c>
      <c r="HT290" s="144">
        <f>SUMIFS(Kosztorys!$F:$F,Kosztorys!$D:$D,$B290,Kosztorys!$I:$I,CONCATENATE("&lt;01.04.",HU$10,""))-SUM($HO290:HS290)</f>
        <v/>
      </c>
      <c r="HU290" s="144">
        <f>SUMIFS(Kosztorys!$F:$F,Kosztorys!$D:$D,$B290,Kosztorys!$I:$I,CONCATENATE("&lt;01.07.",HV$10,""))-SUM($HO290:HT290)</f>
        <v/>
      </c>
      <c r="HV290" s="144">
        <f>SUMIFS(Kosztorys!$F:$F,Kosztorys!$D:$D,$B290,Kosztorys!$I:$I,CONCATENATE("&lt;01.10.",HW$10,""))-SUM($HO290:HU290)</f>
        <v/>
      </c>
      <c r="HW290" s="144">
        <f>SUMIFS(Kosztorys!$F:$F,Kosztorys!$D:$D,$B290,Kosztorys!$I:$I,CONCATENATE("&lt;01.01.",HX$10,""))-SUM($HO290:HV290)</f>
        <v/>
      </c>
      <c r="HX290" s="144">
        <f>SUMIFS(Kosztorys!$F:$F,Kosztorys!$D:$D,$B290,Kosztorys!$I:$I,CONCATENATE("&lt;01.04.",HY$10,""))-SUM($HO290:HW290)</f>
        <v/>
      </c>
      <c r="HY290" s="144">
        <f>SUMIFS(Kosztorys!$F:$F,Kosztorys!$D:$D,$B290,Kosztorys!$I:$I,CONCATENATE("&lt;01.07.",HZ$10,""))-SUM($HO290:HX290)</f>
        <v/>
      </c>
      <c r="HZ290" s="144">
        <f>SUMIFS(Kosztorys!$F:$F,Kosztorys!$D:$D,$B290,Kosztorys!$I:$I,CONCATENATE("&lt;01.10.",IA$10,""))-SUM($HO290:HY290)</f>
        <v/>
      </c>
      <c r="IA290" s="144">
        <f>SUMIFS(Kosztorys!$F:$F,Kosztorys!$D:$D,$B290,Kosztorys!$I:$I,CONCATENATE("&lt;01.01.",IB$10,""))-SUM($HO290:HZ290)</f>
        <v/>
      </c>
      <c r="IB290" s="145">
        <f>IF(M290="szt",IF(SUM(HO290:IA290)=IF(ISERROR(VLOOKUP(B290,JB_tabela,MATCH(IB$9,JB_menu,0)-1,FALSE())),,VLOOKUP(B290,JB_tabela,MATCH(IB$9,JB_menu,0)-1,FALSE())),"OK","nie zgadza się liczba użytych JB"),IF(SUM(HO290:IA290)=IF(ISERROR(VLOOKUP(B290,JB_tabela,MATCH(IC$9,JB_menu,0)-1,FALSE())),,VLOOKUP(B290,JB_tabela,MATCH(IC$9,JB_menu,0)-1,FALSE())),"OK","nie zgadzają się metry użyte w JB"))</f>
        <v/>
      </c>
      <c r="IE290" s="41">
        <f>$Q290</f>
        <v/>
      </c>
      <c r="IF290" s="41">
        <f>$R290</f>
        <v/>
      </c>
      <c r="IG290" s="41">
        <f>$S290</f>
        <v/>
      </c>
      <c r="IH290" s="348">
        <f>IF(LEFT($C290,4)="CAPE",ROUND(HO290*$L290,2),0)</f>
        <v/>
      </c>
      <c r="II290" s="348">
        <f>IF(LEFT($C290,4)="CAPE",ROUND(HP290*$L290,2),0)</f>
        <v/>
      </c>
      <c r="IJ290" s="348">
        <f>IF(LEFT($C290,4)="CAPE",ROUND(HQ290*$L290,2),0)</f>
        <v/>
      </c>
      <c r="IK290" s="348">
        <f>IF(LEFT($C290,4)="CAPE",ROUND(HR290*$L290,2),0)</f>
        <v/>
      </c>
      <c r="IL290" s="348">
        <f>IF(LEFT($C290,4)="CAPE",ROUND(HS290*$L290,2),0)</f>
        <v/>
      </c>
      <c r="IM290" s="348">
        <f>IF(LEFT($C290,4)="CAPE",ROUND(HT290*$L290,2),0)</f>
        <v/>
      </c>
      <c r="IN290" s="348">
        <f>IF(LEFT($C290,4)="CAPE",ROUND(HU290*$L290,2),0)</f>
        <v/>
      </c>
      <c r="IO290" s="348">
        <f>IF(LEFT($C290,4)="CAPE",ROUND(HV290*$L290,2),0)</f>
        <v/>
      </c>
      <c r="IP290" s="348">
        <f>IF(LEFT($C290,4)="CAPE",ROUND(HW290*$L290,2),0)</f>
        <v/>
      </c>
      <c r="IQ290" s="348">
        <f>IF(LEFT($C290,4)="CAPE",ROUND(HX290*$L290,2),0)</f>
        <v/>
      </c>
      <c r="IR290" s="348">
        <f>IF(LEFT($C290,4)="CAPE",ROUND(HY290*$L290,2),0)</f>
        <v/>
      </c>
      <c r="IS290" s="348">
        <f>IF(LEFT($C290,4)="CAPE",ROUND(HZ290*$L290,2),0)</f>
        <v/>
      </c>
      <c r="IT290" s="348">
        <f>IF(LEFT($C290,4)="CAPE",ROUND(IA290*$L290,2),0)</f>
        <v/>
      </c>
      <c r="IU290" s="41">
        <f>IF(SUM(IH290:IT290)=SUM(CY290:DN290),"OK",SUM(IH290:IT290)-SUM(CY290:DN290))</f>
        <v/>
      </c>
    </row>
    <row r="291" ht="12.75" customHeight="1">
      <c r="A291" s="119" t="n"/>
      <c r="B291" s="139" t="inlineStr">
        <is>
          <t>sieć_magis_n</t>
        </is>
      </c>
      <c r="C291" s="139" t="inlineStr">
        <is>
          <t>CAPEX - Długość 1m</t>
        </is>
      </c>
      <c r="D291" s="140" t="n">
        <v>0</v>
      </c>
      <c r="E291" s="64" t="n">
        <v>1.2</v>
      </c>
      <c r="F291" s="153" t="inlineStr">
        <is>
          <t>mb</t>
        </is>
      </c>
      <c r="G291" s="150" t="inlineStr">
        <is>
          <t>Projekt wykonawczy linii optotelekomunikacyjnej</t>
        </is>
      </c>
      <c r="H291" s="360">
        <f>IF(ISERROR(VLOOKUP(G291,KB_tabela,MATCH(H$9,KB_menu,0)-2,FALSE())),,VLOOKUP(G291,KB_tabela,MATCH(H$9,KB_menu,0)-2,FALSE()))</f>
        <v/>
      </c>
      <c r="I291" s="41">
        <f>IF(ISERROR(VLOOKUP(B291,JB_tabela,MATCH("czy puste",JB_menu,0)-1,FALSE())),"BŁĄD brak takiej JB",VLOOKUP(B291,JB_tabela,MATCH("czy puste",JB_menu,0)-1,FALSE()))</f>
        <v/>
      </c>
      <c r="J291" s="41">
        <f>IF(ISERROR(VLOOKUP(G291,KB_tabela,MATCH(H$9,KB_menu,0)-2,FALSE())),"BŁĄD brak takiego KB",IF(H291=0,IF(LEFT(C291,4)="OPEX","OK",IF(G291="brak kosztów CAPEX","OK","Brak Ceny KB")),"OK"))</f>
        <v/>
      </c>
      <c r="K291" s="41">
        <f>IF(AJ291="nie zgadza się liczba użytych JB","Nie liczy wszystkich JB",IF(BD291="nie zgadza się liczba użytych JB","Nie liczy wszystkich JB",IF(BX291="nie zgadza się liczba użytych JB","Nie liczy wszystkich JB",IF(BX291="nie zgadza się liczba użytych JB","Nie liczy wszystkich JB","OK"))))</f>
        <v/>
      </c>
      <c r="L291" s="361">
        <f>ROUND((E291*H291),2)</f>
        <v/>
      </c>
      <c r="M291" s="41">
        <f>VLOOKUP(B291,JB_tabela,MATCH(M$9,JB_menu,0)-1,FALSE())</f>
        <v/>
      </c>
      <c r="P291" s="41">
        <f>IF(ISERROR(VLOOKUP(S291,KATEGORIA_tabela,MATCH(P$9,KATEGORIA_menu,0)-2,FALSE())),,VLOOKUP(S291,KATEGORIA_tabela,MATCH(P$9,KATEGORIA_menu,0)-2,FALSE()))</f>
        <v/>
      </c>
      <c r="Q291" s="41">
        <f>IF(ISERROR(VLOOKUP(B291,JB_tabela,MATCH(Q$9,JB_menu,0)-1,FALSE())),,VLOOKUP(B291,JB_tabela,MATCH(Q$9,JB_menu,0)-1,FALSE()))</f>
        <v/>
      </c>
      <c r="R291" s="41">
        <f>IF(ISERROR(VLOOKUP(G291,KB_tabela,MATCH(R$9,KB_menu,0)-2,FALSE())),,VLOOKUP(G291,KB_tabela,MATCH(R$9,KB_menu,0)-2,FALSE()))</f>
        <v/>
      </c>
      <c r="S291" s="41">
        <f>IF(ISERROR(VLOOKUP(G291,KB_tabela,MATCH(S$9,KB_menu,0)-2,FALSE())),,VLOOKUP(G291,KB_tabela,MATCH(S$9,KB_menu,0)-2,FALSE()))</f>
        <v/>
      </c>
      <c r="T291" s="116">
        <f>IF($C291="CAPEX - 1szt JB",IF($M291="szt",SUMIFS(Kosztorys!$F:$F,Kosztorys!$D:$D,$B291,Kosztorys!$I:$I,CONCATENATE("&lt;01.01.",U$10,""))-SUMIFS(Kosztorys!$F:$F,Kosztorys!$D:$D,$B291,Kosztorys!$I:$I,CONCATENATE("&lt;01.01.",T$10,"")),COUNTIFS(Kosztorys!$D:$D,$B291,Kosztorys!$I:$I,CONCATENATE("&lt;01.01.",U$10,""))-COUNTIFS(Kosztorys!$D:$D,$B291,Kosztorys!$I:$I,CONCATENATE("&lt;01.01.",T$10,""))),0)</f>
        <v/>
      </c>
      <c r="U291" s="116">
        <f>IF($C291="CAPEX - 1szt JB",IF($M291="szt",SUMIFS(Kosztorys!$F:$F,Kosztorys!$D:$D,$B291,Kosztorys!$I:$I,CONCATENATE("&lt;01.01.",V$10,""))-SUMIFS(Kosztorys!$F:$F,Kosztorys!$D:$D,$B291,Kosztorys!$I:$I,CONCATENATE("&lt;01.01.",U$10,"")),COUNTIFS(Kosztorys!$D:$D,$B291,Kosztorys!$I:$I,CONCATENATE("&lt;01.01.",V$10,""))-COUNTIFS(Kosztorys!$D:$D,$B291,Kosztorys!$I:$I,CONCATENATE("&lt;01.01.",U$10,""))),0)</f>
        <v/>
      </c>
      <c r="V291" s="116">
        <f>IF($C291="CAPEX - 1szt JB",IF($M291="szt",SUMIFS(Kosztorys!$F:$F,Kosztorys!$D:$D,$B291,Kosztorys!$I:$I,CONCATENATE("&lt;01.01.",W$10,""))-SUMIFS(Kosztorys!$F:$F,Kosztorys!$D:$D,$B291,Kosztorys!$I:$I,CONCATENATE("&lt;01.01.",V$10,"")),COUNTIFS(Kosztorys!$D:$D,$B291,Kosztorys!$I:$I,CONCATENATE("&lt;01.01.",W$10,""))-COUNTIFS(Kosztorys!$D:$D,$B291,Kosztorys!$I:$I,CONCATENATE("&lt;01.01.",V$10,""))),0)</f>
        <v/>
      </c>
      <c r="W291" s="116">
        <f>IF($C291="CAPEX - 1szt JB",IF($M291="szt",SUMIFS(Kosztorys!$F:$F,Kosztorys!$D:$D,$B291,Kosztorys!$I:$I,CONCATENATE("&lt;01.01.",X$10,""))-SUMIFS(Kosztorys!$F:$F,Kosztorys!$D:$D,$B291,Kosztorys!$I:$I,CONCATENATE("&lt;01.01.",W$10,"")),COUNTIFS(Kosztorys!$D:$D,$B291,Kosztorys!$I:$I,CONCATENATE("&lt;01.01.",X$10,""))-COUNTIFS(Kosztorys!$D:$D,$B291,Kosztorys!$I:$I,CONCATENATE("&lt;01.01.",W$10,""))),0)</f>
        <v/>
      </c>
      <c r="X291" s="116">
        <f>IF($C291="CAPEX - 1szt JB",IF($M291="szt",SUMIFS(Kosztorys!$F:$F,Kosztorys!$D:$D,$B291,Kosztorys!$I:$I,CONCATENATE("&lt;01.01.",Y$10,""))-SUMIFS(Kosztorys!$F:$F,Kosztorys!$D:$D,$B291,Kosztorys!$I:$I,CONCATENATE("&lt;01.01.",X$10,"")),COUNTIFS(Kosztorys!$D:$D,$B291,Kosztorys!$I:$I,CONCATENATE("&lt;01.01.",Y$10,""))-COUNTIFS(Kosztorys!$D:$D,$B291,Kosztorys!$I:$I,CONCATENATE("&lt;01.01.",X$10,""))),0)</f>
        <v/>
      </c>
      <c r="Y291" s="116">
        <f>IF($C291="CAPEX - 1szt JB",IF($M291="szt",SUMIFS(Kosztorys!$F:$F,Kosztorys!$D:$D,$B291,Kosztorys!$I:$I,CONCATENATE("&lt;01.01.",Z$10,""))-SUMIFS(Kosztorys!$F:$F,Kosztorys!$D:$D,$B291,Kosztorys!$I:$I,CONCATENATE("&lt;01.01.",Y$10,"")),COUNTIFS(Kosztorys!$D:$D,$B291,Kosztorys!$I:$I,CONCATENATE("&lt;01.01.",Z$10,""))-COUNTIFS(Kosztorys!$D:$D,$B291,Kosztorys!$I:$I,CONCATENATE("&lt;01.01.",Y$10,""))),0)</f>
        <v/>
      </c>
      <c r="Z291" s="116">
        <f>IF($C291="CAPEX - 1szt JB",IF($M291="szt",SUMIFS(Kosztorys!$F:$F,Kosztorys!$D:$D,$B291,Kosztorys!$I:$I,CONCATENATE("&lt;01.01.",AA$10,""))-SUMIFS(Kosztorys!$F:$F,Kosztorys!$D:$D,$B291,Kosztorys!$I:$I,CONCATENATE("&lt;01.01.",Z$10,"")),COUNTIFS(Kosztorys!$D:$D,$B291,Kosztorys!$I:$I,CONCATENATE("&lt;01.01.",AA$10,""))-COUNTIFS(Kosztorys!$D:$D,$B291,Kosztorys!$I:$I,CONCATENATE("&lt;01.01.",Z$10,""))),0)</f>
        <v/>
      </c>
      <c r="AA291" s="116">
        <f>IF($C291="CAPEX - 1szt JB",IF($M291="szt",SUMIFS(Kosztorys!$F:$F,Kosztorys!$D:$D,$B291,Kosztorys!$I:$I,CONCATENATE("&lt;01.01.",AB$10,""))-SUMIFS(Kosztorys!$F:$F,Kosztorys!$D:$D,$B291,Kosztorys!$I:$I,CONCATENATE("&lt;01.01.",AA$10,"")),COUNTIFS(Kosztorys!$D:$D,$B291,Kosztorys!$I:$I,CONCATENATE("&lt;01.01.",AB$10,""))-COUNTIFS(Kosztorys!$D:$D,$B291,Kosztorys!$I:$I,CONCATENATE("&lt;01.01.",AA$10,""))),0)</f>
        <v/>
      </c>
      <c r="AB291" s="116">
        <f>IF($C291="CAPEX - 1szt JB",IF($M291="szt",SUMIFS(Kosztorys!$F:$F,Kosztorys!$D:$D,$B291,Kosztorys!$I:$I,CONCATENATE("&lt;01.01.",AC$10,""))-SUMIFS(Kosztorys!$F:$F,Kosztorys!$D:$D,$B291,Kosztorys!$I:$I,CONCATENATE("&lt;01.01.",AB$10,"")),COUNTIFS(Kosztorys!$D:$D,$B291,Kosztorys!$I:$I,CONCATENATE("&lt;01.01.",AC$10,""))-COUNTIFS(Kosztorys!$D:$D,$B291,Kosztorys!$I:$I,CONCATENATE("&lt;01.01.",AB$10,""))),0)</f>
        <v/>
      </c>
      <c r="AC291" s="116">
        <f>IF($C291="CAPEX - 1szt JB",IF($M291="szt",SUMIFS(Kosztorys!$F:$F,Kosztorys!$D:$D,$B291,Kosztorys!$I:$I,CONCATENATE("&lt;01.01.",AD$10,""))-SUMIFS(Kosztorys!$F:$F,Kosztorys!$D:$D,$B291,Kosztorys!$I:$I,CONCATENATE("&lt;01.01.",AC$10,"")),COUNTIFS(Kosztorys!$D:$D,$B291,Kosztorys!$I:$I,CONCATENATE("&lt;01.01.",AD$10,""))-COUNTIFS(Kosztorys!$D:$D,$B291,Kosztorys!$I:$I,CONCATENATE("&lt;01.01.",AC$10,""))),0)</f>
        <v/>
      </c>
      <c r="AD291" s="116">
        <f>IF($C291="CAPEX - 1szt JB",IF($M291="szt",SUMIFS(Kosztorys!$F:$F,Kosztorys!$D:$D,$B291,Kosztorys!$I:$I,CONCATENATE("&lt;01.01.",AE$10,""))-SUMIFS(Kosztorys!$F:$F,Kosztorys!$D:$D,$B291,Kosztorys!$I:$I,CONCATENATE("&lt;01.01.",AD$10,"")),COUNTIFS(Kosztorys!$D:$D,$B291,Kosztorys!$I:$I,CONCATENATE("&lt;01.01.",AE$10,""))-COUNTIFS(Kosztorys!$D:$D,$B291,Kosztorys!$I:$I,CONCATENATE("&lt;01.01.",AD$10,""))),0)</f>
        <v/>
      </c>
      <c r="AE291" s="116">
        <f>IF($C291="CAPEX - 1szt JB",IF($M291="szt",SUMIFS(Kosztorys!$F:$F,Kosztorys!$D:$D,$B291,Kosztorys!$I:$I,CONCATENATE("&lt;01.01.",AF$10,""))-SUMIFS(Kosztorys!$F:$F,Kosztorys!$D:$D,$B291,Kosztorys!$I:$I,CONCATENATE("&lt;01.01.",AE$10,"")),COUNTIFS(Kosztorys!$D:$D,$B291,Kosztorys!$I:$I,CONCATENATE("&lt;01.01.",AF$10,""))-COUNTIFS(Kosztorys!$D:$D,$B291,Kosztorys!$I:$I,CONCATENATE("&lt;01.01.",AE$10,""))),0)</f>
        <v/>
      </c>
      <c r="AF291" s="116">
        <f>IF($C291="CAPEX - 1szt JB",IF($M291="szt",SUMIFS(Kosztorys!$F:$F,Kosztorys!$D:$D,$B291,Kosztorys!$I:$I,CONCATENATE("&lt;01.01.",AG$10,""))-SUMIFS(Kosztorys!$F:$F,Kosztorys!$D:$D,$B291,Kosztorys!$I:$I,CONCATENATE("&lt;01.01.",AF$10,"")),COUNTIFS(Kosztorys!$D:$D,$B291,Kosztorys!$I:$I,CONCATENATE("&lt;01.01.",AG$10,""))-COUNTIFS(Kosztorys!$D:$D,$B291,Kosztorys!$I:$I,CONCATENATE("&lt;01.01.",AF$10,""))),0)</f>
        <v/>
      </c>
      <c r="AG291" s="116">
        <f>IF($C291="CAPEX - 1szt JB",IF($M291="szt",SUMIFS(Kosztorys!$F:$F,Kosztorys!$D:$D,$B291,Kosztorys!$I:$I,CONCATENATE("&lt;01.01.",AH$10,""))-SUMIFS(Kosztorys!$F:$F,Kosztorys!$D:$D,$B291,Kosztorys!$I:$I,CONCATENATE("&lt;01.01.",AG$10,"")),COUNTIFS(Kosztorys!$D:$D,$B291,Kosztorys!$I:$I,CONCATENATE("&lt;01.01.",AH$10,""))-COUNTIFS(Kosztorys!$D:$D,$B291,Kosztorys!$I:$I,CONCATENATE("&lt;01.01.",AG$10,""))),0)</f>
        <v/>
      </c>
      <c r="AH291" s="116">
        <f>IF($C291="CAPEX - 1szt JB",IF($M291="szt",SUMIFS(Kosztorys!$F:$F,Kosztorys!$D:$D,$B291,Kosztorys!$I:$I,CONCATENATE("&lt;01.01.",AI$10,""))-SUMIFS(Kosztorys!$F:$F,Kosztorys!$D:$D,$B291,Kosztorys!$I:$I,CONCATENATE("&lt;01.01.",AH$10,"")),COUNTIFS(Kosztorys!$D:$D,$B291,Kosztorys!$I:$I,CONCATENATE("&lt;01.01.",AI$10,""))-COUNTIFS(Kosztorys!$D:$D,$B291,Kosztorys!$I:$I,CONCATENATE("&lt;01.01.",AH$10,""))),0)</f>
        <v/>
      </c>
      <c r="AI291" s="116">
        <f>IF($C291="CAPEX - 1szt JB",IF($M291="szt",SUMIFS(Kosztorys!$F:$F,Kosztorys!$D:$D,$B291,Kosztorys!$I:$I,CONCATENATE("&lt;01.01.",AJ$10,""))-SUMIFS(Kosztorys!$F:$F,Kosztorys!$D:$D,$B291,Kosztorys!$I:$I,CONCATENATE("&lt;01.01.",AI$10,"")),COUNTIFS(Kosztorys!$D:$D,$B291,Kosztorys!$I:$I,CONCATENATE("&lt;01.01.",AJ$10,""))-COUNTIFS(Kosztorys!$D:$D,$B291,Kosztorys!$I:$I,CONCATENATE("&lt;01.01.",AI$10,""))),0)</f>
        <v/>
      </c>
      <c r="AJ291" s="116">
        <f>IF(C291="CAPEX - 1szt JB",IF(SUM(T291:AI291)=IF(ISERROR(VLOOKUP(B291,JB_tabela,MATCH(AJ$9,JB_menu,0)-1,FALSE())),,VLOOKUP(B291,JB_tabela,MATCH(AJ$9,JB_menu,0)-1,FALSE())),"OK","nie zgadza się liczba użytych JB"),"OK-ND")</f>
        <v/>
      </c>
      <c r="AM291" s="41">
        <f>IFERROR("_" &amp; VLOOKUP($B291,#REF!,1,FALSE()),#REF!)</f>
        <v/>
      </c>
      <c r="AN291" s="41">
        <f>IF($C291="CAPEX - Długość 1m",SUMIFS(Kosztorys!$F:$F,Kosztorys!$D:$D,$B291,Kosztorys!$I:$I,CONCATENATE("&lt;31.12.",AN$10,""))-SUMIFS(Kosztorys!$F:$F,Kosztorys!$D:$D,$B291,Kosztorys!$I:$I,CONCATENATE("&lt;31.12.",AM$10,"")),"x")</f>
        <v/>
      </c>
      <c r="AO291" s="41">
        <f>IF($C291="CAPEX - Długość 1m",SUMIFS(Kosztorys!$F:$F,Kosztorys!$D:$D,$B291,Kosztorys!$I:$I,CONCATENATE("&lt;31.12.",AO$10,""))-SUMIFS(Kosztorys!$F:$F,Kosztorys!$D:$D,$B291,Kosztorys!$I:$I,CONCATENATE("&lt;31.12.",AN$10,"")),"x")</f>
        <v/>
      </c>
      <c r="AP291" s="41">
        <f>IF($C291="CAPEX - Długość 1m",SUMIFS(Kosztorys!$F:$F,Kosztorys!$D:$D,$B291,Kosztorys!$I:$I,CONCATENATE("&lt;31.12.",AP$10,""))-SUMIFS(Kosztorys!$F:$F,Kosztorys!$D:$D,$B291,Kosztorys!$I:$I,CONCATENATE("&lt;31.12.",AO$10,"")),"x")</f>
        <v/>
      </c>
      <c r="AQ291" s="41">
        <f>IF($C291="CAPEX - Długość 1m",SUMIFS(Kosztorys!$F:$F,Kosztorys!$D:$D,$B291,Kosztorys!$I:$I,CONCATENATE("&lt;31.12.",AQ$10,""))-SUMIFS(Kosztorys!$F:$F,Kosztorys!$D:$D,$B291,Kosztorys!$I:$I,CONCATENATE("&lt;31.12.",AP$10,"")),"x")</f>
        <v/>
      </c>
      <c r="AR291" s="41">
        <f>IF($C291="CAPEX - Długość 1m",SUMIFS(Kosztorys!$F:$F,Kosztorys!$D:$D,$B291,Kosztorys!$I:$I,CONCATENATE("&lt;31.12.",AR$10,""))-SUMIFS(Kosztorys!$F:$F,Kosztorys!$D:$D,$B291,Kosztorys!$I:$I,CONCATENATE("&lt;31.12.",AQ$10,"")),"x")</f>
        <v/>
      </c>
      <c r="AS291" s="41">
        <f>IF($C291="CAPEX - Długość 1m",SUMIFS(Kosztorys!$F:$F,Kosztorys!$D:$D,$B291,Kosztorys!$I:$I,CONCATENATE("&lt;31.12.",AS$10,""))-SUMIFS(Kosztorys!$F:$F,Kosztorys!$D:$D,$B291,Kosztorys!$I:$I,CONCATENATE("&lt;31.12.",AR$10,"")),"x")</f>
        <v/>
      </c>
      <c r="AT291" s="41">
        <f>IF($C291="CAPEX - Długość 1m",SUMIFS(Kosztorys!$F:$F,Kosztorys!$D:$D,$B291,Kosztorys!$I:$I,CONCATENATE("&lt;31.12.",AT$10,""))-SUMIFS(Kosztorys!$F:$F,Kosztorys!$D:$D,$B291,Kosztorys!$I:$I,CONCATENATE("&lt;31.12.",AS$10,"")),"x")</f>
        <v/>
      </c>
      <c r="AU291" s="41">
        <f>IF($C291="CAPEX - Długość 1m",SUMIFS(Kosztorys!$F:$F,Kosztorys!$D:$D,$B291,Kosztorys!$I:$I,CONCATENATE("&lt;31.12.",AU$10,""))-SUMIFS(Kosztorys!$F:$F,Kosztorys!$D:$D,$B291,Kosztorys!$I:$I,CONCATENATE("&lt;31.12.",AT$10,"")),"x")</f>
        <v/>
      </c>
      <c r="AV291" s="41">
        <f>IF($C291="CAPEX - Długość 1m",SUMIFS(Kosztorys!$F:$F,Kosztorys!$D:$D,$B291,Kosztorys!$I:$I,CONCATENATE("&lt;31.12.",AV$10,""))-SUMIFS(Kosztorys!$F:$F,Kosztorys!$D:$D,$B291,Kosztorys!$I:$I,CONCATENATE("&lt;31.12.",AU$10,"")),"x")</f>
        <v/>
      </c>
      <c r="AW291" s="41">
        <f>IF($C291="CAPEX - Długość 1m",SUMIFS(Kosztorys!$F:$F,Kosztorys!$D:$D,$B291,Kosztorys!$I:$I,CONCATENATE("&lt;31.12.",AW$10,""))-SUMIFS(Kosztorys!$F:$F,Kosztorys!$D:$D,$B291,Kosztorys!$I:$I,CONCATENATE("&lt;31.12.",AV$10,"")),"x")</f>
        <v/>
      </c>
      <c r="AX291" s="41">
        <f>IF($C291="CAPEX - Długość 1m",SUMIFS(Kosztorys!$F:$F,Kosztorys!$D:$D,$B291,Kosztorys!$I:$I,CONCATENATE("&lt;31.12.",AX$10,""))-SUMIFS(Kosztorys!$F:$F,Kosztorys!$D:$D,$B291,Kosztorys!$I:$I,CONCATENATE("&lt;31.12.",AW$10,"")),"x")</f>
        <v/>
      </c>
      <c r="AY291" s="41">
        <f>IF($C291="CAPEX - Długość 1m",SUMIFS(Kosztorys!$F:$F,Kosztorys!$D:$D,$B291,Kosztorys!$I:$I,CONCATENATE("&lt;31.12.",AY$10,""))-SUMIFS(Kosztorys!$F:$F,Kosztorys!$D:$D,$B291,Kosztorys!$I:$I,CONCATENATE("&lt;31.12.",AX$10,"")),"x")</f>
        <v/>
      </c>
      <c r="AZ291" s="41">
        <f>IF($C291="CAPEX - Długość 1m",SUMIFS(Kosztorys!$F:$F,Kosztorys!$D:$D,$B291,Kosztorys!$I:$I,CONCATENATE("&lt;31.12.",AZ$10,""))-SUMIFS(Kosztorys!$F:$F,Kosztorys!$D:$D,$B291,Kosztorys!$I:$I,CONCATENATE("&lt;31.12.",AY$10,"")),"x")</f>
        <v/>
      </c>
      <c r="BA291" s="41">
        <f>IF($C291="CAPEX - Długość 1m",SUMIFS(Kosztorys!$F:$F,Kosztorys!$D:$D,$B291,Kosztorys!$I:$I,CONCATENATE("&lt;31.12.",BA$10,""))-SUMIFS(Kosztorys!$F:$F,Kosztorys!$D:$D,$B291,Kosztorys!$I:$I,CONCATENATE("&lt;31.12.",AZ$10,"")),"x")</f>
        <v/>
      </c>
      <c r="BB291" s="41">
        <f>IF($C291="CAPEX - Długość 1m",SUMIFS(Kosztorys!$F:$F,Kosztorys!$D:$D,$B291,Kosztorys!$I:$I,CONCATENATE("&lt;31.12.",BB$10,""))-SUMIFS(Kosztorys!$F:$F,Kosztorys!$D:$D,$B291,Kosztorys!$I:$I,CONCATENATE("&lt;31.12.",BA$10,"")),"x")</f>
        <v/>
      </c>
      <c r="BC291" s="41">
        <f>IF($C291="CAPEX - Długość 1m",SUMIFS(Kosztorys!$F:$F,Kosztorys!$D:$D,$B291,Kosztorys!$I:$I,CONCATENATE("&lt;31.12.",BC$10,""))-SUMIFS(Kosztorys!$F:$F,Kosztorys!$D:$D,$B291,Kosztorys!$I:$I,CONCATENATE("&lt;31.12.",BB$10,"")),"x")</f>
        <v/>
      </c>
      <c r="BD291" s="41">
        <f>IF(C291="CAPEX - Długość 1m",IF(SUM(AN291:BC291)=IF(ISERROR(VLOOKUP(B291,JB_tabela,MATCH(BD$9,JB_menu,0)-1,FALSE())),,VLOOKUP(B291,JB_tabela,MATCH(BD$9,JB_menu,0)-1,FALSE())),"OK","nie zgadza się liczba użytych JB"),"OK-ND")</f>
        <v/>
      </c>
      <c r="BH291" s="41">
        <f>IF($C291="OPEX - Koszt 1szt/rok",IF($M291="szt",SUMIFS(Kosztorys!$F:$F,Kosztorys!$D:$D,$B291,Kosztorys!$I:$I,CONCATENATE("&lt;01.01.",BH$10,""))+(SUMIFS(Kosztorys!$F:$F,Kosztorys!$D:$D,$B291,Kosztorys!$I:$I,CONCATENATE("&lt;=31.03.",BH$10,""))-SUMIFS(Kosztorys!$F:$F,Kosztorys!$D:$D,$B291,Kosztorys!$I:$I,CONCATENATE("&lt;=31.12.",BG$10,"")))*0.75+(SUMIFS(Kosztorys!$F:$F,Kosztorys!$D:$D,$B291,Kosztorys!$I:$I,CONCATENATE("&lt;=30.06.",BH$10,""))-SUMIFS(Kosztorys!$F:$F,Kosztorys!$D:$D,$B291,Kosztorys!$I:$I,CONCATENATE("&lt;=31.03.",BH$10,"")))*0.5+(SUMIFS(Kosztorys!$F:$F,Kosztorys!$D:$D,$B291,Kosztorys!$I:$I,CONCATENATE("&lt;=30.09.",BH$10,""))-SUMIFS(Kosztorys!$F:$F,Kosztorys!$D:$D,$B291,Kosztorys!$I:$I,CONCATENATE("&lt;=30.06.",BH$10,"")))*0.25,"nic"),0)</f>
        <v/>
      </c>
      <c r="BI291" s="41">
        <f>IF($C291="OPEX - Koszt 1szt/rok",IF($M291="szt",SUMIFS(Kosztorys!$F:$F,Kosztorys!$D:$D,$B291,Kosztorys!$I:$I,CONCATENATE("&lt;01.01.",BI$10,""))+(SUMIFS(Kosztorys!$F:$F,Kosztorys!$D:$D,$B291,Kosztorys!$I:$I,CONCATENATE("&lt;=31.03.",BI$10,""))-SUMIFS(Kosztorys!$F:$F,Kosztorys!$D:$D,$B291,Kosztorys!$I:$I,CONCATENATE("&lt;=31.12.",BH$10,"")))*0.75+(SUMIFS(Kosztorys!$F:$F,Kosztorys!$D:$D,$B291,Kosztorys!$I:$I,CONCATENATE("&lt;=30.06.",BI$10,""))-SUMIFS(Kosztorys!$F:$F,Kosztorys!$D:$D,$B291,Kosztorys!$I:$I,CONCATENATE("&lt;=31.03.",BI$10,"")))*0.5+(SUMIFS(Kosztorys!$F:$F,Kosztorys!$D:$D,$B291,Kosztorys!$I:$I,CONCATENATE("&lt;=30.09.",BI$10,""))-SUMIFS(Kosztorys!$F:$F,Kosztorys!$D:$D,$B291,Kosztorys!$I:$I,CONCATENATE("&lt;=30.06.",BI$10,"")))*0.25,"nic"),0)</f>
        <v/>
      </c>
      <c r="BJ291" s="41">
        <f>IF($C291="OPEX - Koszt 1szt/rok",IF($M291="szt",SUMIFS(Kosztorys!$F:$F,Kosztorys!$D:$D,$B291,Kosztorys!$I:$I,CONCATENATE("&lt;01.01.",BJ$10,""))+(SUMIFS(Kosztorys!$F:$F,Kosztorys!$D:$D,$B291,Kosztorys!$I:$I,CONCATENATE("&lt;=31.03.",BJ$10,""))-SUMIFS(Kosztorys!$F:$F,Kosztorys!$D:$D,$B291,Kosztorys!$I:$I,CONCATENATE("&lt;=31.12.",BI$10,"")))*0.75+(SUMIFS(Kosztorys!$F:$F,Kosztorys!$D:$D,$B291,Kosztorys!$I:$I,CONCATENATE("&lt;=30.06.",BJ$10,""))-SUMIFS(Kosztorys!$F:$F,Kosztorys!$D:$D,$B291,Kosztorys!$I:$I,CONCATENATE("&lt;=31.03.",BJ$10,"")))*0.5+(SUMIFS(Kosztorys!$F:$F,Kosztorys!$D:$D,$B291,Kosztorys!$I:$I,CONCATENATE("&lt;=30.09.",BJ$10,""))-SUMIFS(Kosztorys!$F:$F,Kosztorys!$D:$D,$B291,Kosztorys!$I:$I,CONCATENATE("&lt;=30.06.",BJ$10,"")))*0.25,"nic"),0)</f>
        <v/>
      </c>
      <c r="BK291" s="41">
        <f>IF($C291="OPEX - Koszt 1szt/rok",IF($M291="szt",SUMIFS(Kosztorys!$F:$F,Kosztorys!$D:$D,$B291,Kosztorys!$I:$I,CONCATENATE("&lt;01.01.",BK$10,""))+(SUMIFS(Kosztorys!$F:$F,Kosztorys!$D:$D,$B291,Kosztorys!$I:$I,CONCATENATE("&lt;=31.03.",BK$10,""))-SUMIFS(Kosztorys!$F:$F,Kosztorys!$D:$D,$B291,Kosztorys!$I:$I,CONCATENATE("&lt;=31.12.",BJ$10,"")))*0.75+(SUMIFS(Kosztorys!$F:$F,Kosztorys!$D:$D,$B291,Kosztorys!$I:$I,CONCATENATE("&lt;=30.06.",BK$10,""))-SUMIFS(Kosztorys!$F:$F,Kosztorys!$D:$D,$B291,Kosztorys!$I:$I,CONCATENATE("&lt;=31.03.",BK$10,"")))*0.5+(SUMIFS(Kosztorys!$F:$F,Kosztorys!$D:$D,$B291,Kosztorys!$I:$I,CONCATENATE("&lt;=30.09.",BK$10,""))-SUMIFS(Kosztorys!$F:$F,Kosztorys!$D:$D,$B291,Kosztorys!$I:$I,CONCATENATE("&lt;=30.06.",BK$10,"")))*0.25,"nic"),0)</f>
        <v/>
      </c>
      <c r="BL291" s="41">
        <f>IF($C291="OPEX - Koszt 1szt/rok",IF($M291="szt",SUMIFS(Kosztorys!$F:$F,Kosztorys!$D:$D,$B291,Kosztorys!$I:$I,CONCATENATE("&lt;01.01.",BL$10,""))+(SUMIFS(Kosztorys!$F:$F,Kosztorys!$D:$D,$B291,Kosztorys!$I:$I,CONCATENATE("&lt;=31.03.",BL$10,""))-SUMIFS(Kosztorys!$F:$F,Kosztorys!$D:$D,$B291,Kosztorys!$I:$I,CONCATENATE("&lt;=31.12.",BK$10,"")))*0.75+(SUMIFS(Kosztorys!$F:$F,Kosztorys!$D:$D,$B291,Kosztorys!$I:$I,CONCATENATE("&lt;=30.06.",BL$10,""))-SUMIFS(Kosztorys!$F:$F,Kosztorys!$D:$D,$B291,Kosztorys!$I:$I,CONCATENATE("&lt;=31.03.",BL$10,"")))*0.5+(SUMIFS(Kosztorys!$F:$F,Kosztorys!$D:$D,$B291,Kosztorys!$I:$I,CONCATENATE("&lt;=30.09.",BL$10,""))-SUMIFS(Kosztorys!$F:$F,Kosztorys!$D:$D,$B291,Kosztorys!$I:$I,CONCATENATE("&lt;=30.06.",BL$10,"")))*0.25,"nic"),0)</f>
        <v/>
      </c>
      <c r="BM291" s="41">
        <f>IF($C291="OPEX - Koszt 1szt/rok",IF($M291="szt",SUMIFS(Kosztorys!$F:$F,Kosztorys!$D:$D,$B291,Kosztorys!$I:$I,CONCATENATE("&lt;01.01.",BM$10,""))+(SUMIFS(Kosztorys!$F:$F,Kosztorys!$D:$D,$B291,Kosztorys!$I:$I,CONCATENATE("&lt;=31.03.",BM$10,""))-SUMIFS(Kosztorys!$F:$F,Kosztorys!$D:$D,$B291,Kosztorys!$I:$I,CONCATENATE("&lt;=31.12.",BL$10,"")))*0.75+(SUMIFS(Kosztorys!$F:$F,Kosztorys!$D:$D,$B291,Kosztorys!$I:$I,CONCATENATE("&lt;=30.06.",BM$10,""))-SUMIFS(Kosztorys!$F:$F,Kosztorys!$D:$D,$B291,Kosztorys!$I:$I,CONCATENATE("&lt;=31.03.",BM$10,"")))*0.5+(SUMIFS(Kosztorys!$F:$F,Kosztorys!$D:$D,$B291,Kosztorys!$I:$I,CONCATENATE("&lt;=30.09.",BM$10,""))-SUMIFS(Kosztorys!$F:$F,Kosztorys!$D:$D,$B291,Kosztorys!$I:$I,CONCATENATE("&lt;=30.06.",BM$10,"")))*0.25,"nic"),0)</f>
        <v/>
      </c>
      <c r="BN291" s="41">
        <f>IF($C291="OPEX - Koszt 1szt/rok",IF($M291="szt",SUMIFS(Kosztorys!$F:$F,Kosztorys!$D:$D,$B291,Kosztorys!$I:$I,CONCATENATE("&lt;01.01.",BN$10,""))+(SUMIFS(Kosztorys!$F:$F,Kosztorys!$D:$D,$B291,Kosztorys!$I:$I,CONCATENATE("&lt;=31.03.",BN$10,""))-SUMIFS(Kosztorys!$F:$F,Kosztorys!$D:$D,$B291,Kosztorys!$I:$I,CONCATENATE("&lt;=31.12.",BM$10,"")))*0.75+(SUMIFS(Kosztorys!$F:$F,Kosztorys!$D:$D,$B291,Kosztorys!$I:$I,CONCATENATE("&lt;=30.06.",BN$10,""))-SUMIFS(Kosztorys!$F:$F,Kosztorys!$D:$D,$B291,Kosztorys!$I:$I,CONCATENATE("&lt;=31.03.",BN$10,"")))*0.5+(SUMIFS(Kosztorys!$F:$F,Kosztorys!$D:$D,$B291,Kosztorys!$I:$I,CONCATENATE("&lt;=30.09.",BN$10,""))-SUMIFS(Kosztorys!$F:$F,Kosztorys!$D:$D,$B291,Kosztorys!$I:$I,CONCATENATE("&lt;=30.06.",BN$10,"")))*0.25,"nic"),0)</f>
        <v/>
      </c>
      <c r="BO291" s="41">
        <f>IF($C291="OPEX - Koszt 1szt/rok",IF($M291="szt",SUMIFS(Kosztorys!$F:$F,Kosztorys!$D:$D,$B291,Kosztorys!$I:$I,CONCATENATE("&lt;01.01.",BO$10,""))+(SUMIFS(Kosztorys!$F:$F,Kosztorys!$D:$D,$B291,Kosztorys!$I:$I,CONCATENATE("&lt;=31.03.",BO$10,""))-SUMIFS(Kosztorys!$F:$F,Kosztorys!$D:$D,$B291,Kosztorys!$I:$I,CONCATENATE("&lt;=31.12.",BN$10,"")))*0.75+(SUMIFS(Kosztorys!$F:$F,Kosztorys!$D:$D,$B291,Kosztorys!$I:$I,CONCATENATE("&lt;=30.06.",BO$10,""))-SUMIFS(Kosztorys!$F:$F,Kosztorys!$D:$D,$B291,Kosztorys!$I:$I,CONCATENATE("&lt;=31.03.",BO$10,"")))*0.5+(SUMIFS(Kosztorys!$F:$F,Kosztorys!$D:$D,$B291,Kosztorys!$I:$I,CONCATENATE("&lt;=30.09.",BO$10,""))-SUMIFS(Kosztorys!$F:$F,Kosztorys!$D:$D,$B291,Kosztorys!$I:$I,CONCATENATE("&lt;=30.06.",BO$10,"")))*0.25,"nic"),0)</f>
        <v/>
      </c>
      <c r="BP291" s="41">
        <f>IF($C291="OPEX - Koszt 1szt/rok",IF($M291="szt",SUMIFS(Kosztorys!$F:$F,Kosztorys!$D:$D,$B291,Kosztorys!$I:$I,CONCATENATE("&lt;01.01.",BP$10,""))+(SUMIFS(Kosztorys!$F:$F,Kosztorys!$D:$D,$B291,Kosztorys!$I:$I,CONCATENATE("&lt;=31.03.",BP$10,""))-SUMIFS(Kosztorys!$F:$F,Kosztorys!$D:$D,$B291,Kosztorys!$I:$I,CONCATENATE("&lt;=31.12.",BO$10,"")))*0.75+(SUMIFS(Kosztorys!$F:$F,Kosztorys!$D:$D,$B291,Kosztorys!$I:$I,CONCATENATE("&lt;=30.06.",BP$10,""))-SUMIFS(Kosztorys!$F:$F,Kosztorys!$D:$D,$B291,Kosztorys!$I:$I,CONCATENATE("&lt;=31.03.",BP$10,"")))*0.5+(SUMIFS(Kosztorys!$F:$F,Kosztorys!$D:$D,$B291,Kosztorys!$I:$I,CONCATENATE("&lt;=30.09.",BP$10,""))-SUMIFS(Kosztorys!$F:$F,Kosztorys!$D:$D,$B291,Kosztorys!$I:$I,CONCATENATE("&lt;=30.06.",BP$10,"")))*0.25,"nic"),0)</f>
        <v/>
      </c>
      <c r="BQ291" s="41">
        <f>IF($C291="OPEX - Koszt 1szt/rok",IF($M291="szt",SUMIFS(Kosztorys!$F:$F,Kosztorys!$D:$D,$B291,Kosztorys!$I:$I,CONCATENATE("&lt;01.01.",BQ$10,""))+(SUMIFS(Kosztorys!$F:$F,Kosztorys!$D:$D,$B291,Kosztorys!$I:$I,CONCATENATE("&lt;=31.03.",BQ$10,""))-SUMIFS(Kosztorys!$F:$F,Kosztorys!$D:$D,$B291,Kosztorys!$I:$I,CONCATENATE("&lt;=31.12.",BP$10,"")))*0.75+(SUMIFS(Kosztorys!$F:$F,Kosztorys!$D:$D,$B291,Kosztorys!$I:$I,CONCATENATE("&lt;=30.06.",BQ$10,""))-SUMIFS(Kosztorys!$F:$F,Kosztorys!$D:$D,$B291,Kosztorys!$I:$I,CONCATENATE("&lt;=31.03.",BQ$10,"")))*0.5+(SUMIFS(Kosztorys!$F:$F,Kosztorys!$D:$D,$B291,Kosztorys!$I:$I,CONCATENATE("&lt;=30.09.",BQ$10,""))-SUMIFS(Kosztorys!$F:$F,Kosztorys!$D:$D,$B291,Kosztorys!$I:$I,CONCATENATE("&lt;=30.06.",BQ$10,"")))*0.25,"nic"),0)</f>
        <v/>
      </c>
      <c r="BR291" s="41">
        <f>IF($C291="OPEX - Koszt 1szt/rok",IF($M291="szt",SUMIFS(Kosztorys!$F:$F,Kosztorys!$D:$D,$B291,Kosztorys!$I:$I,CONCATENATE("&lt;01.01.",BR$10,""))+(SUMIFS(Kosztorys!$F:$F,Kosztorys!$D:$D,$B291,Kosztorys!$I:$I,CONCATENATE("&lt;=31.03.",BR$10,""))-SUMIFS(Kosztorys!$F:$F,Kosztorys!$D:$D,$B291,Kosztorys!$I:$I,CONCATENATE("&lt;=31.12.",BQ$10,"")))*0.75+(SUMIFS(Kosztorys!$F:$F,Kosztorys!$D:$D,$B291,Kosztorys!$I:$I,CONCATENATE("&lt;=30.06.",BR$10,""))-SUMIFS(Kosztorys!$F:$F,Kosztorys!$D:$D,$B291,Kosztorys!$I:$I,CONCATENATE("&lt;=31.03.",BR$10,"")))*0.5+(SUMIFS(Kosztorys!$F:$F,Kosztorys!$D:$D,$B291,Kosztorys!$I:$I,CONCATENATE("&lt;=30.09.",BR$10,""))-SUMIFS(Kosztorys!$F:$F,Kosztorys!$D:$D,$B291,Kosztorys!$I:$I,CONCATENATE("&lt;=30.06.",BR$10,"")))*0.25,"nic"),0)</f>
        <v/>
      </c>
      <c r="BS291" s="41">
        <f>IF($C291="OPEX - Koszt 1szt/rok",IF($M291="szt",SUMIFS(Kosztorys!$F:$F,Kosztorys!$D:$D,$B291,Kosztorys!$I:$I,CONCATENATE("&lt;01.01.",BS$10,""))+(SUMIFS(Kosztorys!$F:$F,Kosztorys!$D:$D,$B291,Kosztorys!$I:$I,CONCATENATE("&lt;=31.03.",BS$10,""))-SUMIFS(Kosztorys!$F:$F,Kosztorys!$D:$D,$B291,Kosztorys!$I:$I,CONCATENATE("&lt;=31.12.",BR$10,"")))*0.75+(SUMIFS(Kosztorys!$F:$F,Kosztorys!$D:$D,$B291,Kosztorys!$I:$I,CONCATENATE("&lt;=30.06.",BS$10,""))-SUMIFS(Kosztorys!$F:$F,Kosztorys!$D:$D,$B291,Kosztorys!$I:$I,CONCATENATE("&lt;=31.03.",BS$10,"")))*0.5+(SUMIFS(Kosztorys!$F:$F,Kosztorys!$D:$D,$B291,Kosztorys!$I:$I,CONCATENATE("&lt;=30.09.",BS$10,""))-SUMIFS(Kosztorys!$F:$F,Kosztorys!$D:$D,$B291,Kosztorys!$I:$I,CONCATENATE("&lt;=30.06.",BS$10,"")))*0.25,"nic"),0)</f>
        <v/>
      </c>
      <c r="BT291" s="41">
        <f>IF($C291="OPEX - Koszt 1szt/rok",IF($M291="szt",SUMIFS(Kosztorys!$F:$F,Kosztorys!$D:$D,$B291,Kosztorys!$I:$I,CONCATENATE("&lt;01.01.",BT$10,""))+(SUMIFS(Kosztorys!$F:$F,Kosztorys!$D:$D,$B291,Kosztorys!$I:$I,CONCATENATE("&lt;=31.03.",BT$10,""))-SUMIFS(Kosztorys!$F:$F,Kosztorys!$D:$D,$B291,Kosztorys!$I:$I,CONCATENATE("&lt;=31.12.",BS$10,"")))*0.75+(SUMIFS(Kosztorys!$F:$F,Kosztorys!$D:$D,$B291,Kosztorys!$I:$I,CONCATENATE("&lt;=30.06.",BT$10,""))-SUMIFS(Kosztorys!$F:$F,Kosztorys!$D:$D,$B291,Kosztorys!$I:$I,CONCATENATE("&lt;=31.03.",BT$10,"")))*0.5+(SUMIFS(Kosztorys!$F:$F,Kosztorys!$D:$D,$B291,Kosztorys!$I:$I,CONCATENATE("&lt;=30.09.",BT$10,""))-SUMIFS(Kosztorys!$F:$F,Kosztorys!$D:$D,$B291,Kosztorys!$I:$I,CONCATENATE("&lt;=30.06.",BT$10,"")))*0.25,"nic"),0)</f>
        <v/>
      </c>
      <c r="BU291" s="41">
        <f>IF($C291="OPEX - Koszt 1szt/rok",IF($M291="szt",SUMIFS(Kosztorys!$F:$F,Kosztorys!$D:$D,$B291,Kosztorys!$I:$I,CONCATENATE("&lt;01.01.",BU$10,""))+(SUMIFS(Kosztorys!$F:$F,Kosztorys!$D:$D,$B291,Kosztorys!$I:$I,CONCATENATE("&lt;=31.03.",BU$10,""))-SUMIFS(Kosztorys!$F:$F,Kosztorys!$D:$D,$B291,Kosztorys!$I:$I,CONCATENATE("&lt;=31.12.",BT$10,"")))*0.75+(SUMIFS(Kosztorys!$F:$F,Kosztorys!$D:$D,$B291,Kosztorys!$I:$I,CONCATENATE("&lt;=30.06.",BU$10,""))-SUMIFS(Kosztorys!$F:$F,Kosztorys!$D:$D,$B291,Kosztorys!$I:$I,CONCATENATE("&lt;=31.03.",BU$10,"")))*0.5+(SUMIFS(Kosztorys!$F:$F,Kosztorys!$D:$D,$B291,Kosztorys!$I:$I,CONCATENATE("&lt;=30.09.",BU$10,""))-SUMIFS(Kosztorys!$F:$F,Kosztorys!$D:$D,$B291,Kosztorys!$I:$I,CONCATENATE("&lt;=30.06.",BU$10,"")))*0.25,"nic"),0)</f>
        <v/>
      </c>
      <c r="BV291" s="41">
        <f>IF($C291="OPEX - Koszt 1szt/rok",IF($M291="szt",SUMIFS(Kosztorys!$F:$F,Kosztorys!$D:$D,$B291,Kosztorys!$I:$I,CONCATENATE("&lt;01.01.",BV$10,""))+(SUMIFS(Kosztorys!$F:$F,Kosztorys!$D:$D,$B291,Kosztorys!$I:$I,CONCATENATE("&lt;=31.03.",BV$10,""))-SUMIFS(Kosztorys!$F:$F,Kosztorys!$D:$D,$B291,Kosztorys!$I:$I,CONCATENATE("&lt;=31.12.",BU$10,"")))*0.75+(SUMIFS(Kosztorys!$F:$F,Kosztorys!$D:$D,$B291,Kosztorys!$I:$I,CONCATENATE("&lt;=30.06.",BV$10,""))-SUMIFS(Kosztorys!$F:$F,Kosztorys!$D:$D,$B291,Kosztorys!$I:$I,CONCATENATE("&lt;=31.03.",BV$10,"")))*0.5+(SUMIFS(Kosztorys!$F:$F,Kosztorys!$D:$D,$B291,Kosztorys!$I:$I,CONCATENATE("&lt;=30.09.",BV$10,""))-SUMIFS(Kosztorys!$F:$F,Kosztorys!$D:$D,$B291,Kosztorys!$I:$I,CONCATENATE("&lt;=30.06.",BV$10,"")))*0.25,"nic"),0)</f>
        <v/>
      </c>
      <c r="BW291" s="41">
        <f>IF($C291="OPEX - Koszt 1szt/rok",IF($M291="szt",SUMIFS(Kosztorys!$F:$F,Kosztorys!$D:$D,$B291,Kosztorys!$I:$I,CONCATENATE("&lt;01.01.",BW$10,""))+(SUMIFS(Kosztorys!$F:$F,Kosztorys!$D:$D,$B291,Kosztorys!$I:$I,CONCATENATE("&lt;=31.03.",BW$10,""))-SUMIFS(Kosztorys!$F:$F,Kosztorys!$D:$D,$B291,Kosztorys!$I:$I,CONCATENATE("&lt;=31.12.",BV$10,"")))*0.75+(SUMIFS(Kosztorys!$F:$F,Kosztorys!$D:$D,$B291,Kosztorys!$I:$I,CONCATENATE("&lt;=30.06.",BW$10,""))-SUMIFS(Kosztorys!$F:$F,Kosztorys!$D:$D,$B291,Kosztorys!$I:$I,CONCATENATE("&lt;=31.03.",BW$10,"")))*0.5+(SUMIFS(Kosztorys!$F:$F,Kosztorys!$D:$D,$B291,Kosztorys!$I:$I,CONCATENATE("&lt;=30.09.",BW$10,""))-SUMIFS(Kosztorys!$F:$F,Kosztorys!$D:$D,$B291,Kosztorys!$I:$I,CONCATENATE("&lt;=30.06.",BW$10,"")))*0.25,"nic"),0)</f>
        <v/>
      </c>
      <c r="BX291" s="41">
        <f>IF(C291="OPEX - Koszt 1szt/rok",IF(MAX(BH291:BW291)=IF(ISERROR(VLOOKUP(B291,JB_tabela,MATCH(BX$9,JB_menu,0)-1,FALSE())),,VLOOKUP(B291,JB_tabela,MATCH(BX$9,JB_menu,0)-1,FALSE())),"OK","nie zgadza się liczba użytych JB"),"OK-ND")</f>
        <v/>
      </c>
      <c r="CB291" s="41">
        <f>IF($C291="OPEX - Długość 1m koszt/rok",IF($M291="m",SUMIFS(Kosztorys!$F:$F,Kosztorys!$D:$D,$B291,Kosztorys!$I:$I,CONCATENATE("&lt;01.01.",CB$10,""))+(SUMIFS(Kosztorys!$F:$F,Kosztorys!$D:$D,$B291,Kosztorys!$I:$I,CONCATENATE("&lt;=31.03.",CB$10,""))-SUMIFS(Kosztorys!$F:$F,Kosztorys!$D:$D,$B291,Kosztorys!$I:$I,CONCATENATE("&lt;=31.12.",CA$10,"")))*0.75+(SUMIFS(Kosztorys!$F:$F,Kosztorys!$D:$D,$B291,Kosztorys!$I:$I,CONCATENATE("&lt;=30.06.",CB$10,""))-SUMIFS(Kosztorys!$F:$F,Kosztorys!$D:$D,$B291,Kosztorys!$I:$I,CONCATENATE("&lt;=31.03.",CB$10,"")))*0.5+(SUMIFS(Kosztorys!$F:$F,Kosztorys!$D:$D,$B291,Kosztorys!$I:$I,CONCATENATE("&lt;=30.09.",CB$10,""))-SUMIFS(Kosztorys!$F:$F,Kosztorys!$D:$D,$B291,Kosztorys!$I:$I,CONCATENATE("&lt;=30.06.",CB$10,"")))*0.25,"nic"),0)</f>
        <v/>
      </c>
      <c r="CC291" s="41">
        <f>IF($C291="OPEX - Długość 1m koszt/rok",IF($M291="m",SUMIFS(Kosztorys!$F:$F,Kosztorys!$D:$D,$B291,Kosztorys!$I:$I,CONCATENATE("&lt;01.01.",CC$10,""))+(SUMIFS(Kosztorys!$F:$F,Kosztorys!$D:$D,$B291,Kosztorys!$I:$I,CONCATENATE("&lt;=31.03.",CC$10,""))-SUMIFS(Kosztorys!$F:$F,Kosztorys!$D:$D,$B291,Kosztorys!$I:$I,CONCATENATE("&lt;=31.12.",CB$10,"")))*0.75+(SUMIFS(Kosztorys!$F:$F,Kosztorys!$D:$D,$B291,Kosztorys!$I:$I,CONCATENATE("&lt;=30.06.",CC$10,""))-SUMIFS(Kosztorys!$F:$F,Kosztorys!$D:$D,$B291,Kosztorys!$I:$I,CONCATENATE("&lt;=31.03.",CC$10,"")))*0.5+(SUMIFS(Kosztorys!$F:$F,Kosztorys!$D:$D,$B291,Kosztorys!$I:$I,CONCATENATE("&lt;=30.09.",CC$10,""))-SUMIFS(Kosztorys!$F:$F,Kosztorys!$D:$D,$B291,Kosztorys!$I:$I,CONCATENATE("&lt;=30.06.",CC$10,"")))*0.25,"nic"),0)</f>
        <v/>
      </c>
      <c r="CD291" s="41">
        <f>IF($C291="OPEX - Długość 1m koszt/rok",IF($M291="m",SUMIFS(Kosztorys!$F:$F,Kosztorys!$D:$D,$B291,Kosztorys!$I:$I,CONCATENATE("&lt;01.01.",CD$10,""))+(SUMIFS(Kosztorys!$F:$F,Kosztorys!$D:$D,$B291,Kosztorys!$I:$I,CONCATENATE("&lt;=31.03.",CD$10,""))-SUMIFS(Kosztorys!$F:$F,Kosztorys!$D:$D,$B291,Kosztorys!$I:$I,CONCATENATE("&lt;=31.12.",CC$10,"")))*0.75+(SUMIFS(Kosztorys!$F:$F,Kosztorys!$D:$D,$B291,Kosztorys!$I:$I,CONCATENATE("&lt;=30.06.",CD$10,""))-SUMIFS(Kosztorys!$F:$F,Kosztorys!$D:$D,$B291,Kosztorys!$I:$I,CONCATENATE("&lt;=31.03.",CD$10,"")))*0.5+(SUMIFS(Kosztorys!$F:$F,Kosztorys!$D:$D,$B291,Kosztorys!$I:$I,CONCATENATE("&lt;=30.09.",CD$10,""))-SUMIFS(Kosztorys!$F:$F,Kosztorys!$D:$D,$B291,Kosztorys!$I:$I,CONCATENATE("&lt;=30.06.",CD$10,"")))*0.25,"nic"),0)</f>
        <v/>
      </c>
      <c r="CE291" s="41">
        <f>IF($C291="OPEX - Długość 1m koszt/rok",IF($M291="m",SUMIFS(Kosztorys!$F:$F,Kosztorys!$D:$D,$B291,Kosztorys!$I:$I,CONCATENATE("&lt;01.01.",CE$10,""))+(SUMIFS(Kosztorys!$F:$F,Kosztorys!$D:$D,$B291,Kosztorys!$I:$I,CONCATENATE("&lt;=31.03.",CE$10,""))-SUMIFS(Kosztorys!$F:$F,Kosztorys!$D:$D,$B291,Kosztorys!$I:$I,CONCATENATE("&lt;=31.12.",CD$10,"")))*0.75+(SUMIFS(Kosztorys!$F:$F,Kosztorys!$D:$D,$B291,Kosztorys!$I:$I,CONCATENATE("&lt;=30.06.",CE$10,""))-SUMIFS(Kosztorys!$F:$F,Kosztorys!$D:$D,$B291,Kosztorys!$I:$I,CONCATENATE("&lt;=31.03.",CE$10,"")))*0.5+(SUMIFS(Kosztorys!$F:$F,Kosztorys!$D:$D,$B291,Kosztorys!$I:$I,CONCATENATE("&lt;=30.09.",CE$10,""))-SUMIFS(Kosztorys!$F:$F,Kosztorys!$D:$D,$B291,Kosztorys!$I:$I,CONCATENATE("&lt;=30.06.",CE$10,"")))*0.25,"nic"),0)</f>
        <v/>
      </c>
      <c r="CF291" s="41">
        <f>IF($C291="OPEX - Długość 1m koszt/rok",IF($M291="m",SUMIFS(Kosztorys!$F:$F,Kosztorys!$D:$D,$B291,Kosztorys!$I:$I,CONCATENATE("&lt;01.01.",CF$10,""))+(SUMIFS(Kosztorys!$F:$F,Kosztorys!$D:$D,$B291,Kosztorys!$I:$I,CONCATENATE("&lt;=31.03.",CF$10,""))-SUMIFS(Kosztorys!$F:$F,Kosztorys!$D:$D,$B291,Kosztorys!$I:$I,CONCATENATE("&lt;=31.12.",CE$10,"")))*0.75+(SUMIFS(Kosztorys!$F:$F,Kosztorys!$D:$D,$B291,Kosztorys!$I:$I,CONCATENATE("&lt;=30.06.",CF$10,""))-SUMIFS(Kosztorys!$F:$F,Kosztorys!$D:$D,$B291,Kosztorys!$I:$I,CONCATENATE("&lt;=31.03.",CF$10,"")))*0.5+(SUMIFS(Kosztorys!$F:$F,Kosztorys!$D:$D,$B291,Kosztorys!$I:$I,CONCATENATE("&lt;=30.09.",CF$10,""))-SUMIFS(Kosztorys!$F:$F,Kosztorys!$D:$D,$B291,Kosztorys!$I:$I,CONCATENATE("&lt;=30.06.",CF$10,"")))*0.25,"nic"),0)</f>
        <v/>
      </c>
      <c r="CG291" s="41">
        <f>IF($C291="OPEX - Długość 1m koszt/rok",IF($M291="m",SUMIFS(Kosztorys!$F:$F,Kosztorys!$D:$D,$B291,Kosztorys!$I:$I,CONCATENATE("&lt;01.01.",CG$10,""))+(SUMIFS(Kosztorys!$F:$F,Kosztorys!$D:$D,$B291,Kosztorys!$I:$I,CONCATENATE("&lt;=31.03.",CG$10,""))-SUMIFS(Kosztorys!$F:$F,Kosztorys!$D:$D,$B291,Kosztorys!$I:$I,CONCATENATE("&lt;=31.12.",CF$10,"")))*0.75+(SUMIFS(Kosztorys!$F:$F,Kosztorys!$D:$D,$B291,Kosztorys!$I:$I,CONCATENATE("&lt;=30.06.",CG$10,""))-SUMIFS(Kosztorys!$F:$F,Kosztorys!$D:$D,$B291,Kosztorys!$I:$I,CONCATENATE("&lt;=31.03.",CG$10,"")))*0.5+(SUMIFS(Kosztorys!$F:$F,Kosztorys!$D:$D,$B291,Kosztorys!$I:$I,CONCATENATE("&lt;=30.09.",CG$10,""))-SUMIFS(Kosztorys!$F:$F,Kosztorys!$D:$D,$B291,Kosztorys!$I:$I,CONCATENATE("&lt;=30.06.",CG$10,"")))*0.25,"nic"),0)</f>
        <v/>
      </c>
      <c r="CH291" s="41">
        <f>IF($C291="OPEX - Długość 1m koszt/rok",IF($M291="m",SUMIFS(Kosztorys!$F:$F,Kosztorys!$D:$D,$B291,Kosztorys!$I:$I,CONCATENATE("&lt;01.01.",CH$10,""))+(SUMIFS(Kosztorys!$F:$F,Kosztorys!$D:$D,$B291,Kosztorys!$I:$I,CONCATENATE("&lt;=31.03.",CH$10,""))-SUMIFS(Kosztorys!$F:$F,Kosztorys!$D:$D,$B291,Kosztorys!$I:$I,CONCATENATE("&lt;=31.12.",CG$10,"")))*0.75+(SUMIFS(Kosztorys!$F:$F,Kosztorys!$D:$D,$B291,Kosztorys!$I:$I,CONCATENATE("&lt;=30.06.",CH$10,""))-SUMIFS(Kosztorys!$F:$F,Kosztorys!$D:$D,$B291,Kosztorys!$I:$I,CONCATENATE("&lt;=31.03.",CH$10,"")))*0.5+(SUMIFS(Kosztorys!$F:$F,Kosztorys!$D:$D,$B291,Kosztorys!$I:$I,CONCATENATE("&lt;=30.09.",CH$10,""))-SUMIFS(Kosztorys!$F:$F,Kosztorys!$D:$D,$B291,Kosztorys!$I:$I,CONCATENATE("&lt;=30.06.",CH$10,"")))*0.25,"nic"),0)</f>
        <v/>
      </c>
      <c r="CI291" s="41">
        <f>IF($C291="OPEX - Długość 1m koszt/rok",IF($M291="m",SUMIFS(Kosztorys!$F:$F,Kosztorys!$D:$D,$B291,Kosztorys!$I:$I,CONCATENATE("&lt;01.01.",CI$10,""))+(SUMIFS(Kosztorys!$F:$F,Kosztorys!$D:$D,$B291,Kosztorys!$I:$I,CONCATENATE("&lt;=31.03.",CI$10,""))-SUMIFS(Kosztorys!$F:$F,Kosztorys!$D:$D,$B291,Kosztorys!$I:$I,CONCATENATE("&lt;=31.12.",CH$10,"")))*0.75+(SUMIFS(Kosztorys!$F:$F,Kosztorys!$D:$D,$B291,Kosztorys!$I:$I,CONCATENATE("&lt;=30.06.",CI$10,""))-SUMIFS(Kosztorys!$F:$F,Kosztorys!$D:$D,$B291,Kosztorys!$I:$I,CONCATENATE("&lt;=31.03.",CI$10,"")))*0.5+(SUMIFS(Kosztorys!$F:$F,Kosztorys!$D:$D,$B291,Kosztorys!$I:$I,CONCATENATE("&lt;=30.09.",CI$10,""))-SUMIFS(Kosztorys!$F:$F,Kosztorys!$D:$D,$B291,Kosztorys!$I:$I,CONCATENATE("&lt;=30.06.",CI$10,"")))*0.25,"nic"),0)</f>
        <v/>
      </c>
      <c r="CJ291" s="41">
        <f>IF($C291="OPEX - Długość 1m koszt/rok",IF($M291="m",SUMIFS(Kosztorys!$F:$F,Kosztorys!$D:$D,$B291,Kosztorys!$I:$I,CONCATENATE("&lt;01.01.",CJ$10,""))+(SUMIFS(Kosztorys!$F:$F,Kosztorys!$D:$D,$B291,Kosztorys!$I:$I,CONCATENATE("&lt;=31.03.",CJ$10,""))-SUMIFS(Kosztorys!$F:$F,Kosztorys!$D:$D,$B291,Kosztorys!$I:$I,CONCATENATE("&lt;=31.12.",CI$10,"")))*0.75+(SUMIFS(Kosztorys!$F:$F,Kosztorys!$D:$D,$B291,Kosztorys!$I:$I,CONCATENATE("&lt;=30.06.",CJ$10,""))-SUMIFS(Kosztorys!$F:$F,Kosztorys!$D:$D,$B291,Kosztorys!$I:$I,CONCATENATE("&lt;=31.03.",CJ$10,"")))*0.5+(SUMIFS(Kosztorys!$F:$F,Kosztorys!$D:$D,$B291,Kosztorys!$I:$I,CONCATENATE("&lt;=30.09.",CJ$10,""))-SUMIFS(Kosztorys!$F:$F,Kosztorys!$D:$D,$B291,Kosztorys!$I:$I,CONCATENATE("&lt;=30.06.",CJ$10,"")))*0.25,"nic"),0)</f>
        <v/>
      </c>
      <c r="CK291" s="41">
        <f>IF($C291="OPEX - Długość 1m koszt/rok",IF($M291="m",SUMIFS(Kosztorys!$F:$F,Kosztorys!$D:$D,$B291,Kosztorys!$I:$I,CONCATENATE("&lt;01.01.",CK$10,""))+(SUMIFS(Kosztorys!$F:$F,Kosztorys!$D:$D,$B291,Kosztorys!$I:$I,CONCATENATE("&lt;=31.03.",CK$10,""))-SUMIFS(Kosztorys!$F:$F,Kosztorys!$D:$D,$B291,Kosztorys!$I:$I,CONCATENATE("&lt;=31.12.",CJ$10,"")))*0.75+(SUMIFS(Kosztorys!$F:$F,Kosztorys!$D:$D,$B291,Kosztorys!$I:$I,CONCATENATE("&lt;=30.06.",CK$10,""))-SUMIFS(Kosztorys!$F:$F,Kosztorys!$D:$D,$B291,Kosztorys!$I:$I,CONCATENATE("&lt;=31.03.",CK$10,"")))*0.5+(SUMIFS(Kosztorys!$F:$F,Kosztorys!$D:$D,$B291,Kosztorys!$I:$I,CONCATENATE("&lt;=30.09.",CK$10,""))-SUMIFS(Kosztorys!$F:$F,Kosztorys!$D:$D,$B291,Kosztorys!$I:$I,CONCATENATE("&lt;=30.06.",CK$10,"")))*0.25,"nic"),0)</f>
        <v/>
      </c>
      <c r="CL291" s="41">
        <f>IF($C291="OPEX - Długość 1m koszt/rok",IF($M291="m",SUMIFS(Kosztorys!$F:$F,Kosztorys!$D:$D,$B291,Kosztorys!$I:$I,CONCATENATE("&lt;01.01.",CL$10,""))+(SUMIFS(Kosztorys!$F:$F,Kosztorys!$D:$D,$B291,Kosztorys!$I:$I,CONCATENATE("&lt;=31.03.",CL$10,""))-SUMIFS(Kosztorys!$F:$F,Kosztorys!$D:$D,$B291,Kosztorys!$I:$I,CONCATENATE("&lt;=31.12.",CK$10,"")))*0.75+(SUMIFS(Kosztorys!$F:$F,Kosztorys!$D:$D,$B291,Kosztorys!$I:$I,CONCATENATE("&lt;=30.06.",CL$10,""))-SUMIFS(Kosztorys!$F:$F,Kosztorys!$D:$D,$B291,Kosztorys!$I:$I,CONCATENATE("&lt;=31.03.",CL$10,"")))*0.5+(SUMIFS(Kosztorys!$F:$F,Kosztorys!$D:$D,$B291,Kosztorys!$I:$I,CONCATENATE("&lt;=30.09.",CL$10,""))-SUMIFS(Kosztorys!$F:$F,Kosztorys!$D:$D,$B291,Kosztorys!$I:$I,CONCATENATE("&lt;=30.06.",CL$10,"")))*0.25,"nic"),0)</f>
        <v/>
      </c>
      <c r="CM291" s="41">
        <f>IF($C291="OPEX - Długość 1m koszt/rok",IF($M291="m",SUMIFS(Kosztorys!$F:$F,Kosztorys!$D:$D,$B291,Kosztorys!$I:$I,CONCATENATE("&lt;01.01.",CM$10,""))+(SUMIFS(Kosztorys!$F:$F,Kosztorys!$D:$D,$B291,Kosztorys!$I:$I,CONCATENATE("&lt;=31.03.",CM$10,""))-SUMIFS(Kosztorys!$F:$F,Kosztorys!$D:$D,$B291,Kosztorys!$I:$I,CONCATENATE("&lt;=31.12.",CL$10,"")))*0.75+(SUMIFS(Kosztorys!$F:$F,Kosztorys!$D:$D,$B291,Kosztorys!$I:$I,CONCATENATE("&lt;=30.06.",CM$10,""))-SUMIFS(Kosztorys!$F:$F,Kosztorys!$D:$D,$B291,Kosztorys!$I:$I,CONCATENATE("&lt;=31.03.",CM$10,"")))*0.5+(SUMIFS(Kosztorys!$F:$F,Kosztorys!$D:$D,$B291,Kosztorys!$I:$I,CONCATENATE("&lt;=30.09.",CM$10,""))-SUMIFS(Kosztorys!$F:$F,Kosztorys!$D:$D,$B291,Kosztorys!$I:$I,CONCATENATE("&lt;=30.06.",CM$10,"")))*0.25,"nic"),0)</f>
        <v/>
      </c>
      <c r="CN291" s="41">
        <f>IF($C291="OPEX - Długość 1m koszt/rok",IF($M291="m",SUMIFS(Kosztorys!$F:$F,Kosztorys!$D:$D,$B291,Kosztorys!$I:$I,CONCATENATE("&lt;01.01.",CN$10,""))+(SUMIFS(Kosztorys!$F:$F,Kosztorys!$D:$D,$B291,Kosztorys!$I:$I,CONCATENATE("&lt;=31.03.",CN$10,""))-SUMIFS(Kosztorys!$F:$F,Kosztorys!$D:$D,$B291,Kosztorys!$I:$I,CONCATENATE("&lt;=31.12.",CM$10,"")))*0.75+(SUMIFS(Kosztorys!$F:$F,Kosztorys!$D:$D,$B291,Kosztorys!$I:$I,CONCATENATE("&lt;=30.06.",CN$10,""))-SUMIFS(Kosztorys!$F:$F,Kosztorys!$D:$D,$B291,Kosztorys!$I:$I,CONCATENATE("&lt;=31.03.",CN$10,"")))*0.5+(SUMIFS(Kosztorys!$F:$F,Kosztorys!$D:$D,$B291,Kosztorys!$I:$I,CONCATENATE("&lt;=30.09.",CN$10,""))-SUMIFS(Kosztorys!$F:$F,Kosztorys!$D:$D,$B291,Kosztorys!$I:$I,CONCATENATE("&lt;=30.06.",CN$10,"")))*0.25,"nic"),0)</f>
        <v/>
      </c>
      <c r="CO291" s="41">
        <f>IF($C291="OPEX - Długość 1m koszt/rok",IF($M291="m",SUMIFS(Kosztorys!$F:$F,Kosztorys!$D:$D,$B291,Kosztorys!$I:$I,CONCATENATE("&lt;01.01.",CO$10,""))+(SUMIFS(Kosztorys!$F:$F,Kosztorys!$D:$D,$B291,Kosztorys!$I:$I,CONCATENATE("&lt;=31.03.",CO$10,""))-SUMIFS(Kosztorys!$F:$F,Kosztorys!$D:$D,$B291,Kosztorys!$I:$I,CONCATENATE("&lt;=31.12.",CN$10,"")))*0.75+(SUMIFS(Kosztorys!$F:$F,Kosztorys!$D:$D,$B291,Kosztorys!$I:$I,CONCATENATE("&lt;=30.06.",CO$10,""))-SUMIFS(Kosztorys!$F:$F,Kosztorys!$D:$D,$B291,Kosztorys!$I:$I,CONCATENATE("&lt;=31.03.",CO$10,"")))*0.5+(SUMIFS(Kosztorys!$F:$F,Kosztorys!$D:$D,$B291,Kosztorys!$I:$I,CONCATENATE("&lt;=30.09.",CO$10,""))-SUMIFS(Kosztorys!$F:$F,Kosztorys!$D:$D,$B291,Kosztorys!$I:$I,CONCATENATE("&lt;=30.06.",CO$10,"")))*0.25,"nic"),0)</f>
        <v/>
      </c>
      <c r="CP291" s="41">
        <f>IF($C291="OPEX - Długość 1m koszt/rok",IF($M291="m",SUMIFS(Kosztorys!$F:$F,Kosztorys!$D:$D,$B291,Kosztorys!$I:$I,CONCATENATE("&lt;01.01.",CP$10,""))+(SUMIFS(Kosztorys!$F:$F,Kosztorys!$D:$D,$B291,Kosztorys!$I:$I,CONCATENATE("&lt;=31.03.",CP$10,""))-SUMIFS(Kosztorys!$F:$F,Kosztorys!$D:$D,$B291,Kosztorys!$I:$I,CONCATENATE("&lt;=31.12.",CO$10,"")))*0.75+(SUMIFS(Kosztorys!$F:$F,Kosztorys!$D:$D,$B291,Kosztorys!$I:$I,CONCATENATE("&lt;=30.06.",CP$10,""))-SUMIFS(Kosztorys!$F:$F,Kosztorys!$D:$D,$B291,Kosztorys!$I:$I,CONCATENATE("&lt;=31.03.",CP$10,"")))*0.5+(SUMIFS(Kosztorys!$F:$F,Kosztorys!$D:$D,$B291,Kosztorys!$I:$I,CONCATENATE("&lt;=30.09.",CP$10,""))-SUMIFS(Kosztorys!$F:$F,Kosztorys!$D:$D,$B291,Kosztorys!$I:$I,CONCATENATE("&lt;=30.06.",CP$10,"")))*0.25,"nic"),0)</f>
        <v/>
      </c>
      <c r="CQ291" s="41">
        <f>IF($C291="OPEX - Długość 1m koszt/rok",IF($M291="m",SUMIFS(Kosztorys!$F:$F,Kosztorys!$D:$D,$B291,Kosztorys!$I:$I,CONCATENATE("&lt;01.01.",CQ$10,""))+(SUMIFS(Kosztorys!$F:$F,Kosztorys!$D:$D,$B291,Kosztorys!$I:$I,CONCATENATE("&lt;=31.03.",CQ$10,""))-SUMIFS(Kosztorys!$F:$F,Kosztorys!$D:$D,$B291,Kosztorys!$I:$I,CONCATENATE("&lt;=31.12.",CP$10,"")))*0.75+(SUMIFS(Kosztorys!$F:$F,Kosztorys!$D:$D,$B291,Kosztorys!$I:$I,CONCATENATE("&lt;=30.06.",CQ$10,""))-SUMIFS(Kosztorys!$F:$F,Kosztorys!$D:$D,$B291,Kosztorys!$I:$I,CONCATENATE("&lt;=31.03.",CQ$10,"")))*0.5+(SUMIFS(Kosztorys!$F:$F,Kosztorys!$D:$D,$B291,Kosztorys!$I:$I,CONCATENATE("&lt;=30.09.",CQ$10,""))-SUMIFS(Kosztorys!$F:$F,Kosztorys!$D:$D,$B291,Kosztorys!$I:$I,CONCATENATE("&lt;=30.06.",CQ$10,"")))*0.25,"nic"),0)</f>
        <v/>
      </c>
      <c r="CR291" s="41">
        <f>IF(C291="OPEX - Długość 1m koszt/rok",IF(MAX(CB291:CQ291)=IF(ISERROR(VLOOKUP(B291,JB_tabela,MATCH(CR$9,JB_menu,0)-1,FALSE())),,VLOOKUP(B291,JB_tabela,MATCH(CR$9,JB_menu,0)-1,FALSE())),"OK","nie zgadza się liczba użytych JB"),"OK-ND")</f>
        <v/>
      </c>
      <c r="CS291" s="41">
        <f>IFERROR(VLOOKUP($C291,$CY$2:$CZ$7,2,FALSE()),"ERROR")</f>
        <v/>
      </c>
      <c r="CV291" s="41">
        <f>$Q291</f>
        <v/>
      </c>
      <c r="CW291" s="41">
        <f>$R291</f>
        <v/>
      </c>
      <c r="CX291" s="41">
        <f>$S291</f>
        <v/>
      </c>
      <c r="CY291" s="41">
        <f>ROUND(IF(LEFT($C291,4)="CAPE",ROUND($E291*$H291,2)*OFFSET(T291,0,$CS291),0),2)</f>
        <v/>
      </c>
      <c r="CZ291" s="41">
        <f>ROUND(IF(LEFT($C291,4)="CAPE",ROUND($E291*$H291,2)*OFFSET(U291,0,$CS291),0),2)</f>
        <v/>
      </c>
      <c r="DA291" s="41">
        <f>ROUND(IF(LEFT($C291,4)="CAPE",ROUND($E291*$H291,2)*OFFSET(V291,0,$CS291),0),2)</f>
        <v/>
      </c>
      <c r="DB291" s="41">
        <f>ROUND(IF(LEFT($C291,4)="CAPE",ROUND($E291*$H291,2)*OFFSET(W291,0,$CS291),0),2)</f>
        <v/>
      </c>
      <c r="DC291" s="41">
        <f>ROUND(IF(LEFT($C291,4)="CAPE",ROUND($E291*$H291,2)*OFFSET(X291,0,$CS291),0),2)</f>
        <v/>
      </c>
      <c r="DD291" s="41">
        <f>ROUND(IF(LEFT($C291,4)="CAPE",ROUND($E291*$H291,2)*OFFSET(Y291,0,$CS291),0),2)</f>
        <v/>
      </c>
      <c r="DE291" s="41">
        <f>ROUND(IF(LEFT($C291,4)="CAPE",ROUND($E291*$H291,2)*OFFSET(Z291,0,$CS291),0),2)</f>
        <v/>
      </c>
      <c r="DF291" s="41">
        <f>ROUND(IF(LEFT($C291,4)="CAPE",ROUND($E291*$H291,2)*OFFSET(AA291,0,$CS291),0),2)</f>
        <v/>
      </c>
      <c r="DG291" s="41">
        <f>ROUND(IF(LEFT($C291,4)="CAPE",ROUND($E291*$H291,2)*OFFSET(AB291,0,$CS291),0),2)</f>
        <v/>
      </c>
      <c r="DH291" s="41">
        <f>ROUND(IF(LEFT($C291,4)="CAPE",ROUND($E291*$H291,2)*OFFSET(AC291,0,$CS291),0),2)</f>
        <v/>
      </c>
      <c r="DI291" s="41">
        <f>ROUND(IF(LEFT($C291,4)="CAPE",ROUND($E291*$H291,2)*OFFSET(AD291,0,$CS291),0),2)</f>
        <v/>
      </c>
      <c r="DJ291" s="41">
        <f>ROUND(IF(LEFT($C291,4)="CAPE",ROUND($E291*$H291,2)*OFFSET(AE291,0,$CS291),0),2)</f>
        <v/>
      </c>
      <c r="DK291" s="41">
        <f>ROUND(IF(LEFT($C291,4)="CAPE",ROUND($E291*$H291,2)*OFFSET(AF291,0,$CS291),0),2)</f>
        <v/>
      </c>
      <c r="DL291" s="41">
        <f>ROUND(IF(LEFT($C291,4)="CAPE",ROUND($E291*$H291,2)*OFFSET(AG291,0,$CS291),0),2)</f>
        <v/>
      </c>
      <c r="DM291" s="41">
        <f>ROUND(IF(LEFT($C291,4)="CAPE",ROUND($E291*$H291,2)*OFFSET(AH291,0,$CS291),0),2)</f>
        <v/>
      </c>
      <c r="DN291" s="41">
        <f>ROUND(IF(LEFT($C291,4)="CAPE",ROUND($E291*$H291,2)*OFFSET(AI291,0,$CS291),0),2)</f>
        <v/>
      </c>
      <c r="DP291" s="41">
        <f>$Q291</f>
        <v/>
      </c>
      <c r="DQ291" s="41">
        <f>$R291</f>
        <v/>
      </c>
      <c r="DR291" s="41">
        <f>$S291</f>
        <v/>
      </c>
      <c r="DS291" s="41">
        <f>ROUND(IF(LEFT($C291,4)="OPEX",$E291*$H291*OFFSET($T291,0,$CS291),0),2)</f>
        <v/>
      </c>
      <c r="DT291" s="41">
        <f>ROUND(IF(LEFT($C291,4)="OPEX",$E291*$H291*OFFSET($U291,0,$CS291),0),2)</f>
        <v/>
      </c>
      <c r="DU291" s="41">
        <f>ROUND(IF(LEFT($C291,4)="OPEX",$E291*$H291*OFFSET($V291,0,$CS291),0),2)</f>
        <v/>
      </c>
      <c r="DV291" s="41">
        <f>ROUND(IF(LEFT($C291,4)="OPEX",$E291*$H291*OFFSET($W291,0,$CS291),0),2)</f>
        <v/>
      </c>
      <c r="DW291" s="41">
        <f>ROUND(IF(LEFT($C291,4)="OPEX",$E291*$H291*OFFSET($X291,0,$CS291),0),2)</f>
        <v/>
      </c>
      <c r="DX291" s="41">
        <f>ROUND(IF(LEFT($C291,4)="OPEX",$E291*$H291*OFFSET($Y291,0,$CS291),0),2)</f>
        <v/>
      </c>
      <c r="DY291" s="41">
        <f>ROUND(IF(LEFT($C291,4)="OPEX",$E291*$H291*OFFSET($Z291,0,$CS291),0),2)</f>
        <v/>
      </c>
      <c r="DZ291" s="41">
        <f>ROUND(IF(LEFT($C291,4)="OPEX",$E291*$H291*OFFSET($AA291,0,$CS291),0),2)</f>
        <v/>
      </c>
      <c r="EA291" s="41">
        <f>ROUND(IF(LEFT($C291,4)="OPEX",$E291*$H291*OFFSET($AB291,0,$CS291),0),2)</f>
        <v/>
      </c>
      <c r="EB291" s="41">
        <f>ROUND(IF(LEFT($C291,4)="OPEX",$E291*$H291*OFFSET($AC291,0,$CS291),0),2)</f>
        <v/>
      </c>
      <c r="EC291" s="41">
        <f>ROUND(IF(LEFT($C291,4)="OPEX",$E291*$H291*OFFSET($AD291,0,$CS291),0),2)</f>
        <v/>
      </c>
      <c r="ED291" s="41">
        <f>ROUND(IF(LEFT($C291,4)="OPEX",$E291*$H291*OFFSET($AE291,0,$CS291),0),2)</f>
        <v/>
      </c>
      <c r="EE291" s="41">
        <f>ROUND(IF(LEFT($C291,4)="OPEX",$E291*$H291*OFFSET($AF291,0,$CS291),0),2)</f>
        <v/>
      </c>
      <c r="EF291" s="41">
        <f>ROUND(IF(LEFT($C291,4)="OPEX",$E291*$H291*OFFSET($AG291,0,$CS291),0),2)</f>
        <v/>
      </c>
      <c r="EG291" s="41">
        <f>ROUND(IF(LEFT($C291,4)="OPEX",$E291*$H291*OFFSET($AH291,0,$CS291),0),2)</f>
        <v/>
      </c>
      <c r="EH291" s="41">
        <f>ROUND(IF(LEFT($C291,4)="OPEX",$E291*$H291*OFFSET($AI291,0,$CS291),0),2)</f>
        <v/>
      </c>
      <c r="EJ291" s="41">
        <f>$Q291</f>
        <v/>
      </c>
      <c r="EK291" s="41">
        <f>$R291</f>
        <v/>
      </c>
      <c r="EL291" s="41">
        <f>$S291</f>
        <v/>
      </c>
      <c r="EM291" s="41">
        <f>ROUND($D291*$CY291,2)</f>
        <v/>
      </c>
      <c r="EN291" s="41">
        <f>ROUND($D291*$CZ291,2)</f>
        <v/>
      </c>
      <c r="EO291" s="41">
        <f>ROUND($D291*$DA291,2)</f>
        <v/>
      </c>
      <c r="EP291" s="41">
        <f>ROUND($D291*$DB291,2)</f>
        <v/>
      </c>
      <c r="EQ291" s="41">
        <f>ROUND($D291*$DC291,2)</f>
        <v/>
      </c>
      <c r="ER291" s="41">
        <f>ROUND($D291*$DD291,2)</f>
        <v/>
      </c>
      <c r="ES291" s="41">
        <f>ROUND($D291*$DE291,2)</f>
        <v/>
      </c>
      <c r="ET291" s="41">
        <f>ROUND($D291*$DF291,2)</f>
        <v/>
      </c>
      <c r="EU291" s="41">
        <f>ROUND($D291*$DG291,2)</f>
        <v/>
      </c>
      <c r="EV291" s="41">
        <f>ROUND($D291*$DH291,2)</f>
        <v/>
      </c>
      <c r="EW291" s="41">
        <f>ROUND($D291*$DI291,2)</f>
        <v/>
      </c>
      <c r="EX291" s="41">
        <f>ROUND($D291*$DJ291,2)</f>
        <v/>
      </c>
      <c r="EY291" s="41">
        <f>ROUND($D291*$DK291,2)</f>
        <v/>
      </c>
      <c r="EZ291" s="41">
        <f>ROUND($D291*$DL291,2)</f>
        <v/>
      </c>
      <c r="FA291" s="41">
        <f>ROUND($D291*$DM291,2)</f>
        <v/>
      </c>
      <c r="FB291" s="41">
        <f>ROUND($D291*$DN291,2)</f>
        <v/>
      </c>
      <c r="FG291" s="41">
        <f>ROUND(IF(LEFT($C291,4)="CAPE",SUM($CY291:CY291 )/$P291,0),2)</f>
        <v/>
      </c>
      <c r="FH291" s="41">
        <f>ROUND(IF(LEFT($C291,4)="CAPE",SUM($CY291:CZ291 )/$P291,0),2)</f>
        <v/>
      </c>
      <c r="FI291" s="41">
        <f>ROUND(IF(LEFT($C291,4)="CAPE",SUM($CY291:DA291 )/$P291,0),2)</f>
        <v/>
      </c>
      <c r="FJ291" s="41">
        <f>ROUND(IF(LEFT($C291,4)="CAPE",SUM($CY291:DB291 )/$P291,0),2)</f>
        <v/>
      </c>
      <c r="FK291" s="41">
        <f>ROUND(IF(LEFT($C291,4)="CAPE",SUM($CY291:DC291 )/$P291,0),2)</f>
        <v/>
      </c>
      <c r="FL291" s="41">
        <f>ROUND(IF(LEFT($C291,4)="CAPE",SUM($CY291:DD291 )/$P291,0),2)</f>
        <v/>
      </c>
      <c r="FM291" s="41">
        <f>ROUND(IF(LEFT($C291,4)="CAPE",SUM($CY291:DE291 )/$P291,0),2)</f>
        <v/>
      </c>
      <c r="FN291" s="41">
        <f>ROUND(IF(LEFT($C291,4)="CAPE",SUM($CY291:DF291 )/$P291,0),2)</f>
        <v/>
      </c>
      <c r="FO291" s="41">
        <f>ROUND(IF(LEFT($C291,4)="CAPE",SUM($CY291:DG291 )/$P291,0),2)</f>
        <v/>
      </c>
      <c r="FP291" s="41">
        <f>ROUND(IF(LEFT($C291,4)="CAPE",SUM($CY291:DH291 )/$P291,0),2)</f>
        <v/>
      </c>
      <c r="FQ291" s="41">
        <f>ROUND(IF(LEFT($C291,4)="CAPE",SUM($CY291:DI291 )/$P291,0),2)</f>
        <v/>
      </c>
      <c r="FR291" s="41">
        <f>ROUND(IF(LEFT($C291,4)="CAPE",SUM($CY291:DJ291 )/$P291,0),2)</f>
        <v/>
      </c>
      <c r="FS291" s="41">
        <f>ROUND(IF(LEFT($C291,4)="CAPE",SUM($CY291:DK291 )/$P291,0),2)</f>
        <v/>
      </c>
      <c r="FT291" s="41">
        <f>ROUND(IF(LEFT($C291,4)="CAPE",SUM($CY291:DL291 )/$P291,0),2)</f>
        <v/>
      </c>
      <c r="FU291" s="41">
        <f>ROUND(IF(LEFT($C291,4)="CAPE",SUM($CY291:DM291 )/$P291,0),2)</f>
        <v/>
      </c>
      <c r="FV291" s="41">
        <f>ROUND(IF(LEFT($C291,4)="CAPE",SUM($CY291:DN291 )/$P291,0),2)</f>
        <v/>
      </c>
      <c r="GA291" s="41">
        <f>ROUND(IF(SUM($FG291:FG291)&gt;SUM($CY291:CY291),SUM($CY291:CY291),SUM($FG291:FG291)),2)</f>
        <v/>
      </c>
      <c r="GB291" s="41">
        <f>ROUND(IF(SUM($FG291:FH291)&gt;SUM($CY291:CZ291),SUM($CY291:CZ291),SUM($FG291:FH291)),2)</f>
        <v/>
      </c>
      <c r="GC291" s="41">
        <f>ROUND(IF(SUM($FG291:FI291)&gt;SUM($CY291:DA291),SUM($CY291:DA291),SUM($FG291:FI291)),2)</f>
        <v/>
      </c>
      <c r="GD291" s="41">
        <f>ROUND(IF(SUM($FG291:FJ291)&gt;SUM($CY291:DB291),SUM($CY291:DB291),SUM($FG291:FJ291)),2)</f>
        <v/>
      </c>
      <c r="GE291" s="41">
        <f>ROUND(IF(SUM($FG291:FK291)&gt;SUM($CY291:DC291),SUM($CY291:DC291),SUM($FG291:FK291)),2)</f>
        <v/>
      </c>
      <c r="GF291" s="41">
        <f>ROUND(IF(SUM($FG291:FL291)&gt;SUM($CY291:DD291),SUM($CY291:DD291),SUM($FG291:FL291)),2)</f>
        <v/>
      </c>
      <c r="GG291" s="41">
        <f>ROUND(IF(SUM($FG291:FM291)&gt;SUM($CY291:DE291),SUM($CY291:DE291),SUM($FG291:FM291)),2)</f>
        <v/>
      </c>
      <c r="GH291" s="41">
        <f>ROUND(IF(SUM($FG291:FN291)&gt;SUM($CY291:DF291),SUM($CY291:DF291),SUM($FG291:FN291)),2)</f>
        <v/>
      </c>
      <c r="GI291" s="41">
        <f>ROUND(IF(SUM($FG291:FO291)&gt;SUM($CY291:DG291),SUM($CY291:DG291),SUM($FG291:FO291)),2)</f>
        <v/>
      </c>
      <c r="GJ291" s="41">
        <f>ROUND(IF(SUM($FG291:FP291)&gt;SUM($CY291:DH291),SUM($CY291:DH291),SUM($FG291:FP291)),2)</f>
        <v/>
      </c>
      <c r="GK291" s="41">
        <f>ROUND(IF(SUM($FG291:FQ291)&gt;SUM($CY291:DI291),SUM($CY291:DI291),SUM($FG291:FQ291)),2)</f>
        <v/>
      </c>
      <c r="GL291" s="41">
        <f>ROUND(IF(SUM($FG291:FR291)&gt;SUM($CY291:DJ291),SUM($CY291:DJ291),SUM($FG291:FR291)),2)</f>
        <v/>
      </c>
      <c r="GM291" s="41">
        <f>ROUND(IF(SUM($FG291:FS291)&gt;SUM($CY291:DK291),SUM($CY291:DK291),SUM($FG291:FS291)),2)</f>
        <v/>
      </c>
      <c r="GN291" s="41">
        <f>ROUND(IF(SUM($FG291:FT291)&gt;SUM($CY291:DL291),SUM($CY291:DL291),SUM($FG291:FT291)),2)</f>
        <v/>
      </c>
      <c r="GO291" s="41">
        <f>ROUND(IF(SUM($FG291:FU291)&gt;SUM($CY291:DM291),SUM($CY291:DM291),SUM($FG291:FU291)),2)</f>
        <v/>
      </c>
      <c r="GP291" s="41">
        <f>ROUND(IF(SUM($FG291:FV291)&gt;SUM($CY291:DN291),SUM($CY291:DN291),SUM($FG291:FV291)),2)</f>
        <v/>
      </c>
      <c r="GR291" s="41">
        <f>$Q291</f>
        <v/>
      </c>
      <c r="GS291" s="41">
        <f>$R291</f>
        <v/>
      </c>
      <c r="GT291" s="41">
        <f>$S291</f>
        <v/>
      </c>
      <c r="GU291" s="41">
        <f>$GA291</f>
        <v/>
      </c>
      <c r="GV291" s="41">
        <f>GB291 - GA291</f>
        <v/>
      </c>
      <c r="GW291" s="41">
        <f>GC291 - GB291</f>
        <v/>
      </c>
      <c r="GX291" s="41">
        <f>GD291 - GC291</f>
        <v/>
      </c>
      <c r="GY291" s="41">
        <f>GE291 - GD291</f>
        <v/>
      </c>
      <c r="GZ291" s="41">
        <f>GF291 - GE291</f>
        <v/>
      </c>
      <c r="HA291" s="41">
        <f>GG291 - GF291</f>
        <v/>
      </c>
      <c r="HB291" s="41">
        <f>GH291 - GG291</f>
        <v/>
      </c>
      <c r="HC291" s="41">
        <f>GI291 - GH291</f>
        <v/>
      </c>
      <c r="HD291" s="41">
        <f>GJ291 - GI291</f>
        <v/>
      </c>
      <c r="HE291" s="41">
        <f>GK291 - GJ291</f>
        <v/>
      </c>
      <c r="HF291" s="41">
        <f>GL291 - GK291</f>
        <v/>
      </c>
      <c r="HG291" s="41">
        <f>GM291 - GL291</f>
        <v/>
      </c>
      <c r="HH291" s="41">
        <f>GN291 - GM291</f>
        <v/>
      </c>
      <c r="HI291" s="41">
        <f>GO291 - GN291</f>
        <v/>
      </c>
      <c r="HJ291" s="41">
        <f>GP291 - GO291</f>
        <v/>
      </c>
      <c r="HL291" s="41">
        <f>$Q291</f>
        <v/>
      </c>
      <c r="HM291" s="41">
        <f>$R291</f>
        <v/>
      </c>
      <c r="HN291" s="41">
        <f>$S291</f>
        <v/>
      </c>
      <c r="HO291" s="144">
        <f>SUMIFS(Kosztorys!$F:$F,Kosztorys!$D:$D,$B291,Kosztorys!$I:$I,CONCATENATE("&lt;01.01.",HP$10,""))</f>
        <v/>
      </c>
      <c r="HP291" s="144">
        <f>SUMIFS(Kosztorys!$F:$F,Kosztorys!$D:$D,$B291,Kosztorys!$I:$I,CONCATENATE("&lt;01.04.",HQ$10,""))-SUM($HO291)</f>
        <v/>
      </c>
      <c r="HQ291" s="144">
        <f>SUMIFS(Kosztorys!$F:$F,Kosztorys!$D:$D,$B291,Kosztorys!$I:$I,CONCATENATE("&lt;01.07.",HR$10,""))-SUM($HO291:HP291)</f>
        <v/>
      </c>
      <c r="HR291" s="144">
        <f>SUMIFS(Kosztorys!$F:$F,Kosztorys!$D:$D,$B291,Kosztorys!$I:$I,CONCATENATE("&lt;01.10.",HS$10,""))-SUM($HO291:HQ291)</f>
        <v/>
      </c>
      <c r="HS291" s="144">
        <f>SUMIFS(Kosztorys!$F:$F,Kosztorys!$D:$D,$B291,Kosztorys!$I:$I,CONCATENATE("&lt;01.01.",HT$10,""))-SUM($HO291:HR291)</f>
        <v/>
      </c>
      <c r="HT291" s="144">
        <f>SUMIFS(Kosztorys!$F:$F,Kosztorys!$D:$D,$B291,Kosztorys!$I:$I,CONCATENATE("&lt;01.04.",HU$10,""))-SUM($HO291:HS291)</f>
        <v/>
      </c>
      <c r="HU291" s="144">
        <f>SUMIFS(Kosztorys!$F:$F,Kosztorys!$D:$D,$B291,Kosztorys!$I:$I,CONCATENATE("&lt;01.07.",HV$10,""))-SUM($HO291:HT291)</f>
        <v/>
      </c>
      <c r="HV291" s="144">
        <f>SUMIFS(Kosztorys!$F:$F,Kosztorys!$D:$D,$B291,Kosztorys!$I:$I,CONCATENATE("&lt;01.10.",HW$10,""))-SUM($HO291:HU291)</f>
        <v/>
      </c>
      <c r="HW291" s="144">
        <f>SUMIFS(Kosztorys!$F:$F,Kosztorys!$D:$D,$B291,Kosztorys!$I:$I,CONCATENATE("&lt;01.01.",HX$10,""))-SUM($HO291:HV291)</f>
        <v/>
      </c>
      <c r="HX291" s="144">
        <f>SUMIFS(Kosztorys!$F:$F,Kosztorys!$D:$D,$B291,Kosztorys!$I:$I,CONCATENATE("&lt;01.04.",HY$10,""))-SUM($HO291:HW291)</f>
        <v/>
      </c>
      <c r="HY291" s="144">
        <f>SUMIFS(Kosztorys!$F:$F,Kosztorys!$D:$D,$B291,Kosztorys!$I:$I,CONCATENATE("&lt;01.07.",HZ$10,""))-SUM($HO291:HX291)</f>
        <v/>
      </c>
      <c r="HZ291" s="144">
        <f>SUMIFS(Kosztorys!$F:$F,Kosztorys!$D:$D,$B291,Kosztorys!$I:$I,CONCATENATE("&lt;01.10.",IA$10,""))-SUM($HO291:HY291)</f>
        <v/>
      </c>
      <c r="IA291" s="144">
        <f>SUMIFS(Kosztorys!$F:$F,Kosztorys!$D:$D,$B291,Kosztorys!$I:$I,CONCATENATE("&lt;01.01.",IB$10,""))-SUM($HO291:HZ291)</f>
        <v/>
      </c>
      <c r="IB291" s="145">
        <f>IF(M291="szt",IF(SUM(HO291:IA291)=IF(ISERROR(VLOOKUP(B291,JB_tabela,MATCH(IB$9,JB_menu,0)-1,FALSE())),,VLOOKUP(B291,JB_tabela,MATCH(IB$9,JB_menu,0)-1,FALSE())),"OK","nie zgadza się liczba użytych JB"),IF(SUM(HO291:IA291)=IF(ISERROR(VLOOKUP(B291,JB_tabela,MATCH(IC$9,JB_menu,0)-1,FALSE())),,VLOOKUP(B291,JB_tabela,MATCH(IC$9,JB_menu,0)-1,FALSE())),"OK","nie zgadzają się metry użyte w JB"))</f>
        <v/>
      </c>
      <c r="IE291" s="41">
        <f>$Q291</f>
        <v/>
      </c>
      <c r="IF291" s="41">
        <f>$R291</f>
        <v/>
      </c>
      <c r="IG291" s="41">
        <f>$S291</f>
        <v/>
      </c>
      <c r="IH291" s="348">
        <f>IF(LEFT($C291,4)="CAPE",ROUND(HO291*$L291,2),0)</f>
        <v/>
      </c>
      <c r="II291" s="348">
        <f>IF(LEFT($C291,4)="CAPE",ROUND(HP291*$L291,2),0)</f>
        <v/>
      </c>
      <c r="IJ291" s="348">
        <f>IF(LEFT($C291,4)="CAPE",ROUND(HQ291*$L291,2),0)</f>
        <v/>
      </c>
      <c r="IK291" s="348">
        <f>IF(LEFT($C291,4)="CAPE",ROUND(HR291*$L291,2),0)</f>
        <v/>
      </c>
      <c r="IL291" s="348">
        <f>IF(LEFT($C291,4)="CAPE",ROUND(HS291*$L291,2),0)</f>
        <v/>
      </c>
      <c r="IM291" s="348">
        <f>IF(LEFT($C291,4)="CAPE",ROUND(HT291*$L291,2),0)</f>
        <v/>
      </c>
      <c r="IN291" s="348">
        <f>IF(LEFT($C291,4)="CAPE",ROUND(HU291*$L291,2),0)</f>
        <v/>
      </c>
      <c r="IO291" s="348">
        <f>IF(LEFT($C291,4)="CAPE",ROUND(HV291*$L291,2),0)</f>
        <v/>
      </c>
      <c r="IP291" s="348">
        <f>IF(LEFT($C291,4)="CAPE",ROUND(HW291*$L291,2),0)</f>
        <v/>
      </c>
      <c r="IQ291" s="348">
        <f>IF(LEFT($C291,4)="CAPE",ROUND(HX291*$L291,2),0)</f>
        <v/>
      </c>
      <c r="IR291" s="348">
        <f>IF(LEFT($C291,4)="CAPE",ROUND(HY291*$L291,2),0)</f>
        <v/>
      </c>
      <c r="IS291" s="348">
        <f>IF(LEFT($C291,4)="CAPE",ROUND(HZ291*$L291,2),0)</f>
        <v/>
      </c>
      <c r="IT291" s="348">
        <f>IF(LEFT($C291,4)="CAPE",ROUND(IA291*$L291,2),0)</f>
        <v/>
      </c>
      <c r="IU291" s="41">
        <f>IF(SUM(IH291:IT291)=SUM(CY291:DN291),"OK",SUM(IH291:IT291)-SUM(CY291:DN291))</f>
        <v/>
      </c>
    </row>
    <row r="292" ht="12.75" customHeight="1">
      <c r="A292" s="119" t="n"/>
      <c r="B292" s="139" t="inlineStr">
        <is>
          <t>sieć_magis_n</t>
        </is>
      </c>
      <c r="C292" s="139" t="inlineStr">
        <is>
          <t>CAPEX - Długość 1m</t>
        </is>
      </c>
      <c r="D292" s="140" t="n">
        <v>0</v>
      </c>
      <c r="E292" s="64" t="n">
        <v>0.2</v>
      </c>
      <c r="F292" s="153" t="inlineStr">
        <is>
          <t>szt</t>
        </is>
      </c>
      <c r="G292" s="150" t="inlineStr">
        <is>
          <t>Zgody właścicieli</t>
        </is>
      </c>
      <c r="H292" s="360">
        <f>IF(ISERROR(VLOOKUP(G292,KB_tabela,MATCH(H$9,KB_menu,0)-2,FALSE())),,VLOOKUP(G292,KB_tabela,MATCH(H$9,KB_menu,0)-2,FALSE()))</f>
        <v/>
      </c>
      <c r="I292" s="41">
        <f>IF(ISERROR(VLOOKUP(B292,JB_tabela,MATCH("czy puste",JB_menu,0)-1,FALSE())),"BŁĄD brak takiej JB",VLOOKUP(B292,JB_tabela,MATCH("czy puste",JB_menu,0)-1,FALSE()))</f>
        <v/>
      </c>
      <c r="J292" s="41">
        <f>IF(ISERROR(VLOOKUP(G292,KB_tabela,MATCH(H$9,KB_menu,0)-2,FALSE())),"BŁĄD brak takiego KB",IF(H292=0,IF(LEFT(C292,4)="OPEX","OK",IF(G292="brak kosztów CAPEX","OK","Brak Ceny KB")),"OK"))</f>
        <v/>
      </c>
      <c r="K292" s="41">
        <f>IF(AJ292="nie zgadza się liczba użytych JB","Nie liczy wszystkich JB",IF(BD292="nie zgadza się liczba użytych JB","Nie liczy wszystkich JB",IF(BX292="nie zgadza się liczba użytych JB","Nie liczy wszystkich JB",IF(BX292="nie zgadza się liczba użytych JB","Nie liczy wszystkich JB","OK"))))</f>
        <v/>
      </c>
      <c r="L292" s="361">
        <f>ROUND((E292*H292),2)</f>
        <v/>
      </c>
      <c r="M292" s="41">
        <f>VLOOKUP(B292,JB_tabela,MATCH(M$9,JB_menu,0)-1,FALSE())</f>
        <v/>
      </c>
      <c r="P292" s="41">
        <f>IF(ISERROR(VLOOKUP(S292,KATEGORIA_tabela,MATCH(P$9,KATEGORIA_menu,0)-2,FALSE())),,VLOOKUP(S292,KATEGORIA_tabela,MATCH(P$9,KATEGORIA_menu,0)-2,FALSE()))</f>
        <v/>
      </c>
      <c r="Q292" s="41">
        <f>IF(ISERROR(VLOOKUP(B292,JB_tabela,MATCH(Q$9,JB_menu,0)-1,FALSE())),,VLOOKUP(B292,JB_tabela,MATCH(Q$9,JB_menu,0)-1,FALSE()))</f>
        <v/>
      </c>
      <c r="R292" s="41">
        <f>IF(ISERROR(VLOOKUP(G292,KB_tabela,MATCH(R$9,KB_menu,0)-2,FALSE())),,VLOOKUP(G292,KB_tabela,MATCH(R$9,KB_menu,0)-2,FALSE()))</f>
        <v/>
      </c>
      <c r="S292" s="41">
        <f>IF(ISERROR(VLOOKUP(G292,KB_tabela,MATCH(S$9,KB_menu,0)-2,FALSE())),,VLOOKUP(G292,KB_tabela,MATCH(S$9,KB_menu,0)-2,FALSE()))</f>
        <v/>
      </c>
      <c r="T292" s="116">
        <f>IF($C292="CAPEX - 1szt JB",IF($M292="szt",SUMIFS(Kosztorys!$F:$F,Kosztorys!$D:$D,$B292,Kosztorys!$I:$I,CONCATENATE("&lt;01.01.",U$10,""))-SUMIFS(Kosztorys!$F:$F,Kosztorys!$D:$D,$B292,Kosztorys!$I:$I,CONCATENATE("&lt;01.01.",T$10,"")),COUNTIFS(Kosztorys!$D:$D,$B292,Kosztorys!$I:$I,CONCATENATE("&lt;01.01.",U$10,""))-COUNTIFS(Kosztorys!$D:$D,$B292,Kosztorys!$I:$I,CONCATENATE("&lt;01.01.",T$10,""))),0)</f>
        <v/>
      </c>
      <c r="U292" s="116">
        <f>IF($C292="CAPEX - 1szt JB",IF($M292="szt",SUMIFS(Kosztorys!$F:$F,Kosztorys!$D:$D,$B292,Kosztorys!$I:$I,CONCATENATE("&lt;01.01.",V$10,""))-SUMIFS(Kosztorys!$F:$F,Kosztorys!$D:$D,$B292,Kosztorys!$I:$I,CONCATENATE("&lt;01.01.",U$10,"")),COUNTIFS(Kosztorys!$D:$D,$B292,Kosztorys!$I:$I,CONCATENATE("&lt;01.01.",V$10,""))-COUNTIFS(Kosztorys!$D:$D,$B292,Kosztorys!$I:$I,CONCATENATE("&lt;01.01.",U$10,""))),0)</f>
        <v/>
      </c>
      <c r="V292" s="116">
        <f>IF($C292="CAPEX - 1szt JB",IF($M292="szt",SUMIFS(Kosztorys!$F:$F,Kosztorys!$D:$D,$B292,Kosztorys!$I:$I,CONCATENATE("&lt;01.01.",W$10,""))-SUMIFS(Kosztorys!$F:$F,Kosztorys!$D:$D,$B292,Kosztorys!$I:$I,CONCATENATE("&lt;01.01.",V$10,"")),COUNTIFS(Kosztorys!$D:$D,$B292,Kosztorys!$I:$I,CONCATENATE("&lt;01.01.",W$10,""))-COUNTIFS(Kosztorys!$D:$D,$B292,Kosztorys!$I:$I,CONCATENATE("&lt;01.01.",V$10,""))),0)</f>
        <v/>
      </c>
      <c r="W292" s="116">
        <f>IF($C292="CAPEX - 1szt JB",IF($M292="szt",SUMIFS(Kosztorys!$F:$F,Kosztorys!$D:$D,$B292,Kosztorys!$I:$I,CONCATENATE("&lt;01.01.",X$10,""))-SUMIFS(Kosztorys!$F:$F,Kosztorys!$D:$D,$B292,Kosztorys!$I:$I,CONCATENATE("&lt;01.01.",W$10,"")),COUNTIFS(Kosztorys!$D:$D,$B292,Kosztorys!$I:$I,CONCATENATE("&lt;01.01.",X$10,""))-COUNTIFS(Kosztorys!$D:$D,$B292,Kosztorys!$I:$I,CONCATENATE("&lt;01.01.",W$10,""))),0)</f>
        <v/>
      </c>
      <c r="X292" s="116">
        <f>IF($C292="CAPEX - 1szt JB",IF($M292="szt",SUMIFS(Kosztorys!$F:$F,Kosztorys!$D:$D,$B292,Kosztorys!$I:$I,CONCATENATE("&lt;01.01.",Y$10,""))-SUMIFS(Kosztorys!$F:$F,Kosztorys!$D:$D,$B292,Kosztorys!$I:$I,CONCATENATE("&lt;01.01.",X$10,"")),COUNTIFS(Kosztorys!$D:$D,$B292,Kosztorys!$I:$I,CONCATENATE("&lt;01.01.",Y$10,""))-COUNTIFS(Kosztorys!$D:$D,$B292,Kosztorys!$I:$I,CONCATENATE("&lt;01.01.",X$10,""))),0)</f>
        <v/>
      </c>
      <c r="Y292" s="116">
        <f>IF($C292="CAPEX - 1szt JB",IF($M292="szt",SUMIFS(Kosztorys!$F:$F,Kosztorys!$D:$D,$B292,Kosztorys!$I:$I,CONCATENATE("&lt;01.01.",Z$10,""))-SUMIFS(Kosztorys!$F:$F,Kosztorys!$D:$D,$B292,Kosztorys!$I:$I,CONCATENATE("&lt;01.01.",Y$10,"")),COUNTIFS(Kosztorys!$D:$D,$B292,Kosztorys!$I:$I,CONCATENATE("&lt;01.01.",Z$10,""))-COUNTIFS(Kosztorys!$D:$D,$B292,Kosztorys!$I:$I,CONCATENATE("&lt;01.01.",Y$10,""))),0)</f>
        <v/>
      </c>
      <c r="Z292" s="116">
        <f>IF($C292="CAPEX - 1szt JB",IF($M292="szt",SUMIFS(Kosztorys!$F:$F,Kosztorys!$D:$D,$B292,Kosztorys!$I:$I,CONCATENATE("&lt;01.01.",AA$10,""))-SUMIFS(Kosztorys!$F:$F,Kosztorys!$D:$D,$B292,Kosztorys!$I:$I,CONCATENATE("&lt;01.01.",Z$10,"")),COUNTIFS(Kosztorys!$D:$D,$B292,Kosztorys!$I:$I,CONCATENATE("&lt;01.01.",AA$10,""))-COUNTIFS(Kosztorys!$D:$D,$B292,Kosztorys!$I:$I,CONCATENATE("&lt;01.01.",Z$10,""))),0)</f>
        <v/>
      </c>
      <c r="AA292" s="116">
        <f>IF($C292="CAPEX - 1szt JB",IF($M292="szt",SUMIFS(Kosztorys!$F:$F,Kosztorys!$D:$D,$B292,Kosztorys!$I:$I,CONCATENATE("&lt;01.01.",AB$10,""))-SUMIFS(Kosztorys!$F:$F,Kosztorys!$D:$D,$B292,Kosztorys!$I:$I,CONCATENATE("&lt;01.01.",AA$10,"")),COUNTIFS(Kosztorys!$D:$D,$B292,Kosztorys!$I:$I,CONCATENATE("&lt;01.01.",AB$10,""))-COUNTIFS(Kosztorys!$D:$D,$B292,Kosztorys!$I:$I,CONCATENATE("&lt;01.01.",AA$10,""))),0)</f>
        <v/>
      </c>
      <c r="AB292" s="116">
        <f>IF($C292="CAPEX - 1szt JB",IF($M292="szt",SUMIFS(Kosztorys!$F:$F,Kosztorys!$D:$D,$B292,Kosztorys!$I:$I,CONCATENATE("&lt;01.01.",AC$10,""))-SUMIFS(Kosztorys!$F:$F,Kosztorys!$D:$D,$B292,Kosztorys!$I:$I,CONCATENATE("&lt;01.01.",AB$10,"")),COUNTIFS(Kosztorys!$D:$D,$B292,Kosztorys!$I:$I,CONCATENATE("&lt;01.01.",AC$10,""))-COUNTIFS(Kosztorys!$D:$D,$B292,Kosztorys!$I:$I,CONCATENATE("&lt;01.01.",AB$10,""))),0)</f>
        <v/>
      </c>
      <c r="AC292" s="116">
        <f>IF($C292="CAPEX - 1szt JB",IF($M292="szt",SUMIFS(Kosztorys!$F:$F,Kosztorys!$D:$D,$B292,Kosztorys!$I:$I,CONCATENATE("&lt;01.01.",AD$10,""))-SUMIFS(Kosztorys!$F:$F,Kosztorys!$D:$D,$B292,Kosztorys!$I:$I,CONCATENATE("&lt;01.01.",AC$10,"")),COUNTIFS(Kosztorys!$D:$D,$B292,Kosztorys!$I:$I,CONCATENATE("&lt;01.01.",AD$10,""))-COUNTIFS(Kosztorys!$D:$D,$B292,Kosztorys!$I:$I,CONCATENATE("&lt;01.01.",AC$10,""))),0)</f>
        <v/>
      </c>
      <c r="AD292" s="116">
        <f>IF($C292="CAPEX - 1szt JB",IF($M292="szt",SUMIFS(Kosztorys!$F:$F,Kosztorys!$D:$D,$B292,Kosztorys!$I:$I,CONCATENATE("&lt;01.01.",AE$10,""))-SUMIFS(Kosztorys!$F:$F,Kosztorys!$D:$D,$B292,Kosztorys!$I:$I,CONCATENATE("&lt;01.01.",AD$10,"")),COUNTIFS(Kosztorys!$D:$D,$B292,Kosztorys!$I:$I,CONCATENATE("&lt;01.01.",AE$10,""))-COUNTIFS(Kosztorys!$D:$D,$B292,Kosztorys!$I:$I,CONCATENATE("&lt;01.01.",AD$10,""))),0)</f>
        <v/>
      </c>
      <c r="AE292" s="116">
        <f>IF($C292="CAPEX - 1szt JB",IF($M292="szt",SUMIFS(Kosztorys!$F:$F,Kosztorys!$D:$D,$B292,Kosztorys!$I:$I,CONCATENATE("&lt;01.01.",AF$10,""))-SUMIFS(Kosztorys!$F:$F,Kosztorys!$D:$D,$B292,Kosztorys!$I:$I,CONCATENATE("&lt;01.01.",AE$10,"")),COUNTIFS(Kosztorys!$D:$D,$B292,Kosztorys!$I:$I,CONCATENATE("&lt;01.01.",AF$10,""))-COUNTIFS(Kosztorys!$D:$D,$B292,Kosztorys!$I:$I,CONCATENATE("&lt;01.01.",AE$10,""))),0)</f>
        <v/>
      </c>
      <c r="AF292" s="116">
        <f>IF($C292="CAPEX - 1szt JB",IF($M292="szt",SUMIFS(Kosztorys!$F:$F,Kosztorys!$D:$D,$B292,Kosztorys!$I:$I,CONCATENATE("&lt;01.01.",AG$10,""))-SUMIFS(Kosztorys!$F:$F,Kosztorys!$D:$D,$B292,Kosztorys!$I:$I,CONCATENATE("&lt;01.01.",AF$10,"")),COUNTIFS(Kosztorys!$D:$D,$B292,Kosztorys!$I:$I,CONCATENATE("&lt;01.01.",AG$10,""))-COUNTIFS(Kosztorys!$D:$D,$B292,Kosztorys!$I:$I,CONCATENATE("&lt;01.01.",AF$10,""))),0)</f>
        <v/>
      </c>
      <c r="AG292" s="116">
        <f>IF($C292="CAPEX - 1szt JB",IF($M292="szt",SUMIFS(Kosztorys!$F:$F,Kosztorys!$D:$D,$B292,Kosztorys!$I:$I,CONCATENATE("&lt;01.01.",AH$10,""))-SUMIFS(Kosztorys!$F:$F,Kosztorys!$D:$D,$B292,Kosztorys!$I:$I,CONCATENATE("&lt;01.01.",AG$10,"")),COUNTIFS(Kosztorys!$D:$D,$B292,Kosztorys!$I:$I,CONCATENATE("&lt;01.01.",AH$10,""))-COUNTIFS(Kosztorys!$D:$D,$B292,Kosztorys!$I:$I,CONCATENATE("&lt;01.01.",AG$10,""))),0)</f>
        <v/>
      </c>
      <c r="AH292" s="116">
        <f>IF($C292="CAPEX - 1szt JB",IF($M292="szt",SUMIFS(Kosztorys!$F:$F,Kosztorys!$D:$D,$B292,Kosztorys!$I:$I,CONCATENATE("&lt;01.01.",AI$10,""))-SUMIFS(Kosztorys!$F:$F,Kosztorys!$D:$D,$B292,Kosztorys!$I:$I,CONCATENATE("&lt;01.01.",AH$10,"")),COUNTIFS(Kosztorys!$D:$D,$B292,Kosztorys!$I:$I,CONCATENATE("&lt;01.01.",AI$10,""))-COUNTIFS(Kosztorys!$D:$D,$B292,Kosztorys!$I:$I,CONCATENATE("&lt;01.01.",AH$10,""))),0)</f>
        <v/>
      </c>
      <c r="AI292" s="116">
        <f>IF($C292="CAPEX - 1szt JB",IF($M292="szt",SUMIFS(Kosztorys!$F:$F,Kosztorys!$D:$D,$B292,Kosztorys!$I:$I,CONCATENATE("&lt;01.01.",AJ$10,""))-SUMIFS(Kosztorys!$F:$F,Kosztorys!$D:$D,$B292,Kosztorys!$I:$I,CONCATENATE("&lt;01.01.",AI$10,"")),COUNTIFS(Kosztorys!$D:$D,$B292,Kosztorys!$I:$I,CONCATENATE("&lt;01.01.",AJ$10,""))-COUNTIFS(Kosztorys!$D:$D,$B292,Kosztorys!$I:$I,CONCATENATE("&lt;01.01.",AI$10,""))),0)</f>
        <v/>
      </c>
      <c r="AJ292" s="116">
        <f>IF(C292="CAPEX - 1szt JB",IF(SUM(T292:AI292)=IF(ISERROR(VLOOKUP(B292,JB_tabela,MATCH(AJ$9,JB_menu,0)-1,FALSE())),,VLOOKUP(B292,JB_tabela,MATCH(AJ$9,JB_menu,0)-1,FALSE())),"OK","nie zgadza się liczba użytych JB"),"OK-ND")</f>
        <v/>
      </c>
      <c r="AM292" s="41">
        <f>IFERROR("_" &amp; VLOOKUP($B292,#REF!,1,FALSE()),#REF!)</f>
        <v/>
      </c>
      <c r="AN292" s="41">
        <f>IF($C292="CAPEX - Długość 1m",SUMIFS(Kosztorys!$F:$F,Kosztorys!$D:$D,$B292,Kosztorys!$I:$I,CONCATENATE("&lt;31.12.",AN$10,""))-SUMIFS(Kosztorys!$F:$F,Kosztorys!$D:$D,$B292,Kosztorys!$I:$I,CONCATENATE("&lt;31.12.",AM$10,"")),"x")</f>
        <v/>
      </c>
      <c r="AO292" s="41">
        <f>IF($C292="CAPEX - Długość 1m",SUMIFS(Kosztorys!$F:$F,Kosztorys!$D:$D,$B292,Kosztorys!$I:$I,CONCATENATE("&lt;31.12.",AO$10,""))-SUMIFS(Kosztorys!$F:$F,Kosztorys!$D:$D,$B292,Kosztorys!$I:$I,CONCATENATE("&lt;31.12.",AN$10,"")),"x")</f>
        <v/>
      </c>
      <c r="AP292" s="41">
        <f>IF($C292="CAPEX - Długość 1m",SUMIFS(Kosztorys!$F:$F,Kosztorys!$D:$D,$B292,Kosztorys!$I:$I,CONCATENATE("&lt;31.12.",AP$10,""))-SUMIFS(Kosztorys!$F:$F,Kosztorys!$D:$D,$B292,Kosztorys!$I:$I,CONCATENATE("&lt;31.12.",AO$10,"")),"x")</f>
        <v/>
      </c>
      <c r="AQ292" s="41">
        <f>IF($C292="CAPEX - Długość 1m",SUMIFS(Kosztorys!$F:$F,Kosztorys!$D:$D,$B292,Kosztorys!$I:$I,CONCATENATE("&lt;31.12.",AQ$10,""))-SUMIFS(Kosztorys!$F:$F,Kosztorys!$D:$D,$B292,Kosztorys!$I:$I,CONCATENATE("&lt;31.12.",AP$10,"")),"x")</f>
        <v/>
      </c>
      <c r="AR292" s="41">
        <f>IF($C292="CAPEX - Długość 1m",SUMIFS(Kosztorys!$F:$F,Kosztorys!$D:$D,$B292,Kosztorys!$I:$I,CONCATENATE("&lt;31.12.",AR$10,""))-SUMIFS(Kosztorys!$F:$F,Kosztorys!$D:$D,$B292,Kosztorys!$I:$I,CONCATENATE("&lt;31.12.",AQ$10,"")),"x")</f>
        <v/>
      </c>
      <c r="AS292" s="41">
        <f>IF($C292="CAPEX - Długość 1m",SUMIFS(Kosztorys!$F:$F,Kosztorys!$D:$D,$B292,Kosztorys!$I:$I,CONCATENATE("&lt;31.12.",AS$10,""))-SUMIFS(Kosztorys!$F:$F,Kosztorys!$D:$D,$B292,Kosztorys!$I:$I,CONCATENATE("&lt;31.12.",AR$10,"")),"x")</f>
        <v/>
      </c>
      <c r="AT292" s="41">
        <f>IF($C292="CAPEX - Długość 1m",SUMIFS(Kosztorys!$F:$F,Kosztorys!$D:$D,$B292,Kosztorys!$I:$I,CONCATENATE("&lt;31.12.",AT$10,""))-SUMIFS(Kosztorys!$F:$F,Kosztorys!$D:$D,$B292,Kosztorys!$I:$I,CONCATENATE("&lt;31.12.",AS$10,"")),"x")</f>
        <v/>
      </c>
      <c r="AU292" s="41">
        <f>IF($C292="CAPEX - Długość 1m",SUMIFS(Kosztorys!$F:$F,Kosztorys!$D:$D,$B292,Kosztorys!$I:$I,CONCATENATE("&lt;31.12.",AU$10,""))-SUMIFS(Kosztorys!$F:$F,Kosztorys!$D:$D,$B292,Kosztorys!$I:$I,CONCATENATE("&lt;31.12.",AT$10,"")),"x")</f>
        <v/>
      </c>
      <c r="AV292" s="41">
        <f>IF($C292="CAPEX - Długość 1m",SUMIFS(Kosztorys!$F:$F,Kosztorys!$D:$D,$B292,Kosztorys!$I:$I,CONCATENATE("&lt;31.12.",AV$10,""))-SUMIFS(Kosztorys!$F:$F,Kosztorys!$D:$D,$B292,Kosztorys!$I:$I,CONCATENATE("&lt;31.12.",AU$10,"")),"x")</f>
        <v/>
      </c>
      <c r="AW292" s="41">
        <f>IF($C292="CAPEX - Długość 1m",SUMIFS(Kosztorys!$F:$F,Kosztorys!$D:$D,$B292,Kosztorys!$I:$I,CONCATENATE("&lt;31.12.",AW$10,""))-SUMIFS(Kosztorys!$F:$F,Kosztorys!$D:$D,$B292,Kosztorys!$I:$I,CONCATENATE("&lt;31.12.",AV$10,"")),"x")</f>
        <v/>
      </c>
      <c r="AX292" s="41">
        <f>IF($C292="CAPEX - Długość 1m",SUMIFS(Kosztorys!$F:$F,Kosztorys!$D:$D,$B292,Kosztorys!$I:$I,CONCATENATE("&lt;31.12.",AX$10,""))-SUMIFS(Kosztorys!$F:$F,Kosztorys!$D:$D,$B292,Kosztorys!$I:$I,CONCATENATE("&lt;31.12.",AW$10,"")),"x")</f>
        <v/>
      </c>
      <c r="AY292" s="41">
        <f>IF($C292="CAPEX - Długość 1m",SUMIFS(Kosztorys!$F:$F,Kosztorys!$D:$D,$B292,Kosztorys!$I:$I,CONCATENATE("&lt;31.12.",AY$10,""))-SUMIFS(Kosztorys!$F:$F,Kosztorys!$D:$D,$B292,Kosztorys!$I:$I,CONCATENATE("&lt;31.12.",AX$10,"")),"x")</f>
        <v/>
      </c>
      <c r="AZ292" s="41">
        <f>IF($C292="CAPEX - Długość 1m",SUMIFS(Kosztorys!$F:$F,Kosztorys!$D:$D,$B292,Kosztorys!$I:$I,CONCATENATE("&lt;31.12.",AZ$10,""))-SUMIFS(Kosztorys!$F:$F,Kosztorys!$D:$D,$B292,Kosztorys!$I:$I,CONCATENATE("&lt;31.12.",AY$10,"")),"x")</f>
        <v/>
      </c>
      <c r="BA292" s="41">
        <f>IF($C292="CAPEX - Długość 1m",SUMIFS(Kosztorys!$F:$F,Kosztorys!$D:$D,$B292,Kosztorys!$I:$I,CONCATENATE("&lt;31.12.",BA$10,""))-SUMIFS(Kosztorys!$F:$F,Kosztorys!$D:$D,$B292,Kosztorys!$I:$I,CONCATENATE("&lt;31.12.",AZ$10,"")),"x")</f>
        <v/>
      </c>
      <c r="BB292" s="41">
        <f>IF($C292="CAPEX - Długość 1m",SUMIFS(Kosztorys!$F:$F,Kosztorys!$D:$D,$B292,Kosztorys!$I:$I,CONCATENATE("&lt;31.12.",BB$10,""))-SUMIFS(Kosztorys!$F:$F,Kosztorys!$D:$D,$B292,Kosztorys!$I:$I,CONCATENATE("&lt;31.12.",BA$10,"")),"x")</f>
        <v/>
      </c>
      <c r="BC292" s="41">
        <f>IF($C292="CAPEX - Długość 1m",SUMIFS(Kosztorys!$F:$F,Kosztorys!$D:$D,$B292,Kosztorys!$I:$I,CONCATENATE("&lt;31.12.",BC$10,""))-SUMIFS(Kosztorys!$F:$F,Kosztorys!$D:$D,$B292,Kosztorys!$I:$I,CONCATENATE("&lt;31.12.",BB$10,"")),"x")</f>
        <v/>
      </c>
      <c r="BD292" s="41">
        <f>IF(C292="CAPEX - Długość 1m",IF(SUM(AN292:BC292)=IF(ISERROR(VLOOKUP(B292,JB_tabela,MATCH(BD$9,JB_menu,0)-1,FALSE())),,VLOOKUP(B292,JB_tabela,MATCH(BD$9,JB_menu,0)-1,FALSE())),"OK","nie zgadza się liczba użytych JB"),"OK-ND")</f>
        <v/>
      </c>
      <c r="BH292" s="41">
        <f>IF($C292="OPEX - Koszt 1szt/rok",IF($M292="szt",SUMIFS(Kosztorys!$F:$F,Kosztorys!$D:$D,$B292,Kosztorys!$I:$I,CONCATENATE("&lt;01.01.",BH$10,""))+(SUMIFS(Kosztorys!$F:$F,Kosztorys!$D:$D,$B292,Kosztorys!$I:$I,CONCATENATE("&lt;=31.03.",BH$10,""))-SUMIFS(Kosztorys!$F:$F,Kosztorys!$D:$D,$B292,Kosztorys!$I:$I,CONCATENATE("&lt;=31.12.",BG$10,"")))*0.75+(SUMIFS(Kosztorys!$F:$F,Kosztorys!$D:$D,$B292,Kosztorys!$I:$I,CONCATENATE("&lt;=30.06.",BH$10,""))-SUMIFS(Kosztorys!$F:$F,Kosztorys!$D:$D,$B292,Kosztorys!$I:$I,CONCATENATE("&lt;=31.03.",BH$10,"")))*0.5+(SUMIFS(Kosztorys!$F:$F,Kosztorys!$D:$D,$B292,Kosztorys!$I:$I,CONCATENATE("&lt;=30.09.",BH$10,""))-SUMIFS(Kosztorys!$F:$F,Kosztorys!$D:$D,$B292,Kosztorys!$I:$I,CONCATENATE("&lt;=30.06.",BH$10,"")))*0.25,"nic"),0)</f>
        <v/>
      </c>
      <c r="BI292" s="41">
        <f>IF($C292="OPEX - Koszt 1szt/rok",IF($M292="szt",SUMIFS(Kosztorys!$F:$F,Kosztorys!$D:$D,$B292,Kosztorys!$I:$I,CONCATENATE("&lt;01.01.",BI$10,""))+(SUMIFS(Kosztorys!$F:$F,Kosztorys!$D:$D,$B292,Kosztorys!$I:$I,CONCATENATE("&lt;=31.03.",BI$10,""))-SUMIFS(Kosztorys!$F:$F,Kosztorys!$D:$D,$B292,Kosztorys!$I:$I,CONCATENATE("&lt;=31.12.",BH$10,"")))*0.75+(SUMIFS(Kosztorys!$F:$F,Kosztorys!$D:$D,$B292,Kosztorys!$I:$I,CONCATENATE("&lt;=30.06.",BI$10,""))-SUMIFS(Kosztorys!$F:$F,Kosztorys!$D:$D,$B292,Kosztorys!$I:$I,CONCATENATE("&lt;=31.03.",BI$10,"")))*0.5+(SUMIFS(Kosztorys!$F:$F,Kosztorys!$D:$D,$B292,Kosztorys!$I:$I,CONCATENATE("&lt;=30.09.",BI$10,""))-SUMIFS(Kosztorys!$F:$F,Kosztorys!$D:$D,$B292,Kosztorys!$I:$I,CONCATENATE("&lt;=30.06.",BI$10,"")))*0.25,"nic"),0)</f>
        <v/>
      </c>
      <c r="BJ292" s="41">
        <f>IF($C292="OPEX - Koszt 1szt/rok",IF($M292="szt",SUMIFS(Kosztorys!$F:$F,Kosztorys!$D:$D,$B292,Kosztorys!$I:$I,CONCATENATE("&lt;01.01.",BJ$10,""))+(SUMIFS(Kosztorys!$F:$F,Kosztorys!$D:$D,$B292,Kosztorys!$I:$I,CONCATENATE("&lt;=31.03.",BJ$10,""))-SUMIFS(Kosztorys!$F:$F,Kosztorys!$D:$D,$B292,Kosztorys!$I:$I,CONCATENATE("&lt;=31.12.",BI$10,"")))*0.75+(SUMIFS(Kosztorys!$F:$F,Kosztorys!$D:$D,$B292,Kosztorys!$I:$I,CONCATENATE("&lt;=30.06.",BJ$10,""))-SUMIFS(Kosztorys!$F:$F,Kosztorys!$D:$D,$B292,Kosztorys!$I:$I,CONCATENATE("&lt;=31.03.",BJ$10,"")))*0.5+(SUMIFS(Kosztorys!$F:$F,Kosztorys!$D:$D,$B292,Kosztorys!$I:$I,CONCATENATE("&lt;=30.09.",BJ$10,""))-SUMIFS(Kosztorys!$F:$F,Kosztorys!$D:$D,$B292,Kosztorys!$I:$I,CONCATENATE("&lt;=30.06.",BJ$10,"")))*0.25,"nic"),0)</f>
        <v/>
      </c>
      <c r="BK292" s="41">
        <f>IF($C292="OPEX - Koszt 1szt/rok",IF($M292="szt",SUMIFS(Kosztorys!$F:$F,Kosztorys!$D:$D,$B292,Kosztorys!$I:$I,CONCATENATE("&lt;01.01.",BK$10,""))+(SUMIFS(Kosztorys!$F:$F,Kosztorys!$D:$D,$B292,Kosztorys!$I:$I,CONCATENATE("&lt;=31.03.",BK$10,""))-SUMIFS(Kosztorys!$F:$F,Kosztorys!$D:$D,$B292,Kosztorys!$I:$I,CONCATENATE("&lt;=31.12.",BJ$10,"")))*0.75+(SUMIFS(Kosztorys!$F:$F,Kosztorys!$D:$D,$B292,Kosztorys!$I:$I,CONCATENATE("&lt;=30.06.",BK$10,""))-SUMIFS(Kosztorys!$F:$F,Kosztorys!$D:$D,$B292,Kosztorys!$I:$I,CONCATENATE("&lt;=31.03.",BK$10,"")))*0.5+(SUMIFS(Kosztorys!$F:$F,Kosztorys!$D:$D,$B292,Kosztorys!$I:$I,CONCATENATE("&lt;=30.09.",BK$10,""))-SUMIFS(Kosztorys!$F:$F,Kosztorys!$D:$D,$B292,Kosztorys!$I:$I,CONCATENATE("&lt;=30.06.",BK$10,"")))*0.25,"nic"),0)</f>
        <v/>
      </c>
      <c r="BL292" s="41">
        <f>IF($C292="OPEX - Koszt 1szt/rok",IF($M292="szt",SUMIFS(Kosztorys!$F:$F,Kosztorys!$D:$D,$B292,Kosztorys!$I:$I,CONCATENATE("&lt;01.01.",BL$10,""))+(SUMIFS(Kosztorys!$F:$F,Kosztorys!$D:$D,$B292,Kosztorys!$I:$I,CONCATENATE("&lt;=31.03.",BL$10,""))-SUMIFS(Kosztorys!$F:$F,Kosztorys!$D:$D,$B292,Kosztorys!$I:$I,CONCATENATE("&lt;=31.12.",BK$10,"")))*0.75+(SUMIFS(Kosztorys!$F:$F,Kosztorys!$D:$D,$B292,Kosztorys!$I:$I,CONCATENATE("&lt;=30.06.",BL$10,""))-SUMIFS(Kosztorys!$F:$F,Kosztorys!$D:$D,$B292,Kosztorys!$I:$I,CONCATENATE("&lt;=31.03.",BL$10,"")))*0.5+(SUMIFS(Kosztorys!$F:$F,Kosztorys!$D:$D,$B292,Kosztorys!$I:$I,CONCATENATE("&lt;=30.09.",BL$10,""))-SUMIFS(Kosztorys!$F:$F,Kosztorys!$D:$D,$B292,Kosztorys!$I:$I,CONCATENATE("&lt;=30.06.",BL$10,"")))*0.25,"nic"),0)</f>
        <v/>
      </c>
      <c r="BM292" s="41">
        <f>IF($C292="OPEX - Koszt 1szt/rok",IF($M292="szt",SUMIFS(Kosztorys!$F:$F,Kosztorys!$D:$D,$B292,Kosztorys!$I:$I,CONCATENATE("&lt;01.01.",BM$10,""))+(SUMIFS(Kosztorys!$F:$F,Kosztorys!$D:$D,$B292,Kosztorys!$I:$I,CONCATENATE("&lt;=31.03.",BM$10,""))-SUMIFS(Kosztorys!$F:$F,Kosztorys!$D:$D,$B292,Kosztorys!$I:$I,CONCATENATE("&lt;=31.12.",BL$10,"")))*0.75+(SUMIFS(Kosztorys!$F:$F,Kosztorys!$D:$D,$B292,Kosztorys!$I:$I,CONCATENATE("&lt;=30.06.",BM$10,""))-SUMIFS(Kosztorys!$F:$F,Kosztorys!$D:$D,$B292,Kosztorys!$I:$I,CONCATENATE("&lt;=31.03.",BM$10,"")))*0.5+(SUMIFS(Kosztorys!$F:$F,Kosztorys!$D:$D,$B292,Kosztorys!$I:$I,CONCATENATE("&lt;=30.09.",BM$10,""))-SUMIFS(Kosztorys!$F:$F,Kosztorys!$D:$D,$B292,Kosztorys!$I:$I,CONCATENATE("&lt;=30.06.",BM$10,"")))*0.25,"nic"),0)</f>
        <v/>
      </c>
      <c r="BN292" s="41">
        <f>IF($C292="OPEX - Koszt 1szt/rok",IF($M292="szt",SUMIFS(Kosztorys!$F:$F,Kosztorys!$D:$D,$B292,Kosztorys!$I:$I,CONCATENATE("&lt;01.01.",BN$10,""))+(SUMIFS(Kosztorys!$F:$F,Kosztorys!$D:$D,$B292,Kosztorys!$I:$I,CONCATENATE("&lt;=31.03.",BN$10,""))-SUMIFS(Kosztorys!$F:$F,Kosztorys!$D:$D,$B292,Kosztorys!$I:$I,CONCATENATE("&lt;=31.12.",BM$10,"")))*0.75+(SUMIFS(Kosztorys!$F:$F,Kosztorys!$D:$D,$B292,Kosztorys!$I:$I,CONCATENATE("&lt;=30.06.",BN$10,""))-SUMIFS(Kosztorys!$F:$F,Kosztorys!$D:$D,$B292,Kosztorys!$I:$I,CONCATENATE("&lt;=31.03.",BN$10,"")))*0.5+(SUMIFS(Kosztorys!$F:$F,Kosztorys!$D:$D,$B292,Kosztorys!$I:$I,CONCATENATE("&lt;=30.09.",BN$10,""))-SUMIFS(Kosztorys!$F:$F,Kosztorys!$D:$D,$B292,Kosztorys!$I:$I,CONCATENATE("&lt;=30.06.",BN$10,"")))*0.25,"nic"),0)</f>
        <v/>
      </c>
      <c r="BO292" s="41">
        <f>IF($C292="OPEX - Koszt 1szt/rok",IF($M292="szt",SUMIFS(Kosztorys!$F:$F,Kosztorys!$D:$D,$B292,Kosztorys!$I:$I,CONCATENATE("&lt;01.01.",BO$10,""))+(SUMIFS(Kosztorys!$F:$F,Kosztorys!$D:$D,$B292,Kosztorys!$I:$I,CONCATENATE("&lt;=31.03.",BO$10,""))-SUMIFS(Kosztorys!$F:$F,Kosztorys!$D:$D,$B292,Kosztorys!$I:$I,CONCATENATE("&lt;=31.12.",BN$10,"")))*0.75+(SUMIFS(Kosztorys!$F:$F,Kosztorys!$D:$D,$B292,Kosztorys!$I:$I,CONCATENATE("&lt;=30.06.",BO$10,""))-SUMIFS(Kosztorys!$F:$F,Kosztorys!$D:$D,$B292,Kosztorys!$I:$I,CONCATENATE("&lt;=31.03.",BO$10,"")))*0.5+(SUMIFS(Kosztorys!$F:$F,Kosztorys!$D:$D,$B292,Kosztorys!$I:$I,CONCATENATE("&lt;=30.09.",BO$10,""))-SUMIFS(Kosztorys!$F:$F,Kosztorys!$D:$D,$B292,Kosztorys!$I:$I,CONCATENATE("&lt;=30.06.",BO$10,"")))*0.25,"nic"),0)</f>
        <v/>
      </c>
      <c r="BP292" s="41">
        <f>IF($C292="OPEX - Koszt 1szt/rok",IF($M292="szt",SUMIFS(Kosztorys!$F:$F,Kosztorys!$D:$D,$B292,Kosztorys!$I:$I,CONCATENATE("&lt;01.01.",BP$10,""))+(SUMIFS(Kosztorys!$F:$F,Kosztorys!$D:$D,$B292,Kosztorys!$I:$I,CONCATENATE("&lt;=31.03.",BP$10,""))-SUMIFS(Kosztorys!$F:$F,Kosztorys!$D:$D,$B292,Kosztorys!$I:$I,CONCATENATE("&lt;=31.12.",BO$10,"")))*0.75+(SUMIFS(Kosztorys!$F:$F,Kosztorys!$D:$D,$B292,Kosztorys!$I:$I,CONCATENATE("&lt;=30.06.",BP$10,""))-SUMIFS(Kosztorys!$F:$F,Kosztorys!$D:$D,$B292,Kosztorys!$I:$I,CONCATENATE("&lt;=31.03.",BP$10,"")))*0.5+(SUMIFS(Kosztorys!$F:$F,Kosztorys!$D:$D,$B292,Kosztorys!$I:$I,CONCATENATE("&lt;=30.09.",BP$10,""))-SUMIFS(Kosztorys!$F:$F,Kosztorys!$D:$D,$B292,Kosztorys!$I:$I,CONCATENATE("&lt;=30.06.",BP$10,"")))*0.25,"nic"),0)</f>
        <v/>
      </c>
      <c r="BQ292" s="41">
        <f>IF($C292="OPEX - Koszt 1szt/rok",IF($M292="szt",SUMIFS(Kosztorys!$F:$F,Kosztorys!$D:$D,$B292,Kosztorys!$I:$I,CONCATENATE("&lt;01.01.",BQ$10,""))+(SUMIFS(Kosztorys!$F:$F,Kosztorys!$D:$D,$B292,Kosztorys!$I:$I,CONCATENATE("&lt;=31.03.",BQ$10,""))-SUMIFS(Kosztorys!$F:$F,Kosztorys!$D:$D,$B292,Kosztorys!$I:$I,CONCATENATE("&lt;=31.12.",BP$10,"")))*0.75+(SUMIFS(Kosztorys!$F:$F,Kosztorys!$D:$D,$B292,Kosztorys!$I:$I,CONCATENATE("&lt;=30.06.",BQ$10,""))-SUMIFS(Kosztorys!$F:$F,Kosztorys!$D:$D,$B292,Kosztorys!$I:$I,CONCATENATE("&lt;=31.03.",BQ$10,"")))*0.5+(SUMIFS(Kosztorys!$F:$F,Kosztorys!$D:$D,$B292,Kosztorys!$I:$I,CONCATENATE("&lt;=30.09.",BQ$10,""))-SUMIFS(Kosztorys!$F:$F,Kosztorys!$D:$D,$B292,Kosztorys!$I:$I,CONCATENATE("&lt;=30.06.",BQ$10,"")))*0.25,"nic"),0)</f>
        <v/>
      </c>
      <c r="BR292" s="41">
        <f>IF($C292="OPEX - Koszt 1szt/rok",IF($M292="szt",SUMIFS(Kosztorys!$F:$F,Kosztorys!$D:$D,$B292,Kosztorys!$I:$I,CONCATENATE("&lt;01.01.",BR$10,""))+(SUMIFS(Kosztorys!$F:$F,Kosztorys!$D:$D,$B292,Kosztorys!$I:$I,CONCATENATE("&lt;=31.03.",BR$10,""))-SUMIFS(Kosztorys!$F:$F,Kosztorys!$D:$D,$B292,Kosztorys!$I:$I,CONCATENATE("&lt;=31.12.",BQ$10,"")))*0.75+(SUMIFS(Kosztorys!$F:$F,Kosztorys!$D:$D,$B292,Kosztorys!$I:$I,CONCATENATE("&lt;=30.06.",BR$10,""))-SUMIFS(Kosztorys!$F:$F,Kosztorys!$D:$D,$B292,Kosztorys!$I:$I,CONCATENATE("&lt;=31.03.",BR$10,"")))*0.5+(SUMIFS(Kosztorys!$F:$F,Kosztorys!$D:$D,$B292,Kosztorys!$I:$I,CONCATENATE("&lt;=30.09.",BR$10,""))-SUMIFS(Kosztorys!$F:$F,Kosztorys!$D:$D,$B292,Kosztorys!$I:$I,CONCATENATE("&lt;=30.06.",BR$10,"")))*0.25,"nic"),0)</f>
        <v/>
      </c>
      <c r="BS292" s="41">
        <f>IF($C292="OPEX - Koszt 1szt/rok",IF($M292="szt",SUMIFS(Kosztorys!$F:$F,Kosztorys!$D:$D,$B292,Kosztorys!$I:$I,CONCATENATE("&lt;01.01.",BS$10,""))+(SUMIFS(Kosztorys!$F:$F,Kosztorys!$D:$D,$B292,Kosztorys!$I:$I,CONCATENATE("&lt;=31.03.",BS$10,""))-SUMIFS(Kosztorys!$F:$F,Kosztorys!$D:$D,$B292,Kosztorys!$I:$I,CONCATENATE("&lt;=31.12.",BR$10,"")))*0.75+(SUMIFS(Kosztorys!$F:$F,Kosztorys!$D:$D,$B292,Kosztorys!$I:$I,CONCATENATE("&lt;=30.06.",BS$10,""))-SUMIFS(Kosztorys!$F:$F,Kosztorys!$D:$D,$B292,Kosztorys!$I:$I,CONCATENATE("&lt;=31.03.",BS$10,"")))*0.5+(SUMIFS(Kosztorys!$F:$F,Kosztorys!$D:$D,$B292,Kosztorys!$I:$I,CONCATENATE("&lt;=30.09.",BS$10,""))-SUMIFS(Kosztorys!$F:$F,Kosztorys!$D:$D,$B292,Kosztorys!$I:$I,CONCATENATE("&lt;=30.06.",BS$10,"")))*0.25,"nic"),0)</f>
        <v/>
      </c>
      <c r="BT292" s="41">
        <f>IF($C292="OPEX - Koszt 1szt/rok",IF($M292="szt",SUMIFS(Kosztorys!$F:$F,Kosztorys!$D:$D,$B292,Kosztorys!$I:$I,CONCATENATE("&lt;01.01.",BT$10,""))+(SUMIFS(Kosztorys!$F:$F,Kosztorys!$D:$D,$B292,Kosztorys!$I:$I,CONCATENATE("&lt;=31.03.",BT$10,""))-SUMIFS(Kosztorys!$F:$F,Kosztorys!$D:$D,$B292,Kosztorys!$I:$I,CONCATENATE("&lt;=31.12.",BS$10,"")))*0.75+(SUMIFS(Kosztorys!$F:$F,Kosztorys!$D:$D,$B292,Kosztorys!$I:$I,CONCATENATE("&lt;=30.06.",BT$10,""))-SUMIFS(Kosztorys!$F:$F,Kosztorys!$D:$D,$B292,Kosztorys!$I:$I,CONCATENATE("&lt;=31.03.",BT$10,"")))*0.5+(SUMIFS(Kosztorys!$F:$F,Kosztorys!$D:$D,$B292,Kosztorys!$I:$I,CONCATENATE("&lt;=30.09.",BT$10,""))-SUMIFS(Kosztorys!$F:$F,Kosztorys!$D:$D,$B292,Kosztorys!$I:$I,CONCATENATE("&lt;=30.06.",BT$10,"")))*0.25,"nic"),0)</f>
        <v/>
      </c>
      <c r="BU292" s="41">
        <f>IF($C292="OPEX - Koszt 1szt/rok",IF($M292="szt",SUMIFS(Kosztorys!$F:$F,Kosztorys!$D:$D,$B292,Kosztorys!$I:$I,CONCATENATE("&lt;01.01.",BU$10,""))+(SUMIFS(Kosztorys!$F:$F,Kosztorys!$D:$D,$B292,Kosztorys!$I:$I,CONCATENATE("&lt;=31.03.",BU$10,""))-SUMIFS(Kosztorys!$F:$F,Kosztorys!$D:$D,$B292,Kosztorys!$I:$I,CONCATENATE("&lt;=31.12.",BT$10,"")))*0.75+(SUMIFS(Kosztorys!$F:$F,Kosztorys!$D:$D,$B292,Kosztorys!$I:$I,CONCATENATE("&lt;=30.06.",BU$10,""))-SUMIFS(Kosztorys!$F:$F,Kosztorys!$D:$D,$B292,Kosztorys!$I:$I,CONCATENATE("&lt;=31.03.",BU$10,"")))*0.5+(SUMIFS(Kosztorys!$F:$F,Kosztorys!$D:$D,$B292,Kosztorys!$I:$I,CONCATENATE("&lt;=30.09.",BU$10,""))-SUMIFS(Kosztorys!$F:$F,Kosztorys!$D:$D,$B292,Kosztorys!$I:$I,CONCATENATE("&lt;=30.06.",BU$10,"")))*0.25,"nic"),0)</f>
        <v/>
      </c>
      <c r="BV292" s="41">
        <f>IF($C292="OPEX - Koszt 1szt/rok",IF($M292="szt",SUMIFS(Kosztorys!$F:$F,Kosztorys!$D:$D,$B292,Kosztorys!$I:$I,CONCATENATE("&lt;01.01.",BV$10,""))+(SUMIFS(Kosztorys!$F:$F,Kosztorys!$D:$D,$B292,Kosztorys!$I:$I,CONCATENATE("&lt;=31.03.",BV$10,""))-SUMIFS(Kosztorys!$F:$F,Kosztorys!$D:$D,$B292,Kosztorys!$I:$I,CONCATENATE("&lt;=31.12.",BU$10,"")))*0.75+(SUMIFS(Kosztorys!$F:$F,Kosztorys!$D:$D,$B292,Kosztorys!$I:$I,CONCATENATE("&lt;=30.06.",BV$10,""))-SUMIFS(Kosztorys!$F:$F,Kosztorys!$D:$D,$B292,Kosztorys!$I:$I,CONCATENATE("&lt;=31.03.",BV$10,"")))*0.5+(SUMIFS(Kosztorys!$F:$F,Kosztorys!$D:$D,$B292,Kosztorys!$I:$I,CONCATENATE("&lt;=30.09.",BV$10,""))-SUMIFS(Kosztorys!$F:$F,Kosztorys!$D:$D,$B292,Kosztorys!$I:$I,CONCATENATE("&lt;=30.06.",BV$10,"")))*0.25,"nic"),0)</f>
        <v/>
      </c>
      <c r="BW292" s="41">
        <f>IF($C292="OPEX - Koszt 1szt/rok",IF($M292="szt",SUMIFS(Kosztorys!$F:$F,Kosztorys!$D:$D,$B292,Kosztorys!$I:$I,CONCATENATE("&lt;01.01.",BW$10,""))+(SUMIFS(Kosztorys!$F:$F,Kosztorys!$D:$D,$B292,Kosztorys!$I:$I,CONCATENATE("&lt;=31.03.",BW$10,""))-SUMIFS(Kosztorys!$F:$F,Kosztorys!$D:$D,$B292,Kosztorys!$I:$I,CONCATENATE("&lt;=31.12.",BV$10,"")))*0.75+(SUMIFS(Kosztorys!$F:$F,Kosztorys!$D:$D,$B292,Kosztorys!$I:$I,CONCATENATE("&lt;=30.06.",BW$10,""))-SUMIFS(Kosztorys!$F:$F,Kosztorys!$D:$D,$B292,Kosztorys!$I:$I,CONCATENATE("&lt;=31.03.",BW$10,"")))*0.5+(SUMIFS(Kosztorys!$F:$F,Kosztorys!$D:$D,$B292,Kosztorys!$I:$I,CONCATENATE("&lt;=30.09.",BW$10,""))-SUMIFS(Kosztorys!$F:$F,Kosztorys!$D:$D,$B292,Kosztorys!$I:$I,CONCATENATE("&lt;=30.06.",BW$10,"")))*0.25,"nic"),0)</f>
        <v/>
      </c>
      <c r="BX292" s="41">
        <f>IF(C292="OPEX - Koszt 1szt/rok",IF(MAX(BH292:BW292)=IF(ISERROR(VLOOKUP(B292,JB_tabela,MATCH(BX$9,JB_menu,0)-1,FALSE())),,VLOOKUP(B292,JB_tabela,MATCH(BX$9,JB_menu,0)-1,FALSE())),"OK","nie zgadza się liczba użytych JB"),"OK-ND")</f>
        <v/>
      </c>
      <c r="CB292" s="41">
        <f>IF($C292="OPEX - Długość 1m koszt/rok",IF($M292="m",SUMIFS(Kosztorys!$F:$F,Kosztorys!$D:$D,$B292,Kosztorys!$I:$I,CONCATENATE("&lt;01.01.",CB$10,""))+(SUMIFS(Kosztorys!$F:$F,Kosztorys!$D:$D,$B292,Kosztorys!$I:$I,CONCATENATE("&lt;=31.03.",CB$10,""))-SUMIFS(Kosztorys!$F:$F,Kosztorys!$D:$D,$B292,Kosztorys!$I:$I,CONCATENATE("&lt;=31.12.",CA$10,"")))*0.75+(SUMIFS(Kosztorys!$F:$F,Kosztorys!$D:$D,$B292,Kosztorys!$I:$I,CONCATENATE("&lt;=30.06.",CB$10,""))-SUMIFS(Kosztorys!$F:$F,Kosztorys!$D:$D,$B292,Kosztorys!$I:$I,CONCATENATE("&lt;=31.03.",CB$10,"")))*0.5+(SUMIFS(Kosztorys!$F:$F,Kosztorys!$D:$D,$B292,Kosztorys!$I:$I,CONCATENATE("&lt;=30.09.",CB$10,""))-SUMIFS(Kosztorys!$F:$F,Kosztorys!$D:$D,$B292,Kosztorys!$I:$I,CONCATENATE("&lt;=30.06.",CB$10,"")))*0.25,"nic"),0)</f>
        <v/>
      </c>
      <c r="CC292" s="41">
        <f>IF($C292="OPEX - Długość 1m koszt/rok",IF($M292="m",SUMIFS(Kosztorys!$F:$F,Kosztorys!$D:$D,$B292,Kosztorys!$I:$I,CONCATENATE("&lt;01.01.",CC$10,""))+(SUMIFS(Kosztorys!$F:$F,Kosztorys!$D:$D,$B292,Kosztorys!$I:$I,CONCATENATE("&lt;=31.03.",CC$10,""))-SUMIFS(Kosztorys!$F:$F,Kosztorys!$D:$D,$B292,Kosztorys!$I:$I,CONCATENATE("&lt;=31.12.",CB$10,"")))*0.75+(SUMIFS(Kosztorys!$F:$F,Kosztorys!$D:$D,$B292,Kosztorys!$I:$I,CONCATENATE("&lt;=30.06.",CC$10,""))-SUMIFS(Kosztorys!$F:$F,Kosztorys!$D:$D,$B292,Kosztorys!$I:$I,CONCATENATE("&lt;=31.03.",CC$10,"")))*0.5+(SUMIFS(Kosztorys!$F:$F,Kosztorys!$D:$D,$B292,Kosztorys!$I:$I,CONCATENATE("&lt;=30.09.",CC$10,""))-SUMIFS(Kosztorys!$F:$F,Kosztorys!$D:$D,$B292,Kosztorys!$I:$I,CONCATENATE("&lt;=30.06.",CC$10,"")))*0.25,"nic"),0)</f>
        <v/>
      </c>
      <c r="CD292" s="41">
        <f>IF($C292="OPEX - Długość 1m koszt/rok",IF($M292="m",SUMIFS(Kosztorys!$F:$F,Kosztorys!$D:$D,$B292,Kosztorys!$I:$I,CONCATENATE("&lt;01.01.",CD$10,""))+(SUMIFS(Kosztorys!$F:$F,Kosztorys!$D:$D,$B292,Kosztorys!$I:$I,CONCATENATE("&lt;=31.03.",CD$10,""))-SUMIFS(Kosztorys!$F:$F,Kosztorys!$D:$D,$B292,Kosztorys!$I:$I,CONCATENATE("&lt;=31.12.",CC$10,"")))*0.75+(SUMIFS(Kosztorys!$F:$F,Kosztorys!$D:$D,$B292,Kosztorys!$I:$I,CONCATENATE("&lt;=30.06.",CD$10,""))-SUMIFS(Kosztorys!$F:$F,Kosztorys!$D:$D,$B292,Kosztorys!$I:$I,CONCATENATE("&lt;=31.03.",CD$10,"")))*0.5+(SUMIFS(Kosztorys!$F:$F,Kosztorys!$D:$D,$B292,Kosztorys!$I:$I,CONCATENATE("&lt;=30.09.",CD$10,""))-SUMIFS(Kosztorys!$F:$F,Kosztorys!$D:$D,$B292,Kosztorys!$I:$I,CONCATENATE("&lt;=30.06.",CD$10,"")))*0.25,"nic"),0)</f>
        <v/>
      </c>
      <c r="CE292" s="41">
        <f>IF($C292="OPEX - Długość 1m koszt/rok",IF($M292="m",SUMIFS(Kosztorys!$F:$F,Kosztorys!$D:$D,$B292,Kosztorys!$I:$I,CONCATENATE("&lt;01.01.",CE$10,""))+(SUMIFS(Kosztorys!$F:$F,Kosztorys!$D:$D,$B292,Kosztorys!$I:$I,CONCATENATE("&lt;=31.03.",CE$10,""))-SUMIFS(Kosztorys!$F:$F,Kosztorys!$D:$D,$B292,Kosztorys!$I:$I,CONCATENATE("&lt;=31.12.",CD$10,"")))*0.75+(SUMIFS(Kosztorys!$F:$F,Kosztorys!$D:$D,$B292,Kosztorys!$I:$I,CONCATENATE("&lt;=30.06.",CE$10,""))-SUMIFS(Kosztorys!$F:$F,Kosztorys!$D:$D,$B292,Kosztorys!$I:$I,CONCATENATE("&lt;=31.03.",CE$10,"")))*0.5+(SUMIFS(Kosztorys!$F:$F,Kosztorys!$D:$D,$B292,Kosztorys!$I:$I,CONCATENATE("&lt;=30.09.",CE$10,""))-SUMIFS(Kosztorys!$F:$F,Kosztorys!$D:$D,$B292,Kosztorys!$I:$I,CONCATENATE("&lt;=30.06.",CE$10,"")))*0.25,"nic"),0)</f>
        <v/>
      </c>
      <c r="CF292" s="41">
        <f>IF($C292="OPEX - Długość 1m koszt/rok",IF($M292="m",SUMIFS(Kosztorys!$F:$F,Kosztorys!$D:$D,$B292,Kosztorys!$I:$I,CONCATENATE("&lt;01.01.",CF$10,""))+(SUMIFS(Kosztorys!$F:$F,Kosztorys!$D:$D,$B292,Kosztorys!$I:$I,CONCATENATE("&lt;=31.03.",CF$10,""))-SUMIFS(Kosztorys!$F:$F,Kosztorys!$D:$D,$B292,Kosztorys!$I:$I,CONCATENATE("&lt;=31.12.",CE$10,"")))*0.75+(SUMIFS(Kosztorys!$F:$F,Kosztorys!$D:$D,$B292,Kosztorys!$I:$I,CONCATENATE("&lt;=30.06.",CF$10,""))-SUMIFS(Kosztorys!$F:$F,Kosztorys!$D:$D,$B292,Kosztorys!$I:$I,CONCATENATE("&lt;=31.03.",CF$10,"")))*0.5+(SUMIFS(Kosztorys!$F:$F,Kosztorys!$D:$D,$B292,Kosztorys!$I:$I,CONCATENATE("&lt;=30.09.",CF$10,""))-SUMIFS(Kosztorys!$F:$F,Kosztorys!$D:$D,$B292,Kosztorys!$I:$I,CONCATENATE("&lt;=30.06.",CF$10,"")))*0.25,"nic"),0)</f>
        <v/>
      </c>
      <c r="CG292" s="41">
        <f>IF($C292="OPEX - Długość 1m koszt/rok",IF($M292="m",SUMIFS(Kosztorys!$F:$F,Kosztorys!$D:$D,$B292,Kosztorys!$I:$I,CONCATENATE("&lt;01.01.",CG$10,""))+(SUMIFS(Kosztorys!$F:$F,Kosztorys!$D:$D,$B292,Kosztorys!$I:$I,CONCATENATE("&lt;=31.03.",CG$10,""))-SUMIFS(Kosztorys!$F:$F,Kosztorys!$D:$D,$B292,Kosztorys!$I:$I,CONCATENATE("&lt;=31.12.",CF$10,"")))*0.75+(SUMIFS(Kosztorys!$F:$F,Kosztorys!$D:$D,$B292,Kosztorys!$I:$I,CONCATENATE("&lt;=30.06.",CG$10,""))-SUMIFS(Kosztorys!$F:$F,Kosztorys!$D:$D,$B292,Kosztorys!$I:$I,CONCATENATE("&lt;=31.03.",CG$10,"")))*0.5+(SUMIFS(Kosztorys!$F:$F,Kosztorys!$D:$D,$B292,Kosztorys!$I:$I,CONCATENATE("&lt;=30.09.",CG$10,""))-SUMIFS(Kosztorys!$F:$F,Kosztorys!$D:$D,$B292,Kosztorys!$I:$I,CONCATENATE("&lt;=30.06.",CG$10,"")))*0.25,"nic"),0)</f>
        <v/>
      </c>
      <c r="CH292" s="41">
        <f>IF($C292="OPEX - Długość 1m koszt/rok",IF($M292="m",SUMIFS(Kosztorys!$F:$F,Kosztorys!$D:$D,$B292,Kosztorys!$I:$I,CONCATENATE("&lt;01.01.",CH$10,""))+(SUMIFS(Kosztorys!$F:$F,Kosztorys!$D:$D,$B292,Kosztorys!$I:$I,CONCATENATE("&lt;=31.03.",CH$10,""))-SUMIFS(Kosztorys!$F:$F,Kosztorys!$D:$D,$B292,Kosztorys!$I:$I,CONCATENATE("&lt;=31.12.",CG$10,"")))*0.75+(SUMIFS(Kosztorys!$F:$F,Kosztorys!$D:$D,$B292,Kosztorys!$I:$I,CONCATENATE("&lt;=30.06.",CH$10,""))-SUMIFS(Kosztorys!$F:$F,Kosztorys!$D:$D,$B292,Kosztorys!$I:$I,CONCATENATE("&lt;=31.03.",CH$10,"")))*0.5+(SUMIFS(Kosztorys!$F:$F,Kosztorys!$D:$D,$B292,Kosztorys!$I:$I,CONCATENATE("&lt;=30.09.",CH$10,""))-SUMIFS(Kosztorys!$F:$F,Kosztorys!$D:$D,$B292,Kosztorys!$I:$I,CONCATENATE("&lt;=30.06.",CH$10,"")))*0.25,"nic"),0)</f>
        <v/>
      </c>
      <c r="CI292" s="41">
        <f>IF($C292="OPEX - Długość 1m koszt/rok",IF($M292="m",SUMIFS(Kosztorys!$F:$F,Kosztorys!$D:$D,$B292,Kosztorys!$I:$I,CONCATENATE("&lt;01.01.",CI$10,""))+(SUMIFS(Kosztorys!$F:$F,Kosztorys!$D:$D,$B292,Kosztorys!$I:$I,CONCATENATE("&lt;=31.03.",CI$10,""))-SUMIFS(Kosztorys!$F:$F,Kosztorys!$D:$D,$B292,Kosztorys!$I:$I,CONCATENATE("&lt;=31.12.",CH$10,"")))*0.75+(SUMIFS(Kosztorys!$F:$F,Kosztorys!$D:$D,$B292,Kosztorys!$I:$I,CONCATENATE("&lt;=30.06.",CI$10,""))-SUMIFS(Kosztorys!$F:$F,Kosztorys!$D:$D,$B292,Kosztorys!$I:$I,CONCATENATE("&lt;=31.03.",CI$10,"")))*0.5+(SUMIFS(Kosztorys!$F:$F,Kosztorys!$D:$D,$B292,Kosztorys!$I:$I,CONCATENATE("&lt;=30.09.",CI$10,""))-SUMIFS(Kosztorys!$F:$F,Kosztorys!$D:$D,$B292,Kosztorys!$I:$I,CONCATENATE("&lt;=30.06.",CI$10,"")))*0.25,"nic"),0)</f>
        <v/>
      </c>
      <c r="CJ292" s="41">
        <f>IF($C292="OPEX - Długość 1m koszt/rok",IF($M292="m",SUMIFS(Kosztorys!$F:$F,Kosztorys!$D:$D,$B292,Kosztorys!$I:$I,CONCATENATE("&lt;01.01.",CJ$10,""))+(SUMIFS(Kosztorys!$F:$F,Kosztorys!$D:$D,$B292,Kosztorys!$I:$I,CONCATENATE("&lt;=31.03.",CJ$10,""))-SUMIFS(Kosztorys!$F:$F,Kosztorys!$D:$D,$B292,Kosztorys!$I:$I,CONCATENATE("&lt;=31.12.",CI$10,"")))*0.75+(SUMIFS(Kosztorys!$F:$F,Kosztorys!$D:$D,$B292,Kosztorys!$I:$I,CONCATENATE("&lt;=30.06.",CJ$10,""))-SUMIFS(Kosztorys!$F:$F,Kosztorys!$D:$D,$B292,Kosztorys!$I:$I,CONCATENATE("&lt;=31.03.",CJ$10,"")))*0.5+(SUMIFS(Kosztorys!$F:$F,Kosztorys!$D:$D,$B292,Kosztorys!$I:$I,CONCATENATE("&lt;=30.09.",CJ$10,""))-SUMIFS(Kosztorys!$F:$F,Kosztorys!$D:$D,$B292,Kosztorys!$I:$I,CONCATENATE("&lt;=30.06.",CJ$10,"")))*0.25,"nic"),0)</f>
        <v/>
      </c>
      <c r="CK292" s="41">
        <f>IF($C292="OPEX - Długość 1m koszt/rok",IF($M292="m",SUMIFS(Kosztorys!$F:$F,Kosztorys!$D:$D,$B292,Kosztorys!$I:$I,CONCATENATE("&lt;01.01.",CK$10,""))+(SUMIFS(Kosztorys!$F:$F,Kosztorys!$D:$D,$B292,Kosztorys!$I:$I,CONCATENATE("&lt;=31.03.",CK$10,""))-SUMIFS(Kosztorys!$F:$F,Kosztorys!$D:$D,$B292,Kosztorys!$I:$I,CONCATENATE("&lt;=31.12.",CJ$10,"")))*0.75+(SUMIFS(Kosztorys!$F:$F,Kosztorys!$D:$D,$B292,Kosztorys!$I:$I,CONCATENATE("&lt;=30.06.",CK$10,""))-SUMIFS(Kosztorys!$F:$F,Kosztorys!$D:$D,$B292,Kosztorys!$I:$I,CONCATENATE("&lt;=31.03.",CK$10,"")))*0.5+(SUMIFS(Kosztorys!$F:$F,Kosztorys!$D:$D,$B292,Kosztorys!$I:$I,CONCATENATE("&lt;=30.09.",CK$10,""))-SUMIFS(Kosztorys!$F:$F,Kosztorys!$D:$D,$B292,Kosztorys!$I:$I,CONCATENATE("&lt;=30.06.",CK$10,"")))*0.25,"nic"),0)</f>
        <v/>
      </c>
      <c r="CL292" s="41">
        <f>IF($C292="OPEX - Długość 1m koszt/rok",IF($M292="m",SUMIFS(Kosztorys!$F:$F,Kosztorys!$D:$D,$B292,Kosztorys!$I:$I,CONCATENATE("&lt;01.01.",CL$10,""))+(SUMIFS(Kosztorys!$F:$F,Kosztorys!$D:$D,$B292,Kosztorys!$I:$I,CONCATENATE("&lt;=31.03.",CL$10,""))-SUMIFS(Kosztorys!$F:$F,Kosztorys!$D:$D,$B292,Kosztorys!$I:$I,CONCATENATE("&lt;=31.12.",CK$10,"")))*0.75+(SUMIFS(Kosztorys!$F:$F,Kosztorys!$D:$D,$B292,Kosztorys!$I:$I,CONCATENATE("&lt;=30.06.",CL$10,""))-SUMIFS(Kosztorys!$F:$F,Kosztorys!$D:$D,$B292,Kosztorys!$I:$I,CONCATENATE("&lt;=31.03.",CL$10,"")))*0.5+(SUMIFS(Kosztorys!$F:$F,Kosztorys!$D:$D,$B292,Kosztorys!$I:$I,CONCATENATE("&lt;=30.09.",CL$10,""))-SUMIFS(Kosztorys!$F:$F,Kosztorys!$D:$D,$B292,Kosztorys!$I:$I,CONCATENATE("&lt;=30.06.",CL$10,"")))*0.25,"nic"),0)</f>
        <v/>
      </c>
      <c r="CM292" s="41">
        <f>IF($C292="OPEX - Długość 1m koszt/rok",IF($M292="m",SUMIFS(Kosztorys!$F:$F,Kosztorys!$D:$D,$B292,Kosztorys!$I:$I,CONCATENATE("&lt;01.01.",CM$10,""))+(SUMIFS(Kosztorys!$F:$F,Kosztorys!$D:$D,$B292,Kosztorys!$I:$I,CONCATENATE("&lt;=31.03.",CM$10,""))-SUMIFS(Kosztorys!$F:$F,Kosztorys!$D:$D,$B292,Kosztorys!$I:$I,CONCATENATE("&lt;=31.12.",CL$10,"")))*0.75+(SUMIFS(Kosztorys!$F:$F,Kosztorys!$D:$D,$B292,Kosztorys!$I:$I,CONCATENATE("&lt;=30.06.",CM$10,""))-SUMIFS(Kosztorys!$F:$F,Kosztorys!$D:$D,$B292,Kosztorys!$I:$I,CONCATENATE("&lt;=31.03.",CM$10,"")))*0.5+(SUMIFS(Kosztorys!$F:$F,Kosztorys!$D:$D,$B292,Kosztorys!$I:$I,CONCATENATE("&lt;=30.09.",CM$10,""))-SUMIFS(Kosztorys!$F:$F,Kosztorys!$D:$D,$B292,Kosztorys!$I:$I,CONCATENATE("&lt;=30.06.",CM$10,"")))*0.25,"nic"),0)</f>
        <v/>
      </c>
      <c r="CN292" s="41">
        <f>IF($C292="OPEX - Długość 1m koszt/rok",IF($M292="m",SUMIFS(Kosztorys!$F:$F,Kosztorys!$D:$D,$B292,Kosztorys!$I:$I,CONCATENATE("&lt;01.01.",CN$10,""))+(SUMIFS(Kosztorys!$F:$F,Kosztorys!$D:$D,$B292,Kosztorys!$I:$I,CONCATENATE("&lt;=31.03.",CN$10,""))-SUMIFS(Kosztorys!$F:$F,Kosztorys!$D:$D,$B292,Kosztorys!$I:$I,CONCATENATE("&lt;=31.12.",CM$10,"")))*0.75+(SUMIFS(Kosztorys!$F:$F,Kosztorys!$D:$D,$B292,Kosztorys!$I:$I,CONCATENATE("&lt;=30.06.",CN$10,""))-SUMIFS(Kosztorys!$F:$F,Kosztorys!$D:$D,$B292,Kosztorys!$I:$I,CONCATENATE("&lt;=31.03.",CN$10,"")))*0.5+(SUMIFS(Kosztorys!$F:$F,Kosztorys!$D:$D,$B292,Kosztorys!$I:$I,CONCATENATE("&lt;=30.09.",CN$10,""))-SUMIFS(Kosztorys!$F:$F,Kosztorys!$D:$D,$B292,Kosztorys!$I:$I,CONCATENATE("&lt;=30.06.",CN$10,"")))*0.25,"nic"),0)</f>
        <v/>
      </c>
      <c r="CO292" s="41">
        <f>IF($C292="OPEX - Długość 1m koszt/rok",IF($M292="m",SUMIFS(Kosztorys!$F:$F,Kosztorys!$D:$D,$B292,Kosztorys!$I:$I,CONCATENATE("&lt;01.01.",CO$10,""))+(SUMIFS(Kosztorys!$F:$F,Kosztorys!$D:$D,$B292,Kosztorys!$I:$I,CONCATENATE("&lt;=31.03.",CO$10,""))-SUMIFS(Kosztorys!$F:$F,Kosztorys!$D:$D,$B292,Kosztorys!$I:$I,CONCATENATE("&lt;=31.12.",CN$10,"")))*0.75+(SUMIFS(Kosztorys!$F:$F,Kosztorys!$D:$D,$B292,Kosztorys!$I:$I,CONCATENATE("&lt;=30.06.",CO$10,""))-SUMIFS(Kosztorys!$F:$F,Kosztorys!$D:$D,$B292,Kosztorys!$I:$I,CONCATENATE("&lt;=31.03.",CO$10,"")))*0.5+(SUMIFS(Kosztorys!$F:$F,Kosztorys!$D:$D,$B292,Kosztorys!$I:$I,CONCATENATE("&lt;=30.09.",CO$10,""))-SUMIFS(Kosztorys!$F:$F,Kosztorys!$D:$D,$B292,Kosztorys!$I:$I,CONCATENATE("&lt;=30.06.",CO$10,"")))*0.25,"nic"),0)</f>
        <v/>
      </c>
      <c r="CP292" s="41">
        <f>IF($C292="OPEX - Długość 1m koszt/rok",IF($M292="m",SUMIFS(Kosztorys!$F:$F,Kosztorys!$D:$D,$B292,Kosztorys!$I:$I,CONCATENATE("&lt;01.01.",CP$10,""))+(SUMIFS(Kosztorys!$F:$F,Kosztorys!$D:$D,$B292,Kosztorys!$I:$I,CONCATENATE("&lt;=31.03.",CP$10,""))-SUMIFS(Kosztorys!$F:$F,Kosztorys!$D:$D,$B292,Kosztorys!$I:$I,CONCATENATE("&lt;=31.12.",CO$10,"")))*0.75+(SUMIFS(Kosztorys!$F:$F,Kosztorys!$D:$D,$B292,Kosztorys!$I:$I,CONCATENATE("&lt;=30.06.",CP$10,""))-SUMIFS(Kosztorys!$F:$F,Kosztorys!$D:$D,$B292,Kosztorys!$I:$I,CONCATENATE("&lt;=31.03.",CP$10,"")))*0.5+(SUMIFS(Kosztorys!$F:$F,Kosztorys!$D:$D,$B292,Kosztorys!$I:$I,CONCATENATE("&lt;=30.09.",CP$10,""))-SUMIFS(Kosztorys!$F:$F,Kosztorys!$D:$D,$B292,Kosztorys!$I:$I,CONCATENATE("&lt;=30.06.",CP$10,"")))*0.25,"nic"),0)</f>
        <v/>
      </c>
      <c r="CQ292" s="41">
        <f>IF($C292="OPEX - Długość 1m koszt/rok",IF($M292="m",SUMIFS(Kosztorys!$F:$F,Kosztorys!$D:$D,$B292,Kosztorys!$I:$I,CONCATENATE("&lt;01.01.",CQ$10,""))+(SUMIFS(Kosztorys!$F:$F,Kosztorys!$D:$D,$B292,Kosztorys!$I:$I,CONCATENATE("&lt;=31.03.",CQ$10,""))-SUMIFS(Kosztorys!$F:$F,Kosztorys!$D:$D,$B292,Kosztorys!$I:$I,CONCATENATE("&lt;=31.12.",CP$10,"")))*0.75+(SUMIFS(Kosztorys!$F:$F,Kosztorys!$D:$D,$B292,Kosztorys!$I:$I,CONCATENATE("&lt;=30.06.",CQ$10,""))-SUMIFS(Kosztorys!$F:$F,Kosztorys!$D:$D,$B292,Kosztorys!$I:$I,CONCATENATE("&lt;=31.03.",CQ$10,"")))*0.5+(SUMIFS(Kosztorys!$F:$F,Kosztorys!$D:$D,$B292,Kosztorys!$I:$I,CONCATENATE("&lt;=30.09.",CQ$10,""))-SUMIFS(Kosztorys!$F:$F,Kosztorys!$D:$D,$B292,Kosztorys!$I:$I,CONCATENATE("&lt;=30.06.",CQ$10,"")))*0.25,"nic"),0)</f>
        <v/>
      </c>
      <c r="CR292" s="41">
        <f>IF(C292="OPEX - Długość 1m koszt/rok",IF(MAX(CB292:CQ292)=IF(ISERROR(VLOOKUP(B292,JB_tabela,MATCH(CR$9,JB_menu,0)-1,FALSE())),,VLOOKUP(B292,JB_tabela,MATCH(CR$9,JB_menu,0)-1,FALSE())),"OK","nie zgadza się liczba użytych JB"),"OK-ND")</f>
        <v/>
      </c>
      <c r="CS292" s="41">
        <f>IFERROR(VLOOKUP($C292,$CY$2:$CZ$7,2,FALSE()),"ERROR")</f>
        <v/>
      </c>
      <c r="CV292" s="41">
        <f>$Q292</f>
        <v/>
      </c>
      <c r="CW292" s="41">
        <f>$R292</f>
        <v/>
      </c>
      <c r="CX292" s="41">
        <f>$S292</f>
        <v/>
      </c>
      <c r="CY292" s="41">
        <f>ROUND(IF(LEFT($C292,4)="CAPE",ROUND($E292*$H292,2)*OFFSET(T292,0,$CS292),0),2)</f>
        <v/>
      </c>
      <c r="CZ292" s="41">
        <f>ROUND(IF(LEFT($C292,4)="CAPE",ROUND($E292*$H292,2)*OFFSET(U292,0,$CS292),0),2)</f>
        <v/>
      </c>
      <c r="DA292" s="41">
        <f>ROUND(IF(LEFT($C292,4)="CAPE",ROUND($E292*$H292,2)*OFFSET(V292,0,$CS292),0),2)</f>
        <v/>
      </c>
      <c r="DB292" s="41">
        <f>ROUND(IF(LEFT($C292,4)="CAPE",ROUND($E292*$H292,2)*OFFSET(W292,0,$CS292),0),2)</f>
        <v/>
      </c>
      <c r="DC292" s="41">
        <f>ROUND(IF(LEFT($C292,4)="CAPE",ROUND($E292*$H292,2)*OFFSET(X292,0,$CS292),0),2)</f>
        <v/>
      </c>
      <c r="DD292" s="41">
        <f>ROUND(IF(LEFT($C292,4)="CAPE",ROUND($E292*$H292,2)*OFFSET(Y292,0,$CS292),0),2)</f>
        <v/>
      </c>
      <c r="DE292" s="41">
        <f>ROUND(IF(LEFT($C292,4)="CAPE",ROUND($E292*$H292,2)*OFFSET(Z292,0,$CS292),0),2)</f>
        <v/>
      </c>
      <c r="DF292" s="41">
        <f>ROUND(IF(LEFT($C292,4)="CAPE",ROUND($E292*$H292,2)*OFFSET(AA292,0,$CS292),0),2)</f>
        <v/>
      </c>
      <c r="DG292" s="41">
        <f>ROUND(IF(LEFT($C292,4)="CAPE",ROUND($E292*$H292,2)*OFFSET(AB292,0,$CS292),0),2)</f>
        <v/>
      </c>
      <c r="DH292" s="41">
        <f>ROUND(IF(LEFT($C292,4)="CAPE",ROUND($E292*$H292,2)*OFFSET(AC292,0,$CS292),0),2)</f>
        <v/>
      </c>
      <c r="DI292" s="41">
        <f>ROUND(IF(LEFT($C292,4)="CAPE",ROUND($E292*$H292,2)*OFFSET(AD292,0,$CS292),0),2)</f>
        <v/>
      </c>
      <c r="DJ292" s="41">
        <f>ROUND(IF(LEFT($C292,4)="CAPE",ROUND($E292*$H292,2)*OFFSET(AE292,0,$CS292),0),2)</f>
        <v/>
      </c>
      <c r="DK292" s="41">
        <f>ROUND(IF(LEFT($C292,4)="CAPE",ROUND($E292*$H292,2)*OFFSET(AF292,0,$CS292),0),2)</f>
        <v/>
      </c>
      <c r="DL292" s="41">
        <f>ROUND(IF(LEFT($C292,4)="CAPE",ROUND($E292*$H292,2)*OFFSET(AG292,0,$CS292),0),2)</f>
        <v/>
      </c>
      <c r="DM292" s="41">
        <f>ROUND(IF(LEFT($C292,4)="CAPE",ROUND($E292*$H292,2)*OFFSET(AH292,0,$CS292),0),2)</f>
        <v/>
      </c>
      <c r="DN292" s="41">
        <f>ROUND(IF(LEFT($C292,4)="CAPE",ROUND($E292*$H292,2)*OFFSET(AI292,0,$CS292),0),2)</f>
        <v/>
      </c>
      <c r="DP292" s="41">
        <f>$Q292</f>
        <v/>
      </c>
      <c r="DQ292" s="41">
        <f>$R292</f>
        <v/>
      </c>
      <c r="DR292" s="41">
        <f>$S292</f>
        <v/>
      </c>
      <c r="DS292" s="41">
        <f>ROUND(IF(LEFT($C292,4)="OPEX",$E292*$H292*OFFSET($T292,0,$CS292),0),2)</f>
        <v/>
      </c>
      <c r="DT292" s="41">
        <f>ROUND(IF(LEFT($C292,4)="OPEX",$E292*$H292*OFFSET($U292,0,$CS292),0),2)</f>
        <v/>
      </c>
      <c r="DU292" s="41">
        <f>ROUND(IF(LEFT($C292,4)="OPEX",$E292*$H292*OFFSET($V292,0,$CS292),0),2)</f>
        <v/>
      </c>
      <c r="DV292" s="41">
        <f>ROUND(IF(LEFT($C292,4)="OPEX",$E292*$H292*OFFSET($W292,0,$CS292),0),2)</f>
        <v/>
      </c>
      <c r="DW292" s="41">
        <f>ROUND(IF(LEFT($C292,4)="OPEX",$E292*$H292*OFFSET($X292,0,$CS292),0),2)</f>
        <v/>
      </c>
      <c r="DX292" s="41">
        <f>ROUND(IF(LEFT($C292,4)="OPEX",$E292*$H292*OFFSET($Y292,0,$CS292),0),2)</f>
        <v/>
      </c>
      <c r="DY292" s="41">
        <f>ROUND(IF(LEFT($C292,4)="OPEX",$E292*$H292*OFFSET($Z292,0,$CS292),0),2)</f>
        <v/>
      </c>
      <c r="DZ292" s="41">
        <f>ROUND(IF(LEFT($C292,4)="OPEX",$E292*$H292*OFFSET($AA292,0,$CS292),0),2)</f>
        <v/>
      </c>
      <c r="EA292" s="41">
        <f>ROUND(IF(LEFT($C292,4)="OPEX",$E292*$H292*OFFSET($AB292,0,$CS292),0),2)</f>
        <v/>
      </c>
      <c r="EB292" s="41">
        <f>ROUND(IF(LEFT($C292,4)="OPEX",$E292*$H292*OFFSET($AC292,0,$CS292),0),2)</f>
        <v/>
      </c>
      <c r="EC292" s="41">
        <f>ROUND(IF(LEFT($C292,4)="OPEX",$E292*$H292*OFFSET($AD292,0,$CS292),0),2)</f>
        <v/>
      </c>
      <c r="ED292" s="41">
        <f>ROUND(IF(LEFT($C292,4)="OPEX",$E292*$H292*OFFSET($AE292,0,$CS292),0),2)</f>
        <v/>
      </c>
      <c r="EE292" s="41">
        <f>ROUND(IF(LEFT($C292,4)="OPEX",$E292*$H292*OFFSET($AF292,0,$CS292),0),2)</f>
        <v/>
      </c>
      <c r="EF292" s="41">
        <f>ROUND(IF(LEFT($C292,4)="OPEX",$E292*$H292*OFFSET($AG292,0,$CS292),0),2)</f>
        <v/>
      </c>
      <c r="EG292" s="41">
        <f>ROUND(IF(LEFT($C292,4)="OPEX",$E292*$H292*OFFSET($AH292,0,$CS292),0),2)</f>
        <v/>
      </c>
      <c r="EH292" s="41">
        <f>ROUND(IF(LEFT($C292,4)="OPEX",$E292*$H292*OFFSET($AI292,0,$CS292),0),2)</f>
        <v/>
      </c>
      <c r="EJ292" s="41">
        <f>$Q292</f>
        <v/>
      </c>
      <c r="EK292" s="41">
        <f>$R292</f>
        <v/>
      </c>
      <c r="EL292" s="41">
        <f>$S292</f>
        <v/>
      </c>
      <c r="EM292" s="41">
        <f>ROUND($D292*$CY292,2)</f>
        <v/>
      </c>
      <c r="EN292" s="41">
        <f>ROUND($D292*$CZ292,2)</f>
        <v/>
      </c>
      <c r="EO292" s="41">
        <f>ROUND($D292*$DA292,2)</f>
        <v/>
      </c>
      <c r="EP292" s="41">
        <f>ROUND($D292*$DB292,2)</f>
        <v/>
      </c>
      <c r="EQ292" s="41">
        <f>ROUND($D292*$DC292,2)</f>
        <v/>
      </c>
      <c r="ER292" s="41">
        <f>ROUND($D292*$DD292,2)</f>
        <v/>
      </c>
      <c r="ES292" s="41">
        <f>ROUND($D292*$DE292,2)</f>
        <v/>
      </c>
      <c r="ET292" s="41">
        <f>ROUND($D292*$DF292,2)</f>
        <v/>
      </c>
      <c r="EU292" s="41">
        <f>ROUND($D292*$DG292,2)</f>
        <v/>
      </c>
      <c r="EV292" s="41">
        <f>ROUND($D292*$DH292,2)</f>
        <v/>
      </c>
      <c r="EW292" s="41">
        <f>ROUND($D292*$DI292,2)</f>
        <v/>
      </c>
      <c r="EX292" s="41">
        <f>ROUND($D292*$DJ292,2)</f>
        <v/>
      </c>
      <c r="EY292" s="41">
        <f>ROUND($D292*$DK292,2)</f>
        <v/>
      </c>
      <c r="EZ292" s="41">
        <f>ROUND($D292*$DL292,2)</f>
        <v/>
      </c>
      <c r="FA292" s="41">
        <f>ROUND($D292*$DM292,2)</f>
        <v/>
      </c>
      <c r="FB292" s="41">
        <f>ROUND($D292*$DN292,2)</f>
        <v/>
      </c>
      <c r="FG292" s="41">
        <f>ROUND(IF(LEFT($C292,4)="CAPE",SUM($CY292:CY292 )/$P292,0),2)</f>
        <v/>
      </c>
      <c r="FH292" s="41">
        <f>ROUND(IF(LEFT($C292,4)="CAPE",SUM($CY292:CZ292 )/$P292,0),2)</f>
        <v/>
      </c>
      <c r="FI292" s="41">
        <f>ROUND(IF(LEFT($C292,4)="CAPE",SUM($CY292:DA292 )/$P292,0),2)</f>
        <v/>
      </c>
      <c r="FJ292" s="41">
        <f>ROUND(IF(LEFT($C292,4)="CAPE",SUM($CY292:DB292 )/$P292,0),2)</f>
        <v/>
      </c>
      <c r="FK292" s="41">
        <f>ROUND(IF(LEFT($C292,4)="CAPE",SUM($CY292:DC292 )/$P292,0),2)</f>
        <v/>
      </c>
      <c r="FL292" s="41">
        <f>ROUND(IF(LEFT($C292,4)="CAPE",SUM($CY292:DD292 )/$P292,0),2)</f>
        <v/>
      </c>
      <c r="FM292" s="41">
        <f>ROUND(IF(LEFT($C292,4)="CAPE",SUM($CY292:DE292 )/$P292,0),2)</f>
        <v/>
      </c>
      <c r="FN292" s="41">
        <f>ROUND(IF(LEFT($C292,4)="CAPE",SUM($CY292:DF292 )/$P292,0),2)</f>
        <v/>
      </c>
      <c r="FO292" s="41">
        <f>ROUND(IF(LEFT($C292,4)="CAPE",SUM($CY292:DG292 )/$P292,0),2)</f>
        <v/>
      </c>
      <c r="FP292" s="41">
        <f>ROUND(IF(LEFT($C292,4)="CAPE",SUM($CY292:DH292 )/$P292,0),2)</f>
        <v/>
      </c>
      <c r="FQ292" s="41">
        <f>ROUND(IF(LEFT($C292,4)="CAPE",SUM($CY292:DI292 )/$P292,0),2)</f>
        <v/>
      </c>
      <c r="FR292" s="41">
        <f>ROUND(IF(LEFT($C292,4)="CAPE",SUM($CY292:DJ292 )/$P292,0),2)</f>
        <v/>
      </c>
      <c r="FS292" s="41">
        <f>ROUND(IF(LEFT($C292,4)="CAPE",SUM($CY292:DK292 )/$P292,0),2)</f>
        <v/>
      </c>
      <c r="FT292" s="41">
        <f>ROUND(IF(LEFT($C292,4)="CAPE",SUM($CY292:DL292 )/$P292,0),2)</f>
        <v/>
      </c>
      <c r="FU292" s="41">
        <f>ROUND(IF(LEFT($C292,4)="CAPE",SUM($CY292:DM292 )/$P292,0),2)</f>
        <v/>
      </c>
      <c r="FV292" s="41">
        <f>ROUND(IF(LEFT($C292,4)="CAPE",SUM($CY292:DN292 )/$P292,0),2)</f>
        <v/>
      </c>
      <c r="GA292" s="41">
        <f>ROUND(IF(SUM($FG292:FG292)&gt;SUM($CY292:CY292),SUM($CY292:CY292),SUM($FG292:FG292)),2)</f>
        <v/>
      </c>
      <c r="GB292" s="41">
        <f>ROUND(IF(SUM($FG292:FH292)&gt;SUM($CY292:CZ292),SUM($CY292:CZ292),SUM($FG292:FH292)),2)</f>
        <v/>
      </c>
      <c r="GC292" s="41">
        <f>ROUND(IF(SUM($FG292:FI292)&gt;SUM($CY292:DA292),SUM($CY292:DA292),SUM($FG292:FI292)),2)</f>
        <v/>
      </c>
      <c r="GD292" s="41">
        <f>ROUND(IF(SUM($FG292:FJ292)&gt;SUM($CY292:DB292),SUM($CY292:DB292),SUM($FG292:FJ292)),2)</f>
        <v/>
      </c>
      <c r="GE292" s="41">
        <f>ROUND(IF(SUM($FG292:FK292)&gt;SUM($CY292:DC292),SUM($CY292:DC292),SUM($FG292:FK292)),2)</f>
        <v/>
      </c>
      <c r="GF292" s="41">
        <f>ROUND(IF(SUM($FG292:FL292)&gt;SUM($CY292:DD292),SUM($CY292:DD292),SUM($FG292:FL292)),2)</f>
        <v/>
      </c>
      <c r="GG292" s="41">
        <f>ROUND(IF(SUM($FG292:FM292)&gt;SUM($CY292:DE292),SUM($CY292:DE292),SUM($FG292:FM292)),2)</f>
        <v/>
      </c>
      <c r="GH292" s="41">
        <f>ROUND(IF(SUM($FG292:FN292)&gt;SUM($CY292:DF292),SUM($CY292:DF292),SUM($FG292:FN292)),2)</f>
        <v/>
      </c>
      <c r="GI292" s="41">
        <f>ROUND(IF(SUM($FG292:FO292)&gt;SUM($CY292:DG292),SUM($CY292:DG292),SUM($FG292:FO292)),2)</f>
        <v/>
      </c>
      <c r="GJ292" s="41">
        <f>ROUND(IF(SUM($FG292:FP292)&gt;SUM($CY292:DH292),SUM($CY292:DH292),SUM($FG292:FP292)),2)</f>
        <v/>
      </c>
      <c r="GK292" s="41">
        <f>ROUND(IF(SUM($FG292:FQ292)&gt;SUM($CY292:DI292),SUM($CY292:DI292),SUM($FG292:FQ292)),2)</f>
        <v/>
      </c>
      <c r="GL292" s="41">
        <f>ROUND(IF(SUM($FG292:FR292)&gt;SUM($CY292:DJ292),SUM($CY292:DJ292),SUM($FG292:FR292)),2)</f>
        <v/>
      </c>
      <c r="GM292" s="41">
        <f>ROUND(IF(SUM($FG292:FS292)&gt;SUM($CY292:DK292),SUM($CY292:DK292),SUM($FG292:FS292)),2)</f>
        <v/>
      </c>
      <c r="GN292" s="41">
        <f>ROUND(IF(SUM($FG292:FT292)&gt;SUM($CY292:DL292),SUM($CY292:DL292),SUM($FG292:FT292)),2)</f>
        <v/>
      </c>
      <c r="GO292" s="41">
        <f>ROUND(IF(SUM($FG292:FU292)&gt;SUM($CY292:DM292),SUM($CY292:DM292),SUM($FG292:FU292)),2)</f>
        <v/>
      </c>
      <c r="GP292" s="41">
        <f>ROUND(IF(SUM($FG292:FV292)&gt;SUM($CY292:DN292),SUM($CY292:DN292),SUM($FG292:FV292)),2)</f>
        <v/>
      </c>
      <c r="GR292" s="41">
        <f>$Q292</f>
        <v/>
      </c>
      <c r="GS292" s="41">
        <f>$R292</f>
        <v/>
      </c>
      <c r="GT292" s="41">
        <f>$S292</f>
        <v/>
      </c>
      <c r="GU292" s="41">
        <f>$GA292</f>
        <v/>
      </c>
      <c r="GV292" s="41">
        <f>GB292 - GA292</f>
        <v/>
      </c>
      <c r="GW292" s="41">
        <f>GC292 - GB292</f>
        <v/>
      </c>
      <c r="GX292" s="41">
        <f>GD292 - GC292</f>
        <v/>
      </c>
      <c r="GY292" s="41">
        <f>GE292 - GD292</f>
        <v/>
      </c>
      <c r="GZ292" s="41">
        <f>GF292 - GE292</f>
        <v/>
      </c>
      <c r="HA292" s="41">
        <f>GG292 - GF292</f>
        <v/>
      </c>
      <c r="HB292" s="41">
        <f>GH292 - GG292</f>
        <v/>
      </c>
      <c r="HC292" s="41">
        <f>GI292 - GH292</f>
        <v/>
      </c>
      <c r="HD292" s="41">
        <f>GJ292 - GI292</f>
        <v/>
      </c>
      <c r="HE292" s="41">
        <f>GK292 - GJ292</f>
        <v/>
      </c>
      <c r="HF292" s="41">
        <f>GL292 - GK292</f>
        <v/>
      </c>
      <c r="HG292" s="41">
        <f>GM292 - GL292</f>
        <v/>
      </c>
      <c r="HH292" s="41">
        <f>GN292 - GM292</f>
        <v/>
      </c>
      <c r="HI292" s="41">
        <f>GO292 - GN292</f>
        <v/>
      </c>
      <c r="HJ292" s="41">
        <f>GP292 - GO292</f>
        <v/>
      </c>
      <c r="HL292" s="41">
        <f>$Q292</f>
        <v/>
      </c>
      <c r="HM292" s="41">
        <f>$R292</f>
        <v/>
      </c>
      <c r="HN292" s="41">
        <f>$S292</f>
        <v/>
      </c>
      <c r="HO292" s="144">
        <f>SUMIFS(Kosztorys!$F:$F,Kosztorys!$D:$D,$B292,Kosztorys!$I:$I,CONCATENATE("&lt;01.01.",HP$10,""))</f>
        <v/>
      </c>
      <c r="HP292" s="144">
        <f>SUMIFS(Kosztorys!$F:$F,Kosztorys!$D:$D,$B292,Kosztorys!$I:$I,CONCATENATE("&lt;01.04.",HQ$10,""))-SUM($HO292)</f>
        <v/>
      </c>
      <c r="HQ292" s="144">
        <f>SUMIFS(Kosztorys!$F:$F,Kosztorys!$D:$D,$B292,Kosztorys!$I:$I,CONCATENATE("&lt;01.07.",HR$10,""))-SUM($HO292:HP292)</f>
        <v/>
      </c>
      <c r="HR292" s="144">
        <f>SUMIFS(Kosztorys!$F:$F,Kosztorys!$D:$D,$B292,Kosztorys!$I:$I,CONCATENATE("&lt;01.10.",HS$10,""))-SUM($HO292:HQ292)</f>
        <v/>
      </c>
      <c r="HS292" s="144">
        <f>SUMIFS(Kosztorys!$F:$F,Kosztorys!$D:$D,$B292,Kosztorys!$I:$I,CONCATENATE("&lt;01.01.",HT$10,""))-SUM($HO292:HR292)</f>
        <v/>
      </c>
      <c r="HT292" s="144">
        <f>SUMIFS(Kosztorys!$F:$F,Kosztorys!$D:$D,$B292,Kosztorys!$I:$I,CONCATENATE("&lt;01.04.",HU$10,""))-SUM($HO292:HS292)</f>
        <v/>
      </c>
      <c r="HU292" s="144">
        <f>SUMIFS(Kosztorys!$F:$F,Kosztorys!$D:$D,$B292,Kosztorys!$I:$I,CONCATENATE("&lt;01.07.",HV$10,""))-SUM($HO292:HT292)</f>
        <v/>
      </c>
      <c r="HV292" s="144">
        <f>SUMIFS(Kosztorys!$F:$F,Kosztorys!$D:$D,$B292,Kosztorys!$I:$I,CONCATENATE("&lt;01.10.",HW$10,""))-SUM($HO292:HU292)</f>
        <v/>
      </c>
      <c r="HW292" s="144">
        <f>SUMIFS(Kosztorys!$F:$F,Kosztorys!$D:$D,$B292,Kosztorys!$I:$I,CONCATENATE("&lt;01.01.",HX$10,""))-SUM($HO292:HV292)</f>
        <v/>
      </c>
      <c r="HX292" s="144">
        <f>SUMIFS(Kosztorys!$F:$F,Kosztorys!$D:$D,$B292,Kosztorys!$I:$I,CONCATENATE("&lt;01.04.",HY$10,""))-SUM($HO292:HW292)</f>
        <v/>
      </c>
      <c r="HY292" s="144">
        <f>SUMIFS(Kosztorys!$F:$F,Kosztorys!$D:$D,$B292,Kosztorys!$I:$I,CONCATENATE("&lt;01.07.",HZ$10,""))-SUM($HO292:HX292)</f>
        <v/>
      </c>
      <c r="HZ292" s="144">
        <f>SUMIFS(Kosztorys!$F:$F,Kosztorys!$D:$D,$B292,Kosztorys!$I:$I,CONCATENATE("&lt;01.10.",IA$10,""))-SUM($HO292:HY292)</f>
        <v/>
      </c>
      <c r="IA292" s="144">
        <f>SUMIFS(Kosztorys!$F:$F,Kosztorys!$D:$D,$B292,Kosztorys!$I:$I,CONCATENATE("&lt;01.01.",IB$10,""))-SUM($HO292:HZ292)</f>
        <v/>
      </c>
      <c r="IB292" s="145">
        <f>IF(M292="szt",IF(SUM(HO292:IA292)=IF(ISERROR(VLOOKUP(B292,JB_tabela,MATCH(IB$9,JB_menu,0)-1,FALSE())),,VLOOKUP(B292,JB_tabela,MATCH(IB$9,JB_menu,0)-1,FALSE())),"OK","nie zgadza się liczba użytych JB"),IF(SUM(HO292:IA292)=IF(ISERROR(VLOOKUP(B292,JB_tabela,MATCH(IC$9,JB_menu,0)-1,FALSE())),,VLOOKUP(B292,JB_tabela,MATCH(IC$9,JB_menu,0)-1,FALSE())),"OK","nie zgadzają się metry użyte w JB"))</f>
        <v/>
      </c>
      <c r="IE292" s="41">
        <f>$Q292</f>
        <v/>
      </c>
      <c r="IF292" s="41">
        <f>$R292</f>
        <v/>
      </c>
      <c r="IG292" s="41">
        <f>$S292</f>
        <v/>
      </c>
      <c r="IH292" s="348">
        <f>IF(LEFT($C292,4)="CAPE",ROUND(HO292*$L292,2),0)</f>
        <v/>
      </c>
      <c r="II292" s="348">
        <f>IF(LEFT($C292,4)="CAPE",ROUND(HP292*$L292,2),0)</f>
        <v/>
      </c>
      <c r="IJ292" s="348">
        <f>IF(LEFT($C292,4)="CAPE",ROUND(HQ292*$L292,2),0)</f>
        <v/>
      </c>
      <c r="IK292" s="348">
        <f>IF(LEFT($C292,4)="CAPE",ROUND(HR292*$L292,2),0)</f>
        <v/>
      </c>
      <c r="IL292" s="348">
        <f>IF(LEFT($C292,4)="CAPE",ROUND(HS292*$L292,2),0)</f>
        <v/>
      </c>
      <c r="IM292" s="348">
        <f>IF(LEFT($C292,4)="CAPE",ROUND(HT292*$L292,2),0)</f>
        <v/>
      </c>
      <c r="IN292" s="348">
        <f>IF(LEFT($C292,4)="CAPE",ROUND(HU292*$L292,2),0)</f>
        <v/>
      </c>
      <c r="IO292" s="348">
        <f>IF(LEFT($C292,4)="CAPE",ROUND(HV292*$L292,2),0)</f>
        <v/>
      </c>
      <c r="IP292" s="348">
        <f>IF(LEFT($C292,4)="CAPE",ROUND(HW292*$L292,2),0)</f>
        <v/>
      </c>
      <c r="IQ292" s="348">
        <f>IF(LEFT($C292,4)="CAPE",ROUND(HX292*$L292,2),0)</f>
        <v/>
      </c>
      <c r="IR292" s="348">
        <f>IF(LEFT($C292,4)="CAPE",ROUND(HY292*$L292,2),0)</f>
        <v/>
      </c>
      <c r="IS292" s="348">
        <f>IF(LEFT($C292,4)="CAPE",ROUND(HZ292*$L292,2),0)</f>
        <v/>
      </c>
      <c r="IT292" s="348">
        <f>IF(LEFT($C292,4)="CAPE",ROUND(IA292*$L292,2),0)</f>
        <v/>
      </c>
      <c r="IU292" s="41">
        <f>IF(SUM(IH292:IT292)=SUM(CY292:DN292),"OK",SUM(IH292:IT292)-SUM(CY292:DN292))</f>
        <v/>
      </c>
    </row>
    <row r="293" ht="12.75" customHeight="1">
      <c r="A293" s="119" t="n"/>
      <c r="B293" s="139" t="inlineStr">
        <is>
          <t>sieć_magis_n</t>
        </is>
      </c>
      <c r="C293" s="139" t="inlineStr">
        <is>
          <t>CAPEX - Długość 1m</t>
        </is>
      </c>
      <c r="D293" s="140" t="n">
        <v>0</v>
      </c>
      <c r="E293" s="64" t="n">
        <v>0.02</v>
      </c>
      <c r="F293" s="153" t="inlineStr">
        <is>
          <t>szt</t>
        </is>
      </c>
      <c r="G293" s="150" t="inlineStr">
        <is>
          <t>Uchwyt do kabla FO rozdzielczego</t>
        </is>
      </c>
      <c r="H293" s="360">
        <f>IF(ISERROR(VLOOKUP(G293,KB_tabela,MATCH(H$9,KB_menu,0)-2,FALSE())),,VLOOKUP(G293,KB_tabela,MATCH(H$9,KB_menu,0)-2,FALSE()))</f>
        <v/>
      </c>
      <c r="I293" s="41">
        <f>IF(ISERROR(VLOOKUP(B293,JB_tabela,MATCH("czy puste",JB_menu,0)-1,FALSE())),"BŁĄD brak takiej JB",VLOOKUP(B293,JB_tabela,MATCH("czy puste",JB_menu,0)-1,FALSE()))</f>
        <v/>
      </c>
      <c r="J293" s="41">
        <f>IF(ISERROR(VLOOKUP(G293,KB_tabela,MATCH(H$9,KB_menu,0)-2,FALSE())),"BŁĄD brak takiego KB",IF(H293=0,IF(LEFT(C293,4)="OPEX","OK",IF(G293="brak kosztów CAPEX","OK","Brak Ceny KB")),"OK"))</f>
        <v/>
      </c>
      <c r="K293" s="41">
        <f>IF(AJ293="nie zgadza się liczba użytych JB","Nie liczy wszystkich JB",IF(BD293="nie zgadza się liczba użytych JB","Nie liczy wszystkich JB",IF(BX293="nie zgadza się liczba użytych JB","Nie liczy wszystkich JB",IF(BX293="nie zgadza się liczba użytych JB","Nie liczy wszystkich JB","OK"))))</f>
        <v/>
      </c>
      <c r="L293" s="361">
        <f>ROUND((E293*H293),2)</f>
        <v/>
      </c>
      <c r="M293" s="41">
        <f>VLOOKUP(B293,JB_tabela,MATCH(M$9,JB_menu,0)-1,FALSE())</f>
        <v/>
      </c>
      <c r="P293" s="41">
        <f>IF(ISERROR(VLOOKUP(S293,KATEGORIA_tabela,MATCH(P$9,KATEGORIA_menu,0)-2,FALSE())),,VLOOKUP(S293,KATEGORIA_tabela,MATCH(P$9,KATEGORIA_menu,0)-2,FALSE()))</f>
        <v/>
      </c>
      <c r="Q293" s="41">
        <f>IF(ISERROR(VLOOKUP(B293,JB_tabela,MATCH(Q$9,JB_menu,0)-1,FALSE())),,VLOOKUP(B293,JB_tabela,MATCH(Q$9,JB_menu,0)-1,FALSE()))</f>
        <v/>
      </c>
      <c r="R293" s="41">
        <f>IF(ISERROR(VLOOKUP(G293,KB_tabela,MATCH(R$9,KB_menu,0)-2,FALSE())),,VLOOKUP(G293,KB_tabela,MATCH(R$9,KB_menu,0)-2,FALSE()))</f>
        <v/>
      </c>
      <c r="S293" s="41">
        <f>IF(ISERROR(VLOOKUP(G293,KB_tabela,MATCH(S$9,KB_menu,0)-2,FALSE())),,VLOOKUP(G293,KB_tabela,MATCH(S$9,KB_menu,0)-2,FALSE()))</f>
        <v/>
      </c>
      <c r="T293" s="116">
        <f>IF($C293="CAPEX - 1szt JB",IF($M293="szt",SUMIFS(Kosztorys!$F:$F,Kosztorys!$D:$D,$B293,Kosztorys!$I:$I,CONCATENATE("&lt;01.01.",U$10,""))-SUMIFS(Kosztorys!$F:$F,Kosztorys!$D:$D,$B293,Kosztorys!$I:$I,CONCATENATE("&lt;01.01.",T$10,"")),COUNTIFS(Kosztorys!$D:$D,$B293,Kosztorys!$I:$I,CONCATENATE("&lt;01.01.",U$10,""))-COUNTIFS(Kosztorys!$D:$D,$B293,Kosztorys!$I:$I,CONCATENATE("&lt;01.01.",T$10,""))),0)</f>
        <v/>
      </c>
      <c r="U293" s="116">
        <f>IF($C293="CAPEX - 1szt JB",IF($M293="szt",SUMIFS(Kosztorys!$F:$F,Kosztorys!$D:$D,$B293,Kosztorys!$I:$I,CONCATENATE("&lt;01.01.",V$10,""))-SUMIFS(Kosztorys!$F:$F,Kosztorys!$D:$D,$B293,Kosztorys!$I:$I,CONCATENATE("&lt;01.01.",U$10,"")),COUNTIFS(Kosztorys!$D:$D,$B293,Kosztorys!$I:$I,CONCATENATE("&lt;01.01.",V$10,""))-COUNTIFS(Kosztorys!$D:$D,$B293,Kosztorys!$I:$I,CONCATENATE("&lt;01.01.",U$10,""))),0)</f>
        <v/>
      </c>
      <c r="V293" s="116">
        <f>IF($C293="CAPEX - 1szt JB",IF($M293="szt",SUMIFS(Kosztorys!$F:$F,Kosztorys!$D:$D,$B293,Kosztorys!$I:$I,CONCATENATE("&lt;01.01.",W$10,""))-SUMIFS(Kosztorys!$F:$F,Kosztorys!$D:$D,$B293,Kosztorys!$I:$I,CONCATENATE("&lt;01.01.",V$10,"")),COUNTIFS(Kosztorys!$D:$D,$B293,Kosztorys!$I:$I,CONCATENATE("&lt;01.01.",W$10,""))-COUNTIFS(Kosztorys!$D:$D,$B293,Kosztorys!$I:$I,CONCATENATE("&lt;01.01.",V$10,""))),0)</f>
        <v/>
      </c>
      <c r="W293" s="116">
        <f>IF($C293="CAPEX - 1szt JB",IF($M293="szt",SUMIFS(Kosztorys!$F:$F,Kosztorys!$D:$D,$B293,Kosztorys!$I:$I,CONCATENATE("&lt;01.01.",X$10,""))-SUMIFS(Kosztorys!$F:$F,Kosztorys!$D:$D,$B293,Kosztorys!$I:$I,CONCATENATE("&lt;01.01.",W$10,"")),COUNTIFS(Kosztorys!$D:$D,$B293,Kosztorys!$I:$I,CONCATENATE("&lt;01.01.",X$10,""))-COUNTIFS(Kosztorys!$D:$D,$B293,Kosztorys!$I:$I,CONCATENATE("&lt;01.01.",W$10,""))),0)</f>
        <v/>
      </c>
      <c r="X293" s="116">
        <f>IF($C293="CAPEX - 1szt JB",IF($M293="szt",SUMIFS(Kosztorys!$F:$F,Kosztorys!$D:$D,$B293,Kosztorys!$I:$I,CONCATENATE("&lt;01.01.",Y$10,""))-SUMIFS(Kosztorys!$F:$F,Kosztorys!$D:$D,$B293,Kosztorys!$I:$I,CONCATENATE("&lt;01.01.",X$10,"")),COUNTIFS(Kosztorys!$D:$D,$B293,Kosztorys!$I:$I,CONCATENATE("&lt;01.01.",Y$10,""))-COUNTIFS(Kosztorys!$D:$D,$B293,Kosztorys!$I:$I,CONCATENATE("&lt;01.01.",X$10,""))),0)</f>
        <v/>
      </c>
      <c r="Y293" s="116">
        <f>IF($C293="CAPEX - 1szt JB",IF($M293="szt",SUMIFS(Kosztorys!$F:$F,Kosztorys!$D:$D,$B293,Kosztorys!$I:$I,CONCATENATE("&lt;01.01.",Z$10,""))-SUMIFS(Kosztorys!$F:$F,Kosztorys!$D:$D,$B293,Kosztorys!$I:$I,CONCATENATE("&lt;01.01.",Y$10,"")),COUNTIFS(Kosztorys!$D:$D,$B293,Kosztorys!$I:$I,CONCATENATE("&lt;01.01.",Z$10,""))-COUNTIFS(Kosztorys!$D:$D,$B293,Kosztorys!$I:$I,CONCATENATE("&lt;01.01.",Y$10,""))),0)</f>
        <v/>
      </c>
      <c r="Z293" s="116">
        <f>IF($C293="CAPEX - 1szt JB",IF($M293="szt",SUMIFS(Kosztorys!$F:$F,Kosztorys!$D:$D,$B293,Kosztorys!$I:$I,CONCATENATE("&lt;01.01.",AA$10,""))-SUMIFS(Kosztorys!$F:$F,Kosztorys!$D:$D,$B293,Kosztorys!$I:$I,CONCATENATE("&lt;01.01.",Z$10,"")),COUNTIFS(Kosztorys!$D:$D,$B293,Kosztorys!$I:$I,CONCATENATE("&lt;01.01.",AA$10,""))-COUNTIFS(Kosztorys!$D:$D,$B293,Kosztorys!$I:$I,CONCATENATE("&lt;01.01.",Z$10,""))),0)</f>
        <v/>
      </c>
      <c r="AA293" s="116">
        <f>IF($C293="CAPEX - 1szt JB",IF($M293="szt",SUMIFS(Kosztorys!$F:$F,Kosztorys!$D:$D,$B293,Kosztorys!$I:$I,CONCATENATE("&lt;01.01.",AB$10,""))-SUMIFS(Kosztorys!$F:$F,Kosztorys!$D:$D,$B293,Kosztorys!$I:$I,CONCATENATE("&lt;01.01.",AA$10,"")),COUNTIFS(Kosztorys!$D:$D,$B293,Kosztorys!$I:$I,CONCATENATE("&lt;01.01.",AB$10,""))-COUNTIFS(Kosztorys!$D:$D,$B293,Kosztorys!$I:$I,CONCATENATE("&lt;01.01.",AA$10,""))),0)</f>
        <v/>
      </c>
      <c r="AB293" s="116">
        <f>IF($C293="CAPEX - 1szt JB",IF($M293="szt",SUMIFS(Kosztorys!$F:$F,Kosztorys!$D:$D,$B293,Kosztorys!$I:$I,CONCATENATE("&lt;01.01.",AC$10,""))-SUMIFS(Kosztorys!$F:$F,Kosztorys!$D:$D,$B293,Kosztorys!$I:$I,CONCATENATE("&lt;01.01.",AB$10,"")),COUNTIFS(Kosztorys!$D:$D,$B293,Kosztorys!$I:$I,CONCATENATE("&lt;01.01.",AC$10,""))-COUNTIFS(Kosztorys!$D:$D,$B293,Kosztorys!$I:$I,CONCATENATE("&lt;01.01.",AB$10,""))),0)</f>
        <v/>
      </c>
      <c r="AC293" s="116">
        <f>IF($C293="CAPEX - 1szt JB",IF($M293="szt",SUMIFS(Kosztorys!$F:$F,Kosztorys!$D:$D,$B293,Kosztorys!$I:$I,CONCATENATE("&lt;01.01.",AD$10,""))-SUMIFS(Kosztorys!$F:$F,Kosztorys!$D:$D,$B293,Kosztorys!$I:$I,CONCATENATE("&lt;01.01.",AC$10,"")),COUNTIFS(Kosztorys!$D:$D,$B293,Kosztorys!$I:$I,CONCATENATE("&lt;01.01.",AD$10,""))-COUNTIFS(Kosztorys!$D:$D,$B293,Kosztorys!$I:$I,CONCATENATE("&lt;01.01.",AC$10,""))),0)</f>
        <v/>
      </c>
      <c r="AD293" s="116">
        <f>IF($C293="CAPEX - 1szt JB",IF($M293="szt",SUMIFS(Kosztorys!$F:$F,Kosztorys!$D:$D,$B293,Kosztorys!$I:$I,CONCATENATE("&lt;01.01.",AE$10,""))-SUMIFS(Kosztorys!$F:$F,Kosztorys!$D:$D,$B293,Kosztorys!$I:$I,CONCATENATE("&lt;01.01.",AD$10,"")),COUNTIFS(Kosztorys!$D:$D,$B293,Kosztorys!$I:$I,CONCATENATE("&lt;01.01.",AE$10,""))-COUNTIFS(Kosztorys!$D:$D,$B293,Kosztorys!$I:$I,CONCATENATE("&lt;01.01.",AD$10,""))),0)</f>
        <v/>
      </c>
      <c r="AE293" s="116">
        <f>IF($C293="CAPEX - 1szt JB",IF($M293="szt",SUMIFS(Kosztorys!$F:$F,Kosztorys!$D:$D,$B293,Kosztorys!$I:$I,CONCATENATE("&lt;01.01.",AF$10,""))-SUMIFS(Kosztorys!$F:$F,Kosztorys!$D:$D,$B293,Kosztorys!$I:$I,CONCATENATE("&lt;01.01.",AE$10,"")),COUNTIFS(Kosztorys!$D:$D,$B293,Kosztorys!$I:$I,CONCATENATE("&lt;01.01.",AF$10,""))-COUNTIFS(Kosztorys!$D:$D,$B293,Kosztorys!$I:$I,CONCATENATE("&lt;01.01.",AE$10,""))),0)</f>
        <v/>
      </c>
      <c r="AF293" s="116">
        <f>IF($C293="CAPEX - 1szt JB",IF($M293="szt",SUMIFS(Kosztorys!$F:$F,Kosztorys!$D:$D,$B293,Kosztorys!$I:$I,CONCATENATE("&lt;01.01.",AG$10,""))-SUMIFS(Kosztorys!$F:$F,Kosztorys!$D:$D,$B293,Kosztorys!$I:$I,CONCATENATE("&lt;01.01.",AF$10,"")),COUNTIFS(Kosztorys!$D:$D,$B293,Kosztorys!$I:$I,CONCATENATE("&lt;01.01.",AG$10,""))-COUNTIFS(Kosztorys!$D:$D,$B293,Kosztorys!$I:$I,CONCATENATE("&lt;01.01.",AF$10,""))),0)</f>
        <v/>
      </c>
      <c r="AG293" s="116">
        <f>IF($C293="CAPEX - 1szt JB",IF($M293="szt",SUMIFS(Kosztorys!$F:$F,Kosztorys!$D:$D,$B293,Kosztorys!$I:$I,CONCATENATE("&lt;01.01.",AH$10,""))-SUMIFS(Kosztorys!$F:$F,Kosztorys!$D:$D,$B293,Kosztorys!$I:$I,CONCATENATE("&lt;01.01.",AG$10,"")),COUNTIFS(Kosztorys!$D:$D,$B293,Kosztorys!$I:$I,CONCATENATE("&lt;01.01.",AH$10,""))-COUNTIFS(Kosztorys!$D:$D,$B293,Kosztorys!$I:$I,CONCATENATE("&lt;01.01.",AG$10,""))),0)</f>
        <v/>
      </c>
      <c r="AH293" s="116">
        <f>IF($C293="CAPEX - 1szt JB",IF($M293="szt",SUMIFS(Kosztorys!$F:$F,Kosztorys!$D:$D,$B293,Kosztorys!$I:$I,CONCATENATE("&lt;01.01.",AI$10,""))-SUMIFS(Kosztorys!$F:$F,Kosztorys!$D:$D,$B293,Kosztorys!$I:$I,CONCATENATE("&lt;01.01.",AH$10,"")),COUNTIFS(Kosztorys!$D:$D,$B293,Kosztorys!$I:$I,CONCATENATE("&lt;01.01.",AI$10,""))-COUNTIFS(Kosztorys!$D:$D,$B293,Kosztorys!$I:$I,CONCATENATE("&lt;01.01.",AH$10,""))),0)</f>
        <v/>
      </c>
      <c r="AI293" s="116">
        <f>IF($C293="CAPEX - 1szt JB",IF($M293="szt",SUMIFS(Kosztorys!$F:$F,Kosztorys!$D:$D,$B293,Kosztorys!$I:$I,CONCATENATE("&lt;01.01.",AJ$10,""))-SUMIFS(Kosztorys!$F:$F,Kosztorys!$D:$D,$B293,Kosztorys!$I:$I,CONCATENATE("&lt;01.01.",AI$10,"")),COUNTIFS(Kosztorys!$D:$D,$B293,Kosztorys!$I:$I,CONCATENATE("&lt;01.01.",AJ$10,""))-COUNTIFS(Kosztorys!$D:$D,$B293,Kosztorys!$I:$I,CONCATENATE("&lt;01.01.",AI$10,""))),0)</f>
        <v/>
      </c>
      <c r="AJ293" s="116">
        <f>IF(C293="CAPEX - 1szt JB",IF(SUM(T293:AI293)=IF(ISERROR(VLOOKUP(B293,JB_tabela,MATCH(AJ$9,JB_menu,0)-1,FALSE())),,VLOOKUP(B293,JB_tabela,MATCH(AJ$9,JB_menu,0)-1,FALSE())),"OK","nie zgadza się liczba użytych JB"),"OK-ND")</f>
        <v/>
      </c>
      <c r="AM293" s="41">
        <f>IFERROR("_" &amp; VLOOKUP($B293,#REF!,1,FALSE()),#REF!)</f>
        <v/>
      </c>
      <c r="AN293" s="41">
        <f>IF($C293="CAPEX - Długość 1m",SUMIFS(Kosztorys!$F:$F,Kosztorys!$D:$D,$B293,Kosztorys!$I:$I,CONCATENATE("&lt;31.12.",AN$10,""))-SUMIFS(Kosztorys!$F:$F,Kosztorys!$D:$D,$B293,Kosztorys!$I:$I,CONCATENATE("&lt;31.12.",AM$10,"")),"x")</f>
        <v/>
      </c>
      <c r="AO293" s="41">
        <f>IF($C293="CAPEX - Długość 1m",SUMIFS(Kosztorys!$F:$F,Kosztorys!$D:$D,$B293,Kosztorys!$I:$I,CONCATENATE("&lt;31.12.",AO$10,""))-SUMIFS(Kosztorys!$F:$F,Kosztorys!$D:$D,$B293,Kosztorys!$I:$I,CONCATENATE("&lt;31.12.",AN$10,"")),"x")</f>
        <v/>
      </c>
      <c r="AP293" s="41">
        <f>IF($C293="CAPEX - Długość 1m",SUMIFS(Kosztorys!$F:$F,Kosztorys!$D:$D,$B293,Kosztorys!$I:$I,CONCATENATE("&lt;31.12.",AP$10,""))-SUMIFS(Kosztorys!$F:$F,Kosztorys!$D:$D,$B293,Kosztorys!$I:$I,CONCATENATE("&lt;31.12.",AO$10,"")),"x")</f>
        <v/>
      </c>
      <c r="AQ293" s="41">
        <f>IF($C293="CAPEX - Długość 1m",SUMIFS(Kosztorys!$F:$F,Kosztorys!$D:$D,$B293,Kosztorys!$I:$I,CONCATENATE("&lt;31.12.",AQ$10,""))-SUMIFS(Kosztorys!$F:$F,Kosztorys!$D:$D,$B293,Kosztorys!$I:$I,CONCATENATE("&lt;31.12.",AP$10,"")),"x")</f>
        <v/>
      </c>
      <c r="AR293" s="41">
        <f>IF($C293="CAPEX - Długość 1m",SUMIFS(Kosztorys!$F:$F,Kosztorys!$D:$D,$B293,Kosztorys!$I:$I,CONCATENATE("&lt;31.12.",AR$10,""))-SUMIFS(Kosztorys!$F:$F,Kosztorys!$D:$D,$B293,Kosztorys!$I:$I,CONCATENATE("&lt;31.12.",AQ$10,"")),"x")</f>
        <v/>
      </c>
      <c r="AS293" s="41">
        <f>IF($C293="CAPEX - Długość 1m",SUMIFS(Kosztorys!$F:$F,Kosztorys!$D:$D,$B293,Kosztorys!$I:$I,CONCATENATE("&lt;31.12.",AS$10,""))-SUMIFS(Kosztorys!$F:$F,Kosztorys!$D:$D,$B293,Kosztorys!$I:$I,CONCATENATE("&lt;31.12.",AR$10,"")),"x")</f>
        <v/>
      </c>
      <c r="AT293" s="41">
        <f>IF($C293="CAPEX - Długość 1m",SUMIFS(Kosztorys!$F:$F,Kosztorys!$D:$D,$B293,Kosztorys!$I:$I,CONCATENATE("&lt;31.12.",AT$10,""))-SUMIFS(Kosztorys!$F:$F,Kosztorys!$D:$D,$B293,Kosztorys!$I:$I,CONCATENATE("&lt;31.12.",AS$10,"")),"x")</f>
        <v/>
      </c>
      <c r="AU293" s="41">
        <f>IF($C293="CAPEX - Długość 1m",SUMIFS(Kosztorys!$F:$F,Kosztorys!$D:$D,$B293,Kosztorys!$I:$I,CONCATENATE("&lt;31.12.",AU$10,""))-SUMIFS(Kosztorys!$F:$F,Kosztorys!$D:$D,$B293,Kosztorys!$I:$I,CONCATENATE("&lt;31.12.",AT$10,"")),"x")</f>
        <v/>
      </c>
      <c r="AV293" s="41">
        <f>IF($C293="CAPEX - Długość 1m",SUMIFS(Kosztorys!$F:$F,Kosztorys!$D:$D,$B293,Kosztorys!$I:$I,CONCATENATE("&lt;31.12.",AV$10,""))-SUMIFS(Kosztorys!$F:$F,Kosztorys!$D:$D,$B293,Kosztorys!$I:$I,CONCATENATE("&lt;31.12.",AU$10,"")),"x")</f>
        <v/>
      </c>
      <c r="AW293" s="41">
        <f>IF($C293="CAPEX - Długość 1m",SUMIFS(Kosztorys!$F:$F,Kosztorys!$D:$D,$B293,Kosztorys!$I:$I,CONCATENATE("&lt;31.12.",AW$10,""))-SUMIFS(Kosztorys!$F:$F,Kosztorys!$D:$D,$B293,Kosztorys!$I:$I,CONCATENATE("&lt;31.12.",AV$10,"")),"x")</f>
        <v/>
      </c>
      <c r="AX293" s="41">
        <f>IF($C293="CAPEX - Długość 1m",SUMIFS(Kosztorys!$F:$F,Kosztorys!$D:$D,$B293,Kosztorys!$I:$I,CONCATENATE("&lt;31.12.",AX$10,""))-SUMIFS(Kosztorys!$F:$F,Kosztorys!$D:$D,$B293,Kosztorys!$I:$I,CONCATENATE("&lt;31.12.",AW$10,"")),"x")</f>
        <v/>
      </c>
      <c r="AY293" s="41">
        <f>IF($C293="CAPEX - Długość 1m",SUMIFS(Kosztorys!$F:$F,Kosztorys!$D:$D,$B293,Kosztorys!$I:$I,CONCATENATE("&lt;31.12.",AY$10,""))-SUMIFS(Kosztorys!$F:$F,Kosztorys!$D:$D,$B293,Kosztorys!$I:$I,CONCATENATE("&lt;31.12.",AX$10,"")),"x")</f>
        <v/>
      </c>
      <c r="AZ293" s="41">
        <f>IF($C293="CAPEX - Długość 1m",SUMIFS(Kosztorys!$F:$F,Kosztorys!$D:$D,$B293,Kosztorys!$I:$I,CONCATENATE("&lt;31.12.",AZ$10,""))-SUMIFS(Kosztorys!$F:$F,Kosztorys!$D:$D,$B293,Kosztorys!$I:$I,CONCATENATE("&lt;31.12.",AY$10,"")),"x")</f>
        <v/>
      </c>
      <c r="BA293" s="41">
        <f>IF($C293="CAPEX - Długość 1m",SUMIFS(Kosztorys!$F:$F,Kosztorys!$D:$D,$B293,Kosztorys!$I:$I,CONCATENATE("&lt;31.12.",BA$10,""))-SUMIFS(Kosztorys!$F:$F,Kosztorys!$D:$D,$B293,Kosztorys!$I:$I,CONCATENATE("&lt;31.12.",AZ$10,"")),"x")</f>
        <v/>
      </c>
      <c r="BB293" s="41">
        <f>IF($C293="CAPEX - Długość 1m",SUMIFS(Kosztorys!$F:$F,Kosztorys!$D:$D,$B293,Kosztorys!$I:$I,CONCATENATE("&lt;31.12.",BB$10,""))-SUMIFS(Kosztorys!$F:$F,Kosztorys!$D:$D,$B293,Kosztorys!$I:$I,CONCATENATE("&lt;31.12.",BA$10,"")),"x")</f>
        <v/>
      </c>
      <c r="BC293" s="41">
        <f>IF($C293="CAPEX - Długość 1m",SUMIFS(Kosztorys!$F:$F,Kosztorys!$D:$D,$B293,Kosztorys!$I:$I,CONCATENATE("&lt;31.12.",BC$10,""))-SUMIFS(Kosztorys!$F:$F,Kosztorys!$D:$D,$B293,Kosztorys!$I:$I,CONCATENATE("&lt;31.12.",BB$10,"")),"x")</f>
        <v/>
      </c>
      <c r="BD293" s="41">
        <f>IF(C293="CAPEX - Długość 1m",IF(SUM(AN293:BC293)=IF(ISERROR(VLOOKUP(B293,JB_tabela,MATCH(BD$9,JB_menu,0)-1,FALSE())),,VLOOKUP(B293,JB_tabela,MATCH(BD$9,JB_menu,0)-1,FALSE())),"OK","nie zgadza się liczba użytych JB"),"OK-ND")</f>
        <v/>
      </c>
      <c r="BH293" s="41">
        <f>IF($C293="OPEX - Koszt 1szt/rok",IF($M293="szt",SUMIFS(Kosztorys!$F:$F,Kosztorys!$D:$D,$B293,Kosztorys!$I:$I,CONCATENATE("&lt;01.01.",BH$10,""))+(SUMIFS(Kosztorys!$F:$F,Kosztorys!$D:$D,$B293,Kosztorys!$I:$I,CONCATENATE("&lt;=31.03.",BH$10,""))-SUMIFS(Kosztorys!$F:$F,Kosztorys!$D:$D,$B293,Kosztorys!$I:$I,CONCATENATE("&lt;=31.12.",BG$10,"")))*0.75+(SUMIFS(Kosztorys!$F:$F,Kosztorys!$D:$D,$B293,Kosztorys!$I:$I,CONCATENATE("&lt;=30.06.",BH$10,""))-SUMIFS(Kosztorys!$F:$F,Kosztorys!$D:$D,$B293,Kosztorys!$I:$I,CONCATENATE("&lt;=31.03.",BH$10,"")))*0.5+(SUMIFS(Kosztorys!$F:$F,Kosztorys!$D:$D,$B293,Kosztorys!$I:$I,CONCATENATE("&lt;=30.09.",BH$10,""))-SUMIFS(Kosztorys!$F:$F,Kosztorys!$D:$D,$B293,Kosztorys!$I:$I,CONCATENATE("&lt;=30.06.",BH$10,"")))*0.25,"nic"),0)</f>
        <v/>
      </c>
      <c r="BI293" s="41">
        <f>IF($C293="OPEX - Koszt 1szt/rok",IF($M293="szt",SUMIFS(Kosztorys!$F:$F,Kosztorys!$D:$D,$B293,Kosztorys!$I:$I,CONCATENATE("&lt;01.01.",BI$10,""))+(SUMIFS(Kosztorys!$F:$F,Kosztorys!$D:$D,$B293,Kosztorys!$I:$I,CONCATENATE("&lt;=31.03.",BI$10,""))-SUMIFS(Kosztorys!$F:$F,Kosztorys!$D:$D,$B293,Kosztorys!$I:$I,CONCATENATE("&lt;=31.12.",BH$10,"")))*0.75+(SUMIFS(Kosztorys!$F:$F,Kosztorys!$D:$D,$B293,Kosztorys!$I:$I,CONCATENATE("&lt;=30.06.",BI$10,""))-SUMIFS(Kosztorys!$F:$F,Kosztorys!$D:$D,$B293,Kosztorys!$I:$I,CONCATENATE("&lt;=31.03.",BI$10,"")))*0.5+(SUMIFS(Kosztorys!$F:$F,Kosztorys!$D:$D,$B293,Kosztorys!$I:$I,CONCATENATE("&lt;=30.09.",BI$10,""))-SUMIFS(Kosztorys!$F:$F,Kosztorys!$D:$D,$B293,Kosztorys!$I:$I,CONCATENATE("&lt;=30.06.",BI$10,"")))*0.25,"nic"),0)</f>
        <v/>
      </c>
      <c r="BJ293" s="41">
        <f>IF($C293="OPEX - Koszt 1szt/rok",IF($M293="szt",SUMIFS(Kosztorys!$F:$F,Kosztorys!$D:$D,$B293,Kosztorys!$I:$I,CONCATENATE("&lt;01.01.",BJ$10,""))+(SUMIFS(Kosztorys!$F:$F,Kosztorys!$D:$D,$B293,Kosztorys!$I:$I,CONCATENATE("&lt;=31.03.",BJ$10,""))-SUMIFS(Kosztorys!$F:$F,Kosztorys!$D:$D,$B293,Kosztorys!$I:$I,CONCATENATE("&lt;=31.12.",BI$10,"")))*0.75+(SUMIFS(Kosztorys!$F:$F,Kosztorys!$D:$D,$B293,Kosztorys!$I:$I,CONCATENATE("&lt;=30.06.",BJ$10,""))-SUMIFS(Kosztorys!$F:$F,Kosztorys!$D:$D,$B293,Kosztorys!$I:$I,CONCATENATE("&lt;=31.03.",BJ$10,"")))*0.5+(SUMIFS(Kosztorys!$F:$F,Kosztorys!$D:$D,$B293,Kosztorys!$I:$I,CONCATENATE("&lt;=30.09.",BJ$10,""))-SUMIFS(Kosztorys!$F:$F,Kosztorys!$D:$D,$B293,Kosztorys!$I:$I,CONCATENATE("&lt;=30.06.",BJ$10,"")))*0.25,"nic"),0)</f>
        <v/>
      </c>
      <c r="BK293" s="41">
        <f>IF($C293="OPEX - Koszt 1szt/rok",IF($M293="szt",SUMIFS(Kosztorys!$F:$F,Kosztorys!$D:$D,$B293,Kosztorys!$I:$I,CONCATENATE("&lt;01.01.",BK$10,""))+(SUMIFS(Kosztorys!$F:$F,Kosztorys!$D:$D,$B293,Kosztorys!$I:$I,CONCATENATE("&lt;=31.03.",BK$10,""))-SUMIFS(Kosztorys!$F:$F,Kosztorys!$D:$D,$B293,Kosztorys!$I:$I,CONCATENATE("&lt;=31.12.",BJ$10,"")))*0.75+(SUMIFS(Kosztorys!$F:$F,Kosztorys!$D:$D,$B293,Kosztorys!$I:$I,CONCATENATE("&lt;=30.06.",BK$10,""))-SUMIFS(Kosztorys!$F:$F,Kosztorys!$D:$D,$B293,Kosztorys!$I:$I,CONCATENATE("&lt;=31.03.",BK$10,"")))*0.5+(SUMIFS(Kosztorys!$F:$F,Kosztorys!$D:$D,$B293,Kosztorys!$I:$I,CONCATENATE("&lt;=30.09.",BK$10,""))-SUMIFS(Kosztorys!$F:$F,Kosztorys!$D:$D,$B293,Kosztorys!$I:$I,CONCATENATE("&lt;=30.06.",BK$10,"")))*0.25,"nic"),0)</f>
        <v/>
      </c>
      <c r="BL293" s="41">
        <f>IF($C293="OPEX - Koszt 1szt/rok",IF($M293="szt",SUMIFS(Kosztorys!$F:$F,Kosztorys!$D:$D,$B293,Kosztorys!$I:$I,CONCATENATE("&lt;01.01.",BL$10,""))+(SUMIFS(Kosztorys!$F:$F,Kosztorys!$D:$D,$B293,Kosztorys!$I:$I,CONCATENATE("&lt;=31.03.",BL$10,""))-SUMIFS(Kosztorys!$F:$F,Kosztorys!$D:$D,$B293,Kosztorys!$I:$I,CONCATENATE("&lt;=31.12.",BK$10,"")))*0.75+(SUMIFS(Kosztorys!$F:$F,Kosztorys!$D:$D,$B293,Kosztorys!$I:$I,CONCATENATE("&lt;=30.06.",BL$10,""))-SUMIFS(Kosztorys!$F:$F,Kosztorys!$D:$D,$B293,Kosztorys!$I:$I,CONCATENATE("&lt;=31.03.",BL$10,"")))*0.5+(SUMIFS(Kosztorys!$F:$F,Kosztorys!$D:$D,$B293,Kosztorys!$I:$I,CONCATENATE("&lt;=30.09.",BL$10,""))-SUMIFS(Kosztorys!$F:$F,Kosztorys!$D:$D,$B293,Kosztorys!$I:$I,CONCATENATE("&lt;=30.06.",BL$10,"")))*0.25,"nic"),0)</f>
        <v/>
      </c>
      <c r="BM293" s="41">
        <f>IF($C293="OPEX - Koszt 1szt/rok",IF($M293="szt",SUMIFS(Kosztorys!$F:$F,Kosztorys!$D:$D,$B293,Kosztorys!$I:$I,CONCATENATE("&lt;01.01.",BM$10,""))+(SUMIFS(Kosztorys!$F:$F,Kosztorys!$D:$D,$B293,Kosztorys!$I:$I,CONCATENATE("&lt;=31.03.",BM$10,""))-SUMIFS(Kosztorys!$F:$F,Kosztorys!$D:$D,$B293,Kosztorys!$I:$I,CONCATENATE("&lt;=31.12.",BL$10,"")))*0.75+(SUMIFS(Kosztorys!$F:$F,Kosztorys!$D:$D,$B293,Kosztorys!$I:$I,CONCATENATE("&lt;=30.06.",BM$10,""))-SUMIFS(Kosztorys!$F:$F,Kosztorys!$D:$D,$B293,Kosztorys!$I:$I,CONCATENATE("&lt;=31.03.",BM$10,"")))*0.5+(SUMIFS(Kosztorys!$F:$F,Kosztorys!$D:$D,$B293,Kosztorys!$I:$I,CONCATENATE("&lt;=30.09.",BM$10,""))-SUMIFS(Kosztorys!$F:$F,Kosztorys!$D:$D,$B293,Kosztorys!$I:$I,CONCATENATE("&lt;=30.06.",BM$10,"")))*0.25,"nic"),0)</f>
        <v/>
      </c>
      <c r="BN293" s="41">
        <f>IF($C293="OPEX - Koszt 1szt/rok",IF($M293="szt",SUMIFS(Kosztorys!$F:$F,Kosztorys!$D:$D,$B293,Kosztorys!$I:$I,CONCATENATE("&lt;01.01.",BN$10,""))+(SUMIFS(Kosztorys!$F:$F,Kosztorys!$D:$D,$B293,Kosztorys!$I:$I,CONCATENATE("&lt;=31.03.",BN$10,""))-SUMIFS(Kosztorys!$F:$F,Kosztorys!$D:$D,$B293,Kosztorys!$I:$I,CONCATENATE("&lt;=31.12.",BM$10,"")))*0.75+(SUMIFS(Kosztorys!$F:$F,Kosztorys!$D:$D,$B293,Kosztorys!$I:$I,CONCATENATE("&lt;=30.06.",BN$10,""))-SUMIFS(Kosztorys!$F:$F,Kosztorys!$D:$D,$B293,Kosztorys!$I:$I,CONCATENATE("&lt;=31.03.",BN$10,"")))*0.5+(SUMIFS(Kosztorys!$F:$F,Kosztorys!$D:$D,$B293,Kosztorys!$I:$I,CONCATENATE("&lt;=30.09.",BN$10,""))-SUMIFS(Kosztorys!$F:$F,Kosztorys!$D:$D,$B293,Kosztorys!$I:$I,CONCATENATE("&lt;=30.06.",BN$10,"")))*0.25,"nic"),0)</f>
        <v/>
      </c>
      <c r="BO293" s="41">
        <f>IF($C293="OPEX - Koszt 1szt/rok",IF($M293="szt",SUMIFS(Kosztorys!$F:$F,Kosztorys!$D:$D,$B293,Kosztorys!$I:$I,CONCATENATE("&lt;01.01.",BO$10,""))+(SUMIFS(Kosztorys!$F:$F,Kosztorys!$D:$D,$B293,Kosztorys!$I:$I,CONCATENATE("&lt;=31.03.",BO$10,""))-SUMIFS(Kosztorys!$F:$F,Kosztorys!$D:$D,$B293,Kosztorys!$I:$I,CONCATENATE("&lt;=31.12.",BN$10,"")))*0.75+(SUMIFS(Kosztorys!$F:$F,Kosztorys!$D:$D,$B293,Kosztorys!$I:$I,CONCATENATE("&lt;=30.06.",BO$10,""))-SUMIFS(Kosztorys!$F:$F,Kosztorys!$D:$D,$B293,Kosztorys!$I:$I,CONCATENATE("&lt;=31.03.",BO$10,"")))*0.5+(SUMIFS(Kosztorys!$F:$F,Kosztorys!$D:$D,$B293,Kosztorys!$I:$I,CONCATENATE("&lt;=30.09.",BO$10,""))-SUMIFS(Kosztorys!$F:$F,Kosztorys!$D:$D,$B293,Kosztorys!$I:$I,CONCATENATE("&lt;=30.06.",BO$10,"")))*0.25,"nic"),0)</f>
        <v/>
      </c>
      <c r="BP293" s="41">
        <f>IF($C293="OPEX - Koszt 1szt/rok",IF($M293="szt",SUMIFS(Kosztorys!$F:$F,Kosztorys!$D:$D,$B293,Kosztorys!$I:$I,CONCATENATE("&lt;01.01.",BP$10,""))+(SUMIFS(Kosztorys!$F:$F,Kosztorys!$D:$D,$B293,Kosztorys!$I:$I,CONCATENATE("&lt;=31.03.",BP$10,""))-SUMIFS(Kosztorys!$F:$F,Kosztorys!$D:$D,$B293,Kosztorys!$I:$I,CONCATENATE("&lt;=31.12.",BO$10,"")))*0.75+(SUMIFS(Kosztorys!$F:$F,Kosztorys!$D:$D,$B293,Kosztorys!$I:$I,CONCATENATE("&lt;=30.06.",BP$10,""))-SUMIFS(Kosztorys!$F:$F,Kosztorys!$D:$D,$B293,Kosztorys!$I:$I,CONCATENATE("&lt;=31.03.",BP$10,"")))*0.5+(SUMIFS(Kosztorys!$F:$F,Kosztorys!$D:$D,$B293,Kosztorys!$I:$I,CONCATENATE("&lt;=30.09.",BP$10,""))-SUMIFS(Kosztorys!$F:$F,Kosztorys!$D:$D,$B293,Kosztorys!$I:$I,CONCATENATE("&lt;=30.06.",BP$10,"")))*0.25,"nic"),0)</f>
        <v/>
      </c>
      <c r="BQ293" s="41">
        <f>IF($C293="OPEX - Koszt 1szt/rok",IF($M293="szt",SUMIFS(Kosztorys!$F:$F,Kosztorys!$D:$D,$B293,Kosztorys!$I:$I,CONCATENATE("&lt;01.01.",BQ$10,""))+(SUMIFS(Kosztorys!$F:$F,Kosztorys!$D:$D,$B293,Kosztorys!$I:$I,CONCATENATE("&lt;=31.03.",BQ$10,""))-SUMIFS(Kosztorys!$F:$F,Kosztorys!$D:$D,$B293,Kosztorys!$I:$I,CONCATENATE("&lt;=31.12.",BP$10,"")))*0.75+(SUMIFS(Kosztorys!$F:$F,Kosztorys!$D:$D,$B293,Kosztorys!$I:$I,CONCATENATE("&lt;=30.06.",BQ$10,""))-SUMIFS(Kosztorys!$F:$F,Kosztorys!$D:$D,$B293,Kosztorys!$I:$I,CONCATENATE("&lt;=31.03.",BQ$10,"")))*0.5+(SUMIFS(Kosztorys!$F:$F,Kosztorys!$D:$D,$B293,Kosztorys!$I:$I,CONCATENATE("&lt;=30.09.",BQ$10,""))-SUMIFS(Kosztorys!$F:$F,Kosztorys!$D:$D,$B293,Kosztorys!$I:$I,CONCATENATE("&lt;=30.06.",BQ$10,"")))*0.25,"nic"),0)</f>
        <v/>
      </c>
      <c r="BR293" s="41">
        <f>IF($C293="OPEX - Koszt 1szt/rok",IF($M293="szt",SUMIFS(Kosztorys!$F:$F,Kosztorys!$D:$D,$B293,Kosztorys!$I:$I,CONCATENATE("&lt;01.01.",BR$10,""))+(SUMIFS(Kosztorys!$F:$F,Kosztorys!$D:$D,$B293,Kosztorys!$I:$I,CONCATENATE("&lt;=31.03.",BR$10,""))-SUMIFS(Kosztorys!$F:$F,Kosztorys!$D:$D,$B293,Kosztorys!$I:$I,CONCATENATE("&lt;=31.12.",BQ$10,"")))*0.75+(SUMIFS(Kosztorys!$F:$F,Kosztorys!$D:$D,$B293,Kosztorys!$I:$I,CONCATENATE("&lt;=30.06.",BR$10,""))-SUMIFS(Kosztorys!$F:$F,Kosztorys!$D:$D,$B293,Kosztorys!$I:$I,CONCATENATE("&lt;=31.03.",BR$10,"")))*0.5+(SUMIFS(Kosztorys!$F:$F,Kosztorys!$D:$D,$B293,Kosztorys!$I:$I,CONCATENATE("&lt;=30.09.",BR$10,""))-SUMIFS(Kosztorys!$F:$F,Kosztorys!$D:$D,$B293,Kosztorys!$I:$I,CONCATENATE("&lt;=30.06.",BR$10,"")))*0.25,"nic"),0)</f>
        <v/>
      </c>
      <c r="BS293" s="41">
        <f>IF($C293="OPEX - Koszt 1szt/rok",IF($M293="szt",SUMIFS(Kosztorys!$F:$F,Kosztorys!$D:$D,$B293,Kosztorys!$I:$I,CONCATENATE("&lt;01.01.",BS$10,""))+(SUMIFS(Kosztorys!$F:$F,Kosztorys!$D:$D,$B293,Kosztorys!$I:$I,CONCATENATE("&lt;=31.03.",BS$10,""))-SUMIFS(Kosztorys!$F:$F,Kosztorys!$D:$D,$B293,Kosztorys!$I:$I,CONCATENATE("&lt;=31.12.",BR$10,"")))*0.75+(SUMIFS(Kosztorys!$F:$F,Kosztorys!$D:$D,$B293,Kosztorys!$I:$I,CONCATENATE("&lt;=30.06.",BS$10,""))-SUMIFS(Kosztorys!$F:$F,Kosztorys!$D:$D,$B293,Kosztorys!$I:$I,CONCATENATE("&lt;=31.03.",BS$10,"")))*0.5+(SUMIFS(Kosztorys!$F:$F,Kosztorys!$D:$D,$B293,Kosztorys!$I:$I,CONCATENATE("&lt;=30.09.",BS$10,""))-SUMIFS(Kosztorys!$F:$F,Kosztorys!$D:$D,$B293,Kosztorys!$I:$I,CONCATENATE("&lt;=30.06.",BS$10,"")))*0.25,"nic"),0)</f>
        <v/>
      </c>
      <c r="BT293" s="41">
        <f>IF($C293="OPEX - Koszt 1szt/rok",IF($M293="szt",SUMIFS(Kosztorys!$F:$F,Kosztorys!$D:$D,$B293,Kosztorys!$I:$I,CONCATENATE("&lt;01.01.",BT$10,""))+(SUMIFS(Kosztorys!$F:$F,Kosztorys!$D:$D,$B293,Kosztorys!$I:$I,CONCATENATE("&lt;=31.03.",BT$10,""))-SUMIFS(Kosztorys!$F:$F,Kosztorys!$D:$D,$B293,Kosztorys!$I:$I,CONCATENATE("&lt;=31.12.",BS$10,"")))*0.75+(SUMIFS(Kosztorys!$F:$F,Kosztorys!$D:$D,$B293,Kosztorys!$I:$I,CONCATENATE("&lt;=30.06.",BT$10,""))-SUMIFS(Kosztorys!$F:$F,Kosztorys!$D:$D,$B293,Kosztorys!$I:$I,CONCATENATE("&lt;=31.03.",BT$10,"")))*0.5+(SUMIFS(Kosztorys!$F:$F,Kosztorys!$D:$D,$B293,Kosztorys!$I:$I,CONCATENATE("&lt;=30.09.",BT$10,""))-SUMIFS(Kosztorys!$F:$F,Kosztorys!$D:$D,$B293,Kosztorys!$I:$I,CONCATENATE("&lt;=30.06.",BT$10,"")))*0.25,"nic"),0)</f>
        <v/>
      </c>
      <c r="BU293" s="41">
        <f>IF($C293="OPEX - Koszt 1szt/rok",IF($M293="szt",SUMIFS(Kosztorys!$F:$F,Kosztorys!$D:$D,$B293,Kosztorys!$I:$I,CONCATENATE("&lt;01.01.",BU$10,""))+(SUMIFS(Kosztorys!$F:$F,Kosztorys!$D:$D,$B293,Kosztorys!$I:$I,CONCATENATE("&lt;=31.03.",BU$10,""))-SUMIFS(Kosztorys!$F:$F,Kosztorys!$D:$D,$B293,Kosztorys!$I:$I,CONCATENATE("&lt;=31.12.",BT$10,"")))*0.75+(SUMIFS(Kosztorys!$F:$F,Kosztorys!$D:$D,$B293,Kosztorys!$I:$I,CONCATENATE("&lt;=30.06.",BU$10,""))-SUMIFS(Kosztorys!$F:$F,Kosztorys!$D:$D,$B293,Kosztorys!$I:$I,CONCATENATE("&lt;=31.03.",BU$10,"")))*0.5+(SUMIFS(Kosztorys!$F:$F,Kosztorys!$D:$D,$B293,Kosztorys!$I:$I,CONCATENATE("&lt;=30.09.",BU$10,""))-SUMIFS(Kosztorys!$F:$F,Kosztorys!$D:$D,$B293,Kosztorys!$I:$I,CONCATENATE("&lt;=30.06.",BU$10,"")))*0.25,"nic"),0)</f>
        <v/>
      </c>
      <c r="BV293" s="41">
        <f>IF($C293="OPEX - Koszt 1szt/rok",IF($M293="szt",SUMIFS(Kosztorys!$F:$F,Kosztorys!$D:$D,$B293,Kosztorys!$I:$I,CONCATENATE("&lt;01.01.",BV$10,""))+(SUMIFS(Kosztorys!$F:$F,Kosztorys!$D:$D,$B293,Kosztorys!$I:$I,CONCATENATE("&lt;=31.03.",BV$10,""))-SUMIFS(Kosztorys!$F:$F,Kosztorys!$D:$D,$B293,Kosztorys!$I:$I,CONCATENATE("&lt;=31.12.",BU$10,"")))*0.75+(SUMIFS(Kosztorys!$F:$F,Kosztorys!$D:$D,$B293,Kosztorys!$I:$I,CONCATENATE("&lt;=30.06.",BV$10,""))-SUMIFS(Kosztorys!$F:$F,Kosztorys!$D:$D,$B293,Kosztorys!$I:$I,CONCATENATE("&lt;=31.03.",BV$10,"")))*0.5+(SUMIFS(Kosztorys!$F:$F,Kosztorys!$D:$D,$B293,Kosztorys!$I:$I,CONCATENATE("&lt;=30.09.",BV$10,""))-SUMIFS(Kosztorys!$F:$F,Kosztorys!$D:$D,$B293,Kosztorys!$I:$I,CONCATENATE("&lt;=30.06.",BV$10,"")))*0.25,"nic"),0)</f>
        <v/>
      </c>
      <c r="BW293" s="41">
        <f>IF($C293="OPEX - Koszt 1szt/rok",IF($M293="szt",SUMIFS(Kosztorys!$F:$F,Kosztorys!$D:$D,$B293,Kosztorys!$I:$I,CONCATENATE("&lt;01.01.",BW$10,""))+(SUMIFS(Kosztorys!$F:$F,Kosztorys!$D:$D,$B293,Kosztorys!$I:$I,CONCATENATE("&lt;=31.03.",BW$10,""))-SUMIFS(Kosztorys!$F:$F,Kosztorys!$D:$D,$B293,Kosztorys!$I:$I,CONCATENATE("&lt;=31.12.",BV$10,"")))*0.75+(SUMIFS(Kosztorys!$F:$F,Kosztorys!$D:$D,$B293,Kosztorys!$I:$I,CONCATENATE("&lt;=30.06.",BW$10,""))-SUMIFS(Kosztorys!$F:$F,Kosztorys!$D:$D,$B293,Kosztorys!$I:$I,CONCATENATE("&lt;=31.03.",BW$10,"")))*0.5+(SUMIFS(Kosztorys!$F:$F,Kosztorys!$D:$D,$B293,Kosztorys!$I:$I,CONCATENATE("&lt;=30.09.",BW$10,""))-SUMIFS(Kosztorys!$F:$F,Kosztorys!$D:$D,$B293,Kosztorys!$I:$I,CONCATENATE("&lt;=30.06.",BW$10,"")))*0.25,"nic"),0)</f>
        <v/>
      </c>
      <c r="BX293" s="41">
        <f>IF(C293="OPEX - Koszt 1szt/rok",IF(MAX(BH293:BW293)=IF(ISERROR(VLOOKUP(B293,JB_tabela,MATCH(BX$9,JB_menu,0)-1,FALSE())),,VLOOKUP(B293,JB_tabela,MATCH(BX$9,JB_menu,0)-1,FALSE())),"OK","nie zgadza się liczba użytych JB"),"OK-ND")</f>
        <v/>
      </c>
      <c r="CB293" s="41">
        <f>IF($C293="OPEX - Długość 1m koszt/rok",IF($M293="m",SUMIFS(Kosztorys!$F:$F,Kosztorys!$D:$D,$B293,Kosztorys!$I:$I,CONCATENATE("&lt;01.01.",CB$10,""))+(SUMIFS(Kosztorys!$F:$F,Kosztorys!$D:$D,$B293,Kosztorys!$I:$I,CONCATENATE("&lt;=31.03.",CB$10,""))-SUMIFS(Kosztorys!$F:$F,Kosztorys!$D:$D,$B293,Kosztorys!$I:$I,CONCATENATE("&lt;=31.12.",CA$10,"")))*0.75+(SUMIFS(Kosztorys!$F:$F,Kosztorys!$D:$D,$B293,Kosztorys!$I:$I,CONCATENATE("&lt;=30.06.",CB$10,""))-SUMIFS(Kosztorys!$F:$F,Kosztorys!$D:$D,$B293,Kosztorys!$I:$I,CONCATENATE("&lt;=31.03.",CB$10,"")))*0.5+(SUMIFS(Kosztorys!$F:$F,Kosztorys!$D:$D,$B293,Kosztorys!$I:$I,CONCATENATE("&lt;=30.09.",CB$10,""))-SUMIFS(Kosztorys!$F:$F,Kosztorys!$D:$D,$B293,Kosztorys!$I:$I,CONCATENATE("&lt;=30.06.",CB$10,"")))*0.25,"nic"),0)</f>
        <v/>
      </c>
      <c r="CC293" s="41">
        <f>IF($C293="OPEX - Długość 1m koszt/rok",IF($M293="m",SUMIFS(Kosztorys!$F:$F,Kosztorys!$D:$D,$B293,Kosztorys!$I:$I,CONCATENATE("&lt;01.01.",CC$10,""))+(SUMIFS(Kosztorys!$F:$F,Kosztorys!$D:$D,$B293,Kosztorys!$I:$I,CONCATENATE("&lt;=31.03.",CC$10,""))-SUMIFS(Kosztorys!$F:$F,Kosztorys!$D:$D,$B293,Kosztorys!$I:$I,CONCATENATE("&lt;=31.12.",CB$10,"")))*0.75+(SUMIFS(Kosztorys!$F:$F,Kosztorys!$D:$D,$B293,Kosztorys!$I:$I,CONCATENATE("&lt;=30.06.",CC$10,""))-SUMIFS(Kosztorys!$F:$F,Kosztorys!$D:$D,$B293,Kosztorys!$I:$I,CONCATENATE("&lt;=31.03.",CC$10,"")))*0.5+(SUMIFS(Kosztorys!$F:$F,Kosztorys!$D:$D,$B293,Kosztorys!$I:$I,CONCATENATE("&lt;=30.09.",CC$10,""))-SUMIFS(Kosztorys!$F:$F,Kosztorys!$D:$D,$B293,Kosztorys!$I:$I,CONCATENATE("&lt;=30.06.",CC$10,"")))*0.25,"nic"),0)</f>
        <v/>
      </c>
      <c r="CD293" s="41">
        <f>IF($C293="OPEX - Długość 1m koszt/rok",IF($M293="m",SUMIFS(Kosztorys!$F:$F,Kosztorys!$D:$D,$B293,Kosztorys!$I:$I,CONCATENATE("&lt;01.01.",CD$10,""))+(SUMIFS(Kosztorys!$F:$F,Kosztorys!$D:$D,$B293,Kosztorys!$I:$I,CONCATENATE("&lt;=31.03.",CD$10,""))-SUMIFS(Kosztorys!$F:$F,Kosztorys!$D:$D,$B293,Kosztorys!$I:$I,CONCATENATE("&lt;=31.12.",CC$10,"")))*0.75+(SUMIFS(Kosztorys!$F:$F,Kosztorys!$D:$D,$B293,Kosztorys!$I:$I,CONCATENATE("&lt;=30.06.",CD$10,""))-SUMIFS(Kosztorys!$F:$F,Kosztorys!$D:$D,$B293,Kosztorys!$I:$I,CONCATENATE("&lt;=31.03.",CD$10,"")))*0.5+(SUMIFS(Kosztorys!$F:$F,Kosztorys!$D:$D,$B293,Kosztorys!$I:$I,CONCATENATE("&lt;=30.09.",CD$10,""))-SUMIFS(Kosztorys!$F:$F,Kosztorys!$D:$D,$B293,Kosztorys!$I:$I,CONCATENATE("&lt;=30.06.",CD$10,"")))*0.25,"nic"),0)</f>
        <v/>
      </c>
      <c r="CE293" s="41">
        <f>IF($C293="OPEX - Długość 1m koszt/rok",IF($M293="m",SUMIFS(Kosztorys!$F:$F,Kosztorys!$D:$D,$B293,Kosztorys!$I:$I,CONCATENATE("&lt;01.01.",CE$10,""))+(SUMIFS(Kosztorys!$F:$F,Kosztorys!$D:$D,$B293,Kosztorys!$I:$I,CONCATENATE("&lt;=31.03.",CE$10,""))-SUMIFS(Kosztorys!$F:$F,Kosztorys!$D:$D,$B293,Kosztorys!$I:$I,CONCATENATE("&lt;=31.12.",CD$10,"")))*0.75+(SUMIFS(Kosztorys!$F:$F,Kosztorys!$D:$D,$B293,Kosztorys!$I:$I,CONCATENATE("&lt;=30.06.",CE$10,""))-SUMIFS(Kosztorys!$F:$F,Kosztorys!$D:$D,$B293,Kosztorys!$I:$I,CONCATENATE("&lt;=31.03.",CE$10,"")))*0.5+(SUMIFS(Kosztorys!$F:$F,Kosztorys!$D:$D,$B293,Kosztorys!$I:$I,CONCATENATE("&lt;=30.09.",CE$10,""))-SUMIFS(Kosztorys!$F:$F,Kosztorys!$D:$D,$B293,Kosztorys!$I:$I,CONCATENATE("&lt;=30.06.",CE$10,"")))*0.25,"nic"),0)</f>
        <v/>
      </c>
      <c r="CF293" s="41">
        <f>IF($C293="OPEX - Długość 1m koszt/rok",IF($M293="m",SUMIFS(Kosztorys!$F:$F,Kosztorys!$D:$D,$B293,Kosztorys!$I:$I,CONCATENATE("&lt;01.01.",CF$10,""))+(SUMIFS(Kosztorys!$F:$F,Kosztorys!$D:$D,$B293,Kosztorys!$I:$I,CONCATENATE("&lt;=31.03.",CF$10,""))-SUMIFS(Kosztorys!$F:$F,Kosztorys!$D:$D,$B293,Kosztorys!$I:$I,CONCATENATE("&lt;=31.12.",CE$10,"")))*0.75+(SUMIFS(Kosztorys!$F:$F,Kosztorys!$D:$D,$B293,Kosztorys!$I:$I,CONCATENATE("&lt;=30.06.",CF$10,""))-SUMIFS(Kosztorys!$F:$F,Kosztorys!$D:$D,$B293,Kosztorys!$I:$I,CONCATENATE("&lt;=31.03.",CF$10,"")))*0.5+(SUMIFS(Kosztorys!$F:$F,Kosztorys!$D:$D,$B293,Kosztorys!$I:$I,CONCATENATE("&lt;=30.09.",CF$10,""))-SUMIFS(Kosztorys!$F:$F,Kosztorys!$D:$D,$B293,Kosztorys!$I:$I,CONCATENATE("&lt;=30.06.",CF$10,"")))*0.25,"nic"),0)</f>
        <v/>
      </c>
      <c r="CG293" s="41">
        <f>IF($C293="OPEX - Długość 1m koszt/rok",IF($M293="m",SUMIFS(Kosztorys!$F:$F,Kosztorys!$D:$D,$B293,Kosztorys!$I:$I,CONCATENATE("&lt;01.01.",CG$10,""))+(SUMIFS(Kosztorys!$F:$F,Kosztorys!$D:$D,$B293,Kosztorys!$I:$I,CONCATENATE("&lt;=31.03.",CG$10,""))-SUMIFS(Kosztorys!$F:$F,Kosztorys!$D:$D,$B293,Kosztorys!$I:$I,CONCATENATE("&lt;=31.12.",CF$10,"")))*0.75+(SUMIFS(Kosztorys!$F:$F,Kosztorys!$D:$D,$B293,Kosztorys!$I:$I,CONCATENATE("&lt;=30.06.",CG$10,""))-SUMIFS(Kosztorys!$F:$F,Kosztorys!$D:$D,$B293,Kosztorys!$I:$I,CONCATENATE("&lt;=31.03.",CG$10,"")))*0.5+(SUMIFS(Kosztorys!$F:$F,Kosztorys!$D:$D,$B293,Kosztorys!$I:$I,CONCATENATE("&lt;=30.09.",CG$10,""))-SUMIFS(Kosztorys!$F:$F,Kosztorys!$D:$D,$B293,Kosztorys!$I:$I,CONCATENATE("&lt;=30.06.",CG$10,"")))*0.25,"nic"),0)</f>
        <v/>
      </c>
      <c r="CH293" s="41">
        <f>IF($C293="OPEX - Długość 1m koszt/rok",IF($M293="m",SUMIFS(Kosztorys!$F:$F,Kosztorys!$D:$D,$B293,Kosztorys!$I:$I,CONCATENATE("&lt;01.01.",CH$10,""))+(SUMIFS(Kosztorys!$F:$F,Kosztorys!$D:$D,$B293,Kosztorys!$I:$I,CONCATENATE("&lt;=31.03.",CH$10,""))-SUMIFS(Kosztorys!$F:$F,Kosztorys!$D:$D,$B293,Kosztorys!$I:$I,CONCATENATE("&lt;=31.12.",CG$10,"")))*0.75+(SUMIFS(Kosztorys!$F:$F,Kosztorys!$D:$D,$B293,Kosztorys!$I:$I,CONCATENATE("&lt;=30.06.",CH$10,""))-SUMIFS(Kosztorys!$F:$F,Kosztorys!$D:$D,$B293,Kosztorys!$I:$I,CONCATENATE("&lt;=31.03.",CH$10,"")))*0.5+(SUMIFS(Kosztorys!$F:$F,Kosztorys!$D:$D,$B293,Kosztorys!$I:$I,CONCATENATE("&lt;=30.09.",CH$10,""))-SUMIFS(Kosztorys!$F:$F,Kosztorys!$D:$D,$B293,Kosztorys!$I:$I,CONCATENATE("&lt;=30.06.",CH$10,"")))*0.25,"nic"),0)</f>
        <v/>
      </c>
      <c r="CI293" s="41">
        <f>IF($C293="OPEX - Długość 1m koszt/rok",IF($M293="m",SUMIFS(Kosztorys!$F:$F,Kosztorys!$D:$D,$B293,Kosztorys!$I:$I,CONCATENATE("&lt;01.01.",CI$10,""))+(SUMIFS(Kosztorys!$F:$F,Kosztorys!$D:$D,$B293,Kosztorys!$I:$I,CONCATENATE("&lt;=31.03.",CI$10,""))-SUMIFS(Kosztorys!$F:$F,Kosztorys!$D:$D,$B293,Kosztorys!$I:$I,CONCATENATE("&lt;=31.12.",CH$10,"")))*0.75+(SUMIFS(Kosztorys!$F:$F,Kosztorys!$D:$D,$B293,Kosztorys!$I:$I,CONCATENATE("&lt;=30.06.",CI$10,""))-SUMIFS(Kosztorys!$F:$F,Kosztorys!$D:$D,$B293,Kosztorys!$I:$I,CONCATENATE("&lt;=31.03.",CI$10,"")))*0.5+(SUMIFS(Kosztorys!$F:$F,Kosztorys!$D:$D,$B293,Kosztorys!$I:$I,CONCATENATE("&lt;=30.09.",CI$10,""))-SUMIFS(Kosztorys!$F:$F,Kosztorys!$D:$D,$B293,Kosztorys!$I:$I,CONCATENATE("&lt;=30.06.",CI$10,"")))*0.25,"nic"),0)</f>
        <v/>
      </c>
      <c r="CJ293" s="41">
        <f>IF($C293="OPEX - Długość 1m koszt/rok",IF($M293="m",SUMIFS(Kosztorys!$F:$F,Kosztorys!$D:$D,$B293,Kosztorys!$I:$I,CONCATENATE("&lt;01.01.",CJ$10,""))+(SUMIFS(Kosztorys!$F:$F,Kosztorys!$D:$D,$B293,Kosztorys!$I:$I,CONCATENATE("&lt;=31.03.",CJ$10,""))-SUMIFS(Kosztorys!$F:$F,Kosztorys!$D:$D,$B293,Kosztorys!$I:$I,CONCATENATE("&lt;=31.12.",CI$10,"")))*0.75+(SUMIFS(Kosztorys!$F:$F,Kosztorys!$D:$D,$B293,Kosztorys!$I:$I,CONCATENATE("&lt;=30.06.",CJ$10,""))-SUMIFS(Kosztorys!$F:$F,Kosztorys!$D:$D,$B293,Kosztorys!$I:$I,CONCATENATE("&lt;=31.03.",CJ$10,"")))*0.5+(SUMIFS(Kosztorys!$F:$F,Kosztorys!$D:$D,$B293,Kosztorys!$I:$I,CONCATENATE("&lt;=30.09.",CJ$10,""))-SUMIFS(Kosztorys!$F:$F,Kosztorys!$D:$D,$B293,Kosztorys!$I:$I,CONCATENATE("&lt;=30.06.",CJ$10,"")))*0.25,"nic"),0)</f>
        <v/>
      </c>
      <c r="CK293" s="41">
        <f>IF($C293="OPEX - Długość 1m koszt/rok",IF($M293="m",SUMIFS(Kosztorys!$F:$F,Kosztorys!$D:$D,$B293,Kosztorys!$I:$I,CONCATENATE("&lt;01.01.",CK$10,""))+(SUMIFS(Kosztorys!$F:$F,Kosztorys!$D:$D,$B293,Kosztorys!$I:$I,CONCATENATE("&lt;=31.03.",CK$10,""))-SUMIFS(Kosztorys!$F:$F,Kosztorys!$D:$D,$B293,Kosztorys!$I:$I,CONCATENATE("&lt;=31.12.",CJ$10,"")))*0.75+(SUMIFS(Kosztorys!$F:$F,Kosztorys!$D:$D,$B293,Kosztorys!$I:$I,CONCATENATE("&lt;=30.06.",CK$10,""))-SUMIFS(Kosztorys!$F:$F,Kosztorys!$D:$D,$B293,Kosztorys!$I:$I,CONCATENATE("&lt;=31.03.",CK$10,"")))*0.5+(SUMIFS(Kosztorys!$F:$F,Kosztorys!$D:$D,$B293,Kosztorys!$I:$I,CONCATENATE("&lt;=30.09.",CK$10,""))-SUMIFS(Kosztorys!$F:$F,Kosztorys!$D:$D,$B293,Kosztorys!$I:$I,CONCATENATE("&lt;=30.06.",CK$10,"")))*0.25,"nic"),0)</f>
        <v/>
      </c>
      <c r="CL293" s="41">
        <f>IF($C293="OPEX - Długość 1m koszt/rok",IF($M293="m",SUMIFS(Kosztorys!$F:$F,Kosztorys!$D:$D,$B293,Kosztorys!$I:$I,CONCATENATE("&lt;01.01.",CL$10,""))+(SUMIFS(Kosztorys!$F:$F,Kosztorys!$D:$D,$B293,Kosztorys!$I:$I,CONCATENATE("&lt;=31.03.",CL$10,""))-SUMIFS(Kosztorys!$F:$F,Kosztorys!$D:$D,$B293,Kosztorys!$I:$I,CONCATENATE("&lt;=31.12.",CK$10,"")))*0.75+(SUMIFS(Kosztorys!$F:$F,Kosztorys!$D:$D,$B293,Kosztorys!$I:$I,CONCATENATE("&lt;=30.06.",CL$10,""))-SUMIFS(Kosztorys!$F:$F,Kosztorys!$D:$D,$B293,Kosztorys!$I:$I,CONCATENATE("&lt;=31.03.",CL$10,"")))*0.5+(SUMIFS(Kosztorys!$F:$F,Kosztorys!$D:$D,$B293,Kosztorys!$I:$I,CONCATENATE("&lt;=30.09.",CL$10,""))-SUMIFS(Kosztorys!$F:$F,Kosztorys!$D:$D,$B293,Kosztorys!$I:$I,CONCATENATE("&lt;=30.06.",CL$10,"")))*0.25,"nic"),0)</f>
        <v/>
      </c>
      <c r="CM293" s="41">
        <f>IF($C293="OPEX - Długość 1m koszt/rok",IF($M293="m",SUMIFS(Kosztorys!$F:$F,Kosztorys!$D:$D,$B293,Kosztorys!$I:$I,CONCATENATE("&lt;01.01.",CM$10,""))+(SUMIFS(Kosztorys!$F:$F,Kosztorys!$D:$D,$B293,Kosztorys!$I:$I,CONCATENATE("&lt;=31.03.",CM$10,""))-SUMIFS(Kosztorys!$F:$F,Kosztorys!$D:$D,$B293,Kosztorys!$I:$I,CONCATENATE("&lt;=31.12.",CL$10,"")))*0.75+(SUMIFS(Kosztorys!$F:$F,Kosztorys!$D:$D,$B293,Kosztorys!$I:$I,CONCATENATE("&lt;=30.06.",CM$10,""))-SUMIFS(Kosztorys!$F:$F,Kosztorys!$D:$D,$B293,Kosztorys!$I:$I,CONCATENATE("&lt;=31.03.",CM$10,"")))*0.5+(SUMIFS(Kosztorys!$F:$F,Kosztorys!$D:$D,$B293,Kosztorys!$I:$I,CONCATENATE("&lt;=30.09.",CM$10,""))-SUMIFS(Kosztorys!$F:$F,Kosztorys!$D:$D,$B293,Kosztorys!$I:$I,CONCATENATE("&lt;=30.06.",CM$10,"")))*0.25,"nic"),0)</f>
        <v/>
      </c>
      <c r="CN293" s="41">
        <f>IF($C293="OPEX - Długość 1m koszt/rok",IF($M293="m",SUMIFS(Kosztorys!$F:$F,Kosztorys!$D:$D,$B293,Kosztorys!$I:$I,CONCATENATE("&lt;01.01.",CN$10,""))+(SUMIFS(Kosztorys!$F:$F,Kosztorys!$D:$D,$B293,Kosztorys!$I:$I,CONCATENATE("&lt;=31.03.",CN$10,""))-SUMIFS(Kosztorys!$F:$F,Kosztorys!$D:$D,$B293,Kosztorys!$I:$I,CONCATENATE("&lt;=31.12.",CM$10,"")))*0.75+(SUMIFS(Kosztorys!$F:$F,Kosztorys!$D:$D,$B293,Kosztorys!$I:$I,CONCATENATE("&lt;=30.06.",CN$10,""))-SUMIFS(Kosztorys!$F:$F,Kosztorys!$D:$D,$B293,Kosztorys!$I:$I,CONCATENATE("&lt;=31.03.",CN$10,"")))*0.5+(SUMIFS(Kosztorys!$F:$F,Kosztorys!$D:$D,$B293,Kosztorys!$I:$I,CONCATENATE("&lt;=30.09.",CN$10,""))-SUMIFS(Kosztorys!$F:$F,Kosztorys!$D:$D,$B293,Kosztorys!$I:$I,CONCATENATE("&lt;=30.06.",CN$10,"")))*0.25,"nic"),0)</f>
        <v/>
      </c>
      <c r="CO293" s="41">
        <f>IF($C293="OPEX - Długość 1m koszt/rok",IF($M293="m",SUMIFS(Kosztorys!$F:$F,Kosztorys!$D:$D,$B293,Kosztorys!$I:$I,CONCATENATE("&lt;01.01.",CO$10,""))+(SUMIFS(Kosztorys!$F:$F,Kosztorys!$D:$D,$B293,Kosztorys!$I:$I,CONCATENATE("&lt;=31.03.",CO$10,""))-SUMIFS(Kosztorys!$F:$F,Kosztorys!$D:$D,$B293,Kosztorys!$I:$I,CONCATENATE("&lt;=31.12.",CN$10,"")))*0.75+(SUMIFS(Kosztorys!$F:$F,Kosztorys!$D:$D,$B293,Kosztorys!$I:$I,CONCATENATE("&lt;=30.06.",CO$10,""))-SUMIFS(Kosztorys!$F:$F,Kosztorys!$D:$D,$B293,Kosztorys!$I:$I,CONCATENATE("&lt;=31.03.",CO$10,"")))*0.5+(SUMIFS(Kosztorys!$F:$F,Kosztorys!$D:$D,$B293,Kosztorys!$I:$I,CONCATENATE("&lt;=30.09.",CO$10,""))-SUMIFS(Kosztorys!$F:$F,Kosztorys!$D:$D,$B293,Kosztorys!$I:$I,CONCATENATE("&lt;=30.06.",CO$10,"")))*0.25,"nic"),0)</f>
        <v/>
      </c>
      <c r="CP293" s="41">
        <f>IF($C293="OPEX - Długość 1m koszt/rok",IF($M293="m",SUMIFS(Kosztorys!$F:$F,Kosztorys!$D:$D,$B293,Kosztorys!$I:$I,CONCATENATE("&lt;01.01.",CP$10,""))+(SUMIFS(Kosztorys!$F:$F,Kosztorys!$D:$D,$B293,Kosztorys!$I:$I,CONCATENATE("&lt;=31.03.",CP$10,""))-SUMIFS(Kosztorys!$F:$F,Kosztorys!$D:$D,$B293,Kosztorys!$I:$I,CONCATENATE("&lt;=31.12.",CO$10,"")))*0.75+(SUMIFS(Kosztorys!$F:$F,Kosztorys!$D:$D,$B293,Kosztorys!$I:$I,CONCATENATE("&lt;=30.06.",CP$10,""))-SUMIFS(Kosztorys!$F:$F,Kosztorys!$D:$D,$B293,Kosztorys!$I:$I,CONCATENATE("&lt;=31.03.",CP$10,"")))*0.5+(SUMIFS(Kosztorys!$F:$F,Kosztorys!$D:$D,$B293,Kosztorys!$I:$I,CONCATENATE("&lt;=30.09.",CP$10,""))-SUMIFS(Kosztorys!$F:$F,Kosztorys!$D:$D,$B293,Kosztorys!$I:$I,CONCATENATE("&lt;=30.06.",CP$10,"")))*0.25,"nic"),0)</f>
        <v/>
      </c>
      <c r="CQ293" s="41">
        <f>IF($C293="OPEX - Długość 1m koszt/rok",IF($M293="m",SUMIFS(Kosztorys!$F:$F,Kosztorys!$D:$D,$B293,Kosztorys!$I:$I,CONCATENATE("&lt;01.01.",CQ$10,""))+(SUMIFS(Kosztorys!$F:$F,Kosztorys!$D:$D,$B293,Kosztorys!$I:$I,CONCATENATE("&lt;=31.03.",CQ$10,""))-SUMIFS(Kosztorys!$F:$F,Kosztorys!$D:$D,$B293,Kosztorys!$I:$I,CONCATENATE("&lt;=31.12.",CP$10,"")))*0.75+(SUMIFS(Kosztorys!$F:$F,Kosztorys!$D:$D,$B293,Kosztorys!$I:$I,CONCATENATE("&lt;=30.06.",CQ$10,""))-SUMIFS(Kosztorys!$F:$F,Kosztorys!$D:$D,$B293,Kosztorys!$I:$I,CONCATENATE("&lt;=31.03.",CQ$10,"")))*0.5+(SUMIFS(Kosztorys!$F:$F,Kosztorys!$D:$D,$B293,Kosztorys!$I:$I,CONCATENATE("&lt;=30.09.",CQ$10,""))-SUMIFS(Kosztorys!$F:$F,Kosztorys!$D:$D,$B293,Kosztorys!$I:$I,CONCATENATE("&lt;=30.06.",CQ$10,"")))*0.25,"nic"),0)</f>
        <v/>
      </c>
      <c r="CR293" s="41">
        <f>IF(C293="OPEX - Długość 1m koszt/rok",IF(MAX(CB293:CQ293)=IF(ISERROR(VLOOKUP(B293,JB_tabela,MATCH(CR$9,JB_menu,0)-1,FALSE())),,VLOOKUP(B293,JB_tabela,MATCH(CR$9,JB_menu,0)-1,FALSE())),"OK","nie zgadza się liczba użytych JB"),"OK-ND")</f>
        <v/>
      </c>
      <c r="CS293" s="41">
        <f>IFERROR(VLOOKUP($C293,$CY$2:$CZ$7,2,FALSE()),"ERROR")</f>
        <v/>
      </c>
      <c r="CV293" s="41">
        <f>$Q293</f>
        <v/>
      </c>
      <c r="CW293" s="41">
        <f>$R293</f>
        <v/>
      </c>
      <c r="CX293" s="41">
        <f>$S293</f>
        <v/>
      </c>
      <c r="CY293" s="41">
        <f>ROUND(IF(LEFT($C293,4)="CAPE",ROUND($E293*$H293,2)*OFFSET(T293,0,$CS293),0),2)</f>
        <v/>
      </c>
      <c r="CZ293" s="41">
        <f>ROUND(IF(LEFT($C293,4)="CAPE",ROUND($E293*$H293,2)*OFFSET(U293,0,$CS293),0),2)</f>
        <v/>
      </c>
      <c r="DA293" s="41">
        <f>ROUND(IF(LEFT($C293,4)="CAPE",ROUND($E293*$H293,2)*OFFSET(V293,0,$CS293),0),2)</f>
        <v/>
      </c>
      <c r="DB293" s="41">
        <f>ROUND(IF(LEFT($C293,4)="CAPE",ROUND($E293*$H293,2)*OFFSET(W293,0,$CS293),0),2)</f>
        <v/>
      </c>
      <c r="DC293" s="41">
        <f>ROUND(IF(LEFT($C293,4)="CAPE",ROUND($E293*$H293,2)*OFFSET(X293,0,$CS293),0),2)</f>
        <v/>
      </c>
      <c r="DD293" s="41">
        <f>ROUND(IF(LEFT($C293,4)="CAPE",ROUND($E293*$H293,2)*OFFSET(Y293,0,$CS293),0),2)</f>
        <v/>
      </c>
      <c r="DE293" s="41">
        <f>ROUND(IF(LEFT($C293,4)="CAPE",ROUND($E293*$H293,2)*OFFSET(Z293,0,$CS293),0),2)</f>
        <v/>
      </c>
      <c r="DF293" s="41">
        <f>ROUND(IF(LEFT($C293,4)="CAPE",ROUND($E293*$H293,2)*OFFSET(AA293,0,$CS293),0),2)</f>
        <v/>
      </c>
      <c r="DG293" s="41">
        <f>ROUND(IF(LEFT($C293,4)="CAPE",ROUND($E293*$H293,2)*OFFSET(AB293,0,$CS293),0),2)</f>
        <v/>
      </c>
      <c r="DH293" s="41">
        <f>ROUND(IF(LEFT($C293,4)="CAPE",ROUND($E293*$H293,2)*OFFSET(AC293,0,$CS293),0),2)</f>
        <v/>
      </c>
      <c r="DI293" s="41">
        <f>ROUND(IF(LEFT($C293,4)="CAPE",ROUND($E293*$H293,2)*OFFSET(AD293,0,$CS293),0),2)</f>
        <v/>
      </c>
      <c r="DJ293" s="41">
        <f>ROUND(IF(LEFT($C293,4)="CAPE",ROUND($E293*$H293,2)*OFFSET(AE293,0,$CS293),0),2)</f>
        <v/>
      </c>
      <c r="DK293" s="41">
        <f>ROUND(IF(LEFT($C293,4)="CAPE",ROUND($E293*$H293,2)*OFFSET(AF293,0,$CS293),0),2)</f>
        <v/>
      </c>
      <c r="DL293" s="41">
        <f>ROUND(IF(LEFT($C293,4)="CAPE",ROUND($E293*$H293,2)*OFFSET(AG293,0,$CS293),0),2)</f>
        <v/>
      </c>
      <c r="DM293" s="41">
        <f>ROUND(IF(LEFT($C293,4)="CAPE",ROUND($E293*$H293,2)*OFFSET(AH293,0,$CS293),0),2)</f>
        <v/>
      </c>
      <c r="DN293" s="41">
        <f>ROUND(IF(LEFT($C293,4)="CAPE",ROUND($E293*$H293,2)*OFFSET(AI293,0,$CS293),0),2)</f>
        <v/>
      </c>
      <c r="DP293" s="41">
        <f>$Q293</f>
        <v/>
      </c>
      <c r="DQ293" s="41">
        <f>$R293</f>
        <v/>
      </c>
      <c r="DR293" s="41">
        <f>$S293</f>
        <v/>
      </c>
      <c r="DS293" s="41">
        <f>ROUND(IF(LEFT($C293,4)="OPEX",$E293*$H293*OFFSET($T293,0,$CS293),0),2)</f>
        <v/>
      </c>
      <c r="DT293" s="41">
        <f>ROUND(IF(LEFT($C293,4)="OPEX",$E293*$H293*OFFSET($U293,0,$CS293),0),2)</f>
        <v/>
      </c>
      <c r="DU293" s="41">
        <f>ROUND(IF(LEFT($C293,4)="OPEX",$E293*$H293*OFFSET($V293,0,$CS293),0),2)</f>
        <v/>
      </c>
      <c r="DV293" s="41">
        <f>ROUND(IF(LEFT($C293,4)="OPEX",$E293*$H293*OFFSET($W293,0,$CS293),0),2)</f>
        <v/>
      </c>
      <c r="DW293" s="41">
        <f>ROUND(IF(LEFT($C293,4)="OPEX",$E293*$H293*OFFSET($X293,0,$CS293),0),2)</f>
        <v/>
      </c>
      <c r="DX293" s="41">
        <f>ROUND(IF(LEFT($C293,4)="OPEX",$E293*$H293*OFFSET($Y293,0,$CS293),0),2)</f>
        <v/>
      </c>
      <c r="DY293" s="41">
        <f>ROUND(IF(LEFT($C293,4)="OPEX",$E293*$H293*OFFSET($Z293,0,$CS293),0),2)</f>
        <v/>
      </c>
      <c r="DZ293" s="41">
        <f>ROUND(IF(LEFT($C293,4)="OPEX",$E293*$H293*OFFSET($AA293,0,$CS293),0),2)</f>
        <v/>
      </c>
      <c r="EA293" s="41">
        <f>ROUND(IF(LEFT($C293,4)="OPEX",$E293*$H293*OFFSET($AB293,0,$CS293),0),2)</f>
        <v/>
      </c>
      <c r="EB293" s="41">
        <f>ROUND(IF(LEFT($C293,4)="OPEX",$E293*$H293*OFFSET($AC293,0,$CS293),0),2)</f>
        <v/>
      </c>
      <c r="EC293" s="41">
        <f>ROUND(IF(LEFT($C293,4)="OPEX",$E293*$H293*OFFSET($AD293,0,$CS293),0),2)</f>
        <v/>
      </c>
      <c r="ED293" s="41">
        <f>ROUND(IF(LEFT($C293,4)="OPEX",$E293*$H293*OFFSET($AE293,0,$CS293),0),2)</f>
        <v/>
      </c>
      <c r="EE293" s="41">
        <f>ROUND(IF(LEFT($C293,4)="OPEX",$E293*$H293*OFFSET($AF293,0,$CS293),0),2)</f>
        <v/>
      </c>
      <c r="EF293" s="41">
        <f>ROUND(IF(LEFT($C293,4)="OPEX",$E293*$H293*OFFSET($AG293,0,$CS293),0),2)</f>
        <v/>
      </c>
      <c r="EG293" s="41">
        <f>ROUND(IF(LEFT($C293,4)="OPEX",$E293*$H293*OFFSET($AH293,0,$CS293),0),2)</f>
        <v/>
      </c>
      <c r="EH293" s="41">
        <f>ROUND(IF(LEFT($C293,4)="OPEX",$E293*$H293*OFFSET($AI293,0,$CS293),0),2)</f>
        <v/>
      </c>
      <c r="EJ293" s="41">
        <f>$Q293</f>
        <v/>
      </c>
      <c r="EK293" s="41">
        <f>$R293</f>
        <v/>
      </c>
      <c r="EL293" s="41">
        <f>$S293</f>
        <v/>
      </c>
      <c r="EM293" s="41">
        <f>ROUND($D293*$CY293,2)</f>
        <v/>
      </c>
      <c r="EN293" s="41">
        <f>ROUND($D293*$CZ293,2)</f>
        <v/>
      </c>
      <c r="EO293" s="41">
        <f>ROUND($D293*$DA293,2)</f>
        <v/>
      </c>
      <c r="EP293" s="41">
        <f>ROUND($D293*$DB293,2)</f>
        <v/>
      </c>
      <c r="EQ293" s="41">
        <f>ROUND($D293*$DC293,2)</f>
        <v/>
      </c>
      <c r="ER293" s="41">
        <f>ROUND($D293*$DD293,2)</f>
        <v/>
      </c>
      <c r="ES293" s="41">
        <f>ROUND($D293*$DE293,2)</f>
        <v/>
      </c>
      <c r="ET293" s="41">
        <f>ROUND($D293*$DF293,2)</f>
        <v/>
      </c>
      <c r="EU293" s="41">
        <f>ROUND($D293*$DG293,2)</f>
        <v/>
      </c>
      <c r="EV293" s="41">
        <f>ROUND($D293*$DH293,2)</f>
        <v/>
      </c>
      <c r="EW293" s="41">
        <f>ROUND($D293*$DI293,2)</f>
        <v/>
      </c>
      <c r="EX293" s="41">
        <f>ROUND($D293*$DJ293,2)</f>
        <v/>
      </c>
      <c r="EY293" s="41">
        <f>ROUND($D293*$DK293,2)</f>
        <v/>
      </c>
      <c r="EZ293" s="41">
        <f>ROUND($D293*$DL293,2)</f>
        <v/>
      </c>
      <c r="FA293" s="41">
        <f>ROUND($D293*$DM293,2)</f>
        <v/>
      </c>
      <c r="FB293" s="41">
        <f>ROUND($D293*$DN293,2)</f>
        <v/>
      </c>
      <c r="FG293" s="41">
        <f>ROUND(IF(LEFT($C293,4)="CAPE",SUM($CY293:CY293 )/$P293,0),2)</f>
        <v/>
      </c>
      <c r="FH293" s="41">
        <f>ROUND(IF(LEFT($C293,4)="CAPE",SUM($CY293:CZ293 )/$P293,0),2)</f>
        <v/>
      </c>
      <c r="FI293" s="41">
        <f>ROUND(IF(LEFT($C293,4)="CAPE",SUM($CY293:DA293 )/$P293,0),2)</f>
        <v/>
      </c>
      <c r="FJ293" s="41">
        <f>ROUND(IF(LEFT($C293,4)="CAPE",SUM($CY293:DB293 )/$P293,0),2)</f>
        <v/>
      </c>
      <c r="FK293" s="41">
        <f>ROUND(IF(LEFT($C293,4)="CAPE",SUM($CY293:DC293 )/$P293,0),2)</f>
        <v/>
      </c>
      <c r="FL293" s="41">
        <f>ROUND(IF(LEFT($C293,4)="CAPE",SUM($CY293:DD293 )/$P293,0),2)</f>
        <v/>
      </c>
      <c r="FM293" s="41">
        <f>ROUND(IF(LEFT($C293,4)="CAPE",SUM($CY293:DE293 )/$P293,0),2)</f>
        <v/>
      </c>
      <c r="FN293" s="41">
        <f>ROUND(IF(LEFT($C293,4)="CAPE",SUM($CY293:DF293 )/$P293,0),2)</f>
        <v/>
      </c>
      <c r="FO293" s="41">
        <f>ROUND(IF(LEFT($C293,4)="CAPE",SUM($CY293:DG293 )/$P293,0),2)</f>
        <v/>
      </c>
      <c r="FP293" s="41">
        <f>ROUND(IF(LEFT($C293,4)="CAPE",SUM($CY293:DH293 )/$P293,0),2)</f>
        <v/>
      </c>
      <c r="FQ293" s="41">
        <f>ROUND(IF(LEFT($C293,4)="CAPE",SUM($CY293:DI293 )/$P293,0),2)</f>
        <v/>
      </c>
      <c r="FR293" s="41">
        <f>ROUND(IF(LEFT($C293,4)="CAPE",SUM($CY293:DJ293 )/$P293,0),2)</f>
        <v/>
      </c>
      <c r="FS293" s="41">
        <f>ROUND(IF(LEFT($C293,4)="CAPE",SUM($CY293:DK293 )/$P293,0),2)</f>
        <v/>
      </c>
      <c r="FT293" s="41">
        <f>ROUND(IF(LEFT($C293,4)="CAPE",SUM($CY293:DL293 )/$P293,0),2)</f>
        <v/>
      </c>
      <c r="FU293" s="41">
        <f>ROUND(IF(LEFT($C293,4)="CAPE",SUM($CY293:DM293 )/$P293,0),2)</f>
        <v/>
      </c>
      <c r="FV293" s="41">
        <f>ROUND(IF(LEFT($C293,4)="CAPE",SUM($CY293:DN293 )/$P293,0),2)</f>
        <v/>
      </c>
      <c r="GA293" s="41">
        <f>ROUND(IF(SUM($FG293:FG293)&gt;SUM($CY293:CY293),SUM($CY293:CY293),SUM($FG293:FG293)),2)</f>
        <v/>
      </c>
      <c r="GB293" s="41">
        <f>ROUND(IF(SUM($FG293:FH293)&gt;SUM($CY293:CZ293),SUM($CY293:CZ293),SUM($FG293:FH293)),2)</f>
        <v/>
      </c>
      <c r="GC293" s="41">
        <f>ROUND(IF(SUM($FG293:FI293)&gt;SUM($CY293:DA293),SUM($CY293:DA293),SUM($FG293:FI293)),2)</f>
        <v/>
      </c>
      <c r="GD293" s="41">
        <f>ROUND(IF(SUM($FG293:FJ293)&gt;SUM($CY293:DB293),SUM($CY293:DB293),SUM($FG293:FJ293)),2)</f>
        <v/>
      </c>
      <c r="GE293" s="41">
        <f>ROUND(IF(SUM($FG293:FK293)&gt;SUM($CY293:DC293),SUM($CY293:DC293),SUM($FG293:FK293)),2)</f>
        <v/>
      </c>
      <c r="GF293" s="41">
        <f>ROUND(IF(SUM($FG293:FL293)&gt;SUM($CY293:DD293),SUM($CY293:DD293),SUM($FG293:FL293)),2)</f>
        <v/>
      </c>
      <c r="GG293" s="41">
        <f>ROUND(IF(SUM($FG293:FM293)&gt;SUM($CY293:DE293),SUM($CY293:DE293),SUM($FG293:FM293)),2)</f>
        <v/>
      </c>
      <c r="GH293" s="41">
        <f>ROUND(IF(SUM($FG293:FN293)&gt;SUM($CY293:DF293),SUM($CY293:DF293),SUM($FG293:FN293)),2)</f>
        <v/>
      </c>
      <c r="GI293" s="41">
        <f>ROUND(IF(SUM($FG293:FO293)&gt;SUM($CY293:DG293),SUM($CY293:DG293),SUM($FG293:FO293)),2)</f>
        <v/>
      </c>
      <c r="GJ293" s="41">
        <f>ROUND(IF(SUM($FG293:FP293)&gt;SUM($CY293:DH293),SUM($CY293:DH293),SUM($FG293:FP293)),2)</f>
        <v/>
      </c>
      <c r="GK293" s="41">
        <f>ROUND(IF(SUM($FG293:FQ293)&gt;SUM($CY293:DI293),SUM($CY293:DI293),SUM($FG293:FQ293)),2)</f>
        <v/>
      </c>
      <c r="GL293" s="41">
        <f>ROUND(IF(SUM($FG293:FR293)&gt;SUM($CY293:DJ293),SUM($CY293:DJ293),SUM($FG293:FR293)),2)</f>
        <v/>
      </c>
      <c r="GM293" s="41">
        <f>ROUND(IF(SUM($FG293:FS293)&gt;SUM($CY293:DK293),SUM($CY293:DK293),SUM($FG293:FS293)),2)</f>
        <v/>
      </c>
      <c r="GN293" s="41">
        <f>ROUND(IF(SUM($FG293:FT293)&gt;SUM($CY293:DL293),SUM($CY293:DL293),SUM($FG293:FT293)),2)</f>
        <v/>
      </c>
      <c r="GO293" s="41">
        <f>ROUND(IF(SUM($FG293:FU293)&gt;SUM($CY293:DM293),SUM($CY293:DM293),SUM($FG293:FU293)),2)</f>
        <v/>
      </c>
      <c r="GP293" s="41">
        <f>ROUND(IF(SUM($FG293:FV293)&gt;SUM($CY293:DN293),SUM($CY293:DN293),SUM($FG293:FV293)),2)</f>
        <v/>
      </c>
      <c r="GR293" s="41">
        <f>$Q293</f>
        <v/>
      </c>
      <c r="GS293" s="41">
        <f>$R293</f>
        <v/>
      </c>
      <c r="GT293" s="41">
        <f>$S293</f>
        <v/>
      </c>
      <c r="GU293" s="41">
        <f>$GA293</f>
        <v/>
      </c>
      <c r="GV293" s="41">
        <f>GB293 - GA293</f>
        <v/>
      </c>
      <c r="GW293" s="41">
        <f>GC293 - GB293</f>
        <v/>
      </c>
      <c r="GX293" s="41">
        <f>GD293 - GC293</f>
        <v/>
      </c>
      <c r="GY293" s="41">
        <f>GE293 - GD293</f>
        <v/>
      </c>
      <c r="GZ293" s="41">
        <f>GF293 - GE293</f>
        <v/>
      </c>
      <c r="HA293" s="41">
        <f>GG293 - GF293</f>
        <v/>
      </c>
      <c r="HB293" s="41">
        <f>GH293 - GG293</f>
        <v/>
      </c>
      <c r="HC293" s="41">
        <f>GI293 - GH293</f>
        <v/>
      </c>
      <c r="HD293" s="41">
        <f>GJ293 - GI293</f>
        <v/>
      </c>
      <c r="HE293" s="41">
        <f>GK293 - GJ293</f>
        <v/>
      </c>
      <c r="HF293" s="41">
        <f>GL293 - GK293</f>
        <v/>
      </c>
      <c r="HG293" s="41">
        <f>GM293 - GL293</f>
        <v/>
      </c>
      <c r="HH293" s="41">
        <f>GN293 - GM293</f>
        <v/>
      </c>
      <c r="HI293" s="41">
        <f>GO293 - GN293</f>
        <v/>
      </c>
      <c r="HJ293" s="41">
        <f>GP293 - GO293</f>
        <v/>
      </c>
      <c r="HL293" s="41">
        <f>$Q293</f>
        <v/>
      </c>
      <c r="HM293" s="41">
        <f>$R293</f>
        <v/>
      </c>
      <c r="HN293" s="41">
        <f>$S293</f>
        <v/>
      </c>
      <c r="HO293" s="144">
        <f>SUMIFS(Kosztorys!$F:$F,Kosztorys!$D:$D,$B293,Kosztorys!$I:$I,CONCATENATE("&lt;01.01.",HP$10,""))</f>
        <v/>
      </c>
      <c r="HP293" s="144">
        <f>SUMIFS(Kosztorys!$F:$F,Kosztorys!$D:$D,$B293,Kosztorys!$I:$I,CONCATENATE("&lt;01.04.",HQ$10,""))-SUM($HO293)</f>
        <v/>
      </c>
      <c r="HQ293" s="144">
        <f>SUMIFS(Kosztorys!$F:$F,Kosztorys!$D:$D,$B293,Kosztorys!$I:$I,CONCATENATE("&lt;01.07.",HR$10,""))-SUM($HO293:HP293)</f>
        <v/>
      </c>
      <c r="HR293" s="144">
        <f>SUMIFS(Kosztorys!$F:$F,Kosztorys!$D:$D,$B293,Kosztorys!$I:$I,CONCATENATE("&lt;01.10.",HS$10,""))-SUM($HO293:HQ293)</f>
        <v/>
      </c>
      <c r="HS293" s="144">
        <f>SUMIFS(Kosztorys!$F:$F,Kosztorys!$D:$D,$B293,Kosztorys!$I:$I,CONCATENATE("&lt;01.01.",HT$10,""))-SUM($HO293:HR293)</f>
        <v/>
      </c>
      <c r="HT293" s="144">
        <f>SUMIFS(Kosztorys!$F:$F,Kosztorys!$D:$D,$B293,Kosztorys!$I:$I,CONCATENATE("&lt;01.04.",HU$10,""))-SUM($HO293:HS293)</f>
        <v/>
      </c>
      <c r="HU293" s="144">
        <f>SUMIFS(Kosztorys!$F:$F,Kosztorys!$D:$D,$B293,Kosztorys!$I:$I,CONCATENATE("&lt;01.07.",HV$10,""))-SUM($HO293:HT293)</f>
        <v/>
      </c>
      <c r="HV293" s="144">
        <f>SUMIFS(Kosztorys!$F:$F,Kosztorys!$D:$D,$B293,Kosztorys!$I:$I,CONCATENATE("&lt;01.10.",HW$10,""))-SUM($HO293:HU293)</f>
        <v/>
      </c>
      <c r="HW293" s="144">
        <f>SUMIFS(Kosztorys!$F:$F,Kosztorys!$D:$D,$B293,Kosztorys!$I:$I,CONCATENATE("&lt;01.01.",HX$10,""))-SUM($HO293:HV293)</f>
        <v/>
      </c>
      <c r="HX293" s="144">
        <f>SUMIFS(Kosztorys!$F:$F,Kosztorys!$D:$D,$B293,Kosztorys!$I:$I,CONCATENATE("&lt;01.04.",HY$10,""))-SUM($HO293:HW293)</f>
        <v/>
      </c>
      <c r="HY293" s="144">
        <f>SUMIFS(Kosztorys!$F:$F,Kosztorys!$D:$D,$B293,Kosztorys!$I:$I,CONCATENATE("&lt;01.07.",HZ$10,""))-SUM($HO293:HX293)</f>
        <v/>
      </c>
      <c r="HZ293" s="144">
        <f>SUMIFS(Kosztorys!$F:$F,Kosztorys!$D:$D,$B293,Kosztorys!$I:$I,CONCATENATE("&lt;01.10.",IA$10,""))-SUM($HO293:HY293)</f>
        <v/>
      </c>
      <c r="IA293" s="144">
        <f>SUMIFS(Kosztorys!$F:$F,Kosztorys!$D:$D,$B293,Kosztorys!$I:$I,CONCATENATE("&lt;01.01.",IB$10,""))-SUM($HO293:HZ293)</f>
        <v/>
      </c>
      <c r="IB293" s="145">
        <f>IF(M293="szt",IF(SUM(HO293:IA293)=IF(ISERROR(VLOOKUP(B293,JB_tabela,MATCH(IB$9,JB_menu,0)-1,FALSE())),,VLOOKUP(B293,JB_tabela,MATCH(IB$9,JB_menu,0)-1,FALSE())),"OK","nie zgadza się liczba użytych JB"),IF(SUM(HO293:IA293)=IF(ISERROR(VLOOKUP(B293,JB_tabela,MATCH(IC$9,JB_menu,0)-1,FALSE())),,VLOOKUP(B293,JB_tabela,MATCH(IC$9,JB_menu,0)-1,FALSE())),"OK","nie zgadzają się metry użyte w JB"))</f>
        <v/>
      </c>
      <c r="IE293" s="41">
        <f>$Q293</f>
        <v/>
      </c>
      <c r="IF293" s="41">
        <f>$R293</f>
        <v/>
      </c>
      <c r="IG293" s="41">
        <f>$S293</f>
        <v/>
      </c>
      <c r="IH293" s="348">
        <f>IF(LEFT($C293,4)="CAPE",ROUND(HO293*$L293,2),0)</f>
        <v/>
      </c>
      <c r="II293" s="348">
        <f>IF(LEFT($C293,4)="CAPE",ROUND(HP293*$L293,2),0)</f>
        <v/>
      </c>
      <c r="IJ293" s="348">
        <f>IF(LEFT($C293,4)="CAPE",ROUND(HQ293*$L293,2),0)</f>
        <v/>
      </c>
      <c r="IK293" s="348">
        <f>IF(LEFT($C293,4)="CAPE",ROUND(HR293*$L293,2),0)</f>
        <v/>
      </c>
      <c r="IL293" s="348">
        <f>IF(LEFT($C293,4)="CAPE",ROUND(HS293*$L293,2),0)</f>
        <v/>
      </c>
      <c r="IM293" s="348">
        <f>IF(LEFT($C293,4)="CAPE",ROUND(HT293*$L293,2),0)</f>
        <v/>
      </c>
      <c r="IN293" s="348">
        <f>IF(LEFT($C293,4)="CAPE",ROUND(HU293*$L293,2),0)</f>
        <v/>
      </c>
      <c r="IO293" s="348">
        <f>IF(LEFT($C293,4)="CAPE",ROUND(HV293*$L293,2),0)</f>
        <v/>
      </c>
      <c r="IP293" s="348">
        <f>IF(LEFT($C293,4)="CAPE",ROUND(HW293*$L293,2),0)</f>
        <v/>
      </c>
      <c r="IQ293" s="348">
        <f>IF(LEFT($C293,4)="CAPE",ROUND(HX293*$L293,2),0)</f>
        <v/>
      </c>
      <c r="IR293" s="348">
        <f>IF(LEFT($C293,4)="CAPE",ROUND(HY293*$L293,2),0)</f>
        <v/>
      </c>
      <c r="IS293" s="348">
        <f>IF(LEFT($C293,4)="CAPE",ROUND(HZ293*$L293,2),0)</f>
        <v/>
      </c>
      <c r="IT293" s="348">
        <f>IF(LEFT($C293,4)="CAPE",ROUND(IA293*$L293,2),0)</f>
        <v/>
      </c>
      <c r="IU293" s="41">
        <f>IF(SUM(IH293:IT293)=SUM(CY293:DN293),"OK",SUM(IH293:IT293)-SUM(CY293:DN293))</f>
        <v/>
      </c>
    </row>
    <row r="294" ht="12.75" customHeight="1">
      <c r="A294" s="119" t="n"/>
      <c r="B294" s="139" t="inlineStr">
        <is>
          <t>sieć_magis_n</t>
        </is>
      </c>
      <c r="C294" s="139" t="inlineStr">
        <is>
          <t>CAPEX - Długość 1m</t>
        </is>
      </c>
      <c r="D294" s="140" t="n">
        <v>0</v>
      </c>
      <c r="E294" s="147" t="n">
        <v>0.02</v>
      </c>
      <c r="F294" s="153" t="inlineStr">
        <is>
          <t>szt</t>
        </is>
      </c>
      <c r="G294" s="150" t="inlineStr">
        <is>
          <t>Słup + wspornik - robocizna</t>
        </is>
      </c>
      <c r="H294" s="360">
        <f>IF(ISERROR(VLOOKUP(G294,KB_tabela,MATCH(H$9,KB_menu,0)-2,FALSE())),,VLOOKUP(G294,KB_tabela,MATCH(H$9,KB_menu,0)-2,FALSE()))</f>
        <v/>
      </c>
      <c r="I294" s="41">
        <f>IF(ISERROR(VLOOKUP(B294,JB_tabela,MATCH("czy puste",JB_menu,0)-1,FALSE())),"BŁĄD brak takiej JB",VLOOKUP(B294,JB_tabela,MATCH("czy puste",JB_menu,0)-1,FALSE()))</f>
        <v/>
      </c>
      <c r="J294" s="41">
        <f>IF(ISERROR(VLOOKUP(G294,KB_tabela,MATCH(H$9,KB_menu,0)-2,FALSE())),"BŁĄD brak takiego KB",IF(H294=0,IF(LEFT(C294,4)="OPEX","OK",IF(G294="brak kosztów CAPEX","OK","Brak Ceny KB")),"OK"))</f>
        <v/>
      </c>
      <c r="K294" s="41">
        <f>IF(AJ294="nie zgadza się liczba użytych JB","Nie liczy wszystkich JB",IF(BD294="nie zgadza się liczba użytych JB","Nie liczy wszystkich JB",IF(BX294="nie zgadza się liczba użytych JB","Nie liczy wszystkich JB",IF(BX294="nie zgadza się liczba użytych JB","Nie liczy wszystkich JB","OK"))))</f>
        <v/>
      </c>
      <c r="L294" s="361">
        <f>ROUND((E294*H294),2)</f>
        <v/>
      </c>
      <c r="M294" s="41">
        <f>VLOOKUP(B294,JB_tabela,MATCH(M$9,JB_menu,0)-1,FALSE())</f>
        <v/>
      </c>
      <c r="P294" s="41">
        <f>IF(ISERROR(VLOOKUP(S294,KATEGORIA_tabela,MATCH(P$9,KATEGORIA_menu,0)-2,FALSE())),,VLOOKUP(S294,KATEGORIA_tabela,MATCH(P$9,KATEGORIA_menu,0)-2,FALSE()))</f>
        <v/>
      </c>
      <c r="Q294" s="41">
        <f>IF(ISERROR(VLOOKUP(B294,JB_tabela,MATCH(Q$9,JB_menu,0)-1,FALSE())),,VLOOKUP(B294,JB_tabela,MATCH(Q$9,JB_menu,0)-1,FALSE()))</f>
        <v/>
      </c>
      <c r="R294" s="41">
        <f>IF(ISERROR(VLOOKUP(G294,KB_tabela,MATCH(R$9,KB_menu,0)-2,FALSE())),,VLOOKUP(G294,KB_tabela,MATCH(R$9,KB_menu,0)-2,FALSE()))</f>
        <v/>
      </c>
      <c r="S294" s="41">
        <f>IF(ISERROR(VLOOKUP(G294,KB_tabela,MATCH(S$9,KB_menu,0)-2,FALSE())),,VLOOKUP(G294,KB_tabela,MATCH(S$9,KB_menu,0)-2,FALSE()))</f>
        <v/>
      </c>
      <c r="T294" s="116">
        <f>IF($C294="CAPEX - 1szt JB",IF($M294="szt",SUMIFS(Kosztorys!$F:$F,Kosztorys!$D:$D,$B294,Kosztorys!$I:$I,CONCATENATE("&lt;01.01.",U$10,""))-SUMIFS(Kosztorys!$F:$F,Kosztorys!$D:$D,$B294,Kosztorys!$I:$I,CONCATENATE("&lt;01.01.",T$10,"")),COUNTIFS(Kosztorys!$D:$D,$B294,Kosztorys!$I:$I,CONCATENATE("&lt;01.01.",U$10,""))-COUNTIFS(Kosztorys!$D:$D,$B294,Kosztorys!$I:$I,CONCATENATE("&lt;01.01.",T$10,""))),0)</f>
        <v/>
      </c>
      <c r="U294" s="116">
        <f>IF($C294="CAPEX - 1szt JB",IF($M294="szt",SUMIFS(Kosztorys!$F:$F,Kosztorys!$D:$D,$B294,Kosztorys!$I:$I,CONCATENATE("&lt;01.01.",V$10,""))-SUMIFS(Kosztorys!$F:$F,Kosztorys!$D:$D,$B294,Kosztorys!$I:$I,CONCATENATE("&lt;01.01.",U$10,"")),COUNTIFS(Kosztorys!$D:$D,$B294,Kosztorys!$I:$I,CONCATENATE("&lt;01.01.",V$10,""))-COUNTIFS(Kosztorys!$D:$D,$B294,Kosztorys!$I:$I,CONCATENATE("&lt;01.01.",U$10,""))),0)</f>
        <v/>
      </c>
      <c r="V294" s="116">
        <f>IF($C294="CAPEX - 1szt JB",IF($M294="szt",SUMIFS(Kosztorys!$F:$F,Kosztorys!$D:$D,$B294,Kosztorys!$I:$I,CONCATENATE("&lt;01.01.",W$10,""))-SUMIFS(Kosztorys!$F:$F,Kosztorys!$D:$D,$B294,Kosztorys!$I:$I,CONCATENATE("&lt;01.01.",V$10,"")),COUNTIFS(Kosztorys!$D:$D,$B294,Kosztorys!$I:$I,CONCATENATE("&lt;01.01.",W$10,""))-COUNTIFS(Kosztorys!$D:$D,$B294,Kosztorys!$I:$I,CONCATENATE("&lt;01.01.",V$10,""))),0)</f>
        <v/>
      </c>
      <c r="W294" s="116">
        <f>IF($C294="CAPEX - 1szt JB",IF($M294="szt",SUMIFS(Kosztorys!$F:$F,Kosztorys!$D:$D,$B294,Kosztorys!$I:$I,CONCATENATE("&lt;01.01.",X$10,""))-SUMIFS(Kosztorys!$F:$F,Kosztorys!$D:$D,$B294,Kosztorys!$I:$I,CONCATENATE("&lt;01.01.",W$10,"")),COUNTIFS(Kosztorys!$D:$D,$B294,Kosztorys!$I:$I,CONCATENATE("&lt;01.01.",X$10,""))-COUNTIFS(Kosztorys!$D:$D,$B294,Kosztorys!$I:$I,CONCATENATE("&lt;01.01.",W$10,""))),0)</f>
        <v/>
      </c>
      <c r="X294" s="116">
        <f>IF($C294="CAPEX - 1szt JB",IF($M294="szt",SUMIFS(Kosztorys!$F:$F,Kosztorys!$D:$D,$B294,Kosztorys!$I:$I,CONCATENATE("&lt;01.01.",Y$10,""))-SUMIFS(Kosztorys!$F:$F,Kosztorys!$D:$D,$B294,Kosztorys!$I:$I,CONCATENATE("&lt;01.01.",X$10,"")),COUNTIFS(Kosztorys!$D:$D,$B294,Kosztorys!$I:$I,CONCATENATE("&lt;01.01.",Y$10,""))-COUNTIFS(Kosztorys!$D:$D,$B294,Kosztorys!$I:$I,CONCATENATE("&lt;01.01.",X$10,""))),0)</f>
        <v/>
      </c>
      <c r="Y294" s="116">
        <f>IF($C294="CAPEX - 1szt JB",IF($M294="szt",SUMIFS(Kosztorys!$F:$F,Kosztorys!$D:$D,$B294,Kosztorys!$I:$I,CONCATENATE("&lt;01.01.",Z$10,""))-SUMIFS(Kosztorys!$F:$F,Kosztorys!$D:$D,$B294,Kosztorys!$I:$I,CONCATENATE("&lt;01.01.",Y$10,"")),COUNTIFS(Kosztorys!$D:$D,$B294,Kosztorys!$I:$I,CONCATENATE("&lt;01.01.",Z$10,""))-COUNTIFS(Kosztorys!$D:$D,$B294,Kosztorys!$I:$I,CONCATENATE("&lt;01.01.",Y$10,""))),0)</f>
        <v/>
      </c>
      <c r="Z294" s="116">
        <f>IF($C294="CAPEX - 1szt JB",IF($M294="szt",SUMIFS(Kosztorys!$F:$F,Kosztorys!$D:$D,$B294,Kosztorys!$I:$I,CONCATENATE("&lt;01.01.",AA$10,""))-SUMIFS(Kosztorys!$F:$F,Kosztorys!$D:$D,$B294,Kosztorys!$I:$I,CONCATENATE("&lt;01.01.",Z$10,"")),COUNTIFS(Kosztorys!$D:$D,$B294,Kosztorys!$I:$I,CONCATENATE("&lt;01.01.",AA$10,""))-COUNTIFS(Kosztorys!$D:$D,$B294,Kosztorys!$I:$I,CONCATENATE("&lt;01.01.",Z$10,""))),0)</f>
        <v/>
      </c>
      <c r="AA294" s="116">
        <f>IF($C294="CAPEX - 1szt JB",IF($M294="szt",SUMIFS(Kosztorys!$F:$F,Kosztorys!$D:$D,$B294,Kosztorys!$I:$I,CONCATENATE("&lt;01.01.",AB$10,""))-SUMIFS(Kosztorys!$F:$F,Kosztorys!$D:$D,$B294,Kosztorys!$I:$I,CONCATENATE("&lt;01.01.",AA$10,"")),COUNTIFS(Kosztorys!$D:$D,$B294,Kosztorys!$I:$I,CONCATENATE("&lt;01.01.",AB$10,""))-COUNTIFS(Kosztorys!$D:$D,$B294,Kosztorys!$I:$I,CONCATENATE("&lt;01.01.",AA$10,""))),0)</f>
        <v/>
      </c>
      <c r="AB294" s="116">
        <f>IF($C294="CAPEX - 1szt JB",IF($M294="szt",SUMIFS(Kosztorys!$F:$F,Kosztorys!$D:$D,$B294,Kosztorys!$I:$I,CONCATENATE("&lt;01.01.",AC$10,""))-SUMIFS(Kosztorys!$F:$F,Kosztorys!$D:$D,$B294,Kosztorys!$I:$I,CONCATENATE("&lt;01.01.",AB$10,"")),COUNTIFS(Kosztorys!$D:$D,$B294,Kosztorys!$I:$I,CONCATENATE("&lt;01.01.",AC$10,""))-COUNTIFS(Kosztorys!$D:$D,$B294,Kosztorys!$I:$I,CONCATENATE("&lt;01.01.",AB$10,""))),0)</f>
        <v/>
      </c>
      <c r="AC294" s="116">
        <f>IF($C294="CAPEX - 1szt JB",IF($M294="szt",SUMIFS(Kosztorys!$F:$F,Kosztorys!$D:$D,$B294,Kosztorys!$I:$I,CONCATENATE("&lt;01.01.",AD$10,""))-SUMIFS(Kosztorys!$F:$F,Kosztorys!$D:$D,$B294,Kosztorys!$I:$I,CONCATENATE("&lt;01.01.",AC$10,"")),COUNTIFS(Kosztorys!$D:$D,$B294,Kosztorys!$I:$I,CONCATENATE("&lt;01.01.",AD$10,""))-COUNTIFS(Kosztorys!$D:$D,$B294,Kosztorys!$I:$I,CONCATENATE("&lt;01.01.",AC$10,""))),0)</f>
        <v/>
      </c>
      <c r="AD294" s="116">
        <f>IF($C294="CAPEX - 1szt JB",IF($M294="szt",SUMIFS(Kosztorys!$F:$F,Kosztorys!$D:$D,$B294,Kosztorys!$I:$I,CONCATENATE("&lt;01.01.",AE$10,""))-SUMIFS(Kosztorys!$F:$F,Kosztorys!$D:$D,$B294,Kosztorys!$I:$I,CONCATENATE("&lt;01.01.",AD$10,"")),COUNTIFS(Kosztorys!$D:$D,$B294,Kosztorys!$I:$I,CONCATENATE("&lt;01.01.",AE$10,""))-COUNTIFS(Kosztorys!$D:$D,$B294,Kosztorys!$I:$I,CONCATENATE("&lt;01.01.",AD$10,""))),0)</f>
        <v/>
      </c>
      <c r="AE294" s="116">
        <f>IF($C294="CAPEX - 1szt JB",IF($M294="szt",SUMIFS(Kosztorys!$F:$F,Kosztorys!$D:$D,$B294,Kosztorys!$I:$I,CONCATENATE("&lt;01.01.",AF$10,""))-SUMIFS(Kosztorys!$F:$F,Kosztorys!$D:$D,$B294,Kosztorys!$I:$I,CONCATENATE("&lt;01.01.",AE$10,"")),COUNTIFS(Kosztorys!$D:$D,$B294,Kosztorys!$I:$I,CONCATENATE("&lt;01.01.",AF$10,""))-COUNTIFS(Kosztorys!$D:$D,$B294,Kosztorys!$I:$I,CONCATENATE("&lt;01.01.",AE$10,""))),0)</f>
        <v/>
      </c>
      <c r="AF294" s="116">
        <f>IF($C294="CAPEX - 1szt JB",IF($M294="szt",SUMIFS(Kosztorys!$F:$F,Kosztorys!$D:$D,$B294,Kosztorys!$I:$I,CONCATENATE("&lt;01.01.",AG$10,""))-SUMIFS(Kosztorys!$F:$F,Kosztorys!$D:$D,$B294,Kosztorys!$I:$I,CONCATENATE("&lt;01.01.",AF$10,"")),COUNTIFS(Kosztorys!$D:$D,$B294,Kosztorys!$I:$I,CONCATENATE("&lt;01.01.",AG$10,""))-COUNTIFS(Kosztorys!$D:$D,$B294,Kosztorys!$I:$I,CONCATENATE("&lt;01.01.",AF$10,""))),0)</f>
        <v/>
      </c>
      <c r="AG294" s="116">
        <f>IF($C294="CAPEX - 1szt JB",IF($M294="szt",SUMIFS(Kosztorys!$F:$F,Kosztorys!$D:$D,$B294,Kosztorys!$I:$I,CONCATENATE("&lt;01.01.",AH$10,""))-SUMIFS(Kosztorys!$F:$F,Kosztorys!$D:$D,$B294,Kosztorys!$I:$I,CONCATENATE("&lt;01.01.",AG$10,"")),COUNTIFS(Kosztorys!$D:$D,$B294,Kosztorys!$I:$I,CONCATENATE("&lt;01.01.",AH$10,""))-COUNTIFS(Kosztorys!$D:$D,$B294,Kosztorys!$I:$I,CONCATENATE("&lt;01.01.",AG$10,""))),0)</f>
        <v/>
      </c>
      <c r="AH294" s="116">
        <f>IF($C294="CAPEX - 1szt JB",IF($M294="szt",SUMIFS(Kosztorys!$F:$F,Kosztorys!$D:$D,$B294,Kosztorys!$I:$I,CONCATENATE("&lt;01.01.",AI$10,""))-SUMIFS(Kosztorys!$F:$F,Kosztorys!$D:$D,$B294,Kosztorys!$I:$I,CONCATENATE("&lt;01.01.",AH$10,"")),COUNTIFS(Kosztorys!$D:$D,$B294,Kosztorys!$I:$I,CONCATENATE("&lt;01.01.",AI$10,""))-COUNTIFS(Kosztorys!$D:$D,$B294,Kosztorys!$I:$I,CONCATENATE("&lt;01.01.",AH$10,""))),0)</f>
        <v/>
      </c>
      <c r="AI294" s="116">
        <f>IF($C294="CAPEX - 1szt JB",IF($M294="szt",SUMIFS(Kosztorys!$F:$F,Kosztorys!$D:$D,$B294,Kosztorys!$I:$I,CONCATENATE("&lt;01.01.",AJ$10,""))-SUMIFS(Kosztorys!$F:$F,Kosztorys!$D:$D,$B294,Kosztorys!$I:$I,CONCATENATE("&lt;01.01.",AI$10,"")),COUNTIFS(Kosztorys!$D:$D,$B294,Kosztorys!$I:$I,CONCATENATE("&lt;01.01.",AJ$10,""))-COUNTIFS(Kosztorys!$D:$D,$B294,Kosztorys!$I:$I,CONCATENATE("&lt;01.01.",AI$10,""))),0)</f>
        <v/>
      </c>
      <c r="AJ294" s="116">
        <f>IF(C294="CAPEX - 1szt JB",IF(SUM(T294:AI294)=IF(ISERROR(VLOOKUP(B294,JB_tabela,MATCH(AJ$9,JB_menu,0)-1,FALSE())),,VLOOKUP(B294,JB_tabela,MATCH(AJ$9,JB_menu,0)-1,FALSE())),"OK","nie zgadza się liczba użytych JB"),"OK-ND")</f>
        <v/>
      </c>
      <c r="AM294" s="41">
        <f>IFERROR("_" &amp; VLOOKUP($B294,#REF!,1,FALSE()),#REF!)</f>
        <v/>
      </c>
      <c r="AN294" s="41">
        <f>IF($C294="CAPEX - Długość 1m",SUMIFS(Kosztorys!$F:$F,Kosztorys!$D:$D,$B294,Kosztorys!$I:$I,CONCATENATE("&lt;31.12.",AN$10,""))-SUMIFS(Kosztorys!$F:$F,Kosztorys!$D:$D,$B294,Kosztorys!$I:$I,CONCATENATE("&lt;31.12.",AM$10,"")),"x")</f>
        <v/>
      </c>
      <c r="AO294" s="41">
        <f>IF($C294="CAPEX - Długość 1m",SUMIFS(Kosztorys!$F:$F,Kosztorys!$D:$D,$B294,Kosztorys!$I:$I,CONCATENATE("&lt;31.12.",AO$10,""))-SUMIFS(Kosztorys!$F:$F,Kosztorys!$D:$D,$B294,Kosztorys!$I:$I,CONCATENATE("&lt;31.12.",AN$10,"")),"x")</f>
        <v/>
      </c>
      <c r="AP294" s="41">
        <f>IF($C294="CAPEX - Długość 1m",SUMIFS(Kosztorys!$F:$F,Kosztorys!$D:$D,$B294,Kosztorys!$I:$I,CONCATENATE("&lt;31.12.",AP$10,""))-SUMIFS(Kosztorys!$F:$F,Kosztorys!$D:$D,$B294,Kosztorys!$I:$I,CONCATENATE("&lt;31.12.",AO$10,"")),"x")</f>
        <v/>
      </c>
      <c r="AQ294" s="41">
        <f>IF($C294="CAPEX - Długość 1m",SUMIFS(Kosztorys!$F:$F,Kosztorys!$D:$D,$B294,Kosztorys!$I:$I,CONCATENATE("&lt;31.12.",AQ$10,""))-SUMIFS(Kosztorys!$F:$F,Kosztorys!$D:$D,$B294,Kosztorys!$I:$I,CONCATENATE("&lt;31.12.",AP$10,"")),"x")</f>
        <v/>
      </c>
      <c r="AR294" s="41">
        <f>IF($C294="CAPEX - Długość 1m",SUMIFS(Kosztorys!$F:$F,Kosztorys!$D:$D,$B294,Kosztorys!$I:$I,CONCATENATE("&lt;31.12.",AR$10,""))-SUMIFS(Kosztorys!$F:$F,Kosztorys!$D:$D,$B294,Kosztorys!$I:$I,CONCATENATE("&lt;31.12.",AQ$10,"")),"x")</f>
        <v/>
      </c>
      <c r="AS294" s="41">
        <f>IF($C294="CAPEX - Długość 1m",SUMIFS(Kosztorys!$F:$F,Kosztorys!$D:$D,$B294,Kosztorys!$I:$I,CONCATENATE("&lt;31.12.",AS$10,""))-SUMIFS(Kosztorys!$F:$F,Kosztorys!$D:$D,$B294,Kosztorys!$I:$I,CONCATENATE("&lt;31.12.",AR$10,"")),"x")</f>
        <v/>
      </c>
      <c r="AT294" s="41">
        <f>IF($C294="CAPEX - Długość 1m",SUMIFS(Kosztorys!$F:$F,Kosztorys!$D:$D,$B294,Kosztorys!$I:$I,CONCATENATE("&lt;31.12.",AT$10,""))-SUMIFS(Kosztorys!$F:$F,Kosztorys!$D:$D,$B294,Kosztorys!$I:$I,CONCATENATE("&lt;31.12.",AS$10,"")),"x")</f>
        <v/>
      </c>
      <c r="AU294" s="41">
        <f>IF($C294="CAPEX - Długość 1m",SUMIFS(Kosztorys!$F:$F,Kosztorys!$D:$D,$B294,Kosztorys!$I:$I,CONCATENATE("&lt;31.12.",AU$10,""))-SUMIFS(Kosztorys!$F:$F,Kosztorys!$D:$D,$B294,Kosztorys!$I:$I,CONCATENATE("&lt;31.12.",AT$10,"")),"x")</f>
        <v/>
      </c>
      <c r="AV294" s="41">
        <f>IF($C294="CAPEX - Długość 1m",SUMIFS(Kosztorys!$F:$F,Kosztorys!$D:$D,$B294,Kosztorys!$I:$I,CONCATENATE("&lt;31.12.",AV$10,""))-SUMIFS(Kosztorys!$F:$F,Kosztorys!$D:$D,$B294,Kosztorys!$I:$I,CONCATENATE("&lt;31.12.",AU$10,"")),"x")</f>
        <v/>
      </c>
      <c r="AW294" s="41">
        <f>IF($C294="CAPEX - Długość 1m",SUMIFS(Kosztorys!$F:$F,Kosztorys!$D:$D,$B294,Kosztorys!$I:$I,CONCATENATE("&lt;31.12.",AW$10,""))-SUMIFS(Kosztorys!$F:$F,Kosztorys!$D:$D,$B294,Kosztorys!$I:$I,CONCATENATE("&lt;31.12.",AV$10,"")),"x")</f>
        <v/>
      </c>
      <c r="AX294" s="41">
        <f>IF($C294="CAPEX - Długość 1m",SUMIFS(Kosztorys!$F:$F,Kosztorys!$D:$D,$B294,Kosztorys!$I:$I,CONCATENATE("&lt;31.12.",AX$10,""))-SUMIFS(Kosztorys!$F:$F,Kosztorys!$D:$D,$B294,Kosztorys!$I:$I,CONCATENATE("&lt;31.12.",AW$10,"")),"x")</f>
        <v/>
      </c>
      <c r="AY294" s="41">
        <f>IF($C294="CAPEX - Długość 1m",SUMIFS(Kosztorys!$F:$F,Kosztorys!$D:$D,$B294,Kosztorys!$I:$I,CONCATENATE("&lt;31.12.",AY$10,""))-SUMIFS(Kosztorys!$F:$F,Kosztorys!$D:$D,$B294,Kosztorys!$I:$I,CONCATENATE("&lt;31.12.",AX$10,"")),"x")</f>
        <v/>
      </c>
      <c r="AZ294" s="41">
        <f>IF($C294="CAPEX - Długość 1m",SUMIFS(Kosztorys!$F:$F,Kosztorys!$D:$D,$B294,Kosztorys!$I:$I,CONCATENATE("&lt;31.12.",AZ$10,""))-SUMIFS(Kosztorys!$F:$F,Kosztorys!$D:$D,$B294,Kosztorys!$I:$I,CONCATENATE("&lt;31.12.",AY$10,"")),"x")</f>
        <v/>
      </c>
      <c r="BA294" s="41">
        <f>IF($C294="CAPEX - Długość 1m",SUMIFS(Kosztorys!$F:$F,Kosztorys!$D:$D,$B294,Kosztorys!$I:$I,CONCATENATE("&lt;31.12.",BA$10,""))-SUMIFS(Kosztorys!$F:$F,Kosztorys!$D:$D,$B294,Kosztorys!$I:$I,CONCATENATE("&lt;31.12.",AZ$10,"")),"x")</f>
        <v/>
      </c>
      <c r="BB294" s="41">
        <f>IF($C294="CAPEX - Długość 1m",SUMIFS(Kosztorys!$F:$F,Kosztorys!$D:$D,$B294,Kosztorys!$I:$I,CONCATENATE("&lt;31.12.",BB$10,""))-SUMIFS(Kosztorys!$F:$F,Kosztorys!$D:$D,$B294,Kosztorys!$I:$I,CONCATENATE("&lt;31.12.",BA$10,"")),"x")</f>
        <v/>
      </c>
      <c r="BC294" s="41">
        <f>IF($C294="CAPEX - Długość 1m",SUMIFS(Kosztorys!$F:$F,Kosztorys!$D:$D,$B294,Kosztorys!$I:$I,CONCATENATE("&lt;31.12.",BC$10,""))-SUMIFS(Kosztorys!$F:$F,Kosztorys!$D:$D,$B294,Kosztorys!$I:$I,CONCATENATE("&lt;31.12.",BB$10,"")),"x")</f>
        <v/>
      </c>
      <c r="BD294" s="41">
        <f>IF(C294="CAPEX - Długość 1m",IF(SUM(AN294:BC294)=IF(ISERROR(VLOOKUP(B294,JB_tabela,MATCH(BD$9,JB_menu,0)-1,FALSE())),,VLOOKUP(B294,JB_tabela,MATCH(BD$9,JB_menu,0)-1,FALSE())),"OK","nie zgadza się liczba użytych JB"),"OK-ND")</f>
        <v/>
      </c>
      <c r="BH294" s="41">
        <f>IF($C294="OPEX - Koszt 1szt/rok",IF($M294="szt",SUMIFS(Kosztorys!$F:$F,Kosztorys!$D:$D,$B294,Kosztorys!$I:$I,CONCATENATE("&lt;01.01.",BH$10,""))+(SUMIFS(Kosztorys!$F:$F,Kosztorys!$D:$D,$B294,Kosztorys!$I:$I,CONCATENATE("&lt;=31.03.",BH$10,""))-SUMIFS(Kosztorys!$F:$F,Kosztorys!$D:$D,$B294,Kosztorys!$I:$I,CONCATENATE("&lt;=31.12.",BG$10,"")))*0.75+(SUMIFS(Kosztorys!$F:$F,Kosztorys!$D:$D,$B294,Kosztorys!$I:$I,CONCATENATE("&lt;=30.06.",BH$10,""))-SUMIFS(Kosztorys!$F:$F,Kosztorys!$D:$D,$B294,Kosztorys!$I:$I,CONCATENATE("&lt;=31.03.",BH$10,"")))*0.5+(SUMIFS(Kosztorys!$F:$F,Kosztorys!$D:$D,$B294,Kosztorys!$I:$I,CONCATENATE("&lt;=30.09.",BH$10,""))-SUMIFS(Kosztorys!$F:$F,Kosztorys!$D:$D,$B294,Kosztorys!$I:$I,CONCATENATE("&lt;=30.06.",BH$10,"")))*0.25,"nic"),0)</f>
        <v/>
      </c>
      <c r="BI294" s="41">
        <f>IF($C294="OPEX - Koszt 1szt/rok",IF($M294="szt",SUMIFS(Kosztorys!$F:$F,Kosztorys!$D:$D,$B294,Kosztorys!$I:$I,CONCATENATE("&lt;01.01.",BI$10,""))+(SUMIFS(Kosztorys!$F:$F,Kosztorys!$D:$D,$B294,Kosztorys!$I:$I,CONCATENATE("&lt;=31.03.",BI$10,""))-SUMIFS(Kosztorys!$F:$F,Kosztorys!$D:$D,$B294,Kosztorys!$I:$I,CONCATENATE("&lt;=31.12.",BH$10,"")))*0.75+(SUMIFS(Kosztorys!$F:$F,Kosztorys!$D:$D,$B294,Kosztorys!$I:$I,CONCATENATE("&lt;=30.06.",BI$10,""))-SUMIFS(Kosztorys!$F:$F,Kosztorys!$D:$D,$B294,Kosztorys!$I:$I,CONCATENATE("&lt;=31.03.",BI$10,"")))*0.5+(SUMIFS(Kosztorys!$F:$F,Kosztorys!$D:$D,$B294,Kosztorys!$I:$I,CONCATENATE("&lt;=30.09.",BI$10,""))-SUMIFS(Kosztorys!$F:$F,Kosztorys!$D:$D,$B294,Kosztorys!$I:$I,CONCATENATE("&lt;=30.06.",BI$10,"")))*0.25,"nic"),0)</f>
        <v/>
      </c>
      <c r="BJ294" s="41">
        <f>IF($C294="OPEX - Koszt 1szt/rok",IF($M294="szt",SUMIFS(Kosztorys!$F:$F,Kosztorys!$D:$D,$B294,Kosztorys!$I:$I,CONCATENATE("&lt;01.01.",BJ$10,""))+(SUMIFS(Kosztorys!$F:$F,Kosztorys!$D:$D,$B294,Kosztorys!$I:$I,CONCATENATE("&lt;=31.03.",BJ$10,""))-SUMIFS(Kosztorys!$F:$F,Kosztorys!$D:$D,$B294,Kosztorys!$I:$I,CONCATENATE("&lt;=31.12.",BI$10,"")))*0.75+(SUMIFS(Kosztorys!$F:$F,Kosztorys!$D:$D,$B294,Kosztorys!$I:$I,CONCATENATE("&lt;=30.06.",BJ$10,""))-SUMIFS(Kosztorys!$F:$F,Kosztorys!$D:$D,$B294,Kosztorys!$I:$I,CONCATENATE("&lt;=31.03.",BJ$10,"")))*0.5+(SUMIFS(Kosztorys!$F:$F,Kosztorys!$D:$D,$B294,Kosztorys!$I:$I,CONCATENATE("&lt;=30.09.",BJ$10,""))-SUMIFS(Kosztorys!$F:$F,Kosztorys!$D:$D,$B294,Kosztorys!$I:$I,CONCATENATE("&lt;=30.06.",BJ$10,"")))*0.25,"nic"),0)</f>
        <v/>
      </c>
      <c r="BK294" s="41">
        <f>IF($C294="OPEX - Koszt 1szt/rok",IF($M294="szt",SUMIFS(Kosztorys!$F:$F,Kosztorys!$D:$D,$B294,Kosztorys!$I:$I,CONCATENATE("&lt;01.01.",BK$10,""))+(SUMIFS(Kosztorys!$F:$F,Kosztorys!$D:$D,$B294,Kosztorys!$I:$I,CONCATENATE("&lt;=31.03.",BK$10,""))-SUMIFS(Kosztorys!$F:$F,Kosztorys!$D:$D,$B294,Kosztorys!$I:$I,CONCATENATE("&lt;=31.12.",BJ$10,"")))*0.75+(SUMIFS(Kosztorys!$F:$F,Kosztorys!$D:$D,$B294,Kosztorys!$I:$I,CONCATENATE("&lt;=30.06.",BK$10,""))-SUMIFS(Kosztorys!$F:$F,Kosztorys!$D:$D,$B294,Kosztorys!$I:$I,CONCATENATE("&lt;=31.03.",BK$10,"")))*0.5+(SUMIFS(Kosztorys!$F:$F,Kosztorys!$D:$D,$B294,Kosztorys!$I:$I,CONCATENATE("&lt;=30.09.",BK$10,""))-SUMIFS(Kosztorys!$F:$F,Kosztorys!$D:$D,$B294,Kosztorys!$I:$I,CONCATENATE("&lt;=30.06.",BK$10,"")))*0.25,"nic"),0)</f>
        <v/>
      </c>
      <c r="BL294" s="41">
        <f>IF($C294="OPEX - Koszt 1szt/rok",IF($M294="szt",SUMIFS(Kosztorys!$F:$F,Kosztorys!$D:$D,$B294,Kosztorys!$I:$I,CONCATENATE("&lt;01.01.",BL$10,""))+(SUMIFS(Kosztorys!$F:$F,Kosztorys!$D:$D,$B294,Kosztorys!$I:$I,CONCATENATE("&lt;=31.03.",BL$10,""))-SUMIFS(Kosztorys!$F:$F,Kosztorys!$D:$D,$B294,Kosztorys!$I:$I,CONCATENATE("&lt;=31.12.",BK$10,"")))*0.75+(SUMIFS(Kosztorys!$F:$F,Kosztorys!$D:$D,$B294,Kosztorys!$I:$I,CONCATENATE("&lt;=30.06.",BL$10,""))-SUMIFS(Kosztorys!$F:$F,Kosztorys!$D:$D,$B294,Kosztorys!$I:$I,CONCATENATE("&lt;=31.03.",BL$10,"")))*0.5+(SUMIFS(Kosztorys!$F:$F,Kosztorys!$D:$D,$B294,Kosztorys!$I:$I,CONCATENATE("&lt;=30.09.",BL$10,""))-SUMIFS(Kosztorys!$F:$F,Kosztorys!$D:$D,$B294,Kosztorys!$I:$I,CONCATENATE("&lt;=30.06.",BL$10,"")))*0.25,"nic"),0)</f>
        <v/>
      </c>
      <c r="BM294" s="41">
        <f>IF($C294="OPEX - Koszt 1szt/rok",IF($M294="szt",SUMIFS(Kosztorys!$F:$F,Kosztorys!$D:$D,$B294,Kosztorys!$I:$I,CONCATENATE("&lt;01.01.",BM$10,""))+(SUMIFS(Kosztorys!$F:$F,Kosztorys!$D:$D,$B294,Kosztorys!$I:$I,CONCATENATE("&lt;=31.03.",BM$10,""))-SUMIFS(Kosztorys!$F:$F,Kosztorys!$D:$D,$B294,Kosztorys!$I:$I,CONCATENATE("&lt;=31.12.",BL$10,"")))*0.75+(SUMIFS(Kosztorys!$F:$F,Kosztorys!$D:$D,$B294,Kosztorys!$I:$I,CONCATENATE("&lt;=30.06.",BM$10,""))-SUMIFS(Kosztorys!$F:$F,Kosztorys!$D:$D,$B294,Kosztorys!$I:$I,CONCATENATE("&lt;=31.03.",BM$10,"")))*0.5+(SUMIFS(Kosztorys!$F:$F,Kosztorys!$D:$D,$B294,Kosztorys!$I:$I,CONCATENATE("&lt;=30.09.",BM$10,""))-SUMIFS(Kosztorys!$F:$F,Kosztorys!$D:$D,$B294,Kosztorys!$I:$I,CONCATENATE("&lt;=30.06.",BM$10,"")))*0.25,"nic"),0)</f>
        <v/>
      </c>
      <c r="BN294" s="41">
        <f>IF($C294="OPEX - Koszt 1szt/rok",IF($M294="szt",SUMIFS(Kosztorys!$F:$F,Kosztorys!$D:$D,$B294,Kosztorys!$I:$I,CONCATENATE("&lt;01.01.",BN$10,""))+(SUMIFS(Kosztorys!$F:$F,Kosztorys!$D:$D,$B294,Kosztorys!$I:$I,CONCATENATE("&lt;=31.03.",BN$10,""))-SUMIFS(Kosztorys!$F:$F,Kosztorys!$D:$D,$B294,Kosztorys!$I:$I,CONCATENATE("&lt;=31.12.",BM$10,"")))*0.75+(SUMIFS(Kosztorys!$F:$F,Kosztorys!$D:$D,$B294,Kosztorys!$I:$I,CONCATENATE("&lt;=30.06.",BN$10,""))-SUMIFS(Kosztorys!$F:$F,Kosztorys!$D:$D,$B294,Kosztorys!$I:$I,CONCATENATE("&lt;=31.03.",BN$10,"")))*0.5+(SUMIFS(Kosztorys!$F:$F,Kosztorys!$D:$D,$B294,Kosztorys!$I:$I,CONCATENATE("&lt;=30.09.",BN$10,""))-SUMIFS(Kosztorys!$F:$F,Kosztorys!$D:$D,$B294,Kosztorys!$I:$I,CONCATENATE("&lt;=30.06.",BN$10,"")))*0.25,"nic"),0)</f>
        <v/>
      </c>
      <c r="BO294" s="41">
        <f>IF($C294="OPEX - Koszt 1szt/rok",IF($M294="szt",SUMIFS(Kosztorys!$F:$F,Kosztorys!$D:$D,$B294,Kosztorys!$I:$I,CONCATENATE("&lt;01.01.",BO$10,""))+(SUMIFS(Kosztorys!$F:$F,Kosztorys!$D:$D,$B294,Kosztorys!$I:$I,CONCATENATE("&lt;=31.03.",BO$10,""))-SUMIFS(Kosztorys!$F:$F,Kosztorys!$D:$D,$B294,Kosztorys!$I:$I,CONCATENATE("&lt;=31.12.",BN$10,"")))*0.75+(SUMIFS(Kosztorys!$F:$F,Kosztorys!$D:$D,$B294,Kosztorys!$I:$I,CONCATENATE("&lt;=30.06.",BO$10,""))-SUMIFS(Kosztorys!$F:$F,Kosztorys!$D:$D,$B294,Kosztorys!$I:$I,CONCATENATE("&lt;=31.03.",BO$10,"")))*0.5+(SUMIFS(Kosztorys!$F:$F,Kosztorys!$D:$D,$B294,Kosztorys!$I:$I,CONCATENATE("&lt;=30.09.",BO$10,""))-SUMIFS(Kosztorys!$F:$F,Kosztorys!$D:$D,$B294,Kosztorys!$I:$I,CONCATENATE("&lt;=30.06.",BO$10,"")))*0.25,"nic"),0)</f>
        <v/>
      </c>
      <c r="BP294" s="41">
        <f>IF($C294="OPEX - Koszt 1szt/rok",IF($M294="szt",SUMIFS(Kosztorys!$F:$F,Kosztorys!$D:$D,$B294,Kosztorys!$I:$I,CONCATENATE("&lt;01.01.",BP$10,""))+(SUMIFS(Kosztorys!$F:$F,Kosztorys!$D:$D,$B294,Kosztorys!$I:$I,CONCATENATE("&lt;=31.03.",BP$10,""))-SUMIFS(Kosztorys!$F:$F,Kosztorys!$D:$D,$B294,Kosztorys!$I:$I,CONCATENATE("&lt;=31.12.",BO$10,"")))*0.75+(SUMIFS(Kosztorys!$F:$F,Kosztorys!$D:$D,$B294,Kosztorys!$I:$I,CONCATENATE("&lt;=30.06.",BP$10,""))-SUMIFS(Kosztorys!$F:$F,Kosztorys!$D:$D,$B294,Kosztorys!$I:$I,CONCATENATE("&lt;=31.03.",BP$10,"")))*0.5+(SUMIFS(Kosztorys!$F:$F,Kosztorys!$D:$D,$B294,Kosztorys!$I:$I,CONCATENATE("&lt;=30.09.",BP$10,""))-SUMIFS(Kosztorys!$F:$F,Kosztorys!$D:$D,$B294,Kosztorys!$I:$I,CONCATENATE("&lt;=30.06.",BP$10,"")))*0.25,"nic"),0)</f>
        <v/>
      </c>
      <c r="BQ294" s="41">
        <f>IF($C294="OPEX - Koszt 1szt/rok",IF($M294="szt",SUMIFS(Kosztorys!$F:$F,Kosztorys!$D:$D,$B294,Kosztorys!$I:$I,CONCATENATE("&lt;01.01.",BQ$10,""))+(SUMIFS(Kosztorys!$F:$F,Kosztorys!$D:$D,$B294,Kosztorys!$I:$I,CONCATENATE("&lt;=31.03.",BQ$10,""))-SUMIFS(Kosztorys!$F:$F,Kosztorys!$D:$D,$B294,Kosztorys!$I:$I,CONCATENATE("&lt;=31.12.",BP$10,"")))*0.75+(SUMIFS(Kosztorys!$F:$F,Kosztorys!$D:$D,$B294,Kosztorys!$I:$I,CONCATENATE("&lt;=30.06.",BQ$10,""))-SUMIFS(Kosztorys!$F:$F,Kosztorys!$D:$D,$B294,Kosztorys!$I:$I,CONCATENATE("&lt;=31.03.",BQ$10,"")))*0.5+(SUMIFS(Kosztorys!$F:$F,Kosztorys!$D:$D,$B294,Kosztorys!$I:$I,CONCATENATE("&lt;=30.09.",BQ$10,""))-SUMIFS(Kosztorys!$F:$F,Kosztorys!$D:$D,$B294,Kosztorys!$I:$I,CONCATENATE("&lt;=30.06.",BQ$10,"")))*0.25,"nic"),0)</f>
        <v/>
      </c>
      <c r="BR294" s="41">
        <f>IF($C294="OPEX - Koszt 1szt/rok",IF($M294="szt",SUMIFS(Kosztorys!$F:$F,Kosztorys!$D:$D,$B294,Kosztorys!$I:$I,CONCATENATE("&lt;01.01.",BR$10,""))+(SUMIFS(Kosztorys!$F:$F,Kosztorys!$D:$D,$B294,Kosztorys!$I:$I,CONCATENATE("&lt;=31.03.",BR$10,""))-SUMIFS(Kosztorys!$F:$F,Kosztorys!$D:$D,$B294,Kosztorys!$I:$I,CONCATENATE("&lt;=31.12.",BQ$10,"")))*0.75+(SUMIFS(Kosztorys!$F:$F,Kosztorys!$D:$D,$B294,Kosztorys!$I:$I,CONCATENATE("&lt;=30.06.",BR$10,""))-SUMIFS(Kosztorys!$F:$F,Kosztorys!$D:$D,$B294,Kosztorys!$I:$I,CONCATENATE("&lt;=31.03.",BR$10,"")))*0.5+(SUMIFS(Kosztorys!$F:$F,Kosztorys!$D:$D,$B294,Kosztorys!$I:$I,CONCATENATE("&lt;=30.09.",BR$10,""))-SUMIFS(Kosztorys!$F:$F,Kosztorys!$D:$D,$B294,Kosztorys!$I:$I,CONCATENATE("&lt;=30.06.",BR$10,"")))*0.25,"nic"),0)</f>
        <v/>
      </c>
      <c r="BS294" s="41">
        <f>IF($C294="OPEX - Koszt 1szt/rok",IF($M294="szt",SUMIFS(Kosztorys!$F:$F,Kosztorys!$D:$D,$B294,Kosztorys!$I:$I,CONCATENATE("&lt;01.01.",BS$10,""))+(SUMIFS(Kosztorys!$F:$F,Kosztorys!$D:$D,$B294,Kosztorys!$I:$I,CONCATENATE("&lt;=31.03.",BS$10,""))-SUMIFS(Kosztorys!$F:$F,Kosztorys!$D:$D,$B294,Kosztorys!$I:$I,CONCATENATE("&lt;=31.12.",BR$10,"")))*0.75+(SUMIFS(Kosztorys!$F:$F,Kosztorys!$D:$D,$B294,Kosztorys!$I:$I,CONCATENATE("&lt;=30.06.",BS$10,""))-SUMIFS(Kosztorys!$F:$F,Kosztorys!$D:$D,$B294,Kosztorys!$I:$I,CONCATENATE("&lt;=31.03.",BS$10,"")))*0.5+(SUMIFS(Kosztorys!$F:$F,Kosztorys!$D:$D,$B294,Kosztorys!$I:$I,CONCATENATE("&lt;=30.09.",BS$10,""))-SUMIFS(Kosztorys!$F:$F,Kosztorys!$D:$D,$B294,Kosztorys!$I:$I,CONCATENATE("&lt;=30.06.",BS$10,"")))*0.25,"nic"),0)</f>
        <v/>
      </c>
      <c r="BT294" s="41">
        <f>IF($C294="OPEX - Koszt 1szt/rok",IF($M294="szt",SUMIFS(Kosztorys!$F:$F,Kosztorys!$D:$D,$B294,Kosztorys!$I:$I,CONCATENATE("&lt;01.01.",BT$10,""))+(SUMIFS(Kosztorys!$F:$F,Kosztorys!$D:$D,$B294,Kosztorys!$I:$I,CONCATENATE("&lt;=31.03.",BT$10,""))-SUMIFS(Kosztorys!$F:$F,Kosztorys!$D:$D,$B294,Kosztorys!$I:$I,CONCATENATE("&lt;=31.12.",BS$10,"")))*0.75+(SUMIFS(Kosztorys!$F:$F,Kosztorys!$D:$D,$B294,Kosztorys!$I:$I,CONCATENATE("&lt;=30.06.",BT$10,""))-SUMIFS(Kosztorys!$F:$F,Kosztorys!$D:$D,$B294,Kosztorys!$I:$I,CONCATENATE("&lt;=31.03.",BT$10,"")))*0.5+(SUMIFS(Kosztorys!$F:$F,Kosztorys!$D:$D,$B294,Kosztorys!$I:$I,CONCATENATE("&lt;=30.09.",BT$10,""))-SUMIFS(Kosztorys!$F:$F,Kosztorys!$D:$D,$B294,Kosztorys!$I:$I,CONCATENATE("&lt;=30.06.",BT$10,"")))*0.25,"nic"),0)</f>
        <v/>
      </c>
      <c r="BU294" s="41">
        <f>IF($C294="OPEX - Koszt 1szt/rok",IF($M294="szt",SUMIFS(Kosztorys!$F:$F,Kosztorys!$D:$D,$B294,Kosztorys!$I:$I,CONCATENATE("&lt;01.01.",BU$10,""))+(SUMIFS(Kosztorys!$F:$F,Kosztorys!$D:$D,$B294,Kosztorys!$I:$I,CONCATENATE("&lt;=31.03.",BU$10,""))-SUMIFS(Kosztorys!$F:$F,Kosztorys!$D:$D,$B294,Kosztorys!$I:$I,CONCATENATE("&lt;=31.12.",BT$10,"")))*0.75+(SUMIFS(Kosztorys!$F:$F,Kosztorys!$D:$D,$B294,Kosztorys!$I:$I,CONCATENATE("&lt;=30.06.",BU$10,""))-SUMIFS(Kosztorys!$F:$F,Kosztorys!$D:$D,$B294,Kosztorys!$I:$I,CONCATENATE("&lt;=31.03.",BU$10,"")))*0.5+(SUMIFS(Kosztorys!$F:$F,Kosztorys!$D:$D,$B294,Kosztorys!$I:$I,CONCATENATE("&lt;=30.09.",BU$10,""))-SUMIFS(Kosztorys!$F:$F,Kosztorys!$D:$D,$B294,Kosztorys!$I:$I,CONCATENATE("&lt;=30.06.",BU$10,"")))*0.25,"nic"),0)</f>
        <v/>
      </c>
      <c r="BV294" s="41">
        <f>IF($C294="OPEX - Koszt 1szt/rok",IF($M294="szt",SUMIFS(Kosztorys!$F:$F,Kosztorys!$D:$D,$B294,Kosztorys!$I:$I,CONCATENATE("&lt;01.01.",BV$10,""))+(SUMIFS(Kosztorys!$F:$F,Kosztorys!$D:$D,$B294,Kosztorys!$I:$I,CONCATENATE("&lt;=31.03.",BV$10,""))-SUMIFS(Kosztorys!$F:$F,Kosztorys!$D:$D,$B294,Kosztorys!$I:$I,CONCATENATE("&lt;=31.12.",BU$10,"")))*0.75+(SUMIFS(Kosztorys!$F:$F,Kosztorys!$D:$D,$B294,Kosztorys!$I:$I,CONCATENATE("&lt;=30.06.",BV$10,""))-SUMIFS(Kosztorys!$F:$F,Kosztorys!$D:$D,$B294,Kosztorys!$I:$I,CONCATENATE("&lt;=31.03.",BV$10,"")))*0.5+(SUMIFS(Kosztorys!$F:$F,Kosztorys!$D:$D,$B294,Kosztorys!$I:$I,CONCATENATE("&lt;=30.09.",BV$10,""))-SUMIFS(Kosztorys!$F:$F,Kosztorys!$D:$D,$B294,Kosztorys!$I:$I,CONCATENATE("&lt;=30.06.",BV$10,"")))*0.25,"nic"),0)</f>
        <v/>
      </c>
      <c r="BW294" s="41">
        <f>IF($C294="OPEX - Koszt 1szt/rok",IF($M294="szt",SUMIFS(Kosztorys!$F:$F,Kosztorys!$D:$D,$B294,Kosztorys!$I:$I,CONCATENATE("&lt;01.01.",BW$10,""))+(SUMIFS(Kosztorys!$F:$F,Kosztorys!$D:$D,$B294,Kosztorys!$I:$I,CONCATENATE("&lt;=31.03.",BW$10,""))-SUMIFS(Kosztorys!$F:$F,Kosztorys!$D:$D,$B294,Kosztorys!$I:$I,CONCATENATE("&lt;=31.12.",BV$10,"")))*0.75+(SUMIFS(Kosztorys!$F:$F,Kosztorys!$D:$D,$B294,Kosztorys!$I:$I,CONCATENATE("&lt;=30.06.",BW$10,""))-SUMIFS(Kosztorys!$F:$F,Kosztorys!$D:$D,$B294,Kosztorys!$I:$I,CONCATENATE("&lt;=31.03.",BW$10,"")))*0.5+(SUMIFS(Kosztorys!$F:$F,Kosztorys!$D:$D,$B294,Kosztorys!$I:$I,CONCATENATE("&lt;=30.09.",BW$10,""))-SUMIFS(Kosztorys!$F:$F,Kosztorys!$D:$D,$B294,Kosztorys!$I:$I,CONCATENATE("&lt;=30.06.",BW$10,"")))*0.25,"nic"),0)</f>
        <v/>
      </c>
      <c r="BX294" s="41">
        <f>IF(C294="OPEX - Koszt 1szt/rok",IF(MAX(BH294:BW294)=IF(ISERROR(VLOOKUP(B294,JB_tabela,MATCH(BX$9,JB_menu,0)-1,FALSE())),,VLOOKUP(B294,JB_tabela,MATCH(BX$9,JB_menu,0)-1,FALSE())),"OK","nie zgadza się liczba użytych JB"),"OK-ND")</f>
        <v/>
      </c>
      <c r="CB294" s="41">
        <f>IF($C294="OPEX - Długość 1m koszt/rok",IF($M294="m",SUMIFS(Kosztorys!$F:$F,Kosztorys!$D:$D,$B294,Kosztorys!$I:$I,CONCATENATE("&lt;01.01.",CB$10,""))+(SUMIFS(Kosztorys!$F:$F,Kosztorys!$D:$D,$B294,Kosztorys!$I:$I,CONCATENATE("&lt;=31.03.",CB$10,""))-SUMIFS(Kosztorys!$F:$F,Kosztorys!$D:$D,$B294,Kosztorys!$I:$I,CONCATENATE("&lt;=31.12.",CA$10,"")))*0.75+(SUMIFS(Kosztorys!$F:$F,Kosztorys!$D:$D,$B294,Kosztorys!$I:$I,CONCATENATE("&lt;=30.06.",CB$10,""))-SUMIFS(Kosztorys!$F:$F,Kosztorys!$D:$D,$B294,Kosztorys!$I:$I,CONCATENATE("&lt;=31.03.",CB$10,"")))*0.5+(SUMIFS(Kosztorys!$F:$F,Kosztorys!$D:$D,$B294,Kosztorys!$I:$I,CONCATENATE("&lt;=30.09.",CB$10,""))-SUMIFS(Kosztorys!$F:$F,Kosztorys!$D:$D,$B294,Kosztorys!$I:$I,CONCATENATE("&lt;=30.06.",CB$10,"")))*0.25,"nic"),0)</f>
        <v/>
      </c>
      <c r="CC294" s="41">
        <f>IF($C294="OPEX - Długość 1m koszt/rok",IF($M294="m",SUMIFS(Kosztorys!$F:$F,Kosztorys!$D:$D,$B294,Kosztorys!$I:$I,CONCATENATE("&lt;01.01.",CC$10,""))+(SUMIFS(Kosztorys!$F:$F,Kosztorys!$D:$D,$B294,Kosztorys!$I:$I,CONCATENATE("&lt;=31.03.",CC$10,""))-SUMIFS(Kosztorys!$F:$F,Kosztorys!$D:$D,$B294,Kosztorys!$I:$I,CONCATENATE("&lt;=31.12.",CB$10,"")))*0.75+(SUMIFS(Kosztorys!$F:$F,Kosztorys!$D:$D,$B294,Kosztorys!$I:$I,CONCATENATE("&lt;=30.06.",CC$10,""))-SUMIFS(Kosztorys!$F:$F,Kosztorys!$D:$D,$B294,Kosztorys!$I:$I,CONCATENATE("&lt;=31.03.",CC$10,"")))*0.5+(SUMIFS(Kosztorys!$F:$F,Kosztorys!$D:$D,$B294,Kosztorys!$I:$I,CONCATENATE("&lt;=30.09.",CC$10,""))-SUMIFS(Kosztorys!$F:$F,Kosztorys!$D:$D,$B294,Kosztorys!$I:$I,CONCATENATE("&lt;=30.06.",CC$10,"")))*0.25,"nic"),0)</f>
        <v/>
      </c>
      <c r="CD294" s="41">
        <f>IF($C294="OPEX - Długość 1m koszt/rok",IF($M294="m",SUMIFS(Kosztorys!$F:$F,Kosztorys!$D:$D,$B294,Kosztorys!$I:$I,CONCATENATE("&lt;01.01.",CD$10,""))+(SUMIFS(Kosztorys!$F:$F,Kosztorys!$D:$D,$B294,Kosztorys!$I:$I,CONCATENATE("&lt;=31.03.",CD$10,""))-SUMIFS(Kosztorys!$F:$F,Kosztorys!$D:$D,$B294,Kosztorys!$I:$I,CONCATENATE("&lt;=31.12.",CC$10,"")))*0.75+(SUMIFS(Kosztorys!$F:$F,Kosztorys!$D:$D,$B294,Kosztorys!$I:$I,CONCATENATE("&lt;=30.06.",CD$10,""))-SUMIFS(Kosztorys!$F:$F,Kosztorys!$D:$D,$B294,Kosztorys!$I:$I,CONCATENATE("&lt;=31.03.",CD$10,"")))*0.5+(SUMIFS(Kosztorys!$F:$F,Kosztorys!$D:$D,$B294,Kosztorys!$I:$I,CONCATENATE("&lt;=30.09.",CD$10,""))-SUMIFS(Kosztorys!$F:$F,Kosztorys!$D:$D,$B294,Kosztorys!$I:$I,CONCATENATE("&lt;=30.06.",CD$10,"")))*0.25,"nic"),0)</f>
        <v/>
      </c>
      <c r="CE294" s="41">
        <f>IF($C294="OPEX - Długość 1m koszt/rok",IF($M294="m",SUMIFS(Kosztorys!$F:$F,Kosztorys!$D:$D,$B294,Kosztorys!$I:$I,CONCATENATE("&lt;01.01.",CE$10,""))+(SUMIFS(Kosztorys!$F:$F,Kosztorys!$D:$D,$B294,Kosztorys!$I:$I,CONCATENATE("&lt;=31.03.",CE$10,""))-SUMIFS(Kosztorys!$F:$F,Kosztorys!$D:$D,$B294,Kosztorys!$I:$I,CONCATENATE("&lt;=31.12.",CD$10,"")))*0.75+(SUMIFS(Kosztorys!$F:$F,Kosztorys!$D:$D,$B294,Kosztorys!$I:$I,CONCATENATE("&lt;=30.06.",CE$10,""))-SUMIFS(Kosztorys!$F:$F,Kosztorys!$D:$D,$B294,Kosztorys!$I:$I,CONCATENATE("&lt;=31.03.",CE$10,"")))*0.5+(SUMIFS(Kosztorys!$F:$F,Kosztorys!$D:$D,$B294,Kosztorys!$I:$I,CONCATENATE("&lt;=30.09.",CE$10,""))-SUMIFS(Kosztorys!$F:$F,Kosztorys!$D:$D,$B294,Kosztorys!$I:$I,CONCATENATE("&lt;=30.06.",CE$10,"")))*0.25,"nic"),0)</f>
        <v/>
      </c>
      <c r="CF294" s="41">
        <f>IF($C294="OPEX - Długość 1m koszt/rok",IF($M294="m",SUMIFS(Kosztorys!$F:$F,Kosztorys!$D:$D,$B294,Kosztorys!$I:$I,CONCATENATE("&lt;01.01.",CF$10,""))+(SUMIFS(Kosztorys!$F:$F,Kosztorys!$D:$D,$B294,Kosztorys!$I:$I,CONCATENATE("&lt;=31.03.",CF$10,""))-SUMIFS(Kosztorys!$F:$F,Kosztorys!$D:$D,$B294,Kosztorys!$I:$I,CONCATENATE("&lt;=31.12.",CE$10,"")))*0.75+(SUMIFS(Kosztorys!$F:$F,Kosztorys!$D:$D,$B294,Kosztorys!$I:$I,CONCATENATE("&lt;=30.06.",CF$10,""))-SUMIFS(Kosztorys!$F:$F,Kosztorys!$D:$D,$B294,Kosztorys!$I:$I,CONCATENATE("&lt;=31.03.",CF$10,"")))*0.5+(SUMIFS(Kosztorys!$F:$F,Kosztorys!$D:$D,$B294,Kosztorys!$I:$I,CONCATENATE("&lt;=30.09.",CF$10,""))-SUMIFS(Kosztorys!$F:$F,Kosztorys!$D:$D,$B294,Kosztorys!$I:$I,CONCATENATE("&lt;=30.06.",CF$10,"")))*0.25,"nic"),0)</f>
        <v/>
      </c>
      <c r="CG294" s="41">
        <f>IF($C294="OPEX - Długość 1m koszt/rok",IF($M294="m",SUMIFS(Kosztorys!$F:$F,Kosztorys!$D:$D,$B294,Kosztorys!$I:$I,CONCATENATE("&lt;01.01.",CG$10,""))+(SUMIFS(Kosztorys!$F:$F,Kosztorys!$D:$D,$B294,Kosztorys!$I:$I,CONCATENATE("&lt;=31.03.",CG$10,""))-SUMIFS(Kosztorys!$F:$F,Kosztorys!$D:$D,$B294,Kosztorys!$I:$I,CONCATENATE("&lt;=31.12.",CF$10,"")))*0.75+(SUMIFS(Kosztorys!$F:$F,Kosztorys!$D:$D,$B294,Kosztorys!$I:$I,CONCATENATE("&lt;=30.06.",CG$10,""))-SUMIFS(Kosztorys!$F:$F,Kosztorys!$D:$D,$B294,Kosztorys!$I:$I,CONCATENATE("&lt;=31.03.",CG$10,"")))*0.5+(SUMIFS(Kosztorys!$F:$F,Kosztorys!$D:$D,$B294,Kosztorys!$I:$I,CONCATENATE("&lt;=30.09.",CG$10,""))-SUMIFS(Kosztorys!$F:$F,Kosztorys!$D:$D,$B294,Kosztorys!$I:$I,CONCATENATE("&lt;=30.06.",CG$10,"")))*0.25,"nic"),0)</f>
        <v/>
      </c>
      <c r="CH294" s="41">
        <f>IF($C294="OPEX - Długość 1m koszt/rok",IF($M294="m",SUMIFS(Kosztorys!$F:$F,Kosztorys!$D:$D,$B294,Kosztorys!$I:$I,CONCATENATE("&lt;01.01.",CH$10,""))+(SUMIFS(Kosztorys!$F:$F,Kosztorys!$D:$D,$B294,Kosztorys!$I:$I,CONCATENATE("&lt;=31.03.",CH$10,""))-SUMIFS(Kosztorys!$F:$F,Kosztorys!$D:$D,$B294,Kosztorys!$I:$I,CONCATENATE("&lt;=31.12.",CG$10,"")))*0.75+(SUMIFS(Kosztorys!$F:$F,Kosztorys!$D:$D,$B294,Kosztorys!$I:$I,CONCATENATE("&lt;=30.06.",CH$10,""))-SUMIFS(Kosztorys!$F:$F,Kosztorys!$D:$D,$B294,Kosztorys!$I:$I,CONCATENATE("&lt;=31.03.",CH$10,"")))*0.5+(SUMIFS(Kosztorys!$F:$F,Kosztorys!$D:$D,$B294,Kosztorys!$I:$I,CONCATENATE("&lt;=30.09.",CH$10,""))-SUMIFS(Kosztorys!$F:$F,Kosztorys!$D:$D,$B294,Kosztorys!$I:$I,CONCATENATE("&lt;=30.06.",CH$10,"")))*0.25,"nic"),0)</f>
        <v/>
      </c>
      <c r="CI294" s="41">
        <f>IF($C294="OPEX - Długość 1m koszt/rok",IF($M294="m",SUMIFS(Kosztorys!$F:$F,Kosztorys!$D:$D,$B294,Kosztorys!$I:$I,CONCATENATE("&lt;01.01.",CI$10,""))+(SUMIFS(Kosztorys!$F:$F,Kosztorys!$D:$D,$B294,Kosztorys!$I:$I,CONCATENATE("&lt;=31.03.",CI$10,""))-SUMIFS(Kosztorys!$F:$F,Kosztorys!$D:$D,$B294,Kosztorys!$I:$I,CONCATENATE("&lt;=31.12.",CH$10,"")))*0.75+(SUMIFS(Kosztorys!$F:$F,Kosztorys!$D:$D,$B294,Kosztorys!$I:$I,CONCATENATE("&lt;=30.06.",CI$10,""))-SUMIFS(Kosztorys!$F:$F,Kosztorys!$D:$D,$B294,Kosztorys!$I:$I,CONCATENATE("&lt;=31.03.",CI$10,"")))*0.5+(SUMIFS(Kosztorys!$F:$F,Kosztorys!$D:$D,$B294,Kosztorys!$I:$I,CONCATENATE("&lt;=30.09.",CI$10,""))-SUMIFS(Kosztorys!$F:$F,Kosztorys!$D:$D,$B294,Kosztorys!$I:$I,CONCATENATE("&lt;=30.06.",CI$10,"")))*0.25,"nic"),0)</f>
        <v/>
      </c>
      <c r="CJ294" s="41">
        <f>IF($C294="OPEX - Długość 1m koszt/rok",IF($M294="m",SUMIFS(Kosztorys!$F:$F,Kosztorys!$D:$D,$B294,Kosztorys!$I:$I,CONCATENATE("&lt;01.01.",CJ$10,""))+(SUMIFS(Kosztorys!$F:$F,Kosztorys!$D:$D,$B294,Kosztorys!$I:$I,CONCATENATE("&lt;=31.03.",CJ$10,""))-SUMIFS(Kosztorys!$F:$F,Kosztorys!$D:$D,$B294,Kosztorys!$I:$I,CONCATENATE("&lt;=31.12.",CI$10,"")))*0.75+(SUMIFS(Kosztorys!$F:$F,Kosztorys!$D:$D,$B294,Kosztorys!$I:$I,CONCATENATE("&lt;=30.06.",CJ$10,""))-SUMIFS(Kosztorys!$F:$F,Kosztorys!$D:$D,$B294,Kosztorys!$I:$I,CONCATENATE("&lt;=31.03.",CJ$10,"")))*0.5+(SUMIFS(Kosztorys!$F:$F,Kosztorys!$D:$D,$B294,Kosztorys!$I:$I,CONCATENATE("&lt;=30.09.",CJ$10,""))-SUMIFS(Kosztorys!$F:$F,Kosztorys!$D:$D,$B294,Kosztorys!$I:$I,CONCATENATE("&lt;=30.06.",CJ$10,"")))*0.25,"nic"),0)</f>
        <v/>
      </c>
      <c r="CK294" s="41">
        <f>IF($C294="OPEX - Długość 1m koszt/rok",IF($M294="m",SUMIFS(Kosztorys!$F:$F,Kosztorys!$D:$D,$B294,Kosztorys!$I:$I,CONCATENATE("&lt;01.01.",CK$10,""))+(SUMIFS(Kosztorys!$F:$F,Kosztorys!$D:$D,$B294,Kosztorys!$I:$I,CONCATENATE("&lt;=31.03.",CK$10,""))-SUMIFS(Kosztorys!$F:$F,Kosztorys!$D:$D,$B294,Kosztorys!$I:$I,CONCATENATE("&lt;=31.12.",CJ$10,"")))*0.75+(SUMIFS(Kosztorys!$F:$F,Kosztorys!$D:$D,$B294,Kosztorys!$I:$I,CONCATENATE("&lt;=30.06.",CK$10,""))-SUMIFS(Kosztorys!$F:$F,Kosztorys!$D:$D,$B294,Kosztorys!$I:$I,CONCATENATE("&lt;=31.03.",CK$10,"")))*0.5+(SUMIFS(Kosztorys!$F:$F,Kosztorys!$D:$D,$B294,Kosztorys!$I:$I,CONCATENATE("&lt;=30.09.",CK$10,""))-SUMIFS(Kosztorys!$F:$F,Kosztorys!$D:$D,$B294,Kosztorys!$I:$I,CONCATENATE("&lt;=30.06.",CK$10,"")))*0.25,"nic"),0)</f>
        <v/>
      </c>
      <c r="CL294" s="41">
        <f>IF($C294="OPEX - Długość 1m koszt/rok",IF($M294="m",SUMIFS(Kosztorys!$F:$F,Kosztorys!$D:$D,$B294,Kosztorys!$I:$I,CONCATENATE("&lt;01.01.",CL$10,""))+(SUMIFS(Kosztorys!$F:$F,Kosztorys!$D:$D,$B294,Kosztorys!$I:$I,CONCATENATE("&lt;=31.03.",CL$10,""))-SUMIFS(Kosztorys!$F:$F,Kosztorys!$D:$D,$B294,Kosztorys!$I:$I,CONCATENATE("&lt;=31.12.",CK$10,"")))*0.75+(SUMIFS(Kosztorys!$F:$F,Kosztorys!$D:$D,$B294,Kosztorys!$I:$I,CONCATENATE("&lt;=30.06.",CL$10,""))-SUMIFS(Kosztorys!$F:$F,Kosztorys!$D:$D,$B294,Kosztorys!$I:$I,CONCATENATE("&lt;=31.03.",CL$10,"")))*0.5+(SUMIFS(Kosztorys!$F:$F,Kosztorys!$D:$D,$B294,Kosztorys!$I:$I,CONCATENATE("&lt;=30.09.",CL$10,""))-SUMIFS(Kosztorys!$F:$F,Kosztorys!$D:$D,$B294,Kosztorys!$I:$I,CONCATENATE("&lt;=30.06.",CL$10,"")))*0.25,"nic"),0)</f>
        <v/>
      </c>
      <c r="CM294" s="41">
        <f>IF($C294="OPEX - Długość 1m koszt/rok",IF($M294="m",SUMIFS(Kosztorys!$F:$F,Kosztorys!$D:$D,$B294,Kosztorys!$I:$I,CONCATENATE("&lt;01.01.",CM$10,""))+(SUMIFS(Kosztorys!$F:$F,Kosztorys!$D:$D,$B294,Kosztorys!$I:$I,CONCATENATE("&lt;=31.03.",CM$10,""))-SUMIFS(Kosztorys!$F:$F,Kosztorys!$D:$D,$B294,Kosztorys!$I:$I,CONCATENATE("&lt;=31.12.",CL$10,"")))*0.75+(SUMIFS(Kosztorys!$F:$F,Kosztorys!$D:$D,$B294,Kosztorys!$I:$I,CONCATENATE("&lt;=30.06.",CM$10,""))-SUMIFS(Kosztorys!$F:$F,Kosztorys!$D:$D,$B294,Kosztorys!$I:$I,CONCATENATE("&lt;=31.03.",CM$10,"")))*0.5+(SUMIFS(Kosztorys!$F:$F,Kosztorys!$D:$D,$B294,Kosztorys!$I:$I,CONCATENATE("&lt;=30.09.",CM$10,""))-SUMIFS(Kosztorys!$F:$F,Kosztorys!$D:$D,$B294,Kosztorys!$I:$I,CONCATENATE("&lt;=30.06.",CM$10,"")))*0.25,"nic"),0)</f>
        <v/>
      </c>
      <c r="CN294" s="41">
        <f>IF($C294="OPEX - Długość 1m koszt/rok",IF($M294="m",SUMIFS(Kosztorys!$F:$F,Kosztorys!$D:$D,$B294,Kosztorys!$I:$I,CONCATENATE("&lt;01.01.",CN$10,""))+(SUMIFS(Kosztorys!$F:$F,Kosztorys!$D:$D,$B294,Kosztorys!$I:$I,CONCATENATE("&lt;=31.03.",CN$10,""))-SUMIFS(Kosztorys!$F:$F,Kosztorys!$D:$D,$B294,Kosztorys!$I:$I,CONCATENATE("&lt;=31.12.",CM$10,"")))*0.75+(SUMIFS(Kosztorys!$F:$F,Kosztorys!$D:$D,$B294,Kosztorys!$I:$I,CONCATENATE("&lt;=30.06.",CN$10,""))-SUMIFS(Kosztorys!$F:$F,Kosztorys!$D:$D,$B294,Kosztorys!$I:$I,CONCATENATE("&lt;=31.03.",CN$10,"")))*0.5+(SUMIFS(Kosztorys!$F:$F,Kosztorys!$D:$D,$B294,Kosztorys!$I:$I,CONCATENATE("&lt;=30.09.",CN$10,""))-SUMIFS(Kosztorys!$F:$F,Kosztorys!$D:$D,$B294,Kosztorys!$I:$I,CONCATENATE("&lt;=30.06.",CN$10,"")))*0.25,"nic"),0)</f>
        <v/>
      </c>
      <c r="CO294" s="41">
        <f>IF($C294="OPEX - Długość 1m koszt/rok",IF($M294="m",SUMIFS(Kosztorys!$F:$F,Kosztorys!$D:$D,$B294,Kosztorys!$I:$I,CONCATENATE("&lt;01.01.",CO$10,""))+(SUMIFS(Kosztorys!$F:$F,Kosztorys!$D:$D,$B294,Kosztorys!$I:$I,CONCATENATE("&lt;=31.03.",CO$10,""))-SUMIFS(Kosztorys!$F:$F,Kosztorys!$D:$D,$B294,Kosztorys!$I:$I,CONCATENATE("&lt;=31.12.",CN$10,"")))*0.75+(SUMIFS(Kosztorys!$F:$F,Kosztorys!$D:$D,$B294,Kosztorys!$I:$I,CONCATENATE("&lt;=30.06.",CO$10,""))-SUMIFS(Kosztorys!$F:$F,Kosztorys!$D:$D,$B294,Kosztorys!$I:$I,CONCATENATE("&lt;=31.03.",CO$10,"")))*0.5+(SUMIFS(Kosztorys!$F:$F,Kosztorys!$D:$D,$B294,Kosztorys!$I:$I,CONCATENATE("&lt;=30.09.",CO$10,""))-SUMIFS(Kosztorys!$F:$F,Kosztorys!$D:$D,$B294,Kosztorys!$I:$I,CONCATENATE("&lt;=30.06.",CO$10,"")))*0.25,"nic"),0)</f>
        <v/>
      </c>
      <c r="CP294" s="41">
        <f>IF($C294="OPEX - Długość 1m koszt/rok",IF($M294="m",SUMIFS(Kosztorys!$F:$F,Kosztorys!$D:$D,$B294,Kosztorys!$I:$I,CONCATENATE("&lt;01.01.",CP$10,""))+(SUMIFS(Kosztorys!$F:$F,Kosztorys!$D:$D,$B294,Kosztorys!$I:$I,CONCATENATE("&lt;=31.03.",CP$10,""))-SUMIFS(Kosztorys!$F:$F,Kosztorys!$D:$D,$B294,Kosztorys!$I:$I,CONCATENATE("&lt;=31.12.",CO$10,"")))*0.75+(SUMIFS(Kosztorys!$F:$F,Kosztorys!$D:$D,$B294,Kosztorys!$I:$I,CONCATENATE("&lt;=30.06.",CP$10,""))-SUMIFS(Kosztorys!$F:$F,Kosztorys!$D:$D,$B294,Kosztorys!$I:$I,CONCATENATE("&lt;=31.03.",CP$10,"")))*0.5+(SUMIFS(Kosztorys!$F:$F,Kosztorys!$D:$D,$B294,Kosztorys!$I:$I,CONCATENATE("&lt;=30.09.",CP$10,""))-SUMIFS(Kosztorys!$F:$F,Kosztorys!$D:$D,$B294,Kosztorys!$I:$I,CONCATENATE("&lt;=30.06.",CP$10,"")))*0.25,"nic"),0)</f>
        <v/>
      </c>
      <c r="CQ294" s="41">
        <f>IF($C294="OPEX - Długość 1m koszt/rok",IF($M294="m",SUMIFS(Kosztorys!$F:$F,Kosztorys!$D:$D,$B294,Kosztorys!$I:$I,CONCATENATE("&lt;01.01.",CQ$10,""))+(SUMIFS(Kosztorys!$F:$F,Kosztorys!$D:$D,$B294,Kosztorys!$I:$I,CONCATENATE("&lt;=31.03.",CQ$10,""))-SUMIFS(Kosztorys!$F:$F,Kosztorys!$D:$D,$B294,Kosztorys!$I:$I,CONCATENATE("&lt;=31.12.",CP$10,"")))*0.75+(SUMIFS(Kosztorys!$F:$F,Kosztorys!$D:$D,$B294,Kosztorys!$I:$I,CONCATENATE("&lt;=30.06.",CQ$10,""))-SUMIFS(Kosztorys!$F:$F,Kosztorys!$D:$D,$B294,Kosztorys!$I:$I,CONCATENATE("&lt;=31.03.",CQ$10,"")))*0.5+(SUMIFS(Kosztorys!$F:$F,Kosztorys!$D:$D,$B294,Kosztorys!$I:$I,CONCATENATE("&lt;=30.09.",CQ$10,""))-SUMIFS(Kosztorys!$F:$F,Kosztorys!$D:$D,$B294,Kosztorys!$I:$I,CONCATENATE("&lt;=30.06.",CQ$10,"")))*0.25,"nic"),0)</f>
        <v/>
      </c>
      <c r="CR294" s="41">
        <f>IF(C294="OPEX - Długość 1m koszt/rok",IF(MAX(CB294:CQ294)=IF(ISERROR(VLOOKUP(B294,JB_tabela,MATCH(CR$9,JB_menu,0)-1,FALSE())),,VLOOKUP(B294,JB_tabela,MATCH(CR$9,JB_menu,0)-1,FALSE())),"OK","nie zgadza się liczba użytych JB"),"OK-ND")</f>
        <v/>
      </c>
      <c r="CS294" s="41">
        <f>IFERROR(VLOOKUP($C294,$CY$2:$CZ$7,2,FALSE()),"ERROR")</f>
        <v/>
      </c>
      <c r="CV294" s="41">
        <f>$Q294</f>
        <v/>
      </c>
      <c r="CW294" s="41">
        <f>$R294</f>
        <v/>
      </c>
      <c r="CX294" s="41">
        <f>$S294</f>
        <v/>
      </c>
      <c r="CY294" s="41">
        <f>ROUND(IF(LEFT($C294,4)="CAPE",ROUND($E294*$H294,2)*OFFSET(T294,0,$CS294),0),2)</f>
        <v/>
      </c>
      <c r="CZ294" s="41">
        <f>ROUND(IF(LEFT($C294,4)="CAPE",ROUND($E294*$H294,2)*OFFSET(U294,0,$CS294),0),2)</f>
        <v/>
      </c>
      <c r="DA294" s="41">
        <f>ROUND(IF(LEFT($C294,4)="CAPE",ROUND($E294*$H294,2)*OFFSET(V294,0,$CS294),0),2)</f>
        <v/>
      </c>
      <c r="DB294" s="41">
        <f>ROUND(IF(LEFT($C294,4)="CAPE",ROUND($E294*$H294,2)*OFFSET(W294,0,$CS294),0),2)</f>
        <v/>
      </c>
      <c r="DC294" s="41">
        <f>ROUND(IF(LEFT($C294,4)="CAPE",ROUND($E294*$H294,2)*OFFSET(X294,0,$CS294),0),2)</f>
        <v/>
      </c>
      <c r="DD294" s="41">
        <f>ROUND(IF(LEFT($C294,4)="CAPE",ROUND($E294*$H294,2)*OFFSET(Y294,0,$CS294),0),2)</f>
        <v/>
      </c>
      <c r="DE294" s="41">
        <f>ROUND(IF(LEFT($C294,4)="CAPE",ROUND($E294*$H294,2)*OFFSET(Z294,0,$CS294),0),2)</f>
        <v/>
      </c>
      <c r="DF294" s="41">
        <f>ROUND(IF(LEFT($C294,4)="CAPE",ROUND($E294*$H294,2)*OFFSET(AA294,0,$CS294),0),2)</f>
        <v/>
      </c>
      <c r="DG294" s="41">
        <f>ROUND(IF(LEFT($C294,4)="CAPE",ROUND($E294*$H294,2)*OFFSET(AB294,0,$CS294),0),2)</f>
        <v/>
      </c>
      <c r="DH294" s="41">
        <f>ROUND(IF(LEFT($C294,4)="CAPE",ROUND($E294*$H294,2)*OFFSET(AC294,0,$CS294),0),2)</f>
        <v/>
      </c>
      <c r="DI294" s="41">
        <f>ROUND(IF(LEFT($C294,4)="CAPE",ROUND($E294*$H294,2)*OFFSET(AD294,0,$CS294),0),2)</f>
        <v/>
      </c>
      <c r="DJ294" s="41">
        <f>ROUND(IF(LEFT($C294,4)="CAPE",ROUND($E294*$H294,2)*OFFSET(AE294,0,$CS294),0),2)</f>
        <v/>
      </c>
      <c r="DK294" s="41">
        <f>ROUND(IF(LEFT($C294,4)="CAPE",ROUND($E294*$H294,2)*OFFSET(AF294,0,$CS294),0),2)</f>
        <v/>
      </c>
      <c r="DL294" s="41">
        <f>ROUND(IF(LEFT($C294,4)="CAPE",ROUND($E294*$H294,2)*OFFSET(AG294,0,$CS294),0),2)</f>
        <v/>
      </c>
      <c r="DM294" s="41">
        <f>ROUND(IF(LEFT($C294,4)="CAPE",ROUND($E294*$H294,2)*OFFSET(AH294,0,$CS294),0),2)</f>
        <v/>
      </c>
      <c r="DN294" s="41">
        <f>ROUND(IF(LEFT($C294,4)="CAPE",ROUND($E294*$H294,2)*OFFSET(AI294,0,$CS294),0),2)</f>
        <v/>
      </c>
      <c r="DP294" s="41">
        <f>$Q294</f>
        <v/>
      </c>
      <c r="DQ294" s="41">
        <f>$R294</f>
        <v/>
      </c>
      <c r="DR294" s="41">
        <f>$S294</f>
        <v/>
      </c>
      <c r="DS294" s="41">
        <f>ROUND(IF(LEFT($C294,4)="OPEX",$E294*$H294*OFFSET($T294,0,$CS294),0),2)</f>
        <v/>
      </c>
      <c r="DT294" s="41">
        <f>ROUND(IF(LEFT($C294,4)="OPEX",$E294*$H294*OFFSET($U294,0,$CS294),0),2)</f>
        <v/>
      </c>
      <c r="DU294" s="41">
        <f>ROUND(IF(LEFT($C294,4)="OPEX",$E294*$H294*OFFSET($V294,0,$CS294),0),2)</f>
        <v/>
      </c>
      <c r="DV294" s="41">
        <f>ROUND(IF(LEFT($C294,4)="OPEX",$E294*$H294*OFFSET($W294,0,$CS294),0),2)</f>
        <v/>
      </c>
      <c r="DW294" s="41">
        <f>ROUND(IF(LEFT($C294,4)="OPEX",$E294*$H294*OFFSET($X294,0,$CS294),0),2)</f>
        <v/>
      </c>
      <c r="DX294" s="41">
        <f>ROUND(IF(LEFT($C294,4)="OPEX",$E294*$H294*OFFSET($Y294,0,$CS294),0),2)</f>
        <v/>
      </c>
      <c r="DY294" s="41">
        <f>ROUND(IF(LEFT($C294,4)="OPEX",$E294*$H294*OFFSET($Z294,0,$CS294),0),2)</f>
        <v/>
      </c>
      <c r="DZ294" s="41">
        <f>ROUND(IF(LEFT($C294,4)="OPEX",$E294*$H294*OFFSET($AA294,0,$CS294),0),2)</f>
        <v/>
      </c>
      <c r="EA294" s="41">
        <f>ROUND(IF(LEFT($C294,4)="OPEX",$E294*$H294*OFFSET($AB294,0,$CS294),0),2)</f>
        <v/>
      </c>
      <c r="EB294" s="41">
        <f>ROUND(IF(LEFT($C294,4)="OPEX",$E294*$H294*OFFSET($AC294,0,$CS294),0),2)</f>
        <v/>
      </c>
      <c r="EC294" s="41">
        <f>ROUND(IF(LEFT($C294,4)="OPEX",$E294*$H294*OFFSET($AD294,0,$CS294),0),2)</f>
        <v/>
      </c>
      <c r="ED294" s="41">
        <f>ROUND(IF(LEFT($C294,4)="OPEX",$E294*$H294*OFFSET($AE294,0,$CS294),0),2)</f>
        <v/>
      </c>
      <c r="EE294" s="41">
        <f>ROUND(IF(LEFT($C294,4)="OPEX",$E294*$H294*OFFSET($AF294,0,$CS294),0),2)</f>
        <v/>
      </c>
      <c r="EF294" s="41">
        <f>ROUND(IF(LEFT($C294,4)="OPEX",$E294*$H294*OFFSET($AG294,0,$CS294),0),2)</f>
        <v/>
      </c>
      <c r="EG294" s="41">
        <f>ROUND(IF(LEFT($C294,4)="OPEX",$E294*$H294*OFFSET($AH294,0,$CS294),0),2)</f>
        <v/>
      </c>
      <c r="EH294" s="41">
        <f>ROUND(IF(LEFT($C294,4)="OPEX",$E294*$H294*OFFSET($AI294,0,$CS294),0),2)</f>
        <v/>
      </c>
      <c r="EJ294" s="41">
        <f>$Q294</f>
        <v/>
      </c>
      <c r="EK294" s="41">
        <f>$R294</f>
        <v/>
      </c>
      <c r="EL294" s="41">
        <f>$S294</f>
        <v/>
      </c>
      <c r="EM294" s="41">
        <f>ROUND($D294*$CY294,2)</f>
        <v/>
      </c>
      <c r="EN294" s="41">
        <f>ROUND($D294*$CZ294,2)</f>
        <v/>
      </c>
      <c r="EO294" s="41">
        <f>ROUND($D294*$DA294,2)</f>
        <v/>
      </c>
      <c r="EP294" s="41">
        <f>ROUND($D294*$DB294,2)</f>
        <v/>
      </c>
      <c r="EQ294" s="41">
        <f>ROUND($D294*$DC294,2)</f>
        <v/>
      </c>
      <c r="ER294" s="41">
        <f>ROUND($D294*$DD294,2)</f>
        <v/>
      </c>
      <c r="ES294" s="41">
        <f>ROUND($D294*$DE294,2)</f>
        <v/>
      </c>
      <c r="ET294" s="41">
        <f>ROUND($D294*$DF294,2)</f>
        <v/>
      </c>
      <c r="EU294" s="41">
        <f>ROUND($D294*$DG294,2)</f>
        <v/>
      </c>
      <c r="EV294" s="41">
        <f>ROUND($D294*$DH294,2)</f>
        <v/>
      </c>
      <c r="EW294" s="41">
        <f>ROUND($D294*$DI294,2)</f>
        <v/>
      </c>
      <c r="EX294" s="41">
        <f>ROUND($D294*$DJ294,2)</f>
        <v/>
      </c>
      <c r="EY294" s="41">
        <f>ROUND($D294*$DK294,2)</f>
        <v/>
      </c>
      <c r="EZ294" s="41">
        <f>ROUND($D294*$DL294,2)</f>
        <v/>
      </c>
      <c r="FA294" s="41">
        <f>ROUND($D294*$DM294,2)</f>
        <v/>
      </c>
      <c r="FB294" s="41">
        <f>ROUND($D294*$DN294,2)</f>
        <v/>
      </c>
      <c r="FG294" s="41">
        <f>ROUND(IF(LEFT($C294,4)="CAPE",SUM($CY294:CY294 )/$P294,0),2)</f>
        <v/>
      </c>
      <c r="FH294" s="41">
        <f>ROUND(IF(LEFT($C294,4)="CAPE",SUM($CY294:CZ294 )/$P294,0),2)</f>
        <v/>
      </c>
      <c r="FI294" s="41">
        <f>ROUND(IF(LEFT($C294,4)="CAPE",SUM($CY294:DA294 )/$P294,0),2)</f>
        <v/>
      </c>
      <c r="FJ294" s="41">
        <f>ROUND(IF(LEFT($C294,4)="CAPE",SUM($CY294:DB294 )/$P294,0),2)</f>
        <v/>
      </c>
      <c r="FK294" s="41">
        <f>ROUND(IF(LEFT($C294,4)="CAPE",SUM($CY294:DC294 )/$P294,0),2)</f>
        <v/>
      </c>
      <c r="FL294" s="41">
        <f>ROUND(IF(LEFT($C294,4)="CAPE",SUM($CY294:DD294 )/$P294,0),2)</f>
        <v/>
      </c>
      <c r="FM294" s="41">
        <f>ROUND(IF(LEFT($C294,4)="CAPE",SUM($CY294:DE294 )/$P294,0),2)</f>
        <v/>
      </c>
      <c r="FN294" s="41">
        <f>ROUND(IF(LEFT($C294,4)="CAPE",SUM($CY294:DF294 )/$P294,0),2)</f>
        <v/>
      </c>
      <c r="FO294" s="41">
        <f>ROUND(IF(LEFT($C294,4)="CAPE",SUM($CY294:DG294 )/$P294,0),2)</f>
        <v/>
      </c>
      <c r="FP294" s="41">
        <f>ROUND(IF(LEFT($C294,4)="CAPE",SUM($CY294:DH294 )/$P294,0),2)</f>
        <v/>
      </c>
      <c r="FQ294" s="41">
        <f>ROUND(IF(LEFT($C294,4)="CAPE",SUM($CY294:DI294 )/$P294,0),2)</f>
        <v/>
      </c>
      <c r="FR294" s="41">
        <f>ROUND(IF(LEFT($C294,4)="CAPE",SUM($CY294:DJ294 )/$P294,0),2)</f>
        <v/>
      </c>
      <c r="FS294" s="41">
        <f>ROUND(IF(LEFT($C294,4)="CAPE",SUM($CY294:DK294 )/$P294,0),2)</f>
        <v/>
      </c>
      <c r="FT294" s="41">
        <f>ROUND(IF(LEFT($C294,4)="CAPE",SUM($CY294:DL294 )/$P294,0),2)</f>
        <v/>
      </c>
      <c r="FU294" s="41">
        <f>ROUND(IF(LEFT($C294,4)="CAPE",SUM($CY294:DM294 )/$P294,0),2)</f>
        <v/>
      </c>
      <c r="FV294" s="41">
        <f>ROUND(IF(LEFT($C294,4)="CAPE",SUM($CY294:DN294 )/$P294,0),2)</f>
        <v/>
      </c>
      <c r="GA294" s="41">
        <f>ROUND(IF(SUM($FG294:FG294)&gt;SUM($CY294:CY294),SUM($CY294:CY294),SUM($FG294:FG294)),2)</f>
        <v/>
      </c>
      <c r="GB294" s="41">
        <f>ROUND(IF(SUM($FG294:FH294)&gt;SUM($CY294:CZ294),SUM($CY294:CZ294),SUM($FG294:FH294)),2)</f>
        <v/>
      </c>
      <c r="GC294" s="41">
        <f>ROUND(IF(SUM($FG294:FI294)&gt;SUM($CY294:DA294),SUM($CY294:DA294),SUM($FG294:FI294)),2)</f>
        <v/>
      </c>
      <c r="GD294" s="41">
        <f>ROUND(IF(SUM($FG294:FJ294)&gt;SUM($CY294:DB294),SUM($CY294:DB294),SUM($FG294:FJ294)),2)</f>
        <v/>
      </c>
      <c r="GE294" s="41">
        <f>ROUND(IF(SUM($FG294:FK294)&gt;SUM($CY294:DC294),SUM($CY294:DC294),SUM($FG294:FK294)),2)</f>
        <v/>
      </c>
      <c r="GF294" s="41">
        <f>ROUND(IF(SUM($FG294:FL294)&gt;SUM($CY294:DD294),SUM($CY294:DD294),SUM($FG294:FL294)),2)</f>
        <v/>
      </c>
      <c r="GG294" s="41">
        <f>ROUND(IF(SUM($FG294:FM294)&gt;SUM($CY294:DE294),SUM($CY294:DE294),SUM($FG294:FM294)),2)</f>
        <v/>
      </c>
      <c r="GH294" s="41">
        <f>ROUND(IF(SUM($FG294:FN294)&gt;SUM($CY294:DF294),SUM($CY294:DF294),SUM($FG294:FN294)),2)</f>
        <v/>
      </c>
      <c r="GI294" s="41">
        <f>ROUND(IF(SUM($FG294:FO294)&gt;SUM($CY294:DG294),SUM($CY294:DG294),SUM($FG294:FO294)),2)</f>
        <v/>
      </c>
      <c r="GJ294" s="41">
        <f>ROUND(IF(SUM($FG294:FP294)&gt;SUM($CY294:DH294),SUM($CY294:DH294),SUM($FG294:FP294)),2)</f>
        <v/>
      </c>
      <c r="GK294" s="41">
        <f>ROUND(IF(SUM($FG294:FQ294)&gt;SUM($CY294:DI294),SUM($CY294:DI294),SUM($FG294:FQ294)),2)</f>
        <v/>
      </c>
      <c r="GL294" s="41">
        <f>ROUND(IF(SUM($FG294:FR294)&gt;SUM($CY294:DJ294),SUM($CY294:DJ294),SUM($FG294:FR294)),2)</f>
        <v/>
      </c>
      <c r="GM294" s="41">
        <f>ROUND(IF(SUM($FG294:FS294)&gt;SUM($CY294:DK294),SUM($CY294:DK294),SUM($FG294:FS294)),2)</f>
        <v/>
      </c>
      <c r="GN294" s="41">
        <f>ROUND(IF(SUM($FG294:FT294)&gt;SUM($CY294:DL294),SUM($CY294:DL294),SUM($FG294:FT294)),2)</f>
        <v/>
      </c>
      <c r="GO294" s="41">
        <f>ROUND(IF(SUM($FG294:FU294)&gt;SUM($CY294:DM294),SUM($CY294:DM294),SUM($FG294:FU294)),2)</f>
        <v/>
      </c>
      <c r="GP294" s="41">
        <f>ROUND(IF(SUM($FG294:FV294)&gt;SUM($CY294:DN294),SUM($CY294:DN294),SUM($FG294:FV294)),2)</f>
        <v/>
      </c>
      <c r="GR294" s="41">
        <f>$Q294</f>
        <v/>
      </c>
      <c r="GS294" s="41">
        <f>$R294</f>
        <v/>
      </c>
      <c r="GT294" s="41">
        <f>$S294</f>
        <v/>
      </c>
      <c r="GU294" s="41">
        <f>$GA294</f>
        <v/>
      </c>
      <c r="GV294" s="41">
        <f>GB294 - GA294</f>
        <v/>
      </c>
      <c r="GW294" s="41">
        <f>GC294 - GB294</f>
        <v/>
      </c>
      <c r="GX294" s="41">
        <f>GD294 - GC294</f>
        <v/>
      </c>
      <c r="GY294" s="41">
        <f>GE294 - GD294</f>
        <v/>
      </c>
      <c r="GZ294" s="41">
        <f>GF294 - GE294</f>
        <v/>
      </c>
      <c r="HA294" s="41">
        <f>GG294 - GF294</f>
        <v/>
      </c>
      <c r="HB294" s="41">
        <f>GH294 - GG294</f>
        <v/>
      </c>
      <c r="HC294" s="41">
        <f>GI294 - GH294</f>
        <v/>
      </c>
      <c r="HD294" s="41">
        <f>GJ294 - GI294</f>
        <v/>
      </c>
      <c r="HE294" s="41">
        <f>GK294 - GJ294</f>
        <v/>
      </c>
      <c r="HF294" s="41">
        <f>GL294 - GK294</f>
        <v/>
      </c>
      <c r="HG294" s="41">
        <f>GM294 - GL294</f>
        <v/>
      </c>
      <c r="HH294" s="41">
        <f>GN294 - GM294</f>
        <v/>
      </c>
      <c r="HI294" s="41">
        <f>GO294 - GN294</f>
        <v/>
      </c>
      <c r="HJ294" s="41">
        <f>GP294 - GO294</f>
        <v/>
      </c>
      <c r="HL294" s="41">
        <f>$Q294</f>
        <v/>
      </c>
      <c r="HM294" s="41">
        <f>$R294</f>
        <v/>
      </c>
      <c r="HN294" s="41">
        <f>$S294</f>
        <v/>
      </c>
      <c r="HO294" s="144">
        <f>SUMIFS(Kosztorys!$F:$F,Kosztorys!$D:$D,$B294,Kosztorys!$I:$I,CONCATENATE("&lt;01.01.",HP$10,""))</f>
        <v/>
      </c>
      <c r="HP294" s="144">
        <f>SUMIFS(Kosztorys!$F:$F,Kosztorys!$D:$D,$B294,Kosztorys!$I:$I,CONCATENATE("&lt;01.04.",HQ$10,""))-SUM($HO294)</f>
        <v/>
      </c>
      <c r="HQ294" s="144">
        <f>SUMIFS(Kosztorys!$F:$F,Kosztorys!$D:$D,$B294,Kosztorys!$I:$I,CONCATENATE("&lt;01.07.",HR$10,""))-SUM($HO294:HP294)</f>
        <v/>
      </c>
      <c r="HR294" s="144">
        <f>SUMIFS(Kosztorys!$F:$F,Kosztorys!$D:$D,$B294,Kosztorys!$I:$I,CONCATENATE("&lt;01.10.",HS$10,""))-SUM($HO294:HQ294)</f>
        <v/>
      </c>
      <c r="HS294" s="144">
        <f>SUMIFS(Kosztorys!$F:$F,Kosztorys!$D:$D,$B294,Kosztorys!$I:$I,CONCATENATE("&lt;01.01.",HT$10,""))-SUM($HO294:HR294)</f>
        <v/>
      </c>
      <c r="HT294" s="144">
        <f>SUMIFS(Kosztorys!$F:$F,Kosztorys!$D:$D,$B294,Kosztorys!$I:$I,CONCATENATE("&lt;01.04.",HU$10,""))-SUM($HO294:HS294)</f>
        <v/>
      </c>
      <c r="HU294" s="144">
        <f>SUMIFS(Kosztorys!$F:$F,Kosztorys!$D:$D,$B294,Kosztorys!$I:$I,CONCATENATE("&lt;01.07.",HV$10,""))-SUM($HO294:HT294)</f>
        <v/>
      </c>
      <c r="HV294" s="144">
        <f>SUMIFS(Kosztorys!$F:$F,Kosztorys!$D:$D,$B294,Kosztorys!$I:$I,CONCATENATE("&lt;01.10.",HW$10,""))-SUM($HO294:HU294)</f>
        <v/>
      </c>
      <c r="HW294" s="144">
        <f>SUMIFS(Kosztorys!$F:$F,Kosztorys!$D:$D,$B294,Kosztorys!$I:$I,CONCATENATE("&lt;01.01.",HX$10,""))-SUM($HO294:HV294)</f>
        <v/>
      </c>
      <c r="HX294" s="144">
        <f>SUMIFS(Kosztorys!$F:$F,Kosztorys!$D:$D,$B294,Kosztorys!$I:$I,CONCATENATE("&lt;01.04.",HY$10,""))-SUM($HO294:HW294)</f>
        <v/>
      </c>
      <c r="HY294" s="144">
        <f>SUMIFS(Kosztorys!$F:$F,Kosztorys!$D:$D,$B294,Kosztorys!$I:$I,CONCATENATE("&lt;01.07.",HZ$10,""))-SUM($HO294:HX294)</f>
        <v/>
      </c>
      <c r="HZ294" s="144">
        <f>SUMIFS(Kosztorys!$F:$F,Kosztorys!$D:$D,$B294,Kosztorys!$I:$I,CONCATENATE("&lt;01.10.",IA$10,""))-SUM($HO294:HY294)</f>
        <v/>
      </c>
      <c r="IA294" s="144">
        <f>SUMIFS(Kosztorys!$F:$F,Kosztorys!$D:$D,$B294,Kosztorys!$I:$I,CONCATENATE("&lt;01.01.",IB$10,""))-SUM($HO294:HZ294)</f>
        <v/>
      </c>
      <c r="IB294" s="145">
        <f>IF(M294="szt",IF(SUM(HO294:IA294)=IF(ISERROR(VLOOKUP(B294,JB_tabela,MATCH(IB$9,JB_menu,0)-1,FALSE())),,VLOOKUP(B294,JB_tabela,MATCH(IB$9,JB_menu,0)-1,FALSE())),"OK","nie zgadza się liczba użytych JB"),IF(SUM(HO294:IA294)=IF(ISERROR(VLOOKUP(B294,JB_tabela,MATCH(IC$9,JB_menu,0)-1,FALSE())),,VLOOKUP(B294,JB_tabela,MATCH(IC$9,JB_menu,0)-1,FALSE())),"OK","nie zgadzają się metry użyte w JB"))</f>
        <v/>
      </c>
      <c r="IE294" s="41">
        <f>$Q294</f>
        <v/>
      </c>
      <c r="IF294" s="41">
        <f>$R294</f>
        <v/>
      </c>
      <c r="IG294" s="41">
        <f>$S294</f>
        <v/>
      </c>
      <c r="IH294" s="348">
        <f>IF(LEFT($C294,4)="CAPE",ROUND(HO294*$L294,2),0)</f>
        <v/>
      </c>
      <c r="II294" s="348">
        <f>IF(LEFT($C294,4)="CAPE",ROUND(HP294*$L294,2),0)</f>
        <v/>
      </c>
      <c r="IJ294" s="348">
        <f>IF(LEFT($C294,4)="CAPE",ROUND(HQ294*$L294,2),0)</f>
        <v/>
      </c>
      <c r="IK294" s="348">
        <f>IF(LEFT($C294,4)="CAPE",ROUND(HR294*$L294,2),0)</f>
        <v/>
      </c>
      <c r="IL294" s="348">
        <f>IF(LEFT($C294,4)="CAPE",ROUND(HS294*$L294,2),0)</f>
        <v/>
      </c>
      <c r="IM294" s="348">
        <f>IF(LEFT($C294,4)="CAPE",ROUND(HT294*$L294,2),0)</f>
        <v/>
      </c>
      <c r="IN294" s="348">
        <f>IF(LEFT($C294,4)="CAPE",ROUND(HU294*$L294,2),0)</f>
        <v/>
      </c>
      <c r="IO294" s="348">
        <f>IF(LEFT($C294,4)="CAPE",ROUND(HV294*$L294,2),0)</f>
        <v/>
      </c>
      <c r="IP294" s="348">
        <f>IF(LEFT($C294,4)="CAPE",ROUND(HW294*$L294,2),0)</f>
        <v/>
      </c>
      <c r="IQ294" s="348">
        <f>IF(LEFT($C294,4)="CAPE",ROUND(HX294*$L294,2),0)</f>
        <v/>
      </c>
      <c r="IR294" s="348">
        <f>IF(LEFT($C294,4)="CAPE",ROUND(HY294*$L294,2),0)</f>
        <v/>
      </c>
      <c r="IS294" s="348">
        <f>IF(LEFT($C294,4)="CAPE",ROUND(HZ294*$L294,2),0)</f>
        <v/>
      </c>
      <c r="IT294" s="348">
        <f>IF(LEFT($C294,4)="CAPE",ROUND(IA294*$L294,2),0)</f>
        <v/>
      </c>
      <c r="IU294" s="41">
        <f>IF(SUM(IH294:IT294)=SUM(CY294:DN294),"OK",SUM(IH294:IT294)-SUM(CY294:DN294))</f>
        <v/>
      </c>
    </row>
    <row r="295" ht="12.75" customHeight="1">
      <c r="A295" s="119" t="n"/>
      <c r="B295" s="139" t="inlineStr">
        <is>
          <t>sieć_magis_n</t>
        </is>
      </c>
      <c r="C295" s="139" t="inlineStr">
        <is>
          <t>CAPEX - Długość 1m</t>
        </is>
      </c>
      <c r="D295" s="140" t="n">
        <v>0</v>
      </c>
      <c r="E295" s="147" t="n">
        <v>0.02</v>
      </c>
      <c r="F295" s="153" t="inlineStr">
        <is>
          <t>szt</t>
        </is>
      </c>
      <c r="G295" s="150" t="inlineStr">
        <is>
          <t>Słup + wspornik - materiały</t>
        </is>
      </c>
      <c r="H295" s="360">
        <f>IF(ISERROR(VLOOKUP(G295,KB_tabela,MATCH(H$9,KB_menu,0)-2,FALSE())),,VLOOKUP(G295,KB_tabela,MATCH(H$9,KB_menu,0)-2,FALSE()))</f>
        <v/>
      </c>
      <c r="I295" s="41">
        <f>IF(ISERROR(VLOOKUP(B295,JB_tabela,MATCH("czy puste",JB_menu,0)-1,FALSE())),"BŁĄD brak takiej JB",VLOOKUP(B295,JB_tabela,MATCH("czy puste",JB_menu,0)-1,FALSE()))</f>
        <v/>
      </c>
      <c r="J295" s="41">
        <f>IF(ISERROR(VLOOKUP(G295,KB_tabela,MATCH(H$9,KB_menu,0)-2,FALSE())),"BŁĄD brak takiego KB",IF(H295=0,IF(LEFT(C295,4)="OPEX","OK",IF(G295="brak kosztów CAPEX","OK","Brak Ceny KB")),"OK"))</f>
        <v/>
      </c>
      <c r="K295" s="41">
        <f>IF(AJ295="nie zgadza się liczba użytych JB","Nie liczy wszystkich JB",IF(BD295="nie zgadza się liczba użytych JB","Nie liczy wszystkich JB",IF(BX295="nie zgadza się liczba użytych JB","Nie liczy wszystkich JB",IF(BX295="nie zgadza się liczba użytych JB","Nie liczy wszystkich JB","OK"))))</f>
        <v/>
      </c>
      <c r="L295" s="361">
        <f>ROUND((E295*H295),2)</f>
        <v/>
      </c>
      <c r="M295" s="41">
        <f>VLOOKUP(B295,JB_tabela,MATCH(M$9,JB_menu,0)-1,FALSE())</f>
        <v/>
      </c>
      <c r="P295" s="41">
        <f>IF(ISERROR(VLOOKUP(S295,KATEGORIA_tabela,MATCH(P$9,KATEGORIA_menu,0)-2,FALSE())),,VLOOKUP(S295,KATEGORIA_tabela,MATCH(P$9,KATEGORIA_menu,0)-2,FALSE()))</f>
        <v/>
      </c>
      <c r="Q295" s="41">
        <f>IF(ISERROR(VLOOKUP(B295,JB_tabela,MATCH(Q$9,JB_menu,0)-1,FALSE())),,VLOOKUP(B295,JB_tabela,MATCH(Q$9,JB_menu,0)-1,FALSE()))</f>
        <v/>
      </c>
      <c r="R295" s="41">
        <f>IF(ISERROR(VLOOKUP(G295,KB_tabela,MATCH(R$9,KB_menu,0)-2,FALSE())),,VLOOKUP(G295,KB_tabela,MATCH(R$9,KB_menu,0)-2,FALSE()))</f>
        <v/>
      </c>
      <c r="S295" s="41">
        <f>IF(ISERROR(VLOOKUP(G295,KB_tabela,MATCH(S$9,KB_menu,0)-2,FALSE())),,VLOOKUP(G295,KB_tabela,MATCH(S$9,KB_menu,0)-2,FALSE()))</f>
        <v/>
      </c>
      <c r="T295" s="116">
        <f>IF($C295="CAPEX - 1szt JB",IF($M295="szt",SUMIFS(Kosztorys!$F:$F,Kosztorys!$D:$D,$B295,Kosztorys!$I:$I,CONCATENATE("&lt;01.01.",U$10,""))-SUMIFS(Kosztorys!$F:$F,Kosztorys!$D:$D,$B295,Kosztorys!$I:$I,CONCATENATE("&lt;01.01.",T$10,"")),COUNTIFS(Kosztorys!$D:$D,$B295,Kosztorys!$I:$I,CONCATENATE("&lt;01.01.",U$10,""))-COUNTIFS(Kosztorys!$D:$D,$B295,Kosztorys!$I:$I,CONCATENATE("&lt;01.01.",T$10,""))),0)</f>
        <v/>
      </c>
      <c r="U295" s="116">
        <f>IF($C295="CAPEX - 1szt JB",IF($M295="szt",SUMIFS(Kosztorys!$F:$F,Kosztorys!$D:$D,$B295,Kosztorys!$I:$I,CONCATENATE("&lt;01.01.",V$10,""))-SUMIFS(Kosztorys!$F:$F,Kosztorys!$D:$D,$B295,Kosztorys!$I:$I,CONCATENATE("&lt;01.01.",U$10,"")),COUNTIFS(Kosztorys!$D:$D,$B295,Kosztorys!$I:$I,CONCATENATE("&lt;01.01.",V$10,""))-COUNTIFS(Kosztorys!$D:$D,$B295,Kosztorys!$I:$I,CONCATENATE("&lt;01.01.",U$10,""))),0)</f>
        <v/>
      </c>
      <c r="V295" s="116">
        <f>IF($C295="CAPEX - 1szt JB",IF($M295="szt",SUMIFS(Kosztorys!$F:$F,Kosztorys!$D:$D,$B295,Kosztorys!$I:$I,CONCATENATE("&lt;01.01.",W$10,""))-SUMIFS(Kosztorys!$F:$F,Kosztorys!$D:$D,$B295,Kosztorys!$I:$I,CONCATENATE("&lt;01.01.",V$10,"")),COUNTIFS(Kosztorys!$D:$D,$B295,Kosztorys!$I:$I,CONCATENATE("&lt;01.01.",W$10,""))-COUNTIFS(Kosztorys!$D:$D,$B295,Kosztorys!$I:$I,CONCATENATE("&lt;01.01.",V$10,""))),0)</f>
        <v/>
      </c>
      <c r="W295" s="116">
        <f>IF($C295="CAPEX - 1szt JB",IF($M295="szt",SUMIFS(Kosztorys!$F:$F,Kosztorys!$D:$D,$B295,Kosztorys!$I:$I,CONCATENATE("&lt;01.01.",X$10,""))-SUMIFS(Kosztorys!$F:$F,Kosztorys!$D:$D,$B295,Kosztorys!$I:$I,CONCATENATE("&lt;01.01.",W$10,"")),COUNTIFS(Kosztorys!$D:$D,$B295,Kosztorys!$I:$I,CONCATENATE("&lt;01.01.",X$10,""))-COUNTIFS(Kosztorys!$D:$D,$B295,Kosztorys!$I:$I,CONCATENATE("&lt;01.01.",W$10,""))),0)</f>
        <v/>
      </c>
      <c r="X295" s="116">
        <f>IF($C295="CAPEX - 1szt JB",IF($M295="szt",SUMIFS(Kosztorys!$F:$F,Kosztorys!$D:$D,$B295,Kosztorys!$I:$I,CONCATENATE("&lt;01.01.",Y$10,""))-SUMIFS(Kosztorys!$F:$F,Kosztorys!$D:$D,$B295,Kosztorys!$I:$I,CONCATENATE("&lt;01.01.",X$10,"")),COUNTIFS(Kosztorys!$D:$D,$B295,Kosztorys!$I:$I,CONCATENATE("&lt;01.01.",Y$10,""))-COUNTIFS(Kosztorys!$D:$D,$B295,Kosztorys!$I:$I,CONCATENATE("&lt;01.01.",X$10,""))),0)</f>
        <v/>
      </c>
      <c r="Y295" s="116">
        <f>IF($C295="CAPEX - 1szt JB",IF($M295="szt",SUMIFS(Kosztorys!$F:$F,Kosztorys!$D:$D,$B295,Kosztorys!$I:$I,CONCATENATE("&lt;01.01.",Z$10,""))-SUMIFS(Kosztorys!$F:$F,Kosztorys!$D:$D,$B295,Kosztorys!$I:$I,CONCATENATE("&lt;01.01.",Y$10,"")),COUNTIFS(Kosztorys!$D:$D,$B295,Kosztorys!$I:$I,CONCATENATE("&lt;01.01.",Z$10,""))-COUNTIFS(Kosztorys!$D:$D,$B295,Kosztorys!$I:$I,CONCATENATE("&lt;01.01.",Y$10,""))),0)</f>
        <v/>
      </c>
      <c r="Z295" s="116">
        <f>IF($C295="CAPEX - 1szt JB",IF($M295="szt",SUMIFS(Kosztorys!$F:$F,Kosztorys!$D:$D,$B295,Kosztorys!$I:$I,CONCATENATE("&lt;01.01.",AA$10,""))-SUMIFS(Kosztorys!$F:$F,Kosztorys!$D:$D,$B295,Kosztorys!$I:$I,CONCATENATE("&lt;01.01.",Z$10,"")),COUNTIFS(Kosztorys!$D:$D,$B295,Kosztorys!$I:$I,CONCATENATE("&lt;01.01.",AA$10,""))-COUNTIFS(Kosztorys!$D:$D,$B295,Kosztorys!$I:$I,CONCATENATE("&lt;01.01.",Z$10,""))),0)</f>
        <v/>
      </c>
      <c r="AA295" s="116">
        <f>IF($C295="CAPEX - 1szt JB",IF($M295="szt",SUMIFS(Kosztorys!$F:$F,Kosztorys!$D:$D,$B295,Kosztorys!$I:$I,CONCATENATE("&lt;01.01.",AB$10,""))-SUMIFS(Kosztorys!$F:$F,Kosztorys!$D:$D,$B295,Kosztorys!$I:$I,CONCATENATE("&lt;01.01.",AA$10,"")),COUNTIFS(Kosztorys!$D:$D,$B295,Kosztorys!$I:$I,CONCATENATE("&lt;01.01.",AB$10,""))-COUNTIFS(Kosztorys!$D:$D,$B295,Kosztorys!$I:$I,CONCATENATE("&lt;01.01.",AA$10,""))),0)</f>
        <v/>
      </c>
      <c r="AB295" s="116">
        <f>IF($C295="CAPEX - 1szt JB",IF($M295="szt",SUMIFS(Kosztorys!$F:$F,Kosztorys!$D:$D,$B295,Kosztorys!$I:$I,CONCATENATE("&lt;01.01.",AC$10,""))-SUMIFS(Kosztorys!$F:$F,Kosztorys!$D:$D,$B295,Kosztorys!$I:$I,CONCATENATE("&lt;01.01.",AB$10,"")),COUNTIFS(Kosztorys!$D:$D,$B295,Kosztorys!$I:$I,CONCATENATE("&lt;01.01.",AC$10,""))-COUNTIFS(Kosztorys!$D:$D,$B295,Kosztorys!$I:$I,CONCATENATE("&lt;01.01.",AB$10,""))),0)</f>
        <v/>
      </c>
      <c r="AC295" s="116">
        <f>IF($C295="CAPEX - 1szt JB",IF($M295="szt",SUMIFS(Kosztorys!$F:$F,Kosztorys!$D:$D,$B295,Kosztorys!$I:$I,CONCATENATE("&lt;01.01.",AD$10,""))-SUMIFS(Kosztorys!$F:$F,Kosztorys!$D:$D,$B295,Kosztorys!$I:$I,CONCATENATE("&lt;01.01.",AC$10,"")),COUNTIFS(Kosztorys!$D:$D,$B295,Kosztorys!$I:$I,CONCATENATE("&lt;01.01.",AD$10,""))-COUNTIFS(Kosztorys!$D:$D,$B295,Kosztorys!$I:$I,CONCATENATE("&lt;01.01.",AC$10,""))),0)</f>
        <v/>
      </c>
      <c r="AD295" s="116">
        <f>IF($C295="CAPEX - 1szt JB",IF($M295="szt",SUMIFS(Kosztorys!$F:$F,Kosztorys!$D:$D,$B295,Kosztorys!$I:$I,CONCATENATE("&lt;01.01.",AE$10,""))-SUMIFS(Kosztorys!$F:$F,Kosztorys!$D:$D,$B295,Kosztorys!$I:$I,CONCATENATE("&lt;01.01.",AD$10,"")),COUNTIFS(Kosztorys!$D:$D,$B295,Kosztorys!$I:$I,CONCATENATE("&lt;01.01.",AE$10,""))-COUNTIFS(Kosztorys!$D:$D,$B295,Kosztorys!$I:$I,CONCATENATE("&lt;01.01.",AD$10,""))),0)</f>
        <v/>
      </c>
      <c r="AE295" s="116">
        <f>IF($C295="CAPEX - 1szt JB",IF($M295="szt",SUMIFS(Kosztorys!$F:$F,Kosztorys!$D:$D,$B295,Kosztorys!$I:$I,CONCATENATE("&lt;01.01.",AF$10,""))-SUMIFS(Kosztorys!$F:$F,Kosztorys!$D:$D,$B295,Kosztorys!$I:$I,CONCATENATE("&lt;01.01.",AE$10,"")),COUNTIFS(Kosztorys!$D:$D,$B295,Kosztorys!$I:$I,CONCATENATE("&lt;01.01.",AF$10,""))-COUNTIFS(Kosztorys!$D:$D,$B295,Kosztorys!$I:$I,CONCATENATE("&lt;01.01.",AE$10,""))),0)</f>
        <v/>
      </c>
      <c r="AF295" s="116">
        <f>IF($C295="CAPEX - 1szt JB",IF($M295="szt",SUMIFS(Kosztorys!$F:$F,Kosztorys!$D:$D,$B295,Kosztorys!$I:$I,CONCATENATE("&lt;01.01.",AG$10,""))-SUMIFS(Kosztorys!$F:$F,Kosztorys!$D:$D,$B295,Kosztorys!$I:$I,CONCATENATE("&lt;01.01.",AF$10,"")),COUNTIFS(Kosztorys!$D:$D,$B295,Kosztorys!$I:$I,CONCATENATE("&lt;01.01.",AG$10,""))-COUNTIFS(Kosztorys!$D:$D,$B295,Kosztorys!$I:$I,CONCATENATE("&lt;01.01.",AF$10,""))),0)</f>
        <v/>
      </c>
      <c r="AG295" s="116">
        <f>IF($C295="CAPEX - 1szt JB",IF($M295="szt",SUMIFS(Kosztorys!$F:$F,Kosztorys!$D:$D,$B295,Kosztorys!$I:$I,CONCATENATE("&lt;01.01.",AH$10,""))-SUMIFS(Kosztorys!$F:$F,Kosztorys!$D:$D,$B295,Kosztorys!$I:$I,CONCATENATE("&lt;01.01.",AG$10,"")),COUNTIFS(Kosztorys!$D:$D,$B295,Kosztorys!$I:$I,CONCATENATE("&lt;01.01.",AH$10,""))-COUNTIFS(Kosztorys!$D:$D,$B295,Kosztorys!$I:$I,CONCATENATE("&lt;01.01.",AG$10,""))),0)</f>
        <v/>
      </c>
      <c r="AH295" s="116">
        <f>IF($C295="CAPEX - 1szt JB",IF($M295="szt",SUMIFS(Kosztorys!$F:$F,Kosztorys!$D:$D,$B295,Kosztorys!$I:$I,CONCATENATE("&lt;01.01.",AI$10,""))-SUMIFS(Kosztorys!$F:$F,Kosztorys!$D:$D,$B295,Kosztorys!$I:$I,CONCATENATE("&lt;01.01.",AH$10,"")),COUNTIFS(Kosztorys!$D:$D,$B295,Kosztorys!$I:$I,CONCATENATE("&lt;01.01.",AI$10,""))-COUNTIFS(Kosztorys!$D:$D,$B295,Kosztorys!$I:$I,CONCATENATE("&lt;01.01.",AH$10,""))),0)</f>
        <v/>
      </c>
      <c r="AI295" s="116">
        <f>IF($C295="CAPEX - 1szt JB",IF($M295="szt",SUMIFS(Kosztorys!$F:$F,Kosztorys!$D:$D,$B295,Kosztorys!$I:$I,CONCATENATE("&lt;01.01.",AJ$10,""))-SUMIFS(Kosztorys!$F:$F,Kosztorys!$D:$D,$B295,Kosztorys!$I:$I,CONCATENATE("&lt;01.01.",AI$10,"")),COUNTIFS(Kosztorys!$D:$D,$B295,Kosztorys!$I:$I,CONCATENATE("&lt;01.01.",AJ$10,""))-COUNTIFS(Kosztorys!$D:$D,$B295,Kosztorys!$I:$I,CONCATENATE("&lt;01.01.",AI$10,""))),0)</f>
        <v/>
      </c>
      <c r="AJ295" s="116">
        <f>IF(C295="CAPEX - 1szt JB",IF(SUM(T295:AI295)=IF(ISERROR(VLOOKUP(B295,JB_tabela,MATCH(AJ$9,JB_menu,0)-1,FALSE())),,VLOOKUP(B295,JB_tabela,MATCH(AJ$9,JB_menu,0)-1,FALSE())),"OK","nie zgadza się liczba użytych JB"),"OK-ND")</f>
        <v/>
      </c>
      <c r="AM295" s="41">
        <f>IFERROR("_" &amp; VLOOKUP($B295,#REF!,1,FALSE()),#REF!)</f>
        <v/>
      </c>
      <c r="AN295" s="41">
        <f>IF($C295="CAPEX - Długość 1m",SUMIFS(Kosztorys!$F:$F,Kosztorys!$D:$D,$B295,Kosztorys!$I:$I,CONCATENATE("&lt;31.12.",AN$10,""))-SUMIFS(Kosztorys!$F:$F,Kosztorys!$D:$D,$B295,Kosztorys!$I:$I,CONCATENATE("&lt;31.12.",AM$10,"")),"x")</f>
        <v/>
      </c>
      <c r="AO295" s="41">
        <f>IF($C295="CAPEX - Długość 1m",SUMIFS(Kosztorys!$F:$F,Kosztorys!$D:$D,$B295,Kosztorys!$I:$I,CONCATENATE("&lt;31.12.",AO$10,""))-SUMIFS(Kosztorys!$F:$F,Kosztorys!$D:$D,$B295,Kosztorys!$I:$I,CONCATENATE("&lt;31.12.",AN$10,"")),"x")</f>
        <v/>
      </c>
      <c r="AP295" s="41">
        <f>IF($C295="CAPEX - Długość 1m",SUMIFS(Kosztorys!$F:$F,Kosztorys!$D:$D,$B295,Kosztorys!$I:$I,CONCATENATE("&lt;31.12.",AP$10,""))-SUMIFS(Kosztorys!$F:$F,Kosztorys!$D:$D,$B295,Kosztorys!$I:$I,CONCATENATE("&lt;31.12.",AO$10,"")),"x")</f>
        <v/>
      </c>
      <c r="AQ295" s="41">
        <f>IF($C295="CAPEX - Długość 1m",SUMIFS(Kosztorys!$F:$F,Kosztorys!$D:$D,$B295,Kosztorys!$I:$I,CONCATENATE("&lt;31.12.",AQ$10,""))-SUMIFS(Kosztorys!$F:$F,Kosztorys!$D:$D,$B295,Kosztorys!$I:$I,CONCATENATE("&lt;31.12.",AP$10,"")),"x")</f>
        <v/>
      </c>
      <c r="AR295" s="41">
        <f>IF($C295="CAPEX - Długość 1m",SUMIFS(Kosztorys!$F:$F,Kosztorys!$D:$D,$B295,Kosztorys!$I:$I,CONCATENATE("&lt;31.12.",AR$10,""))-SUMIFS(Kosztorys!$F:$F,Kosztorys!$D:$D,$B295,Kosztorys!$I:$I,CONCATENATE("&lt;31.12.",AQ$10,"")),"x")</f>
        <v/>
      </c>
      <c r="AS295" s="41">
        <f>IF($C295="CAPEX - Długość 1m",SUMIFS(Kosztorys!$F:$F,Kosztorys!$D:$D,$B295,Kosztorys!$I:$I,CONCATENATE("&lt;31.12.",AS$10,""))-SUMIFS(Kosztorys!$F:$F,Kosztorys!$D:$D,$B295,Kosztorys!$I:$I,CONCATENATE("&lt;31.12.",AR$10,"")),"x")</f>
        <v/>
      </c>
      <c r="AT295" s="41">
        <f>IF($C295="CAPEX - Długość 1m",SUMIFS(Kosztorys!$F:$F,Kosztorys!$D:$D,$B295,Kosztorys!$I:$I,CONCATENATE("&lt;31.12.",AT$10,""))-SUMIFS(Kosztorys!$F:$F,Kosztorys!$D:$D,$B295,Kosztorys!$I:$I,CONCATENATE("&lt;31.12.",AS$10,"")),"x")</f>
        <v/>
      </c>
      <c r="AU295" s="41">
        <f>IF($C295="CAPEX - Długość 1m",SUMIFS(Kosztorys!$F:$F,Kosztorys!$D:$D,$B295,Kosztorys!$I:$I,CONCATENATE("&lt;31.12.",AU$10,""))-SUMIFS(Kosztorys!$F:$F,Kosztorys!$D:$D,$B295,Kosztorys!$I:$I,CONCATENATE("&lt;31.12.",AT$10,"")),"x")</f>
        <v/>
      </c>
      <c r="AV295" s="41">
        <f>IF($C295="CAPEX - Długość 1m",SUMIFS(Kosztorys!$F:$F,Kosztorys!$D:$D,$B295,Kosztorys!$I:$I,CONCATENATE("&lt;31.12.",AV$10,""))-SUMIFS(Kosztorys!$F:$F,Kosztorys!$D:$D,$B295,Kosztorys!$I:$I,CONCATENATE("&lt;31.12.",AU$10,"")),"x")</f>
        <v/>
      </c>
      <c r="AW295" s="41">
        <f>IF($C295="CAPEX - Długość 1m",SUMIFS(Kosztorys!$F:$F,Kosztorys!$D:$D,$B295,Kosztorys!$I:$I,CONCATENATE("&lt;31.12.",AW$10,""))-SUMIFS(Kosztorys!$F:$F,Kosztorys!$D:$D,$B295,Kosztorys!$I:$I,CONCATENATE("&lt;31.12.",AV$10,"")),"x")</f>
        <v/>
      </c>
      <c r="AX295" s="41">
        <f>IF($C295="CAPEX - Długość 1m",SUMIFS(Kosztorys!$F:$F,Kosztorys!$D:$D,$B295,Kosztorys!$I:$I,CONCATENATE("&lt;31.12.",AX$10,""))-SUMIFS(Kosztorys!$F:$F,Kosztorys!$D:$D,$B295,Kosztorys!$I:$I,CONCATENATE("&lt;31.12.",AW$10,"")),"x")</f>
        <v/>
      </c>
      <c r="AY295" s="41">
        <f>IF($C295="CAPEX - Długość 1m",SUMIFS(Kosztorys!$F:$F,Kosztorys!$D:$D,$B295,Kosztorys!$I:$I,CONCATENATE("&lt;31.12.",AY$10,""))-SUMIFS(Kosztorys!$F:$F,Kosztorys!$D:$D,$B295,Kosztorys!$I:$I,CONCATENATE("&lt;31.12.",AX$10,"")),"x")</f>
        <v/>
      </c>
      <c r="AZ295" s="41">
        <f>IF($C295="CAPEX - Długość 1m",SUMIFS(Kosztorys!$F:$F,Kosztorys!$D:$D,$B295,Kosztorys!$I:$I,CONCATENATE("&lt;31.12.",AZ$10,""))-SUMIFS(Kosztorys!$F:$F,Kosztorys!$D:$D,$B295,Kosztorys!$I:$I,CONCATENATE("&lt;31.12.",AY$10,"")),"x")</f>
        <v/>
      </c>
      <c r="BA295" s="41">
        <f>IF($C295="CAPEX - Długość 1m",SUMIFS(Kosztorys!$F:$F,Kosztorys!$D:$D,$B295,Kosztorys!$I:$I,CONCATENATE("&lt;31.12.",BA$10,""))-SUMIFS(Kosztorys!$F:$F,Kosztorys!$D:$D,$B295,Kosztorys!$I:$I,CONCATENATE("&lt;31.12.",AZ$10,"")),"x")</f>
        <v/>
      </c>
      <c r="BB295" s="41">
        <f>IF($C295="CAPEX - Długość 1m",SUMIFS(Kosztorys!$F:$F,Kosztorys!$D:$D,$B295,Kosztorys!$I:$I,CONCATENATE("&lt;31.12.",BB$10,""))-SUMIFS(Kosztorys!$F:$F,Kosztorys!$D:$D,$B295,Kosztorys!$I:$I,CONCATENATE("&lt;31.12.",BA$10,"")),"x")</f>
        <v/>
      </c>
      <c r="BC295" s="41">
        <f>IF($C295="CAPEX - Długość 1m",SUMIFS(Kosztorys!$F:$F,Kosztorys!$D:$D,$B295,Kosztorys!$I:$I,CONCATENATE("&lt;31.12.",BC$10,""))-SUMIFS(Kosztorys!$F:$F,Kosztorys!$D:$D,$B295,Kosztorys!$I:$I,CONCATENATE("&lt;31.12.",BB$10,"")),"x")</f>
        <v/>
      </c>
      <c r="BD295" s="41">
        <f>IF(C295="CAPEX - Długość 1m",IF(SUM(AN295:BC295)=IF(ISERROR(VLOOKUP(B295,JB_tabela,MATCH(BD$9,JB_menu,0)-1,FALSE())),,VLOOKUP(B295,JB_tabela,MATCH(BD$9,JB_menu,0)-1,FALSE())),"OK","nie zgadza się liczba użytych JB"),"OK-ND")</f>
        <v/>
      </c>
      <c r="BH295" s="41">
        <f>IF($C295="OPEX - Koszt 1szt/rok",IF($M295="szt",SUMIFS(Kosztorys!$F:$F,Kosztorys!$D:$D,$B295,Kosztorys!$I:$I,CONCATENATE("&lt;01.01.",BH$10,""))+(SUMIFS(Kosztorys!$F:$F,Kosztorys!$D:$D,$B295,Kosztorys!$I:$I,CONCATENATE("&lt;=31.03.",BH$10,""))-SUMIFS(Kosztorys!$F:$F,Kosztorys!$D:$D,$B295,Kosztorys!$I:$I,CONCATENATE("&lt;=31.12.",BG$10,"")))*0.75+(SUMIFS(Kosztorys!$F:$F,Kosztorys!$D:$D,$B295,Kosztorys!$I:$I,CONCATENATE("&lt;=30.06.",BH$10,""))-SUMIFS(Kosztorys!$F:$F,Kosztorys!$D:$D,$B295,Kosztorys!$I:$I,CONCATENATE("&lt;=31.03.",BH$10,"")))*0.5+(SUMIFS(Kosztorys!$F:$F,Kosztorys!$D:$D,$B295,Kosztorys!$I:$I,CONCATENATE("&lt;=30.09.",BH$10,""))-SUMIFS(Kosztorys!$F:$F,Kosztorys!$D:$D,$B295,Kosztorys!$I:$I,CONCATENATE("&lt;=30.06.",BH$10,"")))*0.25,"nic"),0)</f>
        <v/>
      </c>
      <c r="BI295" s="41">
        <f>IF($C295="OPEX - Koszt 1szt/rok",IF($M295="szt",SUMIFS(Kosztorys!$F:$F,Kosztorys!$D:$D,$B295,Kosztorys!$I:$I,CONCATENATE("&lt;01.01.",BI$10,""))+(SUMIFS(Kosztorys!$F:$F,Kosztorys!$D:$D,$B295,Kosztorys!$I:$I,CONCATENATE("&lt;=31.03.",BI$10,""))-SUMIFS(Kosztorys!$F:$F,Kosztorys!$D:$D,$B295,Kosztorys!$I:$I,CONCATENATE("&lt;=31.12.",BH$10,"")))*0.75+(SUMIFS(Kosztorys!$F:$F,Kosztorys!$D:$D,$B295,Kosztorys!$I:$I,CONCATENATE("&lt;=30.06.",BI$10,""))-SUMIFS(Kosztorys!$F:$F,Kosztorys!$D:$D,$B295,Kosztorys!$I:$I,CONCATENATE("&lt;=31.03.",BI$10,"")))*0.5+(SUMIFS(Kosztorys!$F:$F,Kosztorys!$D:$D,$B295,Kosztorys!$I:$I,CONCATENATE("&lt;=30.09.",BI$10,""))-SUMIFS(Kosztorys!$F:$F,Kosztorys!$D:$D,$B295,Kosztorys!$I:$I,CONCATENATE("&lt;=30.06.",BI$10,"")))*0.25,"nic"),0)</f>
        <v/>
      </c>
      <c r="BJ295" s="41">
        <f>IF($C295="OPEX - Koszt 1szt/rok",IF($M295="szt",SUMIFS(Kosztorys!$F:$F,Kosztorys!$D:$D,$B295,Kosztorys!$I:$I,CONCATENATE("&lt;01.01.",BJ$10,""))+(SUMIFS(Kosztorys!$F:$F,Kosztorys!$D:$D,$B295,Kosztorys!$I:$I,CONCATENATE("&lt;=31.03.",BJ$10,""))-SUMIFS(Kosztorys!$F:$F,Kosztorys!$D:$D,$B295,Kosztorys!$I:$I,CONCATENATE("&lt;=31.12.",BI$10,"")))*0.75+(SUMIFS(Kosztorys!$F:$F,Kosztorys!$D:$D,$B295,Kosztorys!$I:$I,CONCATENATE("&lt;=30.06.",BJ$10,""))-SUMIFS(Kosztorys!$F:$F,Kosztorys!$D:$D,$B295,Kosztorys!$I:$I,CONCATENATE("&lt;=31.03.",BJ$10,"")))*0.5+(SUMIFS(Kosztorys!$F:$F,Kosztorys!$D:$D,$B295,Kosztorys!$I:$I,CONCATENATE("&lt;=30.09.",BJ$10,""))-SUMIFS(Kosztorys!$F:$F,Kosztorys!$D:$D,$B295,Kosztorys!$I:$I,CONCATENATE("&lt;=30.06.",BJ$10,"")))*0.25,"nic"),0)</f>
        <v/>
      </c>
      <c r="BK295" s="41">
        <f>IF($C295="OPEX - Koszt 1szt/rok",IF($M295="szt",SUMIFS(Kosztorys!$F:$F,Kosztorys!$D:$D,$B295,Kosztorys!$I:$I,CONCATENATE("&lt;01.01.",BK$10,""))+(SUMIFS(Kosztorys!$F:$F,Kosztorys!$D:$D,$B295,Kosztorys!$I:$I,CONCATENATE("&lt;=31.03.",BK$10,""))-SUMIFS(Kosztorys!$F:$F,Kosztorys!$D:$D,$B295,Kosztorys!$I:$I,CONCATENATE("&lt;=31.12.",BJ$10,"")))*0.75+(SUMIFS(Kosztorys!$F:$F,Kosztorys!$D:$D,$B295,Kosztorys!$I:$I,CONCATENATE("&lt;=30.06.",BK$10,""))-SUMIFS(Kosztorys!$F:$F,Kosztorys!$D:$D,$B295,Kosztorys!$I:$I,CONCATENATE("&lt;=31.03.",BK$10,"")))*0.5+(SUMIFS(Kosztorys!$F:$F,Kosztorys!$D:$D,$B295,Kosztorys!$I:$I,CONCATENATE("&lt;=30.09.",BK$10,""))-SUMIFS(Kosztorys!$F:$F,Kosztorys!$D:$D,$B295,Kosztorys!$I:$I,CONCATENATE("&lt;=30.06.",BK$10,"")))*0.25,"nic"),0)</f>
        <v/>
      </c>
      <c r="BL295" s="41">
        <f>IF($C295="OPEX - Koszt 1szt/rok",IF($M295="szt",SUMIFS(Kosztorys!$F:$F,Kosztorys!$D:$D,$B295,Kosztorys!$I:$I,CONCATENATE("&lt;01.01.",BL$10,""))+(SUMIFS(Kosztorys!$F:$F,Kosztorys!$D:$D,$B295,Kosztorys!$I:$I,CONCATENATE("&lt;=31.03.",BL$10,""))-SUMIFS(Kosztorys!$F:$F,Kosztorys!$D:$D,$B295,Kosztorys!$I:$I,CONCATENATE("&lt;=31.12.",BK$10,"")))*0.75+(SUMIFS(Kosztorys!$F:$F,Kosztorys!$D:$D,$B295,Kosztorys!$I:$I,CONCATENATE("&lt;=30.06.",BL$10,""))-SUMIFS(Kosztorys!$F:$F,Kosztorys!$D:$D,$B295,Kosztorys!$I:$I,CONCATENATE("&lt;=31.03.",BL$10,"")))*0.5+(SUMIFS(Kosztorys!$F:$F,Kosztorys!$D:$D,$B295,Kosztorys!$I:$I,CONCATENATE("&lt;=30.09.",BL$10,""))-SUMIFS(Kosztorys!$F:$F,Kosztorys!$D:$D,$B295,Kosztorys!$I:$I,CONCATENATE("&lt;=30.06.",BL$10,"")))*0.25,"nic"),0)</f>
        <v/>
      </c>
      <c r="BM295" s="41">
        <f>IF($C295="OPEX - Koszt 1szt/rok",IF($M295="szt",SUMIFS(Kosztorys!$F:$F,Kosztorys!$D:$D,$B295,Kosztorys!$I:$I,CONCATENATE("&lt;01.01.",BM$10,""))+(SUMIFS(Kosztorys!$F:$F,Kosztorys!$D:$D,$B295,Kosztorys!$I:$I,CONCATENATE("&lt;=31.03.",BM$10,""))-SUMIFS(Kosztorys!$F:$F,Kosztorys!$D:$D,$B295,Kosztorys!$I:$I,CONCATENATE("&lt;=31.12.",BL$10,"")))*0.75+(SUMIFS(Kosztorys!$F:$F,Kosztorys!$D:$D,$B295,Kosztorys!$I:$I,CONCATENATE("&lt;=30.06.",BM$10,""))-SUMIFS(Kosztorys!$F:$F,Kosztorys!$D:$D,$B295,Kosztorys!$I:$I,CONCATENATE("&lt;=31.03.",BM$10,"")))*0.5+(SUMIFS(Kosztorys!$F:$F,Kosztorys!$D:$D,$B295,Kosztorys!$I:$I,CONCATENATE("&lt;=30.09.",BM$10,""))-SUMIFS(Kosztorys!$F:$F,Kosztorys!$D:$D,$B295,Kosztorys!$I:$I,CONCATENATE("&lt;=30.06.",BM$10,"")))*0.25,"nic"),0)</f>
        <v/>
      </c>
      <c r="BN295" s="41">
        <f>IF($C295="OPEX - Koszt 1szt/rok",IF($M295="szt",SUMIFS(Kosztorys!$F:$F,Kosztorys!$D:$D,$B295,Kosztorys!$I:$I,CONCATENATE("&lt;01.01.",BN$10,""))+(SUMIFS(Kosztorys!$F:$F,Kosztorys!$D:$D,$B295,Kosztorys!$I:$I,CONCATENATE("&lt;=31.03.",BN$10,""))-SUMIFS(Kosztorys!$F:$F,Kosztorys!$D:$D,$B295,Kosztorys!$I:$I,CONCATENATE("&lt;=31.12.",BM$10,"")))*0.75+(SUMIFS(Kosztorys!$F:$F,Kosztorys!$D:$D,$B295,Kosztorys!$I:$I,CONCATENATE("&lt;=30.06.",BN$10,""))-SUMIFS(Kosztorys!$F:$F,Kosztorys!$D:$D,$B295,Kosztorys!$I:$I,CONCATENATE("&lt;=31.03.",BN$10,"")))*0.5+(SUMIFS(Kosztorys!$F:$F,Kosztorys!$D:$D,$B295,Kosztorys!$I:$I,CONCATENATE("&lt;=30.09.",BN$10,""))-SUMIFS(Kosztorys!$F:$F,Kosztorys!$D:$D,$B295,Kosztorys!$I:$I,CONCATENATE("&lt;=30.06.",BN$10,"")))*0.25,"nic"),0)</f>
        <v/>
      </c>
      <c r="BO295" s="41">
        <f>IF($C295="OPEX - Koszt 1szt/rok",IF($M295="szt",SUMIFS(Kosztorys!$F:$F,Kosztorys!$D:$D,$B295,Kosztorys!$I:$I,CONCATENATE("&lt;01.01.",BO$10,""))+(SUMIFS(Kosztorys!$F:$F,Kosztorys!$D:$D,$B295,Kosztorys!$I:$I,CONCATENATE("&lt;=31.03.",BO$10,""))-SUMIFS(Kosztorys!$F:$F,Kosztorys!$D:$D,$B295,Kosztorys!$I:$I,CONCATENATE("&lt;=31.12.",BN$10,"")))*0.75+(SUMIFS(Kosztorys!$F:$F,Kosztorys!$D:$D,$B295,Kosztorys!$I:$I,CONCATENATE("&lt;=30.06.",BO$10,""))-SUMIFS(Kosztorys!$F:$F,Kosztorys!$D:$D,$B295,Kosztorys!$I:$I,CONCATENATE("&lt;=31.03.",BO$10,"")))*0.5+(SUMIFS(Kosztorys!$F:$F,Kosztorys!$D:$D,$B295,Kosztorys!$I:$I,CONCATENATE("&lt;=30.09.",BO$10,""))-SUMIFS(Kosztorys!$F:$F,Kosztorys!$D:$D,$B295,Kosztorys!$I:$I,CONCATENATE("&lt;=30.06.",BO$10,"")))*0.25,"nic"),0)</f>
        <v/>
      </c>
      <c r="BP295" s="41">
        <f>IF($C295="OPEX - Koszt 1szt/rok",IF($M295="szt",SUMIFS(Kosztorys!$F:$F,Kosztorys!$D:$D,$B295,Kosztorys!$I:$I,CONCATENATE("&lt;01.01.",BP$10,""))+(SUMIFS(Kosztorys!$F:$F,Kosztorys!$D:$D,$B295,Kosztorys!$I:$I,CONCATENATE("&lt;=31.03.",BP$10,""))-SUMIFS(Kosztorys!$F:$F,Kosztorys!$D:$D,$B295,Kosztorys!$I:$I,CONCATENATE("&lt;=31.12.",BO$10,"")))*0.75+(SUMIFS(Kosztorys!$F:$F,Kosztorys!$D:$D,$B295,Kosztorys!$I:$I,CONCATENATE("&lt;=30.06.",BP$10,""))-SUMIFS(Kosztorys!$F:$F,Kosztorys!$D:$D,$B295,Kosztorys!$I:$I,CONCATENATE("&lt;=31.03.",BP$10,"")))*0.5+(SUMIFS(Kosztorys!$F:$F,Kosztorys!$D:$D,$B295,Kosztorys!$I:$I,CONCATENATE("&lt;=30.09.",BP$10,""))-SUMIFS(Kosztorys!$F:$F,Kosztorys!$D:$D,$B295,Kosztorys!$I:$I,CONCATENATE("&lt;=30.06.",BP$10,"")))*0.25,"nic"),0)</f>
        <v/>
      </c>
      <c r="BQ295" s="41">
        <f>IF($C295="OPEX - Koszt 1szt/rok",IF($M295="szt",SUMIFS(Kosztorys!$F:$F,Kosztorys!$D:$D,$B295,Kosztorys!$I:$I,CONCATENATE("&lt;01.01.",BQ$10,""))+(SUMIFS(Kosztorys!$F:$F,Kosztorys!$D:$D,$B295,Kosztorys!$I:$I,CONCATENATE("&lt;=31.03.",BQ$10,""))-SUMIFS(Kosztorys!$F:$F,Kosztorys!$D:$D,$B295,Kosztorys!$I:$I,CONCATENATE("&lt;=31.12.",BP$10,"")))*0.75+(SUMIFS(Kosztorys!$F:$F,Kosztorys!$D:$D,$B295,Kosztorys!$I:$I,CONCATENATE("&lt;=30.06.",BQ$10,""))-SUMIFS(Kosztorys!$F:$F,Kosztorys!$D:$D,$B295,Kosztorys!$I:$I,CONCATENATE("&lt;=31.03.",BQ$10,"")))*0.5+(SUMIFS(Kosztorys!$F:$F,Kosztorys!$D:$D,$B295,Kosztorys!$I:$I,CONCATENATE("&lt;=30.09.",BQ$10,""))-SUMIFS(Kosztorys!$F:$F,Kosztorys!$D:$D,$B295,Kosztorys!$I:$I,CONCATENATE("&lt;=30.06.",BQ$10,"")))*0.25,"nic"),0)</f>
        <v/>
      </c>
      <c r="BR295" s="41">
        <f>IF($C295="OPEX - Koszt 1szt/rok",IF($M295="szt",SUMIFS(Kosztorys!$F:$F,Kosztorys!$D:$D,$B295,Kosztorys!$I:$I,CONCATENATE("&lt;01.01.",BR$10,""))+(SUMIFS(Kosztorys!$F:$F,Kosztorys!$D:$D,$B295,Kosztorys!$I:$I,CONCATENATE("&lt;=31.03.",BR$10,""))-SUMIFS(Kosztorys!$F:$F,Kosztorys!$D:$D,$B295,Kosztorys!$I:$I,CONCATENATE("&lt;=31.12.",BQ$10,"")))*0.75+(SUMIFS(Kosztorys!$F:$F,Kosztorys!$D:$D,$B295,Kosztorys!$I:$I,CONCATENATE("&lt;=30.06.",BR$10,""))-SUMIFS(Kosztorys!$F:$F,Kosztorys!$D:$D,$B295,Kosztorys!$I:$I,CONCATENATE("&lt;=31.03.",BR$10,"")))*0.5+(SUMIFS(Kosztorys!$F:$F,Kosztorys!$D:$D,$B295,Kosztorys!$I:$I,CONCATENATE("&lt;=30.09.",BR$10,""))-SUMIFS(Kosztorys!$F:$F,Kosztorys!$D:$D,$B295,Kosztorys!$I:$I,CONCATENATE("&lt;=30.06.",BR$10,"")))*0.25,"nic"),0)</f>
        <v/>
      </c>
      <c r="BS295" s="41">
        <f>IF($C295="OPEX - Koszt 1szt/rok",IF($M295="szt",SUMIFS(Kosztorys!$F:$F,Kosztorys!$D:$D,$B295,Kosztorys!$I:$I,CONCATENATE("&lt;01.01.",BS$10,""))+(SUMIFS(Kosztorys!$F:$F,Kosztorys!$D:$D,$B295,Kosztorys!$I:$I,CONCATENATE("&lt;=31.03.",BS$10,""))-SUMIFS(Kosztorys!$F:$F,Kosztorys!$D:$D,$B295,Kosztorys!$I:$I,CONCATENATE("&lt;=31.12.",BR$10,"")))*0.75+(SUMIFS(Kosztorys!$F:$F,Kosztorys!$D:$D,$B295,Kosztorys!$I:$I,CONCATENATE("&lt;=30.06.",BS$10,""))-SUMIFS(Kosztorys!$F:$F,Kosztorys!$D:$D,$B295,Kosztorys!$I:$I,CONCATENATE("&lt;=31.03.",BS$10,"")))*0.5+(SUMIFS(Kosztorys!$F:$F,Kosztorys!$D:$D,$B295,Kosztorys!$I:$I,CONCATENATE("&lt;=30.09.",BS$10,""))-SUMIFS(Kosztorys!$F:$F,Kosztorys!$D:$D,$B295,Kosztorys!$I:$I,CONCATENATE("&lt;=30.06.",BS$10,"")))*0.25,"nic"),0)</f>
        <v/>
      </c>
      <c r="BT295" s="41">
        <f>IF($C295="OPEX - Koszt 1szt/rok",IF($M295="szt",SUMIFS(Kosztorys!$F:$F,Kosztorys!$D:$D,$B295,Kosztorys!$I:$I,CONCATENATE("&lt;01.01.",BT$10,""))+(SUMIFS(Kosztorys!$F:$F,Kosztorys!$D:$D,$B295,Kosztorys!$I:$I,CONCATENATE("&lt;=31.03.",BT$10,""))-SUMIFS(Kosztorys!$F:$F,Kosztorys!$D:$D,$B295,Kosztorys!$I:$I,CONCATENATE("&lt;=31.12.",BS$10,"")))*0.75+(SUMIFS(Kosztorys!$F:$F,Kosztorys!$D:$D,$B295,Kosztorys!$I:$I,CONCATENATE("&lt;=30.06.",BT$10,""))-SUMIFS(Kosztorys!$F:$F,Kosztorys!$D:$D,$B295,Kosztorys!$I:$I,CONCATENATE("&lt;=31.03.",BT$10,"")))*0.5+(SUMIFS(Kosztorys!$F:$F,Kosztorys!$D:$D,$B295,Kosztorys!$I:$I,CONCATENATE("&lt;=30.09.",BT$10,""))-SUMIFS(Kosztorys!$F:$F,Kosztorys!$D:$D,$B295,Kosztorys!$I:$I,CONCATENATE("&lt;=30.06.",BT$10,"")))*0.25,"nic"),0)</f>
        <v/>
      </c>
      <c r="BU295" s="41">
        <f>IF($C295="OPEX - Koszt 1szt/rok",IF($M295="szt",SUMIFS(Kosztorys!$F:$F,Kosztorys!$D:$D,$B295,Kosztorys!$I:$I,CONCATENATE("&lt;01.01.",BU$10,""))+(SUMIFS(Kosztorys!$F:$F,Kosztorys!$D:$D,$B295,Kosztorys!$I:$I,CONCATENATE("&lt;=31.03.",BU$10,""))-SUMIFS(Kosztorys!$F:$F,Kosztorys!$D:$D,$B295,Kosztorys!$I:$I,CONCATENATE("&lt;=31.12.",BT$10,"")))*0.75+(SUMIFS(Kosztorys!$F:$F,Kosztorys!$D:$D,$B295,Kosztorys!$I:$I,CONCATENATE("&lt;=30.06.",BU$10,""))-SUMIFS(Kosztorys!$F:$F,Kosztorys!$D:$D,$B295,Kosztorys!$I:$I,CONCATENATE("&lt;=31.03.",BU$10,"")))*0.5+(SUMIFS(Kosztorys!$F:$F,Kosztorys!$D:$D,$B295,Kosztorys!$I:$I,CONCATENATE("&lt;=30.09.",BU$10,""))-SUMIFS(Kosztorys!$F:$F,Kosztorys!$D:$D,$B295,Kosztorys!$I:$I,CONCATENATE("&lt;=30.06.",BU$10,"")))*0.25,"nic"),0)</f>
        <v/>
      </c>
      <c r="BV295" s="41">
        <f>IF($C295="OPEX - Koszt 1szt/rok",IF($M295="szt",SUMIFS(Kosztorys!$F:$F,Kosztorys!$D:$D,$B295,Kosztorys!$I:$I,CONCATENATE("&lt;01.01.",BV$10,""))+(SUMIFS(Kosztorys!$F:$F,Kosztorys!$D:$D,$B295,Kosztorys!$I:$I,CONCATENATE("&lt;=31.03.",BV$10,""))-SUMIFS(Kosztorys!$F:$F,Kosztorys!$D:$D,$B295,Kosztorys!$I:$I,CONCATENATE("&lt;=31.12.",BU$10,"")))*0.75+(SUMIFS(Kosztorys!$F:$F,Kosztorys!$D:$D,$B295,Kosztorys!$I:$I,CONCATENATE("&lt;=30.06.",BV$10,""))-SUMIFS(Kosztorys!$F:$F,Kosztorys!$D:$D,$B295,Kosztorys!$I:$I,CONCATENATE("&lt;=31.03.",BV$10,"")))*0.5+(SUMIFS(Kosztorys!$F:$F,Kosztorys!$D:$D,$B295,Kosztorys!$I:$I,CONCATENATE("&lt;=30.09.",BV$10,""))-SUMIFS(Kosztorys!$F:$F,Kosztorys!$D:$D,$B295,Kosztorys!$I:$I,CONCATENATE("&lt;=30.06.",BV$10,"")))*0.25,"nic"),0)</f>
        <v/>
      </c>
      <c r="BW295" s="41">
        <f>IF($C295="OPEX - Koszt 1szt/rok",IF($M295="szt",SUMIFS(Kosztorys!$F:$F,Kosztorys!$D:$D,$B295,Kosztorys!$I:$I,CONCATENATE("&lt;01.01.",BW$10,""))+(SUMIFS(Kosztorys!$F:$F,Kosztorys!$D:$D,$B295,Kosztorys!$I:$I,CONCATENATE("&lt;=31.03.",BW$10,""))-SUMIFS(Kosztorys!$F:$F,Kosztorys!$D:$D,$B295,Kosztorys!$I:$I,CONCATENATE("&lt;=31.12.",BV$10,"")))*0.75+(SUMIFS(Kosztorys!$F:$F,Kosztorys!$D:$D,$B295,Kosztorys!$I:$I,CONCATENATE("&lt;=30.06.",BW$10,""))-SUMIFS(Kosztorys!$F:$F,Kosztorys!$D:$D,$B295,Kosztorys!$I:$I,CONCATENATE("&lt;=31.03.",BW$10,"")))*0.5+(SUMIFS(Kosztorys!$F:$F,Kosztorys!$D:$D,$B295,Kosztorys!$I:$I,CONCATENATE("&lt;=30.09.",BW$10,""))-SUMIFS(Kosztorys!$F:$F,Kosztorys!$D:$D,$B295,Kosztorys!$I:$I,CONCATENATE("&lt;=30.06.",BW$10,"")))*0.25,"nic"),0)</f>
        <v/>
      </c>
      <c r="BX295" s="41">
        <f>IF(C295="OPEX - Koszt 1szt/rok",IF(MAX(BH295:BW295)=IF(ISERROR(VLOOKUP(B295,JB_tabela,MATCH(BX$9,JB_menu,0)-1,FALSE())),,VLOOKUP(B295,JB_tabela,MATCH(BX$9,JB_menu,0)-1,FALSE())),"OK","nie zgadza się liczba użytych JB"),"OK-ND")</f>
        <v/>
      </c>
      <c r="CB295" s="41">
        <f>IF($C295="OPEX - Długość 1m koszt/rok",IF($M295="m",SUMIFS(Kosztorys!$F:$F,Kosztorys!$D:$D,$B295,Kosztorys!$I:$I,CONCATENATE("&lt;01.01.",CB$10,""))+(SUMIFS(Kosztorys!$F:$F,Kosztorys!$D:$D,$B295,Kosztorys!$I:$I,CONCATENATE("&lt;=31.03.",CB$10,""))-SUMIFS(Kosztorys!$F:$F,Kosztorys!$D:$D,$B295,Kosztorys!$I:$I,CONCATENATE("&lt;=31.12.",CA$10,"")))*0.75+(SUMIFS(Kosztorys!$F:$F,Kosztorys!$D:$D,$B295,Kosztorys!$I:$I,CONCATENATE("&lt;=30.06.",CB$10,""))-SUMIFS(Kosztorys!$F:$F,Kosztorys!$D:$D,$B295,Kosztorys!$I:$I,CONCATENATE("&lt;=31.03.",CB$10,"")))*0.5+(SUMIFS(Kosztorys!$F:$F,Kosztorys!$D:$D,$B295,Kosztorys!$I:$I,CONCATENATE("&lt;=30.09.",CB$10,""))-SUMIFS(Kosztorys!$F:$F,Kosztorys!$D:$D,$B295,Kosztorys!$I:$I,CONCATENATE("&lt;=30.06.",CB$10,"")))*0.25,"nic"),0)</f>
        <v/>
      </c>
      <c r="CC295" s="41">
        <f>IF($C295="OPEX - Długość 1m koszt/rok",IF($M295="m",SUMIFS(Kosztorys!$F:$F,Kosztorys!$D:$D,$B295,Kosztorys!$I:$I,CONCATENATE("&lt;01.01.",CC$10,""))+(SUMIFS(Kosztorys!$F:$F,Kosztorys!$D:$D,$B295,Kosztorys!$I:$I,CONCATENATE("&lt;=31.03.",CC$10,""))-SUMIFS(Kosztorys!$F:$F,Kosztorys!$D:$D,$B295,Kosztorys!$I:$I,CONCATENATE("&lt;=31.12.",CB$10,"")))*0.75+(SUMIFS(Kosztorys!$F:$F,Kosztorys!$D:$D,$B295,Kosztorys!$I:$I,CONCATENATE("&lt;=30.06.",CC$10,""))-SUMIFS(Kosztorys!$F:$F,Kosztorys!$D:$D,$B295,Kosztorys!$I:$I,CONCATENATE("&lt;=31.03.",CC$10,"")))*0.5+(SUMIFS(Kosztorys!$F:$F,Kosztorys!$D:$D,$B295,Kosztorys!$I:$I,CONCATENATE("&lt;=30.09.",CC$10,""))-SUMIFS(Kosztorys!$F:$F,Kosztorys!$D:$D,$B295,Kosztorys!$I:$I,CONCATENATE("&lt;=30.06.",CC$10,"")))*0.25,"nic"),0)</f>
        <v/>
      </c>
      <c r="CD295" s="41">
        <f>IF($C295="OPEX - Długość 1m koszt/rok",IF($M295="m",SUMIFS(Kosztorys!$F:$F,Kosztorys!$D:$D,$B295,Kosztorys!$I:$I,CONCATENATE("&lt;01.01.",CD$10,""))+(SUMIFS(Kosztorys!$F:$F,Kosztorys!$D:$D,$B295,Kosztorys!$I:$I,CONCATENATE("&lt;=31.03.",CD$10,""))-SUMIFS(Kosztorys!$F:$F,Kosztorys!$D:$D,$B295,Kosztorys!$I:$I,CONCATENATE("&lt;=31.12.",CC$10,"")))*0.75+(SUMIFS(Kosztorys!$F:$F,Kosztorys!$D:$D,$B295,Kosztorys!$I:$I,CONCATENATE("&lt;=30.06.",CD$10,""))-SUMIFS(Kosztorys!$F:$F,Kosztorys!$D:$D,$B295,Kosztorys!$I:$I,CONCATENATE("&lt;=31.03.",CD$10,"")))*0.5+(SUMIFS(Kosztorys!$F:$F,Kosztorys!$D:$D,$B295,Kosztorys!$I:$I,CONCATENATE("&lt;=30.09.",CD$10,""))-SUMIFS(Kosztorys!$F:$F,Kosztorys!$D:$D,$B295,Kosztorys!$I:$I,CONCATENATE("&lt;=30.06.",CD$10,"")))*0.25,"nic"),0)</f>
        <v/>
      </c>
      <c r="CE295" s="41">
        <f>IF($C295="OPEX - Długość 1m koszt/rok",IF($M295="m",SUMIFS(Kosztorys!$F:$F,Kosztorys!$D:$D,$B295,Kosztorys!$I:$I,CONCATENATE("&lt;01.01.",CE$10,""))+(SUMIFS(Kosztorys!$F:$F,Kosztorys!$D:$D,$B295,Kosztorys!$I:$I,CONCATENATE("&lt;=31.03.",CE$10,""))-SUMIFS(Kosztorys!$F:$F,Kosztorys!$D:$D,$B295,Kosztorys!$I:$I,CONCATENATE("&lt;=31.12.",CD$10,"")))*0.75+(SUMIFS(Kosztorys!$F:$F,Kosztorys!$D:$D,$B295,Kosztorys!$I:$I,CONCATENATE("&lt;=30.06.",CE$10,""))-SUMIFS(Kosztorys!$F:$F,Kosztorys!$D:$D,$B295,Kosztorys!$I:$I,CONCATENATE("&lt;=31.03.",CE$10,"")))*0.5+(SUMIFS(Kosztorys!$F:$F,Kosztorys!$D:$D,$B295,Kosztorys!$I:$I,CONCATENATE("&lt;=30.09.",CE$10,""))-SUMIFS(Kosztorys!$F:$F,Kosztorys!$D:$D,$B295,Kosztorys!$I:$I,CONCATENATE("&lt;=30.06.",CE$10,"")))*0.25,"nic"),0)</f>
        <v/>
      </c>
      <c r="CF295" s="41">
        <f>IF($C295="OPEX - Długość 1m koszt/rok",IF($M295="m",SUMIFS(Kosztorys!$F:$F,Kosztorys!$D:$D,$B295,Kosztorys!$I:$I,CONCATENATE("&lt;01.01.",CF$10,""))+(SUMIFS(Kosztorys!$F:$F,Kosztorys!$D:$D,$B295,Kosztorys!$I:$I,CONCATENATE("&lt;=31.03.",CF$10,""))-SUMIFS(Kosztorys!$F:$F,Kosztorys!$D:$D,$B295,Kosztorys!$I:$I,CONCATENATE("&lt;=31.12.",CE$10,"")))*0.75+(SUMIFS(Kosztorys!$F:$F,Kosztorys!$D:$D,$B295,Kosztorys!$I:$I,CONCATENATE("&lt;=30.06.",CF$10,""))-SUMIFS(Kosztorys!$F:$F,Kosztorys!$D:$D,$B295,Kosztorys!$I:$I,CONCATENATE("&lt;=31.03.",CF$10,"")))*0.5+(SUMIFS(Kosztorys!$F:$F,Kosztorys!$D:$D,$B295,Kosztorys!$I:$I,CONCATENATE("&lt;=30.09.",CF$10,""))-SUMIFS(Kosztorys!$F:$F,Kosztorys!$D:$D,$B295,Kosztorys!$I:$I,CONCATENATE("&lt;=30.06.",CF$10,"")))*0.25,"nic"),0)</f>
        <v/>
      </c>
      <c r="CG295" s="41">
        <f>IF($C295="OPEX - Długość 1m koszt/rok",IF($M295="m",SUMIFS(Kosztorys!$F:$F,Kosztorys!$D:$D,$B295,Kosztorys!$I:$I,CONCATENATE("&lt;01.01.",CG$10,""))+(SUMIFS(Kosztorys!$F:$F,Kosztorys!$D:$D,$B295,Kosztorys!$I:$I,CONCATENATE("&lt;=31.03.",CG$10,""))-SUMIFS(Kosztorys!$F:$F,Kosztorys!$D:$D,$B295,Kosztorys!$I:$I,CONCATENATE("&lt;=31.12.",CF$10,"")))*0.75+(SUMIFS(Kosztorys!$F:$F,Kosztorys!$D:$D,$B295,Kosztorys!$I:$I,CONCATENATE("&lt;=30.06.",CG$10,""))-SUMIFS(Kosztorys!$F:$F,Kosztorys!$D:$D,$B295,Kosztorys!$I:$I,CONCATENATE("&lt;=31.03.",CG$10,"")))*0.5+(SUMIFS(Kosztorys!$F:$F,Kosztorys!$D:$D,$B295,Kosztorys!$I:$I,CONCATENATE("&lt;=30.09.",CG$10,""))-SUMIFS(Kosztorys!$F:$F,Kosztorys!$D:$D,$B295,Kosztorys!$I:$I,CONCATENATE("&lt;=30.06.",CG$10,"")))*0.25,"nic"),0)</f>
        <v/>
      </c>
      <c r="CH295" s="41">
        <f>IF($C295="OPEX - Długość 1m koszt/rok",IF($M295="m",SUMIFS(Kosztorys!$F:$F,Kosztorys!$D:$D,$B295,Kosztorys!$I:$I,CONCATENATE("&lt;01.01.",CH$10,""))+(SUMIFS(Kosztorys!$F:$F,Kosztorys!$D:$D,$B295,Kosztorys!$I:$I,CONCATENATE("&lt;=31.03.",CH$10,""))-SUMIFS(Kosztorys!$F:$F,Kosztorys!$D:$D,$B295,Kosztorys!$I:$I,CONCATENATE("&lt;=31.12.",CG$10,"")))*0.75+(SUMIFS(Kosztorys!$F:$F,Kosztorys!$D:$D,$B295,Kosztorys!$I:$I,CONCATENATE("&lt;=30.06.",CH$10,""))-SUMIFS(Kosztorys!$F:$F,Kosztorys!$D:$D,$B295,Kosztorys!$I:$I,CONCATENATE("&lt;=31.03.",CH$10,"")))*0.5+(SUMIFS(Kosztorys!$F:$F,Kosztorys!$D:$D,$B295,Kosztorys!$I:$I,CONCATENATE("&lt;=30.09.",CH$10,""))-SUMIFS(Kosztorys!$F:$F,Kosztorys!$D:$D,$B295,Kosztorys!$I:$I,CONCATENATE("&lt;=30.06.",CH$10,"")))*0.25,"nic"),0)</f>
        <v/>
      </c>
      <c r="CI295" s="41">
        <f>IF($C295="OPEX - Długość 1m koszt/rok",IF($M295="m",SUMIFS(Kosztorys!$F:$F,Kosztorys!$D:$D,$B295,Kosztorys!$I:$I,CONCATENATE("&lt;01.01.",CI$10,""))+(SUMIFS(Kosztorys!$F:$F,Kosztorys!$D:$D,$B295,Kosztorys!$I:$I,CONCATENATE("&lt;=31.03.",CI$10,""))-SUMIFS(Kosztorys!$F:$F,Kosztorys!$D:$D,$B295,Kosztorys!$I:$I,CONCATENATE("&lt;=31.12.",CH$10,"")))*0.75+(SUMIFS(Kosztorys!$F:$F,Kosztorys!$D:$D,$B295,Kosztorys!$I:$I,CONCATENATE("&lt;=30.06.",CI$10,""))-SUMIFS(Kosztorys!$F:$F,Kosztorys!$D:$D,$B295,Kosztorys!$I:$I,CONCATENATE("&lt;=31.03.",CI$10,"")))*0.5+(SUMIFS(Kosztorys!$F:$F,Kosztorys!$D:$D,$B295,Kosztorys!$I:$I,CONCATENATE("&lt;=30.09.",CI$10,""))-SUMIFS(Kosztorys!$F:$F,Kosztorys!$D:$D,$B295,Kosztorys!$I:$I,CONCATENATE("&lt;=30.06.",CI$10,"")))*0.25,"nic"),0)</f>
        <v/>
      </c>
      <c r="CJ295" s="41">
        <f>IF($C295="OPEX - Długość 1m koszt/rok",IF($M295="m",SUMIFS(Kosztorys!$F:$F,Kosztorys!$D:$D,$B295,Kosztorys!$I:$I,CONCATENATE("&lt;01.01.",CJ$10,""))+(SUMIFS(Kosztorys!$F:$F,Kosztorys!$D:$D,$B295,Kosztorys!$I:$I,CONCATENATE("&lt;=31.03.",CJ$10,""))-SUMIFS(Kosztorys!$F:$F,Kosztorys!$D:$D,$B295,Kosztorys!$I:$I,CONCATENATE("&lt;=31.12.",CI$10,"")))*0.75+(SUMIFS(Kosztorys!$F:$F,Kosztorys!$D:$D,$B295,Kosztorys!$I:$I,CONCATENATE("&lt;=30.06.",CJ$10,""))-SUMIFS(Kosztorys!$F:$F,Kosztorys!$D:$D,$B295,Kosztorys!$I:$I,CONCATENATE("&lt;=31.03.",CJ$10,"")))*0.5+(SUMIFS(Kosztorys!$F:$F,Kosztorys!$D:$D,$B295,Kosztorys!$I:$I,CONCATENATE("&lt;=30.09.",CJ$10,""))-SUMIFS(Kosztorys!$F:$F,Kosztorys!$D:$D,$B295,Kosztorys!$I:$I,CONCATENATE("&lt;=30.06.",CJ$10,"")))*0.25,"nic"),0)</f>
        <v/>
      </c>
      <c r="CK295" s="41">
        <f>IF($C295="OPEX - Długość 1m koszt/rok",IF($M295="m",SUMIFS(Kosztorys!$F:$F,Kosztorys!$D:$D,$B295,Kosztorys!$I:$I,CONCATENATE("&lt;01.01.",CK$10,""))+(SUMIFS(Kosztorys!$F:$F,Kosztorys!$D:$D,$B295,Kosztorys!$I:$I,CONCATENATE("&lt;=31.03.",CK$10,""))-SUMIFS(Kosztorys!$F:$F,Kosztorys!$D:$D,$B295,Kosztorys!$I:$I,CONCATENATE("&lt;=31.12.",CJ$10,"")))*0.75+(SUMIFS(Kosztorys!$F:$F,Kosztorys!$D:$D,$B295,Kosztorys!$I:$I,CONCATENATE("&lt;=30.06.",CK$10,""))-SUMIFS(Kosztorys!$F:$F,Kosztorys!$D:$D,$B295,Kosztorys!$I:$I,CONCATENATE("&lt;=31.03.",CK$10,"")))*0.5+(SUMIFS(Kosztorys!$F:$F,Kosztorys!$D:$D,$B295,Kosztorys!$I:$I,CONCATENATE("&lt;=30.09.",CK$10,""))-SUMIFS(Kosztorys!$F:$F,Kosztorys!$D:$D,$B295,Kosztorys!$I:$I,CONCATENATE("&lt;=30.06.",CK$10,"")))*0.25,"nic"),0)</f>
        <v/>
      </c>
      <c r="CL295" s="41">
        <f>IF($C295="OPEX - Długość 1m koszt/rok",IF($M295="m",SUMIFS(Kosztorys!$F:$F,Kosztorys!$D:$D,$B295,Kosztorys!$I:$I,CONCATENATE("&lt;01.01.",CL$10,""))+(SUMIFS(Kosztorys!$F:$F,Kosztorys!$D:$D,$B295,Kosztorys!$I:$I,CONCATENATE("&lt;=31.03.",CL$10,""))-SUMIFS(Kosztorys!$F:$F,Kosztorys!$D:$D,$B295,Kosztorys!$I:$I,CONCATENATE("&lt;=31.12.",CK$10,"")))*0.75+(SUMIFS(Kosztorys!$F:$F,Kosztorys!$D:$D,$B295,Kosztorys!$I:$I,CONCATENATE("&lt;=30.06.",CL$10,""))-SUMIFS(Kosztorys!$F:$F,Kosztorys!$D:$D,$B295,Kosztorys!$I:$I,CONCATENATE("&lt;=31.03.",CL$10,"")))*0.5+(SUMIFS(Kosztorys!$F:$F,Kosztorys!$D:$D,$B295,Kosztorys!$I:$I,CONCATENATE("&lt;=30.09.",CL$10,""))-SUMIFS(Kosztorys!$F:$F,Kosztorys!$D:$D,$B295,Kosztorys!$I:$I,CONCATENATE("&lt;=30.06.",CL$10,"")))*0.25,"nic"),0)</f>
        <v/>
      </c>
      <c r="CM295" s="41">
        <f>IF($C295="OPEX - Długość 1m koszt/rok",IF($M295="m",SUMIFS(Kosztorys!$F:$F,Kosztorys!$D:$D,$B295,Kosztorys!$I:$I,CONCATENATE("&lt;01.01.",CM$10,""))+(SUMIFS(Kosztorys!$F:$F,Kosztorys!$D:$D,$B295,Kosztorys!$I:$I,CONCATENATE("&lt;=31.03.",CM$10,""))-SUMIFS(Kosztorys!$F:$F,Kosztorys!$D:$D,$B295,Kosztorys!$I:$I,CONCATENATE("&lt;=31.12.",CL$10,"")))*0.75+(SUMIFS(Kosztorys!$F:$F,Kosztorys!$D:$D,$B295,Kosztorys!$I:$I,CONCATENATE("&lt;=30.06.",CM$10,""))-SUMIFS(Kosztorys!$F:$F,Kosztorys!$D:$D,$B295,Kosztorys!$I:$I,CONCATENATE("&lt;=31.03.",CM$10,"")))*0.5+(SUMIFS(Kosztorys!$F:$F,Kosztorys!$D:$D,$B295,Kosztorys!$I:$I,CONCATENATE("&lt;=30.09.",CM$10,""))-SUMIFS(Kosztorys!$F:$F,Kosztorys!$D:$D,$B295,Kosztorys!$I:$I,CONCATENATE("&lt;=30.06.",CM$10,"")))*0.25,"nic"),0)</f>
        <v/>
      </c>
      <c r="CN295" s="41">
        <f>IF($C295="OPEX - Długość 1m koszt/rok",IF($M295="m",SUMIFS(Kosztorys!$F:$F,Kosztorys!$D:$D,$B295,Kosztorys!$I:$I,CONCATENATE("&lt;01.01.",CN$10,""))+(SUMIFS(Kosztorys!$F:$F,Kosztorys!$D:$D,$B295,Kosztorys!$I:$I,CONCATENATE("&lt;=31.03.",CN$10,""))-SUMIFS(Kosztorys!$F:$F,Kosztorys!$D:$D,$B295,Kosztorys!$I:$I,CONCATENATE("&lt;=31.12.",CM$10,"")))*0.75+(SUMIFS(Kosztorys!$F:$F,Kosztorys!$D:$D,$B295,Kosztorys!$I:$I,CONCATENATE("&lt;=30.06.",CN$10,""))-SUMIFS(Kosztorys!$F:$F,Kosztorys!$D:$D,$B295,Kosztorys!$I:$I,CONCATENATE("&lt;=31.03.",CN$10,"")))*0.5+(SUMIFS(Kosztorys!$F:$F,Kosztorys!$D:$D,$B295,Kosztorys!$I:$I,CONCATENATE("&lt;=30.09.",CN$10,""))-SUMIFS(Kosztorys!$F:$F,Kosztorys!$D:$D,$B295,Kosztorys!$I:$I,CONCATENATE("&lt;=30.06.",CN$10,"")))*0.25,"nic"),0)</f>
        <v/>
      </c>
      <c r="CO295" s="41">
        <f>IF($C295="OPEX - Długość 1m koszt/rok",IF($M295="m",SUMIFS(Kosztorys!$F:$F,Kosztorys!$D:$D,$B295,Kosztorys!$I:$I,CONCATENATE("&lt;01.01.",CO$10,""))+(SUMIFS(Kosztorys!$F:$F,Kosztorys!$D:$D,$B295,Kosztorys!$I:$I,CONCATENATE("&lt;=31.03.",CO$10,""))-SUMIFS(Kosztorys!$F:$F,Kosztorys!$D:$D,$B295,Kosztorys!$I:$I,CONCATENATE("&lt;=31.12.",CN$10,"")))*0.75+(SUMIFS(Kosztorys!$F:$F,Kosztorys!$D:$D,$B295,Kosztorys!$I:$I,CONCATENATE("&lt;=30.06.",CO$10,""))-SUMIFS(Kosztorys!$F:$F,Kosztorys!$D:$D,$B295,Kosztorys!$I:$I,CONCATENATE("&lt;=31.03.",CO$10,"")))*0.5+(SUMIFS(Kosztorys!$F:$F,Kosztorys!$D:$D,$B295,Kosztorys!$I:$I,CONCATENATE("&lt;=30.09.",CO$10,""))-SUMIFS(Kosztorys!$F:$F,Kosztorys!$D:$D,$B295,Kosztorys!$I:$I,CONCATENATE("&lt;=30.06.",CO$10,"")))*0.25,"nic"),0)</f>
        <v/>
      </c>
      <c r="CP295" s="41">
        <f>IF($C295="OPEX - Długość 1m koszt/rok",IF($M295="m",SUMIFS(Kosztorys!$F:$F,Kosztorys!$D:$D,$B295,Kosztorys!$I:$I,CONCATENATE("&lt;01.01.",CP$10,""))+(SUMIFS(Kosztorys!$F:$F,Kosztorys!$D:$D,$B295,Kosztorys!$I:$I,CONCATENATE("&lt;=31.03.",CP$10,""))-SUMIFS(Kosztorys!$F:$F,Kosztorys!$D:$D,$B295,Kosztorys!$I:$I,CONCATENATE("&lt;=31.12.",CO$10,"")))*0.75+(SUMIFS(Kosztorys!$F:$F,Kosztorys!$D:$D,$B295,Kosztorys!$I:$I,CONCATENATE("&lt;=30.06.",CP$10,""))-SUMIFS(Kosztorys!$F:$F,Kosztorys!$D:$D,$B295,Kosztorys!$I:$I,CONCATENATE("&lt;=31.03.",CP$10,"")))*0.5+(SUMIFS(Kosztorys!$F:$F,Kosztorys!$D:$D,$B295,Kosztorys!$I:$I,CONCATENATE("&lt;=30.09.",CP$10,""))-SUMIFS(Kosztorys!$F:$F,Kosztorys!$D:$D,$B295,Kosztorys!$I:$I,CONCATENATE("&lt;=30.06.",CP$10,"")))*0.25,"nic"),0)</f>
        <v/>
      </c>
      <c r="CQ295" s="41">
        <f>IF($C295="OPEX - Długość 1m koszt/rok",IF($M295="m",SUMIFS(Kosztorys!$F:$F,Kosztorys!$D:$D,$B295,Kosztorys!$I:$I,CONCATENATE("&lt;01.01.",CQ$10,""))+(SUMIFS(Kosztorys!$F:$F,Kosztorys!$D:$D,$B295,Kosztorys!$I:$I,CONCATENATE("&lt;=31.03.",CQ$10,""))-SUMIFS(Kosztorys!$F:$F,Kosztorys!$D:$D,$B295,Kosztorys!$I:$I,CONCATENATE("&lt;=31.12.",CP$10,"")))*0.75+(SUMIFS(Kosztorys!$F:$F,Kosztorys!$D:$D,$B295,Kosztorys!$I:$I,CONCATENATE("&lt;=30.06.",CQ$10,""))-SUMIFS(Kosztorys!$F:$F,Kosztorys!$D:$D,$B295,Kosztorys!$I:$I,CONCATENATE("&lt;=31.03.",CQ$10,"")))*0.5+(SUMIFS(Kosztorys!$F:$F,Kosztorys!$D:$D,$B295,Kosztorys!$I:$I,CONCATENATE("&lt;=30.09.",CQ$10,""))-SUMIFS(Kosztorys!$F:$F,Kosztorys!$D:$D,$B295,Kosztorys!$I:$I,CONCATENATE("&lt;=30.06.",CQ$10,"")))*0.25,"nic"),0)</f>
        <v/>
      </c>
      <c r="CR295" s="41">
        <f>IF(C295="OPEX - Długość 1m koszt/rok",IF(MAX(CB295:CQ295)=IF(ISERROR(VLOOKUP(B295,JB_tabela,MATCH(CR$9,JB_menu,0)-1,FALSE())),,VLOOKUP(B295,JB_tabela,MATCH(CR$9,JB_menu,0)-1,FALSE())),"OK","nie zgadza się liczba użytych JB"),"OK-ND")</f>
        <v/>
      </c>
      <c r="CS295" s="41">
        <f>IFERROR(VLOOKUP($C295,$CY$2:$CZ$7,2,FALSE()),"ERROR")</f>
        <v/>
      </c>
      <c r="CV295" s="41">
        <f>$Q295</f>
        <v/>
      </c>
      <c r="CW295" s="41">
        <f>$R295</f>
        <v/>
      </c>
      <c r="CX295" s="41">
        <f>$S295</f>
        <v/>
      </c>
      <c r="CY295" s="41">
        <f>ROUND(IF(LEFT($C295,4)="CAPE",ROUND($E295*$H295,2)*OFFSET(T295,0,$CS295),0),2)</f>
        <v/>
      </c>
      <c r="CZ295" s="41">
        <f>ROUND(IF(LEFT($C295,4)="CAPE",ROUND($E295*$H295,2)*OFFSET(U295,0,$CS295),0),2)</f>
        <v/>
      </c>
      <c r="DA295" s="41">
        <f>ROUND(IF(LEFT($C295,4)="CAPE",ROUND($E295*$H295,2)*OFFSET(V295,0,$CS295),0),2)</f>
        <v/>
      </c>
      <c r="DB295" s="41">
        <f>ROUND(IF(LEFT($C295,4)="CAPE",ROUND($E295*$H295,2)*OFFSET(W295,0,$CS295),0),2)</f>
        <v/>
      </c>
      <c r="DC295" s="41">
        <f>ROUND(IF(LEFT($C295,4)="CAPE",ROUND($E295*$H295,2)*OFFSET(X295,0,$CS295),0),2)</f>
        <v/>
      </c>
      <c r="DD295" s="41">
        <f>ROUND(IF(LEFT($C295,4)="CAPE",ROUND($E295*$H295,2)*OFFSET(Y295,0,$CS295),0),2)</f>
        <v/>
      </c>
      <c r="DE295" s="41">
        <f>ROUND(IF(LEFT($C295,4)="CAPE",ROUND($E295*$H295,2)*OFFSET(Z295,0,$CS295),0),2)</f>
        <v/>
      </c>
      <c r="DF295" s="41">
        <f>ROUND(IF(LEFT($C295,4)="CAPE",ROUND($E295*$H295,2)*OFFSET(AA295,0,$CS295),0),2)</f>
        <v/>
      </c>
      <c r="DG295" s="41">
        <f>ROUND(IF(LEFT($C295,4)="CAPE",ROUND($E295*$H295,2)*OFFSET(AB295,0,$CS295),0),2)</f>
        <v/>
      </c>
      <c r="DH295" s="41">
        <f>ROUND(IF(LEFT($C295,4)="CAPE",ROUND($E295*$H295,2)*OFFSET(AC295,0,$CS295),0),2)</f>
        <v/>
      </c>
      <c r="DI295" s="41">
        <f>ROUND(IF(LEFT($C295,4)="CAPE",ROUND($E295*$H295,2)*OFFSET(AD295,0,$CS295),0),2)</f>
        <v/>
      </c>
      <c r="DJ295" s="41">
        <f>ROUND(IF(LEFT($C295,4)="CAPE",ROUND($E295*$H295,2)*OFFSET(AE295,0,$CS295),0),2)</f>
        <v/>
      </c>
      <c r="DK295" s="41">
        <f>ROUND(IF(LEFT($C295,4)="CAPE",ROUND($E295*$H295,2)*OFFSET(AF295,0,$CS295),0),2)</f>
        <v/>
      </c>
      <c r="DL295" s="41">
        <f>ROUND(IF(LEFT($C295,4)="CAPE",ROUND($E295*$H295,2)*OFFSET(AG295,0,$CS295),0),2)</f>
        <v/>
      </c>
      <c r="DM295" s="41">
        <f>ROUND(IF(LEFT($C295,4)="CAPE",ROUND($E295*$H295,2)*OFFSET(AH295,0,$CS295),0),2)</f>
        <v/>
      </c>
      <c r="DN295" s="41">
        <f>ROUND(IF(LEFT($C295,4)="CAPE",ROUND($E295*$H295,2)*OFFSET(AI295,0,$CS295),0),2)</f>
        <v/>
      </c>
      <c r="DP295" s="41">
        <f>$Q295</f>
        <v/>
      </c>
      <c r="DQ295" s="41">
        <f>$R295</f>
        <v/>
      </c>
      <c r="DR295" s="41">
        <f>$S295</f>
        <v/>
      </c>
      <c r="DS295" s="41">
        <f>ROUND(IF(LEFT($C295,4)="OPEX",$E295*$H295*OFFSET($T295,0,$CS295),0),2)</f>
        <v/>
      </c>
      <c r="DT295" s="41">
        <f>ROUND(IF(LEFT($C295,4)="OPEX",$E295*$H295*OFFSET($U295,0,$CS295),0),2)</f>
        <v/>
      </c>
      <c r="DU295" s="41">
        <f>ROUND(IF(LEFT($C295,4)="OPEX",$E295*$H295*OFFSET($V295,0,$CS295),0),2)</f>
        <v/>
      </c>
      <c r="DV295" s="41">
        <f>ROUND(IF(LEFT($C295,4)="OPEX",$E295*$H295*OFFSET($W295,0,$CS295),0),2)</f>
        <v/>
      </c>
      <c r="DW295" s="41">
        <f>ROUND(IF(LEFT($C295,4)="OPEX",$E295*$H295*OFFSET($X295,0,$CS295),0),2)</f>
        <v/>
      </c>
      <c r="DX295" s="41">
        <f>ROUND(IF(LEFT($C295,4)="OPEX",$E295*$H295*OFFSET($Y295,0,$CS295),0),2)</f>
        <v/>
      </c>
      <c r="DY295" s="41">
        <f>ROUND(IF(LEFT($C295,4)="OPEX",$E295*$H295*OFFSET($Z295,0,$CS295),0),2)</f>
        <v/>
      </c>
      <c r="DZ295" s="41">
        <f>ROUND(IF(LEFT($C295,4)="OPEX",$E295*$H295*OFFSET($AA295,0,$CS295),0),2)</f>
        <v/>
      </c>
      <c r="EA295" s="41">
        <f>ROUND(IF(LEFT($C295,4)="OPEX",$E295*$H295*OFFSET($AB295,0,$CS295),0),2)</f>
        <v/>
      </c>
      <c r="EB295" s="41">
        <f>ROUND(IF(LEFT($C295,4)="OPEX",$E295*$H295*OFFSET($AC295,0,$CS295),0),2)</f>
        <v/>
      </c>
      <c r="EC295" s="41">
        <f>ROUND(IF(LEFT($C295,4)="OPEX",$E295*$H295*OFFSET($AD295,0,$CS295),0),2)</f>
        <v/>
      </c>
      <c r="ED295" s="41">
        <f>ROUND(IF(LEFT($C295,4)="OPEX",$E295*$H295*OFFSET($AE295,0,$CS295),0),2)</f>
        <v/>
      </c>
      <c r="EE295" s="41">
        <f>ROUND(IF(LEFT($C295,4)="OPEX",$E295*$H295*OFFSET($AF295,0,$CS295),0),2)</f>
        <v/>
      </c>
      <c r="EF295" s="41">
        <f>ROUND(IF(LEFT($C295,4)="OPEX",$E295*$H295*OFFSET($AG295,0,$CS295),0),2)</f>
        <v/>
      </c>
      <c r="EG295" s="41">
        <f>ROUND(IF(LEFT($C295,4)="OPEX",$E295*$H295*OFFSET($AH295,0,$CS295),0),2)</f>
        <v/>
      </c>
      <c r="EH295" s="41">
        <f>ROUND(IF(LEFT($C295,4)="OPEX",$E295*$H295*OFFSET($AI295,0,$CS295),0),2)</f>
        <v/>
      </c>
      <c r="EJ295" s="41">
        <f>$Q295</f>
        <v/>
      </c>
      <c r="EK295" s="41">
        <f>$R295</f>
        <v/>
      </c>
      <c r="EL295" s="41">
        <f>$S295</f>
        <v/>
      </c>
      <c r="EM295" s="41">
        <f>ROUND($D295*$CY295,2)</f>
        <v/>
      </c>
      <c r="EN295" s="41">
        <f>ROUND($D295*$CZ295,2)</f>
        <v/>
      </c>
      <c r="EO295" s="41">
        <f>ROUND($D295*$DA295,2)</f>
        <v/>
      </c>
      <c r="EP295" s="41">
        <f>ROUND($D295*$DB295,2)</f>
        <v/>
      </c>
      <c r="EQ295" s="41">
        <f>ROUND($D295*$DC295,2)</f>
        <v/>
      </c>
      <c r="ER295" s="41">
        <f>ROUND($D295*$DD295,2)</f>
        <v/>
      </c>
      <c r="ES295" s="41">
        <f>ROUND($D295*$DE295,2)</f>
        <v/>
      </c>
      <c r="ET295" s="41">
        <f>ROUND($D295*$DF295,2)</f>
        <v/>
      </c>
      <c r="EU295" s="41">
        <f>ROUND($D295*$DG295,2)</f>
        <v/>
      </c>
      <c r="EV295" s="41">
        <f>ROUND($D295*$DH295,2)</f>
        <v/>
      </c>
      <c r="EW295" s="41">
        <f>ROUND($D295*$DI295,2)</f>
        <v/>
      </c>
      <c r="EX295" s="41">
        <f>ROUND($D295*$DJ295,2)</f>
        <v/>
      </c>
      <c r="EY295" s="41">
        <f>ROUND($D295*$DK295,2)</f>
        <v/>
      </c>
      <c r="EZ295" s="41">
        <f>ROUND($D295*$DL295,2)</f>
        <v/>
      </c>
      <c r="FA295" s="41">
        <f>ROUND($D295*$DM295,2)</f>
        <v/>
      </c>
      <c r="FB295" s="41">
        <f>ROUND($D295*$DN295,2)</f>
        <v/>
      </c>
      <c r="FG295" s="41">
        <f>ROUND(IF(LEFT($C295,4)="CAPE",SUM($CY295:CY295 )/$P295,0),2)</f>
        <v/>
      </c>
      <c r="FH295" s="41">
        <f>ROUND(IF(LEFT($C295,4)="CAPE",SUM($CY295:CZ295 )/$P295,0),2)</f>
        <v/>
      </c>
      <c r="FI295" s="41">
        <f>ROUND(IF(LEFT($C295,4)="CAPE",SUM($CY295:DA295 )/$P295,0),2)</f>
        <v/>
      </c>
      <c r="FJ295" s="41">
        <f>ROUND(IF(LEFT($C295,4)="CAPE",SUM($CY295:DB295 )/$P295,0),2)</f>
        <v/>
      </c>
      <c r="FK295" s="41">
        <f>ROUND(IF(LEFT($C295,4)="CAPE",SUM($CY295:DC295 )/$P295,0),2)</f>
        <v/>
      </c>
      <c r="FL295" s="41">
        <f>ROUND(IF(LEFT($C295,4)="CAPE",SUM($CY295:DD295 )/$P295,0),2)</f>
        <v/>
      </c>
      <c r="FM295" s="41">
        <f>ROUND(IF(LEFT($C295,4)="CAPE",SUM($CY295:DE295 )/$P295,0),2)</f>
        <v/>
      </c>
      <c r="FN295" s="41">
        <f>ROUND(IF(LEFT($C295,4)="CAPE",SUM($CY295:DF295 )/$P295,0),2)</f>
        <v/>
      </c>
      <c r="FO295" s="41">
        <f>ROUND(IF(LEFT($C295,4)="CAPE",SUM($CY295:DG295 )/$P295,0),2)</f>
        <v/>
      </c>
      <c r="FP295" s="41">
        <f>ROUND(IF(LEFT($C295,4)="CAPE",SUM($CY295:DH295 )/$P295,0),2)</f>
        <v/>
      </c>
      <c r="FQ295" s="41">
        <f>ROUND(IF(LEFT($C295,4)="CAPE",SUM($CY295:DI295 )/$P295,0),2)</f>
        <v/>
      </c>
      <c r="FR295" s="41">
        <f>ROUND(IF(LEFT($C295,4)="CAPE",SUM($CY295:DJ295 )/$P295,0),2)</f>
        <v/>
      </c>
      <c r="FS295" s="41">
        <f>ROUND(IF(LEFT($C295,4)="CAPE",SUM($CY295:DK295 )/$P295,0),2)</f>
        <v/>
      </c>
      <c r="FT295" s="41">
        <f>ROUND(IF(LEFT($C295,4)="CAPE",SUM($CY295:DL295 )/$P295,0),2)</f>
        <v/>
      </c>
      <c r="FU295" s="41">
        <f>ROUND(IF(LEFT($C295,4)="CAPE",SUM($CY295:DM295 )/$P295,0),2)</f>
        <v/>
      </c>
      <c r="FV295" s="41">
        <f>ROUND(IF(LEFT($C295,4)="CAPE",SUM($CY295:DN295 )/$P295,0),2)</f>
        <v/>
      </c>
      <c r="GA295" s="41">
        <f>ROUND(IF(SUM($FG295:FG295)&gt;SUM($CY295:CY295),SUM($CY295:CY295),SUM($FG295:FG295)),2)</f>
        <v/>
      </c>
      <c r="GB295" s="41">
        <f>ROUND(IF(SUM($FG295:FH295)&gt;SUM($CY295:CZ295),SUM($CY295:CZ295),SUM($FG295:FH295)),2)</f>
        <v/>
      </c>
      <c r="GC295" s="41">
        <f>ROUND(IF(SUM($FG295:FI295)&gt;SUM($CY295:DA295),SUM($CY295:DA295),SUM($FG295:FI295)),2)</f>
        <v/>
      </c>
      <c r="GD295" s="41">
        <f>ROUND(IF(SUM($FG295:FJ295)&gt;SUM($CY295:DB295),SUM($CY295:DB295),SUM($FG295:FJ295)),2)</f>
        <v/>
      </c>
      <c r="GE295" s="41">
        <f>ROUND(IF(SUM($FG295:FK295)&gt;SUM($CY295:DC295),SUM($CY295:DC295),SUM($FG295:FK295)),2)</f>
        <v/>
      </c>
      <c r="GF295" s="41">
        <f>ROUND(IF(SUM($FG295:FL295)&gt;SUM($CY295:DD295),SUM($CY295:DD295),SUM($FG295:FL295)),2)</f>
        <v/>
      </c>
      <c r="GG295" s="41">
        <f>ROUND(IF(SUM($FG295:FM295)&gt;SUM($CY295:DE295),SUM($CY295:DE295),SUM($FG295:FM295)),2)</f>
        <v/>
      </c>
      <c r="GH295" s="41">
        <f>ROUND(IF(SUM($FG295:FN295)&gt;SUM($CY295:DF295),SUM($CY295:DF295),SUM($FG295:FN295)),2)</f>
        <v/>
      </c>
      <c r="GI295" s="41">
        <f>ROUND(IF(SUM($FG295:FO295)&gt;SUM($CY295:DG295),SUM($CY295:DG295),SUM($FG295:FO295)),2)</f>
        <v/>
      </c>
      <c r="GJ295" s="41">
        <f>ROUND(IF(SUM($FG295:FP295)&gt;SUM($CY295:DH295),SUM($CY295:DH295),SUM($FG295:FP295)),2)</f>
        <v/>
      </c>
      <c r="GK295" s="41">
        <f>ROUND(IF(SUM($FG295:FQ295)&gt;SUM($CY295:DI295),SUM($CY295:DI295),SUM($FG295:FQ295)),2)</f>
        <v/>
      </c>
      <c r="GL295" s="41">
        <f>ROUND(IF(SUM($FG295:FR295)&gt;SUM($CY295:DJ295),SUM($CY295:DJ295),SUM($FG295:FR295)),2)</f>
        <v/>
      </c>
      <c r="GM295" s="41">
        <f>ROUND(IF(SUM($FG295:FS295)&gt;SUM($CY295:DK295),SUM($CY295:DK295),SUM($FG295:FS295)),2)</f>
        <v/>
      </c>
      <c r="GN295" s="41">
        <f>ROUND(IF(SUM($FG295:FT295)&gt;SUM($CY295:DL295),SUM($CY295:DL295),SUM($FG295:FT295)),2)</f>
        <v/>
      </c>
      <c r="GO295" s="41">
        <f>ROUND(IF(SUM($FG295:FU295)&gt;SUM($CY295:DM295),SUM($CY295:DM295),SUM($FG295:FU295)),2)</f>
        <v/>
      </c>
      <c r="GP295" s="41">
        <f>ROUND(IF(SUM($FG295:FV295)&gt;SUM($CY295:DN295),SUM($CY295:DN295),SUM($FG295:FV295)),2)</f>
        <v/>
      </c>
      <c r="GR295" s="41">
        <f>$Q295</f>
        <v/>
      </c>
      <c r="GS295" s="41">
        <f>$R295</f>
        <v/>
      </c>
      <c r="GT295" s="41">
        <f>$S295</f>
        <v/>
      </c>
      <c r="GU295" s="41">
        <f>$GA295</f>
        <v/>
      </c>
      <c r="GV295" s="41">
        <f>GB295 - GA295</f>
        <v/>
      </c>
      <c r="GW295" s="41">
        <f>GC295 - GB295</f>
        <v/>
      </c>
      <c r="GX295" s="41">
        <f>GD295 - GC295</f>
        <v/>
      </c>
      <c r="GY295" s="41">
        <f>GE295 - GD295</f>
        <v/>
      </c>
      <c r="GZ295" s="41">
        <f>GF295 - GE295</f>
        <v/>
      </c>
      <c r="HA295" s="41">
        <f>GG295 - GF295</f>
        <v/>
      </c>
      <c r="HB295" s="41">
        <f>GH295 - GG295</f>
        <v/>
      </c>
      <c r="HC295" s="41">
        <f>GI295 - GH295</f>
        <v/>
      </c>
      <c r="HD295" s="41">
        <f>GJ295 - GI295</f>
        <v/>
      </c>
      <c r="HE295" s="41">
        <f>GK295 - GJ295</f>
        <v/>
      </c>
      <c r="HF295" s="41">
        <f>GL295 - GK295</f>
        <v/>
      </c>
      <c r="HG295" s="41">
        <f>GM295 - GL295</f>
        <v/>
      </c>
      <c r="HH295" s="41">
        <f>GN295 - GM295</f>
        <v/>
      </c>
      <c r="HI295" s="41">
        <f>GO295 - GN295</f>
        <v/>
      </c>
      <c r="HJ295" s="41">
        <f>GP295 - GO295</f>
        <v/>
      </c>
      <c r="HL295" s="41">
        <f>$Q295</f>
        <v/>
      </c>
      <c r="HM295" s="41">
        <f>$R295</f>
        <v/>
      </c>
      <c r="HN295" s="41">
        <f>$S295</f>
        <v/>
      </c>
      <c r="HO295" s="144">
        <f>SUMIFS(Kosztorys!$F:$F,Kosztorys!$D:$D,$B295,Kosztorys!$I:$I,CONCATENATE("&lt;01.01.",HP$10,""))</f>
        <v/>
      </c>
      <c r="HP295" s="144">
        <f>SUMIFS(Kosztorys!$F:$F,Kosztorys!$D:$D,$B295,Kosztorys!$I:$I,CONCATENATE("&lt;01.04.",HQ$10,""))-SUM($HO295)</f>
        <v/>
      </c>
      <c r="HQ295" s="144">
        <f>SUMIFS(Kosztorys!$F:$F,Kosztorys!$D:$D,$B295,Kosztorys!$I:$I,CONCATENATE("&lt;01.07.",HR$10,""))-SUM($HO295:HP295)</f>
        <v/>
      </c>
      <c r="HR295" s="144">
        <f>SUMIFS(Kosztorys!$F:$F,Kosztorys!$D:$D,$B295,Kosztorys!$I:$I,CONCATENATE("&lt;01.10.",HS$10,""))-SUM($HO295:HQ295)</f>
        <v/>
      </c>
      <c r="HS295" s="144">
        <f>SUMIFS(Kosztorys!$F:$F,Kosztorys!$D:$D,$B295,Kosztorys!$I:$I,CONCATENATE("&lt;01.01.",HT$10,""))-SUM($HO295:HR295)</f>
        <v/>
      </c>
      <c r="HT295" s="144">
        <f>SUMIFS(Kosztorys!$F:$F,Kosztorys!$D:$D,$B295,Kosztorys!$I:$I,CONCATENATE("&lt;01.04.",HU$10,""))-SUM($HO295:HS295)</f>
        <v/>
      </c>
      <c r="HU295" s="144">
        <f>SUMIFS(Kosztorys!$F:$F,Kosztorys!$D:$D,$B295,Kosztorys!$I:$I,CONCATENATE("&lt;01.07.",HV$10,""))-SUM($HO295:HT295)</f>
        <v/>
      </c>
      <c r="HV295" s="144">
        <f>SUMIFS(Kosztorys!$F:$F,Kosztorys!$D:$D,$B295,Kosztorys!$I:$I,CONCATENATE("&lt;01.10.",HW$10,""))-SUM($HO295:HU295)</f>
        <v/>
      </c>
      <c r="HW295" s="144">
        <f>SUMIFS(Kosztorys!$F:$F,Kosztorys!$D:$D,$B295,Kosztorys!$I:$I,CONCATENATE("&lt;01.01.",HX$10,""))-SUM($HO295:HV295)</f>
        <v/>
      </c>
      <c r="HX295" s="144">
        <f>SUMIFS(Kosztorys!$F:$F,Kosztorys!$D:$D,$B295,Kosztorys!$I:$I,CONCATENATE("&lt;01.04.",HY$10,""))-SUM($HO295:HW295)</f>
        <v/>
      </c>
      <c r="HY295" s="144">
        <f>SUMIFS(Kosztorys!$F:$F,Kosztorys!$D:$D,$B295,Kosztorys!$I:$I,CONCATENATE("&lt;01.07.",HZ$10,""))-SUM($HO295:HX295)</f>
        <v/>
      </c>
      <c r="HZ295" s="144">
        <f>SUMIFS(Kosztorys!$F:$F,Kosztorys!$D:$D,$B295,Kosztorys!$I:$I,CONCATENATE("&lt;01.10.",IA$10,""))-SUM($HO295:HY295)</f>
        <v/>
      </c>
      <c r="IA295" s="144">
        <f>SUMIFS(Kosztorys!$F:$F,Kosztorys!$D:$D,$B295,Kosztorys!$I:$I,CONCATENATE("&lt;01.01.",IB$10,""))-SUM($HO295:HZ295)</f>
        <v/>
      </c>
      <c r="IB295" s="145">
        <f>IF(M295="szt",IF(SUM(HO295:IA295)=IF(ISERROR(VLOOKUP(B295,JB_tabela,MATCH(IB$9,JB_menu,0)-1,FALSE())),,VLOOKUP(B295,JB_tabela,MATCH(IB$9,JB_menu,0)-1,FALSE())),"OK","nie zgadza się liczba użytych JB"),IF(SUM(HO295:IA295)=IF(ISERROR(VLOOKUP(B295,JB_tabela,MATCH(IC$9,JB_menu,0)-1,FALSE())),,VLOOKUP(B295,JB_tabela,MATCH(IC$9,JB_menu,0)-1,FALSE())),"OK","nie zgadzają się metry użyte w JB"))</f>
        <v/>
      </c>
      <c r="IE295" s="41">
        <f>$Q295</f>
        <v/>
      </c>
      <c r="IF295" s="41">
        <f>$R295</f>
        <v/>
      </c>
      <c r="IG295" s="41">
        <f>$S295</f>
        <v/>
      </c>
      <c r="IH295" s="348">
        <f>IF(LEFT($C295,4)="CAPE",ROUND(HO295*$L295,2),0)</f>
        <v/>
      </c>
      <c r="II295" s="348">
        <f>IF(LEFT($C295,4)="CAPE",ROUND(HP295*$L295,2),0)</f>
        <v/>
      </c>
      <c r="IJ295" s="348">
        <f>IF(LEFT($C295,4)="CAPE",ROUND(HQ295*$L295,2),0)</f>
        <v/>
      </c>
      <c r="IK295" s="348">
        <f>IF(LEFT($C295,4)="CAPE",ROUND(HR295*$L295,2),0)</f>
        <v/>
      </c>
      <c r="IL295" s="348">
        <f>IF(LEFT($C295,4)="CAPE",ROUND(HS295*$L295,2),0)</f>
        <v/>
      </c>
      <c r="IM295" s="348">
        <f>IF(LEFT($C295,4)="CAPE",ROUND(HT295*$L295,2),0)</f>
        <v/>
      </c>
      <c r="IN295" s="348">
        <f>IF(LEFT($C295,4)="CAPE",ROUND(HU295*$L295,2),0)</f>
        <v/>
      </c>
      <c r="IO295" s="348">
        <f>IF(LEFT($C295,4)="CAPE",ROUND(HV295*$L295,2),0)</f>
        <v/>
      </c>
      <c r="IP295" s="348">
        <f>IF(LEFT($C295,4)="CAPE",ROUND(HW295*$L295,2),0)</f>
        <v/>
      </c>
      <c r="IQ295" s="348">
        <f>IF(LEFT($C295,4)="CAPE",ROUND(HX295*$L295,2),0)</f>
        <v/>
      </c>
      <c r="IR295" s="348">
        <f>IF(LEFT($C295,4)="CAPE",ROUND(HY295*$L295,2),0)</f>
        <v/>
      </c>
      <c r="IS295" s="348">
        <f>IF(LEFT($C295,4)="CAPE",ROUND(HZ295*$L295,2),0)</f>
        <v/>
      </c>
      <c r="IT295" s="348">
        <f>IF(LEFT($C295,4)="CAPE",ROUND(IA295*$L295,2),0)</f>
        <v/>
      </c>
      <c r="IU295" s="41">
        <f>IF(SUM(IH295:IT295)=SUM(CY295:DN295),"OK",SUM(IH295:IT295)-SUM(CY295:DN295))</f>
        <v/>
      </c>
    </row>
    <row r="296" ht="12.75" customHeight="1">
      <c r="A296" s="119" t="n"/>
      <c r="B296" s="139" t="inlineStr">
        <is>
          <t>sieć_magis_n</t>
        </is>
      </c>
      <c r="C296" s="139" t="inlineStr">
        <is>
          <t>CAPEX - Długość 1m</t>
        </is>
      </c>
      <c r="D296" s="140" t="n">
        <v>0</v>
      </c>
      <c r="E296" s="147" t="n">
        <v>1.2</v>
      </c>
      <c r="F296" s="153" t="inlineStr">
        <is>
          <t>mb</t>
        </is>
      </c>
      <c r="G296" s="150" t="inlineStr">
        <is>
          <t>Kable FO 48J ADSS</t>
        </is>
      </c>
      <c r="H296" s="360">
        <f>IF(ISERROR(VLOOKUP(G296,KB_tabela,MATCH(H$9,KB_menu,0)-2,FALSE())),,VLOOKUP(G296,KB_tabela,MATCH(H$9,KB_menu,0)-2,FALSE()))</f>
        <v/>
      </c>
      <c r="I296" s="41">
        <f>IF(ISERROR(VLOOKUP(B296,JB_tabela,MATCH("czy puste",JB_menu,0)-1,FALSE())),"BŁĄD brak takiej JB",VLOOKUP(B296,JB_tabela,MATCH("czy puste",JB_menu,0)-1,FALSE()))</f>
        <v/>
      </c>
      <c r="J296" s="41">
        <f>IF(ISERROR(VLOOKUP(G296,KB_tabela,MATCH(H$9,KB_menu,0)-2,FALSE())),"BŁĄD brak takiego KB",IF(H296=0,IF(LEFT(C296,4)="OPEX","OK",IF(G296="brak kosztów CAPEX","OK","Brak Ceny KB")),"OK"))</f>
        <v/>
      </c>
      <c r="K296" s="41">
        <f>IF(AJ296="nie zgadza się liczba użytych JB","Nie liczy wszystkich JB",IF(BD296="nie zgadza się liczba użytych JB","Nie liczy wszystkich JB",IF(BX296="nie zgadza się liczba użytych JB","Nie liczy wszystkich JB",IF(BX296="nie zgadza się liczba użytych JB","Nie liczy wszystkich JB","OK"))))</f>
        <v/>
      </c>
      <c r="L296" s="361">
        <f>ROUND((E296*H296),2)</f>
        <v/>
      </c>
      <c r="M296" s="41">
        <f>VLOOKUP(B296,JB_tabela,MATCH(M$9,JB_menu,0)-1,FALSE())</f>
        <v/>
      </c>
      <c r="P296" s="41">
        <f>IF(ISERROR(VLOOKUP(S296,KATEGORIA_tabela,MATCH(P$9,KATEGORIA_menu,0)-2,FALSE())),,VLOOKUP(S296,KATEGORIA_tabela,MATCH(P$9,KATEGORIA_menu,0)-2,FALSE()))</f>
        <v/>
      </c>
      <c r="Q296" s="41">
        <f>IF(ISERROR(VLOOKUP(B296,JB_tabela,MATCH(Q$9,JB_menu,0)-1,FALSE())),,VLOOKUP(B296,JB_tabela,MATCH(Q$9,JB_menu,0)-1,FALSE()))</f>
        <v/>
      </c>
      <c r="R296" s="41">
        <f>IF(ISERROR(VLOOKUP(G296,KB_tabela,MATCH(R$9,KB_menu,0)-2,FALSE())),,VLOOKUP(G296,KB_tabela,MATCH(R$9,KB_menu,0)-2,FALSE()))</f>
        <v/>
      </c>
      <c r="S296" s="41">
        <f>IF(ISERROR(VLOOKUP(G296,KB_tabela,MATCH(S$9,KB_menu,0)-2,FALSE())),,VLOOKUP(G296,KB_tabela,MATCH(S$9,KB_menu,0)-2,FALSE()))</f>
        <v/>
      </c>
      <c r="T296" s="116">
        <f>IF($C296="CAPEX - 1szt JB",IF($M296="szt",SUMIFS(Kosztorys!$F:$F,Kosztorys!$D:$D,$B296,Kosztorys!$I:$I,CONCATENATE("&lt;01.01.",U$10,""))-SUMIFS(Kosztorys!$F:$F,Kosztorys!$D:$D,$B296,Kosztorys!$I:$I,CONCATENATE("&lt;01.01.",T$10,"")),COUNTIFS(Kosztorys!$D:$D,$B296,Kosztorys!$I:$I,CONCATENATE("&lt;01.01.",U$10,""))-COUNTIFS(Kosztorys!$D:$D,$B296,Kosztorys!$I:$I,CONCATENATE("&lt;01.01.",T$10,""))),0)</f>
        <v/>
      </c>
      <c r="U296" s="116">
        <f>IF($C296="CAPEX - 1szt JB",IF($M296="szt",SUMIFS(Kosztorys!$F:$F,Kosztorys!$D:$D,$B296,Kosztorys!$I:$I,CONCATENATE("&lt;01.01.",V$10,""))-SUMIFS(Kosztorys!$F:$F,Kosztorys!$D:$D,$B296,Kosztorys!$I:$I,CONCATENATE("&lt;01.01.",U$10,"")),COUNTIFS(Kosztorys!$D:$D,$B296,Kosztorys!$I:$I,CONCATENATE("&lt;01.01.",V$10,""))-COUNTIFS(Kosztorys!$D:$D,$B296,Kosztorys!$I:$I,CONCATENATE("&lt;01.01.",U$10,""))),0)</f>
        <v/>
      </c>
      <c r="V296" s="116">
        <f>IF($C296="CAPEX - 1szt JB",IF($M296="szt",SUMIFS(Kosztorys!$F:$F,Kosztorys!$D:$D,$B296,Kosztorys!$I:$I,CONCATENATE("&lt;01.01.",W$10,""))-SUMIFS(Kosztorys!$F:$F,Kosztorys!$D:$D,$B296,Kosztorys!$I:$I,CONCATENATE("&lt;01.01.",V$10,"")),COUNTIFS(Kosztorys!$D:$D,$B296,Kosztorys!$I:$I,CONCATENATE("&lt;01.01.",W$10,""))-COUNTIFS(Kosztorys!$D:$D,$B296,Kosztorys!$I:$I,CONCATENATE("&lt;01.01.",V$10,""))),0)</f>
        <v/>
      </c>
      <c r="W296" s="116">
        <f>IF($C296="CAPEX - 1szt JB",IF($M296="szt",SUMIFS(Kosztorys!$F:$F,Kosztorys!$D:$D,$B296,Kosztorys!$I:$I,CONCATENATE("&lt;01.01.",X$10,""))-SUMIFS(Kosztorys!$F:$F,Kosztorys!$D:$D,$B296,Kosztorys!$I:$I,CONCATENATE("&lt;01.01.",W$10,"")),COUNTIFS(Kosztorys!$D:$D,$B296,Kosztorys!$I:$I,CONCATENATE("&lt;01.01.",X$10,""))-COUNTIFS(Kosztorys!$D:$D,$B296,Kosztorys!$I:$I,CONCATENATE("&lt;01.01.",W$10,""))),0)</f>
        <v/>
      </c>
      <c r="X296" s="116">
        <f>IF($C296="CAPEX - 1szt JB",IF($M296="szt",SUMIFS(Kosztorys!$F:$F,Kosztorys!$D:$D,$B296,Kosztorys!$I:$I,CONCATENATE("&lt;01.01.",Y$10,""))-SUMIFS(Kosztorys!$F:$F,Kosztorys!$D:$D,$B296,Kosztorys!$I:$I,CONCATENATE("&lt;01.01.",X$10,"")),COUNTIFS(Kosztorys!$D:$D,$B296,Kosztorys!$I:$I,CONCATENATE("&lt;01.01.",Y$10,""))-COUNTIFS(Kosztorys!$D:$D,$B296,Kosztorys!$I:$I,CONCATENATE("&lt;01.01.",X$10,""))),0)</f>
        <v/>
      </c>
      <c r="Y296" s="116">
        <f>IF($C296="CAPEX - 1szt JB",IF($M296="szt",SUMIFS(Kosztorys!$F:$F,Kosztorys!$D:$D,$B296,Kosztorys!$I:$I,CONCATENATE("&lt;01.01.",Z$10,""))-SUMIFS(Kosztorys!$F:$F,Kosztorys!$D:$D,$B296,Kosztorys!$I:$I,CONCATENATE("&lt;01.01.",Y$10,"")),COUNTIFS(Kosztorys!$D:$D,$B296,Kosztorys!$I:$I,CONCATENATE("&lt;01.01.",Z$10,""))-COUNTIFS(Kosztorys!$D:$D,$B296,Kosztorys!$I:$I,CONCATENATE("&lt;01.01.",Y$10,""))),0)</f>
        <v/>
      </c>
      <c r="Z296" s="116">
        <f>IF($C296="CAPEX - 1szt JB",IF($M296="szt",SUMIFS(Kosztorys!$F:$F,Kosztorys!$D:$D,$B296,Kosztorys!$I:$I,CONCATENATE("&lt;01.01.",AA$10,""))-SUMIFS(Kosztorys!$F:$F,Kosztorys!$D:$D,$B296,Kosztorys!$I:$I,CONCATENATE("&lt;01.01.",Z$10,"")),COUNTIFS(Kosztorys!$D:$D,$B296,Kosztorys!$I:$I,CONCATENATE("&lt;01.01.",AA$10,""))-COUNTIFS(Kosztorys!$D:$D,$B296,Kosztorys!$I:$I,CONCATENATE("&lt;01.01.",Z$10,""))),0)</f>
        <v/>
      </c>
      <c r="AA296" s="116">
        <f>IF($C296="CAPEX - 1szt JB",IF($M296="szt",SUMIFS(Kosztorys!$F:$F,Kosztorys!$D:$D,$B296,Kosztorys!$I:$I,CONCATENATE("&lt;01.01.",AB$10,""))-SUMIFS(Kosztorys!$F:$F,Kosztorys!$D:$D,$B296,Kosztorys!$I:$I,CONCATENATE("&lt;01.01.",AA$10,"")),COUNTIFS(Kosztorys!$D:$D,$B296,Kosztorys!$I:$I,CONCATENATE("&lt;01.01.",AB$10,""))-COUNTIFS(Kosztorys!$D:$D,$B296,Kosztorys!$I:$I,CONCATENATE("&lt;01.01.",AA$10,""))),0)</f>
        <v/>
      </c>
      <c r="AB296" s="116">
        <f>IF($C296="CAPEX - 1szt JB",IF($M296="szt",SUMIFS(Kosztorys!$F:$F,Kosztorys!$D:$D,$B296,Kosztorys!$I:$I,CONCATENATE("&lt;01.01.",AC$10,""))-SUMIFS(Kosztorys!$F:$F,Kosztorys!$D:$D,$B296,Kosztorys!$I:$I,CONCATENATE("&lt;01.01.",AB$10,"")),COUNTIFS(Kosztorys!$D:$D,$B296,Kosztorys!$I:$I,CONCATENATE("&lt;01.01.",AC$10,""))-COUNTIFS(Kosztorys!$D:$D,$B296,Kosztorys!$I:$I,CONCATENATE("&lt;01.01.",AB$10,""))),0)</f>
        <v/>
      </c>
      <c r="AC296" s="116">
        <f>IF($C296="CAPEX - 1szt JB",IF($M296="szt",SUMIFS(Kosztorys!$F:$F,Kosztorys!$D:$D,$B296,Kosztorys!$I:$I,CONCATENATE("&lt;01.01.",AD$10,""))-SUMIFS(Kosztorys!$F:$F,Kosztorys!$D:$D,$B296,Kosztorys!$I:$I,CONCATENATE("&lt;01.01.",AC$10,"")),COUNTIFS(Kosztorys!$D:$D,$B296,Kosztorys!$I:$I,CONCATENATE("&lt;01.01.",AD$10,""))-COUNTIFS(Kosztorys!$D:$D,$B296,Kosztorys!$I:$I,CONCATENATE("&lt;01.01.",AC$10,""))),0)</f>
        <v/>
      </c>
      <c r="AD296" s="116">
        <f>IF($C296="CAPEX - 1szt JB",IF($M296="szt",SUMIFS(Kosztorys!$F:$F,Kosztorys!$D:$D,$B296,Kosztorys!$I:$I,CONCATENATE("&lt;01.01.",AE$10,""))-SUMIFS(Kosztorys!$F:$F,Kosztorys!$D:$D,$B296,Kosztorys!$I:$I,CONCATENATE("&lt;01.01.",AD$10,"")),COUNTIFS(Kosztorys!$D:$D,$B296,Kosztorys!$I:$I,CONCATENATE("&lt;01.01.",AE$10,""))-COUNTIFS(Kosztorys!$D:$D,$B296,Kosztorys!$I:$I,CONCATENATE("&lt;01.01.",AD$10,""))),0)</f>
        <v/>
      </c>
      <c r="AE296" s="116">
        <f>IF($C296="CAPEX - 1szt JB",IF($M296="szt",SUMIFS(Kosztorys!$F:$F,Kosztorys!$D:$D,$B296,Kosztorys!$I:$I,CONCATENATE("&lt;01.01.",AF$10,""))-SUMIFS(Kosztorys!$F:$F,Kosztorys!$D:$D,$B296,Kosztorys!$I:$I,CONCATENATE("&lt;01.01.",AE$10,"")),COUNTIFS(Kosztorys!$D:$D,$B296,Kosztorys!$I:$I,CONCATENATE("&lt;01.01.",AF$10,""))-COUNTIFS(Kosztorys!$D:$D,$B296,Kosztorys!$I:$I,CONCATENATE("&lt;01.01.",AE$10,""))),0)</f>
        <v/>
      </c>
      <c r="AF296" s="116">
        <f>IF($C296="CAPEX - 1szt JB",IF($M296="szt",SUMIFS(Kosztorys!$F:$F,Kosztorys!$D:$D,$B296,Kosztorys!$I:$I,CONCATENATE("&lt;01.01.",AG$10,""))-SUMIFS(Kosztorys!$F:$F,Kosztorys!$D:$D,$B296,Kosztorys!$I:$I,CONCATENATE("&lt;01.01.",AF$10,"")),COUNTIFS(Kosztorys!$D:$D,$B296,Kosztorys!$I:$I,CONCATENATE("&lt;01.01.",AG$10,""))-COUNTIFS(Kosztorys!$D:$D,$B296,Kosztorys!$I:$I,CONCATENATE("&lt;01.01.",AF$10,""))),0)</f>
        <v/>
      </c>
      <c r="AG296" s="116">
        <f>IF($C296="CAPEX - 1szt JB",IF($M296="szt",SUMIFS(Kosztorys!$F:$F,Kosztorys!$D:$D,$B296,Kosztorys!$I:$I,CONCATENATE("&lt;01.01.",AH$10,""))-SUMIFS(Kosztorys!$F:$F,Kosztorys!$D:$D,$B296,Kosztorys!$I:$I,CONCATENATE("&lt;01.01.",AG$10,"")),COUNTIFS(Kosztorys!$D:$D,$B296,Kosztorys!$I:$I,CONCATENATE("&lt;01.01.",AH$10,""))-COUNTIFS(Kosztorys!$D:$D,$B296,Kosztorys!$I:$I,CONCATENATE("&lt;01.01.",AG$10,""))),0)</f>
        <v/>
      </c>
      <c r="AH296" s="116">
        <f>IF($C296="CAPEX - 1szt JB",IF($M296="szt",SUMIFS(Kosztorys!$F:$F,Kosztorys!$D:$D,$B296,Kosztorys!$I:$I,CONCATENATE("&lt;01.01.",AI$10,""))-SUMIFS(Kosztorys!$F:$F,Kosztorys!$D:$D,$B296,Kosztorys!$I:$I,CONCATENATE("&lt;01.01.",AH$10,"")),COUNTIFS(Kosztorys!$D:$D,$B296,Kosztorys!$I:$I,CONCATENATE("&lt;01.01.",AI$10,""))-COUNTIFS(Kosztorys!$D:$D,$B296,Kosztorys!$I:$I,CONCATENATE("&lt;01.01.",AH$10,""))),0)</f>
        <v/>
      </c>
      <c r="AI296" s="116">
        <f>IF($C296="CAPEX - 1szt JB",IF($M296="szt",SUMIFS(Kosztorys!$F:$F,Kosztorys!$D:$D,$B296,Kosztorys!$I:$I,CONCATENATE("&lt;01.01.",AJ$10,""))-SUMIFS(Kosztorys!$F:$F,Kosztorys!$D:$D,$B296,Kosztorys!$I:$I,CONCATENATE("&lt;01.01.",AI$10,"")),COUNTIFS(Kosztorys!$D:$D,$B296,Kosztorys!$I:$I,CONCATENATE("&lt;01.01.",AJ$10,""))-COUNTIFS(Kosztorys!$D:$D,$B296,Kosztorys!$I:$I,CONCATENATE("&lt;01.01.",AI$10,""))),0)</f>
        <v/>
      </c>
      <c r="AJ296" s="116">
        <f>IF(C296="CAPEX - 1szt JB",IF(SUM(T296:AI296)=IF(ISERROR(VLOOKUP(B296,JB_tabela,MATCH(AJ$9,JB_menu,0)-1,FALSE())),,VLOOKUP(B296,JB_tabela,MATCH(AJ$9,JB_menu,0)-1,FALSE())),"OK","nie zgadza się liczba użytych JB"),"OK-ND")</f>
        <v/>
      </c>
      <c r="AM296" s="41">
        <f>IFERROR("_" &amp; VLOOKUP($B296,#REF!,1,FALSE()),#REF!)</f>
        <v/>
      </c>
      <c r="AN296" s="41">
        <f>IF($C296="CAPEX - Długość 1m",SUMIFS(Kosztorys!$F:$F,Kosztorys!$D:$D,$B296,Kosztorys!$I:$I,CONCATENATE("&lt;31.12.",AN$10,""))-SUMIFS(Kosztorys!$F:$F,Kosztorys!$D:$D,$B296,Kosztorys!$I:$I,CONCATENATE("&lt;31.12.",AM$10,"")),"x")</f>
        <v/>
      </c>
      <c r="AO296" s="41">
        <f>IF($C296="CAPEX - Długość 1m",SUMIFS(Kosztorys!$F:$F,Kosztorys!$D:$D,$B296,Kosztorys!$I:$I,CONCATENATE("&lt;31.12.",AO$10,""))-SUMIFS(Kosztorys!$F:$F,Kosztorys!$D:$D,$B296,Kosztorys!$I:$I,CONCATENATE("&lt;31.12.",AN$10,"")),"x")</f>
        <v/>
      </c>
      <c r="AP296" s="41">
        <f>IF($C296="CAPEX - Długość 1m",SUMIFS(Kosztorys!$F:$F,Kosztorys!$D:$D,$B296,Kosztorys!$I:$I,CONCATENATE("&lt;31.12.",AP$10,""))-SUMIFS(Kosztorys!$F:$F,Kosztorys!$D:$D,$B296,Kosztorys!$I:$I,CONCATENATE("&lt;31.12.",AO$10,"")),"x")</f>
        <v/>
      </c>
      <c r="AQ296" s="41">
        <f>IF($C296="CAPEX - Długość 1m",SUMIFS(Kosztorys!$F:$F,Kosztorys!$D:$D,$B296,Kosztorys!$I:$I,CONCATENATE("&lt;31.12.",AQ$10,""))-SUMIFS(Kosztorys!$F:$F,Kosztorys!$D:$D,$B296,Kosztorys!$I:$I,CONCATENATE("&lt;31.12.",AP$10,"")),"x")</f>
        <v/>
      </c>
      <c r="AR296" s="41">
        <f>IF($C296="CAPEX - Długość 1m",SUMIFS(Kosztorys!$F:$F,Kosztorys!$D:$D,$B296,Kosztorys!$I:$I,CONCATENATE("&lt;31.12.",AR$10,""))-SUMIFS(Kosztorys!$F:$F,Kosztorys!$D:$D,$B296,Kosztorys!$I:$I,CONCATENATE("&lt;31.12.",AQ$10,"")),"x")</f>
        <v/>
      </c>
      <c r="AS296" s="41">
        <f>IF($C296="CAPEX - Długość 1m",SUMIFS(Kosztorys!$F:$F,Kosztorys!$D:$D,$B296,Kosztorys!$I:$I,CONCATENATE("&lt;31.12.",AS$10,""))-SUMIFS(Kosztorys!$F:$F,Kosztorys!$D:$D,$B296,Kosztorys!$I:$I,CONCATENATE("&lt;31.12.",AR$10,"")),"x")</f>
        <v/>
      </c>
      <c r="AT296" s="41">
        <f>IF($C296="CAPEX - Długość 1m",SUMIFS(Kosztorys!$F:$F,Kosztorys!$D:$D,$B296,Kosztorys!$I:$I,CONCATENATE("&lt;31.12.",AT$10,""))-SUMIFS(Kosztorys!$F:$F,Kosztorys!$D:$D,$B296,Kosztorys!$I:$I,CONCATENATE("&lt;31.12.",AS$10,"")),"x")</f>
        <v/>
      </c>
      <c r="AU296" s="41">
        <f>IF($C296="CAPEX - Długość 1m",SUMIFS(Kosztorys!$F:$F,Kosztorys!$D:$D,$B296,Kosztorys!$I:$I,CONCATENATE("&lt;31.12.",AU$10,""))-SUMIFS(Kosztorys!$F:$F,Kosztorys!$D:$D,$B296,Kosztorys!$I:$I,CONCATENATE("&lt;31.12.",AT$10,"")),"x")</f>
        <v/>
      </c>
      <c r="AV296" s="41">
        <f>IF($C296="CAPEX - Długość 1m",SUMIFS(Kosztorys!$F:$F,Kosztorys!$D:$D,$B296,Kosztorys!$I:$I,CONCATENATE("&lt;31.12.",AV$10,""))-SUMIFS(Kosztorys!$F:$F,Kosztorys!$D:$D,$B296,Kosztorys!$I:$I,CONCATENATE("&lt;31.12.",AU$10,"")),"x")</f>
        <v/>
      </c>
      <c r="AW296" s="41">
        <f>IF($C296="CAPEX - Długość 1m",SUMIFS(Kosztorys!$F:$F,Kosztorys!$D:$D,$B296,Kosztorys!$I:$I,CONCATENATE("&lt;31.12.",AW$10,""))-SUMIFS(Kosztorys!$F:$F,Kosztorys!$D:$D,$B296,Kosztorys!$I:$I,CONCATENATE("&lt;31.12.",AV$10,"")),"x")</f>
        <v/>
      </c>
      <c r="AX296" s="41">
        <f>IF($C296="CAPEX - Długość 1m",SUMIFS(Kosztorys!$F:$F,Kosztorys!$D:$D,$B296,Kosztorys!$I:$I,CONCATENATE("&lt;31.12.",AX$10,""))-SUMIFS(Kosztorys!$F:$F,Kosztorys!$D:$D,$B296,Kosztorys!$I:$I,CONCATENATE("&lt;31.12.",AW$10,"")),"x")</f>
        <v/>
      </c>
      <c r="AY296" s="41">
        <f>IF($C296="CAPEX - Długość 1m",SUMIFS(Kosztorys!$F:$F,Kosztorys!$D:$D,$B296,Kosztorys!$I:$I,CONCATENATE("&lt;31.12.",AY$10,""))-SUMIFS(Kosztorys!$F:$F,Kosztorys!$D:$D,$B296,Kosztorys!$I:$I,CONCATENATE("&lt;31.12.",AX$10,"")),"x")</f>
        <v/>
      </c>
      <c r="AZ296" s="41">
        <f>IF($C296="CAPEX - Długość 1m",SUMIFS(Kosztorys!$F:$F,Kosztorys!$D:$D,$B296,Kosztorys!$I:$I,CONCATENATE("&lt;31.12.",AZ$10,""))-SUMIFS(Kosztorys!$F:$F,Kosztorys!$D:$D,$B296,Kosztorys!$I:$I,CONCATENATE("&lt;31.12.",AY$10,"")),"x")</f>
        <v/>
      </c>
      <c r="BA296" s="41">
        <f>IF($C296="CAPEX - Długość 1m",SUMIFS(Kosztorys!$F:$F,Kosztorys!$D:$D,$B296,Kosztorys!$I:$I,CONCATENATE("&lt;31.12.",BA$10,""))-SUMIFS(Kosztorys!$F:$F,Kosztorys!$D:$D,$B296,Kosztorys!$I:$I,CONCATENATE("&lt;31.12.",AZ$10,"")),"x")</f>
        <v/>
      </c>
      <c r="BB296" s="41">
        <f>IF($C296="CAPEX - Długość 1m",SUMIFS(Kosztorys!$F:$F,Kosztorys!$D:$D,$B296,Kosztorys!$I:$I,CONCATENATE("&lt;31.12.",BB$10,""))-SUMIFS(Kosztorys!$F:$F,Kosztorys!$D:$D,$B296,Kosztorys!$I:$I,CONCATENATE("&lt;31.12.",BA$10,"")),"x")</f>
        <v/>
      </c>
      <c r="BC296" s="41">
        <f>IF($C296="CAPEX - Długość 1m",SUMIFS(Kosztorys!$F:$F,Kosztorys!$D:$D,$B296,Kosztorys!$I:$I,CONCATENATE("&lt;31.12.",BC$10,""))-SUMIFS(Kosztorys!$F:$F,Kosztorys!$D:$D,$B296,Kosztorys!$I:$I,CONCATENATE("&lt;31.12.",BB$10,"")),"x")</f>
        <v/>
      </c>
      <c r="BD296" s="41">
        <f>IF(C296="CAPEX - Długość 1m",IF(SUM(AN296:BC296)=IF(ISERROR(VLOOKUP(B296,JB_tabela,MATCH(BD$9,JB_menu,0)-1,FALSE())),,VLOOKUP(B296,JB_tabela,MATCH(BD$9,JB_menu,0)-1,FALSE())),"OK","nie zgadza się liczba użytych JB"),"OK-ND")</f>
        <v/>
      </c>
      <c r="BH296" s="41">
        <f>IF($C296="OPEX - Koszt 1szt/rok",IF($M296="szt",SUMIFS(Kosztorys!$F:$F,Kosztorys!$D:$D,$B296,Kosztorys!$I:$I,CONCATENATE("&lt;01.01.",BH$10,""))+(SUMIFS(Kosztorys!$F:$F,Kosztorys!$D:$D,$B296,Kosztorys!$I:$I,CONCATENATE("&lt;=31.03.",BH$10,""))-SUMIFS(Kosztorys!$F:$F,Kosztorys!$D:$D,$B296,Kosztorys!$I:$I,CONCATENATE("&lt;=31.12.",BG$10,"")))*0.75+(SUMIFS(Kosztorys!$F:$F,Kosztorys!$D:$D,$B296,Kosztorys!$I:$I,CONCATENATE("&lt;=30.06.",BH$10,""))-SUMIFS(Kosztorys!$F:$F,Kosztorys!$D:$D,$B296,Kosztorys!$I:$I,CONCATENATE("&lt;=31.03.",BH$10,"")))*0.5+(SUMIFS(Kosztorys!$F:$F,Kosztorys!$D:$D,$B296,Kosztorys!$I:$I,CONCATENATE("&lt;=30.09.",BH$10,""))-SUMIFS(Kosztorys!$F:$F,Kosztorys!$D:$D,$B296,Kosztorys!$I:$I,CONCATENATE("&lt;=30.06.",BH$10,"")))*0.25,"nic"),0)</f>
        <v/>
      </c>
      <c r="BI296" s="41">
        <f>IF($C296="OPEX - Koszt 1szt/rok",IF($M296="szt",SUMIFS(Kosztorys!$F:$F,Kosztorys!$D:$D,$B296,Kosztorys!$I:$I,CONCATENATE("&lt;01.01.",BI$10,""))+(SUMIFS(Kosztorys!$F:$F,Kosztorys!$D:$D,$B296,Kosztorys!$I:$I,CONCATENATE("&lt;=31.03.",BI$10,""))-SUMIFS(Kosztorys!$F:$F,Kosztorys!$D:$D,$B296,Kosztorys!$I:$I,CONCATENATE("&lt;=31.12.",BH$10,"")))*0.75+(SUMIFS(Kosztorys!$F:$F,Kosztorys!$D:$D,$B296,Kosztorys!$I:$I,CONCATENATE("&lt;=30.06.",BI$10,""))-SUMIFS(Kosztorys!$F:$F,Kosztorys!$D:$D,$B296,Kosztorys!$I:$I,CONCATENATE("&lt;=31.03.",BI$10,"")))*0.5+(SUMIFS(Kosztorys!$F:$F,Kosztorys!$D:$D,$B296,Kosztorys!$I:$I,CONCATENATE("&lt;=30.09.",BI$10,""))-SUMIFS(Kosztorys!$F:$F,Kosztorys!$D:$D,$B296,Kosztorys!$I:$I,CONCATENATE("&lt;=30.06.",BI$10,"")))*0.25,"nic"),0)</f>
        <v/>
      </c>
      <c r="BJ296" s="41">
        <f>IF($C296="OPEX - Koszt 1szt/rok",IF($M296="szt",SUMIFS(Kosztorys!$F:$F,Kosztorys!$D:$D,$B296,Kosztorys!$I:$I,CONCATENATE("&lt;01.01.",BJ$10,""))+(SUMIFS(Kosztorys!$F:$F,Kosztorys!$D:$D,$B296,Kosztorys!$I:$I,CONCATENATE("&lt;=31.03.",BJ$10,""))-SUMIFS(Kosztorys!$F:$F,Kosztorys!$D:$D,$B296,Kosztorys!$I:$I,CONCATENATE("&lt;=31.12.",BI$10,"")))*0.75+(SUMIFS(Kosztorys!$F:$F,Kosztorys!$D:$D,$B296,Kosztorys!$I:$I,CONCATENATE("&lt;=30.06.",BJ$10,""))-SUMIFS(Kosztorys!$F:$F,Kosztorys!$D:$D,$B296,Kosztorys!$I:$I,CONCATENATE("&lt;=31.03.",BJ$10,"")))*0.5+(SUMIFS(Kosztorys!$F:$F,Kosztorys!$D:$D,$B296,Kosztorys!$I:$I,CONCATENATE("&lt;=30.09.",BJ$10,""))-SUMIFS(Kosztorys!$F:$F,Kosztorys!$D:$D,$B296,Kosztorys!$I:$I,CONCATENATE("&lt;=30.06.",BJ$10,"")))*0.25,"nic"),0)</f>
        <v/>
      </c>
      <c r="BK296" s="41">
        <f>IF($C296="OPEX - Koszt 1szt/rok",IF($M296="szt",SUMIFS(Kosztorys!$F:$F,Kosztorys!$D:$D,$B296,Kosztorys!$I:$I,CONCATENATE("&lt;01.01.",BK$10,""))+(SUMIFS(Kosztorys!$F:$F,Kosztorys!$D:$D,$B296,Kosztorys!$I:$I,CONCATENATE("&lt;=31.03.",BK$10,""))-SUMIFS(Kosztorys!$F:$F,Kosztorys!$D:$D,$B296,Kosztorys!$I:$I,CONCATENATE("&lt;=31.12.",BJ$10,"")))*0.75+(SUMIFS(Kosztorys!$F:$F,Kosztorys!$D:$D,$B296,Kosztorys!$I:$I,CONCATENATE("&lt;=30.06.",BK$10,""))-SUMIFS(Kosztorys!$F:$F,Kosztorys!$D:$D,$B296,Kosztorys!$I:$I,CONCATENATE("&lt;=31.03.",BK$10,"")))*0.5+(SUMIFS(Kosztorys!$F:$F,Kosztorys!$D:$D,$B296,Kosztorys!$I:$I,CONCATENATE("&lt;=30.09.",BK$10,""))-SUMIFS(Kosztorys!$F:$F,Kosztorys!$D:$D,$B296,Kosztorys!$I:$I,CONCATENATE("&lt;=30.06.",BK$10,"")))*0.25,"nic"),0)</f>
        <v/>
      </c>
      <c r="BL296" s="41">
        <f>IF($C296="OPEX - Koszt 1szt/rok",IF($M296="szt",SUMIFS(Kosztorys!$F:$F,Kosztorys!$D:$D,$B296,Kosztorys!$I:$I,CONCATENATE("&lt;01.01.",BL$10,""))+(SUMIFS(Kosztorys!$F:$F,Kosztorys!$D:$D,$B296,Kosztorys!$I:$I,CONCATENATE("&lt;=31.03.",BL$10,""))-SUMIFS(Kosztorys!$F:$F,Kosztorys!$D:$D,$B296,Kosztorys!$I:$I,CONCATENATE("&lt;=31.12.",BK$10,"")))*0.75+(SUMIFS(Kosztorys!$F:$F,Kosztorys!$D:$D,$B296,Kosztorys!$I:$I,CONCATENATE("&lt;=30.06.",BL$10,""))-SUMIFS(Kosztorys!$F:$F,Kosztorys!$D:$D,$B296,Kosztorys!$I:$I,CONCATENATE("&lt;=31.03.",BL$10,"")))*0.5+(SUMIFS(Kosztorys!$F:$F,Kosztorys!$D:$D,$B296,Kosztorys!$I:$I,CONCATENATE("&lt;=30.09.",BL$10,""))-SUMIFS(Kosztorys!$F:$F,Kosztorys!$D:$D,$B296,Kosztorys!$I:$I,CONCATENATE("&lt;=30.06.",BL$10,"")))*0.25,"nic"),0)</f>
        <v/>
      </c>
      <c r="BM296" s="41">
        <f>IF($C296="OPEX - Koszt 1szt/rok",IF($M296="szt",SUMIFS(Kosztorys!$F:$F,Kosztorys!$D:$D,$B296,Kosztorys!$I:$I,CONCATENATE("&lt;01.01.",BM$10,""))+(SUMIFS(Kosztorys!$F:$F,Kosztorys!$D:$D,$B296,Kosztorys!$I:$I,CONCATENATE("&lt;=31.03.",BM$10,""))-SUMIFS(Kosztorys!$F:$F,Kosztorys!$D:$D,$B296,Kosztorys!$I:$I,CONCATENATE("&lt;=31.12.",BL$10,"")))*0.75+(SUMIFS(Kosztorys!$F:$F,Kosztorys!$D:$D,$B296,Kosztorys!$I:$I,CONCATENATE("&lt;=30.06.",BM$10,""))-SUMIFS(Kosztorys!$F:$F,Kosztorys!$D:$D,$B296,Kosztorys!$I:$I,CONCATENATE("&lt;=31.03.",BM$10,"")))*0.5+(SUMIFS(Kosztorys!$F:$F,Kosztorys!$D:$D,$B296,Kosztorys!$I:$I,CONCATENATE("&lt;=30.09.",BM$10,""))-SUMIFS(Kosztorys!$F:$F,Kosztorys!$D:$D,$B296,Kosztorys!$I:$I,CONCATENATE("&lt;=30.06.",BM$10,"")))*0.25,"nic"),0)</f>
        <v/>
      </c>
      <c r="BN296" s="41">
        <f>IF($C296="OPEX - Koszt 1szt/rok",IF($M296="szt",SUMIFS(Kosztorys!$F:$F,Kosztorys!$D:$D,$B296,Kosztorys!$I:$I,CONCATENATE("&lt;01.01.",BN$10,""))+(SUMIFS(Kosztorys!$F:$F,Kosztorys!$D:$D,$B296,Kosztorys!$I:$I,CONCATENATE("&lt;=31.03.",BN$10,""))-SUMIFS(Kosztorys!$F:$F,Kosztorys!$D:$D,$B296,Kosztorys!$I:$I,CONCATENATE("&lt;=31.12.",BM$10,"")))*0.75+(SUMIFS(Kosztorys!$F:$F,Kosztorys!$D:$D,$B296,Kosztorys!$I:$I,CONCATENATE("&lt;=30.06.",BN$10,""))-SUMIFS(Kosztorys!$F:$F,Kosztorys!$D:$D,$B296,Kosztorys!$I:$I,CONCATENATE("&lt;=31.03.",BN$10,"")))*0.5+(SUMIFS(Kosztorys!$F:$F,Kosztorys!$D:$D,$B296,Kosztorys!$I:$I,CONCATENATE("&lt;=30.09.",BN$10,""))-SUMIFS(Kosztorys!$F:$F,Kosztorys!$D:$D,$B296,Kosztorys!$I:$I,CONCATENATE("&lt;=30.06.",BN$10,"")))*0.25,"nic"),0)</f>
        <v/>
      </c>
      <c r="BO296" s="41">
        <f>IF($C296="OPEX - Koszt 1szt/rok",IF($M296="szt",SUMIFS(Kosztorys!$F:$F,Kosztorys!$D:$D,$B296,Kosztorys!$I:$I,CONCATENATE("&lt;01.01.",BO$10,""))+(SUMIFS(Kosztorys!$F:$F,Kosztorys!$D:$D,$B296,Kosztorys!$I:$I,CONCATENATE("&lt;=31.03.",BO$10,""))-SUMIFS(Kosztorys!$F:$F,Kosztorys!$D:$D,$B296,Kosztorys!$I:$I,CONCATENATE("&lt;=31.12.",BN$10,"")))*0.75+(SUMIFS(Kosztorys!$F:$F,Kosztorys!$D:$D,$B296,Kosztorys!$I:$I,CONCATENATE("&lt;=30.06.",BO$10,""))-SUMIFS(Kosztorys!$F:$F,Kosztorys!$D:$D,$B296,Kosztorys!$I:$I,CONCATENATE("&lt;=31.03.",BO$10,"")))*0.5+(SUMIFS(Kosztorys!$F:$F,Kosztorys!$D:$D,$B296,Kosztorys!$I:$I,CONCATENATE("&lt;=30.09.",BO$10,""))-SUMIFS(Kosztorys!$F:$F,Kosztorys!$D:$D,$B296,Kosztorys!$I:$I,CONCATENATE("&lt;=30.06.",BO$10,"")))*0.25,"nic"),0)</f>
        <v/>
      </c>
      <c r="BP296" s="41">
        <f>IF($C296="OPEX - Koszt 1szt/rok",IF($M296="szt",SUMIFS(Kosztorys!$F:$F,Kosztorys!$D:$D,$B296,Kosztorys!$I:$I,CONCATENATE("&lt;01.01.",BP$10,""))+(SUMIFS(Kosztorys!$F:$F,Kosztorys!$D:$D,$B296,Kosztorys!$I:$I,CONCATENATE("&lt;=31.03.",BP$10,""))-SUMIFS(Kosztorys!$F:$F,Kosztorys!$D:$D,$B296,Kosztorys!$I:$I,CONCATENATE("&lt;=31.12.",BO$10,"")))*0.75+(SUMIFS(Kosztorys!$F:$F,Kosztorys!$D:$D,$B296,Kosztorys!$I:$I,CONCATENATE("&lt;=30.06.",BP$10,""))-SUMIFS(Kosztorys!$F:$F,Kosztorys!$D:$D,$B296,Kosztorys!$I:$I,CONCATENATE("&lt;=31.03.",BP$10,"")))*0.5+(SUMIFS(Kosztorys!$F:$F,Kosztorys!$D:$D,$B296,Kosztorys!$I:$I,CONCATENATE("&lt;=30.09.",BP$10,""))-SUMIFS(Kosztorys!$F:$F,Kosztorys!$D:$D,$B296,Kosztorys!$I:$I,CONCATENATE("&lt;=30.06.",BP$10,"")))*0.25,"nic"),0)</f>
        <v/>
      </c>
      <c r="BQ296" s="41">
        <f>IF($C296="OPEX - Koszt 1szt/rok",IF($M296="szt",SUMIFS(Kosztorys!$F:$F,Kosztorys!$D:$D,$B296,Kosztorys!$I:$I,CONCATENATE("&lt;01.01.",BQ$10,""))+(SUMIFS(Kosztorys!$F:$F,Kosztorys!$D:$D,$B296,Kosztorys!$I:$I,CONCATENATE("&lt;=31.03.",BQ$10,""))-SUMIFS(Kosztorys!$F:$F,Kosztorys!$D:$D,$B296,Kosztorys!$I:$I,CONCATENATE("&lt;=31.12.",BP$10,"")))*0.75+(SUMIFS(Kosztorys!$F:$F,Kosztorys!$D:$D,$B296,Kosztorys!$I:$I,CONCATENATE("&lt;=30.06.",BQ$10,""))-SUMIFS(Kosztorys!$F:$F,Kosztorys!$D:$D,$B296,Kosztorys!$I:$I,CONCATENATE("&lt;=31.03.",BQ$10,"")))*0.5+(SUMIFS(Kosztorys!$F:$F,Kosztorys!$D:$D,$B296,Kosztorys!$I:$I,CONCATENATE("&lt;=30.09.",BQ$10,""))-SUMIFS(Kosztorys!$F:$F,Kosztorys!$D:$D,$B296,Kosztorys!$I:$I,CONCATENATE("&lt;=30.06.",BQ$10,"")))*0.25,"nic"),0)</f>
        <v/>
      </c>
      <c r="BR296" s="41">
        <f>IF($C296="OPEX - Koszt 1szt/rok",IF($M296="szt",SUMIFS(Kosztorys!$F:$F,Kosztorys!$D:$D,$B296,Kosztorys!$I:$I,CONCATENATE("&lt;01.01.",BR$10,""))+(SUMIFS(Kosztorys!$F:$F,Kosztorys!$D:$D,$B296,Kosztorys!$I:$I,CONCATENATE("&lt;=31.03.",BR$10,""))-SUMIFS(Kosztorys!$F:$F,Kosztorys!$D:$D,$B296,Kosztorys!$I:$I,CONCATENATE("&lt;=31.12.",BQ$10,"")))*0.75+(SUMIFS(Kosztorys!$F:$F,Kosztorys!$D:$D,$B296,Kosztorys!$I:$I,CONCATENATE("&lt;=30.06.",BR$10,""))-SUMIFS(Kosztorys!$F:$F,Kosztorys!$D:$D,$B296,Kosztorys!$I:$I,CONCATENATE("&lt;=31.03.",BR$10,"")))*0.5+(SUMIFS(Kosztorys!$F:$F,Kosztorys!$D:$D,$B296,Kosztorys!$I:$I,CONCATENATE("&lt;=30.09.",BR$10,""))-SUMIFS(Kosztorys!$F:$F,Kosztorys!$D:$D,$B296,Kosztorys!$I:$I,CONCATENATE("&lt;=30.06.",BR$10,"")))*0.25,"nic"),0)</f>
        <v/>
      </c>
      <c r="BS296" s="41">
        <f>IF($C296="OPEX - Koszt 1szt/rok",IF($M296="szt",SUMIFS(Kosztorys!$F:$F,Kosztorys!$D:$D,$B296,Kosztorys!$I:$I,CONCATENATE("&lt;01.01.",BS$10,""))+(SUMIFS(Kosztorys!$F:$F,Kosztorys!$D:$D,$B296,Kosztorys!$I:$I,CONCATENATE("&lt;=31.03.",BS$10,""))-SUMIFS(Kosztorys!$F:$F,Kosztorys!$D:$D,$B296,Kosztorys!$I:$I,CONCATENATE("&lt;=31.12.",BR$10,"")))*0.75+(SUMIFS(Kosztorys!$F:$F,Kosztorys!$D:$D,$B296,Kosztorys!$I:$I,CONCATENATE("&lt;=30.06.",BS$10,""))-SUMIFS(Kosztorys!$F:$F,Kosztorys!$D:$D,$B296,Kosztorys!$I:$I,CONCATENATE("&lt;=31.03.",BS$10,"")))*0.5+(SUMIFS(Kosztorys!$F:$F,Kosztorys!$D:$D,$B296,Kosztorys!$I:$I,CONCATENATE("&lt;=30.09.",BS$10,""))-SUMIFS(Kosztorys!$F:$F,Kosztorys!$D:$D,$B296,Kosztorys!$I:$I,CONCATENATE("&lt;=30.06.",BS$10,"")))*0.25,"nic"),0)</f>
        <v/>
      </c>
      <c r="BT296" s="41">
        <f>IF($C296="OPEX - Koszt 1szt/rok",IF($M296="szt",SUMIFS(Kosztorys!$F:$F,Kosztorys!$D:$D,$B296,Kosztorys!$I:$I,CONCATENATE("&lt;01.01.",BT$10,""))+(SUMIFS(Kosztorys!$F:$F,Kosztorys!$D:$D,$B296,Kosztorys!$I:$I,CONCATENATE("&lt;=31.03.",BT$10,""))-SUMIFS(Kosztorys!$F:$F,Kosztorys!$D:$D,$B296,Kosztorys!$I:$I,CONCATENATE("&lt;=31.12.",BS$10,"")))*0.75+(SUMIFS(Kosztorys!$F:$F,Kosztorys!$D:$D,$B296,Kosztorys!$I:$I,CONCATENATE("&lt;=30.06.",BT$10,""))-SUMIFS(Kosztorys!$F:$F,Kosztorys!$D:$D,$B296,Kosztorys!$I:$I,CONCATENATE("&lt;=31.03.",BT$10,"")))*0.5+(SUMIFS(Kosztorys!$F:$F,Kosztorys!$D:$D,$B296,Kosztorys!$I:$I,CONCATENATE("&lt;=30.09.",BT$10,""))-SUMIFS(Kosztorys!$F:$F,Kosztorys!$D:$D,$B296,Kosztorys!$I:$I,CONCATENATE("&lt;=30.06.",BT$10,"")))*0.25,"nic"),0)</f>
        <v/>
      </c>
      <c r="BU296" s="41">
        <f>IF($C296="OPEX - Koszt 1szt/rok",IF($M296="szt",SUMIFS(Kosztorys!$F:$F,Kosztorys!$D:$D,$B296,Kosztorys!$I:$I,CONCATENATE("&lt;01.01.",BU$10,""))+(SUMIFS(Kosztorys!$F:$F,Kosztorys!$D:$D,$B296,Kosztorys!$I:$I,CONCATENATE("&lt;=31.03.",BU$10,""))-SUMIFS(Kosztorys!$F:$F,Kosztorys!$D:$D,$B296,Kosztorys!$I:$I,CONCATENATE("&lt;=31.12.",BT$10,"")))*0.75+(SUMIFS(Kosztorys!$F:$F,Kosztorys!$D:$D,$B296,Kosztorys!$I:$I,CONCATENATE("&lt;=30.06.",BU$10,""))-SUMIFS(Kosztorys!$F:$F,Kosztorys!$D:$D,$B296,Kosztorys!$I:$I,CONCATENATE("&lt;=31.03.",BU$10,"")))*0.5+(SUMIFS(Kosztorys!$F:$F,Kosztorys!$D:$D,$B296,Kosztorys!$I:$I,CONCATENATE("&lt;=30.09.",BU$10,""))-SUMIFS(Kosztorys!$F:$F,Kosztorys!$D:$D,$B296,Kosztorys!$I:$I,CONCATENATE("&lt;=30.06.",BU$10,"")))*0.25,"nic"),0)</f>
        <v/>
      </c>
      <c r="BV296" s="41">
        <f>IF($C296="OPEX - Koszt 1szt/rok",IF($M296="szt",SUMIFS(Kosztorys!$F:$F,Kosztorys!$D:$D,$B296,Kosztorys!$I:$I,CONCATENATE("&lt;01.01.",BV$10,""))+(SUMIFS(Kosztorys!$F:$F,Kosztorys!$D:$D,$B296,Kosztorys!$I:$I,CONCATENATE("&lt;=31.03.",BV$10,""))-SUMIFS(Kosztorys!$F:$F,Kosztorys!$D:$D,$B296,Kosztorys!$I:$I,CONCATENATE("&lt;=31.12.",BU$10,"")))*0.75+(SUMIFS(Kosztorys!$F:$F,Kosztorys!$D:$D,$B296,Kosztorys!$I:$I,CONCATENATE("&lt;=30.06.",BV$10,""))-SUMIFS(Kosztorys!$F:$F,Kosztorys!$D:$D,$B296,Kosztorys!$I:$I,CONCATENATE("&lt;=31.03.",BV$10,"")))*0.5+(SUMIFS(Kosztorys!$F:$F,Kosztorys!$D:$D,$B296,Kosztorys!$I:$I,CONCATENATE("&lt;=30.09.",BV$10,""))-SUMIFS(Kosztorys!$F:$F,Kosztorys!$D:$D,$B296,Kosztorys!$I:$I,CONCATENATE("&lt;=30.06.",BV$10,"")))*0.25,"nic"),0)</f>
        <v/>
      </c>
      <c r="BW296" s="41">
        <f>IF($C296="OPEX - Koszt 1szt/rok",IF($M296="szt",SUMIFS(Kosztorys!$F:$F,Kosztorys!$D:$D,$B296,Kosztorys!$I:$I,CONCATENATE("&lt;01.01.",BW$10,""))+(SUMIFS(Kosztorys!$F:$F,Kosztorys!$D:$D,$B296,Kosztorys!$I:$I,CONCATENATE("&lt;=31.03.",BW$10,""))-SUMIFS(Kosztorys!$F:$F,Kosztorys!$D:$D,$B296,Kosztorys!$I:$I,CONCATENATE("&lt;=31.12.",BV$10,"")))*0.75+(SUMIFS(Kosztorys!$F:$F,Kosztorys!$D:$D,$B296,Kosztorys!$I:$I,CONCATENATE("&lt;=30.06.",BW$10,""))-SUMIFS(Kosztorys!$F:$F,Kosztorys!$D:$D,$B296,Kosztorys!$I:$I,CONCATENATE("&lt;=31.03.",BW$10,"")))*0.5+(SUMIFS(Kosztorys!$F:$F,Kosztorys!$D:$D,$B296,Kosztorys!$I:$I,CONCATENATE("&lt;=30.09.",BW$10,""))-SUMIFS(Kosztorys!$F:$F,Kosztorys!$D:$D,$B296,Kosztorys!$I:$I,CONCATENATE("&lt;=30.06.",BW$10,"")))*0.25,"nic"),0)</f>
        <v/>
      </c>
      <c r="BX296" s="41">
        <f>IF(C296="OPEX - Koszt 1szt/rok",IF(MAX(BH296:BW296)=IF(ISERROR(VLOOKUP(B296,JB_tabela,MATCH(BX$9,JB_menu,0)-1,FALSE())),,VLOOKUP(B296,JB_tabela,MATCH(BX$9,JB_menu,0)-1,FALSE())),"OK","nie zgadza się liczba użytych JB"),"OK-ND")</f>
        <v/>
      </c>
      <c r="CB296" s="41">
        <f>IF($C296="OPEX - Długość 1m koszt/rok",IF($M296="m",SUMIFS(Kosztorys!$F:$F,Kosztorys!$D:$D,$B296,Kosztorys!$I:$I,CONCATENATE("&lt;01.01.",CB$10,""))+(SUMIFS(Kosztorys!$F:$F,Kosztorys!$D:$D,$B296,Kosztorys!$I:$I,CONCATENATE("&lt;=31.03.",CB$10,""))-SUMIFS(Kosztorys!$F:$F,Kosztorys!$D:$D,$B296,Kosztorys!$I:$I,CONCATENATE("&lt;=31.12.",CA$10,"")))*0.75+(SUMIFS(Kosztorys!$F:$F,Kosztorys!$D:$D,$B296,Kosztorys!$I:$I,CONCATENATE("&lt;=30.06.",CB$10,""))-SUMIFS(Kosztorys!$F:$F,Kosztorys!$D:$D,$B296,Kosztorys!$I:$I,CONCATENATE("&lt;=31.03.",CB$10,"")))*0.5+(SUMIFS(Kosztorys!$F:$F,Kosztorys!$D:$D,$B296,Kosztorys!$I:$I,CONCATENATE("&lt;=30.09.",CB$10,""))-SUMIFS(Kosztorys!$F:$F,Kosztorys!$D:$D,$B296,Kosztorys!$I:$I,CONCATENATE("&lt;=30.06.",CB$10,"")))*0.25,"nic"),0)</f>
        <v/>
      </c>
      <c r="CC296" s="41">
        <f>IF($C296="OPEX - Długość 1m koszt/rok",IF($M296="m",SUMIFS(Kosztorys!$F:$F,Kosztorys!$D:$D,$B296,Kosztorys!$I:$I,CONCATENATE("&lt;01.01.",CC$10,""))+(SUMIFS(Kosztorys!$F:$F,Kosztorys!$D:$D,$B296,Kosztorys!$I:$I,CONCATENATE("&lt;=31.03.",CC$10,""))-SUMIFS(Kosztorys!$F:$F,Kosztorys!$D:$D,$B296,Kosztorys!$I:$I,CONCATENATE("&lt;=31.12.",CB$10,"")))*0.75+(SUMIFS(Kosztorys!$F:$F,Kosztorys!$D:$D,$B296,Kosztorys!$I:$I,CONCATENATE("&lt;=30.06.",CC$10,""))-SUMIFS(Kosztorys!$F:$F,Kosztorys!$D:$D,$B296,Kosztorys!$I:$I,CONCATENATE("&lt;=31.03.",CC$10,"")))*0.5+(SUMIFS(Kosztorys!$F:$F,Kosztorys!$D:$D,$B296,Kosztorys!$I:$I,CONCATENATE("&lt;=30.09.",CC$10,""))-SUMIFS(Kosztorys!$F:$F,Kosztorys!$D:$D,$B296,Kosztorys!$I:$I,CONCATENATE("&lt;=30.06.",CC$10,"")))*0.25,"nic"),0)</f>
        <v/>
      </c>
      <c r="CD296" s="41">
        <f>IF($C296="OPEX - Długość 1m koszt/rok",IF($M296="m",SUMIFS(Kosztorys!$F:$F,Kosztorys!$D:$D,$B296,Kosztorys!$I:$I,CONCATENATE("&lt;01.01.",CD$10,""))+(SUMIFS(Kosztorys!$F:$F,Kosztorys!$D:$D,$B296,Kosztorys!$I:$I,CONCATENATE("&lt;=31.03.",CD$10,""))-SUMIFS(Kosztorys!$F:$F,Kosztorys!$D:$D,$B296,Kosztorys!$I:$I,CONCATENATE("&lt;=31.12.",CC$10,"")))*0.75+(SUMIFS(Kosztorys!$F:$F,Kosztorys!$D:$D,$B296,Kosztorys!$I:$I,CONCATENATE("&lt;=30.06.",CD$10,""))-SUMIFS(Kosztorys!$F:$F,Kosztorys!$D:$D,$B296,Kosztorys!$I:$I,CONCATENATE("&lt;=31.03.",CD$10,"")))*0.5+(SUMIFS(Kosztorys!$F:$F,Kosztorys!$D:$D,$B296,Kosztorys!$I:$I,CONCATENATE("&lt;=30.09.",CD$10,""))-SUMIFS(Kosztorys!$F:$F,Kosztorys!$D:$D,$B296,Kosztorys!$I:$I,CONCATENATE("&lt;=30.06.",CD$10,"")))*0.25,"nic"),0)</f>
        <v/>
      </c>
      <c r="CE296" s="41">
        <f>IF($C296="OPEX - Długość 1m koszt/rok",IF($M296="m",SUMIFS(Kosztorys!$F:$F,Kosztorys!$D:$D,$B296,Kosztorys!$I:$I,CONCATENATE("&lt;01.01.",CE$10,""))+(SUMIFS(Kosztorys!$F:$F,Kosztorys!$D:$D,$B296,Kosztorys!$I:$I,CONCATENATE("&lt;=31.03.",CE$10,""))-SUMIFS(Kosztorys!$F:$F,Kosztorys!$D:$D,$B296,Kosztorys!$I:$I,CONCATENATE("&lt;=31.12.",CD$10,"")))*0.75+(SUMIFS(Kosztorys!$F:$F,Kosztorys!$D:$D,$B296,Kosztorys!$I:$I,CONCATENATE("&lt;=30.06.",CE$10,""))-SUMIFS(Kosztorys!$F:$F,Kosztorys!$D:$D,$B296,Kosztorys!$I:$I,CONCATENATE("&lt;=31.03.",CE$10,"")))*0.5+(SUMIFS(Kosztorys!$F:$F,Kosztorys!$D:$D,$B296,Kosztorys!$I:$I,CONCATENATE("&lt;=30.09.",CE$10,""))-SUMIFS(Kosztorys!$F:$F,Kosztorys!$D:$D,$B296,Kosztorys!$I:$I,CONCATENATE("&lt;=30.06.",CE$10,"")))*0.25,"nic"),0)</f>
        <v/>
      </c>
      <c r="CF296" s="41">
        <f>IF($C296="OPEX - Długość 1m koszt/rok",IF($M296="m",SUMIFS(Kosztorys!$F:$F,Kosztorys!$D:$D,$B296,Kosztorys!$I:$I,CONCATENATE("&lt;01.01.",CF$10,""))+(SUMIFS(Kosztorys!$F:$F,Kosztorys!$D:$D,$B296,Kosztorys!$I:$I,CONCATENATE("&lt;=31.03.",CF$10,""))-SUMIFS(Kosztorys!$F:$F,Kosztorys!$D:$D,$B296,Kosztorys!$I:$I,CONCATENATE("&lt;=31.12.",CE$10,"")))*0.75+(SUMIFS(Kosztorys!$F:$F,Kosztorys!$D:$D,$B296,Kosztorys!$I:$I,CONCATENATE("&lt;=30.06.",CF$10,""))-SUMIFS(Kosztorys!$F:$F,Kosztorys!$D:$D,$B296,Kosztorys!$I:$I,CONCATENATE("&lt;=31.03.",CF$10,"")))*0.5+(SUMIFS(Kosztorys!$F:$F,Kosztorys!$D:$D,$B296,Kosztorys!$I:$I,CONCATENATE("&lt;=30.09.",CF$10,""))-SUMIFS(Kosztorys!$F:$F,Kosztorys!$D:$D,$B296,Kosztorys!$I:$I,CONCATENATE("&lt;=30.06.",CF$10,"")))*0.25,"nic"),0)</f>
        <v/>
      </c>
      <c r="CG296" s="41">
        <f>IF($C296="OPEX - Długość 1m koszt/rok",IF($M296="m",SUMIFS(Kosztorys!$F:$F,Kosztorys!$D:$D,$B296,Kosztorys!$I:$I,CONCATENATE("&lt;01.01.",CG$10,""))+(SUMIFS(Kosztorys!$F:$F,Kosztorys!$D:$D,$B296,Kosztorys!$I:$I,CONCATENATE("&lt;=31.03.",CG$10,""))-SUMIFS(Kosztorys!$F:$F,Kosztorys!$D:$D,$B296,Kosztorys!$I:$I,CONCATENATE("&lt;=31.12.",CF$10,"")))*0.75+(SUMIFS(Kosztorys!$F:$F,Kosztorys!$D:$D,$B296,Kosztorys!$I:$I,CONCATENATE("&lt;=30.06.",CG$10,""))-SUMIFS(Kosztorys!$F:$F,Kosztorys!$D:$D,$B296,Kosztorys!$I:$I,CONCATENATE("&lt;=31.03.",CG$10,"")))*0.5+(SUMIFS(Kosztorys!$F:$F,Kosztorys!$D:$D,$B296,Kosztorys!$I:$I,CONCATENATE("&lt;=30.09.",CG$10,""))-SUMIFS(Kosztorys!$F:$F,Kosztorys!$D:$D,$B296,Kosztorys!$I:$I,CONCATENATE("&lt;=30.06.",CG$10,"")))*0.25,"nic"),0)</f>
        <v/>
      </c>
      <c r="CH296" s="41">
        <f>IF($C296="OPEX - Długość 1m koszt/rok",IF($M296="m",SUMIFS(Kosztorys!$F:$F,Kosztorys!$D:$D,$B296,Kosztorys!$I:$I,CONCATENATE("&lt;01.01.",CH$10,""))+(SUMIFS(Kosztorys!$F:$F,Kosztorys!$D:$D,$B296,Kosztorys!$I:$I,CONCATENATE("&lt;=31.03.",CH$10,""))-SUMIFS(Kosztorys!$F:$F,Kosztorys!$D:$D,$B296,Kosztorys!$I:$I,CONCATENATE("&lt;=31.12.",CG$10,"")))*0.75+(SUMIFS(Kosztorys!$F:$F,Kosztorys!$D:$D,$B296,Kosztorys!$I:$I,CONCATENATE("&lt;=30.06.",CH$10,""))-SUMIFS(Kosztorys!$F:$F,Kosztorys!$D:$D,$B296,Kosztorys!$I:$I,CONCATENATE("&lt;=31.03.",CH$10,"")))*0.5+(SUMIFS(Kosztorys!$F:$F,Kosztorys!$D:$D,$B296,Kosztorys!$I:$I,CONCATENATE("&lt;=30.09.",CH$10,""))-SUMIFS(Kosztorys!$F:$F,Kosztorys!$D:$D,$B296,Kosztorys!$I:$I,CONCATENATE("&lt;=30.06.",CH$10,"")))*0.25,"nic"),0)</f>
        <v/>
      </c>
      <c r="CI296" s="41">
        <f>IF($C296="OPEX - Długość 1m koszt/rok",IF($M296="m",SUMIFS(Kosztorys!$F:$F,Kosztorys!$D:$D,$B296,Kosztorys!$I:$I,CONCATENATE("&lt;01.01.",CI$10,""))+(SUMIFS(Kosztorys!$F:$F,Kosztorys!$D:$D,$B296,Kosztorys!$I:$I,CONCATENATE("&lt;=31.03.",CI$10,""))-SUMIFS(Kosztorys!$F:$F,Kosztorys!$D:$D,$B296,Kosztorys!$I:$I,CONCATENATE("&lt;=31.12.",CH$10,"")))*0.75+(SUMIFS(Kosztorys!$F:$F,Kosztorys!$D:$D,$B296,Kosztorys!$I:$I,CONCATENATE("&lt;=30.06.",CI$10,""))-SUMIFS(Kosztorys!$F:$F,Kosztorys!$D:$D,$B296,Kosztorys!$I:$I,CONCATENATE("&lt;=31.03.",CI$10,"")))*0.5+(SUMIFS(Kosztorys!$F:$F,Kosztorys!$D:$D,$B296,Kosztorys!$I:$I,CONCATENATE("&lt;=30.09.",CI$10,""))-SUMIFS(Kosztorys!$F:$F,Kosztorys!$D:$D,$B296,Kosztorys!$I:$I,CONCATENATE("&lt;=30.06.",CI$10,"")))*0.25,"nic"),0)</f>
        <v/>
      </c>
      <c r="CJ296" s="41">
        <f>IF($C296="OPEX - Długość 1m koszt/rok",IF($M296="m",SUMIFS(Kosztorys!$F:$F,Kosztorys!$D:$D,$B296,Kosztorys!$I:$I,CONCATENATE("&lt;01.01.",CJ$10,""))+(SUMIFS(Kosztorys!$F:$F,Kosztorys!$D:$D,$B296,Kosztorys!$I:$I,CONCATENATE("&lt;=31.03.",CJ$10,""))-SUMIFS(Kosztorys!$F:$F,Kosztorys!$D:$D,$B296,Kosztorys!$I:$I,CONCATENATE("&lt;=31.12.",CI$10,"")))*0.75+(SUMIFS(Kosztorys!$F:$F,Kosztorys!$D:$D,$B296,Kosztorys!$I:$I,CONCATENATE("&lt;=30.06.",CJ$10,""))-SUMIFS(Kosztorys!$F:$F,Kosztorys!$D:$D,$B296,Kosztorys!$I:$I,CONCATENATE("&lt;=31.03.",CJ$10,"")))*0.5+(SUMIFS(Kosztorys!$F:$F,Kosztorys!$D:$D,$B296,Kosztorys!$I:$I,CONCATENATE("&lt;=30.09.",CJ$10,""))-SUMIFS(Kosztorys!$F:$F,Kosztorys!$D:$D,$B296,Kosztorys!$I:$I,CONCATENATE("&lt;=30.06.",CJ$10,"")))*0.25,"nic"),0)</f>
        <v/>
      </c>
      <c r="CK296" s="41">
        <f>IF($C296="OPEX - Długość 1m koszt/rok",IF($M296="m",SUMIFS(Kosztorys!$F:$F,Kosztorys!$D:$D,$B296,Kosztorys!$I:$I,CONCATENATE("&lt;01.01.",CK$10,""))+(SUMIFS(Kosztorys!$F:$F,Kosztorys!$D:$D,$B296,Kosztorys!$I:$I,CONCATENATE("&lt;=31.03.",CK$10,""))-SUMIFS(Kosztorys!$F:$F,Kosztorys!$D:$D,$B296,Kosztorys!$I:$I,CONCATENATE("&lt;=31.12.",CJ$10,"")))*0.75+(SUMIFS(Kosztorys!$F:$F,Kosztorys!$D:$D,$B296,Kosztorys!$I:$I,CONCATENATE("&lt;=30.06.",CK$10,""))-SUMIFS(Kosztorys!$F:$F,Kosztorys!$D:$D,$B296,Kosztorys!$I:$I,CONCATENATE("&lt;=31.03.",CK$10,"")))*0.5+(SUMIFS(Kosztorys!$F:$F,Kosztorys!$D:$D,$B296,Kosztorys!$I:$I,CONCATENATE("&lt;=30.09.",CK$10,""))-SUMIFS(Kosztorys!$F:$F,Kosztorys!$D:$D,$B296,Kosztorys!$I:$I,CONCATENATE("&lt;=30.06.",CK$10,"")))*0.25,"nic"),0)</f>
        <v/>
      </c>
      <c r="CL296" s="41">
        <f>IF($C296="OPEX - Długość 1m koszt/rok",IF($M296="m",SUMIFS(Kosztorys!$F:$F,Kosztorys!$D:$D,$B296,Kosztorys!$I:$I,CONCATENATE("&lt;01.01.",CL$10,""))+(SUMIFS(Kosztorys!$F:$F,Kosztorys!$D:$D,$B296,Kosztorys!$I:$I,CONCATENATE("&lt;=31.03.",CL$10,""))-SUMIFS(Kosztorys!$F:$F,Kosztorys!$D:$D,$B296,Kosztorys!$I:$I,CONCATENATE("&lt;=31.12.",CK$10,"")))*0.75+(SUMIFS(Kosztorys!$F:$F,Kosztorys!$D:$D,$B296,Kosztorys!$I:$I,CONCATENATE("&lt;=30.06.",CL$10,""))-SUMIFS(Kosztorys!$F:$F,Kosztorys!$D:$D,$B296,Kosztorys!$I:$I,CONCATENATE("&lt;=31.03.",CL$10,"")))*0.5+(SUMIFS(Kosztorys!$F:$F,Kosztorys!$D:$D,$B296,Kosztorys!$I:$I,CONCATENATE("&lt;=30.09.",CL$10,""))-SUMIFS(Kosztorys!$F:$F,Kosztorys!$D:$D,$B296,Kosztorys!$I:$I,CONCATENATE("&lt;=30.06.",CL$10,"")))*0.25,"nic"),0)</f>
        <v/>
      </c>
      <c r="CM296" s="41">
        <f>IF($C296="OPEX - Długość 1m koszt/rok",IF($M296="m",SUMIFS(Kosztorys!$F:$F,Kosztorys!$D:$D,$B296,Kosztorys!$I:$I,CONCATENATE("&lt;01.01.",CM$10,""))+(SUMIFS(Kosztorys!$F:$F,Kosztorys!$D:$D,$B296,Kosztorys!$I:$I,CONCATENATE("&lt;=31.03.",CM$10,""))-SUMIFS(Kosztorys!$F:$F,Kosztorys!$D:$D,$B296,Kosztorys!$I:$I,CONCATENATE("&lt;=31.12.",CL$10,"")))*0.75+(SUMIFS(Kosztorys!$F:$F,Kosztorys!$D:$D,$B296,Kosztorys!$I:$I,CONCATENATE("&lt;=30.06.",CM$10,""))-SUMIFS(Kosztorys!$F:$F,Kosztorys!$D:$D,$B296,Kosztorys!$I:$I,CONCATENATE("&lt;=31.03.",CM$10,"")))*0.5+(SUMIFS(Kosztorys!$F:$F,Kosztorys!$D:$D,$B296,Kosztorys!$I:$I,CONCATENATE("&lt;=30.09.",CM$10,""))-SUMIFS(Kosztorys!$F:$F,Kosztorys!$D:$D,$B296,Kosztorys!$I:$I,CONCATENATE("&lt;=30.06.",CM$10,"")))*0.25,"nic"),0)</f>
        <v/>
      </c>
      <c r="CN296" s="41">
        <f>IF($C296="OPEX - Długość 1m koszt/rok",IF($M296="m",SUMIFS(Kosztorys!$F:$F,Kosztorys!$D:$D,$B296,Kosztorys!$I:$I,CONCATENATE("&lt;01.01.",CN$10,""))+(SUMIFS(Kosztorys!$F:$F,Kosztorys!$D:$D,$B296,Kosztorys!$I:$I,CONCATENATE("&lt;=31.03.",CN$10,""))-SUMIFS(Kosztorys!$F:$F,Kosztorys!$D:$D,$B296,Kosztorys!$I:$I,CONCATENATE("&lt;=31.12.",CM$10,"")))*0.75+(SUMIFS(Kosztorys!$F:$F,Kosztorys!$D:$D,$B296,Kosztorys!$I:$I,CONCATENATE("&lt;=30.06.",CN$10,""))-SUMIFS(Kosztorys!$F:$F,Kosztorys!$D:$D,$B296,Kosztorys!$I:$I,CONCATENATE("&lt;=31.03.",CN$10,"")))*0.5+(SUMIFS(Kosztorys!$F:$F,Kosztorys!$D:$D,$B296,Kosztorys!$I:$I,CONCATENATE("&lt;=30.09.",CN$10,""))-SUMIFS(Kosztorys!$F:$F,Kosztorys!$D:$D,$B296,Kosztorys!$I:$I,CONCATENATE("&lt;=30.06.",CN$10,"")))*0.25,"nic"),0)</f>
        <v/>
      </c>
      <c r="CO296" s="41">
        <f>IF($C296="OPEX - Długość 1m koszt/rok",IF($M296="m",SUMIFS(Kosztorys!$F:$F,Kosztorys!$D:$D,$B296,Kosztorys!$I:$I,CONCATENATE("&lt;01.01.",CO$10,""))+(SUMIFS(Kosztorys!$F:$F,Kosztorys!$D:$D,$B296,Kosztorys!$I:$I,CONCATENATE("&lt;=31.03.",CO$10,""))-SUMIFS(Kosztorys!$F:$F,Kosztorys!$D:$D,$B296,Kosztorys!$I:$I,CONCATENATE("&lt;=31.12.",CN$10,"")))*0.75+(SUMIFS(Kosztorys!$F:$F,Kosztorys!$D:$D,$B296,Kosztorys!$I:$I,CONCATENATE("&lt;=30.06.",CO$10,""))-SUMIFS(Kosztorys!$F:$F,Kosztorys!$D:$D,$B296,Kosztorys!$I:$I,CONCATENATE("&lt;=31.03.",CO$10,"")))*0.5+(SUMIFS(Kosztorys!$F:$F,Kosztorys!$D:$D,$B296,Kosztorys!$I:$I,CONCATENATE("&lt;=30.09.",CO$10,""))-SUMIFS(Kosztorys!$F:$F,Kosztorys!$D:$D,$B296,Kosztorys!$I:$I,CONCATENATE("&lt;=30.06.",CO$10,"")))*0.25,"nic"),0)</f>
        <v/>
      </c>
      <c r="CP296" s="41">
        <f>IF($C296="OPEX - Długość 1m koszt/rok",IF($M296="m",SUMIFS(Kosztorys!$F:$F,Kosztorys!$D:$D,$B296,Kosztorys!$I:$I,CONCATENATE("&lt;01.01.",CP$10,""))+(SUMIFS(Kosztorys!$F:$F,Kosztorys!$D:$D,$B296,Kosztorys!$I:$I,CONCATENATE("&lt;=31.03.",CP$10,""))-SUMIFS(Kosztorys!$F:$F,Kosztorys!$D:$D,$B296,Kosztorys!$I:$I,CONCATENATE("&lt;=31.12.",CO$10,"")))*0.75+(SUMIFS(Kosztorys!$F:$F,Kosztorys!$D:$D,$B296,Kosztorys!$I:$I,CONCATENATE("&lt;=30.06.",CP$10,""))-SUMIFS(Kosztorys!$F:$F,Kosztorys!$D:$D,$B296,Kosztorys!$I:$I,CONCATENATE("&lt;=31.03.",CP$10,"")))*0.5+(SUMIFS(Kosztorys!$F:$F,Kosztorys!$D:$D,$B296,Kosztorys!$I:$I,CONCATENATE("&lt;=30.09.",CP$10,""))-SUMIFS(Kosztorys!$F:$F,Kosztorys!$D:$D,$B296,Kosztorys!$I:$I,CONCATENATE("&lt;=30.06.",CP$10,"")))*0.25,"nic"),0)</f>
        <v/>
      </c>
      <c r="CQ296" s="41">
        <f>IF($C296="OPEX - Długość 1m koszt/rok",IF($M296="m",SUMIFS(Kosztorys!$F:$F,Kosztorys!$D:$D,$B296,Kosztorys!$I:$I,CONCATENATE("&lt;01.01.",CQ$10,""))+(SUMIFS(Kosztorys!$F:$F,Kosztorys!$D:$D,$B296,Kosztorys!$I:$I,CONCATENATE("&lt;=31.03.",CQ$10,""))-SUMIFS(Kosztorys!$F:$F,Kosztorys!$D:$D,$B296,Kosztorys!$I:$I,CONCATENATE("&lt;=31.12.",CP$10,"")))*0.75+(SUMIFS(Kosztorys!$F:$F,Kosztorys!$D:$D,$B296,Kosztorys!$I:$I,CONCATENATE("&lt;=30.06.",CQ$10,""))-SUMIFS(Kosztorys!$F:$F,Kosztorys!$D:$D,$B296,Kosztorys!$I:$I,CONCATENATE("&lt;=31.03.",CQ$10,"")))*0.5+(SUMIFS(Kosztorys!$F:$F,Kosztorys!$D:$D,$B296,Kosztorys!$I:$I,CONCATENATE("&lt;=30.09.",CQ$10,""))-SUMIFS(Kosztorys!$F:$F,Kosztorys!$D:$D,$B296,Kosztorys!$I:$I,CONCATENATE("&lt;=30.06.",CQ$10,"")))*0.25,"nic"),0)</f>
        <v/>
      </c>
      <c r="CR296" s="41">
        <f>IF(C296="OPEX - Długość 1m koszt/rok",IF(MAX(CB296:CQ296)=IF(ISERROR(VLOOKUP(B296,JB_tabela,MATCH(CR$9,JB_menu,0)-1,FALSE())),,VLOOKUP(B296,JB_tabela,MATCH(CR$9,JB_menu,0)-1,FALSE())),"OK","nie zgadza się liczba użytych JB"),"OK-ND")</f>
        <v/>
      </c>
      <c r="CS296" s="41">
        <f>IFERROR(VLOOKUP($C296,$CY$2:$CZ$7,2,FALSE()),"ERROR")</f>
        <v/>
      </c>
      <c r="CV296" s="41">
        <f>$Q296</f>
        <v/>
      </c>
      <c r="CW296" s="41">
        <f>$R296</f>
        <v/>
      </c>
      <c r="CX296" s="41">
        <f>$S296</f>
        <v/>
      </c>
      <c r="CY296" s="41">
        <f>ROUND(IF(LEFT($C296,4)="CAPE",ROUND($E296*$H296,2)*OFFSET(T296,0,$CS296),0),2)</f>
        <v/>
      </c>
      <c r="CZ296" s="41">
        <f>ROUND(IF(LEFT($C296,4)="CAPE",ROUND($E296*$H296,2)*OFFSET(U296,0,$CS296),0),2)</f>
        <v/>
      </c>
      <c r="DA296" s="41">
        <f>ROUND(IF(LEFT($C296,4)="CAPE",ROUND($E296*$H296,2)*OFFSET(V296,0,$CS296),0),2)</f>
        <v/>
      </c>
      <c r="DB296" s="41">
        <f>ROUND(IF(LEFT($C296,4)="CAPE",ROUND($E296*$H296,2)*OFFSET(W296,0,$CS296),0),2)</f>
        <v/>
      </c>
      <c r="DC296" s="41">
        <f>ROUND(IF(LEFT($C296,4)="CAPE",ROUND($E296*$H296,2)*OFFSET(X296,0,$CS296),0),2)</f>
        <v/>
      </c>
      <c r="DD296" s="41">
        <f>ROUND(IF(LEFT($C296,4)="CAPE",ROUND($E296*$H296,2)*OFFSET(Y296,0,$CS296),0),2)</f>
        <v/>
      </c>
      <c r="DE296" s="41">
        <f>ROUND(IF(LEFT($C296,4)="CAPE",ROUND($E296*$H296,2)*OFFSET(Z296,0,$CS296),0),2)</f>
        <v/>
      </c>
      <c r="DF296" s="41">
        <f>ROUND(IF(LEFT($C296,4)="CAPE",ROUND($E296*$H296,2)*OFFSET(AA296,0,$CS296),0),2)</f>
        <v/>
      </c>
      <c r="DG296" s="41">
        <f>ROUND(IF(LEFT($C296,4)="CAPE",ROUND($E296*$H296,2)*OFFSET(AB296,0,$CS296),0),2)</f>
        <v/>
      </c>
      <c r="DH296" s="41">
        <f>ROUND(IF(LEFT($C296,4)="CAPE",ROUND($E296*$H296,2)*OFFSET(AC296,0,$CS296),0),2)</f>
        <v/>
      </c>
      <c r="DI296" s="41">
        <f>ROUND(IF(LEFT($C296,4)="CAPE",ROUND($E296*$H296,2)*OFFSET(AD296,0,$CS296),0),2)</f>
        <v/>
      </c>
      <c r="DJ296" s="41">
        <f>ROUND(IF(LEFT($C296,4)="CAPE",ROUND($E296*$H296,2)*OFFSET(AE296,0,$CS296),0),2)</f>
        <v/>
      </c>
      <c r="DK296" s="41">
        <f>ROUND(IF(LEFT($C296,4)="CAPE",ROUND($E296*$H296,2)*OFFSET(AF296,0,$CS296),0),2)</f>
        <v/>
      </c>
      <c r="DL296" s="41">
        <f>ROUND(IF(LEFT($C296,4)="CAPE",ROUND($E296*$H296,2)*OFFSET(AG296,0,$CS296),0),2)</f>
        <v/>
      </c>
      <c r="DM296" s="41">
        <f>ROUND(IF(LEFT($C296,4)="CAPE",ROUND($E296*$H296,2)*OFFSET(AH296,0,$CS296),0),2)</f>
        <v/>
      </c>
      <c r="DN296" s="41">
        <f>ROUND(IF(LEFT($C296,4)="CAPE",ROUND($E296*$H296,2)*OFFSET(AI296,0,$CS296),0),2)</f>
        <v/>
      </c>
      <c r="DP296" s="41">
        <f>$Q296</f>
        <v/>
      </c>
      <c r="DQ296" s="41">
        <f>$R296</f>
        <v/>
      </c>
      <c r="DR296" s="41">
        <f>$S296</f>
        <v/>
      </c>
      <c r="DS296" s="41">
        <f>ROUND(IF(LEFT($C296,4)="OPEX",$E296*$H296*OFFSET($T296,0,$CS296),0),2)</f>
        <v/>
      </c>
      <c r="DT296" s="41">
        <f>ROUND(IF(LEFT($C296,4)="OPEX",$E296*$H296*OFFSET($U296,0,$CS296),0),2)</f>
        <v/>
      </c>
      <c r="DU296" s="41">
        <f>ROUND(IF(LEFT($C296,4)="OPEX",$E296*$H296*OFFSET($V296,0,$CS296),0),2)</f>
        <v/>
      </c>
      <c r="DV296" s="41">
        <f>ROUND(IF(LEFT($C296,4)="OPEX",$E296*$H296*OFFSET($W296,0,$CS296),0),2)</f>
        <v/>
      </c>
      <c r="DW296" s="41">
        <f>ROUND(IF(LEFT($C296,4)="OPEX",$E296*$H296*OFFSET($X296,0,$CS296),0),2)</f>
        <v/>
      </c>
      <c r="DX296" s="41">
        <f>ROUND(IF(LEFT($C296,4)="OPEX",$E296*$H296*OFFSET($Y296,0,$CS296),0),2)</f>
        <v/>
      </c>
      <c r="DY296" s="41">
        <f>ROUND(IF(LEFT($C296,4)="OPEX",$E296*$H296*OFFSET($Z296,0,$CS296),0),2)</f>
        <v/>
      </c>
      <c r="DZ296" s="41">
        <f>ROUND(IF(LEFT($C296,4)="OPEX",$E296*$H296*OFFSET($AA296,0,$CS296),0),2)</f>
        <v/>
      </c>
      <c r="EA296" s="41">
        <f>ROUND(IF(LEFT($C296,4)="OPEX",$E296*$H296*OFFSET($AB296,0,$CS296),0),2)</f>
        <v/>
      </c>
      <c r="EB296" s="41">
        <f>ROUND(IF(LEFT($C296,4)="OPEX",$E296*$H296*OFFSET($AC296,0,$CS296),0),2)</f>
        <v/>
      </c>
      <c r="EC296" s="41">
        <f>ROUND(IF(LEFT($C296,4)="OPEX",$E296*$H296*OFFSET($AD296,0,$CS296),0),2)</f>
        <v/>
      </c>
      <c r="ED296" s="41">
        <f>ROUND(IF(LEFT($C296,4)="OPEX",$E296*$H296*OFFSET($AE296,0,$CS296),0),2)</f>
        <v/>
      </c>
      <c r="EE296" s="41">
        <f>ROUND(IF(LEFT($C296,4)="OPEX",$E296*$H296*OFFSET($AF296,0,$CS296),0),2)</f>
        <v/>
      </c>
      <c r="EF296" s="41">
        <f>ROUND(IF(LEFT($C296,4)="OPEX",$E296*$H296*OFFSET($AG296,0,$CS296),0),2)</f>
        <v/>
      </c>
      <c r="EG296" s="41">
        <f>ROUND(IF(LEFT($C296,4)="OPEX",$E296*$H296*OFFSET($AH296,0,$CS296),0),2)</f>
        <v/>
      </c>
      <c r="EH296" s="41">
        <f>ROUND(IF(LEFT($C296,4)="OPEX",$E296*$H296*OFFSET($AI296,0,$CS296),0),2)</f>
        <v/>
      </c>
      <c r="EJ296" s="41">
        <f>$Q296</f>
        <v/>
      </c>
      <c r="EK296" s="41">
        <f>$R296</f>
        <v/>
      </c>
      <c r="EL296" s="41">
        <f>$S296</f>
        <v/>
      </c>
      <c r="EM296" s="41">
        <f>ROUND($D296*$CY296,2)</f>
        <v/>
      </c>
      <c r="EN296" s="41">
        <f>ROUND($D296*$CZ296,2)</f>
        <v/>
      </c>
      <c r="EO296" s="41">
        <f>ROUND($D296*$DA296,2)</f>
        <v/>
      </c>
      <c r="EP296" s="41">
        <f>ROUND($D296*$DB296,2)</f>
        <v/>
      </c>
      <c r="EQ296" s="41">
        <f>ROUND($D296*$DC296,2)</f>
        <v/>
      </c>
      <c r="ER296" s="41">
        <f>ROUND($D296*$DD296,2)</f>
        <v/>
      </c>
      <c r="ES296" s="41">
        <f>ROUND($D296*$DE296,2)</f>
        <v/>
      </c>
      <c r="ET296" s="41">
        <f>ROUND($D296*$DF296,2)</f>
        <v/>
      </c>
      <c r="EU296" s="41">
        <f>ROUND($D296*$DG296,2)</f>
        <v/>
      </c>
      <c r="EV296" s="41">
        <f>ROUND($D296*$DH296,2)</f>
        <v/>
      </c>
      <c r="EW296" s="41">
        <f>ROUND($D296*$DI296,2)</f>
        <v/>
      </c>
      <c r="EX296" s="41">
        <f>ROUND($D296*$DJ296,2)</f>
        <v/>
      </c>
      <c r="EY296" s="41">
        <f>ROUND($D296*$DK296,2)</f>
        <v/>
      </c>
      <c r="EZ296" s="41">
        <f>ROUND($D296*$DL296,2)</f>
        <v/>
      </c>
      <c r="FA296" s="41">
        <f>ROUND($D296*$DM296,2)</f>
        <v/>
      </c>
      <c r="FB296" s="41">
        <f>ROUND($D296*$DN296,2)</f>
        <v/>
      </c>
      <c r="FG296" s="41">
        <f>ROUND(IF(LEFT($C296,4)="CAPE",SUM($CY296:CY296 )/$P296,0),2)</f>
        <v/>
      </c>
      <c r="FH296" s="41">
        <f>ROUND(IF(LEFT($C296,4)="CAPE",SUM($CY296:CZ296 )/$P296,0),2)</f>
        <v/>
      </c>
      <c r="FI296" s="41">
        <f>ROUND(IF(LEFT($C296,4)="CAPE",SUM($CY296:DA296 )/$P296,0),2)</f>
        <v/>
      </c>
      <c r="FJ296" s="41">
        <f>ROUND(IF(LEFT($C296,4)="CAPE",SUM($CY296:DB296 )/$P296,0),2)</f>
        <v/>
      </c>
      <c r="FK296" s="41">
        <f>ROUND(IF(LEFT($C296,4)="CAPE",SUM($CY296:DC296 )/$P296,0),2)</f>
        <v/>
      </c>
      <c r="FL296" s="41">
        <f>ROUND(IF(LEFT($C296,4)="CAPE",SUM($CY296:DD296 )/$P296,0),2)</f>
        <v/>
      </c>
      <c r="FM296" s="41">
        <f>ROUND(IF(LEFT($C296,4)="CAPE",SUM($CY296:DE296 )/$P296,0),2)</f>
        <v/>
      </c>
      <c r="FN296" s="41">
        <f>ROUND(IF(LEFT($C296,4)="CAPE",SUM($CY296:DF296 )/$P296,0),2)</f>
        <v/>
      </c>
      <c r="FO296" s="41">
        <f>ROUND(IF(LEFT($C296,4)="CAPE",SUM($CY296:DG296 )/$P296,0),2)</f>
        <v/>
      </c>
      <c r="FP296" s="41">
        <f>ROUND(IF(LEFT($C296,4)="CAPE",SUM($CY296:DH296 )/$P296,0),2)</f>
        <v/>
      </c>
      <c r="FQ296" s="41">
        <f>ROUND(IF(LEFT($C296,4)="CAPE",SUM($CY296:DI296 )/$P296,0),2)</f>
        <v/>
      </c>
      <c r="FR296" s="41">
        <f>ROUND(IF(LEFT($C296,4)="CAPE",SUM($CY296:DJ296 )/$P296,0),2)</f>
        <v/>
      </c>
      <c r="FS296" s="41">
        <f>ROUND(IF(LEFT($C296,4)="CAPE",SUM($CY296:DK296 )/$P296,0),2)</f>
        <v/>
      </c>
      <c r="FT296" s="41">
        <f>ROUND(IF(LEFT($C296,4)="CAPE",SUM($CY296:DL296 )/$P296,0),2)</f>
        <v/>
      </c>
      <c r="FU296" s="41">
        <f>ROUND(IF(LEFT($C296,4)="CAPE",SUM($CY296:DM296 )/$P296,0),2)</f>
        <v/>
      </c>
      <c r="FV296" s="41">
        <f>ROUND(IF(LEFT($C296,4)="CAPE",SUM($CY296:DN296 )/$P296,0),2)</f>
        <v/>
      </c>
      <c r="GA296" s="41">
        <f>ROUND(IF(SUM($FG296:FG296)&gt;SUM($CY296:CY296),SUM($CY296:CY296),SUM($FG296:FG296)),2)</f>
        <v/>
      </c>
      <c r="GB296" s="41">
        <f>ROUND(IF(SUM($FG296:FH296)&gt;SUM($CY296:CZ296),SUM($CY296:CZ296),SUM($FG296:FH296)),2)</f>
        <v/>
      </c>
      <c r="GC296" s="41">
        <f>ROUND(IF(SUM($FG296:FI296)&gt;SUM($CY296:DA296),SUM($CY296:DA296),SUM($FG296:FI296)),2)</f>
        <v/>
      </c>
      <c r="GD296" s="41">
        <f>ROUND(IF(SUM($FG296:FJ296)&gt;SUM($CY296:DB296),SUM($CY296:DB296),SUM($FG296:FJ296)),2)</f>
        <v/>
      </c>
      <c r="GE296" s="41">
        <f>ROUND(IF(SUM($FG296:FK296)&gt;SUM($CY296:DC296),SUM($CY296:DC296),SUM($FG296:FK296)),2)</f>
        <v/>
      </c>
      <c r="GF296" s="41">
        <f>ROUND(IF(SUM($FG296:FL296)&gt;SUM($CY296:DD296),SUM($CY296:DD296),SUM($FG296:FL296)),2)</f>
        <v/>
      </c>
      <c r="GG296" s="41">
        <f>ROUND(IF(SUM($FG296:FM296)&gt;SUM($CY296:DE296),SUM($CY296:DE296),SUM($FG296:FM296)),2)</f>
        <v/>
      </c>
      <c r="GH296" s="41">
        <f>ROUND(IF(SUM($FG296:FN296)&gt;SUM($CY296:DF296),SUM($CY296:DF296),SUM($FG296:FN296)),2)</f>
        <v/>
      </c>
      <c r="GI296" s="41">
        <f>ROUND(IF(SUM($FG296:FO296)&gt;SUM($CY296:DG296),SUM($CY296:DG296),SUM($FG296:FO296)),2)</f>
        <v/>
      </c>
      <c r="GJ296" s="41">
        <f>ROUND(IF(SUM($FG296:FP296)&gt;SUM($CY296:DH296),SUM($CY296:DH296),SUM($FG296:FP296)),2)</f>
        <v/>
      </c>
      <c r="GK296" s="41">
        <f>ROUND(IF(SUM($FG296:FQ296)&gt;SUM($CY296:DI296),SUM($CY296:DI296),SUM($FG296:FQ296)),2)</f>
        <v/>
      </c>
      <c r="GL296" s="41">
        <f>ROUND(IF(SUM($FG296:FR296)&gt;SUM($CY296:DJ296),SUM($CY296:DJ296),SUM($FG296:FR296)),2)</f>
        <v/>
      </c>
      <c r="GM296" s="41">
        <f>ROUND(IF(SUM($FG296:FS296)&gt;SUM($CY296:DK296),SUM($CY296:DK296),SUM($FG296:FS296)),2)</f>
        <v/>
      </c>
      <c r="GN296" s="41">
        <f>ROUND(IF(SUM($FG296:FT296)&gt;SUM($CY296:DL296),SUM($CY296:DL296),SUM($FG296:FT296)),2)</f>
        <v/>
      </c>
      <c r="GO296" s="41">
        <f>ROUND(IF(SUM($FG296:FU296)&gt;SUM($CY296:DM296),SUM($CY296:DM296),SUM($FG296:FU296)),2)</f>
        <v/>
      </c>
      <c r="GP296" s="41">
        <f>ROUND(IF(SUM($FG296:FV296)&gt;SUM($CY296:DN296),SUM($CY296:DN296),SUM($FG296:FV296)),2)</f>
        <v/>
      </c>
      <c r="GR296" s="41">
        <f>$Q296</f>
        <v/>
      </c>
      <c r="GS296" s="41">
        <f>$R296</f>
        <v/>
      </c>
      <c r="GT296" s="41">
        <f>$S296</f>
        <v/>
      </c>
      <c r="GU296" s="41">
        <f>$GA296</f>
        <v/>
      </c>
      <c r="GV296" s="41">
        <f>GB296 - GA296</f>
        <v/>
      </c>
      <c r="GW296" s="41">
        <f>GC296 - GB296</f>
        <v/>
      </c>
      <c r="GX296" s="41">
        <f>GD296 - GC296</f>
        <v/>
      </c>
      <c r="GY296" s="41">
        <f>GE296 - GD296</f>
        <v/>
      </c>
      <c r="GZ296" s="41">
        <f>GF296 - GE296</f>
        <v/>
      </c>
      <c r="HA296" s="41">
        <f>GG296 - GF296</f>
        <v/>
      </c>
      <c r="HB296" s="41">
        <f>GH296 - GG296</f>
        <v/>
      </c>
      <c r="HC296" s="41">
        <f>GI296 - GH296</f>
        <v/>
      </c>
      <c r="HD296" s="41">
        <f>GJ296 - GI296</f>
        <v/>
      </c>
      <c r="HE296" s="41">
        <f>GK296 - GJ296</f>
        <v/>
      </c>
      <c r="HF296" s="41">
        <f>GL296 - GK296</f>
        <v/>
      </c>
      <c r="HG296" s="41">
        <f>GM296 - GL296</f>
        <v/>
      </c>
      <c r="HH296" s="41">
        <f>GN296 - GM296</f>
        <v/>
      </c>
      <c r="HI296" s="41">
        <f>GO296 - GN296</f>
        <v/>
      </c>
      <c r="HJ296" s="41">
        <f>GP296 - GO296</f>
        <v/>
      </c>
      <c r="HL296" s="41">
        <f>$Q296</f>
        <v/>
      </c>
      <c r="HM296" s="41">
        <f>$R296</f>
        <v/>
      </c>
      <c r="HN296" s="41">
        <f>$S296</f>
        <v/>
      </c>
      <c r="HO296" s="144">
        <f>SUMIFS(Kosztorys!$F:$F,Kosztorys!$D:$D,$B296,Kosztorys!$I:$I,CONCATENATE("&lt;01.01.",HP$10,""))</f>
        <v/>
      </c>
      <c r="HP296" s="144">
        <f>SUMIFS(Kosztorys!$F:$F,Kosztorys!$D:$D,$B296,Kosztorys!$I:$I,CONCATENATE("&lt;01.04.",HQ$10,""))-SUM($HO296)</f>
        <v/>
      </c>
      <c r="HQ296" s="144">
        <f>SUMIFS(Kosztorys!$F:$F,Kosztorys!$D:$D,$B296,Kosztorys!$I:$I,CONCATENATE("&lt;01.07.",HR$10,""))-SUM($HO296:HP296)</f>
        <v/>
      </c>
      <c r="HR296" s="144">
        <f>SUMIFS(Kosztorys!$F:$F,Kosztorys!$D:$D,$B296,Kosztorys!$I:$I,CONCATENATE("&lt;01.10.",HS$10,""))-SUM($HO296:HQ296)</f>
        <v/>
      </c>
      <c r="HS296" s="144">
        <f>SUMIFS(Kosztorys!$F:$F,Kosztorys!$D:$D,$B296,Kosztorys!$I:$I,CONCATENATE("&lt;01.01.",HT$10,""))-SUM($HO296:HR296)</f>
        <v/>
      </c>
      <c r="HT296" s="144">
        <f>SUMIFS(Kosztorys!$F:$F,Kosztorys!$D:$D,$B296,Kosztorys!$I:$I,CONCATENATE("&lt;01.04.",HU$10,""))-SUM($HO296:HS296)</f>
        <v/>
      </c>
      <c r="HU296" s="144">
        <f>SUMIFS(Kosztorys!$F:$F,Kosztorys!$D:$D,$B296,Kosztorys!$I:$I,CONCATENATE("&lt;01.07.",HV$10,""))-SUM($HO296:HT296)</f>
        <v/>
      </c>
      <c r="HV296" s="144">
        <f>SUMIFS(Kosztorys!$F:$F,Kosztorys!$D:$D,$B296,Kosztorys!$I:$I,CONCATENATE("&lt;01.10.",HW$10,""))-SUM($HO296:HU296)</f>
        <v/>
      </c>
      <c r="HW296" s="144">
        <f>SUMIFS(Kosztorys!$F:$F,Kosztorys!$D:$D,$B296,Kosztorys!$I:$I,CONCATENATE("&lt;01.01.",HX$10,""))-SUM($HO296:HV296)</f>
        <v/>
      </c>
      <c r="HX296" s="144">
        <f>SUMIFS(Kosztorys!$F:$F,Kosztorys!$D:$D,$B296,Kosztorys!$I:$I,CONCATENATE("&lt;01.04.",HY$10,""))-SUM($HO296:HW296)</f>
        <v/>
      </c>
      <c r="HY296" s="144">
        <f>SUMIFS(Kosztorys!$F:$F,Kosztorys!$D:$D,$B296,Kosztorys!$I:$I,CONCATENATE("&lt;01.07.",HZ$10,""))-SUM($HO296:HX296)</f>
        <v/>
      </c>
      <c r="HZ296" s="144">
        <f>SUMIFS(Kosztorys!$F:$F,Kosztorys!$D:$D,$B296,Kosztorys!$I:$I,CONCATENATE("&lt;01.10.",IA$10,""))-SUM($HO296:HY296)</f>
        <v/>
      </c>
      <c r="IA296" s="144">
        <f>SUMIFS(Kosztorys!$F:$F,Kosztorys!$D:$D,$B296,Kosztorys!$I:$I,CONCATENATE("&lt;01.01.",IB$10,""))-SUM($HO296:HZ296)</f>
        <v/>
      </c>
      <c r="IB296" s="145">
        <f>IF(M296="szt",IF(SUM(HO296:IA296)=IF(ISERROR(VLOOKUP(B296,JB_tabela,MATCH(IB$9,JB_menu,0)-1,FALSE())),,VLOOKUP(B296,JB_tabela,MATCH(IB$9,JB_menu,0)-1,FALSE())),"OK","nie zgadza się liczba użytych JB"),IF(SUM(HO296:IA296)=IF(ISERROR(VLOOKUP(B296,JB_tabela,MATCH(IC$9,JB_menu,0)-1,FALSE())),,VLOOKUP(B296,JB_tabela,MATCH(IC$9,JB_menu,0)-1,FALSE())),"OK","nie zgadzają się metry użyte w JB"))</f>
        <v/>
      </c>
      <c r="IE296" s="41">
        <f>$Q296</f>
        <v/>
      </c>
      <c r="IF296" s="41">
        <f>$R296</f>
        <v/>
      </c>
      <c r="IG296" s="41">
        <f>$S296</f>
        <v/>
      </c>
      <c r="IH296" s="348">
        <f>IF(LEFT($C296,4)="CAPE",ROUND(HO296*$L296,2),0)</f>
        <v/>
      </c>
      <c r="II296" s="348">
        <f>IF(LEFT($C296,4)="CAPE",ROUND(HP296*$L296,2),0)</f>
        <v/>
      </c>
      <c r="IJ296" s="348">
        <f>IF(LEFT($C296,4)="CAPE",ROUND(HQ296*$L296,2),0)</f>
        <v/>
      </c>
      <c r="IK296" s="348">
        <f>IF(LEFT($C296,4)="CAPE",ROUND(HR296*$L296,2),0)</f>
        <v/>
      </c>
      <c r="IL296" s="348">
        <f>IF(LEFT($C296,4)="CAPE",ROUND(HS296*$L296,2),0)</f>
        <v/>
      </c>
      <c r="IM296" s="348">
        <f>IF(LEFT($C296,4)="CAPE",ROUND(HT296*$L296,2),0)</f>
        <v/>
      </c>
      <c r="IN296" s="348">
        <f>IF(LEFT($C296,4)="CAPE",ROUND(HU296*$L296,2),0)</f>
        <v/>
      </c>
      <c r="IO296" s="348">
        <f>IF(LEFT($C296,4)="CAPE",ROUND(HV296*$L296,2),0)</f>
        <v/>
      </c>
      <c r="IP296" s="348">
        <f>IF(LEFT($C296,4)="CAPE",ROUND(HW296*$L296,2),0)</f>
        <v/>
      </c>
      <c r="IQ296" s="348">
        <f>IF(LEFT($C296,4)="CAPE",ROUND(HX296*$L296,2),0)</f>
        <v/>
      </c>
      <c r="IR296" s="348">
        <f>IF(LEFT($C296,4)="CAPE",ROUND(HY296*$L296,2),0)</f>
        <v/>
      </c>
      <c r="IS296" s="348">
        <f>IF(LEFT($C296,4)="CAPE",ROUND(HZ296*$L296,2),0)</f>
        <v/>
      </c>
      <c r="IT296" s="348">
        <f>IF(LEFT($C296,4)="CAPE",ROUND(IA296*$L296,2),0)</f>
        <v/>
      </c>
      <c r="IU296" s="41">
        <f>IF(SUM(IH296:IT296)=SUM(CY296:DN296),"OK",SUM(IH296:IT296)-SUM(CY296:DN296))</f>
        <v/>
      </c>
    </row>
    <row r="297" ht="12.75" customHeight="1">
      <c r="A297" s="119" t="n"/>
      <c r="B297" s="139" t="inlineStr">
        <is>
          <t>sieć_magis_n</t>
        </is>
      </c>
      <c r="C297" s="139" t="inlineStr">
        <is>
          <t>CAPEX - Długość 1m</t>
        </is>
      </c>
      <c r="D297" s="140" t="n">
        <v>0</v>
      </c>
      <c r="E297" s="147" t="n">
        <v>1.2</v>
      </c>
      <c r="F297" s="153" t="inlineStr">
        <is>
          <t>mb</t>
        </is>
      </c>
      <c r="G297" s="150" t="inlineStr">
        <is>
          <t>Zawieszanie kabli napowietrznych na podbudowie słupowej</t>
        </is>
      </c>
      <c r="H297" s="360">
        <f>IF(ISERROR(VLOOKUP(G297,KB_tabela,MATCH(H$9,KB_menu,0)-2,FALSE())),,VLOOKUP(G297,KB_tabela,MATCH(H$9,KB_menu,0)-2,FALSE()))</f>
        <v/>
      </c>
      <c r="I297" s="41">
        <f>IF(ISERROR(VLOOKUP(B297,JB_tabela,MATCH("czy puste",JB_menu,0)-1,FALSE())),"BŁĄD brak takiej JB",VLOOKUP(B297,JB_tabela,MATCH("czy puste",JB_menu,0)-1,FALSE()))</f>
        <v/>
      </c>
      <c r="J297" s="41">
        <f>IF(ISERROR(VLOOKUP(G297,KB_tabela,MATCH(H$9,KB_menu,0)-2,FALSE())),"BŁĄD brak takiego KB",IF(H297=0,IF(LEFT(C297,4)="OPEX","OK",IF(G297="brak kosztów CAPEX","OK","Brak Ceny KB")),"OK"))</f>
        <v/>
      </c>
      <c r="K297" s="41">
        <f>IF(AJ297="nie zgadza się liczba użytych JB","Nie liczy wszystkich JB",IF(BD297="nie zgadza się liczba użytych JB","Nie liczy wszystkich JB",IF(BX297="nie zgadza się liczba użytych JB","Nie liczy wszystkich JB",IF(BX297="nie zgadza się liczba użytych JB","Nie liczy wszystkich JB","OK"))))</f>
        <v/>
      </c>
      <c r="L297" s="361">
        <f>ROUND((E297*H297),2)</f>
        <v/>
      </c>
      <c r="M297" s="41">
        <f>VLOOKUP(B297,JB_tabela,MATCH(M$9,JB_menu,0)-1,FALSE())</f>
        <v/>
      </c>
      <c r="P297" s="41">
        <f>IF(ISERROR(VLOOKUP(S297,KATEGORIA_tabela,MATCH(P$9,KATEGORIA_menu,0)-2,FALSE())),,VLOOKUP(S297,KATEGORIA_tabela,MATCH(P$9,KATEGORIA_menu,0)-2,FALSE()))</f>
        <v/>
      </c>
      <c r="Q297" s="41">
        <f>IF(ISERROR(VLOOKUP(B297,JB_tabela,MATCH(Q$9,JB_menu,0)-1,FALSE())),,VLOOKUP(B297,JB_tabela,MATCH(Q$9,JB_menu,0)-1,FALSE()))</f>
        <v/>
      </c>
      <c r="R297" s="41">
        <f>IF(ISERROR(VLOOKUP(G297,KB_tabela,MATCH(R$9,KB_menu,0)-2,FALSE())),,VLOOKUP(G297,KB_tabela,MATCH(R$9,KB_menu,0)-2,FALSE()))</f>
        <v/>
      </c>
      <c r="S297" s="41">
        <f>IF(ISERROR(VLOOKUP(G297,KB_tabela,MATCH(S$9,KB_menu,0)-2,FALSE())),,VLOOKUP(G297,KB_tabela,MATCH(S$9,KB_menu,0)-2,FALSE()))</f>
        <v/>
      </c>
      <c r="T297" s="116">
        <f>IF($C297="CAPEX - 1szt JB",IF($M297="szt",SUMIFS(Kosztorys!$F:$F,Kosztorys!$D:$D,$B297,Kosztorys!$I:$I,CONCATENATE("&lt;01.01.",U$10,""))-SUMIFS(Kosztorys!$F:$F,Kosztorys!$D:$D,$B297,Kosztorys!$I:$I,CONCATENATE("&lt;01.01.",T$10,"")),COUNTIFS(Kosztorys!$D:$D,$B297,Kosztorys!$I:$I,CONCATENATE("&lt;01.01.",U$10,""))-COUNTIFS(Kosztorys!$D:$D,$B297,Kosztorys!$I:$I,CONCATENATE("&lt;01.01.",T$10,""))),0)</f>
        <v/>
      </c>
      <c r="U297" s="116">
        <f>IF($C297="CAPEX - 1szt JB",IF($M297="szt",SUMIFS(Kosztorys!$F:$F,Kosztorys!$D:$D,$B297,Kosztorys!$I:$I,CONCATENATE("&lt;01.01.",V$10,""))-SUMIFS(Kosztorys!$F:$F,Kosztorys!$D:$D,$B297,Kosztorys!$I:$I,CONCATENATE("&lt;01.01.",U$10,"")),COUNTIFS(Kosztorys!$D:$D,$B297,Kosztorys!$I:$I,CONCATENATE("&lt;01.01.",V$10,""))-COUNTIFS(Kosztorys!$D:$D,$B297,Kosztorys!$I:$I,CONCATENATE("&lt;01.01.",U$10,""))),0)</f>
        <v/>
      </c>
      <c r="V297" s="116">
        <f>IF($C297="CAPEX - 1szt JB",IF($M297="szt",SUMIFS(Kosztorys!$F:$F,Kosztorys!$D:$D,$B297,Kosztorys!$I:$I,CONCATENATE("&lt;01.01.",W$10,""))-SUMIFS(Kosztorys!$F:$F,Kosztorys!$D:$D,$B297,Kosztorys!$I:$I,CONCATENATE("&lt;01.01.",V$10,"")),COUNTIFS(Kosztorys!$D:$D,$B297,Kosztorys!$I:$I,CONCATENATE("&lt;01.01.",W$10,""))-COUNTIFS(Kosztorys!$D:$D,$B297,Kosztorys!$I:$I,CONCATENATE("&lt;01.01.",V$10,""))),0)</f>
        <v/>
      </c>
      <c r="W297" s="116">
        <f>IF($C297="CAPEX - 1szt JB",IF($M297="szt",SUMIFS(Kosztorys!$F:$F,Kosztorys!$D:$D,$B297,Kosztorys!$I:$I,CONCATENATE("&lt;01.01.",X$10,""))-SUMIFS(Kosztorys!$F:$F,Kosztorys!$D:$D,$B297,Kosztorys!$I:$I,CONCATENATE("&lt;01.01.",W$10,"")),COUNTIFS(Kosztorys!$D:$D,$B297,Kosztorys!$I:$I,CONCATENATE("&lt;01.01.",X$10,""))-COUNTIFS(Kosztorys!$D:$D,$B297,Kosztorys!$I:$I,CONCATENATE("&lt;01.01.",W$10,""))),0)</f>
        <v/>
      </c>
      <c r="X297" s="116">
        <f>IF($C297="CAPEX - 1szt JB",IF($M297="szt",SUMIFS(Kosztorys!$F:$F,Kosztorys!$D:$D,$B297,Kosztorys!$I:$I,CONCATENATE("&lt;01.01.",Y$10,""))-SUMIFS(Kosztorys!$F:$F,Kosztorys!$D:$D,$B297,Kosztorys!$I:$I,CONCATENATE("&lt;01.01.",X$10,"")),COUNTIFS(Kosztorys!$D:$D,$B297,Kosztorys!$I:$I,CONCATENATE("&lt;01.01.",Y$10,""))-COUNTIFS(Kosztorys!$D:$D,$B297,Kosztorys!$I:$I,CONCATENATE("&lt;01.01.",X$10,""))),0)</f>
        <v/>
      </c>
      <c r="Y297" s="116">
        <f>IF($C297="CAPEX - 1szt JB",IF($M297="szt",SUMIFS(Kosztorys!$F:$F,Kosztorys!$D:$D,$B297,Kosztorys!$I:$I,CONCATENATE("&lt;01.01.",Z$10,""))-SUMIFS(Kosztorys!$F:$F,Kosztorys!$D:$D,$B297,Kosztorys!$I:$I,CONCATENATE("&lt;01.01.",Y$10,"")),COUNTIFS(Kosztorys!$D:$D,$B297,Kosztorys!$I:$I,CONCATENATE("&lt;01.01.",Z$10,""))-COUNTIFS(Kosztorys!$D:$D,$B297,Kosztorys!$I:$I,CONCATENATE("&lt;01.01.",Y$10,""))),0)</f>
        <v/>
      </c>
      <c r="Z297" s="116">
        <f>IF($C297="CAPEX - 1szt JB",IF($M297="szt",SUMIFS(Kosztorys!$F:$F,Kosztorys!$D:$D,$B297,Kosztorys!$I:$I,CONCATENATE("&lt;01.01.",AA$10,""))-SUMIFS(Kosztorys!$F:$F,Kosztorys!$D:$D,$B297,Kosztorys!$I:$I,CONCATENATE("&lt;01.01.",Z$10,"")),COUNTIFS(Kosztorys!$D:$D,$B297,Kosztorys!$I:$I,CONCATENATE("&lt;01.01.",AA$10,""))-COUNTIFS(Kosztorys!$D:$D,$B297,Kosztorys!$I:$I,CONCATENATE("&lt;01.01.",Z$10,""))),0)</f>
        <v/>
      </c>
      <c r="AA297" s="116">
        <f>IF($C297="CAPEX - 1szt JB",IF($M297="szt",SUMIFS(Kosztorys!$F:$F,Kosztorys!$D:$D,$B297,Kosztorys!$I:$I,CONCATENATE("&lt;01.01.",AB$10,""))-SUMIFS(Kosztorys!$F:$F,Kosztorys!$D:$D,$B297,Kosztorys!$I:$I,CONCATENATE("&lt;01.01.",AA$10,"")),COUNTIFS(Kosztorys!$D:$D,$B297,Kosztorys!$I:$I,CONCATENATE("&lt;01.01.",AB$10,""))-COUNTIFS(Kosztorys!$D:$D,$B297,Kosztorys!$I:$I,CONCATENATE("&lt;01.01.",AA$10,""))),0)</f>
        <v/>
      </c>
      <c r="AB297" s="116">
        <f>IF($C297="CAPEX - 1szt JB",IF($M297="szt",SUMIFS(Kosztorys!$F:$F,Kosztorys!$D:$D,$B297,Kosztorys!$I:$I,CONCATENATE("&lt;01.01.",AC$10,""))-SUMIFS(Kosztorys!$F:$F,Kosztorys!$D:$D,$B297,Kosztorys!$I:$I,CONCATENATE("&lt;01.01.",AB$10,"")),COUNTIFS(Kosztorys!$D:$D,$B297,Kosztorys!$I:$I,CONCATENATE("&lt;01.01.",AC$10,""))-COUNTIFS(Kosztorys!$D:$D,$B297,Kosztorys!$I:$I,CONCATENATE("&lt;01.01.",AB$10,""))),0)</f>
        <v/>
      </c>
      <c r="AC297" s="116">
        <f>IF($C297="CAPEX - 1szt JB",IF($M297="szt",SUMIFS(Kosztorys!$F:$F,Kosztorys!$D:$D,$B297,Kosztorys!$I:$I,CONCATENATE("&lt;01.01.",AD$10,""))-SUMIFS(Kosztorys!$F:$F,Kosztorys!$D:$D,$B297,Kosztorys!$I:$I,CONCATENATE("&lt;01.01.",AC$10,"")),COUNTIFS(Kosztorys!$D:$D,$B297,Kosztorys!$I:$I,CONCATENATE("&lt;01.01.",AD$10,""))-COUNTIFS(Kosztorys!$D:$D,$B297,Kosztorys!$I:$I,CONCATENATE("&lt;01.01.",AC$10,""))),0)</f>
        <v/>
      </c>
      <c r="AD297" s="116">
        <f>IF($C297="CAPEX - 1szt JB",IF($M297="szt",SUMIFS(Kosztorys!$F:$F,Kosztorys!$D:$D,$B297,Kosztorys!$I:$I,CONCATENATE("&lt;01.01.",AE$10,""))-SUMIFS(Kosztorys!$F:$F,Kosztorys!$D:$D,$B297,Kosztorys!$I:$I,CONCATENATE("&lt;01.01.",AD$10,"")),COUNTIFS(Kosztorys!$D:$D,$B297,Kosztorys!$I:$I,CONCATENATE("&lt;01.01.",AE$10,""))-COUNTIFS(Kosztorys!$D:$D,$B297,Kosztorys!$I:$I,CONCATENATE("&lt;01.01.",AD$10,""))),0)</f>
        <v/>
      </c>
      <c r="AE297" s="116">
        <f>IF($C297="CAPEX - 1szt JB",IF($M297="szt",SUMIFS(Kosztorys!$F:$F,Kosztorys!$D:$D,$B297,Kosztorys!$I:$I,CONCATENATE("&lt;01.01.",AF$10,""))-SUMIFS(Kosztorys!$F:$F,Kosztorys!$D:$D,$B297,Kosztorys!$I:$I,CONCATENATE("&lt;01.01.",AE$10,"")),COUNTIFS(Kosztorys!$D:$D,$B297,Kosztorys!$I:$I,CONCATENATE("&lt;01.01.",AF$10,""))-COUNTIFS(Kosztorys!$D:$D,$B297,Kosztorys!$I:$I,CONCATENATE("&lt;01.01.",AE$10,""))),0)</f>
        <v/>
      </c>
      <c r="AF297" s="116">
        <f>IF($C297="CAPEX - 1szt JB",IF($M297="szt",SUMIFS(Kosztorys!$F:$F,Kosztorys!$D:$D,$B297,Kosztorys!$I:$I,CONCATENATE("&lt;01.01.",AG$10,""))-SUMIFS(Kosztorys!$F:$F,Kosztorys!$D:$D,$B297,Kosztorys!$I:$I,CONCATENATE("&lt;01.01.",AF$10,"")),COUNTIFS(Kosztorys!$D:$D,$B297,Kosztorys!$I:$I,CONCATENATE("&lt;01.01.",AG$10,""))-COUNTIFS(Kosztorys!$D:$D,$B297,Kosztorys!$I:$I,CONCATENATE("&lt;01.01.",AF$10,""))),0)</f>
        <v/>
      </c>
      <c r="AG297" s="116">
        <f>IF($C297="CAPEX - 1szt JB",IF($M297="szt",SUMIFS(Kosztorys!$F:$F,Kosztorys!$D:$D,$B297,Kosztorys!$I:$I,CONCATENATE("&lt;01.01.",AH$10,""))-SUMIFS(Kosztorys!$F:$F,Kosztorys!$D:$D,$B297,Kosztorys!$I:$I,CONCATENATE("&lt;01.01.",AG$10,"")),COUNTIFS(Kosztorys!$D:$D,$B297,Kosztorys!$I:$I,CONCATENATE("&lt;01.01.",AH$10,""))-COUNTIFS(Kosztorys!$D:$D,$B297,Kosztorys!$I:$I,CONCATENATE("&lt;01.01.",AG$10,""))),0)</f>
        <v/>
      </c>
      <c r="AH297" s="116">
        <f>IF($C297="CAPEX - 1szt JB",IF($M297="szt",SUMIFS(Kosztorys!$F:$F,Kosztorys!$D:$D,$B297,Kosztorys!$I:$I,CONCATENATE("&lt;01.01.",AI$10,""))-SUMIFS(Kosztorys!$F:$F,Kosztorys!$D:$D,$B297,Kosztorys!$I:$I,CONCATENATE("&lt;01.01.",AH$10,"")),COUNTIFS(Kosztorys!$D:$D,$B297,Kosztorys!$I:$I,CONCATENATE("&lt;01.01.",AI$10,""))-COUNTIFS(Kosztorys!$D:$D,$B297,Kosztorys!$I:$I,CONCATENATE("&lt;01.01.",AH$10,""))),0)</f>
        <v/>
      </c>
      <c r="AI297" s="116">
        <f>IF($C297="CAPEX - 1szt JB",IF($M297="szt",SUMIFS(Kosztorys!$F:$F,Kosztorys!$D:$D,$B297,Kosztorys!$I:$I,CONCATENATE("&lt;01.01.",AJ$10,""))-SUMIFS(Kosztorys!$F:$F,Kosztorys!$D:$D,$B297,Kosztorys!$I:$I,CONCATENATE("&lt;01.01.",AI$10,"")),COUNTIFS(Kosztorys!$D:$D,$B297,Kosztorys!$I:$I,CONCATENATE("&lt;01.01.",AJ$10,""))-COUNTIFS(Kosztorys!$D:$D,$B297,Kosztorys!$I:$I,CONCATENATE("&lt;01.01.",AI$10,""))),0)</f>
        <v/>
      </c>
      <c r="AJ297" s="116">
        <f>IF(C297="CAPEX - 1szt JB",IF(SUM(T297:AI297)=IF(ISERROR(VLOOKUP(B297,JB_tabela,MATCH(AJ$9,JB_menu,0)-1,FALSE())),,VLOOKUP(B297,JB_tabela,MATCH(AJ$9,JB_menu,0)-1,FALSE())),"OK","nie zgadza się liczba użytych JB"),"OK-ND")</f>
        <v/>
      </c>
      <c r="AM297" s="41">
        <f>IFERROR("_" &amp; VLOOKUP($B297,#REF!,1,FALSE()),#REF!)</f>
        <v/>
      </c>
      <c r="AN297" s="41">
        <f>IF($C297="CAPEX - Długość 1m",SUMIFS(Kosztorys!$F:$F,Kosztorys!$D:$D,$B297,Kosztorys!$I:$I,CONCATENATE("&lt;31.12.",AN$10,""))-SUMIFS(Kosztorys!$F:$F,Kosztorys!$D:$D,$B297,Kosztorys!$I:$I,CONCATENATE("&lt;31.12.",AM$10,"")),"x")</f>
        <v/>
      </c>
      <c r="AO297" s="41">
        <f>IF($C297="CAPEX - Długość 1m",SUMIFS(Kosztorys!$F:$F,Kosztorys!$D:$D,$B297,Kosztorys!$I:$I,CONCATENATE("&lt;31.12.",AO$10,""))-SUMIFS(Kosztorys!$F:$F,Kosztorys!$D:$D,$B297,Kosztorys!$I:$I,CONCATENATE("&lt;31.12.",AN$10,"")),"x")</f>
        <v/>
      </c>
      <c r="AP297" s="41">
        <f>IF($C297="CAPEX - Długość 1m",SUMIFS(Kosztorys!$F:$F,Kosztorys!$D:$D,$B297,Kosztorys!$I:$I,CONCATENATE("&lt;31.12.",AP$10,""))-SUMIFS(Kosztorys!$F:$F,Kosztorys!$D:$D,$B297,Kosztorys!$I:$I,CONCATENATE("&lt;31.12.",AO$10,"")),"x")</f>
        <v/>
      </c>
      <c r="AQ297" s="41">
        <f>IF($C297="CAPEX - Długość 1m",SUMIFS(Kosztorys!$F:$F,Kosztorys!$D:$D,$B297,Kosztorys!$I:$I,CONCATENATE("&lt;31.12.",AQ$10,""))-SUMIFS(Kosztorys!$F:$F,Kosztorys!$D:$D,$B297,Kosztorys!$I:$I,CONCATENATE("&lt;31.12.",AP$10,"")),"x")</f>
        <v/>
      </c>
      <c r="AR297" s="41">
        <f>IF($C297="CAPEX - Długość 1m",SUMIFS(Kosztorys!$F:$F,Kosztorys!$D:$D,$B297,Kosztorys!$I:$I,CONCATENATE("&lt;31.12.",AR$10,""))-SUMIFS(Kosztorys!$F:$F,Kosztorys!$D:$D,$B297,Kosztorys!$I:$I,CONCATENATE("&lt;31.12.",AQ$10,"")),"x")</f>
        <v/>
      </c>
      <c r="AS297" s="41">
        <f>IF($C297="CAPEX - Długość 1m",SUMIFS(Kosztorys!$F:$F,Kosztorys!$D:$D,$B297,Kosztorys!$I:$I,CONCATENATE("&lt;31.12.",AS$10,""))-SUMIFS(Kosztorys!$F:$F,Kosztorys!$D:$D,$B297,Kosztorys!$I:$I,CONCATENATE("&lt;31.12.",AR$10,"")),"x")</f>
        <v/>
      </c>
      <c r="AT297" s="41">
        <f>IF($C297="CAPEX - Długość 1m",SUMIFS(Kosztorys!$F:$F,Kosztorys!$D:$D,$B297,Kosztorys!$I:$I,CONCATENATE("&lt;31.12.",AT$10,""))-SUMIFS(Kosztorys!$F:$F,Kosztorys!$D:$D,$B297,Kosztorys!$I:$I,CONCATENATE("&lt;31.12.",AS$10,"")),"x")</f>
        <v/>
      </c>
      <c r="AU297" s="41">
        <f>IF($C297="CAPEX - Długość 1m",SUMIFS(Kosztorys!$F:$F,Kosztorys!$D:$D,$B297,Kosztorys!$I:$I,CONCATENATE("&lt;31.12.",AU$10,""))-SUMIFS(Kosztorys!$F:$F,Kosztorys!$D:$D,$B297,Kosztorys!$I:$I,CONCATENATE("&lt;31.12.",AT$10,"")),"x")</f>
        <v/>
      </c>
      <c r="AV297" s="41">
        <f>IF($C297="CAPEX - Długość 1m",SUMIFS(Kosztorys!$F:$F,Kosztorys!$D:$D,$B297,Kosztorys!$I:$I,CONCATENATE("&lt;31.12.",AV$10,""))-SUMIFS(Kosztorys!$F:$F,Kosztorys!$D:$D,$B297,Kosztorys!$I:$I,CONCATENATE("&lt;31.12.",AU$10,"")),"x")</f>
        <v/>
      </c>
      <c r="AW297" s="41">
        <f>IF($C297="CAPEX - Długość 1m",SUMIFS(Kosztorys!$F:$F,Kosztorys!$D:$D,$B297,Kosztorys!$I:$I,CONCATENATE("&lt;31.12.",AW$10,""))-SUMIFS(Kosztorys!$F:$F,Kosztorys!$D:$D,$B297,Kosztorys!$I:$I,CONCATENATE("&lt;31.12.",AV$10,"")),"x")</f>
        <v/>
      </c>
      <c r="AX297" s="41">
        <f>IF($C297="CAPEX - Długość 1m",SUMIFS(Kosztorys!$F:$F,Kosztorys!$D:$D,$B297,Kosztorys!$I:$I,CONCATENATE("&lt;31.12.",AX$10,""))-SUMIFS(Kosztorys!$F:$F,Kosztorys!$D:$D,$B297,Kosztorys!$I:$I,CONCATENATE("&lt;31.12.",AW$10,"")),"x")</f>
        <v/>
      </c>
      <c r="AY297" s="41">
        <f>IF($C297="CAPEX - Długość 1m",SUMIFS(Kosztorys!$F:$F,Kosztorys!$D:$D,$B297,Kosztorys!$I:$I,CONCATENATE("&lt;31.12.",AY$10,""))-SUMIFS(Kosztorys!$F:$F,Kosztorys!$D:$D,$B297,Kosztorys!$I:$I,CONCATENATE("&lt;31.12.",AX$10,"")),"x")</f>
        <v/>
      </c>
      <c r="AZ297" s="41">
        <f>IF($C297="CAPEX - Długość 1m",SUMIFS(Kosztorys!$F:$F,Kosztorys!$D:$D,$B297,Kosztorys!$I:$I,CONCATENATE("&lt;31.12.",AZ$10,""))-SUMIFS(Kosztorys!$F:$F,Kosztorys!$D:$D,$B297,Kosztorys!$I:$I,CONCATENATE("&lt;31.12.",AY$10,"")),"x")</f>
        <v/>
      </c>
      <c r="BA297" s="41">
        <f>IF($C297="CAPEX - Długość 1m",SUMIFS(Kosztorys!$F:$F,Kosztorys!$D:$D,$B297,Kosztorys!$I:$I,CONCATENATE("&lt;31.12.",BA$10,""))-SUMIFS(Kosztorys!$F:$F,Kosztorys!$D:$D,$B297,Kosztorys!$I:$I,CONCATENATE("&lt;31.12.",AZ$10,"")),"x")</f>
        <v/>
      </c>
      <c r="BB297" s="41">
        <f>IF($C297="CAPEX - Długość 1m",SUMIFS(Kosztorys!$F:$F,Kosztorys!$D:$D,$B297,Kosztorys!$I:$I,CONCATENATE("&lt;31.12.",BB$10,""))-SUMIFS(Kosztorys!$F:$F,Kosztorys!$D:$D,$B297,Kosztorys!$I:$I,CONCATENATE("&lt;31.12.",BA$10,"")),"x")</f>
        <v/>
      </c>
      <c r="BC297" s="41">
        <f>IF($C297="CAPEX - Długość 1m",SUMIFS(Kosztorys!$F:$F,Kosztorys!$D:$D,$B297,Kosztorys!$I:$I,CONCATENATE("&lt;31.12.",BC$10,""))-SUMIFS(Kosztorys!$F:$F,Kosztorys!$D:$D,$B297,Kosztorys!$I:$I,CONCATENATE("&lt;31.12.",BB$10,"")),"x")</f>
        <v/>
      </c>
      <c r="BD297" s="41">
        <f>IF(C297="CAPEX - Długość 1m",IF(SUM(AN297:BC297)=IF(ISERROR(VLOOKUP(B297,JB_tabela,MATCH(BD$9,JB_menu,0)-1,FALSE())),,VLOOKUP(B297,JB_tabela,MATCH(BD$9,JB_menu,0)-1,FALSE())),"OK","nie zgadza się liczba użytych JB"),"OK-ND")</f>
        <v/>
      </c>
      <c r="BH297" s="41">
        <f>IF($C297="OPEX - Koszt 1szt/rok",IF($M297="szt",SUMIFS(Kosztorys!$F:$F,Kosztorys!$D:$D,$B297,Kosztorys!$I:$I,CONCATENATE("&lt;01.01.",BH$10,""))+(SUMIFS(Kosztorys!$F:$F,Kosztorys!$D:$D,$B297,Kosztorys!$I:$I,CONCATENATE("&lt;=31.03.",BH$10,""))-SUMIFS(Kosztorys!$F:$F,Kosztorys!$D:$D,$B297,Kosztorys!$I:$I,CONCATENATE("&lt;=31.12.",BG$10,"")))*0.75+(SUMIFS(Kosztorys!$F:$F,Kosztorys!$D:$D,$B297,Kosztorys!$I:$I,CONCATENATE("&lt;=30.06.",BH$10,""))-SUMIFS(Kosztorys!$F:$F,Kosztorys!$D:$D,$B297,Kosztorys!$I:$I,CONCATENATE("&lt;=31.03.",BH$10,"")))*0.5+(SUMIFS(Kosztorys!$F:$F,Kosztorys!$D:$D,$B297,Kosztorys!$I:$I,CONCATENATE("&lt;=30.09.",BH$10,""))-SUMIFS(Kosztorys!$F:$F,Kosztorys!$D:$D,$B297,Kosztorys!$I:$I,CONCATENATE("&lt;=30.06.",BH$10,"")))*0.25,"nic"),0)</f>
        <v/>
      </c>
      <c r="BI297" s="41">
        <f>IF($C297="OPEX - Koszt 1szt/rok",IF($M297="szt",SUMIFS(Kosztorys!$F:$F,Kosztorys!$D:$D,$B297,Kosztorys!$I:$I,CONCATENATE("&lt;01.01.",BI$10,""))+(SUMIFS(Kosztorys!$F:$F,Kosztorys!$D:$D,$B297,Kosztorys!$I:$I,CONCATENATE("&lt;=31.03.",BI$10,""))-SUMIFS(Kosztorys!$F:$F,Kosztorys!$D:$D,$B297,Kosztorys!$I:$I,CONCATENATE("&lt;=31.12.",BH$10,"")))*0.75+(SUMIFS(Kosztorys!$F:$F,Kosztorys!$D:$D,$B297,Kosztorys!$I:$I,CONCATENATE("&lt;=30.06.",BI$10,""))-SUMIFS(Kosztorys!$F:$F,Kosztorys!$D:$D,$B297,Kosztorys!$I:$I,CONCATENATE("&lt;=31.03.",BI$10,"")))*0.5+(SUMIFS(Kosztorys!$F:$F,Kosztorys!$D:$D,$B297,Kosztorys!$I:$I,CONCATENATE("&lt;=30.09.",BI$10,""))-SUMIFS(Kosztorys!$F:$F,Kosztorys!$D:$D,$B297,Kosztorys!$I:$I,CONCATENATE("&lt;=30.06.",BI$10,"")))*0.25,"nic"),0)</f>
        <v/>
      </c>
      <c r="BJ297" s="41">
        <f>IF($C297="OPEX - Koszt 1szt/rok",IF($M297="szt",SUMIFS(Kosztorys!$F:$F,Kosztorys!$D:$D,$B297,Kosztorys!$I:$I,CONCATENATE("&lt;01.01.",BJ$10,""))+(SUMIFS(Kosztorys!$F:$F,Kosztorys!$D:$D,$B297,Kosztorys!$I:$I,CONCATENATE("&lt;=31.03.",BJ$10,""))-SUMIFS(Kosztorys!$F:$F,Kosztorys!$D:$D,$B297,Kosztorys!$I:$I,CONCATENATE("&lt;=31.12.",BI$10,"")))*0.75+(SUMIFS(Kosztorys!$F:$F,Kosztorys!$D:$D,$B297,Kosztorys!$I:$I,CONCATENATE("&lt;=30.06.",BJ$10,""))-SUMIFS(Kosztorys!$F:$F,Kosztorys!$D:$D,$B297,Kosztorys!$I:$I,CONCATENATE("&lt;=31.03.",BJ$10,"")))*0.5+(SUMIFS(Kosztorys!$F:$F,Kosztorys!$D:$D,$B297,Kosztorys!$I:$I,CONCATENATE("&lt;=30.09.",BJ$10,""))-SUMIFS(Kosztorys!$F:$F,Kosztorys!$D:$D,$B297,Kosztorys!$I:$I,CONCATENATE("&lt;=30.06.",BJ$10,"")))*0.25,"nic"),0)</f>
        <v/>
      </c>
      <c r="BK297" s="41">
        <f>IF($C297="OPEX - Koszt 1szt/rok",IF($M297="szt",SUMIFS(Kosztorys!$F:$F,Kosztorys!$D:$D,$B297,Kosztorys!$I:$I,CONCATENATE("&lt;01.01.",BK$10,""))+(SUMIFS(Kosztorys!$F:$F,Kosztorys!$D:$D,$B297,Kosztorys!$I:$I,CONCATENATE("&lt;=31.03.",BK$10,""))-SUMIFS(Kosztorys!$F:$F,Kosztorys!$D:$D,$B297,Kosztorys!$I:$I,CONCATENATE("&lt;=31.12.",BJ$10,"")))*0.75+(SUMIFS(Kosztorys!$F:$F,Kosztorys!$D:$D,$B297,Kosztorys!$I:$I,CONCATENATE("&lt;=30.06.",BK$10,""))-SUMIFS(Kosztorys!$F:$F,Kosztorys!$D:$D,$B297,Kosztorys!$I:$I,CONCATENATE("&lt;=31.03.",BK$10,"")))*0.5+(SUMIFS(Kosztorys!$F:$F,Kosztorys!$D:$D,$B297,Kosztorys!$I:$I,CONCATENATE("&lt;=30.09.",BK$10,""))-SUMIFS(Kosztorys!$F:$F,Kosztorys!$D:$D,$B297,Kosztorys!$I:$I,CONCATENATE("&lt;=30.06.",BK$10,"")))*0.25,"nic"),0)</f>
        <v/>
      </c>
      <c r="BL297" s="41">
        <f>IF($C297="OPEX - Koszt 1szt/rok",IF($M297="szt",SUMIFS(Kosztorys!$F:$F,Kosztorys!$D:$D,$B297,Kosztorys!$I:$I,CONCATENATE("&lt;01.01.",BL$10,""))+(SUMIFS(Kosztorys!$F:$F,Kosztorys!$D:$D,$B297,Kosztorys!$I:$I,CONCATENATE("&lt;=31.03.",BL$10,""))-SUMIFS(Kosztorys!$F:$F,Kosztorys!$D:$D,$B297,Kosztorys!$I:$I,CONCATENATE("&lt;=31.12.",BK$10,"")))*0.75+(SUMIFS(Kosztorys!$F:$F,Kosztorys!$D:$D,$B297,Kosztorys!$I:$I,CONCATENATE("&lt;=30.06.",BL$10,""))-SUMIFS(Kosztorys!$F:$F,Kosztorys!$D:$D,$B297,Kosztorys!$I:$I,CONCATENATE("&lt;=31.03.",BL$10,"")))*0.5+(SUMIFS(Kosztorys!$F:$F,Kosztorys!$D:$D,$B297,Kosztorys!$I:$I,CONCATENATE("&lt;=30.09.",BL$10,""))-SUMIFS(Kosztorys!$F:$F,Kosztorys!$D:$D,$B297,Kosztorys!$I:$I,CONCATENATE("&lt;=30.06.",BL$10,"")))*0.25,"nic"),0)</f>
        <v/>
      </c>
      <c r="BM297" s="41">
        <f>IF($C297="OPEX - Koszt 1szt/rok",IF($M297="szt",SUMIFS(Kosztorys!$F:$F,Kosztorys!$D:$D,$B297,Kosztorys!$I:$I,CONCATENATE("&lt;01.01.",BM$10,""))+(SUMIFS(Kosztorys!$F:$F,Kosztorys!$D:$D,$B297,Kosztorys!$I:$I,CONCATENATE("&lt;=31.03.",BM$10,""))-SUMIFS(Kosztorys!$F:$F,Kosztorys!$D:$D,$B297,Kosztorys!$I:$I,CONCATENATE("&lt;=31.12.",BL$10,"")))*0.75+(SUMIFS(Kosztorys!$F:$F,Kosztorys!$D:$D,$B297,Kosztorys!$I:$I,CONCATENATE("&lt;=30.06.",BM$10,""))-SUMIFS(Kosztorys!$F:$F,Kosztorys!$D:$D,$B297,Kosztorys!$I:$I,CONCATENATE("&lt;=31.03.",BM$10,"")))*0.5+(SUMIFS(Kosztorys!$F:$F,Kosztorys!$D:$D,$B297,Kosztorys!$I:$I,CONCATENATE("&lt;=30.09.",BM$10,""))-SUMIFS(Kosztorys!$F:$F,Kosztorys!$D:$D,$B297,Kosztorys!$I:$I,CONCATENATE("&lt;=30.06.",BM$10,"")))*0.25,"nic"),0)</f>
        <v/>
      </c>
      <c r="BN297" s="41">
        <f>IF($C297="OPEX - Koszt 1szt/rok",IF($M297="szt",SUMIFS(Kosztorys!$F:$F,Kosztorys!$D:$D,$B297,Kosztorys!$I:$I,CONCATENATE("&lt;01.01.",BN$10,""))+(SUMIFS(Kosztorys!$F:$F,Kosztorys!$D:$D,$B297,Kosztorys!$I:$I,CONCATENATE("&lt;=31.03.",BN$10,""))-SUMIFS(Kosztorys!$F:$F,Kosztorys!$D:$D,$B297,Kosztorys!$I:$I,CONCATENATE("&lt;=31.12.",BM$10,"")))*0.75+(SUMIFS(Kosztorys!$F:$F,Kosztorys!$D:$D,$B297,Kosztorys!$I:$I,CONCATENATE("&lt;=30.06.",BN$10,""))-SUMIFS(Kosztorys!$F:$F,Kosztorys!$D:$D,$B297,Kosztorys!$I:$I,CONCATENATE("&lt;=31.03.",BN$10,"")))*0.5+(SUMIFS(Kosztorys!$F:$F,Kosztorys!$D:$D,$B297,Kosztorys!$I:$I,CONCATENATE("&lt;=30.09.",BN$10,""))-SUMIFS(Kosztorys!$F:$F,Kosztorys!$D:$D,$B297,Kosztorys!$I:$I,CONCATENATE("&lt;=30.06.",BN$10,"")))*0.25,"nic"),0)</f>
        <v/>
      </c>
      <c r="BO297" s="41">
        <f>IF($C297="OPEX - Koszt 1szt/rok",IF($M297="szt",SUMIFS(Kosztorys!$F:$F,Kosztorys!$D:$D,$B297,Kosztorys!$I:$I,CONCATENATE("&lt;01.01.",BO$10,""))+(SUMIFS(Kosztorys!$F:$F,Kosztorys!$D:$D,$B297,Kosztorys!$I:$I,CONCATENATE("&lt;=31.03.",BO$10,""))-SUMIFS(Kosztorys!$F:$F,Kosztorys!$D:$D,$B297,Kosztorys!$I:$I,CONCATENATE("&lt;=31.12.",BN$10,"")))*0.75+(SUMIFS(Kosztorys!$F:$F,Kosztorys!$D:$D,$B297,Kosztorys!$I:$I,CONCATENATE("&lt;=30.06.",BO$10,""))-SUMIFS(Kosztorys!$F:$F,Kosztorys!$D:$D,$B297,Kosztorys!$I:$I,CONCATENATE("&lt;=31.03.",BO$10,"")))*0.5+(SUMIFS(Kosztorys!$F:$F,Kosztorys!$D:$D,$B297,Kosztorys!$I:$I,CONCATENATE("&lt;=30.09.",BO$10,""))-SUMIFS(Kosztorys!$F:$F,Kosztorys!$D:$D,$B297,Kosztorys!$I:$I,CONCATENATE("&lt;=30.06.",BO$10,"")))*0.25,"nic"),0)</f>
        <v/>
      </c>
      <c r="BP297" s="41">
        <f>IF($C297="OPEX - Koszt 1szt/rok",IF($M297="szt",SUMIFS(Kosztorys!$F:$F,Kosztorys!$D:$D,$B297,Kosztorys!$I:$I,CONCATENATE("&lt;01.01.",BP$10,""))+(SUMIFS(Kosztorys!$F:$F,Kosztorys!$D:$D,$B297,Kosztorys!$I:$I,CONCATENATE("&lt;=31.03.",BP$10,""))-SUMIFS(Kosztorys!$F:$F,Kosztorys!$D:$D,$B297,Kosztorys!$I:$I,CONCATENATE("&lt;=31.12.",BO$10,"")))*0.75+(SUMIFS(Kosztorys!$F:$F,Kosztorys!$D:$D,$B297,Kosztorys!$I:$I,CONCATENATE("&lt;=30.06.",BP$10,""))-SUMIFS(Kosztorys!$F:$F,Kosztorys!$D:$D,$B297,Kosztorys!$I:$I,CONCATENATE("&lt;=31.03.",BP$10,"")))*0.5+(SUMIFS(Kosztorys!$F:$F,Kosztorys!$D:$D,$B297,Kosztorys!$I:$I,CONCATENATE("&lt;=30.09.",BP$10,""))-SUMIFS(Kosztorys!$F:$F,Kosztorys!$D:$D,$B297,Kosztorys!$I:$I,CONCATENATE("&lt;=30.06.",BP$10,"")))*0.25,"nic"),0)</f>
        <v/>
      </c>
      <c r="BQ297" s="41">
        <f>IF($C297="OPEX - Koszt 1szt/rok",IF($M297="szt",SUMIFS(Kosztorys!$F:$F,Kosztorys!$D:$D,$B297,Kosztorys!$I:$I,CONCATENATE("&lt;01.01.",BQ$10,""))+(SUMIFS(Kosztorys!$F:$F,Kosztorys!$D:$D,$B297,Kosztorys!$I:$I,CONCATENATE("&lt;=31.03.",BQ$10,""))-SUMIFS(Kosztorys!$F:$F,Kosztorys!$D:$D,$B297,Kosztorys!$I:$I,CONCATENATE("&lt;=31.12.",BP$10,"")))*0.75+(SUMIFS(Kosztorys!$F:$F,Kosztorys!$D:$D,$B297,Kosztorys!$I:$I,CONCATENATE("&lt;=30.06.",BQ$10,""))-SUMIFS(Kosztorys!$F:$F,Kosztorys!$D:$D,$B297,Kosztorys!$I:$I,CONCATENATE("&lt;=31.03.",BQ$10,"")))*0.5+(SUMIFS(Kosztorys!$F:$F,Kosztorys!$D:$D,$B297,Kosztorys!$I:$I,CONCATENATE("&lt;=30.09.",BQ$10,""))-SUMIFS(Kosztorys!$F:$F,Kosztorys!$D:$D,$B297,Kosztorys!$I:$I,CONCATENATE("&lt;=30.06.",BQ$10,"")))*0.25,"nic"),0)</f>
        <v/>
      </c>
      <c r="BR297" s="41">
        <f>IF($C297="OPEX - Koszt 1szt/rok",IF($M297="szt",SUMIFS(Kosztorys!$F:$F,Kosztorys!$D:$D,$B297,Kosztorys!$I:$I,CONCATENATE("&lt;01.01.",BR$10,""))+(SUMIFS(Kosztorys!$F:$F,Kosztorys!$D:$D,$B297,Kosztorys!$I:$I,CONCATENATE("&lt;=31.03.",BR$10,""))-SUMIFS(Kosztorys!$F:$F,Kosztorys!$D:$D,$B297,Kosztorys!$I:$I,CONCATENATE("&lt;=31.12.",BQ$10,"")))*0.75+(SUMIFS(Kosztorys!$F:$F,Kosztorys!$D:$D,$B297,Kosztorys!$I:$I,CONCATENATE("&lt;=30.06.",BR$10,""))-SUMIFS(Kosztorys!$F:$F,Kosztorys!$D:$D,$B297,Kosztorys!$I:$I,CONCATENATE("&lt;=31.03.",BR$10,"")))*0.5+(SUMIFS(Kosztorys!$F:$F,Kosztorys!$D:$D,$B297,Kosztorys!$I:$I,CONCATENATE("&lt;=30.09.",BR$10,""))-SUMIFS(Kosztorys!$F:$F,Kosztorys!$D:$D,$B297,Kosztorys!$I:$I,CONCATENATE("&lt;=30.06.",BR$10,"")))*0.25,"nic"),0)</f>
        <v/>
      </c>
      <c r="BS297" s="41">
        <f>IF($C297="OPEX - Koszt 1szt/rok",IF($M297="szt",SUMIFS(Kosztorys!$F:$F,Kosztorys!$D:$D,$B297,Kosztorys!$I:$I,CONCATENATE("&lt;01.01.",BS$10,""))+(SUMIFS(Kosztorys!$F:$F,Kosztorys!$D:$D,$B297,Kosztorys!$I:$I,CONCATENATE("&lt;=31.03.",BS$10,""))-SUMIFS(Kosztorys!$F:$F,Kosztorys!$D:$D,$B297,Kosztorys!$I:$I,CONCATENATE("&lt;=31.12.",BR$10,"")))*0.75+(SUMIFS(Kosztorys!$F:$F,Kosztorys!$D:$D,$B297,Kosztorys!$I:$I,CONCATENATE("&lt;=30.06.",BS$10,""))-SUMIFS(Kosztorys!$F:$F,Kosztorys!$D:$D,$B297,Kosztorys!$I:$I,CONCATENATE("&lt;=31.03.",BS$10,"")))*0.5+(SUMIFS(Kosztorys!$F:$F,Kosztorys!$D:$D,$B297,Kosztorys!$I:$I,CONCATENATE("&lt;=30.09.",BS$10,""))-SUMIFS(Kosztorys!$F:$F,Kosztorys!$D:$D,$B297,Kosztorys!$I:$I,CONCATENATE("&lt;=30.06.",BS$10,"")))*0.25,"nic"),0)</f>
        <v/>
      </c>
      <c r="BT297" s="41">
        <f>IF($C297="OPEX - Koszt 1szt/rok",IF($M297="szt",SUMIFS(Kosztorys!$F:$F,Kosztorys!$D:$D,$B297,Kosztorys!$I:$I,CONCATENATE("&lt;01.01.",BT$10,""))+(SUMIFS(Kosztorys!$F:$F,Kosztorys!$D:$D,$B297,Kosztorys!$I:$I,CONCATENATE("&lt;=31.03.",BT$10,""))-SUMIFS(Kosztorys!$F:$F,Kosztorys!$D:$D,$B297,Kosztorys!$I:$I,CONCATENATE("&lt;=31.12.",BS$10,"")))*0.75+(SUMIFS(Kosztorys!$F:$F,Kosztorys!$D:$D,$B297,Kosztorys!$I:$I,CONCATENATE("&lt;=30.06.",BT$10,""))-SUMIFS(Kosztorys!$F:$F,Kosztorys!$D:$D,$B297,Kosztorys!$I:$I,CONCATENATE("&lt;=31.03.",BT$10,"")))*0.5+(SUMIFS(Kosztorys!$F:$F,Kosztorys!$D:$D,$B297,Kosztorys!$I:$I,CONCATENATE("&lt;=30.09.",BT$10,""))-SUMIFS(Kosztorys!$F:$F,Kosztorys!$D:$D,$B297,Kosztorys!$I:$I,CONCATENATE("&lt;=30.06.",BT$10,"")))*0.25,"nic"),0)</f>
        <v/>
      </c>
      <c r="BU297" s="41">
        <f>IF($C297="OPEX - Koszt 1szt/rok",IF($M297="szt",SUMIFS(Kosztorys!$F:$F,Kosztorys!$D:$D,$B297,Kosztorys!$I:$I,CONCATENATE("&lt;01.01.",BU$10,""))+(SUMIFS(Kosztorys!$F:$F,Kosztorys!$D:$D,$B297,Kosztorys!$I:$I,CONCATENATE("&lt;=31.03.",BU$10,""))-SUMIFS(Kosztorys!$F:$F,Kosztorys!$D:$D,$B297,Kosztorys!$I:$I,CONCATENATE("&lt;=31.12.",BT$10,"")))*0.75+(SUMIFS(Kosztorys!$F:$F,Kosztorys!$D:$D,$B297,Kosztorys!$I:$I,CONCATENATE("&lt;=30.06.",BU$10,""))-SUMIFS(Kosztorys!$F:$F,Kosztorys!$D:$D,$B297,Kosztorys!$I:$I,CONCATENATE("&lt;=31.03.",BU$10,"")))*0.5+(SUMIFS(Kosztorys!$F:$F,Kosztorys!$D:$D,$B297,Kosztorys!$I:$I,CONCATENATE("&lt;=30.09.",BU$10,""))-SUMIFS(Kosztorys!$F:$F,Kosztorys!$D:$D,$B297,Kosztorys!$I:$I,CONCATENATE("&lt;=30.06.",BU$10,"")))*0.25,"nic"),0)</f>
        <v/>
      </c>
      <c r="BV297" s="41">
        <f>IF($C297="OPEX - Koszt 1szt/rok",IF($M297="szt",SUMIFS(Kosztorys!$F:$F,Kosztorys!$D:$D,$B297,Kosztorys!$I:$I,CONCATENATE("&lt;01.01.",BV$10,""))+(SUMIFS(Kosztorys!$F:$F,Kosztorys!$D:$D,$B297,Kosztorys!$I:$I,CONCATENATE("&lt;=31.03.",BV$10,""))-SUMIFS(Kosztorys!$F:$F,Kosztorys!$D:$D,$B297,Kosztorys!$I:$I,CONCATENATE("&lt;=31.12.",BU$10,"")))*0.75+(SUMIFS(Kosztorys!$F:$F,Kosztorys!$D:$D,$B297,Kosztorys!$I:$I,CONCATENATE("&lt;=30.06.",BV$10,""))-SUMIFS(Kosztorys!$F:$F,Kosztorys!$D:$D,$B297,Kosztorys!$I:$I,CONCATENATE("&lt;=31.03.",BV$10,"")))*0.5+(SUMIFS(Kosztorys!$F:$F,Kosztorys!$D:$D,$B297,Kosztorys!$I:$I,CONCATENATE("&lt;=30.09.",BV$10,""))-SUMIFS(Kosztorys!$F:$F,Kosztorys!$D:$D,$B297,Kosztorys!$I:$I,CONCATENATE("&lt;=30.06.",BV$10,"")))*0.25,"nic"),0)</f>
        <v/>
      </c>
      <c r="BW297" s="41">
        <f>IF($C297="OPEX - Koszt 1szt/rok",IF($M297="szt",SUMIFS(Kosztorys!$F:$F,Kosztorys!$D:$D,$B297,Kosztorys!$I:$I,CONCATENATE("&lt;01.01.",BW$10,""))+(SUMIFS(Kosztorys!$F:$F,Kosztorys!$D:$D,$B297,Kosztorys!$I:$I,CONCATENATE("&lt;=31.03.",BW$10,""))-SUMIFS(Kosztorys!$F:$F,Kosztorys!$D:$D,$B297,Kosztorys!$I:$I,CONCATENATE("&lt;=31.12.",BV$10,"")))*0.75+(SUMIFS(Kosztorys!$F:$F,Kosztorys!$D:$D,$B297,Kosztorys!$I:$I,CONCATENATE("&lt;=30.06.",BW$10,""))-SUMIFS(Kosztorys!$F:$F,Kosztorys!$D:$D,$B297,Kosztorys!$I:$I,CONCATENATE("&lt;=31.03.",BW$10,"")))*0.5+(SUMIFS(Kosztorys!$F:$F,Kosztorys!$D:$D,$B297,Kosztorys!$I:$I,CONCATENATE("&lt;=30.09.",BW$10,""))-SUMIFS(Kosztorys!$F:$F,Kosztorys!$D:$D,$B297,Kosztorys!$I:$I,CONCATENATE("&lt;=30.06.",BW$10,"")))*0.25,"nic"),0)</f>
        <v/>
      </c>
      <c r="BX297" s="41">
        <f>IF(C297="OPEX - Koszt 1szt/rok",IF(MAX(BH297:BW297)=IF(ISERROR(VLOOKUP(B297,JB_tabela,MATCH(BX$9,JB_menu,0)-1,FALSE())),,VLOOKUP(B297,JB_tabela,MATCH(BX$9,JB_menu,0)-1,FALSE())),"OK","nie zgadza się liczba użytych JB"),"OK-ND")</f>
        <v/>
      </c>
      <c r="CB297" s="41">
        <f>IF($C297="OPEX - Długość 1m koszt/rok",IF($M297="m",SUMIFS(Kosztorys!$F:$F,Kosztorys!$D:$D,$B297,Kosztorys!$I:$I,CONCATENATE("&lt;01.01.",CB$10,""))+(SUMIFS(Kosztorys!$F:$F,Kosztorys!$D:$D,$B297,Kosztorys!$I:$I,CONCATENATE("&lt;=31.03.",CB$10,""))-SUMIFS(Kosztorys!$F:$F,Kosztorys!$D:$D,$B297,Kosztorys!$I:$I,CONCATENATE("&lt;=31.12.",CA$10,"")))*0.75+(SUMIFS(Kosztorys!$F:$F,Kosztorys!$D:$D,$B297,Kosztorys!$I:$I,CONCATENATE("&lt;=30.06.",CB$10,""))-SUMIFS(Kosztorys!$F:$F,Kosztorys!$D:$D,$B297,Kosztorys!$I:$I,CONCATENATE("&lt;=31.03.",CB$10,"")))*0.5+(SUMIFS(Kosztorys!$F:$F,Kosztorys!$D:$D,$B297,Kosztorys!$I:$I,CONCATENATE("&lt;=30.09.",CB$10,""))-SUMIFS(Kosztorys!$F:$F,Kosztorys!$D:$D,$B297,Kosztorys!$I:$I,CONCATENATE("&lt;=30.06.",CB$10,"")))*0.25,"nic"),0)</f>
        <v/>
      </c>
      <c r="CC297" s="41">
        <f>IF($C297="OPEX - Długość 1m koszt/rok",IF($M297="m",SUMIFS(Kosztorys!$F:$F,Kosztorys!$D:$D,$B297,Kosztorys!$I:$I,CONCATENATE("&lt;01.01.",CC$10,""))+(SUMIFS(Kosztorys!$F:$F,Kosztorys!$D:$D,$B297,Kosztorys!$I:$I,CONCATENATE("&lt;=31.03.",CC$10,""))-SUMIFS(Kosztorys!$F:$F,Kosztorys!$D:$D,$B297,Kosztorys!$I:$I,CONCATENATE("&lt;=31.12.",CB$10,"")))*0.75+(SUMIFS(Kosztorys!$F:$F,Kosztorys!$D:$D,$B297,Kosztorys!$I:$I,CONCATENATE("&lt;=30.06.",CC$10,""))-SUMIFS(Kosztorys!$F:$F,Kosztorys!$D:$D,$B297,Kosztorys!$I:$I,CONCATENATE("&lt;=31.03.",CC$10,"")))*0.5+(SUMIFS(Kosztorys!$F:$F,Kosztorys!$D:$D,$B297,Kosztorys!$I:$I,CONCATENATE("&lt;=30.09.",CC$10,""))-SUMIFS(Kosztorys!$F:$F,Kosztorys!$D:$D,$B297,Kosztorys!$I:$I,CONCATENATE("&lt;=30.06.",CC$10,"")))*0.25,"nic"),0)</f>
        <v/>
      </c>
      <c r="CD297" s="41">
        <f>IF($C297="OPEX - Długość 1m koszt/rok",IF($M297="m",SUMIFS(Kosztorys!$F:$F,Kosztorys!$D:$D,$B297,Kosztorys!$I:$I,CONCATENATE("&lt;01.01.",CD$10,""))+(SUMIFS(Kosztorys!$F:$F,Kosztorys!$D:$D,$B297,Kosztorys!$I:$I,CONCATENATE("&lt;=31.03.",CD$10,""))-SUMIFS(Kosztorys!$F:$F,Kosztorys!$D:$D,$B297,Kosztorys!$I:$I,CONCATENATE("&lt;=31.12.",CC$10,"")))*0.75+(SUMIFS(Kosztorys!$F:$F,Kosztorys!$D:$D,$B297,Kosztorys!$I:$I,CONCATENATE("&lt;=30.06.",CD$10,""))-SUMIFS(Kosztorys!$F:$F,Kosztorys!$D:$D,$B297,Kosztorys!$I:$I,CONCATENATE("&lt;=31.03.",CD$10,"")))*0.5+(SUMIFS(Kosztorys!$F:$F,Kosztorys!$D:$D,$B297,Kosztorys!$I:$I,CONCATENATE("&lt;=30.09.",CD$10,""))-SUMIFS(Kosztorys!$F:$F,Kosztorys!$D:$D,$B297,Kosztorys!$I:$I,CONCATENATE("&lt;=30.06.",CD$10,"")))*0.25,"nic"),0)</f>
        <v/>
      </c>
      <c r="CE297" s="41">
        <f>IF($C297="OPEX - Długość 1m koszt/rok",IF($M297="m",SUMIFS(Kosztorys!$F:$F,Kosztorys!$D:$D,$B297,Kosztorys!$I:$I,CONCATENATE("&lt;01.01.",CE$10,""))+(SUMIFS(Kosztorys!$F:$F,Kosztorys!$D:$D,$B297,Kosztorys!$I:$I,CONCATENATE("&lt;=31.03.",CE$10,""))-SUMIFS(Kosztorys!$F:$F,Kosztorys!$D:$D,$B297,Kosztorys!$I:$I,CONCATENATE("&lt;=31.12.",CD$10,"")))*0.75+(SUMIFS(Kosztorys!$F:$F,Kosztorys!$D:$D,$B297,Kosztorys!$I:$I,CONCATENATE("&lt;=30.06.",CE$10,""))-SUMIFS(Kosztorys!$F:$F,Kosztorys!$D:$D,$B297,Kosztorys!$I:$I,CONCATENATE("&lt;=31.03.",CE$10,"")))*0.5+(SUMIFS(Kosztorys!$F:$F,Kosztorys!$D:$D,$B297,Kosztorys!$I:$I,CONCATENATE("&lt;=30.09.",CE$10,""))-SUMIFS(Kosztorys!$F:$F,Kosztorys!$D:$D,$B297,Kosztorys!$I:$I,CONCATENATE("&lt;=30.06.",CE$10,"")))*0.25,"nic"),0)</f>
        <v/>
      </c>
      <c r="CF297" s="41">
        <f>IF($C297="OPEX - Długość 1m koszt/rok",IF($M297="m",SUMIFS(Kosztorys!$F:$F,Kosztorys!$D:$D,$B297,Kosztorys!$I:$I,CONCATENATE("&lt;01.01.",CF$10,""))+(SUMIFS(Kosztorys!$F:$F,Kosztorys!$D:$D,$B297,Kosztorys!$I:$I,CONCATENATE("&lt;=31.03.",CF$10,""))-SUMIFS(Kosztorys!$F:$F,Kosztorys!$D:$D,$B297,Kosztorys!$I:$I,CONCATENATE("&lt;=31.12.",CE$10,"")))*0.75+(SUMIFS(Kosztorys!$F:$F,Kosztorys!$D:$D,$B297,Kosztorys!$I:$I,CONCATENATE("&lt;=30.06.",CF$10,""))-SUMIFS(Kosztorys!$F:$F,Kosztorys!$D:$D,$B297,Kosztorys!$I:$I,CONCATENATE("&lt;=31.03.",CF$10,"")))*0.5+(SUMIFS(Kosztorys!$F:$F,Kosztorys!$D:$D,$B297,Kosztorys!$I:$I,CONCATENATE("&lt;=30.09.",CF$10,""))-SUMIFS(Kosztorys!$F:$F,Kosztorys!$D:$D,$B297,Kosztorys!$I:$I,CONCATENATE("&lt;=30.06.",CF$10,"")))*0.25,"nic"),0)</f>
        <v/>
      </c>
      <c r="CG297" s="41">
        <f>IF($C297="OPEX - Długość 1m koszt/rok",IF($M297="m",SUMIFS(Kosztorys!$F:$F,Kosztorys!$D:$D,$B297,Kosztorys!$I:$I,CONCATENATE("&lt;01.01.",CG$10,""))+(SUMIFS(Kosztorys!$F:$F,Kosztorys!$D:$D,$B297,Kosztorys!$I:$I,CONCATENATE("&lt;=31.03.",CG$10,""))-SUMIFS(Kosztorys!$F:$F,Kosztorys!$D:$D,$B297,Kosztorys!$I:$I,CONCATENATE("&lt;=31.12.",CF$10,"")))*0.75+(SUMIFS(Kosztorys!$F:$F,Kosztorys!$D:$D,$B297,Kosztorys!$I:$I,CONCATENATE("&lt;=30.06.",CG$10,""))-SUMIFS(Kosztorys!$F:$F,Kosztorys!$D:$D,$B297,Kosztorys!$I:$I,CONCATENATE("&lt;=31.03.",CG$10,"")))*0.5+(SUMIFS(Kosztorys!$F:$F,Kosztorys!$D:$D,$B297,Kosztorys!$I:$I,CONCATENATE("&lt;=30.09.",CG$10,""))-SUMIFS(Kosztorys!$F:$F,Kosztorys!$D:$D,$B297,Kosztorys!$I:$I,CONCATENATE("&lt;=30.06.",CG$10,"")))*0.25,"nic"),0)</f>
        <v/>
      </c>
      <c r="CH297" s="41">
        <f>IF($C297="OPEX - Długość 1m koszt/rok",IF($M297="m",SUMIFS(Kosztorys!$F:$F,Kosztorys!$D:$D,$B297,Kosztorys!$I:$I,CONCATENATE("&lt;01.01.",CH$10,""))+(SUMIFS(Kosztorys!$F:$F,Kosztorys!$D:$D,$B297,Kosztorys!$I:$I,CONCATENATE("&lt;=31.03.",CH$10,""))-SUMIFS(Kosztorys!$F:$F,Kosztorys!$D:$D,$B297,Kosztorys!$I:$I,CONCATENATE("&lt;=31.12.",CG$10,"")))*0.75+(SUMIFS(Kosztorys!$F:$F,Kosztorys!$D:$D,$B297,Kosztorys!$I:$I,CONCATENATE("&lt;=30.06.",CH$10,""))-SUMIFS(Kosztorys!$F:$F,Kosztorys!$D:$D,$B297,Kosztorys!$I:$I,CONCATENATE("&lt;=31.03.",CH$10,"")))*0.5+(SUMIFS(Kosztorys!$F:$F,Kosztorys!$D:$D,$B297,Kosztorys!$I:$I,CONCATENATE("&lt;=30.09.",CH$10,""))-SUMIFS(Kosztorys!$F:$F,Kosztorys!$D:$D,$B297,Kosztorys!$I:$I,CONCATENATE("&lt;=30.06.",CH$10,"")))*0.25,"nic"),0)</f>
        <v/>
      </c>
      <c r="CI297" s="41">
        <f>IF($C297="OPEX - Długość 1m koszt/rok",IF($M297="m",SUMIFS(Kosztorys!$F:$F,Kosztorys!$D:$D,$B297,Kosztorys!$I:$I,CONCATENATE("&lt;01.01.",CI$10,""))+(SUMIFS(Kosztorys!$F:$F,Kosztorys!$D:$D,$B297,Kosztorys!$I:$I,CONCATENATE("&lt;=31.03.",CI$10,""))-SUMIFS(Kosztorys!$F:$F,Kosztorys!$D:$D,$B297,Kosztorys!$I:$I,CONCATENATE("&lt;=31.12.",CH$10,"")))*0.75+(SUMIFS(Kosztorys!$F:$F,Kosztorys!$D:$D,$B297,Kosztorys!$I:$I,CONCATENATE("&lt;=30.06.",CI$10,""))-SUMIFS(Kosztorys!$F:$F,Kosztorys!$D:$D,$B297,Kosztorys!$I:$I,CONCATENATE("&lt;=31.03.",CI$10,"")))*0.5+(SUMIFS(Kosztorys!$F:$F,Kosztorys!$D:$D,$B297,Kosztorys!$I:$I,CONCATENATE("&lt;=30.09.",CI$10,""))-SUMIFS(Kosztorys!$F:$F,Kosztorys!$D:$D,$B297,Kosztorys!$I:$I,CONCATENATE("&lt;=30.06.",CI$10,"")))*0.25,"nic"),0)</f>
        <v/>
      </c>
      <c r="CJ297" s="41">
        <f>IF($C297="OPEX - Długość 1m koszt/rok",IF($M297="m",SUMIFS(Kosztorys!$F:$F,Kosztorys!$D:$D,$B297,Kosztorys!$I:$I,CONCATENATE("&lt;01.01.",CJ$10,""))+(SUMIFS(Kosztorys!$F:$F,Kosztorys!$D:$D,$B297,Kosztorys!$I:$I,CONCATENATE("&lt;=31.03.",CJ$10,""))-SUMIFS(Kosztorys!$F:$F,Kosztorys!$D:$D,$B297,Kosztorys!$I:$I,CONCATENATE("&lt;=31.12.",CI$10,"")))*0.75+(SUMIFS(Kosztorys!$F:$F,Kosztorys!$D:$D,$B297,Kosztorys!$I:$I,CONCATENATE("&lt;=30.06.",CJ$10,""))-SUMIFS(Kosztorys!$F:$F,Kosztorys!$D:$D,$B297,Kosztorys!$I:$I,CONCATENATE("&lt;=31.03.",CJ$10,"")))*0.5+(SUMIFS(Kosztorys!$F:$F,Kosztorys!$D:$D,$B297,Kosztorys!$I:$I,CONCATENATE("&lt;=30.09.",CJ$10,""))-SUMIFS(Kosztorys!$F:$F,Kosztorys!$D:$D,$B297,Kosztorys!$I:$I,CONCATENATE("&lt;=30.06.",CJ$10,"")))*0.25,"nic"),0)</f>
        <v/>
      </c>
      <c r="CK297" s="41">
        <f>IF($C297="OPEX - Długość 1m koszt/rok",IF($M297="m",SUMIFS(Kosztorys!$F:$F,Kosztorys!$D:$D,$B297,Kosztorys!$I:$I,CONCATENATE("&lt;01.01.",CK$10,""))+(SUMIFS(Kosztorys!$F:$F,Kosztorys!$D:$D,$B297,Kosztorys!$I:$I,CONCATENATE("&lt;=31.03.",CK$10,""))-SUMIFS(Kosztorys!$F:$F,Kosztorys!$D:$D,$B297,Kosztorys!$I:$I,CONCATENATE("&lt;=31.12.",CJ$10,"")))*0.75+(SUMIFS(Kosztorys!$F:$F,Kosztorys!$D:$D,$B297,Kosztorys!$I:$I,CONCATENATE("&lt;=30.06.",CK$10,""))-SUMIFS(Kosztorys!$F:$F,Kosztorys!$D:$D,$B297,Kosztorys!$I:$I,CONCATENATE("&lt;=31.03.",CK$10,"")))*0.5+(SUMIFS(Kosztorys!$F:$F,Kosztorys!$D:$D,$B297,Kosztorys!$I:$I,CONCATENATE("&lt;=30.09.",CK$10,""))-SUMIFS(Kosztorys!$F:$F,Kosztorys!$D:$D,$B297,Kosztorys!$I:$I,CONCATENATE("&lt;=30.06.",CK$10,"")))*0.25,"nic"),0)</f>
        <v/>
      </c>
      <c r="CL297" s="41">
        <f>IF($C297="OPEX - Długość 1m koszt/rok",IF($M297="m",SUMIFS(Kosztorys!$F:$F,Kosztorys!$D:$D,$B297,Kosztorys!$I:$I,CONCATENATE("&lt;01.01.",CL$10,""))+(SUMIFS(Kosztorys!$F:$F,Kosztorys!$D:$D,$B297,Kosztorys!$I:$I,CONCATENATE("&lt;=31.03.",CL$10,""))-SUMIFS(Kosztorys!$F:$F,Kosztorys!$D:$D,$B297,Kosztorys!$I:$I,CONCATENATE("&lt;=31.12.",CK$10,"")))*0.75+(SUMIFS(Kosztorys!$F:$F,Kosztorys!$D:$D,$B297,Kosztorys!$I:$I,CONCATENATE("&lt;=30.06.",CL$10,""))-SUMIFS(Kosztorys!$F:$F,Kosztorys!$D:$D,$B297,Kosztorys!$I:$I,CONCATENATE("&lt;=31.03.",CL$10,"")))*0.5+(SUMIFS(Kosztorys!$F:$F,Kosztorys!$D:$D,$B297,Kosztorys!$I:$I,CONCATENATE("&lt;=30.09.",CL$10,""))-SUMIFS(Kosztorys!$F:$F,Kosztorys!$D:$D,$B297,Kosztorys!$I:$I,CONCATENATE("&lt;=30.06.",CL$10,"")))*0.25,"nic"),0)</f>
        <v/>
      </c>
      <c r="CM297" s="41">
        <f>IF($C297="OPEX - Długość 1m koszt/rok",IF($M297="m",SUMIFS(Kosztorys!$F:$F,Kosztorys!$D:$D,$B297,Kosztorys!$I:$I,CONCATENATE("&lt;01.01.",CM$10,""))+(SUMIFS(Kosztorys!$F:$F,Kosztorys!$D:$D,$B297,Kosztorys!$I:$I,CONCATENATE("&lt;=31.03.",CM$10,""))-SUMIFS(Kosztorys!$F:$F,Kosztorys!$D:$D,$B297,Kosztorys!$I:$I,CONCATENATE("&lt;=31.12.",CL$10,"")))*0.75+(SUMIFS(Kosztorys!$F:$F,Kosztorys!$D:$D,$B297,Kosztorys!$I:$I,CONCATENATE("&lt;=30.06.",CM$10,""))-SUMIFS(Kosztorys!$F:$F,Kosztorys!$D:$D,$B297,Kosztorys!$I:$I,CONCATENATE("&lt;=31.03.",CM$10,"")))*0.5+(SUMIFS(Kosztorys!$F:$F,Kosztorys!$D:$D,$B297,Kosztorys!$I:$I,CONCATENATE("&lt;=30.09.",CM$10,""))-SUMIFS(Kosztorys!$F:$F,Kosztorys!$D:$D,$B297,Kosztorys!$I:$I,CONCATENATE("&lt;=30.06.",CM$10,"")))*0.25,"nic"),0)</f>
        <v/>
      </c>
      <c r="CN297" s="41">
        <f>IF($C297="OPEX - Długość 1m koszt/rok",IF($M297="m",SUMIFS(Kosztorys!$F:$F,Kosztorys!$D:$D,$B297,Kosztorys!$I:$I,CONCATENATE("&lt;01.01.",CN$10,""))+(SUMIFS(Kosztorys!$F:$F,Kosztorys!$D:$D,$B297,Kosztorys!$I:$I,CONCATENATE("&lt;=31.03.",CN$10,""))-SUMIFS(Kosztorys!$F:$F,Kosztorys!$D:$D,$B297,Kosztorys!$I:$I,CONCATENATE("&lt;=31.12.",CM$10,"")))*0.75+(SUMIFS(Kosztorys!$F:$F,Kosztorys!$D:$D,$B297,Kosztorys!$I:$I,CONCATENATE("&lt;=30.06.",CN$10,""))-SUMIFS(Kosztorys!$F:$F,Kosztorys!$D:$D,$B297,Kosztorys!$I:$I,CONCATENATE("&lt;=31.03.",CN$10,"")))*0.5+(SUMIFS(Kosztorys!$F:$F,Kosztorys!$D:$D,$B297,Kosztorys!$I:$I,CONCATENATE("&lt;=30.09.",CN$10,""))-SUMIFS(Kosztorys!$F:$F,Kosztorys!$D:$D,$B297,Kosztorys!$I:$I,CONCATENATE("&lt;=30.06.",CN$10,"")))*0.25,"nic"),0)</f>
        <v/>
      </c>
      <c r="CO297" s="41">
        <f>IF($C297="OPEX - Długość 1m koszt/rok",IF($M297="m",SUMIFS(Kosztorys!$F:$F,Kosztorys!$D:$D,$B297,Kosztorys!$I:$I,CONCATENATE("&lt;01.01.",CO$10,""))+(SUMIFS(Kosztorys!$F:$F,Kosztorys!$D:$D,$B297,Kosztorys!$I:$I,CONCATENATE("&lt;=31.03.",CO$10,""))-SUMIFS(Kosztorys!$F:$F,Kosztorys!$D:$D,$B297,Kosztorys!$I:$I,CONCATENATE("&lt;=31.12.",CN$10,"")))*0.75+(SUMIFS(Kosztorys!$F:$F,Kosztorys!$D:$D,$B297,Kosztorys!$I:$I,CONCATENATE("&lt;=30.06.",CO$10,""))-SUMIFS(Kosztorys!$F:$F,Kosztorys!$D:$D,$B297,Kosztorys!$I:$I,CONCATENATE("&lt;=31.03.",CO$10,"")))*0.5+(SUMIFS(Kosztorys!$F:$F,Kosztorys!$D:$D,$B297,Kosztorys!$I:$I,CONCATENATE("&lt;=30.09.",CO$10,""))-SUMIFS(Kosztorys!$F:$F,Kosztorys!$D:$D,$B297,Kosztorys!$I:$I,CONCATENATE("&lt;=30.06.",CO$10,"")))*0.25,"nic"),0)</f>
        <v/>
      </c>
      <c r="CP297" s="41">
        <f>IF($C297="OPEX - Długość 1m koszt/rok",IF($M297="m",SUMIFS(Kosztorys!$F:$F,Kosztorys!$D:$D,$B297,Kosztorys!$I:$I,CONCATENATE("&lt;01.01.",CP$10,""))+(SUMIFS(Kosztorys!$F:$F,Kosztorys!$D:$D,$B297,Kosztorys!$I:$I,CONCATENATE("&lt;=31.03.",CP$10,""))-SUMIFS(Kosztorys!$F:$F,Kosztorys!$D:$D,$B297,Kosztorys!$I:$I,CONCATENATE("&lt;=31.12.",CO$10,"")))*0.75+(SUMIFS(Kosztorys!$F:$F,Kosztorys!$D:$D,$B297,Kosztorys!$I:$I,CONCATENATE("&lt;=30.06.",CP$10,""))-SUMIFS(Kosztorys!$F:$F,Kosztorys!$D:$D,$B297,Kosztorys!$I:$I,CONCATENATE("&lt;=31.03.",CP$10,"")))*0.5+(SUMIFS(Kosztorys!$F:$F,Kosztorys!$D:$D,$B297,Kosztorys!$I:$I,CONCATENATE("&lt;=30.09.",CP$10,""))-SUMIFS(Kosztorys!$F:$F,Kosztorys!$D:$D,$B297,Kosztorys!$I:$I,CONCATENATE("&lt;=30.06.",CP$10,"")))*0.25,"nic"),0)</f>
        <v/>
      </c>
      <c r="CQ297" s="41">
        <f>IF($C297="OPEX - Długość 1m koszt/rok",IF($M297="m",SUMIFS(Kosztorys!$F:$F,Kosztorys!$D:$D,$B297,Kosztorys!$I:$I,CONCATENATE("&lt;01.01.",CQ$10,""))+(SUMIFS(Kosztorys!$F:$F,Kosztorys!$D:$D,$B297,Kosztorys!$I:$I,CONCATENATE("&lt;=31.03.",CQ$10,""))-SUMIFS(Kosztorys!$F:$F,Kosztorys!$D:$D,$B297,Kosztorys!$I:$I,CONCATENATE("&lt;=31.12.",CP$10,"")))*0.75+(SUMIFS(Kosztorys!$F:$F,Kosztorys!$D:$D,$B297,Kosztorys!$I:$I,CONCATENATE("&lt;=30.06.",CQ$10,""))-SUMIFS(Kosztorys!$F:$F,Kosztorys!$D:$D,$B297,Kosztorys!$I:$I,CONCATENATE("&lt;=31.03.",CQ$10,"")))*0.5+(SUMIFS(Kosztorys!$F:$F,Kosztorys!$D:$D,$B297,Kosztorys!$I:$I,CONCATENATE("&lt;=30.09.",CQ$10,""))-SUMIFS(Kosztorys!$F:$F,Kosztorys!$D:$D,$B297,Kosztorys!$I:$I,CONCATENATE("&lt;=30.06.",CQ$10,"")))*0.25,"nic"),0)</f>
        <v/>
      </c>
      <c r="CR297" s="41">
        <f>IF(C297="OPEX - Długość 1m koszt/rok",IF(MAX(CB297:CQ297)=IF(ISERROR(VLOOKUP(B297,JB_tabela,MATCH(CR$9,JB_menu,0)-1,FALSE())),,VLOOKUP(B297,JB_tabela,MATCH(CR$9,JB_menu,0)-1,FALSE())),"OK","nie zgadza się liczba użytych JB"),"OK-ND")</f>
        <v/>
      </c>
      <c r="CS297" s="41">
        <f>IFERROR(VLOOKUP($C297,$CY$2:$CZ$7,2,FALSE()),"ERROR")</f>
        <v/>
      </c>
      <c r="CV297" s="41">
        <f>$Q297</f>
        <v/>
      </c>
      <c r="CW297" s="41">
        <f>$R297</f>
        <v/>
      </c>
      <c r="CX297" s="41">
        <f>$S297</f>
        <v/>
      </c>
      <c r="CY297" s="41">
        <f>ROUND(IF(LEFT($C297,4)="CAPE",ROUND($E297*$H297,2)*OFFSET(T297,0,$CS297),0),2)</f>
        <v/>
      </c>
      <c r="CZ297" s="41">
        <f>ROUND(IF(LEFT($C297,4)="CAPE",ROUND($E297*$H297,2)*OFFSET(U297,0,$CS297),0),2)</f>
        <v/>
      </c>
      <c r="DA297" s="41">
        <f>ROUND(IF(LEFT($C297,4)="CAPE",ROUND($E297*$H297,2)*OFFSET(V297,0,$CS297),0),2)</f>
        <v/>
      </c>
      <c r="DB297" s="41">
        <f>ROUND(IF(LEFT($C297,4)="CAPE",ROUND($E297*$H297,2)*OFFSET(W297,0,$CS297),0),2)</f>
        <v/>
      </c>
      <c r="DC297" s="41">
        <f>ROUND(IF(LEFT($C297,4)="CAPE",ROUND($E297*$H297,2)*OFFSET(X297,0,$CS297),0),2)</f>
        <v/>
      </c>
      <c r="DD297" s="41">
        <f>ROUND(IF(LEFT($C297,4)="CAPE",ROUND($E297*$H297,2)*OFFSET(Y297,0,$CS297),0),2)</f>
        <v/>
      </c>
      <c r="DE297" s="41">
        <f>ROUND(IF(LEFT($C297,4)="CAPE",ROUND($E297*$H297,2)*OFFSET(Z297,0,$CS297),0),2)</f>
        <v/>
      </c>
      <c r="DF297" s="41">
        <f>ROUND(IF(LEFT($C297,4)="CAPE",ROUND($E297*$H297,2)*OFFSET(AA297,0,$CS297),0),2)</f>
        <v/>
      </c>
      <c r="DG297" s="41">
        <f>ROUND(IF(LEFT($C297,4)="CAPE",ROUND($E297*$H297,2)*OFFSET(AB297,0,$CS297),0),2)</f>
        <v/>
      </c>
      <c r="DH297" s="41">
        <f>ROUND(IF(LEFT($C297,4)="CAPE",ROUND($E297*$H297,2)*OFFSET(AC297,0,$CS297),0),2)</f>
        <v/>
      </c>
      <c r="DI297" s="41">
        <f>ROUND(IF(LEFT($C297,4)="CAPE",ROUND($E297*$H297,2)*OFFSET(AD297,0,$CS297),0),2)</f>
        <v/>
      </c>
      <c r="DJ297" s="41">
        <f>ROUND(IF(LEFT($C297,4)="CAPE",ROUND($E297*$H297,2)*OFFSET(AE297,0,$CS297),0),2)</f>
        <v/>
      </c>
      <c r="DK297" s="41">
        <f>ROUND(IF(LEFT($C297,4)="CAPE",ROUND($E297*$H297,2)*OFFSET(AF297,0,$CS297),0),2)</f>
        <v/>
      </c>
      <c r="DL297" s="41">
        <f>ROUND(IF(LEFT($C297,4)="CAPE",ROUND($E297*$H297,2)*OFFSET(AG297,0,$CS297),0),2)</f>
        <v/>
      </c>
      <c r="DM297" s="41">
        <f>ROUND(IF(LEFT($C297,4)="CAPE",ROUND($E297*$H297,2)*OFFSET(AH297,0,$CS297),0),2)</f>
        <v/>
      </c>
      <c r="DN297" s="41">
        <f>ROUND(IF(LEFT($C297,4)="CAPE",ROUND($E297*$H297,2)*OFFSET(AI297,0,$CS297),0),2)</f>
        <v/>
      </c>
      <c r="DP297" s="41">
        <f>$Q297</f>
        <v/>
      </c>
      <c r="DQ297" s="41">
        <f>$R297</f>
        <v/>
      </c>
      <c r="DR297" s="41">
        <f>$S297</f>
        <v/>
      </c>
      <c r="DS297" s="41">
        <f>ROUND(IF(LEFT($C297,4)="OPEX",$E297*$H297*OFFSET($T297,0,$CS297),0),2)</f>
        <v/>
      </c>
      <c r="DT297" s="41">
        <f>ROUND(IF(LEFT($C297,4)="OPEX",$E297*$H297*OFFSET($U297,0,$CS297),0),2)</f>
        <v/>
      </c>
      <c r="DU297" s="41">
        <f>ROUND(IF(LEFT($C297,4)="OPEX",$E297*$H297*OFFSET($V297,0,$CS297),0),2)</f>
        <v/>
      </c>
      <c r="DV297" s="41">
        <f>ROUND(IF(LEFT($C297,4)="OPEX",$E297*$H297*OFFSET($W297,0,$CS297),0),2)</f>
        <v/>
      </c>
      <c r="DW297" s="41">
        <f>ROUND(IF(LEFT($C297,4)="OPEX",$E297*$H297*OFFSET($X297,0,$CS297),0),2)</f>
        <v/>
      </c>
      <c r="DX297" s="41">
        <f>ROUND(IF(LEFT($C297,4)="OPEX",$E297*$H297*OFFSET($Y297,0,$CS297),0),2)</f>
        <v/>
      </c>
      <c r="DY297" s="41">
        <f>ROUND(IF(LEFT($C297,4)="OPEX",$E297*$H297*OFFSET($Z297,0,$CS297),0),2)</f>
        <v/>
      </c>
      <c r="DZ297" s="41">
        <f>ROUND(IF(LEFT($C297,4)="OPEX",$E297*$H297*OFFSET($AA297,0,$CS297),0),2)</f>
        <v/>
      </c>
      <c r="EA297" s="41">
        <f>ROUND(IF(LEFT($C297,4)="OPEX",$E297*$H297*OFFSET($AB297,0,$CS297),0),2)</f>
        <v/>
      </c>
      <c r="EB297" s="41">
        <f>ROUND(IF(LEFT($C297,4)="OPEX",$E297*$H297*OFFSET($AC297,0,$CS297),0),2)</f>
        <v/>
      </c>
      <c r="EC297" s="41">
        <f>ROUND(IF(LEFT($C297,4)="OPEX",$E297*$H297*OFFSET($AD297,0,$CS297),0),2)</f>
        <v/>
      </c>
      <c r="ED297" s="41">
        <f>ROUND(IF(LEFT($C297,4)="OPEX",$E297*$H297*OFFSET($AE297,0,$CS297),0),2)</f>
        <v/>
      </c>
      <c r="EE297" s="41">
        <f>ROUND(IF(LEFT($C297,4)="OPEX",$E297*$H297*OFFSET($AF297,0,$CS297),0),2)</f>
        <v/>
      </c>
      <c r="EF297" s="41">
        <f>ROUND(IF(LEFT($C297,4)="OPEX",$E297*$H297*OFFSET($AG297,0,$CS297),0),2)</f>
        <v/>
      </c>
      <c r="EG297" s="41">
        <f>ROUND(IF(LEFT($C297,4)="OPEX",$E297*$H297*OFFSET($AH297,0,$CS297),0),2)</f>
        <v/>
      </c>
      <c r="EH297" s="41">
        <f>ROUND(IF(LEFT($C297,4)="OPEX",$E297*$H297*OFFSET($AI297,0,$CS297),0),2)</f>
        <v/>
      </c>
      <c r="EJ297" s="41">
        <f>$Q297</f>
        <v/>
      </c>
      <c r="EK297" s="41">
        <f>$R297</f>
        <v/>
      </c>
      <c r="EL297" s="41">
        <f>$S297</f>
        <v/>
      </c>
      <c r="EM297" s="41">
        <f>ROUND($D297*$CY297,2)</f>
        <v/>
      </c>
      <c r="EN297" s="41">
        <f>ROUND($D297*$CZ297,2)</f>
        <v/>
      </c>
      <c r="EO297" s="41">
        <f>ROUND($D297*$DA297,2)</f>
        <v/>
      </c>
      <c r="EP297" s="41">
        <f>ROUND($D297*$DB297,2)</f>
        <v/>
      </c>
      <c r="EQ297" s="41">
        <f>ROUND($D297*$DC297,2)</f>
        <v/>
      </c>
      <c r="ER297" s="41">
        <f>ROUND($D297*$DD297,2)</f>
        <v/>
      </c>
      <c r="ES297" s="41">
        <f>ROUND($D297*$DE297,2)</f>
        <v/>
      </c>
      <c r="ET297" s="41">
        <f>ROUND($D297*$DF297,2)</f>
        <v/>
      </c>
      <c r="EU297" s="41">
        <f>ROUND($D297*$DG297,2)</f>
        <v/>
      </c>
      <c r="EV297" s="41">
        <f>ROUND($D297*$DH297,2)</f>
        <v/>
      </c>
      <c r="EW297" s="41">
        <f>ROUND($D297*$DI297,2)</f>
        <v/>
      </c>
      <c r="EX297" s="41">
        <f>ROUND($D297*$DJ297,2)</f>
        <v/>
      </c>
      <c r="EY297" s="41">
        <f>ROUND($D297*$DK297,2)</f>
        <v/>
      </c>
      <c r="EZ297" s="41">
        <f>ROUND($D297*$DL297,2)</f>
        <v/>
      </c>
      <c r="FA297" s="41">
        <f>ROUND($D297*$DM297,2)</f>
        <v/>
      </c>
      <c r="FB297" s="41">
        <f>ROUND($D297*$DN297,2)</f>
        <v/>
      </c>
      <c r="FG297" s="41">
        <f>ROUND(IF(LEFT($C297,4)="CAPE",SUM($CY297:CY297 )/$P297,0),2)</f>
        <v/>
      </c>
      <c r="FH297" s="41">
        <f>ROUND(IF(LEFT($C297,4)="CAPE",SUM($CY297:CZ297 )/$P297,0),2)</f>
        <v/>
      </c>
      <c r="FI297" s="41">
        <f>ROUND(IF(LEFT($C297,4)="CAPE",SUM($CY297:DA297 )/$P297,0),2)</f>
        <v/>
      </c>
      <c r="FJ297" s="41">
        <f>ROUND(IF(LEFT($C297,4)="CAPE",SUM($CY297:DB297 )/$P297,0),2)</f>
        <v/>
      </c>
      <c r="FK297" s="41">
        <f>ROUND(IF(LEFT($C297,4)="CAPE",SUM($CY297:DC297 )/$P297,0),2)</f>
        <v/>
      </c>
      <c r="FL297" s="41">
        <f>ROUND(IF(LEFT($C297,4)="CAPE",SUM($CY297:DD297 )/$P297,0),2)</f>
        <v/>
      </c>
      <c r="FM297" s="41">
        <f>ROUND(IF(LEFT($C297,4)="CAPE",SUM($CY297:DE297 )/$P297,0),2)</f>
        <v/>
      </c>
      <c r="FN297" s="41">
        <f>ROUND(IF(LEFT($C297,4)="CAPE",SUM($CY297:DF297 )/$P297,0),2)</f>
        <v/>
      </c>
      <c r="FO297" s="41">
        <f>ROUND(IF(LEFT($C297,4)="CAPE",SUM($CY297:DG297 )/$P297,0),2)</f>
        <v/>
      </c>
      <c r="FP297" s="41">
        <f>ROUND(IF(LEFT($C297,4)="CAPE",SUM($CY297:DH297 )/$P297,0),2)</f>
        <v/>
      </c>
      <c r="FQ297" s="41">
        <f>ROUND(IF(LEFT($C297,4)="CAPE",SUM($CY297:DI297 )/$P297,0),2)</f>
        <v/>
      </c>
      <c r="FR297" s="41">
        <f>ROUND(IF(LEFT($C297,4)="CAPE",SUM($CY297:DJ297 )/$P297,0),2)</f>
        <v/>
      </c>
      <c r="FS297" s="41">
        <f>ROUND(IF(LEFT($C297,4)="CAPE",SUM($CY297:DK297 )/$P297,0),2)</f>
        <v/>
      </c>
      <c r="FT297" s="41">
        <f>ROUND(IF(LEFT($C297,4)="CAPE",SUM($CY297:DL297 )/$P297,0),2)</f>
        <v/>
      </c>
      <c r="FU297" s="41">
        <f>ROUND(IF(LEFT($C297,4)="CAPE",SUM($CY297:DM297 )/$P297,0),2)</f>
        <v/>
      </c>
      <c r="FV297" s="41">
        <f>ROUND(IF(LEFT($C297,4)="CAPE",SUM($CY297:DN297 )/$P297,0),2)</f>
        <v/>
      </c>
      <c r="GA297" s="41">
        <f>ROUND(IF(SUM($FG297:FG297)&gt;SUM($CY297:CY297),SUM($CY297:CY297),SUM($FG297:FG297)),2)</f>
        <v/>
      </c>
      <c r="GB297" s="41">
        <f>ROUND(IF(SUM($FG297:FH297)&gt;SUM($CY297:CZ297),SUM($CY297:CZ297),SUM($FG297:FH297)),2)</f>
        <v/>
      </c>
      <c r="GC297" s="41">
        <f>ROUND(IF(SUM($FG297:FI297)&gt;SUM($CY297:DA297),SUM($CY297:DA297),SUM($FG297:FI297)),2)</f>
        <v/>
      </c>
      <c r="GD297" s="41">
        <f>ROUND(IF(SUM($FG297:FJ297)&gt;SUM($CY297:DB297),SUM($CY297:DB297),SUM($FG297:FJ297)),2)</f>
        <v/>
      </c>
      <c r="GE297" s="41">
        <f>ROUND(IF(SUM($FG297:FK297)&gt;SUM($CY297:DC297),SUM($CY297:DC297),SUM($FG297:FK297)),2)</f>
        <v/>
      </c>
      <c r="GF297" s="41">
        <f>ROUND(IF(SUM($FG297:FL297)&gt;SUM($CY297:DD297),SUM($CY297:DD297),SUM($FG297:FL297)),2)</f>
        <v/>
      </c>
      <c r="GG297" s="41">
        <f>ROUND(IF(SUM($FG297:FM297)&gt;SUM($CY297:DE297),SUM($CY297:DE297),SUM($FG297:FM297)),2)</f>
        <v/>
      </c>
      <c r="GH297" s="41">
        <f>ROUND(IF(SUM($FG297:FN297)&gt;SUM($CY297:DF297),SUM($CY297:DF297),SUM($FG297:FN297)),2)</f>
        <v/>
      </c>
      <c r="GI297" s="41">
        <f>ROUND(IF(SUM($FG297:FO297)&gt;SUM($CY297:DG297),SUM($CY297:DG297),SUM($FG297:FO297)),2)</f>
        <v/>
      </c>
      <c r="GJ297" s="41">
        <f>ROUND(IF(SUM($FG297:FP297)&gt;SUM($CY297:DH297),SUM($CY297:DH297),SUM($FG297:FP297)),2)</f>
        <v/>
      </c>
      <c r="GK297" s="41">
        <f>ROUND(IF(SUM($FG297:FQ297)&gt;SUM($CY297:DI297),SUM($CY297:DI297),SUM($FG297:FQ297)),2)</f>
        <v/>
      </c>
      <c r="GL297" s="41">
        <f>ROUND(IF(SUM($FG297:FR297)&gt;SUM($CY297:DJ297),SUM($CY297:DJ297),SUM($FG297:FR297)),2)</f>
        <v/>
      </c>
      <c r="GM297" s="41">
        <f>ROUND(IF(SUM($FG297:FS297)&gt;SUM($CY297:DK297),SUM($CY297:DK297),SUM($FG297:FS297)),2)</f>
        <v/>
      </c>
      <c r="GN297" s="41">
        <f>ROUND(IF(SUM($FG297:FT297)&gt;SUM($CY297:DL297),SUM($CY297:DL297),SUM($FG297:FT297)),2)</f>
        <v/>
      </c>
      <c r="GO297" s="41">
        <f>ROUND(IF(SUM($FG297:FU297)&gt;SUM($CY297:DM297),SUM($CY297:DM297),SUM($FG297:FU297)),2)</f>
        <v/>
      </c>
      <c r="GP297" s="41">
        <f>ROUND(IF(SUM($FG297:FV297)&gt;SUM($CY297:DN297),SUM($CY297:DN297),SUM($FG297:FV297)),2)</f>
        <v/>
      </c>
      <c r="GR297" s="41">
        <f>$Q297</f>
        <v/>
      </c>
      <c r="GS297" s="41">
        <f>$R297</f>
        <v/>
      </c>
      <c r="GT297" s="41">
        <f>$S297</f>
        <v/>
      </c>
      <c r="GU297" s="41">
        <f>$GA297</f>
        <v/>
      </c>
      <c r="GV297" s="41">
        <f>GB297 - GA297</f>
        <v/>
      </c>
      <c r="GW297" s="41">
        <f>GC297 - GB297</f>
        <v/>
      </c>
      <c r="GX297" s="41">
        <f>GD297 - GC297</f>
        <v/>
      </c>
      <c r="GY297" s="41">
        <f>GE297 - GD297</f>
        <v/>
      </c>
      <c r="GZ297" s="41">
        <f>GF297 - GE297</f>
        <v/>
      </c>
      <c r="HA297" s="41">
        <f>GG297 - GF297</f>
        <v/>
      </c>
      <c r="HB297" s="41">
        <f>GH297 - GG297</f>
        <v/>
      </c>
      <c r="HC297" s="41">
        <f>GI297 - GH297</f>
        <v/>
      </c>
      <c r="HD297" s="41">
        <f>GJ297 - GI297</f>
        <v/>
      </c>
      <c r="HE297" s="41">
        <f>GK297 - GJ297</f>
        <v/>
      </c>
      <c r="HF297" s="41">
        <f>GL297 - GK297</f>
        <v/>
      </c>
      <c r="HG297" s="41">
        <f>GM297 - GL297</f>
        <v/>
      </c>
      <c r="HH297" s="41">
        <f>GN297 - GM297</f>
        <v/>
      </c>
      <c r="HI297" s="41">
        <f>GO297 - GN297</f>
        <v/>
      </c>
      <c r="HJ297" s="41">
        <f>GP297 - GO297</f>
        <v/>
      </c>
      <c r="HL297" s="41">
        <f>$Q297</f>
        <v/>
      </c>
      <c r="HM297" s="41">
        <f>$R297</f>
        <v/>
      </c>
      <c r="HN297" s="41">
        <f>$S297</f>
        <v/>
      </c>
      <c r="HO297" s="144">
        <f>SUMIFS(Kosztorys!$F:$F,Kosztorys!$D:$D,$B297,Kosztorys!$I:$I,CONCATENATE("&lt;01.01.",HP$10,""))</f>
        <v/>
      </c>
      <c r="HP297" s="144">
        <f>SUMIFS(Kosztorys!$F:$F,Kosztorys!$D:$D,$B297,Kosztorys!$I:$I,CONCATENATE("&lt;01.04.",HQ$10,""))-SUM($HO297)</f>
        <v/>
      </c>
      <c r="HQ297" s="144">
        <f>SUMIFS(Kosztorys!$F:$F,Kosztorys!$D:$D,$B297,Kosztorys!$I:$I,CONCATENATE("&lt;01.07.",HR$10,""))-SUM($HO297:HP297)</f>
        <v/>
      </c>
      <c r="HR297" s="144">
        <f>SUMIFS(Kosztorys!$F:$F,Kosztorys!$D:$D,$B297,Kosztorys!$I:$I,CONCATENATE("&lt;01.10.",HS$10,""))-SUM($HO297:HQ297)</f>
        <v/>
      </c>
      <c r="HS297" s="144">
        <f>SUMIFS(Kosztorys!$F:$F,Kosztorys!$D:$D,$B297,Kosztorys!$I:$I,CONCATENATE("&lt;01.01.",HT$10,""))-SUM($HO297:HR297)</f>
        <v/>
      </c>
      <c r="HT297" s="144">
        <f>SUMIFS(Kosztorys!$F:$F,Kosztorys!$D:$D,$B297,Kosztorys!$I:$I,CONCATENATE("&lt;01.04.",HU$10,""))-SUM($HO297:HS297)</f>
        <v/>
      </c>
      <c r="HU297" s="144">
        <f>SUMIFS(Kosztorys!$F:$F,Kosztorys!$D:$D,$B297,Kosztorys!$I:$I,CONCATENATE("&lt;01.07.",HV$10,""))-SUM($HO297:HT297)</f>
        <v/>
      </c>
      <c r="HV297" s="144">
        <f>SUMIFS(Kosztorys!$F:$F,Kosztorys!$D:$D,$B297,Kosztorys!$I:$I,CONCATENATE("&lt;01.10.",HW$10,""))-SUM($HO297:HU297)</f>
        <v/>
      </c>
      <c r="HW297" s="144">
        <f>SUMIFS(Kosztorys!$F:$F,Kosztorys!$D:$D,$B297,Kosztorys!$I:$I,CONCATENATE("&lt;01.01.",HX$10,""))-SUM($HO297:HV297)</f>
        <v/>
      </c>
      <c r="HX297" s="144">
        <f>SUMIFS(Kosztorys!$F:$F,Kosztorys!$D:$D,$B297,Kosztorys!$I:$I,CONCATENATE("&lt;01.04.",HY$10,""))-SUM($HO297:HW297)</f>
        <v/>
      </c>
      <c r="HY297" s="144">
        <f>SUMIFS(Kosztorys!$F:$F,Kosztorys!$D:$D,$B297,Kosztorys!$I:$I,CONCATENATE("&lt;01.07.",HZ$10,""))-SUM($HO297:HX297)</f>
        <v/>
      </c>
      <c r="HZ297" s="144">
        <f>SUMIFS(Kosztorys!$F:$F,Kosztorys!$D:$D,$B297,Kosztorys!$I:$I,CONCATENATE("&lt;01.10.",IA$10,""))-SUM($HO297:HY297)</f>
        <v/>
      </c>
      <c r="IA297" s="144">
        <f>SUMIFS(Kosztorys!$F:$F,Kosztorys!$D:$D,$B297,Kosztorys!$I:$I,CONCATENATE("&lt;01.01.",IB$10,""))-SUM($HO297:HZ297)</f>
        <v/>
      </c>
      <c r="IB297" s="145">
        <f>IF(M297="szt",IF(SUM(HO297:IA297)=IF(ISERROR(VLOOKUP(B297,JB_tabela,MATCH(IB$9,JB_menu,0)-1,FALSE())),,VLOOKUP(B297,JB_tabela,MATCH(IB$9,JB_menu,0)-1,FALSE())),"OK","nie zgadza się liczba użytych JB"),IF(SUM(HO297:IA297)=IF(ISERROR(VLOOKUP(B297,JB_tabela,MATCH(IC$9,JB_menu,0)-1,FALSE())),,VLOOKUP(B297,JB_tabela,MATCH(IC$9,JB_menu,0)-1,FALSE())),"OK","nie zgadzają się metry użyte w JB"))</f>
        <v/>
      </c>
      <c r="IE297" s="41">
        <f>$Q297</f>
        <v/>
      </c>
      <c r="IF297" s="41">
        <f>$R297</f>
        <v/>
      </c>
      <c r="IG297" s="41">
        <f>$S297</f>
        <v/>
      </c>
      <c r="IH297" s="348">
        <f>IF(LEFT($C297,4)="CAPE",ROUND(HO297*$L297,2),0)</f>
        <v/>
      </c>
      <c r="II297" s="348">
        <f>IF(LEFT($C297,4)="CAPE",ROUND(HP297*$L297,2),0)</f>
        <v/>
      </c>
      <c r="IJ297" s="348">
        <f>IF(LEFT($C297,4)="CAPE",ROUND(HQ297*$L297,2),0)</f>
        <v/>
      </c>
      <c r="IK297" s="348">
        <f>IF(LEFT($C297,4)="CAPE",ROUND(HR297*$L297,2),0)</f>
        <v/>
      </c>
      <c r="IL297" s="348">
        <f>IF(LEFT($C297,4)="CAPE",ROUND(HS297*$L297,2),0)</f>
        <v/>
      </c>
      <c r="IM297" s="348">
        <f>IF(LEFT($C297,4)="CAPE",ROUND(HT297*$L297,2),0)</f>
        <v/>
      </c>
      <c r="IN297" s="348">
        <f>IF(LEFT($C297,4)="CAPE",ROUND(HU297*$L297,2),0)</f>
        <v/>
      </c>
      <c r="IO297" s="348">
        <f>IF(LEFT($C297,4)="CAPE",ROUND(HV297*$L297,2),0)</f>
        <v/>
      </c>
      <c r="IP297" s="348">
        <f>IF(LEFT($C297,4)="CAPE",ROUND(HW297*$L297,2),0)</f>
        <v/>
      </c>
      <c r="IQ297" s="348">
        <f>IF(LEFT($C297,4)="CAPE",ROUND(HX297*$L297,2),0)</f>
        <v/>
      </c>
      <c r="IR297" s="348">
        <f>IF(LEFT($C297,4)="CAPE",ROUND(HY297*$L297,2),0)</f>
        <v/>
      </c>
      <c r="IS297" s="348">
        <f>IF(LEFT($C297,4)="CAPE",ROUND(HZ297*$L297,2),0)</f>
        <v/>
      </c>
      <c r="IT297" s="348">
        <f>IF(LEFT($C297,4)="CAPE",ROUND(IA297*$L297,2),0)</f>
        <v/>
      </c>
      <c r="IU297" s="41">
        <f>IF(SUM(IH297:IT297)=SUM(CY297:DN297),"OK",SUM(IH297:IT297)-SUM(CY297:DN297))</f>
        <v/>
      </c>
    </row>
    <row r="298" ht="12.75" customHeight="1">
      <c r="A298" s="119" t="n"/>
      <c r="B298" s="139" t="inlineStr">
        <is>
          <t>sieć_magis_n</t>
        </is>
      </c>
      <c r="C298" s="139" t="inlineStr">
        <is>
          <t>OPEX - Długość 1m koszt/rok</t>
        </is>
      </c>
      <c r="D298" s="140" t="n">
        <v>0</v>
      </c>
      <c r="E298" s="64" t="n">
        <v>0.015</v>
      </c>
      <c r="F298" s="153" t="inlineStr">
        <is>
          <t>m2</t>
        </is>
      </c>
      <c r="G298" s="150" t="inlineStr">
        <is>
          <t>Droga gminna - Opłata roczna za umieszczenie infrastruktury na 1mkw drogi</t>
        </is>
      </c>
      <c r="H298" s="360">
        <f>IF(ISERROR(VLOOKUP(G298,KB_tabela,MATCH(H$9,KB_menu,0)-2,FALSE())),,VLOOKUP(G298,KB_tabela,MATCH(H$9,KB_menu,0)-2,FALSE()))</f>
        <v/>
      </c>
      <c r="I298" s="41">
        <f>IF(ISERROR(VLOOKUP(B298,JB_tabela,MATCH("czy puste",JB_menu,0)-1,FALSE())),"BŁĄD brak takiej JB",VLOOKUP(B298,JB_tabela,MATCH("czy puste",JB_menu,0)-1,FALSE()))</f>
        <v/>
      </c>
      <c r="J298" s="41">
        <f>IF(ISERROR(VLOOKUP(G298,KB_tabela,MATCH(H$9,KB_menu,0)-2,FALSE())),"BŁĄD brak takiego KB",IF(H298=0,IF(LEFT(C298,4)="OPEX","OK",IF(G298="brak kosztów CAPEX","OK","Brak Ceny KB")),"OK"))</f>
        <v/>
      </c>
      <c r="K298" s="41">
        <f>IF(AJ298="nie zgadza się liczba użytych JB","Nie liczy wszystkich JB",IF(BD298="nie zgadza się liczba użytych JB","Nie liczy wszystkich JB",IF(BX298="nie zgadza się liczba użytych JB","Nie liczy wszystkich JB",IF(BX298="nie zgadza się liczba użytych JB","Nie liczy wszystkich JB","OK"))))</f>
        <v/>
      </c>
      <c r="L298" s="361">
        <f>ROUND((E298*H298),2)</f>
        <v/>
      </c>
      <c r="M298" s="41">
        <f>VLOOKUP(B298,JB_tabela,MATCH(M$9,JB_menu,0)-1,FALSE())</f>
        <v/>
      </c>
      <c r="P298" s="41">
        <f>IF(ISERROR(VLOOKUP(S298,KATEGORIA_tabela,MATCH(P$9,KATEGORIA_menu,0)-2,FALSE())),,VLOOKUP(S298,KATEGORIA_tabela,MATCH(P$9,KATEGORIA_menu,0)-2,FALSE()))</f>
        <v/>
      </c>
      <c r="Q298" s="41">
        <f>IF(ISERROR(VLOOKUP(B298,JB_tabela,MATCH(Q$9,JB_menu,0)-1,FALSE())),,VLOOKUP(B298,JB_tabela,MATCH(Q$9,JB_menu,0)-1,FALSE()))</f>
        <v/>
      </c>
      <c r="R298" s="41">
        <f>IF(ISERROR(VLOOKUP(G298,KB_tabela,MATCH(R$9,KB_menu,0)-2,FALSE())),,VLOOKUP(G298,KB_tabela,MATCH(R$9,KB_menu,0)-2,FALSE()))</f>
        <v/>
      </c>
      <c r="S298" s="41">
        <f>IF(ISERROR(VLOOKUP(G298,KB_tabela,MATCH(S$9,KB_menu,0)-2,FALSE())),,VLOOKUP(G298,KB_tabela,MATCH(S$9,KB_menu,0)-2,FALSE()))</f>
        <v/>
      </c>
      <c r="T298" s="116">
        <f>IF($C298="CAPEX - 1szt JB",IF($M298="szt",SUMIFS(Kosztorys!$F:$F,Kosztorys!$D:$D,$B298,Kosztorys!$I:$I,CONCATENATE("&lt;01.01.",U$10,""))-SUMIFS(Kosztorys!$F:$F,Kosztorys!$D:$D,$B298,Kosztorys!$I:$I,CONCATENATE("&lt;01.01.",T$10,"")),COUNTIFS(Kosztorys!$D:$D,$B298,Kosztorys!$I:$I,CONCATENATE("&lt;01.01.",U$10,""))-COUNTIFS(Kosztorys!$D:$D,$B298,Kosztorys!$I:$I,CONCATENATE("&lt;01.01.",T$10,""))),0)</f>
        <v/>
      </c>
      <c r="U298" s="116">
        <f>IF($C298="CAPEX - 1szt JB",IF($M298="szt",SUMIFS(Kosztorys!$F:$F,Kosztorys!$D:$D,$B298,Kosztorys!$I:$I,CONCATENATE("&lt;01.01.",V$10,""))-SUMIFS(Kosztorys!$F:$F,Kosztorys!$D:$D,$B298,Kosztorys!$I:$I,CONCATENATE("&lt;01.01.",U$10,"")),COUNTIFS(Kosztorys!$D:$D,$B298,Kosztorys!$I:$I,CONCATENATE("&lt;01.01.",V$10,""))-COUNTIFS(Kosztorys!$D:$D,$B298,Kosztorys!$I:$I,CONCATENATE("&lt;01.01.",U$10,""))),0)</f>
        <v/>
      </c>
      <c r="V298" s="116">
        <f>IF($C298="CAPEX - 1szt JB",IF($M298="szt",SUMIFS(Kosztorys!$F:$F,Kosztorys!$D:$D,$B298,Kosztorys!$I:$I,CONCATENATE("&lt;01.01.",W$10,""))-SUMIFS(Kosztorys!$F:$F,Kosztorys!$D:$D,$B298,Kosztorys!$I:$I,CONCATENATE("&lt;01.01.",V$10,"")),COUNTIFS(Kosztorys!$D:$D,$B298,Kosztorys!$I:$I,CONCATENATE("&lt;01.01.",W$10,""))-COUNTIFS(Kosztorys!$D:$D,$B298,Kosztorys!$I:$I,CONCATENATE("&lt;01.01.",V$10,""))),0)</f>
        <v/>
      </c>
      <c r="W298" s="116">
        <f>IF($C298="CAPEX - 1szt JB",IF($M298="szt",SUMIFS(Kosztorys!$F:$F,Kosztorys!$D:$D,$B298,Kosztorys!$I:$I,CONCATENATE("&lt;01.01.",X$10,""))-SUMIFS(Kosztorys!$F:$F,Kosztorys!$D:$D,$B298,Kosztorys!$I:$I,CONCATENATE("&lt;01.01.",W$10,"")),COUNTIFS(Kosztorys!$D:$D,$B298,Kosztorys!$I:$I,CONCATENATE("&lt;01.01.",X$10,""))-COUNTIFS(Kosztorys!$D:$D,$B298,Kosztorys!$I:$I,CONCATENATE("&lt;01.01.",W$10,""))),0)</f>
        <v/>
      </c>
      <c r="X298" s="116">
        <f>IF($C298="CAPEX - 1szt JB",IF($M298="szt",SUMIFS(Kosztorys!$F:$F,Kosztorys!$D:$D,$B298,Kosztorys!$I:$I,CONCATENATE("&lt;01.01.",Y$10,""))-SUMIFS(Kosztorys!$F:$F,Kosztorys!$D:$D,$B298,Kosztorys!$I:$I,CONCATENATE("&lt;01.01.",X$10,"")),COUNTIFS(Kosztorys!$D:$D,$B298,Kosztorys!$I:$I,CONCATENATE("&lt;01.01.",Y$10,""))-COUNTIFS(Kosztorys!$D:$D,$B298,Kosztorys!$I:$I,CONCATENATE("&lt;01.01.",X$10,""))),0)</f>
        <v/>
      </c>
      <c r="Y298" s="116">
        <f>IF($C298="CAPEX - 1szt JB",IF($M298="szt",SUMIFS(Kosztorys!$F:$F,Kosztorys!$D:$D,$B298,Kosztorys!$I:$I,CONCATENATE("&lt;01.01.",Z$10,""))-SUMIFS(Kosztorys!$F:$F,Kosztorys!$D:$D,$B298,Kosztorys!$I:$I,CONCATENATE("&lt;01.01.",Y$10,"")),COUNTIFS(Kosztorys!$D:$D,$B298,Kosztorys!$I:$I,CONCATENATE("&lt;01.01.",Z$10,""))-COUNTIFS(Kosztorys!$D:$D,$B298,Kosztorys!$I:$I,CONCATENATE("&lt;01.01.",Y$10,""))),0)</f>
        <v/>
      </c>
      <c r="Z298" s="116">
        <f>IF($C298="CAPEX - 1szt JB",IF($M298="szt",SUMIFS(Kosztorys!$F:$F,Kosztorys!$D:$D,$B298,Kosztorys!$I:$I,CONCATENATE("&lt;01.01.",AA$10,""))-SUMIFS(Kosztorys!$F:$F,Kosztorys!$D:$D,$B298,Kosztorys!$I:$I,CONCATENATE("&lt;01.01.",Z$10,"")),COUNTIFS(Kosztorys!$D:$D,$B298,Kosztorys!$I:$I,CONCATENATE("&lt;01.01.",AA$10,""))-COUNTIFS(Kosztorys!$D:$D,$B298,Kosztorys!$I:$I,CONCATENATE("&lt;01.01.",Z$10,""))),0)</f>
        <v/>
      </c>
      <c r="AA298" s="116">
        <f>IF($C298="CAPEX - 1szt JB",IF($M298="szt",SUMIFS(Kosztorys!$F:$F,Kosztorys!$D:$D,$B298,Kosztorys!$I:$I,CONCATENATE("&lt;01.01.",AB$10,""))-SUMIFS(Kosztorys!$F:$F,Kosztorys!$D:$D,$B298,Kosztorys!$I:$I,CONCATENATE("&lt;01.01.",AA$10,"")),COUNTIFS(Kosztorys!$D:$D,$B298,Kosztorys!$I:$I,CONCATENATE("&lt;01.01.",AB$10,""))-COUNTIFS(Kosztorys!$D:$D,$B298,Kosztorys!$I:$I,CONCATENATE("&lt;01.01.",AA$10,""))),0)</f>
        <v/>
      </c>
      <c r="AB298" s="116">
        <f>IF($C298="CAPEX - 1szt JB",IF($M298="szt",SUMIFS(Kosztorys!$F:$F,Kosztorys!$D:$D,$B298,Kosztorys!$I:$I,CONCATENATE("&lt;01.01.",AC$10,""))-SUMIFS(Kosztorys!$F:$F,Kosztorys!$D:$D,$B298,Kosztorys!$I:$I,CONCATENATE("&lt;01.01.",AB$10,"")),COUNTIFS(Kosztorys!$D:$D,$B298,Kosztorys!$I:$I,CONCATENATE("&lt;01.01.",AC$10,""))-COUNTIFS(Kosztorys!$D:$D,$B298,Kosztorys!$I:$I,CONCATENATE("&lt;01.01.",AB$10,""))),0)</f>
        <v/>
      </c>
      <c r="AC298" s="116">
        <f>IF($C298="CAPEX - 1szt JB",IF($M298="szt",SUMIFS(Kosztorys!$F:$F,Kosztorys!$D:$D,$B298,Kosztorys!$I:$I,CONCATENATE("&lt;01.01.",AD$10,""))-SUMIFS(Kosztorys!$F:$F,Kosztorys!$D:$D,$B298,Kosztorys!$I:$I,CONCATENATE("&lt;01.01.",AC$10,"")),COUNTIFS(Kosztorys!$D:$D,$B298,Kosztorys!$I:$I,CONCATENATE("&lt;01.01.",AD$10,""))-COUNTIFS(Kosztorys!$D:$D,$B298,Kosztorys!$I:$I,CONCATENATE("&lt;01.01.",AC$10,""))),0)</f>
        <v/>
      </c>
      <c r="AD298" s="116">
        <f>IF($C298="CAPEX - 1szt JB",IF($M298="szt",SUMIFS(Kosztorys!$F:$F,Kosztorys!$D:$D,$B298,Kosztorys!$I:$I,CONCATENATE("&lt;01.01.",AE$10,""))-SUMIFS(Kosztorys!$F:$F,Kosztorys!$D:$D,$B298,Kosztorys!$I:$I,CONCATENATE("&lt;01.01.",AD$10,"")),COUNTIFS(Kosztorys!$D:$D,$B298,Kosztorys!$I:$I,CONCATENATE("&lt;01.01.",AE$10,""))-COUNTIFS(Kosztorys!$D:$D,$B298,Kosztorys!$I:$I,CONCATENATE("&lt;01.01.",AD$10,""))),0)</f>
        <v/>
      </c>
      <c r="AE298" s="116">
        <f>IF($C298="CAPEX - 1szt JB",IF($M298="szt",SUMIFS(Kosztorys!$F:$F,Kosztorys!$D:$D,$B298,Kosztorys!$I:$I,CONCATENATE("&lt;01.01.",AF$10,""))-SUMIFS(Kosztorys!$F:$F,Kosztorys!$D:$D,$B298,Kosztorys!$I:$I,CONCATENATE("&lt;01.01.",AE$10,"")),COUNTIFS(Kosztorys!$D:$D,$B298,Kosztorys!$I:$I,CONCATENATE("&lt;01.01.",AF$10,""))-COUNTIFS(Kosztorys!$D:$D,$B298,Kosztorys!$I:$I,CONCATENATE("&lt;01.01.",AE$10,""))),0)</f>
        <v/>
      </c>
      <c r="AF298" s="116">
        <f>IF($C298="CAPEX - 1szt JB",IF($M298="szt",SUMIFS(Kosztorys!$F:$F,Kosztorys!$D:$D,$B298,Kosztorys!$I:$I,CONCATENATE("&lt;01.01.",AG$10,""))-SUMIFS(Kosztorys!$F:$F,Kosztorys!$D:$D,$B298,Kosztorys!$I:$I,CONCATENATE("&lt;01.01.",AF$10,"")),COUNTIFS(Kosztorys!$D:$D,$B298,Kosztorys!$I:$I,CONCATENATE("&lt;01.01.",AG$10,""))-COUNTIFS(Kosztorys!$D:$D,$B298,Kosztorys!$I:$I,CONCATENATE("&lt;01.01.",AF$10,""))),0)</f>
        <v/>
      </c>
      <c r="AG298" s="116">
        <f>IF($C298="CAPEX - 1szt JB",IF($M298="szt",SUMIFS(Kosztorys!$F:$F,Kosztorys!$D:$D,$B298,Kosztorys!$I:$I,CONCATENATE("&lt;01.01.",AH$10,""))-SUMIFS(Kosztorys!$F:$F,Kosztorys!$D:$D,$B298,Kosztorys!$I:$I,CONCATENATE("&lt;01.01.",AG$10,"")),COUNTIFS(Kosztorys!$D:$D,$B298,Kosztorys!$I:$I,CONCATENATE("&lt;01.01.",AH$10,""))-COUNTIFS(Kosztorys!$D:$D,$B298,Kosztorys!$I:$I,CONCATENATE("&lt;01.01.",AG$10,""))),0)</f>
        <v/>
      </c>
      <c r="AH298" s="116">
        <f>IF($C298="CAPEX - 1szt JB",IF($M298="szt",SUMIFS(Kosztorys!$F:$F,Kosztorys!$D:$D,$B298,Kosztorys!$I:$I,CONCATENATE("&lt;01.01.",AI$10,""))-SUMIFS(Kosztorys!$F:$F,Kosztorys!$D:$D,$B298,Kosztorys!$I:$I,CONCATENATE("&lt;01.01.",AH$10,"")),COUNTIFS(Kosztorys!$D:$D,$B298,Kosztorys!$I:$I,CONCATENATE("&lt;01.01.",AI$10,""))-COUNTIFS(Kosztorys!$D:$D,$B298,Kosztorys!$I:$I,CONCATENATE("&lt;01.01.",AH$10,""))),0)</f>
        <v/>
      </c>
      <c r="AI298" s="116">
        <f>IF($C298="CAPEX - 1szt JB",IF($M298="szt",SUMIFS(Kosztorys!$F:$F,Kosztorys!$D:$D,$B298,Kosztorys!$I:$I,CONCATENATE("&lt;01.01.",AJ$10,""))-SUMIFS(Kosztorys!$F:$F,Kosztorys!$D:$D,$B298,Kosztorys!$I:$I,CONCATENATE("&lt;01.01.",AI$10,"")),COUNTIFS(Kosztorys!$D:$D,$B298,Kosztorys!$I:$I,CONCATENATE("&lt;01.01.",AJ$10,""))-COUNTIFS(Kosztorys!$D:$D,$B298,Kosztorys!$I:$I,CONCATENATE("&lt;01.01.",AI$10,""))),0)</f>
        <v/>
      </c>
      <c r="AJ298" s="116">
        <f>IF(C298="CAPEX - 1szt JB",IF(SUM(T298:AI298)=IF(ISERROR(VLOOKUP(B298,JB_tabela,MATCH(AJ$9,JB_menu,0)-1,FALSE())),,VLOOKUP(B298,JB_tabela,MATCH(AJ$9,JB_menu,0)-1,FALSE())),"OK","nie zgadza się liczba użytych JB"),"OK-ND")</f>
        <v/>
      </c>
      <c r="AM298" s="41">
        <f>IFERROR("_" &amp; VLOOKUP($B298,#REF!,1,FALSE()),#REF!)</f>
        <v/>
      </c>
      <c r="AN298" s="41">
        <f>IF($C298="CAPEX - Długość 1m",SUMIFS(Kosztorys!$F:$F,Kosztorys!$D:$D,$B298,Kosztorys!$I:$I,CONCATENATE("&lt;31.12.",AN$10,""))-SUMIFS(Kosztorys!$F:$F,Kosztorys!$D:$D,$B298,Kosztorys!$I:$I,CONCATENATE("&lt;31.12.",AM$10,"")),"x")</f>
        <v/>
      </c>
      <c r="AO298" s="41">
        <f>IF($C298="CAPEX - Długość 1m",SUMIFS(Kosztorys!$F:$F,Kosztorys!$D:$D,$B298,Kosztorys!$I:$I,CONCATENATE("&lt;31.12.",AO$10,""))-SUMIFS(Kosztorys!$F:$F,Kosztorys!$D:$D,$B298,Kosztorys!$I:$I,CONCATENATE("&lt;31.12.",AN$10,"")),"x")</f>
        <v/>
      </c>
      <c r="AP298" s="41">
        <f>IF($C298="CAPEX - Długość 1m",SUMIFS(Kosztorys!$F:$F,Kosztorys!$D:$D,$B298,Kosztorys!$I:$I,CONCATENATE("&lt;31.12.",AP$10,""))-SUMIFS(Kosztorys!$F:$F,Kosztorys!$D:$D,$B298,Kosztorys!$I:$I,CONCATENATE("&lt;31.12.",AO$10,"")),"x")</f>
        <v/>
      </c>
      <c r="AQ298" s="41">
        <f>IF($C298="CAPEX - Długość 1m",SUMIFS(Kosztorys!$F:$F,Kosztorys!$D:$D,$B298,Kosztorys!$I:$I,CONCATENATE("&lt;31.12.",AQ$10,""))-SUMIFS(Kosztorys!$F:$F,Kosztorys!$D:$D,$B298,Kosztorys!$I:$I,CONCATENATE("&lt;31.12.",AP$10,"")),"x")</f>
        <v/>
      </c>
      <c r="AR298" s="41">
        <f>IF($C298="CAPEX - Długość 1m",SUMIFS(Kosztorys!$F:$F,Kosztorys!$D:$D,$B298,Kosztorys!$I:$I,CONCATENATE("&lt;31.12.",AR$10,""))-SUMIFS(Kosztorys!$F:$F,Kosztorys!$D:$D,$B298,Kosztorys!$I:$I,CONCATENATE("&lt;31.12.",AQ$10,"")),"x")</f>
        <v/>
      </c>
      <c r="AS298" s="41">
        <f>IF($C298="CAPEX - Długość 1m",SUMIFS(Kosztorys!$F:$F,Kosztorys!$D:$D,$B298,Kosztorys!$I:$I,CONCATENATE("&lt;31.12.",AS$10,""))-SUMIFS(Kosztorys!$F:$F,Kosztorys!$D:$D,$B298,Kosztorys!$I:$I,CONCATENATE("&lt;31.12.",AR$10,"")),"x")</f>
        <v/>
      </c>
      <c r="AT298" s="41">
        <f>IF($C298="CAPEX - Długość 1m",SUMIFS(Kosztorys!$F:$F,Kosztorys!$D:$D,$B298,Kosztorys!$I:$I,CONCATENATE("&lt;31.12.",AT$10,""))-SUMIFS(Kosztorys!$F:$F,Kosztorys!$D:$D,$B298,Kosztorys!$I:$I,CONCATENATE("&lt;31.12.",AS$10,"")),"x")</f>
        <v/>
      </c>
      <c r="AU298" s="41">
        <f>IF($C298="CAPEX - Długość 1m",SUMIFS(Kosztorys!$F:$F,Kosztorys!$D:$D,$B298,Kosztorys!$I:$I,CONCATENATE("&lt;31.12.",AU$10,""))-SUMIFS(Kosztorys!$F:$F,Kosztorys!$D:$D,$B298,Kosztorys!$I:$I,CONCATENATE("&lt;31.12.",AT$10,"")),"x")</f>
        <v/>
      </c>
      <c r="AV298" s="41">
        <f>IF($C298="CAPEX - Długość 1m",SUMIFS(Kosztorys!$F:$F,Kosztorys!$D:$D,$B298,Kosztorys!$I:$I,CONCATENATE("&lt;31.12.",AV$10,""))-SUMIFS(Kosztorys!$F:$F,Kosztorys!$D:$D,$B298,Kosztorys!$I:$I,CONCATENATE("&lt;31.12.",AU$10,"")),"x")</f>
        <v/>
      </c>
      <c r="AW298" s="41">
        <f>IF($C298="CAPEX - Długość 1m",SUMIFS(Kosztorys!$F:$F,Kosztorys!$D:$D,$B298,Kosztorys!$I:$I,CONCATENATE("&lt;31.12.",AW$10,""))-SUMIFS(Kosztorys!$F:$F,Kosztorys!$D:$D,$B298,Kosztorys!$I:$I,CONCATENATE("&lt;31.12.",AV$10,"")),"x")</f>
        <v/>
      </c>
      <c r="AX298" s="41">
        <f>IF($C298="CAPEX - Długość 1m",SUMIFS(Kosztorys!$F:$F,Kosztorys!$D:$D,$B298,Kosztorys!$I:$I,CONCATENATE("&lt;31.12.",AX$10,""))-SUMIFS(Kosztorys!$F:$F,Kosztorys!$D:$D,$B298,Kosztorys!$I:$I,CONCATENATE("&lt;31.12.",AW$10,"")),"x")</f>
        <v/>
      </c>
      <c r="AY298" s="41">
        <f>IF($C298="CAPEX - Długość 1m",SUMIFS(Kosztorys!$F:$F,Kosztorys!$D:$D,$B298,Kosztorys!$I:$I,CONCATENATE("&lt;31.12.",AY$10,""))-SUMIFS(Kosztorys!$F:$F,Kosztorys!$D:$D,$B298,Kosztorys!$I:$I,CONCATENATE("&lt;31.12.",AX$10,"")),"x")</f>
        <v/>
      </c>
      <c r="AZ298" s="41">
        <f>IF($C298="CAPEX - Długość 1m",SUMIFS(Kosztorys!$F:$F,Kosztorys!$D:$D,$B298,Kosztorys!$I:$I,CONCATENATE("&lt;31.12.",AZ$10,""))-SUMIFS(Kosztorys!$F:$F,Kosztorys!$D:$D,$B298,Kosztorys!$I:$I,CONCATENATE("&lt;31.12.",AY$10,"")),"x")</f>
        <v/>
      </c>
      <c r="BA298" s="41">
        <f>IF($C298="CAPEX - Długość 1m",SUMIFS(Kosztorys!$F:$F,Kosztorys!$D:$D,$B298,Kosztorys!$I:$I,CONCATENATE("&lt;31.12.",BA$10,""))-SUMIFS(Kosztorys!$F:$F,Kosztorys!$D:$D,$B298,Kosztorys!$I:$I,CONCATENATE("&lt;31.12.",AZ$10,"")),"x")</f>
        <v/>
      </c>
      <c r="BB298" s="41">
        <f>IF($C298="CAPEX - Długość 1m",SUMIFS(Kosztorys!$F:$F,Kosztorys!$D:$D,$B298,Kosztorys!$I:$I,CONCATENATE("&lt;31.12.",BB$10,""))-SUMIFS(Kosztorys!$F:$F,Kosztorys!$D:$D,$B298,Kosztorys!$I:$I,CONCATENATE("&lt;31.12.",BA$10,"")),"x")</f>
        <v/>
      </c>
      <c r="BC298" s="41">
        <f>IF($C298="CAPEX - Długość 1m",SUMIFS(Kosztorys!$F:$F,Kosztorys!$D:$D,$B298,Kosztorys!$I:$I,CONCATENATE("&lt;31.12.",BC$10,""))-SUMIFS(Kosztorys!$F:$F,Kosztorys!$D:$D,$B298,Kosztorys!$I:$I,CONCATENATE("&lt;31.12.",BB$10,"")),"x")</f>
        <v/>
      </c>
      <c r="BD298" s="41">
        <f>IF(C298="CAPEX - Długość 1m",IF(SUM(AN298:BC298)=IF(ISERROR(VLOOKUP(B298,JB_tabela,MATCH(BD$9,JB_menu,0)-1,FALSE())),,VLOOKUP(B298,JB_tabela,MATCH(BD$9,JB_menu,0)-1,FALSE())),"OK","nie zgadza się liczba użytych JB"),"OK-ND")</f>
        <v/>
      </c>
      <c r="BH298" s="41">
        <f>IF($C298="OPEX - Koszt 1szt/rok",IF($M298="szt",SUMIFS(Kosztorys!$F:$F,Kosztorys!$D:$D,$B298,Kosztorys!$I:$I,CONCATENATE("&lt;01.01.",BH$10,""))+(SUMIFS(Kosztorys!$F:$F,Kosztorys!$D:$D,$B298,Kosztorys!$I:$I,CONCATENATE("&lt;=31.03.",BH$10,""))-SUMIFS(Kosztorys!$F:$F,Kosztorys!$D:$D,$B298,Kosztorys!$I:$I,CONCATENATE("&lt;=31.12.",BG$10,"")))*0.75+(SUMIFS(Kosztorys!$F:$F,Kosztorys!$D:$D,$B298,Kosztorys!$I:$I,CONCATENATE("&lt;=30.06.",BH$10,""))-SUMIFS(Kosztorys!$F:$F,Kosztorys!$D:$D,$B298,Kosztorys!$I:$I,CONCATENATE("&lt;=31.03.",BH$10,"")))*0.5+(SUMIFS(Kosztorys!$F:$F,Kosztorys!$D:$D,$B298,Kosztorys!$I:$I,CONCATENATE("&lt;=30.09.",BH$10,""))-SUMIFS(Kosztorys!$F:$F,Kosztorys!$D:$D,$B298,Kosztorys!$I:$I,CONCATENATE("&lt;=30.06.",BH$10,"")))*0.25,"nic"),0)</f>
        <v/>
      </c>
      <c r="BI298" s="41">
        <f>IF($C298="OPEX - Koszt 1szt/rok",IF($M298="szt",SUMIFS(Kosztorys!$F:$F,Kosztorys!$D:$D,$B298,Kosztorys!$I:$I,CONCATENATE("&lt;01.01.",BI$10,""))+(SUMIFS(Kosztorys!$F:$F,Kosztorys!$D:$D,$B298,Kosztorys!$I:$I,CONCATENATE("&lt;=31.03.",BI$10,""))-SUMIFS(Kosztorys!$F:$F,Kosztorys!$D:$D,$B298,Kosztorys!$I:$I,CONCATENATE("&lt;=31.12.",BH$10,"")))*0.75+(SUMIFS(Kosztorys!$F:$F,Kosztorys!$D:$D,$B298,Kosztorys!$I:$I,CONCATENATE("&lt;=30.06.",BI$10,""))-SUMIFS(Kosztorys!$F:$F,Kosztorys!$D:$D,$B298,Kosztorys!$I:$I,CONCATENATE("&lt;=31.03.",BI$10,"")))*0.5+(SUMIFS(Kosztorys!$F:$F,Kosztorys!$D:$D,$B298,Kosztorys!$I:$I,CONCATENATE("&lt;=30.09.",BI$10,""))-SUMIFS(Kosztorys!$F:$F,Kosztorys!$D:$D,$B298,Kosztorys!$I:$I,CONCATENATE("&lt;=30.06.",BI$10,"")))*0.25,"nic"),0)</f>
        <v/>
      </c>
      <c r="BJ298" s="41">
        <f>IF($C298="OPEX - Koszt 1szt/rok",IF($M298="szt",SUMIFS(Kosztorys!$F:$F,Kosztorys!$D:$D,$B298,Kosztorys!$I:$I,CONCATENATE("&lt;01.01.",BJ$10,""))+(SUMIFS(Kosztorys!$F:$F,Kosztorys!$D:$D,$B298,Kosztorys!$I:$I,CONCATENATE("&lt;=31.03.",BJ$10,""))-SUMIFS(Kosztorys!$F:$F,Kosztorys!$D:$D,$B298,Kosztorys!$I:$I,CONCATENATE("&lt;=31.12.",BI$10,"")))*0.75+(SUMIFS(Kosztorys!$F:$F,Kosztorys!$D:$D,$B298,Kosztorys!$I:$I,CONCATENATE("&lt;=30.06.",BJ$10,""))-SUMIFS(Kosztorys!$F:$F,Kosztorys!$D:$D,$B298,Kosztorys!$I:$I,CONCATENATE("&lt;=31.03.",BJ$10,"")))*0.5+(SUMIFS(Kosztorys!$F:$F,Kosztorys!$D:$D,$B298,Kosztorys!$I:$I,CONCATENATE("&lt;=30.09.",BJ$10,""))-SUMIFS(Kosztorys!$F:$F,Kosztorys!$D:$D,$B298,Kosztorys!$I:$I,CONCATENATE("&lt;=30.06.",BJ$10,"")))*0.25,"nic"),0)</f>
        <v/>
      </c>
      <c r="BK298" s="41">
        <f>IF($C298="OPEX - Koszt 1szt/rok",IF($M298="szt",SUMIFS(Kosztorys!$F:$F,Kosztorys!$D:$D,$B298,Kosztorys!$I:$I,CONCATENATE("&lt;01.01.",BK$10,""))+(SUMIFS(Kosztorys!$F:$F,Kosztorys!$D:$D,$B298,Kosztorys!$I:$I,CONCATENATE("&lt;=31.03.",BK$10,""))-SUMIFS(Kosztorys!$F:$F,Kosztorys!$D:$D,$B298,Kosztorys!$I:$I,CONCATENATE("&lt;=31.12.",BJ$10,"")))*0.75+(SUMIFS(Kosztorys!$F:$F,Kosztorys!$D:$D,$B298,Kosztorys!$I:$I,CONCATENATE("&lt;=30.06.",BK$10,""))-SUMIFS(Kosztorys!$F:$F,Kosztorys!$D:$D,$B298,Kosztorys!$I:$I,CONCATENATE("&lt;=31.03.",BK$10,"")))*0.5+(SUMIFS(Kosztorys!$F:$F,Kosztorys!$D:$D,$B298,Kosztorys!$I:$I,CONCATENATE("&lt;=30.09.",BK$10,""))-SUMIFS(Kosztorys!$F:$F,Kosztorys!$D:$D,$B298,Kosztorys!$I:$I,CONCATENATE("&lt;=30.06.",BK$10,"")))*0.25,"nic"),0)</f>
        <v/>
      </c>
      <c r="BL298" s="41">
        <f>IF($C298="OPEX - Koszt 1szt/rok",IF($M298="szt",SUMIFS(Kosztorys!$F:$F,Kosztorys!$D:$D,$B298,Kosztorys!$I:$I,CONCATENATE("&lt;01.01.",BL$10,""))+(SUMIFS(Kosztorys!$F:$F,Kosztorys!$D:$D,$B298,Kosztorys!$I:$I,CONCATENATE("&lt;=31.03.",BL$10,""))-SUMIFS(Kosztorys!$F:$F,Kosztorys!$D:$D,$B298,Kosztorys!$I:$I,CONCATENATE("&lt;=31.12.",BK$10,"")))*0.75+(SUMIFS(Kosztorys!$F:$F,Kosztorys!$D:$D,$B298,Kosztorys!$I:$I,CONCATENATE("&lt;=30.06.",BL$10,""))-SUMIFS(Kosztorys!$F:$F,Kosztorys!$D:$D,$B298,Kosztorys!$I:$I,CONCATENATE("&lt;=31.03.",BL$10,"")))*0.5+(SUMIFS(Kosztorys!$F:$F,Kosztorys!$D:$D,$B298,Kosztorys!$I:$I,CONCATENATE("&lt;=30.09.",BL$10,""))-SUMIFS(Kosztorys!$F:$F,Kosztorys!$D:$D,$B298,Kosztorys!$I:$I,CONCATENATE("&lt;=30.06.",BL$10,"")))*0.25,"nic"),0)</f>
        <v/>
      </c>
      <c r="BM298" s="41">
        <f>IF($C298="OPEX - Koszt 1szt/rok",IF($M298="szt",SUMIFS(Kosztorys!$F:$F,Kosztorys!$D:$D,$B298,Kosztorys!$I:$I,CONCATENATE("&lt;01.01.",BM$10,""))+(SUMIFS(Kosztorys!$F:$F,Kosztorys!$D:$D,$B298,Kosztorys!$I:$I,CONCATENATE("&lt;=31.03.",BM$10,""))-SUMIFS(Kosztorys!$F:$F,Kosztorys!$D:$D,$B298,Kosztorys!$I:$I,CONCATENATE("&lt;=31.12.",BL$10,"")))*0.75+(SUMIFS(Kosztorys!$F:$F,Kosztorys!$D:$D,$B298,Kosztorys!$I:$I,CONCATENATE("&lt;=30.06.",BM$10,""))-SUMIFS(Kosztorys!$F:$F,Kosztorys!$D:$D,$B298,Kosztorys!$I:$I,CONCATENATE("&lt;=31.03.",BM$10,"")))*0.5+(SUMIFS(Kosztorys!$F:$F,Kosztorys!$D:$D,$B298,Kosztorys!$I:$I,CONCATENATE("&lt;=30.09.",BM$10,""))-SUMIFS(Kosztorys!$F:$F,Kosztorys!$D:$D,$B298,Kosztorys!$I:$I,CONCATENATE("&lt;=30.06.",BM$10,"")))*0.25,"nic"),0)</f>
        <v/>
      </c>
      <c r="BN298" s="41">
        <f>IF($C298="OPEX - Koszt 1szt/rok",IF($M298="szt",SUMIFS(Kosztorys!$F:$F,Kosztorys!$D:$D,$B298,Kosztorys!$I:$I,CONCATENATE("&lt;01.01.",BN$10,""))+(SUMIFS(Kosztorys!$F:$F,Kosztorys!$D:$D,$B298,Kosztorys!$I:$I,CONCATENATE("&lt;=31.03.",BN$10,""))-SUMIFS(Kosztorys!$F:$F,Kosztorys!$D:$D,$B298,Kosztorys!$I:$I,CONCATENATE("&lt;=31.12.",BM$10,"")))*0.75+(SUMIFS(Kosztorys!$F:$F,Kosztorys!$D:$D,$B298,Kosztorys!$I:$I,CONCATENATE("&lt;=30.06.",BN$10,""))-SUMIFS(Kosztorys!$F:$F,Kosztorys!$D:$D,$B298,Kosztorys!$I:$I,CONCATENATE("&lt;=31.03.",BN$10,"")))*0.5+(SUMIFS(Kosztorys!$F:$F,Kosztorys!$D:$D,$B298,Kosztorys!$I:$I,CONCATENATE("&lt;=30.09.",BN$10,""))-SUMIFS(Kosztorys!$F:$F,Kosztorys!$D:$D,$B298,Kosztorys!$I:$I,CONCATENATE("&lt;=30.06.",BN$10,"")))*0.25,"nic"),0)</f>
        <v/>
      </c>
      <c r="BO298" s="41">
        <f>IF($C298="OPEX - Koszt 1szt/rok",IF($M298="szt",SUMIFS(Kosztorys!$F:$F,Kosztorys!$D:$D,$B298,Kosztorys!$I:$I,CONCATENATE("&lt;01.01.",BO$10,""))+(SUMIFS(Kosztorys!$F:$F,Kosztorys!$D:$D,$B298,Kosztorys!$I:$I,CONCATENATE("&lt;=31.03.",BO$10,""))-SUMIFS(Kosztorys!$F:$F,Kosztorys!$D:$D,$B298,Kosztorys!$I:$I,CONCATENATE("&lt;=31.12.",BN$10,"")))*0.75+(SUMIFS(Kosztorys!$F:$F,Kosztorys!$D:$D,$B298,Kosztorys!$I:$I,CONCATENATE("&lt;=30.06.",BO$10,""))-SUMIFS(Kosztorys!$F:$F,Kosztorys!$D:$D,$B298,Kosztorys!$I:$I,CONCATENATE("&lt;=31.03.",BO$10,"")))*0.5+(SUMIFS(Kosztorys!$F:$F,Kosztorys!$D:$D,$B298,Kosztorys!$I:$I,CONCATENATE("&lt;=30.09.",BO$10,""))-SUMIFS(Kosztorys!$F:$F,Kosztorys!$D:$D,$B298,Kosztorys!$I:$I,CONCATENATE("&lt;=30.06.",BO$10,"")))*0.25,"nic"),0)</f>
        <v/>
      </c>
      <c r="BP298" s="41">
        <f>IF($C298="OPEX - Koszt 1szt/rok",IF($M298="szt",SUMIFS(Kosztorys!$F:$F,Kosztorys!$D:$D,$B298,Kosztorys!$I:$I,CONCATENATE("&lt;01.01.",BP$10,""))+(SUMIFS(Kosztorys!$F:$F,Kosztorys!$D:$D,$B298,Kosztorys!$I:$I,CONCATENATE("&lt;=31.03.",BP$10,""))-SUMIFS(Kosztorys!$F:$F,Kosztorys!$D:$D,$B298,Kosztorys!$I:$I,CONCATENATE("&lt;=31.12.",BO$10,"")))*0.75+(SUMIFS(Kosztorys!$F:$F,Kosztorys!$D:$D,$B298,Kosztorys!$I:$I,CONCATENATE("&lt;=30.06.",BP$10,""))-SUMIFS(Kosztorys!$F:$F,Kosztorys!$D:$D,$B298,Kosztorys!$I:$I,CONCATENATE("&lt;=31.03.",BP$10,"")))*0.5+(SUMIFS(Kosztorys!$F:$F,Kosztorys!$D:$D,$B298,Kosztorys!$I:$I,CONCATENATE("&lt;=30.09.",BP$10,""))-SUMIFS(Kosztorys!$F:$F,Kosztorys!$D:$D,$B298,Kosztorys!$I:$I,CONCATENATE("&lt;=30.06.",BP$10,"")))*0.25,"nic"),0)</f>
        <v/>
      </c>
      <c r="BQ298" s="41">
        <f>IF($C298="OPEX - Koszt 1szt/rok",IF($M298="szt",SUMIFS(Kosztorys!$F:$F,Kosztorys!$D:$D,$B298,Kosztorys!$I:$I,CONCATENATE("&lt;01.01.",BQ$10,""))+(SUMIFS(Kosztorys!$F:$F,Kosztorys!$D:$D,$B298,Kosztorys!$I:$I,CONCATENATE("&lt;=31.03.",BQ$10,""))-SUMIFS(Kosztorys!$F:$F,Kosztorys!$D:$D,$B298,Kosztorys!$I:$I,CONCATENATE("&lt;=31.12.",BP$10,"")))*0.75+(SUMIFS(Kosztorys!$F:$F,Kosztorys!$D:$D,$B298,Kosztorys!$I:$I,CONCATENATE("&lt;=30.06.",BQ$10,""))-SUMIFS(Kosztorys!$F:$F,Kosztorys!$D:$D,$B298,Kosztorys!$I:$I,CONCATENATE("&lt;=31.03.",BQ$10,"")))*0.5+(SUMIFS(Kosztorys!$F:$F,Kosztorys!$D:$D,$B298,Kosztorys!$I:$I,CONCATENATE("&lt;=30.09.",BQ$10,""))-SUMIFS(Kosztorys!$F:$F,Kosztorys!$D:$D,$B298,Kosztorys!$I:$I,CONCATENATE("&lt;=30.06.",BQ$10,"")))*0.25,"nic"),0)</f>
        <v/>
      </c>
      <c r="BR298" s="41">
        <f>IF($C298="OPEX - Koszt 1szt/rok",IF($M298="szt",SUMIFS(Kosztorys!$F:$F,Kosztorys!$D:$D,$B298,Kosztorys!$I:$I,CONCATENATE("&lt;01.01.",BR$10,""))+(SUMIFS(Kosztorys!$F:$F,Kosztorys!$D:$D,$B298,Kosztorys!$I:$I,CONCATENATE("&lt;=31.03.",BR$10,""))-SUMIFS(Kosztorys!$F:$F,Kosztorys!$D:$D,$B298,Kosztorys!$I:$I,CONCATENATE("&lt;=31.12.",BQ$10,"")))*0.75+(SUMIFS(Kosztorys!$F:$F,Kosztorys!$D:$D,$B298,Kosztorys!$I:$I,CONCATENATE("&lt;=30.06.",BR$10,""))-SUMIFS(Kosztorys!$F:$F,Kosztorys!$D:$D,$B298,Kosztorys!$I:$I,CONCATENATE("&lt;=31.03.",BR$10,"")))*0.5+(SUMIFS(Kosztorys!$F:$F,Kosztorys!$D:$D,$B298,Kosztorys!$I:$I,CONCATENATE("&lt;=30.09.",BR$10,""))-SUMIFS(Kosztorys!$F:$F,Kosztorys!$D:$D,$B298,Kosztorys!$I:$I,CONCATENATE("&lt;=30.06.",BR$10,"")))*0.25,"nic"),0)</f>
        <v/>
      </c>
      <c r="BS298" s="41">
        <f>IF($C298="OPEX - Koszt 1szt/rok",IF($M298="szt",SUMIFS(Kosztorys!$F:$F,Kosztorys!$D:$D,$B298,Kosztorys!$I:$I,CONCATENATE("&lt;01.01.",BS$10,""))+(SUMIFS(Kosztorys!$F:$F,Kosztorys!$D:$D,$B298,Kosztorys!$I:$I,CONCATENATE("&lt;=31.03.",BS$10,""))-SUMIFS(Kosztorys!$F:$F,Kosztorys!$D:$D,$B298,Kosztorys!$I:$I,CONCATENATE("&lt;=31.12.",BR$10,"")))*0.75+(SUMIFS(Kosztorys!$F:$F,Kosztorys!$D:$D,$B298,Kosztorys!$I:$I,CONCATENATE("&lt;=30.06.",BS$10,""))-SUMIFS(Kosztorys!$F:$F,Kosztorys!$D:$D,$B298,Kosztorys!$I:$I,CONCATENATE("&lt;=31.03.",BS$10,"")))*0.5+(SUMIFS(Kosztorys!$F:$F,Kosztorys!$D:$D,$B298,Kosztorys!$I:$I,CONCATENATE("&lt;=30.09.",BS$10,""))-SUMIFS(Kosztorys!$F:$F,Kosztorys!$D:$D,$B298,Kosztorys!$I:$I,CONCATENATE("&lt;=30.06.",BS$10,"")))*0.25,"nic"),0)</f>
        <v/>
      </c>
      <c r="BT298" s="41">
        <f>IF($C298="OPEX - Koszt 1szt/rok",IF($M298="szt",SUMIFS(Kosztorys!$F:$F,Kosztorys!$D:$D,$B298,Kosztorys!$I:$I,CONCATENATE("&lt;01.01.",BT$10,""))+(SUMIFS(Kosztorys!$F:$F,Kosztorys!$D:$D,$B298,Kosztorys!$I:$I,CONCATENATE("&lt;=31.03.",BT$10,""))-SUMIFS(Kosztorys!$F:$F,Kosztorys!$D:$D,$B298,Kosztorys!$I:$I,CONCATENATE("&lt;=31.12.",BS$10,"")))*0.75+(SUMIFS(Kosztorys!$F:$F,Kosztorys!$D:$D,$B298,Kosztorys!$I:$I,CONCATENATE("&lt;=30.06.",BT$10,""))-SUMIFS(Kosztorys!$F:$F,Kosztorys!$D:$D,$B298,Kosztorys!$I:$I,CONCATENATE("&lt;=31.03.",BT$10,"")))*0.5+(SUMIFS(Kosztorys!$F:$F,Kosztorys!$D:$D,$B298,Kosztorys!$I:$I,CONCATENATE("&lt;=30.09.",BT$10,""))-SUMIFS(Kosztorys!$F:$F,Kosztorys!$D:$D,$B298,Kosztorys!$I:$I,CONCATENATE("&lt;=30.06.",BT$10,"")))*0.25,"nic"),0)</f>
        <v/>
      </c>
      <c r="BU298" s="41">
        <f>IF($C298="OPEX - Koszt 1szt/rok",IF($M298="szt",SUMIFS(Kosztorys!$F:$F,Kosztorys!$D:$D,$B298,Kosztorys!$I:$I,CONCATENATE("&lt;01.01.",BU$10,""))+(SUMIFS(Kosztorys!$F:$F,Kosztorys!$D:$D,$B298,Kosztorys!$I:$I,CONCATENATE("&lt;=31.03.",BU$10,""))-SUMIFS(Kosztorys!$F:$F,Kosztorys!$D:$D,$B298,Kosztorys!$I:$I,CONCATENATE("&lt;=31.12.",BT$10,"")))*0.75+(SUMIFS(Kosztorys!$F:$F,Kosztorys!$D:$D,$B298,Kosztorys!$I:$I,CONCATENATE("&lt;=30.06.",BU$10,""))-SUMIFS(Kosztorys!$F:$F,Kosztorys!$D:$D,$B298,Kosztorys!$I:$I,CONCATENATE("&lt;=31.03.",BU$10,"")))*0.5+(SUMIFS(Kosztorys!$F:$F,Kosztorys!$D:$D,$B298,Kosztorys!$I:$I,CONCATENATE("&lt;=30.09.",BU$10,""))-SUMIFS(Kosztorys!$F:$F,Kosztorys!$D:$D,$B298,Kosztorys!$I:$I,CONCATENATE("&lt;=30.06.",BU$10,"")))*0.25,"nic"),0)</f>
        <v/>
      </c>
      <c r="BV298" s="41">
        <f>IF($C298="OPEX - Koszt 1szt/rok",IF($M298="szt",SUMIFS(Kosztorys!$F:$F,Kosztorys!$D:$D,$B298,Kosztorys!$I:$I,CONCATENATE("&lt;01.01.",BV$10,""))+(SUMIFS(Kosztorys!$F:$F,Kosztorys!$D:$D,$B298,Kosztorys!$I:$I,CONCATENATE("&lt;=31.03.",BV$10,""))-SUMIFS(Kosztorys!$F:$F,Kosztorys!$D:$D,$B298,Kosztorys!$I:$I,CONCATENATE("&lt;=31.12.",BU$10,"")))*0.75+(SUMIFS(Kosztorys!$F:$F,Kosztorys!$D:$D,$B298,Kosztorys!$I:$I,CONCATENATE("&lt;=30.06.",BV$10,""))-SUMIFS(Kosztorys!$F:$F,Kosztorys!$D:$D,$B298,Kosztorys!$I:$I,CONCATENATE("&lt;=31.03.",BV$10,"")))*0.5+(SUMIFS(Kosztorys!$F:$F,Kosztorys!$D:$D,$B298,Kosztorys!$I:$I,CONCATENATE("&lt;=30.09.",BV$10,""))-SUMIFS(Kosztorys!$F:$F,Kosztorys!$D:$D,$B298,Kosztorys!$I:$I,CONCATENATE("&lt;=30.06.",BV$10,"")))*0.25,"nic"),0)</f>
        <v/>
      </c>
      <c r="BW298" s="41">
        <f>IF($C298="OPEX - Koszt 1szt/rok",IF($M298="szt",SUMIFS(Kosztorys!$F:$F,Kosztorys!$D:$D,$B298,Kosztorys!$I:$I,CONCATENATE("&lt;01.01.",BW$10,""))+(SUMIFS(Kosztorys!$F:$F,Kosztorys!$D:$D,$B298,Kosztorys!$I:$I,CONCATENATE("&lt;=31.03.",BW$10,""))-SUMIFS(Kosztorys!$F:$F,Kosztorys!$D:$D,$B298,Kosztorys!$I:$I,CONCATENATE("&lt;=31.12.",BV$10,"")))*0.75+(SUMIFS(Kosztorys!$F:$F,Kosztorys!$D:$D,$B298,Kosztorys!$I:$I,CONCATENATE("&lt;=30.06.",BW$10,""))-SUMIFS(Kosztorys!$F:$F,Kosztorys!$D:$D,$B298,Kosztorys!$I:$I,CONCATENATE("&lt;=31.03.",BW$10,"")))*0.5+(SUMIFS(Kosztorys!$F:$F,Kosztorys!$D:$D,$B298,Kosztorys!$I:$I,CONCATENATE("&lt;=30.09.",BW$10,""))-SUMIFS(Kosztorys!$F:$F,Kosztorys!$D:$D,$B298,Kosztorys!$I:$I,CONCATENATE("&lt;=30.06.",BW$10,"")))*0.25,"nic"),0)</f>
        <v/>
      </c>
      <c r="BX298" s="41">
        <f>IF(C298="OPEX - Koszt 1szt/rok",IF(MAX(BH298:BW298)=IF(ISERROR(VLOOKUP(B298,JB_tabela,MATCH(BX$9,JB_menu,0)-1,FALSE())),,VLOOKUP(B298,JB_tabela,MATCH(BX$9,JB_menu,0)-1,FALSE())),"OK","nie zgadza się liczba użytych JB"),"OK-ND")</f>
        <v/>
      </c>
      <c r="CB298" s="41">
        <f>IF($C298="OPEX - Długość 1m koszt/rok",IF($M298="m",SUMIFS(Kosztorys!$F:$F,Kosztorys!$D:$D,$B298,Kosztorys!$I:$I,CONCATENATE("&lt;01.01.",CB$10,""))+(SUMIFS(Kosztorys!$F:$F,Kosztorys!$D:$D,$B298,Kosztorys!$I:$I,CONCATENATE("&lt;=31.03.",CB$10,""))-SUMIFS(Kosztorys!$F:$F,Kosztorys!$D:$D,$B298,Kosztorys!$I:$I,CONCATENATE("&lt;=31.12.",CA$10,"")))*0.75+(SUMIFS(Kosztorys!$F:$F,Kosztorys!$D:$D,$B298,Kosztorys!$I:$I,CONCATENATE("&lt;=30.06.",CB$10,""))-SUMIFS(Kosztorys!$F:$F,Kosztorys!$D:$D,$B298,Kosztorys!$I:$I,CONCATENATE("&lt;=31.03.",CB$10,"")))*0.5+(SUMIFS(Kosztorys!$F:$F,Kosztorys!$D:$D,$B298,Kosztorys!$I:$I,CONCATENATE("&lt;=30.09.",CB$10,""))-SUMIFS(Kosztorys!$F:$F,Kosztorys!$D:$D,$B298,Kosztorys!$I:$I,CONCATENATE("&lt;=30.06.",CB$10,"")))*0.25,"nic"),0)</f>
        <v/>
      </c>
      <c r="CC298" s="41">
        <f>IF($C298="OPEX - Długość 1m koszt/rok",IF($M298="m",SUMIFS(Kosztorys!$F:$F,Kosztorys!$D:$D,$B298,Kosztorys!$I:$I,CONCATENATE("&lt;01.01.",CC$10,""))+(SUMIFS(Kosztorys!$F:$F,Kosztorys!$D:$D,$B298,Kosztorys!$I:$I,CONCATENATE("&lt;=31.03.",CC$10,""))-SUMIFS(Kosztorys!$F:$F,Kosztorys!$D:$D,$B298,Kosztorys!$I:$I,CONCATENATE("&lt;=31.12.",CB$10,"")))*0.75+(SUMIFS(Kosztorys!$F:$F,Kosztorys!$D:$D,$B298,Kosztorys!$I:$I,CONCATENATE("&lt;=30.06.",CC$10,""))-SUMIFS(Kosztorys!$F:$F,Kosztorys!$D:$D,$B298,Kosztorys!$I:$I,CONCATENATE("&lt;=31.03.",CC$10,"")))*0.5+(SUMIFS(Kosztorys!$F:$F,Kosztorys!$D:$D,$B298,Kosztorys!$I:$I,CONCATENATE("&lt;=30.09.",CC$10,""))-SUMIFS(Kosztorys!$F:$F,Kosztorys!$D:$D,$B298,Kosztorys!$I:$I,CONCATENATE("&lt;=30.06.",CC$10,"")))*0.25,"nic"),0)</f>
        <v/>
      </c>
      <c r="CD298" s="41">
        <f>IF($C298="OPEX - Długość 1m koszt/rok",IF($M298="m",SUMIFS(Kosztorys!$F:$F,Kosztorys!$D:$D,$B298,Kosztorys!$I:$I,CONCATENATE("&lt;01.01.",CD$10,""))+(SUMIFS(Kosztorys!$F:$F,Kosztorys!$D:$D,$B298,Kosztorys!$I:$I,CONCATENATE("&lt;=31.03.",CD$10,""))-SUMIFS(Kosztorys!$F:$F,Kosztorys!$D:$D,$B298,Kosztorys!$I:$I,CONCATENATE("&lt;=31.12.",CC$10,"")))*0.75+(SUMIFS(Kosztorys!$F:$F,Kosztorys!$D:$D,$B298,Kosztorys!$I:$I,CONCATENATE("&lt;=30.06.",CD$10,""))-SUMIFS(Kosztorys!$F:$F,Kosztorys!$D:$D,$B298,Kosztorys!$I:$I,CONCATENATE("&lt;=31.03.",CD$10,"")))*0.5+(SUMIFS(Kosztorys!$F:$F,Kosztorys!$D:$D,$B298,Kosztorys!$I:$I,CONCATENATE("&lt;=30.09.",CD$10,""))-SUMIFS(Kosztorys!$F:$F,Kosztorys!$D:$D,$B298,Kosztorys!$I:$I,CONCATENATE("&lt;=30.06.",CD$10,"")))*0.25,"nic"),0)</f>
        <v/>
      </c>
      <c r="CE298" s="41">
        <f>IF($C298="OPEX - Długość 1m koszt/rok",IF($M298="m",SUMIFS(Kosztorys!$F:$F,Kosztorys!$D:$D,$B298,Kosztorys!$I:$I,CONCATENATE("&lt;01.01.",CE$10,""))+(SUMIFS(Kosztorys!$F:$F,Kosztorys!$D:$D,$B298,Kosztorys!$I:$I,CONCATENATE("&lt;=31.03.",CE$10,""))-SUMIFS(Kosztorys!$F:$F,Kosztorys!$D:$D,$B298,Kosztorys!$I:$I,CONCATENATE("&lt;=31.12.",CD$10,"")))*0.75+(SUMIFS(Kosztorys!$F:$F,Kosztorys!$D:$D,$B298,Kosztorys!$I:$I,CONCATENATE("&lt;=30.06.",CE$10,""))-SUMIFS(Kosztorys!$F:$F,Kosztorys!$D:$D,$B298,Kosztorys!$I:$I,CONCATENATE("&lt;=31.03.",CE$10,"")))*0.5+(SUMIFS(Kosztorys!$F:$F,Kosztorys!$D:$D,$B298,Kosztorys!$I:$I,CONCATENATE("&lt;=30.09.",CE$10,""))-SUMIFS(Kosztorys!$F:$F,Kosztorys!$D:$D,$B298,Kosztorys!$I:$I,CONCATENATE("&lt;=30.06.",CE$10,"")))*0.25,"nic"),0)</f>
        <v/>
      </c>
      <c r="CF298" s="41">
        <f>IF($C298="OPEX - Długość 1m koszt/rok",IF($M298="m",SUMIFS(Kosztorys!$F:$F,Kosztorys!$D:$D,$B298,Kosztorys!$I:$I,CONCATENATE("&lt;01.01.",CF$10,""))+(SUMIFS(Kosztorys!$F:$F,Kosztorys!$D:$D,$B298,Kosztorys!$I:$I,CONCATENATE("&lt;=31.03.",CF$10,""))-SUMIFS(Kosztorys!$F:$F,Kosztorys!$D:$D,$B298,Kosztorys!$I:$I,CONCATENATE("&lt;=31.12.",CE$10,"")))*0.75+(SUMIFS(Kosztorys!$F:$F,Kosztorys!$D:$D,$B298,Kosztorys!$I:$I,CONCATENATE("&lt;=30.06.",CF$10,""))-SUMIFS(Kosztorys!$F:$F,Kosztorys!$D:$D,$B298,Kosztorys!$I:$I,CONCATENATE("&lt;=31.03.",CF$10,"")))*0.5+(SUMIFS(Kosztorys!$F:$F,Kosztorys!$D:$D,$B298,Kosztorys!$I:$I,CONCATENATE("&lt;=30.09.",CF$10,""))-SUMIFS(Kosztorys!$F:$F,Kosztorys!$D:$D,$B298,Kosztorys!$I:$I,CONCATENATE("&lt;=30.06.",CF$10,"")))*0.25,"nic"),0)</f>
        <v/>
      </c>
      <c r="CG298" s="41">
        <f>IF($C298="OPEX - Długość 1m koszt/rok",IF($M298="m",SUMIFS(Kosztorys!$F:$F,Kosztorys!$D:$D,$B298,Kosztorys!$I:$I,CONCATENATE("&lt;01.01.",CG$10,""))+(SUMIFS(Kosztorys!$F:$F,Kosztorys!$D:$D,$B298,Kosztorys!$I:$I,CONCATENATE("&lt;=31.03.",CG$10,""))-SUMIFS(Kosztorys!$F:$F,Kosztorys!$D:$D,$B298,Kosztorys!$I:$I,CONCATENATE("&lt;=31.12.",CF$10,"")))*0.75+(SUMIFS(Kosztorys!$F:$F,Kosztorys!$D:$D,$B298,Kosztorys!$I:$I,CONCATENATE("&lt;=30.06.",CG$10,""))-SUMIFS(Kosztorys!$F:$F,Kosztorys!$D:$D,$B298,Kosztorys!$I:$I,CONCATENATE("&lt;=31.03.",CG$10,"")))*0.5+(SUMIFS(Kosztorys!$F:$F,Kosztorys!$D:$D,$B298,Kosztorys!$I:$I,CONCATENATE("&lt;=30.09.",CG$10,""))-SUMIFS(Kosztorys!$F:$F,Kosztorys!$D:$D,$B298,Kosztorys!$I:$I,CONCATENATE("&lt;=30.06.",CG$10,"")))*0.25,"nic"),0)</f>
        <v/>
      </c>
      <c r="CH298" s="41">
        <f>IF($C298="OPEX - Długość 1m koszt/rok",IF($M298="m",SUMIFS(Kosztorys!$F:$F,Kosztorys!$D:$D,$B298,Kosztorys!$I:$I,CONCATENATE("&lt;01.01.",CH$10,""))+(SUMIFS(Kosztorys!$F:$F,Kosztorys!$D:$D,$B298,Kosztorys!$I:$I,CONCATENATE("&lt;=31.03.",CH$10,""))-SUMIFS(Kosztorys!$F:$F,Kosztorys!$D:$D,$B298,Kosztorys!$I:$I,CONCATENATE("&lt;=31.12.",CG$10,"")))*0.75+(SUMIFS(Kosztorys!$F:$F,Kosztorys!$D:$D,$B298,Kosztorys!$I:$I,CONCATENATE("&lt;=30.06.",CH$10,""))-SUMIFS(Kosztorys!$F:$F,Kosztorys!$D:$D,$B298,Kosztorys!$I:$I,CONCATENATE("&lt;=31.03.",CH$10,"")))*0.5+(SUMIFS(Kosztorys!$F:$F,Kosztorys!$D:$D,$B298,Kosztorys!$I:$I,CONCATENATE("&lt;=30.09.",CH$10,""))-SUMIFS(Kosztorys!$F:$F,Kosztorys!$D:$D,$B298,Kosztorys!$I:$I,CONCATENATE("&lt;=30.06.",CH$10,"")))*0.25,"nic"),0)</f>
        <v/>
      </c>
      <c r="CI298" s="41">
        <f>IF($C298="OPEX - Długość 1m koszt/rok",IF($M298="m",SUMIFS(Kosztorys!$F:$F,Kosztorys!$D:$D,$B298,Kosztorys!$I:$I,CONCATENATE("&lt;01.01.",CI$10,""))+(SUMIFS(Kosztorys!$F:$F,Kosztorys!$D:$D,$B298,Kosztorys!$I:$I,CONCATENATE("&lt;=31.03.",CI$10,""))-SUMIFS(Kosztorys!$F:$F,Kosztorys!$D:$D,$B298,Kosztorys!$I:$I,CONCATENATE("&lt;=31.12.",CH$10,"")))*0.75+(SUMIFS(Kosztorys!$F:$F,Kosztorys!$D:$D,$B298,Kosztorys!$I:$I,CONCATENATE("&lt;=30.06.",CI$10,""))-SUMIFS(Kosztorys!$F:$F,Kosztorys!$D:$D,$B298,Kosztorys!$I:$I,CONCATENATE("&lt;=31.03.",CI$10,"")))*0.5+(SUMIFS(Kosztorys!$F:$F,Kosztorys!$D:$D,$B298,Kosztorys!$I:$I,CONCATENATE("&lt;=30.09.",CI$10,""))-SUMIFS(Kosztorys!$F:$F,Kosztorys!$D:$D,$B298,Kosztorys!$I:$I,CONCATENATE("&lt;=30.06.",CI$10,"")))*0.25,"nic"),0)</f>
        <v/>
      </c>
      <c r="CJ298" s="41">
        <f>IF($C298="OPEX - Długość 1m koszt/rok",IF($M298="m",SUMIFS(Kosztorys!$F:$F,Kosztorys!$D:$D,$B298,Kosztorys!$I:$I,CONCATENATE("&lt;01.01.",CJ$10,""))+(SUMIFS(Kosztorys!$F:$F,Kosztorys!$D:$D,$B298,Kosztorys!$I:$I,CONCATENATE("&lt;=31.03.",CJ$10,""))-SUMIFS(Kosztorys!$F:$F,Kosztorys!$D:$D,$B298,Kosztorys!$I:$I,CONCATENATE("&lt;=31.12.",CI$10,"")))*0.75+(SUMIFS(Kosztorys!$F:$F,Kosztorys!$D:$D,$B298,Kosztorys!$I:$I,CONCATENATE("&lt;=30.06.",CJ$10,""))-SUMIFS(Kosztorys!$F:$F,Kosztorys!$D:$D,$B298,Kosztorys!$I:$I,CONCATENATE("&lt;=31.03.",CJ$10,"")))*0.5+(SUMIFS(Kosztorys!$F:$F,Kosztorys!$D:$D,$B298,Kosztorys!$I:$I,CONCATENATE("&lt;=30.09.",CJ$10,""))-SUMIFS(Kosztorys!$F:$F,Kosztorys!$D:$D,$B298,Kosztorys!$I:$I,CONCATENATE("&lt;=30.06.",CJ$10,"")))*0.25,"nic"),0)</f>
        <v/>
      </c>
      <c r="CK298" s="41">
        <f>IF($C298="OPEX - Długość 1m koszt/rok",IF($M298="m",SUMIFS(Kosztorys!$F:$F,Kosztorys!$D:$D,$B298,Kosztorys!$I:$I,CONCATENATE("&lt;01.01.",CK$10,""))+(SUMIFS(Kosztorys!$F:$F,Kosztorys!$D:$D,$B298,Kosztorys!$I:$I,CONCATENATE("&lt;=31.03.",CK$10,""))-SUMIFS(Kosztorys!$F:$F,Kosztorys!$D:$D,$B298,Kosztorys!$I:$I,CONCATENATE("&lt;=31.12.",CJ$10,"")))*0.75+(SUMIFS(Kosztorys!$F:$F,Kosztorys!$D:$D,$B298,Kosztorys!$I:$I,CONCATENATE("&lt;=30.06.",CK$10,""))-SUMIFS(Kosztorys!$F:$F,Kosztorys!$D:$D,$B298,Kosztorys!$I:$I,CONCATENATE("&lt;=31.03.",CK$10,"")))*0.5+(SUMIFS(Kosztorys!$F:$F,Kosztorys!$D:$D,$B298,Kosztorys!$I:$I,CONCATENATE("&lt;=30.09.",CK$10,""))-SUMIFS(Kosztorys!$F:$F,Kosztorys!$D:$D,$B298,Kosztorys!$I:$I,CONCATENATE("&lt;=30.06.",CK$10,"")))*0.25,"nic"),0)</f>
        <v/>
      </c>
      <c r="CL298" s="41">
        <f>IF($C298="OPEX - Długość 1m koszt/rok",IF($M298="m",SUMIFS(Kosztorys!$F:$F,Kosztorys!$D:$D,$B298,Kosztorys!$I:$I,CONCATENATE("&lt;01.01.",CL$10,""))+(SUMIFS(Kosztorys!$F:$F,Kosztorys!$D:$D,$B298,Kosztorys!$I:$I,CONCATENATE("&lt;=31.03.",CL$10,""))-SUMIFS(Kosztorys!$F:$F,Kosztorys!$D:$D,$B298,Kosztorys!$I:$I,CONCATENATE("&lt;=31.12.",CK$10,"")))*0.75+(SUMIFS(Kosztorys!$F:$F,Kosztorys!$D:$D,$B298,Kosztorys!$I:$I,CONCATENATE("&lt;=30.06.",CL$10,""))-SUMIFS(Kosztorys!$F:$F,Kosztorys!$D:$D,$B298,Kosztorys!$I:$I,CONCATENATE("&lt;=31.03.",CL$10,"")))*0.5+(SUMIFS(Kosztorys!$F:$F,Kosztorys!$D:$D,$B298,Kosztorys!$I:$I,CONCATENATE("&lt;=30.09.",CL$10,""))-SUMIFS(Kosztorys!$F:$F,Kosztorys!$D:$D,$B298,Kosztorys!$I:$I,CONCATENATE("&lt;=30.06.",CL$10,"")))*0.25,"nic"),0)</f>
        <v/>
      </c>
      <c r="CM298" s="41">
        <f>IF($C298="OPEX - Długość 1m koszt/rok",IF($M298="m",SUMIFS(Kosztorys!$F:$F,Kosztorys!$D:$D,$B298,Kosztorys!$I:$I,CONCATENATE("&lt;01.01.",CM$10,""))+(SUMIFS(Kosztorys!$F:$F,Kosztorys!$D:$D,$B298,Kosztorys!$I:$I,CONCATENATE("&lt;=31.03.",CM$10,""))-SUMIFS(Kosztorys!$F:$F,Kosztorys!$D:$D,$B298,Kosztorys!$I:$I,CONCATENATE("&lt;=31.12.",CL$10,"")))*0.75+(SUMIFS(Kosztorys!$F:$F,Kosztorys!$D:$D,$B298,Kosztorys!$I:$I,CONCATENATE("&lt;=30.06.",CM$10,""))-SUMIFS(Kosztorys!$F:$F,Kosztorys!$D:$D,$B298,Kosztorys!$I:$I,CONCATENATE("&lt;=31.03.",CM$10,"")))*0.5+(SUMIFS(Kosztorys!$F:$F,Kosztorys!$D:$D,$B298,Kosztorys!$I:$I,CONCATENATE("&lt;=30.09.",CM$10,""))-SUMIFS(Kosztorys!$F:$F,Kosztorys!$D:$D,$B298,Kosztorys!$I:$I,CONCATENATE("&lt;=30.06.",CM$10,"")))*0.25,"nic"),0)</f>
        <v/>
      </c>
      <c r="CN298" s="41">
        <f>IF($C298="OPEX - Długość 1m koszt/rok",IF($M298="m",SUMIFS(Kosztorys!$F:$F,Kosztorys!$D:$D,$B298,Kosztorys!$I:$I,CONCATENATE("&lt;01.01.",CN$10,""))+(SUMIFS(Kosztorys!$F:$F,Kosztorys!$D:$D,$B298,Kosztorys!$I:$I,CONCATENATE("&lt;=31.03.",CN$10,""))-SUMIFS(Kosztorys!$F:$F,Kosztorys!$D:$D,$B298,Kosztorys!$I:$I,CONCATENATE("&lt;=31.12.",CM$10,"")))*0.75+(SUMIFS(Kosztorys!$F:$F,Kosztorys!$D:$D,$B298,Kosztorys!$I:$I,CONCATENATE("&lt;=30.06.",CN$10,""))-SUMIFS(Kosztorys!$F:$F,Kosztorys!$D:$D,$B298,Kosztorys!$I:$I,CONCATENATE("&lt;=31.03.",CN$10,"")))*0.5+(SUMIFS(Kosztorys!$F:$F,Kosztorys!$D:$D,$B298,Kosztorys!$I:$I,CONCATENATE("&lt;=30.09.",CN$10,""))-SUMIFS(Kosztorys!$F:$F,Kosztorys!$D:$D,$B298,Kosztorys!$I:$I,CONCATENATE("&lt;=30.06.",CN$10,"")))*0.25,"nic"),0)</f>
        <v/>
      </c>
      <c r="CO298" s="41">
        <f>IF($C298="OPEX - Długość 1m koszt/rok",IF($M298="m",SUMIFS(Kosztorys!$F:$F,Kosztorys!$D:$D,$B298,Kosztorys!$I:$I,CONCATENATE("&lt;01.01.",CO$10,""))+(SUMIFS(Kosztorys!$F:$F,Kosztorys!$D:$D,$B298,Kosztorys!$I:$I,CONCATENATE("&lt;=31.03.",CO$10,""))-SUMIFS(Kosztorys!$F:$F,Kosztorys!$D:$D,$B298,Kosztorys!$I:$I,CONCATENATE("&lt;=31.12.",CN$10,"")))*0.75+(SUMIFS(Kosztorys!$F:$F,Kosztorys!$D:$D,$B298,Kosztorys!$I:$I,CONCATENATE("&lt;=30.06.",CO$10,""))-SUMIFS(Kosztorys!$F:$F,Kosztorys!$D:$D,$B298,Kosztorys!$I:$I,CONCATENATE("&lt;=31.03.",CO$10,"")))*0.5+(SUMIFS(Kosztorys!$F:$F,Kosztorys!$D:$D,$B298,Kosztorys!$I:$I,CONCATENATE("&lt;=30.09.",CO$10,""))-SUMIFS(Kosztorys!$F:$F,Kosztorys!$D:$D,$B298,Kosztorys!$I:$I,CONCATENATE("&lt;=30.06.",CO$10,"")))*0.25,"nic"),0)</f>
        <v/>
      </c>
      <c r="CP298" s="41">
        <f>IF($C298="OPEX - Długość 1m koszt/rok",IF($M298="m",SUMIFS(Kosztorys!$F:$F,Kosztorys!$D:$D,$B298,Kosztorys!$I:$I,CONCATENATE("&lt;01.01.",CP$10,""))+(SUMIFS(Kosztorys!$F:$F,Kosztorys!$D:$D,$B298,Kosztorys!$I:$I,CONCATENATE("&lt;=31.03.",CP$10,""))-SUMIFS(Kosztorys!$F:$F,Kosztorys!$D:$D,$B298,Kosztorys!$I:$I,CONCATENATE("&lt;=31.12.",CO$10,"")))*0.75+(SUMIFS(Kosztorys!$F:$F,Kosztorys!$D:$D,$B298,Kosztorys!$I:$I,CONCATENATE("&lt;=30.06.",CP$10,""))-SUMIFS(Kosztorys!$F:$F,Kosztorys!$D:$D,$B298,Kosztorys!$I:$I,CONCATENATE("&lt;=31.03.",CP$10,"")))*0.5+(SUMIFS(Kosztorys!$F:$F,Kosztorys!$D:$D,$B298,Kosztorys!$I:$I,CONCATENATE("&lt;=30.09.",CP$10,""))-SUMIFS(Kosztorys!$F:$F,Kosztorys!$D:$D,$B298,Kosztorys!$I:$I,CONCATENATE("&lt;=30.06.",CP$10,"")))*0.25,"nic"),0)</f>
        <v/>
      </c>
      <c r="CQ298" s="41">
        <f>IF($C298="OPEX - Długość 1m koszt/rok",IF($M298="m",SUMIFS(Kosztorys!$F:$F,Kosztorys!$D:$D,$B298,Kosztorys!$I:$I,CONCATENATE("&lt;01.01.",CQ$10,""))+(SUMIFS(Kosztorys!$F:$F,Kosztorys!$D:$D,$B298,Kosztorys!$I:$I,CONCATENATE("&lt;=31.03.",CQ$10,""))-SUMIFS(Kosztorys!$F:$F,Kosztorys!$D:$D,$B298,Kosztorys!$I:$I,CONCATENATE("&lt;=31.12.",CP$10,"")))*0.75+(SUMIFS(Kosztorys!$F:$F,Kosztorys!$D:$D,$B298,Kosztorys!$I:$I,CONCATENATE("&lt;=30.06.",CQ$10,""))-SUMIFS(Kosztorys!$F:$F,Kosztorys!$D:$D,$B298,Kosztorys!$I:$I,CONCATENATE("&lt;=31.03.",CQ$10,"")))*0.5+(SUMIFS(Kosztorys!$F:$F,Kosztorys!$D:$D,$B298,Kosztorys!$I:$I,CONCATENATE("&lt;=30.09.",CQ$10,""))-SUMIFS(Kosztorys!$F:$F,Kosztorys!$D:$D,$B298,Kosztorys!$I:$I,CONCATENATE("&lt;=30.06.",CQ$10,"")))*0.25,"nic"),0)</f>
        <v/>
      </c>
      <c r="CR298" s="41">
        <f>IF(C298="OPEX - Długość 1m koszt/rok",IF(MAX(CB298:CQ298)=IF(ISERROR(VLOOKUP(B298,JB_tabela,MATCH(CR$9,JB_menu,0)-1,FALSE())),,VLOOKUP(B298,JB_tabela,MATCH(CR$9,JB_menu,0)-1,FALSE())),"OK","nie zgadza się liczba użytych JB"),"OK-ND")</f>
        <v/>
      </c>
      <c r="CS298" s="41">
        <f>IFERROR(VLOOKUP($C298,$CY$2:$CZ$7,2,FALSE()),"ERROR")</f>
        <v/>
      </c>
      <c r="CV298" s="41">
        <f>$Q298</f>
        <v/>
      </c>
      <c r="CW298" s="41">
        <f>$R298</f>
        <v/>
      </c>
      <c r="CX298" s="41">
        <f>$S298</f>
        <v/>
      </c>
      <c r="CY298" s="41">
        <f>ROUND(IF(LEFT($C298,4)="CAPE",ROUND($E298*$H298,2)*OFFSET(T298,0,$CS298),0),2)</f>
        <v/>
      </c>
      <c r="CZ298" s="41">
        <f>ROUND(IF(LEFT($C298,4)="CAPE",ROUND($E298*$H298,2)*OFFSET(U298,0,$CS298),0),2)</f>
        <v/>
      </c>
      <c r="DA298" s="41">
        <f>ROUND(IF(LEFT($C298,4)="CAPE",ROUND($E298*$H298,2)*OFFSET(V298,0,$CS298),0),2)</f>
        <v/>
      </c>
      <c r="DB298" s="41">
        <f>ROUND(IF(LEFT($C298,4)="CAPE",ROUND($E298*$H298,2)*OFFSET(W298,0,$CS298),0),2)</f>
        <v/>
      </c>
      <c r="DC298" s="41">
        <f>ROUND(IF(LEFT($C298,4)="CAPE",ROUND($E298*$H298,2)*OFFSET(X298,0,$CS298),0),2)</f>
        <v/>
      </c>
      <c r="DD298" s="41">
        <f>ROUND(IF(LEFT($C298,4)="CAPE",ROUND($E298*$H298,2)*OFFSET(Y298,0,$CS298),0),2)</f>
        <v/>
      </c>
      <c r="DE298" s="41">
        <f>ROUND(IF(LEFT($C298,4)="CAPE",ROUND($E298*$H298,2)*OFFSET(Z298,0,$CS298),0),2)</f>
        <v/>
      </c>
      <c r="DF298" s="41">
        <f>ROUND(IF(LEFT($C298,4)="CAPE",ROUND($E298*$H298,2)*OFFSET(AA298,0,$CS298),0),2)</f>
        <v/>
      </c>
      <c r="DG298" s="41">
        <f>ROUND(IF(LEFT($C298,4)="CAPE",ROUND($E298*$H298,2)*OFFSET(AB298,0,$CS298),0),2)</f>
        <v/>
      </c>
      <c r="DH298" s="41">
        <f>ROUND(IF(LEFT($C298,4)="CAPE",ROUND($E298*$H298,2)*OFFSET(AC298,0,$CS298),0),2)</f>
        <v/>
      </c>
      <c r="DI298" s="41">
        <f>ROUND(IF(LEFT($C298,4)="CAPE",ROUND($E298*$H298,2)*OFFSET(AD298,0,$CS298),0),2)</f>
        <v/>
      </c>
      <c r="DJ298" s="41">
        <f>ROUND(IF(LEFT($C298,4)="CAPE",ROUND($E298*$H298,2)*OFFSET(AE298,0,$CS298),0),2)</f>
        <v/>
      </c>
      <c r="DK298" s="41">
        <f>ROUND(IF(LEFT($C298,4)="CAPE",ROUND($E298*$H298,2)*OFFSET(AF298,0,$CS298),0),2)</f>
        <v/>
      </c>
      <c r="DL298" s="41">
        <f>ROUND(IF(LEFT($C298,4)="CAPE",ROUND($E298*$H298,2)*OFFSET(AG298,0,$CS298),0),2)</f>
        <v/>
      </c>
      <c r="DM298" s="41">
        <f>ROUND(IF(LEFT($C298,4)="CAPE",ROUND($E298*$H298,2)*OFFSET(AH298,0,$CS298),0),2)</f>
        <v/>
      </c>
      <c r="DN298" s="41">
        <f>ROUND(IF(LEFT($C298,4)="CAPE",ROUND($E298*$H298,2)*OFFSET(AI298,0,$CS298),0),2)</f>
        <v/>
      </c>
      <c r="DP298" s="41">
        <f>$Q298</f>
        <v/>
      </c>
      <c r="DQ298" s="41">
        <f>$R298</f>
        <v/>
      </c>
      <c r="DR298" s="41">
        <f>$S298</f>
        <v/>
      </c>
      <c r="DS298" s="41">
        <f>ROUND(IF(LEFT($C298,4)="OPEX",$E298*$H298*OFFSET($T298,0,$CS298),0),2)</f>
        <v/>
      </c>
      <c r="DT298" s="41">
        <f>ROUND(IF(LEFT($C298,4)="OPEX",$E298*$H298*OFFSET($U298,0,$CS298),0),2)</f>
        <v/>
      </c>
      <c r="DU298" s="41">
        <f>ROUND(IF(LEFT($C298,4)="OPEX",$E298*$H298*OFFSET($V298,0,$CS298),0),2)</f>
        <v/>
      </c>
      <c r="DV298" s="41">
        <f>ROUND(IF(LEFT($C298,4)="OPEX",$E298*$H298*OFFSET($W298,0,$CS298),0),2)</f>
        <v/>
      </c>
      <c r="DW298" s="41">
        <f>ROUND(IF(LEFT($C298,4)="OPEX",$E298*$H298*OFFSET($X298,0,$CS298),0),2)</f>
        <v/>
      </c>
      <c r="DX298" s="41">
        <f>ROUND(IF(LEFT($C298,4)="OPEX",$E298*$H298*OFFSET($Y298,0,$CS298),0),2)</f>
        <v/>
      </c>
      <c r="DY298" s="41">
        <f>ROUND(IF(LEFT($C298,4)="OPEX",$E298*$H298*OFFSET($Z298,0,$CS298),0),2)</f>
        <v/>
      </c>
      <c r="DZ298" s="41">
        <f>ROUND(IF(LEFT($C298,4)="OPEX",$E298*$H298*OFFSET($AA298,0,$CS298),0),2)</f>
        <v/>
      </c>
      <c r="EA298" s="41">
        <f>ROUND(IF(LEFT($C298,4)="OPEX",$E298*$H298*OFFSET($AB298,0,$CS298),0),2)</f>
        <v/>
      </c>
      <c r="EB298" s="41">
        <f>ROUND(IF(LEFT($C298,4)="OPEX",$E298*$H298*OFFSET($AC298,0,$CS298),0),2)</f>
        <v/>
      </c>
      <c r="EC298" s="41">
        <f>ROUND(IF(LEFT($C298,4)="OPEX",$E298*$H298*OFFSET($AD298,0,$CS298),0),2)</f>
        <v/>
      </c>
      <c r="ED298" s="41">
        <f>ROUND(IF(LEFT($C298,4)="OPEX",$E298*$H298*OFFSET($AE298,0,$CS298),0),2)</f>
        <v/>
      </c>
      <c r="EE298" s="41">
        <f>ROUND(IF(LEFT($C298,4)="OPEX",$E298*$H298*OFFSET($AF298,0,$CS298),0),2)</f>
        <v/>
      </c>
      <c r="EF298" s="41">
        <f>ROUND(IF(LEFT($C298,4)="OPEX",$E298*$H298*OFFSET($AG298,0,$CS298),0),2)</f>
        <v/>
      </c>
      <c r="EG298" s="41">
        <f>ROUND(IF(LEFT($C298,4)="OPEX",$E298*$H298*OFFSET($AH298,0,$CS298),0),2)</f>
        <v/>
      </c>
      <c r="EH298" s="41">
        <f>ROUND(IF(LEFT($C298,4)="OPEX",$E298*$H298*OFFSET($AI298,0,$CS298),0),2)</f>
        <v/>
      </c>
      <c r="EJ298" s="41">
        <f>$Q298</f>
        <v/>
      </c>
      <c r="EK298" s="41">
        <f>$R298</f>
        <v/>
      </c>
      <c r="EL298" s="41">
        <f>$S298</f>
        <v/>
      </c>
      <c r="EM298" s="41">
        <f>ROUND($D298*$CY298,2)</f>
        <v/>
      </c>
      <c r="EN298" s="41">
        <f>ROUND($D298*$CZ298,2)</f>
        <v/>
      </c>
      <c r="EO298" s="41">
        <f>ROUND($D298*$DA298,2)</f>
        <v/>
      </c>
      <c r="EP298" s="41">
        <f>ROUND($D298*$DB298,2)</f>
        <v/>
      </c>
      <c r="EQ298" s="41">
        <f>ROUND($D298*$DC298,2)</f>
        <v/>
      </c>
      <c r="ER298" s="41">
        <f>ROUND($D298*$DD298,2)</f>
        <v/>
      </c>
      <c r="ES298" s="41">
        <f>ROUND($D298*$DE298,2)</f>
        <v/>
      </c>
      <c r="ET298" s="41">
        <f>ROUND($D298*$DF298,2)</f>
        <v/>
      </c>
      <c r="EU298" s="41">
        <f>ROUND($D298*$DG298,2)</f>
        <v/>
      </c>
      <c r="EV298" s="41">
        <f>ROUND($D298*$DH298,2)</f>
        <v/>
      </c>
      <c r="EW298" s="41">
        <f>ROUND($D298*$DI298,2)</f>
        <v/>
      </c>
      <c r="EX298" s="41">
        <f>ROUND($D298*$DJ298,2)</f>
        <v/>
      </c>
      <c r="EY298" s="41">
        <f>ROUND($D298*$DK298,2)</f>
        <v/>
      </c>
      <c r="EZ298" s="41">
        <f>ROUND($D298*$DL298,2)</f>
        <v/>
      </c>
      <c r="FA298" s="41">
        <f>ROUND($D298*$DM298,2)</f>
        <v/>
      </c>
      <c r="FB298" s="41">
        <f>ROUND($D298*$DN298,2)</f>
        <v/>
      </c>
      <c r="FG298" s="41">
        <f>ROUND(IF(LEFT($C298,4)="CAPE",SUM($CY298:CY298 )/$P298,0),2)</f>
        <v/>
      </c>
      <c r="FH298" s="41">
        <f>ROUND(IF(LEFT($C298,4)="CAPE",SUM($CY298:CZ298 )/$P298,0),2)</f>
        <v/>
      </c>
      <c r="FI298" s="41">
        <f>ROUND(IF(LEFT($C298,4)="CAPE",SUM($CY298:DA298 )/$P298,0),2)</f>
        <v/>
      </c>
      <c r="FJ298" s="41">
        <f>ROUND(IF(LEFT($C298,4)="CAPE",SUM($CY298:DB298 )/$P298,0),2)</f>
        <v/>
      </c>
      <c r="FK298" s="41">
        <f>ROUND(IF(LEFT($C298,4)="CAPE",SUM($CY298:DC298 )/$P298,0),2)</f>
        <v/>
      </c>
      <c r="FL298" s="41">
        <f>ROUND(IF(LEFT($C298,4)="CAPE",SUM($CY298:DD298 )/$P298,0),2)</f>
        <v/>
      </c>
      <c r="FM298" s="41">
        <f>ROUND(IF(LEFT($C298,4)="CAPE",SUM($CY298:DE298 )/$P298,0),2)</f>
        <v/>
      </c>
      <c r="FN298" s="41">
        <f>ROUND(IF(LEFT($C298,4)="CAPE",SUM($CY298:DF298 )/$P298,0),2)</f>
        <v/>
      </c>
      <c r="FO298" s="41">
        <f>ROUND(IF(LEFT($C298,4)="CAPE",SUM($CY298:DG298 )/$P298,0),2)</f>
        <v/>
      </c>
      <c r="FP298" s="41">
        <f>ROUND(IF(LEFT($C298,4)="CAPE",SUM($CY298:DH298 )/$P298,0),2)</f>
        <v/>
      </c>
      <c r="FQ298" s="41">
        <f>ROUND(IF(LEFT($C298,4)="CAPE",SUM($CY298:DI298 )/$P298,0),2)</f>
        <v/>
      </c>
      <c r="FR298" s="41">
        <f>ROUND(IF(LEFT($C298,4)="CAPE",SUM($CY298:DJ298 )/$P298,0),2)</f>
        <v/>
      </c>
      <c r="FS298" s="41">
        <f>ROUND(IF(LEFT($C298,4)="CAPE",SUM($CY298:DK298 )/$P298,0),2)</f>
        <v/>
      </c>
      <c r="FT298" s="41">
        <f>ROUND(IF(LEFT($C298,4)="CAPE",SUM($CY298:DL298 )/$P298,0),2)</f>
        <v/>
      </c>
      <c r="FU298" s="41">
        <f>ROUND(IF(LEFT($C298,4)="CAPE",SUM($CY298:DM298 )/$P298,0),2)</f>
        <v/>
      </c>
      <c r="FV298" s="41">
        <f>ROUND(IF(LEFT($C298,4)="CAPE",SUM($CY298:DN298 )/$P298,0),2)</f>
        <v/>
      </c>
      <c r="GA298" s="41">
        <f>ROUND(IF(SUM($FG298:FG298)&gt;SUM($CY298:CY298),SUM($CY298:CY298),SUM($FG298:FG298)),2)</f>
        <v/>
      </c>
      <c r="GB298" s="41">
        <f>ROUND(IF(SUM($FG298:FH298)&gt;SUM($CY298:CZ298),SUM($CY298:CZ298),SUM($FG298:FH298)),2)</f>
        <v/>
      </c>
      <c r="GC298" s="41">
        <f>ROUND(IF(SUM($FG298:FI298)&gt;SUM($CY298:DA298),SUM($CY298:DA298),SUM($FG298:FI298)),2)</f>
        <v/>
      </c>
      <c r="GD298" s="41">
        <f>ROUND(IF(SUM($FG298:FJ298)&gt;SUM($CY298:DB298),SUM($CY298:DB298),SUM($FG298:FJ298)),2)</f>
        <v/>
      </c>
      <c r="GE298" s="41">
        <f>ROUND(IF(SUM($FG298:FK298)&gt;SUM($CY298:DC298),SUM($CY298:DC298),SUM($FG298:FK298)),2)</f>
        <v/>
      </c>
      <c r="GF298" s="41">
        <f>ROUND(IF(SUM($FG298:FL298)&gt;SUM($CY298:DD298),SUM($CY298:DD298),SUM($FG298:FL298)),2)</f>
        <v/>
      </c>
      <c r="GG298" s="41">
        <f>ROUND(IF(SUM($FG298:FM298)&gt;SUM($CY298:DE298),SUM($CY298:DE298),SUM($FG298:FM298)),2)</f>
        <v/>
      </c>
      <c r="GH298" s="41">
        <f>ROUND(IF(SUM($FG298:FN298)&gt;SUM($CY298:DF298),SUM($CY298:DF298),SUM($FG298:FN298)),2)</f>
        <v/>
      </c>
      <c r="GI298" s="41">
        <f>ROUND(IF(SUM($FG298:FO298)&gt;SUM($CY298:DG298),SUM($CY298:DG298),SUM($FG298:FO298)),2)</f>
        <v/>
      </c>
      <c r="GJ298" s="41">
        <f>ROUND(IF(SUM($FG298:FP298)&gt;SUM($CY298:DH298),SUM($CY298:DH298),SUM($FG298:FP298)),2)</f>
        <v/>
      </c>
      <c r="GK298" s="41">
        <f>ROUND(IF(SUM($FG298:FQ298)&gt;SUM($CY298:DI298),SUM($CY298:DI298),SUM($FG298:FQ298)),2)</f>
        <v/>
      </c>
      <c r="GL298" s="41">
        <f>ROUND(IF(SUM($FG298:FR298)&gt;SUM($CY298:DJ298),SUM($CY298:DJ298),SUM($FG298:FR298)),2)</f>
        <v/>
      </c>
      <c r="GM298" s="41">
        <f>ROUND(IF(SUM($FG298:FS298)&gt;SUM($CY298:DK298),SUM($CY298:DK298),SUM($FG298:FS298)),2)</f>
        <v/>
      </c>
      <c r="GN298" s="41">
        <f>ROUND(IF(SUM($FG298:FT298)&gt;SUM($CY298:DL298),SUM($CY298:DL298),SUM($FG298:FT298)),2)</f>
        <v/>
      </c>
      <c r="GO298" s="41">
        <f>ROUND(IF(SUM($FG298:FU298)&gt;SUM($CY298:DM298),SUM($CY298:DM298),SUM($FG298:FU298)),2)</f>
        <v/>
      </c>
      <c r="GP298" s="41">
        <f>ROUND(IF(SUM($FG298:FV298)&gt;SUM($CY298:DN298),SUM($CY298:DN298),SUM($FG298:FV298)),2)</f>
        <v/>
      </c>
      <c r="GR298" s="41">
        <f>$Q298</f>
        <v/>
      </c>
      <c r="GS298" s="41">
        <f>$R298</f>
        <v/>
      </c>
      <c r="GT298" s="41">
        <f>$S298</f>
        <v/>
      </c>
      <c r="GU298" s="41">
        <f>$GA298</f>
        <v/>
      </c>
      <c r="GV298" s="41">
        <f>GB298 - GA298</f>
        <v/>
      </c>
      <c r="GW298" s="41">
        <f>GC298 - GB298</f>
        <v/>
      </c>
      <c r="GX298" s="41">
        <f>GD298 - GC298</f>
        <v/>
      </c>
      <c r="GY298" s="41">
        <f>GE298 - GD298</f>
        <v/>
      </c>
      <c r="GZ298" s="41">
        <f>GF298 - GE298</f>
        <v/>
      </c>
      <c r="HA298" s="41">
        <f>GG298 - GF298</f>
        <v/>
      </c>
      <c r="HB298" s="41">
        <f>GH298 - GG298</f>
        <v/>
      </c>
      <c r="HC298" s="41">
        <f>GI298 - GH298</f>
        <v/>
      </c>
      <c r="HD298" s="41">
        <f>GJ298 - GI298</f>
        <v/>
      </c>
      <c r="HE298" s="41">
        <f>GK298 - GJ298</f>
        <v/>
      </c>
      <c r="HF298" s="41">
        <f>GL298 - GK298</f>
        <v/>
      </c>
      <c r="HG298" s="41">
        <f>GM298 - GL298</f>
        <v/>
      </c>
      <c r="HH298" s="41">
        <f>GN298 - GM298</f>
        <v/>
      </c>
      <c r="HI298" s="41">
        <f>GO298 - GN298</f>
        <v/>
      </c>
      <c r="HJ298" s="41">
        <f>GP298 - GO298</f>
        <v/>
      </c>
      <c r="HL298" s="41">
        <f>$Q298</f>
        <v/>
      </c>
      <c r="HM298" s="41">
        <f>$R298</f>
        <v/>
      </c>
      <c r="HN298" s="41">
        <f>$S298</f>
        <v/>
      </c>
      <c r="HO298" s="144">
        <f>SUMIFS(Kosztorys!$F:$F,Kosztorys!$D:$D,$B298,Kosztorys!$I:$I,CONCATENATE("&lt;01.01.",HP$10,""))</f>
        <v/>
      </c>
      <c r="HP298" s="144">
        <f>SUMIFS(Kosztorys!$F:$F,Kosztorys!$D:$D,$B298,Kosztorys!$I:$I,CONCATENATE("&lt;01.04.",HQ$10,""))-SUM($HO298)</f>
        <v/>
      </c>
      <c r="HQ298" s="144">
        <f>SUMIFS(Kosztorys!$F:$F,Kosztorys!$D:$D,$B298,Kosztorys!$I:$I,CONCATENATE("&lt;01.07.",HR$10,""))-SUM($HO298:HP298)</f>
        <v/>
      </c>
      <c r="HR298" s="144">
        <f>SUMIFS(Kosztorys!$F:$F,Kosztorys!$D:$D,$B298,Kosztorys!$I:$I,CONCATENATE("&lt;01.10.",HS$10,""))-SUM($HO298:HQ298)</f>
        <v/>
      </c>
      <c r="HS298" s="144">
        <f>SUMIFS(Kosztorys!$F:$F,Kosztorys!$D:$D,$B298,Kosztorys!$I:$I,CONCATENATE("&lt;01.01.",HT$10,""))-SUM($HO298:HR298)</f>
        <v/>
      </c>
      <c r="HT298" s="144">
        <f>SUMIFS(Kosztorys!$F:$F,Kosztorys!$D:$D,$B298,Kosztorys!$I:$I,CONCATENATE("&lt;01.04.",HU$10,""))-SUM($HO298:HS298)</f>
        <v/>
      </c>
      <c r="HU298" s="144">
        <f>SUMIFS(Kosztorys!$F:$F,Kosztorys!$D:$D,$B298,Kosztorys!$I:$I,CONCATENATE("&lt;01.07.",HV$10,""))-SUM($HO298:HT298)</f>
        <v/>
      </c>
      <c r="HV298" s="144">
        <f>SUMIFS(Kosztorys!$F:$F,Kosztorys!$D:$D,$B298,Kosztorys!$I:$I,CONCATENATE("&lt;01.10.",HW$10,""))-SUM($HO298:HU298)</f>
        <v/>
      </c>
      <c r="HW298" s="144">
        <f>SUMIFS(Kosztorys!$F:$F,Kosztorys!$D:$D,$B298,Kosztorys!$I:$I,CONCATENATE("&lt;01.01.",HX$10,""))-SUM($HO298:HV298)</f>
        <v/>
      </c>
      <c r="HX298" s="144">
        <f>SUMIFS(Kosztorys!$F:$F,Kosztorys!$D:$D,$B298,Kosztorys!$I:$I,CONCATENATE("&lt;01.04.",HY$10,""))-SUM($HO298:HW298)</f>
        <v/>
      </c>
      <c r="HY298" s="144">
        <f>SUMIFS(Kosztorys!$F:$F,Kosztorys!$D:$D,$B298,Kosztorys!$I:$I,CONCATENATE("&lt;01.07.",HZ$10,""))-SUM($HO298:HX298)</f>
        <v/>
      </c>
      <c r="HZ298" s="144">
        <f>SUMIFS(Kosztorys!$F:$F,Kosztorys!$D:$D,$B298,Kosztorys!$I:$I,CONCATENATE("&lt;01.10.",IA$10,""))-SUM($HO298:HY298)</f>
        <v/>
      </c>
      <c r="IA298" s="144">
        <f>SUMIFS(Kosztorys!$F:$F,Kosztorys!$D:$D,$B298,Kosztorys!$I:$I,CONCATENATE("&lt;01.01.",IB$10,""))-SUM($HO298:HZ298)</f>
        <v/>
      </c>
      <c r="IB298" s="145">
        <f>IF(M298="szt",IF(SUM(HO298:IA298)=IF(ISERROR(VLOOKUP(B298,JB_tabela,MATCH(IB$9,JB_menu,0)-1,FALSE())),,VLOOKUP(B298,JB_tabela,MATCH(IB$9,JB_menu,0)-1,FALSE())),"OK","nie zgadza się liczba użytych JB"),IF(SUM(HO298:IA298)=IF(ISERROR(VLOOKUP(B298,JB_tabela,MATCH(IC$9,JB_menu,0)-1,FALSE())),,VLOOKUP(B298,JB_tabela,MATCH(IC$9,JB_menu,0)-1,FALSE())),"OK","nie zgadzają się metry użyte w JB"))</f>
        <v/>
      </c>
      <c r="IE298" s="41">
        <f>$Q298</f>
        <v/>
      </c>
      <c r="IF298" s="41">
        <f>$R298</f>
        <v/>
      </c>
      <c r="IG298" s="41">
        <f>$S298</f>
        <v/>
      </c>
      <c r="IH298" s="348">
        <f>IF(LEFT($C298,4)="CAPE",ROUND(HO298*$L298,2),0)</f>
        <v/>
      </c>
      <c r="II298" s="348">
        <f>IF(LEFT($C298,4)="CAPE",ROUND(HP298*$L298,2),0)</f>
        <v/>
      </c>
      <c r="IJ298" s="348">
        <f>IF(LEFT($C298,4)="CAPE",ROUND(HQ298*$L298,2),0)</f>
        <v/>
      </c>
      <c r="IK298" s="348">
        <f>IF(LEFT($C298,4)="CAPE",ROUND(HR298*$L298,2),0)</f>
        <v/>
      </c>
      <c r="IL298" s="348">
        <f>IF(LEFT($C298,4)="CAPE",ROUND(HS298*$L298,2),0)</f>
        <v/>
      </c>
      <c r="IM298" s="348">
        <f>IF(LEFT($C298,4)="CAPE",ROUND(HT298*$L298,2),0)</f>
        <v/>
      </c>
      <c r="IN298" s="348">
        <f>IF(LEFT($C298,4)="CAPE",ROUND(HU298*$L298,2),0)</f>
        <v/>
      </c>
      <c r="IO298" s="348">
        <f>IF(LEFT($C298,4)="CAPE",ROUND(HV298*$L298,2),0)</f>
        <v/>
      </c>
      <c r="IP298" s="348">
        <f>IF(LEFT($C298,4)="CAPE",ROUND(HW298*$L298,2),0)</f>
        <v/>
      </c>
      <c r="IQ298" s="348">
        <f>IF(LEFT($C298,4)="CAPE",ROUND(HX298*$L298,2),0)</f>
        <v/>
      </c>
      <c r="IR298" s="348">
        <f>IF(LEFT($C298,4)="CAPE",ROUND(HY298*$L298,2),0)</f>
        <v/>
      </c>
      <c r="IS298" s="348">
        <f>IF(LEFT($C298,4)="CAPE",ROUND(HZ298*$L298,2),0)</f>
        <v/>
      </c>
      <c r="IT298" s="348">
        <f>IF(LEFT($C298,4)="CAPE",ROUND(IA298*$L298,2),0)</f>
        <v/>
      </c>
      <c r="IU298" s="41">
        <f>IF(SUM(IH298:IT298)=SUM(CY298:DN298),"OK",SUM(IH298:IT298)-SUM(CY298:DN298))</f>
        <v/>
      </c>
    </row>
    <row r="299" ht="12.75" customHeight="1">
      <c r="A299" s="119" t="n"/>
      <c r="B299" s="139" t="inlineStr">
        <is>
          <t>sieć_magis_n</t>
        </is>
      </c>
      <c r="C299" s="139" t="inlineStr">
        <is>
          <t>CAPEX - Długość 1m</t>
        </is>
      </c>
      <c r="D299" s="140" t="n">
        <v>0</v>
      </c>
      <c r="E299" s="226" t="n">
        <v>0.0005</v>
      </c>
      <c r="F299" s="153" t="inlineStr">
        <is>
          <t>szt</t>
        </is>
      </c>
      <c r="G299" s="150" t="inlineStr">
        <is>
          <t>Mufa wraz z osprzętem dla 48 złączy</t>
        </is>
      </c>
      <c r="H299" s="360">
        <f>IF(ISERROR(VLOOKUP(G299,KB_tabela,MATCH(H$9,KB_menu,0)-2,FALSE())),,VLOOKUP(G299,KB_tabela,MATCH(H$9,KB_menu,0)-2,FALSE()))</f>
        <v/>
      </c>
      <c r="I299" s="41">
        <f>IF(ISERROR(VLOOKUP(B299,JB_tabela,MATCH("czy puste",JB_menu,0)-1,FALSE())),"BŁĄD brak takiej JB",VLOOKUP(B299,JB_tabela,MATCH("czy puste",JB_menu,0)-1,FALSE()))</f>
        <v/>
      </c>
      <c r="J299" s="41">
        <f>IF(ISERROR(VLOOKUP(G299,KB_tabela,MATCH(H$9,KB_menu,0)-2,FALSE())),"BŁĄD brak takiego KB",IF(H299=0,IF(LEFT(C299,4)="OPEX","OK",IF(G299="brak kosztów CAPEX","OK","Brak Ceny KB")),"OK"))</f>
        <v/>
      </c>
      <c r="K299" s="41">
        <f>IF(AJ299="nie zgadza się liczba użytych JB","Nie liczy wszystkich JB",IF(BD299="nie zgadza się liczba użytych JB","Nie liczy wszystkich JB",IF(BX299="nie zgadza się liczba użytych JB","Nie liczy wszystkich JB",IF(BX299="nie zgadza się liczba użytych JB","Nie liczy wszystkich JB","OK"))))</f>
        <v/>
      </c>
      <c r="L299" s="361">
        <f>ROUND((E299*H299),2)</f>
        <v/>
      </c>
      <c r="M299" s="41">
        <f>VLOOKUP(B299,JB_tabela,MATCH(M$9,JB_menu,0)-1,FALSE())</f>
        <v/>
      </c>
      <c r="P299" s="41">
        <f>IF(ISERROR(VLOOKUP(S299,KATEGORIA_tabela,MATCH(P$9,KATEGORIA_menu,0)-2,FALSE())),,VLOOKUP(S299,KATEGORIA_tabela,MATCH(P$9,KATEGORIA_menu,0)-2,FALSE()))</f>
        <v/>
      </c>
      <c r="Q299" s="41">
        <f>IF(ISERROR(VLOOKUP(B299,JB_tabela,MATCH(Q$9,JB_menu,0)-1,FALSE())),,VLOOKUP(B299,JB_tabela,MATCH(Q$9,JB_menu,0)-1,FALSE()))</f>
        <v/>
      </c>
      <c r="R299" s="41">
        <f>IF(ISERROR(VLOOKUP(G299,KB_tabela,MATCH(R$9,KB_menu,0)-2,FALSE())),,VLOOKUP(G299,KB_tabela,MATCH(R$9,KB_menu,0)-2,FALSE()))</f>
        <v/>
      </c>
      <c r="S299" s="41">
        <f>IF(ISERROR(VLOOKUP(G299,KB_tabela,MATCH(S$9,KB_menu,0)-2,FALSE())),,VLOOKUP(G299,KB_tabela,MATCH(S$9,KB_menu,0)-2,FALSE()))</f>
        <v/>
      </c>
      <c r="T299" s="116">
        <f>IF($C299="CAPEX - 1szt JB",IF($M299="szt",SUMIFS(Kosztorys!$F:$F,Kosztorys!$D:$D,$B299,Kosztorys!$I:$I,CONCATENATE("&lt;01.01.",U$10,""))-SUMIFS(Kosztorys!$F:$F,Kosztorys!$D:$D,$B299,Kosztorys!$I:$I,CONCATENATE("&lt;01.01.",T$10,"")),COUNTIFS(Kosztorys!$D:$D,$B299,Kosztorys!$I:$I,CONCATENATE("&lt;01.01.",U$10,""))-COUNTIFS(Kosztorys!$D:$D,$B299,Kosztorys!$I:$I,CONCATENATE("&lt;01.01.",T$10,""))),0)</f>
        <v/>
      </c>
      <c r="U299" s="116">
        <f>IF($C299="CAPEX - 1szt JB",IF($M299="szt",SUMIFS(Kosztorys!$F:$F,Kosztorys!$D:$D,$B299,Kosztorys!$I:$I,CONCATENATE("&lt;01.01.",V$10,""))-SUMIFS(Kosztorys!$F:$F,Kosztorys!$D:$D,$B299,Kosztorys!$I:$I,CONCATENATE("&lt;01.01.",U$10,"")),COUNTIFS(Kosztorys!$D:$D,$B299,Kosztorys!$I:$I,CONCATENATE("&lt;01.01.",V$10,""))-COUNTIFS(Kosztorys!$D:$D,$B299,Kosztorys!$I:$I,CONCATENATE("&lt;01.01.",U$10,""))),0)</f>
        <v/>
      </c>
      <c r="V299" s="116">
        <f>IF($C299="CAPEX - 1szt JB",IF($M299="szt",SUMIFS(Kosztorys!$F:$F,Kosztorys!$D:$D,$B299,Kosztorys!$I:$I,CONCATENATE("&lt;01.01.",W$10,""))-SUMIFS(Kosztorys!$F:$F,Kosztorys!$D:$D,$B299,Kosztorys!$I:$I,CONCATENATE("&lt;01.01.",V$10,"")),COUNTIFS(Kosztorys!$D:$D,$B299,Kosztorys!$I:$I,CONCATENATE("&lt;01.01.",W$10,""))-COUNTIFS(Kosztorys!$D:$D,$B299,Kosztorys!$I:$I,CONCATENATE("&lt;01.01.",V$10,""))),0)</f>
        <v/>
      </c>
      <c r="W299" s="116">
        <f>IF($C299="CAPEX - 1szt JB",IF($M299="szt",SUMIFS(Kosztorys!$F:$F,Kosztorys!$D:$D,$B299,Kosztorys!$I:$I,CONCATENATE("&lt;01.01.",X$10,""))-SUMIFS(Kosztorys!$F:$F,Kosztorys!$D:$D,$B299,Kosztorys!$I:$I,CONCATENATE("&lt;01.01.",W$10,"")),COUNTIFS(Kosztorys!$D:$D,$B299,Kosztorys!$I:$I,CONCATENATE("&lt;01.01.",X$10,""))-COUNTIFS(Kosztorys!$D:$D,$B299,Kosztorys!$I:$I,CONCATENATE("&lt;01.01.",W$10,""))),0)</f>
        <v/>
      </c>
      <c r="X299" s="116">
        <f>IF($C299="CAPEX - 1szt JB",IF($M299="szt",SUMIFS(Kosztorys!$F:$F,Kosztorys!$D:$D,$B299,Kosztorys!$I:$I,CONCATENATE("&lt;01.01.",Y$10,""))-SUMIFS(Kosztorys!$F:$F,Kosztorys!$D:$D,$B299,Kosztorys!$I:$I,CONCATENATE("&lt;01.01.",X$10,"")),COUNTIFS(Kosztorys!$D:$D,$B299,Kosztorys!$I:$I,CONCATENATE("&lt;01.01.",Y$10,""))-COUNTIFS(Kosztorys!$D:$D,$B299,Kosztorys!$I:$I,CONCATENATE("&lt;01.01.",X$10,""))),0)</f>
        <v/>
      </c>
      <c r="Y299" s="116">
        <f>IF($C299="CAPEX - 1szt JB",IF($M299="szt",SUMIFS(Kosztorys!$F:$F,Kosztorys!$D:$D,$B299,Kosztorys!$I:$I,CONCATENATE("&lt;01.01.",Z$10,""))-SUMIFS(Kosztorys!$F:$F,Kosztorys!$D:$D,$B299,Kosztorys!$I:$I,CONCATENATE("&lt;01.01.",Y$10,"")),COUNTIFS(Kosztorys!$D:$D,$B299,Kosztorys!$I:$I,CONCATENATE("&lt;01.01.",Z$10,""))-COUNTIFS(Kosztorys!$D:$D,$B299,Kosztorys!$I:$I,CONCATENATE("&lt;01.01.",Y$10,""))),0)</f>
        <v/>
      </c>
      <c r="Z299" s="116">
        <f>IF($C299="CAPEX - 1szt JB",IF($M299="szt",SUMIFS(Kosztorys!$F:$F,Kosztorys!$D:$D,$B299,Kosztorys!$I:$I,CONCATENATE("&lt;01.01.",AA$10,""))-SUMIFS(Kosztorys!$F:$F,Kosztorys!$D:$D,$B299,Kosztorys!$I:$I,CONCATENATE("&lt;01.01.",Z$10,"")),COUNTIFS(Kosztorys!$D:$D,$B299,Kosztorys!$I:$I,CONCATENATE("&lt;01.01.",AA$10,""))-COUNTIFS(Kosztorys!$D:$D,$B299,Kosztorys!$I:$I,CONCATENATE("&lt;01.01.",Z$10,""))),0)</f>
        <v/>
      </c>
      <c r="AA299" s="116">
        <f>IF($C299="CAPEX - 1szt JB",IF($M299="szt",SUMIFS(Kosztorys!$F:$F,Kosztorys!$D:$D,$B299,Kosztorys!$I:$I,CONCATENATE("&lt;01.01.",AB$10,""))-SUMIFS(Kosztorys!$F:$F,Kosztorys!$D:$D,$B299,Kosztorys!$I:$I,CONCATENATE("&lt;01.01.",AA$10,"")),COUNTIFS(Kosztorys!$D:$D,$B299,Kosztorys!$I:$I,CONCATENATE("&lt;01.01.",AB$10,""))-COUNTIFS(Kosztorys!$D:$D,$B299,Kosztorys!$I:$I,CONCATENATE("&lt;01.01.",AA$10,""))),0)</f>
        <v/>
      </c>
      <c r="AB299" s="116">
        <f>IF($C299="CAPEX - 1szt JB",IF($M299="szt",SUMIFS(Kosztorys!$F:$F,Kosztorys!$D:$D,$B299,Kosztorys!$I:$I,CONCATENATE("&lt;01.01.",AC$10,""))-SUMIFS(Kosztorys!$F:$F,Kosztorys!$D:$D,$B299,Kosztorys!$I:$I,CONCATENATE("&lt;01.01.",AB$10,"")),COUNTIFS(Kosztorys!$D:$D,$B299,Kosztorys!$I:$I,CONCATENATE("&lt;01.01.",AC$10,""))-COUNTIFS(Kosztorys!$D:$D,$B299,Kosztorys!$I:$I,CONCATENATE("&lt;01.01.",AB$10,""))),0)</f>
        <v/>
      </c>
      <c r="AC299" s="116">
        <f>IF($C299="CAPEX - 1szt JB",IF($M299="szt",SUMIFS(Kosztorys!$F:$F,Kosztorys!$D:$D,$B299,Kosztorys!$I:$I,CONCATENATE("&lt;01.01.",AD$10,""))-SUMIFS(Kosztorys!$F:$F,Kosztorys!$D:$D,$B299,Kosztorys!$I:$I,CONCATENATE("&lt;01.01.",AC$10,"")),COUNTIFS(Kosztorys!$D:$D,$B299,Kosztorys!$I:$I,CONCATENATE("&lt;01.01.",AD$10,""))-COUNTIFS(Kosztorys!$D:$D,$B299,Kosztorys!$I:$I,CONCATENATE("&lt;01.01.",AC$10,""))),0)</f>
        <v/>
      </c>
      <c r="AD299" s="116">
        <f>IF($C299="CAPEX - 1szt JB",IF($M299="szt",SUMIFS(Kosztorys!$F:$F,Kosztorys!$D:$D,$B299,Kosztorys!$I:$I,CONCATENATE("&lt;01.01.",AE$10,""))-SUMIFS(Kosztorys!$F:$F,Kosztorys!$D:$D,$B299,Kosztorys!$I:$I,CONCATENATE("&lt;01.01.",AD$10,"")),COUNTIFS(Kosztorys!$D:$D,$B299,Kosztorys!$I:$I,CONCATENATE("&lt;01.01.",AE$10,""))-COUNTIFS(Kosztorys!$D:$D,$B299,Kosztorys!$I:$I,CONCATENATE("&lt;01.01.",AD$10,""))),0)</f>
        <v/>
      </c>
      <c r="AE299" s="116">
        <f>IF($C299="CAPEX - 1szt JB",IF($M299="szt",SUMIFS(Kosztorys!$F:$F,Kosztorys!$D:$D,$B299,Kosztorys!$I:$I,CONCATENATE("&lt;01.01.",AF$10,""))-SUMIFS(Kosztorys!$F:$F,Kosztorys!$D:$D,$B299,Kosztorys!$I:$I,CONCATENATE("&lt;01.01.",AE$10,"")),COUNTIFS(Kosztorys!$D:$D,$B299,Kosztorys!$I:$I,CONCATENATE("&lt;01.01.",AF$10,""))-COUNTIFS(Kosztorys!$D:$D,$B299,Kosztorys!$I:$I,CONCATENATE("&lt;01.01.",AE$10,""))),0)</f>
        <v/>
      </c>
      <c r="AF299" s="116">
        <f>IF($C299="CAPEX - 1szt JB",IF($M299="szt",SUMIFS(Kosztorys!$F:$F,Kosztorys!$D:$D,$B299,Kosztorys!$I:$I,CONCATENATE("&lt;01.01.",AG$10,""))-SUMIFS(Kosztorys!$F:$F,Kosztorys!$D:$D,$B299,Kosztorys!$I:$I,CONCATENATE("&lt;01.01.",AF$10,"")),COUNTIFS(Kosztorys!$D:$D,$B299,Kosztorys!$I:$I,CONCATENATE("&lt;01.01.",AG$10,""))-COUNTIFS(Kosztorys!$D:$D,$B299,Kosztorys!$I:$I,CONCATENATE("&lt;01.01.",AF$10,""))),0)</f>
        <v/>
      </c>
      <c r="AG299" s="116">
        <f>IF($C299="CAPEX - 1szt JB",IF($M299="szt",SUMIFS(Kosztorys!$F:$F,Kosztorys!$D:$D,$B299,Kosztorys!$I:$I,CONCATENATE("&lt;01.01.",AH$10,""))-SUMIFS(Kosztorys!$F:$F,Kosztorys!$D:$D,$B299,Kosztorys!$I:$I,CONCATENATE("&lt;01.01.",AG$10,"")),COUNTIFS(Kosztorys!$D:$D,$B299,Kosztorys!$I:$I,CONCATENATE("&lt;01.01.",AH$10,""))-COUNTIFS(Kosztorys!$D:$D,$B299,Kosztorys!$I:$I,CONCATENATE("&lt;01.01.",AG$10,""))),0)</f>
        <v/>
      </c>
      <c r="AH299" s="116">
        <f>IF($C299="CAPEX - 1szt JB",IF($M299="szt",SUMIFS(Kosztorys!$F:$F,Kosztorys!$D:$D,$B299,Kosztorys!$I:$I,CONCATENATE("&lt;01.01.",AI$10,""))-SUMIFS(Kosztorys!$F:$F,Kosztorys!$D:$D,$B299,Kosztorys!$I:$I,CONCATENATE("&lt;01.01.",AH$10,"")),COUNTIFS(Kosztorys!$D:$D,$B299,Kosztorys!$I:$I,CONCATENATE("&lt;01.01.",AI$10,""))-COUNTIFS(Kosztorys!$D:$D,$B299,Kosztorys!$I:$I,CONCATENATE("&lt;01.01.",AH$10,""))),0)</f>
        <v/>
      </c>
      <c r="AI299" s="116">
        <f>IF($C299="CAPEX - 1szt JB",IF($M299="szt",SUMIFS(Kosztorys!$F:$F,Kosztorys!$D:$D,$B299,Kosztorys!$I:$I,CONCATENATE("&lt;01.01.",AJ$10,""))-SUMIFS(Kosztorys!$F:$F,Kosztorys!$D:$D,$B299,Kosztorys!$I:$I,CONCATENATE("&lt;01.01.",AI$10,"")),COUNTIFS(Kosztorys!$D:$D,$B299,Kosztorys!$I:$I,CONCATENATE("&lt;01.01.",AJ$10,""))-COUNTIFS(Kosztorys!$D:$D,$B299,Kosztorys!$I:$I,CONCATENATE("&lt;01.01.",AI$10,""))),0)</f>
        <v/>
      </c>
      <c r="AJ299" s="116">
        <f>IF(C299="CAPEX - 1szt JB",IF(SUM(T299:AI299)=IF(ISERROR(VLOOKUP(B299,JB_tabela,MATCH(AJ$9,JB_menu,0)-1,FALSE())),,VLOOKUP(B299,JB_tabela,MATCH(AJ$9,JB_menu,0)-1,FALSE())),"OK","nie zgadza się liczba użytych JB"),"OK-ND")</f>
        <v/>
      </c>
      <c r="AM299" s="41">
        <f>IFERROR("_" &amp; VLOOKUP($B299,#REF!,1,FALSE()),#REF!)</f>
        <v/>
      </c>
      <c r="AN299" s="41">
        <f>IF($C299="CAPEX - Długość 1m",SUMIFS(Kosztorys!$F:$F,Kosztorys!$D:$D,$B299,Kosztorys!$I:$I,CONCATENATE("&lt;31.12.",AN$10,""))-SUMIFS(Kosztorys!$F:$F,Kosztorys!$D:$D,$B299,Kosztorys!$I:$I,CONCATENATE("&lt;31.12.",AM$10,"")),"x")</f>
        <v/>
      </c>
      <c r="AO299" s="41">
        <f>IF($C299="CAPEX - Długość 1m",SUMIFS(Kosztorys!$F:$F,Kosztorys!$D:$D,$B299,Kosztorys!$I:$I,CONCATENATE("&lt;31.12.",AO$10,""))-SUMIFS(Kosztorys!$F:$F,Kosztorys!$D:$D,$B299,Kosztorys!$I:$I,CONCATENATE("&lt;31.12.",AN$10,"")),"x")</f>
        <v/>
      </c>
      <c r="AP299" s="41">
        <f>IF($C299="CAPEX - Długość 1m",SUMIFS(Kosztorys!$F:$F,Kosztorys!$D:$D,$B299,Kosztorys!$I:$I,CONCATENATE("&lt;31.12.",AP$10,""))-SUMIFS(Kosztorys!$F:$F,Kosztorys!$D:$D,$B299,Kosztorys!$I:$I,CONCATENATE("&lt;31.12.",AO$10,"")),"x")</f>
        <v/>
      </c>
      <c r="AQ299" s="41">
        <f>IF($C299="CAPEX - Długość 1m",SUMIFS(Kosztorys!$F:$F,Kosztorys!$D:$D,$B299,Kosztorys!$I:$I,CONCATENATE("&lt;31.12.",AQ$10,""))-SUMIFS(Kosztorys!$F:$F,Kosztorys!$D:$D,$B299,Kosztorys!$I:$I,CONCATENATE("&lt;31.12.",AP$10,"")),"x")</f>
        <v/>
      </c>
      <c r="AR299" s="41">
        <f>IF($C299="CAPEX - Długość 1m",SUMIFS(Kosztorys!$F:$F,Kosztorys!$D:$D,$B299,Kosztorys!$I:$I,CONCATENATE("&lt;31.12.",AR$10,""))-SUMIFS(Kosztorys!$F:$F,Kosztorys!$D:$D,$B299,Kosztorys!$I:$I,CONCATENATE("&lt;31.12.",AQ$10,"")),"x")</f>
        <v/>
      </c>
      <c r="AS299" s="41">
        <f>IF($C299="CAPEX - Długość 1m",SUMIFS(Kosztorys!$F:$F,Kosztorys!$D:$D,$B299,Kosztorys!$I:$I,CONCATENATE("&lt;31.12.",AS$10,""))-SUMIFS(Kosztorys!$F:$F,Kosztorys!$D:$D,$B299,Kosztorys!$I:$I,CONCATENATE("&lt;31.12.",AR$10,"")),"x")</f>
        <v/>
      </c>
      <c r="AT299" s="41">
        <f>IF($C299="CAPEX - Długość 1m",SUMIFS(Kosztorys!$F:$F,Kosztorys!$D:$D,$B299,Kosztorys!$I:$I,CONCATENATE("&lt;31.12.",AT$10,""))-SUMIFS(Kosztorys!$F:$F,Kosztorys!$D:$D,$B299,Kosztorys!$I:$I,CONCATENATE("&lt;31.12.",AS$10,"")),"x")</f>
        <v/>
      </c>
      <c r="AU299" s="41">
        <f>IF($C299="CAPEX - Długość 1m",SUMIFS(Kosztorys!$F:$F,Kosztorys!$D:$D,$B299,Kosztorys!$I:$I,CONCATENATE("&lt;31.12.",AU$10,""))-SUMIFS(Kosztorys!$F:$F,Kosztorys!$D:$D,$B299,Kosztorys!$I:$I,CONCATENATE("&lt;31.12.",AT$10,"")),"x")</f>
        <v/>
      </c>
      <c r="AV299" s="41">
        <f>IF($C299="CAPEX - Długość 1m",SUMIFS(Kosztorys!$F:$F,Kosztorys!$D:$D,$B299,Kosztorys!$I:$I,CONCATENATE("&lt;31.12.",AV$10,""))-SUMIFS(Kosztorys!$F:$F,Kosztorys!$D:$D,$B299,Kosztorys!$I:$I,CONCATENATE("&lt;31.12.",AU$10,"")),"x")</f>
        <v/>
      </c>
      <c r="AW299" s="41">
        <f>IF($C299="CAPEX - Długość 1m",SUMIFS(Kosztorys!$F:$F,Kosztorys!$D:$D,$B299,Kosztorys!$I:$I,CONCATENATE("&lt;31.12.",AW$10,""))-SUMIFS(Kosztorys!$F:$F,Kosztorys!$D:$D,$B299,Kosztorys!$I:$I,CONCATENATE("&lt;31.12.",AV$10,"")),"x")</f>
        <v/>
      </c>
      <c r="AX299" s="41">
        <f>IF($C299="CAPEX - Długość 1m",SUMIFS(Kosztorys!$F:$F,Kosztorys!$D:$D,$B299,Kosztorys!$I:$I,CONCATENATE("&lt;31.12.",AX$10,""))-SUMIFS(Kosztorys!$F:$F,Kosztorys!$D:$D,$B299,Kosztorys!$I:$I,CONCATENATE("&lt;31.12.",AW$10,"")),"x")</f>
        <v/>
      </c>
      <c r="AY299" s="41">
        <f>IF($C299="CAPEX - Długość 1m",SUMIFS(Kosztorys!$F:$F,Kosztorys!$D:$D,$B299,Kosztorys!$I:$I,CONCATENATE("&lt;31.12.",AY$10,""))-SUMIFS(Kosztorys!$F:$F,Kosztorys!$D:$D,$B299,Kosztorys!$I:$I,CONCATENATE("&lt;31.12.",AX$10,"")),"x")</f>
        <v/>
      </c>
      <c r="AZ299" s="41">
        <f>IF($C299="CAPEX - Długość 1m",SUMIFS(Kosztorys!$F:$F,Kosztorys!$D:$D,$B299,Kosztorys!$I:$I,CONCATENATE("&lt;31.12.",AZ$10,""))-SUMIFS(Kosztorys!$F:$F,Kosztorys!$D:$D,$B299,Kosztorys!$I:$I,CONCATENATE("&lt;31.12.",AY$10,"")),"x")</f>
        <v/>
      </c>
      <c r="BA299" s="41">
        <f>IF($C299="CAPEX - Długość 1m",SUMIFS(Kosztorys!$F:$F,Kosztorys!$D:$D,$B299,Kosztorys!$I:$I,CONCATENATE("&lt;31.12.",BA$10,""))-SUMIFS(Kosztorys!$F:$F,Kosztorys!$D:$D,$B299,Kosztorys!$I:$I,CONCATENATE("&lt;31.12.",AZ$10,"")),"x")</f>
        <v/>
      </c>
      <c r="BB299" s="41">
        <f>IF($C299="CAPEX - Długość 1m",SUMIFS(Kosztorys!$F:$F,Kosztorys!$D:$D,$B299,Kosztorys!$I:$I,CONCATENATE("&lt;31.12.",BB$10,""))-SUMIFS(Kosztorys!$F:$F,Kosztorys!$D:$D,$B299,Kosztorys!$I:$I,CONCATENATE("&lt;31.12.",BA$10,"")),"x")</f>
        <v/>
      </c>
      <c r="BC299" s="41">
        <f>IF($C299="CAPEX - Długość 1m",SUMIFS(Kosztorys!$F:$F,Kosztorys!$D:$D,$B299,Kosztorys!$I:$I,CONCATENATE("&lt;31.12.",BC$10,""))-SUMIFS(Kosztorys!$F:$F,Kosztorys!$D:$D,$B299,Kosztorys!$I:$I,CONCATENATE("&lt;31.12.",BB$10,"")),"x")</f>
        <v/>
      </c>
      <c r="BD299" s="41">
        <f>IF(C299="CAPEX - Długość 1m",IF(SUM(AN299:BC299)=IF(ISERROR(VLOOKUP(B299,JB_tabela,MATCH(BD$9,JB_menu,0)-1,FALSE())),,VLOOKUP(B299,JB_tabela,MATCH(BD$9,JB_menu,0)-1,FALSE())),"OK","nie zgadza się liczba użytych JB"),"OK-ND")</f>
        <v/>
      </c>
      <c r="BH299" s="41">
        <f>IF($C299="OPEX - Koszt 1szt/rok",IF($M299="szt",SUMIFS(Kosztorys!$F:$F,Kosztorys!$D:$D,$B299,Kosztorys!$I:$I,CONCATENATE("&lt;01.01.",BH$10,""))+(SUMIFS(Kosztorys!$F:$F,Kosztorys!$D:$D,$B299,Kosztorys!$I:$I,CONCATENATE("&lt;=31.03.",BH$10,""))-SUMIFS(Kosztorys!$F:$F,Kosztorys!$D:$D,$B299,Kosztorys!$I:$I,CONCATENATE("&lt;=31.12.",BG$10,"")))*0.75+(SUMIFS(Kosztorys!$F:$F,Kosztorys!$D:$D,$B299,Kosztorys!$I:$I,CONCATENATE("&lt;=30.06.",BH$10,""))-SUMIFS(Kosztorys!$F:$F,Kosztorys!$D:$D,$B299,Kosztorys!$I:$I,CONCATENATE("&lt;=31.03.",BH$10,"")))*0.5+(SUMIFS(Kosztorys!$F:$F,Kosztorys!$D:$D,$B299,Kosztorys!$I:$I,CONCATENATE("&lt;=30.09.",BH$10,""))-SUMIFS(Kosztorys!$F:$F,Kosztorys!$D:$D,$B299,Kosztorys!$I:$I,CONCATENATE("&lt;=30.06.",BH$10,"")))*0.25,"nic"),0)</f>
        <v/>
      </c>
      <c r="BI299" s="41">
        <f>IF($C299="OPEX - Koszt 1szt/rok",IF($M299="szt",SUMIFS(Kosztorys!$F:$F,Kosztorys!$D:$D,$B299,Kosztorys!$I:$I,CONCATENATE("&lt;01.01.",BI$10,""))+(SUMIFS(Kosztorys!$F:$F,Kosztorys!$D:$D,$B299,Kosztorys!$I:$I,CONCATENATE("&lt;=31.03.",BI$10,""))-SUMIFS(Kosztorys!$F:$F,Kosztorys!$D:$D,$B299,Kosztorys!$I:$I,CONCATENATE("&lt;=31.12.",BH$10,"")))*0.75+(SUMIFS(Kosztorys!$F:$F,Kosztorys!$D:$D,$B299,Kosztorys!$I:$I,CONCATENATE("&lt;=30.06.",BI$10,""))-SUMIFS(Kosztorys!$F:$F,Kosztorys!$D:$D,$B299,Kosztorys!$I:$I,CONCATENATE("&lt;=31.03.",BI$10,"")))*0.5+(SUMIFS(Kosztorys!$F:$F,Kosztorys!$D:$D,$B299,Kosztorys!$I:$I,CONCATENATE("&lt;=30.09.",BI$10,""))-SUMIFS(Kosztorys!$F:$F,Kosztorys!$D:$D,$B299,Kosztorys!$I:$I,CONCATENATE("&lt;=30.06.",BI$10,"")))*0.25,"nic"),0)</f>
        <v/>
      </c>
      <c r="BJ299" s="41">
        <f>IF($C299="OPEX - Koszt 1szt/rok",IF($M299="szt",SUMIFS(Kosztorys!$F:$F,Kosztorys!$D:$D,$B299,Kosztorys!$I:$I,CONCATENATE("&lt;01.01.",BJ$10,""))+(SUMIFS(Kosztorys!$F:$F,Kosztorys!$D:$D,$B299,Kosztorys!$I:$I,CONCATENATE("&lt;=31.03.",BJ$10,""))-SUMIFS(Kosztorys!$F:$F,Kosztorys!$D:$D,$B299,Kosztorys!$I:$I,CONCATENATE("&lt;=31.12.",BI$10,"")))*0.75+(SUMIFS(Kosztorys!$F:$F,Kosztorys!$D:$D,$B299,Kosztorys!$I:$I,CONCATENATE("&lt;=30.06.",BJ$10,""))-SUMIFS(Kosztorys!$F:$F,Kosztorys!$D:$D,$B299,Kosztorys!$I:$I,CONCATENATE("&lt;=31.03.",BJ$10,"")))*0.5+(SUMIFS(Kosztorys!$F:$F,Kosztorys!$D:$D,$B299,Kosztorys!$I:$I,CONCATENATE("&lt;=30.09.",BJ$10,""))-SUMIFS(Kosztorys!$F:$F,Kosztorys!$D:$D,$B299,Kosztorys!$I:$I,CONCATENATE("&lt;=30.06.",BJ$10,"")))*0.25,"nic"),0)</f>
        <v/>
      </c>
      <c r="BK299" s="41">
        <f>IF($C299="OPEX - Koszt 1szt/rok",IF($M299="szt",SUMIFS(Kosztorys!$F:$F,Kosztorys!$D:$D,$B299,Kosztorys!$I:$I,CONCATENATE("&lt;01.01.",BK$10,""))+(SUMIFS(Kosztorys!$F:$F,Kosztorys!$D:$D,$B299,Kosztorys!$I:$I,CONCATENATE("&lt;=31.03.",BK$10,""))-SUMIFS(Kosztorys!$F:$F,Kosztorys!$D:$D,$B299,Kosztorys!$I:$I,CONCATENATE("&lt;=31.12.",BJ$10,"")))*0.75+(SUMIFS(Kosztorys!$F:$F,Kosztorys!$D:$D,$B299,Kosztorys!$I:$I,CONCATENATE("&lt;=30.06.",BK$10,""))-SUMIFS(Kosztorys!$F:$F,Kosztorys!$D:$D,$B299,Kosztorys!$I:$I,CONCATENATE("&lt;=31.03.",BK$10,"")))*0.5+(SUMIFS(Kosztorys!$F:$F,Kosztorys!$D:$D,$B299,Kosztorys!$I:$I,CONCATENATE("&lt;=30.09.",BK$10,""))-SUMIFS(Kosztorys!$F:$F,Kosztorys!$D:$D,$B299,Kosztorys!$I:$I,CONCATENATE("&lt;=30.06.",BK$10,"")))*0.25,"nic"),0)</f>
        <v/>
      </c>
      <c r="BL299" s="41">
        <f>IF($C299="OPEX - Koszt 1szt/rok",IF($M299="szt",SUMIFS(Kosztorys!$F:$F,Kosztorys!$D:$D,$B299,Kosztorys!$I:$I,CONCATENATE("&lt;01.01.",BL$10,""))+(SUMIFS(Kosztorys!$F:$F,Kosztorys!$D:$D,$B299,Kosztorys!$I:$I,CONCATENATE("&lt;=31.03.",BL$10,""))-SUMIFS(Kosztorys!$F:$F,Kosztorys!$D:$D,$B299,Kosztorys!$I:$I,CONCATENATE("&lt;=31.12.",BK$10,"")))*0.75+(SUMIFS(Kosztorys!$F:$F,Kosztorys!$D:$D,$B299,Kosztorys!$I:$I,CONCATENATE("&lt;=30.06.",BL$10,""))-SUMIFS(Kosztorys!$F:$F,Kosztorys!$D:$D,$B299,Kosztorys!$I:$I,CONCATENATE("&lt;=31.03.",BL$10,"")))*0.5+(SUMIFS(Kosztorys!$F:$F,Kosztorys!$D:$D,$B299,Kosztorys!$I:$I,CONCATENATE("&lt;=30.09.",BL$10,""))-SUMIFS(Kosztorys!$F:$F,Kosztorys!$D:$D,$B299,Kosztorys!$I:$I,CONCATENATE("&lt;=30.06.",BL$10,"")))*0.25,"nic"),0)</f>
        <v/>
      </c>
      <c r="BM299" s="41">
        <f>IF($C299="OPEX - Koszt 1szt/rok",IF($M299="szt",SUMIFS(Kosztorys!$F:$F,Kosztorys!$D:$D,$B299,Kosztorys!$I:$I,CONCATENATE("&lt;01.01.",BM$10,""))+(SUMIFS(Kosztorys!$F:$F,Kosztorys!$D:$D,$B299,Kosztorys!$I:$I,CONCATENATE("&lt;=31.03.",BM$10,""))-SUMIFS(Kosztorys!$F:$F,Kosztorys!$D:$D,$B299,Kosztorys!$I:$I,CONCATENATE("&lt;=31.12.",BL$10,"")))*0.75+(SUMIFS(Kosztorys!$F:$F,Kosztorys!$D:$D,$B299,Kosztorys!$I:$I,CONCATENATE("&lt;=30.06.",BM$10,""))-SUMIFS(Kosztorys!$F:$F,Kosztorys!$D:$D,$B299,Kosztorys!$I:$I,CONCATENATE("&lt;=31.03.",BM$10,"")))*0.5+(SUMIFS(Kosztorys!$F:$F,Kosztorys!$D:$D,$B299,Kosztorys!$I:$I,CONCATENATE("&lt;=30.09.",BM$10,""))-SUMIFS(Kosztorys!$F:$F,Kosztorys!$D:$D,$B299,Kosztorys!$I:$I,CONCATENATE("&lt;=30.06.",BM$10,"")))*0.25,"nic"),0)</f>
        <v/>
      </c>
      <c r="BN299" s="41">
        <f>IF($C299="OPEX - Koszt 1szt/rok",IF($M299="szt",SUMIFS(Kosztorys!$F:$F,Kosztorys!$D:$D,$B299,Kosztorys!$I:$I,CONCATENATE("&lt;01.01.",BN$10,""))+(SUMIFS(Kosztorys!$F:$F,Kosztorys!$D:$D,$B299,Kosztorys!$I:$I,CONCATENATE("&lt;=31.03.",BN$10,""))-SUMIFS(Kosztorys!$F:$F,Kosztorys!$D:$D,$B299,Kosztorys!$I:$I,CONCATENATE("&lt;=31.12.",BM$10,"")))*0.75+(SUMIFS(Kosztorys!$F:$F,Kosztorys!$D:$D,$B299,Kosztorys!$I:$I,CONCATENATE("&lt;=30.06.",BN$10,""))-SUMIFS(Kosztorys!$F:$F,Kosztorys!$D:$D,$B299,Kosztorys!$I:$I,CONCATENATE("&lt;=31.03.",BN$10,"")))*0.5+(SUMIFS(Kosztorys!$F:$F,Kosztorys!$D:$D,$B299,Kosztorys!$I:$I,CONCATENATE("&lt;=30.09.",BN$10,""))-SUMIFS(Kosztorys!$F:$F,Kosztorys!$D:$D,$B299,Kosztorys!$I:$I,CONCATENATE("&lt;=30.06.",BN$10,"")))*0.25,"nic"),0)</f>
        <v/>
      </c>
      <c r="BO299" s="41">
        <f>IF($C299="OPEX - Koszt 1szt/rok",IF($M299="szt",SUMIFS(Kosztorys!$F:$F,Kosztorys!$D:$D,$B299,Kosztorys!$I:$I,CONCATENATE("&lt;01.01.",BO$10,""))+(SUMIFS(Kosztorys!$F:$F,Kosztorys!$D:$D,$B299,Kosztorys!$I:$I,CONCATENATE("&lt;=31.03.",BO$10,""))-SUMIFS(Kosztorys!$F:$F,Kosztorys!$D:$D,$B299,Kosztorys!$I:$I,CONCATENATE("&lt;=31.12.",BN$10,"")))*0.75+(SUMIFS(Kosztorys!$F:$F,Kosztorys!$D:$D,$B299,Kosztorys!$I:$I,CONCATENATE("&lt;=30.06.",BO$10,""))-SUMIFS(Kosztorys!$F:$F,Kosztorys!$D:$D,$B299,Kosztorys!$I:$I,CONCATENATE("&lt;=31.03.",BO$10,"")))*0.5+(SUMIFS(Kosztorys!$F:$F,Kosztorys!$D:$D,$B299,Kosztorys!$I:$I,CONCATENATE("&lt;=30.09.",BO$10,""))-SUMIFS(Kosztorys!$F:$F,Kosztorys!$D:$D,$B299,Kosztorys!$I:$I,CONCATENATE("&lt;=30.06.",BO$10,"")))*0.25,"nic"),0)</f>
        <v/>
      </c>
      <c r="BP299" s="41">
        <f>IF($C299="OPEX - Koszt 1szt/rok",IF($M299="szt",SUMIFS(Kosztorys!$F:$F,Kosztorys!$D:$D,$B299,Kosztorys!$I:$I,CONCATENATE("&lt;01.01.",BP$10,""))+(SUMIFS(Kosztorys!$F:$F,Kosztorys!$D:$D,$B299,Kosztorys!$I:$I,CONCATENATE("&lt;=31.03.",BP$10,""))-SUMIFS(Kosztorys!$F:$F,Kosztorys!$D:$D,$B299,Kosztorys!$I:$I,CONCATENATE("&lt;=31.12.",BO$10,"")))*0.75+(SUMIFS(Kosztorys!$F:$F,Kosztorys!$D:$D,$B299,Kosztorys!$I:$I,CONCATENATE("&lt;=30.06.",BP$10,""))-SUMIFS(Kosztorys!$F:$F,Kosztorys!$D:$D,$B299,Kosztorys!$I:$I,CONCATENATE("&lt;=31.03.",BP$10,"")))*0.5+(SUMIFS(Kosztorys!$F:$F,Kosztorys!$D:$D,$B299,Kosztorys!$I:$I,CONCATENATE("&lt;=30.09.",BP$10,""))-SUMIFS(Kosztorys!$F:$F,Kosztorys!$D:$D,$B299,Kosztorys!$I:$I,CONCATENATE("&lt;=30.06.",BP$10,"")))*0.25,"nic"),0)</f>
        <v/>
      </c>
      <c r="BQ299" s="41">
        <f>IF($C299="OPEX - Koszt 1szt/rok",IF($M299="szt",SUMIFS(Kosztorys!$F:$F,Kosztorys!$D:$D,$B299,Kosztorys!$I:$I,CONCATENATE("&lt;01.01.",BQ$10,""))+(SUMIFS(Kosztorys!$F:$F,Kosztorys!$D:$D,$B299,Kosztorys!$I:$I,CONCATENATE("&lt;=31.03.",BQ$10,""))-SUMIFS(Kosztorys!$F:$F,Kosztorys!$D:$D,$B299,Kosztorys!$I:$I,CONCATENATE("&lt;=31.12.",BP$10,"")))*0.75+(SUMIFS(Kosztorys!$F:$F,Kosztorys!$D:$D,$B299,Kosztorys!$I:$I,CONCATENATE("&lt;=30.06.",BQ$10,""))-SUMIFS(Kosztorys!$F:$F,Kosztorys!$D:$D,$B299,Kosztorys!$I:$I,CONCATENATE("&lt;=31.03.",BQ$10,"")))*0.5+(SUMIFS(Kosztorys!$F:$F,Kosztorys!$D:$D,$B299,Kosztorys!$I:$I,CONCATENATE("&lt;=30.09.",BQ$10,""))-SUMIFS(Kosztorys!$F:$F,Kosztorys!$D:$D,$B299,Kosztorys!$I:$I,CONCATENATE("&lt;=30.06.",BQ$10,"")))*0.25,"nic"),0)</f>
        <v/>
      </c>
      <c r="BR299" s="41">
        <f>IF($C299="OPEX - Koszt 1szt/rok",IF($M299="szt",SUMIFS(Kosztorys!$F:$F,Kosztorys!$D:$D,$B299,Kosztorys!$I:$I,CONCATENATE("&lt;01.01.",BR$10,""))+(SUMIFS(Kosztorys!$F:$F,Kosztorys!$D:$D,$B299,Kosztorys!$I:$I,CONCATENATE("&lt;=31.03.",BR$10,""))-SUMIFS(Kosztorys!$F:$F,Kosztorys!$D:$D,$B299,Kosztorys!$I:$I,CONCATENATE("&lt;=31.12.",BQ$10,"")))*0.75+(SUMIFS(Kosztorys!$F:$F,Kosztorys!$D:$D,$B299,Kosztorys!$I:$I,CONCATENATE("&lt;=30.06.",BR$10,""))-SUMIFS(Kosztorys!$F:$F,Kosztorys!$D:$D,$B299,Kosztorys!$I:$I,CONCATENATE("&lt;=31.03.",BR$10,"")))*0.5+(SUMIFS(Kosztorys!$F:$F,Kosztorys!$D:$D,$B299,Kosztorys!$I:$I,CONCATENATE("&lt;=30.09.",BR$10,""))-SUMIFS(Kosztorys!$F:$F,Kosztorys!$D:$D,$B299,Kosztorys!$I:$I,CONCATENATE("&lt;=30.06.",BR$10,"")))*0.25,"nic"),0)</f>
        <v/>
      </c>
      <c r="BS299" s="41">
        <f>IF($C299="OPEX - Koszt 1szt/rok",IF($M299="szt",SUMIFS(Kosztorys!$F:$F,Kosztorys!$D:$D,$B299,Kosztorys!$I:$I,CONCATENATE("&lt;01.01.",BS$10,""))+(SUMIFS(Kosztorys!$F:$F,Kosztorys!$D:$D,$B299,Kosztorys!$I:$I,CONCATENATE("&lt;=31.03.",BS$10,""))-SUMIFS(Kosztorys!$F:$F,Kosztorys!$D:$D,$B299,Kosztorys!$I:$I,CONCATENATE("&lt;=31.12.",BR$10,"")))*0.75+(SUMIFS(Kosztorys!$F:$F,Kosztorys!$D:$D,$B299,Kosztorys!$I:$I,CONCATENATE("&lt;=30.06.",BS$10,""))-SUMIFS(Kosztorys!$F:$F,Kosztorys!$D:$D,$B299,Kosztorys!$I:$I,CONCATENATE("&lt;=31.03.",BS$10,"")))*0.5+(SUMIFS(Kosztorys!$F:$F,Kosztorys!$D:$D,$B299,Kosztorys!$I:$I,CONCATENATE("&lt;=30.09.",BS$10,""))-SUMIFS(Kosztorys!$F:$F,Kosztorys!$D:$D,$B299,Kosztorys!$I:$I,CONCATENATE("&lt;=30.06.",BS$10,"")))*0.25,"nic"),0)</f>
        <v/>
      </c>
      <c r="BT299" s="41">
        <f>IF($C299="OPEX - Koszt 1szt/rok",IF($M299="szt",SUMIFS(Kosztorys!$F:$F,Kosztorys!$D:$D,$B299,Kosztorys!$I:$I,CONCATENATE("&lt;01.01.",BT$10,""))+(SUMIFS(Kosztorys!$F:$F,Kosztorys!$D:$D,$B299,Kosztorys!$I:$I,CONCATENATE("&lt;=31.03.",BT$10,""))-SUMIFS(Kosztorys!$F:$F,Kosztorys!$D:$D,$B299,Kosztorys!$I:$I,CONCATENATE("&lt;=31.12.",BS$10,"")))*0.75+(SUMIFS(Kosztorys!$F:$F,Kosztorys!$D:$D,$B299,Kosztorys!$I:$I,CONCATENATE("&lt;=30.06.",BT$10,""))-SUMIFS(Kosztorys!$F:$F,Kosztorys!$D:$D,$B299,Kosztorys!$I:$I,CONCATENATE("&lt;=31.03.",BT$10,"")))*0.5+(SUMIFS(Kosztorys!$F:$F,Kosztorys!$D:$D,$B299,Kosztorys!$I:$I,CONCATENATE("&lt;=30.09.",BT$10,""))-SUMIFS(Kosztorys!$F:$F,Kosztorys!$D:$D,$B299,Kosztorys!$I:$I,CONCATENATE("&lt;=30.06.",BT$10,"")))*0.25,"nic"),0)</f>
        <v/>
      </c>
      <c r="BU299" s="41">
        <f>IF($C299="OPEX - Koszt 1szt/rok",IF($M299="szt",SUMIFS(Kosztorys!$F:$F,Kosztorys!$D:$D,$B299,Kosztorys!$I:$I,CONCATENATE("&lt;01.01.",BU$10,""))+(SUMIFS(Kosztorys!$F:$F,Kosztorys!$D:$D,$B299,Kosztorys!$I:$I,CONCATENATE("&lt;=31.03.",BU$10,""))-SUMIFS(Kosztorys!$F:$F,Kosztorys!$D:$D,$B299,Kosztorys!$I:$I,CONCATENATE("&lt;=31.12.",BT$10,"")))*0.75+(SUMIFS(Kosztorys!$F:$F,Kosztorys!$D:$D,$B299,Kosztorys!$I:$I,CONCATENATE("&lt;=30.06.",BU$10,""))-SUMIFS(Kosztorys!$F:$F,Kosztorys!$D:$D,$B299,Kosztorys!$I:$I,CONCATENATE("&lt;=31.03.",BU$10,"")))*0.5+(SUMIFS(Kosztorys!$F:$F,Kosztorys!$D:$D,$B299,Kosztorys!$I:$I,CONCATENATE("&lt;=30.09.",BU$10,""))-SUMIFS(Kosztorys!$F:$F,Kosztorys!$D:$D,$B299,Kosztorys!$I:$I,CONCATENATE("&lt;=30.06.",BU$10,"")))*0.25,"nic"),0)</f>
        <v/>
      </c>
      <c r="BV299" s="41">
        <f>IF($C299="OPEX - Koszt 1szt/rok",IF($M299="szt",SUMIFS(Kosztorys!$F:$F,Kosztorys!$D:$D,$B299,Kosztorys!$I:$I,CONCATENATE("&lt;01.01.",BV$10,""))+(SUMIFS(Kosztorys!$F:$F,Kosztorys!$D:$D,$B299,Kosztorys!$I:$I,CONCATENATE("&lt;=31.03.",BV$10,""))-SUMIFS(Kosztorys!$F:$F,Kosztorys!$D:$D,$B299,Kosztorys!$I:$I,CONCATENATE("&lt;=31.12.",BU$10,"")))*0.75+(SUMIFS(Kosztorys!$F:$F,Kosztorys!$D:$D,$B299,Kosztorys!$I:$I,CONCATENATE("&lt;=30.06.",BV$10,""))-SUMIFS(Kosztorys!$F:$F,Kosztorys!$D:$D,$B299,Kosztorys!$I:$I,CONCATENATE("&lt;=31.03.",BV$10,"")))*0.5+(SUMIFS(Kosztorys!$F:$F,Kosztorys!$D:$D,$B299,Kosztorys!$I:$I,CONCATENATE("&lt;=30.09.",BV$10,""))-SUMIFS(Kosztorys!$F:$F,Kosztorys!$D:$D,$B299,Kosztorys!$I:$I,CONCATENATE("&lt;=30.06.",BV$10,"")))*0.25,"nic"),0)</f>
        <v/>
      </c>
      <c r="BW299" s="41">
        <f>IF($C299="OPEX - Koszt 1szt/rok",IF($M299="szt",SUMIFS(Kosztorys!$F:$F,Kosztorys!$D:$D,$B299,Kosztorys!$I:$I,CONCATENATE("&lt;01.01.",BW$10,""))+(SUMIFS(Kosztorys!$F:$F,Kosztorys!$D:$D,$B299,Kosztorys!$I:$I,CONCATENATE("&lt;=31.03.",BW$10,""))-SUMIFS(Kosztorys!$F:$F,Kosztorys!$D:$D,$B299,Kosztorys!$I:$I,CONCATENATE("&lt;=31.12.",BV$10,"")))*0.75+(SUMIFS(Kosztorys!$F:$F,Kosztorys!$D:$D,$B299,Kosztorys!$I:$I,CONCATENATE("&lt;=30.06.",BW$10,""))-SUMIFS(Kosztorys!$F:$F,Kosztorys!$D:$D,$B299,Kosztorys!$I:$I,CONCATENATE("&lt;=31.03.",BW$10,"")))*0.5+(SUMIFS(Kosztorys!$F:$F,Kosztorys!$D:$D,$B299,Kosztorys!$I:$I,CONCATENATE("&lt;=30.09.",BW$10,""))-SUMIFS(Kosztorys!$F:$F,Kosztorys!$D:$D,$B299,Kosztorys!$I:$I,CONCATENATE("&lt;=30.06.",BW$10,"")))*0.25,"nic"),0)</f>
        <v/>
      </c>
      <c r="BX299" s="41">
        <f>IF(C299="OPEX - Koszt 1szt/rok",IF(MAX(BH299:BW299)=IF(ISERROR(VLOOKUP(B299,JB_tabela,MATCH(BX$9,JB_menu,0)-1,FALSE())),,VLOOKUP(B299,JB_tabela,MATCH(BX$9,JB_menu,0)-1,FALSE())),"OK","nie zgadza się liczba użytych JB"),"OK-ND")</f>
        <v/>
      </c>
      <c r="CB299" s="41">
        <f>IF($C299="OPEX - Długość 1m koszt/rok",IF($M299="m",SUMIFS(Kosztorys!$F:$F,Kosztorys!$D:$D,$B299,Kosztorys!$I:$I,CONCATENATE("&lt;01.01.",CB$10,""))+(SUMIFS(Kosztorys!$F:$F,Kosztorys!$D:$D,$B299,Kosztorys!$I:$I,CONCATENATE("&lt;=31.03.",CB$10,""))-SUMIFS(Kosztorys!$F:$F,Kosztorys!$D:$D,$B299,Kosztorys!$I:$I,CONCATENATE("&lt;=31.12.",CA$10,"")))*0.75+(SUMIFS(Kosztorys!$F:$F,Kosztorys!$D:$D,$B299,Kosztorys!$I:$I,CONCATENATE("&lt;=30.06.",CB$10,""))-SUMIFS(Kosztorys!$F:$F,Kosztorys!$D:$D,$B299,Kosztorys!$I:$I,CONCATENATE("&lt;=31.03.",CB$10,"")))*0.5+(SUMIFS(Kosztorys!$F:$F,Kosztorys!$D:$D,$B299,Kosztorys!$I:$I,CONCATENATE("&lt;=30.09.",CB$10,""))-SUMIFS(Kosztorys!$F:$F,Kosztorys!$D:$D,$B299,Kosztorys!$I:$I,CONCATENATE("&lt;=30.06.",CB$10,"")))*0.25,"nic"),0)</f>
        <v/>
      </c>
      <c r="CC299" s="41">
        <f>IF($C299="OPEX - Długość 1m koszt/rok",IF($M299="m",SUMIFS(Kosztorys!$F:$F,Kosztorys!$D:$D,$B299,Kosztorys!$I:$I,CONCATENATE("&lt;01.01.",CC$10,""))+(SUMIFS(Kosztorys!$F:$F,Kosztorys!$D:$D,$B299,Kosztorys!$I:$I,CONCATENATE("&lt;=31.03.",CC$10,""))-SUMIFS(Kosztorys!$F:$F,Kosztorys!$D:$D,$B299,Kosztorys!$I:$I,CONCATENATE("&lt;=31.12.",CB$10,"")))*0.75+(SUMIFS(Kosztorys!$F:$F,Kosztorys!$D:$D,$B299,Kosztorys!$I:$I,CONCATENATE("&lt;=30.06.",CC$10,""))-SUMIFS(Kosztorys!$F:$F,Kosztorys!$D:$D,$B299,Kosztorys!$I:$I,CONCATENATE("&lt;=31.03.",CC$10,"")))*0.5+(SUMIFS(Kosztorys!$F:$F,Kosztorys!$D:$D,$B299,Kosztorys!$I:$I,CONCATENATE("&lt;=30.09.",CC$10,""))-SUMIFS(Kosztorys!$F:$F,Kosztorys!$D:$D,$B299,Kosztorys!$I:$I,CONCATENATE("&lt;=30.06.",CC$10,"")))*0.25,"nic"),0)</f>
        <v/>
      </c>
      <c r="CD299" s="41">
        <f>IF($C299="OPEX - Długość 1m koszt/rok",IF($M299="m",SUMIFS(Kosztorys!$F:$F,Kosztorys!$D:$D,$B299,Kosztorys!$I:$I,CONCATENATE("&lt;01.01.",CD$10,""))+(SUMIFS(Kosztorys!$F:$F,Kosztorys!$D:$D,$B299,Kosztorys!$I:$I,CONCATENATE("&lt;=31.03.",CD$10,""))-SUMIFS(Kosztorys!$F:$F,Kosztorys!$D:$D,$B299,Kosztorys!$I:$I,CONCATENATE("&lt;=31.12.",CC$10,"")))*0.75+(SUMIFS(Kosztorys!$F:$F,Kosztorys!$D:$D,$B299,Kosztorys!$I:$I,CONCATENATE("&lt;=30.06.",CD$10,""))-SUMIFS(Kosztorys!$F:$F,Kosztorys!$D:$D,$B299,Kosztorys!$I:$I,CONCATENATE("&lt;=31.03.",CD$10,"")))*0.5+(SUMIFS(Kosztorys!$F:$F,Kosztorys!$D:$D,$B299,Kosztorys!$I:$I,CONCATENATE("&lt;=30.09.",CD$10,""))-SUMIFS(Kosztorys!$F:$F,Kosztorys!$D:$D,$B299,Kosztorys!$I:$I,CONCATENATE("&lt;=30.06.",CD$10,"")))*0.25,"nic"),0)</f>
        <v/>
      </c>
      <c r="CE299" s="41">
        <f>IF($C299="OPEX - Długość 1m koszt/rok",IF($M299="m",SUMIFS(Kosztorys!$F:$F,Kosztorys!$D:$D,$B299,Kosztorys!$I:$I,CONCATENATE("&lt;01.01.",CE$10,""))+(SUMIFS(Kosztorys!$F:$F,Kosztorys!$D:$D,$B299,Kosztorys!$I:$I,CONCATENATE("&lt;=31.03.",CE$10,""))-SUMIFS(Kosztorys!$F:$F,Kosztorys!$D:$D,$B299,Kosztorys!$I:$I,CONCATENATE("&lt;=31.12.",CD$10,"")))*0.75+(SUMIFS(Kosztorys!$F:$F,Kosztorys!$D:$D,$B299,Kosztorys!$I:$I,CONCATENATE("&lt;=30.06.",CE$10,""))-SUMIFS(Kosztorys!$F:$F,Kosztorys!$D:$D,$B299,Kosztorys!$I:$I,CONCATENATE("&lt;=31.03.",CE$10,"")))*0.5+(SUMIFS(Kosztorys!$F:$F,Kosztorys!$D:$D,$B299,Kosztorys!$I:$I,CONCATENATE("&lt;=30.09.",CE$10,""))-SUMIFS(Kosztorys!$F:$F,Kosztorys!$D:$D,$B299,Kosztorys!$I:$I,CONCATENATE("&lt;=30.06.",CE$10,"")))*0.25,"nic"),0)</f>
        <v/>
      </c>
      <c r="CF299" s="41">
        <f>IF($C299="OPEX - Długość 1m koszt/rok",IF($M299="m",SUMIFS(Kosztorys!$F:$F,Kosztorys!$D:$D,$B299,Kosztorys!$I:$I,CONCATENATE("&lt;01.01.",CF$10,""))+(SUMIFS(Kosztorys!$F:$F,Kosztorys!$D:$D,$B299,Kosztorys!$I:$I,CONCATENATE("&lt;=31.03.",CF$10,""))-SUMIFS(Kosztorys!$F:$F,Kosztorys!$D:$D,$B299,Kosztorys!$I:$I,CONCATENATE("&lt;=31.12.",CE$10,"")))*0.75+(SUMIFS(Kosztorys!$F:$F,Kosztorys!$D:$D,$B299,Kosztorys!$I:$I,CONCATENATE("&lt;=30.06.",CF$10,""))-SUMIFS(Kosztorys!$F:$F,Kosztorys!$D:$D,$B299,Kosztorys!$I:$I,CONCATENATE("&lt;=31.03.",CF$10,"")))*0.5+(SUMIFS(Kosztorys!$F:$F,Kosztorys!$D:$D,$B299,Kosztorys!$I:$I,CONCATENATE("&lt;=30.09.",CF$10,""))-SUMIFS(Kosztorys!$F:$F,Kosztorys!$D:$D,$B299,Kosztorys!$I:$I,CONCATENATE("&lt;=30.06.",CF$10,"")))*0.25,"nic"),0)</f>
        <v/>
      </c>
      <c r="CG299" s="41">
        <f>IF($C299="OPEX - Długość 1m koszt/rok",IF($M299="m",SUMIFS(Kosztorys!$F:$F,Kosztorys!$D:$D,$B299,Kosztorys!$I:$I,CONCATENATE("&lt;01.01.",CG$10,""))+(SUMIFS(Kosztorys!$F:$F,Kosztorys!$D:$D,$B299,Kosztorys!$I:$I,CONCATENATE("&lt;=31.03.",CG$10,""))-SUMIFS(Kosztorys!$F:$F,Kosztorys!$D:$D,$B299,Kosztorys!$I:$I,CONCATENATE("&lt;=31.12.",CF$10,"")))*0.75+(SUMIFS(Kosztorys!$F:$F,Kosztorys!$D:$D,$B299,Kosztorys!$I:$I,CONCATENATE("&lt;=30.06.",CG$10,""))-SUMIFS(Kosztorys!$F:$F,Kosztorys!$D:$D,$B299,Kosztorys!$I:$I,CONCATENATE("&lt;=31.03.",CG$10,"")))*0.5+(SUMIFS(Kosztorys!$F:$F,Kosztorys!$D:$D,$B299,Kosztorys!$I:$I,CONCATENATE("&lt;=30.09.",CG$10,""))-SUMIFS(Kosztorys!$F:$F,Kosztorys!$D:$D,$B299,Kosztorys!$I:$I,CONCATENATE("&lt;=30.06.",CG$10,"")))*0.25,"nic"),0)</f>
        <v/>
      </c>
      <c r="CH299" s="41">
        <f>IF($C299="OPEX - Długość 1m koszt/rok",IF($M299="m",SUMIFS(Kosztorys!$F:$F,Kosztorys!$D:$D,$B299,Kosztorys!$I:$I,CONCATENATE("&lt;01.01.",CH$10,""))+(SUMIFS(Kosztorys!$F:$F,Kosztorys!$D:$D,$B299,Kosztorys!$I:$I,CONCATENATE("&lt;=31.03.",CH$10,""))-SUMIFS(Kosztorys!$F:$F,Kosztorys!$D:$D,$B299,Kosztorys!$I:$I,CONCATENATE("&lt;=31.12.",CG$10,"")))*0.75+(SUMIFS(Kosztorys!$F:$F,Kosztorys!$D:$D,$B299,Kosztorys!$I:$I,CONCATENATE("&lt;=30.06.",CH$10,""))-SUMIFS(Kosztorys!$F:$F,Kosztorys!$D:$D,$B299,Kosztorys!$I:$I,CONCATENATE("&lt;=31.03.",CH$10,"")))*0.5+(SUMIFS(Kosztorys!$F:$F,Kosztorys!$D:$D,$B299,Kosztorys!$I:$I,CONCATENATE("&lt;=30.09.",CH$10,""))-SUMIFS(Kosztorys!$F:$F,Kosztorys!$D:$D,$B299,Kosztorys!$I:$I,CONCATENATE("&lt;=30.06.",CH$10,"")))*0.25,"nic"),0)</f>
        <v/>
      </c>
      <c r="CI299" s="41">
        <f>IF($C299="OPEX - Długość 1m koszt/rok",IF($M299="m",SUMIFS(Kosztorys!$F:$F,Kosztorys!$D:$D,$B299,Kosztorys!$I:$I,CONCATENATE("&lt;01.01.",CI$10,""))+(SUMIFS(Kosztorys!$F:$F,Kosztorys!$D:$D,$B299,Kosztorys!$I:$I,CONCATENATE("&lt;=31.03.",CI$10,""))-SUMIFS(Kosztorys!$F:$F,Kosztorys!$D:$D,$B299,Kosztorys!$I:$I,CONCATENATE("&lt;=31.12.",CH$10,"")))*0.75+(SUMIFS(Kosztorys!$F:$F,Kosztorys!$D:$D,$B299,Kosztorys!$I:$I,CONCATENATE("&lt;=30.06.",CI$10,""))-SUMIFS(Kosztorys!$F:$F,Kosztorys!$D:$D,$B299,Kosztorys!$I:$I,CONCATENATE("&lt;=31.03.",CI$10,"")))*0.5+(SUMIFS(Kosztorys!$F:$F,Kosztorys!$D:$D,$B299,Kosztorys!$I:$I,CONCATENATE("&lt;=30.09.",CI$10,""))-SUMIFS(Kosztorys!$F:$F,Kosztorys!$D:$D,$B299,Kosztorys!$I:$I,CONCATENATE("&lt;=30.06.",CI$10,"")))*0.25,"nic"),0)</f>
        <v/>
      </c>
      <c r="CJ299" s="41">
        <f>IF($C299="OPEX - Długość 1m koszt/rok",IF($M299="m",SUMIFS(Kosztorys!$F:$F,Kosztorys!$D:$D,$B299,Kosztorys!$I:$I,CONCATENATE("&lt;01.01.",CJ$10,""))+(SUMIFS(Kosztorys!$F:$F,Kosztorys!$D:$D,$B299,Kosztorys!$I:$I,CONCATENATE("&lt;=31.03.",CJ$10,""))-SUMIFS(Kosztorys!$F:$F,Kosztorys!$D:$D,$B299,Kosztorys!$I:$I,CONCATENATE("&lt;=31.12.",CI$10,"")))*0.75+(SUMIFS(Kosztorys!$F:$F,Kosztorys!$D:$D,$B299,Kosztorys!$I:$I,CONCATENATE("&lt;=30.06.",CJ$10,""))-SUMIFS(Kosztorys!$F:$F,Kosztorys!$D:$D,$B299,Kosztorys!$I:$I,CONCATENATE("&lt;=31.03.",CJ$10,"")))*0.5+(SUMIFS(Kosztorys!$F:$F,Kosztorys!$D:$D,$B299,Kosztorys!$I:$I,CONCATENATE("&lt;=30.09.",CJ$10,""))-SUMIFS(Kosztorys!$F:$F,Kosztorys!$D:$D,$B299,Kosztorys!$I:$I,CONCATENATE("&lt;=30.06.",CJ$10,"")))*0.25,"nic"),0)</f>
        <v/>
      </c>
      <c r="CK299" s="41">
        <f>IF($C299="OPEX - Długość 1m koszt/rok",IF($M299="m",SUMIFS(Kosztorys!$F:$F,Kosztorys!$D:$D,$B299,Kosztorys!$I:$I,CONCATENATE("&lt;01.01.",CK$10,""))+(SUMIFS(Kosztorys!$F:$F,Kosztorys!$D:$D,$B299,Kosztorys!$I:$I,CONCATENATE("&lt;=31.03.",CK$10,""))-SUMIFS(Kosztorys!$F:$F,Kosztorys!$D:$D,$B299,Kosztorys!$I:$I,CONCATENATE("&lt;=31.12.",CJ$10,"")))*0.75+(SUMIFS(Kosztorys!$F:$F,Kosztorys!$D:$D,$B299,Kosztorys!$I:$I,CONCATENATE("&lt;=30.06.",CK$10,""))-SUMIFS(Kosztorys!$F:$F,Kosztorys!$D:$D,$B299,Kosztorys!$I:$I,CONCATENATE("&lt;=31.03.",CK$10,"")))*0.5+(SUMIFS(Kosztorys!$F:$F,Kosztorys!$D:$D,$B299,Kosztorys!$I:$I,CONCATENATE("&lt;=30.09.",CK$10,""))-SUMIFS(Kosztorys!$F:$F,Kosztorys!$D:$D,$B299,Kosztorys!$I:$I,CONCATENATE("&lt;=30.06.",CK$10,"")))*0.25,"nic"),0)</f>
        <v/>
      </c>
      <c r="CL299" s="41">
        <f>IF($C299="OPEX - Długość 1m koszt/rok",IF($M299="m",SUMIFS(Kosztorys!$F:$F,Kosztorys!$D:$D,$B299,Kosztorys!$I:$I,CONCATENATE("&lt;01.01.",CL$10,""))+(SUMIFS(Kosztorys!$F:$F,Kosztorys!$D:$D,$B299,Kosztorys!$I:$I,CONCATENATE("&lt;=31.03.",CL$10,""))-SUMIFS(Kosztorys!$F:$F,Kosztorys!$D:$D,$B299,Kosztorys!$I:$I,CONCATENATE("&lt;=31.12.",CK$10,"")))*0.75+(SUMIFS(Kosztorys!$F:$F,Kosztorys!$D:$D,$B299,Kosztorys!$I:$I,CONCATENATE("&lt;=30.06.",CL$10,""))-SUMIFS(Kosztorys!$F:$F,Kosztorys!$D:$D,$B299,Kosztorys!$I:$I,CONCATENATE("&lt;=31.03.",CL$10,"")))*0.5+(SUMIFS(Kosztorys!$F:$F,Kosztorys!$D:$D,$B299,Kosztorys!$I:$I,CONCATENATE("&lt;=30.09.",CL$10,""))-SUMIFS(Kosztorys!$F:$F,Kosztorys!$D:$D,$B299,Kosztorys!$I:$I,CONCATENATE("&lt;=30.06.",CL$10,"")))*0.25,"nic"),0)</f>
        <v/>
      </c>
      <c r="CM299" s="41">
        <f>IF($C299="OPEX - Długość 1m koszt/rok",IF($M299="m",SUMIFS(Kosztorys!$F:$F,Kosztorys!$D:$D,$B299,Kosztorys!$I:$I,CONCATENATE("&lt;01.01.",CM$10,""))+(SUMIFS(Kosztorys!$F:$F,Kosztorys!$D:$D,$B299,Kosztorys!$I:$I,CONCATENATE("&lt;=31.03.",CM$10,""))-SUMIFS(Kosztorys!$F:$F,Kosztorys!$D:$D,$B299,Kosztorys!$I:$I,CONCATENATE("&lt;=31.12.",CL$10,"")))*0.75+(SUMIFS(Kosztorys!$F:$F,Kosztorys!$D:$D,$B299,Kosztorys!$I:$I,CONCATENATE("&lt;=30.06.",CM$10,""))-SUMIFS(Kosztorys!$F:$F,Kosztorys!$D:$D,$B299,Kosztorys!$I:$I,CONCATENATE("&lt;=31.03.",CM$10,"")))*0.5+(SUMIFS(Kosztorys!$F:$F,Kosztorys!$D:$D,$B299,Kosztorys!$I:$I,CONCATENATE("&lt;=30.09.",CM$10,""))-SUMIFS(Kosztorys!$F:$F,Kosztorys!$D:$D,$B299,Kosztorys!$I:$I,CONCATENATE("&lt;=30.06.",CM$10,"")))*0.25,"nic"),0)</f>
        <v/>
      </c>
      <c r="CN299" s="41">
        <f>IF($C299="OPEX - Długość 1m koszt/rok",IF($M299="m",SUMIFS(Kosztorys!$F:$F,Kosztorys!$D:$D,$B299,Kosztorys!$I:$I,CONCATENATE("&lt;01.01.",CN$10,""))+(SUMIFS(Kosztorys!$F:$F,Kosztorys!$D:$D,$B299,Kosztorys!$I:$I,CONCATENATE("&lt;=31.03.",CN$10,""))-SUMIFS(Kosztorys!$F:$F,Kosztorys!$D:$D,$B299,Kosztorys!$I:$I,CONCATENATE("&lt;=31.12.",CM$10,"")))*0.75+(SUMIFS(Kosztorys!$F:$F,Kosztorys!$D:$D,$B299,Kosztorys!$I:$I,CONCATENATE("&lt;=30.06.",CN$10,""))-SUMIFS(Kosztorys!$F:$F,Kosztorys!$D:$D,$B299,Kosztorys!$I:$I,CONCATENATE("&lt;=31.03.",CN$10,"")))*0.5+(SUMIFS(Kosztorys!$F:$F,Kosztorys!$D:$D,$B299,Kosztorys!$I:$I,CONCATENATE("&lt;=30.09.",CN$10,""))-SUMIFS(Kosztorys!$F:$F,Kosztorys!$D:$D,$B299,Kosztorys!$I:$I,CONCATENATE("&lt;=30.06.",CN$10,"")))*0.25,"nic"),0)</f>
        <v/>
      </c>
      <c r="CO299" s="41">
        <f>IF($C299="OPEX - Długość 1m koszt/rok",IF($M299="m",SUMIFS(Kosztorys!$F:$F,Kosztorys!$D:$D,$B299,Kosztorys!$I:$I,CONCATENATE("&lt;01.01.",CO$10,""))+(SUMIFS(Kosztorys!$F:$F,Kosztorys!$D:$D,$B299,Kosztorys!$I:$I,CONCATENATE("&lt;=31.03.",CO$10,""))-SUMIFS(Kosztorys!$F:$F,Kosztorys!$D:$D,$B299,Kosztorys!$I:$I,CONCATENATE("&lt;=31.12.",CN$10,"")))*0.75+(SUMIFS(Kosztorys!$F:$F,Kosztorys!$D:$D,$B299,Kosztorys!$I:$I,CONCATENATE("&lt;=30.06.",CO$10,""))-SUMIFS(Kosztorys!$F:$F,Kosztorys!$D:$D,$B299,Kosztorys!$I:$I,CONCATENATE("&lt;=31.03.",CO$10,"")))*0.5+(SUMIFS(Kosztorys!$F:$F,Kosztorys!$D:$D,$B299,Kosztorys!$I:$I,CONCATENATE("&lt;=30.09.",CO$10,""))-SUMIFS(Kosztorys!$F:$F,Kosztorys!$D:$D,$B299,Kosztorys!$I:$I,CONCATENATE("&lt;=30.06.",CO$10,"")))*0.25,"nic"),0)</f>
        <v/>
      </c>
      <c r="CP299" s="41">
        <f>IF($C299="OPEX - Długość 1m koszt/rok",IF($M299="m",SUMIFS(Kosztorys!$F:$F,Kosztorys!$D:$D,$B299,Kosztorys!$I:$I,CONCATENATE("&lt;01.01.",CP$10,""))+(SUMIFS(Kosztorys!$F:$F,Kosztorys!$D:$D,$B299,Kosztorys!$I:$I,CONCATENATE("&lt;=31.03.",CP$10,""))-SUMIFS(Kosztorys!$F:$F,Kosztorys!$D:$D,$B299,Kosztorys!$I:$I,CONCATENATE("&lt;=31.12.",CO$10,"")))*0.75+(SUMIFS(Kosztorys!$F:$F,Kosztorys!$D:$D,$B299,Kosztorys!$I:$I,CONCATENATE("&lt;=30.06.",CP$10,""))-SUMIFS(Kosztorys!$F:$F,Kosztorys!$D:$D,$B299,Kosztorys!$I:$I,CONCATENATE("&lt;=31.03.",CP$10,"")))*0.5+(SUMIFS(Kosztorys!$F:$F,Kosztorys!$D:$D,$B299,Kosztorys!$I:$I,CONCATENATE("&lt;=30.09.",CP$10,""))-SUMIFS(Kosztorys!$F:$F,Kosztorys!$D:$D,$B299,Kosztorys!$I:$I,CONCATENATE("&lt;=30.06.",CP$10,"")))*0.25,"nic"),0)</f>
        <v/>
      </c>
      <c r="CQ299" s="41">
        <f>IF($C299="OPEX - Długość 1m koszt/rok",IF($M299="m",SUMIFS(Kosztorys!$F:$F,Kosztorys!$D:$D,$B299,Kosztorys!$I:$I,CONCATENATE("&lt;01.01.",CQ$10,""))+(SUMIFS(Kosztorys!$F:$F,Kosztorys!$D:$D,$B299,Kosztorys!$I:$I,CONCATENATE("&lt;=31.03.",CQ$10,""))-SUMIFS(Kosztorys!$F:$F,Kosztorys!$D:$D,$B299,Kosztorys!$I:$I,CONCATENATE("&lt;=31.12.",CP$10,"")))*0.75+(SUMIFS(Kosztorys!$F:$F,Kosztorys!$D:$D,$B299,Kosztorys!$I:$I,CONCATENATE("&lt;=30.06.",CQ$10,""))-SUMIFS(Kosztorys!$F:$F,Kosztorys!$D:$D,$B299,Kosztorys!$I:$I,CONCATENATE("&lt;=31.03.",CQ$10,"")))*0.5+(SUMIFS(Kosztorys!$F:$F,Kosztorys!$D:$D,$B299,Kosztorys!$I:$I,CONCATENATE("&lt;=30.09.",CQ$10,""))-SUMIFS(Kosztorys!$F:$F,Kosztorys!$D:$D,$B299,Kosztorys!$I:$I,CONCATENATE("&lt;=30.06.",CQ$10,"")))*0.25,"nic"),0)</f>
        <v/>
      </c>
      <c r="CR299" s="41">
        <f>IF(C299="OPEX - Długość 1m koszt/rok",IF(MAX(CB299:CQ299)=IF(ISERROR(VLOOKUP(B299,JB_tabela,MATCH(CR$9,JB_menu,0)-1,FALSE())),,VLOOKUP(B299,JB_tabela,MATCH(CR$9,JB_menu,0)-1,FALSE())),"OK","nie zgadza się liczba użytych JB"),"OK-ND")</f>
        <v/>
      </c>
      <c r="CS299" s="41">
        <f>IFERROR(VLOOKUP($C299,$CY$2:$CZ$7,2,FALSE()),"ERROR")</f>
        <v/>
      </c>
      <c r="CV299" s="41">
        <f>$Q299</f>
        <v/>
      </c>
      <c r="CW299" s="41">
        <f>$R299</f>
        <v/>
      </c>
      <c r="CX299" s="41">
        <f>$S299</f>
        <v/>
      </c>
      <c r="CY299" s="41">
        <f>ROUND(IF(LEFT($C299,4)="CAPE",ROUND($E299*$H299,2)*OFFSET(T299,0,$CS299),0),2)</f>
        <v/>
      </c>
      <c r="CZ299" s="41">
        <f>ROUND(IF(LEFT($C299,4)="CAPE",ROUND($E299*$H299,2)*OFFSET(U299,0,$CS299),0),2)</f>
        <v/>
      </c>
      <c r="DA299" s="41">
        <f>ROUND(IF(LEFT($C299,4)="CAPE",ROUND($E299*$H299,2)*OFFSET(V299,0,$CS299),0),2)</f>
        <v/>
      </c>
      <c r="DB299" s="41">
        <f>ROUND(IF(LEFT($C299,4)="CAPE",ROUND($E299*$H299,2)*OFFSET(W299,0,$CS299),0),2)</f>
        <v/>
      </c>
      <c r="DC299" s="41">
        <f>ROUND(IF(LEFT($C299,4)="CAPE",ROUND($E299*$H299,2)*OFFSET(X299,0,$CS299),0),2)</f>
        <v/>
      </c>
      <c r="DD299" s="41">
        <f>ROUND(IF(LEFT($C299,4)="CAPE",ROUND($E299*$H299,2)*OFFSET(Y299,0,$CS299),0),2)</f>
        <v/>
      </c>
      <c r="DE299" s="41">
        <f>ROUND(IF(LEFT($C299,4)="CAPE",ROUND($E299*$H299,2)*OFFSET(Z299,0,$CS299),0),2)</f>
        <v/>
      </c>
      <c r="DF299" s="41">
        <f>ROUND(IF(LEFT($C299,4)="CAPE",ROUND($E299*$H299,2)*OFFSET(AA299,0,$CS299),0),2)</f>
        <v/>
      </c>
      <c r="DG299" s="41">
        <f>ROUND(IF(LEFT($C299,4)="CAPE",ROUND($E299*$H299,2)*OFFSET(AB299,0,$CS299),0),2)</f>
        <v/>
      </c>
      <c r="DH299" s="41">
        <f>ROUND(IF(LEFT($C299,4)="CAPE",ROUND($E299*$H299,2)*OFFSET(AC299,0,$CS299),0),2)</f>
        <v/>
      </c>
      <c r="DI299" s="41">
        <f>ROUND(IF(LEFT($C299,4)="CAPE",ROUND($E299*$H299,2)*OFFSET(AD299,0,$CS299),0),2)</f>
        <v/>
      </c>
      <c r="DJ299" s="41">
        <f>ROUND(IF(LEFT($C299,4)="CAPE",ROUND($E299*$H299,2)*OFFSET(AE299,0,$CS299),0),2)</f>
        <v/>
      </c>
      <c r="DK299" s="41">
        <f>ROUND(IF(LEFT($C299,4)="CAPE",ROUND($E299*$H299,2)*OFFSET(AF299,0,$CS299),0),2)</f>
        <v/>
      </c>
      <c r="DL299" s="41">
        <f>ROUND(IF(LEFT($C299,4)="CAPE",ROUND($E299*$H299,2)*OFFSET(AG299,0,$CS299),0),2)</f>
        <v/>
      </c>
      <c r="DM299" s="41">
        <f>ROUND(IF(LEFT($C299,4)="CAPE",ROUND($E299*$H299,2)*OFFSET(AH299,0,$CS299),0),2)</f>
        <v/>
      </c>
      <c r="DN299" s="41">
        <f>ROUND(IF(LEFT($C299,4)="CAPE",ROUND($E299*$H299,2)*OFFSET(AI299,0,$CS299),0),2)</f>
        <v/>
      </c>
      <c r="DP299" s="41">
        <f>$Q299</f>
        <v/>
      </c>
      <c r="DQ299" s="41">
        <f>$R299</f>
        <v/>
      </c>
      <c r="DR299" s="41">
        <f>$S299</f>
        <v/>
      </c>
      <c r="DS299" s="41">
        <f>ROUND(IF(LEFT($C299,4)="OPEX",$E299*$H299*OFFSET($T299,0,$CS299),0),2)</f>
        <v/>
      </c>
      <c r="DT299" s="41">
        <f>ROUND(IF(LEFT($C299,4)="OPEX",$E299*$H299*OFFSET($U299,0,$CS299),0),2)</f>
        <v/>
      </c>
      <c r="DU299" s="41">
        <f>ROUND(IF(LEFT($C299,4)="OPEX",$E299*$H299*OFFSET($V299,0,$CS299),0),2)</f>
        <v/>
      </c>
      <c r="DV299" s="41">
        <f>ROUND(IF(LEFT($C299,4)="OPEX",$E299*$H299*OFFSET($W299,0,$CS299),0),2)</f>
        <v/>
      </c>
      <c r="DW299" s="41">
        <f>ROUND(IF(LEFT($C299,4)="OPEX",$E299*$H299*OFFSET($X299,0,$CS299),0),2)</f>
        <v/>
      </c>
      <c r="DX299" s="41">
        <f>ROUND(IF(LEFT($C299,4)="OPEX",$E299*$H299*OFFSET($Y299,0,$CS299),0),2)</f>
        <v/>
      </c>
      <c r="DY299" s="41">
        <f>ROUND(IF(LEFT($C299,4)="OPEX",$E299*$H299*OFFSET($Z299,0,$CS299),0),2)</f>
        <v/>
      </c>
      <c r="DZ299" s="41">
        <f>ROUND(IF(LEFT($C299,4)="OPEX",$E299*$H299*OFFSET($AA299,0,$CS299),0),2)</f>
        <v/>
      </c>
      <c r="EA299" s="41">
        <f>ROUND(IF(LEFT($C299,4)="OPEX",$E299*$H299*OFFSET($AB299,0,$CS299),0),2)</f>
        <v/>
      </c>
      <c r="EB299" s="41">
        <f>ROUND(IF(LEFT($C299,4)="OPEX",$E299*$H299*OFFSET($AC299,0,$CS299),0),2)</f>
        <v/>
      </c>
      <c r="EC299" s="41">
        <f>ROUND(IF(LEFT($C299,4)="OPEX",$E299*$H299*OFFSET($AD299,0,$CS299),0),2)</f>
        <v/>
      </c>
      <c r="ED299" s="41">
        <f>ROUND(IF(LEFT($C299,4)="OPEX",$E299*$H299*OFFSET($AE299,0,$CS299),0),2)</f>
        <v/>
      </c>
      <c r="EE299" s="41">
        <f>ROUND(IF(LEFT($C299,4)="OPEX",$E299*$H299*OFFSET($AF299,0,$CS299),0),2)</f>
        <v/>
      </c>
      <c r="EF299" s="41">
        <f>ROUND(IF(LEFT($C299,4)="OPEX",$E299*$H299*OFFSET($AG299,0,$CS299),0),2)</f>
        <v/>
      </c>
      <c r="EG299" s="41">
        <f>ROUND(IF(LEFT($C299,4)="OPEX",$E299*$H299*OFFSET($AH299,0,$CS299),0),2)</f>
        <v/>
      </c>
      <c r="EH299" s="41">
        <f>ROUND(IF(LEFT($C299,4)="OPEX",$E299*$H299*OFFSET($AI299,0,$CS299),0),2)</f>
        <v/>
      </c>
      <c r="EJ299" s="41">
        <f>$Q299</f>
        <v/>
      </c>
      <c r="EK299" s="41">
        <f>$R299</f>
        <v/>
      </c>
      <c r="EL299" s="41">
        <f>$S299</f>
        <v/>
      </c>
      <c r="EM299" s="41">
        <f>ROUND($D299*$CY299,2)</f>
        <v/>
      </c>
      <c r="EN299" s="41">
        <f>ROUND($D299*$CZ299,2)</f>
        <v/>
      </c>
      <c r="EO299" s="41">
        <f>ROUND($D299*$DA299,2)</f>
        <v/>
      </c>
      <c r="EP299" s="41">
        <f>ROUND($D299*$DB299,2)</f>
        <v/>
      </c>
      <c r="EQ299" s="41">
        <f>ROUND($D299*$DC299,2)</f>
        <v/>
      </c>
      <c r="ER299" s="41">
        <f>ROUND($D299*$DD299,2)</f>
        <v/>
      </c>
      <c r="ES299" s="41">
        <f>ROUND($D299*$DE299,2)</f>
        <v/>
      </c>
      <c r="ET299" s="41">
        <f>ROUND($D299*$DF299,2)</f>
        <v/>
      </c>
      <c r="EU299" s="41">
        <f>ROUND($D299*$DG299,2)</f>
        <v/>
      </c>
      <c r="EV299" s="41">
        <f>ROUND($D299*$DH299,2)</f>
        <v/>
      </c>
      <c r="EW299" s="41">
        <f>ROUND($D299*$DI299,2)</f>
        <v/>
      </c>
      <c r="EX299" s="41">
        <f>ROUND($D299*$DJ299,2)</f>
        <v/>
      </c>
      <c r="EY299" s="41">
        <f>ROUND($D299*$DK299,2)</f>
        <v/>
      </c>
      <c r="EZ299" s="41">
        <f>ROUND($D299*$DL299,2)</f>
        <v/>
      </c>
      <c r="FA299" s="41">
        <f>ROUND($D299*$DM299,2)</f>
        <v/>
      </c>
      <c r="FB299" s="41">
        <f>ROUND($D299*$DN299,2)</f>
        <v/>
      </c>
      <c r="FG299" s="41">
        <f>ROUND(IF(LEFT($C299,4)="CAPE",SUM($CY299:CY299 )/$P299,0),2)</f>
        <v/>
      </c>
      <c r="FH299" s="41">
        <f>ROUND(IF(LEFT($C299,4)="CAPE",SUM($CY299:CZ299 )/$P299,0),2)</f>
        <v/>
      </c>
      <c r="FI299" s="41">
        <f>ROUND(IF(LEFT($C299,4)="CAPE",SUM($CY299:DA299 )/$P299,0),2)</f>
        <v/>
      </c>
      <c r="FJ299" s="41">
        <f>ROUND(IF(LEFT($C299,4)="CAPE",SUM($CY299:DB299 )/$P299,0),2)</f>
        <v/>
      </c>
      <c r="FK299" s="41">
        <f>ROUND(IF(LEFT($C299,4)="CAPE",SUM($CY299:DC299 )/$P299,0),2)</f>
        <v/>
      </c>
      <c r="FL299" s="41">
        <f>ROUND(IF(LEFT($C299,4)="CAPE",SUM($CY299:DD299 )/$P299,0),2)</f>
        <v/>
      </c>
      <c r="FM299" s="41">
        <f>ROUND(IF(LEFT($C299,4)="CAPE",SUM($CY299:DE299 )/$P299,0),2)</f>
        <v/>
      </c>
      <c r="FN299" s="41">
        <f>ROUND(IF(LEFT($C299,4)="CAPE",SUM($CY299:DF299 )/$P299,0),2)</f>
        <v/>
      </c>
      <c r="FO299" s="41">
        <f>ROUND(IF(LEFT($C299,4)="CAPE",SUM($CY299:DG299 )/$P299,0),2)</f>
        <v/>
      </c>
      <c r="FP299" s="41">
        <f>ROUND(IF(LEFT($C299,4)="CAPE",SUM($CY299:DH299 )/$P299,0),2)</f>
        <v/>
      </c>
      <c r="FQ299" s="41">
        <f>ROUND(IF(LEFT($C299,4)="CAPE",SUM($CY299:DI299 )/$P299,0),2)</f>
        <v/>
      </c>
      <c r="FR299" s="41">
        <f>ROUND(IF(LEFT($C299,4)="CAPE",SUM($CY299:DJ299 )/$P299,0),2)</f>
        <v/>
      </c>
      <c r="FS299" s="41">
        <f>ROUND(IF(LEFT($C299,4)="CAPE",SUM($CY299:DK299 )/$P299,0),2)</f>
        <v/>
      </c>
      <c r="FT299" s="41">
        <f>ROUND(IF(LEFT($C299,4)="CAPE",SUM($CY299:DL299 )/$P299,0),2)</f>
        <v/>
      </c>
      <c r="FU299" s="41">
        <f>ROUND(IF(LEFT($C299,4)="CAPE",SUM($CY299:DM299 )/$P299,0),2)</f>
        <v/>
      </c>
      <c r="FV299" s="41">
        <f>ROUND(IF(LEFT($C299,4)="CAPE",SUM($CY299:DN299 )/$P299,0),2)</f>
        <v/>
      </c>
      <c r="GA299" s="41">
        <f>ROUND(IF(SUM($FG299:FG299)&gt;SUM($CY299:CY299),SUM($CY299:CY299),SUM($FG299:FG299)),2)</f>
        <v/>
      </c>
      <c r="GB299" s="41">
        <f>ROUND(IF(SUM($FG299:FH299)&gt;SUM($CY299:CZ299),SUM($CY299:CZ299),SUM($FG299:FH299)),2)</f>
        <v/>
      </c>
      <c r="GC299" s="41">
        <f>ROUND(IF(SUM($FG299:FI299)&gt;SUM($CY299:DA299),SUM($CY299:DA299),SUM($FG299:FI299)),2)</f>
        <v/>
      </c>
      <c r="GD299" s="41">
        <f>ROUND(IF(SUM($FG299:FJ299)&gt;SUM($CY299:DB299),SUM($CY299:DB299),SUM($FG299:FJ299)),2)</f>
        <v/>
      </c>
      <c r="GE299" s="41">
        <f>ROUND(IF(SUM($FG299:FK299)&gt;SUM($CY299:DC299),SUM($CY299:DC299),SUM($FG299:FK299)),2)</f>
        <v/>
      </c>
      <c r="GF299" s="41">
        <f>ROUND(IF(SUM($FG299:FL299)&gt;SUM($CY299:DD299),SUM($CY299:DD299),SUM($FG299:FL299)),2)</f>
        <v/>
      </c>
      <c r="GG299" s="41">
        <f>ROUND(IF(SUM($FG299:FM299)&gt;SUM($CY299:DE299),SUM($CY299:DE299),SUM($FG299:FM299)),2)</f>
        <v/>
      </c>
      <c r="GH299" s="41">
        <f>ROUND(IF(SUM($FG299:FN299)&gt;SUM($CY299:DF299),SUM($CY299:DF299),SUM($FG299:FN299)),2)</f>
        <v/>
      </c>
      <c r="GI299" s="41">
        <f>ROUND(IF(SUM($FG299:FO299)&gt;SUM($CY299:DG299),SUM($CY299:DG299),SUM($FG299:FO299)),2)</f>
        <v/>
      </c>
      <c r="GJ299" s="41">
        <f>ROUND(IF(SUM($FG299:FP299)&gt;SUM($CY299:DH299),SUM($CY299:DH299),SUM($FG299:FP299)),2)</f>
        <v/>
      </c>
      <c r="GK299" s="41">
        <f>ROUND(IF(SUM($FG299:FQ299)&gt;SUM($CY299:DI299),SUM($CY299:DI299),SUM($FG299:FQ299)),2)</f>
        <v/>
      </c>
      <c r="GL299" s="41">
        <f>ROUND(IF(SUM($FG299:FR299)&gt;SUM($CY299:DJ299),SUM($CY299:DJ299),SUM($FG299:FR299)),2)</f>
        <v/>
      </c>
      <c r="GM299" s="41">
        <f>ROUND(IF(SUM($FG299:FS299)&gt;SUM($CY299:DK299),SUM($CY299:DK299),SUM($FG299:FS299)),2)</f>
        <v/>
      </c>
      <c r="GN299" s="41">
        <f>ROUND(IF(SUM($FG299:FT299)&gt;SUM($CY299:DL299),SUM($CY299:DL299),SUM($FG299:FT299)),2)</f>
        <v/>
      </c>
      <c r="GO299" s="41">
        <f>ROUND(IF(SUM($FG299:FU299)&gt;SUM($CY299:DM299),SUM($CY299:DM299),SUM($FG299:FU299)),2)</f>
        <v/>
      </c>
      <c r="GP299" s="41">
        <f>ROUND(IF(SUM($FG299:FV299)&gt;SUM($CY299:DN299),SUM($CY299:DN299),SUM($FG299:FV299)),2)</f>
        <v/>
      </c>
      <c r="GR299" s="41">
        <f>$Q299</f>
        <v/>
      </c>
      <c r="GS299" s="41">
        <f>$R299</f>
        <v/>
      </c>
      <c r="GT299" s="41">
        <f>$S299</f>
        <v/>
      </c>
      <c r="GU299" s="41">
        <f>$GA299</f>
        <v/>
      </c>
      <c r="GV299" s="41">
        <f>GB299 - GA299</f>
        <v/>
      </c>
      <c r="GW299" s="41">
        <f>GC299 - GB299</f>
        <v/>
      </c>
      <c r="GX299" s="41">
        <f>GD299 - GC299</f>
        <v/>
      </c>
      <c r="GY299" s="41">
        <f>GE299 - GD299</f>
        <v/>
      </c>
      <c r="GZ299" s="41">
        <f>GF299 - GE299</f>
        <v/>
      </c>
      <c r="HA299" s="41">
        <f>GG299 - GF299</f>
        <v/>
      </c>
      <c r="HB299" s="41">
        <f>GH299 - GG299</f>
        <v/>
      </c>
      <c r="HC299" s="41">
        <f>GI299 - GH299</f>
        <v/>
      </c>
      <c r="HD299" s="41">
        <f>GJ299 - GI299</f>
        <v/>
      </c>
      <c r="HE299" s="41">
        <f>GK299 - GJ299</f>
        <v/>
      </c>
      <c r="HF299" s="41">
        <f>GL299 - GK299</f>
        <v/>
      </c>
      <c r="HG299" s="41">
        <f>GM299 - GL299</f>
        <v/>
      </c>
      <c r="HH299" s="41">
        <f>GN299 - GM299</f>
        <v/>
      </c>
      <c r="HI299" s="41">
        <f>GO299 - GN299</f>
        <v/>
      </c>
      <c r="HJ299" s="41">
        <f>GP299 - GO299</f>
        <v/>
      </c>
      <c r="HL299" s="41">
        <f>$Q299</f>
        <v/>
      </c>
      <c r="HM299" s="41">
        <f>$R299</f>
        <v/>
      </c>
      <c r="HN299" s="41">
        <f>$S299</f>
        <v/>
      </c>
      <c r="HO299" s="144">
        <f>SUMIFS(Kosztorys!$F:$F,Kosztorys!$D:$D,$B299,Kosztorys!$I:$I,CONCATENATE("&lt;01.01.",HP$10,""))</f>
        <v/>
      </c>
      <c r="HP299" s="144">
        <f>SUMIFS(Kosztorys!$F:$F,Kosztorys!$D:$D,$B299,Kosztorys!$I:$I,CONCATENATE("&lt;01.04.",HQ$10,""))-SUM($HO299)</f>
        <v/>
      </c>
      <c r="HQ299" s="144">
        <f>SUMIFS(Kosztorys!$F:$F,Kosztorys!$D:$D,$B299,Kosztorys!$I:$I,CONCATENATE("&lt;01.07.",HR$10,""))-SUM($HO299:HP299)</f>
        <v/>
      </c>
      <c r="HR299" s="144">
        <f>SUMIFS(Kosztorys!$F:$F,Kosztorys!$D:$D,$B299,Kosztorys!$I:$I,CONCATENATE("&lt;01.10.",HS$10,""))-SUM($HO299:HQ299)</f>
        <v/>
      </c>
      <c r="HS299" s="144">
        <f>SUMIFS(Kosztorys!$F:$F,Kosztorys!$D:$D,$B299,Kosztorys!$I:$I,CONCATENATE("&lt;01.01.",HT$10,""))-SUM($HO299:HR299)</f>
        <v/>
      </c>
      <c r="HT299" s="144">
        <f>SUMIFS(Kosztorys!$F:$F,Kosztorys!$D:$D,$B299,Kosztorys!$I:$I,CONCATENATE("&lt;01.04.",HU$10,""))-SUM($HO299:HS299)</f>
        <v/>
      </c>
      <c r="HU299" s="144">
        <f>SUMIFS(Kosztorys!$F:$F,Kosztorys!$D:$D,$B299,Kosztorys!$I:$I,CONCATENATE("&lt;01.07.",HV$10,""))-SUM($HO299:HT299)</f>
        <v/>
      </c>
      <c r="HV299" s="144">
        <f>SUMIFS(Kosztorys!$F:$F,Kosztorys!$D:$D,$B299,Kosztorys!$I:$I,CONCATENATE("&lt;01.10.",HW$10,""))-SUM($HO299:HU299)</f>
        <v/>
      </c>
      <c r="HW299" s="144">
        <f>SUMIFS(Kosztorys!$F:$F,Kosztorys!$D:$D,$B299,Kosztorys!$I:$I,CONCATENATE("&lt;01.01.",HX$10,""))-SUM($HO299:HV299)</f>
        <v/>
      </c>
      <c r="HX299" s="144">
        <f>SUMIFS(Kosztorys!$F:$F,Kosztorys!$D:$D,$B299,Kosztorys!$I:$I,CONCATENATE("&lt;01.04.",HY$10,""))-SUM($HO299:HW299)</f>
        <v/>
      </c>
      <c r="HY299" s="144">
        <f>SUMIFS(Kosztorys!$F:$F,Kosztorys!$D:$D,$B299,Kosztorys!$I:$I,CONCATENATE("&lt;01.07.",HZ$10,""))-SUM($HO299:HX299)</f>
        <v/>
      </c>
      <c r="HZ299" s="144">
        <f>SUMIFS(Kosztorys!$F:$F,Kosztorys!$D:$D,$B299,Kosztorys!$I:$I,CONCATENATE("&lt;01.10.",IA$10,""))-SUM($HO299:HY299)</f>
        <v/>
      </c>
      <c r="IA299" s="144">
        <f>SUMIFS(Kosztorys!$F:$F,Kosztorys!$D:$D,$B299,Kosztorys!$I:$I,CONCATENATE("&lt;01.01.",IB$10,""))-SUM($HO299:HZ299)</f>
        <v/>
      </c>
      <c r="IB299" s="145">
        <f>IF(M299="szt",IF(SUM(HO299:IA299)=IF(ISERROR(VLOOKUP(B299,JB_tabela,MATCH(IB$9,JB_menu,0)-1,FALSE())),,VLOOKUP(B299,JB_tabela,MATCH(IB$9,JB_menu,0)-1,FALSE())),"OK","nie zgadza się liczba użytych JB"),IF(SUM(HO299:IA299)=IF(ISERROR(VLOOKUP(B299,JB_tabela,MATCH(IC$9,JB_menu,0)-1,FALSE())),,VLOOKUP(B299,JB_tabela,MATCH(IC$9,JB_menu,0)-1,FALSE())),"OK","nie zgadzają się metry użyte w JB"))</f>
        <v/>
      </c>
      <c r="IE299" s="41">
        <f>$Q299</f>
        <v/>
      </c>
      <c r="IF299" s="41">
        <f>$R299</f>
        <v/>
      </c>
      <c r="IG299" s="41">
        <f>$S299</f>
        <v/>
      </c>
      <c r="IH299" s="348">
        <f>IF(LEFT($C299,4)="CAPE",ROUND(HO299*$L299,2),0)</f>
        <v/>
      </c>
      <c r="II299" s="348">
        <f>IF(LEFT($C299,4)="CAPE",ROUND(HP299*$L299,2),0)</f>
        <v/>
      </c>
      <c r="IJ299" s="348">
        <f>IF(LEFT($C299,4)="CAPE",ROUND(HQ299*$L299,2),0)</f>
        <v/>
      </c>
      <c r="IK299" s="348">
        <f>IF(LEFT($C299,4)="CAPE",ROUND(HR299*$L299,2),0)</f>
        <v/>
      </c>
      <c r="IL299" s="348">
        <f>IF(LEFT($C299,4)="CAPE",ROUND(HS299*$L299,2),0)</f>
        <v/>
      </c>
      <c r="IM299" s="348">
        <f>IF(LEFT($C299,4)="CAPE",ROUND(HT299*$L299,2),0)</f>
        <v/>
      </c>
      <c r="IN299" s="348">
        <f>IF(LEFT($C299,4)="CAPE",ROUND(HU299*$L299,2),0)</f>
        <v/>
      </c>
      <c r="IO299" s="348">
        <f>IF(LEFT($C299,4)="CAPE",ROUND(HV299*$L299,2),0)</f>
        <v/>
      </c>
      <c r="IP299" s="348">
        <f>IF(LEFT($C299,4)="CAPE",ROUND(HW299*$L299,2),0)</f>
        <v/>
      </c>
      <c r="IQ299" s="348">
        <f>IF(LEFT($C299,4)="CAPE",ROUND(HX299*$L299,2),0)</f>
        <v/>
      </c>
      <c r="IR299" s="348">
        <f>IF(LEFT($C299,4)="CAPE",ROUND(HY299*$L299,2),0)</f>
        <v/>
      </c>
      <c r="IS299" s="348">
        <f>IF(LEFT($C299,4)="CAPE",ROUND(HZ299*$L299,2),0)</f>
        <v/>
      </c>
      <c r="IT299" s="348">
        <f>IF(LEFT($C299,4)="CAPE",ROUND(IA299*$L299,2),0)</f>
        <v/>
      </c>
      <c r="IU299" s="41">
        <f>IF(SUM(IH299:IT299)=SUM(CY299:DN299),"OK",SUM(IH299:IT299)-SUM(CY299:DN299))</f>
        <v/>
      </c>
    </row>
    <row r="300" ht="12.75" customHeight="1">
      <c r="A300" s="119" t="n"/>
      <c r="B300" s="139" t="inlineStr">
        <is>
          <t>sieć_magis_n</t>
        </is>
      </c>
      <c r="C300" s="139" t="inlineStr">
        <is>
          <t>CAPEX - Długość 1m</t>
        </is>
      </c>
      <c r="D300" s="140" t="n">
        <v>0</v>
      </c>
      <c r="E300" s="226" t="n">
        <v>0.0005</v>
      </c>
      <c r="F300" s="153" t="inlineStr">
        <is>
          <t>szt</t>
        </is>
      </c>
      <c r="G300" s="150" t="inlineStr">
        <is>
          <t>stelaż podwieszany na zapas kabla wraz z zawiesiem</t>
        </is>
      </c>
      <c r="H300" s="360">
        <f>IF(ISERROR(VLOOKUP(G300,KB_tabela,MATCH(H$9,KB_menu,0)-2,FALSE())),,VLOOKUP(G300,KB_tabela,MATCH(H$9,KB_menu,0)-2,FALSE()))</f>
        <v/>
      </c>
      <c r="I300" s="41">
        <f>IF(ISERROR(VLOOKUP(B300,JB_tabela,MATCH("czy puste",JB_menu,0)-1,FALSE())),"BŁĄD brak takiej JB",VLOOKUP(B300,JB_tabela,MATCH("czy puste",JB_menu,0)-1,FALSE()))</f>
        <v/>
      </c>
      <c r="J300" s="41">
        <f>IF(ISERROR(VLOOKUP(G300,KB_tabela,MATCH(H$9,KB_menu,0)-2,FALSE())),"BŁĄD brak takiego KB",IF(H300=0,IF(LEFT(C300,4)="OPEX","OK",IF(G300="brak kosztów CAPEX","OK","Brak Ceny KB")),"OK"))</f>
        <v/>
      </c>
      <c r="K300" s="41">
        <f>IF(AJ300="nie zgadza się liczba użytych JB","Nie liczy wszystkich JB",IF(BD300="nie zgadza się liczba użytych JB","Nie liczy wszystkich JB",IF(BX300="nie zgadza się liczba użytych JB","Nie liczy wszystkich JB",IF(BX300="nie zgadza się liczba użytych JB","Nie liczy wszystkich JB","OK"))))</f>
        <v/>
      </c>
      <c r="L300" s="361">
        <f>ROUND((E300*H300),2)</f>
        <v/>
      </c>
      <c r="M300" s="41">
        <f>VLOOKUP(B300,JB_tabela,MATCH(M$9,JB_menu,0)-1,FALSE())</f>
        <v/>
      </c>
      <c r="P300" s="41">
        <f>IF(ISERROR(VLOOKUP(S300,KATEGORIA_tabela,MATCH(P$9,KATEGORIA_menu,0)-2,FALSE())),,VLOOKUP(S300,KATEGORIA_tabela,MATCH(P$9,KATEGORIA_menu,0)-2,FALSE()))</f>
        <v/>
      </c>
      <c r="Q300" s="41">
        <f>IF(ISERROR(VLOOKUP(B300,JB_tabela,MATCH(Q$9,JB_menu,0)-1,FALSE())),,VLOOKUP(B300,JB_tabela,MATCH(Q$9,JB_menu,0)-1,FALSE()))</f>
        <v/>
      </c>
      <c r="R300" s="41">
        <f>IF(ISERROR(VLOOKUP(G300,KB_tabela,MATCH(R$9,KB_menu,0)-2,FALSE())),,VLOOKUP(G300,KB_tabela,MATCH(R$9,KB_menu,0)-2,FALSE()))</f>
        <v/>
      </c>
      <c r="S300" s="41">
        <f>IF(ISERROR(VLOOKUP(G300,KB_tabela,MATCH(S$9,KB_menu,0)-2,FALSE())),,VLOOKUP(G300,KB_tabela,MATCH(S$9,KB_menu,0)-2,FALSE()))</f>
        <v/>
      </c>
      <c r="T300" s="116">
        <f>IF($C300="CAPEX - 1szt JB",IF($M300="szt",SUMIFS(Kosztorys!$F:$F,Kosztorys!$D:$D,$B300,Kosztorys!$I:$I,CONCATENATE("&lt;01.01.",U$10,""))-SUMIFS(Kosztorys!$F:$F,Kosztorys!$D:$D,$B300,Kosztorys!$I:$I,CONCATENATE("&lt;01.01.",T$10,"")),COUNTIFS(Kosztorys!$D:$D,$B300,Kosztorys!$I:$I,CONCATENATE("&lt;01.01.",U$10,""))-COUNTIFS(Kosztorys!$D:$D,$B300,Kosztorys!$I:$I,CONCATENATE("&lt;01.01.",T$10,""))),0)</f>
        <v/>
      </c>
      <c r="U300" s="116">
        <f>IF($C300="CAPEX - 1szt JB",IF($M300="szt",SUMIFS(Kosztorys!$F:$F,Kosztorys!$D:$D,$B300,Kosztorys!$I:$I,CONCATENATE("&lt;01.01.",V$10,""))-SUMIFS(Kosztorys!$F:$F,Kosztorys!$D:$D,$B300,Kosztorys!$I:$I,CONCATENATE("&lt;01.01.",U$10,"")),COUNTIFS(Kosztorys!$D:$D,$B300,Kosztorys!$I:$I,CONCATENATE("&lt;01.01.",V$10,""))-COUNTIFS(Kosztorys!$D:$D,$B300,Kosztorys!$I:$I,CONCATENATE("&lt;01.01.",U$10,""))),0)</f>
        <v/>
      </c>
      <c r="V300" s="116">
        <f>IF($C300="CAPEX - 1szt JB",IF($M300="szt",SUMIFS(Kosztorys!$F:$F,Kosztorys!$D:$D,$B300,Kosztorys!$I:$I,CONCATENATE("&lt;01.01.",W$10,""))-SUMIFS(Kosztorys!$F:$F,Kosztorys!$D:$D,$B300,Kosztorys!$I:$I,CONCATENATE("&lt;01.01.",V$10,"")),COUNTIFS(Kosztorys!$D:$D,$B300,Kosztorys!$I:$I,CONCATENATE("&lt;01.01.",W$10,""))-COUNTIFS(Kosztorys!$D:$D,$B300,Kosztorys!$I:$I,CONCATENATE("&lt;01.01.",V$10,""))),0)</f>
        <v/>
      </c>
      <c r="W300" s="116">
        <f>IF($C300="CAPEX - 1szt JB",IF($M300="szt",SUMIFS(Kosztorys!$F:$F,Kosztorys!$D:$D,$B300,Kosztorys!$I:$I,CONCATENATE("&lt;01.01.",X$10,""))-SUMIFS(Kosztorys!$F:$F,Kosztorys!$D:$D,$B300,Kosztorys!$I:$I,CONCATENATE("&lt;01.01.",W$10,"")),COUNTIFS(Kosztorys!$D:$D,$B300,Kosztorys!$I:$I,CONCATENATE("&lt;01.01.",X$10,""))-COUNTIFS(Kosztorys!$D:$D,$B300,Kosztorys!$I:$I,CONCATENATE("&lt;01.01.",W$10,""))),0)</f>
        <v/>
      </c>
      <c r="X300" s="116">
        <f>IF($C300="CAPEX - 1szt JB",IF($M300="szt",SUMIFS(Kosztorys!$F:$F,Kosztorys!$D:$D,$B300,Kosztorys!$I:$I,CONCATENATE("&lt;01.01.",Y$10,""))-SUMIFS(Kosztorys!$F:$F,Kosztorys!$D:$D,$B300,Kosztorys!$I:$I,CONCATENATE("&lt;01.01.",X$10,"")),COUNTIFS(Kosztorys!$D:$D,$B300,Kosztorys!$I:$I,CONCATENATE("&lt;01.01.",Y$10,""))-COUNTIFS(Kosztorys!$D:$D,$B300,Kosztorys!$I:$I,CONCATENATE("&lt;01.01.",X$10,""))),0)</f>
        <v/>
      </c>
      <c r="Y300" s="116">
        <f>IF($C300="CAPEX - 1szt JB",IF($M300="szt",SUMIFS(Kosztorys!$F:$F,Kosztorys!$D:$D,$B300,Kosztorys!$I:$I,CONCATENATE("&lt;01.01.",Z$10,""))-SUMIFS(Kosztorys!$F:$F,Kosztorys!$D:$D,$B300,Kosztorys!$I:$I,CONCATENATE("&lt;01.01.",Y$10,"")),COUNTIFS(Kosztorys!$D:$D,$B300,Kosztorys!$I:$I,CONCATENATE("&lt;01.01.",Z$10,""))-COUNTIFS(Kosztorys!$D:$D,$B300,Kosztorys!$I:$I,CONCATENATE("&lt;01.01.",Y$10,""))),0)</f>
        <v/>
      </c>
      <c r="Z300" s="116">
        <f>IF($C300="CAPEX - 1szt JB",IF($M300="szt",SUMIFS(Kosztorys!$F:$F,Kosztorys!$D:$D,$B300,Kosztorys!$I:$I,CONCATENATE("&lt;01.01.",AA$10,""))-SUMIFS(Kosztorys!$F:$F,Kosztorys!$D:$D,$B300,Kosztorys!$I:$I,CONCATENATE("&lt;01.01.",Z$10,"")),COUNTIFS(Kosztorys!$D:$D,$B300,Kosztorys!$I:$I,CONCATENATE("&lt;01.01.",AA$10,""))-COUNTIFS(Kosztorys!$D:$D,$B300,Kosztorys!$I:$I,CONCATENATE("&lt;01.01.",Z$10,""))),0)</f>
        <v/>
      </c>
      <c r="AA300" s="116">
        <f>IF($C300="CAPEX - 1szt JB",IF($M300="szt",SUMIFS(Kosztorys!$F:$F,Kosztorys!$D:$D,$B300,Kosztorys!$I:$I,CONCATENATE("&lt;01.01.",AB$10,""))-SUMIFS(Kosztorys!$F:$F,Kosztorys!$D:$D,$B300,Kosztorys!$I:$I,CONCATENATE("&lt;01.01.",AA$10,"")),COUNTIFS(Kosztorys!$D:$D,$B300,Kosztorys!$I:$I,CONCATENATE("&lt;01.01.",AB$10,""))-COUNTIFS(Kosztorys!$D:$D,$B300,Kosztorys!$I:$I,CONCATENATE("&lt;01.01.",AA$10,""))),0)</f>
        <v/>
      </c>
      <c r="AB300" s="116">
        <f>IF($C300="CAPEX - 1szt JB",IF($M300="szt",SUMIFS(Kosztorys!$F:$F,Kosztorys!$D:$D,$B300,Kosztorys!$I:$I,CONCATENATE("&lt;01.01.",AC$10,""))-SUMIFS(Kosztorys!$F:$F,Kosztorys!$D:$D,$B300,Kosztorys!$I:$I,CONCATENATE("&lt;01.01.",AB$10,"")),COUNTIFS(Kosztorys!$D:$D,$B300,Kosztorys!$I:$I,CONCATENATE("&lt;01.01.",AC$10,""))-COUNTIFS(Kosztorys!$D:$D,$B300,Kosztorys!$I:$I,CONCATENATE("&lt;01.01.",AB$10,""))),0)</f>
        <v/>
      </c>
      <c r="AC300" s="116">
        <f>IF($C300="CAPEX - 1szt JB",IF($M300="szt",SUMIFS(Kosztorys!$F:$F,Kosztorys!$D:$D,$B300,Kosztorys!$I:$I,CONCATENATE("&lt;01.01.",AD$10,""))-SUMIFS(Kosztorys!$F:$F,Kosztorys!$D:$D,$B300,Kosztorys!$I:$I,CONCATENATE("&lt;01.01.",AC$10,"")),COUNTIFS(Kosztorys!$D:$D,$B300,Kosztorys!$I:$I,CONCATENATE("&lt;01.01.",AD$10,""))-COUNTIFS(Kosztorys!$D:$D,$B300,Kosztorys!$I:$I,CONCATENATE("&lt;01.01.",AC$10,""))),0)</f>
        <v/>
      </c>
      <c r="AD300" s="116">
        <f>IF($C300="CAPEX - 1szt JB",IF($M300="szt",SUMIFS(Kosztorys!$F:$F,Kosztorys!$D:$D,$B300,Kosztorys!$I:$I,CONCATENATE("&lt;01.01.",AE$10,""))-SUMIFS(Kosztorys!$F:$F,Kosztorys!$D:$D,$B300,Kosztorys!$I:$I,CONCATENATE("&lt;01.01.",AD$10,"")),COUNTIFS(Kosztorys!$D:$D,$B300,Kosztorys!$I:$I,CONCATENATE("&lt;01.01.",AE$10,""))-COUNTIFS(Kosztorys!$D:$D,$B300,Kosztorys!$I:$I,CONCATENATE("&lt;01.01.",AD$10,""))),0)</f>
        <v/>
      </c>
      <c r="AE300" s="116">
        <f>IF($C300="CAPEX - 1szt JB",IF($M300="szt",SUMIFS(Kosztorys!$F:$F,Kosztorys!$D:$D,$B300,Kosztorys!$I:$I,CONCATENATE("&lt;01.01.",AF$10,""))-SUMIFS(Kosztorys!$F:$F,Kosztorys!$D:$D,$B300,Kosztorys!$I:$I,CONCATENATE("&lt;01.01.",AE$10,"")),COUNTIFS(Kosztorys!$D:$D,$B300,Kosztorys!$I:$I,CONCATENATE("&lt;01.01.",AF$10,""))-COUNTIFS(Kosztorys!$D:$D,$B300,Kosztorys!$I:$I,CONCATENATE("&lt;01.01.",AE$10,""))),0)</f>
        <v/>
      </c>
      <c r="AF300" s="116">
        <f>IF($C300="CAPEX - 1szt JB",IF($M300="szt",SUMIFS(Kosztorys!$F:$F,Kosztorys!$D:$D,$B300,Kosztorys!$I:$I,CONCATENATE("&lt;01.01.",AG$10,""))-SUMIFS(Kosztorys!$F:$F,Kosztorys!$D:$D,$B300,Kosztorys!$I:$I,CONCATENATE("&lt;01.01.",AF$10,"")),COUNTIFS(Kosztorys!$D:$D,$B300,Kosztorys!$I:$I,CONCATENATE("&lt;01.01.",AG$10,""))-COUNTIFS(Kosztorys!$D:$D,$B300,Kosztorys!$I:$I,CONCATENATE("&lt;01.01.",AF$10,""))),0)</f>
        <v/>
      </c>
      <c r="AG300" s="116">
        <f>IF($C300="CAPEX - 1szt JB",IF($M300="szt",SUMIFS(Kosztorys!$F:$F,Kosztorys!$D:$D,$B300,Kosztorys!$I:$I,CONCATENATE("&lt;01.01.",AH$10,""))-SUMIFS(Kosztorys!$F:$F,Kosztorys!$D:$D,$B300,Kosztorys!$I:$I,CONCATENATE("&lt;01.01.",AG$10,"")),COUNTIFS(Kosztorys!$D:$D,$B300,Kosztorys!$I:$I,CONCATENATE("&lt;01.01.",AH$10,""))-COUNTIFS(Kosztorys!$D:$D,$B300,Kosztorys!$I:$I,CONCATENATE("&lt;01.01.",AG$10,""))),0)</f>
        <v/>
      </c>
      <c r="AH300" s="116">
        <f>IF($C300="CAPEX - 1szt JB",IF($M300="szt",SUMIFS(Kosztorys!$F:$F,Kosztorys!$D:$D,$B300,Kosztorys!$I:$I,CONCATENATE("&lt;01.01.",AI$10,""))-SUMIFS(Kosztorys!$F:$F,Kosztorys!$D:$D,$B300,Kosztorys!$I:$I,CONCATENATE("&lt;01.01.",AH$10,"")),COUNTIFS(Kosztorys!$D:$D,$B300,Kosztorys!$I:$I,CONCATENATE("&lt;01.01.",AI$10,""))-COUNTIFS(Kosztorys!$D:$D,$B300,Kosztorys!$I:$I,CONCATENATE("&lt;01.01.",AH$10,""))),0)</f>
        <v/>
      </c>
      <c r="AI300" s="116">
        <f>IF($C300="CAPEX - 1szt JB",IF($M300="szt",SUMIFS(Kosztorys!$F:$F,Kosztorys!$D:$D,$B300,Kosztorys!$I:$I,CONCATENATE("&lt;01.01.",AJ$10,""))-SUMIFS(Kosztorys!$F:$F,Kosztorys!$D:$D,$B300,Kosztorys!$I:$I,CONCATENATE("&lt;01.01.",AI$10,"")),COUNTIFS(Kosztorys!$D:$D,$B300,Kosztorys!$I:$I,CONCATENATE("&lt;01.01.",AJ$10,""))-COUNTIFS(Kosztorys!$D:$D,$B300,Kosztorys!$I:$I,CONCATENATE("&lt;01.01.",AI$10,""))),0)</f>
        <v/>
      </c>
      <c r="AJ300" s="116">
        <f>IF(C300="CAPEX - 1szt JB",IF(SUM(T300:AI300)=IF(ISERROR(VLOOKUP(B300,JB_tabela,MATCH(AJ$9,JB_menu,0)-1,FALSE())),,VLOOKUP(B300,JB_tabela,MATCH(AJ$9,JB_menu,0)-1,FALSE())),"OK","nie zgadza się liczba użytych JB"),"OK-ND")</f>
        <v/>
      </c>
      <c r="AM300" s="41">
        <f>IFERROR("_" &amp; VLOOKUP($B300,#REF!,1,FALSE()),#REF!)</f>
        <v/>
      </c>
      <c r="AN300" s="41">
        <f>IF($C300="CAPEX - Długość 1m",SUMIFS(Kosztorys!$F:$F,Kosztorys!$D:$D,$B300,Kosztorys!$I:$I,CONCATENATE("&lt;31.12.",AN$10,""))-SUMIFS(Kosztorys!$F:$F,Kosztorys!$D:$D,$B300,Kosztorys!$I:$I,CONCATENATE("&lt;31.12.",AM$10,"")),"x")</f>
        <v/>
      </c>
      <c r="AO300" s="41">
        <f>IF($C300="CAPEX - Długość 1m",SUMIFS(Kosztorys!$F:$F,Kosztorys!$D:$D,$B300,Kosztorys!$I:$I,CONCATENATE("&lt;31.12.",AO$10,""))-SUMIFS(Kosztorys!$F:$F,Kosztorys!$D:$D,$B300,Kosztorys!$I:$I,CONCATENATE("&lt;31.12.",AN$10,"")),"x")</f>
        <v/>
      </c>
      <c r="AP300" s="41">
        <f>IF($C300="CAPEX - Długość 1m",SUMIFS(Kosztorys!$F:$F,Kosztorys!$D:$D,$B300,Kosztorys!$I:$I,CONCATENATE("&lt;31.12.",AP$10,""))-SUMIFS(Kosztorys!$F:$F,Kosztorys!$D:$D,$B300,Kosztorys!$I:$I,CONCATENATE("&lt;31.12.",AO$10,"")),"x")</f>
        <v/>
      </c>
      <c r="AQ300" s="41">
        <f>IF($C300="CAPEX - Długość 1m",SUMIFS(Kosztorys!$F:$F,Kosztorys!$D:$D,$B300,Kosztorys!$I:$I,CONCATENATE("&lt;31.12.",AQ$10,""))-SUMIFS(Kosztorys!$F:$F,Kosztorys!$D:$D,$B300,Kosztorys!$I:$I,CONCATENATE("&lt;31.12.",AP$10,"")),"x")</f>
        <v/>
      </c>
      <c r="AR300" s="41">
        <f>IF($C300="CAPEX - Długość 1m",SUMIFS(Kosztorys!$F:$F,Kosztorys!$D:$D,$B300,Kosztorys!$I:$I,CONCATENATE("&lt;31.12.",AR$10,""))-SUMIFS(Kosztorys!$F:$F,Kosztorys!$D:$D,$B300,Kosztorys!$I:$I,CONCATENATE("&lt;31.12.",AQ$10,"")),"x")</f>
        <v/>
      </c>
      <c r="AS300" s="41">
        <f>IF($C300="CAPEX - Długość 1m",SUMIFS(Kosztorys!$F:$F,Kosztorys!$D:$D,$B300,Kosztorys!$I:$I,CONCATENATE("&lt;31.12.",AS$10,""))-SUMIFS(Kosztorys!$F:$F,Kosztorys!$D:$D,$B300,Kosztorys!$I:$I,CONCATENATE("&lt;31.12.",AR$10,"")),"x")</f>
        <v/>
      </c>
      <c r="AT300" s="41">
        <f>IF($C300="CAPEX - Długość 1m",SUMIFS(Kosztorys!$F:$F,Kosztorys!$D:$D,$B300,Kosztorys!$I:$I,CONCATENATE("&lt;31.12.",AT$10,""))-SUMIFS(Kosztorys!$F:$F,Kosztorys!$D:$D,$B300,Kosztorys!$I:$I,CONCATENATE("&lt;31.12.",AS$10,"")),"x")</f>
        <v/>
      </c>
      <c r="AU300" s="41">
        <f>IF($C300="CAPEX - Długość 1m",SUMIFS(Kosztorys!$F:$F,Kosztorys!$D:$D,$B300,Kosztorys!$I:$I,CONCATENATE("&lt;31.12.",AU$10,""))-SUMIFS(Kosztorys!$F:$F,Kosztorys!$D:$D,$B300,Kosztorys!$I:$I,CONCATENATE("&lt;31.12.",AT$10,"")),"x")</f>
        <v/>
      </c>
      <c r="AV300" s="41">
        <f>IF($C300="CAPEX - Długość 1m",SUMIFS(Kosztorys!$F:$F,Kosztorys!$D:$D,$B300,Kosztorys!$I:$I,CONCATENATE("&lt;31.12.",AV$10,""))-SUMIFS(Kosztorys!$F:$F,Kosztorys!$D:$D,$B300,Kosztorys!$I:$I,CONCATENATE("&lt;31.12.",AU$10,"")),"x")</f>
        <v/>
      </c>
      <c r="AW300" s="41">
        <f>IF($C300="CAPEX - Długość 1m",SUMIFS(Kosztorys!$F:$F,Kosztorys!$D:$D,$B300,Kosztorys!$I:$I,CONCATENATE("&lt;31.12.",AW$10,""))-SUMIFS(Kosztorys!$F:$F,Kosztorys!$D:$D,$B300,Kosztorys!$I:$I,CONCATENATE("&lt;31.12.",AV$10,"")),"x")</f>
        <v/>
      </c>
      <c r="AX300" s="41">
        <f>IF($C300="CAPEX - Długość 1m",SUMIFS(Kosztorys!$F:$F,Kosztorys!$D:$D,$B300,Kosztorys!$I:$I,CONCATENATE("&lt;31.12.",AX$10,""))-SUMIFS(Kosztorys!$F:$F,Kosztorys!$D:$D,$B300,Kosztorys!$I:$I,CONCATENATE("&lt;31.12.",AW$10,"")),"x")</f>
        <v/>
      </c>
      <c r="AY300" s="41">
        <f>IF($C300="CAPEX - Długość 1m",SUMIFS(Kosztorys!$F:$F,Kosztorys!$D:$D,$B300,Kosztorys!$I:$I,CONCATENATE("&lt;31.12.",AY$10,""))-SUMIFS(Kosztorys!$F:$F,Kosztorys!$D:$D,$B300,Kosztorys!$I:$I,CONCATENATE("&lt;31.12.",AX$10,"")),"x")</f>
        <v/>
      </c>
      <c r="AZ300" s="41">
        <f>IF($C300="CAPEX - Długość 1m",SUMIFS(Kosztorys!$F:$F,Kosztorys!$D:$D,$B300,Kosztorys!$I:$I,CONCATENATE("&lt;31.12.",AZ$10,""))-SUMIFS(Kosztorys!$F:$F,Kosztorys!$D:$D,$B300,Kosztorys!$I:$I,CONCATENATE("&lt;31.12.",AY$10,"")),"x")</f>
        <v/>
      </c>
      <c r="BA300" s="41">
        <f>IF($C300="CAPEX - Długość 1m",SUMIFS(Kosztorys!$F:$F,Kosztorys!$D:$D,$B300,Kosztorys!$I:$I,CONCATENATE("&lt;31.12.",BA$10,""))-SUMIFS(Kosztorys!$F:$F,Kosztorys!$D:$D,$B300,Kosztorys!$I:$I,CONCATENATE("&lt;31.12.",AZ$10,"")),"x")</f>
        <v/>
      </c>
      <c r="BB300" s="41">
        <f>IF($C300="CAPEX - Długość 1m",SUMIFS(Kosztorys!$F:$F,Kosztorys!$D:$D,$B300,Kosztorys!$I:$I,CONCATENATE("&lt;31.12.",BB$10,""))-SUMIFS(Kosztorys!$F:$F,Kosztorys!$D:$D,$B300,Kosztorys!$I:$I,CONCATENATE("&lt;31.12.",BA$10,"")),"x")</f>
        <v/>
      </c>
      <c r="BC300" s="41">
        <f>IF($C300="CAPEX - Długość 1m",SUMIFS(Kosztorys!$F:$F,Kosztorys!$D:$D,$B300,Kosztorys!$I:$I,CONCATENATE("&lt;31.12.",BC$10,""))-SUMIFS(Kosztorys!$F:$F,Kosztorys!$D:$D,$B300,Kosztorys!$I:$I,CONCATENATE("&lt;31.12.",BB$10,"")),"x")</f>
        <v/>
      </c>
      <c r="BD300" s="41">
        <f>IF(C300="CAPEX - Długość 1m",IF(SUM(AN300:BC300)=IF(ISERROR(VLOOKUP(B300,JB_tabela,MATCH(BD$9,JB_menu,0)-1,FALSE())),,VLOOKUP(B300,JB_tabela,MATCH(BD$9,JB_menu,0)-1,FALSE())),"OK","nie zgadza się liczba użytych JB"),"OK-ND")</f>
        <v/>
      </c>
      <c r="BH300" s="41">
        <f>IF($C300="OPEX - Koszt 1szt/rok",IF($M300="szt",SUMIFS(Kosztorys!$F:$F,Kosztorys!$D:$D,$B300,Kosztorys!$I:$I,CONCATENATE("&lt;01.01.",BH$10,""))+(SUMIFS(Kosztorys!$F:$F,Kosztorys!$D:$D,$B300,Kosztorys!$I:$I,CONCATENATE("&lt;=31.03.",BH$10,""))-SUMIFS(Kosztorys!$F:$F,Kosztorys!$D:$D,$B300,Kosztorys!$I:$I,CONCATENATE("&lt;=31.12.",BG$10,"")))*0.75+(SUMIFS(Kosztorys!$F:$F,Kosztorys!$D:$D,$B300,Kosztorys!$I:$I,CONCATENATE("&lt;=30.06.",BH$10,""))-SUMIFS(Kosztorys!$F:$F,Kosztorys!$D:$D,$B300,Kosztorys!$I:$I,CONCATENATE("&lt;=31.03.",BH$10,"")))*0.5+(SUMIFS(Kosztorys!$F:$F,Kosztorys!$D:$D,$B300,Kosztorys!$I:$I,CONCATENATE("&lt;=30.09.",BH$10,""))-SUMIFS(Kosztorys!$F:$F,Kosztorys!$D:$D,$B300,Kosztorys!$I:$I,CONCATENATE("&lt;=30.06.",BH$10,"")))*0.25,"nic"),0)</f>
        <v/>
      </c>
      <c r="BI300" s="41">
        <f>IF($C300="OPEX - Koszt 1szt/rok",IF($M300="szt",SUMIFS(Kosztorys!$F:$F,Kosztorys!$D:$D,$B300,Kosztorys!$I:$I,CONCATENATE("&lt;01.01.",BI$10,""))+(SUMIFS(Kosztorys!$F:$F,Kosztorys!$D:$D,$B300,Kosztorys!$I:$I,CONCATENATE("&lt;=31.03.",BI$10,""))-SUMIFS(Kosztorys!$F:$F,Kosztorys!$D:$D,$B300,Kosztorys!$I:$I,CONCATENATE("&lt;=31.12.",BH$10,"")))*0.75+(SUMIFS(Kosztorys!$F:$F,Kosztorys!$D:$D,$B300,Kosztorys!$I:$I,CONCATENATE("&lt;=30.06.",BI$10,""))-SUMIFS(Kosztorys!$F:$F,Kosztorys!$D:$D,$B300,Kosztorys!$I:$I,CONCATENATE("&lt;=31.03.",BI$10,"")))*0.5+(SUMIFS(Kosztorys!$F:$F,Kosztorys!$D:$D,$B300,Kosztorys!$I:$I,CONCATENATE("&lt;=30.09.",BI$10,""))-SUMIFS(Kosztorys!$F:$F,Kosztorys!$D:$D,$B300,Kosztorys!$I:$I,CONCATENATE("&lt;=30.06.",BI$10,"")))*0.25,"nic"),0)</f>
        <v/>
      </c>
      <c r="BJ300" s="41">
        <f>IF($C300="OPEX - Koszt 1szt/rok",IF($M300="szt",SUMIFS(Kosztorys!$F:$F,Kosztorys!$D:$D,$B300,Kosztorys!$I:$I,CONCATENATE("&lt;01.01.",BJ$10,""))+(SUMIFS(Kosztorys!$F:$F,Kosztorys!$D:$D,$B300,Kosztorys!$I:$I,CONCATENATE("&lt;=31.03.",BJ$10,""))-SUMIFS(Kosztorys!$F:$F,Kosztorys!$D:$D,$B300,Kosztorys!$I:$I,CONCATENATE("&lt;=31.12.",BI$10,"")))*0.75+(SUMIFS(Kosztorys!$F:$F,Kosztorys!$D:$D,$B300,Kosztorys!$I:$I,CONCATENATE("&lt;=30.06.",BJ$10,""))-SUMIFS(Kosztorys!$F:$F,Kosztorys!$D:$D,$B300,Kosztorys!$I:$I,CONCATENATE("&lt;=31.03.",BJ$10,"")))*0.5+(SUMIFS(Kosztorys!$F:$F,Kosztorys!$D:$D,$B300,Kosztorys!$I:$I,CONCATENATE("&lt;=30.09.",BJ$10,""))-SUMIFS(Kosztorys!$F:$F,Kosztorys!$D:$D,$B300,Kosztorys!$I:$I,CONCATENATE("&lt;=30.06.",BJ$10,"")))*0.25,"nic"),0)</f>
        <v/>
      </c>
      <c r="BK300" s="41">
        <f>IF($C300="OPEX - Koszt 1szt/rok",IF($M300="szt",SUMIFS(Kosztorys!$F:$F,Kosztorys!$D:$D,$B300,Kosztorys!$I:$I,CONCATENATE("&lt;01.01.",BK$10,""))+(SUMIFS(Kosztorys!$F:$F,Kosztorys!$D:$D,$B300,Kosztorys!$I:$I,CONCATENATE("&lt;=31.03.",BK$10,""))-SUMIFS(Kosztorys!$F:$F,Kosztorys!$D:$D,$B300,Kosztorys!$I:$I,CONCATENATE("&lt;=31.12.",BJ$10,"")))*0.75+(SUMIFS(Kosztorys!$F:$F,Kosztorys!$D:$D,$B300,Kosztorys!$I:$I,CONCATENATE("&lt;=30.06.",BK$10,""))-SUMIFS(Kosztorys!$F:$F,Kosztorys!$D:$D,$B300,Kosztorys!$I:$I,CONCATENATE("&lt;=31.03.",BK$10,"")))*0.5+(SUMIFS(Kosztorys!$F:$F,Kosztorys!$D:$D,$B300,Kosztorys!$I:$I,CONCATENATE("&lt;=30.09.",BK$10,""))-SUMIFS(Kosztorys!$F:$F,Kosztorys!$D:$D,$B300,Kosztorys!$I:$I,CONCATENATE("&lt;=30.06.",BK$10,"")))*0.25,"nic"),0)</f>
        <v/>
      </c>
      <c r="BL300" s="41">
        <f>IF($C300="OPEX - Koszt 1szt/rok",IF($M300="szt",SUMIFS(Kosztorys!$F:$F,Kosztorys!$D:$D,$B300,Kosztorys!$I:$I,CONCATENATE("&lt;01.01.",BL$10,""))+(SUMIFS(Kosztorys!$F:$F,Kosztorys!$D:$D,$B300,Kosztorys!$I:$I,CONCATENATE("&lt;=31.03.",BL$10,""))-SUMIFS(Kosztorys!$F:$F,Kosztorys!$D:$D,$B300,Kosztorys!$I:$I,CONCATENATE("&lt;=31.12.",BK$10,"")))*0.75+(SUMIFS(Kosztorys!$F:$F,Kosztorys!$D:$D,$B300,Kosztorys!$I:$I,CONCATENATE("&lt;=30.06.",BL$10,""))-SUMIFS(Kosztorys!$F:$F,Kosztorys!$D:$D,$B300,Kosztorys!$I:$I,CONCATENATE("&lt;=31.03.",BL$10,"")))*0.5+(SUMIFS(Kosztorys!$F:$F,Kosztorys!$D:$D,$B300,Kosztorys!$I:$I,CONCATENATE("&lt;=30.09.",BL$10,""))-SUMIFS(Kosztorys!$F:$F,Kosztorys!$D:$D,$B300,Kosztorys!$I:$I,CONCATENATE("&lt;=30.06.",BL$10,"")))*0.25,"nic"),0)</f>
        <v/>
      </c>
      <c r="BM300" s="41">
        <f>IF($C300="OPEX - Koszt 1szt/rok",IF($M300="szt",SUMIFS(Kosztorys!$F:$F,Kosztorys!$D:$D,$B300,Kosztorys!$I:$I,CONCATENATE("&lt;01.01.",BM$10,""))+(SUMIFS(Kosztorys!$F:$F,Kosztorys!$D:$D,$B300,Kosztorys!$I:$I,CONCATENATE("&lt;=31.03.",BM$10,""))-SUMIFS(Kosztorys!$F:$F,Kosztorys!$D:$D,$B300,Kosztorys!$I:$I,CONCATENATE("&lt;=31.12.",BL$10,"")))*0.75+(SUMIFS(Kosztorys!$F:$F,Kosztorys!$D:$D,$B300,Kosztorys!$I:$I,CONCATENATE("&lt;=30.06.",BM$10,""))-SUMIFS(Kosztorys!$F:$F,Kosztorys!$D:$D,$B300,Kosztorys!$I:$I,CONCATENATE("&lt;=31.03.",BM$10,"")))*0.5+(SUMIFS(Kosztorys!$F:$F,Kosztorys!$D:$D,$B300,Kosztorys!$I:$I,CONCATENATE("&lt;=30.09.",BM$10,""))-SUMIFS(Kosztorys!$F:$F,Kosztorys!$D:$D,$B300,Kosztorys!$I:$I,CONCATENATE("&lt;=30.06.",BM$10,"")))*0.25,"nic"),0)</f>
        <v/>
      </c>
      <c r="BN300" s="41">
        <f>IF($C300="OPEX - Koszt 1szt/rok",IF($M300="szt",SUMIFS(Kosztorys!$F:$F,Kosztorys!$D:$D,$B300,Kosztorys!$I:$I,CONCATENATE("&lt;01.01.",BN$10,""))+(SUMIFS(Kosztorys!$F:$F,Kosztorys!$D:$D,$B300,Kosztorys!$I:$I,CONCATENATE("&lt;=31.03.",BN$10,""))-SUMIFS(Kosztorys!$F:$F,Kosztorys!$D:$D,$B300,Kosztorys!$I:$I,CONCATENATE("&lt;=31.12.",BM$10,"")))*0.75+(SUMIFS(Kosztorys!$F:$F,Kosztorys!$D:$D,$B300,Kosztorys!$I:$I,CONCATENATE("&lt;=30.06.",BN$10,""))-SUMIFS(Kosztorys!$F:$F,Kosztorys!$D:$D,$B300,Kosztorys!$I:$I,CONCATENATE("&lt;=31.03.",BN$10,"")))*0.5+(SUMIFS(Kosztorys!$F:$F,Kosztorys!$D:$D,$B300,Kosztorys!$I:$I,CONCATENATE("&lt;=30.09.",BN$10,""))-SUMIFS(Kosztorys!$F:$F,Kosztorys!$D:$D,$B300,Kosztorys!$I:$I,CONCATENATE("&lt;=30.06.",BN$10,"")))*0.25,"nic"),0)</f>
        <v/>
      </c>
      <c r="BO300" s="41">
        <f>IF($C300="OPEX - Koszt 1szt/rok",IF($M300="szt",SUMIFS(Kosztorys!$F:$F,Kosztorys!$D:$D,$B300,Kosztorys!$I:$I,CONCATENATE("&lt;01.01.",BO$10,""))+(SUMIFS(Kosztorys!$F:$F,Kosztorys!$D:$D,$B300,Kosztorys!$I:$I,CONCATENATE("&lt;=31.03.",BO$10,""))-SUMIFS(Kosztorys!$F:$F,Kosztorys!$D:$D,$B300,Kosztorys!$I:$I,CONCATENATE("&lt;=31.12.",BN$10,"")))*0.75+(SUMIFS(Kosztorys!$F:$F,Kosztorys!$D:$D,$B300,Kosztorys!$I:$I,CONCATENATE("&lt;=30.06.",BO$10,""))-SUMIFS(Kosztorys!$F:$F,Kosztorys!$D:$D,$B300,Kosztorys!$I:$I,CONCATENATE("&lt;=31.03.",BO$10,"")))*0.5+(SUMIFS(Kosztorys!$F:$F,Kosztorys!$D:$D,$B300,Kosztorys!$I:$I,CONCATENATE("&lt;=30.09.",BO$10,""))-SUMIFS(Kosztorys!$F:$F,Kosztorys!$D:$D,$B300,Kosztorys!$I:$I,CONCATENATE("&lt;=30.06.",BO$10,"")))*0.25,"nic"),0)</f>
        <v/>
      </c>
      <c r="BP300" s="41">
        <f>IF($C300="OPEX - Koszt 1szt/rok",IF($M300="szt",SUMIFS(Kosztorys!$F:$F,Kosztorys!$D:$D,$B300,Kosztorys!$I:$I,CONCATENATE("&lt;01.01.",BP$10,""))+(SUMIFS(Kosztorys!$F:$F,Kosztorys!$D:$D,$B300,Kosztorys!$I:$I,CONCATENATE("&lt;=31.03.",BP$10,""))-SUMIFS(Kosztorys!$F:$F,Kosztorys!$D:$D,$B300,Kosztorys!$I:$I,CONCATENATE("&lt;=31.12.",BO$10,"")))*0.75+(SUMIFS(Kosztorys!$F:$F,Kosztorys!$D:$D,$B300,Kosztorys!$I:$I,CONCATENATE("&lt;=30.06.",BP$10,""))-SUMIFS(Kosztorys!$F:$F,Kosztorys!$D:$D,$B300,Kosztorys!$I:$I,CONCATENATE("&lt;=31.03.",BP$10,"")))*0.5+(SUMIFS(Kosztorys!$F:$F,Kosztorys!$D:$D,$B300,Kosztorys!$I:$I,CONCATENATE("&lt;=30.09.",BP$10,""))-SUMIFS(Kosztorys!$F:$F,Kosztorys!$D:$D,$B300,Kosztorys!$I:$I,CONCATENATE("&lt;=30.06.",BP$10,"")))*0.25,"nic"),0)</f>
        <v/>
      </c>
      <c r="BQ300" s="41">
        <f>IF($C300="OPEX - Koszt 1szt/rok",IF($M300="szt",SUMIFS(Kosztorys!$F:$F,Kosztorys!$D:$D,$B300,Kosztorys!$I:$I,CONCATENATE("&lt;01.01.",BQ$10,""))+(SUMIFS(Kosztorys!$F:$F,Kosztorys!$D:$D,$B300,Kosztorys!$I:$I,CONCATENATE("&lt;=31.03.",BQ$10,""))-SUMIFS(Kosztorys!$F:$F,Kosztorys!$D:$D,$B300,Kosztorys!$I:$I,CONCATENATE("&lt;=31.12.",BP$10,"")))*0.75+(SUMIFS(Kosztorys!$F:$F,Kosztorys!$D:$D,$B300,Kosztorys!$I:$I,CONCATENATE("&lt;=30.06.",BQ$10,""))-SUMIFS(Kosztorys!$F:$F,Kosztorys!$D:$D,$B300,Kosztorys!$I:$I,CONCATENATE("&lt;=31.03.",BQ$10,"")))*0.5+(SUMIFS(Kosztorys!$F:$F,Kosztorys!$D:$D,$B300,Kosztorys!$I:$I,CONCATENATE("&lt;=30.09.",BQ$10,""))-SUMIFS(Kosztorys!$F:$F,Kosztorys!$D:$D,$B300,Kosztorys!$I:$I,CONCATENATE("&lt;=30.06.",BQ$10,"")))*0.25,"nic"),0)</f>
        <v/>
      </c>
      <c r="BR300" s="41">
        <f>IF($C300="OPEX - Koszt 1szt/rok",IF($M300="szt",SUMIFS(Kosztorys!$F:$F,Kosztorys!$D:$D,$B300,Kosztorys!$I:$I,CONCATENATE("&lt;01.01.",BR$10,""))+(SUMIFS(Kosztorys!$F:$F,Kosztorys!$D:$D,$B300,Kosztorys!$I:$I,CONCATENATE("&lt;=31.03.",BR$10,""))-SUMIFS(Kosztorys!$F:$F,Kosztorys!$D:$D,$B300,Kosztorys!$I:$I,CONCATENATE("&lt;=31.12.",BQ$10,"")))*0.75+(SUMIFS(Kosztorys!$F:$F,Kosztorys!$D:$D,$B300,Kosztorys!$I:$I,CONCATENATE("&lt;=30.06.",BR$10,""))-SUMIFS(Kosztorys!$F:$F,Kosztorys!$D:$D,$B300,Kosztorys!$I:$I,CONCATENATE("&lt;=31.03.",BR$10,"")))*0.5+(SUMIFS(Kosztorys!$F:$F,Kosztorys!$D:$D,$B300,Kosztorys!$I:$I,CONCATENATE("&lt;=30.09.",BR$10,""))-SUMIFS(Kosztorys!$F:$F,Kosztorys!$D:$D,$B300,Kosztorys!$I:$I,CONCATENATE("&lt;=30.06.",BR$10,"")))*0.25,"nic"),0)</f>
        <v/>
      </c>
      <c r="BS300" s="41">
        <f>IF($C300="OPEX - Koszt 1szt/rok",IF($M300="szt",SUMIFS(Kosztorys!$F:$F,Kosztorys!$D:$D,$B300,Kosztorys!$I:$I,CONCATENATE("&lt;01.01.",BS$10,""))+(SUMIFS(Kosztorys!$F:$F,Kosztorys!$D:$D,$B300,Kosztorys!$I:$I,CONCATENATE("&lt;=31.03.",BS$10,""))-SUMIFS(Kosztorys!$F:$F,Kosztorys!$D:$D,$B300,Kosztorys!$I:$I,CONCATENATE("&lt;=31.12.",BR$10,"")))*0.75+(SUMIFS(Kosztorys!$F:$F,Kosztorys!$D:$D,$B300,Kosztorys!$I:$I,CONCATENATE("&lt;=30.06.",BS$10,""))-SUMIFS(Kosztorys!$F:$F,Kosztorys!$D:$D,$B300,Kosztorys!$I:$I,CONCATENATE("&lt;=31.03.",BS$10,"")))*0.5+(SUMIFS(Kosztorys!$F:$F,Kosztorys!$D:$D,$B300,Kosztorys!$I:$I,CONCATENATE("&lt;=30.09.",BS$10,""))-SUMIFS(Kosztorys!$F:$F,Kosztorys!$D:$D,$B300,Kosztorys!$I:$I,CONCATENATE("&lt;=30.06.",BS$10,"")))*0.25,"nic"),0)</f>
        <v/>
      </c>
      <c r="BT300" s="41">
        <f>IF($C300="OPEX - Koszt 1szt/rok",IF($M300="szt",SUMIFS(Kosztorys!$F:$F,Kosztorys!$D:$D,$B300,Kosztorys!$I:$I,CONCATENATE("&lt;01.01.",BT$10,""))+(SUMIFS(Kosztorys!$F:$F,Kosztorys!$D:$D,$B300,Kosztorys!$I:$I,CONCATENATE("&lt;=31.03.",BT$10,""))-SUMIFS(Kosztorys!$F:$F,Kosztorys!$D:$D,$B300,Kosztorys!$I:$I,CONCATENATE("&lt;=31.12.",BS$10,"")))*0.75+(SUMIFS(Kosztorys!$F:$F,Kosztorys!$D:$D,$B300,Kosztorys!$I:$I,CONCATENATE("&lt;=30.06.",BT$10,""))-SUMIFS(Kosztorys!$F:$F,Kosztorys!$D:$D,$B300,Kosztorys!$I:$I,CONCATENATE("&lt;=31.03.",BT$10,"")))*0.5+(SUMIFS(Kosztorys!$F:$F,Kosztorys!$D:$D,$B300,Kosztorys!$I:$I,CONCATENATE("&lt;=30.09.",BT$10,""))-SUMIFS(Kosztorys!$F:$F,Kosztorys!$D:$D,$B300,Kosztorys!$I:$I,CONCATENATE("&lt;=30.06.",BT$10,"")))*0.25,"nic"),0)</f>
        <v/>
      </c>
      <c r="BU300" s="41">
        <f>IF($C300="OPEX - Koszt 1szt/rok",IF($M300="szt",SUMIFS(Kosztorys!$F:$F,Kosztorys!$D:$D,$B300,Kosztorys!$I:$I,CONCATENATE("&lt;01.01.",BU$10,""))+(SUMIFS(Kosztorys!$F:$F,Kosztorys!$D:$D,$B300,Kosztorys!$I:$I,CONCATENATE("&lt;=31.03.",BU$10,""))-SUMIFS(Kosztorys!$F:$F,Kosztorys!$D:$D,$B300,Kosztorys!$I:$I,CONCATENATE("&lt;=31.12.",BT$10,"")))*0.75+(SUMIFS(Kosztorys!$F:$F,Kosztorys!$D:$D,$B300,Kosztorys!$I:$I,CONCATENATE("&lt;=30.06.",BU$10,""))-SUMIFS(Kosztorys!$F:$F,Kosztorys!$D:$D,$B300,Kosztorys!$I:$I,CONCATENATE("&lt;=31.03.",BU$10,"")))*0.5+(SUMIFS(Kosztorys!$F:$F,Kosztorys!$D:$D,$B300,Kosztorys!$I:$I,CONCATENATE("&lt;=30.09.",BU$10,""))-SUMIFS(Kosztorys!$F:$F,Kosztorys!$D:$D,$B300,Kosztorys!$I:$I,CONCATENATE("&lt;=30.06.",BU$10,"")))*0.25,"nic"),0)</f>
        <v/>
      </c>
      <c r="BV300" s="41">
        <f>IF($C300="OPEX - Koszt 1szt/rok",IF($M300="szt",SUMIFS(Kosztorys!$F:$F,Kosztorys!$D:$D,$B300,Kosztorys!$I:$I,CONCATENATE("&lt;01.01.",BV$10,""))+(SUMIFS(Kosztorys!$F:$F,Kosztorys!$D:$D,$B300,Kosztorys!$I:$I,CONCATENATE("&lt;=31.03.",BV$10,""))-SUMIFS(Kosztorys!$F:$F,Kosztorys!$D:$D,$B300,Kosztorys!$I:$I,CONCATENATE("&lt;=31.12.",BU$10,"")))*0.75+(SUMIFS(Kosztorys!$F:$F,Kosztorys!$D:$D,$B300,Kosztorys!$I:$I,CONCATENATE("&lt;=30.06.",BV$10,""))-SUMIFS(Kosztorys!$F:$F,Kosztorys!$D:$D,$B300,Kosztorys!$I:$I,CONCATENATE("&lt;=31.03.",BV$10,"")))*0.5+(SUMIFS(Kosztorys!$F:$F,Kosztorys!$D:$D,$B300,Kosztorys!$I:$I,CONCATENATE("&lt;=30.09.",BV$10,""))-SUMIFS(Kosztorys!$F:$F,Kosztorys!$D:$D,$B300,Kosztorys!$I:$I,CONCATENATE("&lt;=30.06.",BV$10,"")))*0.25,"nic"),0)</f>
        <v/>
      </c>
      <c r="BW300" s="41">
        <f>IF($C300="OPEX - Koszt 1szt/rok",IF($M300="szt",SUMIFS(Kosztorys!$F:$F,Kosztorys!$D:$D,$B300,Kosztorys!$I:$I,CONCATENATE("&lt;01.01.",BW$10,""))+(SUMIFS(Kosztorys!$F:$F,Kosztorys!$D:$D,$B300,Kosztorys!$I:$I,CONCATENATE("&lt;=31.03.",BW$10,""))-SUMIFS(Kosztorys!$F:$F,Kosztorys!$D:$D,$B300,Kosztorys!$I:$I,CONCATENATE("&lt;=31.12.",BV$10,"")))*0.75+(SUMIFS(Kosztorys!$F:$F,Kosztorys!$D:$D,$B300,Kosztorys!$I:$I,CONCATENATE("&lt;=30.06.",BW$10,""))-SUMIFS(Kosztorys!$F:$F,Kosztorys!$D:$D,$B300,Kosztorys!$I:$I,CONCATENATE("&lt;=31.03.",BW$10,"")))*0.5+(SUMIFS(Kosztorys!$F:$F,Kosztorys!$D:$D,$B300,Kosztorys!$I:$I,CONCATENATE("&lt;=30.09.",BW$10,""))-SUMIFS(Kosztorys!$F:$F,Kosztorys!$D:$D,$B300,Kosztorys!$I:$I,CONCATENATE("&lt;=30.06.",BW$10,"")))*0.25,"nic"),0)</f>
        <v/>
      </c>
      <c r="BX300" s="41">
        <f>IF(C300="OPEX - Koszt 1szt/rok",IF(MAX(BH300:BW300)=IF(ISERROR(VLOOKUP(B300,JB_tabela,MATCH(BX$9,JB_menu,0)-1,FALSE())),,VLOOKUP(B300,JB_tabela,MATCH(BX$9,JB_menu,0)-1,FALSE())),"OK","nie zgadza się liczba użytych JB"),"OK-ND")</f>
        <v/>
      </c>
      <c r="CB300" s="41">
        <f>IF($C300="OPEX - Długość 1m koszt/rok",IF($M300="m",SUMIFS(Kosztorys!$F:$F,Kosztorys!$D:$D,$B300,Kosztorys!$I:$I,CONCATENATE("&lt;01.01.",CB$10,""))+(SUMIFS(Kosztorys!$F:$F,Kosztorys!$D:$D,$B300,Kosztorys!$I:$I,CONCATENATE("&lt;=31.03.",CB$10,""))-SUMIFS(Kosztorys!$F:$F,Kosztorys!$D:$D,$B300,Kosztorys!$I:$I,CONCATENATE("&lt;=31.12.",CA$10,"")))*0.75+(SUMIFS(Kosztorys!$F:$F,Kosztorys!$D:$D,$B300,Kosztorys!$I:$I,CONCATENATE("&lt;=30.06.",CB$10,""))-SUMIFS(Kosztorys!$F:$F,Kosztorys!$D:$D,$B300,Kosztorys!$I:$I,CONCATENATE("&lt;=31.03.",CB$10,"")))*0.5+(SUMIFS(Kosztorys!$F:$F,Kosztorys!$D:$D,$B300,Kosztorys!$I:$I,CONCATENATE("&lt;=30.09.",CB$10,""))-SUMIFS(Kosztorys!$F:$F,Kosztorys!$D:$D,$B300,Kosztorys!$I:$I,CONCATENATE("&lt;=30.06.",CB$10,"")))*0.25,"nic"),0)</f>
        <v/>
      </c>
      <c r="CC300" s="41">
        <f>IF($C300="OPEX - Długość 1m koszt/rok",IF($M300="m",SUMIFS(Kosztorys!$F:$F,Kosztorys!$D:$D,$B300,Kosztorys!$I:$I,CONCATENATE("&lt;01.01.",CC$10,""))+(SUMIFS(Kosztorys!$F:$F,Kosztorys!$D:$D,$B300,Kosztorys!$I:$I,CONCATENATE("&lt;=31.03.",CC$10,""))-SUMIFS(Kosztorys!$F:$F,Kosztorys!$D:$D,$B300,Kosztorys!$I:$I,CONCATENATE("&lt;=31.12.",CB$10,"")))*0.75+(SUMIFS(Kosztorys!$F:$F,Kosztorys!$D:$D,$B300,Kosztorys!$I:$I,CONCATENATE("&lt;=30.06.",CC$10,""))-SUMIFS(Kosztorys!$F:$F,Kosztorys!$D:$D,$B300,Kosztorys!$I:$I,CONCATENATE("&lt;=31.03.",CC$10,"")))*0.5+(SUMIFS(Kosztorys!$F:$F,Kosztorys!$D:$D,$B300,Kosztorys!$I:$I,CONCATENATE("&lt;=30.09.",CC$10,""))-SUMIFS(Kosztorys!$F:$F,Kosztorys!$D:$D,$B300,Kosztorys!$I:$I,CONCATENATE("&lt;=30.06.",CC$10,"")))*0.25,"nic"),0)</f>
        <v/>
      </c>
      <c r="CD300" s="41">
        <f>IF($C300="OPEX - Długość 1m koszt/rok",IF($M300="m",SUMIFS(Kosztorys!$F:$F,Kosztorys!$D:$D,$B300,Kosztorys!$I:$I,CONCATENATE("&lt;01.01.",CD$10,""))+(SUMIFS(Kosztorys!$F:$F,Kosztorys!$D:$D,$B300,Kosztorys!$I:$I,CONCATENATE("&lt;=31.03.",CD$10,""))-SUMIFS(Kosztorys!$F:$F,Kosztorys!$D:$D,$B300,Kosztorys!$I:$I,CONCATENATE("&lt;=31.12.",CC$10,"")))*0.75+(SUMIFS(Kosztorys!$F:$F,Kosztorys!$D:$D,$B300,Kosztorys!$I:$I,CONCATENATE("&lt;=30.06.",CD$10,""))-SUMIFS(Kosztorys!$F:$F,Kosztorys!$D:$D,$B300,Kosztorys!$I:$I,CONCATENATE("&lt;=31.03.",CD$10,"")))*0.5+(SUMIFS(Kosztorys!$F:$F,Kosztorys!$D:$D,$B300,Kosztorys!$I:$I,CONCATENATE("&lt;=30.09.",CD$10,""))-SUMIFS(Kosztorys!$F:$F,Kosztorys!$D:$D,$B300,Kosztorys!$I:$I,CONCATENATE("&lt;=30.06.",CD$10,"")))*0.25,"nic"),0)</f>
        <v/>
      </c>
      <c r="CE300" s="41">
        <f>IF($C300="OPEX - Długość 1m koszt/rok",IF($M300="m",SUMIFS(Kosztorys!$F:$F,Kosztorys!$D:$D,$B300,Kosztorys!$I:$I,CONCATENATE("&lt;01.01.",CE$10,""))+(SUMIFS(Kosztorys!$F:$F,Kosztorys!$D:$D,$B300,Kosztorys!$I:$I,CONCATENATE("&lt;=31.03.",CE$10,""))-SUMIFS(Kosztorys!$F:$F,Kosztorys!$D:$D,$B300,Kosztorys!$I:$I,CONCATENATE("&lt;=31.12.",CD$10,"")))*0.75+(SUMIFS(Kosztorys!$F:$F,Kosztorys!$D:$D,$B300,Kosztorys!$I:$I,CONCATENATE("&lt;=30.06.",CE$10,""))-SUMIFS(Kosztorys!$F:$F,Kosztorys!$D:$D,$B300,Kosztorys!$I:$I,CONCATENATE("&lt;=31.03.",CE$10,"")))*0.5+(SUMIFS(Kosztorys!$F:$F,Kosztorys!$D:$D,$B300,Kosztorys!$I:$I,CONCATENATE("&lt;=30.09.",CE$10,""))-SUMIFS(Kosztorys!$F:$F,Kosztorys!$D:$D,$B300,Kosztorys!$I:$I,CONCATENATE("&lt;=30.06.",CE$10,"")))*0.25,"nic"),0)</f>
        <v/>
      </c>
      <c r="CF300" s="41">
        <f>IF($C300="OPEX - Długość 1m koszt/rok",IF($M300="m",SUMIFS(Kosztorys!$F:$F,Kosztorys!$D:$D,$B300,Kosztorys!$I:$I,CONCATENATE("&lt;01.01.",CF$10,""))+(SUMIFS(Kosztorys!$F:$F,Kosztorys!$D:$D,$B300,Kosztorys!$I:$I,CONCATENATE("&lt;=31.03.",CF$10,""))-SUMIFS(Kosztorys!$F:$F,Kosztorys!$D:$D,$B300,Kosztorys!$I:$I,CONCATENATE("&lt;=31.12.",CE$10,"")))*0.75+(SUMIFS(Kosztorys!$F:$F,Kosztorys!$D:$D,$B300,Kosztorys!$I:$I,CONCATENATE("&lt;=30.06.",CF$10,""))-SUMIFS(Kosztorys!$F:$F,Kosztorys!$D:$D,$B300,Kosztorys!$I:$I,CONCATENATE("&lt;=31.03.",CF$10,"")))*0.5+(SUMIFS(Kosztorys!$F:$F,Kosztorys!$D:$D,$B300,Kosztorys!$I:$I,CONCATENATE("&lt;=30.09.",CF$10,""))-SUMIFS(Kosztorys!$F:$F,Kosztorys!$D:$D,$B300,Kosztorys!$I:$I,CONCATENATE("&lt;=30.06.",CF$10,"")))*0.25,"nic"),0)</f>
        <v/>
      </c>
      <c r="CG300" s="41">
        <f>IF($C300="OPEX - Długość 1m koszt/rok",IF($M300="m",SUMIFS(Kosztorys!$F:$F,Kosztorys!$D:$D,$B300,Kosztorys!$I:$I,CONCATENATE("&lt;01.01.",CG$10,""))+(SUMIFS(Kosztorys!$F:$F,Kosztorys!$D:$D,$B300,Kosztorys!$I:$I,CONCATENATE("&lt;=31.03.",CG$10,""))-SUMIFS(Kosztorys!$F:$F,Kosztorys!$D:$D,$B300,Kosztorys!$I:$I,CONCATENATE("&lt;=31.12.",CF$10,"")))*0.75+(SUMIFS(Kosztorys!$F:$F,Kosztorys!$D:$D,$B300,Kosztorys!$I:$I,CONCATENATE("&lt;=30.06.",CG$10,""))-SUMIFS(Kosztorys!$F:$F,Kosztorys!$D:$D,$B300,Kosztorys!$I:$I,CONCATENATE("&lt;=31.03.",CG$10,"")))*0.5+(SUMIFS(Kosztorys!$F:$F,Kosztorys!$D:$D,$B300,Kosztorys!$I:$I,CONCATENATE("&lt;=30.09.",CG$10,""))-SUMIFS(Kosztorys!$F:$F,Kosztorys!$D:$D,$B300,Kosztorys!$I:$I,CONCATENATE("&lt;=30.06.",CG$10,"")))*0.25,"nic"),0)</f>
        <v/>
      </c>
      <c r="CH300" s="41">
        <f>IF($C300="OPEX - Długość 1m koszt/rok",IF($M300="m",SUMIFS(Kosztorys!$F:$F,Kosztorys!$D:$D,$B300,Kosztorys!$I:$I,CONCATENATE("&lt;01.01.",CH$10,""))+(SUMIFS(Kosztorys!$F:$F,Kosztorys!$D:$D,$B300,Kosztorys!$I:$I,CONCATENATE("&lt;=31.03.",CH$10,""))-SUMIFS(Kosztorys!$F:$F,Kosztorys!$D:$D,$B300,Kosztorys!$I:$I,CONCATENATE("&lt;=31.12.",CG$10,"")))*0.75+(SUMIFS(Kosztorys!$F:$F,Kosztorys!$D:$D,$B300,Kosztorys!$I:$I,CONCATENATE("&lt;=30.06.",CH$10,""))-SUMIFS(Kosztorys!$F:$F,Kosztorys!$D:$D,$B300,Kosztorys!$I:$I,CONCATENATE("&lt;=31.03.",CH$10,"")))*0.5+(SUMIFS(Kosztorys!$F:$F,Kosztorys!$D:$D,$B300,Kosztorys!$I:$I,CONCATENATE("&lt;=30.09.",CH$10,""))-SUMIFS(Kosztorys!$F:$F,Kosztorys!$D:$D,$B300,Kosztorys!$I:$I,CONCATENATE("&lt;=30.06.",CH$10,"")))*0.25,"nic"),0)</f>
        <v/>
      </c>
      <c r="CI300" s="41">
        <f>IF($C300="OPEX - Długość 1m koszt/rok",IF($M300="m",SUMIFS(Kosztorys!$F:$F,Kosztorys!$D:$D,$B300,Kosztorys!$I:$I,CONCATENATE("&lt;01.01.",CI$10,""))+(SUMIFS(Kosztorys!$F:$F,Kosztorys!$D:$D,$B300,Kosztorys!$I:$I,CONCATENATE("&lt;=31.03.",CI$10,""))-SUMIFS(Kosztorys!$F:$F,Kosztorys!$D:$D,$B300,Kosztorys!$I:$I,CONCATENATE("&lt;=31.12.",CH$10,"")))*0.75+(SUMIFS(Kosztorys!$F:$F,Kosztorys!$D:$D,$B300,Kosztorys!$I:$I,CONCATENATE("&lt;=30.06.",CI$10,""))-SUMIFS(Kosztorys!$F:$F,Kosztorys!$D:$D,$B300,Kosztorys!$I:$I,CONCATENATE("&lt;=31.03.",CI$10,"")))*0.5+(SUMIFS(Kosztorys!$F:$F,Kosztorys!$D:$D,$B300,Kosztorys!$I:$I,CONCATENATE("&lt;=30.09.",CI$10,""))-SUMIFS(Kosztorys!$F:$F,Kosztorys!$D:$D,$B300,Kosztorys!$I:$I,CONCATENATE("&lt;=30.06.",CI$10,"")))*0.25,"nic"),0)</f>
        <v/>
      </c>
      <c r="CJ300" s="41">
        <f>IF($C300="OPEX - Długość 1m koszt/rok",IF($M300="m",SUMIFS(Kosztorys!$F:$F,Kosztorys!$D:$D,$B300,Kosztorys!$I:$I,CONCATENATE("&lt;01.01.",CJ$10,""))+(SUMIFS(Kosztorys!$F:$F,Kosztorys!$D:$D,$B300,Kosztorys!$I:$I,CONCATENATE("&lt;=31.03.",CJ$10,""))-SUMIFS(Kosztorys!$F:$F,Kosztorys!$D:$D,$B300,Kosztorys!$I:$I,CONCATENATE("&lt;=31.12.",CI$10,"")))*0.75+(SUMIFS(Kosztorys!$F:$F,Kosztorys!$D:$D,$B300,Kosztorys!$I:$I,CONCATENATE("&lt;=30.06.",CJ$10,""))-SUMIFS(Kosztorys!$F:$F,Kosztorys!$D:$D,$B300,Kosztorys!$I:$I,CONCATENATE("&lt;=31.03.",CJ$10,"")))*0.5+(SUMIFS(Kosztorys!$F:$F,Kosztorys!$D:$D,$B300,Kosztorys!$I:$I,CONCATENATE("&lt;=30.09.",CJ$10,""))-SUMIFS(Kosztorys!$F:$F,Kosztorys!$D:$D,$B300,Kosztorys!$I:$I,CONCATENATE("&lt;=30.06.",CJ$10,"")))*0.25,"nic"),0)</f>
        <v/>
      </c>
      <c r="CK300" s="41">
        <f>IF($C300="OPEX - Długość 1m koszt/rok",IF($M300="m",SUMIFS(Kosztorys!$F:$F,Kosztorys!$D:$D,$B300,Kosztorys!$I:$I,CONCATENATE("&lt;01.01.",CK$10,""))+(SUMIFS(Kosztorys!$F:$F,Kosztorys!$D:$D,$B300,Kosztorys!$I:$I,CONCATENATE("&lt;=31.03.",CK$10,""))-SUMIFS(Kosztorys!$F:$F,Kosztorys!$D:$D,$B300,Kosztorys!$I:$I,CONCATENATE("&lt;=31.12.",CJ$10,"")))*0.75+(SUMIFS(Kosztorys!$F:$F,Kosztorys!$D:$D,$B300,Kosztorys!$I:$I,CONCATENATE("&lt;=30.06.",CK$10,""))-SUMIFS(Kosztorys!$F:$F,Kosztorys!$D:$D,$B300,Kosztorys!$I:$I,CONCATENATE("&lt;=31.03.",CK$10,"")))*0.5+(SUMIFS(Kosztorys!$F:$F,Kosztorys!$D:$D,$B300,Kosztorys!$I:$I,CONCATENATE("&lt;=30.09.",CK$10,""))-SUMIFS(Kosztorys!$F:$F,Kosztorys!$D:$D,$B300,Kosztorys!$I:$I,CONCATENATE("&lt;=30.06.",CK$10,"")))*0.25,"nic"),0)</f>
        <v/>
      </c>
      <c r="CL300" s="41">
        <f>IF($C300="OPEX - Długość 1m koszt/rok",IF($M300="m",SUMIFS(Kosztorys!$F:$F,Kosztorys!$D:$D,$B300,Kosztorys!$I:$I,CONCATENATE("&lt;01.01.",CL$10,""))+(SUMIFS(Kosztorys!$F:$F,Kosztorys!$D:$D,$B300,Kosztorys!$I:$I,CONCATENATE("&lt;=31.03.",CL$10,""))-SUMIFS(Kosztorys!$F:$F,Kosztorys!$D:$D,$B300,Kosztorys!$I:$I,CONCATENATE("&lt;=31.12.",CK$10,"")))*0.75+(SUMIFS(Kosztorys!$F:$F,Kosztorys!$D:$D,$B300,Kosztorys!$I:$I,CONCATENATE("&lt;=30.06.",CL$10,""))-SUMIFS(Kosztorys!$F:$F,Kosztorys!$D:$D,$B300,Kosztorys!$I:$I,CONCATENATE("&lt;=31.03.",CL$10,"")))*0.5+(SUMIFS(Kosztorys!$F:$F,Kosztorys!$D:$D,$B300,Kosztorys!$I:$I,CONCATENATE("&lt;=30.09.",CL$10,""))-SUMIFS(Kosztorys!$F:$F,Kosztorys!$D:$D,$B300,Kosztorys!$I:$I,CONCATENATE("&lt;=30.06.",CL$10,"")))*0.25,"nic"),0)</f>
        <v/>
      </c>
      <c r="CM300" s="41">
        <f>IF($C300="OPEX - Długość 1m koszt/rok",IF($M300="m",SUMIFS(Kosztorys!$F:$F,Kosztorys!$D:$D,$B300,Kosztorys!$I:$I,CONCATENATE("&lt;01.01.",CM$10,""))+(SUMIFS(Kosztorys!$F:$F,Kosztorys!$D:$D,$B300,Kosztorys!$I:$I,CONCATENATE("&lt;=31.03.",CM$10,""))-SUMIFS(Kosztorys!$F:$F,Kosztorys!$D:$D,$B300,Kosztorys!$I:$I,CONCATENATE("&lt;=31.12.",CL$10,"")))*0.75+(SUMIFS(Kosztorys!$F:$F,Kosztorys!$D:$D,$B300,Kosztorys!$I:$I,CONCATENATE("&lt;=30.06.",CM$10,""))-SUMIFS(Kosztorys!$F:$F,Kosztorys!$D:$D,$B300,Kosztorys!$I:$I,CONCATENATE("&lt;=31.03.",CM$10,"")))*0.5+(SUMIFS(Kosztorys!$F:$F,Kosztorys!$D:$D,$B300,Kosztorys!$I:$I,CONCATENATE("&lt;=30.09.",CM$10,""))-SUMIFS(Kosztorys!$F:$F,Kosztorys!$D:$D,$B300,Kosztorys!$I:$I,CONCATENATE("&lt;=30.06.",CM$10,"")))*0.25,"nic"),0)</f>
        <v/>
      </c>
      <c r="CN300" s="41">
        <f>IF($C300="OPEX - Długość 1m koszt/rok",IF($M300="m",SUMIFS(Kosztorys!$F:$F,Kosztorys!$D:$D,$B300,Kosztorys!$I:$I,CONCATENATE("&lt;01.01.",CN$10,""))+(SUMIFS(Kosztorys!$F:$F,Kosztorys!$D:$D,$B300,Kosztorys!$I:$I,CONCATENATE("&lt;=31.03.",CN$10,""))-SUMIFS(Kosztorys!$F:$F,Kosztorys!$D:$D,$B300,Kosztorys!$I:$I,CONCATENATE("&lt;=31.12.",CM$10,"")))*0.75+(SUMIFS(Kosztorys!$F:$F,Kosztorys!$D:$D,$B300,Kosztorys!$I:$I,CONCATENATE("&lt;=30.06.",CN$10,""))-SUMIFS(Kosztorys!$F:$F,Kosztorys!$D:$D,$B300,Kosztorys!$I:$I,CONCATENATE("&lt;=31.03.",CN$10,"")))*0.5+(SUMIFS(Kosztorys!$F:$F,Kosztorys!$D:$D,$B300,Kosztorys!$I:$I,CONCATENATE("&lt;=30.09.",CN$10,""))-SUMIFS(Kosztorys!$F:$F,Kosztorys!$D:$D,$B300,Kosztorys!$I:$I,CONCATENATE("&lt;=30.06.",CN$10,"")))*0.25,"nic"),0)</f>
        <v/>
      </c>
      <c r="CO300" s="41">
        <f>IF($C300="OPEX - Długość 1m koszt/rok",IF($M300="m",SUMIFS(Kosztorys!$F:$F,Kosztorys!$D:$D,$B300,Kosztorys!$I:$I,CONCATENATE("&lt;01.01.",CO$10,""))+(SUMIFS(Kosztorys!$F:$F,Kosztorys!$D:$D,$B300,Kosztorys!$I:$I,CONCATENATE("&lt;=31.03.",CO$10,""))-SUMIFS(Kosztorys!$F:$F,Kosztorys!$D:$D,$B300,Kosztorys!$I:$I,CONCATENATE("&lt;=31.12.",CN$10,"")))*0.75+(SUMIFS(Kosztorys!$F:$F,Kosztorys!$D:$D,$B300,Kosztorys!$I:$I,CONCATENATE("&lt;=30.06.",CO$10,""))-SUMIFS(Kosztorys!$F:$F,Kosztorys!$D:$D,$B300,Kosztorys!$I:$I,CONCATENATE("&lt;=31.03.",CO$10,"")))*0.5+(SUMIFS(Kosztorys!$F:$F,Kosztorys!$D:$D,$B300,Kosztorys!$I:$I,CONCATENATE("&lt;=30.09.",CO$10,""))-SUMIFS(Kosztorys!$F:$F,Kosztorys!$D:$D,$B300,Kosztorys!$I:$I,CONCATENATE("&lt;=30.06.",CO$10,"")))*0.25,"nic"),0)</f>
        <v/>
      </c>
      <c r="CP300" s="41">
        <f>IF($C300="OPEX - Długość 1m koszt/rok",IF($M300="m",SUMIFS(Kosztorys!$F:$F,Kosztorys!$D:$D,$B300,Kosztorys!$I:$I,CONCATENATE("&lt;01.01.",CP$10,""))+(SUMIFS(Kosztorys!$F:$F,Kosztorys!$D:$D,$B300,Kosztorys!$I:$I,CONCATENATE("&lt;=31.03.",CP$10,""))-SUMIFS(Kosztorys!$F:$F,Kosztorys!$D:$D,$B300,Kosztorys!$I:$I,CONCATENATE("&lt;=31.12.",CO$10,"")))*0.75+(SUMIFS(Kosztorys!$F:$F,Kosztorys!$D:$D,$B300,Kosztorys!$I:$I,CONCATENATE("&lt;=30.06.",CP$10,""))-SUMIFS(Kosztorys!$F:$F,Kosztorys!$D:$D,$B300,Kosztorys!$I:$I,CONCATENATE("&lt;=31.03.",CP$10,"")))*0.5+(SUMIFS(Kosztorys!$F:$F,Kosztorys!$D:$D,$B300,Kosztorys!$I:$I,CONCATENATE("&lt;=30.09.",CP$10,""))-SUMIFS(Kosztorys!$F:$F,Kosztorys!$D:$D,$B300,Kosztorys!$I:$I,CONCATENATE("&lt;=30.06.",CP$10,"")))*0.25,"nic"),0)</f>
        <v/>
      </c>
      <c r="CQ300" s="41">
        <f>IF($C300="OPEX - Długość 1m koszt/rok",IF($M300="m",SUMIFS(Kosztorys!$F:$F,Kosztorys!$D:$D,$B300,Kosztorys!$I:$I,CONCATENATE("&lt;01.01.",CQ$10,""))+(SUMIFS(Kosztorys!$F:$F,Kosztorys!$D:$D,$B300,Kosztorys!$I:$I,CONCATENATE("&lt;=31.03.",CQ$10,""))-SUMIFS(Kosztorys!$F:$F,Kosztorys!$D:$D,$B300,Kosztorys!$I:$I,CONCATENATE("&lt;=31.12.",CP$10,"")))*0.75+(SUMIFS(Kosztorys!$F:$F,Kosztorys!$D:$D,$B300,Kosztorys!$I:$I,CONCATENATE("&lt;=30.06.",CQ$10,""))-SUMIFS(Kosztorys!$F:$F,Kosztorys!$D:$D,$B300,Kosztorys!$I:$I,CONCATENATE("&lt;=31.03.",CQ$10,"")))*0.5+(SUMIFS(Kosztorys!$F:$F,Kosztorys!$D:$D,$B300,Kosztorys!$I:$I,CONCATENATE("&lt;=30.09.",CQ$10,""))-SUMIFS(Kosztorys!$F:$F,Kosztorys!$D:$D,$B300,Kosztorys!$I:$I,CONCATENATE("&lt;=30.06.",CQ$10,"")))*0.25,"nic"),0)</f>
        <v/>
      </c>
      <c r="CR300" s="41">
        <f>IF(C300="OPEX - Długość 1m koszt/rok",IF(MAX(CB300:CQ300)=IF(ISERROR(VLOOKUP(B300,JB_tabela,MATCH(CR$9,JB_menu,0)-1,FALSE())),,VLOOKUP(B300,JB_tabela,MATCH(CR$9,JB_menu,0)-1,FALSE())),"OK","nie zgadza się liczba użytych JB"),"OK-ND")</f>
        <v/>
      </c>
      <c r="CS300" s="41">
        <f>IFERROR(VLOOKUP($C300,$CY$2:$CZ$7,2,FALSE()),"ERROR")</f>
        <v/>
      </c>
      <c r="CV300" s="41">
        <f>$Q300</f>
        <v/>
      </c>
      <c r="CW300" s="41">
        <f>$R300</f>
        <v/>
      </c>
      <c r="CX300" s="41">
        <f>$S300</f>
        <v/>
      </c>
      <c r="CY300" s="41">
        <f>ROUND(IF(LEFT($C300,4)="CAPE",ROUND($E300*$H300,2)*OFFSET(T300,0,$CS300),0),2)</f>
        <v/>
      </c>
      <c r="CZ300" s="41">
        <f>ROUND(IF(LEFT($C300,4)="CAPE",ROUND($E300*$H300,2)*OFFSET(U300,0,$CS300),0),2)</f>
        <v/>
      </c>
      <c r="DA300" s="41">
        <f>ROUND(IF(LEFT($C300,4)="CAPE",ROUND($E300*$H300,2)*OFFSET(V300,0,$CS300),0),2)</f>
        <v/>
      </c>
      <c r="DB300" s="41">
        <f>ROUND(IF(LEFT($C300,4)="CAPE",ROUND($E300*$H300,2)*OFFSET(W300,0,$CS300),0),2)</f>
        <v/>
      </c>
      <c r="DC300" s="41">
        <f>ROUND(IF(LEFT($C300,4)="CAPE",ROUND($E300*$H300,2)*OFFSET(X300,0,$CS300),0),2)</f>
        <v/>
      </c>
      <c r="DD300" s="41">
        <f>ROUND(IF(LEFT($C300,4)="CAPE",ROUND($E300*$H300,2)*OFFSET(Y300,0,$CS300),0),2)</f>
        <v/>
      </c>
      <c r="DE300" s="41">
        <f>ROUND(IF(LEFT($C300,4)="CAPE",ROUND($E300*$H300,2)*OFFSET(Z300,0,$CS300),0),2)</f>
        <v/>
      </c>
      <c r="DF300" s="41">
        <f>ROUND(IF(LEFT($C300,4)="CAPE",ROUND($E300*$H300,2)*OFFSET(AA300,0,$CS300),0),2)</f>
        <v/>
      </c>
      <c r="DG300" s="41">
        <f>ROUND(IF(LEFT($C300,4)="CAPE",ROUND($E300*$H300,2)*OFFSET(AB300,0,$CS300),0),2)</f>
        <v/>
      </c>
      <c r="DH300" s="41">
        <f>ROUND(IF(LEFT($C300,4)="CAPE",ROUND($E300*$H300,2)*OFFSET(AC300,0,$CS300),0),2)</f>
        <v/>
      </c>
      <c r="DI300" s="41">
        <f>ROUND(IF(LEFT($C300,4)="CAPE",ROUND($E300*$H300,2)*OFFSET(AD300,0,$CS300),0),2)</f>
        <v/>
      </c>
      <c r="DJ300" s="41">
        <f>ROUND(IF(LEFT($C300,4)="CAPE",ROUND($E300*$H300,2)*OFFSET(AE300,0,$CS300),0),2)</f>
        <v/>
      </c>
      <c r="DK300" s="41">
        <f>ROUND(IF(LEFT($C300,4)="CAPE",ROUND($E300*$H300,2)*OFFSET(AF300,0,$CS300),0),2)</f>
        <v/>
      </c>
      <c r="DL300" s="41">
        <f>ROUND(IF(LEFT($C300,4)="CAPE",ROUND($E300*$H300,2)*OFFSET(AG300,0,$CS300),0),2)</f>
        <v/>
      </c>
      <c r="DM300" s="41">
        <f>ROUND(IF(LEFT($C300,4)="CAPE",ROUND($E300*$H300,2)*OFFSET(AH300,0,$CS300),0),2)</f>
        <v/>
      </c>
      <c r="DN300" s="41">
        <f>ROUND(IF(LEFT($C300,4)="CAPE",ROUND($E300*$H300,2)*OFFSET(AI300,0,$CS300),0),2)</f>
        <v/>
      </c>
      <c r="DP300" s="41">
        <f>$Q300</f>
        <v/>
      </c>
      <c r="DQ300" s="41">
        <f>$R300</f>
        <v/>
      </c>
      <c r="DR300" s="41">
        <f>$S300</f>
        <v/>
      </c>
      <c r="DS300" s="41">
        <f>ROUND(IF(LEFT($C300,4)="OPEX",$E300*$H300*OFFSET($T300,0,$CS300),0),2)</f>
        <v/>
      </c>
      <c r="DT300" s="41">
        <f>ROUND(IF(LEFT($C300,4)="OPEX",$E300*$H300*OFFSET($U300,0,$CS300),0),2)</f>
        <v/>
      </c>
      <c r="DU300" s="41">
        <f>ROUND(IF(LEFT($C300,4)="OPEX",$E300*$H300*OFFSET($V300,0,$CS300),0),2)</f>
        <v/>
      </c>
      <c r="DV300" s="41">
        <f>ROUND(IF(LEFT($C300,4)="OPEX",$E300*$H300*OFFSET($W300,0,$CS300),0),2)</f>
        <v/>
      </c>
      <c r="DW300" s="41">
        <f>ROUND(IF(LEFT($C300,4)="OPEX",$E300*$H300*OFFSET($X300,0,$CS300),0),2)</f>
        <v/>
      </c>
      <c r="DX300" s="41">
        <f>ROUND(IF(LEFT($C300,4)="OPEX",$E300*$H300*OFFSET($Y300,0,$CS300),0),2)</f>
        <v/>
      </c>
      <c r="DY300" s="41">
        <f>ROUND(IF(LEFT($C300,4)="OPEX",$E300*$H300*OFFSET($Z300,0,$CS300),0),2)</f>
        <v/>
      </c>
      <c r="DZ300" s="41">
        <f>ROUND(IF(LEFT($C300,4)="OPEX",$E300*$H300*OFFSET($AA300,0,$CS300),0),2)</f>
        <v/>
      </c>
      <c r="EA300" s="41">
        <f>ROUND(IF(LEFT($C300,4)="OPEX",$E300*$H300*OFFSET($AB300,0,$CS300),0),2)</f>
        <v/>
      </c>
      <c r="EB300" s="41">
        <f>ROUND(IF(LEFT($C300,4)="OPEX",$E300*$H300*OFFSET($AC300,0,$CS300),0),2)</f>
        <v/>
      </c>
      <c r="EC300" s="41">
        <f>ROUND(IF(LEFT($C300,4)="OPEX",$E300*$H300*OFFSET($AD300,0,$CS300),0),2)</f>
        <v/>
      </c>
      <c r="ED300" s="41">
        <f>ROUND(IF(LEFT($C300,4)="OPEX",$E300*$H300*OFFSET($AE300,0,$CS300),0),2)</f>
        <v/>
      </c>
      <c r="EE300" s="41">
        <f>ROUND(IF(LEFT($C300,4)="OPEX",$E300*$H300*OFFSET($AF300,0,$CS300),0),2)</f>
        <v/>
      </c>
      <c r="EF300" s="41">
        <f>ROUND(IF(LEFT($C300,4)="OPEX",$E300*$H300*OFFSET($AG300,0,$CS300),0),2)</f>
        <v/>
      </c>
      <c r="EG300" s="41">
        <f>ROUND(IF(LEFT($C300,4)="OPEX",$E300*$H300*OFFSET($AH300,0,$CS300),0),2)</f>
        <v/>
      </c>
      <c r="EH300" s="41">
        <f>ROUND(IF(LEFT($C300,4)="OPEX",$E300*$H300*OFFSET($AI300,0,$CS300),0),2)</f>
        <v/>
      </c>
      <c r="EJ300" s="41">
        <f>$Q300</f>
        <v/>
      </c>
      <c r="EK300" s="41">
        <f>$R300</f>
        <v/>
      </c>
      <c r="EL300" s="41">
        <f>$S300</f>
        <v/>
      </c>
      <c r="EM300" s="41">
        <f>ROUND($D300*$CY300,2)</f>
        <v/>
      </c>
      <c r="EN300" s="41">
        <f>ROUND($D300*$CZ300,2)</f>
        <v/>
      </c>
      <c r="EO300" s="41">
        <f>ROUND($D300*$DA300,2)</f>
        <v/>
      </c>
      <c r="EP300" s="41">
        <f>ROUND($D300*$DB300,2)</f>
        <v/>
      </c>
      <c r="EQ300" s="41">
        <f>ROUND($D300*$DC300,2)</f>
        <v/>
      </c>
      <c r="ER300" s="41">
        <f>ROUND($D300*$DD300,2)</f>
        <v/>
      </c>
      <c r="ES300" s="41">
        <f>ROUND($D300*$DE300,2)</f>
        <v/>
      </c>
      <c r="ET300" s="41">
        <f>ROUND($D300*$DF300,2)</f>
        <v/>
      </c>
      <c r="EU300" s="41">
        <f>ROUND($D300*$DG300,2)</f>
        <v/>
      </c>
      <c r="EV300" s="41">
        <f>ROUND($D300*$DH300,2)</f>
        <v/>
      </c>
      <c r="EW300" s="41">
        <f>ROUND($D300*$DI300,2)</f>
        <v/>
      </c>
      <c r="EX300" s="41">
        <f>ROUND($D300*$DJ300,2)</f>
        <v/>
      </c>
      <c r="EY300" s="41">
        <f>ROUND($D300*$DK300,2)</f>
        <v/>
      </c>
      <c r="EZ300" s="41">
        <f>ROUND($D300*$DL300,2)</f>
        <v/>
      </c>
      <c r="FA300" s="41">
        <f>ROUND($D300*$DM300,2)</f>
        <v/>
      </c>
      <c r="FB300" s="41">
        <f>ROUND($D300*$DN300,2)</f>
        <v/>
      </c>
      <c r="FG300" s="41">
        <f>ROUND(IF(LEFT($C300,4)="CAPE",SUM($CY300:CY300 )/$P300,0),2)</f>
        <v/>
      </c>
      <c r="FH300" s="41">
        <f>ROUND(IF(LEFT($C300,4)="CAPE",SUM($CY300:CZ300 )/$P300,0),2)</f>
        <v/>
      </c>
      <c r="FI300" s="41">
        <f>ROUND(IF(LEFT($C300,4)="CAPE",SUM($CY300:DA300 )/$P300,0),2)</f>
        <v/>
      </c>
      <c r="FJ300" s="41">
        <f>ROUND(IF(LEFT($C300,4)="CAPE",SUM($CY300:DB300 )/$P300,0),2)</f>
        <v/>
      </c>
      <c r="FK300" s="41">
        <f>ROUND(IF(LEFT($C300,4)="CAPE",SUM($CY300:DC300 )/$P300,0),2)</f>
        <v/>
      </c>
      <c r="FL300" s="41">
        <f>ROUND(IF(LEFT($C300,4)="CAPE",SUM($CY300:DD300 )/$P300,0),2)</f>
        <v/>
      </c>
      <c r="FM300" s="41">
        <f>ROUND(IF(LEFT($C300,4)="CAPE",SUM($CY300:DE300 )/$P300,0),2)</f>
        <v/>
      </c>
      <c r="FN300" s="41">
        <f>ROUND(IF(LEFT($C300,4)="CAPE",SUM($CY300:DF300 )/$P300,0),2)</f>
        <v/>
      </c>
      <c r="FO300" s="41">
        <f>ROUND(IF(LEFT($C300,4)="CAPE",SUM($CY300:DG300 )/$P300,0),2)</f>
        <v/>
      </c>
      <c r="FP300" s="41">
        <f>ROUND(IF(LEFT($C300,4)="CAPE",SUM($CY300:DH300 )/$P300,0),2)</f>
        <v/>
      </c>
      <c r="FQ300" s="41">
        <f>ROUND(IF(LEFT($C300,4)="CAPE",SUM($CY300:DI300 )/$P300,0),2)</f>
        <v/>
      </c>
      <c r="FR300" s="41">
        <f>ROUND(IF(LEFT($C300,4)="CAPE",SUM($CY300:DJ300 )/$P300,0),2)</f>
        <v/>
      </c>
      <c r="FS300" s="41">
        <f>ROUND(IF(LEFT($C300,4)="CAPE",SUM($CY300:DK300 )/$P300,0),2)</f>
        <v/>
      </c>
      <c r="FT300" s="41">
        <f>ROUND(IF(LEFT($C300,4)="CAPE",SUM($CY300:DL300 )/$P300,0),2)</f>
        <v/>
      </c>
      <c r="FU300" s="41">
        <f>ROUND(IF(LEFT($C300,4)="CAPE",SUM($CY300:DM300 )/$P300,0),2)</f>
        <v/>
      </c>
      <c r="FV300" s="41">
        <f>ROUND(IF(LEFT($C300,4)="CAPE",SUM($CY300:DN300 )/$P300,0),2)</f>
        <v/>
      </c>
      <c r="GA300" s="41">
        <f>ROUND(IF(SUM($FG300:FG300)&gt;SUM($CY300:CY300),SUM($CY300:CY300),SUM($FG300:FG300)),2)</f>
        <v/>
      </c>
      <c r="GB300" s="41">
        <f>ROUND(IF(SUM($FG300:FH300)&gt;SUM($CY300:CZ300),SUM($CY300:CZ300),SUM($FG300:FH300)),2)</f>
        <v/>
      </c>
      <c r="GC300" s="41">
        <f>ROUND(IF(SUM($FG300:FI300)&gt;SUM($CY300:DA300),SUM($CY300:DA300),SUM($FG300:FI300)),2)</f>
        <v/>
      </c>
      <c r="GD300" s="41">
        <f>ROUND(IF(SUM($FG300:FJ300)&gt;SUM($CY300:DB300),SUM($CY300:DB300),SUM($FG300:FJ300)),2)</f>
        <v/>
      </c>
      <c r="GE300" s="41">
        <f>ROUND(IF(SUM($FG300:FK300)&gt;SUM($CY300:DC300),SUM($CY300:DC300),SUM($FG300:FK300)),2)</f>
        <v/>
      </c>
      <c r="GF300" s="41">
        <f>ROUND(IF(SUM($FG300:FL300)&gt;SUM($CY300:DD300),SUM($CY300:DD300),SUM($FG300:FL300)),2)</f>
        <v/>
      </c>
      <c r="GG300" s="41">
        <f>ROUND(IF(SUM($FG300:FM300)&gt;SUM($CY300:DE300),SUM($CY300:DE300),SUM($FG300:FM300)),2)</f>
        <v/>
      </c>
      <c r="GH300" s="41">
        <f>ROUND(IF(SUM($FG300:FN300)&gt;SUM($CY300:DF300),SUM($CY300:DF300),SUM($FG300:FN300)),2)</f>
        <v/>
      </c>
      <c r="GI300" s="41">
        <f>ROUND(IF(SUM($FG300:FO300)&gt;SUM($CY300:DG300),SUM($CY300:DG300),SUM($FG300:FO300)),2)</f>
        <v/>
      </c>
      <c r="GJ300" s="41">
        <f>ROUND(IF(SUM($FG300:FP300)&gt;SUM($CY300:DH300),SUM($CY300:DH300),SUM($FG300:FP300)),2)</f>
        <v/>
      </c>
      <c r="GK300" s="41">
        <f>ROUND(IF(SUM($FG300:FQ300)&gt;SUM($CY300:DI300),SUM($CY300:DI300),SUM($FG300:FQ300)),2)</f>
        <v/>
      </c>
      <c r="GL300" s="41">
        <f>ROUND(IF(SUM($FG300:FR300)&gt;SUM($CY300:DJ300),SUM($CY300:DJ300),SUM($FG300:FR300)),2)</f>
        <v/>
      </c>
      <c r="GM300" s="41">
        <f>ROUND(IF(SUM($FG300:FS300)&gt;SUM($CY300:DK300),SUM($CY300:DK300),SUM($FG300:FS300)),2)</f>
        <v/>
      </c>
      <c r="GN300" s="41">
        <f>ROUND(IF(SUM($FG300:FT300)&gt;SUM($CY300:DL300),SUM($CY300:DL300),SUM($FG300:FT300)),2)</f>
        <v/>
      </c>
      <c r="GO300" s="41">
        <f>ROUND(IF(SUM($FG300:FU300)&gt;SUM($CY300:DM300),SUM($CY300:DM300),SUM($FG300:FU300)),2)</f>
        <v/>
      </c>
      <c r="GP300" s="41">
        <f>ROUND(IF(SUM($FG300:FV300)&gt;SUM($CY300:DN300),SUM($CY300:DN300),SUM($FG300:FV300)),2)</f>
        <v/>
      </c>
      <c r="GR300" s="41">
        <f>$Q300</f>
        <v/>
      </c>
      <c r="GS300" s="41">
        <f>$R300</f>
        <v/>
      </c>
      <c r="GT300" s="41">
        <f>$S300</f>
        <v/>
      </c>
      <c r="GU300" s="41">
        <f>$GA300</f>
        <v/>
      </c>
      <c r="GV300" s="41">
        <f>GB300 - GA300</f>
        <v/>
      </c>
      <c r="GW300" s="41">
        <f>GC300 - GB300</f>
        <v/>
      </c>
      <c r="GX300" s="41">
        <f>GD300 - GC300</f>
        <v/>
      </c>
      <c r="GY300" s="41">
        <f>GE300 - GD300</f>
        <v/>
      </c>
      <c r="GZ300" s="41">
        <f>GF300 - GE300</f>
        <v/>
      </c>
      <c r="HA300" s="41">
        <f>GG300 - GF300</f>
        <v/>
      </c>
      <c r="HB300" s="41">
        <f>GH300 - GG300</f>
        <v/>
      </c>
      <c r="HC300" s="41">
        <f>GI300 - GH300</f>
        <v/>
      </c>
      <c r="HD300" s="41">
        <f>GJ300 - GI300</f>
        <v/>
      </c>
      <c r="HE300" s="41">
        <f>GK300 - GJ300</f>
        <v/>
      </c>
      <c r="HF300" s="41">
        <f>GL300 - GK300</f>
        <v/>
      </c>
      <c r="HG300" s="41">
        <f>GM300 - GL300</f>
        <v/>
      </c>
      <c r="HH300" s="41">
        <f>GN300 - GM300</f>
        <v/>
      </c>
      <c r="HI300" s="41">
        <f>GO300 - GN300</f>
        <v/>
      </c>
      <c r="HJ300" s="41">
        <f>GP300 - GO300</f>
        <v/>
      </c>
      <c r="HL300" s="41">
        <f>$Q300</f>
        <v/>
      </c>
      <c r="HM300" s="41">
        <f>$R300</f>
        <v/>
      </c>
      <c r="HN300" s="41">
        <f>$S300</f>
        <v/>
      </c>
      <c r="HO300" s="144">
        <f>SUMIFS(Kosztorys!$F:$F,Kosztorys!$D:$D,$B300,Kosztorys!$I:$I,CONCATENATE("&lt;01.01.",HP$10,""))</f>
        <v/>
      </c>
      <c r="HP300" s="144">
        <f>SUMIFS(Kosztorys!$F:$F,Kosztorys!$D:$D,$B300,Kosztorys!$I:$I,CONCATENATE("&lt;01.04.",HQ$10,""))-SUM($HO300)</f>
        <v/>
      </c>
      <c r="HQ300" s="144">
        <f>SUMIFS(Kosztorys!$F:$F,Kosztorys!$D:$D,$B300,Kosztorys!$I:$I,CONCATENATE("&lt;01.07.",HR$10,""))-SUM($HO300:HP300)</f>
        <v/>
      </c>
      <c r="HR300" s="144">
        <f>SUMIFS(Kosztorys!$F:$F,Kosztorys!$D:$D,$B300,Kosztorys!$I:$I,CONCATENATE("&lt;01.10.",HS$10,""))-SUM($HO300:HQ300)</f>
        <v/>
      </c>
      <c r="HS300" s="144">
        <f>SUMIFS(Kosztorys!$F:$F,Kosztorys!$D:$D,$B300,Kosztorys!$I:$I,CONCATENATE("&lt;01.01.",HT$10,""))-SUM($HO300:HR300)</f>
        <v/>
      </c>
      <c r="HT300" s="144">
        <f>SUMIFS(Kosztorys!$F:$F,Kosztorys!$D:$D,$B300,Kosztorys!$I:$I,CONCATENATE("&lt;01.04.",HU$10,""))-SUM($HO300:HS300)</f>
        <v/>
      </c>
      <c r="HU300" s="144">
        <f>SUMIFS(Kosztorys!$F:$F,Kosztorys!$D:$D,$B300,Kosztorys!$I:$I,CONCATENATE("&lt;01.07.",HV$10,""))-SUM($HO300:HT300)</f>
        <v/>
      </c>
      <c r="HV300" s="144">
        <f>SUMIFS(Kosztorys!$F:$F,Kosztorys!$D:$D,$B300,Kosztorys!$I:$I,CONCATENATE("&lt;01.10.",HW$10,""))-SUM($HO300:HU300)</f>
        <v/>
      </c>
      <c r="HW300" s="144">
        <f>SUMIFS(Kosztorys!$F:$F,Kosztorys!$D:$D,$B300,Kosztorys!$I:$I,CONCATENATE("&lt;01.01.",HX$10,""))-SUM($HO300:HV300)</f>
        <v/>
      </c>
      <c r="HX300" s="144">
        <f>SUMIFS(Kosztorys!$F:$F,Kosztorys!$D:$D,$B300,Kosztorys!$I:$I,CONCATENATE("&lt;01.04.",HY$10,""))-SUM($HO300:HW300)</f>
        <v/>
      </c>
      <c r="HY300" s="144">
        <f>SUMIFS(Kosztorys!$F:$F,Kosztorys!$D:$D,$B300,Kosztorys!$I:$I,CONCATENATE("&lt;01.07.",HZ$10,""))-SUM($HO300:HX300)</f>
        <v/>
      </c>
      <c r="HZ300" s="144">
        <f>SUMIFS(Kosztorys!$F:$F,Kosztorys!$D:$D,$B300,Kosztorys!$I:$I,CONCATENATE("&lt;01.10.",IA$10,""))-SUM($HO300:HY300)</f>
        <v/>
      </c>
      <c r="IA300" s="144">
        <f>SUMIFS(Kosztorys!$F:$F,Kosztorys!$D:$D,$B300,Kosztorys!$I:$I,CONCATENATE("&lt;01.01.",IB$10,""))-SUM($HO300:HZ300)</f>
        <v/>
      </c>
      <c r="IB300" s="145">
        <f>IF(M300="szt",IF(SUM(HO300:IA300)=IF(ISERROR(VLOOKUP(B300,JB_tabela,MATCH(IB$9,JB_menu,0)-1,FALSE())),,VLOOKUP(B300,JB_tabela,MATCH(IB$9,JB_menu,0)-1,FALSE())),"OK","nie zgadza się liczba użytych JB"),IF(SUM(HO300:IA300)=IF(ISERROR(VLOOKUP(B300,JB_tabela,MATCH(IC$9,JB_menu,0)-1,FALSE())),,VLOOKUP(B300,JB_tabela,MATCH(IC$9,JB_menu,0)-1,FALSE())),"OK","nie zgadzają się metry użyte w JB"))</f>
        <v/>
      </c>
      <c r="IE300" s="41">
        <f>$Q300</f>
        <v/>
      </c>
      <c r="IF300" s="41">
        <f>$R300</f>
        <v/>
      </c>
      <c r="IG300" s="41">
        <f>$S300</f>
        <v/>
      </c>
      <c r="IH300" s="348">
        <f>IF(LEFT($C300,4)="CAPE",ROUND(HO300*$L300,2),0)</f>
        <v/>
      </c>
      <c r="II300" s="348">
        <f>IF(LEFT($C300,4)="CAPE",ROUND(HP300*$L300,2),0)</f>
        <v/>
      </c>
      <c r="IJ300" s="348">
        <f>IF(LEFT($C300,4)="CAPE",ROUND(HQ300*$L300,2),0)</f>
        <v/>
      </c>
      <c r="IK300" s="348">
        <f>IF(LEFT($C300,4)="CAPE",ROUND(HR300*$L300,2),0)</f>
        <v/>
      </c>
      <c r="IL300" s="348">
        <f>IF(LEFT($C300,4)="CAPE",ROUND(HS300*$L300,2),0)</f>
        <v/>
      </c>
      <c r="IM300" s="348">
        <f>IF(LEFT($C300,4)="CAPE",ROUND(HT300*$L300,2),0)</f>
        <v/>
      </c>
      <c r="IN300" s="348">
        <f>IF(LEFT($C300,4)="CAPE",ROUND(HU300*$L300,2),0)</f>
        <v/>
      </c>
      <c r="IO300" s="348">
        <f>IF(LEFT($C300,4)="CAPE",ROUND(HV300*$L300,2),0)</f>
        <v/>
      </c>
      <c r="IP300" s="348">
        <f>IF(LEFT($C300,4)="CAPE",ROUND(HW300*$L300,2),0)</f>
        <v/>
      </c>
      <c r="IQ300" s="348">
        <f>IF(LEFT($C300,4)="CAPE",ROUND(HX300*$L300,2),0)</f>
        <v/>
      </c>
      <c r="IR300" s="348">
        <f>IF(LEFT($C300,4)="CAPE",ROUND(HY300*$L300,2),0)</f>
        <v/>
      </c>
      <c r="IS300" s="348">
        <f>IF(LEFT($C300,4)="CAPE",ROUND(HZ300*$L300,2),0)</f>
        <v/>
      </c>
      <c r="IT300" s="348">
        <f>IF(LEFT($C300,4)="CAPE",ROUND(IA300*$L300,2),0)</f>
        <v/>
      </c>
      <c r="IU300" s="41">
        <f>IF(SUM(IH300:IT300)=SUM(CY300:DN300),"OK",SUM(IH300:IT300)-SUM(CY300:DN300))</f>
        <v/>
      </c>
    </row>
    <row r="301" ht="12.75" customHeight="1">
      <c r="A301" s="119" t="n"/>
      <c r="B301" s="139" t="inlineStr">
        <is>
          <t>sieć_magis_n</t>
        </is>
      </c>
      <c r="C301" s="139" t="inlineStr">
        <is>
          <t>CAPEX - Długość 1m</t>
        </is>
      </c>
      <c r="D301" s="140" t="n">
        <v>0</v>
      </c>
      <c r="E301" s="226" t="n">
        <v>0.024</v>
      </c>
      <c r="F301" s="153" t="inlineStr">
        <is>
          <t>szt</t>
        </is>
      </c>
      <c r="G301" s="150" t="inlineStr">
        <is>
          <t xml:space="preserve">Wykonanie spawów na kablu FO </t>
        </is>
      </c>
      <c r="H301" s="360">
        <f>IF(ISERROR(VLOOKUP(G301,KB_tabela,MATCH(H$9,KB_menu,0)-2,FALSE())),,VLOOKUP(G301,KB_tabela,MATCH(H$9,KB_menu,0)-2,FALSE()))</f>
        <v/>
      </c>
      <c r="I301" s="41">
        <f>IF(ISERROR(VLOOKUP(B301,JB_tabela,MATCH("czy puste",JB_menu,0)-1,FALSE())),"BŁĄD brak takiej JB",VLOOKUP(B301,JB_tabela,MATCH("czy puste",JB_menu,0)-1,FALSE()))</f>
        <v/>
      </c>
      <c r="J301" s="41">
        <f>IF(ISERROR(VLOOKUP(G301,KB_tabela,MATCH(H$9,KB_menu,0)-2,FALSE())),"BŁĄD brak takiego KB",IF(H301=0,IF(LEFT(C301,4)="OPEX","OK",IF(G301="brak kosztów CAPEX","OK","Brak Ceny KB")),"OK"))</f>
        <v/>
      </c>
      <c r="K301" s="41">
        <f>IF(AJ301="nie zgadza się liczba użytych JB","Nie liczy wszystkich JB",IF(BD301="nie zgadza się liczba użytych JB","Nie liczy wszystkich JB",IF(BX301="nie zgadza się liczba użytych JB","Nie liczy wszystkich JB",IF(BX301="nie zgadza się liczba użytych JB","Nie liczy wszystkich JB","OK"))))</f>
        <v/>
      </c>
      <c r="L301" s="361">
        <f>ROUND((E301*H301),2)</f>
        <v/>
      </c>
      <c r="M301" s="41">
        <f>VLOOKUP(B301,JB_tabela,MATCH(M$9,JB_menu,0)-1,FALSE())</f>
        <v/>
      </c>
      <c r="P301" s="41">
        <f>IF(ISERROR(VLOOKUP(S301,KATEGORIA_tabela,MATCH(P$9,KATEGORIA_menu,0)-2,FALSE())),,VLOOKUP(S301,KATEGORIA_tabela,MATCH(P$9,KATEGORIA_menu,0)-2,FALSE()))</f>
        <v/>
      </c>
      <c r="Q301" s="41">
        <f>IF(ISERROR(VLOOKUP(B301,JB_tabela,MATCH(Q$9,JB_menu,0)-1,FALSE())),,VLOOKUP(B301,JB_tabela,MATCH(Q$9,JB_menu,0)-1,FALSE()))</f>
        <v/>
      </c>
      <c r="R301" s="41">
        <f>IF(ISERROR(VLOOKUP(G301,KB_tabela,MATCH(R$9,KB_menu,0)-2,FALSE())),,VLOOKUP(G301,KB_tabela,MATCH(R$9,KB_menu,0)-2,FALSE()))</f>
        <v/>
      </c>
      <c r="S301" s="41">
        <f>IF(ISERROR(VLOOKUP(G301,KB_tabela,MATCH(S$9,KB_menu,0)-2,FALSE())),,VLOOKUP(G301,KB_tabela,MATCH(S$9,KB_menu,0)-2,FALSE()))</f>
        <v/>
      </c>
      <c r="T301" s="116">
        <f>IF($C301="CAPEX - 1szt JB",IF($M301="szt",SUMIFS(Kosztorys!$F:$F,Kosztorys!$D:$D,$B301,Kosztorys!$I:$I,CONCATENATE("&lt;01.01.",U$10,""))-SUMIFS(Kosztorys!$F:$F,Kosztorys!$D:$D,$B301,Kosztorys!$I:$I,CONCATENATE("&lt;01.01.",T$10,"")),COUNTIFS(Kosztorys!$D:$D,$B301,Kosztorys!$I:$I,CONCATENATE("&lt;01.01.",U$10,""))-COUNTIFS(Kosztorys!$D:$D,$B301,Kosztorys!$I:$I,CONCATENATE("&lt;01.01.",T$10,""))),0)</f>
        <v/>
      </c>
      <c r="U301" s="116">
        <f>IF($C301="CAPEX - 1szt JB",IF($M301="szt",SUMIFS(Kosztorys!$F:$F,Kosztorys!$D:$D,$B301,Kosztorys!$I:$I,CONCATENATE("&lt;01.01.",V$10,""))-SUMIFS(Kosztorys!$F:$F,Kosztorys!$D:$D,$B301,Kosztorys!$I:$I,CONCATENATE("&lt;01.01.",U$10,"")),COUNTIFS(Kosztorys!$D:$D,$B301,Kosztorys!$I:$I,CONCATENATE("&lt;01.01.",V$10,""))-COUNTIFS(Kosztorys!$D:$D,$B301,Kosztorys!$I:$I,CONCATENATE("&lt;01.01.",U$10,""))),0)</f>
        <v/>
      </c>
      <c r="V301" s="116">
        <f>IF($C301="CAPEX - 1szt JB",IF($M301="szt",SUMIFS(Kosztorys!$F:$F,Kosztorys!$D:$D,$B301,Kosztorys!$I:$I,CONCATENATE("&lt;01.01.",W$10,""))-SUMIFS(Kosztorys!$F:$F,Kosztorys!$D:$D,$B301,Kosztorys!$I:$I,CONCATENATE("&lt;01.01.",V$10,"")),COUNTIFS(Kosztorys!$D:$D,$B301,Kosztorys!$I:$I,CONCATENATE("&lt;01.01.",W$10,""))-COUNTIFS(Kosztorys!$D:$D,$B301,Kosztorys!$I:$I,CONCATENATE("&lt;01.01.",V$10,""))),0)</f>
        <v/>
      </c>
      <c r="W301" s="116">
        <f>IF($C301="CAPEX - 1szt JB",IF($M301="szt",SUMIFS(Kosztorys!$F:$F,Kosztorys!$D:$D,$B301,Kosztorys!$I:$I,CONCATENATE("&lt;01.01.",X$10,""))-SUMIFS(Kosztorys!$F:$F,Kosztorys!$D:$D,$B301,Kosztorys!$I:$I,CONCATENATE("&lt;01.01.",W$10,"")),COUNTIFS(Kosztorys!$D:$D,$B301,Kosztorys!$I:$I,CONCATENATE("&lt;01.01.",X$10,""))-COUNTIFS(Kosztorys!$D:$D,$B301,Kosztorys!$I:$I,CONCATENATE("&lt;01.01.",W$10,""))),0)</f>
        <v/>
      </c>
      <c r="X301" s="116">
        <f>IF($C301="CAPEX - 1szt JB",IF($M301="szt",SUMIFS(Kosztorys!$F:$F,Kosztorys!$D:$D,$B301,Kosztorys!$I:$I,CONCATENATE("&lt;01.01.",Y$10,""))-SUMIFS(Kosztorys!$F:$F,Kosztorys!$D:$D,$B301,Kosztorys!$I:$I,CONCATENATE("&lt;01.01.",X$10,"")),COUNTIFS(Kosztorys!$D:$D,$B301,Kosztorys!$I:$I,CONCATENATE("&lt;01.01.",Y$10,""))-COUNTIFS(Kosztorys!$D:$D,$B301,Kosztorys!$I:$I,CONCATENATE("&lt;01.01.",X$10,""))),0)</f>
        <v/>
      </c>
      <c r="Y301" s="116">
        <f>IF($C301="CAPEX - 1szt JB",IF($M301="szt",SUMIFS(Kosztorys!$F:$F,Kosztorys!$D:$D,$B301,Kosztorys!$I:$I,CONCATENATE("&lt;01.01.",Z$10,""))-SUMIFS(Kosztorys!$F:$F,Kosztorys!$D:$D,$B301,Kosztorys!$I:$I,CONCATENATE("&lt;01.01.",Y$10,"")),COUNTIFS(Kosztorys!$D:$D,$B301,Kosztorys!$I:$I,CONCATENATE("&lt;01.01.",Z$10,""))-COUNTIFS(Kosztorys!$D:$D,$B301,Kosztorys!$I:$I,CONCATENATE("&lt;01.01.",Y$10,""))),0)</f>
        <v/>
      </c>
      <c r="Z301" s="116">
        <f>IF($C301="CAPEX - 1szt JB",IF($M301="szt",SUMIFS(Kosztorys!$F:$F,Kosztorys!$D:$D,$B301,Kosztorys!$I:$I,CONCATENATE("&lt;01.01.",AA$10,""))-SUMIFS(Kosztorys!$F:$F,Kosztorys!$D:$D,$B301,Kosztorys!$I:$I,CONCATENATE("&lt;01.01.",Z$10,"")),COUNTIFS(Kosztorys!$D:$D,$B301,Kosztorys!$I:$I,CONCATENATE("&lt;01.01.",AA$10,""))-COUNTIFS(Kosztorys!$D:$D,$B301,Kosztorys!$I:$I,CONCATENATE("&lt;01.01.",Z$10,""))),0)</f>
        <v/>
      </c>
      <c r="AA301" s="116">
        <f>IF($C301="CAPEX - 1szt JB",IF($M301="szt",SUMIFS(Kosztorys!$F:$F,Kosztorys!$D:$D,$B301,Kosztorys!$I:$I,CONCATENATE("&lt;01.01.",AB$10,""))-SUMIFS(Kosztorys!$F:$F,Kosztorys!$D:$D,$B301,Kosztorys!$I:$I,CONCATENATE("&lt;01.01.",AA$10,"")),COUNTIFS(Kosztorys!$D:$D,$B301,Kosztorys!$I:$I,CONCATENATE("&lt;01.01.",AB$10,""))-COUNTIFS(Kosztorys!$D:$D,$B301,Kosztorys!$I:$I,CONCATENATE("&lt;01.01.",AA$10,""))),0)</f>
        <v/>
      </c>
      <c r="AB301" s="116">
        <f>IF($C301="CAPEX - 1szt JB",IF($M301="szt",SUMIFS(Kosztorys!$F:$F,Kosztorys!$D:$D,$B301,Kosztorys!$I:$I,CONCATENATE("&lt;01.01.",AC$10,""))-SUMIFS(Kosztorys!$F:$F,Kosztorys!$D:$D,$B301,Kosztorys!$I:$I,CONCATENATE("&lt;01.01.",AB$10,"")),COUNTIFS(Kosztorys!$D:$D,$B301,Kosztorys!$I:$I,CONCATENATE("&lt;01.01.",AC$10,""))-COUNTIFS(Kosztorys!$D:$D,$B301,Kosztorys!$I:$I,CONCATENATE("&lt;01.01.",AB$10,""))),0)</f>
        <v/>
      </c>
      <c r="AC301" s="116">
        <f>IF($C301="CAPEX - 1szt JB",IF($M301="szt",SUMIFS(Kosztorys!$F:$F,Kosztorys!$D:$D,$B301,Kosztorys!$I:$I,CONCATENATE("&lt;01.01.",AD$10,""))-SUMIFS(Kosztorys!$F:$F,Kosztorys!$D:$D,$B301,Kosztorys!$I:$I,CONCATENATE("&lt;01.01.",AC$10,"")),COUNTIFS(Kosztorys!$D:$D,$B301,Kosztorys!$I:$I,CONCATENATE("&lt;01.01.",AD$10,""))-COUNTIFS(Kosztorys!$D:$D,$B301,Kosztorys!$I:$I,CONCATENATE("&lt;01.01.",AC$10,""))),0)</f>
        <v/>
      </c>
      <c r="AD301" s="116">
        <f>IF($C301="CAPEX - 1szt JB",IF($M301="szt",SUMIFS(Kosztorys!$F:$F,Kosztorys!$D:$D,$B301,Kosztorys!$I:$I,CONCATENATE("&lt;01.01.",AE$10,""))-SUMIFS(Kosztorys!$F:$F,Kosztorys!$D:$D,$B301,Kosztorys!$I:$I,CONCATENATE("&lt;01.01.",AD$10,"")),COUNTIFS(Kosztorys!$D:$D,$B301,Kosztorys!$I:$I,CONCATENATE("&lt;01.01.",AE$10,""))-COUNTIFS(Kosztorys!$D:$D,$B301,Kosztorys!$I:$I,CONCATENATE("&lt;01.01.",AD$10,""))),0)</f>
        <v/>
      </c>
      <c r="AE301" s="116">
        <f>IF($C301="CAPEX - 1szt JB",IF($M301="szt",SUMIFS(Kosztorys!$F:$F,Kosztorys!$D:$D,$B301,Kosztorys!$I:$I,CONCATENATE("&lt;01.01.",AF$10,""))-SUMIFS(Kosztorys!$F:$F,Kosztorys!$D:$D,$B301,Kosztorys!$I:$I,CONCATENATE("&lt;01.01.",AE$10,"")),COUNTIFS(Kosztorys!$D:$D,$B301,Kosztorys!$I:$I,CONCATENATE("&lt;01.01.",AF$10,""))-COUNTIFS(Kosztorys!$D:$D,$B301,Kosztorys!$I:$I,CONCATENATE("&lt;01.01.",AE$10,""))),0)</f>
        <v/>
      </c>
      <c r="AF301" s="116">
        <f>IF($C301="CAPEX - 1szt JB",IF($M301="szt",SUMIFS(Kosztorys!$F:$F,Kosztorys!$D:$D,$B301,Kosztorys!$I:$I,CONCATENATE("&lt;01.01.",AG$10,""))-SUMIFS(Kosztorys!$F:$F,Kosztorys!$D:$D,$B301,Kosztorys!$I:$I,CONCATENATE("&lt;01.01.",AF$10,"")),COUNTIFS(Kosztorys!$D:$D,$B301,Kosztorys!$I:$I,CONCATENATE("&lt;01.01.",AG$10,""))-COUNTIFS(Kosztorys!$D:$D,$B301,Kosztorys!$I:$I,CONCATENATE("&lt;01.01.",AF$10,""))),0)</f>
        <v/>
      </c>
      <c r="AG301" s="116">
        <f>IF($C301="CAPEX - 1szt JB",IF($M301="szt",SUMIFS(Kosztorys!$F:$F,Kosztorys!$D:$D,$B301,Kosztorys!$I:$I,CONCATENATE("&lt;01.01.",AH$10,""))-SUMIFS(Kosztorys!$F:$F,Kosztorys!$D:$D,$B301,Kosztorys!$I:$I,CONCATENATE("&lt;01.01.",AG$10,"")),COUNTIFS(Kosztorys!$D:$D,$B301,Kosztorys!$I:$I,CONCATENATE("&lt;01.01.",AH$10,""))-COUNTIFS(Kosztorys!$D:$D,$B301,Kosztorys!$I:$I,CONCATENATE("&lt;01.01.",AG$10,""))),0)</f>
        <v/>
      </c>
      <c r="AH301" s="116">
        <f>IF($C301="CAPEX - 1szt JB",IF($M301="szt",SUMIFS(Kosztorys!$F:$F,Kosztorys!$D:$D,$B301,Kosztorys!$I:$I,CONCATENATE("&lt;01.01.",AI$10,""))-SUMIFS(Kosztorys!$F:$F,Kosztorys!$D:$D,$B301,Kosztorys!$I:$I,CONCATENATE("&lt;01.01.",AH$10,"")),COUNTIFS(Kosztorys!$D:$D,$B301,Kosztorys!$I:$I,CONCATENATE("&lt;01.01.",AI$10,""))-COUNTIFS(Kosztorys!$D:$D,$B301,Kosztorys!$I:$I,CONCATENATE("&lt;01.01.",AH$10,""))),0)</f>
        <v/>
      </c>
      <c r="AI301" s="116">
        <f>IF($C301="CAPEX - 1szt JB",IF($M301="szt",SUMIFS(Kosztorys!$F:$F,Kosztorys!$D:$D,$B301,Kosztorys!$I:$I,CONCATENATE("&lt;01.01.",AJ$10,""))-SUMIFS(Kosztorys!$F:$F,Kosztorys!$D:$D,$B301,Kosztorys!$I:$I,CONCATENATE("&lt;01.01.",AI$10,"")),COUNTIFS(Kosztorys!$D:$D,$B301,Kosztorys!$I:$I,CONCATENATE("&lt;01.01.",AJ$10,""))-COUNTIFS(Kosztorys!$D:$D,$B301,Kosztorys!$I:$I,CONCATENATE("&lt;01.01.",AI$10,""))),0)</f>
        <v/>
      </c>
      <c r="AJ301" s="116">
        <f>IF(C301="CAPEX - 1szt JB",IF(SUM(T301:AI301)=IF(ISERROR(VLOOKUP(B301,JB_tabela,MATCH(AJ$9,JB_menu,0)-1,FALSE())),,VLOOKUP(B301,JB_tabela,MATCH(AJ$9,JB_menu,0)-1,FALSE())),"OK","nie zgadza się liczba użytych JB"),"OK-ND")</f>
        <v/>
      </c>
      <c r="AM301" s="41">
        <f>IFERROR("_" &amp; VLOOKUP($B301,#REF!,1,FALSE()),#REF!)</f>
        <v/>
      </c>
      <c r="AN301" s="41">
        <f>IF($C301="CAPEX - Długość 1m",SUMIFS(Kosztorys!$F:$F,Kosztorys!$D:$D,$B301,Kosztorys!$I:$I,CONCATENATE("&lt;31.12.",AN$10,""))-SUMIFS(Kosztorys!$F:$F,Kosztorys!$D:$D,$B301,Kosztorys!$I:$I,CONCATENATE("&lt;31.12.",AM$10,"")),"x")</f>
        <v/>
      </c>
      <c r="AO301" s="41">
        <f>IF($C301="CAPEX - Długość 1m",SUMIFS(Kosztorys!$F:$F,Kosztorys!$D:$D,$B301,Kosztorys!$I:$I,CONCATENATE("&lt;31.12.",AO$10,""))-SUMIFS(Kosztorys!$F:$F,Kosztorys!$D:$D,$B301,Kosztorys!$I:$I,CONCATENATE("&lt;31.12.",AN$10,"")),"x")</f>
        <v/>
      </c>
      <c r="AP301" s="41">
        <f>IF($C301="CAPEX - Długość 1m",SUMIFS(Kosztorys!$F:$F,Kosztorys!$D:$D,$B301,Kosztorys!$I:$I,CONCATENATE("&lt;31.12.",AP$10,""))-SUMIFS(Kosztorys!$F:$F,Kosztorys!$D:$D,$B301,Kosztorys!$I:$I,CONCATENATE("&lt;31.12.",AO$10,"")),"x")</f>
        <v/>
      </c>
      <c r="AQ301" s="41">
        <f>IF($C301="CAPEX - Długość 1m",SUMIFS(Kosztorys!$F:$F,Kosztorys!$D:$D,$B301,Kosztorys!$I:$I,CONCATENATE("&lt;31.12.",AQ$10,""))-SUMIFS(Kosztorys!$F:$F,Kosztorys!$D:$D,$B301,Kosztorys!$I:$I,CONCATENATE("&lt;31.12.",AP$10,"")),"x")</f>
        <v/>
      </c>
      <c r="AR301" s="41">
        <f>IF($C301="CAPEX - Długość 1m",SUMIFS(Kosztorys!$F:$F,Kosztorys!$D:$D,$B301,Kosztorys!$I:$I,CONCATENATE("&lt;31.12.",AR$10,""))-SUMIFS(Kosztorys!$F:$F,Kosztorys!$D:$D,$B301,Kosztorys!$I:$I,CONCATENATE("&lt;31.12.",AQ$10,"")),"x")</f>
        <v/>
      </c>
      <c r="AS301" s="41">
        <f>IF($C301="CAPEX - Długość 1m",SUMIFS(Kosztorys!$F:$F,Kosztorys!$D:$D,$B301,Kosztorys!$I:$I,CONCATENATE("&lt;31.12.",AS$10,""))-SUMIFS(Kosztorys!$F:$F,Kosztorys!$D:$D,$B301,Kosztorys!$I:$I,CONCATENATE("&lt;31.12.",AR$10,"")),"x")</f>
        <v/>
      </c>
      <c r="AT301" s="41">
        <f>IF($C301="CAPEX - Długość 1m",SUMIFS(Kosztorys!$F:$F,Kosztorys!$D:$D,$B301,Kosztorys!$I:$I,CONCATENATE("&lt;31.12.",AT$10,""))-SUMIFS(Kosztorys!$F:$F,Kosztorys!$D:$D,$B301,Kosztorys!$I:$I,CONCATENATE("&lt;31.12.",AS$10,"")),"x")</f>
        <v/>
      </c>
      <c r="AU301" s="41">
        <f>IF($C301="CAPEX - Długość 1m",SUMIFS(Kosztorys!$F:$F,Kosztorys!$D:$D,$B301,Kosztorys!$I:$I,CONCATENATE("&lt;31.12.",AU$10,""))-SUMIFS(Kosztorys!$F:$F,Kosztorys!$D:$D,$B301,Kosztorys!$I:$I,CONCATENATE("&lt;31.12.",AT$10,"")),"x")</f>
        <v/>
      </c>
      <c r="AV301" s="41">
        <f>IF($C301="CAPEX - Długość 1m",SUMIFS(Kosztorys!$F:$F,Kosztorys!$D:$D,$B301,Kosztorys!$I:$I,CONCATENATE("&lt;31.12.",AV$10,""))-SUMIFS(Kosztorys!$F:$F,Kosztorys!$D:$D,$B301,Kosztorys!$I:$I,CONCATENATE("&lt;31.12.",AU$10,"")),"x")</f>
        <v/>
      </c>
      <c r="AW301" s="41">
        <f>IF($C301="CAPEX - Długość 1m",SUMIFS(Kosztorys!$F:$F,Kosztorys!$D:$D,$B301,Kosztorys!$I:$I,CONCATENATE("&lt;31.12.",AW$10,""))-SUMIFS(Kosztorys!$F:$F,Kosztorys!$D:$D,$B301,Kosztorys!$I:$I,CONCATENATE("&lt;31.12.",AV$10,"")),"x")</f>
        <v/>
      </c>
      <c r="AX301" s="41">
        <f>IF($C301="CAPEX - Długość 1m",SUMIFS(Kosztorys!$F:$F,Kosztorys!$D:$D,$B301,Kosztorys!$I:$I,CONCATENATE("&lt;31.12.",AX$10,""))-SUMIFS(Kosztorys!$F:$F,Kosztorys!$D:$D,$B301,Kosztorys!$I:$I,CONCATENATE("&lt;31.12.",AW$10,"")),"x")</f>
        <v/>
      </c>
      <c r="AY301" s="41">
        <f>IF($C301="CAPEX - Długość 1m",SUMIFS(Kosztorys!$F:$F,Kosztorys!$D:$D,$B301,Kosztorys!$I:$I,CONCATENATE("&lt;31.12.",AY$10,""))-SUMIFS(Kosztorys!$F:$F,Kosztorys!$D:$D,$B301,Kosztorys!$I:$I,CONCATENATE("&lt;31.12.",AX$10,"")),"x")</f>
        <v/>
      </c>
      <c r="AZ301" s="41">
        <f>IF($C301="CAPEX - Długość 1m",SUMIFS(Kosztorys!$F:$F,Kosztorys!$D:$D,$B301,Kosztorys!$I:$I,CONCATENATE("&lt;31.12.",AZ$10,""))-SUMIFS(Kosztorys!$F:$F,Kosztorys!$D:$D,$B301,Kosztorys!$I:$I,CONCATENATE("&lt;31.12.",AY$10,"")),"x")</f>
        <v/>
      </c>
      <c r="BA301" s="41">
        <f>IF($C301="CAPEX - Długość 1m",SUMIFS(Kosztorys!$F:$F,Kosztorys!$D:$D,$B301,Kosztorys!$I:$I,CONCATENATE("&lt;31.12.",BA$10,""))-SUMIFS(Kosztorys!$F:$F,Kosztorys!$D:$D,$B301,Kosztorys!$I:$I,CONCATENATE("&lt;31.12.",AZ$10,"")),"x")</f>
        <v/>
      </c>
      <c r="BB301" s="41">
        <f>IF($C301="CAPEX - Długość 1m",SUMIFS(Kosztorys!$F:$F,Kosztorys!$D:$D,$B301,Kosztorys!$I:$I,CONCATENATE("&lt;31.12.",BB$10,""))-SUMIFS(Kosztorys!$F:$F,Kosztorys!$D:$D,$B301,Kosztorys!$I:$I,CONCATENATE("&lt;31.12.",BA$10,"")),"x")</f>
        <v/>
      </c>
      <c r="BC301" s="41">
        <f>IF($C301="CAPEX - Długość 1m",SUMIFS(Kosztorys!$F:$F,Kosztorys!$D:$D,$B301,Kosztorys!$I:$I,CONCATENATE("&lt;31.12.",BC$10,""))-SUMIFS(Kosztorys!$F:$F,Kosztorys!$D:$D,$B301,Kosztorys!$I:$I,CONCATENATE("&lt;31.12.",BB$10,"")),"x")</f>
        <v/>
      </c>
      <c r="BD301" s="41">
        <f>IF(C301="CAPEX - Długość 1m",IF(SUM(AN301:BC301)=IF(ISERROR(VLOOKUP(B301,JB_tabela,MATCH(BD$9,JB_menu,0)-1,FALSE())),,VLOOKUP(B301,JB_tabela,MATCH(BD$9,JB_menu,0)-1,FALSE())),"OK","nie zgadza się liczba użytych JB"),"OK-ND")</f>
        <v/>
      </c>
      <c r="BH301" s="41">
        <f>IF($C301="OPEX - Koszt 1szt/rok",IF($M301="szt",SUMIFS(Kosztorys!$F:$F,Kosztorys!$D:$D,$B301,Kosztorys!$I:$I,CONCATENATE("&lt;01.01.",BH$10,""))+(SUMIFS(Kosztorys!$F:$F,Kosztorys!$D:$D,$B301,Kosztorys!$I:$I,CONCATENATE("&lt;=31.03.",BH$10,""))-SUMIFS(Kosztorys!$F:$F,Kosztorys!$D:$D,$B301,Kosztorys!$I:$I,CONCATENATE("&lt;=31.12.",BG$10,"")))*0.75+(SUMIFS(Kosztorys!$F:$F,Kosztorys!$D:$D,$B301,Kosztorys!$I:$I,CONCATENATE("&lt;=30.06.",BH$10,""))-SUMIFS(Kosztorys!$F:$F,Kosztorys!$D:$D,$B301,Kosztorys!$I:$I,CONCATENATE("&lt;=31.03.",BH$10,"")))*0.5+(SUMIFS(Kosztorys!$F:$F,Kosztorys!$D:$D,$B301,Kosztorys!$I:$I,CONCATENATE("&lt;=30.09.",BH$10,""))-SUMIFS(Kosztorys!$F:$F,Kosztorys!$D:$D,$B301,Kosztorys!$I:$I,CONCATENATE("&lt;=30.06.",BH$10,"")))*0.25,"nic"),0)</f>
        <v/>
      </c>
      <c r="BI301" s="41">
        <f>IF($C301="OPEX - Koszt 1szt/rok",IF($M301="szt",SUMIFS(Kosztorys!$F:$F,Kosztorys!$D:$D,$B301,Kosztorys!$I:$I,CONCATENATE("&lt;01.01.",BI$10,""))+(SUMIFS(Kosztorys!$F:$F,Kosztorys!$D:$D,$B301,Kosztorys!$I:$I,CONCATENATE("&lt;=31.03.",BI$10,""))-SUMIFS(Kosztorys!$F:$F,Kosztorys!$D:$D,$B301,Kosztorys!$I:$I,CONCATENATE("&lt;=31.12.",BH$10,"")))*0.75+(SUMIFS(Kosztorys!$F:$F,Kosztorys!$D:$D,$B301,Kosztorys!$I:$I,CONCATENATE("&lt;=30.06.",BI$10,""))-SUMIFS(Kosztorys!$F:$F,Kosztorys!$D:$D,$B301,Kosztorys!$I:$I,CONCATENATE("&lt;=31.03.",BI$10,"")))*0.5+(SUMIFS(Kosztorys!$F:$F,Kosztorys!$D:$D,$B301,Kosztorys!$I:$I,CONCATENATE("&lt;=30.09.",BI$10,""))-SUMIFS(Kosztorys!$F:$F,Kosztorys!$D:$D,$B301,Kosztorys!$I:$I,CONCATENATE("&lt;=30.06.",BI$10,"")))*0.25,"nic"),0)</f>
        <v/>
      </c>
      <c r="BJ301" s="41">
        <f>IF($C301="OPEX - Koszt 1szt/rok",IF($M301="szt",SUMIFS(Kosztorys!$F:$F,Kosztorys!$D:$D,$B301,Kosztorys!$I:$I,CONCATENATE("&lt;01.01.",BJ$10,""))+(SUMIFS(Kosztorys!$F:$F,Kosztorys!$D:$D,$B301,Kosztorys!$I:$I,CONCATENATE("&lt;=31.03.",BJ$10,""))-SUMIFS(Kosztorys!$F:$F,Kosztorys!$D:$D,$B301,Kosztorys!$I:$I,CONCATENATE("&lt;=31.12.",BI$10,"")))*0.75+(SUMIFS(Kosztorys!$F:$F,Kosztorys!$D:$D,$B301,Kosztorys!$I:$I,CONCATENATE("&lt;=30.06.",BJ$10,""))-SUMIFS(Kosztorys!$F:$F,Kosztorys!$D:$D,$B301,Kosztorys!$I:$I,CONCATENATE("&lt;=31.03.",BJ$10,"")))*0.5+(SUMIFS(Kosztorys!$F:$F,Kosztorys!$D:$D,$B301,Kosztorys!$I:$I,CONCATENATE("&lt;=30.09.",BJ$10,""))-SUMIFS(Kosztorys!$F:$F,Kosztorys!$D:$D,$B301,Kosztorys!$I:$I,CONCATENATE("&lt;=30.06.",BJ$10,"")))*0.25,"nic"),0)</f>
        <v/>
      </c>
      <c r="BK301" s="41">
        <f>IF($C301="OPEX - Koszt 1szt/rok",IF($M301="szt",SUMIFS(Kosztorys!$F:$F,Kosztorys!$D:$D,$B301,Kosztorys!$I:$I,CONCATENATE("&lt;01.01.",BK$10,""))+(SUMIFS(Kosztorys!$F:$F,Kosztorys!$D:$D,$B301,Kosztorys!$I:$I,CONCATENATE("&lt;=31.03.",BK$10,""))-SUMIFS(Kosztorys!$F:$F,Kosztorys!$D:$D,$B301,Kosztorys!$I:$I,CONCATENATE("&lt;=31.12.",BJ$10,"")))*0.75+(SUMIFS(Kosztorys!$F:$F,Kosztorys!$D:$D,$B301,Kosztorys!$I:$I,CONCATENATE("&lt;=30.06.",BK$10,""))-SUMIFS(Kosztorys!$F:$F,Kosztorys!$D:$D,$B301,Kosztorys!$I:$I,CONCATENATE("&lt;=31.03.",BK$10,"")))*0.5+(SUMIFS(Kosztorys!$F:$F,Kosztorys!$D:$D,$B301,Kosztorys!$I:$I,CONCATENATE("&lt;=30.09.",BK$10,""))-SUMIFS(Kosztorys!$F:$F,Kosztorys!$D:$D,$B301,Kosztorys!$I:$I,CONCATENATE("&lt;=30.06.",BK$10,"")))*0.25,"nic"),0)</f>
        <v/>
      </c>
      <c r="BL301" s="41">
        <f>IF($C301="OPEX - Koszt 1szt/rok",IF($M301="szt",SUMIFS(Kosztorys!$F:$F,Kosztorys!$D:$D,$B301,Kosztorys!$I:$I,CONCATENATE("&lt;01.01.",BL$10,""))+(SUMIFS(Kosztorys!$F:$F,Kosztorys!$D:$D,$B301,Kosztorys!$I:$I,CONCATENATE("&lt;=31.03.",BL$10,""))-SUMIFS(Kosztorys!$F:$F,Kosztorys!$D:$D,$B301,Kosztorys!$I:$I,CONCATENATE("&lt;=31.12.",BK$10,"")))*0.75+(SUMIFS(Kosztorys!$F:$F,Kosztorys!$D:$D,$B301,Kosztorys!$I:$I,CONCATENATE("&lt;=30.06.",BL$10,""))-SUMIFS(Kosztorys!$F:$F,Kosztorys!$D:$D,$B301,Kosztorys!$I:$I,CONCATENATE("&lt;=31.03.",BL$10,"")))*0.5+(SUMIFS(Kosztorys!$F:$F,Kosztorys!$D:$D,$B301,Kosztorys!$I:$I,CONCATENATE("&lt;=30.09.",BL$10,""))-SUMIFS(Kosztorys!$F:$F,Kosztorys!$D:$D,$B301,Kosztorys!$I:$I,CONCATENATE("&lt;=30.06.",BL$10,"")))*0.25,"nic"),0)</f>
        <v/>
      </c>
      <c r="BM301" s="41">
        <f>IF($C301="OPEX - Koszt 1szt/rok",IF($M301="szt",SUMIFS(Kosztorys!$F:$F,Kosztorys!$D:$D,$B301,Kosztorys!$I:$I,CONCATENATE("&lt;01.01.",BM$10,""))+(SUMIFS(Kosztorys!$F:$F,Kosztorys!$D:$D,$B301,Kosztorys!$I:$I,CONCATENATE("&lt;=31.03.",BM$10,""))-SUMIFS(Kosztorys!$F:$F,Kosztorys!$D:$D,$B301,Kosztorys!$I:$I,CONCATENATE("&lt;=31.12.",BL$10,"")))*0.75+(SUMIFS(Kosztorys!$F:$F,Kosztorys!$D:$D,$B301,Kosztorys!$I:$I,CONCATENATE("&lt;=30.06.",BM$10,""))-SUMIFS(Kosztorys!$F:$F,Kosztorys!$D:$D,$B301,Kosztorys!$I:$I,CONCATENATE("&lt;=31.03.",BM$10,"")))*0.5+(SUMIFS(Kosztorys!$F:$F,Kosztorys!$D:$D,$B301,Kosztorys!$I:$I,CONCATENATE("&lt;=30.09.",BM$10,""))-SUMIFS(Kosztorys!$F:$F,Kosztorys!$D:$D,$B301,Kosztorys!$I:$I,CONCATENATE("&lt;=30.06.",BM$10,"")))*0.25,"nic"),0)</f>
        <v/>
      </c>
      <c r="BN301" s="41">
        <f>IF($C301="OPEX - Koszt 1szt/rok",IF($M301="szt",SUMIFS(Kosztorys!$F:$F,Kosztorys!$D:$D,$B301,Kosztorys!$I:$I,CONCATENATE("&lt;01.01.",BN$10,""))+(SUMIFS(Kosztorys!$F:$F,Kosztorys!$D:$D,$B301,Kosztorys!$I:$I,CONCATENATE("&lt;=31.03.",BN$10,""))-SUMIFS(Kosztorys!$F:$F,Kosztorys!$D:$D,$B301,Kosztorys!$I:$I,CONCATENATE("&lt;=31.12.",BM$10,"")))*0.75+(SUMIFS(Kosztorys!$F:$F,Kosztorys!$D:$D,$B301,Kosztorys!$I:$I,CONCATENATE("&lt;=30.06.",BN$10,""))-SUMIFS(Kosztorys!$F:$F,Kosztorys!$D:$D,$B301,Kosztorys!$I:$I,CONCATENATE("&lt;=31.03.",BN$10,"")))*0.5+(SUMIFS(Kosztorys!$F:$F,Kosztorys!$D:$D,$B301,Kosztorys!$I:$I,CONCATENATE("&lt;=30.09.",BN$10,""))-SUMIFS(Kosztorys!$F:$F,Kosztorys!$D:$D,$B301,Kosztorys!$I:$I,CONCATENATE("&lt;=30.06.",BN$10,"")))*0.25,"nic"),0)</f>
        <v/>
      </c>
      <c r="BO301" s="41">
        <f>IF($C301="OPEX - Koszt 1szt/rok",IF($M301="szt",SUMIFS(Kosztorys!$F:$F,Kosztorys!$D:$D,$B301,Kosztorys!$I:$I,CONCATENATE("&lt;01.01.",BO$10,""))+(SUMIFS(Kosztorys!$F:$F,Kosztorys!$D:$D,$B301,Kosztorys!$I:$I,CONCATENATE("&lt;=31.03.",BO$10,""))-SUMIFS(Kosztorys!$F:$F,Kosztorys!$D:$D,$B301,Kosztorys!$I:$I,CONCATENATE("&lt;=31.12.",BN$10,"")))*0.75+(SUMIFS(Kosztorys!$F:$F,Kosztorys!$D:$D,$B301,Kosztorys!$I:$I,CONCATENATE("&lt;=30.06.",BO$10,""))-SUMIFS(Kosztorys!$F:$F,Kosztorys!$D:$D,$B301,Kosztorys!$I:$I,CONCATENATE("&lt;=31.03.",BO$10,"")))*0.5+(SUMIFS(Kosztorys!$F:$F,Kosztorys!$D:$D,$B301,Kosztorys!$I:$I,CONCATENATE("&lt;=30.09.",BO$10,""))-SUMIFS(Kosztorys!$F:$F,Kosztorys!$D:$D,$B301,Kosztorys!$I:$I,CONCATENATE("&lt;=30.06.",BO$10,"")))*0.25,"nic"),0)</f>
        <v/>
      </c>
      <c r="BP301" s="41">
        <f>IF($C301="OPEX - Koszt 1szt/rok",IF($M301="szt",SUMIFS(Kosztorys!$F:$F,Kosztorys!$D:$D,$B301,Kosztorys!$I:$I,CONCATENATE("&lt;01.01.",BP$10,""))+(SUMIFS(Kosztorys!$F:$F,Kosztorys!$D:$D,$B301,Kosztorys!$I:$I,CONCATENATE("&lt;=31.03.",BP$10,""))-SUMIFS(Kosztorys!$F:$F,Kosztorys!$D:$D,$B301,Kosztorys!$I:$I,CONCATENATE("&lt;=31.12.",BO$10,"")))*0.75+(SUMIFS(Kosztorys!$F:$F,Kosztorys!$D:$D,$B301,Kosztorys!$I:$I,CONCATENATE("&lt;=30.06.",BP$10,""))-SUMIFS(Kosztorys!$F:$F,Kosztorys!$D:$D,$B301,Kosztorys!$I:$I,CONCATENATE("&lt;=31.03.",BP$10,"")))*0.5+(SUMIFS(Kosztorys!$F:$F,Kosztorys!$D:$D,$B301,Kosztorys!$I:$I,CONCATENATE("&lt;=30.09.",BP$10,""))-SUMIFS(Kosztorys!$F:$F,Kosztorys!$D:$D,$B301,Kosztorys!$I:$I,CONCATENATE("&lt;=30.06.",BP$10,"")))*0.25,"nic"),0)</f>
        <v/>
      </c>
      <c r="BQ301" s="41">
        <f>IF($C301="OPEX - Koszt 1szt/rok",IF($M301="szt",SUMIFS(Kosztorys!$F:$F,Kosztorys!$D:$D,$B301,Kosztorys!$I:$I,CONCATENATE("&lt;01.01.",BQ$10,""))+(SUMIFS(Kosztorys!$F:$F,Kosztorys!$D:$D,$B301,Kosztorys!$I:$I,CONCATENATE("&lt;=31.03.",BQ$10,""))-SUMIFS(Kosztorys!$F:$F,Kosztorys!$D:$D,$B301,Kosztorys!$I:$I,CONCATENATE("&lt;=31.12.",BP$10,"")))*0.75+(SUMIFS(Kosztorys!$F:$F,Kosztorys!$D:$D,$B301,Kosztorys!$I:$I,CONCATENATE("&lt;=30.06.",BQ$10,""))-SUMIFS(Kosztorys!$F:$F,Kosztorys!$D:$D,$B301,Kosztorys!$I:$I,CONCATENATE("&lt;=31.03.",BQ$10,"")))*0.5+(SUMIFS(Kosztorys!$F:$F,Kosztorys!$D:$D,$B301,Kosztorys!$I:$I,CONCATENATE("&lt;=30.09.",BQ$10,""))-SUMIFS(Kosztorys!$F:$F,Kosztorys!$D:$D,$B301,Kosztorys!$I:$I,CONCATENATE("&lt;=30.06.",BQ$10,"")))*0.25,"nic"),0)</f>
        <v/>
      </c>
      <c r="BR301" s="41">
        <f>IF($C301="OPEX - Koszt 1szt/rok",IF($M301="szt",SUMIFS(Kosztorys!$F:$F,Kosztorys!$D:$D,$B301,Kosztorys!$I:$I,CONCATENATE("&lt;01.01.",BR$10,""))+(SUMIFS(Kosztorys!$F:$F,Kosztorys!$D:$D,$B301,Kosztorys!$I:$I,CONCATENATE("&lt;=31.03.",BR$10,""))-SUMIFS(Kosztorys!$F:$F,Kosztorys!$D:$D,$B301,Kosztorys!$I:$I,CONCATENATE("&lt;=31.12.",BQ$10,"")))*0.75+(SUMIFS(Kosztorys!$F:$F,Kosztorys!$D:$D,$B301,Kosztorys!$I:$I,CONCATENATE("&lt;=30.06.",BR$10,""))-SUMIFS(Kosztorys!$F:$F,Kosztorys!$D:$D,$B301,Kosztorys!$I:$I,CONCATENATE("&lt;=31.03.",BR$10,"")))*0.5+(SUMIFS(Kosztorys!$F:$F,Kosztorys!$D:$D,$B301,Kosztorys!$I:$I,CONCATENATE("&lt;=30.09.",BR$10,""))-SUMIFS(Kosztorys!$F:$F,Kosztorys!$D:$D,$B301,Kosztorys!$I:$I,CONCATENATE("&lt;=30.06.",BR$10,"")))*0.25,"nic"),0)</f>
        <v/>
      </c>
      <c r="BS301" s="41">
        <f>IF($C301="OPEX - Koszt 1szt/rok",IF($M301="szt",SUMIFS(Kosztorys!$F:$F,Kosztorys!$D:$D,$B301,Kosztorys!$I:$I,CONCATENATE("&lt;01.01.",BS$10,""))+(SUMIFS(Kosztorys!$F:$F,Kosztorys!$D:$D,$B301,Kosztorys!$I:$I,CONCATENATE("&lt;=31.03.",BS$10,""))-SUMIFS(Kosztorys!$F:$F,Kosztorys!$D:$D,$B301,Kosztorys!$I:$I,CONCATENATE("&lt;=31.12.",BR$10,"")))*0.75+(SUMIFS(Kosztorys!$F:$F,Kosztorys!$D:$D,$B301,Kosztorys!$I:$I,CONCATENATE("&lt;=30.06.",BS$10,""))-SUMIFS(Kosztorys!$F:$F,Kosztorys!$D:$D,$B301,Kosztorys!$I:$I,CONCATENATE("&lt;=31.03.",BS$10,"")))*0.5+(SUMIFS(Kosztorys!$F:$F,Kosztorys!$D:$D,$B301,Kosztorys!$I:$I,CONCATENATE("&lt;=30.09.",BS$10,""))-SUMIFS(Kosztorys!$F:$F,Kosztorys!$D:$D,$B301,Kosztorys!$I:$I,CONCATENATE("&lt;=30.06.",BS$10,"")))*0.25,"nic"),0)</f>
        <v/>
      </c>
      <c r="BT301" s="41">
        <f>IF($C301="OPEX - Koszt 1szt/rok",IF($M301="szt",SUMIFS(Kosztorys!$F:$F,Kosztorys!$D:$D,$B301,Kosztorys!$I:$I,CONCATENATE("&lt;01.01.",BT$10,""))+(SUMIFS(Kosztorys!$F:$F,Kosztorys!$D:$D,$B301,Kosztorys!$I:$I,CONCATENATE("&lt;=31.03.",BT$10,""))-SUMIFS(Kosztorys!$F:$F,Kosztorys!$D:$D,$B301,Kosztorys!$I:$I,CONCATENATE("&lt;=31.12.",BS$10,"")))*0.75+(SUMIFS(Kosztorys!$F:$F,Kosztorys!$D:$D,$B301,Kosztorys!$I:$I,CONCATENATE("&lt;=30.06.",BT$10,""))-SUMIFS(Kosztorys!$F:$F,Kosztorys!$D:$D,$B301,Kosztorys!$I:$I,CONCATENATE("&lt;=31.03.",BT$10,"")))*0.5+(SUMIFS(Kosztorys!$F:$F,Kosztorys!$D:$D,$B301,Kosztorys!$I:$I,CONCATENATE("&lt;=30.09.",BT$10,""))-SUMIFS(Kosztorys!$F:$F,Kosztorys!$D:$D,$B301,Kosztorys!$I:$I,CONCATENATE("&lt;=30.06.",BT$10,"")))*0.25,"nic"),0)</f>
        <v/>
      </c>
      <c r="BU301" s="41">
        <f>IF($C301="OPEX - Koszt 1szt/rok",IF($M301="szt",SUMIFS(Kosztorys!$F:$F,Kosztorys!$D:$D,$B301,Kosztorys!$I:$I,CONCATENATE("&lt;01.01.",BU$10,""))+(SUMIFS(Kosztorys!$F:$F,Kosztorys!$D:$D,$B301,Kosztorys!$I:$I,CONCATENATE("&lt;=31.03.",BU$10,""))-SUMIFS(Kosztorys!$F:$F,Kosztorys!$D:$D,$B301,Kosztorys!$I:$I,CONCATENATE("&lt;=31.12.",BT$10,"")))*0.75+(SUMIFS(Kosztorys!$F:$F,Kosztorys!$D:$D,$B301,Kosztorys!$I:$I,CONCATENATE("&lt;=30.06.",BU$10,""))-SUMIFS(Kosztorys!$F:$F,Kosztorys!$D:$D,$B301,Kosztorys!$I:$I,CONCATENATE("&lt;=31.03.",BU$10,"")))*0.5+(SUMIFS(Kosztorys!$F:$F,Kosztorys!$D:$D,$B301,Kosztorys!$I:$I,CONCATENATE("&lt;=30.09.",BU$10,""))-SUMIFS(Kosztorys!$F:$F,Kosztorys!$D:$D,$B301,Kosztorys!$I:$I,CONCATENATE("&lt;=30.06.",BU$10,"")))*0.25,"nic"),0)</f>
        <v/>
      </c>
      <c r="BV301" s="41">
        <f>IF($C301="OPEX - Koszt 1szt/rok",IF($M301="szt",SUMIFS(Kosztorys!$F:$F,Kosztorys!$D:$D,$B301,Kosztorys!$I:$I,CONCATENATE("&lt;01.01.",BV$10,""))+(SUMIFS(Kosztorys!$F:$F,Kosztorys!$D:$D,$B301,Kosztorys!$I:$I,CONCATENATE("&lt;=31.03.",BV$10,""))-SUMIFS(Kosztorys!$F:$F,Kosztorys!$D:$D,$B301,Kosztorys!$I:$I,CONCATENATE("&lt;=31.12.",BU$10,"")))*0.75+(SUMIFS(Kosztorys!$F:$F,Kosztorys!$D:$D,$B301,Kosztorys!$I:$I,CONCATENATE("&lt;=30.06.",BV$10,""))-SUMIFS(Kosztorys!$F:$F,Kosztorys!$D:$D,$B301,Kosztorys!$I:$I,CONCATENATE("&lt;=31.03.",BV$10,"")))*0.5+(SUMIFS(Kosztorys!$F:$F,Kosztorys!$D:$D,$B301,Kosztorys!$I:$I,CONCATENATE("&lt;=30.09.",BV$10,""))-SUMIFS(Kosztorys!$F:$F,Kosztorys!$D:$D,$B301,Kosztorys!$I:$I,CONCATENATE("&lt;=30.06.",BV$10,"")))*0.25,"nic"),0)</f>
        <v/>
      </c>
      <c r="BW301" s="41">
        <f>IF($C301="OPEX - Koszt 1szt/rok",IF($M301="szt",SUMIFS(Kosztorys!$F:$F,Kosztorys!$D:$D,$B301,Kosztorys!$I:$I,CONCATENATE("&lt;01.01.",BW$10,""))+(SUMIFS(Kosztorys!$F:$F,Kosztorys!$D:$D,$B301,Kosztorys!$I:$I,CONCATENATE("&lt;=31.03.",BW$10,""))-SUMIFS(Kosztorys!$F:$F,Kosztorys!$D:$D,$B301,Kosztorys!$I:$I,CONCATENATE("&lt;=31.12.",BV$10,"")))*0.75+(SUMIFS(Kosztorys!$F:$F,Kosztorys!$D:$D,$B301,Kosztorys!$I:$I,CONCATENATE("&lt;=30.06.",BW$10,""))-SUMIFS(Kosztorys!$F:$F,Kosztorys!$D:$D,$B301,Kosztorys!$I:$I,CONCATENATE("&lt;=31.03.",BW$10,"")))*0.5+(SUMIFS(Kosztorys!$F:$F,Kosztorys!$D:$D,$B301,Kosztorys!$I:$I,CONCATENATE("&lt;=30.09.",BW$10,""))-SUMIFS(Kosztorys!$F:$F,Kosztorys!$D:$D,$B301,Kosztorys!$I:$I,CONCATENATE("&lt;=30.06.",BW$10,"")))*0.25,"nic"),0)</f>
        <v/>
      </c>
      <c r="BX301" s="41">
        <f>IF(C301="OPEX - Koszt 1szt/rok",IF(MAX(BH301:BW301)=IF(ISERROR(VLOOKUP(B301,JB_tabela,MATCH(BX$9,JB_menu,0)-1,FALSE())),,VLOOKUP(B301,JB_tabela,MATCH(BX$9,JB_menu,0)-1,FALSE())),"OK","nie zgadza się liczba użytych JB"),"OK-ND")</f>
        <v/>
      </c>
      <c r="CB301" s="41">
        <f>IF($C301="OPEX - Długość 1m koszt/rok",IF($M301="m",SUMIFS(Kosztorys!$F:$F,Kosztorys!$D:$D,$B301,Kosztorys!$I:$I,CONCATENATE("&lt;01.01.",CB$10,""))+(SUMIFS(Kosztorys!$F:$F,Kosztorys!$D:$D,$B301,Kosztorys!$I:$I,CONCATENATE("&lt;=31.03.",CB$10,""))-SUMIFS(Kosztorys!$F:$F,Kosztorys!$D:$D,$B301,Kosztorys!$I:$I,CONCATENATE("&lt;=31.12.",CA$10,"")))*0.75+(SUMIFS(Kosztorys!$F:$F,Kosztorys!$D:$D,$B301,Kosztorys!$I:$I,CONCATENATE("&lt;=30.06.",CB$10,""))-SUMIFS(Kosztorys!$F:$F,Kosztorys!$D:$D,$B301,Kosztorys!$I:$I,CONCATENATE("&lt;=31.03.",CB$10,"")))*0.5+(SUMIFS(Kosztorys!$F:$F,Kosztorys!$D:$D,$B301,Kosztorys!$I:$I,CONCATENATE("&lt;=30.09.",CB$10,""))-SUMIFS(Kosztorys!$F:$F,Kosztorys!$D:$D,$B301,Kosztorys!$I:$I,CONCATENATE("&lt;=30.06.",CB$10,"")))*0.25,"nic"),0)</f>
        <v/>
      </c>
      <c r="CC301" s="41">
        <f>IF($C301="OPEX - Długość 1m koszt/rok",IF($M301="m",SUMIFS(Kosztorys!$F:$F,Kosztorys!$D:$D,$B301,Kosztorys!$I:$I,CONCATENATE("&lt;01.01.",CC$10,""))+(SUMIFS(Kosztorys!$F:$F,Kosztorys!$D:$D,$B301,Kosztorys!$I:$I,CONCATENATE("&lt;=31.03.",CC$10,""))-SUMIFS(Kosztorys!$F:$F,Kosztorys!$D:$D,$B301,Kosztorys!$I:$I,CONCATENATE("&lt;=31.12.",CB$10,"")))*0.75+(SUMIFS(Kosztorys!$F:$F,Kosztorys!$D:$D,$B301,Kosztorys!$I:$I,CONCATENATE("&lt;=30.06.",CC$10,""))-SUMIFS(Kosztorys!$F:$F,Kosztorys!$D:$D,$B301,Kosztorys!$I:$I,CONCATENATE("&lt;=31.03.",CC$10,"")))*0.5+(SUMIFS(Kosztorys!$F:$F,Kosztorys!$D:$D,$B301,Kosztorys!$I:$I,CONCATENATE("&lt;=30.09.",CC$10,""))-SUMIFS(Kosztorys!$F:$F,Kosztorys!$D:$D,$B301,Kosztorys!$I:$I,CONCATENATE("&lt;=30.06.",CC$10,"")))*0.25,"nic"),0)</f>
        <v/>
      </c>
      <c r="CD301" s="41">
        <f>IF($C301="OPEX - Długość 1m koszt/rok",IF($M301="m",SUMIFS(Kosztorys!$F:$F,Kosztorys!$D:$D,$B301,Kosztorys!$I:$I,CONCATENATE("&lt;01.01.",CD$10,""))+(SUMIFS(Kosztorys!$F:$F,Kosztorys!$D:$D,$B301,Kosztorys!$I:$I,CONCATENATE("&lt;=31.03.",CD$10,""))-SUMIFS(Kosztorys!$F:$F,Kosztorys!$D:$D,$B301,Kosztorys!$I:$I,CONCATENATE("&lt;=31.12.",CC$10,"")))*0.75+(SUMIFS(Kosztorys!$F:$F,Kosztorys!$D:$D,$B301,Kosztorys!$I:$I,CONCATENATE("&lt;=30.06.",CD$10,""))-SUMIFS(Kosztorys!$F:$F,Kosztorys!$D:$D,$B301,Kosztorys!$I:$I,CONCATENATE("&lt;=31.03.",CD$10,"")))*0.5+(SUMIFS(Kosztorys!$F:$F,Kosztorys!$D:$D,$B301,Kosztorys!$I:$I,CONCATENATE("&lt;=30.09.",CD$10,""))-SUMIFS(Kosztorys!$F:$F,Kosztorys!$D:$D,$B301,Kosztorys!$I:$I,CONCATENATE("&lt;=30.06.",CD$10,"")))*0.25,"nic"),0)</f>
        <v/>
      </c>
      <c r="CE301" s="41">
        <f>IF($C301="OPEX - Długość 1m koszt/rok",IF($M301="m",SUMIFS(Kosztorys!$F:$F,Kosztorys!$D:$D,$B301,Kosztorys!$I:$I,CONCATENATE("&lt;01.01.",CE$10,""))+(SUMIFS(Kosztorys!$F:$F,Kosztorys!$D:$D,$B301,Kosztorys!$I:$I,CONCATENATE("&lt;=31.03.",CE$10,""))-SUMIFS(Kosztorys!$F:$F,Kosztorys!$D:$D,$B301,Kosztorys!$I:$I,CONCATENATE("&lt;=31.12.",CD$10,"")))*0.75+(SUMIFS(Kosztorys!$F:$F,Kosztorys!$D:$D,$B301,Kosztorys!$I:$I,CONCATENATE("&lt;=30.06.",CE$10,""))-SUMIFS(Kosztorys!$F:$F,Kosztorys!$D:$D,$B301,Kosztorys!$I:$I,CONCATENATE("&lt;=31.03.",CE$10,"")))*0.5+(SUMIFS(Kosztorys!$F:$F,Kosztorys!$D:$D,$B301,Kosztorys!$I:$I,CONCATENATE("&lt;=30.09.",CE$10,""))-SUMIFS(Kosztorys!$F:$F,Kosztorys!$D:$D,$B301,Kosztorys!$I:$I,CONCATENATE("&lt;=30.06.",CE$10,"")))*0.25,"nic"),0)</f>
        <v/>
      </c>
      <c r="CF301" s="41">
        <f>IF($C301="OPEX - Długość 1m koszt/rok",IF($M301="m",SUMIFS(Kosztorys!$F:$F,Kosztorys!$D:$D,$B301,Kosztorys!$I:$I,CONCATENATE("&lt;01.01.",CF$10,""))+(SUMIFS(Kosztorys!$F:$F,Kosztorys!$D:$D,$B301,Kosztorys!$I:$I,CONCATENATE("&lt;=31.03.",CF$10,""))-SUMIFS(Kosztorys!$F:$F,Kosztorys!$D:$D,$B301,Kosztorys!$I:$I,CONCATENATE("&lt;=31.12.",CE$10,"")))*0.75+(SUMIFS(Kosztorys!$F:$F,Kosztorys!$D:$D,$B301,Kosztorys!$I:$I,CONCATENATE("&lt;=30.06.",CF$10,""))-SUMIFS(Kosztorys!$F:$F,Kosztorys!$D:$D,$B301,Kosztorys!$I:$I,CONCATENATE("&lt;=31.03.",CF$10,"")))*0.5+(SUMIFS(Kosztorys!$F:$F,Kosztorys!$D:$D,$B301,Kosztorys!$I:$I,CONCATENATE("&lt;=30.09.",CF$10,""))-SUMIFS(Kosztorys!$F:$F,Kosztorys!$D:$D,$B301,Kosztorys!$I:$I,CONCATENATE("&lt;=30.06.",CF$10,"")))*0.25,"nic"),0)</f>
        <v/>
      </c>
      <c r="CG301" s="41">
        <f>IF($C301="OPEX - Długość 1m koszt/rok",IF($M301="m",SUMIFS(Kosztorys!$F:$F,Kosztorys!$D:$D,$B301,Kosztorys!$I:$I,CONCATENATE("&lt;01.01.",CG$10,""))+(SUMIFS(Kosztorys!$F:$F,Kosztorys!$D:$D,$B301,Kosztorys!$I:$I,CONCATENATE("&lt;=31.03.",CG$10,""))-SUMIFS(Kosztorys!$F:$F,Kosztorys!$D:$D,$B301,Kosztorys!$I:$I,CONCATENATE("&lt;=31.12.",CF$10,"")))*0.75+(SUMIFS(Kosztorys!$F:$F,Kosztorys!$D:$D,$B301,Kosztorys!$I:$I,CONCATENATE("&lt;=30.06.",CG$10,""))-SUMIFS(Kosztorys!$F:$F,Kosztorys!$D:$D,$B301,Kosztorys!$I:$I,CONCATENATE("&lt;=31.03.",CG$10,"")))*0.5+(SUMIFS(Kosztorys!$F:$F,Kosztorys!$D:$D,$B301,Kosztorys!$I:$I,CONCATENATE("&lt;=30.09.",CG$10,""))-SUMIFS(Kosztorys!$F:$F,Kosztorys!$D:$D,$B301,Kosztorys!$I:$I,CONCATENATE("&lt;=30.06.",CG$10,"")))*0.25,"nic"),0)</f>
        <v/>
      </c>
      <c r="CH301" s="41">
        <f>IF($C301="OPEX - Długość 1m koszt/rok",IF($M301="m",SUMIFS(Kosztorys!$F:$F,Kosztorys!$D:$D,$B301,Kosztorys!$I:$I,CONCATENATE("&lt;01.01.",CH$10,""))+(SUMIFS(Kosztorys!$F:$F,Kosztorys!$D:$D,$B301,Kosztorys!$I:$I,CONCATENATE("&lt;=31.03.",CH$10,""))-SUMIFS(Kosztorys!$F:$F,Kosztorys!$D:$D,$B301,Kosztorys!$I:$I,CONCATENATE("&lt;=31.12.",CG$10,"")))*0.75+(SUMIFS(Kosztorys!$F:$F,Kosztorys!$D:$D,$B301,Kosztorys!$I:$I,CONCATENATE("&lt;=30.06.",CH$10,""))-SUMIFS(Kosztorys!$F:$F,Kosztorys!$D:$D,$B301,Kosztorys!$I:$I,CONCATENATE("&lt;=31.03.",CH$10,"")))*0.5+(SUMIFS(Kosztorys!$F:$F,Kosztorys!$D:$D,$B301,Kosztorys!$I:$I,CONCATENATE("&lt;=30.09.",CH$10,""))-SUMIFS(Kosztorys!$F:$F,Kosztorys!$D:$D,$B301,Kosztorys!$I:$I,CONCATENATE("&lt;=30.06.",CH$10,"")))*0.25,"nic"),0)</f>
        <v/>
      </c>
      <c r="CI301" s="41">
        <f>IF($C301="OPEX - Długość 1m koszt/rok",IF($M301="m",SUMIFS(Kosztorys!$F:$F,Kosztorys!$D:$D,$B301,Kosztorys!$I:$I,CONCATENATE("&lt;01.01.",CI$10,""))+(SUMIFS(Kosztorys!$F:$F,Kosztorys!$D:$D,$B301,Kosztorys!$I:$I,CONCATENATE("&lt;=31.03.",CI$10,""))-SUMIFS(Kosztorys!$F:$F,Kosztorys!$D:$D,$B301,Kosztorys!$I:$I,CONCATENATE("&lt;=31.12.",CH$10,"")))*0.75+(SUMIFS(Kosztorys!$F:$F,Kosztorys!$D:$D,$B301,Kosztorys!$I:$I,CONCATENATE("&lt;=30.06.",CI$10,""))-SUMIFS(Kosztorys!$F:$F,Kosztorys!$D:$D,$B301,Kosztorys!$I:$I,CONCATENATE("&lt;=31.03.",CI$10,"")))*0.5+(SUMIFS(Kosztorys!$F:$F,Kosztorys!$D:$D,$B301,Kosztorys!$I:$I,CONCATENATE("&lt;=30.09.",CI$10,""))-SUMIFS(Kosztorys!$F:$F,Kosztorys!$D:$D,$B301,Kosztorys!$I:$I,CONCATENATE("&lt;=30.06.",CI$10,"")))*0.25,"nic"),0)</f>
        <v/>
      </c>
      <c r="CJ301" s="41">
        <f>IF($C301="OPEX - Długość 1m koszt/rok",IF($M301="m",SUMIFS(Kosztorys!$F:$F,Kosztorys!$D:$D,$B301,Kosztorys!$I:$I,CONCATENATE("&lt;01.01.",CJ$10,""))+(SUMIFS(Kosztorys!$F:$F,Kosztorys!$D:$D,$B301,Kosztorys!$I:$I,CONCATENATE("&lt;=31.03.",CJ$10,""))-SUMIFS(Kosztorys!$F:$F,Kosztorys!$D:$D,$B301,Kosztorys!$I:$I,CONCATENATE("&lt;=31.12.",CI$10,"")))*0.75+(SUMIFS(Kosztorys!$F:$F,Kosztorys!$D:$D,$B301,Kosztorys!$I:$I,CONCATENATE("&lt;=30.06.",CJ$10,""))-SUMIFS(Kosztorys!$F:$F,Kosztorys!$D:$D,$B301,Kosztorys!$I:$I,CONCATENATE("&lt;=31.03.",CJ$10,"")))*0.5+(SUMIFS(Kosztorys!$F:$F,Kosztorys!$D:$D,$B301,Kosztorys!$I:$I,CONCATENATE("&lt;=30.09.",CJ$10,""))-SUMIFS(Kosztorys!$F:$F,Kosztorys!$D:$D,$B301,Kosztorys!$I:$I,CONCATENATE("&lt;=30.06.",CJ$10,"")))*0.25,"nic"),0)</f>
        <v/>
      </c>
      <c r="CK301" s="41">
        <f>IF($C301="OPEX - Długość 1m koszt/rok",IF($M301="m",SUMIFS(Kosztorys!$F:$F,Kosztorys!$D:$D,$B301,Kosztorys!$I:$I,CONCATENATE("&lt;01.01.",CK$10,""))+(SUMIFS(Kosztorys!$F:$F,Kosztorys!$D:$D,$B301,Kosztorys!$I:$I,CONCATENATE("&lt;=31.03.",CK$10,""))-SUMIFS(Kosztorys!$F:$F,Kosztorys!$D:$D,$B301,Kosztorys!$I:$I,CONCATENATE("&lt;=31.12.",CJ$10,"")))*0.75+(SUMIFS(Kosztorys!$F:$F,Kosztorys!$D:$D,$B301,Kosztorys!$I:$I,CONCATENATE("&lt;=30.06.",CK$10,""))-SUMIFS(Kosztorys!$F:$F,Kosztorys!$D:$D,$B301,Kosztorys!$I:$I,CONCATENATE("&lt;=31.03.",CK$10,"")))*0.5+(SUMIFS(Kosztorys!$F:$F,Kosztorys!$D:$D,$B301,Kosztorys!$I:$I,CONCATENATE("&lt;=30.09.",CK$10,""))-SUMIFS(Kosztorys!$F:$F,Kosztorys!$D:$D,$B301,Kosztorys!$I:$I,CONCATENATE("&lt;=30.06.",CK$10,"")))*0.25,"nic"),0)</f>
        <v/>
      </c>
      <c r="CL301" s="41">
        <f>IF($C301="OPEX - Długość 1m koszt/rok",IF($M301="m",SUMIFS(Kosztorys!$F:$F,Kosztorys!$D:$D,$B301,Kosztorys!$I:$I,CONCATENATE("&lt;01.01.",CL$10,""))+(SUMIFS(Kosztorys!$F:$F,Kosztorys!$D:$D,$B301,Kosztorys!$I:$I,CONCATENATE("&lt;=31.03.",CL$10,""))-SUMIFS(Kosztorys!$F:$F,Kosztorys!$D:$D,$B301,Kosztorys!$I:$I,CONCATENATE("&lt;=31.12.",CK$10,"")))*0.75+(SUMIFS(Kosztorys!$F:$F,Kosztorys!$D:$D,$B301,Kosztorys!$I:$I,CONCATENATE("&lt;=30.06.",CL$10,""))-SUMIFS(Kosztorys!$F:$F,Kosztorys!$D:$D,$B301,Kosztorys!$I:$I,CONCATENATE("&lt;=31.03.",CL$10,"")))*0.5+(SUMIFS(Kosztorys!$F:$F,Kosztorys!$D:$D,$B301,Kosztorys!$I:$I,CONCATENATE("&lt;=30.09.",CL$10,""))-SUMIFS(Kosztorys!$F:$F,Kosztorys!$D:$D,$B301,Kosztorys!$I:$I,CONCATENATE("&lt;=30.06.",CL$10,"")))*0.25,"nic"),0)</f>
        <v/>
      </c>
      <c r="CM301" s="41">
        <f>IF($C301="OPEX - Długość 1m koszt/rok",IF($M301="m",SUMIFS(Kosztorys!$F:$F,Kosztorys!$D:$D,$B301,Kosztorys!$I:$I,CONCATENATE("&lt;01.01.",CM$10,""))+(SUMIFS(Kosztorys!$F:$F,Kosztorys!$D:$D,$B301,Kosztorys!$I:$I,CONCATENATE("&lt;=31.03.",CM$10,""))-SUMIFS(Kosztorys!$F:$F,Kosztorys!$D:$D,$B301,Kosztorys!$I:$I,CONCATENATE("&lt;=31.12.",CL$10,"")))*0.75+(SUMIFS(Kosztorys!$F:$F,Kosztorys!$D:$D,$B301,Kosztorys!$I:$I,CONCATENATE("&lt;=30.06.",CM$10,""))-SUMIFS(Kosztorys!$F:$F,Kosztorys!$D:$D,$B301,Kosztorys!$I:$I,CONCATENATE("&lt;=31.03.",CM$10,"")))*0.5+(SUMIFS(Kosztorys!$F:$F,Kosztorys!$D:$D,$B301,Kosztorys!$I:$I,CONCATENATE("&lt;=30.09.",CM$10,""))-SUMIFS(Kosztorys!$F:$F,Kosztorys!$D:$D,$B301,Kosztorys!$I:$I,CONCATENATE("&lt;=30.06.",CM$10,"")))*0.25,"nic"),0)</f>
        <v/>
      </c>
      <c r="CN301" s="41">
        <f>IF($C301="OPEX - Długość 1m koszt/rok",IF($M301="m",SUMIFS(Kosztorys!$F:$F,Kosztorys!$D:$D,$B301,Kosztorys!$I:$I,CONCATENATE("&lt;01.01.",CN$10,""))+(SUMIFS(Kosztorys!$F:$F,Kosztorys!$D:$D,$B301,Kosztorys!$I:$I,CONCATENATE("&lt;=31.03.",CN$10,""))-SUMIFS(Kosztorys!$F:$F,Kosztorys!$D:$D,$B301,Kosztorys!$I:$I,CONCATENATE("&lt;=31.12.",CM$10,"")))*0.75+(SUMIFS(Kosztorys!$F:$F,Kosztorys!$D:$D,$B301,Kosztorys!$I:$I,CONCATENATE("&lt;=30.06.",CN$10,""))-SUMIFS(Kosztorys!$F:$F,Kosztorys!$D:$D,$B301,Kosztorys!$I:$I,CONCATENATE("&lt;=31.03.",CN$10,"")))*0.5+(SUMIFS(Kosztorys!$F:$F,Kosztorys!$D:$D,$B301,Kosztorys!$I:$I,CONCATENATE("&lt;=30.09.",CN$10,""))-SUMIFS(Kosztorys!$F:$F,Kosztorys!$D:$D,$B301,Kosztorys!$I:$I,CONCATENATE("&lt;=30.06.",CN$10,"")))*0.25,"nic"),0)</f>
        <v/>
      </c>
      <c r="CO301" s="41">
        <f>IF($C301="OPEX - Długość 1m koszt/rok",IF($M301="m",SUMIFS(Kosztorys!$F:$F,Kosztorys!$D:$D,$B301,Kosztorys!$I:$I,CONCATENATE("&lt;01.01.",CO$10,""))+(SUMIFS(Kosztorys!$F:$F,Kosztorys!$D:$D,$B301,Kosztorys!$I:$I,CONCATENATE("&lt;=31.03.",CO$10,""))-SUMIFS(Kosztorys!$F:$F,Kosztorys!$D:$D,$B301,Kosztorys!$I:$I,CONCATENATE("&lt;=31.12.",CN$10,"")))*0.75+(SUMIFS(Kosztorys!$F:$F,Kosztorys!$D:$D,$B301,Kosztorys!$I:$I,CONCATENATE("&lt;=30.06.",CO$10,""))-SUMIFS(Kosztorys!$F:$F,Kosztorys!$D:$D,$B301,Kosztorys!$I:$I,CONCATENATE("&lt;=31.03.",CO$10,"")))*0.5+(SUMIFS(Kosztorys!$F:$F,Kosztorys!$D:$D,$B301,Kosztorys!$I:$I,CONCATENATE("&lt;=30.09.",CO$10,""))-SUMIFS(Kosztorys!$F:$F,Kosztorys!$D:$D,$B301,Kosztorys!$I:$I,CONCATENATE("&lt;=30.06.",CO$10,"")))*0.25,"nic"),0)</f>
        <v/>
      </c>
      <c r="CP301" s="41">
        <f>IF($C301="OPEX - Długość 1m koszt/rok",IF($M301="m",SUMIFS(Kosztorys!$F:$F,Kosztorys!$D:$D,$B301,Kosztorys!$I:$I,CONCATENATE("&lt;01.01.",CP$10,""))+(SUMIFS(Kosztorys!$F:$F,Kosztorys!$D:$D,$B301,Kosztorys!$I:$I,CONCATENATE("&lt;=31.03.",CP$10,""))-SUMIFS(Kosztorys!$F:$F,Kosztorys!$D:$D,$B301,Kosztorys!$I:$I,CONCATENATE("&lt;=31.12.",CO$10,"")))*0.75+(SUMIFS(Kosztorys!$F:$F,Kosztorys!$D:$D,$B301,Kosztorys!$I:$I,CONCATENATE("&lt;=30.06.",CP$10,""))-SUMIFS(Kosztorys!$F:$F,Kosztorys!$D:$D,$B301,Kosztorys!$I:$I,CONCATENATE("&lt;=31.03.",CP$10,"")))*0.5+(SUMIFS(Kosztorys!$F:$F,Kosztorys!$D:$D,$B301,Kosztorys!$I:$I,CONCATENATE("&lt;=30.09.",CP$10,""))-SUMIFS(Kosztorys!$F:$F,Kosztorys!$D:$D,$B301,Kosztorys!$I:$I,CONCATENATE("&lt;=30.06.",CP$10,"")))*0.25,"nic"),0)</f>
        <v/>
      </c>
      <c r="CQ301" s="41">
        <f>IF($C301="OPEX - Długość 1m koszt/rok",IF($M301="m",SUMIFS(Kosztorys!$F:$F,Kosztorys!$D:$D,$B301,Kosztorys!$I:$I,CONCATENATE("&lt;01.01.",CQ$10,""))+(SUMIFS(Kosztorys!$F:$F,Kosztorys!$D:$D,$B301,Kosztorys!$I:$I,CONCATENATE("&lt;=31.03.",CQ$10,""))-SUMIFS(Kosztorys!$F:$F,Kosztorys!$D:$D,$B301,Kosztorys!$I:$I,CONCATENATE("&lt;=31.12.",CP$10,"")))*0.75+(SUMIFS(Kosztorys!$F:$F,Kosztorys!$D:$D,$B301,Kosztorys!$I:$I,CONCATENATE("&lt;=30.06.",CQ$10,""))-SUMIFS(Kosztorys!$F:$F,Kosztorys!$D:$D,$B301,Kosztorys!$I:$I,CONCATENATE("&lt;=31.03.",CQ$10,"")))*0.5+(SUMIFS(Kosztorys!$F:$F,Kosztorys!$D:$D,$B301,Kosztorys!$I:$I,CONCATENATE("&lt;=30.09.",CQ$10,""))-SUMIFS(Kosztorys!$F:$F,Kosztorys!$D:$D,$B301,Kosztorys!$I:$I,CONCATENATE("&lt;=30.06.",CQ$10,"")))*0.25,"nic"),0)</f>
        <v/>
      </c>
      <c r="CR301" s="41">
        <f>IF(C301="OPEX - Długość 1m koszt/rok",IF(MAX(CB301:CQ301)=IF(ISERROR(VLOOKUP(B301,JB_tabela,MATCH(CR$9,JB_menu,0)-1,FALSE())),,VLOOKUP(B301,JB_tabela,MATCH(CR$9,JB_menu,0)-1,FALSE())),"OK","nie zgadza się liczba użytych JB"),"OK-ND")</f>
        <v/>
      </c>
      <c r="CS301" s="41">
        <f>IFERROR(VLOOKUP($C301,$CY$2:$CZ$7,2,FALSE()),"ERROR")</f>
        <v/>
      </c>
      <c r="CV301" s="41">
        <f>$Q301</f>
        <v/>
      </c>
      <c r="CW301" s="41">
        <f>$R301</f>
        <v/>
      </c>
      <c r="CX301" s="41">
        <f>$S301</f>
        <v/>
      </c>
      <c r="CY301" s="41">
        <f>ROUND(IF(LEFT($C301,4)="CAPE",ROUND($E301*$H301,2)*OFFSET(T301,0,$CS301),0),2)</f>
        <v/>
      </c>
      <c r="CZ301" s="41">
        <f>ROUND(IF(LEFT($C301,4)="CAPE",ROUND($E301*$H301,2)*OFFSET(U301,0,$CS301),0),2)</f>
        <v/>
      </c>
      <c r="DA301" s="41">
        <f>ROUND(IF(LEFT($C301,4)="CAPE",ROUND($E301*$H301,2)*OFFSET(V301,0,$CS301),0),2)</f>
        <v/>
      </c>
      <c r="DB301" s="41">
        <f>ROUND(IF(LEFT($C301,4)="CAPE",ROUND($E301*$H301,2)*OFFSET(W301,0,$CS301),0),2)</f>
        <v/>
      </c>
      <c r="DC301" s="41">
        <f>ROUND(IF(LEFT($C301,4)="CAPE",ROUND($E301*$H301,2)*OFFSET(X301,0,$CS301),0),2)</f>
        <v/>
      </c>
      <c r="DD301" s="41">
        <f>ROUND(IF(LEFT($C301,4)="CAPE",ROUND($E301*$H301,2)*OFFSET(Y301,0,$CS301),0),2)</f>
        <v/>
      </c>
      <c r="DE301" s="41">
        <f>ROUND(IF(LEFT($C301,4)="CAPE",ROUND($E301*$H301,2)*OFFSET(Z301,0,$CS301),0),2)</f>
        <v/>
      </c>
      <c r="DF301" s="41">
        <f>ROUND(IF(LEFT($C301,4)="CAPE",ROUND($E301*$H301,2)*OFFSET(AA301,0,$CS301),0),2)</f>
        <v/>
      </c>
      <c r="DG301" s="41">
        <f>ROUND(IF(LEFT($C301,4)="CAPE",ROUND($E301*$H301,2)*OFFSET(AB301,0,$CS301),0),2)</f>
        <v/>
      </c>
      <c r="DH301" s="41">
        <f>ROUND(IF(LEFT($C301,4)="CAPE",ROUND($E301*$H301,2)*OFFSET(AC301,0,$CS301),0),2)</f>
        <v/>
      </c>
      <c r="DI301" s="41">
        <f>ROUND(IF(LEFT($C301,4)="CAPE",ROUND($E301*$H301,2)*OFFSET(AD301,0,$CS301),0),2)</f>
        <v/>
      </c>
      <c r="DJ301" s="41">
        <f>ROUND(IF(LEFT($C301,4)="CAPE",ROUND($E301*$H301,2)*OFFSET(AE301,0,$CS301),0),2)</f>
        <v/>
      </c>
      <c r="DK301" s="41">
        <f>ROUND(IF(LEFT($C301,4)="CAPE",ROUND($E301*$H301,2)*OFFSET(AF301,0,$CS301),0),2)</f>
        <v/>
      </c>
      <c r="DL301" s="41">
        <f>ROUND(IF(LEFT($C301,4)="CAPE",ROUND($E301*$H301,2)*OFFSET(AG301,0,$CS301),0),2)</f>
        <v/>
      </c>
      <c r="DM301" s="41">
        <f>ROUND(IF(LEFT($C301,4)="CAPE",ROUND($E301*$H301,2)*OFFSET(AH301,0,$CS301),0),2)</f>
        <v/>
      </c>
      <c r="DN301" s="41">
        <f>ROUND(IF(LEFT($C301,4)="CAPE",ROUND($E301*$H301,2)*OFFSET(AI301,0,$CS301),0),2)</f>
        <v/>
      </c>
      <c r="DP301" s="41">
        <f>$Q301</f>
        <v/>
      </c>
      <c r="DQ301" s="41">
        <f>$R301</f>
        <v/>
      </c>
      <c r="DR301" s="41">
        <f>$S301</f>
        <v/>
      </c>
      <c r="DS301" s="41">
        <f>ROUND(IF(LEFT($C301,4)="OPEX",$E301*$H301*OFFSET($T301,0,$CS301),0),2)</f>
        <v/>
      </c>
      <c r="DT301" s="41">
        <f>ROUND(IF(LEFT($C301,4)="OPEX",$E301*$H301*OFFSET($U301,0,$CS301),0),2)</f>
        <v/>
      </c>
      <c r="DU301" s="41">
        <f>ROUND(IF(LEFT($C301,4)="OPEX",$E301*$H301*OFFSET($V301,0,$CS301),0),2)</f>
        <v/>
      </c>
      <c r="DV301" s="41">
        <f>ROUND(IF(LEFT($C301,4)="OPEX",$E301*$H301*OFFSET($W301,0,$CS301),0),2)</f>
        <v/>
      </c>
      <c r="DW301" s="41">
        <f>ROUND(IF(LEFT($C301,4)="OPEX",$E301*$H301*OFFSET($X301,0,$CS301),0),2)</f>
        <v/>
      </c>
      <c r="DX301" s="41">
        <f>ROUND(IF(LEFT($C301,4)="OPEX",$E301*$H301*OFFSET($Y301,0,$CS301),0),2)</f>
        <v/>
      </c>
      <c r="DY301" s="41">
        <f>ROUND(IF(LEFT($C301,4)="OPEX",$E301*$H301*OFFSET($Z301,0,$CS301),0),2)</f>
        <v/>
      </c>
      <c r="DZ301" s="41">
        <f>ROUND(IF(LEFT($C301,4)="OPEX",$E301*$H301*OFFSET($AA301,0,$CS301),0),2)</f>
        <v/>
      </c>
      <c r="EA301" s="41">
        <f>ROUND(IF(LEFT($C301,4)="OPEX",$E301*$H301*OFFSET($AB301,0,$CS301),0),2)</f>
        <v/>
      </c>
      <c r="EB301" s="41">
        <f>ROUND(IF(LEFT($C301,4)="OPEX",$E301*$H301*OFFSET($AC301,0,$CS301),0),2)</f>
        <v/>
      </c>
      <c r="EC301" s="41">
        <f>ROUND(IF(LEFT($C301,4)="OPEX",$E301*$H301*OFFSET($AD301,0,$CS301),0),2)</f>
        <v/>
      </c>
      <c r="ED301" s="41">
        <f>ROUND(IF(LEFT($C301,4)="OPEX",$E301*$H301*OFFSET($AE301,0,$CS301),0),2)</f>
        <v/>
      </c>
      <c r="EE301" s="41">
        <f>ROUND(IF(LEFT($C301,4)="OPEX",$E301*$H301*OFFSET($AF301,0,$CS301),0),2)</f>
        <v/>
      </c>
      <c r="EF301" s="41">
        <f>ROUND(IF(LEFT($C301,4)="OPEX",$E301*$H301*OFFSET($AG301,0,$CS301),0),2)</f>
        <v/>
      </c>
      <c r="EG301" s="41">
        <f>ROUND(IF(LEFT($C301,4)="OPEX",$E301*$H301*OFFSET($AH301,0,$CS301),0),2)</f>
        <v/>
      </c>
      <c r="EH301" s="41">
        <f>ROUND(IF(LEFT($C301,4)="OPEX",$E301*$H301*OFFSET($AI301,0,$CS301),0),2)</f>
        <v/>
      </c>
      <c r="EJ301" s="41">
        <f>$Q301</f>
        <v/>
      </c>
      <c r="EK301" s="41">
        <f>$R301</f>
        <v/>
      </c>
      <c r="EL301" s="41">
        <f>$S301</f>
        <v/>
      </c>
      <c r="EM301" s="41">
        <f>ROUND($D301*$CY301,2)</f>
        <v/>
      </c>
      <c r="EN301" s="41">
        <f>ROUND($D301*$CZ301,2)</f>
        <v/>
      </c>
      <c r="EO301" s="41">
        <f>ROUND($D301*$DA301,2)</f>
        <v/>
      </c>
      <c r="EP301" s="41">
        <f>ROUND($D301*$DB301,2)</f>
        <v/>
      </c>
      <c r="EQ301" s="41">
        <f>ROUND($D301*$DC301,2)</f>
        <v/>
      </c>
      <c r="ER301" s="41">
        <f>ROUND($D301*$DD301,2)</f>
        <v/>
      </c>
      <c r="ES301" s="41">
        <f>ROUND($D301*$DE301,2)</f>
        <v/>
      </c>
      <c r="ET301" s="41">
        <f>ROUND($D301*$DF301,2)</f>
        <v/>
      </c>
      <c r="EU301" s="41">
        <f>ROUND($D301*$DG301,2)</f>
        <v/>
      </c>
      <c r="EV301" s="41">
        <f>ROUND($D301*$DH301,2)</f>
        <v/>
      </c>
      <c r="EW301" s="41">
        <f>ROUND($D301*$DI301,2)</f>
        <v/>
      </c>
      <c r="EX301" s="41">
        <f>ROUND($D301*$DJ301,2)</f>
        <v/>
      </c>
      <c r="EY301" s="41">
        <f>ROUND($D301*$DK301,2)</f>
        <v/>
      </c>
      <c r="EZ301" s="41">
        <f>ROUND($D301*$DL301,2)</f>
        <v/>
      </c>
      <c r="FA301" s="41">
        <f>ROUND($D301*$DM301,2)</f>
        <v/>
      </c>
      <c r="FB301" s="41">
        <f>ROUND($D301*$DN301,2)</f>
        <v/>
      </c>
      <c r="FG301" s="41">
        <f>ROUND(IF(LEFT($C301,4)="CAPE",SUM($CY301:CY301 )/$P301,0),2)</f>
        <v/>
      </c>
      <c r="FH301" s="41">
        <f>ROUND(IF(LEFT($C301,4)="CAPE",SUM($CY301:CZ301 )/$P301,0),2)</f>
        <v/>
      </c>
      <c r="FI301" s="41">
        <f>ROUND(IF(LEFT($C301,4)="CAPE",SUM($CY301:DA301 )/$P301,0),2)</f>
        <v/>
      </c>
      <c r="FJ301" s="41">
        <f>ROUND(IF(LEFT($C301,4)="CAPE",SUM($CY301:DB301 )/$P301,0),2)</f>
        <v/>
      </c>
      <c r="FK301" s="41">
        <f>ROUND(IF(LEFT($C301,4)="CAPE",SUM($CY301:DC301 )/$P301,0),2)</f>
        <v/>
      </c>
      <c r="FL301" s="41">
        <f>ROUND(IF(LEFT($C301,4)="CAPE",SUM($CY301:DD301 )/$P301,0),2)</f>
        <v/>
      </c>
      <c r="FM301" s="41">
        <f>ROUND(IF(LEFT($C301,4)="CAPE",SUM($CY301:DE301 )/$P301,0),2)</f>
        <v/>
      </c>
      <c r="FN301" s="41">
        <f>ROUND(IF(LEFT($C301,4)="CAPE",SUM($CY301:DF301 )/$P301,0),2)</f>
        <v/>
      </c>
      <c r="FO301" s="41">
        <f>ROUND(IF(LEFT($C301,4)="CAPE",SUM($CY301:DG301 )/$P301,0),2)</f>
        <v/>
      </c>
      <c r="FP301" s="41">
        <f>ROUND(IF(LEFT($C301,4)="CAPE",SUM($CY301:DH301 )/$P301,0),2)</f>
        <v/>
      </c>
      <c r="FQ301" s="41">
        <f>ROUND(IF(LEFT($C301,4)="CAPE",SUM($CY301:DI301 )/$P301,0),2)</f>
        <v/>
      </c>
      <c r="FR301" s="41">
        <f>ROUND(IF(LEFT($C301,4)="CAPE",SUM($CY301:DJ301 )/$P301,0),2)</f>
        <v/>
      </c>
      <c r="FS301" s="41">
        <f>ROUND(IF(LEFT($C301,4)="CAPE",SUM($CY301:DK301 )/$P301,0),2)</f>
        <v/>
      </c>
      <c r="FT301" s="41">
        <f>ROUND(IF(LEFT($C301,4)="CAPE",SUM($CY301:DL301 )/$P301,0),2)</f>
        <v/>
      </c>
      <c r="FU301" s="41">
        <f>ROUND(IF(LEFT($C301,4)="CAPE",SUM($CY301:DM301 )/$P301,0),2)</f>
        <v/>
      </c>
      <c r="FV301" s="41">
        <f>ROUND(IF(LEFT($C301,4)="CAPE",SUM($CY301:DN301 )/$P301,0),2)</f>
        <v/>
      </c>
      <c r="GA301" s="41">
        <f>ROUND(IF(SUM($FG301:FG301)&gt;SUM($CY301:CY301),SUM($CY301:CY301),SUM($FG301:FG301)),2)</f>
        <v/>
      </c>
      <c r="GB301" s="41">
        <f>ROUND(IF(SUM($FG301:FH301)&gt;SUM($CY301:CZ301),SUM($CY301:CZ301),SUM($FG301:FH301)),2)</f>
        <v/>
      </c>
      <c r="GC301" s="41">
        <f>ROUND(IF(SUM($FG301:FI301)&gt;SUM($CY301:DA301),SUM($CY301:DA301),SUM($FG301:FI301)),2)</f>
        <v/>
      </c>
      <c r="GD301" s="41">
        <f>ROUND(IF(SUM($FG301:FJ301)&gt;SUM($CY301:DB301),SUM($CY301:DB301),SUM($FG301:FJ301)),2)</f>
        <v/>
      </c>
      <c r="GE301" s="41">
        <f>ROUND(IF(SUM($FG301:FK301)&gt;SUM($CY301:DC301),SUM($CY301:DC301),SUM($FG301:FK301)),2)</f>
        <v/>
      </c>
      <c r="GF301" s="41">
        <f>ROUND(IF(SUM($FG301:FL301)&gt;SUM($CY301:DD301),SUM($CY301:DD301),SUM($FG301:FL301)),2)</f>
        <v/>
      </c>
      <c r="GG301" s="41">
        <f>ROUND(IF(SUM($FG301:FM301)&gt;SUM($CY301:DE301),SUM($CY301:DE301),SUM($FG301:FM301)),2)</f>
        <v/>
      </c>
      <c r="GH301" s="41">
        <f>ROUND(IF(SUM($FG301:FN301)&gt;SUM($CY301:DF301),SUM($CY301:DF301),SUM($FG301:FN301)),2)</f>
        <v/>
      </c>
      <c r="GI301" s="41">
        <f>ROUND(IF(SUM($FG301:FO301)&gt;SUM($CY301:DG301),SUM($CY301:DG301),SUM($FG301:FO301)),2)</f>
        <v/>
      </c>
      <c r="GJ301" s="41">
        <f>ROUND(IF(SUM($FG301:FP301)&gt;SUM($CY301:DH301),SUM($CY301:DH301),SUM($FG301:FP301)),2)</f>
        <v/>
      </c>
      <c r="GK301" s="41">
        <f>ROUND(IF(SUM($FG301:FQ301)&gt;SUM($CY301:DI301),SUM($CY301:DI301),SUM($FG301:FQ301)),2)</f>
        <v/>
      </c>
      <c r="GL301" s="41">
        <f>ROUND(IF(SUM($FG301:FR301)&gt;SUM($CY301:DJ301),SUM($CY301:DJ301),SUM($FG301:FR301)),2)</f>
        <v/>
      </c>
      <c r="GM301" s="41">
        <f>ROUND(IF(SUM($FG301:FS301)&gt;SUM($CY301:DK301),SUM($CY301:DK301),SUM($FG301:FS301)),2)</f>
        <v/>
      </c>
      <c r="GN301" s="41">
        <f>ROUND(IF(SUM($FG301:FT301)&gt;SUM($CY301:DL301),SUM($CY301:DL301),SUM($FG301:FT301)),2)</f>
        <v/>
      </c>
      <c r="GO301" s="41">
        <f>ROUND(IF(SUM($FG301:FU301)&gt;SUM($CY301:DM301),SUM($CY301:DM301),SUM($FG301:FU301)),2)</f>
        <v/>
      </c>
      <c r="GP301" s="41">
        <f>ROUND(IF(SUM($FG301:FV301)&gt;SUM($CY301:DN301),SUM($CY301:DN301),SUM($FG301:FV301)),2)</f>
        <v/>
      </c>
      <c r="GR301" s="41">
        <f>$Q301</f>
        <v/>
      </c>
      <c r="GS301" s="41">
        <f>$R301</f>
        <v/>
      </c>
      <c r="GT301" s="41">
        <f>$S301</f>
        <v/>
      </c>
      <c r="GU301" s="41">
        <f>$GA301</f>
        <v/>
      </c>
      <c r="GV301" s="41">
        <f>GB301 - GA301</f>
        <v/>
      </c>
      <c r="GW301" s="41">
        <f>GC301 - GB301</f>
        <v/>
      </c>
      <c r="GX301" s="41">
        <f>GD301 - GC301</f>
        <v/>
      </c>
      <c r="GY301" s="41">
        <f>GE301 - GD301</f>
        <v/>
      </c>
      <c r="GZ301" s="41">
        <f>GF301 - GE301</f>
        <v/>
      </c>
      <c r="HA301" s="41">
        <f>GG301 - GF301</f>
        <v/>
      </c>
      <c r="HB301" s="41">
        <f>GH301 - GG301</f>
        <v/>
      </c>
      <c r="HC301" s="41">
        <f>GI301 - GH301</f>
        <v/>
      </c>
      <c r="HD301" s="41">
        <f>GJ301 - GI301</f>
        <v/>
      </c>
      <c r="HE301" s="41">
        <f>GK301 - GJ301</f>
        <v/>
      </c>
      <c r="HF301" s="41">
        <f>GL301 - GK301</f>
        <v/>
      </c>
      <c r="HG301" s="41">
        <f>GM301 - GL301</f>
        <v/>
      </c>
      <c r="HH301" s="41">
        <f>GN301 - GM301</f>
        <v/>
      </c>
      <c r="HI301" s="41">
        <f>GO301 - GN301</f>
        <v/>
      </c>
      <c r="HJ301" s="41">
        <f>GP301 - GO301</f>
        <v/>
      </c>
      <c r="HL301" s="41">
        <f>$Q301</f>
        <v/>
      </c>
      <c r="HM301" s="41">
        <f>$R301</f>
        <v/>
      </c>
      <c r="HN301" s="41">
        <f>$S301</f>
        <v/>
      </c>
      <c r="HO301" s="144">
        <f>SUMIFS(Kosztorys!$F:$F,Kosztorys!$D:$D,$B301,Kosztorys!$I:$I,CONCATENATE("&lt;01.01.",HP$10,""))</f>
        <v/>
      </c>
      <c r="HP301" s="144">
        <f>SUMIFS(Kosztorys!$F:$F,Kosztorys!$D:$D,$B301,Kosztorys!$I:$I,CONCATENATE("&lt;01.04.",HQ$10,""))-SUM($HO301)</f>
        <v/>
      </c>
      <c r="HQ301" s="144">
        <f>SUMIFS(Kosztorys!$F:$F,Kosztorys!$D:$D,$B301,Kosztorys!$I:$I,CONCATENATE("&lt;01.07.",HR$10,""))-SUM($HO301:HP301)</f>
        <v/>
      </c>
      <c r="HR301" s="144">
        <f>SUMIFS(Kosztorys!$F:$F,Kosztorys!$D:$D,$B301,Kosztorys!$I:$I,CONCATENATE("&lt;01.10.",HS$10,""))-SUM($HO301:HQ301)</f>
        <v/>
      </c>
      <c r="HS301" s="144">
        <f>SUMIFS(Kosztorys!$F:$F,Kosztorys!$D:$D,$B301,Kosztorys!$I:$I,CONCATENATE("&lt;01.01.",HT$10,""))-SUM($HO301:HR301)</f>
        <v/>
      </c>
      <c r="HT301" s="144">
        <f>SUMIFS(Kosztorys!$F:$F,Kosztorys!$D:$D,$B301,Kosztorys!$I:$I,CONCATENATE("&lt;01.04.",HU$10,""))-SUM($HO301:HS301)</f>
        <v/>
      </c>
      <c r="HU301" s="144">
        <f>SUMIFS(Kosztorys!$F:$F,Kosztorys!$D:$D,$B301,Kosztorys!$I:$I,CONCATENATE("&lt;01.07.",HV$10,""))-SUM($HO301:HT301)</f>
        <v/>
      </c>
      <c r="HV301" s="144">
        <f>SUMIFS(Kosztorys!$F:$F,Kosztorys!$D:$D,$B301,Kosztorys!$I:$I,CONCATENATE("&lt;01.10.",HW$10,""))-SUM($HO301:HU301)</f>
        <v/>
      </c>
      <c r="HW301" s="144">
        <f>SUMIFS(Kosztorys!$F:$F,Kosztorys!$D:$D,$B301,Kosztorys!$I:$I,CONCATENATE("&lt;01.01.",HX$10,""))-SUM($HO301:HV301)</f>
        <v/>
      </c>
      <c r="HX301" s="144">
        <f>SUMIFS(Kosztorys!$F:$F,Kosztorys!$D:$D,$B301,Kosztorys!$I:$I,CONCATENATE("&lt;01.04.",HY$10,""))-SUM($HO301:HW301)</f>
        <v/>
      </c>
      <c r="HY301" s="144">
        <f>SUMIFS(Kosztorys!$F:$F,Kosztorys!$D:$D,$B301,Kosztorys!$I:$I,CONCATENATE("&lt;01.07.",HZ$10,""))-SUM($HO301:HX301)</f>
        <v/>
      </c>
      <c r="HZ301" s="144">
        <f>SUMIFS(Kosztorys!$F:$F,Kosztorys!$D:$D,$B301,Kosztorys!$I:$I,CONCATENATE("&lt;01.10.",IA$10,""))-SUM($HO301:HY301)</f>
        <v/>
      </c>
      <c r="IA301" s="144">
        <f>SUMIFS(Kosztorys!$F:$F,Kosztorys!$D:$D,$B301,Kosztorys!$I:$I,CONCATENATE("&lt;01.01.",IB$10,""))-SUM($HO301:HZ301)</f>
        <v/>
      </c>
      <c r="IB301" s="145">
        <f>IF(M301="szt",IF(SUM(HO301:IA301)=IF(ISERROR(VLOOKUP(B301,JB_tabela,MATCH(IB$9,JB_menu,0)-1,FALSE())),,VLOOKUP(B301,JB_tabela,MATCH(IB$9,JB_menu,0)-1,FALSE())),"OK","nie zgadza się liczba użytych JB"),IF(SUM(HO301:IA301)=IF(ISERROR(VLOOKUP(B301,JB_tabela,MATCH(IC$9,JB_menu,0)-1,FALSE())),,VLOOKUP(B301,JB_tabela,MATCH(IC$9,JB_menu,0)-1,FALSE())),"OK","nie zgadzają się metry użyte w JB"))</f>
        <v/>
      </c>
      <c r="IE301" s="41">
        <f>$Q301</f>
        <v/>
      </c>
      <c r="IF301" s="41">
        <f>$R301</f>
        <v/>
      </c>
      <c r="IG301" s="41">
        <f>$S301</f>
        <v/>
      </c>
      <c r="IH301" s="348">
        <f>IF(LEFT($C301,4)="CAPE",ROUND(HO301*$L301,2),0)</f>
        <v/>
      </c>
      <c r="II301" s="348">
        <f>IF(LEFT($C301,4)="CAPE",ROUND(HP301*$L301,2),0)</f>
        <v/>
      </c>
      <c r="IJ301" s="348">
        <f>IF(LEFT($C301,4)="CAPE",ROUND(HQ301*$L301,2),0)</f>
        <v/>
      </c>
      <c r="IK301" s="348">
        <f>IF(LEFT($C301,4)="CAPE",ROUND(HR301*$L301,2),0)</f>
        <v/>
      </c>
      <c r="IL301" s="348">
        <f>IF(LEFT($C301,4)="CAPE",ROUND(HS301*$L301,2),0)</f>
        <v/>
      </c>
      <c r="IM301" s="348">
        <f>IF(LEFT($C301,4)="CAPE",ROUND(HT301*$L301,2),0)</f>
        <v/>
      </c>
      <c r="IN301" s="348">
        <f>IF(LEFT($C301,4)="CAPE",ROUND(HU301*$L301,2),0)</f>
        <v/>
      </c>
      <c r="IO301" s="348">
        <f>IF(LEFT($C301,4)="CAPE",ROUND(HV301*$L301,2),0)</f>
        <v/>
      </c>
      <c r="IP301" s="348">
        <f>IF(LEFT($C301,4)="CAPE",ROUND(HW301*$L301,2),0)</f>
        <v/>
      </c>
      <c r="IQ301" s="348">
        <f>IF(LEFT($C301,4)="CAPE",ROUND(HX301*$L301,2),0)</f>
        <v/>
      </c>
      <c r="IR301" s="348">
        <f>IF(LEFT($C301,4)="CAPE",ROUND(HY301*$L301,2),0)</f>
        <v/>
      </c>
      <c r="IS301" s="348">
        <f>IF(LEFT($C301,4)="CAPE",ROUND(HZ301*$L301,2),0)</f>
        <v/>
      </c>
      <c r="IT301" s="348">
        <f>IF(LEFT($C301,4)="CAPE",ROUND(IA301*$L301,2),0)</f>
        <v/>
      </c>
      <c r="IU301" s="41">
        <f>IF(SUM(IH301:IT301)=SUM(CY301:DN301),"OK",SUM(IH301:IT301)-SUM(CY301:DN301))</f>
        <v/>
      </c>
    </row>
    <row r="302" ht="12.75" customHeight="1">
      <c r="A302" s="119" t="n"/>
      <c r="B302" s="139" t="inlineStr">
        <is>
          <t>sieć_magis_n</t>
        </is>
      </c>
      <c r="C302" s="139" t="inlineStr">
        <is>
          <t>CAPEX - Długość 1m</t>
        </is>
      </c>
      <c r="D302" s="140" t="n">
        <v>0</v>
      </c>
      <c r="E302" s="226" t="n">
        <v>0.0005</v>
      </c>
      <c r="F302" s="153" t="inlineStr">
        <is>
          <t>szt</t>
        </is>
      </c>
      <c r="G302" s="150" t="inlineStr">
        <is>
          <t>Zawieszenie stelażu</t>
        </is>
      </c>
      <c r="H302" s="360">
        <f>IF(ISERROR(VLOOKUP(G302,KB_tabela,MATCH(H$9,KB_menu,0)-2,FALSE())),,VLOOKUP(G302,KB_tabela,MATCH(H$9,KB_menu,0)-2,FALSE()))</f>
        <v/>
      </c>
      <c r="I302" s="41">
        <f>IF(ISERROR(VLOOKUP(B302,JB_tabela,MATCH("czy puste",JB_menu,0)-1,FALSE())),"BŁĄD brak takiej JB",VLOOKUP(B302,JB_tabela,MATCH("czy puste",JB_menu,0)-1,FALSE()))</f>
        <v/>
      </c>
      <c r="J302" s="41">
        <f>IF(ISERROR(VLOOKUP(G302,KB_tabela,MATCH(H$9,KB_menu,0)-2,FALSE())),"BŁĄD brak takiego KB",IF(H302=0,IF(LEFT(C302,4)="OPEX","OK",IF(G302="brak kosztów CAPEX","OK","Brak Ceny KB")),"OK"))</f>
        <v/>
      </c>
      <c r="K302" s="41">
        <f>IF(AJ302="nie zgadza się liczba użytych JB","Nie liczy wszystkich JB",IF(BD302="nie zgadza się liczba użytych JB","Nie liczy wszystkich JB",IF(BX302="nie zgadza się liczba użytych JB","Nie liczy wszystkich JB",IF(BX302="nie zgadza się liczba użytych JB","Nie liczy wszystkich JB","OK"))))</f>
        <v/>
      </c>
      <c r="L302" s="361">
        <f>ROUND((E302*H302),2)</f>
        <v/>
      </c>
      <c r="M302" s="41">
        <f>VLOOKUP(B302,JB_tabela,MATCH(M$9,JB_menu,0)-1,FALSE())</f>
        <v/>
      </c>
      <c r="P302" s="41">
        <f>IF(ISERROR(VLOOKUP(S302,KATEGORIA_tabela,MATCH(P$9,KATEGORIA_menu,0)-2,FALSE())),,VLOOKUP(S302,KATEGORIA_tabela,MATCH(P$9,KATEGORIA_menu,0)-2,FALSE()))</f>
        <v/>
      </c>
      <c r="Q302" s="41">
        <f>IF(ISERROR(VLOOKUP(B302,JB_tabela,MATCH(Q$9,JB_menu,0)-1,FALSE())),,VLOOKUP(B302,JB_tabela,MATCH(Q$9,JB_menu,0)-1,FALSE()))</f>
        <v/>
      </c>
      <c r="R302" s="41">
        <f>IF(ISERROR(VLOOKUP(G302,KB_tabela,MATCH(R$9,KB_menu,0)-2,FALSE())),,VLOOKUP(G302,KB_tabela,MATCH(R$9,KB_menu,0)-2,FALSE()))</f>
        <v/>
      </c>
      <c r="S302" s="41">
        <f>IF(ISERROR(VLOOKUP(G302,KB_tabela,MATCH(S$9,KB_menu,0)-2,FALSE())),,VLOOKUP(G302,KB_tabela,MATCH(S$9,KB_menu,0)-2,FALSE()))</f>
        <v/>
      </c>
      <c r="T302" s="116">
        <f>IF($C302="CAPEX - 1szt JB",IF($M302="szt",SUMIFS(Kosztorys!$F:$F,Kosztorys!$D:$D,$B302,Kosztorys!$I:$I,CONCATENATE("&lt;01.01.",U$10,""))-SUMIFS(Kosztorys!$F:$F,Kosztorys!$D:$D,$B302,Kosztorys!$I:$I,CONCATENATE("&lt;01.01.",T$10,"")),COUNTIFS(Kosztorys!$D:$D,$B302,Kosztorys!$I:$I,CONCATENATE("&lt;01.01.",U$10,""))-COUNTIFS(Kosztorys!$D:$D,$B302,Kosztorys!$I:$I,CONCATENATE("&lt;01.01.",T$10,""))),0)</f>
        <v/>
      </c>
      <c r="U302" s="116">
        <f>IF($C302="CAPEX - 1szt JB",IF($M302="szt",SUMIFS(Kosztorys!$F:$F,Kosztorys!$D:$D,$B302,Kosztorys!$I:$I,CONCATENATE("&lt;01.01.",V$10,""))-SUMIFS(Kosztorys!$F:$F,Kosztorys!$D:$D,$B302,Kosztorys!$I:$I,CONCATENATE("&lt;01.01.",U$10,"")),COUNTIFS(Kosztorys!$D:$D,$B302,Kosztorys!$I:$I,CONCATENATE("&lt;01.01.",V$10,""))-COUNTIFS(Kosztorys!$D:$D,$B302,Kosztorys!$I:$I,CONCATENATE("&lt;01.01.",U$10,""))),0)</f>
        <v/>
      </c>
      <c r="V302" s="116">
        <f>IF($C302="CAPEX - 1szt JB",IF($M302="szt",SUMIFS(Kosztorys!$F:$F,Kosztorys!$D:$D,$B302,Kosztorys!$I:$I,CONCATENATE("&lt;01.01.",W$10,""))-SUMIFS(Kosztorys!$F:$F,Kosztorys!$D:$D,$B302,Kosztorys!$I:$I,CONCATENATE("&lt;01.01.",V$10,"")),COUNTIFS(Kosztorys!$D:$D,$B302,Kosztorys!$I:$I,CONCATENATE("&lt;01.01.",W$10,""))-COUNTIFS(Kosztorys!$D:$D,$B302,Kosztorys!$I:$I,CONCATENATE("&lt;01.01.",V$10,""))),0)</f>
        <v/>
      </c>
      <c r="W302" s="116">
        <f>IF($C302="CAPEX - 1szt JB",IF($M302="szt",SUMIFS(Kosztorys!$F:$F,Kosztorys!$D:$D,$B302,Kosztorys!$I:$I,CONCATENATE("&lt;01.01.",X$10,""))-SUMIFS(Kosztorys!$F:$F,Kosztorys!$D:$D,$B302,Kosztorys!$I:$I,CONCATENATE("&lt;01.01.",W$10,"")),COUNTIFS(Kosztorys!$D:$D,$B302,Kosztorys!$I:$I,CONCATENATE("&lt;01.01.",X$10,""))-COUNTIFS(Kosztorys!$D:$D,$B302,Kosztorys!$I:$I,CONCATENATE("&lt;01.01.",W$10,""))),0)</f>
        <v/>
      </c>
      <c r="X302" s="116">
        <f>IF($C302="CAPEX - 1szt JB",IF($M302="szt",SUMIFS(Kosztorys!$F:$F,Kosztorys!$D:$D,$B302,Kosztorys!$I:$I,CONCATENATE("&lt;01.01.",Y$10,""))-SUMIFS(Kosztorys!$F:$F,Kosztorys!$D:$D,$B302,Kosztorys!$I:$I,CONCATENATE("&lt;01.01.",X$10,"")),COUNTIFS(Kosztorys!$D:$D,$B302,Kosztorys!$I:$I,CONCATENATE("&lt;01.01.",Y$10,""))-COUNTIFS(Kosztorys!$D:$D,$B302,Kosztorys!$I:$I,CONCATENATE("&lt;01.01.",X$10,""))),0)</f>
        <v/>
      </c>
      <c r="Y302" s="116">
        <f>IF($C302="CAPEX - 1szt JB",IF($M302="szt",SUMIFS(Kosztorys!$F:$F,Kosztorys!$D:$D,$B302,Kosztorys!$I:$I,CONCATENATE("&lt;01.01.",Z$10,""))-SUMIFS(Kosztorys!$F:$F,Kosztorys!$D:$D,$B302,Kosztorys!$I:$I,CONCATENATE("&lt;01.01.",Y$10,"")),COUNTIFS(Kosztorys!$D:$D,$B302,Kosztorys!$I:$I,CONCATENATE("&lt;01.01.",Z$10,""))-COUNTIFS(Kosztorys!$D:$D,$B302,Kosztorys!$I:$I,CONCATENATE("&lt;01.01.",Y$10,""))),0)</f>
        <v/>
      </c>
      <c r="Z302" s="116">
        <f>IF($C302="CAPEX - 1szt JB",IF($M302="szt",SUMIFS(Kosztorys!$F:$F,Kosztorys!$D:$D,$B302,Kosztorys!$I:$I,CONCATENATE("&lt;01.01.",AA$10,""))-SUMIFS(Kosztorys!$F:$F,Kosztorys!$D:$D,$B302,Kosztorys!$I:$I,CONCATENATE("&lt;01.01.",Z$10,"")),COUNTIFS(Kosztorys!$D:$D,$B302,Kosztorys!$I:$I,CONCATENATE("&lt;01.01.",AA$10,""))-COUNTIFS(Kosztorys!$D:$D,$B302,Kosztorys!$I:$I,CONCATENATE("&lt;01.01.",Z$10,""))),0)</f>
        <v/>
      </c>
      <c r="AA302" s="116">
        <f>IF($C302="CAPEX - 1szt JB",IF($M302="szt",SUMIFS(Kosztorys!$F:$F,Kosztorys!$D:$D,$B302,Kosztorys!$I:$I,CONCATENATE("&lt;01.01.",AB$10,""))-SUMIFS(Kosztorys!$F:$F,Kosztorys!$D:$D,$B302,Kosztorys!$I:$I,CONCATENATE("&lt;01.01.",AA$10,"")),COUNTIFS(Kosztorys!$D:$D,$B302,Kosztorys!$I:$I,CONCATENATE("&lt;01.01.",AB$10,""))-COUNTIFS(Kosztorys!$D:$D,$B302,Kosztorys!$I:$I,CONCATENATE("&lt;01.01.",AA$10,""))),0)</f>
        <v/>
      </c>
      <c r="AB302" s="116">
        <f>IF($C302="CAPEX - 1szt JB",IF($M302="szt",SUMIFS(Kosztorys!$F:$F,Kosztorys!$D:$D,$B302,Kosztorys!$I:$I,CONCATENATE("&lt;01.01.",AC$10,""))-SUMIFS(Kosztorys!$F:$F,Kosztorys!$D:$D,$B302,Kosztorys!$I:$I,CONCATENATE("&lt;01.01.",AB$10,"")),COUNTIFS(Kosztorys!$D:$D,$B302,Kosztorys!$I:$I,CONCATENATE("&lt;01.01.",AC$10,""))-COUNTIFS(Kosztorys!$D:$D,$B302,Kosztorys!$I:$I,CONCATENATE("&lt;01.01.",AB$10,""))),0)</f>
        <v/>
      </c>
      <c r="AC302" s="116">
        <f>IF($C302="CAPEX - 1szt JB",IF($M302="szt",SUMIFS(Kosztorys!$F:$F,Kosztorys!$D:$D,$B302,Kosztorys!$I:$I,CONCATENATE("&lt;01.01.",AD$10,""))-SUMIFS(Kosztorys!$F:$F,Kosztorys!$D:$D,$B302,Kosztorys!$I:$I,CONCATENATE("&lt;01.01.",AC$10,"")),COUNTIFS(Kosztorys!$D:$D,$B302,Kosztorys!$I:$I,CONCATENATE("&lt;01.01.",AD$10,""))-COUNTIFS(Kosztorys!$D:$D,$B302,Kosztorys!$I:$I,CONCATENATE("&lt;01.01.",AC$10,""))),0)</f>
        <v/>
      </c>
      <c r="AD302" s="116">
        <f>IF($C302="CAPEX - 1szt JB",IF($M302="szt",SUMIFS(Kosztorys!$F:$F,Kosztorys!$D:$D,$B302,Kosztorys!$I:$I,CONCATENATE("&lt;01.01.",AE$10,""))-SUMIFS(Kosztorys!$F:$F,Kosztorys!$D:$D,$B302,Kosztorys!$I:$I,CONCATENATE("&lt;01.01.",AD$10,"")),COUNTIFS(Kosztorys!$D:$D,$B302,Kosztorys!$I:$I,CONCATENATE("&lt;01.01.",AE$10,""))-COUNTIFS(Kosztorys!$D:$D,$B302,Kosztorys!$I:$I,CONCATENATE("&lt;01.01.",AD$10,""))),0)</f>
        <v/>
      </c>
      <c r="AE302" s="116">
        <f>IF($C302="CAPEX - 1szt JB",IF($M302="szt",SUMIFS(Kosztorys!$F:$F,Kosztorys!$D:$D,$B302,Kosztorys!$I:$I,CONCATENATE("&lt;01.01.",AF$10,""))-SUMIFS(Kosztorys!$F:$F,Kosztorys!$D:$D,$B302,Kosztorys!$I:$I,CONCATENATE("&lt;01.01.",AE$10,"")),COUNTIFS(Kosztorys!$D:$D,$B302,Kosztorys!$I:$I,CONCATENATE("&lt;01.01.",AF$10,""))-COUNTIFS(Kosztorys!$D:$D,$B302,Kosztorys!$I:$I,CONCATENATE("&lt;01.01.",AE$10,""))),0)</f>
        <v/>
      </c>
      <c r="AF302" s="116">
        <f>IF($C302="CAPEX - 1szt JB",IF($M302="szt",SUMIFS(Kosztorys!$F:$F,Kosztorys!$D:$D,$B302,Kosztorys!$I:$I,CONCATENATE("&lt;01.01.",AG$10,""))-SUMIFS(Kosztorys!$F:$F,Kosztorys!$D:$D,$B302,Kosztorys!$I:$I,CONCATENATE("&lt;01.01.",AF$10,"")),COUNTIFS(Kosztorys!$D:$D,$B302,Kosztorys!$I:$I,CONCATENATE("&lt;01.01.",AG$10,""))-COUNTIFS(Kosztorys!$D:$D,$B302,Kosztorys!$I:$I,CONCATENATE("&lt;01.01.",AF$10,""))),0)</f>
        <v/>
      </c>
      <c r="AG302" s="116">
        <f>IF($C302="CAPEX - 1szt JB",IF($M302="szt",SUMIFS(Kosztorys!$F:$F,Kosztorys!$D:$D,$B302,Kosztorys!$I:$I,CONCATENATE("&lt;01.01.",AH$10,""))-SUMIFS(Kosztorys!$F:$F,Kosztorys!$D:$D,$B302,Kosztorys!$I:$I,CONCATENATE("&lt;01.01.",AG$10,"")),COUNTIFS(Kosztorys!$D:$D,$B302,Kosztorys!$I:$I,CONCATENATE("&lt;01.01.",AH$10,""))-COUNTIFS(Kosztorys!$D:$D,$B302,Kosztorys!$I:$I,CONCATENATE("&lt;01.01.",AG$10,""))),0)</f>
        <v/>
      </c>
      <c r="AH302" s="116">
        <f>IF($C302="CAPEX - 1szt JB",IF($M302="szt",SUMIFS(Kosztorys!$F:$F,Kosztorys!$D:$D,$B302,Kosztorys!$I:$I,CONCATENATE("&lt;01.01.",AI$10,""))-SUMIFS(Kosztorys!$F:$F,Kosztorys!$D:$D,$B302,Kosztorys!$I:$I,CONCATENATE("&lt;01.01.",AH$10,"")),COUNTIFS(Kosztorys!$D:$D,$B302,Kosztorys!$I:$I,CONCATENATE("&lt;01.01.",AI$10,""))-COUNTIFS(Kosztorys!$D:$D,$B302,Kosztorys!$I:$I,CONCATENATE("&lt;01.01.",AH$10,""))),0)</f>
        <v/>
      </c>
      <c r="AI302" s="116">
        <f>IF($C302="CAPEX - 1szt JB",IF($M302="szt",SUMIFS(Kosztorys!$F:$F,Kosztorys!$D:$D,$B302,Kosztorys!$I:$I,CONCATENATE("&lt;01.01.",AJ$10,""))-SUMIFS(Kosztorys!$F:$F,Kosztorys!$D:$D,$B302,Kosztorys!$I:$I,CONCATENATE("&lt;01.01.",AI$10,"")),COUNTIFS(Kosztorys!$D:$D,$B302,Kosztorys!$I:$I,CONCATENATE("&lt;01.01.",AJ$10,""))-COUNTIFS(Kosztorys!$D:$D,$B302,Kosztorys!$I:$I,CONCATENATE("&lt;01.01.",AI$10,""))),0)</f>
        <v/>
      </c>
      <c r="AJ302" s="116">
        <f>IF(C302="CAPEX - 1szt JB",IF(SUM(T302:AI302)=IF(ISERROR(VLOOKUP(B302,JB_tabela,MATCH(AJ$9,JB_menu,0)-1,FALSE())),,VLOOKUP(B302,JB_tabela,MATCH(AJ$9,JB_menu,0)-1,FALSE())),"OK","nie zgadza się liczba użytych JB"),"OK-ND")</f>
        <v/>
      </c>
      <c r="AM302" s="41">
        <f>IFERROR("_" &amp; VLOOKUP($B302,#REF!,1,FALSE()),#REF!)</f>
        <v/>
      </c>
      <c r="AN302" s="41">
        <f>IF($C302="CAPEX - Długość 1m",SUMIFS(Kosztorys!$F:$F,Kosztorys!$D:$D,$B302,Kosztorys!$I:$I,CONCATENATE("&lt;31.12.",AN$10,""))-SUMIFS(Kosztorys!$F:$F,Kosztorys!$D:$D,$B302,Kosztorys!$I:$I,CONCATENATE("&lt;31.12.",AM$10,"")),"x")</f>
        <v/>
      </c>
      <c r="AO302" s="41">
        <f>IF($C302="CAPEX - Długość 1m",SUMIFS(Kosztorys!$F:$F,Kosztorys!$D:$D,$B302,Kosztorys!$I:$I,CONCATENATE("&lt;31.12.",AO$10,""))-SUMIFS(Kosztorys!$F:$F,Kosztorys!$D:$D,$B302,Kosztorys!$I:$I,CONCATENATE("&lt;31.12.",AN$10,"")),"x")</f>
        <v/>
      </c>
      <c r="AP302" s="41">
        <f>IF($C302="CAPEX - Długość 1m",SUMIFS(Kosztorys!$F:$F,Kosztorys!$D:$D,$B302,Kosztorys!$I:$I,CONCATENATE("&lt;31.12.",AP$10,""))-SUMIFS(Kosztorys!$F:$F,Kosztorys!$D:$D,$B302,Kosztorys!$I:$I,CONCATENATE("&lt;31.12.",AO$10,"")),"x")</f>
        <v/>
      </c>
      <c r="AQ302" s="41">
        <f>IF($C302="CAPEX - Długość 1m",SUMIFS(Kosztorys!$F:$F,Kosztorys!$D:$D,$B302,Kosztorys!$I:$I,CONCATENATE("&lt;31.12.",AQ$10,""))-SUMIFS(Kosztorys!$F:$F,Kosztorys!$D:$D,$B302,Kosztorys!$I:$I,CONCATENATE("&lt;31.12.",AP$10,"")),"x")</f>
        <v/>
      </c>
      <c r="AR302" s="41">
        <f>IF($C302="CAPEX - Długość 1m",SUMIFS(Kosztorys!$F:$F,Kosztorys!$D:$D,$B302,Kosztorys!$I:$I,CONCATENATE("&lt;31.12.",AR$10,""))-SUMIFS(Kosztorys!$F:$F,Kosztorys!$D:$D,$B302,Kosztorys!$I:$I,CONCATENATE("&lt;31.12.",AQ$10,"")),"x")</f>
        <v/>
      </c>
      <c r="AS302" s="41">
        <f>IF($C302="CAPEX - Długość 1m",SUMIFS(Kosztorys!$F:$F,Kosztorys!$D:$D,$B302,Kosztorys!$I:$I,CONCATENATE("&lt;31.12.",AS$10,""))-SUMIFS(Kosztorys!$F:$F,Kosztorys!$D:$D,$B302,Kosztorys!$I:$I,CONCATENATE("&lt;31.12.",AR$10,"")),"x")</f>
        <v/>
      </c>
      <c r="AT302" s="41">
        <f>IF($C302="CAPEX - Długość 1m",SUMIFS(Kosztorys!$F:$F,Kosztorys!$D:$D,$B302,Kosztorys!$I:$I,CONCATENATE("&lt;31.12.",AT$10,""))-SUMIFS(Kosztorys!$F:$F,Kosztorys!$D:$D,$B302,Kosztorys!$I:$I,CONCATENATE("&lt;31.12.",AS$10,"")),"x")</f>
        <v/>
      </c>
      <c r="AU302" s="41">
        <f>IF($C302="CAPEX - Długość 1m",SUMIFS(Kosztorys!$F:$F,Kosztorys!$D:$D,$B302,Kosztorys!$I:$I,CONCATENATE("&lt;31.12.",AU$10,""))-SUMIFS(Kosztorys!$F:$F,Kosztorys!$D:$D,$B302,Kosztorys!$I:$I,CONCATENATE("&lt;31.12.",AT$10,"")),"x")</f>
        <v/>
      </c>
      <c r="AV302" s="41">
        <f>IF($C302="CAPEX - Długość 1m",SUMIFS(Kosztorys!$F:$F,Kosztorys!$D:$D,$B302,Kosztorys!$I:$I,CONCATENATE("&lt;31.12.",AV$10,""))-SUMIFS(Kosztorys!$F:$F,Kosztorys!$D:$D,$B302,Kosztorys!$I:$I,CONCATENATE("&lt;31.12.",AU$10,"")),"x")</f>
        <v/>
      </c>
      <c r="AW302" s="41">
        <f>IF($C302="CAPEX - Długość 1m",SUMIFS(Kosztorys!$F:$F,Kosztorys!$D:$D,$B302,Kosztorys!$I:$I,CONCATENATE("&lt;31.12.",AW$10,""))-SUMIFS(Kosztorys!$F:$F,Kosztorys!$D:$D,$B302,Kosztorys!$I:$I,CONCATENATE("&lt;31.12.",AV$10,"")),"x")</f>
        <v/>
      </c>
      <c r="AX302" s="41">
        <f>IF($C302="CAPEX - Długość 1m",SUMIFS(Kosztorys!$F:$F,Kosztorys!$D:$D,$B302,Kosztorys!$I:$I,CONCATENATE("&lt;31.12.",AX$10,""))-SUMIFS(Kosztorys!$F:$F,Kosztorys!$D:$D,$B302,Kosztorys!$I:$I,CONCATENATE("&lt;31.12.",AW$10,"")),"x")</f>
        <v/>
      </c>
      <c r="AY302" s="41">
        <f>IF($C302="CAPEX - Długość 1m",SUMIFS(Kosztorys!$F:$F,Kosztorys!$D:$D,$B302,Kosztorys!$I:$I,CONCATENATE("&lt;31.12.",AY$10,""))-SUMIFS(Kosztorys!$F:$F,Kosztorys!$D:$D,$B302,Kosztorys!$I:$I,CONCATENATE("&lt;31.12.",AX$10,"")),"x")</f>
        <v/>
      </c>
      <c r="AZ302" s="41">
        <f>IF($C302="CAPEX - Długość 1m",SUMIFS(Kosztorys!$F:$F,Kosztorys!$D:$D,$B302,Kosztorys!$I:$I,CONCATENATE("&lt;31.12.",AZ$10,""))-SUMIFS(Kosztorys!$F:$F,Kosztorys!$D:$D,$B302,Kosztorys!$I:$I,CONCATENATE("&lt;31.12.",AY$10,"")),"x")</f>
        <v/>
      </c>
      <c r="BA302" s="41">
        <f>IF($C302="CAPEX - Długość 1m",SUMIFS(Kosztorys!$F:$F,Kosztorys!$D:$D,$B302,Kosztorys!$I:$I,CONCATENATE("&lt;31.12.",BA$10,""))-SUMIFS(Kosztorys!$F:$F,Kosztorys!$D:$D,$B302,Kosztorys!$I:$I,CONCATENATE("&lt;31.12.",AZ$10,"")),"x")</f>
        <v/>
      </c>
      <c r="BB302" s="41">
        <f>IF($C302="CAPEX - Długość 1m",SUMIFS(Kosztorys!$F:$F,Kosztorys!$D:$D,$B302,Kosztorys!$I:$I,CONCATENATE("&lt;31.12.",BB$10,""))-SUMIFS(Kosztorys!$F:$F,Kosztorys!$D:$D,$B302,Kosztorys!$I:$I,CONCATENATE("&lt;31.12.",BA$10,"")),"x")</f>
        <v/>
      </c>
      <c r="BC302" s="41">
        <f>IF($C302="CAPEX - Długość 1m",SUMIFS(Kosztorys!$F:$F,Kosztorys!$D:$D,$B302,Kosztorys!$I:$I,CONCATENATE("&lt;31.12.",BC$10,""))-SUMIFS(Kosztorys!$F:$F,Kosztorys!$D:$D,$B302,Kosztorys!$I:$I,CONCATENATE("&lt;31.12.",BB$10,"")),"x")</f>
        <v/>
      </c>
      <c r="BD302" s="41">
        <f>IF(C302="CAPEX - Długość 1m",IF(SUM(AN302:BC302)=IF(ISERROR(VLOOKUP(B302,JB_tabela,MATCH(BD$9,JB_menu,0)-1,FALSE())),,VLOOKUP(B302,JB_tabela,MATCH(BD$9,JB_menu,0)-1,FALSE())),"OK","nie zgadza się liczba użytych JB"),"OK-ND")</f>
        <v/>
      </c>
      <c r="BH302" s="41">
        <f>IF($C302="OPEX - Koszt 1szt/rok",IF($M302="szt",SUMIFS(Kosztorys!$F:$F,Kosztorys!$D:$D,$B302,Kosztorys!$I:$I,CONCATENATE("&lt;01.01.",BH$10,""))+(SUMIFS(Kosztorys!$F:$F,Kosztorys!$D:$D,$B302,Kosztorys!$I:$I,CONCATENATE("&lt;=31.03.",BH$10,""))-SUMIFS(Kosztorys!$F:$F,Kosztorys!$D:$D,$B302,Kosztorys!$I:$I,CONCATENATE("&lt;=31.12.",BG$10,"")))*0.75+(SUMIFS(Kosztorys!$F:$F,Kosztorys!$D:$D,$B302,Kosztorys!$I:$I,CONCATENATE("&lt;=30.06.",BH$10,""))-SUMIFS(Kosztorys!$F:$F,Kosztorys!$D:$D,$B302,Kosztorys!$I:$I,CONCATENATE("&lt;=31.03.",BH$10,"")))*0.5+(SUMIFS(Kosztorys!$F:$F,Kosztorys!$D:$D,$B302,Kosztorys!$I:$I,CONCATENATE("&lt;=30.09.",BH$10,""))-SUMIFS(Kosztorys!$F:$F,Kosztorys!$D:$D,$B302,Kosztorys!$I:$I,CONCATENATE("&lt;=30.06.",BH$10,"")))*0.25,"nic"),0)</f>
        <v/>
      </c>
      <c r="BI302" s="41">
        <f>IF($C302="OPEX - Koszt 1szt/rok",IF($M302="szt",SUMIFS(Kosztorys!$F:$F,Kosztorys!$D:$D,$B302,Kosztorys!$I:$I,CONCATENATE("&lt;01.01.",BI$10,""))+(SUMIFS(Kosztorys!$F:$F,Kosztorys!$D:$D,$B302,Kosztorys!$I:$I,CONCATENATE("&lt;=31.03.",BI$10,""))-SUMIFS(Kosztorys!$F:$F,Kosztorys!$D:$D,$B302,Kosztorys!$I:$I,CONCATENATE("&lt;=31.12.",BH$10,"")))*0.75+(SUMIFS(Kosztorys!$F:$F,Kosztorys!$D:$D,$B302,Kosztorys!$I:$I,CONCATENATE("&lt;=30.06.",BI$10,""))-SUMIFS(Kosztorys!$F:$F,Kosztorys!$D:$D,$B302,Kosztorys!$I:$I,CONCATENATE("&lt;=31.03.",BI$10,"")))*0.5+(SUMIFS(Kosztorys!$F:$F,Kosztorys!$D:$D,$B302,Kosztorys!$I:$I,CONCATENATE("&lt;=30.09.",BI$10,""))-SUMIFS(Kosztorys!$F:$F,Kosztorys!$D:$D,$B302,Kosztorys!$I:$I,CONCATENATE("&lt;=30.06.",BI$10,"")))*0.25,"nic"),0)</f>
        <v/>
      </c>
      <c r="BJ302" s="41">
        <f>IF($C302="OPEX - Koszt 1szt/rok",IF($M302="szt",SUMIFS(Kosztorys!$F:$F,Kosztorys!$D:$D,$B302,Kosztorys!$I:$I,CONCATENATE("&lt;01.01.",BJ$10,""))+(SUMIFS(Kosztorys!$F:$F,Kosztorys!$D:$D,$B302,Kosztorys!$I:$I,CONCATENATE("&lt;=31.03.",BJ$10,""))-SUMIFS(Kosztorys!$F:$F,Kosztorys!$D:$D,$B302,Kosztorys!$I:$I,CONCATENATE("&lt;=31.12.",BI$10,"")))*0.75+(SUMIFS(Kosztorys!$F:$F,Kosztorys!$D:$D,$B302,Kosztorys!$I:$I,CONCATENATE("&lt;=30.06.",BJ$10,""))-SUMIFS(Kosztorys!$F:$F,Kosztorys!$D:$D,$B302,Kosztorys!$I:$I,CONCATENATE("&lt;=31.03.",BJ$10,"")))*0.5+(SUMIFS(Kosztorys!$F:$F,Kosztorys!$D:$D,$B302,Kosztorys!$I:$I,CONCATENATE("&lt;=30.09.",BJ$10,""))-SUMIFS(Kosztorys!$F:$F,Kosztorys!$D:$D,$B302,Kosztorys!$I:$I,CONCATENATE("&lt;=30.06.",BJ$10,"")))*0.25,"nic"),0)</f>
        <v/>
      </c>
      <c r="BK302" s="41">
        <f>IF($C302="OPEX - Koszt 1szt/rok",IF($M302="szt",SUMIFS(Kosztorys!$F:$F,Kosztorys!$D:$D,$B302,Kosztorys!$I:$I,CONCATENATE("&lt;01.01.",BK$10,""))+(SUMIFS(Kosztorys!$F:$F,Kosztorys!$D:$D,$B302,Kosztorys!$I:$I,CONCATENATE("&lt;=31.03.",BK$10,""))-SUMIFS(Kosztorys!$F:$F,Kosztorys!$D:$D,$B302,Kosztorys!$I:$I,CONCATENATE("&lt;=31.12.",BJ$10,"")))*0.75+(SUMIFS(Kosztorys!$F:$F,Kosztorys!$D:$D,$B302,Kosztorys!$I:$I,CONCATENATE("&lt;=30.06.",BK$10,""))-SUMIFS(Kosztorys!$F:$F,Kosztorys!$D:$D,$B302,Kosztorys!$I:$I,CONCATENATE("&lt;=31.03.",BK$10,"")))*0.5+(SUMIFS(Kosztorys!$F:$F,Kosztorys!$D:$D,$B302,Kosztorys!$I:$I,CONCATENATE("&lt;=30.09.",BK$10,""))-SUMIFS(Kosztorys!$F:$F,Kosztorys!$D:$D,$B302,Kosztorys!$I:$I,CONCATENATE("&lt;=30.06.",BK$10,"")))*0.25,"nic"),0)</f>
        <v/>
      </c>
      <c r="BL302" s="41">
        <f>IF($C302="OPEX - Koszt 1szt/rok",IF($M302="szt",SUMIFS(Kosztorys!$F:$F,Kosztorys!$D:$D,$B302,Kosztorys!$I:$I,CONCATENATE("&lt;01.01.",BL$10,""))+(SUMIFS(Kosztorys!$F:$F,Kosztorys!$D:$D,$B302,Kosztorys!$I:$I,CONCATENATE("&lt;=31.03.",BL$10,""))-SUMIFS(Kosztorys!$F:$F,Kosztorys!$D:$D,$B302,Kosztorys!$I:$I,CONCATENATE("&lt;=31.12.",BK$10,"")))*0.75+(SUMIFS(Kosztorys!$F:$F,Kosztorys!$D:$D,$B302,Kosztorys!$I:$I,CONCATENATE("&lt;=30.06.",BL$10,""))-SUMIFS(Kosztorys!$F:$F,Kosztorys!$D:$D,$B302,Kosztorys!$I:$I,CONCATENATE("&lt;=31.03.",BL$10,"")))*0.5+(SUMIFS(Kosztorys!$F:$F,Kosztorys!$D:$D,$B302,Kosztorys!$I:$I,CONCATENATE("&lt;=30.09.",BL$10,""))-SUMIFS(Kosztorys!$F:$F,Kosztorys!$D:$D,$B302,Kosztorys!$I:$I,CONCATENATE("&lt;=30.06.",BL$10,"")))*0.25,"nic"),0)</f>
        <v/>
      </c>
      <c r="BM302" s="41">
        <f>IF($C302="OPEX - Koszt 1szt/rok",IF($M302="szt",SUMIFS(Kosztorys!$F:$F,Kosztorys!$D:$D,$B302,Kosztorys!$I:$I,CONCATENATE("&lt;01.01.",BM$10,""))+(SUMIFS(Kosztorys!$F:$F,Kosztorys!$D:$D,$B302,Kosztorys!$I:$I,CONCATENATE("&lt;=31.03.",BM$10,""))-SUMIFS(Kosztorys!$F:$F,Kosztorys!$D:$D,$B302,Kosztorys!$I:$I,CONCATENATE("&lt;=31.12.",BL$10,"")))*0.75+(SUMIFS(Kosztorys!$F:$F,Kosztorys!$D:$D,$B302,Kosztorys!$I:$I,CONCATENATE("&lt;=30.06.",BM$10,""))-SUMIFS(Kosztorys!$F:$F,Kosztorys!$D:$D,$B302,Kosztorys!$I:$I,CONCATENATE("&lt;=31.03.",BM$10,"")))*0.5+(SUMIFS(Kosztorys!$F:$F,Kosztorys!$D:$D,$B302,Kosztorys!$I:$I,CONCATENATE("&lt;=30.09.",BM$10,""))-SUMIFS(Kosztorys!$F:$F,Kosztorys!$D:$D,$B302,Kosztorys!$I:$I,CONCATENATE("&lt;=30.06.",BM$10,"")))*0.25,"nic"),0)</f>
        <v/>
      </c>
      <c r="BN302" s="41">
        <f>IF($C302="OPEX - Koszt 1szt/rok",IF($M302="szt",SUMIFS(Kosztorys!$F:$F,Kosztorys!$D:$D,$B302,Kosztorys!$I:$I,CONCATENATE("&lt;01.01.",BN$10,""))+(SUMIFS(Kosztorys!$F:$F,Kosztorys!$D:$D,$B302,Kosztorys!$I:$I,CONCATENATE("&lt;=31.03.",BN$10,""))-SUMIFS(Kosztorys!$F:$F,Kosztorys!$D:$D,$B302,Kosztorys!$I:$I,CONCATENATE("&lt;=31.12.",BM$10,"")))*0.75+(SUMIFS(Kosztorys!$F:$F,Kosztorys!$D:$D,$B302,Kosztorys!$I:$I,CONCATENATE("&lt;=30.06.",BN$10,""))-SUMIFS(Kosztorys!$F:$F,Kosztorys!$D:$D,$B302,Kosztorys!$I:$I,CONCATENATE("&lt;=31.03.",BN$10,"")))*0.5+(SUMIFS(Kosztorys!$F:$F,Kosztorys!$D:$D,$B302,Kosztorys!$I:$I,CONCATENATE("&lt;=30.09.",BN$10,""))-SUMIFS(Kosztorys!$F:$F,Kosztorys!$D:$D,$B302,Kosztorys!$I:$I,CONCATENATE("&lt;=30.06.",BN$10,"")))*0.25,"nic"),0)</f>
        <v/>
      </c>
      <c r="BO302" s="41">
        <f>IF($C302="OPEX - Koszt 1szt/rok",IF($M302="szt",SUMIFS(Kosztorys!$F:$F,Kosztorys!$D:$D,$B302,Kosztorys!$I:$I,CONCATENATE("&lt;01.01.",BO$10,""))+(SUMIFS(Kosztorys!$F:$F,Kosztorys!$D:$D,$B302,Kosztorys!$I:$I,CONCATENATE("&lt;=31.03.",BO$10,""))-SUMIFS(Kosztorys!$F:$F,Kosztorys!$D:$D,$B302,Kosztorys!$I:$I,CONCATENATE("&lt;=31.12.",BN$10,"")))*0.75+(SUMIFS(Kosztorys!$F:$F,Kosztorys!$D:$D,$B302,Kosztorys!$I:$I,CONCATENATE("&lt;=30.06.",BO$10,""))-SUMIFS(Kosztorys!$F:$F,Kosztorys!$D:$D,$B302,Kosztorys!$I:$I,CONCATENATE("&lt;=31.03.",BO$10,"")))*0.5+(SUMIFS(Kosztorys!$F:$F,Kosztorys!$D:$D,$B302,Kosztorys!$I:$I,CONCATENATE("&lt;=30.09.",BO$10,""))-SUMIFS(Kosztorys!$F:$F,Kosztorys!$D:$D,$B302,Kosztorys!$I:$I,CONCATENATE("&lt;=30.06.",BO$10,"")))*0.25,"nic"),0)</f>
        <v/>
      </c>
      <c r="BP302" s="41">
        <f>IF($C302="OPEX - Koszt 1szt/rok",IF($M302="szt",SUMIFS(Kosztorys!$F:$F,Kosztorys!$D:$D,$B302,Kosztorys!$I:$I,CONCATENATE("&lt;01.01.",BP$10,""))+(SUMIFS(Kosztorys!$F:$F,Kosztorys!$D:$D,$B302,Kosztorys!$I:$I,CONCATENATE("&lt;=31.03.",BP$10,""))-SUMIFS(Kosztorys!$F:$F,Kosztorys!$D:$D,$B302,Kosztorys!$I:$I,CONCATENATE("&lt;=31.12.",BO$10,"")))*0.75+(SUMIFS(Kosztorys!$F:$F,Kosztorys!$D:$D,$B302,Kosztorys!$I:$I,CONCATENATE("&lt;=30.06.",BP$10,""))-SUMIFS(Kosztorys!$F:$F,Kosztorys!$D:$D,$B302,Kosztorys!$I:$I,CONCATENATE("&lt;=31.03.",BP$10,"")))*0.5+(SUMIFS(Kosztorys!$F:$F,Kosztorys!$D:$D,$B302,Kosztorys!$I:$I,CONCATENATE("&lt;=30.09.",BP$10,""))-SUMIFS(Kosztorys!$F:$F,Kosztorys!$D:$D,$B302,Kosztorys!$I:$I,CONCATENATE("&lt;=30.06.",BP$10,"")))*0.25,"nic"),0)</f>
        <v/>
      </c>
      <c r="BQ302" s="41">
        <f>IF($C302="OPEX - Koszt 1szt/rok",IF($M302="szt",SUMIFS(Kosztorys!$F:$F,Kosztorys!$D:$D,$B302,Kosztorys!$I:$I,CONCATENATE("&lt;01.01.",BQ$10,""))+(SUMIFS(Kosztorys!$F:$F,Kosztorys!$D:$D,$B302,Kosztorys!$I:$I,CONCATENATE("&lt;=31.03.",BQ$10,""))-SUMIFS(Kosztorys!$F:$F,Kosztorys!$D:$D,$B302,Kosztorys!$I:$I,CONCATENATE("&lt;=31.12.",BP$10,"")))*0.75+(SUMIFS(Kosztorys!$F:$F,Kosztorys!$D:$D,$B302,Kosztorys!$I:$I,CONCATENATE("&lt;=30.06.",BQ$10,""))-SUMIFS(Kosztorys!$F:$F,Kosztorys!$D:$D,$B302,Kosztorys!$I:$I,CONCATENATE("&lt;=31.03.",BQ$10,"")))*0.5+(SUMIFS(Kosztorys!$F:$F,Kosztorys!$D:$D,$B302,Kosztorys!$I:$I,CONCATENATE("&lt;=30.09.",BQ$10,""))-SUMIFS(Kosztorys!$F:$F,Kosztorys!$D:$D,$B302,Kosztorys!$I:$I,CONCATENATE("&lt;=30.06.",BQ$10,"")))*0.25,"nic"),0)</f>
        <v/>
      </c>
      <c r="BR302" s="41">
        <f>IF($C302="OPEX - Koszt 1szt/rok",IF($M302="szt",SUMIFS(Kosztorys!$F:$F,Kosztorys!$D:$D,$B302,Kosztorys!$I:$I,CONCATENATE("&lt;01.01.",BR$10,""))+(SUMIFS(Kosztorys!$F:$F,Kosztorys!$D:$D,$B302,Kosztorys!$I:$I,CONCATENATE("&lt;=31.03.",BR$10,""))-SUMIFS(Kosztorys!$F:$F,Kosztorys!$D:$D,$B302,Kosztorys!$I:$I,CONCATENATE("&lt;=31.12.",BQ$10,"")))*0.75+(SUMIFS(Kosztorys!$F:$F,Kosztorys!$D:$D,$B302,Kosztorys!$I:$I,CONCATENATE("&lt;=30.06.",BR$10,""))-SUMIFS(Kosztorys!$F:$F,Kosztorys!$D:$D,$B302,Kosztorys!$I:$I,CONCATENATE("&lt;=31.03.",BR$10,"")))*0.5+(SUMIFS(Kosztorys!$F:$F,Kosztorys!$D:$D,$B302,Kosztorys!$I:$I,CONCATENATE("&lt;=30.09.",BR$10,""))-SUMIFS(Kosztorys!$F:$F,Kosztorys!$D:$D,$B302,Kosztorys!$I:$I,CONCATENATE("&lt;=30.06.",BR$10,"")))*0.25,"nic"),0)</f>
        <v/>
      </c>
      <c r="BS302" s="41">
        <f>IF($C302="OPEX - Koszt 1szt/rok",IF($M302="szt",SUMIFS(Kosztorys!$F:$F,Kosztorys!$D:$D,$B302,Kosztorys!$I:$I,CONCATENATE("&lt;01.01.",BS$10,""))+(SUMIFS(Kosztorys!$F:$F,Kosztorys!$D:$D,$B302,Kosztorys!$I:$I,CONCATENATE("&lt;=31.03.",BS$10,""))-SUMIFS(Kosztorys!$F:$F,Kosztorys!$D:$D,$B302,Kosztorys!$I:$I,CONCATENATE("&lt;=31.12.",BR$10,"")))*0.75+(SUMIFS(Kosztorys!$F:$F,Kosztorys!$D:$D,$B302,Kosztorys!$I:$I,CONCATENATE("&lt;=30.06.",BS$10,""))-SUMIFS(Kosztorys!$F:$F,Kosztorys!$D:$D,$B302,Kosztorys!$I:$I,CONCATENATE("&lt;=31.03.",BS$10,"")))*0.5+(SUMIFS(Kosztorys!$F:$F,Kosztorys!$D:$D,$B302,Kosztorys!$I:$I,CONCATENATE("&lt;=30.09.",BS$10,""))-SUMIFS(Kosztorys!$F:$F,Kosztorys!$D:$D,$B302,Kosztorys!$I:$I,CONCATENATE("&lt;=30.06.",BS$10,"")))*0.25,"nic"),0)</f>
        <v/>
      </c>
      <c r="BT302" s="41">
        <f>IF($C302="OPEX - Koszt 1szt/rok",IF($M302="szt",SUMIFS(Kosztorys!$F:$F,Kosztorys!$D:$D,$B302,Kosztorys!$I:$I,CONCATENATE("&lt;01.01.",BT$10,""))+(SUMIFS(Kosztorys!$F:$F,Kosztorys!$D:$D,$B302,Kosztorys!$I:$I,CONCATENATE("&lt;=31.03.",BT$10,""))-SUMIFS(Kosztorys!$F:$F,Kosztorys!$D:$D,$B302,Kosztorys!$I:$I,CONCATENATE("&lt;=31.12.",BS$10,"")))*0.75+(SUMIFS(Kosztorys!$F:$F,Kosztorys!$D:$D,$B302,Kosztorys!$I:$I,CONCATENATE("&lt;=30.06.",BT$10,""))-SUMIFS(Kosztorys!$F:$F,Kosztorys!$D:$D,$B302,Kosztorys!$I:$I,CONCATENATE("&lt;=31.03.",BT$10,"")))*0.5+(SUMIFS(Kosztorys!$F:$F,Kosztorys!$D:$D,$B302,Kosztorys!$I:$I,CONCATENATE("&lt;=30.09.",BT$10,""))-SUMIFS(Kosztorys!$F:$F,Kosztorys!$D:$D,$B302,Kosztorys!$I:$I,CONCATENATE("&lt;=30.06.",BT$10,"")))*0.25,"nic"),0)</f>
        <v/>
      </c>
      <c r="BU302" s="41">
        <f>IF($C302="OPEX - Koszt 1szt/rok",IF($M302="szt",SUMIFS(Kosztorys!$F:$F,Kosztorys!$D:$D,$B302,Kosztorys!$I:$I,CONCATENATE("&lt;01.01.",BU$10,""))+(SUMIFS(Kosztorys!$F:$F,Kosztorys!$D:$D,$B302,Kosztorys!$I:$I,CONCATENATE("&lt;=31.03.",BU$10,""))-SUMIFS(Kosztorys!$F:$F,Kosztorys!$D:$D,$B302,Kosztorys!$I:$I,CONCATENATE("&lt;=31.12.",BT$10,"")))*0.75+(SUMIFS(Kosztorys!$F:$F,Kosztorys!$D:$D,$B302,Kosztorys!$I:$I,CONCATENATE("&lt;=30.06.",BU$10,""))-SUMIFS(Kosztorys!$F:$F,Kosztorys!$D:$D,$B302,Kosztorys!$I:$I,CONCATENATE("&lt;=31.03.",BU$10,"")))*0.5+(SUMIFS(Kosztorys!$F:$F,Kosztorys!$D:$D,$B302,Kosztorys!$I:$I,CONCATENATE("&lt;=30.09.",BU$10,""))-SUMIFS(Kosztorys!$F:$F,Kosztorys!$D:$D,$B302,Kosztorys!$I:$I,CONCATENATE("&lt;=30.06.",BU$10,"")))*0.25,"nic"),0)</f>
        <v/>
      </c>
      <c r="BV302" s="41">
        <f>IF($C302="OPEX - Koszt 1szt/rok",IF($M302="szt",SUMIFS(Kosztorys!$F:$F,Kosztorys!$D:$D,$B302,Kosztorys!$I:$I,CONCATENATE("&lt;01.01.",BV$10,""))+(SUMIFS(Kosztorys!$F:$F,Kosztorys!$D:$D,$B302,Kosztorys!$I:$I,CONCATENATE("&lt;=31.03.",BV$10,""))-SUMIFS(Kosztorys!$F:$F,Kosztorys!$D:$D,$B302,Kosztorys!$I:$I,CONCATENATE("&lt;=31.12.",BU$10,"")))*0.75+(SUMIFS(Kosztorys!$F:$F,Kosztorys!$D:$D,$B302,Kosztorys!$I:$I,CONCATENATE("&lt;=30.06.",BV$10,""))-SUMIFS(Kosztorys!$F:$F,Kosztorys!$D:$D,$B302,Kosztorys!$I:$I,CONCATENATE("&lt;=31.03.",BV$10,"")))*0.5+(SUMIFS(Kosztorys!$F:$F,Kosztorys!$D:$D,$B302,Kosztorys!$I:$I,CONCATENATE("&lt;=30.09.",BV$10,""))-SUMIFS(Kosztorys!$F:$F,Kosztorys!$D:$D,$B302,Kosztorys!$I:$I,CONCATENATE("&lt;=30.06.",BV$10,"")))*0.25,"nic"),0)</f>
        <v/>
      </c>
      <c r="BW302" s="41">
        <f>IF($C302="OPEX - Koszt 1szt/rok",IF($M302="szt",SUMIFS(Kosztorys!$F:$F,Kosztorys!$D:$D,$B302,Kosztorys!$I:$I,CONCATENATE("&lt;01.01.",BW$10,""))+(SUMIFS(Kosztorys!$F:$F,Kosztorys!$D:$D,$B302,Kosztorys!$I:$I,CONCATENATE("&lt;=31.03.",BW$10,""))-SUMIFS(Kosztorys!$F:$F,Kosztorys!$D:$D,$B302,Kosztorys!$I:$I,CONCATENATE("&lt;=31.12.",BV$10,"")))*0.75+(SUMIFS(Kosztorys!$F:$F,Kosztorys!$D:$D,$B302,Kosztorys!$I:$I,CONCATENATE("&lt;=30.06.",BW$10,""))-SUMIFS(Kosztorys!$F:$F,Kosztorys!$D:$D,$B302,Kosztorys!$I:$I,CONCATENATE("&lt;=31.03.",BW$10,"")))*0.5+(SUMIFS(Kosztorys!$F:$F,Kosztorys!$D:$D,$B302,Kosztorys!$I:$I,CONCATENATE("&lt;=30.09.",BW$10,""))-SUMIFS(Kosztorys!$F:$F,Kosztorys!$D:$D,$B302,Kosztorys!$I:$I,CONCATENATE("&lt;=30.06.",BW$10,"")))*0.25,"nic"),0)</f>
        <v/>
      </c>
      <c r="BX302" s="41">
        <f>IF(C302="OPEX - Koszt 1szt/rok",IF(MAX(BH302:BW302)=IF(ISERROR(VLOOKUP(B302,JB_tabela,MATCH(BX$9,JB_menu,0)-1,FALSE())),,VLOOKUP(B302,JB_tabela,MATCH(BX$9,JB_menu,0)-1,FALSE())),"OK","nie zgadza się liczba użytych JB"),"OK-ND")</f>
        <v/>
      </c>
      <c r="CB302" s="41">
        <f>IF($C302="OPEX - Długość 1m koszt/rok",IF($M302="m",SUMIFS(Kosztorys!$F:$F,Kosztorys!$D:$D,$B302,Kosztorys!$I:$I,CONCATENATE("&lt;01.01.",CB$10,""))+(SUMIFS(Kosztorys!$F:$F,Kosztorys!$D:$D,$B302,Kosztorys!$I:$I,CONCATENATE("&lt;=31.03.",CB$10,""))-SUMIFS(Kosztorys!$F:$F,Kosztorys!$D:$D,$B302,Kosztorys!$I:$I,CONCATENATE("&lt;=31.12.",CA$10,"")))*0.75+(SUMIFS(Kosztorys!$F:$F,Kosztorys!$D:$D,$B302,Kosztorys!$I:$I,CONCATENATE("&lt;=30.06.",CB$10,""))-SUMIFS(Kosztorys!$F:$F,Kosztorys!$D:$D,$B302,Kosztorys!$I:$I,CONCATENATE("&lt;=31.03.",CB$10,"")))*0.5+(SUMIFS(Kosztorys!$F:$F,Kosztorys!$D:$D,$B302,Kosztorys!$I:$I,CONCATENATE("&lt;=30.09.",CB$10,""))-SUMIFS(Kosztorys!$F:$F,Kosztorys!$D:$D,$B302,Kosztorys!$I:$I,CONCATENATE("&lt;=30.06.",CB$10,"")))*0.25,"nic"),0)</f>
        <v/>
      </c>
      <c r="CC302" s="41">
        <f>IF($C302="OPEX - Długość 1m koszt/rok",IF($M302="m",SUMIFS(Kosztorys!$F:$F,Kosztorys!$D:$D,$B302,Kosztorys!$I:$I,CONCATENATE("&lt;01.01.",CC$10,""))+(SUMIFS(Kosztorys!$F:$F,Kosztorys!$D:$D,$B302,Kosztorys!$I:$I,CONCATENATE("&lt;=31.03.",CC$10,""))-SUMIFS(Kosztorys!$F:$F,Kosztorys!$D:$D,$B302,Kosztorys!$I:$I,CONCATENATE("&lt;=31.12.",CB$10,"")))*0.75+(SUMIFS(Kosztorys!$F:$F,Kosztorys!$D:$D,$B302,Kosztorys!$I:$I,CONCATENATE("&lt;=30.06.",CC$10,""))-SUMIFS(Kosztorys!$F:$F,Kosztorys!$D:$D,$B302,Kosztorys!$I:$I,CONCATENATE("&lt;=31.03.",CC$10,"")))*0.5+(SUMIFS(Kosztorys!$F:$F,Kosztorys!$D:$D,$B302,Kosztorys!$I:$I,CONCATENATE("&lt;=30.09.",CC$10,""))-SUMIFS(Kosztorys!$F:$F,Kosztorys!$D:$D,$B302,Kosztorys!$I:$I,CONCATENATE("&lt;=30.06.",CC$10,"")))*0.25,"nic"),0)</f>
        <v/>
      </c>
      <c r="CD302" s="41">
        <f>IF($C302="OPEX - Długość 1m koszt/rok",IF($M302="m",SUMIFS(Kosztorys!$F:$F,Kosztorys!$D:$D,$B302,Kosztorys!$I:$I,CONCATENATE("&lt;01.01.",CD$10,""))+(SUMIFS(Kosztorys!$F:$F,Kosztorys!$D:$D,$B302,Kosztorys!$I:$I,CONCATENATE("&lt;=31.03.",CD$10,""))-SUMIFS(Kosztorys!$F:$F,Kosztorys!$D:$D,$B302,Kosztorys!$I:$I,CONCATENATE("&lt;=31.12.",CC$10,"")))*0.75+(SUMIFS(Kosztorys!$F:$F,Kosztorys!$D:$D,$B302,Kosztorys!$I:$I,CONCATENATE("&lt;=30.06.",CD$10,""))-SUMIFS(Kosztorys!$F:$F,Kosztorys!$D:$D,$B302,Kosztorys!$I:$I,CONCATENATE("&lt;=31.03.",CD$10,"")))*0.5+(SUMIFS(Kosztorys!$F:$F,Kosztorys!$D:$D,$B302,Kosztorys!$I:$I,CONCATENATE("&lt;=30.09.",CD$10,""))-SUMIFS(Kosztorys!$F:$F,Kosztorys!$D:$D,$B302,Kosztorys!$I:$I,CONCATENATE("&lt;=30.06.",CD$10,"")))*0.25,"nic"),0)</f>
        <v/>
      </c>
      <c r="CE302" s="41">
        <f>IF($C302="OPEX - Długość 1m koszt/rok",IF($M302="m",SUMIFS(Kosztorys!$F:$F,Kosztorys!$D:$D,$B302,Kosztorys!$I:$I,CONCATENATE("&lt;01.01.",CE$10,""))+(SUMIFS(Kosztorys!$F:$F,Kosztorys!$D:$D,$B302,Kosztorys!$I:$I,CONCATENATE("&lt;=31.03.",CE$10,""))-SUMIFS(Kosztorys!$F:$F,Kosztorys!$D:$D,$B302,Kosztorys!$I:$I,CONCATENATE("&lt;=31.12.",CD$10,"")))*0.75+(SUMIFS(Kosztorys!$F:$F,Kosztorys!$D:$D,$B302,Kosztorys!$I:$I,CONCATENATE("&lt;=30.06.",CE$10,""))-SUMIFS(Kosztorys!$F:$F,Kosztorys!$D:$D,$B302,Kosztorys!$I:$I,CONCATENATE("&lt;=31.03.",CE$10,"")))*0.5+(SUMIFS(Kosztorys!$F:$F,Kosztorys!$D:$D,$B302,Kosztorys!$I:$I,CONCATENATE("&lt;=30.09.",CE$10,""))-SUMIFS(Kosztorys!$F:$F,Kosztorys!$D:$D,$B302,Kosztorys!$I:$I,CONCATENATE("&lt;=30.06.",CE$10,"")))*0.25,"nic"),0)</f>
        <v/>
      </c>
      <c r="CF302" s="41">
        <f>IF($C302="OPEX - Długość 1m koszt/rok",IF($M302="m",SUMIFS(Kosztorys!$F:$F,Kosztorys!$D:$D,$B302,Kosztorys!$I:$I,CONCATENATE("&lt;01.01.",CF$10,""))+(SUMIFS(Kosztorys!$F:$F,Kosztorys!$D:$D,$B302,Kosztorys!$I:$I,CONCATENATE("&lt;=31.03.",CF$10,""))-SUMIFS(Kosztorys!$F:$F,Kosztorys!$D:$D,$B302,Kosztorys!$I:$I,CONCATENATE("&lt;=31.12.",CE$10,"")))*0.75+(SUMIFS(Kosztorys!$F:$F,Kosztorys!$D:$D,$B302,Kosztorys!$I:$I,CONCATENATE("&lt;=30.06.",CF$10,""))-SUMIFS(Kosztorys!$F:$F,Kosztorys!$D:$D,$B302,Kosztorys!$I:$I,CONCATENATE("&lt;=31.03.",CF$10,"")))*0.5+(SUMIFS(Kosztorys!$F:$F,Kosztorys!$D:$D,$B302,Kosztorys!$I:$I,CONCATENATE("&lt;=30.09.",CF$10,""))-SUMIFS(Kosztorys!$F:$F,Kosztorys!$D:$D,$B302,Kosztorys!$I:$I,CONCATENATE("&lt;=30.06.",CF$10,"")))*0.25,"nic"),0)</f>
        <v/>
      </c>
      <c r="CG302" s="41">
        <f>IF($C302="OPEX - Długość 1m koszt/rok",IF($M302="m",SUMIFS(Kosztorys!$F:$F,Kosztorys!$D:$D,$B302,Kosztorys!$I:$I,CONCATENATE("&lt;01.01.",CG$10,""))+(SUMIFS(Kosztorys!$F:$F,Kosztorys!$D:$D,$B302,Kosztorys!$I:$I,CONCATENATE("&lt;=31.03.",CG$10,""))-SUMIFS(Kosztorys!$F:$F,Kosztorys!$D:$D,$B302,Kosztorys!$I:$I,CONCATENATE("&lt;=31.12.",CF$10,"")))*0.75+(SUMIFS(Kosztorys!$F:$F,Kosztorys!$D:$D,$B302,Kosztorys!$I:$I,CONCATENATE("&lt;=30.06.",CG$10,""))-SUMIFS(Kosztorys!$F:$F,Kosztorys!$D:$D,$B302,Kosztorys!$I:$I,CONCATENATE("&lt;=31.03.",CG$10,"")))*0.5+(SUMIFS(Kosztorys!$F:$F,Kosztorys!$D:$D,$B302,Kosztorys!$I:$I,CONCATENATE("&lt;=30.09.",CG$10,""))-SUMIFS(Kosztorys!$F:$F,Kosztorys!$D:$D,$B302,Kosztorys!$I:$I,CONCATENATE("&lt;=30.06.",CG$10,"")))*0.25,"nic"),0)</f>
        <v/>
      </c>
      <c r="CH302" s="41">
        <f>IF($C302="OPEX - Długość 1m koszt/rok",IF($M302="m",SUMIFS(Kosztorys!$F:$F,Kosztorys!$D:$D,$B302,Kosztorys!$I:$I,CONCATENATE("&lt;01.01.",CH$10,""))+(SUMIFS(Kosztorys!$F:$F,Kosztorys!$D:$D,$B302,Kosztorys!$I:$I,CONCATENATE("&lt;=31.03.",CH$10,""))-SUMIFS(Kosztorys!$F:$F,Kosztorys!$D:$D,$B302,Kosztorys!$I:$I,CONCATENATE("&lt;=31.12.",CG$10,"")))*0.75+(SUMIFS(Kosztorys!$F:$F,Kosztorys!$D:$D,$B302,Kosztorys!$I:$I,CONCATENATE("&lt;=30.06.",CH$10,""))-SUMIFS(Kosztorys!$F:$F,Kosztorys!$D:$D,$B302,Kosztorys!$I:$I,CONCATENATE("&lt;=31.03.",CH$10,"")))*0.5+(SUMIFS(Kosztorys!$F:$F,Kosztorys!$D:$D,$B302,Kosztorys!$I:$I,CONCATENATE("&lt;=30.09.",CH$10,""))-SUMIFS(Kosztorys!$F:$F,Kosztorys!$D:$D,$B302,Kosztorys!$I:$I,CONCATENATE("&lt;=30.06.",CH$10,"")))*0.25,"nic"),0)</f>
        <v/>
      </c>
      <c r="CI302" s="41">
        <f>IF($C302="OPEX - Długość 1m koszt/rok",IF($M302="m",SUMIFS(Kosztorys!$F:$F,Kosztorys!$D:$D,$B302,Kosztorys!$I:$I,CONCATENATE("&lt;01.01.",CI$10,""))+(SUMIFS(Kosztorys!$F:$F,Kosztorys!$D:$D,$B302,Kosztorys!$I:$I,CONCATENATE("&lt;=31.03.",CI$10,""))-SUMIFS(Kosztorys!$F:$F,Kosztorys!$D:$D,$B302,Kosztorys!$I:$I,CONCATENATE("&lt;=31.12.",CH$10,"")))*0.75+(SUMIFS(Kosztorys!$F:$F,Kosztorys!$D:$D,$B302,Kosztorys!$I:$I,CONCATENATE("&lt;=30.06.",CI$10,""))-SUMIFS(Kosztorys!$F:$F,Kosztorys!$D:$D,$B302,Kosztorys!$I:$I,CONCATENATE("&lt;=31.03.",CI$10,"")))*0.5+(SUMIFS(Kosztorys!$F:$F,Kosztorys!$D:$D,$B302,Kosztorys!$I:$I,CONCATENATE("&lt;=30.09.",CI$10,""))-SUMIFS(Kosztorys!$F:$F,Kosztorys!$D:$D,$B302,Kosztorys!$I:$I,CONCATENATE("&lt;=30.06.",CI$10,"")))*0.25,"nic"),0)</f>
        <v/>
      </c>
      <c r="CJ302" s="41">
        <f>IF($C302="OPEX - Długość 1m koszt/rok",IF($M302="m",SUMIFS(Kosztorys!$F:$F,Kosztorys!$D:$D,$B302,Kosztorys!$I:$I,CONCATENATE("&lt;01.01.",CJ$10,""))+(SUMIFS(Kosztorys!$F:$F,Kosztorys!$D:$D,$B302,Kosztorys!$I:$I,CONCATENATE("&lt;=31.03.",CJ$10,""))-SUMIFS(Kosztorys!$F:$F,Kosztorys!$D:$D,$B302,Kosztorys!$I:$I,CONCATENATE("&lt;=31.12.",CI$10,"")))*0.75+(SUMIFS(Kosztorys!$F:$F,Kosztorys!$D:$D,$B302,Kosztorys!$I:$I,CONCATENATE("&lt;=30.06.",CJ$10,""))-SUMIFS(Kosztorys!$F:$F,Kosztorys!$D:$D,$B302,Kosztorys!$I:$I,CONCATENATE("&lt;=31.03.",CJ$10,"")))*0.5+(SUMIFS(Kosztorys!$F:$F,Kosztorys!$D:$D,$B302,Kosztorys!$I:$I,CONCATENATE("&lt;=30.09.",CJ$10,""))-SUMIFS(Kosztorys!$F:$F,Kosztorys!$D:$D,$B302,Kosztorys!$I:$I,CONCATENATE("&lt;=30.06.",CJ$10,"")))*0.25,"nic"),0)</f>
        <v/>
      </c>
      <c r="CK302" s="41">
        <f>IF($C302="OPEX - Długość 1m koszt/rok",IF($M302="m",SUMIFS(Kosztorys!$F:$F,Kosztorys!$D:$D,$B302,Kosztorys!$I:$I,CONCATENATE("&lt;01.01.",CK$10,""))+(SUMIFS(Kosztorys!$F:$F,Kosztorys!$D:$D,$B302,Kosztorys!$I:$I,CONCATENATE("&lt;=31.03.",CK$10,""))-SUMIFS(Kosztorys!$F:$F,Kosztorys!$D:$D,$B302,Kosztorys!$I:$I,CONCATENATE("&lt;=31.12.",CJ$10,"")))*0.75+(SUMIFS(Kosztorys!$F:$F,Kosztorys!$D:$D,$B302,Kosztorys!$I:$I,CONCATENATE("&lt;=30.06.",CK$10,""))-SUMIFS(Kosztorys!$F:$F,Kosztorys!$D:$D,$B302,Kosztorys!$I:$I,CONCATENATE("&lt;=31.03.",CK$10,"")))*0.5+(SUMIFS(Kosztorys!$F:$F,Kosztorys!$D:$D,$B302,Kosztorys!$I:$I,CONCATENATE("&lt;=30.09.",CK$10,""))-SUMIFS(Kosztorys!$F:$F,Kosztorys!$D:$D,$B302,Kosztorys!$I:$I,CONCATENATE("&lt;=30.06.",CK$10,"")))*0.25,"nic"),0)</f>
        <v/>
      </c>
      <c r="CL302" s="41">
        <f>IF($C302="OPEX - Długość 1m koszt/rok",IF($M302="m",SUMIFS(Kosztorys!$F:$F,Kosztorys!$D:$D,$B302,Kosztorys!$I:$I,CONCATENATE("&lt;01.01.",CL$10,""))+(SUMIFS(Kosztorys!$F:$F,Kosztorys!$D:$D,$B302,Kosztorys!$I:$I,CONCATENATE("&lt;=31.03.",CL$10,""))-SUMIFS(Kosztorys!$F:$F,Kosztorys!$D:$D,$B302,Kosztorys!$I:$I,CONCATENATE("&lt;=31.12.",CK$10,"")))*0.75+(SUMIFS(Kosztorys!$F:$F,Kosztorys!$D:$D,$B302,Kosztorys!$I:$I,CONCATENATE("&lt;=30.06.",CL$10,""))-SUMIFS(Kosztorys!$F:$F,Kosztorys!$D:$D,$B302,Kosztorys!$I:$I,CONCATENATE("&lt;=31.03.",CL$10,"")))*0.5+(SUMIFS(Kosztorys!$F:$F,Kosztorys!$D:$D,$B302,Kosztorys!$I:$I,CONCATENATE("&lt;=30.09.",CL$10,""))-SUMIFS(Kosztorys!$F:$F,Kosztorys!$D:$D,$B302,Kosztorys!$I:$I,CONCATENATE("&lt;=30.06.",CL$10,"")))*0.25,"nic"),0)</f>
        <v/>
      </c>
      <c r="CM302" s="41">
        <f>IF($C302="OPEX - Długość 1m koszt/rok",IF($M302="m",SUMIFS(Kosztorys!$F:$F,Kosztorys!$D:$D,$B302,Kosztorys!$I:$I,CONCATENATE("&lt;01.01.",CM$10,""))+(SUMIFS(Kosztorys!$F:$F,Kosztorys!$D:$D,$B302,Kosztorys!$I:$I,CONCATENATE("&lt;=31.03.",CM$10,""))-SUMIFS(Kosztorys!$F:$F,Kosztorys!$D:$D,$B302,Kosztorys!$I:$I,CONCATENATE("&lt;=31.12.",CL$10,"")))*0.75+(SUMIFS(Kosztorys!$F:$F,Kosztorys!$D:$D,$B302,Kosztorys!$I:$I,CONCATENATE("&lt;=30.06.",CM$10,""))-SUMIFS(Kosztorys!$F:$F,Kosztorys!$D:$D,$B302,Kosztorys!$I:$I,CONCATENATE("&lt;=31.03.",CM$10,"")))*0.5+(SUMIFS(Kosztorys!$F:$F,Kosztorys!$D:$D,$B302,Kosztorys!$I:$I,CONCATENATE("&lt;=30.09.",CM$10,""))-SUMIFS(Kosztorys!$F:$F,Kosztorys!$D:$D,$B302,Kosztorys!$I:$I,CONCATENATE("&lt;=30.06.",CM$10,"")))*0.25,"nic"),0)</f>
        <v/>
      </c>
      <c r="CN302" s="41">
        <f>IF($C302="OPEX - Długość 1m koszt/rok",IF($M302="m",SUMIFS(Kosztorys!$F:$F,Kosztorys!$D:$D,$B302,Kosztorys!$I:$I,CONCATENATE("&lt;01.01.",CN$10,""))+(SUMIFS(Kosztorys!$F:$F,Kosztorys!$D:$D,$B302,Kosztorys!$I:$I,CONCATENATE("&lt;=31.03.",CN$10,""))-SUMIFS(Kosztorys!$F:$F,Kosztorys!$D:$D,$B302,Kosztorys!$I:$I,CONCATENATE("&lt;=31.12.",CM$10,"")))*0.75+(SUMIFS(Kosztorys!$F:$F,Kosztorys!$D:$D,$B302,Kosztorys!$I:$I,CONCATENATE("&lt;=30.06.",CN$10,""))-SUMIFS(Kosztorys!$F:$F,Kosztorys!$D:$D,$B302,Kosztorys!$I:$I,CONCATENATE("&lt;=31.03.",CN$10,"")))*0.5+(SUMIFS(Kosztorys!$F:$F,Kosztorys!$D:$D,$B302,Kosztorys!$I:$I,CONCATENATE("&lt;=30.09.",CN$10,""))-SUMIFS(Kosztorys!$F:$F,Kosztorys!$D:$D,$B302,Kosztorys!$I:$I,CONCATENATE("&lt;=30.06.",CN$10,"")))*0.25,"nic"),0)</f>
        <v/>
      </c>
      <c r="CO302" s="41">
        <f>IF($C302="OPEX - Długość 1m koszt/rok",IF($M302="m",SUMIFS(Kosztorys!$F:$F,Kosztorys!$D:$D,$B302,Kosztorys!$I:$I,CONCATENATE("&lt;01.01.",CO$10,""))+(SUMIFS(Kosztorys!$F:$F,Kosztorys!$D:$D,$B302,Kosztorys!$I:$I,CONCATENATE("&lt;=31.03.",CO$10,""))-SUMIFS(Kosztorys!$F:$F,Kosztorys!$D:$D,$B302,Kosztorys!$I:$I,CONCATENATE("&lt;=31.12.",CN$10,"")))*0.75+(SUMIFS(Kosztorys!$F:$F,Kosztorys!$D:$D,$B302,Kosztorys!$I:$I,CONCATENATE("&lt;=30.06.",CO$10,""))-SUMIFS(Kosztorys!$F:$F,Kosztorys!$D:$D,$B302,Kosztorys!$I:$I,CONCATENATE("&lt;=31.03.",CO$10,"")))*0.5+(SUMIFS(Kosztorys!$F:$F,Kosztorys!$D:$D,$B302,Kosztorys!$I:$I,CONCATENATE("&lt;=30.09.",CO$10,""))-SUMIFS(Kosztorys!$F:$F,Kosztorys!$D:$D,$B302,Kosztorys!$I:$I,CONCATENATE("&lt;=30.06.",CO$10,"")))*0.25,"nic"),0)</f>
        <v/>
      </c>
      <c r="CP302" s="41">
        <f>IF($C302="OPEX - Długość 1m koszt/rok",IF($M302="m",SUMIFS(Kosztorys!$F:$F,Kosztorys!$D:$D,$B302,Kosztorys!$I:$I,CONCATENATE("&lt;01.01.",CP$10,""))+(SUMIFS(Kosztorys!$F:$F,Kosztorys!$D:$D,$B302,Kosztorys!$I:$I,CONCATENATE("&lt;=31.03.",CP$10,""))-SUMIFS(Kosztorys!$F:$F,Kosztorys!$D:$D,$B302,Kosztorys!$I:$I,CONCATENATE("&lt;=31.12.",CO$10,"")))*0.75+(SUMIFS(Kosztorys!$F:$F,Kosztorys!$D:$D,$B302,Kosztorys!$I:$I,CONCATENATE("&lt;=30.06.",CP$10,""))-SUMIFS(Kosztorys!$F:$F,Kosztorys!$D:$D,$B302,Kosztorys!$I:$I,CONCATENATE("&lt;=31.03.",CP$10,"")))*0.5+(SUMIFS(Kosztorys!$F:$F,Kosztorys!$D:$D,$B302,Kosztorys!$I:$I,CONCATENATE("&lt;=30.09.",CP$10,""))-SUMIFS(Kosztorys!$F:$F,Kosztorys!$D:$D,$B302,Kosztorys!$I:$I,CONCATENATE("&lt;=30.06.",CP$10,"")))*0.25,"nic"),0)</f>
        <v/>
      </c>
      <c r="CQ302" s="41">
        <f>IF($C302="OPEX - Długość 1m koszt/rok",IF($M302="m",SUMIFS(Kosztorys!$F:$F,Kosztorys!$D:$D,$B302,Kosztorys!$I:$I,CONCATENATE("&lt;01.01.",CQ$10,""))+(SUMIFS(Kosztorys!$F:$F,Kosztorys!$D:$D,$B302,Kosztorys!$I:$I,CONCATENATE("&lt;=31.03.",CQ$10,""))-SUMIFS(Kosztorys!$F:$F,Kosztorys!$D:$D,$B302,Kosztorys!$I:$I,CONCATENATE("&lt;=31.12.",CP$10,"")))*0.75+(SUMIFS(Kosztorys!$F:$F,Kosztorys!$D:$D,$B302,Kosztorys!$I:$I,CONCATENATE("&lt;=30.06.",CQ$10,""))-SUMIFS(Kosztorys!$F:$F,Kosztorys!$D:$D,$B302,Kosztorys!$I:$I,CONCATENATE("&lt;=31.03.",CQ$10,"")))*0.5+(SUMIFS(Kosztorys!$F:$F,Kosztorys!$D:$D,$B302,Kosztorys!$I:$I,CONCATENATE("&lt;=30.09.",CQ$10,""))-SUMIFS(Kosztorys!$F:$F,Kosztorys!$D:$D,$B302,Kosztorys!$I:$I,CONCATENATE("&lt;=30.06.",CQ$10,"")))*0.25,"nic"),0)</f>
        <v/>
      </c>
      <c r="CR302" s="41">
        <f>IF(C302="OPEX - Długość 1m koszt/rok",IF(MAX(CB302:CQ302)=IF(ISERROR(VLOOKUP(B302,JB_tabela,MATCH(CR$9,JB_menu,0)-1,FALSE())),,VLOOKUP(B302,JB_tabela,MATCH(CR$9,JB_menu,0)-1,FALSE())),"OK","nie zgadza się liczba użytych JB"),"OK-ND")</f>
        <v/>
      </c>
      <c r="CS302" s="41">
        <f>IFERROR(VLOOKUP($C302,$CY$2:$CZ$7,2,FALSE()),"ERROR")</f>
        <v/>
      </c>
      <c r="CV302" s="41">
        <f>$Q302</f>
        <v/>
      </c>
      <c r="CW302" s="41">
        <f>$R302</f>
        <v/>
      </c>
      <c r="CX302" s="41">
        <f>$S302</f>
        <v/>
      </c>
      <c r="CY302" s="41">
        <f>ROUND(IF(LEFT($C302,4)="CAPE",ROUND($E302*$H302,2)*OFFSET(T302,0,$CS302),0),2)</f>
        <v/>
      </c>
      <c r="CZ302" s="41">
        <f>ROUND(IF(LEFT($C302,4)="CAPE",ROUND($E302*$H302,2)*OFFSET(U302,0,$CS302),0),2)</f>
        <v/>
      </c>
      <c r="DA302" s="41">
        <f>ROUND(IF(LEFT($C302,4)="CAPE",ROUND($E302*$H302,2)*OFFSET(V302,0,$CS302),0),2)</f>
        <v/>
      </c>
      <c r="DB302" s="41">
        <f>ROUND(IF(LEFT($C302,4)="CAPE",ROUND($E302*$H302,2)*OFFSET(W302,0,$CS302),0),2)</f>
        <v/>
      </c>
      <c r="DC302" s="41">
        <f>ROUND(IF(LEFT($C302,4)="CAPE",ROUND($E302*$H302,2)*OFFSET(X302,0,$CS302),0),2)</f>
        <v/>
      </c>
      <c r="DD302" s="41">
        <f>ROUND(IF(LEFT($C302,4)="CAPE",ROUND($E302*$H302,2)*OFFSET(Y302,0,$CS302),0),2)</f>
        <v/>
      </c>
      <c r="DE302" s="41">
        <f>ROUND(IF(LEFT($C302,4)="CAPE",ROUND($E302*$H302,2)*OFFSET(Z302,0,$CS302),0),2)</f>
        <v/>
      </c>
      <c r="DF302" s="41">
        <f>ROUND(IF(LEFT($C302,4)="CAPE",ROUND($E302*$H302,2)*OFFSET(AA302,0,$CS302),0),2)</f>
        <v/>
      </c>
      <c r="DG302" s="41">
        <f>ROUND(IF(LEFT($C302,4)="CAPE",ROUND($E302*$H302,2)*OFFSET(AB302,0,$CS302),0),2)</f>
        <v/>
      </c>
      <c r="DH302" s="41">
        <f>ROUND(IF(LEFT($C302,4)="CAPE",ROUND($E302*$H302,2)*OFFSET(AC302,0,$CS302),0),2)</f>
        <v/>
      </c>
      <c r="DI302" s="41">
        <f>ROUND(IF(LEFT($C302,4)="CAPE",ROUND($E302*$H302,2)*OFFSET(AD302,0,$CS302),0),2)</f>
        <v/>
      </c>
      <c r="DJ302" s="41">
        <f>ROUND(IF(LEFT($C302,4)="CAPE",ROUND($E302*$H302,2)*OFFSET(AE302,0,$CS302),0),2)</f>
        <v/>
      </c>
      <c r="DK302" s="41">
        <f>ROUND(IF(LEFT($C302,4)="CAPE",ROUND($E302*$H302,2)*OFFSET(AF302,0,$CS302),0),2)</f>
        <v/>
      </c>
      <c r="DL302" s="41">
        <f>ROUND(IF(LEFT($C302,4)="CAPE",ROUND($E302*$H302,2)*OFFSET(AG302,0,$CS302),0),2)</f>
        <v/>
      </c>
      <c r="DM302" s="41">
        <f>ROUND(IF(LEFT($C302,4)="CAPE",ROUND($E302*$H302,2)*OFFSET(AH302,0,$CS302),0),2)</f>
        <v/>
      </c>
      <c r="DN302" s="41">
        <f>ROUND(IF(LEFT($C302,4)="CAPE",ROUND($E302*$H302,2)*OFFSET(AI302,0,$CS302),0),2)</f>
        <v/>
      </c>
      <c r="DP302" s="41">
        <f>$Q302</f>
        <v/>
      </c>
      <c r="DQ302" s="41">
        <f>$R302</f>
        <v/>
      </c>
      <c r="DR302" s="41">
        <f>$S302</f>
        <v/>
      </c>
      <c r="DS302" s="41">
        <f>ROUND(IF(LEFT($C302,4)="OPEX",$E302*$H302*OFFSET($T302,0,$CS302),0),2)</f>
        <v/>
      </c>
      <c r="DT302" s="41">
        <f>ROUND(IF(LEFT($C302,4)="OPEX",$E302*$H302*OFFSET($U302,0,$CS302),0),2)</f>
        <v/>
      </c>
      <c r="DU302" s="41">
        <f>ROUND(IF(LEFT($C302,4)="OPEX",$E302*$H302*OFFSET($V302,0,$CS302),0),2)</f>
        <v/>
      </c>
      <c r="DV302" s="41">
        <f>ROUND(IF(LEFT($C302,4)="OPEX",$E302*$H302*OFFSET($W302,0,$CS302),0),2)</f>
        <v/>
      </c>
      <c r="DW302" s="41">
        <f>ROUND(IF(LEFT($C302,4)="OPEX",$E302*$H302*OFFSET($X302,0,$CS302),0),2)</f>
        <v/>
      </c>
      <c r="DX302" s="41">
        <f>ROUND(IF(LEFT($C302,4)="OPEX",$E302*$H302*OFFSET($Y302,0,$CS302),0),2)</f>
        <v/>
      </c>
      <c r="DY302" s="41">
        <f>ROUND(IF(LEFT($C302,4)="OPEX",$E302*$H302*OFFSET($Z302,0,$CS302),0),2)</f>
        <v/>
      </c>
      <c r="DZ302" s="41">
        <f>ROUND(IF(LEFT($C302,4)="OPEX",$E302*$H302*OFFSET($AA302,0,$CS302),0),2)</f>
        <v/>
      </c>
      <c r="EA302" s="41">
        <f>ROUND(IF(LEFT($C302,4)="OPEX",$E302*$H302*OFFSET($AB302,0,$CS302),0),2)</f>
        <v/>
      </c>
      <c r="EB302" s="41">
        <f>ROUND(IF(LEFT($C302,4)="OPEX",$E302*$H302*OFFSET($AC302,0,$CS302),0),2)</f>
        <v/>
      </c>
      <c r="EC302" s="41">
        <f>ROUND(IF(LEFT($C302,4)="OPEX",$E302*$H302*OFFSET($AD302,0,$CS302),0),2)</f>
        <v/>
      </c>
      <c r="ED302" s="41">
        <f>ROUND(IF(LEFT($C302,4)="OPEX",$E302*$H302*OFFSET($AE302,0,$CS302),0),2)</f>
        <v/>
      </c>
      <c r="EE302" s="41">
        <f>ROUND(IF(LEFT($C302,4)="OPEX",$E302*$H302*OFFSET($AF302,0,$CS302),0),2)</f>
        <v/>
      </c>
      <c r="EF302" s="41">
        <f>ROUND(IF(LEFT($C302,4)="OPEX",$E302*$H302*OFFSET($AG302,0,$CS302),0),2)</f>
        <v/>
      </c>
      <c r="EG302" s="41">
        <f>ROUND(IF(LEFT($C302,4)="OPEX",$E302*$H302*OFFSET($AH302,0,$CS302),0),2)</f>
        <v/>
      </c>
      <c r="EH302" s="41">
        <f>ROUND(IF(LEFT($C302,4)="OPEX",$E302*$H302*OFFSET($AI302,0,$CS302),0),2)</f>
        <v/>
      </c>
      <c r="EJ302" s="41">
        <f>$Q302</f>
        <v/>
      </c>
      <c r="EK302" s="41">
        <f>$R302</f>
        <v/>
      </c>
      <c r="EL302" s="41">
        <f>$S302</f>
        <v/>
      </c>
      <c r="EM302" s="41">
        <f>ROUND($D302*$CY302,2)</f>
        <v/>
      </c>
      <c r="EN302" s="41">
        <f>ROUND($D302*$CZ302,2)</f>
        <v/>
      </c>
      <c r="EO302" s="41">
        <f>ROUND($D302*$DA302,2)</f>
        <v/>
      </c>
      <c r="EP302" s="41">
        <f>ROUND($D302*$DB302,2)</f>
        <v/>
      </c>
      <c r="EQ302" s="41">
        <f>ROUND($D302*$DC302,2)</f>
        <v/>
      </c>
      <c r="ER302" s="41">
        <f>ROUND($D302*$DD302,2)</f>
        <v/>
      </c>
      <c r="ES302" s="41">
        <f>ROUND($D302*$DE302,2)</f>
        <v/>
      </c>
      <c r="ET302" s="41">
        <f>ROUND($D302*$DF302,2)</f>
        <v/>
      </c>
      <c r="EU302" s="41">
        <f>ROUND($D302*$DG302,2)</f>
        <v/>
      </c>
      <c r="EV302" s="41">
        <f>ROUND($D302*$DH302,2)</f>
        <v/>
      </c>
      <c r="EW302" s="41">
        <f>ROUND($D302*$DI302,2)</f>
        <v/>
      </c>
      <c r="EX302" s="41">
        <f>ROUND($D302*$DJ302,2)</f>
        <v/>
      </c>
      <c r="EY302" s="41">
        <f>ROUND($D302*$DK302,2)</f>
        <v/>
      </c>
      <c r="EZ302" s="41">
        <f>ROUND($D302*$DL302,2)</f>
        <v/>
      </c>
      <c r="FA302" s="41">
        <f>ROUND($D302*$DM302,2)</f>
        <v/>
      </c>
      <c r="FB302" s="41">
        <f>ROUND($D302*$DN302,2)</f>
        <v/>
      </c>
      <c r="FG302" s="41">
        <f>ROUND(IF(LEFT($C302,4)="CAPE",SUM($CY302:CY302 )/$P302,0),2)</f>
        <v/>
      </c>
      <c r="FH302" s="41">
        <f>ROUND(IF(LEFT($C302,4)="CAPE",SUM($CY302:CZ302 )/$P302,0),2)</f>
        <v/>
      </c>
      <c r="FI302" s="41">
        <f>ROUND(IF(LEFT($C302,4)="CAPE",SUM($CY302:DA302 )/$P302,0),2)</f>
        <v/>
      </c>
      <c r="FJ302" s="41">
        <f>ROUND(IF(LEFT($C302,4)="CAPE",SUM($CY302:DB302 )/$P302,0),2)</f>
        <v/>
      </c>
      <c r="FK302" s="41">
        <f>ROUND(IF(LEFT($C302,4)="CAPE",SUM($CY302:DC302 )/$P302,0),2)</f>
        <v/>
      </c>
      <c r="FL302" s="41">
        <f>ROUND(IF(LEFT($C302,4)="CAPE",SUM($CY302:DD302 )/$P302,0),2)</f>
        <v/>
      </c>
      <c r="FM302" s="41">
        <f>ROUND(IF(LEFT($C302,4)="CAPE",SUM($CY302:DE302 )/$P302,0),2)</f>
        <v/>
      </c>
      <c r="FN302" s="41">
        <f>ROUND(IF(LEFT($C302,4)="CAPE",SUM($CY302:DF302 )/$P302,0),2)</f>
        <v/>
      </c>
      <c r="FO302" s="41">
        <f>ROUND(IF(LEFT($C302,4)="CAPE",SUM($CY302:DG302 )/$P302,0),2)</f>
        <v/>
      </c>
      <c r="FP302" s="41">
        <f>ROUND(IF(LEFT($C302,4)="CAPE",SUM($CY302:DH302 )/$P302,0),2)</f>
        <v/>
      </c>
      <c r="FQ302" s="41">
        <f>ROUND(IF(LEFT($C302,4)="CAPE",SUM($CY302:DI302 )/$P302,0),2)</f>
        <v/>
      </c>
      <c r="FR302" s="41">
        <f>ROUND(IF(LEFT($C302,4)="CAPE",SUM($CY302:DJ302 )/$P302,0),2)</f>
        <v/>
      </c>
      <c r="FS302" s="41">
        <f>ROUND(IF(LEFT($C302,4)="CAPE",SUM($CY302:DK302 )/$P302,0),2)</f>
        <v/>
      </c>
      <c r="FT302" s="41">
        <f>ROUND(IF(LEFT($C302,4)="CAPE",SUM($CY302:DL302 )/$P302,0),2)</f>
        <v/>
      </c>
      <c r="FU302" s="41">
        <f>ROUND(IF(LEFT($C302,4)="CAPE",SUM($CY302:DM302 )/$P302,0),2)</f>
        <v/>
      </c>
      <c r="FV302" s="41">
        <f>ROUND(IF(LEFT($C302,4)="CAPE",SUM($CY302:DN302 )/$P302,0),2)</f>
        <v/>
      </c>
      <c r="GA302" s="41">
        <f>ROUND(IF(SUM($FG302:FG302)&gt;SUM($CY302:CY302),SUM($CY302:CY302),SUM($FG302:FG302)),2)</f>
        <v/>
      </c>
      <c r="GB302" s="41">
        <f>ROUND(IF(SUM($FG302:FH302)&gt;SUM($CY302:CZ302),SUM($CY302:CZ302),SUM($FG302:FH302)),2)</f>
        <v/>
      </c>
      <c r="GC302" s="41">
        <f>ROUND(IF(SUM($FG302:FI302)&gt;SUM($CY302:DA302),SUM($CY302:DA302),SUM($FG302:FI302)),2)</f>
        <v/>
      </c>
      <c r="GD302" s="41">
        <f>ROUND(IF(SUM($FG302:FJ302)&gt;SUM($CY302:DB302),SUM($CY302:DB302),SUM($FG302:FJ302)),2)</f>
        <v/>
      </c>
      <c r="GE302" s="41">
        <f>ROUND(IF(SUM($FG302:FK302)&gt;SUM($CY302:DC302),SUM($CY302:DC302),SUM($FG302:FK302)),2)</f>
        <v/>
      </c>
      <c r="GF302" s="41">
        <f>ROUND(IF(SUM($FG302:FL302)&gt;SUM($CY302:DD302),SUM($CY302:DD302),SUM($FG302:FL302)),2)</f>
        <v/>
      </c>
      <c r="GG302" s="41">
        <f>ROUND(IF(SUM($FG302:FM302)&gt;SUM($CY302:DE302),SUM($CY302:DE302),SUM($FG302:FM302)),2)</f>
        <v/>
      </c>
      <c r="GH302" s="41">
        <f>ROUND(IF(SUM($FG302:FN302)&gt;SUM($CY302:DF302),SUM($CY302:DF302),SUM($FG302:FN302)),2)</f>
        <v/>
      </c>
      <c r="GI302" s="41">
        <f>ROUND(IF(SUM($FG302:FO302)&gt;SUM($CY302:DG302),SUM($CY302:DG302),SUM($FG302:FO302)),2)</f>
        <v/>
      </c>
      <c r="GJ302" s="41">
        <f>ROUND(IF(SUM($FG302:FP302)&gt;SUM($CY302:DH302),SUM($CY302:DH302),SUM($FG302:FP302)),2)</f>
        <v/>
      </c>
      <c r="GK302" s="41">
        <f>ROUND(IF(SUM($FG302:FQ302)&gt;SUM($CY302:DI302),SUM($CY302:DI302),SUM($FG302:FQ302)),2)</f>
        <v/>
      </c>
      <c r="GL302" s="41">
        <f>ROUND(IF(SUM($FG302:FR302)&gt;SUM($CY302:DJ302),SUM($CY302:DJ302),SUM($FG302:FR302)),2)</f>
        <v/>
      </c>
      <c r="GM302" s="41">
        <f>ROUND(IF(SUM($FG302:FS302)&gt;SUM($CY302:DK302),SUM($CY302:DK302),SUM($FG302:FS302)),2)</f>
        <v/>
      </c>
      <c r="GN302" s="41">
        <f>ROUND(IF(SUM($FG302:FT302)&gt;SUM($CY302:DL302),SUM($CY302:DL302),SUM($FG302:FT302)),2)</f>
        <v/>
      </c>
      <c r="GO302" s="41">
        <f>ROUND(IF(SUM($FG302:FU302)&gt;SUM($CY302:DM302),SUM($CY302:DM302),SUM($FG302:FU302)),2)</f>
        <v/>
      </c>
      <c r="GP302" s="41">
        <f>ROUND(IF(SUM($FG302:FV302)&gt;SUM($CY302:DN302),SUM($CY302:DN302),SUM($FG302:FV302)),2)</f>
        <v/>
      </c>
      <c r="GR302" s="41">
        <f>$Q302</f>
        <v/>
      </c>
      <c r="GS302" s="41">
        <f>$R302</f>
        <v/>
      </c>
      <c r="GT302" s="41">
        <f>$S302</f>
        <v/>
      </c>
      <c r="GU302" s="41">
        <f>$GA302</f>
        <v/>
      </c>
      <c r="GV302" s="41">
        <f>GB302 - GA302</f>
        <v/>
      </c>
      <c r="GW302" s="41">
        <f>GC302 - GB302</f>
        <v/>
      </c>
      <c r="GX302" s="41">
        <f>GD302 - GC302</f>
        <v/>
      </c>
      <c r="GY302" s="41">
        <f>GE302 - GD302</f>
        <v/>
      </c>
      <c r="GZ302" s="41">
        <f>GF302 - GE302</f>
        <v/>
      </c>
      <c r="HA302" s="41">
        <f>GG302 - GF302</f>
        <v/>
      </c>
      <c r="HB302" s="41">
        <f>GH302 - GG302</f>
        <v/>
      </c>
      <c r="HC302" s="41">
        <f>GI302 - GH302</f>
        <v/>
      </c>
      <c r="HD302" s="41">
        <f>GJ302 - GI302</f>
        <v/>
      </c>
      <c r="HE302" s="41">
        <f>GK302 - GJ302</f>
        <v/>
      </c>
      <c r="HF302" s="41">
        <f>GL302 - GK302</f>
        <v/>
      </c>
      <c r="HG302" s="41">
        <f>GM302 - GL302</f>
        <v/>
      </c>
      <c r="HH302" s="41">
        <f>GN302 - GM302</f>
        <v/>
      </c>
      <c r="HI302" s="41">
        <f>GO302 - GN302</f>
        <v/>
      </c>
      <c r="HJ302" s="41">
        <f>GP302 - GO302</f>
        <v/>
      </c>
      <c r="HL302" s="41">
        <f>$Q302</f>
        <v/>
      </c>
      <c r="HM302" s="41">
        <f>$R302</f>
        <v/>
      </c>
      <c r="HN302" s="41">
        <f>$S302</f>
        <v/>
      </c>
      <c r="HO302" s="144">
        <f>SUMIFS(Kosztorys!$F:$F,Kosztorys!$D:$D,$B302,Kosztorys!$I:$I,CONCATENATE("&lt;01.01.",HP$10,""))</f>
        <v/>
      </c>
      <c r="HP302" s="144">
        <f>SUMIFS(Kosztorys!$F:$F,Kosztorys!$D:$D,$B302,Kosztorys!$I:$I,CONCATENATE("&lt;01.04.",HQ$10,""))-SUM($HO302)</f>
        <v/>
      </c>
      <c r="HQ302" s="144">
        <f>SUMIFS(Kosztorys!$F:$F,Kosztorys!$D:$D,$B302,Kosztorys!$I:$I,CONCATENATE("&lt;01.07.",HR$10,""))-SUM($HO302:HP302)</f>
        <v/>
      </c>
      <c r="HR302" s="144">
        <f>SUMIFS(Kosztorys!$F:$F,Kosztorys!$D:$D,$B302,Kosztorys!$I:$I,CONCATENATE("&lt;01.10.",HS$10,""))-SUM($HO302:HQ302)</f>
        <v/>
      </c>
      <c r="HS302" s="144">
        <f>SUMIFS(Kosztorys!$F:$F,Kosztorys!$D:$D,$B302,Kosztorys!$I:$I,CONCATENATE("&lt;01.01.",HT$10,""))-SUM($HO302:HR302)</f>
        <v/>
      </c>
      <c r="HT302" s="144">
        <f>SUMIFS(Kosztorys!$F:$F,Kosztorys!$D:$D,$B302,Kosztorys!$I:$I,CONCATENATE("&lt;01.04.",HU$10,""))-SUM($HO302:HS302)</f>
        <v/>
      </c>
      <c r="HU302" s="144">
        <f>SUMIFS(Kosztorys!$F:$F,Kosztorys!$D:$D,$B302,Kosztorys!$I:$I,CONCATENATE("&lt;01.07.",HV$10,""))-SUM($HO302:HT302)</f>
        <v/>
      </c>
      <c r="HV302" s="144">
        <f>SUMIFS(Kosztorys!$F:$F,Kosztorys!$D:$D,$B302,Kosztorys!$I:$I,CONCATENATE("&lt;01.10.",HW$10,""))-SUM($HO302:HU302)</f>
        <v/>
      </c>
      <c r="HW302" s="144">
        <f>SUMIFS(Kosztorys!$F:$F,Kosztorys!$D:$D,$B302,Kosztorys!$I:$I,CONCATENATE("&lt;01.01.",HX$10,""))-SUM($HO302:HV302)</f>
        <v/>
      </c>
      <c r="HX302" s="144">
        <f>SUMIFS(Kosztorys!$F:$F,Kosztorys!$D:$D,$B302,Kosztorys!$I:$I,CONCATENATE("&lt;01.04.",HY$10,""))-SUM($HO302:HW302)</f>
        <v/>
      </c>
      <c r="HY302" s="144">
        <f>SUMIFS(Kosztorys!$F:$F,Kosztorys!$D:$D,$B302,Kosztorys!$I:$I,CONCATENATE("&lt;01.07.",HZ$10,""))-SUM($HO302:HX302)</f>
        <v/>
      </c>
      <c r="HZ302" s="144">
        <f>SUMIFS(Kosztorys!$F:$F,Kosztorys!$D:$D,$B302,Kosztorys!$I:$I,CONCATENATE("&lt;01.10.",IA$10,""))-SUM($HO302:HY302)</f>
        <v/>
      </c>
      <c r="IA302" s="144">
        <f>SUMIFS(Kosztorys!$F:$F,Kosztorys!$D:$D,$B302,Kosztorys!$I:$I,CONCATENATE("&lt;01.01.",IB$10,""))-SUM($HO302:HZ302)</f>
        <v/>
      </c>
      <c r="IB302" s="145">
        <f>IF(M302="szt",IF(SUM(HO302:IA302)=IF(ISERROR(VLOOKUP(B302,JB_tabela,MATCH(IB$9,JB_menu,0)-1,FALSE())),,VLOOKUP(B302,JB_tabela,MATCH(IB$9,JB_menu,0)-1,FALSE())),"OK","nie zgadza się liczba użytych JB"),IF(SUM(HO302:IA302)=IF(ISERROR(VLOOKUP(B302,JB_tabela,MATCH(IC$9,JB_menu,0)-1,FALSE())),,VLOOKUP(B302,JB_tabela,MATCH(IC$9,JB_menu,0)-1,FALSE())),"OK","nie zgadzają się metry użyte w JB"))</f>
        <v/>
      </c>
      <c r="IE302" s="41">
        <f>$Q302</f>
        <v/>
      </c>
      <c r="IF302" s="41">
        <f>$R302</f>
        <v/>
      </c>
      <c r="IG302" s="41">
        <f>$S302</f>
        <v/>
      </c>
      <c r="IH302" s="348">
        <f>IF(LEFT($C302,4)="CAPE",ROUND(HO302*$L302,2),0)</f>
        <v/>
      </c>
      <c r="II302" s="348">
        <f>IF(LEFT($C302,4)="CAPE",ROUND(HP302*$L302,2),0)</f>
        <v/>
      </c>
      <c r="IJ302" s="348">
        <f>IF(LEFT($C302,4)="CAPE",ROUND(HQ302*$L302,2),0)</f>
        <v/>
      </c>
      <c r="IK302" s="348">
        <f>IF(LEFT($C302,4)="CAPE",ROUND(HR302*$L302,2),0)</f>
        <v/>
      </c>
      <c r="IL302" s="348">
        <f>IF(LEFT($C302,4)="CAPE",ROUND(HS302*$L302,2),0)</f>
        <v/>
      </c>
      <c r="IM302" s="348">
        <f>IF(LEFT($C302,4)="CAPE",ROUND(HT302*$L302,2),0)</f>
        <v/>
      </c>
      <c r="IN302" s="348">
        <f>IF(LEFT($C302,4)="CAPE",ROUND(HU302*$L302,2),0)</f>
        <v/>
      </c>
      <c r="IO302" s="348">
        <f>IF(LEFT($C302,4)="CAPE",ROUND(HV302*$L302,2),0)</f>
        <v/>
      </c>
      <c r="IP302" s="348">
        <f>IF(LEFT($C302,4)="CAPE",ROUND(HW302*$L302,2),0)</f>
        <v/>
      </c>
      <c r="IQ302" s="348">
        <f>IF(LEFT($C302,4)="CAPE",ROUND(HX302*$L302,2),0)</f>
        <v/>
      </c>
      <c r="IR302" s="348">
        <f>IF(LEFT($C302,4)="CAPE",ROUND(HY302*$L302,2),0)</f>
        <v/>
      </c>
      <c r="IS302" s="348">
        <f>IF(LEFT($C302,4)="CAPE",ROUND(HZ302*$L302,2),0)</f>
        <v/>
      </c>
      <c r="IT302" s="348">
        <f>IF(LEFT($C302,4)="CAPE",ROUND(IA302*$L302,2),0)</f>
        <v/>
      </c>
      <c r="IU302" s="41">
        <f>IF(SUM(IH302:IT302)=SUM(CY302:DN302),"OK",SUM(IH302:IT302)-SUM(CY302:DN302))</f>
        <v/>
      </c>
    </row>
    <row r="303" ht="12.75" customHeight="1">
      <c r="A303" s="119" t="n"/>
      <c r="B303" s="139" t="inlineStr">
        <is>
          <t>sieć_magis_n</t>
        </is>
      </c>
      <c r="C303" s="139" t="inlineStr">
        <is>
          <t>CAPEX - Długość 1m</t>
        </is>
      </c>
      <c r="D303" s="140" t="n">
        <v>0</v>
      </c>
      <c r="E303" s="226" t="n">
        <v>0.0005</v>
      </c>
      <c r="F303" s="153" t="inlineStr">
        <is>
          <t>szt</t>
        </is>
      </c>
      <c r="G303" s="150" t="inlineStr">
        <is>
          <t>Zawieszenie mufoprzełącznicy</t>
        </is>
      </c>
      <c r="H303" s="360">
        <f>IF(ISERROR(VLOOKUP(G303,KB_tabela,MATCH(H$9,KB_menu,0)-2,FALSE())),,VLOOKUP(G303,KB_tabela,MATCH(H$9,KB_menu,0)-2,FALSE()))</f>
        <v/>
      </c>
      <c r="I303" s="41">
        <f>IF(ISERROR(VLOOKUP(B303,JB_tabela,MATCH("czy puste",JB_menu,0)-1,FALSE())),"BŁĄD brak takiej JB",VLOOKUP(B303,JB_tabela,MATCH("czy puste",JB_menu,0)-1,FALSE()))</f>
        <v/>
      </c>
      <c r="J303" s="41">
        <f>IF(ISERROR(VLOOKUP(G303,KB_tabela,MATCH(H$9,KB_menu,0)-2,FALSE())),"BŁĄD brak takiego KB",IF(H303=0,IF(LEFT(C303,4)="OPEX","OK",IF(G303="brak kosztów CAPEX","OK","Brak Ceny KB")),"OK"))</f>
        <v/>
      </c>
      <c r="K303" s="41">
        <f>IF(AJ303="nie zgadza się liczba użytych JB","Nie liczy wszystkich JB",IF(BD303="nie zgadza się liczba użytych JB","Nie liczy wszystkich JB",IF(BX303="nie zgadza się liczba użytych JB","Nie liczy wszystkich JB",IF(BX303="nie zgadza się liczba użytych JB","Nie liczy wszystkich JB","OK"))))</f>
        <v/>
      </c>
      <c r="L303" s="361">
        <f>ROUND((E303*H303),2)</f>
        <v/>
      </c>
      <c r="M303" s="41">
        <f>VLOOKUP(B303,JB_tabela,MATCH(M$9,JB_menu,0)-1,FALSE())</f>
        <v/>
      </c>
      <c r="P303" s="41">
        <f>IF(ISERROR(VLOOKUP(S303,KATEGORIA_tabela,MATCH(P$9,KATEGORIA_menu,0)-2,FALSE())),,VLOOKUP(S303,KATEGORIA_tabela,MATCH(P$9,KATEGORIA_menu,0)-2,FALSE()))</f>
        <v/>
      </c>
      <c r="Q303" s="41">
        <f>IF(ISERROR(VLOOKUP(B303,JB_tabela,MATCH(Q$9,JB_menu,0)-1,FALSE())),,VLOOKUP(B303,JB_tabela,MATCH(Q$9,JB_menu,0)-1,FALSE()))</f>
        <v/>
      </c>
      <c r="R303" s="41">
        <f>IF(ISERROR(VLOOKUP(G303,KB_tabela,MATCH(R$9,KB_menu,0)-2,FALSE())),,VLOOKUP(G303,KB_tabela,MATCH(R$9,KB_menu,0)-2,FALSE()))</f>
        <v/>
      </c>
      <c r="S303" s="41">
        <f>IF(ISERROR(VLOOKUP(G303,KB_tabela,MATCH(S$9,KB_menu,0)-2,FALSE())),,VLOOKUP(G303,KB_tabela,MATCH(S$9,KB_menu,0)-2,FALSE()))</f>
        <v/>
      </c>
      <c r="T303" s="116">
        <f>IF($C303="CAPEX - 1szt JB",IF($M303="szt",SUMIFS(Kosztorys!$F:$F,Kosztorys!$D:$D,$B303,Kosztorys!$I:$I,CONCATENATE("&lt;01.01.",U$10,""))-SUMIFS(Kosztorys!$F:$F,Kosztorys!$D:$D,$B303,Kosztorys!$I:$I,CONCATENATE("&lt;01.01.",T$10,"")),COUNTIFS(Kosztorys!$D:$D,$B303,Kosztorys!$I:$I,CONCATENATE("&lt;01.01.",U$10,""))-COUNTIFS(Kosztorys!$D:$D,$B303,Kosztorys!$I:$I,CONCATENATE("&lt;01.01.",T$10,""))),0)</f>
        <v/>
      </c>
      <c r="U303" s="116">
        <f>IF($C303="CAPEX - 1szt JB",IF($M303="szt",SUMIFS(Kosztorys!$F:$F,Kosztorys!$D:$D,$B303,Kosztorys!$I:$I,CONCATENATE("&lt;01.01.",V$10,""))-SUMIFS(Kosztorys!$F:$F,Kosztorys!$D:$D,$B303,Kosztorys!$I:$I,CONCATENATE("&lt;01.01.",U$10,"")),COUNTIFS(Kosztorys!$D:$D,$B303,Kosztorys!$I:$I,CONCATENATE("&lt;01.01.",V$10,""))-COUNTIFS(Kosztorys!$D:$D,$B303,Kosztorys!$I:$I,CONCATENATE("&lt;01.01.",U$10,""))),0)</f>
        <v/>
      </c>
      <c r="V303" s="116">
        <f>IF($C303="CAPEX - 1szt JB",IF($M303="szt",SUMIFS(Kosztorys!$F:$F,Kosztorys!$D:$D,$B303,Kosztorys!$I:$I,CONCATENATE("&lt;01.01.",W$10,""))-SUMIFS(Kosztorys!$F:$F,Kosztorys!$D:$D,$B303,Kosztorys!$I:$I,CONCATENATE("&lt;01.01.",V$10,"")),COUNTIFS(Kosztorys!$D:$D,$B303,Kosztorys!$I:$I,CONCATENATE("&lt;01.01.",W$10,""))-COUNTIFS(Kosztorys!$D:$D,$B303,Kosztorys!$I:$I,CONCATENATE("&lt;01.01.",V$10,""))),0)</f>
        <v/>
      </c>
      <c r="W303" s="116">
        <f>IF($C303="CAPEX - 1szt JB",IF($M303="szt",SUMIFS(Kosztorys!$F:$F,Kosztorys!$D:$D,$B303,Kosztorys!$I:$I,CONCATENATE("&lt;01.01.",X$10,""))-SUMIFS(Kosztorys!$F:$F,Kosztorys!$D:$D,$B303,Kosztorys!$I:$I,CONCATENATE("&lt;01.01.",W$10,"")),COUNTIFS(Kosztorys!$D:$D,$B303,Kosztorys!$I:$I,CONCATENATE("&lt;01.01.",X$10,""))-COUNTIFS(Kosztorys!$D:$D,$B303,Kosztorys!$I:$I,CONCATENATE("&lt;01.01.",W$10,""))),0)</f>
        <v/>
      </c>
      <c r="X303" s="116">
        <f>IF($C303="CAPEX - 1szt JB",IF($M303="szt",SUMIFS(Kosztorys!$F:$F,Kosztorys!$D:$D,$B303,Kosztorys!$I:$I,CONCATENATE("&lt;01.01.",Y$10,""))-SUMIFS(Kosztorys!$F:$F,Kosztorys!$D:$D,$B303,Kosztorys!$I:$I,CONCATENATE("&lt;01.01.",X$10,"")),COUNTIFS(Kosztorys!$D:$D,$B303,Kosztorys!$I:$I,CONCATENATE("&lt;01.01.",Y$10,""))-COUNTIFS(Kosztorys!$D:$D,$B303,Kosztorys!$I:$I,CONCATENATE("&lt;01.01.",X$10,""))),0)</f>
        <v/>
      </c>
      <c r="Y303" s="116">
        <f>IF($C303="CAPEX - 1szt JB",IF($M303="szt",SUMIFS(Kosztorys!$F:$F,Kosztorys!$D:$D,$B303,Kosztorys!$I:$I,CONCATENATE("&lt;01.01.",Z$10,""))-SUMIFS(Kosztorys!$F:$F,Kosztorys!$D:$D,$B303,Kosztorys!$I:$I,CONCATENATE("&lt;01.01.",Y$10,"")),COUNTIFS(Kosztorys!$D:$D,$B303,Kosztorys!$I:$I,CONCATENATE("&lt;01.01.",Z$10,""))-COUNTIFS(Kosztorys!$D:$D,$B303,Kosztorys!$I:$I,CONCATENATE("&lt;01.01.",Y$10,""))),0)</f>
        <v/>
      </c>
      <c r="Z303" s="116">
        <f>IF($C303="CAPEX - 1szt JB",IF($M303="szt",SUMIFS(Kosztorys!$F:$F,Kosztorys!$D:$D,$B303,Kosztorys!$I:$I,CONCATENATE("&lt;01.01.",AA$10,""))-SUMIFS(Kosztorys!$F:$F,Kosztorys!$D:$D,$B303,Kosztorys!$I:$I,CONCATENATE("&lt;01.01.",Z$10,"")),COUNTIFS(Kosztorys!$D:$D,$B303,Kosztorys!$I:$I,CONCATENATE("&lt;01.01.",AA$10,""))-COUNTIFS(Kosztorys!$D:$D,$B303,Kosztorys!$I:$I,CONCATENATE("&lt;01.01.",Z$10,""))),0)</f>
        <v/>
      </c>
      <c r="AA303" s="116">
        <f>IF($C303="CAPEX - 1szt JB",IF($M303="szt",SUMIFS(Kosztorys!$F:$F,Kosztorys!$D:$D,$B303,Kosztorys!$I:$I,CONCATENATE("&lt;01.01.",AB$10,""))-SUMIFS(Kosztorys!$F:$F,Kosztorys!$D:$D,$B303,Kosztorys!$I:$I,CONCATENATE("&lt;01.01.",AA$10,"")),COUNTIFS(Kosztorys!$D:$D,$B303,Kosztorys!$I:$I,CONCATENATE("&lt;01.01.",AB$10,""))-COUNTIFS(Kosztorys!$D:$D,$B303,Kosztorys!$I:$I,CONCATENATE("&lt;01.01.",AA$10,""))),0)</f>
        <v/>
      </c>
      <c r="AB303" s="116">
        <f>IF($C303="CAPEX - 1szt JB",IF($M303="szt",SUMIFS(Kosztorys!$F:$F,Kosztorys!$D:$D,$B303,Kosztorys!$I:$I,CONCATENATE("&lt;01.01.",AC$10,""))-SUMIFS(Kosztorys!$F:$F,Kosztorys!$D:$D,$B303,Kosztorys!$I:$I,CONCATENATE("&lt;01.01.",AB$10,"")),COUNTIFS(Kosztorys!$D:$D,$B303,Kosztorys!$I:$I,CONCATENATE("&lt;01.01.",AC$10,""))-COUNTIFS(Kosztorys!$D:$D,$B303,Kosztorys!$I:$I,CONCATENATE("&lt;01.01.",AB$10,""))),0)</f>
        <v/>
      </c>
      <c r="AC303" s="116">
        <f>IF($C303="CAPEX - 1szt JB",IF($M303="szt",SUMIFS(Kosztorys!$F:$F,Kosztorys!$D:$D,$B303,Kosztorys!$I:$I,CONCATENATE("&lt;01.01.",AD$10,""))-SUMIFS(Kosztorys!$F:$F,Kosztorys!$D:$D,$B303,Kosztorys!$I:$I,CONCATENATE("&lt;01.01.",AC$10,"")),COUNTIFS(Kosztorys!$D:$D,$B303,Kosztorys!$I:$I,CONCATENATE("&lt;01.01.",AD$10,""))-COUNTIFS(Kosztorys!$D:$D,$B303,Kosztorys!$I:$I,CONCATENATE("&lt;01.01.",AC$10,""))),0)</f>
        <v/>
      </c>
      <c r="AD303" s="116">
        <f>IF($C303="CAPEX - 1szt JB",IF($M303="szt",SUMIFS(Kosztorys!$F:$F,Kosztorys!$D:$D,$B303,Kosztorys!$I:$I,CONCATENATE("&lt;01.01.",AE$10,""))-SUMIFS(Kosztorys!$F:$F,Kosztorys!$D:$D,$B303,Kosztorys!$I:$I,CONCATENATE("&lt;01.01.",AD$10,"")),COUNTIFS(Kosztorys!$D:$D,$B303,Kosztorys!$I:$I,CONCATENATE("&lt;01.01.",AE$10,""))-COUNTIFS(Kosztorys!$D:$D,$B303,Kosztorys!$I:$I,CONCATENATE("&lt;01.01.",AD$10,""))),0)</f>
        <v/>
      </c>
      <c r="AE303" s="116">
        <f>IF($C303="CAPEX - 1szt JB",IF($M303="szt",SUMIFS(Kosztorys!$F:$F,Kosztorys!$D:$D,$B303,Kosztorys!$I:$I,CONCATENATE("&lt;01.01.",AF$10,""))-SUMIFS(Kosztorys!$F:$F,Kosztorys!$D:$D,$B303,Kosztorys!$I:$I,CONCATENATE("&lt;01.01.",AE$10,"")),COUNTIFS(Kosztorys!$D:$D,$B303,Kosztorys!$I:$I,CONCATENATE("&lt;01.01.",AF$10,""))-COUNTIFS(Kosztorys!$D:$D,$B303,Kosztorys!$I:$I,CONCATENATE("&lt;01.01.",AE$10,""))),0)</f>
        <v/>
      </c>
      <c r="AF303" s="116">
        <f>IF($C303="CAPEX - 1szt JB",IF($M303="szt",SUMIFS(Kosztorys!$F:$F,Kosztorys!$D:$D,$B303,Kosztorys!$I:$I,CONCATENATE("&lt;01.01.",AG$10,""))-SUMIFS(Kosztorys!$F:$F,Kosztorys!$D:$D,$B303,Kosztorys!$I:$I,CONCATENATE("&lt;01.01.",AF$10,"")),COUNTIFS(Kosztorys!$D:$D,$B303,Kosztorys!$I:$I,CONCATENATE("&lt;01.01.",AG$10,""))-COUNTIFS(Kosztorys!$D:$D,$B303,Kosztorys!$I:$I,CONCATENATE("&lt;01.01.",AF$10,""))),0)</f>
        <v/>
      </c>
      <c r="AG303" s="116">
        <f>IF($C303="CAPEX - 1szt JB",IF($M303="szt",SUMIFS(Kosztorys!$F:$F,Kosztorys!$D:$D,$B303,Kosztorys!$I:$I,CONCATENATE("&lt;01.01.",AH$10,""))-SUMIFS(Kosztorys!$F:$F,Kosztorys!$D:$D,$B303,Kosztorys!$I:$I,CONCATENATE("&lt;01.01.",AG$10,"")),COUNTIFS(Kosztorys!$D:$D,$B303,Kosztorys!$I:$I,CONCATENATE("&lt;01.01.",AH$10,""))-COUNTIFS(Kosztorys!$D:$D,$B303,Kosztorys!$I:$I,CONCATENATE("&lt;01.01.",AG$10,""))),0)</f>
        <v/>
      </c>
      <c r="AH303" s="116">
        <f>IF($C303="CAPEX - 1szt JB",IF($M303="szt",SUMIFS(Kosztorys!$F:$F,Kosztorys!$D:$D,$B303,Kosztorys!$I:$I,CONCATENATE("&lt;01.01.",AI$10,""))-SUMIFS(Kosztorys!$F:$F,Kosztorys!$D:$D,$B303,Kosztorys!$I:$I,CONCATENATE("&lt;01.01.",AH$10,"")),COUNTIFS(Kosztorys!$D:$D,$B303,Kosztorys!$I:$I,CONCATENATE("&lt;01.01.",AI$10,""))-COUNTIFS(Kosztorys!$D:$D,$B303,Kosztorys!$I:$I,CONCATENATE("&lt;01.01.",AH$10,""))),0)</f>
        <v/>
      </c>
      <c r="AI303" s="116">
        <f>IF($C303="CAPEX - 1szt JB",IF($M303="szt",SUMIFS(Kosztorys!$F:$F,Kosztorys!$D:$D,$B303,Kosztorys!$I:$I,CONCATENATE("&lt;01.01.",AJ$10,""))-SUMIFS(Kosztorys!$F:$F,Kosztorys!$D:$D,$B303,Kosztorys!$I:$I,CONCATENATE("&lt;01.01.",AI$10,"")),COUNTIFS(Kosztorys!$D:$D,$B303,Kosztorys!$I:$I,CONCATENATE("&lt;01.01.",AJ$10,""))-COUNTIFS(Kosztorys!$D:$D,$B303,Kosztorys!$I:$I,CONCATENATE("&lt;01.01.",AI$10,""))),0)</f>
        <v/>
      </c>
      <c r="AJ303" s="116">
        <f>IF(C303="CAPEX - 1szt JB",IF(SUM(T303:AI303)=IF(ISERROR(VLOOKUP(B303,JB_tabela,MATCH(AJ$9,JB_menu,0)-1,FALSE())),,VLOOKUP(B303,JB_tabela,MATCH(AJ$9,JB_menu,0)-1,FALSE())),"OK","nie zgadza się liczba użytych JB"),"OK-ND")</f>
        <v/>
      </c>
      <c r="AM303" s="41">
        <f>IFERROR("_" &amp; VLOOKUP($B303,#REF!,1,FALSE()),#REF!)</f>
        <v/>
      </c>
      <c r="AN303" s="41">
        <f>IF($C303="CAPEX - Długość 1m",SUMIFS(Kosztorys!$F:$F,Kosztorys!$D:$D,$B303,Kosztorys!$I:$I,CONCATENATE("&lt;31.12.",AN$10,""))-SUMIFS(Kosztorys!$F:$F,Kosztorys!$D:$D,$B303,Kosztorys!$I:$I,CONCATENATE("&lt;31.12.",AM$10,"")),"x")</f>
        <v/>
      </c>
      <c r="AO303" s="41">
        <f>IF($C303="CAPEX - Długość 1m",SUMIFS(Kosztorys!$F:$F,Kosztorys!$D:$D,$B303,Kosztorys!$I:$I,CONCATENATE("&lt;31.12.",AO$10,""))-SUMIFS(Kosztorys!$F:$F,Kosztorys!$D:$D,$B303,Kosztorys!$I:$I,CONCATENATE("&lt;31.12.",AN$10,"")),"x")</f>
        <v/>
      </c>
      <c r="AP303" s="41">
        <f>IF($C303="CAPEX - Długość 1m",SUMIFS(Kosztorys!$F:$F,Kosztorys!$D:$D,$B303,Kosztorys!$I:$I,CONCATENATE("&lt;31.12.",AP$10,""))-SUMIFS(Kosztorys!$F:$F,Kosztorys!$D:$D,$B303,Kosztorys!$I:$I,CONCATENATE("&lt;31.12.",AO$10,"")),"x")</f>
        <v/>
      </c>
      <c r="AQ303" s="41">
        <f>IF($C303="CAPEX - Długość 1m",SUMIFS(Kosztorys!$F:$F,Kosztorys!$D:$D,$B303,Kosztorys!$I:$I,CONCATENATE("&lt;31.12.",AQ$10,""))-SUMIFS(Kosztorys!$F:$F,Kosztorys!$D:$D,$B303,Kosztorys!$I:$I,CONCATENATE("&lt;31.12.",AP$10,"")),"x")</f>
        <v/>
      </c>
      <c r="AR303" s="41">
        <f>IF($C303="CAPEX - Długość 1m",SUMIFS(Kosztorys!$F:$F,Kosztorys!$D:$D,$B303,Kosztorys!$I:$I,CONCATENATE("&lt;31.12.",AR$10,""))-SUMIFS(Kosztorys!$F:$F,Kosztorys!$D:$D,$B303,Kosztorys!$I:$I,CONCATENATE("&lt;31.12.",AQ$10,"")),"x")</f>
        <v/>
      </c>
      <c r="AS303" s="41">
        <f>IF($C303="CAPEX - Długość 1m",SUMIFS(Kosztorys!$F:$F,Kosztorys!$D:$D,$B303,Kosztorys!$I:$I,CONCATENATE("&lt;31.12.",AS$10,""))-SUMIFS(Kosztorys!$F:$F,Kosztorys!$D:$D,$B303,Kosztorys!$I:$I,CONCATENATE("&lt;31.12.",AR$10,"")),"x")</f>
        <v/>
      </c>
      <c r="AT303" s="41">
        <f>IF($C303="CAPEX - Długość 1m",SUMIFS(Kosztorys!$F:$F,Kosztorys!$D:$D,$B303,Kosztorys!$I:$I,CONCATENATE("&lt;31.12.",AT$10,""))-SUMIFS(Kosztorys!$F:$F,Kosztorys!$D:$D,$B303,Kosztorys!$I:$I,CONCATENATE("&lt;31.12.",AS$10,"")),"x")</f>
        <v/>
      </c>
      <c r="AU303" s="41">
        <f>IF($C303="CAPEX - Długość 1m",SUMIFS(Kosztorys!$F:$F,Kosztorys!$D:$D,$B303,Kosztorys!$I:$I,CONCATENATE("&lt;31.12.",AU$10,""))-SUMIFS(Kosztorys!$F:$F,Kosztorys!$D:$D,$B303,Kosztorys!$I:$I,CONCATENATE("&lt;31.12.",AT$10,"")),"x")</f>
        <v/>
      </c>
      <c r="AV303" s="41">
        <f>IF($C303="CAPEX - Długość 1m",SUMIFS(Kosztorys!$F:$F,Kosztorys!$D:$D,$B303,Kosztorys!$I:$I,CONCATENATE("&lt;31.12.",AV$10,""))-SUMIFS(Kosztorys!$F:$F,Kosztorys!$D:$D,$B303,Kosztorys!$I:$I,CONCATENATE("&lt;31.12.",AU$10,"")),"x")</f>
        <v/>
      </c>
      <c r="AW303" s="41">
        <f>IF($C303="CAPEX - Długość 1m",SUMIFS(Kosztorys!$F:$F,Kosztorys!$D:$D,$B303,Kosztorys!$I:$I,CONCATENATE("&lt;31.12.",AW$10,""))-SUMIFS(Kosztorys!$F:$F,Kosztorys!$D:$D,$B303,Kosztorys!$I:$I,CONCATENATE("&lt;31.12.",AV$10,"")),"x")</f>
        <v/>
      </c>
      <c r="AX303" s="41">
        <f>IF($C303="CAPEX - Długość 1m",SUMIFS(Kosztorys!$F:$F,Kosztorys!$D:$D,$B303,Kosztorys!$I:$I,CONCATENATE("&lt;31.12.",AX$10,""))-SUMIFS(Kosztorys!$F:$F,Kosztorys!$D:$D,$B303,Kosztorys!$I:$I,CONCATENATE("&lt;31.12.",AW$10,"")),"x")</f>
        <v/>
      </c>
      <c r="AY303" s="41">
        <f>IF($C303="CAPEX - Długość 1m",SUMIFS(Kosztorys!$F:$F,Kosztorys!$D:$D,$B303,Kosztorys!$I:$I,CONCATENATE("&lt;31.12.",AY$10,""))-SUMIFS(Kosztorys!$F:$F,Kosztorys!$D:$D,$B303,Kosztorys!$I:$I,CONCATENATE("&lt;31.12.",AX$10,"")),"x")</f>
        <v/>
      </c>
      <c r="AZ303" s="41">
        <f>IF($C303="CAPEX - Długość 1m",SUMIFS(Kosztorys!$F:$F,Kosztorys!$D:$D,$B303,Kosztorys!$I:$I,CONCATENATE("&lt;31.12.",AZ$10,""))-SUMIFS(Kosztorys!$F:$F,Kosztorys!$D:$D,$B303,Kosztorys!$I:$I,CONCATENATE("&lt;31.12.",AY$10,"")),"x")</f>
        <v/>
      </c>
      <c r="BA303" s="41">
        <f>IF($C303="CAPEX - Długość 1m",SUMIFS(Kosztorys!$F:$F,Kosztorys!$D:$D,$B303,Kosztorys!$I:$I,CONCATENATE("&lt;31.12.",BA$10,""))-SUMIFS(Kosztorys!$F:$F,Kosztorys!$D:$D,$B303,Kosztorys!$I:$I,CONCATENATE("&lt;31.12.",AZ$10,"")),"x")</f>
        <v/>
      </c>
      <c r="BB303" s="41">
        <f>IF($C303="CAPEX - Długość 1m",SUMIFS(Kosztorys!$F:$F,Kosztorys!$D:$D,$B303,Kosztorys!$I:$I,CONCATENATE("&lt;31.12.",BB$10,""))-SUMIFS(Kosztorys!$F:$F,Kosztorys!$D:$D,$B303,Kosztorys!$I:$I,CONCATENATE("&lt;31.12.",BA$10,"")),"x")</f>
        <v/>
      </c>
      <c r="BC303" s="41">
        <f>IF($C303="CAPEX - Długość 1m",SUMIFS(Kosztorys!$F:$F,Kosztorys!$D:$D,$B303,Kosztorys!$I:$I,CONCATENATE("&lt;31.12.",BC$10,""))-SUMIFS(Kosztorys!$F:$F,Kosztorys!$D:$D,$B303,Kosztorys!$I:$I,CONCATENATE("&lt;31.12.",BB$10,"")),"x")</f>
        <v/>
      </c>
      <c r="BD303" s="41">
        <f>IF(C303="CAPEX - Długość 1m",IF(SUM(AN303:BC303)=IF(ISERROR(VLOOKUP(B303,JB_tabela,MATCH(BD$9,JB_menu,0)-1,FALSE())),,VLOOKUP(B303,JB_tabela,MATCH(BD$9,JB_menu,0)-1,FALSE())),"OK","nie zgadza się liczba użytych JB"),"OK-ND")</f>
        <v/>
      </c>
      <c r="BH303" s="41">
        <f>IF($C303="OPEX - Koszt 1szt/rok",IF($M303="szt",SUMIFS(Kosztorys!$F:$F,Kosztorys!$D:$D,$B303,Kosztorys!$I:$I,CONCATENATE("&lt;01.01.",BH$10,""))+(SUMIFS(Kosztorys!$F:$F,Kosztorys!$D:$D,$B303,Kosztorys!$I:$I,CONCATENATE("&lt;=31.03.",BH$10,""))-SUMIFS(Kosztorys!$F:$F,Kosztorys!$D:$D,$B303,Kosztorys!$I:$I,CONCATENATE("&lt;=31.12.",BG$10,"")))*0.75+(SUMIFS(Kosztorys!$F:$F,Kosztorys!$D:$D,$B303,Kosztorys!$I:$I,CONCATENATE("&lt;=30.06.",BH$10,""))-SUMIFS(Kosztorys!$F:$F,Kosztorys!$D:$D,$B303,Kosztorys!$I:$I,CONCATENATE("&lt;=31.03.",BH$10,"")))*0.5+(SUMIFS(Kosztorys!$F:$F,Kosztorys!$D:$D,$B303,Kosztorys!$I:$I,CONCATENATE("&lt;=30.09.",BH$10,""))-SUMIFS(Kosztorys!$F:$F,Kosztorys!$D:$D,$B303,Kosztorys!$I:$I,CONCATENATE("&lt;=30.06.",BH$10,"")))*0.25,"nic"),0)</f>
        <v/>
      </c>
      <c r="BI303" s="41">
        <f>IF($C303="OPEX - Koszt 1szt/rok",IF($M303="szt",SUMIFS(Kosztorys!$F:$F,Kosztorys!$D:$D,$B303,Kosztorys!$I:$I,CONCATENATE("&lt;01.01.",BI$10,""))+(SUMIFS(Kosztorys!$F:$F,Kosztorys!$D:$D,$B303,Kosztorys!$I:$I,CONCATENATE("&lt;=31.03.",BI$10,""))-SUMIFS(Kosztorys!$F:$F,Kosztorys!$D:$D,$B303,Kosztorys!$I:$I,CONCATENATE("&lt;=31.12.",BH$10,"")))*0.75+(SUMIFS(Kosztorys!$F:$F,Kosztorys!$D:$D,$B303,Kosztorys!$I:$I,CONCATENATE("&lt;=30.06.",BI$10,""))-SUMIFS(Kosztorys!$F:$F,Kosztorys!$D:$D,$B303,Kosztorys!$I:$I,CONCATENATE("&lt;=31.03.",BI$10,"")))*0.5+(SUMIFS(Kosztorys!$F:$F,Kosztorys!$D:$D,$B303,Kosztorys!$I:$I,CONCATENATE("&lt;=30.09.",BI$10,""))-SUMIFS(Kosztorys!$F:$F,Kosztorys!$D:$D,$B303,Kosztorys!$I:$I,CONCATENATE("&lt;=30.06.",BI$10,"")))*0.25,"nic"),0)</f>
        <v/>
      </c>
      <c r="BJ303" s="41">
        <f>IF($C303="OPEX - Koszt 1szt/rok",IF($M303="szt",SUMIFS(Kosztorys!$F:$F,Kosztorys!$D:$D,$B303,Kosztorys!$I:$I,CONCATENATE("&lt;01.01.",BJ$10,""))+(SUMIFS(Kosztorys!$F:$F,Kosztorys!$D:$D,$B303,Kosztorys!$I:$I,CONCATENATE("&lt;=31.03.",BJ$10,""))-SUMIFS(Kosztorys!$F:$F,Kosztorys!$D:$D,$B303,Kosztorys!$I:$I,CONCATENATE("&lt;=31.12.",BI$10,"")))*0.75+(SUMIFS(Kosztorys!$F:$F,Kosztorys!$D:$D,$B303,Kosztorys!$I:$I,CONCATENATE("&lt;=30.06.",BJ$10,""))-SUMIFS(Kosztorys!$F:$F,Kosztorys!$D:$D,$B303,Kosztorys!$I:$I,CONCATENATE("&lt;=31.03.",BJ$10,"")))*0.5+(SUMIFS(Kosztorys!$F:$F,Kosztorys!$D:$D,$B303,Kosztorys!$I:$I,CONCATENATE("&lt;=30.09.",BJ$10,""))-SUMIFS(Kosztorys!$F:$F,Kosztorys!$D:$D,$B303,Kosztorys!$I:$I,CONCATENATE("&lt;=30.06.",BJ$10,"")))*0.25,"nic"),0)</f>
        <v/>
      </c>
      <c r="BK303" s="41">
        <f>IF($C303="OPEX - Koszt 1szt/rok",IF($M303="szt",SUMIFS(Kosztorys!$F:$F,Kosztorys!$D:$D,$B303,Kosztorys!$I:$I,CONCATENATE("&lt;01.01.",BK$10,""))+(SUMIFS(Kosztorys!$F:$F,Kosztorys!$D:$D,$B303,Kosztorys!$I:$I,CONCATENATE("&lt;=31.03.",BK$10,""))-SUMIFS(Kosztorys!$F:$F,Kosztorys!$D:$D,$B303,Kosztorys!$I:$I,CONCATENATE("&lt;=31.12.",BJ$10,"")))*0.75+(SUMIFS(Kosztorys!$F:$F,Kosztorys!$D:$D,$B303,Kosztorys!$I:$I,CONCATENATE("&lt;=30.06.",BK$10,""))-SUMIFS(Kosztorys!$F:$F,Kosztorys!$D:$D,$B303,Kosztorys!$I:$I,CONCATENATE("&lt;=31.03.",BK$10,"")))*0.5+(SUMIFS(Kosztorys!$F:$F,Kosztorys!$D:$D,$B303,Kosztorys!$I:$I,CONCATENATE("&lt;=30.09.",BK$10,""))-SUMIFS(Kosztorys!$F:$F,Kosztorys!$D:$D,$B303,Kosztorys!$I:$I,CONCATENATE("&lt;=30.06.",BK$10,"")))*0.25,"nic"),0)</f>
        <v/>
      </c>
      <c r="BL303" s="41">
        <f>IF($C303="OPEX - Koszt 1szt/rok",IF($M303="szt",SUMIFS(Kosztorys!$F:$F,Kosztorys!$D:$D,$B303,Kosztorys!$I:$I,CONCATENATE("&lt;01.01.",BL$10,""))+(SUMIFS(Kosztorys!$F:$F,Kosztorys!$D:$D,$B303,Kosztorys!$I:$I,CONCATENATE("&lt;=31.03.",BL$10,""))-SUMIFS(Kosztorys!$F:$F,Kosztorys!$D:$D,$B303,Kosztorys!$I:$I,CONCATENATE("&lt;=31.12.",BK$10,"")))*0.75+(SUMIFS(Kosztorys!$F:$F,Kosztorys!$D:$D,$B303,Kosztorys!$I:$I,CONCATENATE("&lt;=30.06.",BL$10,""))-SUMIFS(Kosztorys!$F:$F,Kosztorys!$D:$D,$B303,Kosztorys!$I:$I,CONCATENATE("&lt;=31.03.",BL$10,"")))*0.5+(SUMIFS(Kosztorys!$F:$F,Kosztorys!$D:$D,$B303,Kosztorys!$I:$I,CONCATENATE("&lt;=30.09.",BL$10,""))-SUMIFS(Kosztorys!$F:$F,Kosztorys!$D:$D,$B303,Kosztorys!$I:$I,CONCATENATE("&lt;=30.06.",BL$10,"")))*0.25,"nic"),0)</f>
        <v/>
      </c>
      <c r="BM303" s="41">
        <f>IF($C303="OPEX - Koszt 1szt/rok",IF($M303="szt",SUMIFS(Kosztorys!$F:$F,Kosztorys!$D:$D,$B303,Kosztorys!$I:$I,CONCATENATE("&lt;01.01.",BM$10,""))+(SUMIFS(Kosztorys!$F:$F,Kosztorys!$D:$D,$B303,Kosztorys!$I:$I,CONCATENATE("&lt;=31.03.",BM$10,""))-SUMIFS(Kosztorys!$F:$F,Kosztorys!$D:$D,$B303,Kosztorys!$I:$I,CONCATENATE("&lt;=31.12.",BL$10,"")))*0.75+(SUMIFS(Kosztorys!$F:$F,Kosztorys!$D:$D,$B303,Kosztorys!$I:$I,CONCATENATE("&lt;=30.06.",BM$10,""))-SUMIFS(Kosztorys!$F:$F,Kosztorys!$D:$D,$B303,Kosztorys!$I:$I,CONCATENATE("&lt;=31.03.",BM$10,"")))*0.5+(SUMIFS(Kosztorys!$F:$F,Kosztorys!$D:$D,$B303,Kosztorys!$I:$I,CONCATENATE("&lt;=30.09.",BM$10,""))-SUMIFS(Kosztorys!$F:$F,Kosztorys!$D:$D,$B303,Kosztorys!$I:$I,CONCATENATE("&lt;=30.06.",BM$10,"")))*0.25,"nic"),0)</f>
        <v/>
      </c>
      <c r="BN303" s="41">
        <f>IF($C303="OPEX - Koszt 1szt/rok",IF($M303="szt",SUMIFS(Kosztorys!$F:$F,Kosztorys!$D:$D,$B303,Kosztorys!$I:$I,CONCATENATE("&lt;01.01.",BN$10,""))+(SUMIFS(Kosztorys!$F:$F,Kosztorys!$D:$D,$B303,Kosztorys!$I:$I,CONCATENATE("&lt;=31.03.",BN$10,""))-SUMIFS(Kosztorys!$F:$F,Kosztorys!$D:$D,$B303,Kosztorys!$I:$I,CONCATENATE("&lt;=31.12.",BM$10,"")))*0.75+(SUMIFS(Kosztorys!$F:$F,Kosztorys!$D:$D,$B303,Kosztorys!$I:$I,CONCATENATE("&lt;=30.06.",BN$10,""))-SUMIFS(Kosztorys!$F:$F,Kosztorys!$D:$D,$B303,Kosztorys!$I:$I,CONCATENATE("&lt;=31.03.",BN$10,"")))*0.5+(SUMIFS(Kosztorys!$F:$F,Kosztorys!$D:$D,$B303,Kosztorys!$I:$I,CONCATENATE("&lt;=30.09.",BN$10,""))-SUMIFS(Kosztorys!$F:$F,Kosztorys!$D:$D,$B303,Kosztorys!$I:$I,CONCATENATE("&lt;=30.06.",BN$10,"")))*0.25,"nic"),0)</f>
        <v/>
      </c>
      <c r="BO303" s="41">
        <f>IF($C303="OPEX - Koszt 1szt/rok",IF($M303="szt",SUMIFS(Kosztorys!$F:$F,Kosztorys!$D:$D,$B303,Kosztorys!$I:$I,CONCATENATE("&lt;01.01.",BO$10,""))+(SUMIFS(Kosztorys!$F:$F,Kosztorys!$D:$D,$B303,Kosztorys!$I:$I,CONCATENATE("&lt;=31.03.",BO$10,""))-SUMIFS(Kosztorys!$F:$F,Kosztorys!$D:$D,$B303,Kosztorys!$I:$I,CONCATENATE("&lt;=31.12.",BN$10,"")))*0.75+(SUMIFS(Kosztorys!$F:$F,Kosztorys!$D:$D,$B303,Kosztorys!$I:$I,CONCATENATE("&lt;=30.06.",BO$10,""))-SUMIFS(Kosztorys!$F:$F,Kosztorys!$D:$D,$B303,Kosztorys!$I:$I,CONCATENATE("&lt;=31.03.",BO$10,"")))*0.5+(SUMIFS(Kosztorys!$F:$F,Kosztorys!$D:$D,$B303,Kosztorys!$I:$I,CONCATENATE("&lt;=30.09.",BO$10,""))-SUMIFS(Kosztorys!$F:$F,Kosztorys!$D:$D,$B303,Kosztorys!$I:$I,CONCATENATE("&lt;=30.06.",BO$10,"")))*0.25,"nic"),0)</f>
        <v/>
      </c>
      <c r="BP303" s="41">
        <f>IF($C303="OPEX - Koszt 1szt/rok",IF($M303="szt",SUMIFS(Kosztorys!$F:$F,Kosztorys!$D:$D,$B303,Kosztorys!$I:$I,CONCATENATE("&lt;01.01.",BP$10,""))+(SUMIFS(Kosztorys!$F:$F,Kosztorys!$D:$D,$B303,Kosztorys!$I:$I,CONCATENATE("&lt;=31.03.",BP$10,""))-SUMIFS(Kosztorys!$F:$F,Kosztorys!$D:$D,$B303,Kosztorys!$I:$I,CONCATENATE("&lt;=31.12.",BO$10,"")))*0.75+(SUMIFS(Kosztorys!$F:$F,Kosztorys!$D:$D,$B303,Kosztorys!$I:$I,CONCATENATE("&lt;=30.06.",BP$10,""))-SUMIFS(Kosztorys!$F:$F,Kosztorys!$D:$D,$B303,Kosztorys!$I:$I,CONCATENATE("&lt;=31.03.",BP$10,"")))*0.5+(SUMIFS(Kosztorys!$F:$F,Kosztorys!$D:$D,$B303,Kosztorys!$I:$I,CONCATENATE("&lt;=30.09.",BP$10,""))-SUMIFS(Kosztorys!$F:$F,Kosztorys!$D:$D,$B303,Kosztorys!$I:$I,CONCATENATE("&lt;=30.06.",BP$10,"")))*0.25,"nic"),0)</f>
        <v/>
      </c>
      <c r="BQ303" s="41">
        <f>IF($C303="OPEX - Koszt 1szt/rok",IF($M303="szt",SUMIFS(Kosztorys!$F:$F,Kosztorys!$D:$D,$B303,Kosztorys!$I:$I,CONCATENATE("&lt;01.01.",BQ$10,""))+(SUMIFS(Kosztorys!$F:$F,Kosztorys!$D:$D,$B303,Kosztorys!$I:$I,CONCATENATE("&lt;=31.03.",BQ$10,""))-SUMIFS(Kosztorys!$F:$F,Kosztorys!$D:$D,$B303,Kosztorys!$I:$I,CONCATENATE("&lt;=31.12.",BP$10,"")))*0.75+(SUMIFS(Kosztorys!$F:$F,Kosztorys!$D:$D,$B303,Kosztorys!$I:$I,CONCATENATE("&lt;=30.06.",BQ$10,""))-SUMIFS(Kosztorys!$F:$F,Kosztorys!$D:$D,$B303,Kosztorys!$I:$I,CONCATENATE("&lt;=31.03.",BQ$10,"")))*0.5+(SUMIFS(Kosztorys!$F:$F,Kosztorys!$D:$D,$B303,Kosztorys!$I:$I,CONCATENATE("&lt;=30.09.",BQ$10,""))-SUMIFS(Kosztorys!$F:$F,Kosztorys!$D:$D,$B303,Kosztorys!$I:$I,CONCATENATE("&lt;=30.06.",BQ$10,"")))*0.25,"nic"),0)</f>
        <v/>
      </c>
      <c r="BR303" s="41">
        <f>IF($C303="OPEX - Koszt 1szt/rok",IF($M303="szt",SUMIFS(Kosztorys!$F:$F,Kosztorys!$D:$D,$B303,Kosztorys!$I:$I,CONCATENATE("&lt;01.01.",BR$10,""))+(SUMIFS(Kosztorys!$F:$F,Kosztorys!$D:$D,$B303,Kosztorys!$I:$I,CONCATENATE("&lt;=31.03.",BR$10,""))-SUMIFS(Kosztorys!$F:$F,Kosztorys!$D:$D,$B303,Kosztorys!$I:$I,CONCATENATE("&lt;=31.12.",BQ$10,"")))*0.75+(SUMIFS(Kosztorys!$F:$F,Kosztorys!$D:$D,$B303,Kosztorys!$I:$I,CONCATENATE("&lt;=30.06.",BR$10,""))-SUMIFS(Kosztorys!$F:$F,Kosztorys!$D:$D,$B303,Kosztorys!$I:$I,CONCATENATE("&lt;=31.03.",BR$10,"")))*0.5+(SUMIFS(Kosztorys!$F:$F,Kosztorys!$D:$D,$B303,Kosztorys!$I:$I,CONCATENATE("&lt;=30.09.",BR$10,""))-SUMIFS(Kosztorys!$F:$F,Kosztorys!$D:$D,$B303,Kosztorys!$I:$I,CONCATENATE("&lt;=30.06.",BR$10,"")))*0.25,"nic"),0)</f>
        <v/>
      </c>
      <c r="BS303" s="41">
        <f>IF($C303="OPEX - Koszt 1szt/rok",IF($M303="szt",SUMIFS(Kosztorys!$F:$F,Kosztorys!$D:$D,$B303,Kosztorys!$I:$I,CONCATENATE("&lt;01.01.",BS$10,""))+(SUMIFS(Kosztorys!$F:$F,Kosztorys!$D:$D,$B303,Kosztorys!$I:$I,CONCATENATE("&lt;=31.03.",BS$10,""))-SUMIFS(Kosztorys!$F:$F,Kosztorys!$D:$D,$B303,Kosztorys!$I:$I,CONCATENATE("&lt;=31.12.",BR$10,"")))*0.75+(SUMIFS(Kosztorys!$F:$F,Kosztorys!$D:$D,$B303,Kosztorys!$I:$I,CONCATENATE("&lt;=30.06.",BS$10,""))-SUMIFS(Kosztorys!$F:$F,Kosztorys!$D:$D,$B303,Kosztorys!$I:$I,CONCATENATE("&lt;=31.03.",BS$10,"")))*0.5+(SUMIFS(Kosztorys!$F:$F,Kosztorys!$D:$D,$B303,Kosztorys!$I:$I,CONCATENATE("&lt;=30.09.",BS$10,""))-SUMIFS(Kosztorys!$F:$F,Kosztorys!$D:$D,$B303,Kosztorys!$I:$I,CONCATENATE("&lt;=30.06.",BS$10,"")))*0.25,"nic"),0)</f>
        <v/>
      </c>
      <c r="BT303" s="41">
        <f>IF($C303="OPEX - Koszt 1szt/rok",IF($M303="szt",SUMIFS(Kosztorys!$F:$F,Kosztorys!$D:$D,$B303,Kosztorys!$I:$I,CONCATENATE("&lt;01.01.",BT$10,""))+(SUMIFS(Kosztorys!$F:$F,Kosztorys!$D:$D,$B303,Kosztorys!$I:$I,CONCATENATE("&lt;=31.03.",BT$10,""))-SUMIFS(Kosztorys!$F:$F,Kosztorys!$D:$D,$B303,Kosztorys!$I:$I,CONCATENATE("&lt;=31.12.",BS$10,"")))*0.75+(SUMIFS(Kosztorys!$F:$F,Kosztorys!$D:$D,$B303,Kosztorys!$I:$I,CONCATENATE("&lt;=30.06.",BT$10,""))-SUMIFS(Kosztorys!$F:$F,Kosztorys!$D:$D,$B303,Kosztorys!$I:$I,CONCATENATE("&lt;=31.03.",BT$10,"")))*0.5+(SUMIFS(Kosztorys!$F:$F,Kosztorys!$D:$D,$B303,Kosztorys!$I:$I,CONCATENATE("&lt;=30.09.",BT$10,""))-SUMIFS(Kosztorys!$F:$F,Kosztorys!$D:$D,$B303,Kosztorys!$I:$I,CONCATENATE("&lt;=30.06.",BT$10,"")))*0.25,"nic"),0)</f>
        <v/>
      </c>
      <c r="BU303" s="41">
        <f>IF($C303="OPEX - Koszt 1szt/rok",IF($M303="szt",SUMIFS(Kosztorys!$F:$F,Kosztorys!$D:$D,$B303,Kosztorys!$I:$I,CONCATENATE("&lt;01.01.",BU$10,""))+(SUMIFS(Kosztorys!$F:$F,Kosztorys!$D:$D,$B303,Kosztorys!$I:$I,CONCATENATE("&lt;=31.03.",BU$10,""))-SUMIFS(Kosztorys!$F:$F,Kosztorys!$D:$D,$B303,Kosztorys!$I:$I,CONCATENATE("&lt;=31.12.",BT$10,"")))*0.75+(SUMIFS(Kosztorys!$F:$F,Kosztorys!$D:$D,$B303,Kosztorys!$I:$I,CONCATENATE("&lt;=30.06.",BU$10,""))-SUMIFS(Kosztorys!$F:$F,Kosztorys!$D:$D,$B303,Kosztorys!$I:$I,CONCATENATE("&lt;=31.03.",BU$10,"")))*0.5+(SUMIFS(Kosztorys!$F:$F,Kosztorys!$D:$D,$B303,Kosztorys!$I:$I,CONCATENATE("&lt;=30.09.",BU$10,""))-SUMIFS(Kosztorys!$F:$F,Kosztorys!$D:$D,$B303,Kosztorys!$I:$I,CONCATENATE("&lt;=30.06.",BU$10,"")))*0.25,"nic"),0)</f>
        <v/>
      </c>
      <c r="BV303" s="41">
        <f>IF($C303="OPEX - Koszt 1szt/rok",IF($M303="szt",SUMIFS(Kosztorys!$F:$F,Kosztorys!$D:$D,$B303,Kosztorys!$I:$I,CONCATENATE("&lt;01.01.",BV$10,""))+(SUMIFS(Kosztorys!$F:$F,Kosztorys!$D:$D,$B303,Kosztorys!$I:$I,CONCATENATE("&lt;=31.03.",BV$10,""))-SUMIFS(Kosztorys!$F:$F,Kosztorys!$D:$D,$B303,Kosztorys!$I:$I,CONCATENATE("&lt;=31.12.",BU$10,"")))*0.75+(SUMIFS(Kosztorys!$F:$F,Kosztorys!$D:$D,$B303,Kosztorys!$I:$I,CONCATENATE("&lt;=30.06.",BV$10,""))-SUMIFS(Kosztorys!$F:$F,Kosztorys!$D:$D,$B303,Kosztorys!$I:$I,CONCATENATE("&lt;=31.03.",BV$10,"")))*0.5+(SUMIFS(Kosztorys!$F:$F,Kosztorys!$D:$D,$B303,Kosztorys!$I:$I,CONCATENATE("&lt;=30.09.",BV$10,""))-SUMIFS(Kosztorys!$F:$F,Kosztorys!$D:$D,$B303,Kosztorys!$I:$I,CONCATENATE("&lt;=30.06.",BV$10,"")))*0.25,"nic"),0)</f>
        <v/>
      </c>
      <c r="BW303" s="41">
        <f>IF($C303="OPEX - Koszt 1szt/rok",IF($M303="szt",SUMIFS(Kosztorys!$F:$F,Kosztorys!$D:$D,$B303,Kosztorys!$I:$I,CONCATENATE("&lt;01.01.",BW$10,""))+(SUMIFS(Kosztorys!$F:$F,Kosztorys!$D:$D,$B303,Kosztorys!$I:$I,CONCATENATE("&lt;=31.03.",BW$10,""))-SUMIFS(Kosztorys!$F:$F,Kosztorys!$D:$D,$B303,Kosztorys!$I:$I,CONCATENATE("&lt;=31.12.",BV$10,"")))*0.75+(SUMIFS(Kosztorys!$F:$F,Kosztorys!$D:$D,$B303,Kosztorys!$I:$I,CONCATENATE("&lt;=30.06.",BW$10,""))-SUMIFS(Kosztorys!$F:$F,Kosztorys!$D:$D,$B303,Kosztorys!$I:$I,CONCATENATE("&lt;=31.03.",BW$10,"")))*0.5+(SUMIFS(Kosztorys!$F:$F,Kosztorys!$D:$D,$B303,Kosztorys!$I:$I,CONCATENATE("&lt;=30.09.",BW$10,""))-SUMIFS(Kosztorys!$F:$F,Kosztorys!$D:$D,$B303,Kosztorys!$I:$I,CONCATENATE("&lt;=30.06.",BW$10,"")))*0.25,"nic"),0)</f>
        <v/>
      </c>
      <c r="BX303" s="41">
        <f>IF(C303="OPEX - Koszt 1szt/rok",IF(MAX(BH303:BW303)=IF(ISERROR(VLOOKUP(B303,JB_tabela,MATCH(BX$9,JB_menu,0)-1,FALSE())),,VLOOKUP(B303,JB_tabela,MATCH(BX$9,JB_menu,0)-1,FALSE())),"OK","nie zgadza się liczba użytych JB"),"OK-ND")</f>
        <v/>
      </c>
      <c r="CB303" s="41">
        <f>IF($C303="OPEX - Długość 1m koszt/rok",IF($M303="m",SUMIFS(Kosztorys!$F:$F,Kosztorys!$D:$D,$B303,Kosztorys!$I:$I,CONCATENATE("&lt;01.01.",CB$10,""))+(SUMIFS(Kosztorys!$F:$F,Kosztorys!$D:$D,$B303,Kosztorys!$I:$I,CONCATENATE("&lt;=31.03.",CB$10,""))-SUMIFS(Kosztorys!$F:$F,Kosztorys!$D:$D,$B303,Kosztorys!$I:$I,CONCATENATE("&lt;=31.12.",CA$10,"")))*0.75+(SUMIFS(Kosztorys!$F:$F,Kosztorys!$D:$D,$B303,Kosztorys!$I:$I,CONCATENATE("&lt;=30.06.",CB$10,""))-SUMIFS(Kosztorys!$F:$F,Kosztorys!$D:$D,$B303,Kosztorys!$I:$I,CONCATENATE("&lt;=31.03.",CB$10,"")))*0.5+(SUMIFS(Kosztorys!$F:$F,Kosztorys!$D:$D,$B303,Kosztorys!$I:$I,CONCATENATE("&lt;=30.09.",CB$10,""))-SUMIFS(Kosztorys!$F:$F,Kosztorys!$D:$D,$B303,Kosztorys!$I:$I,CONCATENATE("&lt;=30.06.",CB$10,"")))*0.25,"nic"),0)</f>
        <v/>
      </c>
      <c r="CC303" s="41">
        <f>IF($C303="OPEX - Długość 1m koszt/rok",IF($M303="m",SUMIFS(Kosztorys!$F:$F,Kosztorys!$D:$D,$B303,Kosztorys!$I:$I,CONCATENATE("&lt;01.01.",CC$10,""))+(SUMIFS(Kosztorys!$F:$F,Kosztorys!$D:$D,$B303,Kosztorys!$I:$I,CONCATENATE("&lt;=31.03.",CC$10,""))-SUMIFS(Kosztorys!$F:$F,Kosztorys!$D:$D,$B303,Kosztorys!$I:$I,CONCATENATE("&lt;=31.12.",CB$10,"")))*0.75+(SUMIFS(Kosztorys!$F:$F,Kosztorys!$D:$D,$B303,Kosztorys!$I:$I,CONCATENATE("&lt;=30.06.",CC$10,""))-SUMIFS(Kosztorys!$F:$F,Kosztorys!$D:$D,$B303,Kosztorys!$I:$I,CONCATENATE("&lt;=31.03.",CC$10,"")))*0.5+(SUMIFS(Kosztorys!$F:$F,Kosztorys!$D:$D,$B303,Kosztorys!$I:$I,CONCATENATE("&lt;=30.09.",CC$10,""))-SUMIFS(Kosztorys!$F:$F,Kosztorys!$D:$D,$B303,Kosztorys!$I:$I,CONCATENATE("&lt;=30.06.",CC$10,"")))*0.25,"nic"),0)</f>
        <v/>
      </c>
      <c r="CD303" s="41">
        <f>IF($C303="OPEX - Długość 1m koszt/rok",IF($M303="m",SUMIFS(Kosztorys!$F:$F,Kosztorys!$D:$D,$B303,Kosztorys!$I:$I,CONCATENATE("&lt;01.01.",CD$10,""))+(SUMIFS(Kosztorys!$F:$F,Kosztorys!$D:$D,$B303,Kosztorys!$I:$I,CONCATENATE("&lt;=31.03.",CD$10,""))-SUMIFS(Kosztorys!$F:$F,Kosztorys!$D:$D,$B303,Kosztorys!$I:$I,CONCATENATE("&lt;=31.12.",CC$10,"")))*0.75+(SUMIFS(Kosztorys!$F:$F,Kosztorys!$D:$D,$B303,Kosztorys!$I:$I,CONCATENATE("&lt;=30.06.",CD$10,""))-SUMIFS(Kosztorys!$F:$F,Kosztorys!$D:$D,$B303,Kosztorys!$I:$I,CONCATENATE("&lt;=31.03.",CD$10,"")))*0.5+(SUMIFS(Kosztorys!$F:$F,Kosztorys!$D:$D,$B303,Kosztorys!$I:$I,CONCATENATE("&lt;=30.09.",CD$10,""))-SUMIFS(Kosztorys!$F:$F,Kosztorys!$D:$D,$B303,Kosztorys!$I:$I,CONCATENATE("&lt;=30.06.",CD$10,"")))*0.25,"nic"),0)</f>
        <v/>
      </c>
      <c r="CE303" s="41">
        <f>IF($C303="OPEX - Długość 1m koszt/rok",IF($M303="m",SUMIFS(Kosztorys!$F:$F,Kosztorys!$D:$D,$B303,Kosztorys!$I:$I,CONCATENATE("&lt;01.01.",CE$10,""))+(SUMIFS(Kosztorys!$F:$F,Kosztorys!$D:$D,$B303,Kosztorys!$I:$I,CONCATENATE("&lt;=31.03.",CE$10,""))-SUMIFS(Kosztorys!$F:$F,Kosztorys!$D:$D,$B303,Kosztorys!$I:$I,CONCATENATE("&lt;=31.12.",CD$10,"")))*0.75+(SUMIFS(Kosztorys!$F:$F,Kosztorys!$D:$D,$B303,Kosztorys!$I:$I,CONCATENATE("&lt;=30.06.",CE$10,""))-SUMIFS(Kosztorys!$F:$F,Kosztorys!$D:$D,$B303,Kosztorys!$I:$I,CONCATENATE("&lt;=31.03.",CE$10,"")))*0.5+(SUMIFS(Kosztorys!$F:$F,Kosztorys!$D:$D,$B303,Kosztorys!$I:$I,CONCATENATE("&lt;=30.09.",CE$10,""))-SUMIFS(Kosztorys!$F:$F,Kosztorys!$D:$D,$B303,Kosztorys!$I:$I,CONCATENATE("&lt;=30.06.",CE$10,"")))*0.25,"nic"),0)</f>
        <v/>
      </c>
      <c r="CF303" s="41">
        <f>IF($C303="OPEX - Długość 1m koszt/rok",IF($M303="m",SUMIFS(Kosztorys!$F:$F,Kosztorys!$D:$D,$B303,Kosztorys!$I:$I,CONCATENATE("&lt;01.01.",CF$10,""))+(SUMIFS(Kosztorys!$F:$F,Kosztorys!$D:$D,$B303,Kosztorys!$I:$I,CONCATENATE("&lt;=31.03.",CF$10,""))-SUMIFS(Kosztorys!$F:$F,Kosztorys!$D:$D,$B303,Kosztorys!$I:$I,CONCATENATE("&lt;=31.12.",CE$10,"")))*0.75+(SUMIFS(Kosztorys!$F:$F,Kosztorys!$D:$D,$B303,Kosztorys!$I:$I,CONCATENATE("&lt;=30.06.",CF$10,""))-SUMIFS(Kosztorys!$F:$F,Kosztorys!$D:$D,$B303,Kosztorys!$I:$I,CONCATENATE("&lt;=31.03.",CF$10,"")))*0.5+(SUMIFS(Kosztorys!$F:$F,Kosztorys!$D:$D,$B303,Kosztorys!$I:$I,CONCATENATE("&lt;=30.09.",CF$10,""))-SUMIFS(Kosztorys!$F:$F,Kosztorys!$D:$D,$B303,Kosztorys!$I:$I,CONCATENATE("&lt;=30.06.",CF$10,"")))*0.25,"nic"),0)</f>
        <v/>
      </c>
      <c r="CG303" s="41">
        <f>IF($C303="OPEX - Długość 1m koszt/rok",IF($M303="m",SUMIFS(Kosztorys!$F:$F,Kosztorys!$D:$D,$B303,Kosztorys!$I:$I,CONCATENATE("&lt;01.01.",CG$10,""))+(SUMIFS(Kosztorys!$F:$F,Kosztorys!$D:$D,$B303,Kosztorys!$I:$I,CONCATENATE("&lt;=31.03.",CG$10,""))-SUMIFS(Kosztorys!$F:$F,Kosztorys!$D:$D,$B303,Kosztorys!$I:$I,CONCATENATE("&lt;=31.12.",CF$10,"")))*0.75+(SUMIFS(Kosztorys!$F:$F,Kosztorys!$D:$D,$B303,Kosztorys!$I:$I,CONCATENATE("&lt;=30.06.",CG$10,""))-SUMIFS(Kosztorys!$F:$F,Kosztorys!$D:$D,$B303,Kosztorys!$I:$I,CONCATENATE("&lt;=31.03.",CG$10,"")))*0.5+(SUMIFS(Kosztorys!$F:$F,Kosztorys!$D:$D,$B303,Kosztorys!$I:$I,CONCATENATE("&lt;=30.09.",CG$10,""))-SUMIFS(Kosztorys!$F:$F,Kosztorys!$D:$D,$B303,Kosztorys!$I:$I,CONCATENATE("&lt;=30.06.",CG$10,"")))*0.25,"nic"),0)</f>
        <v/>
      </c>
      <c r="CH303" s="41">
        <f>IF($C303="OPEX - Długość 1m koszt/rok",IF($M303="m",SUMIFS(Kosztorys!$F:$F,Kosztorys!$D:$D,$B303,Kosztorys!$I:$I,CONCATENATE("&lt;01.01.",CH$10,""))+(SUMIFS(Kosztorys!$F:$F,Kosztorys!$D:$D,$B303,Kosztorys!$I:$I,CONCATENATE("&lt;=31.03.",CH$10,""))-SUMIFS(Kosztorys!$F:$F,Kosztorys!$D:$D,$B303,Kosztorys!$I:$I,CONCATENATE("&lt;=31.12.",CG$10,"")))*0.75+(SUMIFS(Kosztorys!$F:$F,Kosztorys!$D:$D,$B303,Kosztorys!$I:$I,CONCATENATE("&lt;=30.06.",CH$10,""))-SUMIFS(Kosztorys!$F:$F,Kosztorys!$D:$D,$B303,Kosztorys!$I:$I,CONCATENATE("&lt;=31.03.",CH$10,"")))*0.5+(SUMIFS(Kosztorys!$F:$F,Kosztorys!$D:$D,$B303,Kosztorys!$I:$I,CONCATENATE("&lt;=30.09.",CH$10,""))-SUMIFS(Kosztorys!$F:$F,Kosztorys!$D:$D,$B303,Kosztorys!$I:$I,CONCATENATE("&lt;=30.06.",CH$10,"")))*0.25,"nic"),0)</f>
        <v/>
      </c>
      <c r="CI303" s="41">
        <f>IF($C303="OPEX - Długość 1m koszt/rok",IF($M303="m",SUMIFS(Kosztorys!$F:$F,Kosztorys!$D:$D,$B303,Kosztorys!$I:$I,CONCATENATE("&lt;01.01.",CI$10,""))+(SUMIFS(Kosztorys!$F:$F,Kosztorys!$D:$D,$B303,Kosztorys!$I:$I,CONCATENATE("&lt;=31.03.",CI$10,""))-SUMIFS(Kosztorys!$F:$F,Kosztorys!$D:$D,$B303,Kosztorys!$I:$I,CONCATENATE("&lt;=31.12.",CH$10,"")))*0.75+(SUMIFS(Kosztorys!$F:$F,Kosztorys!$D:$D,$B303,Kosztorys!$I:$I,CONCATENATE("&lt;=30.06.",CI$10,""))-SUMIFS(Kosztorys!$F:$F,Kosztorys!$D:$D,$B303,Kosztorys!$I:$I,CONCATENATE("&lt;=31.03.",CI$10,"")))*0.5+(SUMIFS(Kosztorys!$F:$F,Kosztorys!$D:$D,$B303,Kosztorys!$I:$I,CONCATENATE("&lt;=30.09.",CI$10,""))-SUMIFS(Kosztorys!$F:$F,Kosztorys!$D:$D,$B303,Kosztorys!$I:$I,CONCATENATE("&lt;=30.06.",CI$10,"")))*0.25,"nic"),0)</f>
        <v/>
      </c>
      <c r="CJ303" s="41">
        <f>IF($C303="OPEX - Długość 1m koszt/rok",IF($M303="m",SUMIFS(Kosztorys!$F:$F,Kosztorys!$D:$D,$B303,Kosztorys!$I:$I,CONCATENATE("&lt;01.01.",CJ$10,""))+(SUMIFS(Kosztorys!$F:$F,Kosztorys!$D:$D,$B303,Kosztorys!$I:$I,CONCATENATE("&lt;=31.03.",CJ$10,""))-SUMIFS(Kosztorys!$F:$F,Kosztorys!$D:$D,$B303,Kosztorys!$I:$I,CONCATENATE("&lt;=31.12.",CI$10,"")))*0.75+(SUMIFS(Kosztorys!$F:$F,Kosztorys!$D:$D,$B303,Kosztorys!$I:$I,CONCATENATE("&lt;=30.06.",CJ$10,""))-SUMIFS(Kosztorys!$F:$F,Kosztorys!$D:$D,$B303,Kosztorys!$I:$I,CONCATENATE("&lt;=31.03.",CJ$10,"")))*0.5+(SUMIFS(Kosztorys!$F:$F,Kosztorys!$D:$D,$B303,Kosztorys!$I:$I,CONCATENATE("&lt;=30.09.",CJ$10,""))-SUMIFS(Kosztorys!$F:$F,Kosztorys!$D:$D,$B303,Kosztorys!$I:$I,CONCATENATE("&lt;=30.06.",CJ$10,"")))*0.25,"nic"),0)</f>
        <v/>
      </c>
      <c r="CK303" s="41">
        <f>IF($C303="OPEX - Długość 1m koszt/rok",IF($M303="m",SUMIFS(Kosztorys!$F:$F,Kosztorys!$D:$D,$B303,Kosztorys!$I:$I,CONCATENATE("&lt;01.01.",CK$10,""))+(SUMIFS(Kosztorys!$F:$F,Kosztorys!$D:$D,$B303,Kosztorys!$I:$I,CONCATENATE("&lt;=31.03.",CK$10,""))-SUMIFS(Kosztorys!$F:$F,Kosztorys!$D:$D,$B303,Kosztorys!$I:$I,CONCATENATE("&lt;=31.12.",CJ$10,"")))*0.75+(SUMIFS(Kosztorys!$F:$F,Kosztorys!$D:$D,$B303,Kosztorys!$I:$I,CONCATENATE("&lt;=30.06.",CK$10,""))-SUMIFS(Kosztorys!$F:$F,Kosztorys!$D:$D,$B303,Kosztorys!$I:$I,CONCATENATE("&lt;=31.03.",CK$10,"")))*0.5+(SUMIFS(Kosztorys!$F:$F,Kosztorys!$D:$D,$B303,Kosztorys!$I:$I,CONCATENATE("&lt;=30.09.",CK$10,""))-SUMIFS(Kosztorys!$F:$F,Kosztorys!$D:$D,$B303,Kosztorys!$I:$I,CONCATENATE("&lt;=30.06.",CK$10,"")))*0.25,"nic"),0)</f>
        <v/>
      </c>
      <c r="CL303" s="41">
        <f>IF($C303="OPEX - Długość 1m koszt/rok",IF($M303="m",SUMIFS(Kosztorys!$F:$F,Kosztorys!$D:$D,$B303,Kosztorys!$I:$I,CONCATENATE("&lt;01.01.",CL$10,""))+(SUMIFS(Kosztorys!$F:$F,Kosztorys!$D:$D,$B303,Kosztorys!$I:$I,CONCATENATE("&lt;=31.03.",CL$10,""))-SUMIFS(Kosztorys!$F:$F,Kosztorys!$D:$D,$B303,Kosztorys!$I:$I,CONCATENATE("&lt;=31.12.",CK$10,"")))*0.75+(SUMIFS(Kosztorys!$F:$F,Kosztorys!$D:$D,$B303,Kosztorys!$I:$I,CONCATENATE("&lt;=30.06.",CL$10,""))-SUMIFS(Kosztorys!$F:$F,Kosztorys!$D:$D,$B303,Kosztorys!$I:$I,CONCATENATE("&lt;=31.03.",CL$10,"")))*0.5+(SUMIFS(Kosztorys!$F:$F,Kosztorys!$D:$D,$B303,Kosztorys!$I:$I,CONCATENATE("&lt;=30.09.",CL$10,""))-SUMIFS(Kosztorys!$F:$F,Kosztorys!$D:$D,$B303,Kosztorys!$I:$I,CONCATENATE("&lt;=30.06.",CL$10,"")))*0.25,"nic"),0)</f>
        <v/>
      </c>
      <c r="CM303" s="41">
        <f>IF($C303="OPEX - Długość 1m koszt/rok",IF($M303="m",SUMIFS(Kosztorys!$F:$F,Kosztorys!$D:$D,$B303,Kosztorys!$I:$I,CONCATENATE("&lt;01.01.",CM$10,""))+(SUMIFS(Kosztorys!$F:$F,Kosztorys!$D:$D,$B303,Kosztorys!$I:$I,CONCATENATE("&lt;=31.03.",CM$10,""))-SUMIFS(Kosztorys!$F:$F,Kosztorys!$D:$D,$B303,Kosztorys!$I:$I,CONCATENATE("&lt;=31.12.",CL$10,"")))*0.75+(SUMIFS(Kosztorys!$F:$F,Kosztorys!$D:$D,$B303,Kosztorys!$I:$I,CONCATENATE("&lt;=30.06.",CM$10,""))-SUMIFS(Kosztorys!$F:$F,Kosztorys!$D:$D,$B303,Kosztorys!$I:$I,CONCATENATE("&lt;=31.03.",CM$10,"")))*0.5+(SUMIFS(Kosztorys!$F:$F,Kosztorys!$D:$D,$B303,Kosztorys!$I:$I,CONCATENATE("&lt;=30.09.",CM$10,""))-SUMIFS(Kosztorys!$F:$F,Kosztorys!$D:$D,$B303,Kosztorys!$I:$I,CONCATENATE("&lt;=30.06.",CM$10,"")))*0.25,"nic"),0)</f>
        <v/>
      </c>
      <c r="CN303" s="41">
        <f>IF($C303="OPEX - Długość 1m koszt/rok",IF($M303="m",SUMIFS(Kosztorys!$F:$F,Kosztorys!$D:$D,$B303,Kosztorys!$I:$I,CONCATENATE("&lt;01.01.",CN$10,""))+(SUMIFS(Kosztorys!$F:$F,Kosztorys!$D:$D,$B303,Kosztorys!$I:$I,CONCATENATE("&lt;=31.03.",CN$10,""))-SUMIFS(Kosztorys!$F:$F,Kosztorys!$D:$D,$B303,Kosztorys!$I:$I,CONCATENATE("&lt;=31.12.",CM$10,"")))*0.75+(SUMIFS(Kosztorys!$F:$F,Kosztorys!$D:$D,$B303,Kosztorys!$I:$I,CONCATENATE("&lt;=30.06.",CN$10,""))-SUMIFS(Kosztorys!$F:$F,Kosztorys!$D:$D,$B303,Kosztorys!$I:$I,CONCATENATE("&lt;=31.03.",CN$10,"")))*0.5+(SUMIFS(Kosztorys!$F:$F,Kosztorys!$D:$D,$B303,Kosztorys!$I:$I,CONCATENATE("&lt;=30.09.",CN$10,""))-SUMIFS(Kosztorys!$F:$F,Kosztorys!$D:$D,$B303,Kosztorys!$I:$I,CONCATENATE("&lt;=30.06.",CN$10,"")))*0.25,"nic"),0)</f>
        <v/>
      </c>
      <c r="CO303" s="41">
        <f>IF($C303="OPEX - Długość 1m koszt/rok",IF($M303="m",SUMIFS(Kosztorys!$F:$F,Kosztorys!$D:$D,$B303,Kosztorys!$I:$I,CONCATENATE("&lt;01.01.",CO$10,""))+(SUMIFS(Kosztorys!$F:$F,Kosztorys!$D:$D,$B303,Kosztorys!$I:$I,CONCATENATE("&lt;=31.03.",CO$10,""))-SUMIFS(Kosztorys!$F:$F,Kosztorys!$D:$D,$B303,Kosztorys!$I:$I,CONCATENATE("&lt;=31.12.",CN$10,"")))*0.75+(SUMIFS(Kosztorys!$F:$F,Kosztorys!$D:$D,$B303,Kosztorys!$I:$I,CONCATENATE("&lt;=30.06.",CO$10,""))-SUMIFS(Kosztorys!$F:$F,Kosztorys!$D:$D,$B303,Kosztorys!$I:$I,CONCATENATE("&lt;=31.03.",CO$10,"")))*0.5+(SUMIFS(Kosztorys!$F:$F,Kosztorys!$D:$D,$B303,Kosztorys!$I:$I,CONCATENATE("&lt;=30.09.",CO$10,""))-SUMIFS(Kosztorys!$F:$F,Kosztorys!$D:$D,$B303,Kosztorys!$I:$I,CONCATENATE("&lt;=30.06.",CO$10,"")))*0.25,"nic"),0)</f>
        <v/>
      </c>
      <c r="CP303" s="41">
        <f>IF($C303="OPEX - Długość 1m koszt/rok",IF($M303="m",SUMIFS(Kosztorys!$F:$F,Kosztorys!$D:$D,$B303,Kosztorys!$I:$I,CONCATENATE("&lt;01.01.",CP$10,""))+(SUMIFS(Kosztorys!$F:$F,Kosztorys!$D:$D,$B303,Kosztorys!$I:$I,CONCATENATE("&lt;=31.03.",CP$10,""))-SUMIFS(Kosztorys!$F:$F,Kosztorys!$D:$D,$B303,Kosztorys!$I:$I,CONCATENATE("&lt;=31.12.",CO$10,"")))*0.75+(SUMIFS(Kosztorys!$F:$F,Kosztorys!$D:$D,$B303,Kosztorys!$I:$I,CONCATENATE("&lt;=30.06.",CP$10,""))-SUMIFS(Kosztorys!$F:$F,Kosztorys!$D:$D,$B303,Kosztorys!$I:$I,CONCATENATE("&lt;=31.03.",CP$10,"")))*0.5+(SUMIFS(Kosztorys!$F:$F,Kosztorys!$D:$D,$B303,Kosztorys!$I:$I,CONCATENATE("&lt;=30.09.",CP$10,""))-SUMIFS(Kosztorys!$F:$F,Kosztorys!$D:$D,$B303,Kosztorys!$I:$I,CONCATENATE("&lt;=30.06.",CP$10,"")))*0.25,"nic"),0)</f>
        <v/>
      </c>
      <c r="CQ303" s="41">
        <f>IF($C303="OPEX - Długość 1m koszt/rok",IF($M303="m",SUMIFS(Kosztorys!$F:$F,Kosztorys!$D:$D,$B303,Kosztorys!$I:$I,CONCATENATE("&lt;01.01.",CQ$10,""))+(SUMIFS(Kosztorys!$F:$F,Kosztorys!$D:$D,$B303,Kosztorys!$I:$I,CONCATENATE("&lt;=31.03.",CQ$10,""))-SUMIFS(Kosztorys!$F:$F,Kosztorys!$D:$D,$B303,Kosztorys!$I:$I,CONCATENATE("&lt;=31.12.",CP$10,"")))*0.75+(SUMIFS(Kosztorys!$F:$F,Kosztorys!$D:$D,$B303,Kosztorys!$I:$I,CONCATENATE("&lt;=30.06.",CQ$10,""))-SUMIFS(Kosztorys!$F:$F,Kosztorys!$D:$D,$B303,Kosztorys!$I:$I,CONCATENATE("&lt;=31.03.",CQ$10,"")))*0.5+(SUMIFS(Kosztorys!$F:$F,Kosztorys!$D:$D,$B303,Kosztorys!$I:$I,CONCATENATE("&lt;=30.09.",CQ$10,""))-SUMIFS(Kosztorys!$F:$F,Kosztorys!$D:$D,$B303,Kosztorys!$I:$I,CONCATENATE("&lt;=30.06.",CQ$10,"")))*0.25,"nic"),0)</f>
        <v/>
      </c>
      <c r="CR303" s="41">
        <f>IF(C303="OPEX - Długość 1m koszt/rok",IF(MAX(CB303:CQ303)=IF(ISERROR(VLOOKUP(B303,JB_tabela,MATCH(CR$9,JB_menu,0)-1,FALSE())),,VLOOKUP(B303,JB_tabela,MATCH(CR$9,JB_menu,0)-1,FALSE())),"OK","nie zgadza się liczba użytych JB"),"OK-ND")</f>
        <v/>
      </c>
      <c r="CS303" s="41">
        <f>IFERROR(VLOOKUP($C303,$CY$2:$CZ$7,2,FALSE()),"ERROR")</f>
        <v/>
      </c>
      <c r="CV303" s="41">
        <f>$Q303</f>
        <v/>
      </c>
      <c r="CW303" s="41">
        <f>$R303</f>
        <v/>
      </c>
      <c r="CX303" s="41">
        <f>$S303</f>
        <v/>
      </c>
      <c r="CY303" s="41">
        <f>ROUND(IF(LEFT($C303,4)="CAPE",ROUND($E303*$H303,2)*OFFSET(T303,0,$CS303),0),2)</f>
        <v/>
      </c>
      <c r="CZ303" s="41">
        <f>ROUND(IF(LEFT($C303,4)="CAPE",ROUND($E303*$H303,2)*OFFSET(U303,0,$CS303),0),2)</f>
        <v/>
      </c>
      <c r="DA303" s="41">
        <f>ROUND(IF(LEFT($C303,4)="CAPE",ROUND($E303*$H303,2)*OFFSET(V303,0,$CS303),0),2)</f>
        <v/>
      </c>
      <c r="DB303" s="41">
        <f>ROUND(IF(LEFT($C303,4)="CAPE",ROUND($E303*$H303,2)*OFFSET(W303,0,$CS303),0),2)</f>
        <v/>
      </c>
      <c r="DC303" s="41">
        <f>ROUND(IF(LEFT($C303,4)="CAPE",ROUND($E303*$H303,2)*OFFSET(X303,0,$CS303),0),2)</f>
        <v/>
      </c>
      <c r="DD303" s="41">
        <f>ROUND(IF(LEFT($C303,4)="CAPE",ROUND($E303*$H303,2)*OFFSET(Y303,0,$CS303),0),2)</f>
        <v/>
      </c>
      <c r="DE303" s="41">
        <f>ROUND(IF(LEFT($C303,4)="CAPE",ROUND($E303*$H303,2)*OFFSET(Z303,0,$CS303),0),2)</f>
        <v/>
      </c>
      <c r="DF303" s="41">
        <f>ROUND(IF(LEFT($C303,4)="CAPE",ROUND($E303*$H303,2)*OFFSET(AA303,0,$CS303),0),2)</f>
        <v/>
      </c>
      <c r="DG303" s="41">
        <f>ROUND(IF(LEFT($C303,4)="CAPE",ROUND($E303*$H303,2)*OFFSET(AB303,0,$CS303),0),2)</f>
        <v/>
      </c>
      <c r="DH303" s="41">
        <f>ROUND(IF(LEFT($C303,4)="CAPE",ROUND($E303*$H303,2)*OFFSET(AC303,0,$CS303),0),2)</f>
        <v/>
      </c>
      <c r="DI303" s="41">
        <f>ROUND(IF(LEFT($C303,4)="CAPE",ROUND($E303*$H303,2)*OFFSET(AD303,0,$CS303),0),2)</f>
        <v/>
      </c>
      <c r="DJ303" s="41">
        <f>ROUND(IF(LEFT($C303,4)="CAPE",ROUND($E303*$H303,2)*OFFSET(AE303,0,$CS303),0),2)</f>
        <v/>
      </c>
      <c r="DK303" s="41">
        <f>ROUND(IF(LEFT($C303,4)="CAPE",ROUND($E303*$H303,2)*OFFSET(AF303,0,$CS303),0),2)</f>
        <v/>
      </c>
      <c r="DL303" s="41">
        <f>ROUND(IF(LEFT($C303,4)="CAPE",ROUND($E303*$H303,2)*OFFSET(AG303,0,$CS303),0),2)</f>
        <v/>
      </c>
      <c r="DM303" s="41">
        <f>ROUND(IF(LEFT($C303,4)="CAPE",ROUND($E303*$H303,2)*OFFSET(AH303,0,$CS303),0),2)</f>
        <v/>
      </c>
      <c r="DN303" s="41">
        <f>ROUND(IF(LEFT($C303,4)="CAPE",ROUND($E303*$H303,2)*OFFSET(AI303,0,$CS303),0),2)</f>
        <v/>
      </c>
      <c r="DP303" s="41">
        <f>$Q303</f>
        <v/>
      </c>
      <c r="DQ303" s="41">
        <f>$R303</f>
        <v/>
      </c>
      <c r="DR303" s="41">
        <f>$S303</f>
        <v/>
      </c>
      <c r="DS303" s="41">
        <f>ROUND(IF(LEFT($C303,4)="OPEX",$E303*$H303*OFFSET($T303,0,$CS303),0),2)</f>
        <v/>
      </c>
      <c r="DT303" s="41">
        <f>ROUND(IF(LEFT($C303,4)="OPEX",$E303*$H303*OFFSET($U303,0,$CS303),0),2)</f>
        <v/>
      </c>
      <c r="DU303" s="41">
        <f>ROUND(IF(LEFT($C303,4)="OPEX",$E303*$H303*OFFSET($V303,0,$CS303),0),2)</f>
        <v/>
      </c>
      <c r="DV303" s="41">
        <f>ROUND(IF(LEFT($C303,4)="OPEX",$E303*$H303*OFFSET($W303,0,$CS303),0),2)</f>
        <v/>
      </c>
      <c r="DW303" s="41">
        <f>ROUND(IF(LEFT($C303,4)="OPEX",$E303*$H303*OFFSET($X303,0,$CS303),0),2)</f>
        <v/>
      </c>
      <c r="DX303" s="41">
        <f>ROUND(IF(LEFT($C303,4)="OPEX",$E303*$H303*OFFSET($Y303,0,$CS303),0),2)</f>
        <v/>
      </c>
      <c r="DY303" s="41">
        <f>ROUND(IF(LEFT($C303,4)="OPEX",$E303*$H303*OFFSET($Z303,0,$CS303),0),2)</f>
        <v/>
      </c>
      <c r="DZ303" s="41">
        <f>ROUND(IF(LEFT($C303,4)="OPEX",$E303*$H303*OFFSET($AA303,0,$CS303),0),2)</f>
        <v/>
      </c>
      <c r="EA303" s="41">
        <f>ROUND(IF(LEFT($C303,4)="OPEX",$E303*$H303*OFFSET($AB303,0,$CS303),0),2)</f>
        <v/>
      </c>
      <c r="EB303" s="41">
        <f>ROUND(IF(LEFT($C303,4)="OPEX",$E303*$H303*OFFSET($AC303,0,$CS303),0),2)</f>
        <v/>
      </c>
      <c r="EC303" s="41">
        <f>ROUND(IF(LEFT($C303,4)="OPEX",$E303*$H303*OFFSET($AD303,0,$CS303),0),2)</f>
        <v/>
      </c>
      <c r="ED303" s="41">
        <f>ROUND(IF(LEFT($C303,4)="OPEX",$E303*$H303*OFFSET($AE303,0,$CS303),0),2)</f>
        <v/>
      </c>
      <c r="EE303" s="41">
        <f>ROUND(IF(LEFT($C303,4)="OPEX",$E303*$H303*OFFSET($AF303,0,$CS303),0),2)</f>
        <v/>
      </c>
      <c r="EF303" s="41">
        <f>ROUND(IF(LEFT($C303,4)="OPEX",$E303*$H303*OFFSET($AG303,0,$CS303),0),2)</f>
        <v/>
      </c>
      <c r="EG303" s="41">
        <f>ROUND(IF(LEFT($C303,4)="OPEX",$E303*$H303*OFFSET($AH303,0,$CS303),0),2)</f>
        <v/>
      </c>
      <c r="EH303" s="41">
        <f>ROUND(IF(LEFT($C303,4)="OPEX",$E303*$H303*OFFSET($AI303,0,$CS303),0),2)</f>
        <v/>
      </c>
      <c r="EJ303" s="41">
        <f>$Q303</f>
        <v/>
      </c>
      <c r="EK303" s="41">
        <f>$R303</f>
        <v/>
      </c>
      <c r="EL303" s="41">
        <f>$S303</f>
        <v/>
      </c>
      <c r="EM303" s="41">
        <f>ROUND($D303*$CY303,2)</f>
        <v/>
      </c>
      <c r="EN303" s="41">
        <f>ROUND($D303*$CZ303,2)</f>
        <v/>
      </c>
      <c r="EO303" s="41">
        <f>ROUND($D303*$DA303,2)</f>
        <v/>
      </c>
      <c r="EP303" s="41">
        <f>ROUND($D303*$DB303,2)</f>
        <v/>
      </c>
      <c r="EQ303" s="41">
        <f>ROUND($D303*$DC303,2)</f>
        <v/>
      </c>
      <c r="ER303" s="41">
        <f>ROUND($D303*$DD303,2)</f>
        <v/>
      </c>
      <c r="ES303" s="41">
        <f>ROUND($D303*$DE303,2)</f>
        <v/>
      </c>
      <c r="ET303" s="41">
        <f>ROUND($D303*$DF303,2)</f>
        <v/>
      </c>
      <c r="EU303" s="41">
        <f>ROUND($D303*$DG303,2)</f>
        <v/>
      </c>
      <c r="EV303" s="41">
        <f>ROUND($D303*$DH303,2)</f>
        <v/>
      </c>
      <c r="EW303" s="41">
        <f>ROUND($D303*$DI303,2)</f>
        <v/>
      </c>
      <c r="EX303" s="41">
        <f>ROUND($D303*$DJ303,2)</f>
        <v/>
      </c>
      <c r="EY303" s="41">
        <f>ROUND($D303*$DK303,2)</f>
        <v/>
      </c>
      <c r="EZ303" s="41">
        <f>ROUND($D303*$DL303,2)</f>
        <v/>
      </c>
      <c r="FA303" s="41">
        <f>ROUND($D303*$DM303,2)</f>
        <v/>
      </c>
      <c r="FB303" s="41">
        <f>ROUND($D303*$DN303,2)</f>
        <v/>
      </c>
      <c r="FG303" s="41">
        <f>ROUND(IF(LEFT($C303,4)="CAPE",SUM($CY303:CY303 )/$P303,0),2)</f>
        <v/>
      </c>
      <c r="FH303" s="41">
        <f>ROUND(IF(LEFT($C303,4)="CAPE",SUM($CY303:CZ303 )/$P303,0),2)</f>
        <v/>
      </c>
      <c r="FI303" s="41">
        <f>ROUND(IF(LEFT($C303,4)="CAPE",SUM($CY303:DA303 )/$P303,0),2)</f>
        <v/>
      </c>
      <c r="FJ303" s="41">
        <f>ROUND(IF(LEFT($C303,4)="CAPE",SUM($CY303:DB303 )/$P303,0),2)</f>
        <v/>
      </c>
      <c r="FK303" s="41">
        <f>ROUND(IF(LEFT($C303,4)="CAPE",SUM($CY303:DC303 )/$P303,0),2)</f>
        <v/>
      </c>
      <c r="FL303" s="41">
        <f>ROUND(IF(LEFT($C303,4)="CAPE",SUM($CY303:DD303 )/$P303,0),2)</f>
        <v/>
      </c>
      <c r="FM303" s="41">
        <f>ROUND(IF(LEFT($C303,4)="CAPE",SUM($CY303:DE303 )/$P303,0),2)</f>
        <v/>
      </c>
      <c r="FN303" s="41">
        <f>ROUND(IF(LEFT($C303,4)="CAPE",SUM($CY303:DF303 )/$P303,0),2)</f>
        <v/>
      </c>
      <c r="FO303" s="41">
        <f>ROUND(IF(LEFT($C303,4)="CAPE",SUM($CY303:DG303 )/$P303,0),2)</f>
        <v/>
      </c>
      <c r="FP303" s="41">
        <f>ROUND(IF(LEFT($C303,4)="CAPE",SUM($CY303:DH303 )/$P303,0),2)</f>
        <v/>
      </c>
      <c r="FQ303" s="41">
        <f>ROUND(IF(LEFT($C303,4)="CAPE",SUM($CY303:DI303 )/$P303,0),2)</f>
        <v/>
      </c>
      <c r="FR303" s="41">
        <f>ROUND(IF(LEFT($C303,4)="CAPE",SUM($CY303:DJ303 )/$P303,0),2)</f>
        <v/>
      </c>
      <c r="FS303" s="41">
        <f>ROUND(IF(LEFT($C303,4)="CAPE",SUM($CY303:DK303 )/$P303,0),2)</f>
        <v/>
      </c>
      <c r="FT303" s="41">
        <f>ROUND(IF(LEFT($C303,4)="CAPE",SUM($CY303:DL303 )/$P303,0),2)</f>
        <v/>
      </c>
      <c r="FU303" s="41">
        <f>ROUND(IF(LEFT($C303,4)="CAPE",SUM($CY303:DM303 )/$P303,0),2)</f>
        <v/>
      </c>
      <c r="FV303" s="41">
        <f>ROUND(IF(LEFT($C303,4)="CAPE",SUM($CY303:DN303 )/$P303,0),2)</f>
        <v/>
      </c>
      <c r="GA303" s="41">
        <f>ROUND(IF(SUM($FG303:FG303)&gt;SUM($CY303:CY303),SUM($CY303:CY303),SUM($FG303:FG303)),2)</f>
        <v/>
      </c>
      <c r="GB303" s="41">
        <f>ROUND(IF(SUM($FG303:FH303)&gt;SUM($CY303:CZ303),SUM($CY303:CZ303),SUM($FG303:FH303)),2)</f>
        <v/>
      </c>
      <c r="GC303" s="41">
        <f>ROUND(IF(SUM($FG303:FI303)&gt;SUM($CY303:DA303),SUM($CY303:DA303),SUM($FG303:FI303)),2)</f>
        <v/>
      </c>
      <c r="GD303" s="41">
        <f>ROUND(IF(SUM($FG303:FJ303)&gt;SUM($CY303:DB303),SUM($CY303:DB303),SUM($FG303:FJ303)),2)</f>
        <v/>
      </c>
      <c r="GE303" s="41">
        <f>ROUND(IF(SUM($FG303:FK303)&gt;SUM($CY303:DC303),SUM($CY303:DC303),SUM($FG303:FK303)),2)</f>
        <v/>
      </c>
      <c r="GF303" s="41">
        <f>ROUND(IF(SUM($FG303:FL303)&gt;SUM($CY303:DD303),SUM($CY303:DD303),SUM($FG303:FL303)),2)</f>
        <v/>
      </c>
      <c r="GG303" s="41">
        <f>ROUND(IF(SUM($FG303:FM303)&gt;SUM($CY303:DE303),SUM($CY303:DE303),SUM($FG303:FM303)),2)</f>
        <v/>
      </c>
      <c r="GH303" s="41">
        <f>ROUND(IF(SUM($FG303:FN303)&gt;SUM($CY303:DF303),SUM($CY303:DF303),SUM($FG303:FN303)),2)</f>
        <v/>
      </c>
      <c r="GI303" s="41">
        <f>ROUND(IF(SUM($FG303:FO303)&gt;SUM($CY303:DG303),SUM($CY303:DG303),SUM($FG303:FO303)),2)</f>
        <v/>
      </c>
      <c r="GJ303" s="41">
        <f>ROUND(IF(SUM($FG303:FP303)&gt;SUM($CY303:DH303),SUM($CY303:DH303),SUM($FG303:FP303)),2)</f>
        <v/>
      </c>
      <c r="GK303" s="41">
        <f>ROUND(IF(SUM($FG303:FQ303)&gt;SUM($CY303:DI303),SUM($CY303:DI303),SUM($FG303:FQ303)),2)</f>
        <v/>
      </c>
      <c r="GL303" s="41">
        <f>ROUND(IF(SUM($FG303:FR303)&gt;SUM($CY303:DJ303),SUM($CY303:DJ303),SUM($FG303:FR303)),2)</f>
        <v/>
      </c>
      <c r="GM303" s="41">
        <f>ROUND(IF(SUM($FG303:FS303)&gt;SUM($CY303:DK303),SUM($CY303:DK303),SUM($FG303:FS303)),2)</f>
        <v/>
      </c>
      <c r="GN303" s="41">
        <f>ROUND(IF(SUM($FG303:FT303)&gt;SUM($CY303:DL303),SUM($CY303:DL303),SUM($FG303:FT303)),2)</f>
        <v/>
      </c>
      <c r="GO303" s="41">
        <f>ROUND(IF(SUM($FG303:FU303)&gt;SUM($CY303:DM303),SUM($CY303:DM303),SUM($FG303:FU303)),2)</f>
        <v/>
      </c>
      <c r="GP303" s="41">
        <f>ROUND(IF(SUM($FG303:FV303)&gt;SUM($CY303:DN303),SUM($CY303:DN303),SUM($FG303:FV303)),2)</f>
        <v/>
      </c>
      <c r="GR303" s="41">
        <f>$Q303</f>
        <v/>
      </c>
      <c r="GS303" s="41">
        <f>$R303</f>
        <v/>
      </c>
      <c r="GT303" s="41">
        <f>$S303</f>
        <v/>
      </c>
      <c r="GU303" s="41">
        <f>$GA303</f>
        <v/>
      </c>
      <c r="GV303" s="41">
        <f>GB303 - GA303</f>
        <v/>
      </c>
      <c r="GW303" s="41">
        <f>GC303 - GB303</f>
        <v/>
      </c>
      <c r="GX303" s="41">
        <f>GD303 - GC303</f>
        <v/>
      </c>
      <c r="GY303" s="41">
        <f>GE303 - GD303</f>
        <v/>
      </c>
      <c r="GZ303" s="41">
        <f>GF303 - GE303</f>
        <v/>
      </c>
      <c r="HA303" s="41">
        <f>GG303 - GF303</f>
        <v/>
      </c>
      <c r="HB303" s="41">
        <f>GH303 - GG303</f>
        <v/>
      </c>
      <c r="HC303" s="41">
        <f>GI303 - GH303</f>
        <v/>
      </c>
      <c r="HD303" s="41">
        <f>GJ303 - GI303</f>
        <v/>
      </c>
      <c r="HE303" s="41">
        <f>GK303 - GJ303</f>
        <v/>
      </c>
      <c r="HF303" s="41">
        <f>GL303 - GK303</f>
        <v/>
      </c>
      <c r="HG303" s="41">
        <f>GM303 - GL303</f>
        <v/>
      </c>
      <c r="HH303" s="41">
        <f>GN303 - GM303</f>
        <v/>
      </c>
      <c r="HI303" s="41">
        <f>GO303 - GN303</f>
        <v/>
      </c>
      <c r="HJ303" s="41">
        <f>GP303 - GO303</f>
        <v/>
      </c>
      <c r="HL303" s="41">
        <f>$Q303</f>
        <v/>
      </c>
      <c r="HM303" s="41">
        <f>$R303</f>
        <v/>
      </c>
      <c r="HN303" s="41">
        <f>$S303</f>
        <v/>
      </c>
      <c r="HO303" s="144">
        <f>SUMIFS(Kosztorys!$F:$F,Kosztorys!$D:$D,$B303,Kosztorys!$I:$I,CONCATENATE("&lt;01.01.",HP$10,""))</f>
        <v/>
      </c>
      <c r="HP303" s="144">
        <f>SUMIFS(Kosztorys!$F:$F,Kosztorys!$D:$D,$B303,Kosztorys!$I:$I,CONCATENATE("&lt;01.04.",HQ$10,""))-SUM($HO303)</f>
        <v/>
      </c>
      <c r="HQ303" s="144">
        <f>SUMIFS(Kosztorys!$F:$F,Kosztorys!$D:$D,$B303,Kosztorys!$I:$I,CONCATENATE("&lt;01.07.",HR$10,""))-SUM($HO303:HP303)</f>
        <v/>
      </c>
      <c r="HR303" s="144">
        <f>SUMIFS(Kosztorys!$F:$F,Kosztorys!$D:$D,$B303,Kosztorys!$I:$I,CONCATENATE("&lt;01.10.",HS$10,""))-SUM($HO303:HQ303)</f>
        <v/>
      </c>
      <c r="HS303" s="144">
        <f>SUMIFS(Kosztorys!$F:$F,Kosztorys!$D:$D,$B303,Kosztorys!$I:$I,CONCATENATE("&lt;01.01.",HT$10,""))-SUM($HO303:HR303)</f>
        <v/>
      </c>
      <c r="HT303" s="144">
        <f>SUMIFS(Kosztorys!$F:$F,Kosztorys!$D:$D,$B303,Kosztorys!$I:$I,CONCATENATE("&lt;01.04.",HU$10,""))-SUM($HO303:HS303)</f>
        <v/>
      </c>
      <c r="HU303" s="144">
        <f>SUMIFS(Kosztorys!$F:$F,Kosztorys!$D:$D,$B303,Kosztorys!$I:$I,CONCATENATE("&lt;01.07.",HV$10,""))-SUM($HO303:HT303)</f>
        <v/>
      </c>
      <c r="HV303" s="144">
        <f>SUMIFS(Kosztorys!$F:$F,Kosztorys!$D:$D,$B303,Kosztorys!$I:$I,CONCATENATE("&lt;01.10.",HW$10,""))-SUM($HO303:HU303)</f>
        <v/>
      </c>
      <c r="HW303" s="144">
        <f>SUMIFS(Kosztorys!$F:$F,Kosztorys!$D:$D,$B303,Kosztorys!$I:$I,CONCATENATE("&lt;01.01.",HX$10,""))-SUM($HO303:HV303)</f>
        <v/>
      </c>
      <c r="HX303" s="144">
        <f>SUMIFS(Kosztorys!$F:$F,Kosztorys!$D:$D,$B303,Kosztorys!$I:$I,CONCATENATE("&lt;01.04.",HY$10,""))-SUM($HO303:HW303)</f>
        <v/>
      </c>
      <c r="HY303" s="144">
        <f>SUMIFS(Kosztorys!$F:$F,Kosztorys!$D:$D,$B303,Kosztorys!$I:$I,CONCATENATE("&lt;01.07.",HZ$10,""))-SUM($HO303:HX303)</f>
        <v/>
      </c>
      <c r="HZ303" s="144">
        <f>SUMIFS(Kosztorys!$F:$F,Kosztorys!$D:$D,$B303,Kosztorys!$I:$I,CONCATENATE("&lt;01.10.",IA$10,""))-SUM($HO303:HY303)</f>
        <v/>
      </c>
      <c r="IA303" s="144">
        <f>SUMIFS(Kosztorys!$F:$F,Kosztorys!$D:$D,$B303,Kosztorys!$I:$I,CONCATENATE("&lt;01.01.",IB$10,""))-SUM($HO303:HZ303)</f>
        <v/>
      </c>
      <c r="IB303" s="145">
        <f>IF(M303="szt",IF(SUM(HO303:IA303)=IF(ISERROR(VLOOKUP(B303,JB_tabela,MATCH(IB$9,JB_menu,0)-1,FALSE())),,VLOOKUP(B303,JB_tabela,MATCH(IB$9,JB_menu,0)-1,FALSE())),"OK","nie zgadza się liczba użytych JB"),IF(SUM(HO303:IA303)=IF(ISERROR(VLOOKUP(B303,JB_tabela,MATCH(IC$9,JB_menu,0)-1,FALSE())),,VLOOKUP(B303,JB_tabela,MATCH(IC$9,JB_menu,0)-1,FALSE())),"OK","nie zgadzają się metry użyte w JB"))</f>
        <v/>
      </c>
      <c r="IE303" s="41">
        <f>$Q303</f>
        <v/>
      </c>
      <c r="IF303" s="41">
        <f>$R303</f>
        <v/>
      </c>
      <c r="IG303" s="41">
        <f>$S303</f>
        <v/>
      </c>
      <c r="IH303" s="348">
        <f>IF(LEFT($C303,4)="CAPE",ROUND(HO303*$L303,2),0)</f>
        <v/>
      </c>
      <c r="II303" s="348">
        <f>IF(LEFT($C303,4)="CAPE",ROUND(HP303*$L303,2),0)</f>
        <v/>
      </c>
      <c r="IJ303" s="348">
        <f>IF(LEFT($C303,4)="CAPE",ROUND(HQ303*$L303,2),0)</f>
        <v/>
      </c>
      <c r="IK303" s="348">
        <f>IF(LEFT($C303,4)="CAPE",ROUND(HR303*$L303,2),0)</f>
        <v/>
      </c>
      <c r="IL303" s="348">
        <f>IF(LEFT($C303,4)="CAPE",ROUND(HS303*$L303,2),0)</f>
        <v/>
      </c>
      <c r="IM303" s="348">
        <f>IF(LEFT($C303,4)="CAPE",ROUND(HT303*$L303,2),0)</f>
        <v/>
      </c>
      <c r="IN303" s="348">
        <f>IF(LEFT($C303,4)="CAPE",ROUND(HU303*$L303,2),0)</f>
        <v/>
      </c>
      <c r="IO303" s="348">
        <f>IF(LEFT($C303,4)="CAPE",ROUND(HV303*$L303,2),0)</f>
        <v/>
      </c>
      <c r="IP303" s="348">
        <f>IF(LEFT($C303,4)="CAPE",ROUND(HW303*$L303,2),0)</f>
        <v/>
      </c>
      <c r="IQ303" s="348">
        <f>IF(LEFT($C303,4)="CAPE",ROUND(HX303*$L303,2),0)</f>
        <v/>
      </c>
      <c r="IR303" s="348">
        <f>IF(LEFT($C303,4)="CAPE",ROUND(HY303*$L303,2),0)</f>
        <v/>
      </c>
      <c r="IS303" s="348">
        <f>IF(LEFT($C303,4)="CAPE",ROUND(HZ303*$L303,2),0)</f>
        <v/>
      </c>
      <c r="IT303" s="348">
        <f>IF(LEFT($C303,4)="CAPE",ROUND(IA303*$L303,2),0)</f>
        <v/>
      </c>
      <c r="IU303" s="41">
        <f>IF(SUM(IH303:IT303)=SUM(CY303:DN303),"OK",SUM(IH303:IT303)-SUM(CY303:DN303))</f>
        <v/>
      </c>
    </row>
    <row r="304" ht="12.75" customHeight="1">
      <c r="A304" s="119" t="n"/>
      <c r="B304" s="139" t="inlineStr">
        <is>
          <t>sieć_magis_obca_wspol_k</t>
        </is>
      </c>
      <c r="C304" s="139" t="inlineStr">
        <is>
          <t>CAPEX - Długość 1m</t>
        </is>
      </c>
      <c r="D304" s="140" t="n">
        <v>0</v>
      </c>
      <c r="E304" s="64" t="n">
        <v>1.2</v>
      </c>
      <c r="F304" s="153" t="inlineStr">
        <is>
          <t>m</t>
        </is>
      </c>
      <c r="G304" s="139" t="inlineStr">
        <is>
          <t>Mikrokabel FO - dodatek dla kabla magistralnego współbieżego z kablem rodzielczym (48 włókna)</t>
        </is>
      </c>
      <c r="H304" s="360">
        <f>IF(ISERROR(VLOOKUP(G304,KB_tabela,MATCH(H$9,KB_menu,0)-2,FALSE())),,VLOOKUP(G304,KB_tabela,MATCH(H$9,KB_menu,0)-2,FALSE()))</f>
        <v/>
      </c>
      <c r="I304" s="41">
        <f>IF(ISERROR(VLOOKUP(B304,JB_tabela,MATCH("czy puste",JB_menu,0)-1,FALSE())),"BŁĄD brak takiej JB",VLOOKUP(B304,JB_tabela,MATCH("czy puste",JB_menu,0)-1,FALSE()))</f>
        <v/>
      </c>
      <c r="J304" s="41">
        <f>IF(ISERROR(VLOOKUP(G304,KB_tabela,MATCH(H$9,KB_menu,0)-2,FALSE())),"BŁĄD brak takiego KB",IF(H304=0,IF(LEFT(C304,4)="OPEX","OK",IF(G304="brak kosztów CAPEX","OK","Brak Ceny KB")),"OK"))</f>
        <v/>
      </c>
      <c r="K304" s="41">
        <f>IF(AJ304="nie zgadza się liczba użytych JB","Nie liczy wszystkich JB",IF(BD304="nie zgadza się liczba użytych JB","Nie liczy wszystkich JB",IF(BX304="nie zgadza się liczba użytych JB","Nie liczy wszystkich JB",IF(BX304="nie zgadza się liczba użytych JB","Nie liczy wszystkich JB","OK"))))</f>
        <v/>
      </c>
      <c r="L304" s="361">
        <f>ROUND((E304*H304),2)</f>
        <v/>
      </c>
      <c r="M304" s="41">
        <f>VLOOKUP(B304,JB_tabela,MATCH(M$9,JB_menu,0)-1,FALSE())</f>
        <v/>
      </c>
      <c r="P304" s="41">
        <f>IF(ISERROR(VLOOKUP(S304,KATEGORIA_tabela,MATCH(P$9,KATEGORIA_menu,0)-2,FALSE())),,VLOOKUP(S304,KATEGORIA_tabela,MATCH(P$9,KATEGORIA_menu,0)-2,FALSE()))</f>
        <v/>
      </c>
      <c r="Q304" s="41">
        <f>IF(ISERROR(VLOOKUP(B304,JB_tabela,MATCH(Q$9,JB_menu,0)-1,FALSE())),,VLOOKUP(B304,JB_tabela,MATCH(Q$9,JB_menu,0)-1,FALSE()))</f>
        <v/>
      </c>
      <c r="R304" s="41">
        <f>IF(ISERROR(VLOOKUP(G304,KB_tabela,MATCH(R$9,KB_menu,0)-2,FALSE())),,VLOOKUP(G304,KB_tabela,MATCH(R$9,KB_menu,0)-2,FALSE()))</f>
        <v/>
      </c>
      <c r="S304" s="41">
        <f>IF(ISERROR(VLOOKUP(G304,KB_tabela,MATCH(S$9,KB_menu,0)-2,FALSE())),,VLOOKUP(G304,KB_tabela,MATCH(S$9,KB_menu,0)-2,FALSE()))</f>
        <v/>
      </c>
      <c r="T304" s="116">
        <f>IF($C304="CAPEX - 1szt JB",IF($M304="szt",SUMIFS(Kosztorys!$F:$F,Kosztorys!$D:$D,$B304,Kosztorys!$I:$I,CONCATENATE("&lt;01.01.",U$10,""))-SUMIFS(Kosztorys!$F:$F,Kosztorys!$D:$D,$B304,Kosztorys!$I:$I,CONCATENATE("&lt;01.01.",T$10,"")),COUNTIFS(Kosztorys!$D:$D,$B304,Kosztorys!$I:$I,CONCATENATE("&lt;01.01.",U$10,""))-COUNTIFS(Kosztorys!$D:$D,$B304,Kosztorys!$I:$I,CONCATENATE("&lt;01.01.",T$10,""))),0)</f>
        <v/>
      </c>
      <c r="U304" s="116">
        <f>IF($C304="CAPEX - 1szt JB",IF($M304="szt",SUMIFS(Kosztorys!$F:$F,Kosztorys!$D:$D,$B304,Kosztorys!$I:$I,CONCATENATE("&lt;01.01.",V$10,""))-SUMIFS(Kosztorys!$F:$F,Kosztorys!$D:$D,$B304,Kosztorys!$I:$I,CONCATENATE("&lt;01.01.",U$10,"")),COUNTIFS(Kosztorys!$D:$D,$B304,Kosztorys!$I:$I,CONCATENATE("&lt;01.01.",V$10,""))-COUNTIFS(Kosztorys!$D:$D,$B304,Kosztorys!$I:$I,CONCATENATE("&lt;01.01.",U$10,""))),0)</f>
        <v/>
      </c>
      <c r="V304" s="116">
        <f>IF($C304="CAPEX - 1szt JB",IF($M304="szt",SUMIFS(Kosztorys!$F:$F,Kosztorys!$D:$D,$B304,Kosztorys!$I:$I,CONCATENATE("&lt;01.01.",W$10,""))-SUMIFS(Kosztorys!$F:$F,Kosztorys!$D:$D,$B304,Kosztorys!$I:$I,CONCATENATE("&lt;01.01.",V$10,"")),COUNTIFS(Kosztorys!$D:$D,$B304,Kosztorys!$I:$I,CONCATENATE("&lt;01.01.",W$10,""))-COUNTIFS(Kosztorys!$D:$D,$B304,Kosztorys!$I:$I,CONCATENATE("&lt;01.01.",V$10,""))),0)</f>
        <v/>
      </c>
      <c r="W304" s="116">
        <f>IF($C304="CAPEX - 1szt JB",IF($M304="szt",SUMIFS(Kosztorys!$F:$F,Kosztorys!$D:$D,$B304,Kosztorys!$I:$I,CONCATENATE("&lt;01.01.",X$10,""))-SUMIFS(Kosztorys!$F:$F,Kosztorys!$D:$D,$B304,Kosztorys!$I:$I,CONCATENATE("&lt;01.01.",W$10,"")),COUNTIFS(Kosztorys!$D:$D,$B304,Kosztorys!$I:$I,CONCATENATE("&lt;01.01.",X$10,""))-COUNTIFS(Kosztorys!$D:$D,$B304,Kosztorys!$I:$I,CONCATENATE("&lt;01.01.",W$10,""))),0)</f>
        <v/>
      </c>
      <c r="X304" s="116">
        <f>IF($C304="CAPEX - 1szt JB",IF($M304="szt",SUMIFS(Kosztorys!$F:$F,Kosztorys!$D:$D,$B304,Kosztorys!$I:$I,CONCATENATE("&lt;01.01.",Y$10,""))-SUMIFS(Kosztorys!$F:$F,Kosztorys!$D:$D,$B304,Kosztorys!$I:$I,CONCATENATE("&lt;01.01.",X$10,"")),COUNTIFS(Kosztorys!$D:$D,$B304,Kosztorys!$I:$I,CONCATENATE("&lt;01.01.",Y$10,""))-COUNTIFS(Kosztorys!$D:$D,$B304,Kosztorys!$I:$I,CONCATENATE("&lt;01.01.",X$10,""))),0)</f>
        <v/>
      </c>
      <c r="Y304" s="116">
        <f>IF($C304="CAPEX - 1szt JB",IF($M304="szt",SUMIFS(Kosztorys!$F:$F,Kosztorys!$D:$D,$B304,Kosztorys!$I:$I,CONCATENATE("&lt;01.01.",Z$10,""))-SUMIFS(Kosztorys!$F:$F,Kosztorys!$D:$D,$B304,Kosztorys!$I:$I,CONCATENATE("&lt;01.01.",Y$10,"")),COUNTIFS(Kosztorys!$D:$D,$B304,Kosztorys!$I:$I,CONCATENATE("&lt;01.01.",Z$10,""))-COUNTIFS(Kosztorys!$D:$D,$B304,Kosztorys!$I:$I,CONCATENATE("&lt;01.01.",Y$10,""))),0)</f>
        <v/>
      </c>
      <c r="Z304" s="116">
        <f>IF($C304="CAPEX - 1szt JB",IF($M304="szt",SUMIFS(Kosztorys!$F:$F,Kosztorys!$D:$D,$B304,Kosztorys!$I:$I,CONCATENATE("&lt;01.01.",AA$10,""))-SUMIFS(Kosztorys!$F:$F,Kosztorys!$D:$D,$B304,Kosztorys!$I:$I,CONCATENATE("&lt;01.01.",Z$10,"")),COUNTIFS(Kosztorys!$D:$D,$B304,Kosztorys!$I:$I,CONCATENATE("&lt;01.01.",AA$10,""))-COUNTIFS(Kosztorys!$D:$D,$B304,Kosztorys!$I:$I,CONCATENATE("&lt;01.01.",Z$10,""))),0)</f>
        <v/>
      </c>
      <c r="AA304" s="116">
        <f>IF($C304="CAPEX - 1szt JB",IF($M304="szt",SUMIFS(Kosztorys!$F:$F,Kosztorys!$D:$D,$B304,Kosztorys!$I:$I,CONCATENATE("&lt;01.01.",AB$10,""))-SUMIFS(Kosztorys!$F:$F,Kosztorys!$D:$D,$B304,Kosztorys!$I:$I,CONCATENATE("&lt;01.01.",AA$10,"")),COUNTIFS(Kosztorys!$D:$D,$B304,Kosztorys!$I:$I,CONCATENATE("&lt;01.01.",AB$10,""))-COUNTIFS(Kosztorys!$D:$D,$B304,Kosztorys!$I:$I,CONCATENATE("&lt;01.01.",AA$10,""))),0)</f>
        <v/>
      </c>
      <c r="AB304" s="116">
        <f>IF($C304="CAPEX - 1szt JB",IF($M304="szt",SUMIFS(Kosztorys!$F:$F,Kosztorys!$D:$D,$B304,Kosztorys!$I:$I,CONCATENATE("&lt;01.01.",AC$10,""))-SUMIFS(Kosztorys!$F:$F,Kosztorys!$D:$D,$B304,Kosztorys!$I:$I,CONCATENATE("&lt;01.01.",AB$10,"")),COUNTIFS(Kosztorys!$D:$D,$B304,Kosztorys!$I:$I,CONCATENATE("&lt;01.01.",AC$10,""))-COUNTIFS(Kosztorys!$D:$D,$B304,Kosztorys!$I:$I,CONCATENATE("&lt;01.01.",AB$10,""))),0)</f>
        <v/>
      </c>
      <c r="AC304" s="116">
        <f>IF($C304="CAPEX - 1szt JB",IF($M304="szt",SUMIFS(Kosztorys!$F:$F,Kosztorys!$D:$D,$B304,Kosztorys!$I:$I,CONCATENATE("&lt;01.01.",AD$10,""))-SUMIFS(Kosztorys!$F:$F,Kosztorys!$D:$D,$B304,Kosztorys!$I:$I,CONCATENATE("&lt;01.01.",AC$10,"")),COUNTIFS(Kosztorys!$D:$D,$B304,Kosztorys!$I:$I,CONCATENATE("&lt;01.01.",AD$10,""))-COUNTIFS(Kosztorys!$D:$D,$B304,Kosztorys!$I:$I,CONCATENATE("&lt;01.01.",AC$10,""))),0)</f>
        <v/>
      </c>
      <c r="AD304" s="116">
        <f>IF($C304="CAPEX - 1szt JB",IF($M304="szt",SUMIFS(Kosztorys!$F:$F,Kosztorys!$D:$D,$B304,Kosztorys!$I:$I,CONCATENATE("&lt;01.01.",AE$10,""))-SUMIFS(Kosztorys!$F:$F,Kosztorys!$D:$D,$B304,Kosztorys!$I:$I,CONCATENATE("&lt;01.01.",AD$10,"")),COUNTIFS(Kosztorys!$D:$D,$B304,Kosztorys!$I:$I,CONCATENATE("&lt;01.01.",AE$10,""))-COUNTIFS(Kosztorys!$D:$D,$B304,Kosztorys!$I:$I,CONCATENATE("&lt;01.01.",AD$10,""))),0)</f>
        <v/>
      </c>
      <c r="AE304" s="116">
        <f>IF($C304="CAPEX - 1szt JB",IF($M304="szt",SUMIFS(Kosztorys!$F:$F,Kosztorys!$D:$D,$B304,Kosztorys!$I:$I,CONCATENATE("&lt;01.01.",AF$10,""))-SUMIFS(Kosztorys!$F:$F,Kosztorys!$D:$D,$B304,Kosztorys!$I:$I,CONCATENATE("&lt;01.01.",AE$10,"")),COUNTIFS(Kosztorys!$D:$D,$B304,Kosztorys!$I:$I,CONCATENATE("&lt;01.01.",AF$10,""))-COUNTIFS(Kosztorys!$D:$D,$B304,Kosztorys!$I:$I,CONCATENATE("&lt;01.01.",AE$10,""))),0)</f>
        <v/>
      </c>
      <c r="AF304" s="116">
        <f>IF($C304="CAPEX - 1szt JB",IF($M304="szt",SUMIFS(Kosztorys!$F:$F,Kosztorys!$D:$D,$B304,Kosztorys!$I:$I,CONCATENATE("&lt;01.01.",AG$10,""))-SUMIFS(Kosztorys!$F:$F,Kosztorys!$D:$D,$B304,Kosztorys!$I:$I,CONCATENATE("&lt;01.01.",AF$10,"")),COUNTIFS(Kosztorys!$D:$D,$B304,Kosztorys!$I:$I,CONCATENATE("&lt;01.01.",AG$10,""))-COUNTIFS(Kosztorys!$D:$D,$B304,Kosztorys!$I:$I,CONCATENATE("&lt;01.01.",AF$10,""))),0)</f>
        <v/>
      </c>
      <c r="AG304" s="116">
        <f>IF($C304="CAPEX - 1szt JB",IF($M304="szt",SUMIFS(Kosztorys!$F:$F,Kosztorys!$D:$D,$B304,Kosztorys!$I:$I,CONCATENATE("&lt;01.01.",AH$10,""))-SUMIFS(Kosztorys!$F:$F,Kosztorys!$D:$D,$B304,Kosztorys!$I:$I,CONCATENATE("&lt;01.01.",AG$10,"")),COUNTIFS(Kosztorys!$D:$D,$B304,Kosztorys!$I:$I,CONCATENATE("&lt;01.01.",AH$10,""))-COUNTIFS(Kosztorys!$D:$D,$B304,Kosztorys!$I:$I,CONCATENATE("&lt;01.01.",AG$10,""))),0)</f>
        <v/>
      </c>
      <c r="AH304" s="116">
        <f>IF($C304="CAPEX - 1szt JB",IF($M304="szt",SUMIFS(Kosztorys!$F:$F,Kosztorys!$D:$D,$B304,Kosztorys!$I:$I,CONCATENATE("&lt;01.01.",AI$10,""))-SUMIFS(Kosztorys!$F:$F,Kosztorys!$D:$D,$B304,Kosztorys!$I:$I,CONCATENATE("&lt;01.01.",AH$10,"")),COUNTIFS(Kosztorys!$D:$D,$B304,Kosztorys!$I:$I,CONCATENATE("&lt;01.01.",AI$10,""))-COUNTIFS(Kosztorys!$D:$D,$B304,Kosztorys!$I:$I,CONCATENATE("&lt;01.01.",AH$10,""))),0)</f>
        <v/>
      </c>
      <c r="AI304" s="116">
        <f>IF($C304="CAPEX - 1szt JB",IF($M304="szt",SUMIFS(Kosztorys!$F:$F,Kosztorys!$D:$D,$B304,Kosztorys!$I:$I,CONCATENATE("&lt;01.01.",AJ$10,""))-SUMIFS(Kosztorys!$F:$F,Kosztorys!$D:$D,$B304,Kosztorys!$I:$I,CONCATENATE("&lt;01.01.",AI$10,"")),COUNTIFS(Kosztorys!$D:$D,$B304,Kosztorys!$I:$I,CONCATENATE("&lt;01.01.",AJ$10,""))-COUNTIFS(Kosztorys!$D:$D,$B304,Kosztorys!$I:$I,CONCATENATE("&lt;01.01.",AI$10,""))),0)</f>
        <v/>
      </c>
      <c r="AJ304" s="116">
        <f>IF(C304="CAPEX - 1szt JB",IF(SUM(T304:AI304)=IF(ISERROR(VLOOKUP(B304,JB_tabela,MATCH(AJ$9,JB_menu,0)-1,FALSE())),,VLOOKUP(B304,JB_tabela,MATCH(AJ$9,JB_menu,0)-1,FALSE())),"OK","nie zgadza się liczba użytych JB"),"OK-ND")</f>
        <v/>
      </c>
      <c r="AM304" s="41">
        <f>IFERROR("_" &amp; VLOOKUP($B304,#REF!,1,FALSE()),#REF!)</f>
        <v/>
      </c>
      <c r="AN304" s="41">
        <f>IF($C304="CAPEX - Długość 1m",SUMIFS(Kosztorys!$F:$F,Kosztorys!$D:$D,$B304,Kosztorys!$I:$I,CONCATENATE("&lt;31.12.",AN$10,""))-SUMIFS(Kosztorys!$F:$F,Kosztorys!$D:$D,$B304,Kosztorys!$I:$I,CONCATENATE("&lt;31.12.",AM$10,"")),"x")</f>
        <v/>
      </c>
      <c r="AO304" s="41">
        <f>IF($C304="CAPEX - Długość 1m",SUMIFS(Kosztorys!$F:$F,Kosztorys!$D:$D,$B304,Kosztorys!$I:$I,CONCATENATE("&lt;31.12.",AO$10,""))-SUMIFS(Kosztorys!$F:$F,Kosztorys!$D:$D,$B304,Kosztorys!$I:$I,CONCATENATE("&lt;31.12.",AN$10,"")),"x")</f>
        <v/>
      </c>
      <c r="AP304" s="41">
        <f>IF($C304="CAPEX - Długość 1m",SUMIFS(Kosztorys!$F:$F,Kosztorys!$D:$D,$B304,Kosztorys!$I:$I,CONCATENATE("&lt;31.12.",AP$10,""))-SUMIFS(Kosztorys!$F:$F,Kosztorys!$D:$D,$B304,Kosztorys!$I:$I,CONCATENATE("&lt;31.12.",AO$10,"")),"x")</f>
        <v/>
      </c>
      <c r="AQ304" s="41">
        <f>IF($C304="CAPEX - Długość 1m",SUMIFS(Kosztorys!$F:$F,Kosztorys!$D:$D,$B304,Kosztorys!$I:$I,CONCATENATE("&lt;31.12.",AQ$10,""))-SUMIFS(Kosztorys!$F:$F,Kosztorys!$D:$D,$B304,Kosztorys!$I:$I,CONCATENATE("&lt;31.12.",AP$10,"")),"x")</f>
        <v/>
      </c>
      <c r="AR304" s="41">
        <f>IF($C304="CAPEX - Długość 1m",SUMIFS(Kosztorys!$F:$F,Kosztorys!$D:$D,$B304,Kosztorys!$I:$I,CONCATENATE("&lt;31.12.",AR$10,""))-SUMIFS(Kosztorys!$F:$F,Kosztorys!$D:$D,$B304,Kosztorys!$I:$I,CONCATENATE("&lt;31.12.",AQ$10,"")),"x")</f>
        <v/>
      </c>
      <c r="AS304" s="41">
        <f>IF($C304="CAPEX - Długość 1m",SUMIFS(Kosztorys!$F:$F,Kosztorys!$D:$D,$B304,Kosztorys!$I:$I,CONCATENATE("&lt;31.12.",AS$10,""))-SUMIFS(Kosztorys!$F:$F,Kosztorys!$D:$D,$B304,Kosztorys!$I:$I,CONCATENATE("&lt;31.12.",AR$10,"")),"x")</f>
        <v/>
      </c>
      <c r="AT304" s="41">
        <f>IF($C304="CAPEX - Długość 1m",SUMIFS(Kosztorys!$F:$F,Kosztorys!$D:$D,$B304,Kosztorys!$I:$I,CONCATENATE("&lt;31.12.",AT$10,""))-SUMIFS(Kosztorys!$F:$F,Kosztorys!$D:$D,$B304,Kosztorys!$I:$I,CONCATENATE("&lt;31.12.",AS$10,"")),"x")</f>
        <v/>
      </c>
      <c r="AU304" s="41">
        <f>IF($C304="CAPEX - Długość 1m",SUMIFS(Kosztorys!$F:$F,Kosztorys!$D:$D,$B304,Kosztorys!$I:$I,CONCATENATE("&lt;31.12.",AU$10,""))-SUMIFS(Kosztorys!$F:$F,Kosztorys!$D:$D,$B304,Kosztorys!$I:$I,CONCATENATE("&lt;31.12.",AT$10,"")),"x")</f>
        <v/>
      </c>
      <c r="AV304" s="41">
        <f>IF($C304="CAPEX - Długość 1m",SUMIFS(Kosztorys!$F:$F,Kosztorys!$D:$D,$B304,Kosztorys!$I:$I,CONCATENATE("&lt;31.12.",AV$10,""))-SUMIFS(Kosztorys!$F:$F,Kosztorys!$D:$D,$B304,Kosztorys!$I:$I,CONCATENATE("&lt;31.12.",AU$10,"")),"x")</f>
        <v/>
      </c>
      <c r="AW304" s="41">
        <f>IF($C304="CAPEX - Długość 1m",SUMIFS(Kosztorys!$F:$F,Kosztorys!$D:$D,$B304,Kosztorys!$I:$I,CONCATENATE("&lt;31.12.",AW$10,""))-SUMIFS(Kosztorys!$F:$F,Kosztorys!$D:$D,$B304,Kosztorys!$I:$I,CONCATENATE("&lt;31.12.",AV$10,"")),"x")</f>
        <v/>
      </c>
      <c r="AX304" s="41">
        <f>IF($C304="CAPEX - Długość 1m",SUMIFS(Kosztorys!$F:$F,Kosztorys!$D:$D,$B304,Kosztorys!$I:$I,CONCATENATE("&lt;31.12.",AX$10,""))-SUMIFS(Kosztorys!$F:$F,Kosztorys!$D:$D,$B304,Kosztorys!$I:$I,CONCATENATE("&lt;31.12.",AW$10,"")),"x")</f>
        <v/>
      </c>
      <c r="AY304" s="41">
        <f>IF($C304="CAPEX - Długość 1m",SUMIFS(Kosztorys!$F:$F,Kosztorys!$D:$D,$B304,Kosztorys!$I:$I,CONCATENATE("&lt;31.12.",AY$10,""))-SUMIFS(Kosztorys!$F:$F,Kosztorys!$D:$D,$B304,Kosztorys!$I:$I,CONCATENATE("&lt;31.12.",AX$10,"")),"x")</f>
        <v/>
      </c>
      <c r="AZ304" s="41">
        <f>IF($C304="CAPEX - Długość 1m",SUMIFS(Kosztorys!$F:$F,Kosztorys!$D:$D,$B304,Kosztorys!$I:$I,CONCATENATE("&lt;31.12.",AZ$10,""))-SUMIFS(Kosztorys!$F:$F,Kosztorys!$D:$D,$B304,Kosztorys!$I:$I,CONCATENATE("&lt;31.12.",AY$10,"")),"x")</f>
        <v/>
      </c>
      <c r="BA304" s="41">
        <f>IF($C304="CAPEX - Długość 1m",SUMIFS(Kosztorys!$F:$F,Kosztorys!$D:$D,$B304,Kosztorys!$I:$I,CONCATENATE("&lt;31.12.",BA$10,""))-SUMIFS(Kosztorys!$F:$F,Kosztorys!$D:$D,$B304,Kosztorys!$I:$I,CONCATENATE("&lt;31.12.",AZ$10,"")),"x")</f>
        <v/>
      </c>
      <c r="BB304" s="41">
        <f>IF($C304="CAPEX - Długość 1m",SUMIFS(Kosztorys!$F:$F,Kosztorys!$D:$D,$B304,Kosztorys!$I:$I,CONCATENATE("&lt;31.12.",BB$10,""))-SUMIFS(Kosztorys!$F:$F,Kosztorys!$D:$D,$B304,Kosztorys!$I:$I,CONCATENATE("&lt;31.12.",BA$10,"")),"x")</f>
        <v/>
      </c>
      <c r="BC304" s="41">
        <f>IF($C304="CAPEX - Długość 1m",SUMIFS(Kosztorys!$F:$F,Kosztorys!$D:$D,$B304,Kosztorys!$I:$I,CONCATENATE("&lt;31.12.",BC$10,""))-SUMIFS(Kosztorys!$F:$F,Kosztorys!$D:$D,$B304,Kosztorys!$I:$I,CONCATENATE("&lt;31.12.",BB$10,"")),"x")</f>
        <v/>
      </c>
      <c r="BD304" s="41">
        <f>IF(C304="CAPEX - Długość 1m",IF(SUM(AN304:BC304)=IF(ISERROR(VLOOKUP(B304,JB_tabela,MATCH(BD$9,JB_menu,0)-1,FALSE())),,VLOOKUP(B304,JB_tabela,MATCH(BD$9,JB_menu,0)-1,FALSE())),"OK","nie zgadza się liczba użytych JB"),"OK-ND")</f>
        <v/>
      </c>
      <c r="BH304" s="41">
        <f>IF($C304="OPEX - Koszt 1szt/rok",IF($M304="szt",SUMIFS(Kosztorys!$F:$F,Kosztorys!$D:$D,$B304,Kosztorys!$I:$I,CONCATENATE("&lt;01.01.",BH$10,""))+(SUMIFS(Kosztorys!$F:$F,Kosztorys!$D:$D,$B304,Kosztorys!$I:$I,CONCATENATE("&lt;=31.03.",BH$10,""))-SUMIFS(Kosztorys!$F:$F,Kosztorys!$D:$D,$B304,Kosztorys!$I:$I,CONCATENATE("&lt;=31.12.",BG$10,"")))*0.75+(SUMIFS(Kosztorys!$F:$F,Kosztorys!$D:$D,$B304,Kosztorys!$I:$I,CONCATENATE("&lt;=30.06.",BH$10,""))-SUMIFS(Kosztorys!$F:$F,Kosztorys!$D:$D,$B304,Kosztorys!$I:$I,CONCATENATE("&lt;=31.03.",BH$10,"")))*0.5+(SUMIFS(Kosztorys!$F:$F,Kosztorys!$D:$D,$B304,Kosztorys!$I:$I,CONCATENATE("&lt;=30.09.",BH$10,""))-SUMIFS(Kosztorys!$F:$F,Kosztorys!$D:$D,$B304,Kosztorys!$I:$I,CONCATENATE("&lt;=30.06.",BH$10,"")))*0.25,"nic"),0)</f>
        <v/>
      </c>
      <c r="BI304" s="41">
        <f>IF($C304="OPEX - Koszt 1szt/rok",IF($M304="szt",SUMIFS(Kosztorys!$F:$F,Kosztorys!$D:$D,$B304,Kosztorys!$I:$I,CONCATENATE("&lt;01.01.",BI$10,""))+(SUMIFS(Kosztorys!$F:$F,Kosztorys!$D:$D,$B304,Kosztorys!$I:$I,CONCATENATE("&lt;=31.03.",BI$10,""))-SUMIFS(Kosztorys!$F:$F,Kosztorys!$D:$D,$B304,Kosztorys!$I:$I,CONCATENATE("&lt;=31.12.",BH$10,"")))*0.75+(SUMIFS(Kosztorys!$F:$F,Kosztorys!$D:$D,$B304,Kosztorys!$I:$I,CONCATENATE("&lt;=30.06.",BI$10,""))-SUMIFS(Kosztorys!$F:$F,Kosztorys!$D:$D,$B304,Kosztorys!$I:$I,CONCATENATE("&lt;=31.03.",BI$10,"")))*0.5+(SUMIFS(Kosztorys!$F:$F,Kosztorys!$D:$D,$B304,Kosztorys!$I:$I,CONCATENATE("&lt;=30.09.",BI$10,""))-SUMIFS(Kosztorys!$F:$F,Kosztorys!$D:$D,$B304,Kosztorys!$I:$I,CONCATENATE("&lt;=30.06.",BI$10,"")))*0.25,"nic"),0)</f>
        <v/>
      </c>
      <c r="BJ304" s="41">
        <f>IF($C304="OPEX - Koszt 1szt/rok",IF($M304="szt",SUMIFS(Kosztorys!$F:$F,Kosztorys!$D:$D,$B304,Kosztorys!$I:$I,CONCATENATE("&lt;01.01.",BJ$10,""))+(SUMIFS(Kosztorys!$F:$F,Kosztorys!$D:$D,$B304,Kosztorys!$I:$I,CONCATENATE("&lt;=31.03.",BJ$10,""))-SUMIFS(Kosztorys!$F:$F,Kosztorys!$D:$D,$B304,Kosztorys!$I:$I,CONCATENATE("&lt;=31.12.",BI$10,"")))*0.75+(SUMIFS(Kosztorys!$F:$F,Kosztorys!$D:$D,$B304,Kosztorys!$I:$I,CONCATENATE("&lt;=30.06.",BJ$10,""))-SUMIFS(Kosztorys!$F:$F,Kosztorys!$D:$D,$B304,Kosztorys!$I:$I,CONCATENATE("&lt;=31.03.",BJ$10,"")))*0.5+(SUMIFS(Kosztorys!$F:$F,Kosztorys!$D:$D,$B304,Kosztorys!$I:$I,CONCATENATE("&lt;=30.09.",BJ$10,""))-SUMIFS(Kosztorys!$F:$F,Kosztorys!$D:$D,$B304,Kosztorys!$I:$I,CONCATENATE("&lt;=30.06.",BJ$10,"")))*0.25,"nic"),0)</f>
        <v/>
      </c>
      <c r="BK304" s="41">
        <f>IF($C304="OPEX - Koszt 1szt/rok",IF($M304="szt",SUMIFS(Kosztorys!$F:$F,Kosztorys!$D:$D,$B304,Kosztorys!$I:$I,CONCATENATE("&lt;01.01.",BK$10,""))+(SUMIFS(Kosztorys!$F:$F,Kosztorys!$D:$D,$B304,Kosztorys!$I:$I,CONCATENATE("&lt;=31.03.",BK$10,""))-SUMIFS(Kosztorys!$F:$F,Kosztorys!$D:$D,$B304,Kosztorys!$I:$I,CONCATENATE("&lt;=31.12.",BJ$10,"")))*0.75+(SUMIFS(Kosztorys!$F:$F,Kosztorys!$D:$D,$B304,Kosztorys!$I:$I,CONCATENATE("&lt;=30.06.",BK$10,""))-SUMIFS(Kosztorys!$F:$F,Kosztorys!$D:$D,$B304,Kosztorys!$I:$I,CONCATENATE("&lt;=31.03.",BK$10,"")))*0.5+(SUMIFS(Kosztorys!$F:$F,Kosztorys!$D:$D,$B304,Kosztorys!$I:$I,CONCATENATE("&lt;=30.09.",BK$10,""))-SUMIFS(Kosztorys!$F:$F,Kosztorys!$D:$D,$B304,Kosztorys!$I:$I,CONCATENATE("&lt;=30.06.",BK$10,"")))*0.25,"nic"),0)</f>
        <v/>
      </c>
      <c r="BL304" s="41">
        <f>IF($C304="OPEX - Koszt 1szt/rok",IF($M304="szt",SUMIFS(Kosztorys!$F:$F,Kosztorys!$D:$D,$B304,Kosztorys!$I:$I,CONCATENATE("&lt;01.01.",BL$10,""))+(SUMIFS(Kosztorys!$F:$F,Kosztorys!$D:$D,$B304,Kosztorys!$I:$I,CONCATENATE("&lt;=31.03.",BL$10,""))-SUMIFS(Kosztorys!$F:$F,Kosztorys!$D:$D,$B304,Kosztorys!$I:$I,CONCATENATE("&lt;=31.12.",BK$10,"")))*0.75+(SUMIFS(Kosztorys!$F:$F,Kosztorys!$D:$D,$B304,Kosztorys!$I:$I,CONCATENATE("&lt;=30.06.",BL$10,""))-SUMIFS(Kosztorys!$F:$F,Kosztorys!$D:$D,$B304,Kosztorys!$I:$I,CONCATENATE("&lt;=31.03.",BL$10,"")))*0.5+(SUMIFS(Kosztorys!$F:$F,Kosztorys!$D:$D,$B304,Kosztorys!$I:$I,CONCATENATE("&lt;=30.09.",BL$10,""))-SUMIFS(Kosztorys!$F:$F,Kosztorys!$D:$D,$B304,Kosztorys!$I:$I,CONCATENATE("&lt;=30.06.",BL$10,"")))*0.25,"nic"),0)</f>
        <v/>
      </c>
      <c r="BM304" s="41">
        <f>IF($C304="OPEX - Koszt 1szt/rok",IF($M304="szt",SUMIFS(Kosztorys!$F:$F,Kosztorys!$D:$D,$B304,Kosztorys!$I:$I,CONCATENATE("&lt;01.01.",BM$10,""))+(SUMIFS(Kosztorys!$F:$F,Kosztorys!$D:$D,$B304,Kosztorys!$I:$I,CONCATENATE("&lt;=31.03.",BM$10,""))-SUMIFS(Kosztorys!$F:$F,Kosztorys!$D:$D,$B304,Kosztorys!$I:$I,CONCATENATE("&lt;=31.12.",BL$10,"")))*0.75+(SUMIFS(Kosztorys!$F:$F,Kosztorys!$D:$D,$B304,Kosztorys!$I:$I,CONCATENATE("&lt;=30.06.",BM$10,""))-SUMIFS(Kosztorys!$F:$F,Kosztorys!$D:$D,$B304,Kosztorys!$I:$I,CONCATENATE("&lt;=31.03.",BM$10,"")))*0.5+(SUMIFS(Kosztorys!$F:$F,Kosztorys!$D:$D,$B304,Kosztorys!$I:$I,CONCATENATE("&lt;=30.09.",BM$10,""))-SUMIFS(Kosztorys!$F:$F,Kosztorys!$D:$D,$B304,Kosztorys!$I:$I,CONCATENATE("&lt;=30.06.",BM$10,"")))*0.25,"nic"),0)</f>
        <v/>
      </c>
      <c r="BN304" s="41">
        <f>IF($C304="OPEX - Koszt 1szt/rok",IF($M304="szt",SUMIFS(Kosztorys!$F:$F,Kosztorys!$D:$D,$B304,Kosztorys!$I:$I,CONCATENATE("&lt;01.01.",BN$10,""))+(SUMIFS(Kosztorys!$F:$F,Kosztorys!$D:$D,$B304,Kosztorys!$I:$I,CONCATENATE("&lt;=31.03.",BN$10,""))-SUMIFS(Kosztorys!$F:$F,Kosztorys!$D:$D,$B304,Kosztorys!$I:$I,CONCATENATE("&lt;=31.12.",BM$10,"")))*0.75+(SUMIFS(Kosztorys!$F:$F,Kosztorys!$D:$D,$B304,Kosztorys!$I:$I,CONCATENATE("&lt;=30.06.",BN$10,""))-SUMIFS(Kosztorys!$F:$F,Kosztorys!$D:$D,$B304,Kosztorys!$I:$I,CONCATENATE("&lt;=31.03.",BN$10,"")))*0.5+(SUMIFS(Kosztorys!$F:$F,Kosztorys!$D:$D,$B304,Kosztorys!$I:$I,CONCATENATE("&lt;=30.09.",BN$10,""))-SUMIFS(Kosztorys!$F:$F,Kosztorys!$D:$D,$B304,Kosztorys!$I:$I,CONCATENATE("&lt;=30.06.",BN$10,"")))*0.25,"nic"),0)</f>
        <v/>
      </c>
      <c r="BO304" s="41">
        <f>IF($C304="OPEX - Koszt 1szt/rok",IF($M304="szt",SUMIFS(Kosztorys!$F:$F,Kosztorys!$D:$D,$B304,Kosztorys!$I:$I,CONCATENATE("&lt;01.01.",BO$10,""))+(SUMIFS(Kosztorys!$F:$F,Kosztorys!$D:$D,$B304,Kosztorys!$I:$I,CONCATENATE("&lt;=31.03.",BO$10,""))-SUMIFS(Kosztorys!$F:$F,Kosztorys!$D:$D,$B304,Kosztorys!$I:$I,CONCATENATE("&lt;=31.12.",BN$10,"")))*0.75+(SUMIFS(Kosztorys!$F:$F,Kosztorys!$D:$D,$B304,Kosztorys!$I:$I,CONCATENATE("&lt;=30.06.",BO$10,""))-SUMIFS(Kosztorys!$F:$F,Kosztorys!$D:$D,$B304,Kosztorys!$I:$I,CONCATENATE("&lt;=31.03.",BO$10,"")))*0.5+(SUMIFS(Kosztorys!$F:$F,Kosztorys!$D:$D,$B304,Kosztorys!$I:$I,CONCATENATE("&lt;=30.09.",BO$10,""))-SUMIFS(Kosztorys!$F:$F,Kosztorys!$D:$D,$B304,Kosztorys!$I:$I,CONCATENATE("&lt;=30.06.",BO$10,"")))*0.25,"nic"),0)</f>
        <v/>
      </c>
      <c r="BP304" s="41">
        <f>IF($C304="OPEX - Koszt 1szt/rok",IF($M304="szt",SUMIFS(Kosztorys!$F:$F,Kosztorys!$D:$D,$B304,Kosztorys!$I:$I,CONCATENATE("&lt;01.01.",BP$10,""))+(SUMIFS(Kosztorys!$F:$F,Kosztorys!$D:$D,$B304,Kosztorys!$I:$I,CONCATENATE("&lt;=31.03.",BP$10,""))-SUMIFS(Kosztorys!$F:$F,Kosztorys!$D:$D,$B304,Kosztorys!$I:$I,CONCATENATE("&lt;=31.12.",BO$10,"")))*0.75+(SUMIFS(Kosztorys!$F:$F,Kosztorys!$D:$D,$B304,Kosztorys!$I:$I,CONCATENATE("&lt;=30.06.",BP$10,""))-SUMIFS(Kosztorys!$F:$F,Kosztorys!$D:$D,$B304,Kosztorys!$I:$I,CONCATENATE("&lt;=31.03.",BP$10,"")))*0.5+(SUMIFS(Kosztorys!$F:$F,Kosztorys!$D:$D,$B304,Kosztorys!$I:$I,CONCATENATE("&lt;=30.09.",BP$10,""))-SUMIFS(Kosztorys!$F:$F,Kosztorys!$D:$D,$B304,Kosztorys!$I:$I,CONCATENATE("&lt;=30.06.",BP$10,"")))*0.25,"nic"),0)</f>
        <v/>
      </c>
      <c r="BQ304" s="41">
        <f>IF($C304="OPEX - Koszt 1szt/rok",IF($M304="szt",SUMIFS(Kosztorys!$F:$F,Kosztorys!$D:$D,$B304,Kosztorys!$I:$I,CONCATENATE("&lt;01.01.",BQ$10,""))+(SUMIFS(Kosztorys!$F:$F,Kosztorys!$D:$D,$B304,Kosztorys!$I:$I,CONCATENATE("&lt;=31.03.",BQ$10,""))-SUMIFS(Kosztorys!$F:$F,Kosztorys!$D:$D,$B304,Kosztorys!$I:$I,CONCATENATE("&lt;=31.12.",BP$10,"")))*0.75+(SUMIFS(Kosztorys!$F:$F,Kosztorys!$D:$D,$B304,Kosztorys!$I:$I,CONCATENATE("&lt;=30.06.",BQ$10,""))-SUMIFS(Kosztorys!$F:$F,Kosztorys!$D:$D,$B304,Kosztorys!$I:$I,CONCATENATE("&lt;=31.03.",BQ$10,"")))*0.5+(SUMIFS(Kosztorys!$F:$F,Kosztorys!$D:$D,$B304,Kosztorys!$I:$I,CONCATENATE("&lt;=30.09.",BQ$10,""))-SUMIFS(Kosztorys!$F:$F,Kosztorys!$D:$D,$B304,Kosztorys!$I:$I,CONCATENATE("&lt;=30.06.",BQ$10,"")))*0.25,"nic"),0)</f>
        <v/>
      </c>
      <c r="BR304" s="41">
        <f>IF($C304="OPEX - Koszt 1szt/rok",IF($M304="szt",SUMIFS(Kosztorys!$F:$F,Kosztorys!$D:$D,$B304,Kosztorys!$I:$I,CONCATENATE("&lt;01.01.",BR$10,""))+(SUMIFS(Kosztorys!$F:$F,Kosztorys!$D:$D,$B304,Kosztorys!$I:$I,CONCATENATE("&lt;=31.03.",BR$10,""))-SUMIFS(Kosztorys!$F:$F,Kosztorys!$D:$D,$B304,Kosztorys!$I:$I,CONCATENATE("&lt;=31.12.",BQ$10,"")))*0.75+(SUMIFS(Kosztorys!$F:$F,Kosztorys!$D:$D,$B304,Kosztorys!$I:$I,CONCATENATE("&lt;=30.06.",BR$10,""))-SUMIFS(Kosztorys!$F:$F,Kosztorys!$D:$D,$B304,Kosztorys!$I:$I,CONCATENATE("&lt;=31.03.",BR$10,"")))*0.5+(SUMIFS(Kosztorys!$F:$F,Kosztorys!$D:$D,$B304,Kosztorys!$I:$I,CONCATENATE("&lt;=30.09.",BR$10,""))-SUMIFS(Kosztorys!$F:$F,Kosztorys!$D:$D,$B304,Kosztorys!$I:$I,CONCATENATE("&lt;=30.06.",BR$10,"")))*0.25,"nic"),0)</f>
        <v/>
      </c>
      <c r="BS304" s="41">
        <f>IF($C304="OPEX - Koszt 1szt/rok",IF($M304="szt",SUMIFS(Kosztorys!$F:$F,Kosztorys!$D:$D,$B304,Kosztorys!$I:$I,CONCATENATE("&lt;01.01.",BS$10,""))+(SUMIFS(Kosztorys!$F:$F,Kosztorys!$D:$D,$B304,Kosztorys!$I:$I,CONCATENATE("&lt;=31.03.",BS$10,""))-SUMIFS(Kosztorys!$F:$F,Kosztorys!$D:$D,$B304,Kosztorys!$I:$I,CONCATENATE("&lt;=31.12.",BR$10,"")))*0.75+(SUMIFS(Kosztorys!$F:$F,Kosztorys!$D:$D,$B304,Kosztorys!$I:$I,CONCATENATE("&lt;=30.06.",BS$10,""))-SUMIFS(Kosztorys!$F:$F,Kosztorys!$D:$D,$B304,Kosztorys!$I:$I,CONCATENATE("&lt;=31.03.",BS$10,"")))*0.5+(SUMIFS(Kosztorys!$F:$F,Kosztorys!$D:$D,$B304,Kosztorys!$I:$I,CONCATENATE("&lt;=30.09.",BS$10,""))-SUMIFS(Kosztorys!$F:$F,Kosztorys!$D:$D,$B304,Kosztorys!$I:$I,CONCATENATE("&lt;=30.06.",BS$10,"")))*0.25,"nic"),0)</f>
        <v/>
      </c>
      <c r="BT304" s="41">
        <f>IF($C304="OPEX - Koszt 1szt/rok",IF($M304="szt",SUMIFS(Kosztorys!$F:$F,Kosztorys!$D:$D,$B304,Kosztorys!$I:$I,CONCATENATE("&lt;01.01.",BT$10,""))+(SUMIFS(Kosztorys!$F:$F,Kosztorys!$D:$D,$B304,Kosztorys!$I:$I,CONCATENATE("&lt;=31.03.",BT$10,""))-SUMIFS(Kosztorys!$F:$F,Kosztorys!$D:$D,$B304,Kosztorys!$I:$I,CONCATENATE("&lt;=31.12.",BS$10,"")))*0.75+(SUMIFS(Kosztorys!$F:$F,Kosztorys!$D:$D,$B304,Kosztorys!$I:$I,CONCATENATE("&lt;=30.06.",BT$10,""))-SUMIFS(Kosztorys!$F:$F,Kosztorys!$D:$D,$B304,Kosztorys!$I:$I,CONCATENATE("&lt;=31.03.",BT$10,"")))*0.5+(SUMIFS(Kosztorys!$F:$F,Kosztorys!$D:$D,$B304,Kosztorys!$I:$I,CONCATENATE("&lt;=30.09.",BT$10,""))-SUMIFS(Kosztorys!$F:$F,Kosztorys!$D:$D,$B304,Kosztorys!$I:$I,CONCATENATE("&lt;=30.06.",BT$10,"")))*0.25,"nic"),0)</f>
        <v/>
      </c>
      <c r="BU304" s="41">
        <f>IF($C304="OPEX - Koszt 1szt/rok",IF($M304="szt",SUMIFS(Kosztorys!$F:$F,Kosztorys!$D:$D,$B304,Kosztorys!$I:$I,CONCATENATE("&lt;01.01.",BU$10,""))+(SUMIFS(Kosztorys!$F:$F,Kosztorys!$D:$D,$B304,Kosztorys!$I:$I,CONCATENATE("&lt;=31.03.",BU$10,""))-SUMIFS(Kosztorys!$F:$F,Kosztorys!$D:$D,$B304,Kosztorys!$I:$I,CONCATENATE("&lt;=31.12.",BT$10,"")))*0.75+(SUMIFS(Kosztorys!$F:$F,Kosztorys!$D:$D,$B304,Kosztorys!$I:$I,CONCATENATE("&lt;=30.06.",BU$10,""))-SUMIFS(Kosztorys!$F:$F,Kosztorys!$D:$D,$B304,Kosztorys!$I:$I,CONCATENATE("&lt;=31.03.",BU$10,"")))*0.5+(SUMIFS(Kosztorys!$F:$F,Kosztorys!$D:$D,$B304,Kosztorys!$I:$I,CONCATENATE("&lt;=30.09.",BU$10,""))-SUMIFS(Kosztorys!$F:$F,Kosztorys!$D:$D,$B304,Kosztorys!$I:$I,CONCATENATE("&lt;=30.06.",BU$10,"")))*0.25,"nic"),0)</f>
        <v/>
      </c>
      <c r="BV304" s="41">
        <f>IF($C304="OPEX - Koszt 1szt/rok",IF($M304="szt",SUMIFS(Kosztorys!$F:$F,Kosztorys!$D:$D,$B304,Kosztorys!$I:$I,CONCATENATE("&lt;01.01.",BV$10,""))+(SUMIFS(Kosztorys!$F:$F,Kosztorys!$D:$D,$B304,Kosztorys!$I:$I,CONCATENATE("&lt;=31.03.",BV$10,""))-SUMIFS(Kosztorys!$F:$F,Kosztorys!$D:$D,$B304,Kosztorys!$I:$I,CONCATENATE("&lt;=31.12.",BU$10,"")))*0.75+(SUMIFS(Kosztorys!$F:$F,Kosztorys!$D:$D,$B304,Kosztorys!$I:$I,CONCATENATE("&lt;=30.06.",BV$10,""))-SUMIFS(Kosztorys!$F:$F,Kosztorys!$D:$D,$B304,Kosztorys!$I:$I,CONCATENATE("&lt;=31.03.",BV$10,"")))*0.5+(SUMIFS(Kosztorys!$F:$F,Kosztorys!$D:$D,$B304,Kosztorys!$I:$I,CONCATENATE("&lt;=30.09.",BV$10,""))-SUMIFS(Kosztorys!$F:$F,Kosztorys!$D:$D,$B304,Kosztorys!$I:$I,CONCATENATE("&lt;=30.06.",BV$10,"")))*0.25,"nic"),0)</f>
        <v/>
      </c>
      <c r="BW304" s="41">
        <f>IF($C304="OPEX - Koszt 1szt/rok",IF($M304="szt",SUMIFS(Kosztorys!$F:$F,Kosztorys!$D:$D,$B304,Kosztorys!$I:$I,CONCATENATE("&lt;01.01.",BW$10,""))+(SUMIFS(Kosztorys!$F:$F,Kosztorys!$D:$D,$B304,Kosztorys!$I:$I,CONCATENATE("&lt;=31.03.",BW$10,""))-SUMIFS(Kosztorys!$F:$F,Kosztorys!$D:$D,$B304,Kosztorys!$I:$I,CONCATENATE("&lt;=31.12.",BV$10,"")))*0.75+(SUMIFS(Kosztorys!$F:$F,Kosztorys!$D:$D,$B304,Kosztorys!$I:$I,CONCATENATE("&lt;=30.06.",BW$10,""))-SUMIFS(Kosztorys!$F:$F,Kosztorys!$D:$D,$B304,Kosztorys!$I:$I,CONCATENATE("&lt;=31.03.",BW$10,"")))*0.5+(SUMIFS(Kosztorys!$F:$F,Kosztorys!$D:$D,$B304,Kosztorys!$I:$I,CONCATENATE("&lt;=30.09.",BW$10,""))-SUMIFS(Kosztorys!$F:$F,Kosztorys!$D:$D,$B304,Kosztorys!$I:$I,CONCATENATE("&lt;=30.06.",BW$10,"")))*0.25,"nic"),0)</f>
        <v/>
      </c>
      <c r="BX304" s="41">
        <f>IF(C304="OPEX - Koszt 1szt/rok",IF(MAX(BH304:BW304)=IF(ISERROR(VLOOKUP(B304,JB_tabela,MATCH(BX$9,JB_menu,0)-1,FALSE())),,VLOOKUP(B304,JB_tabela,MATCH(BX$9,JB_menu,0)-1,FALSE())),"OK","nie zgadza się liczba użytych JB"),"OK-ND")</f>
        <v/>
      </c>
      <c r="CB304" s="41">
        <f>IF($C304="OPEX - Długość 1m koszt/rok",IF($M304="m",SUMIFS(Kosztorys!$F:$F,Kosztorys!$D:$D,$B304,Kosztorys!$I:$I,CONCATENATE("&lt;01.01.",CB$10,""))+(SUMIFS(Kosztorys!$F:$F,Kosztorys!$D:$D,$B304,Kosztorys!$I:$I,CONCATENATE("&lt;=31.03.",CB$10,""))-SUMIFS(Kosztorys!$F:$F,Kosztorys!$D:$D,$B304,Kosztorys!$I:$I,CONCATENATE("&lt;=31.12.",CA$10,"")))*0.75+(SUMIFS(Kosztorys!$F:$F,Kosztorys!$D:$D,$B304,Kosztorys!$I:$I,CONCATENATE("&lt;=30.06.",CB$10,""))-SUMIFS(Kosztorys!$F:$F,Kosztorys!$D:$D,$B304,Kosztorys!$I:$I,CONCATENATE("&lt;=31.03.",CB$10,"")))*0.5+(SUMIFS(Kosztorys!$F:$F,Kosztorys!$D:$D,$B304,Kosztorys!$I:$I,CONCATENATE("&lt;=30.09.",CB$10,""))-SUMIFS(Kosztorys!$F:$F,Kosztorys!$D:$D,$B304,Kosztorys!$I:$I,CONCATENATE("&lt;=30.06.",CB$10,"")))*0.25,"nic"),0)</f>
        <v/>
      </c>
      <c r="CC304" s="41">
        <f>IF($C304="OPEX - Długość 1m koszt/rok",IF($M304="m",SUMIFS(Kosztorys!$F:$F,Kosztorys!$D:$D,$B304,Kosztorys!$I:$I,CONCATENATE("&lt;01.01.",CC$10,""))+(SUMIFS(Kosztorys!$F:$F,Kosztorys!$D:$D,$B304,Kosztorys!$I:$I,CONCATENATE("&lt;=31.03.",CC$10,""))-SUMIFS(Kosztorys!$F:$F,Kosztorys!$D:$D,$B304,Kosztorys!$I:$I,CONCATENATE("&lt;=31.12.",CB$10,"")))*0.75+(SUMIFS(Kosztorys!$F:$F,Kosztorys!$D:$D,$B304,Kosztorys!$I:$I,CONCATENATE("&lt;=30.06.",CC$10,""))-SUMIFS(Kosztorys!$F:$F,Kosztorys!$D:$D,$B304,Kosztorys!$I:$I,CONCATENATE("&lt;=31.03.",CC$10,"")))*0.5+(SUMIFS(Kosztorys!$F:$F,Kosztorys!$D:$D,$B304,Kosztorys!$I:$I,CONCATENATE("&lt;=30.09.",CC$10,""))-SUMIFS(Kosztorys!$F:$F,Kosztorys!$D:$D,$B304,Kosztorys!$I:$I,CONCATENATE("&lt;=30.06.",CC$10,"")))*0.25,"nic"),0)</f>
        <v/>
      </c>
      <c r="CD304" s="41">
        <f>IF($C304="OPEX - Długość 1m koszt/rok",IF($M304="m",SUMIFS(Kosztorys!$F:$F,Kosztorys!$D:$D,$B304,Kosztorys!$I:$I,CONCATENATE("&lt;01.01.",CD$10,""))+(SUMIFS(Kosztorys!$F:$F,Kosztorys!$D:$D,$B304,Kosztorys!$I:$I,CONCATENATE("&lt;=31.03.",CD$10,""))-SUMIFS(Kosztorys!$F:$F,Kosztorys!$D:$D,$B304,Kosztorys!$I:$I,CONCATENATE("&lt;=31.12.",CC$10,"")))*0.75+(SUMIFS(Kosztorys!$F:$F,Kosztorys!$D:$D,$B304,Kosztorys!$I:$I,CONCATENATE("&lt;=30.06.",CD$10,""))-SUMIFS(Kosztorys!$F:$F,Kosztorys!$D:$D,$B304,Kosztorys!$I:$I,CONCATENATE("&lt;=31.03.",CD$10,"")))*0.5+(SUMIFS(Kosztorys!$F:$F,Kosztorys!$D:$D,$B304,Kosztorys!$I:$I,CONCATENATE("&lt;=30.09.",CD$10,""))-SUMIFS(Kosztorys!$F:$F,Kosztorys!$D:$D,$B304,Kosztorys!$I:$I,CONCATENATE("&lt;=30.06.",CD$10,"")))*0.25,"nic"),0)</f>
        <v/>
      </c>
      <c r="CE304" s="41">
        <f>IF($C304="OPEX - Długość 1m koszt/rok",IF($M304="m",SUMIFS(Kosztorys!$F:$F,Kosztorys!$D:$D,$B304,Kosztorys!$I:$I,CONCATENATE("&lt;01.01.",CE$10,""))+(SUMIFS(Kosztorys!$F:$F,Kosztorys!$D:$D,$B304,Kosztorys!$I:$I,CONCATENATE("&lt;=31.03.",CE$10,""))-SUMIFS(Kosztorys!$F:$F,Kosztorys!$D:$D,$B304,Kosztorys!$I:$I,CONCATENATE("&lt;=31.12.",CD$10,"")))*0.75+(SUMIFS(Kosztorys!$F:$F,Kosztorys!$D:$D,$B304,Kosztorys!$I:$I,CONCATENATE("&lt;=30.06.",CE$10,""))-SUMIFS(Kosztorys!$F:$F,Kosztorys!$D:$D,$B304,Kosztorys!$I:$I,CONCATENATE("&lt;=31.03.",CE$10,"")))*0.5+(SUMIFS(Kosztorys!$F:$F,Kosztorys!$D:$D,$B304,Kosztorys!$I:$I,CONCATENATE("&lt;=30.09.",CE$10,""))-SUMIFS(Kosztorys!$F:$F,Kosztorys!$D:$D,$B304,Kosztorys!$I:$I,CONCATENATE("&lt;=30.06.",CE$10,"")))*0.25,"nic"),0)</f>
        <v/>
      </c>
      <c r="CF304" s="41">
        <f>IF($C304="OPEX - Długość 1m koszt/rok",IF($M304="m",SUMIFS(Kosztorys!$F:$F,Kosztorys!$D:$D,$B304,Kosztorys!$I:$I,CONCATENATE("&lt;01.01.",CF$10,""))+(SUMIFS(Kosztorys!$F:$F,Kosztorys!$D:$D,$B304,Kosztorys!$I:$I,CONCATENATE("&lt;=31.03.",CF$10,""))-SUMIFS(Kosztorys!$F:$F,Kosztorys!$D:$D,$B304,Kosztorys!$I:$I,CONCATENATE("&lt;=31.12.",CE$10,"")))*0.75+(SUMIFS(Kosztorys!$F:$F,Kosztorys!$D:$D,$B304,Kosztorys!$I:$I,CONCATENATE("&lt;=30.06.",CF$10,""))-SUMIFS(Kosztorys!$F:$F,Kosztorys!$D:$D,$B304,Kosztorys!$I:$I,CONCATENATE("&lt;=31.03.",CF$10,"")))*0.5+(SUMIFS(Kosztorys!$F:$F,Kosztorys!$D:$D,$B304,Kosztorys!$I:$I,CONCATENATE("&lt;=30.09.",CF$10,""))-SUMIFS(Kosztorys!$F:$F,Kosztorys!$D:$D,$B304,Kosztorys!$I:$I,CONCATENATE("&lt;=30.06.",CF$10,"")))*0.25,"nic"),0)</f>
        <v/>
      </c>
      <c r="CG304" s="41">
        <f>IF($C304="OPEX - Długość 1m koszt/rok",IF($M304="m",SUMIFS(Kosztorys!$F:$F,Kosztorys!$D:$D,$B304,Kosztorys!$I:$I,CONCATENATE("&lt;01.01.",CG$10,""))+(SUMIFS(Kosztorys!$F:$F,Kosztorys!$D:$D,$B304,Kosztorys!$I:$I,CONCATENATE("&lt;=31.03.",CG$10,""))-SUMIFS(Kosztorys!$F:$F,Kosztorys!$D:$D,$B304,Kosztorys!$I:$I,CONCATENATE("&lt;=31.12.",CF$10,"")))*0.75+(SUMIFS(Kosztorys!$F:$F,Kosztorys!$D:$D,$B304,Kosztorys!$I:$I,CONCATENATE("&lt;=30.06.",CG$10,""))-SUMIFS(Kosztorys!$F:$F,Kosztorys!$D:$D,$B304,Kosztorys!$I:$I,CONCATENATE("&lt;=31.03.",CG$10,"")))*0.5+(SUMIFS(Kosztorys!$F:$F,Kosztorys!$D:$D,$B304,Kosztorys!$I:$I,CONCATENATE("&lt;=30.09.",CG$10,""))-SUMIFS(Kosztorys!$F:$F,Kosztorys!$D:$D,$B304,Kosztorys!$I:$I,CONCATENATE("&lt;=30.06.",CG$10,"")))*0.25,"nic"),0)</f>
        <v/>
      </c>
      <c r="CH304" s="41">
        <f>IF($C304="OPEX - Długość 1m koszt/rok",IF($M304="m",SUMIFS(Kosztorys!$F:$F,Kosztorys!$D:$D,$B304,Kosztorys!$I:$I,CONCATENATE("&lt;01.01.",CH$10,""))+(SUMIFS(Kosztorys!$F:$F,Kosztorys!$D:$D,$B304,Kosztorys!$I:$I,CONCATENATE("&lt;=31.03.",CH$10,""))-SUMIFS(Kosztorys!$F:$F,Kosztorys!$D:$D,$B304,Kosztorys!$I:$I,CONCATENATE("&lt;=31.12.",CG$10,"")))*0.75+(SUMIFS(Kosztorys!$F:$F,Kosztorys!$D:$D,$B304,Kosztorys!$I:$I,CONCATENATE("&lt;=30.06.",CH$10,""))-SUMIFS(Kosztorys!$F:$F,Kosztorys!$D:$D,$B304,Kosztorys!$I:$I,CONCATENATE("&lt;=31.03.",CH$10,"")))*0.5+(SUMIFS(Kosztorys!$F:$F,Kosztorys!$D:$D,$B304,Kosztorys!$I:$I,CONCATENATE("&lt;=30.09.",CH$10,""))-SUMIFS(Kosztorys!$F:$F,Kosztorys!$D:$D,$B304,Kosztorys!$I:$I,CONCATENATE("&lt;=30.06.",CH$10,"")))*0.25,"nic"),0)</f>
        <v/>
      </c>
      <c r="CI304" s="41">
        <f>IF($C304="OPEX - Długość 1m koszt/rok",IF($M304="m",SUMIFS(Kosztorys!$F:$F,Kosztorys!$D:$D,$B304,Kosztorys!$I:$I,CONCATENATE("&lt;01.01.",CI$10,""))+(SUMIFS(Kosztorys!$F:$F,Kosztorys!$D:$D,$B304,Kosztorys!$I:$I,CONCATENATE("&lt;=31.03.",CI$10,""))-SUMIFS(Kosztorys!$F:$F,Kosztorys!$D:$D,$B304,Kosztorys!$I:$I,CONCATENATE("&lt;=31.12.",CH$10,"")))*0.75+(SUMIFS(Kosztorys!$F:$F,Kosztorys!$D:$D,$B304,Kosztorys!$I:$I,CONCATENATE("&lt;=30.06.",CI$10,""))-SUMIFS(Kosztorys!$F:$F,Kosztorys!$D:$D,$B304,Kosztorys!$I:$I,CONCATENATE("&lt;=31.03.",CI$10,"")))*0.5+(SUMIFS(Kosztorys!$F:$F,Kosztorys!$D:$D,$B304,Kosztorys!$I:$I,CONCATENATE("&lt;=30.09.",CI$10,""))-SUMIFS(Kosztorys!$F:$F,Kosztorys!$D:$D,$B304,Kosztorys!$I:$I,CONCATENATE("&lt;=30.06.",CI$10,"")))*0.25,"nic"),0)</f>
        <v/>
      </c>
      <c r="CJ304" s="41">
        <f>IF($C304="OPEX - Długość 1m koszt/rok",IF($M304="m",SUMIFS(Kosztorys!$F:$F,Kosztorys!$D:$D,$B304,Kosztorys!$I:$I,CONCATENATE("&lt;01.01.",CJ$10,""))+(SUMIFS(Kosztorys!$F:$F,Kosztorys!$D:$D,$B304,Kosztorys!$I:$I,CONCATENATE("&lt;=31.03.",CJ$10,""))-SUMIFS(Kosztorys!$F:$F,Kosztorys!$D:$D,$B304,Kosztorys!$I:$I,CONCATENATE("&lt;=31.12.",CI$10,"")))*0.75+(SUMIFS(Kosztorys!$F:$F,Kosztorys!$D:$D,$B304,Kosztorys!$I:$I,CONCATENATE("&lt;=30.06.",CJ$10,""))-SUMIFS(Kosztorys!$F:$F,Kosztorys!$D:$D,$B304,Kosztorys!$I:$I,CONCATENATE("&lt;=31.03.",CJ$10,"")))*0.5+(SUMIFS(Kosztorys!$F:$F,Kosztorys!$D:$D,$B304,Kosztorys!$I:$I,CONCATENATE("&lt;=30.09.",CJ$10,""))-SUMIFS(Kosztorys!$F:$F,Kosztorys!$D:$D,$B304,Kosztorys!$I:$I,CONCATENATE("&lt;=30.06.",CJ$10,"")))*0.25,"nic"),0)</f>
        <v/>
      </c>
      <c r="CK304" s="41">
        <f>IF($C304="OPEX - Długość 1m koszt/rok",IF($M304="m",SUMIFS(Kosztorys!$F:$F,Kosztorys!$D:$D,$B304,Kosztorys!$I:$I,CONCATENATE("&lt;01.01.",CK$10,""))+(SUMIFS(Kosztorys!$F:$F,Kosztorys!$D:$D,$B304,Kosztorys!$I:$I,CONCATENATE("&lt;=31.03.",CK$10,""))-SUMIFS(Kosztorys!$F:$F,Kosztorys!$D:$D,$B304,Kosztorys!$I:$I,CONCATENATE("&lt;=31.12.",CJ$10,"")))*0.75+(SUMIFS(Kosztorys!$F:$F,Kosztorys!$D:$D,$B304,Kosztorys!$I:$I,CONCATENATE("&lt;=30.06.",CK$10,""))-SUMIFS(Kosztorys!$F:$F,Kosztorys!$D:$D,$B304,Kosztorys!$I:$I,CONCATENATE("&lt;=31.03.",CK$10,"")))*0.5+(SUMIFS(Kosztorys!$F:$F,Kosztorys!$D:$D,$B304,Kosztorys!$I:$I,CONCATENATE("&lt;=30.09.",CK$10,""))-SUMIFS(Kosztorys!$F:$F,Kosztorys!$D:$D,$B304,Kosztorys!$I:$I,CONCATENATE("&lt;=30.06.",CK$10,"")))*0.25,"nic"),0)</f>
        <v/>
      </c>
      <c r="CL304" s="41">
        <f>IF($C304="OPEX - Długość 1m koszt/rok",IF($M304="m",SUMIFS(Kosztorys!$F:$F,Kosztorys!$D:$D,$B304,Kosztorys!$I:$I,CONCATENATE("&lt;01.01.",CL$10,""))+(SUMIFS(Kosztorys!$F:$F,Kosztorys!$D:$D,$B304,Kosztorys!$I:$I,CONCATENATE("&lt;=31.03.",CL$10,""))-SUMIFS(Kosztorys!$F:$F,Kosztorys!$D:$D,$B304,Kosztorys!$I:$I,CONCATENATE("&lt;=31.12.",CK$10,"")))*0.75+(SUMIFS(Kosztorys!$F:$F,Kosztorys!$D:$D,$B304,Kosztorys!$I:$I,CONCATENATE("&lt;=30.06.",CL$10,""))-SUMIFS(Kosztorys!$F:$F,Kosztorys!$D:$D,$B304,Kosztorys!$I:$I,CONCATENATE("&lt;=31.03.",CL$10,"")))*0.5+(SUMIFS(Kosztorys!$F:$F,Kosztorys!$D:$D,$B304,Kosztorys!$I:$I,CONCATENATE("&lt;=30.09.",CL$10,""))-SUMIFS(Kosztorys!$F:$F,Kosztorys!$D:$D,$B304,Kosztorys!$I:$I,CONCATENATE("&lt;=30.06.",CL$10,"")))*0.25,"nic"),0)</f>
        <v/>
      </c>
      <c r="CM304" s="41">
        <f>IF($C304="OPEX - Długość 1m koszt/rok",IF($M304="m",SUMIFS(Kosztorys!$F:$F,Kosztorys!$D:$D,$B304,Kosztorys!$I:$I,CONCATENATE("&lt;01.01.",CM$10,""))+(SUMIFS(Kosztorys!$F:$F,Kosztorys!$D:$D,$B304,Kosztorys!$I:$I,CONCATENATE("&lt;=31.03.",CM$10,""))-SUMIFS(Kosztorys!$F:$F,Kosztorys!$D:$D,$B304,Kosztorys!$I:$I,CONCATENATE("&lt;=31.12.",CL$10,"")))*0.75+(SUMIFS(Kosztorys!$F:$F,Kosztorys!$D:$D,$B304,Kosztorys!$I:$I,CONCATENATE("&lt;=30.06.",CM$10,""))-SUMIFS(Kosztorys!$F:$F,Kosztorys!$D:$D,$B304,Kosztorys!$I:$I,CONCATENATE("&lt;=31.03.",CM$10,"")))*0.5+(SUMIFS(Kosztorys!$F:$F,Kosztorys!$D:$D,$B304,Kosztorys!$I:$I,CONCATENATE("&lt;=30.09.",CM$10,""))-SUMIFS(Kosztorys!$F:$F,Kosztorys!$D:$D,$B304,Kosztorys!$I:$I,CONCATENATE("&lt;=30.06.",CM$10,"")))*0.25,"nic"),0)</f>
        <v/>
      </c>
      <c r="CN304" s="41">
        <f>IF($C304="OPEX - Długość 1m koszt/rok",IF($M304="m",SUMIFS(Kosztorys!$F:$F,Kosztorys!$D:$D,$B304,Kosztorys!$I:$I,CONCATENATE("&lt;01.01.",CN$10,""))+(SUMIFS(Kosztorys!$F:$F,Kosztorys!$D:$D,$B304,Kosztorys!$I:$I,CONCATENATE("&lt;=31.03.",CN$10,""))-SUMIFS(Kosztorys!$F:$F,Kosztorys!$D:$D,$B304,Kosztorys!$I:$I,CONCATENATE("&lt;=31.12.",CM$10,"")))*0.75+(SUMIFS(Kosztorys!$F:$F,Kosztorys!$D:$D,$B304,Kosztorys!$I:$I,CONCATENATE("&lt;=30.06.",CN$10,""))-SUMIFS(Kosztorys!$F:$F,Kosztorys!$D:$D,$B304,Kosztorys!$I:$I,CONCATENATE("&lt;=31.03.",CN$10,"")))*0.5+(SUMIFS(Kosztorys!$F:$F,Kosztorys!$D:$D,$B304,Kosztorys!$I:$I,CONCATENATE("&lt;=30.09.",CN$10,""))-SUMIFS(Kosztorys!$F:$F,Kosztorys!$D:$D,$B304,Kosztorys!$I:$I,CONCATENATE("&lt;=30.06.",CN$10,"")))*0.25,"nic"),0)</f>
        <v/>
      </c>
      <c r="CO304" s="41">
        <f>IF($C304="OPEX - Długość 1m koszt/rok",IF($M304="m",SUMIFS(Kosztorys!$F:$F,Kosztorys!$D:$D,$B304,Kosztorys!$I:$I,CONCATENATE("&lt;01.01.",CO$10,""))+(SUMIFS(Kosztorys!$F:$F,Kosztorys!$D:$D,$B304,Kosztorys!$I:$I,CONCATENATE("&lt;=31.03.",CO$10,""))-SUMIFS(Kosztorys!$F:$F,Kosztorys!$D:$D,$B304,Kosztorys!$I:$I,CONCATENATE("&lt;=31.12.",CN$10,"")))*0.75+(SUMIFS(Kosztorys!$F:$F,Kosztorys!$D:$D,$B304,Kosztorys!$I:$I,CONCATENATE("&lt;=30.06.",CO$10,""))-SUMIFS(Kosztorys!$F:$F,Kosztorys!$D:$D,$B304,Kosztorys!$I:$I,CONCATENATE("&lt;=31.03.",CO$10,"")))*0.5+(SUMIFS(Kosztorys!$F:$F,Kosztorys!$D:$D,$B304,Kosztorys!$I:$I,CONCATENATE("&lt;=30.09.",CO$10,""))-SUMIFS(Kosztorys!$F:$F,Kosztorys!$D:$D,$B304,Kosztorys!$I:$I,CONCATENATE("&lt;=30.06.",CO$10,"")))*0.25,"nic"),0)</f>
        <v/>
      </c>
      <c r="CP304" s="41">
        <f>IF($C304="OPEX - Długość 1m koszt/rok",IF($M304="m",SUMIFS(Kosztorys!$F:$F,Kosztorys!$D:$D,$B304,Kosztorys!$I:$I,CONCATENATE("&lt;01.01.",CP$10,""))+(SUMIFS(Kosztorys!$F:$F,Kosztorys!$D:$D,$B304,Kosztorys!$I:$I,CONCATENATE("&lt;=31.03.",CP$10,""))-SUMIFS(Kosztorys!$F:$F,Kosztorys!$D:$D,$B304,Kosztorys!$I:$I,CONCATENATE("&lt;=31.12.",CO$10,"")))*0.75+(SUMIFS(Kosztorys!$F:$F,Kosztorys!$D:$D,$B304,Kosztorys!$I:$I,CONCATENATE("&lt;=30.06.",CP$10,""))-SUMIFS(Kosztorys!$F:$F,Kosztorys!$D:$D,$B304,Kosztorys!$I:$I,CONCATENATE("&lt;=31.03.",CP$10,"")))*0.5+(SUMIFS(Kosztorys!$F:$F,Kosztorys!$D:$D,$B304,Kosztorys!$I:$I,CONCATENATE("&lt;=30.09.",CP$10,""))-SUMIFS(Kosztorys!$F:$F,Kosztorys!$D:$D,$B304,Kosztorys!$I:$I,CONCATENATE("&lt;=30.06.",CP$10,"")))*0.25,"nic"),0)</f>
        <v/>
      </c>
      <c r="CQ304" s="41">
        <f>IF($C304="OPEX - Długość 1m koszt/rok",IF($M304="m",SUMIFS(Kosztorys!$F:$F,Kosztorys!$D:$D,$B304,Kosztorys!$I:$I,CONCATENATE("&lt;01.01.",CQ$10,""))+(SUMIFS(Kosztorys!$F:$F,Kosztorys!$D:$D,$B304,Kosztorys!$I:$I,CONCATENATE("&lt;=31.03.",CQ$10,""))-SUMIFS(Kosztorys!$F:$F,Kosztorys!$D:$D,$B304,Kosztorys!$I:$I,CONCATENATE("&lt;=31.12.",CP$10,"")))*0.75+(SUMIFS(Kosztorys!$F:$F,Kosztorys!$D:$D,$B304,Kosztorys!$I:$I,CONCATENATE("&lt;=30.06.",CQ$10,""))-SUMIFS(Kosztorys!$F:$F,Kosztorys!$D:$D,$B304,Kosztorys!$I:$I,CONCATENATE("&lt;=31.03.",CQ$10,"")))*0.5+(SUMIFS(Kosztorys!$F:$F,Kosztorys!$D:$D,$B304,Kosztorys!$I:$I,CONCATENATE("&lt;=30.09.",CQ$10,""))-SUMIFS(Kosztorys!$F:$F,Kosztorys!$D:$D,$B304,Kosztorys!$I:$I,CONCATENATE("&lt;=30.06.",CQ$10,"")))*0.25,"nic"),0)</f>
        <v/>
      </c>
      <c r="CR304" s="41">
        <f>IF(C304="OPEX - Długość 1m koszt/rok",IF(MAX(CB304:CQ304)=IF(ISERROR(VLOOKUP(B304,JB_tabela,MATCH(CR$9,JB_menu,0)-1,FALSE())),,VLOOKUP(B304,JB_tabela,MATCH(CR$9,JB_menu,0)-1,FALSE())),"OK","nie zgadza się liczba użytych JB"),"OK-ND")</f>
        <v/>
      </c>
      <c r="CS304" s="41">
        <f>IFERROR(VLOOKUP($C304,$CY$2:$CZ$7,2,FALSE()),"ERROR")</f>
        <v/>
      </c>
      <c r="CV304" s="41">
        <f>$Q304</f>
        <v/>
      </c>
      <c r="CW304" s="41">
        <f>$R304</f>
        <v/>
      </c>
      <c r="CX304" s="41">
        <f>$S304</f>
        <v/>
      </c>
      <c r="CY304" s="41">
        <f>ROUND(IF(LEFT($C304,4)="CAPE",ROUND($E304*$H304,2)*OFFSET(T304,0,$CS304),0),2)</f>
        <v/>
      </c>
      <c r="CZ304" s="41">
        <f>ROUND(IF(LEFT($C304,4)="CAPE",ROUND($E304*$H304,2)*OFFSET(U304,0,$CS304),0),2)</f>
        <v/>
      </c>
      <c r="DA304" s="41">
        <f>ROUND(IF(LEFT($C304,4)="CAPE",ROUND($E304*$H304,2)*OFFSET(V304,0,$CS304),0),2)</f>
        <v/>
      </c>
      <c r="DB304" s="41">
        <f>ROUND(IF(LEFT($C304,4)="CAPE",ROUND($E304*$H304,2)*OFFSET(W304,0,$CS304),0),2)</f>
        <v/>
      </c>
      <c r="DC304" s="41">
        <f>ROUND(IF(LEFT($C304,4)="CAPE",ROUND($E304*$H304,2)*OFFSET(X304,0,$CS304),0),2)</f>
        <v/>
      </c>
      <c r="DD304" s="41">
        <f>ROUND(IF(LEFT($C304,4)="CAPE",ROUND($E304*$H304,2)*OFFSET(Y304,0,$CS304),0),2)</f>
        <v/>
      </c>
      <c r="DE304" s="41">
        <f>ROUND(IF(LEFT($C304,4)="CAPE",ROUND($E304*$H304,2)*OFFSET(Z304,0,$CS304),0),2)</f>
        <v/>
      </c>
      <c r="DF304" s="41">
        <f>ROUND(IF(LEFT($C304,4)="CAPE",ROUND($E304*$H304,2)*OFFSET(AA304,0,$CS304),0),2)</f>
        <v/>
      </c>
      <c r="DG304" s="41">
        <f>ROUND(IF(LEFT($C304,4)="CAPE",ROUND($E304*$H304,2)*OFFSET(AB304,0,$CS304),0),2)</f>
        <v/>
      </c>
      <c r="DH304" s="41">
        <f>ROUND(IF(LEFT($C304,4)="CAPE",ROUND($E304*$H304,2)*OFFSET(AC304,0,$CS304),0),2)</f>
        <v/>
      </c>
      <c r="DI304" s="41">
        <f>ROUND(IF(LEFT($C304,4)="CAPE",ROUND($E304*$H304,2)*OFFSET(AD304,0,$CS304),0),2)</f>
        <v/>
      </c>
      <c r="DJ304" s="41">
        <f>ROUND(IF(LEFT($C304,4)="CAPE",ROUND($E304*$H304,2)*OFFSET(AE304,0,$CS304),0),2)</f>
        <v/>
      </c>
      <c r="DK304" s="41">
        <f>ROUND(IF(LEFT($C304,4)="CAPE",ROUND($E304*$H304,2)*OFFSET(AF304,0,$CS304),0),2)</f>
        <v/>
      </c>
      <c r="DL304" s="41">
        <f>ROUND(IF(LEFT($C304,4)="CAPE",ROUND($E304*$H304,2)*OFFSET(AG304,0,$CS304),0),2)</f>
        <v/>
      </c>
      <c r="DM304" s="41">
        <f>ROUND(IF(LEFT($C304,4)="CAPE",ROUND($E304*$H304,2)*OFFSET(AH304,0,$CS304),0),2)</f>
        <v/>
      </c>
      <c r="DN304" s="41">
        <f>ROUND(IF(LEFT($C304,4)="CAPE",ROUND($E304*$H304,2)*OFFSET(AI304,0,$CS304),0),2)</f>
        <v/>
      </c>
      <c r="DP304" s="41">
        <f>$Q304</f>
        <v/>
      </c>
      <c r="DQ304" s="41">
        <f>$R304</f>
        <v/>
      </c>
      <c r="DR304" s="41">
        <f>$S304</f>
        <v/>
      </c>
      <c r="DS304" s="41">
        <f>ROUND(IF(LEFT($C304,4)="OPEX",$E304*$H304*OFFSET($T304,0,$CS304),0),2)</f>
        <v/>
      </c>
      <c r="DT304" s="41">
        <f>ROUND(IF(LEFT($C304,4)="OPEX",$E304*$H304*OFFSET($U304,0,$CS304),0),2)</f>
        <v/>
      </c>
      <c r="DU304" s="41">
        <f>ROUND(IF(LEFT($C304,4)="OPEX",$E304*$H304*OFFSET($V304,0,$CS304),0),2)</f>
        <v/>
      </c>
      <c r="DV304" s="41">
        <f>ROUND(IF(LEFT($C304,4)="OPEX",$E304*$H304*OFFSET($W304,0,$CS304),0),2)</f>
        <v/>
      </c>
      <c r="DW304" s="41">
        <f>ROUND(IF(LEFT($C304,4)="OPEX",$E304*$H304*OFFSET($X304,0,$CS304),0),2)</f>
        <v/>
      </c>
      <c r="DX304" s="41">
        <f>ROUND(IF(LEFT($C304,4)="OPEX",$E304*$H304*OFFSET($Y304,0,$CS304),0),2)</f>
        <v/>
      </c>
      <c r="DY304" s="41">
        <f>ROUND(IF(LEFT($C304,4)="OPEX",$E304*$H304*OFFSET($Z304,0,$CS304),0),2)</f>
        <v/>
      </c>
      <c r="DZ304" s="41">
        <f>ROUND(IF(LEFT($C304,4)="OPEX",$E304*$H304*OFFSET($AA304,0,$CS304),0),2)</f>
        <v/>
      </c>
      <c r="EA304" s="41">
        <f>ROUND(IF(LEFT($C304,4)="OPEX",$E304*$H304*OFFSET($AB304,0,$CS304),0),2)</f>
        <v/>
      </c>
      <c r="EB304" s="41">
        <f>ROUND(IF(LEFT($C304,4)="OPEX",$E304*$H304*OFFSET($AC304,0,$CS304),0),2)</f>
        <v/>
      </c>
      <c r="EC304" s="41">
        <f>ROUND(IF(LEFT($C304,4)="OPEX",$E304*$H304*OFFSET($AD304,0,$CS304),0),2)</f>
        <v/>
      </c>
      <c r="ED304" s="41">
        <f>ROUND(IF(LEFT($C304,4)="OPEX",$E304*$H304*OFFSET($AE304,0,$CS304),0),2)</f>
        <v/>
      </c>
      <c r="EE304" s="41">
        <f>ROUND(IF(LEFT($C304,4)="OPEX",$E304*$H304*OFFSET($AF304,0,$CS304),0),2)</f>
        <v/>
      </c>
      <c r="EF304" s="41">
        <f>ROUND(IF(LEFT($C304,4)="OPEX",$E304*$H304*OFFSET($AG304,0,$CS304),0),2)</f>
        <v/>
      </c>
      <c r="EG304" s="41">
        <f>ROUND(IF(LEFT($C304,4)="OPEX",$E304*$H304*OFFSET($AH304,0,$CS304),0),2)</f>
        <v/>
      </c>
      <c r="EH304" s="41">
        <f>ROUND(IF(LEFT($C304,4)="OPEX",$E304*$H304*OFFSET($AI304,0,$CS304),0),2)</f>
        <v/>
      </c>
      <c r="EJ304" s="41">
        <f>$Q304</f>
        <v/>
      </c>
      <c r="EK304" s="41">
        <f>$R304</f>
        <v/>
      </c>
      <c r="EL304" s="41">
        <f>$S304</f>
        <v/>
      </c>
      <c r="EM304" s="41">
        <f>ROUND($D304*$CY304,2)</f>
        <v/>
      </c>
      <c r="EN304" s="41">
        <f>ROUND($D304*$CZ304,2)</f>
        <v/>
      </c>
      <c r="EO304" s="41">
        <f>ROUND($D304*$DA304,2)</f>
        <v/>
      </c>
      <c r="EP304" s="41">
        <f>ROUND($D304*$DB304,2)</f>
        <v/>
      </c>
      <c r="EQ304" s="41">
        <f>ROUND($D304*$DC304,2)</f>
        <v/>
      </c>
      <c r="ER304" s="41">
        <f>ROUND($D304*$DD304,2)</f>
        <v/>
      </c>
      <c r="ES304" s="41">
        <f>ROUND($D304*$DE304,2)</f>
        <v/>
      </c>
      <c r="ET304" s="41">
        <f>ROUND($D304*$DF304,2)</f>
        <v/>
      </c>
      <c r="EU304" s="41">
        <f>ROUND($D304*$DG304,2)</f>
        <v/>
      </c>
      <c r="EV304" s="41">
        <f>ROUND($D304*$DH304,2)</f>
        <v/>
      </c>
      <c r="EW304" s="41">
        <f>ROUND($D304*$DI304,2)</f>
        <v/>
      </c>
      <c r="EX304" s="41">
        <f>ROUND($D304*$DJ304,2)</f>
        <v/>
      </c>
      <c r="EY304" s="41">
        <f>ROUND($D304*$DK304,2)</f>
        <v/>
      </c>
      <c r="EZ304" s="41">
        <f>ROUND($D304*$DL304,2)</f>
        <v/>
      </c>
      <c r="FA304" s="41">
        <f>ROUND($D304*$DM304,2)</f>
        <v/>
      </c>
      <c r="FB304" s="41">
        <f>ROUND($D304*$DN304,2)</f>
        <v/>
      </c>
      <c r="FG304" s="41">
        <f>ROUND(IF(LEFT($C304,4)="CAPE",SUM($CY304:CY304 )/$P304,0),2)</f>
        <v/>
      </c>
      <c r="FH304" s="41">
        <f>ROUND(IF(LEFT($C304,4)="CAPE",SUM($CY304:CZ304 )/$P304,0),2)</f>
        <v/>
      </c>
      <c r="FI304" s="41">
        <f>ROUND(IF(LEFT($C304,4)="CAPE",SUM($CY304:DA304 )/$P304,0),2)</f>
        <v/>
      </c>
      <c r="FJ304" s="41">
        <f>ROUND(IF(LEFT($C304,4)="CAPE",SUM($CY304:DB304 )/$P304,0),2)</f>
        <v/>
      </c>
      <c r="FK304" s="41">
        <f>ROUND(IF(LEFT($C304,4)="CAPE",SUM($CY304:DC304 )/$P304,0),2)</f>
        <v/>
      </c>
      <c r="FL304" s="41">
        <f>ROUND(IF(LEFT($C304,4)="CAPE",SUM($CY304:DD304 )/$P304,0),2)</f>
        <v/>
      </c>
      <c r="FM304" s="41">
        <f>ROUND(IF(LEFT($C304,4)="CAPE",SUM($CY304:DE304 )/$P304,0),2)</f>
        <v/>
      </c>
      <c r="FN304" s="41">
        <f>ROUND(IF(LEFT($C304,4)="CAPE",SUM($CY304:DF304 )/$P304,0),2)</f>
        <v/>
      </c>
      <c r="FO304" s="41">
        <f>ROUND(IF(LEFT($C304,4)="CAPE",SUM($CY304:DG304 )/$P304,0),2)</f>
        <v/>
      </c>
      <c r="FP304" s="41">
        <f>ROUND(IF(LEFT($C304,4)="CAPE",SUM($CY304:DH304 )/$P304,0),2)</f>
        <v/>
      </c>
      <c r="FQ304" s="41">
        <f>ROUND(IF(LEFT($C304,4)="CAPE",SUM($CY304:DI304 )/$P304,0),2)</f>
        <v/>
      </c>
      <c r="FR304" s="41">
        <f>ROUND(IF(LEFT($C304,4)="CAPE",SUM($CY304:DJ304 )/$P304,0),2)</f>
        <v/>
      </c>
      <c r="FS304" s="41">
        <f>ROUND(IF(LEFT($C304,4)="CAPE",SUM($CY304:DK304 )/$P304,0),2)</f>
        <v/>
      </c>
      <c r="FT304" s="41">
        <f>ROUND(IF(LEFT($C304,4)="CAPE",SUM($CY304:DL304 )/$P304,0),2)</f>
        <v/>
      </c>
      <c r="FU304" s="41">
        <f>ROUND(IF(LEFT($C304,4)="CAPE",SUM($CY304:DM304 )/$P304,0),2)</f>
        <v/>
      </c>
      <c r="FV304" s="41">
        <f>ROUND(IF(LEFT($C304,4)="CAPE",SUM($CY304:DN304 )/$P304,0),2)</f>
        <v/>
      </c>
      <c r="GA304" s="41">
        <f>ROUND(IF(SUM($FG304:FG304)&gt;SUM($CY304:CY304),SUM($CY304:CY304),SUM($FG304:FG304)),2)</f>
        <v/>
      </c>
      <c r="GB304" s="41">
        <f>ROUND(IF(SUM($FG304:FH304)&gt;SUM($CY304:CZ304),SUM($CY304:CZ304),SUM($FG304:FH304)),2)</f>
        <v/>
      </c>
      <c r="GC304" s="41">
        <f>ROUND(IF(SUM($FG304:FI304)&gt;SUM($CY304:DA304),SUM($CY304:DA304),SUM($FG304:FI304)),2)</f>
        <v/>
      </c>
      <c r="GD304" s="41">
        <f>ROUND(IF(SUM($FG304:FJ304)&gt;SUM($CY304:DB304),SUM($CY304:DB304),SUM($FG304:FJ304)),2)</f>
        <v/>
      </c>
      <c r="GE304" s="41">
        <f>ROUND(IF(SUM($FG304:FK304)&gt;SUM($CY304:DC304),SUM($CY304:DC304),SUM($FG304:FK304)),2)</f>
        <v/>
      </c>
      <c r="GF304" s="41">
        <f>ROUND(IF(SUM($FG304:FL304)&gt;SUM($CY304:DD304),SUM($CY304:DD304),SUM($FG304:FL304)),2)</f>
        <v/>
      </c>
      <c r="GG304" s="41">
        <f>ROUND(IF(SUM($FG304:FM304)&gt;SUM($CY304:DE304),SUM($CY304:DE304),SUM($FG304:FM304)),2)</f>
        <v/>
      </c>
      <c r="GH304" s="41">
        <f>ROUND(IF(SUM($FG304:FN304)&gt;SUM($CY304:DF304),SUM($CY304:DF304),SUM($FG304:FN304)),2)</f>
        <v/>
      </c>
      <c r="GI304" s="41">
        <f>ROUND(IF(SUM($FG304:FO304)&gt;SUM($CY304:DG304),SUM($CY304:DG304),SUM($FG304:FO304)),2)</f>
        <v/>
      </c>
      <c r="GJ304" s="41">
        <f>ROUND(IF(SUM($FG304:FP304)&gt;SUM($CY304:DH304),SUM($CY304:DH304),SUM($FG304:FP304)),2)</f>
        <v/>
      </c>
      <c r="GK304" s="41">
        <f>ROUND(IF(SUM($FG304:FQ304)&gt;SUM($CY304:DI304),SUM($CY304:DI304),SUM($FG304:FQ304)),2)</f>
        <v/>
      </c>
      <c r="GL304" s="41">
        <f>ROUND(IF(SUM($FG304:FR304)&gt;SUM($CY304:DJ304),SUM($CY304:DJ304),SUM($FG304:FR304)),2)</f>
        <v/>
      </c>
      <c r="GM304" s="41">
        <f>ROUND(IF(SUM($FG304:FS304)&gt;SUM($CY304:DK304),SUM($CY304:DK304),SUM($FG304:FS304)),2)</f>
        <v/>
      </c>
      <c r="GN304" s="41">
        <f>ROUND(IF(SUM($FG304:FT304)&gt;SUM($CY304:DL304),SUM($CY304:DL304),SUM($FG304:FT304)),2)</f>
        <v/>
      </c>
      <c r="GO304" s="41">
        <f>ROUND(IF(SUM($FG304:FU304)&gt;SUM($CY304:DM304),SUM($CY304:DM304),SUM($FG304:FU304)),2)</f>
        <v/>
      </c>
      <c r="GP304" s="41">
        <f>ROUND(IF(SUM($FG304:FV304)&gt;SUM($CY304:DN304),SUM($CY304:DN304),SUM($FG304:FV304)),2)</f>
        <v/>
      </c>
      <c r="GR304" s="41">
        <f>$Q304</f>
        <v/>
      </c>
      <c r="GS304" s="41">
        <f>$R304</f>
        <v/>
      </c>
      <c r="GT304" s="41">
        <f>$S304</f>
        <v/>
      </c>
      <c r="GU304" s="41">
        <f>$GA304</f>
        <v/>
      </c>
      <c r="GV304" s="41">
        <f>GB304 - GA304</f>
        <v/>
      </c>
      <c r="GW304" s="41">
        <f>GC304 - GB304</f>
        <v/>
      </c>
      <c r="GX304" s="41">
        <f>GD304 - GC304</f>
        <v/>
      </c>
      <c r="GY304" s="41">
        <f>GE304 - GD304</f>
        <v/>
      </c>
      <c r="GZ304" s="41">
        <f>GF304 - GE304</f>
        <v/>
      </c>
      <c r="HA304" s="41">
        <f>GG304 - GF304</f>
        <v/>
      </c>
      <c r="HB304" s="41">
        <f>GH304 - GG304</f>
        <v/>
      </c>
      <c r="HC304" s="41">
        <f>GI304 - GH304</f>
        <v/>
      </c>
      <c r="HD304" s="41">
        <f>GJ304 - GI304</f>
        <v/>
      </c>
      <c r="HE304" s="41">
        <f>GK304 - GJ304</f>
        <v/>
      </c>
      <c r="HF304" s="41">
        <f>GL304 - GK304</f>
        <v/>
      </c>
      <c r="HG304" s="41">
        <f>GM304 - GL304</f>
        <v/>
      </c>
      <c r="HH304" s="41">
        <f>GN304 - GM304</f>
        <v/>
      </c>
      <c r="HI304" s="41">
        <f>GO304 - GN304</f>
        <v/>
      </c>
      <c r="HJ304" s="41">
        <f>GP304 - GO304</f>
        <v/>
      </c>
      <c r="HL304" s="41">
        <f>$Q304</f>
        <v/>
      </c>
      <c r="HM304" s="41">
        <f>$R304</f>
        <v/>
      </c>
      <c r="HN304" s="41">
        <f>$S304</f>
        <v/>
      </c>
      <c r="HO304" s="144">
        <f>SUMIFS(Kosztorys!$F:$F,Kosztorys!$D:$D,$B304,Kosztorys!$I:$I,CONCATENATE("&lt;01.01.",HP$10,""))</f>
        <v/>
      </c>
      <c r="HP304" s="144">
        <f>SUMIFS(Kosztorys!$F:$F,Kosztorys!$D:$D,$B304,Kosztorys!$I:$I,CONCATENATE("&lt;01.04.",HQ$10,""))-SUM($HO304)</f>
        <v/>
      </c>
      <c r="HQ304" s="144">
        <f>SUMIFS(Kosztorys!$F:$F,Kosztorys!$D:$D,$B304,Kosztorys!$I:$I,CONCATENATE("&lt;01.07.",HR$10,""))-SUM($HO304:HP304)</f>
        <v/>
      </c>
      <c r="HR304" s="144">
        <f>SUMIFS(Kosztorys!$F:$F,Kosztorys!$D:$D,$B304,Kosztorys!$I:$I,CONCATENATE("&lt;01.10.",HS$10,""))-SUM($HO304:HQ304)</f>
        <v/>
      </c>
      <c r="HS304" s="144">
        <f>SUMIFS(Kosztorys!$F:$F,Kosztorys!$D:$D,$B304,Kosztorys!$I:$I,CONCATENATE("&lt;01.01.",HT$10,""))-SUM($HO304:HR304)</f>
        <v/>
      </c>
      <c r="HT304" s="144">
        <f>SUMIFS(Kosztorys!$F:$F,Kosztorys!$D:$D,$B304,Kosztorys!$I:$I,CONCATENATE("&lt;01.04.",HU$10,""))-SUM($HO304:HS304)</f>
        <v/>
      </c>
      <c r="HU304" s="144">
        <f>SUMIFS(Kosztorys!$F:$F,Kosztorys!$D:$D,$B304,Kosztorys!$I:$I,CONCATENATE("&lt;01.07.",HV$10,""))-SUM($HO304:HT304)</f>
        <v/>
      </c>
      <c r="HV304" s="144">
        <f>SUMIFS(Kosztorys!$F:$F,Kosztorys!$D:$D,$B304,Kosztorys!$I:$I,CONCATENATE("&lt;01.10.",HW$10,""))-SUM($HO304:HU304)</f>
        <v/>
      </c>
      <c r="HW304" s="144">
        <f>SUMIFS(Kosztorys!$F:$F,Kosztorys!$D:$D,$B304,Kosztorys!$I:$I,CONCATENATE("&lt;01.01.",HX$10,""))-SUM($HO304:HV304)</f>
        <v/>
      </c>
      <c r="HX304" s="144">
        <f>SUMIFS(Kosztorys!$F:$F,Kosztorys!$D:$D,$B304,Kosztorys!$I:$I,CONCATENATE("&lt;01.04.",HY$10,""))-SUM($HO304:HW304)</f>
        <v/>
      </c>
      <c r="HY304" s="144">
        <f>SUMIFS(Kosztorys!$F:$F,Kosztorys!$D:$D,$B304,Kosztorys!$I:$I,CONCATENATE("&lt;01.07.",HZ$10,""))-SUM($HO304:HX304)</f>
        <v/>
      </c>
      <c r="HZ304" s="144">
        <f>SUMIFS(Kosztorys!$F:$F,Kosztorys!$D:$D,$B304,Kosztorys!$I:$I,CONCATENATE("&lt;01.10.",IA$10,""))-SUM($HO304:HY304)</f>
        <v/>
      </c>
      <c r="IA304" s="144">
        <f>SUMIFS(Kosztorys!$F:$F,Kosztorys!$D:$D,$B304,Kosztorys!$I:$I,CONCATENATE("&lt;01.01.",IB$10,""))-SUM($HO304:HZ304)</f>
        <v/>
      </c>
      <c r="IB304" s="145">
        <f>IF(M304="szt",IF(SUM(HO304:IA304)=IF(ISERROR(VLOOKUP(B304,JB_tabela,MATCH(IB$9,JB_menu,0)-1,FALSE())),,VLOOKUP(B304,JB_tabela,MATCH(IB$9,JB_menu,0)-1,FALSE())),"OK","nie zgadza się liczba użytych JB"),IF(SUM(HO304:IA304)=IF(ISERROR(VLOOKUP(B304,JB_tabela,MATCH(IC$9,JB_menu,0)-1,FALSE())),,VLOOKUP(B304,JB_tabela,MATCH(IC$9,JB_menu,0)-1,FALSE())),"OK","nie zgadzają się metry użyte w JB"))</f>
        <v/>
      </c>
      <c r="IE304" s="41">
        <f>$Q304</f>
        <v/>
      </c>
      <c r="IF304" s="41">
        <f>$R304</f>
        <v/>
      </c>
      <c r="IG304" s="41">
        <f>$S304</f>
        <v/>
      </c>
      <c r="IH304" s="348">
        <f>IF(LEFT($C304,4)="CAPE",ROUND(HO304*$L304,2),0)</f>
        <v/>
      </c>
      <c r="II304" s="348">
        <f>IF(LEFT($C304,4)="CAPE",ROUND(HP304*$L304,2),0)</f>
        <v/>
      </c>
      <c r="IJ304" s="348">
        <f>IF(LEFT($C304,4)="CAPE",ROUND(HQ304*$L304,2),0)</f>
        <v/>
      </c>
      <c r="IK304" s="348">
        <f>IF(LEFT($C304,4)="CAPE",ROUND(HR304*$L304,2),0)</f>
        <v/>
      </c>
      <c r="IL304" s="348">
        <f>IF(LEFT($C304,4)="CAPE",ROUND(HS304*$L304,2),0)</f>
        <v/>
      </c>
      <c r="IM304" s="348">
        <f>IF(LEFT($C304,4)="CAPE",ROUND(HT304*$L304,2),0)</f>
        <v/>
      </c>
      <c r="IN304" s="348">
        <f>IF(LEFT($C304,4)="CAPE",ROUND(HU304*$L304,2),0)</f>
        <v/>
      </c>
      <c r="IO304" s="348">
        <f>IF(LEFT($C304,4)="CAPE",ROUND(HV304*$L304,2),0)</f>
        <v/>
      </c>
      <c r="IP304" s="348">
        <f>IF(LEFT($C304,4)="CAPE",ROUND(HW304*$L304,2),0)</f>
        <v/>
      </c>
      <c r="IQ304" s="348">
        <f>IF(LEFT($C304,4)="CAPE",ROUND(HX304*$L304,2),0)</f>
        <v/>
      </c>
      <c r="IR304" s="348">
        <f>IF(LEFT($C304,4)="CAPE",ROUND(HY304*$L304,2),0)</f>
        <v/>
      </c>
      <c r="IS304" s="348">
        <f>IF(LEFT($C304,4)="CAPE",ROUND(HZ304*$L304,2),0)</f>
        <v/>
      </c>
      <c r="IT304" s="348">
        <f>IF(LEFT($C304,4)="CAPE",ROUND(IA304*$L304,2),0)</f>
        <v/>
      </c>
      <c r="IU304" s="41">
        <f>IF(SUM(IH304:IT304)=SUM(CY304:DN304),"OK",SUM(IH304:IT304)-SUM(CY304:DN304))</f>
        <v/>
      </c>
    </row>
    <row r="305" ht="12.75" customHeight="1">
      <c r="A305" s="119" t="n"/>
      <c r="B305" s="139" t="inlineStr">
        <is>
          <t>siec_magis_wspol_n</t>
        </is>
      </c>
      <c r="C305" s="139" t="inlineStr">
        <is>
          <t>CAPEX - Długość 1m</t>
        </is>
      </c>
      <c r="D305" s="140" t="n">
        <v>0</v>
      </c>
      <c r="E305" s="64" t="n">
        <v>1.2</v>
      </c>
      <c r="F305" s="153" t="inlineStr">
        <is>
          <t>m</t>
        </is>
      </c>
      <c r="G305" s="139" t="inlineStr">
        <is>
          <t>Kabel FO ADSS - dodatek dla kabla magistralnego współbieżego z kablem rodzielczym (48 włókna)</t>
        </is>
      </c>
      <c r="H305" s="360">
        <f>IF(ISERROR(VLOOKUP(G305,KB_tabela,MATCH(H$9,KB_menu,0)-2,FALSE())),,VLOOKUP(G305,KB_tabela,MATCH(H$9,KB_menu,0)-2,FALSE()))</f>
        <v/>
      </c>
      <c r="I305" s="41">
        <f>IF(ISERROR(VLOOKUP(B305,JB_tabela,MATCH("czy puste",JB_menu,0)-1,FALSE())),"BŁĄD brak takiej JB",VLOOKUP(B305,JB_tabela,MATCH("czy puste",JB_menu,0)-1,FALSE()))</f>
        <v/>
      </c>
      <c r="J305" s="41">
        <f>IF(ISERROR(VLOOKUP(G305,KB_tabela,MATCH(H$9,KB_menu,0)-2,FALSE())),"BŁĄD brak takiego KB",IF(H305=0,IF(LEFT(C305,4)="OPEX","OK",IF(G305="brak kosztów CAPEX","OK","Brak Ceny KB")),"OK"))</f>
        <v/>
      </c>
      <c r="K305" s="41">
        <f>IF(AJ305="nie zgadza się liczba użytych JB","Nie liczy wszystkich JB",IF(BD305="nie zgadza się liczba użytych JB","Nie liczy wszystkich JB",IF(BX305="nie zgadza się liczba użytych JB","Nie liczy wszystkich JB",IF(BX305="nie zgadza się liczba użytych JB","Nie liczy wszystkich JB","OK"))))</f>
        <v/>
      </c>
      <c r="L305" s="361">
        <f>ROUND((E305*H305),2)</f>
        <v/>
      </c>
      <c r="M305" s="41">
        <f>VLOOKUP(B305,JB_tabela,MATCH(M$9,JB_menu,0)-1,FALSE())</f>
        <v/>
      </c>
      <c r="P305" s="41">
        <f>IF(ISERROR(VLOOKUP(S305,KATEGORIA_tabela,MATCH(P$9,KATEGORIA_menu,0)-2,FALSE())),,VLOOKUP(S305,KATEGORIA_tabela,MATCH(P$9,KATEGORIA_menu,0)-2,FALSE()))</f>
        <v/>
      </c>
      <c r="Q305" s="41">
        <f>IF(ISERROR(VLOOKUP(B305,JB_tabela,MATCH(Q$9,JB_menu,0)-1,FALSE())),,VLOOKUP(B305,JB_tabela,MATCH(Q$9,JB_menu,0)-1,FALSE()))</f>
        <v/>
      </c>
      <c r="R305" s="41">
        <f>IF(ISERROR(VLOOKUP(G305,KB_tabela,MATCH(R$9,KB_menu,0)-2,FALSE())),,VLOOKUP(G305,KB_tabela,MATCH(R$9,KB_menu,0)-2,FALSE()))</f>
        <v/>
      </c>
      <c r="S305" s="41">
        <f>IF(ISERROR(VLOOKUP(G305,KB_tabela,MATCH(S$9,KB_menu,0)-2,FALSE())),,VLOOKUP(G305,KB_tabela,MATCH(S$9,KB_menu,0)-2,FALSE()))</f>
        <v/>
      </c>
      <c r="T305" s="116">
        <f>IF($C305="CAPEX - 1szt JB",IF($M305="szt",SUMIFS(Kosztorys!$F:$F,Kosztorys!$D:$D,$B305,Kosztorys!$I:$I,CONCATENATE("&lt;01.01.",U$10,""))-SUMIFS(Kosztorys!$F:$F,Kosztorys!$D:$D,$B305,Kosztorys!$I:$I,CONCATENATE("&lt;01.01.",T$10,"")),COUNTIFS(Kosztorys!$D:$D,$B305,Kosztorys!$I:$I,CONCATENATE("&lt;01.01.",U$10,""))-COUNTIFS(Kosztorys!$D:$D,$B305,Kosztorys!$I:$I,CONCATENATE("&lt;01.01.",T$10,""))),0)</f>
        <v/>
      </c>
      <c r="U305" s="116">
        <f>IF($C305="CAPEX - 1szt JB",IF($M305="szt",SUMIFS(Kosztorys!$F:$F,Kosztorys!$D:$D,$B305,Kosztorys!$I:$I,CONCATENATE("&lt;01.01.",V$10,""))-SUMIFS(Kosztorys!$F:$F,Kosztorys!$D:$D,$B305,Kosztorys!$I:$I,CONCATENATE("&lt;01.01.",U$10,"")),COUNTIFS(Kosztorys!$D:$D,$B305,Kosztorys!$I:$I,CONCATENATE("&lt;01.01.",V$10,""))-COUNTIFS(Kosztorys!$D:$D,$B305,Kosztorys!$I:$I,CONCATENATE("&lt;01.01.",U$10,""))),0)</f>
        <v/>
      </c>
      <c r="V305" s="116">
        <f>IF($C305="CAPEX - 1szt JB",IF($M305="szt",SUMIFS(Kosztorys!$F:$F,Kosztorys!$D:$D,$B305,Kosztorys!$I:$I,CONCATENATE("&lt;01.01.",W$10,""))-SUMIFS(Kosztorys!$F:$F,Kosztorys!$D:$D,$B305,Kosztorys!$I:$I,CONCATENATE("&lt;01.01.",V$10,"")),COUNTIFS(Kosztorys!$D:$D,$B305,Kosztorys!$I:$I,CONCATENATE("&lt;01.01.",W$10,""))-COUNTIFS(Kosztorys!$D:$D,$B305,Kosztorys!$I:$I,CONCATENATE("&lt;01.01.",V$10,""))),0)</f>
        <v/>
      </c>
      <c r="W305" s="116">
        <f>IF($C305="CAPEX - 1szt JB",IF($M305="szt",SUMIFS(Kosztorys!$F:$F,Kosztorys!$D:$D,$B305,Kosztorys!$I:$I,CONCATENATE("&lt;01.01.",X$10,""))-SUMIFS(Kosztorys!$F:$F,Kosztorys!$D:$D,$B305,Kosztorys!$I:$I,CONCATENATE("&lt;01.01.",W$10,"")),COUNTIFS(Kosztorys!$D:$D,$B305,Kosztorys!$I:$I,CONCATENATE("&lt;01.01.",X$10,""))-COUNTIFS(Kosztorys!$D:$D,$B305,Kosztorys!$I:$I,CONCATENATE("&lt;01.01.",W$10,""))),0)</f>
        <v/>
      </c>
      <c r="X305" s="116">
        <f>IF($C305="CAPEX - 1szt JB",IF($M305="szt",SUMIFS(Kosztorys!$F:$F,Kosztorys!$D:$D,$B305,Kosztorys!$I:$I,CONCATENATE("&lt;01.01.",Y$10,""))-SUMIFS(Kosztorys!$F:$F,Kosztorys!$D:$D,$B305,Kosztorys!$I:$I,CONCATENATE("&lt;01.01.",X$10,"")),COUNTIFS(Kosztorys!$D:$D,$B305,Kosztorys!$I:$I,CONCATENATE("&lt;01.01.",Y$10,""))-COUNTIFS(Kosztorys!$D:$D,$B305,Kosztorys!$I:$I,CONCATENATE("&lt;01.01.",X$10,""))),0)</f>
        <v/>
      </c>
      <c r="Y305" s="116">
        <f>IF($C305="CAPEX - 1szt JB",IF($M305="szt",SUMIFS(Kosztorys!$F:$F,Kosztorys!$D:$D,$B305,Kosztorys!$I:$I,CONCATENATE("&lt;01.01.",Z$10,""))-SUMIFS(Kosztorys!$F:$F,Kosztorys!$D:$D,$B305,Kosztorys!$I:$I,CONCATENATE("&lt;01.01.",Y$10,"")),COUNTIFS(Kosztorys!$D:$D,$B305,Kosztorys!$I:$I,CONCATENATE("&lt;01.01.",Z$10,""))-COUNTIFS(Kosztorys!$D:$D,$B305,Kosztorys!$I:$I,CONCATENATE("&lt;01.01.",Y$10,""))),0)</f>
        <v/>
      </c>
      <c r="Z305" s="116">
        <f>IF($C305="CAPEX - 1szt JB",IF($M305="szt",SUMIFS(Kosztorys!$F:$F,Kosztorys!$D:$D,$B305,Kosztorys!$I:$I,CONCATENATE("&lt;01.01.",AA$10,""))-SUMIFS(Kosztorys!$F:$F,Kosztorys!$D:$D,$B305,Kosztorys!$I:$I,CONCATENATE("&lt;01.01.",Z$10,"")),COUNTIFS(Kosztorys!$D:$D,$B305,Kosztorys!$I:$I,CONCATENATE("&lt;01.01.",AA$10,""))-COUNTIFS(Kosztorys!$D:$D,$B305,Kosztorys!$I:$I,CONCATENATE("&lt;01.01.",Z$10,""))),0)</f>
        <v/>
      </c>
      <c r="AA305" s="116">
        <f>IF($C305="CAPEX - 1szt JB",IF($M305="szt",SUMIFS(Kosztorys!$F:$F,Kosztorys!$D:$D,$B305,Kosztorys!$I:$I,CONCATENATE("&lt;01.01.",AB$10,""))-SUMIFS(Kosztorys!$F:$F,Kosztorys!$D:$D,$B305,Kosztorys!$I:$I,CONCATENATE("&lt;01.01.",AA$10,"")),COUNTIFS(Kosztorys!$D:$D,$B305,Kosztorys!$I:$I,CONCATENATE("&lt;01.01.",AB$10,""))-COUNTIFS(Kosztorys!$D:$D,$B305,Kosztorys!$I:$I,CONCATENATE("&lt;01.01.",AA$10,""))),0)</f>
        <v/>
      </c>
      <c r="AB305" s="116">
        <f>IF($C305="CAPEX - 1szt JB",IF($M305="szt",SUMIFS(Kosztorys!$F:$F,Kosztorys!$D:$D,$B305,Kosztorys!$I:$I,CONCATENATE("&lt;01.01.",AC$10,""))-SUMIFS(Kosztorys!$F:$F,Kosztorys!$D:$D,$B305,Kosztorys!$I:$I,CONCATENATE("&lt;01.01.",AB$10,"")),COUNTIFS(Kosztorys!$D:$D,$B305,Kosztorys!$I:$I,CONCATENATE("&lt;01.01.",AC$10,""))-COUNTIFS(Kosztorys!$D:$D,$B305,Kosztorys!$I:$I,CONCATENATE("&lt;01.01.",AB$10,""))),0)</f>
        <v/>
      </c>
      <c r="AC305" s="116">
        <f>IF($C305="CAPEX - 1szt JB",IF($M305="szt",SUMIFS(Kosztorys!$F:$F,Kosztorys!$D:$D,$B305,Kosztorys!$I:$I,CONCATENATE("&lt;01.01.",AD$10,""))-SUMIFS(Kosztorys!$F:$F,Kosztorys!$D:$D,$B305,Kosztorys!$I:$I,CONCATENATE("&lt;01.01.",AC$10,"")),COUNTIFS(Kosztorys!$D:$D,$B305,Kosztorys!$I:$I,CONCATENATE("&lt;01.01.",AD$10,""))-COUNTIFS(Kosztorys!$D:$D,$B305,Kosztorys!$I:$I,CONCATENATE("&lt;01.01.",AC$10,""))),0)</f>
        <v/>
      </c>
      <c r="AD305" s="116">
        <f>IF($C305="CAPEX - 1szt JB",IF($M305="szt",SUMIFS(Kosztorys!$F:$F,Kosztorys!$D:$D,$B305,Kosztorys!$I:$I,CONCATENATE("&lt;01.01.",AE$10,""))-SUMIFS(Kosztorys!$F:$F,Kosztorys!$D:$D,$B305,Kosztorys!$I:$I,CONCATENATE("&lt;01.01.",AD$10,"")),COUNTIFS(Kosztorys!$D:$D,$B305,Kosztorys!$I:$I,CONCATENATE("&lt;01.01.",AE$10,""))-COUNTIFS(Kosztorys!$D:$D,$B305,Kosztorys!$I:$I,CONCATENATE("&lt;01.01.",AD$10,""))),0)</f>
        <v/>
      </c>
      <c r="AE305" s="116">
        <f>IF($C305="CAPEX - 1szt JB",IF($M305="szt",SUMIFS(Kosztorys!$F:$F,Kosztorys!$D:$D,$B305,Kosztorys!$I:$I,CONCATENATE("&lt;01.01.",AF$10,""))-SUMIFS(Kosztorys!$F:$F,Kosztorys!$D:$D,$B305,Kosztorys!$I:$I,CONCATENATE("&lt;01.01.",AE$10,"")),COUNTIFS(Kosztorys!$D:$D,$B305,Kosztorys!$I:$I,CONCATENATE("&lt;01.01.",AF$10,""))-COUNTIFS(Kosztorys!$D:$D,$B305,Kosztorys!$I:$I,CONCATENATE("&lt;01.01.",AE$10,""))),0)</f>
        <v/>
      </c>
      <c r="AF305" s="116">
        <f>IF($C305="CAPEX - 1szt JB",IF($M305="szt",SUMIFS(Kosztorys!$F:$F,Kosztorys!$D:$D,$B305,Kosztorys!$I:$I,CONCATENATE("&lt;01.01.",AG$10,""))-SUMIFS(Kosztorys!$F:$F,Kosztorys!$D:$D,$B305,Kosztorys!$I:$I,CONCATENATE("&lt;01.01.",AF$10,"")),COUNTIFS(Kosztorys!$D:$D,$B305,Kosztorys!$I:$I,CONCATENATE("&lt;01.01.",AG$10,""))-COUNTIFS(Kosztorys!$D:$D,$B305,Kosztorys!$I:$I,CONCATENATE("&lt;01.01.",AF$10,""))),0)</f>
        <v/>
      </c>
      <c r="AG305" s="116">
        <f>IF($C305="CAPEX - 1szt JB",IF($M305="szt",SUMIFS(Kosztorys!$F:$F,Kosztorys!$D:$D,$B305,Kosztorys!$I:$I,CONCATENATE("&lt;01.01.",AH$10,""))-SUMIFS(Kosztorys!$F:$F,Kosztorys!$D:$D,$B305,Kosztorys!$I:$I,CONCATENATE("&lt;01.01.",AG$10,"")),COUNTIFS(Kosztorys!$D:$D,$B305,Kosztorys!$I:$I,CONCATENATE("&lt;01.01.",AH$10,""))-COUNTIFS(Kosztorys!$D:$D,$B305,Kosztorys!$I:$I,CONCATENATE("&lt;01.01.",AG$10,""))),0)</f>
        <v/>
      </c>
      <c r="AH305" s="116">
        <f>IF($C305="CAPEX - 1szt JB",IF($M305="szt",SUMIFS(Kosztorys!$F:$F,Kosztorys!$D:$D,$B305,Kosztorys!$I:$I,CONCATENATE("&lt;01.01.",AI$10,""))-SUMIFS(Kosztorys!$F:$F,Kosztorys!$D:$D,$B305,Kosztorys!$I:$I,CONCATENATE("&lt;01.01.",AH$10,"")),COUNTIFS(Kosztorys!$D:$D,$B305,Kosztorys!$I:$I,CONCATENATE("&lt;01.01.",AI$10,""))-COUNTIFS(Kosztorys!$D:$D,$B305,Kosztorys!$I:$I,CONCATENATE("&lt;01.01.",AH$10,""))),0)</f>
        <v/>
      </c>
      <c r="AI305" s="116">
        <f>IF($C305="CAPEX - 1szt JB",IF($M305="szt",SUMIFS(Kosztorys!$F:$F,Kosztorys!$D:$D,$B305,Kosztorys!$I:$I,CONCATENATE("&lt;01.01.",AJ$10,""))-SUMIFS(Kosztorys!$F:$F,Kosztorys!$D:$D,$B305,Kosztorys!$I:$I,CONCATENATE("&lt;01.01.",AI$10,"")),COUNTIFS(Kosztorys!$D:$D,$B305,Kosztorys!$I:$I,CONCATENATE("&lt;01.01.",AJ$10,""))-COUNTIFS(Kosztorys!$D:$D,$B305,Kosztorys!$I:$I,CONCATENATE("&lt;01.01.",AI$10,""))),0)</f>
        <v/>
      </c>
      <c r="AJ305" s="116">
        <f>IF(C305="CAPEX - 1szt JB",IF(SUM(T305:AI305)=IF(ISERROR(VLOOKUP(B305,JB_tabela,MATCH(AJ$9,JB_menu,0)-1,FALSE())),,VLOOKUP(B305,JB_tabela,MATCH(AJ$9,JB_menu,0)-1,FALSE())),"OK","nie zgadza się liczba użytych JB"),"OK-ND")</f>
        <v/>
      </c>
      <c r="AM305" s="41">
        <f>IFERROR("_" &amp; VLOOKUP($B305,#REF!,1,FALSE()),#REF!)</f>
        <v/>
      </c>
      <c r="AN305" s="41">
        <f>IF($C305="CAPEX - Długość 1m",SUMIFS(Kosztorys!$F:$F,Kosztorys!$D:$D,$B305,Kosztorys!$I:$I,CONCATENATE("&lt;31.12.",AN$10,""))-SUMIFS(Kosztorys!$F:$F,Kosztorys!$D:$D,$B305,Kosztorys!$I:$I,CONCATENATE("&lt;31.12.",AM$10,"")),"x")</f>
        <v/>
      </c>
      <c r="AO305" s="41">
        <f>IF($C305="CAPEX - Długość 1m",SUMIFS(Kosztorys!$F:$F,Kosztorys!$D:$D,$B305,Kosztorys!$I:$I,CONCATENATE("&lt;31.12.",AO$10,""))-SUMIFS(Kosztorys!$F:$F,Kosztorys!$D:$D,$B305,Kosztorys!$I:$I,CONCATENATE("&lt;31.12.",AN$10,"")),"x")</f>
        <v/>
      </c>
      <c r="AP305" s="41">
        <f>IF($C305="CAPEX - Długość 1m",SUMIFS(Kosztorys!$F:$F,Kosztorys!$D:$D,$B305,Kosztorys!$I:$I,CONCATENATE("&lt;31.12.",AP$10,""))-SUMIFS(Kosztorys!$F:$F,Kosztorys!$D:$D,$B305,Kosztorys!$I:$I,CONCATENATE("&lt;31.12.",AO$10,"")),"x")</f>
        <v/>
      </c>
      <c r="AQ305" s="41">
        <f>IF($C305="CAPEX - Długość 1m",SUMIFS(Kosztorys!$F:$F,Kosztorys!$D:$D,$B305,Kosztorys!$I:$I,CONCATENATE("&lt;31.12.",AQ$10,""))-SUMIFS(Kosztorys!$F:$F,Kosztorys!$D:$D,$B305,Kosztorys!$I:$I,CONCATENATE("&lt;31.12.",AP$10,"")),"x")</f>
        <v/>
      </c>
      <c r="AR305" s="41">
        <f>IF($C305="CAPEX - Długość 1m",SUMIFS(Kosztorys!$F:$F,Kosztorys!$D:$D,$B305,Kosztorys!$I:$I,CONCATENATE("&lt;31.12.",AR$10,""))-SUMIFS(Kosztorys!$F:$F,Kosztorys!$D:$D,$B305,Kosztorys!$I:$I,CONCATENATE("&lt;31.12.",AQ$10,"")),"x")</f>
        <v/>
      </c>
      <c r="AS305" s="41">
        <f>IF($C305="CAPEX - Długość 1m",SUMIFS(Kosztorys!$F:$F,Kosztorys!$D:$D,$B305,Kosztorys!$I:$I,CONCATENATE("&lt;31.12.",AS$10,""))-SUMIFS(Kosztorys!$F:$F,Kosztorys!$D:$D,$B305,Kosztorys!$I:$I,CONCATENATE("&lt;31.12.",AR$10,"")),"x")</f>
        <v/>
      </c>
      <c r="AT305" s="41">
        <f>IF($C305="CAPEX - Długość 1m",SUMIFS(Kosztorys!$F:$F,Kosztorys!$D:$D,$B305,Kosztorys!$I:$I,CONCATENATE("&lt;31.12.",AT$10,""))-SUMIFS(Kosztorys!$F:$F,Kosztorys!$D:$D,$B305,Kosztorys!$I:$I,CONCATENATE("&lt;31.12.",AS$10,"")),"x")</f>
        <v/>
      </c>
      <c r="AU305" s="41">
        <f>IF($C305="CAPEX - Długość 1m",SUMIFS(Kosztorys!$F:$F,Kosztorys!$D:$D,$B305,Kosztorys!$I:$I,CONCATENATE("&lt;31.12.",AU$10,""))-SUMIFS(Kosztorys!$F:$F,Kosztorys!$D:$D,$B305,Kosztorys!$I:$I,CONCATENATE("&lt;31.12.",AT$10,"")),"x")</f>
        <v/>
      </c>
      <c r="AV305" s="41">
        <f>IF($C305="CAPEX - Długość 1m",SUMIFS(Kosztorys!$F:$F,Kosztorys!$D:$D,$B305,Kosztorys!$I:$I,CONCATENATE("&lt;31.12.",AV$10,""))-SUMIFS(Kosztorys!$F:$F,Kosztorys!$D:$D,$B305,Kosztorys!$I:$I,CONCATENATE("&lt;31.12.",AU$10,"")),"x")</f>
        <v/>
      </c>
      <c r="AW305" s="41">
        <f>IF($C305="CAPEX - Długość 1m",SUMIFS(Kosztorys!$F:$F,Kosztorys!$D:$D,$B305,Kosztorys!$I:$I,CONCATENATE("&lt;31.12.",AW$10,""))-SUMIFS(Kosztorys!$F:$F,Kosztorys!$D:$D,$B305,Kosztorys!$I:$I,CONCATENATE("&lt;31.12.",AV$10,"")),"x")</f>
        <v/>
      </c>
      <c r="AX305" s="41">
        <f>IF($C305="CAPEX - Długość 1m",SUMIFS(Kosztorys!$F:$F,Kosztorys!$D:$D,$B305,Kosztorys!$I:$I,CONCATENATE("&lt;31.12.",AX$10,""))-SUMIFS(Kosztorys!$F:$F,Kosztorys!$D:$D,$B305,Kosztorys!$I:$I,CONCATENATE("&lt;31.12.",AW$10,"")),"x")</f>
        <v/>
      </c>
      <c r="AY305" s="41">
        <f>IF($C305="CAPEX - Długość 1m",SUMIFS(Kosztorys!$F:$F,Kosztorys!$D:$D,$B305,Kosztorys!$I:$I,CONCATENATE("&lt;31.12.",AY$10,""))-SUMIFS(Kosztorys!$F:$F,Kosztorys!$D:$D,$B305,Kosztorys!$I:$I,CONCATENATE("&lt;31.12.",AX$10,"")),"x")</f>
        <v/>
      </c>
      <c r="AZ305" s="41">
        <f>IF($C305="CAPEX - Długość 1m",SUMIFS(Kosztorys!$F:$F,Kosztorys!$D:$D,$B305,Kosztorys!$I:$I,CONCATENATE("&lt;31.12.",AZ$10,""))-SUMIFS(Kosztorys!$F:$F,Kosztorys!$D:$D,$B305,Kosztorys!$I:$I,CONCATENATE("&lt;31.12.",AY$10,"")),"x")</f>
        <v/>
      </c>
      <c r="BA305" s="41">
        <f>IF($C305="CAPEX - Długość 1m",SUMIFS(Kosztorys!$F:$F,Kosztorys!$D:$D,$B305,Kosztorys!$I:$I,CONCATENATE("&lt;31.12.",BA$10,""))-SUMIFS(Kosztorys!$F:$F,Kosztorys!$D:$D,$B305,Kosztorys!$I:$I,CONCATENATE("&lt;31.12.",AZ$10,"")),"x")</f>
        <v/>
      </c>
      <c r="BB305" s="41">
        <f>IF($C305="CAPEX - Długość 1m",SUMIFS(Kosztorys!$F:$F,Kosztorys!$D:$D,$B305,Kosztorys!$I:$I,CONCATENATE("&lt;31.12.",BB$10,""))-SUMIFS(Kosztorys!$F:$F,Kosztorys!$D:$D,$B305,Kosztorys!$I:$I,CONCATENATE("&lt;31.12.",BA$10,"")),"x")</f>
        <v/>
      </c>
      <c r="BC305" s="41">
        <f>IF($C305="CAPEX - Długość 1m",SUMIFS(Kosztorys!$F:$F,Kosztorys!$D:$D,$B305,Kosztorys!$I:$I,CONCATENATE("&lt;31.12.",BC$10,""))-SUMIFS(Kosztorys!$F:$F,Kosztorys!$D:$D,$B305,Kosztorys!$I:$I,CONCATENATE("&lt;31.12.",BB$10,"")),"x")</f>
        <v/>
      </c>
      <c r="BD305" s="41">
        <f>IF(C305="CAPEX - Długość 1m",IF(SUM(AN305:BC305)=IF(ISERROR(VLOOKUP(B305,JB_tabela,MATCH(BD$9,JB_menu,0)-1,FALSE())),,VLOOKUP(B305,JB_tabela,MATCH(BD$9,JB_menu,0)-1,FALSE())),"OK","nie zgadza się liczba użytych JB"),"OK-ND")</f>
        <v/>
      </c>
      <c r="BH305" s="41">
        <f>IF($C305="OPEX - Koszt 1szt/rok",IF($M305="szt",SUMIFS(Kosztorys!$F:$F,Kosztorys!$D:$D,$B305,Kosztorys!$I:$I,CONCATENATE("&lt;01.01.",BH$10,""))+(SUMIFS(Kosztorys!$F:$F,Kosztorys!$D:$D,$B305,Kosztorys!$I:$I,CONCATENATE("&lt;=31.03.",BH$10,""))-SUMIFS(Kosztorys!$F:$F,Kosztorys!$D:$D,$B305,Kosztorys!$I:$I,CONCATENATE("&lt;=31.12.",BG$10,"")))*0.75+(SUMIFS(Kosztorys!$F:$F,Kosztorys!$D:$D,$B305,Kosztorys!$I:$I,CONCATENATE("&lt;=30.06.",BH$10,""))-SUMIFS(Kosztorys!$F:$F,Kosztorys!$D:$D,$B305,Kosztorys!$I:$I,CONCATENATE("&lt;=31.03.",BH$10,"")))*0.5+(SUMIFS(Kosztorys!$F:$F,Kosztorys!$D:$D,$B305,Kosztorys!$I:$I,CONCATENATE("&lt;=30.09.",BH$10,""))-SUMIFS(Kosztorys!$F:$F,Kosztorys!$D:$D,$B305,Kosztorys!$I:$I,CONCATENATE("&lt;=30.06.",BH$10,"")))*0.25,"nic"),0)</f>
        <v/>
      </c>
      <c r="BI305" s="41">
        <f>IF($C305="OPEX - Koszt 1szt/rok",IF($M305="szt",SUMIFS(Kosztorys!$F:$F,Kosztorys!$D:$D,$B305,Kosztorys!$I:$I,CONCATENATE("&lt;01.01.",BI$10,""))+(SUMIFS(Kosztorys!$F:$F,Kosztorys!$D:$D,$B305,Kosztorys!$I:$I,CONCATENATE("&lt;=31.03.",BI$10,""))-SUMIFS(Kosztorys!$F:$F,Kosztorys!$D:$D,$B305,Kosztorys!$I:$I,CONCATENATE("&lt;=31.12.",BH$10,"")))*0.75+(SUMIFS(Kosztorys!$F:$F,Kosztorys!$D:$D,$B305,Kosztorys!$I:$I,CONCATENATE("&lt;=30.06.",BI$10,""))-SUMIFS(Kosztorys!$F:$F,Kosztorys!$D:$D,$B305,Kosztorys!$I:$I,CONCATENATE("&lt;=31.03.",BI$10,"")))*0.5+(SUMIFS(Kosztorys!$F:$F,Kosztorys!$D:$D,$B305,Kosztorys!$I:$I,CONCATENATE("&lt;=30.09.",BI$10,""))-SUMIFS(Kosztorys!$F:$F,Kosztorys!$D:$D,$B305,Kosztorys!$I:$I,CONCATENATE("&lt;=30.06.",BI$10,"")))*0.25,"nic"),0)</f>
        <v/>
      </c>
      <c r="BJ305" s="41">
        <f>IF($C305="OPEX - Koszt 1szt/rok",IF($M305="szt",SUMIFS(Kosztorys!$F:$F,Kosztorys!$D:$D,$B305,Kosztorys!$I:$I,CONCATENATE("&lt;01.01.",BJ$10,""))+(SUMIFS(Kosztorys!$F:$F,Kosztorys!$D:$D,$B305,Kosztorys!$I:$I,CONCATENATE("&lt;=31.03.",BJ$10,""))-SUMIFS(Kosztorys!$F:$F,Kosztorys!$D:$D,$B305,Kosztorys!$I:$I,CONCATENATE("&lt;=31.12.",BI$10,"")))*0.75+(SUMIFS(Kosztorys!$F:$F,Kosztorys!$D:$D,$B305,Kosztorys!$I:$I,CONCATENATE("&lt;=30.06.",BJ$10,""))-SUMIFS(Kosztorys!$F:$F,Kosztorys!$D:$D,$B305,Kosztorys!$I:$I,CONCATENATE("&lt;=31.03.",BJ$10,"")))*0.5+(SUMIFS(Kosztorys!$F:$F,Kosztorys!$D:$D,$B305,Kosztorys!$I:$I,CONCATENATE("&lt;=30.09.",BJ$10,""))-SUMIFS(Kosztorys!$F:$F,Kosztorys!$D:$D,$B305,Kosztorys!$I:$I,CONCATENATE("&lt;=30.06.",BJ$10,"")))*0.25,"nic"),0)</f>
        <v/>
      </c>
      <c r="BK305" s="41">
        <f>IF($C305="OPEX - Koszt 1szt/rok",IF($M305="szt",SUMIFS(Kosztorys!$F:$F,Kosztorys!$D:$D,$B305,Kosztorys!$I:$I,CONCATENATE("&lt;01.01.",BK$10,""))+(SUMIFS(Kosztorys!$F:$F,Kosztorys!$D:$D,$B305,Kosztorys!$I:$I,CONCATENATE("&lt;=31.03.",BK$10,""))-SUMIFS(Kosztorys!$F:$F,Kosztorys!$D:$D,$B305,Kosztorys!$I:$I,CONCATENATE("&lt;=31.12.",BJ$10,"")))*0.75+(SUMIFS(Kosztorys!$F:$F,Kosztorys!$D:$D,$B305,Kosztorys!$I:$I,CONCATENATE("&lt;=30.06.",BK$10,""))-SUMIFS(Kosztorys!$F:$F,Kosztorys!$D:$D,$B305,Kosztorys!$I:$I,CONCATENATE("&lt;=31.03.",BK$10,"")))*0.5+(SUMIFS(Kosztorys!$F:$F,Kosztorys!$D:$D,$B305,Kosztorys!$I:$I,CONCATENATE("&lt;=30.09.",BK$10,""))-SUMIFS(Kosztorys!$F:$F,Kosztorys!$D:$D,$B305,Kosztorys!$I:$I,CONCATENATE("&lt;=30.06.",BK$10,"")))*0.25,"nic"),0)</f>
        <v/>
      </c>
      <c r="BL305" s="41">
        <f>IF($C305="OPEX - Koszt 1szt/rok",IF($M305="szt",SUMIFS(Kosztorys!$F:$F,Kosztorys!$D:$D,$B305,Kosztorys!$I:$I,CONCATENATE("&lt;01.01.",BL$10,""))+(SUMIFS(Kosztorys!$F:$F,Kosztorys!$D:$D,$B305,Kosztorys!$I:$I,CONCATENATE("&lt;=31.03.",BL$10,""))-SUMIFS(Kosztorys!$F:$F,Kosztorys!$D:$D,$B305,Kosztorys!$I:$I,CONCATENATE("&lt;=31.12.",BK$10,"")))*0.75+(SUMIFS(Kosztorys!$F:$F,Kosztorys!$D:$D,$B305,Kosztorys!$I:$I,CONCATENATE("&lt;=30.06.",BL$10,""))-SUMIFS(Kosztorys!$F:$F,Kosztorys!$D:$D,$B305,Kosztorys!$I:$I,CONCATENATE("&lt;=31.03.",BL$10,"")))*0.5+(SUMIFS(Kosztorys!$F:$F,Kosztorys!$D:$D,$B305,Kosztorys!$I:$I,CONCATENATE("&lt;=30.09.",BL$10,""))-SUMIFS(Kosztorys!$F:$F,Kosztorys!$D:$D,$B305,Kosztorys!$I:$I,CONCATENATE("&lt;=30.06.",BL$10,"")))*0.25,"nic"),0)</f>
        <v/>
      </c>
      <c r="BM305" s="41">
        <f>IF($C305="OPEX - Koszt 1szt/rok",IF($M305="szt",SUMIFS(Kosztorys!$F:$F,Kosztorys!$D:$D,$B305,Kosztorys!$I:$I,CONCATENATE("&lt;01.01.",BM$10,""))+(SUMIFS(Kosztorys!$F:$F,Kosztorys!$D:$D,$B305,Kosztorys!$I:$I,CONCATENATE("&lt;=31.03.",BM$10,""))-SUMIFS(Kosztorys!$F:$F,Kosztorys!$D:$D,$B305,Kosztorys!$I:$I,CONCATENATE("&lt;=31.12.",BL$10,"")))*0.75+(SUMIFS(Kosztorys!$F:$F,Kosztorys!$D:$D,$B305,Kosztorys!$I:$I,CONCATENATE("&lt;=30.06.",BM$10,""))-SUMIFS(Kosztorys!$F:$F,Kosztorys!$D:$D,$B305,Kosztorys!$I:$I,CONCATENATE("&lt;=31.03.",BM$10,"")))*0.5+(SUMIFS(Kosztorys!$F:$F,Kosztorys!$D:$D,$B305,Kosztorys!$I:$I,CONCATENATE("&lt;=30.09.",BM$10,""))-SUMIFS(Kosztorys!$F:$F,Kosztorys!$D:$D,$B305,Kosztorys!$I:$I,CONCATENATE("&lt;=30.06.",BM$10,"")))*0.25,"nic"),0)</f>
        <v/>
      </c>
      <c r="BN305" s="41">
        <f>IF($C305="OPEX - Koszt 1szt/rok",IF($M305="szt",SUMIFS(Kosztorys!$F:$F,Kosztorys!$D:$D,$B305,Kosztorys!$I:$I,CONCATENATE("&lt;01.01.",BN$10,""))+(SUMIFS(Kosztorys!$F:$F,Kosztorys!$D:$D,$B305,Kosztorys!$I:$I,CONCATENATE("&lt;=31.03.",BN$10,""))-SUMIFS(Kosztorys!$F:$F,Kosztorys!$D:$D,$B305,Kosztorys!$I:$I,CONCATENATE("&lt;=31.12.",BM$10,"")))*0.75+(SUMIFS(Kosztorys!$F:$F,Kosztorys!$D:$D,$B305,Kosztorys!$I:$I,CONCATENATE("&lt;=30.06.",BN$10,""))-SUMIFS(Kosztorys!$F:$F,Kosztorys!$D:$D,$B305,Kosztorys!$I:$I,CONCATENATE("&lt;=31.03.",BN$10,"")))*0.5+(SUMIFS(Kosztorys!$F:$F,Kosztorys!$D:$D,$B305,Kosztorys!$I:$I,CONCATENATE("&lt;=30.09.",BN$10,""))-SUMIFS(Kosztorys!$F:$F,Kosztorys!$D:$D,$B305,Kosztorys!$I:$I,CONCATENATE("&lt;=30.06.",BN$10,"")))*0.25,"nic"),0)</f>
        <v/>
      </c>
      <c r="BO305" s="41">
        <f>IF($C305="OPEX - Koszt 1szt/rok",IF($M305="szt",SUMIFS(Kosztorys!$F:$F,Kosztorys!$D:$D,$B305,Kosztorys!$I:$I,CONCATENATE("&lt;01.01.",BO$10,""))+(SUMIFS(Kosztorys!$F:$F,Kosztorys!$D:$D,$B305,Kosztorys!$I:$I,CONCATENATE("&lt;=31.03.",BO$10,""))-SUMIFS(Kosztorys!$F:$F,Kosztorys!$D:$D,$B305,Kosztorys!$I:$I,CONCATENATE("&lt;=31.12.",BN$10,"")))*0.75+(SUMIFS(Kosztorys!$F:$F,Kosztorys!$D:$D,$B305,Kosztorys!$I:$I,CONCATENATE("&lt;=30.06.",BO$10,""))-SUMIFS(Kosztorys!$F:$F,Kosztorys!$D:$D,$B305,Kosztorys!$I:$I,CONCATENATE("&lt;=31.03.",BO$10,"")))*0.5+(SUMIFS(Kosztorys!$F:$F,Kosztorys!$D:$D,$B305,Kosztorys!$I:$I,CONCATENATE("&lt;=30.09.",BO$10,""))-SUMIFS(Kosztorys!$F:$F,Kosztorys!$D:$D,$B305,Kosztorys!$I:$I,CONCATENATE("&lt;=30.06.",BO$10,"")))*0.25,"nic"),0)</f>
        <v/>
      </c>
      <c r="BP305" s="41">
        <f>IF($C305="OPEX - Koszt 1szt/rok",IF($M305="szt",SUMIFS(Kosztorys!$F:$F,Kosztorys!$D:$D,$B305,Kosztorys!$I:$I,CONCATENATE("&lt;01.01.",BP$10,""))+(SUMIFS(Kosztorys!$F:$F,Kosztorys!$D:$D,$B305,Kosztorys!$I:$I,CONCATENATE("&lt;=31.03.",BP$10,""))-SUMIFS(Kosztorys!$F:$F,Kosztorys!$D:$D,$B305,Kosztorys!$I:$I,CONCATENATE("&lt;=31.12.",BO$10,"")))*0.75+(SUMIFS(Kosztorys!$F:$F,Kosztorys!$D:$D,$B305,Kosztorys!$I:$I,CONCATENATE("&lt;=30.06.",BP$10,""))-SUMIFS(Kosztorys!$F:$F,Kosztorys!$D:$D,$B305,Kosztorys!$I:$I,CONCATENATE("&lt;=31.03.",BP$10,"")))*0.5+(SUMIFS(Kosztorys!$F:$F,Kosztorys!$D:$D,$B305,Kosztorys!$I:$I,CONCATENATE("&lt;=30.09.",BP$10,""))-SUMIFS(Kosztorys!$F:$F,Kosztorys!$D:$D,$B305,Kosztorys!$I:$I,CONCATENATE("&lt;=30.06.",BP$10,"")))*0.25,"nic"),0)</f>
        <v/>
      </c>
      <c r="BQ305" s="41">
        <f>IF($C305="OPEX - Koszt 1szt/rok",IF($M305="szt",SUMIFS(Kosztorys!$F:$F,Kosztorys!$D:$D,$B305,Kosztorys!$I:$I,CONCATENATE("&lt;01.01.",BQ$10,""))+(SUMIFS(Kosztorys!$F:$F,Kosztorys!$D:$D,$B305,Kosztorys!$I:$I,CONCATENATE("&lt;=31.03.",BQ$10,""))-SUMIFS(Kosztorys!$F:$F,Kosztorys!$D:$D,$B305,Kosztorys!$I:$I,CONCATENATE("&lt;=31.12.",BP$10,"")))*0.75+(SUMIFS(Kosztorys!$F:$F,Kosztorys!$D:$D,$B305,Kosztorys!$I:$I,CONCATENATE("&lt;=30.06.",BQ$10,""))-SUMIFS(Kosztorys!$F:$F,Kosztorys!$D:$D,$B305,Kosztorys!$I:$I,CONCATENATE("&lt;=31.03.",BQ$10,"")))*0.5+(SUMIFS(Kosztorys!$F:$F,Kosztorys!$D:$D,$B305,Kosztorys!$I:$I,CONCATENATE("&lt;=30.09.",BQ$10,""))-SUMIFS(Kosztorys!$F:$F,Kosztorys!$D:$D,$B305,Kosztorys!$I:$I,CONCATENATE("&lt;=30.06.",BQ$10,"")))*0.25,"nic"),0)</f>
        <v/>
      </c>
      <c r="BR305" s="41">
        <f>IF($C305="OPEX - Koszt 1szt/rok",IF($M305="szt",SUMIFS(Kosztorys!$F:$F,Kosztorys!$D:$D,$B305,Kosztorys!$I:$I,CONCATENATE("&lt;01.01.",BR$10,""))+(SUMIFS(Kosztorys!$F:$F,Kosztorys!$D:$D,$B305,Kosztorys!$I:$I,CONCATENATE("&lt;=31.03.",BR$10,""))-SUMIFS(Kosztorys!$F:$F,Kosztorys!$D:$D,$B305,Kosztorys!$I:$I,CONCATENATE("&lt;=31.12.",BQ$10,"")))*0.75+(SUMIFS(Kosztorys!$F:$F,Kosztorys!$D:$D,$B305,Kosztorys!$I:$I,CONCATENATE("&lt;=30.06.",BR$10,""))-SUMIFS(Kosztorys!$F:$F,Kosztorys!$D:$D,$B305,Kosztorys!$I:$I,CONCATENATE("&lt;=31.03.",BR$10,"")))*0.5+(SUMIFS(Kosztorys!$F:$F,Kosztorys!$D:$D,$B305,Kosztorys!$I:$I,CONCATENATE("&lt;=30.09.",BR$10,""))-SUMIFS(Kosztorys!$F:$F,Kosztorys!$D:$D,$B305,Kosztorys!$I:$I,CONCATENATE("&lt;=30.06.",BR$10,"")))*0.25,"nic"),0)</f>
        <v/>
      </c>
      <c r="BS305" s="41">
        <f>IF($C305="OPEX - Koszt 1szt/rok",IF($M305="szt",SUMIFS(Kosztorys!$F:$F,Kosztorys!$D:$D,$B305,Kosztorys!$I:$I,CONCATENATE("&lt;01.01.",BS$10,""))+(SUMIFS(Kosztorys!$F:$F,Kosztorys!$D:$D,$B305,Kosztorys!$I:$I,CONCATENATE("&lt;=31.03.",BS$10,""))-SUMIFS(Kosztorys!$F:$F,Kosztorys!$D:$D,$B305,Kosztorys!$I:$I,CONCATENATE("&lt;=31.12.",BR$10,"")))*0.75+(SUMIFS(Kosztorys!$F:$F,Kosztorys!$D:$D,$B305,Kosztorys!$I:$I,CONCATENATE("&lt;=30.06.",BS$10,""))-SUMIFS(Kosztorys!$F:$F,Kosztorys!$D:$D,$B305,Kosztorys!$I:$I,CONCATENATE("&lt;=31.03.",BS$10,"")))*0.5+(SUMIFS(Kosztorys!$F:$F,Kosztorys!$D:$D,$B305,Kosztorys!$I:$I,CONCATENATE("&lt;=30.09.",BS$10,""))-SUMIFS(Kosztorys!$F:$F,Kosztorys!$D:$D,$B305,Kosztorys!$I:$I,CONCATENATE("&lt;=30.06.",BS$10,"")))*0.25,"nic"),0)</f>
        <v/>
      </c>
      <c r="BT305" s="41">
        <f>IF($C305="OPEX - Koszt 1szt/rok",IF($M305="szt",SUMIFS(Kosztorys!$F:$F,Kosztorys!$D:$D,$B305,Kosztorys!$I:$I,CONCATENATE("&lt;01.01.",BT$10,""))+(SUMIFS(Kosztorys!$F:$F,Kosztorys!$D:$D,$B305,Kosztorys!$I:$I,CONCATENATE("&lt;=31.03.",BT$10,""))-SUMIFS(Kosztorys!$F:$F,Kosztorys!$D:$D,$B305,Kosztorys!$I:$I,CONCATENATE("&lt;=31.12.",BS$10,"")))*0.75+(SUMIFS(Kosztorys!$F:$F,Kosztorys!$D:$D,$B305,Kosztorys!$I:$I,CONCATENATE("&lt;=30.06.",BT$10,""))-SUMIFS(Kosztorys!$F:$F,Kosztorys!$D:$D,$B305,Kosztorys!$I:$I,CONCATENATE("&lt;=31.03.",BT$10,"")))*0.5+(SUMIFS(Kosztorys!$F:$F,Kosztorys!$D:$D,$B305,Kosztorys!$I:$I,CONCATENATE("&lt;=30.09.",BT$10,""))-SUMIFS(Kosztorys!$F:$F,Kosztorys!$D:$D,$B305,Kosztorys!$I:$I,CONCATENATE("&lt;=30.06.",BT$10,"")))*0.25,"nic"),0)</f>
        <v/>
      </c>
      <c r="BU305" s="41">
        <f>IF($C305="OPEX - Koszt 1szt/rok",IF($M305="szt",SUMIFS(Kosztorys!$F:$F,Kosztorys!$D:$D,$B305,Kosztorys!$I:$I,CONCATENATE("&lt;01.01.",BU$10,""))+(SUMIFS(Kosztorys!$F:$F,Kosztorys!$D:$D,$B305,Kosztorys!$I:$I,CONCATENATE("&lt;=31.03.",BU$10,""))-SUMIFS(Kosztorys!$F:$F,Kosztorys!$D:$D,$B305,Kosztorys!$I:$I,CONCATENATE("&lt;=31.12.",BT$10,"")))*0.75+(SUMIFS(Kosztorys!$F:$F,Kosztorys!$D:$D,$B305,Kosztorys!$I:$I,CONCATENATE("&lt;=30.06.",BU$10,""))-SUMIFS(Kosztorys!$F:$F,Kosztorys!$D:$D,$B305,Kosztorys!$I:$I,CONCATENATE("&lt;=31.03.",BU$10,"")))*0.5+(SUMIFS(Kosztorys!$F:$F,Kosztorys!$D:$D,$B305,Kosztorys!$I:$I,CONCATENATE("&lt;=30.09.",BU$10,""))-SUMIFS(Kosztorys!$F:$F,Kosztorys!$D:$D,$B305,Kosztorys!$I:$I,CONCATENATE("&lt;=30.06.",BU$10,"")))*0.25,"nic"),0)</f>
        <v/>
      </c>
      <c r="BV305" s="41">
        <f>IF($C305="OPEX - Koszt 1szt/rok",IF($M305="szt",SUMIFS(Kosztorys!$F:$F,Kosztorys!$D:$D,$B305,Kosztorys!$I:$I,CONCATENATE("&lt;01.01.",BV$10,""))+(SUMIFS(Kosztorys!$F:$F,Kosztorys!$D:$D,$B305,Kosztorys!$I:$I,CONCATENATE("&lt;=31.03.",BV$10,""))-SUMIFS(Kosztorys!$F:$F,Kosztorys!$D:$D,$B305,Kosztorys!$I:$I,CONCATENATE("&lt;=31.12.",BU$10,"")))*0.75+(SUMIFS(Kosztorys!$F:$F,Kosztorys!$D:$D,$B305,Kosztorys!$I:$I,CONCATENATE("&lt;=30.06.",BV$10,""))-SUMIFS(Kosztorys!$F:$F,Kosztorys!$D:$D,$B305,Kosztorys!$I:$I,CONCATENATE("&lt;=31.03.",BV$10,"")))*0.5+(SUMIFS(Kosztorys!$F:$F,Kosztorys!$D:$D,$B305,Kosztorys!$I:$I,CONCATENATE("&lt;=30.09.",BV$10,""))-SUMIFS(Kosztorys!$F:$F,Kosztorys!$D:$D,$B305,Kosztorys!$I:$I,CONCATENATE("&lt;=30.06.",BV$10,"")))*0.25,"nic"),0)</f>
        <v/>
      </c>
      <c r="BW305" s="41">
        <f>IF($C305="OPEX - Koszt 1szt/rok",IF($M305="szt",SUMIFS(Kosztorys!$F:$F,Kosztorys!$D:$D,$B305,Kosztorys!$I:$I,CONCATENATE("&lt;01.01.",BW$10,""))+(SUMIFS(Kosztorys!$F:$F,Kosztorys!$D:$D,$B305,Kosztorys!$I:$I,CONCATENATE("&lt;=31.03.",BW$10,""))-SUMIFS(Kosztorys!$F:$F,Kosztorys!$D:$D,$B305,Kosztorys!$I:$I,CONCATENATE("&lt;=31.12.",BV$10,"")))*0.75+(SUMIFS(Kosztorys!$F:$F,Kosztorys!$D:$D,$B305,Kosztorys!$I:$I,CONCATENATE("&lt;=30.06.",BW$10,""))-SUMIFS(Kosztorys!$F:$F,Kosztorys!$D:$D,$B305,Kosztorys!$I:$I,CONCATENATE("&lt;=31.03.",BW$10,"")))*0.5+(SUMIFS(Kosztorys!$F:$F,Kosztorys!$D:$D,$B305,Kosztorys!$I:$I,CONCATENATE("&lt;=30.09.",BW$10,""))-SUMIFS(Kosztorys!$F:$F,Kosztorys!$D:$D,$B305,Kosztorys!$I:$I,CONCATENATE("&lt;=30.06.",BW$10,"")))*0.25,"nic"),0)</f>
        <v/>
      </c>
      <c r="BX305" s="41">
        <f>IF(C305="OPEX - Koszt 1szt/rok",IF(MAX(BH305:BW305)=IF(ISERROR(VLOOKUP(B305,JB_tabela,MATCH(BX$9,JB_menu,0)-1,FALSE())),,VLOOKUP(B305,JB_tabela,MATCH(BX$9,JB_menu,0)-1,FALSE())),"OK","nie zgadza się liczba użytych JB"),"OK-ND")</f>
        <v/>
      </c>
      <c r="CB305" s="41">
        <f>IF($C305="OPEX - Długość 1m koszt/rok",IF($M305="m",SUMIFS(Kosztorys!$F:$F,Kosztorys!$D:$D,$B305,Kosztorys!$I:$I,CONCATENATE("&lt;01.01.",CB$10,""))+(SUMIFS(Kosztorys!$F:$F,Kosztorys!$D:$D,$B305,Kosztorys!$I:$I,CONCATENATE("&lt;=31.03.",CB$10,""))-SUMIFS(Kosztorys!$F:$F,Kosztorys!$D:$D,$B305,Kosztorys!$I:$I,CONCATENATE("&lt;=31.12.",CA$10,"")))*0.75+(SUMIFS(Kosztorys!$F:$F,Kosztorys!$D:$D,$B305,Kosztorys!$I:$I,CONCATENATE("&lt;=30.06.",CB$10,""))-SUMIFS(Kosztorys!$F:$F,Kosztorys!$D:$D,$B305,Kosztorys!$I:$I,CONCATENATE("&lt;=31.03.",CB$10,"")))*0.5+(SUMIFS(Kosztorys!$F:$F,Kosztorys!$D:$D,$B305,Kosztorys!$I:$I,CONCATENATE("&lt;=30.09.",CB$10,""))-SUMIFS(Kosztorys!$F:$F,Kosztorys!$D:$D,$B305,Kosztorys!$I:$I,CONCATENATE("&lt;=30.06.",CB$10,"")))*0.25,"nic"),0)</f>
        <v/>
      </c>
      <c r="CC305" s="41">
        <f>IF($C305="OPEX - Długość 1m koszt/rok",IF($M305="m",SUMIFS(Kosztorys!$F:$F,Kosztorys!$D:$D,$B305,Kosztorys!$I:$I,CONCATENATE("&lt;01.01.",CC$10,""))+(SUMIFS(Kosztorys!$F:$F,Kosztorys!$D:$D,$B305,Kosztorys!$I:$I,CONCATENATE("&lt;=31.03.",CC$10,""))-SUMIFS(Kosztorys!$F:$F,Kosztorys!$D:$D,$B305,Kosztorys!$I:$I,CONCATENATE("&lt;=31.12.",CB$10,"")))*0.75+(SUMIFS(Kosztorys!$F:$F,Kosztorys!$D:$D,$B305,Kosztorys!$I:$I,CONCATENATE("&lt;=30.06.",CC$10,""))-SUMIFS(Kosztorys!$F:$F,Kosztorys!$D:$D,$B305,Kosztorys!$I:$I,CONCATENATE("&lt;=31.03.",CC$10,"")))*0.5+(SUMIFS(Kosztorys!$F:$F,Kosztorys!$D:$D,$B305,Kosztorys!$I:$I,CONCATENATE("&lt;=30.09.",CC$10,""))-SUMIFS(Kosztorys!$F:$F,Kosztorys!$D:$D,$B305,Kosztorys!$I:$I,CONCATENATE("&lt;=30.06.",CC$10,"")))*0.25,"nic"),0)</f>
        <v/>
      </c>
      <c r="CD305" s="41">
        <f>IF($C305="OPEX - Długość 1m koszt/rok",IF($M305="m",SUMIFS(Kosztorys!$F:$F,Kosztorys!$D:$D,$B305,Kosztorys!$I:$I,CONCATENATE("&lt;01.01.",CD$10,""))+(SUMIFS(Kosztorys!$F:$F,Kosztorys!$D:$D,$B305,Kosztorys!$I:$I,CONCATENATE("&lt;=31.03.",CD$10,""))-SUMIFS(Kosztorys!$F:$F,Kosztorys!$D:$D,$B305,Kosztorys!$I:$I,CONCATENATE("&lt;=31.12.",CC$10,"")))*0.75+(SUMIFS(Kosztorys!$F:$F,Kosztorys!$D:$D,$B305,Kosztorys!$I:$I,CONCATENATE("&lt;=30.06.",CD$10,""))-SUMIFS(Kosztorys!$F:$F,Kosztorys!$D:$D,$B305,Kosztorys!$I:$I,CONCATENATE("&lt;=31.03.",CD$10,"")))*0.5+(SUMIFS(Kosztorys!$F:$F,Kosztorys!$D:$D,$B305,Kosztorys!$I:$I,CONCATENATE("&lt;=30.09.",CD$10,""))-SUMIFS(Kosztorys!$F:$F,Kosztorys!$D:$D,$B305,Kosztorys!$I:$I,CONCATENATE("&lt;=30.06.",CD$10,"")))*0.25,"nic"),0)</f>
        <v/>
      </c>
      <c r="CE305" s="41">
        <f>IF($C305="OPEX - Długość 1m koszt/rok",IF($M305="m",SUMIFS(Kosztorys!$F:$F,Kosztorys!$D:$D,$B305,Kosztorys!$I:$I,CONCATENATE("&lt;01.01.",CE$10,""))+(SUMIFS(Kosztorys!$F:$F,Kosztorys!$D:$D,$B305,Kosztorys!$I:$I,CONCATENATE("&lt;=31.03.",CE$10,""))-SUMIFS(Kosztorys!$F:$F,Kosztorys!$D:$D,$B305,Kosztorys!$I:$I,CONCATENATE("&lt;=31.12.",CD$10,"")))*0.75+(SUMIFS(Kosztorys!$F:$F,Kosztorys!$D:$D,$B305,Kosztorys!$I:$I,CONCATENATE("&lt;=30.06.",CE$10,""))-SUMIFS(Kosztorys!$F:$F,Kosztorys!$D:$D,$B305,Kosztorys!$I:$I,CONCATENATE("&lt;=31.03.",CE$10,"")))*0.5+(SUMIFS(Kosztorys!$F:$F,Kosztorys!$D:$D,$B305,Kosztorys!$I:$I,CONCATENATE("&lt;=30.09.",CE$10,""))-SUMIFS(Kosztorys!$F:$F,Kosztorys!$D:$D,$B305,Kosztorys!$I:$I,CONCATENATE("&lt;=30.06.",CE$10,"")))*0.25,"nic"),0)</f>
        <v/>
      </c>
      <c r="CF305" s="41">
        <f>IF($C305="OPEX - Długość 1m koszt/rok",IF($M305="m",SUMIFS(Kosztorys!$F:$F,Kosztorys!$D:$D,$B305,Kosztorys!$I:$I,CONCATENATE("&lt;01.01.",CF$10,""))+(SUMIFS(Kosztorys!$F:$F,Kosztorys!$D:$D,$B305,Kosztorys!$I:$I,CONCATENATE("&lt;=31.03.",CF$10,""))-SUMIFS(Kosztorys!$F:$F,Kosztorys!$D:$D,$B305,Kosztorys!$I:$I,CONCATENATE("&lt;=31.12.",CE$10,"")))*0.75+(SUMIFS(Kosztorys!$F:$F,Kosztorys!$D:$D,$B305,Kosztorys!$I:$I,CONCATENATE("&lt;=30.06.",CF$10,""))-SUMIFS(Kosztorys!$F:$F,Kosztorys!$D:$D,$B305,Kosztorys!$I:$I,CONCATENATE("&lt;=31.03.",CF$10,"")))*0.5+(SUMIFS(Kosztorys!$F:$F,Kosztorys!$D:$D,$B305,Kosztorys!$I:$I,CONCATENATE("&lt;=30.09.",CF$10,""))-SUMIFS(Kosztorys!$F:$F,Kosztorys!$D:$D,$B305,Kosztorys!$I:$I,CONCATENATE("&lt;=30.06.",CF$10,"")))*0.25,"nic"),0)</f>
        <v/>
      </c>
      <c r="CG305" s="41">
        <f>IF($C305="OPEX - Długość 1m koszt/rok",IF($M305="m",SUMIFS(Kosztorys!$F:$F,Kosztorys!$D:$D,$B305,Kosztorys!$I:$I,CONCATENATE("&lt;01.01.",CG$10,""))+(SUMIFS(Kosztorys!$F:$F,Kosztorys!$D:$D,$B305,Kosztorys!$I:$I,CONCATENATE("&lt;=31.03.",CG$10,""))-SUMIFS(Kosztorys!$F:$F,Kosztorys!$D:$D,$B305,Kosztorys!$I:$I,CONCATENATE("&lt;=31.12.",CF$10,"")))*0.75+(SUMIFS(Kosztorys!$F:$F,Kosztorys!$D:$D,$B305,Kosztorys!$I:$I,CONCATENATE("&lt;=30.06.",CG$10,""))-SUMIFS(Kosztorys!$F:$F,Kosztorys!$D:$D,$B305,Kosztorys!$I:$I,CONCATENATE("&lt;=31.03.",CG$10,"")))*0.5+(SUMIFS(Kosztorys!$F:$F,Kosztorys!$D:$D,$B305,Kosztorys!$I:$I,CONCATENATE("&lt;=30.09.",CG$10,""))-SUMIFS(Kosztorys!$F:$F,Kosztorys!$D:$D,$B305,Kosztorys!$I:$I,CONCATENATE("&lt;=30.06.",CG$10,"")))*0.25,"nic"),0)</f>
        <v/>
      </c>
      <c r="CH305" s="41">
        <f>IF($C305="OPEX - Długość 1m koszt/rok",IF($M305="m",SUMIFS(Kosztorys!$F:$F,Kosztorys!$D:$D,$B305,Kosztorys!$I:$I,CONCATENATE("&lt;01.01.",CH$10,""))+(SUMIFS(Kosztorys!$F:$F,Kosztorys!$D:$D,$B305,Kosztorys!$I:$I,CONCATENATE("&lt;=31.03.",CH$10,""))-SUMIFS(Kosztorys!$F:$F,Kosztorys!$D:$D,$B305,Kosztorys!$I:$I,CONCATENATE("&lt;=31.12.",CG$10,"")))*0.75+(SUMIFS(Kosztorys!$F:$F,Kosztorys!$D:$D,$B305,Kosztorys!$I:$I,CONCATENATE("&lt;=30.06.",CH$10,""))-SUMIFS(Kosztorys!$F:$F,Kosztorys!$D:$D,$B305,Kosztorys!$I:$I,CONCATENATE("&lt;=31.03.",CH$10,"")))*0.5+(SUMIFS(Kosztorys!$F:$F,Kosztorys!$D:$D,$B305,Kosztorys!$I:$I,CONCATENATE("&lt;=30.09.",CH$10,""))-SUMIFS(Kosztorys!$F:$F,Kosztorys!$D:$D,$B305,Kosztorys!$I:$I,CONCATENATE("&lt;=30.06.",CH$10,"")))*0.25,"nic"),0)</f>
        <v/>
      </c>
      <c r="CI305" s="41">
        <f>IF($C305="OPEX - Długość 1m koszt/rok",IF($M305="m",SUMIFS(Kosztorys!$F:$F,Kosztorys!$D:$D,$B305,Kosztorys!$I:$I,CONCATENATE("&lt;01.01.",CI$10,""))+(SUMIFS(Kosztorys!$F:$F,Kosztorys!$D:$D,$B305,Kosztorys!$I:$I,CONCATENATE("&lt;=31.03.",CI$10,""))-SUMIFS(Kosztorys!$F:$F,Kosztorys!$D:$D,$B305,Kosztorys!$I:$I,CONCATENATE("&lt;=31.12.",CH$10,"")))*0.75+(SUMIFS(Kosztorys!$F:$F,Kosztorys!$D:$D,$B305,Kosztorys!$I:$I,CONCATENATE("&lt;=30.06.",CI$10,""))-SUMIFS(Kosztorys!$F:$F,Kosztorys!$D:$D,$B305,Kosztorys!$I:$I,CONCATENATE("&lt;=31.03.",CI$10,"")))*0.5+(SUMIFS(Kosztorys!$F:$F,Kosztorys!$D:$D,$B305,Kosztorys!$I:$I,CONCATENATE("&lt;=30.09.",CI$10,""))-SUMIFS(Kosztorys!$F:$F,Kosztorys!$D:$D,$B305,Kosztorys!$I:$I,CONCATENATE("&lt;=30.06.",CI$10,"")))*0.25,"nic"),0)</f>
        <v/>
      </c>
      <c r="CJ305" s="41">
        <f>IF($C305="OPEX - Długość 1m koszt/rok",IF($M305="m",SUMIFS(Kosztorys!$F:$F,Kosztorys!$D:$D,$B305,Kosztorys!$I:$I,CONCATENATE("&lt;01.01.",CJ$10,""))+(SUMIFS(Kosztorys!$F:$F,Kosztorys!$D:$D,$B305,Kosztorys!$I:$I,CONCATENATE("&lt;=31.03.",CJ$10,""))-SUMIFS(Kosztorys!$F:$F,Kosztorys!$D:$D,$B305,Kosztorys!$I:$I,CONCATENATE("&lt;=31.12.",CI$10,"")))*0.75+(SUMIFS(Kosztorys!$F:$F,Kosztorys!$D:$D,$B305,Kosztorys!$I:$I,CONCATENATE("&lt;=30.06.",CJ$10,""))-SUMIFS(Kosztorys!$F:$F,Kosztorys!$D:$D,$B305,Kosztorys!$I:$I,CONCATENATE("&lt;=31.03.",CJ$10,"")))*0.5+(SUMIFS(Kosztorys!$F:$F,Kosztorys!$D:$D,$B305,Kosztorys!$I:$I,CONCATENATE("&lt;=30.09.",CJ$10,""))-SUMIFS(Kosztorys!$F:$F,Kosztorys!$D:$D,$B305,Kosztorys!$I:$I,CONCATENATE("&lt;=30.06.",CJ$10,"")))*0.25,"nic"),0)</f>
        <v/>
      </c>
      <c r="CK305" s="41">
        <f>IF($C305="OPEX - Długość 1m koszt/rok",IF($M305="m",SUMIFS(Kosztorys!$F:$F,Kosztorys!$D:$D,$B305,Kosztorys!$I:$I,CONCATENATE("&lt;01.01.",CK$10,""))+(SUMIFS(Kosztorys!$F:$F,Kosztorys!$D:$D,$B305,Kosztorys!$I:$I,CONCATENATE("&lt;=31.03.",CK$10,""))-SUMIFS(Kosztorys!$F:$F,Kosztorys!$D:$D,$B305,Kosztorys!$I:$I,CONCATENATE("&lt;=31.12.",CJ$10,"")))*0.75+(SUMIFS(Kosztorys!$F:$F,Kosztorys!$D:$D,$B305,Kosztorys!$I:$I,CONCATENATE("&lt;=30.06.",CK$10,""))-SUMIFS(Kosztorys!$F:$F,Kosztorys!$D:$D,$B305,Kosztorys!$I:$I,CONCATENATE("&lt;=31.03.",CK$10,"")))*0.5+(SUMIFS(Kosztorys!$F:$F,Kosztorys!$D:$D,$B305,Kosztorys!$I:$I,CONCATENATE("&lt;=30.09.",CK$10,""))-SUMIFS(Kosztorys!$F:$F,Kosztorys!$D:$D,$B305,Kosztorys!$I:$I,CONCATENATE("&lt;=30.06.",CK$10,"")))*0.25,"nic"),0)</f>
        <v/>
      </c>
      <c r="CL305" s="41">
        <f>IF($C305="OPEX - Długość 1m koszt/rok",IF($M305="m",SUMIFS(Kosztorys!$F:$F,Kosztorys!$D:$D,$B305,Kosztorys!$I:$I,CONCATENATE("&lt;01.01.",CL$10,""))+(SUMIFS(Kosztorys!$F:$F,Kosztorys!$D:$D,$B305,Kosztorys!$I:$I,CONCATENATE("&lt;=31.03.",CL$10,""))-SUMIFS(Kosztorys!$F:$F,Kosztorys!$D:$D,$B305,Kosztorys!$I:$I,CONCATENATE("&lt;=31.12.",CK$10,"")))*0.75+(SUMIFS(Kosztorys!$F:$F,Kosztorys!$D:$D,$B305,Kosztorys!$I:$I,CONCATENATE("&lt;=30.06.",CL$10,""))-SUMIFS(Kosztorys!$F:$F,Kosztorys!$D:$D,$B305,Kosztorys!$I:$I,CONCATENATE("&lt;=31.03.",CL$10,"")))*0.5+(SUMIFS(Kosztorys!$F:$F,Kosztorys!$D:$D,$B305,Kosztorys!$I:$I,CONCATENATE("&lt;=30.09.",CL$10,""))-SUMIFS(Kosztorys!$F:$F,Kosztorys!$D:$D,$B305,Kosztorys!$I:$I,CONCATENATE("&lt;=30.06.",CL$10,"")))*0.25,"nic"),0)</f>
        <v/>
      </c>
      <c r="CM305" s="41">
        <f>IF($C305="OPEX - Długość 1m koszt/rok",IF($M305="m",SUMIFS(Kosztorys!$F:$F,Kosztorys!$D:$D,$B305,Kosztorys!$I:$I,CONCATENATE("&lt;01.01.",CM$10,""))+(SUMIFS(Kosztorys!$F:$F,Kosztorys!$D:$D,$B305,Kosztorys!$I:$I,CONCATENATE("&lt;=31.03.",CM$10,""))-SUMIFS(Kosztorys!$F:$F,Kosztorys!$D:$D,$B305,Kosztorys!$I:$I,CONCATENATE("&lt;=31.12.",CL$10,"")))*0.75+(SUMIFS(Kosztorys!$F:$F,Kosztorys!$D:$D,$B305,Kosztorys!$I:$I,CONCATENATE("&lt;=30.06.",CM$10,""))-SUMIFS(Kosztorys!$F:$F,Kosztorys!$D:$D,$B305,Kosztorys!$I:$I,CONCATENATE("&lt;=31.03.",CM$10,"")))*0.5+(SUMIFS(Kosztorys!$F:$F,Kosztorys!$D:$D,$B305,Kosztorys!$I:$I,CONCATENATE("&lt;=30.09.",CM$10,""))-SUMIFS(Kosztorys!$F:$F,Kosztorys!$D:$D,$B305,Kosztorys!$I:$I,CONCATENATE("&lt;=30.06.",CM$10,"")))*0.25,"nic"),0)</f>
        <v/>
      </c>
      <c r="CN305" s="41">
        <f>IF($C305="OPEX - Długość 1m koszt/rok",IF($M305="m",SUMIFS(Kosztorys!$F:$F,Kosztorys!$D:$D,$B305,Kosztorys!$I:$I,CONCATENATE("&lt;01.01.",CN$10,""))+(SUMIFS(Kosztorys!$F:$F,Kosztorys!$D:$D,$B305,Kosztorys!$I:$I,CONCATENATE("&lt;=31.03.",CN$10,""))-SUMIFS(Kosztorys!$F:$F,Kosztorys!$D:$D,$B305,Kosztorys!$I:$I,CONCATENATE("&lt;=31.12.",CM$10,"")))*0.75+(SUMIFS(Kosztorys!$F:$F,Kosztorys!$D:$D,$B305,Kosztorys!$I:$I,CONCATENATE("&lt;=30.06.",CN$10,""))-SUMIFS(Kosztorys!$F:$F,Kosztorys!$D:$D,$B305,Kosztorys!$I:$I,CONCATENATE("&lt;=31.03.",CN$10,"")))*0.5+(SUMIFS(Kosztorys!$F:$F,Kosztorys!$D:$D,$B305,Kosztorys!$I:$I,CONCATENATE("&lt;=30.09.",CN$10,""))-SUMIFS(Kosztorys!$F:$F,Kosztorys!$D:$D,$B305,Kosztorys!$I:$I,CONCATENATE("&lt;=30.06.",CN$10,"")))*0.25,"nic"),0)</f>
        <v/>
      </c>
      <c r="CO305" s="41">
        <f>IF($C305="OPEX - Długość 1m koszt/rok",IF($M305="m",SUMIFS(Kosztorys!$F:$F,Kosztorys!$D:$D,$B305,Kosztorys!$I:$I,CONCATENATE("&lt;01.01.",CO$10,""))+(SUMIFS(Kosztorys!$F:$F,Kosztorys!$D:$D,$B305,Kosztorys!$I:$I,CONCATENATE("&lt;=31.03.",CO$10,""))-SUMIFS(Kosztorys!$F:$F,Kosztorys!$D:$D,$B305,Kosztorys!$I:$I,CONCATENATE("&lt;=31.12.",CN$10,"")))*0.75+(SUMIFS(Kosztorys!$F:$F,Kosztorys!$D:$D,$B305,Kosztorys!$I:$I,CONCATENATE("&lt;=30.06.",CO$10,""))-SUMIFS(Kosztorys!$F:$F,Kosztorys!$D:$D,$B305,Kosztorys!$I:$I,CONCATENATE("&lt;=31.03.",CO$10,"")))*0.5+(SUMIFS(Kosztorys!$F:$F,Kosztorys!$D:$D,$B305,Kosztorys!$I:$I,CONCATENATE("&lt;=30.09.",CO$10,""))-SUMIFS(Kosztorys!$F:$F,Kosztorys!$D:$D,$B305,Kosztorys!$I:$I,CONCATENATE("&lt;=30.06.",CO$10,"")))*0.25,"nic"),0)</f>
        <v/>
      </c>
      <c r="CP305" s="41">
        <f>IF($C305="OPEX - Długość 1m koszt/rok",IF($M305="m",SUMIFS(Kosztorys!$F:$F,Kosztorys!$D:$D,$B305,Kosztorys!$I:$I,CONCATENATE("&lt;01.01.",CP$10,""))+(SUMIFS(Kosztorys!$F:$F,Kosztorys!$D:$D,$B305,Kosztorys!$I:$I,CONCATENATE("&lt;=31.03.",CP$10,""))-SUMIFS(Kosztorys!$F:$F,Kosztorys!$D:$D,$B305,Kosztorys!$I:$I,CONCATENATE("&lt;=31.12.",CO$10,"")))*0.75+(SUMIFS(Kosztorys!$F:$F,Kosztorys!$D:$D,$B305,Kosztorys!$I:$I,CONCATENATE("&lt;=30.06.",CP$10,""))-SUMIFS(Kosztorys!$F:$F,Kosztorys!$D:$D,$B305,Kosztorys!$I:$I,CONCATENATE("&lt;=31.03.",CP$10,"")))*0.5+(SUMIFS(Kosztorys!$F:$F,Kosztorys!$D:$D,$B305,Kosztorys!$I:$I,CONCATENATE("&lt;=30.09.",CP$10,""))-SUMIFS(Kosztorys!$F:$F,Kosztorys!$D:$D,$B305,Kosztorys!$I:$I,CONCATENATE("&lt;=30.06.",CP$10,"")))*0.25,"nic"),0)</f>
        <v/>
      </c>
      <c r="CQ305" s="41">
        <f>IF($C305="OPEX - Długość 1m koszt/rok",IF($M305="m",SUMIFS(Kosztorys!$F:$F,Kosztorys!$D:$D,$B305,Kosztorys!$I:$I,CONCATENATE("&lt;01.01.",CQ$10,""))+(SUMIFS(Kosztorys!$F:$F,Kosztorys!$D:$D,$B305,Kosztorys!$I:$I,CONCATENATE("&lt;=31.03.",CQ$10,""))-SUMIFS(Kosztorys!$F:$F,Kosztorys!$D:$D,$B305,Kosztorys!$I:$I,CONCATENATE("&lt;=31.12.",CP$10,"")))*0.75+(SUMIFS(Kosztorys!$F:$F,Kosztorys!$D:$D,$B305,Kosztorys!$I:$I,CONCATENATE("&lt;=30.06.",CQ$10,""))-SUMIFS(Kosztorys!$F:$F,Kosztorys!$D:$D,$B305,Kosztorys!$I:$I,CONCATENATE("&lt;=31.03.",CQ$10,"")))*0.5+(SUMIFS(Kosztorys!$F:$F,Kosztorys!$D:$D,$B305,Kosztorys!$I:$I,CONCATENATE("&lt;=30.09.",CQ$10,""))-SUMIFS(Kosztorys!$F:$F,Kosztorys!$D:$D,$B305,Kosztorys!$I:$I,CONCATENATE("&lt;=30.06.",CQ$10,"")))*0.25,"nic"),0)</f>
        <v/>
      </c>
      <c r="CR305" s="41">
        <f>IF(C305="OPEX - Długość 1m koszt/rok",IF(MAX(CB305:CQ305)=IF(ISERROR(VLOOKUP(B305,JB_tabela,MATCH(CR$9,JB_menu,0)-1,FALSE())),,VLOOKUP(B305,JB_tabela,MATCH(CR$9,JB_menu,0)-1,FALSE())),"OK","nie zgadza się liczba użytych JB"),"OK-ND")</f>
        <v/>
      </c>
      <c r="CS305" s="41">
        <f>IFERROR(VLOOKUP($C305,$CY$2:$CZ$7,2,FALSE()),"ERROR")</f>
        <v/>
      </c>
      <c r="CV305" s="41">
        <f>$Q305</f>
        <v/>
      </c>
      <c r="CW305" s="41">
        <f>$R305</f>
        <v/>
      </c>
      <c r="CX305" s="41">
        <f>$S305</f>
        <v/>
      </c>
      <c r="CY305" s="41">
        <f>ROUND(IF(LEFT($C305,4)="CAPE",ROUND($E305*$H305,2)*OFFSET(T305,0,$CS305),0),2)</f>
        <v/>
      </c>
      <c r="CZ305" s="41">
        <f>ROUND(IF(LEFT($C305,4)="CAPE",ROUND($E305*$H305,2)*OFFSET(U305,0,$CS305),0),2)</f>
        <v/>
      </c>
      <c r="DA305" s="41">
        <f>ROUND(IF(LEFT($C305,4)="CAPE",ROUND($E305*$H305,2)*OFFSET(V305,0,$CS305),0),2)</f>
        <v/>
      </c>
      <c r="DB305" s="41">
        <f>ROUND(IF(LEFT($C305,4)="CAPE",ROUND($E305*$H305,2)*OFFSET(W305,0,$CS305),0),2)</f>
        <v/>
      </c>
      <c r="DC305" s="41">
        <f>ROUND(IF(LEFT($C305,4)="CAPE",ROUND($E305*$H305,2)*OFFSET(X305,0,$CS305),0),2)</f>
        <v/>
      </c>
      <c r="DD305" s="41">
        <f>ROUND(IF(LEFT($C305,4)="CAPE",ROUND($E305*$H305,2)*OFFSET(Y305,0,$CS305),0),2)</f>
        <v/>
      </c>
      <c r="DE305" s="41">
        <f>ROUND(IF(LEFT($C305,4)="CAPE",ROUND($E305*$H305,2)*OFFSET(Z305,0,$CS305),0),2)</f>
        <v/>
      </c>
      <c r="DF305" s="41">
        <f>ROUND(IF(LEFT($C305,4)="CAPE",ROUND($E305*$H305,2)*OFFSET(AA305,0,$CS305),0),2)</f>
        <v/>
      </c>
      <c r="DG305" s="41">
        <f>ROUND(IF(LEFT($C305,4)="CAPE",ROUND($E305*$H305,2)*OFFSET(AB305,0,$CS305),0),2)</f>
        <v/>
      </c>
      <c r="DH305" s="41">
        <f>ROUND(IF(LEFT($C305,4)="CAPE",ROUND($E305*$H305,2)*OFFSET(AC305,0,$CS305),0),2)</f>
        <v/>
      </c>
      <c r="DI305" s="41">
        <f>ROUND(IF(LEFT($C305,4)="CAPE",ROUND($E305*$H305,2)*OFFSET(AD305,0,$CS305),0),2)</f>
        <v/>
      </c>
      <c r="DJ305" s="41">
        <f>ROUND(IF(LEFT($C305,4)="CAPE",ROUND($E305*$H305,2)*OFFSET(AE305,0,$CS305),0),2)</f>
        <v/>
      </c>
      <c r="DK305" s="41">
        <f>ROUND(IF(LEFT($C305,4)="CAPE",ROUND($E305*$H305,2)*OFFSET(AF305,0,$CS305),0),2)</f>
        <v/>
      </c>
      <c r="DL305" s="41">
        <f>ROUND(IF(LEFT($C305,4)="CAPE",ROUND($E305*$H305,2)*OFFSET(AG305,0,$CS305),0),2)</f>
        <v/>
      </c>
      <c r="DM305" s="41">
        <f>ROUND(IF(LEFT($C305,4)="CAPE",ROUND($E305*$H305,2)*OFFSET(AH305,0,$CS305),0),2)</f>
        <v/>
      </c>
      <c r="DN305" s="41">
        <f>ROUND(IF(LEFT($C305,4)="CAPE",ROUND($E305*$H305,2)*OFFSET(AI305,0,$CS305),0),2)</f>
        <v/>
      </c>
      <c r="DP305" s="41">
        <f>$Q305</f>
        <v/>
      </c>
      <c r="DQ305" s="41">
        <f>$R305</f>
        <v/>
      </c>
      <c r="DR305" s="41">
        <f>$S305</f>
        <v/>
      </c>
      <c r="DS305" s="41">
        <f>ROUND(IF(LEFT($C305,4)="OPEX",$E305*$H305*OFFSET($T305,0,$CS305),0),2)</f>
        <v/>
      </c>
      <c r="DT305" s="41">
        <f>ROUND(IF(LEFT($C305,4)="OPEX",$E305*$H305*OFFSET($U305,0,$CS305),0),2)</f>
        <v/>
      </c>
      <c r="DU305" s="41">
        <f>ROUND(IF(LEFT($C305,4)="OPEX",$E305*$H305*OFFSET($V305,0,$CS305),0),2)</f>
        <v/>
      </c>
      <c r="DV305" s="41">
        <f>ROUND(IF(LEFT($C305,4)="OPEX",$E305*$H305*OFFSET($W305,0,$CS305),0),2)</f>
        <v/>
      </c>
      <c r="DW305" s="41">
        <f>ROUND(IF(LEFT($C305,4)="OPEX",$E305*$H305*OFFSET($X305,0,$CS305),0),2)</f>
        <v/>
      </c>
      <c r="DX305" s="41">
        <f>ROUND(IF(LEFT($C305,4)="OPEX",$E305*$H305*OFFSET($Y305,0,$CS305),0),2)</f>
        <v/>
      </c>
      <c r="DY305" s="41">
        <f>ROUND(IF(LEFT($C305,4)="OPEX",$E305*$H305*OFFSET($Z305,0,$CS305),0),2)</f>
        <v/>
      </c>
      <c r="DZ305" s="41">
        <f>ROUND(IF(LEFT($C305,4)="OPEX",$E305*$H305*OFFSET($AA305,0,$CS305),0),2)</f>
        <v/>
      </c>
      <c r="EA305" s="41">
        <f>ROUND(IF(LEFT($C305,4)="OPEX",$E305*$H305*OFFSET($AB305,0,$CS305),0),2)</f>
        <v/>
      </c>
      <c r="EB305" s="41">
        <f>ROUND(IF(LEFT($C305,4)="OPEX",$E305*$H305*OFFSET($AC305,0,$CS305),0),2)</f>
        <v/>
      </c>
      <c r="EC305" s="41">
        <f>ROUND(IF(LEFT($C305,4)="OPEX",$E305*$H305*OFFSET($AD305,0,$CS305),0),2)</f>
        <v/>
      </c>
      <c r="ED305" s="41">
        <f>ROUND(IF(LEFT($C305,4)="OPEX",$E305*$H305*OFFSET($AE305,0,$CS305),0),2)</f>
        <v/>
      </c>
      <c r="EE305" s="41">
        <f>ROUND(IF(LEFT($C305,4)="OPEX",$E305*$H305*OFFSET($AF305,0,$CS305),0),2)</f>
        <v/>
      </c>
      <c r="EF305" s="41">
        <f>ROUND(IF(LEFT($C305,4)="OPEX",$E305*$H305*OFFSET($AG305,0,$CS305),0),2)</f>
        <v/>
      </c>
      <c r="EG305" s="41">
        <f>ROUND(IF(LEFT($C305,4)="OPEX",$E305*$H305*OFFSET($AH305,0,$CS305),0),2)</f>
        <v/>
      </c>
      <c r="EH305" s="41">
        <f>ROUND(IF(LEFT($C305,4)="OPEX",$E305*$H305*OFFSET($AI305,0,$CS305),0),2)</f>
        <v/>
      </c>
      <c r="EJ305" s="41">
        <f>$Q305</f>
        <v/>
      </c>
      <c r="EK305" s="41">
        <f>$R305</f>
        <v/>
      </c>
      <c r="EL305" s="41">
        <f>$S305</f>
        <v/>
      </c>
      <c r="EM305" s="41">
        <f>ROUND($D305*$CY305,2)</f>
        <v/>
      </c>
      <c r="EN305" s="41">
        <f>ROUND($D305*$CZ305,2)</f>
        <v/>
      </c>
      <c r="EO305" s="41">
        <f>ROUND($D305*$DA305,2)</f>
        <v/>
      </c>
      <c r="EP305" s="41">
        <f>ROUND($D305*$DB305,2)</f>
        <v/>
      </c>
      <c r="EQ305" s="41">
        <f>ROUND($D305*$DC305,2)</f>
        <v/>
      </c>
      <c r="ER305" s="41">
        <f>ROUND($D305*$DD305,2)</f>
        <v/>
      </c>
      <c r="ES305" s="41">
        <f>ROUND($D305*$DE305,2)</f>
        <v/>
      </c>
      <c r="ET305" s="41">
        <f>ROUND($D305*$DF305,2)</f>
        <v/>
      </c>
      <c r="EU305" s="41">
        <f>ROUND($D305*$DG305,2)</f>
        <v/>
      </c>
      <c r="EV305" s="41">
        <f>ROUND($D305*$DH305,2)</f>
        <v/>
      </c>
      <c r="EW305" s="41">
        <f>ROUND($D305*$DI305,2)</f>
        <v/>
      </c>
      <c r="EX305" s="41">
        <f>ROUND($D305*$DJ305,2)</f>
        <v/>
      </c>
      <c r="EY305" s="41">
        <f>ROUND($D305*$DK305,2)</f>
        <v/>
      </c>
      <c r="EZ305" s="41">
        <f>ROUND($D305*$DL305,2)</f>
        <v/>
      </c>
      <c r="FA305" s="41">
        <f>ROUND($D305*$DM305,2)</f>
        <v/>
      </c>
      <c r="FB305" s="41">
        <f>ROUND($D305*$DN305,2)</f>
        <v/>
      </c>
      <c r="FG305" s="41">
        <f>ROUND(IF(LEFT($C305,4)="CAPE",SUM($CY305:CY305 )/$P305,0),2)</f>
        <v/>
      </c>
      <c r="FH305" s="41">
        <f>ROUND(IF(LEFT($C305,4)="CAPE",SUM($CY305:CZ305 )/$P305,0),2)</f>
        <v/>
      </c>
      <c r="FI305" s="41">
        <f>ROUND(IF(LEFT($C305,4)="CAPE",SUM($CY305:DA305 )/$P305,0),2)</f>
        <v/>
      </c>
      <c r="FJ305" s="41">
        <f>ROUND(IF(LEFT($C305,4)="CAPE",SUM($CY305:DB305 )/$P305,0),2)</f>
        <v/>
      </c>
      <c r="FK305" s="41">
        <f>ROUND(IF(LEFT($C305,4)="CAPE",SUM($CY305:DC305 )/$P305,0),2)</f>
        <v/>
      </c>
      <c r="FL305" s="41">
        <f>ROUND(IF(LEFT($C305,4)="CAPE",SUM($CY305:DD305 )/$P305,0),2)</f>
        <v/>
      </c>
      <c r="FM305" s="41">
        <f>ROUND(IF(LEFT($C305,4)="CAPE",SUM($CY305:DE305 )/$P305,0),2)</f>
        <v/>
      </c>
      <c r="FN305" s="41">
        <f>ROUND(IF(LEFT($C305,4)="CAPE",SUM($CY305:DF305 )/$P305,0),2)</f>
        <v/>
      </c>
      <c r="FO305" s="41">
        <f>ROUND(IF(LEFT($C305,4)="CAPE",SUM($CY305:DG305 )/$P305,0),2)</f>
        <v/>
      </c>
      <c r="FP305" s="41">
        <f>ROUND(IF(LEFT($C305,4)="CAPE",SUM($CY305:DH305 )/$P305,0),2)</f>
        <v/>
      </c>
      <c r="FQ305" s="41">
        <f>ROUND(IF(LEFT($C305,4)="CAPE",SUM($CY305:DI305 )/$P305,0),2)</f>
        <v/>
      </c>
      <c r="FR305" s="41">
        <f>ROUND(IF(LEFT($C305,4)="CAPE",SUM($CY305:DJ305 )/$P305,0),2)</f>
        <v/>
      </c>
      <c r="FS305" s="41">
        <f>ROUND(IF(LEFT($C305,4)="CAPE",SUM($CY305:DK305 )/$P305,0),2)</f>
        <v/>
      </c>
      <c r="FT305" s="41">
        <f>ROUND(IF(LEFT($C305,4)="CAPE",SUM($CY305:DL305 )/$P305,0),2)</f>
        <v/>
      </c>
      <c r="FU305" s="41">
        <f>ROUND(IF(LEFT($C305,4)="CAPE",SUM($CY305:DM305 )/$P305,0),2)</f>
        <v/>
      </c>
      <c r="FV305" s="41">
        <f>ROUND(IF(LEFT($C305,4)="CAPE",SUM($CY305:DN305 )/$P305,0),2)</f>
        <v/>
      </c>
      <c r="GA305" s="41">
        <f>ROUND(IF(SUM($FG305:FG305)&gt;SUM($CY305:CY305),SUM($CY305:CY305),SUM($FG305:FG305)),2)</f>
        <v/>
      </c>
      <c r="GB305" s="41">
        <f>ROUND(IF(SUM($FG305:FH305)&gt;SUM($CY305:CZ305),SUM($CY305:CZ305),SUM($FG305:FH305)),2)</f>
        <v/>
      </c>
      <c r="GC305" s="41">
        <f>ROUND(IF(SUM($FG305:FI305)&gt;SUM($CY305:DA305),SUM($CY305:DA305),SUM($FG305:FI305)),2)</f>
        <v/>
      </c>
      <c r="GD305" s="41">
        <f>ROUND(IF(SUM($FG305:FJ305)&gt;SUM($CY305:DB305),SUM($CY305:DB305),SUM($FG305:FJ305)),2)</f>
        <v/>
      </c>
      <c r="GE305" s="41">
        <f>ROUND(IF(SUM($FG305:FK305)&gt;SUM($CY305:DC305),SUM($CY305:DC305),SUM($FG305:FK305)),2)</f>
        <v/>
      </c>
      <c r="GF305" s="41">
        <f>ROUND(IF(SUM($FG305:FL305)&gt;SUM($CY305:DD305),SUM($CY305:DD305),SUM($FG305:FL305)),2)</f>
        <v/>
      </c>
      <c r="GG305" s="41">
        <f>ROUND(IF(SUM($FG305:FM305)&gt;SUM($CY305:DE305),SUM($CY305:DE305),SUM($FG305:FM305)),2)</f>
        <v/>
      </c>
      <c r="GH305" s="41">
        <f>ROUND(IF(SUM($FG305:FN305)&gt;SUM($CY305:DF305),SUM($CY305:DF305),SUM($FG305:FN305)),2)</f>
        <v/>
      </c>
      <c r="GI305" s="41">
        <f>ROUND(IF(SUM($FG305:FO305)&gt;SUM($CY305:DG305),SUM($CY305:DG305),SUM($FG305:FO305)),2)</f>
        <v/>
      </c>
      <c r="GJ305" s="41">
        <f>ROUND(IF(SUM($FG305:FP305)&gt;SUM($CY305:DH305),SUM($CY305:DH305),SUM($FG305:FP305)),2)</f>
        <v/>
      </c>
      <c r="GK305" s="41">
        <f>ROUND(IF(SUM($FG305:FQ305)&gt;SUM($CY305:DI305),SUM($CY305:DI305),SUM($FG305:FQ305)),2)</f>
        <v/>
      </c>
      <c r="GL305" s="41">
        <f>ROUND(IF(SUM($FG305:FR305)&gt;SUM($CY305:DJ305),SUM($CY305:DJ305),SUM($FG305:FR305)),2)</f>
        <v/>
      </c>
      <c r="GM305" s="41">
        <f>ROUND(IF(SUM($FG305:FS305)&gt;SUM($CY305:DK305),SUM($CY305:DK305),SUM($FG305:FS305)),2)</f>
        <v/>
      </c>
      <c r="GN305" s="41">
        <f>ROUND(IF(SUM($FG305:FT305)&gt;SUM($CY305:DL305),SUM($CY305:DL305),SUM($FG305:FT305)),2)</f>
        <v/>
      </c>
      <c r="GO305" s="41">
        <f>ROUND(IF(SUM($FG305:FU305)&gt;SUM($CY305:DM305),SUM($CY305:DM305),SUM($FG305:FU305)),2)</f>
        <v/>
      </c>
      <c r="GP305" s="41">
        <f>ROUND(IF(SUM($FG305:FV305)&gt;SUM($CY305:DN305),SUM($CY305:DN305),SUM($FG305:FV305)),2)</f>
        <v/>
      </c>
      <c r="GR305" s="41">
        <f>$Q305</f>
        <v/>
      </c>
      <c r="GS305" s="41">
        <f>$R305</f>
        <v/>
      </c>
      <c r="GT305" s="41">
        <f>$S305</f>
        <v/>
      </c>
      <c r="GU305" s="41">
        <f>$GA305</f>
        <v/>
      </c>
      <c r="GV305" s="41">
        <f>GB305 - GA305</f>
        <v/>
      </c>
      <c r="GW305" s="41">
        <f>GC305 - GB305</f>
        <v/>
      </c>
      <c r="GX305" s="41">
        <f>GD305 - GC305</f>
        <v/>
      </c>
      <c r="GY305" s="41">
        <f>GE305 - GD305</f>
        <v/>
      </c>
      <c r="GZ305" s="41">
        <f>GF305 - GE305</f>
        <v/>
      </c>
      <c r="HA305" s="41">
        <f>GG305 - GF305</f>
        <v/>
      </c>
      <c r="HB305" s="41">
        <f>GH305 - GG305</f>
        <v/>
      </c>
      <c r="HC305" s="41">
        <f>GI305 - GH305</f>
        <v/>
      </c>
      <c r="HD305" s="41">
        <f>GJ305 - GI305</f>
        <v/>
      </c>
      <c r="HE305" s="41">
        <f>GK305 - GJ305</f>
        <v/>
      </c>
      <c r="HF305" s="41">
        <f>GL305 - GK305</f>
        <v/>
      </c>
      <c r="HG305" s="41">
        <f>GM305 - GL305</f>
        <v/>
      </c>
      <c r="HH305" s="41">
        <f>GN305 - GM305</f>
        <v/>
      </c>
      <c r="HI305" s="41">
        <f>GO305 - GN305</f>
        <v/>
      </c>
      <c r="HJ305" s="41">
        <f>GP305 - GO305</f>
        <v/>
      </c>
      <c r="HL305" s="41">
        <f>$Q305</f>
        <v/>
      </c>
      <c r="HM305" s="41">
        <f>$R305</f>
        <v/>
      </c>
      <c r="HN305" s="41">
        <f>$S305</f>
        <v/>
      </c>
      <c r="HO305" s="144">
        <f>SUMIFS(Kosztorys!$F:$F,Kosztorys!$D:$D,$B305,Kosztorys!$I:$I,CONCATENATE("&lt;01.01.",HP$10,""))</f>
        <v/>
      </c>
      <c r="HP305" s="144">
        <f>SUMIFS(Kosztorys!$F:$F,Kosztorys!$D:$D,$B305,Kosztorys!$I:$I,CONCATENATE("&lt;01.04.",HQ$10,""))-SUM($HO305)</f>
        <v/>
      </c>
      <c r="HQ305" s="144">
        <f>SUMIFS(Kosztorys!$F:$F,Kosztorys!$D:$D,$B305,Kosztorys!$I:$I,CONCATENATE("&lt;01.07.",HR$10,""))-SUM($HO305:HP305)</f>
        <v/>
      </c>
      <c r="HR305" s="144">
        <f>SUMIFS(Kosztorys!$F:$F,Kosztorys!$D:$D,$B305,Kosztorys!$I:$I,CONCATENATE("&lt;01.10.",HS$10,""))-SUM($HO305:HQ305)</f>
        <v/>
      </c>
      <c r="HS305" s="144">
        <f>SUMIFS(Kosztorys!$F:$F,Kosztorys!$D:$D,$B305,Kosztorys!$I:$I,CONCATENATE("&lt;01.01.",HT$10,""))-SUM($HO305:HR305)</f>
        <v/>
      </c>
      <c r="HT305" s="144">
        <f>SUMIFS(Kosztorys!$F:$F,Kosztorys!$D:$D,$B305,Kosztorys!$I:$I,CONCATENATE("&lt;01.04.",HU$10,""))-SUM($HO305:HS305)</f>
        <v/>
      </c>
      <c r="HU305" s="144">
        <f>SUMIFS(Kosztorys!$F:$F,Kosztorys!$D:$D,$B305,Kosztorys!$I:$I,CONCATENATE("&lt;01.07.",HV$10,""))-SUM($HO305:HT305)</f>
        <v/>
      </c>
      <c r="HV305" s="144">
        <f>SUMIFS(Kosztorys!$F:$F,Kosztorys!$D:$D,$B305,Kosztorys!$I:$I,CONCATENATE("&lt;01.10.",HW$10,""))-SUM($HO305:HU305)</f>
        <v/>
      </c>
      <c r="HW305" s="144">
        <f>SUMIFS(Kosztorys!$F:$F,Kosztorys!$D:$D,$B305,Kosztorys!$I:$I,CONCATENATE("&lt;01.01.",HX$10,""))-SUM($HO305:HV305)</f>
        <v/>
      </c>
      <c r="HX305" s="144">
        <f>SUMIFS(Kosztorys!$F:$F,Kosztorys!$D:$D,$B305,Kosztorys!$I:$I,CONCATENATE("&lt;01.04.",HY$10,""))-SUM($HO305:HW305)</f>
        <v/>
      </c>
      <c r="HY305" s="144">
        <f>SUMIFS(Kosztorys!$F:$F,Kosztorys!$D:$D,$B305,Kosztorys!$I:$I,CONCATENATE("&lt;01.07.",HZ$10,""))-SUM($HO305:HX305)</f>
        <v/>
      </c>
      <c r="HZ305" s="144">
        <f>SUMIFS(Kosztorys!$F:$F,Kosztorys!$D:$D,$B305,Kosztorys!$I:$I,CONCATENATE("&lt;01.10.",IA$10,""))-SUM($HO305:HY305)</f>
        <v/>
      </c>
      <c r="IA305" s="144">
        <f>SUMIFS(Kosztorys!$F:$F,Kosztorys!$D:$D,$B305,Kosztorys!$I:$I,CONCATENATE("&lt;01.01.",IB$10,""))-SUM($HO305:HZ305)</f>
        <v/>
      </c>
      <c r="IB305" s="145">
        <f>IF(M305="szt",IF(SUM(HO305:IA305)=IF(ISERROR(VLOOKUP(B305,JB_tabela,MATCH(IB$9,JB_menu,0)-1,FALSE())),,VLOOKUP(B305,JB_tabela,MATCH(IB$9,JB_menu,0)-1,FALSE())),"OK","nie zgadza się liczba użytych JB"),IF(SUM(HO305:IA305)=IF(ISERROR(VLOOKUP(B305,JB_tabela,MATCH(IC$9,JB_menu,0)-1,FALSE())),,VLOOKUP(B305,JB_tabela,MATCH(IC$9,JB_menu,0)-1,FALSE())),"OK","nie zgadzają się metry użyte w JB"))</f>
        <v/>
      </c>
      <c r="IE305" s="41">
        <f>$Q305</f>
        <v/>
      </c>
      <c r="IF305" s="41">
        <f>$R305</f>
        <v/>
      </c>
      <c r="IG305" s="41">
        <f>$S305</f>
        <v/>
      </c>
      <c r="IH305" s="348">
        <f>IF(LEFT($C305,4)="CAPE",ROUND(HO305*$L305,2),0)</f>
        <v/>
      </c>
      <c r="II305" s="348">
        <f>IF(LEFT($C305,4)="CAPE",ROUND(HP305*$L305,2),0)</f>
        <v/>
      </c>
      <c r="IJ305" s="348">
        <f>IF(LEFT($C305,4)="CAPE",ROUND(HQ305*$L305,2),0)</f>
        <v/>
      </c>
      <c r="IK305" s="348">
        <f>IF(LEFT($C305,4)="CAPE",ROUND(HR305*$L305,2),0)</f>
        <v/>
      </c>
      <c r="IL305" s="348">
        <f>IF(LEFT($C305,4)="CAPE",ROUND(HS305*$L305,2),0)</f>
        <v/>
      </c>
      <c r="IM305" s="348">
        <f>IF(LEFT($C305,4)="CAPE",ROUND(HT305*$L305,2),0)</f>
        <v/>
      </c>
      <c r="IN305" s="348">
        <f>IF(LEFT($C305,4)="CAPE",ROUND(HU305*$L305,2),0)</f>
        <v/>
      </c>
      <c r="IO305" s="348">
        <f>IF(LEFT($C305,4)="CAPE",ROUND(HV305*$L305,2),0)</f>
        <v/>
      </c>
      <c r="IP305" s="348">
        <f>IF(LEFT($C305,4)="CAPE",ROUND(HW305*$L305,2),0)</f>
        <v/>
      </c>
      <c r="IQ305" s="348">
        <f>IF(LEFT($C305,4)="CAPE",ROUND(HX305*$L305,2),0)</f>
        <v/>
      </c>
      <c r="IR305" s="348">
        <f>IF(LEFT($C305,4)="CAPE",ROUND(HY305*$L305,2),0)</f>
        <v/>
      </c>
      <c r="IS305" s="348">
        <f>IF(LEFT($C305,4)="CAPE",ROUND(HZ305*$L305,2),0)</f>
        <v/>
      </c>
      <c r="IT305" s="348">
        <f>IF(LEFT($C305,4)="CAPE",ROUND(IA305*$L305,2),0)</f>
        <v/>
      </c>
      <c r="IU305" s="41">
        <f>IF(SUM(IH305:IT305)=SUM(CY305:DN305),"OK",SUM(IH305:IT305)-SUM(CY305:DN305))</f>
        <v/>
      </c>
    </row>
    <row r="306" ht="12.75" customHeight="1">
      <c r="A306" s="119" t="n"/>
      <c r="B306" s="139" t="inlineStr">
        <is>
          <t>sieć_magis_obca_wspol_n</t>
        </is>
      </c>
      <c r="C306" s="139" t="inlineStr">
        <is>
          <t>CAPEX - Długość 1m</t>
        </is>
      </c>
      <c r="D306" s="140" t="n">
        <v>0</v>
      </c>
      <c r="E306" s="64" t="n">
        <v>1.2</v>
      </c>
      <c r="F306" s="153" t="inlineStr">
        <is>
          <t>m</t>
        </is>
      </c>
      <c r="G306" s="150" t="inlineStr">
        <is>
          <t>Kabel FO ADSS - dodatek dla kabla magistralnego współbieżego z kablem rodzielczym (48 włókna)</t>
        </is>
      </c>
      <c r="H306" s="360">
        <f>IF(ISERROR(VLOOKUP(G306,KB_tabela,MATCH(H$9,KB_menu,0)-2,FALSE())),,VLOOKUP(G306,KB_tabela,MATCH(H$9,KB_menu,0)-2,FALSE()))</f>
        <v/>
      </c>
      <c r="I306" s="41">
        <f>IF(ISERROR(VLOOKUP(B306,JB_tabela,MATCH("czy puste",JB_menu,0)-1,FALSE())),"BŁĄD brak takiej JB",VLOOKUP(B306,JB_tabela,MATCH("czy puste",JB_menu,0)-1,FALSE()))</f>
        <v/>
      </c>
      <c r="J306" s="41">
        <f>IF(ISERROR(VLOOKUP(G306,KB_tabela,MATCH(H$9,KB_menu,0)-2,FALSE())),"BŁĄD brak takiego KB",IF(H306=0,IF(LEFT(C306,4)="OPEX","OK",IF(G306="brak kosztów CAPEX","OK","Brak Ceny KB")),"OK"))</f>
        <v/>
      </c>
      <c r="K306" s="41">
        <f>IF(AJ306="nie zgadza się liczba użytych JB","Nie liczy wszystkich JB",IF(BD306="nie zgadza się liczba użytych JB","Nie liczy wszystkich JB",IF(BX306="nie zgadza się liczba użytych JB","Nie liczy wszystkich JB",IF(BX306="nie zgadza się liczba użytych JB","Nie liczy wszystkich JB","OK"))))</f>
        <v/>
      </c>
      <c r="L306" s="361">
        <f>ROUND((E306*H306),2)</f>
        <v/>
      </c>
      <c r="M306" s="41">
        <f>VLOOKUP(B306,JB_tabela,MATCH(M$9,JB_menu,0)-1,FALSE())</f>
        <v/>
      </c>
      <c r="P306" s="41">
        <f>IF(ISERROR(VLOOKUP(S306,KATEGORIA_tabela,MATCH(P$9,KATEGORIA_menu,0)-2,FALSE())),,VLOOKUP(S306,KATEGORIA_tabela,MATCH(P$9,KATEGORIA_menu,0)-2,FALSE()))</f>
        <v/>
      </c>
      <c r="Q306" s="41">
        <f>IF(ISERROR(VLOOKUP(B306,JB_tabela,MATCH(Q$9,JB_menu,0)-1,FALSE())),,VLOOKUP(B306,JB_tabela,MATCH(Q$9,JB_menu,0)-1,FALSE()))</f>
        <v/>
      </c>
      <c r="R306" s="41">
        <f>IF(ISERROR(VLOOKUP(G306,KB_tabela,MATCH(R$9,KB_menu,0)-2,FALSE())),,VLOOKUP(G306,KB_tabela,MATCH(R$9,KB_menu,0)-2,FALSE()))</f>
        <v/>
      </c>
      <c r="S306" s="41">
        <f>IF(ISERROR(VLOOKUP(G306,KB_tabela,MATCH(S$9,KB_menu,0)-2,FALSE())),,VLOOKUP(G306,KB_tabela,MATCH(S$9,KB_menu,0)-2,FALSE()))</f>
        <v/>
      </c>
      <c r="T306" s="116">
        <f>IF($C306="CAPEX - 1szt JB",IF($M306="szt",SUMIFS(Kosztorys!$F:$F,Kosztorys!$D:$D,$B306,Kosztorys!$I:$I,CONCATENATE("&lt;01.01.",U$10,""))-SUMIFS(Kosztorys!$F:$F,Kosztorys!$D:$D,$B306,Kosztorys!$I:$I,CONCATENATE("&lt;01.01.",T$10,"")),COUNTIFS(Kosztorys!$D:$D,$B306,Kosztorys!$I:$I,CONCATENATE("&lt;01.01.",U$10,""))-COUNTIFS(Kosztorys!$D:$D,$B306,Kosztorys!$I:$I,CONCATENATE("&lt;01.01.",T$10,""))),0)</f>
        <v/>
      </c>
      <c r="U306" s="116">
        <f>IF($C306="CAPEX - 1szt JB",IF($M306="szt",SUMIFS(Kosztorys!$F:$F,Kosztorys!$D:$D,$B306,Kosztorys!$I:$I,CONCATENATE("&lt;01.01.",V$10,""))-SUMIFS(Kosztorys!$F:$F,Kosztorys!$D:$D,$B306,Kosztorys!$I:$I,CONCATENATE("&lt;01.01.",U$10,"")),COUNTIFS(Kosztorys!$D:$D,$B306,Kosztorys!$I:$I,CONCATENATE("&lt;01.01.",V$10,""))-COUNTIFS(Kosztorys!$D:$D,$B306,Kosztorys!$I:$I,CONCATENATE("&lt;01.01.",U$10,""))),0)</f>
        <v/>
      </c>
      <c r="V306" s="116">
        <f>IF($C306="CAPEX - 1szt JB",IF($M306="szt",SUMIFS(Kosztorys!$F:$F,Kosztorys!$D:$D,$B306,Kosztorys!$I:$I,CONCATENATE("&lt;01.01.",W$10,""))-SUMIFS(Kosztorys!$F:$F,Kosztorys!$D:$D,$B306,Kosztorys!$I:$I,CONCATENATE("&lt;01.01.",V$10,"")),COUNTIFS(Kosztorys!$D:$D,$B306,Kosztorys!$I:$I,CONCATENATE("&lt;01.01.",W$10,""))-COUNTIFS(Kosztorys!$D:$D,$B306,Kosztorys!$I:$I,CONCATENATE("&lt;01.01.",V$10,""))),0)</f>
        <v/>
      </c>
      <c r="W306" s="116">
        <f>IF($C306="CAPEX - 1szt JB",IF($M306="szt",SUMIFS(Kosztorys!$F:$F,Kosztorys!$D:$D,$B306,Kosztorys!$I:$I,CONCATENATE("&lt;01.01.",X$10,""))-SUMIFS(Kosztorys!$F:$F,Kosztorys!$D:$D,$B306,Kosztorys!$I:$I,CONCATENATE("&lt;01.01.",W$10,"")),COUNTIFS(Kosztorys!$D:$D,$B306,Kosztorys!$I:$I,CONCATENATE("&lt;01.01.",X$10,""))-COUNTIFS(Kosztorys!$D:$D,$B306,Kosztorys!$I:$I,CONCATENATE("&lt;01.01.",W$10,""))),0)</f>
        <v/>
      </c>
      <c r="X306" s="116">
        <f>IF($C306="CAPEX - 1szt JB",IF($M306="szt",SUMIFS(Kosztorys!$F:$F,Kosztorys!$D:$D,$B306,Kosztorys!$I:$I,CONCATENATE("&lt;01.01.",Y$10,""))-SUMIFS(Kosztorys!$F:$F,Kosztorys!$D:$D,$B306,Kosztorys!$I:$I,CONCATENATE("&lt;01.01.",X$10,"")),COUNTIFS(Kosztorys!$D:$D,$B306,Kosztorys!$I:$I,CONCATENATE("&lt;01.01.",Y$10,""))-COUNTIFS(Kosztorys!$D:$D,$B306,Kosztorys!$I:$I,CONCATENATE("&lt;01.01.",X$10,""))),0)</f>
        <v/>
      </c>
      <c r="Y306" s="116">
        <f>IF($C306="CAPEX - 1szt JB",IF($M306="szt",SUMIFS(Kosztorys!$F:$F,Kosztorys!$D:$D,$B306,Kosztorys!$I:$I,CONCATENATE("&lt;01.01.",Z$10,""))-SUMIFS(Kosztorys!$F:$F,Kosztorys!$D:$D,$B306,Kosztorys!$I:$I,CONCATENATE("&lt;01.01.",Y$10,"")),COUNTIFS(Kosztorys!$D:$D,$B306,Kosztorys!$I:$I,CONCATENATE("&lt;01.01.",Z$10,""))-COUNTIFS(Kosztorys!$D:$D,$B306,Kosztorys!$I:$I,CONCATENATE("&lt;01.01.",Y$10,""))),0)</f>
        <v/>
      </c>
      <c r="Z306" s="116">
        <f>IF($C306="CAPEX - 1szt JB",IF($M306="szt",SUMIFS(Kosztorys!$F:$F,Kosztorys!$D:$D,$B306,Kosztorys!$I:$I,CONCATENATE("&lt;01.01.",AA$10,""))-SUMIFS(Kosztorys!$F:$F,Kosztorys!$D:$D,$B306,Kosztorys!$I:$I,CONCATENATE("&lt;01.01.",Z$10,"")),COUNTIFS(Kosztorys!$D:$D,$B306,Kosztorys!$I:$I,CONCATENATE("&lt;01.01.",AA$10,""))-COUNTIFS(Kosztorys!$D:$D,$B306,Kosztorys!$I:$I,CONCATENATE("&lt;01.01.",Z$10,""))),0)</f>
        <v/>
      </c>
      <c r="AA306" s="116">
        <f>IF($C306="CAPEX - 1szt JB",IF($M306="szt",SUMIFS(Kosztorys!$F:$F,Kosztorys!$D:$D,$B306,Kosztorys!$I:$I,CONCATENATE("&lt;01.01.",AB$10,""))-SUMIFS(Kosztorys!$F:$F,Kosztorys!$D:$D,$B306,Kosztorys!$I:$I,CONCATENATE("&lt;01.01.",AA$10,"")),COUNTIFS(Kosztorys!$D:$D,$B306,Kosztorys!$I:$I,CONCATENATE("&lt;01.01.",AB$10,""))-COUNTIFS(Kosztorys!$D:$D,$B306,Kosztorys!$I:$I,CONCATENATE("&lt;01.01.",AA$10,""))),0)</f>
        <v/>
      </c>
      <c r="AB306" s="116">
        <f>IF($C306="CAPEX - 1szt JB",IF($M306="szt",SUMIFS(Kosztorys!$F:$F,Kosztorys!$D:$D,$B306,Kosztorys!$I:$I,CONCATENATE("&lt;01.01.",AC$10,""))-SUMIFS(Kosztorys!$F:$F,Kosztorys!$D:$D,$B306,Kosztorys!$I:$I,CONCATENATE("&lt;01.01.",AB$10,"")),COUNTIFS(Kosztorys!$D:$D,$B306,Kosztorys!$I:$I,CONCATENATE("&lt;01.01.",AC$10,""))-COUNTIFS(Kosztorys!$D:$D,$B306,Kosztorys!$I:$I,CONCATENATE("&lt;01.01.",AB$10,""))),0)</f>
        <v/>
      </c>
      <c r="AC306" s="116">
        <f>IF($C306="CAPEX - 1szt JB",IF($M306="szt",SUMIFS(Kosztorys!$F:$F,Kosztorys!$D:$D,$B306,Kosztorys!$I:$I,CONCATENATE("&lt;01.01.",AD$10,""))-SUMIFS(Kosztorys!$F:$F,Kosztorys!$D:$D,$B306,Kosztorys!$I:$I,CONCATENATE("&lt;01.01.",AC$10,"")),COUNTIFS(Kosztorys!$D:$D,$B306,Kosztorys!$I:$I,CONCATENATE("&lt;01.01.",AD$10,""))-COUNTIFS(Kosztorys!$D:$D,$B306,Kosztorys!$I:$I,CONCATENATE("&lt;01.01.",AC$10,""))),0)</f>
        <v/>
      </c>
      <c r="AD306" s="116">
        <f>IF($C306="CAPEX - 1szt JB",IF($M306="szt",SUMIFS(Kosztorys!$F:$F,Kosztorys!$D:$D,$B306,Kosztorys!$I:$I,CONCATENATE("&lt;01.01.",AE$10,""))-SUMIFS(Kosztorys!$F:$F,Kosztorys!$D:$D,$B306,Kosztorys!$I:$I,CONCATENATE("&lt;01.01.",AD$10,"")),COUNTIFS(Kosztorys!$D:$D,$B306,Kosztorys!$I:$I,CONCATENATE("&lt;01.01.",AE$10,""))-COUNTIFS(Kosztorys!$D:$D,$B306,Kosztorys!$I:$I,CONCATENATE("&lt;01.01.",AD$10,""))),0)</f>
        <v/>
      </c>
      <c r="AE306" s="116">
        <f>IF($C306="CAPEX - 1szt JB",IF($M306="szt",SUMIFS(Kosztorys!$F:$F,Kosztorys!$D:$D,$B306,Kosztorys!$I:$I,CONCATENATE("&lt;01.01.",AF$10,""))-SUMIFS(Kosztorys!$F:$F,Kosztorys!$D:$D,$B306,Kosztorys!$I:$I,CONCATENATE("&lt;01.01.",AE$10,"")),COUNTIFS(Kosztorys!$D:$D,$B306,Kosztorys!$I:$I,CONCATENATE("&lt;01.01.",AF$10,""))-COUNTIFS(Kosztorys!$D:$D,$B306,Kosztorys!$I:$I,CONCATENATE("&lt;01.01.",AE$10,""))),0)</f>
        <v/>
      </c>
      <c r="AF306" s="116">
        <f>IF($C306="CAPEX - 1szt JB",IF($M306="szt",SUMIFS(Kosztorys!$F:$F,Kosztorys!$D:$D,$B306,Kosztorys!$I:$I,CONCATENATE("&lt;01.01.",AG$10,""))-SUMIFS(Kosztorys!$F:$F,Kosztorys!$D:$D,$B306,Kosztorys!$I:$I,CONCATENATE("&lt;01.01.",AF$10,"")),COUNTIFS(Kosztorys!$D:$D,$B306,Kosztorys!$I:$I,CONCATENATE("&lt;01.01.",AG$10,""))-COUNTIFS(Kosztorys!$D:$D,$B306,Kosztorys!$I:$I,CONCATENATE("&lt;01.01.",AF$10,""))),0)</f>
        <v/>
      </c>
      <c r="AG306" s="116">
        <f>IF($C306="CAPEX - 1szt JB",IF($M306="szt",SUMIFS(Kosztorys!$F:$F,Kosztorys!$D:$D,$B306,Kosztorys!$I:$I,CONCATENATE("&lt;01.01.",AH$10,""))-SUMIFS(Kosztorys!$F:$F,Kosztorys!$D:$D,$B306,Kosztorys!$I:$I,CONCATENATE("&lt;01.01.",AG$10,"")),COUNTIFS(Kosztorys!$D:$D,$B306,Kosztorys!$I:$I,CONCATENATE("&lt;01.01.",AH$10,""))-COUNTIFS(Kosztorys!$D:$D,$B306,Kosztorys!$I:$I,CONCATENATE("&lt;01.01.",AG$10,""))),0)</f>
        <v/>
      </c>
      <c r="AH306" s="116">
        <f>IF($C306="CAPEX - 1szt JB",IF($M306="szt",SUMIFS(Kosztorys!$F:$F,Kosztorys!$D:$D,$B306,Kosztorys!$I:$I,CONCATENATE("&lt;01.01.",AI$10,""))-SUMIFS(Kosztorys!$F:$F,Kosztorys!$D:$D,$B306,Kosztorys!$I:$I,CONCATENATE("&lt;01.01.",AH$10,"")),COUNTIFS(Kosztorys!$D:$D,$B306,Kosztorys!$I:$I,CONCATENATE("&lt;01.01.",AI$10,""))-COUNTIFS(Kosztorys!$D:$D,$B306,Kosztorys!$I:$I,CONCATENATE("&lt;01.01.",AH$10,""))),0)</f>
        <v/>
      </c>
      <c r="AI306" s="116">
        <f>IF($C306="CAPEX - 1szt JB",IF($M306="szt",SUMIFS(Kosztorys!$F:$F,Kosztorys!$D:$D,$B306,Kosztorys!$I:$I,CONCATENATE("&lt;01.01.",AJ$10,""))-SUMIFS(Kosztorys!$F:$F,Kosztorys!$D:$D,$B306,Kosztorys!$I:$I,CONCATENATE("&lt;01.01.",AI$10,"")),COUNTIFS(Kosztorys!$D:$D,$B306,Kosztorys!$I:$I,CONCATENATE("&lt;01.01.",AJ$10,""))-COUNTIFS(Kosztorys!$D:$D,$B306,Kosztorys!$I:$I,CONCATENATE("&lt;01.01.",AI$10,""))),0)</f>
        <v/>
      </c>
      <c r="AJ306" s="116">
        <f>IF(C306="CAPEX - 1szt JB",IF(SUM(T306:AI306)=IF(ISERROR(VLOOKUP(B306,JB_tabela,MATCH(AJ$9,JB_menu,0)-1,FALSE())),,VLOOKUP(B306,JB_tabela,MATCH(AJ$9,JB_menu,0)-1,FALSE())),"OK","nie zgadza się liczba użytych JB"),"OK-ND")</f>
        <v/>
      </c>
      <c r="AM306" s="41">
        <f>IFERROR("_" &amp; VLOOKUP($B306,#REF!,1,FALSE()),#REF!)</f>
        <v/>
      </c>
      <c r="AN306" s="41">
        <f>IF($C306="CAPEX - Długość 1m",SUMIFS(Kosztorys!$F:$F,Kosztorys!$D:$D,$B306,Kosztorys!$I:$I,CONCATENATE("&lt;31.12.",AN$10,""))-SUMIFS(Kosztorys!$F:$F,Kosztorys!$D:$D,$B306,Kosztorys!$I:$I,CONCATENATE("&lt;31.12.",AM$10,"")),"x")</f>
        <v/>
      </c>
      <c r="AO306" s="41">
        <f>IF($C306="CAPEX - Długość 1m",SUMIFS(Kosztorys!$F:$F,Kosztorys!$D:$D,$B306,Kosztorys!$I:$I,CONCATENATE("&lt;31.12.",AO$10,""))-SUMIFS(Kosztorys!$F:$F,Kosztorys!$D:$D,$B306,Kosztorys!$I:$I,CONCATENATE("&lt;31.12.",AN$10,"")),"x")</f>
        <v/>
      </c>
      <c r="AP306" s="41">
        <f>IF($C306="CAPEX - Długość 1m",SUMIFS(Kosztorys!$F:$F,Kosztorys!$D:$D,$B306,Kosztorys!$I:$I,CONCATENATE("&lt;31.12.",AP$10,""))-SUMIFS(Kosztorys!$F:$F,Kosztorys!$D:$D,$B306,Kosztorys!$I:$I,CONCATENATE("&lt;31.12.",AO$10,"")),"x")</f>
        <v/>
      </c>
      <c r="AQ306" s="41">
        <f>IF($C306="CAPEX - Długość 1m",SUMIFS(Kosztorys!$F:$F,Kosztorys!$D:$D,$B306,Kosztorys!$I:$I,CONCATENATE("&lt;31.12.",AQ$10,""))-SUMIFS(Kosztorys!$F:$F,Kosztorys!$D:$D,$B306,Kosztorys!$I:$I,CONCATENATE("&lt;31.12.",AP$10,"")),"x")</f>
        <v/>
      </c>
      <c r="AR306" s="41">
        <f>IF($C306="CAPEX - Długość 1m",SUMIFS(Kosztorys!$F:$F,Kosztorys!$D:$D,$B306,Kosztorys!$I:$I,CONCATENATE("&lt;31.12.",AR$10,""))-SUMIFS(Kosztorys!$F:$F,Kosztorys!$D:$D,$B306,Kosztorys!$I:$I,CONCATENATE("&lt;31.12.",AQ$10,"")),"x")</f>
        <v/>
      </c>
      <c r="AS306" s="41">
        <f>IF($C306="CAPEX - Długość 1m",SUMIFS(Kosztorys!$F:$F,Kosztorys!$D:$D,$B306,Kosztorys!$I:$I,CONCATENATE("&lt;31.12.",AS$10,""))-SUMIFS(Kosztorys!$F:$F,Kosztorys!$D:$D,$B306,Kosztorys!$I:$I,CONCATENATE("&lt;31.12.",AR$10,"")),"x")</f>
        <v/>
      </c>
      <c r="AT306" s="41">
        <f>IF($C306="CAPEX - Długość 1m",SUMIFS(Kosztorys!$F:$F,Kosztorys!$D:$D,$B306,Kosztorys!$I:$I,CONCATENATE("&lt;31.12.",AT$10,""))-SUMIFS(Kosztorys!$F:$F,Kosztorys!$D:$D,$B306,Kosztorys!$I:$I,CONCATENATE("&lt;31.12.",AS$10,"")),"x")</f>
        <v/>
      </c>
      <c r="AU306" s="41">
        <f>IF($C306="CAPEX - Długość 1m",SUMIFS(Kosztorys!$F:$F,Kosztorys!$D:$D,$B306,Kosztorys!$I:$I,CONCATENATE("&lt;31.12.",AU$10,""))-SUMIFS(Kosztorys!$F:$F,Kosztorys!$D:$D,$B306,Kosztorys!$I:$I,CONCATENATE("&lt;31.12.",AT$10,"")),"x")</f>
        <v/>
      </c>
      <c r="AV306" s="41">
        <f>IF($C306="CAPEX - Długość 1m",SUMIFS(Kosztorys!$F:$F,Kosztorys!$D:$D,$B306,Kosztorys!$I:$I,CONCATENATE("&lt;31.12.",AV$10,""))-SUMIFS(Kosztorys!$F:$F,Kosztorys!$D:$D,$B306,Kosztorys!$I:$I,CONCATENATE("&lt;31.12.",AU$10,"")),"x")</f>
        <v/>
      </c>
      <c r="AW306" s="41">
        <f>IF($C306="CAPEX - Długość 1m",SUMIFS(Kosztorys!$F:$F,Kosztorys!$D:$D,$B306,Kosztorys!$I:$I,CONCATENATE("&lt;31.12.",AW$10,""))-SUMIFS(Kosztorys!$F:$F,Kosztorys!$D:$D,$B306,Kosztorys!$I:$I,CONCATENATE("&lt;31.12.",AV$10,"")),"x")</f>
        <v/>
      </c>
      <c r="AX306" s="41">
        <f>IF($C306="CAPEX - Długość 1m",SUMIFS(Kosztorys!$F:$F,Kosztorys!$D:$D,$B306,Kosztorys!$I:$I,CONCATENATE("&lt;31.12.",AX$10,""))-SUMIFS(Kosztorys!$F:$F,Kosztorys!$D:$D,$B306,Kosztorys!$I:$I,CONCATENATE("&lt;31.12.",AW$10,"")),"x")</f>
        <v/>
      </c>
      <c r="AY306" s="41">
        <f>IF($C306="CAPEX - Długość 1m",SUMIFS(Kosztorys!$F:$F,Kosztorys!$D:$D,$B306,Kosztorys!$I:$I,CONCATENATE("&lt;31.12.",AY$10,""))-SUMIFS(Kosztorys!$F:$F,Kosztorys!$D:$D,$B306,Kosztorys!$I:$I,CONCATENATE("&lt;31.12.",AX$10,"")),"x")</f>
        <v/>
      </c>
      <c r="AZ306" s="41">
        <f>IF($C306="CAPEX - Długość 1m",SUMIFS(Kosztorys!$F:$F,Kosztorys!$D:$D,$B306,Kosztorys!$I:$I,CONCATENATE("&lt;31.12.",AZ$10,""))-SUMIFS(Kosztorys!$F:$F,Kosztorys!$D:$D,$B306,Kosztorys!$I:$I,CONCATENATE("&lt;31.12.",AY$10,"")),"x")</f>
        <v/>
      </c>
      <c r="BA306" s="41">
        <f>IF($C306="CAPEX - Długość 1m",SUMIFS(Kosztorys!$F:$F,Kosztorys!$D:$D,$B306,Kosztorys!$I:$I,CONCATENATE("&lt;31.12.",BA$10,""))-SUMIFS(Kosztorys!$F:$F,Kosztorys!$D:$D,$B306,Kosztorys!$I:$I,CONCATENATE("&lt;31.12.",AZ$10,"")),"x")</f>
        <v/>
      </c>
      <c r="BB306" s="41">
        <f>IF($C306="CAPEX - Długość 1m",SUMIFS(Kosztorys!$F:$F,Kosztorys!$D:$D,$B306,Kosztorys!$I:$I,CONCATENATE("&lt;31.12.",BB$10,""))-SUMIFS(Kosztorys!$F:$F,Kosztorys!$D:$D,$B306,Kosztorys!$I:$I,CONCATENATE("&lt;31.12.",BA$10,"")),"x")</f>
        <v/>
      </c>
      <c r="BC306" s="41">
        <f>IF($C306="CAPEX - Długość 1m",SUMIFS(Kosztorys!$F:$F,Kosztorys!$D:$D,$B306,Kosztorys!$I:$I,CONCATENATE("&lt;31.12.",BC$10,""))-SUMIFS(Kosztorys!$F:$F,Kosztorys!$D:$D,$B306,Kosztorys!$I:$I,CONCATENATE("&lt;31.12.",BB$10,"")),"x")</f>
        <v/>
      </c>
      <c r="BD306" s="41">
        <f>IF(C306="CAPEX - Długość 1m",IF(SUM(AN306:BC306)=IF(ISERROR(VLOOKUP(B306,JB_tabela,MATCH(BD$9,JB_menu,0)-1,FALSE())),,VLOOKUP(B306,JB_tabela,MATCH(BD$9,JB_menu,0)-1,FALSE())),"OK","nie zgadza się liczba użytych JB"),"OK-ND")</f>
        <v/>
      </c>
      <c r="BH306" s="41">
        <f>IF($C306="OPEX - Koszt 1szt/rok",IF($M306="szt",SUMIFS(Kosztorys!$F:$F,Kosztorys!$D:$D,$B306,Kosztorys!$I:$I,CONCATENATE("&lt;01.01.",BH$10,""))+(SUMIFS(Kosztorys!$F:$F,Kosztorys!$D:$D,$B306,Kosztorys!$I:$I,CONCATENATE("&lt;=31.03.",BH$10,""))-SUMIFS(Kosztorys!$F:$F,Kosztorys!$D:$D,$B306,Kosztorys!$I:$I,CONCATENATE("&lt;=31.12.",BG$10,"")))*0.75+(SUMIFS(Kosztorys!$F:$F,Kosztorys!$D:$D,$B306,Kosztorys!$I:$I,CONCATENATE("&lt;=30.06.",BH$10,""))-SUMIFS(Kosztorys!$F:$F,Kosztorys!$D:$D,$B306,Kosztorys!$I:$I,CONCATENATE("&lt;=31.03.",BH$10,"")))*0.5+(SUMIFS(Kosztorys!$F:$F,Kosztorys!$D:$D,$B306,Kosztorys!$I:$I,CONCATENATE("&lt;=30.09.",BH$10,""))-SUMIFS(Kosztorys!$F:$F,Kosztorys!$D:$D,$B306,Kosztorys!$I:$I,CONCATENATE("&lt;=30.06.",BH$10,"")))*0.25,"nic"),0)</f>
        <v/>
      </c>
      <c r="BI306" s="41">
        <f>IF($C306="OPEX - Koszt 1szt/rok",IF($M306="szt",SUMIFS(Kosztorys!$F:$F,Kosztorys!$D:$D,$B306,Kosztorys!$I:$I,CONCATENATE("&lt;01.01.",BI$10,""))+(SUMIFS(Kosztorys!$F:$F,Kosztorys!$D:$D,$B306,Kosztorys!$I:$I,CONCATENATE("&lt;=31.03.",BI$10,""))-SUMIFS(Kosztorys!$F:$F,Kosztorys!$D:$D,$B306,Kosztorys!$I:$I,CONCATENATE("&lt;=31.12.",BH$10,"")))*0.75+(SUMIFS(Kosztorys!$F:$F,Kosztorys!$D:$D,$B306,Kosztorys!$I:$I,CONCATENATE("&lt;=30.06.",BI$10,""))-SUMIFS(Kosztorys!$F:$F,Kosztorys!$D:$D,$B306,Kosztorys!$I:$I,CONCATENATE("&lt;=31.03.",BI$10,"")))*0.5+(SUMIFS(Kosztorys!$F:$F,Kosztorys!$D:$D,$B306,Kosztorys!$I:$I,CONCATENATE("&lt;=30.09.",BI$10,""))-SUMIFS(Kosztorys!$F:$F,Kosztorys!$D:$D,$B306,Kosztorys!$I:$I,CONCATENATE("&lt;=30.06.",BI$10,"")))*0.25,"nic"),0)</f>
        <v/>
      </c>
      <c r="BJ306" s="41">
        <f>IF($C306="OPEX - Koszt 1szt/rok",IF($M306="szt",SUMIFS(Kosztorys!$F:$F,Kosztorys!$D:$D,$B306,Kosztorys!$I:$I,CONCATENATE("&lt;01.01.",BJ$10,""))+(SUMIFS(Kosztorys!$F:$F,Kosztorys!$D:$D,$B306,Kosztorys!$I:$I,CONCATENATE("&lt;=31.03.",BJ$10,""))-SUMIFS(Kosztorys!$F:$F,Kosztorys!$D:$D,$B306,Kosztorys!$I:$I,CONCATENATE("&lt;=31.12.",BI$10,"")))*0.75+(SUMIFS(Kosztorys!$F:$F,Kosztorys!$D:$D,$B306,Kosztorys!$I:$I,CONCATENATE("&lt;=30.06.",BJ$10,""))-SUMIFS(Kosztorys!$F:$F,Kosztorys!$D:$D,$B306,Kosztorys!$I:$I,CONCATENATE("&lt;=31.03.",BJ$10,"")))*0.5+(SUMIFS(Kosztorys!$F:$F,Kosztorys!$D:$D,$B306,Kosztorys!$I:$I,CONCATENATE("&lt;=30.09.",BJ$10,""))-SUMIFS(Kosztorys!$F:$F,Kosztorys!$D:$D,$B306,Kosztorys!$I:$I,CONCATENATE("&lt;=30.06.",BJ$10,"")))*0.25,"nic"),0)</f>
        <v/>
      </c>
      <c r="BK306" s="41">
        <f>IF($C306="OPEX - Koszt 1szt/rok",IF($M306="szt",SUMIFS(Kosztorys!$F:$F,Kosztorys!$D:$D,$B306,Kosztorys!$I:$I,CONCATENATE("&lt;01.01.",BK$10,""))+(SUMIFS(Kosztorys!$F:$F,Kosztorys!$D:$D,$B306,Kosztorys!$I:$I,CONCATENATE("&lt;=31.03.",BK$10,""))-SUMIFS(Kosztorys!$F:$F,Kosztorys!$D:$D,$B306,Kosztorys!$I:$I,CONCATENATE("&lt;=31.12.",BJ$10,"")))*0.75+(SUMIFS(Kosztorys!$F:$F,Kosztorys!$D:$D,$B306,Kosztorys!$I:$I,CONCATENATE("&lt;=30.06.",BK$10,""))-SUMIFS(Kosztorys!$F:$F,Kosztorys!$D:$D,$B306,Kosztorys!$I:$I,CONCATENATE("&lt;=31.03.",BK$10,"")))*0.5+(SUMIFS(Kosztorys!$F:$F,Kosztorys!$D:$D,$B306,Kosztorys!$I:$I,CONCATENATE("&lt;=30.09.",BK$10,""))-SUMIFS(Kosztorys!$F:$F,Kosztorys!$D:$D,$B306,Kosztorys!$I:$I,CONCATENATE("&lt;=30.06.",BK$10,"")))*0.25,"nic"),0)</f>
        <v/>
      </c>
      <c r="BL306" s="41">
        <f>IF($C306="OPEX - Koszt 1szt/rok",IF($M306="szt",SUMIFS(Kosztorys!$F:$F,Kosztorys!$D:$D,$B306,Kosztorys!$I:$I,CONCATENATE("&lt;01.01.",BL$10,""))+(SUMIFS(Kosztorys!$F:$F,Kosztorys!$D:$D,$B306,Kosztorys!$I:$I,CONCATENATE("&lt;=31.03.",BL$10,""))-SUMIFS(Kosztorys!$F:$F,Kosztorys!$D:$D,$B306,Kosztorys!$I:$I,CONCATENATE("&lt;=31.12.",BK$10,"")))*0.75+(SUMIFS(Kosztorys!$F:$F,Kosztorys!$D:$D,$B306,Kosztorys!$I:$I,CONCATENATE("&lt;=30.06.",BL$10,""))-SUMIFS(Kosztorys!$F:$F,Kosztorys!$D:$D,$B306,Kosztorys!$I:$I,CONCATENATE("&lt;=31.03.",BL$10,"")))*0.5+(SUMIFS(Kosztorys!$F:$F,Kosztorys!$D:$D,$B306,Kosztorys!$I:$I,CONCATENATE("&lt;=30.09.",BL$10,""))-SUMIFS(Kosztorys!$F:$F,Kosztorys!$D:$D,$B306,Kosztorys!$I:$I,CONCATENATE("&lt;=30.06.",BL$10,"")))*0.25,"nic"),0)</f>
        <v/>
      </c>
      <c r="BM306" s="41">
        <f>IF($C306="OPEX - Koszt 1szt/rok",IF($M306="szt",SUMIFS(Kosztorys!$F:$F,Kosztorys!$D:$D,$B306,Kosztorys!$I:$I,CONCATENATE("&lt;01.01.",BM$10,""))+(SUMIFS(Kosztorys!$F:$F,Kosztorys!$D:$D,$B306,Kosztorys!$I:$I,CONCATENATE("&lt;=31.03.",BM$10,""))-SUMIFS(Kosztorys!$F:$F,Kosztorys!$D:$D,$B306,Kosztorys!$I:$I,CONCATENATE("&lt;=31.12.",BL$10,"")))*0.75+(SUMIFS(Kosztorys!$F:$F,Kosztorys!$D:$D,$B306,Kosztorys!$I:$I,CONCATENATE("&lt;=30.06.",BM$10,""))-SUMIFS(Kosztorys!$F:$F,Kosztorys!$D:$D,$B306,Kosztorys!$I:$I,CONCATENATE("&lt;=31.03.",BM$10,"")))*0.5+(SUMIFS(Kosztorys!$F:$F,Kosztorys!$D:$D,$B306,Kosztorys!$I:$I,CONCATENATE("&lt;=30.09.",BM$10,""))-SUMIFS(Kosztorys!$F:$F,Kosztorys!$D:$D,$B306,Kosztorys!$I:$I,CONCATENATE("&lt;=30.06.",BM$10,"")))*0.25,"nic"),0)</f>
        <v/>
      </c>
      <c r="BN306" s="41">
        <f>IF($C306="OPEX - Koszt 1szt/rok",IF($M306="szt",SUMIFS(Kosztorys!$F:$F,Kosztorys!$D:$D,$B306,Kosztorys!$I:$I,CONCATENATE("&lt;01.01.",BN$10,""))+(SUMIFS(Kosztorys!$F:$F,Kosztorys!$D:$D,$B306,Kosztorys!$I:$I,CONCATENATE("&lt;=31.03.",BN$10,""))-SUMIFS(Kosztorys!$F:$F,Kosztorys!$D:$D,$B306,Kosztorys!$I:$I,CONCATENATE("&lt;=31.12.",BM$10,"")))*0.75+(SUMIFS(Kosztorys!$F:$F,Kosztorys!$D:$D,$B306,Kosztorys!$I:$I,CONCATENATE("&lt;=30.06.",BN$10,""))-SUMIFS(Kosztorys!$F:$F,Kosztorys!$D:$D,$B306,Kosztorys!$I:$I,CONCATENATE("&lt;=31.03.",BN$10,"")))*0.5+(SUMIFS(Kosztorys!$F:$F,Kosztorys!$D:$D,$B306,Kosztorys!$I:$I,CONCATENATE("&lt;=30.09.",BN$10,""))-SUMIFS(Kosztorys!$F:$F,Kosztorys!$D:$D,$B306,Kosztorys!$I:$I,CONCATENATE("&lt;=30.06.",BN$10,"")))*0.25,"nic"),0)</f>
        <v/>
      </c>
      <c r="BO306" s="41">
        <f>IF($C306="OPEX - Koszt 1szt/rok",IF($M306="szt",SUMIFS(Kosztorys!$F:$F,Kosztorys!$D:$D,$B306,Kosztorys!$I:$I,CONCATENATE("&lt;01.01.",BO$10,""))+(SUMIFS(Kosztorys!$F:$F,Kosztorys!$D:$D,$B306,Kosztorys!$I:$I,CONCATENATE("&lt;=31.03.",BO$10,""))-SUMIFS(Kosztorys!$F:$F,Kosztorys!$D:$D,$B306,Kosztorys!$I:$I,CONCATENATE("&lt;=31.12.",BN$10,"")))*0.75+(SUMIFS(Kosztorys!$F:$F,Kosztorys!$D:$D,$B306,Kosztorys!$I:$I,CONCATENATE("&lt;=30.06.",BO$10,""))-SUMIFS(Kosztorys!$F:$F,Kosztorys!$D:$D,$B306,Kosztorys!$I:$I,CONCATENATE("&lt;=31.03.",BO$10,"")))*0.5+(SUMIFS(Kosztorys!$F:$F,Kosztorys!$D:$D,$B306,Kosztorys!$I:$I,CONCATENATE("&lt;=30.09.",BO$10,""))-SUMIFS(Kosztorys!$F:$F,Kosztorys!$D:$D,$B306,Kosztorys!$I:$I,CONCATENATE("&lt;=30.06.",BO$10,"")))*0.25,"nic"),0)</f>
        <v/>
      </c>
      <c r="BP306" s="41">
        <f>IF($C306="OPEX - Koszt 1szt/rok",IF($M306="szt",SUMIFS(Kosztorys!$F:$F,Kosztorys!$D:$D,$B306,Kosztorys!$I:$I,CONCATENATE("&lt;01.01.",BP$10,""))+(SUMIFS(Kosztorys!$F:$F,Kosztorys!$D:$D,$B306,Kosztorys!$I:$I,CONCATENATE("&lt;=31.03.",BP$10,""))-SUMIFS(Kosztorys!$F:$F,Kosztorys!$D:$D,$B306,Kosztorys!$I:$I,CONCATENATE("&lt;=31.12.",BO$10,"")))*0.75+(SUMIFS(Kosztorys!$F:$F,Kosztorys!$D:$D,$B306,Kosztorys!$I:$I,CONCATENATE("&lt;=30.06.",BP$10,""))-SUMIFS(Kosztorys!$F:$F,Kosztorys!$D:$D,$B306,Kosztorys!$I:$I,CONCATENATE("&lt;=31.03.",BP$10,"")))*0.5+(SUMIFS(Kosztorys!$F:$F,Kosztorys!$D:$D,$B306,Kosztorys!$I:$I,CONCATENATE("&lt;=30.09.",BP$10,""))-SUMIFS(Kosztorys!$F:$F,Kosztorys!$D:$D,$B306,Kosztorys!$I:$I,CONCATENATE("&lt;=30.06.",BP$10,"")))*0.25,"nic"),0)</f>
        <v/>
      </c>
      <c r="BQ306" s="41">
        <f>IF($C306="OPEX - Koszt 1szt/rok",IF($M306="szt",SUMIFS(Kosztorys!$F:$F,Kosztorys!$D:$D,$B306,Kosztorys!$I:$I,CONCATENATE("&lt;01.01.",BQ$10,""))+(SUMIFS(Kosztorys!$F:$F,Kosztorys!$D:$D,$B306,Kosztorys!$I:$I,CONCATENATE("&lt;=31.03.",BQ$10,""))-SUMIFS(Kosztorys!$F:$F,Kosztorys!$D:$D,$B306,Kosztorys!$I:$I,CONCATENATE("&lt;=31.12.",BP$10,"")))*0.75+(SUMIFS(Kosztorys!$F:$F,Kosztorys!$D:$D,$B306,Kosztorys!$I:$I,CONCATENATE("&lt;=30.06.",BQ$10,""))-SUMIFS(Kosztorys!$F:$F,Kosztorys!$D:$D,$B306,Kosztorys!$I:$I,CONCATENATE("&lt;=31.03.",BQ$10,"")))*0.5+(SUMIFS(Kosztorys!$F:$F,Kosztorys!$D:$D,$B306,Kosztorys!$I:$I,CONCATENATE("&lt;=30.09.",BQ$10,""))-SUMIFS(Kosztorys!$F:$F,Kosztorys!$D:$D,$B306,Kosztorys!$I:$I,CONCATENATE("&lt;=30.06.",BQ$10,"")))*0.25,"nic"),0)</f>
        <v/>
      </c>
      <c r="BR306" s="41">
        <f>IF($C306="OPEX - Koszt 1szt/rok",IF($M306="szt",SUMIFS(Kosztorys!$F:$F,Kosztorys!$D:$D,$B306,Kosztorys!$I:$I,CONCATENATE("&lt;01.01.",BR$10,""))+(SUMIFS(Kosztorys!$F:$F,Kosztorys!$D:$D,$B306,Kosztorys!$I:$I,CONCATENATE("&lt;=31.03.",BR$10,""))-SUMIFS(Kosztorys!$F:$F,Kosztorys!$D:$D,$B306,Kosztorys!$I:$I,CONCATENATE("&lt;=31.12.",BQ$10,"")))*0.75+(SUMIFS(Kosztorys!$F:$F,Kosztorys!$D:$D,$B306,Kosztorys!$I:$I,CONCATENATE("&lt;=30.06.",BR$10,""))-SUMIFS(Kosztorys!$F:$F,Kosztorys!$D:$D,$B306,Kosztorys!$I:$I,CONCATENATE("&lt;=31.03.",BR$10,"")))*0.5+(SUMIFS(Kosztorys!$F:$F,Kosztorys!$D:$D,$B306,Kosztorys!$I:$I,CONCATENATE("&lt;=30.09.",BR$10,""))-SUMIFS(Kosztorys!$F:$F,Kosztorys!$D:$D,$B306,Kosztorys!$I:$I,CONCATENATE("&lt;=30.06.",BR$10,"")))*0.25,"nic"),0)</f>
        <v/>
      </c>
      <c r="BS306" s="41">
        <f>IF($C306="OPEX - Koszt 1szt/rok",IF($M306="szt",SUMIFS(Kosztorys!$F:$F,Kosztorys!$D:$D,$B306,Kosztorys!$I:$I,CONCATENATE("&lt;01.01.",BS$10,""))+(SUMIFS(Kosztorys!$F:$F,Kosztorys!$D:$D,$B306,Kosztorys!$I:$I,CONCATENATE("&lt;=31.03.",BS$10,""))-SUMIFS(Kosztorys!$F:$F,Kosztorys!$D:$D,$B306,Kosztorys!$I:$I,CONCATENATE("&lt;=31.12.",BR$10,"")))*0.75+(SUMIFS(Kosztorys!$F:$F,Kosztorys!$D:$D,$B306,Kosztorys!$I:$I,CONCATENATE("&lt;=30.06.",BS$10,""))-SUMIFS(Kosztorys!$F:$F,Kosztorys!$D:$D,$B306,Kosztorys!$I:$I,CONCATENATE("&lt;=31.03.",BS$10,"")))*0.5+(SUMIFS(Kosztorys!$F:$F,Kosztorys!$D:$D,$B306,Kosztorys!$I:$I,CONCATENATE("&lt;=30.09.",BS$10,""))-SUMIFS(Kosztorys!$F:$F,Kosztorys!$D:$D,$B306,Kosztorys!$I:$I,CONCATENATE("&lt;=30.06.",BS$10,"")))*0.25,"nic"),0)</f>
        <v/>
      </c>
      <c r="BT306" s="41">
        <f>IF($C306="OPEX - Koszt 1szt/rok",IF($M306="szt",SUMIFS(Kosztorys!$F:$F,Kosztorys!$D:$D,$B306,Kosztorys!$I:$I,CONCATENATE("&lt;01.01.",BT$10,""))+(SUMIFS(Kosztorys!$F:$F,Kosztorys!$D:$D,$B306,Kosztorys!$I:$I,CONCATENATE("&lt;=31.03.",BT$10,""))-SUMIFS(Kosztorys!$F:$F,Kosztorys!$D:$D,$B306,Kosztorys!$I:$I,CONCATENATE("&lt;=31.12.",BS$10,"")))*0.75+(SUMIFS(Kosztorys!$F:$F,Kosztorys!$D:$D,$B306,Kosztorys!$I:$I,CONCATENATE("&lt;=30.06.",BT$10,""))-SUMIFS(Kosztorys!$F:$F,Kosztorys!$D:$D,$B306,Kosztorys!$I:$I,CONCATENATE("&lt;=31.03.",BT$10,"")))*0.5+(SUMIFS(Kosztorys!$F:$F,Kosztorys!$D:$D,$B306,Kosztorys!$I:$I,CONCATENATE("&lt;=30.09.",BT$10,""))-SUMIFS(Kosztorys!$F:$F,Kosztorys!$D:$D,$B306,Kosztorys!$I:$I,CONCATENATE("&lt;=30.06.",BT$10,"")))*0.25,"nic"),0)</f>
        <v/>
      </c>
      <c r="BU306" s="41">
        <f>IF($C306="OPEX - Koszt 1szt/rok",IF($M306="szt",SUMIFS(Kosztorys!$F:$F,Kosztorys!$D:$D,$B306,Kosztorys!$I:$I,CONCATENATE("&lt;01.01.",BU$10,""))+(SUMIFS(Kosztorys!$F:$F,Kosztorys!$D:$D,$B306,Kosztorys!$I:$I,CONCATENATE("&lt;=31.03.",BU$10,""))-SUMIFS(Kosztorys!$F:$F,Kosztorys!$D:$D,$B306,Kosztorys!$I:$I,CONCATENATE("&lt;=31.12.",BT$10,"")))*0.75+(SUMIFS(Kosztorys!$F:$F,Kosztorys!$D:$D,$B306,Kosztorys!$I:$I,CONCATENATE("&lt;=30.06.",BU$10,""))-SUMIFS(Kosztorys!$F:$F,Kosztorys!$D:$D,$B306,Kosztorys!$I:$I,CONCATENATE("&lt;=31.03.",BU$10,"")))*0.5+(SUMIFS(Kosztorys!$F:$F,Kosztorys!$D:$D,$B306,Kosztorys!$I:$I,CONCATENATE("&lt;=30.09.",BU$10,""))-SUMIFS(Kosztorys!$F:$F,Kosztorys!$D:$D,$B306,Kosztorys!$I:$I,CONCATENATE("&lt;=30.06.",BU$10,"")))*0.25,"nic"),0)</f>
        <v/>
      </c>
      <c r="BV306" s="41">
        <f>IF($C306="OPEX - Koszt 1szt/rok",IF($M306="szt",SUMIFS(Kosztorys!$F:$F,Kosztorys!$D:$D,$B306,Kosztorys!$I:$I,CONCATENATE("&lt;01.01.",BV$10,""))+(SUMIFS(Kosztorys!$F:$F,Kosztorys!$D:$D,$B306,Kosztorys!$I:$I,CONCATENATE("&lt;=31.03.",BV$10,""))-SUMIFS(Kosztorys!$F:$F,Kosztorys!$D:$D,$B306,Kosztorys!$I:$I,CONCATENATE("&lt;=31.12.",BU$10,"")))*0.75+(SUMIFS(Kosztorys!$F:$F,Kosztorys!$D:$D,$B306,Kosztorys!$I:$I,CONCATENATE("&lt;=30.06.",BV$10,""))-SUMIFS(Kosztorys!$F:$F,Kosztorys!$D:$D,$B306,Kosztorys!$I:$I,CONCATENATE("&lt;=31.03.",BV$10,"")))*0.5+(SUMIFS(Kosztorys!$F:$F,Kosztorys!$D:$D,$B306,Kosztorys!$I:$I,CONCATENATE("&lt;=30.09.",BV$10,""))-SUMIFS(Kosztorys!$F:$F,Kosztorys!$D:$D,$B306,Kosztorys!$I:$I,CONCATENATE("&lt;=30.06.",BV$10,"")))*0.25,"nic"),0)</f>
        <v/>
      </c>
      <c r="BW306" s="41">
        <f>IF($C306="OPEX - Koszt 1szt/rok",IF($M306="szt",SUMIFS(Kosztorys!$F:$F,Kosztorys!$D:$D,$B306,Kosztorys!$I:$I,CONCATENATE("&lt;01.01.",BW$10,""))+(SUMIFS(Kosztorys!$F:$F,Kosztorys!$D:$D,$B306,Kosztorys!$I:$I,CONCATENATE("&lt;=31.03.",BW$10,""))-SUMIFS(Kosztorys!$F:$F,Kosztorys!$D:$D,$B306,Kosztorys!$I:$I,CONCATENATE("&lt;=31.12.",BV$10,"")))*0.75+(SUMIFS(Kosztorys!$F:$F,Kosztorys!$D:$D,$B306,Kosztorys!$I:$I,CONCATENATE("&lt;=30.06.",BW$10,""))-SUMIFS(Kosztorys!$F:$F,Kosztorys!$D:$D,$B306,Kosztorys!$I:$I,CONCATENATE("&lt;=31.03.",BW$10,"")))*0.5+(SUMIFS(Kosztorys!$F:$F,Kosztorys!$D:$D,$B306,Kosztorys!$I:$I,CONCATENATE("&lt;=30.09.",BW$10,""))-SUMIFS(Kosztorys!$F:$F,Kosztorys!$D:$D,$B306,Kosztorys!$I:$I,CONCATENATE("&lt;=30.06.",BW$10,"")))*0.25,"nic"),0)</f>
        <v/>
      </c>
      <c r="BX306" s="41">
        <f>IF(C306="OPEX - Koszt 1szt/rok",IF(MAX(BH306:BW306)=IF(ISERROR(VLOOKUP(B306,JB_tabela,MATCH(BX$9,JB_menu,0)-1,FALSE())),,VLOOKUP(B306,JB_tabela,MATCH(BX$9,JB_menu,0)-1,FALSE())),"OK","nie zgadza się liczba użytych JB"),"OK-ND")</f>
        <v/>
      </c>
      <c r="CB306" s="41">
        <f>IF($C306="OPEX - Długość 1m koszt/rok",IF($M306="m",SUMIFS(Kosztorys!$F:$F,Kosztorys!$D:$D,$B306,Kosztorys!$I:$I,CONCATENATE("&lt;01.01.",CB$10,""))+(SUMIFS(Kosztorys!$F:$F,Kosztorys!$D:$D,$B306,Kosztorys!$I:$I,CONCATENATE("&lt;=31.03.",CB$10,""))-SUMIFS(Kosztorys!$F:$F,Kosztorys!$D:$D,$B306,Kosztorys!$I:$I,CONCATENATE("&lt;=31.12.",CA$10,"")))*0.75+(SUMIFS(Kosztorys!$F:$F,Kosztorys!$D:$D,$B306,Kosztorys!$I:$I,CONCATENATE("&lt;=30.06.",CB$10,""))-SUMIFS(Kosztorys!$F:$F,Kosztorys!$D:$D,$B306,Kosztorys!$I:$I,CONCATENATE("&lt;=31.03.",CB$10,"")))*0.5+(SUMIFS(Kosztorys!$F:$F,Kosztorys!$D:$D,$B306,Kosztorys!$I:$I,CONCATENATE("&lt;=30.09.",CB$10,""))-SUMIFS(Kosztorys!$F:$F,Kosztorys!$D:$D,$B306,Kosztorys!$I:$I,CONCATENATE("&lt;=30.06.",CB$10,"")))*0.25,"nic"),0)</f>
        <v/>
      </c>
      <c r="CC306" s="41">
        <f>IF($C306="OPEX - Długość 1m koszt/rok",IF($M306="m",SUMIFS(Kosztorys!$F:$F,Kosztorys!$D:$D,$B306,Kosztorys!$I:$I,CONCATENATE("&lt;01.01.",CC$10,""))+(SUMIFS(Kosztorys!$F:$F,Kosztorys!$D:$D,$B306,Kosztorys!$I:$I,CONCATENATE("&lt;=31.03.",CC$10,""))-SUMIFS(Kosztorys!$F:$F,Kosztorys!$D:$D,$B306,Kosztorys!$I:$I,CONCATENATE("&lt;=31.12.",CB$10,"")))*0.75+(SUMIFS(Kosztorys!$F:$F,Kosztorys!$D:$D,$B306,Kosztorys!$I:$I,CONCATENATE("&lt;=30.06.",CC$10,""))-SUMIFS(Kosztorys!$F:$F,Kosztorys!$D:$D,$B306,Kosztorys!$I:$I,CONCATENATE("&lt;=31.03.",CC$10,"")))*0.5+(SUMIFS(Kosztorys!$F:$F,Kosztorys!$D:$D,$B306,Kosztorys!$I:$I,CONCATENATE("&lt;=30.09.",CC$10,""))-SUMIFS(Kosztorys!$F:$F,Kosztorys!$D:$D,$B306,Kosztorys!$I:$I,CONCATENATE("&lt;=30.06.",CC$10,"")))*0.25,"nic"),0)</f>
        <v/>
      </c>
      <c r="CD306" s="41">
        <f>IF($C306="OPEX - Długość 1m koszt/rok",IF($M306="m",SUMIFS(Kosztorys!$F:$F,Kosztorys!$D:$D,$B306,Kosztorys!$I:$I,CONCATENATE("&lt;01.01.",CD$10,""))+(SUMIFS(Kosztorys!$F:$F,Kosztorys!$D:$D,$B306,Kosztorys!$I:$I,CONCATENATE("&lt;=31.03.",CD$10,""))-SUMIFS(Kosztorys!$F:$F,Kosztorys!$D:$D,$B306,Kosztorys!$I:$I,CONCATENATE("&lt;=31.12.",CC$10,"")))*0.75+(SUMIFS(Kosztorys!$F:$F,Kosztorys!$D:$D,$B306,Kosztorys!$I:$I,CONCATENATE("&lt;=30.06.",CD$10,""))-SUMIFS(Kosztorys!$F:$F,Kosztorys!$D:$D,$B306,Kosztorys!$I:$I,CONCATENATE("&lt;=31.03.",CD$10,"")))*0.5+(SUMIFS(Kosztorys!$F:$F,Kosztorys!$D:$D,$B306,Kosztorys!$I:$I,CONCATENATE("&lt;=30.09.",CD$10,""))-SUMIFS(Kosztorys!$F:$F,Kosztorys!$D:$D,$B306,Kosztorys!$I:$I,CONCATENATE("&lt;=30.06.",CD$10,"")))*0.25,"nic"),0)</f>
        <v/>
      </c>
      <c r="CE306" s="41">
        <f>IF($C306="OPEX - Długość 1m koszt/rok",IF($M306="m",SUMIFS(Kosztorys!$F:$F,Kosztorys!$D:$D,$B306,Kosztorys!$I:$I,CONCATENATE("&lt;01.01.",CE$10,""))+(SUMIFS(Kosztorys!$F:$F,Kosztorys!$D:$D,$B306,Kosztorys!$I:$I,CONCATENATE("&lt;=31.03.",CE$10,""))-SUMIFS(Kosztorys!$F:$F,Kosztorys!$D:$D,$B306,Kosztorys!$I:$I,CONCATENATE("&lt;=31.12.",CD$10,"")))*0.75+(SUMIFS(Kosztorys!$F:$F,Kosztorys!$D:$D,$B306,Kosztorys!$I:$I,CONCATENATE("&lt;=30.06.",CE$10,""))-SUMIFS(Kosztorys!$F:$F,Kosztorys!$D:$D,$B306,Kosztorys!$I:$I,CONCATENATE("&lt;=31.03.",CE$10,"")))*0.5+(SUMIFS(Kosztorys!$F:$F,Kosztorys!$D:$D,$B306,Kosztorys!$I:$I,CONCATENATE("&lt;=30.09.",CE$10,""))-SUMIFS(Kosztorys!$F:$F,Kosztorys!$D:$D,$B306,Kosztorys!$I:$I,CONCATENATE("&lt;=30.06.",CE$10,"")))*0.25,"nic"),0)</f>
        <v/>
      </c>
      <c r="CF306" s="41">
        <f>IF($C306="OPEX - Długość 1m koszt/rok",IF($M306="m",SUMIFS(Kosztorys!$F:$F,Kosztorys!$D:$D,$B306,Kosztorys!$I:$I,CONCATENATE("&lt;01.01.",CF$10,""))+(SUMIFS(Kosztorys!$F:$F,Kosztorys!$D:$D,$B306,Kosztorys!$I:$I,CONCATENATE("&lt;=31.03.",CF$10,""))-SUMIFS(Kosztorys!$F:$F,Kosztorys!$D:$D,$B306,Kosztorys!$I:$I,CONCATENATE("&lt;=31.12.",CE$10,"")))*0.75+(SUMIFS(Kosztorys!$F:$F,Kosztorys!$D:$D,$B306,Kosztorys!$I:$I,CONCATENATE("&lt;=30.06.",CF$10,""))-SUMIFS(Kosztorys!$F:$F,Kosztorys!$D:$D,$B306,Kosztorys!$I:$I,CONCATENATE("&lt;=31.03.",CF$10,"")))*0.5+(SUMIFS(Kosztorys!$F:$F,Kosztorys!$D:$D,$B306,Kosztorys!$I:$I,CONCATENATE("&lt;=30.09.",CF$10,""))-SUMIFS(Kosztorys!$F:$F,Kosztorys!$D:$D,$B306,Kosztorys!$I:$I,CONCATENATE("&lt;=30.06.",CF$10,"")))*0.25,"nic"),0)</f>
        <v/>
      </c>
      <c r="CG306" s="41">
        <f>IF($C306="OPEX - Długość 1m koszt/rok",IF($M306="m",SUMIFS(Kosztorys!$F:$F,Kosztorys!$D:$D,$B306,Kosztorys!$I:$I,CONCATENATE("&lt;01.01.",CG$10,""))+(SUMIFS(Kosztorys!$F:$F,Kosztorys!$D:$D,$B306,Kosztorys!$I:$I,CONCATENATE("&lt;=31.03.",CG$10,""))-SUMIFS(Kosztorys!$F:$F,Kosztorys!$D:$D,$B306,Kosztorys!$I:$I,CONCATENATE("&lt;=31.12.",CF$10,"")))*0.75+(SUMIFS(Kosztorys!$F:$F,Kosztorys!$D:$D,$B306,Kosztorys!$I:$I,CONCATENATE("&lt;=30.06.",CG$10,""))-SUMIFS(Kosztorys!$F:$F,Kosztorys!$D:$D,$B306,Kosztorys!$I:$I,CONCATENATE("&lt;=31.03.",CG$10,"")))*0.5+(SUMIFS(Kosztorys!$F:$F,Kosztorys!$D:$D,$B306,Kosztorys!$I:$I,CONCATENATE("&lt;=30.09.",CG$10,""))-SUMIFS(Kosztorys!$F:$F,Kosztorys!$D:$D,$B306,Kosztorys!$I:$I,CONCATENATE("&lt;=30.06.",CG$10,"")))*0.25,"nic"),0)</f>
        <v/>
      </c>
      <c r="CH306" s="41">
        <f>IF($C306="OPEX - Długość 1m koszt/rok",IF($M306="m",SUMIFS(Kosztorys!$F:$F,Kosztorys!$D:$D,$B306,Kosztorys!$I:$I,CONCATENATE("&lt;01.01.",CH$10,""))+(SUMIFS(Kosztorys!$F:$F,Kosztorys!$D:$D,$B306,Kosztorys!$I:$I,CONCATENATE("&lt;=31.03.",CH$10,""))-SUMIFS(Kosztorys!$F:$F,Kosztorys!$D:$D,$B306,Kosztorys!$I:$I,CONCATENATE("&lt;=31.12.",CG$10,"")))*0.75+(SUMIFS(Kosztorys!$F:$F,Kosztorys!$D:$D,$B306,Kosztorys!$I:$I,CONCATENATE("&lt;=30.06.",CH$10,""))-SUMIFS(Kosztorys!$F:$F,Kosztorys!$D:$D,$B306,Kosztorys!$I:$I,CONCATENATE("&lt;=31.03.",CH$10,"")))*0.5+(SUMIFS(Kosztorys!$F:$F,Kosztorys!$D:$D,$B306,Kosztorys!$I:$I,CONCATENATE("&lt;=30.09.",CH$10,""))-SUMIFS(Kosztorys!$F:$F,Kosztorys!$D:$D,$B306,Kosztorys!$I:$I,CONCATENATE("&lt;=30.06.",CH$10,"")))*0.25,"nic"),0)</f>
        <v/>
      </c>
      <c r="CI306" s="41">
        <f>IF($C306="OPEX - Długość 1m koszt/rok",IF($M306="m",SUMIFS(Kosztorys!$F:$F,Kosztorys!$D:$D,$B306,Kosztorys!$I:$I,CONCATENATE("&lt;01.01.",CI$10,""))+(SUMIFS(Kosztorys!$F:$F,Kosztorys!$D:$D,$B306,Kosztorys!$I:$I,CONCATENATE("&lt;=31.03.",CI$10,""))-SUMIFS(Kosztorys!$F:$F,Kosztorys!$D:$D,$B306,Kosztorys!$I:$I,CONCATENATE("&lt;=31.12.",CH$10,"")))*0.75+(SUMIFS(Kosztorys!$F:$F,Kosztorys!$D:$D,$B306,Kosztorys!$I:$I,CONCATENATE("&lt;=30.06.",CI$10,""))-SUMIFS(Kosztorys!$F:$F,Kosztorys!$D:$D,$B306,Kosztorys!$I:$I,CONCATENATE("&lt;=31.03.",CI$10,"")))*0.5+(SUMIFS(Kosztorys!$F:$F,Kosztorys!$D:$D,$B306,Kosztorys!$I:$I,CONCATENATE("&lt;=30.09.",CI$10,""))-SUMIFS(Kosztorys!$F:$F,Kosztorys!$D:$D,$B306,Kosztorys!$I:$I,CONCATENATE("&lt;=30.06.",CI$10,"")))*0.25,"nic"),0)</f>
        <v/>
      </c>
      <c r="CJ306" s="41">
        <f>IF($C306="OPEX - Długość 1m koszt/rok",IF($M306="m",SUMIFS(Kosztorys!$F:$F,Kosztorys!$D:$D,$B306,Kosztorys!$I:$I,CONCATENATE("&lt;01.01.",CJ$10,""))+(SUMIFS(Kosztorys!$F:$F,Kosztorys!$D:$D,$B306,Kosztorys!$I:$I,CONCATENATE("&lt;=31.03.",CJ$10,""))-SUMIFS(Kosztorys!$F:$F,Kosztorys!$D:$D,$B306,Kosztorys!$I:$I,CONCATENATE("&lt;=31.12.",CI$10,"")))*0.75+(SUMIFS(Kosztorys!$F:$F,Kosztorys!$D:$D,$B306,Kosztorys!$I:$I,CONCATENATE("&lt;=30.06.",CJ$10,""))-SUMIFS(Kosztorys!$F:$F,Kosztorys!$D:$D,$B306,Kosztorys!$I:$I,CONCATENATE("&lt;=31.03.",CJ$10,"")))*0.5+(SUMIFS(Kosztorys!$F:$F,Kosztorys!$D:$D,$B306,Kosztorys!$I:$I,CONCATENATE("&lt;=30.09.",CJ$10,""))-SUMIFS(Kosztorys!$F:$F,Kosztorys!$D:$D,$B306,Kosztorys!$I:$I,CONCATENATE("&lt;=30.06.",CJ$10,"")))*0.25,"nic"),0)</f>
        <v/>
      </c>
      <c r="CK306" s="41">
        <f>IF($C306="OPEX - Długość 1m koszt/rok",IF($M306="m",SUMIFS(Kosztorys!$F:$F,Kosztorys!$D:$D,$B306,Kosztorys!$I:$I,CONCATENATE("&lt;01.01.",CK$10,""))+(SUMIFS(Kosztorys!$F:$F,Kosztorys!$D:$D,$B306,Kosztorys!$I:$I,CONCATENATE("&lt;=31.03.",CK$10,""))-SUMIFS(Kosztorys!$F:$F,Kosztorys!$D:$D,$B306,Kosztorys!$I:$I,CONCATENATE("&lt;=31.12.",CJ$10,"")))*0.75+(SUMIFS(Kosztorys!$F:$F,Kosztorys!$D:$D,$B306,Kosztorys!$I:$I,CONCATENATE("&lt;=30.06.",CK$10,""))-SUMIFS(Kosztorys!$F:$F,Kosztorys!$D:$D,$B306,Kosztorys!$I:$I,CONCATENATE("&lt;=31.03.",CK$10,"")))*0.5+(SUMIFS(Kosztorys!$F:$F,Kosztorys!$D:$D,$B306,Kosztorys!$I:$I,CONCATENATE("&lt;=30.09.",CK$10,""))-SUMIFS(Kosztorys!$F:$F,Kosztorys!$D:$D,$B306,Kosztorys!$I:$I,CONCATENATE("&lt;=30.06.",CK$10,"")))*0.25,"nic"),0)</f>
        <v/>
      </c>
      <c r="CL306" s="41">
        <f>IF($C306="OPEX - Długość 1m koszt/rok",IF($M306="m",SUMIFS(Kosztorys!$F:$F,Kosztorys!$D:$D,$B306,Kosztorys!$I:$I,CONCATENATE("&lt;01.01.",CL$10,""))+(SUMIFS(Kosztorys!$F:$F,Kosztorys!$D:$D,$B306,Kosztorys!$I:$I,CONCATENATE("&lt;=31.03.",CL$10,""))-SUMIFS(Kosztorys!$F:$F,Kosztorys!$D:$D,$B306,Kosztorys!$I:$I,CONCATENATE("&lt;=31.12.",CK$10,"")))*0.75+(SUMIFS(Kosztorys!$F:$F,Kosztorys!$D:$D,$B306,Kosztorys!$I:$I,CONCATENATE("&lt;=30.06.",CL$10,""))-SUMIFS(Kosztorys!$F:$F,Kosztorys!$D:$D,$B306,Kosztorys!$I:$I,CONCATENATE("&lt;=31.03.",CL$10,"")))*0.5+(SUMIFS(Kosztorys!$F:$F,Kosztorys!$D:$D,$B306,Kosztorys!$I:$I,CONCATENATE("&lt;=30.09.",CL$10,""))-SUMIFS(Kosztorys!$F:$F,Kosztorys!$D:$D,$B306,Kosztorys!$I:$I,CONCATENATE("&lt;=30.06.",CL$10,"")))*0.25,"nic"),0)</f>
        <v/>
      </c>
      <c r="CM306" s="41">
        <f>IF($C306="OPEX - Długość 1m koszt/rok",IF($M306="m",SUMIFS(Kosztorys!$F:$F,Kosztorys!$D:$D,$B306,Kosztorys!$I:$I,CONCATENATE("&lt;01.01.",CM$10,""))+(SUMIFS(Kosztorys!$F:$F,Kosztorys!$D:$D,$B306,Kosztorys!$I:$I,CONCATENATE("&lt;=31.03.",CM$10,""))-SUMIFS(Kosztorys!$F:$F,Kosztorys!$D:$D,$B306,Kosztorys!$I:$I,CONCATENATE("&lt;=31.12.",CL$10,"")))*0.75+(SUMIFS(Kosztorys!$F:$F,Kosztorys!$D:$D,$B306,Kosztorys!$I:$I,CONCATENATE("&lt;=30.06.",CM$10,""))-SUMIFS(Kosztorys!$F:$F,Kosztorys!$D:$D,$B306,Kosztorys!$I:$I,CONCATENATE("&lt;=31.03.",CM$10,"")))*0.5+(SUMIFS(Kosztorys!$F:$F,Kosztorys!$D:$D,$B306,Kosztorys!$I:$I,CONCATENATE("&lt;=30.09.",CM$10,""))-SUMIFS(Kosztorys!$F:$F,Kosztorys!$D:$D,$B306,Kosztorys!$I:$I,CONCATENATE("&lt;=30.06.",CM$10,"")))*0.25,"nic"),0)</f>
        <v/>
      </c>
      <c r="CN306" s="41">
        <f>IF($C306="OPEX - Długość 1m koszt/rok",IF($M306="m",SUMIFS(Kosztorys!$F:$F,Kosztorys!$D:$D,$B306,Kosztorys!$I:$I,CONCATENATE("&lt;01.01.",CN$10,""))+(SUMIFS(Kosztorys!$F:$F,Kosztorys!$D:$D,$B306,Kosztorys!$I:$I,CONCATENATE("&lt;=31.03.",CN$10,""))-SUMIFS(Kosztorys!$F:$F,Kosztorys!$D:$D,$B306,Kosztorys!$I:$I,CONCATENATE("&lt;=31.12.",CM$10,"")))*0.75+(SUMIFS(Kosztorys!$F:$F,Kosztorys!$D:$D,$B306,Kosztorys!$I:$I,CONCATENATE("&lt;=30.06.",CN$10,""))-SUMIFS(Kosztorys!$F:$F,Kosztorys!$D:$D,$B306,Kosztorys!$I:$I,CONCATENATE("&lt;=31.03.",CN$10,"")))*0.5+(SUMIFS(Kosztorys!$F:$F,Kosztorys!$D:$D,$B306,Kosztorys!$I:$I,CONCATENATE("&lt;=30.09.",CN$10,""))-SUMIFS(Kosztorys!$F:$F,Kosztorys!$D:$D,$B306,Kosztorys!$I:$I,CONCATENATE("&lt;=30.06.",CN$10,"")))*0.25,"nic"),0)</f>
        <v/>
      </c>
      <c r="CO306" s="41">
        <f>IF($C306="OPEX - Długość 1m koszt/rok",IF($M306="m",SUMIFS(Kosztorys!$F:$F,Kosztorys!$D:$D,$B306,Kosztorys!$I:$I,CONCATENATE("&lt;01.01.",CO$10,""))+(SUMIFS(Kosztorys!$F:$F,Kosztorys!$D:$D,$B306,Kosztorys!$I:$I,CONCATENATE("&lt;=31.03.",CO$10,""))-SUMIFS(Kosztorys!$F:$F,Kosztorys!$D:$D,$B306,Kosztorys!$I:$I,CONCATENATE("&lt;=31.12.",CN$10,"")))*0.75+(SUMIFS(Kosztorys!$F:$F,Kosztorys!$D:$D,$B306,Kosztorys!$I:$I,CONCATENATE("&lt;=30.06.",CO$10,""))-SUMIFS(Kosztorys!$F:$F,Kosztorys!$D:$D,$B306,Kosztorys!$I:$I,CONCATENATE("&lt;=31.03.",CO$10,"")))*0.5+(SUMIFS(Kosztorys!$F:$F,Kosztorys!$D:$D,$B306,Kosztorys!$I:$I,CONCATENATE("&lt;=30.09.",CO$10,""))-SUMIFS(Kosztorys!$F:$F,Kosztorys!$D:$D,$B306,Kosztorys!$I:$I,CONCATENATE("&lt;=30.06.",CO$10,"")))*0.25,"nic"),0)</f>
        <v/>
      </c>
      <c r="CP306" s="41">
        <f>IF($C306="OPEX - Długość 1m koszt/rok",IF($M306="m",SUMIFS(Kosztorys!$F:$F,Kosztorys!$D:$D,$B306,Kosztorys!$I:$I,CONCATENATE("&lt;01.01.",CP$10,""))+(SUMIFS(Kosztorys!$F:$F,Kosztorys!$D:$D,$B306,Kosztorys!$I:$I,CONCATENATE("&lt;=31.03.",CP$10,""))-SUMIFS(Kosztorys!$F:$F,Kosztorys!$D:$D,$B306,Kosztorys!$I:$I,CONCATENATE("&lt;=31.12.",CO$10,"")))*0.75+(SUMIFS(Kosztorys!$F:$F,Kosztorys!$D:$D,$B306,Kosztorys!$I:$I,CONCATENATE("&lt;=30.06.",CP$10,""))-SUMIFS(Kosztorys!$F:$F,Kosztorys!$D:$D,$B306,Kosztorys!$I:$I,CONCATENATE("&lt;=31.03.",CP$10,"")))*0.5+(SUMIFS(Kosztorys!$F:$F,Kosztorys!$D:$D,$B306,Kosztorys!$I:$I,CONCATENATE("&lt;=30.09.",CP$10,""))-SUMIFS(Kosztorys!$F:$F,Kosztorys!$D:$D,$B306,Kosztorys!$I:$I,CONCATENATE("&lt;=30.06.",CP$10,"")))*0.25,"nic"),0)</f>
        <v/>
      </c>
      <c r="CQ306" s="41">
        <f>IF($C306="OPEX - Długość 1m koszt/rok",IF($M306="m",SUMIFS(Kosztorys!$F:$F,Kosztorys!$D:$D,$B306,Kosztorys!$I:$I,CONCATENATE("&lt;01.01.",CQ$10,""))+(SUMIFS(Kosztorys!$F:$F,Kosztorys!$D:$D,$B306,Kosztorys!$I:$I,CONCATENATE("&lt;=31.03.",CQ$10,""))-SUMIFS(Kosztorys!$F:$F,Kosztorys!$D:$D,$B306,Kosztorys!$I:$I,CONCATENATE("&lt;=31.12.",CP$10,"")))*0.75+(SUMIFS(Kosztorys!$F:$F,Kosztorys!$D:$D,$B306,Kosztorys!$I:$I,CONCATENATE("&lt;=30.06.",CQ$10,""))-SUMIFS(Kosztorys!$F:$F,Kosztorys!$D:$D,$B306,Kosztorys!$I:$I,CONCATENATE("&lt;=31.03.",CQ$10,"")))*0.5+(SUMIFS(Kosztorys!$F:$F,Kosztorys!$D:$D,$B306,Kosztorys!$I:$I,CONCATENATE("&lt;=30.09.",CQ$10,""))-SUMIFS(Kosztorys!$F:$F,Kosztorys!$D:$D,$B306,Kosztorys!$I:$I,CONCATENATE("&lt;=30.06.",CQ$10,"")))*0.25,"nic"),0)</f>
        <v/>
      </c>
      <c r="CR306" s="41">
        <f>IF(C306="OPEX - Długość 1m koszt/rok",IF(MAX(CB306:CQ306)=IF(ISERROR(VLOOKUP(B306,JB_tabela,MATCH(CR$9,JB_menu,0)-1,FALSE())),,VLOOKUP(B306,JB_tabela,MATCH(CR$9,JB_menu,0)-1,FALSE())),"OK","nie zgadza się liczba użytych JB"),"OK-ND")</f>
        <v/>
      </c>
      <c r="CS306" s="41">
        <f>IFERROR(VLOOKUP($C306,$CY$2:$CZ$7,2,FALSE()),"ERROR")</f>
        <v/>
      </c>
      <c r="CV306" s="41">
        <f>$Q306</f>
        <v/>
      </c>
      <c r="CW306" s="41">
        <f>$R306</f>
        <v/>
      </c>
      <c r="CX306" s="41">
        <f>$S306</f>
        <v/>
      </c>
      <c r="CY306" s="41">
        <f>ROUND(IF(LEFT($C306,4)="CAPE",ROUND($E306*$H306,2)*OFFSET(T306,0,$CS306),0),2)</f>
        <v/>
      </c>
      <c r="CZ306" s="41">
        <f>ROUND(IF(LEFT($C306,4)="CAPE",ROUND($E306*$H306,2)*OFFSET(U306,0,$CS306),0),2)</f>
        <v/>
      </c>
      <c r="DA306" s="41">
        <f>ROUND(IF(LEFT($C306,4)="CAPE",ROUND($E306*$H306,2)*OFFSET(V306,0,$CS306),0),2)</f>
        <v/>
      </c>
      <c r="DB306" s="41">
        <f>ROUND(IF(LEFT($C306,4)="CAPE",ROUND($E306*$H306,2)*OFFSET(W306,0,$CS306),0),2)</f>
        <v/>
      </c>
      <c r="DC306" s="41">
        <f>ROUND(IF(LEFT($C306,4)="CAPE",ROUND($E306*$H306,2)*OFFSET(X306,0,$CS306),0),2)</f>
        <v/>
      </c>
      <c r="DD306" s="41">
        <f>ROUND(IF(LEFT($C306,4)="CAPE",ROUND($E306*$H306,2)*OFFSET(Y306,0,$CS306),0),2)</f>
        <v/>
      </c>
      <c r="DE306" s="41">
        <f>ROUND(IF(LEFT($C306,4)="CAPE",ROUND($E306*$H306,2)*OFFSET(Z306,0,$CS306),0),2)</f>
        <v/>
      </c>
      <c r="DF306" s="41">
        <f>ROUND(IF(LEFT($C306,4)="CAPE",ROUND($E306*$H306,2)*OFFSET(AA306,0,$CS306),0),2)</f>
        <v/>
      </c>
      <c r="DG306" s="41">
        <f>ROUND(IF(LEFT($C306,4)="CAPE",ROUND($E306*$H306,2)*OFFSET(AB306,0,$CS306),0),2)</f>
        <v/>
      </c>
      <c r="DH306" s="41">
        <f>ROUND(IF(LEFT($C306,4)="CAPE",ROUND($E306*$H306,2)*OFFSET(AC306,0,$CS306),0),2)</f>
        <v/>
      </c>
      <c r="DI306" s="41">
        <f>ROUND(IF(LEFT($C306,4)="CAPE",ROUND($E306*$H306,2)*OFFSET(AD306,0,$CS306),0),2)</f>
        <v/>
      </c>
      <c r="DJ306" s="41">
        <f>ROUND(IF(LEFT($C306,4)="CAPE",ROUND($E306*$H306,2)*OFFSET(AE306,0,$CS306),0),2)</f>
        <v/>
      </c>
      <c r="DK306" s="41">
        <f>ROUND(IF(LEFT($C306,4)="CAPE",ROUND($E306*$H306,2)*OFFSET(AF306,0,$CS306),0),2)</f>
        <v/>
      </c>
      <c r="DL306" s="41">
        <f>ROUND(IF(LEFT($C306,4)="CAPE",ROUND($E306*$H306,2)*OFFSET(AG306,0,$CS306),0),2)</f>
        <v/>
      </c>
      <c r="DM306" s="41">
        <f>ROUND(IF(LEFT($C306,4)="CAPE",ROUND($E306*$H306,2)*OFFSET(AH306,0,$CS306),0),2)</f>
        <v/>
      </c>
      <c r="DN306" s="41">
        <f>ROUND(IF(LEFT($C306,4)="CAPE",ROUND($E306*$H306,2)*OFFSET(AI306,0,$CS306),0),2)</f>
        <v/>
      </c>
      <c r="DP306" s="41">
        <f>$Q306</f>
        <v/>
      </c>
      <c r="DQ306" s="41">
        <f>$R306</f>
        <v/>
      </c>
      <c r="DR306" s="41">
        <f>$S306</f>
        <v/>
      </c>
      <c r="DS306" s="41">
        <f>ROUND(IF(LEFT($C306,4)="OPEX",$E306*$H306*OFFSET($T306,0,$CS306),0),2)</f>
        <v/>
      </c>
      <c r="DT306" s="41">
        <f>ROUND(IF(LEFT($C306,4)="OPEX",$E306*$H306*OFFSET($U306,0,$CS306),0),2)</f>
        <v/>
      </c>
      <c r="DU306" s="41">
        <f>ROUND(IF(LEFT($C306,4)="OPEX",$E306*$H306*OFFSET($V306,0,$CS306),0),2)</f>
        <v/>
      </c>
      <c r="DV306" s="41">
        <f>ROUND(IF(LEFT($C306,4)="OPEX",$E306*$H306*OFFSET($W306,0,$CS306),0),2)</f>
        <v/>
      </c>
      <c r="DW306" s="41">
        <f>ROUND(IF(LEFT($C306,4)="OPEX",$E306*$H306*OFFSET($X306,0,$CS306),0),2)</f>
        <v/>
      </c>
      <c r="DX306" s="41">
        <f>ROUND(IF(LEFT($C306,4)="OPEX",$E306*$H306*OFFSET($Y306,0,$CS306),0),2)</f>
        <v/>
      </c>
      <c r="DY306" s="41">
        <f>ROUND(IF(LEFT($C306,4)="OPEX",$E306*$H306*OFFSET($Z306,0,$CS306),0),2)</f>
        <v/>
      </c>
      <c r="DZ306" s="41">
        <f>ROUND(IF(LEFT($C306,4)="OPEX",$E306*$H306*OFFSET($AA306,0,$CS306),0),2)</f>
        <v/>
      </c>
      <c r="EA306" s="41">
        <f>ROUND(IF(LEFT($C306,4)="OPEX",$E306*$H306*OFFSET($AB306,0,$CS306),0),2)</f>
        <v/>
      </c>
      <c r="EB306" s="41">
        <f>ROUND(IF(LEFT($C306,4)="OPEX",$E306*$H306*OFFSET($AC306,0,$CS306),0),2)</f>
        <v/>
      </c>
      <c r="EC306" s="41">
        <f>ROUND(IF(LEFT($C306,4)="OPEX",$E306*$H306*OFFSET($AD306,0,$CS306),0),2)</f>
        <v/>
      </c>
      <c r="ED306" s="41">
        <f>ROUND(IF(LEFT($C306,4)="OPEX",$E306*$H306*OFFSET($AE306,0,$CS306),0),2)</f>
        <v/>
      </c>
      <c r="EE306" s="41">
        <f>ROUND(IF(LEFT($C306,4)="OPEX",$E306*$H306*OFFSET($AF306,0,$CS306),0),2)</f>
        <v/>
      </c>
      <c r="EF306" s="41">
        <f>ROUND(IF(LEFT($C306,4)="OPEX",$E306*$H306*OFFSET($AG306,0,$CS306),0),2)</f>
        <v/>
      </c>
      <c r="EG306" s="41">
        <f>ROUND(IF(LEFT($C306,4)="OPEX",$E306*$H306*OFFSET($AH306,0,$CS306),0),2)</f>
        <v/>
      </c>
      <c r="EH306" s="41">
        <f>ROUND(IF(LEFT($C306,4)="OPEX",$E306*$H306*OFFSET($AI306,0,$CS306),0),2)</f>
        <v/>
      </c>
      <c r="EJ306" s="41">
        <f>$Q306</f>
        <v/>
      </c>
      <c r="EK306" s="41">
        <f>$R306</f>
        <v/>
      </c>
      <c r="EL306" s="41">
        <f>$S306</f>
        <v/>
      </c>
      <c r="EM306" s="41">
        <f>ROUND($D306*$CY306,2)</f>
        <v/>
      </c>
      <c r="EN306" s="41">
        <f>ROUND($D306*$CZ306,2)</f>
        <v/>
      </c>
      <c r="EO306" s="41">
        <f>ROUND($D306*$DA306,2)</f>
        <v/>
      </c>
      <c r="EP306" s="41">
        <f>ROUND($D306*$DB306,2)</f>
        <v/>
      </c>
      <c r="EQ306" s="41">
        <f>ROUND($D306*$DC306,2)</f>
        <v/>
      </c>
      <c r="ER306" s="41">
        <f>ROUND($D306*$DD306,2)</f>
        <v/>
      </c>
      <c r="ES306" s="41">
        <f>ROUND($D306*$DE306,2)</f>
        <v/>
      </c>
      <c r="ET306" s="41">
        <f>ROUND($D306*$DF306,2)</f>
        <v/>
      </c>
      <c r="EU306" s="41">
        <f>ROUND($D306*$DG306,2)</f>
        <v/>
      </c>
      <c r="EV306" s="41">
        <f>ROUND($D306*$DH306,2)</f>
        <v/>
      </c>
      <c r="EW306" s="41">
        <f>ROUND($D306*$DI306,2)</f>
        <v/>
      </c>
      <c r="EX306" s="41">
        <f>ROUND($D306*$DJ306,2)</f>
        <v/>
      </c>
      <c r="EY306" s="41">
        <f>ROUND($D306*$DK306,2)</f>
        <v/>
      </c>
      <c r="EZ306" s="41">
        <f>ROUND($D306*$DL306,2)</f>
        <v/>
      </c>
      <c r="FA306" s="41">
        <f>ROUND($D306*$DM306,2)</f>
        <v/>
      </c>
      <c r="FB306" s="41">
        <f>ROUND($D306*$DN306,2)</f>
        <v/>
      </c>
      <c r="FG306" s="41">
        <f>ROUND(IF(LEFT($C306,4)="CAPE",SUM($CY306:CY306 )/$P306,0),2)</f>
        <v/>
      </c>
      <c r="FH306" s="41">
        <f>ROUND(IF(LEFT($C306,4)="CAPE",SUM($CY306:CZ306 )/$P306,0),2)</f>
        <v/>
      </c>
      <c r="FI306" s="41">
        <f>ROUND(IF(LEFT($C306,4)="CAPE",SUM($CY306:DA306 )/$P306,0),2)</f>
        <v/>
      </c>
      <c r="FJ306" s="41">
        <f>ROUND(IF(LEFT($C306,4)="CAPE",SUM($CY306:DB306 )/$P306,0),2)</f>
        <v/>
      </c>
      <c r="FK306" s="41">
        <f>ROUND(IF(LEFT($C306,4)="CAPE",SUM($CY306:DC306 )/$P306,0),2)</f>
        <v/>
      </c>
      <c r="FL306" s="41">
        <f>ROUND(IF(LEFT($C306,4)="CAPE",SUM($CY306:DD306 )/$P306,0),2)</f>
        <v/>
      </c>
      <c r="FM306" s="41">
        <f>ROUND(IF(LEFT($C306,4)="CAPE",SUM($CY306:DE306 )/$P306,0),2)</f>
        <v/>
      </c>
      <c r="FN306" s="41">
        <f>ROUND(IF(LEFT($C306,4)="CAPE",SUM($CY306:DF306 )/$P306,0),2)</f>
        <v/>
      </c>
      <c r="FO306" s="41">
        <f>ROUND(IF(LEFT($C306,4)="CAPE",SUM($CY306:DG306 )/$P306,0),2)</f>
        <v/>
      </c>
      <c r="FP306" s="41">
        <f>ROUND(IF(LEFT($C306,4)="CAPE",SUM($CY306:DH306 )/$P306,0),2)</f>
        <v/>
      </c>
      <c r="FQ306" s="41">
        <f>ROUND(IF(LEFT($C306,4)="CAPE",SUM($CY306:DI306 )/$P306,0),2)</f>
        <v/>
      </c>
      <c r="FR306" s="41">
        <f>ROUND(IF(LEFT($C306,4)="CAPE",SUM($CY306:DJ306 )/$P306,0),2)</f>
        <v/>
      </c>
      <c r="FS306" s="41">
        <f>ROUND(IF(LEFT($C306,4)="CAPE",SUM($CY306:DK306 )/$P306,0),2)</f>
        <v/>
      </c>
      <c r="FT306" s="41">
        <f>ROUND(IF(LEFT($C306,4)="CAPE",SUM($CY306:DL306 )/$P306,0),2)</f>
        <v/>
      </c>
      <c r="FU306" s="41">
        <f>ROUND(IF(LEFT($C306,4)="CAPE",SUM($CY306:DM306 )/$P306,0),2)</f>
        <v/>
      </c>
      <c r="FV306" s="41">
        <f>ROUND(IF(LEFT($C306,4)="CAPE",SUM($CY306:DN306 )/$P306,0),2)</f>
        <v/>
      </c>
      <c r="GA306" s="41">
        <f>ROUND(IF(SUM($FG306:FG306)&gt;SUM($CY306:CY306),SUM($CY306:CY306),SUM($FG306:FG306)),2)</f>
        <v/>
      </c>
      <c r="GB306" s="41">
        <f>ROUND(IF(SUM($FG306:FH306)&gt;SUM($CY306:CZ306),SUM($CY306:CZ306),SUM($FG306:FH306)),2)</f>
        <v/>
      </c>
      <c r="GC306" s="41">
        <f>ROUND(IF(SUM($FG306:FI306)&gt;SUM($CY306:DA306),SUM($CY306:DA306),SUM($FG306:FI306)),2)</f>
        <v/>
      </c>
      <c r="GD306" s="41">
        <f>ROUND(IF(SUM($FG306:FJ306)&gt;SUM($CY306:DB306),SUM($CY306:DB306),SUM($FG306:FJ306)),2)</f>
        <v/>
      </c>
      <c r="GE306" s="41">
        <f>ROUND(IF(SUM($FG306:FK306)&gt;SUM($CY306:DC306),SUM($CY306:DC306),SUM($FG306:FK306)),2)</f>
        <v/>
      </c>
      <c r="GF306" s="41">
        <f>ROUND(IF(SUM($FG306:FL306)&gt;SUM($CY306:DD306),SUM($CY306:DD306),SUM($FG306:FL306)),2)</f>
        <v/>
      </c>
      <c r="GG306" s="41">
        <f>ROUND(IF(SUM($FG306:FM306)&gt;SUM($CY306:DE306),SUM($CY306:DE306),SUM($FG306:FM306)),2)</f>
        <v/>
      </c>
      <c r="GH306" s="41">
        <f>ROUND(IF(SUM($FG306:FN306)&gt;SUM($CY306:DF306),SUM($CY306:DF306),SUM($FG306:FN306)),2)</f>
        <v/>
      </c>
      <c r="GI306" s="41">
        <f>ROUND(IF(SUM($FG306:FO306)&gt;SUM($CY306:DG306),SUM($CY306:DG306),SUM($FG306:FO306)),2)</f>
        <v/>
      </c>
      <c r="GJ306" s="41">
        <f>ROUND(IF(SUM($FG306:FP306)&gt;SUM($CY306:DH306),SUM($CY306:DH306),SUM($FG306:FP306)),2)</f>
        <v/>
      </c>
      <c r="GK306" s="41">
        <f>ROUND(IF(SUM($FG306:FQ306)&gt;SUM($CY306:DI306),SUM($CY306:DI306),SUM($FG306:FQ306)),2)</f>
        <v/>
      </c>
      <c r="GL306" s="41">
        <f>ROUND(IF(SUM($FG306:FR306)&gt;SUM($CY306:DJ306),SUM($CY306:DJ306),SUM($FG306:FR306)),2)</f>
        <v/>
      </c>
      <c r="GM306" s="41">
        <f>ROUND(IF(SUM($FG306:FS306)&gt;SUM($CY306:DK306),SUM($CY306:DK306),SUM($FG306:FS306)),2)</f>
        <v/>
      </c>
      <c r="GN306" s="41">
        <f>ROUND(IF(SUM($FG306:FT306)&gt;SUM($CY306:DL306),SUM($CY306:DL306),SUM($FG306:FT306)),2)</f>
        <v/>
      </c>
      <c r="GO306" s="41">
        <f>ROUND(IF(SUM($FG306:FU306)&gt;SUM($CY306:DM306),SUM($CY306:DM306),SUM($FG306:FU306)),2)</f>
        <v/>
      </c>
      <c r="GP306" s="41">
        <f>ROUND(IF(SUM($FG306:FV306)&gt;SUM($CY306:DN306),SUM($CY306:DN306),SUM($FG306:FV306)),2)</f>
        <v/>
      </c>
      <c r="GR306" s="41">
        <f>$Q306</f>
        <v/>
      </c>
      <c r="GS306" s="41">
        <f>$R306</f>
        <v/>
      </c>
      <c r="GT306" s="41">
        <f>$S306</f>
        <v/>
      </c>
      <c r="GU306" s="41">
        <f>$GA306</f>
        <v/>
      </c>
      <c r="GV306" s="41">
        <f>GB306 - GA306</f>
        <v/>
      </c>
      <c r="GW306" s="41">
        <f>GC306 - GB306</f>
        <v/>
      </c>
      <c r="GX306" s="41">
        <f>GD306 - GC306</f>
        <v/>
      </c>
      <c r="GY306" s="41">
        <f>GE306 - GD306</f>
        <v/>
      </c>
      <c r="GZ306" s="41">
        <f>GF306 - GE306</f>
        <v/>
      </c>
      <c r="HA306" s="41">
        <f>GG306 - GF306</f>
        <v/>
      </c>
      <c r="HB306" s="41">
        <f>GH306 - GG306</f>
        <v/>
      </c>
      <c r="HC306" s="41">
        <f>GI306 - GH306</f>
        <v/>
      </c>
      <c r="HD306" s="41">
        <f>GJ306 - GI306</f>
        <v/>
      </c>
      <c r="HE306" s="41">
        <f>GK306 - GJ306</f>
        <v/>
      </c>
      <c r="HF306" s="41">
        <f>GL306 - GK306</f>
        <v/>
      </c>
      <c r="HG306" s="41">
        <f>GM306 - GL306</f>
        <v/>
      </c>
      <c r="HH306" s="41">
        <f>GN306 - GM306</f>
        <v/>
      </c>
      <c r="HI306" s="41">
        <f>GO306 - GN306</f>
        <v/>
      </c>
      <c r="HJ306" s="41">
        <f>GP306 - GO306</f>
        <v/>
      </c>
      <c r="HL306" s="41">
        <f>$Q306</f>
        <v/>
      </c>
      <c r="HM306" s="41">
        <f>$R306</f>
        <v/>
      </c>
      <c r="HN306" s="41">
        <f>$S306</f>
        <v/>
      </c>
      <c r="HO306" s="144">
        <f>SUMIFS(Kosztorys!$F:$F,Kosztorys!$D:$D,$B306,Kosztorys!$I:$I,CONCATENATE("&lt;01.01.",HP$10,""))</f>
        <v/>
      </c>
      <c r="HP306" s="144">
        <f>SUMIFS(Kosztorys!$F:$F,Kosztorys!$D:$D,$B306,Kosztorys!$I:$I,CONCATENATE("&lt;01.04.",HQ$10,""))-SUM($HO306)</f>
        <v/>
      </c>
      <c r="HQ306" s="144">
        <f>SUMIFS(Kosztorys!$F:$F,Kosztorys!$D:$D,$B306,Kosztorys!$I:$I,CONCATENATE("&lt;01.07.",HR$10,""))-SUM($HO306:HP306)</f>
        <v/>
      </c>
      <c r="HR306" s="144">
        <f>SUMIFS(Kosztorys!$F:$F,Kosztorys!$D:$D,$B306,Kosztorys!$I:$I,CONCATENATE("&lt;01.10.",HS$10,""))-SUM($HO306:HQ306)</f>
        <v/>
      </c>
      <c r="HS306" s="144">
        <f>SUMIFS(Kosztorys!$F:$F,Kosztorys!$D:$D,$B306,Kosztorys!$I:$I,CONCATENATE("&lt;01.01.",HT$10,""))-SUM($HO306:HR306)</f>
        <v/>
      </c>
      <c r="HT306" s="144">
        <f>SUMIFS(Kosztorys!$F:$F,Kosztorys!$D:$D,$B306,Kosztorys!$I:$I,CONCATENATE("&lt;01.04.",HU$10,""))-SUM($HO306:HS306)</f>
        <v/>
      </c>
      <c r="HU306" s="144">
        <f>SUMIFS(Kosztorys!$F:$F,Kosztorys!$D:$D,$B306,Kosztorys!$I:$I,CONCATENATE("&lt;01.07.",HV$10,""))-SUM($HO306:HT306)</f>
        <v/>
      </c>
      <c r="HV306" s="144">
        <f>SUMIFS(Kosztorys!$F:$F,Kosztorys!$D:$D,$B306,Kosztorys!$I:$I,CONCATENATE("&lt;01.10.",HW$10,""))-SUM($HO306:HU306)</f>
        <v/>
      </c>
      <c r="HW306" s="144">
        <f>SUMIFS(Kosztorys!$F:$F,Kosztorys!$D:$D,$B306,Kosztorys!$I:$I,CONCATENATE("&lt;01.01.",HX$10,""))-SUM($HO306:HV306)</f>
        <v/>
      </c>
      <c r="HX306" s="144">
        <f>SUMIFS(Kosztorys!$F:$F,Kosztorys!$D:$D,$B306,Kosztorys!$I:$I,CONCATENATE("&lt;01.04.",HY$10,""))-SUM($HO306:HW306)</f>
        <v/>
      </c>
      <c r="HY306" s="144">
        <f>SUMIFS(Kosztorys!$F:$F,Kosztorys!$D:$D,$B306,Kosztorys!$I:$I,CONCATENATE("&lt;01.07.",HZ$10,""))-SUM($HO306:HX306)</f>
        <v/>
      </c>
      <c r="HZ306" s="144">
        <f>SUMIFS(Kosztorys!$F:$F,Kosztorys!$D:$D,$B306,Kosztorys!$I:$I,CONCATENATE("&lt;01.10.",IA$10,""))-SUM($HO306:HY306)</f>
        <v/>
      </c>
      <c r="IA306" s="144">
        <f>SUMIFS(Kosztorys!$F:$F,Kosztorys!$D:$D,$B306,Kosztorys!$I:$I,CONCATENATE("&lt;01.01.",IB$10,""))-SUM($HO306:HZ306)</f>
        <v/>
      </c>
      <c r="IB306" s="145">
        <f>IF(M306="szt",IF(SUM(HO306:IA306)=IF(ISERROR(VLOOKUP(B306,JB_tabela,MATCH(IB$9,JB_menu,0)-1,FALSE())),,VLOOKUP(B306,JB_tabela,MATCH(IB$9,JB_menu,0)-1,FALSE())),"OK","nie zgadza się liczba użytych JB"),IF(SUM(HO306:IA306)=IF(ISERROR(VLOOKUP(B306,JB_tabela,MATCH(IC$9,JB_menu,0)-1,FALSE())),,VLOOKUP(B306,JB_tabela,MATCH(IC$9,JB_menu,0)-1,FALSE())),"OK","nie zgadzają się metry użyte w JB"))</f>
        <v/>
      </c>
      <c r="IE306" s="41">
        <f>$Q306</f>
        <v/>
      </c>
      <c r="IF306" s="41">
        <f>$R306</f>
        <v/>
      </c>
      <c r="IG306" s="41">
        <f>$S306</f>
        <v/>
      </c>
      <c r="IH306" s="348">
        <f>IF(LEFT($C306,4)="CAPE",ROUND(HO306*$L306,2),0)</f>
        <v/>
      </c>
      <c r="II306" s="348">
        <f>IF(LEFT($C306,4)="CAPE",ROUND(HP306*$L306,2),0)</f>
        <v/>
      </c>
      <c r="IJ306" s="348">
        <f>IF(LEFT($C306,4)="CAPE",ROUND(HQ306*$L306,2),0)</f>
        <v/>
      </c>
      <c r="IK306" s="348">
        <f>IF(LEFT($C306,4)="CAPE",ROUND(HR306*$L306,2),0)</f>
        <v/>
      </c>
      <c r="IL306" s="348">
        <f>IF(LEFT($C306,4)="CAPE",ROUND(HS306*$L306,2),0)</f>
        <v/>
      </c>
      <c r="IM306" s="348">
        <f>IF(LEFT($C306,4)="CAPE",ROUND(HT306*$L306,2),0)</f>
        <v/>
      </c>
      <c r="IN306" s="348">
        <f>IF(LEFT($C306,4)="CAPE",ROUND(HU306*$L306,2),0)</f>
        <v/>
      </c>
      <c r="IO306" s="348">
        <f>IF(LEFT($C306,4)="CAPE",ROUND(HV306*$L306,2),0)</f>
        <v/>
      </c>
      <c r="IP306" s="348">
        <f>IF(LEFT($C306,4)="CAPE",ROUND(HW306*$L306,2),0)</f>
        <v/>
      </c>
      <c r="IQ306" s="348">
        <f>IF(LEFT($C306,4)="CAPE",ROUND(HX306*$L306,2),0)</f>
        <v/>
      </c>
      <c r="IR306" s="348">
        <f>IF(LEFT($C306,4)="CAPE",ROUND(HY306*$L306,2),0)</f>
        <v/>
      </c>
      <c r="IS306" s="348">
        <f>IF(LEFT($C306,4)="CAPE",ROUND(HZ306*$L306,2),0)</f>
        <v/>
      </c>
      <c r="IT306" s="348">
        <f>IF(LEFT($C306,4)="CAPE",ROUND(IA306*$L306,2),0)</f>
        <v/>
      </c>
      <c r="IU306" s="41">
        <f>IF(SUM(IH306:IT306)=SUM(CY306:DN306),"OK",SUM(IH306:IT306)-SUM(CY306:DN306))</f>
        <v/>
      </c>
    </row>
    <row r="307" ht="12.75" customHeight="1">
      <c r="A307" s="119" t="n"/>
      <c r="B307" s="139" t="inlineStr">
        <is>
          <t>sieć_magis_obca_n</t>
        </is>
      </c>
      <c r="C307" s="139" t="inlineStr">
        <is>
          <t>CAPEX - Długość 1m</t>
        </is>
      </c>
      <c r="D307" s="140" t="n">
        <v>0</v>
      </c>
      <c r="E307" s="64" t="n">
        <v>1.2</v>
      </c>
      <c r="F307" s="153" t="inlineStr">
        <is>
          <t>szt</t>
        </is>
      </c>
      <c r="G307" s="150" t="inlineStr">
        <is>
          <t>Projektowanie na potrzeby dzierżawy obcej infrastruktury</t>
        </is>
      </c>
      <c r="H307" s="360">
        <f>IF(ISERROR(VLOOKUP(G307,KB_tabela,MATCH(H$9,KB_menu,0)-2,FALSE())),,VLOOKUP(G307,KB_tabela,MATCH(H$9,KB_menu,0)-2,FALSE()))</f>
        <v/>
      </c>
      <c r="I307" s="41">
        <f>IF(ISERROR(VLOOKUP(B307,JB_tabela,MATCH("czy puste",JB_menu,0)-1,FALSE())),"BŁĄD brak takiej JB",VLOOKUP(B307,JB_tabela,MATCH("czy puste",JB_menu,0)-1,FALSE()))</f>
        <v/>
      </c>
      <c r="J307" s="41">
        <f>IF(ISERROR(VLOOKUP(G307,KB_tabela,MATCH(H$9,KB_menu,0)-2,FALSE())),"BŁĄD brak takiego KB",IF(H307=0,IF(LEFT(C307,4)="OPEX","OK",IF(G307="brak kosztów CAPEX","OK","Brak Ceny KB")),"OK"))</f>
        <v/>
      </c>
      <c r="K307" s="41">
        <f>IF(AJ307="nie zgadza się liczba użytych JB","Nie liczy wszystkich JB",IF(BD307="nie zgadza się liczba użytych JB","Nie liczy wszystkich JB",IF(BX307="nie zgadza się liczba użytych JB","Nie liczy wszystkich JB",IF(BX307="nie zgadza się liczba użytych JB","Nie liczy wszystkich JB","OK"))))</f>
        <v/>
      </c>
      <c r="L307" s="361">
        <f>ROUND((E307*H307),2)</f>
        <v/>
      </c>
      <c r="M307" s="41">
        <f>VLOOKUP(B307,JB_tabela,MATCH(M$9,JB_menu,0)-1,FALSE())</f>
        <v/>
      </c>
      <c r="P307" s="41">
        <f>IF(ISERROR(VLOOKUP(S307,KATEGORIA_tabela,MATCH(P$9,KATEGORIA_menu,0)-2,FALSE())),,VLOOKUP(S307,KATEGORIA_tabela,MATCH(P$9,KATEGORIA_menu,0)-2,FALSE()))</f>
        <v/>
      </c>
      <c r="Q307" s="41">
        <f>IF(ISERROR(VLOOKUP(B307,JB_tabela,MATCH(Q$9,JB_menu,0)-1,FALSE())),,VLOOKUP(B307,JB_tabela,MATCH(Q$9,JB_menu,0)-1,FALSE()))</f>
        <v/>
      </c>
      <c r="R307" s="41">
        <f>IF(ISERROR(VLOOKUP(G307,KB_tabela,MATCH(R$9,KB_menu,0)-2,FALSE())),,VLOOKUP(G307,KB_tabela,MATCH(R$9,KB_menu,0)-2,FALSE()))</f>
        <v/>
      </c>
      <c r="S307" s="41">
        <f>IF(ISERROR(VLOOKUP(G307,KB_tabela,MATCH(S$9,KB_menu,0)-2,FALSE())),,VLOOKUP(G307,KB_tabela,MATCH(S$9,KB_menu,0)-2,FALSE()))</f>
        <v/>
      </c>
      <c r="T307" s="116">
        <f>IF($C307="CAPEX - 1szt JB",IF($M307="szt",SUMIFS(Kosztorys!$F:$F,Kosztorys!$D:$D,$B307,Kosztorys!$I:$I,CONCATENATE("&lt;01.01.",U$10,""))-SUMIFS(Kosztorys!$F:$F,Kosztorys!$D:$D,$B307,Kosztorys!$I:$I,CONCATENATE("&lt;01.01.",T$10,"")),COUNTIFS(Kosztorys!$D:$D,$B307,Kosztorys!$I:$I,CONCATENATE("&lt;01.01.",U$10,""))-COUNTIFS(Kosztorys!$D:$D,$B307,Kosztorys!$I:$I,CONCATENATE("&lt;01.01.",T$10,""))),0)</f>
        <v/>
      </c>
      <c r="U307" s="116">
        <f>IF($C307="CAPEX - 1szt JB",IF($M307="szt",SUMIFS(Kosztorys!$F:$F,Kosztorys!$D:$D,$B307,Kosztorys!$I:$I,CONCATENATE("&lt;01.01.",V$10,""))-SUMIFS(Kosztorys!$F:$F,Kosztorys!$D:$D,$B307,Kosztorys!$I:$I,CONCATENATE("&lt;01.01.",U$10,"")),COUNTIFS(Kosztorys!$D:$D,$B307,Kosztorys!$I:$I,CONCATENATE("&lt;01.01.",V$10,""))-COUNTIFS(Kosztorys!$D:$D,$B307,Kosztorys!$I:$I,CONCATENATE("&lt;01.01.",U$10,""))),0)</f>
        <v/>
      </c>
      <c r="V307" s="116">
        <f>IF($C307="CAPEX - 1szt JB",IF($M307="szt",SUMIFS(Kosztorys!$F:$F,Kosztorys!$D:$D,$B307,Kosztorys!$I:$I,CONCATENATE("&lt;01.01.",W$10,""))-SUMIFS(Kosztorys!$F:$F,Kosztorys!$D:$D,$B307,Kosztorys!$I:$I,CONCATENATE("&lt;01.01.",V$10,"")),COUNTIFS(Kosztorys!$D:$D,$B307,Kosztorys!$I:$I,CONCATENATE("&lt;01.01.",W$10,""))-COUNTIFS(Kosztorys!$D:$D,$B307,Kosztorys!$I:$I,CONCATENATE("&lt;01.01.",V$10,""))),0)</f>
        <v/>
      </c>
      <c r="W307" s="116">
        <f>IF($C307="CAPEX - 1szt JB",IF($M307="szt",SUMIFS(Kosztorys!$F:$F,Kosztorys!$D:$D,$B307,Kosztorys!$I:$I,CONCATENATE("&lt;01.01.",X$10,""))-SUMIFS(Kosztorys!$F:$F,Kosztorys!$D:$D,$B307,Kosztorys!$I:$I,CONCATENATE("&lt;01.01.",W$10,"")),COUNTIFS(Kosztorys!$D:$D,$B307,Kosztorys!$I:$I,CONCATENATE("&lt;01.01.",X$10,""))-COUNTIFS(Kosztorys!$D:$D,$B307,Kosztorys!$I:$I,CONCATENATE("&lt;01.01.",W$10,""))),0)</f>
        <v/>
      </c>
      <c r="X307" s="116">
        <f>IF($C307="CAPEX - 1szt JB",IF($M307="szt",SUMIFS(Kosztorys!$F:$F,Kosztorys!$D:$D,$B307,Kosztorys!$I:$I,CONCATENATE("&lt;01.01.",Y$10,""))-SUMIFS(Kosztorys!$F:$F,Kosztorys!$D:$D,$B307,Kosztorys!$I:$I,CONCATENATE("&lt;01.01.",X$10,"")),COUNTIFS(Kosztorys!$D:$D,$B307,Kosztorys!$I:$I,CONCATENATE("&lt;01.01.",Y$10,""))-COUNTIFS(Kosztorys!$D:$D,$B307,Kosztorys!$I:$I,CONCATENATE("&lt;01.01.",X$10,""))),0)</f>
        <v/>
      </c>
      <c r="Y307" s="116">
        <f>IF($C307="CAPEX - 1szt JB",IF($M307="szt",SUMIFS(Kosztorys!$F:$F,Kosztorys!$D:$D,$B307,Kosztorys!$I:$I,CONCATENATE("&lt;01.01.",Z$10,""))-SUMIFS(Kosztorys!$F:$F,Kosztorys!$D:$D,$B307,Kosztorys!$I:$I,CONCATENATE("&lt;01.01.",Y$10,"")),COUNTIFS(Kosztorys!$D:$D,$B307,Kosztorys!$I:$I,CONCATENATE("&lt;01.01.",Z$10,""))-COUNTIFS(Kosztorys!$D:$D,$B307,Kosztorys!$I:$I,CONCATENATE("&lt;01.01.",Y$10,""))),0)</f>
        <v/>
      </c>
      <c r="Z307" s="116">
        <f>IF($C307="CAPEX - 1szt JB",IF($M307="szt",SUMIFS(Kosztorys!$F:$F,Kosztorys!$D:$D,$B307,Kosztorys!$I:$I,CONCATENATE("&lt;01.01.",AA$10,""))-SUMIFS(Kosztorys!$F:$F,Kosztorys!$D:$D,$B307,Kosztorys!$I:$I,CONCATENATE("&lt;01.01.",Z$10,"")),COUNTIFS(Kosztorys!$D:$D,$B307,Kosztorys!$I:$I,CONCATENATE("&lt;01.01.",AA$10,""))-COUNTIFS(Kosztorys!$D:$D,$B307,Kosztorys!$I:$I,CONCATENATE("&lt;01.01.",Z$10,""))),0)</f>
        <v/>
      </c>
      <c r="AA307" s="116">
        <f>IF($C307="CAPEX - 1szt JB",IF($M307="szt",SUMIFS(Kosztorys!$F:$F,Kosztorys!$D:$D,$B307,Kosztorys!$I:$I,CONCATENATE("&lt;01.01.",AB$10,""))-SUMIFS(Kosztorys!$F:$F,Kosztorys!$D:$D,$B307,Kosztorys!$I:$I,CONCATENATE("&lt;01.01.",AA$10,"")),COUNTIFS(Kosztorys!$D:$D,$B307,Kosztorys!$I:$I,CONCATENATE("&lt;01.01.",AB$10,""))-COUNTIFS(Kosztorys!$D:$D,$B307,Kosztorys!$I:$I,CONCATENATE("&lt;01.01.",AA$10,""))),0)</f>
        <v/>
      </c>
      <c r="AB307" s="116">
        <f>IF($C307="CAPEX - 1szt JB",IF($M307="szt",SUMIFS(Kosztorys!$F:$F,Kosztorys!$D:$D,$B307,Kosztorys!$I:$I,CONCATENATE("&lt;01.01.",AC$10,""))-SUMIFS(Kosztorys!$F:$F,Kosztorys!$D:$D,$B307,Kosztorys!$I:$I,CONCATENATE("&lt;01.01.",AB$10,"")),COUNTIFS(Kosztorys!$D:$D,$B307,Kosztorys!$I:$I,CONCATENATE("&lt;01.01.",AC$10,""))-COUNTIFS(Kosztorys!$D:$D,$B307,Kosztorys!$I:$I,CONCATENATE("&lt;01.01.",AB$10,""))),0)</f>
        <v/>
      </c>
      <c r="AC307" s="116">
        <f>IF($C307="CAPEX - 1szt JB",IF($M307="szt",SUMIFS(Kosztorys!$F:$F,Kosztorys!$D:$D,$B307,Kosztorys!$I:$I,CONCATENATE("&lt;01.01.",AD$10,""))-SUMIFS(Kosztorys!$F:$F,Kosztorys!$D:$D,$B307,Kosztorys!$I:$I,CONCATENATE("&lt;01.01.",AC$10,"")),COUNTIFS(Kosztorys!$D:$D,$B307,Kosztorys!$I:$I,CONCATENATE("&lt;01.01.",AD$10,""))-COUNTIFS(Kosztorys!$D:$D,$B307,Kosztorys!$I:$I,CONCATENATE("&lt;01.01.",AC$10,""))),0)</f>
        <v/>
      </c>
      <c r="AD307" s="116">
        <f>IF($C307="CAPEX - 1szt JB",IF($M307="szt",SUMIFS(Kosztorys!$F:$F,Kosztorys!$D:$D,$B307,Kosztorys!$I:$I,CONCATENATE("&lt;01.01.",AE$10,""))-SUMIFS(Kosztorys!$F:$F,Kosztorys!$D:$D,$B307,Kosztorys!$I:$I,CONCATENATE("&lt;01.01.",AD$10,"")),COUNTIFS(Kosztorys!$D:$D,$B307,Kosztorys!$I:$I,CONCATENATE("&lt;01.01.",AE$10,""))-COUNTIFS(Kosztorys!$D:$D,$B307,Kosztorys!$I:$I,CONCATENATE("&lt;01.01.",AD$10,""))),0)</f>
        <v/>
      </c>
      <c r="AE307" s="116">
        <f>IF($C307="CAPEX - 1szt JB",IF($M307="szt",SUMIFS(Kosztorys!$F:$F,Kosztorys!$D:$D,$B307,Kosztorys!$I:$I,CONCATENATE("&lt;01.01.",AF$10,""))-SUMIFS(Kosztorys!$F:$F,Kosztorys!$D:$D,$B307,Kosztorys!$I:$I,CONCATENATE("&lt;01.01.",AE$10,"")),COUNTIFS(Kosztorys!$D:$D,$B307,Kosztorys!$I:$I,CONCATENATE("&lt;01.01.",AF$10,""))-COUNTIFS(Kosztorys!$D:$D,$B307,Kosztorys!$I:$I,CONCATENATE("&lt;01.01.",AE$10,""))),0)</f>
        <v/>
      </c>
      <c r="AF307" s="116">
        <f>IF($C307="CAPEX - 1szt JB",IF($M307="szt",SUMIFS(Kosztorys!$F:$F,Kosztorys!$D:$D,$B307,Kosztorys!$I:$I,CONCATENATE("&lt;01.01.",AG$10,""))-SUMIFS(Kosztorys!$F:$F,Kosztorys!$D:$D,$B307,Kosztorys!$I:$I,CONCATENATE("&lt;01.01.",AF$10,"")),COUNTIFS(Kosztorys!$D:$D,$B307,Kosztorys!$I:$I,CONCATENATE("&lt;01.01.",AG$10,""))-COUNTIFS(Kosztorys!$D:$D,$B307,Kosztorys!$I:$I,CONCATENATE("&lt;01.01.",AF$10,""))),0)</f>
        <v/>
      </c>
      <c r="AG307" s="116">
        <f>IF($C307="CAPEX - 1szt JB",IF($M307="szt",SUMIFS(Kosztorys!$F:$F,Kosztorys!$D:$D,$B307,Kosztorys!$I:$I,CONCATENATE("&lt;01.01.",AH$10,""))-SUMIFS(Kosztorys!$F:$F,Kosztorys!$D:$D,$B307,Kosztorys!$I:$I,CONCATENATE("&lt;01.01.",AG$10,"")),COUNTIFS(Kosztorys!$D:$D,$B307,Kosztorys!$I:$I,CONCATENATE("&lt;01.01.",AH$10,""))-COUNTIFS(Kosztorys!$D:$D,$B307,Kosztorys!$I:$I,CONCATENATE("&lt;01.01.",AG$10,""))),0)</f>
        <v/>
      </c>
      <c r="AH307" s="116">
        <f>IF($C307="CAPEX - 1szt JB",IF($M307="szt",SUMIFS(Kosztorys!$F:$F,Kosztorys!$D:$D,$B307,Kosztorys!$I:$I,CONCATENATE("&lt;01.01.",AI$10,""))-SUMIFS(Kosztorys!$F:$F,Kosztorys!$D:$D,$B307,Kosztorys!$I:$I,CONCATENATE("&lt;01.01.",AH$10,"")),COUNTIFS(Kosztorys!$D:$D,$B307,Kosztorys!$I:$I,CONCATENATE("&lt;01.01.",AI$10,""))-COUNTIFS(Kosztorys!$D:$D,$B307,Kosztorys!$I:$I,CONCATENATE("&lt;01.01.",AH$10,""))),0)</f>
        <v/>
      </c>
      <c r="AI307" s="116">
        <f>IF($C307="CAPEX - 1szt JB",IF($M307="szt",SUMIFS(Kosztorys!$F:$F,Kosztorys!$D:$D,$B307,Kosztorys!$I:$I,CONCATENATE("&lt;01.01.",AJ$10,""))-SUMIFS(Kosztorys!$F:$F,Kosztorys!$D:$D,$B307,Kosztorys!$I:$I,CONCATENATE("&lt;01.01.",AI$10,"")),COUNTIFS(Kosztorys!$D:$D,$B307,Kosztorys!$I:$I,CONCATENATE("&lt;01.01.",AJ$10,""))-COUNTIFS(Kosztorys!$D:$D,$B307,Kosztorys!$I:$I,CONCATENATE("&lt;01.01.",AI$10,""))),0)</f>
        <v/>
      </c>
      <c r="AJ307" s="116">
        <f>IF(C307="CAPEX - 1szt JB",IF(SUM(T307:AI307)=IF(ISERROR(VLOOKUP(B307,JB_tabela,MATCH(AJ$9,JB_menu,0)-1,FALSE())),,VLOOKUP(B307,JB_tabela,MATCH(AJ$9,JB_menu,0)-1,FALSE())),"OK","nie zgadza się liczba użytych JB"),"OK-ND")</f>
        <v/>
      </c>
      <c r="AM307" s="41">
        <f>IFERROR("_" &amp; VLOOKUP($B307,#REF!,1,FALSE()),#REF!)</f>
        <v/>
      </c>
      <c r="AN307" s="41">
        <f>IF($C307="CAPEX - Długość 1m",SUMIFS(Kosztorys!$F:$F,Kosztorys!$D:$D,$B307,Kosztorys!$I:$I,CONCATENATE("&lt;31.12.",AN$10,""))-SUMIFS(Kosztorys!$F:$F,Kosztorys!$D:$D,$B307,Kosztorys!$I:$I,CONCATENATE("&lt;31.12.",AM$10,"")),"x")</f>
        <v/>
      </c>
      <c r="AO307" s="41">
        <f>IF($C307="CAPEX - Długość 1m",SUMIFS(Kosztorys!$F:$F,Kosztorys!$D:$D,$B307,Kosztorys!$I:$I,CONCATENATE("&lt;31.12.",AO$10,""))-SUMIFS(Kosztorys!$F:$F,Kosztorys!$D:$D,$B307,Kosztorys!$I:$I,CONCATENATE("&lt;31.12.",AN$10,"")),"x")</f>
        <v/>
      </c>
      <c r="AP307" s="41">
        <f>IF($C307="CAPEX - Długość 1m",SUMIFS(Kosztorys!$F:$F,Kosztorys!$D:$D,$B307,Kosztorys!$I:$I,CONCATENATE("&lt;31.12.",AP$10,""))-SUMIFS(Kosztorys!$F:$F,Kosztorys!$D:$D,$B307,Kosztorys!$I:$I,CONCATENATE("&lt;31.12.",AO$10,"")),"x")</f>
        <v/>
      </c>
      <c r="AQ307" s="41">
        <f>IF($C307="CAPEX - Długość 1m",SUMIFS(Kosztorys!$F:$F,Kosztorys!$D:$D,$B307,Kosztorys!$I:$I,CONCATENATE("&lt;31.12.",AQ$10,""))-SUMIFS(Kosztorys!$F:$F,Kosztorys!$D:$D,$B307,Kosztorys!$I:$I,CONCATENATE("&lt;31.12.",AP$10,"")),"x")</f>
        <v/>
      </c>
      <c r="AR307" s="41">
        <f>IF($C307="CAPEX - Długość 1m",SUMIFS(Kosztorys!$F:$F,Kosztorys!$D:$D,$B307,Kosztorys!$I:$I,CONCATENATE("&lt;31.12.",AR$10,""))-SUMIFS(Kosztorys!$F:$F,Kosztorys!$D:$D,$B307,Kosztorys!$I:$I,CONCATENATE("&lt;31.12.",AQ$10,"")),"x")</f>
        <v/>
      </c>
      <c r="AS307" s="41">
        <f>IF($C307="CAPEX - Długość 1m",SUMIFS(Kosztorys!$F:$F,Kosztorys!$D:$D,$B307,Kosztorys!$I:$I,CONCATENATE("&lt;31.12.",AS$10,""))-SUMIFS(Kosztorys!$F:$F,Kosztorys!$D:$D,$B307,Kosztorys!$I:$I,CONCATENATE("&lt;31.12.",AR$10,"")),"x")</f>
        <v/>
      </c>
      <c r="AT307" s="41">
        <f>IF($C307="CAPEX - Długość 1m",SUMIFS(Kosztorys!$F:$F,Kosztorys!$D:$D,$B307,Kosztorys!$I:$I,CONCATENATE("&lt;31.12.",AT$10,""))-SUMIFS(Kosztorys!$F:$F,Kosztorys!$D:$D,$B307,Kosztorys!$I:$I,CONCATENATE("&lt;31.12.",AS$10,"")),"x")</f>
        <v/>
      </c>
      <c r="AU307" s="41">
        <f>IF($C307="CAPEX - Długość 1m",SUMIFS(Kosztorys!$F:$F,Kosztorys!$D:$D,$B307,Kosztorys!$I:$I,CONCATENATE("&lt;31.12.",AU$10,""))-SUMIFS(Kosztorys!$F:$F,Kosztorys!$D:$D,$B307,Kosztorys!$I:$I,CONCATENATE("&lt;31.12.",AT$10,"")),"x")</f>
        <v/>
      </c>
      <c r="AV307" s="41">
        <f>IF($C307="CAPEX - Długość 1m",SUMIFS(Kosztorys!$F:$F,Kosztorys!$D:$D,$B307,Kosztorys!$I:$I,CONCATENATE("&lt;31.12.",AV$10,""))-SUMIFS(Kosztorys!$F:$F,Kosztorys!$D:$D,$B307,Kosztorys!$I:$I,CONCATENATE("&lt;31.12.",AU$10,"")),"x")</f>
        <v/>
      </c>
      <c r="AW307" s="41">
        <f>IF($C307="CAPEX - Długość 1m",SUMIFS(Kosztorys!$F:$F,Kosztorys!$D:$D,$B307,Kosztorys!$I:$I,CONCATENATE("&lt;31.12.",AW$10,""))-SUMIFS(Kosztorys!$F:$F,Kosztorys!$D:$D,$B307,Kosztorys!$I:$I,CONCATENATE("&lt;31.12.",AV$10,"")),"x")</f>
        <v/>
      </c>
      <c r="AX307" s="41">
        <f>IF($C307="CAPEX - Długość 1m",SUMIFS(Kosztorys!$F:$F,Kosztorys!$D:$D,$B307,Kosztorys!$I:$I,CONCATENATE("&lt;31.12.",AX$10,""))-SUMIFS(Kosztorys!$F:$F,Kosztorys!$D:$D,$B307,Kosztorys!$I:$I,CONCATENATE("&lt;31.12.",AW$10,"")),"x")</f>
        <v/>
      </c>
      <c r="AY307" s="41">
        <f>IF($C307="CAPEX - Długość 1m",SUMIFS(Kosztorys!$F:$F,Kosztorys!$D:$D,$B307,Kosztorys!$I:$I,CONCATENATE("&lt;31.12.",AY$10,""))-SUMIFS(Kosztorys!$F:$F,Kosztorys!$D:$D,$B307,Kosztorys!$I:$I,CONCATENATE("&lt;31.12.",AX$10,"")),"x")</f>
        <v/>
      </c>
      <c r="AZ307" s="41">
        <f>IF($C307="CAPEX - Długość 1m",SUMIFS(Kosztorys!$F:$F,Kosztorys!$D:$D,$B307,Kosztorys!$I:$I,CONCATENATE("&lt;31.12.",AZ$10,""))-SUMIFS(Kosztorys!$F:$F,Kosztorys!$D:$D,$B307,Kosztorys!$I:$I,CONCATENATE("&lt;31.12.",AY$10,"")),"x")</f>
        <v/>
      </c>
      <c r="BA307" s="41">
        <f>IF($C307="CAPEX - Długość 1m",SUMIFS(Kosztorys!$F:$F,Kosztorys!$D:$D,$B307,Kosztorys!$I:$I,CONCATENATE("&lt;31.12.",BA$10,""))-SUMIFS(Kosztorys!$F:$F,Kosztorys!$D:$D,$B307,Kosztorys!$I:$I,CONCATENATE("&lt;31.12.",AZ$10,"")),"x")</f>
        <v/>
      </c>
      <c r="BB307" s="41">
        <f>IF($C307="CAPEX - Długość 1m",SUMIFS(Kosztorys!$F:$F,Kosztorys!$D:$D,$B307,Kosztorys!$I:$I,CONCATENATE("&lt;31.12.",BB$10,""))-SUMIFS(Kosztorys!$F:$F,Kosztorys!$D:$D,$B307,Kosztorys!$I:$I,CONCATENATE("&lt;31.12.",BA$10,"")),"x")</f>
        <v/>
      </c>
      <c r="BC307" s="41">
        <f>IF($C307="CAPEX - Długość 1m",SUMIFS(Kosztorys!$F:$F,Kosztorys!$D:$D,$B307,Kosztorys!$I:$I,CONCATENATE("&lt;31.12.",BC$10,""))-SUMIFS(Kosztorys!$F:$F,Kosztorys!$D:$D,$B307,Kosztorys!$I:$I,CONCATENATE("&lt;31.12.",BB$10,"")),"x")</f>
        <v/>
      </c>
      <c r="BD307" s="41">
        <f>IF(C307="CAPEX - Długość 1m",IF(SUM(AN307:BC307)=IF(ISERROR(VLOOKUP(B307,JB_tabela,MATCH(BD$9,JB_menu,0)-1,FALSE())),,VLOOKUP(B307,JB_tabela,MATCH(BD$9,JB_menu,0)-1,FALSE())),"OK","nie zgadza się liczba użytych JB"),"OK-ND")</f>
        <v/>
      </c>
      <c r="BH307" s="41">
        <f>IF($C307="OPEX - Koszt 1szt/rok",IF($M307="szt",SUMIFS(Kosztorys!$F:$F,Kosztorys!$D:$D,$B307,Kosztorys!$I:$I,CONCATENATE("&lt;01.01.",BH$10,""))+(SUMIFS(Kosztorys!$F:$F,Kosztorys!$D:$D,$B307,Kosztorys!$I:$I,CONCATENATE("&lt;=31.03.",BH$10,""))-SUMIFS(Kosztorys!$F:$F,Kosztorys!$D:$D,$B307,Kosztorys!$I:$I,CONCATENATE("&lt;=31.12.",BG$10,"")))*0.75+(SUMIFS(Kosztorys!$F:$F,Kosztorys!$D:$D,$B307,Kosztorys!$I:$I,CONCATENATE("&lt;=30.06.",BH$10,""))-SUMIFS(Kosztorys!$F:$F,Kosztorys!$D:$D,$B307,Kosztorys!$I:$I,CONCATENATE("&lt;=31.03.",BH$10,"")))*0.5+(SUMIFS(Kosztorys!$F:$F,Kosztorys!$D:$D,$B307,Kosztorys!$I:$I,CONCATENATE("&lt;=30.09.",BH$10,""))-SUMIFS(Kosztorys!$F:$F,Kosztorys!$D:$D,$B307,Kosztorys!$I:$I,CONCATENATE("&lt;=30.06.",BH$10,"")))*0.25,"nic"),0)</f>
        <v/>
      </c>
      <c r="BI307" s="41">
        <f>IF($C307="OPEX - Koszt 1szt/rok",IF($M307="szt",SUMIFS(Kosztorys!$F:$F,Kosztorys!$D:$D,$B307,Kosztorys!$I:$I,CONCATENATE("&lt;01.01.",BI$10,""))+(SUMIFS(Kosztorys!$F:$F,Kosztorys!$D:$D,$B307,Kosztorys!$I:$I,CONCATENATE("&lt;=31.03.",BI$10,""))-SUMIFS(Kosztorys!$F:$F,Kosztorys!$D:$D,$B307,Kosztorys!$I:$I,CONCATENATE("&lt;=31.12.",BH$10,"")))*0.75+(SUMIFS(Kosztorys!$F:$F,Kosztorys!$D:$D,$B307,Kosztorys!$I:$I,CONCATENATE("&lt;=30.06.",BI$10,""))-SUMIFS(Kosztorys!$F:$F,Kosztorys!$D:$D,$B307,Kosztorys!$I:$I,CONCATENATE("&lt;=31.03.",BI$10,"")))*0.5+(SUMIFS(Kosztorys!$F:$F,Kosztorys!$D:$D,$B307,Kosztorys!$I:$I,CONCATENATE("&lt;=30.09.",BI$10,""))-SUMIFS(Kosztorys!$F:$F,Kosztorys!$D:$D,$B307,Kosztorys!$I:$I,CONCATENATE("&lt;=30.06.",BI$10,"")))*0.25,"nic"),0)</f>
        <v/>
      </c>
      <c r="BJ307" s="41">
        <f>IF($C307="OPEX - Koszt 1szt/rok",IF($M307="szt",SUMIFS(Kosztorys!$F:$F,Kosztorys!$D:$D,$B307,Kosztorys!$I:$I,CONCATENATE("&lt;01.01.",BJ$10,""))+(SUMIFS(Kosztorys!$F:$F,Kosztorys!$D:$D,$B307,Kosztorys!$I:$I,CONCATENATE("&lt;=31.03.",BJ$10,""))-SUMIFS(Kosztorys!$F:$F,Kosztorys!$D:$D,$B307,Kosztorys!$I:$I,CONCATENATE("&lt;=31.12.",BI$10,"")))*0.75+(SUMIFS(Kosztorys!$F:$F,Kosztorys!$D:$D,$B307,Kosztorys!$I:$I,CONCATENATE("&lt;=30.06.",BJ$10,""))-SUMIFS(Kosztorys!$F:$F,Kosztorys!$D:$D,$B307,Kosztorys!$I:$I,CONCATENATE("&lt;=31.03.",BJ$10,"")))*0.5+(SUMIFS(Kosztorys!$F:$F,Kosztorys!$D:$D,$B307,Kosztorys!$I:$I,CONCATENATE("&lt;=30.09.",BJ$10,""))-SUMIFS(Kosztorys!$F:$F,Kosztorys!$D:$D,$B307,Kosztorys!$I:$I,CONCATENATE("&lt;=30.06.",BJ$10,"")))*0.25,"nic"),0)</f>
        <v/>
      </c>
      <c r="BK307" s="41">
        <f>IF($C307="OPEX - Koszt 1szt/rok",IF($M307="szt",SUMIFS(Kosztorys!$F:$F,Kosztorys!$D:$D,$B307,Kosztorys!$I:$I,CONCATENATE("&lt;01.01.",BK$10,""))+(SUMIFS(Kosztorys!$F:$F,Kosztorys!$D:$D,$B307,Kosztorys!$I:$I,CONCATENATE("&lt;=31.03.",BK$10,""))-SUMIFS(Kosztorys!$F:$F,Kosztorys!$D:$D,$B307,Kosztorys!$I:$I,CONCATENATE("&lt;=31.12.",BJ$10,"")))*0.75+(SUMIFS(Kosztorys!$F:$F,Kosztorys!$D:$D,$B307,Kosztorys!$I:$I,CONCATENATE("&lt;=30.06.",BK$10,""))-SUMIFS(Kosztorys!$F:$F,Kosztorys!$D:$D,$B307,Kosztorys!$I:$I,CONCATENATE("&lt;=31.03.",BK$10,"")))*0.5+(SUMIFS(Kosztorys!$F:$F,Kosztorys!$D:$D,$B307,Kosztorys!$I:$I,CONCATENATE("&lt;=30.09.",BK$10,""))-SUMIFS(Kosztorys!$F:$F,Kosztorys!$D:$D,$B307,Kosztorys!$I:$I,CONCATENATE("&lt;=30.06.",BK$10,"")))*0.25,"nic"),0)</f>
        <v/>
      </c>
      <c r="BL307" s="41">
        <f>IF($C307="OPEX - Koszt 1szt/rok",IF($M307="szt",SUMIFS(Kosztorys!$F:$F,Kosztorys!$D:$D,$B307,Kosztorys!$I:$I,CONCATENATE("&lt;01.01.",BL$10,""))+(SUMIFS(Kosztorys!$F:$F,Kosztorys!$D:$D,$B307,Kosztorys!$I:$I,CONCATENATE("&lt;=31.03.",BL$10,""))-SUMIFS(Kosztorys!$F:$F,Kosztorys!$D:$D,$B307,Kosztorys!$I:$I,CONCATENATE("&lt;=31.12.",BK$10,"")))*0.75+(SUMIFS(Kosztorys!$F:$F,Kosztorys!$D:$D,$B307,Kosztorys!$I:$I,CONCATENATE("&lt;=30.06.",BL$10,""))-SUMIFS(Kosztorys!$F:$F,Kosztorys!$D:$D,$B307,Kosztorys!$I:$I,CONCATENATE("&lt;=31.03.",BL$10,"")))*0.5+(SUMIFS(Kosztorys!$F:$F,Kosztorys!$D:$D,$B307,Kosztorys!$I:$I,CONCATENATE("&lt;=30.09.",BL$10,""))-SUMIFS(Kosztorys!$F:$F,Kosztorys!$D:$D,$B307,Kosztorys!$I:$I,CONCATENATE("&lt;=30.06.",BL$10,"")))*0.25,"nic"),0)</f>
        <v/>
      </c>
      <c r="BM307" s="41">
        <f>IF($C307="OPEX - Koszt 1szt/rok",IF($M307="szt",SUMIFS(Kosztorys!$F:$F,Kosztorys!$D:$D,$B307,Kosztorys!$I:$I,CONCATENATE("&lt;01.01.",BM$10,""))+(SUMIFS(Kosztorys!$F:$F,Kosztorys!$D:$D,$B307,Kosztorys!$I:$I,CONCATENATE("&lt;=31.03.",BM$10,""))-SUMIFS(Kosztorys!$F:$F,Kosztorys!$D:$D,$B307,Kosztorys!$I:$I,CONCATENATE("&lt;=31.12.",BL$10,"")))*0.75+(SUMIFS(Kosztorys!$F:$F,Kosztorys!$D:$D,$B307,Kosztorys!$I:$I,CONCATENATE("&lt;=30.06.",BM$10,""))-SUMIFS(Kosztorys!$F:$F,Kosztorys!$D:$D,$B307,Kosztorys!$I:$I,CONCATENATE("&lt;=31.03.",BM$10,"")))*0.5+(SUMIFS(Kosztorys!$F:$F,Kosztorys!$D:$D,$B307,Kosztorys!$I:$I,CONCATENATE("&lt;=30.09.",BM$10,""))-SUMIFS(Kosztorys!$F:$F,Kosztorys!$D:$D,$B307,Kosztorys!$I:$I,CONCATENATE("&lt;=30.06.",BM$10,"")))*0.25,"nic"),0)</f>
        <v/>
      </c>
      <c r="BN307" s="41">
        <f>IF($C307="OPEX - Koszt 1szt/rok",IF($M307="szt",SUMIFS(Kosztorys!$F:$F,Kosztorys!$D:$D,$B307,Kosztorys!$I:$I,CONCATENATE("&lt;01.01.",BN$10,""))+(SUMIFS(Kosztorys!$F:$F,Kosztorys!$D:$D,$B307,Kosztorys!$I:$I,CONCATENATE("&lt;=31.03.",BN$10,""))-SUMIFS(Kosztorys!$F:$F,Kosztorys!$D:$D,$B307,Kosztorys!$I:$I,CONCATENATE("&lt;=31.12.",BM$10,"")))*0.75+(SUMIFS(Kosztorys!$F:$F,Kosztorys!$D:$D,$B307,Kosztorys!$I:$I,CONCATENATE("&lt;=30.06.",BN$10,""))-SUMIFS(Kosztorys!$F:$F,Kosztorys!$D:$D,$B307,Kosztorys!$I:$I,CONCATENATE("&lt;=31.03.",BN$10,"")))*0.5+(SUMIFS(Kosztorys!$F:$F,Kosztorys!$D:$D,$B307,Kosztorys!$I:$I,CONCATENATE("&lt;=30.09.",BN$10,""))-SUMIFS(Kosztorys!$F:$F,Kosztorys!$D:$D,$B307,Kosztorys!$I:$I,CONCATENATE("&lt;=30.06.",BN$10,"")))*0.25,"nic"),0)</f>
        <v/>
      </c>
      <c r="BO307" s="41">
        <f>IF($C307="OPEX - Koszt 1szt/rok",IF($M307="szt",SUMIFS(Kosztorys!$F:$F,Kosztorys!$D:$D,$B307,Kosztorys!$I:$I,CONCATENATE("&lt;01.01.",BO$10,""))+(SUMIFS(Kosztorys!$F:$F,Kosztorys!$D:$D,$B307,Kosztorys!$I:$I,CONCATENATE("&lt;=31.03.",BO$10,""))-SUMIFS(Kosztorys!$F:$F,Kosztorys!$D:$D,$B307,Kosztorys!$I:$I,CONCATENATE("&lt;=31.12.",BN$10,"")))*0.75+(SUMIFS(Kosztorys!$F:$F,Kosztorys!$D:$D,$B307,Kosztorys!$I:$I,CONCATENATE("&lt;=30.06.",BO$10,""))-SUMIFS(Kosztorys!$F:$F,Kosztorys!$D:$D,$B307,Kosztorys!$I:$I,CONCATENATE("&lt;=31.03.",BO$10,"")))*0.5+(SUMIFS(Kosztorys!$F:$F,Kosztorys!$D:$D,$B307,Kosztorys!$I:$I,CONCATENATE("&lt;=30.09.",BO$10,""))-SUMIFS(Kosztorys!$F:$F,Kosztorys!$D:$D,$B307,Kosztorys!$I:$I,CONCATENATE("&lt;=30.06.",BO$10,"")))*0.25,"nic"),0)</f>
        <v/>
      </c>
      <c r="BP307" s="41">
        <f>IF($C307="OPEX - Koszt 1szt/rok",IF($M307="szt",SUMIFS(Kosztorys!$F:$F,Kosztorys!$D:$D,$B307,Kosztorys!$I:$I,CONCATENATE("&lt;01.01.",BP$10,""))+(SUMIFS(Kosztorys!$F:$F,Kosztorys!$D:$D,$B307,Kosztorys!$I:$I,CONCATENATE("&lt;=31.03.",BP$10,""))-SUMIFS(Kosztorys!$F:$F,Kosztorys!$D:$D,$B307,Kosztorys!$I:$I,CONCATENATE("&lt;=31.12.",BO$10,"")))*0.75+(SUMIFS(Kosztorys!$F:$F,Kosztorys!$D:$D,$B307,Kosztorys!$I:$I,CONCATENATE("&lt;=30.06.",BP$10,""))-SUMIFS(Kosztorys!$F:$F,Kosztorys!$D:$D,$B307,Kosztorys!$I:$I,CONCATENATE("&lt;=31.03.",BP$10,"")))*0.5+(SUMIFS(Kosztorys!$F:$F,Kosztorys!$D:$D,$B307,Kosztorys!$I:$I,CONCATENATE("&lt;=30.09.",BP$10,""))-SUMIFS(Kosztorys!$F:$F,Kosztorys!$D:$D,$B307,Kosztorys!$I:$I,CONCATENATE("&lt;=30.06.",BP$10,"")))*0.25,"nic"),0)</f>
        <v/>
      </c>
      <c r="BQ307" s="41">
        <f>IF($C307="OPEX - Koszt 1szt/rok",IF($M307="szt",SUMIFS(Kosztorys!$F:$F,Kosztorys!$D:$D,$B307,Kosztorys!$I:$I,CONCATENATE("&lt;01.01.",BQ$10,""))+(SUMIFS(Kosztorys!$F:$F,Kosztorys!$D:$D,$B307,Kosztorys!$I:$I,CONCATENATE("&lt;=31.03.",BQ$10,""))-SUMIFS(Kosztorys!$F:$F,Kosztorys!$D:$D,$B307,Kosztorys!$I:$I,CONCATENATE("&lt;=31.12.",BP$10,"")))*0.75+(SUMIFS(Kosztorys!$F:$F,Kosztorys!$D:$D,$B307,Kosztorys!$I:$I,CONCATENATE("&lt;=30.06.",BQ$10,""))-SUMIFS(Kosztorys!$F:$F,Kosztorys!$D:$D,$B307,Kosztorys!$I:$I,CONCATENATE("&lt;=31.03.",BQ$10,"")))*0.5+(SUMIFS(Kosztorys!$F:$F,Kosztorys!$D:$D,$B307,Kosztorys!$I:$I,CONCATENATE("&lt;=30.09.",BQ$10,""))-SUMIFS(Kosztorys!$F:$F,Kosztorys!$D:$D,$B307,Kosztorys!$I:$I,CONCATENATE("&lt;=30.06.",BQ$10,"")))*0.25,"nic"),0)</f>
        <v/>
      </c>
      <c r="BR307" s="41">
        <f>IF($C307="OPEX - Koszt 1szt/rok",IF($M307="szt",SUMIFS(Kosztorys!$F:$F,Kosztorys!$D:$D,$B307,Kosztorys!$I:$I,CONCATENATE("&lt;01.01.",BR$10,""))+(SUMIFS(Kosztorys!$F:$F,Kosztorys!$D:$D,$B307,Kosztorys!$I:$I,CONCATENATE("&lt;=31.03.",BR$10,""))-SUMIFS(Kosztorys!$F:$F,Kosztorys!$D:$D,$B307,Kosztorys!$I:$I,CONCATENATE("&lt;=31.12.",BQ$10,"")))*0.75+(SUMIFS(Kosztorys!$F:$F,Kosztorys!$D:$D,$B307,Kosztorys!$I:$I,CONCATENATE("&lt;=30.06.",BR$10,""))-SUMIFS(Kosztorys!$F:$F,Kosztorys!$D:$D,$B307,Kosztorys!$I:$I,CONCATENATE("&lt;=31.03.",BR$10,"")))*0.5+(SUMIFS(Kosztorys!$F:$F,Kosztorys!$D:$D,$B307,Kosztorys!$I:$I,CONCATENATE("&lt;=30.09.",BR$10,""))-SUMIFS(Kosztorys!$F:$F,Kosztorys!$D:$D,$B307,Kosztorys!$I:$I,CONCATENATE("&lt;=30.06.",BR$10,"")))*0.25,"nic"),0)</f>
        <v/>
      </c>
      <c r="BS307" s="41">
        <f>IF($C307="OPEX - Koszt 1szt/rok",IF($M307="szt",SUMIFS(Kosztorys!$F:$F,Kosztorys!$D:$D,$B307,Kosztorys!$I:$I,CONCATENATE("&lt;01.01.",BS$10,""))+(SUMIFS(Kosztorys!$F:$F,Kosztorys!$D:$D,$B307,Kosztorys!$I:$I,CONCATENATE("&lt;=31.03.",BS$10,""))-SUMIFS(Kosztorys!$F:$F,Kosztorys!$D:$D,$B307,Kosztorys!$I:$I,CONCATENATE("&lt;=31.12.",BR$10,"")))*0.75+(SUMIFS(Kosztorys!$F:$F,Kosztorys!$D:$D,$B307,Kosztorys!$I:$I,CONCATENATE("&lt;=30.06.",BS$10,""))-SUMIFS(Kosztorys!$F:$F,Kosztorys!$D:$D,$B307,Kosztorys!$I:$I,CONCATENATE("&lt;=31.03.",BS$10,"")))*0.5+(SUMIFS(Kosztorys!$F:$F,Kosztorys!$D:$D,$B307,Kosztorys!$I:$I,CONCATENATE("&lt;=30.09.",BS$10,""))-SUMIFS(Kosztorys!$F:$F,Kosztorys!$D:$D,$B307,Kosztorys!$I:$I,CONCATENATE("&lt;=30.06.",BS$10,"")))*0.25,"nic"),0)</f>
        <v/>
      </c>
      <c r="BT307" s="41">
        <f>IF($C307="OPEX - Koszt 1szt/rok",IF($M307="szt",SUMIFS(Kosztorys!$F:$F,Kosztorys!$D:$D,$B307,Kosztorys!$I:$I,CONCATENATE("&lt;01.01.",BT$10,""))+(SUMIFS(Kosztorys!$F:$F,Kosztorys!$D:$D,$B307,Kosztorys!$I:$I,CONCATENATE("&lt;=31.03.",BT$10,""))-SUMIFS(Kosztorys!$F:$F,Kosztorys!$D:$D,$B307,Kosztorys!$I:$I,CONCATENATE("&lt;=31.12.",BS$10,"")))*0.75+(SUMIFS(Kosztorys!$F:$F,Kosztorys!$D:$D,$B307,Kosztorys!$I:$I,CONCATENATE("&lt;=30.06.",BT$10,""))-SUMIFS(Kosztorys!$F:$F,Kosztorys!$D:$D,$B307,Kosztorys!$I:$I,CONCATENATE("&lt;=31.03.",BT$10,"")))*0.5+(SUMIFS(Kosztorys!$F:$F,Kosztorys!$D:$D,$B307,Kosztorys!$I:$I,CONCATENATE("&lt;=30.09.",BT$10,""))-SUMIFS(Kosztorys!$F:$F,Kosztorys!$D:$D,$B307,Kosztorys!$I:$I,CONCATENATE("&lt;=30.06.",BT$10,"")))*0.25,"nic"),0)</f>
        <v/>
      </c>
      <c r="BU307" s="41">
        <f>IF($C307="OPEX - Koszt 1szt/rok",IF($M307="szt",SUMIFS(Kosztorys!$F:$F,Kosztorys!$D:$D,$B307,Kosztorys!$I:$I,CONCATENATE("&lt;01.01.",BU$10,""))+(SUMIFS(Kosztorys!$F:$F,Kosztorys!$D:$D,$B307,Kosztorys!$I:$I,CONCATENATE("&lt;=31.03.",BU$10,""))-SUMIFS(Kosztorys!$F:$F,Kosztorys!$D:$D,$B307,Kosztorys!$I:$I,CONCATENATE("&lt;=31.12.",BT$10,"")))*0.75+(SUMIFS(Kosztorys!$F:$F,Kosztorys!$D:$D,$B307,Kosztorys!$I:$I,CONCATENATE("&lt;=30.06.",BU$10,""))-SUMIFS(Kosztorys!$F:$F,Kosztorys!$D:$D,$B307,Kosztorys!$I:$I,CONCATENATE("&lt;=31.03.",BU$10,"")))*0.5+(SUMIFS(Kosztorys!$F:$F,Kosztorys!$D:$D,$B307,Kosztorys!$I:$I,CONCATENATE("&lt;=30.09.",BU$10,""))-SUMIFS(Kosztorys!$F:$F,Kosztorys!$D:$D,$B307,Kosztorys!$I:$I,CONCATENATE("&lt;=30.06.",BU$10,"")))*0.25,"nic"),0)</f>
        <v/>
      </c>
      <c r="BV307" s="41">
        <f>IF($C307="OPEX - Koszt 1szt/rok",IF($M307="szt",SUMIFS(Kosztorys!$F:$F,Kosztorys!$D:$D,$B307,Kosztorys!$I:$I,CONCATENATE("&lt;01.01.",BV$10,""))+(SUMIFS(Kosztorys!$F:$F,Kosztorys!$D:$D,$B307,Kosztorys!$I:$I,CONCATENATE("&lt;=31.03.",BV$10,""))-SUMIFS(Kosztorys!$F:$F,Kosztorys!$D:$D,$B307,Kosztorys!$I:$I,CONCATENATE("&lt;=31.12.",BU$10,"")))*0.75+(SUMIFS(Kosztorys!$F:$F,Kosztorys!$D:$D,$B307,Kosztorys!$I:$I,CONCATENATE("&lt;=30.06.",BV$10,""))-SUMIFS(Kosztorys!$F:$F,Kosztorys!$D:$D,$B307,Kosztorys!$I:$I,CONCATENATE("&lt;=31.03.",BV$10,"")))*0.5+(SUMIFS(Kosztorys!$F:$F,Kosztorys!$D:$D,$B307,Kosztorys!$I:$I,CONCATENATE("&lt;=30.09.",BV$10,""))-SUMIFS(Kosztorys!$F:$F,Kosztorys!$D:$D,$B307,Kosztorys!$I:$I,CONCATENATE("&lt;=30.06.",BV$10,"")))*0.25,"nic"),0)</f>
        <v/>
      </c>
      <c r="BW307" s="41">
        <f>IF($C307="OPEX - Koszt 1szt/rok",IF($M307="szt",SUMIFS(Kosztorys!$F:$F,Kosztorys!$D:$D,$B307,Kosztorys!$I:$I,CONCATENATE("&lt;01.01.",BW$10,""))+(SUMIFS(Kosztorys!$F:$F,Kosztorys!$D:$D,$B307,Kosztorys!$I:$I,CONCATENATE("&lt;=31.03.",BW$10,""))-SUMIFS(Kosztorys!$F:$F,Kosztorys!$D:$D,$B307,Kosztorys!$I:$I,CONCATENATE("&lt;=31.12.",BV$10,"")))*0.75+(SUMIFS(Kosztorys!$F:$F,Kosztorys!$D:$D,$B307,Kosztorys!$I:$I,CONCATENATE("&lt;=30.06.",BW$10,""))-SUMIFS(Kosztorys!$F:$F,Kosztorys!$D:$D,$B307,Kosztorys!$I:$I,CONCATENATE("&lt;=31.03.",BW$10,"")))*0.5+(SUMIFS(Kosztorys!$F:$F,Kosztorys!$D:$D,$B307,Kosztorys!$I:$I,CONCATENATE("&lt;=30.09.",BW$10,""))-SUMIFS(Kosztorys!$F:$F,Kosztorys!$D:$D,$B307,Kosztorys!$I:$I,CONCATENATE("&lt;=30.06.",BW$10,"")))*0.25,"nic"),0)</f>
        <v/>
      </c>
      <c r="BX307" s="41">
        <f>IF(C307="OPEX - Koszt 1szt/rok",IF(MAX(BH307:BW307)=IF(ISERROR(VLOOKUP(B307,JB_tabela,MATCH(BX$9,JB_menu,0)-1,FALSE())),,VLOOKUP(B307,JB_tabela,MATCH(BX$9,JB_menu,0)-1,FALSE())),"OK","nie zgadza się liczba użytych JB"),"OK-ND")</f>
        <v/>
      </c>
      <c r="CB307" s="41">
        <f>IF($C307="OPEX - Długość 1m koszt/rok",IF($M307="m",SUMIFS(Kosztorys!$F:$F,Kosztorys!$D:$D,$B307,Kosztorys!$I:$I,CONCATENATE("&lt;01.01.",CB$10,""))+(SUMIFS(Kosztorys!$F:$F,Kosztorys!$D:$D,$B307,Kosztorys!$I:$I,CONCATENATE("&lt;=31.03.",CB$10,""))-SUMIFS(Kosztorys!$F:$F,Kosztorys!$D:$D,$B307,Kosztorys!$I:$I,CONCATENATE("&lt;=31.12.",CA$10,"")))*0.75+(SUMIFS(Kosztorys!$F:$F,Kosztorys!$D:$D,$B307,Kosztorys!$I:$I,CONCATENATE("&lt;=30.06.",CB$10,""))-SUMIFS(Kosztorys!$F:$F,Kosztorys!$D:$D,$B307,Kosztorys!$I:$I,CONCATENATE("&lt;=31.03.",CB$10,"")))*0.5+(SUMIFS(Kosztorys!$F:$F,Kosztorys!$D:$D,$B307,Kosztorys!$I:$I,CONCATENATE("&lt;=30.09.",CB$10,""))-SUMIFS(Kosztorys!$F:$F,Kosztorys!$D:$D,$B307,Kosztorys!$I:$I,CONCATENATE("&lt;=30.06.",CB$10,"")))*0.25,"nic"),0)</f>
        <v/>
      </c>
      <c r="CC307" s="41">
        <f>IF($C307="OPEX - Długość 1m koszt/rok",IF($M307="m",SUMIFS(Kosztorys!$F:$F,Kosztorys!$D:$D,$B307,Kosztorys!$I:$I,CONCATENATE("&lt;01.01.",CC$10,""))+(SUMIFS(Kosztorys!$F:$F,Kosztorys!$D:$D,$B307,Kosztorys!$I:$I,CONCATENATE("&lt;=31.03.",CC$10,""))-SUMIFS(Kosztorys!$F:$F,Kosztorys!$D:$D,$B307,Kosztorys!$I:$I,CONCATENATE("&lt;=31.12.",CB$10,"")))*0.75+(SUMIFS(Kosztorys!$F:$F,Kosztorys!$D:$D,$B307,Kosztorys!$I:$I,CONCATENATE("&lt;=30.06.",CC$10,""))-SUMIFS(Kosztorys!$F:$F,Kosztorys!$D:$D,$B307,Kosztorys!$I:$I,CONCATENATE("&lt;=31.03.",CC$10,"")))*0.5+(SUMIFS(Kosztorys!$F:$F,Kosztorys!$D:$D,$B307,Kosztorys!$I:$I,CONCATENATE("&lt;=30.09.",CC$10,""))-SUMIFS(Kosztorys!$F:$F,Kosztorys!$D:$D,$B307,Kosztorys!$I:$I,CONCATENATE("&lt;=30.06.",CC$10,"")))*0.25,"nic"),0)</f>
        <v/>
      </c>
      <c r="CD307" s="41">
        <f>IF($C307="OPEX - Długość 1m koszt/rok",IF($M307="m",SUMIFS(Kosztorys!$F:$F,Kosztorys!$D:$D,$B307,Kosztorys!$I:$I,CONCATENATE("&lt;01.01.",CD$10,""))+(SUMIFS(Kosztorys!$F:$F,Kosztorys!$D:$D,$B307,Kosztorys!$I:$I,CONCATENATE("&lt;=31.03.",CD$10,""))-SUMIFS(Kosztorys!$F:$F,Kosztorys!$D:$D,$B307,Kosztorys!$I:$I,CONCATENATE("&lt;=31.12.",CC$10,"")))*0.75+(SUMIFS(Kosztorys!$F:$F,Kosztorys!$D:$D,$B307,Kosztorys!$I:$I,CONCATENATE("&lt;=30.06.",CD$10,""))-SUMIFS(Kosztorys!$F:$F,Kosztorys!$D:$D,$B307,Kosztorys!$I:$I,CONCATENATE("&lt;=31.03.",CD$10,"")))*0.5+(SUMIFS(Kosztorys!$F:$F,Kosztorys!$D:$D,$B307,Kosztorys!$I:$I,CONCATENATE("&lt;=30.09.",CD$10,""))-SUMIFS(Kosztorys!$F:$F,Kosztorys!$D:$D,$B307,Kosztorys!$I:$I,CONCATENATE("&lt;=30.06.",CD$10,"")))*0.25,"nic"),0)</f>
        <v/>
      </c>
      <c r="CE307" s="41">
        <f>IF($C307="OPEX - Długość 1m koszt/rok",IF($M307="m",SUMIFS(Kosztorys!$F:$F,Kosztorys!$D:$D,$B307,Kosztorys!$I:$I,CONCATENATE("&lt;01.01.",CE$10,""))+(SUMIFS(Kosztorys!$F:$F,Kosztorys!$D:$D,$B307,Kosztorys!$I:$I,CONCATENATE("&lt;=31.03.",CE$10,""))-SUMIFS(Kosztorys!$F:$F,Kosztorys!$D:$D,$B307,Kosztorys!$I:$I,CONCATENATE("&lt;=31.12.",CD$10,"")))*0.75+(SUMIFS(Kosztorys!$F:$F,Kosztorys!$D:$D,$B307,Kosztorys!$I:$I,CONCATENATE("&lt;=30.06.",CE$10,""))-SUMIFS(Kosztorys!$F:$F,Kosztorys!$D:$D,$B307,Kosztorys!$I:$I,CONCATENATE("&lt;=31.03.",CE$10,"")))*0.5+(SUMIFS(Kosztorys!$F:$F,Kosztorys!$D:$D,$B307,Kosztorys!$I:$I,CONCATENATE("&lt;=30.09.",CE$10,""))-SUMIFS(Kosztorys!$F:$F,Kosztorys!$D:$D,$B307,Kosztorys!$I:$I,CONCATENATE("&lt;=30.06.",CE$10,"")))*0.25,"nic"),0)</f>
        <v/>
      </c>
      <c r="CF307" s="41">
        <f>IF($C307="OPEX - Długość 1m koszt/rok",IF($M307="m",SUMIFS(Kosztorys!$F:$F,Kosztorys!$D:$D,$B307,Kosztorys!$I:$I,CONCATENATE("&lt;01.01.",CF$10,""))+(SUMIFS(Kosztorys!$F:$F,Kosztorys!$D:$D,$B307,Kosztorys!$I:$I,CONCATENATE("&lt;=31.03.",CF$10,""))-SUMIFS(Kosztorys!$F:$F,Kosztorys!$D:$D,$B307,Kosztorys!$I:$I,CONCATENATE("&lt;=31.12.",CE$10,"")))*0.75+(SUMIFS(Kosztorys!$F:$F,Kosztorys!$D:$D,$B307,Kosztorys!$I:$I,CONCATENATE("&lt;=30.06.",CF$10,""))-SUMIFS(Kosztorys!$F:$F,Kosztorys!$D:$D,$B307,Kosztorys!$I:$I,CONCATENATE("&lt;=31.03.",CF$10,"")))*0.5+(SUMIFS(Kosztorys!$F:$F,Kosztorys!$D:$D,$B307,Kosztorys!$I:$I,CONCATENATE("&lt;=30.09.",CF$10,""))-SUMIFS(Kosztorys!$F:$F,Kosztorys!$D:$D,$B307,Kosztorys!$I:$I,CONCATENATE("&lt;=30.06.",CF$10,"")))*0.25,"nic"),0)</f>
        <v/>
      </c>
      <c r="CG307" s="41">
        <f>IF($C307="OPEX - Długość 1m koszt/rok",IF($M307="m",SUMIFS(Kosztorys!$F:$F,Kosztorys!$D:$D,$B307,Kosztorys!$I:$I,CONCATENATE("&lt;01.01.",CG$10,""))+(SUMIFS(Kosztorys!$F:$F,Kosztorys!$D:$D,$B307,Kosztorys!$I:$I,CONCATENATE("&lt;=31.03.",CG$10,""))-SUMIFS(Kosztorys!$F:$F,Kosztorys!$D:$D,$B307,Kosztorys!$I:$I,CONCATENATE("&lt;=31.12.",CF$10,"")))*0.75+(SUMIFS(Kosztorys!$F:$F,Kosztorys!$D:$D,$B307,Kosztorys!$I:$I,CONCATENATE("&lt;=30.06.",CG$10,""))-SUMIFS(Kosztorys!$F:$F,Kosztorys!$D:$D,$B307,Kosztorys!$I:$I,CONCATENATE("&lt;=31.03.",CG$10,"")))*0.5+(SUMIFS(Kosztorys!$F:$F,Kosztorys!$D:$D,$B307,Kosztorys!$I:$I,CONCATENATE("&lt;=30.09.",CG$10,""))-SUMIFS(Kosztorys!$F:$F,Kosztorys!$D:$D,$B307,Kosztorys!$I:$I,CONCATENATE("&lt;=30.06.",CG$10,"")))*0.25,"nic"),0)</f>
        <v/>
      </c>
      <c r="CH307" s="41">
        <f>IF($C307="OPEX - Długość 1m koszt/rok",IF($M307="m",SUMIFS(Kosztorys!$F:$F,Kosztorys!$D:$D,$B307,Kosztorys!$I:$I,CONCATENATE("&lt;01.01.",CH$10,""))+(SUMIFS(Kosztorys!$F:$F,Kosztorys!$D:$D,$B307,Kosztorys!$I:$I,CONCATENATE("&lt;=31.03.",CH$10,""))-SUMIFS(Kosztorys!$F:$F,Kosztorys!$D:$D,$B307,Kosztorys!$I:$I,CONCATENATE("&lt;=31.12.",CG$10,"")))*0.75+(SUMIFS(Kosztorys!$F:$F,Kosztorys!$D:$D,$B307,Kosztorys!$I:$I,CONCATENATE("&lt;=30.06.",CH$10,""))-SUMIFS(Kosztorys!$F:$F,Kosztorys!$D:$D,$B307,Kosztorys!$I:$I,CONCATENATE("&lt;=31.03.",CH$10,"")))*0.5+(SUMIFS(Kosztorys!$F:$F,Kosztorys!$D:$D,$B307,Kosztorys!$I:$I,CONCATENATE("&lt;=30.09.",CH$10,""))-SUMIFS(Kosztorys!$F:$F,Kosztorys!$D:$D,$B307,Kosztorys!$I:$I,CONCATENATE("&lt;=30.06.",CH$10,"")))*0.25,"nic"),0)</f>
        <v/>
      </c>
      <c r="CI307" s="41">
        <f>IF($C307="OPEX - Długość 1m koszt/rok",IF($M307="m",SUMIFS(Kosztorys!$F:$F,Kosztorys!$D:$D,$B307,Kosztorys!$I:$I,CONCATENATE("&lt;01.01.",CI$10,""))+(SUMIFS(Kosztorys!$F:$F,Kosztorys!$D:$D,$B307,Kosztorys!$I:$I,CONCATENATE("&lt;=31.03.",CI$10,""))-SUMIFS(Kosztorys!$F:$F,Kosztorys!$D:$D,$B307,Kosztorys!$I:$I,CONCATENATE("&lt;=31.12.",CH$10,"")))*0.75+(SUMIFS(Kosztorys!$F:$F,Kosztorys!$D:$D,$B307,Kosztorys!$I:$I,CONCATENATE("&lt;=30.06.",CI$10,""))-SUMIFS(Kosztorys!$F:$F,Kosztorys!$D:$D,$B307,Kosztorys!$I:$I,CONCATENATE("&lt;=31.03.",CI$10,"")))*0.5+(SUMIFS(Kosztorys!$F:$F,Kosztorys!$D:$D,$B307,Kosztorys!$I:$I,CONCATENATE("&lt;=30.09.",CI$10,""))-SUMIFS(Kosztorys!$F:$F,Kosztorys!$D:$D,$B307,Kosztorys!$I:$I,CONCATENATE("&lt;=30.06.",CI$10,"")))*0.25,"nic"),0)</f>
        <v/>
      </c>
      <c r="CJ307" s="41">
        <f>IF($C307="OPEX - Długość 1m koszt/rok",IF($M307="m",SUMIFS(Kosztorys!$F:$F,Kosztorys!$D:$D,$B307,Kosztorys!$I:$I,CONCATENATE("&lt;01.01.",CJ$10,""))+(SUMIFS(Kosztorys!$F:$F,Kosztorys!$D:$D,$B307,Kosztorys!$I:$I,CONCATENATE("&lt;=31.03.",CJ$10,""))-SUMIFS(Kosztorys!$F:$F,Kosztorys!$D:$D,$B307,Kosztorys!$I:$I,CONCATENATE("&lt;=31.12.",CI$10,"")))*0.75+(SUMIFS(Kosztorys!$F:$F,Kosztorys!$D:$D,$B307,Kosztorys!$I:$I,CONCATENATE("&lt;=30.06.",CJ$10,""))-SUMIFS(Kosztorys!$F:$F,Kosztorys!$D:$D,$B307,Kosztorys!$I:$I,CONCATENATE("&lt;=31.03.",CJ$10,"")))*0.5+(SUMIFS(Kosztorys!$F:$F,Kosztorys!$D:$D,$B307,Kosztorys!$I:$I,CONCATENATE("&lt;=30.09.",CJ$10,""))-SUMIFS(Kosztorys!$F:$F,Kosztorys!$D:$D,$B307,Kosztorys!$I:$I,CONCATENATE("&lt;=30.06.",CJ$10,"")))*0.25,"nic"),0)</f>
        <v/>
      </c>
      <c r="CK307" s="41">
        <f>IF($C307="OPEX - Długość 1m koszt/rok",IF($M307="m",SUMIFS(Kosztorys!$F:$F,Kosztorys!$D:$D,$B307,Kosztorys!$I:$I,CONCATENATE("&lt;01.01.",CK$10,""))+(SUMIFS(Kosztorys!$F:$F,Kosztorys!$D:$D,$B307,Kosztorys!$I:$I,CONCATENATE("&lt;=31.03.",CK$10,""))-SUMIFS(Kosztorys!$F:$F,Kosztorys!$D:$D,$B307,Kosztorys!$I:$I,CONCATENATE("&lt;=31.12.",CJ$10,"")))*0.75+(SUMIFS(Kosztorys!$F:$F,Kosztorys!$D:$D,$B307,Kosztorys!$I:$I,CONCATENATE("&lt;=30.06.",CK$10,""))-SUMIFS(Kosztorys!$F:$F,Kosztorys!$D:$D,$B307,Kosztorys!$I:$I,CONCATENATE("&lt;=31.03.",CK$10,"")))*0.5+(SUMIFS(Kosztorys!$F:$F,Kosztorys!$D:$D,$B307,Kosztorys!$I:$I,CONCATENATE("&lt;=30.09.",CK$10,""))-SUMIFS(Kosztorys!$F:$F,Kosztorys!$D:$D,$B307,Kosztorys!$I:$I,CONCATENATE("&lt;=30.06.",CK$10,"")))*0.25,"nic"),0)</f>
        <v/>
      </c>
      <c r="CL307" s="41">
        <f>IF($C307="OPEX - Długość 1m koszt/rok",IF($M307="m",SUMIFS(Kosztorys!$F:$F,Kosztorys!$D:$D,$B307,Kosztorys!$I:$I,CONCATENATE("&lt;01.01.",CL$10,""))+(SUMIFS(Kosztorys!$F:$F,Kosztorys!$D:$D,$B307,Kosztorys!$I:$I,CONCATENATE("&lt;=31.03.",CL$10,""))-SUMIFS(Kosztorys!$F:$F,Kosztorys!$D:$D,$B307,Kosztorys!$I:$I,CONCATENATE("&lt;=31.12.",CK$10,"")))*0.75+(SUMIFS(Kosztorys!$F:$F,Kosztorys!$D:$D,$B307,Kosztorys!$I:$I,CONCATENATE("&lt;=30.06.",CL$10,""))-SUMIFS(Kosztorys!$F:$F,Kosztorys!$D:$D,$B307,Kosztorys!$I:$I,CONCATENATE("&lt;=31.03.",CL$10,"")))*0.5+(SUMIFS(Kosztorys!$F:$F,Kosztorys!$D:$D,$B307,Kosztorys!$I:$I,CONCATENATE("&lt;=30.09.",CL$10,""))-SUMIFS(Kosztorys!$F:$F,Kosztorys!$D:$D,$B307,Kosztorys!$I:$I,CONCATENATE("&lt;=30.06.",CL$10,"")))*0.25,"nic"),0)</f>
        <v/>
      </c>
      <c r="CM307" s="41">
        <f>IF($C307="OPEX - Długość 1m koszt/rok",IF($M307="m",SUMIFS(Kosztorys!$F:$F,Kosztorys!$D:$D,$B307,Kosztorys!$I:$I,CONCATENATE("&lt;01.01.",CM$10,""))+(SUMIFS(Kosztorys!$F:$F,Kosztorys!$D:$D,$B307,Kosztorys!$I:$I,CONCATENATE("&lt;=31.03.",CM$10,""))-SUMIFS(Kosztorys!$F:$F,Kosztorys!$D:$D,$B307,Kosztorys!$I:$I,CONCATENATE("&lt;=31.12.",CL$10,"")))*0.75+(SUMIFS(Kosztorys!$F:$F,Kosztorys!$D:$D,$B307,Kosztorys!$I:$I,CONCATENATE("&lt;=30.06.",CM$10,""))-SUMIFS(Kosztorys!$F:$F,Kosztorys!$D:$D,$B307,Kosztorys!$I:$I,CONCATENATE("&lt;=31.03.",CM$10,"")))*0.5+(SUMIFS(Kosztorys!$F:$F,Kosztorys!$D:$D,$B307,Kosztorys!$I:$I,CONCATENATE("&lt;=30.09.",CM$10,""))-SUMIFS(Kosztorys!$F:$F,Kosztorys!$D:$D,$B307,Kosztorys!$I:$I,CONCATENATE("&lt;=30.06.",CM$10,"")))*0.25,"nic"),0)</f>
        <v/>
      </c>
      <c r="CN307" s="41">
        <f>IF($C307="OPEX - Długość 1m koszt/rok",IF($M307="m",SUMIFS(Kosztorys!$F:$F,Kosztorys!$D:$D,$B307,Kosztorys!$I:$I,CONCATENATE("&lt;01.01.",CN$10,""))+(SUMIFS(Kosztorys!$F:$F,Kosztorys!$D:$D,$B307,Kosztorys!$I:$I,CONCATENATE("&lt;=31.03.",CN$10,""))-SUMIFS(Kosztorys!$F:$F,Kosztorys!$D:$D,$B307,Kosztorys!$I:$I,CONCATENATE("&lt;=31.12.",CM$10,"")))*0.75+(SUMIFS(Kosztorys!$F:$F,Kosztorys!$D:$D,$B307,Kosztorys!$I:$I,CONCATENATE("&lt;=30.06.",CN$10,""))-SUMIFS(Kosztorys!$F:$F,Kosztorys!$D:$D,$B307,Kosztorys!$I:$I,CONCATENATE("&lt;=31.03.",CN$10,"")))*0.5+(SUMIFS(Kosztorys!$F:$F,Kosztorys!$D:$D,$B307,Kosztorys!$I:$I,CONCATENATE("&lt;=30.09.",CN$10,""))-SUMIFS(Kosztorys!$F:$F,Kosztorys!$D:$D,$B307,Kosztorys!$I:$I,CONCATENATE("&lt;=30.06.",CN$10,"")))*0.25,"nic"),0)</f>
        <v/>
      </c>
      <c r="CO307" s="41">
        <f>IF($C307="OPEX - Długość 1m koszt/rok",IF($M307="m",SUMIFS(Kosztorys!$F:$F,Kosztorys!$D:$D,$B307,Kosztorys!$I:$I,CONCATENATE("&lt;01.01.",CO$10,""))+(SUMIFS(Kosztorys!$F:$F,Kosztorys!$D:$D,$B307,Kosztorys!$I:$I,CONCATENATE("&lt;=31.03.",CO$10,""))-SUMIFS(Kosztorys!$F:$F,Kosztorys!$D:$D,$B307,Kosztorys!$I:$I,CONCATENATE("&lt;=31.12.",CN$10,"")))*0.75+(SUMIFS(Kosztorys!$F:$F,Kosztorys!$D:$D,$B307,Kosztorys!$I:$I,CONCATENATE("&lt;=30.06.",CO$10,""))-SUMIFS(Kosztorys!$F:$F,Kosztorys!$D:$D,$B307,Kosztorys!$I:$I,CONCATENATE("&lt;=31.03.",CO$10,"")))*0.5+(SUMIFS(Kosztorys!$F:$F,Kosztorys!$D:$D,$B307,Kosztorys!$I:$I,CONCATENATE("&lt;=30.09.",CO$10,""))-SUMIFS(Kosztorys!$F:$F,Kosztorys!$D:$D,$B307,Kosztorys!$I:$I,CONCATENATE("&lt;=30.06.",CO$10,"")))*0.25,"nic"),0)</f>
        <v/>
      </c>
      <c r="CP307" s="41">
        <f>IF($C307="OPEX - Długość 1m koszt/rok",IF($M307="m",SUMIFS(Kosztorys!$F:$F,Kosztorys!$D:$D,$B307,Kosztorys!$I:$I,CONCATENATE("&lt;01.01.",CP$10,""))+(SUMIFS(Kosztorys!$F:$F,Kosztorys!$D:$D,$B307,Kosztorys!$I:$I,CONCATENATE("&lt;=31.03.",CP$10,""))-SUMIFS(Kosztorys!$F:$F,Kosztorys!$D:$D,$B307,Kosztorys!$I:$I,CONCATENATE("&lt;=31.12.",CO$10,"")))*0.75+(SUMIFS(Kosztorys!$F:$F,Kosztorys!$D:$D,$B307,Kosztorys!$I:$I,CONCATENATE("&lt;=30.06.",CP$10,""))-SUMIFS(Kosztorys!$F:$F,Kosztorys!$D:$D,$B307,Kosztorys!$I:$I,CONCATENATE("&lt;=31.03.",CP$10,"")))*0.5+(SUMIFS(Kosztorys!$F:$F,Kosztorys!$D:$D,$B307,Kosztorys!$I:$I,CONCATENATE("&lt;=30.09.",CP$10,""))-SUMIFS(Kosztorys!$F:$F,Kosztorys!$D:$D,$B307,Kosztorys!$I:$I,CONCATENATE("&lt;=30.06.",CP$10,"")))*0.25,"nic"),0)</f>
        <v/>
      </c>
      <c r="CQ307" s="41">
        <f>IF($C307="OPEX - Długość 1m koszt/rok",IF($M307="m",SUMIFS(Kosztorys!$F:$F,Kosztorys!$D:$D,$B307,Kosztorys!$I:$I,CONCATENATE("&lt;01.01.",CQ$10,""))+(SUMIFS(Kosztorys!$F:$F,Kosztorys!$D:$D,$B307,Kosztorys!$I:$I,CONCATENATE("&lt;=31.03.",CQ$10,""))-SUMIFS(Kosztorys!$F:$F,Kosztorys!$D:$D,$B307,Kosztorys!$I:$I,CONCATENATE("&lt;=31.12.",CP$10,"")))*0.75+(SUMIFS(Kosztorys!$F:$F,Kosztorys!$D:$D,$B307,Kosztorys!$I:$I,CONCATENATE("&lt;=30.06.",CQ$10,""))-SUMIFS(Kosztorys!$F:$F,Kosztorys!$D:$D,$B307,Kosztorys!$I:$I,CONCATENATE("&lt;=31.03.",CQ$10,"")))*0.5+(SUMIFS(Kosztorys!$F:$F,Kosztorys!$D:$D,$B307,Kosztorys!$I:$I,CONCATENATE("&lt;=30.09.",CQ$10,""))-SUMIFS(Kosztorys!$F:$F,Kosztorys!$D:$D,$B307,Kosztorys!$I:$I,CONCATENATE("&lt;=30.06.",CQ$10,"")))*0.25,"nic"),0)</f>
        <v/>
      </c>
      <c r="CR307" s="41">
        <f>IF(C307="OPEX - Długość 1m koszt/rok",IF(MAX(CB307:CQ307)=IF(ISERROR(VLOOKUP(B307,JB_tabela,MATCH(CR$9,JB_menu,0)-1,FALSE())),,VLOOKUP(B307,JB_tabela,MATCH(CR$9,JB_menu,0)-1,FALSE())),"OK","nie zgadza się liczba użytych JB"),"OK-ND")</f>
        <v/>
      </c>
      <c r="CS307" s="41">
        <f>IFERROR(VLOOKUP($C307,$CY$2:$CZ$7,2,FALSE()),"ERROR")</f>
        <v/>
      </c>
      <c r="CV307" s="41">
        <f>$Q307</f>
        <v/>
      </c>
      <c r="CW307" s="41">
        <f>$R307</f>
        <v/>
      </c>
      <c r="CX307" s="41">
        <f>$S307</f>
        <v/>
      </c>
      <c r="CY307" s="41">
        <f>ROUND(IF(LEFT($C307,4)="CAPE",ROUND($E307*$H307,2)*OFFSET(T307,0,$CS307),0),2)</f>
        <v/>
      </c>
      <c r="CZ307" s="41">
        <f>ROUND(IF(LEFT($C307,4)="CAPE",ROUND($E307*$H307,2)*OFFSET(U307,0,$CS307),0),2)</f>
        <v/>
      </c>
      <c r="DA307" s="41">
        <f>ROUND(IF(LEFT($C307,4)="CAPE",ROUND($E307*$H307,2)*OFFSET(V307,0,$CS307),0),2)</f>
        <v/>
      </c>
      <c r="DB307" s="41">
        <f>ROUND(IF(LEFT($C307,4)="CAPE",ROUND($E307*$H307,2)*OFFSET(W307,0,$CS307),0),2)</f>
        <v/>
      </c>
      <c r="DC307" s="41">
        <f>ROUND(IF(LEFT($C307,4)="CAPE",ROUND($E307*$H307,2)*OFFSET(X307,0,$CS307),0),2)</f>
        <v/>
      </c>
      <c r="DD307" s="41">
        <f>ROUND(IF(LEFT($C307,4)="CAPE",ROUND($E307*$H307,2)*OFFSET(Y307,0,$CS307),0),2)</f>
        <v/>
      </c>
      <c r="DE307" s="41">
        <f>ROUND(IF(LEFT($C307,4)="CAPE",ROUND($E307*$H307,2)*OFFSET(Z307,0,$CS307),0),2)</f>
        <v/>
      </c>
      <c r="DF307" s="41">
        <f>ROUND(IF(LEFT($C307,4)="CAPE",ROUND($E307*$H307,2)*OFFSET(AA307,0,$CS307),0),2)</f>
        <v/>
      </c>
      <c r="DG307" s="41">
        <f>ROUND(IF(LEFT($C307,4)="CAPE",ROUND($E307*$H307,2)*OFFSET(AB307,0,$CS307),0),2)</f>
        <v/>
      </c>
      <c r="DH307" s="41">
        <f>ROUND(IF(LEFT($C307,4)="CAPE",ROUND($E307*$H307,2)*OFFSET(AC307,0,$CS307),0),2)</f>
        <v/>
      </c>
      <c r="DI307" s="41">
        <f>ROUND(IF(LEFT($C307,4)="CAPE",ROUND($E307*$H307,2)*OFFSET(AD307,0,$CS307),0),2)</f>
        <v/>
      </c>
      <c r="DJ307" s="41">
        <f>ROUND(IF(LEFT($C307,4)="CAPE",ROUND($E307*$H307,2)*OFFSET(AE307,0,$CS307),0),2)</f>
        <v/>
      </c>
      <c r="DK307" s="41">
        <f>ROUND(IF(LEFT($C307,4)="CAPE",ROUND($E307*$H307,2)*OFFSET(AF307,0,$CS307),0),2)</f>
        <v/>
      </c>
      <c r="DL307" s="41">
        <f>ROUND(IF(LEFT($C307,4)="CAPE",ROUND($E307*$H307,2)*OFFSET(AG307,0,$CS307),0),2)</f>
        <v/>
      </c>
      <c r="DM307" s="41">
        <f>ROUND(IF(LEFT($C307,4)="CAPE",ROUND($E307*$H307,2)*OFFSET(AH307,0,$CS307),0),2)</f>
        <v/>
      </c>
      <c r="DN307" s="41">
        <f>ROUND(IF(LEFT($C307,4)="CAPE",ROUND($E307*$H307,2)*OFFSET(AI307,0,$CS307),0),2)</f>
        <v/>
      </c>
      <c r="DP307" s="41">
        <f>$Q307</f>
        <v/>
      </c>
      <c r="DQ307" s="41">
        <f>$R307</f>
        <v/>
      </c>
      <c r="DR307" s="41">
        <f>$S307</f>
        <v/>
      </c>
      <c r="DS307" s="41">
        <f>ROUND(IF(LEFT($C307,4)="OPEX",$E307*$H307*OFFSET($T307,0,$CS307),0),2)</f>
        <v/>
      </c>
      <c r="DT307" s="41">
        <f>ROUND(IF(LEFT($C307,4)="OPEX",$E307*$H307*OFFSET($U307,0,$CS307),0),2)</f>
        <v/>
      </c>
      <c r="DU307" s="41">
        <f>ROUND(IF(LEFT($C307,4)="OPEX",$E307*$H307*OFFSET($V307,0,$CS307),0),2)</f>
        <v/>
      </c>
      <c r="DV307" s="41">
        <f>ROUND(IF(LEFT($C307,4)="OPEX",$E307*$H307*OFFSET($W307,0,$CS307),0),2)</f>
        <v/>
      </c>
      <c r="DW307" s="41">
        <f>ROUND(IF(LEFT($C307,4)="OPEX",$E307*$H307*OFFSET($X307,0,$CS307),0),2)</f>
        <v/>
      </c>
      <c r="DX307" s="41">
        <f>ROUND(IF(LEFT($C307,4)="OPEX",$E307*$H307*OFFSET($Y307,0,$CS307),0),2)</f>
        <v/>
      </c>
      <c r="DY307" s="41">
        <f>ROUND(IF(LEFT($C307,4)="OPEX",$E307*$H307*OFFSET($Z307,0,$CS307),0),2)</f>
        <v/>
      </c>
      <c r="DZ307" s="41">
        <f>ROUND(IF(LEFT($C307,4)="OPEX",$E307*$H307*OFFSET($AA307,0,$CS307),0),2)</f>
        <v/>
      </c>
      <c r="EA307" s="41">
        <f>ROUND(IF(LEFT($C307,4)="OPEX",$E307*$H307*OFFSET($AB307,0,$CS307),0),2)</f>
        <v/>
      </c>
      <c r="EB307" s="41">
        <f>ROUND(IF(LEFT($C307,4)="OPEX",$E307*$H307*OFFSET($AC307,0,$CS307),0),2)</f>
        <v/>
      </c>
      <c r="EC307" s="41">
        <f>ROUND(IF(LEFT($C307,4)="OPEX",$E307*$H307*OFFSET($AD307,0,$CS307),0),2)</f>
        <v/>
      </c>
      <c r="ED307" s="41">
        <f>ROUND(IF(LEFT($C307,4)="OPEX",$E307*$H307*OFFSET($AE307,0,$CS307),0),2)</f>
        <v/>
      </c>
      <c r="EE307" s="41">
        <f>ROUND(IF(LEFT($C307,4)="OPEX",$E307*$H307*OFFSET($AF307,0,$CS307),0),2)</f>
        <v/>
      </c>
      <c r="EF307" s="41">
        <f>ROUND(IF(LEFT($C307,4)="OPEX",$E307*$H307*OFFSET($AG307,0,$CS307),0),2)</f>
        <v/>
      </c>
      <c r="EG307" s="41">
        <f>ROUND(IF(LEFT($C307,4)="OPEX",$E307*$H307*OFFSET($AH307,0,$CS307),0),2)</f>
        <v/>
      </c>
      <c r="EH307" s="41">
        <f>ROUND(IF(LEFT($C307,4)="OPEX",$E307*$H307*OFFSET($AI307,0,$CS307),0),2)</f>
        <v/>
      </c>
      <c r="EJ307" s="41">
        <f>$Q307</f>
        <v/>
      </c>
      <c r="EK307" s="41">
        <f>$R307</f>
        <v/>
      </c>
      <c r="EL307" s="41">
        <f>$S307</f>
        <v/>
      </c>
      <c r="EM307" s="41">
        <f>ROUND($D307*$CY307,2)</f>
        <v/>
      </c>
      <c r="EN307" s="41">
        <f>ROUND($D307*$CZ307,2)</f>
        <v/>
      </c>
      <c r="EO307" s="41">
        <f>ROUND($D307*$DA307,2)</f>
        <v/>
      </c>
      <c r="EP307" s="41">
        <f>ROUND($D307*$DB307,2)</f>
        <v/>
      </c>
      <c r="EQ307" s="41">
        <f>ROUND($D307*$DC307,2)</f>
        <v/>
      </c>
      <c r="ER307" s="41">
        <f>ROUND($D307*$DD307,2)</f>
        <v/>
      </c>
      <c r="ES307" s="41">
        <f>ROUND($D307*$DE307,2)</f>
        <v/>
      </c>
      <c r="ET307" s="41">
        <f>ROUND($D307*$DF307,2)</f>
        <v/>
      </c>
      <c r="EU307" s="41">
        <f>ROUND($D307*$DG307,2)</f>
        <v/>
      </c>
      <c r="EV307" s="41">
        <f>ROUND($D307*$DH307,2)</f>
        <v/>
      </c>
      <c r="EW307" s="41">
        <f>ROUND($D307*$DI307,2)</f>
        <v/>
      </c>
      <c r="EX307" s="41">
        <f>ROUND($D307*$DJ307,2)</f>
        <v/>
      </c>
      <c r="EY307" s="41">
        <f>ROUND($D307*$DK307,2)</f>
        <v/>
      </c>
      <c r="EZ307" s="41">
        <f>ROUND($D307*$DL307,2)</f>
        <v/>
      </c>
      <c r="FA307" s="41">
        <f>ROUND($D307*$DM307,2)</f>
        <v/>
      </c>
      <c r="FB307" s="41">
        <f>ROUND($D307*$DN307,2)</f>
        <v/>
      </c>
      <c r="FG307" s="41">
        <f>ROUND(IF(LEFT($C307,4)="CAPE",SUM($CY307:CY307 )/$P307,0),2)</f>
        <v/>
      </c>
      <c r="FH307" s="41">
        <f>ROUND(IF(LEFT($C307,4)="CAPE",SUM($CY307:CZ307 )/$P307,0),2)</f>
        <v/>
      </c>
      <c r="FI307" s="41">
        <f>ROUND(IF(LEFT($C307,4)="CAPE",SUM($CY307:DA307 )/$P307,0),2)</f>
        <v/>
      </c>
      <c r="FJ307" s="41">
        <f>ROUND(IF(LEFT($C307,4)="CAPE",SUM($CY307:DB307 )/$P307,0),2)</f>
        <v/>
      </c>
      <c r="FK307" s="41">
        <f>ROUND(IF(LEFT($C307,4)="CAPE",SUM($CY307:DC307 )/$P307,0),2)</f>
        <v/>
      </c>
      <c r="FL307" s="41">
        <f>ROUND(IF(LEFT($C307,4)="CAPE",SUM($CY307:DD307 )/$P307,0),2)</f>
        <v/>
      </c>
      <c r="FM307" s="41">
        <f>ROUND(IF(LEFT($C307,4)="CAPE",SUM($CY307:DE307 )/$P307,0),2)</f>
        <v/>
      </c>
      <c r="FN307" s="41">
        <f>ROUND(IF(LEFT($C307,4)="CAPE",SUM($CY307:DF307 )/$P307,0),2)</f>
        <v/>
      </c>
      <c r="FO307" s="41">
        <f>ROUND(IF(LEFT($C307,4)="CAPE",SUM($CY307:DG307 )/$P307,0),2)</f>
        <v/>
      </c>
      <c r="FP307" s="41">
        <f>ROUND(IF(LEFT($C307,4)="CAPE",SUM($CY307:DH307 )/$P307,0),2)</f>
        <v/>
      </c>
      <c r="FQ307" s="41">
        <f>ROUND(IF(LEFT($C307,4)="CAPE",SUM($CY307:DI307 )/$P307,0),2)</f>
        <v/>
      </c>
      <c r="FR307" s="41">
        <f>ROUND(IF(LEFT($C307,4)="CAPE",SUM($CY307:DJ307 )/$P307,0),2)</f>
        <v/>
      </c>
      <c r="FS307" s="41">
        <f>ROUND(IF(LEFT($C307,4)="CAPE",SUM($CY307:DK307 )/$P307,0),2)</f>
        <v/>
      </c>
      <c r="FT307" s="41">
        <f>ROUND(IF(LEFT($C307,4)="CAPE",SUM($CY307:DL307 )/$P307,0),2)</f>
        <v/>
      </c>
      <c r="FU307" s="41">
        <f>ROUND(IF(LEFT($C307,4)="CAPE",SUM($CY307:DM307 )/$P307,0),2)</f>
        <v/>
      </c>
      <c r="FV307" s="41">
        <f>ROUND(IF(LEFT($C307,4)="CAPE",SUM($CY307:DN307 )/$P307,0),2)</f>
        <v/>
      </c>
      <c r="GA307" s="41">
        <f>ROUND(IF(SUM($FG307:FG307)&gt;SUM($CY307:CY307),SUM($CY307:CY307),SUM($FG307:FG307)),2)</f>
        <v/>
      </c>
      <c r="GB307" s="41">
        <f>ROUND(IF(SUM($FG307:FH307)&gt;SUM($CY307:CZ307),SUM($CY307:CZ307),SUM($FG307:FH307)),2)</f>
        <v/>
      </c>
      <c r="GC307" s="41">
        <f>ROUND(IF(SUM($FG307:FI307)&gt;SUM($CY307:DA307),SUM($CY307:DA307),SUM($FG307:FI307)),2)</f>
        <v/>
      </c>
      <c r="GD307" s="41">
        <f>ROUND(IF(SUM($FG307:FJ307)&gt;SUM($CY307:DB307),SUM($CY307:DB307),SUM($FG307:FJ307)),2)</f>
        <v/>
      </c>
      <c r="GE307" s="41">
        <f>ROUND(IF(SUM($FG307:FK307)&gt;SUM($CY307:DC307),SUM($CY307:DC307),SUM($FG307:FK307)),2)</f>
        <v/>
      </c>
      <c r="GF307" s="41">
        <f>ROUND(IF(SUM($FG307:FL307)&gt;SUM($CY307:DD307),SUM($CY307:DD307),SUM($FG307:FL307)),2)</f>
        <v/>
      </c>
      <c r="GG307" s="41">
        <f>ROUND(IF(SUM($FG307:FM307)&gt;SUM($CY307:DE307),SUM($CY307:DE307),SUM($FG307:FM307)),2)</f>
        <v/>
      </c>
      <c r="GH307" s="41">
        <f>ROUND(IF(SUM($FG307:FN307)&gt;SUM($CY307:DF307),SUM($CY307:DF307),SUM($FG307:FN307)),2)</f>
        <v/>
      </c>
      <c r="GI307" s="41">
        <f>ROUND(IF(SUM($FG307:FO307)&gt;SUM($CY307:DG307),SUM($CY307:DG307),SUM($FG307:FO307)),2)</f>
        <v/>
      </c>
      <c r="GJ307" s="41">
        <f>ROUND(IF(SUM($FG307:FP307)&gt;SUM($CY307:DH307),SUM($CY307:DH307),SUM($FG307:FP307)),2)</f>
        <v/>
      </c>
      <c r="GK307" s="41">
        <f>ROUND(IF(SUM($FG307:FQ307)&gt;SUM($CY307:DI307),SUM($CY307:DI307),SUM($FG307:FQ307)),2)</f>
        <v/>
      </c>
      <c r="GL307" s="41">
        <f>ROUND(IF(SUM($FG307:FR307)&gt;SUM($CY307:DJ307),SUM($CY307:DJ307),SUM($FG307:FR307)),2)</f>
        <v/>
      </c>
      <c r="GM307" s="41">
        <f>ROUND(IF(SUM($FG307:FS307)&gt;SUM($CY307:DK307),SUM($CY307:DK307),SUM($FG307:FS307)),2)</f>
        <v/>
      </c>
      <c r="GN307" s="41">
        <f>ROUND(IF(SUM($FG307:FT307)&gt;SUM($CY307:DL307),SUM($CY307:DL307),SUM($FG307:FT307)),2)</f>
        <v/>
      </c>
      <c r="GO307" s="41">
        <f>ROUND(IF(SUM($FG307:FU307)&gt;SUM($CY307:DM307),SUM($CY307:DM307),SUM($FG307:FU307)),2)</f>
        <v/>
      </c>
      <c r="GP307" s="41">
        <f>ROUND(IF(SUM($FG307:FV307)&gt;SUM($CY307:DN307),SUM($CY307:DN307),SUM($FG307:FV307)),2)</f>
        <v/>
      </c>
      <c r="GR307" s="41">
        <f>$Q307</f>
        <v/>
      </c>
      <c r="GS307" s="41">
        <f>$R307</f>
        <v/>
      </c>
      <c r="GT307" s="41">
        <f>$S307</f>
        <v/>
      </c>
      <c r="GU307" s="41">
        <f>$GA307</f>
        <v/>
      </c>
      <c r="GV307" s="41">
        <f>GB307 - GA307</f>
        <v/>
      </c>
      <c r="GW307" s="41">
        <f>GC307 - GB307</f>
        <v/>
      </c>
      <c r="GX307" s="41">
        <f>GD307 - GC307</f>
        <v/>
      </c>
      <c r="GY307" s="41">
        <f>GE307 - GD307</f>
        <v/>
      </c>
      <c r="GZ307" s="41">
        <f>GF307 - GE307</f>
        <v/>
      </c>
      <c r="HA307" s="41">
        <f>GG307 - GF307</f>
        <v/>
      </c>
      <c r="HB307" s="41">
        <f>GH307 - GG307</f>
        <v/>
      </c>
      <c r="HC307" s="41">
        <f>GI307 - GH307</f>
        <v/>
      </c>
      <c r="HD307" s="41">
        <f>GJ307 - GI307</f>
        <v/>
      </c>
      <c r="HE307" s="41">
        <f>GK307 - GJ307</f>
        <v/>
      </c>
      <c r="HF307" s="41">
        <f>GL307 - GK307</f>
        <v/>
      </c>
      <c r="HG307" s="41">
        <f>GM307 - GL307</f>
        <v/>
      </c>
      <c r="HH307" s="41">
        <f>GN307 - GM307</f>
        <v/>
      </c>
      <c r="HI307" s="41">
        <f>GO307 - GN307</f>
        <v/>
      </c>
      <c r="HJ307" s="41">
        <f>GP307 - GO307</f>
        <v/>
      </c>
      <c r="HL307" s="41">
        <f>$Q307</f>
        <v/>
      </c>
      <c r="HM307" s="41">
        <f>$R307</f>
        <v/>
      </c>
      <c r="HN307" s="41">
        <f>$S307</f>
        <v/>
      </c>
      <c r="HO307" s="144">
        <f>SUMIFS(Kosztorys!$F:$F,Kosztorys!$D:$D,$B307,Kosztorys!$I:$I,CONCATENATE("&lt;01.01.",HP$10,""))</f>
        <v/>
      </c>
      <c r="HP307" s="144">
        <f>SUMIFS(Kosztorys!$F:$F,Kosztorys!$D:$D,$B307,Kosztorys!$I:$I,CONCATENATE("&lt;01.04.",HQ$10,""))-SUM($HO307)</f>
        <v/>
      </c>
      <c r="HQ307" s="144">
        <f>SUMIFS(Kosztorys!$F:$F,Kosztorys!$D:$D,$B307,Kosztorys!$I:$I,CONCATENATE("&lt;01.07.",HR$10,""))-SUM($HO307:HP307)</f>
        <v/>
      </c>
      <c r="HR307" s="144">
        <f>SUMIFS(Kosztorys!$F:$F,Kosztorys!$D:$D,$B307,Kosztorys!$I:$I,CONCATENATE("&lt;01.10.",HS$10,""))-SUM($HO307:HQ307)</f>
        <v/>
      </c>
      <c r="HS307" s="144">
        <f>SUMIFS(Kosztorys!$F:$F,Kosztorys!$D:$D,$B307,Kosztorys!$I:$I,CONCATENATE("&lt;01.01.",HT$10,""))-SUM($HO307:HR307)</f>
        <v/>
      </c>
      <c r="HT307" s="144">
        <f>SUMIFS(Kosztorys!$F:$F,Kosztorys!$D:$D,$B307,Kosztorys!$I:$I,CONCATENATE("&lt;01.04.",HU$10,""))-SUM($HO307:HS307)</f>
        <v/>
      </c>
      <c r="HU307" s="144">
        <f>SUMIFS(Kosztorys!$F:$F,Kosztorys!$D:$D,$B307,Kosztorys!$I:$I,CONCATENATE("&lt;01.07.",HV$10,""))-SUM($HO307:HT307)</f>
        <v/>
      </c>
      <c r="HV307" s="144">
        <f>SUMIFS(Kosztorys!$F:$F,Kosztorys!$D:$D,$B307,Kosztorys!$I:$I,CONCATENATE("&lt;01.10.",HW$10,""))-SUM($HO307:HU307)</f>
        <v/>
      </c>
      <c r="HW307" s="144">
        <f>SUMIFS(Kosztorys!$F:$F,Kosztorys!$D:$D,$B307,Kosztorys!$I:$I,CONCATENATE("&lt;01.01.",HX$10,""))-SUM($HO307:HV307)</f>
        <v/>
      </c>
      <c r="HX307" s="144">
        <f>SUMIFS(Kosztorys!$F:$F,Kosztorys!$D:$D,$B307,Kosztorys!$I:$I,CONCATENATE("&lt;01.04.",HY$10,""))-SUM($HO307:HW307)</f>
        <v/>
      </c>
      <c r="HY307" s="144">
        <f>SUMIFS(Kosztorys!$F:$F,Kosztorys!$D:$D,$B307,Kosztorys!$I:$I,CONCATENATE("&lt;01.07.",HZ$10,""))-SUM($HO307:HX307)</f>
        <v/>
      </c>
      <c r="HZ307" s="144">
        <f>SUMIFS(Kosztorys!$F:$F,Kosztorys!$D:$D,$B307,Kosztorys!$I:$I,CONCATENATE("&lt;01.10.",IA$10,""))-SUM($HO307:HY307)</f>
        <v/>
      </c>
      <c r="IA307" s="144">
        <f>SUMIFS(Kosztorys!$F:$F,Kosztorys!$D:$D,$B307,Kosztorys!$I:$I,CONCATENATE("&lt;01.01.",IB$10,""))-SUM($HO307:HZ307)</f>
        <v/>
      </c>
      <c r="IB307" s="145">
        <f>IF(M307="szt",IF(SUM(HO307:IA307)=IF(ISERROR(VLOOKUP(B307,JB_tabela,MATCH(IB$9,JB_menu,0)-1,FALSE())),,VLOOKUP(B307,JB_tabela,MATCH(IB$9,JB_menu,0)-1,FALSE())),"OK","nie zgadza się liczba użytych JB"),IF(SUM(HO307:IA307)=IF(ISERROR(VLOOKUP(B307,JB_tabela,MATCH(IC$9,JB_menu,0)-1,FALSE())),,VLOOKUP(B307,JB_tabela,MATCH(IC$9,JB_menu,0)-1,FALSE())),"OK","nie zgadzają się metry użyte w JB"))</f>
        <v/>
      </c>
      <c r="IE307" s="41">
        <f>$Q307</f>
        <v/>
      </c>
      <c r="IF307" s="41">
        <f>$R307</f>
        <v/>
      </c>
      <c r="IG307" s="41">
        <f>$S307</f>
        <v/>
      </c>
      <c r="IH307" s="348">
        <f>IF(LEFT($C307,4)="CAPE",ROUND(HO307*$L307,2),0)</f>
        <v/>
      </c>
      <c r="II307" s="348">
        <f>IF(LEFT($C307,4)="CAPE",ROUND(HP307*$L307,2),0)</f>
        <v/>
      </c>
      <c r="IJ307" s="348">
        <f>IF(LEFT($C307,4)="CAPE",ROUND(HQ307*$L307,2),0)</f>
        <v/>
      </c>
      <c r="IK307" s="348">
        <f>IF(LEFT($C307,4)="CAPE",ROUND(HR307*$L307,2),0)</f>
        <v/>
      </c>
      <c r="IL307" s="348">
        <f>IF(LEFT($C307,4)="CAPE",ROUND(HS307*$L307,2),0)</f>
        <v/>
      </c>
      <c r="IM307" s="348">
        <f>IF(LEFT($C307,4)="CAPE",ROUND(HT307*$L307,2),0)</f>
        <v/>
      </c>
      <c r="IN307" s="348">
        <f>IF(LEFT($C307,4)="CAPE",ROUND(HU307*$L307,2),0)</f>
        <v/>
      </c>
      <c r="IO307" s="348">
        <f>IF(LEFT($C307,4)="CAPE",ROUND(HV307*$L307,2),0)</f>
        <v/>
      </c>
      <c r="IP307" s="348">
        <f>IF(LEFT($C307,4)="CAPE",ROUND(HW307*$L307,2),0)</f>
        <v/>
      </c>
      <c r="IQ307" s="348">
        <f>IF(LEFT($C307,4)="CAPE",ROUND(HX307*$L307,2),0)</f>
        <v/>
      </c>
      <c r="IR307" s="348">
        <f>IF(LEFT($C307,4)="CAPE",ROUND(HY307*$L307,2),0)</f>
        <v/>
      </c>
      <c r="IS307" s="348">
        <f>IF(LEFT($C307,4)="CAPE",ROUND(HZ307*$L307,2),0)</f>
        <v/>
      </c>
      <c r="IT307" s="348">
        <f>IF(LEFT($C307,4)="CAPE",ROUND(IA307*$L307,2),0)</f>
        <v/>
      </c>
      <c r="IU307" s="41">
        <f>IF(SUM(IH307:IT307)=SUM(CY307:DN307),"OK",SUM(IH307:IT307)-SUM(CY307:DN307))</f>
        <v/>
      </c>
    </row>
    <row r="308" ht="12.75" customHeight="1">
      <c r="A308" s="119" t="n"/>
      <c r="B308" s="139" t="inlineStr">
        <is>
          <t>sieć_magis_obca_n</t>
        </is>
      </c>
      <c r="C308" s="139" t="inlineStr">
        <is>
          <t>CAPEX - Długość 1m</t>
        </is>
      </c>
      <c r="D308" s="140" t="n">
        <v>0</v>
      </c>
      <c r="E308" s="64" t="n">
        <v>1</v>
      </c>
      <c r="F308" s="153" t="inlineStr">
        <is>
          <t>mb</t>
        </is>
      </c>
      <c r="G308" s="150" t="inlineStr">
        <is>
          <t>mapy do celów projektowych dla nowej inwestycji liniowej</t>
        </is>
      </c>
      <c r="H308" s="360">
        <f>IF(ISERROR(VLOOKUP(G308,KB_tabela,MATCH(H$9,KB_menu,0)-2,FALSE())),,VLOOKUP(G308,KB_tabela,MATCH(H$9,KB_menu,0)-2,FALSE()))</f>
        <v/>
      </c>
      <c r="I308" s="41">
        <f>IF(ISERROR(VLOOKUP(B308,JB_tabela,MATCH("czy puste",JB_menu,0)-1,FALSE())),"BŁĄD brak takiej JB",VLOOKUP(B308,JB_tabela,MATCH("czy puste",JB_menu,0)-1,FALSE()))</f>
        <v/>
      </c>
      <c r="J308" s="41">
        <f>IF(ISERROR(VLOOKUP(G308,KB_tabela,MATCH(H$9,KB_menu,0)-2,FALSE())),"BŁĄD brak takiego KB",IF(H308=0,IF(LEFT(C308,4)="OPEX","OK",IF(G308="brak kosztów CAPEX","OK","Brak Ceny KB")),"OK"))</f>
        <v/>
      </c>
      <c r="K308" s="41">
        <f>IF(AJ308="nie zgadza się liczba użytych JB","Nie liczy wszystkich JB",IF(BD308="nie zgadza się liczba użytych JB","Nie liczy wszystkich JB",IF(BX308="nie zgadza się liczba użytych JB","Nie liczy wszystkich JB",IF(BX308="nie zgadza się liczba użytych JB","Nie liczy wszystkich JB","OK"))))</f>
        <v/>
      </c>
      <c r="L308" s="361">
        <f>ROUND((E308*H308),2)</f>
        <v/>
      </c>
      <c r="M308" s="41">
        <f>VLOOKUP(B308,JB_tabela,MATCH(M$9,JB_menu,0)-1,FALSE())</f>
        <v/>
      </c>
      <c r="P308" s="41">
        <f>IF(ISERROR(VLOOKUP(S308,KATEGORIA_tabela,MATCH(P$9,KATEGORIA_menu,0)-2,FALSE())),,VLOOKUP(S308,KATEGORIA_tabela,MATCH(P$9,KATEGORIA_menu,0)-2,FALSE()))</f>
        <v/>
      </c>
      <c r="Q308" s="41">
        <f>IF(ISERROR(VLOOKUP(B308,JB_tabela,MATCH(Q$9,JB_menu,0)-1,FALSE())),,VLOOKUP(B308,JB_tabela,MATCH(Q$9,JB_menu,0)-1,FALSE()))</f>
        <v/>
      </c>
      <c r="R308" s="41">
        <f>IF(ISERROR(VLOOKUP(G308,KB_tabela,MATCH(R$9,KB_menu,0)-2,FALSE())),,VLOOKUP(G308,KB_tabela,MATCH(R$9,KB_menu,0)-2,FALSE()))</f>
        <v/>
      </c>
      <c r="S308" s="41">
        <f>IF(ISERROR(VLOOKUP(G308,KB_tabela,MATCH(S$9,KB_menu,0)-2,FALSE())),,VLOOKUP(G308,KB_tabela,MATCH(S$9,KB_menu,0)-2,FALSE()))</f>
        <v/>
      </c>
      <c r="T308" s="116">
        <f>IF($C308="CAPEX - 1szt JB",IF($M308="szt",SUMIFS(Kosztorys!$F:$F,Kosztorys!$D:$D,$B308,Kosztorys!$I:$I,CONCATENATE("&lt;01.01.",U$10,""))-SUMIFS(Kosztorys!$F:$F,Kosztorys!$D:$D,$B308,Kosztorys!$I:$I,CONCATENATE("&lt;01.01.",T$10,"")),COUNTIFS(Kosztorys!$D:$D,$B308,Kosztorys!$I:$I,CONCATENATE("&lt;01.01.",U$10,""))-COUNTIFS(Kosztorys!$D:$D,$B308,Kosztorys!$I:$I,CONCATENATE("&lt;01.01.",T$10,""))),0)</f>
        <v/>
      </c>
      <c r="U308" s="116">
        <f>IF($C308="CAPEX - 1szt JB",IF($M308="szt",SUMIFS(Kosztorys!$F:$F,Kosztorys!$D:$D,$B308,Kosztorys!$I:$I,CONCATENATE("&lt;01.01.",V$10,""))-SUMIFS(Kosztorys!$F:$F,Kosztorys!$D:$D,$B308,Kosztorys!$I:$I,CONCATENATE("&lt;01.01.",U$10,"")),COUNTIFS(Kosztorys!$D:$D,$B308,Kosztorys!$I:$I,CONCATENATE("&lt;01.01.",V$10,""))-COUNTIFS(Kosztorys!$D:$D,$B308,Kosztorys!$I:$I,CONCATENATE("&lt;01.01.",U$10,""))),0)</f>
        <v/>
      </c>
      <c r="V308" s="116">
        <f>IF($C308="CAPEX - 1szt JB",IF($M308="szt",SUMIFS(Kosztorys!$F:$F,Kosztorys!$D:$D,$B308,Kosztorys!$I:$I,CONCATENATE("&lt;01.01.",W$10,""))-SUMIFS(Kosztorys!$F:$F,Kosztorys!$D:$D,$B308,Kosztorys!$I:$I,CONCATENATE("&lt;01.01.",V$10,"")),COUNTIFS(Kosztorys!$D:$D,$B308,Kosztorys!$I:$I,CONCATENATE("&lt;01.01.",W$10,""))-COUNTIFS(Kosztorys!$D:$D,$B308,Kosztorys!$I:$I,CONCATENATE("&lt;01.01.",V$10,""))),0)</f>
        <v/>
      </c>
      <c r="W308" s="116">
        <f>IF($C308="CAPEX - 1szt JB",IF($M308="szt",SUMIFS(Kosztorys!$F:$F,Kosztorys!$D:$D,$B308,Kosztorys!$I:$I,CONCATENATE("&lt;01.01.",X$10,""))-SUMIFS(Kosztorys!$F:$F,Kosztorys!$D:$D,$B308,Kosztorys!$I:$I,CONCATENATE("&lt;01.01.",W$10,"")),COUNTIFS(Kosztorys!$D:$D,$B308,Kosztorys!$I:$I,CONCATENATE("&lt;01.01.",X$10,""))-COUNTIFS(Kosztorys!$D:$D,$B308,Kosztorys!$I:$I,CONCATENATE("&lt;01.01.",W$10,""))),0)</f>
        <v/>
      </c>
      <c r="X308" s="116">
        <f>IF($C308="CAPEX - 1szt JB",IF($M308="szt",SUMIFS(Kosztorys!$F:$F,Kosztorys!$D:$D,$B308,Kosztorys!$I:$I,CONCATENATE("&lt;01.01.",Y$10,""))-SUMIFS(Kosztorys!$F:$F,Kosztorys!$D:$D,$B308,Kosztorys!$I:$I,CONCATENATE("&lt;01.01.",X$10,"")),COUNTIFS(Kosztorys!$D:$D,$B308,Kosztorys!$I:$I,CONCATENATE("&lt;01.01.",Y$10,""))-COUNTIFS(Kosztorys!$D:$D,$B308,Kosztorys!$I:$I,CONCATENATE("&lt;01.01.",X$10,""))),0)</f>
        <v/>
      </c>
      <c r="Y308" s="116">
        <f>IF($C308="CAPEX - 1szt JB",IF($M308="szt",SUMIFS(Kosztorys!$F:$F,Kosztorys!$D:$D,$B308,Kosztorys!$I:$I,CONCATENATE("&lt;01.01.",Z$10,""))-SUMIFS(Kosztorys!$F:$F,Kosztorys!$D:$D,$B308,Kosztorys!$I:$I,CONCATENATE("&lt;01.01.",Y$10,"")),COUNTIFS(Kosztorys!$D:$D,$B308,Kosztorys!$I:$I,CONCATENATE("&lt;01.01.",Z$10,""))-COUNTIFS(Kosztorys!$D:$D,$B308,Kosztorys!$I:$I,CONCATENATE("&lt;01.01.",Y$10,""))),0)</f>
        <v/>
      </c>
      <c r="Z308" s="116">
        <f>IF($C308="CAPEX - 1szt JB",IF($M308="szt",SUMIFS(Kosztorys!$F:$F,Kosztorys!$D:$D,$B308,Kosztorys!$I:$I,CONCATENATE("&lt;01.01.",AA$10,""))-SUMIFS(Kosztorys!$F:$F,Kosztorys!$D:$D,$B308,Kosztorys!$I:$I,CONCATENATE("&lt;01.01.",Z$10,"")),COUNTIFS(Kosztorys!$D:$D,$B308,Kosztorys!$I:$I,CONCATENATE("&lt;01.01.",AA$10,""))-COUNTIFS(Kosztorys!$D:$D,$B308,Kosztorys!$I:$I,CONCATENATE("&lt;01.01.",Z$10,""))),0)</f>
        <v/>
      </c>
      <c r="AA308" s="116">
        <f>IF($C308="CAPEX - 1szt JB",IF($M308="szt",SUMIFS(Kosztorys!$F:$F,Kosztorys!$D:$D,$B308,Kosztorys!$I:$I,CONCATENATE("&lt;01.01.",AB$10,""))-SUMIFS(Kosztorys!$F:$F,Kosztorys!$D:$D,$B308,Kosztorys!$I:$I,CONCATENATE("&lt;01.01.",AA$10,"")),COUNTIFS(Kosztorys!$D:$D,$B308,Kosztorys!$I:$I,CONCATENATE("&lt;01.01.",AB$10,""))-COUNTIFS(Kosztorys!$D:$D,$B308,Kosztorys!$I:$I,CONCATENATE("&lt;01.01.",AA$10,""))),0)</f>
        <v/>
      </c>
      <c r="AB308" s="116">
        <f>IF($C308="CAPEX - 1szt JB",IF($M308="szt",SUMIFS(Kosztorys!$F:$F,Kosztorys!$D:$D,$B308,Kosztorys!$I:$I,CONCATENATE("&lt;01.01.",AC$10,""))-SUMIFS(Kosztorys!$F:$F,Kosztorys!$D:$D,$B308,Kosztorys!$I:$I,CONCATENATE("&lt;01.01.",AB$10,"")),COUNTIFS(Kosztorys!$D:$D,$B308,Kosztorys!$I:$I,CONCATENATE("&lt;01.01.",AC$10,""))-COUNTIFS(Kosztorys!$D:$D,$B308,Kosztorys!$I:$I,CONCATENATE("&lt;01.01.",AB$10,""))),0)</f>
        <v/>
      </c>
      <c r="AC308" s="116">
        <f>IF($C308="CAPEX - 1szt JB",IF($M308="szt",SUMIFS(Kosztorys!$F:$F,Kosztorys!$D:$D,$B308,Kosztorys!$I:$I,CONCATENATE("&lt;01.01.",AD$10,""))-SUMIFS(Kosztorys!$F:$F,Kosztorys!$D:$D,$B308,Kosztorys!$I:$I,CONCATENATE("&lt;01.01.",AC$10,"")),COUNTIFS(Kosztorys!$D:$D,$B308,Kosztorys!$I:$I,CONCATENATE("&lt;01.01.",AD$10,""))-COUNTIFS(Kosztorys!$D:$D,$B308,Kosztorys!$I:$I,CONCATENATE("&lt;01.01.",AC$10,""))),0)</f>
        <v/>
      </c>
      <c r="AD308" s="116">
        <f>IF($C308="CAPEX - 1szt JB",IF($M308="szt",SUMIFS(Kosztorys!$F:$F,Kosztorys!$D:$D,$B308,Kosztorys!$I:$I,CONCATENATE("&lt;01.01.",AE$10,""))-SUMIFS(Kosztorys!$F:$F,Kosztorys!$D:$D,$B308,Kosztorys!$I:$I,CONCATENATE("&lt;01.01.",AD$10,"")),COUNTIFS(Kosztorys!$D:$D,$B308,Kosztorys!$I:$I,CONCATENATE("&lt;01.01.",AE$10,""))-COUNTIFS(Kosztorys!$D:$D,$B308,Kosztorys!$I:$I,CONCATENATE("&lt;01.01.",AD$10,""))),0)</f>
        <v/>
      </c>
      <c r="AE308" s="116">
        <f>IF($C308="CAPEX - 1szt JB",IF($M308="szt",SUMIFS(Kosztorys!$F:$F,Kosztorys!$D:$D,$B308,Kosztorys!$I:$I,CONCATENATE("&lt;01.01.",AF$10,""))-SUMIFS(Kosztorys!$F:$F,Kosztorys!$D:$D,$B308,Kosztorys!$I:$I,CONCATENATE("&lt;01.01.",AE$10,"")),COUNTIFS(Kosztorys!$D:$D,$B308,Kosztorys!$I:$I,CONCATENATE("&lt;01.01.",AF$10,""))-COUNTIFS(Kosztorys!$D:$D,$B308,Kosztorys!$I:$I,CONCATENATE("&lt;01.01.",AE$10,""))),0)</f>
        <v/>
      </c>
      <c r="AF308" s="116">
        <f>IF($C308="CAPEX - 1szt JB",IF($M308="szt",SUMIFS(Kosztorys!$F:$F,Kosztorys!$D:$D,$B308,Kosztorys!$I:$I,CONCATENATE("&lt;01.01.",AG$10,""))-SUMIFS(Kosztorys!$F:$F,Kosztorys!$D:$D,$B308,Kosztorys!$I:$I,CONCATENATE("&lt;01.01.",AF$10,"")),COUNTIFS(Kosztorys!$D:$D,$B308,Kosztorys!$I:$I,CONCATENATE("&lt;01.01.",AG$10,""))-COUNTIFS(Kosztorys!$D:$D,$B308,Kosztorys!$I:$I,CONCATENATE("&lt;01.01.",AF$10,""))),0)</f>
        <v/>
      </c>
      <c r="AG308" s="116">
        <f>IF($C308="CAPEX - 1szt JB",IF($M308="szt",SUMIFS(Kosztorys!$F:$F,Kosztorys!$D:$D,$B308,Kosztorys!$I:$I,CONCATENATE("&lt;01.01.",AH$10,""))-SUMIFS(Kosztorys!$F:$F,Kosztorys!$D:$D,$B308,Kosztorys!$I:$I,CONCATENATE("&lt;01.01.",AG$10,"")),COUNTIFS(Kosztorys!$D:$D,$B308,Kosztorys!$I:$I,CONCATENATE("&lt;01.01.",AH$10,""))-COUNTIFS(Kosztorys!$D:$D,$B308,Kosztorys!$I:$I,CONCATENATE("&lt;01.01.",AG$10,""))),0)</f>
        <v/>
      </c>
      <c r="AH308" s="116">
        <f>IF($C308="CAPEX - 1szt JB",IF($M308="szt",SUMIFS(Kosztorys!$F:$F,Kosztorys!$D:$D,$B308,Kosztorys!$I:$I,CONCATENATE("&lt;01.01.",AI$10,""))-SUMIFS(Kosztorys!$F:$F,Kosztorys!$D:$D,$B308,Kosztorys!$I:$I,CONCATENATE("&lt;01.01.",AH$10,"")),COUNTIFS(Kosztorys!$D:$D,$B308,Kosztorys!$I:$I,CONCATENATE("&lt;01.01.",AI$10,""))-COUNTIFS(Kosztorys!$D:$D,$B308,Kosztorys!$I:$I,CONCATENATE("&lt;01.01.",AH$10,""))),0)</f>
        <v/>
      </c>
      <c r="AI308" s="116">
        <f>IF($C308="CAPEX - 1szt JB",IF($M308="szt",SUMIFS(Kosztorys!$F:$F,Kosztorys!$D:$D,$B308,Kosztorys!$I:$I,CONCATENATE("&lt;01.01.",AJ$10,""))-SUMIFS(Kosztorys!$F:$F,Kosztorys!$D:$D,$B308,Kosztorys!$I:$I,CONCATENATE("&lt;01.01.",AI$10,"")),COUNTIFS(Kosztorys!$D:$D,$B308,Kosztorys!$I:$I,CONCATENATE("&lt;01.01.",AJ$10,""))-COUNTIFS(Kosztorys!$D:$D,$B308,Kosztorys!$I:$I,CONCATENATE("&lt;01.01.",AI$10,""))),0)</f>
        <v/>
      </c>
      <c r="AJ308" s="116">
        <f>IF(C308="CAPEX - 1szt JB",IF(SUM(T308:AI308)=IF(ISERROR(VLOOKUP(B308,JB_tabela,MATCH(AJ$9,JB_menu,0)-1,FALSE())),,VLOOKUP(B308,JB_tabela,MATCH(AJ$9,JB_menu,0)-1,FALSE())),"OK","nie zgadza się liczba użytych JB"),"OK-ND")</f>
        <v/>
      </c>
      <c r="AM308" s="41">
        <f>IFERROR("_" &amp; VLOOKUP($B308,#REF!,1,FALSE()),#REF!)</f>
        <v/>
      </c>
      <c r="AN308" s="41">
        <f>IF($C308="CAPEX - Długość 1m",SUMIFS(Kosztorys!$F:$F,Kosztorys!$D:$D,$B308,Kosztorys!$I:$I,CONCATENATE("&lt;31.12.",AN$10,""))-SUMIFS(Kosztorys!$F:$F,Kosztorys!$D:$D,$B308,Kosztorys!$I:$I,CONCATENATE("&lt;31.12.",AM$10,"")),"x")</f>
        <v/>
      </c>
      <c r="AO308" s="41">
        <f>IF($C308="CAPEX - Długość 1m",SUMIFS(Kosztorys!$F:$F,Kosztorys!$D:$D,$B308,Kosztorys!$I:$I,CONCATENATE("&lt;31.12.",AO$10,""))-SUMIFS(Kosztorys!$F:$F,Kosztorys!$D:$D,$B308,Kosztorys!$I:$I,CONCATENATE("&lt;31.12.",AN$10,"")),"x")</f>
        <v/>
      </c>
      <c r="AP308" s="41">
        <f>IF($C308="CAPEX - Długość 1m",SUMIFS(Kosztorys!$F:$F,Kosztorys!$D:$D,$B308,Kosztorys!$I:$I,CONCATENATE("&lt;31.12.",AP$10,""))-SUMIFS(Kosztorys!$F:$F,Kosztorys!$D:$D,$B308,Kosztorys!$I:$I,CONCATENATE("&lt;31.12.",AO$10,"")),"x")</f>
        <v/>
      </c>
      <c r="AQ308" s="41">
        <f>IF($C308="CAPEX - Długość 1m",SUMIFS(Kosztorys!$F:$F,Kosztorys!$D:$D,$B308,Kosztorys!$I:$I,CONCATENATE("&lt;31.12.",AQ$10,""))-SUMIFS(Kosztorys!$F:$F,Kosztorys!$D:$D,$B308,Kosztorys!$I:$I,CONCATENATE("&lt;31.12.",AP$10,"")),"x")</f>
        <v/>
      </c>
      <c r="AR308" s="41">
        <f>IF($C308="CAPEX - Długość 1m",SUMIFS(Kosztorys!$F:$F,Kosztorys!$D:$D,$B308,Kosztorys!$I:$I,CONCATENATE("&lt;31.12.",AR$10,""))-SUMIFS(Kosztorys!$F:$F,Kosztorys!$D:$D,$B308,Kosztorys!$I:$I,CONCATENATE("&lt;31.12.",AQ$10,"")),"x")</f>
        <v/>
      </c>
      <c r="AS308" s="41">
        <f>IF($C308="CAPEX - Długość 1m",SUMIFS(Kosztorys!$F:$F,Kosztorys!$D:$D,$B308,Kosztorys!$I:$I,CONCATENATE("&lt;31.12.",AS$10,""))-SUMIFS(Kosztorys!$F:$F,Kosztorys!$D:$D,$B308,Kosztorys!$I:$I,CONCATENATE("&lt;31.12.",AR$10,"")),"x")</f>
        <v/>
      </c>
      <c r="AT308" s="41">
        <f>IF($C308="CAPEX - Długość 1m",SUMIFS(Kosztorys!$F:$F,Kosztorys!$D:$D,$B308,Kosztorys!$I:$I,CONCATENATE("&lt;31.12.",AT$10,""))-SUMIFS(Kosztorys!$F:$F,Kosztorys!$D:$D,$B308,Kosztorys!$I:$I,CONCATENATE("&lt;31.12.",AS$10,"")),"x")</f>
        <v/>
      </c>
      <c r="AU308" s="41">
        <f>IF($C308="CAPEX - Długość 1m",SUMIFS(Kosztorys!$F:$F,Kosztorys!$D:$D,$B308,Kosztorys!$I:$I,CONCATENATE("&lt;31.12.",AU$10,""))-SUMIFS(Kosztorys!$F:$F,Kosztorys!$D:$D,$B308,Kosztorys!$I:$I,CONCATENATE("&lt;31.12.",AT$10,"")),"x")</f>
        <v/>
      </c>
      <c r="AV308" s="41">
        <f>IF($C308="CAPEX - Długość 1m",SUMIFS(Kosztorys!$F:$F,Kosztorys!$D:$D,$B308,Kosztorys!$I:$I,CONCATENATE("&lt;31.12.",AV$10,""))-SUMIFS(Kosztorys!$F:$F,Kosztorys!$D:$D,$B308,Kosztorys!$I:$I,CONCATENATE("&lt;31.12.",AU$10,"")),"x")</f>
        <v/>
      </c>
      <c r="AW308" s="41">
        <f>IF($C308="CAPEX - Długość 1m",SUMIFS(Kosztorys!$F:$F,Kosztorys!$D:$D,$B308,Kosztorys!$I:$I,CONCATENATE("&lt;31.12.",AW$10,""))-SUMIFS(Kosztorys!$F:$F,Kosztorys!$D:$D,$B308,Kosztorys!$I:$I,CONCATENATE("&lt;31.12.",AV$10,"")),"x")</f>
        <v/>
      </c>
      <c r="AX308" s="41">
        <f>IF($C308="CAPEX - Długość 1m",SUMIFS(Kosztorys!$F:$F,Kosztorys!$D:$D,$B308,Kosztorys!$I:$I,CONCATENATE("&lt;31.12.",AX$10,""))-SUMIFS(Kosztorys!$F:$F,Kosztorys!$D:$D,$B308,Kosztorys!$I:$I,CONCATENATE("&lt;31.12.",AW$10,"")),"x")</f>
        <v/>
      </c>
      <c r="AY308" s="41">
        <f>IF($C308="CAPEX - Długość 1m",SUMIFS(Kosztorys!$F:$F,Kosztorys!$D:$D,$B308,Kosztorys!$I:$I,CONCATENATE("&lt;31.12.",AY$10,""))-SUMIFS(Kosztorys!$F:$F,Kosztorys!$D:$D,$B308,Kosztorys!$I:$I,CONCATENATE("&lt;31.12.",AX$10,"")),"x")</f>
        <v/>
      </c>
      <c r="AZ308" s="41">
        <f>IF($C308="CAPEX - Długość 1m",SUMIFS(Kosztorys!$F:$F,Kosztorys!$D:$D,$B308,Kosztorys!$I:$I,CONCATENATE("&lt;31.12.",AZ$10,""))-SUMIFS(Kosztorys!$F:$F,Kosztorys!$D:$D,$B308,Kosztorys!$I:$I,CONCATENATE("&lt;31.12.",AY$10,"")),"x")</f>
        <v/>
      </c>
      <c r="BA308" s="41">
        <f>IF($C308="CAPEX - Długość 1m",SUMIFS(Kosztorys!$F:$F,Kosztorys!$D:$D,$B308,Kosztorys!$I:$I,CONCATENATE("&lt;31.12.",BA$10,""))-SUMIFS(Kosztorys!$F:$F,Kosztorys!$D:$D,$B308,Kosztorys!$I:$I,CONCATENATE("&lt;31.12.",AZ$10,"")),"x")</f>
        <v/>
      </c>
      <c r="BB308" s="41">
        <f>IF($C308="CAPEX - Długość 1m",SUMIFS(Kosztorys!$F:$F,Kosztorys!$D:$D,$B308,Kosztorys!$I:$I,CONCATENATE("&lt;31.12.",BB$10,""))-SUMIFS(Kosztorys!$F:$F,Kosztorys!$D:$D,$B308,Kosztorys!$I:$I,CONCATENATE("&lt;31.12.",BA$10,"")),"x")</f>
        <v/>
      </c>
      <c r="BC308" s="41">
        <f>IF($C308="CAPEX - Długość 1m",SUMIFS(Kosztorys!$F:$F,Kosztorys!$D:$D,$B308,Kosztorys!$I:$I,CONCATENATE("&lt;31.12.",BC$10,""))-SUMIFS(Kosztorys!$F:$F,Kosztorys!$D:$D,$B308,Kosztorys!$I:$I,CONCATENATE("&lt;31.12.",BB$10,"")),"x")</f>
        <v/>
      </c>
      <c r="BD308" s="41">
        <f>IF(C308="CAPEX - Długość 1m",IF(SUM(AN308:BC308)=IF(ISERROR(VLOOKUP(B308,JB_tabela,MATCH(BD$9,JB_menu,0)-1,FALSE())),,VLOOKUP(B308,JB_tabela,MATCH(BD$9,JB_menu,0)-1,FALSE())),"OK","nie zgadza się liczba użytych JB"),"OK-ND")</f>
        <v/>
      </c>
      <c r="BH308" s="41">
        <f>IF($C308="OPEX - Koszt 1szt/rok",IF($M308="szt",SUMIFS(Kosztorys!$F:$F,Kosztorys!$D:$D,$B308,Kosztorys!$I:$I,CONCATENATE("&lt;01.01.",BH$10,""))+(SUMIFS(Kosztorys!$F:$F,Kosztorys!$D:$D,$B308,Kosztorys!$I:$I,CONCATENATE("&lt;=31.03.",BH$10,""))-SUMIFS(Kosztorys!$F:$F,Kosztorys!$D:$D,$B308,Kosztorys!$I:$I,CONCATENATE("&lt;=31.12.",BG$10,"")))*0.75+(SUMIFS(Kosztorys!$F:$F,Kosztorys!$D:$D,$B308,Kosztorys!$I:$I,CONCATENATE("&lt;=30.06.",BH$10,""))-SUMIFS(Kosztorys!$F:$F,Kosztorys!$D:$D,$B308,Kosztorys!$I:$I,CONCATENATE("&lt;=31.03.",BH$10,"")))*0.5+(SUMIFS(Kosztorys!$F:$F,Kosztorys!$D:$D,$B308,Kosztorys!$I:$I,CONCATENATE("&lt;=30.09.",BH$10,""))-SUMIFS(Kosztorys!$F:$F,Kosztorys!$D:$D,$B308,Kosztorys!$I:$I,CONCATENATE("&lt;=30.06.",BH$10,"")))*0.25,"nic"),0)</f>
        <v/>
      </c>
      <c r="BI308" s="41">
        <f>IF($C308="OPEX - Koszt 1szt/rok",IF($M308="szt",SUMIFS(Kosztorys!$F:$F,Kosztorys!$D:$D,$B308,Kosztorys!$I:$I,CONCATENATE("&lt;01.01.",BI$10,""))+(SUMIFS(Kosztorys!$F:$F,Kosztorys!$D:$D,$B308,Kosztorys!$I:$I,CONCATENATE("&lt;=31.03.",BI$10,""))-SUMIFS(Kosztorys!$F:$F,Kosztorys!$D:$D,$B308,Kosztorys!$I:$I,CONCATENATE("&lt;=31.12.",BH$10,"")))*0.75+(SUMIFS(Kosztorys!$F:$F,Kosztorys!$D:$D,$B308,Kosztorys!$I:$I,CONCATENATE("&lt;=30.06.",BI$10,""))-SUMIFS(Kosztorys!$F:$F,Kosztorys!$D:$D,$B308,Kosztorys!$I:$I,CONCATENATE("&lt;=31.03.",BI$10,"")))*0.5+(SUMIFS(Kosztorys!$F:$F,Kosztorys!$D:$D,$B308,Kosztorys!$I:$I,CONCATENATE("&lt;=30.09.",BI$10,""))-SUMIFS(Kosztorys!$F:$F,Kosztorys!$D:$D,$B308,Kosztorys!$I:$I,CONCATENATE("&lt;=30.06.",BI$10,"")))*0.25,"nic"),0)</f>
        <v/>
      </c>
      <c r="BJ308" s="41">
        <f>IF($C308="OPEX - Koszt 1szt/rok",IF($M308="szt",SUMIFS(Kosztorys!$F:$F,Kosztorys!$D:$D,$B308,Kosztorys!$I:$I,CONCATENATE("&lt;01.01.",BJ$10,""))+(SUMIFS(Kosztorys!$F:$F,Kosztorys!$D:$D,$B308,Kosztorys!$I:$I,CONCATENATE("&lt;=31.03.",BJ$10,""))-SUMIFS(Kosztorys!$F:$F,Kosztorys!$D:$D,$B308,Kosztorys!$I:$I,CONCATENATE("&lt;=31.12.",BI$10,"")))*0.75+(SUMIFS(Kosztorys!$F:$F,Kosztorys!$D:$D,$B308,Kosztorys!$I:$I,CONCATENATE("&lt;=30.06.",BJ$10,""))-SUMIFS(Kosztorys!$F:$F,Kosztorys!$D:$D,$B308,Kosztorys!$I:$I,CONCATENATE("&lt;=31.03.",BJ$10,"")))*0.5+(SUMIFS(Kosztorys!$F:$F,Kosztorys!$D:$D,$B308,Kosztorys!$I:$I,CONCATENATE("&lt;=30.09.",BJ$10,""))-SUMIFS(Kosztorys!$F:$F,Kosztorys!$D:$D,$B308,Kosztorys!$I:$I,CONCATENATE("&lt;=30.06.",BJ$10,"")))*0.25,"nic"),0)</f>
        <v/>
      </c>
      <c r="BK308" s="41">
        <f>IF($C308="OPEX - Koszt 1szt/rok",IF($M308="szt",SUMIFS(Kosztorys!$F:$F,Kosztorys!$D:$D,$B308,Kosztorys!$I:$I,CONCATENATE("&lt;01.01.",BK$10,""))+(SUMIFS(Kosztorys!$F:$F,Kosztorys!$D:$D,$B308,Kosztorys!$I:$I,CONCATENATE("&lt;=31.03.",BK$10,""))-SUMIFS(Kosztorys!$F:$F,Kosztorys!$D:$D,$B308,Kosztorys!$I:$I,CONCATENATE("&lt;=31.12.",BJ$10,"")))*0.75+(SUMIFS(Kosztorys!$F:$F,Kosztorys!$D:$D,$B308,Kosztorys!$I:$I,CONCATENATE("&lt;=30.06.",BK$10,""))-SUMIFS(Kosztorys!$F:$F,Kosztorys!$D:$D,$B308,Kosztorys!$I:$I,CONCATENATE("&lt;=31.03.",BK$10,"")))*0.5+(SUMIFS(Kosztorys!$F:$F,Kosztorys!$D:$D,$B308,Kosztorys!$I:$I,CONCATENATE("&lt;=30.09.",BK$10,""))-SUMIFS(Kosztorys!$F:$F,Kosztorys!$D:$D,$B308,Kosztorys!$I:$I,CONCATENATE("&lt;=30.06.",BK$10,"")))*0.25,"nic"),0)</f>
        <v/>
      </c>
      <c r="BL308" s="41">
        <f>IF($C308="OPEX - Koszt 1szt/rok",IF($M308="szt",SUMIFS(Kosztorys!$F:$F,Kosztorys!$D:$D,$B308,Kosztorys!$I:$I,CONCATENATE("&lt;01.01.",BL$10,""))+(SUMIFS(Kosztorys!$F:$F,Kosztorys!$D:$D,$B308,Kosztorys!$I:$I,CONCATENATE("&lt;=31.03.",BL$10,""))-SUMIFS(Kosztorys!$F:$F,Kosztorys!$D:$D,$B308,Kosztorys!$I:$I,CONCATENATE("&lt;=31.12.",BK$10,"")))*0.75+(SUMIFS(Kosztorys!$F:$F,Kosztorys!$D:$D,$B308,Kosztorys!$I:$I,CONCATENATE("&lt;=30.06.",BL$10,""))-SUMIFS(Kosztorys!$F:$F,Kosztorys!$D:$D,$B308,Kosztorys!$I:$I,CONCATENATE("&lt;=31.03.",BL$10,"")))*0.5+(SUMIFS(Kosztorys!$F:$F,Kosztorys!$D:$D,$B308,Kosztorys!$I:$I,CONCATENATE("&lt;=30.09.",BL$10,""))-SUMIFS(Kosztorys!$F:$F,Kosztorys!$D:$D,$B308,Kosztorys!$I:$I,CONCATENATE("&lt;=30.06.",BL$10,"")))*0.25,"nic"),0)</f>
        <v/>
      </c>
      <c r="BM308" s="41">
        <f>IF($C308="OPEX - Koszt 1szt/rok",IF($M308="szt",SUMIFS(Kosztorys!$F:$F,Kosztorys!$D:$D,$B308,Kosztorys!$I:$I,CONCATENATE("&lt;01.01.",BM$10,""))+(SUMIFS(Kosztorys!$F:$F,Kosztorys!$D:$D,$B308,Kosztorys!$I:$I,CONCATENATE("&lt;=31.03.",BM$10,""))-SUMIFS(Kosztorys!$F:$F,Kosztorys!$D:$D,$B308,Kosztorys!$I:$I,CONCATENATE("&lt;=31.12.",BL$10,"")))*0.75+(SUMIFS(Kosztorys!$F:$F,Kosztorys!$D:$D,$B308,Kosztorys!$I:$I,CONCATENATE("&lt;=30.06.",BM$10,""))-SUMIFS(Kosztorys!$F:$F,Kosztorys!$D:$D,$B308,Kosztorys!$I:$I,CONCATENATE("&lt;=31.03.",BM$10,"")))*0.5+(SUMIFS(Kosztorys!$F:$F,Kosztorys!$D:$D,$B308,Kosztorys!$I:$I,CONCATENATE("&lt;=30.09.",BM$10,""))-SUMIFS(Kosztorys!$F:$F,Kosztorys!$D:$D,$B308,Kosztorys!$I:$I,CONCATENATE("&lt;=30.06.",BM$10,"")))*0.25,"nic"),0)</f>
        <v/>
      </c>
      <c r="BN308" s="41">
        <f>IF($C308="OPEX - Koszt 1szt/rok",IF($M308="szt",SUMIFS(Kosztorys!$F:$F,Kosztorys!$D:$D,$B308,Kosztorys!$I:$I,CONCATENATE("&lt;01.01.",BN$10,""))+(SUMIFS(Kosztorys!$F:$F,Kosztorys!$D:$D,$B308,Kosztorys!$I:$I,CONCATENATE("&lt;=31.03.",BN$10,""))-SUMIFS(Kosztorys!$F:$F,Kosztorys!$D:$D,$B308,Kosztorys!$I:$I,CONCATENATE("&lt;=31.12.",BM$10,"")))*0.75+(SUMIFS(Kosztorys!$F:$F,Kosztorys!$D:$D,$B308,Kosztorys!$I:$I,CONCATENATE("&lt;=30.06.",BN$10,""))-SUMIFS(Kosztorys!$F:$F,Kosztorys!$D:$D,$B308,Kosztorys!$I:$I,CONCATENATE("&lt;=31.03.",BN$10,"")))*0.5+(SUMIFS(Kosztorys!$F:$F,Kosztorys!$D:$D,$B308,Kosztorys!$I:$I,CONCATENATE("&lt;=30.09.",BN$10,""))-SUMIFS(Kosztorys!$F:$F,Kosztorys!$D:$D,$B308,Kosztorys!$I:$I,CONCATENATE("&lt;=30.06.",BN$10,"")))*0.25,"nic"),0)</f>
        <v/>
      </c>
      <c r="BO308" s="41">
        <f>IF($C308="OPEX - Koszt 1szt/rok",IF($M308="szt",SUMIFS(Kosztorys!$F:$F,Kosztorys!$D:$D,$B308,Kosztorys!$I:$I,CONCATENATE("&lt;01.01.",BO$10,""))+(SUMIFS(Kosztorys!$F:$F,Kosztorys!$D:$D,$B308,Kosztorys!$I:$I,CONCATENATE("&lt;=31.03.",BO$10,""))-SUMIFS(Kosztorys!$F:$F,Kosztorys!$D:$D,$B308,Kosztorys!$I:$I,CONCATENATE("&lt;=31.12.",BN$10,"")))*0.75+(SUMIFS(Kosztorys!$F:$F,Kosztorys!$D:$D,$B308,Kosztorys!$I:$I,CONCATENATE("&lt;=30.06.",BO$10,""))-SUMIFS(Kosztorys!$F:$F,Kosztorys!$D:$D,$B308,Kosztorys!$I:$I,CONCATENATE("&lt;=31.03.",BO$10,"")))*0.5+(SUMIFS(Kosztorys!$F:$F,Kosztorys!$D:$D,$B308,Kosztorys!$I:$I,CONCATENATE("&lt;=30.09.",BO$10,""))-SUMIFS(Kosztorys!$F:$F,Kosztorys!$D:$D,$B308,Kosztorys!$I:$I,CONCATENATE("&lt;=30.06.",BO$10,"")))*0.25,"nic"),0)</f>
        <v/>
      </c>
      <c r="BP308" s="41">
        <f>IF($C308="OPEX - Koszt 1szt/rok",IF($M308="szt",SUMIFS(Kosztorys!$F:$F,Kosztorys!$D:$D,$B308,Kosztorys!$I:$I,CONCATENATE("&lt;01.01.",BP$10,""))+(SUMIFS(Kosztorys!$F:$F,Kosztorys!$D:$D,$B308,Kosztorys!$I:$I,CONCATENATE("&lt;=31.03.",BP$10,""))-SUMIFS(Kosztorys!$F:$F,Kosztorys!$D:$D,$B308,Kosztorys!$I:$I,CONCATENATE("&lt;=31.12.",BO$10,"")))*0.75+(SUMIFS(Kosztorys!$F:$F,Kosztorys!$D:$D,$B308,Kosztorys!$I:$I,CONCATENATE("&lt;=30.06.",BP$10,""))-SUMIFS(Kosztorys!$F:$F,Kosztorys!$D:$D,$B308,Kosztorys!$I:$I,CONCATENATE("&lt;=31.03.",BP$10,"")))*0.5+(SUMIFS(Kosztorys!$F:$F,Kosztorys!$D:$D,$B308,Kosztorys!$I:$I,CONCATENATE("&lt;=30.09.",BP$10,""))-SUMIFS(Kosztorys!$F:$F,Kosztorys!$D:$D,$B308,Kosztorys!$I:$I,CONCATENATE("&lt;=30.06.",BP$10,"")))*0.25,"nic"),0)</f>
        <v/>
      </c>
      <c r="BQ308" s="41">
        <f>IF($C308="OPEX - Koszt 1szt/rok",IF($M308="szt",SUMIFS(Kosztorys!$F:$F,Kosztorys!$D:$D,$B308,Kosztorys!$I:$I,CONCATENATE("&lt;01.01.",BQ$10,""))+(SUMIFS(Kosztorys!$F:$F,Kosztorys!$D:$D,$B308,Kosztorys!$I:$I,CONCATENATE("&lt;=31.03.",BQ$10,""))-SUMIFS(Kosztorys!$F:$F,Kosztorys!$D:$D,$B308,Kosztorys!$I:$I,CONCATENATE("&lt;=31.12.",BP$10,"")))*0.75+(SUMIFS(Kosztorys!$F:$F,Kosztorys!$D:$D,$B308,Kosztorys!$I:$I,CONCATENATE("&lt;=30.06.",BQ$10,""))-SUMIFS(Kosztorys!$F:$F,Kosztorys!$D:$D,$B308,Kosztorys!$I:$I,CONCATENATE("&lt;=31.03.",BQ$10,"")))*0.5+(SUMIFS(Kosztorys!$F:$F,Kosztorys!$D:$D,$B308,Kosztorys!$I:$I,CONCATENATE("&lt;=30.09.",BQ$10,""))-SUMIFS(Kosztorys!$F:$F,Kosztorys!$D:$D,$B308,Kosztorys!$I:$I,CONCATENATE("&lt;=30.06.",BQ$10,"")))*0.25,"nic"),0)</f>
        <v/>
      </c>
      <c r="BR308" s="41">
        <f>IF($C308="OPEX - Koszt 1szt/rok",IF($M308="szt",SUMIFS(Kosztorys!$F:$F,Kosztorys!$D:$D,$B308,Kosztorys!$I:$I,CONCATENATE("&lt;01.01.",BR$10,""))+(SUMIFS(Kosztorys!$F:$F,Kosztorys!$D:$D,$B308,Kosztorys!$I:$I,CONCATENATE("&lt;=31.03.",BR$10,""))-SUMIFS(Kosztorys!$F:$F,Kosztorys!$D:$D,$B308,Kosztorys!$I:$I,CONCATENATE("&lt;=31.12.",BQ$10,"")))*0.75+(SUMIFS(Kosztorys!$F:$F,Kosztorys!$D:$D,$B308,Kosztorys!$I:$I,CONCATENATE("&lt;=30.06.",BR$10,""))-SUMIFS(Kosztorys!$F:$F,Kosztorys!$D:$D,$B308,Kosztorys!$I:$I,CONCATENATE("&lt;=31.03.",BR$10,"")))*0.5+(SUMIFS(Kosztorys!$F:$F,Kosztorys!$D:$D,$B308,Kosztorys!$I:$I,CONCATENATE("&lt;=30.09.",BR$10,""))-SUMIFS(Kosztorys!$F:$F,Kosztorys!$D:$D,$B308,Kosztorys!$I:$I,CONCATENATE("&lt;=30.06.",BR$10,"")))*0.25,"nic"),0)</f>
        <v/>
      </c>
      <c r="BS308" s="41">
        <f>IF($C308="OPEX - Koszt 1szt/rok",IF($M308="szt",SUMIFS(Kosztorys!$F:$F,Kosztorys!$D:$D,$B308,Kosztorys!$I:$I,CONCATENATE("&lt;01.01.",BS$10,""))+(SUMIFS(Kosztorys!$F:$F,Kosztorys!$D:$D,$B308,Kosztorys!$I:$I,CONCATENATE("&lt;=31.03.",BS$10,""))-SUMIFS(Kosztorys!$F:$F,Kosztorys!$D:$D,$B308,Kosztorys!$I:$I,CONCATENATE("&lt;=31.12.",BR$10,"")))*0.75+(SUMIFS(Kosztorys!$F:$F,Kosztorys!$D:$D,$B308,Kosztorys!$I:$I,CONCATENATE("&lt;=30.06.",BS$10,""))-SUMIFS(Kosztorys!$F:$F,Kosztorys!$D:$D,$B308,Kosztorys!$I:$I,CONCATENATE("&lt;=31.03.",BS$10,"")))*0.5+(SUMIFS(Kosztorys!$F:$F,Kosztorys!$D:$D,$B308,Kosztorys!$I:$I,CONCATENATE("&lt;=30.09.",BS$10,""))-SUMIFS(Kosztorys!$F:$F,Kosztorys!$D:$D,$B308,Kosztorys!$I:$I,CONCATENATE("&lt;=30.06.",BS$10,"")))*0.25,"nic"),0)</f>
        <v/>
      </c>
      <c r="BT308" s="41">
        <f>IF($C308="OPEX - Koszt 1szt/rok",IF($M308="szt",SUMIFS(Kosztorys!$F:$F,Kosztorys!$D:$D,$B308,Kosztorys!$I:$I,CONCATENATE("&lt;01.01.",BT$10,""))+(SUMIFS(Kosztorys!$F:$F,Kosztorys!$D:$D,$B308,Kosztorys!$I:$I,CONCATENATE("&lt;=31.03.",BT$10,""))-SUMIFS(Kosztorys!$F:$F,Kosztorys!$D:$D,$B308,Kosztorys!$I:$I,CONCATENATE("&lt;=31.12.",BS$10,"")))*0.75+(SUMIFS(Kosztorys!$F:$F,Kosztorys!$D:$D,$B308,Kosztorys!$I:$I,CONCATENATE("&lt;=30.06.",BT$10,""))-SUMIFS(Kosztorys!$F:$F,Kosztorys!$D:$D,$B308,Kosztorys!$I:$I,CONCATENATE("&lt;=31.03.",BT$10,"")))*0.5+(SUMIFS(Kosztorys!$F:$F,Kosztorys!$D:$D,$B308,Kosztorys!$I:$I,CONCATENATE("&lt;=30.09.",BT$10,""))-SUMIFS(Kosztorys!$F:$F,Kosztorys!$D:$D,$B308,Kosztorys!$I:$I,CONCATENATE("&lt;=30.06.",BT$10,"")))*0.25,"nic"),0)</f>
        <v/>
      </c>
      <c r="BU308" s="41">
        <f>IF($C308="OPEX - Koszt 1szt/rok",IF($M308="szt",SUMIFS(Kosztorys!$F:$F,Kosztorys!$D:$D,$B308,Kosztorys!$I:$I,CONCATENATE("&lt;01.01.",BU$10,""))+(SUMIFS(Kosztorys!$F:$F,Kosztorys!$D:$D,$B308,Kosztorys!$I:$I,CONCATENATE("&lt;=31.03.",BU$10,""))-SUMIFS(Kosztorys!$F:$F,Kosztorys!$D:$D,$B308,Kosztorys!$I:$I,CONCATENATE("&lt;=31.12.",BT$10,"")))*0.75+(SUMIFS(Kosztorys!$F:$F,Kosztorys!$D:$D,$B308,Kosztorys!$I:$I,CONCATENATE("&lt;=30.06.",BU$10,""))-SUMIFS(Kosztorys!$F:$F,Kosztorys!$D:$D,$B308,Kosztorys!$I:$I,CONCATENATE("&lt;=31.03.",BU$10,"")))*0.5+(SUMIFS(Kosztorys!$F:$F,Kosztorys!$D:$D,$B308,Kosztorys!$I:$I,CONCATENATE("&lt;=30.09.",BU$10,""))-SUMIFS(Kosztorys!$F:$F,Kosztorys!$D:$D,$B308,Kosztorys!$I:$I,CONCATENATE("&lt;=30.06.",BU$10,"")))*0.25,"nic"),0)</f>
        <v/>
      </c>
      <c r="BV308" s="41">
        <f>IF($C308="OPEX - Koszt 1szt/rok",IF($M308="szt",SUMIFS(Kosztorys!$F:$F,Kosztorys!$D:$D,$B308,Kosztorys!$I:$I,CONCATENATE("&lt;01.01.",BV$10,""))+(SUMIFS(Kosztorys!$F:$F,Kosztorys!$D:$D,$B308,Kosztorys!$I:$I,CONCATENATE("&lt;=31.03.",BV$10,""))-SUMIFS(Kosztorys!$F:$F,Kosztorys!$D:$D,$B308,Kosztorys!$I:$I,CONCATENATE("&lt;=31.12.",BU$10,"")))*0.75+(SUMIFS(Kosztorys!$F:$F,Kosztorys!$D:$D,$B308,Kosztorys!$I:$I,CONCATENATE("&lt;=30.06.",BV$10,""))-SUMIFS(Kosztorys!$F:$F,Kosztorys!$D:$D,$B308,Kosztorys!$I:$I,CONCATENATE("&lt;=31.03.",BV$10,"")))*0.5+(SUMIFS(Kosztorys!$F:$F,Kosztorys!$D:$D,$B308,Kosztorys!$I:$I,CONCATENATE("&lt;=30.09.",BV$10,""))-SUMIFS(Kosztorys!$F:$F,Kosztorys!$D:$D,$B308,Kosztorys!$I:$I,CONCATENATE("&lt;=30.06.",BV$10,"")))*0.25,"nic"),0)</f>
        <v/>
      </c>
      <c r="BW308" s="41">
        <f>IF($C308="OPEX - Koszt 1szt/rok",IF($M308="szt",SUMIFS(Kosztorys!$F:$F,Kosztorys!$D:$D,$B308,Kosztorys!$I:$I,CONCATENATE("&lt;01.01.",BW$10,""))+(SUMIFS(Kosztorys!$F:$F,Kosztorys!$D:$D,$B308,Kosztorys!$I:$I,CONCATENATE("&lt;=31.03.",BW$10,""))-SUMIFS(Kosztorys!$F:$F,Kosztorys!$D:$D,$B308,Kosztorys!$I:$I,CONCATENATE("&lt;=31.12.",BV$10,"")))*0.75+(SUMIFS(Kosztorys!$F:$F,Kosztorys!$D:$D,$B308,Kosztorys!$I:$I,CONCATENATE("&lt;=30.06.",BW$10,""))-SUMIFS(Kosztorys!$F:$F,Kosztorys!$D:$D,$B308,Kosztorys!$I:$I,CONCATENATE("&lt;=31.03.",BW$10,"")))*0.5+(SUMIFS(Kosztorys!$F:$F,Kosztorys!$D:$D,$B308,Kosztorys!$I:$I,CONCATENATE("&lt;=30.09.",BW$10,""))-SUMIFS(Kosztorys!$F:$F,Kosztorys!$D:$D,$B308,Kosztorys!$I:$I,CONCATENATE("&lt;=30.06.",BW$10,"")))*0.25,"nic"),0)</f>
        <v/>
      </c>
      <c r="BX308" s="41">
        <f>IF(C308="OPEX - Koszt 1szt/rok",IF(MAX(BH308:BW308)=IF(ISERROR(VLOOKUP(B308,JB_tabela,MATCH(BX$9,JB_menu,0)-1,FALSE())),,VLOOKUP(B308,JB_tabela,MATCH(BX$9,JB_menu,0)-1,FALSE())),"OK","nie zgadza się liczba użytych JB"),"OK-ND")</f>
        <v/>
      </c>
      <c r="CB308" s="41">
        <f>IF($C308="OPEX - Długość 1m koszt/rok",IF($M308="m",SUMIFS(Kosztorys!$F:$F,Kosztorys!$D:$D,$B308,Kosztorys!$I:$I,CONCATENATE("&lt;01.01.",CB$10,""))+(SUMIFS(Kosztorys!$F:$F,Kosztorys!$D:$D,$B308,Kosztorys!$I:$I,CONCATENATE("&lt;=31.03.",CB$10,""))-SUMIFS(Kosztorys!$F:$F,Kosztorys!$D:$D,$B308,Kosztorys!$I:$I,CONCATENATE("&lt;=31.12.",CA$10,"")))*0.75+(SUMIFS(Kosztorys!$F:$F,Kosztorys!$D:$D,$B308,Kosztorys!$I:$I,CONCATENATE("&lt;=30.06.",CB$10,""))-SUMIFS(Kosztorys!$F:$F,Kosztorys!$D:$D,$B308,Kosztorys!$I:$I,CONCATENATE("&lt;=31.03.",CB$10,"")))*0.5+(SUMIFS(Kosztorys!$F:$F,Kosztorys!$D:$D,$B308,Kosztorys!$I:$I,CONCATENATE("&lt;=30.09.",CB$10,""))-SUMIFS(Kosztorys!$F:$F,Kosztorys!$D:$D,$B308,Kosztorys!$I:$I,CONCATENATE("&lt;=30.06.",CB$10,"")))*0.25,"nic"),0)</f>
        <v/>
      </c>
      <c r="CC308" s="41">
        <f>IF($C308="OPEX - Długość 1m koszt/rok",IF($M308="m",SUMIFS(Kosztorys!$F:$F,Kosztorys!$D:$D,$B308,Kosztorys!$I:$I,CONCATENATE("&lt;01.01.",CC$10,""))+(SUMIFS(Kosztorys!$F:$F,Kosztorys!$D:$D,$B308,Kosztorys!$I:$I,CONCATENATE("&lt;=31.03.",CC$10,""))-SUMIFS(Kosztorys!$F:$F,Kosztorys!$D:$D,$B308,Kosztorys!$I:$I,CONCATENATE("&lt;=31.12.",CB$10,"")))*0.75+(SUMIFS(Kosztorys!$F:$F,Kosztorys!$D:$D,$B308,Kosztorys!$I:$I,CONCATENATE("&lt;=30.06.",CC$10,""))-SUMIFS(Kosztorys!$F:$F,Kosztorys!$D:$D,$B308,Kosztorys!$I:$I,CONCATENATE("&lt;=31.03.",CC$10,"")))*0.5+(SUMIFS(Kosztorys!$F:$F,Kosztorys!$D:$D,$B308,Kosztorys!$I:$I,CONCATENATE("&lt;=30.09.",CC$10,""))-SUMIFS(Kosztorys!$F:$F,Kosztorys!$D:$D,$B308,Kosztorys!$I:$I,CONCATENATE("&lt;=30.06.",CC$10,"")))*0.25,"nic"),0)</f>
        <v/>
      </c>
      <c r="CD308" s="41">
        <f>IF($C308="OPEX - Długość 1m koszt/rok",IF($M308="m",SUMIFS(Kosztorys!$F:$F,Kosztorys!$D:$D,$B308,Kosztorys!$I:$I,CONCATENATE("&lt;01.01.",CD$10,""))+(SUMIFS(Kosztorys!$F:$F,Kosztorys!$D:$D,$B308,Kosztorys!$I:$I,CONCATENATE("&lt;=31.03.",CD$10,""))-SUMIFS(Kosztorys!$F:$F,Kosztorys!$D:$D,$B308,Kosztorys!$I:$I,CONCATENATE("&lt;=31.12.",CC$10,"")))*0.75+(SUMIFS(Kosztorys!$F:$F,Kosztorys!$D:$D,$B308,Kosztorys!$I:$I,CONCATENATE("&lt;=30.06.",CD$10,""))-SUMIFS(Kosztorys!$F:$F,Kosztorys!$D:$D,$B308,Kosztorys!$I:$I,CONCATENATE("&lt;=31.03.",CD$10,"")))*0.5+(SUMIFS(Kosztorys!$F:$F,Kosztorys!$D:$D,$B308,Kosztorys!$I:$I,CONCATENATE("&lt;=30.09.",CD$10,""))-SUMIFS(Kosztorys!$F:$F,Kosztorys!$D:$D,$B308,Kosztorys!$I:$I,CONCATENATE("&lt;=30.06.",CD$10,"")))*0.25,"nic"),0)</f>
        <v/>
      </c>
      <c r="CE308" s="41">
        <f>IF($C308="OPEX - Długość 1m koszt/rok",IF($M308="m",SUMIFS(Kosztorys!$F:$F,Kosztorys!$D:$D,$B308,Kosztorys!$I:$I,CONCATENATE("&lt;01.01.",CE$10,""))+(SUMIFS(Kosztorys!$F:$F,Kosztorys!$D:$D,$B308,Kosztorys!$I:$I,CONCATENATE("&lt;=31.03.",CE$10,""))-SUMIFS(Kosztorys!$F:$F,Kosztorys!$D:$D,$B308,Kosztorys!$I:$I,CONCATENATE("&lt;=31.12.",CD$10,"")))*0.75+(SUMIFS(Kosztorys!$F:$F,Kosztorys!$D:$D,$B308,Kosztorys!$I:$I,CONCATENATE("&lt;=30.06.",CE$10,""))-SUMIFS(Kosztorys!$F:$F,Kosztorys!$D:$D,$B308,Kosztorys!$I:$I,CONCATENATE("&lt;=31.03.",CE$10,"")))*0.5+(SUMIFS(Kosztorys!$F:$F,Kosztorys!$D:$D,$B308,Kosztorys!$I:$I,CONCATENATE("&lt;=30.09.",CE$10,""))-SUMIFS(Kosztorys!$F:$F,Kosztorys!$D:$D,$B308,Kosztorys!$I:$I,CONCATENATE("&lt;=30.06.",CE$10,"")))*0.25,"nic"),0)</f>
        <v/>
      </c>
      <c r="CF308" s="41">
        <f>IF($C308="OPEX - Długość 1m koszt/rok",IF($M308="m",SUMIFS(Kosztorys!$F:$F,Kosztorys!$D:$D,$B308,Kosztorys!$I:$I,CONCATENATE("&lt;01.01.",CF$10,""))+(SUMIFS(Kosztorys!$F:$F,Kosztorys!$D:$D,$B308,Kosztorys!$I:$I,CONCATENATE("&lt;=31.03.",CF$10,""))-SUMIFS(Kosztorys!$F:$F,Kosztorys!$D:$D,$B308,Kosztorys!$I:$I,CONCATENATE("&lt;=31.12.",CE$10,"")))*0.75+(SUMIFS(Kosztorys!$F:$F,Kosztorys!$D:$D,$B308,Kosztorys!$I:$I,CONCATENATE("&lt;=30.06.",CF$10,""))-SUMIFS(Kosztorys!$F:$F,Kosztorys!$D:$D,$B308,Kosztorys!$I:$I,CONCATENATE("&lt;=31.03.",CF$10,"")))*0.5+(SUMIFS(Kosztorys!$F:$F,Kosztorys!$D:$D,$B308,Kosztorys!$I:$I,CONCATENATE("&lt;=30.09.",CF$10,""))-SUMIFS(Kosztorys!$F:$F,Kosztorys!$D:$D,$B308,Kosztorys!$I:$I,CONCATENATE("&lt;=30.06.",CF$10,"")))*0.25,"nic"),0)</f>
        <v/>
      </c>
      <c r="CG308" s="41">
        <f>IF($C308="OPEX - Długość 1m koszt/rok",IF($M308="m",SUMIFS(Kosztorys!$F:$F,Kosztorys!$D:$D,$B308,Kosztorys!$I:$I,CONCATENATE("&lt;01.01.",CG$10,""))+(SUMIFS(Kosztorys!$F:$F,Kosztorys!$D:$D,$B308,Kosztorys!$I:$I,CONCATENATE("&lt;=31.03.",CG$10,""))-SUMIFS(Kosztorys!$F:$F,Kosztorys!$D:$D,$B308,Kosztorys!$I:$I,CONCATENATE("&lt;=31.12.",CF$10,"")))*0.75+(SUMIFS(Kosztorys!$F:$F,Kosztorys!$D:$D,$B308,Kosztorys!$I:$I,CONCATENATE("&lt;=30.06.",CG$10,""))-SUMIFS(Kosztorys!$F:$F,Kosztorys!$D:$D,$B308,Kosztorys!$I:$I,CONCATENATE("&lt;=31.03.",CG$10,"")))*0.5+(SUMIFS(Kosztorys!$F:$F,Kosztorys!$D:$D,$B308,Kosztorys!$I:$I,CONCATENATE("&lt;=30.09.",CG$10,""))-SUMIFS(Kosztorys!$F:$F,Kosztorys!$D:$D,$B308,Kosztorys!$I:$I,CONCATENATE("&lt;=30.06.",CG$10,"")))*0.25,"nic"),0)</f>
        <v/>
      </c>
      <c r="CH308" s="41">
        <f>IF($C308="OPEX - Długość 1m koszt/rok",IF($M308="m",SUMIFS(Kosztorys!$F:$F,Kosztorys!$D:$D,$B308,Kosztorys!$I:$I,CONCATENATE("&lt;01.01.",CH$10,""))+(SUMIFS(Kosztorys!$F:$F,Kosztorys!$D:$D,$B308,Kosztorys!$I:$I,CONCATENATE("&lt;=31.03.",CH$10,""))-SUMIFS(Kosztorys!$F:$F,Kosztorys!$D:$D,$B308,Kosztorys!$I:$I,CONCATENATE("&lt;=31.12.",CG$10,"")))*0.75+(SUMIFS(Kosztorys!$F:$F,Kosztorys!$D:$D,$B308,Kosztorys!$I:$I,CONCATENATE("&lt;=30.06.",CH$10,""))-SUMIFS(Kosztorys!$F:$F,Kosztorys!$D:$D,$B308,Kosztorys!$I:$I,CONCATENATE("&lt;=31.03.",CH$10,"")))*0.5+(SUMIFS(Kosztorys!$F:$F,Kosztorys!$D:$D,$B308,Kosztorys!$I:$I,CONCATENATE("&lt;=30.09.",CH$10,""))-SUMIFS(Kosztorys!$F:$F,Kosztorys!$D:$D,$B308,Kosztorys!$I:$I,CONCATENATE("&lt;=30.06.",CH$10,"")))*0.25,"nic"),0)</f>
        <v/>
      </c>
      <c r="CI308" s="41">
        <f>IF($C308="OPEX - Długość 1m koszt/rok",IF($M308="m",SUMIFS(Kosztorys!$F:$F,Kosztorys!$D:$D,$B308,Kosztorys!$I:$I,CONCATENATE("&lt;01.01.",CI$10,""))+(SUMIFS(Kosztorys!$F:$F,Kosztorys!$D:$D,$B308,Kosztorys!$I:$I,CONCATENATE("&lt;=31.03.",CI$10,""))-SUMIFS(Kosztorys!$F:$F,Kosztorys!$D:$D,$B308,Kosztorys!$I:$I,CONCATENATE("&lt;=31.12.",CH$10,"")))*0.75+(SUMIFS(Kosztorys!$F:$F,Kosztorys!$D:$D,$B308,Kosztorys!$I:$I,CONCATENATE("&lt;=30.06.",CI$10,""))-SUMIFS(Kosztorys!$F:$F,Kosztorys!$D:$D,$B308,Kosztorys!$I:$I,CONCATENATE("&lt;=31.03.",CI$10,"")))*0.5+(SUMIFS(Kosztorys!$F:$F,Kosztorys!$D:$D,$B308,Kosztorys!$I:$I,CONCATENATE("&lt;=30.09.",CI$10,""))-SUMIFS(Kosztorys!$F:$F,Kosztorys!$D:$D,$B308,Kosztorys!$I:$I,CONCATENATE("&lt;=30.06.",CI$10,"")))*0.25,"nic"),0)</f>
        <v/>
      </c>
      <c r="CJ308" s="41">
        <f>IF($C308="OPEX - Długość 1m koszt/rok",IF($M308="m",SUMIFS(Kosztorys!$F:$F,Kosztorys!$D:$D,$B308,Kosztorys!$I:$I,CONCATENATE("&lt;01.01.",CJ$10,""))+(SUMIFS(Kosztorys!$F:$F,Kosztorys!$D:$D,$B308,Kosztorys!$I:$I,CONCATENATE("&lt;=31.03.",CJ$10,""))-SUMIFS(Kosztorys!$F:$F,Kosztorys!$D:$D,$B308,Kosztorys!$I:$I,CONCATENATE("&lt;=31.12.",CI$10,"")))*0.75+(SUMIFS(Kosztorys!$F:$F,Kosztorys!$D:$D,$B308,Kosztorys!$I:$I,CONCATENATE("&lt;=30.06.",CJ$10,""))-SUMIFS(Kosztorys!$F:$F,Kosztorys!$D:$D,$B308,Kosztorys!$I:$I,CONCATENATE("&lt;=31.03.",CJ$10,"")))*0.5+(SUMIFS(Kosztorys!$F:$F,Kosztorys!$D:$D,$B308,Kosztorys!$I:$I,CONCATENATE("&lt;=30.09.",CJ$10,""))-SUMIFS(Kosztorys!$F:$F,Kosztorys!$D:$D,$B308,Kosztorys!$I:$I,CONCATENATE("&lt;=30.06.",CJ$10,"")))*0.25,"nic"),0)</f>
        <v/>
      </c>
      <c r="CK308" s="41">
        <f>IF($C308="OPEX - Długość 1m koszt/rok",IF($M308="m",SUMIFS(Kosztorys!$F:$F,Kosztorys!$D:$D,$B308,Kosztorys!$I:$I,CONCATENATE("&lt;01.01.",CK$10,""))+(SUMIFS(Kosztorys!$F:$F,Kosztorys!$D:$D,$B308,Kosztorys!$I:$I,CONCATENATE("&lt;=31.03.",CK$10,""))-SUMIFS(Kosztorys!$F:$F,Kosztorys!$D:$D,$B308,Kosztorys!$I:$I,CONCATENATE("&lt;=31.12.",CJ$10,"")))*0.75+(SUMIFS(Kosztorys!$F:$F,Kosztorys!$D:$D,$B308,Kosztorys!$I:$I,CONCATENATE("&lt;=30.06.",CK$10,""))-SUMIFS(Kosztorys!$F:$F,Kosztorys!$D:$D,$B308,Kosztorys!$I:$I,CONCATENATE("&lt;=31.03.",CK$10,"")))*0.5+(SUMIFS(Kosztorys!$F:$F,Kosztorys!$D:$D,$B308,Kosztorys!$I:$I,CONCATENATE("&lt;=30.09.",CK$10,""))-SUMIFS(Kosztorys!$F:$F,Kosztorys!$D:$D,$B308,Kosztorys!$I:$I,CONCATENATE("&lt;=30.06.",CK$10,"")))*0.25,"nic"),0)</f>
        <v/>
      </c>
      <c r="CL308" s="41">
        <f>IF($C308="OPEX - Długość 1m koszt/rok",IF($M308="m",SUMIFS(Kosztorys!$F:$F,Kosztorys!$D:$D,$B308,Kosztorys!$I:$I,CONCATENATE("&lt;01.01.",CL$10,""))+(SUMIFS(Kosztorys!$F:$F,Kosztorys!$D:$D,$B308,Kosztorys!$I:$I,CONCATENATE("&lt;=31.03.",CL$10,""))-SUMIFS(Kosztorys!$F:$F,Kosztorys!$D:$D,$B308,Kosztorys!$I:$I,CONCATENATE("&lt;=31.12.",CK$10,"")))*0.75+(SUMIFS(Kosztorys!$F:$F,Kosztorys!$D:$D,$B308,Kosztorys!$I:$I,CONCATENATE("&lt;=30.06.",CL$10,""))-SUMIFS(Kosztorys!$F:$F,Kosztorys!$D:$D,$B308,Kosztorys!$I:$I,CONCATENATE("&lt;=31.03.",CL$10,"")))*0.5+(SUMIFS(Kosztorys!$F:$F,Kosztorys!$D:$D,$B308,Kosztorys!$I:$I,CONCATENATE("&lt;=30.09.",CL$10,""))-SUMIFS(Kosztorys!$F:$F,Kosztorys!$D:$D,$B308,Kosztorys!$I:$I,CONCATENATE("&lt;=30.06.",CL$10,"")))*0.25,"nic"),0)</f>
        <v/>
      </c>
      <c r="CM308" s="41">
        <f>IF($C308="OPEX - Długość 1m koszt/rok",IF($M308="m",SUMIFS(Kosztorys!$F:$F,Kosztorys!$D:$D,$B308,Kosztorys!$I:$I,CONCATENATE("&lt;01.01.",CM$10,""))+(SUMIFS(Kosztorys!$F:$F,Kosztorys!$D:$D,$B308,Kosztorys!$I:$I,CONCATENATE("&lt;=31.03.",CM$10,""))-SUMIFS(Kosztorys!$F:$F,Kosztorys!$D:$D,$B308,Kosztorys!$I:$I,CONCATENATE("&lt;=31.12.",CL$10,"")))*0.75+(SUMIFS(Kosztorys!$F:$F,Kosztorys!$D:$D,$B308,Kosztorys!$I:$I,CONCATENATE("&lt;=30.06.",CM$10,""))-SUMIFS(Kosztorys!$F:$F,Kosztorys!$D:$D,$B308,Kosztorys!$I:$I,CONCATENATE("&lt;=31.03.",CM$10,"")))*0.5+(SUMIFS(Kosztorys!$F:$F,Kosztorys!$D:$D,$B308,Kosztorys!$I:$I,CONCATENATE("&lt;=30.09.",CM$10,""))-SUMIFS(Kosztorys!$F:$F,Kosztorys!$D:$D,$B308,Kosztorys!$I:$I,CONCATENATE("&lt;=30.06.",CM$10,"")))*0.25,"nic"),0)</f>
        <v/>
      </c>
      <c r="CN308" s="41">
        <f>IF($C308="OPEX - Długość 1m koszt/rok",IF($M308="m",SUMIFS(Kosztorys!$F:$F,Kosztorys!$D:$D,$B308,Kosztorys!$I:$I,CONCATENATE("&lt;01.01.",CN$10,""))+(SUMIFS(Kosztorys!$F:$F,Kosztorys!$D:$D,$B308,Kosztorys!$I:$I,CONCATENATE("&lt;=31.03.",CN$10,""))-SUMIFS(Kosztorys!$F:$F,Kosztorys!$D:$D,$B308,Kosztorys!$I:$I,CONCATENATE("&lt;=31.12.",CM$10,"")))*0.75+(SUMIFS(Kosztorys!$F:$F,Kosztorys!$D:$D,$B308,Kosztorys!$I:$I,CONCATENATE("&lt;=30.06.",CN$10,""))-SUMIFS(Kosztorys!$F:$F,Kosztorys!$D:$D,$B308,Kosztorys!$I:$I,CONCATENATE("&lt;=31.03.",CN$10,"")))*0.5+(SUMIFS(Kosztorys!$F:$F,Kosztorys!$D:$D,$B308,Kosztorys!$I:$I,CONCATENATE("&lt;=30.09.",CN$10,""))-SUMIFS(Kosztorys!$F:$F,Kosztorys!$D:$D,$B308,Kosztorys!$I:$I,CONCATENATE("&lt;=30.06.",CN$10,"")))*0.25,"nic"),0)</f>
        <v/>
      </c>
      <c r="CO308" s="41">
        <f>IF($C308="OPEX - Długość 1m koszt/rok",IF($M308="m",SUMIFS(Kosztorys!$F:$F,Kosztorys!$D:$D,$B308,Kosztorys!$I:$I,CONCATENATE("&lt;01.01.",CO$10,""))+(SUMIFS(Kosztorys!$F:$F,Kosztorys!$D:$D,$B308,Kosztorys!$I:$I,CONCATENATE("&lt;=31.03.",CO$10,""))-SUMIFS(Kosztorys!$F:$F,Kosztorys!$D:$D,$B308,Kosztorys!$I:$I,CONCATENATE("&lt;=31.12.",CN$10,"")))*0.75+(SUMIFS(Kosztorys!$F:$F,Kosztorys!$D:$D,$B308,Kosztorys!$I:$I,CONCATENATE("&lt;=30.06.",CO$10,""))-SUMIFS(Kosztorys!$F:$F,Kosztorys!$D:$D,$B308,Kosztorys!$I:$I,CONCATENATE("&lt;=31.03.",CO$10,"")))*0.5+(SUMIFS(Kosztorys!$F:$F,Kosztorys!$D:$D,$B308,Kosztorys!$I:$I,CONCATENATE("&lt;=30.09.",CO$10,""))-SUMIFS(Kosztorys!$F:$F,Kosztorys!$D:$D,$B308,Kosztorys!$I:$I,CONCATENATE("&lt;=30.06.",CO$10,"")))*0.25,"nic"),0)</f>
        <v/>
      </c>
      <c r="CP308" s="41">
        <f>IF($C308="OPEX - Długość 1m koszt/rok",IF($M308="m",SUMIFS(Kosztorys!$F:$F,Kosztorys!$D:$D,$B308,Kosztorys!$I:$I,CONCATENATE("&lt;01.01.",CP$10,""))+(SUMIFS(Kosztorys!$F:$F,Kosztorys!$D:$D,$B308,Kosztorys!$I:$I,CONCATENATE("&lt;=31.03.",CP$10,""))-SUMIFS(Kosztorys!$F:$F,Kosztorys!$D:$D,$B308,Kosztorys!$I:$I,CONCATENATE("&lt;=31.12.",CO$10,"")))*0.75+(SUMIFS(Kosztorys!$F:$F,Kosztorys!$D:$D,$B308,Kosztorys!$I:$I,CONCATENATE("&lt;=30.06.",CP$10,""))-SUMIFS(Kosztorys!$F:$F,Kosztorys!$D:$D,$B308,Kosztorys!$I:$I,CONCATENATE("&lt;=31.03.",CP$10,"")))*0.5+(SUMIFS(Kosztorys!$F:$F,Kosztorys!$D:$D,$B308,Kosztorys!$I:$I,CONCATENATE("&lt;=30.09.",CP$10,""))-SUMIFS(Kosztorys!$F:$F,Kosztorys!$D:$D,$B308,Kosztorys!$I:$I,CONCATENATE("&lt;=30.06.",CP$10,"")))*0.25,"nic"),0)</f>
        <v/>
      </c>
      <c r="CQ308" s="41">
        <f>IF($C308="OPEX - Długość 1m koszt/rok",IF($M308="m",SUMIFS(Kosztorys!$F:$F,Kosztorys!$D:$D,$B308,Kosztorys!$I:$I,CONCATENATE("&lt;01.01.",CQ$10,""))+(SUMIFS(Kosztorys!$F:$F,Kosztorys!$D:$D,$B308,Kosztorys!$I:$I,CONCATENATE("&lt;=31.03.",CQ$10,""))-SUMIFS(Kosztorys!$F:$F,Kosztorys!$D:$D,$B308,Kosztorys!$I:$I,CONCATENATE("&lt;=31.12.",CP$10,"")))*0.75+(SUMIFS(Kosztorys!$F:$F,Kosztorys!$D:$D,$B308,Kosztorys!$I:$I,CONCATENATE("&lt;=30.06.",CQ$10,""))-SUMIFS(Kosztorys!$F:$F,Kosztorys!$D:$D,$B308,Kosztorys!$I:$I,CONCATENATE("&lt;=31.03.",CQ$10,"")))*0.5+(SUMIFS(Kosztorys!$F:$F,Kosztorys!$D:$D,$B308,Kosztorys!$I:$I,CONCATENATE("&lt;=30.09.",CQ$10,""))-SUMIFS(Kosztorys!$F:$F,Kosztorys!$D:$D,$B308,Kosztorys!$I:$I,CONCATENATE("&lt;=30.06.",CQ$10,"")))*0.25,"nic"),0)</f>
        <v/>
      </c>
      <c r="CR308" s="41">
        <f>IF(C308="OPEX - Długość 1m koszt/rok",IF(MAX(CB308:CQ308)=IF(ISERROR(VLOOKUP(B308,JB_tabela,MATCH(CR$9,JB_menu,0)-1,FALSE())),,VLOOKUP(B308,JB_tabela,MATCH(CR$9,JB_menu,0)-1,FALSE())),"OK","nie zgadza się liczba użytych JB"),"OK-ND")</f>
        <v/>
      </c>
      <c r="CS308" s="41">
        <f>IFERROR(VLOOKUP($C308,$CY$2:$CZ$7,2,FALSE()),"ERROR")</f>
        <v/>
      </c>
      <c r="CV308" s="41">
        <f>$Q308</f>
        <v/>
      </c>
      <c r="CW308" s="41">
        <f>$R308</f>
        <v/>
      </c>
      <c r="CX308" s="41">
        <f>$S308</f>
        <v/>
      </c>
      <c r="CY308" s="41">
        <f>ROUND(IF(LEFT($C308,4)="CAPE",ROUND($E308*$H308,2)*OFFSET(T308,0,$CS308),0),2)</f>
        <v/>
      </c>
      <c r="CZ308" s="41">
        <f>ROUND(IF(LEFT($C308,4)="CAPE",ROUND($E308*$H308,2)*OFFSET(U308,0,$CS308),0),2)</f>
        <v/>
      </c>
      <c r="DA308" s="41">
        <f>ROUND(IF(LEFT($C308,4)="CAPE",ROUND($E308*$H308,2)*OFFSET(V308,0,$CS308),0),2)</f>
        <v/>
      </c>
      <c r="DB308" s="41">
        <f>ROUND(IF(LEFT($C308,4)="CAPE",ROUND($E308*$H308,2)*OFFSET(W308,0,$CS308),0),2)</f>
        <v/>
      </c>
      <c r="DC308" s="41">
        <f>ROUND(IF(LEFT($C308,4)="CAPE",ROUND($E308*$H308,2)*OFFSET(X308,0,$CS308),0),2)</f>
        <v/>
      </c>
      <c r="DD308" s="41">
        <f>ROUND(IF(LEFT($C308,4)="CAPE",ROUND($E308*$H308,2)*OFFSET(Y308,0,$CS308),0),2)</f>
        <v/>
      </c>
      <c r="DE308" s="41">
        <f>ROUND(IF(LEFT($C308,4)="CAPE",ROUND($E308*$H308,2)*OFFSET(Z308,0,$CS308),0),2)</f>
        <v/>
      </c>
      <c r="DF308" s="41">
        <f>ROUND(IF(LEFT($C308,4)="CAPE",ROUND($E308*$H308,2)*OFFSET(AA308,0,$CS308),0),2)</f>
        <v/>
      </c>
      <c r="DG308" s="41">
        <f>ROUND(IF(LEFT($C308,4)="CAPE",ROUND($E308*$H308,2)*OFFSET(AB308,0,$CS308),0),2)</f>
        <v/>
      </c>
      <c r="DH308" s="41">
        <f>ROUND(IF(LEFT($C308,4)="CAPE",ROUND($E308*$H308,2)*OFFSET(AC308,0,$CS308),0),2)</f>
        <v/>
      </c>
      <c r="DI308" s="41">
        <f>ROUND(IF(LEFT($C308,4)="CAPE",ROUND($E308*$H308,2)*OFFSET(AD308,0,$CS308),0),2)</f>
        <v/>
      </c>
      <c r="DJ308" s="41">
        <f>ROUND(IF(LEFT($C308,4)="CAPE",ROUND($E308*$H308,2)*OFFSET(AE308,0,$CS308),0),2)</f>
        <v/>
      </c>
      <c r="DK308" s="41">
        <f>ROUND(IF(LEFT($C308,4)="CAPE",ROUND($E308*$H308,2)*OFFSET(AF308,0,$CS308),0),2)</f>
        <v/>
      </c>
      <c r="DL308" s="41">
        <f>ROUND(IF(LEFT($C308,4)="CAPE",ROUND($E308*$H308,2)*OFFSET(AG308,0,$CS308),0),2)</f>
        <v/>
      </c>
      <c r="DM308" s="41">
        <f>ROUND(IF(LEFT($C308,4)="CAPE",ROUND($E308*$H308,2)*OFFSET(AH308,0,$CS308),0),2)</f>
        <v/>
      </c>
      <c r="DN308" s="41">
        <f>ROUND(IF(LEFT($C308,4)="CAPE",ROUND($E308*$H308,2)*OFFSET(AI308,0,$CS308),0),2)</f>
        <v/>
      </c>
      <c r="DP308" s="41">
        <f>$Q308</f>
        <v/>
      </c>
      <c r="DQ308" s="41">
        <f>$R308</f>
        <v/>
      </c>
      <c r="DR308" s="41">
        <f>$S308</f>
        <v/>
      </c>
      <c r="DS308" s="41">
        <f>ROUND(IF(LEFT($C308,4)="OPEX",$E308*$H308*OFFSET($T308,0,$CS308),0),2)</f>
        <v/>
      </c>
      <c r="DT308" s="41">
        <f>ROUND(IF(LEFT($C308,4)="OPEX",$E308*$H308*OFFSET($U308,0,$CS308),0),2)</f>
        <v/>
      </c>
      <c r="DU308" s="41">
        <f>ROUND(IF(LEFT($C308,4)="OPEX",$E308*$H308*OFFSET($V308,0,$CS308),0),2)</f>
        <v/>
      </c>
      <c r="DV308" s="41">
        <f>ROUND(IF(LEFT($C308,4)="OPEX",$E308*$H308*OFFSET($W308,0,$CS308),0),2)</f>
        <v/>
      </c>
      <c r="DW308" s="41">
        <f>ROUND(IF(LEFT($C308,4)="OPEX",$E308*$H308*OFFSET($X308,0,$CS308),0),2)</f>
        <v/>
      </c>
      <c r="DX308" s="41">
        <f>ROUND(IF(LEFT($C308,4)="OPEX",$E308*$H308*OFFSET($Y308,0,$CS308),0),2)</f>
        <v/>
      </c>
      <c r="DY308" s="41">
        <f>ROUND(IF(LEFT($C308,4)="OPEX",$E308*$H308*OFFSET($Z308,0,$CS308),0),2)</f>
        <v/>
      </c>
      <c r="DZ308" s="41">
        <f>ROUND(IF(LEFT($C308,4)="OPEX",$E308*$H308*OFFSET($AA308,0,$CS308),0),2)</f>
        <v/>
      </c>
      <c r="EA308" s="41">
        <f>ROUND(IF(LEFT($C308,4)="OPEX",$E308*$H308*OFFSET($AB308,0,$CS308),0),2)</f>
        <v/>
      </c>
      <c r="EB308" s="41">
        <f>ROUND(IF(LEFT($C308,4)="OPEX",$E308*$H308*OFFSET($AC308,0,$CS308),0),2)</f>
        <v/>
      </c>
      <c r="EC308" s="41">
        <f>ROUND(IF(LEFT($C308,4)="OPEX",$E308*$H308*OFFSET($AD308,0,$CS308),0),2)</f>
        <v/>
      </c>
      <c r="ED308" s="41">
        <f>ROUND(IF(LEFT($C308,4)="OPEX",$E308*$H308*OFFSET($AE308,0,$CS308),0),2)</f>
        <v/>
      </c>
      <c r="EE308" s="41">
        <f>ROUND(IF(LEFT($C308,4)="OPEX",$E308*$H308*OFFSET($AF308,0,$CS308),0),2)</f>
        <v/>
      </c>
      <c r="EF308" s="41">
        <f>ROUND(IF(LEFT($C308,4)="OPEX",$E308*$H308*OFFSET($AG308,0,$CS308),0),2)</f>
        <v/>
      </c>
      <c r="EG308" s="41">
        <f>ROUND(IF(LEFT($C308,4)="OPEX",$E308*$H308*OFFSET($AH308,0,$CS308),0),2)</f>
        <v/>
      </c>
      <c r="EH308" s="41">
        <f>ROUND(IF(LEFT($C308,4)="OPEX",$E308*$H308*OFFSET($AI308,0,$CS308),0),2)</f>
        <v/>
      </c>
      <c r="EJ308" s="41">
        <f>$Q308</f>
        <v/>
      </c>
      <c r="EK308" s="41">
        <f>$R308</f>
        <v/>
      </c>
      <c r="EL308" s="41">
        <f>$S308</f>
        <v/>
      </c>
      <c r="EM308" s="41">
        <f>ROUND($D308*$CY308,2)</f>
        <v/>
      </c>
      <c r="EN308" s="41">
        <f>ROUND($D308*$CZ308,2)</f>
        <v/>
      </c>
      <c r="EO308" s="41">
        <f>ROUND($D308*$DA308,2)</f>
        <v/>
      </c>
      <c r="EP308" s="41">
        <f>ROUND($D308*$DB308,2)</f>
        <v/>
      </c>
      <c r="EQ308" s="41">
        <f>ROUND($D308*$DC308,2)</f>
        <v/>
      </c>
      <c r="ER308" s="41">
        <f>ROUND($D308*$DD308,2)</f>
        <v/>
      </c>
      <c r="ES308" s="41">
        <f>ROUND($D308*$DE308,2)</f>
        <v/>
      </c>
      <c r="ET308" s="41">
        <f>ROUND($D308*$DF308,2)</f>
        <v/>
      </c>
      <c r="EU308" s="41">
        <f>ROUND($D308*$DG308,2)</f>
        <v/>
      </c>
      <c r="EV308" s="41">
        <f>ROUND($D308*$DH308,2)</f>
        <v/>
      </c>
      <c r="EW308" s="41">
        <f>ROUND($D308*$DI308,2)</f>
        <v/>
      </c>
      <c r="EX308" s="41">
        <f>ROUND($D308*$DJ308,2)</f>
        <v/>
      </c>
      <c r="EY308" s="41">
        <f>ROUND($D308*$DK308,2)</f>
        <v/>
      </c>
      <c r="EZ308" s="41">
        <f>ROUND($D308*$DL308,2)</f>
        <v/>
      </c>
      <c r="FA308" s="41">
        <f>ROUND($D308*$DM308,2)</f>
        <v/>
      </c>
      <c r="FB308" s="41">
        <f>ROUND($D308*$DN308,2)</f>
        <v/>
      </c>
      <c r="FG308" s="41">
        <f>ROUND(IF(LEFT($C308,4)="CAPE",SUM($CY308:CY308 )/$P308,0),2)</f>
        <v/>
      </c>
      <c r="FH308" s="41">
        <f>ROUND(IF(LEFT($C308,4)="CAPE",SUM($CY308:CZ308 )/$P308,0),2)</f>
        <v/>
      </c>
      <c r="FI308" s="41">
        <f>ROUND(IF(LEFT($C308,4)="CAPE",SUM($CY308:DA308 )/$P308,0),2)</f>
        <v/>
      </c>
      <c r="FJ308" s="41">
        <f>ROUND(IF(LEFT($C308,4)="CAPE",SUM($CY308:DB308 )/$P308,0),2)</f>
        <v/>
      </c>
      <c r="FK308" s="41">
        <f>ROUND(IF(LEFT($C308,4)="CAPE",SUM($CY308:DC308 )/$P308,0),2)</f>
        <v/>
      </c>
      <c r="FL308" s="41">
        <f>ROUND(IF(LEFT($C308,4)="CAPE",SUM($CY308:DD308 )/$P308,0),2)</f>
        <v/>
      </c>
      <c r="FM308" s="41">
        <f>ROUND(IF(LEFT($C308,4)="CAPE",SUM($CY308:DE308 )/$P308,0),2)</f>
        <v/>
      </c>
      <c r="FN308" s="41">
        <f>ROUND(IF(LEFT($C308,4)="CAPE",SUM($CY308:DF308 )/$P308,0),2)</f>
        <v/>
      </c>
      <c r="FO308" s="41">
        <f>ROUND(IF(LEFT($C308,4)="CAPE",SUM($CY308:DG308 )/$P308,0),2)</f>
        <v/>
      </c>
      <c r="FP308" s="41">
        <f>ROUND(IF(LEFT($C308,4)="CAPE",SUM($CY308:DH308 )/$P308,0),2)</f>
        <v/>
      </c>
      <c r="FQ308" s="41">
        <f>ROUND(IF(LEFT($C308,4)="CAPE",SUM($CY308:DI308 )/$P308,0),2)</f>
        <v/>
      </c>
      <c r="FR308" s="41">
        <f>ROUND(IF(LEFT($C308,4)="CAPE",SUM($CY308:DJ308 )/$P308,0),2)</f>
        <v/>
      </c>
      <c r="FS308" s="41">
        <f>ROUND(IF(LEFT($C308,4)="CAPE",SUM($CY308:DK308 )/$P308,0),2)</f>
        <v/>
      </c>
      <c r="FT308" s="41">
        <f>ROUND(IF(LEFT($C308,4)="CAPE",SUM($CY308:DL308 )/$P308,0),2)</f>
        <v/>
      </c>
      <c r="FU308" s="41">
        <f>ROUND(IF(LEFT($C308,4)="CAPE",SUM($CY308:DM308 )/$P308,0),2)</f>
        <v/>
      </c>
      <c r="FV308" s="41">
        <f>ROUND(IF(LEFT($C308,4)="CAPE",SUM($CY308:DN308 )/$P308,0),2)</f>
        <v/>
      </c>
      <c r="GA308" s="41">
        <f>ROUND(IF(SUM($FG308:FG308)&gt;SUM($CY308:CY308),SUM($CY308:CY308),SUM($FG308:FG308)),2)</f>
        <v/>
      </c>
      <c r="GB308" s="41">
        <f>ROUND(IF(SUM($FG308:FH308)&gt;SUM($CY308:CZ308),SUM($CY308:CZ308),SUM($FG308:FH308)),2)</f>
        <v/>
      </c>
      <c r="GC308" s="41">
        <f>ROUND(IF(SUM($FG308:FI308)&gt;SUM($CY308:DA308),SUM($CY308:DA308),SUM($FG308:FI308)),2)</f>
        <v/>
      </c>
      <c r="GD308" s="41">
        <f>ROUND(IF(SUM($FG308:FJ308)&gt;SUM($CY308:DB308),SUM($CY308:DB308),SUM($FG308:FJ308)),2)</f>
        <v/>
      </c>
      <c r="GE308" s="41">
        <f>ROUND(IF(SUM($FG308:FK308)&gt;SUM($CY308:DC308),SUM($CY308:DC308),SUM($FG308:FK308)),2)</f>
        <v/>
      </c>
      <c r="GF308" s="41">
        <f>ROUND(IF(SUM($FG308:FL308)&gt;SUM($CY308:DD308),SUM($CY308:DD308),SUM($FG308:FL308)),2)</f>
        <v/>
      </c>
      <c r="GG308" s="41">
        <f>ROUND(IF(SUM($FG308:FM308)&gt;SUM($CY308:DE308),SUM($CY308:DE308),SUM($FG308:FM308)),2)</f>
        <v/>
      </c>
      <c r="GH308" s="41">
        <f>ROUND(IF(SUM($FG308:FN308)&gt;SUM($CY308:DF308),SUM($CY308:DF308),SUM($FG308:FN308)),2)</f>
        <v/>
      </c>
      <c r="GI308" s="41">
        <f>ROUND(IF(SUM($FG308:FO308)&gt;SUM($CY308:DG308),SUM($CY308:DG308),SUM($FG308:FO308)),2)</f>
        <v/>
      </c>
      <c r="GJ308" s="41">
        <f>ROUND(IF(SUM($FG308:FP308)&gt;SUM($CY308:DH308),SUM($CY308:DH308),SUM($FG308:FP308)),2)</f>
        <v/>
      </c>
      <c r="GK308" s="41">
        <f>ROUND(IF(SUM($FG308:FQ308)&gt;SUM($CY308:DI308),SUM($CY308:DI308),SUM($FG308:FQ308)),2)</f>
        <v/>
      </c>
      <c r="GL308" s="41">
        <f>ROUND(IF(SUM($FG308:FR308)&gt;SUM($CY308:DJ308),SUM($CY308:DJ308),SUM($FG308:FR308)),2)</f>
        <v/>
      </c>
      <c r="GM308" s="41">
        <f>ROUND(IF(SUM($FG308:FS308)&gt;SUM($CY308:DK308),SUM($CY308:DK308),SUM($FG308:FS308)),2)</f>
        <v/>
      </c>
      <c r="GN308" s="41">
        <f>ROUND(IF(SUM($FG308:FT308)&gt;SUM($CY308:DL308),SUM($CY308:DL308),SUM($FG308:FT308)),2)</f>
        <v/>
      </c>
      <c r="GO308" s="41">
        <f>ROUND(IF(SUM($FG308:FU308)&gt;SUM($CY308:DM308),SUM($CY308:DM308),SUM($FG308:FU308)),2)</f>
        <v/>
      </c>
      <c r="GP308" s="41">
        <f>ROUND(IF(SUM($FG308:FV308)&gt;SUM($CY308:DN308),SUM($CY308:DN308),SUM($FG308:FV308)),2)</f>
        <v/>
      </c>
      <c r="GR308" s="41">
        <f>$Q308</f>
        <v/>
      </c>
      <c r="GS308" s="41">
        <f>$R308</f>
        <v/>
      </c>
      <c r="GT308" s="41">
        <f>$S308</f>
        <v/>
      </c>
      <c r="GU308" s="41">
        <f>$GA308</f>
        <v/>
      </c>
      <c r="GV308" s="41">
        <f>GB308 - GA308</f>
        <v/>
      </c>
      <c r="GW308" s="41">
        <f>GC308 - GB308</f>
        <v/>
      </c>
      <c r="GX308" s="41">
        <f>GD308 - GC308</f>
        <v/>
      </c>
      <c r="GY308" s="41">
        <f>GE308 - GD308</f>
        <v/>
      </c>
      <c r="GZ308" s="41">
        <f>GF308 - GE308</f>
        <v/>
      </c>
      <c r="HA308" s="41">
        <f>GG308 - GF308</f>
        <v/>
      </c>
      <c r="HB308" s="41">
        <f>GH308 - GG308</f>
        <v/>
      </c>
      <c r="HC308" s="41">
        <f>GI308 - GH308</f>
        <v/>
      </c>
      <c r="HD308" s="41">
        <f>GJ308 - GI308</f>
        <v/>
      </c>
      <c r="HE308" s="41">
        <f>GK308 - GJ308</f>
        <v/>
      </c>
      <c r="HF308" s="41">
        <f>GL308 - GK308</f>
        <v/>
      </c>
      <c r="HG308" s="41">
        <f>GM308 - GL308</f>
        <v/>
      </c>
      <c r="HH308" s="41">
        <f>GN308 - GM308</f>
        <v/>
      </c>
      <c r="HI308" s="41">
        <f>GO308 - GN308</f>
        <v/>
      </c>
      <c r="HJ308" s="41">
        <f>GP308 - GO308</f>
        <v/>
      </c>
      <c r="HL308" s="41">
        <f>$Q308</f>
        <v/>
      </c>
      <c r="HM308" s="41">
        <f>$R308</f>
        <v/>
      </c>
      <c r="HN308" s="41">
        <f>$S308</f>
        <v/>
      </c>
      <c r="HO308" s="144">
        <f>SUMIFS(Kosztorys!$F:$F,Kosztorys!$D:$D,$B308,Kosztorys!$I:$I,CONCATENATE("&lt;01.01.",HP$10,""))</f>
        <v/>
      </c>
      <c r="HP308" s="144">
        <f>SUMIFS(Kosztorys!$F:$F,Kosztorys!$D:$D,$B308,Kosztorys!$I:$I,CONCATENATE("&lt;01.04.",HQ$10,""))-SUM($HO308)</f>
        <v/>
      </c>
      <c r="HQ308" s="144">
        <f>SUMIFS(Kosztorys!$F:$F,Kosztorys!$D:$D,$B308,Kosztorys!$I:$I,CONCATENATE("&lt;01.07.",HR$10,""))-SUM($HO308:HP308)</f>
        <v/>
      </c>
      <c r="HR308" s="144">
        <f>SUMIFS(Kosztorys!$F:$F,Kosztorys!$D:$D,$B308,Kosztorys!$I:$I,CONCATENATE("&lt;01.10.",HS$10,""))-SUM($HO308:HQ308)</f>
        <v/>
      </c>
      <c r="HS308" s="144">
        <f>SUMIFS(Kosztorys!$F:$F,Kosztorys!$D:$D,$B308,Kosztorys!$I:$I,CONCATENATE("&lt;01.01.",HT$10,""))-SUM($HO308:HR308)</f>
        <v/>
      </c>
      <c r="HT308" s="144">
        <f>SUMIFS(Kosztorys!$F:$F,Kosztorys!$D:$D,$B308,Kosztorys!$I:$I,CONCATENATE("&lt;01.04.",HU$10,""))-SUM($HO308:HS308)</f>
        <v/>
      </c>
      <c r="HU308" s="144">
        <f>SUMIFS(Kosztorys!$F:$F,Kosztorys!$D:$D,$B308,Kosztorys!$I:$I,CONCATENATE("&lt;01.07.",HV$10,""))-SUM($HO308:HT308)</f>
        <v/>
      </c>
      <c r="HV308" s="144">
        <f>SUMIFS(Kosztorys!$F:$F,Kosztorys!$D:$D,$B308,Kosztorys!$I:$I,CONCATENATE("&lt;01.10.",HW$10,""))-SUM($HO308:HU308)</f>
        <v/>
      </c>
      <c r="HW308" s="144">
        <f>SUMIFS(Kosztorys!$F:$F,Kosztorys!$D:$D,$B308,Kosztorys!$I:$I,CONCATENATE("&lt;01.01.",HX$10,""))-SUM($HO308:HV308)</f>
        <v/>
      </c>
      <c r="HX308" s="144">
        <f>SUMIFS(Kosztorys!$F:$F,Kosztorys!$D:$D,$B308,Kosztorys!$I:$I,CONCATENATE("&lt;01.04.",HY$10,""))-SUM($HO308:HW308)</f>
        <v/>
      </c>
      <c r="HY308" s="144">
        <f>SUMIFS(Kosztorys!$F:$F,Kosztorys!$D:$D,$B308,Kosztorys!$I:$I,CONCATENATE("&lt;01.07.",HZ$10,""))-SUM($HO308:HX308)</f>
        <v/>
      </c>
      <c r="HZ308" s="144">
        <f>SUMIFS(Kosztorys!$F:$F,Kosztorys!$D:$D,$B308,Kosztorys!$I:$I,CONCATENATE("&lt;01.10.",IA$10,""))-SUM($HO308:HY308)</f>
        <v/>
      </c>
      <c r="IA308" s="144">
        <f>SUMIFS(Kosztorys!$F:$F,Kosztorys!$D:$D,$B308,Kosztorys!$I:$I,CONCATENATE("&lt;01.01.",IB$10,""))-SUM($HO308:HZ308)</f>
        <v/>
      </c>
      <c r="IB308" s="145">
        <f>IF(M308="szt",IF(SUM(HO308:IA308)=IF(ISERROR(VLOOKUP(B308,JB_tabela,MATCH(IB$9,JB_menu,0)-1,FALSE())),,VLOOKUP(B308,JB_tabela,MATCH(IB$9,JB_menu,0)-1,FALSE())),"OK","nie zgadza się liczba użytych JB"),IF(SUM(HO308:IA308)=IF(ISERROR(VLOOKUP(B308,JB_tabela,MATCH(IC$9,JB_menu,0)-1,FALSE())),,VLOOKUP(B308,JB_tabela,MATCH(IC$9,JB_menu,0)-1,FALSE())),"OK","nie zgadzają się metry użyte w JB"))</f>
        <v/>
      </c>
      <c r="IE308" s="41">
        <f>$Q308</f>
        <v/>
      </c>
      <c r="IF308" s="41">
        <f>$R308</f>
        <v/>
      </c>
      <c r="IG308" s="41">
        <f>$S308</f>
        <v/>
      </c>
      <c r="IH308" s="348">
        <f>IF(LEFT($C308,4)="CAPE",ROUND(HO308*$L308,2),0)</f>
        <v/>
      </c>
      <c r="II308" s="348">
        <f>IF(LEFT($C308,4)="CAPE",ROUND(HP308*$L308,2),0)</f>
        <v/>
      </c>
      <c r="IJ308" s="348">
        <f>IF(LEFT($C308,4)="CAPE",ROUND(HQ308*$L308,2),0)</f>
        <v/>
      </c>
      <c r="IK308" s="348">
        <f>IF(LEFT($C308,4)="CAPE",ROUND(HR308*$L308,2),0)</f>
        <v/>
      </c>
      <c r="IL308" s="348">
        <f>IF(LEFT($C308,4)="CAPE",ROUND(HS308*$L308,2),0)</f>
        <v/>
      </c>
      <c r="IM308" s="348">
        <f>IF(LEFT($C308,4)="CAPE",ROUND(HT308*$L308,2),0)</f>
        <v/>
      </c>
      <c r="IN308" s="348">
        <f>IF(LEFT($C308,4)="CAPE",ROUND(HU308*$L308,2),0)</f>
        <v/>
      </c>
      <c r="IO308" s="348">
        <f>IF(LEFT($C308,4)="CAPE",ROUND(HV308*$L308,2),0)</f>
        <v/>
      </c>
      <c r="IP308" s="348">
        <f>IF(LEFT($C308,4)="CAPE",ROUND(HW308*$L308,2),0)</f>
        <v/>
      </c>
      <c r="IQ308" s="348">
        <f>IF(LEFT($C308,4)="CAPE",ROUND(HX308*$L308,2),0)</f>
        <v/>
      </c>
      <c r="IR308" s="348">
        <f>IF(LEFT($C308,4)="CAPE",ROUND(HY308*$L308,2),0)</f>
        <v/>
      </c>
      <c r="IS308" s="348">
        <f>IF(LEFT($C308,4)="CAPE",ROUND(HZ308*$L308,2),0)</f>
        <v/>
      </c>
      <c r="IT308" s="348">
        <f>IF(LEFT($C308,4)="CAPE",ROUND(IA308*$L308,2),0)</f>
        <v/>
      </c>
      <c r="IU308" s="41">
        <f>IF(SUM(IH308:IT308)=SUM(CY308:DN308),"OK",SUM(IH308:IT308)-SUM(CY308:DN308))</f>
        <v/>
      </c>
    </row>
    <row r="309" ht="12.75" customHeight="1">
      <c r="A309" s="119" t="n"/>
      <c r="B309" s="139" t="inlineStr">
        <is>
          <t>sieć_magis_obca_n</t>
        </is>
      </c>
      <c r="C309" s="139" t="inlineStr">
        <is>
          <t>CAPEX - Długość 1m</t>
        </is>
      </c>
      <c r="D309" s="140" t="n">
        <v>0</v>
      </c>
      <c r="E309" s="64" t="n">
        <v>1.2</v>
      </c>
      <c r="F309" s="153" t="inlineStr">
        <is>
          <t>mb</t>
        </is>
      </c>
      <c r="G309" s="150" t="inlineStr">
        <is>
          <t>Projekt wykonawczy linii optotelekomunikacyjnej</t>
        </is>
      </c>
      <c r="H309" s="360">
        <f>IF(ISERROR(VLOOKUP(G309,KB_tabela,MATCH(H$9,KB_menu,0)-2,FALSE())),,VLOOKUP(G309,KB_tabela,MATCH(H$9,KB_menu,0)-2,FALSE()))</f>
        <v/>
      </c>
      <c r="I309" s="41">
        <f>IF(ISERROR(VLOOKUP(B309,JB_tabela,MATCH("czy puste",JB_menu,0)-1,FALSE())),"BŁĄD brak takiej JB",VLOOKUP(B309,JB_tabela,MATCH("czy puste",JB_menu,0)-1,FALSE()))</f>
        <v/>
      </c>
      <c r="J309" s="41">
        <f>IF(ISERROR(VLOOKUP(G309,KB_tabela,MATCH(H$9,KB_menu,0)-2,FALSE())),"BŁĄD brak takiego KB",IF(H309=0,IF(LEFT(C309,4)="OPEX","OK",IF(G309="brak kosztów CAPEX","OK","Brak Ceny KB")),"OK"))</f>
        <v/>
      </c>
      <c r="K309" s="41">
        <f>IF(AJ309="nie zgadza się liczba użytych JB","Nie liczy wszystkich JB",IF(BD309="nie zgadza się liczba użytych JB","Nie liczy wszystkich JB",IF(BX309="nie zgadza się liczba użytych JB","Nie liczy wszystkich JB",IF(BX309="nie zgadza się liczba użytych JB","Nie liczy wszystkich JB","OK"))))</f>
        <v/>
      </c>
      <c r="L309" s="361">
        <f>ROUND((E309*H309),2)</f>
        <v/>
      </c>
      <c r="M309" s="41">
        <f>VLOOKUP(B309,JB_tabela,MATCH(M$9,JB_menu,0)-1,FALSE())</f>
        <v/>
      </c>
      <c r="P309" s="41">
        <f>IF(ISERROR(VLOOKUP(S309,KATEGORIA_tabela,MATCH(P$9,KATEGORIA_menu,0)-2,FALSE())),,VLOOKUP(S309,KATEGORIA_tabela,MATCH(P$9,KATEGORIA_menu,0)-2,FALSE()))</f>
        <v/>
      </c>
      <c r="Q309" s="41">
        <f>IF(ISERROR(VLOOKUP(B309,JB_tabela,MATCH(Q$9,JB_menu,0)-1,FALSE())),,VLOOKUP(B309,JB_tabela,MATCH(Q$9,JB_menu,0)-1,FALSE()))</f>
        <v/>
      </c>
      <c r="R309" s="41">
        <f>IF(ISERROR(VLOOKUP(G309,KB_tabela,MATCH(R$9,KB_menu,0)-2,FALSE())),,VLOOKUP(G309,KB_tabela,MATCH(R$9,KB_menu,0)-2,FALSE()))</f>
        <v/>
      </c>
      <c r="S309" s="41">
        <f>IF(ISERROR(VLOOKUP(G309,KB_tabela,MATCH(S$9,KB_menu,0)-2,FALSE())),,VLOOKUP(G309,KB_tabela,MATCH(S$9,KB_menu,0)-2,FALSE()))</f>
        <v/>
      </c>
      <c r="T309" s="116">
        <f>IF($C309="CAPEX - 1szt JB",IF($M309="szt",SUMIFS(Kosztorys!$F:$F,Kosztorys!$D:$D,$B309,Kosztorys!$I:$I,CONCATENATE("&lt;01.01.",U$10,""))-SUMIFS(Kosztorys!$F:$F,Kosztorys!$D:$D,$B309,Kosztorys!$I:$I,CONCATENATE("&lt;01.01.",T$10,"")),COUNTIFS(Kosztorys!$D:$D,$B309,Kosztorys!$I:$I,CONCATENATE("&lt;01.01.",U$10,""))-COUNTIFS(Kosztorys!$D:$D,$B309,Kosztorys!$I:$I,CONCATENATE("&lt;01.01.",T$10,""))),0)</f>
        <v/>
      </c>
      <c r="U309" s="116">
        <f>IF($C309="CAPEX - 1szt JB",IF($M309="szt",SUMIFS(Kosztorys!$F:$F,Kosztorys!$D:$D,$B309,Kosztorys!$I:$I,CONCATENATE("&lt;01.01.",V$10,""))-SUMIFS(Kosztorys!$F:$F,Kosztorys!$D:$D,$B309,Kosztorys!$I:$I,CONCATENATE("&lt;01.01.",U$10,"")),COUNTIFS(Kosztorys!$D:$D,$B309,Kosztorys!$I:$I,CONCATENATE("&lt;01.01.",V$10,""))-COUNTIFS(Kosztorys!$D:$D,$B309,Kosztorys!$I:$I,CONCATENATE("&lt;01.01.",U$10,""))),0)</f>
        <v/>
      </c>
      <c r="V309" s="116">
        <f>IF($C309="CAPEX - 1szt JB",IF($M309="szt",SUMIFS(Kosztorys!$F:$F,Kosztorys!$D:$D,$B309,Kosztorys!$I:$I,CONCATENATE("&lt;01.01.",W$10,""))-SUMIFS(Kosztorys!$F:$F,Kosztorys!$D:$D,$B309,Kosztorys!$I:$I,CONCATENATE("&lt;01.01.",V$10,"")),COUNTIFS(Kosztorys!$D:$D,$B309,Kosztorys!$I:$I,CONCATENATE("&lt;01.01.",W$10,""))-COUNTIFS(Kosztorys!$D:$D,$B309,Kosztorys!$I:$I,CONCATENATE("&lt;01.01.",V$10,""))),0)</f>
        <v/>
      </c>
      <c r="W309" s="116">
        <f>IF($C309="CAPEX - 1szt JB",IF($M309="szt",SUMIFS(Kosztorys!$F:$F,Kosztorys!$D:$D,$B309,Kosztorys!$I:$I,CONCATENATE("&lt;01.01.",X$10,""))-SUMIFS(Kosztorys!$F:$F,Kosztorys!$D:$D,$B309,Kosztorys!$I:$I,CONCATENATE("&lt;01.01.",W$10,"")),COUNTIFS(Kosztorys!$D:$D,$B309,Kosztorys!$I:$I,CONCATENATE("&lt;01.01.",X$10,""))-COUNTIFS(Kosztorys!$D:$D,$B309,Kosztorys!$I:$I,CONCATENATE("&lt;01.01.",W$10,""))),0)</f>
        <v/>
      </c>
      <c r="X309" s="116">
        <f>IF($C309="CAPEX - 1szt JB",IF($M309="szt",SUMIFS(Kosztorys!$F:$F,Kosztorys!$D:$D,$B309,Kosztorys!$I:$I,CONCATENATE("&lt;01.01.",Y$10,""))-SUMIFS(Kosztorys!$F:$F,Kosztorys!$D:$D,$B309,Kosztorys!$I:$I,CONCATENATE("&lt;01.01.",X$10,"")),COUNTIFS(Kosztorys!$D:$D,$B309,Kosztorys!$I:$I,CONCATENATE("&lt;01.01.",Y$10,""))-COUNTIFS(Kosztorys!$D:$D,$B309,Kosztorys!$I:$I,CONCATENATE("&lt;01.01.",X$10,""))),0)</f>
        <v/>
      </c>
      <c r="Y309" s="116">
        <f>IF($C309="CAPEX - 1szt JB",IF($M309="szt",SUMIFS(Kosztorys!$F:$F,Kosztorys!$D:$D,$B309,Kosztorys!$I:$I,CONCATENATE("&lt;01.01.",Z$10,""))-SUMIFS(Kosztorys!$F:$F,Kosztorys!$D:$D,$B309,Kosztorys!$I:$I,CONCATENATE("&lt;01.01.",Y$10,"")),COUNTIFS(Kosztorys!$D:$D,$B309,Kosztorys!$I:$I,CONCATENATE("&lt;01.01.",Z$10,""))-COUNTIFS(Kosztorys!$D:$D,$B309,Kosztorys!$I:$I,CONCATENATE("&lt;01.01.",Y$10,""))),0)</f>
        <v/>
      </c>
      <c r="Z309" s="116">
        <f>IF($C309="CAPEX - 1szt JB",IF($M309="szt",SUMIFS(Kosztorys!$F:$F,Kosztorys!$D:$D,$B309,Kosztorys!$I:$I,CONCATENATE("&lt;01.01.",AA$10,""))-SUMIFS(Kosztorys!$F:$F,Kosztorys!$D:$D,$B309,Kosztorys!$I:$I,CONCATENATE("&lt;01.01.",Z$10,"")),COUNTIFS(Kosztorys!$D:$D,$B309,Kosztorys!$I:$I,CONCATENATE("&lt;01.01.",AA$10,""))-COUNTIFS(Kosztorys!$D:$D,$B309,Kosztorys!$I:$I,CONCATENATE("&lt;01.01.",Z$10,""))),0)</f>
        <v/>
      </c>
      <c r="AA309" s="116">
        <f>IF($C309="CAPEX - 1szt JB",IF($M309="szt",SUMIFS(Kosztorys!$F:$F,Kosztorys!$D:$D,$B309,Kosztorys!$I:$I,CONCATENATE("&lt;01.01.",AB$10,""))-SUMIFS(Kosztorys!$F:$F,Kosztorys!$D:$D,$B309,Kosztorys!$I:$I,CONCATENATE("&lt;01.01.",AA$10,"")),COUNTIFS(Kosztorys!$D:$D,$B309,Kosztorys!$I:$I,CONCATENATE("&lt;01.01.",AB$10,""))-COUNTIFS(Kosztorys!$D:$D,$B309,Kosztorys!$I:$I,CONCATENATE("&lt;01.01.",AA$10,""))),0)</f>
        <v/>
      </c>
      <c r="AB309" s="116">
        <f>IF($C309="CAPEX - 1szt JB",IF($M309="szt",SUMIFS(Kosztorys!$F:$F,Kosztorys!$D:$D,$B309,Kosztorys!$I:$I,CONCATENATE("&lt;01.01.",AC$10,""))-SUMIFS(Kosztorys!$F:$F,Kosztorys!$D:$D,$B309,Kosztorys!$I:$I,CONCATENATE("&lt;01.01.",AB$10,"")),COUNTIFS(Kosztorys!$D:$D,$B309,Kosztorys!$I:$I,CONCATENATE("&lt;01.01.",AC$10,""))-COUNTIFS(Kosztorys!$D:$D,$B309,Kosztorys!$I:$I,CONCATENATE("&lt;01.01.",AB$10,""))),0)</f>
        <v/>
      </c>
      <c r="AC309" s="116">
        <f>IF($C309="CAPEX - 1szt JB",IF($M309="szt",SUMIFS(Kosztorys!$F:$F,Kosztorys!$D:$D,$B309,Kosztorys!$I:$I,CONCATENATE("&lt;01.01.",AD$10,""))-SUMIFS(Kosztorys!$F:$F,Kosztorys!$D:$D,$B309,Kosztorys!$I:$I,CONCATENATE("&lt;01.01.",AC$10,"")),COUNTIFS(Kosztorys!$D:$D,$B309,Kosztorys!$I:$I,CONCATENATE("&lt;01.01.",AD$10,""))-COUNTIFS(Kosztorys!$D:$D,$B309,Kosztorys!$I:$I,CONCATENATE("&lt;01.01.",AC$10,""))),0)</f>
        <v/>
      </c>
      <c r="AD309" s="116">
        <f>IF($C309="CAPEX - 1szt JB",IF($M309="szt",SUMIFS(Kosztorys!$F:$F,Kosztorys!$D:$D,$B309,Kosztorys!$I:$I,CONCATENATE("&lt;01.01.",AE$10,""))-SUMIFS(Kosztorys!$F:$F,Kosztorys!$D:$D,$B309,Kosztorys!$I:$I,CONCATENATE("&lt;01.01.",AD$10,"")),COUNTIFS(Kosztorys!$D:$D,$B309,Kosztorys!$I:$I,CONCATENATE("&lt;01.01.",AE$10,""))-COUNTIFS(Kosztorys!$D:$D,$B309,Kosztorys!$I:$I,CONCATENATE("&lt;01.01.",AD$10,""))),0)</f>
        <v/>
      </c>
      <c r="AE309" s="116">
        <f>IF($C309="CAPEX - 1szt JB",IF($M309="szt",SUMIFS(Kosztorys!$F:$F,Kosztorys!$D:$D,$B309,Kosztorys!$I:$I,CONCATENATE("&lt;01.01.",AF$10,""))-SUMIFS(Kosztorys!$F:$F,Kosztorys!$D:$D,$B309,Kosztorys!$I:$I,CONCATENATE("&lt;01.01.",AE$10,"")),COUNTIFS(Kosztorys!$D:$D,$B309,Kosztorys!$I:$I,CONCATENATE("&lt;01.01.",AF$10,""))-COUNTIFS(Kosztorys!$D:$D,$B309,Kosztorys!$I:$I,CONCATENATE("&lt;01.01.",AE$10,""))),0)</f>
        <v/>
      </c>
      <c r="AF309" s="116">
        <f>IF($C309="CAPEX - 1szt JB",IF($M309="szt",SUMIFS(Kosztorys!$F:$F,Kosztorys!$D:$D,$B309,Kosztorys!$I:$I,CONCATENATE("&lt;01.01.",AG$10,""))-SUMIFS(Kosztorys!$F:$F,Kosztorys!$D:$D,$B309,Kosztorys!$I:$I,CONCATENATE("&lt;01.01.",AF$10,"")),COUNTIFS(Kosztorys!$D:$D,$B309,Kosztorys!$I:$I,CONCATENATE("&lt;01.01.",AG$10,""))-COUNTIFS(Kosztorys!$D:$D,$B309,Kosztorys!$I:$I,CONCATENATE("&lt;01.01.",AF$10,""))),0)</f>
        <v/>
      </c>
      <c r="AG309" s="116">
        <f>IF($C309="CAPEX - 1szt JB",IF($M309="szt",SUMIFS(Kosztorys!$F:$F,Kosztorys!$D:$D,$B309,Kosztorys!$I:$I,CONCATENATE("&lt;01.01.",AH$10,""))-SUMIFS(Kosztorys!$F:$F,Kosztorys!$D:$D,$B309,Kosztorys!$I:$I,CONCATENATE("&lt;01.01.",AG$10,"")),COUNTIFS(Kosztorys!$D:$D,$B309,Kosztorys!$I:$I,CONCATENATE("&lt;01.01.",AH$10,""))-COUNTIFS(Kosztorys!$D:$D,$B309,Kosztorys!$I:$I,CONCATENATE("&lt;01.01.",AG$10,""))),0)</f>
        <v/>
      </c>
      <c r="AH309" s="116">
        <f>IF($C309="CAPEX - 1szt JB",IF($M309="szt",SUMIFS(Kosztorys!$F:$F,Kosztorys!$D:$D,$B309,Kosztorys!$I:$I,CONCATENATE("&lt;01.01.",AI$10,""))-SUMIFS(Kosztorys!$F:$F,Kosztorys!$D:$D,$B309,Kosztorys!$I:$I,CONCATENATE("&lt;01.01.",AH$10,"")),COUNTIFS(Kosztorys!$D:$D,$B309,Kosztorys!$I:$I,CONCATENATE("&lt;01.01.",AI$10,""))-COUNTIFS(Kosztorys!$D:$D,$B309,Kosztorys!$I:$I,CONCATENATE("&lt;01.01.",AH$10,""))),0)</f>
        <v/>
      </c>
      <c r="AI309" s="116">
        <f>IF($C309="CAPEX - 1szt JB",IF($M309="szt",SUMIFS(Kosztorys!$F:$F,Kosztorys!$D:$D,$B309,Kosztorys!$I:$I,CONCATENATE("&lt;01.01.",AJ$10,""))-SUMIFS(Kosztorys!$F:$F,Kosztorys!$D:$D,$B309,Kosztorys!$I:$I,CONCATENATE("&lt;01.01.",AI$10,"")),COUNTIFS(Kosztorys!$D:$D,$B309,Kosztorys!$I:$I,CONCATENATE("&lt;01.01.",AJ$10,""))-COUNTIFS(Kosztorys!$D:$D,$B309,Kosztorys!$I:$I,CONCATENATE("&lt;01.01.",AI$10,""))),0)</f>
        <v/>
      </c>
      <c r="AJ309" s="116">
        <f>IF(C309="CAPEX - 1szt JB",IF(SUM(T309:AI309)=IF(ISERROR(VLOOKUP(B309,JB_tabela,MATCH(AJ$9,JB_menu,0)-1,FALSE())),,VLOOKUP(B309,JB_tabela,MATCH(AJ$9,JB_menu,0)-1,FALSE())),"OK","nie zgadza się liczba użytych JB"),"OK-ND")</f>
        <v/>
      </c>
      <c r="AM309" s="41">
        <f>IFERROR("_" &amp; VLOOKUP($B309,#REF!,1,FALSE()),#REF!)</f>
        <v/>
      </c>
      <c r="AN309" s="41">
        <f>IF($C309="CAPEX - Długość 1m",SUMIFS(Kosztorys!$F:$F,Kosztorys!$D:$D,$B309,Kosztorys!$I:$I,CONCATENATE("&lt;31.12.",AN$10,""))-SUMIFS(Kosztorys!$F:$F,Kosztorys!$D:$D,$B309,Kosztorys!$I:$I,CONCATENATE("&lt;31.12.",AM$10,"")),"x")</f>
        <v/>
      </c>
      <c r="AO309" s="41">
        <f>IF($C309="CAPEX - Długość 1m",SUMIFS(Kosztorys!$F:$F,Kosztorys!$D:$D,$B309,Kosztorys!$I:$I,CONCATENATE("&lt;31.12.",AO$10,""))-SUMIFS(Kosztorys!$F:$F,Kosztorys!$D:$D,$B309,Kosztorys!$I:$I,CONCATENATE("&lt;31.12.",AN$10,"")),"x")</f>
        <v/>
      </c>
      <c r="AP309" s="41">
        <f>IF($C309="CAPEX - Długość 1m",SUMIFS(Kosztorys!$F:$F,Kosztorys!$D:$D,$B309,Kosztorys!$I:$I,CONCATENATE("&lt;31.12.",AP$10,""))-SUMIFS(Kosztorys!$F:$F,Kosztorys!$D:$D,$B309,Kosztorys!$I:$I,CONCATENATE("&lt;31.12.",AO$10,"")),"x")</f>
        <v/>
      </c>
      <c r="AQ309" s="41">
        <f>IF($C309="CAPEX - Długość 1m",SUMIFS(Kosztorys!$F:$F,Kosztorys!$D:$D,$B309,Kosztorys!$I:$I,CONCATENATE("&lt;31.12.",AQ$10,""))-SUMIFS(Kosztorys!$F:$F,Kosztorys!$D:$D,$B309,Kosztorys!$I:$I,CONCATENATE("&lt;31.12.",AP$10,"")),"x")</f>
        <v/>
      </c>
      <c r="AR309" s="41">
        <f>IF($C309="CAPEX - Długość 1m",SUMIFS(Kosztorys!$F:$F,Kosztorys!$D:$D,$B309,Kosztorys!$I:$I,CONCATENATE("&lt;31.12.",AR$10,""))-SUMIFS(Kosztorys!$F:$F,Kosztorys!$D:$D,$B309,Kosztorys!$I:$I,CONCATENATE("&lt;31.12.",AQ$10,"")),"x")</f>
        <v/>
      </c>
      <c r="AS309" s="41">
        <f>IF($C309="CAPEX - Długość 1m",SUMIFS(Kosztorys!$F:$F,Kosztorys!$D:$D,$B309,Kosztorys!$I:$I,CONCATENATE("&lt;31.12.",AS$10,""))-SUMIFS(Kosztorys!$F:$F,Kosztorys!$D:$D,$B309,Kosztorys!$I:$I,CONCATENATE("&lt;31.12.",AR$10,"")),"x")</f>
        <v/>
      </c>
      <c r="AT309" s="41">
        <f>IF($C309="CAPEX - Długość 1m",SUMIFS(Kosztorys!$F:$F,Kosztorys!$D:$D,$B309,Kosztorys!$I:$I,CONCATENATE("&lt;31.12.",AT$10,""))-SUMIFS(Kosztorys!$F:$F,Kosztorys!$D:$D,$B309,Kosztorys!$I:$I,CONCATENATE("&lt;31.12.",AS$10,"")),"x")</f>
        <v/>
      </c>
      <c r="AU309" s="41">
        <f>IF($C309="CAPEX - Długość 1m",SUMIFS(Kosztorys!$F:$F,Kosztorys!$D:$D,$B309,Kosztorys!$I:$I,CONCATENATE("&lt;31.12.",AU$10,""))-SUMIFS(Kosztorys!$F:$F,Kosztorys!$D:$D,$B309,Kosztorys!$I:$I,CONCATENATE("&lt;31.12.",AT$10,"")),"x")</f>
        <v/>
      </c>
      <c r="AV309" s="41">
        <f>IF($C309="CAPEX - Długość 1m",SUMIFS(Kosztorys!$F:$F,Kosztorys!$D:$D,$B309,Kosztorys!$I:$I,CONCATENATE("&lt;31.12.",AV$10,""))-SUMIFS(Kosztorys!$F:$F,Kosztorys!$D:$D,$B309,Kosztorys!$I:$I,CONCATENATE("&lt;31.12.",AU$10,"")),"x")</f>
        <v/>
      </c>
      <c r="AW309" s="41">
        <f>IF($C309="CAPEX - Długość 1m",SUMIFS(Kosztorys!$F:$F,Kosztorys!$D:$D,$B309,Kosztorys!$I:$I,CONCATENATE("&lt;31.12.",AW$10,""))-SUMIFS(Kosztorys!$F:$F,Kosztorys!$D:$D,$B309,Kosztorys!$I:$I,CONCATENATE("&lt;31.12.",AV$10,"")),"x")</f>
        <v/>
      </c>
      <c r="AX309" s="41">
        <f>IF($C309="CAPEX - Długość 1m",SUMIFS(Kosztorys!$F:$F,Kosztorys!$D:$D,$B309,Kosztorys!$I:$I,CONCATENATE("&lt;31.12.",AX$10,""))-SUMIFS(Kosztorys!$F:$F,Kosztorys!$D:$D,$B309,Kosztorys!$I:$I,CONCATENATE("&lt;31.12.",AW$10,"")),"x")</f>
        <v/>
      </c>
      <c r="AY309" s="41">
        <f>IF($C309="CAPEX - Długość 1m",SUMIFS(Kosztorys!$F:$F,Kosztorys!$D:$D,$B309,Kosztorys!$I:$I,CONCATENATE("&lt;31.12.",AY$10,""))-SUMIFS(Kosztorys!$F:$F,Kosztorys!$D:$D,$B309,Kosztorys!$I:$I,CONCATENATE("&lt;31.12.",AX$10,"")),"x")</f>
        <v/>
      </c>
      <c r="AZ309" s="41">
        <f>IF($C309="CAPEX - Długość 1m",SUMIFS(Kosztorys!$F:$F,Kosztorys!$D:$D,$B309,Kosztorys!$I:$I,CONCATENATE("&lt;31.12.",AZ$10,""))-SUMIFS(Kosztorys!$F:$F,Kosztorys!$D:$D,$B309,Kosztorys!$I:$I,CONCATENATE("&lt;31.12.",AY$10,"")),"x")</f>
        <v/>
      </c>
      <c r="BA309" s="41">
        <f>IF($C309="CAPEX - Długość 1m",SUMIFS(Kosztorys!$F:$F,Kosztorys!$D:$D,$B309,Kosztorys!$I:$I,CONCATENATE("&lt;31.12.",BA$10,""))-SUMIFS(Kosztorys!$F:$F,Kosztorys!$D:$D,$B309,Kosztorys!$I:$I,CONCATENATE("&lt;31.12.",AZ$10,"")),"x")</f>
        <v/>
      </c>
      <c r="BB309" s="41">
        <f>IF($C309="CAPEX - Długość 1m",SUMIFS(Kosztorys!$F:$F,Kosztorys!$D:$D,$B309,Kosztorys!$I:$I,CONCATENATE("&lt;31.12.",BB$10,""))-SUMIFS(Kosztorys!$F:$F,Kosztorys!$D:$D,$B309,Kosztorys!$I:$I,CONCATENATE("&lt;31.12.",BA$10,"")),"x")</f>
        <v/>
      </c>
      <c r="BC309" s="41">
        <f>IF($C309="CAPEX - Długość 1m",SUMIFS(Kosztorys!$F:$F,Kosztorys!$D:$D,$B309,Kosztorys!$I:$I,CONCATENATE("&lt;31.12.",BC$10,""))-SUMIFS(Kosztorys!$F:$F,Kosztorys!$D:$D,$B309,Kosztorys!$I:$I,CONCATENATE("&lt;31.12.",BB$10,"")),"x")</f>
        <v/>
      </c>
      <c r="BD309" s="41">
        <f>IF(C309="CAPEX - Długość 1m",IF(SUM(AN309:BC309)=IF(ISERROR(VLOOKUP(B309,JB_tabela,MATCH(BD$9,JB_menu,0)-1,FALSE())),,VLOOKUP(B309,JB_tabela,MATCH(BD$9,JB_menu,0)-1,FALSE())),"OK","nie zgadza się liczba użytych JB"),"OK-ND")</f>
        <v/>
      </c>
      <c r="BH309" s="41">
        <f>IF($C309="OPEX - Koszt 1szt/rok",IF($M309="szt",SUMIFS(Kosztorys!$F:$F,Kosztorys!$D:$D,$B309,Kosztorys!$I:$I,CONCATENATE("&lt;01.01.",BH$10,""))+(SUMIFS(Kosztorys!$F:$F,Kosztorys!$D:$D,$B309,Kosztorys!$I:$I,CONCATENATE("&lt;=31.03.",BH$10,""))-SUMIFS(Kosztorys!$F:$F,Kosztorys!$D:$D,$B309,Kosztorys!$I:$I,CONCATENATE("&lt;=31.12.",BG$10,"")))*0.75+(SUMIFS(Kosztorys!$F:$F,Kosztorys!$D:$D,$B309,Kosztorys!$I:$I,CONCATENATE("&lt;=30.06.",BH$10,""))-SUMIFS(Kosztorys!$F:$F,Kosztorys!$D:$D,$B309,Kosztorys!$I:$I,CONCATENATE("&lt;=31.03.",BH$10,"")))*0.5+(SUMIFS(Kosztorys!$F:$F,Kosztorys!$D:$D,$B309,Kosztorys!$I:$I,CONCATENATE("&lt;=30.09.",BH$10,""))-SUMIFS(Kosztorys!$F:$F,Kosztorys!$D:$D,$B309,Kosztorys!$I:$I,CONCATENATE("&lt;=30.06.",BH$10,"")))*0.25,"nic"),0)</f>
        <v/>
      </c>
      <c r="BI309" s="41">
        <f>IF($C309="OPEX - Koszt 1szt/rok",IF($M309="szt",SUMIFS(Kosztorys!$F:$F,Kosztorys!$D:$D,$B309,Kosztorys!$I:$I,CONCATENATE("&lt;01.01.",BI$10,""))+(SUMIFS(Kosztorys!$F:$F,Kosztorys!$D:$D,$B309,Kosztorys!$I:$I,CONCATENATE("&lt;=31.03.",BI$10,""))-SUMIFS(Kosztorys!$F:$F,Kosztorys!$D:$D,$B309,Kosztorys!$I:$I,CONCATENATE("&lt;=31.12.",BH$10,"")))*0.75+(SUMIFS(Kosztorys!$F:$F,Kosztorys!$D:$D,$B309,Kosztorys!$I:$I,CONCATENATE("&lt;=30.06.",BI$10,""))-SUMIFS(Kosztorys!$F:$F,Kosztorys!$D:$D,$B309,Kosztorys!$I:$I,CONCATENATE("&lt;=31.03.",BI$10,"")))*0.5+(SUMIFS(Kosztorys!$F:$F,Kosztorys!$D:$D,$B309,Kosztorys!$I:$I,CONCATENATE("&lt;=30.09.",BI$10,""))-SUMIFS(Kosztorys!$F:$F,Kosztorys!$D:$D,$B309,Kosztorys!$I:$I,CONCATENATE("&lt;=30.06.",BI$10,"")))*0.25,"nic"),0)</f>
        <v/>
      </c>
      <c r="BJ309" s="41">
        <f>IF($C309="OPEX - Koszt 1szt/rok",IF($M309="szt",SUMIFS(Kosztorys!$F:$F,Kosztorys!$D:$D,$B309,Kosztorys!$I:$I,CONCATENATE("&lt;01.01.",BJ$10,""))+(SUMIFS(Kosztorys!$F:$F,Kosztorys!$D:$D,$B309,Kosztorys!$I:$I,CONCATENATE("&lt;=31.03.",BJ$10,""))-SUMIFS(Kosztorys!$F:$F,Kosztorys!$D:$D,$B309,Kosztorys!$I:$I,CONCATENATE("&lt;=31.12.",BI$10,"")))*0.75+(SUMIFS(Kosztorys!$F:$F,Kosztorys!$D:$D,$B309,Kosztorys!$I:$I,CONCATENATE("&lt;=30.06.",BJ$10,""))-SUMIFS(Kosztorys!$F:$F,Kosztorys!$D:$D,$B309,Kosztorys!$I:$I,CONCATENATE("&lt;=31.03.",BJ$10,"")))*0.5+(SUMIFS(Kosztorys!$F:$F,Kosztorys!$D:$D,$B309,Kosztorys!$I:$I,CONCATENATE("&lt;=30.09.",BJ$10,""))-SUMIFS(Kosztorys!$F:$F,Kosztorys!$D:$D,$B309,Kosztorys!$I:$I,CONCATENATE("&lt;=30.06.",BJ$10,"")))*0.25,"nic"),0)</f>
        <v/>
      </c>
      <c r="BK309" s="41">
        <f>IF($C309="OPEX - Koszt 1szt/rok",IF($M309="szt",SUMIFS(Kosztorys!$F:$F,Kosztorys!$D:$D,$B309,Kosztorys!$I:$I,CONCATENATE("&lt;01.01.",BK$10,""))+(SUMIFS(Kosztorys!$F:$F,Kosztorys!$D:$D,$B309,Kosztorys!$I:$I,CONCATENATE("&lt;=31.03.",BK$10,""))-SUMIFS(Kosztorys!$F:$F,Kosztorys!$D:$D,$B309,Kosztorys!$I:$I,CONCATENATE("&lt;=31.12.",BJ$10,"")))*0.75+(SUMIFS(Kosztorys!$F:$F,Kosztorys!$D:$D,$B309,Kosztorys!$I:$I,CONCATENATE("&lt;=30.06.",BK$10,""))-SUMIFS(Kosztorys!$F:$F,Kosztorys!$D:$D,$B309,Kosztorys!$I:$I,CONCATENATE("&lt;=31.03.",BK$10,"")))*0.5+(SUMIFS(Kosztorys!$F:$F,Kosztorys!$D:$D,$B309,Kosztorys!$I:$I,CONCATENATE("&lt;=30.09.",BK$10,""))-SUMIFS(Kosztorys!$F:$F,Kosztorys!$D:$D,$B309,Kosztorys!$I:$I,CONCATENATE("&lt;=30.06.",BK$10,"")))*0.25,"nic"),0)</f>
        <v/>
      </c>
      <c r="BL309" s="41">
        <f>IF($C309="OPEX - Koszt 1szt/rok",IF($M309="szt",SUMIFS(Kosztorys!$F:$F,Kosztorys!$D:$D,$B309,Kosztorys!$I:$I,CONCATENATE("&lt;01.01.",BL$10,""))+(SUMIFS(Kosztorys!$F:$F,Kosztorys!$D:$D,$B309,Kosztorys!$I:$I,CONCATENATE("&lt;=31.03.",BL$10,""))-SUMIFS(Kosztorys!$F:$F,Kosztorys!$D:$D,$B309,Kosztorys!$I:$I,CONCATENATE("&lt;=31.12.",BK$10,"")))*0.75+(SUMIFS(Kosztorys!$F:$F,Kosztorys!$D:$D,$B309,Kosztorys!$I:$I,CONCATENATE("&lt;=30.06.",BL$10,""))-SUMIFS(Kosztorys!$F:$F,Kosztorys!$D:$D,$B309,Kosztorys!$I:$I,CONCATENATE("&lt;=31.03.",BL$10,"")))*0.5+(SUMIFS(Kosztorys!$F:$F,Kosztorys!$D:$D,$B309,Kosztorys!$I:$I,CONCATENATE("&lt;=30.09.",BL$10,""))-SUMIFS(Kosztorys!$F:$F,Kosztorys!$D:$D,$B309,Kosztorys!$I:$I,CONCATENATE("&lt;=30.06.",BL$10,"")))*0.25,"nic"),0)</f>
        <v/>
      </c>
      <c r="BM309" s="41">
        <f>IF($C309="OPEX - Koszt 1szt/rok",IF($M309="szt",SUMIFS(Kosztorys!$F:$F,Kosztorys!$D:$D,$B309,Kosztorys!$I:$I,CONCATENATE("&lt;01.01.",BM$10,""))+(SUMIFS(Kosztorys!$F:$F,Kosztorys!$D:$D,$B309,Kosztorys!$I:$I,CONCATENATE("&lt;=31.03.",BM$10,""))-SUMIFS(Kosztorys!$F:$F,Kosztorys!$D:$D,$B309,Kosztorys!$I:$I,CONCATENATE("&lt;=31.12.",BL$10,"")))*0.75+(SUMIFS(Kosztorys!$F:$F,Kosztorys!$D:$D,$B309,Kosztorys!$I:$I,CONCATENATE("&lt;=30.06.",BM$10,""))-SUMIFS(Kosztorys!$F:$F,Kosztorys!$D:$D,$B309,Kosztorys!$I:$I,CONCATENATE("&lt;=31.03.",BM$10,"")))*0.5+(SUMIFS(Kosztorys!$F:$F,Kosztorys!$D:$D,$B309,Kosztorys!$I:$I,CONCATENATE("&lt;=30.09.",BM$10,""))-SUMIFS(Kosztorys!$F:$F,Kosztorys!$D:$D,$B309,Kosztorys!$I:$I,CONCATENATE("&lt;=30.06.",BM$10,"")))*0.25,"nic"),0)</f>
        <v/>
      </c>
      <c r="BN309" s="41">
        <f>IF($C309="OPEX - Koszt 1szt/rok",IF($M309="szt",SUMIFS(Kosztorys!$F:$F,Kosztorys!$D:$D,$B309,Kosztorys!$I:$I,CONCATENATE("&lt;01.01.",BN$10,""))+(SUMIFS(Kosztorys!$F:$F,Kosztorys!$D:$D,$B309,Kosztorys!$I:$I,CONCATENATE("&lt;=31.03.",BN$10,""))-SUMIFS(Kosztorys!$F:$F,Kosztorys!$D:$D,$B309,Kosztorys!$I:$I,CONCATENATE("&lt;=31.12.",BM$10,"")))*0.75+(SUMIFS(Kosztorys!$F:$F,Kosztorys!$D:$D,$B309,Kosztorys!$I:$I,CONCATENATE("&lt;=30.06.",BN$10,""))-SUMIFS(Kosztorys!$F:$F,Kosztorys!$D:$D,$B309,Kosztorys!$I:$I,CONCATENATE("&lt;=31.03.",BN$10,"")))*0.5+(SUMIFS(Kosztorys!$F:$F,Kosztorys!$D:$D,$B309,Kosztorys!$I:$I,CONCATENATE("&lt;=30.09.",BN$10,""))-SUMIFS(Kosztorys!$F:$F,Kosztorys!$D:$D,$B309,Kosztorys!$I:$I,CONCATENATE("&lt;=30.06.",BN$10,"")))*0.25,"nic"),0)</f>
        <v/>
      </c>
      <c r="BO309" s="41">
        <f>IF($C309="OPEX - Koszt 1szt/rok",IF($M309="szt",SUMIFS(Kosztorys!$F:$F,Kosztorys!$D:$D,$B309,Kosztorys!$I:$I,CONCATENATE("&lt;01.01.",BO$10,""))+(SUMIFS(Kosztorys!$F:$F,Kosztorys!$D:$D,$B309,Kosztorys!$I:$I,CONCATENATE("&lt;=31.03.",BO$10,""))-SUMIFS(Kosztorys!$F:$F,Kosztorys!$D:$D,$B309,Kosztorys!$I:$I,CONCATENATE("&lt;=31.12.",BN$10,"")))*0.75+(SUMIFS(Kosztorys!$F:$F,Kosztorys!$D:$D,$B309,Kosztorys!$I:$I,CONCATENATE("&lt;=30.06.",BO$10,""))-SUMIFS(Kosztorys!$F:$F,Kosztorys!$D:$D,$B309,Kosztorys!$I:$I,CONCATENATE("&lt;=31.03.",BO$10,"")))*0.5+(SUMIFS(Kosztorys!$F:$F,Kosztorys!$D:$D,$B309,Kosztorys!$I:$I,CONCATENATE("&lt;=30.09.",BO$10,""))-SUMIFS(Kosztorys!$F:$F,Kosztorys!$D:$D,$B309,Kosztorys!$I:$I,CONCATENATE("&lt;=30.06.",BO$10,"")))*0.25,"nic"),0)</f>
        <v/>
      </c>
      <c r="BP309" s="41">
        <f>IF($C309="OPEX - Koszt 1szt/rok",IF($M309="szt",SUMIFS(Kosztorys!$F:$F,Kosztorys!$D:$D,$B309,Kosztorys!$I:$I,CONCATENATE("&lt;01.01.",BP$10,""))+(SUMIFS(Kosztorys!$F:$F,Kosztorys!$D:$D,$B309,Kosztorys!$I:$I,CONCATENATE("&lt;=31.03.",BP$10,""))-SUMIFS(Kosztorys!$F:$F,Kosztorys!$D:$D,$B309,Kosztorys!$I:$I,CONCATENATE("&lt;=31.12.",BO$10,"")))*0.75+(SUMIFS(Kosztorys!$F:$F,Kosztorys!$D:$D,$B309,Kosztorys!$I:$I,CONCATENATE("&lt;=30.06.",BP$10,""))-SUMIFS(Kosztorys!$F:$F,Kosztorys!$D:$D,$B309,Kosztorys!$I:$I,CONCATENATE("&lt;=31.03.",BP$10,"")))*0.5+(SUMIFS(Kosztorys!$F:$F,Kosztorys!$D:$D,$B309,Kosztorys!$I:$I,CONCATENATE("&lt;=30.09.",BP$10,""))-SUMIFS(Kosztorys!$F:$F,Kosztorys!$D:$D,$B309,Kosztorys!$I:$I,CONCATENATE("&lt;=30.06.",BP$10,"")))*0.25,"nic"),0)</f>
        <v/>
      </c>
      <c r="BQ309" s="41">
        <f>IF($C309="OPEX - Koszt 1szt/rok",IF($M309="szt",SUMIFS(Kosztorys!$F:$F,Kosztorys!$D:$D,$B309,Kosztorys!$I:$I,CONCATENATE("&lt;01.01.",BQ$10,""))+(SUMIFS(Kosztorys!$F:$F,Kosztorys!$D:$D,$B309,Kosztorys!$I:$I,CONCATENATE("&lt;=31.03.",BQ$10,""))-SUMIFS(Kosztorys!$F:$F,Kosztorys!$D:$D,$B309,Kosztorys!$I:$I,CONCATENATE("&lt;=31.12.",BP$10,"")))*0.75+(SUMIFS(Kosztorys!$F:$F,Kosztorys!$D:$D,$B309,Kosztorys!$I:$I,CONCATENATE("&lt;=30.06.",BQ$10,""))-SUMIFS(Kosztorys!$F:$F,Kosztorys!$D:$D,$B309,Kosztorys!$I:$I,CONCATENATE("&lt;=31.03.",BQ$10,"")))*0.5+(SUMIFS(Kosztorys!$F:$F,Kosztorys!$D:$D,$B309,Kosztorys!$I:$I,CONCATENATE("&lt;=30.09.",BQ$10,""))-SUMIFS(Kosztorys!$F:$F,Kosztorys!$D:$D,$B309,Kosztorys!$I:$I,CONCATENATE("&lt;=30.06.",BQ$10,"")))*0.25,"nic"),0)</f>
        <v/>
      </c>
      <c r="BR309" s="41">
        <f>IF($C309="OPEX - Koszt 1szt/rok",IF($M309="szt",SUMIFS(Kosztorys!$F:$F,Kosztorys!$D:$D,$B309,Kosztorys!$I:$I,CONCATENATE("&lt;01.01.",BR$10,""))+(SUMIFS(Kosztorys!$F:$F,Kosztorys!$D:$D,$B309,Kosztorys!$I:$I,CONCATENATE("&lt;=31.03.",BR$10,""))-SUMIFS(Kosztorys!$F:$F,Kosztorys!$D:$D,$B309,Kosztorys!$I:$I,CONCATENATE("&lt;=31.12.",BQ$10,"")))*0.75+(SUMIFS(Kosztorys!$F:$F,Kosztorys!$D:$D,$B309,Kosztorys!$I:$I,CONCATENATE("&lt;=30.06.",BR$10,""))-SUMIFS(Kosztorys!$F:$F,Kosztorys!$D:$D,$B309,Kosztorys!$I:$I,CONCATENATE("&lt;=31.03.",BR$10,"")))*0.5+(SUMIFS(Kosztorys!$F:$F,Kosztorys!$D:$D,$B309,Kosztorys!$I:$I,CONCATENATE("&lt;=30.09.",BR$10,""))-SUMIFS(Kosztorys!$F:$F,Kosztorys!$D:$D,$B309,Kosztorys!$I:$I,CONCATENATE("&lt;=30.06.",BR$10,"")))*0.25,"nic"),0)</f>
        <v/>
      </c>
      <c r="BS309" s="41">
        <f>IF($C309="OPEX - Koszt 1szt/rok",IF($M309="szt",SUMIFS(Kosztorys!$F:$F,Kosztorys!$D:$D,$B309,Kosztorys!$I:$I,CONCATENATE("&lt;01.01.",BS$10,""))+(SUMIFS(Kosztorys!$F:$F,Kosztorys!$D:$D,$B309,Kosztorys!$I:$I,CONCATENATE("&lt;=31.03.",BS$10,""))-SUMIFS(Kosztorys!$F:$F,Kosztorys!$D:$D,$B309,Kosztorys!$I:$I,CONCATENATE("&lt;=31.12.",BR$10,"")))*0.75+(SUMIFS(Kosztorys!$F:$F,Kosztorys!$D:$D,$B309,Kosztorys!$I:$I,CONCATENATE("&lt;=30.06.",BS$10,""))-SUMIFS(Kosztorys!$F:$F,Kosztorys!$D:$D,$B309,Kosztorys!$I:$I,CONCATENATE("&lt;=31.03.",BS$10,"")))*0.5+(SUMIFS(Kosztorys!$F:$F,Kosztorys!$D:$D,$B309,Kosztorys!$I:$I,CONCATENATE("&lt;=30.09.",BS$10,""))-SUMIFS(Kosztorys!$F:$F,Kosztorys!$D:$D,$B309,Kosztorys!$I:$I,CONCATENATE("&lt;=30.06.",BS$10,"")))*0.25,"nic"),0)</f>
        <v/>
      </c>
      <c r="BT309" s="41">
        <f>IF($C309="OPEX - Koszt 1szt/rok",IF($M309="szt",SUMIFS(Kosztorys!$F:$F,Kosztorys!$D:$D,$B309,Kosztorys!$I:$I,CONCATENATE("&lt;01.01.",BT$10,""))+(SUMIFS(Kosztorys!$F:$F,Kosztorys!$D:$D,$B309,Kosztorys!$I:$I,CONCATENATE("&lt;=31.03.",BT$10,""))-SUMIFS(Kosztorys!$F:$F,Kosztorys!$D:$D,$B309,Kosztorys!$I:$I,CONCATENATE("&lt;=31.12.",BS$10,"")))*0.75+(SUMIFS(Kosztorys!$F:$F,Kosztorys!$D:$D,$B309,Kosztorys!$I:$I,CONCATENATE("&lt;=30.06.",BT$10,""))-SUMIFS(Kosztorys!$F:$F,Kosztorys!$D:$D,$B309,Kosztorys!$I:$I,CONCATENATE("&lt;=31.03.",BT$10,"")))*0.5+(SUMIFS(Kosztorys!$F:$F,Kosztorys!$D:$D,$B309,Kosztorys!$I:$I,CONCATENATE("&lt;=30.09.",BT$10,""))-SUMIFS(Kosztorys!$F:$F,Kosztorys!$D:$D,$B309,Kosztorys!$I:$I,CONCATENATE("&lt;=30.06.",BT$10,"")))*0.25,"nic"),0)</f>
        <v/>
      </c>
      <c r="BU309" s="41">
        <f>IF($C309="OPEX - Koszt 1szt/rok",IF($M309="szt",SUMIFS(Kosztorys!$F:$F,Kosztorys!$D:$D,$B309,Kosztorys!$I:$I,CONCATENATE("&lt;01.01.",BU$10,""))+(SUMIFS(Kosztorys!$F:$F,Kosztorys!$D:$D,$B309,Kosztorys!$I:$I,CONCATENATE("&lt;=31.03.",BU$10,""))-SUMIFS(Kosztorys!$F:$F,Kosztorys!$D:$D,$B309,Kosztorys!$I:$I,CONCATENATE("&lt;=31.12.",BT$10,"")))*0.75+(SUMIFS(Kosztorys!$F:$F,Kosztorys!$D:$D,$B309,Kosztorys!$I:$I,CONCATENATE("&lt;=30.06.",BU$10,""))-SUMIFS(Kosztorys!$F:$F,Kosztorys!$D:$D,$B309,Kosztorys!$I:$I,CONCATENATE("&lt;=31.03.",BU$10,"")))*0.5+(SUMIFS(Kosztorys!$F:$F,Kosztorys!$D:$D,$B309,Kosztorys!$I:$I,CONCATENATE("&lt;=30.09.",BU$10,""))-SUMIFS(Kosztorys!$F:$F,Kosztorys!$D:$D,$B309,Kosztorys!$I:$I,CONCATENATE("&lt;=30.06.",BU$10,"")))*0.25,"nic"),0)</f>
        <v/>
      </c>
      <c r="BV309" s="41">
        <f>IF($C309="OPEX - Koszt 1szt/rok",IF($M309="szt",SUMIFS(Kosztorys!$F:$F,Kosztorys!$D:$D,$B309,Kosztorys!$I:$I,CONCATENATE("&lt;01.01.",BV$10,""))+(SUMIFS(Kosztorys!$F:$F,Kosztorys!$D:$D,$B309,Kosztorys!$I:$I,CONCATENATE("&lt;=31.03.",BV$10,""))-SUMIFS(Kosztorys!$F:$F,Kosztorys!$D:$D,$B309,Kosztorys!$I:$I,CONCATENATE("&lt;=31.12.",BU$10,"")))*0.75+(SUMIFS(Kosztorys!$F:$F,Kosztorys!$D:$D,$B309,Kosztorys!$I:$I,CONCATENATE("&lt;=30.06.",BV$10,""))-SUMIFS(Kosztorys!$F:$F,Kosztorys!$D:$D,$B309,Kosztorys!$I:$I,CONCATENATE("&lt;=31.03.",BV$10,"")))*0.5+(SUMIFS(Kosztorys!$F:$F,Kosztorys!$D:$D,$B309,Kosztorys!$I:$I,CONCATENATE("&lt;=30.09.",BV$10,""))-SUMIFS(Kosztorys!$F:$F,Kosztorys!$D:$D,$B309,Kosztorys!$I:$I,CONCATENATE("&lt;=30.06.",BV$10,"")))*0.25,"nic"),0)</f>
        <v/>
      </c>
      <c r="BW309" s="41">
        <f>IF($C309="OPEX - Koszt 1szt/rok",IF($M309="szt",SUMIFS(Kosztorys!$F:$F,Kosztorys!$D:$D,$B309,Kosztorys!$I:$I,CONCATENATE("&lt;01.01.",BW$10,""))+(SUMIFS(Kosztorys!$F:$F,Kosztorys!$D:$D,$B309,Kosztorys!$I:$I,CONCATENATE("&lt;=31.03.",BW$10,""))-SUMIFS(Kosztorys!$F:$F,Kosztorys!$D:$D,$B309,Kosztorys!$I:$I,CONCATENATE("&lt;=31.12.",BV$10,"")))*0.75+(SUMIFS(Kosztorys!$F:$F,Kosztorys!$D:$D,$B309,Kosztorys!$I:$I,CONCATENATE("&lt;=30.06.",BW$10,""))-SUMIFS(Kosztorys!$F:$F,Kosztorys!$D:$D,$B309,Kosztorys!$I:$I,CONCATENATE("&lt;=31.03.",BW$10,"")))*0.5+(SUMIFS(Kosztorys!$F:$F,Kosztorys!$D:$D,$B309,Kosztorys!$I:$I,CONCATENATE("&lt;=30.09.",BW$10,""))-SUMIFS(Kosztorys!$F:$F,Kosztorys!$D:$D,$B309,Kosztorys!$I:$I,CONCATENATE("&lt;=30.06.",BW$10,"")))*0.25,"nic"),0)</f>
        <v/>
      </c>
      <c r="BX309" s="41">
        <f>IF(C309="OPEX - Koszt 1szt/rok",IF(MAX(BH309:BW309)=IF(ISERROR(VLOOKUP(B309,JB_tabela,MATCH(BX$9,JB_menu,0)-1,FALSE())),,VLOOKUP(B309,JB_tabela,MATCH(BX$9,JB_menu,0)-1,FALSE())),"OK","nie zgadza się liczba użytych JB"),"OK-ND")</f>
        <v/>
      </c>
      <c r="CB309" s="41">
        <f>IF($C309="OPEX - Długość 1m koszt/rok",IF($M309="m",SUMIFS(Kosztorys!$F:$F,Kosztorys!$D:$D,$B309,Kosztorys!$I:$I,CONCATENATE("&lt;01.01.",CB$10,""))+(SUMIFS(Kosztorys!$F:$F,Kosztorys!$D:$D,$B309,Kosztorys!$I:$I,CONCATENATE("&lt;=31.03.",CB$10,""))-SUMIFS(Kosztorys!$F:$F,Kosztorys!$D:$D,$B309,Kosztorys!$I:$I,CONCATENATE("&lt;=31.12.",CA$10,"")))*0.75+(SUMIFS(Kosztorys!$F:$F,Kosztorys!$D:$D,$B309,Kosztorys!$I:$I,CONCATENATE("&lt;=30.06.",CB$10,""))-SUMIFS(Kosztorys!$F:$F,Kosztorys!$D:$D,$B309,Kosztorys!$I:$I,CONCATENATE("&lt;=31.03.",CB$10,"")))*0.5+(SUMIFS(Kosztorys!$F:$F,Kosztorys!$D:$D,$B309,Kosztorys!$I:$I,CONCATENATE("&lt;=30.09.",CB$10,""))-SUMIFS(Kosztorys!$F:$F,Kosztorys!$D:$D,$B309,Kosztorys!$I:$I,CONCATENATE("&lt;=30.06.",CB$10,"")))*0.25,"nic"),0)</f>
        <v/>
      </c>
      <c r="CC309" s="41">
        <f>IF($C309="OPEX - Długość 1m koszt/rok",IF($M309="m",SUMIFS(Kosztorys!$F:$F,Kosztorys!$D:$D,$B309,Kosztorys!$I:$I,CONCATENATE("&lt;01.01.",CC$10,""))+(SUMIFS(Kosztorys!$F:$F,Kosztorys!$D:$D,$B309,Kosztorys!$I:$I,CONCATENATE("&lt;=31.03.",CC$10,""))-SUMIFS(Kosztorys!$F:$F,Kosztorys!$D:$D,$B309,Kosztorys!$I:$I,CONCATENATE("&lt;=31.12.",CB$10,"")))*0.75+(SUMIFS(Kosztorys!$F:$F,Kosztorys!$D:$D,$B309,Kosztorys!$I:$I,CONCATENATE("&lt;=30.06.",CC$10,""))-SUMIFS(Kosztorys!$F:$F,Kosztorys!$D:$D,$B309,Kosztorys!$I:$I,CONCATENATE("&lt;=31.03.",CC$10,"")))*0.5+(SUMIFS(Kosztorys!$F:$F,Kosztorys!$D:$D,$B309,Kosztorys!$I:$I,CONCATENATE("&lt;=30.09.",CC$10,""))-SUMIFS(Kosztorys!$F:$F,Kosztorys!$D:$D,$B309,Kosztorys!$I:$I,CONCATENATE("&lt;=30.06.",CC$10,"")))*0.25,"nic"),0)</f>
        <v/>
      </c>
      <c r="CD309" s="41">
        <f>IF($C309="OPEX - Długość 1m koszt/rok",IF($M309="m",SUMIFS(Kosztorys!$F:$F,Kosztorys!$D:$D,$B309,Kosztorys!$I:$I,CONCATENATE("&lt;01.01.",CD$10,""))+(SUMIFS(Kosztorys!$F:$F,Kosztorys!$D:$D,$B309,Kosztorys!$I:$I,CONCATENATE("&lt;=31.03.",CD$10,""))-SUMIFS(Kosztorys!$F:$F,Kosztorys!$D:$D,$B309,Kosztorys!$I:$I,CONCATENATE("&lt;=31.12.",CC$10,"")))*0.75+(SUMIFS(Kosztorys!$F:$F,Kosztorys!$D:$D,$B309,Kosztorys!$I:$I,CONCATENATE("&lt;=30.06.",CD$10,""))-SUMIFS(Kosztorys!$F:$F,Kosztorys!$D:$D,$B309,Kosztorys!$I:$I,CONCATENATE("&lt;=31.03.",CD$10,"")))*0.5+(SUMIFS(Kosztorys!$F:$F,Kosztorys!$D:$D,$B309,Kosztorys!$I:$I,CONCATENATE("&lt;=30.09.",CD$10,""))-SUMIFS(Kosztorys!$F:$F,Kosztorys!$D:$D,$B309,Kosztorys!$I:$I,CONCATENATE("&lt;=30.06.",CD$10,"")))*0.25,"nic"),0)</f>
        <v/>
      </c>
      <c r="CE309" s="41">
        <f>IF($C309="OPEX - Długość 1m koszt/rok",IF($M309="m",SUMIFS(Kosztorys!$F:$F,Kosztorys!$D:$D,$B309,Kosztorys!$I:$I,CONCATENATE("&lt;01.01.",CE$10,""))+(SUMIFS(Kosztorys!$F:$F,Kosztorys!$D:$D,$B309,Kosztorys!$I:$I,CONCATENATE("&lt;=31.03.",CE$10,""))-SUMIFS(Kosztorys!$F:$F,Kosztorys!$D:$D,$B309,Kosztorys!$I:$I,CONCATENATE("&lt;=31.12.",CD$10,"")))*0.75+(SUMIFS(Kosztorys!$F:$F,Kosztorys!$D:$D,$B309,Kosztorys!$I:$I,CONCATENATE("&lt;=30.06.",CE$10,""))-SUMIFS(Kosztorys!$F:$F,Kosztorys!$D:$D,$B309,Kosztorys!$I:$I,CONCATENATE("&lt;=31.03.",CE$10,"")))*0.5+(SUMIFS(Kosztorys!$F:$F,Kosztorys!$D:$D,$B309,Kosztorys!$I:$I,CONCATENATE("&lt;=30.09.",CE$10,""))-SUMIFS(Kosztorys!$F:$F,Kosztorys!$D:$D,$B309,Kosztorys!$I:$I,CONCATENATE("&lt;=30.06.",CE$10,"")))*0.25,"nic"),0)</f>
        <v/>
      </c>
      <c r="CF309" s="41">
        <f>IF($C309="OPEX - Długość 1m koszt/rok",IF($M309="m",SUMIFS(Kosztorys!$F:$F,Kosztorys!$D:$D,$B309,Kosztorys!$I:$I,CONCATENATE("&lt;01.01.",CF$10,""))+(SUMIFS(Kosztorys!$F:$F,Kosztorys!$D:$D,$B309,Kosztorys!$I:$I,CONCATENATE("&lt;=31.03.",CF$10,""))-SUMIFS(Kosztorys!$F:$F,Kosztorys!$D:$D,$B309,Kosztorys!$I:$I,CONCATENATE("&lt;=31.12.",CE$10,"")))*0.75+(SUMIFS(Kosztorys!$F:$F,Kosztorys!$D:$D,$B309,Kosztorys!$I:$I,CONCATENATE("&lt;=30.06.",CF$10,""))-SUMIFS(Kosztorys!$F:$F,Kosztorys!$D:$D,$B309,Kosztorys!$I:$I,CONCATENATE("&lt;=31.03.",CF$10,"")))*0.5+(SUMIFS(Kosztorys!$F:$F,Kosztorys!$D:$D,$B309,Kosztorys!$I:$I,CONCATENATE("&lt;=30.09.",CF$10,""))-SUMIFS(Kosztorys!$F:$F,Kosztorys!$D:$D,$B309,Kosztorys!$I:$I,CONCATENATE("&lt;=30.06.",CF$10,"")))*0.25,"nic"),0)</f>
        <v/>
      </c>
      <c r="CG309" s="41">
        <f>IF($C309="OPEX - Długość 1m koszt/rok",IF($M309="m",SUMIFS(Kosztorys!$F:$F,Kosztorys!$D:$D,$B309,Kosztorys!$I:$I,CONCATENATE("&lt;01.01.",CG$10,""))+(SUMIFS(Kosztorys!$F:$F,Kosztorys!$D:$D,$B309,Kosztorys!$I:$I,CONCATENATE("&lt;=31.03.",CG$10,""))-SUMIFS(Kosztorys!$F:$F,Kosztorys!$D:$D,$B309,Kosztorys!$I:$I,CONCATENATE("&lt;=31.12.",CF$10,"")))*0.75+(SUMIFS(Kosztorys!$F:$F,Kosztorys!$D:$D,$B309,Kosztorys!$I:$I,CONCATENATE("&lt;=30.06.",CG$10,""))-SUMIFS(Kosztorys!$F:$F,Kosztorys!$D:$D,$B309,Kosztorys!$I:$I,CONCATENATE("&lt;=31.03.",CG$10,"")))*0.5+(SUMIFS(Kosztorys!$F:$F,Kosztorys!$D:$D,$B309,Kosztorys!$I:$I,CONCATENATE("&lt;=30.09.",CG$10,""))-SUMIFS(Kosztorys!$F:$F,Kosztorys!$D:$D,$B309,Kosztorys!$I:$I,CONCATENATE("&lt;=30.06.",CG$10,"")))*0.25,"nic"),0)</f>
        <v/>
      </c>
      <c r="CH309" s="41">
        <f>IF($C309="OPEX - Długość 1m koszt/rok",IF($M309="m",SUMIFS(Kosztorys!$F:$F,Kosztorys!$D:$D,$B309,Kosztorys!$I:$I,CONCATENATE("&lt;01.01.",CH$10,""))+(SUMIFS(Kosztorys!$F:$F,Kosztorys!$D:$D,$B309,Kosztorys!$I:$I,CONCATENATE("&lt;=31.03.",CH$10,""))-SUMIFS(Kosztorys!$F:$F,Kosztorys!$D:$D,$B309,Kosztorys!$I:$I,CONCATENATE("&lt;=31.12.",CG$10,"")))*0.75+(SUMIFS(Kosztorys!$F:$F,Kosztorys!$D:$D,$B309,Kosztorys!$I:$I,CONCATENATE("&lt;=30.06.",CH$10,""))-SUMIFS(Kosztorys!$F:$F,Kosztorys!$D:$D,$B309,Kosztorys!$I:$I,CONCATENATE("&lt;=31.03.",CH$10,"")))*0.5+(SUMIFS(Kosztorys!$F:$F,Kosztorys!$D:$D,$B309,Kosztorys!$I:$I,CONCATENATE("&lt;=30.09.",CH$10,""))-SUMIFS(Kosztorys!$F:$F,Kosztorys!$D:$D,$B309,Kosztorys!$I:$I,CONCATENATE("&lt;=30.06.",CH$10,"")))*0.25,"nic"),0)</f>
        <v/>
      </c>
      <c r="CI309" s="41">
        <f>IF($C309="OPEX - Długość 1m koszt/rok",IF($M309="m",SUMIFS(Kosztorys!$F:$F,Kosztorys!$D:$D,$B309,Kosztorys!$I:$I,CONCATENATE("&lt;01.01.",CI$10,""))+(SUMIFS(Kosztorys!$F:$F,Kosztorys!$D:$D,$B309,Kosztorys!$I:$I,CONCATENATE("&lt;=31.03.",CI$10,""))-SUMIFS(Kosztorys!$F:$F,Kosztorys!$D:$D,$B309,Kosztorys!$I:$I,CONCATENATE("&lt;=31.12.",CH$10,"")))*0.75+(SUMIFS(Kosztorys!$F:$F,Kosztorys!$D:$D,$B309,Kosztorys!$I:$I,CONCATENATE("&lt;=30.06.",CI$10,""))-SUMIFS(Kosztorys!$F:$F,Kosztorys!$D:$D,$B309,Kosztorys!$I:$I,CONCATENATE("&lt;=31.03.",CI$10,"")))*0.5+(SUMIFS(Kosztorys!$F:$F,Kosztorys!$D:$D,$B309,Kosztorys!$I:$I,CONCATENATE("&lt;=30.09.",CI$10,""))-SUMIFS(Kosztorys!$F:$F,Kosztorys!$D:$D,$B309,Kosztorys!$I:$I,CONCATENATE("&lt;=30.06.",CI$10,"")))*0.25,"nic"),0)</f>
        <v/>
      </c>
      <c r="CJ309" s="41">
        <f>IF($C309="OPEX - Długość 1m koszt/rok",IF($M309="m",SUMIFS(Kosztorys!$F:$F,Kosztorys!$D:$D,$B309,Kosztorys!$I:$I,CONCATENATE("&lt;01.01.",CJ$10,""))+(SUMIFS(Kosztorys!$F:$F,Kosztorys!$D:$D,$B309,Kosztorys!$I:$I,CONCATENATE("&lt;=31.03.",CJ$10,""))-SUMIFS(Kosztorys!$F:$F,Kosztorys!$D:$D,$B309,Kosztorys!$I:$I,CONCATENATE("&lt;=31.12.",CI$10,"")))*0.75+(SUMIFS(Kosztorys!$F:$F,Kosztorys!$D:$D,$B309,Kosztorys!$I:$I,CONCATENATE("&lt;=30.06.",CJ$10,""))-SUMIFS(Kosztorys!$F:$F,Kosztorys!$D:$D,$B309,Kosztorys!$I:$I,CONCATENATE("&lt;=31.03.",CJ$10,"")))*0.5+(SUMIFS(Kosztorys!$F:$F,Kosztorys!$D:$D,$B309,Kosztorys!$I:$I,CONCATENATE("&lt;=30.09.",CJ$10,""))-SUMIFS(Kosztorys!$F:$F,Kosztorys!$D:$D,$B309,Kosztorys!$I:$I,CONCATENATE("&lt;=30.06.",CJ$10,"")))*0.25,"nic"),0)</f>
        <v/>
      </c>
      <c r="CK309" s="41">
        <f>IF($C309="OPEX - Długość 1m koszt/rok",IF($M309="m",SUMIFS(Kosztorys!$F:$F,Kosztorys!$D:$D,$B309,Kosztorys!$I:$I,CONCATENATE("&lt;01.01.",CK$10,""))+(SUMIFS(Kosztorys!$F:$F,Kosztorys!$D:$D,$B309,Kosztorys!$I:$I,CONCATENATE("&lt;=31.03.",CK$10,""))-SUMIFS(Kosztorys!$F:$F,Kosztorys!$D:$D,$B309,Kosztorys!$I:$I,CONCATENATE("&lt;=31.12.",CJ$10,"")))*0.75+(SUMIFS(Kosztorys!$F:$F,Kosztorys!$D:$D,$B309,Kosztorys!$I:$I,CONCATENATE("&lt;=30.06.",CK$10,""))-SUMIFS(Kosztorys!$F:$F,Kosztorys!$D:$D,$B309,Kosztorys!$I:$I,CONCATENATE("&lt;=31.03.",CK$10,"")))*0.5+(SUMIFS(Kosztorys!$F:$F,Kosztorys!$D:$D,$B309,Kosztorys!$I:$I,CONCATENATE("&lt;=30.09.",CK$10,""))-SUMIFS(Kosztorys!$F:$F,Kosztorys!$D:$D,$B309,Kosztorys!$I:$I,CONCATENATE("&lt;=30.06.",CK$10,"")))*0.25,"nic"),0)</f>
        <v/>
      </c>
      <c r="CL309" s="41">
        <f>IF($C309="OPEX - Długość 1m koszt/rok",IF($M309="m",SUMIFS(Kosztorys!$F:$F,Kosztorys!$D:$D,$B309,Kosztorys!$I:$I,CONCATENATE("&lt;01.01.",CL$10,""))+(SUMIFS(Kosztorys!$F:$F,Kosztorys!$D:$D,$B309,Kosztorys!$I:$I,CONCATENATE("&lt;=31.03.",CL$10,""))-SUMIFS(Kosztorys!$F:$F,Kosztorys!$D:$D,$B309,Kosztorys!$I:$I,CONCATENATE("&lt;=31.12.",CK$10,"")))*0.75+(SUMIFS(Kosztorys!$F:$F,Kosztorys!$D:$D,$B309,Kosztorys!$I:$I,CONCATENATE("&lt;=30.06.",CL$10,""))-SUMIFS(Kosztorys!$F:$F,Kosztorys!$D:$D,$B309,Kosztorys!$I:$I,CONCATENATE("&lt;=31.03.",CL$10,"")))*0.5+(SUMIFS(Kosztorys!$F:$F,Kosztorys!$D:$D,$B309,Kosztorys!$I:$I,CONCATENATE("&lt;=30.09.",CL$10,""))-SUMIFS(Kosztorys!$F:$F,Kosztorys!$D:$D,$B309,Kosztorys!$I:$I,CONCATENATE("&lt;=30.06.",CL$10,"")))*0.25,"nic"),0)</f>
        <v/>
      </c>
      <c r="CM309" s="41">
        <f>IF($C309="OPEX - Długość 1m koszt/rok",IF($M309="m",SUMIFS(Kosztorys!$F:$F,Kosztorys!$D:$D,$B309,Kosztorys!$I:$I,CONCATENATE("&lt;01.01.",CM$10,""))+(SUMIFS(Kosztorys!$F:$F,Kosztorys!$D:$D,$B309,Kosztorys!$I:$I,CONCATENATE("&lt;=31.03.",CM$10,""))-SUMIFS(Kosztorys!$F:$F,Kosztorys!$D:$D,$B309,Kosztorys!$I:$I,CONCATENATE("&lt;=31.12.",CL$10,"")))*0.75+(SUMIFS(Kosztorys!$F:$F,Kosztorys!$D:$D,$B309,Kosztorys!$I:$I,CONCATENATE("&lt;=30.06.",CM$10,""))-SUMIFS(Kosztorys!$F:$F,Kosztorys!$D:$D,$B309,Kosztorys!$I:$I,CONCATENATE("&lt;=31.03.",CM$10,"")))*0.5+(SUMIFS(Kosztorys!$F:$F,Kosztorys!$D:$D,$B309,Kosztorys!$I:$I,CONCATENATE("&lt;=30.09.",CM$10,""))-SUMIFS(Kosztorys!$F:$F,Kosztorys!$D:$D,$B309,Kosztorys!$I:$I,CONCATENATE("&lt;=30.06.",CM$10,"")))*0.25,"nic"),0)</f>
        <v/>
      </c>
      <c r="CN309" s="41">
        <f>IF($C309="OPEX - Długość 1m koszt/rok",IF($M309="m",SUMIFS(Kosztorys!$F:$F,Kosztorys!$D:$D,$B309,Kosztorys!$I:$I,CONCATENATE("&lt;01.01.",CN$10,""))+(SUMIFS(Kosztorys!$F:$F,Kosztorys!$D:$D,$B309,Kosztorys!$I:$I,CONCATENATE("&lt;=31.03.",CN$10,""))-SUMIFS(Kosztorys!$F:$F,Kosztorys!$D:$D,$B309,Kosztorys!$I:$I,CONCATENATE("&lt;=31.12.",CM$10,"")))*0.75+(SUMIFS(Kosztorys!$F:$F,Kosztorys!$D:$D,$B309,Kosztorys!$I:$I,CONCATENATE("&lt;=30.06.",CN$10,""))-SUMIFS(Kosztorys!$F:$F,Kosztorys!$D:$D,$B309,Kosztorys!$I:$I,CONCATENATE("&lt;=31.03.",CN$10,"")))*0.5+(SUMIFS(Kosztorys!$F:$F,Kosztorys!$D:$D,$B309,Kosztorys!$I:$I,CONCATENATE("&lt;=30.09.",CN$10,""))-SUMIFS(Kosztorys!$F:$F,Kosztorys!$D:$D,$B309,Kosztorys!$I:$I,CONCATENATE("&lt;=30.06.",CN$10,"")))*0.25,"nic"),0)</f>
        <v/>
      </c>
      <c r="CO309" s="41">
        <f>IF($C309="OPEX - Długość 1m koszt/rok",IF($M309="m",SUMIFS(Kosztorys!$F:$F,Kosztorys!$D:$D,$B309,Kosztorys!$I:$I,CONCATENATE("&lt;01.01.",CO$10,""))+(SUMIFS(Kosztorys!$F:$F,Kosztorys!$D:$D,$B309,Kosztorys!$I:$I,CONCATENATE("&lt;=31.03.",CO$10,""))-SUMIFS(Kosztorys!$F:$F,Kosztorys!$D:$D,$B309,Kosztorys!$I:$I,CONCATENATE("&lt;=31.12.",CN$10,"")))*0.75+(SUMIFS(Kosztorys!$F:$F,Kosztorys!$D:$D,$B309,Kosztorys!$I:$I,CONCATENATE("&lt;=30.06.",CO$10,""))-SUMIFS(Kosztorys!$F:$F,Kosztorys!$D:$D,$B309,Kosztorys!$I:$I,CONCATENATE("&lt;=31.03.",CO$10,"")))*0.5+(SUMIFS(Kosztorys!$F:$F,Kosztorys!$D:$D,$B309,Kosztorys!$I:$I,CONCATENATE("&lt;=30.09.",CO$10,""))-SUMIFS(Kosztorys!$F:$F,Kosztorys!$D:$D,$B309,Kosztorys!$I:$I,CONCATENATE("&lt;=30.06.",CO$10,"")))*0.25,"nic"),0)</f>
        <v/>
      </c>
      <c r="CP309" s="41">
        <f>IF($C309="OPEX - Długość 1m koszt/rok",IF($M309="m",SUMIFS(Kosztorys!$F:$F,Kosztorys!$D:$D,$B309,Kosztorys!$I:$I,CONCATENATE("&lt;01.01.",CP$10,""))+(SUMIFS(Kosztorys!$F:$F,Kosztorys!$D:$D,$B309,Kosztorys!$I:$I,CONCATENATE("&lt;=31.03.",CP$10,""))-SUMIFS(Kosztorys!$F:$F,Kosztorys!$D:$D,$B309,Kosztorys!$I:$I,CONCATENATE("&lt;=31.12.",CO$10,"")))*0.75+(SUMIFS(Kosztorys!$F:$F,Kosztorys!$D:$D,$B309,Kosztorys!$I:$I,CONCATENATE("&lt;=30.06.",CP$10,""))-SUMIFS(Kosztorys!$F:$F,Kosztorys!$D:$D,$B309,Kosztorys!$I:$I,CONCATENATE("&lt;=31.03.",CP$10,"")))*0.5+(SUMIFS(Kosztorys!$F:$F,Kosztorys!$D:$D,$B309,Kosztorys!$I:$I,CONCATENATE("&lt;=30.09.",CP$10,""))-SUMIFS(Kosztorys!$F:$F,Kosztorys!$D:$D,$B309,Kosztorys!$I:$I,CONCATENATE("&lt;=30.06.",CP$10,"")))*0.25,"nic"),0)</f>
        <v/>
      </c>
      <c r="CQ309" s="41">
        <f>IF($C309="OPEX - Długość 1m koszt/rok",IF($M309="m",SUMIFS(Kosztorys!$F:$F,Kosztorys!$D:$D,$B309,Kosztorys!$I:$I,CONCATENATE("&lt;01.01.",CQ$10,""))+(SUMIFS(Kosztorys!$F:$F,Kosztorys!$D:$D,$B309,Kosztorys!$I:$I,CONCATENATE("&lt;=31.03.",CQ$10,""))-SUMIFS(Kosztorys!$F:$F,Kosztorys!$D:$D,$B309,Kosztorys!$I:$I,CONCATENATE("&lt;=31.12.",CP$10,"")))*0.75+(SUMIFS(Kosztorys!$F:$F,Kosztorys!$D:$D,$B309,Kosztorys!$I:$I,CONCATENATE("&lt;=30.06.",CQ$10,""))-SUMIFS(Kosztorys!$F:$F,Kosztorys!$D:$D,$B309,Kosztorys!$I:$I,CONCATENATE("&lt;=31.03.",CQ$10,"")))*0.5+(SUMIFS(Kosztorys!$F:$F,Kosztorys!$D:$D,$B309,Kosztorys!$I:$I,CONCATENATE("&lt;=30.09.",CQ$10,""))-SUMIFS(Kosztorys!$F:$F,Kosztorys!$D:$D,$B309,Kosztorys!$I:$I,CONCATENATE("&lt;=30.06.",CQ$10,"")))*0.25,"nic"),0)</f>
        <v/>
      </c>
      <c r="CR309" s="41">
        <f>IF(C309="OPEX - Długość 1m koszt/rok",IF(MAX(CB309:CQ309)=IF(ISERROR(VLOOKUP(B309,JB_tabela,MATCH(CR$9,JB_menu,0)-1,FALSE())),,VLOOKUP(B309,JB_tabela,MATCH(CR$9,JB_menu,0)-1,FALSE())),"OK","nie zgadza się liczba użytych JB"),"OK-ND")</f>
        <v/>
      </c>
      <c r="CS309" s="41">
        <f>IFERROR(VLOOKUP($C309,$CY$2:$CZ$7,2,FALSE()),"ERROR")</f>
        <v/>
      </c>
      <c r="CV309" s="41">
        <f>$Q309</f>
        <v/>
      </c>
      <c r="CW309" s="41">
        <f>$R309</f>
        <v/>
      </c>
      <c r="CX309" s="41">
        <f>$S309</f>
        <v/>
      </c>
      <c r="CY309" s="41">
        <f>ROUND(IF(LEFT($C309,4)="CAPE",ROUND($E309*$H309,2)*OFFSET(T309,0,$CS309),0),2)</f>
        <v/>
      </c>
      <c r="CZ309" s="41">
        <f>ROUND(IF(LEFT($C309,4)="CAPE",ROUND($E309*$H309,2)*OFFSET(U309,0,$CS309),0),2)</f>
        <v/>
      </c>
      <c r="DA309" s="41">
        <f>ROUND(IF(LEFT($C309,4)="CAPE",ROUND($E309*$H309,2)*OFFSET(V309,0,$CS309),0),2)</f>
        <v/>
      </c>
      <c r="DB309" s="41">
        <f>ROUND(IF(LEFT($C309,4)="CAPE",ROUND($E309*$H309,2)*OFFSET(W309,0,$CS309),0),2)</f>
        <v/>
      </c>
      <c r="DC309" s="41">
        <f>ROUND(IF(LEFT($C309,4)="CAPE",ROUND($E309*$H309,2)*OFFSET(X309,0,$CS309),0),2)</f>
        <v/>
      </c>
      <c r="DD309" s="41">
        <f>ROUND(IF(LEFT($C309,4)="CAPE",ROUND($E309*$H309,2)*OFFSET(Y309,0,$CS309),0),2)</f>
        <v/>
      </c>
      <c r="DE309" s="41">
        <f>ROUND(IF(LEFT($C309,4)="CAPE",ROUND($E309*$H309,2)*OFFSET(Z309,0,$CS309),0),2)</f>
        <v/>
      </c>
      <c r="DF309" s="41">
        <f>ROUND(IF(LEFT($C309,4)="CAPE",ROUND($E309*$H309,2)*OFFSET(AA309,0,$CS309),0),2)</f>
        <v/>
      </c>
      <c r="DG309" s="41">
        <f>ROUND(IF(LEFT($C309,4)="CAPE",ROUND($E309*$H309,2)*OFFSET(AB309,0,$CS309),0),2)</f>
        <v/>
      </c>
      <c r="DH309" s="41">
        <f>ROUND(IF(LEFT($C309,4)="CAPE",ROUND($E309*$H309,2)*OFFSET(AC309,0,$CS309),0),2)</f>
        <v/>
      </c>
      <c r="DI309" s="41">
        <f>ROUND(IF(LEFT($C309,4)="CAPE",ROUND($E309*$H309,2)*OFFSET(AD309,0,$CS309),0),2)</f>
        <v/>
      </c>
      <c r="DJ309" s="41">
        <f>ROUND(IF(LEFT($C309,4)="CAPE",ROUND($E309*$H309,2)*OFFSET(AE309,0,$CS309),0),2)</f>
        <v/>
      </c>
      <c r="DK309" s="41">
        <f>ROUND(IF(LEFT($C309,4)="CAPE",ROUND($E309*$H309,2)*OFFSET(AF309,0,$CS309),0),2)</f>
        <v/>
      </c>
      <c r="DL309" s="41">
        <f>ROUND(IF(LEFT($C309,4)="CAPE",ROUND($E309*$H309,2)*OFFSET(AG309,0,$CS309),0),2)</f>
        <v/>
      </c>
      <c r="DM309" s="41">
        <f>ROUND(IF(LEFT($C309,4)="CAPE",ROUND($E309*$H309,2)*OFFSET(AH309,0,$CS309),0),2)</f>
        <v/>
      </c>
      <c r="DN309" s="41">
        <f>ROUND(IF(LEFT($C309,4)="CAPE",ROUND($E309*$H309,2)*OFFSET(AI309,0,$CS309),0),2)</f>
        <v/>
      </c>
      <c r="DP309" s="41">
        <f>$Q309</f>
        <v/>
      </c>
      <c r="DQ309" s="41">
        <f>$R309</f>
        <v/>
      </c>
      <c r="DR309" s="41">
        <f>$S309</f>
        <v/>
      </c>
      <c r="DS309" s="41">
        <f>ROUND(IF(LEFT($C309,4)="OPEX",$E309*$H309*OFFSET($T309,0,$CS309),0),2)</f>
        <v/>
      </c>
      <c r="DT309" s="41">
        <f>ROUND(IF(LEFT($C309,4)="OPEX",$E309*$H309*OFFSET($U309,0,$CS309),0),2)</f>
        <v/>
      </c>
      <c r="DU309" s="41">
        <f>ROUND(IF(LEFT($C309,4)="OPEX",$E309*$H309*OFFSET($V309,0,$CS309),0),2)</f>
        <v/>
      </c>
      <c r="DV309" s="41">
        <f>ROUND(IF(LEFT($C309,4)="OPEX",$E309*$H309*OFFSET($W309,0,$CS309),0),2)</f>
        <v/>
      </c>
      <c r="DW309" s="41">
        <f>ROUND(IF(LEFT($C309,4)="OPEX",$E309*$H309*OFFSET($X309,0,$CS309),0),2)</f>
        <v/>
      </c>
      <c r="DX309" s="41">
        <f>ROUND(IF(LEFT($C309,4)="OPEX",$E309*$H309*OFFSET($Y309,0,$CS309),0),2)</f>
        <v/>
      </c>
      <c r="DY309" s="41">
        <f>ROUND(IF(LEFT($C309,4)="OPEX",$E309*$H309*OFFSET($Z309,0,$CS309),0),2)</f>
        <v/>
      </c>
      <c r="DZ309" s="41">
        <f>ROUND(IF(LEFT($C309,4)="OPEX",$E309*$H309*OFFSET($AA309,0,$CS309),0),2)</f>
        <v/>
      </c>
      <c r="EA309" s="41">
        <f>ROUND(IF(LEFT($C309,4)="OPEX",$E309*$H309*OFFSET($AB309,0,$CS309),0),2)</f>
        <v/>
      </c>
      <c r="EB309" s="41">
        <f>ROUND(IF(LEFT($C309,4)="OPEX",$E309*$H309*OFFSET($AC309,0,$CS309),0),2)</f>
        <v/>
      </c>
      <c r="EC309" s="41">
        <f>ROUND(IF(LEFT($C309,4)="OPEX",$E309*$H309*OFFSET($AD309,0,$CS309),0),2)</f>
        <v/>
      </c>
      <c r="ED309" s="41">
        <f>ROUND(IF(LEFT($C309,4)="OPEX",$E309*$H309*OFFSET($AE309,0,$CS309),0),2)</f>
        <v/>
      </c>
      <c r="EE309" s="41">
        <f>ROUND(IF(LEFT($C309,4)="OPEX",$E309*$H309*OFFSET($AF309,0,$CS309),0),2)</f>
        <v/>
      </c>
      <c r="EF309" s="41">
        <f>ROUND(IF(LEFT($C309,4)="OPEX",$E309*$H309*OFFSET($AG309,0,$CS309),0),2)</f>
        <v/>
      </c>
      <c r="EG309" s="41">
        <f>ROUND(IF(LEFT($C309,4)="OPEX",$E309*$H309*OFFSET($AH309,0,$CS309),0),2)</f>
        <v/>
      </c>
      <c r="EH309" s="41">
        <f>ROUND(IF(LEFT($C309,4)="OPEX",$E309*$H309*OFFSET($AI309,0,$CS309),0),2)</f>
        <v/>
      </c>
      <c r="EJ309" s="41">
        <f>$Q309</f>
        <v/>
      </c>
      <c r="EK309" s="41">
        <f>$R309</f>
        <v/>
      </c>
      <c r="EL309" s="41">
        <f>$S309</f>
        <v/>
      </c>
      <c r="EM309" s="41">
        <f>ROUND($D309*$CY309,2)</f>
        <v/>
      </c>
      <c r="EN309" s="41">
        <f>ROUND($D309*$CZ309,2)</f>
        <v/>
      </c>
      <c r="EO309" s="41">
        <f>ROUND($D309*$DA309,2)</f>
        <v/>
      </c>
      <c r="EP309" s="41">
        <f>ROUND($D309*$DB309,2)</f>
        <v/>
      </c>
      <c r="EQ309" s="41">
        <f>ROUND($D309*$DC309,2)</f>
        <v/>
      </c>
      <c r="ER309" s="41">
        <f>ROUND($D309*$DD309,2)</f>
        <v/>
      </c>
      <c r="ES309" s="41">
        <f>ROUND($D309*$DE309,2)</f>
        <v/>
      </c>
      <c r="ET309" s="41">
        <f>ROUND($D309*$DF309,2)</f>
        <v/>
      </c>
      <c r="EU309" s="41">
        <f>ROUND($D309*$DG309,2)</f>
        <v/>
      </c>
      <c r="EV309" s="41">
        <f>ROUND($D309*$DH309,2)</f>
        <v/>
      </c>
      <c r="EW309" s="41">
        <f>ROUND($D309*$DI309,2)</f>
        <v/>
      </c>
      <c r="EX309" s="41">
        <f>ROUND($D309*$DJ309,2)</f>
        <v/>
      </c>
      <c r="EY309" s="41">
        <f>ROUND($D309*$DK309,2)</f>
        <v/>
      </c>
      <c r="EZ309" s="41">
        <f>ROUND($D309*$DL309,2)</f>
        <v/>
      </c>
      <c r="FA309" s="41">
        <f>ROUND($D309*$DM309,2)</f>
        <v/>
      </c>
      <c r="FB309" s="41">
        <f>ROUND($D309*$DN309,2)</f>
        <v/>
      </c>
      <c r="FG309" s="41">
        <f>ROUND(IF(LEFT($C309,4)="CAPE",SUM($CY309:CY309 )/$P309,0),2)</f>
        <v/>
      </c>
      <c r="FH309" s="41">
        <f>ROUND(IF(LEFT($C309,4)="CAPE",SUM($CY309:CZ309 )/$P309,0),2)</f>
        <v/>
      </c>
      <c r="FI309" s="41">
        <f>ROUND(IF(LEFT($C309,4)="CAPE",SUM($CY309:DA309 )/$P309,0),2)</f>
        <v/>
      </c>
      <c r="FJ309" s="41">
        <f>ROUND(IF(LEFT($C309,4)="CAPE",SUM($CY309:DB309 )/$P309,0),2)</f>
        <v/>
      </c>
      <c r="FK309" s="41">
        <f>ROUND(IF(LEFT($C309,4)="CAPE",SUM($CY309:DC309 )/$P309,0),2)</f>
        <v/>
      </c>
      <c r="FL309" s="41">
        <f>ROUND(IF(LEFT($C309,4)="CAPE",SUM($CY309:DD309 )/$P309,0),2)</f>
        <v/>
      </c>
      <c r="FM309" s="41">
        <f>ROUND(IF(LEFT($C309,4)="CAPE",SUM($CY309:DE309 )/$P309,0),2)</f>
        <v/>
      </c>
      <c r="FN309" s="41">
        <f>ROUND(IF(LEFT($C309,4)="CAPE",SUM($CY309:DF309 )/$P309,0),2)</f>
        <v/>
      </c>
      <c r="FO309" s="41">
        <f>ROUND(IF(LEFT($C309,4)="CAPE",SUM($CY309:DG309 )/$P309,0),2)</f>
        <v/>
      </c>
      <c r="FP309" s="41">
        <f>ROUND(IF(LEFT($C309,4)="CAPE",SUM($CY309:DH309 )/$P309,0),2)</f>
        <v/>
      </c>
      <c r="FQ309" s="41">
        <f>ROUND(IF(LEFT($C309,4)="CAPE",SUM($CY309:DI309 )/$P309,0),2)</f>
        <v/>
      </c>
      <c r="FR309" s="41">
        <f>ROUND(IF(LEFT($C309,4)="CAPE",SUM($CY309:DJ309 )/$P309,0),2)</f>
        <v/>
      </c>
      <c r="FS309" s="41">
        <f>ROUND(IF(LEFT($C309,4)="CAPE",SUM($CY309:DK309 )/$P309,0),2)</f>
        <v/>
      </c>
      <c r="FT309" s="41">
        <f>ROUND(IF(LEFT($C309,4)="CAPE",SUM($CY309:DL309 )/$P309,0),2)</f>
        <v/>
      </c>
      <c r="FU309" s="41">
        <f>ROUND(IF(LEFT($C309,4)="CAPE",SUM($CY309:DM309 )/$P309,0),2)</f>
        <v/>
      </c>
      <c r="FV309" s="41">
        <f>ROUND(IF(LEFT($C309,4)="CAPE",SUM($CY309:DN309 )/$P309,0),2)</f>
        <v/>
      </c>
      <c r="GA309" s="41">
        <f>ROUND(IF(SUM($FG309:FG309)&gt;SUM($CY309:CY309),SUM($CY309:CY309),SUM($FG309:FG309)),2)</f>
        <v/>
      </c>
      <c r="GB309" s="41">
        <f>ROUND(IF(SUM($FG309:FH309)&gt;SUM($CY309:CZ309),SUM($CY309:CZ309),SUM($FG309:FH309)),2)</f>
        <v/>
      </c>
      <c r="GC309" s="41">
        <f>ROUND(IF(SUM($FG309:FI309)&gt;SUM($CY309:DA309),SUM($CY309:DA309),SUM($FG309:FI309)),2)</f>
        <v/>
      </c>
      <c r="GD309" s="41">
        <f>ROUND(IF(SUM($FG309:FJ309)&gt;SUM($CY309:DB309),SUM($CY309:DB309),SUM($FG309:FJ309)),2)</f>
        <v/>
      </c>
      <c r="GE309" s="41">
        <f>ROUND(IF(SUM($FG309:FK309)&gt;SUM($CY309:DC309),SUM($CY309:DC309),SUM($FG309:FK309)),2)</f>
        <v/>
      </c>
      <c r="GF309" s="41">
        <f>ROUND(IF(SUM($FG309:FL309)&gt;SUM($CY309:DD309),SUM($CY309:DD309),SUM($FG309:FL309)),2)</f>
        <v/>
      </c>
      <c r="GG309" s="41">
        <f>ROUND(IF(SUM($FG309:FM309)&gt;SUM($CY309:DE309),SUM($CY309:DE309),SUM($FG309:FM309)),2)</f>
        <v/>
      </c>
      <c r="GH309" s="41">
        <f>ROUND(IF(SUM($FG309:FN309)&gt;SUM($CY309:DF309),SUM($CY309:DF309),SUM($FG309:FN309)),2)</f>
        <v/>
      </c>
      <c r="GI309" s="41">
        <f>ROUND(IF(SUM($FG309:FO309)&gt;SUM($CY309:DG309),SUM($CY309:DG309),SUM($FG309:FO309)),2)</f>
        <v/>
      </c>
      <c r="GJ309" s="41">
        <f>ROUND(IF(SUM($FG309:FP309)&gt;SUM($CY309:DH309),SUM($CY309:DH309),SUM($FG309:FP309)),2)</f>
        <v/>
      </c>
      <c r="GK309" s="41">
        <f>ROUND(IF(SUM($FG309:FQ309)&gt;SUM($CY309:DI309),SUM($CY309:DI309),SUM($FG309:FQ309)),2)</f>
        <v/>
      </c>
      <c r="GL309" s="41">
        <f>ROUND(IF(SUM($FG309:FR309)&gt;SUM($CY309:DJ309),SUM($CY309:DJ309),SUM($FG309:FR309)),2)</f>
        <v/>
      </c>
      <c r="GM309" s="41">
        <f>ROUND(IF(SUM($FG309:FS309)&gt;SUM($CY309:DK309),SUM($CY309:DK309),SUM($FG309:FS309)),2)</f>
        <v/>
      </c>
      <c r="GN309" s="41">
        <f>ROUND(IF(SUM($FG309:FT309)&gt;SUM($CY309:DL309),SUM($CY309:DL309),SUM($FG309:FT309)),2)</f>
        <v/>
      </c>
      <c r="GO309" s="41">
        <f>ROUND(IF(SUM($FG309:FU309)&gt;SUM($CY309:DM309),SUM($CY309:DM309),SUM($FG309:FU309)),2)</f>
        <v/>
      </c>
      <c r="GP309" s="41">
        <f>ROUND(IF(SUM($FG309:FV309)&gt;SUM($CY309:DN309),SUM($CY309:DN309),SUM($FG309:FV309)),2)</f>
        <v/>
      </c>
      <c r="GR309" s="41">
        <f>$Q309</f>
        <v/>
      </c>
      <c r="GS309" s="41">
        <f>$R309</f>
        <v/>
      </c>
      <c r="GT309" s="41">
        <f>$S309</f>
        <v/>
      </c>
      <c r="GU309" s="41">
        <f>$GA309</f>
        <v/>
      </c>
      <c r="GV309" s="41">
        <f>GB309 - GA309</f>
        <v/>
      </c>
      <c r="GW309" s="41">
        <f>GC309 - GB309</f>
        <v/>
      </c>
      <c r="GX309" s="41">
        <f>GD309 - GC309</f>
        <v/>
      </c>
      <c r="GY309" s="41">
        <f>GE309 - GD309</f>
        <v/>
      </c>
      <c r="GZ309" s="41">
        <f>GF309 - GE309</f>
        <v/>
      </c>
      <c r="HA309" s="41">
        <f>GG309 - GF309</f>
        <v/>
      </c>
      <c r="HB309" s="41">
        <f>GH309 - GG309</f>
        <v/>
      </c>
      <c r="HC309" s="41">
        <f>GI309 - GH309</f>
        <v/>
      </c>
      <c r="HD309" s="41">
        <f>GJ309 - GI309</f>
        <v/>
      </c>
      <c r="HE309" s="41">
        <f>GK309 - GJ309</f>
        <v/>
      </c>
      <c r="HF309" s="41">
        <f>GL309 - GK309</f>
        <v/>
      </c>
      <c r="HG309" s="41">
        <f>GM309 - GL309</f>
        <v/>
      </c>
      <c r="HH309" s="41">
        <f>GN309 - GM309</f>
        <v/>
      </c>
      <c r="HI309" s="41">
        <f>GO309 - GN309</f>
        <v/>
      </c>
      <c r="HJ309" s="41">
        <f>GP309 - GO309</f>
        <v/>
      </c>
      <c r="HL309" s="41">
        <f>$Q309</f>
        <v/>
      </c>
      <c r="HM309" s="41">
        <f>$R309</f>
        <v/>
      </c>
      <c r="HN309" s="41">
        <f>$S309</f>
        <v/>
      </c>
      <c r="HO309" s="144">
        <f>SUMIFS(Kosztorys!$F:$F,Kosztorys!$D:$D,$B309,Kosztorys!$I:$I,CONCATENATE("&lt;01.01.",HP$10,""))</f>
        <v/>
      </c>
      <c r="HP309" s="144">
        <f>SUMIFS(Kosztorys!$F:$F,Kosztorys!$D:$D,$B309,Kosztorys!$I:$I,CONCATENATE("&lt;01.04.",HQ$10,""))-SUM($HO309)</f>
        <v/>
      </c>
      <c r="HQ309" s="144">
        <f>SUMIFS(Kosztorys!$F:$F,Kosztorys!$D:$D,$B309,Kosztorys!$I:$I,CONCATENATE("&lt;01.07.",HR$10,""))-SUM($HO309:HP309)</f>
        <v/>
      </c>
      <c r="HR309" s="144">
        <f>SUMIFS(Kosztorys!$F:$F,Kosztorys!$D:$D,$B309,Kosztorys!$I:$I,CONCATENATE("&lt;01.10.",HS$10,""))-SUM($HO309:HQ309)</f>
        <v/>
      </c>
      <c r="HS309" s="144">
        <f>SUMIFS(Kosztorys!$F:$F,Kosztorys!$D:$D,$B309,Kosztorys!$I:$I,CONCATENATE("&lt;01.01.",HT$10,""))-SUM($HO309:HR309)</f>
        <v/>
      </c>
      <c r="HT309" s="144">
        <f>SUMIFS(Kosztorys!$F:$F,Kosztorys!$D:$D,$B309,Kosztorys!$I:$I,CONCATENATE("&lt;01.04.",HU$10,""))-SUM($HO309:HS309)</f>
        <v/>
      </c>
      <c r="HU309" s="144">
        <f>SUMIFS(Kosztorys!$F:$F,Kosztorys!$D:$D,$B309,Kosztorys!$I:$I,CONCATENATE("&lt;01.07.",HV$10,""))-SUM($HO309:HT309)</f>
        <v/>
      </c>
      <c r="HV309" s="144">
        <f>SUMIFS(Kosztorys!$F:$F,Kosztorys!$D:$D,$B309,Kosztorys!$I:$I,CONCATENATE("&lt;01.10.",HW$10,""))-SUM($HO309:HU309)</f>
        <v/>
      </c>
      <c r="HW309" s="144">
        <f>SUMIFS(Kosztorys!$F:$F,Kosztorys!$D:$D,$B309,Kosztorys!$I:$I,CONCATENATE("&lt;01.01.",HX$10,""))-SUM($HO309:HV309)</f>
        <v/>
      </c>
      <c r="HX309" s="144">
        <f>SUMIFS(Kosztorys!$F:$F,Kosztorys!$D:$D,$B309,Kosztorys!$I:$I,CONCATENATE("&lt;01.04.",HY$10,""))-SUM($HO309:HW309)</f>
        <v/>
      </c>
      <c r="HY309" s="144">
        <f>SUMIFS(Kosztorys!$F:$F,Kosztorys!$D:$D,$B309,Kosztorys!$I:$I,CONCATENATE("&lt;01.07.",HZ$10,""))-SUM($HO309:HX309)</f>
        <v/>
      </c>
      <c r="HZ309" s="144">
        <f>SUMIFS(Kosztorys!$F:$F,Kosztorys!$D:$D,$B309,Kosztorys!$I:$I,CONCATENATE("&lt;01.10.",IA$10,""))-SUM($HO309:HY309)</f>
        <v/>
      </c>
      <c r="IA309" s="144">
        <f>SUMIFS(Kosztorys!$F:$F,Kosztorys!$D:$D,$B309,Kosztorys!$I:$I,CONCATENATE("&lt;01.01.",IB$10,""))-SUM($HO309:HZ309)</f>
        <v/>
      </c>
      <c r="IB309" s="145">
        <f>IF(M309="szt",IF(SUM(HO309:IA309)=IF(ISERROR(VLOOKUP(B309,JB_tabela,MATCH(IB$9,JB_menu,0)-1,FALSE())),,VLOOKUP(B309,JB_tabela,MATCH(IB$9,JB_menu,0)-1,FALSE())),"OK","nie zgadza się liczba użytych JB"),IF(SUM(HO309:IA309)=IF(ISERROR(VLOOKUP(B309,JB_tabela,MATCH(IC$9,JB_menu,0)-1,FALSE())),,VLOOKUP(B309,JB_tabela,MATCH(IC$9,JB_menu,0)-1,FALSE())),"OK","nie zgadzają się metry użyte w JB"))</f>
        <v/>
      </c>
      <c r="IE309" s="41">
        <f>$Q309</f>
        <v/>
      </c>
      <c r="IF309" s="41">
        <f>$R309</f>
        <v/>
      </c>
      <c r="IG309" s="41">
        <f>$S309</f>
        <v/>
      </c>
      <c r="IH309" s="348">
        <f>IF(LEFT($C309,4)="CAPE",ROUND(HO309*$L309,2),0)</f>
        <v/>
      </c>
      <c r="II309" s="348">
        <f>IF(LEFT($C309,4)="CAPE",ROUND(HP309*$L309,2),0)</f>
        <v/>
      </c>
      <c r="IJ309" s="348">
        <f>IF(LEFT($C309,4)="CAPE",ROUND(HQ309*$L309,2),0)</f>
        <v/>
      </c>
      <c r="IK309" s="348">
        <f>IF(LEFT($C309,4)="CAPE",ROUND(HR309*$L309,2),0)</f>
        <v/>
      </c>
      <c r="IL309" s="348">
        <f>IF(LEFT($C309,4)="CAPE",ROUND(HS309*$L309,2),0)</f>
        <v/>
      </c>
      <c r="IM309" s="348">
        <f>IF(LEFT($C309,4)="CAPE",ROUND(HT309*$L309,2),0)</f>
        <v/>
      </c>
      <c r="IN309" s="348">
        <f>IF(LEFT($C309,4)="CAPE",ROUND(HU309*$L309,2),0)</f>
        <v/>
      </c>
      <c r="IO309" s="348">
        <f>IF(LEFT($C309,4)="CAPE",ROUND(HV309*$L309,2),0)</f>
        <v/>
      </c>
      <c r="IP309" s="348">
        <f>IF(LEFT($C309,4)="CAPE",ROUND(HW309*$L309,2),0)</f>
        <v/>
      </c>
      <c r="IQ309" s="348">
        <f>IF(LEFT($C309,4)="CAPE",ROUND(HX309*$L309,2),0)</f>
        <v/>
      </c>
      <c r="IR309" s="348">
        <f>IF(LEFT($C309,4)="CAPE",ROUND(HY309*$L309,2),0)</f>
        <v/>
      </c>
      <c r="IS309" s="348">
        <f>IF(LEFT($C309,4)="CAPE",ROUND(HZ309*$L309,2),0)</f>
        <v/>
      </c>
      <c r="IT309" s="348">
        <f>IF(LEFT($C309,4)="CAPE",ROUND(IA309*$L309,2),0)</f>
        <v/>
      </c>
      <c r="IU309" s="41">
        <f>IF(SUM(IH309:IT309)=SUM(CY309:DN309),"OK",SUM(IH309:IT309)-SUM(CY309:DN309))</f>
        <v/>
      </c>
    </row>
    <row r="310" ht="12.75" customHeight="1">
      <c r="A310" s="119" t="n"/>
      <c r="B310" s="139" t="inlineStr">
        <is>
          <t>sieć_magis_obca_n</t>
        </is>
      </c>
      <c r="C310" s="139" t="inlineStr">
        <is>
          <t>CAPEX - Długość 1m</t>
        </is>
      </c>
      <c r="D310" s="140" t="n">
        <v>0</v>
      </c>
      <c r="E310" s="64" t="n">
        <v>0.2</v>
      </c>
      <c r="F310" s="153" t="inlineStr">
        <is>
          <t>szt</t>
        </is>
      </c>
      <c r="G310" s="150" t="inlineStr">
        <is>
          <t>Zgody właścicieli</t>
        </is>
      </c>
      <c r="H310" s="360">
        <f>IF(ISERROR(VLOOKUP(G310,KB_tabela,MATCH(H$9,KB_menu,0)-2,FALSE())),,VLOOKUP(G310,KB_tabela,MATCH(H$9,KB_menu,0)-2,FALSE()))</f>
        <v/>
      </c>
      <c r="I310" s="41">
        <f>IF(ISERROR(VLOOKUP(B310,JB_tabela,MATCH("czy puste",JB_menu,0)-1,FALSE())),"BŁĄD brak takiej JB",VLOOKUP(B310,JB_tabela,MATCH("czy puste",JB_menu,0)-1,FALSE()))</f>
        <v/>
      </c>
      <c r="J310" s="41">
        <f>IF(ISERROR(VLOOKUP(G310,KB_tabela,MATCH(H$9,KB_menu,0)-2,FALSE())),"BŁĄD brak takiego KB",IF(H310=0,IF(LEFT(C310,4)="OPEX","OK",IF(G310="brak kosztów CAPEX","OK","Brak Ceny KB")),"OK"))</f>
        <v/>
      </c>
      <c r="K310" s="41">
        <f>IF(AJ310="nie zgadza się liczba użytych JB","Nie liczy wszystkich JB",IF(BD310="nie zgadza się liczba użytych JB","Nie liczy wszystkich JB",IF(BX310="nie zgadza się liczba użytych JB","Nie liczy wszystkich JB",IF(BX310="nie zgadza się liczba użytych JB","Nie liczy wszystkich JB","OK"))))</f>
        <v/>
      </c>
      <c r="L310" s="361">
        <f>ROUND((E310*H310),2)</f>
        <v/>
      </c>
      <c r="M310" s="41">
        <f>VLOOKUP(B310,JB_tabela,MATCH(M$9,JB_menu,0)-1,FALSE())</f>
        <v/>
      </c>
      <c r="P310" s="41">
        <f>IF(ISERROR(VLOOKUP(S310,KATEGORIA_tabela,MATCH(P$9,KATEGORIA_menu,0)-2,FALSE())),,VLOOKUP(S310,KATEGORIA_tabela,MATCH(P$9,KATEGORIA_menu,0)-2,FALSE()))</f>
        <v/>
      </c>
      <c r="Q310" s="41">
        <f>IF(ISERROR(VLOOKUP(B310,JB_tabela,MATCH(Q$9,JB_menu,0)-1,FALSE())),,VLOOKUP(B310,JB_tabela,MATCH(Q$9,JB_menu,0)-1,FALSE()))</f>
        <v/>
      </c>
      <c r="R310" s="41">
        <f>IF(ISERROR(VLOOKUP(G310,KB_tabela,MATCH(R$9,KB_menu,0)-2,FALSE())),,VLOOKUP(G310,KB_tabela,MATCH(R$9,KB_menu,0)-2,FALSE()))</f>
        <v/>
      </c>
      <c r="S310" s="41">
        <f>IF(ISERROR(VLOOKUP(G310,KB_tabela,MATCH(S$9,KB_menu,0)-2,FALSE())),,VLOOKUP(G310,KB_tabela,MATCH(S$9,KB_menu,0)-2,FALSE()))</f>
        <v/>
      </c>
      <c r="T310" s="116">
        <f>IF($C310="CAPEX - 1szt JB",IF($M310="szt",SUMIFS(Kosztorys!$F:$F,Kosztorys!$D:$D,$B310,Kosztorys!$I:$I,CONCATENATE("&lt;01.01.",U$10,""))-SUMIFS(Kosztorys!$F:$F,Kosztorys!$D:$D,$B310,Kosztorys!$I:$I,CONCATENATE("&lt;01.01.",T$10,"")),COUNTIFS(Kosztorys!$D:$D,$B310,Kosztorys!$I:$I,CONCATENATE("&lt;01.01.",U$10,""))-COUNTIFS(Kosztorys!$D:$D,$B310,Kosztorys!$I:$I,CONCATENATE("&lt;01.01.",T$10,""))),0)</f>
        <v/>
      </c>
      <c r="U310" s="116">
        <f>IF($C310="CAPEX - 1szt JB",IF($M310="szt",SUMIFS(Kosztorys!$F:$F,Kosztorys!$D:$D,$B310,Kosztorys!$I:$I,CONCATENATE("&lt;01.01.",V$10,""))-SUMIFS(Kosztorys!$F:$F,Kosztorys!$D:$D,$B310,Kosztorys!$I:$I,CONCATENATE("&lt;01.01.",U$10,"")),COUNTIFS(Kosztorys!$D:$D,$B310,Kosztorys!$I:$I,CONCATENATE("&lt;01.01.",V$10,""))-COUNTIFS(Kosztorys!$D:$D,$B310,Kosztorys!$I:$I,CONCATENATE("&lt;01.01.",U$10,""))),0)</f>
        <v/>
      </c>
      <c r="V310" s="116">
        <f>IF($C310="CAPEX - 1szt JB",IF($M310="szt",SUMIFS(Kosztorys!$F:$F,Kosztorys!$D:$D,$B310,Kosztorys!$I:$I,CONCATENATE("&lt;01.01.",W$10,""))-SUMIFS(Kosztorys!$F:$F,Kosztorys!$D:$D,$B310,Kosztorys!$I:$I,CONCATENATE("&lt;01.01.",V$10,"")),COUNTIFS(Kosztorys!$D:$D,$B310,Kosztorys!$I:$I,CONCATENATE("&lt;01.01.",W$10,""))-COUNTIFS(Kosztorys!$D:$D,$B310,Kosztorys!$I:$I,CONCATENATE("&lt;01.01.",V$10,""))),0)</f>
        <v/>
      </c>
      <c r="W310" s="116">
        <f>IF($C310="CAPEX - 1szt JB",IF($M310="szt",SUMIFS(Kosztorys!$F:$F,Kosztorys!$D:$D,$B310,Kosztorys!$I:$I,CONCATENATE("&lt;01.01.",X$10,""))-SUMIFS(Kosztorys!$F:$F,Kosztorys!$D:$D,$B310,Kosztorys!$I:$I,CONCATENATE("&lt;01.01.",W$10,"")),COUNTIFS(Kosztorys!$D:$D,$B310,Kosztorys!$I:$I,CONCATENATE("&lt;01.01.",X$10,""))-COUNTIFS(Kosztorys!$D:$D,$B310,Kosztorys!$I:$I,CONCATENATE("&lt;01.01.",W$10,""))),0)</f>
        <v/>
      </c>
      <c r="X310" s="116">
        <f>IF($C310="CAPEX - 1szt JB",IF($M310="szt",SUMIFS(Kosztorys!$F:$F,Kosztorys!$D:$D,$B310,Kosztorys!$I:$I,CONCATENATE("&lt;01.01.",Y$10,""))-SUMIFS(Kosztorys!$F:$F,Kosztorys!$D:$D,$B310,Kosztorys!$I:$I,CONCATENATE("&lt;01.01.",X$10,"")),COUNTIFS(Kosztorys!$D:$D,$B310,Kosztorys!$I:$I,CONCATENATE("&lt;01.01.",Y$10,""))-COUNTIFS(Kosztorys!$D:$D,$B310,Kosztorys!$I:$I,CONCATENATE("&lt;01.01.",X$10,""))),0)</f>
        <v/>
      </c>
      <c r="Y310" s="116">
        <f>IF($C310="CAPEX - 1szt JB",IF($M310="szt",SUMIFS(Kosztorys!$F:$F,Kosztorys!$D:$D,$B310,Kosztorys!$I:$I,CONCATENATE("&lt;01.01.",Z$10,""))-SUMIFS(Kosztorys!$F:$F,Kosztorys!$D:$D,$B310,Kosztorys!$I:$I,CONCATENATE("&lt;01.01.",Y$10,"")),COUNTIFS(Kosztorys!$D:$D,$B310,Kosztorys!$I:$I,CONCATENATE("&lt;01.01.",Z$10,""))-COUNTIFS(Kosztorys!$D:$D,$B310,Kosztorys!$I:$I,CONCATENATE("&lt;01.01.",Y$10,""))),0)</f>
        <v/>
      </c>
      <c r="Z310" s="116">
        <f>IF($C310="CAPEX - 1szt JB",IF($M310="szt",SUMIFS(Kosztorys!$F:$F,Kosztorys!$D:$D,$B310,Kosztorys!$I:$I,CONCATENATE("&lt;01.01.",AA$10,""))-SUMIFS(Kosztorys!$F:$F,Kosztorys!$D:$D,$B310,Kosztorys!$I:$I,CONCATENATE("&lt;01.01.",Z$10,"")),COUNTIFS(Kosztorys!$D:$D,$B310,Kosztorys!$I:$I,CONCATENATE("&lt;01.01.",AA$10,""))-COUNTIFS(Kosztorys!$D:$D,$B310,Kosztorys!$I:$I,CONCATENATE("&lt;01.01.",Z$10,""))),0)</f>
        <v/>
      </c>
      <c r="AA310" s="116">
        <f>IF($C310="CAPEX - 1szt JB",IF($M310="szt",SUMIFS(Kosztorys!$F:$F,Kosztorys!$D:$D,$B310,Kosztorys!$I:$I,CONCATENATE("&lt;01.01.",AB$10,""))-SUMIFS(Kosztorys!$F:$F,Kosztorys!$D:$D,$B310,Kosztorys!$I:$I,CONCATENATE("&lt;01.01.",AA$10,"")),COUNTIFS(Kosztorys!$D:$D,$B310,Kosztorys!$I:$I,CONCATENATE("&lt;01.01.",AB$10,""))-COUNTIFS(Kosztorys!$D:$D,$B310,Kosztorys!$I:$I,CONCATENATE("&lt;01.01.",AA$10,""))),0)</f>
        <v/>
      </c>
      <c r="AB310" s="116">
        <f>IF($C310="CAPEX - 1szt JB",IF($M310="szt",SUMIFS(Kosztorys!$F:$F,Kosztorys!$D:$D,$B310,Kosztorys!$I:$I,CONCATENATE("&lt;01.01.",AC$10,""))-SUMIFS(Kosztorys!$F:$F,Kosztorys!$D:$D,$B310,Kosztorys!$I:$I,CONCATENATE("&lt;01.01.",AB$10,"")),COUNTIFS(Kosztorys!$D:$D,$B310,Kosztorys!$I:$I,CONCATENATE("&lt;01.01.",AC$10,""))-COUNTIFS(Kosztorys!$D:$D,$B310,Kosztorys!$I:$I,CONCATENATE("&lt;01.01.",AB$10,""))),0)</f>
        <v/>
      </c>
      <c r="AC310" s="116">
        <f>IF($C310="CAPEX - 1szt JB",IF($M310="szt",SUMIFS(Kosztorys!$F:$F,Kosztorys!$D:$D,$B310,Kosztorys!$I:$I,CONCATENATE("&lt;01.01.",AD$10,""))-SUMIFS(Kosztorys!$F:$F,Kosztorys!$D:$D,$B310,Kosztorys!$I:$I,CONCATENATE("&lt;01.01.",AC$10,"")),COUNTIFS(Kosztorys!$D:$D,$B310,Kosztorys!$I:$I,CONCATENATE("&lt;01.01.",AD$10,""))-COUNTIFS(Kosztorys!$D:$D,$B310,Kosztorys!$I:$I,CONCATENATE("&lt;01.01.",AC$10,""))),0)</f>
        <v/>
      </c>
      <c r="AD310" s="116">
        <f>IF($C310="CAPEX - 1szt JB",IF($M310="szt",SUMIFS(Kosztorys!$F:$F,Kosztorys!$D:$D,$B310,Kosztorys!$I:$I,CONCATENATE("&lt;01.01.",AE$10,""))-SUMIFS(Kosztorys!$F:$F,Kosztorys!$D:$D,$B310,Kosztorys!$I:$I,CONCATENATE("&lt;01.01.",AD$10,"")),COUNTIFS(Kosztorys!$D:$D,$B310,Kosztorys!$I:$I,CONCATENATE("&lt;01.01.",AE$10,""))-COUNTIFS(Kosztorys!$D:$D,$B310,Kosztorys!$I:$I,CONCATENATE("&lt;01.01.",AD$10,""))),0)</f>
        <v/>
      </c>
      <c r="AE310" s="116">
        <f>IF($C310="CAPEX - 1szt JB",IF($M310="szt",SUMIFS(Kosztorys!$F:$F,Kosztorys!$D:$D,$B310,Kosztorys!$I:$I,CONCATENATE("&lt;01.01.",AF$10,""))-SUMIFS(Kosztorys!$F:$F,Kosztorys!$D:$D,$B310,Kosztorys!$I:$I,CONCATENATE("&lt;01.01.",AE$10,"")),COUNTIFS(Kosztorys!$D:$D,$B310,Kosztorys!$I:$I,CONCATENATE("&lt;01.01.",AF$10,""))-COUNTIFS(Kosztorys!$D:$D,$B310,Kosztorys!$I:$I,CONCATENATE("&lt;01.01.",AE$10,""))),0)</f>
        <v/>
      </c>
      <c r="AF310" s="116">
        <f>IF($C310="CAPEX - 1szt JB",IF($M310="szt",SUMIFS(Kosztorys!$F:$F,Kosztorys!$D:$D,$B310,Kosztorys!$I:$I,CONCATENATE("&lt;01.01.",AG$10,""))-SUMIFS(Kosztorys!$F:$F,Kosztorys!$D:$D,$B310,Kosztorys!$I:$I,CONCATENATE("&lt;01.01.",AF$10,"")),COUNTIFS(Kosztorys!$D:$D,$B310,Kosztorys!$I:$I,CONCATENATE("&lt;01.01.",AG$10,""))-COUNTIFS(Kosztorys!$D:$D,$B310,Kosztorys!$I:$I,CONCATENATE("&lt;01.01.",AF$10,""))),0)</f>
        <v/>
      </c>
      <c r="AG310" s="116">
        <f>IF($C310="CAPEX - 1szt JB",IF($M310="szt",SUMIFS(Kosztorys!$F:$F,Kosztorys!$D:$D,$B310,Kosztorys!$I:$I,CONCATENATE("&lt;01.01.",AH$10,""))-SUMIFS(Kosztorys!$F:$F,Kosztorys!$D:$D,$B310,Kosztorys!$I:$I,CONCATENATE("&lt;01.01.",AG$10,"")),COUNTIFS(Kosztorys!$D:$D,$B310,Kosztorys!$I:$I,CONCATENATE("&lt;01.01.",AH$10,""))-COUNTIFS(Kosztorys!$D:$D,$B310,Kosztorys!$I:$I,CONCATENATE("&lt;01.01.",AG$10,""))),0)</f>
        <v/>
      </c>
      <c r="AH310" s="116">
        <f>IF($C310="CAPEX - 1szt JB",IF($M310="szt",SUMIFS(Kosztorys!$F:$F,Kosztorys!$D:$D,$B310,Kosztorys!$I:$I,CONCATENATE("&lt;01.01.",AI$10,""))-SUMIFS(Kosztorys!$F:$F,Kosztorys!$D:$D,$B310,Kosztorys!$I:$I,CONCATENATE("&lt;01.01.",AH$10,"")),COUNTIFS(Kosztorys!$D:$D,$B310,Kosztorys!$I:$I,CONCATENATE("&lt;01.01.",AI$10,""))-COUNTIFS(Kosztorys!$D:$D,$B310,Kosztorys!$I:$I,CONCATENATE("&lt;01.01.",AH$10,""))),0)</f>
        <v/>
      </c>
      <c r="AI310" s="116">
        <f>IF($C310="CAPEX - 1szt JB",IF($M310="szt",SUMIFS(Kosztorys!$F:$F,Kosztorys!$D:$D,$B310,Kosztorys!$I:$I,CONCATENATE("&lt;01.01.",AJ$10,""))-SUMIFS(Kosztorys!$F:$F,Kosztorys!$D:$D,$B310,Kosztorys!$I:$I,CONCATENATE("&lt;01.01.",AI$10,"")),COUNTIFS(Kosztorys!$D:$D,$B310,Kosztorys!$I:$I,CONCATENATE("&lt;01.01.",AJ$10,""))-COUNTIFS(Kosztorys!$D:$D,$B310,Kosztorys!$I:$I,CONCATENATE("&lt;01.01.",AI$10,""))),0)</f>
        <v/>
      </c>
      <c r="AJ310" s="116">
        <f>IF(C310="CAPEX - 1szt JB",IF(SUM(T310:AI310)=IF(ISERROR(VLOOKUP(B310,JB_tabela,MATCH(AJ$9,JB_menu,0)-1,FALSE())),,VLOOKUP(B310,JB_tabela,MATCH(AJ$9,JB_menu,0)-1,FALSE())),"OK","nie zgadza się liczba użytych JB"),"OK-ND")</f>
        <v/>
      </c>
      <c r="AM310" s="41">
        <f>IFERROR("_" &amp; VLOOKUP($B310,#REF!,1,FALSE()),#REF!)</f>
        <v/>
      </c>
      <c r="AN310" s="41">
        <f>IF($C310="CAPEX - Długość 1m",SUMIFS(Kosztorys!$F:$F,Kosztorys!$D:$D,$B310,Kosztorys!$I:$I,CONCATENATE("&lt;31.12.",AN$10,""))-SUMIFS(Kosztorys!$F:$F,Kosztorys!$D:$D,$B310,Kosztorys!$I:$I,CONCATENATE("&lt;31.12.",AM$10,"")),"x")</f>
        <v/>
      </c>
      <c r="AO310" s="41">
        <f>IF($C310="CAPEX - Długość 1m",SUMIFS(Kosztorys!$F:$F,Kosztorys!$D:$D,$B310,Kosztorys!$I:$I,CONCATENATE("&lt;31.12.",AO$10,""))-SUMIFS(Kosztorys!$F:$F,Kosztorys!$D:$D,$B310,Kosztorys!$I:$I,CONCATENATE("&lt;31.12.",AN$10,"")),"x")</f>
        <v/>
      </c>
      <c r="AP310" s="41">
        <f>IF($C310="CAPEX - Długość 1m",SUMIFS(Kosztorys!$F:$F,Kosztorys!$D:$D,$B310,Kosztorys!$I:$I,CONCATENATE("&lt;31.12.",AP$10,""))-SUMIFS(Kosztorys!$F:$F,Kosztorys!$D:$D,$B310,Kosztorys!$I:$I,CONCATENATE("&lt;31.12.",AO$10,"")),"x")</f>
        <v/>
      </c>
      <c r="AQ310" s="41">
        <f>IF($C310="CAPEX - Długość 1m",SUMIFS(Kosztorys!$F:$F,Kosztorys!$D:$D,$B310,Kosztorys!$I:$I,CONCATENATE("&lt;31.12.",AQ$10,""))-SUMIFS(Kosztorys!$F:$F,Kosztorys!$D:$D,$B310,Kosztorys!$I:$I,CONCATENATE("&lt;31.12.",AP$10,"")),"x")</f>
        <v/>
      </c>
      <c r="AR310" s="41">
        <f>IF($C310="CAPEX - Długość 1m",SUMIFS(Kosztorys!$F:$F,Kosztorys!$D:$D,$B310,Kosztorys!$I:$I,CONCATENATE("&lt;31.12.",AR$10,""))-SUMIFS(Kosztorys!$F:$F,Kosztorys!$D:$D,$B310,Kosztorys!$I:$I,CONCATENATE("&lt;31.12.",AQ$10,"")),"x")</f>
        <v/>
      </c>
      <c r="AS310" s="41">
        <f>IF($C310="CAPEX - Długość 1m",SUMIFS(Kosztorys!$F:$F,Kosztorys!$D:$D,$B310,Kosztorys!$I:$I,CONCATENATE("&lt;31.12.",AS$10,""))-SUMIFS(Kosztorys!$F:$F,Kosztorys!$D:$D,$B310,Kosztorys!$I:$I,CONCATENATE("&lt;31.12.",AR$10,"")),"x")</f>
        <v/>
      </c>
      <c r="AT310" s="41">
        <f>IF($C310="CAPEX - Długość 1m",SUMIFS(Kosztorys!$F:$F,Kosztorys!$D:$D,$B310,Kosztorys!$I:$I,CONCATENATE("&lt;31.12.",AT$10,""))-SUMIFS(Kosztorys!$F:$F,Kosztorys!$D:$D,$B310,Kosztorys!$I:$I,CONCATENATE("&lt;31.12.",AS$10,"")),"x")</f>
        <v/>
      </c>
      <c r="AU310" s="41">
        <f>IF($C310="CAPEX - Długość 1m",SUMIFS(Kosztorys!$F:$F,Kosztorys!$D:$D,$B310,Kosztorys!$I:$I,CONCATENATE("&lt;31.12.",AU$10,""))-SUMIFS(Kosztorys!$F:$F,Kosztorys!$D:$D,$B310,Kosztorys!$I:$I,CONCATENATE("&lt;31.12.",AT$10,"")),"x")</f>
        <v/>
      </c>
      <c r="AV310" s="41">
        <f>IF($C310="CAPEX - Długość 1m",SUMIFS(Kosztorys!$F:$F,Kosztorys!$D:$D,$B310,Kosztorys!$I:$I,CONCATENATE("&lt;31.12.",AV$10,""))-SUMIFS(Kosztorys!$F:$F,Kosztorys!$D:$D,$B310,Kosztorys!$I:$I,CONCATENATE("&lt;31.12.",AU$10,"")),"x")</f>
        <v/>
      </c>
      <c r="AW310" s="41">
        <f>IF($C310="CAPEX - Długość 1m",SUMIFS(Kosztorys!$F:$F,Kosztorys!$D:$D,$B310,Kosztorys!$I:$I,CONCATENATE("&lt;31.12.",AW$10,""))-SUMIFS(Kosztorys!$F:$F,Kosztorys!$D:$D,$B310,Kosztorys!$I:$I,CONCATENATE("&lt;31.12.",AV$10,"")),"x")</f>
        <v/>
      </c>
      <c r="AX310" s="41">
        <f>IF($C310="CAPEX - Długość 1m",SUMIFS(Kosztorys!$F:$F,Kosztorys!$D:$D,$B310,Kosztorys!$I:$I,CONCATENATE("&lt;31.12.",AX$10,""))-SUMIFS(Kosztorys!$F:$F,Kosztorys!$D:$D,$B310,Kosztorys!$I:$I,CONCATENATE("&lt;31.12.",AW$10,"")),"x")</f>
        <v/>
      </c>
      <c r="AY310" s="41">
        <f>IF($C310="CAPEX - Długość 1m",SUMIFS(Kosztorys!$F:$F,Kosztorys!$D:$D,$B310,Kosztorys!$I:$I,CONCATENATE("&lt;31.12.",AY$10,""))-SUMIFS(Kosztorys!$F:$F,Kosztorys!$D:$D,$B310,Kosztorys!$I:$I,CONCATENATE("&lt;31.12.",AX$10,"")),"x")</f>
        <v/>
      </c>
      <c r="AZ310" s="41">
        <f>IF($C310="CAPEX - Długość 1m",SUMIFS(Kosztorys!$F:$F,Kosztorys!$D:$D,$B310,Kosztorys!$I:$I,CONCATENATE("&lt;31.12.",AZ$10,""))-SUMIFS(Kosztorys!$F:$F,Kosztorys!$D:$D,$B310,Kosztorys!$I:$I,CONCATENATE("&lt;31.12.",AY$10,"")),"x")</f>
        <v/>
      </c>
      <c r="BA310" s="41">
        <f>IF($C310="CAPEX - Długość 1m",SUMIFS(Kosztorys!$F:$F,Kosztorys!$D:$D,$B310,Kosztorys!$I:$I,CONCATENATE("&lt;31.12.",BA$10,""))-SUMIFS(Kosztorys!$F:$F,Kosztorys!$D:$D,$B310,Kosztorys!$I:$I,CONCATENATE("&lt;31.12.",AZ$10,"")),"x")</f>
        <v/>
      </c>
      <c r="BB310" s="41">
        <f>IF($C310="CAPEX - Długość 1m",SUMIFS(Kosztorys!$F:$F,Kosztorys!$D:$D,$B310,Kosztorys!$I:$I,CONCATENATE("&lt;31.12.",BB$10,""))-SUMIFS(Kosztorys!$F:$F,Kosztorys!$D:$D,$B310,Kosztorys!$I:$I,CONCATENATE("&lt;31.12.",BA$10,"")),"x")</f>
        <v/>
      </c>
      <c r="BC310" s="41">
        <f>IF($C310="CAPEX - Długość 1m",SUMIFS(Kosztorys!$F:$F,Kosztorys!$D:$D,$B310,Kosztorys!$I:$I,CONCATENATE("&lt;31.12.",BC$10,""))-SUMIFS(Kosztorys!$F:$F,Kosztorys!$D:$D,$B310,Kosztorys!$I:$I,CONCATENATE("&lt;31.12.",BB$10,"")),"x")</f>
        <v/>
      </c>
      <c r="BD310" s="41">
        <f>IF(C310="CAPEX - Długość 1m",IF(SUM(AN310:BC310)=IF(ISERROR(VLOOKUP(B310,JB_tabela,MATCH(BD$9,JB_menu,0)-1,FALSE())),,VLOOKUP(B310,JB_tabela,MATCH(BD$9,JB_menu,0)-1,FALSE())),"OK","nie zgadza się liczba użytych JB"),"OK-ND")</f>
        <v/>
      </c>
      <c r="BH310" s="41">
        <f>IF($C310="OPEX - Koszt 1szt/rok",IF($M310="szt",SUMIFS(Kosztorys!$F:$F,Kosztorys!$D:$D,$B310,Kosztorys!$I:$I,CONCATENATE("&lt;01.01.",BH$10,""))+(SUMIFS(Kosztorys!$F:$F,Kosztorys!$D:$D,$B310,Kosztorys!$I:$I,CONCATENATE("&lt;=31.03.",BH$10,""))-SUMIFS(Kosztorys!$F:$F,Kosztorys!$D:$D,$B310,Kosztorys!$I:$I,CONCATENATE("&lt;=31.12.",BG$10,"")))*0.75+(SUMIFS(Kosztorys!$F:$F,Kosztorys!$D:$D,$B310,Kosztorys!$I:$I,CONCATENATE("&lt;=30.06.",BH$10,""))-SUMIFS(Kosztorys!$F:$F,Kosztorys!$D:$D,$B310,Kosztorys!$I:$I,CONCATENATE("&lt;=31.03.",BH$10,"")))*0.5+(SUMIFS(Kosztorys!$F:$F,Kosztorys!$D:$D,$B310,Kosztorys!$I:$I,CONCATENATE("&lt;=30.09.",BH$10,""))-SUMIFS(Kosztorys!$F:$F,Kosztorys!$D:$D,$B310,Kosztorys!$I:$I,CONCATENATE("&lt;=30.06.",BH$10,"")))*0.25,"nic"),0)</f>
        <v/>
      </c>
      <c r="BI310" s="41">
        <f>IF($C310="OPEX - Koszt 1szt/rok",IF($M310="szt",SUMIFS(Kosztorys!$F:$F,Kosztorys!$D:$D,$B310,Kosztorys!$I:$I,CONCATENATE("&lt;01.01.",BI$10,""))+(SUMIFS(Kosztorys!$F:$F,Kosztorys!$D:$D,$B310,Kosztorys!$I:$I,CONCATENATE("&lt;=31.03.",BI$10,""))-SUMIFS(Kosztorys!$F:$F,Kosztorys!$D:$D,$B310,Kosztorys!$I:$I,CONCATENATE("&lt;=31.12.",BH$10,"")))*0.75+(SUMIFS(Kosztorys!$F:$F,Kosztorys!$D:$D,$B310,Kosztorys!$I:$I,CONCATENATE("&lt;=30.06.",BI$10,""))-SUMIFS(Kosztorys!$F:$F,Kosztorys!$D:$D,$B310,Kosztorys!$I:$I,CONCATENATE("&lt;=31.03.",BI$10,"")))*0.5+(SUMIFS(Kosztorys!$F:$F,Kosztorys!$D:$D,$B310,Kosztorys!$I:$I,CONCATENATE("&lt;=30.09.",BI$10,""))-SUMIFS(Kosztorys!$F:$F,Kosztorys!$D:$D,$B310,Kosztorys!$I:$I,CONCATENATE("&lt;=30.06.",BI$10,"")))*0.25,"nic"),0)</f>
        <v/>
      </c>
      <c r="BJ310" s="41">
        <f>IF($C310="OPEX - Koszt 1szt/rok",IF($M310="szt",SUMIFS(Kosztorys!$F:$F,Kosztorys!$D:$D,$B310,Kosztorys!$I:$I,CONCATENATE("&lt;01.01.",BJ$10,""))+(SUMIFS(Kosztorys!$F:$F,Kosztorys!$D:$D,$B310,Kosztorys!$I:$I,CONCATENATE("&lt;=31.03.",BJ$10,""))-SUMIFS(Kosztorys!$F:$F,Kosztorys!$D:$D,$B310,Kosztorys!$I:$I,CONCATENATE("&lt;=31.12.",BI$10,"")))*0.75+(SUMIFS(Kosztorys!$F:$F,Kosztorys!$D:$D,$B310,Kosztorys!$I:$I,CONCATENATE("&lt;=30.06.",BJ$10,""))-SUMIFS(Kosztorys!$F:$F,Kosztorys!$D:$D,$B310,Kosztorys!$I:$I,CONCATENATE("&lt;=31.03.",BJ$10,"")))*0.5+(SUMIFS(Kosztorys!$F:$F,Kosztorys!$D:$D,$B310,Kosztorys!$I:$I,CONCATENATE("&lt;=30.09.",BJ$10,""))-SUMIFS(Kosztorys!$F:$F,Kosztorys!$D:$D,$B310,Kosztorys!$I:$I,CONCATENATE("&lt;=30.06.",BJ$10,"")))*0.25,"nic"),0)</f>
        <v/>
      </c>
      <c r="BK310" s="41">
        <f>IF($C310="OPEX - Koszt 1szt/rok",IF($M310="szt",SUMIFS(Kosztorys!$F:$F,Kosztorys!$D:$D,$B310,Kosztorys!$I:$I,CONCATENATE("&lt;01.01.",BK$10,""))+(SUMIFS(Kosztorys!$F:$F,Kosztorys!$D:$D,$B310,Kosztorys!$I:$I,CONCATENATE("&lt;=31.03.",BK$10,""))-SUMIFS(Kosztorys!$F:$F,Kosztorys!$D:$D,$B310,Kosztorys!$I:$I,CONCATENATE("&lt;=31.12.",BJ$10,"")))*0.75+(SUMIFS(Kosztorys!$F:$F,Kosztorys!$D:$D,$B310,Kosztorys!$I:$I,CONCATENATE("&lt;=30.06.",BK$10,""))-SUMIFS(Kosztorys!$F:$F,Kosztorys!$D:$D,$B310,Kosztorys!$I:$I,CONCATENATE("&lt;=31.03.",BK$10,"")))*0.5+(SUMIFS(Kosztorys!$F:$F,Kosztorys!$D:$D,$B310,Kosztorys!$I:$I,CONCATENATE("&lt;=30.09.",BK$10,""))-SUMIFS(Kosztorys!$F:$F,Kosztorys!$D:$D,$B310,Kosztorys!$I:$I,CONCATENATE("&lt;=30.06.",BK$10,"")))*0.25,"nic"),0)</f>
        <v/>
      </c>
      <c r="BL310" s="41">
        <f>IF($C310="OPEX - Koszt 1szt/rok",IF($M310="szt",SUMIFS(Kosztorys!$F:$F,Kosztorys!$D:$D,$B310,Kosztorys!$I:$I,CONCATENATE("&lt;01.01.",BL$10,""))+(SUMIFS(Kosztorys!$F:$F,Kosztorys!$D:$D,$B310,Kosztorys!$I:$I,CONCATENATE("&lt;=31.03.",BL$10,""))-SUMIFS(Kosztorys!$F:$F,Kosztorys!$D:$D,$B310,Kosztorys!$I:$I,CONCATENATE("&lt;=31.12.",BK$10,"")))*0.75+(SUMIFS(Kosztorys!$F:$F,Kosztorys!$D:$D,$B310,Kosztorys!$I:$I,CONCATENATE("&lt;=30.06.",BL$10,""))-SUMIFS(Kosztorys!$F:$F,Kosztorys!$D:$D,$B310,Kosztorys!$I:$I,CONCATENATE("&lt;=31.03.",BL$10,"")))*0.5+(SUMIFS(Kosztorys!$F:$F,Kosztorys!$D:$D,$B310,Kosztorys!$I:$I,CONCATENATE("&lt;=30.09.",BL$10,""))-SUMIFS(Kosztorys!$F:$F,Kosztorys!$D:$D,$B310,Kosztorys!$I:$I,CONCATENATE("&lt;=30.06.",BL$10,"")))*0.25,"nic"),0)</f>
        <v/>
      </c>
      <c r="BM310" s="41">
        <f>IF($C310="OPEX - Koszt 1szt/rok",IF($M310="szt",SUMIFS(Kosztorys!$F:$F,Kosztorys!$D:$D,$B310,Kosztorys!$I:$I,CONCATENATE("&lt;01.01.",BM$10,""))+(SUMIFS(Kosztorys!$F:$F,Kosztorys!$D:$D,$B310,Kosztorys!$I:$I,CONCATENATE("&lt;=31.03.",BM$10,""))-SUMIFS(Kosztorys!$F:$F,Kosztorys!$D:$D,$B310,Kosztorys!$I:$I,CONCATENATE("&lt;=31.12.",BL$10,"")))*0.75+(SUMIFS(Kosztorys!$F:$F,Kosztorys!$D:$D,$B310,Kosztorys!$I:$I,CONCATENATE("&lt;=30.06.",BM$10,""))-SUMIFS(Kosztorys!$F:$F,Kosztorys!$D:$D,$B310,Kosztorys!$I:$I,CONCATENATE("&lt;=31.03.",BM$10,"")))*0.5+(SUMIFS(Kosztorys!$F:$F,Kosztorys!$D:$D,$B310,Kosztorys!$I:$I,CONCATENATE("&lt;=30.09.",BM$10,""))-SUMIFS(Kosztorys!$F:$F,Kosztorys!$D:$D,$B310,Kosztorys!$I:$I,CONCATENATE("&lt;=30.06.",BM$10,"")))*0.25,"nic"),0)</f>
        <v/>
      </c>
      <c r="BN310" s="41">
        <f>IF($C310="OPEX - Koszt 1szt/rok",IF($M310="szt",SUMIFS(Kosztorys!$F:$F,Kosztorys!$D:$D,$B310,Kosztorys!$I:$I,CONCATENATE("&lt;01.01.",BN$10,""))+(SUMIFS(Kosztorys!$F:$F,Kosztorys!$D:$D,$B310,Kosztorys!$I:$I,CONCATENATE("&lt;=31.03.",BN$10,""))-SUMIFS(Kosztorys!$F:$F,Kosztorys!$D:$D,$B310,Kosztorys!$I:$I,CONCATENATE("&lt;=31.12.",BM$10,"")))*0.75+(SUMIFS(Kosztorys!$F:$F,Kosztorys!$D:$D,$B310,Kosztorys!$I:$I,CONCATENATE("&lt;=30.06.",BN$10,""))-SUMIFS(Kosztorys!$F:$F,Kosztorys!$D:$D,$B310,Kosztorys!$I:$I,CONCATENATE("&lt;=31.03.",BN$10,"")))*0.5+(SUMIFS(Kosztorys!$F:$F,Kosztorys!$D:$D,$B310,Kosztorys!$I:$I,CONCATENATE("&lt;=30.09.",BN$10,""))-SUMIFS(Kosztorys!$F:$F,Kosztorys!$D:$D,$B310,Kosztorys!$I:$I,CONCATENATE("&lt;=30.06.",BN$10,"")))*0.25,"nic"),0)</f>
        <v/>
      </c>
      <c r="BO310" s="41">
        <f>IF($C310="OPEX - Koszt 1szt/rok",IF($M310="szt",SUMIFS(Kosztorys!$F:$F,Kosztorys!$D:$D,$B310,Kosztorys!$I:$I,CONCATENATE("&lt;01.01.",BO$10,""))+(SUMIFS(Kosztorys!$F:$F,Kosztorys!$D:$D,$B310,Kosztorys!$I:$I,CONCATENATE("&lt;=31.03.",BO$10,""))-SUMIFS(Kosztorys!$F:$F,Kosztorys!$D:$D,$B310,Kosztorys!$I:$I,CONCATENATE("&lt;=31.12.",BN$10,"")))*0.75+(SUMIFS(Kosztorys!$F:$F,Kosztorys!$D:$D,$B310,Kosztorys!$I:$I,CONCATENATE("&lt;=30.06.",BO$10,""))-SUMIFS(Kosztorys!$F:$F,Kosztorys!$D:$D,$B310,Kosztorys!$I:$I,CONCATENATE("&lt;=31.03.",BO$10,"")))*0.5+(SUMIFS(Kosztorys!$F:$F,Kosztorys!$D:$D,$B310,Kosztorys!$I:$I,CONCATENATE("&lt;=30.09.",BO$10,""))-SUMIFS(Kosztorys!$F:$F,Kosztorys!$D:$D,$B310,Kosztorys!$I:$I,CONCATENATE("&lt;=30.06.",BO$10,"")))*0.25,"nic"),0)</f>
        <v/>
      </c>
      <c r="BP310" s="41">
        <f>IF($C310="OPEX - Koszt 1szt/rok",IF($M310="szt",SUMIFS(Kosztorys!$F:$F,Kosztorys!$D:$D,$B310,Kosztorys!$I:$I,CONCATENATE("&lt;01.01.",BP$10,""))+(SUMIFS(Kosztorys!$F:$F,Kosztorys!$D:$D,$B310,Kosztorys!$I:$I,CONCATENATE("&lt;=31.03.",BP$10,""))-SUMIFS(Kosztorys!$F:$F,Kosztorys!$D:$D,$B310,Kosztorys!$I:$I,CONCATENATE("&lt;=31.12.",BO$10,"")))*0.75+(SUMIFS(Kosztorys!$F:$F,Kosztorys!$D:$D,$B310,Kosztorys!$I:$I,CONCATENATE("&lt;=30.06.",BP$10,""))-SUMIFS(Kosztorys!$F:$F,Kosztorys!$D:$D,$B310,Kosztorys!$I:$I,CONCATENATE("&lt;=31.03.",BP$10,"")))*0.5+(SUMIFS(Kosztorys!$F:$F,Kosztorys!$D:$D,$B310,Kosztorys!$I:$I,CONCATENATE("&lt;=30.09.",BP$10,""))-SUMIFS(Kosztorys!$F:$F,Kosztorys!$D:$D,$B310,Kosztorys!$I:$I,CONCATENATE("&lt;=30.06.",BP$10,"")))*0.25,"nic"),0)</f>
        <v/>
      </c>
      <c r="BQ310" s="41">
        <f>IF($C310="OPEX - Koszt 1szt/rok",IF($M310="szt",SUMIFS(Kosztorys!$F:$F,Kosztorys!$D:$D,$B310,Kosztorys!$I:$I,CONCATENATE("&lt;01.01.",BQ$10,""))+(SUMIFS(Kosztorys!$F:$F,Kosztorys!$D:$D,$B310,Kosztorys!$I:$I,CONCATENATE("&lt;=31.03.",BQ$10,""))-SUMIFS(Kosztorys!$F:$F,Kosztorys!$D:$D,$B310,Kosztorys!$I:$I,CONCATENATE("&lt;=31.12.",BP$10,"")))*0.75+(SUMIFS(Kosztorys!$F:$F,Kosztorys!$D:$D,$B310,Kosztorys!$I:$I,CONCATENATE("&lt;=30.06.",BQ$10,""))-SUMIFS(Kosztorys!$F:$F,Kosztorys!$D:$D,$B310,Kosztorys!$I:$I,CONCATENATE("&lt;=31.03.",BQ$10,"")))*0.5+(SUMIFS(Kosztorys!$F:$F,Kosztorys!$D:$D,$B310,Kosztorys!$I:$I,CONCATENATE("&lt;=30.09.",BQ$10,""))-SUMIFS(Kosztorys!$F:$F,Kosztorys!$D:$D,$B310,Kosztorys!$I:$I,CONCATENATE("&lt;=30.06.",BQ$10,"")))*0.25,"nic"),0)</f>
        <v/>
      </c>
      <c r="BR310" s="41">
        <f>IF($C310="OPEX - Koszt 1szt/rok",IF($M310="szt",SUMIFS(Kosztorys!$F:$F,Kosztorys!$D:$D,$B310,Kosztorys!$I:$I,CONCATENATE("&lt;01.01.",BR$10,""))+(SUMIFS(Kosztorys!$F:$F,Kosztorys!$D:$D,$B310,Kosztorys!$I:$I,CONCATENATE("&lt;=31.03.",BR$10,""))-SUMIFS(Kosztorys!$F:$F,Kosztorys!$D:$D,$B310,Kosztorys!$I:$I,CONCATENATE("&lt;=31.12.",BQ$10,"")))*0.75+(SUMIFS(Kosztorys!$F:$F,Kosztorys!$D:$D,$B310,Kosztorys!$I:$I,CONCATENATE("&lt;=30.06.",BR$10,""))-SUMIFS(Kosztorys!$F:$F,Kosztorys!$D:$D,$B310,Kosztorys!$I:$I,CONCATENATE("&lt;=31.03.",BR$10,"")))*0.5+(SUMIFS(Kosztorys!$F:$F,Kosztorys!$D:$D,$B310,Kosztorys!$I:$I,CONCATENATE("&lt;=30.09.",BR$10,""))-SUMIFS(Kosztorys!$F:$F,Kosztorys!$D:$D,$B310,Kosztorys!$I:$I,CONCATENATE("&lt;=30.06.",BR$10,"")))*0.25,"nic"),0)</f>
        <v/>
      </c>
      <c r="BS310" s="41">
        <f>IF($C310="OPEX - Koszt 1szt/rok",IF($M310="szt",SUMIFS(Kosztorys!$F:$F,Kosztorys!$D:$D,$B310,Kosztorys!$I:$I,CONCATENATE("&lt;01.01.",BS$10,""))+(SUMIFS(Kosztorys!$F:$F,Kosztorys!$D:$D,$B310,Kosztorys!$I:$I,CONCATENATE("&lt;=31.03.",BS$10,""))-SUMIFS(Kosztorys!$F:$F,Kosztorys!$D:$D,$B310,Kosztorys!$I:$I,CONCATENATE("&lt;=31.12.",BR$10,"")))*0.75+(SUMIFS(Kosztorys!$F:$F,Kosztorys!$D:$D,$B310,Kosztorys!$I:$I,CONCATENATE("&lt;=30.06.",BS$10,""))-SUMIFS(Kosztorys!$F:$F,Kosztorys!$D:$D,$B310,Kosztorys!$I:$I,CONCATENATE("&lt;=31.03.",BS$10,"")))*0.5+(SUMIFS(Kosztorys!$F:$F,Kosztorys!$D:$D,$B310,Kosztorys!$I:$I,CONCATENATE("&lt;=30.09.",BS$10,""))-SUMIFS(Kosztorys!$F:$F,Kosztorys!$D:$D,$B310,Kosztorys!$I:$I,CONCATENATE("&lt;=30.06.",BS$10,"")))*0.25,"nic"),0)</f>
        <v/>
      </c>
      <c r="BT310" s="41">
        <f>IF($C310="OPEX - Koszt 1szt/rok",IF($M310="szt",SUMIFS(Kosztorys!$F:$F,Kosztorys!$D:$D,$B310,Kosztorys!$I:$I,CONCATENATE("&lt;01.01.",BT$10,""))+(SUMIFS(Kosztorys!$F:$F,Kosztorys!$D:$D,$B310,Kosztorys!$I:$I,CONCATENATE("&lt;=31.03.",BT$10,""))-SUMIFS(Kosztorys!$F:$F,Kosztorys!$D:$D,$B310,Kosztorys!$I:$I,CONCATENATE("&lt;=31.12.",BS$10,"")))*0.75+(SUMIFS(Kosztorys!$F:$F,Kosztorys!$D:$D,$B310,Kosztorys!$I:$I,CONCATENATE("&lt;=30.06.",BT$10,""))-SUMIFS(Kosztorys!$F:$F,Kosztorys!$D:$D,$B310,Kosztorys!$I:$I,CONCATENATE("&lt;=31.03.",BT$10,"")))*0.5+(SUMIFS(Kosztorys!$F:$F,Kosztorys!$D:$D,$B310,Kosztorys!$I:$I,CONCATENATE("&lt;=30.09.",BT$10,""))-SUMIFS(Kosztorys!$F:$F,Kosztorys!$D:$D,$B310,Kosztorys!$I:$I,CONCATENATE("&lt;=30.06.",BT$10,"")))*0.25,"nic"),0)</f>
        <v/>
      </c>
      <c r="BU310" s="41">
        <f>IF($C310="OPEX - Koszt 1szt/rok",IF($M310="szt",SUMIFS(Kosztorys!$F:$F,Kosztorys!$D:$D,$B310,Kosztorys!$I:$I,CONCATENATE("&lt;01.01.",BU$10,""))+(SUMIFS(Kosztorys!$F:$F,Kosztorys!$D:$D,$B310,Kosztorys!$I:$I,CONCATENATE("&lt;=31.03.",BU$10,""))-SUMIFS(Kosztorys!$F:$F,Kosztorys!$D:$D,$B310,Kosztorys!$I:$I,CONCATENATE("&lt;=31.12.",BT$10,"")))*0.75+(SUMIFS(Kosztorys!$F:$F,Kosztorys!$D:$D,$B310,Kosztorys!$I:$I,CONCATENATE("&lt;=30.06.",BU$10,""))-SUMIFS(Kosztorys!$F:$F,Kosztorys!$D:$D,$B310,Kosztorys!$I:$I,CONCATENATE("&lt;=31.03.",BU$10,"")))*0.5+(SUMIFS(Kosztorys!$F:$F,Kosztorys!$D:$D,$B310,Kosztorys!$I:$I,CONCATENATE("&lt;=30.09.",BU$10,""))-SUMIFS(Kosztorys!$F:$F,Kosztorys!$D:$D,$B310,Kosztorys!$I:$I,CONCATENATE("&lt;=30.06.",BU$10,"")))*0.25,"nic"),0)</f>
        <v/>
      </c>
      <c r="BV310" s="41">
        <f>IF($C310="OPEX - Koszt 1szt/rok",IF($M310="szt",SUMIFS(Kosztorys!$F:$F,Kosztorys!$D:$D,$B310,Kosztorys!$I:$I,CONCATENATE("&lt;01.01.",BV$10,""))+(SUMIFS(Kosztorys!$F:$F,Kosztorys!$D:$D,$B310,Kosztorys!$I:$I,CONCATENATE("&lt;=31.03.",BV$10,""))-SUMIFS(Kosztorys!$F:$F,Kosztorys!$D:$D,$B310,Kosztorys!$I:$I,CONCATENATE("&lt;=31.12.",BU$10,"")))*0.75+(SUMIFS(Kosztorys!$F:$F,Kosztorys!$D:$D,$B310,Kosztorys!$I:$I,CONCATENATE("&lt;=30.06.",BV$10,""))-SUMIFS(Kosztorys!$F:$F,Kosztorys!$D:$D,$B310,Kosztorys!$I:$I,CONCATENATE("&lt;=31.03.",BV$10,"")))*0.5+(SUMIFS(Kosztorys!$F:$F,Kosztorys!$D:$D,$B310,Kosztorys!$I:$I,CONCATENATE("&lt;=30.09.",BV$10,""))-SUMIFS(Kosztorys!$F:$F,Kosztorys!$D:$D,$B310,Kosztorys!$I:$I,CONCATENATE("&lt;=30.06.",BV$10,"")))*0.25,"nic"),0)</f>
        <v/>
      </c>
      <c r="BW310" s="41">
        <f>IF($C310="OPEX - Koszt 1szt/rok",IF($M310="szt",SUMIFS(Kosztorys!$F:$F,Kosztorys!$D:$D,$B310,Kosztorys!$I:$I,CONCATENATE("&lt;01.01.",BW$10,""))+(SUMIFS(Kosztorys!$F:$F,Kosztorys!$D:$D,$B310,Kosztorys!$I:$I,CONCATENATE("&lt;=31.03.",BW$10,""))-SUMIFS(Kosztorys!$F:$F,Kosztorys!$D:$D,$B310,Kosztorys!$I:$I,CONCATENATE("&lt;=31.12.",BV$10,"")))*0.75+(SUMIFS(Kosztorys!$F:$F,Kosztorys!$D:$D,$B310,Kosztorys!$I:$I,CONCATENATE("&lt;=30.06.",BW$10,""))-SUMIFS(Kosztorys!$F:$F,Kosztorys!$D:$D,$B310,Kosztorys!$I:$I,CONCATENATE("&lt;=31.03.",BW$10,"")))*0.5+(SUMIFS(Kosztorys!$F:$F,Kosztorys!$D:$D,$B310,Kosztorys!$I:$I,CONCATENATE("&lt;=30.09.",BW$10,""))-SUMIFS(Kosztorys!$F:$F,Kosztorys!$D:$D,$B310,Kosztorys!$I:$I,CONCATENATE("&lt;=30.06.",BW$10,"")))*0.25,"nic"),0)</f>
        <v/>
      </c>
      <c r="BX310" s="41">
        <f>IF(C310="OPEX - Koszt 1szt/rok",IF(MAX(BH310:BW310)=IF(ISERROR(VLOOKUP(B310,JB_tabela,MATCH(BX$9,JB_menu,0)-1,FALSE())),,VLOOKUP(B310,JB_tabela,MATCH(BX$9,JB_menu,0)-1,FALSE())),"OK","nie zgadza się liczba użytych JB"),"OK-ND")</f>
        <v/>
      </c>
      <c r="CB310" s="41">
        <f>IF($C310="OPEX - Długość 1m koszt/rok",IF($M310="m",SUMIFS(Kosztorys!$F:$F,Kosztorys!$D:$D,$B310,Kosztorys!$I:$I,CONCATENATE("&lt;01.01.",CB$10,""))+(SUMIFS(Kosztorys!$F:$F,Kosztorys!$D:$D,$B310,Kosztorys!$I:$I,CONCATENATE("&lt;=31.03.",CB$10,""))-SUMIFS(Kosztorys!$F:$F,Kosztorys!$D:$D,$B310,Kosztorys!$I:$I,CONCATENATE("&lt;=31.12.",CA$10,"")))*0.75+(SUMIFS(Kosztorys!$F:$F,Kosztorys!$D:$D,$B310,Kosztorys!$I:$I,CONCATENATE("&lt;=30.06.",CB$10,""))-SUMIFS(Kosztorys!$F:$F,Kosztorys!$D:$D,$B310,Kosztorys!$I:$I,CONCATENATE("&lt;=31.03.",CB$10,"")))*0.5+(SUMIFS(Kosztorys!$F:$F,Kosztorys!$D:$D,$B310,Kosztorys!$I:$I,CONCATENATE("&lt;=30.09.",CB$10,""))-SUMIFS(Kosztorys!$F:$F,Kosztorys!$D:$D,$B310,Kosztorys!$I:$I,CONCATENATE("&lt;=30.06.",CB$10,"")))*0.25,"nic"),0)</f>
        <v/>
      </c>
      <c r="CC310" s="41">
        <f>IF($C310="OPEX - Długość 1m koszt/rok",IF($M310="m",SUMIFS(Kosztorys!$F:$F,Kosztorys!$D:$D,$B310,Kosztorys!$I:$I,CONCATENATE("&lt;01.01.",CC$10,""))+(SUMIFS(Kosztorys!$F:$F,Kosztorys!$D:$D,$B310,Kosztorys!$I:$I,CONCATENATE("&lt;=31.03.",CC$10,""))-SUMIFS(Kosztorys!$F:$F,Kosztorys!$D:$D,$B310,Kosztorys!$I:$I,CONCATENATE("&lt;=31.12.",CB$10,"")))*0.75+(SUMIFS(Kosztorys!$F:$F,Kosztorys!$D:$D,$B310,Kosztorys!$I:$I,CONCATENATE("&lt;=30.06.",CC$10,""))-SUMIFS(Kosztorys!$F:$F,Kosztorys!$D:$D,$B310,Kosztorys!$I:$I,CONCATENATE("&lt;=31.03.",CC$10,"")))*0.5+(SUMIFS(Kosztorys!$F:$F,Kosztorys!$D:$D,$B310,Kosztorys!$I:$I,CONCATENATE("&lt;=30.09.",CC$10,""))-SUMIFS(Kosztorys!$F:$F,Kosztorys!$D:$D,$B310,Kosztorys!$I:$I,CONCATENATE("&lt;=30.06.",CC$10,"")))*0.25,"nic"),0)</f>
        <v/>
      </c>
      <c r="CD310" s="41">
        <f>IF($C310="OPEX - Długość 1m koszt/rok",IF($M310="m",SUMIFS(Kosztorys!$F:$F,Kosztorys!$D:$D,$B310,Kosztorys!$I:$I,CONCATENATE("&lt;01.01.",CD$10,""))+(SUMIFS(Kosztorys!$F:$F,Kosztorys!$D:$D,$B310,Kosztorys!$I:$I,CONCATENATE("&lt;=31.03.",CD$10,""))-SUMIFS(Kosztorys!$F:$F,Kosztorys!$D:$D,$B310,Kosztorys!$I:$I,CONCATENATE("&lt;=31.12.",CC$10,"")))*0.75+(SUMIFS(Kosztorys!$F:$F,Kosztorys!$D:$D,$B310,Kosztorys!$I:$I,CONCATENATE("&lt;=30.06.",CD$10,""))-SUMIFS(Kosztorys!$F:$F,Kosztorys!$D:$D,$B310,Kosztorys!$I:$I,CONCATENATE("&lt;=31.03.",CD$10,"")))*0.5+(SUMIFS(Kosztorys!$F:$F,Kosztorys!$D:$D,$B310,Kosztorys!$I:$I,CONCATENATE("&lt;=30.09.",CD$10,""))-SUMIFS(Kosztorys!$F:$F,Kosztorys!$D:$D,$B310,Kosztorys!$I:$I,CONCATENATE("&lt;=30.06.",CD$10,"")))*0.25,"nic"),0)</f>
        <v/>
      </c>
      <c r="CE310" s="41">
        <f>IF($C310="OPEX - Długość 1m koszt/rok",IF($M310="m",SUMIFS(Kosztorys!$F:$F,Kosztorys!$D:$D,$B310,Kosztorys!$I:$I,CONCATENATE("&lt;01.01.",CE$10,""))+(SUMIFS(Kosztorys!$F:$F,Kosztorys!$D:$D,$B310,Kosztorys!$I:$I,CONCATENATE("&lt;=31.03.",CE$10,""))-SUMIFS(Kosztorys!$F:$F,Kosztorys!$D:$D,$B310,Kosztorys!$I:$I,CONCATENATE("&lt;=31.12.",CD$10,"")))*0.75+(SUMIFS(Kosztorys!$F:$F,Kosztorys!$D:$D,$B310,Kosztorys!$I:$I,CONCATENATE("&lt;=30.06.",CE$10,""))-SUMIFS(Kosztorys!$F:$F,Kosztorys!$D:$D,$B310,Kosztorys!$I:$I,CONCATENATE("&lt;=31.03.",CE$10,"")))*0.5+(SUMIFS(Kosztorys!$F:$F,Kosztorys!$D:$D,$B310,Kosztorys!$I:$I,CONCATENATE("&lt;=30.09.",CE$10,""))-SUMIFS(Kosztorys!$F:$F,Kosztorys!$D:$D,$B310,Kosztorys!$I:$I,CONCATENATE("&lt;=30.06.",CE$10,"")))*0.25,"nic"),0)</f>
        <v/>
      </c>
      <c r="CF310" s="41">
        <f>IF($C310="OPEX - Długość 1m koszt/rok",IF($M310="m",SUMIFS(Kosztorys!$F:$F,Kosztorys!$D:$D,$B310,Kosztorys!$I:$I,CONCATENATE("&lt;01.01.",CF$10,""))+(SUMIFS(Kosztorys!$F:$F,Kosztorys!$D:$D,$B310,Kosztorys!$I:$I,CONCATENATE("&lt;=31.03.",CF$10,""))-SUMIFS(Kosztorys!$F:$F,Kosztorys!$D:$D,$B310,Kosztorys!$I:$I,CONCATENATE("&lt;=31.12.",CE$10,"")))*0.75+(SUMIFS(Kosztorys!$F:$F,Kosztorys!$D:$D,$B310,Kosztorys!$I:$I,CONCATENATE("&lt;=30.06.",CF$10,""))-SUMIFS(Kosztorys!$F:$F,Kosztorys!$D:$D,$B310,Kosztorys!$I:$I,CONCATENATE("&lt;=31.03.",CF$10,"")))*0.5+(SUMIFS(Kosztorys!$F:$F,Kosztorys!$D:$D,$B310,Kosztorys!$I:$I,CONCATENATE("&lt;=30.09.",CF$10,""))-SUMIFS(Kosztorys!$F:$F,Kosztorys!$D:$D,$B310,Kosztorys!$I:$I,CONCATENATE("&lt;=30.06.",CF$10,"")))*0.25,"nic"),0)</f>
        <v/>
      </c>
      <c r="CG310" s="41">
        <f>IF($C310="OPEX - Długość 1m koszt/rok",IF($M310="m",SUMIFS(Kosztorys!$F:$F,Kosztorys!$D:$D,$B310,Kosztorys!$I:$I,CONCATENATE("&lt;01.01.",CG$10,""))+(SUMIFS(Kosztorys!$F:$F,Kosztorys!$D:$D,$B310,Kosztorys!$I:$I,CONCATENATE("&lt;=31.03.",CG$10,""))-SUMIFS(Kosztorys!$F:$F,Kosztorys!$D:$D,$B310,Kosztorys!$I:$I,CONCATENATE("&lt;=31.12.",CF$10,"")))*0.75+(SUMIFS(Kosztorys!$F:$F,Kosztorys!$D:$D,$B310,Kosztorys!$I:$I,CONCATENATE("&lt;=30.06.",CG$10,""))-SUMIFS(Kosztorys!$F:$F,Kosztorys!$D:$D,$B310,Kosztorys!$I:$I,CONCATENATE("&lt;=31.03.",CG$10,"")))*0.5+(SUMIFS(Kosztorys!$F:$F,Kosztorys!$D:$D,$B310,Kosztorys!$I:$I,CONCATENATE("&lt;=30.09.",CG$10,""))-SUMIFS(Kosztorys!$F:$F,Kosztorys!$D:$D,$B310,Kosztorys!$I:$I,CONCATENATE("&lt;=30.06.",CG$10,"")))*0.25,"nic"),0)</f>
        <v/>
      </c>
      <c r="CH310" s="41">
        <f>IF($C310="OPEX - Długość 1m koszt/rok",IF($M310="m",SUMIFS(Kosztorys!$F:$F,Kosztorys!$D:$D,$B310,Kosztorys!$I:$I,CONCATENATE("&lt;01.01.",CH$10,""))+(SUMIFS(Kosztorys!$F:$F,Kosztorys!$D:$D,$B310,Kosztorys!$I:$I,CONCATENATE("&lt;=31.03.",CH$10,""))-SUMIFS(Kosztorys!$F:$F,Kosztorys!$D:$D,$B310,Kosztorys!$I:$I,CONCATENATE("&lt;=31.12.",CG$10,"")))*0.75+(SUMIFS(Kosztorys!$F:$F,Kosztorys!$D:$D,$B310,Kosztorys!$I:$I,CONCATENATE("&lt;=30.06.",CH$10,""))-SUMIFS(Kosztorys!$F:$F,Kosztorys!$D:$D,$B310,Kosztorys!$I:$I,CONCATENATE("&lt;=31.03.",CH$10,"")))*0.5+(SUMIFS(Kosztorys!$F:$F,Kosztorys!$D:$D,$B310,Kosztorys!$I:$I,CONCATENATE("&lt;=30.09.",CH$10,""))-SUMIFS(Kosztorys!$F:$F,Kosztorys!$D:$D,$B310,Kosztorys!$I:$I,CONCATENATE("&lt;=30.06.",CH$10,"")))*0.25,"nic"),0)</f>
        <v/>
      </c>
      <c r="CI310" s="41">
        <f>IF($C310="OPEX - Długość 1m koszt/rok",IF($M310="m",SUMIFS(Kosztorys!$F:$F,Kosztorys!$D:$D,$B310,Kosztorys!$I:$I,CONCATENATE("&lt;01.01.",CI$10,""))+(SUMIFS(Kosztorys!$F:$F,Kosztorys!$D:$D,$B310,Kosztorys!$I:$I,CONCATENATE("&lt;=31.03.",CI$10,""))-SUMIFS(Kosztorys!$F:$F,Kosztorys!$D:$D,$B310,Kosztorys!$I:$I,CONCATENATE("&lt;=31.12.",CH$10,"")))*0.75+(SUMIFS(Kosztorys!$F:$F,Kosztorys!$D:$D,$B310,Kosztorys!$I:$I,CONCATENATE("&lt;=30.06.",CI$10,""))-SUMIFS(Kosztorys!$F:$F,Kosztorys!$D:$D,$B310,Kosztorys!$I:$I,CONCATENATE("&lt;=31.03.",CI$10,"")))*0.5+(SUMIFS(Kosztorys!$F:$F,Kosztorys!$D:$D,$B310,Kosztorys!$I:$I,CONCATENATE("&lt;=30.09.",CI$10,""))-SUMIFS(Kosztorys!$F:$F,Kosztorys!$D:$D,$B310,Kosztorys!$I:$I,CONCATENATE("&lt;=30.06.",CI$10,"")))*0.25,"nic"),0)</f>
        <v/>
      </c>
      <c r="CJ310" s="41">
        <f>IF($C310="OPEX - Długość 1m koszt/rok",IF($M310="m",SUMIFS(Kosztorys!$F:$F,Kosztorys!$D:$D,$B310,Kosztorys!$I:$I,CONCATENATE("&lt;01.01.",CJ$10,""))+(SUMIFS(Kosztorys!$F:$F,Kosztorys!$D:$D,$B310,Kosztorys!$I:$I,CONCATENATE("&lt;=31.03.",CJ$10,""))-SUMIFS(Kosztorys!$F:$F,Kosztorys!$D:$D,$B310,Kosztorys!$I:$I,CONCATENATE("&lt;=31.12.",CI$10,"")))*0.75+(SUMIFS(Kosztorys!$F:$F,Kosztorys!$D:$D,$B310,Kosztorys!$I:$I,CONCATENATE("&lt;=30.06.",CJ$10,""))-SUMIFS(Kosztorys!$F:$F,Kosztorys!$D:$D,$B310,Kosztorys!$I:$I,CONCATENATE("&lt;=31.03.",CJ$10,"")))*0.5+(SUMIFS(Kosztorys!$F:$F,Kosztorys!$D:$D,$B310,Kosztorys!$I:$I,CONCATENATE("&lt;=30.09.",CJ$10,""))-SUMIFS(Kosztorys!$F:$F,Kosztorys!$D:$D,$B310,Kosztorys!$I:$I,CONCATENATE("&lt;=30.06.",CJ$10,"")))*0.25,"nic"),0)</f>
        <v/>
      </c>
      <c r="CK310" s="41">
        <f>IF($C310="OPEX - Długość 1m koszt/rok",IF($M310="m",SUMIFS(Kosztorys!$F:$F,Kosztorys!$D:$D,$B310,Kosztorys!$I:$I,CONCATENATE("&lt;01.01.",CK$10,""))+(SUMIFS(Kosztorys!$F:$F,Kosztorys!$D:$D,$B310,Kosztorys!$I:$I,CONCATENATE("&lt;=31.03.",CK$10,""))-SUMIFS(Kosztorys!$F:$F,Kosztorys!$D:$D,$B310,Kosztorys!$I:$I,CONCATENATE("&lt;=31.12.",CJ$10,"")))*0.75+(SUMIFS(Kosztorys!$F:$F,Kosztorys!$D:$D,$B310,Kosztorys!$I:$I,CONCATENATE("&lt;=30.06.",CK$10,""))-SUMIFS(Kosztorys!$F:$F,Kosztorys!$D:$D,$B310,Kosztorys!$I:$I,CONCATENATE("&lt;=31.03.",CK$10,"")))*0.5+(SUMIFS(Kosztorys!$F:$F,Kosztorys!$D:$D,$B310,Kosztorys!$I:$I,CONCATENATE("&lt;=30.09.",CK$10,""))-SUMIFS(Kosztorys!$F:$F,Kosztorys!$D:$D,$B310,Kosztorys!$I:$I,CONCATENATE("&lt;=30.06.",CK$10,"")))*0.25,"nic"),0)</f>
        <v/>
      </c>
      <c r="CL310" s="41">
        <f>IF($C310="OPEX - Długość 1m koszt/rok",IF($M310="m",SUMIFS(Kosztorys!$F:$F,Kosztorys!$D:$D,$B310,Kosztorys!$I:$I,CONCATENATE("&lt;01.01.",CL$10,""))+(SUMIFS(Kosztorys!$F:$F,Kosztorys!$D:$D,$B310,Kosztorys!$I:$I,CONCATENATE("&lt;=31.03.",CL$10,""))-SUMIFS(Kosztorys!$F:$F,Kosztorys!$D:$D,$B310,Kosztorys!$I:$I,CONCATENATE("&lt;=31.12.",CK$10,"")))*0.75+(SUMIFS(Kosztorys!$F:$F,Kosztorys!$D:$D,$B310,Kosztorys!$I:$I,CONCATENATE("&lt;=30.06.",CL$10,""))-SUMIFS(Kosztorys!$F:$F,Kosztorys!$D:$D,$B310,Kosztorys!$I:$I,CONCATENATE("&lt;=31.03.",CL$10,"")))*0.5+(SUMIFS(Kosztorys!$F:$F,Kosztorys!$D:$D,$B310,Kosztorys!$I:$I,CONCATENATE("&lt;=30.09.",CL$10,""))-SUMIFS(Kosztorys!$F:$F,Kosztorys!$D:$D,$B310,Kosztorys!$I:$I,CONCATENATE("&lt;=30.06.",CL$10,"")))*0.25,"nic"),0)</f>
        <v/>
      </c>
      <c r="CM310" s="41">
        <f>IF($C310="OPEX - Długość 1m koszt/rok",IF($M310="m",SUMIFS(Kosztorys!$F:$F,Kosztorys!$D:$D,$B310,Kosztorys!$I:$I,CONCATENATE("&lt;01.01.",CM$10,""))+(SUMIFS(Kosztorys!$F:$F,Kosztorys!$D:$D,$B310,Kosztorys!$I:$I,CONCATENATE("&lt;=31.03.",CM$10,""))-SUMIFS(Kosztorys!$F:$F,Kosztorys!$D:$D,$B310,Kosztorys!$I:$I,CONCATENATE("&lt;=31.12.",CL$10,"")))*0.75+(SUMIFS(Kosztorys!$F:$F,Kosztorys!$D:$D,$B310,Kosztorys!$I:$I,CONCATENATE("&lt;=30.06.",CM$10,""))-SUMIFS(Kosztorys!$F:$F,Kosztorys!$D:$D,$B310,Kosztorys!$I:$I,CONCATENATE("&lt;=31.03.",CM$10,"")))*0.5+(SUMIFS(Kosztorys!$F:$F,Kosztorys!$D:$D,$B310,Kosztorys!$I:$I,CONCATENATE("&lt;=30.09.",CM$10,""))-SUMIFS(Kosztorys!$F:$F,Kosztorys!$D:$D,$B310,Kosztorys!$I:$I,CONCATENATE("&lt;=30.06.",CM$10,"")))*0.25,"nic"),0)</f>
        <v/>
      </c>
      <c r="CN310" s="41">
        <f>IF($C310="OPEX - Długość 1m koszt/rok",IF($M310="m",SUMIFS(Kosztorys!$F:$F,Kosztorys!$D:$D,$B310,Kosztorys!$I:$I,CONCATENATE("&lt;01.01.",CN$10,""))+(SUMIFS(Kosztorys!$F:$F,Kosztorys!$D:$D,$B310,Kosztorys!$I:$I,CONCATENATE("&lt;=31.03.",CN$10,""))-SUMIFS(Kosztorys!$F:$F,Kosztorys!$D:$D,$B310,Kosztorys!$I:$I,CONCATENATE("&lt;=31.12.",CM$10,"")))*0.75+(SUMIFS(Kosztorys!$F:$F,Kosztorys!$D:$D,$B310,Kosztorys!$I:$I,CONCATENATE("&lt;=30.06.",CN$10,""))-SUMIFS(Kosztorys!$F:$F,Kosztorys!$D:$D,$B310,Kosztorys!$I:$I,CONCATENATE("&lt;=31.03.",CN$10,"")))*0.5+(SUMIFS(Kosztorys!$F:$F,Kosztorys!$D:$D,$B310,Kosztorys!$I:$I,CONCATENATE("&lt;=30.09.",CN$10,""))-SUMIFS(Kosztorys!$F:$F,Kosztorys!$D:$D,$B310,Kosztorys!$I:$I,CONCATENATE("&lt;=30.06.",CN$10,"")))*0.25,"nic"),0)</f>
        <v/>
      </c>
      <c r="CO310" s="41">
        <f>IF($C310="OPEX - Długość 1m koszt/rok",IF($M310="m",SUMIFS(Kosztorys!$F:$F,Kosztorys!$D:$D,$B310,Kosztorys!$I:$I,CONCATENATE("&lt;01.01.",CO$10,""))+(SUMIFS(Kosztorys!$F:$F,Kosztorys!$D:$D,$B310,Kosztorys!$I:$I,CONCATENATE("&lt;=31.03.",CO$10,""))-SUMIFS(Kosztorys!$F:$F,Kosztorys!$D:$D,$B310,Kosztorys!$I:$I,CONCATENATE("&lt;=31.12.",CN$10,"")))*0.75+(SUMIFS(Kosztorys!$F:$F,Kosztorys!$D:$D,$B310,Kosztorys!$I:$I,CONCATENATE("&lt;=30.06.",CO$10,""))-SUMIFS(Kosztorys!$F:$F,Kosztorys!$D:$D,$B310,Kosztorys!$I:$I,CONCATENATE("&lt;=31.03.",CO$10,"")))*0.5+(SUMIFS(Kosztorys!$F:$F,Kosztorys!$D:$D,$B310,Kosztorys!$I:$I,CONCATENATE("&lt;=30.09.",CO$10,""))-SUMIFS(Kosztorys!$F:$F,Kosztorys!$D:$D,$B310,Kosztorys!$I:$I,CONCATENATE("&lt;=30.06.",CO$10,"")))*0.25,"nic"),0)</f>
        <v/>
      </c>
      <c r="CP310" s="41">
        <f>IF($C310="OPEX - Długość 1m koszt/rok",IF($M310="m",SUMIFS(Kosztorys!$F:$F,Kosztorys!$D:$D,$B310,Kosztorys!$I:$I,CONCATENATE("&lt;01.01.",CP$10,""))+(SUMIFS(Kosztorys!$F:$F,Kosztorys!$D:$D,$B310,Kosztorys!$I:$I,CONCATENATE("&lt;=31.03.",CP$10,""))-SUMIFS(Kosztorys!$F:$F,Kosztorys!$D:$D,$B310,Kosztorys!$I:$I,CONCATENATE("&lt;=31.12.",CO$10,"")))*0.75+(SUMIFS(Kosztorys!$F:$F,Kosztorys!$D:$D,$B310,Kosztorys!$I:$I,CONCATENATE("&lt;=30.06.",CP$10,""))-SUMIFS(Kosztorys!$F:$F,Kosztorys!$D:$D,$B310,Kosztorys!$I:$I,CONCATENATE("&lt;=31.03.",CP$10,"")))*0.5+(SUMIFS(Kosztorys!$F:$F,Kosztorys!$D:$D,$B310,Kosztorys!$I:$I,CONCATENATE("&lt;=30.09.",CP$10,""))-SUMIFS(Kosztorys!$F:$F,Kosztorys!$D:$D,$B310,Kosztorys!$I:$I,CONCATENATE("&lt;=30.06.",CP$10,"")))*0.25,"nic"),0)</f>
        <v/>
      </c>
      <c r="CQ310" s="41">
        <f>IF($C310="OPEX - Długość 1m koszt/rok",IF($M310="m",SUMIFS(Kosztorys!$F:$F,Kosztorys!$D:$D,$B310,Kosztorys!$I:$I,CONCATENATE("&lt;01.01.",CQ$10,""))+(SUMIFS(Kosztorys!$F:$F,Kosztorys!$D:$D,$B310,Kosztorys!$I:$I,CONCATENATE("&lt;=31.03.",CQ$10,""))-SUMIFS(Kosztorys!$F:$F,Kosztorys!$D:$D,$B310,Kosztorys!$I:$I,CONCATENATE("&lt;=31.12.",CP$10,"")))*0.75+(SUMIFS(Kosztorys!$F:$F,Kosztorys!$D:$D,$B310,Kosztorys!$I:$I,CONCATENATE("&lt;=30.06.",CQ$10,""))-SUMIFS(Kosztorys!$F:$F,Kosztorys!$D:$D,$B310,Kosztorys!$I:$I,CONCATENATE("&lt;=31.03.",CQ$10,"")))*0.5+(SUMIFS(Kosztorys!$F:$F,Kosztorys!$D:$D,$B310,Kosztorys!$I:$I,CONCATENATE("&lt;=30.09.",CQ$10,""))-SUMIFS(Kosztorys!$F:$F,Kosztorys!$D:$D,$B310,Kosztorys!$I:$I,CONCATENATE("&lt;=30.06.",CQ$10,"")))*0.25,"nic"),0)</f>
        <v/>
      </c>
      <c r="CR310" s="41">
        <f>IF(C310="OPEX - Długość 1m koszt/rok",IF(MAX(CB310:CQ310)=IF(ISERROR(VLOOKUP(B310,JB_tabela,MATCH(CR$9,JB_menu,0)-1,FALSE())),,VLOOKUP(B310,JB_tabela,MATCH(CR$9,JB_menu,0)-1,FALSE())),"OK","nie zgadza się liczba użytych JB"),"OK-ND")</f>
        <v/>
      </c>
      <c r="CS310" s="41">
        <f>IFERROR(VLOOKUP($C310,$CY$2:$CZ$7,2,FALSE()),"ERROR")</f>
        <v/>
      </c>
      <c r="CV310" s="41">
        <f>$Q310</f>
        <v/>
      </c>
      <c r="CW310" s="41">
        <f>$R310</f>
        <v/>
      </c>
      <c r="CX310" s="41">
        <f>$S310</f>
        <v/>
      </c>
      <c r="CY310" s="41">
        <f>ROUND(IF(LEFT($C310,4)="CAPE",ROUND($E310*$H310,2)*OFFSET(T310,0,$CS310),0),2)</f>
        <v/>
      </c>
      <c r="CZ310" s="41">
        <f>ROUND(IF(LEFT($C310,4)="CAPE",ROUND($E310*$H310,2)*OFFSET(U310,0,$CS310),0),2)</f>
        <v/>
      </c>
      <c r="DA310" s="41">
        <f>ROUND(IF(LEFT($C310,4)="CAPE",ROUND($E310*$H310,2)*OFFSET(V310,0,$CS310),0),2)</f>
        <v/>
      </c>
      <c r="DB310" s="41">
        <f>ROUND(IF(LEFT($C310,4)="CAPE",ROUND($E310*$H310,2)*OFFSET(W310,0,$CS310),0),2)</f>
        <v/>
      </c>
      <c r="DC310" s="41">
        <f>ROUND(IF(LEFT($C310,4)="CAPE",ROUND($E310*$H310,2)*OFFSET(X310,0,$CS310),0),2)</f>
        <v/>
      </c>
      <c r="DD310" s="41">
        <f>ROUND(IF(LEFT($C310,4)="CAPE",ROUND($E310*$H310,2)*OFFSET(Y310,0,$CS310),0),2)</f>
        <v/>
      </c>
      <c r="DE310" s="41">
        <f>ROUND(IF(LEFT($C310,4)="CAPE",ROUND($E310*$H310,2)*OFFSET(Z310,0,$CS310),0),2)</f>
        <v/>
      </c>
      <c r="DF310" s="41">
        <f>ROUND(IF(LEFT($C310,4)="CAPE",ROUND($E310*$H310,2)*OFFSET(AA310,0,$CS310),0),2)</f>
        <v/>
      </c>
      <c r="DG310" s="41">
        <f>ROUND(IF(LEFT($C310,4)="CAPE",ROUND($E310*$H310,2)*OFFSET(AB310,0,$CS310),0),2)</f>
        <v/>
      </c>
      <c r="DH310" s="41">
        <f>ROUND(IF(LEFT($C310,4)="CAPE",ROUND($E310*$H310,2)*OFFSET(AC310,0,$CS310),0),2)</f>
        <v/>
      </c>
      <c r="DI310" s="41">
        <f>ROUND(IF(LEFT($C310,4)="CAPE",ROUND($E310*$H310,2)*OFFSET(AD310,0,$CS310),0),2)</f>
        <v/>
      </c>
      <c r="DJ310" s="41">
        <f>ROUND(IF(LEFT($C310,4)="CAPE",ROUND($E310*$H310,2)*OFFSET(AE310,0,$CS310),0),2)</f>
        <v/>
      </c>
      <c r="DK310" s="41">
        <f>ROUND(IF(LEFT($C310,4)="CAPE",ROUND($E310*$H310,2)*OFFSET(AF310,0,$CS310),0),2)</f>
        <v/>
      </c>
      <c r="DL310" s="41">
        <f>ROUND(IF(LEFT($C310,4)="CAPE",ROUND($E310*$H310,2)*OFFSET(AG310,0,$CS310),0),2)</f>
        <v/>
      </c>
      <c r="DM310" s="41">
        <f>ROUND(IF(LEFT($C310,4)="CAPE",ROUND($E310*$H310,2)*OFFSET(AH310,0,$CS310),0),2)</f>
        <v/>
      </c>
      <c r="DN310" s="41">
        <f>ROUND(IF(LEFT($C310,4)="CAPE",ROUND($E310*$H310,2)*OFFSET(AI310,0,$CS310),0),2)</f>
        <v/>
      </c>
      <c r="DP310" s="41">
        <f>$Q310</f>
        <v/>
      </c>
      <c r="DQ310" s="41">
        <f>$R310</f>
        <v/>
      </c>
      <c r="DR310" s="41">
        <f>$S310</f>
        <v/>
      </c>
      <c r="DS310" s="41">
        <f>ROUND(IF(LEFT($C310,4)="OPEX",$E310*$H310*OFFSET($T310,0,$CS310),0),2)</f>
        <v/>
      </c>
      <c r="DT310" s="41">
        <f>ROUND(IF(LEFT($C310,4)="OPEX",$E310*$H310*OFFSET($U310,0,$CS310),0),2)</f>
        <v/>
      </c>
      <c r="DU310" s="41">
        <f>ROUND(IF(LEFT($C310,4)="OPEX",$E310*$H310*OFFSET($V310,0,$CS310),0),2)</f>
        <v/>
      </c>
      <c r="DV310" s="41">
        <f>ROUND(IF(LEFT($C310,4)="OPEX",$E310*$H310*OFFSET($W310,0,$CS310),0),2)</f>
        <v/>
      </c>
      <c r="DW310" s="41">
        <f>ROUND(IF(LEFT($C310,4)="OPEX",$E310*$H310*OFFSET($X310,0,$CS310),0),2)</f>
        <v/>
      </c>
      <c r="DX310" s="41">
        <f>ROUND(IF(LEFT($C310,4)="OPEX",$E310*$H310*OFFSET($Y310,0,$CS310),0),2)</f>
        <v/>
      </c>
      <c r="DY310" s="41">
        <f>ROUND(IF(LEFT($C310,4)="OPEX",$E310*$H310*OFFSET($Z310,0,$CS310),0),2)</f>
        <v/>
      </c>
      <c r="DZ310" s="41">
        <f>ROUND(IF(LEFT($C310,4)="OPEX",$E310*$H310*OFFSET($AA310,0,$CS310),0),2)</f>
        <v/>
      </c>
      <c r="EA310" s="41">
        <f>ROUND(IF(LEFT($C310,4)="OPEX",$E310*$H310*OFFSET($AB310,0,$CS310),0),2)</f>
        <v/>
      </c>
      <c r="EB310" s="41">
        <f>ROUND(IF(LEFT($C310,4)="OPEX",$E310*$H310*OFFSET($AC310,0,$CS310),0),2)</f>
        <v/>
      </c>
      <c r="EC310" s="41">
        <f>ROUND(IF(LEFT($C310,4)="OPEX",$E310*$H310*OFFSET($AD310,0,$CS310),0),2)</f>
        <v/>
      </c>
      <c r="ED310" s="41">
        <f>ROUND(IF(LEFT($C310,4)="OPEX",$E310*$H310*OFFSET($AE310,0,$CS310),0),2)</f>
        <v/>
      </c>
      <c r="EE310" s="41">
        <f>ROUND(IF(LEFT($C310,4)="OPEX",$E310*$H310*OFFSET($AF310,0,$CS310),0),2)</f>
        <v/>
      </c>
      <c r="EF310" s="41">
        <f>ROUND(IF(LEFT($C310,4)="OPEX",$E310*$H310*OFFSET($AG310,0,$CS310),0),2)</f>
        <v/>
      </c>
      <c r="EG310" s="41">
        <f>ROUND(IF(LEFT($C310,4)="OPEX",$E310*$H310*OFFSET($AH310,0,$CS310),0),2)</f>
        <v/>
      </c>
      <c r="EH310" s="41">
        <f>ROUND(IF(LEFT($C310,4)="OPEX",$E310*$H310*OFFSET($AI310,0,$CS310),0),2)</f>
        <v/>
      </c>
      <c r="EJ310" s="41">
        <f>$Q310</f>
        <v/>
      </c>
      <c r="EK310" s="41">
        <f>$R310</f>
        <v/>
      </c>
      <c r="EL310" s="41">
        <f>$S310</f>
        <v/>
      </c>
      <c r="EM310" s="41">
        <f>ROUND($D310*$CY310,2)</f>
        <v/>
      </c>
      <c r="EN310" s="41">
        <f>ROUND($D310*$CZ310,2)</f>
        <v/>
      </c>
      <c r="EO310" s="41">
        <f>ROUND($D310*$DA310,2)</f>
        <v/>
      </c>
      <c r="EP310" s="41">
        <f>ROUND($D310*$DB310,2)</f>
        <v/>
      </c>
      <c r="EQ310" s="41">
        <f>ROUND($D310*$DC310,2)</f>
        <v/>
      </c>
      <c r="ER310" s="41">
        <f>ROUND($D310*$DD310,2)</f>
        <v/>
      </c>
      <c r="ES310" s="41">
        <f>ROUND($D310*$DE310,2)</f>
        <v/>
      </c>
      <c r="ET310" s="41">
        <f>ROUND($D310*$DF310,2)</f>
        <v/>
      </c>
      <c r="EU310" s="41">
        <f>ROUND($D310*$DG310,2)</f>
        <v/>
      </c>
      <c r="EV310" s="41">
        <f>ROUND($D310*$DH310,2)</f>
        <v/>
      </c>
      <c r="EW310" s="41">
        <f>ROUND($D310*$DI310,2)</f>
        <v/>
      </c>
      <c r="EX310" s="41">
        <f>ROUND($D310*$DJ310,2)</f>
        <v/>
      </c>
      <c r="EY310" s="41">
        <f>ROUND($D310*$DK310,2)</f>
        <v/>
      </c>
      <c r="EZ310" s="41">
        <f>ROUND($D310*$DL310,2)</f>
        <v/>
      </c>
      <c r="FA310" s="41">
        <f>ROUND($D310*$DM310,2)</f>
        <v/>
      </c>
      <c r="FB310" s="41">
        <f>ROUND($D310*$DN310,2)</f>
        <v/>
      </c>
      <c r="FG310" s="41">
        <f>ROUND(IF(LEFT($C310,4)="CAPE",SUM($CY310:CY310 )/$P310,0),2)</f>
        <v/>
      </c>
      <c r="FH310" s="41">
        <f>ROUND(IF(LEFT($C310,4)="CAPE",SUM($CY310:CZ310 )/$P310,0),2)</f>
        <v/>
      </c>
      <c r="FI310" s="41">
        <f>ROUND(IF(LEFT($C310,4)="CAPE",SUM($CY310:DA310 )/$P310,0),2)</f>
        <v/>
      </c>
      <c r="FJ310" s="41">
        <f>ROUND(IF(LEFT($C310,4)="CAPE",SUM($CY310:DB310 )/$P310,0),2)</f>
        <v/>
      </c>
      <c r="FK310" s="41">
        <f>ROUND(IF(LEFT($C310,4)="CAPE",SUM($CY310:DC310 )/$P310,0),2)</f>
        <v/>
      </c>
      <c r="FL310" s="41">
        <f>ROUND(IF(LEFT($C310,4)="CAPE",SUM($CY310:DD310 )/$P310,0),2)</f>
        <v/>
      </c>
      <c r="FM310" s="41">
        <f>ROUND(IF(LEFT($C310,4)="CAPE",SUM($CY310:DE310 )/$P310,0),2)</f>
        <v/>
      </c>
      <c r="FN310" s="41">
        <f>ROUND(IF(LEFT($C310,4)="CAPE",SUM($CY310:DF310 )/$P310,0),2)</f>
        <v/>
      </c>
      <c r="FO310" s="41">
        <f>ROUND(IF(LEFT($C310,4)="CAPE",SUM($CY310:DG310 )/$P310,0),2)</f>
        <v/>
      </c>
      <c r="FP310" s="41">
        <f>ROUND(IF(LEFT($C310,4)="CAPE",SUM($CY310:DH310 )/$P310,0),2)</f>
        <v/>
      </c>
      <c r="FQ310" s="41">
        <f>ROUND(IF(LEFT($C310,4)="CAPE",SUM($CY310:DI310 )/$P310,0),2)</f>
        <v/>
      </c>
      <c r="FR310" s="41">
        <f>ROUND(IF(LEFT($C310,4)="CAPE",SUM($CY310:DJ310 )/$P310,0),2)</f>
        <v/>
      </c>
      <c r="FS310" s="41">
        <f>ROUND(IF(LEFT($C310,4)="CAPE",SUM($CY310:DK310 )/$P310,0),2)</f>
        <v/>
      </c>
      <c r="FT310" s="41">
        <f>ROUND(IF(LEFT($C310,4)="CAPE",SUM($CY310:DL310 )/$P310,0),2)</f>
        <v/>
      </c>
      <c r="FU310" s="41">
        <f>ROUND(IF(LEFT($C310,4)="CAPE",SUM($CY310:DM310 )/$P310,0),2)</f>
        <v/>
      </c>
      <c r="FV310" s="41">
        <f>ROUND(IF(LEFT($C310,4)="CAPE",SUM($CY310:DN310 )/$P310,0),2)</f>
        <v/>
      </c>
      <c r="GA310" s="41">
        <f>ROUND(IF(SUM($FG310:FG310)&gt;SUM($CY310:CY310),SUM($CY310:CY310),SUM($FG310:FG310)),2)</f>
        <v/>
      </c>
      <c r="GB310" s="41">
        <f>ROUND(IF(SUM($FG310:FH310)&gt;SUM($CY310:CZ310),SUM($CY310:CZ310),SUM($FG310:FH310)),2)</f>
        <v/>
      </c>
      <c r="GC310" s="41">
        <f>ROUND(IF(SUM($FG310:FI310)&gt;SUM($CY310:DA310),SUM($CY310:DA310),SUM($FG310:FI310)),2)</f>
        <v/>
      </c>
      <c r="GD310" s="41">
        <f>ROUND(IF(SUM($FG310:FJ310)&gt;SUM($CY310:DB310),SUM($CY310:DB310),SUM($FG310:FJ310)),2)</f>
        <v/>
      </c>
      <c r="GE310" s="41">
        <f>ROUND(IF(SUM($FG310:FK310)&gt;SUM($CY310:DC310),SUM($CY310:DC310),SUM($FG310:FK310)),2)</f>
        <v/>
      </c>
      <c r="GF310" s="41">
        <f>ROUND(IF(SUM($FG310:FL310)&gt;SUM($CY310:DD310),SUM($CY310:DD310),SUM($FG310:FL310)),2)</f>
        <v/>
      </c>
      <c r="GG310" s="41">
        <f>ROUND(IF(SUM($FG310:FM310)&gt;SUM($CY310:DE310),SUM($CY310:DE310),SUM($FG310:FM310)),2)</f>
        <v/>
      </c>
      <c r="GH310" s="41">
        <f>ROUND(IF(SUM($FG310:FN310)&gt;SUM($CY310:DF310),SUM($CY310:DF310),SUM($FG310:FN310)),2)</f>
        <v/>
      </c>
      <c r="GI310" s="41">
        <f>ROUND(IF(SUM($FG310:FO310)&gt;SUM($CY310:DG310),SUM($CY310:DG310),SUM($FG310:FO310)),2)</f>
        <v/>
      </c>
      <c r="GJ310" s="41">
        <f>ROUND(IF(SUM($FG310:FP310)&gt;SUM($CY310:DH310),SUM($CY310:DH310),SUM($FG310:FP310)),2)</f>
        <v/>
      </c>
      <c r="GK310" s="41">
        <f>ROUND(IF(SUM($FG310:FQ310)&gt;SUM($CY310:DI310),SUM($CY310:DI310),SUM($FG310:FQ310)),2)</f>
        <v/>
      </c>
      <c r="GL310" s="41">
        <f>ROUND(IF(SUM($FG310:FR310)&gt;SUM($CY310:DJ310),SUM($CY310:DJ310),SUM($FG310:FR310)),2)</f>
        <v/>
      </c>
      <c r="GM310" s="41">
        <f>ROUND(IF(SUM($FG310:FS310)&gt;SUM($CY310:DK310),SUM($CY310:DK310),SUM($FG310:FS310)),2)</f>
        <v/>
      </c>
      <c r="GN310" s="41">
        <f>ROUND(IF(SUM($FG310:FT310)&gt;SUM($CY310:DL310),SUM($CY310:DL310),SUM($FG310:FT310)),2)</f>
        <v/>
      </c>
      <c r="GO310" s="41">
        <f>ROUND(IF(SUM($FG310:FU310)&gt;SUM($CY310:DM310),SUM($CY310:DM310),SUM($FG310:FU310)),2)</f>
        <v/>
      </c>
      <c r="GP310" s="41">
        <f>ROUND(IF(SUM($FG310:FV310)&gt;SUM($CY310:DN310),SUM($CY310:DN310),SUM($FG310:FV310)),2)</f>
        <v/>
      </c>
      <c r="GR310" s="41">
        <f>$Q310</f>
        <v/>
      </c>
      <c r="GS310" s="41">
        <f>$R310</f>
        <v/>
      </c>
      <c r="GT310" s="41">
        <f>$S310</f>
        <v/>
      </c>
      <c r="GU310" s="41">
        <f>$GA310</f>
        <v/>
      </c>
      <c r="GV310" s="41">
        <f>GB310 - GA310</f>
        <v/>
      </c>
      <c r="GW310" s="41">
        <f>GC310 - GB310</f>
        <v/>
      </c>
      <c r="GX310" s="41">
        <f>GD310 - GC310</f>
        <v/>
      </c>
      <c r="GY310" s="41">
        <f>GE310 - GD310</f>
        <v/>
      </c>
      <c r="GZ310" s="41">
        <f>GF310 - GE310</f>
        <v/>
      </c>
      <c r="HA310" s="41">
        <f>GG310 - GF310</f>
        <v/>
      </c>
      <c r="HB310" s="41">
        <f>GH310 - GG310</f>
        <v/>
      </c>
      <c r="HC310" s="41">
        <f>GI310 - GH310</f>
        <v/>
      </c>
      <c r="HD310" s="41">
        <f>GJ310 - GI310</f>
        <v/>
      </c>
      <c r="HE310" s="41">
        <f>GK310 - GJ310</f>
        <v/>
      </c>
      <c r="HF310" s="41">
        <f>GL310 - GK310</f>
        <v/>
      </c>
      <c r="HG310" s="41">
        <f>GM310 - GL310</f>
        <v/>
      </c>
      <c r="HH310" s="41">
        <f>GN310 - GM310</f>
        <v/>
      </c>
      <c r="HI310" s="41">
        <f>GO310 - GN310</f>
        <v/>
      </c>
      <c r="HJ310" s="41">
        <f>GP310 - GO310</f>
        <v/>
      </c>
      <c r="HL310" s="41">
        <f>$Q310</f>
        <v/>
      </c>
      <c r="HM310" s="41">
        <f>$R310</f>
        <v/>
      </c>
      <c r="HN310" s="41">
        <f>$S310</f>
        <v/>
      </c>
      <c r="HO310" s="144">
        <f>SUMIFS(Kosztorys!$F:$F,Kosztorys!$D:$D,$B310,Kosztorys!$I:$I,CONCATENATE("&lt;01.01.",HP$10,""))</f>
        <v/>
      </c>
      <c r="HP310" s="144">
        <f>SUMIFS(Kosztorys!$F:$F,Kosztorys!$D:$D,$B310,Kosztorys!$I:$I,CONCATENATE("&lt;01.04.",HQ$10,""))-SUM($HO310)</f>
        <v/>
      </c>
      <c r="HQ310" s="144">
        <f>SUMIFS(Kosztorys!$F:$F,Kosztorys!$D:$D,$B310,Kosztorys!$I:$I,CONCATENATE("&lt;01.07.",HR$10,""))-SUM($HO310:HP310)</f>
        <v/>
      </c>
      <c r="HR310" s="144">
        <f>SUMIFS(Kosztorys!$F:$F,Kosztorys!$D:$D,$B310,Kosztorys!$I:$I,CONCATENATE("&lt;01.10.",HS$10,""))-SUM($HO310:HQ310)</f>
        <v/>
      </c>
      <c r="HS310" s="144">
        <f>SUMIFS(Kosztorys!$F:$F,Kosztorys!$D:$D,$B310,Kosztorys!$I:$I,CONCATENATE("&lt;01.01.",HT$10,""))-SUM($HO310:HR310)</f>
        <v/>
      </c>
      <c r="HT310" s="144">
        <f>SUMIFS(Kosztorys!$F:$F,Kosztorys!$D:$D,$B310,Kosztorys!$I:$I,CONCATENATE("&lt;01.04.",HU$10,""))-SUM($HO310:HS310)</f>
        <v/>
      </c>
      <c r="HU310" s="144">
        <f>SUMIFS(Kosztorys!$F:$F,Kosztorys!$D:$D,$B310,Kosztorys!$I:$I,CONCATENATE("&lt;01.07.",HV$10,""))-SUM($HO310:HT310)</f>
        <v/>
      </c>
      <c r="HV310" s="144">
        <f>SUMIFS(Kosztorys!$F:$F,Kosztorys!$D:$D,$B310,Kosztorys!$I:$I,CONCATENATE("&lt;01.10.",HW$10,""))-SUM($HO310:HU310)</f>
        <v/>
      </c>
      <c r="HW310" s="144">
        <f>SUMIFS(Kosztorys!$F:$F,Kosztorys!$D:$D,$B310,Kosztorys!$I:$I,CONCATENATE("&lt;01.01.",HX$10,""))-SUM($HO310:HV310)</f>
        <v/>
      </c>
      <c r="HX310" s="144">
        <f>SUMIFS(Kosztorys!$F:$F,Kosztorys!$D:$D,$B310,Kosztorys!$I:$I,CONCATENATE("&lt;01.04.",HY$10,""))-SUM($HO310:HW310)</f>
        <v/>
      </c>
      <c r="HY310" s="144">
        <f>SUMIFS(Kosztorys!$F:$F,Kosztorys!$D:$D,$B310,Kosztorys!$I:$I,CONCATENATE("&lt;01.07.",HZ$10,""))-SUM($HO310:HX310)</f>
        <v/>
      </c>
      <c r="HZ310" s="144">
        <f>SUMIFS(Kosztorys!$F:$F,Kosztorys!$D:$D,$B310,Kosztorys!$I:$I,CONCATENATE("&lt;01.10.",IA$10,""))-SUM($HO310:HY310)</f>
        <v/>
      </c>
      <c r="IA310" s="144">
        <f>SUMIFS(Kosztorys!$F:$F,Kosztorys!$D:$D,$B310,Kosztorys!$I:$I,CONCATENATE("&lt;01.01.",IB$10,""))-SUM($HO310:HZ310)</f>
        <v/>
      </c>
      <c r="IB310" s="145">
        <f>IF(M310="szt",IF(SUM(HO310:IA310)=IF(ISERROR(VLOOKUP(B310,JB_tabela,MATCH(IB$9,JB_menu,0)-1,FALSE())),,VLOOKUP(B310,JB_tabela,MATCH(IB$9,JB_menu,0)-1,FALSE())),"OK","nie zgadza się liczba użytych JB"),IF(SUM(HO310:IA310)=IF(ISERROR(VLOOKUP(B310,JB_tabela,MATCH(IC$9,JB_menu,0)-1,FALSE())),,VLOOKUP(B310,JB_tabela,MATCH(IC$9,JB_menu,0)-1,FALSE())),"OK","nie zgadzają się metry użyte w JB"))</f>
        <v/>
      </c>
      <c r="IE310" s="41">
        <f>$Q310</f>
        <v/>
      </c>
      <c r="IF310" s="41">
        <f>$R310</f>
        <v/>
      </c>
      <c r="IG310" s="41">
        <f>$S310</f>
        <v/>
      </c>
      <c r="IH310" s="348">
        <f>IF(LEFT($C310,4)="CAPE",ROUND(HO310*$L310,2),0)</f>
        <v/>
      </c>
      <c r="II310" s="348">
        <f>IF(LEFT($C310,4)="CAPE",ROUND(HP310*$L310,2),0)</f>
        <v/>
      </c>
      <c r="IJ310" s="348">
        <f>IF(LEFT($C310,4)="CAPE",ROUND(HQ310*$L310,2),0)</f>
        <v/>
      </c>
      <c r="IK310" s="348">
        <f>IF(LEFT($C310,4)="CAPE",ROUND(HR310*$L310,2),0)</f>
        <v/>
      </c>
      <c r="IL310" s="348">
        <f>IF(LEFT($C310,4)="CAPE",ROUND(HS310*$L310,2),0)</f>
        <v/>
      </c>
      <c r="IM310" s="348">
        <f>IF(LEFT($C310,4)="CAPE",ROUND(HT310*$L310,2),0)</f>
        <v/>
      </c>
      <c r="IN310" s="348">
        <f>IF(LEFT($C310,4)="CAPE",ROUND(HU310*$L310,2),0)</f>
        <v/>
      </c>
      <c r="IO310" s="348">
        <f>IF(LEFT($C310,4)="CAPE",ROUND(HV310*$L310,2),0)</f>
        <v/>
      </c>
      <c r="IP310" s="348">
        <f>IF(LEFT($C310,4)="CAPE",ROUND(HW310*$L310,2),0)</f>
        <v/>
      </c>
      <c r="IQ310" s="348">
        <f>IF(LEFT($C310,4)="CAPE",ROUND(HX310*$L310,2),0)</f>
        <v/>
      </c>
      <c r="IR310" s="348">
        <f>IF(LEFT($C310,4)="CAPE",ROUND(HY310*$L310,2),0)</f>
        <v/>
      </c>
      <c r="IS310" s="348">
        <f>IF(LEFT($C310,4)="CAPE",ROUND(HZ310*$L310,2),0)</f>
        <v/>
      </c>
      <c r="IT310" s="348">
        <f>IF(LEFT($C310,4)="CAPE",ROUND(IA310*$L310,2),0)</f>
        <v/>
      </c>
      <c r="IU310" s="41">
        <f>IF(SUM(IH310:IT310)=SUM(CY310:DN310),"OK",SUM(IH310:IT310)-SUM(CY310:DN310))</f>
        <v/>
      </c>
    </row>
    <row r="311" ht="12.75" customHeight="1">
      <c r="A311" s="119" t="n"/>
      <c r="B311" s="139" t="inlineStr">
        <is>
          <t>sieć_magis_obca_n</t>
        </is>
      </c>
      <c r="C311" s="139" t="inlineStr">
        <is>
          <t>OPEX - Długość 1m koszt/rok</t>
        </is>
      </c>
      <c r="D311" s="140" t="n">
        <v>0</v>
      </c>
      <c r="E311" s="147" t="n">
        <v>0.03</v>
      </c>
      <c r="F311" s="153" t="inlineStr">
        <is>
          <t>szt</t>
        </is>
      </c>
      <c r="G311" s="150" t="inlineStr">
        <is>
          <t>Dzierżawa podbudowy słupowej ZEP</t>
        </is>
      </c>
      <c r="H311" s="360">
        <f>IF(ISERROR(VLOOKUP(G311,KB_tabela,MATCH(H$9,KB_menu,0)-2,FALSE())),,VLOOKUP(G311,KB_tabela,MATCH(H$9,KB_menu,0)-2,FALSE()))</f>
        <v/>
      </c>
      <c r="I311" s="41">
        <f>IF(ISERROR(VLOOKUP(B311,JB_tabela,MATCH("czy puste",JB_menu,0)-1,FALSE())),"BŁĄD brak takiej JB",VLOOKUP(B311,JB_tabela,MATCH("czy puste",JB_menu,0)-1,FALSE()))</f>
        <v/>
      </c>
      <c r="J311" s="41">
        <f>IF(ISERROR(VLOOKUP(G311,KB_tabela,MATCH(H$9,KB_menu,0)-2,FALSE())),"BŁĄD brak takiego KB",IF(H311=0,IF(LEFT(C311,4)="OPEX","OK",IF(G311="brak kosztów CAPEX","OK","Brak Ceny KB")),"OK"))</f>
        <v/>
      </c>
      <c r="K311" s="41">
        <f>IF(AJ311="nie zgadza się liczba użytych JB","Nie liczy wszystkich JB",IF(BD311="nie zgadza się liczba użytych JB","Nie liczy wszystkich JB",IF(BX311="nie zgadza się liczba użytych JB","Nie liczy wszystkich JB",IF(BX311="nie zgadza się liczba użytych JB","Nie liczy wszystkich JB","OK"))))</f>
        <v/>
      </c>
      <c r="L311" s="361">
        <f>ROUND((E311*H311),2)</f>
        <v/>
      </c>
      <c r="M311" s="41">
        <f>VLOOKUP(B311,JB_tabela,MATCH(M$9,JB_menu,0)-1,FALSE())</f>
        <v/>
      </c>
      <c r="P311" s="41">
        <f>IF(ISERROR(VLOOKUP(S311,KATEGORIA_tabela,MATCH(P$9,KATEGORIA_menu,0)-2,FALSE())),,VLOOKUP(S311,KATEGORIA_tabela,MATCH(P$9,KATEGORIA_menu,0)-2,FALSE()))</f>
        <v/>
      </c>
      <c r="Q311" s="41">
        <f>IF(ISERROR(VLOOKUP(B311,JB_tabela,MATCH(Q$9,JB_menu,0)-1,FALSE())),,VLOOKUP(B311,JB_tabela,MATCH(Q$9,JB_menu,0)-1,FALSE()))</f>
        <v/>
      </c>
      <c r="R311" s="41">
        <f>IF(ISERROR(VLOOKUP(G311,KB_tabela,MATCH(R$9,KB_menu,0)-2,FALSE())),,VLOOKUP(G311,KB_tabela,MATCH(R$9,KB_menu,0)-2,FALSE()))</f>
        <v/>
      </c>
      <c r="S311" s="41">
        <f>IF(ISERROR(VLOOKUP(G311,KB_tabela,MATCH(S$9,KB_menu,0)-2,FALSE())),,VLOOKUP(G311,KB_tabela,MATCH(S$9,KB_menu,0)-2,FALSE()))</f>
        <v/>
      </c>
      <c r="T311" s="116">
        <f>IF($C311="CAPEX - 1szt JB",IF($M311="szt",SUMIFS(Kosztorys!$F:$F,Kosztorys!$D:$D,$B311,Kosztorys!$I:$I,CONCATENATE("&lt;01.01.",U$10,""))-SUMIFS(Kosztorys!$F:$F,Kosztorys!$D:$D,$B311,Kosztorys!$I:$I,CONCATENATE("&lt;01.01.",T$10,"")),COUNTIFS(Kosztorys!$D:$D,$B311,Kosztorys!$I:$I,CONCATENATE("&lt;01.01.",U$10,""))-COUNTIFS(Kosztorys!$D:$D,$B311,Kosztorys!$I:$I,CONCATENATE("&lt;01.01.",T$10,""))),0)</f>
        <v/>
      </c>
      <c r="U311" s="116">
        <f>IF($C311="CAPEX - 1szt JB",IF($M311="szt",SUMIFS(Kosztorys!$F:$F,Kosztorys!$D:$D,$B311,Kosztorys!$I:$I,CONCATENATE("&lt;01.01.",V$10,""))-SUMIFS(Kosztorys!$F:$F,Kosztorys!$D:$D,$B311,Kosztorys!$I:$I,CONCATENATE("&lt;01.01.",U$10,"")),COUNTIFS(Kosztorys!$D:$D,$B311,Kosztorys!$I:$I,CONCATENATE("&lt;01.01.",V$10,""))-COUNTIFS(Kosztorys!$D:$D,$B311,Kosztorys!$I:$I,CONCATENATE("&lt;01.01.",U$10,""))),0)</f>
        <v/>
      </c>
      <c r="V311" s="116">
        <f>IF($C311="CAPEX - 1szt JB",IF($M311="szt",SUMIFS(Kosztorys!$F:$F,Kosztorys!$D:$D,$B311,Kosztorys!$I:$I,CONCATENATE("&lt;01.01.",W$10,""))-SUMIFS(Kosztorys!$F:$F,Kosztorys!$D:$D,$B311,Kosztorys!$I:$I,CONCATENATE("&lt;01.01.",V$10,"")),COUNTIFS(Kosztorys!$D:$D,$B311,Kosztorys!$I:$I,CONCATENATE("&lt;01.01.",W$10,""))-COUNTIFS(Kosztorys!$D:$D,$B311,Kosztorys!$I:$I,CONCATENATE("&lt;01.01.",V$10,""))),0)</f>
        <v/>
      </c>
      <c r="W311" s="116">
        <f>IF($C311="CAPEX - 1szt JB",IF($M311="szt",SUMIFS(Kosztorys!$F:$F,Kosztorys!$D:$D,$B311,Kosztorys!$I:$I,CONCATENATE("&lt;01.01.",X$10,""))-SUMIFS(Kosztorys!$F:$F,Kosztorys!$D:$D,$B311,Kosztorys!$I:$I,CONCATENATE("&lt;01.01.",W$10,"")),COUNTIFS(Kosztorys!$D:$D,$B311,Kosztorys!$I:$I,CONCATENATE("&lt;01.01.",X$10,""))-COUNTIFS(Kosztorys!$D:$D,$B311,Kosztorys!$I:$I,CONCATENATE("&lt;01.01.",W$10,""))),0)</f>
        <v/>
      </c>
      <c r="X311" s="116">
        <f>IF($C311="CAPEX - 1szt JB",IF($M311="szt",SUMIFS(Kosztorys!$F:$F,Kosztorys!$D:$D,$B311,Kosztorys!$I:$I,CONCATENATE("&lt;01.01.",Y$10,""))-SUMIFS(Kosztorys!$F:$F,Kosztorys!$D:$D,$B311,Kosztorys!$I:$I,CONCATENATE("&lt;01.01.",X$10,"")),COUNTIFS(Kosztorys!$D:$D,$B311,Kosztorys!$I:$I,CONCATENATE("&lt;01.01.",Y$10,""))-COUNTIFS(Kosztorys!$D:$D,$B311,Kosztorys!$I:$I,CONCATENATE("&lt;01.01.",X$10,""))),0)</f>
        <v/>
      </c>
      <c r="Y311" s="116">
        <f>IF($C311="CAPEX - 1szt JB",IF($M311="szt",SUMIFS(Kosztorys!$F:$F,Kosztorys!$D:$D,$B311,Kosztorys!$I:$I,CONCATENATE("&lt;01.01.",Z$10,""))-SUMIFS(Kosztorys!$F:$F,Kosztorys!$D:$D,$B311,Kosztorys!$I:$I,CONCATENATE("&lt;01.01.",Y$10,"")),COUNTIFS(Kosztorys!$D:$D,$B311,Kosztorys!$I:$I,CONCATENATE("&lt;01.01.",Z$10,""))-COUNTIFS(Kosztorys!$D:$D,$B311,Kosztorys!$I:$I,CONCATENATE("&lt;01.01.",Y$10,""))),0)</f>
        <v/>
      </c>
      <c r="Z311" s="116">
        <f>IF($C311="CAPEX - 1szt JB",IF($M311="szt",SUMIFS(Kosztorys!$F:$F,Kosztorys!$D:$D,$B311,Kosztorys!$I:$I,CONCATENATE("&lt;01.01.",AA$10,""))-SUMIFS(Kosztorys!$F:$F,Kosztorys!$D:$D,$B311,Kosztorys!$I:$I,CONCATENATE("&lt;01.01.",Z$10,"")),COUNTIFS(Kosztorys!$D:$D,$B311,Kosztorys!$I:$I,CONCATENATE("&lt;01.01.",AA$10,""))-COUNTIFS(Kosztorys!$D:$D,$B311,Kosztorys!$I:$I,CONCATENATE("&lt;01.01.",Z$10,""))),0)</f>
        <v/>
      </c>
      <c r="AA311" s="116">
        <f>IF($C311="CAPEX - 1szt JB",IF($M311="szt",SUMIFS(Kosztorys!$F:$F,Kosztorys!$D:$D,$B311,Kosztorys!$I:$I,CONCATENATE("&lt;01.01.",AB$10,""))-SUMIFS(Kosztorys!$F:$F,Kosztorys!$D:$D,$B311,Kosztorys!$I:$I,CONCATENATE("&lt;01.01.",AA$10,"")),COUNTIFS(Kosztorys!$D:$D,$B311,Kosztorys!$I:$I,CONCATENATE("&lt;01.01.",AB$10,""))-COUNTIFS(Kosztorys!$D:$D,$B311,Kosztorys!$I:$I,CONCATENATE("&lt;01.01.",AA$10,""))),0)</f>
        <v/>
      </c>
      <c r="AB311" s="116">
        <f>IF($C311="CAPEX - 1szt JB",IF($M311="szt",SUMIFS(Kosztorys!$F:$F,Kosztorys!$D:$D,$B311,Kosztorys!$I:$I,CONCATENATE("&lt;01.01.",AC$10,""))-SUMIFS(Kosztorys!$F:$F,Kosztorys!$D:$D,$B311,Kosztorys!$I:$I,CONCATENATE("&lt;01.01.",AB$10,"")),COUNTIFS(Kosztorys!$D:$D,$B311,Kosztorys!$I:$I,CONCATENATE("&lt;01.01.",AC$10,""))-COUNTIFS(Kosztorys!$D:$D,$B311,Kosztorys!$I:$I,CONCATENATE("&lt;01.01.",AB$10,""))),0)</f>
        <v/>
      </c>
      <c r="AC311" s="116">
        <f>IF($C311="CAPEX - 1szt JB",IF($M311="szt",SUMIFS(Kosztorys!$F:$F,Kosztorys!$D:$D,$B311,Kosztorys!$I:$I,CONCATENATE("&lt;01.01.",AD$10,""))-SUMIFS(Kosztorys!$F:$F,Kosztorys!$D:$D,$B311,Kosztorys!$I:$I,CONCATENATE("&lt;01.01.",AC$10,"")),COUNTIFS(Kosztorys!$D:$D,$B311,Kosztorys!$I:$I,CONCATENATE("&lt;01.01.",AD$10,""))-COUNTIFS(Kosztorys!$D:$D,$B311,Kosztorys!$I:$I,CONCATENATE("&lt;01.01.",AC$10,""))),0)</f>
        <v/>
      </c>
      <c r="AD311" s="116">
        <f>IF($C311="CAPEX - 1szt JB",IF($M311="szt",SUMIFS(Kosztorys!$F:$F,Kosztorys!$D:$D,$B311,Kosztorys!$I:$I,CONCATENATE("&lt;01.01.",AE$10,""))-SUMIFS(Kosztorys!$F:$F,Kosztorys!$D:$D,$B311,Kosztorys!$I:$I,CONCATENATE("&lt;01.01.",AD$10,"")),COUNTIFS(Kosztorys!$D:$D,$B311,Kosztorys!$I:$I,CONCATENATE("&lt;01.01.",AE$10,""))-COUNTIFS(Kosztorys!$D:$D,$B311,Kosztorys!$I:$I,CONCATENATE("&lt;01.01.",AD$10,""))),0)</f>
        <v/>
      </c>
      <c r="AE311" s="116">
        <f>IF($C311="CAPEX - 1szt JB",IF($M311="szt",SUMIFS(Kosztorys!$F:$F,Kosztorys!$D:$D,$B311,Kosztorys!$I:$I,CONCATENATE("&lt;01.01.",AF$10,""))-SUMIFS(Kosztorys!$F:$F,Kosztorys!$D:$D,$B311,Kosztorys!$I:$I,CONCATENATE("&lt;01.01.",AE$10,"")),COUNTIFS(Kosztorys!$D:$D,$B311,Kosztorys!$I:$I,CONCATENATE("&lt;01.01.",AF$10,""))-COUNTIFS(Kosztorys!$D:$D,$B311,Kosztorys!$I:$I,CONCATENATE("&lt;01.01.",AE$10,""))),0)</f>
        <v/>
      </c>
      <c r="AF311" s="116">
        <f>IF($C311="CAPEX - 1szt JB",IF($M311="szt",SUMIFS(Kosztorys!$F:$F,Kosztorys!$D:$D,$B311,Kosztorys!$I:$I,CONCATENATE("&lt;01.01.",AG$10,""))-SUMIFS(Kosztorys!$F:$F,Kosztorys!$D:$D,$B311,Kosztorys!$I:$I,CONCATENATE("&lt;01.01.",AF$10,"")),COUNTIFS(Kosztorys!$D:$D,$B311,Kosztorys!$I:$I,CONCATENATE("&lt;01.01.",AG$10,""))-COUNTIFS(Kosztorys!$D:$D,$B311,Kosztorys!$I:$I,CONCATENATE("&lt;01.01.",AF$10,""))),0)</f>
        <v/>
      </c>
      <c r="AG311" s="116">
        <f>IF($C311="CAPEX - 1szt JB",IF($M311="szt",SUMIFS(Kosztorys!$F:$F,Kosztorys!$D:$D,$B311,Kosztorys!$I:$I,CONCATENATE("&lt;01.01.",AH$10,""))-SUMIFS(Kosztorys!$F:$F,Kosztorys!$D:$D,$B311,Kosztorys!$I:$I,CONCATENATE("&lt;01.01.",AG$10,"")),COUNTIFS(Kosztorys!$D:$D,$B311,Kosztorys!$I:$I,CONCATENATE("&lt;01.01.",AH$10,""))-COUNTIFS(Kosztorys!$D:$D,$B311,Kosztorys!$I:$I,CONCATENATE("&lt;01.01.",AG$10,""))),0)</f>
        <v/>
      </c>
      <c r="AH311" s="116">
        <f>IF($C311="CAPEX - 1szt JB",IF($M311="szt",SUMIFS(Kosztorys!$F:$F,Kosztorys!$D:$D,$B311,Kosztorys!$I:$I,CONCATENATE("&lt;01.01.",AI$10,""))-SUMIFS(Kosztorys!$F:$F,Kosztorys!$D:$D,$B311,Kosztorys!$I:$I,CONCATENATE("&lt;01.01.",AH$10,"")),COUNTIFS(Kosztorys!$D:$D,$B311,Kosztorys!$I:$I,CONCATENATE("&lt;01.01.",AI$10,""))-COUNTIFS(Kosztorys!$D:$D,$B311,Kosztorys!$I:$I,CONCATENATE("&lt;01.01.",AH$10,""))),0)</f>
        <v/>
      </c>
      <c r="AI311" s="116">
        <f>IF($C311="CAPEX - 1szt JB",IF($M311="szt",SUMIFS(Kosztorys!$F:$F,Kosztorys!$D:$D,$B311,Kosztorys!$I:$I,CONCATENATE("&lt;01.01.",AJ$10,""))-SUMIFS(Kosztorys!$F:$F,Kosztorys!$D:$D,$B311,Kosztorys!$I:$I,CONCATENATE("&lt;01.01.",AI$10,"")),COUNTIFS(Kosztorys!$D:$D,$B311,Kosztorys!$I:$I,CONCATENATE("&lt;01.01.",AJ$10,""))-COUNTIFS(Kosztorys!$D:$D,$B311,Kosztorys!$I:$I,CONCATENATE("&lt;01.01.",AI$10,""))),0)</f>
        <v/>
      </c>
      <c r="AJ311" s="116">
        <f>IF(C311="CAPEX - 1szt JB",IF(SUM(T311:AI311)=IF(ISERROR(VLOOKUP(B311,JB_tabela,MATCH(AJ$9,JB_menu,0)-1,FALSE())),,VLOOKUP(B311,JB_tabela,MATCH(AJ$9,JB_menu,0)-1,FALSE())),"OK","nie zgadza się liczba użytych JB"),"OK-ND")</f>
        <v/>
      </c>
      <c r="AM311" s="41">
        <f>IFERROR("_" &amp; VLOOKUP($B311,#REF!,1,FALSE()),#REF!)</f>
        <v/>
      </c>
      <c r="AN311" s="41">
        <f>IF($C311="CAPEX - Długość 1m",SUMIFS(Kosztorys!$F:$F,Kosztorys!$D:$D,$B311,Kosztorys!$I:$I,CONCATENATE("&lt;31.12.",AN$10,""))-SUMIFS(Kosztorys!$F:$F,Kosztorys!$D:$D,$B311,Kosztorys!$I:$I,CONCATENATE("&lt;31.12.",AM$10,"")),"x")</f>
        <v/>
      </c>
      <c r="AO311" s="41">
        <f>IF($C311="CAPEX - Długość 1m",SUMIFS(Kosztorys!$F:$F,Kosztorys!$D:$D,$B311,Kosztorys!$I:$I,CONCATENATE("&lt;31.12.",AO$10,""))-SUMIFS(Kosztorys!$F:$F,Kosztorys!$D:$D,$B311,Kosztorys!$I:$I,CONCATENATE("&lt;31.12.",AN$10,"")),"x")</f>
        <v/>
      </c>
      <c r="AP311" s="41">
        <f>IF($C311="CAPEX - Długość 1m",SUMIFS(Kosztorys!$F:$F,Kosztorys!$D:$D,$B311,Kosztorys!$I:$I,CONCATENATE("&lt;31.12.",AP$10,""))-SUMIFS(Kosztorys!$F:$F,Kosztorys!$D:$D,$B311,Kosztorys!$I:$I,CONCATENATE("&lt;31.12.",AO$10,"")),"x")</f>
        <v/>
      </c>
      <c r="AQ311" s="41">
        <f>IF($C311="CAPEX - Długość 1m",SUMIFS(Kosztorys!$F:$F,Kosztorys!$D:$D,$B311,Kosztorys!$I:$I,CONCATENATE("&lt;31.12.",AQ$10,""))-SUMIFS(Kosztorys!$F:$F,Kosztorys!$D:$D,$B311,Kosztorys!$I:$I,CONCATENATE("&lt;31.12.",AP$10,"")),"x")</f>
        <v/>
      </c>
      <c r="AR311" s="41">
        <f>IF($C311="CAPEX - Długość 1m",SUMIFS(Kosztorys!$F:$F,Kosztorys!$D:$D,$B311,Kosztorys!$I:$I,CONCATENATE("&lt;31.12.",AR$10,""))-SUMIFS(Kosztorys!$F:$F,Kosztorys!$D:$D,$B311,Kosztorys!$I:$I,CONCATENATE("&lt;31.12.",AQ$10,"")),"x")</f>
        <v/>
      </c>
      <c r="AS311" s="41">
        <f>IF($C311="CAPEX - Długość 1m",SUMIFS(Kosztorys!$F:$F,Kosztorys!$D:$D,$B311,Kosztorys!$I:$I,CONCATENATE("&lt;31.12.",AS$10,""))-SUMIFS(Kosztorys!$F:$F,Kosztorys!$D:$D,$B311,Kosztorys!$I:$I,CONCATENATE("&lt;31.12.",AR$10,"")),"x")</f>
        <v/>
      </c>
      <c r="AT311" s="41">
        <f>IF($C311="CAPEX - Długość 1m",SUMIFS(Kosztorys!$F:$F,Kosztorys!$D:$D,$B311,Kosztorys!$I:$I,CONCATENATE("&lt;31.12.",AT$10,""))-SUMIFS(Kosztorys!$F:$F,Kosztorys!$D:$D,$B311,Kosztorys!$I:$I,CONCATENATE("&lt;31.12.",AS$10,"")),"x")</f>
        <v/>
      </c>
      <c r="AU311" s="41">
        <f>IF($C311="CAPEX - Długość 1m",SUMIFS(Kosztorys!$F:$F,Kosztorys!$D:$D,$B311,Kosztorys!$I:$I,CONCATENATE("&lt;31.12.",AU$10,""))-SUMIFS(Kosztorys!$F:$F,Kosztorys!$D:$D,$B311,Kosztorys!$I:$I,CONCATENATE("&lt;31.12.",AT$10,"")),"x")</f>
        <v/>
      </c>
      <c r="AV311" s="41">
        <f>IF($C311="CAPEX - Długość 1m",SUMIFS(Kosztorys!$F:$F,Kosztorys!$D:$D,$B311,Kosztorys!$I:$I,CONCATENATE("&lt;31.12.",AV$10,""))-SUMIFS(Kosztorys!$F:$F,Kosztorys!$D:$D,$B311,Kosztorys!$I:$I,CONCATENATE("&lt;31.12.",AU$10,"")),"x")</f>
        <v/>
      </c>
      <c r="AW311" s="41">
        <f>IF($C311="CAPEX - Długość 1m",SUMIFS(Kosztorys!$F:$F,Kosztorys!$D:$D,$B311,Kosztorys!$I:$I,CONCATENATE("&lt;31.12.",AW$10,""))-SUMIFS(Kosztorys!$F:$F,Kosztorys!$D:$D,$B311,Kosztorys!$I:$I,CONCATENATE("&lt;31.12.",AV$10,"")),"x")</f>
        <v/>
      </c>
      <c r="AX311" s="41">
        <f>IF($C311="CAPEX - Długość 1m",SUMIFS(Kosztorys!$F:$F,Kosztorys!$D:$D,$B311,Kosztorys!$I:$I,CONCATENATE("&lt;31.12.",AX$10,""))-SUMIFS(Kosztorys!$F:$F,Kosztorys!$D:$D,$B311,Kosztorys!$I:$I,CONCATENATE("&lt;31.12.",AW$10,"")),"x")</f>
        <v/>
      </c>
      <c r="AY311" s="41">
        <f>IF($C311="CAPEX - Długość 1m",SUMIFS(Kosztorys!$F:$F,Kosztorys!$D:$D,$B311,Kosztorys!$I:$I,CONCATENATE("&lt;31.12.",AY$10,""))-SUMIFS(Kosztorys!$F:$F,Kosztorys!$D:$D,$B311,Kosztorys!$I:$I,CONCATENATE("&lt;31.12.",AX$10,"")),"x")</f>
        <v/>
      </c>
      <c r="AZ311" s="41">
        <f>IF($C311="CAPEX - Długość 1m",SUMIFS(Kosztorys!$F:$F,Kosztorys!$D:$D,$B311,Kosztorys!$I:$I,CONCATENATE("&lt;31.12.",AZ$10,""))-SUMIFS(Kosztorys!$F:$F,Kosztorys!$D:$D,$B311,Kosztorys!$I:$I,CONCATENATE("&lt;31.12.",AY$10,"")),"x")</f>
        <v/>
      </c>
      <c r="BA311" s="41">
        <f>IF($C311="CAPEX - Długość 1m",SUMIFS(Kosztorys!$F:$F,Kosztorys!$D:$D,$B311,Kosztorys!$I:$I,CONCATENATE("&lt;31.12.",BA$10,""))-SUMIFS(Kosztorys!$F:$F,Kosztorys!$D:$D,$B311,Kosztorys!$I:$I,CONCATENATE("&lt;31.12.",AZ$10,"")),"x")</f>
        <v/>
      </c>
      <c r="BB311" s="41">
        <f>IF($C311="CAPEX - Długość 1m",SUMIFS(Kosztorys!$F:$F,Kosztorys!$D:$D,$B311,Kosztorys!$I:$I,CONCATENATE("&lt;31.12.",BB$10,""))-SUMIFS(Kosztorys!$F:$F,Kosztorys!$D:$D,$B311,Kosztorys!$I:$I,CONCATENATE("&lt;31.12.",BA$10,"")),"x")</f>
        <v/>
      </c>
      <c r="BC311" s="41">
        <f>IF($C311="CAPEX - Długość 1m",SUMIFS(Kosztorys!$F:$F,Kosztorys!$D:$D,$B311,Kosztorys!$I:$I,CONCATENATE("&lt;31.12.",BC$10,""))-SUMIFS(Kosztorys!$F:$F,Kosztorys!$D:$D,$B311,Kosztorys!$I:$I,CONCATENATE("&lt;31.12.",BB$10,"")),"x")</f>
        <v/>
      </c>
      <c r="BD311" s="41">
        <f>IF(C311="CAPEX - Długość 1m",IF(SUM(AN311:BC311)=IF(ISERROR(VLOOKUP(B311,JB_tabela,MATCH(BD$9,JB_menu,0)-1,FALSE())),,VLOOKUP(B311,JB_tabela,MATCH(BD$9,JB_menu,0)-1,FALSE())),"OK","nie zgadza się liczba użytych JB"),"OK-ND")</f>
        <v/>
      </c>
      <c r="BH311" s="41">
        <f>IF($C311="OPEX - Koszt 1szt/rok",IF($M311="szt",SUMIFS(Kosztorys!$F:$F,Kosztorys!$D:$D,$B311,Kosztorys!$I:$I,CONCATENATE("&lt;01.01.",BH$10,""))+(SUMIFS(Kosztorys!$F:$F,Kosztorys!$D:$D,$B311,Kosztorys!$I:$I,CONCATENATE("&lt;=31.03.",BH$10,""))-SUMIFS(Kosztorys!$F:$F,Kosztorys!$D:$D,$B311,Kosztorys!$I:$I,CONCATENATE("&lt;=31.12.",BG$10,"")))*0.75+(SUMIFS(Kosztorys!$F:$F,Kosztorys!$D:$D,$B311,Kosztorys!$I:$I,CONCATENATE("&lt;=30.06.",BH$10,""))-SUMIFS(Kosztorys!$F:$F,Kosztorys!$D:$D,$B311,Kosztorys!$I:$I,CONCATENATE("&lt;=31.03.",BH$10,"")))*0.5+(SUMIFS(Kosztorys!$F:$F,Kosztorys!$D:$D,$B311,Kosztorys!$I:$I,CONCATENATE("&lt;=30.09.",BH$10,""))-SUMIFS(Kosztorys!$F:$F,Kosztorys!$D:$D,$B311,Kosztorys!$I:$I,CONCATENATE("&lt;=30.06.",BH$10,"")))*0.25,"nic"),0)</f>
        <v/>
      </c>
      <c r="BI311" s="41">
        <f>IF($C311="OPEX - Koszt 1szt/rok",IF($M311="szt",SUMIFS(Kosztorys!$F:$F,Kosztorys!$D:$D,$B311,Kosztorys!$I:$I,CONCATENATE("&lt;01.01.",BI$10,""))+(SUMIFS(Kosztorys!$F:$F,Kosztorys!$D:$D,$B311,Kosztorys!$I:$I,CONCATENATE("&lt;=31.03.",BI$10,""))-SUMIFS(Kosztorys!$F:$F,Kosztorys!$D:$D,$B311,Kosztorys!$I:$I,CONCATENATE("&lt;=31.12.",BH$10,"")))*0.75+(SUMIFS(Kosztorys!$F:$F,Kosztorys!$D:$D,$B311,Kosztorys!$I:$I,CONCATENATE("&lt;=30.06.",BI$10,""))-SUMIFS(Kosztorys!$F:$F,Kosztorys!$D:$D,$B311,Kosztorys!$I:$I,CONCATENATE("&lt;=31.03.",BI$10,"")))*0.5+(SUMIFS(Kosztorys!$F:$F,Kosztorys!$D:$D,$B311,Kosztorys!$I:$I,CONCATENATE("&lt;=30.09.",BI$10,""))-SUMIFS(Kosztorys!$F:$F,Kosztorys!$D:$D,$B311,Kosztorys!$I:$I,CONCATENATE("&lt;=30.06.",BI$10,"")))*0.25,"nic"),0)</f>
        <v/>
      </c>
      <c r="BJ311" s="41">
        <f>IF($C311="OPEX - Koszt 1szt/rok",IF($M311="szt",SUMIFS(Kosztorys!$F:$F,Kosztorys!$D:$D,$B311,Kosztorys!$I:$I,CONCATENATE("&lt;01.01.",BJ$10,""))+(SUMIFS(Kosztorys!$F:$F,Kosztorys!$D:$D,$B311,Kosztorys!$I:$I,CONCATENATE("&lt;=31.03.",BJ$10,""))-SUMIFS(Kosztorys!$F:$F,Kosztorys!$D:$D,$B311,Kosztorys!$I:$I,CONCATENATE("&lt;=31.12.",BI$10,"")))*0.75+(SUMIFS(Kosztorys!$F:$F,Kosztorys!$D:$D,$B311,Kosztorys!$I:$I,CONCATENATE("&lt;=30.06.",BJ$10,""))-SUMIFS(Kosztorys!$F:$F,Kosztorys!$D:$D,$B311,Kosztorys!$I:$I,CONCATENATE("&lt;=31.03.",BJ$10,"")))*0.5+(SUMIFS(Kosztorys!$F:$F,Kosztorys!$D:$D,$B311,Kosztorys!$I:$I,CONCATENATE("&lt;=30.09.",BJ$10,""))-SUMIFS(Kosztorys!$F:$F,Kosztorys!$D:$D,$B311,Kosztorys!$I:$I,CONCATENATE("&lt;=30.06.",BJ$10,"")))*0.25,"nic"),0)</f>
        <v/>
      </c>
      <c r="BK311" s="41">
        <f>IF($C311="OPEX - Koszt 1szt/rok",IF($M311="szt",SUMIFS(Kosztorys!$F:$F,Kosztorys!$D:$D,$B311,Kosztorys!$I:$I,CONCATENATE("&lt;01.01.",BK$10,""))+(SUMIFS(Kosztorys!$F:$F,Kosztorys!$D:$D,$B311,Kosztorys!$I:$I,CONCATENATE("&lt;=31.03.",BK$10,""))-SUMIFS(Kosztorys!$F:$F,Kosztorys!$D:$D,$B311,Kosztorys!$I:$I,CONCATENATE("&lt;=31.12.",BJ$10,"")))*0.75+(SUMIFS(Kosztorys!$F:$F,Kosztorys!$D:$D,$B311,Kosztorys!$I:$I,CONCATENATE("&lt;=30.06.",BK$10,""))-SUMIFS(Kosztorys!$F:$F,Kosztorys!$D:$D,$B311,Kosztorys!$I:$I,CONCATENATE("&lt;=31.03.",BK$10,"")))*0.5+(SUMIFS(Kosztorys!$F:$F,Kosztorys!$D:$D,$B311,Kosztorys!$I:$I,CONCATENATE("&lt;=30.09.",BK$10,""))-SUMIFS(Kosztorys!$F:$F,Kosztorys!$D:$D,$B311,Kosztorys!$I:$I,CONCATENATE("&lt;=30.06.",BK$10,"")))*0.25,"nic"),0)</f>
        <v/>
      </c>
      <c r="BL311" s="41">
        <f>IF($C311="OPEX - Koszt 1szt/rok",IF($M311="szt",SUMIFS(Kosztorys!$F:$F,Kosztorys!$D:$D,$B311,Kosztorys!$I:$I,CONCATENATE("&lt;01.01.",BL$10,""))+(SUMIFS(Kosztorys!$F:$F,Kosztorys!$D:$D,$B311,Kosztorys!$I:$I,CONCATENATE("&lt;=31.03.",BL$10,""))-SUMIFS(Kosztorys!$F:$F,Kosztorys!$D:$D,$B311,Kosztorys!$I:$I,CONCATENATE("&lt;=31.12.",BK$10,"")))*0.75+(SUMIFS(Kosztorys!$F:$F,Kosztorys!$D:$D,$B311,Kosztorys!$I:$I,CONCATENATE("&lt;=30.06.",BL$10,""))-SUMIFS(Kosztorys!$F:$F,Kosztorys!$D:$D,$B311,Kosztorys!$I:$I,CONCATENATE("&lt;=31.03.",BL$10,"")))*0.5+(SUMIFS(Kosztorys!$F:$F,Kosztorys!$D:$D,$B311,Kosztorys!$I:$I,CONCATENATE("&lt;=30.09.",BL$10,""))-SUMIFS(Kosztorys!$F:$F,Kosztorys!$D:$D,$B311,Kosztorys!$I:$I,CONCATENATE("&lt;=30.06.",BL$10,"")))*0.25,"nic"),0)</f>
        <v/>
      </c>
      <c r="BM311" s="41">
        <f>IF($C311="OPEX - Koszt 1szt/rok",IF($M311="szt",SUMIFS(Kosztorys!$F:$F,Kosztorys!$D:$D,$B311,Kosztorys!$I:$I,CONCATENATE("&lt;01.01.",BM$10,""))+(SUMIFS(Kosztorys!$F:$F,Kosztorys!$D:$D,$B311,Kosztorys!$I:$I,CONCATENATE("&lt;=31.03.",BM$10,""))-SUMIFS(Kosztorys!$F:$F,Kosztorys!$D:$D,$B311,Kosztorys!$I:$I,CONCATENATE("&lt;=31.12.",BL$10,"")))*0.75+(SUMIFS(Kosztorys!$F:$F,Kosztorys!$D:$D,$B311,Kosztorys!$I:$I,CONCATENATE("&lt;=30.06.",BM$10,""))-SUMIFS(Kosztorys!$F:$F,Kosztorys!$D:$D,$B311,Kosztorys!$I:$I,CONCATENATE("&lt;=31.03.",BM$10,"")))*0.5+(SUMIFS(Kosztorys!$F:$F,Kosztorys!$D:$D,$B311,Kosztorys!$I:$I,CONCATENATE("&lt;=30.09.",BM$10,""))-SUMIFS(Kosztorys!$F:$F,Kosztorys!$D:$D,$B311,Kosztorys!$I:$I,CONCATENATE("&lt;=30.06.",BM$10,"")))*0.25,"nic"),0)</f>
        <v/>
      </c>
      <c r="BN311" s="41">
        <f>IF($C311="OPEX - Koszt 1szt/rok",IF($M311="szt",SUMIFS(Kosztorys!$F:$F,Kosztorys!$D:$D,$B311,Kosztorys!$I:$I,CONCATENATE("&lt;01.01.",BN$10,""))+(SUMIFS(Kosztorys!$F:$F,Kosztorys!$D:$D,$B311,Kosztorys!$I:$I,CONCATENATE("&lt;=31.03.",BN$10,""))-SUMIFS(Kosztorys!$F:$F,Kosztorys!$D:$D,$B311,Kosztorys!$I:$I,CONCATENATE("&lt;=31.12.",BM$10,"")))*0.75+(SUMIFS(Kosztorys!$F:$F,Kosztorys!$D:$D,$B311,Kosztorys!$I:$I,CONCATENATE("&lt;=30.06.",BN$10,""))-SUMIFS(Kosztorys!$F:$F,Kosztorys!$D:$D,$B311,Kosztorys!$I:$I,CONCATENATE("&lt;=31.03.",BN$10,"")))*0.5+(SUMIFS(Kosztorys!$F:$F,Kosztorys!$D:$D,$B311,Kosztorys!$I:$I,CONCATENATE("&lt;=30.09.",BN$10,""))-SUMIFS(Kosztorys!$F:$F,Kosztorys!$D:$D,$B311,Kosztorys!$I:$I,CONCATENATE("&lt;=30.06.",BN$10,"")))*0.25,"nic"),0)</f>
        <v/>
      </c>
      <c r="BO311" s="41">
        <f>IF($C311="OPEX - Koszt 1szt/rok",IF($M311="szt",SUMIFS(Kosztorys!$F:$F,Kosztorys!$D:$D,$B311,Kosztorys!$I:$I,CONCATENATE("&lt;01.01.",BO$10,""))+(SUMIFS(Kosztorys!$F:$F,Kosztorys!$D:$D,$B311,Kosztorys!$I:$I,CONCATENATE("&lt;=31.03.",BO$10,""))-SUMIFS(Kosztorys!$F:$F,Kosztorys!$D:$D,$B311,Kosztorys!$I:$I,CONCATENATE("&lt;=31.12.",BN$10,"")))*0.75+(SUMIFS(Kosztorys!$F:$F,Kosztorys!$D:$D,$B311,Kosztorys!$I:$I,CONCATENATE("&lt;=30.06.",BO$10,""))-SUMIFS(Kosztorys!$F:$F,Kosztorys!$D:$D,$B311,Kosztorys!$I:$I,CONCATENATE("&lt;=31.03.",BO$10,"")))*0.5+(SUMIFS(Kosztorys!$F:$F,Kosztorys!$D:$D,$B311,Kosztorys!$I:$I,CONCATENATE("&lt;=30.09.",BO$10,""))-SUMIFS(Kosztorys!$F:$F,Kosztorys!$D:$D,$B311,Kosztorys!$I:$I,CONCATENATE("&lt;=30.06.",BO$10,"")))*0.25,"nic"),0)</f>
        <v/>
      </c>
      <c r="BP311" s="41">
        <f>IF($C311="OPEX - Koszt 1szt/rok",IF($M311="szt",SUMIFS(Kosztorys!$F:$F,Kosztorys!$D:$D,$B311,Kosztorys!$I:$I,CONCATENATE("&lt;01.01.",BP$10,""))+(SUMIFS(Kosztorys!$F:$F,Kosztorys!$D:$D,$B311,Kosztorys!$I:$I,CONCATENATE("&lt;=31.03.",BP$10,""))-SUMIFS(Kosztorys!$F:$F,Kosztorys!$D:$D,$B311,Kosztorys!$I:$I,CONCATENATE("&lt;=31.12.",BO$10,"")))*0.75+(SUMIFS(Kosztorys!$F:$F,Kosztorys!$D:$D,$B311,Kosztorys!$I:$I,CONCATENATE("&lt;=30.06.",BP$10,""))-SUMIFS(Kosztorys!$F:$F,Kosztorys!$D:$D,$B311,Kosztorys!$I:$I,CONCATENATE("&lt;=31.03.",BP$10,"")))*0.5+(SUMIFS(Kosztorys!$F:$F,Kosztorys!$D:$D,$B311,Kosztorys!$I:$I,CONCATENATE("&lt;=30.09.",BP$10,""))-SUMIFS(Kosztorys!$F:$F,Kosztorys!$D:$D,$B311,Kosztorys!$I:$I,CONCATENATE("&lt;=30.06.",BP$10,"")))*0.25,"nic"),0)</f>
        <v/>
      </c>
      <c r="BQ311" s="41">
        <f>IF($C311="OPEX - Koszt 1szt/rok",IF($M311="szt",SUMIFS(Kosztorys!$F:$F,Kosztorys!$D:$D,$B311,Kosztorys!$I:$I,CONCATENATE("&lt;01.01.",BQ$10,""))+(SUMIFS(Kosztorys!$F:$F,Kosztorys!$D:$D,$B311,Kosztorys!$I:$I,CONCATENATE("&lt;=31.03.",BQ$10,""))-SUMIFS(Kosztorys!$F:$F,Kosztorys!$D:$D,$B311,Kosztorys!$I:$I,CONCATENATE("&lt;=31.12.",BP$10,"")))*0.75+(SUMIFS(Kosztorys!$F:$F,Kosztorys!$D:$D,$B311,Kosztorys!$I:$I,CONCATENATE("&lt;=30.06.",BQ$10,""))-SUMIFS(Kosztorys!$F:$F,Kosztorys!$D:$D,$B311,Kosztorys!$I:$I,CONCATENATE("&lt;=31.03.",BQ$10,"")))*0.5+(SUMIFS(Kosztorys!$F:$F,Kosztorys!$D:$D,$B311,Kosztorys!$I:$I,CONCATENATE("&lt;=30.09.",BQ$10,""))-SUMIFS(Kosztorys!$F:$F,Kosztorys!$D:$D,$B311,Kosztorys!$I:$I,CONCATENATE("&lt;=30.06.",BQ$10,"")))*0.25,"nic"),0)</f>
        <v/>
      </c>
      <c r="BR311" s="41">
        <f>IF($C311="OPEX - Koszt 1szt/rok",IF($M311="szt",SUMIFS(Kosztorys!$F:$F,Kosztorys!$D:$D,$B311,Kosztorys!$I:$I,CONCATENATE("&lt;01.01.",BR$10,""))+(SUMIFS(Kosztorys!$F:$F,Kosztorys!$D:$D,$B311,Kosztorys!$I:$I,CONCATENATE("&lt;=31.03.",BR$10,""))-SUMIFS(Kosztorys!$F:$F,Kosztorys!$D:$D,$B311,Kosztorys!$I:$I,CONCATENATE("&lt;=31.12.",BQ$10,"")))*0.75+(SUMIFS(Kosztorys!$F:$F,Kosztorys!$D:$D,$B311,Kosztorys!$I:$I,CONCATENATE("&lt;=30.06.",BR$10,""))-SUMIFS(Kosztorys!$F:$F,Kosztorys!$D:$D,$B311,Kosztorys!$I:$I,CONCATENATE("&lt;=31.03.",BR$10,"")))*0.5+(SUMIFS(Kosztorys!$F:$F,Kosztorys!$D:$D,$B311,Kosztorys!$I:$I,CONCATENATE("&lt;=30.09.",BR$10,""))-SUMIFS(Kosztorys!$F:$F,Kosztorys!$D:$D,$B311,Kosztorys!$I:$I,CONCATENATE("&lt;=30.06.",BR$10,"")))*0.25,"nic"),0)</f>
        <v/>
      </c>
      <c r="BS311" s="41">
        <f>IF($C311="OPEX - Koszt 1szt/rok",IF($M311="szt",SUMIFS(Kosztorys!$F:$F,Kosztorys!$D:$D,$B311,Kosztorys!$I:$I,CONCATENATE("&lt;01.01.",BS$10,""))+(SUMIFS(Kosztorys!$F:$F,Kosztorys!$D:$D,$B311,Kosztorys!$I:$I,CONCATENATE("&lt;=31.03.",BS$10,""))-SUMIFS(Kosztorys!$F:$F,Kosztorys!$D:$D,$B311,Kosztorys!$I:$I,CONCATENATE("&lt;=31.12.",BR$10,"")))*0.75+(SUMIFS(Kosztorys!$F:$F,Kosztorys!$D:$D,$B311,Kosztorys!$I:$I,CONCATENATE("&lt;=30.06.",BS$10,""))-SUMIFS(Kosztorys!$F:$F,Kosztorys!$D:$D,$B311,Kosztorys!$I:$I,CONCATENATE("&lt;=31.03.",BS$10,"")))*0.5+(SUMIFS(Kosztorys!$F:$F,Kosztorys!$D:$D,$B311,Kosztorys!$I:$I,CONCATENATE("&lt;=30.09.",BS$10,""))-SUMIFS(Kosztorys!$F:$F,Kosztorys!$D:$D,$B311,Kosztorys!$I:$I,CONCATENATE("&lt;=30.06.",BS$10,"")))*0.25,"nic"),0)</f>
        <v/>
      </c>
      <c r="BT311" s="41">
        <f>IF($C311="OPEX - Koszt 1szt/rok",IF($M311="szt",SUMIFS(Kosztorys!$F:$F,Kosztorys!$D:$D,$B311,Kosztorys!$I:$I,CONCATENATE("&lt;01.01.",BT$10,""))+(SUMIFS(Kosztorys!$F:$F,Kosztorys!$D:$D,$B311,Kosztorys!$I:$I,CONCATENATE("&lt;=31.03.",BT$10,""))-SUMIFS(Kosztorys!$F:$F,Kosztorys!$D:$D,$B311,Kosztorys!$I:$I,CONCATENATE("&lt;=31.12.",BS$10,"")))*0.75+(SUMIFS(Kosztorys!$F:$F,Kosztorys!$D:$D,$B311,Kosztorys!$I:$I,CONCATENATE("&lt;=30.06.",BT$10,""))-SUMIFS(Kosztorys!$F:$F,Kosztorys!$D:$D,$B311,Kosztorys!$I:$I,CONCATENATE("&lt;=31.03.",BT$10,"")))*0.5+(SUMIFS(Kosztorys!$F:$F,Kosztorys!$D:$D,$B311,Kosztorys!$I:$I,CONCATENATE("&lt;=30.09.",BT$10,""))-SUMIFS(Kosztorys!$F:$F,Kosztorys!$D:$D,$B311,Kosztorys!$I:$I,CONCATENATE("&lt;=30.06.",BT$10,"")))*0.25,"nic"),0)</f>
        <v/>
      </c>
      <c r="BU311" s="41">
        <f>IF($C311="OPEX - Koszt 1szt/rok",IF($M311="szt",SUMIFS(Kosztorys!$F:$F,Kosztorys!$D:$D,$B311,Kosztorys!$I:$I,CONCATENATE("&lt;01.01.",BU$10,""))+(SUMIFS(Kosztorys!$F:$F,Kosztorys!$D:$D,$B311,Kosztorys!$I:$I,CONCATENATE("&lt;=31.03.",BU$10,""))-SUMIFS(Kosztorys!$F:$F,Kosztorys!$D:$D,$B311,Kosztorys!$I:$I,CONCATENATE("&lt;=31.12.",BT$10,"")))*0.75+(SUMIFS(Kosztorys!$F:$F,Kosztorys!$D:$D,$B311,Kosztorys!$I:$I,CONCATENATE("&lt;=30.06.",BU$10,""))-SUMIFS(Kosztorys!$F:$F,Kosztorys!$D:$D,$B311,Kosztorys!$I:$I,CONCATENATE("&lt;=31.03.",BU$10,"")))*0.5+(SUMIFS(Kosztorys!$F:$F,Kosztorys!$D:$D,$B311,Kosztorys!$I:$I,CONCATENATE("&lt;=30.09.",BU$10,""))-SUMIFS(Kosztorys!$F:$F,Kosztorys!$D:$D,$B311,Kosztorys!$I:$I,CONCATENATE("&lt;=30.06.",BU$10,"")))*0.25,"nic"),0)</f>
        <v/>
      </c>
      <c r="BV311" s="41">
        <f>IF($C311="OPEX - Koszt 1szt/rok",IF($M311="szt",SUMIFS(Kosztorys!$F:$F,Kosztorys!$D:$D,$B311,Kosztorys!$I:$I,CONCATENATE("&lt;01.01.",BV$10,""))+(SUMIFS(Kosztorys!$F:$F,Kosztorys!$D:$D,$B311,Kosztorys!$I:$I,CONCATENATE("&lt;=31.03.",BV$10,""))-SUMIFS(Kosztorys!$F:$F,Kosztorys!$D:$D,$B311,Kosztorys!$I:$I,CONCATENATE("&lt;=31.12.",BU$10,"")))*0.75+(SUMIFS(Kosztorys!$F:$F,Kosztorys!$D:$D,$B311,Kosztorys!$I:$I,CONCATENATE("&lt;=30.06.",BV$10,""))-SUMIFS(Kosztorys!$F:$F,Kosztorys!$D:$D,$B311,Kosztorys!$I:$I,CONCATENATE("&lt;=31.03.",BV$10,"")))*0.5+(SUMIFS(Kosztorys!$F:$F,Kosztorys!$D:$D,$B311,Kosztorys!$I:$I,CONCATENATE("&lt;=30.09.",BV$10,""))-SUMIFS(Kosztorys!$F:$F,Kosztorys!$D:$D,$B311,Kosztorys!$I:$I,CONCATENATE("&lt;=30.06.",BV$10,"")))*0.25,"nic"),0)</f>
        <v/>
      </c>
      <c r="BW311" s="41">
        <f>IF($C311="OPEX - Koszt 1szt/rok",IF($M311="szt",SUMIFS(Kosztorys!$F:$F,Kosztorys!$D:$D,$B311,Kosztorys!$I:$I,CONCATENATE("&lt;01.01.",BW$10,""))+(SUMIFS(Kosztorys!$F:$F,Kosztorys!$D:$D,$B311,Kosztorys!$I:$I,CONCATENATE("&lt;=31.03.",BW$10,""))-SUMIFS(Kosztorys!$F:$F,Kosztorys!$D:$D,$B311,Kosztorys!$I:$I,CONCATENATE("&lt;=31.12.",BV$10,"")))*0.75+(SUMIFS(Kosztorys!$F:$F,Kosztorys!$D:$D,$B311,Kosztorys!$I:$I,CONCATENATE("&lt;=30.06.",BW$10,""))-SUMIFS(Kosztorys!$F:$F,Kosztorys!$D:$D,$B311,Kosztorys!$I:$I,CONCATENATE("&lt;=31.03.",BW$10,"")))*0.5+(SUMIFS(Kosztorys!$F:$F,Kosztorys!$D:$D,$B311,Kosztorys!$I:$I,CONCATENATE("&lt;=30.09.",BW$10,""))-SUMIFS(Kosztorys!$F:$F,Kosztorys!$D:$D,$B311,Kosztorys!$I:$I,CONCATENATE("&lt;=30.06.",BW$10,"")))*0.25,"nic"),0)</f>
        <v/>
      </c>
      <c r="BX311" s="41">
        <f>IF(C311="OPEX - Koszt 1szt/rok",IF(MAX(BH311:BW311)=IF(ISERROR(VLOOKUP(B311,JB_tabela,MATCH(BX$9,JB_menu,0)-1,FALSE())),,VLOOKUP(B311,JB_tabela,MATCH(BX$9,JB_menu,0)-1,FALSE())),"OK","nie zgadza się liczba użytych JB"),"OK-ND")</f>
        <v/>
      </c>
      <c r="CB311" s="41">
        <f>IF($C311="OPEX - Długość 1m koszt/rok",IF($M311="m",SUMIFS(Kosztorys!$F:$F,Kosztorys!$D:$D,$B311,Kosztorys!$I:$I,CONCATENATE("&lt;01.01.",CB$10,""))+(SUMIFS(Kosztorys!$F:$F,Kosztorys!$D:$D,$B311,Kosztorys!$I:$I,CONCATENATE("&lt;=31.03.",CB$10,""))-SUMIFS(Kosztorys!$F:$F,Kosztorys!$D:$D,$B311,Kosztorys!$I:$I,CONCATENATE("&lt;=31.12.",CA$10,"")))*0.75+(SUMIFS(Kosztorys!$F:$F,Kosztorys!$D:$D,$B311,Kosztorys!$I:$I,CONCATENATE("&lt;=30.06.",CB$10,""))-SUMIFS(Kosztorys!$F:$F,Kosztorys!$D:$D,$B311,Kosztorys!$I:$I,CONCATENATE("&lt;=31.03.",CB$10,"")))*0.5+(SUMIFS(Kosztorys!$F:$F,Kosztorys!$D:$D,$B311,Kosztorys!$I:$I,CONCATENATE("&lt;=30.09.",CB$10,""))-SUMIFS(Kosztorys!$F:$F,Kosztorys!$D:$D,$B311,Kosztorys!$I:$I,CONCATENATE("&lt;=30.06.",CB$10,"")))*0.25,"nic"),0)</f>
        <v/>
      </c>
      <c r="CC311" s="41">
        <f>IF($C311="OPEX - Długość 1m koszt/rok",IF($M311="m",SUMIFS(Kosztorys!$F:$F,Kosztorys!$D:$D,$B311,Kosztorys!$I:$I,CONCATENATE("&lt;01.01.",CC$10,""))+(SUMIFS(Kosztorys!$F:$F,Kosztorys!$D:$D,$B311,Kosztorys!$I:$I,CONCATENATE("&lt;=31.03.",CC$10,""))-SUMIFS(Kosztorys!$F:$F,Kosztorys!$D:$D,$B311,Kosztorys!$I:$I,CONCATENATE("&lt;=31.12.",CB$10,"")))*0.75+(SUMIFS(Kosztorys!$F:$F,Kosztorys!$D:$D,$B311,Kosztorys!$I:$I,CONCATENATE("&lt;=30.06.",CC$10,""))-SUMIFS(Kosztorys!$F:$F,Kosztorys!$D:$D,$B311,Kosztorys!$I:$I,CONCATENATE("&lt;=31.03.",CC$10,"")))*0.5+(SUMIFS(Kosztorys!$F:$F,Kosztorys!$D:$D,$B311,Kosztorys!$I:$I,CONCATENATE("&lt;=30.09.",CC$10,""))-SUMIFS(Kosztorys!$F:$F,Kosztorys!$D:$D,$B311,Kosztorys!$I:$I,CONCATENATE("&lt;=30.06.",CC$10,"")))*0.25,"nic"),0)</f>
        <v/>
      </c>
      <c r="CD311" s="41">
        <f>IF($C311="OPEX - Długość 1m koszt/rok",IF($M311="m",SUMIFS(Kosztorys!$F:$F,Kosztorys!$D:$D,$B311,Kosztorys!$I:$I,CONCATENATE("&lt;01.01.",CD$10,""))+(SUMIFS(Kosztorys!$F:$F,Kosztorys!$D:$D,$B311,Kosztorys!$I:$I,CONCATENATE("&lt;=31.03.",CD$10,""))-SUMIFS(Kosztorys!$F:$F,Kosztorys!$D:$D,$B311,Kosztorys!$I:$I,CONCATENATE("&lt;=31.12.",CC$10,"")))*0.75+(SUMIFS(Kosztorys!$F:$F,Kosztorys!$D:$D,$B311,Kosztorys!$I:$I,CONCATENATE("&lt;=30.06.",CD$10,""))-SUMIFS(Kosztorys!$F:$F,Kosztorys!$D:$D,$B311,Kosztorys!$I:$I,CONCATENATE("&lt;=31.03.",CD$10,"")))*0.5+(SUMIFS(Kosztorys!$F:$F,Kosztorys!$D:$D,$B311,Kosztorys!$I:$I,CONCATENATE("&lt;=30.09.",CD$10,""))-SUMIFS(Kosztorys!$F:$F,Kosztorys!$D:$D,$B311,Kosztorys!$I:$I,CONCATENATE("&lt;=30.06.",CD$10,"")))*0.25,"nic"),0)</f>
        <v/>
      </c>
      <c r="CE311" s="41">
        <f>IF($C311="OPEX - Długość 1m koszt/rok",IF($M311="m",SUMIFS(Kosztorys!$F:$F,Kosztorys!$D:$D,$B311,Kosztorys!$I:$I,CONCATENATE("&lt;01.01.",CE$10,""))+(SUMIFS(Kosztorys!$F:$F,Kosztorys!$D:$D,$B311,Kosztorys!$I:$I,CONCATENATE("&lt;=31.03.",CE$10,""))-SUMIFS(Kosztorys!$F:$F,Kosztorys!$D:$D,$B311,Kosztorys!$I:$I,CONCATENATE("&lt;=31.12.",CD$10,"")))*0.75+(SUMIFS(Kosztorys!$F:$F,Kosztorys!$D:$D,$B311,Kosztorys!$I:$I,CONCATENATE("&lt;=30.06.",CE$10,""))-SUMIFS(Kosztorys!$F:$F,Kosztorys!$D:$D,$B311,Kosztorys!$I:$I,CONCATENATE("&lt;=31.03.",CE$10,"")))*0.5+(SUMIFS(Kosztorys!$F:$F,Kosztorys!$D:$D,$B311,Kosztorys!$I:$I,CONCATENATE("&lt;=30.09.",CE$10,""))-SUMIFS(Kosztorys!$F:$F,Kosztorys!$D:$D,$B311,Kosztorys!$I:$I,CONCATENATE("&lt;=30.06.",CE$10,"")))*0.25,"nic"),0)</f>
        <v/>
      </c>
      <c r="CF311" s="41">
        <f>IF($C311="OPEX - Długość 1m koszt/rok",IF($M311="m",SUMIFS(Kosztorys!$F:$F,Kosztorys!$D:$D,$B311,Kosztorys!$I:$I,CONCATENATE("&lt;01.01.",CF$10,""))+(SUMIFS(Kosztorys!$F:$F,Kosztorys!$D:$D,$B311,Kosztorys!$I:$I,CONCATENATE("&lt;=31.03.",CF$10,""))-SUMIFS(Kosztorys!$F:$F,Kosztorys!$D:$D,$B311,Kosztorys!$I:$I,CONCATENATE("&lt;=31.12.",CE$10,"")))*0.75+(SUMIFS(Kosztorys!$F:$F,Kosztorys!$D:$D,$B311,Kosztorys!$I:$I,CONCATENATE("&lt;=30.06.",CF$10,""))-SUMIFS(Kosztorys!$F:$F,Kosztorys!$D:$D,$B311,Kosztorys!$I:$I,CONCATENATE("&lt;=31.03.",CF$10,"")))*0.5+(SUMIFS(Kosztorys!$F:$F,Kosztorys!$D:$D,$B311,Kosztorys!$I:$I,CONCATENATE("&lt;=30.09.",CF$10,""))-SUMIFS(Kosztorys!$F:$F,Kosztorys!$D:$D,$B311,Kosztorys!$I:$I,CONCATENATE("&lt;=30.06.",CF$10,"")))*0.25,"nic"),0)</f>
        <v/>
      </c>
      <c r="CG311" s="41">
        <f>IF($C311="OPEX - Długość 1m koszt/rok",IF($M311="m",SUMIFS(Kosztorys!$F:$F,Kosztorys!$D:$D,$B311,Kosztorys!$I:$I,CONCATENATE("&lt;01.01.",CG$10,""))+(SUMIFS(Kosztorys!$F:$F,Kosztorys!$D:$D,$B311,Kosztorys!$I:$I,CONCATENATE("&lt;=31.03.",CG$10,""))-SUMIFS(Kosztorys!$F:$F,Kosztorys!$D:$D,$B311,Kosztorys!$I:$I,CONCATENATE("&lt;=31.12.",CF$10,"")))*0.75+(SUMIFS(Kosztorys!$F:$F,Kosztorys!$D:$D,$B311,Kosztorys!$I:$I,CONCATENATE("&lt;=30.06.",CG$10,""))-SUMIFS(Kosztorys!$F:$F,Kosztorys!$D:$D,$B311,Kosztorys!$I:$I,CONCATENATE("&lt;=31.03.",CG$10,"")))*0.5+(SUMIFS(Kosztorys!$F:$F,Kosztorys!$D:$D,$B311,Kosztorys!$I:$I,CONCATENATE("&lt;=30.09.",CG$10,""))-SUMIFS(Kosztorys!$F:$F,Kosztorys!$D:$D,$B311,Kosztorys!$I:$I,CONCATENATE("&lt;=30.06.",CG$10,"")))*0.25,"nic"),0)</f>
        <v/>
      </c>
      <c r="CH311" s="41">
        <f>IF($C311="OPEX - Długość 1m koszt/rok",IF($M311="m",SUMIFS(Kosztorys!$F:$F,Kosztorys!$D:$D,$B311,Kosztorys!$I:$I,CONCATENATE("&lt;01.01.",CH$10,""))+(SUMIFS(Kosztorys!$F:$F,Kosztorys!$D:$D,$B311,Kosztorys!$I:$I,CONCATENATE("&lt;=31.03.",CH$10,""))-SUMIFS(Kosztorys!$F:$F,Kosztorys!$D:$D,$B311,Kosztorys!$I:$I,CONCATENATE("&lt;=31.12.",CG$10,"")))*0.75+(SUMIFS(Kosztorys!$F:$F,Kosztorys!$D:$D,$B311,Kosztorys!$I:$I,CONCATENATE("&lt;=30.06.",CH$10,""))-SUMIFS(Kosztorys!$F:$F,Kosztorys!$D:$D,$B311,Kosztorys!$I:$I,CONCATENATE("&lt;=31.03.",CH$10,"")))*0.5+(SUMIFS(Kosztorys!$F:$F,Kosztorys!$D:$D,$B311,Kosztorys!$I:$I,CONCATENATE("&lt;=30.09.",CH$10,""))-SUMIFS(Kosztorys!$F:$F,Kosztorys!$D:$D,$B311,Kosztorys!$I:$I,CONCATENATE("&lt;=30.06.",CH$10,"")))*0.25,"nic"),0)</f>
        <v/>
      </c>
      <c r="CI311" s="41">
        <f>IF($C311="OPEX - Długość 1m koszt/rok",IF($M311="m",SUMIFS(Kosztorys!$F:$F,Kosztorys!$D:$D,$B311,Kosztorys!$I:$I,CONCATENATE("&lt;01.01.",CI$10,""))+(SUMIFS(Kosztorys!$F:$F,Kosztorys!$D:$D,$B311,Kosztorys!$I:$I,CONCATENATE("&lt;=31.03.",CI$10,""))-SUMIFS(Kosztorys!$F:$F,Kosztorys!$D:$D,$B311,Kosztorys!$I:$I,CONCATENATE("&lt;=31.12.",CH$10,"")))*0.75+(SUMIFS(Kosztorys!$F:$F,Kosztorys!$D:$D,$B311,Kosztorys!$I:$I,CONCATENATE("&lt;=30.06.",CI$10,""))-SUMIFS(Kosztorys!$F:$F,Kosztorys!$D:$D,$B311,Kosztorys!$I:$I,CONCATENATE("&lt;=31.03.",CI$10,"")))*0.5+(SUMIFS(Kosztorys!$F:$F,Kosztorys!$D:$D,$B311,Kosztorys!$I:$I,CONCATENATE("&lt;=30.09.",CI$10,""))-SUMIFS(Kosztorys!$F:$F,Kosztorys!$D:$D,$B311,Kosztorys!$I:$I,CONCATENATE("&lt;=30.06.",CI$10,"")))*0.25,"nic"),0)</f>
        <v/>
      </c>
      <c r="CJ311" s="41">
        <f>IF($C311="OPEX - Długość 1m koszt/rok",IF($M311="m",SUMIFS(Kosztorys!$F:$F,Kosztorys!$D:$D,$B311,Kosztorys!$I:$I,CONCATENATE("&lt;01.01.",CJ$10,""))+(SUMIFS(Kosztorys!$F:$F,Kosztorys!$D:$D,$B311,Kosztorys!$I:$I,CONCATENATE("&lt;=31.03.",CJ$10,""))-SUMIFS(Kosztorys!$F:$F,Kosztorys!$D:$D,$B311,Kosztorys!$I:$I,CONCATENATE("&lt;=31.12.",CI$10,"")))*0.75+(SUMIFS(Kosztorys!$F:$F,Kosztorys!$D:$D,$B311,Kosztorys!$I:$I,CONCATENATE("&lt;=30.06.",CJ$10,""))-SUMIFS(Kosztorys!$F:$F,Kosztorys!$D:$D,$B311,Kosztorys!$I:$I,CONCATENATE("&lt;=31.03.",CJ$10,"")))*0.5+(SUMIFS(Kosztorys!$F:$F,Kosztorys!$D:$D,$B311,Kosztorys!$I:$I,CONCATENATE("&lt;=30.09.",CJ$10,""))-SUMIFS(Kosztorys!$F:$F,Kosztorys!$D:$D,$B311,Kosztorys!$I:$I,CONCATENATE("&lt;=30.06.",CJ$10,"")))*0.25,"nic"),0)</f>
        <v/>
      </c>
      <c r="CK311" s="41">
        <f>IF($C311="OPEX - Długość 1m koszt/rok",IF($M311="m",SUMIFS(Kosztorys!$F:$F,Kosztorys!$D:$D,$B311,Kosztorys!$I:$I,CONCATENATE("&lt;01.01.",CK$10,""))+(SUMIFS(Kosztorys!$F:$F,Kosztorys!$D:$D,$B311,Kosztorys!$I:$I,CONCATENATE("&lt;=31.03.",CK$10,""))-SUMIFS(Kosztorys!$F:$F,Kosztorys!$D:$D,$B311,Kosztorys!$I:$I,CONCATENATE("&lt;=31.12.",CJ$10,"")))*0.75+(SUMIFS(Kosztorys!$F:$F,Kosztorys!$D:$D,$B311,Kosztorys!$I:$I,CONCATENATE("&lt;=30.06.",CK$10,""))-SUMIFS(Kosztorys!$F:$F,Kosztorys!$D:$D,$B311,Kosztorys!$I:$I,CONCATENATE("&lt;=31.03.",CK$10,"")))*0.5+(SUMIFS(Kosztorys!$F:$F,Kosztorys!$D:$D,$B311,Kosztorys!$I:$I,CONCATENATE("&lt;=30.09.",CK$10,""))-SUMIFS(Kosztorys!$F:$F,Kosztorys!$D:$D,$B311,Kosztorys!$I:$I,CONCATENATE("&lt;=30.06.",CK$10,"")))*0.25,"nic"),0)</f>
        <v/>
      </c>
      <c r="CL311" s="41">
        <f>IF($C311="OPEX - Długość 1m koszt/rok",IF($M311="m",SUMIFS(Kosztorys!$F:$F,Kosztorys!$D:$D,$B311,Kosztorys!$I:$I,CONCATENATE("&lt;01.01.",CL$10,""))+(SUMIFS(Kosztorys!$F:$F,Kosztorys!$D:$D,$B311,Kosztorys!$I:$I,CONCATENATE("&lt;=31.03.",CL$10,""))-SUMIFS(Kosztorys!$F:$F,Kosztorys!$D:$D,$B311,Kosztorys!$I:$I,CONCATENATE("&lt;=31.12.",CK$10,"")))*0.75+(SUMIFS(Kosztorys!$F:$F,Kosztorys!$D:$D,$B311,Kosztorys!$I:$I,CONCATENATE("&lt;=30.06.",CL$10,""))-SUMIFS(Kosztorys!$F:$F,Kosztorys!$D:$D,$B311,Kosztorys!$I:$I,CONCATENATE("&lt;=31.03.",CL$10,"")))*0.5+(SUMIFS(Kosztorys!$F:$F,Kosztorys!$D:$D,$B311,Kosztorys!$I:$I,CONCATENATE("&lt;=30.09.",CL$10,""))-SUMIFS(Kosztorys!$F:$F,Kosztorys!$D:$D,$B311,Kosztorys!$I:$I,CONCATENATE("&lt;=30.06.",CL$10,"")))*0.25,"nic"),0)</f>
        <v/>
      </c>
      <c r="CM311" s="41">
        <f>IF($C311="OPEX - Długość 1m koszt/rok",IF($M311="m",SUMIFS(Kosztorys!$F:$F,Kosztorys!$D:$D,$B311,Kosztorys!$I:$I,CONCATENATE("&lt;01.01.",CM$10,""))+(SUMIFS(Kosztorys!$F:$F,Kosztorys!$D:$D,$B311,Kosztorys!$I:$I,CONCATENATE("&lt;=31.03.",CM$10,""))-SUMIFS(Kosztorys!$F:$F,Kosztorys!$D:$D,$B311,Kosztorys!$I:$I,CONCATENATE("&lt;=31.12.",CL$10,"")))*0.75+(SUMIFS(Kosztorys!$F:$F,Kosztorys!$D:$D,$B311,Kosztorys!$I:$I,CONCATENATE("&lt;=30.06.",CM$10,""))-SUMIFS(Kosztorys!$F:$F,Kosztorys!$D:$D,$B311,Kosztorys!$I:$I,CONCATENATE("&lt;=31.03.",CM$10,"")))*0.5+(SUMIFS(Kosztorys!$F:$F,Kosztorys!$D:$D,$B311,Kosztorys!$I:$I,CONCATENATE("&lt;=30.09.",CM$10,""))-SUMIFS(Kosztorys!$F:$F,Kosztorys!$D:$D,$B311,Kosztorys!$I:$I,CONCATENATE("&lt;=30.06.",CM$10,"")))*0.25,"nic"),0)</f>
        <v/>
      </c>
      <c r="CN311" s="41">
        <f>IF($C311="OPEX - Długość 1m koszt/rok",IF($M311="m",SUMIFS(Kosztorys!$F:$F,Kosztorys!$D:$D,$B311,Kosztorys!$I:$I,CONCATENATE("&lt;01.01.",CN$10,""))+(SUMIFS(Kosztorys!$F:$F,Kosztorys!$D:$D,$B311,Kosztorys!$I:$I,CONCATENATE("&lt;=31.03.",CN$10,""))-SUMIFS(Kosztorys!$F:$F,Kosztorys!$D:$D,$B311,Kosztorys!$I:$I,CONCATENATE("&lt;=31.12.",CM$10,"")))*0.75+(SUMIFS(Kosztorys!$F:$F,Kosztorys!$D:$D,$B311,Kosztorys!$I:$I,CONCATENATE("&lt;=30.06.",CN$10,""))-SUMIFS(Kosztorys!$F:$F,Kosztorys!$D:$D,$B311,Kosztorys!$I:$I,CONCATENATE("&lt;=31.03.",CN$10,"")))*0.5+(SUMIFS(Kosztorys!$F:$F,Kosztorys!$D:$D,$B311,Kosztorys!$I:$I,CONCATENATE("&lt;=30.09.",CN$10,""))-SUMIFS(Kosztorys!$F:$F,Kosztorys!$D:$D,$B311,Kosztorys!$I:$I,CONCATENATE("&lt;=30.06.",CN$10,"")))*0.25,"nic"),0)</f>
        <v/>
      </c>
      <c r="CO311" s="41">
        <f>IF($C311="OPEX - Długość 1m koszt/rok",IF($M311="m",SUMIFS(Kosztorys!$F:$F,Kosztorys!$D:$D,$B311,Kosztorys!$I:$I,CONCATENATE("&lt;01.01.",CO$10,""))+(SUMIFS(Kosztorys!$F:$F,Kosztorys!$D:$D,$B311,Kosztorys!$I:$I,CONCATENATE("&lt;=31.03.",CO$10,""))-SUMIFS(Kosztorys!$F:$F,Kosztorys!$D:$D,$B311,Kosztorys!$I:$I,CONCATENATE("&lt;=31.12.",CN$10,"")))*0.75+(SUMIFS(Kosztorys!$F:$F,Kosztorys!$D:$D,$B311,Kosztorys!$I:$I,CONCATENATE("&lt;=30.06.",CO$10,""))-SUMIFS(Kosztorys!$F:$F,Kosztorys!$D:$D,$B311,Kosztorys!$I:$I,CONCATENATE("&lt;=31.03.",CO$10,"")))*0.5+(SUMIFS(Kosztorys!$F:$F,Kosztorys!$D:$D,$B311,Kosztorys!$I:$I,CONCATENATE("&lt;=30.09.",CO$10,""))-SUMIFS(Kosztorys!$F:$F,Kosztorys!$D:$D,$B311,Kosztorys!$I:$I,CONCATENATE("&lt;=30.06.",CO$10,"")))*0.25,"nic"),0)</f>
        <v/>
      </c>
      <c r="CP311" s="41">
        <f>IF($C311="OPEX - Długość 1m koszt/rok",IF($M311="m",SUMIFS(Kosztorys!$F:$F,Kosztorys!$D:$D,$B311,Kosztorys!$I:$I,CONCATENATE("&lt;01.01.",CP$10,""))+(SUMIFS(Kosztorys!$F:$F,Kosztorys!$D:$D,$B311,Kosztorys!$I:$I,CONCATENATE("&lt;=31.03.",CP$10,""))-SUMIFS(Kosztorys!$F:$F,Kosztorys!$D:$D,$B311,Kosztorys!$I:$I,CONCATENATE("&lt;=31.12.",CO$10,"")))*0.75+(SUMIFS(Kosztorys!$F:$F,Kosztorys!$D:$D,$B311,Kosztorys!$I:$I,CONCATENATE("&lt;=30.06.",CP$10,""))-SUMIFS(Kosztorys!$F:$F,Kosztorys!$D:$D,$B311,Kosztorys!$I:$I,CONCATENATE("&lt;=31.03.",CP$10,"")))*0.5+(SUMIFS(Kosztorys!$F:$F,Kosztorys!$D:$D,$B311,Kosztorys!$I:$I,CONCATENATE("&lt;=30.09.",CP$10,""))-SUMIFS(Kosztorys!$F:$F,Kosztorys!$D:$D,$B311,Kosztorys!$I:$I,CONCATENATE("&lt;=30.06.",CP$10,"")))*0.25,"nic"),0)</f>
        <v/>
      </c>
      <c r="CQ311" s="41">
        <f>IF($C311="OPEX - Długość 1m koszt/rok",IF($M311="m",SUMIFS(Kosztorys!$F:$F,Kosztorys!$D:$D,$B311,Kosztorys!$I:$I,CONCATENATE("&lt;01.01.",CQ$10,""))+(SUMIFS(Kosztorys!$F:$F,Kosztorys!$D:$D,$B311,Kosztorys!$I:$I,CONCATENATE("&lt;=31.03.",CQ$10,""))-SUMIFS(Kosztorys!$F:$F,Kosztorys!$D:$D,$B311,Kosztorys!$I:$I,CONCATENATE("&lt;=31.12.",CP$10,"")))*0.75+(SUMIFS(Kosztorys!$F:$F,Kosztorys!$D:$D,$B311,Kosztorys!$I:$I,CONCATENATE("&lt;=30.06.",CQ$10,""))-SUMIFS(Kosztorys!$F:$F,Kosztorys!$D:$D,$B311,Kosztorys!$I:$I,CONCATENATE("&lt;=31.03.",CQ$10,"")))*0.5+(SUMIFS(Kosztorys!$F:$F,Kosztorys!$D:$D,$B311,Kosztorys!$I:$I,CONCATENATE("&lt;=30.09.",CQ$10,""))-SUMIFS(Kosztorys!$F:$F,Kosztorys!$D:$D,$B311,Kosztorys!$I:$I,CONCATENATE("&lt;=30.06.",CQ$10,"")))*0.25,"nic"),0)</f>
        <v/>
      </c>
      <c r="CR311" s="41">
        <f>IF(C311="OPEX - Długość 1m koszt/rok",IF(MAX(CB311:CQ311)=IF(ISERROR(VLOOKUP(B311,JB_tabela,MATCH(CR$9,JB_menu,0)-1,FALSE())),,VLOOKUP(B311,JB_tabela,MATCH(CR$9,JB_menu,0)-1,FALSE())),"OK","nie zgadza się liczba użytych JB"),"OK-ND")</f>
        <v/>
      </c>
      <c r="CS311" s="41">
        <f>IFERROR(VLOOKUP($C311,$CY$2:$CZ$7,2,FALSE()),"ERROR")</f>
        <v/>
      </c>
      <c r="CV311" s="41">
        <f>$Q311</f>
        <v/>
      </c>
      <c r="CW311" s="41">
        <f>$R311</f>
        <v/>
      </c>
      <c r="CX311" s="41">
        <f>$S311</f>
        <v/>
      </c>
      <c r="CY311" s="41">
        <f>ROUND(IF(LEFT($C311,4)="CAPE",ROUND($E311*$H311,2)*OFFSET(T311,0,$CS311),0),2)</f>
        <v/>
      </c>
      <c r="CZ311" s="41">
        <f>ROUND(IF(LEFT($C311,4)="CAPE",ROUND($E311*$H311,2)*OFFSET(U311,0,$CS311),0),2)</f>
        <v/>
      </c>
      <c r="DA311" s="41">
        <f>ROUND(IF(LEFT($C311,4)="CAPE",ROUND($E311*$H311,2)*OFFSET(V311,0,$CS311),0),2)</f>
        <v/>
      </c>
      <c r="DB311" s="41">
        <f>ROUND(IF(LEFT($C311,4)="CAPE",ROUND($E311*$H311,2)*OFFSET(W311,0,$CS311),0),2)</f>
        <v/>
      </c>
      <c r="DC311" s="41">
        <f>ROUND(IF(LEFT($C311,4)="CAPE",ROUND($E311*$H311,2)*OFFSET(X311,0,$CS311),0),2)</f>
        <v/>
      </c>
      <c r="DD311" s="41">
        <f>ROUND(IF(LEFT($C311,4)="CAPE",ROUND($E311*$H311,2)*OFFSET(Y311,0,$CS311),0),2)</f>
        <v/>
      </c>
      <c r="DE311" s="41">
        <f>ROUND(IF(LEFT($C311,4)="CAPE",ROUND($E311*$H311,2)*OFFSET(Z311,0,$CS311),0),2)</f>
        <v/>
      </c>
      <c r="DF311" s="41">
        <f>ROUND(IF(LEFT($C311,4)="CAPE",ROUND($E311*$H311,2)*OFFSET(AA311,0,$CS311),0),2)</f>
        <v/>
      </c>
      <c r="DG311" s="41">
        <f>ROUND(IF(LEFT($C311,4)="CAPE",ROUND($E311*$H311,2)*OFFSET(AB311,0,$CS311),0),2)</f>
        <v/>
      </c>
      <c r="DH311" s="41">
        <f>ROUND(IF(LEFT($C311,4)="CAPE",ROUND($E311*$H311,2)*OFFSET(AC311,0,$CS311),0),2)</f>
        <v/>
      </c>
      <c r="DI311" s="41">
        <f>ROUND(IF(LEFT($C311,4)="CAPE",ROUND($E311*$H311,2)*OFFSET(AD311,0,$CS311),0),2)</f>
        <v/>
      </c>
      <c r="DJ311" s="41">
        <f>ROUND(IF(LEFT($C311,4)="CAPE",ROUND($E311*$H311,2)*OFFSET(AE311,0,$CS311),0),2)</f>
        <v/>
      </c>
      <c r="DK311" s="41">
        <f>ROUND(IF(LEFT($C311,4)="CAPE",ROUND($E311*$H311,2)*OFFSET(AF311,0,$CS311),0),2)</f>
        <v/>
      </c>
      <c r="DL311" s="41">
        <f>ROUND(IF(LEFT($C311,4)="CAPE",ROUND($E311*$H311,2)*OFFSET(AG311,0,$CS311),0),2)</f>
        <v/>
      </c>
      <c r="DM311" s="41">
        <f>ROUND(IF(LEFT($C311,4)="CAPE",ROUND($E311*$H311,2)*OFFSET(AH311,0,$CS311),0),2)</f>
        <v/>
      </c>
      <c r="DN311" s="41">
        <f>ROUND(IF(LEFT($C311,4)="CAPE",ROUND($E311*$H311,2)*OFFSET(AI311,0,$CS311),0),2)</f>
        <v/>
      </c>
      <c r="DP311" s="41">
        <f>$Q311</f>
        <v/>
      </c>
      <c r="DQ311" s="41">
        <f>$R311</f>
        <v/>
      </c>
      <c r="DR311" s="41">
        <f>$S311</f>
        <v/>
      </c>
      <c r="DS311" s="41">
        <f>ROUND(IF(LEFT($C311,4)="OPEX",$E311*$H311*OFFSET($T311,0,$CS311),0),2)</f>
        <v/>
      </c>
      <c r="DT311" s="41">
        <f>ROUND(IF(LEFT($C311,4)="OPEX",$E311*$H311*OFFSET($U311,0,$CS311),0),2)</f>
        <v/>
      </c>
      <c r="DU311" s="41">
        <f>ROUND(IF(LEFT($C311,4)="OPEX",$E311*$H311*OFFSET($V311,0,$CS311),0),2)</f>
        <v/>
      </c>
      <c r="DV311" s="41">
        <f>ROUND(IF(LEFT($C311,4)="OPEX",$E311*$H311*OFFSET($W311,0,$CS311),0),2)</f>
        <v/>
      </c>
      <c r="DW311" s="41">
        <f>ROUND(IF(LEFT($C311,4)="OPEX",$E311*$H311*OFFSET($X311,0,$CS311),0),2)</f>
        <v/>
      </c>
      <c r="DX311" s="41">
        <f>ROUND(IF(LEFT($C311,4)="OPEX",$E311*$H311*OFFSET($Y311,0,$CS311),0),2)</f>
        <v/>
      </c>
      <c r="DY311" s="41">
        <f>ROUND(IF(LEFT($C311,4)="OPEX",$E311*$H311*OFFSET($Z311,0,$CS311),0),2)</f>
        <v/>
      </c>
      <c r="DZ311" s="41">
        <f>ROUND(IF(LEFT($C311,4)="OPEX",$E311*$H311*OFFSET($AA311,0,$CS311),0),2)</f>
        <v/>
      </c>
      <c r="EA311" s="41">
        <f>ROUND(IF(LEFT($C311,4)="OPEX",$E311*$H311*OFFSET($AB311,0,$CS311),0),2)</f>
        <v/>
      </c>
      <c r="EB311" s="41">
        <f>ROUND(IF(LEFT($C311,4)="OPEX",$E311*$H311*OFFSET($AC311,0,$CS311),0),2)</f>
        <v/>
      </c>
      <c r="EC311" s="41">
        <f>ROUND(IF(LEFT($C311,4)="OPEX",$E311*$H311*OFFSET($AD311,0,$CS311),0),2)</f>
        <v/>
      </c>
      <c r="ED311" s="41">
        <f>ROUND(IF(LEFT($C311,4)="OPEX",$E311*$H311*OFFSET($AE311,0,$CS311),0),2)</f>
        <v/>
      </c>
      <c r="EE311" s="41">
        <f>ROUND(IF(LEFT($C311,4)="OPEX",$E311*$H311*OFFSET($AF311,0,$CS311),0),2)</f>
        <v/>
      </c>
      <c r="EF311" s="41">
        <f>ROUND(IF(LEFT($C311,4)="OPEX",$E311*$H311*OFFSET($AG311,0,$CS311),0),2)</f>
        <v/>
      </c>
      <c r="EG311" s="41">
        <f>ROUND(IF(LEFT($C311,4)="OPEX",$E311*$H311*OFFSET($AH311,0,$CS311),0),2)</f>
        <v/>
      </c>
      <c r="EH311" s="41">
        <f>ROUND(IF(LEFT($C311,4)="OPEX",$E311*$H311*OFFSET($AI311,0,$CS311),0),2)</f>
        <v/>
      </c>
      <c r="EJ311" s="41">
        <f>$Q311</f>
        <v/>
      </c>
      <c r="EK311" s="41">
        <f>$R311</f>
        <v/>
      </c>
      <c r="EL311" s="41">
        <f>$S311</f>
        <v/>
      </c>
      <c r="EM311" s="41">
        <f>ROUND($D311*$CY311,2)</f>
        <v/>
      </c>
      <c r="EN311" s="41">
        <f>ROUND($D311*$CZ311,2)</f>
        <v/>
      </c>
      <c r="EO311" s="41">
        <f>ROUND($D311*$DA311,2)</f>
        <v/>
      </c>
      <c r="EP311" s="41">
        <f>ROUND($D311*$DB311,2)</f>
        <v/>
      </c>
      <c r="EQ311" s="41">
        <f>ROUND($D311*$DC311,2)</f>
        <v/>
      </c>
      <c r="ER311" s="41">
        <f>ROUND($D311*$DD311,2)</f>
        <v/>
      </c>
      <c r="ES311" s="41">
        <f>ROUND($D311*$DE311,2)</f>
        <v/>
      </c>
      <c r="ET311" s="41">
        <f>ROUND($D311*$DF311,2)</f>
        <v/>
      </c>
      <c r="EU311" s="41">
        <f>ROUND($D311*$DG311,2)</f>
        <v/>
      </c>
      <c r="EV311" s="41">
        <f>ROUND($D311*$DH311,2)</f>
        <v/>
      </c>
      <c r="EW311" s="41">
        <f>ROUND($D311*$DI311,2)</f>
        <v/>
      </c>
      <c r="EX311" s="41">
        <f>ROUND($D311*$DJ311,2)</f>
        <v/>
      </c>
      <c r="EY311" s="41">
        <f>ROUND($D311*$DK311,2)</f>
        <v/>
      </c>
      <c r="EZ311" s="41">
        <f>ROUND($D311*$DL311,2)</f>
        <v/>
      </c>
      <c r="FA311" s="41">
        <f>ROUND($D311*$DM311,2)</f>
        <v/>
      </c>
      <c r="FB311" s="41">
        <f>ROUND($D311*$DN311,2)</f>
        <v/>
      </c>
      <c r="FG311" s="41">
        <f>ROUND(IF(LEFT($C311,4)="CAPE",SUM($CY311:CY311 )/$P311,0),2)</f>
        <v/>
      </c>
      <c r="FH311" s="41">
        <f>ROUND(IF(LEFT($C311,4)="CAPE",SUM($CY311:CZ311 )/$P311,0),2)</f>
        <v/>
      </c>
      <c r="FI311" s="41">
        <f>ROUND(IF(LEFT($C311,4)="CAPE",SUM($CY311:DA311 )/$P311,0),2)</f>
        <v/>
      </c>
      <c r="FJ311" s="41">
        <f>ROUND(IF(LEFT($C311,4)="CAPE",SUM($CY311:DB311 )/$P311,0),2)</f>
        <v/>
      </c>
      <c r="FK311" s="41">
        <f>ROUND(IF(LEFT($C311,4)="CAPE",SUM($CY311:DC311 )/$P311,0),2)</f>
        <v/>
      </c>
      <c r="FL311" s="41">
        <f>ROUND(IF(LEFT($C311,4)="CAPE",SUM($CY311:DD311 )/$P311,0),2)</f>
        <v/>
      </c>
      <c r="FM311" s="41">
        <f>ROUND(IF(LEFT($C311,4)="CAPE",SUM($CY311:DE311 )/$P311,0),2)</f>
        <v/>
      </c>
      <c r="FN311" s="41">
        <f>ROUND(IF(LEFT($C311,4)="CAPE",SUM($CY311:DF311 )/$P311,0),2)</f>
        <v/>
      </c>
      <c r="FO311" s="41">
        <f>ROUND(IF(LEFT($C311,4)="CAPE",SUM($CY311:DG311 )/$P311,0),2)</f>
        <v/>
      </c>
      <c r="FP311" s="41">
        <f>ROUND(IF(LEFT($C311,4)="CAPE",SUM($CY311:DH311 )/$P311,0),2)</f>
        <v/>
      </c>
      <c r="FQ311" s="41">
        <f>ROUND(IF(LEFT($C311,4)="CAPE",SUM($CY311:DI311 )/$P311,0),2)</f>
        <v/>
      </c>
      <c r="FR311" s="41">
        <f>ROUND(IF(LEFT($C311,4)="CAPE",SUM($CY311:DJ311 )/$P311,0),2)</f>
        <v/>
      </c>
      <c r="FS311" s="41">
        <f>ROUND(IF(LEFT($C311,4)="CAPE",SUM($CY311:DK311 )/$P311,0),2)</f>
        <v/>
      </c>
      <c r="FT311" s="41">
        <f>ROUND(IF(LEFT($C311,4)="CAPE",SUM($CY311:DL311 )/$P311,0),2)</f>
        <v/>
      </c>
      <c r="FU311" s="41">
        <f>ROUND(IF(LEFT($C311,4)="CAPE",SUM($CY311:DM311 )/$P311,0),2)</f>
        <v/>
      </c>
      <c r="FV311" s="41">
        <f>ROUND(IF(LEFT($C311,4)="CAPE",SUM($CY311:DN311 )/$P311,0),2)</f>
        <v/>
      </c>
      <c r="GA311" s="41">
        <f>ROUND(IF(SUM($FG311:FG311)&gt;SUM($CY311:CY311),SUM($CY311:CY311),SUM($FG311:FG311)),2)</f>
        <v/>
      </c>
      <c r="GB311" s="41">
        <f>ROUND(IF(SUM($FG311:FH311)&gt;SUM($CY311:CZ311),SUM($CY311:CZ311),SUM($FG311:FH311)),2)</f>
        <v/>
      </c>
      <c r="GC311" s="41">
        <f>ROUND(IF(SUM($FG311:FI311)&gt;SUM($CY311:DA311),SUM($CY311:DA311),SUM($FG311:FI311)),2)</f>
        <v/>
      </c>
      <c r="GD311" s="41">
        <f>ROUND(IF(SUM($FG311:FJ311)&gt;SUM($CY311:DB311),SUM($CY311:DB311),SUM($FG311:FJ311)),2)</f>
        <v/>
      </c>
      <c r="GE311" s="41">
        <f>ROUND(IF(SUM($FG311:FK311)&gt;SUM($CY311:DC311),SUM($CY311:DC311),SUM($FG311:FK311)),2)</f>
        <v/>
      </c>
      <c r="GF311" s="41">
        <f>ROUND(IF(SUM($FG311:FL311)&gt;SUM($CY311:DD311),SUM($CY311:DD311),SUM($FG311:FL311)),2)</f>
        <v/>
      </c>
      <c r="GG311" s="41">
        <f>ROUND(IF(SUM($FG311:FM311)&gt;SUM($CY311:DE311),SUM($CY311:DE311),SUM($FG311:FM311)),2)</f>
        <v/>
      </c>
      <c r="GH311" s="41">
        <f>ROUND(IF(SUM($FG311:FN311)&gt;SUM($CY311:DF311),SUM($CY311:DF311),SUM($FG311:FN311)),2)</f>
        <v/>
      </c>
      <c r="GI311" s="41">
        <f>ROUND(IF(SUM($FG311:FO311)&gt;SUM($CY311:DG311),SUM($CY311:DG311),SUM($FG311:FO311)),2)</f>
        <v/>
      </c>
      <c r="GJ311" s="41">
        <f>ROUND(IF(SUM($FG311:FP311)&gt;SUM($CY311:DH311),SUM($CY311:DH311),SUM($FG311:FP311)),2)</f>
        <v/>
      </c>
      <c r="GK311" s="41">
        <f>ROUND(IF(SUM($FG311:FQ311)&gt;SUM($CY311:DI311),SUM($CY311:DI311),SUM($FG311:FQ311)),2)</f>
        <v/>
      </c>
      <c r="GL311" s="41">
        <f>ROUND(IF(SUM($FG311:FR311)&gt;SUM($CY311:DJ311),SUM($CY311:DJ311),SUM($FG311:FR311)),2)</f>
        <v/>
      </c>
      <c r="GM311" s="41">
        <f>ROUND(IF(SUM($FG311:FS311)&gt;SUM($CY311:DK311),SUM($CY311:DK311),SUM($FG311:FS311)),2)</f>
        <v/>
      </c>
      <c r="GN311" s="41">
        <f>ROUND(IF(SUM($FG311:FT311)&gt;SUM($CY311:DL311),SUM($CY311:DL311),SUM($FG311:FT311)),2)</f>
        <v/>
      </c>
      <c r="GO311" s="41">
        <f>ROUND(IF(SUM($FG311:FU311)&gt;SUM($CY311:DM311),SUM($CY311:DM311),SUM($FG311:FU311)),2)</f>
        <v/>
      </c>
      <c r="GP311" s="41">
        <f>ROUND(IF(SUM($FG311:FV311)&gt;SUM($CY311:DN311),SUM($CY311:DN311),SUM($FG311:FV311)),2)</f>
        <v/>
      </c>
      <c r="GR311" s="41">
        <f>$Q311</f>
        <v/>
      </c>
      <c r="GS311" s="41">
        <f>$R311</f>
        <v/>
      </c>
      <c r="GT311" s="41">
        <f>$S311</f>
        <v/>
      </c>
      <c r="GU311" s="41">
        <f>$GA311</f>
        <v/>
      </c>
      <c r="GV311" s="41">
        <f>GB311 - GA311</f>
        <v/>
      </c>
      <c r="GW311" s="41">
        <f>GC311 - GB311</f>
        <v/>
      </c>
      <c r="GX311" s="41">
        <f>GD311 - GC311</f>
        <v/>
      </c>
      <c r="GY311" s="41">
        <f>GE311 - GD311</f>
        <v/>
      </c>
      <c r="GZ311" s="41">
        <f>GF311 - GE311</f>
        <v/>
      </c>
      <c r="HA311" s="41">
        <f>GG311 - GF311</f>
        <v/>
      </c>
      <c r="HB311" s="41">
        <f>GH311 - GG311</f>
        <v/>
      </c>
      <c r="HC311" s="41">
        <f>GI311 - GH311</f>
        <v/>
      </c>
      <c r="HD311" s="41">
        <f>GJ311 - GI311</f>
        <v/>
      </c>
      <c r="HE311" s="41">
        <f>GK311 - GJ311</f>
        <v/>
      </c>
      <c r="HF311" s="41">
        <f>GL311 - GK311</f>
        <v/>
      </c>
      <c r="HG311" s="41">
        <f>GM311 - GL311</f>
        <v/>
      </c>
      <c r="HH311" s="41">
        <f>GN311 - GM311</f>
        <v/>
      </c>
      <c r="HI311" s="41">
        <f>GO311 - GN311</f>
        <v/>
      </c>
      <c r="HJ311" s="41">
        <f>GP311 - GO311</f>
        <v/>
      </c>
      <c r="HL311" s="41">
        <f>$Q311</f>
        <v/>
      </c>
      <c r="HM311" s="41">
        <f>$R311</f>
        <v/>
      </c>
      <c r="HN311" s="41">
        <f>$S311</f>
        <v/>
      </c>
      <c r="HO311" s="144">
        <f>SUMIFS(Kosztorys!$F:$F,Kosztorys!$D:$D,$B311,Kosztorys!$I:$I,CONCATENATE("&lt;01.01.",HP$10,""))</f>
        <v/>
      </c>
      <c r="HP311" s="144">
        <f>SUMIFS(Kosztorys!$F:$F,Kosztorys!$D:$D,$B311,Kosztorys!$I:$I,CONCATENATE("&lt;01.04.",HQ$10,""))-SUM($HO311)</f>
        <v/>
      </c>
      <c r="HQ311" s="144">
        <f>SUMIFS(Kosztorys!$F:$F,Kosztorys!$D:$D,$B311,Kosztorys!$I:$I,CONCATENATE("&lt;01.07.",HR$10,""))-SUM($HO311:HP311)</f>
        <v/>
      </c>
      <c r="HR311" s="144">
        <f>SUMIFS(Kosztorys!$F:$F,Kosztorys!$D:$D,$B311,Kosztorys!$I:$I,CONCATENATE("&lt;01.10.",HS$10,""))-SUM($HO311:HQ311)</f>
        <v/>
      </c>
      <c r="HS311" s="144">
        <f>SUMIFS(Kosztorys!$F:$F,Kosztorys!$D:$D,$B311,Kosztorys!$I:$I,CONCATENATE("&lt;01.01.",HT$10,""))-SUM($HO311:HR311)</f>
        <v/>
      </c>
      <c r="HT311" s="144">
        <f>SUMIFS(Kosztorys!$F:$F,Kosztorys!$D:$D,$B311,Kosztorys!$I:$I,CONCATENATE("&lt;01.04.",HU$10,""))-SUM($HO311:HS311)</f>
        <v/>
      </c>
      <c r="HU311" s="144">
        <f>SUMIFS(Kosztorys!$F:$F,Kosztorys!$D:$D,$B311,Kosztorys!$I:$I,CONCATENATE("&lt;01.07.",HV$10,""))-SUM($HO311:HT311)</f>
        <v/>
      </c>
      <c r="HV311" s="144">
        <f>SUMIFS(Kosztorys!$F:$F,Kosztorys!$D:$D,$B311,Kosztorys!$I:$I,CONCATENATE("&lt;01.10.",HW$10,""))-SUM($HO311:HU311)</f>
        <v/>
      </c>
      <c r="HW311" s="144">
        <f>SUMIFS(Kosztorys!$F:$F,Kosztorys!$D:$D,$B311,Kosztorys!$I:$I,CONCATENATE("&lt;01.01.",HX$10,""))-SUM($HO311:HV311)</f>
        <v/>
      </c>
      <c r="HX311" s="144">
        <f>SUMIFS(Kosztorys!$F:$F,Kosztorys!$D:$D,$B311,Kosztorys!$I:$I,CONCATENATE("&lt;01.04.",HY$10,""))-SUM($HO311:HW311)</f>
        <v/>
      </c>
      <c r="HY311" s="144">
        <f>SUMIFS(Kosztorys!$F:$F,Kosztorys!$D:$D,$B311,Kosztorys!$I:$I,CONCATENATE("&lt;01.07.",HZ$10,""))-SUM($HO311:HX311)</f>
        <v/>
      </c>
      <c r="HZ311" s="144">
        <f>SUMIFS(Kosztorys!$F:$F,Kosztorys!$D:$D,$B311,Kosztorys!$I:$I,CONCATENATE("&lt;01.10.",IA$10,""))-SUM($HO311:HY311)</f>
        <v/>
      </c>
      <c r="IA311" s="144">
        <f>SUMIFS(Kosztorys!$F:$F,Kosztorys!$D:$D,$B311,Kosztorys!$I:$I,CONCATENATE("&lt;01.01.",IB$10,""))-SUM($HO311:HZ311)</f>
        <v/>
      </c>
      <c r="IB311" s="145">
        <f>IF(M311="szt",IF(SUM(HO311:IA311)=IF(ISERROR(VLOOKUP(B311,JB_tabela,MATCH(IB$9,JB_menu,0)-1,FALSE())),,VLOOKUP(B311,JB_tabela,MATCH(IB$9,JB_menu,0)-1,FALSE())),"OK","nie zgadza się liczba użytych JB"),IF(SUM(HO311:IA311)=IF(ISERROR(VLOOKUP(B311,JB_tabela,MATCH(IC$9,JB_menu,0)-1,FALSE())),,VLOOKUP(B311,JB_tabela,MATCH(IC$9,JB_menu,0)-1,FALSE())),"OK","nie zgadzają się metry użyte w JB"))</f>
        <v/>
      </c>
      <c r="IE311" s="41">
        <f>$Q311</f>
        <v/>
      </c>
      <c r="IF311" s="41">
        <f>$R311</f>
        <v/>
      </c>
      <c r="IG311" s="41">
        <f>$S311</f>
        <v/>
      </c>
      <c r="IH311" s="348">
        <f>IF(LEFT($C311,4)="CAPE",ROUND(HO311*$L311,2),0)</f>
        <v/>
      </c>
      <c r="II311" s="348">
        <f>IF(LEFT($C311,4)="CAPE",ROUND(HP311*$L311,2),0)</f>
        <v/>
      </c>
      <c r="IJ311" s="348">
        <f>IF(LEFT($C311,4)="CAPE",ROUND(HQ311*$L311,2),0)</f>
        <v/>
      </c>
      <c r="IK311" s="348">
        <f>IF(LEFT($C311,4)="CAPE",ROUND(HR311*$L311,2),0)</f>
        <v/>
      </c>
      <c r="IL311" s="348">
        <f>IF(LEFT($C311,4)="CAPE",ROUND(HS311*$L311,2),0)</f>
        <v/>
      </c>
      <c r="IM311" s="348">
        <f>IF(LEFT($C311,4)="CAPE",ROUND(HT311*$L311,2),0)</f>
        <v/>
      </c>
      <c r="IN311" s="348">
        <f>IF(LEFT($C311,4)="CAPE",ROUND(HU311*$L311,2),0)</f>
        <v/>
      </c>
      <c r="IO311" s="348">
        <f>IF(LEFT($C311,4)="CAPE",ROUND(HV311*$L311,2),0)</f>
        <v/>
      </c>
      <c r="IP311" s="348">
        <f>IF(LEFT($C311,4)="CAPE",ROUND(HW311*$L311,2),0)</f>
        <v/>
      </c>
      <c r="IQ311" s="348">
        <f>IF(LEFT($C311,4)="CAPE",ROUND(HX311*$L311,2),0)</f>
        <v/>
      </c>
      <c r="IR311" s="348">
        <f>IF(LEFT($C311,4)="CAPE",ROUND(HY311*$L311,2),0)</f>
        <v/>
      </c>
      <c r="IS311" s="348">
        <f>IF(LEFT($C311,4)="CAPE",ROUND(HZ311*$L311,2),0)</f>
        <v/>
      </c>
      <c r="IT311" s="348">
        <f>IF(LEFT($C311,4)="CAPE",ROUND(IA311*$L311,2),0)</f>
        <v/>
      </c>
      <c r="IU311" s="41">
        <f>IF(SUM(IH311:IT311)=SUM(CY311:DN311),"OK",SUM(IH311:IT311)-SUM(CY311:DN311))</f>
        <v/>
      </c>
    </row>
    <row r="312" ht="12.75" customHeight="1">
      <c r="A312" s="119" t="n"/>
      <c r="B312" s="139" t="inlineStr">
        <is>
          <t>sieć_magis_obca_n</t>
        </is>
      </c>
      <c r="C312" s="139" t="inlineStr">
        <is>
          <t>CAPEX - Długość 1m</t>
        </is>
      </c>
      <c r="D312" s="140" t="n">
        <v>0</v>
      </c>
      <c r="E312" s="147" t="n">
        <v>0.03</v>
      </c>
      <c r="F312" s="153" t="inlineStr">
        <is>
          <t>szt</t>
        </is>
      </c>
      <c r="G312" s="150" t="inlineStr">
        <is>
          <t>Adaptacja słupa obcego dla celów telekomunikacyjnych</t>
        </is>
      </c>
      <c r="H312" s="360">
        <f>IF(ISERROR(VLOOKUP(G312,KB_tabela,MATCH(H$9,KB_menu,0)-2,FALSE())),,VLOOKUP(G312,KB_tabela,MATCH(H$9,KB_menu,0)-2,FALSE()))</f>
        <v/>
      </c>
      <c r="I312" s="41">
        <f>IF(ISERROR(VLOOKUP(B312,JB_tabela,MATCH("czy puste",JB_menu,0)-1,FALSE())),"BŁĄD brak takiej JB",VLOOKUP(B312,JB_tabela,MATCH("czy puste",JB_menu,0)-1,FALSE()))</f>
        <v/>
      </c>
      <c r="J312" s="41">
        <f>IF(ISERROR(VLOOKUP(G312,KB_tabela,MATCH(H$9,KB_menu,0)-2,FALSE())),"BŁĄD brak takiego KB",IF(H312=0,IF(LEFT(C312,4)="OPEX","OK",IF(G312="brak kosztów CAPEX","OK","Brak Ceny KB")),"OK"))</f>
        <v/>
      </c>
      <c r="K312" s="41">
        <f>IF(AJ312="nie zgadza się liczba użytych JB","Nie liczy wszystkich JB",IF(BD312="nie zgadza się liczba użytych JB","Nie liczy wszystkich JB",IF(BX312="nie zgadza się liczba użytych JB","Nie liczy wszystkich JB",IF(BX312="nie zgadza się liczba użytych JB","Nie liczy wszystkich JB","OK"))))</f>
        <v/>
      </c>
      <c r="L312" s="361">
        <f>ROUND((E312*H312),2)</f>
        <v/>
      </c>
      <c r="M312" s="41">
        <f>VLOOKUP(B312,JB_tabela,MATCH(M$9,JB_menu,0)-1,FALSE())</f>
        <v/>
      </c>
      <c r="P312" s="41">
        <f>IF(ISERROR(VLOOKUP(S312,KATEGORIA_tabela,MATCH(P$9,KATEGORIA_menu,0)-2,FALSE())),,VLOOKUP(S312,KATEGORIA_tabela,MATCH(P$9,KATEGORIA_menu,0)-2,FALSE()))</f>
        <v/>
      </c>
      <c r="Q312" s="41">
        <f>IF(ISERROR(VLOOKUP(B312,JB_tabela,MATCH(Q$9,JB_menu,0)-1,FALSE())),,VLOOKUP(B312,JB_tabela,MATCH(Q$9,JB_menu,0)-1,FALSE()))</f>
        <v/>
      </c>
      <c r="R312" s="41">
        <f>IF(ISERROR(VLOOKUP(G312,KB_tabela,MATCH(R$9,KB_menu,0)-2,FALSE())),,VLOOKUP(G312,KB_tabela,MATCH(R$9,KB_menu,0)-2,FALSE()))</f>
        <v/>
      </c>
      <c r="S312" s="41">
        <f>IF(ISERROR(VLOOKUP(G312,KB_tabela,MATCH(S$9,KB_menu,0)-2,FALSE())),,VLOOKUP(G312,KB_tabela,MATCH(S$9,KB_menu,0)-2,FALSE()))</f>
        <v/>
      </c>
      <c r="T312" s="116">
        <f>IF($C312="CAPEX - 1szt JB",IF($M312="szt",SUMIFS(Kosztorys!$F:$F,Kosztorys!$D:$D,$B312,Kosztorys!$I:$I,CONCATENATE("&lt;01.01.",U$10,""))-SUMIFS(Kosztorys!$F:$F,Kosztorys!$D:$D,$B312,Kosztorys!$I:$I,CONCATENATE("&lt;01.01.",T$10,"")),COUNTIFS(Kosztorys!$D:$D,$B312,Kosztorys!$I:$I,CONCATENATE("&lt;01.01.",U$10,""))-COUNTIFS(Kosztorys!$D:$D,$B312,Kosztorys!$I:$I,CONCATENATE("&lt;01.01.",T$10,""))),0)</f>
        <v/>
      </c>
      <c r="U312" s="116">
        <f>IF($C312="CAPEX - 1szt JB",IF($M312="szt",SUMIFS(Kosztorys!$F:$F,Kosztorys!$D:$D,$B312,Kosztorys!$I:$I,CONCATENATE("&lt;01.01.",V$10,""))-SUMIFS(Kosztorys!$F:$F,Kosztorys!$D:$D,$B312,Kosztorys!$I:$I,CONCATENATE("&lt;01.01.",U$10,"")),COUNTIFS(Kosztorys!$D:$D,$B312,Kosztorys!$I:$I,CONCATENATE("&lt;01.01.",V$10,""))-COUNTIFS(Kosztorys!$D:$D,$B312,Kosztorys!$I:$I,CONCATENATE("&lt;01.01.",U$10,""))),0)</f>
        <v/>
      </c>
      <c r="V312" s="116">
        <f>IF($C312="CAPEX - 1szt JB",IF($M312="szt",SUMIFS(Kosztorys!$F:$F,Kosztorys!$D:$D,$B312,Kosztorys!$I:$I,CONCATENATE("&lt;01.01.",W$10,""))-SUMIFS(Kosztorys!$F:$F,Kosztorys!$D:$D,$B312,Kosztorys!$I:$I,CONCATENATE("&lt;01.01.",V$10,"")),COUNTIFS(Kosztorys!$D:$D,$B312,Kosztorys!$I:$I,CONCATENATE("&lt;01.01.",W$10,""))-COUNTIFS(Kosztorys!$D:$D,$B312,Kosztorys!$I:$I,CONCATENATE("&lt;01.01.",V$10,""))),0)</f>
        <v/>
      </c>
      <c r="W312" s="116">
        <f>IF($C312="CAPEX - 1szt JB",IF($M312="szt",SUMIFS(Kosztorys!$F:$F,Kosztorys!$D:$D,$B312,Kosztorys!$I:$I,CONCATENATE("&lt;01.01.",X$10,""))-SUMIFS(Kosztorys!$F:$F,Kosztorys!$D:$D,$B312,Kosztorys!$I:$I,CONCATENATE("&lt;01.01.",W$10,"")),COUNTIFS(Kosztorys!$D:$D,$B312,Kosztorys!$I:$I,CONCATENATE("&lt;01.01.",X$10,""))-COUNTIFS(Kosztorys!$D:$D,$B312,Kosztorys!$I:$I,CONCATENATE("&lt;01.01.",W$10,""))),0)</f>
        <v/>
      </c>
      <c r="X312" s="116">
        <f>IF($C312="CAPEX - 1szt JB",IF($M312="szt",SUMIFS(Kosztorys!$F:$F,Kosztorys!$D:$D,$B312,Kosztorys!$I:$I,CONCATENATE("&lt;01.01.",Y$10,""))-SUMIFS(Kosztorys!$F:$F,Kosztorys!$D:$D,$B312,Kosztorys!$I:$I,CONCATENATE("&lt;01.01.",X$10,"")),COUNTIFS(Kosztorys!$D:$D,$B312,Kosztorys!$I:$I,CONCATENATE("&lt;01.01.",Y$10,""))-COUNTIFS(Kosztorys!$D:$D,$B312,Kosztorys!$I:$I,CONCATENATE("&lt;01.01.",X$10,""))),0)</f>
        <v/>
      </c>
      <c r="Y312" s="116">
        <f>IF($C312="CAPEX - 1szt JB",IF($M312="szt",SUMIFS(Kosztorys!$F:$F,Kosztorys!$D:$D,$B312,Kosztorys!$I:$I,CONCATENATE("&lt;01.01.",Z$10,""))-SUMIFS(Kosztorys!$F:$F,Kosztorys!$D:$D,$B312,Kosztorys!$I:$I,CONCATENATE("&lt;01.01.",Y$10,"")),COUNTIFS(Kosztorys!$D:$D,$B312,Kosztorys!$I:$I,CONCATENATE("&lt;01.01.",Z$10,""))-COUNTIFS(Kosztorys!$D:$D,$B312,Kosztorys!$I:$I,CONCATENATE("&lt;01.01.",Y$10,""))),0)</f>
        <v/>
      </c>
      <c r="Z312" s="116">
        <f>IF($C312="CAPEX - 1szt JB",IF($M312="szt",SUMIFS(Kosztorys!$F:$F,Kosztorys!$D:$D,$B312,Kosztorys!$I:$I,CONCATENATE("&lt;01.01.",AA$10,""))-SUMIFS(Kosztorys!$F:$F,Kosztorys!$D:$D,$B312,Kosztorys!$I:$I,CONCATENATE("&lt;01.01.",Z$10,"")),COUNTIFS(Kosztorys!$D:$D,$B312,Kosztorys!$I:$I,CONCATENATE("&lt;01.01.",AA$10,""))-COUNTIFS(Kosztorys!$D:$D,$B312,Kosztorys!$I:$I,CONCATENATE("&lt;01.01.",Z$10,""))),0)</f>
        <v/>
      </c>
      <c r="AA312" s="116">
        <f>IF($C312="CAPEX - 1szt JB",IF($M312="szt",SUMIFS(Kosztorys!$F:$F,Kosztorys!$D:$D,$B312,Kosztorys!$I:$I,CONCATENATE("&lt;01.01.",AB$10,""))-SUMIFS(Kosztorys!$F:$F,Kosztorys!$D:$D,$B312,Kosztorys!$I:$I,CONCATENATE("&lt;01.01.",AA$10,"")),COUNTIFS(Kosztorys!$D:$D,$B312,Kosztorys!$I:$I,CONCATENATE("&lt;01.01.",AB$10,""))-COUNTIFS(Kosztorys!$D:$D,$B312,Kosztorys!$I:$I,CONCATENATE("&lt;01.01.",AA$10,""))),0)</f>
        <v/>
      </c>
      <c r="AB312" s="116">
        <f>IF($C312="CAPEX - 1szt JB",IF($M312="szt",SUMIFS(Kosztorys!$F:$F,Kosztorys!$D:$D,$B312,Kosztorys!$I:$I,CONCATENATE("&lt;01.01.",AC$10,""))-SUMIFS(Kosztorys!$F:$F,Kosztorys!$D:$D,$B312,Kosztorys!$I:$I,CONCATENATE("&lt;01.01.",AB$10,"")),COUNTIFS(Kosztorys!$D:$D,$B312,Kosztorys!$I:$I,CONCATENATE("&lt;01.01.",AC$10,""))-COUNTIFS(Kosztorys!$D:$D,$B312,Kosztorys!$I:$I,CONCATENATE("&lt;01.01.",AB$10,""))),0)</f>
        <v/>
      </c>
      <c r="AC312" s="116">
        <f>IF($C312="CAPEX - 1szt JB",IF($M312="szt",SUMIFS(Kosztorys!$F:$F,Kosztorys!$D:$D,$B312,Kosztorys!$I:$I,CONCATENATE("&lt;01.01.",AD$10,""))-SUMIFS(Kosztorys!$F:$F,Kosztorys!$D:$D,$B312,Kosztorys!$I:$I,CONCATENATE("&lt;01.01.",AC$10,"")),COUNTIFS(Kosztorys!$D:$D,$B312,Kosztorys!$I:$I,CONCATENATE("&lt;01.01.",AD$10,""))-COUNTIFS(Kosztorys!$D:$D,$B312,Kosztorys!$I:$I,CONCATENATE("&lt;01.01.",AC$10,""))),0)</f>
        <v/>
      </c>
      <c r="AD312" s="116">
        <f>IF($C312="CAPEX - 1szt JB",IF($M312="szt",SUMIFS(Kosztorys!$F:$F,Kosztorys!$D:$D,$B312,Kosztorys!$I:$I,CONCATENATE("&lt;01.01.",AE$10,""))-SUMIFS(Kosztorys!$F:$F,Kosztorys!$D:$D,$B312,Kosztorys!$I:$I,CONCATENATE("&lt;01.01.",AD$10,"")),COUNTIFS(Kosztorys!$D:$D,$B312,Kosztorys!$I:$I,CONCATENATE("&lt;01.01.",AE$10,""))-COUNTIFS(Kosztorys!$D:$D,$B312,Kosztorys!$I:$I,CONCATENATE("&lt;01.01.",AD$10,""))),0)</f>
        <v/>
      </c>
      <c r="AE312" s="116">
        <f>IF($C312="CAPEX - 1szt JB",IF($M312="szt",SUMIFS(Kosztorys!$F:$F,Kosztorys!$D:$D,$B312,Kosztorys!$I:$I,CONCATENATE("&lt;01.01.",AF$10,""))-SUMIFS(Kosztorys!$F:$F,Kosztorys!$D:$D,$B312,Kosztorys!$I:$I,CONCATENATE("&lt;01.01.",AE$10,"")),COUNTIFS(Kosztorys!$D:$D,$B312,Kosztorys!$I:$I,CONCATENATE("&lt;01.01.",AF$10,""))-COUNTIFS(Kosztorys!$D:$D,$B312,Kosztorys!$I:$I,CONCATENATE("&lt;01.01.",AE$10,""))),0)</f>
        <v/>
      </c>
      <c r="AF312" s="116">
        <f>IF($C312="CAPEX - 1szt JB",IF($M312="szt",SUMIFS(Kosztorys!$F:$F,Kosztorys!$D:$D,$B312,Kosztorys!$I:$I,CONCATENATE("&lt;01.01.",AG$10,""))-SUMIFS(Kosztorys!$F:$F,Kosztorys!$D:$D,$B312,Kosztorys!$I:$I,CONCATENATE("&lt;01.01.",AF$10,"")),COUNTIFS(Kosztorys!$D:$D,$B312,Kosztorys!$I:$I,CONCATENATE("&lt;01.01.",AG$10,""))-COUNTIFS(Kosztorys!$D:$D,$B312,Kosztorys!$I:$I,CONCATENATE("&lt;01.01.",AF$10,""))),0)</f>
        <v/>
      </c>
      <c r="AG312" s="116">
        <f>IF($C312="CAPEX - 1szt JB",IF($M312="szt",SUMIFS(Kosztorys!$F:$F,Kosztorys!$D:$D,$B312,Kosztorys!$I:$I,CONCATENATE("&lt;01.01.",AH$10,""))-SUMIFS(Kosztorys!$F:$F,Kosztorys!$D:$D,$B312,Kosztorys!$I:$I,CONCATENATE("&lt;01.01.",AG$10,"")),COUNTIFS(Kosztorys!$D:$D,$B312,Kosztorys!$I:$I,CONCATENATE("&lt;01.01.",AH$10,""))-COUNTIFS(Kosztorys!$D:$D,$B312,Kosztorys!$I:$I,CONCATENATE("&lt;01.01.",AG$10,""))),0)</f>
        <v/>
      </c>
      <c r="AH312" s="116">
        <f>IF($C312="CAPEX - 1szt JB",IF($M312="szt",SUMIFS(Kosztorys!$F:$F,Kosztorys!$D:$D,$B312,Kosztorys!$I:$I,CONCATENATE("&lt;01.01.",AI$10,""))-SUMIFS(Kosztorys!$F:$F,Kosztorys!$D:$D,$B312,Kosztorys!$I:$I,CONCATENATE("&lt;01.01.",AH$10,"")),COUNTIFS(Kosztorys!$D:$D,$B312,Kosztorys!$I:$I,CONCATENATE("&lt;01.01.",AI$10,""))-COUNTIFS(Kosztorys!$D:$D,$B312,Kosztorys!$I:$I,CONCATENATE("&lt;01.01.",AH$10,""))),0)</f>
        <v/>
      </c>
      <c r="AI312" s="116">
        <f>IF($C312="CAPEX - 1szt JB",IF($M312="szt",SUMIFS(Kosztorys!$F:$F,Kosztorys!$D:$D,$B312,Kosztorys!$I:$I,CONCATENATE("&lt;01.01.",AJ$10,""))-SUMIFS(Kosztorys!$F:$F,Kosztorys!$D:$D,$B312,Kosztorys!$I:$I,CONCATENATE("&lt;01.01.",AI$10,"")),COUNTIFS(Kosztorys!$D:$D,$B312,Kosztorys!$I:$I,CONCATENATE("&lt;01.01.",AJ$10,""))-COUNTIFS(Kosztorys!$D:$D,$B312,Kosztorys!$I:$I,CONCATENATE("&lt;01.01.",AI$10,""))),0)</f>
        <v/>
      </c>
      <c r="AJ312" s="116">
        <f>IF(C312="CAPEX - 1szt JB",IF(SUM(T312:AI312)=IF(ISERROR(VLOOKUP(B312,JB_tabela,MATCH(AJ$9,JB_menu,0)-1,FALSE())),,VLOOKUP(B312,JB_tabela,MATCH(AJ$9,JB_menu,0)-1,FALSE())),"OK","nie zgadza się liczba użytych JB"),"OK-ND")</f>
        <v/>
      </c>
      <c r="AM312" s="41">
        <f>IFERROR("_" &amp; VLOOKUP($B312,#REF!,1,FALSE()),#REF!)</f>
        <v/>
      </c>
      <c r="AN312" s="41">
        <f>IF($C312="CAPEX - Długość 1m",SUMIFS(Kosztorys!$F:$F,Kosztorys!$D:$D,$B312,Kosztorys!$I:$I,CONCATENATE("&lt;31.12.",AN$10,""))-SUMIFS(Kosztorys!$F:$F,Kosztorys!$D:$D,$B312,Kosztorys!$I:$I,CONCATENATE("&lt;31.12.",AM$10,"")),"x")</f>
        <v/>
      </c>
      <c r="AO312" s="41">
        <f>IF($C312="CAPEX - Długość 1m",SUMIFS(Kosztorys!$F:$F,Kosztorys!$D:$D,$B312,Kosztorys!$I:$I,CONCATENATE("&lt;31.12.",AO$10,""))-SUMIFS(Kosztorys!$F:$F,Kosztorys!$D:$D,$B312,Kosztorys!$I:$I,CONCATENATE("&lt;31.12.",AN$10,"")),"x")</f>
        <v/>
      </c>
      <c r="AP312" s="41">
        <f>IF($C312="CAPEX - Długość 1m",SUMIFS(Kosztorys!$F:$F,Kosztorys!$D:$D,$B312,Kosztorys!$I:$I,CONCATENATE("&lt;31.12.",AP$10,""))-SUMIFS(Kosztorys!$F:$F,Kosztorys!$D:$D,$B312,Kosztorys!$I:$I,CONCATENATE("&lt;31.12.",AO$10,"")),"x")</f>
        <v/>
      </c>
      <c r="AQ312" s="41">
        <f>IF($C312="CAPEX - Długość 1m",SUMIFS(Kosztorys!$F:$F,Kosztorys!$D:$D,$B312,Kosztorys!$I:$I,CONCATENATE("&lt;31.12.",AQ$10,""))-SUMIFS(Kosztorys!$F:$F,Kosztorys!$D:$D,$B312,Kosztorys!$I:$I,CONCATENATE("&lt;31.12.",AP$10,"")),"x")</f>
        <v/>
      </c>
      <c r="AR312" s="41">
        <f>IF($C312="CAPEX - Długość 1m",SUMIFS(Kosztorys!$F:$F,Kosztorys!$D:$D,$B312,Kosztorys!$I:$I,CONCATENATE("&lt;31.12.",AR$10,""))-SUMIFS(Kosztorys!$F:$F,Kosztorys!$D:$D,$B312,Kosztorys!$I:$I,CONCATENATE("&lt;31.12.",AQ$10,"")),"x")</f>
        <v/>
      </c>
      <c r="AS312" s="41">
        <f>IF($C312="CAPEX - Długość 1m",SUMIFS(Kosztorys!$F:$F,Kosztorys!$D:$D,$B312,Kosztorys!$I:$I,CONCATENATE("&lt;31.12.",AS$10,""))-SUMIFS(Kosztorys!$F:$F,Kosztorys!$D:$D,$B312,Kosztorys!$I:$I,CONCATENATE("&lt;31.12.",AR$10,"")),"x")</f>
        <v/>
      </c>
      <c r="AT312" s="41">
        <f>IF($C312="CAPEX - Długość 1m",SUMIFS(Kosztorys!$F:$F,Kosztorys!$D:$D,$B312,Kosztorys!$I:$I,CONCATENATE("&lt;31.12.",AT$10,""))-SUMIFS(Kosztorys!$F:$F,Kosztorys!$D:$D,$B312,Kosztorys!$I:$I,CONCATENATE("&lt;31.12.",AS$10,"")),"x")</f>
        <v/>
      </c>
      <c r="AU312" s="41">
        <f>IF($C312="CAPEX - Długość 1m",SUMIFS(Kosztorys!$F:$F,Kosztorys!$D:$D,$B312,Kosztorys!$I:$I,CONCATENATE("&lt;31.12.",AU$10,""))-SUMIFS(Kosztorys!$F:$F,Kosztorys!$D:$D,$B312,Kosztorys!$I:$I,CONCATENATE("&lt;31.12.",AT$10,"")),"x")</f>
        <v/>
      </c>
      <c r="AV312" s="41">
        <f>IF($C312="CAPEX - Długość 1m",SUMIFS(Kosztorys!$F:$F,Kosztorys!$D:$D,$B312,Kosztorys!$I:$I,CONCATENATE("&lt;31.12.",AV$10,""))-SUMIFS(Kosztorys!$F:$F,Kosztorys!$D:$D,$B312,Kosztorys!$I:$I,CONCATENATE("&lt;31.12.",AU$10,"")),"x")</f>
        <v/>
      </c>
      <c r="AW312" s="41">
        <f>IF($C312="CAPEX - Długość 1m",SUMIFS(Kosztorys!$F:$F,Kosztorys!$D:$D,$B312,Kosztorys!$I:$I,CONCATENATE("&lt;31.12.",AW$10,""))-SUMIFS(Kosztorys!$F:$F,Kosztorys!$D:$D,$B312,Kosztorys!$I:$I,CONCATENATE("&lt;31.12.",AV$10,"")),"x")</f>
        <v/>
      </c>
      <c r="AX312" s="41">
        <f>IF($C312="CAPEX - Długość 1m",SUMIFS(Kosztorys!$F:$F,Kosztorys!$D:$D,$B312,Kosztorys!$I:$I,CONCATENATE("&lt;31.12.",AX$10,""))-SUMIFS(Kosztorys!$F:$F,Kosztorys!$D:$D,$B312,Kosztorys!$I:$I,CONCATENATE("&lt;31.12.",AW$10,"")),"x")</f>
        <v/>
      </c>
      <c r="AY312" s="41">
        <f>IF($C312="CAPEX - Długość 1m",SUMIFS(Kosztorys!$F:$F,Kosztorys!$D:$D,$B312,Kosztorys!$I:$I,CONCATENATE("&lt;31.12.",AY$10,""))-SUMIFS(Kosztorys!$F:$F,Kosztorys!$D:$D,$B312,Kosztorys!$I:$I,CONCATENATE("&lt;31.12.",AX$10,"")),"x")</f>
        <v/>
      </c>
      <c r="AZ312" s="41">
        <f>IF($C312="CAPEX - Długość 1m",SUMIFS(Kosztorys!$F:$F,Kosztorys!$D:$D,$B312,Kosztorys!$I:$I,CONCATENATE("&lt;31.12.",AZ$10,""))-SUMIFS(Kosztorys!$F:$F,Kosztorys!$D:$D,$B312,Kosztorys!$I:$I,CONCATENATE("&lt;31.12.",AY$10,"")),"x")</f>
        <v/>
      </c>
      <c r="BA312" s="41">
        <f>IF($C312="CAPEX - Długość 1m",SUMIFS(Kosztorys!$F:$F,Kosztorys!$D:$D,$B312,Kosztorys!$I:$I,CONCATENATE("&lt;31.12.",BA$10,""))-SUMIFS(Kosztorys!$F:$F,Kosztorys!$D:$D,$B312,Kosztorys!$I:$I,CONCATENATE("&lt;31.12.",AZ$10,"")),"x")</f>
        <v/>
      </c>
      <c r="BB312" s="41">
        <f>IF($C312="CAPEX - Długość 1m",SUMIFS(Kosztorys!$F:$F,Kosztorys!$D:$D,$B312,Kosztorys!$I:$I,CONCATENATE("&lt;31.12.",BB$10,""))-SUMIFS(Kosztorys!$F:$F,Kosztorys!$D:$D,$B312,Kosztorys!$I:$I,CONCATENATE("&lt;31.12.",BA$10,"")),"x")</f>
        <v/>
      </c>
      <c r="BC312" s="41">
        <f>IF($C312="CAPEX - Długość 1m",SUMIFS(Kosztorys!$F:$F,Kosztorys!$D:$D,$B312,Kosztorys!$I:$I,CONCATENATE("&lt;31.12.",BC$10,""))-SUMIFS(Kosztorys!$F:$F,Kosztorys!$D:$D,$B312,Kosztorys!$I:$I,CONCATENATE("&lt;31.12.",BB$10,"")),"x")</f>
        <v/>
      </c>
      <c r="BD312" s="41">
        <f>IF(C312="CAPEX - Długość 1m",IF(SUM(AN312:BC312)=IF(ISERROR(VLOOKUP(B312,JB_tabela,MATCH(BD$9,JB_menu,0)-1,FALSE())),,VLOOKUP(B312,JB_tabela,MATCH(BD$9,JB_menu,0)-1,FALSE())),"OK","nie zgadza się liczba użytych JB"),"OK-ND")</f>
        <v/>
      </c>
      <c r="BH312" s="41">
        <f>IF($C312="OPEX - Koszt 1szt/rok",IF($M312="szt",SUMIFS(Kosztorys!$F:$F,Kosztorys!$D:$D,$B312,Kosztorys!$I:$I,CONCATENATE("&lt;01.01.",BH$10,""))+(SUMIFS(Kosztorys!$F:$F,Kosztorys!$D:$D,$B312,Kosztorys!$I:$I,CONCATENATE("&lt;=31.03.",BH$10,""))-SUMIFS(Kosztorys!$F:$F,Kosztorys!$D:$D,$B312,Kosztorys!$I:$I,CONCATENATE("&lt;=31.12.",BG$10,"")))*0.75+(SUMIFS(Kosztorys!$F:$F,Kosztorys!$D:$D,$B312,Kosztorys!$I:$I,CONCATENATE("&lt;=30.06.",BH$10,""))-SUMIFS(Kosztorys!$F:$F,Kosztorys!$D:$D,$B312,Kosztorys!$I:$I,CONCATENATE("&lt;=31.03.",BH$10,"")))*0.5+(SUMIFS(Kosztorys!$F:$F,Kosztorys!$D:$D,$B312,Kosztorys!$I:$I,CONCATENATE("&lt;=30.09.",BH$10,""))-SUMIFS(Kosztorys!$F:$F,Kosztorys!$D:$D,$B312,Kosztorys!$I:$I,CONCATENATE("&lt;=30.06.",BH$10,"")))*0.25,"nic"),0)</f>
        <v/>
      </c>
      <c r="BI312" s="41">
        <f>IF($C312="OPEX - Koszt 1szt/rok",IF($M312="szt",SUMIFS(Kosztorys!$F:$F,Kosztorys!$D:$D,$B312,Kosztorys!$I:$I,CONCATENATE("&lt;01.01.",BI$10,""))+(SUMIFS(Kosztorys!$F:$F,Kosztorys!$D:$D,$B312,Kosztorys!$I:$I,CONCATENATE("&lt;=31.03.",BI$10,""))-SUMIFS(Kosztorys!$F:$F,Kosztorys!$D:$D,$B312,Kosztorys!$I:$I,CONCATENATE("&lt;=31.12.",BH$10,"")))*0.75+(SUMIFS(Kosztorys!$F:$F,Kosztorys!$D:$D,$B312,Kosztorys!$I:$I,CONCATENATE("&lt;=30.06.",BI$10,""))-SUMIFS(Kosztorys!$F:$F,Kosztorys!$D:$D,$B312,Kosztorys!$I:$I,CONCATENATE("&lt;=31.03.",BI$10,"")))*0.5+(SUMIFS(Kosztorys!$F:$F,Kosztorys!$D:$D,$B312,Kosztorys!$I:$I,CONCATENATE("&lt;=30.09.",BI$10,""))-SUMIFS(Kosztorys!$F:$F,Kosztorys!$D:$D,$B312,Kosztorys!$I:$I,CONCATENATE("&lt;=30.06.",BI$10,"")))*0.25,"nic"),0)</f>
        <v/>
      </c>
      <c r="BJ312" s="41">
        <f>IF($C312="OPEX - Koszt 1szt/rok",IF($M312="szt",SUMIFS(Kosztorys!$F:$F,Kosztorys!$D:$D,$B312,Kosztorys!$I:$I,CONCATENATE("&lt;01.01.",BJ$10,""))+(SUMIFS(Kosztorys!$F:$F,Kosztorys!$D:$D,$B312,Kosztorys!$I:$I,CONCATENATE("&lt;=31.03.",BJ$10,""))-SUMIFS(Kosztorys!$F:$F,Kosztorys!$D:$D,$B312,Kosztorys!$I:$I,CONCATENATE("&lt;=31.12.",BI$10,"")))*0.75+(SUMIFS(Kosztorys!$F:$F,Kosztorys!$D:$D,$B312,Kosztorys!$I:$I,CONCATENATE("&lt;=30.06.",BJ$10,""))-SUMIFS(Kosztorys!$F:$F,Kosztorys!$D:$D,$B312,Kosztorys!$I:$I,CONCATENATE("&lt;=31.03.",BJ$10,"")))*0.5+(SUMIFS(Kosztorys!$F:$F,Kosztorys!$D:$D,$B312,Kosztorys!$I:$I,CONCATENATE("&lt;=30.09.",BJ$10,""))-SUMIFS(Kosztorys!$F:$F,Kosztorys!$D:$D,$B312,Kosztorys!$I:$I,CONCATENATE("&lt;=30.06.",BJ$10,"")))*0.25,"nic"),0)</f>
        <v/>
      </c>
      <c r="BK312" s="41">
        <f>IF($C312="OPEX - Koszt 1szt/rok",IF($M312="szt",SUMIFS(Kosztorys!$F:$F,Kosztorys!$D:$D,$B312,Kosztorys!$I:$I,CONCATENATE("&lt;01.01.",BK$10,""))+(SUMIFS(Kosztorys!$F:$F,Kosztorys!$D:$D,$B312,Kosztorys!$I:$I,CONCATENATE("&lt;=31.03.",BK$10,""))-SUMIFS(Kosztorys!$F:$F,Kosztorys!$D:$D,$B312,Kosztorys!$I:$I,CONCATENATE("&lt;=31.12.",BJ$10,"")))*0.75+(SUMIFS(Kosztorys!$F:$F,Kosztorys!$D:$D,$B312,Kosztorys!$I:$I,CONCATENATE("&lt;=30.06.",BK$10,""))-SUMIFS(Kosztorys!$F:$F,Kosztorys!$D:$D,$B312,Kosztorys!$I:$I,CONCATENATE("&lt;=31.03.",BK$10,"")))*0.5+(SUMIFS(Kosztorys!$F:$F,Kosztorys!$D:$D,$B312,Kosztorys!$I:$I,CONCATENATE("&lt;=30.09.",BK$10,""))-SUMIFS(Kosztorys!$F:$F,Kosztorys!$D:$D,$B312,Kosztorys!$I:$I,CONCATENATE("&lt;=30.06.",BK$10,"")))*0.25,"nic"),0)</f>
        <v/>
      </c>
      <c r="BL312" s="41">
        <f>IF($C312="OPEX - Koszt 1szt/rok",IF($M312="szt",SUMIFS(Kosztorys!$F:$F,Kosztorys!$D:$D,$B312,Kosztorys!$I:$I,CONCATENATE("&lt;01.01.",BL$10,""))+(SUMIFS(Kosztorys!$F:$F,Kosztorys!$D:$D,$B312,Kosztorys!$I:$I,CONCATENATE("&lt;=31.03.",BL$10,""))-SUMIFS(Kosztorys!$F:$F,Kosztorys!$D:$D,$B312,Kosztorys!$I:$I,CONCATENATE("&lt;=31.12.",BK$10,"")))*0.75+(SUMIFS(Kosztorys!$F:$F,Kosztorys!$D:$D,$B312,Kosztorys!$I:$I,CONCATENATE("&lt;=30.06.",BL$10,""))-SUMIFS(Kosztorys!$F:$F,Kosztorys!$D:$D,$B312,Kosztorys!$I:$I,CONCATENATE("&lt;=31.03.",BL$10,"")))*0.5+(SUMIFS(Kosztorys!$F:$F,Kosztorys!$D:$D,$B312,Kosztorys!$I:$I,CONCATENATE("&lt;=30.09.",BL$10,""))-SUMIFS(Kosztorys!$F:$F,Kosztorys!$D:$D,$B312,Kosztorys!$I:$I,CONCATENATE("&lt;=30.06.",BL$10,"")))*0.25,"nic"),0)</f>
        <v/>
      </c>
      <c r="BM312" s="41">
        <f>IF($C312="OPEX - Koszt 1szt/rok",IF($M312="szt",SUMIFS(Kosztorys!$F:$F,Kosztorys!$D:$D,$B312,Kosztorys!$I:$I,CONCATENATE("&lt;01.01.",BM$10,""))+(SUMIFS(Kosztorys!$F:$F,Kosztorys!$D:$D,$B312,Kosztorys!$I:$I,CONCATENATE("&lt;=31.03.",BM$10,""))-SUMIFS(Kosztorys!$F:$F,Kosztorys!$D:$D,$B312,Kosztorys!$I:$I,CONCATENATE("&lt;=31.12.",BL$10,"")))*0.75+(SUMIFS(Kosztorys!$F:$F,Kosztorys!$D:$D,$B312,Kosztorys!$I:$I,CONCATENATE("&lt;=30.06.",BM$10,""))-SUMIFS(Kosztorys!$F:$F,Kosztorys!$D:$D,$B312,Kosztorys!$I:$I,CONCATENATE("&lt;=31.03.",BM$10,"")))*0.5+(SUMIFS(Kosztorys!$F:$F,Kosztorys!$D:$D,$B312,Kosztorys!$I:$I,CONCATENATE("&lt;=30.09.",BM$10,""))-SUMIFS(Kosztorys!$F:$F,Kosztorys!$D:$D,$B312,Kosztorys!$I:$I,CONCATENATE("&lt;=30.06.",BM$10,"")))*0.25,"nic"),0)</f>
        <v/>
      </c>
      <c r="BN312" s="41">
        <f>IF($C312="OPEX - Koszt 1szt/rok",IF($M312="szt",SUMIFS(Kosztorys!$F:$F,Kosztorys!$D:$D,$B312,Kosztorys!$I:$I,CONCATENATE("&lt;01.01.",BN$10,""))+(SUMIFS(Kosztorys!$F:$F,Kosztorys!$D:$D,$B312,Kosztorys!$I:$I,CONCATENATE("&lt;=31.03.",BN$10,""))-SUMIFS(Kosztorys!$F:$F,Kosztorys!$D:$D,$B312,Kosztorys!$I:$I,CONCATENATE("&lt;=31.12.",BM$10,"")))*0.75+(SUMIFS(Kosztorys!$F:$F,Kosztorys!$D:$D,$B312,Kosztorys!$I:$I,CONCATENATE("&lt;=30.06.",BN$10,""))-SUMIFS(Kosztorys!$F:$F,Kosztorys!$D:$D,$B312,Kosztorys!$I:$I,CONCATENATE("&lt;=31.03.",BN$10,"")))*0.5+(SUMIFS(Kosztorys!$F:$F,Kosztorys!$D:$D,$B312,Kosztorys!$I:$I,CONCATENATE("&lt;=30.09.",BN$10,""))-SUMIFS(Kosztorys!$F:$F,Kosztorys!$D:$D,$B312,Kosztorys!$I:$I,CONCATENATE("&lt;=30.06.",BN$10,"")))*0.25,"nic"),0)</f>
        <v/>
      </c>
      <c r="BO312" s="41">
        <f>IF($C312="OPEX - Koszt 1szt/rok",IF($M312="szt",SUMIFS(Kosztorys!$F:$F,Kosztorys!$D:$D,$B312,Kosztorys!$I:$I,CONCATENATE("&lt;01.01.",BO$10,""))+(SUMIFS(Kosztorys!$F:$F,Kosztorys!$D:$D,$B312,Kosztorys!$I:$I,CONCATENATE("&lt;=31.03.",BO$10,""))-SUMIFS(Kosztorys!$F:$F,Kosztorys!$D:$D,$B312,Kosztorys!$I:$I,CONCATENATE("&lt;=31.12.",BN$10,"")))*0.75+(SUMIFS(Kosztorys!$F:$F,Kosztorys!$D:$D,$B312,Kosztorys!$I:$I,CONCATENATE("&lt;=30.06.",BO$10,""))-SUMIFS(Kosztorys!$F:$F,Kosztorys!$D:$D,$B312,Kosztorys!$I:$I,CONCATENATE("&lt;=31.03.",BO$10,"")))*0.5+(SUMIFS(Kosztorys!$F:$F,Kosztorys!$D:$D,$B312,Kosztorys!$I:$I,CONCATENATE("&lt;=30.09.",BO$10,""))-SUMIFS(Kosztorys!$F:$F,Kosztorys!$D:$D,$B312,Kosztorys!$I:$I,CONCATENATE("&lt;=30.06.",BO$10,"")))*0.25,"nic"),0)</f>
        <v/>
      </c>
      <c r="BP312" s="41">
        <f>IF($C312="OPEX - Koszt 1szt/rok",IF($M312="szt",SUMIFS(Kosztorys!$F:$F,Kosztorys!$D:$D,$B312,Kosztorys!$I:$I,CONCATENATE("&lt;01.01.",BP$10,""))+(SUMIFS(Kosztorys!$F:$F,Kosztorys!$D:$D,$B312,Kosztorys!$I:$I,CONCATENATE("&lt;=31.03.",BP$10,""))-SUMIFS(Kosztorys!$F:$F,Kosztorys!$D:$D,$B312,Kosztorys!$I:$I,CONCATENATE("&lt;=31.12.",BO$10,"")))*0.75+(SUMIFS(Kosztorys!$F:$F,Kosztorys!$D:$D,$B312,Kosztorys!$I:$I,CONCATENATE("&lt;=30.06.",BP$10,""))-SUMIFS(Kosztorys!$F:$F,Kosztorys!$D:$D,$B312,Kosztorys!$I:$I,CONCATENATE("&lt;=31.03.",BP$10,"")))*0.5+(SUMIFS(Kosztorys!$F:$F,Kosztorys!$D:$D,$B312,Kosztorys!$I:$I,CONCATENATE("&lt;=30.09.",BP$10,""))-SUMIFS(Kosztorys!$F:$F,Kosztorys!$D:$D,$B312,Kosztorys!$I:$I,CONCATENATE("&lt;=30.06.",BP$10,"")))*0.25,"nic"),0)</f>
        <v/>
      </c>
      <c r="BQ312" s="41">
        <f>IF($C312="OPEX - Koszt 1szt/rok",IF($M312="szt",SUMIFS(Kosztorys!$F:$F,Kosztorys!$D:$D,$B312,Kosztorys!$I:$I,CONCATENATE("&lt;01.01.",BQ$10,""))+(SUMIFS(Kosztorys!$F:$F,Kosztorys!$D:$D,$B312,Kosztorys!$I:$I,CONCATENATE("&lt;=31.03.",BQ$10,""))-SUMIFS(Kosztorys!$F:$F,Kosztorys!$D:$D,$B312,Kosztorys!$I:$I,CONCATENATE("&lt;=31.12.",BP$10,"")))*0.75+(SUMIFS(Kosztorys!$F:$F,Kosztorys!$D:$D,$B312,Kosztorys!$I:$I,CONCATENATE("&lt;=30.06.",BQ$10,""))-SUMIFS(Kosztorys!$F:$F,Kosztorys!$D:$D,$B312,Kosztorys!$I:$I,CONCATENATE("&lt;=31.03.",BQ$10,"")))*0.5+(SUMIFS(Kosztorys!$F:$F,Kosztorys!$D:$D,$B312,Kosztorys!$I:$I,CONCATENATE("&lt;=30.09.",BQ$10,""))-SUMIFS(Kosztorys!$F:$F,Kosztorys!$D:$D,$B312,Kosztorys!$I:$I,CONCATENATE("&lt;=30.06.",BQ$10,"")))*0.25,"nic"),0)</f>
        <v/>
      </c>
      <c r="BR312" s="41">
        <f>IF($C312="OPEX - Koszt 1szt/rok",IF($M312="szt",SUMIFS(Kosztorys!$F:$F,Kosztorys!$D:$D,$B312,Kosztorys!$I:$I,CONCATENATE("&lt;01.01.",BR$10,""))+(SUMIFS(Kosztorys!$F:$F,Kosztorys!$D:$D,$B312,Kosztorys!$I:$I,CONCATENATE("&lt;=31.03.",BR$10,""))-SUMIFS(Kosztorys!$F:$F,Kosztorys!$D:$D,$B312,Kosztorys!$I:$I,CONCATENATE("&lt;=31.12.",BQ$10,"")))*0.75+(SUMIFS(Kosztorys!$F:$F,Kosztorys!$D:$D,$B312,Kosztorys!$I:$I,CONCATENATE("&lt;=30.06.",BR$10,""))-SUMIFS(Kosztorys!$F:$F,Kosztorys!$D:$D,$B312,Kosztorys!$I:$I,CONCATENATE("&lt;=31.03.",BR$10,"")))*0.5+(SUMIFS(Kosztorys!$F:$F,Kosztorys!$D:$D,$B312,Kosztorys!$I:$I,CONCATENATE("&lt;=30.09.",BR$10,""))-SUMIFS(Kosztorys!$F:$F,Kosztorys!$D:$D,$B312,Kosztorys!$I:$I,CONCATENATE("&lt;=30.06.",BR$10,"")))*0.25,"nic"),0)</f>
        <v/>
      </c>
      <c r="BS312" s="41">
        <f>IF($C312="OPEX - Koszt 1szt/rok",IF($M312="szt",SUMIFS(Kosztorys!$F:$F,Kosztorys!$D:$D,$B312,Kosztorys!$I:$I,CONCATENATE("&lt;01.01.",BS$10,""))+(SUMIFS(Kosztorys!$F:$F,Kosztorys!$D:$D,$B312,Kosztorys!$I:$I,CONCATENATE("&lt;=31.03.",BS$10,""))-SUMIFS(Kosztorys!$F:$F,Kosztorys!$D:$D,$B312,Kosztorys!$I:$I,CONCATENATE("&lt;=31.12.",BR$10,"")))*0.75+(SUMIFS(Kosztorys!$F:$F,Kosztorys!$D:$D,$B312,Kosztorys!$I:$I,CONCATENATE("&lt;=30.06.",BS$10,""))-SUMIFS(Kosztorys!$F:$F,Kosztorys!$D:$D,$B312,Kosztorys!$I:$I,CONCATENATE("&lt;=31.03.",BS$10,"")))*0.5+(SUMIFS(Kosztorys!$F:$F,Kosztorys!$D:$D,$B312,Kosztorys!$I:$I,CONCATENATE("&lt;=30.09.",BS$10,""))-SUMIFS(Kosztorys!$F:$F,Kosztorys!$D:$D,$B312,Kosztorys!$I:$I,CONCATENATE("&lt;=30.06.",BS$10,"")))*0.25,"nic"),0)</f>
        <v/>
      </c>
      <c r="BT312" s="41">
        <f>IF($C312="OPEX - Koszt 1szt/rok",IF($M312="szt",SUMIFS(Kosztorys!$F:$F,Kosztorys!$D:$D,$B312,Kosztorys!$I:$I,CONCATENATE("&lt;01.01.",BT$10,""))+(SUMIFS(Kosztorys!$F:$F,Kosztorys!$D:$D,$B312,Kosztorys!$I:$I,CONCATENATE("&lt;=31.03.",BT$10,""))-SUMIFS(Kosztorys!$F:$F,Kosztorys!$D:$D,$B312,Kosztorys!$I:$I,CONCATENATE("&lt;=31.12.",BS$10,"")))*0.75+(SUMIFS(Kosztorys!$F:$F,Kosztorys!$D:$D,$B312,Kosztorys!$I:$I,CONCATENATE("&lt;=30.06.",BT$10,""))-SUMIFS(Kosztorys!$F:$F,Kosztorys!$D:$D,$B312,Kosztorys!$I:$I,CONCATENATE("&lt;=31.03.",BT$10,"")))*0.5+(SUMIFS(Kosztorys!$F:$F,Kosztorys!$D:$D,$B312,Kosztorys!$I:$I,CONCATENATE("&lt;=30.09.",BT$10,""))-SUMIFS(Kosztorys!$F:$F,Kosztorys!$D:$D,$B312,Kosztorys!$I:$I,CONCATENATE("&lt;=30.06.",BT$10,"")))*0.25,"nic"),0)</f>
        <v/>
      </c>
      <c r="BU312" s="41">
        <f>IF($C312="OPEX - Koszt 1szt/rok",IF($M312="szt",SUMIFS(Kosztorys!$F:$F,Kosztorys!$D:$D,$B312,Kosztorys!$I:$I,CONCATENATE("&lt;01.01.",BU$10,""))+(SUMIFS(Kosztorys!$F:$F,Kosztorys!$D:$D,$B312,Kosztorys!$I:$I,CONCATENATE("&lt;=31.03.",BU$10,""))-SUMIFS(Kosztorys!$F:$F,Kosztorys!$D:$D,$B312,Kosztorys!$I:$I,CONCATENATE("&lt;=31.12.",BT$10,"")))*0.75+(SUMIFS(Kosztorys!$F:$F,Kosztorys!$D:$D,$B312,Kosztorys!$I:$I,CONCATENATE("&lt;=30.06.",BU$10,""))-SUMIFS(Kosztorys!$F:$F,Kosztorys!$D:$D,$B312,Kosztorys!$I:$I,CONCATENATE("&lt;=31.03.",BU$10,"")))*0.5+(SUMIFS(Kosztorys!$F:$F,Kosztorys!$D:$D,$B312,Kosztorys!$I:$I,CONCATENATE("&lt;=30.09.",BU$10,""))-SUMIFS(Kosztorys!$F:$F,Kosztorys!$D:$D,$B312,Kosztorys!$I:$I,CONCATENATE("&lt;=30.06.",BU$10,"")))*0.25,"nic"),0)</f>
        <v/>
      </c>
      <c r="BV312" s="41">
        <f>IF($C312="OPEX - Koszt 1szt/rok",IF($M312="szt",SUMIFS(Kosztorys!$F:$F,Kosztorys!$D:$D,$B312,Kosztorys!$I:$I,CONCATENATE("&lt;01.01.",BV$10,""))+(SUMIFS(Kosztorys!$F:$F,Kosztorys!$D:$D,$B312,Kosztorys!$I:$I,CONCATENATE("&lt;=31.03.",BV$10,""))-SUMIFS(Kosztorys!$F:$F,Kosztorys!$D:$D,$B312,Kosztorys!$I:$I,CONCATENATE("&lt;=31.12.",BU$10,"")))*0.75+(SUMIFS(Kosztorys!$F:$F,Kosztorys!$D:$D,$B312,Kosztorys!$I:$I,CONCATENATE("&lt;=30.06.",BV$10,""))-SUMIFS(Kosztorys!$F:$F,Kosztorys!$D:$D,$B312,Kosztorys!$I:$I,CONCATENATE("&lt;=31.03.",BV$10,"")))*0.5+(SUMIFS(Kosztorys!$F:$F,Kosztorys!$D:$D,$B312,Kosztorys!$I:$I,CONCATENATE("&lt;=30.09.",BV$10,""))-SUMIFS(Kosztorys!$F:$F,Kosztorys!$D:$D,$B312,Kosztorys!$I:$I,CONCATENATE("&lt;=30.06.",BV$10,"")))*0.25,"nic"),0)</f>
        <v/>
      </c>
      <c r="BW312" s="41">
        <f>IF($C312="OPEX - Koszt 1szt/rok",IF($M312="szt",SUMIFS(Kosztorys!$F:$F,Kosztorys!$D:$D,$B312,Kosztorys!$I:$I,CONCATENATE("&lt;01.01.",BW$10,""))+(SUMIFS(Kosztorys!$F:$F,Kosztorys!$D:$D,$B312,Kosztorys!$I:$I,CONCATENATE("&lt;=31.03.",BW$10,""))-SUMIFS(Kosztorys!$F:$F,Kosztorys!$D:$D,$B312,Kosztorys!$I:$I,CONCATENATE("&lt;=31.12.",BV$10,"")))*0.75+(SUMIFS(Kosztorys!$F:$F,Kosztorys!$D:$D,$B312,Kosztorys!$I:$I,CONCATENATE("&lt;=30.06.",BW$10,""))-SUMIFS(Kosztorys!$F:$F,Kosztorys!$D:$D,$B312,Kosztorys!$I:$I,CONCATENATE("&lt;=31.03.",BW$10,"")))*0.5+(SUMIFS(Kosztorys!$F:$F,Kosztorys!$D:$D,$B312,Kosztorys!$I:$I,CONCATENATE("&lt;=30.09.",BW$10,""))-SUMIFS(Kosztorys!$F:$F,Kosztorys!$D:$D,$B312,Kosztorys!$I:$I,CONCATENATE("&lt;=30.06.",BW$10,"")))*0.25,"nic"),0)</f>
        <v/>
      </c>
      <c r="BX312" s="41">
        <f>IF(C312="OPEX - Koszt 1szt/rok",IF(MAX(BH312:BW312)=IF(ISERROR(VLOOKUP(B312,JB_tabela,MATCH(BX$9,JB_menu,0)-1,FALSE())),,VLOOKUP(B312,JB_tabela,MATCH(BX$9,JB_menu,0)-1,FALSE())),"OK","nie zgadza się liczba użytych JB"),"OK-ND")</f>
        <v/>
      </c>
      <c r="CB312" s="41">
        <f>IF($C312="OPEX - Długość 1m koszt/rok",IF($M312="m",SUMIFS(Kosztorys!$F:$F,Kosztorys!$D:$D,$B312,Kosztorys!$I:$I,CONCATENATE("&lt;01.01.",CB$10,""))+(SUMIFS(Kosztorys!$F:$F,Kosztorys!$D:$D,$B312,Kosztorys!$I:$I,CONCATENATE("&lt;=31.03.",CB$10,""))-SUMIFS(Kosztorys!$F:$F,Kosztorys!$D:$D,$B312,Kosztorys!$I:$I,CONCATENATE("&lt;=31.12.",CA$10,"")))*0.75+(SUMIFS(Kosztorys!$F:$F,Kosztorys!$D:$D,$B312,Kosztorys!$I:$I,CONCATENATE("&lt;=30.06.",CB$10,""))-SUMIFS(Kosztorys!$F:$F,Kosztorys!$D:$D,$B312,Kosztorys!$I:$I,CONCATENATE("&lt;=31.03.",CB$10,"")))*0.5+(SUMIFS(Kosztorys!$F:$F,Kosztorys!$D:$D,$B312,Kosztorys!$I:$I,CONCATENATE("&lt;=30.09.",CB$10,""))-SUMIFS(Kosztorys!$F:$F,Kosztorys!$D:$D,$B312,Kosztorys!$I:$I,CONCATENATE("&lt;=30.06.",CB$10,"")))*0.25,"nic"),0)</f>
        <v/>
      </c>
      <c r="CC312" s="41">
        <f>IF($C312="OPEX - Długość 1m koszt/rok",IF($M312="m",SUMIFS(Kosztorys!$F:$F,Kosztorys!$D:$D,$B312,Kosztorys!$I:$I,CONCATENATE("&lt;01.01.",CC$10,""))+(SUMIFS(Kosztorys!$F:$F,Kosztorys!$D:$D,$B312,Kosztorys!$I:$I,CONCATENATE("&lt;=31.03.",CC$10,""))-SUMIFS(Kosztorys!$F:$F,Kosztorys!$D:$D,$B312,Kosztorys!$I:$I,CONCATENATE("&lt;=31.12.",CB$10,"")))*0.75+(SUMIFS(Kosztorys!$F:$F,Kosztorys!$D:$D,$B312,Kosztorys!$I:$I,CONCATENATE("&lt;=30.06.",CC$10,""))-SUMIFS(Kosztorys!$F:$F,Kosztorys!$D:$D,$B312,Kosztorys!$I:$I,CONCATENATE("&lt;=31.03.",CC$10,"")))*0.5+(SUMIFS(Kosztorys!$F:$F,Kosztorys!$D:$D,$B312,Kosztorys!$I:$I,CONCATENATE("&lt;=30.09.",CC$10,""))-SUMIFS(Kosztorys!$F:$F,Kosztorys!$D:$D,$B312,Kosztorys!$I:$I,CONCATENATE("&lt;=30.06.",CC$10,"")))*0.25,"nic"),0)</f>
        <v/>
      </c>
      <c r="CD312" s="41">
        <f>IF($C312="OPEX - Długość 1m koszt/rok",IF($M312="m",SUMIFS(Kosztorys!$F:$F,Kosztorys!$D:$D,$B312,Kosztorys!$I:$I,CONCATENATE("&lt;01.01.",CD$10,""))+(SUMIFS(Kosztorys!$F:$F,Kosztorys!$D:$D,$B312,Kosztorys!$I:$I,CONCATENATE("&lt;=31.03.",CD$10,""))-SUMIFS(Kosztorys!$F:$F,Kosztorys!$D:$D,$B312,Kosztorys!$I:$I,CONCATENATE("&lt;=31.12.",CC$10,"")))*0.75+(SUMIFS(Kosztorys!$F:$F,Kosztorys!$D:$D,$B312,Kosztorys!$I:$I,CONCATENATE("&lt;=30.06.",CD$10,""))-SUMIFS(Kosztorys!$F:$F,Kosztorys!$D:$D,$B312,Kosztorys!$I:$I,CONCATENATE("&lt;=31.03.",CD$10,"")))*0.5+(SUMIFS(Kosztorys!$F:$F,Kosztorys!$D:$D,$B312,Kosztorys!$I:$I,CONCATENATE("&lt;=30.09.",CD$10,""))-SUMIFS(Kosztorys!$F:$F,Kosztorys!$D:$D,$B312,Kosztorys!$I:$I,CONCATENATE("&lt;=30.06.",CD$10,"")))*0.25,"nic"),0)</f>
        <v/>
      </c>
      <c r="CE312" s="41">
        <f>IF($C312="OPEX - Długość 1m koszt/rok",IF($M312="m",SUMIFS(Kosztorys!$F:$F,Kosztorys!$D:$D,$B312,Kosztorys!$I:$I,CONCATENATE("&lt;01.01.",CE$10,""))+(SUMIFS(Kosztorys!$F:$F,Kosztorys!$D:$D,$B312,Kosztorys!$I:$I,CONCATENATE("&lt;=31.03.",CE$10,""))-SUMIFS(Kosztorys!$F:$F,Kosztorys!$D:$D,$B312,Kosztorys!$I:$I,CONCATENATE("&lt;=31.12.",CD$10,"")))*0.75+(SUMIFS(Kosztorys!$F:$F,Kosztorys!$D:$D,$B312,Kosztorys!$I:$I,CONCATENATE("&lt;=30.06.",CE$10,""))-SUMIFS(Kosztorys!$F:$F,Kosztorys!$D:$D,$B312,Kosztorys!$I:$I,CONCATENATE("&lt;=31.03.",CE$10,"")))*0.5+(SUMIFS(Kosztorys!$F:$F,Kosztorys!$D:$D,$B312,Kosztorys!$I:$I,CONCATENATE("&lt;=30.09.",CE$10,""))-SUMIFS(Kosztorys!$F:$F,Kosztorys!$D:$D,$B312,Kosztorys!$I:$I,CONCATENATE("&lt;=30.06.",CE$10,"")))*0.25,"nic"),0)</f>
        <v/>
      </c>
      <c r="CF312" s="41">
        <f>IF($C312="OPEX - Długość 1m koszt/rok",IF($M312="m",SUMIFS(Kosztorys!$F:$F,Kosztorys!$D:$D,$B312,Kosztorys!$I:$I,CONCATENATE("&lt;01.01.",CF$10,""))+(SUMIFS(Kosztorys!$F:$F,Kosztorys!$D:$D,$B312,Kosztorys!$I:$I,CONCATENATE("&lt;=31.03.",CF$10,""))-SUMIFS(Kosztorys!$F:$F,Kosztorys!$D:$D,$B312,Kosztorys!$I:$I,CONCATENATE("&lt;=31.12.",CE$10,"")))*0.75+(SUMIFS(Kosztorys!$F:$F,Kosztorys!$D:$D,$B312,Kosztorys!$I:$I,CONCATENATE("&lt;=30.06.",CF$10,""))-SUMIFS(Kosztorys!$F:$F,Kosztorys!$D:$D,$B312,Kosztorys!$I:$I,CONCATENATE("&lt;=31.03.",CF$10,"")))*0.5+(SUMIFS(Kosztorys!$F:$F,Kosztorys!$D:$D,$B312,Kosztorys!$I:$I,CONCATENATE("&lt;=30.09.",CF$10,""))-SUMIFS(Kosztorys!$F:$F,Kosztorys!$D:$D,$B312,Kosztorys!$I:$I,CONCATENATE("&lt;=30.06.",CF$10,"")))*0.25,"nic"),0)</f>
        <v/>
      </c>
      <c r="CG312" s="41">
        <f>IF($C312="OPEX - Długość 1m koszt/rok",IF($M312="m",SUMIFS(Kosztorys!$F:$F,Kosztorys!$D:$D,$B312,Kosztorys!$I:$I,CONCATENATE("&lt;01.01.",CG$10,""))+(SUMIFS(Kosztorys!$F:$F,Kosztorys!$D:$D,$B312,Kosztorys!$I:$I,CONCATENATE("&lt;=31.03.",CG$10,""))-SUMIFS(Kosztorys!$F:$F,Kosztorys!$D:$D,$B312,Kosztorys!$I:$I,CONCATENATE("&lt;=31.12.",CF$10,"")))*0.75+(SUMIFS(Kosztorys!$F:$F,Kosztorys!$D:$D,$B312,Kosztorys!$I:$I,CONCATENATE("&lt;=30.06.",CG$10,""))-SUMIFS(Kosztorys!$F:$F,Kosztorys!$D:$D,$B312,Kosztorys!$I:$I,CONCATENATE("&lt;=31.03.",CG$10,"")))*0.5+(SUMIFS(Kosztorys!$F:$F,Kosztorys!$D:$D,$B312,Kosztorys!$I:$I,CONCATENATE("&lt;=30.09.",CG$10,""))-SUMIFS(Kosztorys!$F:$F,Kosztorys!$D:$D,$B312,Kosztorys!$I:$I,CONCATENATE("&lt;=30.06.",CG$10,"")))*0.25,"nic"),0)</f>
        <v/>
      </c>
      <c r="CH312" s="41">
        <f>IF($C312="OPEX - Długość 1m koszt/rok",IF($M312="m",SUMIFS(Kosztorys!$F:$F,Kosztorys!$D:$D,$B312,Kosztorys!$I:$I,CONCATENATE("&lt;01.01.",CH$10,""))+(SUMIFS(Kosztorys!$F:$F,Kosztorys!$D:$D,$B312,Kosztorys!$I:$I,CONCATENATE("&lt;=31.03.",CH$10,""))-SUMIFS(Kosztorys!$F:$F,Kosztorys!$D:$D,$B312,Kosztorys!$I:$I,CONCATENATE("&lt;=31.12.",CG$10,"")))*0.75+(SUMIFS(Kosztorys!$F:$F,Kosztorys!$D:$D,$B312,Kosztorys!$I:$I,CONCATENATE("&lt;=30.06.",CH$10,""))-SUMIFS(Kosztorys!$F:$F,Kosztorys!$D:$D,$B312,Kosztorys!$I:$I,CONCATENATE("&lt;=31.03.",CH$10,"")))*0.5+(SUMIFS(Kosztorys!$F:$F,Kosztorys!$D:$D,$B312,Kosztorys!$I:$I,CONCATENATE("&lt;=30.09.",CH$10,""))-SUMIFS(Kosztorys!$F:$F,Kosztorys!$D:$D,$B312,Kosztorys!$I:$I,CONCATENATE("&lt;=30.06.",CH$10,"")))*0.25,"nic"),0)</f>
        <v/>
      </c>
      <c r="CI312" s="41">
        <f>IF($C312="OPEX - Długość 1m koszt/rok",IF($M312="m",SUMIFS(Kosztorys!$F:$F,Kosztorys!$D:$D,$B312,Kosztorys!$I:$I,CONCATENATE("&lt;01.01.",CI$10,""))+(SUMIFS(Kosztorys!$F:$F,Kosztorys!$D:$D,$B312,Kosztorys!$I:$I,CONCATENATE("&lt;=31.03.",CI$10,""))-SUMIFS(Kosztorys!$F:$F,Kosztorys!$D:$D,$B312,Kosztorys!$I:$I,CONCATENATE("&lt;=31.12.",CH$10,"")))*0.75+(SUMIFS(Kosztorys!$F:$F,Kosztorys!$D:$D,$B312,Kosztorys!$I:$I,CONCATENATE("&lt;=30.06.",CI$10,""))-SUMIFS(Kosztorys!$F:$F,Kosztorys!$D:$D,$B312,Kosztorys!$I:$I,CONCATENATE("&lt;=31.03.",CI$10,"")))*0.5+(SUMIFS(Kosztorys!$F:$F,Kosztorys!$D:$D,$B312,Kosztorys!$I:$I,CONCATENATE("&lt;=30.09.",CI$10,""))-SUMIFS(Kosztorys!$F:$F,Kosztorys!$D:$D,$B312,Kosztorys!$I:$I,CONCATENATE("&lt;=30.06.",CI$10,"")))*0.25,"nic"),0)</f>
        <v/>
      </c>
      <c r="CJ312" s="41">
        <f>IF($C312="OPEX - Długość 1m koszt/rok",IF($M312="m",SUMIFS(Kosztorys!$F:$F,Kosztorys!$D:$D,$B312,Kosztorys!$I:$I,CONCATENATE("&lt;01.01.",CJ$10,""))+(SUMIFS(Kosztorys!$F:$F,Kosztorys!$D:$D,$B312,Kosztorys!$I:$I,CONCATENATE("&lt;=31.03.",CJ$10,""))-SUMIFS(Kosztorys!$F:$F,Kosztorys!$D:$D,$B312,Kosztorys!$I:$I,CONCATENATE("&lt;=31.12.",CI$10,"")))*0.75+(SUMIFS(Kosztorys!$F:$F,Kosztorys!$D:$D,$B312,Kosztorys!$I:$I,CONCATENATE("&lt;=30.06.",CJ$10,""))-SUMIFS(Kosztorys!$F:$F,Kosztorys!$D:$D,$B312,Kosztorys!$I:$I,CONCATENATE("&lt;=31.03.",CJ$10,"")))*0.5+(SUMIFS(Kosztorys!$F:$F,Kosztorys!$D:$D,$B312,Kosztorys!$I:$I,CONCATENATE("&lt;=30.09.",CJ$10,""))-SUMIFS(Kosztorys!$F:$F,Kosztorys!$D:$D,$B312,Kosztorys!$I:$I,CONCATENATE("&lt;=30.06.",CJ$10,"")))*0.25,"nic"),0)</f>
        <v/>
      </c>
      <c r="CK312" s="41">
        <f>IF($C312="OPEX - Długość 1m koszt/rok",IF($M312="m",SUMIFS(Kosztorys!$F:$F,Kosztorys!$D:$D,$B312,Kosztorys!$I:$I,CONCATENATE("&lt;01.01.",CK$10,""))+(SUMIFS(Kosztorys!$F:$F,Kosztorys!$D:$D,$B312,Kosztorys!$I:$I,CONCATENATE("&lt;=31.03.",CK$10,""))-SUMIFS(Kosztorys!$F:$F,Kosztorys!$D:$D,$B312,Kosztorys!$I:$I,CONCATENATE("&lt;=31.12.",CJ$10,"")))*0.75+(SUMIFS(Kosztorys!$F:$F,Kosztorys!$D:$D,$B312,Kosztorys!$I:$I,CONCATENATE("&lt;=30.06.",CK$10,""))-SUMIFS(Kosztorys!$F:$F,Kosztorys!$D:$D,$B312,Kosztorys!$I:$I,CONCATENATE("&lt;=31.03.",CK$10,"")))*0.5+(SUMIFS(Kosztorys!$F:$F,Kosztorys!$D:$D,$B312,Kosztorys!$I:$I,CONCATENATE("&lt;=30.09.",CK$10,""))-SUMIFS(Kosztorys!$F:$F,Kosztorys!$D:$D,$B312,Kosztorys!$I:$I,CONCATENATE("&lt;=30.06.",CK$10,"")))*0.25,"nic"),0)</f>
        <v/>
      </c>
      <c r="CL312" s="41">
        <f>IF($C312="OPEX - Długość 1m koszt/rok",IF($M312="m",SUMIFS(Kosztorys!$F:$F,Kosztorys!$D:$D,$B312,Kosztorys!$I:$I,CONCATENATE("&lt;01.01.",CL$10,""))+(SUMIFS(Kosztorys!$F:$F,Kosztorys!$D:$D,$B312,Kosztorys!$I:$I,CONCATENATE("&lt;=31.03.",CL$10,""))-SUMIFS(Kosztorys!$F:$F,Kosztorys!$D:$D,$B312,Kosztorys!$I:$I,CONCATENATE("&lt;=31.12.",CK$10,"")))*0.75+(SUMIFS(Kosztorys!$F:$F,Kosztorys!$D:$D,$B312,Kosztorys!$I:$I,CONCATENATE("&lt;=30.06.",CL$10,""))-SUMIFS(Kosztorys!$F:$F,Kosztorys!$D:$D,$B312,Kosztorys!$I:$I,CONCATENATE("&lt;=31.03.",CL$10,"")))*0.5+(SUMIFS(Kosztorys!$F:$F,Kosztorys!$D:$D,$B312,Kosztorys!$I:$I,CONCATENATE("&lt;=30.09.",CL$10,""))-SUMIFS(Kosztorys!$F:$F,Kosztorys!$D:$D,$B312,Kosztorys!$I:$I,CONCATENATE("&lt;=30.06.",CL$10,"")))*0.25,"nic"),0)</f>
        <v/>
      </c>
      <c r="CM312" s="41">
        <f>IF($C312="OPEX - Długość 1m koszt/rok",IF($M312="m",SUMIFS(Kosztorys!$F:$F,Kosztorys!$D:$D,$B312,Kosztorys!$I:$I,CONCATENATE("&lt;01.01.",CM$10,""))+(SUMIFS(Kosztorys!$F:$F,Kosztorys!$D:$D,$B312,Kosztorys!$I:$I,CONCATENATE("&lt;=31.03.",CM$10,""))-SUMIFS(Kosztorys!$F:$F,Kosztorys!$D:$D,$B312,Kosztorys!$I:$I,CONCATENATE("&lt;=31.12.",CL$10,"")))*0.75+(SUMIFS(Kosztorys!$F:$F,Kosztorys!$D:$D,$B312,Kosztorys!$I:$I,CONCATENATE("&lt;=30.06.",CM$10,""))-SUMIFS(Kosztorys!$F:$F,Kosztorys!$D:$D,$B312,Kosztorys!$I:$I,CONCATENATE("&lt;=31.03.",CM$10,"")))*0.5+(SUMIFS(Kosztorys!$F:$F,Kosztorys!$D:$D,$B312,Kosztorys!$I:$I,CONCATENATE("&lt;=30.09.",CM$10,""))-SUMIFS(Kosztorys!$F:$F,Kosztorys!$D:$D,$B312,Kosztorys!$I:$I,CONCATENATE("&lt;=30.06.",CM$10,"")))*0.25,"nic"),0)</f>
        <v/>
      </c>
      <c r="CN312" s="41">
        <f>IF($C312="OPEX - Długość 1m koszt/rok",IF($M312="m",SUMIFS(Kosztorys!$F:$F,Kosztorys!$D:$D,$B312,Kosztorys!$I:$I,CONCATENATE("&lt;01.01.",CN$10,""))+(SUMIFS(Kosztorys!$F:$F,Kosztorys!$D:$D,$B312,Kosztorys!$I:$I,CONCATENATE("&lt;=31.03.",CN$10,""))-SUMIFS(Kosztorys!$F:$F,Kosztorys!$D:$D,$B312,Kosztorys!$I:$I,CONCATENATE("&lt;=31.12.",CM$10,"")))*0.75+(SUMIFS(Kosztorys!$F:$F,Kosztorys!$D:$D,$B312,Kosztorys!$I:$I,CONCATENATE("&lt;=30.06.",CN$10,""))-SUMIFS(Kosztorys!$F:$F,Kosztorys!$D:$D,$B312,Kosztorys!$I:$I,CONCATENATE("&lt;=31.03.",CN$10,"")))*0.5+(SUMIFS(Kosztorys!$F:$F,Kosztorys!$D:$D,$B312,Kosztorys!$I:$I,CONCATENATE("&lt;=30.09.",CN$10,""))-SUMIFS(Kosztorys!$F:$F,Kosztorys!$D:$D,$B312,Kosztorys!$I:$I,CONCATENATE("&lt;=30.06.",CN$10,"")))*0.25,"nic"),0)</f>
        <v/>
      </c>
      <c r="CO312" s="41">
        <f>IF($C312="OPEX - Długość 1m koszt/rok",IF($M312="m",SUMIFS(Kosztorys!$F:$F,Kosztorys!$D:$D,$B312,Kosztorys!$I:$I,CONCATENATE("&lt;01.01.",CO$10,""))+(SUMIFS(Kosztorys!$F:$F,Kosztorys!$D:$D,$B312,Kosztorys!$I:$I,CONCATENATE("&lt;=31.03.",CO$10,""))-SUMIFS(Kosztorys!$F:$F,Kosztorys!$D:$D,$B312,Kosztorys!$I:$I,CONCATENATE("&lt;=31.12.",CN$10,"")))*0.75+(SUMIFS(Kosztorys!$F:$F,Kosztorys!$D:$D,$B312,Kosztorys!$I:$I,CONCATENATE("&lt;=30.06.",CO$10,""))-SUMIFS(Kosztorys!$F:$F,Kosztorys!$D:$D,$B312,Kosztorys!$I:$I,CONCATENATE("&lt;=31.03.",CO$10,"")))*0.5+(SUMIFS(Kosztorys!$F:$F,Kosztorys!$D:$D,$B312,Kosztorys!$I:$I,CONCATENATE("&lt;=30.09.",CO$10,""))-SUMIFS(Kosztorys!$F:$F,Kosztorys!$D:$D,$B312,Kosztorys!$I:$I,CONCATENATE("&lt;=30.06.",CO$10,"")))*0.25,"nic"),0)</f>
        <v/>
      </c>
      <c r="CP312" s="41">
        <f>IF($C312="OPEX - Długość 1m koszt/rok",IF($M312="m",SUMIFS(Kosztorys!$F:$F,Kosztorys!$D:$D,$B312,Kosztorys!$I:$I,CONCATENATE("&lt;01.01.",CP$10,""))+(SUMIFS(Kosztorys!$F:$F,Kosztorys!$D:$D,$B312,Kosztorys!$I:$I,CONCATENATE("&lt;=31.03.",CP$10,""))-SUMIFS(Kosztorys!$F:$F,Kosztorys!$D:$D,$B312,Kosztorys!$I:$I,CONCATENATE("&lt;=31.12.",CO$10,"")))*0.75+(SUMIFS(Kosztorys!$F:$F,Kosztorys!$D:$D,$B312,Kosztorys!$I:$I,CONCATENATE("&lt;=30.06.",CP$10,""))-SUMIFS(Kosztorys!$F:$F,Kosztorys!$D:$D,$B312,Kosztorys!$I:$I,CONCATENATE("&lt;=31.03.",CP$10,"")))*0.5+(SUMIFS(Kosztorys!$F:$F,Kosztorys!$D:$D,$B312,Kosztorys!$I:$I,CONCATENATE("&lt;=30.09.",CP$10,""))-SUMIFS(Kosztorys!$F:$F,Kosztorys!$D:$D,$B312,Kosztorys!$I:$I,CONCATENATE("&lt;=30.06.",CP$10,"")))*0.25,"nic"),0)</f>
        <v/>
      </c>
      <c r="CQ312" s="41">
        <f>IF($C312="OPEX - Długość 1m koszt/rok",IF($M312="m",SUMIFS(Kosztorys!$F:$F,Kosztorys!$D:$D,$B312,Kosztorys!$I:$I,CONCATENATE("&lt;01.01.",CQ$10,""))+(SUMIFS(Kosztorys!$F:$F,Kosztorys!$D:$D,$B312,Kosztorys!$I:$I,CONCATENATE("&lt;=31.03.",CQ$10,""))-SUMIFS(Kosztorys!$F:$F,Kosztorys!$D:$D,$B312,Kosztorys!$I:$I,CONCATENATE("&lt;=31.12.",CP$10,"")))*0.75+(SUMIFS(Kosztorys!$F:$F,Kosztorys!$D:$D,$B312,Kosztorys!$I:$I,CONCATENATE("&lt;=30.06.",CQ$10,""))-SUMIFS(Kosztorys!$F:$F,Kosztorys!$D:$D,$B312,Kosztorys!$I:$I,CONCATENATE("&lt;=31.03.",CQ$10,"")))*0.5+(SUMIFS(Kosztorys!$F:$F,Kosztorys!$D:$D,$B312,Kosztorys!$I:$I,CONCATENATE("&lt;=30.09.",CQ$10,""))-SUMIFS(Kosztorys!$F:$F,Kosztorys!$D:$D,$B312,Kosztorys!$I:$I,CONCATENATE("&lt;=30.06.",CQ$10,"")))*0.25,"nic"),0)</f>
        <v/>
      </c>
      <c r="CR312" s="41">
        <f>IF(C312="OPEX - Długość 1m koszt/rok",IF(MAX(CB312:CQ312)=IF(ISERROR(VLOOKUP(B312,JB_tabela,MATCH(CR$9,JB_menu,0)-1,FALSE())),,VLOOKUP(B312,JB_tabela,MATCH(CR$9,JB_menu,0)-1,FALSE())),"OK","nie zgadza się liczba użytych JB"),"OK-ND")</f>
        <v/>
      </c>
      <c r="CS312" s="41">
        <f>IFERROR(VLOOKUP($C312,$CY$2:$CZ$7,2,FALSE()),"ERROR")</f>
        <v/>
      </c>
      <c r="CV312" s="41">
        <f>$Q312</f>
        <v/>
      </c>
      <c r="CW312" s="41">
        <f>$R312</f>
        <v/>
      </c>
      <c r="CX312" s="41">
        <f>$S312</f>
        <v/>
      </c>
      <c r="CY312" s="41">
        <f>ROUND(IF(LEFT($C312,4)="CAPE",ROUND($E312*$H312,2)*OFFSET(T312,0,$CS312),0),2)</f>
        <v/>
      </c>
      <c r="CZ312" s="41">
        <f>ROUND(IF(LEFT($C312,4)="CAPE",ROUND($E312*$H312,2)*OFFSET(U312,0,$CS312),0),2)</f>
        <v/>
      </c>
      <c r="DA312" s="41">
        <f>ROUND(IF(LEFT($C312,4)="CAPE",ROUND($E312*$H312,2)*OFFSET(V312,0,$CS312),0),2)</f>
        <v/>
      </c>
      <c r="DB312" s="41">
        <f>ROUND(IF(LEFT($C312,4)="CAPE",ROUND($E312*$H312,2)*OFFSET(W312,0,$CS312),0),2)</f>
        <v/>
      </c>
      <c r="DC312" s="41">
        <f>ROUND(IF(LEFT($C312,4)="CAPE",ROUND($E312*$H312,2)*OFFSET(X312,0,$CS312),0),2)</f>
        <v/>
      </c>
      <c r="DD312" s="41">
        <f>ROUND(IF(LEFT($C312,4)="CAPE",ROUND($E312*$H312,2)*OFFSET(Y312,0,$CS312),0),2)</f>
        <v/>
      </c>
      <c r="DE312" s="41">
        <f>ROUND(IF(LEFT($C312,4)="CAPE",ROUND($E312*$H312,2)*OFFSET(Z312,0,$CS312),0),2)</f>
        <v/>
      </c>
      <c r="DF312" s="41">
        <f>ROUND(IF(LEFT($C312,4)="CAPE",ROUND($E312*$H312,2)*OFFSET(AA312,0,$CS312),0),2)</f>
        <v/>
      </c>
      <c r="DG312" s="41">
        <f>ROUND(IF(LEFT($C312,4)="CAPE",ROUND($E312*$H312,2)*OFFSET(AB312,0,$CS312),0),2)</f>
        <v/>
      </c>
      <c r="DH312" s="41">
        <f>ROUND(IF(LEFT($C312,4)="CAPE",ROUND($E312*$H312,2)*OFFSET(AC312,0,$CS312),0),2)</f>
        <v/>
      </c>
      <c r="DI312" s="41">
        <f>ROUND(IF(LEFT($C312,4)="CAPE",ROUND($E312*$H312,2)*OFFSET(AD312,0,$CS312),0),2)</f>
        <v/>
      </c>
      <c r="DJ312" s="41">
        <f>ROUND(IF(LEFT($C312,4)="CAPE",ROUND($E312*$H312,2)*OFFSET(AE312,0,$CS312),0),2)</f>
        <v/>
      </c>
      <c r="DK312" s="41">
        <f>ROUND(IF(LEFT($C312,4)="CAPE",ROUND($E312*$H312,2)*OFFSET(AF312,0,$CS312),0),2)</f>
        <v/>
      </c>
      <c r="DL312" s="41">
        <f>ROUND(IF(LEFT($C312,4)="CAPE",ROUND($E312*$H312,2)*OFFSET(AG312,0,$CS312),0),2)</f>
        <v/>
      </c>
      <c r="DM312" s="41">
        <f>ROUND(IF(LEFT($C312,4)="CAPE",ROUND($E312*$H312,2)*OFFSET(AH312,0,$CS312),0),2)</f>
        <v/>
      </c>
      <c r="DN312" s="41">
        <f>ROUND(IF(LEFT($C312,4)="CAPE",ROUND($E312*$H312,2)*OFFSET(AI312,0,$CS312),0),2)</f>
        <v/>
      </c>
      <c r="DP312" s="41">
        <f>$Q312</f>
        <v/>
      </c>
      <c r="DQ312" s="41">
        <f>$R312</f>
        <v/>
      </c>
      <c r="DR312" s="41">
        <f>$S312</f>
        <v/>
      </c>
      <c r="DS312" s="41">
        <f>ROUND(IF(LEFT($C312,4)="OPEX",$E312*$H312*OFFSET($T312,0,$CS312),0),2)</f>
        <v/>
      </c>
      <c r="DT312" s="41">
        <f>ROUND(IF(LEFT($C312,4)="OPEX",$E312*$H312*OFFSET($U312,0,$CS312),0),2)</f>
        <v/>
      </c>
      <c r="DU312" s="41">
        <f>ROUND(IF(LEFT($C312,4)="OPEX",$E312*$H312*OFFSET($V312,0,$CS312),0),2)</f>
        <v/>
      </c>
      <c r="DV312" s="41">
        <f>ROUND(IF(LEFT($C312,4)="OPEX",$E312*$H312*OFFSET($W312,0,$CS312),0),2)</f>
        <v/>
      </c>
      <c r="DW312" s="41">
        <f>ROUND(IF(LEFT($C312,4)="OPEX",$E312*$H312*OFFSET($X312,0,$CS312),0),2)</f>
        <v/>
      </c>
      <c r="DX312" s="41">
        <f>ROUND(IF(LEFT($C312,4)="OPEX",$E312*$H312*OFFSET($Y312,0,$CS312),0),2)</f>
        <v/>
      </c>
      <c r="DY312" s="41">
        <f>ROUND(IF(LEFT($C312,4)="OPEX",$E312*$H312*OFFSET($Z312,0,$CS312),0),2)</f>
        <v/>
      </c>
      <c r="DZ312" s="41">
        <f>ROUND(IF(LEFT($C312,4)="OPEX",$E312*$H312*OFFSET($AA312,0,$CS312),0),2)</f>
        <v/>
      </c>
      <c r="EA312" s="41">
        <f>ROUND(IF(LEFT($C312,4)="OPEX",$E312*$H312*OFFSET($AB312,0,$CS312),0),2)</f>
        <v/>
      </c>
      <c r="EB312" s="41">
        <f>ROUND(IF(LEFT($C312,4)="OPEX",$E312*$H312*OFFSET($AC312,0,$CS312),0),2)</f>
        <v/>
      </c>
      <c r="EC312" s="41">
        <f>ROUND(IF(LEFT($C312,4)="OPEX",$E312*$H312*OFFSET($AD312,0,$CS312),0),2)</f>
        <v/>
      </c>
      <c r="ED312" s="41">
        <f>ROUND(IF(LEFT($C312,4)="OPEX",$E312*$H312*OFFSET($AE312,0,$CS312),0),2)</f>
        <v/>
      </c>
      <c r="EE312" s="41">
        <f>ROUND(IF(LEFT($C312,4)="OPEX",$E312*$H312*OFFSET($AF312,0,$CS312),0),2)</f>
        <v/>
      </c>
      <c r="EF312" s="41">
        <f>ROUND(IF(LEFT($C312,4)="OPEX",$E312*$H312*OFFSET($AG312,0,$CS312),0),2)</f>
        <v/>
      </c>
      <c r="EG312" s="41">
        <f>ROUND(IF(LEFT($C312,4)="OPEX",$E312*$H312*OFFSET($AH312,0,$CS312),0),2)</f>
        <v/>
      </c>
      <c r="EH312" s="41">
        <f>ROUND(IF(LEFT($C312,4)="OPEX",$E312*$H312*OFFSET($AI312,0,$CS312),0),2)</f>
        <v/>
      </c>
      <c r="EJ312" s="41">
        <f>$Q312</f>
        <v/>
      </c>
      <c r="EK312" s="41">
        <f>$R312</f>
        <v/>
      </c>
      <c r="EL312" s="41">
        <f>$S312</f>
        <v/>
      </c>
      <c r="EM312" s="41">
        <f>ROUND($D312*$CY312,2)</f>
        <v/>
      </c>
      <c r="EN312" s="41">
        <f>ROUND($D312*$CZ312,2)</f>
        <v/>
      </c>
      <c r="EO312" s="41">
        <f>ROUND($D312*$DA312,2)</f>
        <v/>
      </c>
      <c r="EP312" s="41">
        <f>ROUND($D312*$DB312,2)</f>
        <v/>
      </c>
      <c r="EQ312" s="41">
        <f>ROUND($D312*$DC312,2)</f>
        <v/>
      </c>
      <c r="ER312" s="41">
        <f>ROUND($D312*$DD312,2)</f>
        <v/>
      </c>
      <c r="ES312" s="41">
        <f>ROUND($D312*$DE312,2)</f>
        <v/>
      </c>
      <c r="ET312" s="41">
        <f>ROUND($D312*$DF312,2)</f>
        <v/>
      </c>
      <c r="EU312" s="41">
        <f>ROUND($D312*$DG312,2)</f>
        <v/>
      </c>
      <c r="EV312" s="41">
        <f>ROUND($D312*$DH312,2)</f>
        <v/>
      </c>
      <c r="EW312" s="41">
        <f>ROUND($D312*$DI312,2)</f>
        <v/>
      </c>
      <c r="EX312" s="41">
        <f>ROUND($D312*$DJ312,2)</f>
        <v/>
      </c>
      <c r="EY312" s="41">
        <f>ROUND($D312*$DK312,2)</f>
        <v/>
      </c>
      <c r="EZ312" s="41">
        <f>ROUND($D312*$DL312,2)</f>
        <v/>
      </c>
      <c r="FA312" s="41">
        <f>ROUND($D312*$DM312,2)</f>
        <v/>
      </c>
      <c r="FB312" s="41">
        <f>ROUND($D312*$DN312,2)</f>
        <v/>
      </c>
      <c r="FG312" s="41">
        <f>ROUND(IF(LEFT($C312,4)="CAPE",SUM($CY312:CY312 )/$P312,0),2)</f>
        <v/>
      </c>
      <c r="FH312" s="41">
        <f>ROUND(IF(LEFT($C312,4)="CAPE",SUM($CY312:CZ312 )/$P312,0),2)</f>
        <v/>
      </c>
      <c r="FI312" s="41">
        <f>ROUND(IF(LEFT($C312,4)="CAPE",SUM($CY312:DA312 )/$P312,0),2)</f>
        <v/>
      </c>
      <c r="FJ312" s="41">
        <f>ROUND(IF(LEFT($C312,4)="CAPE",SUM($CY312:DB312 )/$P312,0),2)</f>
        <v/>
      </c>
      <c r="FK312" s="41">
        <f>ROUND(IF(LEFT($C312,4)="CAPE",SUM($CY312:DC312 )/$P312,0),2)</f>
        <v/>
      </c>
      <c r="FL312" s="41">
        <f>ROUND(IF(LEFT($C312,4)="CAPE",SUM($CY312:DD312 )/$P312,0),2)</f>
        <v/>
      </c>
      <c r="FM312" s="41">
        <f>ROUND(IF(LEFT($C312,4)="CAPE",SUM($CY312:DE312 )/$P312,0),2)</f>
        <v/>
      </c>
      <c r="FN312" s="41">
        <f>ROUND(IF(LEFT($C312,4)="CAPE",SUM($CY312:DF312 )/$P312,0),2)</f>
        <v/>
      </c>
      <c r="FO312" s="41">
        <f>ROUND(IF(LEFT($C312,4)="CAPE",SUM($CY312:DG312 )/$P312,0),2)</f>
        <v/>
      </c>
      <c r="FP312" s="41">
        <f>ROUND(IF(LEFT($C312,4)="CAPE",SUM($CY312:DH312 )/$P312,0),2)</f>
        <v/>
      </c>
      <c r="FQ312" s="41">
        <f>ROUND(IF(LEFT($C312,4)="CAPE",SUM($CY312:DI312 )/$P312,0),2)</f>
        <v/>
      </c>
      <c r="FR312" s="41">
        <f>ROUND(IF(LEFT($C312,4)="CAPE",SUM($CY312:DJ312 )/$P312,0),2)</f>
        <v/>
      </c>
      <c r="FS312" s="41">
        <f>ROUND(IF(LEFT($C312,4)="CAPE",SUM($CY312:DK312 )/$P312,0),2)</f>
        <v/>
      </c>
      <c r="FT312" s="41">
        <f>ROUND(IF(LEFT($C312,4)="CAPE",SUM($CY312:DL312 )/$P312,0),2)</f>
        <v/>
      </c>
      <c r="FU312" s="41">
        <f>ROUND(IF(LEFT($C312,4)="CAPE",SUM($CY312:DM312 )/$P312,0),2)</f>
        <v/>
      </c>
      <c r="FV312" s="41">
        <f>ROUND(IF(LEFT($C312,4)="CAPE",SUM($CY312:DN312 )/$P312,0),2)</f>
        <v/>
      </c>
      <c r="GA312" s="41">
        <f>ROUND(IF(SUM($FG312:FG312)&gt;SUM($CY312:CY312),SUM($CY312:CY312),SUM($FG312:FG312)),2)</f>
        <v/>
      </c>
      <c r="GB312" s="41">
        <f>ROUND(IF(SUM($FG312:FH312)&gt;SUM($CY312:CZ312),SUM($CY312:CZ312),SUM($FG312:FH312)),2)</f>
        <v/>
      </c>
      <c r="GC312" s="41">
        <f>ROUND(IF(SUM($FG312:FI312)&gt;SUM($CY312:DA312),SUM($CY312:DA312),SUM($FG312:FI312)),2)</f>
        <v/>
      </c>
      <c r="GD312" s="41">
        <f>ROUND(IF(SUM($FG312:FJ312)&gt;SUM($CY312:DB312),SUM($CY312:DB312),SUM($FG312:FJ312)),2)</f>
        <v/>
      </c>
      <c r="GE312" s="41">
        <f>ROUND(IF(SUM($FG312:FK312)&gt;SUM($CY312:DC312),SUM($CY312:DC312),SUM($FG312:FK312)),2)</f>
        <v/>
      </c>
      <c r="GF312" s="41">
        <f>ROUND(IF(SUM($FG312:FL312)&gt;SUM($CY312:DD312),SUM($CY312:DD312),SUM($FG312:FL312)),2)</f>
        <v/>
      </c>
      <c r="GG312" s="41">
        <f>ROUND(IF(SUM($FG312:FM312)&gt;SUM($CY312:DE312),SUM($CY312:DE312),SUM($FG312:FM312)),2)</f>
        <v/>
      </c>
      <c r="GH312" s="41">
        <f>ROUND(IF(SUM($FG312:FN312)&gt;SUM($CY312:DF312),SUM($CY312:DF312),SUM($FG312:FN312)),2)</f>
        <v/>
      </c>
      <c r="GI312" s="41">
        <f>ROUND(IF(SUM($FG312:FO312)&gt;SUM($CY312:DG312),SUM($CY312:DG312),SUM($FG312:FO312)),2)</f>
        <v/>
      </c>
      <c r="GJ312" s="41">
        <f>ROUND(IF(SUM($FG312:FP312)&gt;SUM($CY312:DH312),SUM($CY312:DH312),SUM($FG312:FP312)),2)</f>
        <v/>
      </c>
      <c r="GK312" s="41">
        <f>ROUND(IF(SUM($FG312:FQ312)&gt;SUM($CY312:DI312),SUM($CY312:DI312),SUM($FG312:FQ312)),2)</f>
        <v/>
      </c>
      <c r="GL312" s="41">
        <f>ROUND(IF(SUM($FG312:FR312)&gt;SUM($CY312:DJ312),SUM($CY312:DJ312),SUM($FG312:FR312)),2)</f>
        <v/>
      </c>
      <c r="GM312" s="41">
        <f>ROUND(IF(SUM($FG312:FS312)&gt;SUM($CY312:DK312),SUM($CY312:DK312),SUM($FG312:FS312)),2)</f>
        <v/>
      </c>
      <c r="GN312" s="41">
        <f>ROUND(IF(SUM($FG312:FT312)&gt;SUM($CY312:DL312),SUM($CY312:DL312),SUM($FG312:FT312)),2)</f>
        <v/>
      </c>
      <c r="GO312" s="41">
        <f>ROUND(IF(SUM($FG312:FU312)&gt;SUM($CY312:DM312),SUM($CY312:DM312),SUM($FG312:FU312)),2)</f>
        <v/>
      </c>
      <c r="GP312" s="41">
        <f>ROUND(IF(SUM($FG312:FV312)&gt;SUM($CY312:DN312),SUM($CY312:DN312),SUM($FG312:FV312)),2)</f>
        <v/>
      </c>
      <c r="GR312" s="41">
        <f>$Q312</f>
        <v/>
      </c>
      <c r="GS312" s="41">
        <f>$R312</f>
        <v/>
      </c>
      <c r="GT312" s="41">
        <f>$S312</f>
        <v/>
      </c>
      <c r="GU312" s="41">
        <f>$GA312</f>
        <v/>
      </c>
      <c r="GV312" s="41">
        <f>GB312 - GA312</f>
        <v/>
      </c>
      <c r="GW312" s="41">
        <f>GC312 - GB312</f>
        <v/>
      </c>
      <c r="GX312" s="41">
        <f>GD312 - GC312</f>
        <v/>
      </c>
      <c r="GY312" s="41">
        <f>GE312 - GD312</f>
        <v/>
      </c>
      <c r="GZ312" s="41">
        <f>GF312 - GE312</f>
        <v/>
      </c>
      <c r="HA312" s="41">
        <f>GG312 - GF312</f>
        <v/>
      </c>
      <c r="HB312" s="41">
        <f>GH312 - GG312</f>
        <v/>
      </c>
      <c r="HC312" s="41">
        <f>GI312 - GH312</f>
        <v/>
      </c>
      <c r="HD312" s="41">
        <f>GJ312 - GI312</f>
        <v/>
      </c>
      <c r="HE312" s="41">
        <f>GK312 - GJ312</f>
        <v/>
      </c>
      <c r="HF312" s="41">
        <f>GL312 - GK312</f>
        <v/>
      </c>
      <c r="HG312" s="41">
        <f>GM312 - GL312</f>
        <v/>
      </c>
      <c r="HH312" s="41">
        <f>GN312 - GM312</f>
        <v/>
      </c>
      <c r="HI312" s="41">
        <f>GO312 - GN312</f>
        <v/>
      </c>
      <c r="HJ312" s="41">
        <f>GP312 - GO312</f>
        <v/>
      </c>
      <c r="HL312" s="41">
        <f>$Q312</f>
        <v/>
      </c>
      <c r="HM312" s="41">
        <f>$R312</f>
        <v/>
      </c>
      <c r="HN312" s="41">
        <f>$S312</f>
        <v/>
      </c>
      <c r="HO312" s="144">
        <f>SUMIFS(Kosztorys!$F:$F,Kosztorys!$D:$D,$B312,Kosztorys!$I:$I,CONCATENATE("&lt;01.01.",HP$10,""))</f>
        <v/>
      </c>
      <c r="HP312" s="144">
        <f>SUMIFS(Kosztorys!$F:$F,Kosztorys!$D:$D,$B312,Kosztorys!$I:$I,CONCATENATE("&lt;01.04.",HQ$10,""))-SUM($HO312)</f>
        <v/>
      </c>
      <c r="HQ312" s="144">
        <f>SUMIFS(Kosztorys!$F:$F,Kosztorys!$D:$D,$B312,Kosztorys!$I:$I,CONCATENATE("&lt;01.07.",HR$10,""))-SUM($HO312:HP312)</f>
        <v/>
      </c>
      <c r="HR312" s="144">
        <f>SUMIFS(Kosztorys!$F:$F,Kosztorys!$D:$D,$B312,Kosztorys!$I:$I,CONCATENATE("&lt;01.10.",HS$10,""))-SUM($HO312:HQ312)</f>
        <v/>
      </c>
      <c r="HS312" s="144">
        <f>SUMIFS(Kosztorys!$F:$F,Kosztorys!$D:$D,$B312,Kosztorys!$I:$I,CONCATENATE("&lt;01.01.",HT$10,""))-SUM($HO312:HR312)</f>
        <v/>
      </c>
      <c r="HT312" s="144">
        <f>SUMIFS(Kosztorys!$F:$F,Kosztorys!$D:$D,$B312,Kosztorys!$I:$I,CONCATENATE("&lt;01.04.",HU$10,""))-SUM($HO312:HS312)</f>
        <v/>
      </c>
      <c r="HU312" s="144">
        <f>SUMIFS(Kosztorys!$F:$F,Kosztorys!$D:$D,$B312,Kosztorys!$I:$I,CONCATENATE("&lt;01.07.",HV$10,""))-SUM($HO312:HT312)</f>
        <v/>
      </c>
      <c r="HV312" s="144">
        <f>SUMIFS(Kosztorys!$F:$F,Kosztorys!$D:$D,$B312,Kosztorys!$I:$I,CONCATENATE("&lt;01.10.",HW$10,""))-SUM($HO312:HU312)</f>
        <v/>
      </c>
      <c r="HW312" s="144">
        <f>SUMIFS(Kosztorys!$F:$F,Kosztorys!$D:$D,$B312,Kosztorys!$I:$I,CONCATENATE("&lt;01.01.",HX$10,""))-SUM($HO312:HV312)</f>
        <v/>
      </c>
      <c r="HX312" s="144">
        <f>SUMIFS(Kosztorys!$F:$F,Kosztorys!$D:$D,$B312,Kosztorys!$I:$I,CONCATENATE("&lt;01.04.",HY$10,""))-SUM($HO312:HW312)</f>
        <v/>
      </c>
      <c r="HY312" s="144">
        <f>SUMIFS(Kosztorys!$F:$F,Kosztorys!$D:$D,$B312,Kosztorys!$I:$I,CONCATENATE("&lt;01.07.",HZ$10,""))-SUM($HO312:HX312)</f>
        <v/>
      </c>
      <c r="HZ312" s="144">
        <f>SUMIFS(Kosztorys!$F:$F,Kosztorys!$D:$D,$B312,Kosztorys!$I:$I,CONCATENATE("&lt;01.10.",IA$10,""))-SUM($HO312:HY312)</f>
        <v/>
      </c>
      <c r="IA312" s="144">
        <f>SUMIFS(Kosztorys!$F:$F,Kosztorys!$D:$D,$B312,Kosztorys!$I:$I,CONCATENATE("&lt;01.01.",IB$10,""))-SUM($HO312:HZ312)</f>
        <v/>
      </c>
      <c r="IB312" s="145">
        <f>IF(M312="szt",IF(SUM(HO312:IA312)=IF(ISERROR(VLOOKUP(B312,JB_tabela,MATCH(IB$9,JB_menu,0)-1,FALSE())),,VLOOKUP(B312,JB_tabela,MATCH(IB$9,JB_menu,0)-1,FALSE())),"OK","nie zgadza się liczba użytych JB"),IF(SUM(HO312:IA312)=IF(ISERROR(VLOOKUP(B312,JB_tabela,MATCH(IC$9,JB_menu,0)-1,FALSE())),,VLOOKUP(B312,JB_tabela,MATCH(IC$9,JB_menu,0)-1,FALSE())),"OK","nie zgadzają się metry użyte w JB"))</f>
        <v/>
      </c>
      <c r="IE312" s="41">
        <f>$Q312</f>
        <v/>
      </c>
      <c r="IF312" s="41">
        <f>$R312</f>
        <v/>
      </c>
      <c r="IG312" s="41">
        <f>$S312</f>
        <v/>
      </c>
      <c r="IH312" s="348">
        <f>IF(LEFT($C312,4)="CAPE",ROUND(HO312*$L312,2),0)</f>
        <v/>
      </c>
      <c r="II312" s="348">
        <f>IF(LEFT($C312,4)="CAPE",ROUND(HP312*$L312,2),0)</f>
        <v/>
      </c>
      <c r="IJ312" s="348">
        <f>IF(LEFT($C312,4)="CAPE",ROUND(HQ312*$L312,2),0)</f>
        <v/>
      </c>
      <c r="IK312" s="348">
        <f>IF(LEFT($C312,4)="CAPE",ROUND(HR312*$L312,2),0)</f>
        <v/>
      </c>
      <c r="IL312" s="348">
        <f>IF(LEFT($C312,4)="CAPE",ROUND(HS312*$L312,2),0)</f>
        <v/>
      </c>
      <c r="IM312" s="348">
        <f>IF(LEFT($C312,4)="CAPE",ROUND(HT312*$L312,2),0)</f>
        <v/>
      </c>
      <c r="IN312" s="348">
        <f>IF(LEFT($C312,4)="CAPE",ROUND(HU312*$L312,2),0)</f>
        <v/>
      </c>
      <c r="IO312" s="348">
        <f>IF(LEFT($C312,4)="CAPE",ROUND(HV312*$L312,2),0)</f>
        <v/>
      </c>
      <c r="IP312" s="348">
        <f>IF(LEFT($C312,4)="CAPE",ROUND(HW312*$L312,2),0)</f>
        <v/>
      </c>
      <c r="IQ312" s="348">
        <f>IF(LEFT($C312,4)="CAPE",ROUND(HX312*$L312,2),0)</f>
        <v/>
      </c>
      <c r="IR312" s="348">
        <f>IF(LEFT($C312,4)="CAPE",ROUND(HY312*$L312,2),0)</f>
        <v/>
      </c>
      <c r="IS312" s="348">
        <f>IF(LEFT($C312,4)="CAPE",ROUND(HZ312*$L312,2),0)</f>
        <v/>
      </c>
      <c r="IT312" s="348">
        <f>IF(LEFT($C312,4)="CAPE",ROUND(IA312*$L312,2),0)</f>
        <v/>
      </c>
      <c r="IU312" s="41">
        <f>IF(SUM(IH312:IT312)=SUM(CY312:DN312),"OK",SUM(IH312:IT312)-SUM(CY312:DN312))</f>
        <v/>
      </c>
    </row>
    <row r="313" ht="12.75" customHeight="1">
      <c r="A313" s="119" t="n"/>
      <c r="B313" s="139" t="inlineStr">
        <is>
          <t>sieć_magis_obca_n</t>
        </is>
      </c>
      <c r="C313" s="139" t="inlineStr">
        <is>
          <t>CAPEX - Długość 1m</t>
        </is>
      </c>
      <c r="D313" s="140" t="n">
        <v>0</v>
      </c>
      <c r="E313" s="147" t="n">
        <v>0.03</v>
      </c>
      <c r="F313" s="153" t="inlineStr">
        <is>
          <t>szt</t>
        </is>
      </c>
      <c r="G313" s="150" t="inlineStr">
        <is>
          <t>Materiały do adaptacji słupa dla celów telekomunikacyjnych</t>
        </is>
      </c>
      <c r="H313" s="360">
        <f>IF(ISERROR(VLOOKUP(G313,KB_tabela,MATCH(H$9,KB_menu,0)-2,FALSE())),,VLOOKUP(G313,KB_tabela,MATCH(H$9,KB_menu,0)-2,FALSE()))</f>
        <v/>
      </c>
      <c r="I313" s="41">
        <f>IF(ISERROR(VLOOKUP(B313,JB_tabela,MATCH("czy puste",JB_menu,0)-1,FALSE())),"BŁĄD brak takiej JB",VLOOKUP(B313,JB_tabela,MATCH("czy puste",JB_menu,0)-1,FALSE()))</f>
        <v/>
      </c>
      <c r="J313" s="41">
        <f>IF(ISERROR(VLOOKUP(G313,KB_tabela,MATCH(H$9,KB_menu,0)-2,FALSE())),"BŁĄD brak takiego KB",IF(H313=0,IF(LEFT(C313,4)="OPEX","OK",IF(G313="brak kosztów CAPEX","OK","Brak Ceny KB")),"OK"))</f>
        <v/>
      </c>
      <c r="K313" s="41">
        <f>IF(AJ313="nie zgadza się liczba użytych JB","Nie liczy wszystkich JB",IF(BD313="nie zgadza się liczba użytych JB","Nie liczy wszystkich JB",IF(BX313="nie zgadza się liczba użytych JB","Nie liczy wszystkich JB",IF(BX313="nie zgadza się liczba użytych JB","Nie liczy wszystkich JB","OK"))))</f>
        <v/>
      </c>
      <c r="L313" s="361">
        <f>ROUND((E313*H313),2)</f>
        <v/>
      </c>
      <c r="M313" s="41">
        <f>VLOOKUP(B313,JB_tabela,MATCH(M$9,JB_menu,0)-1,FALSE())</f>
        <v/>
      </c>
      <c r="P313" s="41">
        <f>IF(ISERROR(VLOOKUP(S313,KATEGORIA_tabela,MATCH(P$9,KATEGORIA_menu,0)-2,FALSE())),,VLOOKUP(S313,KATEGORIA_tabela,MATCH(P$9,KATEGORIA_menu,0)-2,FALSE()))</f>
        <v/>
      </c>
      <c r="Q313" s="41">
        <f>IF(ISERROR(VLOOKUP(B313,JB_tabela,MATCH(Q$9,JB_menu,0)-1,FALSE())),,VLOOKUP(B313,JB_tabela,MATCH(Q$9,JB_menu,0)-1,FALSE()))</f>
        <v/>
      </c>
      <c r="R313" s="41">
        <f>IF(ISERROR(VLOOKUP(G313,KB_tabela,MATCH(R$9,KB_menu,0)-2,FALSE())),,VLOOKUP(G313,KB_tabela,MATCH(R$9,KB_menu,0)-2,FALSE()))</f>
        <v/>
      </c>
      <c r="S313" s="41">
        <f>IF(ISERROR(VLOOKUP(G313,KB_tabela,MATCH(S$9,KB_menu,0)-2,FALSE())),,VLOOKUP(G313,KB_tabela,MATCH(S$9,KB_menu,0)-2,FALSE()))</f>
        <v/>
      </c>
      <c r="T313" s="116">
        <f>IF($C313="CAPEX - 1szt JB",IF($M313="szt",SUMIFS(Kosztorys!$F:$F,Kosztorys!$D:$D,$B313,Kosztorys!$I:$I,CONCATENATE("&lt;01.01.",U$10,""))-SUMIFS(Kosztorys!$F:$F,Kosztorys!$D:$D,$B313,Kosztorys!$I:$I,CONCATENATE("&lt;01.01.",T$10,"")),COUNTIFS(Kosztorys!$D:$D,$B313,Kosztorys!$I:$I,CONCATENATE("&lt;01.01.",U$10,""))-COUNTIFS(Kosztorys!$D:$D,$B313,Kosztorys!$I:$I,CONCATENATE("&lt;01.01.",T$10,""))),0)</f>
        <v/>
      </c>
      <c r="U313" s="116">
        <f>IF($C313="CAPEX - 1szt JB",IF($M313="szt",SUMIFS(Kosztorys!$F:$F,Kosztorys!$D:$D,$B313,Kosztorys!$I:$I,CONCATENATE("&lt;01.01.",V$10,""))-SUMIFS(Kosztorys!$F:$F,Kosztorys!$D:$D,$B313,Kosztorys!$I:$I,CONCATENATE("&lt;01.01.",U$10,"")),COUNTIFS(Kosztorys!$D:$D,$B313,Kosztorys!$I:$I,CONCATENATE("&lt;01.01.",V$10,""))-COUNTIFS(Kosztorys!$D:$D,$B313,Kosztorys!$I:$I,CONCATENATE("&lt;01.01.",U$10,""))),0)</f>
        <v/>
      </c>
      <c r="V313" s="116">
        <f>IF($C313="CAPEX - 1szt JB",IF($M313="szt",SUMIFS(Kosztorys!$F:$F,Kosztorys!$D:$D,$B313,Kosztorys!$I:$I,CONCATENATE("&lt;01.01.",W$10,""))-SUMIFS(Kosztorys!$F:$F,Kosztorys!$D:$D,$B313,Kosztorys!$I:$I,CONCATENATE("&lt;01.01.",V$10,"")),COUNTIFS(Kosztorys!$D:$D,$B313,Kosztorys!$I:$I,CONCATENATE("&lt;01.01.",W$10,""))-COUNTIFS(Kosztorys!$D:$D,$B313,Kosztorys!$I:$I,CONCATENATE("&lt;01.01.",V$10,""))),0)</f>
        <v/>
      </c>
      <c r="W313" s="116">
        <f>IF($C313="CAPEX - 1szt JB",IF($M313="szt",SUMIFS(Kosztorys!$F:$F,Kosztorys!$D:$D,$B313,Kosztorys!$I:$I,CONCATENATE("&lt;01.01.",X$10,""))-SUMIFS(Kosztorys!$F:$F,Kosztorys!$D:$D,$B313,Kosztorys!$I:$I,CONCATENATE("&lt;01.01.",W$10,"")),COUNTIFS(Kosztorys!$D:$D,$B313,Kosztorys!$I:$I,CONCATENATE("&lt;01.01.",X$10,""))-COUNTIFS(Kosztorys!$D:$D,$B313,Kosztorys!$I:$I,CONCATENATE("&lt;01.01.",W$10,""))),0)</f>
        <v/>
      </c>
      <c r="X313" s="116">
        <f>IF($C313="CAPEX - 1szt JB",IF($M313="szt",SUMIFS(Kosztorys!$F:$F,Kosztorys!$D:$D,$B313,Kosztorys!$I:$I,CONCATENATE("&lt;01.01.",Y$10,""))-SUMIFS(Kosztorys!$F:$F,Kosztorys!$D:$D,$B313,Kosztorys!$I:$I,CONCATENATE("&lt;01.01.",X$10,"")),COUNTIFS(Kosztorys!$D:$D,$B313,Kosztorys!$I:$I,CONCATENATE("&lt;01.01.",Y$10,""))-COUNTIFS(Kosztorys!$D:$D,$B313,Kosztorys!$I:$I,CONCATENATE("&lt;01.01.",X$10,""))),0)</f>
        <v/>
      </c>
      <c r="Y313" s="116">
        <f>IF($C313="CAPEX - 1szt JB",IF($M313="szt",SUMIFS(Kosztorys!$F:$F,Kosztorys!$D:$D,$B313,Kosztorys!$I:$I,CONCATENATE("&lt;01.01.",Z$10,""))-SUMIFS(Kosztorys!$F:$F,Kosztorys!$D:$D,$B313,Kosztorys!$I:$I,CONCATENATE("&lt;01.01.",Y$10,"")),COUNTIFS(Kosztorys!$D:$D,$B313,Kosztorys!$I:$I,CONCATENATE("&lt;01.01.",Z$10,""))-COUNTIFS(Kosztorys!$D:$D,$B313,Kosztorys!$I:$I,CONCATENATE("&lt;01.01.",Y$10,""))),0)</f>
        <v/>
      </c>
      <c r="Z313" s="116">
        <f>IF($C313="CAPEX - 1szt JB",IF($M313="szt",SUMIFS(Kosztorys!$F:$F,Kosztorys!$D:$D,$B313,Kosztorys!$I:$I,CONCATENATE("&lt;01.01.",AA$10,""))-SUMIFS(Kosztorys!$F:$F,Kosztorys!$D:$D,$B313,Kosztorys!$I:$I,CONCATENATE("&lt;01.01.",Z$10,"")),COUNTIFS(Kosztorys!$D:$D,$B313,Kosztorys!$I:$I,CONCATENATE("&lt;01.01.",AA$10,""))-COUNTIFS(Kosztorys!$D:$D,$B313,Kosztorys!$I:$I,CONCATENATE("&lt;01.01.",Z$10,""))),0)</f>
        <v/>
      </c>
      <c r="AA313" s="116">
        <f>IF($C313="CAPEX - 1szt JB",IF($M313="szt",SUMIFS(Kosztorys!$F:$F,Kosztorys!$D:$D,$B313,Kosztorys!$I:$I,CONCATENATE("&lt;01.01.",AB$10,""))-SUMIFS(Kosztorys!$F:$F,Kosztorys!$D:$D,$B313,Kosztorys!$I:$I,CONCATENATE("&lt;01.01.",AA$10,"")),COUNTIFS(Kosztorys!$D:$D,$B313,Kosztorys!$I:$I,CONCATENATE("&lt;01.01.",AB$10,""))-COUNTIFS(Kosztorys!$D:$D,$B313,Kosztorys!$I:$I,CONCATENATE("&lt;01.01.",AA$10,""))),0)</f>
        <v/>
      </c>
      <c r="AB313" s="116">
        <f>IF($C313="CAPEX - 1szt JB",IF($M313="szt",SUMIFS(Kosztorys!$F:$F,Kosztorys!$D:$D,$B313,Kosztorys!$I:$I,CONCATENATE("&lt;01.01.",AC$10,""))-SUMIFS(Kosztorys!$F:$F,Kosztorys!$D:$D,$B313,Kosztorys!$I:$I,CONCATENATE("&lt;01.01.",AB$10,"")),COUNTIFS(Kosztorys!$D:$D,$B313,Kosztorys!$I:$I,CONCATENATE("&lt;01.01.",AC$10,""))-COUNTIFS(Kosztorys!$D:$D,$B313,Kosztorys!$I:$I,CONCATENATE("&lt;01.01.",AB$10,""))),0)</f>
        <v/>
      </c>
      <c r="AC313" s="116">
        <f>IF($C313="CAPEX - 1szt JB",IF($M313="szt",SUMIFS(Kosztorys!$F:$F,Kosztorys!$D:$D,$B313,Kosztorys!$I:$I,CONCATENATE("&lt;01.01.",AD$10,""))-SUMIFS(Kosztorys!$F:$F,Kosztorys!$D:$D,$B313,Kosztorys!$I:$I,CONCATENATE("&lt;01.01.",AC$10,"")),COUNTIFS(Kosztorys!$D:$D,$B313,Kosztorys!$I:$I,CONCATENATE("&lt;01.01.",AD$10,""))-COUNTIFS(Kosztorys!$D:$D,$B313,Kosztorys!$I:$I,CONCATENATE("&lt;01.01.",AC$10,""))),0)</f>
        <v/>
      </c>
      <c r="AD313" s="116">
        <f>IF($C313="CAPEX - 1szt JB",IF($M313="szt",SUMIFS(Kosztorys!$F:$F,Kosztorys!$D:$D,$B313,Kosztorys!$I:$I,CONCATENATE("&lt;01.01.",AE$10,""))-SUMIFS(Kosztorys!$F:$F,Kosztorys!$D:$D,$B313,Kosztorys!$I:$I,CONCATENATE("&lt;01.01.",AD$10,"")),COUNTIFS(Kosztorys!$D:$D,$B313,Kosztorys!$I:$I,CONCATENATE("&lt;01.01.",AE$10,""))-COUNTIFS(Kosztorys!$D:$D,$B313,Kosztorys!$I:$I,CONCATENATE("&lt;01.01.",AD$10,""))),0)</f>
        <v/>
      </c>
      <c r="AE313" s="116">
        <f>IF($C313="CAPEX - 1szt JB",IF($M313="szt",SUMIFS(Kosztorys!$F:$F,Kosztorys!$D:$D,$B313,Kosztorys!$I:$I,CONCATENATE("&lt;01.01.",AF$10,""))-SUMIFS(Kosztorys!$F:$F,Kosztorys!$D:$D,$B313,Kosztorys!$I:$I,CONCATENATE("&lt;01.01.",AE$10,"")),COUNTIFS(Kosztorys!$D:$D,$B313,Kosztorys!$I:$I,CONCATENATE("&lt;01.01.",AF$10,""))-COUNTIFS(Kosztorys!$D:$D,$B313,Kosztorys!$I:$I,CONCATENATE("&lt;01.01.",AE$10,""))),0)</f>
        <v/>
      </c>
      <c r="AF313" s="116">
        <f>IF($C313="CAPEX - 1szt JB",IF($M313="szt",SUMIFS(Kosztorys!$F:$F,Kosztorys!$D:$D,$B313,Kosztorys!$I:$I,CONCATENATE("&lt;01.01.",AG$10,""))-SUMIFS(Kosztorys!$F:$F,Kosztorys!$D:$D,$B313,Kosztorys!$I:$I,CONCATENATE("&lt;01.01.",AF$10,"")),COUNTIFS(Kosztorys!$D:$D,$B313,Kosztorys!$I:$I,CONCATENATE("&lt;01.01.",AG$10,""))-COUNTIFS(Kosztorys!$D:$D,$B313,Kosztorys!$I:$I,CONCATENATE("&lt;01.01.",AF$10,""))),0)</f>
        <v/>
      </c>
      <c r="AG313" s="116">
        <f>IF($C313="CAPEX - 1szt JB",IF($M313="szt",SUMIFS(Kosztorys!$F:$F,Kosztorys!$D:$D,$B313,Kosztorys!$I:$I,CONCATENATE("&lt;01.01.",AH$10,""))-SUMIFS(Kosztorys!$F:$F,Kosztorys!$D:$D,$B313,Kosztorys!$I:$I,CONCATENATE("&lt;01.01.",AG$10,"")),COUNTIFS(Kosztorys!$D:$D,$B313,Kosztorys!$I:$I,CONCATENATE("&lt;01.01.",AH$10,""))-COUNTIFS(Kosztorys!$D:$D,$B313,Kosztorys!$I:$I,CONCATENATE("&lt;01.01.",AG$10,""))),0)</f>
        <v/>
      </c>
      <c r="AH313" s="116">
        <f>IF($C313="CAPEX - 1szt JB",IF($M313="szt",SUMIFS(Kosztorys!$F:$F,Kosztorys!$D:$D,$B313,Kosztorys!$I:$I,CONCATENATE("&lt;01.01.",AI$10,""))-SUMIFS(Kosztorys!$F:$F,Kosztorys!$D:$D,$B313,Kosztorys!$I:$I,CONCATENATE("&lt;01.01.",AH$10,"")),COUNTIFS(Kosztorys!$D:$D,$B313,Kosztorys!$I:$I,CONCATENATE("&lt;01.01.",AI$10,""))-COUNTIFS(Kosztorys!$D:$D,$B313,Kosztorys!$I:$I,CONCATENATE("&lt;01.01.",AH$10,""))),0)</f>
        <v/>
      </c>
      <c r="AI313" s="116">
        <f>IF($C313="CAPEX - 1szt JB",IF($M313="szt",SUMIFS(Kosztorys!$F:$F,Kosztorys!$D:$D,$B313,Kosztorys!$I:$I,CONCATENATE("&lt;01.01.",AJ$10,""))-SUMIFS(Kosztorys!$F:$F,Kosztorys!$D:$D,$B313,Kosztorys!$I:$I,CONCATENATE("&lt;01.01.",AI$10,"")),COUNTIFS(Kosztorys!$D:$D,$B313,Kosztorys!$I:$I,CONCATENATE("&lt;01.01.",AJ$10,""))-COUNTIFS(Kosztorys!$D:$D,$B313,Kosztorys!$I:$I,CONCATENATE("&lt;01.01.",AI$10,""))),0)</f>
        <v/>
      </c>
      <c r="AJ313" s="116">
        <f>IF(C313="CAPEX - 1szt JB",IF(SUM(T313:AI313)=IF(ISERROR(VLOOKUP(B313,JB_tabela,MATCH(AJ$9,JB_menu,0)-1,FALSE())),,VLOOKUP(B313,JB_tabela,MATCH(AJ$9,JB_menu,0)-1,FALSE())),"OK","nie zgadza się liczba użytych JB"),"OK-ND")</f>
        <v/>
      </c>
      <c r="AM313" s="41">
        <f>IFERROR("_" &amp; VLOOKUP($B313,#REF!,1,FALSE()),#REF!)</f>
        <v/>
      </c>
      <c r="AN313" s="41">
        <f>IF($C313="CAPEX - Długość 1m",SUMIFS(Kosztorys!$F:$F,Kosztorys!$D:$D,$B313,Kosztorys!$I:$I,CONCATENATE("&lt;31.12.",AN$10,""))-SUMIFS(Kosztorys!$F:$F,Kosztorys!$D:$D,$B313,Kosztorys!$I:$I,CONCATENATE("&lt;31.12.",AM$10,"")),"x")</f>
        <v/>
      </c>
      <c r="AO313" s="41">
        <f>IF($C313="CAPEX - Długość 1m",SUMIFS(Kosztorys!$F:$F,Kosztorys!$D:$D,$B313,Kosztorys!$I:$I,CONCATENATE("&lt;31.12.",AO$10,""))-SUMIFS(Kosztorys!$F:$F,Kosztorys!$D:$D,$B313,Kosztorys!$I:$I,CONCATENATE("&lt;31.12.",AN$10,"")),"x")</f>
        <v/>
      </c>
      <c r="AP313" s="41">
        <f>IF($C313="CAPEX - Długość 1m",SUMIFS(Kosztorys!$F:$F,Kosztorys!$D:$D,$B313,Kosztorys!$I:$I,CONCATENATE("&lt;31.12.",AP$10,""))-SUMIFS(Kosztorys!$F:$F,Kosztorys!$D:$D,$B313,Kosztorys!$I:$I,CONCATENATE("&lt;31.12.",AO$10,"")),"x")</f>
        <v/>
      </c>
      <c r="AQ313" s="41">
        <f>IF($C313="CAPEX - Długość 1m",SUMIFS(Kosztorys!$F:$F,Kosztorys!$D:$D,$B313,Kosztorys!$I:$I,CONCATENATE("&lt;31.12.",AQ$10,""))-SUMIFS(Kosztorys!$F:$F,Kosztorys!$D:$D,$B313,Kosztorys!$I:$I,CONCATENATE("&lt;31.12.",AP$10,"")),"x")</f>
        <v/>
      </c>
      <c r="AR313" s="41">
        <f>IF($C313="CAPEX - Długość 1m",SUMIFS(Kosztorys!$F:$F,Kosztorys!$D:$D,$B313,Kosztorys!$I:$I,CONCATENATE("&lt;31.12.",AR$10,""))-SUMIFS(Kosztorys!$F:$F,Kosztorys!$D:$D,$B313,Kosztorys!$I:$I,CONCATENATE("&lt;31.12.",AQ$10,"")),"x")</f>
        <v/>
      </c>
      <c r="AS313" s="41">
        <f>IF($C313="CAPEX - Długość 1m",SUMIFS(Kosztorys!$F:$F,Kosztorys!$D:$D,$B313,Kosztorys!$I:$I,CONCATENATE("&lt;31.12.",AS$10,""))-SUMIFS(Kosztorys!$F:$F,Kosztorys!$D:$D,$B313,Kosztorys!$I:$I,CONCATENATE("&lt;31.12.",AR$10,"")),"x")</f>
        <v/>
      </c>
      <c r="AT313" s="41">
        <f>IF($C313="CAPEX - Długość 1m",SUMIFS(Kosztorys!$F:$F,Kosztorys!$D:$D,$B313,Kosztorys!$I:$I,CONCATENATE("&lt;31.12.",AT$10,""))-SUMIFS(Kosztorys!$F:$F,Kosztorys!$D:$D,$B313,Kosztorys!$I:$I,CONCATENATE("&lt;31.12.",AS$10,"")),"x")</f>
        <v/>
      </c>
      <c r="AU313" s="41">
        <f>IF($C313="CAPEX - Długość 1m",SUMIFS(Kosztorys!$F:$F,Kosztorys!$D:$D,$B313,Kosztorys!$I:$I,CONCATENATE("&lt;31.12.",AU$10,""))-SUMIFS(Kosztorys!$F:$F,Kosztorys!$D:$D,$B313,Kosztorys!$I:$I,CONCATENATE("&lt;31.12.",AT$10,"")),"x")</f>
        <v/>
      </c>
      <c r="AV313" s="41">
        <f>IF($C313="CAPEX - Długość 1m",SUMIFS(Kosztorys!$F:$F,Kosztorys!$D:$D,$B313,Kosztorys!$I:$I,CONCATENATE("&lt;31.12.",AV$10,""))-SUMIFS(Kosztorys!$F:$F,Kosztorys!$D:$D,$B313,Kosztorys!$I:$I,CONCATENATE("&lt;31.12.",AU$10,"")),"x")</f>
        <v/>
      </c>
      <c r="AW313" s="41">
        <f>IF($C313="CAPEX - Długość 1m",SUMIFS(Kosztorys!$F:$F,Kosztorys!$D:$D,$B313,Kosztorys!$I:$I,CONCATENATE("&lt;31.12.",AW$10,""))-SUMIFS(Kosztorys!$F:$F,Kosztorys!$D:$D,$B313,Kosztorys!$I:$I,CONCATENATE("&lt;31.12.",AV$10,"")),"x")</f>
        <v/>
      </c>
      <c r="AX313" s="41">
        <f>IF($C313="CAPEX - Długość 1m",SUMIFS(Kosztorys!$F:$F,Kosztorys!$D:$D,$B313,Kosztorys!$I:$I,CONCATENATE("&lt;31.12.",AX$10,""))-SUMIFS(Kosztorys!$F:$F,Kosztorys!$D:$D,$B313,Kosztorys!$I:$I,CONCATENATE("&lt;31.12.",AW$10,"")),"x")</f>
        <v/>
      </c>
      <c r="AY313" s="41">
        <f>IF($C313="CAPEX - Długość 1m",SUMIFS(Kosztorys!$F:$F,Kosztorys!$D:$D,$B313,Kosztorys!$I:$I,CONCATENATE("&lt;31.12.",AY$10,""))-SUMIFS(Kosztorys!$F:$F,Kosztorys!$D:$D,$B313,Kosztorys!$I:$I,CONCATENATE("&lt;31.12.",AX$10,"")),"x")</f>
        <v/>
      </c>
      <c r="AZ313" s="41">
        <f>IF($C313="CAPEX - Długość 1m",SUMIFS(Kosztorys!$F:$F,Kosztorys!$D:$D,$B313,Kosztorys!$I:$I,CONCATENATE("&lt;31.12.",AZ$10,""))-SUMIFS(Kosztorys!$F:$F,Kosztorys!$D:$D,$B313,Kosztorys!$I:$I,CONCATENATE("&lt;31.12.",AY$10,"")),"x")</f>
        <v/>
      </c>
      <c r="BA313" s="41">
        <f>IF($C313="CAPEX - Długość 1m",SUMIFS(Kosztorys!$F:$F,Kosztorys!$D:$D,$B313,Kosztorys!$I:$I,CONCATENATE("&lt;31.12.",BA$10,""))-SUMIFS(Kosztorys!$F:$F,Kosztorys!$D:$D,$B313,Kosztorys!$I:$I,CONCATENATE("&lt;31.12.",AZ$10,"")),"x")</f>
        <v/>
      </c>
      <c r="BB313" s="41">
        <f>IF($C313="CAPEX - Długość 1m",SUMIFS(Kosztorys!$F:$F,Kosztorys!$D:$D,$B313,Kosztorys!$I:$I,CONCATENATE("&lt;31.12.",BB$10,""))-SUMIFS(Kosztorys!$F:$F,Kosztorys!$D:$D,$B313,Kosztorys!$I:$I,CONCATENATE("&lt;31.12.",BA$10,"")),"x")</f>
        <v/>
      </c>
      <c r="BC313" s="41">
        <f>IF($C313="CAPEX - Długość 1m",SUMIFS(Kosztorys!$F:$F,Kosztorys!$D:$D,$B313,Kosztorys!$I:$I,CONCATENATE("&lt;31.12.",BC$10,""))-SUMIFS(Kosztorys!$F:$F,Kosztorys!$D:$D,$B313,Kosztorys!$I:$I,CONCATENATE("&lt;31.12.",BB$10,"")),"x")</f>
        <v/>
      </c>
      <c r="BD313" s="41">
        <f>IF(C313="CAPEX - Długość 1m",IF(SUM(AN313:BC313)=IF(ISERROR(VLOOKUP(B313,JB_tabela,MATCH(BD$9,JB_menu,0)-1,FALSE())),,VLOOKUP(B313,JB_tabela,MATCH(BD$9,JB_menu,0)-1,FALSE())),"OK","nie zgadza się liczba użytych JB"),"OK-ND")</f>
        <v/>
      </c>
      <c r="BH313" s="41">
        <f>IF($C313="OPEX - Koszt 1szt/rok",IF($M313="szt",SUMIFS(Kosztorys!$F:$F,Kosztorys!$D:$D,$B313,Kosztorys!$I:$I,CONCATENATE("&lt;01.01.",BH$10,""))+(SUMIFS(Kosztorys!$F:$F,Kosztorys!$D:$D,$B313,Kosztorys!$I:$I,CONCATENATE("&lt;=31.03.",BH$10,""))-SUMIFS(Kosztorys!$F:$F,Kosztorys!$D:$D,$B313,Kosztorys!$I:$I,CONCATENATE("&lt;=31.12.",BG$10,"")))*0.75+(SUMIFS(Kosztorys!$F:$F,Kosztorys!$D:$D,$B313,Kosztorys!$I:$I,CONCATENATE("&lt;=30.06.",BH$10,""))-SUMIFS(Kosztorys!$F:$F,Kosztorys!$D:$D,$B313,Kosztorys!$I:$I,CONCATENATE("&lt;=31.03.",BH$10,"")))*0.5+(SUMIFS(Kosztorys!$F:$F,Kosztorys!$D:$D,$B313,Kosztorys!$I:$I,CONCATENATE("&lt;=30.09.",BH$10,""))-SUMIFS(Kosztorys!$F:$F,Kosztorys!$D:$D,$B313,Kosztorys!$I:$I,CONCATENATE("&lt;=30.06.",BH$10,"")))*0.25,"nic"),0)</f>
        <v/>
      </c>
      <c r="BI313" s="41">
        <f>IF($C313="OPEX - Koszt 1szt/rok",IF($M313="szt",SUMIFS(Kosztorys!$F:$F,Kosztorys!$D:$D,$B313,Kosztorys!$I:$I,CONCATENATE("&lt;01.01.",BI$10,""))+(SUMIFS(Kosztorys!$F:$F,Kosztorys!$D:$D,$B313,Kosztorys!$I:$I,CONCATENATE("&lt;=31.03.",BI$10,""))-SUMIFS(Kosztorys!$F:$F,Kosztorys!$D:$D,$B313,Kosztorys!$I:$I,CONCATENATE("&lt;=31.12.",BH$10,"")))*0.75+(SUMIFS(Kosztorys!$F:$F,Kosztorys!$D:$D,$B313,Kosztorys!$I:$I,CONCATENATE("&lt;=30.06.",BI$10,""))-SUMIFS(Kosztorys!$F:$F,Kosztorys!$D:$D,$B313,Kosztorys!$I:$I,CONCATENATE("&lt;=31.03.",BI$10,"")))*0.5+(SUMIFS(Kosztorys!$F:$F,Kosztorys!$D:$D,$B313,Kosztorys!$I:$I,CONCATENATE("&lt;=30.09.",BI$10,""))-SUMIFS(Kosztorys!$F:$F,Kosztorys!$D:$D,$B313,Kosztorys!$I:$I,CONCATENATE("&lt;=30.06.",BI$10,"")))*0.25,"nic"),0)</f>
        <v/>
      </c>
      <c r="BJ313" s="41">
        <f>IF($C313="OPEX - Koszt 1szt/rok",IF($M313="szt",SUMIFS(Kosztorys!$F:$F,Kosztorys!$D:$D,$B313,Kosztorys!$I:$I,CONCATENATE("&lt;01.01.",BJ$10,""))+(SUMIFS(Kosztorys!$F:$F,Kosztorys!$D:$D,$B313,Kosztorys!$I:$I,CONCATENATE("&lt;=31.03.",BJ$10,""))-SUMIFS(Kosztorys!$F:$F,Kosztorys!$D:$D,$B313,Kosztorys!$I:$I,CONCATENATE("&lt;=31.12.",BI$10,"")))*0.75+(SUMIFS(Kosztorys!$F:$F,Kosztorys!$D:$D,$B313,Kosztorys!$I:$I,CONCATENATE("&lt;=30.06.",BJ$10,""))-SUMIFS(Kosztorys!$F:$F,Kosztorys!$D:$D,$B313,Kosztorys!$I:$I,CONCATENATE("&lt;=31.03.",BJ$10,"")))*0.5+(SUMIFS(Kosztorys!$F:$F,Kosztorys!$D:$D,$B313,Kosztorys!$I:$I,CONCATENATE("&lt;=30.09.",BJ$10,""))-SUMIFS(Kosztorys!$F:$F,Kosztorys!$D:$D,$B313,Kosztorys!$I:$I,CONCATENATE("&lt;=30.06.",BJ$10,"")))*0.25,"nic"),0)</f>
        <v/>
      </c>
      <c r="BK313" s="41">
        <f>IF($C313="OPEX - Koszt 1szt/rok",IF($M313="szt",SUMIFS(Kosztorys!$F:$F,Kosztorys!$D:$D,$B313,Kosztorys!$I:$I,CONCATENATE("&lt;01.01.",BK$10,""))+(SUMIFS(Kosztorys!$F:$F,Kosztorys!$D:$D,$B313,Kosztorys!$I:$I,CONCATENATE("&lt;=31.03.",BK$10,""))-SUMIFS(Kosztorys!$F:$F,Kosztorys!$D:$D,$B313,Kosztorys!$I:$I,CONCATENATE("&lt;=31.12.",BJ$10,"")))*0.75+(SUMIFS(Kosztorys!$F:$F,Kosztorys!$D:$D,$B313,Kosztorys!$I:$I,CONCATENATE("&lt;=30.06.",BK$10,""))-SUMIFS(Kosztorys!$F:$F,Kosztorys!$D:$D,$B313,Kosztorys!$I:$I,CONCATENATE("&lt;=31.03.",BK$10,"")))*0.5+(SUMIFS(Kosztorys!$F:$F,Kosztorys!$D:$D,$B313,Kosztorys!$I:$I,CONCATENATE("&lt;=30.09.",BK$10,""))-SUMIFS(Kosztorys!$F:$F,Kosztorys!$D:$D,$B313,Kosztorys!$I:$I,CONCATENATE("&lt;=30.06.",BK$10,"")))*0.25,"nic"),0)</f>
        <v/>
      </c>
      <c r="BL313" s="41">
        <f>IF($C313="OPEX - Koszt 1szt/rok",IF($M313="szt",SUMIFS(Kosztorys!$F:$F,Kosztorys!$D:$D,$B313,Kosztorys!$I:$I,CONCATENATE("&lt;01.01.",BL$10,""))+(SUMIFS(Kosztorys!$F:$F,Kosztorys!$D:$D,$B313,Kosztorys!$I:$I,CONCATENATE("&lt;=31.03.",BL$10,""))-SUMIFS(Kosztorys!$F:$F,Kosztorys!$D:$D,$B313,Kosztorys!$I:$I,CONCATENATE("&lt;=31.12.",BK$10,"")))*0.75+(SUMIFS(Kosztorys!$F:$F,Kosztorys!$D:$D,$B313,Kosztorys!$I:$I,CONCATENATE("&lt;=30.06.",BL$10,""))-SUMIFS(Kosztorys!$F:$F,Kosztorys!$D:$D,$B313,Kosztorys!$I:$I,CONCATENATE("&lt;=31.03.",BL$10,"")))*0.5+(SUMIFS(Kosztorys!$F:$F,Kosztorys!$D:$D,$B313,Kosztorys!$I:$I,CONCATENATE("&lt;=30.09.",BL$10,""))-SUMIFS(Kosztorys!$F:$F,Kosztorys!$D:$D,$B313,Kosztorys!$I:$I,CONCATENATE("&lt;=30.06.",BL$10,"")))*0.25,"nic"),0)</f>
        <v/>
      </c>
      <c r="BM313" s="41">
        <f>IF($C313="OPEX - Koszt 1szt/rok",IF($M313="szt",SUMIFS(Kosztorys!$F:$F,Kosztorys!$D:$D,$B313,Kosztorys!$I:$I,CONCATENATE("&lt;01.01.",BM$10,""))+(SUMIFS(Kosztorys!$F:$F,Kosztorys!$D:$D,$B313,Kosztorys!$I:$I,CONCATENATE("&lt;=31.03.",BM$10,""))-SUMIFS(Kosztorys!$F:$F,Kosztorys!$D:$D,$B313,Kosztorys!$I:$I,CONCATENATE("&lt;=31.12.",BL$10,"")))*0.75+(SUMIFS(Kosztorys!$F:$F,Kosztorys!$D:$D,$B313,Kosztorys!$I:$I,CONCATENATE("&lt;=30.06.",BM$10,""))-SUMIFS(Kosztorys!$F:$F,Kosztorys!$D:$D,$B313,Kosztorys!$I:$I,CONCATENATE("&lt;=31.03.",BM$10,"")))*0.5+(SUMIFS(Kosztorys!$F:$F,Kosztorys!$D:$D,$B313,Kosztorys!$I:$I,CONCATENATE("&lt;=30.09.",BM$10,""))-SUMIFS(Kosztorys!$F:$F,Kosztorys!$D:$D,$B313,Kosztorys!$I:$I,CONCATENATE("&lt;=30.06.",BM$10,"")))*0.25,"nic"),0)</f>
        <v/>
      </c>
      <c r="BN313" s="41">
        <f>IF($C313="OPEX - Koszt 1szt/rok",IF($M313="szt",SUMIFS(Kosztorys!$F:$F,Kosztorys!$D:$D,$B313,Kosztorys!$I:$I,CONCATENATE("&lt;01.01.",BN$10,""))+(SUMIFS(Kosztorys!$F:$F,Kosztorys!$D:$D,$B313,Kosztorys!$I:$I,CONCATENATE("&lt;=31.03.",BN$10,""))-SUMIFS(Kosztorys!$F:$F,Kosztorys!$D:$D,$B313,Kosztorys!$I:$I,CONCATENATE("&lt;=31.12.",BM$10,"")))*0.75+(SUMIFS(Kosztorys!$F:$F,Kosztorys!$D:$D,$B313,Kosztorys!$I:$I,CONCATENATE("&lt;=30.06.",BN$10,""))-SUMIFS(Kosztorys!$F:$F,Kosztorys!$D:$D,$B313,Kosztorys!$I:$I,CONCATENATE("&lt;=31.03.",BN$10,"")))*0.5+(SUMIFS(Kosztorys!$F:$F,Kosztorys!$D:$D,$B313,Kosztorys!$I:$I,CONCATENATE("&lt;=30.09.",BN$10,""))-SUMIFS(Kosztorys!$F:$F,Kosztorys!$D:$D,$B313,Kosztorys!$I:$I,CONCATENATE("&lt;=30.06.",BN$10,"")))*0.25,"nic"),0)</f>
        <v/>
      </c>
      <c r="BO313" s="41">
        <f>IF($C313="OPEX - Koszt 1szt/rok",IF($M313="szt",SUMIFS(Kosztorys!$F:$F,Kosztorys!$D:$D,$B313,Kosztorys!$I:$I,CONCATENATE("&lt;01.01.",BO$10,""))+(SUMIFS(Kosztorys!$F:$F,Kosztorys!$D:$D,$B313,Kosztorys!$I:$I,CONCATENATE("&lt;=31.03.",BO$10,""))-SUMIFS(Kosztorys!$F:$F,Kosztorys!$D:$D,$B313,Kosztorys!$I:$I,CONCATENATE("&lt;=31.12.",BN$10,"")))*0.75+(SUMIFS(Kosztorys!$F:$F,Kosztorys!$D:$D,$B313,Kosztorys!$I:$I,CONCATENATE("&lt;=30.06.",BO$10,""))-SUMIFS(Kosztorys!$F:$F,Kosztorys!$D:$D,$B313,Kosztorys!$I:$I,CONCATENATE("&lt;=31.03.",BO$10,"")))*0.5+(SUMIFS(Kosztorys!$F:$F,Kosztorys!$D:$D,$B313,Kosztorys!$I:$I,CONCATENATE("&lt;=30.09.",BO$10,""))-SUMIFS(Kosztorys!$F:$F,Kosztorys!$D:$D,$B313,Kosztorys!$I:$I,CONCATENATE("&lt;=30.06.",BO$10,"")))*0.25,"nic"),0)</f>
        <v/>
      </c>
      <c r="BP313" s="41">
        <f>IF($C313="OPEX - Koszt 1szt/rok",IF($M313="szt",SUMIFS(Kosztorys!$F:$F,Kosztorys!$D:$D,$B313,Kosztorys!$I:$I,CONCATENATE("&lt;01.01.",BP$10,""))+(SUMIFS(Kosztorys!$F:$F,Kosztorys!$D:$D,$B313,Kosztorys!$I:$I,CONCATENATE("&lt;=31.03.",BP$10,""))-SUMIFS(Kosztorys!$F:$F,Kosztorys!$D:$D,$B313,Kosztorys!$I:$I,CONCATENATE("&lt;=31.12.",BO$10,"")))*0.75+(SUMIFS(Kosztorys!$F:$F,Kosztorys!$D:$D,$B313,Kosztorys!$I:$I,CONCATENATE("&lt;=30.06.",BP$10,""))-SUMIFS(Kosztorys!$F:$F,Kosztorys!$D:$D,$B313,Kosztorys!$I:$I,CONCATENATE("&lt;=31.03.",BP$10,"")))*0.5+(SUMIFS(Kosztorys!$F:$F,Kosztorys!$D:$D,$B313,Kosztorys!$I:$I,CONCATENATE("&lt;=30.09.",BP$10,""))-SUMIFS(Kosztorys!$F:$F,Kosztorys!$D:$D,$B313,Kosztorys!$I:$I,CONCATENATE("&lt;=30.06.",BP$10,"")))*0.25,"nic"),0)</f>
        <v/>
      </c>
      <c r="BQ313" s="41">
        <f>IF($C313="OPEX - Koszt 1szt/rok",IF($M313="szt",SUMIFS(Kosztorys!$F:$F,Kosztorys!$D:$D,$B313,Kosztorys!$I:$I,CONCATENATE("&lt;01.01.",BQ$10,""))+(SUMIFS(Kosztorys!$F:$F,Kosztorys!$D:$D,$B313,Kosztorys!$I:$I,CONCATENATE("&lt;=31.03.",BQ$10,""))-SUMIFS(Kosztorys!$F:$F,Kosztorys!$D:$D,$B313,Kosztorys!$I:$I,CONCATENATE("&lt;=31.12.",BP$10,"")))*0.75+(SUMIFS(Kosztorys!$F:$F,Kosztorys!$D:$D,$B313,Kosztorys!$I:$I,CONCATENATE("&lt;=30.06.",BQ$10,""))-SUMIFS(Kosztorys!$F:$F,Kosztorys!$D:$D,$B313,Kosztorys!$I:$I,CONCATENATE("&lt;=31.03.",BQ$10,"")))*0.5+(SUMIFS(Kosztorys!$F:$F,Kosztorys!$D:$D,$B313,Kosztorys!$I:$I,CONCATENATE("&lt;=30.09.",BQ$10,""))-SUMIFS(Kosztorys!$F:$F,Kosztorys!$D:$D,$B313,Kosztorys!$I:$I,CONCATENATE("&lt;=30.06.",BQ$10,"")))*0.25,"nic"),0)</f>
        <v/>
      </c>
      <c r="BR313" s="41">
        <f>IF($C313="OPEX - Koszt 1szt/rok",IF($M313="szt",SUMIFS(Kosztorys!$F:$F,Kosztorys!$D:$D,$B313,Kosztorys!$I:$I,CONCATENATE("&lt;01.01.",BR$10,""))+(SUMIFS(Kosztorys!$F:$F,Kosztorys!$D:$D,$B313,Kosztorys!$I:$I,CONCATENATE("&lt;=31.03.",BR$10,""))-SUMIFS(Kosztorys!$F:$F,Kosztorys!$D:$D,$B313,Kosztorys!$I:$I,CONCATENATE("&lt;=31.12.",BQ$10,"")))*0.75+(SUMIFS(Kosztorys!$F:$F,Kosztorys!$D:$D,$B313,Kosztorys!$I:$I,CONCATENATE("&lt;=30.06.",BR$10,""))-SUMIFS(Kosztorys!$F:$F,Kosztorys!$D:$D,$B313,Kosztorys!$I:$I,CONCATENATE("&lt;=31.03.",BR$10,"")))*0.5+(SUMIFS(Kosztorys!$F:$F,Kosztorys!$D:$D,$B313,Kosztorys!$I:$I,CONCATENATE("&lt;=30.09.",BR$10,""))-SUMIFS(Kosztorys!$F:$F,Kosztorys!$D:$D,$B313,Kosztorys!$I:$I,CONCATENATE("&lt;=30.06.",BR$10,"")))*0.25,"nic"),0)</f>
        <v/>
      </c>
      <c r="BS313" s="41">
        <f>IF($C313="OPEX - Koszt 1szt/rok",IF($M313="szt",SUMIFS(Kosztorys!$F:$F,Kosztorys!$D:$D,$B313,Kosztorys!$I:$I,CONCATENATE("&lt;01.01.",BS$10,""))+(SUMIFS(Kosztorys!$F:$F,Kosztorys!$D:$D,$B313,Kosztorys!$I:$I,CONCATENATE("&lt;=31.03.",BS$10,""))-SUMIFS(Kosztorys!$F:$F,Kosztorys!$D:$D,$B313,Kosztorys!$I:$I,CONCATENATE("&lt;=31.12.",BR$10,"")))*0.75+(SUMIFS(Kosztorys!$F:$F,Kosztorys!$D:$D,$B313,Kosztorys!$I:$I,CONCATENATE("&lt;=30.06.",BS$10,""))-SUMIFS(Kosztorys!$F:$F,Kosztorys!$D:$D,$B313,Kosztorys!$I:$I,CONCATENATE("&lt;=31.03.",BS$10,"")))*0.5+(SUMIFS(Kosztorys!$F:$F,Kosztorys!$D:$D,$B313,Kosztorys!$I:$I,CONCATENATE("&lt;=30.09.",BS$10,""))-SUMIFS(Kosztorys!$F:$F,Kosztorys!$D:$D,$B313,Kosztorys!$I:$I,CONCATENATE("&lt;=30.06.",BS$10,"")))*0.25,"nic"),0)</f>
        <v/>
      </c>
      <c r="BT313" s="41">
        <f>IF($C313="OPEX - Koszt 1szt/rok",IF($M313="szt",SUMIFS(Kosztorys!$F:$F,Kosztorys!$D:$D,$B313,Kosztorys!$I:$I,CONCATENATE("&lt;01.01.",BT$10,""))+(SUMIFS(Kosztorys!$F:$F,Kosztorys!$D:$D,$B313,Kosztorys!$I:$I,CONCATENATE("&lt;=31.03.",BT$10,""))-SUMIFS(Kosztorys!$F:$F,Kosztorys!$D:$D,$B313,Kosztorys!$I:$I,CONCATENATE("&lt;=31.12.",BS$10,"")))*0.75+(SUMIFS(Kosztorys!$F:$F,Kosztorys!$D:$D,$B313,Kosztorys!$I:$I,CONCATENATE("&lt;=30.06.",BT$10,""))-SUMIFS(Kosztorys!$F:$F,Kosztorys!$D:$D,$B313,Kosztorys!$I:$I,CONCATENATE("&lt;=31.03.",BT$10,"")))*0.5+(SUMIFS(Kosztorys!$F:$F,Kosztorys!$D:$D,$B313,Kosztorys!$I:$I,CONCATENATE("&lt;=30.09.",BT$10,""))-SUMIFS(Kosztorys!$F:$F,Kosztorys!$D:$D,$B313,Kosztorys!$I:$I,CONCATENATE("&lt;=30.06.",BT$10,"")))*0.25,"nic"),0)</f>
        <v/>
      </c>
      <c r="BU313" s="41">
        <f>IF($C313="OPEX - Koszt 1szt/rok",IF($M313="szt",SUMIFS(Kosztorys!$F:$F,Kosztorys!$D:$D,$B313,Kosztorys!$I:$I,CONCATENATE("&lt;01.01.",BU$10,""))+(SUMIFS(Kosztorys!$F:$F,Kosztorys!$D:$D,$B313,Kosztorys!$I:$I,CONCATENATE("&lt;=31.03.",BU$10,""))-SUMIFS(Kosztorys!$F:$F,Kosztorys!$D:$D,$B313,Kosztorys!$I:$I,CONCATENATE("&lt;=31.12.",BT$10,"")))*0.75+(SUMIFS(Kosztorys!$F:$F,Kosztorys!$D:$D,$B313,Kosztorys!$I:$I,CONCATENATE("&lt;=30.06.",BU$10,""))-SUMIFS(Kosztorys!$F:$F,Kosztorys!$D:$D,$B313,Kosztorys!$I:$I,CONCATENATE("&lt;=31.03.",BU$10,"")))*0.5+(SUMIFS(Kosztorys!$F:$F,Kosztorys!$D:$D,$B313,Kosztorys!$I:$I,CONCATENATE("&lt;=30.09.",BU$10,""))-SUMIFS(Kosztorys!$F:$F,Kosztorys!$D:$D,$B313,Kosztorys!$I:$I,CONCATENATE("&lt;=30.06.",BU$10,"")))*0.25,"nic"),0)</f>
        <v/>
      </c>
      <c r="BV313" s="41">
        <f>IF($C313="OPEX - Koszt 1szt/rok",IF($M313="szt",SUMIFS(Kosztorys!$F:$F,Kosztorys!$D:$D,$B313,Kosztorys!$I:$I,CONCATENATE("&lt;01.01.",BV$10,""))+(SUMIFS(Kosztorys!$F:$F,Kosztorys!$D:$D,$B313,Kosztorys!$I:$I,CONCATENATE("&lt;=31.03.",BV$10,""))-SUMIFS(Kosztorys!$F:$F,Kosztorys!$D:$D,$B313,Kosztorys!$I:$I,CONCATENATE("&lt;=31.12.",BU$10,"")))*0.75+(SUMIFS(Kosztorys!$F:$F,Kosztorys!$D:$D,$B313,Kosztorys!$I:$I,CONCATENATE("&lt;=30.06.",BV$10,""))-SUMIFS(Kosztorys!$F:$F,Kosztorys!$D:$D,$B313,Kosztorys!$I:$I,CONCATENATE("&lt;=31.03.",BV$10,"")))*0.5+(SUMIFS(Kosztorys!$F:$F,Kosztorys!$D:$D,$B313,Kosztorys!$I:$I,CONCATENATE("&lt;=30.09.",BV$10,""))-SUMIFS(Kosztorys!$F:$F,Kosztorys!$D:$D,$B313,Kosztorys!$I:$I,CONCATENATE("&lt;=30.06.",BV$10,"")))*0.25,"nic"),0)</f>
        <v/>
      </c>
      <c r="BW313" s="41">
        <f>IF($C313="OPEX - Koszt 1szt/rok",IF($M313="szt",SUMIFS(Kosztorys!$F:$F,Kosztorys!$D:$D,$B313,Kosztorys!$I:$I,CONCATENATE("&lt;01.01.",BW$10,""))+(SUMIFS(Kosztorys!$F:$F,Kosztorys!$D:$D,$B313,Kosztorys!$I:$I,CONCATENATE("&lt;=31.03.",BW$10,""))-SUMIFS(Kosztorys!$F:$F,Kosztorys!$D:$D,$B313,Kosztorys!$I:$I,CONCATENATE("&lt;=31.12.",BV$10,"")))*0.75+(SUMIFS(Kosztorys!$F:$F,Kosztorys!$D:$D,$B313,Kosztorys!$I:$I,CONCATENATE("&lt;=30.06.",BW$10,""))-SUMIFS(Kosztorys!$F:$F,Kosztorys!$D:$D,$B313,Kosztorys!$I:$I,CONCATENATE("&lt;=31.03.",BW$10,"")))*0.5+(SUMIFS(Kosztorys!$F:$F,Kosztorys!$D:$D,$B313,Kosztorys!$I:$I,CONCATENATE("&lt;=30.09.",BW$10,""))-SUMIFS(Kosztorys!$F:$F,Kosztorys!$D:$D,$B313,Kosztorys!$I:$I,CONCATENATE("&lt;=30.06.",BW$10,"")))*0.25,"nic"),0)</f>
        <v/>
      </c>
      <c r="BX313" s="41">
        <f>IF(C313="OPEX - Koszt 1szt/rok",IF(MAX(BH313:BW313)=IF(ISERROR(VLOOKUP(B313,JB_tabela,MATCH(BX$9,JB_menu,0)-1,FALSE())),,VLOOKUP(B313,JB_tabela,MATCH(BX$9,JB_menu,0)-1,FALSE())),"OK","nie zgadza się liczba użytych JB"),"OK-ND")</f>
        <v/>
      </c>
      <c r="CB313" s="41">
        <f>IF($C313="OPEX - Długość 1m koszt/rok",IF($M313="m",SUMIFS(Kosztorys!$F:$F,Kosztorys!$D:$D,$B313,Kosztorys!$I:$I,CONCATENATE("&lt;01.01.",CB$10,""))+(SUMIFS(Kosztorys!$F:$F,Kosztorys!$D:$D,$B313,Kosztorys!$I:$I,CONCATENATE("&lt;=31.03.",CB$10,""))-SUMIFS(Kosztorys!$F:$F,Kosztorys!$D:$D,$B313,Kosztorys!$I:$I,CONCATENATE("&lt;=31.12.",CA$10,"")))*0.75+(SUMIFS(Kosztorys!$F:$F,Kosztorys!$D:$D,$B313,Kosztorys!$I:$I,CONCATENATE("&lt;=30.06.",CB$10,""))-SUMIFS(Kosztorys!$F:$F,Kosztorys!$D:$D,$B313,Kosztorys!$I:$I,CONCATENATE("&lt;=31.03.",CB$10,"")))*0.5+(SUMIFS(Kosztorys!$F:$F,Kosztorys!$D:$D,$B313,Kosztorys!$I:$I,CONCATENATE("&lt;=30.09.",CB$10,""))-SUMIFS(Kosztorys!$F:$F,Kosztorys!$D:$D,$B313,Kosztorys!$I:$I,CONCATENATE("&lt;=30.06.",CB$10,"")))*0.25,"nic"),0)</f>
        <v/>
      </c>
      <c r="CC313" s="41">
        <f>IF($C313="OPEX - Długość 1m koszt/rok",IF($M313="m",SUMIFS(Kosztorys!$F:$F,Kosztorys!$D:$D,$B313,Kosztorys!$I:$I,CONCATENATE("&lt;01.01.",CC$10,""))+(SUMIFS(Kosztorys!$F:$F,Kosztorys!$D:$D,$B313,Kosztorys!$I:$I,CONCATENATE("&lt;=31.03.",CC$10,""))-SUMIFS(Kosztorys!$F:$F,Kosztorys!$D:$D,$B313,Kosztorys!$I:$I,CONCATENATE("&lt;=31.12.",CB$10,"")))*0.75+(SUMIFS(Kosztorys!$F:$F,Kosztorys!$D:$D,$B313,Kosztorys!$I:$I,CONCATENATE("&lt;=30.06.",CC$10,""))-SUMIFS(Kosztorys!$F:$F,Kosztorys!$D:$D,$B313,Kosztorys!$I:$I,CONCATENATE("&lt;=31.03.",CC$10,"")))*0.5+(SUMIFS(Kosztorys!$F:$F,Kosztorys!$D:$D,$B313,Kosztorys!$I:$I,CONCATENATE("&lt;=30.09.",CC$10,""))-SUMIFS(Kosztorys!$F:$F,Kosztorys!$D:$D,$B313,Kosztorys!$I:$I,CONCATENATE("&lt;=30.06.",CC$10,"")))*0.25,"nic"),0)</f>
        <v/>
      </c>
      <c r="CD313" s="41">
        <f>IF($C313="OPEX - Długość 1m koszt/rok",IF($M313="m",SUMIFS(Kosztorys!$F:$F,Kosztorys!$D:$D,$B313,Kosztorys!$I:$I,CONCATENATE("&lt;01.01.",CD$10,""))+(SUMIFS(Kosztorys!$F:$F,Kosztorys!$D:$D,$B313,Kosztorys!$I:$I,CONCATENATE("&lt;=31.03.",CD$10,""))-SUMIFS(Kosztorys!$F:$F,Kosztorys!$D:$D,$B313,Kosztorys!$I:$I,CONCATENATE("&lt;=31.12.",CC$10,"")))*0.75+(SUMIFS(Kosztorys!$F:$F,Kosztorys!$D:$D,$B313,Kosztorys!$I:$I,CONCATENATE("&lt;=30.06.",CD$10,""))-SUMIFS(Kosztorys!$F:$F,Kosztorys!$D:$D,$B313,Kosztorys!$I:$I,CONCATENATE("&lt;=31.03.",CD$10,"")))*0.5+(SUMIFS(Kosztorys!$F:$F,Kosztorys!$D:$D,$B313,Kosztorys!$I:$I,CONCATENATE("&lt;=30.09.",CD$10,""))-SUMIFS(Kosztorys!$F:$F,Kosztorys!$D:$D,$B313,Kosztorys!$I:$I,CONCATENATE("&lt;=30.06.",CD$10,"")))*0.25,"nic"),0)</f>
        <v/>
      </c>
      <c r="CE313" s="41">
        <f>IF($C313="OPEX - Długość 1m koszt/rok",IF($M313="m",SUMIFS(Kosztorys!$F:$F,Kosztorys!$D:$D,$B313,Kosztorys!$I:$I,CONCATENATE("&lt;01.01.",CE$10,""))+(SUMIFS(Kosztorys!$F:$F,Kosztorys!$D:$D,$B313,Kosztorys!$I:$I,CONCATENATE("&lt;=31.03.",CE$10,""))-SUMIFS(Kosztorys!$F:$F,Kosztorys!$D:$D,$B313,Kosztorys!$I:$I,CONCATENATE("&lt;=31.12.",CD$10,"")))*0.75+(SUMIFS(Kosztorys!$F:$F,Kosztorys!$D:$D,$B313,Kosztorys!$I:$I,CONCATENATE("&lt;=30.06.",CE$10,""))-SUMIFS(Kosztorys!$F:$F,Kosztorys!$D:$D,$B313,Kosztorys!$I:$I,CONCATENATE("&lt;=31.03.",CE$10,"")))*0.5+(SUMIFS(Kosztorys!$F:$F,Kosztorys!$D:$D,$B313,Kosztorys!$I:$I,CONCATENATE("&lt;=30.09.",CE$10,""))-SUMIFS(Kosztorys!$F:$F,Kosztorys!$D:$D,$B313,Kosztorys!$I:$I,CONCATENATE("&lt;=30.06.",CE$10,"")))*0.25,"nic"),0)</f>
        <v/>
      </c>
      <c r="CF313" s="41">
        <f>IF($C313="OPEX - Długość 1m koszt/rok",IF($M313="m",SUMIFS(Kosztorys!$F:$F,Kosztorys!$D:$D,$B313,Kosztorys!$I:$I,CONCATENATE("&lt;01.01.",CF$10,""))+(SUMIFS(Kosztorys!$F:$F,Kosztorys!$D:$D,$B313,Kosztorys!$I:$I,CONCATENATE("&lt;=31.03.",CF$10,""))-SUMIFS(Kosztorys!$F:$F,Kosztorys!$D:$D,$B313,Kosztorys!$I:$I,CONCATENATE("&lt;=31.12.",CE$10,"")))*0.75+(SUMIFS(Kosztorys!$F:$F,Kosztorys!$D:$D,$B313,Kosztorys!$I:$I,CONCATENATE("&lt;=30.06.",CF$10,""))-SUMIFS(Kosztorys!$F:$F,Kosztorys!$D:$D,$B313,Kosztorys!$I:$I,CONCATENATE("&lt;=31.03.",CF$10,"")))*0.5+(SUMIFS(Kosztorys!$F:$F,Kosztorys!$D:$D,$B313,Kosztorys!$I:$I,CONCATENATE("&lt;=30.09.",CF$10,""))-SUMIFS(Kosztorys!$F:$F,Kosztorys!$D:$D,$B313,Kosztorys!$I:$I,CONCATENATE("&lt;=30.06.",CF$10,"")))*0.25,"nic"),0)</f>
        <v/>
      </c>
      <c r="CG313" s="41">
        <f>IF($C313="OPEX - Długość 1m koszt/rok",IF($M313="m",SUMIFS(Kosztorys!$F:$F,Kosztorys!$D:$D,$B313,Kosztorys!$I:$I,CONCATENATE("&lt;01.01.",CG$10,""))+(SUMIFS(Kosztorys!$F:$F,Kosztorys!$D:$D,$B313,Kosztorys!$I:$I,CONCATENATE("&lt;=31.03.",CG$10,""))-SUMIFS(Kosztorys!$F:$F,Kosztorys!$D:$D,$B313,Kosztorys!$I:$I,CONCATENATE("&lt;=31.12.",CF$10,"")))*0.75+(SUMIFS(Kosztorys!$F:$F,Kosztorys!$D:$D,$B313,Kosztorys!$I:$I,CONCATENATE("&lt;=30.06.",CG$10,""))-SUMIFS(Kosztorys!$F:$F,Kosztorys!$D:$D,$B313,Kosztorys!$I:$I,CONCATENATE("&lt;=31.03.",CG$10,"")))*0.5+(SUMIFS(Kosztorys!$F:$F,Kosztorys!$D:$D,$B313,Kosztorys!$I:$I,CONCATENATE("&lt;=30.09.",CG$10,""))-SUMIFS(Kosztorys!$F:$F,Kosztorys!$D:$D,$B313,Kosztorys!$I:$I,CONCATENATE("&lt;=30.06.",CG$10,"")))*0.25,"nic"),0)</f>
        <v/>
      </c>
      <c r="CH313" s="41">
        <f>IF($C313="OPEX - Długość 1m koszt/rok",IF($M313="m",SUMIFS(Kosztorys!$F:$F,Kosztorys!$D:$D,$B313,Kosztorys!$I:$I,CONCATENATE("&lt;01.01.",CH$10,""))+(SUMIFS(Kosztorys!$F:$F,Kosztorys!$D:$D,$B313,Kosztorys!$I:$I,CONCATENATE("&lt;=31.03.",CH$10,""))-SUMIFS(Kosztorys!$F:$F,Kosztorys!$D:$D,$B313,Kosztorys!$I:$I,CONCATENATE("&lt;=31.12.",CG$10,"")))*0.75+(SUMIFS(Kosztorys!$F:$F,Kosztorys!$D:$D,$B313,Kosztorys!$I:$I,CONCATENATE("&lt;=30.06.",CH$10,""))-SUMIFS(Kosztorys!$F:$F,Kosztorys!$D:$D,$B313,Kosztorys!$I:$I,CONCATENATE("&lt;=31.03.",CH$10,"")))*0.5+(SUMIFS(Kosztorys!$F:$F,Kosztorys!$D:$D,$B313,Kosztorys!$I:$I,CONCATENATE("&lt;=30.09.",CH$10,""))-SUMIFS(Kosztorys!$F:$F,Kosztorys!$D:$D,$B313,Kosztorys!$I:$I,CONCATENATE("&lt;=30.06.",CH$10,"")))*0.25,"nic"),0)</f>
        <v/>
      </c>
      <c r="CI313" s="41">
        <f>IF($C313="OPEX - Długość 1m koszt/rok",IF($M313="m",SUMIFS(Kosztorys!$F:$F,Kosztorys!$D:$D,$B313,Kosztorys!$I:$I,CONCATENATE("&lt;01.01.",CI$10,""))+(SUMIFS(Kosztorys!$F:$F,Kosztorys!$D:$D,$B313,Kosztorys!$I:$I,CONCATENATE("&lt;=31.03.",CI$10,""))-SUMIFS(Kosztorys!$F:$F,Kosztorys!$D:$D,$B313,Kosztorys!$I:$I,CONCATENATE("&lt;=31.12.",CH$10,"")))*0.75+(SUMIFS(Kosztorys!$F:$F,Kosztorys!$D:$D,$B313,Kosztorys!$I:$I,CONCATENATE("&lt;=30.06.",CI$10,""))-SUMIFS(Kosztorys!$F:$F,Kosztorys!$D:$D,$B313,Kosztorys!$I:$I,CONCATENATE("&lt;=31.03.",CI$10,"")))*0.5+(SUMIFS(Kosztorys!$F:$F,Kosztorys!$D:$D,$B313,Kosztorys!$I:$I,CONCATENATE("&lt;=30.09.",CI$10,""))-SUMIFS(Kosztorys!$F:$F,Kosztorys!$D:$D,$B313,Kosztorys!$I:$I,CONCATENATE("&lt;=30.06.",CI$10,"")))*0.25,"nic"),0)</f>
        <v/>
      </c>
      <c r="CJ313" s="41">
        <f>IF($C313="OPEX - Długość 1m koszt/rok",IF($M313="m",SUMIFS(Kosztorys!$F:$F,Kosztorys!$D:$D,$B313,Kosztorys!$I:$I,CONCATENATE("&lt;01.01.",CJ$10,""))+(SUMIFS(Kosztorys!$F:$F,Kosztorys!$D:$D,$B313,Kosztorys!$I:$I,CONCATENATE("&lt;=31.03.",CJ$10,""))-SUMIFS(Kosztorys!$F:$F,Kosztorys!$D:$D,$B313,Kosztorys!$I:$I,CONCATENATE("&lt;=31.12.",CI$10,"")))*0.75+(SUMIFS(Kosztorys!$F:$F,Kosztorys!$D:$D,$B313,Kosztorys!$I:$I,CONCATENATE("&lt;=30.06.",CJ$10,""))-SUMIFS(Kosztorys!$F:$F,Kosztorys!$D:$D,$B313,Kosztorys!$I:$I,CONCATENATE("&lt;=31.03.",CJ$10,"")))*0.5+(SUMIFS(Kosztorys!$F:$F,Kosztorys!$D:$D,$B313,Kosztorys!$I:$I,CONCATENATE("&lt;=30.09.",CJ$10,""))-SUMIFS(Kosztorys!$F:$F,Kosztorys!$D:$D,$B313,Kosztorys!$I:$I,CONCATENATE("&lt;=30.06.",CJ$10,"")))*0.25,"nic"),0)</f>
        <v/>
      </c>
      <c r="CK313" s="41">
        <f>IF($C313="OPEX - Długość 1m koszt/rok",IF($M313="m",SUMIFS(Kosztorys!$F:$F,Kosztorys!$D:$D,$B313,Kosztorys!$I:$I,CONCATENATE("&lt;01.01.",CK$10,""))+(SUMIFS(Kosztorys!$F:$F,Kosztorys!$D:$D,$B313,Kosztorys!$I:$I,CONCATENATE("&lt;=31.03.",CK$10,""))-SUMIFS(Kosztorys!$F:$F,Kosztorys!$D:$D,$B313,Kosztorys!$I:$I,CONCATENATE("&lt;=31.12.",CJ$10,"")))*0.75+(SUMIFS(Kosztorys!$F:$F,Kosztorys!$D:$D,$B313,Kosztorys!$I:$I,CONCATENATE("&lt;=30.06.",CK$10,""))-SUMIFS(Kosztorys!$F:$F,Kosztorys!$D:$D,$B313,Kosztorys!$I:$I,CONCATENATE("&lt;=31.03.",CK$10,"")))*0.5+(SUMIFS(Kosztorys!$F:$F,Kosztorys!$D:$D,$B313,Kosztorys!$I:$I,CONCATENATE("&lt;=30.09.",CK$10,""))-SUMIFS(Kosztorys!$F:$F,Kosztorys!$D:$D,$B313,Kosztorys!$I:$I,CONCATENATE("&lt;=30.06.",CK$10,"")))*0.25,"nic"),0)</f>
        <v/>
      </c>
      <c r="CL313" s="41">
        <f>IF($C313="OPEX - Długość 1m koszt/rok",IF($M313="m",SUMIFS(Kosztorys!$F:$F,Kosztorys!$D:$D,$B313,Kosztorys!$I:$I,CONCATENATE("&lt;01.01.",CL$10,""))+(SUMIFS(Kosztorys!$F:$F,Kosztorys!$D:$D,$B313,Kosztorys!$I:$I,CONCATENATE("&lt;=31.03.",CL$10,""))-SUMIFS(Kosztorys!$F:$F,Kosztorys!$D:$D,$B313,Kosztorys!$I:$I,CONCATENATE("&lt;=31.12.",CK$10,"")))*0.75+(SUMIFS(Kosztorys!$F:$F,Kosztorys!$D:$D,$B313,Kosztorys!$I:$I,CONCATENATE("&lt;=30.06.",CL$10,""))-SUMIFS(Kosztorys!$F:$F,Kosztorys!$D:$D,$B313,Kosztorys!$I:$I,CONCATENATE("&lt;=31.03.",CL$10,"")))*0.5+(SUMIFS(Kosztorys!$F:$F,Kosztorys!$D:$D,$B313,Kosztorys!$I:$I,CONCATENATE("&lt;=30.09.",CL$10,""))-SUMIFS(Kosztorys!$F:$F,Kosztorys!$D:$D,$B313,Kosztorys!$I:$I,CONCATENATE("&lt;=30.06.",CL$10,"")))*0.25,"nic"),0)</f>
        <v/>
      </c>
      <c r="CM313" s="41">
        <f>IF($C313="OPEX - Długość 1m koszt/rok",IF($M313="m",SUMIFS(Kosztorys!$F:$F,Kosztorys!$D:$D,$B313,Kosztorys!$I:$I,CONCATENATE("&lt;01.01.",CM$10,""))+(SUMIFS(Kosztorys!$F:$F,Kosztorys!$D:$D,$B313,Kosztorys!$I:$I,CONCATENATE("&lt;=31.03.",CM$10,""))-SUMIFS(Kosztorys!$F:$F,Kosztorys!$D:$D,$B313,Kosztorys!$I:$I,CONCATENATE("&lt;=31.12.",CL$10,"")))*0.75+(SUMIFS(Kosztorys!$F:$F,Kosztorys!$D:$D,$B313,Kosztorys!$I:$I,CONCATENATE("&lt;=30.06.",CM$10,""))-SUMIFS(Kosztorys!$F:$F,Kosztorys!$D:$D,$B313,Kosztorys!$I:$I,CONCATENATE("&lt;=31.03.",CM$10,"")))*0.5+(SUMIFS(Kosztorys!$F:$F,Kosztorys!$D:$D,$B313,Kosztorys!$I:$I,CONCATENATE("&lt;=30.09.",CM$10,""))-SUMIFS(Kosztorys!$F:$F,Kosztorys!$D:$D,$B313,Kosztorys!$I:$I,CONCATENATE("&lt;=30.06.",CM$10,"")))*0.25,"nic"),0)</f>
        <v/>
      </c>
      <c r="CN313" s="41">
        <f>IF($C313="OPEX - Długość 1m koszt/rok",IF($M313="m",SUMIFS(Kosztorys!$F:$F,Kosztorys!$D:$D,$B313,Kosztorys!$I:$I,CONCATENATE("&lt;01.01.",CN$10,""))+(SUMIFS(Kosztorys!$F:$F,Kosztorys!$D:$D,$B313,Kosztorys!$I:$I,CONCATENATE("&lt;=31.03.",CN$10,""))-SUMIFS(Kosztorys!$F:$F,Kosztorys!$D:$D,$B313,Kosztorys!$I:$I,CONCATENATE("&lt;=31.12.",CM$10,"")))*0.75+(SUMIFS(Kosztorys!$F:$F,Kosztorys!$D:$D,$B313,Kosztorys!$I:$I,CONCATENATE("&lt;=30.06.",CN$10,""))-SUMIFS(Kosztorys!$F:$F,Kosztorys!$D:$D,$B313,Kosztorys!$I:$I,CONCATENATE("&lt;=31.03.",CN$10,"")))*0.5+(SUMIFS(Kosztorys!$F:$F,Kosztorys!$D:$D,$B313,Kosztorys!$I:$I,CONCATENATE("&lt;=30.09.",CN$10,""))-SUMIFS(Kosztorys!$F:$F,Kosztorys!$D:$D,$B313,Kosztorys!$I:$I,CONCATENATE("&lt;=30.06.",CN$10,"")))*0.25,"nic"),0)</f>
        <v/>
      </c>
      <c r="CO313" s="41">
        <f>IF($C313="OPEX - Długość 1m koszt/rok",IF($M313="m",SUMIFS(Kosztorys!$F:$F,Kosztorys!$D:$D,$B313,Kosztorys!$I:$I,CONCATENATE("&lt;01.01.",CO$10,""))+(SUMIFS(Kosztorys!$F:$F,Kosztorys!$D:$D,$B313,Kosztorys!$I:$I,CONCATENATE("&lt;=31.03.",CO$10,""))-SUMIFS(Kosztorys!$F:$F,Kosztorys!$D:$D,$B313,Kosztorys!$I:$I,CONCATENATE("&lt;=31.12.",CN$10,"")))*0.75+(SUMIFS(Kosztorys!$F:$F,Kosztorys!$D:$D,$B313,Kosztorys!$I:$I,CONCATENATE("&lt;=30.06.",CO$10,""))-SUMIFS(Kosztorys!$F:$F,Kosztorys!$D:$D,$B313,Kosztorys!$I:$I,CONCATENATE("&lt;=31.03.",CO$10,"")))*0.5+(SUMIFS(Kosztorys!$F:$F,Kosztorys!$D:$D,$B313,Kosztorys!$I:$I,CONCATENATE("&lt;=30.09.",CO$10,""))-SUMIFS(Kosztorys!$F:$F,Kosztorys!$D:$D,$B313,Kosztorys!$I:$I,CONCATENATE("&lt;=30.06.",CO$10,"")))*0.25,"nic"),0)</f>
        <v/>
      </c>
      <c r="CP313" s="41">
        <f>IF($C313="OPEX - Długość 1m koszt/rok",IF($M313="m",SUMIFS(Kosztorys!$F:$F,Kosztorys!$D:$D,$B313,Kosztorys!$I:$I,CONCATENATE("&lt;01.01.",CP$10,""))+(SUMIFS(Kosztorys!$F:$F,Kosztorys!$D:$D,$B313,Kosztorys!$I:$I,CONCATENATE("&lt;=31.03.",CP$10,""))-SUMIFS(Kosztorys!$F:$F,Kosztorys!$D:$D,$B313,Kosztorys!$I:$I,CONCATENATE("&lt;=31.12.",CO$10,"")))*0.75+(SUMIFS(Kosztorys!$F:$F,Kosztorys!$D:$D,$B313,Kosztorys!$I:$I,CONCATENATE("&lt;=30.06.",CP$10,""))-SUMIFS(Kosztorys!$F:$F,Kosztorys!$D:$D,$B313,Kosztorys!$I:$I,CONCATENATE("&lt;=31.03.",CP$10,"")))*0.5+(SUMIFS(Kosztorys!$F:$F,Kosztorys!$D:$D,$B313,Kosztorys!$I:$I,CONCATENATE("&lt;=30.09.",CP$10,""))-SUMIFS(Kosztorys!$F:$F,Kosztorys!$D:$D,$B313,Kosztorys!$I:$I,CONCATENATE("&lt;=30.06.",CP$10,"")))*0.25,"nic"),0)</f>
        <v/>
      </c>
      <c r="CQ313" s="41">
        <f>IF($C313="OPEX - Długość 1m koszt/rok",IF($M313="m",SUMIFS(Kosztorys!$F:$F,Kosztorys!$D:$D,$B313,Kosztorys!$I:$I,CONCATENATE("&lt;01.01.",CQ$10,""))+(SUMIFS(Kosztorys!$F:$F,Kosztorys!$D:$D,$B313,Kosztorys!$I:$I,CONCATENATE("&lt;=31.03.",CQ$10,""))-SUMIFS(Kosztorys!$F:$F,Kosztorys!$D:$D,$B313,Kosztorys!$I:$I,CONCATENATE("&lt;=31.12.",CP$10,"")))*0.75+(SUMIFS(Kosztorys!$F:$F,Kosztorys!$D:$D,$B313,Kosztorys!$I:$I,CONCATENATE("&lt;=30.06.",CQ$10,""))-SUMIFS(Kosztorys!$F:$F,Kosztorys!$D:$D,$B313,Kosztorys!$I:$I,CONCATENATE("&lt;=31.03.",CQ$10,"")))*0.5+(SUMIFS(Kosztorys!$F:$F,Kosztorys!$D:$D,$B313,Kosztorys!$I:$I,CONCATENATE("&lt;=30.09.",CQ$10,""))-SUMIFS(Kosztorys!$F:$F,Kosztorys!$D:$D,$B313,Kosztorys!$I:$I,CONCATENATE("&lt;=30.06.",CQ$10,"")))*0.25,"nic"),0)</f>
        <v/>
      </c>
      <c r="CR313" s="41">
        <f>IF(C313="OPEX - Długość 1m koszt/rok",IF(MAX(CB313:CQ313)=IF(ISERROR(VLOOKUP(B313,JB_tabela,MATCH(CR$9,JB_menu,0)-1,FALSE())),,VLOOKUP(B313,JB_tabela,MATCH(CR$9,JB_menu,0)-1,FALSE())),"OK","nie zgadza się liczba użytych JB"),"OK-ND")</f>
        <v/>
      </c>
      <c r="CS313" s="41">
        <f>IFERROR(VLOOKUP($C313,$CY$2:$CZ$7,2,FALSE()),"ERROR")</f>
        <v/>
      </c>
      <c r="CV313" s="41">
        <f>$Q313</f>
        <v/>
      </c>
      <c r="CW313" s="41">
        <f>$R313</f>
        <v/>
      </c>
      <c r="CX313" s="41">
        <f>$S313</f>
        <v/>
      </c>
      <c r="CY313" s="41">
        <f>ROUND(IF(LEFT($C313,4)="CAPE",ROUND($E313*$H313,2)*OFFSET(T313,0,$CS313),0),2)</f>
        <v/>
      </c>
      <c r="CZ313" s="41">
        <f>ROUND(IF(LEFT($C313,4)="CAPE",ROUND($E313*$H313,2)*OFFSET(U313,0,$CS313),0),2)</f>
        <v/>
      </c>
      <c r="DA313" s="41">
        <f>ROUND(IF(LEFT($C313,4)="CAPE",ROUND($E313*$H313,2)*OFFSET(V313,0,$CS313),0),2)</f>
        <v/>
      </c>
      <c r="DB313" s="41">
        <f>ROUND(IF(LEFT($C313,4)="CAPE",ROUND($E313*$H313,2)*OFFSET(W313,0,$CS313),0),2)</f>
        <v/>
      </c>
      <c r="DC313" s="41">
        <f>ROUND(IF(LEFT($C313,4)="CAPE",ROUND($E313*$H313,2)*OFFSET(X313,0,$CS313),0),2)</f>
        <v/>
      </c>
      <c r="DD313" s="41">
        <f>ROUND(IF(LEFT($C313,4)="CAPE",ROUND($E313*$H313,2)*OFFSET(Y313,0,$CS313),0),2)</f>
        <v/>
      </c>
      <c r="DE313" s="41">
        <f>ROUND(IF(LEFT($C313,4)="CAPE",ROUND($E313*$H313,2)*OFFSET(Z313,0,$CS313),0),2)</f>
        <v/>
      </c>
      <c r="DF313" s="41">
        <f>ROUND(IF(LEFT($C313,4)="CAPE",ROUND($E313*$H313,2)*OFFSET(AA313,0,$CS313),0),2)</f>
        <v/>
      </c>
      <c r="DG313" s="41">
        <f>ROUND(IF(LEFT($C313,4)="CAPE",ROUND($E313*$H313,2)*OFFSET(AB313,0,$CS313),0),2)</f>
        <v/>
      </c>
      <c r="DH313" s="41">
        <f>ROUND(IF(LEFT($C313,4)="CAPE",ROUND($E313*$H313,2)*OFFSET(AC313,0,$CS313),0),2)</f>
        <v/>
      </c>
      <c r="DI313" s="41">
        <f>ROUND(IF(LEFT($C313,4)="CAPE",ROUND($E313*$H313,2)*OFFSET(AD313,0,$CS313),0),2)</f>
        <v/>
      </c>
      <c r="DJ313" s="41">
        <f>ROUND(IF(LEFT($C313,4)="CAPE",ROUND($E313*$H313,2)*OFFSET(AE313,0,$CS313),0),2)</f>
        <v/>
      </c>
      <c r="DK313" s="41">
        <f>ROUND(IF(LEFT($C313,4)="CAPE",ROUND($E313*$H313,2)*OFFSET(AF313,0,$CS313),0),2)</f>
        <v/>
      </c>
      <c r="DL313" s="41">
        <f>ROUND(IF(LEFT($C313,4)="CAPE",ROUND($E313*$H313,2)*OFFSET(AG313,0,$CS313),0),2)</f>
        <v/>
      </c>
      <c r="DM313" s="41">
        <f>ROUND(IF(LEFT($C313,4)="CAPE",ROUND($E313*$H313,2)*OFFSET(AH313,0,$CS313),0),2)</f>
        <v/>
      </c>
      <c r="DN313" s="41">
        <f>ROUND(IF(LEFT($C313,4)="CAPE",ROUND($E313*$H313,2)*OFFSET(AI313,0,$CS313),0),2)</f>
        <v/>
      </c>
      <c r="DP313" s="41">
        <f>$Q313</f>
        <v/>
      </c>
      <c r="DQ313" s="41">
        <f>$R313</f>
        <v/>
      </c>
      <c r="DR313" s="41">
        <f>$S313</f>
        <v/>
      </c>
      <c r="DS313" s="41">
        <f>ROUND(IF(LEFT($C313,4)="OPEX",$E313*$H313*OFFSET($T313,0,$CS313),0),2)</f>
        <v/>
      </c>
      <c r="DT313" s="41">
        <f>ROUND(IF(LEFT($C313,4)="OPEX",$E313*$H313*OFFSET($U313,0,$CS313),0),2)</f>
        <v/>
      </c>
      <c r="DU313" s="41">
        <f>ROUND(IF(LEFT($C313,4)="OPEX",$E313*$H313*OFFSET($V313,0,$CS313),0),2)</f>
        <v/>
      </c>
      <c r="DV313" s="41">
        <f>ROUND(IF(LEFT($C313,4)="OPEX",$E313*$H313*OFFSET($W313,0,$CS313),0),2)</f>
        <v/>
      </c>
      <c r="DW313" s="41">
        <f>ROUND(IF(LEFT($C313,4)="OPEX",$E313*$H313*OFFSET($X313,0,$CS313),0),2)</f>
        <v/>
      </c>
      <c r="DX313" s="41">
        <f>ROUND(IF(LEFT($C313,4)="OPEX",$E313*$H313*OFFSET($Y313,0,$CS313),0),2)</f>
        <v/>
      </c>
      <c r="DY313" s="41">
        <f>ROUND(IF(LEFT($C313,4)="OPEX",$E313*$H313*OFFSET($Z313,0,$CS313),0),2)</f>
        <v/>
      </c>
      <c r="DZ313" s="41">
        <f>ROUND(IF(LEFT($C313,4)="OPEX",$E313*$H313*OFFSET($AA313,0,$CS313),0),2)</f>
        <v/>
      </c>
      <c r="EA313" s="41">
        <f>ROUND(IF(LEFT($C313,4)="OPEX",$E313*$H313*OFFSET($AB313,0,$CS313),0),2)</f>
        <v/>
      </c>
      <c r="EB313" s="41">
        <f>ROUND(IF(LEFT($C313,4)="OPEX",$E313*$H313*OFFSET($AC313,0,$CS313),0),2)</f>
        <v/>
      </c>
      <c r="EC313" s="41">
        <f>ROUND(IF(LEFT($C313,4)="OPEX",$E313*$H313*OFFSET($AD313,0,$CS313),0),2)</f>
        <v/>
      </c>
      <c r="ED313" s="41">
        <f>ROUND(IF(LEFT($C313,4)="OPEX",$E313*$H313*OFFSET($AE313,0,$CS313),0),2)</f>
        <v/>
      </c>
      <c r="EE313" s="41">
        <f>ROUND(IF(LEFT($C313,4)="OPEX",$E313*$H313*OFFSET($AF313,0,$CS313),0),2)</f>
        <v/>
      </c>
      <c r="EF313" s="41">
        <f>ROUND(IF(LEFT($C313,4)="OPEX",$E313*$H313*OFFSET($AG313,0,$CS313),0),2)</f>
        <v/>
      </c>
      <c r="EG313" s="41">
        <f>ROUND(IF(LEFT($C313,4)="OPEX",$E313*$H313*OFFSET($AH313,0,$CS313),0),2)</f>
        <v/>
      </c>
      <c r="EH313" s="41">
        <f>ROUND(IF(LEFT($C313,4)="OPEX",$E313*$H313*OFFSET($AI313,0,$CS313),0),2)</f>
        <v/>
      </c>
      <c r="EJ313" s="41">
        <f>$Q313</f>
        <v/>
      </c>
      <c r="EK313" s="41">
        <f>$R313</f>
        <v/>
      </c>
      <c r="EL313" s="41">
        <f>$S313</f>
        <v/>
      </c>
      <c r="EM313" s="41">
        <f>ROUND($D313*$CY313,2)</f>
        <v/>
      </c>
      <c r="EN313" s="41">
        <f>ROUND($D313*$CZ313,2)</f>
        <v/>
      </c>
      <c r="EO313" s="41">
        <f>ROUND($D313*$DA313,2)</f>
        <v/>
      </c>
      <c r="EP313" s="41">
        <f>ROUND($D313*$DB313,2)</f>
        <v/>
      </c>
      <c r="EQ313" s="41">
        <f>ROUND($D313*$DC313,2)</f>
        <v/>
      </c>
      <c r="ER313" s="41">
        <f>ROUND($D313*$DD313,2)</f>
        <v/>
      </c>
      <c r="ES313" s="41">
        <f>ROUND($D313*$DE313,2)</f>
        <v/>
      </c>
      <c r="ET313" s="41">
        <f>ROUND($D313*$DF313,2)</f>
        <v/>
      </c>
      <c r="EU313" s="41">
        <f>ROUND($D313*$DG313,2)</f>
        <v/>
      </c>
      <c r="EV313" s="41">
        <f>ROUND($D313*$DH313,2)</f>
        <v/>
      </c>
      <c r="EW313" s="41">
        <f>ROUND($D313*$DI313,2)</f>
        <v/>
      </c>
      <c r="EX313" s="41">
        <f>ROUND($D313*$DJ313,2)</f>
        <v/>
      </c>
      <c r="EY313" s="41">
        <f>ROUND($D313*$DK313,2)</f>
        <v/>
      </c>
      <c r="EZ313" s="41">
        <f>ROUND($D313*$DL313,2)</f>
        <v/>
      </c>
      <c r="FA313" s="41">
        <f>ROUND($D313*$DM313,2)</f>
        <v/>
      </c>
      <c r="FB313" s="41">
        <f>ROUND($D313*$DN313,2)</f>
        <v/>
      </c>
      <c r="FG313" s="41">
        <f>ROUND(IF(LEFT($C313,4)="CAPE",SUM($CY313:CY313 )/$P313,0),2)</f>
        <v/>
      </c>
      <c r="FH313" s="41">
        <f>ROUND(IF(LEFT($C313,4)="CAPE",SUM($CY313:CZ313 )/$P313,0),2)</f>
        <v/>
      </c>
      <c r="FI313" s="41">
        <f>ROUND(IF(LEFT($C313,4)="CAPE",SUM($CY313:DA313 )/$P313,0),2)</f>
        <v/>
      </c>
      <c r="FJ313" s="41">
        <f>ROUND(IF(LEFT($C313,4)="CAPE",SUM($CY313:DB313 )/$P313,0),2)</f>
        <v/>
      </c>
      <c r="FK313" s="41">
        <f>ROUND(IF(LEFT($C313,4)="CAPE",SUM($CY313:DC313 )/$P313,0),2)</f>
        <v/>
      </c>
      <c r="FL313" s="41">
        <f>ROUND(IF(LEFT($C313,4)="CAPE",SUM($CY313:DD313 )/$P313,0),2)</f>
        <v/>
      </c>
      <c r="FM313" s="41">
        <f>ROUND(IF(LEFT($C313,4)="CAPE",SUM($CY313:DE313 )/$P313,0),2)</f>
        <v/>
      </c>
      <c r="FN313" s="41">
        <f>ROUND(IF(LEFT($C313,4)="CAPE",SUM($CY313:DF313 )/$P313,0),2)</f>
        <v/>
      </c>
      <c r="FO313" s="41">
        <f>ROUND(IF(LEFT($C313,4)="CAPE",SUM($CY313:DG313 )/$P313,0),2)</f>
        <v/>
      </c>
      <c r="FP313" s="41">
        <f>ROUND(IF(LEFT($C313,4)="CAPE",SUM($CY313:DH313 )/$P313,0),2)</f>
        <v/>
      </c>
      <c r="FQ313" s="41">
        <f>ROUND(IF(LEFT($C313,4)="CAPE",SUM($CY313:DI313 )/$P313,0),2)</f>
        <v/>
      </c>
      <c r="FR313" s="41">
        <f>ROUND(IF(LEFT($C313,4)="CAPE",SUM($CY313:DJ313 )/$P313,0),2)</f>
        <v/>
      </c>
      <c r="FS313" s="41">
        <f>ROUND(IF(LEFT($C313,4)="CAPE",SUM($CY313:DK313 )/$P313,0),2)</f>
        <v/>
      </c>
      <c r="FT313" s="41">
        <f>ROUND(IF(LEFT($C313,4)="CAPE",SUM($CY313:DL313 )/$P313,0),2)</f>
        <v/>
      </c>
      <c r="FU313" s="41">
        <f>ROUND(IF(LEFT($C313,4)="CAPE",SUM($CY313:DM313 )/$P313,0),2)</f>
        <v/>
      </c>
      <c r="FV313" s="41">
        <f>ROUND(IF(LEFT($C313,4)="CAPE",SUM($CY313:DN313 )/$P313,0),2)</f>
        <v/>
      </c>
      <c r="GA313" s="41">
        <f>ROUND(IF(SUM($FG313:FG313)&gt;SUM($CY313:CY313),SUM($CY313:CY313),SUM($FG313:FG313)),2)</f>
        <v/>
      </c>
      <c r="GB313" s="41">
        <f>ROUND(IF(SUM($FG313:FH313)&gt;SUM($CY313:CZ313),SUM($CY313:CZ313),SUM($FG313:FH313)),2)</f>
        <v/>
      </c>
      <c r="GC313" s="41">
        <f>ROUND(IF(SUM($FG313:FI313)&gt;SUM($CY313:DA313),SUM($CY313:DA313),SUM($FG313:FI313)),2)</f>
        <v/>
      </c>
      <c r="GD313" s="41">
        <f>ROUND(IF(SUM($FG313:FJ313)&gt;SUM($CY313:DB313),SUM($CY313:DB313),SUM($FG313:FJ313)),2)</f>
        <v/>
      </c>
      <c r="GE313" s="41">
        <f>ROUND(IF(SUM($FG313:FK313)&gt;SUM($CY313:DC313),SUM($CY313:DC313),SUM($FG313:FK313)),2)</f>
        <v/>
      </c>
      <c r="GF313" s="41">
        <f>ROUND(IF(SUM($FG313:FL313)&gt;SUM($CY313:DD313),SUM($CY313:DD313),SUM($FG313:FL313)),2)</f>
        <v/>
      </c>
      <c r="GG313" s="41">
        <f>ROUND(IF(SUM($FG313:FM313)&gt;SUM($CY313:DE313),SUM($CY313:DE313),SUM($FG313:FM313)),2)</f>
        <v/>
      </c>
      <c r="GH313" s="41">
        <f>ROUND(IF(SUM($FG313:FN313)&gt;SUM($CY313:DF313),SUM($CY313:DF313),SUM($FG313:FN313)),2)</f>
        <v/>
      </c>
      <c r="GI313" s="41">
        <f>ROUND(IF(SUM($FG313:FO313)&gt;SUM($CY313:DG313),SUM($CY313:DG313),SUM($FG313:FO313)),2)</f>
        <v/>
      </c>
      <c r="GJ313" s="41">
        <f>ROUND(IF(SUM($FG313:FP313)&gt;SUM($CY313:DH313),SUM($CY313:DH313),SUM($FG313:FP313)),2)</f>
        <v/>
      </c>
      <c r="GK313" s="41">
        <f>ROUND(IF(SUM($FG313:FQ313)&gt;SUM($CY313:DI313),SUM($CY313:DI313),SUM($FG313:FQ313)),2)</f>
        <v/>
      </c>
      <c r="GL313" s="41">
        <f>ROUND(IF(SUM($FG313:FR313)&gt;SUM($CY313:DJ313),SUM($CY313:DJ313),SUM($FG313:FR313)),2)</f>
        <v/>
      </c>
      <c r="GM313" s="41">
        <f>ROUND(IF(SUM($FG313:FS313)&gt;SUM($CY313:DK313),SUM($CY313:DK313),SUM($FG313:FS313)),2)</f>
        <v/>
      </c>
      <c r="GN313" s="41">
        <f>ROUND(IF(SUM($FG313:FT313)&gt;SUM($CY313:DL313),SUM($CY313:DL313),SUM($FG313:FT313)),2)</f>
        <v/>
      </c>
      <c r="GO313" s="41">
        <f>ROUND(IF(SUM($FG313:FU313)&gt;SUM($CY313:DM313),SUM($CY313:DM313),SUM($FG313:FU313)),2)</f>
        <v/>
      </c>
      <c r="GP313" s="41">
        <f>ROUND(IF(SUM($FG313:FV313)&gt;SUM($CY313:DN313),SUM($CY313:DN313),SUM($FG313:FV313)),2)</f>
        <v/>
      </c>
      <c r="GR313" s="41">
        <f>$Q313</f>
        <v/>
      </c>
      <c r="GS313" s="41">
        <f>$R313</f>
        <v/>
      </c>
      <c r="GT313" s="41">
        <f>$S313</f>
        <v/>
      </c>
      <c r="GU313" s="41">
        <f>$GA313</f>
        <v/>
      </c>
      <c r="GV313" s="41">
        <f>GB313 - GA313</f>
        <v/>
      </c>
      <c r="GW313" s="41">
        <f>GC313 - GB313</f>
        <v/>
      </c>
      <c r="GX313" s="41">
        <f>GD313 - GC313</f>
        <v/>
      </c>
      <c r="GY313" s="41">
        <f>GE313 - GD313</f>
        <v/>
      </c>
      <c r="GZ313" s="41">
        <f>GF313 - GE313</f>
        <v/>
      </c>
      <c r="HA313" s="41">
        <f>GG313 - GF313</f>
        <v/>
      </c>
      <c r="HB313" s="41">
        <f>GH313 - GG313</f>
        <v/>
      </c>
      <c r="HC313" s="41">
        <f>GI313 - GH313</f>
        <v/>
      </c>
      <c r="HD313" s="41">
        <f>GJ313 - GI313</f>
        <v/>
      </c>
      <c r="HE313" s="41">
        <f>GK313 - GJ313</f>
        <v/>
      </c>
      <c r="HF313" s="41">
        <f>GL313 - GK313</f>
        <v/>
      </c>
      <c r="HG313" s="41">
        <f>GM313 - GL313</f>
        <v/>
      </c>
      <c r="HH313" s="41">
        <f>GN313 - GM313</f>
        <v/>
      </c>
      <c r="HI313" s="41">
        <f>GO313 - GN313</f>
        <v/>
      </c>
      <c r="HJ313" s="41">
        <f>GP313 - GO313</f>
        <v/>
      </c>
      <c r="HL313" s="41">
        <f>$Q313</f>
        <v/>
      </c>
      <c r="HM313" s="41">
        <f>$R313</f>
        <v/>
      </c>
      <c r="HN313" s="41">
        <f>$S313</f>
        <v/>
      </c>
      <c r="HO313" s="144">
        <f>SUMIFS(Kosztorys!$F:$F,Kosztorys!$D:$D,$B313,Kosztorys!$I:$I,CONCATENATE("&lt;01.01.",HP$10,""))</f>
        <v/>
      </c>
      <c r="HP313" s="144">
        <f>SUMIFS(Kosztorys!$F:$F,Kosztorys!$D:$D,$B313,Kosztorys!$I:$I,CONCATENATE("&lt;01.04.",HQ$10,""))-SUM($HO313)</f>
        <v/>
      </c>
      <c r="HQ313" s="144">
        <f>SUMIFS(Kosztorys!$F:$F,Kosztorys!$D:$D,$B313,Kosztorys!$I:$I,CONCATENATE("&lt;01.07.",HR$10,""))-SUM($HO313:HP313)</f>
        <v/>
      </c>
      <c r="HR313" s="144">
        <f>SUMIFS(Kosztorys!$F:$F,Kosztorys!$D:$D,$B313,Kosztorys!$I:$I,CONCATENATE("&lt;01.10.",HS$10,""))-SUM($HO313:HQ313)</f>
        <v/>
      </c>
      <c r="HS313" s="144">
        <f>SUMIFS(Kosztorys!$F:$F,Kosztorys!$D:$D,$B313,Kosztorys!$I:$I,CONCATENATE("&lt;01.01.",HT$10,""))-SUM($HO313:HR313)</f>
        <v/>
      </c>
      <c r="HT313" s="144">
        <f>SUMIFS(Kosztorys!$F:$F,Kosztorys!$D:$D,$B313,Kosztorys!$I:$I,CONCATENATE("&lt;01.04.",HU$10,""))-SUM($HO313:HS313)</f>
        <v/>
      </c>
      <c r="HU313" s="144">
        <f>SUMIFS(Kosztorys!$F:$F,Kosztorys!$D:$D,$B313,Kosztorys!$I:$I,CONCATENATE("&lt;01.07.",HV$10,""))-SUM($HO313:HT313)</f>
        <v/>
      </c>
      <c r="HV313" s="144">
        <f>SUMIFS(Kosztorys!$F:$F,Kosztorys!$D:$D,$B313,Kosztorys!$I:$I,CONCATENATE("&lt;01.10.",HW$10,""))-SUM($HO313:HU313)</f>
        <v/>
      </c>
      <c r="HW313" s="144">
        <f>SUMIFS(Kosztorys!$F:$F,Kosztorys!$D:$D,$B313,Kosztorys!$I:$I,CONCATENATE("&lt;01.01.",HX$10,""))-SUM($HO313:HV313)</f>
        <v/>
      </c>
      <c r="HX313" s="144">
        <f>SUMIFS(Kosztorys!$F:$F,Kosztorys!$D:$D,$B313,Kosztorys!$I:$I,CONCATENATE("&lt;01.04.",HY$10,""))-SUM($HO313:HW313)</f>
        <v/>
      </c>
      <c r="HY313" s="144">
        <f>SUMIFS(Kosztorys!$F:$F,Kosztorys!$D:$D,$B313,Kosztorys!$I:$I,CONCATENATE("&lt;01.07.",HZ$10,""))-SUM($HO313:HX313)</f>
        <v/>
      </c>
      <c r="HZ313" s="144">
        <f>SUMIFS(Kosztorys!$F:$F,Kosztorys!$D:$D,$B313,Kosztorys!$I:$I,CONCATENATE("&lt;01.10.",IA$10,""))-SUM($HO313:HY313)</f>
        <v/>
      </c>
      <c r="IA313" s="144">
        <f>SUMIFS(Kosztorys!$F:$F,Kosztorys!$D:$D,$B313,Kosztorys!$I:$I,CONCATENATE("&lt;01.01.",IB$10,""))-SUM($HO313:HZ313)</f>
        <v/>
      </c>
      <c r="IB313" s="145">
        <f>IF(M313="szt",IF(SUM(HO313:IA313)=IF(ISERROR(VLOOKUP(B313,JB_tabela,MATCH(IB$9,JB_menu,0)-1,FALSE())),,VLOOKUP(B313,JB_tabela,MATCH(IB$9,JB_menu,0)-1,FALSE())),"OK","nie zgadza się liczba użytych JB"),IF(SUM(HO313:IA313)=IF(ISERROR(VLOOKUP(B313,JB_tabela,MATCH(IC$9,JB_menu,0)-1,FALSE())),,VLOOKUP(B313,JB_tabela,MATCH(IC$9,JB_menu,0)-1,FALSE())),"OK","nie zgadzają się metry użyte w JB"))</f>
        <v/>
      </c>
      <c r="IE313" s="41">
        <f>$Q313</f>
        <v/>
      </c>
      <c r="IF313" s="41">
        <f>$R313</f>
        <v/>
      </c>
      <c r="IG313" s="41">
        <f>$S313</f>
        <v/>
      </c>
      <c r="IH313" s="348">
        <f>IF(LEFT($C313,4)="CAPE",ROUND(HO313*$L313,2),0)</f>
        <v/>
      </c>
      <c r="II313" s="348">
        <f>IF(LEFT($C313,4)="CAPE",ROUND(HP313*$L313,2),0)</f>
        <v/>
      </c>
      <c r="IJ313" s="348">
        <f>IF(LEFT($C313,4)="CAPE",ROUND(HQ313*$L313,2),0)</f>
        <v/>
      </c>
      <c r="IK313" s="348">
        <f>IF(LEFT($C313,4)="CAPE",ROUND(HR313*$L313,2),0)</f>
        <v/>
      </c>
      <c r="IL313" s="348">
        <f>IF(LEFT($C313,4)="CAPE",ROUND(HS313*$L313,2),0)</f>
        <v/>
      </c>
      <c r="IM313" s="348">
        <f>IF(LEFT($C313,4)="CAPE",ROUND(HT313*$L313,2),0)</f>
        <v/>
      </c>
      <c r="IN313" s="348">
        <f>IF(LEFT($C313,4)="CAPE",ROUND(HU313*$L313,2),0)</f>
        <v/>
      </c>
      <c r="IO313" s="348">
        <f>IF(LEFT($C313,4)="CAPE",ROUND(HV313*$L313,2),0)</f>
        <v/>
      </c>
      <c r="IP313" s="348">
        <f>IF(LEFT($C313,4)="CAPE",ROUND(HW313*$L313,2),0)</f>
        <v/>
      </c>
      <c r="IQ313" s="348">
        <f>IF(LEFT($C313,4)="CAPE",ROUND(HX313*$L313,2),0)</f>
        <v/>
      </c>
      <c r="IR313" s="348">
        <f>IF(LEFT($C313,4)="CAPE",ROUND(HY313*$L313,2),0)</f>
        <v/>
      </c>
      <c r="IS313" s="348">
        <f>IF(LEFT($C313,4)="CAPE",ROUND(HZ313*$L313,2),0)</f>
        <v/>
      </c>
      <c r="IT313" s="348">
        <f>IF(LEFT($C313,4)="CAPE",ROUND(IA313*$L313,2),0)</f>
        <v/>
      </c>
      <c r="IU313" s="41">
        <f>IF(SUM(IH313:IT313)=SUM(CY313:DN313),"OK",SUM(IH313:IT313)-SUM(CY313:DN313))</f>
        <v/>
      </c>
    </row>
    <row r="314" ht="12.75" customHeight="1">
      <c r="A314" s="119" t="n"/>
      <c r="B314" s="139" t="inlineStr">
        <is>
          <t>sieć_magis_obca_n</t>
        </is>
      </c>
      <c r="C314" s="139" t="inlineStr">
        <is>
          <t>CAPEX - Długość 1m</t>
        </is>
      </c>
      <c r="D314" s="140" t="n">
        <v>0</v>
      </c>
      <c r="E314" s="147" t="n">
        <v>1.2</v>
      </c>
      <c r="F314" s="153" t="inlineStr">
        <is>
          <t>m</t>
        </is>
      </c>
      <c r="G314" s="150" t="inlineStr">
        <is>
          <t>Kable FO 48J ADSS</t>
        </is>
      </c>
      <c r="H314" s="360">
        <f>IF(ISERROR(VLOOKUP(G314,KB_tabela,MATCH(H$9,KB_menu,0)-2,FALSE())),,VLOOKUP(G314,KB_tabela,MATCH(H$9,KB_menu,0)-2,FALSE()))</f>
        <v/>
      </c>
      <c r="I314" s="41">
        <f>IF(ISERROR(VLOOKUP(B314,JB_tabela,MATCH("czy puste",JB_menu,0)-1,FALSE())),"BŁĄD brak takiej JB",VLOOKUP(B314,JB_tabela,MATCH("czy puste",JB_menu,0)-1,FALSE()))</f>
        <v/>
      </c>
      <c r="J314" s="41">
        <f>IF(ISERROR(VLOOKUP(G314,KB_tabela,MATCH(H$9,KB_menu,0)-2,FALSE())),"BŁĄD brak takiego KB",IF(H314=0,IF(LEFT(C314,4)="OPEX","OK",IF(G314="brak kosztów CAPEX","OK","Brak Ceny KB")),"OK"))</f>
        <v/>
      </c>
      <c r="K314" s="41">
        <f>IF(AJ314="nie zgadza się liczba użytych JB","Nie liczy wszystkich JB",IF(BD314="nie zgadza się liczba użytych JB","Nie liczy wszystkich JB",IF(BX314="nie zgadza się liczba użytych JB","Nie liczy wszystkich JB",IF(BX314="nie zgadza się liczba użytych JB","Nie liczy wszystkich JB","OK"))))</f>
        <v/>
      </c>
      <c r="L314" s="361">
        <f>ROUND((E314*H314),2)</f>
        <v/>
      </c>
      <c r="M314" s="41">
        <f>VLOOKUP(B314,JB_tabela,MATCH(M$9,JB_menu,0)-1,FALSE())</f>
        <v/>
      </c>
      <c r="P314" s="41">
        <f>IF(ISERROR(VLOOKUP(S314,KATEGORIA_tabela,MATCH(P$9,KATEGORIA_menu,0)-2,FALSE())),,VLOOKUP(S314,KATEGORIA_tabela,MATCH(P$9,KATEGORIA_menu,0)-2,FALSE()))</f>
        <v/>
      </c>
      <c r="Q314" s="41">
        <f>IF(ISERROR(VLOOKUP(B314,JB_tabela,MATCH(Q$9,JB_menu,0)-1,FALSE())),,VLOOKUP(B314,JB_tabela,MATCH(Q$9,JB_menu,0)-1,FALSE()))</f>
        <v/>
      </c>
      <c r="R314" s="41">
        <f>IF(ISERROR(VLOOKUP(G314,KB_tabela,MATCH(R$9,KB_menu,0)-2,FALSE())),,VLOOKUP(G314,KB_tabela,MATCH(R$9,KB_menu,0)-2,FALSE()))</f>
        <v/>
      </c>
      <c r="S314" s="41">
        <f>IF(ISERROR(VLOOKUP(G314,KB_tabela,MATCH(S$9,KB_menu,0)-2,FALSE())),,VLOOKUP(G314,KB_tabela,MATCH(S$9,KB_menu,0)-2,FALSE()))</f>
        <v/>
      </c>
      <c r="T314" s="116">
        <f>IF($C314="CAPEX - 1szt JB",IF($M314="szt",SUMIFS(Kosztorys!$F:$F,Kosztorys!$D:$D,$B314,Kosztorys!$I:$I,CONCATENATE("&lt;01.01.",U$10,""))-SUMIFS(Kosztorys!$F:$F,Kosztorys!$D:$D,$B314,Kosztorys!$I:$I,CONCATENATE("&lt;01.01.",T$10,"")),COUNTIFS(Kosztorys!$D:$D,$B314,Kosztorys!$I:$I,CONCATENATE("&lt;01.01.",U$10,""))-COUNTIFS(Kosztorys!$D:$D,$B314,Kosztorys!$I:$I,CONCATENATE("&lt;01.01.",T$10,""))),0)</f>
        <v/>
      </c>
      <c r="U314" s="116">
        <f>IF($C314="CAPEX - 1szt JB",IF($M314="szt",SUMIFS(Kosztorys!$F:$F,Kosztorys!$D:$D,$B314,Kosztorys!$I:$I,CONCATENATE("&lt;01.01.",V$10,""))-SUMIFS(Kosztorys!$F:$F,Kosztorys!$D:$D,$B314,Kosztorys!$I:$I,CONCATENATE("&lt;01.01.",U$10,"")),COUNTIFS(Kosztorys!$D:$D,$B314,Kosztorys!$I:$I,CONCATENATE("&lt;01.01.",V$10,""))-COUNTIFS(Kosztorys!$D:$D,$B314,Kosztorys!$I:$I,CONCATENATE("&lt;01.01.",U$10,""))),0)</f>
        <v/>
      </c>
      <c r="V314" s="116">
        <f>IF($C314="CAPEX - 1szt JB",IF($M314="szt",SUMIFS(Kosztorys!$F:$F,Kosztorys!$D:$D,$B314,Kosztorys!$I:$I,CONCATENATE("&lt;01.01.",W$10,""))-SUMIFS(Kosztorys!$F:$F,Kosztorys!$D:$D,$B314,Kosztorys!$I:$I,CONCATENATE("&lt;01.01.",V$10,"")),COUNTIFS(Kosztorys!$D:$D,$B314,Kosztorys!$I:$I,CONCATENATE("&lt;01.01.",W$10,""))-COUNTIFS(Kosztorys!$D:$D,$B314,Kosztorys!$I:$I,CONCATENATE("&lt;01.01.",V$10,""))),0)</f>
        <v/>
      </c>
      <c r="W314" s="116">
        <f>IF($C314="CAPEX - 1szt JB",IF($M314="szt",SUMIFS(Kosztorys!$F:$F,Kosztorys!$D:$D,$B314,Kosztorys!$I:$I,CONCATENATE("&lt;01.01.",X$10,""))-SUMIFS(Kosztorys!$F:$F,Kosztorys!$D:$D,$B314,Kosztorys!$I:$I,CONCATENATE("&lt;01.01.",W$10,"")),COUNTIFS(Kosztorys!$D:$D,$B314,Kosztorys!$I:$I,CONCATENATE("&lt;01.01.",X$10,""))-COUNTIFS(Kosztorys!$D:$D,$B314,Kosztorys!$I:$I,CONCATENATE("&lt;01.01.",W$10,""))),0)</f>
        <v/>
      </c>
      <c r="X314" s="116">
        <f>IF($C314="CAPEX - 1szt JB",IF($M314="szt",SUMIFS(Kosztorys!$F:$F,Kosztorys!$D:$D,$B314,Kosztorys!$I:$I,CONCATENATE("&lt;01.01.",Y$10,""))-SUMIFS(Kosztorys!$F:$F,Kosztorys!$D:$D,$B314,Kosztorys!$I:$I,CONCATENATE("&lt;01.01.",X$10,"")),COUNTIFS(Kosztorys!$D:$D,$B314,Kosztorys!$I:$I,CONCATENATE("&lt;01.01.",Y$10,""))-COUNTIFS(Kosztorys!$D:$D,$B314,Kosztorys!$I:$I,CONCATENATE("&lt;01.01.",X$10,""))),0)</f>
        <v/>
      </c>
      <c r="Y314" s="116">
        <f>IF($C314="CAPEX - 1szt JB",IF($M314="szt",SUMIFS(Kosztorys!$F:$F,Kosztorys!$D:$D,$B314,Kosztorys!$I:$I,CONCATENATE("&lt;01.01.",Z$10,""))-SUMIFS(Kosztorys!$F:$F,Kosztorys!$D:$D,$B314,Kosztorys!$I:$I,CONCATENATE("&lt;01.01.",Y$10,"")),COUNTIFS(Kosztorys!$D:$D,$B314,Kosztorys!$I:$I,CONCATENATE("&lt;01.01.",Z$10,""))-COUNTIFS(Kosztorys!$D:$D,$B314,Kosztorys!$I:$I,CONCATENATE("&lt;01.01.",Y$10,""))),0)</f>
        <v/>
      </c>
      <c r="Z314" s="116">
        <f>IF($C314="CAPEX - 1szt JB",IF($M314="szt",SUMIFS(Kosztorys!$F:$F,Kosztorys!$D:$D,$B314,Kosztorys!$I:$I,CONCATENATE("&lt;01.01.",AA$10,""))-SUMIFS(Kosztorys!$F:$F,Kosztorys!$D:$D,$B314,Kosztorys!$I:$I,CONCATENATE("&lt;01.01.",Z$10,"")),COUNTIFS(Kosztorys!$D:$D,$B314,Kosztorys!$I:$I,CONCATENATE("&lt;01.01.",AA$10,""))-COUNTIFS(Kosztorys!$D:$D,$B314,Kosztorys!$I:$I,CONCATENATE("&lt;01.01.",Z$10,""))),0)</f>
        <v/>
      </c>
      <c r="AA314" s="116">
        <f>IF($C314="CAPEX - 1szt JB",IF($M314="szt",SUMIFS(Kosztorys!$F:$F,Kosztorys!$D:$D,$B314,Kosztorys!$I:$I,CONCATENATE("&lt;01.01.",AB$10,""))-SUMIFS(Kosztorys!$F:$F,Kosztorys!$D:$D,$B314,Kosztorys!$I:$I,CONCATENATE("&lt;01.01.",AA$10,"")),COUNTIFS(Kosztorys!$D:$D,$B314,Kosztorys!$I:$I,CONCATENATE("&lt;01.01.",AB$10,""))-COUNTIFS(Kosztorys!$D:$D,$B314,Kosztorys!$I:$I,CONCATENATE("&lt;01.01.",AA$10,""))),0)</f>
        <v/>
      </c>
      <c r="AB314" s="116">
        <f>IF($C314="CAPEX - 1szt JB",IF($M314="szt",SUMIFS(Kosztorys!$F:$F,Kosztorys!$D:$D,$B314,Kosztorys!$I:$I,CONCATENATE("&lt;01.01.",AC$10,""))-SUMIFS(Kosztorys!$F:$F,Kosztorys!$D:$D,$B314,Kosztorys!$I:$I,CONCATENATE("&lt;01.01.",AB$10,"")),COUNTIFS(Kosztorys!$D:$D,$B314,Kosztorys!$I:$I,CONCATENATE("&lt;01.01.",AC$10,""))-COUNTIFS(Kosztorys!$D:$D,$B314,Kosztorys!$I:$I,CONCATENATE("&lt;01.01.",AB$10,""))),0)</f>
        <v/>
      </c>
      <c r="AC314" s="116">
        <f>IF($C314="CAPEX - 1szt JB",IF($M314="szt",SUMIFS(Kosztorys!$F:$F,Kosztorys!$D:$D,$B314,Kosztorys!$I:$I,CONCATENATE("&lt;01.01.",AD$10,""))-SUMIFS(Kosztorys!$F:$F,Kosztorys!$D:$D,$B314,Kosztorys!$I:$I,CONCATENATE("&lt;01.01.",AC$10,"")),COUNTIFS(Kosztorys!$D:$D,$B314,Kosztorys!$I:$I,CONCATENATE("&lt;01.01.",AD$10,""))-COUNTIFS(Kosztorys!$D:$D,$B314,Kosztorys!$I:$I,CONCATENATE("&lt;01.01.",AC$10,""))),0)</f>
        <v/>
      </c>
      <c r="AD314" s="116">
        <f>IF($C314="CAPEX - 1szt JB",IF($M314="szt",SUMIFS(Kosztorys!$F:$F,Kosztorys!$D:$D,$B314,Kosztorys!$I:$I,CONCATENATE("&lt;01.01.",AE$10,""))-SUMIFS(Kosztorys!$F:$F,Kosztorys!$D:$D,$B314,Kosztorys!$I:$I,CONCATENATE("&lt;01.01.",AD$10,"")),COUNTIFS(Kosztorys!$D:$D,$B314,Kosztorys!$I:$I,CONCATENATE("&lt;01.01.",AE$10,""))-COUNTIFS(Kosztorys!$D:$D,$B314,Kosztorys!$I:$I,CONCATENATE("&lt;01.01.",AD$10,""))),0)</f>
        <v/>
      </c>
      <c r="AE314" s="116">
        <f>IF($C314="CAPEX - 1szt JB",IF($M314="szt",SUMIFS(Kosztorys!$F:$F,Kosztorys!$D:$D,$B314,Kosztorys!$I:$I,CONCATENATE("&lt;01.01.",AF$10,""))-SUMIFS(Kosztorys!$F:$F,Kosztorys!$D:$D,$B314,Kosztorys!$I:$I,CONCATENATE("&lt;01.01.",AE$10,"")),COUNTIFS(Kosztorys!$D:$D,$B314,Kosztorys!$I:$I,CONCATENATE("&lt;01.01.",AF$10,""))-COUNTIFS(Kosztorys!$D:$D,$B314,Kosztorys!$I:$I,CONCATENATE("&lt;01.01.",AE$10,""))),0)</f>
        <v/>
      </c>
      <c r="AF314" s="116">
        <f>IF($C314="CAPEX - 1szt JB",IF($M314="szt",SUMIFS(Kosztorys!$F:$F,Kosztorys!$D:$D,$B314,Kosztorys!$I:$I,CONCATENATE("&lt;01.01.",AG$10,""))-SUMIFS(Kosztorys!$F:$F,Kosztorys!$D:$D,$B314,Kosztorys!$I:$I,CONCATENATE("&lt;01.01.",AF$10,"")),COUNTIFS(Kosztorys!$D:$D,$B314,Kosztorys!$I:$I,CONCATENATE("&lt;01.01.",AG$10,""))-COUNTIFS(Kosztorys!$D:$D,$B314,Kosztorys!$I:$I,CONCATENATE("&lt;01.01.",AF$10,""))),0)</f>
        <v/>
      </c>
      <c r="AG314" s="116">
        <f>IF($C314="CAPEX - 1szt JB",IF($M314="szt",SUMIFS(Kosztorys!$F:$F,Kosztorys!$D:$D,$B314,Kosztorys!$I:$I,CONCATENATE("&lt;01.01.",AH$10,""))-SUMIFS(Kosztorys!$F:$F,Kosztorys!$D:$D,$B314,Kosztorys!$I:$I,CONCATENATE("&lt;01.01.",AG$10,"")),COUNTIFS(Kosztorys!$D:$D,$B314,Kosztorys!$I:$I,CONCATENATE("&lt;01.01.",AH$10,""))-COUNTIFS(Kosztorys!$D:$D,$B314,Kosztorys!$I:$I,CONCATENATE("&lt;01.01.",AG$10,""))),0)</f>
        <v/>
      </c>
      <c r="AH314" s="116">
        <f>IF($C314="CAPEX - 1szt JB",IF($M314="szt",SUMIFS(Kosztorys!$F:$F,Kosztorys!$D:$D,$B314,Kosztorys!$I:$I,CONCATENATE("&lt;01.01.",AI$10,""))-SUMIFS(Kosztorys!$F:$F,Kosztorys!$D:$D,$B314,Kosztorys!$I:$I,CONCATENATE("&lt;01.01.",AH$10,"")),COUNTIFS(Kosztorys!$D:$D,$B314,Kosztorys!$I:$I,CONCATENATE("&lt;01.01.",AI$10,""))-COUNTIFS(Kosztorys!$D:$D,$B314,Kosztorys!$I:$I,CONCATENATE("&lt;01.01.",AH$10,""))),0)</f>
        <v/>
      </c>
      <c r="AI314" s="116">
        <f>IF($C314="CAPEX - 1szt JB",IF($M314="szt",SUMIFS(Kosztorys!$F:$F,Kosztorys!$D:$D,$B314,Kosztorys!$I:$I,CONCATENATE("&lt;01.01.",AJ$10,""))-SUMIFS(Kosztorys!$F:$F,Kosztorys!$D:$D,$B314,Kosztorys!$I:$I,CONCATENATE("&lt;01.01.",AI$10,"")),COUNTIFS(Kosztorys!$D:$D,$B314,Kosztorys!$I:$I,CONCATENATE("&lt;01.01.",AJ$10,""))-COUNTIFS(Kosztorys!$D:$D,$B314,Kosztorys!$I:$I,CONCATENATE("&lt;01.01.",AI$10,""))),0)</f>
        <v/>
      </c>
      <c r="AJ314" s="116">
        <f>IF(C314="CAPEX - 1szt JB",IF(SUM(T314:AI314)=IF(ISERROR(VLOOKUP(B314,JB_tabela,MATCH(AJ$9,JB_menu,0)-1,FALSE())),,VLOOKUP(B314,JB_tabela,MATCH(AJ$9,JB_menu,0)-1,FALSE())),"OK","nie zgadza się liczba użytych JB"),"OK-ND")</f>
        <v/>
      </c>
      <c r="AM314" s="41">
        <f>IFERROR("_" &amp; VLOOKUP($B314,#REF!,1,FALSE()),#REF!)</f>
        <v/>
      </c>
      <c r="AN314" s="41">
        <f>IF($C314="CAPEX - Długość 1m",SUMIFS(Kosztorys!$F:$F,Kosztorys!$D:$D,$B314,Kosztorys!$I:$I,CONCATENATE("&lt;31.12.",AN$10,""))-SUMIFS(Kosztorys!$F:$F,Kosztorys!$D:$D,$B314,Kosztorys!$I:$I,CONCATENATE("&lt;31.12.",AM$10,"")),"x")</f>
        <v/>
      </c>
      <c r="AO314" s="41">
        <f>IF($C314="CAPEX - Długość 1m",SUMIFS(Kosztorys!$F:$F,Kosztorys!$D:$D,$B314,Kosztorys!$I:$I,CONCATENATE("&lt;31.12.",AO$10,""))-SUMIFS(Kosztorys!$F:$F,Kosztorys!$D:$D,$B314,Kosztorys!$I:$I,CONCATENATE("&lt;31.12.",AN$10,"")),"x")</f>
        <v/>
      </c>
      <c r="AP314" s="41">
        <f>IF($C314="CAPEX - Długość 1m",SUMIFS(Kosztorys!$F:$F,Kosztorys!$D:$D,$B314,Kosztorys!$I:$I,CONCATENATE("&lt;31.12.",AP$10,""))-SUMIFS(Kosztorys!$F:$F,Kosztorys!$D:$D,$B314,Kosztorys!$I:$I,CONCATENATE("&lt;31.12.",AO$10,"")),"x")</f>
        <v/>
      </c>
      <c r="AQ314" s="41">
        <f>IF($C314="CAPEX - Długość 1m",SUMIFS(Kosztorys!$F:$F,Kosztorys!$D:$D,$B314,Kosztorys!$I:$I,CONCATENATE("&lt;31.12.",AQ$10,""))-SUMIFS(Kosztorys!$F:$F,Kosztorys!$D:$D,$B314,Kosztorys!$I:$I,CONCATENATE("&lt;31.12.",AP$10,"")),"x")</f>
        <v/>
      </c>
      <c r="AR314" s="41">
        <f>IF($C314="CAPEX - Długość 1m",SUMIFS(Kosztorys!$F:$F,Kosztorys!$D:$D,$B314,Kosztorys!$I:$I,CONCATENATE("&lt;31.12.",AR$10,""))-SUMIFS(Kosztorys!$F:$F,Kosztorys!$D:$D,$B314,Kosztorys!$I:$I,CONCATENATE("&lt;31.12.",AQ$10,"")),"x")</f>
        <v/>
      </c>
      <c r="AS314" s="41">
        <f>IF($C314="CAPEX - Długość 1m",SUMIFS(Kosztorys!$F:$F,Kosztorys!$D:$D,$B314,Kosztorys!$I:$I,CONCATENATE("&lt;31.12.",AS$10,""))-SUMIFS(Kosztorys!$F:$F,Kosztorys!$D:$D,$B314,Kosztorys!$I:$I,CONCATENATE("&lt;31.12.",AR$10,"")),"x")</f>
        <v/>
      </c>
      <c r="AT314" s="41">
        <f>IF($C314="CAPEX - Długość 1m",SUMIFS(Kosztorys!$F:$F,Kosztorys!$D:$D,$B314,Kosztorys!$I:$I,CONCATENATE("&lt;31.12.",AT$10,""))-SUMIFS(Kosztorys!$F:$F,Kosztorys!$D:$D,$B314,Kosztorys!$I:$I,CONCATENATE("&lt;31.12.",AS$10,"")),"x")</f>
        <v/>
      </c>
      <c r="AU314" s="41">
        <f>IF($C314="CAPEX - Długość 1m",SUMIFS(Kosztorys!$F:$F,Kosztorys!$D:$D,$B314,Kosztorys!$I:$I,CONCATENATE("&lt;31.12.",AU$10,""))-SUMIFS(Kosztorys!$F:$F,Kosztorys!$D:$D,$B314,Kosztorys!$I:$I,CONCATENATE("&lt;31.12.",AT$10,"")),"x")</f>
        <v/>
      </c>
      <c r="AV314" s="41">
        <f>IF($C314="CAPEX - Długość 1m",SUMIFS(Kosztorys!$F:$F,Kosztorys!$D:$D,$B314,Kosztorys!$I:$I,CONCATENATE("&lt;31.12.",AV$10,""))-SUMIFS(Kosztorys!$F:$F,Kosztorys!$D:$D,$B314,Kosztorys!$I:$I,CONCATENATE("&lt;31.12.",AU$10,"")),"x")</f>
        <v/>
      </c>
      <c r="AW314" s="41">
        <f>IF($C314="CAPEX - Długość 1m",SUMIFS(Kosztorys!$F:$F,Kosztorys!$D:$D,$B314,Kosztorys!$I:$I,CONCATENATE("&lt;31.12.",AW$10,""))-SUMIFS(Kosztorys!$F:$F,Kosztorys!$D:$D,$B314,Kosztorys!$I:$I,CONCATENATE("&lt;31.12.",AV$10,"")),"x")</f>
        <v/>
      </c>
      <c r="AX314" s="41">
        <f>IF($C314="CAPEX - Długość 1m",SUMIFS(Kosztorys!$F:$F,Kosztorys!$D:$D,$B314,Kosztorys!$I:$I,CONCATENATE("&lt;31.12.",AX$10,""))-SUMIFS(Kosztorys!$F:$F,Kosztorys!$D:$D,$B314,Kosztorys!$I:$I,CONCATENATE("&lt;31.12.",AW$10,"")),"x")</f>
        <v/>
      </c>
      <c r="AY314" s="41">
        <f>IF($C314="CAPEX - Długość 1m",SUMIFS(Kosztorys!$F:$F,Kosztorys!$D:$D,$B314,Kosztorys!$I:$I,CONCATENATE("&lt;31.12.",AY$10,""))-SUMIFS(Kosztorys!$F:$F,Kosztorys!$D:$D,$B314,Kosztorys!$I:$I,CONCATENATE("&lt;31.12.",AX$10,"")),"x")</f>
        <v/>
      </c>
      <c r="AZ314" s="41">
        <f>IF($C314="CAPEX - Długość 1m",SUMIFS(Kosztorys!$F:$F,Kosztorys!$D:$D,$B314,Kosztorys!$I:$I,CONCATENATE("&lt;31.12.",AZ$10,""))-SUMIFS(Kosztorys!$F:$F,Kosztorys!$D:$D,$B314,Kosztorys!$I:$I,CONCATENATE("&lt;31.12.",AY$10,"")),"x")</f>
        <v/>
      </c>
      <c r="BA314" s="41">
        <f>IF($C314="CAPEX - Długość 1m",SUMIFS(Kosztorys!$F:$F,Kosztorys!$D:$D,$B314,Kosztorys!$I:$I,CONCATENATE("&lt;31.12.",BA$10,""))-SUMIFS(Kosztorys!$F:$F,Kosztorys!$D:$D,$B314,Kosztorys!$I:$I,CONCATENATE("&lt;31.12.",AZ$10,"")),"x")</f>
        <v/>
      </c>
      <c r="BB314" s="41">
        <f>IF($C314="CAPEX - Długość 1m",SUMIFS(Kosztorys!$F:$F,Kosztorys!$D:$D,$B314,Kosztorys!$I:$I,CONCATENATE("&lt;31.12.",BB$10,""))-SUMIFS(Kosztorys!$F:$F,Kosztorys!$D:$D,$B314,Kosztorys!$I:$I,CONCATENATE("&lt;31.12.",BA$10,"")),"x")</f>
        <v/>
      </c>
      <c r="BC314" s="41">
        <f>IF($C314="CAPEX - Długość 1m",SUMIFS(Kosztorys!$F:$F,Kosztorys!$D:$D,$B314,Kosztorys!$I:$I,CONCATENATE("&lt;31.12.",BC$10,""))-SUMIFS(Kosztorys!$F:$F,Kosztorys!$D:$D,$B314,Kosztorys!$I:$I,CONCATENATE("&lt;31.12.",BB$10,"")),"x")</f>
        <v/>
      </c>
      <c r="BD314" s="41">
        <f>IF(C314="CAPEX - Długość 1m",IF(SUM(AN314:BC314)=IF(ISERROR(VLOOKUP(B314,JB_tabela,MATCH(BD$9,JB_menu,0)-1,FALSE())),,VLOOKUP(B314,JB_tabela,MATCH(BD$9,JB_menu,0)-1,FALSE())),"OK","nie zgadza się liczba użytych JB"),"OK-ND")</f>
        <v/>
      </c>
      <c r="BH314" s="41">
        <f>IF($C314="OPEX - Koszt 1szt/rok",IF($M314="szt",SUMIFS(Kosztorys!$F:$F,Kosztorys!$D:$D,$B314,Kosztorys!$I:$I,CONCATENATE("&lt;01.01.",BH$10,""))+(SUMIFS(Kosztorys!$F:$F,Kosztorys!$D:$D,$B314,Kosztorys!$I:$I,CONCATENATE("&lt;=31.03.",BH$10,""))-SUMIFS(Kosztorys!$F:$F,Kosztorys!$D:$D,$B314,Kosztorys!$I:$I,CONCATENATE("&lt;=31.12.",BG$10,"")))*0.75+(SUMIFS(Kosztorys!$F:$F,Kosztorys!$D:$D,$B314,Kosztorys!$I:$I,CONCATENATE("&lt;=30.06.",BH$10,""))-SUMIFS(Kosztorys!$F:$F,Kosztorys!$D:$D,$B314,Kosztorys!$I:$I,CONCATENATE("&lt;=31.03.",BH$10,"")))*0.5+(SUMIFS(Kosztorys!$F:$F,Kosztorys!$D:$D,$B314,Kosztorys!$I:$I,CONCATENATE("&lt;=30.09.",BH$10,""))-SUMIFS(Kosztorys!$F:$F,Kosztorys!$D:$D,$B314,Kosztorys!$I:$I,CONCATENATE("&lt;=30.06.",BH$10,"")))*0.25,"nic"),0)</f>
        <v/>
      </c>
      <c r="BI314" s="41">
        <f>IF($C314="OPEX - Koszt 1szt/rok",IF($M314="szt",SUMIFS(Kosztorys!$F:$F,Kosztorys!$D:$D,$B314,Kosztorys!$I:$I,CONCATENATE("&lt;01.01.",BI$10,""))+(SUMIFS(Kosztorys!$F:$F,Kosztorys!$D:$D,$B314,Kosztorys!$I:$I,CONCATENATE("&lt;=31.03.",BI$10,""))-SUMIFS(Kosztorys!$F:$F,Kosztorys!$D:$D,$B314,Kosztorys!$I:$I,CONCATENATE("&lt;=31.12.",BH$10,"")))*0.75+(SUMIFS(Kosztorys!$F:$F,Kosztorys!$D:$D,$B314,Kosztorys!$I:$I,CONCATENATE("&lt;=30.06.",BI$10,""))-SUMIFS(Kosztorys!$F:$F,Kosztorys!$D:$D,$B314,Kosztorys!$I:$I,CONCATENATE("&lt;=31.03.",BI$10,"")))*0.5+(SUMIFS(Kosztorys!$F:$F,Kosztorys!$D:$D,$B314,Kosztorys!$I:$I,CONCATENATE("&lt;=30.09.",BI$10,""))-SUMIFS(Kosztorys!$F:$F,Kosztorys!$D:$D,$B314,Kosztorys!$I:$I,CONCATENATE("&lt;=30.06.",BI$10,"")))*0.25,"nic"),0)</f>
        <v/>
      </c>
      <c r="BJ314" s="41">
        <f>IF($C314="OPEX - Koszt 1szt/rok",IF($M314="szt",SUMIFS(Kosztorys!$F:$F,Kosztorys!$D:$D,$B314,Kosztorys!$I:$I,CONCATENATE("&lt;01.01.",BJ$10,""))+(SUMIFS(Kosztorys!$F:$F,Kosztorys!$D:$D,$B314,Kosztorys!$I:$I,CONCATENATE("&lt;=31.03.",BJ$10,""))-SUMIFS(Kosztorys!$F:$F,Kosztorys!$D:$D,$B314,Kosztorys!$I:$I,CONCATENATE("&lt;=31.12.",BI$10,"")))*0.75+(SUMIFS(Kosztorys!$F:$F,Kosztorys!$D:$D,$B314,Kosztorys!$I:$I,CONCATENATE("&lt;=30.06.",BJ$10,""))-SUMIFS(Kosztorys!$F:$F,Kosztorys!$D:$D,$B314,Kosztorys!$I:$I,CONCATENATE("&lt;=31.03.",BJ$10,"")))*0.5+(SUMIFS(Kosztorys!$F:$F,Kosztorys!$D:$D,$B314,Kosztorys!$I:$I,CONCATENATE("&lt;=30.09.",BJ$10,""))-SUMIFS(Kosztorys!$F:$F,Kosztorys!$D:$D,$B314,Kosztorys!$I:$I,CONCATENATE("&lt;=30.06.",BJ$10,"")))*0.25,"nic"),0)</f>
        <v/>
      </c>
      <c r="BK314" s="41">
        <f>IF($C314="OPEX - Koszt 1szt/rok",IF($M314="szt",SUMIFS(Kosztorys!$F:$F,Kosztorys!$D:$D,$B314,Kosztorys!$I:$I,CONCATENATE("&lt;01.01.",BK$10,""))+(SUMIFS(Kosztorys!$F:$F,Kosztorys!$D:$D,$B314,Kosztorys!$I:$I,CONCATENATE("&lt;=31.03.",BK$10,""))-SUMIFS(Kosztorys!$F:$F,Kosztorys!$D:$D,$B314,Kosztorys!$I:$I,CONCATENATE("&lt;=31.12.",BJ$10,"")))*0.75+(SUMIFS(Kosztorys!$F:$F,Kosztorys!$D:$D,$B314,Kosztorys!$I:$I,CONCATENATE("&lt;=30.06.",BK$10,""))-SUMIFS(Kosztorys!$F:$F,Kosztorys!$D:$D,$B314,Kosztorys!$I:$I,CONCATENATE("&lt;=31.03.",BK$10,"")))*0.5+(SUMIFS(Kosztorys!$F:$F,Kosztorys!$D:$D,$B314,Kosztorys!$I:$I,CONCATENATE("&lt;=30.09.",BK$10,""))-SUMIFS(Kosztorys!$F:$F,Kosztorys!$D:$D,$B314,Kosztorys!$I:$I,CONCATENATE("&lt;=30.06.",BK$10,"")))*0.25,"nic"),0)</f>
        <v/>
      </c>
      <c r="BL314" s="41">
        <f>IF($C314="OPEX - Koszt 1szt/rok",IF($M314="szt",SUMIFS(Kosztorys!$F:$F,Kosztorys!$D:$D,$B314,Kosztorys!$I:$I,CONCATENATE("&lt;01.01.",BL$10,""))+(SUMIFS(Kosztorys!$F:$F,Kosztorys!$D:$D,$B314,Kosztorys!$I:$I,CONCATENATE("&lt;=31.03.",BL$10,""))-SUMIFS(Kosztorys!$F:$F,Kosztorys!$D:$D,$B314,Kosztorys!$I:$I,CONCATENATE("&lt;=31.12.",BK$10,"")))*0.75+(SUMIFS(Kosztorys!$F:$F,Kosztorys!$D:$D,$B314,Kosztorys!$I:$I,CONCATENATE("&lt;=30.06.",BL$10,""))-SUMIFS(Kosztorys!$F:$F,Kosztorys!$D:$D,$B314,Kosztorys!$I:$I,CONCATENATE("&lt;=31.03.",BL$10,"")))*0.5+(SUMIFS(Kosztorys!$F:$F,Kosztorys!$D:$D,$B314,Kosztorys!$I:$I,CONCATENATE("&lt;=30.09.",BL$10,""))-SUMIFS(Kosztorys!$F:$F,Kosztorys!$D:$D,$B314,Kosztorys!$I:$I,CONCATENATE("&lt;=30.06.",BL$10,"")))*0.25,"nic"),0)</f>
        <v/>
      </c>
      <c r="BM314" s="41">
        <f>IF($C314="OPEX - Koszt 1szt/rok",IF($M314="szt",SUMIFS(Kosztorys!$F:$F,Kosztorys!$D:$D,$B314,Kosztorys!$I:$I,CONCATENATE("&lt;01.01.",BM$10,""))+(SUMIFS(Kosztorys!$F:$F,Kosztorys!$D:$D,$B314,Kosztorys!$I:$I,CONCATENATE("&lt;=31.03.",BM$10,""))-SUMIFS(Kosztorys!$F:$F,Kosztorys!$D:$D,$B314,Kosztorys!$I:$I,CONCATENATE("&lt;=31.12.",BL$10,"")))*0.75+(SUMIFS(Kosztorys!$F:$F,Kosztorys!$D:$D,$B314,Kosztorys!$I:$I,CONCATENATE("&lt;=30.06.",BM$10,""))-SUMIFS(Kosztorys!$F:$F,Kosztorys!$D:$D,$B314,Kosztorys!$I:$I,CONCATENATE("&lt;=31.03.",BM$10,"")))*0.5+(SUMIFS(Kosztorys!$F:$F,Kosztorys!$D:$D,$B314,Kosztorys!$I:$I,CONCATENATE("&lt;=30.09.",BM$10,""))-SUMIFS(Kosztorys!$F:$F,Kosztorys!$D:$D,$B314,Kosztorys!$I:$I,CONCATENATE("&lt;=30.06.",BM$10,"")))*0.25,"nic"),0)</f>
        <v/>
      </c>
      <c r="BN314" s="41">
        <f>IF($C314="OPEX - Koszt 1szt/rok",IF($M314="szt",SUMIFS(Kosztorys!$F:$F,Kosztorys!$D:$D,$B314,Kosztorys!$I:$I,CONCATENATE("&lt;01.01.",BN$10,""))+(SUMIFS(Kosztorys!$F:$F,Kosztorys!$D:$D,$B314,Kosztorys!$I:$I,CONCATENATE("&lt;=31.03.",BN$10,""))-SUMIFS(Kosztorys!$F:$F,Kosztorys!$D:$D,$B314,Kosztorys!$I:$I,CONCATENATE("&lt;=31.12.",BM$10,"")))*0.75+(SUMIFS(Kosztorys!$F:$F,Kosztorys!$D:$D,$B314,Kosztorys!$I:$I,CONCATENATE("&lt;=30.06.",BN$10,""))-SUMIFS(Kosztorys!$F:$F,Kosztorys!$D:$D,$B314,Kosztorys!$I:$I,CONCATENATE("&lt;=31.03.",BN$10,"")))*0.5+(SUMIFS(Kosztorys!$F:$F,Kosztorys!$D:$D,$B314,Kosztorys!$I:$I,CONCATENATE("&lt;=30.09.",BN$10,""))-SUMIFS(Kosztorys!$F:$F,Kosztorys!$D:$D,$B314,Kosztorys!$I:$I,CONCATENATE("&lt;=30.06.",BN$10,"")))*0.25,"nic"),0)</f>
        <v/>
      </c>
      <c r="BO314" s="41">
        <f>IF($C314="OPEX - Koszt 1szt/rok",IF($M314="szt",SUMIFS(Kosztorys!$F:$F,Kosztorys!$D:$D,$B314,Kosztorys!$I:$I,CONCATENATE("&lt;01.01.",BO$10,""))+(SUMIFS(Kosztorys!$F:$F,Kosztorys!$D:$D,$B314,Kosztorys!$I:$I,CONCATENATE("&lt;=31.03.",BO$10,""))-SUMIFS(Kosztorys!$F:$F,Kosztorys!$D:$D,$B314,Kosztorys!$I:$I,CONCATENATE("&lt;=31.12.",BN$10,"")))*0.75+(SUMIFS(Kosztorys!$F:$F,Kosztorys!$D:$D,$B314,Kosztorys!$I:$I,CONCATENATE("&lt;=30.06.",BO$10,""))-SUMIFS(Kosztorys!$F:$F,Kosztorys!$D:$D,$B314,Kosztorys!$I:$I,CONCATENATE("&lt;=31.03.",BO$10,"")))*0.5+(SUMIFS(Kosztorys!$F:$F,Kosztorys!$D:$D,$B314,Kosztorys!$I:$I,CONCATENATE("&lt;=30.09.",BO$10,""))-SUMIFS(Kosztorys!$F:$F,Kosztorys!$D:$D,$B314,Kosztorys!$I:$I,CONCATENATE("&lt;=30.06.",BO$10,"")))*0.25,"nic"),0)</f>
        <v/>
      </c>
      <c r="BP314" s="41">
        <f>IF($C314="OPEX - Koszt 1szt/rok",IF($M314="szt",SUMIFS(Kosztorys!$F:$F,Kosztorys!$D:$D,$B314,Kosztorys!$I:$I,CONCATENATE("&lt;01.01.",BP$10,""))+(SUMIFS(Kosztorys!$F:$F,Kosztorys!$D:$D,$B314,Kosztorys!$I:$I,CONCATENATE("&lt;=31.03.",BP$10,""))-SUMIFS(Kosztorys!$F:$F,Kosztorys!$D:$D,$B314,Kosztorys!$I:$I,CONCATENATE("&lt;=31.12.",BO$10,"")))*0.75+(SUMIFS(Kosztorys!$F:$F,Kosztorys!$D:$D,$B314,Kosztorys!$I:$I,CONCATENATE("&lt;=30.06.",BP$10,""))-SUMIFS(Kosztorys!$F:$F,Kosztorys!$D:$D,$B314,Kosztorys!$I:$I,CONCATENATE("&lt;=31.03.",BP$10,"")))*0.5+(SUMIFS(Kosztorys!$F:$F,Kosztorys!$D:$D,$B314,Kosztorys!$I:$I,CONCATENATE("&lt;=30.09.",BP$10,""))-SUMIFS(Kosztorys!$F:$F,Kosztorys!$D:$D,$B314,Kosztorys!$I:$I,CONCATENATE("&lt;=30.06.",BP$10,"")))*0.25,"nic"),0)</f>
        <v/>
      </c>
      <c r="BQ314" s="41">
        <f>IF($C314="OPEX - Koszt 1szt/rok",IF($M314="szt",SUMIFS(Kosztorys!$F:$F,Kosztorys!$D:$D,$B314,Kosztorys!$I:$I,CONCATENATE("&lt;01.01.",BQ$10,""))+(SUMIFS(Kosztorys!$F:$F,Kosztorys!$D:$D,$B314,Kosztorys!$I:$I,CONCATENATE("&lt;=31.03.",BQ$10,""))-SUMIFS(Kosztorys!$F:$F,Kosztorys!$D:$D,$B314,Kosztorys!$I:$I,CONCATENATE("&lt;=31.12.",BP$10,"")))*0.75+(SUMIFS(Kosztorys!$F:$F,Kosztorys!$D:$D,$B314,Kosztorys!$I:$I,CONCATENATE("&lt;=30.06.",BQ$10,""))-SUMIFS(Kosztorys!$F:$F,Kosztorys!$D:$D,$B314,Kosztorys!$I:$I,CONCATENATE("&lt;=31.03.",BQ$10,"")))*0.5+(SUMIFS(Kosztorys!$F:$F,Kosztorys!$D:$D,$B314,Kosztorys!$I:$I,CONCATENATE("&lt;=30.09.",BQ$10,""))-SUMIFS(Kosztorys!$F:$F,Kosztorys!$D:$D,$B314,Kosztorys!$I:$I,CONCATENATE("&lt;=30.06.",BQ$10,"")))*0.25,"nic"),0)</f>
        <v/>
      </c>
      <c r="BR314" s="41">
        <f>IF($C314="OPEX - Koszt 1szt/rok",IF($M314="szt",SUMIFS(Kosztorys!$F:$F,Kosztorys!$D:$D,$B314,Kosztorys!$I:$I,CONCATENATE("&lt;01.01.",BR$10,""))+(SUMIFS(Kosztorys!$F:$F,Kosztorys!$D:$D,$B314,Kosztorys!$I:$I,CONCATENATE("&lt;=31.03.",BR$10,""))-SUMIFS(Kosztorys!$F:$F,Kosztorys!$D:$D,$B314,Kosztorys!$I:$I,CONCATENATE("&lt;=31.12.",BQ$10,"")))*0.75+(SUMIFS(Kosztorys!$F:$F,Kosztorys!$D:$D,$B314,Kosztorys!$I:$I,CONCATENATE("&lt;=30.06.",BR$10,""))-SUMIFS(Kosztorys!$F:$F,Kosztorys!$D:$D,$B314,Kosztorys!$I:$I,CONCATENATE("&lt;=31.03.",BR$10,"")))*0.5+(SUMIFS(Kosztorys!$F:$F,Kosztorys!$D:$D,$B314,Kosztorys!$I:$I,CONCATENATE("&lt;=30.09.",BR$10,""))-SUMIFS(Kosztorys!$F:$F,Kosztorys!$D:$D,$B314,Kosztorys!$I:$I,CONCATENATE("&lt;=30.06.",BR$10,"")))*0.25,"nic"),0)</f>
        <v/>
      </c>
      <c r="BS314" s="41">
        <f>IF($C314="OPEX - Koszt 1szt/rok",IF($M314="szt",SUMIFS(Kosztorys!$F:$F,Kosztorys!$D:$D,$B314,Kosztorys!$I:$I,CONCATENATE("&lt;01.01.",BS$10,""))+(SUMIFS(Kosztorys!$F:$F,Kosztorys!$D:$D,$B314,Kosztorys!$I:$I,CONCATENATE("&lt;=31.03.",BS$10,""))-SUMIFS(Kosztorys!$F:$F,Kosztorys!$D:$D,$B314,Kosztorys!$I:$I,CONCATENATE("&lt;=31.12.",BR$10,"")))*0.75+(SUMIFS(Kosztorys!$F:$F,Kosztorys!$D:$D,$B314,Kosztorys!$I:$I,CONCATENATE("&lt;=30.06.",BS$10,""))-SUMIFS(Kosztorys!$F:$F,Kosztorys!$D:$D,$B314,Kosztorys!$I:$I,CONCATENATE("&lt;=31.03.",BS$10,"")))*0.5+(SUMIFS(Kosztorys!$F:$F,Kosztorys!$D:$D,$B314,Kosztorys!$I:$I,CONCATENATE("&lt;=30.09.",BS$10,""))-SUMIFS(Kosztorys!$F:$F,Kosztorys!$D:$D,$B314,Kosztorys!$I:$I,CONCATENATE("&lt;=30.06.",BS$10,"")))*0.25,"nic"),0)</f>
        <v/>
      </c>
      <c r="BT314" s="41">
        <f>IF($C314="OPEX - Koszt 1szt/rok",IF($M314="szt",SUMIFS(Kosztorys!$F:$F,Kosztorys!$D:$D,$B314,Kosztorys!$I:$I,CONCATENATE("&lt;01.01.",BT$10,""))+(SUMIFS(Kosztorys!$F:$F,Kosztorys!$D:$D,$B314,Kosztorys!$I:$I,CONCATENATE("&lt;=31.03.",BT$10,""))-SUMIFS(Kosztorys!$F:$F,Kosztorys!$D:$D,$B314,Kosztorys!$I:$I,CONCATENATE("&lt;=31.12.",BS$10,"")))*0.75+(SUMIFS(Kosztorys!$F:$F,Kosztorys!$D:$D,$B314,Kosztorys!$I:$I,CONCATENATE("&lt;=30.06.",BT$10,""))-SUMIFS(Kosztorys!$F:$F,Kosztorys!$D:$D,$B314,Kosztorys!$I:$I,CONCATENATE("&lt;=31.03.",BT$10,"")))*0.5+(SUMIFS(Kosztorys!$F:$F,Kosztorys!$D:$D,$B314,Kosztorys!$I:$I,CONCATENATE("&lt;=30.09.",BT$10,""))-SUMIFS(Kosztorys!$F:$F,Kosztorys!$D:$D,$B314,Kosztorys!$I:$I,CONCATENATE("&lt;=30.06.",BT$10,"")))*0.25,"nic"),0)</f>
        <v/>
      </c>
      <c r="BU314" s="41">
        <f>IF($C314="OPEX - Koszt 1szt/rok",IF($M314="szt",SUMIFS(Kosztorys!$F:$F,Kosztorys!$D:$D,$B314,Kosztorys!$I:$I,CONCATENATE("&lt;01.01.",BU$10,""))+(SUMIFS(Kosztorys!$F:$F,Kosztorys!$D:$D,$B314,Kosztorys!$I:$I,CONCATENATE("&lt;=31.03.",BU$10,""))-SUMIFS(Kosztorys!$F:$F,Kosztorys!$D:$D,$B314,Kosztorys!$I:$I,CONCATENATE("&lt;=31.12.",BT$10,"")))*0.75+(SUMIFS(Kosztorys!$F:$F,Kosztorys!$D:$D,$B314,Kosztorys!$I:$I,CONCATENATE("&lt;=30.06.",BU$10,""))-SUMIFS(Kosztorys!$F:$F,Kosztorys!$D:$D,$B314,Kosztorys!$I:$I,CONCATENATE("&lt;=31.03.",BU$10,"")))*0.5+(SUMIFS(Kosztorys!$F:$F,Kosztorys!$D:$D,$B314,Kosztorys!$I:$I,CONCATENATE("&lt;=30.09.",BU$10,""))-SUMIFS(Kosztorys!$F:$F,Kosztorys!$D:$D,$B314,Kosztorys!$I:$I,CONCATENATE("&lt;=30.06.",BU$10,"")))*0.25,"nic"),0)</f>
        <v/>
      </c>
      <c r="BV314" s="41">
        <f>IF($C314="OPEX - Koszt 1szt/rok",IF($M314="szt",SUMIFS(Kosztorys!$F:$F,Kosztorys!$D:$D,$B314,Kosztorys!$I:$I,CONCATENATE("&lt;01.01.",BV$10,""))+(SUMIFS(Kosztorys!$F:$F,Kosztorys!$D:$D,$B314,Kosztorys!$I:$I,CONCATENATE("&lt;=31.03.",BV$10,""))-SUMIFS(Kosztorys!$F:$F,Kosztorys!$D:$D,$B314,Kosztorys!$I:$I,CONCATENATE("&lt;=31.12.",BU$10,"")))*0.75+(SUMIFS(Kosztorys!$F:$F,Kosztorys!$D:$D,$B314,Kosztorys!$I:$I,CONCATENATE("&lt;=30.06.",BV$10,""))-SUMIFS(Kosztorys!$F:$F,Kosztorys!$D:$D,$B314,Kosztorys!$I:$I,CONCATENATE("&lt;=31.03.",BV$10,"")))*0.5+(SUMIFS(Kosztorys!$F:$F,Kosztorys!$D:$D,$B314,Kosztorys!$I:$I,CONCATENATE("&lt;=30.09.",BV$10,""))-SUMIFS(Kosztorys!$F:$F,Kosztorys!$D:$D,$B314,Kosztorys!$I:$I,CONCATENATE("&lt;=30.06.",BV$10,"")))*0.25,"nic"),0)</f>
        <v/>
      </c>
      <c r="BW314" s="41">
        <f>IF($C314="OPEX - Koszt 1szt/rok",IF($M314="szt",SUMIFS(Kosztorys!$F:$F,Kosztorys!$D:$D,$B314,Kosztorys!$I:$I,CONCATENATE("&lt;01.01.",BW$10,""))+(SUMIFS(Kosztorys!$F:$F,Kosztorys!$D:$D,$B314,Kosztorys!$I:$I,CONCATENATE("&lt;=31.03.",BW$10,""))-SUMIFS(Kosztorys!$F:$F,Kosztorys!$D:$D,$B314,Kosztorys!$I:$I,CONCATENATE("&lt;=31.12.",BV$10,"")))*0.75+(SUMIFS(Kosztorys!$F:$F,Kosztorys!$D:$D,$B314,Kosztorys!$I:$I,CONCATENATE("&lt;=30.06.",BW$10,""))-SUMIFS(Kosztorys!$F:$F,Kosztorys!$D:$D,$B314,Kosztorys!$I:$I,CONCATENATE("&lt;=31.03.",BW$10,"")))*0.5+(SUMIFS(Kosztorys!$F:$F,Kosztorys!$D:$D,$B314,Kosztorys!$I:$I,CONCATENATE("&lt;=30.09.",BW$10,""))-SUMIFS(Kosztorys!$F:$F,Kosztorys!$D:$D,$B314,Kosztorys!$I:$I,CONCATENATE("&lt;=30.06.",BW$10,"")))*0.25,"nic"),0)</f>
        <v/>
      </c>
      <c r="BX314" s="41">
        <f>IF(C314="OPEX - Koszt 1szt/rok",IF(MAX(BH314:BW314)=IF(ISERROR(VLOOKUP(B314,JB_tabela,MATCH(BX$9,JB_menu,0)-1,FALSE())),,VLOOKUP(B314,JB_tabela,MATCH(BX$9,JB_menu,0)-1,FALSE())),"OK","nie zgadza się liczba użytych JB"),"OK-ND")</f>
        <v/>
      </c>
      <c r="CB314" s="41">
        <f>IF($C314="OPEX - Długość 1m koszt/rok",IF($M314="m",SUMIFS(Kosztorys!$F:$F,Kosztorys!$D:$D,$B314,Kosztorys!$I:$I,CONCATENATE("&lt;01.01.",CB$10,""))+(SUMIFS(Kosztorys!$F:$F,Kosztorys!$D:$D,$B314,Kosztorys!$I:$I,CONCATENATE("&lt;=31.03.",CB$10,""))-SUMIFS(Kosztorys!$F:$F,Kosztorys!$D:$D,$B314,Kosztorys!$I:$I,CONCATENATE("&lt;=31.12.",CA$10,"")))*0.75+(SUMIFS(Kosztorys!$F:$F,Kosztorys!$D:$D,$B314,Kosztorys!$I:$I,CONCATENATE("&lt;=30.06.",CB$10,""))-SUMIFS(Kosztorys!$F:$F,Kosztorys!$D:$D,$B314,Kosztorys!$I:$I,CONCATENATE("&lt;=31.03.",CB$10,"")))*0.5+(SUMIFS(Kosztorys!$F:$F,Kosztorys!$D:$D,$B314,Kosztorys!$I:$I,CONCATENATE("&lt;=30.09.",CB$10,""))-SUMIFS(Kosztorys!$F:$F,Kosztorys!$D:$D,$B314,Kosztorys!$I:$I,CONCATENATE("&lt;=30.06.",CB$10,"")))*0.25,"nic"),0)</f>
        <v/>
      </c>
      <c r="CC314" s="41">
        <f>IF($C314="OPEX - Długość 1m koszt/rok",IF($M314="m",SUMIFS(Kosztorys!$F:$F,Kosztorys!$D:$D,$B314,Kosztorys!$I:$I,CONCATENATE("&lt;01.01.",CC$10,""))+(SUMIFS(Kosztorys!$F:$F,Kosztorys!$D:$D,$B314,Kosztorys!$I:$I,CONCATENATE("&lt;=31.03.",CC$10,""))-SUMIFS(Kosztorys!$F:$F,Kosztorys!$D:$D,$B314,Kosztorys!$I:$I,CONCATENATE("&lt;=31.12.",CB$10,"")))*0.75+(SUMIFS(Kosztorys!$F:$F,Kosztorys!$D:$D,$B314,Kosztorys!$I:$I,CONCATENATE("&lt;=30.06.",CC$10,""))-SUMIFS(Kosztorys!$F:$F,Kosztorys!$D:$D,$B314,Kosztorys!$I:$I,CONCATENATE("&lt;=31.03.",CC$10,"")))*0.5+(SUMIFS(Kosztorys!$F:$F,Kosztorys!$D:$D,$B314,Kosztorys!$I:$I,CONCATENATE("&lt;=30.09.",CC$10,""))-SUMIFS(Kosztorys!$F:$F,Kosztorys!$D:$D,$B314,Kosztorys!$I:$I,CONCATENATE("&lt;=30.06.",CC$10,"")))*0.25,"nic"),0)</f>
        <v/>
      </c>
      <c r="CD314" s="41">
        <f>IF($C314="OPEX - Długość 1m koszt/rok",IF($M314="m",SUMIFS(Kosztorys!$F:$F,Kosztorys!$D:$D,$B314,Kosztorys!$I:$I,CONCATENATE("&lt;01.01.",CD$10,""))+(SUMIFS(Kosztorys!$F:$F,Kosztorys!$D:$D,$B314,Kosztorys!$I:$I,CONCATENATE("&lt;=31.03.",CD$10,""))-SUMIFS(Kosztorys!$F:$F,Kosztorys!$D:$D,$B314,Kosztorys!$I:$I,CONCATENATE("&lt;=31.12.",CC$10,"")))*0.75+(SUMIFS(Kosztorys!$F:$F,Kosztorys!$D:$D,$B314,Kosztorys!$I:$I,CONCATENATE("&lt;=30.06.",CD$10,""))-SUMIFS(Kosztorys!$F:$F,Kosztorys!$D:$D,$B314,Kosztorys!$I:$I,CONCATENATE("&lt;=31.03.",CD$10,"")))*0.5+(SUMIFS(Kosztorys!$F:$F,Kosztorys!$D:$D,$B314,Kosztorys!$I:$I,CONCATENATE("&lt;=30.09.",CD$10,""))-SUMIFS(Kosztorys!$F:$F,Kosztorys!$D:$D,$B314,Kosztorys!$I:$I,CONCATENATE("&lt;=30.06.",CD$10,"")))*0.25,"nic"),0)</f>
        <v/>
      </c>
      <c r="CE314" s="41">
        <f>IF($C314="OPEX - Długość 1m koszt/rok",IF($M314="m",SUMIFS(Kosztorys!$F:$F,Kosztorys!$D:$D,$B314,Kosztorys!$I:$I,CONCATENATE("&lt;01.01.",CE$10,""))+(SUMIFS(Kosztorys!$F:$F,Kosztorys!$D:$D,$B314,Kosztorys!$I:$I,CONCATENATE("&lt;=31.03.",CE$10,""))-SUMIFS(Kosztorys!$F:$F,Kosztorys!$D:$D,$B314,Kosztorys!$I:$I,CONCATENATE("&lt;=31.12.",CD$10,"")))*0.75+(SUMIFS(Kosztorys!$F:$F,Kosztorys!$D:$D,$B314,Kosztorys!$I:$I,CONCATENATE("&lt;=30.06.",CE$10,""))-SUMIFS(Kosztorys!$F:$F,Kosztorys!$D:$D,$B314,Kosztorys!$I:$I,CONCATENATE("&lt;=31.03.",CE$10,"")))*0.5+(SUMIFS(Kosztorys!$F:$F,Kosztorys!$D:$D,$B314,Kosztorys!$I:$I,CONCATENATE("&lt;=30.09.",CE$10,""))-SUMIFS(Kosztorys!$F:$F,Kosztorys!$D:$D,$B314,Kosztorys!$I:$I,CONCATENATE("&lt;=30.06.",CE$10,"")))*0.25,"nic"),0)</f>
        <v/>
      </c>
      <c r="CF314" s="41">
        <f>IF($C314="OPEX - Długość 1m koszt/rok",IF($M314="m",SUMIFS(Kosztorys!$F:$F,Kosztorys!$D:$D,$B314,Kosztorys!$I:$I,CONCATENATE("&lt;01.01.",CF$10,""))+(SUMIFS(Kosztorys!$F:$F,Kosztorys!$D:$D,$B314,Kosztorys!$I:$I,CONCATENATE("&lt;=31.03.",CF$10,""))-SUMIFS(Kosztorys!$F:$F,Kosztorys!$D:$D,$B314,Kosztorys!$I:$I,CONCATENATE("&lt;=31.12.",CE$10,"")))*0.75+(SUMIFS(Kosztorys!$F:$F,Kosztorys!$D:$D,$B314,Kosztorys!$I:$I,CONCATENATE("&lt;=30.06.",CF$10,""))-SUMIFS(Kosztorys!$F:$F,Kosztorys!$D:$D,$B314,Kosztorys!$I:$I,CONCATENATE("&lt;=31.03.",CF$10,"")))*0.5+(SUMIFS(Kosztorys!$F:$F,Kosztorys!$D:$D,$B314,Kosztorys!$I:$I,CONCATENATE("&lt;=30.09.",CF$10,""))-SUMIFS(Kosztorys!$F:$F,Kosztorys!$D:$D,$B314,Kosztorys!$I:$I,CONCATENATE("&lt;=30.06.",CF$10,"")))*0.25,"nic"),0)</f>
        <v/>
      </c>
      <c r="CG314" s="41">
        <f>IF($C314="OPEX - Długość 1m koszt/rok",IF($M314="m",SUMIFS(Kosztorys!$F:$F,Kosztorys!$D:$D,$B314,Kosztorys!$I:$I,CONCATENATE("&lt;01.01.",CG$10,""))+(SUMIFS(Kosztorys!$F:$F,Kosztorys!$D:$D,$B314,Kosztorys!$I:$I,CONCATENATE("&lt;=31.03.",CG$10,""))-SUMIFS(Kosztorys!$F:$F,Kosztorys!$D:$D,$B314,Kosztorys!$I:$I,CONCATENATE("&lt;=31.12.",CF$10,"")))*0.75+(SUMIFS(Kosztorys!$F:$F,Kosztorys!$D:$D,$B314,Kosztorys!$I:$I,CONCATENATE("&lt;=30.06.",CG$10,""))-SUMIFS(Kosztorys!$F:$F,Kosztorys!$D:$D,$B314,Kosztorys!$I:$I,CONCATENATE("&lt;=31.03.",CG$10,"")))*0.5+(SUMIFS(Kosztorys!$F:$F,Kosztorys!$D:$D,$B314,Kosztorys!$I:$I,CONCATENATE("&lt;=30.09.",CG$10,""))-SUMIFS(Kosztorys!$F:$F,Kosztorys!$D:$D,$B314,Kosztorys!$I:$I,CONCATENATE("&lt;=30.06.",CG$10,"")))*0.25,"nic"),0)</f>
        <v/>
      </c>
      <c r="CH314" s="41">
        <f>IF($C314="OPEX - Długość 1m koszt/rok",IF($M314="m",SUMIFS(Kosztorys!$F:$F,Kosztorys!$D:$D,$B314,Kosztorys!$I:$I,CONCATENATE("&lt;01.01.",CH$10,""))+(SUMIFS(Kosztorys!$F:$F,Kosztorys!$D:$D,$B314,Kosztorys!$I:$I,CONCATENATE("&lt;=31.03.",CH$10,""))-SUMIFS(Kosztorys!$F:$F,Kosztorys!$D:$D,$B314,Kosztorys!$I:$I,CONCATENATE("&lt;=31.12.",CG$10,"")))*0.75+(SUMIFS(Kosztorys!$F:$F,Kosztorys!$D:$D,$B314,Kosztorys!$I:$I,CONCATENATE("&lt;=30.06.",CH$10,""))-SUMIFS(Kosztorys!$F:$F,Kosztorys!$D:$D,$B314,Kosztorys!$I:$I,CONCATENATE("&lt;=31.03.",CH$10,"")))*0.5+(SUMIFS(Kosztorys!$F:$F,Kosztorys!$D:$D,$B314,Kosztorys!$I:$I,CONCATENATE("&lt;=30.09.",CH$10,""))-SUMIFS(Kosztorys!$F:$F,Kosztorys!$D:$D,$B314,Kosztorys!$I:$I,CONCATENATE("&lt;=30.06.",CH$10,"")))*0.25,"nic"),0)</f>
        <v/>
      </c>
      <c r="CI314" s="41">
        <f>IF($C314="OPEX - Długość 1m koszt/rok",IF($M314="m",SUMIFS(Kosztorys!$F:$F,Kosztorys!$D:$D,$B314,Kosztorys!$I:$I,CONCATENATE("&lt;01.01.",CI$10,""))+(SUMIFS(Kosztorys!$F:$F,Kosztorys!$D:$D,$B314,Kosztorys!$I:$I,CONCATENATE("&lt;=31.03.",CI$10,""))-SUMIFS(Kosztorys!$F:$F,Kosztorys!$D:$D,$B314,Kosztorys!$I:$I,CONCATENATE("&lt;=31.12.",CH$10,"")))*0.75+(SUMIFS(Kosztorys!$F:$F,Kosztorys!$D:$D,$B314,Kosztorys!$I:$I,CONCATENATE("&lt;=30.06.",CI$10,""))-SUMIFS(Kosztorys!$F:$F,Kosztorys!$D:$D,$B314,Kosztorys!$I:$I,CONCATENATE("&lt;=31.03.",CI$10,"")))*0.5+(SUMIFS(Kosztorys!$F:$F,Kosztorys!$D:$D,$B314,Kosztorys!$I:$I,CONCATENATE("&lt;=30.09.",CI$10,""))-SUMIFS(Kosztorys!$F:$F,Kosztorys!$D:$D,$B314,Kosztorys!$I:$I,CONCATENATE("&lt;=30.06.",CI$10,"")))*0.25,"nic"),0)</f>
        <v/>
      </c>
      <c r="CJ314" s="41">
        <f>IF($C314="OPEX - Długość 1m koszt/rok",IF($M314="m",SUMIFS(Kosztorys!$F:$F,Kosztorys!$D:$D,$B314,Kosztorys!$I:$I,CONCATENATE("&lt;01.01.",CJ$10,""))+(SUMIFS(Kosztorys!$F:$F,Kosztorys!$D:$D,$B314,Kosztorys!$I:$I,CONCATENATE("&lt;=31.03.",CJ$10,""))-SUMIFS(Kosztorys!$F:$F,Kosztorys!$D:$D,$B314,Kosztorys!$I:$I,CONCATENATE("&lt;=31.12.",CI$10,"")))*0.75+(SUMIFS(Kosztorys!$F:$F,Kosztorys!$D:$D,$B314,Kosztorys!$I:$I,CONCATENATE("&lt;=30.06.",CJ$10,""))-SUMIFS(Kosztorys!$F:$F,Kosztorys!$D:$D,$B314,Kosztorys!$I:$I,CONCATENATE("&lt;=31.03.",CJ$10,"")))*0.5+(SUMIFS(Kosztorys!$F:$F,Kosztorys!$D:$D,$B314,Kosztorys!$I:$I,CONCATENATE("&lt;=30.09.",CJ$10,""))-SUMIFS(Kosztorys!$F:$F,Kosztorys!$D:$D,$B314,Kosztorys!$I:$I,CONCATENATE("&lt;=30.06.",CJ$10,"")))*0.25,"nic"),0)</f>
        <v/>
      </c>
      <c r="CK314" s="41">
        <f>IF($C314="OPEX - Długość 1m koszt/rok",IF($M314="m",SUMIFS(Kosztorys!$F:$F,Kosztorys!$D:$D,$B314,Kosztorys!$I:$I,CONCATENATE("&lt;01.01.",CK$10,""))+(SUMIFS(Kosztorys!$F:$F,Kosztorys!$D:$D,$B314,Kosztorys!$I:$I,CONCATENATE("&lt;=31.03.",CK$10,""))-SUMIFS(Kosztorys!$F:$F,Kosztorys!$D:$D,$B314,Kosztorys!$I:$I,CONCATENATE("&lt;=31.12.",CJ$10,"")))*0.75+(SUMIFS(Kosztorys!$F:$F,Kosztorys!$D:$D,$B314,Kosztorys!$I:$I,CONCATENATE("&lt;=30.06.",CK$10,""))-SUMIFS(Kosztorys!$F:$F,Kosztorys!$D:$D,$B314,Kosztorys!$I:$I,CONCATENATE("&lt;=31.03.",CK$10,"")))*0.5+(SUMIFS(Kosztorys!$F:$F,Kosztorys!$D:$D,$B314,Kosztorys!$I:$I,CONCATENATE("&lt;=30.09.",CK$10,""))-SUMIFS(Kosztorys!$F:$F,Kosztorys!$D:$D,$B314,Kosztorys!$I:$I,CONCATENATE("&lt;=30.06.",CK$10,"")))*0.25,"nic"),0)</f>
        <v/>
      </c>
      <c r="CL314" s="41">
        <f>IF($C314="OPEX - Długość 1m koszt/rok",IF($M314="m",SUMIFS(Kosztorys!$F:$F,Kosztorys!$D:$D,$B314,Kosztorys!$I:$I,CONCATENATE("&lt;01.01.",CL$10,""))+(SUMIFS(Kosztorys!$F:$F,Kosztorys!$D:$D,$B314,Kosztorys!$I:$I,CONCATENATE("&lt;=31.03.",CL$10,""))-SUMIFS(Kosztorys!$F:$F,Kosztorys!$D:$D,$B314,Kosztorys!$I:$I,CONCATENATE("&lt;=31.12.",CK$10,"")))*0.75+(SUMIFS(Kosztorys!$F:$F,Kosztorys!$D:$D,$B314,Kosztorys!$I:$I,CONCATENATE("&lt;=30.06.",CL$10,""))-SUMIFS(Kosztorys!$F:$F,Kosztorys!$D:$D,$B314,Kosztorys!$I:$I,CONCATENATE("&lt;=31.03.",CL$10,"")))*0.5+(SUMIFS(Kosztorys!$F:$F,Kosztorys!$D:$D,$B314,Kosztorys!$I:$I,CONCATENATE("&lt;=30.09.",CL$10,""))-SUMIFS(Kosztorys!$F:$F,Kosztorys!$D:$D,$B314,Kosztorys!$I:$I,CONCATENATE("&lt;=30.06.",CL$10,"")))*0.25,"nic"),0)</f>
        <v/>
      </c>
      <c r="CM314" s="41">
        <f>IF($C314="OPEX - Długość 1m koszt/rok",IF($M314="m",SUMIFS(Kosztorys!$F:$F,Kosztorys!$D:$D,$B314,Kosztorys!$I:$I,CONCATENATE("&lt;01.01.",CM$10,""))+(SUMIFS(Kosztorys!$F:$F,Kosztorys!$D:$D,$B314,Kosztorys!$I:$I,CONCATENATE("&lt;=31.03.",CM$10,""))-SUMIFS(Kosztorys!$F:$F,Kosztorys!$D:$D,$B314,Kosztorys!$I:$I,CONCATENATE("&lt;=31.12.",CL$10,"")))*0.75+(SUMIFS(Kosztorys!$F:$F,Kosztorys!$D:$D,$B314,Kosztorys!$I:$I,CONCATENATE("&lt;=30.06.",CM$10,""))-SUMIFS(Kosztorys!$F:$F,Kosztorys!$D:$D,$B314,Kosztorys!$I:$I,CONCATENATE("&lt;=31.03.",CM$10,"")))*0.5+(SUMIFS(Kosztorys!$F:$F,Kosztorys!$D:$D,$B314,Kosztorys!$I:$I,CONCATENATE("&lt;=30.09.",CM$10,""))-SUMIFS(Kosztorys!$F:$F,Kosztorys!$D:$D,$B314,Kosztorys!$I:$I,CONCATENATE("&lt;=30.06.",CM$10,"")))*0.25,"nic"),0)</f>
        <v/>
      </c>
      <c r="CN314" s="41">
        <f>IF($C314="OPEX - Długość 1m koszt/rok",IF($M314="m",SUMIFS(Kosztorys!$F:$F,Kosztorys!$D:$D,$B314,Kosztorys!$I:$I,CONCATENATE("&lt;01.01.",CN$10,""))+(SUMIFS(Kosztorys!$F:$F,Kosztorys!$D:$D,$B314,Kosztorys!$I:$I,CONCATENATE("&lt;=31.03.",CN$10,""))-SUMIFS(Kosztorys!$F:$F,Kosztorys!$D:$D,$B314,Kosztorys!$I:$I,CONCATENATE("&lt;=31.12.",CM$10,"")))*0.75+(SUMIFS(Kosztorys!$F:$F,Kosztorys!$D:$D,$B314,Kosztorys!$I:$I,CONCATENATE("&lt;=30.06.",CN$10,""))-SUMIFS(Kosztorys!$F:$F,Kosztorys!$D:$D,$B314,Kosztorys!$I:$I,CONCATENATE("&lt;=31.03.",CN$10,"")))*0.5+(SUMIFS(Kosztorys!$F:$F,Kosztorys!$D:$D,$B314,Kosztorys!$I:$I,CONCATENATE("&lt;=30.09.",CN$10,""))-SUMIFS(Kosztorys!$F:$F,Kosztorys!$D:$D,$B314,Kosztorys!$I:$I,CONCATENATE("&lt;=30.06.",CN$10,"")))*0.25,"nic"),0)</f>
        <v/>
      </c>
      <c r="CO314" s="41">
        <f>IF($C314="OPEX - Długość 1m koszt/rok",IF($M314="m",SUMIFS(Kosztorys!$F:$F,Kosztorys!$D:$D,$B314,Kosztorys!$I:$I,CONCATENATE("&lt;01.01.",CO$10,""))+(SUMIFS(Kosztorys!$F:$F,Kosztorys!$D:$D,$B314,Kosztorys!$I:$I,CONCATENATE("&lt;=31.03.",CO$10,""))-SUMIFS(Kosztorys!$F:$F,Kosztorys!$D:$D,$B314,Kosztorys!$I:$I,CONCATENATE("&lt;=31.12.",CN$10,"")))*0.75+(SUMIFS(Kosztorys!$F:$F,Kosztorys!$D:$D,$B314,Kosztorys!$I:$I,CONCATENATE("&lt;=30.06.",CO$10,""))-SUMIFS(Kosztorys!$F:$F,Kosztorys!$D:$D,$B314,Kosztorys!$I:$I,CONCATENATE("&lt;=31.03.",CO$10,"")))*0.5+(SUMIFS(Kosztorys!$F:$F,Kosztorys!$D:$D,$B314,Kosztorys!$I:$I,CONCATENATE("&lt;=30.09.",CO$10,""))-SUMIFS(Kosztorys!$F:$F,Kosztorys!$D:$D,$B314,Kosztorys!$I:$I,CONCATENATE("&lt;=30.06.",CO$10,"")))*0.25,"nic"),0)</f>
        <v/>
      </c>
      <c r="CP314" s="41">
        <f>IF($C314="OPEX - Długość 1m koszt/rok",IF($M314="m",SUMIFS(Kosztorys!$F:$F,Kosztorys!$D:$D,$B314,Kosztorys!$I:$I,CONCATENATE("&lt;01.01.",CP$10,""))+(SUMIFS(Kosztorys!$F:$F,Kosztorys!$D:$D,$B314,Kosztorys!$I:$I,CONCATENATE("&lt;=31.03.",CP$10,""))-SUMIFS(Kosztorys!$F:$F,Kosztorys!$D:$D,$B314,Kosztorys!$I:$I,CONCATENATE("&lt;=31.12.",CO$10,"")))*0.75+(SUMIFS(Kosztorys!$F:$F,Kosztorys!$D:$D,$B314,Kosztorys!$I:$I,CONCATENATE("&lt;=30.06.",CP$10,""))-SUMIFS(Kosztorys!$F:$F,Kosztorys!$D:$D,$B314,Kosztorys!$I:$I,CONCATENATE("&lt;=31.03.",CP$10,"")))*0.5+(SUMIFS(Kosztorys!$F:$F,Kosztorys!$D:$D,$B314,Kosztorys!$I:$I,CONCATENATE("&lt;=30.09.",CP$10,""))-SUMIFS(Kosztorys!$F:$F,Kosztorys!$D:$D,$B314,Kosztorys!$I:$I,CONCATENATE("&lt;=30.06.",CP$10,"")))*0.25,"nic"),0)</f>
        <v/>
      </c>
      <c r="CQ314" s="41">
        <f>IF($C314="OPEX - Długość 1m koszt/rok",IF($M314="m",SUMIFS(Kosztorys!$F:$F,Kosztorys!$D:$D,$B314,Kosztorys!$I:$I,CONCATENATE("&lt;01.01.",CQ$10,""))+(SUMIFS(Kosztorys!$F:$F,Kosztorys!$D:$D,$B314,Kosztorys!$I:$I,CONCATENATE("&lt;=31.03.",CQ$10,""))-SUMIFS(Kosztorys!$F:$F,Kosztorys!$D:$D,$B314,Kosztorys!$I:$I,CONCATENATE("&lt;=31.12.",CP$10,"")))*0.75+(SUMIFS(Kosztorys!$F:$F,Kosztorys!$D:$D,$B314,Kosztorys!$I:$I,CONCATENATE("&lt;=30.06.",CQ$10,""))-SUMIFS(Kosztorys!$F:$F,Kosztorys!$D:$D,$B314,Kosztorys!$I:$I,CONCATENATE("&lt;=31.03.",CQ$10,"")))*0.5+(SUMIFS(Kosztorys!$F:$F,Kosztorys!$D:$D,$B314,Kosztorys!$I:$I,CONCATENATE("&lt;=30.09.",CQ$10,""))-SUMIFS(Kosztorys!$F:$F,Kosztorys!$D:$D,$B314,Kosztorys!$I:$I,CONCATENATE("&lt;=30.06.",CQ$10,"")))*0.25,"nic"),0)</f>
        <v/>
      </c>
      <c r="CR314" s="41">
        <f>IF(C314="OPEX - Długość 1m koszt/rok",IF(MAX(CB314:CQ314)=IF(ISERROR(VLOOKUP(B314,JB_tabela,MATCH(CR$9,JB_menu,0)-1,FALSE())),,VLOOKUP(B314,JB_tabela,MATCH(CR$9,JB_menu,0)-1,FALSE())),"OK","nie zgadza się liczba użytych JB"),"OK-ND")</f>
        <v/>
      </c>
      <c r="CS314" s="41">
        <f>IFERROR(VLOOKUP($C314,$CY$2:$CZ$7,2,FALSE()),"ERROR")</f>
        <v/>
      </c>
      <c r="CV314" s="41">
        <f>$Q314</f>
        <v/>
      </c>
      <c r="CW314" s="41">
        <f>$R314</f>
        <v/>
      </c>
      <c r="CX314" s="41">
        <f>$S314</f>
        <v/>
      </c>
      <c r="CY314" s="41">
        <f>ROUND(IF(LEFT($C314,4)="CAPE",ROUND($E314*$H314,2)*OFFSET(T314,0,$CS314),0),2)</f>
        <v/>
      </c>
      <c r="CZ314" s="41">
        <f>ROUND(IF(LEFT($C314,4)="CAPE",ROUND($E314*$H314,2)*OFFSET(U314,0,$CS314),0),2)</f>
        <v/>
      </c>
      <c r="DA314" s="41">
        <f>ROUND(IF(LEFT($C314,4)="CAPE",ROUND($E314*$H314,2)*OFFSET(V314,0,$CS314),0),2)</f>
        <v/>
      </c>
      <c r="DB314" s="41">
        <f>ROUND(IF(LEFT($C314,4)="CAPE",ROUND($E314*$H314,2)*OFFSET(W314,0,$CS314),0),2)</f>
        <v/>
      </c>
      <c r="DC314" s="41">
        <f>ROUND(IF(LEFT($C314,4)="CAPE",ROUND($E314*$H314,2)*OFFSET(X314,0,$CS314),0),2)</f>
        <v/>
      </c>
      <c r="DD314" s="41">
        <f>ROUND(IF(LEFT($C314,4)="CAPE",ROUND($E314*$H314,2)*OFFSET(Y314,0,$CS314),0),2)</f>
        <v/>
      </c>
      <c r="DE314" s="41">
        <f>ROUND(IF(LEFT($C314,4)="CAPE",ROUND($E314*$H314,2)*OFFSET(Z314,0,$CS314),0),2)</f>
        <v/>
      </c>
      <c r="DF314" s="41">
        <f>ROUND(IF(LEFT($C314,4)="CAPE",ROUND($E314*$H314,2)*OFFSET(AA314,0,$CS314),0),2)</f>
        <v/>
      </c>
      <c r="DG314" s="41">
        <f>ROUND(IF(LEFT($C314,4)="CAPE",ROUND($E314*$H314,2)*OFFSET(AB314,0,$CS314),0),2)</f>
        <v/>
      </c>
      <c r="DH314" s="41">
        <f>ROUND(IF(LEFT($C314,4)="CAPE",ROUND($E314*$H314,2)*OFFSET(AC314,0,$CS314),0),2)</f>
        <v/>
      </c>
      <c r="DI314" s="41">
        <f>ROUND(IF(LEFT($C314,4)="CAPE",ROUND($E314*$H314,2)*OFFSET(AD314,0,$CS314),0),2)</f>
        <v/>
      </c>
      <c r="DJ314" s="41">
        <f>ROUND(IF(LEFT($C314,4)="CAPE",ROUND($E314*$H314,2)*OFFSET(AE314,0,$CS314),0),2)</f>
        <v/>
      </c>
      <c r="DK314" s="41">
        <f>ROUND(IF(LEFT($C314,4)="CAPE",ROUND($E314*$H314,2)*OFFSET(AF314,0,$CS314),0),2)</f>
        <v/>
      </c>
      <c r="DL314" s="41">
        <f>ROUND(IF(LEFT($C314,4)="CAPE",ROUND($E314*$H314,2)*OFFSET(AG314,0,$CS314),0),2)</f>
        <v/>
      </c>
      <c r="DM314" s="41">
        <f>ROUND(IF(LEFT($C314,4)="CAPE",ROUND($E314*$H314,2)*OFFSET(AH314,0,$CS314),0),2)</f>
        <v/>
      </c>
      <c r="DN314" s="41">
        <f>ROUND(IF(LEFT($C314,4)="CAPE",ROUND($E314*$H314,2)*OFFSET(AI314,0,$CS314),0),2)</f>
        <v/>
      </c>
      <c r="DP314" s="41">
        <f>$Q314</f>
        <v/>
      </c>
      <c r="DQ314" s="41">
        <f>$R314</f>
        <v/>
      </c>
      <c r="DR314" s="41">
        <f>$S314</f>
        <v/>
      </c>
      <c r="DS314" s="41">
        <f>ROUND(IF(LEFT($C314,4)="OPEX",$E314*$H314*OFFSET($T314,0,$CS314),0),2)</f>
        <v/>
      </c>
      <c r="DT314" s="41">
        <f>ROUND(IF(LEFT($C314,4)="OPEX",$E314*$H314*OFFSET($U314,0,$CS314),0),2)</f>
        <v/>
      </c>
      <c r="DU314" s="41">
        <f>ROUND(IF(LEFT($C314,4)="OPEX",$E314*$H314*OFFSET($V314,0,$CS314),0),2)</f>
        <v/>
      </c>
      <c r="DV314" s="41">
        <f>ROUND(IF(LEFT($C314,4)="OPEX",$E314*$H314*OFFSET($W314,0,$CS314),0),2)</f>
        <v/>
      </c>
      <c r="DW314" s="41">
        <f>ROUND(IF(LEFT($C314,4)="OPEX",$E314*$H314*OFFSET($X314,0,$CS314),0),2)</f>
        <v/>
      </c>
      <c r="DX314" s="41">
        <f>ROUND(IF(LEFT($C314,4)="OPEX",$E314*$H314*OFFSET($Y314,0,$CS314),0),2)</f>
        <v/>
      </c>
      <c r="DY314" s="41">
        <f>ROUND(IF(LEFT($C314,4)="OPEX",$E314*$H314*OFFSET($Z314,0,$CS314),0),2)</f>
        <v/>
      </c>
      <c r="DZ314" s="41">
        <f>ROUND(IF(LEFT($C314,4)="OPEX",$E314*$H314*OFFSET($AA314,0,$CS314),0),2)</f>
        <v/>
      </c>
      <c r="EA314" s="41">
        <f>ROUND(IF(LEFT($C314,4)="OPEX",$E314*$H314*OFFSET($AB314,0,$CS314),0),2)</f>
        <v/>
      </c>
      <c r="EB314" s="41">
        <f>ROUND(IF(LEFT($C314,4)="OPEX",$E314*$H314*OFFSET($AC314,0,$CS314),0),2)</f>
        <v/>
      </c>
      <c r="EC314" s="41">
        <f>ROUND(IF(LEFT($C314,4)="OPEX",$E314*$H314*OFFSET($AD314,0,$CS314),0),2)</f>
        <v/>
      </c>
      <c r="ED314" s="41">
        <f>ROUND(IF(LEFT($C314,4)="OPEX",$E314*$H314*OFFSET($AE314,0,$CS314),0),2)</f>
        <v/>
      </c>
      <c r="EE314" s="41">
        <f>ROUND(IF(LEFT($C314,4)="OPEX",$E314*$H314*OFFSET($AF314,0,$CS314),0),2)</f>
        <v/>
      </c>
      <c r="EF314" s="41">
        <f>ROUND(IF(LEFT($C314,4)="OPEX",$E314*$H314*OFFSET($AG314,0,$CS314),0),2)</f>
        <v/>
      </c>
      <c r="EG314" s="41">
        <f>ROUND(IF(LEFT($C314,4)="OPEX",$E314*$H314*OFFSET($AH314,0,$CS314),0),2)</f>
        <v/>
      </c>
      <c r="EH314" s="41">
        <f>ROUND(IF(LEFT($C314,4)="OPEX",$E314*$H314*OFFSET($AI314,0,$CS314),0),2)</f>
        <v/>
      </c>
      <c r="EJ314" s="41">
        <f>$Q314</f>
        <v/>
      </c>
      <c r="EK314" s="41">
        <f>$R314</f>
        <v/>
      </c>
      <c r="EL314" s="41">
        <f>$S314</f>
        <v/>
      </c>
      <c r="EM314" s="41">
        <f>ROUND($D314*$CY314,2)</f>
        <v/>
      </c>
      <c r="EN314" s="41">
        <f>ROUND($D314*$CZ314,2)</f>
        <v/>
      </c>
      <c r="EO314" s="41">
        <f>ROUND($D314*$DA314,2)</f>
        <v/>
      </c>
      <c r="EP314" s="41">
        <f>ROUND($D314*$DB314,2)</f>
        <v/>
      </c>
      <c r="EQ314" s="41">
        <f>ROUND($D314*$DC314,2)</f>
        <v/>
      </c>
      <c r="ER314" s="41">
        <f>ROUND($D314*$DD314,2)</f>
        <v/>
      </c>
      <c r="ES314" s="41">
        <f>ROUND($D314*$DE314,2)</f>
        <v/>
      </c>
      <c r="ET314" s="41">
        <f>ROUND($D314*$DF314,2)</f>
        <v/>
      </c>
      <c r="EU314" s="41">
        <f>ROUND($D314*$DG314,2)</f>
        <v/>
      </c>
      <c r="EV314" s="41">
        <f>ROUND($D314*$DH314,2)</f>
        <v/>
      </c>
      <c r="EW314" s="41">
        <f>ROUND($D314*$DI314,2)</f>
        <v/>
      </c>
      <c r="EX314" s="41">
        <f>ROUND($D314*$DJ314,2)</f>
        <v/>
      </c>
      <c r="EY314" s="41">
        <f>ROUND($D314*$DK314,2)</f>
        <v/>
      </c>
      <c r="EZ314" s="41">
        <f>ROUND($D314*$DL314,2)</f>
        <v/>
      </c>
      <c r="FA314" s="41">
        <f>ROUND($D314*$DM314,2)</f>
        <v/>
      </c>
      <c r="FB314" s="41">
        <f>ROUND($D314*$DN314,2)</f>
        <v/>
      </c>
      <c r="FG314" s="41">
        <f>ROUND(IF(LEFT($C314,4)="CAPE",SUM($CY314:CY314 )/$P314,0),2)</f>
        <v/>
      </c>
      <c r="FH314" s="41">
        <f>ROUND(IF(LEFT($C314,4)="CAPE",SUM($CY314:CZ314 )/$P314,0),2)</f>
        <v/>
      </c>
      <c r="FI314" s="41">
        <f>ROUND(IF(LEFT($C314,4)="CAPE",SUM($CY314:DA314 )/$P314,0),2)</f>
        <v/>
      </c>
      <c r="FJ314" s="41">
        <f>ROUND(IF(LEFT($C314,4)="CAPE",SUM($CY314:DB314 )/$P314,0),2)</f>
        <v/>
      </c>
      <c r="FK314" s="41">
        <f>ROUND(IF(LEFT($C314,4)="CAPE",SUM($CY314:DC314 )/$P314,0),2)</f>
        <v/>
      </c>
      <c r="FL314" s="41">
        <f>ROUND(IF(LEFT($C314,4)="CAPE",SUM($CY314:DD314 )/$P314,0),2)</f>
        <v/>
      </c>
      <c r="FM314" s="41">
        <f>ROUND(IF(LEFT($C314,4)="CAPE",SUM($CY314:DE314 )/$P314,0),2)</f>
        <v/>
      </c>
      <c r="FN314" s="41">
        <f>ROUND(IF(LEFT($C314,4)="CAPE",SUM($CY314:DF314 )/$P314,0),2)</f>
        <v/>
      </c>
      <c r="FO314" s="41">
        <f>ROUND(IF(LEFT($C314,4)="CAPE",SUM($CY314:DG314 )/$P314,0),2)</f>
        <v/>
      </c>
      <c r="FP314" s="41">
        <f>ROUND(IF(LEFT($C314,4)="CAPE",SUM($CY314:DH314 )/$P314,0),2)</f>
        <v/>
      </c>
      <c r="FQ314" s="41">
        <f>ROUND(IF(LEFT($C314,4)="CAPE",SUM($CY314:DI314 )/$P314,0),2)</f>
        <v/>
      </c>
      <c r="FR314" s="41">
        <f>ROUND(IF(LEFT($C314,4)="CAPE",SUM($CY314:DJ314 )/$P314,0),2)</f>
        <v/>
      </c>
      <c r="FS314" s="41">
        <f>ROUND(IF(LEFT($C314,4)="CAPE",SUM($CY314:DK314 )/$P314,0),2)</f>
        <v/>
      </c>
      <c r="FT314" s="41">
        <f>ROUND(IF(LEFT($C314,4)="CAPE",SUM($CY314:DL314 )/$P314,0),2)</f>
        <v/>
      </c>
      <c r="FU314" s="41">
        <f>ROUND(IF(LEFT($C314,4)="CAPE",SUM($CY314:DM314 )/$P314,0),2)</f>
        <v/>
      </c>
      <c r="FV314" s="41">
        <f>ROUND(IF(LEFT($C314,4)="CAPE",SUM($CY314:DN314 )/$P314,0),2)</f>
        <v/>
      </c>
      <c r="GA314" s="41">
        <f>ROUND(IF(SUM($FG314:FG314)&gt;SUM($CY314:CY314),SUM($CY314:CY314),SUM($FG314:FG314)),2)</f>
        <v/>
      </c>
      <c r="GB314" s="41">
        <f>ROUND(IF(SUM($FG314:FH314)&gt;SUM($CY314:CZ314),SUM($CY314:CZ314),SUM($FG314:FH314)),2)</f>
        <v/>
      </c>
      <c r="GC314" s="41">
        <f>ROUND(IF(SUM($FG314:FI314)&gt;SUM($CY314:DA314),SUM($CY314:DA314),SUM($FG314:FI314)),2)</f>
        <v/>
      </c>
      <c r="GD314" s="41">
        <f>ROUND(IF(SUM($FG314:FJ314)&gt;SUM($CY314:DB314),SUM($CY314:DB314),SUM($FG314:FJ314)),2)</f>
        <v/>
      </c>
      <c r="GE314" s="41">
        <f>ROUND(IF(SUM($FG314:FK314)&gt;SUM($CY314:DC314),SUM($CY314:DC314),SUM($FG314:FK314)),2)</f>
        <v/>
      </c>
      <c r="GF314" s="41">
        <f>ROUND(IF(SUM($FG314:FL314)&gt;SUM($CY314:DD314),SUM($CY314:DD314),SUM($FG314:FL314)),2)</f>
        <v/>
      </c>
      <c r="GG314" s="41">
        <f>ROUND(IF(SUM($FG314:FM314)&gt;SUM($CY314:DE314),SUM($CY314:DE314),SUM($FG314:FM314)),2)</f>
        <v/>
      </c>
      <c r="GH314" s="41">
        <f>ROUND(IF(SUM($FG314:FN314)&gt;SUM($CY314:DF314),SUM($CY314:DF314),SUM($FG314:FN314)),2)</f>
        <v/>
      </c>
      <c r="GI314" s="41">
        <f>ROUND(IF(SUM($FG314:FO314)&gt;SUM($CY314:DG314),SUM($CY314:DG314),SUM($FG314:FO314)),2)</f>
        <v/>
      </c>
      <c r="GJ314" s="41">
        <f>ROUND(IF(SUM($FG314:FP314)&gt;SUM($CY314:DH314),SUM($CY314:DH314),SUM($FG314:FP314)),2)</f>
        <v/>
      </c>
      <c r="GK314" s="41">
        <f>ROUND(IF(SUM($FG314:FQ314)&gt;SUM($CY314:DI314),SUM($CY314:DI314),SUM($FG314:FQ314)),2)</f>
        <v/>
      </c>
      <c r="GL314" s="41">
        <f>ROUND(IF(SUM($FG314:FR314)&gt;SUM($CY314:DJ314),SUM($CY314:DJ314),SUM($FG314:FR314)),2)</f>
        <v/>
      </c>
      <c r="GM314" s="41">
        <f>ROUND(IF(SUM($FG314:FS314)&gt;SUM($CY314:DK314),SUM($CY314:DK314),SUM($FG314:FS314)),2)</f>
        <v/>
      </c>
      <c r="GN314" s="41">
        <f>ROUND(IF(SUM($FG314:FT314)&gt;SUM($CY314:DL314),SUM($CY314:DL314),SUM($FG314:FT314)),2)</f>
        <v/>
      </c>
      <c r="GO314" s="41">
        <f>ROUND(IF(SUM($FG314:FU314)&gt;SUM($CY314:DM314),SUM($CY314:DM314),SUM($FG314:FU314)),2)</f>
        <v/>
      </c>
      <c r="GP314" s="41">
        <f>ROUND(IF(SUM($FG314:FV314)&gt;SUM($CY314:DN314),SUM($CY314:DN314),SUM($FG314:FV314)),2)</f>
        <v/>
      </c>
      <c r="GR314" s="41">
        <f>$Q314</f>
        <v/>
      </c>
      <c r="GS314" s="41">
        <f>$R314</f>
        <v/>
      </c>
      <c r="GT314" s="41">
        <f>$S314</f>
        <v/>
      </c>
      <c r="GU314" s="41">
        <f>$GA314</f>
        <v/>
      </c>
      <c r="GV314" s="41">
        <f>GB314 - GA314</f>
        <v/>
      </c>
      <c r="GW314" s="41">
        <f>GC314 - GB314</f>
        <v/>
      </c>
      <c r="GX314" s="41">
        <f>GD314 - GC314</f>
        <v/>
      </c>
      <c r="GY314" s="41">
        <f>GE314 - GD314</f>
        <v/>
      </c>
      <c r="GZ314" s="41">
        <f>GF314 - GE314</f>
        <v/>
      </c>
      <c r="HA314" s="41">
        <f>GG314 - GF314</f>
        <v/>
      </c>
      <c r="HB314" s="41">
        <f>GH314 - GG314</f>
        <v/>
      </c>
      <c r="HC314" s="41">
        <f>GI314 - GH314</f>
        <v/>
      </c>
      <c r="HD314" s="41">
        <f>GJ314 - GI314</f>
        <v/>
      </c>
      <c r="HE314" s="41">
        <f>GK314 - GJ314</f>
        <v/>
      </c>
      <c r="HF314" s="41">
        <f>GL314 - GK314</f>
        <v/>
      </c>
      <c r="HG314" s="41">
        <f>GM314 - GL314</f>
        <v/>
      </c>
      <c r="HH314" s="41">
        <f>GN314 - GM314</f>
        <v/>
      </c>
      <c r="HI314" s="41">
        <f>GO314 - GN314</f>
        <v/>
      </c>
      <c r="HJ314" s="41">
        <f>GP314 - GO314</f>
        <v/>
      </c>
      <c r="HL314" s="41">
        <f>$Q314</f>
        <v/>
      </c>
      <c r="HM314" s="41">
        <f>$R314</f>
        <v/>
      </c>
      <c r="HN314" s="41">
        <f>$S314</f>
        <v/>
      </c>
      <c r="HO314" s="144">
        <f>SUMIFS(Kosztorys!$F:$F,Kosztorys!$D:$D,$B314,Kosztorys!$I:$I,CONCATENATE("&lt;01.01.",HP$10,""))</f>
        <v/>
      </c>
      <c r="HP314" s="144">
        <f>SUMIFS(Kosztorys!$F:$F,Kosztorys!$D:$D,$B314,Kosztorys!$I:$I,CONCATENATE("&lt;01.04.",HQ$10,""))-SUM($HO314)</f>
        <v/>
      </c>
      <c r="HQ314" s="144">
        <f>SUMIFS(Kosztorys!$F:$F,Kosztorys!$D:$D,$B314,Kosztorys!$I:$I,CONCATENATE("&lt;01.07.",HR$10,""))-SUM($HO314:HP314)</f>
        <v/>
      </c>
      <c r="HR314" s="144">
        <f>SUMIFS(Kosztorys!$F:$F,Kosztorys!$D:$D,$B314,Kosztorys!$I:$I,CONCATENATE("&lt;01.10.",HS$10,""))-SUM($HO314:HQ314)</f>
        <v/>
      </c>
      <c r="HS314" s="144">
        <f>SUMIFS(Kosztorys!$F:$F,Kosztorys!$D:$D,$B314,Kosztorys!$I:$I,CONCATENATE("&lt;01.01.",HT$10,""))-SUM($HO314:HR314)</f>
        <v/>
      </c>
      <c r="HT314" s="144">
        <f>SUMIFS(Kosztorys!$F:$F,Kosztorys!$D:$D,$B314,Kosztorys!$I:$I,CONCATENATE("&lt;01.04.",HU$10,""))-SUM($HO314:HS314)</f>
        <v/>
      </c>
      <c r="HU314" s="144">
        <f>SUMIFS(Kosztorys!$F:$F,Kosztorys!$D:$D,$B314,Kosztorys!$I:$I,CONCATENATE("&lt;01.07.",HV$10,""))-SUM($HO314:HT314)</f>
        <v/>
      </c>
      <c r="HV314" s="144">
        <f>SUMIFS(Kosztorys!$F:$F,Kosztorys!$D:$D,$B314,Kosztorys!$I:$I,CONCATENATE("&lt;01.10.",HW$10,""))-SUM($HO314:HU314)</f>
        <v/>
      </c>
      <c r="HW314" s="144">
        <f>SUMIFS(Kosztorys!$F:$F,Kosztorys!$D:$D,$B314,Kosztorys!$I:$I,CONCATENATE("&lt;01.01.",HX$10,""))-SUM($HO314:HV314)</f>
        <v/>
      </c>
      <c r="HX314" s="144">
        <f>SUMIFS(Kosztorys!$F:$F,Kosztorys!$D:$D,$B314,Kosztorys!$I:$I,CONCATENATE("&lt;01.04.",HY$10,""))-SUM($HO314:HW314)</f>
        <v/>
      </c>
      <c r="HY314" s="144">
        <f>SUMIFS(Kosztorys!$F:$F,Kosztorys!$D:$D,$B314,Kosztorys!$I:$I,CONCATENATE("&lt;01.07.",HZ$10,""))-SUM($HO314:HX314)</f>
        <v/>
      </c>
      <c r="HZ314" s="144">
        <f>SUMIFS(Kosztorys!$F:$F,Kosztorys!$D:$D,$B314,Kosztorys!$I:$I,CONCATENATE("&lt;01.10.",IA$10,""))-SUM($HO314:HY314)</f>
        <v/>
      </c>
      <c r="IA314" s="144">
        <f>SUMIFS(Kosztorys!$F:$F,Kosztorys!$D:$D,$B314,Kosztorys!$I:$I,CONCATENATE("&lt;01.01.",IB$10,""))-SUM($HO314:HZ314)</f>
        <v/>
      </c>
      <c r="IB314" s="145">
        <f>IF(M314="szt",IF(SUM(HO314:IA314)=IF(ISERROR(VLOOKUP(B314,JB_tabela,MATCH(IB$9,JB_menu,0)-1,FALSE())),,VLOOKUP(B314,JB_tabela,MATCH(IB$9,JB_menu,0)-1,FALSE())),"OK","nie zgadza się liczba użytych JB"),IF(SUM(HO314:IA314)=IF(ISERROR(VLOOKUP(B314,JB_tabela,MATCH(IC$9,JB_menu,0)-1,FALSE())),,VLOOKUP(B314,JB_tabela,MATCH(IC$9,JB_menu,0)-1,FALSE())),"OK","nie zgadzają się metry użyte w JB"))</f>
        <v/>
      </c>
      <c r="IE314" s="41">
        <f>$Q314</f>
        <v/>
      </c>
      <c r="IF314" s="41">
        <f>$R314</f>
        <v/>
      </c>
      <c r="IG314" s="41">
        <f>$S314</f>
        <v/>
      </c>
      <c r="IH314" s="348">
        <f>IF(LEFT($C314,4)="CAPE",ROUND(HO314*$L314,2),0)</f>
        <v/>
      </c>
      <c r="II314" s="348">
        <f>IF(LEFT($C314,4)="CAPE",ROUND(HP314*$L314,2),0)</f>
        <v/>
      </c>
      <c r="IJ314" s="348">
        <f>IF(LEFT($C314,4)="CAPE",ROUND(HQ314*$L314,2),0)</f>
        <v/>
      </c>
      <c r="IK314" s="348">
        <f>IF(LEFT($C314,4)="CAPE",ROUND(HR314*$L314,2),0)</f>
        <v/>
      </c>
      <c r="IL314" s="348">
        <f>IF(LEFT($C314,4)="CAPE",ROUND(HS314*$L314,2),0)</f>
        <v/>
      </c>
      <c r="IM314" s="348">
        <f>IF(LEFT($C314,4)="CAPE",ROUND(HT314*$L314,2),0)</f>
        <v/>
      </c>
      <c r="IN314" s="348">
        <f>IF(LEFT($C314,4)="CAPE",ROUND(HU314*$L314,2),0)</f>
        <v/>
      </c>
      <c r="IO314" s="348">
        <f>IF(LEFT($C314,4)="CAPE",ROUND(HV314*$L314,2),0)</f>
        <v/>
      </c>
      <c r="IP314" s="348">
        <f>IF(LEFT($C314,4)="CAPE",ROUND(HW314*$L314,2),0)</f>
        <v/>
      </c>
      <c r="IQ314" s="348">
        <f>IF(LEFT($C314,4)="CAPE",ROUND(HX314*$L314,2),0)</f>
        <v/>
      </c>
      <c r="IR314" s="348">
        <f>IF(LEFT($C314,4)="CAPE",ROUND(HY314*$L314,2),0)</f>
        <v/>
      </c>
      <c r="IS314" s="348">
        <f>IF(LEFT($C314,4)="CAPE",ROUND(HZ314*$L314,2),0)</f>
        <v/>
      </c>
      <c r="IT314" s="348">
        <f>IF(LEFT($C314,4)="CAPE",ROUND(IA314*$L314,2),0)</f>
        <v/>
      </c>
      <c r="IU314" s="41">
        <f>IF(SUM(IH314:IT314)=SUM(CY314:DN314),"OK",SUM(IH314:IT314)-SUM(CY314:DN314))</f>
        <v/>
      </c>
    </row>
    <row r="315" ht="12.75" customHeight="1">
      <c r="A315" s="119" t="n"/>
      <c r="B315" s="139" t="inlineStr">
        <is>
          <t>sieć_magis_obca_n</t>
        </is>
      </c>
      <c r="C315" s="139" t="inlineStr">
        <is>
          <t>CAPEX - Długość 1m</t>
        </is>
      </c>
      <c r="D315" s="140" t="n">
        <v>0</v>
      </c>
      <c r="E315" s="64" t="n">
        <v>1.2</v>
      </c>
      <c r="F315" s="153" t="inlineStr">
        <is>
          <t>mb</t>
        </is>
      </c>
      <c r="G315" s="150" t="inlineStr">
        <is>
          <t>Zawieszanie kabli napowietrznych na podbudowie słupowej</t>
        </is>
      </c>
      <c r="H315" s="360">
        <f>IF(ISERROR(VLOOKUP(G315,KB_tabela,MATCH(H$9,KB_menu,0)-2,FALSE())),,VLOOKUP(G315,KB_tabela,MATCH(H$9,KB_menu,0)-2,FALSE()))</f>
        <v/>
      </c>
      <c r="I315" s="41">
        <f>IF(ISERROR(VLOOKUP(B315,JB_tabela,MATCH("czy puste",JB_menu,0)-1,FALSE())),"BŁĄD brak takiej JB",VLOOKUP(B315,JB_tabela,MATCH("czy puste",JB_menu,0)-1,FALSE()))</f>
        <v/>
      </c>
      <c r="J315" s="41">
        <f>IF(ISERROR(VLOOKUP(G315,KB_tabela,MATCH(H$9,KB_menu,0)-2,FALSE())),"BŁĄD brak takiego KB",IF(H315=0,IF(LEFT(C315,4)="OPEX","OK",IF(G315="brak kosztów CAPEX","OK","Brak Ceny KB")),"OK"))</f>
        <v/>
      </c>
      <c r="K315" s="41">
        <f>IF(AJ315="nie zgadza się liczba użytych JB","Nie liczy wszystkich JB",IF(BD315="nie zgadza się liczba użytych JB","Nie liczy wszystkich JB",IF(BX315="nie zgadza się liczba użytych JB","Nie liczy wszystkich JB",IF(BX315="nie zgadza się liczba użytych JB","Nie liczy wszystkich JB","OK"))))</f>
        <v/>
      </c>
      <c r="L315" s="361">
        <f>ROUND((E315*H315),2)</f>
        <v/>
      </c>
      <c r="M315" s="41">
        <f>VLOOKUP(B315,JB_tabela,MATCH(M$9,JB_menu,0)-1,FALSE())</f>
        <v/>
      </c>
      <c r="P315" s="41">
        <f>IF(ISERROR(VLOOKUP(S315,KATEGORIA_tabela,MATCH(P$9,KATEGORIA_menu,0)-2,FALSE())),,VLOOKUP(S315,KATEGORIA_tabela,MATCH(P$9,KATEGORIA_menu,0)-2,FALSE()))</f>
        <v/>
      </c>
      <c r="Q315" s="41">
        <f>IF(ISERROR(VLOOKUP(B315,JB_tabela,MATCH(Q$9,JB_menu,0)-1,FALSE())),,VLOOKUP(B315,JB_tabela,MATCH(Q$9,JB_menu,0)-1,FALSE()))</f>
        <v/>
      </c>
      <c r="R315" s="41">
        <f>IF(ISERROR(VLOOKUP(G315,KB_tabela,MATCH(R$9,KB_menu,0)-2,FALSE())),,VLOOKUP(G315,KB_tabela,MATCH(R$9,KB_menu,0)-2,FALSE()))</f>
        <v/>
      </c>
      <c r="S315" s="41">
        <f>IF(ISERROR(VLOOKUP(G315,KB_tabela,MATCH(S$9,KB_menu,0)-2,FALSE())),,VLOOKUP(G315,KB_tabela,MATCH(S$9,KB_menu,0)-2,FALSE()))</f>
        <v/>
      </c>
      <c r="T315" s="116">
        <f>IF($C315="CAPEX - 1szt JB",IF($M315="szt",SUMIFS(Kosztorys!$F:$F,Kosztorys!$D:$D,$B315,Kosztorys!$I:$I,CONCATENATE("&lt;01.01.",U$10,""))-SUMIFS(Kosztorys!$F:$F,Kosztorys!$D:$D,$B315,Kosztorys!$I:$I,CONCATENATE("&lt;01.01.",T$10,"")),COUNTIFS(Kosztorys!$D:$D,$B315,Kosztorys!$I:$I,CONCATENATE("&lt;01.01.",U$10,""))-COUNTIFS(Kosztorys!$D:$D,$B315,Kosztorys!$I:$I,CONCATENATE("&lt;01.01.",T$10,""))),0)</f>
        <v/>
      </c>
      <c r="U315" s="116">
        <f>IF($C315="CAPEX - 1szt JB",IF($M315="szt",SUMIFS(Kosztorys!$F:$F,Kosztorys!$D:$D,$B315,Kosztorys!$I:$I,CONCATENATE("&lt;01.01.",V$10,""))-SUMIFS(Kosztorys!$F:$F,Kosztorys!$D:$D,$B315,Kosztorys!$I:$I,CONCATENATE("&lt;01.01.",U$10,"")),COUNTIFS(Kosztorys!$D:$D,$B315,Kosztorys!$I:$I,CONCATENATE("&lt;01.01.",V$10,""))-COUNTIFS(Kosztorys!$D:$D,$B315,Kosztorys!$I:$I,CONCATENATE("&lt;01.01.",U$10,""))),0)</f>
        <v/>
      </c>
      <c r="V315" s="116">
        <f>IF($C315="CAPEX - 1szt JB",IF($M315="szt",SUMIFS(Kosztorys!$F:$F,Kosztorys!$D:$D,$B315,Kosztorys!$I:$I,CONCATENATE("&lt;01.01.",W$10,""))-SUMIFS(Kosztorys!$F:$F,Kosztorys!$D:$D,$B315,Kosztorys!$I:$I,CONCATENATE("&lt;01.01.",V$10,"")),COUNTIFS(Kosztorys!$D:$D,$B315,Kosztorys!$I:$I,CONCATENATE("&lt;01.01.",W$10,""))-COUNTIFS(Kosztorys!$D:$D,$B315,Kosztorys!$I:$I,CONCATENATE("&lt;01.01.",V$10,""))),0)</f>
        <v/>
      </c>
      <c r="W315" s="116">
        <f>IF($C315="CAPEX - 1szt JB",IF($M315="szt",SUMIFS(Kosztorys!$F:$F,Kosztorys!$D:$D,$B315,Kosztorys!$I:$I,CONCATENATE("&lt;01.01.",X$10,""))-SUMIFS(Kosztorys!$F:$F,Kosztorys!$D:$D,$B315,Kosztorys!$I:$I,CONCATENATE("&lt;01.01.",W$10,"")),COUNTIFS(Kosztorys!$D:$D,$B315,Kosztorys!$I:$I,CONCATENATE("&lt;01.01.",X$10,""))-COUNTIFS(Kosztorys!$D:$D,$B315,Kosztorys!$I:$I,CONCATENATE("&lt;01.01.",W$10,""))),0)</f>
        <v/>
      </c>
      <c r="X315" s="116">
        <f>IF($C315="CAPEX - 1szt JB",IF($M315="szt",SUMIFS(Kosztorys!$F:$F,Kosztorys!$D:$D,$B315,Kosztorys!$I:$I,CONCATENATE("&lt;01.01.",Y$10,""))-SUMIFS(Kosztorys!$F:$F,Kosztorys!$D:$D,$B315,Kosztorys!$I:$I,CONCATENATE("&lt;01.01.",X$10,"")),COUNTIFS(Kosztorys!$D:$D,$B315,Kosztorys!$I:$I,CONCATENATE("&lt;01.01.",Y$10,""))-COUNTIFS(Kosztorys!$D:$D,$B315,Kosztorys!$I:$I,CONCATENATE("&lt;01.01.",X$10,""))),0)</f>
        <v/>
      </c>
      <c r="Y315" s="116">
        <f>IF($C315="CAPEX - 1szt JB",IF($M315="szt",SUMIFS(Kosztorys!$F:$F,Kosztorys!$D:$D,$B315,Kosztorys!$I:$I,CONCATENATE("&lt;01.01.",Z$10,""))-SUMIFS(Kosztorys!$F:$F,Kosztorys!$D:$D,$B315,Kosztorys!$I:$I,CONCATENATE("&lt;01.01.",Y$10,"")),COUNTIFS(Kosztorys!$D:$D,$B315,Kosztorys!$I:$I,CONCATENATE("&lt;01.01.",Z$10,""))-COUNTIFS(Kosztorys!$D:$D,$B315,Kosztorys!$I:$I,CONCATENATE("&lt;01.01.",Y$10,""))),0)</f>
        <v/>
      </c>
      <c r="Z315" s="116">
        <f>IF($C315="CAPEX - 1szt JB",IF($M315="szt",SUMIFS(Kosztorys!$F:$F,Kosztorys!$D:$D,$B315,Kosztorys!$I:$I,CONCATENATE("&lt;01.01.",AA$10,""))-SUMIFS(Kosztorys!$F:$F,Kosztorys!$D:$D,$B315,Kosztorys!$I:$I,CONCATENATE("&lt;01.01.",Z$10,"")),COUNTIFS(Kosztorys!$D:$D,$B315,Kosztorys!$I:$I,CONCATENATE("&lt;01.01.",AA$10,""))-COUNTIFS(Kosztorys!$D:$D,$B315,Kosztorys!$I:$I,CONCATENATE("&lt;01.01.",Z$10,""))),0)</f>
        <v/>
      </c>
      <c r="AA315" s="116">
        <f>IF($C315="CAPEX - 1szt JB",IF($M315="szt",SUMIFS(Kosztorys!$F:$F,Kosztorys!$D:$D,$B315,Kosztorys!$I:$I,CONCATENATE("&lt;01.01.",AB$10,""))-SUMIFS(Kosztorys!$F:$F,Kosztorys!$D:$D,$B315,Kosztorys!$I:$I,CONCATENATE("&lt;01.01.",AA$10,"")),COUNTIFS(Kosztorys!$D:$D,$B315,Kosztorys!$I:$I,CONCATENATE("&lt;01.01.",AB$10,""))-COUNTIFS(Kosztorys!$D:$D,$B315,Kosztorys!$I:$I,CONCATENATE("&lt;01.01.",AA$10,""))),0)</f>
        <v/>
      </c>
      <c r="AB315" s="116">
        <f>IF($C315="CAPEX - 1szt JB",IF($M315="szt",SUMIFS(Kosztorys!$F:$F,Kosztorys!$D:$D,$B315,Kosztorys!$I:$I,CONCATENATE("&lt;01.01.",AC$10,""))-SUMIFS(Kosztorys!$F:$F,Kosztorys!$D:$D,$B315,Kosztorys!$I:$I,CONCATENATE("&lt;01.01.",AB$10,"")),COUNTIFS(Kosztorys!$D:$D,$B315,Kosztorys!$I:$I,CONCATENATE("&lt;01.01.",AC$10,""))-COUNTIFS(Kosztorys!$D:$D,$B315,Kosztorys!$I:$I,CONCATENATE("&lt;01.01.",AB$10,""))),0)</f>
        <v/>
      </c>
      <c r="AC315" s="116">
        <f>IF($C315="CAPEX - 1szt JB",IF($M315="szt",SUMIFS(Kosztorys!$F:$F,Kosztorys!$D:$D,$B315,Kosztorys!$I:$I,CONCATENATE("&lt;01.01.",AD$10,""))-SUMIFS(Kosztorys!$F:$F,Kosztorys!$D:$D,$B315,Kosztorys!$I:$I,CONCATENATE("&lt;01.01.",AC$10,"")),COUNTIFS(Kosztorys!$D:$D,$B315,Kosztorys!$I:$I,CONCATENATE("&lt;01.01.",AD$10,""))-COUNTIFS(Kosztorys!$D:$D,$B315,Kosztorys!$I:$I,CONCATENATE("&lt;01.01.",AC$10,""))),0)</f>
        <v/>
      </c>
      <c r="AD315" s="116">
        <f>IF($C315="CAPEX - 1szt JB",IF($M315="szt",SUMIFS(Kosztorys!$F:$F,Kosztorys!$D:$D,$B315,Kosztorys!$I:$I,CONCATENATE("&lt;01.01.",AE$10,""))-SUMIFS(Kosztorys!$F:$F,Kosztorys!$D:$D,$B315,Kosztorys!$I:$I,CONCATENATE("&lt;01.01.",AD$10,"")),COUNTIFS(Kosztorys!$D:$D,$B315,Kosztorys!$I:$I,CONCATENATE("&lt;01.01.",AE$10,""))-COUNTIFS(Kosztorys!$D:$D,$B315,Kosztorys!$I:$I,CONCATENATE("&lt;01.01.",AD$10,""))),0)</f>
        <v/>
      </c>
      <c r="AE315" s="116">
        <f>IF($C315="CAPEX - 1szt JB",IF($M315="szt",SUMIFS(Kosztorys!$F:$F,Kosztorys!$D:$D,$B315,Kosztorys!$I:$I,CONCATENATE("&lt;01.01.",AF$10,""))-SUMIFS(Kosztorys!$F:$F,Kosztorys!$D:$D,$B315,Kosztorys!$I:$I,CONCATENATE("&lt;01.01.",AE$10,"")),COUNTIFS(Kosztorys!$D:$D,$B315,Kosztorys!$I:$I,CONCATENATE("&lt;01.01.",AF$10,""))-COUNTIFS(Kosztorys!$D:$D,$B315,Kosztorys!$I:$I,CONCATENATE("&lt;01.01.",AE$10,""))),0)</f>
        <v/>
      </c>
      <c r="AF315" s="116">
        <f>IF($C315="CAPEX - 1szt JB",IF($M315="szt",SUMIFS(Kosztorys!$F:$F,Kosztorys!$D:$D,$B315,Kosztorys!$I:$I,CONCATENATE("&lt;01.01.",AG$10,""))-SUMIFS(Kosztorys!$F:$F,Kosztorys!$D:$D,$B315,Kosztorys!$I:$I,CONCATENATE("&lt;01.01.",AF$10,"")),COUNTIFS(Kosztorys!$D:$D,$B315,Kosztorys!$I:$I,CONCATENATE("&lt;01.01.",AG$10,""))-COUNTIFS(Kosztorys!$D:$D,$B315,Kosztorys!$I:$I,CONCATENATE("&lt;01.01.",AF$10,""))),0)</f>
        <v/>
      </c>
      <c r="AG315" s="116">
        <f>IF($C315="CAPEX - 1szt JB",IF($M315="szt",SUMIFS(Kosztorys!$F:$F,Kosztorys!$D:$D,$B315,Kosztorys!$I:$I,CONCATENATE("&lt;01.01.",AH$10,""))-SUMIFS(Kosztorys!$F:$F,Kosztorys!$D:$D,$B315,Kosztorys!$I:$I,CONCATENATE("&lt;01.01.",AG$10,"")),COUNTIFS(Kosztorys!$D:$D,$B315,Kosztorys!$I:$I,CONCATENATE("&lt;01.01.",AH$10,""))-COUNTIFS(Kosztorys!$D:$D,$B315,Kosztorys!$I:$I,CONCATENATE("&lt;01.01.",AG$10,""))),0)</f>
        <v/>
      </c>
      <c r="AH315" s="116">
        <f>IF($C315="CAPEX - 1szt JB",IF($M315="szt",SUMIFS(Kosztorys!$F:$F,Kosztorys!$D:$D,$B315,Kosztorys!$I:$I,CONCATENATE("&lt;01.01.",AI$10,""))-SUMIFS(Kosztorys!$F:$F,Kosztorys!$D:$D,$B315,Kosztorys!$I:$I,CONCATENATE("&lt;01.01.",AH$10,"")),COUNTIFS(Kosztorys!$D:$D,$B315,Kosztorys!$I:$I,CONCATENATE("&lt;01.01.",AI$10,""))-COUNTIFS(Kosztorys!$D:$D,$B315,Kosztorys!$I:$I,CONCATENATE("&lt;01.01.",AH$10,""))),0)</f>
        <v/>
      </c>
      <c r="AI315" s="116">
        <f>IF($C315="CAPEX - 1szt JB",IF($M315="szt",SUMIFS(Kosztorys!$F:$F,Kosztorys!$D:$D,$B315,Kosztorys!$I:$I,CONCATENATE("&lt;01.01.",AJ$10,""))-SUMIFS(Kosztorys!$F:$F,Kosztorys!$D:$D,$B315,Kosztorys!$I:$I,CONCATENATE("&lt;01.01.",AI$10,"")),COUNTIFS(Kosztorys!$D:$D,$B315,Kosztorys!$I:$I,CONCATENATE("&lt;01.01.",AJ$10,""))-COUNTIFS(Kosztorys!$D:$D,$B315,Kosztorys!$I:$I,CONCATENATE("&lt;01.01.",AI$10,""))),0)</f>
        <v/>
      </c>
      <c r="AJ315" s="116">
        <f>IF(C315="CAPEX - 1szt JB",IF(SUM(T315:AI315)=IF(ISERROR(VLOOKUP(B315,JB_tabela,MATCH(AJ$9,JB_menu,0)-1,FALSE())),,VLOOKUP(B315,JB_tabela,MATCH(AJ$9,JB_menu,0)-1,FALSE())),"OK","nie zgadza się liczba użytych JB"),"OK-ND")</f>
        <v/>
      </c>
      <c r="AM315" s="41">
        <f>IFERROR("_" &amp; VLOOKUP($B315,#REF!,1,FALSE()),#REF!)</f>
        <v/>
      </c>
      <c r="AN315" s="41">
        <f>IF($C315="CAPEX - Długość 1m",SUMIFS(Kosztorys!$F:$F,Kosztorys!$D:$D,$B315,Kosztorys!$I:$I,CONCATENATE("&lt;31.12.",AN$10,""))-SUMIFS(Kosztorys!$F:$F,Kosztorys!$D:$D,$B315,Kosztorys!$I:$I,CONCATENATE("&lt;31.12.",AM$10,"")),"x")</f>
        <v/>
      </c>
      <c r="AO315" s="41">
        <f>IF($C315="CAPEX - Długość 1m",SUMIFS(Kosztorys!$F:$F,Kosztorys!$D:$D,$B315,Kosztorys!$I:$I,CONCATENATE("&lt;31.12.",AO$10,""))-SUMIFS(Kosztorys!$F:$F,Kosztorys!$D:$D,$B315,Kosztorys!$I:$I,CONCATENATE("&lt;31.12.",AN$10,"")),"x")</f>
        <v/>
      </c>
      <c r="AP315" s="41">
        <f>IF($C315="CAPEX - Długość 1m",SUMIFS(Kosztorys!$F:$F,Kosztorys!$D:$D,$B315,Kosztorys!$I:$I,CONCATENATE("&lt;31.12.",AP$10,""))-SUMIFS(Kosztorys!$F:$F,Kosztorys!$D:$D,$B315,Kosztorys!$I:$I,CONCATENATE("&lt;31.12.",AO$10,"")),"x")</f>
        <v/>
      </c>
      <c r="AQ315" s="41">
        <f>IF($C315="CAPEX - Długość 1m",SUMIFS(Kosztorys!$F:$F,Kosztorys!$D:$D,$B315,Kosztorys!$I:$I,CONCATENATE("&lt;31.12.",AQ$10,""))-SUMIFS(Kosztorys!$F:$F,Kosztorys!$D:$D,$B315,Kosztorys!$I:$I,CONCATENATE("&lt;31.12.",AP$10,"")),"x")</f>
        <v/>
      </c>
      <c r="AR315" s="41">
        <f>IF($C315="CAPEX - Długość 1m",SUMIFS(Kosztorys!$F:$F,Kosztorys!$D:$D,$B315,Kosztorys!$I:$I,CONCATENATE("&lt;31.12.",AR$10,""))-SUMIFS(Kosztorys!$F:$F,Kosztorys!$D:$D,$B315,Kosztorys!$I:$I,CONCATENATE("&lt;31.12.",AQ$10,"")),"x")</f>
        <v/>
      </c>
      <c r="AS315" s="41">
        <f>IF($C315="CAPEX - Długość 1m",SUMIFS(Kosztorys!$F:$F,Kosztorys!$D:$D,$B315,Kosztorys!$I:$I,CONCATENATE("&lt;31.12.",AS$10,""))-SUMIFS(Kosztorys!$F:$F,Kosztorys!$D:$D,$B315,Kosztorys!$I:$I,CONCATENATE("&lt;31.12.",AR$10,"")),"x")</f>
        <v/>
      </c>
      <c r="AT315" s="41">
        <f>IF($C315="CAPEX - Długość 1m",SUMIFS(Kosztorys!$F:$F,Kosztorys!$D:$D,$B315,Kosztorys!$I:$I,CONCATENATE("&lt;31.12.",AT$10,""))-SUMIFS(Kosztorys!$F:$F,Kosztorys!$D:$D,$B315,Kosztorys!$I:$I,CONCATENATE("&lt;31.12.",AS$10,"")),"x")</f>
        <v/>
      </c>
      <c r="AU315" s="41">
        <f>IF($C315="CAPEX - Długość 1m",SUMIFS(Kosztorys!$F:$F,Kosztorys!$D:$D,$B315,Kosztorys!$I:$I,CONCATENATE("&lt;31.12.",AU$10,""))-SUMIFS(Kosztorys!$F:$F,Kosztorys!$D:$D,$B315,Kosztorys!$I:$I,CONCATENATE("&lt;31.12.",AT$10,"")),"x")</f>
        <v/>
      </c>
      <c r="AV315" s="41">
        <f>IF($C315="CAPEX - Długość 1m",SUMIFS(Kosztorys!$F:$F,Kosztorys!$D:$D,$B315,Kosztorys!$I:$I,CONCATENATE("&lt;31.12.",AV$10,""))-SUMIFS(Kosztorys!$F:$F,Kosztorys!$D:$D,$B315,Kosztorys!$I:$I,CONCATENATE("&lt;31.12.",AU$10,"")),"x")</f>
        <v/>
      </c>
      <c r="AW315" s="41">
        <f>IF($C315="CAPEX - Długość 1m",SUMIFS(Kosztorys!$F:$F,Kosztorys!$D:$D,$B315,Kosztorys!$I:$I,CONCATENATE("&lt;31.12.",AW$10,""))-SUMIFS(Kosztorys!$F:$F,Kosztorys!$D:$D,$B315,Kosztorys!$I:$I,CONCATENATE("&lt;31.12.",AV$10,"")),"x")</f>
        <v/>
      </c>
      <c r="AX315" s="41">
        <f>IF($C315="CAPEX - Długość 1m",SUMIFS(Kosztorys!$F:$F,Kosztorys!$D:$D,$B315,Kosztorys!$I:$I,CONCATENATE("&lt;31.12.",AX$10,""))-SUMIFS(Kosztorys!$F:$F,Kosztorys!$D:$D,$B315,Kosztorys!$I:$I,CONCATENATE("&lt;31.12.",AW$10,"")),"x")</f>
        <v/>
      </c>
      <c r="AY315" s="41">
        <f>IF($C315="CAPEX - Długość 1m",SUMIFS(Kosztorys!$F:$F,Kosztorys!$D:$D,$B315,Kosztorys!$I:$I,CONCATENATE("&lt;31.12.",AY$10,""))-SUMIFS(Kosztorys!$F:$F,Kosztorys!$D:$D,$B315,Kosztorys!$I:$I,CONCATENATE("&lt;31.12.",AX$10,"")),"x")</f>
        <v/>
      </c>
      <c r="AZ315" s="41">
        <f>IF($C315="CAPEX - Długość 1m",SUMIFS(Kosztorys!$F:$F,Kosztorys!$D:$D,$B315,Kosztorys!$I:$I,CONCATENATE("&lt;31.12.",AZ$10,""))-SUMIFS(Kosztorys!$F:$F,Kosztorys!$D:$D,$B315,Kosztorys!$I:$I,CONCATENATE("&lt;31.12.",AY$10,"")),"x")</f>
        <v/>
      </c>
      <c r="BA315" s="41">
        <f>IF($C315="CAPEX - Długość 1m",SUMIFS(Kosztorys!$F:$F,Kosztorys!$D:$D,$B315,Kosztorys!$I:$I,CONCATENATE("&lt;31.12.",BA$10,""))-SUMIFS(Kosztorys!$F:$F,Kosztorys!$D:$D,$B315,Kosztorys!$I:$I,CONCATENATE("&lt;31.12.",AZ$10,"")),"x")</f>
        <v/>
      </c>
      <c r="BB315" s="41">
        <f>IF($C315="CAPEX - Długość 1m",SUMIFS(Kosztorys!$F:$F,Kosztorys!$D:$D,$B315,Kosztorys!$I:$I,CONCATENATE("&lt;31.12.",BB$10,""))-SUMIFS(Kosztorys!$F:$F,Kosztorys!$D:$D,$B315,Kosztorys!$I:$I,CONCATENATE("&lt;31.12.",BA$10,"")),"x")</f>
        <v/>
      </c>
      <c r="BC315" s="41">
        <f>IF($C315="CAPEX - Długość 1m",SUMIFS(Kosztorys!$F:$F,Kosztorys!$D:$D,$B315,Kosztorys!$I:$I,CONCATENATE("&lt;31.12.",BC$10,""))-SUMIFS(Kosztorys!$F:$F,Kosztorys!$D:$D,$B315,Kosztorys!$I:$I,CONCATENATE("&lt;31.12.",BB$10,"")),"x")</f>
        <v/>
      </c>
      <c r="BD315" s="41">
        <f>IF(C315="CAPEX - Długość 1m",IF(SUM(AN315:BC315)=IF(ISERROR(VLOOKUP(B315,JB_tabela,MATCH(BD$9,JB_menu,0)-1,FALSE())),,VLOOKUP(B315,JB_tabela,MATCH(BD$9,JB_menu,0)-1,FALSE())),"OK","nie zgadza się liczba użytych JB"),"OK-ND")</f>
        <v/>
      </c>
      <c r="BH315" s="41">
        <f>IF($C315="OPEX - Koszt 1szt/rok",IF($M315="szt",SUMIFS(Kosztorys!$F:$F,Kosztorys!$D:$D,$B315,Kosztorys!$I:$I,CONCATENATE("&lt;01.01.",BH$10,""))+(SUMIFS(Kosztorys!$F:$F,Kosztorys!$D:$D,$B315,Kosztorys!$I:$I,CONCATENATE("&lt;=31.03.",BH$10,""))-SUMIFS(Kosztorys!$F:$F,Kosztorys!$D:$D,$B315,Kosztorys!$I:$I,CONCATENATE("&lt;=31.12.",BG$10,"")))*0.75+(SUMIFS(Kosztorys!$F:$F,Kosztorys!$D:$D,$B315,Kosztorys!$I:$I,CONCATENATE("&lt;=30.06.",BH$10,""))-SUMIFS(Kosztorys!$F:$F,Kosztorys!$D:$D,$B315,Kosztorys!$I:$I,CONCATENATE("&lt;=31.03.",BH$10,"")))*0.5+(SUMIFS(Kosztorys!$F:$F,Kosztorys!$D:$D,$B315,Kosztorys!$I:$I,CONCATENATE("&lt;=30.09.",BH$10,""))-SUMIFS(Kosztorys!$F:$F,Kosztorys!$D:$D,$B315,Kosztorys!$I:$I,CONCATENATE("&lt;=30.06.",BH$10,"")))*0.25,"nic"),0)</f>
        <v/>
      </c>
      <c r="BI315" s="41">
        <f>IF($C315="OPEX - Koszt 1szt/rok",IF($M315="szt",SUMIFS(Kosztorys!$F:$F,Kosztorys!$D:$D,$B315,Kosztorys!$I:$I,CONCATENATE("&lt;01.01.",BI$10,""))+(SUMIFS(Kosztorys!$F:$F,Kosztorys!$D:$D,$B315,Kosztorys!$I:$I,CONCATENATE("&lt;=31.03.",BI$10,""))-SUMIFS(Kosztorys!$F:$F,Kosztorys!$D:$D,$B315,Kosztorys!$I:$I,CONCATENATE("&lt;=31.12.",BH$10,"")))*0.75+(SUMIFS(Kosztorys!$F:$F,Kosztorys!$D:$D,$B315,Kosztorys!$I:$I,CONCATENATE("&lt;=30.06.",BI$10,""))-SUMIFS(Kosztorys!$F:$F,Kosztorys!$D:$D,$B315,Kosztorys!$I:$I,CONCATENATE("&lt;=31.03.",BI$10,"")))*0.5+(SUMIFS(Kosztorys!$F:$F,Kosztorys!$D:$D,$B315,Kosztorys!$I:$I,CONCATENATE("&lt;=30.09.",BI$10,""))-SUMIFS(Kosztorys!$F:$F,Kosztorys!$D:$D,$B315,Kosztorys!$I:$I,CONCATENATE("&lt;=30.06.",BI$10,"")))*0.25,"nic"),0)</f>
        <v/>
      </c>
      <c r="BJ315" s="41">
        <f>IF($C315="OPEX - Koszt 1szt/rok",IF($M315="szt",SUMIFS(Kosztorys!$F:$F,Kosztorys!$D:$D,$B315,Kosztorys!$I:$I,CONCATENATE("&lt;01.01.",BJ$10,""))+(SUMIFS(Kosztorys!$F:$F,Kosztorys!$D:$D,$B315,Kosztorys!$I:$I,CONCATENATE("&lt;=31.03.",BJ$10,""))-SUMIFS(Kosztorys!$F:$F,Kosztorys!$D:$D,$B315,Kosztorys!$I:$I,CONCATENATE("&lt;=31.12.",BI$10,"")))*0.75+(SUMIFS(Kosztorys!$F:$F,Kosztorys!$D:$D,$B315,Kosztorys!$I:$I,CONCATENATE("&lt;=30.06.",BJ$10,""))-SUMIFS(Kosztorys!$F:$F,Kosztorys!$D:$D,$B315,Kosztorys!$I:$I,CONCATENATE("&lt;=31.03.",BJ$10,"")))*0.5+(SUMIFS(Kosztorys!$F:$F,Kosztorys!$D:$D,$B315,Kosztorys!$I:$I,CONCATENATE("&lt;=30.09.",BJ$10,""))-SUMIFS(Kosztorys!$F:$F,Kosztorys!$D:$D,$B315,Kosztorys!$I:$I,CONCATENATE("&lt;=30.06.",BJ$10,"")))*0.25,"nic"),0)</f>
        <v/>
      </c>
      <c r="BK315" s="41">
        <f>IF($C315="OPEX - Koszt 1szt/rok",IF($M315="szt",SUMIFS(Kosztorys!$F:$F,Kosztorys!$D:$D,$B315,Kosztorys!$I:$I,CONCATENATE("&lt;01.01.",BK$10,""))+(SUMIFS(Kosztorys!$F:$F,Kosztorys!$D:$D,$B315,Kosztorys!$I:$I,CONCATENATE("&lt;=31.03.",BK$10,""))-SUMIFS(Kosztorys!$F:$F,Kosztorys!$D:$D,$B315,Kosztorys!$I:$I,CONCATENATE("&lt;=31.12.",BJ$10,"")))*0.75+(SUMIFS(Kosztorys!$F:$F,Kosztorys!$D:$D,$B315,Kosztorys!$I:$I,CONCATENATE("&lt;=30.06.",BK$10,""))-SUMIFS(Kosztorys!$F:$F,Kosztorys!$D:$D,$B315,Kosztorys!$I:$I,CONCATENATE("&lt;=31.03.",BK$10,"")))*0.5+(SUMIFS(Kosztorys!$F:$F,Kosztorys!$D:$D,$B315,Kosztorys!$I:$I,CONCATENATE("&lt;=30.09.",BK$10,""))-SUMIFS(Kosztorys!$F:$F,Kosztorys!$D:$D,$B315,Kosztorys!$I:$I,CONCATENATE("&lt;=30.06.",BK$10,"")))*0.25,"nic"),0)</f>
        <v/>
      </c>
      <c r="BL315" s="41">
        <f>IF($C315="OPEX - Koszt 1szt/rok",IF($M315="szt",SUMIFS(Kosztorys!$F:$F,Kosztorys!$D:$D,$B315,Kosztorys!$I:$I,CONCATENATE("&lt;01.01.",BL$10,""))+(SUMIFS(Kosztorys!$F:$F,Kosztorys!$D:$D,$B315,Kosztorys!$I:$I,CONCATENATE("&lt;=31.03.",BL$10,""))-SUMIFS(Kosztorys!$F:$F,Kosztorys!$D:$D,$B315,Kosztorys!$I:$I,CONCATENATE("&lt;=31.12.",BK$10,"")))*0.75+(SUMIFS(Kosztorys!$F:$F,Kosztorys!$D:$D,$B315,Kosztorys!$I:$I,CONCATENATE("&lt;=30.06.",BL$10,""))-SUMIFS(Kosztorys!$F:$F,Kosztorys!$D:$D,$B315,Kosztorys!$I:$I,CONCATENATE("&lt;=31.03.",BL$10,"")))*0.5+(SUMIFS(Kosztorys!$F:$F,Kosztorys!$D:$D,$B315,Kosztorys!$I:$I,CONCATENATE("&lt;=30.09.",BL$10,""))-SUMIFS(Kosztorys!$F:$F,Kosztorys!$D:$D,$B315,Kosztorys!$I:$I,CONCATENATE("&lt;=30.06.",BL$10,"")))*0.25,"nic"),0)</f>
        <v/>
      </c>
      <c r="BM315" s="41">
        <f>IF($C315="OPEX - Koszt 1szt/rok",IF($M315="szt",SUMIFS(Kosztorys!$F:$F,Kosztorys!$D:$D,$B315,Kosztorys!$I:$I,CONCATENATE("&lt;01.01.",BM$10,""))+(SUMIFS(Kosztorys!$F:$F,Kosztorys!$D:$D,$B315,Kosztorys!$I:$I,CONCATENATE("&lt;=31.03.",BM$10,""))-SUMIFS(Kosztorys!$F:$F,Kosztorys!$D:$D,$B315,Kosztorys!$I:$I,CONCATENATE("&lt;=31.12.",BL$10,"")))*0.75+(SUMIFS(Kosztorys!$F:$F,Kosztorys!$D:$D,$B315,Kosztorys!$I:$I,CONCATENATE("&lt;=30.06.",BM$10,""))-SUMIFS(Kosztorys!$F:$F,Kosztorys!$D:$D,$B315,Kosztorys!$I:$I,CONCATENATE("&lt;=31.03.",BM$10,"")))*0.5+(SUMIFS(Kosztorys!$F:$F,Kosztorys!$D:$D,$B315,Kosztorys!$I:$I,CONCATENATE("&lt;=30.09.",BM$10,""))-SUMIFS(Kosztorys!$F:$F,Kosztorys!$D:$D,$B315,Kosztorys!$I:$I,CONCATENATE("&lt;=30.06.",BM$10,"")))*0.25,"nic"),0)</f>
        <v/>
      </c>
      <c r="BN315" s="41">
        <f>IF($C315="OPEX - Koszt 1szt/rok",IF($M315="szt",SUMIFS(Kosztorys!$F:$F,Kosztorys!$D:$D,$B315,Kosztorys!$I:$I,CONCATENATE("&lt;01.01.",BN$10,""))+(SUMIFS(Kosztorys!$F:$F,Kosztorys!$D:$D,$B315,Kosztorys!$I:$I,CONCATENATE("&lt;=31.03.",BN$10,""))-SUMIFS(Kosztorys!$F:$F,Kosztorys!$D:$D,$B315,Kosztorys!$I:$I,CONCATENATE("&lt;=31.12.",BM$10,"")))*0.75+(SUMIFS(Kosztorys!$F:$F,Kosztorys!$D:$D,$B315,Kosztorys!$I:$I,CONCATENATE("&lt;=30.06.",BN$10,""))-SUMIFS(Kosztorys!$F:$F,Kosztorys!$D:$D,$B315,Kosztorys!$I:$I,CONCATENATE("&lt;=31.03.",BN$10,"")))*0.5+(SUMIFS(Kosztorys!$F:$F,Kosztorys!$D:$D,$B315,Kosztorys!$I:$I,CONCATENATE("&lt;=30.09.",BN$10,""))-SUMIFS(Kosztorys!$F:$F,Kosztorys!$D:$D,$B315,Kosztorys!$I:$I,CONCATENATE("&lt;=30.06.",BN$10,"")))*0.25,"nic"),0)</f>
        <v/>
      </c>
      <c r="BO315" s="41">
        <f>IF($C315="OPEX - Koszt 1szt/rok",IF($M315="szt",SUMIFS(Kosztorys!$F:$F,Kosztorys!$D:$D,$B315,Kosztorys!$I:$I,CONCATENATE("&lt;01.01.",BO$10,""))+(SUMIFS(Kosztorys!$F:$F,Kosztorys!$D:$D,$B315,Kosztorys!$I:$I,CONCATENATE("&lt;=31.03.",BO$10,""))-SUMIFS(Kosztorys!$F:$F,Kosztorys!$D:$D,$B315,Kosztorys!$I:$I,CONCATENATE("&lt;=31.12.",BN$10,"")))*0.75+(SUMIFS(Kosztorys!$F:$F,Kosztorys!$D:$D,$B315,Kosztorys!$I:$I,CONCATENATE("&lt;=30.06.",BO$10,""))-SUMIFS(Kosztorys!$F:$F,Kosztorys!$D:$D,$B315,Kosztorys!$I:$I,CONCATENATE("&lt;=31.03.",BO$10,"")))*0.5+(SUMIFS(Kosztorys!$F:$F,Kosztorys!$D:$D,$B315,Kosztorys!$I:$I,CONCATENATE("&lt;=30.09.",BO$10,""))-SUMIFS(Kosztorys!$F:$F,Kosztorys!$D:$D,$B315,Kosztorys!$I:$I,CONCATENATE("&lt;=30.06.",BO$10,"")))*0.25,"nic"),0)</f>
        <v/>
      </c>
      <c r="BP315" s="41">
        <f>IF($C315="OPEX - Koszt 1szt/rok",IF($M315="szt",SUMIFS(Kosztorys!$F:$F,Kosztorys!$D:$D,$B315,Kosztorys!$I:$I,CONCATENATE("&lt;01.01.",BP$10,""))+(SUMIFS(Kosztorys!$F:$F,Kosztorys!$D:$D,$B315,Kosztorys!$I:$I,CONCATENATE("&lt;=31.03.",BP$10,""))-SUMIFS(Kosztorys!$F:$F,Kosztorys!$D:$D,$B315,Kosztorys!$I:$I,CONCATENATE("&lt;=31.12.",BO$10,"")))*0.75+(SUMIFS(Kosztorys!$F:$F,Kosztorys!$D:$D,$B315,Kosztorys!$I:$I,CONCATENATE("&lt;=30.06.",BP$10,""))-SUMIFS(Kosztorys!$F:$F,Kosztorys!$D:$D,$B315,Kosztorys!$I:$I,CONCATENATE("&lt;=31.03.",BP$10,"")))*0.5+(SUMIFS(Kosztorys!$F:$F,Kosztorys!$D:$D,$B315,Kosztorys!$I:$I,CONCATENATE("&lt;=30.09.",BP$10,""))-SUMIFS(Kosztorys!$F:$F,Kosztorys!$D:$D,$B315,Kosztorys!$I:$I,CONCATENATE("&lt;=30.06.",BP$10,"")))*0.25,"nic"),0)</f>
        <v/>
      </c>
      <c r="BQ315" s="41">
        <f>IF($C315="OPEX - Koszt 1szt/rok",IF($M315="szt",SUMIFS(Kosztorys!$F:$F,Kosztorys!$D:$D,$B315,Kosztorys!$I:$I,CONCATENATE("&lt;01.01.",BQ$10,""))+(SUMIFS(Kosztorys!$F:$F,Kosztorys!$D:$D,$B315,Kosztorys!$I:$I,CONCATENATE("&lt;=31.03.",BQ$10,""))-SUMIFS(Kosztorys!$F:$F,Kosztorys!$D:$D,$B315,Kosztorys!$I:$I,CONCATENATE("&lt;=31.12.",BP$10,"")))*0.75+(SUMIFS(Kosztorys!$F:$F,Kosztorys!$D:$D,$B315,Kosztorys!$I:$I,CONCATENATE("&lt;=30.06.",BQ$10,""))-SUMIFS(Kosztorys!$F:$F,Kosztorys!$D:$D,$B315,Kosztorys!$I:$I,CONCATENATE("&lt;=31.03.",BQ$10,"")))*0.5+(SUMIFS(Kosztorys!$F:$F,Kosztorys!$D:$D,$B315,Kosztorys!$I:$I,CONCATENATE("&lt;=30.09.",BQ$10,""))-SUMIFS(Kosztorys!$F:$F,Kosztorys!$D:$D,$B315,Kosztorys!$I:$I,CONCATENATE("&lt;=30.06.",BQ$10,"")))*0.25,"nic"),0)</f>
        <v/>
      </c>
      <c r="BR315" s="41">
        <f>IF($C315="OPEX - Koszt 1szt/rok",IF($M315="szt",SUMIFS(Kosztorys!$F:$F,Kosztorys!$D:$D,$B315,Kosztorys!$I:$I,CONCATENATE("&lt;01.01.",BR$10,""))+(SUMIFS(Kosztorys!$F:$F,Kosztorys!$D:$D,$B315,Kosztorys!$I:$I,CONCATENATE("&lt;=31.03.",BR$10,""))-SUMIFS(Kosztorys!$F:$F,Kosztorys!$D:$D,$B315,Kosztorys!$I:$I,CONCATENATE("&lt;=31.12.",BQ$10,"")))*0.75+(SUMIFS(Kosztorys!$F:$F,Kosztorys!$D:$D,$B315,Kosztorys!$I:$I,CONCATENATE("&lt;=30.06.",BR$10,""))-SUMIFS(Kosztorys!$F:$F,Kosztorys!$D:$D,$B315,Kosztorys!$I:$I,CONCATENATE("&lt;=31.03.",BR$10,"")))*0.5+(SUMIFS(Kosztorys!$F:$F,Kosztorys!$D:$D,$B315,Kosztorys!$I:$I,CONCATENATE("&lt;=30.09.",BR$10,""))-SUMIFS(Kosztorys!$F:$F,Kosztorys!$D:$D,$B315,Kosztorys!$I:$I,CONCATENATE("&lt;=30.06.",BR$10,"")))*0.25,"nic"),0)</f>
        <v/>
      </c>
      <c r="BS315" s="41">
        <f>IF($C315="OPEX - Koszt 1szt/rok",IF($M315="szt",SUMIFS(Kosztorys!$F:$F,Kosztorys!$D:$D,$B315,Kosztorys!$I:$I,CONCATENATE("&lt;01.01.",BS$10,""))+(SUMIFS(Kosztorys!$F:$F,Kosztorys!$D:$D,$B315,Kosztorys!$I:$I,CONCATENATE("&lt;=31.03.",BS$10,""))-SUMIFS(Kosztorys!$F:$F,Kosztorys!$D:$D,$B315,Kosztorys!$I:$I,CONCATENATE("&lt;=31.12.",BR$10,"")))*0.75+(SUMIFS(Kosztorys!$F:$F,Kosztorys!$D:$D,$B315,Kosztorys!$I:$I,CONCATENATE("&lt;=30.06.",BS$10,""))-SUMIFS(Kosztorys!$F:$F,Kosztorys!$D:$D,$B315,Kosztorys!$I:$I,CONCATENATE("&lt;=31.03.",BS$10,"")))*0.5+(SUMIFS(Kosztorys!$F:$F,Kosztorys!$D:$D,$B315,Kosztorys!$I:$I,CONCATENATE("&lt;=30.09.",BS$10,""))-SUMIFS(Kosztorys!$F:$F,Kosztorys!$D:$D,$B315,Kosztorys!$I:$I,CONCATENATE("&lt;=30.06.",BS$10,"")))*0.25,"nic"),0)</f>
        <v/>
      </c>
      <c r="BT315" s="41">
        <f>IF($C315="OPEX - Koszt 1szt/rok",IF($M315="szt",SUMIFS(Kosztorys!$F:$F,Kosztorys!$D:$D,$B315,Kosztorys!$I:$I,CONCATENATE("&lt;01.01.",BT$10,""))+(SUMIFS(Kosztorys!$F:$F,Kosztorys!$D:$D,$B315,Kosztorys!$I:$I,CONCATENATE("&lt;=31.03.",BT$10,""))-SUMIFS(Kosztorys!$F:$F,Kosztorys!$D:$D,$B315,Kosztorys!$I:$I,CONCATENATE("&lt;=31.12.",BS$10,"")))*0.75+(SUMIFS(Kosztorys!$F:$F,Kosztorys!$D:$D,$B315,Kosztorys!$I:$I,CONCATENATE("&lt;=30.06.",BT$10,""))-SUMIFS(Kosztorys!$F:$F,Kosztorys!$D:$D,$B315,Kosztorys!$I:$I,CONCATENATE("&lt;=31.03.",BT$10,"")))*0.5+(SUMIFS(Kosztorys!$F:$F,Kosztorys!$D:$D,$B315,Kosztorys!$I:$I,CONCATENATE("&lt;=30.09.",BT$10,""))-SUMIFS(Kosztorys!$F:$F,Kosztorys!$D:$D,$B315,Kosztorys!$I:$I,CONCATENATE("&lt;=30.06.",BT$10,"")))*0.25,"nic"),0)</f>
        <v/>
      </c>
      <c r="BU315" s="41">
        <f>IF($C315="OPEX - Koszt 1szt/rok",IF($M315="szt",SUMIFS(Kosztorys!$F:$F,Kosztorys!$D:$D,$B315,Kosztorys!$I:$I,CONCATENATE("&lt;01.01.",BU$10,""))+(SUMIFS(Kosztorys!$F:$F,Kosztorys!$D:$D,$B315,Kosztorys!$I:$I,CONCATENATE("&lt;=31.03.",BU$10,""))-SUMIFS(Kosztorys!$F:$F,Kosztorys!$D:$D,$B315,Kosztorys!$I:$I,CONCATENATE("&lt;=31.12.",BT$10,"")))*0.75+(SUMIFS(Kosztorys!$F:$F,Kosztorys!$D:$D,$B315,Kosztorys!$I:$I,CONCATENATE("&lt;=30.06.",BU$10,""))-SUMIFS(Kosztorys!$F:$F,Kosztorys!$D:$D,$B315,Kosztorys!$I:$I,CONCATENATE("&lt;=31.03.",BU$10,"")))*0.5+(SUMIFS(Kosztorys!$F:$F,Kosztorys!$D:$D,$B315,Kosztorys!$I:$I,CONCATENATE("&lt;=30.09.",BU$10,""))-SUMIFS(Kosztorys!$F:$F,Kosztorys!$D:$D,$B315,Kosztorys!$I:$I,CONCATENATE("&lt;=30.06.",BU$10,"")))*0.25,"nic"),0)</f>
        <v/>
      </c>
      <c r="BV315" s="41">
        <f>IF($C315="OPEX - Koszt 1szt/rok",IF($M315="szt",SUMIFS(Kosztorys!$F:$F,Kosztorys!$D:$D,$B315,Kosztorys!$I:$I,CONCATENATE("&lt;01.01.",BV$10,""))+(SUMIFS(Kosztorys!$F:$F,Kosztorys!$D:$D,$B315,Kosztorys!$I:$I,CONCATENATE("&lt;=31.03.",BV$10,""))-SUMIFS(Kosztorys!$F:$F,Kosztorys!$D:$D,$B315,Kosztorys!$I:$I,CONCATENATE("&lt;=31.12.",BU$10,"")))*0.75+(SUMIFS(Kosztorys!$F:$F,Kosztorys!$D:$D,$B315,Kosztorys!$I:$I,CONCATENATE("&lt;=30.06.",BV$10,""))-SUMIFS(Kosztorys!$F:$F,Kosztorys!$D:$D,$B315,Kosztorys!$I:$I,CONCATENATE("&lt;=31.03.",BV$10,"")))*0.5+(SUMIFS(Kosztorys!$F:$F,Kosztorys!$D:$D,$B315,Kosztorys!$I:$I,CONCATENATE("&lt;=30.09.",BV$10,""))-SUMIFS(Kosztorys!$F:$F,Kosztorys!$D:$D,$B315,Kosztorys!$I:$I,CONCATENATE("&lt;=30.06.",BV$10,"")))*0.25,"nic"),0)</f>
        <v/>
      </c>
      <c r="BW315" s="41">
        <f>IF($C315="OPEX - Koszt 1szt/rok",IF($M315="szt",SUMIFS(Kosztorys!$F:$F,Kosztorys!$D:$D,$B315,Kosztorys!$I:$I,CONCATENATE("&lt;01.01.",BW$10,""))+(SUMIFS(Kosztorys!$F:$F,Kosztorys!$D:$D,$B315,Kosztorys!$I:$I,CONCATENATE("&lt;=31.03.",BW$10,""))-SUMIFS(Kosztorys!$F:$F,Kosztorys!$D:$D,$B315,Kosztorys!$I:$I,CONCATENATE("&lt;=31.12.",BV$10,"")))*0.75+(SUMIFS(Kosztorys!$F:$F,Kosztorys!$D:$D,$B315,Kosztorys!$I:$I,CONCATENATE("&lt;=30.06.",BW$10,""))-SUMIFS(Kosztorys!$F:$F,Kosztorys!$D:$D,$B315,Kosztorys!$I:$I,CONCATENATE("&lt;=31.03.",BW$10,"")))*0.5+(SUMIFS(Kosztorys!$F:$F,Kosztorys!$D:$D,$B315,Kosztorys!$I:$I,CONCATENATE("&lt;=30.09.",BW$10,""))-SUMIFS(Kosztorys!$F:$F,Kosztorys!$D:$D,$B315,Kosztorys!$I:$I,CONCATENATE("&lt;=30.06.",BW$10,"")))*0.25,"nic"),0)</f>
        <v/>
      </c>
      <c r="BX315" s="41">
        <f>IF(C315="OPEX - Koszt 1szt/rok",IF(MAX(BH315:BW315)=IF(ISERROR(VLOOKUP(B315,JB_tabela,MATCH(BX$9,JB_menu,0)-1,FALSE())),,VLOOKUP(B315,JB_tabela,MATCH(BX$9,JB_menu,0)-1,FALSE())),"OK","nie zgadza się liczba użytych JB"),"OK-ND")</f>
        <v/>
      </c>
      <c r="CB315" s="41">
        <f>IF($C315="OPEX - Długość 1m koszt/rok",IF($M315="m",SUMIFS(Kosztorys!$F:$F,Kosztorys!$D:$D,$B315,Kosztorys!$I:$I,CONCATENATE("&lt;01.01.",CB$10,""))+(SUMIFS(Kosztorys!$F:$F,Kosztorys!$D:$D,$B315,Kosztorys!$I:$I,CONCATENATE("&lt;=31.03.",CB$10,""))-SUMIFS(Kosztorys!$F:$F,Kosztorys!$D:$D,$B315,Kosztorys!$I:$I,CONCATENATE("&lt;=31.12.",CA$10,"")))*0.75+(SUMIFS(Kosztorys!$F:$F,Kosztorys!$D:$D,$B315,Kosztorys!$I:$I,CONCATENATE("&lt;=30.06.",CB$10,""))-SUMIFS(Kosztorys!$F:$F,Kosztorys!$D:$D,$B315,Kosztorys!$I:$I,CONCATENATE("&lt;=31.03.",CB$10,"")))*0.5+(SUMIFS(Kosztorys!$F:$F,Kosztorys!$D:$D,$B315,Kosztorys!$I:$I,CONCATENATE("&lt;=30.09.",CB$10,""))-SUMIFS(Kosztorys!$F:$F,Kosztorys!$D:$D,$B315,Kosztorys!$I:$I,CONCATENATE("&lt;=30.06.",CB$10,"")))*0.25,"nic"),0)</f>
        <v/>
      </c>
      <c r="CC315" s="41">
        <f>IF($C315="OPEX - Długość 1m koszt/rok",IF($M315="m",SUMIFS(Kosztorys!$F:$F,Kosztorys!$D:$D,$B315,Kosztorys!$I:$I,CONCATENATE("&lt;01.01.",CC$10,""))+(SUMIFS(Kosztorys!$F:$F,Kosztorys!$D:$D,$B315,Kosztorys!$I:$I,CONCATENATE("&lt;=31.03.",CC$10,""))-SUMIFS(Kosztorys!$F:$F,Kosztorys!$D:$D,$B315,Kosztorys!$I:$I,CONCATENATE("&lt;=31.12.",CB$10,"")))*0.75+(SUMIFS(Kosztorys!$F:$F,Kosztorys!$D:$D,$B315,Kosztorys!$I:$I,CONCATENATE("&lt;=30.06.",CC$10,""))-SUMIFS(Kosztorys!$F:$F,Kosztorys!$D:$D,$B315,Kosztorys!$I:$I,CONCATENATE("&lt;=31.03.",CC$10,"")))*0.5+(SUMIFS(Kosztorys!$F:$F,Kosztorys!$D:$D,$B315,Kosztorys!$I:$I,CONCATENATE("&lt;=30.09.",CC$10,""))-SUMIFS(Kosztorys!$F:$F,Kosztorys!$D:$D,$B315,Kosztorys!$I:$I,CONCATENATE("&lt;=30.06.",CC$10,"")))*0.25,"nic"),0)</f>
        <v/>
      </c>
      <c r="CD315" s="41">
        <f>IF($C315="OPEX - Długość 1m koszt/rok",IF($M315="m",SUMIFS(Kosztorys!$F:$F,Kosztorys!$D:$D,$B315,Kosztorys!$I:$I,CONCATENATE("&lt;01.01.",CD$10,""))+(SUMIFS(Kosztorys!$F:$F,Kosztorys!$D:$D,$B315,Kosztorys!$I:$I,CONCATENATE("&lt;=31.03.",CD$10,""))-SUMIFS(Kosztorys!$F:$F,Kosztorys!$D:$D,$B315,Kosztorys!$I:$I,CONCATENATE("&lt;=31.12.",CC$10,"")))*0.75+(SUMIFS(Kosztorys!$F:$F,Kosztorys!$D:$D,$B315,Kosztorys!$I:$I,CONCATENATE("&lt;=30.06.",CD$10,""))-SUMIFS(Kosztorys!$F:$F,Kosztorys!$D:$D,$B315,Kosztorys!$I:$I,CONCATENATE("&lt;=31.03.",CD$10,"")))*0.5+(SUMIFS(Kosztorys!$F:$F,Kosztorys!$D:$D,$B315,Kosztorys!$I:$I,CONCATENATE("&lt;=30.09.",CD$10,""))-SUMIFS(Kosztorys!$F:$F,Kosztorys!$D:$D,$B315,Kosztorys!$I:$I,CONCATENATE("&lt;=30.06.",CD$10,"")))*0.25,"nic"),0)</f>
        <v/>
      </c>
      <c r="CE315" s="41">
        <f>IF($C315="OPEX - Długość 1m koszt/rok",IF($M315="m",SUMIFS(Kosztorys!$F:$F,Kosztorys!$D:$D,$B315,Kosztorys!$I:$I,CONCATENATE("&lt;01.01.",CE$10,""))+(SUMIFS(Kosztorys!$F:$F,Kosztorys!$D:$D,$B315,Kosztorys!$I:$I,CONCATENATE("&lt;=31.03.",CE$10,""))-SUMIFS(Kosztorys!$F:$F,Kosztorys!$D:$D,$B315,Kosztorys!$I:$I,CONCATENATE("&lt;=31.12.",CD$10,"")))*0.75+(SUMIFS(Kosztorys!$F:$F,Kosztorys!$D:$D,$B315,Kosztorys!$I:$I,CONCATENATE("&lt;=30.06.",CE$10,""))-SUMIFS(Kosztorys!$F:$F,Kosztorys!$D:$D,$B315,Kosztorys!$I:$I,CONCATENATE("&lt;=31.03.",CE$10,"")))*0.5+(SUMIFS(Kosztorys!$F:$F,Kosztorys!$D:$D,$B315,Kosztorys!$I:$I,CONCATENATE("&lt;=30.09.",CE$10,""))-SUMIFS(Kosztorys!$F:$F,Kosztorys!$D:$D,$B315,Kosztorys!$I:$I,CONCATENATE("&lt;=30.06.",CE$10,"")))*0.25,"nic"),0)</f>
        <v/>
      </c>
      <c r="CF315" s="41">
        <f>IF($C315="OPEX - Długość 1m koszt/rok",IF($M315="m",SUMIFS(Kosztorys!$F:$F,Kosztorys!$D:$D,$B315,Kosztorys!$I:$I,CONCATENATE("&lt;01.01.",CF$10,""))+(SUMIFS(Kosztorys!$F:$F,Kosztorys!$D:$D,$B315,Kosztorys!$I:$I,CONCATENATE("&lt;=31.03.",CF$10,""))-SUMIFS(Kosztorys!$F:$F,Kosztorys!$D:$D,$B315,Kosztorys!$I:$I,CONCATENATE("&lt;=31.12.",CE$10,"")))*0.75+(SUMIFS(Kosztorys!$F:$F,Kosztorys!$D:$D,$B315,Kosztorys!$I:$I,CONCATENATE("&lt;=30.06.",CF$10,""))-SUMIFS(Kosztorys!$F:$F,Kosztorys!$D:$D,$B315,Kosztorys!$I:$I,CONCATENATE("&lt;=31.03.",CF$10,"")))*0.5+(SUMIFS(Kosztorys!$F:$F,Kosztorys!$D:$D,$B315,Kosztorys!$I:$I,CONCATENATE("&lt;=30.09.",CF$10,""))-SUMIFS(Kosztorys!$F:$F,Kosztorys!$D:$D,$B315,Kosztorys!$I:$I,CONCATENATE("&lt;=30.06.",CF$10,"")))*0.25,"nic"),0)</f>
        <v/>
      </c>
      <c r="CG315" s="41">
        <f>IF($C315="OPEX - Długość 1m koszt/rok",IF($M315="m",SUMIFS(Kosztorys!$F:$F,Kosztorys!$D:$D,$B315,Kosztorys!$I:$I,CONCATENATE("&lt;01.01.",CG$10,""))+(SUMIFS(Kosztorys!$F:$F,Kosztorys!$D:$D,$B315,Kosztorys!$I:$I,CONCATENATE("&lt;=31.03.",CG$10,""))-SUMIFS(Kosztorys!$F:$F,Kosztorys!$D:$D,$B315,Kosztorys!$I:$I,CONCATENATE("&lt;=31.12.",CF$10,"")))*0.75+(SUMIFS(Kosztorys!$F:$F,Kosztorys!$D:$D,$B315,Kosztorys!$I:$I,CONCATENATE("&lt;=30.06.",CG$10,""))-SUMIFS(Kosztorys!$F:$F,Kosztorys!$D:$D,$B315,Kosztorys!$I:$I,CONCATENATE("&lt;=31.03.",CG$10,"")))*0.5+(SUMIFS(Kosztorys!$F:$F,Kosztorys!$D:$D,$B315,Kosztorys!$I:$I,CONCATENATE("&lt;=30.09.",CG$10,""))-SUMIFS(Kosztorys!$F:$F,Kosztorys!$D:$D,$B315,Kosztorys!$I:$I,CONCATENATE("&lt;=30.06.",CG$10,"")))*0.25,"nic"),0)</f>
        <v/>
      </c>
      <c r="CH315" s="41">
        <f>IF($C315="OPEX - Długość 1m koszt/rok",IF($M315="m",SUMIFS(Kosztorys!$F:$F,Kosztorys!$D:$D,$B315,Kosztorys!$I:$I,CONCATENATE("&lt;01.01.",CH$10,""))+(SUMIFS(Kosztorys!$F:$F,Kosztorys!$D:$D,$B315,Kosztorys!$I:$I,CONCATENATE("&lt;=31.03.",CH$10,""))-SUMIFS(Kosztorys!$F:$F,Kosztorys!$D:$D,$B315,Kosztorys!$I:$I,CONCATENATE("&lt;=31.12.",CG$10,"")))*0.75+(SUMIFS(Kosztorys!$F:$F,Kosztorys!$D:$D,$B315,Kosztorys!$I:$I,CONCATENATE("&lt;=30.06.",CH$10,""))-SUMIFS(Kosztorys!$F:$F,Kosztorys!$D:$D,$B315,Kosztorys!$I:$I,CONCATENATE("&lt;=31.03.",CH$10,"")))*0.5+(SUMIFS(Kosztorys!$F:$F,Kosztorys!$D:$D,$B315,Kosztorys!$I:$I,CONCATENATE("&lt;=30.09.",CH$10,""))-SUMIFS(Kosztorys!$F:$F,Kosztorys!$D:$D,$B315,Kosztorys!$I:$I,CONCATENATE("&lt;=30.06.",CH$10,"")))*0.25,"nic"),0)</f>
        <v/>
      </c>
      <c r="CI315" s="41">
        <f>IF($C315="OPEX - Długość 1m koszt/rok",IF($M315="m",SUMIFS(Kosztorys!$F:$F,Kosztorys!$D:$D,$B315,Kosztorys!$I:$I,CONCATENATE("&lt;01.01.",CI$10,""))+(SUMIFS(Kosztorys!$F:$F,Kosztorys!$D:$D,$B315,Kosztorys!$I:$I,CONCATENATE("&lt;=31.03.",CI$10,""))-SUMIFS(Kosztorys!$F:$F,Kosztorys!$D:$D,$B315,Kosztorys!$I:$I,CONCATENATE("&lt;=31.12.",CH$10,"")))*0.75+(SUMIFS(Kosztorys!$F:$F,Kosztorys!$D:$D,$B315,Kosztorys!$I:$I,CONCATENATE("&lt;=30.06.",CI$10,""))-SUMIFS(Kosztorys!$F:$F,Kosztorys!$D:$D,$B315,Kosztorys!$I:$I,CONCATENATE("&lt;=31.03.",CI$10,"")))*0.5+(SUMIFS(Kosztorys!$F:$F,Kosztorys!$D:$D,$B315,Kosztorys!$I:$I,CONCATENATE("&lt;=30.09.",CI$10,""))-SUMIFS(Kosztorys!$F:$F,Kosztorys!$D:$D,$B315,Kosztorys!$I:$I,CONCATENATE("&lt;=30.06.",CI$10,"")))*0.25,"nic"),0)</f>
        <v/>
      </c>
      <c r="CJ315" s="41">
        <f>IF($C315="OPEX - Długość 1m koszt/rok",IF($M315="m",SUMIFS(Kosztorys!$F:$F,Kosztorys!$D:$D,$B315,Kosztorys!$I:$I,CONCATENATE("&lt;01.01.",CJ$10,""))+(SUMIFS(Kosztorys!$F:$F,Kosztorys!$D:$D,$B315,Kosztorys!$I:$I,CONCATENATE("&lt;=31.03.",CJ$10,""))-SUMIFS(Kosztorys!$F:$F,Kosztorys!$D:$D,$B315,Kosztorys!$I:$I,CONCATENATE("&lt;=31.12.",CI$10,"")))*0.75+(SUMIFS(Kosztorys!$F:$F,Kosztorys!$D:$D,$B315,Kosztorys!$I:$I,CONCATENATE("&lt;=30.06.",CJ$10,""))-SUMIFS(Kosztorys!$F:$F,Kosztorys!$D:$D,$B315,Kosztorys!$I:$I,CONCATENATE("&lt;=31.03.",CJ$10,"")))*0.5+(SUMIFS(Kosztorys!$F:$F,Kosztorys!$D:$D,$B315,Kosztorys!$I:$I,CONCATENATE("&lt;=30.09.",CJ$10,""))-SUMIFS(Kosztorys!$F:$F,Kosztorys!$D:$D,$B315,Kosztorys!$I:$I,CONCATENATE("&lt;=30.06.",CJ$10,"")))*0.25,"nic"),0)</f>
        <v/>
      </c>
      <c r="CK315" s="41">
        <f>IF($C315="OPEX - Długość 1m koszt/rok",IF($M315="m",SUMIFS(Kosztorys!$F:$F,Kosztorys!$D:$D,$B315,Kosztorys!$I:$I,CONCATENATE("&lt;01.01.",CK$10,""))+(SUMIFS(Kosztorys!$F:$F,Kosztorys!$D:$D,$B315,Kosztorys!$I:$I,CONCATENATE("&lt;=31.03.",CK$10,""))-SUMIFS(Kosztorys!$F:$F,Kosztorys!$D:$D,$B315,Kosztorys!$I:$I,CONCATENATE("&lt;=31.12.",CJ$10,"")))*0.75+(SUMIFS(Kosztorys!$F:$F,Kosztorys!$D:$D,$B315,Kosztorys!$I:$I,CONCATENATE("&lt;=30.06.",CK$10,""))-SUMIFS(Kosztorys!$F:$F,Kosztorys!$D:$D,$B315,Kosztorys!$I:$I,CONCATENATE("&lt;=31.03.",CK$10,"")))*0.5+(SUMIFS(Kosztorys!$F:$F,Kosztorys!$D:$D,$B315,Kosztorys!$I:$I,CONCATENATE("&lt;=30.09.",CK$10,""))-SUMIFS(Kosztorys!$F:$F,Kosztorys!$D:$D,$B315,Kosztorys!$I:$I,CONCATENATE("&lt;=30.06.",CK$10,"")))*0.25,"nic"),0)</f>
        <v/>
      </c>
      <c r="CL315" s="41">
        <f>IF($C315="OPEX - Długość 1m koszt/rok",IF($M315="m",SUMIFS(Kosztorys!$F:$F,Kosztorys!$D:$D,$B315,Kosztorys!$I:$I,CONCATENATE("&lt;01.01.",CL$10,""))+(SUMIFS(Kosztorys!$F:$F,Kosztorys!$D:$D,$B315,Kosztorys!$I:$I,CONCATENATE("&lt;=31.03.",CL$10,""))-SUMIFS(Kosztorys!$F:$F,Kosztorys!$D:$D,$B315,Kosztorys!$I:$I,CONCATENATE("&lt;=31.12.",CK$10,"")))*0.75+(SUMIFS(Kosztorys!$F:$F,Kosztorys!$D:$D,$B315,Kosztorys!$I:$I,CONCATENATE("&lt;=30.06.",CL$10,""))-SUMIFS(Kosztorys!$F:$F,Kosztorys!$D:$D,$B315,Kosztorys!$I:$I,CONCATENATE("&lt;=31.03.",CL$10,"")))*0.5+(SUMIFS(Kosztorys!$F:$F,Kosztorys!$D:$D,$B315,Kosztorys!$I:$I,CONCATENATE("&lt;=30.09.",CL$10,""))-SUMIFS(Kosztorys!$F:$F,Kosztorys!$D:$D,$B315,Kosztorys!$I:$I,CONCATENATE("&lt;=30.06.",CL$10,"")))*0.25,"nic"),0)</f>
        <v/>
      </c>
      <c r="CM315" s="41">
        <f>IF($C315="OPEX - Długość 1m koszt/rok",IF($M315="m",SUMIFS(Kosztorys!$F:$F,Kosztorys!$D:$D,$B315,Kosztorys!$I:$I,CONCATENATE("&lt;01.01.",CM$10,""))+(SUMIFS(Kosztorys!$F:$F,Kosztorys!$D:$D,$B315,Kosztorys!$I:$I,CONCATENATE("&lt;=31.03.",CM$10,""))-SUMIFS(Kosztorys!$F:$F,Kosztorys!$D:$D,$B315,Kosztorys!$I:$I,CONCATENATE("&lt;=31.12.",CL$10,"")))*0.75+(SUMIFS(Kosztorys!$F:$F,Kosztorys!$D:$D,$B315,Kosztorys!$I:$I,CONCATENATE("&lt;=30.06.",CM$10,""))-SUMIFS(Kosztorys!$F:$F,Kosztorys!$D:$D,$B315,Kosztorys!$I:$I,CONCATENATE("&lt;=31.03.",CM$10,"")))*0.5+(SUMIFS(Kosztorys!$F:$F,Kosztorys!$D:$D,$B315,Kosztorys!$I:$I,CONCATENATE("&lt;=30.09.",CM$10,""))-SUMIFS(Kosztorys!$F:$F,Kosztorys!$D:$D,$B315,Kosztorys!$I:$I,CONCATENATE("&lt;=30.06.",CM$10,"")))*0.25,"nic"),0)</f>
        <v/>
      </c>
      <c r="CN315" s="41">
        <f>IF($C315="OPEX - Długość 1m koszt/rok",IF($M315="m",SUMIFS(Kosztorys!$F:$F,Kosztorys!$D:$D,$B315,Kosztorys!$I:$I,CONCATENATE("&lt;01.01.",CN$10,""))+(SUMIFS(Kosztorys!$F:$F,Kosztorys!$D:$D,$B315,Kosztorys!$I:$I,CONCATENATE("&lt;=31.03.",CN$10,""))-SUMIFS(Kosztorys!$F:$F,Kosztorys!$D:$D,$B315,Kosztorys!$I:$I,CONCATENATE("&lt;=31.12.",CM$10,"")))*0.75+(SUMIFS(Kosztorys!$F:$F,Kosztorys!$D:$D,$B315,Kosztorys!$I:$I,CONCATENATE("&lt;=30.06.",CN$10,""))-SUMIFS(Kosztorys!$F:$F,Kosztorys!$D:$D,$B315,Kosztorys!$I:$I,CONCATENATE("&lt;=31.03.",CN$10,"")))*0.5+(SUMIFS(Kosztorys!$F:$F,Kosztorys!$D:$D,$B315,Kosztorys!$I:$I,CONCATENATE("&lt;=30.09.",CN$10,""))-SUMIFS(Kosztorys!$F:$F,Kosztorys!$D:$D,$B315,Kosztorys!$I:$I,CONCATENATE("&lt;=30.06.",CN$10,"")))*0.25,"nic"),0)</f>
        <v/>
      </c>
      <c r="CO315" s="41">
        <f>IF($C315="OPEX - Długość 1m koszt/rok",IF($M315="m",SUMIFS(Kosztorys!$F:$F,Kosztorys!$D:$D,$B315,Kosztorys!$I:$I,CONCATENATE("&lt;01.01.",CO$10,""))+(SUMIFS(Kosztorys!$F:$F,Kosztorys!$D:$D,$B315,Kosztorys!$I:$I,CONCATENATE("&lt;=31.03.",CO$10,""))-SUMIFS(Kosztorys!$F:$F,Kosztorys!$D:$D,$B315,Kosztorys!$I:$I,CONCATENATE("&lt;=31.12.",CN$10,"")))*0.75+(SUMIFS(Kosztorys!$F:$F,Kosztorys!$D:$D,$B315,Kosztorys!$I:$I,CONCATENATE("&lt;=30.06.",CO$10,""))-SUMIFS(Kosztorys!$F:$F,Kosztorys!$D:$D,$B315,Kosztorys!$I:$I,CONCATENATE("&lt;=31.03.",CO$10,"")))*0.5+(SUMIFS(Kosztorys!$F:$F,Kosztorys!$D:$D,$B315,Kosztorys!$I:$I,CONCATENATE("&lt;=30.09.",CO$10,""))-SUMIFS(Kosztorys!$F:$F,Kosztorys!$D:$D,$B315,Kosztorys!$I:$I,CONCATENATE("&lt;=30.06.",CO$10,"")))*0.25,"nic"),0)</f>
        <v/>
      </c>
      <c r="CP315" s="41">
        <f>IF($C315="OPEX - Długość 1m koszt/rok",IF($M315="m",SUMIFS(Kosztorys!$F:$F,Kosztorys!$D:$D,$B315,Kosztorys!$I:$I,CONCATENATE("&lt;01.01.",CP$10,""))+(SUMIFS(Kosztorys!$F:$F,Kosztorys!$D:$D,$B315,Kosztorys!$I:$I,CONCATENATE("&lt;=31.03.",CP$10,""))-SUMIFS(Kosztorys!$F:$F,Kosztorys!$D:$D,$B315,Kosztorys!$I:$I,CONCATENATE("&lt;=31.12.",CO$10,"")))*0.75+(SUMIFS(Kosztorys!$F:$F,Kosztorys!$D:$D,$B315,Kosztorys!$I:$I,CONCATENATE("&lt;=30.06.",CP$10,""))-SUMIFS(Kosztorys!$F:$F,Kosztorys!$D:$D,$B315,Kosztorys!$I:$I,CONCATENATE("&lt;=31.03.",CP$10,"")))*0.5+(SUMIFS(Kosztorys!$F:$F,Kosztorys!$D:$D,$B315,Kosztorys!$I:$I,CONCATENATE("&lt;=30.09.",CP$10,""))-SUMIFS(Kosztorys!$F:$F,Kosztorys!$D:$D,$B315,Kosztorys!$I:$I,CONCATENATE("&lt;=30.06.",CP$10,"")))*0.25,"nic"),0)</f>
        <v/>
      </c>
      <c r="CQ315" s="41">
        <f>IF($C315="OPEX - Długość 1m koszt/rok",IF($M315="m",SUMIFS(Kosztorys!$F:$F,Kosztorys!$D:$D,$B315,Kosztorys!$I:$I,CONCATENATE("&lt;01.01.",CQ$10,""))+(SUMIFS(Kosztorys!$F:$F,Kosztorys!$D:$D,$B315,Kosztorys!$I:$I,CONCATENATE("&lt;=31.03.",CQ$10,""))-SUMIFS(Kosztorys!$F:$F,Kosztorys!$D:$D,$B315,Kosztorys!$I:$I,CONCATENATE("&lt;=31.12.",CP$10,"")))*0.75+(SUMIFS(Kosztorys!$F:$F,Kosztorys!$D:$D,$B315,Kosztorys!$I:$I,CONCATENATE("&lt;=30.06.",CQ$10,""))-SUMIFS(Kosztorys!$F:$F,Kosztorys!$D:$D,$B315,Kosztorys!$I:$I,CONCATENATE("&lt;=31.03.",CQ$10,"")))*0.5+(SUMIFS(Kosztorys!$F:$F,Kosztorys!$D:$D,$B315,Kosztorys!$I:$I,CONCATENATE("&lt;=30.09.",CQ$10,""))-SUMIFS(Kosztorys!$F:$F,Kosztorys!$D:$D,$B315,Kosztorys!$I:$I,CONCATENATE("&lt;=30.06.",CQ$10,"")))*0.25,"nic"),0)</f>
        <v/>
      </c>
      <c r="CR315" s="41">
        <f>IF(C315="OPEX - Długość 1m koszt/rok",IF(MAX(CB315:CQ315)=IF(ISERROR(VLOOKUP(B315,JB_tabela,MATCH(CR$9,JB_menu,0)-1,FALSE())),,VLOOKUP(B315,JB_tabela,MATCH(CR$9,JB_menu,0)-1,FALSE())),"OK","nie zgadza się liczba użytych JB"),"OK-ND")</f>
        <v/>
      </c>
      <c r="CS315" s="41">
        <f>IFERROR(VLOOKUP($C315,$CY$2:$CZ$7,2,FALSE()),"ERROR")</f>
        <v/>
      </c>
      <c r="CV315" s="41">
        <f>$Q315</f>
        <v/>
      </c>
      <c r="CW315" s="41">
        <f>$R315</f>
        <v/>
      </c>
      <c r="CX315" s="41">
        <f>$S315</f>
        <v/>
      </c>
      <c r="CY315" s="41">
        <f>ROUND(IF(LEFT($C315,4)="CAPE",ROUND($E315*$H315,2)*OFFSET(T315,0,$CS315),0),2)</f>
        <v/>
      </c>
      <c r="CZ315" s="41">
        <f>ROUND(IF(LEFT($C315,4)="CAPE",ROUND($E315*$H315,2)*OFFSET(U315,0,$CS315),0),2)</f>
        <v/>
      </c>
      <c r="DA315" s="41">
        <f>ROUND(IF(LEFT($C315,4)="CAPE",ROUND($E315*$H315,2)*OFFSET(V315,0,$CS315),0),2)</f>
        <v/>
      </c>
      <c r="DB315" s="41">
        <f>ROUND(IF(LEFT($C315,4)="CAPE",ROUND($E315*$H315,2)*OFFSET(W315,0,$CS315),0),2)</f>
        <v/>
      </c>
      <c r="DC315" s="41">
        <f>ROUND(IF(LEFT($C315,4)="CAPE",ROUND($E315*$H315,2)*OFFSET(X315,0,$CS315),0),2)</f>
        <v/>
      </c>
      <c r="DD315" s="41">
        <f>ROUND(IF(LEFT($C315,4)="CAPE",ROUND($E315*$H315,2)*OFFSET(Y315,0,$CS315),0),2)</f>
        <v/>
      </c>
      <c r="DE315" s="41">
        <f>ROUND(IF(LEFT($C315,4)="CAPE",ROUND($E315*$H315,2)*OFFSET(Z315,0,$CS315),0),2)</f>
        <v/>
      </c>
      <c r="DF315" s="41">
        <f>ROUND(IF(LEFT($C315,4)="CAPE",ROUND($E315*$H315,2)*OFFSET(AA315,0,$CS315),0),2)</f>
        <v/>
      </c>
      <c r="DG315" s="41">
        <f>ROUND(IF(LEFT($C315,4)="CAPE",ROUND($E315*$H315,2)*OFFSET(AB315,0,$CS315),0),2)</f>
        <v/>
      </c>
      <c r="DH315" s="41">
        <f>ROUND(IF(LEFT($C315,4)="CAPE",ROUND($E315*$H315,2)*OFFSET(AC315,0,$CS315),0),2)</f>
        <v/>
      </c>
      <c r="DI315" s="41">
        <f>ROUND(IF(LEFT($C315,4)="CAPE",ROUND($E315*$H315,2)*OFFSET(AD315,0,$CS315),0),2)</f>
        <v/>
      </c>
      <c r="DJ315" s="41">
        <f>ROUND(IF(LEFT($C315,4)="CAPE",ROUND($E315*$H315,2)*OFFSET(AE315,0,$CS315),0),2)</f>
        <v/>
      </c>
      <c r="DK315" s="41">
        <f>ROUND(IF(LEFT($C315,4)="CAPE",ROUND($E315*$H315,2)*OFFSET(AF315,0,$CS315),0),2)</f>
        <v/>
      </c>
      <c r="DL315" s="41">
        <f>ROUND(IF(LEFT($C315,4)="CAPE",ROUND($E315*$H315,2)*OFFSET(AG315,0,$CS315),0),2)</f>
        <v/>
      </c>
      <c r="DM315" s="41">
        <f>ROUND(IF(LEFT($C315,4)="CAPE",ROUND($E315*$H315,2)*OFFSET(AH315,0,$CS315),0),2)</f>
        <v/>
      </c>
      <c r="DN315" s="41">
        <f>ROUND(IF(LEFT($C315,4)="CAPE",ROUND($E315*$H315,2)*OFFSET(AI315,0,$CS315),0),2)</f>
        <v/>
      </c>
      <c r="DP315" s="41">
        <f>$Q315</f>
        <v/>
      </c>
      <c r="DQ315" s="41">
        <f>$R315</f>
        <v/>
      </c>
      <c r="DR315" s="41">
        <f>$S315</f>
        <v/>
      </c>
      <c r="DS315" s="41">
        <f>ROUND(IF(LEFT($C315,4)="OPEX",$E315*$H315*OFFSET($T315,0,$CS315),0),2)</f>
        <v/>
      </c>
      <c r="DT315" s="41">
        <f>ROUND(IF(LEFT($C315,4)="OPEX",$E315*$H315*OFFSET($U315,0,$CS315),0),2)</f>
        <v/>
      </c>
      <c r="DU315" s="41">
        <f>ROUND(IF(LEFT($C315,4)="OPEX",$E315*$H315*OFFSET($V315,0,$CS315),0),2)</f>
        <v/>
      </c>
      <c r="DV315" s="41">
        <f>ROUND(IF(LEFT($C315,4)="OPEX",$E315*$H315*OFFSET($W315,0,$CS315),0),2)</f>
        <v/>
      </c>
      <c r="DW315" s="41">
        <f>ROUND(IF(LEFT($C315,4)="OPEX",$E315*$H315*OFFSET($X315,0,$CS315),0),2)</f>
        <v/>
      </c>
      <c r="DX315" s="41">
        <f>ROUND(IF(LEFT($C315,4)="OPEX",$E315*$H315*OFFSET($Y315,0,$CS315),0),2)</f>
        <v/>
      </c>
      <c r="DY315" s="41">
        <f>ROUND(IF(LEFT($C315,4)="OPEX",$E315*$H315*OFFSET($Z315,0,$CS315),0),2)</f>
        <v/>
      </c>
      <c r="DZ315" s="41">
        <f>ROUND(IF(LEFT($C315,4)="OPEX",$E315*$H315*OFFSET($AA315,0,$CS315),0),2)</f>
        <v/>
      </c>
      <c r="EA315" s="41">
        <f>ROUND(IF(LEFT($C315,4)="OPEX",$E315*$H315*OFFSET($AB315,0,$CS315),0),2)</f>
        <v/>
      </c>
      <c r="EB315" s="41">
        <f>ROUND(IF(LEFT($C315,4)="OPEX",$E315*$H315*OFFSET($AC315,0,$CS315),0),2)</f>
        <v/>
      </c>
      <c r="EC315" s="41">
        <f>ROUND(IF(LEFT($C315,4)="OPEX",$E315*$H315*OFFSET($AD315,0,$CS315),0),2)</f>
        <v/>
      </c>
      <c r="ED315" s="41">
        <f>ROUND(IF(LEFT($C315,4)="OPEX",$E315*$H315*OFFSET($AE315,0,$CS315),0),2)</f>
        <v/>
      </c>
      <c r="EE315" s="41">
        <f>ROUND(IF(LEFT($C315,4)="OPEX",$E315*$H315*OFFSET($AF315,0,$CS315),0),2)</f>
        <v/>
      </c>
      <c r="EF315" s="41">
        <f>ROUND(IF(LEFT($C315,4)="OPEX",$E315*$H315*OFFSET($AG315,0,$CS315),0),2)</f>
        <v/>
      </c>
      <c r="EG315" s="41">
        <f>ROUND(IF(LEFT($C315,4)="OPEX",$E315*$H315*OFFSET($AH315,0,$CS315),0),2)</f>
        <v/>
      </c>
      <c r="EH315" s="41">
        <f>ROUND(IF(LEFT($C315,4)="OPEX",$E315*$H315*OFFSET($AI315,0,$CS315),0),2)</f>
        <v/>
      </c>
      <c r="EJ315" s="41">
        <f>$Q315</f>
        <v/>
      </c>
      <c r="EK315" s="41">
        <f>$R315</f>
        <v/>
      </c>
      <c r="EL315" s="41">
        <f>$S315</f>
        <v/>
      </c>
      <c r="EM315" s="41">
        <f>ROUND($D315*$CY315,2)</f>
        <v/>
      </c>
      <c r="EN315" s="41">
        <f>ROUND($D315*$CZ315,2)</f>
        <v/>
      </c>
      <c r="EO315" s="41">
        <f>ROUND($D315*$DA315,2)</f>
        <v/>
      </c>
      <c r="EP315" s="41">
        <f>ROUND($D315*$DB315,2)</f>
        <v/>
      </c>
      <c r="EQ315" s="41">
        <f>ROUND($D315*$DC315,2)</f>
        <v/>
      </c>
      <c r="ER315" s="41">
        <f>ROUND($D315*$DD315,2)</f>
        <v/>
      </c>
      <c r="ES315" s="41">
        <f>ROUND($D315*$DE315,2)</f>
        <v/>
      </c>
      <c r="ET315" s="41">
        <f>ROUND($D315*$DF315,2)</f>
        <v/>
      </c>
      <c r="EU315" s="41">
        <f>ROUND($D315*$DG315,2)</f>
        <v/>
      </c>
      <c r="EV315" s="41">
        <f>ROUND($D315*$DH315,2)</f>
        <v/>
      </c>
      <c r="EW315" s="41">
        <f>ROUND($D315*$DI315,2)</f>
        <v/>
      </c>
      <c r="EX315" s="41">
        <f>ROUND($D315*$DJ315,2)</f>
        <v/>
      </c>
      <c r="EY315" s="41">
        <f>ROUND($D315*$DK315,2)</f>
        <v/>
      </c>
      <c r="EZ315" s="41">
        <f>ROUND($D315*$DL315,2)</f>
        <v/>
      </c>
      <c r="FA315" s="41">
        <f>ROUND($D315*$DM315,2)</f>
        <v/>
      </c>
      <c r="FB315" s="41">
        <f>ROUND($D315*$DN315,2)</f>
        <v/>
      </c>
      <c r="FG315" s="41">
        <f>ROUND(IF(LEFT($C315,4)="CAPE",SUM($CY315:CY315 )/$P315,0),2)</f>
        <v/>
      </c>
      <c r="FH315" s="41">
        <f>ROUND(IF(LEFT($C315,4)="CAPE",SUM($CY315:CZ315 )/$P315,0),2)</f>
        <v/>
      </c>
      <c r="FI315" s="41">
        <f>ROUND(IF(LEFT($C315,4)="CAPE",SUM($CY315:DA315 )/$P315,0),2)</f>
        <v/>
      </c>
      <c r="FJ315" s="41">
        <f>ROUND(IF(LEFT($C315,4)="CAPE",SUM($CY315:DB315 )/$P315,0),2)</f>
        <v/>
      </c>
      <c r="FK315" s="41">
        <f>ROUND(IF(LEFT($C315,4)="CAPE",SUM($CY315:DC315 )/$P315,0),2)</f>
        <v/>
      </c>
      <c r="FL315" s="41">
        <f>ROUND(IF(LEFT($C315,4)="CAPE",SUM($CY315:DD315 )/$P315,0),2)</f>
        <v/>
      </c>
      <c r="FM315" s="41">
        <f>ROUND(IF(LEFT($C315,4)="CAPE",SUM($CY315:DE315 )/$P315,0),2)</f>
        <v/>
      </c>
      <c r="FN315" s="41">
        <f>ROUND(IF(LEFT($C315,4)="CAPE",SUM($CY315:DF315 )/$P315,0),2)</f>
        <v/>
      </c>
      <c r="FO315" s="41">
        <f>ROUND(IF(LEFT($C315,4)="CAPE",SUM($CY315:DG315 )/$P315,0),2)</f>
        <v/>
      </c>
      <c r="FP315" s="41">
        <f>ROUND(IF(LEFT($C315,4)="CAPE",SUM($CY315:DH315 )/$P315,0),2)</f>
        <v/>
      </c>
      <c r="FQ315" s="41">
        <f>ROUND(IF(LEFT($C315,4)="CAPE",SUM($CY315:DI315 )/$P315,0),2)</f>
        <v/>
      </c>
      <c r="FR315" s="41">
        <f>ROUND(IF(LEFT($C315,4)="CAPE",SUM($CY315:DJ315 )/$P315,0),2)</f>
        <v/>
      </c>
      <c r="FS315" s="41">
        <f>ROUND(IF(LEFT($C315,4)="CAPE",SUM($CY315:DK315 )/$P315,0),2)</f>
        <v/>
      </c>
      <c r="FT315" s="41">
        <f>ROUND(IF(LEFT($C315,4)="CAPE",SUM($CY315:DL315 )/$P315,0),2)</f>
        <v/>
      </c>
      <c r="FU315" s="41">
        <f>ROUND(IF(LEFT($C315,4)="CAPE",SUM($CY315:DM315 )/$P315,0),2)</f>
        <v/>
      </c>
      <c r="FV315" s="41">
        <f>ROUND(IF(LEFT($C315,4)="CAPE",SUM($CY315:DN315 )/$P315,0),2)</f>
        <v/>
      </c>
      <c r="GA315" s="41">
        <f>ROUND(IF(SUM($FG315:FG315)&gt;SUM($CY315:CY315),SUM($CY315:CY315),SUM($FG315:FG315)),2)</f>
        <v/>
      </c>
      <c r="GB315" s="41">
        <f>ROUND(IF(SUM($FG315:FH315)&gt;SUM($CY315:CZ315),SUM($CY315:CZ315),SUM($FG315:FH315)),2)</f>
        <v/>
      </c>
      <c r="GC315" s="41">
        <f>ROUND(IF(SUM($FG315:FI315)&gt;SUM($CY315:DA315),SUM($CY315:DA315),SUM($FG315:FI315)),2)</f>
        <v/>
      </c>
      <c r="GD315" s="41">
        <f>ROUND(IF(SUM($FG315:FJ315)&gt;SUM($CY315:DB315),SUM($CY315:DB315),SUM($FG315:FJ315)),2)</f>
        <v/>
      </c>
      <c r="GE315" s="41">
        <f>ROUND(IF(SUM($FG315:FK315)&gt;SUM($CY315:DC315),SUM($CY315:DC315),SUM($FG315:FK315)),2)</f>
        <v/>
      </c>
      <c r="GF315" s="41">
        <f>ROUND(IF(SUM($FG315:FL315)&gt;SUM($CY315:DD315),SUM($CY315:DD315),SUM($FG315:FL315)),2)</f>
        <v/>
      </c>
      <c r="GG315" s="41">
        <f>ROUND(IF(SUM($FG315:FM315)&gt;SUM($CY315:DE315),SUM($CY315:DE315),SUM($FG315:FM315)),2)</f>
        <v/>
      </c>
      <c r="GH315" s="41">
        <f>ROUND(IF(SUM($FG315:FN315)&gt;SUM($CY315:DF315),SUM($CY315:DF315),SUM($FG315:FN315)),2)</f>
        <v/>
      </c>
      <c r="GI315" s="41">
        <f>ROUND(IF(SUM($FG315:FO315)&gt;SUM($CY315:DG315),SUM($CY315:DG315),SUM($FG315:FO315)),2)</f>
        <v/>
      </c>
      <c r="GJ315" s="41">
        <f>ROUND(IF(SUM($FG315:FP315)&gt;SUM($CY315:DH315),SUM($CY315:DH315),SUM($FG315:FP315)),2)</f>
        <v/>
      </c>
      <c r="GK315" s="41">
        <f>ROUND(IF(SUM($FG315:FQ315)&gt;SUM($CY315:DI315),SUM($CY315:DI315),SUM($FG315:FQ315)),2)</f>
        <v/>
      </c>
      <c r="GL315" s="41">
        <f>ROUND(IF(SUM($FG315:FR315)&gt;SUM($CY315:DJ315),SUM($CY315:DJ315),SUM($FG315:FR315)),2)</f>
        <v/>
      </c>
      <c r="GM315" s="41">
        <f>ROUND(IF(SUM($FG315:FS315)&gt;SUM($CY315:DK315),SUM($CY315:DK315),SUM($FG315:FS315)),2)</f>
        <v/>
      </c>
      <c r="GN315" s="41">
        <f>ROUND(IF(SUM($FG315:FT315)&gt;SUM($CY315:DL315),SUM($CY315:DL315),SUM($FG315:FT315)),2)</f>
        <v/>
      </c>
      <c r="GO315" s="41">
        <f>ROUND(IF(SUM($FG315:FU315)&gt;SUM($CY315:DM315),SUM($CY315:DM315),SUM($FG315:FU315)),2)</f>
        <v/>
      </c>
      <c r="GP315" s="41">
        <f>ROUND(IF(SUM($FG315:FV315)&gt;SUM($CY315:DN315),SUM($CY315:DN315),SUM($FG315:FV315)),2)</f>
        <v/>
      </c>
      <c r="GR315" s="41">
        <f>$Q315</f>
        <v/>
      </c>
      <c r="GS315" s="41">
        <f>$R315</f>
        <v/>
      </c>
      <c r="GT315" s="41">
        <f>$S315</f>
        <v/>
      </c>
      <c r="GU315" s="41">
        <f>$GA315</f>
        <v/>
      </c>
      <c r="GV315" s="41">
        <f>GB315 - GA315</f>
        <v/>
      </c>
      <c r="GW315" s="41">
        <f>GC315 - GB315</f>
        <v/>
      </c>
      <c r="GX315" s="41">
        <f>GD315 - GC315</f>
        <v/>
      </c>
      <c r="GY315" s="41">
        <f>GE315 - GD315</f>
        <v/>
      </c>
      <c r="GZ315" s="41">
        <f>GF315 - GE315</f>
        <v/>
      </c>
      <c r="HA315" s="41">
        <f>GG315 - GF315</f>
        <v/>
      </c>
      <c r="HB315" s="41">
        <f>GH315 - GG315</f>
        <v/>
      </c>
      <c r="HC315" s="41">
        <f>GI315 - GH315</f>
        <v/>
      </c>
      <c r="HD315" s="41">
        <f>GJ315 - GI315</f>
        <v/>
      </c>
      <c r="HE315" s="41">
        <f>GK315 - GJ315</f>
        <v/>
      </c>
      <c r="HF315" s="41">
        <f>GL315 - GK315</f>
        <v/>
      </c>
      <c r="HG315" s="41">
        <f>GM315 - GL315</f>
        <v/>
      </c>
      <c r="HH315" s="41">
        <f>GN315 - GM315</f>
        <v/>
      </c>
      <c r="HI315" s="41">
        <f>GO315 - GN315</f>
        <v/>
      </c>
      <c r="HJ315" s="41">
        <f>GP315 - GO315</f>
        <v/>
      </c>
      <c r="HL315" s="41">
        <f>$Q315</f>
        <v/>
      </c>
      <c r="HM315" s="41">
        <f>$R315</f>
        <v/>
      </c>
      <c r="HN315" s="41">
        <f>$S315</f>
        <v/>
      </c>
      <c r="HO315" s="144">
        <f>SUMIFS(Kosztorys!$F:$F,Kosztorys!$D:$D,$B315,Kosztorys!$I:$I,CONCATENATE("&lt;01.01.",HP$10,""))</f>
        <v/>
      </c>
      <c r="HP315" s="144">
        <f>SUMIFS(Kosztorys!$F:$F,Kosztorys!$D:$D,$B315,Kosztorys!$I:$I,CONCATENATE("&lt;01.04.",HQ$10,""))-SUM($HO315)</f>
        <v/>
      </c>
      <c r="HQ315" s="144">
        <f>SUMIFS(Kosztorys!$F:$F,Kosztorys!$D:$D,$B315,Kosztorys!$I:$I,CONCATENATE("&lt;01.07.",HR$10,""))-SUM($HO315:HP315)</f>
        <v/>
      </c>
      <c r="HR315" s="144">
        <f>SUMIFS(Kosztorys!$F:$F,Kosztorys!$D:$D,$B315,Kosztorys!$I:$I,CONCATENATE("&lt;01.10.",HS$10,""))-SUM($HO315:HQ315)</f>
        <v/>
      </c>
      <c r="HS315" s="144">
        <f>SUMIFS(Kosztorys!$F:$F,Kosztorys!$D:$D,$B315,Kosztorys!$I:$I,CONCATENATE("&lt;01.01.",HT$10,""))-SUM($HO315:HR315)</f>
        <v/>
      </c>
      <c r="HT315" s="144">
        <f>SUMIFS(Kosztorys!$F:$F,Kosztorys!$D:$D,$B315,Kosztorys!$I:$I,CONCATENATE("&lt;01.04.",HU$10,""))-SUM($HO315:HS315)</f>
        <v/>
      </c>
      <c r="HU315" s="144">
        <f>SUMIFS(Kosztorys!$F:$F,Kosztorys!$D:$D,$B315,Kosztorys!$I:$I,CONCATENATE("&lt;01.07.",HV$10,""))-SUM($HO315:HT315)</f>
        <v/>
      </c>
      <c r="HV315" s="144">
        <f>SUMIFS(Kosztorys!$F:$F,Kosztorys!$D:$D,$B315,Kosztorys!$I:$I,CONCATENATE("&lt;01.10.",HW$10,""))-SUM($HO315:HU315)</f>
        <v/>
      </c>
      <c r="HW315" s="144">
        <f>SUMIFS(Kosztorys!$F:$F,Kosztorys!$D:$D,$B315,Kosztorys!$I:$I,CONCATENATE("&lt;01.01.",HX$10,""))-SUM($HO315:HV315)</f>
        <v/>
      </c>
      <c r="HX315" s="144">
        <f>SUMIFS(Kosztorys!$F:$F,Kosztorys!$D:$D,$B315,Kosztorys!$I:$I,CONCATENATE("&lt;01.04.",HY$10,""))-SUM($HO315:HW315)</f>
        <v/>
      </c>
      <c r="HY315" s="144">
        <f>SUMIFS(Kosztorys!$F:$F,Kosztorys!$D:$D,$B315,Kosztorys!$I:$I,CONCATENATE("&lt;01.07.",HZ$10,""))-SUM($HO315:HX315)</f>
        <v/>
      </c>
      <c r="HZ315" s="144">
        <f>SUMIFS(Kosztorys!$F:$F,Kosztorys!$D:$D,$B315,Kosztorys!$I:$I,CONCATENATE("&lt;01.10.",IA$10,""))-SUM($HO315:HY315)</f>
        <v/>
      </c>
      <c r="IA315" s="144">
        <f>SUMIFS(Kosztorys!$F:$F,Kosztorys!$D:$D,$B315,Kosztorys!$I:$I,CONCATENATE("&lt;01.01.",IB$10,""))-SUM($HO315:HZ315)</f>
        <v/>
      </c>
      <c r="IB315" s="145">
        <f>IF(M315="szt",IF(SUM(HO315:IA315)=IF(ISERROR(VLOOKUP(B315,JB_tabela,MATCH(IB$9,JB_menu,0)-1,FALSE())),,VLOOKUP(B315,JB_tabela,MATCH(IB$9,JB_menu,0)-1,FALSE())),"OK","nie zgadza się liczba użytych JB"),IF(SUM(HO315:IA315)=IF(ISERROR(VLOOKUP(B315,JB_tabela,MATCH(IC$9,JB_menu,0)-1,FALSE())),,VLOOKUP(B315,JB_tabela,MATCH(IC$9,JB_menu,0)-1,FALSE())),"OK","nie zgadzają się metry użyte w JB"))</f>
        <v/>
      </c>
      <c r="IE315" s="41">
        <f>$Q315</f>
        <v/>
      </c>
      <c r="IF315" s="41">
        <f>$R315</f>
        <v/>
      </c>
      <c r="IG315" s="41">
        <f>$S315</f>
        <v/>
      </c>
      <c r="IH315" s="348">
        <f>IF(LEFT($C315,4)="CAPE",ROUND(HO315*$L315,2),0)</f>
        <v/>
      </c>
      <c r="II315" s="348">
        <f>IF(LEFT($C315,4)="CAPE",ROUND(HP315*$L315,2),0)</f>
        <v/>
      </c>
      <c r="IJ315" s="348">
        <f>IF(LEFT($C315,4)="CAPE",ROUND(HQ315*$L315,2),0)</f>
        <v/>
      </c>
      <c r="IK315" s="348">
        <f>IF(LEFT($C315,4)="CAPE",ROUND(HR315*$L315,2),0)</f>
        <v/>
      </c>
      <c r="IL315" s="348">
        <f>IF(LEFT($C315,4)="CAPE",ROUND(HS315*$L315,2),0)</f>
        <v/>
      </c>
      <c r="IM315" s="348">
        <f>IF(LEFT($C315,4)="CAPE",ROUND(HT315*$L315,2),0)</f>
        <v/>
      </c>
      <c r="IN315" s="348">
        <f>IF(LEFT($C315,4)="CAPE",ROUND(HU315*$L315,2),0)</f>
        <v/>
      </c>
      <c r="IO315" s="348">
        <f>IF(LEFT($C315,4)="CAPE",ROUND(HV315*$L315,2),0)</f>
        <v/>
      </c>
      <c r="IP315" s="348">
        <f>IF(LEFT($C315,4)="CAPE",ROUND(HW315*$L315,2),0)</f>
        <v/>
      </c>
      <c r="IQ315" s="348">
        <f>IF(LEFT($C315,4)="CAPE",ROUND(HX315*$L315,2),0)</f>
        <v/>
      </c>
      <c r="IR315" s="348">
        <f>IF(LEFT($C315,4)="CAPE",ROUND(HY315*$L315,2),0)</f>
        <v/>
      </c>
      <c r="IS315" s="348">
        <f>IF(LEFT($C315,4)="CAPE",ROUND(HZ315*$L315,2),0)</f>
        <v/>
      </c>
      <c r="IT315" s="348">
        <f>IF(LEFT($C315,4)="CAPE",ROUND(IA315*$L315,2),0)</f>
        <v/>
      </c>
      <c r="IU315" s="41">
        <f>IF(SUM(IH315:IT315)=SUM(CY315:DN315),"OK",SUM(IH315:IT315)-SUM(CY315:DN315))</f>
        <v/>
      </c>
    </row>
    <row r="316" ht="12.75" customHeight="1">
      <c r="A316" s="119" t="n"/>
      <c r="B316" s="139" t="inlineStr">
        <is>
          <t>sieć_magis_obca_n</t>
        </is>
      </c>
      <c r="C316" s="139" t="inlineStr">
        <is>
          <t>OPEX - Długość 1m koszt/rok</t>
        </is>
      </c>
      <c r="D316" s="140" t="n">
        <v>0</v>
      </c>
      <c r="E316" s="64" t="n">
        <v>0.015</v>
      </c>
      <c r="F316" s="153" t="inlineStr">
        <is>
          <t>m2</t>
        </is>
      </c>
      <c r="G316" s="150" t="inlineStr">
        <is>
          <t>Droga gminna - Opłata roczna za umieszczenie infrastruktury na 1mkw drogi</t>
        </is>
      </c>
      <c r="H316" s="360">
        <f>IF(ISERROR(VLOOKUP(G316,KB_tabela,MATCH(H$9,KB_menu,0)-2,FALSE())),,VLOOKUP(G316,KB_tabela,MATCH(H$9,KB_menu,0)-2,FALSE()))</f>
        <v/>
      </c>
      <c r="I316" s="41">
        <f>IF(ISERROR(VLOOKUP(B316,JB_tabela,MATCH("czy puste",JB_menu,0)-1,FALSE())),"BŁĄD brak takiej JB",VLOOKUP(B316,JB_tabela,MATCH("czy puste",JB_menu,0)-1,FALSE()))</f>
        <v/>
      </c>
      <c r="J316" s="41">
        <f>IF(ISERROR(VLOOKUP(G316,KB_tabela,MATCH(H$9,KB_menu,0)-2,FALSE())),"BŁĄD brak takiego KB",IF(H316=0,IF(LEFT(C316,4)="OPEX","OK",IF(G316="brak kosztów CAPEX","OK","Brak Ceny KB")),"OK"))</f>
        <v/>
      </c>
      <c r="K316" s="41">
        <f>IF(AJ316="nie zgadza się liczba użytych JB","Nie liczy wszystkich JB",IF(BD316="nie zgadza się liczba użytych JB","Nie liczy wszystkich JB",IF(BX316="nie zgadza się liczba użytych JB","Nie liczy wszystkich JB",IF(BX316="nie zgadza się liczba użytych JB","Nie liczy wszystkich JB","OK"))))</f>
        <v/>
      </c>
      <c r="L316" s="361">
        <f>ROUND((E316*H316),2)</f>
        <v/>
      </c>
      <c r="M316" s="41">
        <f>VLOOKUP(B316,JB_tabela,MATCH(M$9,JB_menu,0)-1,FALSE())</f>
        <v/>
      </c>
      <c r="P316" s="41">
        <f>IF(ISERROR(VLOOKUP(S316,KATEGORIA_tabela,MATCH(P$9,KATEGORIA_menu,0)-2,FALSE())),,VLOOKUP(S316,KATEGORIA_tabela,MATCH(P$9,KATEGORIA_menu,0)-2,FALSE()))</f>
        <v/>
      </c>
      <c r="Q316" s="41">
        <f>IF(ISERROR(VLOOKUP(B316,JB_tabela,MATCH(Q$9,JB_menu,0)-1,FALSE())),,VLOOKUP(B316,JB_tabela,MATCH(Q$9,JB_menu,0)-1,FALSE()))</f>
        <v/>
      </c>
      <c r="R316" s="41">
        <f>IF(ISERROR(VLOOKUP(G316,KB_tabela,MATCH(R$9,KB_menu,0)-2,FALSE())),,VLOOKUP(G316,KB_tabela,MATCH(R$9,KB_menu,0)-2,FALSE()))</f>
        <v/>
      </c>
      <c r="S316" s="41">
        <f>IF(ISERROR(VLOOKUP(G316,KB_tabela,MATCH(S$9,KB_menu,0)-2,FALSE())),,VLOOKUP(G316,KB_tabela,MATCH(S$9,KB_menu,0)-2,FALSE()))</f>
        <v/>
      </c>
      <c r="T316" s="116">
        <f>IF($C316="CAPEX - 1szt JB",IF($M316="szt",SUMIFS(Kosztorys!$F:$F,Kosztorys!$D:$D,$B316,Kosztorys!$I:$I,CONCATENATE("&lt;01.01.",U$10,""))-SUMIFS(Kosztorys!$F:$F,Kosztorys!$D:$D,$B316,Kosztorys!$I:$I,CONCATENATE("&lt;01.01.",T$10,"")),COUNTIFS(Kosztorys!$D:$D,$B316,Kosztorys!$I:$I,CONCATENATE("&lt;01.01.",U$10,""))-COUNTIFS(Kosztorys!$D:$D,$B316,Kosztorys!$I:$I,CONCATENATE("&lt;01.01.",T$10,""))),0)</f>
        <v/>
      </c>
      <c r="U316" s="116">
        <f>IF($C316="CAPEX - 1szt JB",IF($M316="szt",SUMIFS(Kosztorys!$F:$F,Kosztorys!$D:$D,$B316,Kosztorys!$I:$I,CONCATENATE("&lt;01.01.",V$10,""))-SUMIFS(Kosztorys!$F:$F,Kosztorys!$D:$D,$B316,Kosztorys!$I:$I,CONCATENATE("&lt;01.01.",U$10,"")),COUNTIFS(Kosztorys!$D:$D,$B316,Kosztorys!$I:$I,CONCATENATE("&lt;01.01.",V$10,""))-COUNTIFS(Kosztorys!$D:$D,$B316,Kosztorys!$I:$I,CONCATENATE("&lt;01.01.",U$10,""))),0)</f>
        <v/>
      </c>
      <c r="V316" s="116">
        <f>IF($C316="CAPEX - 1szt JB",IF($M316="szt",SUMIFS(Kosztorys!$F:$F,Kosztorys!$D:$D,$B316,Kosztorys!$I:$I,CONCATENATE("&lt;01.01.",W$10,""))-SUMIFS(Kosztorys!$F:$F,Kosztorys!$D:$D,$B316,Kosztorys!$I:$I,CONCATENATE("&lt;01.01.",V$10,"")),COUNTIFS(Kosztorys!$D:$D,$B316,Kosztorys!$I:$I,CONCATENATE("&lt;01.01.",W$10,""))-COUNTIFS(Kosztorys!$D:$D,$B316,Kosztorys!$I:$I,CONCATENATE("&lt;01.01.",V$10,""))),0)</f>
        <v/>
      </c>
      <c r="W316" s="116">
        <f>IF($C316="CAPEX - 1szt JB",IF($M316="szt",SUMIFS(Kosztorys!$F:$F,Kosztorys!$D:$D,$B316,Kosztorys!$I:$I,CONCATENATE("&lt;01.01.",X$10,""))-SUMIFS(Kosztorys!$F:$F,Kosztorys!$D:$D,$B316,Kosztorys!$I:$I,CONCATENATE("&lt;01.01.",W$10,"")),COUNTIFS(Kosztorys!$D:$D,$B316,Kosztorys!$I:$I,CONCATENATE("&lt;01.01.",X$10,""))-COUNTIFS(Kosztorys!$D:$D,$B316,Kosztorys!$I:$I,CONCATENATE("&lt;01.01.",W$10,""))),0)</f>
        <v/>
      </c>
      <c r="X316" s="116">
        <f>IF($C316="CAPEX - 1szt JB",IF($M316="szt",SUMIFS(Kosztorys!$F:$F,Kosztorys!$D:$D,$B316,Kosztorys!$I:$I,CONCATENATE("&lt;01.01.",Y$10,""))-SUMIFS(Kosztorys!$F:$F,Kosztorys!$D:$D,$B316,Kosztorys!$I:$I,CONCATENATE("&lt;01.01.",X$10,"")),COUNTIFS(Kosztorys!$D:$D,$B316,Kosztorys!$I:$I,CONCATENATE("&lt;01.01.",Y$10,""))-COUNTIFS(Kosztorys!$D:$D,$B316,Kosztorys!$I:$I,CONCATENATE("&lt;01.01.",X$10,""))),0)</f>
        <v/>
      </c>
      <c r="Y316" s="116">
        <f>IF($C316="CAPEX - 1szt JB",IF($M316="szt",SUMIFS(Kosztorys!$F:$F,Kosztorys!$D:$D,$B316,Kosztorys!$I:$I,CONCATENATE("&lt;01.01.",Z$10,""))-SUMIFS(Kosztorys!$F:$F,Kosztorys!$D:$D,$B316,Kosztorys!$I:$I,CONCATENATE("&lt;01.01.",Y$10,"")),COUNTIFS(Kosztorys!$D:$D,$B316,Kosztorys!$I:$I,CONCATENATE("&lt;01.01.",Z$10,""))-COUNTIFS(Kosztorys!$D:$D,$B316,Kosztorys!$I:$I,CONCATENATE("&lt;01.01.",Y$10,""))),0)</f>
        <v/>
      </c>
      <c r="Z316" s="116">
        <f>IF($C316="CAPEX - 1szt JB",IF($M316="szt",SUMIFS(Kosztorys!$F:$F,Kosztorys!$D:$D,$B316,Kosztorys!$I:$I,CONCATENATE("&lt;01.01.",AA$10,""))-SUMIFS(Kosztorys!$F:$F,Kosztorys!$D:$D,$B316,Kosztorys!$I:$I,CONCATENATE("&lt;01.01.",Z$10,"")),COUNTIFS(Kosztorys!$D:$D,$B316,Kosztorys!$I:$I,CONCATENATE("&lt;01.01.",AA$10,""))-COUNTIFS(Kosztorys!$D:$D,$B316,Kosztorys!$I:$I,CONCATENATE("&lt;01.01.",Z$10,""))),0)</f>
        <v/>
      </c>
      <c r="AA316" s="116">
        <f>IF($C316="CAPEX - 1szt JB",IF($M316="szt",SUMIFS(Kosztorys!$F:$F,Kosztorys!$D:$D,$B316,Kosztorys!$I:$I,CONCATENATE("&lt;01.01.",AB$10,""))-SUMIFS(Kosztorys!$F:$F,Kosztorys!$D:$D,$B316,Kosztorys!$I:$I,CONCATENATE("&lt;01.01.",AA$10,"")),COUNTIFS(Kosztorys!$D:$D,$B316,Kosztorys!$I:$I,CONCATENATE("&lt;01.01.",AB$10,""))-COUNTIFS(Kosztorys!$D:$D,$B316,Kosztorys!$I:$I,CONCATENATE("&lt;01.01.",AA$10,""))),0)</f>
        <v/>
      </c>
      <c r="AB316" s="116">
        <f>IF($C316="CAPEX - 1szt JB",IF($M316="szt",SUMIFS(Kosztorys!$F:$F,Kosztorys!$D:$D,$B316,Kosztorys!$I:$I,CONCATENATE("&lt;01.01.",AC$10,""))-SUMIFS(Kosztorys!$F:$F,Kosztorys!$D:$D,$B316,Kosztorys!$I:$I,CONCATENATE("&lt;01.01.",AB$10,"")),COUNTIFS(Kosztorys!$D:$D,$B316,Kosztorys!$I:$I,CONCATENATE("&lt;01.01.",AC$10,""))-COUNTIFS(Kosztorys!$D:$D,$B316,Kosztorys!$I:$I,CONCATENATE("&lt;01.01.",AB$10,""))),0)</f>
        <v/>
      </c>
      <c r="AC316" s="116">
        <f>IF($C316="CAPEX - 1szt JB",IF($M316="szt",SUMIFS(Kosztorys!$F:$F,Kosztorys!$D:$D,$B316,Kosztorys!$I:$I,CONCATENATE("&lt;01.01.",AD$10,""))-SUMIFS(Kosztorys!$F:$F,Kosztorys!$D:$D,$B316,Kosztorys!$I:$I,CONCATENATE("&lt;01.01.",AC$10,"")),COUNTIFS(Kosztorys!$D:$D,$B316,Kosztorys!$I:$I,CONCATENATE("&lt;01.01.",AD$10,""))-COUNTIFS(Kosztorys!$D:$D,$B316,Kosztorys!$I:$I,CONCATENATE("&lt;01.01.",AC$10,""))),0)</f>
        <v/>
      </c>
      <c r="AD316" s="116">
        <f>IF($C316="CAPEX - 1szt JB",IF($M316="szt",SUMIFS(Kosztorys!$F:$F,Kosztorys!$D:$D,$B316,Kosztorys!$I:$I,CONCATENATE("&lt;01.01.",AE$10,""))-SUMIFS(Kosztorys!$F:$F,Kosztorys!$D:$D,$B316,Kosztorys!$I:$I,CONCATENATE("&lt;01.01.",AD$10,"")),COUNTIFS(Kosztorys!$D:$D,$B316,Kosztorys!$I:$I,CONCATENATE("&lt;01.01.",AE$10,""))-COUNTIFS(Kosztorys!$D:$D,$B316,Kosztorys!$I:$I,CONCATENATE("&lt;01.01.",AD$10,""))),0)</f>
        <v/>
      </c>
      <c r="AE316" s="116">
        <f>IF($C316="CAPEX - 1szt JB",IF($M316="szt",SUMIFS(Kosztorys!$F:$F,Kosztorys!$D:$D,$B316,Kosztorys!$I:$I,CONCATENATE("&lt;01.01.",AF$10,""))-SUMIFS(Kosztorys!$F:$F,Kosztorys!$D:$D,$B316,Kosztorys!$I:$I,CONCATENATE("&lt;01.01.",AE$10,"")),COUNTIFS(Kosztorys!$D:$D,$B316,Kosztorys!$I:$I,CONCATENATE("&lt;01.01.",AF$10,""))-COUNTIFS(Kosztorys!$D:$D,$B316,Kosztorys!$I:$I,CONCATENATE("&lt;01.01.",AE$10,""))),0)</f>
        <v/>
      </c>
      <c r="AF316" s="116">
        <f>IF($C316="CAPEX - 1szt JB",IF($M316="szt",SUMIFS(Kosztorys!$F:$F,Kosztorys!$D:$D,$B316,Kosztorys!$I:$I,CONCATENATE("&lt;01.01.",AG$10,""))-SUMIFS(Kosztorys!$F:$F,Kosztorys!$D:$D,$B316,Kosztorys!$I:$I,CONCATENATE("&lt;01.01.",AF$10,"")),COUNTIFS(Kosztorys!$D:$D,$B316,Kosztorys!$I:$I,CONCATENATE("&lt;01.01.",AG$10,""))-COUNTIFS(Kosztorys!$D:$D,$B316,Kosztorys!$I:$I,CONCATENATE("&lt;01.01.",AF$10,""))),0)</f>
        <v/>
      </c>
      <c r="AG316" s="116">
        <f>IF($C316="CAPEX - 1szt JB",IF($M316="szt",SUMIFS(Kosztorys!$F:$F,Kosztorys!$D:$D,$B316,Kosztorys!$I:$I,CONCATENATE("&lt;01.01.",AH$10,""))-SUMIFS(Kosztorys!$F:$F,Kosztorys!$D:$D,$B316,Kosztorys!$I:$I,CONCATENATE("&lt;01.01.",AG$10,"")),COUNTIFS(Kosztorys!$D:$D,$B316,Kosztorys!$I:$I,CONCATENATE("&lt;01.01.",AH$10,""))-COUNTIFS(Kosztorys!$D:$D,$B316,Kosztorys!$I:$I,CONCATENATE("&lt;01.01.",AG$10,""))),0)</f>
        <v/>
      </c>
      <c r="AH316" s="116">
        <f>IF($C316="CAPEX - 1szt JB",IF($M316="szt",SUMIFS(Kosztorys!$F:$F,Kosztorys!$D:$D,$B316,Kosztorys!$I:$I,CONCATENATE("&lt;01.01.",AI$10,""))-SUMIFS(Kosztorys!$F:$F,Kosztorys!$D:$D,$B316,Kosztorys!$I:$I,CONCATENATE("&lt;01.01.",AH$10,"")),COUNTIFS(Kosztorys!$D:$D,$B316,Kosztorys!$I:$I,CONCATENATE("&lt;01.01.",AI$10,""))-COUNTIFS(Kosztorys!$D:$D,$B316,Kosztorys!$I:$I,CONCATENATE("&lt;01.01.",AH$10,""))),0)</f>
        <v/>
      </c>
      <c r="AI316" s="116">
        <f>IF($C316="CAPEX - 1szt JB",IF($M316="szt",SUMIFS(Kosztorys!$F:$F,Kosztorys!$D:$D,$B316,Kosztorys!$I:$I,CONCATENATE("&lt;01.01.",AJ$10,""))-SUMIFS(Kosztorys!$F:$F,Kosztorys!$D:$D,$B316,Kosztorys!$I:$I,CONCATENATE("&lt;01.01.",AI$10,"")),COUNTIFS(Kosztorys!$D:$D,$B316,Kosztorys!$I:$I,CONCATENATE("&lt;01.01.",AJ$10,""))-COUNTIFS(Kosztorys!$D:$D,$B316,Kosztorys!$I:$I,CONCATENATE("&lt;01.01.",AI$10,""))),0)</f>
        <v/>
      </c>
      <c r="AJ316" s="116">
        <f>IF(C316="CAPEX - 1szt JB",IF(SUM(T316:AI316)=IF(ISERROR(VLOOKUP(B316,JB_tabela,MATCH(AJ$9,JB_menu,0)-1,FALSE())),,VLOOKUP(B316,JB_tabela,MATCH(AJ$9,JB_menu,0)-1,FALSE())),"OK","nie zgadza się liczba użytych JB"),"OK-ND")</f>
        <v/>
      </c>
      <c r="AM316" s="41">
        <f>IFERROR("_" &amp; VLOOKUP($B316,#REF!,1,FALSE()),#REF!)</f>
        <v/>
      </c>
      <c r="AN316" s="41">
        <f>IF($C316="CAPEX - Długość 1m",SUMIFS(Kosztorys!$F:$F,Kosztorys!$D:$D,$B316,Kosztorys!$I:$I,CONCATENATE("&lt;31.12.",AN$10,""))-SUMIFS(Kosztorys!$F:$F,Kosztorys!$D:$D,$B316,Kosztorys!$I:$I,CONCATENATE("&lt;31.12.",AM$10,"")),"x")</f>
        <v/>
      </c>
      <c r="AO316" s="41">
        <f>IF($C316="CAPEX - Długość 1m",SUMIFS(Kosztorys!$F:$F,Kosztorys!$D:$D,$B316,Kosztorys!$I:$I,CONCATENATE("&lt;31.12.",AO$10,""))-SUMIFS(Kosztorys!$F:$F,Kosztorys!$D:$D,$B316,Kosztorys!$I:$I,CONCATENATE("&lt;31.12.",AN$10,"")),"x")</f>
        <v/>
      </c>
      <c r="AP316" s="41">
        <f>IF($C316="CAPEX - Długość 1m",SUMIFS(Kosztorys!$F:$F,Kosztorys!$D:$D,$B316,Kosztorys!$I:$I,CONCATENATE("&lt;31.12.",AP$10,""))-SUMIFS(Kosztorys!$F:$F,Kosztorys!$D:$D,$B316,Kosztorys!$I:$I,CONCATENATE("&lt;31.12.",AO$10,"")),"x")</f>
        <v/>
      </c>
      <c r="AQ316" s="41">
        <f>IF($C316="CAPEX - Długość 1m",SUMIFS(Kosztorys!$F:$F,Kosztorys!$D:$D,$B316,Kosztorys!$I:$I,CONCATENATE("&lt;31.12.",AQ$10,""))-SUMIFS(Kosztorys!$F:$F,Kosztorys!$D:$D,$B316,Kosztorys!$I:$I,CONCATENATE("&lt;31.12.",AP$10,"")),"x")</f>
        <v/>
      </c>
      <c r="AR316" s="41">
        <f>IF($C316="CAPEX - Długość 1m",SUMIFS(Kosztorys!$F:$F,Kosztorys!$D:$D,$B316,Kosztorys!$I:$I,CONCATENATE("&lt;31.12.",AR$10,""))-SUMIFS(Kosztorys!$F:$F,Kosztorys!$D:$D,$B316,Kosztorys!$I:$I,CONCATENATE("&lt;31.12.",AQ$10,"")),"x")</f>
        <v/>
      </c>
      <c r="AS316" s="41">
        <f>IF($C316="CAPEX - Długość 1m",SUMIFS(Kosztorys!$F:$F,Kosztorys!$D:$D,$B316,Kosztorys!$I:$I,CONCATENATE("&lt;31.12.",AS$10,""))-SUMIFS(Kosztorys!$F:$F,Kosztorys!$D:$D,$B316,Kosztorys!$I:$I,CONCATENATE("&lt;31.12.",AR$10,"")),"x")</f>
        <v/>
      </c>
      <c r="AT316" s="41">
        <f>IF($C316="CAPEX - Długość 1m",SUMIFS(Kosztorys!$F:$F,Kosztorys!$D:$D,$B316,Kosztorys!$I:$I,CONCATENATE("&lt;31.12.",AT$10,""))-SUMIFS(Kosztorys!$F:$F,Kosztorys!$D:$D,$B316,Kosztorys!$I:$I,CONCATENATE("&lt;31.12.",AS$10,"")),"x")</f>
        <v/>
      </c>
      <c r="AU316" s="41">
        <f>IF($C316="CAPEX - Długość 1m",SUMIFS(Kosztorys!$F:$F,Kosztorys!$D:$D,$B316,Kosztorys!$I:$I,CONCATENATE("&lt;31.12.",AU$10,""))-SUMIFS(Kosztorys!$F:$F,Kosztorys!$D:$D,$B316,Kosztorys!$I:$I,CONCATENATE("&lt;31.12.",AT$10,"")),"x")</f>
        <v/>
      </c>
      <c r="AV316" s="41">
        <f>IF($C316="CAPEX - Długość 1m",SUMIFS(Kosztorys!$F:$F,Kosztorys!$D:$D,$B316,Kosztorys!$I:$I,CONCATENATE("&lt;31.12.",AV$10,""))-SUMIFS(Kosztorys!$F:$F,Kosztorys!$D:$D,$B316,Kosztorys!$I:$I,CONCATENATE("&lt;31.12.",AU$10,"")),"x")</f>
        <v/>
      </c>
      <c r="AW316" s="41">
        <f>IF($C316="CAPEX - Długość 1m",SUMIFS(Kosztorys!$F:$F,Kosztorys!$D:$D,$B316,Kosztorys!$I:$I,CONCATENATE("&lt;31.12.",AW$10,""))-SUMIFS(Kosztorys!$F:$F,Kosztorys!$D:$D,$B316,Kosztorys!$I:$I,CONCATENATE("&lt;31.12.",AV$10,"")),"x")</f>
        <v/>
      </c>
      <c r="AX316" s="41">
        <f>IF($C316="CAPEX - Długość 1m",SUMIFS(Kosztorys!$F:$F,Kosztorys!$D:$D,$B316,Kosztorys!$I:$I,CONCATENATE("&lt;31.12.",AX$10,""))-SUMIFS(Kosztorys!$F:$F,Kosztorys!$D:$D,$B316,Kosztorys!$I:$I,CONCATENATE("&lt;31.12.",AW$10,"")),"x")</f>
        <v/>
      </c>
      <c r="AY316" s="41">
        <f>IF($C316="CAPEX - Długość 1m",SUMIFS(Kosztorys!$F:$F,Kosztorys!$D:$D,$B316,Kosztorys!$I:$I,CONCATENATE("&lt;31.12.",AY$10,""))-SUMIFS(Kosztorys!$F:$F,Kosztorys!$D:$D,$B316,Kosztorys!$I:$I,CONCATENATE("&lt;31.12.",AX$10,"")),"x")</f>
        <v/>
      </c>
      <c r="AZ316" s="41">
        <f>IF($C316="CAPEX - Długość 1m",SUMIFS(Kosztorys!$F:$F,Kosztorys!$D:$D,$B316,Kosztorys!$I:$I,CONCATENATE("&lt;31.12.",AZ$10,""))-SUMIFS(Kosztorys!$F:$F,Kosztorys!$D:$D,$B316,Kosztorys!$I:$I,CONCATENATE("&lt;31.12.",AY$10,"")),"x")</f>
        <v/>
      </c>
      <c r="BA316" s="41">
        <f>IF($C316="CAPEX - Długość 1m",SUMIFS(Kosztorys!$F:$F,Kosztorys!$D:$D,$B316,Kosztorys!$I:$I,CONCATENATE("&lt;31.12.",BA$10,""))-SUMIFS(Kosztorys!$F:$F,Kosztorys!$D:$D,$B316,Kosztorys!$I:$I,CONCATENATE("&lt;31.12.",AZ$10,"")),"x")</f>
        <v/>
      </c>
      <c r="BB316" s="41">
        <f>IF($C316="CAPEX - Długość 1m",SUMIFS(Kosztorys!$F:$F,Kosztorys!$D:$D,$B316,Kosztorys!$I:$I,CONCATENATE("&lt;31.12.",BB$10,""))-SUMIFS(Kosztorys!$F:$F,Kosztorys!$D:$D,$B316,Kosztorys!$I:$I,CONCATENATE("&lt;31.12.",BA$10,"")),"x")</f>
        <v/>
      </c>
      <c r="BC316" s="41">
        <f>IF($C316="CAPEX - Długość 1m",SUMIFS(Kosztorys!$F:$F,Kosztorys!$D:$D,$B316,Kosztorys!$I:$I,CONCATENATE("&lt;31.12.",BC$10,""))-SUMIFS(Kosztorys!$F:$F,Kosztorys!$D:$D,$B316,Kosztorys!$I:$I,CONCATENATE("&lt;31.12.",BB$10,"")),"x")</f>
        <v/>
      </c>
      <c r="BD316" s="41">
        <f>IF(C316="CAPEX - Długość 1m",IF(SUM(AN316:BC316)=IF(ISERROR(VLOOKUP(B316,JB_tabela,MATCH(BD$9,JB_menu,0)-1,FALSE())),,VLOOKUP(B316,JB_tabela,MATCH(BD$9,JB_menu,0)-1,FALSE())),"OK","nie zgadza się liczba użytych JB"),"OK-ND")</f>
        <v/>
      </c>
      <c r="BH316" s="41">
        <f>IF($C316="OPEX - Koszt 1szt/rok",IF($M316="szt",SUMIFS(Kosztorys!$F:$F,Kosztorys!$D:$D,$B316,Kosztorys!$I:$I,CONCATENATE("&lt;01.01.",BH$10,""))+(SUMIFS(Kosztorys!$F:$F,Kosztorys!$D:$D,$B316,Kosztorys!$I:$I,CONCATENATE("&lt;=31.03.",BH$10,""))-SUMIFS(Kosztorys!$F:$F,Kosztorys!$D:$D,$B316,Kosztorys!$I:$I,CONCATENATE("&lt;=31.12.",BG$10,"")))*0.75+(SUMIFS(Kosztorys!$F:$F,Kosztorys!$D:$D,$B316,Kosztorys!$I:$I,CONCATENATE("&lt;=30.06.",BH$10,""))-SUMIFS(Kosztorys!$F:$F,Kosztorys!$D:$D,$B316,Kosztorys!$I:$I,CONCATENATE("&lt;=31.03.",BH$10,"")))*0.5+(SUMIFS(Kosztorys!$F:$F,Kosztorys!$D:$D,$B316,Kosztorys!$I:$I,CONCATENATE("&lt;=30.09.",BH$10,""))-SUMIFS(Kosztorys!$F:$F,Kosztorys!$D:$D,$B316,Kosztorys!$I:$I,CONCATENATE("&lt;=30.06.",BH$10,"")))*0.25,"nic"),0)</f>
        <v/>
      </c>
      <c r="BI316" s="41">
        <f>IF($C316="OPEX - Koszt 1szt/rok",IF($M316="szt",SUMIFS(Kosztorys!$F:$F,Kosztorys!$D:$D,$B316,Kosztorys!$I:$I,CONCATENATE("&lt;01.01.",BI$10,""))+(SUMIFS(Kosztorys!$F:$F,Kosztorys!$D:$D,$B316,Kosztorys!$I:$I,CONCATENATE("&lt;=31.03.",BI$10,""))-SUMIFS(Kosztorys!$F:$F,Kosztorys!$D:$D,$B316,Kosztorys!$I:$I,CONCATENATE("&lt;=31.12.",BH$10,"")))*0.75+(SUMIFS(Kosztorys!$F:$F,Kosztorys!$D:$D,$B316,Kosztorys!$I:$I,CONCATENATE("&lt;=30.06.",BI$10,""))-SUMIFS(Kosztorys!$F:$F,Kosztorys!$D:$D,$B316,Kosztorys!$I:$I,CONCATENATE("&lt;=31.03.",BI$10,"")))*0.5+(SUMIFS(Kosztorys!$F:$F,Kosztorys!$D:$D,$B316,Kosztorys!$I:$I,CONCATENATE("&lt;=30.09.",BI$10,""))-SUMIFS(Kosztorys!$F:$F,Kosztorys!$D:$D,$B316,Kosztorys!$I:$I,CONCATENATE("&lt;=30.06.",BI$10,"")))*0.25,"nic"),0)</f>
        <v/>
      </c>
      <c r="BJ316" s="41">
        <f>IF($C316="OPEX - Koszt 1szt/rok",IF($M316="szt",SUMIFS(Kosztorys!$F:$F,Kosztorys!$D:$D,$B316,Kosztorys!$I:$I,CONCATENATE("&lt;01.01.",BJ$10,""))+(SUMIFS(Kosztorys!$F:$F,Kosztorys!$D:$D,$B316,Kosztorys!$I:$I,CONCATENATE("&lt;=31.03.",BJ$10,""))-SUMIFS(Kosztorys!$F:$F,Kosztorys!$D:$D,$B316,Kosztorys!$I:$I,CONCATENATE("&lt;=31.12.",BI$10,"")))*0.75+(SUMIFS(Kosztorys!$F:$F,Kosztorys!$D:$D,$B316,Kosztorys!$I:$I,CONCATENATE("&lt;=30.06.",BJ$10,""))-SUMIFS(Kosztorys!$F:$F,Kosztorys!$D:$D,$B316,Kosztorys!$I:$I,CONCATENATE("&lt;=31.03.",BJ$10,"")))*0.5+(SUMIFS(Kosztorys!$F:$F,Kosztorys!$D:$D,$B316,Kosztorys!$I:$I,CONCATENATE("&lt;=30.09.",BJ$10,""))-SUMIFS(Kosztorys!$F:$F,Kosztorys!$D:$D,$B316,Kosztorys!$I:$I,CONCATENATE("&lt;=30.06.",BJ$10,"")))*0.25,"nic"),0)</f>
        <v/>
      </c>
      <c r="BK316" s="41">
        <f>IF($C316="OPEX - Koszt 1szt/rok",IF($M316="szt",SUMIFS(Kosztorys!$F:$F,Kosztorys!$D:$D,$B316,Kosztorys!$I:$I,CONCATENATE("&lt;01.01.",BK$10,""))+(SUMIFS(Kosztorys!$F:$F,Kosztorys!$D:$D,$B316,Kosztorys!$I:$I,CONCATENATE("&lt;=31.03.",BK$10,""))-SUMIFS(Kosztorys!$F:$F,Kosztorys!$D:$D,$B316,Kosztorys!$I:$I,CONCATENATE("&lt;=31.12.",BJ$10,"")))*0.75+(SUMIFS(Kosztorys!$F:$F,Kosztorys!$D:$D,$B316,Kosztorys!$I:$I,CONCATENATE("&lt;=30.06.",BK$10,""))-SUMIFS(Kosztorys!$F:$F,Kosztorys!$D:$D,$B316,Kosztorys!$I:$I,CONCATENATE("&lt;=31.03.",BK$10,"")))*0.5+(SUMIFS(Kosztorys!$F:$F,Kosztorys!$D:$D,$B316,Kosztorys!$I:$I,CONCATENATE("&lt;=30.09.",BK$10,""))-SUMIFS(Kosztorys!$F:$F,Kosztorys!$D:$D,$B316,Kosztorys!$I:$I,CONCATENATE("&lt;=30.06.",BK$10,"")))*0.25,"nic"),0)</f>
        <v/>
      </c>
      <c r="BL316" s="41">
        <f>IF($C316="OPEX - Koszt 1szt/rok",IF($M316="szt",SUMIFS(Kosztorys!$F:$F,Kosztorys!$D:$D,$B316,Kosztorys!$I:$I,CONCATENATE("&lt;01.01.",BL$10,""))+(SUMIFS(Kosztorys!$F:$F,Kosztorys!$D:$D,$B316,Kosztorys!$I:$I,CONCATENATE("&lt;=31.03.",BL$10,""))-SUMIFS(Kosztorys!$F:$F,Kosztorys!$D:$D,$B316,Kosztorys!$I:$I,CONCATENATE("&lt;=31.12.",BK$10,"")))*0.75+(SUMIFS(Kosztorys!$F:$F,Kosztorys!$D:$D,$B316,Kosztorys!$I:$I,CONCATENATE("&lt;=30.06.",BL$10,""))-SUMIFS(Kosztorys!$F:$F,Kosztorys!$D:$D,$B316,Kosztorys!$I:$I,CONCATENATE("&lt;=31.03.",BL$10,"")))*0.5+(SUMIFS(Kosztorys!$F:$F,Kosztorys!$D:$D,$B316,Kosztorys!$I:$I,CONCATENATE("&lt;=30.09.",BL$10,""))-SUMIFS(Kosztorys!$F:$F,Kosztorys!$D:$D,$B316,Kosztorys!$I:$I,CONCATENATE("&lt;=30.06.",BL$10,"")))*0.25,"nic"),0)</f>
        <v/>
      </c>
      <c r="BM316" s="41">
        <f>IF($C316="OPEX - Koszt 1szt/rok",IF($M316="szt",SUMIFS(Kosztorys!$F:$F,Kosztorys!$D:$D,$B316,Kosztorys!$I:$I,CONCATENATE("&lt;01.01.",BM$10,""))+(SUMIFS(Kosztorys!$F:$F,Kosztorys!$D:$D,$B316,Kosztorys!$I:$I,CONCATENATE("&lt;=31.03.",BM$10,""))-SUMIFS(Kosztorys!$F:$F,Kosztorys!$D:$D,$B316,Kosztorys!$I:$I,CONCATENATE("&lt;=31.12.",BL$10,"")))*0.75+(SUMIFS(Kosztorys!$F:$F,Kosztorys!$D:$D,$B316,Kosztorys!$I:$I,CONCATENATE("&lt;=30.06.",BM$10,""))-SUMIFS(Kosztorys!$F:$F,Kosztorys!$D:$D,$B316,Kosztorys!$I:$I,CONCATENATE("&lt;=31.03.",BM$10,"")))*0.5+(SUMIFS(Kosztorys!$F:$F,Kosztorys!$D:$D,$B316,Kosztorys!$I:$I,CONCATENATE("&lt;=30.09.",BM$10,""))-SUMIFS(Kosztorys!$F:$F,Kosztorys!$D:$D,$B316,Kosztorys!$I:$I,CONCATENATE("&lt;=30.06.",BM$10,"")))*0.25,"nic"),0)</f>
        <v/>
      </c>
      <c r="BN316" s="41">
        <f>IF($C316="OPEX - Koszt 1szt/rok",IF($M316="szt",SUMIFS(Kosztorys!$F:$F,Kosztorys!$D:$D,$B316,Kosztorys!$I:$I,CONCATENATE("&lt;01.01.",BN$10,""))+(SUMIFS(Kosztorys!$F:$F,Kosztorys!$D:$D,$B316,Kosztorys!$I:$I,CONCATENATE("&lt;=31.03.",BN$10,""))-SUMIFS(Kosztorys!$F:$F,Kosztorys!$D:$D,$B316,Kosztorys!$I:$I,CONCATENATE("&lt;=31.12.",BM$10,"")))*0.75+(SUMIFS(Kosztorys!$F:$F,Kosztorys!$D:$D,$B316,Kosztorys!$I:$I,CONCATENATE("&lt;=30.06.",BN$10,""))-SUMIFS(Kosztorys!$F:$F,Kosztorys!$D:$D,$B316,Kosztorys!$I:$I,CONCATENATE("&lt;=31.03.",BN$10,"")))*0.5+(SUMIFS(Kosztorys!$F:$F,Kosztorys!$D:$D,$B316,Kosztorys!$I:$I,CONCATENATE("&lt;=30.09.",BN$10,""))-SUMIFS(Kosztorys!$F:$F,Kosztorys!$D:$D,$B316,Kosztorys!$I:$I,CONCATENATE("&lt;=30.06.",BN$10,"")))*0.25,"nic"),0)</f>
        <v/>
      </c>
      <c r="BO316" s="41">
        <f>IF($C316="OPEX - Koszt 1szt/rok",IF($M316="szt",SUMIFS(Kosztorys!$F:$F,Kosztorys!$D:$D,$B316,Kosztorys!$I:$I,CONCATENATE("&lt;01.01.",BO$10,""))+(SUMIFS(Kosztorys!$F:$F,Kosztorys!$D:$D,$B316,Kosztorys!$I:$I,CONCATENATE("&lt;=31.03.",BO$10,""))-SUMIFS(Kosztorys!$F:$F,Kosztorys!$D:$D,$B316,Kosztorys!$I:$I,CONCATENATE("&lt;=31.12.",BN$10,"")))*0.75+(SUMIFS(Kosztorys!$F:$F,Kosztorys!$D:$D,$B316,Kosztorys!$I:$I,CONCATENATE("&lt;=30.06.",BO$10,""))-SUMIFS(Kosztorys!$F:$F,Kosztorys!$D:$D,$B316,Kosztorys!$I:$I,CONCATENATE("&lt;=31.03.",BO$10,"")))*0.5+(SUMIFS(Kosztorys!$F:$F,Kosztorys!$D:$D,$B316,Kosztorys!$I:$I,CONCATENATE("&lt;=30.09.",BO$10,""))-SUMIFS(Kosztorys!$F:$F,Kosztorys!$D:$D,$B316,Kosztorys!$I:$I,CONCATENATE("&lt;=30.06.",BO$10,"")))*0.25,"nic"),0)</f>
        <v/>
      </c>
      <c r="BP316" s="41">
        <f>IF($C316="OPEX - Koszt 1szt/rok",IF($M316="szt",SUMIFS(Kosztorys!$F:$F,Kosztorys!$D:$D,$B316,Kosztorys!$I:$I,CONCATENATE("&lt;01.01.",BP$10,""))+(SUMIFS(Kosztorys!$F:$F,Kosztorys!$D:$D,$B316,Kosztorys!$I:$I,CONCATENATE("&lt;=31.03.",BP$10,""))-SUMIFS(Kosztorys!$F:$F,Kosztorys!$D:$D,$B316,Kosztorys!$I:$I,CONCATENATE("&lt;=31.12.",BO$10,"")))*0.75+(SUMIFS(Kosztorys!$F:$F,Kosztorys!$D:$D,$B316,Kosztorys!$I:$I,CONCATENATE("&lt;=30.06.",BP$10,""))-SUMIFS(Kosztorys!$F:$F,Kosztorys!$D:$D,$B316,Kosztorys!$I:$I,CONCATENATE("&lt;=31.03.",BP$10,"")))*0.5+(SUMIFS(Kosztorys!$F:$F,Kosztorys!$D:$D,$B316,Kosztorys!$I:$I,CONCATENATE("&lt;=30.09.",BP$10,""))-SUMIFS(Kosztorys!$F:$F,Kosztorys!$D:$D,$B316,Kosztorys!$I:$I,CONCATENATE("&lt;=30.06.",BP$10,"")))*0.25,"nic"),0)</f>
        <v/>
      </c>
      <c r="BQ316" s="41">
        <f>IF($C316="OPEX - Koszt 1szt/rok",IF($M316="szt",SUMIFS(Kosztorys!$F:$F,Kosztorys!$D:$D,$B316,Kosztorys!$I:$I,CONCATENATE("&lt;01.01.",BQ$10,""))+(SUMIFS(Kosztorys!$F:$F,Kosztorys!$D:$D,$B316,Kosztorys!$I:$I,CONCATENATE("&lt;=31.03.",BQ$10,""))-SUMIFS(Kosztorys!$F:$F,Kosztorys!$D:$D,$B316,Kosztorys!$I:$I,CONCATENATE("&lt;=31.12.",BP$10,"")))*0.75+(SUMIFS(Kosztorys!$F:$F,Kosztorys!$D:$D,$B316,Kosztorys!$I:$I,CONCATENATE("&lt;=30.06.",BQ$10,""))-SUMIFS(Kosztorys!$F:$F,Kosztorys!$D:$D,$B316,Kosztorys!$I:$I,CONCATENATE("&lt;=31.03.",BQ$10,"")))*0.5+(SUMIFS(Kosztorys!$F:$F,Kosztorys!$D:$D,$B316,Kosztorys!$I:$I,CONCATENATE("&lt;=30.09.",BQ$10,""))-SUMIFS(Kosztorys!$F:$F,Kosztorys!$D:$D,$B316,Kosztorys!$I:$I,CONCATENATE("&lt;=30.06.",BQ$10,"")))*0.25,"nic"),0)</f>
        <v/>
      </c>
      <c r="BR316" s="41">
        <f>IF($C316="OPEX - Koszt 1szt/rok",IF($M316="szt",SUMIFS(Kosztorys!$F:$F,Kosztorys!$D:$D,$B316,Kosztorys!$I:$I,CONCATENATE("&lt;01.01.",BR$10,""))+(SUMIFS(Kosztorys!$F:$F,Kosztorys!$D:$D,$B316,Kosztorys!$I:$I,CONCATENATE("&lt;=31.03.",BR$10,""))-SUMIFS(Kosztorys!$F:$F,Kosztorys!$D:$D,$B316,Kosztorys!$I:$I,CONCATENATE("&lt;=31.12.",BQ$10,"")))*0.75+(SUMIFS(Kosztorys!$F:$F,Kosztorys!$D:$D,$B316,Kosztorys!$I:$I,CONCATENATE("&lt;=30.06.",BR$10,""))-SUMIFS(Kosztorys!$F:$F,Kosztorys!$D:$D,$B316,Kosztorys!$I:$I,CONCATENATE("&lt;=31.03.",BR$10,"")))*0.5+(SUMIFS(Kosztorys!$F:$F,Kosztorys!$D:$D,$B316,Kosztorys!$I:$I,CONCATENATE("&lt;=30.09.",BR$10,""))-SUMIFS(Kosztorys!$F:$F,Kosztorys!$D:$D,$B316,Kosztorys!$I:$I,CONCATENATE("&lt;=30.06.",BR$10,"")))*0.25,"nic"),0)</f>
        <v/>
      </c>
      <c r="BS316" s="41">
        <f>IF($C316="OPEX - Koszt 1szt/rok",IF($M316="szt",SUMIFS(Kosztorys!$F:$F,Kosztorys!$D:$D,$B316,Kosztorys!$I:$I,CONCATENATE("&lt;01.01.",BS$10,""))+(SUMIFS(Kosztorys!$F:$F,Kosztorys!$D:$D,$B316,Kosztorys!$I:$I,CONCATENATE("&lt;=31.03.",BS$10,""))-SUMIFS(Kosztorys!$F:$F,Kosztorys!$D:$D,$B316,Kosztorys!$I:$I,CONCATENATE("&lt;=31.12.",BR$10,"")))*0.75+(SUMIFS(Kosztorys!$F:$F,Kosztorys!$D:$D,$B316,Kosztorys!$I:$I,CONCATENATE("&lt;=30.06.",BS$10,""))-SUMIFS(Kosztorys!$F:$F,Kosztorys!$D:$D,$B316,Kosztorys!$I:$I,CONCATENATE("&lt;=31.03.",BS$10,"")))*0.5+(SUMIFS(Kosztorys!$F:$F,Kosztorys!$D:$D,$B316,Kosztorys!$I:$I,CONCATENATE("&lt;=30.09.",BS$10,""))-SUMIFS(Kosztorys!$F:$F,Kosztorys!$D:$D,$B316,Kosztorys!$I:$I,CONCATENATE("&lt;=30.06.",BS$10,"")))*0.25,"nic"),0)</f>
        <v/>
      </c>
      <c r="BT316" s="41">
        <f>IF($C316="OPEX - Koszt 1szt/rok",IF($M316="szt",SUMIFS(Kosztorys!$F:$F,Kosztorys!$D:$D,$B316,Kosztorys!$I:$I,CONCATENATE("&lt;01.01.",BT$10,""))+(SUMIFS(Kosztorys!$F:$F,Kosztorys!$D:$D,$B316,Kosztorys!$I:$I,CONCATENATE("&lt;=31.03.",BT$10,""))-SUMIFS(Kosztorys!$F:$F,Kosztorys!$D:$D,$B316,Kosztorys!$I:$I,CONCATENATE("&lt;=31.12.",BS$10,"")))*0.75+(SUMIFS(Kosztorys!$F:$F,Kosztorys!$D:$D,$B316,Kosztorys!$I:$I,CONCATENATE("&lt;=30.06.",BT$10,""))-SUMIFS(Kosztorys!$F:$F,Kosztorys!$D:$D,$B316,Kosztorys!$I:$I,CONCATENATE("&lt;=31.03.",BT$10,"")))*0.5+(SUMIFS(Kosztorys!$F:$F,Kosztorys!$D:$D,$B316,Kosztorys!$I:$I,CONCATENATE("&lt;=30.09.",BT$10,""))-SUMIFS(Kosztorys!$F:$F,Kosztorys!$D:$D,$B316,Kosztorys!$I:$I,CONCATENATE("&lt;=30.06.",BT$10,"")))*0.25,"nic"),0)</f>
        <v/>
      </c>
      <c r="BU316" s="41">
        <f>IF($C316="OPEX - Koszt 1szt/rok",IF($M316="szt",SUMIFS(Kosztorys!$F:$F,Kosztorys!$D:$D,$B316,Kosztorys!$I:$I,CONCATENATE("&lt;01.01.",BU$10,""))+(SUMIFS(Kosztorys!$F:$F,Kosztorys!$D:$D,$B316,Kosztorys!$I:$I,CONCATENATE("&lt;=31.03.",BU$10,""))-SUMIFS(Kosztorys!$F:$F,Kosztorys!$D:$D,$B316,Kosztorys!$I:$I,CONCATENATE("&lt;=31.12.",BT$10,"")))*0.75+(SUMIFS(Kosztorys!$F:$F,Kosztorys!$D:$D,$B316,Kosztorys!$I:$I,CONCATENATE("&lt;=30.06.",BU$10,""))-SUMIFS(Kosztorys!$F:$F,Kosztorys!$D:$D,$B316,Kosztorys!$I:$I,CONCATENATE("&lt;=31.03.",BU$10,"")))*0.5+(SUMIFS(Kosztorys!$F:$F,Kosztorys!$D:$D,$B316,Kosztorys!$I:$I,CONCATENATE("&lt;=30.09.",BU$10,""))-SUMIFS(Kosztorys!$F:$F,Kosztorys!$D:$D,$B316,Kosztorys!$I:$I,CONCATENATE("&lt;=30.06.",BU$10,"")))*0.25,"nic"),0)</f>
        <v/>
      </c>
      <c r="BV316" s="41">
        <f>IF($C316="OPEX - Koszt 1szt/rok",IF($M316="szt",SUMIFS(Kosztorys!$F:$F,Kosztorys!$D:$D,$B316,Kosztorys!$I:$I,CONCATENATE("&lt;01.01.",BV$10,""))+(SUMIFS(Kosztorys!$F:$F,Kosztorys!$D:$D,$B316,Kosztorys!$I:$I,CONCATENATE("&lt;=31.03.",BV$10,""))-SUMIFS(Kosztorys!$F:$F,Kosztorys!$D:$D,$B316,Kosztorys!$I:$I,CONCATENATE("&lt;=31.12.",BU$10,"")))*0.75+(SUMIFS(Kosztorys!$F:$F,Kosztorys!$D:$D,$B316,Kosztorys!$I:$I,CONCATENATE("&lt;=30.06.",BV$10,""))-SUMIFS(Kosztorys!$F:$F,Kosztorys!$D:$D,$B316,Kosztorys!$I:$I,CONCATENATE("&lt;=31.03.",BV$10,"")))*0.5+(SUMIFS(Kosztorys!$F:$F,Kosztorys!$D:$D,$B316,Kosztorys!$I:$I,CONCATENATE("&lt;=30.09.",BV$10,""))-SUMIFS(Kosztorys!$F:$F,Kosztorys!$D:$D,$B316,Kosztorys!$I:$I,CONCATENATE("&lt;=30.06.",BV$10,"")))*0.25,"nic"),0)</f>
        <v/>
      </c>
      <c r="BW316" s="41">
        <f>IF($C316="OPEX - Koszt 1szt/rok",IF($M316="szt",SUMIFS(Kosztorys!$F:$F,Kosztorys!$D:$D,$B316,Kosztorys!$I:$I,CONCATENATE("&lt;01.01.",BW$10,""))+(SUMIFS(Kosztorys!$F:$F,Kosztorys!$D:$D,$B316,Kosztorys!$I:$I,CONCATENATE("&lt;=31.03.",BW$10,""))-SUMIFS(Kosztorys!$F:$F,Kosztorys!$D:$D,$B316,Kosztorys!$I:$I,CONCATENATE("&lt;=31.12.",BV$10,"")))*0.75+(SUMIFS(Kosztorys!$F:$F,Kosztorys!$D:$D,$B316,Kosztorys!$I:$I,CONCATENATE("&lt;=30.06.",BW$10,""))-SUMIFS(Kosztorys!$F:$F,Kosztorys!$D:$D,$B316,Kosztorys!$I:$I,CONCATENATE("&lt;=31.03.",BW$10,"")))*0.5+(SUMIFS(Kosztorys!$F:$F,Kosztorys!$D:$D,$B316,Kosztorys!$I:$I,CONCATENATE("&lt;=30.09.",BW$10,""))-SUMIFS(Kosztorys!$F:$F,Kosztorys!$D:$D,$B316,Kosztorys!$I:$I,CONCATENATE("&lt;=30.06.",BW$10,"")))*0.25,"nic"),0)</f>
        <v/>
      </c>
      <c r="BX316" s="41">
        <f>IF(C316="OPEX - Koszt 1szt/rok",IF(MAX(BH316:BW316)=IF(ISERROR(VLOOKUP(B316,JB_tabela,MATCH(BX$9,JB_menu,0)-1,FALSE())),,VLOOKUP(B316,JB_tabela,MATCH(BX$9,JB_menu,0)-1,FALSE())),"OK","nie zgadza się liczba użytych JB"),"OK-ND")</f>
        <v/>
      </c>
      <c r="CB316" s="41">
        <f>IF($C316="OPEX - Długość 1m koszt/rok",IF($M316="m",SUMIFS(Kosztorys!$F:$F,Kosztorys!$D:$D,$B316,Kosztorys!$I:$I,CONCATENATE("&lt;01.01.",CB$10,""))+(SUMIFS(Kosztorys!$F:$F,Kosztorys!$D:$D,$B316,Kosztorys!$I:$I,CONCATENATE("&lt;=31.03.",CB$10,""))-SUMIFS(Kosztorys!$F:$F,Kosztorys!$D:$D,$B316,Kosztorys!$I:$I,CONCATENATE("&lt;=31.12.",CA$10,"")))*0.75+(SUMIFS(Kosztorys!$F:$F,Kosztorys!$D:$D,$B316,Kosztorys!$I:$I,CONCATENATE("&lt;=30.06.",CB$10,""))-SUMIFS(Kosztorys!$F:$F,Kosztorys!$D:$D,$B316,Kosztorys!$I:$I,CONCATENATE("&lt;=31.03.",CB$10,"")))*0.5+(SUMIFS(Kosztorys!$F:$F,Kosztorys!$D:$D,$B316,Kosztorys!$I:$I,CONCATENATE("&lt;=30.09.",CB$10,""))-SUMIFS(Kosztorys!$F:$F,Kosztorys!$D:$D,$B316,Kosztorys!$I:$I,CONCATENATE("&lt;=30.06.",CB$10,"")))*0.25,"nic"),0)</f>
        <v/>
      </c>
      <c r="CC316" s="41">
        <f>IF($C316="OPEX - Długość 1m koszt/rok",IF($M316="m",SUMIFS(Kosztorys!$F:$F,Kosztorys!$D:$D,$B316,Kosztorys!$I:$I,CONCATENATE("&lt;01.01.",CC$10,""))+(SUMIFS(Kosztorys!$F:$F,Kosztorys!$D:$D,$B316,Kosztorys!$I:$I,CONCATENATE("&lt;=31.03.",CC$10,""))-SUMIFS(Kosztorys!$F:$F,Kosztorys!$D:$D,$B316,Kosztorys!$I:$I,CONCATENATE("&lt;=31.12.",CB$10,"")))*0.75+(SUMIFS(Kosztorys!$F:$F,Kosztorys!$D:$D,$B316,Kosztorys!$I:$I,CONCATENATE("&lt;=30.06.",CC$10,""))-SUMIFS(Kosztorys!$F:$F,Kosztorys!$D:$D,$B316,Kosztorys!$I:$I,CONCATENATE("&lt;=31.03.",CC$10,"")))*0.5+(SUMIFS(Kosztorys!$F:$F,Kosztorys!$D:$D,$B316,Kosztorys!$I:$I,CONCATENATE("&lt;=30.09.",CC$10,""))-SUMIFS(Kosztorys!$F:$F,Kosztorys!$D:$D,$B316,Kosztorys!$I:$I,CONCATENATE("&lt;=30.06.",CC$10,"")))*0.25,"nic"),0)</f>
        <v/>
      </c>
      <c r="CD316" s="41">
        <f>IF($C316="OPEX - Długość 1m koszt/rok",IF($M316="m",SUMIFS(Kosztorys!$F:$F,Kosztorys!$D:$D,$B316,Kosztorys!$I:$I,CONCATENATE("&lt;01.01.",CD$10,""))+(SUMIFS(Kosztorys!$F:$F,Kosztorys!$D:$D,$B316,Kosztorys!$I:$I,CONCATENATE("&lt;=31.03.",CD$10,""))-SUMIFS(Kosztorys!$F:$F,Kosztorys!$D:$D,$B316,Kosztorys!$I:$I,CONCATENATE("&lt;=31.12.",CC$10,"")))*0.75+(SUMIFS(Kosztorys!$F:$F,Kosztorys!$D:$D,$B316,Kosztorys!$I:$I,CONCATENATE("&lt;=30.06.",CD$10,""))-SUMIFS(Kosztorys!$F:$F,Kosztorys!$D:$D,$B316,Kosztorys!$I:$I,CONCATENATE("&lt;=31.03.",CD$10,"")))*0.5+(SUMIFS(Kosztorys!$F:$F,Kosztorys!$D:$D,$B316,Kosztorys!$I:$I,CONCATENATE("&lt;=30.09.",CD$10,""))-SUMIFS(Kosztorys!$F:$F,Kosztorys!$D:$D,$B316,Kosztorys!$I:$I,CONCATENATE("&lt;=30.06.",CD$10,"")))*0.25,"nic"),0)</f>
        <v/>
      </c>
      <c r="CE316" s="41">
        <f>IF($C316="OPEX - Długość 1m koszt/rok",IF($M316="m",SUMIFS(Kosztorys!$F:$F,Kosztorys!$D:$D,$B316,Kosztorys!$I:$I,CONCATENATE("&lt;01.01.",CE$10,""))+(SUMIFS(Kosztorys!$F:$F,Kosztorys!$D:$D,$B316,Kosztorys!$I:$I,CONCATENATE("&lt;=31.03.",CE$10,""))-SUMIFS(Kosztorys!$F:$F,Kosztorys!$D:$D,$B316,Kosztorys!$I:$I,CONCATENATE("&lt;=31.12.",CD$10,"")))*0.75+(SUMIFS(Kosztorys!$F:$F,Kosztorys!$D:$D,$B316,Kosztorys!$I:$I,CONCATENATE("&lt;=30.06.",CE$10,""))-SUMIFS(Kosztorys!$F:$F,Kosztorys!$D:$D,$B316,Kosztorys!$I:$I,CONCATENATE("&lt;=31.03.",CE$10,"")))*0.5+(SUMIFS(Kosztorys!$F:$F,Kosztorys!$D:$D,$B316,Kosztorys!$I:$I,CONCATENATE("&lt;=30.09.",CE$10,""))-SUMIFS(Kosztorys!$F:$F,Kosztorys!$D:$D,$B316,Kosztorys!$I:$I,CONCATENATE("&lt;=30.06.",CE$10,"")))*0.25,"nic"),0)</f>
        <v/>
      </c>
      <c r="CF316" s="41">
        <f>IF($C316="OPEX - Długość 1m koszt/rok",IF($M316="m",SUMIFS(Kosztorys!$F:$F,Kosztorys!$D:$D,$B316,Kosztorys!$I:$I,CONCATENATE("&lt;01.01.",CF$10,""))+(SUMIFS(Kosztorys!$F:$F,Kosztorys!$D:$D,$B316,Kosztorys!$I:$I,CONCATENATE("&lt;=31.03.",CF$10,""))-SUMIFS(Kosztorys!$F:$F,Kosztorys!$D:$D,$B316,Kosztorys!$I:$I,CONCATENATE("&lt;=31.12.",CE$10,"")))*0.75+(SUMIFS(Kosztorys!$F:$F,Kosztorys!$D:$D,$B316,Kosztorys!$I:$I,CONCATENATE("&lt;=30.06.",CF$10,""))-SUMIFS(Kosztorys!$F:$F,Kosztorys!$D:$D,$B316,Kosztorys!$I:$I,CONCATENATE("&lt;=31.03.",CF$10,"")))*0.5+(SUMIFS(Kosztorys!$F:$F,Kosztorys!$D:$D,$B316,Kosztorys!$I:$I,CONCATENATE("&lt;=30.09.",CF$10,""))-SUMIFS(Kosztorys!$F:$F,Kosztorys!$D:$D,$B316,Kosztorys!$I:$I,CONCATENATE("&lt;=30.06.",CF$10,"")))*0.25,"nic"),0)</f>
        <v/>
      </c>
      <c r="CG316" s="41">
        <f>IF($C316="OPEX - Długość 1m koszt/rok",IF($M316="m",SUMIFS(Kosztorys!$F:$F,Kosztorys!$D:$D,$B316,Kosztorys!$I:$I,CONCATENATE("&lt;01.01.",CG$10,""))+(SUMIFS(Kosztorys!$F:$F,Kosztorys!$D:$D,$B316,Kosztorys!$I:$I,CONCATENATE("&lt;=31.03.",CG$10,""))-SUMIFS(Kosztorys!$F:$F,Kosztorys!$D:$D,$B316,Kosztorys!$I:$I,CONCATENATE("&lt;=31.12.",CF$10,"")))*0.75+(SUMIFS(Kosztorys!$F:$F,Kosztorys!$D:$D,$B316,Kosztorys!$I:$I,CONCATENATE("&lt;=30.06.",CG$10,""))-SUMIFS(Kosztorys!$F:$F,Kosztorys!$D:$D,$B316,Kosztorys!$I:$I,CONCATENATE("&lt;=31.03.",CG$10,"")))*0.5+(SUMIFS(Kosztorys!$F:$F,Kosztorys!$D:$D,$B316,Kosztorys!$I:$I,CONCATENATE("&lt;=30.09.",CG$10,""))-SUMIFS(Kosztorys!$F:$F,Kosztorys!$D:$D,$B316,Kosztorys!$I:$I,CONCATENATE("&lt;=30.06.",CG$10,"")))*0.25,"nic"),0)</f>
        <v/>
      </c>
      <c r="CH316" s="41">
        <f>IF($C316="OPEX - Długość 1m koszt/rok",IF($M316="m",SUMIFS(Kosztorys!$F:$F,Kosztorys!$D:$D,$B316,Kosztorys!$I:$I,CONCATENATE("&lt;01.01.",CH$10,""))+(SUMIFS(Kosztorys!$F:$F,Kosztorys!$D:$D,$B316,Kosztorys!$I:$I,CONCATENATE("&lt;=31.03.",CH$10,""))-SUMIFS(Kosztorys!$F:$F,Kosztorys!$D:$D,$B316,Kosztorys!$I:$I,CONCATENATE("&lt;=31.12.",CG$10,"")))*0.75+(SUMIFS(Kosztorys!$F:$F,Kosztorys!$D:$D,$B316,Kosztorys!$I:$I,CONCATENATE("&lt;=30.06.",CH$10,""))-SUMIFS(Kosztorys!$F:$F,Kosztorys!$D:$D,$B316,Kosztorys!$I:$I,CONCATENATE("&lt;=31.03.",CH$10,"")))*0.5+(SUMIFS(Kosztorys!$F:$F,Kosztorys!$D:$D,$B316,Kosztorys!$I:$I,CONCATENATE("&lt;=30.09.",CH$10,""))-SUMIFS(Kosztorys!$F:$F,Kosztorys!$D:$D,$B316,Kosztorys!$I:$I,CONCATENATE("&lt;=30.06.",CH$10,"")))*0.25,"nic"),0)</f>
        <v/>
      </c>
      <c r="CI316" s="41">
        <f>IF($C316="OPEX - Długość 1m koszt/rok",IF($M316="m",SUMIFS(Kosztorys!$F:$F,Kosztorys!$D:$D,$B316,Kosztorys!$I:$I,CONCATENATE("&lt;01.01.",CI$10,""))+(SUMIFS(Kosztorys!$F:$F,Kosztorys!$D:$D,$B316,Kosztorys!$I:$I,CONCATENATE("&lt;=31.03.",CI$10,""))-SUMIFS(Kosztorys!$F:$F,Kosztorys!$D:$D,$B316,Kosztorys!$I:$I,CONCATENATE("&lt;=31.12.",CH$10,"")))*0.75+(SUMIFS(Kosztorys!$F:$F,Kosztorys!$D:$D,$B316,Kosztorys!$I:$I,CONCATENATE("&lt;=30.06.",CI$10,""))-SUMIFS(Kosztorys!$F:$F,Kosztorys!$D:$D,$B316,Kosztorys!$I:$I,CONCATENATE("&lt;=31.03.",CI$10,"")))*0.5+(SUMIFS(Kosztorys!$F:$F,Kosztorys!$D:$D,$B316,Kosztorys!$I:$I,CONCATENATE("&lt;=30.09.",CI$10,""))-SUMIFS(Kosztorys!$F:$F,Kosztorys!$D:$D,$B316,Kosztorys!$I:$I,CONCATENATE("&lt;=30.06.",CI$10,"")))*0.25,"nic"),0)</f>
        <v/>
      </c>
      <c r="CJ316" s="41">
        <f>IF($C316="OPEX - Długość 1m koszt/rok",IF($M316="m",SUMIFS(Kosztorys!$F:$F,Kosztorys!$D:$D,$B316,Kosztorys!$I:$I,CONCATENATE("&lt;01.01.",CJ$10,""))+(SUMIFS(Kosztorys!$F:$F,Kosztorys!$D:$D,$B316,Kosztorys!$I:$I,CONCATENATE("&lt;=31.03.",CJ$10,""))-SUMIFS(Kosztorys!$F:$F,Kosztorys!$D:$D,$B316,Kosztorys!$I:$I,CONCATENATE("&lt;=31.12.",CI$10,"")))*0.75+(SUMIFS(Kosztorys!$F:$F,Kosztorys!$D:$D,$B316,Kosztorys!$I:$I,CONCATENATE("&lt;=30.06.",CJ$10,""))-SUMIFS(Kosztorys!$F:$F,Kosztorys!$D:$D,$B316,Kosztorys!$I:$I,CONCATENATE("&lt;=31.03.",CJ$10,"")))*0.5+(SUMIFS(Kosztorys!$F:$F,Kosztorys!$D:$D,$B316,Kosztorys!$I:$I,CONCATENATE("&lt;=30.09.",CJ$10,""))-SUMIFS(Kosztorys!$F:$F,Kosztorys!$D:$D,$B316,Kosztorys!$I:$I,CONCATENATE("&lt;=30.06.",CJ$10,"")))*0.25,"nic"),0)</f>
        <v/>
      </c>
      <c r="CK316" s="41">
        <f>IF($C316="OPEX - Długość 1m koszt/rok",IF($M316="m",SUMIFS(Kosztorys!$F:$F,Kosztorys!$D:$D,$B316,Kosztorys!$I:$I,CONCATENATE("&lt;01.01.",CK$10,""))+(SUMIFS(Kosztorys!$F:$F,Kosztorys!$D:$D,$B316,Kosztorys!$I:$I,CONCATENATE("&lt;=31.03.",CK$10,""))-SUMIFS(Kosztorys!$F:$F,Kosztorys!$D:$D,$B316,Kosztorys!$I:$I,CONCATENATE("&lt;=31.12.",CJ$10,"")))*0.75+(SUMIFS(Kosztorys!$F:$F,Kosztorys!$D:$D,$B316,Kosztorys!$I:$I,CONCATENATE("&lt;=30.06.",CK$10,""))-SUMIFS(Kosztorys!$F:$F,Kosztorys!$D:$D,$B316,Kosztorys!$I:$I,CONCATENATE("&lt;=31.03.",CK$10,"")))*0.5+(SUMIFS(Kosztorys!$F:$F,Kosztorys!$D:$D,$B316,Kosztorys!$I:$I,CONCATENATE("&lt;=30.09.",CK$10,""))-SUMIFS(Kosztorys!$F:$F,Kosztorys!$D:$D,$B316,Kosztorys!$I:$I,CONCATENATE("&lt;=30.06.",CK$10,"")))*0.25,"nic"),0)</f>
        <v/>
      </c>
      <c r="CL316" s="41">
        <f>IF($C316="OPEX - Długość 1m koszt/rok",IF($M316="m",SUMIFS(Kosztorys!$F:$F,Kosztorys!$D:$D,$B316,Kosztorys!$I:$I,CONCATENATE("&lt;01.01.",CL$10,""))+(SUMIFS(Kosztorys!$F:$F,Kosztorys!$D:$D,$B316,Kosztorys!$I:$I,CONCATENATE("&lt;=31.03.",CL$10,""))-SUMIFS(Kosztorys!$F:$F,Kosztorys!$D:$D,$B316,Kosztorys!$I:$I,CONCATENATE("&lt;=31.12.",CK$10,"")))*0.75+(SUMIFS(Kosztorys!$F:$F,Kosztorys!$D:$D,$B316,Kosztorys!$I:$I,CONCATENATE("&lt;=30.06.",CL$10,""))-SUMIFS(Kosztorys!$F:$F,Kosztorys!$D:$D,$B316,Kosztorys!$I:$I,CONCATENATE("&lt;=31.03.",CL$10,"")))*0.5+(SUMIFS(Kosztorys!$F:$F,Kosztorys!$D:$D,$B316,Kosztorys!$I:$I,CONCATENATE("&lt;=30.09.",CL$10,""))-SUMIFS(Kosztorys!$F:$F,Kosztorys!$D:$D,$B316,Kosztorys!$I:$I,CONCATENATE("&lt;=30.06.",CL$10,"")))*0.25,"nic"),0)</f>
        <v/>
      </c>
      <c r="CM316" s="41">
        <f>IF($C316="OPEX - Długość 1m koszt/rok",IF($M316="m",SUMIFS(Kosztorys!$F:$F,Kosztorys!$D:$D,$B316,Kosztorys!$I:$I,CONCATENATE("&lt;01.01.",CM$10,""))+(SUMIFS(Kosztorys!$F:$F,Kosztorys!$D:$D,$B316,Kosztorys!$I:$I,CONCATENATE("&lt;=31.03.",CM$10,""))-SUMIFS(Kosztorys!$F:$F,Kosztorys!$D:$D,$B316,Kosztorys!$I:$I,CONCATENATE("&lt;=31.12.",CL$10,"")))*0.75+(SUMIFS(Kosztorys!$F:$F,Kosztorys!$D:$D,$B316,Kosztorys!$I:$I,CONCATENATE("&lt;=30.06.",CM$10,""))-SUMIFS(Kosztorys!$F:$F,Kosztorys!$D:$D,$B316,Kosztorys!$I:$I,CONCATENATE("&lt;=31.03.",CM$10,"")))*0.5+(SUMIFS(Kosztorys!$F:$F,Kosztorys!$D:$D,$B316,Kosztorys!$I:$I,CONCATENATE("&lt;=30.09.",CM$10,""))-SUMIFS(Kosztorys!$F:$F,Kosztorys!$D:$D,$B316,Kosztorys!$I:$I,CONCATENATE("&lt;=30.06.",CM$10,"")))*0.25,"nic"),0)</f>
        <v/>
      </c>
      <c r="CN316" s="41">
        <f>IF($C316="OPEX - Długość 1m koszt/rok",IF($M316="m",SUMIFS(Kosztorys!$F:$F,Kosztorys!$D:$D,$B316,Kosztorys!$I:$I,CONCATENATE("&lt;01.01.",CN$10,""))+(SUMIFS(Kosztorys!$F:$F,Kosztorys!$D:$D,$B316,Kosztorys!$I:$I,CONCATENATE("&lt;=31.03.",CN$10,""))-SUMIFS(Kosztorys!$F:$F,Kosztorys!$D:$D,$B316,Kosztorys!$I:$I,CONCATENATE("&lt;=31.12.",CM$10,"")))*0.75+(SUMIFS(Kosztorys!$F:$F,Kosztorys!$D:$D,$B316,Kosztorys!$I:$I,CONCATENATE("&lt;=30.06.",CN$10,""))-SUMIFS(Kosztorys!$F:$F,Kosztorys!$D:$D,$B316,Kosztorys!$I:$I,CONCATENATE("&lt;=31.03.",CN$10,"")))*0.5+(SUMIFS(Kosztorys!$F:$F,Kosztorys!$D:$D,$B316,Kosztorys!$I:$I,CONCATENATE("&lt;=30.09.",CN$10,""))-SUMIFS(Kosztorys!$F:$F,Kosztorys!$D:$D,$B316,Kosztorys!$I:$I,CONCATENATE("&lt;=30.06.",CN$10,"")))*0.25,"nic"),0)</f>
        <v/>
      </c>
      <c r="CO316" s="41">
        <f>IF($C316="OPEX - Długość 1m koszt/rok",IF($M316="m",SUMIFS(Kosztorys!$F:$F,Kosztorys!$D:$D,$B316,Kosztorys!$I:$I,CONCATENATE("&lt;01.01.",CO$10,""))+(SUMIFS(Kosztorys!$F:$F,Kosztorys!$D:$D,$B316,Kosztorys!$I:$I,CONCATENATE("&lt;=31.03.",CO$10,""))-SUMIFS(Kosztorys!$F:$F,Kosztorys!$D:$D,$B316,Kosztorys!$I:$I,CONCATENATE("&lt;=31.12.",CN$10,"")))*0.75+(SUMIFS(Kosztorys!$F:$F,Kosztorys!$D:$D,$B316,Kosztorys!$I:$I,CONCATENATE("&lt;=30.06.",CO$10,""))-SUMIFS(Kosztorys!$F:$F,Kosztorys!$D:$D,$B316,Kosztorys!$I:$I,CONCATENATE("&lt;=31.03.",CO$10,"")))*0.5+(SUMIFS(Kosztorys!$F:$F,Kosztorys!$D:$D,$B316,Kosztorys!$I:$I,CONCATENATE("&lt;=30.09.",CO$10,""))-SUMIFS(Kosztorys!$F:$F,Kosztorys!$D:$D,$B316,Kosztorys!$I:$I,CONCATENATE("&lt;=30.06.",CO$10,"")))*0.25,"nic"),0)</f>
        <v/>
      </c>
      <c r="CP316" s="41">
        <f>IF($C316="OPEX - Długość 1m koszt/rok",IF($M316="m",SUMIFS(Kosztorys!$F:$F,Kosztorys!$D:$D,$B316,Kosztorys!$I:$I,CONCATENATE("&lt;01.01.",CP$10,""))+(SUMIFS(Kosztorys!$F:$F,Kosztorys!$D:$D,$B316,Kosztorys!$I:$I,CONCATENATE("&lt;=31.03.",CP$10,""))-SUMIFS(Kosztorys!$F:$F,Kosztorys!$D:$D,$B316,Kosztorys!$I:$I,CONCATENATE("&lt;=31.12.",CO$10,"")))*0.75+(SUMIFS(Kosztorys!$F:$F,Kosztorys!$D:$D,$B316,Kosztorys!$I:$I,CONCATENATE("&lt;=30.06.",CP$10,""))-SUMIFS(Kosztorys!$F:$F,Kosztorys!$D:$D,$B316,Kosztorys!$I:$I,CONCATENATE("&lt;=31.03.",CP$10,"")))*0.5+(SUMIFS(Kosztorys!$F:$F,Kosztorys!$D:$D,$B316,Kosztorys!$I:$I,CONCATENATE("&lt;=30.09.",CP$10,""))-SUMIFS(Kosztorys!$F:$F,Kosztorys!$D:$D,$B316,Kosztorys!$I:$I,CONCATENATE("&lt;=30.06.",CP$10,"")))*0.25,"nic"),0)</f>
        <v/>
      </c>
      <c r="CQ316" s="41">
        <f>IF($C316="OPEX - Długość 1m koszt/rok",IF($M316="m",SUMIFS(Kosztorys!$F:$F,Kosztorys!$D:$D,$B316,Kosztorys!$I:$I,CONCATENATE("&lt;01.01.",CQ$10,""))+(SUMIFS(Kosztorys!$F:$F,Kosztorys!$D:$D,$B316,Kosztorys!$I:$I,CONCATENATE("&lt;=31.03.",CQ$10,""))-SUMIFS(Kosztorys!$F:$F,Kosztorys!$D:$D,$B316,Kosztorys!$I:$I,CONCATENATE("&lt;=31.12.",CP$10,"")))*0.75+(SUMIFS(Kosztorys!$F:$F,Kosztorys!$D:$D,$B316,Kosztorys!$I:$I,CONCATENATE("&lt;=30.06.",CQ$10,""))-SUMIFS(Kosztorys!$F:$F,Kosztorys!$D:$D,$B316,Kosztorys!$I:$I,CONCATENATE("&lt;=31.03.",CQ$10,"")))*0.5+(SUMIFS(Kosztorys!$F:$F,Kosztorys!$D:$D,$B316,Kosztorys!$I:$I,CONCATENATE("&lt;=30.09.",CQ$10,""))-SUMIFS(Kosztorys!$F:$F,Kosztorys!$D:$D,$B316,Kosztorys!$I:$I,CONCATENATE("&lt;=30.06.",CQ$10,"")))*0.25,"nic"),0)</f>
        <v/>
      </c>
      <c r="CR316" s="41">
        <f>IF(C316="OPEX - Długość 1m koszt/rok",IF(MAX(CB316:CQ316)=IF(ISERROR(VLOOKUP(B316,JB_tabela,MATCH(CR$9,JB_menu,0)-1,FALSE())),,VLOOKUP(B316,JB_tabela,MATCH(CR$9,JB_menu,0)-1,FALSE())),"OK","nie zgadza się liczba użytych JB"),"OK-ND")</f>
        <v/>
      </c>
      <c r="CS316" s="41">
        <f>IFERROR(VLOOKUP($C316,$CY$2:$CZ$7,2,FALSE()),"ERROR")</f>
        <v/>
      </c>
      <c r="CV316" s="41">
        <f>$Q316</f>
        <v/>
      </c>
      <c r="CW316" s="41">
        <f>$R316</f>
        <v/>
      </c>
      <c r="CX316" s="41">
        <f>$S316</f>
        <v/>
      </c>
      <c r="CY316" s="41">
        <f>ROUND(IF(LEFT($C316,4)="CAPE",ROUND($E316*$H316,2)*OFFSET(T316,0,$CS316),0),2)</f>
        <v/>
      </c>
      <c r="CZ316" s="41">
        <f>ROUND(IF(LEFT($C316,4)="CAPE",ROUND($E316*$H316,2)*OFFSET(U316,0,$CS316),0),2)</f>
        <v/>
      </c>
      <c r="DA316" s="41">
        <f>ROUND(IF(LEFT($C316,4)="CAPE",ROUND($E316*$H316,2)*OFFSET(V316,0,$CS316),0),2)</f>
        <v/>
      </c>
      <c r="DB316" s="41">
        <f>ROUND(IF(LEFT($C316,4)="CAPE",ROUND($E316*$H316,2)*OFFSET(W316,0,$CS316),0),2)</f>
        <v/>
      </c>
      <c r="DC316" s="41">
        <f>ROUND(IF(LEFT($C316,4)="CAPE",ROUND($E316*$H316,2)*OFFSET(X316,0,$CS316),0),2)</f>
        <v/>
      </c>
      <c r="DD316" s="41">
        <f>ROUND(IF(LEFT($C316,4)="CAPE",ROUND($E316*$H316,2)*OFFSET(Y316,0,$CS316),0),2)</f>
        <v/>
      </c>
      <c r="DE316" s="41">
        <f>ROUND(IF(LEFT($C316,4)="CAPE",ROUND($E316*$H316,2)*OFFSET(Z316,0,$CS316),0),2)</f>
        <v/>
      </c>
      <c r="DF316" s="41">
        <f>ROUND(IF(LEFT($C316,4)="CAPE",ROUND($E316*$H316,2)*OFFSET(AA316,0,$CS316),0),2)</f>
        <v/>
      </c>
      <c r="DG316" s="41">
        <f>ROUND(IF(LEFT($C316,4)="CAPE",ROUND($E316*$H316,2)*OFFSET(AB316,0,$CS316),0),2)</f>
        <v/>
      </c>
      <c r="DH316" s="41">
        <f>ROUND(IF(LEFT($C316,4)="CAPE",ROUND($E316*$H316,2)*OFFSET(AC316,0,$CS316),0),2)</f>
        <v/>
      </c>
      <c r="DI316" s="41">
        <f>ROUND(IF(LEFT($C316,4)="CAPE",ROUND($E316*$H316,2)*OFFSET(AD316,0,$CS316),0),2)</f>
        <v/>
      </c>
      <c r="DJ316" s="41">
        <f>ROUND(IF(LEFT($C316,4)="CAPE",ROUND($E316*$H316,2)*OFFSET(AE316,0,$CS316),0),2)</f>
        <v/>
      </c>
      <c r="DK316" s="41">
        <f>ROUND(IF(LEFT($C316,4)="CAPE",ROUND($E316*$H316,2)*OFFSET(AF316,0,$CS316),0),2)</f>
        <v/>
      </c>
      <c r="DL316" s="41">
        <f>ROUND(IF(LEFT($C316,4)="CAPE",ROUND($E316*$H316,2)*OFFSET(AG316,0,$CS316),0),2)</f>
        <v/>
      </c>
      <c r="DM316" s="41">
        <f>ROUND(IF(LEFT($C316,4)="CAPE",ROUND($E316*$H316,2)*OFFSET(AH316,0,$CS316),0),2)</f>
        <v/>
      </c>
      <c r="DN316" s="41">
        <f>ROUND(IF(LEFT($C316,4)="CAPE",ROUND($E316*$H316,2)*OFFSET(AI316,0,$CS316),0),2)</f>
        <v/>
      </c>
      <c r="DP316" s="41">
        <f>$Q316</f>
        <v/>
      </c>
      <c r="DQ316" s="41">
        <f>$R316</f>
        <v/>
      </c>
      <c r="DR316" s="41">
        <f>$S316</f>
        <v/>
      </c>
      <c r="DS316" s="41">
        <f>ROUND(IF(LEFT($C316,4)="OPEX",$E316*$H316*OFFSET($T316,0,$CS316),0),2)</f>
        <v/>
      </c>
      <c r="DT316" s="41">
        <f>ROUND(IF(LEFT($C316,4)="OPEX",$E316*$H316*OFFSET($U316,0,$CS316),0),2)</f>
        <v/>
      </c>
      <c r="DU316" s="41">
        <f>ROUND(IF(LEFT($C316,4)="OPEX",$E316*$H316*OFFSET($V316,0,$CS316),0),2)</f>
        <v/>
      </c>
      <c r="DV316" s="41">
        <f>ROUND(IF(LEFT($C316,4)="OPEX",$E316*$H316*OFFSET($W316,0,$CS316),0),2)</f>
        <v/>
      </c>
      <c r="DW316" s="41">
        <f>ROUND(IF(LEFT($C316,4)="OPEX",$E316*$H316*OFFSET($X316,0,$CS316),0),2)</f>
        <v/>
      </c>
      <c r="DX316" s="41">
        <f>ROUND(IF(LEFT($C316,4)="OPEX",$E316*$H316*OFFSET($Y316,0,$CS316),0),2)</f>
        <v/>
      </c>
      <c r="DY316" s="41">
        <f>ROUND(IF(LEFT($C316,4)="OPEX",$E316*$H316*OFFSET($Z316,0,$CS316),0),2)</f>
        <v/>
      </c>
      <c r="DZ316" s="41">
        <f>ROUND(IF(LEFT($C316,4)="OPEX",$E316*$H316*OFFSET($AA316,0,$CS316),0),2)</f>
        <v/>
      </c>
      <c r="EA316" s="41">
        <f>ROUND(IF(LEFT($C316,4)="OPEX",$E316*$H316*OFFSET($AB316,0,$CS316),0),2)</f>
        <v/>
      </c>
      <c r="EB316" s="41">
        <f>ROUND(IF(LEFT($C316,4)="OPEX",$E316*$H316*OFFSET($AC316,0,$CS316),0),2)</f>
        <v/>
      </c>
      <c r="EC316" s="41">
        <f>ROUND(IF(LEFT($C316,4)="OPEX",$E316*$H316*OFFSET($AD316,0,$CS316),0),2)</f>
        <v/>
      </c>
      <c r="ED316" s="41">
        <f>ROUND(IF(LEFT($C316,4)="OPEX",$E316*$H316*OFFSET($AE316,0,$CS316),0),2)</f>
        <v/>
      </c>
      <c r="EE316" s="41">
        <f>ROUND(IF(LEFT($C316,4)="OPEX",$E316*$H316*OFFSET($AF316,0,$CS316),0),2)</f>
        <v/>
      </c>
      <c r="EF316" s="41">
        <f>ROUND(IF(LEFT($C316,4)="OPEX",$E316*$H316*OFFSET($AG316,0,$CS316),0),2)</f>
        <v/>
      </c>
      <c r="EG316" s="41">
        <f>ROUND(IF(LEFT($C316,4)="OPEX",$E316*$H316*OFFSET($AH316,0,$CS316),0),2)</f>
        <v/>
      </c>
      <c r="EH316" s="41">
        <f>ROUND(IF(LEFT($C316,4)="OPEX",$E316*$H316*OFFSET($AI316,0,$CS316),0),2)</f>
        <v/>
      </c>
      <c r="EJ316" s="41">
        <f>$Q316</f>
        <v/>
      </c>
      <c r="EK316" s="41">
        <f>$R316</f>
        <v/>
      </c>
      <c r="EL316" s="41">
        <f>$S316</f>
        <v/>
      </c>
      <c r="EM316" s="41">
        <f>ROUND($D316*$CY316,2)</f>
        <v/>
      </c>
      <c r="EN316" s="41">
        <f>ROUND($D316*$CZ316,2)</f>
        <v/>
      </c>
      <c r="EO316" s="41">
        <f>ROUND($D316*$DA316,2)</f>
        <v/>
      </c>
      <c r="EP316" s="41">
        <f>ROUND($D316*$DB316,2)</f>
        <v/>
      </c>
      <c r="EQ316" s="41">
        <f>ROUND($D316*$DC316,2)</f>
        <v/>
      </c>
      <c r="ER316" s="41">
        <f>ROUND($D316*$DD316,2)</f>
        <v/>
      </c>
      <c r="ES316" s="41">
        <f>ROUND($D316*$DE316,2)</f>
        <v/>
      </c>
      <c r="ET316" s="41">
        <f>ROUND($D316*$DF316,2)</f>
        <v/>
      </c>
      <c r="EU316" s="41">
        <f>ROUND($D316*$DG316,2)</f>
        <v/>
      </c>
      <c r="EV316" s="41">
        <f>ROUND($D316*$DH316,2)</f>
        <v/>
      </c>
      <c r="EW316" s="41">
        <f>ROUND($D316*$DI316,2)</f>
        <v/>
      </c>
      <c r="EX316" s="41">
        <f>ROUND($D316*$DJ316,2)</f>
        <v/>
      </c>
      <c r="EY316" s="41">
        <f>ROUND($D316*$DK316,2)</f>
        <v/>
      </c>
      <c r="EZ316" s="41">
        <f>ROUND($D316*$DL316,2)</f>
        <v/>
      </c>
      <c r="FA316" s="41">
        <f>ROUND($D316*$DM316,2)</f>
        <v/>
      </c>
      <c r="FB316" s="41">
        <f>ROUND($D316*$DN316,2)</f>
        <v/>
      </c>
      <c r="FG316" s="41">
        <f>ROUND(IF(LEFT($C316,4)="CAPE",SUM($CY316:CY316 )/$P316,0),2)</f>
        <v/>
      </c>
      <c r="FH316" s="41">
        <f>ROUND(IF(LEFT($C316,4)="CAPE",SUM($CY316:CZ316 )/$P316,0),2)</f>
        <v/>
      </c>
      <c r="FI316" s="41">
        <f>ROUND(IF(LEFT($C316,4)="CAPE",SUM($CY316:DA316 )/$P316,0),2)</f>
        <v/>
      </c>
      <c r="FJ316" s="41">
        <f>ROUND(IF(LEFT($C316,4)="CAPE",SUM($CY316:DB316 )/$P316,0),2)</f>
        <v/>
      </c>
      <c r="FK316" s="41">
        <f>ROUND(IF(LEFT($C316,4)="CAPE",SUM($CY316:DC316 )/$P316,0),2)</f>
        <v/>
      </c>
      <c r="FL316" s="41">
        <f>ROUND(IF(LEFT($C316,4)="CAPE",SUM($CY316:DD316 )/$P316,0),2)</f>
        <v/>
      </c>
      <c r="FM316" s="41">
        <f>ROUND(IF(LEFT($C316,4)="CAPE",SUM($CY316:DE316 )/$P316,0),2)</f>
        <v/>
      </c>
      <c r="FN316" s="41">
        <f>ROUND(IF(LEFT($C316,4)="CAPE",SUM($CY316:DF316 )/$P316,0),2)</f>
        <v/>
      </c>
      <c r="FO316" s="41">
        <f>ROUND(IF(LEFT($C316,4)="CAPE",SUM($CY316:DG316 )/$P316,0),2)</f>
        <v/>
      </c>
      <c r="FP316" s="41">
        <f>ROUND(IF(LEFT($C316,4)="CAPE",SUM($CY316:DH316 )/$P316,0),2)</f>
        <v/>
      </c>
      <c r="FQ316" s="41">
        <f>ROUND(IF(LEFT($C316,4)="CAPE",SUM($CY316:DI316 )/$P316,0),2)</f>
        <v/>
      </c>
      <c r="FR316" s="41">
        <f>ROUND(IF(LEFT($C316,4)="CAPE",SUM($CY316:DJ316 )/$P316,0),2)</f>
        <v/>
      </c>
      <c r="FS316" s="41">
        <f>ROUND(IF(LEFT($C316,4)="CAPE",SUM($CY316:DK316 )/$P316,0),2)</f>
        <v/>
      </c>
      <c r="FT316" s="41">
        <f>ROUND(IF(LEFT($C316,4)="CAPE",SUM($CY316:DL316 )/$P316,0),2)</f>
        <v/>
      </c>
      <c r="FU316" s="41">
        <f>ROUND(IF(LEFT($C316,4)="CAPE",SUM($CY316:DM316 )/$P316,0),2)</f>
        <v/>
      </c>
      <c r="FV316" s="41">
        <f>ROUND(IF(LEFT($C316,4)="CAPE",SUM($CY316:DN316 )/$P316,0),2)</f>
        <v/>
      </c>
      <c r="GA316" s="41">
        <f>ROUND(IF(SUM($FG316:FG316)&gt;SUM($CY316:CY316),SUM($CY316:CY316),SUM($FG316:FG316)),2)</f>
        <v/>
      </c>
      <c r="GB316" s="41">
        <f>ROUND(IF(SUM($FG316:FH316)&gt;SUM($CY316:CZ316),SUM($CY316:CZ316),SUM($FG316:FH316)),2)</f>
        <v/>
      </c>
      <c r="GC316" s="41">
        <f>ROUND(IF(SUM($FG316:FI316)&gt;SUM($CY316:DA316),SUM($CY316:DA316),SUM($FG316:FI316)),2)</f>
        <v/>
      </c>
      <c r="GD316" s="41">
        <f>ROUND(IF(SUM($FG316:FJ316)&gt;SUM($CY316:DB316),SUM($CY316:DB316),SUM($FG316:FJ316)),2)</f>
        <v/>
      </c>
      <c r="GE316" s="41">
        <f>ROUND(IF(SUM($FG316:FK316)&gt;SUM($CY316:DC316),SUM($CY316:DC316),SUM($FG316:FK316)),2)</f>
        <v/>
      </c>
      <c r="GF316" s="41">
        <f>ROUND(IF(SUM($FG316:FL316)&gt;SUM($CY316:DD316),SUM($CY316:DD316),SUM($FG316:FL316)),2)</f>
        <v/>
      </c>
      <c r="GG316" s="41">
        <f>ROUND(IF(SUM($FG316:FM316)&gt;SUM($CY316:DE316),SUM($CY316:DE316),SUM($FG316:FM316)),2)</f>
        <v/>
      </c>
      <c r="GH316" s="41">
        <f>ROUND(IF(SUM($FG316:FN316)&gt;SUM($CY316:DF316),SUM($CY316:DF316),SUM($FG316:FN316)),2)</f>
        <v/>
      </c>
      <c r="GI316" s="41">
        <f>ROUND(IF(SUM($FG316:FO316)&gt;SUM($CY316:DG316),SUM($CY316:DG316),SUM($FG316:FO316)),2)</f>
        <v/>
      </c>
      <c r="GJ316" s="41">
        <f>ROUND(IF(SUM($FG316:FP316)&gt;SUM($CY316:DH316),SUM($CY316:DH316),SUM($FG316:FP316)),2)</f>
        <v/>
      </c>
      <c r="GK316" s="41">
        <f>ROUND(IF(SUM($FG316:FQ316)&gt;SUM($CY316:DI316),SUM($CY316:DI316),SUM($FG316:FQ316)),2)</f>
        <v/>
      </c>
      <c r="GL316" s="41">
        <f>ROUND(IF(SUM($FG316:FR316)&gt;SUM($CY316:DJ316),SUM($CY316:DJ316),SUM($FG316:FR316)),2)</f>
        <v/>
      </c>
      <c r="GM316" s="41">
        <f>ROUND(IF(SUM($FG316:FS316)&gt;SUM($CY316:DK316),SUM($CY316:DK316),SUM($FG316:FS316)),2)</f>
        <v/>
      </c>
      <c r="GN316" s="41">
        <f>ROUND(IF(SUM($FG316:FT316)&gt;SUM($CY316:DL316),SUM($CY316:DL316),SUM($FG316:FT316)),2)</f>
        <v/>
      </c>
      <c r="GO316" s="41">
        <f>ROUND(IF(SUM($FG316:FU316)&gt;SUM($CY316:DM316),SUM($CY316:DM316),SUM($FG316:FU316)),2)</f>
        <v/>
      </c>
      <c r="GP316" s="41">
        <f>ROUND(IF(SUM($FG316:FV316)&gt;SUM($CY316:DN316),SUM($CY316:DN316),SUM($FG316:FV316)),2)</f>
        <v/>
      </c>
      <c r="GR316" s="41">
        <f>$Q316</f>
        <v/>
      </c>
      <c r="GS316" s="41">
        <f>$R316</f>
        <v/>
      </c>
      <c r="GT316" s="41">
        <f>$S316</f>
        <v/>
      </c>
      <c r="GU316" s="41">
        <f>$GA316</f>
        <v/>
      </c>
      <c r="GV316" s="41">
        <f>GB316 - GA316</f>
        <v/>
      </c>
      <c r="GW316" s="41">
        <f>GC316 - GB316</f>
        <v/>
      </c>
      <c r="GX316" s="41">
        <f>GD316 - GC316</f>
        <v/>
      </c>
      <c r="GY316" s="41">
        <f>GE316 - GD316</f>
        <v/>
      </c>
      <c r="GZ316" s="41">
        <f>GF316 - GE316</f>
        <v/>
      </c>
      <c r="HA316" s="41">
        <f>GG316 - GF316</f>
        <v/>
      </c>
      <c r="HB316" s="41">
        <f>GH316 - GG316</f>
        <v/>
      </c>
      <c r="HC316" s="41">
        <f>GI316 - GH316</f>
        <v/>
      </c>
      <c r="HD316" s="41">
        <f>GJ316 - GI316</f>
        <v/>
      </c>
      <c r="HE316" s="41">
        <f>GK316 - GJ316</f>
        <v/>
      </c>
      <c r="HF316" s="41">
        <f>GL316 - GK316</f>
        <v/>
      </c>
      <c r="HG316" s="41">
        <f>GM316 - GL316</f>
        <v/>
      </c>
      <c r="HH316" s="41">
        <f>GN316 - GM316</f>
        <v/>
      </c>
      <c r="HI316" s="41">
        <f>GO316 - GN316</f>
        <v/>
      </c>
      <c r="HJ316" s="41">
        <f>GP316 - GO316</f>
        <v/>
      </c>
      <c r="HL316" s="41">
        <f>$Q316</f>
        <v/>
      </c>
      <c r="HM316" s="41">
        <f>$R316</f>
        <v/>
      </c>
      <c r="HN316" s="41">
        <f>$S316</f>
        <v/>
      </c>
      <c r="HO316" s="144">
        <f>SUMIFS(Kosztorys!$F:$F,Kosztorys!$D:$D,$B316,Kosztorys!$I:$I,CONCATENATE("&lt;01.01.",HP$10,""))</f>
        <v/>
      </c>
      <c r="HP316" s="144">
        <f>SUMIFS(Kosztorys!$F:$F,Kosztorys!$D:$D,$B316,Kosztorys!$I:$I,CONCATENATE("&lt;01.04.",HQ$10,""))-SUM($HO316)</f>
        <v/>
      </c>
      <c r="HQ316" s="144">
        <f>SUMIFS(Kosztorys!$F:$F,Kosztorys!$D:$D,$B316,Kosztorys!$I:$I,CONCATENATE("&lt;01.07.",HR$10,""))-SUM($HO316:HP316)</f>
        <v/>
      </c>
      <c r="HR316" s="144">
        <f>SUMIFS(Kosztorys!$F:$F,Kosztorys!$D:$D,$B316,Kosztorys!$I:$I,CONCATENATE("&lt;01.10.",HS$10,""))-SUM($HO316:HQ316)</f>
        <v/>
      </c>
      <c r="HS316" s="144">
        <f>SUMIFS(Kosztorys!$F:$F,Kosztorys!$D:$D,$B316,Kosztorys!$I:$I,CONCATENATE("&lt;01.01.",HT$10,""))-SUM($HO316:HR316)</f>
        <v/>
      </c>
      <c r="HT316" s="144">
        <f>SUMIFS(Kosztorys!$F:$F,Kosztorys!$D:$D,$B316,Kosztorys!$I:$I,CONCATENATE("&lt;01.04.",HU$10,""))-SUM($HO316:HS316)</f>
        <v/>
      </c>
      <c r="HU316" s="144">
        <f>SUMIFS(Kosztorys!$F:$F,Kosztorys!$D:$D,$B316,Kosztorys!$I:$I,CONCATENATE("&lt;01.07.",HV$10,""))-SUM($HO316:HT316)</f>
        <v/>
      </c>
      <c r="HV316" s="144">
        <f>SUMIFS(Kosztorys!$F:$F,Kosztorys!$D:$D,$B316,Kosztorys!$I:$I,CONCATENATE("&lt;01.10.",HW$10,""))-SUM($HO316:HU316)</f>
        <v/>
      </c>
      <c r="HW316" s="144">
        <f>SUMIFS(Kosztorys!$F:$F,Kosztorys!$D:$D,$B316,Kosztorys!$I:$I,CONCATENATE("&lt;01.01.",HX$10,""))-SUM($HO316:HV316)</f>
        <v/>
      </c>
      <c r="HX316" s="144">
        <f>SUMIFS(Kosztorys!$F:$F,Kosztorys!$D:$D,$B316,Kosztorys!$I:$I,CONCATENATE("&lt;01.04.",HY$10,""))-SUM($HO316:HW316)</f>
        <v/>
      </c>
      <c r="HY316" s="144">
        <f>SUMIFS(Kosztorys!$F:$F,Kosztorys!$D:$D,$B316,Kosztorys!$I:$I,CONCATENATE("&lt;01.07.",HZ$10,""))-SUM($HO316:HX316)</f>
        <v/>
      </c>
      <c r="HZ316" s="144">
        <f>SUMIFS(Kosztorys!$F:$F,Kosztorys!$D:$D,$B316,Kosztorys!$I:$I,CONCATENATE("&lt;01.10.",IA$10,""))-SUM($HO316:HY316)</f>
        <v/>
      </c>
      <c r="IA316" s="144">
        <f>SUMIFS(Kosztorys!$F:$F,Kosztorys!$D:$D,$B316,Kosztorys!$I:$I,CONCATENATE("&lt;01.01.",IB$10,""))-SUM($HO316:HZ316)</f>
        <v/>
      </c>
      <c r="IB316" s="145">
        <f>IF(M316="szt",IF(SUM(HO316:IA316)=IF(ISERROR(VLOOKUP(B316,JB_tabela,MATCH(IB$9,JB_menu,0)-1,FALSE())),,VLOOKUP(B316,JB_tabela,MATCH(IB$9,JB_menu,0)-1,FALSE())),"OK","nie zgadza się liczba użytych JB"),IF(SUM(HO316:IA316)=IF(ISERROR(VLOOKUP(B316,JB_tabela,MATCH(IC$9,JB_menu,0)-1,FALSE())),,VLOOKUP(B316,JB_tabela,MATCH(IC$9,JB_menu,0)-1,FALSE())),"OK","nie zgadzają się metry użyte w JB"))</f>
        <v/>
      </c>
      <c r="IE316" s="41">
        <f>$Q316</f>
        <v/>
      </c>
      <c r="IF316" s="41">
        <f>$R316</f>
        <v/>
      </c>
      <c r="IG316" s="41">
        <f>$S316</f>
        <v/>
      </c>
      <c r="IH316" s="348">
        <f>IF(LEFT($C316,4)="CAPE",ROUND(HO316*$L316,2),0)</f>
        <v/>
      </c>
      <c r="II316" s="348">
        <f>IF(LEFT($C316,4)="CAPE",ROUND(HP316*$L316,2),0)</f>
        <v/>
      </c>
      <c r="IJ316" s="348">
        <f>IF(LEFT($C316,4)="CAPE",ROUND(HQ316*$L316,2),0)</f>
        <v/>
      </c>
      <c r="IK316" s="348">
        <f>IF(LEFT($C316,4)="CAPE",ROUND(HR316*$L316,2),0)</f>
        <v/>
      </c>
      <c r="IL316" s="348">
        <f>IF(LEFT($C316,4)="CAPE",ROUND(HS316*$L316,2),0)</f>
        <v/>
      </c>
      <c r="IM316" s="348">
        <f>IF(LEFT($C316,4)="CAPE",ROUND(HT316*$L316,2),0)</f>
        <v/>
      </c>
      <c r="IN316" s="348">
        <f>IF(LEFT($C316,4)="CAPE",ROUND(HU316*$L316,2),0)</f>
        <v/>
      </c>
      <c r="IO316" s="348">
        <f>IF(LEFT($C316,4)="CAPE",ROUND(HV316*$L316,2),0)</f>
        <v/>
      </c>
      <c r="IP316" s="348">
        <f>IF(LEFT($C316,4)="CAPE",ROUND(HW316*$L316,2),0)</f>
        <v/>
      </c>
      <c r="IQ316" s="348">
        <f>IF(LEFT($C316,4)="CAPE",ROUND(HX316*$L316,2),0)</f>
        <v/>
      </c>
      <c r="IR316" s="348">
        <f>IF(LEFT($C316,4)="CAPE",ROUND(HY316*$L316,2),0)</f>
        <v/>
      </c>
      <c r="IS316" s="348">
        <f>IF(LEFT($C316,4)="CAPE",ROUND(HZ316*$L316,2),0)</f>
        <v/>
      </c>
      <c r="IT316" s="348">
        <f>IF(LEFT($C316,4)="CAPE",ROUND(IA316*$L316,2),0)</f>
        <v/>
      </c>
      <c r="IU316" s="41">
        <f>IF(SUM(IH316:IT316)=SUM(CY316:DN316),"OK",SUM(IH316:IT316)-SUM(CY316:DN316))</f>
        <v/>
      </c>
    </row>
    <row r="317" ht="12.75" customHeight="1">
      <c r="A317" s="119" t="n"/>
      <c r="B317" s="139" t="inlineStr">
        <is>
          <t>sieć_magis_obca_n</t>
        </is>
      </c>
      <c r="C317" s="139" t="inlineStr">
        <is>
          <t>CAPEX - Długość 1m</t>
        </is>
      </c>
      <c r="D317" s="140" t="n">
        <v>0</v>
      </c>
      <c r="E317" s="64" t="n">
        <v>0.03</v>
      </c>
      <c r="F317" s="153" t="inlineStr">
        <is>
          <t>szt</t>
        </is>
      </c>
      <c r="G317" s="150" t="inlineStr">
        <is>
          <t>Uchwyt do kabla FO rozdzielczego</t>
        </is>
      </c>
      <c r="H317" s="360">
        <f>IF(ISERROR(VLOOKUP(G317,KB_tabela,MATCH(H$9,KB_menu,0)-2,FALSE())),,VLOOKUP(G317,KB_tabela,MATCH(H$9,KB_menu,0)-2,FALSE()))</f>
        <v/>
      </c>
      <c r="I317" s="41">
        <f>IF(ISERROR(VLOOKUP(B317,JB_tabela,MATCH("czy puste",JB_menu,0)-1,FALSE())),"BŁĄD brak takiej JB",VLOOKUP(B317,JB_tabela,MATCH("czy puste",JB_menu,0)-1,FALSE()))</f>
        <v/>
      </c>
      <c r="J317" s="41">
        <f>IF(ISERROR(VLOOKUP(G317,KB_tabela,MATCH(H$9,KB_menu,0)-2,FALSE())),"BŁĄD brak takiego KB",IF(H317=0,IF(LEFT(C317,4)="OPEX","OK",IF(G317="brak kosztów CAPEX","OK","Brak Ceny KB")),"OK"))</f>
        <v/>
      </c>
      <c r="K317" s="41">
        <f>IF(AJ317="nie zgadza się liczba użytych JB","Nie liczy wszystkich JB",IF(BD317="nie zgadza się liczba użytych JB","Nie liczy wszystkich JB",IF(BX317="nie zgadza się liczba użytych JB","Nie liczy wszystkich JB",IF(BX317="nie zgadza się liczba użytych JB","Nie liczy wszystkich JB","OK"))))</f>
        <v/>
      </c>
      <c r="L317" s="361">
        <f>ROUND((E317*H317),2)</f>
        <v/>
      </c>
      <c r="M317" s="41">
        <f>VLOOKUP(B317,JB_tabela,MATCH(M$9,JB_menu,0)-1,FALSE())</f>
        <v/>
      </c>
      <c r="P317" s="41">
        <f>IF(ISERROR(VLOOKUP(S317,KATEGORIA_tabela,MATCH(P$9,KATEGORIA_menu,0)-2,FALSE())),,VLOOKUP(S317,KATEGORIA_tabela,MATCH(P$9,KATEGORIA_menu,0)-2,FALSE()))</f>
        <v/>
      </c>
      <c r="Q317" s="41">
        <f>IF(ISERROR(VLOOKUP(B317,JB_tabela,MATCH(Q$9,JB_menu,0)-1,FALSE())),,VLOOKUP(B317,JB_tabela,MATCH(Q$9,JB_menu,0)-1,FALSE()))</f>
        <v/>
      </c>
      <c r="R317" s="41">
        <f>IF(ISERROR(VLOOKUP(G317,KB_tabela,MATCH(R$9,KB_menu,0)-2,FALSE())),,VLOOKUP(G317,KB_tabela,MATCH(R$9,KB_menu,0)-2,FALSE()))</f>
        <v/>
      </c>
      <c r="S317" s="41">
        <f>IF(ISERROR(VLOOKUP(G317,KB_tabela,MATCH(S$9,KB_menu,0)-2,FALSE())),,VLOOKUP(G317,KB_tabela,MATCH(S$9,KB_menu,0)-2,FALSE()))</f>
        <v/>
      </c>
      <c r="T317" s="116">
        <f>IF($C317="CAPEX - 1szt JB",IF($M317="szt",SUMIFS(Kosztorys!$F:$F,Kosztorys!$D:$D,$B317,Kosztorys!$I:$I,CONCATENATE("&lt;01.01.",U$10,""))-SUMIFS(Kosztorys!$F:$F,Kosztorys!$D:$D,$B317,Kosztorys!$I:$I,CONCATENATE("&lt;01.01.",T$10,"")),COUNTIFS(Kosztorys!$D:$D,$B317,Kosztorys!$I:$I,CONCATENATE("&lt;01.01.",U$10,""))-COUNTIFS(Kosztorys!$D:$D,$B317,Kosztorys!$I:$I,CONCATENATE("&lt;01.01.",T$10,""))),0)</f>
        <v/>
      </c>
      <c r="U317" s="116">
        <f>IF($C317="CAPEX - 1szt JB",IF($M317="szt",SUMIFS(Kosztorys!$F:$F,Kosztorys!$D:$D,$B317,Kosztorys!$I:$I,CONCATENATE("&lt;01.01.",V$10,""))-SUMIFS(Kosztorys!$F:$F,Kosztorys!$D:$D,$B317,Kosztorys!$I:$I,CONCATENATE("&lt;01.01.",U$10,"")),COUNTIFS(Kosztorys!$D:$D,$B317,Kosztorys!$I:$I,CONCATENATE("&lt;01.01.",V$10,""))-COUNTIFS(Kosztorys!$D:$D,$B317,Kosztorys!$I:$I,CONCATENATE("&lt;01.01.",U$10,""))),0)</f>
        <v/>
      </c>
      <c r="V317" s="116">
        <f>IF($C317="CAPEX - 1szt JB",IF($M317="szt",SUMIFS(Kosztorys!$F:$F,Kosztorys!$D:$D,$B317,Kosztorys!$I:$I,CONCATENATE("&lt;01.01.",W$10,""))-SUMIFS(Kosztorys!$F:$F,Kosztorys!$D:$D,$B317,Kosztorys!$I:$I,CONCATENATE("&lt;01.01.",V$10,"")),COUNTIFS(Kosztorys!$D:$D,$B317,Kosztorys!$I:$I,CONCATENATE("&lt;01.01.",W$10,""))-COUNTIFS(Kosztorys!$D:$D,$B317,Kosztorys!$I:$I,CONCATENATE("&lt;01.01.",V$10,""))),0)</f>
        <v/>
      </c>
      <c r="W317" s="116">
        <f>IF($C317="CAPEX - 1szt JB",IF($M317="szt",SUMIFS(Kosztorys!$F:$F,Kosztorys!$D:$D,$B317,Kosztorys!$I:$I,CONCATENATE("&lt;01.01.",X$10,""))-SUMIFS(Kosztorys!$F:$F,Kosztorys!$D:$D,$B317,Kosztorys!$I:$I,CONCATENATE("&lt;01.01.",W$10,"")),COUNTIFS(Kosztorys!$D:$D,$B317,Kosztorys!$I:$I,CONCATENATE("&lt;01.01.",X$10,""))-COUNTIFS(Kosztorys!$D:$D,$B317,Kosztorys!$I:$I,CONCATENATE("&lt;01.01.",W$10,""))),0)</f>
        <v/>
      </c>
      <c r="X317" s="116">
        <f>IF($C317="CAPEX - 1szt JB",IF($M317="szt",SUMIFS(Kosztorys!$F:$F,Kosztorys!$D:$D,$B317,Kosztorys!$I:$I,CONCATENATE("&lt;01.01.",Y$10,""))-SUMIFS(Kosztorys!$F:$F,Kosztorys!$D:$D,$B317,Kosztorys!$I:$I,CONCATENATE("&lt;01.01.",X$10,"")),COUNTIFS(Kosztorys!$D:$D,$B317,Kosztorys!$I:$I,CONCATENATE("&lt;01.01.",Y$10,""))-COUNTIFS(Kosztorys!$D:$D,$B317,Kosztorys!$I:$I,CONCATENATE("&lt;01.01.",X$10,""))),0)</f>
        <v/>
      </c>
      <c r="Y317" s="116">
        <f>IF($C317="CAPEX - 1szt JB",IF($M317="szt",SUMIFS(Kosztorys!$F:$F,Kosztorys!$D:$D,$B317,Kosztorys!$I:$I,CONCATENATE("&lt;01.01.",Z$10,""))-SUMIFS(Kosztorys!$F:$F,Kosztorys!$D:$D,$B317,Kosztorys!$I:$I,CONCATENATE("&lt;01.01.",Y$10,"")),COUNTIFS(Kosztorys!$D:$D,$B317,Kosztorys!$I:$I,CONCATENATE("&lt;01.01.",Z$10,""))-COUNTIFS(Kosztorys!$D:$D,$B317,Kosztorys!$I:$I,CONCATENATE("&lt;01.01.",Y$10,""))),0)</f>
        <v/>
      </c>
      <c r="Z317" s="116">
        <f>IF($C317="CAPEX - 1szt JB",IF($M317="szt",SUMIFS(Kosztorys!$F:$F,Kosztorys!$D:$D,$B317,Kosztorys!$I:$I,CONCATENATE("&lt;01.01.",AA$10,""))-SUMIFS(Kosztorys!$F:$F,Kosztorys!$D:$D,$B317,Kosztorys!$I:$I,CONCATENATE("&lt;01.01.",Z$10,"")),COUNTIFS(Kosztorys!$D:$D,$B317,Kosztorys!$I:$I,CONCATENATE("&lt;01.01.",AA$10,""))-COUNTIFS(Kosztorys!$D:$D,$B317,Kosztorys!$I:$I,CONCATENATE("&lt;01.01.",Z$10,""))),0)</f>
        <v/>
      </c>
      <c r="AA317" s="116">
        <f>IF($C317="CAPEX - 1szt JB",IF($M317="szt",SUMIFS(Kosztorys!$F:$F,Kosztorys!$D:$D,$B317,Kosztorys!$I:$I,CONCATENATE("&lt;01.01.",AB$10,""))-SUMIFS(Kosztorys!$F:$F,Kosztorys!$D:$D,$B317,Kosztorys!$I:$I,CONCATENATE("&lt;01.01.",AA$10,"")),COUNTIFS(Kosztorys!$D:$D,$B317,Kosztorys!$I:$I,CONCATENATE("&lt;01.01.",AB$10,""))-COUNTIFS(Kosztorys!$D:$D,$B317,Kosztorys!$I:$I,CONCATENATE("&lt;01.01.",AA$10,""))),0)</f>
        <v/>
      </c>
      <c r="AB317" s="116">
        <f>IF($C317="CAPEX - 1szt JB",IF($M317="szt",SUMIFS(Kosztorys!$F:$F,Kosztorys!$D:$D,$B317,Kosztorys!$I:$I,CONCATENATE("&lt;01.01.",AC$10,""))-SUMIFS(Kosztorys!$F:$F,Kosztorys!$D:$D,$B317,Kosztorys!$I:$I,CONCATENATE("&lt;01.01.",AB$10,"")),COUNTIFS(Kosztorys!$D:$D,$B317,Kosztorys!$I:$I,CONCATENATE("&lt;01.01.",AC$10,""))-COUNTIFS(Kosztorys!$D:$D,$B317,Kosztorys!$I:$I,CONCATENATE("&lt;01.01.",AB$10,""))),0)</f>
        <v/>
      </c>
      <c r="AC317" s="116">
        <f>IF($C317="CAPEX - 1szt JB",IF($M317="szt",SUMIFS(Kosztorys!$F:$F,Kosztorys!$D:$D,$B317,Kosztorys!$I:$I,CONCATENATE("&lt;01.01.",AD$10,""))-SUMIFS(Kosztorys!$F:$F,Kosztorys!$D:$D,$B317,Kosztorys!$I:$I,CONCATENATE("&lt;01.01.",AC$10,"")),COUNTIFS(Kosztorys!$D:$D,$B317,Kosztorys!$I:$I,CONCATENATE("&lt;01.01.",AD$10,""))-COUNTIFS(Kosztorys!$D:$D,$B317,Kosztorys!$I:$I,CONCATENATE("&lt;01.01.",AC$10,""))),0)</f>
        <v/>
      </c>
      <c r="AD317" s="116">
        <f>IF($C317="CAPEX - 1szt JB",IF($M317="szt",SUMIFS(Kosztorys!$F:$F,Kosztorys!$D:$D,$B317,Kosztorys!$I:$I,CONCATENATE("&lt;01.01.",AE$10,""))-SUMIFS(Kosztorys!$F:$F,Kosztorys!$D:$D,$B317,Kosztorys!$I:$I,CONCATENATE("&lt;01.01.",AD$10,"")),COUNTIFS(Kosztorys!$D:$D,$B317,Kosztorys!$I:$I,CONCATENATE("&lt;01.01.",AE$10,""))-COUNTIFS(Kosztorys!$D:$D,$B317,Kosztorys!$I:$I,CONCATENATE("&lt;01.01.",AD$10,""))),0)</f>
        <v/>
      </c>
      <c r="AE317" s="116">
        <f>IF($C317="CAPEX - 1szt JB",IF($M317="szt",SUMIFS(Kosztorys!$F:$F,Kosztorys!$D:$D,$B317,Kosztorys!$I:$I,CONCATENATE("&lt;01.01.",AF$10,""))-SUMIFS(Kosztorys!$F:$F,Kosztorys!$D:$D,$B317,Kosztorys!$I:$I,CONCATENATE("&lt;01.01.",AE$10,"")),COUNTIFS(Kosztorys!$D:$D,$B317,Kosztorys!$I:$I,CONCATENATE("&lt;01.01.",AF$10,""))-COUNTIFS(Kosztorys!$D:$D,$B317,Kosztorys!$I:$I,CONCATENATE("&lt;01.01.",AE$10,""))),0)</f>
        <v/>
      </c>
      <c r="AF317" s="116">
        <f>IF($C317="CAPEX - 1szt JB",IF($M317="szt",SUMIFS(Kosztorys!$F:$F,Kosztorys!$D:$D,$B317,Kosztorys!$I:$I,CONCATENATE("&lt;01.01.",AG$10,""))-SUMIFS(Kosztorys!$F:$F,Kosztorys!$D:$D,$B317,Kosztorys!$I:$I,CONCATENATE("&lt;01.01.",AF$10,"")),COUNTIFS(Kosztorys!$D:$D,$B317,Kosztorys!$I:$I,CONCATENATE("&lt;01.01.",AG$10,""))-COUNTIFS(Kosztorys!$D:$D,$B317,Kosztorys!$I:$I,CONCATENATE("&lt;01.01.",AF$10,""))),0)</f>
        <v/>
      </c>
      <c r="AG317" s="116">
        <f>IF($C317="CAPEX - 1szt JB",IF($M317="szt",SUMIFS(Kosztorys!$F:$F,Kosztorys!$D:$D,$B317,Kosztorys!$I:$I,CONCATENATE("&lt;01.01.",AH$10,""))-SUMIFS(Kosztorys!$F:$F,Kosztorys!$D:$D,$B317,Kosztorys!$I:$I,CONCATENATE("&lt;01.01.",AG$10,"")),COUNTIFS(Kosztorys!$D:$D,$B317,Kosztorys!$I:$I,CONCATENATE("&lt;01.01.",AH$10,""))-COUNTIFS(Kosztorys!$D:$D,$B317,Kosztorys!$I:$I,CONCATENATE("&lt;01.01.",AG$10,""))),0)</f>
        <v/>
      </c>
      <c r="AH317" s="116">
        <f>IF($C317="CAPEX - 1szt JB",IF($M317="szt",SUMIFS(Kosztorys!$F:$F,Kosztorys!$D:$D,$B317,Kosztorys!$I:$I,CONCATENATE("&lt;01.01.",AI$10,""))-SUMIFS(Kosztorys!$F:$F,Kosztorys!$D:$D,$B317,Kosztorys!$I:$I,CONCATENATE("&lt;01.01.",AH$10,"")),COUNTIFS(Kosztorys!$D:$D,$B317,Kosztorys!$I:$I,CONCATENATE("&lt;01.01.",AI$10,""))-COUNTIFS(Kosztorys!$D:$D,$B317,Kosztorys!$I:$I,CONCATENATE("&lt;01.01.",AH$10,""))),0)</f>
        <v/>
      </c>
      <c r="AI317" s="116">
        <f>IF($C317="CAPEX - 1szt JB",IF($M317="szt",SUMIFS(Kosztorys!$F:$F,Kosztorys!$D:$D,$B317,Kosztorys!$I:$I,CONCATENATE("&lt;01.01.",AJ$10,""))-SUMIFS(Kosztorys!$F:$F,Kosztorys!$D:$D,$B317,Kosztorys!$I:$I,CONCATENATE("&lt;01.01.",AI$10,"")),COUNTIFS(Kosztorys!$D:$D,$B317,Kosztorys!$I:$I,CONCATENATE("&lt;01.01.",AJ$10,""))-COUNTIFS(Kosztorys!$D:$D,$B317,Kosztorys!$I:$I,CONCATENATE("&lt;01.01.",AI$10,""))),0)</f>
        <v/>
      </c>
      <c r="AJ317" s="116">
        <f>IF(C317="CAPEX - 1szt JB",IF(SUM(T317:AI317)=IF(ISERROR(VLOOKUP(B317,JB_tabela,MATCH(AJ$9,JB_menu,0)-1,FALSE())),,VLOOKUP(B317,JB_tabela,MATCH(AJ$9,JB_menu,0)-1,FALSE())),"OK","nie zgadza się liczba użytych JB"),"OK-ND")</f>
        <v/>
      </c>
      <c r="AM317" s="41">
        <f>IFERROR("_" &amp; VLOOKUP($B317,#REF!,1,FALSE()),#REF!)</f>
        <v/>
      </c>
      <c r="AN317" s="41">
        <f>IF($C317="CAPEX - Długość 1m",SUMIFS(Kosztorys!$F:$F,Kosztorys!$D:$D,$B317,Kosztorys!$I:$I,CONCATENATE("&lt;31.12.",AN$10,""))-SUMIFS(Kosztorys!$F:$F,Kosztorys!$D:$D,$B317,Kosztorys!$I:$I,CONCATENATE("&lt;31.12.",AM$10,"")),"x")</f>
        <v/>
      </c>
      <c r="AO317" s="41">
        <f>IF($C317="CAPEX - Długość 1m",SUMIFS(Kosztorys!$F:$F,Kosztorys!$D:$D,$B317,Kosztorys!$I:$I,CONCATENATE("&lt;31.12.",AO$10,""))-SUMIFS(Kosztorys!$F:$F,Kosztorys!$D:$D,$B317,Kosztorys!$I:$I,CONCATENATE("&lt;31.12.",AN$10,"")),"x")</f>
        <v/>
      </c>
      <c r="AP317" s="41">
        <f>IF($C317="CAPEX - Długość 1m",SUMIFS(Kosztorys!$F:$F,Kosztorys!$D:$D,$B317,Kosztorys!$I:$I,CONCATENATE("&lt;31.12.",AP$10,""))-SUMIFS(Kosztorys!$F:$F,Kosztorys!$D:$D,$B317,Kosztorys!$I:$I,CONCATENATE("&lt;31.12.",AO$10,"")),"x")</f>
        <v/>
      </c>
      <c r="AQ317" s="41">
        <f>IF($C317="CAPEX - Długość 1m",SUMIFS(Kosztorys!$F:$F,Kosztorys!$D:$D,$B317,Kosztorys!$I:$I,CONCATENATE("&lt;31.12.",AQ$10,""))-SUMIFS(Kosztorys!$F:$F,Kosztorys!$D:$D,$B317,Kosztorys!$I:$I,CONCATENATE("&lt;31.12.",AP$10,"")),"x")</f>
        <v/>
      </c>
      <c r="AR317" s="41">
        <f>IF($C317="CAPEX - Długość 1m",SUMIFS(Kosztorys!$F:$F,Kosztorys!$D:$D,$B317,Kosztorys!$I:$I,CONCATENATE("&lt;31.12.",AR$10,""))-SUMIFS(Kosztorys!$F:$F,Kosztorys!$D:$D,$B317,Kosztorys!$I:$I,CONCATENATE("&lt;31.12.",AQ$10,"")),"x")</f>
        <v/>
      </c>
      <c r="AS317" s="41">
        <f>IF($C317="CAPEX - Długość 1m",SUMIFS(Kosztorys!$F:$F,Kosztorys!$D:$D,$B317,Kosztorys!$I:$I,CONCATENATE("&lt;31.12.",AS$10,""))-SUMIFS(Kosztorys!$F:$F,Kosztorys!$D:$D,$B317,Kosztorys!$I:$I,CONCATENATE("&lt;31.12.",AR$10,"")),"x")</f>
        <v/>
      </c>
      <c r="AT317" s="41">
        <f>IF($C317="CAPEX - Długość 1m",SUMIFS(Kosztorys!$F:$F,Kosztorys!$D:$D,$B317,Kosztorys!$I:$I,CONCATENATE("&lt;31.12.",AT$10,""))-SUMIFS(Kosztorys!$F:$F,Kosztorys!$D:$D,$B317,Kosztorys!$I:$I,CONCATENATE("&lt;31.12.",AS$10,"")),"x")</f>
        <v/>
      </c>
      <c r="AU317" s="41">
        <f>IF($C317="CAPEX - Długość 1m",SUMIFS(Kosztorys!$F:$F,Kosztorys!$D:$D,$B317,Kosztorys!$I:$I,CONCATENATE("&lt;31.12.",AU$10,""))-SUMIFS(Kosztorys!$F:$F,Kosztorys!$D:$D,$B317,Kosztorys!$I:$I,CONCATENATE("&lt;31.12.",AT$10,"")),"x")</f>
        <v/>
      </c>
      <c r="AV317" s="41">
        <f>IF($C317="CAPEX - Długość 1m",SUMIFS(Kosztorys!$F:$F,Kosztorys!$D:$D,$B317,Kosztorys!$I:$I,CONCATENATE("&lt;31.12.",AV$10,""))-SUMIFS(Kosztorys!$F:$F,Kosztorys!$D:$D,$B317,Kosztorys!$I:$I,CONCATENATE("&lt;31.12.",AU$10,"")),"x")</f>
        <v/>
      </c>
      <c r="AW317" s="41">
        <f>IF($C317="CAPEX - Długość 1m",SUMIFS(Kosztorys!$F:$F,Kosztorys!$D:$D,$B317,Kosztorys!$I:$I,CONCATENATE("&lt;31.12.",AW$10,""))-SUMIFS(Kosztorys!$F:$F,Kosztorys!$D:$D,$B317,Kosztorys!$I:$I,CONCATENATE("&lt;31.12.",AV$10,"")),"x")</f>
        <v/>
      </c>
      <c r="AX317" s="41">
        <f>IF($C317="CAPEX - Długość 1m",SUMIFS(Kosztorys!$F:$F,Kosztorys!$D:$D,$B317,Kosztorys!$I:$I,CONCATENATE("&lt;31.12.",AX$10,""))-SUMIFS(Kosztorys!$F:$F,Kosztorys!$D:$D,$B317,Kosztorys!$I:$I,CONCATENATE("&lt;31.12.",AW$10,"")),"x")</f>
        <v/>
      </c>
      <c r="AY317" s="41">
        <f>IF($C317="CAPEX - Długość 1m",SUMIFS(Kosztorys!$F:$F,Kosztorys!$D:$D,$B317,Kosztorys!$I:$I,CONCATENATE("&lt;31.12.",AY$10,""))-SUMIFS(Kosztorys!$F:$F,Kosztorys!$D:$D,$B317,Kosztorys!$I:$I,CONCATENATE("&lt;31.12.",AX$10,"")),"x")</f>
        <v/>
      </c>
      <c r="AZ317" s="41">
        <f>IF($C317="CAPEX - Długość 1m",SUMIFS(Kosztorys!$F:$F,Kosztorys!$D:$D,$B317,Kosztorys!$I:$I,CONCATENATE("&lt;31.12.",AZ$10,""))-SUMIFS(Kosztorys!$F:$F,Kosztorys!$D:$D,$B317,Kosztorys!$I:$I,CONCATENATE("&lt;31.12.",AY$10,"")),"x")</f>
        <v/>
      </c>
      <c r="BA317" s="41">
        <f>IF($C317="CAPEX - Długość 1m",SUMIFS(Kosztorys!$F:$F,Kosztorys!$D:$D,$B317,Kosztorys!$I:$I,CONCATENATE("&lt;31.12.",BA$10,""))-SUMIFS(Kosztorys!$F:$F,Kosztorys!$D:$D,$B317,Kosztorys!$I:$I,CONCATENATE("&lt;31.12.",AZ$10,"")),"x")</f>
        <v/>
      </c>
      <c r="BB317" s="41">
        <f>IF($C317="CAPEX - Długość 1m",SUMIFS(Kosztorys!$F:$F,Kosztorys!$D:$D,$B317,Kosztorys!$I:$I,CONCATENATE("&lt;31.12.",BB$10,""))-SUMIFS(Kosztorys!$F:$F,Kosztorys!$D:$D,$B317,Kosztorys!$I:$I,CONCATENATE("&lt;31.12.",BA$10,"")),"x")</f>
        <v/>
      </c>
      <c r="BC317" s="41">
        <f>IF($C317="CAPEX - Długość 1m",SUMIFS(Kosztorys!$F:$F,Kosztorys!$D:$D,$B317,Kosztorys!$I:$I,CONCATENATE("&lt;31.12.",BC$10,""))-SUMIFS(Kosztorys!$F:$F,Kosztorys!$D:$D,$B317,Kosztorys!$I:$I,CONCATENATE("&lt;31.12.",BB$10,"")),"x")</f>
        <v/>
      </c>
      <c r="BD317" s="41">
        <f>IF(C317="CAPEX - Długość 1m",IF(SUM(AN317:BC317)=IF(ISERROR(VLOOKUP(B317,JB_tabela,MATCH(BD$9,JB_menu,0)-1,FALSE())),,VLOOKUP(B317,JB_tabela,MATCH(BD$9,JB_menu,0)-1,FALSE())),"OK","nie zgadza się liczba użytych JB"),"OK-ND")</f>
        <v/>
      </c>
      <c r="BH317" s="41">
        <f>IF($C317="OPEX - Koszt 1szt/rok",IF($M317="szt",SUMIFS(Kosztorys!$F:$F,Kosztorys!$D:$D,$B317,Kosztorys!$I:$I,CONCATENATE("&lt;01.01.",BH$10,""))+(SUMIFS(Kosztorys!$F:$F,Kosztorys!$D:$D,$B317,Kosztorys!$I:$I,CONCATENATE("&lt;=31.03.",BH$10,""))-SUMIFS(Kosztorys!$F:$F,Kosztorys!$D:$D,$B317,Kosztorys!$I:$I,CONCATENATE("&lt;=31.12.",BG$10,"")))*0.75+(SUMIFS(Kosztorys!$F:$F,Kosztorys!$D:$D,$B317,Kosztorys!$I:$I,CONCATENATE("&lt;=30.06.",BH$10,""))-SUMIFS(Kosztorys!$F:$F,Kosztorys!$D:$D,$B317,Kosztorys!$I:$I,CONCATENATE("&lt;=31.03.",BH$10,"")))*0.5+(SUMIFS(Kosztorys!$F:$F,Kosztorys!$D:$D,$B317,Kosztorys!$I:$I,CONCATENATE("&lt;=30.09.",BH$10,""))-SUMIFS(Kosztorys!$F:$F,Kosztorys!$D:$D,$B317,Kosztorys!$I:$I,CONCATENATE("&lt;=30.06.",BH$10,"")))*0.25,"nic"),0)</f>
        <v/>
      </c>
      <c r="BI317" s="41">
        <f>IF($C317="OPEX - Koszt 1szt/rok",IF($M317="szt",SUMIFS(Kosztorys!$F:$F,Kosztorys!$D:$D,$B317,Kosztorys!$I:$I,CONCATENATE("&lt;01.01.",BI$10,""))+(SUMIFS(Kosztorys!$F:$F,Kosztorys!$D:$D,$B317,Kosztorys!$I:$I,CONCATENATE("&lt;=31.03.",BI$10,""))-SUMIFS(Kosztorys!$F:$F,Kosztorys!$D:$D,$B317,Kosztorys!$I:$I,CONCATENATE("&lt;=31.12.",BH$10,"")))*0.75+(SUMIFS(Kosztorys!$F:$F,Kosztorys!$D:$D,$B317,Kosztorys!$I:$I,CONCATENATE("&lt;=30.06.",BI$10,""))-SUMIFS(Kosztorys!$F:$F,Kosztorys!$D:$D,$B317,Kosztorys!$I:$I,CONCATENATE("&lt;=31.03.",BI$10,"")))*0.5+(SUMIFS(Kosztorys!$F:$F,Kosztorys!$D:$D,$B317,Kosztorys!$I:$I,CONCATENATE("&lt;=30.09.",BI$10,""))-SUMIFS(Kosztorys!$F:$F,Kosztorys!$D:$D,$B317,Kosztorys!$I:$I,CONCATENATE("&lt;=30.06.",BI$10,"")))*0.25,"nic"),0)</f>
        <v/>
      </c>
      <c r="BJ317" s="41">
        <f>IF($C317="OPEX - Koszt 1szt/rok",IF($M317="szt",SUMIFS(Kosztorys!$F:$F,Kosztorys!$D:$D,$B317,Kosztorys!$I:$I,CONCATENATE("&lt;01.01.",BJ$10,""))+(SUMIFS(Kosztorys!$F:$F,Kosztorys!$D:$D,$B317,Kosztorys!$I:$I,CONCATENATE("&lt;=31.03.",BJ$10,""))-SUMIFS(Kosztorys!$F:$F,Kosztorys!$D:$D,$B317,Kosztorys!$I:$I,CONCATENATE("&lt;=31.12.",BI$10,"")))*0.75+(SUMIFS(Kosztorys!$F:$F,Kosztorys!$D:$D,$B317,Kosztorys!$I:$I,CONCATENATE("&lt;=30.06.",BJ$10,""))-SUMIFS(Kosztorys!$F:$F,Kosztorys!$D:$D,$B317,Kosztorys!$I:$I,CONCATENATE("&lt;=31.03.",BJ$10,"")))*0.5+(SUMIFS(Kosztorys!$F:$F,Kosztorys!$D:$D,$B317,Kosztorys!$I:$I,CONCATENATE("&lt;=30.09.",BJ$10,""))-SUMIFS(Kosztorys!$F:$F,Kosztorys!$D:$D,$B317,Kosztorys!$I:$I,CONCATENATE("&lt;=30.06.",BJ$10,"")))*0.25,"nic"),0)</f>
        <v/>
      </c>
      <c r="BK317" s="41">
        <f>IF($C317="OPEX - Koszt 1szt/rok",IF($M317="szt",SUMIFS(Kosztorys!$F:$F,Kosztorys!$D:$D,$B317,Kosztorys!$I:$I,CONCATENATE("&lt;01.01.",BK$10,""))+(SUMIFS(Kosztorys!$F:$F,Kosztorys!$D:$D,$B317,Kosztorys!$I:$I,CONCATENATE("&lt;=31.03.",BK$10,""))-SUMIFS(Kosztorys!$F:$F,Kosztorys!$D:$D,$B317,Kosztorys!$I:$I,CONCATENATE("&lt;=31.12.",BJ$10,"")))*0.75+(SUMIFS(Kosztorys!$F:$F,Kosztorys!$D:$D,$B317,Kosztorys!$I:$I,CONCATENATE("&lt;=30.06.",BK$10,""))-SUMIFS(Kosztorys!$F:$F,Kosztorys!$D:$D,$B317,Kosztorys!$I:$I,CONCATENATE("&lt;=31.03.",BK$10,"")))*0.5+(SUMIFS(Kosztorys!$F:$F,Kosztorys!$D:$D,$B317,Kosztorys!$I:$I,CONCATENATE("&lt;=30.09.",BK$10,""))-SUMIFS(Kosztorys!$F:$F,Kosztorys!$D:$D,$B317,Kosztorys!$I:$I,CONCATENATE("&lt;=30.06.",BK$10,"")))*0.25,"nic"),0)</f>
        <v/>
      </c>
      <c r="BL317" s="41">
        <f>IF($C317="OPEX - Koszt 1szt/rok",IF($M317="szt",SUMIFS(Kosztorys!$F:$F,Kosztorys!$D:$D,$B317,Kosztorys!$I:$I,CONCATENATE("&lt;01.01.",BL$10,""))+(SUMIFS(Kosztorys!$F:$F,Kosztorys!$D:$D,$B317,Kosztorys!$I:$I,CONCATENATE("&lt;=31.03.",BL$10,""))-SUMIFS(Kosztorys!$F:$F,Kosztorys!$D:$D,$B317,Kosztorys!$I:$I,CONCATENATE("&lt;=31.12.",BK$10,"")))*0.75+(SUMIFS(Kosztorys!$F:$F,Kosztorys!$D:$D,$B317,Kosztorys!$I:$I,CONCATENATE("&lt;=30.06.",BL$10,""))-SUMIFS(Kosztorys!$F:$F,Kosztorys!$D:$D,$B317,Kosztorys!$I:$I,CONCATENATE("&lt;=31.03.",BL$10,"")))*0.5+(SUMIFS(Kosztorys!$F:$F,Kosztorys!$D:$D,$B317,Kosztorys!$I:$I,CONCATENATE("&lt;=30.09.",BL$10,""))-SUMIFS(Kosztorys!$F:$F,Kosztorys!$D:$D,$B317,Kosztorys!$I:$I,CONCATENATE("&lt;=30.06.",BL$10,"")))*0.25,"nic"),0)</f>
        <v/>
      </c>
      <c r="BM317" s="41">
        <f>IF($C317="OPEX - Koszt 1szt/rok",IF($M317="szt",SUMIFS(Kosztorys!$F:$F,Kosztorys!$D:$D,$B317,Kosztorys!$I:$I,CONCATENATE("&lt;01.01.",BM$10,""))+(SUMIFS(Kosztorys!$F:$F,Kosztorys!$D:$D,$B317,Kosztorys!$I:$I,CONCATENATE("&lt;=31.03.",BM$10,""))-SUMIFS(Kosztorys!$F:$F,Kosztorys!$D:$D,$B317,Kosztorys!$I:$I,CONCATENATE("&lt;=31.12.",BL$10,"")))*0.75+(SUMIFS(Kosztorys!$F:$F,Kosztorys!$D:$D,$B317,Kosztorys!$I:$I,CONCATENATE("&lt;=30.06.",BM$10,""))-SUMIFS(Kosztorys!$F:$F,Kosztorys!$D:$D,$B317,Kosztorys!$I:$I,CONCATENATE("&lt;=31.03.",BM$10,"")))*0.5+(SUMIFS(Kosztorys!$F:$F,Kosztorys!$D:$D,$B317,Kosztorys!$I:$I,CONCATENATE("&lt;=30.09.",BM$10,""))-SUMIFS(Kosztorys!$F:$F,Kosztorys!$D:$D,$B317,Kosztorys!$I:$I,CONCATENATE("&lt;=30.06.",BM$10,"")))*0.25,"nic"),0)</f>
        <v/>
      </c>
      <c r="BN317" s="41">
        <f>IF($C317="OPEX - Koszt 1szt/rok",IF($M317="szt",SUMIFS(Kosztorys!$F:$F,Kosztorys!$D:$D,$B317,Kosztorys!$I:$I,CONCATENATE("&lt;01.01.",BN$10,""))+(SUMIFS(Kosztorys!$F:$F,Kosztorys!$D:$D,$B317,Kosztorys!$I:$I,CONCATENATE("&lt;=31.03.",BN$10,""))-SUMIFS(Kosztorys!$F:$F,Kosztorys!$D:$D,$B317,Kosztorys!$I:$I,CONCATENATE("&lt;=31.12.",BM$10,"")))*0.75+(SUMIFS(Kosztorys!$F:$F,Kosztorys!$D:$D,$B317,Kosztorys!$I:$I,CONCATENATE("&lt;=30.06.",BN$10,""))-SUMIFS(Kosztorys!$F:$F,Kosztorys!$D:$D,$B317,Kosztorys!$I:$I,CONCATENATE("&lt;=31.03.",BN$10,"")))*0.5+(SUMIFS(Kosztorys!$F:$F,Kosztorys!$D:$D,$B317,Kosztorys!$I:$I,CONCATENATE("&lt;=30.09.",BN$10,""))-SUMIFS(Kosztorys!$F:$F,Kosztorys!$D:$D,$B317,Kosztorys!$I:$I,CONCATENATE("&lt;=30.06.",BN$10,"")))*0.25,"nic"),0)</f>
        <v/>
      </c>
      <c r="BO317" s="41">
        <f>IF($C317="OPEX - Koszt 1szt/rok",IF($M317="szt",SUMIFS(Kosztorys!$F:$F,Kosztorys!$D:$D,$B317,Kosztorys!$I:$I,CONCATENATE("&lt;01.01.",BO$10,""))+(SUMIFS(Kosztorys!$F:$F,Kosztorys!$D:$D,$B317,Kosztorys!$I:$I,CONCATENATE("&lt;=31.03.",BO$10,""))-SUMIFS(Kosztorys!$F:$F,Kosztorys!$D:$D,$B317,Kosztorys!$I:$I,CONCATENATE("&lt;=31.12.",BN$10,"")))*0.75+(SUMIFS(Kosztorys!$F:$F,Kosztorys!$D:$D,$B317,Kosztorys!$I:$I,CONCATENATE("&lt;=30.06.",BO$10,""))-SUMIFS(Kosztorys!$F:$F,Kosztorys!$D:$D,$B317,Kosztorys!$I:$I,CONCATENATE("&lt;=31.03.",BO$10,"")))*0.5+(SUMIFS(Kosztorys!$F:$F,Kosztorys!$D:$D,$B317,Kosztorys!$I:$I,CONCATENATE("&lt;=30.09.",BO$10,""))-SUMIFS(Kosztorys!$F:$F,Kosztorys!$D:$D,$B317,Kosztorys!$I:$I,CONCATENATE("&lt;=30.06.",BO$10,"")))*0.25,"nic"),0)</f>
        <v/>
      </c>
      <c r="BP317" s="41">
        <f>IF($C317="OPEX - Koszt 1szt/rok",IF($M317="szt",SUMIFS(Kosztorys!$F:$F,Kosztorys!$D:$D,$B317,Kosztorys!$I:$I,CONCATENATE("&lt;01.01.",BP$10,""))+(SUMIFS(Kosztorys!$F:$F,Kosztorys!$D:$D,$B317,Kosztorys!$I:$I,CONCATENATE("&lt;=31.03.",BP$10,""))-SUMIFS(Kosztorys!$F:$F,Kosztorys!$D:$D,$B317,Kosztorys!$I:$I,CONCATENATE("&lt;=31.12.",BO$10,"")))*0.75+(SUMIFS(Kosztorys!$F:$F,Kosztorys!$D:$D,$B317,Kosztorys!$I:$I,CONCATENATE("&lt;=30.06.",BP$10,""))-SUMIFS(Kosztorys!$F:$F,Kosztorys!$D:$D,$B317,Kosztorys!$I:$I,CONCATENATE("&lt;=31.03.",BP$10,"")))*0.5+(SUMIFS(Kosztorys!$F:$F,Kosztorys!$D:$D,$B317,Kosztorys!$I:$I,CONCATENATE("&lt;=30.09.",BP$10,""))-SUMIFS(Kosztorys!$F:$F,Kosztorys!$D:$D,$B317,Kosztorys!$I:$I,CONCATENATE("&lt;=30.06.",BP$10,"")))*0.25,"nic"),0)</f>
        <v/>
      </c>
      <c r="BQ317" s="41">
        <f>IF($C317="OPEX - Koszt 1szt/rok",IF($M317="szt",SUMIFS(Kosztorys!$F:$F,Kosztorys!$D:$D,$B317,Kosztorys!$I:$I,CONCATENATE("&lt;01.01.",BQ$10,""))+(SUMIFS(Kosztorys!$F:$F,Kosztorys!$D:$D,$B317,Kosztorys!$I:$I,CONCATENATE("&lt;=31.03.",BQ$10,""))-SUMIFS(Kosztorys!$F:$F,Kosztorys!$D:$D,$B317,Kosztorys!$I:$I,CONCATENATE("&lt;=31.12.",BP$10,"")))*0.75+(SUMIFS(Kosztorys!$F:$F,Kosztorys!$D:$D,$B317,Kosztorys!$I:$I,CONCATENATE("&lt;=30.06.",BQ$10,""))-SUMIFS(Kosztorys!$F:$F,Kosztorys!$D:$D,$B317,Kosztorys!$I:$I,CONCATENATE("&lt;=31.03.",BQ$10,"")))*0.5+(SUMIFS(Kosztorys!$F:$F,Kosztorys!$D:$D,$B317,Kosztorys!$I:$I,CONCATENATE("&lt;=30.09.",BQ$10,""))-SUMIFS(Kosztorys!$F:$F,Kosztorys!$D:$D,$B317,Kosztorys!$I:$I,CONCATENATE("&lt;=30.06.",BQ$10,"")))*0.25,"nic"),0)</f>
        <v/>
      </c>
      <c r="BR317" s="41">
        <f>IF($C317="OPEX - Koszt 1szt/rok",IF($M317="szt",SUMIFS(Kosztorys!$F:$F,Kosztorys!$D:$D,$B317,Kosztorys!$I:$I,CONCATENATE("&lt;01.01.",BR$10,""))+(SUMIFS(Kosztorys!$F:$F,Kosztorys!$D:$D,$B317,Kosztorys!$I:$I,CONCATENATE("&lt;=31.03.",BR$10,""))-SUMIFS(Kosztorys!$F:$F,Kosztorys!$D:$D,$B317,Kosztorys!$I:$I,CONCATENATE("&lt;=31.12.",BQ$10,"")))*0.75+(SUMIFS(Kosztorys!$F:$F,Kosztorys!$D:$D,$B317,Kosztorys!$I:$I,CONCATENATE("&lt;=30.06.",BR$10,""))-SUMIFS(Kosztorys!$F:$F,Kosztorys!$D:$D,$B317,Kosztorys!$I:$I,CONCATENATE("&lt;=31.03.",BR$10,"")))*0.5+(SUMIFS(Kosztorys!$F:$F,Kosztorys!$D:$D,$B317,Kosztorys!$I:$I,CONCATENATE("&lt;=30.09.",BR$10,""))-SUMIFS(Kosztorys!$F:$F,Kosztorys!$D:$D,$B317,Kosztorys!$I:$I,CONCATENATE("&lt;=30.06.",BR$10,"")))*0.25,"nic"),0)</f>
        <v/>
      </c>
      <c r="BS317" s="41">
        <f>IF($C317="OPEX - Koszt 1szt/rok",IF($M317="szt",SUMIFS(Kosztorys!$F:$F,Kosztorys!$D:$D,$B317,Kosztorys!$I:$I,CONCATENATE("&lt;01.01.",BS$10,""))+(SUMIFS(Kosztorys!$F:$F,Kosztorys!$D:$D,$B317,Kosztorys!$I:$I,CONCATENATE("&lt;=31.03.",BS$10,""))-SUMIFS(Kosztorys!$F:$F,Kosztorys!$D:$D,$B317,Kosztorys!$I:$I,CONCATENATE("&lt;=31.12.",BR$10,"")))*0.75+(SUMIFS(Kosztorys!$F:$F,Kosztorys!$D:$D,$B317,Kosztorys!$I:$I,CONCATENATE("&lt;=30.06.",BS$10,""))-SUMIFS(Kosztorys!$F:$F,Kosztorys!$D:$D,$B317,Kosztorys!$I:$I,CONCATENATE("&lt;=31.03.",BS$10,"")))*0.5+(SUMIFS(Kosztorys!$F:$F,Kosztorys!$D:$D,$B317,Kosztorys!$I:$I,CONCATENATE("&lt;=30.09.",BS$10,""))-SUMIFS(Kosztorys!$F:$F,Kosztorys!$D:$D,$B317,Kosztorys!$I:$I,CONCATENATE("&lt;=30.06.",BS$10,"")))*0.25,"nic"),0)</f>
        <v/>
      </c>
      <c r="BT317" s="41">
        <f>IF($C317="OPEX - Koszt 1szt/rok",IF($M317="szt",SUMIFS(Kosztorys!$F:$F,Kosztorys!$D:$D,$B317,Kosztorys!$I:$I,CONCATENATE("&lt;01.01.",BT$10,""))+(SUMIFS(Kosztorys!$F:$F,Kosztorys!$D:$D,$B317,Kosztorys!$I:$I,CONCATENATE("&lt;=31.03.",BT$10,""))-SUMIFS(Kosztorys!$F:$F,Kosztorys!$D:$D,$B317,Kosztorys!$I:$I,CONCATENATE("&lt;=31.12.",BS$10,"")))*0.75+(SUMIFS(Kosztorys!$F:$F,Kosztorys!$D:$D,$B317,Kosztorys!$I:$I,CONCATENATE("&lt;=30.06.",BT$10,""))-SUMIFS(Kosztorys!$F:$F,Kosztorys!$D:$D,$B317,Kosztorys!$I:$I,CONCATENATE("&lt;=31.03.",BT$10,"")))*0.5+(SUMIFS(Kosztorys!$F:$F,Kosztorys!$D:$D,$B317,Kosztorys!$I:$I,CONCATENATE("&lt;=30.09.",BT$10,""))-SUMIFS(Kosztorys!$F:$F,Kosztorys!$D:$D,$B317,Kosztorys!$I:$I,CONCATENATE("&lt;=30.06.",BT$10,"")))*0.25,"nic"),0)</f>
        <v/>
      </c>
      <c r="BU317" s="41">
        <f>IF($C317="OPEX - Koszt 1szt/rok",IF($M317="szt",SUMIFS(Kosztorys!$F:$F,Kosztorys!$D:$D,$B317,Kosztorys!$I:$I,CONCATENATE("&lt;01.01.",BU$10,""))+(SUMIFS(Kosztorys!$F:$F,Kosztorys!$D:$D,$B317,Kosztorys!$I:$I,CONCATENATE("&lt;=31.03.",BU$10,""))-SUMIFS(Kosztorys!$F:$F,Kosztorys!$D:$D,$B317,Kosztorys!$I:$I,CONCATENATE("&lt;=31.12.",BT$10,"")))*0.75+(SUMIFS(Kosztorys!$F:$F,Kosztorys!$D:$D,$B317,Kosztorys!$I:$I,CONCATENATE("&lt;=30.06.",BU$10,""))-SUMIFS(Kosztorys!$F:$F,Kosztorys!$D:$D,$B317,Kosztorys!$I:$I,CONCATENATE("&lt;=31.03.",BU$10,"")))*0.5+(SUMIFS(Kosztorys!$F:$F,Kosztorys!$D:$D,$B317,Kosztorys!$I:$I,CONCATENATE("&lt;=30.09.",BU$10,""))-SUMIFS(Kosztorys!$F:$F,Kosztorys!$D:$D,$B317,Kosztorys!$I:$I,CONCATENATE("&lt;=30.06.",BU$10,"")))*0.25,"nic"),0)</f>
        <v/>
      </c>
      <c r="BV317" s="41">
        <f>IF($C317="OPEX - Koszt 1szt/rok",IF($M317="szt",SUMIFS(Kosztorys!$F:$F,Kosztorys!$D:$D,$B317,Kosztorys!$I:$I,CONCATENATE("&lt;01.01.",BV$10,""))+(SUMIFS(Kosztorys!$F:$F,Kosztorys!$D:$D,$B317,Kosztorys!$I:$I,CONCATENATE("&lt;=31.03.",BV$10,""))-SUMIFS(Kosztorys!$F:$F,Kosztorys!$D:$D,$B317,Kosztorys!$I:$I,CONCATENATE("&lt;=31.12.",BU$10,"")))*0.75+(SUMIFS(Kosztorys!$F:$F,Kosztorys!$D:$D,$B317,Kosztorys!$I:$I,CONCATENATE("&lt;=30.06.",BV$10,""))-SUMIFS(Kosztorys!$F:$F,Kosztorys!$D:$D,$B317,Kosztorys!$I:$I,CONCATENATE("&lt;=31.03.",BV$10,"")))*0.5+(SUMIFS(Kosztorys!$F:$F,Kosztorys!$D:$D,$B317,Kosztorys!$I:$I,CONCATENATE("&lt;=30.09.",BV$10,""))-SUMIFS(Kosztorys!$F:$F,Kosztorys!$D:$D,$B317,Kosztorys!$I:$I,CONCATENATE("&lt;=30.06.",BV$10,"")))*0.25,"nic"),0)</f>
        <v/>
      </c>
      <c r="BW317" s="41">
        <f>IF($C317="OPEX - Koszt 1szt/rok",IF($M317="szt",SUMIFS(Kosztorys!$F:$F,Kosztorys!$D:$D,$B317,Kosztorys!$I:$I,CONCATENATE("&lt;01.01.",BW$10,""))+(SUMIFS(Kosztorys!$F:$F,Kosztorys!$D:$D,$B317,Kosztorys!$I:$I,CONCATENATE("&lt;=31.03.",BW$10,""))-SUMIFS(Kosztorys!$F:$F,Kosztorys!$D:$D,$B317,Kosztorys!$I:$I,CONCATENATE("&lt;=31.12.",BV$10,"")))*0.75+(SUMIFS(Kosztorys!$F:$F,Kosztorys!$D:$D,$B317,Kosztorys!$I:$I,CONCATENATE("&lt;=30.06.",BW$10,""))-SUMIFS(Kosztorys!$F:$F,Kosztorys!$D:$D,$B317,Kosztorys!$I:$I,CONCATENATE("&lt;=31.03.",BW$10,"")))*0.5+(SUMIFS(Kosztorys!$F:$F,Kosztorys!$D:$D,$B317,Kosztorys!$I:$I,CONCATENATE("&lt;=30.09.",BW$10,""))-SUMIFS(Kosztorys!$F:$F,Kosztorys!$D:$D,$B317,Kosztorys!$I:$I,CONCATENATE("&lt;=30.06.",BW$10,"")))*0.25,"nic"),0)</f>
        <v/>
      </c>
      <c r="BX317" s="41">
        <f>IF(C317="OPEX - Koszt 1szt/rok",IF(MAX(BH317:BW317)=IF(ISERROR(VLOOKUP(B317,JB_tabela,MATCH(BX$9,JB_menu,0)-1,FALSE())),,VLOOKUP(B317,JB_tabela,MATCH(BX$9,JB_menu,0)-1,FALSE())),"OK","nie zgadza się liczba użytych JB"),"OK-ND")</f>
        <v/>
      </c>
      <c r="CB317" s="41">
        <f>IF($C317="OPEX - Długość 1m koszt/rok",IF($M317="m",SUMIFS(Kosztorys!$F:$F,Kosztorys!$D:$D,$B317,Kosztorys!$I:$I,CONCATENATE("&lt;01.01.",CB$10,""))+(SUMIFS(Kosztorys!$F:$F,Kosztorys!$D:$D,$B317,Kosztorys!$I:$I,CONCATENATE("&lt;=31.03.",CB$10,""))-SUMIFS(Kosztorys!$F:$F,Kosztorys!$D:$D,$B317,Kosztorys!$I:$I,CONCATENATE("&lt;=31.12.",CA$10,"")))*0.75+(SUMIFS(Kosztorys!$F:$F,Kosztorys!$D:$D,$B317,Kosztorys!$I:$I,CONCATENATE("&lt;=30.06.",CB$10,""))-SUMIFS(Kosztorys!$F:$F,Kosztorys!$D:$D,$B317,Kosztorys!$I:$I,CONCATENATE("&lt;=31.03.",CB$10,"")))*0.5+(SUMIFS(Kosztorys!$F:$F,Kosztorys!$D:$D,$B317,Kosztorys!$I:$I,CONCATENATE("&lt;=30.09.",CB$10,""))-SUMIFS(Kosztorys!$F:$F,Kosztorys!$D:$D,$B317,Kosztorys!$I:$I,CONCATENATE("&lt;=30.06.",CB$10,"")))*0.25,"nic"),0)</f>
        <v/>
      </c>
      <c r="CC317" s="41">
        <f>IF($C317="OPEX - Długość 1m koszt/rok",IF($M317="m",SUMIFS(Kosztorys!$F:$F,Kosztorys!$D:$D,$B317,Kosztorys!$I:$I,CONCATENATE("&lt;01.01.",CC$10,""))+(SUMIFS(Kosztorys!$F:$F,Kosztorys!$D:$D,$B317,Kosztorys!$I:$I,CONCATENATE("&lt;=31.03.",CC$10,""))-SUMIFS(Kosztorys!$F:$F,Kosztorys!$D:$D,$B317,Kosztorys!$I:$I,CONCATENATE("&lt;=31.12.",CB$10,"")))*0.75+(SUMIFS(Kosztorys!$F:$F,Kosztorys!$D:$D,$B317,Kosztorys!$I:$I,CONCATENATE("&lt;=30.06.",CC$10,""))-SUMIFS(Kosztorys!$F:$F,Kosztorys!$D:$D,$B317,Kosztorys!$I:$I,CONCATENATE("&lt;=31.03.",CC$10,"")))*0.5+(SUMIFS(Kosztorys!$F:$F,Kosztorys!$D:$D,$B317,Kosztorys!$I:$I,CONCATENATE("&lt;=30.09.",CC$10,""))-SUMIFS(Kosztorys!$F:$F,Kosztorys!$D:$D,$B317,Kosztorys!$I:$I,CONCATENATE("&lt;=30.06.",CC$10,"")))*0.25,"nic"),0)</f>
        <v/>
      </c>
      <c r="CD317" s="41">
        <f>IF($C317="OPEX - Długość 1m koszt/rok",IF($M317="m",SUMIFS(Kosztorys!$F:$F,Kosztorys!$D:$D,$B317,Kosztorys!$I:$I,CONCATENATE("&lt;01.01.",CD$10,""))+(SUMIFS(Kosztorys!$F:$F,Kosztorys!$D:$D,$B317,Kosztorys!$I:$I,CONCATENATE("&lt;=31.03.",CD$10,""))-SUMIFS(Kosztorys!$F:$F,Kosztorys!$D:$D,$B317,Kosztorys!$I:$I,CONCATENATE("&lt;=31.12.",CC$10,"")))*0.75+(SUMIFS(Kosztorys!$F:$F,Kosztorys!$D:$D,$B317,Kosztorys!$I:$I,CONCATENATE("&lt;=30.06.",CD$10,""))-SUMIFS(Kosztorys!$F:$F,Kosztorys!$D:$D,$B317,Kosztorys!$I:$I,CONCATENATE("&lt;=31.03.",CD$10,"")))*0.5+(SUMIFS(Kosztorys!$F:$F,Kosztorys!$D:$D,$B317,Kosztorys!$I:$I,CONCATENATE("&lt;=30.09.",CD$10,""))-SUMIFS(Kosztorys!$F:$F,Kosztorys!$D:$D,$B317,Kosztorys!$I:$I,CONCATENATE("&lt;=30.06.",CD$10,"")))*0.25,"nic"),0)</f>
        <v/>
      </c>
      <c r="CE317" s="41">
        <f>IF($C317="OPEX - Długość 1m koszt/rok",IF($M317="m",SUMIFS(Kosztorys!$F:$F,Kosztorys!$D:$D,$B317,Kosztorys!$I:$I,CONCATENATE("&lt;01.01.",CE$10,""))+(SUMIFS(Kosztorys!$F:$F,Kosztorys!$D:$D,$B317,Kosztorys!$I:$I,CONCATENATE("&lt;=31.03.",CE$10,""))-SUMIFS(Kosztorys!$F:$F,Kosztorys!$D:$D,$B317,Kosztorys!$I:$I,CONCATENATE("&lt;=31.12.",CD$10,"")))*0.75+(SUMIFS(Kosztorys!$F:$F,Kosztorys!$D:$D,$B317,Kosztorys!$I:$I,CONCATENATE("&lt;=30.06.",CE$10,""))-SUMIFS(Kosztorys!$F:$F,Kosztorys!$D:$D,$B317,Kosztorys!$I:$I,CONCATENATE("&lt;=31.03.",CE$10,"")))*0.5+(SUMIFS(Kosztorys!$F:$F,Kosztorys!$D:$D,$B317,Kosztorys!$I:$I,CONCATENATE("&lt;=30.09.",CE$10,""))-SUMIFS(Kosztorys!$F:$F,Kosztorys!$D:$D,$B317,Kosztorys!$I:$I,CONCATENATE("&lt;=30.06.",CE$10,"")))*0.25,"nic"),0)</f>
        <v/>
      </c>
      <c r="CF317" s="41">
        <f>IF($C317="OPEX - Długość 1m koszt/rok",IF($M317="m",SUMIFS(Kosztorys!$F:$F,Kosztorys!$D:$D,$B317,Kosztorys!$I:$I,CONCATENATE("&lt;01.01.",CF$10,""))+(SUMIFS(Kosztorys!$F:$F,Kosztorys!$D:$D,$B317,Kosztorys!$I:$I,CONCATENATE("&lt;=31.03.",CF$10,""))-SUMIFS(Kosztorys!$F:$F,Kosztorys!$D:$D,$B317,Kosztorys!$I:$I,CONCATENATE("&lt;=31.12.",CE$10,"")))*0.75+(SUMIFS(Kosztorys!$F:$F,Kosztorys!$D:$D,$B317,Kosztorys!$I:$I,CONCATENATE("&lt;=30.06.",CF$10,""))-SUMIFS(Kosztorys!$F:$F,Kosztorys!$D:$D,$B317,Kosztorys!$I:$I,CONCATENATE("&lt;=31.03.",CF$10,"")))*0.5+(SUMIFS(Kosztorys!$F:$F,Kosztorys!$D:$D,$B317,Kosztorys!$I:$I,CONCATENATE("&lt;=30.09.",CF$10,""))-SUMIFS(Kosztorys!$F:$F,Kosztorys!$D:$D,$B317,Kosztorys!$I:$I,CONCATENATE("&lt;=30.06.",CF$10,"")))*0.25,"nic"),0)</f>
        <v/>
      </c>
      <c r="CG317" s="41">
        <f>IF($C317="OPEX - Długość 1m koszt/rok",IF($M317="m",SUMIFS(Kosztorys!$F:$F,Kosztorys!$D:$D,$B317,Kosztorys!$I:$I,CONCATENATE("&lt;01.01.",CG$10,""))+(SUMIFS(Kosztorys!$F:$F,Kosztorys!$D:$D,$B317,Kosztorys!$I:$I,CONCATENATE("&lt;=31.03.",CG$10,""))-SUMIFS(Kosztorys!$F:$F,Kosztorys!$D:$D,$B317,Kosztorys!$I:$I,CONCATENATE("&lt;=31.12.",CF$10,"")))*0.75+(SUMIFS(Kosztorys!$F:$F,Kosztorys!$D:$D,$B317,Kosztorys!$I:$I,CONCATENATE("&lt;=30.06.",CG$10,""))-SUMIFS(Kosztorys!$F:$F,Kosztorys!$D:$D,$B317,Kosztorys!$I:$I,CONCATENATE("&lt;=31.03.",CG$10,"")))*0.5+(SUMIFS(Kosztorys!$F:$F,Kosztorys!$D:$D,$B317,Kosztorys!$I:$I,CONCATENATE("&lt;=30.09.",CG$10,""))-SUMIFS(Kosztorys!$F:$F,Kosztorys!$D:$D,$B317,Kosztorys!$I:$I,CONCATENATE("&lt;=30.06.",CG$10,"")))*0.25,"nic"),0)</f>
        <v/>
      </c>
      <c r="CH317" s="41">
        <f>IF($C317="OPEX - Długość 1m koszt/rok",IF($M317="m",SUMIFS(Kosztorys!$F:$F,Kosztorys!$D:$D,$B317,Kosztorys!$I:$I,CONCATENATE("&lt;01.01.",CH$10,""))+(SUMIFS(Kosztorys!$F:$F,Kosztorys!$D:$D,$B317,Kosztorys!$I:$I,CONCATENATE("&lt;=31.03.",CH$10,""))-SUMIFS(Kosztorys!$F:$F,Kosztorys!$D:$D,$B317,Kosztorys!$I:$I,CONCATENATE("&lt;=31.12.",CG$10,"")))*0.75+(SUMIFS(Kosztorys!$F:$F,Kosztorys!$D:$D,$B317,Kosztorys!$I:$I,CONCATENATE("&lt;=30.06.",CH$10,""))-SUMIFS(Kosztorys!$F:$F,Kosztorys!$D:$D,$B317,Kosztorys!$I:$I,CONCATENATE("&lt;=31.03.",CH$10,"")))*0.5+(SUMIFS(Kosztorys!$F:$F,Kosztorys!$D:$D,$B317,Kosztorys!$I:$I,CONCATENATE("&lt;=30.09.",CH$10,""))-SUMIFS(Kosztorys!$F:$F,Kosztorys!$D:$D,$B317,Kosztorys!$I:$I,CONCATENATE("&lt;=30.06.",CH$10,"")))*0.25,"nic"),0)</f>
        <v/>
      </c>
      <c r="CI317" s="41">
        <f>IF($C317="OPEX - Długość 1m koszt/rok",IF($M317="m",SUMIFS(Kosztorys!$F:$F,Kosztorys!$D:$D,$B317,Kosztorys!$I:$I,CONCATENATE("&lt;01.01.",CI$10,""))+(SUMIFS(Kosztorys!$F:$F,Kosztorys!$D:$D,$B317,Kosztorys!$I:$I,CONCATENATE("&lt;=31.03.",CI$10,""))-SUMIFS(Kosztorys!$F:$F,Kosztorys!$D:$D,$B317,Kosztorys!$I:$I,CONCATENATE("&lt;=31.12.",CH$10,"")))*0.75+(SUMIFS(Kosztorys!$F:$F,Kosztorys!$D:$D,$B317,Kosztorys!$I:$I,CONCATENATE("&lt;=30.06.",CI$10,""))-SUMIFS(Kosztorys!$F:$F,Kosztorys!$D:$D,$B317,Kosztorys!$I:$I,CONCATENATE("&lt;=31.03.",CI$10,"")))*0.5+(SUMIFS(Kosztorys!$F:$F,Kosztorys!$D:$D,$B317,Kosztorys!$I:$I,CONCATENATE("&lt;=30.09.",CI$10,""))-SUMIFS(Kosztorys!$F:$F,Kosztorys!$D:$D,$B317,Kosztorys!$I:$I,CONCATENATE("&lt;=30.06.",CI$10,"")))*0.25,"nic"),0)</f>
        <v/>
      </c>
      <c r="CJ317" s="41">
        <f>IF($C317="OPEX - Długość 1m koszt/rok",IF($M317="m",SUMIFS(Kosztorys!$F:$F,Kosztorys!$D:$D,$B317,Kosztorys!$I:$I,CONCATENATE("&lt;01.01.",CJ$10,""))+(SUMIFS(Kosztorys!$F:$F,Kosztorys!$D:$D,$B317,Kosztorys!$I:$I,CONCATENATE("&lt;=31.03.",CJ$10,""))-SUMIFS(Kosztorys!$F:$F,Kosztorys!$D:$D,$B317,Kosztorys!$I:$I,CONCATENATE("&lt;=31.12.",CI$10,"")))*0.75+(SUMIFS(Kosztorys!$F:$F,Kosztorys!$D:$D,$B317,Kosztorys!$I:$I,CONCATENATE("&lt;=30.06.",CJ$10,""))-SUMIFS(Kosztorys!$F:$F,Kosztorys!$D:$D,$B317,Kosztorys!$I:$I,CONCATENATE("&lt;=31.03.",CJ$10,"")))*0.5+(SUMIFS(Kosztorys!$F:$F,Kosztorys!$D:$D,$B317,Kosztorys!$I:$I,CONCATENATE("&lt;=30.09.",CJ$10,""))-SUMIFS(Kosztorys!$F:$F,Kosztorys!$D:$D,$B317,Kosztorys!$I:$I,CONCATENATE("&lt;=30.06.",CJ$10,"")))*0.25,"nic"),0)</f>
        <v/>
      </c>
      <c r="CK317" s="41">
        <f>IF($C317="OPEX - Długość 1m koszt/rok",IF($M317="m",SUMIFS(Kosztorys!$F:$F,Kosztorys!$D:$D,$B317,Kosztorys!$I:$I,CONCATENATE("&lt;01.01.",CK$10,""))+(SUMIFS(Kosztorys!$F:$F,Kosztorys!$D:$D,$B317,Kosztorys!$I:$I,CONCATENATE("&lt;=31.03.",CK$10,""))-SUMIFS(Kosztorys!$F:$F,Kosztorys!$D:$D,$B317,Kosztorys!$I:$I,CONCATENATE("&lt;=31.12.",CJ$10,"")))*0.75+(SUMIFS(Kosztorys!$F:$F,Kosztorys!$D:$D,$B317,Kosztorys!$I:$I,CONCATENATE("&lt;=30.06.",CK$10,""))-SUMIFS(Kosztorys!$F:$F,Kosztorys!$D:$D,$B317,Kosztorys!$I:$I,CONCATENATE("&lt;=31.03.",CK$10,"")))*0.5+(SUMIFS(Kosztorys!$F:$F,Kosztorys!$D:$D,$B317,Kosztorys!$I:$I,CONCATENATE("&lt;=30.09.",CK$10,""))-SUMIFS(Kosztorys!$F:$F,Kosztorys!$D:$D,$B317,Kosztorys!$I:$I,CONCATENATE("&lt;=30.06.",CK$10,"")))*0.25,"nic"),0)</f>
        <v/>
      </c>
      <c r="CL317" s="41">
        <f>IF($C317="OPEX - Długość 1m koszt/rok",IF($M317="m",SUMIFS(Kosztorys!$F:$F,Kosztorys!$D:$D,$B317,Kosztorys!$I:$I,CONCATENATE("&lt;01.01.",CL$10,""))+(SUMIFS(Kosztorys!$F:$F,Kosztorys!$D:$D,$B317,Kosztorys!$I:$I,CONCATENATE("&lt;=31.03.",CL$10,""))-SUMIFS(Kosztorys!$F:$F,Kosztorys!$D:$D,$B317,Kosztorys!$I:$I,CONCATENATE("&lt;=31.12.",CK$10,"")))*0.75+(SUMIFS(Kosztorys!$F:$F,Kosztorys!$D:$D,$B317,Kosztorys!$I:$I,CONCATENATE("&lt;=30.06.",CL$10,""))-SUMIFS(Kosztorys!$F:$F,Kosztorys!$D:$D,$B317,Kosztorys!$I:$I,CONCATENATE("&lt;=31.03.",CL$10,"")))*0.5+(SUMIFS(Kosztorys!$F:$F,Kosztorys!$D:$D,$B317,Kosztorys!$I:$I,CONCATENATE("&lt;=30.09.",CL$10,""))-SUMIFS(Kosztorys!$F:$F,Kosztorys!$D:$D,$B317,Kosztorys!$I:$I,CONCATENATE("&lt;=30.06.",CL$10,"")))*0.25,"nic"),0)</f>
        <v/>
      </c>
      <c r="CM317" s="41">
        <f>IF($C317="OPEX - Długość 1m koszt/rok",IF($M317="m",SUMIFS(Kosztorys!$F:$F,Kosztorys!$D:$D,$B317,Kosztorys!$I:$I,CONCATENATE("&lt;01.01.",CM$10,""))+(SUMIFS(Kosztorys!$F:$F,Kosztorys!$D:$D,$B317,Kosztorys!$I:$I,CONCATENATE("&lt;=31.03.",CM$10,""))-SUMIFS(Kosztorys!$F:$F,Kosztorys!$D:$D,$B317,Kosztorys!$I:$I,CONCATENATE("&lt;=31.12.",CL$10,"")))*0.75+(SUMIFS(Kosztorys!$F:$F,Kosztorys!$D:$D,$B317,Kosztorys!$I:$I,CONCATENATE("&lt;=30.06.",CM$10,""))-SUMIFS(Kosztorys!$F:$F,Kosztorys!$D:$D,$B317,Kosztorys!$I:$I,CONCATENATE("&lt;=31.03.",CM$10,"")))*0.5+(SUMIFS(Kosztorys!$F:$F,Kosztorys!$D:$D,$B317,Kosztorys!$I:$I,CONCATENATE("&lt;=30.09.",CM$10,""))-SUMIFS(Kosztorys!$F:$F,Kosztorys!$D:$D,$B317,Kosztorys!$I:$I,CONCATENATE("&lt;=30.06.",CM$10,"")))*0.25,"nic"),0)</f>
        <v/>
      </c>
      <c r="CN317" s="41">
        <f>IF($C317="OPEX - Długość 1m koszt/rok",IF($M317="m",SUMIFS(Kosztorys!$F:$F,Kosztorys!$D:$D,$B317,Kosztorys!$I:$I,CONCATENATE("&lt;01.01.",CN$10,""))+(SUMIFS(Kosztorys!$F:$F,Kosztorys!$D:$D,$B317,Kosztorys!$I:$I,CONCATENATE("&lt;=31.03.",CN$10,""))-SUMIFS(Kosztorys!$F:$F,Kosztorys!$D:$D,$B317,Kosztorys!$I:$I,CONCATENATE("&lt;=31.12.",CM$10,"")))*0.75+(SUMIFS(Kosztorys!$F:$F,Kosztorys!$D:$D,$B317,Kosztorys!$I:$I,CONCATENATE("&lt;=30.06.",CN$10,""))-SUMIFS(Kosztorys!$F:$F,Kosztorys!$D:$D,$B317,Kosztorys!$I:$I,CONCATENATE("&lt;=31.03.",CN$10,"")))*0.5+(SUMIFS(Kosztorys!$F:$F,Kosztorys!$D:$D,$B317,Kosztorys!$I:$I,CONCATENATE("&lt;=30.09.",CN$10,""))-SUMIFS(Kosztorys!$F:$F,Kosztorys!$D:$D,$B317,Kosztorys!$I:$I,CONCATENATE("&lt;=30.06.",CN$10,"")))*0.25,"nic"),0)</f>
        <v/>
      </c>
      <c r="CO317" s="41">
        <f>IF($C317="OPEX - Długość 1m koszt/rok",IF($M317="m",SUMIFS(Kosztorys!$F:$F,Kosztorys!$D:$D,$B317,Kosztorys!$I:$I,CONCATENATE("&lt;01.01.",CO$10,""))+(SUMIFS(Kosztorys!$F:$F,Kosztorys!$D:$D,$B317,Kosztorys!$I:$I,CONCATENATE("&lt;=31.03.",CO$10,""))-SUMIFS(Kosztorys!$F:$F,Kosztorys!$D:$D,$B317,Kosztorys!$I:$I,CONCATENATE("&lt;=31.12.",CN$10,"")))*0.75+(SUMIFS(Kosztorys!$F:$F,Kosztorys!$D:$D,$B317,Kosztorys!$I:$I,CONCATENATE("&lt;=30.06.",CO$10,""))-SUMIFS(Kosztorys!$F:$F,Kosztorys!$D:$D,$B317,Kosztorys!$I:$I,CONCATENATE("&lt;=31.03.",CO$10,"")))*0.5+(SUMIFS(Kosztorys!$F:$F,Kosztorys!$D:$D,$B317,Kosztorys!$I:$I,CONCATENATE("&lt;=30.09.",CO$10,""))-SUMIFS(Kosztorys!$F:$F,Kosztorys!$D:$D,$B317,Kosztorys!$I:$I,CONCATENATE("&lt;=30.06.",CO$10,"")))*0.25,"nic"),0)</f>
        <v/>
      </c>
      <c r="CP317" s="41">
        <f>IF($C317="OPEX - Długość 1m koszt/rok",IF($M317="m",SUMIFS(Kosztorys!$F:$F,Kosztorys!$D:$D,$B317,Kosztorys!$I:$I,CONCATENATE("&lt;01.01.",CP$10,""))+(SUMIFS(Kosztorys!$F:$F,Kosztorys!$D:$D,$B317,Kosztorys!$I:$I,CONCATENATE("&lt;=31.03.",CP$10,""))-SUMIFS(Kosztorys!$F:$F,Kosztorys!$D:$D,$B317,Kosztorys!$I:$I,CONCATENATE("&lt;=31.12.",CO$10,"")))*0.75+(SUMIFS(Kosztorys!$F:$F,Kosztorys!$D:$D,$B317,Kosztorys!$I:$I,CONCATENATE("&lt;=30.06.",CP$10,""))-SUMIFS(Kosztorys!$F:$F,Kosztorys!$D:$D,$B317,Kosztorys!$I:$I,CONCATENATE("&lt;=31.03.",CP$10,"")))*0.5+(SUMIFS(Kosztorys!$F:$F,Kosztorys!$D:$D,$B317,Kosztorys!$I:$I,CONCATENATE("&lt;=30.09.",CP$10,""))-SUMIFS(Kosztorys!$F:$F,Kosztorys!$D:$D,$B317,Kosztorys!$I:$I,CONCATENATE("&lt;=30.06.",CP$10,"")))*0.25,"nic"),0)</f>
        <v/>
      </c>
      <c r="CQ317" s="41">
        <f>IF($C317="OPEX - Długość 1m koszt/rok",IF($M317="m",SUMIFS(Kosztorys!$F:$F,Kosztorys!$D:$D,$B317,Kosztorys!$I:$I,CONCATENATE("&lt;01.01.",CQ$10,""))+(SUMIFS(Kosztorys!$F:$F,Kosztorys!$D:$D,$B317,Kosztorys!$I:$I,CONCATENATE("&lt;=31.03.",CQ$10,""))-SUMIFS(Kosztorys!$F:$F,Kosztorys!$D:$D,$B317,Kosztorys!$I:$I,CONCATENATE("&lt;=31.12.",CP$10,"")))*0.75+(SUMIFS(Kosztorys!$F:$F,Kosztorys!$D:$D,$B317,Kosztorys!$I:$I,CONCATENATE("&lt;=30.06.",CQ$10,""))-SUMIFS(Kosztorys!$F:$F,Kosztorys!$D:$D,$B317,Kosztorys!$I:$I,CONCATENATE("&lt;=31.03.",CQ$10,"")))*0.5+(SUMIFS(Kosztorys!$F:$F,Kosztorys!$D:$D,$B317,Kosztorys!$I:$I,CONCATENATE("&lt;=30.09.",CQ$10,""))-SUMIFS(Kosztorys!$F:$F,Kosztorys!$D:$D,$B317,Kosztorys!$I:$I,CONCATENATE("&lt;=30.06.",CQ$10,"")))*0.25,"nic"),0)</f>
        <v/>
      </c>
      <c r="CR317" s="41">
        <f>IF(C317="OPEX - Długość 1m koszt/rok",IF(MAX(CB317:CQ317)=IF(ISERROR(VLOOKUP(B317,JB_tabela,MATCH(CR$9,JB_menu,0)-1,FALSE())),,VLOOKUP(B317,JB_tabela,MATCH(CR$9,JB_menu,0)-1,FALSE())),"OK","nie zgadza się liczba użytych JB"),"OK-ND")</f>
        <v/>
      </c>
      <c r="CS317" s="41">
        <f>IFERROR(VLOOKUP($C317,$CY$2:$CZ$7,2,FALSE()),"ERROR")</f>
        <v/>
      </c>
      <c r="CV317" s="41">
        <f>$Q317</f>
        <v/>
      </c>
      <c r="CW317" s="41">
        <f>$R317</f>
        <v/>
      </c>
      <c r="CX317" s="41">
        <f>$S317</f>
        <v/>
      </c>
      <c r="CY317" s="41">
        <f>ROUND(IF(LEFT($C317,4)="CAPE",ROUND($E317*$H317,2)*OFFSET(T317,0,$CS317),0),2)</f>
        <v/>
      </c>
      <c r="CZ317" s="41">
        <f>ROUND(IF(LEFT($C317,4)="CAPE",ROUND($E317*$H317,2)*OFFSET(U317,0,$CS317),0),2)</f>
        <v/>
      </c>
      <c r="DA317" s="41">
        <f>ROUND(IF(LEFT($C317,4)="CAPE",ROUND($E317*$H317,2)*OFFSET(V317,0,$CS317),0),2)</f>
        <v/>
      </c>
      <c r="DB317" s="41">
        <f>ROUND(IF(LEFT($C317,4)="CAPE",ROUND($E317*$H317,2)*OFFSET(W317,0,$CS317),0),2)</f>
        <v/>
      </c>
      <c r="DC317" s="41">
        <f>ROUND(IF(LEFT($C317,4)="CAPE",ROUND($E317*$H317,2)*OFFSET(X317,0,$CS317),0),2)</f>
        <v/>
      </c>
      <c r="DD317" s="41">
        <f>ROUND(IF(LEFT($C317,4)="CAPE",ROUND($E317*$H317,2)*OFFSET(Y317,0,$CS317),0),2)</f>
        <v/>
      </c>
      <c r="DE317" s="41">
        <f>ROUND(IF(LEFT($C317,4)="CAPE",ROUND($E317*$H317,2)*OFFSET(Z317,0,$CS317),0),2)</f>
        <v/>
      </c>
      <c r="DF317" s="41">
        <f>ROUND(IF(LEFT($C317,4)="CAPE",ROUND($E317*$H317,2)*OFFSET(AA317,0,$CS317),0),2)</f>
        <v/>
      </c>
      <c r="DG317" s="41">
        <f>ROUND(IF(LEFT($C317,4)="CAPE",ROUND($E317*$H317,2)*OFFSET(AB317,0,$CS317),0),2)</f>
        <v/>
      </c>
      <c r="DH317" s="41">
        <f>ROUND(IF(LEFT($C317,4)="CAPE",ROUND($E317*$H317,2)*OFFSET(AC317,0,$CS317),0),2)</f>
        <v/>
      </c>
      <c r="DI317" s="41">
        <f>ROUND(IF(LEFT($C317,4)="CAPE",ROUND($E317*$H317,2)*OFFSET(AD317,0,$CS317),0),2)</f>
        <v/>
      </c>
      <c r="DJ317" s="41">
        <f>ROUND(IF(LEFT($C317,4)="CAPE",ROUND($E317*$H317,2)*OFFSET(AE317,0,$CS317),0),2)</f>
        <v/>
      </c>
      <c r="DK317" s="41">
        <f>ROUND(IF(LEFT($C317,4)="CAPE",ROUND($E317*$H317,2)*OFFSET(AF317,0,$CS317),0),2)</f>
        <v/>
      </c>
      <c r="DL317" s="41">
        <f>ROUND(IF(LEFT($C317,4)="CAPE",ROUND($E317*$H317,2)*OFFSET(AG317,0,$CS317),0),2)</f>
        <v/>
      </c>
      <c r="DM317" s="41">
        <f>ROUND(IF(LEFT($C317,4)="CAPE",ROUND($E317*$H317,2)*OFFSET(AH317,0,$CS317),0),2)</f>
        <v/>
      </c>
      <c r="DN317" s="41">
        <f>ROUND(IF(LEFT($C317,4)="CAPE",ROUND($E317*$H317,2)*OFFSET(AI317,0,$CS317),0),2)</f>
        <v/>
      </c>
      <c r="DP317" s="41">
        <f>$Q317</f>
        <v/>
      </c>
      <c r="DQ317" s="41">
        <f>$R317</f>
        <v/>
      </c>
      <c r="DR317" s="41">
        <f>$S317</f>
        <v/>
      </c>
      <c r="DS317" s="41">
        <f>ROUND(IF(LEFT($C317,4)="OPEX",$E317*$H317*OFFSET($T317,0,$CS317),0),2)</f>
        <v/>
      </c>
      <c r="DT317" s="41">
        <f>ROUND(IF(LEFT($C317,4)="OPEX",$E317*$H317*OFFSET($U317,0,$CS317),0),2)</f>
        <v/>
      </c>
      <c r="DU317" s="41">
        <f>ROUND(IF(LEFT($C317,4)="OPEX",$E317*$H317*OFFSET($V317,0,$CS317),0),2)</f>
        <v/>
      </c>
      <c r="DV317" s="41">
        <f>ROUND(IF(LEFT($C317,4)="OPEX",$E317*$H317*OFFSET($W317,0,$CS317),0),2)</f>
        <v/>
      </c>
      <c r="DW317" s="41">
        <f>ROUND(IF(LEFT($C317,4)="OPEX",$E317*$H317*OFFSET($X317,0,$CS317),0),2)</f>
        <v/>
      </c>
      <c r="DX317" s="41">
        <f>ROUND(IF(LEFT($C317,4)="OPEX",$E317*$H317*OFFSET($Y317,0,$CS317),0),2)</f>
        <v/>
      </c>
      <c r="DY317" s="41">
        <f>ROUND(IF(LEFT($C317,4)="OPEX",$E317*$H317*OFFSET($Z317,0,$CS317),0),2)</f>
        <v/>
      </c>
      <c r="DZ317" s="41">
        <f>ROUND(IF(LEFT($C317,4)="OPEX",$E317*$H317*OFFSET($AA317,0,$CS317),0),2)</f>
        <v/>
      </c>
      <c r="EA317" s="41">
        <f>ROUND(IF(LEFT($C317,4)="OPEX",$E317*$H317*OFFSET($AB317,0,$CS317),0),2)</f>
        <v/>
      </c>
      <c r="EB317" s="41">
        <f>ROUND(IF(LEFT($C317,4)="OPEX",$E317*$H317*OFFSET($AC317,0,$CS317),0),2)</f>
        <v/>
      </c>
      <c r="EC317" s="41">
        <f>ROUND(IF(LEFT($C317,4)="OPEX",$E317*$H317*OFFSET($AD317,0,$CS317),0),2)</f>
        <v/>
      </c>
      <c r="ED317" s="41">
        <f>ROUND(IF(LEFT($C317,4)="OPEX",$E317*$H317*OFFSET($AE317,0,$CS317),0),2)</f>
        <v/>
      </c>
      <c r="EE317" s="41">
        <f>ROUND(IF(LEFT($C317,4)="OPEX",$E317*$H317*OFFSET($AF317,0,$CS317),0),2)</f>
        <v/>
      </c>
      <c r="EF317" s="41">
        <f>ROUND(IF(LEFT($C317,4)="OPEX",$E317*$H317*OFFSET($AG317,0,$CS317),0),2)</f>
        <v/>
      </c>
      <c r="EG317" s="41">
        <f>ROUND(IF(LEFT($C317,4)="OPEX",$E317*$H317*OFFSET($AH317,0,$CS317),0),2)</f>
        <v/>
      </c>
      <c r="EH317" s="41">
        <f>ROUND(IF(LEFT($C317,4)="OPEX",$E317*$H317*OFFSET($AI317,0,$CS317),0),2)</f>
        <v/>
      </c>
      <c r="EJ317" s="41">
        <f>$Q317</f>
        <v/>
      </c>
      <c r="EK317" s="41">
        <f>$R317</f>
        <v/>
      </c>
      <c r="EL317" s="41">
        <f>$S317</f>
        <v/>
      </c>
      <c r="EM317" s="41">
        <f>ROUND($D317*$CY317,2)</f>
        <v/>
      </c>
      <c r="EN317" s="41">
        <f>ROUND($D317*$CZ317,2)</f>
        <v/>
      </c>
      <c r="EO317" s="41">
        <f>ROUND($D317*$DA317,2)</f>
        <v/>
      </c>
      <c r="EP317" s="41">
        <f>ROUND($D317*$DB317,2)</f>
        <v/>
      </c>
      <c r="EQ317" s="41">
        <f>ROUND($D317*$DC317,2)</f>
        <v/>
      </c>
      <c r="ER317" s="41">
        <f>ROUND($D317*$DD317,2)</f>
        <v/>
      </c>
      <c r="ES317" s="41">
        <f>ROUND($D317*$DE317,2)</f>
        <v/>
      </c>
      <c r="ET317" s="41">
        <f>ROUND($D317*$DF317,2)</f>
        <v/>
      </c>
      <c r="EU317" s="41">
        <f>ROUND($D317*$DG317,2)</f>
        <v/>
      </c>
      <c r="EV317" s="41">
        <f>ROUND($D317*$DH317,2)</f>
        <v/>
      </c>
      <c r="EW317" s="41">
        <f>ROUND($D317*$DI317,2)</f>
        <v/>
      </c>
      <c r="EX317" s="41">
        <f>ROUND($D317*$DJ317,2)</f>
        <v/>
      </c>
      <c r="EY317" s="41">
        <f>ROUND($D317*$DK317,2)</f>
        <v/>
      </c>
      <c r="EZ317" s="41">
        <f>ROUND($D317*$DL317,2)</f>
        <v/>
      </c>
      <c r="FA317" s="41">
        <f>ROUND($D317*$DM317,2)</f>
        <v/>
      </c>
      <c r="FB317" s="41">
        <f>ROUND($D317*$DN317,2)</f>
        <v/>
      </c>
      <c r="FG317" s="41">
        <f>ROUND(IF(LEFT($C317,4)="CAPE",SUM($CY317:CY317 )/$P317,0),2)</f>
        <v/>
      </c>
      <c r="FH317" s="41">
        <f>ROUND(IF(LEFT($C317,4)="CAPE",SUM($CY317:CZ317 )/$P317,0),2)</f>
        <v/>
      </c>
      <c r="FI317" s="41">
        <f>ROUND(IF(LEFT($C317,4)="CAPE",SUM($CY317:DA317 )/$P317,0),2)</f>
        <v/>
      </c>
      <c r="FJ317" s="41">
        <f>ROUND(IF(LEFT($C317,4)="CAPE",SUM($CY317:DB317 )/$P317,0),2)</f>
        <v/>
      </c>
      <c r="FK317" s="41">
        <f>ROUND(IF(LEFT($C317,4)="CAPE",SUM($CY317:DC317 )/$P317,0),2)</f>
        <v/>
      </c>
      <c r="FL317" s="41">
        <f>ROUND(IF(LEFT($C317,4)="CAPE",SUM($CY317:DD317 )/$P317,0),2)</f>
        <v/>
      </c>
      <c r="FM317" s="41">
        <f>ROUND(IF(LEFT($C317,4)="CAPE",SUM($CY317:DE317 )/$P317,0),2)</f>
        <v/>
      </c>
      <c r="FN317" s="41">
        <f>ROUND(IF(LEFT($C317,4)="CAPE",SUM($CY317:DF317 )/$P317,0),2)</f>
        <v/>
      </c>
      <c r="FO317" s="41">
        <f>ROUND(IF(LEFT($C317,4)="CAPE",SUM($CY317:DG317 )/$P317,0),2)</f>
        <v/>
      </c>
      <c r="FP317" s="41">
        <f>ROUND(IF(LEFT($C317,4)="CAPE",SUM($CY317:DH317 )/$P317,0),2)</f>
        <v/>
      </c>
      <c r="FQ317" s="41">
        <f>ROUND(IF(LEFT($C317,4)="CAPE",SUM($CY317:DI317 )/$P317,0),2)</f>
        <v/>
      </c>
      <c r="FR317" s="41">
        <f>ROUND(IF(LEFT($C317,4)="CAPE",SUM($CY317:DJ317 )/$P317,0),2)</f>
        <v/>
      </c>
      <c r="FS317" s="41">
        <f>ROUND(IF(LEFT($C317,4)="CAPE",SUM($CY317:DK317 )/$P317,0),2)</f>
        <v/>
      </c>
      <c r="FT317" s="41">
        <f>ROUND(IF(LEFT($C317,4)="CAPE",SUM($CY317:DL317 )/$P317,0),2)</f>
        <v/>
      </c>
      <c r="FU317" s="41">
        <f>ROUND(IF(LEFT($C317,4)="CAPE",SUM($CY317:DM317 )/$P317,0),2)</f>
        <v/>
      </c>
      <c r="FV317" s="41">
        <f>ROUND(IF(LEFT($C317,4)="CAPE",SUM($CY317:DN317 )/$P317,0),2)</f>
        <v/>
      </c>
      <c r="GA317" s="41">
        <f>ROUND(IF(SUM($FG317:FG317)&gt;SUM($CY317:CY317),SUM($CY317:CY317),SUM($FG317:FG317)),2)</f>
        <v/>
      </c>
      <c r="GB317" s="41">
        <f>ROUND(IF(SUM($FG317:FH317)&gt;SUM($CY317:CZ317),SUM($CY317:CZ317),SUM($FG317:FH317)),2)</f>
        <v/>
      </c>
      <c r="GC317" s="41">
        <f>ROUND(IF(SUM($FG317:FI317)&gt;SUM($CY317:DA317),SUM($CY317:DA317),SUM($FG317:FI317)),2)</f>
        <v/>
      </c>
      <c r="GD317" s="41">
        <f>ROUND(IF(SUM($FG317:FJ317)&gt;SUM($CY317:DB317),SUM($CY317:DB317),SUM($FG317:FJ317)),2)</f>
        <v/>
      </c>
      <c r="GE317" s="41">
        <f>ROUND(IF(SUM($FG317:FK317)&gt;SUM($CY317:DC317),SUM($CY317:DC317),SUM($FG317:FK317)),2)</f>
        <v/>
      </c>
      <c r="GF317" s="41">
        <f>ROUND(IF(SUM($FG317:FL317)&gt;SUM($CY317:DD317),SUM($CY317:DD317),SUM($FG317:FL317)),2)</f>
        <v/>
      </c>
      <c r="GG317" s="41">
        <f>ROUND(IF(SUM($FG317:FM317)&gt;SUM($CY317:DE317),SUM($CY317:DE317),SUM($FG317:FM317)),2)</f>
        <v/>
      </c>
      <c r="GH317" s="41">
        <f>ROUND(IF(SUM($FG317:FN317)&gt;SUM($CY317:DF317),SUM($CY317:DF317),SUM($FG317:FN317)),2)</f>
        <v/>
      </c>
      <c r="GI317" s="41">
        <f>ROUND(IF(SUM($FG317:FO317)&gt;SUM($CY317:DG317),SUM($CY317:DG317),SUM($FG317:FO317)),2)</f>
        <v/>
      </c>
      <c r="GJ317" s="41">
        <f>ROUND(IF(SUM($FG317:FP317)&gt;SUM($CY317:DH317),SUM($CY317:DH317),SUM($FG317:FP317)),2)</f>
        <v/>
      </c>
      <c r="GK317" s="41">
        <f>ROUND(IF(SUM($FG317:FQ317)&gt;SUM($CY317:DI317),SUM($CY317:DI317),SUM($FG317:FQ317)),2)</f>
        <v/>
      </c>
      <c r="GL317" s="41">
        <f>ROUND(IF(SUM($FG317:FR317)&gt;SUM($CY317:DJ317),SUM($CY317:DJ317),SUM($FG317:FR317)),2)</f>
        <v/>
      </c>
      <c r="GM317" s="41">
        <f>ROUND(IF(SUM($FG317:FS317)&gt;SUM($CY317:DK317),SUM($CY317:DK317),SUM($FG317:FS317)),2)</f>
        <v/>
      </c>
      <c r="GN317" s="41">
        <f>ROUND(IF(SUM($FG317:FT317)&gt;SUM($CY317:DL317),SUM($CY317:DL317),SUM($FG317:FT317)),2)</f>
        <v/>
      </c>
      <c r="GO317" s="41">
        <f>ROUND(IF(SUM($FG317:FU317)&gt;SUM($CY317:DM317),SUM($CY317:DM317),SUM($FG317:FU317)),2)</f>
        <v/>
      </c>
      <c r="GP317" s="41">
        <f>ROUND(IF(SUM($FG317:FV317)&gt;SUM($CY317:DN317),SUM($CY317:DN317),SUM($FG317:FV317)),2)</f>
        <v/>
      </c>
      <c r="GR317" s="41">
        <f>$Q317</f>
        <v/>
      </c>
      <c r="GS317" s="41">
        <f>$R317</f>
        <v/>
      </c>
      <c r="GT317" s="41">
        <f>$S317</f>
        <v/>
      </c>
      <c r="GU317" s="41">
        <f>$GA317</f>
        <v/>
      </c>
      <c r="GV317" s="41">
        <f>GB317 - GA317</f>
        <v/>
      </c>
      <c r="GW317" s="41">
        <f>GC317 - GB317</f>
        <v/>
      </c>
      <c r="GX317" s="41">
        <f>GD317 - GC317</f>
        <v/>
      </c>
      <c r="GY317" s="41">
        <f>GE317 - GD317</f>
        <v/>
      </c>
      <c r="GZ317" s="41">
        <f>GF317 - GE317</f>
        <v/>
      </c>
      <c r="HA317" s="41">
        <f>GG317 - GF317</f>
        <v/>
      </c>
      <c r="HB317" s="41">
        <f>GH317 - GG317</f>
        <v/>
      </c>
      <c r="HC317" s="41">
        <f>GI317 - GH317</f>
        <v/>
      </c>
      <c r="HD317" s="41">
        <f>GJ317 - GI317</f>
        <v/>
      </c>
      <c r="HE317" s="41">
        <f>GK317 - GJ317</f>
        <v/>
      </c>
      <c r="HF317" s="41">
        <f>GL317 - GK317</f>
        <v/>
      </c>
      <c r="HG317" s="41">
        <f>GM317 - GL317</f>
        <v/>
      </c>
      <c r="HH317" s="41">
        <f>GN317 - GM317</f>
        <v/>
      </c>
      <c r="HI317" s="41">
        <f>GO317 - GN317</f>
        <v/>
      </c>
      <c r="HJ317" s="41">
        <f>GP317 - GO317</f>
        <v/>
      </c>
      <c r="HL317" s="41">
        <f>$Q317</f>
        <v/>
      </c>
      <c r="HM317" s="41">
        <f>$R317</f>
        <v/>
      </c>
      <c r="HN317" s="41">
        <f>$S317</f>
        <v/>
      </c>
      <c r="HO317" s="144">
        <f>SUMIFS(Kosztorys!$F:$F,Kosztorys!$D:$D,$B317,Kosztorys!$I:$I,CONCATENATE("&lt;01.01.",HP$10,""))</f>
        <v/>
      </c>
      <c r="HP317" s="144">
        <f>SUMIFS(Kosztorys!$F:$F,Kosztorys!$D:$D,$B317,Kosztorys!$I:$I,CONCATENATE("&lt;01.04.",HQ$10,""))-SUM($HO317)</f>
        <v/>
      </c>
      <c r="HQ317" s="144">
        <f>SUMIFS(Kosztorys!$F:$F,Kosztorys!$D:$D,$B317,Kosztorys!$I:$I,CONCATENATE("&lt;01.07.",HR$10,""))-SUM($HO317:HP317)</f>
        <v/>
      </c>
      <c r="HR317" s="144">
        <f>SUMIFS(Kosztorys!$F:$F,Kosztorys!$D:$D,$B317,Kosztorys!$I:$I,CONCATENATE("&lt;01.10.",HS$10,""))-SUM($HO317:HQ317)</f>
        <v/>
      </c>
      <c r="HS317" s="144">
        <f>SUMIFS(Kosztorys!$F:$F,Kosztorys!$D:$D,$B317,Kosztorys!$I:$I,CONCATENATE("&lt;01.01.",HT$10,""))-SUM($HO317:HR317)</f>
        <v/>
      </c>
      <c r="HT317" s="144">
        <f>SUMIFS(Kosztorys!$F:$F,Kosztorys!$D:$D,$B317,Kosztorys!$I:$I,CONCATENATE("&lt;01.04.",HU$10,""))-SUM($HO317:HS317)</f>
        <v/>
      </c>
      <c r="HU317" s="144">
        <f>SUMIFS(Kosztorys!$F:$F,Kosztorys!$D:$D,$B317,Kosztorys!$I:$I,CONCATENATE("&lt;01.07.",HV$10,""))-SUM($HO317:HT317)</f>
        <v/>
      </c>
      <c r="HV317" s="144">
        <f>SUMIFS(Kosztorys!$F:$F,Kosztorys!$D:$D,$B317,Kosztorys!$I:$I,CONCATENATE("&lt;01.10.",HW$10,""))-SUM($HO317:HU317)</f>
        <v/>
      </c>
      <c r="HW317" s="144">
        <f>SUMIFS(Kosztorys!$F:$F,Kosztorys!$D:$D,$B317,Kosztorys!$I:$I,CONCATENATE("&lt;01.01.",HX$10,""))-SUM($HO317:HV317)</f>
        <v/>
      </c>
      <c r="HX317" s="144">
        <f>SUMIFS(Kosztorys!$F:$F,Kosztorys!$D:$D,$B317,Kosztorys!$I:$I,CONCATENATE("&lt;01.04.",HY$10,""))-SUM($HO317:HW317)</f>
        <v/>
      </c>
      <c r="HY317" s="144">
        <f>SUMIFS(Kosztorys!$F:$F,Kosztorys!$D:$D,$B317,Kosztorys!$I:$I,CONCATENATE("&lt;01.07.",HZ$10,""))-SUM($HO317:HX317)</f>
        <v/>
      </c>
      <c r="HZ317" s="144">
        <f>SUMIFS(Kosztorys!$F:$F,Kosztorys!$D:$D,$B317,Kosztorys!$I:$I,CONCATENATE("&lt;01.10.",IA$10,""))-SUM($HO317:HY317)</f>
        <v/>
      </c>
      <c r="IA317" s="144">
        <f>SUMIFS(Kosztorys!$F:$F,Kosztorys!$D:$D,$B317,Kosztorys!$I:$I,CONCATENATE("&lt;01.01.",IB$10,""))-SUM($HO317:HZ317)</f>
        <v/>
      </c>
      <c r="IB317" s="145">
        <f>IF(M317="szt",IF(SUM(HO317:IA317)=IF(ISERROR(VLOOKUP(B317,JB_tabela,MATCH(IB$9,JB_menu,0)-1,FALSE())),,VLOOKUP(B317,JB_tabela,MATCH(IB$9,JB_menu,0)-1,FALSE())),"OK","nie zgadza się liczba użytych JB"),IF(SUM(HO317:IA317)=IF(ISERROR(VLOOKUP(B317,JB_tabela,MATCH(IC$9,JB_menu,0)-1,FALSE())),,VLOOKUP(B317,JB_tabela,MATCH(IC$9,JB_menu,0)-1,FALSE())),"OK","nie zgadzają się metry użyte w JB"))</f>
        <v/>
      </c>
      <c r="IE317" s="41">
        <f>$Q317</f>
        <v/>
      </c>
      <c r="IF317" s="41">
        <f>$R317</f>
        <v/>
      </c>
      <c r="IG317" s="41">
        <f>$S317</f>
        <v/>
      </c>
      <c r="IH317" s="348">
        <f>IF(LEFT($C317,4)="CAPE",ROUND(HO317*$L317,2),0)</f>
        <v/>
      </c>
      <c r="II317" s="348">
        <f>IF(LEFT($C317,4)="CAPE",ROUND(HP317*$L317,2),0)</f>
        <v/>
      </c>
      <c r="IJ317" s="348">
        <f>IF(LEFT($C317,4)="CAPE",ROUND(HQ317*$L317,2),0)</f>
        <v/>
      </c>
      <c r="IK317" s="348">
        <f>IF(LEFT($C317,4)="CAPE",ROUND(HR317*$L317,2),0)</f>
        <v/>
      </c>
      <c r="IL317" s="348">
        <f>IF(LEFT($C317,4)="CAPE",ROUND(HS317*$L317,2),0)</f>
        <v/>
      </c>
      <c r="IM317" s="348">
        <f>IF(LEFT($C317,4)="CAPE",ROUND(HT317*$L317,2),0)</f>
        <v/>
      </c>
      <c r="IN317" s="348">
        <f>IF(LEFT($C317,4)="CAPE",ROUND(HU317*$L317,2),0)</f>
        <v/>
      </c>
      <c r="IO317" s="348">
        <f>IF(LEFT($C317,4)="CAPE",ROUND(HV317*$L317,2),0)</f>
        <v/>
      </c>
      <c r="IP317" s="348">
        <f>IF(LEFT($C317,4)="CAPE",ROUND(HW317*$L317,2),0)</f>
        <v/>
      </c>
      <c r="IQ317" s="348">
        <f>IF(LEFT($C317,4)="CAPE",ROUND(HX317*$L317,2),0)</f>
        <v/>
      </c>
      <c r="IR317" s="348">
        <f>IF(LEFT($C317,4)="CAPE",ROUND(HY317*$L317,2),0)</f>
        <v/>
      </c>
      <c r="IS317" s="348">
        <f>IF(LEFT($C317,4)="CAPE",ROUND(HZ317*$L317,2),0)</f>
        <v/>
      </c>
      <c r="IT317" s="348">
        <f>IF(LEFT($C317,4)="CAPE",ROUND(IA317*$L317,2),0)</f>
        <v/>
      </c>
      <c r="IU317" s="41">
        <f>IF(SUM(IH317:IT317)=SUM(CY317:DN317),"OK",SUM(IH317:IT317)-SUM(CY317:DN317))</f>
        <v/>
      </c>
    </row>
    <row r="318" ht="12.75" customHeight="1">
      <c r="A318" s="119" t="n"/>
      <c r="B318" s="139" t="inlineStr">
        <is>
          <t>sed_dod_n</t>
        </is>
      </c>
      <c r="C318" s="139" t="inlineStr">
        <is>
          <t>CAPEX - Długość 1m</t>
        </is>
      </c>
      <c r="D318" s="140" t="n">
        <v>0</v>
      </c>
      <c r="E318" s="64" t="n">
        <v>1.2</v>
      </c>
      <c r="F318" s="153" t="inlineStr">
        <is>
          <t>szt</t>
        </is>
      </c>
      <c r="G318" s="150" t="inlineStr">
        <is>
          <t>Projektowanie na potrzeby dzierżawy obcej infrastruktury</t>
        </is>
      </c>
      <c r="H318" s="360">
        <f>IF(ISERROR(VLOOKUP(G318,KB_tabela,MATCH(H$9,KB_menu,0)-2,FALSE())),,VLOOKUP(G318,KB_tabela,MATCH(H$9,KB_menu,0)-2,FALSE()))</f>
        <v/>
      </c>
      <c r="I318" s="41">
        <f>IF(ISERROR(VLOOKUP(B318,JB_tabela,MATCH("czy puste",JB_menu,0)-1,FALSE())),"BŁĄD brak takiej JB",VLOOKUP(B318,JB_tabela,MATCH("czy puste",JB_menu,0)-1,FALSE()))</f>
        <v/>
      </c>
      <c r="J318" s="41">
        <f>IF(ISERROR(VLOOKUP(G318,KB_tabela,MATCH(H$9,KB_menu,0)-2,FALSE())),"BŁĄD brak takiego KB",IF(H318=0,IF(LEFT(C318,4)="OPEX","OK",IF(G318="brak kosztów CAPEX","OK","Brak Ceny KB")),"OK"))</f>
        <v/>
      </c>
      <c r="K318" s="41">
        <f>IF(AJ318="nie zgadza się liczba użytych JB","Nie liczy wszystkich JB",IF(BD318="nie zgadza się liczba użytych JB","Nie liczy wszystkich JB",IF(BX318="nie zgadza się liczba użytych JB","Nie liczy wszystkich JB",IF(BX318="nie zgadza się liczba użytych JB","Nie liczy wszystkich JB","OK"))))</f>
        <v/>
      </c>
      <c r="L318" s="361">
        <f>ROUND((E318*H318),2)</f>
        <v/>
      </c>
      <c r="M318" s="41">
        <f>VLOOKUP(B318,JB_tabela,MATCH(M$9,JB_menu,0)-1,FALSE())</f>
        <v/>
      </c>
      <c r="P318" s="41">
        <f>IF(ISERROR(VLOOKUP(S318,KATEGORIA_tabela,MATCH(P$9,KATEGORIA_menu,0)-2,FALSE())),,VLOOKUP(S318,KATEGORIA_tabela,MATCH(P$9,KATEGORIA_menu,0)-2,FALSE()))</f>
        <v/>
      </c>
      <c r="Q318" s="41">
        <f>IF(ISERROR(VLOOKUP(B318,JB_tabela,MATCH(Q$9,JB_menu,0)-1,FALSE())),,VLOOKUP(B318,JB_tabela,MATCH(Q$9,JB_menu,0)-1,FALSE()))</f>
        <v/>
      </c>
      <c r="R318" s="41">
        <f>IF(ISERROR(VLOOKUP(G318,KB_tabela,MATCH(R$9,KB_menu,0)-2,FALSE())),,VLOOKUP(G318,KB_tabela,MATCH(R$9,KB_menu,0)-2,FALSE()))</f>
        <v/>
      </c>
      <c r="S318" s="41">
        <f>IF(ISERROR(VLOOKUP(G318,KB_tabela,MATCH(S$9,KB_menu,0)-2,FALSE())),,VLOOKUP(G318,KB_tabela,MATCH(S$9,KB_menu,0)-2,FALSE()))</f>
        <v/>
      </c>
      <c r="T318" s="116">
        <f>IF($C318="CAPEX - 1szt JB",IF($M318="szt",SUMIFS(Kosztorys!$F:$F,Kosztorys!$D:$D,$B318,Kosztorys!$I:$I,CONCATENATE("&lt;01.01.",U$10,""))-SUMIFS(Kosztorys!$F:$F,Kosztorys!$D:$D,$B318,Kosztorys!$I:$I,CONCATENATE("&lt;01.01.",T$10,"")),COUNTIFS(Kosztorys!$D:$D,$B318,Kosztorys!$I:$I,CONCATENATE("&lt;01.01.",U$10,""))-COUNTIFS(Kosztorys!$D:$D,$B318,Kosztorys!$I:$I,CONCATENATE("&lt;01.01.",T$10,""))),0)</f>
        <v/>
      </c>
      <c r="U318" s="116">
        <f>IF($C318="CAPEX - 1szt JB",IF($M318="szt",SUMIFS(Kosztorys!$F:$F,Kosztorys!$D:$D,$B318,Kosztorys!$I:$I,CONCATENATE("&lt;01.01.",V$10,""))-SUMIFS(Kosztorys!$F:$F,Kosztorys!$D:$D,$B318,Kosztorys!$I:$I,CONCATENATE("&lt;01.01.",U$10,"")),COUNTIFS(Kosztorys!$D:$D,$B318,Kosztorys!$I:$I,CONCATENATE("&lt;01.01.",V$10,""))-COUNTIFS(Kosztorys!$D:$D,$B318,Kosztorys!$I:$I,CONCATENATE("&lt;01.01.",U$10,""))),0)</f>
        <v/>
      </c>
      <c r="V318" s="116">
        <f>IF($C318="CAPEX - 1szt JB",IF($M318="szt",SUMIFS(Kosztorys!$F:$F,Kosztorys!$D:$D,$B318,Kosztorys!$I:$I,CONCATENATE("&lt;01.01.",W$10,""))-SUMIFS(Kosztorys!$F:$F,Kosztorys!$D:$D,$B318,Kosztorys!$I:$I,CONCATENATE("&lt;01.01.",V$10,"")),COUNTIFS(Kosztorys!$D:$D,$B318,Kosztorys!$I:$I,CONCATENATE("&lt;01.01.",W$10,""))-COUNTIFS(Kosztorys!$D:$D,$B318,Kosztorys!$I:$I,CONCATENATE("&lt;01.01.",V$10,""))),0)</f>
        <v/>
      </c>
      <c r="W318" s="116">
        <f>IF($C318="CAPEX - 1szt JB",IF($M318="szt",SUMIFS(Kosztorys!$F:$F,Kosztorys!$D:$D,$B318,Kosztorys!$I:$I,CONCATENATE("&lt;01.01.",X$10,""))-SUMIFS(Kosztorys!$F:$F,Kosztorys!$D:$D,$B318,Kosztorys!$I:$I,CONCATENATE("&lt;01.01.",W$10,"")),COUNTIFS(Kosztorys!$D:$D,$B318,Kosztorys!$I:$I,CONCATENATE("&lt;01.01.",X$10,""))-COUNTIFS(Kosztorys!$D:$D,$B318,Kosztorys!$I:$I,CONCATENATE("&lt;01.01.",W$10,""))),0)</f>
        <v/>
      </c>
      <c r="X318" s="116">
        <f>IF($C318="CAPEX - 1szt JB",IF($M318="szt",SUMIFS(Kosztorys!$F:$F,Kosztorys!$D:$D,$B318,Kosztorys!$I:$I,CONCATENATE("&lt;01.01.",Y$10,""))-SUMIFS(Kosztorys!$F:$F,Kosztorys!$D:$D,$B318,Kosztorys!$I:$I,CONCATENATE("&lt;01.01.",X$10,"")),COUNTIFS(Kosztorys!$D:$D,$B318,Kosztorys!$I:$I,CONCATENATE("&lt;01.01.",Y$10,""))-COUNTIFS(Kosztorys!$D:$D,$B318,Kosztorys!$I:$I,CONCATENATE("&lt;01.01.",X$10,""))),0)</f>
        <v/>
      </c>
      <c r="Y318" s="116">
        <f>IF($C318="CAPEX - 1szt JB",IF($M318="szt",SUMIFS(Kosztorys!$F:$F,Kosztorys!$D:$D,$B318,Kosztorys!$I:$I,CONCATENATE("&lt;01.01.",Z$10,""))-SUMIFS(Kosztorys!$F:$F,Kosztorys!$D:$D,$B318,Kosztorys!$I:$I,CONCATENATE("&lt;01.01.",Y$10,"")),COUNTIFS(Kosztorys!$D:$D,$B318,Kosztorys!$I:$I,CONCATENATE("&lt;01.01.",Z$10,""))-COUNTIFS(Kosztorys!$D:$D,$B318,Kosztorys!$I:$I,CONCATENATE("&lt;01.01.",Y$10,""))),0)</f>
        <v/>
      </c>
      <c r="Z318" s="116">
        <f>IF($C318="CAPEX - 1szt JB",IF($M318="szt",SUMIFS(Kosztorys!$F:$F,Kosztorys!$D:$D,$B318,Kosztorys!$I:$I,CONCATENATE("&lt;01.01.",AA$10,""))-SUMIFS(Kosztorys!$F:$F,Kosztorys!$D:$D,$B318,Kosztorys!$I:$I,CONCATENATE("&lt;01.01.",Z$10,"")),COUNTIFS(Kosztorys!$D:$D,$B318,Kosztorys!$I:$I,CONCATENATE("&lt;01.01.",AA$10,""))-COUNTIFS(Kosztorys!$D:$D,$B318,Kosztorys!$I:$I,CONCATENATE("&lt;01.01.",Z$10,""))),0)</f>
        <v/>
      </c>
      <c r="AA318" s="116">
        <f>IF($C318="CAPEX - 1szt JB",IF($M318="szt",SUMIFS(Kosztorys!$F:$F,Kosztorys!$D:$D,$B318,Kosztorys!$I:$I,CONCATENATE("&lt;01.01.",AB$10,""))-SUMIFS(Kosztorys!$F:$F,Kosztorys!$D:$D,$B318,Kosztorys!$I:$I,CONCATENATE("&lt;01.01.",AA$10,"")),COUNTIFS(Kosztorys!$D:$D,$B318,Kosztorys!$I:$I,CONCATENATE("&lt;01.01.",AB$10,""))-COUNTIFS(Kosztorys!$D:$D,$B318,Kosztorys!$I:$I,CONCATENATE("&lt;01.01.",AA$10,""))),0)</f>
        <v/>
      </c>
      <c r="AB318" s="116">
        <f>IF($C318="CAPEX - 1szt JB",IF($M318="szt",SUMIFS(Kosztorys!$F:$F,Kosztorys!$D:$D,$B318,Kosztorys!$I:$I,CONCATENATE("&lt;01.01.",AC$10,""))-SUMIFS(Kosztorys!$F:$F,Kosztorys!$D:$D,$B318,Kosztorys!$I:$I,CONCATENATE("&lt;01.01.",AB$10,"")),COUNTIFS(Kosztorys!$D:$D,$B318,Kosztorys!$I:$I,CONCATENATE("&lt;01.01.",AC$10,""))-COUNTIFS(Kosztorys!$D:$D,$B318,Kosztorys!$I:$I,CONCATENATE("&lt;01.01.",AB$10,""))),0)</f>
        <v/>
      </c>
      <c r="AC318" s="116">
        <f>IF($C318="CAPEX - 1szt JB",IF($M318="szt",SUMIFS(Kosztorys!$F:$F,Kosztorys!$D:$D,$B318,Kosztorys!$I:$I,CONCATENATE("&lt;01.01.",AD$10,""))-SUMIFS(Kosztorys!$F:$F,Kosztorys!$D:$D,$B318,Kosztorys!$I:$I,CONCATENATE("&lt;01.01.",AC$10,"")),COUNTIFS(Kosztorys!$D:$D,$B318,Kosztorys!$I:$I,CONCATENATE("&lt;01.01.",AD$10,""))-COUNTIFS(Kosztorys!$D:$D,$B318,Kosztorys!$I:$I,CONCATENATE("&lt;01.01.",AC$10,""))),0)</f>
        <v/>
      </c>
      <c r="AD318" s="116">
        <f>IF($C318="CAPEX - 1szt JB",IF($M318="szt",SUMIFS(Kosztorys!$F:$F,Kosztorys!$D:$D,$B318,Kosztorys!$I:$I,CONCATENATE("&lt;01.01.",AE$10,""))-SUMIFS(Kosztorys!$F:$F,Kosztorys!$D:$D,$B318,Kosztorys!$I:$I,CONCATENATE("&lt;01.01.",AD$10,"")),COUNTIFS(Kosztorys!$D:$D,$B318,Kosztorys!$I:$I,CONCATENATE("&lt;01.01.",AE$10,""))-COUNTIFS(Kosztorys!$D:$D,$B318,Kosztorys!$I:$I,CONCATENATE("&lt;01.01.",AD$10,""))),0)</f>
        <v/>
      </c>
      <c r="AE318" s="116">
        <f>IF($C318="CAPEX - 1szt JB",IF($M318="szt",SUMIFS(Kosztorys!$F:$F,Kosztorys!$D:$D,$B318,Kosztorys!$I:$I,CONCATENATE("&lt;01.01.",AF$10,""))-SUMIFS(Kosztorys!$F:$F,Kosztorys!$D:$D,$B318,Kosztorys!$I:$I,CONCATENATE("&lt;01.01.",AE$10,"")),COUNTIFS(Kosztorys!$D:$D,$B318,Kosztorys!$I:$I,CONCATENATE("&lt;01.01.",AF$10,""))-COUNTIFS(Kosztorys!$D:$D,$B318,Kosztorys!$I:$I,CONCATENATE("&lt;01.01.",AE$10,""))),0)</f>
        <v/>
      </c>
      <c r="AF318" s="116">
        <f>IF($C318="CAPEX - 1szt JB",IF($M318="szt",SUMIFS(Kosztorys!$F:$F,Kosztorys!$D:$D,$B318,Kosztorys!$I:$I,CONCATENATE("&lt;01.01.",AG$10,""))-SUMIFS(Kosztorys!$F:$F,Kosztorys!$D:$D,$B318,Kosztorys!$I:$I,CONCATENATE("&lt;01.01.",AF$10,"")),COUNTIFS(Kosztorys!$D:$D,$B318,Kosztorys!$I:$I,CONCATENATE("&lt;01.01.",AG$10,""))-COUNTIFS(Kosztorys!$D:$D,$B318,Kosztorys!$I:$I,CONCATENATE("&lt;01.01.",AF$10,""))),0)</f>
        <v/>
      </c>
      <c r="AG318" s="116">
        <f>IF($C318="CAPEX - 1szt JB",IF($M318="szt",SUMIFS(Kosztorys!$F:$F,Kosztorys!$D:$D,$B318,Kosztorys!$I:$I,CONCATENATE("&lt;01.01.",AH$10,""))-SUMIFS(Kosztorys!$F:$F,Kosztorys!$D:$D,$B318,Kosztorys!$I:$I,CONCATENATE("&lt;01.01.",AG$10,"")),COUNTIFS(Kosztorys!$D:$D,$B318,Kosztorys!$I:$I,CONCATENATE("&lt;01.01.",AH$10,""))-COUNTIFS(Kosztorys!$D:$D,$B318,Kosztorys!$I:$I,CONCATENATE("&lt;01.01.",AG$10,""))),0)</f>
        <v/>
      </c>
      <c r="AH318" s="116">
        <f>IF($C318="CAPEX - 1szt JB",IF($M318="szt",SUMIFS(Kosztorys!$F:$F,Kosztorys!$D:$D,$B318,Kosztorys!$I:$I,CONCATENATE("&lt;01.01.",AI$10,""))-SUMIFS(Kosztorys!$F:$F,Kosztorys!$D:$D,$B318,Kosztorys!$I:$I,CONCATENATE("&lt;01.01.",AH$10,"")),COUNTIFS(Kosztorys!$D:$D,$B318,Kosztorys!$I:$I,CONCATENATE("&lt;01.01.",AI$10,""))-COUNTIFS(Kosztorys!$D:$D,$B318,Kosztorys!$I:$I,CONCATENATE("&lt;01.01.",AH$10,""))),0)</f>
        <v/>
      </c>
      <c r="AI318" s="116">
        <f>IF($C318="CAPEX - 1szt JB",IF($M318="szt",SUMIFS(Kosztorys!$F:$F,Kosztorys!$D:$D,$B318,Kosztorys!$I:$I,CONCATENATE("&lt;01.01.",AJ$10,""))-SUMIFS(Kosztorys!$F:$F,Kosztorys!$D:$D,$B318,Kosztorys!$I:$I,CONCATENATE("&lt;01.01.",AI$10,"")),COUNTIFS(Kosztorys!$D:$D,$B318,Kosztorys!$I:$I,CONCATENATE("&lt;01.01.",AJ$10,""))-COUNTIFS(Kosztorys!$D:$D,$B318,Kosztorys!$I:$I,CONCATENATE("&lt;01.01.",AI$10,""))),0)</f>
        <v/>
      </c>
      <c r="AJ318" s="116">
        <f>IF(C318="CAPEX - 1szt JB",IF(SUM(T318:AI318)=IF(ISERROR(VLOOKUP(B318,JB_tabela,MATCH(AJ$9,JB_menu,0)-1,FALSE())),,VLOOKUP(B318,JB_tabela,MATCH(AJ$9,JB_menu,0)-1,FALSE())),"OK","nie zgadza się liczba użytych JB"),"OK-ND")</f>
        <v/>
      </c>
      <c r="AM318" s="41">
        <f>IFERROR("_" &amp; VLOOKUP($B318,#REF!,1,FALSE()),#REF!)</f>
        <v/>
      </c>
      <c r="AN318" s="41">
        <f>IF($C318="CAPEX - Długość 1m",SUMIFS(Kosztorys!$F:$F,Kosztorys!$D:$D,$B318,Kosztorys!$I:$I,CONCATENATE("&lt;31.12.",AN$10,""))-SUMIFS(Kosztorys!$F:$F,Kosztorys!$D:$D,$B318,Kosztorys!$I:$I,CONCATENATE("&lt;31.12.",AM$10,"")),"x")</f>
        <v/>
      </c>
      <c r="AO318" s="41">
        <f>IF($C318="CAPEX - Długość 1m",SUMIFS(Kosztorys!$F:$F,Kosztorys!$D:$D,$B318,Kosztorys!$I:$I,CONCATENATE("&lt;31.12.",AO$10,""))-SUMIFS(Kosztorys!$F:$F,Kosztorys!$D:$D,$B318,Kosztorys!$I:$I,CONCATENATE("&lt;31.12.",AN$10,"")),"x")</f>
        <v/>
      </c>
      <c r="AP318" s="41">
        <f>IF($C318="CAPEX - Długość 1m",SUMIFS(Kosztorys!$F:$F,Kosztorys!$D:$D,$B318,Kosztorys!$I:$I,CONCATENATE("&lt;31.12.",AP$10,""))-SUMIFS(Kosztorys!$F:$F,Kosztorys!$D:$D,$B318,Kosztorys!$I:$I,CONCATENATE("&lt;31.12.",AO$10,"")),"x")</f>
        <v/>
      </c>
      <c r="AQ318" s="41">
        <f>IF($C318="CAPEX - Długość 1m",SUMIFS(Kosztorys!$F:$F,Kosztorys!$D:$D,$B318,Kosztorys!$I:$I,CONCATENATE("&lt;31.12.",AQ$10,""))-SUMIFS(Kosztorys!$F:$F,Kosztorys!$D:$D,$B318,Kosztorys!$I:$I,CONCATENATE("&lt;31.12.",AP$10,"")),"x")</f>
        <v/>
      </c>
      <c r="AR318" s="41">
        <f>IF($C318="CAPEX - Długość 1m",SUMIFS(Kosztorys!$F:$F,Kosztorys!$D:$D,$B318,Kosztorys!$I:$I,CONCATENATE("&lt;31.12.",AR$10,""))-SUMIFS(Kosztorys!$F:$F,Kosztorys!$D:$D,$B318,Kosztorys!$I:$I,CONCATENATE("&lt;31.12.",AQ$10,"")),"x")</f>
        <v/>
      </c>
      <c r="AS318" s="41">
        <f>IF($C318="CAPEX - Długość 1m",SUMIFS(Kosztorys!$F:$F,Kosztorys!$D:$D,$B318,Kosztorys!$I:$I,CONCATENATE("&lt;31.12.",AS$10,""))-SUMIFS(Kosztorys!$F:$F,Kosztorys!$D:$D,$B318,Kosztorys!$I:$I,CONCATENATE("&lt;31.12.",AR$10,"")),"x")</f>
        <v/>
      </c>
      <c r="AT318" s="41">
        <f>IF($C318="CAPEX - Długość 1m",SUMIFS(Kosztorys!$F:$F,Kosztorys!$D:$D,$B318,Kosztorys!$I:$I,CONCATENATE("&lt;31.12.",AT$10,""))-SUMIFS(Kosztorys!$F:$F,Kosztorys!$D:$D,$B318,Kosztorys!$I:$I,CONCATENATE("&lt;31.12.",AS$10,"")),"x")</f>
        <v/>
      </c>
      <c r="AU318" s="41">
        <f>IF($C318="CAPEX - Długość 1m",SUMIFS(Kosztorys!$F:$F,Kosztorys!$D:$D,$B318,Kosztorys!$I:$I,CONCATENATE("&lt;31.12.",AU$10,""))-SUMIFS(Kosztorys!$F:$F,Kosztorys!$D:$D,$B318,Kosztorys!$I:$I,CONCATENATE("&lt;31.12.",AT$10,"")),"x")</f>
        <v/>
      </c>
      <c r="AV318" s="41">
        <f>IF($C318="CAPEX - Długość 1m",SUMIFS(Kosztorys!$F:$F,Kosztorys!$D:$D,$B318,Kosztorys!$I:$I,CONCATENATE("&lt;31.12.",AV$10,""))-SUMIFS(Kosztorys!$F:$F,Kosztorys!$D:$D,$B318,Kosztorys!$I:$I,CONCATENATE("&lt;31.12.",AU$10,"")),"x")</f>
        <v/>
      </c>
      <c r="AW318" s="41">
        <f>IF($C318="CAPEX - Długość 1m",SUMIFS(Kosztorys!$F:$F,Kosztorys!$D:$D,$B318,Kosztorys!$I:$I,CONCATENATE("&lt;31.12.",AW$10,""))-SUMIFS(Kosztorys!$F:$F,Kosztorys!$D:$D,$B318,Kosztorys!$I:$I,CONCATENATE("&lt;31.12.",AV$10,"")),"x")</f>
        <v/>
      </c>
      <c r="AX318" s="41">
        <f>IF($C318="CAPEX - Długość 1m",SUMIFS(Kosztorys!$F:$F,Kosztorys!$D:$D,$B318,Kosztorys!$I:$I,CONCATENATE("&lt;31.12.",AX$10,""))-SUMIFS(Kosztorys!$F:$F,Kosztorys!$D:$D,$B318,Kosztorys!$I:$I,CONCATENATE("&lt;31.12.",AW$10,"")),"x")</f>
        <v/>
      </c>
      <c r="AY318" s="41">
        <f>IF($C318="CAPEX - Długość 1m",SUMIFS(Kosztorys!$F:$F,Kosztorys!$D:$D,$B318,Kosztorys!$I:$I,CONCATENATE("&lt;31.12.",AY$10,""))-SUMIFS(Kosztorys!$F:$F,Kosztorys!$D:$D,$B318,Kosztorys!$I:$I,CONCATENATE("&lt;31.12.",AX$10,"")),"x")</f>
        <v/>
      </c>
      <c r="AZ318" s="41">
        <f>IF($C318="CAPEX - Długość 1m",SUMIFS(Kosztorys!$F:$F,Kosztorys!$D:$D,$B318,Kosztorys!$I:$I,CONCATENATE("&lt;31.12.",AZ$10,""))-SUMIFS(Kosztorys!$F:$F,Kosztorys!$D:$D,$B318,Kosztorys!$I:$I,CONCATENATE("&lt;31.12.",AY$10,"")),"x")</f>
        <v/>
      </c>
      <c r="BA318" s="41">
        <f>IF($C318="CAPEX - Długość 1m",SUMIFS(Kosztorys!$F:$F,Kosztorys!$D:$D,$B318,Kosztorys!$I:$I,CONCATENATE("&lt;31.12.",BA$10,""))-SUMIFS(Kosztorys!$F:$F,Kosztorys!$D:$D,$B318,Kosztorys!$I:$I,CONCATENATE("&lt;31.12.",AZ$10,"")),"x")</f>
        <v/>
      </c>
      <c r="BB318" s="41">
        <f>IF($C318="CAPEX - Długość 1m",SUMIFS(Kosztorys!$F:$F,Kosztorys!$D:$D,$B318,Kosztorys!$I:$I,CONCATENATE("&lt;31.12.",BB$10,""))-SUMIFS(Kosztorys!$F:$F,Kosztorys!$D:$D,$B318,Kosztorys!$I:$I,CONCATENATE("&lt;31.12.",BA$10,"")),"x")</f>
        <v/>
      </c>
      <c r="BC318" s="41">
        <f>IF($C318="CAPEX - Długość 1m",SUMIFS(Kosztorys!$F:$F,Kosztorys!$D:$D,$B318,Kosztorys!$I:$I,CONCATENATE("&lt;31.12.",BC$10,""))-SUMIFS(Kosztorys!$F:$F,Kosztorys!$D:$D,$B318,Kosztorys!$I:$I,CONCATENATE("&lt;31.12.",BB$10,"")),"x")</f>
        <v/>
      </c>
      <c r="BD318" s="41">
        <f>IF(C318="CAPEX - Długość 1m",IF(SUM(AN318:BC318)=IF(ISERROR(VLOOKUP(B318,JB_tabela,MATCH(BD$9,JB_menu,0)-1,FALSE())),,VLOOKUP(B318,JB_tabela,MATCH(BD$9,JB_menu,0)-1,FALSE())),"OK","nie zgadza się liczba użytych JB"),"OK-ND")</f>
        <v/>
      </c>
      <c r="BH318" s="41">
        <f>IF($C318="OPEX - Koszt 1szt/rok",IF($M318="szt",SUMIFS(Kosztorys!$F:$F,Kosztorys!$D:$D,$B318,Kosztorys!$I:$I,CONCATENATE("&lt;01.01.",BH$10,""))+(SUMIFS(Kosztorys!$F:$F,Kosztorys!$D:$D,$B318,Kosztorys!$I:$I,CONCATENATE("&lt;=31.03.",BH$10,""))-SUMIFS(Kosztorys!$F:$F,Kosztorys!$D:$D,$B318,Kosztorys!$I:$I,CONCATENATE("&lt;=31.12.",BG$10,"")))*0.75+(SUMIFS(Kosztorys!$F:$F,Kosztorys!$D:$D,$B318,Kosztorys!$I:$I,CONCATENATE("&lt;=30.06.",BH$10,""))-SUMIFS(Kosztorys!$F:$F,Kosztorys!$D:$D,$B318,Kosztorys!$I:$I,CONCATENATE("&lt;=31.03.",BH$10,"")))*0.5+(SUMIFS(Kosztorys!$F:$F,Kosztorys!$D:$D,$B318,Kosztorys!$I:$I,CONCATENATE("&lt;=30.09.",BH$10,""))-SUMIFS(Kosztorys!$F:$F,Kosztorys!$D:$D,$B318,Kosztorys!$I:$I,CONCATENATE("&lt;=30.06.",BH$10,"")))*0.25,"nic"),0)</f>
        <v/>
      </c>
      <c r="BI318" s="41">
        <f>IF($C318="OPEX - Koszt 1szt/rok",IF($M318="szt",SUMIFS(Kosztorys!$F:$F,Kosztorys!$D:$D,$B318,Kosztorys!$I:$I,CONCATENATE("&lt;01.01.",BI$10,""))+(SUMIFS(Kosztorys!$F:$F,Kosztorys!$D:$D,$B318,Kosztorys!$I:$I,CONCATENATE("&lt;=31.03.",BI$10,""))-SUMIFS(Kosztorys!$F:$F,Kosztorys!$D:$D,$B318,Kosztorys!$I:$I,CONCATENATE("&lt;=31.12.",BH$10,"")))*0.75+(SUMIFS(Kosztorys!$F:$F,Kosztorys!$D:$D,$B318,Kosztorys!$I:$I,CONCATENATE("&lt;=30.06.",BI$10,""))-SUMIFS(Kosztorys!$F:$F,Kosztorys!$D:$D,$B318,Kosztorys!$I:$I,CONCATENATE("&lt;=31.03.",BI$10,"")))*0.5+(SUMIFS(Kosztorys!$F:$F,Kosztorys!$D:$D,$B318,Kosztorys!$I:$I,CONCATENATE("&lt;=30.09.",BI$10,""))-SUMIFS(Kosztorys!$F:$F,Kosztorys!$D:$D,$B318,Kosztorys!$I:$I,CONCATENATE("&lt;=30.06.",BI$10,"")))*0.25,"nic"),0)</f>
        <v/>
      </c>
      <c r="BJ318" s="41">
        <f>IF($C318="OPEX - Koszt 1szt/rok",IF($M318="szt",SUMIFS(Kosztorys!$F:$F,Kosztorys!$D:$D,$B318,Kosztorys!$I:$I,CONCATENATE("&lt;01.01.",BJ$10,""))+(SUMIFS(Kosztorys!$F:$F,Kosztorys!$D:$D,$B318,Kosztorys!$I:$I,CONCATENATE("&lt;=31.03.",BJ$10,""))-SUMIFS(Kosztorys!$F:$F,Kosztorys!$D:$D,$B318,Kosztorys!$I:$I,CONCATENATE("&lt;=31.12.",BI$10,"")))*0.75+(SUMIFS(Kosztorys!$F:$F,Kosztorys!$D:$D,$B318,Kosztorys!$I:$I,CONCATENATE("&lt;=30.06.",BJ$10,""))-SUMIFS(Kosztorys!$F:$F,Kosztorys!$D:$D,$B318,Kosztorys!$I:$I,CONCATENATE("&lt;=31.03.",BJ$10,"")))*0.5+(SUMIFS(Kosztorys!$F:$F,Kosztorys!$D:$D,$B318,Kosztorys!$I:$I,CONCATENATE("&lt;=30.09.",BJ$10,""))-SUMIFS(Kosztorys!$F:$F,Kosztorys!$D:$D,$B318,Kosztorys!$I:$I,CONCATENATE("&lt;=30.06.",BJ$10,"")))*0.25,"nic"),0)</f>
        <v/>
      </c>
      <c r="BK318" s="41">
        <f>IF($C318="OPEX - Koszt 1szt/rok",IF($M318="szt",SUMIFS(Kosztorys!$F:$F,Kosztorys!$D:$D,$B318,Kosztorys!$I:$I,CONCATENATE("&lt;01.01.",BK$10,""))+(SUMIFS(Kosztorys!$F:$F,Kosztorys!$D:$D,$B318,Kosztorys!$I:$I,CONCATENATE("&lt;=31.03.",BK$10,""))-SUMIFS(Kosztorys!$F:$F,Kosztorys!$D:$D,$B318,Kosztorys!$I:$I,CONCATENATE("&lt;=31.12.",BJ$10,"")))*0.75+(SUMIFS(Kosztorys!$F:$F,Kosztorys!$D:$D,$B318,Kosztorys!$I:$I,CONCATENATE("&lt;=30.06.",BK$10,""))-SUMIFS(Kosztorys!$F:$F,Kosztorys!$D:$D,$B318,Kosztorys!$I:$I,CONCATENATE("&lt;=31.03.",BK$10,"")))*0.5+(SUMIFS(Kosztorys!$F:$F,Kosztorys!$D:$D,$B318,Kosztorys!$I:$I,CONCATENATE("&lt;=30.09.",BK$10,""))-SUMIFS(Kosztorys!$F:$F,Kosztorys!$D:$D,$B318,Kosztorys!$I:$I,CONCATENATE("&lt;=30.06.",BK$10,"")))*0.25,"nic"),0)</f>
        <v/>
      </c>
      <c r="BL318" s="41">
        <f>IF($C318="OPEX - Koszt 1szt/rok",IF($M318="szt",SUMIFS(Kosztorys!$F:$F,Kosztorys!$D:$D,$B318,Kosztorys!$I:$I,CONCATENATE("&lt;01.01.",BL$10,""))+(SUMIFS(Kosztorys!$F:$F,Kosztorys!$D:$D,$B318,Kosztorys!$I:$I,CONCATENATE("&lt;=31.03.",BL$10,""))-SUMIFS(Kosztorys!$F:$F,Kosztorys!$D:$D,$B318,Kosztorys!$I:$I,CONCATENATE("&lt;=31.12.",BK$10,"")))*0.75+(SUMIFS(Kosztorys!$F:$F,Kosztorys!$D:$D,$B318,Kosztorys!$I:$I,CONCATENATE("&lt;=30.06.",BL$10,""))-SUMIFS(Kosztorys!$F:$F,Kosztorys!$D:$D,$B318,Kosztorys!$I:$I,CONCATENATE("&lt;=31.03.",BL$10,"")))*0.5+(SUMIFS(Kosztorys!$F:$F,Kosztorys!$D:$D,$B318,Kosztorys!$I:$I,CONCATENATE("&lt;=30.09.",BL$10,""))-SUMIFS(Kosztorys!$F:$F,Kosztorys!$D:$D,$B318,Kosztorys!$I:$I,CONCATENATE("&lt;=30.06.",BL$10,"")))*0.25,"nic"),0)</f>
        <v/>
      </c>
      <c r="BM318" s="41">
        <f>IF($C318="OPEX - Koszt 1szt/rok",IF($M318="szt",SUMIFS(Kosztorys!$F:$F,Kosztorys!$D:$D,$B318,Kosztorys!$I:$I,CONCATENATE("&lt;01.01.",BM$10,""))+(SUMIFS(Kosztorys!$F:$F,Kosztorys!$D:$D,$B318,Kosztorys!$I:$I,CONCATENATE("&lt;=31.03.",BM$10,""))-SUMIFS(Kosztorys!$F:$F,Kosztorys!$D:$D,$B318,Kosztorys!$I:$I,CONCATENATE("&lt;=31.12.",BL$10,"")))*0.75+(SUMIFS(Kosztorys!$F:$F,Kosztorys!$D:$D,$B318,Kosztorys!$I:$I,CONCATENATE("&lt;=30.06.",BM$10,""))-SUMIFS(Kosztorys!$F:$F,Kosztorys!$D:$D,$B318,Kosztorys!$I:$I,CONCATENATE("&lt;=31.03.",BM$10,"")))*0.5+(SUMIFS(Kosztorys!$F:$F,Kosztorys!$D:$D,$B318,Kosztorys!$I:$I,CONCATENATE("&lt;=30.09.",BM$10,""))-SUMIFS(Kosztorys!$F:$F,Kosztorys!$D:$D,$B318,Kosztorys!$I:$I,CONCATENATE("&lt;=30.06.",BM$10,"")))*0.25,"nic"),0)</f>
        <v/>
      </c>
      <c r="BN318" s="41">
        <f>IF($C318="OPEX - Koszt 1szt/rok",IF($M318="szt",SUMIFS(Kosztorys!$F:$F,Kosztorys!$D:$D,$B318,Kosztorys!$I:$I,CONCATENATE("&lt;01.01.",BN$10,""))+(SUMIFS(Kosztorys!$F:$F,Kosztorys!$D:$D,$B318,Kosztorys!$I:$I,CONCATENATE("&lt;=31.03.",BN$10,""))-SUMIFS(Kosztorys!$F:$F,Kosztorys!$D:$D,$B318,Kosztorys!$I:$I,CONCATENATE("&lt;=31.12.",BM$10,"")))*0.75+(SUMIFS(Kosztorys!$F:$F,Kosztorys!$D:$D,$B318,Kosztorys!$I:$I,CONCATENATE("&lt;=30.06.",BN$10,""))-SUMIFS(Kosztorys!$F:$F,Kosztorys!$D:$D,$B318,Kosztorys!$I:$I,CONCATENATE("&lt;=31.03.",BN$10,"")))*0.5+(SUMIFS(Kosztorys!$F:$F,Kosztorys!$D:$D,$B318,Kosztorys!$I:$I,CONCATENATE("&lt;=30.09.",BN$10,""))-SUMIFS(Kosztorys!$F:$F,Kosztorys!$D:$D,$B318,Kosztorys!$I:$I,CONCATENATE("&lt;=30.06.",BN$10,"")))*0.25,"nic"),0)</f>
        <v/>
      </c>
      <c r="BO318" s="41">
        <f>IF($C318="OPEX - Koszt 1szt/rok",IF($M318="szt",SUMIFS(Kosztorys!$F:$F,Kosztorys!$D:$D,$B318,Kosztorys!$I:$I,CONCATENATE("&lt;01.01.",BO$10,""))+(SUMIFS(Kosztorys!$F:$F,Kosztorys!$D:$D,$B318,Kosztorys!$I:$I,CONCATENATE("&lt;=31.03.",BO$10,""))-SUMIFS(Kosztorys!$F:$F,Kosztorys!$D:$D,$B318,Kosztorys!$I:$I,CONCATENATE("&lt;=31.12.",BN$10,"")))*0.75+(SUMIFS(Kosztorys!$F:$F,Kosztorys!$D:$D,$B318,Kosztorys!$I:$I,CONCATENATE("&lt;=30.06.",BO$10,""))-SUMIFS(Kosztorys!$F:$F,Kosztorys!$D:$D,$B318,Kosztorys!$I:$I,CONCATENATE("&lt;=31.03.",BO$10,"")))*0.5+(SUMIFS(Kosztorys!$F:$F,Kosztorys!$D:$D,$B318,Kosztorys!$I:$I,CONCATENATE("&lt;=30.09.",BO$10,""))-SUMIFS(Kosztorys!$F:$F,Kosztorys!$D:$D,$B318,Kosztorys!$I:$I,CONCATENATE("&lt;=30.06.",BO$10,"")))*0.25,"nic"),0)</f>
        <v/>
      </c>
      <c r="BP318" s="41">
        <f>IF($C318="OPEX - Koszt 1szt/rok",IF($M318="szt",SUMIFS(Kosztorys!$F:$F,Kosztorys!$D:$D,$B318,Kosztorys!$I:$I,CONCATENATE("&lt;01.01.",BP$10,""))+(SUMIFS(Kosztorys!$F:$F,Kosztorys!$D:$D,$B318,Kosztorys!$I:$I,CONCATENATE("&lt;=31.03.",BP$10,""))-SUMIFS(Kosztorys!$F:$F,Kosztorys!$D:$D,$B318,Kosztorys!$I:$I,CONCATENATE("&lt;=31.12.",BO$10,"")))*0.75+(SUMIFS(Kosztorys!$F:$F,Kosztorys!$D:$D,$B318,Kosztorys!$I:$I,CONCATENATE("&lt;=30.06.",BP$10,""))-SUMIFS(Kosztorys!$F:$F,Kosztorys!$D:$D,$B318,Kosztorys!$I:$I,CONCATENATE("&lt;=31.03.",BP$10,"")))*0.5+(SUMIFS(Kosztorys!$F:$F,Kosztorys!$D:$D,$B318,Kosztorys!$I:$I,CONCATENATE("&lt;=30.09.",BP$10,""))-SUMIFS(Kosztorys!$F:$F,Kosztorys!$D:$D,$B318,Kosztorys!$I:$I,CONCATENATE("&lt;=30.06.",BP$10,"")))*0.25,"nic"),0)</f>
        <v/>
      </c>
      <c r="BQ318" s="41">
        <f>IF($C318="OPEX - Koszt 1szt/rok",IF($M318="szt",SUMIFS(Kosztorys!$F:$F,Kosztorys!$D:$D,$B318,Kosztorys!$I:$I,CONCATENATE("&lt;01.01.",BQ$10,""))+(SUMIFS(Kosztorys!$F:$F,Kosztorys!$D:$D,$B318,Kosztorys!$I:$I,CONCATENATE("&lt;=31.03.",BQ$10,""))-SUMIFS(Kosztorys!$F:$F,Kosztorys!$D:$D,$B318,Kosztorys!$I:$I,CONCATENATE("&lt;=31.12.",BP$10,"")))*0.75+(SUMIFS(Kosztorys!$F:$F,Kosztorys!$D:$D,$B318,Kosztorys!$I:$I,CONCATENATE("&lt;=30.06.",BQ$10,""))-SUMIFS(Kosztorys!$F:$F,Kosztorys!$D:$D,$B318,Kosztorys!$I:$I,CONCATENATE("&lt;=31.03.",BQ$10,"")))*0.5+(SUMIFS(Kosztorys!$F:$F,Kosztorys!$D:$D,$B318,Kosztorys!$I:$I,CONCATENATE("&lt;=30.09.",BQ$10,""))-SUMIFS(Kosztorys!$F:$F,Kosztorys!$D:$D,$B318,Kosztorys!$I:$I,CONCATENATE("&lt;=30.06.",BQ$10,"")))*0.25,"nic"),0)</f>
        <v/>
      </c>
      <c r="BR318" s="41">
        <f>IF($C318="OPEX - Koszt 1szt/rok",IF($M318="szt",SUMIFS(Kosztorys!$F:$F,Kosztorys!$D:$D,$B318,Kosztorys!$I:$I,CONCATENATE("&lt;01.01.",BR$10,""))+(SUMIFS(Kosztorys!$F:$F,Kosztorys!$D:$D,$B318,Kosztorys!$I:$I,CONCATENATE("&lt;=31.03.",BR$10,""))-SUMIFS(Kosztorys!$F:$F,Kosztorys!$D:$D,$B318,Kosztorys!$I:$I,CONCATENATE("&lt;=31.12.",BQ$10,"")))*0.75+(SUMIFS(Kosztorys!$F:$F,Kosztorys!$D:$D,$B318,Kosztorys!$I:$I,CONCATENATE("&lt;=30.06.",BR$10,""))-SUMIFS(Kosztorys!$F:$F,Kosztorys!$D:$D,$B318,Kosztorys!$I:$I,CONCATENATE("&lt;=31.03.",BR$10,"")))*0.5+(SUMIFS(Kosztorys!$F:$F,Kosztorys!$D:$D,$B318,Kosztorys!$I:$I,CONCATENATE("&lt;=30.09.",BR$10,""))-SUMIFS(Kosztorys!$F:$F,Kosztorys!$D:$D,$B318,Kosztorys!$I:$I,CONCATENATE("&lt;=30.06.",BR$10,"")))*0.25,"nic"),0)</f>
        <v/>
      </c>
      <c r="BS318" s="41">
        <f>IF($C318="OPEX - Koszt 1szt/rok",IF($M318="szt",SUMIFS(Kosztorys!$F:$F,Kosztorys!$D:$D,$B318,Kosztorys!$I:$I,CONCATENATE("&lt;01.01.",BS$10,""))+(SUMIFS(Kosztorys!$F:$F,Kosztorys!$D:$D,$B318,Kosztorys!$I:$I,CONCATENATE("&lt;=31.03.",BS$10,""))-SUMIFS(Kosztorys!$F:$F,Kosztorys!$D:$D,$B318,Kosztorys!$I:$I,CONCATENATE("&lt;=31.12.",BR$10,"")))*0.75+(SUMIFS(Kosztorys!$F:$F,Kosztorys!$D:$D,$B318,Kosztorys!$I:$I,CONCATENATE("&lt;=30.06.",BS$10,""))-SUMIFS(Kosztorys!$F:$F,Kosztorys!$D:$D,$B318,Kosztorys!$I:$I,CONCATENATE("&lt;=31.03.",BS$10,"")))*0.5+(SUMIFS(Kosztorys!$F:$F,Kosztorys!$D:$D,$B318,Kosztorys!$I:$I,CONCATENATE("&lt;=30.09.",BS$10,""))-SUMIFS(Kosztorys!$F:$F,Kosztorys!$D:$D,$B318,Kosztorys!$I:$I,CONCATENATE("&lt;=30.06.",BS$10,"")))*0.25,"nic"),0)</f>
        <v/>
      </c>
      <c r="BT318" s="41">
        <f>IF($C318="OPEX - Koszt 1szt/rok",IF($M318="szt",SUMIFS(Kosztorys!$F:$F,Kosztorys!$D:$D,$B318,Kosztorys!$I:$I,CONCATENATE("&lt;01.01.",BT$10,""))+(SUMIFS(Kosztorys!$F:$F,Kosztorys!$D:$D,$B318,Kosztorys!$I:$I,CONCATENATE("&lt;=31.03.",BT$10,""))-SUMIFS(Kosztorys!$F:$F,Kosztorys!$D:$D,$B318,Kosztorys!$I:$I,CONCATENATE("&lt;=31.12.",BS$10,"")))*0.75+(SUMIFS(Kosztorys!$F:$F,Kosztorys!$D:$D,$B318,Kosztorys!$I:$I,CONCATENATE("&lt;=30.06.",BT$10,""))-SUMIFS(Kosztorys!$F:$F,Kosztorys!$D:$D,$B318,Kosztorys!$I:$I,CONCATENATE("&lt;=31.03.",BT$10,"")))*0.5+(SUMIFS(Kosztorys!$F:$F,Kosztorys!$D:$D,$B318,Kosztorys!$I:$I,CONCATENATE("&lt;=30.09.",BT$10,""))-SUMIFS(Kosztorys!$F:$F,Kosztorys!$D:$D,$B318,Kosztorys!$I:$I,CONCATENATE("&lt;=30.06.",BT$10,"")))*0.25,"nic"),0)</f>
        <v/>
      </c>
      <c r="BU318" s="41">
        <f>IF($C318="OPEX - Koszt 1szt/rok",IF($M318="szt",SUMIFS(Kosztorys!$F:$F,Kosztorys!$D:$D,$B318,Kosztorys!$I:$I,CONCATENATE("&lt;01.01.",BU$10,""))+(SUMIFS(Kosztorys!$F:$F,Kosztorys!$D:$D,$B318,Kosztorys!$I:$I,CONCATENATE("&lt;=31.03.",BU$10,""))-SUMIFS(Kosztorys!$F:$F,Kosztorys!$D:$D,$B318,Kosztorys!$I:$I,CONCATENATE("&lt;=31.12.",BT$10,"")))*0.75+(SUMIFS(Kosztorys!$F:$F,Kosztorys!$D:$D,$B318,Kosztorys!$I:$I,CONCATENATE("&lt;=30.06.",BU$10,""))-SUMIFS(Kosztorys!$F:$F,Kosztorys!$D:$D,$B318,Kosztorys!$I:$I,CONCATENATE("&lt;=31.03.",BU$10,"")))*0.5+(SUMIFS(Kosztorys!$F:$F,Kosztorys!$D:$D,$B318,Kosztorys!$I:$I,CONCATENATE("&lt;=30.09.",BU$10,""))-SUMIFS(Kosztorys!$F:$F,Kosztorys!$D:$D,$B318,Kosztorys!$I:$I,CONCATENATE("&lt;=30.06.",BU$10,"")))*0.25,"nic"),0)</f>
        <v/>
      </c>
      <c r="BV318" s="41">
        <f>IF($C318="OPEX - Koszt 1szt/rok",IF($M318="szt",SUMIFS(Kosztorys!$F:$F,Kosztorys!$D:$D,$B318,Kosztorys!$I:$I,CONCATENATE("&lt;01.01.",BV$10,""))+(SUMIFS(Kosztorys!$F:$F,Kosztorys!$D:$D,$B318,Kosztorys!$I:$I,CONCATENATE("&lt;=31.03.",BV$10,""))-SUMIFS(Kosztorys!$F:$F,Kosztorys!$D:$D,$B318,Kosztorys!$I:$I,CONCATENATE("&lt;=31.12.",BU$10,"")))*0.75+(SUMIFS(Kosztorys!$F:$F,Kosztorys!$D:$D,$B318,Kosztorys!$I:$I,CONCATENATE("&lt;=30.06.",BV$10,""))-SUMIFS(Kosztorys!$F:$F,Kosztorys!$D:$D,$B318,Kosztorys!$I:$I,CONCATENATE("&lt;=31.03.",BV$10,"")))*0.5+(SUMIFS(Kosztorys!$F:$F,Kosztorys!$D:$D,$B318,Kosztorys!$I:$I,CONCATENATE("&lt;=30.09.",BV$10,""))-SUMIFS(Kosztorys!$F:$F,Kosztorys!$D:$D,$B318,Kosztorys!$I:$I,CONCATENATE("&lt;=30.06.",BV$10,"")))*0.25,"nic"),0)</f>
        <v/>
      </c>
      <c r="BW318" s="41">
        <f>IF($C318="OPEX - Koszt 1szt/rok",IF($M318="szt",SUMIFS(Kosztorys!$F:$F,Kosztorys!$D:$D,$B318,Kosztorys!$I:$I,CONCATENATE("&lt;01.01.",BW$10,""))+(SUMIFS(Kosztorys!$F:$F,Kosztorys!$D:$D,$B318,Kosztorys!$I:$I,CONCATENATE("&lt;=31.03.",BW$10,""))-SUMIFS(Kosztorys!$F:$F,Kosztorys!$D:$D,$B318,Kosztorys!$I:$I,CONCATENATE("&lt;=31.12.",BV$10,"")))*0.75+(SUMIFS(Kosztorys!$F:$F,Kosztorys!$D:$D,$B318,Kosztorys!$I:$I,CONCATENATE("&lt;=30.06.",BW$10,""))-SUMIFS(Kosztorys!$F:$F,Kosztorys!$D:$D,$B318,Kosztorys!$I:$I,CONCATENATE("&lt;=31.03.",BW$10,"")))*0.5+(SUMIFS(Kosztorys!$F:$F,Kosztorys!$D:$D,$B318,Kosztorys!$I:$I,CONCATENATE("&lt;=30.09.",BW$10,""))-SUMIFS(Kosztorys!$F:$F,Kosztorys!$D:$D,$B318,Kosztorys!$I:$I,CONCATENATE("&lt;=30.06.",BW$10,"")))*0.25,"nic"),0)</f>
        <v/>
      </c>
      <c r="BX318" s="41">
        <f>IF(C318="OPEX - Koszt 1szt/rok",IF(MAX(BH318:BW318)=IF(ISERROR(VLOOKUP(B318,JB_tabela,MATCH(BX$9,JB_menu,0)-1,FALSE())),,VLOOKUP(B318,JB_tabela,MATCH(BX$9,JB_menu,0)-1,FALSE())),"OK","nie zgadza się liczba użytych JB"),"OK-ND")</f>
        <v/>
      </c>
      <c r="CB318" s="41">
        <f>IF($C318="OPEX - Długość 1m koszt/rok",IF($M318="m",SUMIFS(Kosztorys!$F:$F,Kosztorys!$D:$D,$B318,Kosztorys!$I:$I,CONCATENATE("&lt;01.01.",CB$10,""))+(SUMIFS(Kosztorys!$F:$F,Kosztorys!$D:$D,$B318,Kosztorys!$I:$I,CONCATENATE("&lt;=31.03.",CB$10,""))-SUMIFS(Kosztorys!$F:$F,Kosztorys!$D:$D,$B318,Kosztorys!$I:$I,CONCATENATE("&lt;=31.12.",CA$10,"")))*0.75+(SUMIFS(Kosztorys!$F:$F,Kosztorys!$D:$D,$B318,Kosztorys!$I:$I,CONCATENATE("&lt;=30.06.",CB$10,""))-SUMIFS(Kosztorys!$F:$F,Kosztorys!$D:$D,$B318,Kosztorys!$I:$I,CONCATENATE("&lt;=31.03.",CB$10,"")))*0.5+(SUMIFS(Kosztorys!$F:$F,Kosztorys!$D:$D,$B318,Kosztorys!$I:$I,CONCATENATE("&lt;=30.09.",CB$10,""))-SUMIFS(Kosztorys!$F:$F,Kosztorys!$D:$D,$B318,Kosztorys!$I:$I,CONCATENATE("&lt;=30.06.",CB$10,"")))*0.25,"nic"),0)</f>
        <v/>
      </c>
      <c r="CC318" s="41">
        <f>IF($C318="OPEX - Długość 1m koszt/rok",IF($M318="m",SUMIFS(Kosztorys!$F:$F,Kosztorys!$D:$D,$B318,Kosztorys!$I:$I,CONCATENATE("&lt;01.01.",CC$10,""))+(SUMIFS(Kosztorys!$F:$F,Kosztorys!$D:$D,$B318,Kosztorys!$I:$I,CONCATENATE("&lt;=31.03.",CC$10,""))-SUMIFS(Kosztorys!$F:$F,Kosztorys!$D:$D,$B318,Kosztorys!$I:$I,CONCATENATE("&lt;=31.12.",CB$10,"")))*0.75+(SUMIFS(Kosztorys!$F:$F,Kosztorys!$D:$D,$B318,Kosztorys!$I:$I,CONCATENATE("&lt;=30.06.",CC$10,""))-SUMIFS(Kosztorys!$F:$F,Kosztorys!$D:$D,$B318,Kosztorys!$I:$I,CONCATENATE("&lt;=31.03.",CC$10,"")))*0.5+(SUMIFS(Kosztorys!$F:$F,Kosztorys!$D:$D,$B318,Kosztorys!$I:$I,CONCATENATE("&lt;=30.09.",CC$10,""))-SUMIFS(Kosztorys!$F:$F,Kosztorys!$D:$D,$B318,Kosztorys!$I:$I,CONCATENATE("&lt;=30.06.",CC$10,"")))*0.25,"nic"),0)</f>
        <v/>
      </c>
      <c r="CD318" s="41">
        <f>IF($C318="OPEX - Długość 1m koszt/rok",IF($M318="m",SUMIFS(Kosztorys!$F:$F,Kosztorys!$D:$D,$B318,Kosztorys!$I:$I,CONCATENATE("&lt;01.01.",CD$10,""))+(SUMIFS(Kosztorys!$F:$F,Kosztorys!$D:$D,$B318,Kosztorys!$I:$I,CONCATENATE("&lt;=31.03.",CD$10,""))-SUMIFS(Kosztorys!$F:$F,Kosztorys!$D:$D,$B318,Kosztorys!$I:$I,CONCATENATE("&lt;=31.12.",CC$10,"")))*0.75+(SUMIFS(Kosztorys!$F:$F,Kosztorys!$D:$D,$B318,Kosztorys!$I:$I,CONCATENATE("&lt;=30.06.",CD$10,""))-SUMIFS(Kosztorys!$F:$F,Kosztorys!$D:$D,$B318,Kosztorys!$I:$I,CONCATENATE("&lt;=31.03.",CD$10,"")))*0.5+(SUMIFS(Kosztorys!$F:$F,Kosztorys!$D:$D,$B318,Kosztorys!$I:$I,CONCATENATE("&lt;=30.09.",CD$10,""))-SUMIFS(Kosztorys!$F:$F,Kosztorys!$D:$D,$B318,Kosztorys!$I:$I,CONCATENATE("&lt;=30.06.",CD$10,"")))*0.25,"nic"),0)</f>
        <v/>
      </c>
      <c r="CE318" s="41">
        <f>IF($C318="OPEX - Długość 1m koszt/rok",IF($M318="m",SUMIFS(Kosztorys!$F:$F,Kosztorys!$D:$D,$B318,Kosztorys!$I:$I,CONCATENATE("&lt;01.01.",CE$10,""))+(SUMIFS(Kosztorys!$F:$F,Kosztorys!$D:$D,$B318,Kosztorys!$I:$I,CONCATENATE("&lt;=31.03.",CE$10,""))-SUMIFS(Kosztorys!$F:$F,Kosztorys!$D:$D,$B318,Kosztorys!$I:$I,CONCATENATE("&lt;=31.12.",CD$10,"")))*0.75+(SUMIFS(Kosztorys!$F:$F,Kosztorys!$D:$D,$B318,Kosztorys!$I:$I,CONCATENATE("&lt;=30.06.",CE$10,""))-SUMIFS(Kosztorys!$F:$F,Kosztorys!$D:$D,$B318,Kosztorys!$I:$I,CONCATENATE("&lt;=31.03.",CE$10,"")))*0.5+(SUMIFS(Kosztorys!$F:$F,Kosztorys!$D:$D,$B318,Kosztorys!$I:$I,CONCATENATE("&lt;=30.09.",CE$10,""))-SUMIFS(Kosztorys!$F:$F,Kosztorys!$D:$D,$B318,Kosztorys!$I:$I,CONCATENATE("&lt;=30.06.",CE$10,"")))*0.25,"nic"),0)</f>
        <v/>
      </c>
      <c r="CF318" s="41">
        <f>IF($C318="OPEX - Długość 1m koszt/rok",IF($M318="m",SUMIFS(Kosztorys!$F:$F,Kosztorys!$D:$D,$B318,Kosztorys!$I:$I,CONCATENATE("&lt;01.01.",CF$10,""))+(SUMIFS(Kosztorys!$F:$F,Kosztorys!$D:$D,$B318,Kosztorys!$I:$I,CONCATENATE("&lt;=31.03.",CF$10,""))-SUMIFS(Kosztorys!$F:$F,Kosztorys!$D:$D,$B318,Kosztorys!$I:$I,CONCATENATE("&lt;=31.12.",CE$10,"")))*0.75+(SUMIFS(Kosztorys!$F:$F,Kosztorys!$D:$D,$B318,Kosztorys!$I:$I,CONCATENATE("&lt;=30.06.",CF$10,""))-SUMIFS(Kosztorys!$F:$F,Kosztorys!$D:$D,$B318,Kosztorys!$I:$I,CONCATENATE("&lt;=31.03.",CF$10,"")))*0.5+(SUMIFS(Kosztorys!$F:$F,Kosztorys!$D:$D,$B318,Kosztorys!$I:$I,CONCATENATE("&lt;=30.09.",CF$10,""))-SUMIFS(Kosztorys!$F:$F,Kosztorys!$D:$D,$B318,Kosztorys!$I:$I,CONCATENATE("&lt;=30.06.",CF$10,"")))*0.25,"nic"),0)</f>
        <v/>
      </c>
      <c r="CG318" s="41">
        <f>IF($C318="OPEX - Długość 1m koszt/rok",IF($M318="m",SUMIFS(Kosztorys!$F:$F,Kosztorys!$D:$D,$B318,Kosztorys!$I:$I,CONCATENATE("&lt;01.01.",CG$10,""))+(SUMIFS(Kosztorys!$F:$F,Kosztorys!$D:$D,$B318,Kosztorys!$I:$I,CONCATENATE("&lt;=31.03.",CG$10,""))-SUMIFS(Kosztorys!$F:$F,Kosztorys!$D:$D,$B318,Kosztorys!$I:$I,CONCATENATE("&lt;=31.12.",CF$10,"")))*0.75+(SUMIFS(Kosztorys!$F:$F,Kosztorys!$D:$D,$B318,Kosztorys!$I:$I,CONCATENATE("&lt;=30.06.",CG$10,""))-SUMIFS(Kosztorys!$F:$F,Kosztorys!$D:$D,$B318,Kosztorys!$I:$I,CONCATENATE("&lt;=31.03.",CG$10,"")))*0.5+(SUMIFS(Kosztorys!$F:$F,Kosztorys!$D:$D,$B318,Kosztorys!$I:$I,CONCATENATE("&lt;=30.09.",CG$10,""))-SUMIFS(Kosztorys!$F:$F,Kosztorys!$D:$D,$B318,Kosztorys!$I:$I,CONCATENATE("&lt;=30.06.",CG$10,"")))*0.25,"nic"),0)</f>
        <v/>
      </c>
      <c r="CH318" s="41">
        <f>IF($C318="OPEX - Długość 1m koszt/rok",IF($M318="m",SUMIFS(Kosztorys!$F:$F,Kosztorys!$D:$D,$B318,Kosztorys!$I:$I,CONCATENATE("&lt;01.01.",CH$10,""))+(SUMIFS(Kosztorys!$F:$F,Kosztorys!$D:$D,$B318,Kosztorys!$I:$I,CONCATENATE("&lt;=31.03.",CH$10,""))-SUMIFS(Kosztorys!$F:$F,Kosztorys!$D:$D,$B318,Kosztorys!$I:$I,CONCATENATE("&lt;=31.12.",CG$10,"")))*0.75+(SUMIFS(Kosztorys!$F:$F,Kosztorys!$D:$D,$B318,Kosztorys!$I:$I,CONCATENATE("&lt;=30.06.",CH$10,""))-SUMIFS(Kosztorys!$F:$F,Kosztorys!$D:$D,$B318,Kosztorys!$I:$I,CONCATENATE("&lt;=31.03.",CH$10,"")))*0.5+(SUMIFS(Kosztorys!$F:$F,Kosztorys!$D:$D,$B318,Kosztorys!$I:$I,CONCATENATE("&lt;=30.09.",CH$10,""))-SUMIFS(Kosztorys!$F:$F,Kosztorys!$D:$D,$B318,Kosztorys!$I:$I,CONCATENATE("&lt;=30.06.",CH$10,"")))*0.25,"nic"),0)</f>
        <v/>
      </c>
      <c r="CI318" s="41">
        <f>IF($C318="OPEX - Długość 1m koszt/rok",IF($M318="m",SUMIFS(Kosztorys!$F:$F,Kosztorys!$D:$D,$B318,Kosztorys!$I:$I,CONCATENATE("&lt;01.01.",CI$10,""))+(SUMIFS(Kosztorys!$F:$F,Kosztorys!$D:$D,$B318,Kosztorys!$I:$I,CONCATENATE("&lt;=31.03.",CI$10,""))-SUMIFS(Kosztorys!$F:$F,Kosztorys!$D:$D,$B318,Kosztorys!$I:$I,CONCATENATE("&lt;=31.12.",CH$10,"")))*0.75+(SUMIFS(Kosztorys!$F:$F,Kosztorys!$D:$D,$B318,Kosztorys!$I:$I,CONCATENATE("&lt;=30.06.",CI$10,""))-SUMIFS(Kosztorys!$F:$F,Kosztorys!$D:$D,$B318,Kosztorys!$I:$I,CONCATENATE("&lt;=31.03.",CI$10,"")))*0.5+(SUMIFS(Kosztorys!$F:$F,Kosztorys!$D:$D,$B318,Kosztorys!$I:$I,CONCATENATE("&lt;=30.09.",CI$10,""))-SUMIFS(Kosztorys!$F:$F,Kosztorys!$D:$D,$B318,Kosztorys!$I:$I,CONCATENATE("&lt;=30.06.",CI$10,"")))*0.25,"nic"),0)</f>
        <v/>
      </c>
      <c r="CJ318" s="41">
        <f>IF($C318="OPEX - Długość 1m koszt/rok",IF($M318="m",SUMIFS(Kosztorys!$F:$F,Kosztorys!$D:$D,$B318,Kosztorys!$I:$I,CONCATENATE("&lt;01.01.",CJ$10,""))+(SUMIFS(Kosztorys!$F:$F,Kosztorys!$D:$D,$B318,Kosztorys!$I:$I,CONCATENATE("&lt;=31.03.",CJ$10,""))-SUMIFS(Kosztorys!$F:$F,Kosztorys!$D:$D,$B318,Kosztorys!$I:$I,CONCATENATE("&lt;=31.12.",CI$10,"")))*0.75+(SUMIFS(Kosztorys!$F:$F,Kosztorys!$D:$D,$B318,Kosztorys!$I:$I,CONCATENATE("&lt;=30.06.",CJ$10,""))-SUMIFS(Kosztorys!$F:$F,Kosztorys!$D:$D,$B318,Kosztorys!$I:$I,CONCATENATE("&lt;=31.03.",CJ$10,"")))*0.5+(SUMIFS(Kosztorys!$F:$F,Kosztorys!$D:$D,$B318,Kosztorys!$I:$I,CONCATENATE("&lt;=30.09.",CJ$10,""))-SUMIFS(Kosztorys!$F:$F,Kosztorys!$D:$D,$B318,Kosztorys!$I:$I,CONCATENATE("&lt;=30.06.",CJ$10,"")))*0.25,"nic"),0)</f>
        <v/>
      </c>
      <c r="CK318" s="41">
        <f>IF($C318="OPEX - Długość 1m koszt/rok",IF($M318="m",SUMIFS(Kosztorys!$F:$F,Kosztorys!$D:$D,$B318,Kosztorys!$I:$I,CONCATENATE("&lt;01.01.",CK$10,""))+(SUMIFS(Kosztorys!$F:$F,Kosztorys!$D:$D,$B318,Kosztorys!$I:$I,CONCATENATE("&lt;=31.03.",CK$10,""))-SUMIFS(Kosztorys!$F:$F,Kosztorys!$D:$D,$B318,Kosztorys!$I:$I,CONCATENATE("&lt;=31.12.",CJ$10,"")))*0.75+(SUMIFS(Kosztorys!$F:$F,Kosztorys!$D:$D,$B318,Kosztorys!$I:$I,CONCATENATE("&lt;=30.06.",CK$10,""))-SUMIFS(Kosztorys!$F:$F,Kosztorys!$D:$D,$B318,Kosztorys!$I:$I,CONCATENATE("&lt;=31.03.",CK$10,"")))*0.5+(SUMIFS(Kosztorys!$F:$F,Kosztorys!$D:$D,$B318,Kosztorys!$I:$I,CONCATENATE("&lt;=30.09.",CK$10,""))-SUMIFS(Kosztorys!$F:$F,Kosztorys!$D:$D,$B318,Kosztorys!$I:$I,CONCATENATE("&lt;=30.06.",CK$10,"")))*0.25,"nic"),0)</f>
        <v/>
      </c>
      <c r="CL318" s="41">
        <f>IF($C318="OPEX - Długość 1m koszt/rok",IF($M318="m",SUMIFS(Kosztorys!$F:$F,Kosztorys!$D:$D,$B318,Kosztorys!$I:$I,CONCATENATE("&lt;01.01.",CL$10,""))+(SUMIFS(Kosztorys!$F:$F,Kosztorys!$D:$D,$B318,Kosztorys!$I:$I,CONCATENATE("&lt;=31.03.",CL$10,""))-SUMIFS(Kosztorys!$F:$F,Kosztorys!$D:$D,$B318,Kosztorys!$I:$I,CONCATENATE("&lt;=31.12.",CK$10,"")))*0.75+(SUMIFS(Kosztorys!$F:$F,Kosztorys!$D:$D,$B318,Kosztorys!$I:$I,CONCATENATE("&lt;=30.06.",CL$10,""))-SUMIFS(Kosztorys!$F:$F,Kosztorys!$D:$D,$B318,Kosztorys!$I:$I,CONCATENATE("&lt;=31.03.",CL$10,"")))*0.5+(SUMIFS(Kosztorys!$F:$F,Kosztorys!$D:$D,$B318,Kosztorys!$I:$I,CONCATENATE("&lt;=30.09.",CL$10,""))-SUMIFS(Kosztorys!$F:$F,Kosztorys!$D:$D,$B318,Kosztorys!$I:$I,CONCATENATE("&lt;=30.06.",CL$10,"")))*0.25,"nic"),0)</f>
        <v/>
      </c>
      <c r="CM318" s="41">
        <f>IF($C318="OPEX - Długość 1m koszt/rok",IF($M318="m",SUMIFS(Kosztorys!$F:$F,Kosztorys!$D:$D,$B318,Kosztorys!$I:$I,CONCATENATE("&lt;01.01.",CM$10,""))+(SUMIFS(Kosztorys!$F:$F,Kosztorys!$D:$D,$B318,Kosztorys!$I:$I,CONCATENATE("&lt;=31.03.",CM$10,""))-SUMIFS(Kosztorys!$F:$F,Kosztorys!$D:$D,$B318,Kosztorys!$I:$I,CONCATENATE("&lt;=31.12.",CL$10,"")))*0.75+(SUMIFS(Kosztorys!$F:$F,Kosztorys!$D:$D,$B318,Kosztorys!$I:$I,CONCATENATE("&lt;=30.06.",CM$10,""))-SUMIFS(Kosztorys!$F:$F,Kosztorys!$D:$D,$B318,Kosztorys!$I:$I,CONCATENATE("&lt;=31.03.",CM$10,"")))*0.5+(SUMIFS(Kosztorys!$F:$F,Kosztorys!$D:$D,$B318,Kosztorys!$I:$I,CONCATENATE("&lt;=30.09.",CM$10,""))-SUMIFS(Kosztorys!$F:$F,Kosztorys!$D:$D,$B318,Kosztorys!$I:$I,CONCATENATE("&lt;=30.06.",CM$10,"")))*0.25,"nic"),0)</f>
        <v/>
      </c>
      <c r="CN318" s="41">
        <f>IF($C318="OPEX - Długość 1m koszt/rok",IF($M318="m",SUMIFS(Kosztorys!$F:$F,Kosztorys!$D:$D,$B318,Kosztorys!$I:$I,CONCATENATE("&lt;01.01.",CN$10,""))+(SUMIFS(Kosztorys!$F:$F,Kosztorys!$D:$D,$B318,Kosztorys!$I:$I,CONCATENATE("&lt;=31.03.",CN$10,""))-SUMIFS(Kosztorys!$F:$F,Kosztorys!$D:$D,$B318,Kosztorys!$I:$I,CONCATENATE("&lt;=31.12.",CM$10,"")))*0.75+(SUMIFS(Kosztorys!$F:$F,Kosztorys!$D:$D,$B318,Kosztorys!$I:$I,CONCATENATE("&lt;=30.06.",CN$10,""))-SUMIFS(Kosztorys!$F:$F,Kosztorys!$D:$D,$B318,Kosztorys!$I:$I,CONCATENATE("&lt;=31.03.",CN$10,"")))*0.5+(SUMIFS(Kosztorys!$F:$F,Kosztorys!$D:$D,$B318,Kosztorys!$I:$I,CONCATENATE("&lt;=30.09.",CN$10,""))-SUMIFS(Kosztorys!$F:$F,Kosztorys!$D:$D,$B318,Kosztorys!$I:$I,CONCATENATE("&lt;=30.06.",CN$10,"")))*0.25,"nic"),0)</f>
        <v/>
      </c>
      <c r="CO318" s="41">
        <f>IF($C318="OPEX - Długość 1m koszt/rok",IF($M318="m",SUMIFS(Kosztorys!$F:$F,Kosztorys!$D:$D,$B318,Kosztorys!$I:$I,CONCATENATE("&lt;01.01.",CO$10,""))+(SUMIFS(Kosztorys!$F:$F,Kosztorys!$D:$D,$B318,Kosztorys!$I:$I,CONCATENATE("&lt;=31.03.",CO$10,""))-SUMIFS(Kosztorys!$F:$F,Kosztorys!$D:$D,$B318,Kosztorys!$I:$I,CONCATENATE("&lt;=31.12.",CN$10,"")))*0.75+(SUMIFS(Kosztorys!$F:$F,Kosztorys!$D:$D,$B318,Kosztorys!$I:$I,CONCATENATE("&lt;=30.06.",CO$10,""))-SUMIFS(Kosztorys!$F:$F,Kosztorys!$D:$D,$B318,Kosztorys!$I:$I,CONCATENATE("&lt;=31.03.",CO$10,"")))*0.5+(SUMIFS(Kosztorys!$F:$F,Kosztorys!$D:$D,$B318,Kosztorys!$I:$I,CONCATENATE("&lt;=30.09.",CO$10,""))-SUMIFS(Kosztorys!$F:$F,Kosztorys!$D:$D,$B318,Kosztorys!$I:$I,CONCATENATE("&lt;=30.06.",CO$10,"")))*0.25,"nic"),0)</f>
        <v/>
      </c>
      <c r="CP318" s="41">
        <f>IF($C318="OPEX - Długość 1m koszt/rok",IF($M318="m",SUMIFS(Kosztorys!$F:$F,Kosztorys!$D:$D,$B318,Kosztorys!$I:$I,CONCATENATE("&lt;01.01.",CP$10,""))+(SUMIFS(Kosztorys!$F:$F,Kosztorys!$D:$D,$B318,Kosztorys!$I:$I,CONCATENATE("&lt;=31.03.",CP$10,""))-SUMIFS(Kosztorys!$F:$F,Kosztorys!$D:$D,$B318,Kosztorys!$I:$I,CONCATENATE("&lt;=31.12.",CO$10,"")))*0.75+(SUMIFS(Kosztorys!$F:$F,Kosztorys!$D:$D,$B318,Kosztorys!$I:$I,CONCATENATE("&lt;=30.06.",CP$10,""))-SUMIFS(Kosztorys!$F:$F,Kosztorys!$D:$D,$B318,Kosztorys!$I:$I,CONCATENATE("&lt;=31.03.",CP$10,"")))*0.5+(SUMIFS(Kosztorys!$F:$F,Kosztorys!$D:$D,$B318,Kosztorys!$I:$I,CONCATENATE("&lt;=30.09.",CP$10,""))-SUMIFS(Kosztorys!$F:$F,Kosztorys!$D:$D,$B318,Kosztorys!$I:$I,CONCATENATE("&lt;=30.06.",CP$10,"")))*0.25,"nic"),0)</f>
        <v/>
      </c>
      <c r="CQ318" s="41">
        <f>IF($C318="OPEX - Długość 1m koszt/rok",IF($M318="m",SUMIFS(Kosztorys!$F:$F,Kosztorys!$D:$D,$B318,Kosztorys!$I:$I,CONCATENATE("&lt;01.01.",CQ$10,""))+(SUMIFS(Kosztorys!$F:$F,Kosztorys!$D:$D,$B318,Kosztorys!$I:$I,CONCATENATE("&lt;=31.03.",CQ$10,""))-SUMIFS(Kosztorys!$F:$F,Kosztorys!$D:$D,$B318,Kosztorys!$I:$I,CONCATENATE("&lt;=31.12.",CP$10,"")))*0.75+(SUMIFS(Kosztorys!$F:$F,Kosztorys!$D:$D,$B318,Kosztorys!$I:$I,CONCATENATE("&lt;=30.06.",CQ$10,""))-SUMIFS(Kosztorys!$F:$F,Kosztorys!$D:$D,$B318,Kosztorys!$I:$I,CONCATENATE("&lt;=31.03.",CQ$10,"")))*0.5+(SUMIFS(Kosztorys!$F:$F,Kosztorys!$D:$D,$B318,Kosztorys!$I:$I,CONCATENATE("&lt;=30.09.",CQ$10,""))-SUMIFS(Kosztorys!$F:$F,Kosztorys!$D:$D,$B318,Kosztorys!$I:$I,CONCATENATE("&lt;=30.06.",CQ$10,"")))*0.25,"nic"),0)</f>
        <v/>
      </c>
      <c r="CR318" s="41">
        <f>IF(C318="OPEX - Długość 1m koszt/rok",IF(MAX(CB318:CQ318)=IF(ISERROR(VLOOKUP(B318,JB_tabela,MATCH(CR$9,JB_menu,0)-1,FALSE())),,VLOOKUP(B318,JB_tabela,MATCH(CR$9,JB_menu,0)-1,FALSE())),"OK","nie zgadza się liczba użytych JB"),"OK-ND")</f>
        <v/>
      </c>
      <c r="CS318" s="41">
        <f>IFERROR(VLOOKUP($C318,$CY$2:$CZ$7,2,FALSE()),"ERROR")</f>
        <v/>
      </c>
      <c r="CV318" s="41">
        <f>$Q318</f>
        <v/>
      </c>
      <c r="CW318" s="41">
        <f>$R318</f>
        <v/>
      </c>
      <c r="CX318" s="41">
        <f>$S318</f>
        <v/>
      </c>
      <c r="CY318" s="41">
        <f>ROUND(IF(LEFT($C318,4)="CAPE",ROUND($E318*$H318,2)*OFFSET(T318,0,$CS318),0),2)</f>
        <v/>
      </c>
      <c r="CZ318" s="41">
        <f>ROUND(IF(LEFT($C318,4)="CAPE",ROUND($E318*$H318,2)*OFFSET(U318,0,$CS318),0),2)</f>
        <v/>
      </c>
      <c r="DA318" s="41">
        <f>ROUND(IF(LEFT($C318,4)="CAPE",ROUND($E318*$H318,2)*OFFSET(V318,0,$CS318),0),2)</f>
        <v/>
      </c>
      <c r="DB318" s="41">
        <f>ROUND(IF(LEFT($C318,4)="CAPE",ROUND($E318*$H318,2)*OFFSET(W318,0,$CS318),0),2)</f>
        <v/>
      </c>
      <c r="DC318" s="41">
        <f>ROUND(IF(LEFT($C318,4)="CAPE",ROUND($E318*$H318,2)*OFFSET(X318,0,$CS318),0),2)</f>
        <v/>
      </c>
      <c r="DD318" s="41">
        <f>ROUND(IF(LEFT($C318,4)="CAPE",ROUND($E318*$H318,2)*OFFSET(Y318,0,$CS318),0),2)</f>
        <v/>
      </c>
      <c r="DE318" s="41">
        <f>ROUND(IF(LEFT($C318,4)="CAPE",ROUND($E318*$H318,2)*OFFSET(Z318,0,$CS318),0),2)</f>
        <v/>
      </c>
      <c r="DF318" s="41">
        <f>ROUND(IF(LEFT($C318,4)="CAPE",ROUND($E318*$H318,2)*OFFSET(AA318,0,$CS318),0),2)</f>
        <v/>
      </c>
      <c r="DG318" s="41">
        <f>ROUND(IF(LEFT($C318,4)="CAPE",ROUND($E318*$H318,2)*OFFSET(AB318,0,$CS318),0),2)</f>
        <v/>
      </c>
      <c r="DH318" s="41">
        <f>ROUND(IF(LEFT($C318,4)="CAPE",ROUND($E318*$H318,2)*OFFSET(AC318,0,$CS318),0),2)</f>
        <v/>
      </c>
      <c r="DI318" s="41">
        <f>ROUND(IF(LEFT($C318,4)="CAPE",ROUND($E318*$H318,2)*OFFSET(AD318,0,$CS318),0),2)</f>
        <v/>
      </c>
      <c r="DJ318" s="41">
        <f>ROUND(IF(LEFT($C318,4)="CAPE",ROUND($E318*$H318,2)*OFFSET(AE318,0,$CS318),0),2)</f>
        <v/>
      </c>
      <c r="DK318" s="41">
        <f>ROUND(IF(LEFT($C318,4)="CAPE",ROUND($E318*$H318,2)*OFFSET(AF318,0,$CS318),0),2)</f>
        <v/>
      </c>
      <c r="DL318" s="41">
        <f>ROUND(IF(LEFT($C318,4)="CAPE",ROUND($E318*$H318,2)*OFFSET(AG318,0,$CS318),0),2)</f>
        <v/>
      </c>
      <c r="DM318" s="41">
        <f>ROUND(IF(LEFT($C318,4)="CAPE",ROUND($E318*$H318,2)*OFFSET(AH318,0,$CS318),0),2)</f>
        <v/>
      </c>
      <c r="DN318" s="41">
        <f>ROUND(IF(LEFT($C318,4)="CAPE",ROUND($E318*$H318,2)*OFFSET(AI318,0,$CS318),0),2)</f>
        <v/>
      </c>
      <c r="DP318" s="41">
        <f>$Q318</f>
        <v/>
      </c>
      <c r="DQ318" s="41">
        <f>$R318</f>
        <v/>
      </c>
      <c r="DR318" s="41">
        <f>$S318</f>
        <v/>
      </c>
      <c r="DS318" s="41">
        <f>ROUND(IF(LEFT($C318,4)="OPEX",$E318*$H318*OFFSET($T318,0,$CS318),0),2)</f>
        <v/>
      </c>
      <c r="DT318" s="41">
        <f>ROUND(IF(LEFT($C318,4)="OPEX",$E318*$H318*OFFSET($U318,0,$CS318),0),2)</f>
        <v/>
      </c>
      <c r="DU318" s="41">
        <f>ROUND(IF(LEFT($C318,4)="OPEX",$E318*$H318*OFFSET($V318,0,$CS318),0),2)</f>
        <v/>
      </c>
      <c r="DV318" s="41">
        <f>ROUND(IF(LEFT($C318,4)="OPEX",$E318*$H318*OFFSET($W318,0,$CS318),0),2)</f>
        <v/>
      </c>
      <c r="DW318" s="41">
        <f>ROUND(IF(LEFT($C318,4)="OPEX",$E318*$H318*OFFSET($X318,0,$CS318),0),2)</f>
        <v/>
      </c>
      <c r="DX318" s="41">
        <f>ROUND(IF(LEFT($C318,4)="OPEX",$E318*$H318*OFFSET($Y318,0,$CS318),0),2)</f>
        <v/>
      </c>
      <c r="DY318" s="41">
        <f>ROUND(IF(LEFT($C318,4)="OPEX",$E318*$H318*OFFSET($Z318,0,$CS318),0),2)</f>
        <v/>
      </c>
      <c r="DZ318" s="41">
        <f>ROUND(IF(LEFT($C318,4)="OPEX",$E318*$H318*OFFSET($AA318,0,$CS318),0),2)</f>
        <v/>
      </c>
      <c r="EA318" s="41">
        <f>ROUND(IF(LEFT($C318,4)="OPEX",$E318*$H318*OFFSET($AB318,0,$CS318),0),2)</f>
        <v/>
      </c>
      <c r="EB318" s="41">
        <f>ROUND(IF(LEFT($C318,4)="OPEX",$E318*$H318*OFFSET($AC318,0,$CS318),0),2)</f>
        <v/>
      </c>
      <c r="EC318" s="41">
        <f>ROUND(IF(LEFT($C318,4)="OPEX",$E318*$H318*OFFSET($AD318,0,$CS318),0),2)</f>
        <v/>
      </c>
      <c r="ED318" s="41">
        <f>ROUND(IF(LEFT($C318,4)="OPEX",$E318*$H318*OFFSET($AE318,0,$CS318),0),2)</f>
        <v/>
      </c>
      <c r="EE318" s="41">
        <f>ROUND(IF(LEFT($C318,4)="OPEX",$E318*$H318*OFFSET($AF318,0,$CS318),0),2)</f>
        <v/>
      </c>
      <c r="EF318" s="41">
        <f>ROUND(IF(LEFT($C318,4)="OPEX",$E318*$H318*OFFSET($AG318,0,$CS318),0),2)</f>
        <v/>
      </c>
      <c r="EG318" s="41">
        <f>ROUND(IF(LEFT($C318,4)="OPEX",$E318*$H318*OFFSET($AH318,0,$CS318),0),2)</f>
        <v/>
      </c>
      <c r="EH318" s="41">
        <f>ROUND(IF(LEFT($C318,4)="OPEX",$E318*$H318*OFFSET($AI318,0,$CS318),0),2)</f>
        <v/>
      </c>
      <c r="EJ318" s="41">
        <f>$Q318</f>
        <v/>
      </c>
      <c r="EK318" s="41">
        <f>$R318</f>
        <v/>
      </c>
      <c r="EL318" s="41">
        <f>$S318</f>
        <v/>
      </c>
      <c r="EM318" s="41">
        <f>ROUND($D318*$CY318,2)</f>
        <v/>
      </c>
      <c r="EN318" s="41">
        <f>ROUND($D318*$CZ318,2)</f>
        <v/>
      </c>
      <c r="EO318" s="41">
        <f>ROUND($D318*$DA318,2)</f>
        <v/>
      </c>
      <c r="EP318" s="41">
        <f>ROUND($D318*$DB318,2)</f>
        <v/>
      </c>
      <c r="EQ318" s="41">
        <f>ROUND($D318*$DC318,2)</f>
        <v/>
      </c>
      <c r="ER318" s="41">
        <f>ROUND($D318*$DD318,2)</f>
        <v/>
      </c>
      <c r="ES318" s="41">
        <f>ROUND($D318*$DE318,2)</f>
        <v/>
      </c>
      <c r="ET318" s="41">
        <f>ROUND($D318*$DF318,2)</f>
        <v/>
      </c>
      <c r="EU318" s="41">
        <f>ROUND($D318*$DG318,2)</f>
        <v/>
      </c>
      <c r="EV318" s="41">
        <f>ROUND($D318*$DH318,2)</f>
        <v/>
      </c>
      <c r="EW318" s="41">
        <f>ROUND($D318*$DI318,2)</f>
        <v/>
      </c>
      <c r="EX318" s="41">
        <f>ROUND($D318*$DJ318,2)</f>
        <v/>
      </c>
      <c r="EY318" s="41">
        <f>ROUND($D318*$DK318,2)</f>
        <v/>
      </c>
      <c r="EZ318" s="41">
        <f>ROUND($D318*$DL318,2)</f>
        <v/>
      </c>
      <c r="FA318" s="41">
        <f>ROUND($D318*$DM318,2)</f>
        <v/>
      </c>
      <c r="FB318" s="41">
        <f>ROUND($D318*$DN318,2)</f>
        <v/>
      </c>
      <c r="FG318" s="41">
        <f>ROUND(IF(LEFT($C318,4)="CAPE",SUM($CY318:CY318 )/$P318,0),2)</f>
        <v/>
      </c>
      <c r="FH318" s="41">
        <f>ROUND(IF(LEFT($C318,4)="CAPE",SUM($CY318:CZ318 )/$P318,0),2)</f>
        <v/>
      </c>
      <c r="FI318" s="41">
        <f>ROUND(IF(LEFT($C318,4)="CAPE",SUM($CY318:DA318 )/$P318,0),2)</f>
        <v/>
      </c>
      <c r="FJ318" s="41">
        <f>ROUND(IF(LEFT($C318,4)="CAPE",SUM($CY318:DB318 )/$P318,0),2)</f>
        <v/>
      </c>
      <c r="FK318" s="41">
        <f>ROUND(IF(LEFT($C318,4)="CAPE",SUM($CY318:DC318 )/$P318,0),2)</f>
        <v/>
      </c>
      <c r="FL318" s="41">
        <f>ROUND(IF(LEFT($C318,4)="CAPE",SUM($CY318:DD318 )/$P318,0),2)</f>
        <v/>
      </c>
      <c r="FM318" s="41">
        <f>ROUND(IF(LEFT($C318,4)="CAPE",SUM($CY318:DE318 )/$P318,0),2)</f>
        <v/>
      </c>
      <c r="FN318" s="41">
        <f>ROUND(IF(LEFT($C318,4)="CAPE",SUM($CY318:DF318 )/$P318,0),2)</f>
        <v/>
      </c>
      <c r="FO318" s="41">
        <f>ROUND(IF(LEFT($C318,4)="CAPE",SUM($CY318:DG318 )/$P318,0),2)</f>
        <v/>
      </c>
      <c r="FP318" s="41">
        <f>ROUND(IF(LEFT($C318,4)="CAPE",SUM($CY318:DH318 )/$P318,0),2)</f>
        <v/>
      </c>
      <c r="FQ318" s="41">
        <f>ROUND(IF(LEFT($C318,4)="CAPE",SUM($CY318:DI318 )/$P318,0),2)</f>
        <v/>
      </c>
      <c r="FR318" s="41">
        <f>ROUND(IF(LEFT($C318,4)="CAPE",SUM($CY318:DJ318 )/$P318,0),2)</f>
        <v/>
      </c>
      <c r="FS318" s="41">
        <f>ROUND(IF(LEFT($C318,4)="CAPE",SUM($CY318:DK318 )/$P318,0),2)</f>
        <v/>
      </c>
      <c r="FT318" s="41">
        <f>ROUND(IF(LEFT($C318,4)="CAPE",SUM($CY318:DL318 )/$P318,0),2)</f>
        <v/>
      </c>
      <c r="FU318" s="41">
        <f>ROUND(IF(LEFT($C318,4)="CAPE",SUM($CY318:DM318 )/$P318,0),2)</f>
        <v/>
      </c>
      <c r="FV318" s="41">
        <f>ROUND(IF(LEFT($C318,4)="CAPE",SUM($CY318:DN318 )/$P318,0),2)</f>
        <v/>
      </c>
      <c r="GA318" s="41">
        <f>ROUND(IF(SUM($FG318:FG318)&gt;SUM($CY318:CY318),SUM($CY318:CY318),SUM($FG318:FG318)),2)</f>
        <v/>
      </c>
      <c r="GB318" s="41">
        <f>ROUND(IF(SUM($FG318:FH318)&gt;SUM($CY318:CZ318),SUM($CY318:CZ318),SUM($FG318:FH318)),2)</f>
        <v/>
      </c>
      <c r="GC318" s="41">
        <f>ROUND(IF(SUM($FG318:FI318)&gt;SUM($CY318:DA318),SUM($CY318:DA318),SUM($FG318:FI318)),2)</f>
        <v/>
      </c>
      <c r="GD318" s="41">
        <f>ROUND(IF(SUM($FG318:FJ318)&gt;SUM($CY318:DB318),SUM($CY318:DB318),SUM($FG318:FJ318)),2)</f>
        <v/>
      </c>
      <c r="GE318" s="41">
        <f>ROUND(IF(SUM($FG318:FK318)&gt;SUM($CY318:DC318),SUM($CY318:DC318),SUM($FG318:FK318)),2)</f>
        <v/>
      </c>
      <c r="GF318" s="41">
        <f>ROUND(IF(SUM($FG318:FL318)&gt;SUM($CY318:DD318),SUM($CY318:DD318),SUM($FG318:FL318)),2)</f>
        <v/>
      </c>
      <c r="GG318" s="41">
        <f>ROUND(IF(SUM($FG318:FM318)&gt;SUM($CY318:DE318),SUM($CY318:DE318),SUM($FG318:FM318)),2)</f>
        <v/>
      </c>
      <c r="GH318" s="41">
        <f>ROUND(IF(SUM($FG318:FN318)&gt;SUM($CY318:DF318),SUM($CY318:DF318),SUM($FG318:FN318)),2)</f>
        <v/>
      </c>
      <c r="GI318" s="41">
        <f>ROUND(IF(SUM($FG318:FO318)&gt;SUM($CY318:DG318),SUM($CY318:DG318),SUM($FG318:FO318)),2)</f>
        <v/>
      </c>
      <c r="GJ318" s="41">
        <f>ROUND(IF(SUM($FG318:FP318)&gt;SUM($CY318:DH318),SUM($CY318:DH318),SUM($FG318:FP318)),2)</f>
        <v/>
      </c>
      <c r="GK318" s="41">
        <f>ROUND(IF(SUM($FG318:FQ318)&gt;SUM($CY318:DI318),SUM($CY318:DI318),SUM($FG318:FQ318)),2)</f>
        <v/>
      </c>
      <c r="GL318" s="41">
        <f>ROUND(IF(SUM($FG318:FR318)&gt;SUM($CY318:DJ318),SUM($CY318:DJ318),SUM($FG318:FR318)),2)</f>
        <v/>
      </c>
      <c r="GM318" s="41">
        <f>ROUND(IF(SUM($FG318:FS318)&gt;SUM($CY318:DK318),SUM($CY318:DK318),SUM($FG318:FS318)),2)</f>
        <v/>
      </c>
      <c r="GN318" s="41">
        <f>ROUND(IF(SUM($FG318:FT318)&gt;SUM($CY318:DL318),SUM($CY318:DL318),SUM($FG318:FT318)),2)</f>
        <v/>
      </c>
      <c r="GO318" s="41">
        <f>ROUND(IF(SUM($FG318:FU318)&gt;SUM($CY318:DM318),SUM($CY318:DM318),SUM($FG318:FU318)),2)</f>
        <v/>
      </c>
      <c r="GP318" s="41">
        <f>ROUND(IF(SUM($FG318:FV318)&gt;SUM($CY318:DN318),SUM($CY318:DN318),SUM($FG318:FV318)),2)</f>
        <v/>
      </c>
      <c r="GR318" s="41">
        <f>$Q318</f>
        <v/>
      </c>
      <c r="GS318" s="41">
        <f>$R318</f>
        <v/>
      </c>
      <c r="GT318" s="41">
        <f>$S318</f>
        <v/>
      </c>
      <c r="GU318" s="41">
        <f>$GA318</f>
        <v/>
      </c>
      <c r="GV318" s="41">
        <f>GB318 - GA318</f>
        <v/>
      </c>
      <c r="GW318" s="41">
        <f>GC318 - GB318</f>
        <v/>
      </c>
      <c r="GX318" s="41">
        <f>GD318 - GC318</f>
        <v/>
      </c>
      <c r="GY318" s="41">
        <f>GE318 - GD318</f>
        <v/>
      </c>
      <c r="GZ318" s="41">
        <f>GF318 - GE318</f>
        <v/>
      </c>
      <c r="HA318" s="41">
        <f>GG318 - GF318</f>
        <v/>
      </c>
      <c r="HB318" s="41">
        <f>GH318 - GG318</f>
        <v/>
      </c>
      <c r="HC318" s="41">
        <f>GI318 - GH318</f>
        <v/>
      </c>
      <c r="HD318" s="41">
        <f>GJ318 - GI318</f>
        <v/>
      </c>
      <c r="HE318" s="41">
        <f>GK318 - GJ318</f>
        <v/>
      </c>
      <c r="HF318" s="41">
        <f>GL318 - GK318</f>
        <v/>
      </c>
      <c r="HG318" s="41">
        <f>GM318 - GL318</f>
        <v/>
      </c>
      <c r="HH318" s="41">
        <f>GN318 - GM318</f>
        <v/>
      </c>
      <c r="HI318" s="41">
        <f>GO318 - GN318</f>
        <v/>
      </c>
      <c r="HJ318" s="41">
        <f>GP318 - GO318</f>
        <v/>
      </c>
      <c r="HL318" s="41">
        <f>$Q318</f>
        <v/>
      </c>
      <c r="HM318" s="41">
        <f>$R318</f>
        <v/>
      </c>
      <c r="HN318" s="41">
        <f>$S318</f>
        <v/>
      </c>
      <c r="HO318" s="144">
        <f>SUMIFS(Kosztorys!$F:$F,Kosztorys!$D:$D,$B318,Kosztorys!$I:$I,CONCATENATE("&lt;01.01.",HP$10,""))</f>
        <v/>
      </c>
      <c r="HP318" s="144">
        <f>SUMIFS(Kosztorys!$F:$F,Kosztorys!$D:$D,$B318,Kosztorys!$I:$I,CONCATENATE("&lt;01.04.",HQ$10,""))-SUM($HO318)</f>
        <v/>
      </c>
      <c r="HQ318" s="144">
        <f>SUMIFS(Kosztorys!$F:$F,Kosztorys!$D:$D,$B318,Kosztorys!$I:$I,CONCATENATE("&lt;01.07.",HR$10,""))-SUM($HO318:HP318)</f>
        <v/>
      </c>
      <c r="HR318" s="144">
        <f>SUMIFS(Kosztorys!$F:$F,Kosztorys!$D:$D,$B318,Kosztorys!$I:$I,CONCATENATE("&lt;01.10.",HS$10,""))-SUM($HO318:HQ318)</f>
        <v/>
      </c>
      <c r="HS318" s="144">
        <f>SUMIFS(Kosztorys!$F:$F,Kosztorys!$D:$D,$B318,Kosztorys!$I:$I,CONCATENATE("&lt;01.01.",HT$10,""))-SUM($HO318:HR318)</f>
        <v/>
      </c>
      <c r="HT318" s="144">
        <f>SUMIFS(Kosztorys!$F:$F,Kosztorys!$D:$D,$B318,Kosztorys!$I:$I,CONCATENATE("&lt;01.04.",HU$10,""))-SUM($HO318:HS318)</f>
        <v/>
      </c>
      <c r="HU318" s="144">
        <f>SUMIFS(Kosztorys!$F:$F,Kosztorys!$D:$D,$B318,Kosztorys!$I:$I,CONCATENATE("&lt;01.07.",HV$10,""))-SUM($HO318:HT318)</f>
        <v/>
      </c>
      <c r="HV318" s="144">
        <f>SUMIFS(Kosztorys!$F:$F,Kosztorys!$D:$D,$B318,Kosztorys!$I:$I,CONCATENATE("&lt;01.10.",HW$10,""))-SUM($HO318:HU318)</f>
        <v/>
      </c>
      <c r="HW318" s="144">
        <f>SUMIFS(Kosztorys!$F:$F,Kosztorys!$D:$D,$B318,Kosztorys!$I:$I,CONCATENATE("&lt;01.01.",HX$10,""))-SUM($HO318:HV318)</f>
        <v/>
      </c>
      <c r="HX318" s="144">
        <f>SUMIFS(Kosztorys!$F:$F,Kosztorys!$D:$D,$B318,Kosztorys!$I:$I,CONCATENATE("&lt;01.04.",HY$10,""))-SUM($HO318:HW318)</f>
        <v/>
      </c>
      <c r="HY318" s="144">
        <f>SUMIFS(Kosztorys!$F:$F,Kosztorys!$D:$D,$B318,Kosztorys!$I:$I,CONCATENATE("&lt;01.07.",HZ$10,""))-SUM($HO318:HX318)</f>
        <v/>
      </c>
      <c r="HZ318" s="144">
        <f>SUMIFS(Kosztorys!$F:$F,Kosztorys!$D:$D,$B318,Kosztorys!$I:$I,CONCATENATE("&lt;01.10.",IA$10,""))-SUM($HO318:HY318)</f>
        <v/>
      </c>
      <c r="IA318" s="144">
        <f>SUMIFS(Kosztorys!$F:$F,Kosztorys!$D:$D,$B318,Kosztorys!$I:$I,CONCATENATE("&lt;01.01.",IB$10,""))-SUM($HO318:HZ318)</f>
        <v/>
      </c>
      <c r="IB318" s="145">
        <f>IF(M318="szt",IF(SUM(HO318:IA318)=IF(ISERROR(VLOOKUP(B318,JB_tabela,MATCH(IB$9,JB_menu,0)-1,FALSE())),,VLOOKUP(B318,JB_tabela,MATCH(IB$9,JB_menu,0)-1,FALSE())),"OK","nie zgadza się liczba użytych JB"),IF(SUM(HO318:IA318)=IF(ISERROR(VLOOKUP(B318,JB_tabela,MATCH(IC$9,JB_menu,0)-1,FALSE())),,VLOOKUP(B318,JB_tabela,MATCH(IC$9,JB_menu,0)-1,FALSE())),"OK","nie zgadzają się metry użyte w JB"))</f>
        <v/>
      </c>
      <c r="IE318" s="41">
        <f>$Q318</f>
        <v/>
      </c>
      <c r="IF318" s="41">
        <f>$R318</f>
        <v/>
      </c>
      <c r="IG318" s="41">
        <f>$S318</f>
        <v/>
      </c>
      <c r="IH318" s="348">
        <f>IF(LEFT($C318,4)="CAPE",ROUND(HO318*$L318,2),0)</f>
        <v/>
      </c>
      <c r="II318" s="348">
        <f>IF(LEFT($C318,4)="CAPE",ROUND(HP318*$L318,2),0)</f>
        <v/>
      </c>
      <c r="IJ318" s="348">
        <f>IF(LEFT($C318,4)="CAPE",ROUND(HQ318*$L318,2),0)</f>
        <v/>
      </c>
      <c r="IK318" s="348">
        <f>IF(LEFT($C318,4)="CAPE",ROUND(HR318*$L318,2),0)</f>
        <v/>
      </c>
      <c r="IL318" s="348">
        <f>IF(LEFT($C318,4)="CAPE",ROUND(HS318*$L318,2),0)</f>
        <v/>
      </c>
      <c r="IM318" s="348">
        <f>IF(LEFT($C318,4)="CAPE",ROUND(HT318*$L318,2),0)</f>
        <v/>
      </c>
      <c r="IN318" s="348">
        <f>IF(LEFT($C318,4)="CAPE",ROUND(HU318*$L318,2),0)</f>
        <v/>
      </c>
      <c r="IO318" s="348">
        <f>IF(LEFT($C318,4)="CAPE",ROUND(HV318*$L318,2),0)</f>
        <v/>
      </c>
      <c r="IP318" s="348">
        <f>IF(LEFT($C318,4)="CAPE",ROUND(HW318*$L318,2),0)</f>
        <v/>
      </c>
      <c r="IQ318" s="348">
        <f>IF(LEFT($C318,4)="CAPE",ROUND(HX318*$L318,2),0)</f>
        <v/>
      </c>
      <c r="IR318" s="348">
        <f>IF(LEFT($C318,4)="CAPE",ROUND(HY318*$L318,2),0)</f>
        <v/>
      </c>
      <c r="IS318" s="348">
        <f>IF(LEFT($C318,4)="CAPE",ROUND(HZ318*$L318,2),0)</f>
        <v/>
      </c>
      <c r="IT318" s="348">
        <f>IF(LEFT($C318,4)="CAPE",ROUND(IA318*$L318,2),0)</f>
        <v/>
      </c>
      <c r="IU318" s="41">
        <f>IF(SUM(IH318:IT318)=SUM(CY318:DN318),"OK",SUM(IH318:IT318)-SUM(CY318:DN318))</f>
        <v/>
      </c>
    </row>
    <row r="319" ht="12.75" customHeight="1">
      <c r="A319" s="119" t="n"/>
      <c r="B319" s="139" t="inlineStr">
        <is>
          <t>sed_dod_n</t>
        </is>
      </c>
      <c r="C319" s="139" t="inlineStr">
        <is>
          <t>CAPEX - Długość 1m</t>
        </is>
      </c>
      <c r="D319" s="140" t="n">
        <v>0</v>
      </c>
      <c r="E319" s="64" t="n">
        <v>1</v>
      </c>
      <c r="F319" s="153" t="inlineStr">
        <is>
          <t>mb</t>
        </is>
      </c>
      <c r="G319" s="150" t="inlineStr">
        <is>
          <t>mapy do celów projektowych dla nowej inwestycji liniowej</t>
        </is>
      </c>
      <c r="H319" s="360">
        <f>IF(ISERROR(VLOOKUP(G319,KB_tabela,MATCH(H$9,KB_menu,0)-2,FALSE())),,VLOOKUP(G319,KB_tabela,MATCH(H$9,KB_menu,0)-2,FALSE()))</f>
        <v/>
      </c>
      <c r="I319" s="41">
        <f>IF(ISERROR(VLOOKUP(B319,JB_tabela,MATCH("czy puste",JB_menu,0)-1,FALSE())),"BŁĄD brak takiej JB",VLOOKUP(B319,JB_tabela,MATCH("czy puste",JB_menu,0)-1,FALSE()))</f>
        <v/>
      </c>
      <c r="J319" s="41">
        <f>IF(ISERROR(VLOOKUP(G319,KB_tabela,MATCH(H$9,KB_menu,0)-2,FALSE())),"BŁĄD brak takiego KB",IF(H319=0,IF(LEFT(C319,4)="OPEX","OK",IF(G319="brak kosztów CAPEX","OK","Brak Ceny KB")),"OK"))</f>
        <v/>
      </c>
      <c r="K319" s="41">
        <f>IF(AJ319="nie zgadza się liczba użytych JB","Nie liczy wszystkich JB",IF(BD319="nie zgadza się liczba użytych JB","Nie liczy wszystkich JB",IF(BX319="nie zgadza się liczba użytych JB","Nie liczy wszystkich JB",IF(BX319="nie zgadza się liczba użytych JB","Nie liczy wszystkich JB","OK"))))</f>
        <v/>
      </c>
      <c r="L319" s="361">
        <f>ROUND((E319*H319),2)</f>
        <v/>
      </c>
      <c r="M319" s="41">
        <f>VLOOKUP(B319,JB_tabela,MATCH(M$9,JB_menu,0)-1,FALSE())</f>
        <v/>
      </c>
      <c r="P319" s="41">
        <f>IF(ISERROR(VLOOKUP(S319,KATEGORIA_tabela,MATCH(P$9,KATEGORIA_menu,0)-2,FALSE())),,VLOOKUP(S319,KATEGORIA_tabela,MATCH(P$9,KATEGORIA_menu,0)-2,FALSE()))</f>
        <v/>
      </c>
      <c r="Q319" s="41">
        <f>IF(ISERROR(VLOOKUP(B319,JB_tabela,MATCH(Q$9,JB_menu,0)-1,FALSE())),,VLOOKUP(B319,JB_tabela,MATCH(Q$9,JB_menu,0)-1,FALSE()))</f>
        <v/>
      </c>
      <c r="R319" s="41">
        <f>IF(ISERROR(VLOOKUP(G319,KB_tabela,MATCH(R$9,KB_menu,0)-2,FALSE())),,VLOOKUP(G319,KB_tabela,MATCH(R$9,KB_menu,0)-2,FALSE()))</f>
        <v/>
      </c>
      <c r="S319" s="41">
        <f>IF(ISERROR(VLOOKUP(G319,KB_tabela,MATCH(S$9,KB_menu,0)-2,FALSE())),,VLOOKUP(G319,KB_tabela,MATCH(S$9,KB_menu,0)-2,FALSE()))</f>
        <v/>
      </c>
      <c r="T319" s="116">
        <f>IF($C319="CAPEX - 1szt JB",IF($M319="szt",SUMIFS(Kosztorys!$F:$F,Kosztorys!$D:$D,$B319,Kosztorys!$I:$I,CONCATENATE("&lt;01.01.",U$10,""))-SUMIFS(Kosztorys!$F:$F,Kosztorys!$D:$D,$B319,Kosztorys!$I:$I,CONCATENATE("&lt;01.01.",T$10,"")),COUNTIFS(Kosztorys!$D:$D,$B319,Kosztorys!$I:$I,CONCATENATE("&lt;01.01.",U$10,""))-COUNTIFS(Kosztorys!$D:$D,$B319,Kosztorys!$I:$I,CONCATENATE("&lt;01.01.",T$10,""))),0)</f>
        <v/>
      </c>
      <c r="U319" s="116">
        <f>IF($C319="CAPEX - 1szt JB",IF($M319="szt",SUMIFS(Kosztorys!$F:$F,Kosztorys!$D:$D,$B319,Kosztorys!$I:$I,CONCATENATE("&lt;01.01.",V$10,""))-SUMIFS(Kosztorys!$F:$F,Kosztorys!$D:$D,$B319,Kosztorys!$I:$I,CONCATENATE("&lt;01.01.",U$10,"")),COUNTIFS(Kosztorys!$D:$D,$B319,Kosztorys!$I:$I,CONCATENATE("&lt;01.01.",V$10,""))-COUNTIFS(Kosztorys!$D:$D,$B319,Kosztorys!$I:$I,CONCATENATE("&lt;01.01.",U$10,""))),0)</f>
        <v/>
      </c>
      <c r="V319" s="116">
        <f>IF($C319="CAPEX - 1szt JB",IF($M319="szt",SUMIFS(Kosztorys!$F:$F,Kosztorys!$D:$D,$B319,Kosztorys!$I:$I,CONCATENATE("&lt;01.01.",W$10,""))-SUMIFS(Kosztorys!$F:$F,Kosztorys!$D:$D,$B319,Kosztorys!$I:$I,CONCATENATE("&lt;01.01.",V$10,"")),COUNTIFS(Kosztorys!$D:$D,$B319,Kosztorys!$I:$I,CONCATENATE("&lt;01.01.",W$10,""))-COUNTIFS(Kosztorys!$D:$D,$B319,Kosztorys!$I:$I,CONCATENATE("&lt;01.01.",V$10,""))),0)</f>
        <v/>
      </c>
      <c r="W319" s="116">
        <f>IF($C319="CAPEX - 1szt JB",IF($M319="szt",SUMIFS(Kosztorys!$F:$F,Kosztorys!$D:$D,$B319,Kosztorys!$I:$I,CONCATENATE("&lt;01.01.",X$10,""))-SUMIFS(Kosztorys!$F:$F,Kosztorys!$D:$D,$B319,Kosztorys!$I:$I,CONCATENATE("&lt;01.01.",W$10,"")),COUNTIFS(Kosztorys!$D:$D,$B319,Kosztorys!$I:$I,CONCATENATE("&lt;01.01.",X$10,""))-COUNTIFS(Kosztorys!$D:$D,$B319,Kosztorys!$I:$I,CONCATENATE("&lt;01.01.",W$10,""))),0)</f>
        <v/>
      </c>
      <c r="X319" s="116">
        <f>IF($C319="CAPEX - 1szt JB",IF($M319="szt",SUMIFS(Kosztorys!$F:$F,Kosztorys!$D:$D,$B319,Kosztorys!$I:$I,CONCATENATE("&lt;01.01.",Y$10,""))-SUMIFS(Kosztorys!$F:$F,Kosztorys!$D:$D,$B319,Kosztorys!$I:$I,CONCATENATE("&lt;01.01.",X$10,"")),COUNTIFS(Kosztorys!$D:$D,$B319,Kosztorys!$I:$I,CONCATENATE("&lt;01.01.",Y$10,""))-COUNTIFS(Kosztorys!$D:$D,$B319,Kosztorys!$I:$I,CONCATENATE("&lt;01.01.",X$10,""))),0)</f>
        <v/>
      </c>
      <c r="Y319" s="116">
        <f>IF($C319="CAPEX - 1szt JB",IF($M319="szt",SUMIFS(Kosztorys!$F:$F,Kosztorys!$D:$D,$B319,Kosztorys!$I:$I,CONCATENATE("&lt;01.01.",Z$10,""))-SUMIFS(Kosztorys!$F:$F,Kosztorys!$D:$D,$B319,Kosztorys!$I:$I,CONCATENATE("&lt;01.01.",Y$10,"")),COUNTIFS(Kosztorys!$D:$D,$B319,Kosztorys!$I:$I,CONCATENATE("&lt;01.01.",Z$10,""))-COUNTIFS(Kosztorys!$D:$D,$B319,Kosztorys!$I:$I,CONCATENATE("&lt;01.01.",Y$10,""))),0)</f>
        <v/>
      </c>
      <c r="Z319" s="116">
        <f>IF($C319="CAPEX - 1szt JB",IF($M319="szt",SUMIFS(Kosztorys!$F:$F,Kosztorys!$D:$D,$B319,Kosztorys!$I:$I,CONCATENATE("&lt;01.01.",AA$10,""))-SUMIFS(Kosztorys!$F:$F,Kosztorys!$D:$D,$B319,Kosztorys!$I:$I,CONCATENATE("&lt;01.01.",Z$10,"")),COUNTIFS(Kosztorys!$D:$D,$B319,Kosztorys!$I:$I,CONCATENATE("&lt;01.01.",AA$10,""))-COUNTIFS(Kosztorys!$D:$D,$B319,Kosztorys!$I:$I,CONCATENATE("&lt;01.01.",Z$10,""))),0)</f>
        <v/>
      </c>
      <c r="AA319" s="116">
        <f>IF($C319="CAPEX - 1szt JB",IF($M319="szt",SUMIFS(Kosztorys!$F:$F,Kosztorys!$D:$D,$B319,Kosztorys!$I:$I,CONCATENATE("&lt;01.01.",AB$10,""))-SUMIFS(Kosztorys!$F:$F,Kosztorys!$D:$D,$B319,Kosztorys!$I:$I,CONCATENATE("&lt;01.01.",AA$10,"")),COUNTIFS(Kosztorys!$D:$D,$B319,Kosztorys!$I:$I,CONCATENATE("&lt;01.01.",AB$10,""))-COUNTIFS(Kosztorys!$D:$D,$B319,Kosztorys!$I:$I,CONCATENATE("&lt;01.01.",AA$10,""))),0)</f>
        <v/>
      </c>
      <c r="AB319" s="116">
        <f>IF($C319="CAPEX - 1szt JB",IF($M319="szt",SUMIFS(Kosztorys!$F:$F,Kosztorys!$D:$D,$B319,Kosztorys!$I:$I,CONCATENATE("&lt;01.01.",AC$10,""))-SUMIFS(Kosztorys!$F:$F,Kosztorys!$D:$D,$B319,Kosztorys!$I:$I,CONCATENATE("&lt;01.01.",AB$10,"")),COUNTIFS(Kosztorys!$D:$D,$B319,Kosztorys!$I:$I,CONCATENATE("&lt;01.01.",AC$10,""))-COUNTIFS(Kosztorys!$D:$D,$B319,Kosztorys!$I:$I,CONCATENATE("&lt;01.01.",AB$10,""))),0)</f>
        <v/>
      </c>
      <c r="AC319" s="116">
        <f>IF($C319="CAPEX - 1szt JB",IF($M319="szt",SUMIFS(Kosztorys!$F:$F,Kosztorys!$D:$D,$B319,Kosztorys!$I:$I,CONCATENATE("&lt;01.01.",AD$10,""))-SUMIFS(Kosztorys!$F:$F,Kosztorys!$D:$D,$B319,Kosztorys!$I:$I,CONCATENATE("&lt;01.01.",AC$10,"")),COUNTIFS(Kosztorys!$D:$D,$B319,Kosztorys!$I:$I,CONCATENATE("&lt;01.01.",AD$10,""))-COUNTIFS(Kosztorys!$D:$D,$B319,Kosztorys!$I:$I,CONCATENATE("&lt;01.01.",AC$10,""))),0)</f>
        <v/>
      </c>
      <c r="AD319" s="116">
        <f>IF($C319="CAPEX - 1szt JB",IF($M319="szt",SUMIFS(Kosztorys!$F:$F,Kosztorys!$D:$D,$B319,Kosztorys!$I:$I,CONCATENATE("&lt;01.01.",AE$10,""))-SUMIFS(Kosztorys!$F:$F,Kosztorys!$D:$D,$B319,Kosztorys!$I:$I,CONCATENATE("&lt;01.01.",AD$10,"")),COUNTIFS(Kosztorys!$D:$D,$B319,Kosztorys!$I:$I,CONCATENATE("&lt;01.01.",AE$10,""))-COUNTIFS(Kosztorys!$D:$D,$B319,Kosztorys!$I:$I,CONCATENATE("&lt;01.01.",AD$10,""))),0)</f>
        <v/>
      </c>
      <c r="AE319" s="116">
        <f>IF($C319="CAPEX - 1szt JB",IF($M319="szt",SUMIFS(Kosztorys!$F:$F,Kosztorys!$D:$D,$B319,Kosztorys!$I:$I,CONCATENATE("&lt;01.01.",AF$10,""))-SUMIFS(Kosztorys!$F:$F,Kosztorys!$D:$D,$B319,Kosztorys!$I:$I,CONCATENATE("&lt;01.01.",AE$10,"")),COUNTIFS(Kosztorys!$D:$D,$B319,Kosztorys!$I:$I,CONCATENATE("&lt;01.01.",AF$10,""))-COUNTIFS(Kosztorys!$D:$D,$B319,Kosztorys!$I:$I,CONCATENATE("&lt;01.01.",AE$10,""))),0)</f>
        <v/>
      </c>
      <c r="AF319" s="116">
        <f>IF($C319="CAPEX - 1szt JB",IF($M319="szt",SUMIFS(Kosztorys!$F:$F,Kosztorys!$D:$D,$B319,Kosztorys!$I:$I,CONCATENATE("&lt;01.01.",AG$10,""))-SUMIFS(Kosztorys!$F:$F,Kosztorys!$D:$D,$B319,Kosztorys!$I:$I,CONCATENATE("&lt;01.01.",AF$10,"")),COUNTIFS(Kosztorys!$D:$D,$B319,Kosztorys!$I:$I,CONCATENATE("&lt;01.01.",AG$10,""))-COUNTIFS(Kosztorys!$D:$D,$B319,Kosztorys!$I:$I,CONCATENATE("&lt;01.01.",AF$10,""))),0)</f>
        <v/>
      </c>
      <c r="AG319" s="116">
        <f>IF($C319="CAPEX - 1szt JB",IF($M319="szt",SUMIFS(Kosztorys!$F:$F,Kosztorys!$D:$D,$B319,Kosztorys!$I:$I,CONCATENATE("&lt;01.01.",AH$10,""))-SUMIFS(Kosztorys!$F:$F,Kosztorys!$D:$D,$B319,Kosztorys!$I:$I,CONCATENATE("&lt;01.01.",AG$10,"")),COUNTIFS(Kosztorys!$D:$D,$B319,Kosztorys!$I:$I,CONCATENATE("&lt;01.01.",AH$10,""))-COUNTIFS(Kosztorys!$D:$D,$B319,Kosztorys!$I:$I,CONCATENATE("&lt;01.01.",AG$10,""))),0)</f>
        <v/>
      </c>
      <c r="AH319" s="116">
        <f>IF($C319="CAPEX - 1szt JB",IF($M319="szt",SUMIFS(Kosztorys!$F:$F,Kosztorys!$D:$D,$B319,Kosztorys!$I:$I,CONCATENATE("&lt;01.01.",AI$10,""))-SUMIFS(Kosztorys!$F:$F,Kosztorys!$D:$D,$B319,Kosztorys!$I:$I,CONCATENATE("&lt;01.01.",AH$10,"")),COUNTIFS(Kosztorys!$D:$D,$B319,Kosztorys!$I:$I,CONCATENATE("&lt;01.01.",AI$10,""))-COUNTIFS(Kosztorys!$D:$D,$B319,Kosztorys!$I:$I,CONCATENATE("&lt;01.01.",AH$10,""))),0)</f>
        <v/>
      </c>
      <c r="AI319" s="116">
        <f>IF($C319="CAPEX - 1szt JB",IF($M319="szt",SUMIFS(Kosztorys!$F:$F,Kosztorys!$D:$D,$B319,Kosztorys!$I:$I,CONCATENATE("&lt;01.01.",AJ$10,""))-SUMIFS(Kosztorys!$F:$F,Kosztorys!$D:$D,$B319,Kosztorys!$I:$I,CONCATENATE("&lt;01.01.",AI$10,"")),COUNTIFS(Kosztorys!$D:$D,$B319,Kosztorys!$I:$I,CONCATENATE("&lt;01.01.",AJ$10,""))-COUNTIFS(Kosztorys!$D:$D,$B319,Kosztorys!$I:$I,CONCATENATE("&lt;01.01.",AI$10,""))),0)</f>
        <v/>
      </c>
      <c r="AJ319" s="116">
        <f>IF(C319="CAPEX - 1szt JB",IF(SUM(T319:AI319)=IF(ISERROR(VLOOKUP(B319,JB_tabela,MATCH(AJ$9,JB_menu,0)-1,FALSE())),,VLOOKUP(B319,JB_tabela,MATCH(AJ$9,JB_menu,0)-1,FALSE())),"OK","nie zgadza się liczba użytych JB"),"OK-ND")</f>
        <v/>
      </c>
      <c r="AM319" s="41">
        <f>IFERROR("_" &amp; VLOOKUP($B319,#REF!,1,FALSE()),#REF!)</f>
        <v/>
      </c>
      <c r="AN319" s="41">
        <f>IF($C319="CAPEX - Długość 1m",SUMIFS(Kosztorys!$F:$F,Kosztorys!$D:$D,$B319,Kosztorys!$I:$I,CONCATENATE("&lt;31.12.",AN$10,""))-SUMIFS(Kosztorys!$F:$F,Kosztorys!$D:$D,$B319,Kosztorys!$I:$I,CONCATENATE("&lt;31.12.",AM$10,"")),"x")</f>
        <v/>
      </c>
      <c r="AO319" s="41">
        <f>IF($C319="CAPEX - Długość 1m",SUMIFS(Kosztorys!$F:$F,Kosztorys!$D:$D,$B319,Kosztorys!$I:$I,CONCATENATE("&lt;31.12.",AO$10,""))-SUMIFS(Kosztorys!$F:$F,Kosztorys!$D:$D,$B319,Kosztorys!$I:$I,CONCATENATE("&lt;31.12.",AN$10,"")),"x")</f>
        <v/>
      </c>
      <c r="AP319" s="41">
        <f>IF($C319="CAPEX - Długość 1m",SUMIFS(Kosztorys!$F:$F,Kosztorys!$D:$D,$B319,Kosztorys!$I:$I,CONCATENATE("&lt;31.12.",AP$10,""))-SUMIFS(Kosztorys!$F:$F,Kosztorys!$D:$D,$B319,Kosztorys!$I:$I,CONCATENATE("&lt;31.12.",AO$10,"")),"x")</f>
        <v/>
      </c>
      <c r="AQ319" s="41">
        <f>IF($C319="CAPEX - Długość 1m",SUMIFS(Kosztorys!$F:$F,Kosztorys!$D:$D,$B319,Kosztorys!$I:$I,CONCATENATE("&lt;31.12.",AQ$10,""))-SUMIFS(Kosztorys!$F:$F,Kosztorys!$D:$D,$B319,Kosztorys!$I:$I,CONCATENATE("&lt;31.12.",AP$10,"")),"x")</f>
        <v/>
      </c>
      <c r="AR319" s="41">
        <f>IF($C319="CAPEX - Długość 1m",SUMIFS(Kosztorys!$F:$F,Kosztorys!$D:$D,$B319,Kosztorys!$I:$I,CONCATENATE("&lt;31.12.",AR$10,""))-SUMIFS(Kosztorys!$F:$F,Kosztorys!$D:$D,$B319,Kosztorys!$I:$I,CONCATENATE("&lt;31.12.",AQ$10,"")),"x")</f>
        <v/>
      </c>
      <c r="AS319" s="41">
        <f>IF($C319="CAPEX - Długość 1m",SUMIFS(Kosztorys!$F:$F,Kosztorys!$D:$D,$B319,Kosztorys!$I:$I,CONCATENATE("&lt;31.12.",AS$10,""))-SUMIFS(Kosztorys!$F:$F,Kosztorys!$D:$D,$B319,Kosztorys!$I:$I,CONCATENATE("&lt;31.12.",AR$10,"")),"x")</f>
        <v/>
      </c>
      <c r="AT319" s="41">
        <f>IF($C319="CAPEX - Długość 1m",SUMIFS(Kosztorys!$F:$F,Kosztorys!$D:$D,$B319,Kosztorys!$I:$I,CONCATENATE("&lt;31.12.",AT$10,""))-SUMIFS(Kosztorys!$F:$F,Kosztorys!$D:$D,$B319,Kosztorys!$I:$I,CONCATENATE("&lt;31.12.",AS$10,"")),"x")</f>
        <v/>
      </c>
      <c r="AU319" s="41">
        <f>IF($C319="CAPEX - Długość 1m",SUMIFS(Kosztorys!$F:$F,Kosztorys!$D:$D,$B319,Kosztorys!$I:$I,CONCATENATE("&lt;31.12.",AU$10,""))-SUMIFS(Kosztorys!$F:$F,Kosztorys!$D:$D,$B319,Kosztorys!$I:$I,CONCATENATE("&lt;31.12.",AT$10,"")),"x")</f>
        <v/>
      </c>
      <c r="AV319" s="41">
        <f>IF($C319="CAPEX - Długość 1m",SUMIFS(Kosztorys!$F:$F,Kosztorys!$D:$D,$B319,Kosztorys!$I:$I,CONCATENATE("&lt;31.12.",AV$10,""))-SUMIFS(Kosztorys!$F:$F,Kosztorys!$D:$D,$B319,Kosztorys!$I:$I,CONCATENATE("&lt;31.12.",AU$10,"")),"x")</f>
        <v/>
      </c>
      <c r="AW319" s="41">
        <f>IF($C319="CAPEX - Długość 1m",SUMIFS(Kosztorys!$F:$F,Kosztorys!$D:$D,$B319,Kosztorys!$I:$I,CONCATENATE("&lt;31.12.",AW$10,""))-SUMIFS(Kosztorys!$F:$F,Kosztorys!$D:$D,$B319,Kosztorys!$I:$I,CONCATENATE("&lt;31.12.",AV$10,"")),"x")</f>
        <v/>
      </c>
      <c r="AX319" s="41">
        <f>IF($C319="CAPEX - Długość 1m",SUMIFS(Kosztorys!$F:$F,Kosztorys!$D:$D,$B319,Kosztorys!$I:$I,CONCATENATE("&lt;31.12.",AX$10,""))-SUMIFS(Kosztorys!$F:$F,Kosztorys!$D:$D,$B319,Kosztorys!$I:$I,CONCATENATE("&lt;31.12.",AW$10,"")),"x")</f>
        <v/>
      </c>
      <c r="AY319" s="41">
        <f>IF($C319="CAPEX - Długość 1m",SUMIFS(Kosztorys!$F:$F,Kosztorys!$D:$D,$B319,Kosztorys!$I:$I,CONCATENATE("&lt;31.12.",AY$10,""))-SUMIFS(Kosztorys!$F:$F,Kosztorys!$D:$D,$B319,Kosztorys!$I:$I,CONCATENATE("&lt;31.12.",AX$10,"")),"x")</f>
        <v/>
      </c>
      <c r="AZ319" s="41">
        <f>IF($C319="CAPEX - Długość 1m",SUMIFS(Kosztorys!$F:$F,Kosztorys!$D:$D,$B319,Kosztorys!$I:$I,CONCATENATE("&lt;31.12.",AZ$10,""))-SUMIFS(Kosztorys!$F:$F,Kosztorys!$D:$D,$B319,Kosztorys!$I:$I,CONCATENATE("&lt;31.12.",AY$10,"")),"x")</f>
        <v/>
      </c>
      <c r="BA319" s="41">
        <f>IF($C319="CAPEX - Długość 1m",SUMIFS(Kosztorys!$F:$F,Kosztorys!$D:$D,$B319,Kosztorys!$I:$I,CONCATENATE("&lt;31.12.",BA$10,""))-SUMIFS(Kosztorys!$F:$F,Kosztorys!$D:$D,$B319,Kosztorys!$I:$I,CONCATENATE("&lt;31.12.",AZ$10,"")),"x")</f>
        <v/>
      </c>
      <c r="BB319" s="41">
        <f>IF($C319="CAPEX - Długość 1m",SUMIFS(Kosztorys!$F:$F,Kosztorys!$D:$D,$B319,Kosztorys!$I:$I,CONCATENATE("&lt;31.12.",BB$10,""))-SUMIFS(Kosztorys!$F:$F,Kosztorys!$D:$D,$B319,Kosztorys!$I:$I,CONCATENATE("&lt;31.12.",BA$10,"")),"x")</f>
        <v/>
      </c>
      <c r="BC319" s="41">
        <f>IF($C319="CAPEX - Długość 1m",SUMIFS(Kosztorys!$F:$F,Kosztorys!$D:$D,$B319,Kosztorys!$I:$I,CONCATENATE("&lt;31.12.",BC$10,""))-SUMIFS(Kosztorys!$F:$F,Kosztorys!$D:$D,$B319,Kosztorys!$I:$I,CONCATENATE("&lt;31.12.",BB$10,"")),"x")</f>
        <v/>
      </c>
      <c r="BD319" s="41">
        <f>IF(C319="CAPEX - Długość 1m",IF(SUM(AN319:BC319)=IF(ISERROR(VLOOKUP(B319,JB_tabela,MATCH(BD$9,JB_menu,0)-1,FALSE())),,VLOOKUP(B319,JB_tabela,MATCH(BD$9,JB_menu,0)-1,FALSE())),"OK","nie zgadza się liczba użytych JB"),"OK-ND")</f>
        <v/>
      </c>
      <c r="BH319" s="41">
        <f>IF($C319="OPEX - Koszt 1szt/rok",IF($M319="szt",SUMIFS(Kosztorys!$F:$F,Kosztorys!$D:$D,$B319,Kosztorys!$I:$I,CONCATENATE("&lt;01.01.",BH$10,""))+(SUMIFS(Kosztorys!$F:$F,Kosztorys!$D:$D,$B319,Kosztorys!$I:$I,CONCATENATE("&lt;=31.03.",BH$10,""))-SUMIFS(Kosztorys!$F:$F,Kosztorys!$D:$D,$B319,Kosztorys!$I:$I,CONCATENATE("&lt;=31.12.",BG$10,"")))*0.75+(SUMIFS(Kosztorys!$F:$F,Kosztorys!$D:$D,$B319,Kosztorys!$I:$I,CONCATENATE("&lt;=30.06.",BH$10,""))-SUMIFS(Kosztorys!$F:$F,Kosztorys!$D:$D,$B319,Kosztorys!$I:$I,CONCATENATE("&lt;=31.03.",BH$10,"")))*0.5+(SUMIFS(Kosztorys!$F:$F,Kosztorys!$D:$D,$B319,Kosztorys!$I:$I,CONCATENATE("&lt;=30.09.",BH$10,""))-SUMIFS(Kosztorys!$F:$F,Kosztorys!$D:$D,$B319,Kosztorys!$I:$I,CONCATENATE("&lt;=30.06.",BH$10,"")))*0.25,"nic"),0)</f>
        <v/>
      </c>
      <c r="BI319" s="41">
        <f>IF($C319="OPEX - Koszt 1szt/rok",IF($M319="szt",SUMIFS(Kosztorys!$F:$F,Kosztorys!$D:$D,$B319,Kosztorys!$I:$I,CONCATENATE("&lt;01.01.",BI$10,""))+(SUMIFS(Kosztorys!$F:$F,Kosztorys!$D:$D,$B319,Kosztorys!$I:$I,CONCATENATE("&lt;=31.03.",BI$10,""))-SUMIFS(Kosztorys!$F:$F,Kosztorys!$D:$D,$B319,Kosztorys!$I:$I,CONCATENATE("&lt;=31.12.",BH$10,"")))*0.75+(SUMIFS(Kosztorys!$F:$F,Kosztorys!$D:$D,$B319,Kosztorys!$I:$I,CONCATENATE("&lt;=30.06.",BI$10,""))-SUMIFS(Kosztorys!$F:$F,Kosztorys!$D:$D,$B319,Kosztorys!$I:$I,CONCATENATE("&lt;=31.03.",BI$10,"")))*0.5+(SUMIFS(Kosztorys!$F:$F,Kosztorys!$D:$D,$B319,Kosztorys!$I:$I,CONCATENATE("&lt;=30.09.",BI$10,""))-SUMIFS(Kosztorys!$F:$F,Kosztorys!$D:$D,$B319,Kosztorys!$I:$I,CONCATENATE("&lt;=30.06.",BI$10,"")))*0.25,"nic"),0)</f>
        <v/>
      </c>
      <c r="BJ319" s="41">
        <f>IF($C319="OPEX - Koszt 1szt/rok",IF($M319="szt",SUMIFS(Kosztorys!$F:$F,Kosztorys!$D:$D,$B319,Kosztorys!$I:$I,CONCATENATE("&lt;01.01.",BJ$10,""))+(SUMIFS(Kosztorys!$F:$F,Kosztorys!$D:$D,$B319,Kosztorys!$I:$I,CONCATENATE("&lt;=31.03.",BJ$10,""))-SUMIFS(Kosztorys!$F:$F,Kosztorys!$D:$D,$B319,Kosztorys!$I:$I,CONCATENATE("&lt;=31.12.",BI$10,"")))*0.75+(SUMIFS(Kosztorys!$F:$F,Kosztorys!$D:$D,$B319,Kosztorys!$I:$I,CONCATENATE("&lt;=30.06.",BJ$10,""))-SUMIFS(Kosztorys!$F:$F,Kosztorys!$D:$D,$B319,Kosztorys!$I:$I,CONCATENATE("&lt;=31.03.",BJ$10,"")))*0.5+(SUMIFS(Kosztorys!$F:$F,Kosztorys!$D:$D,$B319,Kosztorys!$I:$I,CONCATENATE("&lt;=30.09.",BJ$10,""))-SUMIFS(Kosztorys!$F:$F,Kosztorys!$D:$D,$B319,Kosztorys!$I:$I,CONCATENATE("&lt;=30.06.",BJ$10,"")))*0.25,"nic"),0)</f>
        <v/>
      </c>
      <c r="BK319" s="41">
        <f>IF($C319="OPEX - Koszt 1szt/rok",IF($M319="szt",SUMIFS(Kosztorys!$F:$F,Kosztorys!$D:$D,$B319,Kosztorys!$I:$I,CONCATENATE("&lt;01.01.",BK$10,""))+(SUMIFS(Kosztorys!$F:$F,Kosztorys!$D:$D,$B319,Kosztorys!$I:$I,CONCATENATE("&lt;=31.03.",BK$10,""))-SUMIFS(Kosztorys!$F:$F,Kosztorys!$D:$D,$B319,Kosztorys!$I:$I,CONCATENATE("&lt;=31.12.",BJ$10,"")))*0.75+(SUMIFS(Kosztorys!$F:$F,Kosztorys!$D:$D,$B319,Kosztorys!$I:$I,CONCATENATE("&lt;=30.06.",BK$10,""))-SUMIFS(Kosztorys!$F:$F,Kosztorys!$D:$D,$B319,Kosztorys!$I:$I,CONCATENATE("&lt;=31.03.",BK$10,"")))*0.5+(SUMIFS(Kosztorys!$F:$F,Kosztorys!$D:$D,$B319,Kosztorys!$I:$I,CONCATENATE("&lt;=30.09.",BK$10,""))-SUMIFS(Kosztorys!$F:$F,Kosztorys!$D:$D,$B319,Kosztorys!$I:$I,CONCATENATE("&lt;=30.06.",BK$10,"")))*0.25,"nic"),0)</f>
        <v/>
      </c>
      <c r="BL319" s="41">
        <f>IF($C319="OPEX - Koszt 1szt/rok",IF($M319="szt",SUMIFS(Kosztorys!$F:$F,Kosztorys!$D:$D,$B319,Kosztorys!$I:$I,CONCATENATE("&lt;01.01.",BL$10,""))+(SUMIFS(Kosztorys!$F:$F,Kosztorys!$D:$D,$B319,Kosztorys!$I:$I,CONCATENATE("&lt;=31.03.",BL$10,""))-SUMIFS(Kosztorys!$F:$F,Kosztorys!$D:$D,$B319,Kosztorys!$I:$I,CONCATENATE("&lt;=31.12.",BK$10,"")))*0.75+(SUMIFS(Kosztorys!$F:$F,Kosztorys!$D:$D,$B319,Kosztorys!$I:$I,CONCATENATE("&lt;=30.06.",BL$10,""))-SUMIFS(Kosztorys!$F:$F,Kosztorys!$D:$D,$B319,Kosztorys!$I:$I,CONCATENATE("&lt;=31.03.",BL$10,"")))*0.5+(SUMIFS(Kosztorys!$F:$F,Kosztorys!$D:$D,$B319,Kosztorys!$I:$I,CONCATENATE("&lt;=30.09.",BL$10,""))-SUMIFS(Kosztorys!$F:$F,Kosztorys!$D:$D,$B319,Kosztorys!$I:$I,CONCATENATE("&lt;=30.06.",BL$10,"")))*0.25,"nic"),0)</f>
        <v/>
      </c>
      <c r="BM319" s="41">
        <f>IF($C319="OPEX - Koszt 1szt/rok",IF($M319="szt",SUMIFS(Kosztorys!$F:$F,Kosztorys!$D:$D,$B319,Kosztorys!$I:$I,CONCATENATE("&lt;01.01.",BM$10,""))+(SUMIFS(Kosztorys!$F:$F,Kosztorys!$D:$D,$B319,Kosztorys!$I:$I,CONCATENATE("&lt;=31.03.",BM$10,""))-SUMIFS(Kosztorys!$F:$F,Kosztorys!$D:$D,$B319,Kosztorys!$I:$I,CONCATENATE("&lt;=31.12.",BL$10,"")))*0.75+(SUMIFS(Kosztorys!$F:$F,Kosztorys!$D:$D,$B319,Kosztorys!$I:$I,CONCATENATE("&lt;=30.06.",BM$10,""))-SUMIFS(Kosztorys!$F:$F,Kosztorys!$D:$D,$B319,Kosztorys!$I:$I,CONCATENATE("&lt;=31.03.",BM$10,"")))*0.5+(SUMIFS(Kosztorys!$F:$F,Kosztorys!$D:$D,$B319,Kosztorys!$I:$I,CONCATENATE("&lt;=30.09.",BM$10,""))-SUMIFS(Kosztorys!$F:$F,Kosztorys!$D:$D,$B319,Kosztorys!$I:$I,CONCATENATE("&lt;=30.06.",BM$10,"")))*0.25,"nic"),0)</f>
        <v/>
      </c>
      <c r="BN319" s="41">
        <f>IF($C319="OPEX - Koszt 1szt/rok",IF($M319="szt",SUMIFS(Kosztorys!$F:$F,Kosztorys!$D:$D,$B319,Kosztorys!$I:$I,CONCATENATE("&lt;01.01.",BN$10,""))+(SUMIFS(Kosztorys!$F:$F,Kosztorys!$D:$D,$B319,Kosztorys!$I:$I,CONCATENATE("&lt;=31.03.",BN$10,""))-SUMIFS(Kosztorys!$F:$F,Kosztorys!$D:$D,$B319,Kosztorys!$I:$I,CONCATENATE("&lt;=31.12.",BM$10,"")))*0.75+(SUMIFS(Kosztorys!$F:$F,Kosztorys!$D:$D,$B319,Kosztorys!$I:$I,CONCATENATE("&lt;=30.06.",BN$10,""))-SUMIFS(Kosztorys!$F:$F,Kosztorys!$D:$D,$B319,Kosztorys!$I:$I,CONCATENATE("&lt;=31.03.",BN$10,"")))*0.5+(SUMIFS(Kosztorys!$F:$F,Kosztorys!$D:$D,$B319,Kosztorys!$I:$I,CONCATENATE("&lt;=30.09.",BN$10,""))-SUMIFS(Kosztorys!$F:$F,Kosztorys!$D:$D,$B319,Kosztorys!$I:$I,CONCATENATE("&lt;=30.06.",BN$10,"")))*0.25,"nic"),0)</f>
        <v/>
      </c>
      <c r="BO319" s="41">
        <f>IF($C319="OPEX - Koszt 1szt/rok",IF($M319="szt",SUMIFS(Kosztorys!$F:$F,Kosztorys!$D:$D,$B319,Kosztorys!$I:$I,CONCATENATE("&lt;01.01.",BO$10,""))+(SUMIFS(Kosztorys!$F:$F,Kosztorys!$D:$D,$B319,Kosztorys!$I:$I,CONCATENATE("&lt;=31.03.",BO$10,""))-SUMIFS(Kosztorys!$F:$F,Kosztorys!$D:$D,$B319,Kosztorys!$I:$I,CONCATENATE("&lt;=31.12.",BN$10,"")))*0.75+(SUMIFS(Kosztorys!$F:$F,Kosztorys!$D:$D,$B319,Kosztorys!$I:$I,CONCATENATE("&lt;=30.06.",BO$10,""))-SUMIFS(Kosztorys!$F:$F,Kosztorys!$D:$D,$B319,Kosztorys!$I:$I,CONCATENATE("&lt;=31.03.",BO$10,"")))*0.5+(SUMIFS(Kosztorys!$F:$F,Kosztorys!$D:$D,$B319,Kosztorys!$I:$I,CONCATENATE("&lt;=30.09.",BO$10,""))-SUMIFS(Kosztorys!$F:$F,Kosztorys!$D:$D,$B319,Kosztorys!$I:$I,CONCATENATE("&lt;=30.06.",BO$10,"")))*0.25,"nic"),0)</f>
        <v/>
      </c>
      <c r="BP319" s="41">
        <f>IF($C319="OPEX - Koszt 1szt/rok",IF($M319="szt",SUMIFS(Kosztorys!$F:$F,Kosztorys!$D:$D,$B319,Kosztorys!$I:$I,CONCATENATE("&lt;01.01.",BP$10,""))+(SUMIFS(Kosztorys!$F:$F,Kosztorys!$D:$D,$B319,Kosztorys!$I:$I,CONCATENATE("&lt;=31.03.",BP$10,""))-SUMIFS(Kosztorys!$F:$F,Kosztorys!$D:$D,$B319,Kosztorys!$I:$I,CONCATENATE("&lt;=31.12.",BO$10,"")))*0.75+(SUMIFS(Kosztorys!$F:$F,Kosztorys!$D:$D,$B319,Kosztorys!$I:$I,CONCATENATE("&lt;=30.06.",BP$10,""))-SUMIFS(Kosztorys!$F:$F,Kosztorys!$D:$D,$B319,Kosztorys!$I:$I,CONCATENATE("&lt;=31.03.",BP$10,"")))*0.5+(SUMIFS(Kosztorys!$F:$F,Kosztorys!$D:$D,$B319,Kosztorys!$I:$I,CONCATENATE("&lt;=30.09.",BP$10,""))-SUMIFS(Kosztorys!$F:$F,Kosztorys!$D:$D,$B319,Kosztorys!$I:$I,CONCATENATE("&lt;=30.06.",BP$10,"")))*0.25,"nic"),0)</f>
        <v/>
      </c>
      <c r="BQ319" s="41">
        <f>IF($C319="OPEX - Koszt 1szt/rok",IF($M319="szt",SUMIFS(Kosztorys!$F:$F,Kosztorys!$D:$D,$B319,Kosztorys!$I:$I,CONCATENATE("&lt;01.01.",BQ$10,""))+(SUMIFS(Kosztorys!$F:$F,Kosztorys!$D:$D,$B319,Kosztorys!$I:$I,CONCATENATE("&lt;=31.03.",BQ$10,""))-SUMIFS(Kosztorys!$F:$F,Kosztorys!$D:$D,$B319,Kosztorys!$I:$I,CONCATENATE("&lt;=31.12.",BP$10,"")))*0.75+(SUMIFS(Kosztorys!$F:$F,Kosztorys!$D:$D,$B319,Kosztorys!$I:$I,CONCATENATE("&lt;=30.06.",BQ$10,""))-SUMIFS(Kosztorys!$F:$F,Kosztorys!$D:$D,$B319,Kosztorys!$I:$I,CONCATENATE("&lt;=31.03.",BQ$10,"")))*0.5+(SUMIFS(Kosztorys!$F:$F,Kosztorys!$D:$D,$B319,Kosztorys!$I:$I,CONCATENATE("&lt;=30.09.",BQ$10,""))-SUMIFS(Kosztorys!$F:$F,Kosztorys!$D:$D,$B319,Kosztorys!$I:$I,CONCATENATE("&lt;=30.06.",BQ$10,"")))*0.25,"nic"),0)</f>
        <v/>
      </c>
      <c r="BR319" s="41">
        <f>IF($C319="OPEX - Koszt 1szt/rok",IF($M319="szt",SUMIFS(Kosztorys!$F:$F,Kosztorys!$D:$D,$B319,Kosztorys!$I:$I,CONCATENATE("&lt;01.01.",BR$10,""))+(SUMIFS(Kosztorys!$F:$F,Kosztorys!$D:$D,$B319,Kosztorys!$I:$I,CONCATENATE("&lt;=31.03.",BR$10,""))-SUMIFS(Kosztorys!$F:$F,Kosztorys!$D:$D,$B319,Kosztorys!$I:$I,CONCATENATE("&lt;=31.12.",BQ$10,"")))*0.75+(SUMIFS(Kosztorys!$F:$F,Kosztorys!$D:$D,$B319,Kosztorys!$I:$I,CONCATENATE("&lt;=30.06.",BR$10,""))-SUMIFS(Kosztorys!$F:$F,Kosztorys!$D:$D,$B319,Kosztorys!$I:$I,CONCATENATE("&lt;=31.03.",BR$10,"")))*0.5+(SUMIFS(Kosztorys!$F:$F,Kosztorys!$D:$D,$B319,Kosztorys!$I:$I,CONCATENATE("&lt;=30.09.",BR$10,""))-SUMIFS(Kosztorys!$F:$F,Kosztorys!$D:$D,$B319,Kosztorys!$I:$I,CONCATENATE("&lt;=30.06.",BR$10,"")))*0.25,"nic"),0)</f>
        <v/>
      </c>
      <c r="BS319" s="41">
        <f>IF($C319="OPEX - Koszt 1szt/rok",IF($M319="szt",SUMIFS(Kosztorys!$F:$F,Kosztorys!$D:$D,$B319,Kosztorys!$I:$I,CONCATENATE("&lt;01.01.",BS$10,""))+(SUMIFS(Kosztorys!$F:$F,Kosztorys!$D:$D,$B319,Kosztorys!$I:$I,CONCATENATE("&lt;=31.03.",BS$10,""))-SUMIFS(Kosztorys!$F:$F,Kosztorys!$D:$D,$B319,Kosztorys!$I:$I,CONCATENATE("&lt;=31.12.",BR$10,"")))*0.75+(SUMIFS(Kosztorys!$F:$F,Kosztorys!$D:$D,$B319,Kosztorys!$I:$I,CONCATENATE("&lt;=30.06.",BS$10,""))-SUMIFS(Kosztorys!$F:$F,Kosztorys!$D:$D,$B319,Kosztorys!$I:$I,CONCATENATE("&lt;=31.03.",BS$10,"")))*0.5+(SUMIFS(Kosztorys!$F:$F,Kosztorys!$D:$D,$B319,Kosztorys!$I:$I,CONCATENATE("&lt;=30.09.",BS$10,""))-SUMIFS(Kosztorys!$F:$F,Kosztorys!$D:$D,$B319,Kosztorys!$I:$I,CONCATENATE("&lt;=30.06.",BS$10,"")))*0.25,"nic"),0)</f>
        <v/>
      </c>
      <c r="BT319" s="41">
        <f>IF($C319="OPEX - Koszt 1szt/rok",IF($M319="szt",SUMIFS(Kosztorys!$F:$F,Kosztorys!$D:$D,$B319,Kosztorys!$I:$I,CONCATENATE("&lt;01.01.",BT$10,""))+(SUMIFS(Kosztorys!$F:$F,Kosztorys!$D:$D,$B319,Kosztorys!$I:$I,CONCATENATE("&lt;=31.03.",BT$10,""))-SUMIFS(Kosztorys!$F:$F,Kosztorys!$D:$D,$B319,Kosztorys!$I:$I,CONCATENATE("&lt;=31.12.",BS$10,"")))*0.75+(SUMIFS(Kosztorys!$F:$F,Kosztorys!$D:$D,$B319,Kosztorys!$I:$I,CONCATENATE("&lt;=30.06.",BT$10,""))-SUMIFS(Kosztorys!$F:$F,Kosztorys!$D:$D,$B319,Kosztorys!$I:$I,CONCATENATE("&lt;=31.03.",BT$10,"")))*0.5+(SUMIFS(Kosztorys!$F:$F,Kosztorys!$D:$D,$B319,Kosztorys!$I:$I,CONCATENATE("&lt;=30.09.",BT$10,""))-SUMIFS(Kosztorys!$F:$F,Kosztorys!$D:$D,$B319,Kosztorys!$I:$I,CONCATENATE("&lt;=30.06.",BT$10,"")))*0.25,"nic"),0)</f>
        <v/>
      </c>
      <c r="BU319" s="41">
        <f>IF($C319="OPEX - Koszt 1szt/rok",IF($M319="szt",SUMIFS(Kosztorys!$F:$F,Kosztorys!$D:$D,$B319,Kosztorys!$I:$I,CONCATENATE("&lt;01.01.",BU$10,""))+(SUMIFS(Kosztorys!$F:$F,Kosztorys!$D:$D,$B319,Kosztorys!$I:$I,CONCATENATE("&lt;=31.03.",BU$10,""))-SUMIFS(Kosztorys!$F:$F,Kosztorys!$D:$D,$B319,Kosztorys!$I:$I,CONCATENATE("&lt;=31.12.",BT$10,"")))*0.75+(SUMIFS(Kosztorys!$F:$F,Kosztorys!$D:$D,$B319,Kosztorys!$I:$I,CONCATENATE("&lt;=30.06.",BU$10,""))-SUMIFS(Kosztorys!$F:$F,Kosztorys!$D:$D,$B319,Kosztorys!$I:$I,CONCATENATE("&lt;=31.03.",BU$10,"")))*0.5+(SUMIFS(Kosztorys!$F:$F,Kosztorys!$D:$D,$B319,Kosztorys!$I:$I,CONCATENATE("&lt;=30.09.",BU$10,""))-SUMIFS(Kosztorys!$F:$F,Kosztorys!$D:$D,$B319,Kosztorys!$I:$I,CONCATENATE("&lt;=30.06.",BU$10,"")))*0.25,"nic"),0)</f>
        <v/>
      </c>
      <c r="BV319" s="41">
        <f>IF($C319="OPEX - Koszt 1szt/rok",IF($M319="szt",SUMIFS(Kosztorys!$F:$F,Kosztorys!$D:$D,$B319,Kosztorys!$I:$I,CONCATENATE("&lt;01.01.",BV$10,""))+(SUMIFS(Kosztorys!$F:$F,Kosztorys!$D:$D,$B319,Kosztorys!$I:$I,CONCATENATE("&lt;=31.03.",BV$10,""))-SUMIFS(Kosztorys!$F:$F,Kosztorys!$D:$D,$B319,Kosztorys!$I:$I,CONCATENATE("&lt;=31.12.",BU$10,"")))*0.75+(SUMIFS(Kosztorys!$F:$F,Kosztorys!$D:$D,$B319,Kosztorys!$I:$I,CONCATENATE("&lt;=30.06.",BV$10,""))-SUMIFS(Kosztorys!$F:$F,Kosztorys!$D:$D,$B319,Kosztorys!$I:$I,CONCATENATE("&lt;=31.03.",BV$10,"")))*0.5+(SUMIFS(Kosztorys!$F:$F,Kosztorys!$D:$D,$B319,Kosztorys!$I:$I,CONCATENATE("&lt;=30.09.",BV$10,""))-SUMIFS(Kosztorys!$F:$F,Kosztorys!$D:$D,$B319,Kosztorys!$I:$I,CONCATENATE("&lt;=30.06.",BV$10,"")))*0.25,"nic"),0)</f>
        <v/>
      </c>
      <c r="BW319" s="41">
        <f>IF($C319="OPEX - Koszt 1szt/rok",IF($M319="szt",SUMIFS(Kosztorys!$F:$F,Kosztorys!$D:$D,$B319,Kosztorys!$I:$I,CONCATENATE("&lt;01.01.",BW$10,""))+(SUMIFS(Kosztorys!$F:$F,Kosztorys!$D:$D,$B319,Kosztorys!$I:$I,CONCATENATE("&lt;=31.03.",BW$10,""))-SUMIFS(Kosztorys!$F:$F,Kosztorys!$D:$D,$B319,Kosztorys!$I:$I,CONCATENATE("&lt;=31.12.",BV$10,"")))*0.75+(SUMIFS(Kosztorys!$F:$F,Kosztorys!$D:$D,$B319,Kosztorys!$I:$I,CONCATENATE("&lt;=30.06.",BW$10,""))-SUMIFS(Kosztorys!$F:$F,Kosztorys!$D:$D,$B319,Kosztorys!$I:$I,CONCATENATE("&lt;=31.03.",BW$10,"")))*0.5+(SUMIFS(Kosztorys!$F:$F,Kosztorys!$D:$D,$B319,Kosztorys!$I:$I,CONCATENATE("&lt;=30.09.",BW$10,""))-SUMIFS(Kosztorys!$F:$F,Kosztorys!$D:$D,$B319,Kosztorys!$I:$I,CONCATENATE("&lt;=30.06.",BW$10,"")))*0.25,"nic"),0)</f>
        <v/>
      </c>
      <c r="BX319" s="41">
        <f>IF(C319="OPEX - Koszt 1szt/rok",IF(MAX(BH319:BW319)=IF(ISERROR(VLOOKUP(B319,JB_tabela,MATCH(BX$9,JB_menu,0)-1,FALSE())),,VLOOKUP(B319,JB_tabela,MATCH(BX$9,JB_menu,0)-1,FALSE())),"OK","nie zgadza się liczba użytych JB"),"OK-ND")</f>
        <v/>
      </c>
      <c r="CB319" s="41">
        <f>IF($C319="OPEX - Długość 1m koszt/rok",IF($M319="m",SUMIFS(Kosztorys!$F:$F,Kosztorys!$D:$D,$B319,Kosztorys!$I:$I,CONCATENATE("&lt;01.01.",CB$10,""))+(SUMIFS(Kosztorys!$F:$F,Kosztorys!$D:$D,$B319,Kosztorys!$I:$I,CONCATENATE("&lt;=31.03.",CB$10,""))-SUMIFS(Kosztorys!$F:$F,Kosztorys!$D:$D,$B319,Kosztorys!$I:$I,CONCATENATE("&lt;=31.12.",CA$10,"")))*0.75+(SUMIFS(Kosztorys!$F:$F,Kosztorys!$D:$D,$B319,Kosztorys!$I:$I,CONCATENATE("&lt;=30.06.",CB$10,""))-SUMIFS(Kosztorys!$F:$F,Kosztorys!$D:$D,$B319,Kosztorys!$I:$I,CONCATENATE("&lt;=31.03.",CB$10,"")))*0.5+(SUMIFS(Kosztorys!$F:$F,Kosztorys!$D:$D,$B319,Kosztorys!$I:$I,CONCATENATE("&lt;=30.09.",CB$10,""))-SUMIFS(Kosztorys!$F:$F,Kosztorys!$D:$D,$B319,Kosztorys!$I:$I,CONCATENATE("&lt;=30.06.",CB$10,"")))*0.25,"nic"),0)</f>
        <v/>
      </c>
      <c r="CC319" s="41">
        <f>IF($C319="OPEX - Długość 1m koszt/rok",IF($M319="m",SUMIFS(Kosztorys!$F:$F,Kosztorys!$D:$D,$B319,Kosztorys!$I:$I,CONCATENATE("&lt;01.01.",CC$10,""))+(SUMIFS(Kosztorys!$F:$F,Kosztorys!$D:$D,$B319,Kosztorys!$I:$I,CONCATENATE("&lt;=31.03.",CC$10,""))-SUMIFS(Kosztorys!$F:$F,Kosztorys!$D:$D,$B319,Kosztorys!$I:$I,CONCATENATE("&lt;=31.12.",CB$10,"")))*0.75+(SUMIFS(Kosztorys!$F:$F,Kosztorys!$D:$D,$B319,Kosztorys!$I:$I,CONCATENATE("&lt;=30.06.",CC$10,""))-SUMIFS(Kosztorys!$F:$F,Kosztorys!$D:$D,$B319,Kosztorys!$I:$I,CONCATENATE("&lt;=31.03.",CC$10,"")))*0.5+(SUMIFS(Kosztorys!$F:$F,Kosztorys!$D:$D,$B319,Kosztorys!$I:$I,CONCATENATE("&lt;=30.09.",CC$10,""))-SUMIFS(Kosztorys!$F:$F,Kosztorys!$D:$D,$B319,Kosztorys!$I:$I,CONCATENATE("&lt;=30.06.",CC$10,"")))*0.25,"nic"),0)</f>
        <v/>
      </c>
      <c r="CD319" s="41">
        <f>IF($C319="OPEX - Długość 1m koszt/rok",IF($M319="m",SUMIFS(Kosztorys!$F:$F,Kosztorys!$D:$D,$B319,Kosztorys!$I:$I,CONCATENATE("&lt;01.01.",CD$10,""))+(SUMIFS(Kosztorys!$F:$F,Kosztorys!$D:$D,$B319,Kosztorys!$I:$I,CONCATENATE("&lt;=31.03.",CD$10,""))-SUMIFS(Kosztorys!$F:$F,Kosztorys!$D:$D,$B319,Kosztorys!$I:$I,CONCATENATE("&lt;=31.12.",CC$10,"")))*0.75+(SUMIFS(Kosztorys!$F:$F,Kosztorys!$D:$D,$B319,Kosztorys!$I:$I,CONCATENATE("&lt;=30.06.",CD$10,""))-SUMIFS(Kosztorys!$F:$F,Kosztorys!$D:$D,$B319,Kosztorys!$I:$I,CONCATENATE("&lt;=31.03.",CD$10,"")))*0.5+(SUMIFS(Kosztorys!$F:$F,Kosztorys!$D:$D,$B319,Kosztorys!$I:$I,CONCATENATE("&lt;=30.09.",CD$10,""))-SUMIFS(Kosztorys!$F:$F,Kosztorys!$D:$D,$B319,Kosztorys!$I:$I,CONCATENATE("&lt;=30.06.",CD$10,"")))*0.25,"nic"),0)</f>
        <v/>
      </c>
      <c r="CE319" s="41">
        <f>IF($C319="OPEX - Długość 1m koszt/rok",IF($M319="m",SUMIFS(Kosztorys!$F:$F,Kosztorys!$D:$D,$B319,Kosztorys!$I:$I,CONCATENATE("&lt;01.01.",CE$10,""))+(SUMIFS(Kosztorys!$F:$F,Kosztorys!$D:$D,$B319,Kosztorys!$I:$I,CONCATENATE("&lt;=31.03.",CE$10,""))-SUMIFS(Kosztorys!$F:$F,Kosztorys!$D:$D,$B319,Kosztorys!$I:$I,CONCATENATE("&lt;=31.12.",CD$10,"")))*0.75+(SUMIFS(Kosztorys!$F:$F,Kosztorys!$D:$D,$B319,Kosztorys!$I:$I,CONCATENATE("&lt;=30.06.",CE$10,""))-SUMIFS(Kosztorys!$F:$F,Kosztorys!$D:$D,$B319,Kosztorys!$I:$I,CONCATENATE("&lt;=31.03.",CE$10,"")))*0.5+(SUMIFS(Kosztorys!$F:$F,Kosztorys!$D:$D,$B319,Kosztorys!$I:$I,CONCATENATE("&lt;=30.09.",CE$10,""))-SUMIFS(Kosztorys!$F:$F,Kosztorys!$D:$D,$B319,Kosztorys!$I:$I,CONCATENATE("&lt;=30.06.",CE$10,"")))*0.25,"nic"),0)</f>
        <v/>
      </c>
      <c r="CF319" s="41">
        <f>IF($C319="OPEX - Długość 1m koszt/rok",IF($M319="m",SUMIFS(Kosztorys!$F:$F,Kosztorys!$D:$D,$B319,Kosztorys!$I:$I,CONCATENATE("&lt;01.01.",CF$10,""))+(SUMIFS(Kosztorys!$F:$F,Kosztorys!$D:$D,$B319,Kosztorys!$I:$I,CONCATENATE("&lt;=31.03.",CF$10,""))-SUMIFS(Kosztorys!$F:$F,Kosztorys!$D:$D,$B319,Kosztorys!$I:$I,CONCATENATE("&lt;=31.12.",CE$10,"")))*0.75+(SUMIFS(Kosztorys!$F:$F,Kosztorys!$D:$D,$B319,Kosztorys!$I:$I,CONCATENATE("&lt;=30.06.",CF$10,""))-SUMIFS(Kosztorys!$F:$F,Kosztorys!$D:$D,$B319,Kosztorys!$I:$I,CONCATENATE("&lt;=31.03.",CF$10,"")))*0.5+(SUMIFS(Kosztorys!$F:$F,Kosztorys!$D:$D,$B319,Kosztorys!$I:$I,CONCATENATE("&lt;=30.09.",CF$10,""))-SUMIFS(Kosztorys!$F:$F,Kosztorys!$D:$D,$B319,Kosztorys!$I:$I,CONCATENATE("&lt;=30.06.",CF$10,"")))*0.25,"nic"),0)</f>
        <v/>
      </c>
      <c r="CG319" s="41">
        <f>IF($C319="OPEX - Długość 1m koszt/rok",IF($M319="m",SUMIFS(Kosztorys!$F:$F,Kosztorys!$D:$D,$B319,Kosztorys!$I:$I,CONCATENATE("&lt;01.01.",CG$10,""))+(SUMIFS(Kosztorys!$F:$F,Kosztorys!$D:$D,$B319,Kosztorys!$I:$I,CONCATENATE("&lt;=31.03.",CG$10,""))-SUMIFS(Kosztorys!$F:$F,Kosztorys!$D:$D,$B319,Kosztorys!$I:$I,CONCATENATE("&lt;=31.12.",CF$10,"")))*0.75+(SUMIFS(Kosztorys!$F:$F,Kosztorys!$D:$D,$B319,Kosztorys!$I:$I,CONCATENATE("&lt;=30.06.",CG$10,""))-SUMIFS(Kosztorys!$F:$F,Kosztorys!$D:$D,$B319,Kosztorys!$I:$I,CONCATENATE("&lt;=31.03.",CG$10,"")))*0.5+(SUMIFS(Kosztorys!$F:$F,Kosztorys!$D:$D,$B319,Kosztorys!$I:$I,CONCATENATE("&lt;=30.09.",CG$10,""))-SUMIFS(Kosztorys!$F:$F,Kosztorys!$D:$D,$B319,Kosztorys!$I:$I,CONCATENATE("&lt;=30.06.",CG$10,"")))*0.25,"nic"),0)</f>
        <v/>
      </c>
      <c r="CH319" s="41">
        <f>IF($C319="OPEX - Długość 1m koszt/rok",IF($M319="m",SUMIFS(Kosztorys!$F:$F,Kosztorys!$D:$D,$B319,Kosztorys!$I:$I,CONCATENATE("&lt;01.01.",CH$10,""))+(SUMIFS(Kosztorys!$F:$F,Kosztorys!$D:$D,$B319,Kosztorys!$I:$I,CONCATENATE("&lt;=31.03.",CH$10,""))-SUMIFS(Kosztorys!$F:$F,Kosztorys!$D:$D,$B319,Kosztorys!$I:$I,CONCATENATE("&lt;=31.12.",CG$10,"")))*0.75+(SUMIFS(Kosztorys!$F:$F,Kosztorys!$D:$D,$B319,Kosztorys!$I:$I,CONCATENATE("&lt;=30.06.",CH$10,""))-SUMIFS(Kosztorys!$F:$F,Kosztorys!$D:$D,$B319,Kosztorys!$I:$I,CONCATENATE("&lt;=31.03.",CH$10,"")))*0.5+(SUMIFS(Kosztorys!$F:$F,Kosztorys!$D:$D,$B319,Kosztorys!$I:$I,CONCATENATE("&lt;=30.09.",CH$10,""))-SUMIFS(Kosztorys!$F:$F,Kosztorys!$D:$D,$B319,Kosztorys!$I:$I,CONCATENATE("&lt;=30.06.",CH$10,"")))*0.25,"nic"),0)</f>
        <v/>
      </c>
      <c r="CI319" s="41">
        <f>IF($C319="OPEX - Długość 1m koszt/rok",IF($M319="m",SUMIFS(Kosztorys!$F:$F,Kosztorys!$D:$D,$B319,Kosztorys!$I:$I,CONCATENATE("&lt;01.01.",CI$10,""))+(SUMIFS(Kosztorys!$F:$F,Kosztorys!$D:$D,$B319,Kosztorys!$I:$I,CONCATENATE("&lt;=31.03.",CI$10,""))-SUMIFS(Kosztorys!$F:$F,Kosztorys!$D:$D,$B319,Kosztorys!$I:$I,CONCATENATE("&lt;=31.12.",CH$10,"")))*0.75+(SUMIFS(Kosztorys!$F:$F,Kosztorys!$D:$D,$B319,Kosztorys!$I:$I,CONCATENATE("&lt;=30.06.",CI$10,""))-SUMIFS(Kosztorys!$F:$F,Kosztorys!$D:$D,$B319,Kosztorys!$I:$I,CONCATENATE("&lt;=31.03.",CI$10,"")))*0.5+(SUMIFS(Kosztorys!$F:$F,Kosztorys!$D:$D,$B319,Kosztorys!$I:$I,CONCATENATE("&lt;=30.09.",CI$10,""))-SUMIFS(Kosztorys!$F:$F,Kosztorys!$D:$D,$B319,Kosztorys!$I:$I,CONCATENATE("&lt;=30.06.",CI$10,"")))*0.25,"nic"),0)</f>
        <v/>
      </c>
      <c r="CJ319" s="41">
        <f>IF($C319="OPEX - Długość 1m koszt/rok",IF($M319="m",SUMIFS(Kosztorys!$F:$F,Kosztorys!$D:$D,$B319,Kosztorys!$I:$I,CONCATENATE("&lt;01.01.",CJ$10,""))+(SUMIFS(Kosztorys!$F:$F,Kosztorys!$D:$D,$B319,Kosztorys!$I:$I,CONCATENATE("&lt;=31.03.",CJ$10,""))-SUMIFS(Kosztorys!$F:$F,Kosztorys!$D:$D,$B319,Kosztorys!$I:$I,CONCATENATE("&lt;=31.12.",CI$10,"")))*0.75+(SUMIFS(Kosztorys!$F:$F,Kosztorys!$D:$D,$B319,Kosztorys!$I:$I,CONCATENATE("&lt;=30.06.",CJ$10,""))-SUMIFS(Kosztorys!$F:$F,Kosztorys!$D:$D,$B319,Kosztorys!$I:$I,CONCATENATE("&lt;=31.03.",CJ$10,"")))*0.5+(SUMIFS(Kosztorys!$F:$F,Kosztorys!$D:$D,$B319,Kosztorys!$I:$I,CONCATENATE("&lt;=30.09.",CJ$10,""))-SUMIFS(Kosztorys!$F:$F,Kosztorys!$D:$D,$B319,Kosztorys!$I:$I,CONCATENATE("&lt;=30.06.",CJ$10,"")))*0.25,"nic"),0)</f>
        <v/>
      </c>
      <c r="CK319" s="41">
        <f>IF($C319="OPEX - Długość 1m koszt/rok",IF($M319="m",SUMIFS(Kosztorys!$F:$F,Kosztorys!$D:$D,$B319,Kosztorys!$I:$I,CONCATENATE("&lt;01.01.",CK$10,""))+(SUMIFS(Kosztorys!$F:$F,Kosztorys!$D:$D,$B319,Kosztorys!$I:$I,CONCATENATE("&lt;=31.03.",CK$10,""))-SUMIFS(Kosztorys!$F:$F,Kosztorys!$D:$D,$B319,Kosztorys!$I:$I,CONCATENATE("&lt;=31.12.",CJ$10,"")))*0.75+(SUMIFS(Kosztorys!$F:$F,Kosztorys!$D:$D,$B319,Kosztorys!$I:$I,CONCATENATE("&lt;=30.06.",CK$10,""))-SUMIFS(Kosztorys!$F:$F,Kosztorys!$D:$D,$B319,Kosztorys!$I:$I,CONCATENATE("&lt;=31.03.",CK$10,"")))*0.5+(SUMIFS(Kosztorys!$F:$F,Kosztorys!$D:$D,$B319,Kosztorys!$I:$I,CONCATENATE("&lt;=30.09.",CK$10,""))-SUMIFS(Kosztorys!$F:$F,Kosztorys!$D:$D,$B319,Kosztorys!$I:$I,CONCATENATE("&lt;=30.06.",CK$10,"")))*0.25,"nic"),0)</f>
        <v/>
      </c>
      <c r="CL319" s="41">
        <f>IF($C319="OPEX - Długość 1m koszt/rok",IF($M319="m",SUMIFS(Kosztorys!$F:$F,Kosztorys!$D:$D,$B319,Kosztorys!$I:$I,CONCATENATE("&lt;01.01.",CL$10,""))+(SUMIFS(Kosztorys!$F:$F,Kosztorys!$D:$D,$B319,Kosztorys!$I:$I,CONCATENATE("&lt;=31.03.",CL$10,""))-SUMIFS(Kosztorys!$F:$F,Kosztorys!$D:$D,$B319,Kosztorys!$I:$I,CONCATENATE("&lt;=31.12.",CK$10,"")))*0.75+(SUMIFS(Kosztorys!$F:$F,Kosztorys!$D:$D,$B319,Kosztorys!$I:$I,CONCATENATE("&lt;=30.06.",CL$10,""))-SUMIFS(Kosztorys!$F:$F,Kosztorys!$D:$D,$B319,Kosztorys!$I:$I,CONCATENATE("&lt;=31.03.",CL$10,"")))*0.5+(SUMIFS(Kosztorys!$F:$F,Kosztorys!$D:$D,$B319,Kosztorys!$I:$I,CONCATENATE("&lt;=30.09.",CL$10,""))-SUMIFS(Kosztorys!$F:$F,Kosztorys!$D:$D,$B319,Kosztorys!$I:$I,CONCATENATE("&lt;=30.06.",CL$10,"")))*0.25,"nic"),0)</f>
        <v/>
      </c>
      <c r="CM319" s="41">
        <f>IF($C319="OPEX - Długość 1m koszt/rok",IF($M319="m",SUMIFS(Kosztorys!$F:$F,Kosztorys!$D:$D,$B319,Kosztorys!$I:$I,CONCATENATE("&lt;01.01.",CM$10,""))+(SUMIFS(Kosztorys!$F:$F,Kosztorys!$D:$D,$B319,Kosztorys!$I:$I,CONCATENATE("&lt;=31.03.",CM$10,""))-SUMIFS(Kosztorys!$F:$F,Kosztorys!$D:$D,$B319,Kosztorys!$I:$I,CONCATENATE("&lt;=31.12.",CL$10,"")))*0.75+(SUMIFS(Kosztorys!$F:$F,Kosztorys!$D:$D,$B319,Kosztorys!$I:$I,CONCATENATE("&lt;=30.06.",CM$10,""))-SUMIFS(Kosztorys!$F:$F,Kosztorys!$D:$D,$B319,Kosztorys!$I:$I,CONCATENATE("&lt;=31.03.",CM$10,"")))*0.5+(SUMIFS(Kosztorys!$F:$F,Kosztorys!$D:$D,$B319,Kosztorys!$I:$I,CONCATENATE("&lt;=30.09.",CM$10,""))-SUMIFS(Kosztorys!$F:$F,Kosztorys!$D:$D,$B319,Kosztorys!$I:$I,CONCATENATE("&lt;=30.06.",CM$10,"")))*0.25,"nic"),0)</f>
        <v/>
      </c>
      <c r="CN319" s="41">
        <f>IF($C319="OPEX - Długość 1m koszt/rok",IF($M319="m",SUMIFS(Kosztorys!$F:$F,Kosztorys!$D:$D,$B319,Kosztorys!$I:$I,CONCATENATE("&lt;01.01.",CN$10,""))+(SUMIFS(Kosztorys!$F:$F,Kosztorys!$D:$D,$B319,Kosztorys!$I:$I,CONCATENATE("&lt;=31.03.",CN$10,""))-SUMIFS(Kosztorys!$F:$F,Kosztorys!$D:$D,$B319,Kosztorys!$I:$I,CONCATENATE("&lt;=31.12.",CM$10,"")))*0.75+(SUMIFS(Kosztorys!$F:$F,Kosztorys!$D:$D,$B319,Kosztorys!$I:$I,CONCATENATE("&lt;=30.06.",CN$10,""))-SUMIFS(Kosztorys!$F:$F,Kosztorys!$D:$D,$B319,Kosztorys!$I:$I,CONCATENATE("&lt;=31.03.",CN$10,"")))*0.5+(SUMIFS(Kosztorys!$F:$F,Kosztorys!$D:$D,$B319,Kosztorys!$I:$I,CONCATENATE("&lt;=30.09.",CN$10,""))-SUMIFS(Kosztorys!$F:$F,Kosztorys!$D:$D,$B319,Kosztorys!$I:$I,CONCATENATE("&lt;=30.06.",CN$10,"")))*0.25,"nic"),0)</f>
        <v/>
      </c>
      <c r="CO319" s="41">
        <f>IF($C319="OPEX - Długość 1m koszt/rok",IF($M319="m",SUMIFS(Kosztorys!$F:$F,Kosztorys!$D:$D,$B319,Kosztorys!$I:$I,CONCATENATE("&lt;01.01.",CO$10,""))+(SUMIFS(Kosztorys!$F:$F,Kosztorys!$D:$D,$B319,Kosztorys!$I:$I,CONCATENATE("&lt;=31.03.",CO$10,""))-SUMIFS(Kosztorys!$F:$F,Kosztorys!$D:$D,$B319,Kosztorys!$I:$I,CONCATENATE("&lt;=31.12.",CN$10,"")))*0.75+(SUMIFS(Kosztorys!$F:$F,Kosztorys!$D:$D,$B319,Kosztorys!$I:$I,CONCATENATE("&lt;=30.06.",CO$10,""))-SUMIFS(Kosztorys!$F:$F,Kosztorys!$D:$D,$B319,Kosztorys!$I:$I,CONCATENATE("&lt;=31.03.",CO$10,"")))*0.5+(SUMIFS(Kosztorys!$F:$F,Kosztorys!$D:$D,$B319,Kosztorys!$I:$I,CONCATENATE("&lt;=30.09.",CO$10,""))-SUMIFS(Kosztorys!$F:$F,Kosztorys!$D:$D,$B319,Kosztorys!$I:$I,CONCATENATE("&lt;=30.06.",CO$10,"")))*0.25,"nic"),0)</f>
        <v/>
      </c>
      <c r="CP319" s="41">
        <f>IF($C319="OPEX - Długość 1m koszt/rok",IF($M319="m",SUMIFS(Kosztorys!$F:$F,Kosztorys!$D:$D,$B319,Kosztorys!$I:$I,CONCATENATE("&lt;01.01.",CP$10,""))+(SUMIFS(Kosztorys!$F:$F,Kosztorys!$D:$D,$B319,Kosztorys!$I:$I,CONCATENATE("&lt;=31.03.",CP$10,""))-SUMIFS(Kosztorys!$F:$F,Kosztorys!$D:$D,$B319,Kosztorys!$I:$I,CONCATENATE("&lt;=31.12.",CO$10,"")))*0.75+(SUMIFS(Kosztorys!$F:$F,Kosztorys!$D:$D,$B319,Kosztorys!$I:$I,CONCATENATE("&lt;=30.06.",CP$10,""))-SUMIFS(Kosztorys!$F:$F,Kosztorys!$D:$D,$B319,Kosztorys!$I:$I,CONCATENATE("&lt;=31.03.",CP$10,"")))*0.5+(SUMIFS(Kosztorys!$F:$F,Kosztorys!$D:$D,$B319,Kosztorys!$I:$I,CONCATENATE("&lt;=30.09.",CP$10,""))-SUMIFS(Kosztorys!$F:$F,Kosztorys!$D:$D,$B319,Kosztorys!$I:$I,CONCATENATE("&lt;=30.06.",CP$10,"")))*0.25,"nic"),0)</f>
        <v/>
      </c>
      <c r="CQ319" s="41">
        <f>IF($C319="OPEX - Długość 1m koszt/rok",IF($M319="m",SUMIFS(Kosztorys!$F:$F,Kosztorys!$D:$D,$B319,Kosztorys!$I:$I,CONCATENATE("&lt;01.01.",CQ$10,""))+(SUMIFS(Kosztorys!$F:$F,Kosztorys!$D:$D,$B319,Kosztorys!$I:$I,CONCATENATE("&lt;=31.03.",CQ$10,""))-SUMIFS(Kosztorys!$F:$F,Kosztorys!$D:$D,$B319,Kosztorys!$I:$I,CONCATENATE("&lt;=31.12.",CP$10,"")))*0.75+(SUMIFS(Kosztorys!$F:$F,Kosztorys!$D:$D,$B319,Kosztorys!$I:$I,CONCATENATE("&lt;=30.06.",CQ$10,""))-SUMIFS(Kosztorys!$F:$F,Kosztorys!$D:$D,$B319,Kosztorys!$I:$I,CONCATENATE("&lt;=31.03.",CQ$10,"")))*0.5+(SUMIFS(Kosztorys!$F:$F,Kosztorys!$D:$D,$B319,Kosztorys!$I:$I,CONCATENATE("&lt;=30.09.",CQ$10,""))-SUMIFS(Kosztorys!$F:$F,Kosztorys!$D:$D,$B319,Kosztorys!$I:$I,CONCATENATE("&lt;=30.06.",CQ$10,"")))*0.25,"nic"),0)</f>
        <v/>
      </c>
      <c r="CR319" s="41">
        <f>IF(C319="OPEX - Długość 1m koszt/rok",IF(MAX(CB319:CQ319)=IF(ISERROR(VLOOKUP(B319,JB_tabela,MATCH(CR$9,JB_menu,0)-1,FALSE())),,VLOOKUP(B319,JB_tabela,MATCH(CR$9,JB_menu,0)-1,FALSE())),"OK","nie zgadza się liczba użytych JB"),"OK-ND")</f>
        <v/>
      </c>
      <c r="CS319" s="41">
        <f>IFERROR(VLOOKUP($C319,$CY$2:$CZ$7,2,FALSE()),"ERROR")</f>
        <v/>
      </c>
      <c r="CV319" s="41">
        <f>$Q319</f>
        <v/>
      </c>
      <c r="CW319" s="41">
        <f>$R319</f>
        <v/>
      </c>
      <c r="CX319" s="41">
        <f>$S319</f>
        <v/>
      </c>
      <c r="CY319" s="41">
        <f>ROUND(IF(LEFT($C319,4)="CAPE",ROUND($E319*$H319,2)*OFFSET(T319,0,$CS319),0),2)</f>
        <v/>
      </c>
      <c r="CZ319" s="41">
        <f>ROUND(IF(LEFT($C319,4)="CAPE",ROUND($E319*$H319,2)*OFFSET(U319,0,$CS319),0),2)</f>
        <v/>
      </c>
      <c r="DA319" s="41">
        <f>ROUND(IF(LEFT($C319,4)="CAPE",ROUND($E319*$H319,2)*OFFSET(V319,0,$CS319),0),2)</f>
        <v/>
      </c>
      <c r="DB319" s="41">
        <f>ROUND(IF(LEFT($C319,4)="CAPE",ROUND($E319*$H319,2)*OFFSET(W319,0,$CS319),0),2)</f>
        <v/>
      </c>
      <c r="DC319" s="41">
        <f>ROUND(IF(LEFT($C319,4)="CAPE",ROUND($E319*$H319,2)*OFFSET(X319,0,$CS319),0),2)</f>
        <v/>
      </c>
      <c r="DD319" s="41">
        <f>ROUND(IF(LEFT($C319,4)="CAPE",ROUND($E319*$H319,2)*OFFSET(Y319,0,$CS319),0),2)</f>
        <v/>
      </c>
      <c r="DE319" s="41">
        <f>ROUND(IF(LEFT($C319,4)="CAPE",ROUND($E319*$H319,2)*OFFSET(Z319,0,$CS319),0),2)</f>
        <v/>
      </c>
      <c r="DF319" s="41">
        <f>ROUND(IF(LEFT($C319,4)="CAPE",ROUND($E319*$H319,2)*OFFSET(AA319,0,$CS319),0),2)</f>
        <v/>
      </c>
      <c r="DG319" s="41">
        <f>ROUND(IF(LEFT($C319,4)="CAPE",ROUND($E319*$H319,2)*OFFSET(AB319,0,$CS319),0),2)</f>
        <v/>
      </c>
      <c r="DH319" s="41">
        <f>ROUND(IF(LEFT($C319,4)="CAPE",ROUND($E319*$H319,2)*OFFSET(AC319,0,$CS319),0),2)</f>
        <v/>
      </c>
      <c r="DI319" s="41">
        <f>ROUND(IF(LEFT($C319,4)="CAPE",ROUND($E319*$H319,2)*OFFSET(AD319,0,$CS319),0),2)</f>
        <v/>
      </c>
      <c r="DJ319" s="41">
        <f>ROUND(IF(LEFT($C319,4)="CAPE",ROUND($E319*$H319,2)*OFFSET(AE319,0,$CS319),0),2)</f>
        <v/>
      </c>
      <c r="DK319" s="41">
        <f>ROUND(IF(LEFT($C319,4)="CAPE",ROUND($E319*$H319,2)*OFFSET(AF319,0,$CS319),0),2)</f>
        <v/>
      </c>
      <c r="DL319" s="41">
        <f>ROUND(IF(LEFT($C319,4)="CAPE",ROUND($E319*$H319,2)*OFFSET(AG319,0,$CS319),0),2)</f>
        <v/>
      </c>
      <c r="DM319" s="41">
        <f>ROUND(IF(LEFT($C319,4)="CAPE",ROUND($E319*$H319,2)*OFFSET(AH319,0,$CS319),0),2)</f>
        <v/>
      </c>
      <c r="DN319" s="41">
        <f>ROUND(IF(LEFT($C319,4)="CAPE",ROUND($E319*$H319,2)*OFFSET(AI319,0,$CS319),0),2)</f>
        <v/>
      </c>
      <c r="DP319" s="41">
        <f>$Q319</f>
        <v/>
      </c>
      <c r="DQ319" s="41">
        <f>$R319</f>
        <v/>
      </c>
      <c r="DR319" s="41">
        <f>$S319</f>
        <v/>
      </c>
      <c r="DS319" s="41">
        <f>ROUND(IF(LEFT($C319,4)="OPEX",$E319*$H319*OFFSET($T319,0,$CS319),0),2)</f>
        <v/>
      </c>
      <c r="DT319" s="41">
        <f>ROUND(IF(LEFT($C319,4)="OPEX",$E319*$H319*OFFSET($U319,0,$CS319),0),2)</f>
        <v/>
      </c>
      <c r="DU319" s="41">
        <f>ROUND(IF(LEFT($C319,4)="OPEX",$E319*$H319*OFFSET($V319,0,$CS319),0),2)</f>
        <v/>
      </c>
      <c r="DV319" s="41">
        <f>ROUND(IF(LEFT($C319,4)="OPEX",$E319*$H319*OFFSET($W319,0,$CS319),0),2)</f>
        <v/>
      </c>
      <c r="DW319" s="41">
        <f>ROUND(IF(LEFT($C319,4)="OPEX",$E319*$H319*OFFSET($X319,0,$CS319),0),2)</f>
        <v/>
      </c>
      <c r="DX319" s="41">
        <f>ROUND(IF(LEFT($C319,4)="OPEX",$E319*$H319*OFFSET($Y319,0,$CS319),0),2)</f>
        <v/>
      </c>
      <c r="DY319" s="41">
        <f>ROUND(IF(LEFT($C319,4)="OPEX",$E319*$H319*OFFSET($Z319,0,$CS319),0),2)</f>
        <v/>
      </c>
      <c r="DZ319" s="41">
        <f>ROUND(IF(LEFT($C319,4)="OPEX",$E319*$H319*OFFSET($AA319,0,$CS319),0),2)</f>
        <v/>
      </c>
      <c r="EA319" s="41">
        <f>ROUND(IF(LEFT($C319,4)="OPEX",$E319*$H319*OFFSET($AB319,0,$CS319),0),2)</f>
        <v/>
      </c>
      <c r="EB319" s="41">
        <f>ROUND(IF(LEFT($C319,4)="OPEX",$E319*$H319*OFFSET($AC319,0,$CS319),0),2)</f>
        <v/>
      </c>
      <c r="EC319" s="41">
        <f>ROUND(IF(LEFT($C319,4)="OPEX",$E319*$H319*OFFSET($AD319,0,$CS319),0),2)</f>
        <v/>
      </c>
      <c r="ED319" s="41">
        <f>ROUND(IF(LEFT($C319,4)="OPEX",$E319*$H319*OFFSET($AE319,0,$CS319),0),2)</f>
        <v/>
      </c>
      <c r="EE319" s="41">
        <f>ROUND(IF(LEFT($C319,4)="OPEX",$E319*$H319*OFFSET($AF319,0,$CS319),0),2)</f>
        <v/>
      </c>
      <c r="EF319" s="41">
        <f>ROUND(IF(LEFT($C319,4)="OPEX",$E319*$H319*OFFSET($AG319,0,$CS319),0),2)</f>
        <v/>
      </c>
      <c r="EG319" s="41">
        <f>ROUND(IF(LEFT($C319,4)="OPEX",$E319*$H319*OFFSET($AH319,0,$CS319),0),2)</f>
        <v/>
      </c>
      <c r="EH319" s="41">
        <f>ROUND(IF(LEFT($C319,4)="OPEX",$E319*$H319*OFFSET($AI319,0,$CS319),0),2)</f>
        <v/>
      </c>
      <c r="EJ319" s="41">
        <f>$Q319</f>
        <v/>
      </c>
      <c r="EK319" s="41">
        <f>$R319</f>
        <v/>
      </c>
      <c r="EL319" s="41">
        <f>$S319</f>
        <v/>
      </c>
      <c r="EM319" s="41">
        <f>ROUND($D319*$CY319,2)</f>
        <v/>
      </c>
      <c r="EN319" s="41">
        <f>ROUND($D319*$CZ319,2)</f>
        <v/>
      </c>
      <c r="EO319" s="41">
        <f>ROUND($D319*$DA319,2)</f>
        <v/>
      </c>
      <c r="EP319" s="41">
        <f>ROUND($D319*$DB319,2)</f>
        <v/>
      </c>
      <c r="EQ319" s="41">
        <f>ROUND($D319*$DC319,2)</f>
        <v/>
      </c>
      <c r="ER319" s="41">
        <f>ROUND($D319*$DD319,2)</f>
        <v/>
      </c>
      <c r="ES319" s="41">
        <f>ROUND($D319*$DE319,2)</f>
        <v/>
      </c>
      <c r="ET319" s="41">
        <f>ROUND($D319*$DF319,2)</f>
        <v/>
      </c>
      <c r="EU319" s="41">
        <f>ROUND($D319*$DG319,2)</f>
        <v/>
      </c>
      <c r="EV319" s="41">
        <f>ROUND($D319*$DH319,2)</f>
        <v/>
      </c>
      <c r="EW319" s="41">
        <f>ROUND($D319*$DI319,2)</f>
        <v/>
      </c>
      <c r="EX319" s="41">
        <f>ROUND($D319*$DJ319,2)</f>
        <v/>
      </c>
      <c r="EY319" s="41">
        <f>ROUND($D319*$DK319,2)</f>
        <v/>
      </c>
      <c r="EZ319" s="41">
        <f>ROUND($D319*$DL319,2)</f>
        <v/>
      </c>
      <c r="FA319" s="41">
        <f>ROUND($D319*$DM319,2)</f>
        <v/>
      </c>
      <c r="FB319" s="41">
        <f>ROUND($D319*$DN319,2)</f>
        <v/>
      </c>
      <c r="FG319" s="41">
        <f>ROUND(IF(LEFT($C319,4)="CAPE",SUM($CY319:CY319 )/$P319,0),2)</f>
        <v/>
      </c>
      <c r="FH319" s="41">
        <f>ROUND(IF(LEFT($C319,4)="CAPE",SUM($CY319:CZ319 )/$P319,0),2)</f>
        <v/>
      </c>
      <c r="FI319" s="41">
        <f>ROUND(IF(LEFT($C319,4)="CAPE",SUM($CY319:DA319 )/$P319,0),2)</f>
        <v/>
      </c>
      <c r="FJ319" s="41">
        <f>ROUND(IF(LEFT($C319,4)="CAPE",SUM($CY319:DB319 )/$P319,0),2)</f>
        <v/>
      </c>
      <c r="FK319" s="41">
        <f>ROUND(IF(LEFT($C319,4)="CAPE",SUM($CY319:DC319 )/$P319,0),2)</f>
        <v/>
      </c>
      <c r="FL319" s="41">
        <f>ROUND(IF(LEFT($C319,4)="CAPE",SUM($CY319:DD319 )/$P319,0),2)</f>
        <v/>
      </c>
      <c r="FM319" s="41">
        <f>ROUND(IF(LEFT($C319,4)="CAPE",SUM($CY319:DE319 )/$P319,0),2)</f>
        <v/>
      </c>
      <c r="FN319" s="41">
        <f>ROUND(IF(LEFT($C319,4)="CAPE",SUM($CY319:DF319 )/$P319,0),2)</f>
        <v/>
      </c>
      <c r="FO319" s="41">
        <f>ROUND(IF(LEFT($C319,4)="CAPE",SUM($CY319:DG319 )/$P319,0),2)</f>
        <v/>
      </c>
      <c r="FP319" s="41">
        <f>ROUND(IF(LEFT($C319,4)="CAPE",SUM($CY319:DH319 )/$P319,0),2)</f>
        <v/>
      </c>
      <c r="FQ319" s="41">
        <f>ROUND(IF(LEFT($C319,4)="CAPE",SUM($CY319:DI319 )/$P319,0),2)</f>
        <v/>
      </c>
      <c r="FR319" s="41">
        <f>ROUND(IF(LEFT($C319,4)="CAPE",SUM($CY319:DJ319 )/$P319,0),2)</f>
        <v/>
      </c>
      <c r="FS319" s="41">
        <f>ROUND(IF(LEFT($C319,4)="CAPE",SUM($CY319:DK319 )/$P319,0),2)</f>
        <v/>
      </c>
      <c r="FT319" s="41">
        <f>ROUND(IF(LEFT($C319,4)="CAPE",SUM($CY319:DL319 )/$P319,0),2)</f>
        <v/>
      </c>
      <c r="FU319" s="41">
        <f>ROUND(IF(LEFT($C319,4)="CAPE",SUM($CY319:DM319 )/$P319,0),2)</f>
        <v/>
      </c>
      <c r="FV319" s="41">
        <f>ROUND(IF(LEFT($C319,4)="CAPE",SUM($CY319:DN319 )/$P319,0),2)</f>
        <v/>
      </c>
      <c r="GA319" s="41">
        <f>ROUND(IF(SUM($FG319:FG319)&gt;SUM($CY319:CY319),SUM($CY319:CY319),SUM($FG319:FG319)),2)</f>
        <v/>
      </c>
      <c r="GB319" s="41">
        <f>ROUND(IF(SUM($FG319:FH319)&gt;SUM($CY319:CZ319),SUM($CY319:CZ319),SUM($FG319:FH319)),2)</f>
        <v/>
      </c>
      <c r="GC319" s="41">
        <f>ROUND(IF(SUM($FG319:FI319)&gt;SUM($CY319:DA319),SUM($CY319:DA319),SUM($FG319:FI319)),2)</f>
        <v/>
      </c>
      <c r="GD319" s="41">
        <f>ROUND(IF(SUM($FG319:FJ319)&gt;SUM($CY319:DB319),SUM($CY319:DB319),SUM($FG319:FJ319)),2)</f>
        <v/>
      </c>
      <c r="GE319" s="41">
        <f>ROUND(IF(SUM($FG319:FK319)&gt;SUM($CY319:DC319),SUM($CY319:DC319),SUM($FG319:FK319)),2)</f>
        <v/>
      </c>
      <c r="GF319" s="41">
        <f>ROUND(IF(SUM($FG319:FL319)&gt;SUM($CY319:DD319),SUM($CY319:DD319),SUM($FG319:FL319)),2)</f>
        <v/>
      </c>
      <c r="GG319" s="41">
        <f>ROUND(IF(SUM($FG319:FM319)&gt;SUM($CY319:DE319),SUM($CY319:DE319),SUM($FG319:FM319)),2)</f>
        <v/>
      </c>
      <c r="GH319" s="41">
        <f>ROUND(IF(SUM($FG319:FN319)&gt;SUM($CY319:DF319),SUM($CY319:DF319),SUM($FG319:FN319)),2)</f>
        <v/>
      </c>
      <c r="GI319" s="41">
        <f>ROUND(IF(SUM($FG319:FO319)&gt;SUM($CY319:DG319),SUM($CY319:DG319),SUM($FG319:FO319)),2)</f>
        <v/>
      </c>
      <c r="GJ319" s="41">
        <f>ROUND(IF(SUM($FG319:FP319)&gt;SUM($CY319:DH319),SUM($CY319:DH319),SUM($FG319:FP319)),2)</f>
        <v/>
      </c>
      <c r="GK319" s="41">
        <f>ROUND(IF(SUM($FG319:FQ319)&gt;SUM($CY319:DI319),SUM($CY319:DI319),SUM($FG319:FQ319)),2)</f>
        <v/>
      </c>
      <c r="GL319" s="41">
        <f>ROUND(IF(SUM($FG319:FR319)&gt;SUM($CY319:DJ319),SUM($CY319:DJ319),SUM($FG319:FR319)),2)</f>
        <v/>
      </c>
      <c r="GM319" s="41">
        <f>ROUND(IF(SUM($FG319:FS319)&gt;SUM($CY319:DK319),SUM($CY319:DK319),SUM($FG319:FS319)),2)</f>
        <v/>
      </c>
      <c r="GN319" s="41">
        <f>ROUND(IF(SUM($FG319:FT319)&gt;SUM($CY319:DL319),SUM($CY319:DL319),SUM($FG319:FT319)),2)</f>
        <v/>
      </c>
      <c r="GO319" s="41">
        <f>ROUND(IF(SUM($FG319:FU319)&gt;SUM($CY319:DM319),SUM($CY319:DM319),SUM($FG319:FU319)),2)</f>
        <v/>
      </c>
      <c r="GP319" s="41">
        <f>ROUND(IF(SUM($FG319:FV319)&gt;SUM($CY319:DN319),SUM($CY319:DN319),SUM($FG319:FV319)),2)</f>
        <v/>
      </c>
      <c r="GR319" s="41">
        <f>$Q319</f>
        <v/>
      </c>
      <c r="GS319" s="41">
        <f>$R319</f>
        <v/>
      </c>
      <c r="GT319" s="41">
        <f>$S319</f>
        <v/>
      </c>
      <c r="GU319" s="41">
        <f>$GA319</f>
        <v/>
      </c>
      <c r="GV319" s="41">
        <f>GB319 - GA319</f>
        <v/>
      </c>
      <c r="GW319" s="41">
        <f>GC319 - GB319</f>
        <v/>
      </c>
      <c r="GX319" s="41">
        <f>GD319 - GC319</f>
        <v/>
      </c>
      <c r="GY319" s="41">
        <f>GE319 - GD319</f>
        <v/>
      </c>
      <c r="GZ319" s="41">
        <f>GF319 - GE319</f>
        <v/>
      </c>
      <c r="HA319" s="41">
        <f>GG319 - GF319</f>
        <v/>
      </c>
      <c r="HB319" s="41">
        <f>GH319 - GG319</f>
        <v/>
      </c>
      <c r="HC319" s="41">
        <f>GI319 - GH319</f>
        <v/>
      </c>
      <c r="HD319" s="41">
        <f>GJ319 - GI319</f>
        <v/>
      </c>
      <c r="HE319" s="41">
        <f>GK319 - GJ319</f>
        <v/>
      </c>
      <c r="HF319" s="41">
        <f>GL319 - GK319</f>
        <v/>
      </c>
      <c r="HG319" s="41">
        <f>GM319 - GL319</f>
        <v/>
      </c>
      <c r="HH319" s="41">
        <f>GN319 - GM319</f>
        <v/>
      </c>
      <c r="HI319" s="41">
        <f>GO319 - GN319</f>
        <v/>
      </c>
      <c r="HJ319" s="41">
        <f>GP319 - GO319</f>
        <v/>
      </c>
      <c r="HL319" s="41">
        <f>$Q319</f>
        <v/>
      </c>
      <c r="HM319" s="41">
        <f>$R319</f>
        <v/>
      </c>
      <c r="HN319" s="41">
        <f>$S319</f>
        <v/>
      </c>
      <c r="HO319" s="144">
        <f>SUMIFS(Kosztorys!$F:$F,Kosztorys!$D:$D,$B319,Kosztorys!$I:$I,CONCATENATE("&lt;01.01.",HP$10,""))</f>
        <v/>
      </c>
      <c r="HP319" s="144">
        <f>SUMIFS(Kosztorys!$F:$F,Kosztorys!$D:$D,$B319,Kosztorys!$I:$I,CONCATENATE("&lt;01.04.",HQ$10,""))-SUM($HO319)</f>
        <v/>
      </c>
      <c r="HQ319" s="144">
        <f>SUMIFS(Kosztorys!$F:$F,Kosztorys!$D:$D,$B319,Kosztorys!$I:$I,CONCATENATE("&lt;01.07.",HR$10,""))-SUM($HO319:HP319)</f>
        <v/>
      </c>
      <c r="HR319" s="144">
        <f>SUMIFS(Kosztorys!$F:$F,Kosztorys!$D:$D,$B319,Kosztorys!$I:$I,CONCATENATE("&lt;01.10.",HS$10,""))-SUM($HO319:HQ319)</f>
        <v/>
      </c>
      <c r="HS319" s="144">
        <f>SUMIFS(Kosztorys!$F:$F,Kosztorys!$D:$D,$B319,Kosztorys!$I:$I,CONCATENATE("&lt;01.01.",HT$10,""))-SUM($HO319:HR319)</f>
        <v/>
      </c>
      <c r="HT319" s="144">
        <f>SUMIFS(Kosztorys!$F:$F,Kosztorys!$D:$D,$B319,Kosztorys!$I:$I,CONCATENATE("&lt;01.04.",HU$10,""))-SUM($HO319:HS319)</f>
        <v/>
      </c>
      <c r="HU319" s="144">
        <f>SUMIFS(Kosztorys!$F:$F,Kosztorys!$D:$D,$B319,Kosztorys!$I:$I,CONCATENATE("&lt;01.07.",HV$10,""))-SUM($HO319:HT319)</f>
        <v/>
      </c>
      <c r="HV319" s="144">
        <f>SUMIFS(Kosztorys!$F:$F,Kosztorys!$D:$D,$B319,Kosztorys!$I:$I,CONCATENATE("&lt;01.10.",HW$10,""))-SUM($HO319:HU319)</f>
        <v/>
      </c>
      <c r="HW319" s="144">
        <f>SUMIFS(Kosztorys!$F:$F,Kosztorys!$D:$D,$B319,Kosztorys!$I:$I,CONCATENATE("&lt;01.01.",HX$10,""))-SUM($HO319:HV319)</f>
        <v/>
      </c>
      <c r="HX319" s="144">
        <f>SUMIFS(Kosztorys!$F:$F,Kosztorys!$D:$D,$B319,Kosztorys!$I:$I,CONCATENATE("&lt;01.04.",HY$10,""))-SUM($HO319:HW319)</f>
        <v/>
      </c>
      <c r="HY319" s="144">
        <f>SUMIFS(Kosztorys!$F:$F,Kosztorys!$D:$D,$B319,Kosztorys!$I:$I,CONCATENATE("&lt;01.07.",HZ$10,""))-SUM($HO319:HX319)</f>
        <v/>
      </c>
      <c r="HZ319" s="144">
        <f>SUMIFS(Kosztorys!$F:$F,Kosztorys!$D:$D,$B319,Kosztorys!$I:$I,CONCATENATE("&lt;01.10.",IA$10,""))-SUM($HO319:HY319)</f>
        <v/>
      </c>
      <c r="IA319" s="144">
        <f>SUMIFS(Kosztorys!$F:$F,Kosztorys!$D:$D,$B319,Kosztorys!$I:$I,CONCATENATE("&lt;01.01.",IB$10,""))-SUM($HO319:HZ319)</f>
        <v/>
      </c>
      <c r="IB319" s="145">
        <f>IF(M319="szt",IF(SUM(HO319:IA319)=IF(ISERROR(VLOOKUP(B319,JB_tabela,MATCH(IB$9,JB_menu,0)-1,FALSE())),,VLOOKUP(B319,JB_tabela,MATCH(IB$9,JB_menu,0)-1,FALSE())),"OK","nie zgadza się liczba użytych JB"),IF(SUM(HO319:IA319)=IF(ISERROR(VLOOKUP(B319,JB_tabela,MATCH(IC$9,JB_menu,0)-1,FALSE())),,VLOOKUP(B319,JB_tabela,MATCH(IC$9,JB_menu,0)-1,FALSE())),"OK","nie zgadzają się metry użyte w JB"))</f>
        <v/>
      </c>
      <c r="IE319" s="41">
        <f>$Q319</f>
        <v/>
      </c>
      <c r="IF319" s="41">
        <f>$R319</f>
        <v/>
      </c>
      <c r="IG319" s="41">
        <f>$S319</f>
        <v/>
      </c>
      <c r="IH319" s="348">
        <f>IF(LEFT($C319,4)="CAPE",ROUND(HO319*$L319,2),0)</f>
        <v/>
      </c>
      <c r="II319" s="348">
        <f>IF(LEFT($C319,4)="CAPE",ROUND(HP319*$L319,2),0)</f>
        <v/>
      </c>
      <c r="IJ319" s="348">
        <f>IF(LEFT($C319,4)="CAPE",ROUND(HQ319*$L319,2),0)</f>
        <v/>
      </c>
      <c r="IK319" s="348">
        <f>IF(LEFT($C319,4)="CAPE",ROUND(HR319*$L319,2),0)</f>
        <v/>
      </c>
      <c r="IL319" s="348">
        <f>IF(LEFT($C319,4)="CAPE",ROUND(HS319*$L319,2),0)</f>
        <v/>
      </c>
      <c r="IM319" s="348">
        <f>IF(LEFT($C319,4)="CAPE",ROUND(HT319*$L319,2),0)</f>
        <v/>
      </c>
      <c r="IN319" s="348">
        <f>IF(LEFT($C319,4)="CAPE",ROUND(HU319*$L319,2),0)</f>
        <v/>
      </c>
      <c r="IO319" s="348">
        <f>IF(LEFT($C319,4)="CAPE",ROUND(HV319*$L319,2),0)</f>
        <v/>
      </c>
      <c r="IP319" s="348">
        <f>IF(LEFT($C319,4)="CAPE",ROUND(HW319*$L319,2),0)</f>
        <v/>
      </c>
      <c r="IQ319" s="348">
        <f>IF(LEFT($C319,4)="CAPE",ROUND(HX319*$L319,2),0)</f>
        <v/>
      </c>
      <c r="IR319" s="348">
        <f>IF(LEFT($C319,4)="CAPE",ROUND(HY319*$L319,2),0)</f>
        <v/>
      </c>
      <c r="IS319" s="348">
        <f>IF(LEFT($C319,4)="CAPE",ROUND(HZ319*$L319,2),0)</f>
        <v/>
      </c>
      <c r="IT319" s="348">
        <f>IF(LEFT($C319,4)="CAPE",ROUND(IA319*$L319,2),0)</f>
        <v/>
      </c>
      <c r="IU319" s="41">
        <f>IF(SUM(IH319:IT319)=SUM(CY319:DN319),"OK",SUM(IH319:IT319)-SUM(CY319:DN319))</f>
        <v/>
      </c>
    </row>
    <row r="320" ht="12.75" customHeight="1">
      <c r="A320" s="119" t="n"/>
      <c r="B320" s="139" t="inlineStr">
        <is>
          <t>sed_dod_n</t>
        </is>
      </c>
      <c r="C320" s="139" t="inlineStr">
        <is>
          <t>CAPEX - Długość 1m</t>
        </is>
      </c>
      <c r="D320" s="140" t="n">
        <v>0</v>
      </c>
      <c r="E320" s="64" t="n">
        <v>1.2</v>
      </c>
      <c r="F320" s="153" t="inlineStr">
        <is>
          <t>mb</t>
        </is>
      </c>
      <c r="G320" s="150" t="inlineStr">
        <is>
          <t>Projekt wykonawczy linii optotelekomunikacyjnej</t>
        </is>
      </c>
      <c r="H320" s="360">
        <f>IF(ISERROR(VLOOKUP(G320,KB_tabela,MATCH(H$9,KB_menu,0)-2,FALSE())),,VLOOKUP(G320,KB_tabela,MATCH(H$9,KB_menu,0)-2,FALSE()))</f>
        <v/>
      </c>
      <c r="I320" s="41">
        <f>IF(ISERROR(VLOOKUP(B320,JB_tabela,MATCH("czy puste",JB_menu,0)-1,FALSE())),"BŁĄD brak takiej JB",VLOOKUP(B320,JB_tabela,MATCH("czy puste",JB_menu,0)-1,FALSE()))</f>
        <v/>
      </c>
      <c r="J320" s="41">
        <f>IF(ISERROR(VLOOKUP(G320,KB_tabela,MATCH(H$9,KB_menu,0)-2,FALSE())),"BŁĄD brak takiego KB",IF(H320=0,IF(LEFT(C320,4)="OPEX","OK",IF(G320="brak kosztów CAPEX","OK","Brak Ceny KB")),"OK"))</f>
        <v/>
      </c>
      <c r="K320" s="41">
        <f>IF(AJ320="nie zgadza się liczba użytych JB","Nie liczy wszystkich JB",IF(BD320="nie zgadza się liczba użytych JB","Nie liczy wszystkich JB",IF(BX320="nie zgadza się liczba użytych JB","Nie liczy wszystkich JB",IF(BX320="nie zgadza się liczba użytych JB","Nie liczy wszystkich JB","OK"))))</f>
        <v/>
      </c>
      <c r="L320" s="361">
        <f>ROUND((E320*H320),2)</f>
        <v/>
      </c>
      <c r="M320" s="41">
        <f>VLOOKUP(B320,JB_tabela,MATCH(M$9,JB_menu,0)-1,FALSE())</f>
        <v/>
      </c>
      <c r="P320" s="41">
        <f>IF(ISERROR(VLOOKUP(S320,KATEGORIA_tabela,MATCH(P$9,KATEGORIA_menu,0)-2,FALSE())),,VLOOKUP(S320,KATEGORIA_tabela,MATCH(P$9,KATEGORIA_menu,0)-2,FALSE()))</f>
        <v/>
      </c>
      <c r="Q320" s="41">
        <f>IF(ISERROR(VLOOKUP(B320,JB_tabela,MATCH(Q$9,JB_menu,0)-1,FALSE())),,VLOOKUP(B320,JB_tabela,MATCH(Q$9,JB_menu,0)-1,FALSE()))</f>
        <v/>
      </c>
      <c r="R320" s="41">
        <f>IF(ISERROR(VLOOKUP(G320,KB_tabela,MATCH(R$9,KB_menu,0)-2,FALSE())),,VLOOKUP(G320,KB_tabela,MATCH(R$9,KB_menu,0)-2,FALSE()))</f>
        <v/>
      </c>
      <c r="S320" s="41">
        <f>IF(ISERROR(VLOOKUP(G320,KB_tabela,MATCH(S$9,KB_menu,0)-2,FALSE())),,VLOOKUP(G320,KB_tabela,MATCH(S$9,KB_menu,0)-2,FALSE()))</f>
        <v/>
      </c>
      <c r="T320" s="116">
        <f>IF($C320="CAPEX - 1szt JB",IF($M320="szt",SUMIFS(Kosztorys!$F:$F,Kosztorys!$D:$D,$B320,Kosztorys!$I:$I,CONCATENATE("&lt;01.01.",U$10,""))-SUMIFS(Kosztorys!$F:$F,Kosztorys!$D:$D,$B320,Kosztorys!$I:$I,CONCATENATE("&lt;01.01.",T$10,"")),COUNTIFS(Kosztorys!$D:$D,$B320,Kosztorys!$I:$I,CONCATENATE("&lt;01.01.",U$10,""))-COUNTIFS(Kosztorys!$D:$D,$B320,Kosztorys!$I:$I,CONCATENATE("&lt;01.01.",T$10,""))),0)</f>
        <v/>
      </c>
      <c r="U320" s="116">
        <f>IF($C320="CAPEX - 1szt JB",IF($M320="szt",SUMIFS(Kosztorys!$F:$F,Kosztorys!$D:$D,$B320,Kosztorys!$I:$I,CONCATENATE("&lt;01.01.",V$10,""))-SUMIFS(Kosztorys!$F:$F,Kosztorys!$D:$D,$B320,Kosztorys!$I:$I,CONCATENATE("&lt;01.01.",U$10,"")),COUNTIFS(Kosztorys!$D:$D,$B320,Kosztorys!$I:$I,CONCATENATE("&lt;01.01.",V$10,""))-COUNTIFS(Kosztorys!$D:$D,$B320,Kosztorys!$I:$I,CONCATENATE("&lt;01.01.",U$10,""))),0)</f>
        <v/>
      </c>
      <c r="V320" s="116">
        <f>IF($C320="CAPEX - 1szt JB",IF($M320="szt",SUMIFS(Kosztorys!$F:$F,Kosztorys!$D:$D,$B320,Kosztorys!$I:$I,CONCATENATE("&lt;01.01.",W$10,""))-SUMIFS(Kosztorys!$F:$F,Kosztorys!$D:$D,$B320,Kosztorys!$I:$I,CONCATENATE("&lt;01.01.",V$10,"")),COUNTIFS(Kosztorys!$D:$D,$B320,Kosztorys!$I:$I,CONCATENATE("&lt;01.01.",W$10,""))-COUNTIFS(Kosztorys!$D:$D,$B320,Kosztorys!$I:$I,CONCATENATE("&lt;01.01.",V$10,""))),0)</f>
        <v/>
      </c>
      <c r="W320" s="116">
        <f>IF($C320="CAPEX - 1szt JB",IF($M320="szt",SUMIFS(Kosztorys!$F:$F,Kosztorys!$D:$D,$B320,Kosztorys!$I:$I,CONCATENATE("&lt;01.01.",X$10,""))-SUMIFS(Kosztorys!$F:$F,Kosztorys!$D:$D,$B320,Kosztorys!$I:$I,CONCATENATE("&lt;01.01.",W$10,"")),COUNTIFS(Kosztorys!$D:$D,$B320,Kosztorys!$I:$I,CONCATENATE("&lt;01.01.",X$10,""))-COUNTIFS(Kosztorys!$D:$D,$B320,Kosztorys!$I:$I,CONCATENATE("&lt;01.01.",W$10,""))),0)</f>
        <v/>
      </c>
      <c r="X320" s="116">
        <f>IF($C320="CAPEX - 1szt JB",IF($M320="szt",SUMIFS(Kosztorys!$F:$F,Kosztorys!$D:$D,$B320,Kosztorys!$I:$I,CONCATENATE("&lt;01.01.",Y$10,""))-SUMIFS(Kosztorys!$F:$F,Kosztorys!$D:$D,$B320,Kosztorys!$I:$I,CONCATENATE("&lt;01.01.",X$10,"")),COUNTIFS(Kosztorys!$D:$D,$B320,Kosztorys!$I:$I,CONCATENATE("&lt;01.01.",Y$10,""))-COUNTIFS(Kosztorys!$D:$D,$B320,Kosztorys!$I:$I,CONCATENATE("&lt;01.01.",X$10,""))),0)</f>
        <v/>
      </c>
      <c r="Y320" s="116">
        <f>IF($C320="CAPEX - 1szt JB",IF($M320="szt",SUMIFS(Kosztorys!$F:$F,Kosztorys!$D:$D,$B320,Kosztorys!$I:$I,CONCATENATE("&lt;01.01.",Z$10,""))-SUMIFS(Kosztorys!$F:$F,Kosztorys!$D:$D,$B320,Kosztorys!$I:$I,CONCATENATE("&lt;01.01.",Y$10,"")),COUNTIFS(Kosztorys!$D:$D,$B320,Kosztorys!$I:$I,CONCATENATE("&lt;01.01.",Z$10,""))-COUNTIFS(Kosztorys!$D:$D,$B320,Kosztorys!$I:$I,CONCATENATE("&lt;01.01.",Y$10,""))),0)</f>
        <v/>
      </c>
      <c r="Z320" s="116">
        <f>IF($C320="CAPEX - 1szt JB",IF($M320="szt",SUMIFS(Kosztorys!$F:$F,Kosztorys!$D:$D,$B320,Kosztorys!$I:$I,CONCATENATE("&lt;01.01.",AA$10,""))-SUMIFS(Kosztorys!$F:$F,Kosztorys!$D:$D,$B320,Kosztorys!$I:$I,CONCATENATE("&lt;01.01.",Z$10,"")),COUNTIFS(Kosztorys!$D:$D,$B320,Kosztorys!$I:$I,CONCATENATE("&lt;01.01.",AA$10,""))-COUNTIFS(Kosztorys!$D:$D,$B320,Kosztorys!$I:$I,CONCATENATE("&lt;01.01.",Z$10,""))),0)</f>
        <v/>
      </c>
      <c r="AA320" s="116">
        <f>IF($C320="CAPEX - 1szt JB",IF($M320="szt",SUMIFS(Kosztorys!$F:$F,Kosztorys!$D:$D,$B320,Kosztorys!$I:$I,CONCATENATE("&lt;01.01.",AB$10,""))-SUMIFS(Kosztorys!$F:$F,Kosztorys!$D:$D,$B320,Kosztorys!$I:$I,CONCATENATE("&lt;01.01.",AA$10,"")),COUNTIFS(Kosztorys!$D:$D,$B320,Kosztorys!$I:$I,CONCATENATE("&lt;01.01.",AB$10,""))-COUNTIFS(Kosztorys!$D:$D,$B320,Kosztorys!$I:$I,CONCATENATE("&lt;01.01.",AA$10,""))),0)</f>
        <v/>
      </c>
      <c r="AB320" s="116">
        <f>IF($C320="CAPEX - 1szt JB",IF($M320="szt",SUMIFS(Kosztorys!$F:$F,Kosztorys!$D:$D,$B320,Kosztorys!$I:$I,CONCATENATE("&lt;01.01.",AC$10,""))-SUMIFS(Kosztorys!$F:$F,Kosztorys!$D:$D,$B320,Kosztorys!$I:$I,CONCATENATE("&lt;01.01.",AB$10,"")),COUNTIFS(Kosztorys!$D:$D,$B320,Kosztorys!$I:$I,CONCATENATE("&lt;01.01.",AC$10,""))-COUNTIFS(Kosztorys!$D:$D,$B320,Kosztorys!$I:$I,CONCATENATE("&lt;01.01.",AB$10,""))),0)</f>
        <v/>
      </c>
      <c r="AC320" s="116">
        <f>IF($C320="CAPEX - 1szt JB",IF($M320="szt",SUMIFS(Kosztorys!$F:$F,Kosztorys!$D:$D,$B320,Kosztorys!$I:$I,CONCATENATE("&lt;01.01.",AD$10,""))-SUMIFS(Kosztorys!$F:$F,Kosztorys!$D:$D,$B320,Kosztorys!$I:$I,CONCATENATE("&lt;01.01.",AC$10,"")),COUNTIFS(Kosztorys!$D:$D,$B320,Kosztorys!$I:$I,CONCATENATE("&lt;01.01.",AD$10,""))-COUNTIFS(Kosztorys!$D:$D,$B320,Kosztorys!$I:$I,CONCATENATE("&lt;01.01.",AC$10,""))),0)</f>
        <v/>
      </c>
      <c r="AD320" s="116">
        <f>IF($C320="CAPEX - 1szt JB",IF($M320="szt",SUMIFS(Kosztorys!$F:$F,Kosztorys!$D:$D,$B320,Kosztorys!$I:$I,CONCATENATE("&lt;01.01.",AE$10,""))-SUMIFS(Kosztorys!$F:$F,Kosztorys!$D:$D,$B320,Kosztorys!$I:$I,CONCATENATE("&lt;01.01.",AD$10,"")),COUNTIFS(Kosztorys!$D:$D,$B320,Kosztorys!$I:$I,CONCATENATE("&lt;01.01.",AE$10,""))-COUNTIFS(Kosztorys!$D:$D,$B320,Kosztorys!$I:$I,CONCATENATE("&lt;01.01.",AD$10,""))),0)</f>
        <v/>
      </c>
      <c r="AE320" s="116">
        <f>IF($C320="CAPEX - 1szt JB",IF($M320="szt",SUMIFS(Kosztorys!$F:$F,Kosztorys!$D:$D,$B320,Kosztorys!$I:$I,CONCATENATE("&lt;01.01.",AF$10,""))-SUMIFS(Kosztorys!$F:$F,Kosztorys!$D:$D,$B320,Kosztorys!$I:$I,CONCATENATE("&lt;01.01.",AE$10,"")),COUNTIFS(Kosztorys!$D:$D,$B320,Kosztorys!$I:$I,CONCATENATE("&lt;01.01.",AF$10,""))-COUNTIFS(Kosztorys!$D:$D,$B320,Kosztorys!$I:$I,CONCATENATE("&lt;01.01.",AE$10,""))),0)</f>
        <v/>
      </c>
      <c r="AF320" s="116">
        <f>IF($C320="CAPEX - 1szt JB",IF($M320="szt",SUMIFS(Kosztorys!$F:$F,Kosztorys!$D:$D,$B320,Kosztorys!$I:$I,CONCATENATE("&lt;01.01.",AG$10,""))-SUMIFS(Kosztorys!$F:$F,Kosztorys!$D:$D,$B320,Kosztorys!$I:$I,CONCATENATE("&lt;01.01.",AF$10,"")),COUNTIFS(Kosztorys!$D:$D,$B320,Kosztorys!$I:$I,CONCATENATE("&lt;01.01.",AG$10,""))-COUNTIFS(Kosztorys!$D:$D,$B320,Kosztorys!$I:$I,CONCATENATE("&lt;01.01.",AF$10,""))),0)</f>
        <v/>
      </c>
      <c r="AG320" s="116">
        <f>IF($C320="CAPEX - 1szt JB",IF($M320="szt",SUMIFS(Kosztorys!$F:$F,Kosztorys!$D:$D,$B320,Kosztorys!$I:$I,CONCATENATE("&lt;01.01.",AH$10,""))-SUMIFS(Kosztorys!$F:$F,Kosztorys!$D:$D,$B320,Kosztorys!$I:$I,CONCATENATE("&lt;01.01.",AG$10,"")),COUNTIFS(Kosztorys!$D:$D,$B320,Kosztorys!$I:$I,CONCATENATE("&lt;01.01.",AH$10,""))-COUNTIFS(Kosztorys!$D:$D,$B320,Kosztorys!$I:$I,CONCATENATE("&lt;01.01.",AG$10,""))),0)</f>
        <v/>
      </c>
      <c r="AH320" s="116">
        <f>IF($C320="CAPEX - 1szt JB",IF($M320="szt",SUMIFS(Kosztorys!$F:$F,Kosztorys!$D:$D,$B320,Kosztorys!$I:$I,CONCATENATE("&lt;01.01.",AI$10,""))-SUMIFS(Kosztorys!$F:$F,Kosztorys!$D:$D,$B320,Kosztorys!$I:$I,CONCATENATE("&lt;01.01.",AH$10,"")),COUNTIFS(Kosztorys!$D:$D,$B320,Kosztorys!$I:$I,CONCATENATE("&lt;01.01.",AI$10,""))-COUNTIFS(Kosztorys!$D:$D,$B320,Kosztorys!$I:$I,CONCATENATE("&lt;01.01.",AH$10,""))),0)</f>
        <v/>
      </c>
      <c r="AI320" s="116">
        <f>IF($C320="CAPEX - 1szt JB",IF($M320="szt",SUMIFS(Kosztorys!$F:$F,Kosztorys!$D:$D,$B320,Kosztorys!$I:$I,CONCATENATE("&lt;01.01.",AJ$10,""))-SUMIFS(Kosztorys!$F:$F,Kosztorys!$D:$D,$B320,Kosztorys!$I:$I,CONCATENATE("&lt;01.01.",AI$10,"")),COUNTIFS(Kosztorys!$D:$D,$B320,Kosztorys!$I:$I,CONCATENATE("&lt;01.01.",AJ$10,""))-COUNTIFS(Kosztorys!$D:$D,$B320,Kosztorys!$I:$I,CONCATENATE("&lt;01.01.",AI$10,""))),0)</f>
        <v/>
      </c>
      <c r="AJ320" s="116">
        <f>IF(C320="CAPEX - 1szt JB",IF(SUM(T320:AI320)=IF(ISERROR(VLOOKUP(B320,JB_tabela,MATCH(AJ$9,JB_menu,0)-1,FALSE())),,VLOOKUP(B320,JB_tabela,MATCH(AJ$9,JB_menu,0)-1,FALSE())),"OK","nie zgadza się liczba użytych JB"),"OK-ND")</f>
        <v/>
      </c>
      <c r="AM320" s="41">
        <f>IFERROR("_" &amp; VLOOKUP($B320,#REF!,1,FALSE()),#REF!)</f>
        <v/>
      </c>
      <c r="AN320" s="41">
        <f>IF($C320="CAPEX - Długość 1m",SUMIFS(Kosztorys!$F:$F,Kosztorys!$D:$D,$B320,Kosztorys!$I:$I,CONCATENATE("&lt;31.12.",AN$10,""))-SUMIFS(Kosztorys!$F:$F,Kosztorys!$D:$D,$B320,Kosztorys!$I:$I,CONCATENATE("&lt;31.12.",AM$10,"")),"x")</f>
        <v/>
      </c>
      <c r="AO320" s="41">
        <f>IF($C320="CAPEX - Długość 1m",SUMIFS(Kosztorys!$F:$F,Kosztorys!$D:$D,$B320,Kosztorys!$I:$I,CONCATENATE("&lt;31.12.",AO$10,""))-SUMIFS(Kosztorys!$F:$F,Kosztorys!$D:$D,$B320,Kosztorys!$I:$I,CONCATENATE("&lt;31.12.",AN$10,"")),"x")</f>
        <v/>
      </c>
      <c r="AP320" s="41">
        <f>IF($C320="CAPEX - Długość 1m",SUMIFS(Kosztorys!$F:$F,Kosztorys!$D:$D,$B320,Kosztorys!$I:$I,CONCATENATE("&lt;31.12.",AP$10,""))-SUMIFS(Kosztorys!$F:$F,Kosztorys!$D:$D,$B320,Kosztorys!$I:$I,CONCATENATE("&lt;31.12.",AO$10,"")),"x")</f>
        <v/>
      </c>
      <c r="AQ320" s="41">
        <f>IF($C320="CAPEX - Długość 1m",SUMIFS(Kosztorys!$F:$F,Kosztorys!$D:$D,$B320,Kosztorys!$I:$I,CONCATENATE("&lt;31.12.",AQ$10,""))-SUMIFS(Kosztorys!$F:$F,Kosztorys!$D:$D,$B320,Kosztorys!$I:$I,CONCATENATE("&lt;31.12.",AP$10,"")),"x")</f>
        <v/>
      </c>
      <c r="AR320" s="41">
        <f>IF($C320="CAPEX - Długość 1m",SUMIFS(Kosztorys!$F:$F,Kosztorys!$D:$D,$B320,Kosztorys!$I:$I,CONCATENATE("&lt;31.12.",AR$10,""))-SUMIFS(Kosztorys!$F:$F,Kosztorys!$D:$D,$B320,Kosztorys!$I:$I,CONCATENATE("&lt;31.12.",AQ$10,"")),"x")</f>
        <v/>
      </c>
      <c r="AS320" s="41">
        <f>IF($C320="CAPEX - Długość 1m",SUMIFS(Kosztorys!$F:$F,Kosztorys!$D:$D,$B320,Kosztorys!$I:$I,CONCATENATE("&lt;31.12.",AS$10,""))-SUMIFS(Kosztorys!$F:$F,Kosztorys!$D:$D,$B320,Kosztorys!$I:$I,CONCATENATE("&lt;31.12.",AR$10,"")),"x")</f>
        <v/>
      </c>
      <c r="AT320" s="41">
        <f>IF($C320="CAPEX - Długość 1m",SUMIFS(Kosztorys!$F:$F,Kosztorys!$D:$D,$B320,Kosztorys!$I:$I,CONCATENATE("&lt;31.12.",AT$10,""))-SUMIFS(Kosztorys!$F:$F,Kosztorys!$D:$D,$B320,Kosztorys!$I:$I,CONCATENATE("&lt;31.12.",AS$10,"")),"x")</f>
        <v/>
      </c>
      <c r="AU320" s="41">
        <f>IF($C320="CAPEX - Długość 1m",SUMIFS(Kosztorys!$F:$F,Kosztorys!$D:$D,$B320,Kosztorys!$I:$I,CONCATENATE("&lt;31.12.",AU$10,""))-SUMIFS(Kosztorys!$F:$F,Kosztorys!$D:$D,$B320,Kosztorys!$I:$I,CONCATENATE("&lt;31.12.",AT$10,"")),"x")</f>
        <v/>
      </c>
      <c r="AV320" s="41">
        <f>IF($C320="CAPEX - Długość 1m",SUMIFS(Kosztorys!$F:$F,Kosztorys!$D:$D,$B320,Kosztorys!$I:$I,CONCATENATE("&lt;31.12.",AV$10,""))-SUMIFS(Kosztorys!$F:$F,Kosztorys!$D:$D,$B320,Kosztorys!$I:$I,CONCATENATE("&lt;31.12.",AU$10,"")),"x")</f>
        <v/>
      </c>
      <c r="AW320" s="41">
        <f>IF($C320="CAPEX - Długość 1m",SUMIFS(Kosztorys!$F:$F,Kosztorys!$D:$D,$B320,Kosztorys!$I:$I,CONCATENATE("&lt;31.12.",AW$10,""))-SUMIFS(Kosztorys!$F:$F,Kosztorys!$D:$D,$B320,Kosztorys!$I:$I,CONCATENATE("&lt;31.12.",AV$10,"")),"x")</f>
        <v/>
      </c>
      <c r="AX320" s="41">
        <f>IF($C320="CAPEX - Długość 1m",SUMIFS(Kosztorys!$F:$F,Kosztorys!$D:$D,$B320,Kosztorys!$I:$I,CONCATENATE("&lt;31.12.",AX$10,""))-SUMIFS(Kosztorys!$F:$F,Kosztorys!$D:$D,$B320,Kosztorys!$I:$I,CONCATENATE("&lt;31.12.",AW$10,"")),"x")</f>
        <v/>
      </c>
      <c r="AY320" s="41">
        <f>IF($C320="CAPEX - Długość 1m",SUMIFS(Kosztorys!$F:$F,Kosztorys!$D:$D,$B320,Kosztorys!$I:$I,CONCATENATE("&lt;31.12.",AY$10,""))-SUMIFS(Kosztorys!$F:$F,Kosztorys!$D:$D,$B320,Kosztorys!$I:$I,CONCATENATE("&lt;31.12.",AX$10,"")),"x")</f>
        <v/>
      </c>
      <c r="AZ320" s="41">
        <f>IF($C320="CAPEX - Długość 1m",SUMIFS(Kosztorys!$F:$F,Kosztorys!$D:$D,$B320,Kosztorys!$I:$I,CONCATENATE("&lt;31.12.",AZ$10,""))-SUMIFS(Kosztorys!$F:$F,Kosztorys!$D:$D,$B320,Kosztorys!$I:$I,CONCATENATE("&lt;31.12.",AY$10,"")),"x")</f>
        <v/>
      </c>
      <c r="BA320" s="41">
        <f>IF($C320="CAPEX - Długość 1m",SUMIFS(Kosztorys!$F:$F,Kosztorys!$D:$D,$B320,Kosztorys!$I:$I,CONCATENATE("&lt;31.12.",BA$10,""))-SUMIFS(Kosztorys!$F:$F,Kosztorys!$D:$D,$B320,Kosztorys!$I:$I,CONCATENATE("&lt;31.12.",AZ$10,"")),"x")</f>
        <v/>
      </c>
      <c r="BB320" s="41">
        <f>IF($C320="CAPEX - Długość 1m",SUMIFS(Kosztorys!$F:$F,Kosztorys!$D:$D,$B320,Kosztorys!$I:$I,CONCATENATE("&lt;31.12.",BB$10,""))-SUMIFS(Kosztorys!$F:$F,Kosztorys!$D:$D,$B320,Kosztorys!$I:$I,CONCATENATE("&lt;31.12.",BA$10,"")),"x")</f>
        <v/>
      </c>
      <c r="BC320" s="41">
        <f>IF($C320="CAPEX - Długość 1m",SUMIFS(Kosztorys!$F:$F,Kosztorys!$D:$D,$B320,Kosztorys!$I:$I,CONCATENATE("&lt;31.12.",BC$10,""))-SUMIFS(Kosztorys!$F:$F,Kosztorys!$D:$D,$B320,Kosztorys!$I:$I,CONCATENATE("&lt;31.12.",BB$10,"")),"x")</f>
        <v/>
      </c>
      <c r="BD320" s="41">
        <f>IF(C320="CAPEX - Długość 1m",IF(SUM(AN320:BC320)=IF(ISERROR(VLOOKUP(B320,JB_tabela,MATCH(BD$9,JB_menu,0)-1,FALSE())),,VLOOKUP(B320,JB_tabela,MATCH(BD$9,JB_menu,0)-1,FALSE())),"OK","nie zgadza się liczba użytych JB"),"OK-ND")</f>
        <v/>
      </c>
      <c r="BH320" s="41">
        <f>IF($C320="OPEX - Koszt 1szt/rok",IF($M320="szt",SUMIFS(Kosztorys!$F:$F,Kosztorys!$D:$D,$B320,Kosztorys!$I:$I,CONCATENATE("&lt;01.01.",BH$10,""))+(SUMIFS(Kosztorys!$F:$F,Kosztorys!$D:$D,$B320,Kosztorys!$I:$I,CONCATENATE("&lt;=31.03.",BH$10,""))-SUMIFS(Kosztorys!$F:$F,Kosztorys!$D:$D,$B320,Kosztorys!$I:$I,CONCATENATE("&lt;=31.12.",BG$10,"")))*0.75+(SUMIFS(Kosztorys!$F:$F,Kosztorys!$D:$D,$B320,Kosztorys!$I:$I,CONCATENATE("&lt;=30.06.",BH$10,""))-SUMIFS(Kosztorys!$F:$F,Kosztorys!$D:$D,$B320,Kosztorys!$I:$I,CONCATENATE("&lt;=31.03.",BH$10,"")))*0.5+(SUMIFS(Kosztorys!$F:$F,Kosztorys!$D:$D,$B320,Kosztorys!$I:$I,CONCATENATE("&lt;=30.09.",BH$10,""))-SUMIFS(Kosztorys!$F:$F,Kosztorys!$D:$D,$B320,Kosztorys!$I:$I,CONCATENATE("&lt;=30.06.",BH$10,"")))*0.25,"nic"),0)</f>
        <v/>
      </c>
      <c r="BI320" s="41">
        <f>IF($C320="OPEX - Koszt 1szt/rok",IF($M320="szt",SUMIFS(Kosztorys!$F:$F,Kosztorys!$D:$D,$B320,Kosztorys!$I:$I,CONCATENATE("&lt;01.01.",BI$10,""))+(SUMIFS(Kosztorys!$F:$F,Kosztorys!$D:$D,$B320,Kosztorys!$I:$I,CONCATENATE("&lt;=31.03.",BI$10,""))-SUMIFS(Kosztorys!$F:$F,Kosztorys!$D:$D,$B320,Kosztorys!$I:$I,CONCATENATE("&lt;=31.12.",BH$10,"")))*0.75+(SUMIFS(Kosztorys!$F:$F,Kosztorys!$D:$D,$B320,Kosztorys!$I:$I,CONCATENATE("&lt;=30.06.",BI$10,""))-SUMIFS(Kosztorys!$F:$F,Kosztorys!$D:$D,$B320,Kosztorys!$I:$I,CONCATENATE("&lt;=31.03.",BI$10,"")))*0.5+(SUMIFS(Kosztorys!$F:$F,Kosztorys!$D:$D,$B320,Kosztorys!$I:$I,CONCATENATE("&lt;=30.09.",BI$10,""))-SUMIFS(Kosztorys!$F:$F,Kosztorys!$D:$D,$B320,Kosztorys!$I:$I,CONCATENATE("&lt;=30.06.",BI$10,"")))*0.25,"nic"),0)</f>
        <v/>
      </c>
      <c r="BJ320" s="41">
        <f>IF($C320="OPEX - Koszt 1szt/rok",IF($M320="szt",SUMIFS(Kosztorys!$F:$F,Kosztorys!$D:$D,$B320,Kosztorys!$I:$I,CONCATENATE("&lt;01.01.",BJ$10,""))+(SUMIFS(Kosztorys!$F:$F,Kosztorys!$D:$D,$B320,Kosztorys!$I:$I,CONCATENATE("&lt;=31.03.",BJ$10,""))-SUMIFS(Kosztorys!$F:$F,Kosztorys!$D:$D,$B320,Kosztorys!$I:$I,CONCATENATE("&lt;=31.12.",BI$10,"")))*0.75+(SUMIFS(Kosztorys!$F:$F,Kosztorys!$D:$D,$B320,Kosztorys!$I:$I,CONCATENATE("&lt;=30.06.",BJ$10,""))-SUMIFS(Kosztorys!$F:$F,Kosztorys!$D:$D,$B320,Kosztorys!$I:$I,CONCATENATE("&lt;=31.03.",BJ$10,"")))*0.5+(SUMIFS(Kosztorys!$F:$F,Kosztorys!$D:$D,$B320,Kosztorys!$I:$I,CONCATENATE("&lt;=30.09.",BJ$10,""))-SUMIFS(Kosztorys!$F:$F,Kosztorys!$D:$D,$B320,Kosztorys!$I:$I,CONCATENATE("&lt;=30.06.",BJ$10,"")))*0.25,"nic"),0)</f>
        <v/>
      </c>
      <c r="BK320" s="41">
        <f>IF($C320="OPEX - Koszt 1szt/rok",IF($M320="szt",SUMIFS(Kosztorys!$F:$F,Kosztorys!$D:$D,$B320,Kosztorys!$I:$I,CONCATENATE("&lt;01.01.",BK$10,""))+(SUMIFS(Kosztorys!$F:$F,Kosztorys!$D:$D,$B320,Kosztorys!$I:$I,CONCATENATE("&lt;=31.03.",BK$10,""))-SUMIFS(Kosztorys!$F:$F,Kosztorys!$D:$D,$B320,Kosztorys!$I:$I,CONCATENATE("&lt;=31.12.",BJ$10,"")))*0.75+(SUMIFS(Kosztorys!$F:$F,Kosztorys!$D:$D,$B320,Kosztorys!$I:$I,CONCATENATE("&lt;=30.06.",BK$10,""))-SUMIFS(Kosztorys!$F:$F,Kosztorys!$D:$D,$B320,Kosztorys!$I:$I,CONCATENATE("&lt;=31.03.",BK$10,"")))*0.5+(SUMIFS(Kosztorys!$F:$F,Kosztorys!$D:$D,$B320,Kosztorys!$I:$I,CONCATENATE("&lt;=30.09.",BK$10,""))-SUMIFS(Kosztorys!$F:$F,Kosztorys!$D:$D,$B320,Kosztorys!$I:$I,CONCATENATE("&lt;=30.06.",BK$10,"")))*0.25,"nic"),0)</f>
        <v/>
      </c>
      <c r="BL320" s="41">
        <f>IF($C320="OPEX - Koszt 1szt/rok",IF($M320="szt",SUMIFS(Kosztorys!$F:$F,Kosztorys!$D:$D,$B320,Kosztorys!$I:$I,CONCATENATE("&lt;01.01.",BL$10,""))+(SUMIFS(Kosztorys!$F:$F,Kosztorys!$D:$D,$B320,Kosztorys!$I:$I,CONCATENATE("&lt;=31.03.",BL$10,""))-SUMIFS(Kosztorys!$F:$F,Kosztorys!$D:$D,$B320,Kosztorys!$I:$I,CONCATENATE("&lt;=31.12.",BK$10,"")))*0.75+(SUMIFS(Kosztorys!$F:$F,Kosztorys!$D:$D,$B320,Kosztorys!$I:$I,CONCATENATE("&lt;=30.06.",BL$10,""))-SUMIFS(Kosztorys!$F:$F,Kosztorys!$D:$D,$B320,Kosztorys!$I:$I,CONCATENATE("&lt;=31.03.",BL$10,"")))*0.5+(SUMIFS(Kosztorys!$F:$F,Kosztorys!$D:$D,$B320,Kosztorys!$I:$I,CONCATENATE("&lt;=30.09.",BL$10,""))-SUMIFS(Kosztorys!$F:$F,Kosztorys!$D:$D,$B320,Kosztorys!$I:$I,CONCATENATE("&lt;=30.06.",BL$10,"")))*0.25,"nic"),0)</f>
        <v/>
      </c>
      <c r="BM320" s="41">
        <f>IF($C320="OPEX - Koszt 1szt/rok",IF($M320="szt",SUMIFS(Kosztorys!$F:$F,Kosztorys!$D:$D,$B320,Kosztorys!$I:$I,CONCATENATE("&lt;01.01.",BM$10,""))+(SUMIFS(Kosztorys!$F:$F,Kosztorys!$D:$D,$B320,Kosztorys!$I:$I,CONCATENATE("&lt;=31.03.",BM$10,""))-SUMIFS(Kosztorys!$F:$F,Kosztorys!$D:$D,$B320,Kosztorys!$I:$I,CONCATENATE("&lt;=31.12.",BL$10,"")))*0.75+(SUMIFS(Kosztorys!$F:$F,Kosztorys!$D:$D,$B320,Kosztorys!$I:$I,CONCATENATE("&lt;=30.06.",BM$10,""))-SUMIFS(Kosztorys!$F:$F,Kosztorys!$D:$D,$B320,Kosztorys!$I:$I,CONCATENATE("&lt;=31.03.",BM$10,"")))*0.5+(SUMIFS(Kosztorys!$F:$F,Kosztorys!$D:$D,$B320,Kosztorys!$I:$I,CONCATENATE("&lt;=30.09.",BM$10,""))-SUMIFS(Kosztorys!$F:$F,Kosztorys!$D:$D,$B320,Kosztorys!$I:$I,CONCATENATE("&lt;=30.06.",BM$10,"")))*0.25,"nic"),0)</f>
        <v/>
      </c>
      <c r="BN320" s="41">
        <f>IF($C320="OPEX - Koszt 1szt/rok",IF($M320="szt",SUMIFS(Kosztorys!$F:$F,Kosztorys!$D:$D,$B320,Kosztorys!$I:$I,CONCATENATE("&lt;01.01.",BN$10,""))+(SUMIFS(Kosztorys!$F:$F,Kosztorys!$D:$D,$B320,Kosztorys!$I:$I,CONCATENATE("&lt;=31.03.",BN$10,""))-SUMIFS(Kosztorys!$F:$F,Kosztorys!$D:$D,$B320,Kosztorys!$I:$I,CONCATENATE("&lt;=31.12.",BM$10,"")))*0.75+(SUMIFS(Kosztorys!$F:$F,Kosztorys!$D:$D,$B320,Kosztorys!$I:$I,CONCATENATE("&lt;=30.06.",BN$10,""))-SUMIFS(Kosztorys!$F:$F,Kosztorys!$D:$D,$B320,Kosztorys!$I:$I,CONCATENATE("&lt;=31.03.",BN$10,"")))*0.5+(SUMIFS(Kosztorys!$F:$F,Kosztorys!$D:$D,$B320,Kosztorys!$I:$I,CONCATENATE("&lt;=30.09.",BN$10,""))-SUMIFS(Kosztorys!$F:$F,Kosztorys!$D:$D,$B320,Kosztorys!$I:$I,CONCATENATE("&lt;=30.06.",BN$10,"")))*0.25,"nic"),0)</f>
        <v/>
      </c>
      <c r="BO320" s="41">
        <f>IF($C320="OPEX - Koszt 1szt/rok",IF($M320="szt",SUMIFS(Kosztorys!$F:$F,Kosztorys!$D:$D,$B320,Kosztorys!$I:$I,CONCATENATE("&lt;01.01.",BO$10,""))+(SUMIFS(Kosztorys!$F:$F,Kosztorys!$D:$D,$B320,Kosztorys!$I:$I,CONCATENATE("&lt;=31.03.",BO$10,""))-SUMIFS(Kosztorys!$F:$F,Kosztorys!$D:$D,$B320,Kosztorys!$I:$I,CONCATENATE("&lt;=31.12.",BN$10,"")))*0.75+(SUMIFS(Kosztorys!$F:$F,Kosztorys!$D:$D,$B320,Kosztorys!$I:$I,CONCATENATE("&lt;=30.06.",BO$10,""))-SUMIFS(Kosztorys!$F:$F,Kosztorys!$D:$D,$B320,Kosztorys!$I:$I,CONCATENATE("&lt;=31.03.",BO$10,"")))*0.5+(SUMIFS(Kosztorys!$F:$F,Kosztorys!$D:$D,$B320,Kosztorys!$I:$I,CONCATENATE("&lt;=30.09.",BO$10,""))-SUMIFS(Kosztorys!$F:$F,Kosztorys!$D:$D,$B320,Kosztorys!$I:$I,CONCATENATE("&lt;=30.06.",BO$10,"")))*0.25,"nic"),0)</f>
        <v/>
      </c>
      <c r="BP320" s="41">
        <f>IF($C320="OPEX - Koszt 1szt/rok",IF($M320="szt",SUMIFS(Kosztorys!$F:$F,Kosztorys!$D:$D,$B320,Kosztorys!$I:$I,CONCATENATE("&lt;01.01.",BP$10,""))+(SUMIFS(Kosztorys!$F:$F,Kosztorys!$D:$D,$B320,Kosztorys!$I:$I,CONCATENATE("&lt;=31.03.",BP$10,""))-SUMIFS(Kosztorys!$F:$F,Kosztorys!$D:$D,$B320,Kosztorys!$I:$I,CONCATENATE("&lt;=31.12.",BO$10,"")))*0.75+(SUMIFS(Kosztorys!$F:$F,Kosztorys!$D:$D,$B320,Kosztorys!$I:$I,CONCATENATE("&lt;=30.06.",BP$10,""))-SUMIFS(Kosztorys!$F:$F,Kosztorys!$D:$D,$B320,Kosztorys!$I:$I,CONCATENATE("&lt;=31.03.",BP$10,"")))*0.5+(SUMIFS(Kosztorys!$F:$F,Kosztorys!$D:$D,$B320,Kosztorys!$I:$I,CONCATENATE("&lt;=30.09.",BP$10,""))-SUMIFS(Kosztorys!$F:$F,Kosztorys!$D:$D,$B320,Kosztorys!$I:$I,CONCATENATE("&lt;=30.06.",BP$10,"")))*0.25,"nic"),0)</f>
        <v/>
      </c>
      <c r="BQ320" s="41">
        <f>IF($C320="OPEX - Koszt 1szt/rok",IF($M320="szt",SUMIFS(Kosztorys!$F:$F,Kosztorys!$D:$D,$B320,Kosztorys!$I:$I,CONCATENATE("&lt;01.01.",BQ$10,""))+(SUMIFS(Kosztorys!$F:$F,Kosztorys!$D:$D,$B320,Kosztorys!$I:$I,CONCATENATE("&lt;=31.03.",BQ$10,""))-SUMIFS(Kosztorys!$F:$F,Kosztorys!$D:$D,$B320,Kosztorys!$I:$I,CONCATENATE("&lt;=31.12.",BP$10,"")))*0.75+(SUMIFS(Kosztorys!$F:$F,Kosztorys!$D:$D,$B320,Kosztorys!$I:$I,CONCATENATE("&lt;=30.06.",BQ$10,""))-SUMIFS(Kosztorys!$F:$F,Kosztorys!$D:$D,$B320,Kosztorys!$I:$I,CONCATENATE("&lt;=31.03.",BQ$10,"")))*0.5+(SUMIFS(Kosztorys!$F:$F,Kosztorys!$D:$D,$B320,Kosztorys!$I:$I,CONCATENATE("&lt;=30.09.",BQ$10,""))-SUMIFS(Kosztorys!$F:$F,Kosztorys!$D:$D,$B320,Kosztorys!$I:$I,CONCATENATE("&lt;=30.06.",BQ$10,"")))*0.25,"nic"),0)</f>
        <v/>
      </c>
      <c r="BR320" s="41">
        <f>IF($C320="OPEX - Koszt 1szt/rok",IF($M320="szt",SUMIFS(Kosztorys!$F:$F,Kosztorys!$D:$D,$B320,Kosztorys!$I:$I,CONCATENATE("&lt;01.01.",BR$10,""))+(SUMIFS(Kosztorys!$F:$F,Kosztorys!$D:$D,$B320,Kosztorys!$I:$I,CONCATENATE("&lt;=31.03.",BR$10,""))-SUMIFS(Kosztorys!$F:$F,Kosztorys!$D:$D,$B320,Kosztorys!$I:$I,CONCATENATE("&lt;=31.12.",BQ$10,"")))*0.75+(SUMIFS(Kosztorys!$F:$F,Kosztorys!$D:$D,$B320,Kosztorys!$I:$I,CONCATENATE("&lt;=30.06.",BR$10,""))-SUMIFS(Kosztorys!$F:$F,Kosztorys!$D:$D,$B320,Kosztorys!$I:$I,CONCATENATE("&lt;=31.03.",BR$10,"")))*0.5+(SUMIFS(Kosztorys!$F:$F,Kosztorys!$D:$D,$B320,Kosztorys!$I:$I,CONCATENATE("&lt;=30.09.",BR$10,""))-SUMIFS(Kosztorys!$F:$F,Kosztorys!$D:$D,$B320,Kosztorys!$I:$I,CONCATENATE("&lt;=30.06.",BR$10,"")))*0.25,"nic"),0)</f>
        <v/>
      </c>
      <c r="BS320" s="41">
        <f>IF($C320="OPEX - Koszt 1szt/rok",IF($M320="szt",SUMIFS(Kosztorys!$F:$F,Kosztorys!$D:$D,$B320,Kosztorys!$I:$I,CONCATENATE("&lt;01.01.",BS$10,""))+(SUMIFS(Kosztorys!$F:$F,Kosztorys!$D:$D,$B320,Kosztorys!$I:$I,CONCATENATE("&lt;=31.03.",BS$10,""))-SUMIFS(Kosztorys!$F:$F,Kosztorys!$D:$D,$B320,Kosztorys!$I:$I,CONCATENATE("&lt;=31.12.",BR$10,"")))*0.75+(SUMIFS(Kosztorys!$F:$F,Kosztorys!$D:$D,$B320,Kosztorys!$I:$I,CONCATENATE("&lt;=30.06.",BS$10,""))-SUMIFS(Kosztorys!$F:$F,Kosztorys!$D:$D,$B320,Kosztorys!$I:$I,CONCATENATE("&lt;=31.03.",BS$10,"")))*0.5+(SUMIFS(Kosztorys!$F:$F,Kosztorys!$D:$D,$B320,Kosztorys!$I:$I,CONCATENATE("&lt;=30.09.",BS$10,""))-SUMIFS(Kosztorys!$F:$F,Kosztorys!$D:$D,$B320,Kosztorys!$I:$I,CONCATENATE("&lt;=30.06.",BS$10,"")))*0.25,"nic"),0)</f>
        <v/>
      </c>
      <c r="BT320" s="41">
        <f>IF($C320="OPEX - Koszt 1szt/rok",IF($M320="szt",SUMIFS(Kosztorys!$F:$F,Kosztorys!$D:$D,$B320,Kosztorys!$I:$I,CONCATENATE("&lt;01.01.",BT$10,""))+(SUMIFS(Kosztorys!$F:$F,Kosztorys!$D:$D,$B320,Kosztorys!$I:$I,CONCATENATE("&lt;=31.03.",BT$10,""))-SUMIFS(Kosztorys!$F:$F,Kosztorys!$D:$D,$B320,Kosztorys!$I:$I,CONCATENATE("&lt;=31.12.",BS$10,"")))*0.75+(SUMIFS(Kosztorys!$F:$F,Kosztorys!$D:$D,$B320,Kosztorys!$I:$I,CONCATENATE("&lt;=30.06.",BT$10,""))-SUMIFS(Kosztorys!$F:$F,Kosztorys!$D:$D,$B320,Kosztorys!$I:$I,CONCATENATE("&lt;=31.03.",BT$10,"")))*0.5+(SUMIFS(Kosztorys!$F:$F,Kosztorys!$D:$D,$B320,Kosztorys!$I:$I,CONCATENATE("&lt;=30.09.",BT$10,""))-SUMIFS(Kosztorys!$F:$F,Kosztorys!$D:$D,$B320,Kosztorys!$I:$I,CONCATENATE("&lt;=30.06.",BT$10,"")))*0.25,"nic"),0)</f>
        <v/>
      </c>
      <c r="BU320" s="41">
        <f>IF($C320="OPEX - Koszt 1szt/rok",IF($M320="szt",SUMIFS(Kosztorys!$F:$F,Kosztorys!$D:$D,$B320,Kosztorys!$I:$I,CONCATENATE("&lt;01.01.",BU$10,""))+(SUMIFS(Kosztorys!$F:$F,Kosztorys!$D:$D,$B320,Kosztorys!$I:$I,CONCATENATE("&lt;=31.03.",BU$10,""))-SUMIFS(Kosztorys!$F:$F,Kosztorys!$D:$D,$B320,Kosztorys!$I:$I,CONCATENATE("&lt;=31.12.",BT$10,"")))*0.75+(SUMIFS(Kosztorys!$F:$F,Kosztorys!$D:$D,$B320,Kosztorys!$I:$I,CONCATENATE("&lt;=30.06.",BU$10,""))-SUMIFS(Kosztorys!$F:$F,Kosztorys!$D:$D,$B320,Kosztorys!$I:$I,CONCATENATE("&lt;=31.03.",BU$10,"")))*0.5+(SUMIFS(Kosztorys!$F:$F,Kosztorys!$D:$D,$B320,Kosztorys!$I:$I,CONCATENATE("&lt;=30.09.",BU$10,""))-SUMIFS(Kosztorys!$F:$F,Kosztorys!$D:$D,$B320,Kosztorys!$I:$I,CONCATENATE("&lt;=30.06.",BU$10,"")))*0.25,"nic"),0)</f>
        <v/>
      </c>
      <c r="BV320" s="41">
        <f>IF($C320="OPEX - Koszt 1szt/rok",IF($M320="szt",SUMIFS(Kosztorys!$F:$F,Kosztorys!$D:$D,$B320,Kosztorys!$I:$I,CONCATENATE("&lt;01.01.",BV$10,""))+(SUMIFS(Kosztorys!$F:$F,Kosztorys!$D:$D,$B320,Kosztorys!$I:$I,CONCATENATE("&lt;=31.03.",BV$10,""))-SUMIFS(Kosztorys!$F:$F,Kosztorys!$D:$D,$B320,Kosztorys!$I:$I,CONCATENATE("&lt;=31.12.",BU$10,"")))*0.75+(SUMIFS(Kosztorys!$F:$F,Kosztorys!$D:$D,$B320,Kosztorys!$I:$I,CONCATENATE("&lt;=30.06.",BV$10,""))-SUMIFS(Kosztorys!$F:$F,Kosztorys!$D:$D,$B320,Kosztorys!$I:$I,CONCATENATE("&lt;=31.03.",BV$10,"")))*0.5+(SUMIFS(Kosztorys!$F:$F,Kosztorys!$D:$D,$B320,Kosztorys!$I:$I,CONCATENATE("&lt;=30.09.",BV$10,""))-SUMIFS(Kosztorys!$F:$F,Kosztorys!$D:$D,$B320,Kosztorys!$I:$I,CONCATENATE("&lt;=30.06.",BV$10,"")))*0.25,"nic"),0)</f>
        <v/>
      </c>
      <c r="BW320" s="41">
        <f>IF($C320="OPEX - Koszt 1szt/rok",IF($M320="szt",SUMIFS(Kosztorys!$F:$F,Kosztorys!$D:$D,$B320,Kosztorys!$I:$I,CONCATENATE("&lt;01.01.",BW$10,""))+(SUMIFS(Kosztorys!$F:$F,Kosztorys!$D:$D,$B320,Kosztorys!$I:$I,CONCATENATE("&lt;=31.03.",BW$10,""))-SUMIFS(Kosztorys!$F:$F,Kosztorys!$D:$D,$B320,Kosztorys!$I:$I,CONCATENATE("&lt;=31.12.",BV$10,"")))*0.75+(SUMIFS(Kosztorys!$F:$F,Kosztorys!$D:$D,$B320,Kosztorys!$I:$I,CONCATENATE("&lt;=30.06.",BW$10,""))-SUMIFS(Kosztorys!$F:$F,Kosztorys!$D:$D,$B320,Kosztorys!$I:$I,CONCATENATE("&lt;=31.03.",BW$10,"")))*0.5+(SUMIFS(Kosztorys!$F:$F,Kosztorys!$D:$D,$B320,Kosztorys!$I:$I,CONCATENATE("&lt;=30.09.",BW$10,""))-SUMIFS(Kosztorys!$F:$F,Kosztorys!$D:$D,$B320,Kosztorys!$I:$I,CONCATENATE("&lt;=30.06.",BW$10,"")))*0.25,"nic"),0)</f>
        <v/>
      </c>
      <c r="BX320" s="41">
        <f>IF(C320="OPEX - Koszt 1szt/rok",IF(MAX(BH320:BW320)=IF(ISERROR(VLOOKUP(B320,JB_tabela,MATCH(BX$9,JB_menu,0)-1,FALSE())),,VLOOKUP(B320,JB_tabela,MATCH(BX$9,JB_menu,0)-1,FALSE())),"OK","nie zgadza się liczba użytych JB"),"OK-ND")</f>
        <v/>
      </c>
      <c r="CB320" s="41">
        <f>IF($C320="OPEX - Długość 1m koszt/rok",IF($M320="m",SUMIFS(Kosztorys!$F:$F,Kosztorys!$D:$D,$B320,Kosztorys!$I:$I,CONCATENATE("&lt;01.01.",CB$10,""))+(SUMIFS(Kosztorys!$F:$F,Kosztorys!$D:$D,$B320,Kosztorys!$I:$I,CONCATENATE("&lt;=31.03.",CB$10,""))-SUMIFS(Kosztorys!$F:$F,Kosztorys!$D:$D,$B320,Kosztorys!$I:$I,CONCATENATE("&lt;=31.12.",CA$10,"")))*0.75+(SUMIFS(Kosztorys!$F:$F,Kosztorys!$D:$D,$B320,Kosztorys!$I:$I,CONCATENATE("&lt;=30.06.",CB$10,""))-SUMIFS(Kosztorys!$F:$F,Kosztorys!$D:$D,$B320,Kosztorys!$I:$I,CONCATENATE("&lt;=31.03.",CB$10,"")))*0.5+(SUMIFS(Kosztorys!$F:$F,Kosztorys!$D:$D,$B320,Kosztorys!$I:$I,CONCATENATE("&lt;=30.09.",CB$10,""))-SUMIFS(Kosztorys!$F:$F,Kosztorys!$D:$D,$B320,Kosztorys!$I:$I,CONCATENATE("&lt;=30.06.",CB$10,"")))*0.25,"nic"),0)</f>
        <v/>
      </c>
      <c r="CC320" s="41">
        <f>IF($C320="OPEX - Długość 1m koszt/rok",IF($M320="m",SUMIFS(Kosztorys!$F:$F,Kosztorys!$D:$D,$B320,Kosztorys!$I:$I,CONCATENATE("&lt;01.01.",CC$10,""))+(SUMIFS(Kosztorys!$F:$F,Kosztorys!$D:$D,$B320,Kosztorys!$I:$I,CONCATENATE("&lt;=31.03.",CC$10,""))-SUMIFS(Kosztorys!$F:$F,Kosztorys!$D:$D,$B320,Kosztorys!$I:$I,CONCATENATE("&lt;=31.12.",CB$10,"")))*0.75+(SUMIFS(Kosztorys!$F:$F,Kosztorys!$D:$D,$B320,Kosztorys!$I:$I,CONCATENATE("&lt;=30.06.",CC$10,""))-SUMIFS(Kosztorys!$F:$F,Kosztorys!$D:$D,$B320,Kosztorys!$I:$I,CONCATENATE("&lt;=31.03.",CC$10,"")))*0.5+(SUMIFS(Kosztorys!$F:$F,Kosztorys!$D:$D,$B320,Kosztorys!$I:$I,CONCATENATE("&lt;=30.09.",CC$10,""))-SUMIFS(Kosztorys!$F:$F,Kosztorys!$D:$D,$B320,Kosztorys!$I:$I,CONCATENATE("&lt;=30.06.",CC$10,"")))*0.25,"nic"),0)</f>
        <v/>
      </c>
      <c r="CD320" s="41">
        <f>IF($C320="OPEX - Długość 1m koszt/rok",IF($M320="m",SUMIFS(Kosztorys!$F:$F,Kosztorys!$D:$D,$B320,Kosztorys!$I:$I,CONCATENATE("&lt;01.01.",CD$10,""))+(SUMIFS(Kosztorys!$F:$F,Kosztorys!$D:$D,$B320,Kosztorys!$I:$I,CONCATENATE("&lt;=31.03.",CD$10,""))-SUMIFS(Kosztorys!$F:$F,Kosztorys!$D:$D,$B320,Kosztorys!$I:$I,CONCATENATE("&lt;=31.12.",CC$10,"")))*0.75+(SUMIFS(Kosztorys!$F:$F,Kosztorys!$D:$D,$B320,Kosztorys!$I:$I,CONCATENATE("&lt;=30.06.",CD$10,""))-SUMIFS(Kosztorys!$F:$F,Kosztorys!$D:$D,$B320,Kosztorys!$I:$I,CONCATENATE("&lt;=31.03.",CD$10,"")))*0.5+(SUMIFS(Kosztorys!$F:$F,Kosztorys!$D:$D,$B320,Kosztorys!$I:$I,CONCATENATE("&lt;=30.09.",CD$10,""))-SUMIFS(Kosztorys!$F:$F,Kosztorys!$D:$D,$B320,Kosztorys!$I:$I,CONCATENATE("&lt;=30.06.",CD$10,"")))*0.25,"nic"),0)</f>
        <v/>
      </c>
      <c r="CE320" s="41">
        <f>IF($C320="OPEX - Długość 1m koszt/rok",IF($M320="m",SUMIFS(Kosztorys!$F:$F,Kosztorys!$D:$D,$B320,Kosztorys!$I:$I,CONCATENATE("&lt;01.01.",CE$10,""))+(SUMIFS(Kosztorys!$F:$F,Kosztorys!$D:$D,$B320,Kosztorys!$I:$I,CONCATENATE("&lt;=31.03.",CE$10,""))-SUMIFS(Kosztorys!$F:$F,Kosztorys!$D:$D,$B320,Kosztorys!$I:$I,CONCATENATE("&lt;=31.12.",CD$10,"")))*0.75+(SUMIFS(Kosztorys!$F:$F,Kosztorys!$D:$D,$B320,Kosztorys!$I:$I,CONCATENATE("&lt;=30.06.",CE$10,""))-SUMIFS(Kosztorys!$F:$F,Kosztorys!$D:$D,$B320,Kosztorys!$I:$I,CONCATENATE("&lt;=31.03.",CE$10,"")))*0.5+(SUMIFS(Kosztorys!$F:$F,Kosztorys!$D:$D,$B320,Kosztorys!$I:$I,CONCATENATE("&lt;=30.09.",CE$10,""))-SUMIFS(Kosztorys!$F:$F,Kosztorys!$D:$D,$B320,Kosztorys!$I:$I,CONCATENATE("&lt;=30.06.",CE$10,"")))*0.25,"nic"),0)</f>
        <v/>
      </c>
      <c r="CF320" s="41">
        <f>IF($C320="OPEX - Długość 1m koszt/rok",IF($M320="m",SUMIFS(Kosztorys!$F:$F,Kosztorys!$D:$D,$B320,Kosztorys!$I:$I,CONCATENATE("&lt;01.01.",CF$10,""))+(SUMIFS(Kosztorys!$F:$F,Kosztorys!$D:$D,$B320,Kosztorys!$I:$I,CONCATENATE("&lt;=31.03.",CF$10,""))-SUMIFS(Kosztorys!$F:$F,Kosztorys!$D:$D,$B320,Kosztorys!$I:$I,CONCATENATE("&lt;=31.12.",CE$10,"")))*0.75+(SUMIFS(Kosztorys!$F:$F,Kosztorys!$D:$D,$B320,Kosztorys!$I:$I,CONCATENATE("&lt;=30.06.",CF$10,""))-SUMIFS(Kosztorys!$F:$F,Kosztorys!$D:$D,$B320,Kosztorys!$I:$I,CONCATENATE("&lt;=31.03.",CF$10,"")))*0.5+(SUMIFS(Kosztorys!$F:$F,Kosztorys!$D:$D,$B320,Kosztorys!$I:$I,CONCATENATE("&lt;=30.09.",CF$10,""))-SUMIFS(Kosztorys!$F:$F,Kosztorys!$D:$D,$B320,Kosztorys!$I:$I,CONCATENATE("&lt;=30.06.",CF$10,"")))*0.25,"nic"),0)</f>
        <v/>
      </c>
      <c r="CG320" s="41">
        <f>IF($C320="OPEX - Długość 1m koszt/rok",IF($M320="m",SUMIFS(Kosztorys!$F:$F,Kosztorys!$D:$D,$B320,Kosztorys!$I:$I,CONCATENATE("&lt;01.01.",CG$10,""))+(SUMIFS(Kosztorys!$F:$F,Kosztorys!$D:$D,$B320,Kosztorys!$I:$I,CONCATENATE("&lt;=31.03.",CG$10,""))-SUMIFS(Kosztorys!$F:$F,Kosztorys!$D:$D,$B320,Kosztorys!$I:$I,CONCATENATE("&lt;=31.12.",CF$10,"")))*0.75+(SUMIFS(Kosztorys!$F:$F,Kosztorys!$D:$D,$B320,Kosztorys!$I:$I,CONCATENATE("&lt;=30.06.",CG$10,""))-SUMIFS(Kosztorys!$F:$F,Kosztorys!$D:$D,$B320,Kosztorys!$I:$I,CONCATENATE("&lt;=31.03.",CG$10,"")))*0.5+(SUMIFS(Kosztorys!$F:$F,Kosztorys!$D:$D,$B320,Kosztorys!$I:$I,CONCATENATE("&lt;=30.09.",CG$10,""))-SUMIFS(Kosztorys!$F:$F,Kosztorys!$D:$D,$B320,Kosztorys!$I:$I,CONCATENATE("&lt;=30.06.",CG$10,"")))*0.25,"nic"),0)</f>
        <v/>
      </c>
      <c r="CH320" s="41">
        <f>IF($C320="OPEX - Długość 1m koszt/rok",IF($M320="m",SUMIFS(Kosztorys!$F:$F,Kosztorys!$D:$D,$B320,Kosztorys!$I:$I,CONCATENATE("&lt;01.01.",CH$10,""))+(SUMIFS(Kosztorys!$F:$F,Kosztorys!$D:$D,$B320,Kosztorys!$I:$I,CONCATENATE("&lt;=31.03.",CH$10,""))-SUMIFS(Kosztorys!$F:$F,Kosztorys!$D:$D,$B320,Kosztorys!$I:$I,CONCATENATE("&lt;=31.12.",CG$10,"")))*0.75+(SUMIFS(Kosztorys!$F:$F,Kosztorys!$D:$D,$B320,Kosztorys!$I:$I,CONCATENATE("&lt;=30.06.",CH$10,""))-SUMIFS(Kosztorys!$F:$F,Kosztorys!$D:$D,$B320,Kosztorys!$I:$I,CONCATENATE("&lt;=31.03.",CH$10,"")))*0.5+(SUMIFS(Kosztorys!$F:$F,Kosztorys!$D:$D,$B320,Kosztorys!$I:$I,CONCATENATE("&lt;=30.09.",CH$10,""))-SUMIFS(Kosztorys!$F:$F,Kosztorys!$D:$D,$B320,Kosztorys!$I:$I,CONCATENATE("&lt;=30.06.",CH$10,"")))*0.25,"nic"),0)</f>
        <v/>
      </c>
      <c r="CI320" s="41">
        <f>IF($C320="OPEX - Długość 1m koszt/rok",IF($M320="m",SUMIFS(Kosztorys!$F:$F,Kosztorys!$D:$D,$B320,Kosztorys!$I:$I,CONCATENATE("&lt;01.01.",CI$10,""))+(SUMIFS(Kosztorys!$F:$F,Kosztorys!$D:$D,$B320,Kosztorys!$I:$I,CONCATENATE("&lt;=31.03.",CI$10,""))-SUMIFS(Kosztorys!$F:$F,Kosztorys!$D:$D,$B320,Kosztorys!$I:$I,CONCATENATE("&lt;=31.12.",CH$10,"")))*0.75+(SUMIFS(Kosztorys!$F:$F,Kosztorys!$D:$D,$B320,Kosztorys!$I:$I,CONCATENATE("&lt;=30.06.",CI$10,""))-SUMIFS(Kosztorys!$F:$F,Kosztorys!$D:$D,$B320,Kosztorys!$I:$I,CONCATENATE("&lt;=31.03.",CI$10,"")))*0.5+(SUMIFS(Kosztorys!$F:$F,Kosztorys!$D:$D,$B320,Kosztorys!$I:$I,CONCATENATE("&lt;=30.09.",CI$10,""))-SUMIFS(Kosztorys!$F:$F,Kosztorys!$D:$D,$B320,Kosztorys!$I:$I,CONCATENATE("&lt;=30.06.",CI$10,"")))*0.25,"nic"),0)</f>
        <v/>
      </c>
      <c r="CJ320" s="41">
        <f>IF($C320="OPEX - Długość 1m koszt/rok",IF($M320="m",SUMIFS(Kosztorys!$F:$F,Kosztorys!$D:$D,$B320,Kosztorys!$I:$I,CONCATENATE("&lt;01.01.",CJ$10,""))+(SUMIFS(Kosztorys!$F:$F,Kosztorys!$D:$D,$B320,Kosztorys!$I:$I,CONCATENATE("&lt;=31.03.",CJ$10,""))-SUMIFS(Kosztorys!$F:$F,Kosztorys!$D:$D,$B320,Kosztorys!$I:$I,CONCATENATE("&lt;=31.12.",CI$10,"")))*0.75+(SUMIFS(Kosztorys!$F:$F,Kosztorys!$D:$D,$B320,Kosztorys!$I:$I,CONCATENATE("&lt;=30.06.",CJ$10,""))-SUMIFS(Kosztorys!$F:$F,Kosztorys!$D:$D,$B320,Kosztorys!$I:$I,CONCATENATE("&lt;=31.03.",CJ$10,"")))*0.5+(SUMIFS(Kosztorys!$F:$F,Kosztorys!$D:$D,$B320,Kosztorys!$I:$I,CONCATENATE("&lt;=30.09.",CJ$10,""))-SUMIFS(Kosztorys!$F:$F,Kosztorys!$D:$D,$B320,Kosztorys!$I:$I,CONCATENATE("&lt;=30.06.",CJ$10,"")))*0.25,"nic"),0)</f>
        <v/>
      </c>
      <c r="CK320" s="41">
        <f>IF($C320="OPEX - Długość 1m koszt/rok",IF($M320="m",SUMIFS(Kosztorys!$F:$F,Kosztorys!$D:$D,$B320,Kosztorys!$I:$I,CONCATENATE("&lt;01.01.",CK$10,""))+(SUMIFS(Kosztorys!$F:$F,Kosztorys!$D:$D,$B320,Kosztorys!$I:$I,CONCATENATE("&lt;=31.03.",CK$10,""))-SUMIFS(Kosztorys!$F:$F,Kosztorys!$D:$D,$B320,Kosztorys!$I:$I,CONCATENATE("&lt;=31.12.",CJ$10,"")))*0.75+(SUMIFS(Kosztorys!$F:$F,Kosztorys!$D:$D,$B320,Kosztorys!$I:$I,CONCATENATE("&lt;=30.06.",CK$10,""))-SUMIFS(Kosztorys!$F:$F,Kosztorys!$D:$D,$B320,Kosztorys!$I:$I,CONCATENATE("&lt;=31.03.",CK$10,"")))*0.5+(SUMIFS(Kosztorys!$F:$F,Kosztorys!$D:$D,$B320,Kosztorys!$I:$I,CONCATENATE("&lt;=30.09.",CK$10,""))-SUMIFS(Kosztorys!$F:$F,Kosztorys!$D:$D,$B320,Kosztorys!$I:$I,CONCATENATE("&lt;=30.06.",CK$10,"")))*0.25,"nic"),0)</f>
        <v/>
      </c>
      <c r="CL320" s="41">
        <f>IF($C320="OPEX - Długość 1m koszt/rok",IF($M320="m",SUMIFS(Kosztorys!$F:$F,Kosztorys!$D:$D,$B320,Kosztorys!$I:$I,CONCATENATE("&lt;01.01.",CL$10,""))+(SUMIFS(Kosztorys!$F:$F,Kosztorys!$D:$D,$B320,Kosztorys!$I:$I,CONCATENATE("&lt;=31.03.",CL$10,""))-SUMIFS(Kosztorys!$F:$F,Kosztorys!$D:$D,$B320,Kosztorys!$I:$I,CONCATENATE("&lt;=31.12.",CK$10,"")))*0.75+(SUMIFS(Kosztorys!$F:$F,Kosztorys!$D:$D,$B320,Kosztorys!$I:$I,CONCATENATE("&lt;=30.06.",CL$10,""))-SUMIFS(Kosztorys!$F:$F,Kosztorys!$D:$D,$B320,Kosztorys!$I:$I,CONCATENATE("&lt;=31.03.",CL$10,"")))*0.5+(SUMIFS(Kosztorys!$F:$F,Kosztorys!$D:$D,$B320,Kosztorys!$I:$I,CONCATENATE("&lt;=30.09.",CL$10,""))-SUMIFS(Kosztorys!$F:$F,Kosztorys!$D:$D,$B320,Kosztorys!$I:$I,CONCATENATE("&lt;=30.06.",CL$10,"")))*0.25,"nic"),0)</f>
        <v/>
      </c>
      <c r="CM320" s="41">
        <f>IF($C320="OPEX - Długość 1m koszt/rok",IF($M320="m",SUMIFS(Kosztorys!$F:$F,Kosztorys!$D:$D,$B320,Kosztorys!$I:$I,CONCATENATE("&lt;01.01.",CM$10,""))+(SUMIFS(Kosztorys!$F:$F,Kosztorys!$D:$D,$B320,Kosztorys!$I:$I,CONCATENATE("&lt;=31.03.",CM$10,""))-SUMIFS(Kosztorys!$F:$F,Kosztorys!$D:$D,$B320,Kosztorys!$I:$I,CONCATENATE("&lt;=31.12.",CL$10,"")))*0.75+(SUMIFS(Kosztorys!$F:$F,Kosztorys!$D:$D,$B320,Kosztorys!$I:$I,CONCATENATE("&lt;=30.06.",CM$10,""))-SUMIFS(Kosztorys!$F:$F,Kosztorys!$D:$D,$B320,Kosztorys!$I:$I,CONCATENATE("&lt;=31.03.",CM$10,"")))*0.5+(SUMIFS(Kosztorys!$F:$F,Kosztorys!$D:$D,$B320,Kosztorys!$I:$I,CONCATENATE("&lt;=30.09.",CM$10,""))-SUMIFS(Kosztorys!$F:$F,Kosztorys!$D:$D,$B320,Kosztorys!$I:$I,CONCATENATE("&lt;=30.06.",CM$10,"")))*0.25,"nic"),0)</f>
        <v/>
      </c>
      <c r="CN320" s="41">
        <f>IF($C320="OPEX - Długość 1m koszt/rok",IF($M320="m",SUMIFS(Kosztorys!$F:$F,Kosztorys!$D:$D,$B320,Kosztorys!$I:$I,CONCATENATE("&lt;01.01.",CN$10,""))+(SUMIFS(Kosztorys!$F:$F,Kosztorys!$D:$D,$B320,Kosztorys!$I:$I,CONCATENATE("&lt;=31.03.",CN$10,""))-SUMIFS(Kosztorys!$F:$F,Kosztorys!$D:$D,$B320,Kosztorys!$I:$I,CONCATENATE("&lt;=31.12.",CM$10,"")))*0.75+(SUMIFS(Kosztorys!$F:$F,Kosztorys!$D:$D,$B320,Kosztorys!$I:$I,CONCATENATE("&lt;=30.06.",CN$10,""))-SUMIFS(Kosztorys!$F:$F,Kosztorys!$D:$D,$B320,Kosztorys!$I:$I,CONCATENATE("&lt;=31.03.",CN$10,"")))*0.5+(SUMIFS(Kosztorys!$F:$F,Kosztorys!$D:$D,$B320,Kosztorys!$I:$I,CONCATENATE("&lt;=30.09.",CN$10,""))-SUMIFS(Kosztorys!$F:$F,Kosztorys!$D:$D,$B320,Kosztorys!$I:$I,CONCATENATE("&lt;=30.06.",CN$10,"")))*0.25,"nic"),0)</f>
        <v/>
      </c>
      <c r="CO320" s="41">
        <f>IF($C320="OPEX - Długość 1m koszt/rok",IF($M320="m",SUMIFS(Kosztorys!$F:$F,Kosztorys!$D:$D,$B320,Kosztorys!$I:$I,CONCATENATE("&lt;01.01.",CO$10,""))+(SUMIFS(Kosztorys!$F:$F,Kosztorys!$D:$D,$B320,Kosztorys!$I:$I,CONCATENATE("&lt;=31.03.",CO$10,""))-SUMIFS(Kosztorys!$F:$F,Kosztorys!$D:$D,$B320,Kosztorys!$I:$I,CONCATENATE("&lt;=31.12.",CN$10,"")))*0.75+(SUMIFS(Kosztorys!$F:$F,Kosztorys!$D:$D,$B320,Kosztorys!$I:$I,CONCATENATE("&lt;=30.06.",CO$10,""))-SUMIFS(Kosztorys!$F:$F,Kosztorys!$D:$D,$B320,Kosztorys!$I:$I,CONCATENATE("&lt;=31.03.",CO$10,"")))*0.5+(SUMIFS(Kosztorys!$F:$F,Kosztorys!$D:$D,$B320,Kosztorys!$I:$I,CONCATENATE("&lt;=30.09.",CO$10,""))-SUMIFS(Kosztorys!$F:$F,Kosztorys!$D:$D,$B320,Kosztorys!$I:$I,CONCATENATE("&lt;=30.06.",CO$10,"")))*0.25,"nic"),0)</f>
        <v/>
      </c>
      <c r="CP320" s="41">
        <f>IF($C320="OPEX - Długość 1m koszt/rok",IF($M320="m",SUMIFS(Kosztorys!$F:$F,Kosztorys!$D:$D,$B320,Kosztorys!$I:$I,CONCATENATE("&lt;01.01.",CP$10,""))+(SUMIFS(Kosztorys!$F:$F,Kosztorys!$D:$D,$B320,Kosztorys!$I:$I,CONCATENATE("&lt;=31.03.",CP$10,""))-SUMIFS(Kosztorys!$F:$F,Kosztorys!$D:$D,$B320,Kosztorys!$I:$I,CONCATENATE("&lt;=31.12.",CO$10,"")))*0.75+(SUMIFS(Kosztorys!$F:$F,Kosztorys!$D:$D,$B320,Kosztorys!$I:$I,CONCATENATE("&lt;=30.06.",CP$10,""))-SUMIFS(Kosztorys!$F:$F,Kosztorys!$D:$D,$B320,Kosztorys!$I:$I,CONCATENATE("&lt;=31.03.",CP$10,"")))*0.5+(SUMIFS(Kosztorys!$F:$F,Kosztorys!$D:$D,$B320,Kosztorys!$I:$I,CONCATENATE("&lt;=30.09.",CP$10,""))-SUMIFS(Kosztorys!$F:$F,Kosztorys!$D:$D,$B320,Kosztorys!$I:$I,CONCATENATE("&lt;=30.06.",CP$10,"")))*0.25,"nic"),0)</f>
        <v/>
      </c>
      <c r="CQ320" s="41">
        <f>IF($C320="OPEX - Długość 1m koszt/rok",IF($M320="m",SUMIFS(Kosztorys!$F:$F,Kosztorys!$D:$D,$B320,Kosztorys!$I:$I,CONCATENATE("&lt;01.01.",CQ$10,""))+(SUMIFS(Kosztorys!$F:$F,Kosztorys!$D:$D,$B320,Kosztorys!$I:$I,CONCATENATE("&lt;=31.03.",CQ$10,""))-SUMIFS(Kosztorys!$F:$F,Kosztorys!$D:$D,$B320,Kosztorys!$I:$I,CONCATENATE("&lt;=31.12.",CP$10,"")))*0.75+(SUMIFS(Kosztorys!$F:$F,Kosztorys!$D:$D,$B320,Kosztorys!$I:$I,CONCATENATE("&lt;=30.06.",CQ$10,""))-SUMIFS(Kosztorys!$F:$F,Kosztorys!$D:$D,$B320,Kosztorys!$I:$I,CONCATENATE("&lt;=31.03.",CQ$10,"")))*0.5+(SUMIFS(Kosztorys!$F:$F,Kosztorys!$D:$D,$B320,Kosztorys!$I:$I,CONCATENATE("&lt;=30.09.",CQ$10,""))-SUMIFS(Kosztorys!$F:$F,Kosztorys!$D:$D,$B320,Kosztorys!$I:$I,CONCATENATE("&lt;=30.06.",CQ$10,"")))*0.25,"nic"),0)</f>
        <v/>
      </c>
      <c r="CR320" s="41">
        <f>IF(C320="OPEX - Długość 1m koszt/rok",IF(MAX(CB320:CQ320)=IF(ISERROR(VLOOKUP(B320,JB_tabela,MATCH(CR$9,JB_menu,0)-1,FALSE())),,VLOOKUP(B320,JB_tabela,MATCH(CR$9,JB_menu,0)-1,FALSE())),"OK","nie zgadza się liczba użytych JB"),"OK-ND")</f>
        <v/>
      </c>
      <c r="CS320" s="41">
        <f>IFERROR(VLOOKUP($C320,$CY$2:$CZ$7,2,FALSE()),"ERROR")</f>
        <v/>
      </c>
      <c r="CV320" s="41">
        <f>$Q320</f>
        <v/>
      </c>
      <c r="CW320" s="41">
        <f>$R320</f>
        <v/>
      </c>
      <c r="CX320" s="41">
        <f>$S320</f>
        <v/>
      </c>
      <c r="CY320" s="41">
        <f>ROUND(IF(LEFT($C320,4)="CAPE",ROUND($E320*$H320,2)*OFFSET(T320,0,$CS320),0),2)</f>
        <v/>
      </c>
      <c r="CZ320" s="41">
        <f>ROUND(IF(LEFT($C320,4)="CAPE",ROUND($E320*$H320,2)*OFFSET(U320,0,$CS320),0),2)</f>
        <v/>
      </c>
      <c r="DA320" s="41">
        <f>ROUND(IF(LEFT($C320,4)="CAPE",ROUND($E320*$H320,2)*OFFSET(V320,0,$CS320),0),2)</f>
        <v/>
      </c>
      <c r="DB320" s="41">
        <f>ROUND(IF(LEFT($C320,4)="CAPE",ROUND($E320*$H320,2)*OFFSET(W320,0,$CS320),0),2)</f>
        <v/>
      </c>
      <c r="DC320" s="41">
        <f>ROUND(IF(LEFT($C320,4)="CAPE",ROUND($E320*$H320,2)*OFFSET(X320,0,$CS320),0),2)</f>
        <v/>
      </c>
      <c r="DD320" s="41">
        <f>ROUND(IF(LEFT($C320,4)="CAPE",ROUND($E320*$H320,2)*OFFSET(Y320,0,$CS320),0),2)</f>
        <v/>
      </c>
      <c r="DE320" s="41">
        <f>ROUND(IF(LEFT($C320,4)="CAPE",ROUND($E320*$H320,2)*OFFSET(Z320,0,$CS320),0),2)</f>
        <v/>
      </c>
      <c r="DF320" s="41">
        <f>ROUND(IF(LEFT($C320,4)="CAPE",ROUND($E320*$H320,2)*OFFSET(AA320,0,$CS320),0),2)</f>
        <v/>
      </c>
      <c r="DG320" s="41">
        <f>ROUND(IF(LEFT($C320,4)="CAPE",ROUND($E320*$H320,2)*OFFSET(AB320,0,$CS320),0),2)</f>
        <v/>
      </c>
      <c r="DH320" s="41">
        <f>ROUND(IF(LEFT($C320,4)="CAPE",ROUND($E320*$H320,2)*OFFSET(AC320,0,$CS320),0),2)</f>
        <v/>
      </c>
      <c r="DI320" s="41">
        <f>ROUND(IF(LEFT($C320,4)="CAPE",ROUND($E320*$H320,2)*OFFSET(AD320,0,$CS320),0),2)</f>
        <v/>
      </c>
      <c r="DJ320" s="41">
        <f>ROUND(IF(LEFT($C320,4)="CAPE",ROUND($E320*$H320,2)*OFFSET(AE320,0,$CS320),0),2)</f>
        <v/>
      </c>
      <c r="DK320" s="41">
        <f>ROUND(IF(LEFT($C320,4)="CAPE",ROUND($E320*$H320,2)*OFFSET(AF320,0,$CS320),0),2)</f>
        <v/>
      </c>
      <c r="DL320" s="41">
        <f>ROUND(IF(LEFT($C320,4)="CAPE",ROUND($E320*$H320,2)*OFFSET(AG320,0,$CS320),0),2)</f>
        <v/>
      </c>
      <c r="DM320" s="41">
        <f>ROUND(IF(LEFT($C320,4)="CAPE",ROUND($E320*$H320,2)*OFFSET(AH320,0,$CS320),0),2)</f>
        <v/>
      </c>
      <c r="DN320" s="41">
        <f>ROUND(IF(LEFT($C320,4)="CAPE",ROUND($E320*$H320,2)*OFFSET(AI320,0,$CS320),0),2)</f>
        <v/>
      </c>
      <c r="DP320" s="41">
        <f>$Q320</f>
        <v/>
      </c>
      <c r="DQ320" s="41">
        <f>$R320</f>
        <v/>
      </c>
      <c r="DR320" s="41">
        <f>$S320</f>
        <v/>
      </c>
      <c r="DS320" s="41">
        <f>ROUND(IF(LEFT($C320,4)="OPEX",$E320*$H320*OFFSET($T320,0,$CS320),0),2)</f>
        <v/>
      </c>
      <c r="DT320" s="41">
        <f>ROUND(IF(LEFT($C320,4)="OPEX",$E320*$H320*OFFSET($U320,0,$CS320),0),2)</f>
        <v/>
      </c>
      <c r="DU320" s="41">
        <f>ROUND(IF(LEFT($C320,4)="OPEX",$E320*$H320*OFFSET($V320,0,$CS320),0),2)</f>
        <v/>
      </c>
      <c r="DV320" s="41">
        <f>ROUND(IF(LEFT($C320,4)="OPEX",$E320*$H320*OFFSET($W320,0,$CS320),0),2)</f>
        <v/>
      </c>
      <c r="DW320" s="41">
        <f>ROUND(IF(LEFT($C320,4)="OPEX",$E320*$H320*OFFSET($X320,0,$CS320),0),2)</f>
        <v/>
      </c>
      <c r="DX320" s="41">
        <f>ROUND(IF(LEFT($C320,4)="OPEX",$E320*$H320*OFFSET($Y320,0,$CS320),0),2)</f>
        <v/>
      </c>
      <c r="DY320" s="41">
        <f>ROUND(IF(LEFT($C320,4)="OPEX",$E320*$H320*OFFSET($Z320,0,$CS320),0),2)</f>
        <v/>
      </c>
      <c r="DZ320" s="41">
        <f>ROUND(IF(LEFT($C320,4)="OPEX",$E320*$H320*OFFSET($AA320,0,$CS320),0),2)</f>
        <v/>
      </c>
      <c r="EA320" s="41">
        <f>ROUND(IF(LEFT($C320,4)="OPEX",$E320*$H320*OFFSET($AB320,0,$CS320),0),2)</f>
        <v/>
      </c>
      <c r="EB320" s="41">
        <f>ROUND(IF(LEFT($C320,4)="OPEX",$E320*$H320*OFFSET($AC320,0,$CS320),0),2)</f>
        <v/>
      </c>
      <c r="EC320" s="41">
        <f>ROUND(IF(LEFT($C320,4)="OPEX",$E320*$H320*OFFSET($AD320,0,$CS320),0),2)</f>
        <v/>
      </c>
      <c r="ED320" s="41">
        <f>ROUND(IF(LEFT($C320,4)="OPEX",$E320*$H320*OFFSET($AE320,0,$CS320),0),2)</f>
        <v/>
      </c>
      <c r="EE320" s="41">
        <f>ROUND(IF(LEFT($C320,4)="OPEX",$E320*$H320*OFFSET($AF320,0,$CS320),0),2)</f>
        <v/>
      </c>
      <c r="EF320" s="41">
        <f>ROUND(IF(LEFT($C320,4)="OPEX",$E320*$H320*OFFSET($AG320,0,$CS320),0),2)</f>
        <v/>
      </c>
      <c r="EG320" s="41">
        <f>ROUND(IF(LEFT($C320,4)="OPEX",$E320*$H320*OFFSET($AH320,0,$CS320),0),2)</f>
        <v/>
      </c>
      <c r="EH320" s="41">
        <f>ROUND(IF(LEFT($C320,4)="OPEX",$E320*$H320*OFFSET($AI320,0,$CS320),0),2)</f>
        <v/>
      </c>
      <c r="EJ320" s="41">
        <f>$Q320</f>
        <v/>
      </c>
      <c r="EK320" s="41">
        <f>$R320</f>
        <v/>
      </c>
      <c r="EL320" s="41">
        <f>$S320</f>
        <v/>
      </c>
      <c r="EM320" s="41">
        <f>ROUND($D320*$CY320,2)</f>
        <v/>
      </c>
      <c r="EN320" s="41">
        <f>ROUND($D320*$CZ320,2)</f>
        <v/>
      </c>
      <c r="EO320" s="41">
        <f>ROUND($D320*$DA320,2)</f>
        <v/>
      </c>
      <c r="EP320" s="41">
        <f>ROUND($D320*$DB320,2)</f>
        <v/>
      </c>
      <c r="EQ320" s="41">
        <f>ROUND($D320*$DC320,2)</f>
        <v/>
      </c>
      <c r="ER320" s="41">
        <f>ROUND($D320*$DD320,2)</f>
        <v/>
      </c>
      <c r="ES320" s="41">
        <f>ROUND($D320*$DE320,2)</f>
        <v/>
      </c>
      <c r="ET320" s="41">
        <f>ROUND($D320*$DF320,2)</f>
        <v/>
      </c>
      <c r="EU320" s="41">
        <f>ROUND($D320*$DG320,2)</f>
        <v/>
      </c>
      <c r="EV320" s="41">
        <f>ROUND($D320*$DH320,2)</f>
        <v/>
      </c>
      <c r="EW320" s="41">
        <f>ROUND($D320*$DI320,2)</f>
        <v/>
      </c>
      <c r="EX320" s="41">
        <f>ROUND($D320*$DJ320,2)</f>
        <v/>
      </c>
      <c r="EY320" s="41">
        <f>ROUND($D320*$DK320,2)</f>
        <v/>
      </c>
      <c r="EZ320" s="41">
        <f>ROUND($D320*$DL320,2)</f>
        <v/>
      </c>
      <c r="FA320" s="41">
        <f>ROUND($D320*$DM320,2)</f>
        <v/>
      </c>
      <c r="FB320" s="41">
        <f>ROUND($D320*$DN320,2)</f>
        <v/>
      </c>
      <c r="FG320" s="41">
        <f>ROUND(IF(LEFT($C320,4)="CAPE",SUM($CY320:CY320 )/$P320,0),2)</f>
        <v/>
      </c>
      <c r="FH320" s="41">
        <f>ROUND(IF(LEFT($C320,4)="CAPE",SUM($CY320:CZ320 )/$P320,0),2)</f>
        <v/>
      </c>
      <c r="FI320" s="41">
        <f>ROUND(IF(LEFT($C320,4)="CAPE",SUM($CY320:DA320 )/$P320,0),2)</f>
        <v/>
      </c>
      <c r="FJ320" s="41">
        <f>ROUND(IF(LEFT($C320,4)="CAPE",SUM($CY320:DB320 )/$P320,0),2)</f>
        <v/>
      </c>
      <c r="FK320" s="41">
        <f>ROUND(IF(LEFT($C320,4)="CAPE",SUM($CY320:DC320 )/$P320,0),2)</f>
        <v/>
      </c>
      <c r="FL320" s="41">
        <f>ROUND(IF(LEFT($C320,4)="CAPE",SUM($CY320:DD320 )/$P320,0),2)</f>
        <v/>
      </c>
      <c r="FM320" s="41">
        <f>ROUND(IF(LEFT($C320,4)="CAPE",SUM($CY320:DE320 )/$P320,0),2)</f>
        <v/>
      </c>
      <c r="FN320" s="41">
        <f>ROUND(IF(LEFT($C320,4)="CAPE",SUM($CY320:DF320 )/$P320,0),2)</f>
        <v/>
      </c>
      <c r="FO320" s="41">
        <f>ROUND(IF(LEFT($C320,4)="CAPE",SUM($CY320:DG320 )/$P320,0),2)</f>
        <v/>
      </c>
      <c r="FP320" s="41">
        <f>ROUND(IF(LEFT($C320,4)="CAPE",SUM($CY320:DH320 )/$P320,0),2)</f>
        <v/>
      </c>
      <c r="FQ320" s="41">
        <f>ROUND(IF(LEFT($C320,4)="CAPE",SUM($CY320:DI320 )/$P320,0),2)</f>
        <v/>
      </c>
      <c r="FR320" s="41">
        <f>ROUND(IF(LEFT($C320,4)="CAPE",SUM($CY320:DJ320 )/$P320,0),2)</f>
        <v/>
      </c>
      <c r="FS320" s="41">
        <f>ROUND(IF(LEFT($C320,4)="CAPE",SUM($CY320:DK320 )/$P320,0),2)</f>
        <v/>
      </c>
      <c r="FT320" s="41">
        <f>ROUND(IF(LEFT($C320,4)="CAPE",SUM($CY320:DL320 )/$P320,0),2)</f>
        <v/>
      </c>
      <c r="FU320" s="41">
        <f>ROUND(IF(LEFT($C320,4)="CAPE",SUM($CY320:DM320 )/$P320,0),2)</f>
        <v/>
      </c>
      <c r="FV320" s="41">
        <f>ROUND(IF(LEFT($C320,4)="CAPE",SUM($CY320:DN320 )/$P320,0),2)</f>
        <v/>
      </c>
      <c r="GA320" s="41">
        <f>ROUND(IF(SUM($FG320:FG320)&gt;SUM($CY320:CY320),SUM($CY320:CY320),SUM($FG320:FG320)),2)</f>
        <v/>
      </c>
      <c r="GB320" s="41">
        <f>ROUND(IF(SUM($FG320:FH320)&gt;SUM($CY320:CZ320),SUM($CY320:CZ320),SUM($FG320:FH320)),2)</f>
        <v/>
      </c>
      <c r="GC320" s="41">
        <f>ROUND(IF(SUM($FG320:FI320)&gt;SUM($CY320:DA320),SUM($CY320:DA320),SUM($FG320:FI320)),2)</f>
        <v/>
      </c>
      <c r="GD320" s="41">
        <f>ROUND(IF(SUM($FG320:FJ320)&gt;SUM($CY320:DB320),SUM($CY320:DB320),SUM($FG320:FJ320)),2)</f>
        <v/>
      </c>
      <c r="GE320" s="41">
        <f>ROUND(IF(SUM($FG320:FK320)&gt;SUM($CY320:DC320),SUM($CY320:DC320),SUM($FG320:FK320)),2)</f>
        <v/>
      </c>
      <c r="GF320" s="41">
        <f>ROUND(IF(SUM($FG320:FL320)&gt;SUM($CY320:DD320),SUM($CY320:DD320),SUM($FG320:FL320)),2)</f>
        <v/>
      </c>
      <c r="GG320" s="41">
        <f>ROUND(IF(SUM($FG320:FM320)&gt;SUM($CY320:DE320),SUM($CY320:DE320),SUM($FG320:FM320)),2)</f>
        <v/>
      </c>
      <c r="GH320" s="41">
        <f>ROUND(IF(SUM($FG320:FN320)&gt;SUM($CY320:DF320),SUM($CY320:DF320),SUM($FG320:FN320)),2)</f>
        <v/>
      </c>
      <c r="GI320" s="41">
        <f>ROUND(IF(SUM($FG320:FO320)&gt;SUM($CY320:DG320),SUM($CY320:DG320),SUM($FG320:FO320)),2)</f>
        <v/>
      </c>
      <c r="GJ320" s="41">
        <f>ROUND(IF(SUM($FG320:FP320)&gt;SUM($CY320:DH320),SUM($CY320:DH320),SUM($FG320:FP320)),2)</f>
        <v/>
      </c>
      <c r="GK320" s="41">
        <f>ROUND(IF(SUM($FG320:FQ320)&gt;SUM($CY320:DI320),SUM($CY320:DI320),SUM($FG320:FQ320)),2)</f>
        <v/>
      </c>
      <c r="GL320" s="41">
        <f>ROUND(IF(SUM($FG320:FR320)&gt;SUM($CY320:DJ320),SUM($CY320:DJ320),SUM($FG320:FR320)),2)</f>
        <v/>
      </c>
      <c r="GM320" s="41">
        <f>ROUND(IF(SUM($FG320:FS320)&gt;SUM($CY320:DK320),SUM($CY320:DK320),SUM($FG320:FS320)),2)</f>
        <v/>
      </c>
      <c r="GN320" s="41">
        <f>ROUND(IF(SUM($FG320:FT320)&gt;SUM($CY320:DL320),SUM($CY320:DL320),SUM($FG320:FT320)),2)</f>
        <v/>
      </c>
      <c r="GO320" s="41">
        <f>ROUND(IF(SUM($FG320:FU320)&gt;SUM($CY320:DM320),SUM($CY320:DM320),SUM($FG320:FU320)),2)</f>
        <v/>
      </c>
      <c r="GP320" s="41">
        <f>ROUND(IF(SUM($FG320:FV320)&gt;SUM($CY320:DN320),SUM($CY320:DN320),SUM($FG320:FV320)),2)</f>
        <v/>
      </c>
      <c r="GR320" s="41">
        <f>$Q320</f>
        <v/>
      </c>
      <c r="GS320" s="41">
        <f>$R320</f>
        <v/>
      </c>
      <c r="GT320" s="41">
        <f>$S320</f>
        <v/>
      </c>
      <c r="GU320" s="41">
        <f>$GA320</f>
        <v/>
      </c>
      <c r="GV320" s="41">
        <f>GB320 - GA320</f>
        <v/>
      </c>
      <c r="GW320" s="41">
        <f>GC320 - GB320</f>
        <v/>
      </c>
      <c r="GX320" s="41">
        <f>GD320 - GC320</f>
        <v/>
      </c>
      <c r="GY320" s="41">
        <f>GE320 - GD320</f>
        <v/>
      </c>
      <c r="GZ320" s="41">
        <f>GF320 - GE320</f>
        <v/>
      </c>
      <c r="HA320" s="41">
        <f>GG320 - GF320</f>
        <v/>
      </c>
      <c r="HB320" s="41">
        <f>GH320 - GG320</f>
        <v/>
      </c>
      <c r="HC320" s="41">
        <f>GI320 - GH320</f>
        <v/>
      </c>
      <c r="HD320" s="41">
        <f>GJ320 - GI320</f>
        <v/>
      </c>
      <c r="HE320" s="41">
        <f>GK320 - GJ320</f>
        <v/>
      </c>
      <c r="HF320" s="41">
        <f>GL320 - GK320</f>
        <v/>
      </c>
      <c r="HG320" s="41">
        <f>GM320 - GL320</f>
        <v/>
      </c>
      <c r="HH320" s="41">
        <f>GN320 - GM320</f>
        <v/>
      </c>
      <c r="HI320" s="41">
        <f>GO320 - GN320</f>
        <v/>
      </c>
      <c r="HJ320" s="41">
        <f>GP320 - GO320</f>
        <v/>
      </c>
      <c r="HL320" s="41">
        <f>$Q320</f>
        <v/>
      </c>
      <c r="HM320" s="41">
        <f>$R320</f>
        <v/>
      </c>
      <c r="HN320" s="41">
        <f>$S320</f>
        <v/>
      </c>
      <c r="HO320" s="144">
        <f>SUMIFS(Kosztorys!$F:$F,Kosztorys!$D:$D,$B320,Kosztorys!$I:$I,CONCATENATE("&lt;01.01.",HP$10,""))</f>
        <v/>
      </c>
      <c r="HP320" s="144">
        <f>SUMIFS(Kosztorys!$F:$F,Kosztorys!$D:$D,$B320,Kosztorys!$I:$I,CONCATENATE("&lt;01.04.",HQ$10,""))-SUM($HO320)</f>
        <v/>
      </c>
      <c r="HQ320" s="144">
        <f>SUMIFS(Kosztorys!$F:$F,Kosztorys!$D:$D,$B320,Kosztorys!$I:$I,CONCATENATE("&lt;01.07.",HR$10,""))-SUM($HO320:HP320)</f>
        <v/>
      </c>
      <c r="HR320" s="144">
        <f>SUMIFS(Kosztorys!$F:$F,Kosztorys!$D:$D,$B320,Kosztorys!$I:$I,CONCATENATE("&lt;01.10.",HS$10,""))-SUM($HO320:HQ320)</f>
        <v/>
      </c>
      <c r="HS320" s="144">
        <f>SUMIFS(Kosztorys!$F:$F,Kosztorys!$D:$D,$B320,Kosztorys!$I:$I,CONCATENATE("&lt;01.01.",HT$10,""))-SUM($HO320:HR320)</f>
        <v/>
      </c>
      <c r="HT320" s="144">
        <f>SUMIFS(Kosztorys!$F:$F,Kosztorys!$D:$D,$B320,Kosztorys!$I:$I,CONCATENATE("&lt;01.04.",HU$10,""))-SUM($HO320:HS320)</f>
        <v/>
      </c>
      <c r="HU320" s="144">
        <f>SUMIFS(Kosztorys!$F:$F,Kosztorys!$D:$D,$B320,Kosztorys!$I:$I,CONCATENATE("&lt;01.07.",HV$10,""))-SUM($HO320:HT320)</f>
        <v/>
      </c>
      <c r="HV320" s="144">
        <f>SUMIFS(Kosztorys!$F:$F,Kosztorys!$D:$D,$B320,Kosztorys!$I:$I,CONCATENATE("&lt;01.10.",HW$10,""))-SUM($HO320:HU320)</f>
        <v/>
      </c>
      <c r="HW320" s="144">
        <f>SUMIFS(Kosztorys!$F:$F,Kosztorys!$D:$D,$B320,Kosztorys!$I:$I,CONCATENATE("&lt;01.01.",HX$10,""))-SUM($HO320:HV320)</f>
        <v/>
      </c>
      <c r="HX320" s="144">
        <f>SUMIFS(Kosztorys!$F:$F,Kosztorys!$D:$D,$B320,Kosztorys!$I:$I,CONCATENATE("&lt;01.04.",HY$10,""))-SUM($HO320:HW320)</f>
        <v/>
      </c>
      <c r="HY320" s="144">
        <f>SUMIFS(Kosztorys!$F:$F,Kosztorys!$D:$D,$B320,Kosztorys!$I:$I,CONCATENATE("&lt;01.07.",HZ$10,""))-SUM($HO320:HX320)</f>
        <v/>
      </c>
      <c r="HZ320" s="144">
        <f>SUMIFS(Kosztorys!$F:$F,Kosztorys!$D:$D,$B320,Kosztorys!$I:$I,CONCATENATE("&lt;01.10.",IA$10,""))-SUM($HO320:HY320)</f>
        <v/>
      </c>
      <c r="IA320" s="144">
        <f>SUMIFS(Kosztorys!$F:$F,Kosztorys!$D:$D,$B320,Kosztorys!$I:$I,CONCATENATE("&lt;01.01.",IB$10,""))-SUM($HO320:HZ320)</f>
        <v/>
      </c>
      <c r="IB320" s="145">
        <f>IF(M320="szt",IF(SUM(HO320:IA320)=IF(ISERROR(VLOOKUP(B320,JB_tabela,MATCH(IB$9,JB_menu,0)-1,FALSE())),,VLOOKUP(B320,JB_tabela,MATCH(IB$9,JB_menu,0)-1,FALSE())),"OK","nie zgadza się liczba użytych JB"),IF(SUM(HO320:IA320)=IF(ISERROR(VLOOKUP(B320,JB_tabela,MATCH(IC$9,JB_menu,0)-1,FALSE())),,VLOOKUP(B320,JB_tabela,MATCH(IC$9,JB_menu,0)-1,FALSE())),"OK","nie zgadzają się metry użyte w JB"))</f>
        <v/>
      </c>
      <c r="IE320" s="41">
        <f>$Q320</f>
        <v/>
      </c>
      <c r="IF320" s="41">
        <f>$R320</f>
        <v/>
      </c>
      <c r="IG320" s="41">
        <f>$S320</f>
        <v/>
      </c>
      <c r="IH320" s="348">
        <f>IF(LEFT($C320,4)="CAPE",ROUND(HO320*$L320,2),0)</f>
        <v/>
      </c>
      <c r="II320" s="348">
        <f>IF(LEFT($C320,4)="CAPE",ROUND(HP320*$L320,2),0)</f>
        <v/>
      </c>
      <c r="IJ320" s="348">
        <f>IF(LEFT($C320,4)="CAPE",ROUND(HQ320*$L320,2),0)</f>
        <v/>
      </c>
      <c r="IK320" s="348">
        <f>IF(LEFT($C320,4)="CAPE",ROUND(HR320*$L320,2),0)</f>
        <v/>
      </c>
      <c r="IL320" s="348">
        <f>IF(LEFT($C320,4)="CAPE",ROUND(HS320*$L320,2),0)</f>
        <v/>
      </c>
      <c r="IM320" s="348">
        <f>IF(LEFT($C320,4)="CAPE",ROUND(HT320*$L320,2),0)</f>
        <v/>
      </c>
      <c r="IN320" s="348">
        <f>IF(LEFT($C320,4)="CAPE",ROUND(HU320*$L320,2),0)</f>
        <v/>
      </c>
      <c r="IO320" s="348">
        <f>IF(LEFT($C320,4)="CAPE",ROUND(HV320*$L320,2),0)</f>
        <v/>
      </c>
      <c r="IP320" s="348">
        <f>IF(LEFT($C320,4)="CAPE",ROUND(HW320*$L320,2),0)</f>
        <v/>
      </c>
      <c r="IQ320" s="348">
        <f>IF(LEFT($C320,4)="CAPE",ROUND(HX320*$L320,2),0)</f>
        <v/>
      </c>
      <c r="IR320" s="348">
        <f>IF(LEFT($C320,4)="CAPE",ROUND(HY320*$L320,2),0)</f>
        <v/>
      </c>
      <c r="IS320" s="348">
        <f>IF(LEFT($C320,4)="CAPE",ROUND(HZ320*$L320,2),0)</f>
        <v/>
      </c>
      <c r="IT320" s="348">
        <f>IF(LEFT($C320,4)="CAPE",ROUND(IA320*$L320,2),0)</f>
        <v/>
      </c>
      <c r="IU320" s="41">
        <f>IF(SUM(IH320:IT320)=SUM(CY320:DN320),"OK",SUM(IH320:IT320)-SUM(CY320:DN320))</f>
        <v/>
      </c>
    </row>
    <row r="321" ht="12.75" customHeight="1">
      <c r="A321" s="119" t="n"/>
      <c r="B321" s="139" t="inlineStr">
        <is>
          <t>sed_dod_n</t>
        </is>
      </c>
      <c r="C321" s="139" t="inlineStr">
        <is>
          <t>CAPEX - Długość 1m</t>
        </is>
      </c>
      <c r="D321" s="140" t="n">
        <v>0</v>
      </c>
      <c r="E321" s="64" t="n">
        <v>0.2</v>
      </c>
      <c r="F321" s="153" t="inlineStr">
        <is>
          <t>szt</t>
        </is>
      </c>
      <c r="G321" s="150" t="inlineStr">
        <is>
          <t>Zgody właścicieli</t>
        </is>
      </c>
      <c r="H321" s="360">
        <f>IF(ISERROR(VLOOKUP(G321,KB_tabela,MATCH(H$9,KB_menu,0)-2,FALSE())),,VLOOKUP(G321,KB_tabela,MATCH(H$9,KB_menu,0)-2,FALSE()))</f>
        <v/>
      </c>
      <c r="I321" s="41">
        <f>IF(ISERROR(VLOOKUP(B321,JB_tabela,MATCH("czy puste",JB_menu,0)-1,FALSE())),"BŁĄD brak takiej JB",VLOOKUP(B321,JB_tabela,MATCH("czy puste",JB_menu,0)-1,FALSE()))</f>
        <v/>
      </c>
      <c r="J321" s="41">
        <f>IF(ISERROR(VLOOKUP(G321,KB_tabela,MATCH(H$9,KB_menu,0)-2,FALSE())),"BŁĄD brak takiego KB",IF(H321=0,IF(LEFT(C321,4)="OPEX","OK",IF(G321="brak kosztów CAPEX","OK","Brak Ceny KB")),"OK"))</f>
        <v/>
      </c>
      <c r="K321" s="41">
        <f>IF(AJ321="nie zgadza się liczba użytych JB","Nie liczy wszystkich JB",IF(BD321="nie zgadza się liczba użytych JB","Nie liczy wszystkich JB",IF(BX321="nie zgadza się liczba użytych JB","Nie liczy wszystkich JB",IF(BX321="nie zgadza się liczba użytych JB","Nie liczy wszystkich JB","OK"))))</f>
        <v/>
      </c>
      <c r="L321" s="361">
        <f>ROUND((E321*H321),2)</f>
        <v/>
      </c>
      <c r="M321" s="41">
        <f>VLOOKUP(B321,JB_tabela,MATCH(M$9,JB_menu,0)-1,FALSE())</f>
        <v/>
      </c>
      <c r="P321" s="41">
        <f>IF(ISERROR(VLOOKUP(S321,KATEGORIA_tabela,MATCH(P$9,KATEGORIA_menu,0)-2,FALSE())),,VLOOKUP(S321,KATEGORIA_tabela,MATCH(P$9,KATEGORIA_menu,0)-2,FALSE()))</f>
        <v/>
      </c>
      <c r="Q321" s="41">
        <f>IF(ISERROR(VLOOKUP(B321,JB_tabela,MATCH(Q$9,JB_menu,0)-1,FALSE())),,VLOOKUP(B321,JB_tabela,MATCH(Q$9,JB_menu,0)-1,FALSE()))</f>
        <v/>
      </c>
      <c r="R321" s="41">
        <f>IF(ISERROR(VLOOKUP(G321,KB_tabela,MATCH(R$9,KB_menu,0)-2,FALSE())),,VLOOKUP(G321,KB_tabela,MATCH(R$9,KB_menu,0)-2,FALSE()))</f>
        <v/>
      </c>
      <c r="S321" s="41">
        <f>IF(ISERROR(VLOOKUP(G321,KB_tabela,MATCH(S$9,KB_menu,0)-2,FALSE())),,VLOOKUP(G321,KB_tabela,MATCH(S$9,KB_menu,0)-2,FALSE()))</f>
        <v/>
      </c>
      <c r="T321" s="116">
        <f>IF($C321="CAPEX - 1szt JB",IF($M321="szt",SUMIFS(Kosztorys!$F:$F,Kosztorys!$D:$D,$B321,Kosztorys!$I:$I,CONCATENATE("&lt;01.01.",U$10,""))-SUMIFS(Kosztorys!$F:$F,Kosztorys!$D:$D,$B321,Kosztorys!$I:$I,CONCATENATE("&lt;01.01.",T$10,"")),COUNTIFS(Kosztorys!$D:$D,$B321,Kosztorys!$I:$I,CONCATENATE("&lt;01.01.",U$10,""))-COUNTIFS(Kosztorys!$D:$D,$B321,Kosztorys!$I:$I,CONCATENATE("&lt;01.01.",T$10,""))),0)</f>
        <v/>
      </c>
      <c r="U321" s="116">
        <f>IF($C321="CAPEX - 1szt JB",IF($M321="szt",SUMIFS(Kosztorys!$F:$F,Kosztorys!$D:$D,$B321,Kosztorys!$I:$I,CONCATENATE("&lt;01.01.",V$10,""))-SUMIFS(Kosztorys!$F:$F,Kosztorys!$D:$D,$B321,Kosztorys!$I:$I,CONCATENATE("&lt;01.01.",U$10,"")),COUNTIFS(Kosztorys!$D:$D,$B321,Kosztorys!$I:$I,CONCATENATE("&lt;01.01.",V$10,""))-COUNTIFS(Kosztorys!$D:$D,$B321,Kosztorys!$I:$I,CONCATENATE("&lt;01.01.",U$10,""))),0)</f>
        <v/>
      </c>
      <c r="V321" s="116">
        <f>IF($C321="CAPEX - 1szt JB",IF($M321="szt",SUMIFS(Kosztorys!$F:$F,Kosztorys!$D:$D,$B321,Kosztorys!$I:$I,CONCATENATE("&lt;01.01.",W$10,""))-SUMIFS(Kosztorys!$F:$F,Kosztorys!$D:$D,$B321,Kosztorys!$I:$I,CONCATENATE("&lt;01.01.",V$10,"")),COUNTIFS(Kosztorys!$D:$D,$B321,Kosztorys!$I:$I,CONCATENATE("&lt;01.01.",W$10,""))-COUNTIFS(Kosztorys!$D:$D,$B321,Kosztorys!$I:$I,CONCATENATE("&lt;01.01.",V$10,""))),0)</f>
        <v/>
      </c>
      <c r="W321" s="116">
        <f>IF($C321="CAPEX - 1szt JB",IF($M321="szt",SUMIFS(Kosztorys!$F:$F,Kosztorys!$D:$D,$B321,Kosztorys!$I:$I,CONCATENATE("&lt;01.01.",X$10,""))-SUMIFS(Kosztorys!$F:$F,Kosztorys!$D:$D,$B321,Kosztorys!$I:$I,CONCATENATE("&lt;01.01.",W$10,"")),COUNTIFS(Kosztorys!$D:$D,$B321,Kosztorys!$I:$I,CONCATENATE("&lt;01.01.",X$10,""))-COUNTIFS(Kosztorys!$D:$D,$B321,Kosztorys!$I:$I,CONCATENATE("&lt;01.01.",W$10,""))),0)</f>
        <v/>
      </c>
      <c r="X321" s="116">
        <f>IF($C321="CAPEX - 1szt JB",IF($M321="szt",SUMIFS(Kosztorys!$F:$F,Kosztorys!$D:$D,$B321,Kosztorys!$I:$I,CONCATENATE("&lt;01.01.",Y$10,""))-SUMIFS(Kosztorys!$F:$F,Kosztorys!$D:$D,$B321,Kosztorys!$I:$I,CONCATENATE("&lt;01.01.",X$10,"")),COUNTIFS(Kosztorys!$D:$D,$B321,Kosztorys!$I:$I,CONCATENATE("&lt;01.01.",Y$10,""))-COUNTIFS(Kosztorys!$D:$D,$B321,Kosztorys!$I:$I,CONCATENATE("&lt;01.01.",X$10,""))),0)</f>
        <v/>
      </c>
      <c r="Y321" s="116">
        <f>IF($C321="CAPEX - 1szt JB",IF($M321="szt",SUMIFS(Kosztorys!$F:$F,Kosztorys!$D:$D,$B321,Kosztorys!$I:$I,CONCATENATE("&lt;01.01.",Z$10,""))-SUMIFS(Kosztorys!$F:$F,Kosztorys!$D:$D,$B321,Kosztorys!$I:$I,CONCATENATE("&lt;01.01.",Y$10,"")),COUNTIFS(Kosztorys!$D:$D,$B321,Kosztorys!$I:$I,CONCATENATE("&lt;01.01.",Z$10,""))-COUNTIFS(Kosztorys!$D:$D,$B321,Kosztorys!$I:$I,CONCATENATE("&lt;01.01.",Y$10,""))),0)</f>
        <v/>
      </c>
      <c r="Z321" s="116">
        <f>IF($C321="CAPEX - 1szt JB",IF($M321="szt",SUMIFS(Kosztorys!$F:$F,Kosztorys!$D:$D,$B321,Kosztorys!$I:$I,CONCATENATE("&lt;01.01.",AA$10,""))-SUMIFS(Kosztorys!$F:$F,Kosztorys!$D:$D,$B321,Kosztorys!$I:$I,CONCATENATE("&lt;01.01.",Z$10,"")),COUNTIFS(Kosztorys!$D:$D,$B321,Kosztorys!$I:$I,CONCATENATE("&lt;01.01.",AA$10,""))-COUNTIFS(Kosztorys!$D:$D,$B321,Kosztorys!$I:$I,CONCATENATE("&lt;01.01.",Z$10,""))),0)</f>
        <v/>
      </c>
      <c r="AA321" s="116">
        <f>IF($C321="CAPEX - 1szt JB",IF($M321="szt",SUMIFS(Kosztorys!$F:$F,Kosztorys!$D:$D,$B321,Kosztorys!$I:$I,CONCATENATE("&lt;01.01.",AB$10,""))-SUMIFS(Kosztorys!$F:$F,Kosztorys!$D:$D,$B321,Kosztorys!$I:$I,CONCATENATE("&lt;01.01.",AA$10,"")),COUNTIFS(Kosztorys!$D:$D,$B321,Kosztorys!$I:$I,CONCATENATE("&lt;01.01.",AB$10,""))-COUNTIFS(Kosztorys!$D:$D,$B321,Kosztorys!$I:$I,CONCATENATE("&lt;01.01.",AA$10,""))),0)</f>
        <v/>
      </c>
      <c r="AB321" s="116">
        <f>IF($C321="CAPEX - 1szt JB",IF($M321="szt",SUMIFS(Kosztorys!$F:$F,Kosztorys!$D:$D,$B321,Kosztorys!$I:$I,CONCATENATE("&lt;01.01.",AC$10,""))-SUMIFS(Kosztorys!$F:$F,Kosztorys!$D:$D,$B321,Kosztorys!$I:$I,CONCATENATE("&lt;01.01.",AB$10,"")),COUNTIFS(Kosztorys!$D:$D,$B321,Kosztorys!$I:$I,CONCATENATE("&lt;01.01.",AC$10,""))-COUNTIFS(Kosztorys!$D:$D,$B321,Kosztorys!$I:$I,CONCATENATE("&lt;01.01.",AB$10,""))),0)</f>
        <v/>
      </c>
      <c r="AC321" s="116">
        <f>IF($C321="CAPEX - 1szt JB",IF($M321="szt",SUMIFS(Kosztorys!$F:$F,Kosztorys!$D:$D,$B321,Kosztorys!$I:$I,CONCATENATE("&lt;01.01.",AD$10,""))-SUMIFS(Kosztorys!$F:$F,Kosztorys!$D:$D,$B321,Kosztorys!$I:$I,CONCATENATE("&lt;01.01.",AC$10,"")),COUNTIFS(Kosztorys!$D:$D,$B321,Kosztorys!$I:$I,CONCATENATE("&lt;01.01.",AD$10,""))-COUNTIFS(Kosztorys!$D:$D,$B321,Kosztorys!$I:$I,CONCATENATE("&lt;01.01.",AC$10,""))),0)</f>
        <v/>
      </c>
      <c r="AD321" s="116">
        <f>IF($C321="CAPEX - 1szt JB",IF($M321="szt",SUMIFS(Kosztorys!$F:$F,Kosztorys!$D:$D,$B321,Kosztorys!$I:$I,CONCATENATE("&lt;01.01.",AE$10,""))-SUMIFS(Kosztorys!$F:$F,Kosztorys!$D:$D,$B321,Kosztorys!$I:$I,CONCATENATE("&lt;01.01.",AD$10,"")),COUNTIFS(Kosztorys!$D:$D,$B321,Kosztorys!$I:$I,CONCATENATE("&lt;01.01.",AE$10,""))-COUNTIFS(Kosztorys!$D:$D,$B321,Kosztorys!$I:$I,CONCATENATE("&lt;01.01.",AD$10,""))),0)</f>
        <v/>
      </c>
      <c r="AE321" s="116">
        <f>IF($C321="CAPEX - 1szt JB",IF($M321="szt",SUMIFS(Kosztorys!$F:$F,Kosztorys!$D:$D,$B321,Kosztorys!$I:$I,CONCATENATE("&lt;01.01.",AF$10,""))-SUMIFS(Kosztorys!$F:$F,Kosztorys!$D:$D,$B321,Kosztorys!$I:$I,CONCATENATE("&lt;01.01.",AE$10,"")),COUNTIFS(Kosztorys!$D:$D,$B321,Kosztorys!$I:$I,CONCATENATE("&lt;01.01.",AF$10,""))-COUNTIFS(Kosztorys!$D:$D,$B321,Kosztorys!$I:$I,CONCATENATE("&lt;01.01.",AE$10,""))),0)</f>
        <v/>
      </c>
      <c r="AF321" s="116">
        <f>IF($C321="CAPEX - 1szt JB",IF($M321="szt",SUMIFS(Kosztorys!$F:$F,Kosztorys!$D:$D,$B321,Kosztorys!$I:$I,CONCATENATE("&lt;01.01.",AG$10,""))-SUMIFS(Kosztorys!$F:$F,Kosztorys!$D:$D,$B321,Kosztorys!$I:$I,CONCATENATE("&lt;01.01.",AF$10,"")),COUNTIFS(Kosztorys!$D:$D,$B321,Kosztorys!$I:$I,CONCATENATE("&lt;01.01.",AG$10,""))-COUNTIFS(Kosztorys!$D:$D,$B321,Kosztorys!$I:$I,CONCATENATE("&lt;01.01.",AF$10,""))),0)</f>
        <v/>
      </c>
      <c r="AG321" s="116">
        <f>IF($C321="CAPEX - 1szt JB",IF($M321="szt",SUMIFS(Kosztorys!$F:$F,Kosztorys!$D:$D,$B321,Kosztorys!$I:$I,CONCATENATE("&lt;01.01.",AH$10,""))-SUMIFS(Kosztorys!$F:$F,Kosztorys!$D:$D,$B321,Kosztorys!$I:$I,CONCATENATE("&lt;01.01.",AG$10,"")),COUNTIFS(Kosztorys!$D:$D,$B321,Kosztorys!$I:$I,CONCATENATE("&lt;01.01.",AH$10,""))-COUNTIFS(Kosztorys!$D:$D,$B321,Kosztorys!$I:$I,CONCATENATE("&lt;01.01.",AG$10,""))),0)</f>
        <v/>
      </c>
      <c r="AH321" s="116">
        <f>IF($C321="CAPEX - 1szt JB",IF($M321="szt",SUMIFS(Kosztorys!$F:$F,Kosztorys!$D:$D,$B321,Kosztorys!$I:$I,CONCATENATE("&lt;01.01.",AI$10,""))-SUMIFS(Kosztorys!$F:$F,Kosztorys!$D:$D,$B321,Kosztorys!$I:$I,CONCATENATE("&lt;01.01.",AH$10,"")),COUNTIFS(Kosztorys!$D:$D,$B321,Kosztorys!$I:$I,CONCATENATE("&lt;01.01.",AI$10,""))-COUNTIFS(Kosztorys!$D:$D,$B321,Kosztorys!$I:$I,CONCATENATE("&lt;01.01.",AH$10,""))),0)</f>
        <v/>
      </c>
      <c r="AI321" s="116">
        <f>IF($C321="CAPEX - 1szt JB",IF($M321="szt",SUMIFS(Kosztorys!$F:$F,Kosztorys!$D:$D,$B321,Kosztorys!$I:$I,CONCATENATE("&lt;01.01.",AJ$10,""))-SUMIFS(Kosztorys!$F:$F,Kosztorys!$D:$D,$B321,Kosztorys!$I:$I,CONCATENATE("&lt;01.01.",AI$10,"")),COUNTIFS(Kosztorys!$D:$D,$B321,Kosztorys!$I:$I,CONCATENATE("&lt;01.01.",AJ$10,""))-COUNTIFS(Kosztorys!$D:$D,$B321,Kosztorys!$I:$I,CONCATENATE("&lt;01.01.",AI$10,""))),0)</f>
        <v/>
      </c>
      <c r="AJ321" s="116">
        <f>IF(C321="CAPEX - 1szt JB",IF(SUM(T321:AI321)=IF(ISERROR(VLOOKUP(B321,JB_tabela,MATCH(AJ$9,JB_menu,0)-1,FALSE())),,VLOOKUP(B321,JB_tabela,MATCH(AJ$9,JB_menu,0)-1,FALSE())),"OK","nie zgadza się liczba użytych JB"),"OK-ND")</f>
        <v/>
      </c>
      <c r="AM321" s="41">
        <f>IFERROR("_" &amp; VLOOKUP($B321,#REF!,1,FALSE()),#REF!)</f>
        <v/>
      </c>
      <c r="AN321" s="41">
        <f>IF($C321="CAPEX - Długość 1m",SUMIFS(Kosztorys!$F:$F,Kosztorys!$D:$D,$B321,Kosztorys!$I:$I,CONCATENATE("&lt;31.12.",AN$10,""))-SUMIFS(Kosztorys!$F:$F,Kosztorys!$D:$D,$B321,Kosztorys!$I:$I,CONCATENATE("&lt;31.12.",AM$10,"")),"x")</f>
        <v/>
      </c>
      <c r="AO321" s="41">
        <f>IF($C321="CAPEX - Długość 1m",SUMIFS(Kosztorys!$F:$F,Kosztorys!$D:$D,$B321,Kosztorys!$I:$I,CONCATENATE("&lt;31.12.",AO$10,""))-SUMIFS(Kosztorys!$F:$F,Kosztorys!$D:$D,$B321,Kosztorys!$I:$I,CONCATENATE("&lt;31.12.",AN$10,"")),"x")</f>
        <v/>
      </c>
      <c r="AP321" s="41">
        <f>IF($C321="CAPEX - Długość 1m",SUMIFS(Kosztorys!$F:$F,Kosztorys!$D:$D,$B321,Kosztorys!$I:$I,CONCATENATE("&lt;31.12.",AP$10,""))-SUMIFS(Kosztorys!$F:$F,Kosztorys!$D:$D,$B321,Kosztorys!$I:$I,CONCATENATE("&lt;31.12.",AO$10,"")),"x")</f>
        <v/>
      </c>
      <c r="AQ321" s="41">
        <f>IF($C321="CAPEX - Długość 1m",SUMIFS(Kosztorys!$F:$F,Kosztorys!$D:$D,$B321,Kosztorys!$I:$I,CONCATENATE("&lt;31.12.",AQ$10,""))-SUMIFS(Kosztorys!$F:$F,Kosztorys!$D:$D,$B321,Kosztorys!$I:$I,CONCATENATE("&lt;31.12.",AP$10,"")),"x")</f>
        <v/>
      </c>
      <c r="AR321" s="41">
        <f>IF($C321="CAPEX - Długość 1m",SUMIFS(Kosztorys!$F:$F,Kosztorys!$D:$D,$B321,Kosztorys!$I:$I,CONCATENATE("&lt;31.12.",AR$10,""))-SUMIFS(Kosztorys!$F:$F,Kosztorys!$D:$D,$B321,Kosztorys!$I:$I,CONCATENATE("&lt;31.12.",AQ$10,"")),"x")</f>
        <v/>
      </c>
      <c r="AS321" s="41">
        <f>IF($C321="CAPEX - Długość 1m",SUMIFS(Kosztorys!$F:$F,Kosztorys!$D:$D,$B321,Kosztorys!$I:$I,CONCATENATE("&lt;31.12.",AS$10,""))-SUMIFS(Kosztorys!$F:$F,Kosztorys!$D:$D,$B321,Kosztorys!$I:$I,CONCATENATE("&lt;31.12.",AR$10,"")),"x")</f>
        <v/>
      </c>
      <c r="AT321" s="41">
        <f>IF($C321="CAPEX - Długość 1m",SUMIFS(Kosztorys!$F:$F,Kosztorys!$D:$D,$B321,Kosztorys!$I:$I,CONCATENATE("&lt;31.12.",AT$10,""))-SUMIFS(Kosztorys!$F:$F,Kosztorys!$D:$D,$B321,Kosztorys!$I:$I,CONCATENATE("&lt;31.12.",AS$10,"")),"x")</f>
        <v/>
      </c>
      <c r="AU321" s="41">
        <f>IF($C321="CAPEX - Długość 1m",SUMIFS(Kosztorys!$F:$F,Kosztorys!$D:$D,$B321,Kosztorys!$I:$I,CONCATENATE("&lt;31.12.",AU$10,""))-SUMIFS(Kosztorys!$F:$F,Kosztorys!$D:$D,$B321,Kosztorys!$I:$I,CONCATENATE("&lt;31.12.",AT$10,"")),"x")</f>
        <v/>
      </c>
      <c r="AV321" s="41">
        <f>IF($C321="CAPEX - Długość 1m",SUMIFS(Kosztorys!$F:$F,Kosztorys!$D:$D,$B321,Kosztorys!$I:$I,CONCATENATE("&lt;31.12.",AV$10,""))-SUMIFS(Kosztorys!$F:$F,Kosztorys!$D:$D,$B321,Kosztorys!$I:$I,CONCATENATE("&lt;31.12.",AU$10,"")),"x")</f>
        <v/>
      </c>
      <c r="AW321" s="41">
        <f>IF($C321="CAPEX - Długość 1m",SUMIFS(Kosztorys!$F:$F,Kosztorys!$D:$D,$B321,Kosztorys!$I:$I,CONCATENATE("&lt;31.12.",AW$10,""))-SUMIFS(Kosztorys!$F:$F,Kosztorys!$D:$D,$B321,Kosztorys!$I:$I,CONCATENATE("&lt;31.12.",AV$10,"")),"x")</f>
        <v/>
      </c>
      <c r="AX321" s="41">
        <f>IF($C321="CAPEX - Długość 1m",SUMIFS(Kosztorys!$F:$F,Kosztorys!$D:$D,$B321,Kosztorys!$I:$I,CONCATENATE("&lt;31.12.",AX$10,""))-SUMIFS(Kosztorys!$F:$F,Kosztorys!$D:$D,$B321,Kosztorys!$I:$I,CONCATENATE("&lt;31.12.",AW$10,"")),"x")</f>
        <v/>
      </c>
      <c r="AY321" s="41">
        <f>IF($C321="CAPEX - Długość 1m",SUMIFS(Kosztorys!$F:$F,Kosztorys!$D:$D,$B321,Kosztorys!$I:$I,CONCATENATE("&lt;31.12.",AY$10,""))-SUMIFS(Kosztorys!$F:$F,Kosztorys!$D:$D,$B321,Kosztorys!$I:$I,CONCATENATE("&lt;31.12.",AX$10,"")),"x")</f>
        <v/>
      </c>
      <c r="AZ321" s="41">
        <f>IF($C321="CAPEX - Długość 1m",SUMIFS(Kosztorys!$F:$F,Kosztorys!$D:$D,$B321,Kosztorys!$I:$I,CONCATENATE("&lt;31.12.",AZ$10,""))-SUMIFS(Kosztorys!$F:$F,Kosztorys!$D:$D,$B321,Kosztorys!$I:$I,CONCATENATE("&lt;31.12.",AY$10,"")),"x")</f>
        <v/>
      </c>
      <c r="BA321" s="41">
        <f>IF($C321="CAPEX - Długość 1m",SUMIFS(Kosztorys!$F:$F,Kosztorys!$D:$D,$B321,Kosztorys!$I:$I,CONCATENATE("&lt;31.12.",BA$10,""))-SUMIFS(Kosztorys!$F:$F,Kosztorys!$D:$D,$B321,Kosztorys!$I:$I,CONCATENATE("&lt;31.12.",AZ$10,"")),"x")</f>
        <v/>
      </c>
      <c r="BB321" s="41">
        <f>IF($C321="CAPEX - Długość 1m",SUMIFS(Kosztorys!$F:$F,Kosztorys!$D:$D,$B321,Kosztorys!$I:$I,CONCATENATE("&lt;31.12.",BB$10,""))-SUMIFS(Kosztorys!$F:$F,Kosztorys!$D:$D,$B321,Kosztorys!$I:$I,CONCATENATE("&lt;31.12.",BA$10,"")),"x")</f>
        <v/>
      </c>
      <c r="BC321" s="41">
        <f>IF($C321="CAPEX - Długość 1m",SUMIFS(Kosztorys!$F:$F,Kosztorys!$D:$D,$B321,Kosztorys!$I:$I,CONCATENATE("&lt;31.12.",BC$10,""))-SUMIFS(Kosztorys!$F:$F,Kosztorys!$D:$D,$B321,Kosztorys!$I:$I,CONCATENATE("&lt;31.12.",BB$10,"")),"x")</f>
        <v/>
      </c>
      <c r="BD321" s="41">
        <f>IF(C321="CAPEX - Długość 1m",IF(SUM(AN321:BC321)=IF(ISERROR(VLOOKUP(B321,JB_tabela,MATCH(BD$9,JB_menu,0)-1,FALSE())),,VLOOKUP(B321,JB_tabela,MATCH(BD$9,JB_menu,0)-1,FALSE())),"OK","nie zgadza się liczba użytych JB"),"OK-ND")</f>
        <v/>
      </c>
      <c r="BH321" s="41">
        <f>IF($C321="OPEX - Koszt 1szt/rok",IF($M321="szt",SUMIFS(Kosztorys!$F:$F,Kosztorys!$D:$D,$B321,Kosztorys!$I:$I,CONCATENATE("&lt;01.01.",BH$10,""))+(SUMIFS(Kosztorys!$F:$F,Kosztorys!$D:$D,$B321,Kosztorys!$I:$I,CONCATENATE("&lt;=31.03.",BH$10,""))-SUMIFS(Kosztorys!$F:$F,Kosztorys!$D:$D,$B321,Kosztorys!$I:$I,CONCATENATE("&lt;=31.12.",BG$10,"")))*0.75+(SUMIFS(Kosztorys!$F:$F,Kosztorys!$D:$D,$B321,Kosztorys!$I:$I,CONCATENATE("&lt;=30.06.",BH$10,""))-SUMIFS(Kosztorys!$F:$F,Kosztorys!$D:$D,$B321,Kosztorys!$I:$I,CONCATENATE("&lt;=31.03.",BH$10,"")))*0.5+(SUMIFS(Kosztorys!$F:$F,Kosztorys!$D:$D,$B321,Kosztorys!$I:$I,CONCATENATE("&lt;=30.09.",BH$10,""))-SUMIFS(Kosztorys!$F:$F,Kosztorys!$D:$D,$B321,Kosztorys!$I:$I,CONCATENATE("&lt;=30.06.",BH$10,"")))*0.25,"nic"),0)</f>
        <v/>
      </c>
      <c r="BI321" s="41">
        <f>IF($C321="OPEX - Koszt 1szt/rok",IF($M321="szt",SUMIFS(Kosztorys!$F:$F,Kosztorys!$D:$D,$B321,Kosztorys!$I:$I,CONCATENATE("&lt;01.01.",BI$10,""))+(SUMIFS(Kosztorys!$F:$F,Kosztorys!$D:$D,$B321,Kosztorys!$I:$I,CONCATENATE("&lt;=31.03.",BI$10,""))-SUMIFS(Kosztorys!$F:$F,Kosztorys!$D:$D,$B321,Kosztorys!$I:$I,CONCATENATE("&lt;=31.12.",BH$10,"")))*0.75+(SUMIFS(Kosztorys!$F:$F,Kosztorys!$D:$D,$B321,Kosztorys!$I:$I,CONCATENATE("&lt;=30.06.",BI$10,""))-SUMIFS(Kosztorys!$F:$F,Kosztorys!$D:$D,$B321,Kosztorys!$I:$I,CONCATENATE("&lt;=31.03.",BI$10,"")))*0.5+(SUMIFS(Kosztorys!$F:$F,Kosztorys!$D:$D,$B321,Kosztorys!$I:$I,CONCATENATE("&lt;=30.09.",BI$10,""))-SUMIFS(Kosztorys!$F:$F,Kosztorys!$D:$D,$B321,Kosztorys!$I:$I,CONCATENATE("&lt;=30.06.",BI$10,"")))*0.25,"nic"),0)</f>
        <v/>
      </c>
      <c r="BJ321" s="41">
        <f>IF($C321="OPEX - Koszt 1szt/rok",IF($M321="szt",SUMIFS(Kosztorys!$F:$F,Kosztorys!$D:$D,$B321,Kosztorys!$I:$I,CONCATENATE("&lt;01.01.",BJ$10,""))+(SUMIFS(Kosztorys!$F:$F,Kosztorys!$D:$D,$B321,Kosztorys!$I:$I,CONCATENATE("&lt;=31.03.",BJ$10,""))-SUMIFS(Kosztorys!$F:$F,Kosztorys!$D:$D,$B321,Kosztorys!$I:$I,CONCATENATE("&lt;=31.12.",BI$10,"")))*0.75+(SUMIFS(Kosztorys!$F:$F,Kosztorys!$D:$D,$B321,Kosztorys!$I:$I,CONCATENATE("&lt;=30.06.",BJ$10,""))-SUMIFS(Kosztorys!$F:$F,Kosztorys!$D:$D,$B321,Kosztorys!$I:$I,CONCATENATE("&lt;=31.03.",BJ$10,"")))*0.5+(SUMIFS(Kosztorys!$F:$F,Kosztorys!$D:$D,$B321,Kosztorys!$I:$I,CONCATENATE("&lt;=30.09.",BJ$10,""))-SUMIFS(Kosztorys!$F:$F,Kosztorys!$D:$D,$B321,Kosztorys!$I:$I,CONCATENATE("&lt;=30.06.",BJ$10,"")))*0.25,"nic"),0)</f>
        <v/>
      </c>
      <c r="BK321" s="41">
        <f>IF($C321="OPEX - Koszt 1szt/rok",IF($M321="szt",SUMIFS(Kosztorys!$F:$F,Kosztorys!$D:$D,$B321,Kosztorys!$I:$I,CONCATENATE("&lt;01.01.",BK$10,""))+(SUMIFS(Kosztorys!$F:$F,Kosztorys!$D:$D,$B321,Kosztorys!$I:$I,CONCATENATE("&lt;=31.03.",BK$10,""))-SUMIFS(Kosztorys!$F:$F,Kosztorys!$D:$D,$B321,Kosztorys!$I:$I,CONCATENATE("&lt;=31.12.",BJ$10,"")))*0.75+(SUMIFS(Kosztorys!$F:$F,Kosztorys!$D:$D,$B321,Kosztorys!$I:$I,CONCATENATE("&lt;=30.06.",BK$10,""))-SUMIFS(Kosztorys!$F:$F,Kosztorys!$D:$D,$B321,Kosztorys!$I:$I,CONCATENATE("&lt;=31.03.",BK$10,"")))*0.5+(SUMIFS(Kosztorys!$F:$F,Kosztorys!$D:$D,$B321,Kosztorys!$I:$I,CONCATENATE("&lt;=30.09.",BK$10,""))-SUMIFS(Kosztorys!$F:$F,Kosztorys!$D:$D,$B321,Kosztorys!$I:$I,CONCATENATE("&lt;=30.06.",BK$10,"")))*0.25,"nic"),0)</f>
        <v/>
      </c>
      <c r="BL321" s="41">
        <f>IF($C321="OPEX - Koszt 1szt/rok",IF($M321="szt",SUMIFS(Kosztorys!$F:$F,Kosztorys!$D:$D,$B321,Kosztorys!$I:$I,CONCATENATE("&lt;01.01.",BL$10,""))+(SUMIFS(Kosztorys!$F:$F,Kosztorys!$D:$D,$B321,Kosztorys!$I:$I,CONCATENATE("&lt;=31.03.",BL$10,""))-SUMIFS(Kosztorys!$F:$F,Kosztorys!$D:$D,$B321,Kosztorys!$I:$I,CONCATENATE("&lt;=31.12.",BK$10,"")))*0.75+(SUMIFS(Kosztorys!$F:$F,Kosztorys!$D:$D,$B321,Kosztorys!$I:$I,CONCATENATE("&lt;=30.06.",BL$10,""))-SUMIFS(Kosztorys!$F:$F,Kosztorys!$D:$D,$B321,Kosztorys!$I:$I,CONCATENATE("&lt;=31.03.",BL$10,"")))*0.5+(SUMIFS(Kosztorys!$F:$F,Kosztorys!$D:$D,$B321,Kosztorys!$I:$I,CONCATENATE("&lt;=30.09.",BL$10,""))-SUMIFS(Kosztorys!$F:$F,Kosztorys!$D:$D,$B321,Kosztorys!$I:$I,CONCATENATE("&lt;=30.06.",BL$10,"")))*0.25,"nic"),0)</f>
        <v/>
      </c>
      <c r="BM321" s="41">
        <f>IF($C321="OPEX - Koszt 1szt/rok",IF($M321="szt",SUMIFS(Kosztorys!$F:$F,Kosztorys!$D:$D,$B321,Kosztorys!$I:$I,CONCATENATE("&lt;01.01.",BM$10,""))+(SUMIFS(Kosztorys!$F:$F,Kosztorys!$D:$D,$B321,Kosztorys!$I:$I,CONCATENATE("&lt;=31.03.",BM$10,""))-SUMIFS(Kosztorys!$F:$F,Kosztorys!$D:$D,$B321,Kosztorys!$I:$I,CONCATENATE("&lt;=31.12.",BL$10,"")))*0.75+(SUMIFS(Kosztorys!$F:$F,Kosztorys!$D:$D,$B321,Kosztorys!$I:$I,CONCATENATE("&lt;=30.06.",BM$10,""))-SUMIFS(Kosztorys!$F:$F,Kosztorys!$D:$D,$B321,Kosztorys!$I:$I,CONCATENATE("&lt;=31.03.",BM$10,"")))*0.5+(SUMIFS(Kosztorys!$F:$F,Kosztorys!$D:$D,$B321,Kosztorys!$I:$I,CONCATENATE("&lt;=30.09.",BM$10,""))-SUMIFS(Kosztorys!$F:$F,Kosztorys!$D:$D,$B321,Kosztorys!$I:$I,CONCATENATE("&lt;=30.06.",BM$10,"")))*0.25,"nic"),0)</f>
        <v/>
      </c>
      <c r="BN321" s="41">
        <f>IF($C321="OPEX - Koszt 1szt/rok",IF($M321="szt",SUMIFS(Kosztorys!$F:$F,Kosztorys!$D:$D,$B321,Kosztorys!$I:$I,CONCATENATE("&lt;01.01.",BN$10,""))+(SUMIFS(Kosztorys!$F:$F,Kosztorys!$D:$D,$B321,Kosztorys!$I:$I,CONCATENATE("&lt;=31.03.",BN$10,""))-SUMIFS(Kosztorys!$F:$F,Kosztorys!$D:$D,$B321,Kosztorys!$I:$I,CONCATENATE("&lt;=31.12.",BM$10,"")))*0.75+(SUMIFS(Kosztorys!$F:$F,Kosztorys!$D:$D,$B321,Kosztorys!$I:$I,CONCATENATE("&lt;=30.06.",BN$10,""))-SUMIFS(Kosztorys!$F:$F,Kosztorys!$D:$D,$B321,Kosztorys!$I:$I,CONCATENATE("&lt;=31.03.",BN$10,"")))*0.5+(SUMIFS(Kosztorys!$F:$F,Kosztorys!$D:$D,$B321,Kosztorys!$I:$I,CONCATENATE("&lt;=30.09.",BN$10,""))-SUMIFS(Kosztorys!$F:$F,Kosztorys!$D:$D,$B321,Kosztorys!$I:$I,CONCATENATE("&lt;=30.06.",BN$10,"")))*0.25,"nic"),0)</f>
        <v/>
      </c>
      <c r="BO321" s="41">
        <f>IF($C321="OPEX - Koszt 1szt/rok",IF($M321="szt",SUMIFS(Kosztorys!$F:$F,Kosztorys!$D:$D,$B321,Kosztorys!$I:$I,CONCATENATE("&lt;01.01.",BO$10,""))+(SUMIFS(Kosztorys!$F:$F,Kosztorys!$D:$D,$B321,Kosztorys!$I:$I,CONCATENATE("&lt;=31.03.",BO$10,""))-SUMIFS(Kosztorys!$F:$F,Kosztorys!$D:$D,$B321,Kosztorys!$I:$I,CONCATENATE("&lt;=31.12.",BN$10,"")))*0.75+(SUMIFS(Kosztorys!$F:$F,Kosztorys!$D:$D,$B321,Kosztorys!$I:$I,CONCATENATE("&lt;=30.06.",BO$10,""))-SUMIFS(Kosztorys!$F:$F,Kosztorys!$D:$D,$B321,Kosztorys!$I:$I,CONCATENATE("&lt;=31.03.",BO$10,"")))*0.5+(SUMIFS(Kosztorys!$F:$F,Kosztorys!$D:$D,$B321,Kosztorys!$I:$I,CONCATENATE("&lt;=30.09.",BO$10,""))-SUMIFS(Kosztorys!$F:$F,Kosztorys!$D:$D,$B321,Kosztorys!$I:$I,CONCATENATE("&lt;=30.06.",BO$10,"")))*0.25,"nic"),0)</f>
        <v/>
      </c>
      <c r="BP321" s="41">
        <f>IF($C321="OPEX - Koszt 1szt/rok",IF($M321="szt",SUMIFS(Kosztorys!$F:$F,Kosztorys!$D:$D,$B321,Kosztorys!$I:$I,CONCATENATE("&lt;01.01.",BP$10,""))+(SUMIFS(Kosztorys!$F:$F,Kosztorys!$D:$D,$B321,Kosztorys!$I:$I,CONCATENATE("&lt;=31.03.",BP$10,""))-SUMIFS(Kosztorys!$F:$F,Kosztorys!$D:$D,$B321,Kosztorys!$I:$I,CONCATENATE("&lt;=31.12.",BO$10,"")))*0.75+(SUMIFS(Kosztorys!$F:$F,Kosztorys!$D:$D,$B321,Kosztorys!$I:$I,CONCATENATE("&lt;=30.06.",BP$10,""))-SUMIFS(Kosztorys!$F:$F,Kosztorys!$D:$D,$B321,Kosztorys!$I:$I,CONCATENATE("&lt;=31.03.",BP$10,"")))*0.5+(SUMIFS(Kosztorys!$F:$F,Kosztorys!$D:$D,$B321,Kosztorys!$I:$I,CONCATENATE("&lt;=30.09.",BP$10,""))-SUMIFS(Kosztorys!$F:$F,Kosztorys!$D:$D,$B321,Kosztorys!$I:$I,CONCATENATE("&lt;=30.06.",BP$10,"")))*0.25,"nic"),0)</f>
        <v/>
      </c>
      <c r="BQ321" s="41">
        <f>IF($C321="OPEX - Koszt 1szt/rok",IF($M321="szt",SUMIFS(Kosztorys!$F:$F,Kosztorys!$D:$D,$B321,Kosztorys!$I:$I,CONCATENATE("&lt;01.01.",BQ$10,""))+(SUMIFS(Kosztorys!$F:$F,Kosztorys!$D:$D,$B321,Kosztorys!$I:$I,CONCATENATE("&lt;=31.03.",BQ$10,""))-SUMIFS(Kosztorys!$F:$F,Kosztorys!$D:$D,$B321,Kosztorys!$I:$I,CONCATENATE("&lt;=31.12.",BP$10,"")))*0.75+(SUMIFS(Kosztorys!$F:$F,Kosztorys!$D:$D,$B321,Kosztorys!$I:$I,CONCATENATE("&lt;=30.06.",BQ$10,""))-SUMIFS(Kosztorys!$F:$F,Kosztorys!$D:$D,$B321,Kosztorys!$I:$I,CONCATENATE("&lt;=31.03.",BQ$10,"")))*0.5+(SUMIFS(Kosztorys!$F:$F,Kosztorys!$D:$D,$B321,Kosztorys!$I:$I,CONCATENATE("&lt;=30.09.",BQ$10,""))-SUMIFS(Kosztorys!$F:$F,Kosztorys!$D:$D,$B321,Kosztorys!$I:$I,CONCATENATE("&lt;=30.06.",BQ$10,"")))*0.25,"nic"),0)</f>
        <v/>
      </c>
      <c r="BR321" s="41">
        <f>IF($C321="OPEX - Koszt 1szt/rok",IF($M321="szt",SUMIFS(Kosztorys!$F:$F,Kosztorys!$D:$D,$B321,Kosztorys!$I:$I,CONCATENATE("&lt;01.01.",BR$10,""))+(SUMIFS(Kosztorys!$F:$F,Kosztorys!$D:$D,$B321,Kosztorys!$I:$I,CONCATENATE("&lt;=31.03.",BR$10,""))-SUMIFS(Kosztorys!$F:$F,Kosztorys!$D:$D,$B321,Kosztorys!$I:$I,CONCATENATE("&lt;=31.12.",BQ$10,"")))*0.75+(SUMIFS(Kosztorys!$F:$F,Kosztorys!$D:$D,$B321,Kosztorys!$I:$I,CONCATENATE("&lt;=30.06.",BR$10,""))-SUMIFS(Kosztorys!$F:$F,Kosztorys!$D:$D,$B321,Kosztorys!$I:$I,CONCATENATE("&lt;=31.03.",BR$10,"")))*0.5+(SUMIFS(Kosztorys!$F:$F,Kosztorys!$D:$D,$B321,Kosztorys!$I:$I,CONCATENATE("&lt;=30.09.",BR$10,""))-SUMIFS(Kosztorys!$F:$F,Kosztorys!$D:$D,$B321,Kosztorys!$I:$I,CONCATENATE("&lt;=30.06.",BR$10,"")))*0.25,"nic"),0)</f>
        <v/>
      </c>
      <c r="BS321" s="41">
        <f>IF($C321="OPEX - Koszt 1szt/rok",IF($M321="szt",SUMIFS(Kosztorys!$F:$F,Kosztorys!$D:$D,$B321,Kosztorys!$I:$I,CONCATENATE("&lt;01.01.",BS$10,""))+(SUMIFS(Kosztorys!$F:$F,Kosztorys!$D:$D,$B321,Kosztorys!$I:$I,CONCATENATE("&lt;=31.03.",BS$10,""))-SUMIFS(Kosztorys!$F:$F,Kosztorys!$D:$D,$B321,Kosztorys!$I:$I,CONCATENATE("&lt;=31.12.",BR$10,"")))*0.75+(SUMIFS(Kosztorys!$F:$F,Kosztorys!$D:$D,$B321,Kosztorys!$I:$I,CONCATENATE("&lt;=30.06.",BS$10,""))-SUMIFS(Kosztorys!$F:$F,Kosztorys!$D:$D,$B321,Kosztorys!$I:$I,CONCATENATE("&lt;=31.03.",BS$10,"")))*0.5+(SUMIFS(Kosztorys!$F:$F,Kosztorys!$D:$D,$B321,Kosztorys!$I:$I,CONCATENATE("&lt;=30.09.",BS$10,""))-SUMIFS(Kosztorys!$F:$F,Kosztorys!$D:$D,$B321,Kosztorys!$I:$I,CONCATENATE("&lt;=30.06.",BS$10,"")))*0.25,"nic"),0)</f>
        <v/>
      </c>
      <c r="BT321" s="41">
        <f>IF($C321="OPEX - Koszt 1szt/rok",IF($M321="szt",SUMIFS(Kosztorys!$F:$F,Kosztorys!$D:$D,$B321,Kosztorys!$I:$I,CONCATENATE("&lt;01.01.",BT$10,""))+(SUMIFS(Kosztorys!$F:$F,Kosztorys!$D:$D,$B321,Kosztorys!$I:$I,CONCATENATE("&lt;=31.03.",BT$10,""))-SUMIFS(Kosztorys!$F:$F,Kosztorys!$D:$D,$B321,Kosztorys!$I:$I,CONCATENATE("&lt;=31.12.",BS$10,"")))*0.75+(SUMIFS(Kosztorys!$F:$F,Kosztorys!$D:$D,$B321,Kosztorys!$I:$I,CONCATENATE("&lt;=30.06.",BT$10,""))-SUMIFS(Kosztorys!$F:$F,Kosztorys!$D:$D,$B321,Kosztorys!$I:$I,CONCATENATE("&lt;=31.03.",BT$10,"")))*0.5+(SUMIFS(Kosztorys!$F:$F,Kosztorys!$D:$D,$B321,Kosztorys!$I:$I,CONCATENATE("&lt;=30.09.",BT$10,""))-SUMIFS(Kosztorys!$F:$F,Kosztorys!$D:$D,$B321,Kosztorys!$I:$I,CONCATENATE("&lt;=30.06.",BT$10,"")))*0.25,"nic"),0)</f>
        <v/>
      </c>
      <c r="BU321" s="41">
        <f>IF($C321="OPEX - Koszt 1szt/rok",IF($M321="szt",SUMIFS(Kosztorys!$F:$F,Kosztorys!$D:$D,$B321,Kosztorys!$I:$I,CONCATENATE("&lt;01.01.",BU$10,""))+(SUMIFS(Kosztorys!$F:$F,Kosztorys!$D:$D,$B321,Kosztorys!$I:$I,CONCATENATE("&lt;=31.03.",BU$10,""))-SUMIFS(Kosztorys!$F:$F,Kosztorys!$D:$D,$B321,Kosztorys!$I:$I,CONCATENATE("&lt;=31.12.",BT$10,"")))*0.75+(SUMIFS(Kosztorys!$F:$F,Kosztorys!$D:$D,$B321,Kosztorys!$I:$I,CONCATENATE("&lt;=30.06.",BU$10,""))-SUMIFS(Kosztorys!$F:$F,Kosztorys!$D:$D,$B321,Kosztorys!$I:$I,CONCATENATE("&lt;=31.03.",BU$10,"")))*0.5+(SUMIFS(Kosztorys!$F:$F,Kosztorys!$D:$D,$B321,Kosztorys!$I:$I,CONCATENATE("&lt;=30.09.",BU$10,""))-SUMIFS(Kosztorys!$F:$F,Kosztorys!$D:$D,$B321,Kosztorys!$I:$I,CONCATENATE("&lt;=30.06.",BU$10,"")))*0.25,"nic"),0)</f>
        <v/>
      </c>
      <c r="BV321" s="41">
        <f>IF($C321="OPEX - Koszt 1szt/rok",IF($M321="szt",SUMIFS(Kosztorys!$F:$F,Kosztorys!$D:$D,$B321,Kosztorys!$I:$I,CONCATENATE("&lt;01.01.",BV$10,""))+(SUMIFS(Kosztorys!$F:$F,Kosztorys!$D:$D,$B321,Kosztorys!$I:$I,CONCATENATE("&lt;=31.03.",BV$10,""))-SUMIFS(Kosztorys!$F:$F,Kosztorys!$D:$D,$B321,Kosztorys!$I:$I,CONCATENATE("&lt;=31.12.",BU$10,"")))*0.75+(SUMIFS(Kosztorys!$F:$F,Kosztorys!$D:$D,$B321,Kosztorys!$I:$I,CONCATENATE("&lt;=30.06.",BV$10,""))-SUMIFS(Kosztorys!$F:$F,Kosztorys!$D:$D,$B321,Kosztorys!$I:$I,CONCATENATE("&lt;=31.03.",BV$10,"")))*0.5+(SUMIFS(Kosztorys!$F:$F,Kosztorys!$D:$D,$B321,Kosztorys!$I:$I,CONCATENATE("&lt;=30.09.",BV$10,""))-SUMIFS(Kosztorys!$F:$F,Kosztorys!$D:$D,$B321,Kosztorys!$I:$I,CONCATENATE("&lt;=30.06.",BV$10,"")))*0.25,"nic"),0)</f>
        <v/>
      </c>
      <c r="BW321" s="41">
        <f>IF($C321="OPEX - Koszt 1szt/rok",IF($M321="szt",SUMIFS(Kosztorys!$F:$F,Kosztorys!$D:$D,$B321,Kosztorys!$I:$I,CONCATENATE("&lt;01.01.",BW$10,""))+(SUMIFS(Kosztorys!$F:$F,Kosztorys!$D:$D,$B321,Kosztorys!$I:$I,CONCATENATE("&lt;=31.03.",BW$10,""))-SUMIFS(Kosztorys!$F:$F,Kosztorys!$D:$D,$B321,Kosztorys!$I:$I,CONCATENATE("&lt;=31.12.",BV$10,"")))*0.75+(SUMIFS(Kosztorys!$F:$F,Kosztorys!$D:$D,$B321,Kosztorys!$I:$I,CONCATENATE("&lt;=30.06.",BW$10,""))-SUMIFS(Kosztorys!$F:$F,Kosztorys!$D:$D,$B321,Kosztorys!$I:$I,CONCATENATE("&lt;=31.03.",BW$10,"")))*0.5+(SUMIFS(Kosztorys!$F:$F,Kosztorys!$D:$D,$B321,Kosztorys!$I:$I,CONCATENATE("&lt;=30.09.",BW$10,""))-SUMIFS(Kosztorys!$F:$F,Kosztorys!$D:$D,$B321,Kosztorys!$I:$I,CONCATENATE("&lt;=30.06.",BW$10,"")))*0.25,"nic"),0)</f>
        <v/>
      </c>
      <c r="BX321" s="41">
        <f>IF(C321="OPEX - Koszt 1szt/rok",IF(MAX(BH321:BW321)=IF(ISERROR(VLOOKUP(B321,JB_tabela,MATCH(BX$9,JB_menu,0)-1,FALSE())),,VLOOKUP(B321,JB_tabela,MATCH(BX$9,JB_menu,0)-1,FALSE())),"OK","nie zgadza się liczba użytych JB"),"OK-ND")</f>
        <v/>
      </c>
      <c r="CB321" s="41">
        <f>IF($C321="OPEX - Długość 1m koszt/rok",IF($M321="m",SUMIFS(Kosztorys!$F:$F,Kosztorys!$D:$D,$B321,Kosztorys!$I:$I,CONCATENATE("&lt;01.01.",CB$10,""))+(SUMIFS(Kosztorys!$F:$F,Kosztorys!$D:$D,$B321,Kosztorys!$I:$I,CONCATENATE("&lt;=31.03.",CB$10,""))-SUMIFS(Kosztorys!$F:$F,Kosztorys!$D:$D,$B321,Kosztorys!$I:$I,CONCATENATE("&lt;=31.12.",CA$10,"")))*0.75+(SUMIFS(Kosztorys!$F:$F,Kosztorys!$D:$D,$B321,Kosztorys!$I:$I,CONCATENATE("&lt;=30.06.",CB$10,""))-SUMIFS(Kosztorys!$F:$F,Kosztorys!$D:$D,$B321,Kosztorys!$I:$I,CONCATENATE("&lt;=31.03.",CB$10,"")))*0.5+(SUMIFS(Kosztorys!$F:$F,Kosztorys!$D:$D,$B321,Kosztorys!$I:$I,CONCATENATE("&lt;=30.09.",CB$10,""))-SUMIFS(Kosztorys!$F:$F,Kosztorys!$D:$D,$B321,Kosztorys!$I:$I,CONCATENATE("&lt;=30.06.",CB$10,"")))*0.25,"nic"),0)</f>
        <v/>
      </c>
      <c r="CC321" s="41">
        <f>IF($C321="OPEX - Długość 1m koszt/rok",IF($M321="m",SUMIFS(Kosztorys!$F:$F,Kosztorys!$D:$D,$B321,Kosztorys!$I:$I,CONCATENATE("&lt;01.01.",CC$10,""))+(SUMIFS(Kosztorys!$F:$F,Kosztorys!$D:$D,$B321,Kosztorys!$I:$I,CONCATENATE("&lt;=31.03.",CC$10,""))-SUMIFS(Kosztorys!$F:$F,Kosztorys!$D:$D,$B321,Kosztorys!$I:$I,CONCATENATE("&lt;=31.12.",CB$10,"")))*0.75+(SUMIFS(Kosztorys!$F:$F,Kosztorys!$D:$D,$B321,Kosztorys!$I:$I,CONCATENATE("&lt;=30.06.",CC$10,""))-SUMIFS(Kosztorys!$F:$F,Kosztorys!$D:$D,$B321,Kosztorys!$I:$I,CONCATENATE("&lt;=31.03.",CC$10,"")))*0.5+(SUMIFS(Kosztorys!$F:$F,Kosztorys!$D:$D,$B321,Kosztorys!$I:$I,CONCATENATE("&lt;=30.09.",CC$10,""))-SUMIFS(Kosztorys!$F:$F,Kosztorys!$D:$D,$B321,Kosztorys!$I:$I,CONCATENATE("&lt;=30.06.",CC$10,"")))*0.25,"nic"),0)</f>
        <v/>
      </c>
      <c r="CD321" s="41">
        <f>IF($C321="OPEX - Długość 1m koszt/rok",IF($M321="m",SUMIFS(Kosztorys!$F:$F,Kosztorys!$D:$D,$B321,Kosztorys!$I:$I,CONCATENATE("&lt;01.01.",CD$10,""))+(SUMIFS(Kosztorys!$F:$F,Kosztorys!$D:$D,$B321,Kosztorys!$I:$I,CONCATENATE("&lt;=31.03.",CD$10,""))-SUMIFS(Kosztorys!$F:$F,Kosztorys!$D:$D,$B321,Kosztorys!$I:$I,CONCATENATE("&lt;=31.12.",CC$10,"")))*0.75+(SUMIFS(Kosztorys!$F:$F,Kosztorys!$D:$D,$B321,Kosztorys!$I:$I,CONCATENATE("&lt;=30.06.",CD$10,""))-SUMIFS(Kosztorys!$F:$F,Kosztorys!$D:$D,$B321,Kosztorys!$I:$I,CONCATENATE("&lt;=31.03.",CD$10,"")))*0.5+(SUMIFS(Kosztorys!$F:$F,Kosztorys!$D:$D,$B321,Kosztorys!$I:$I,CONCATENATE("&lt;=30.09.",CD$10,""))-SUMIFS(Kosztorys!$F:$F,Kosztorys!$D:$D,$B321,Kosztorys!$I:$I,CONCATENATE("&lt;=30.06.",CD$10,"")))*0.25,"nic"),0)</f>
        <v/>
      </c>
      <c r="CE321" s="41">
        <f>IF($C321="OPEX - Długość 1m koszt/rok",IF($M321="m",SUMIFS(Kosztorys!$F:$F,Kosztorys!$D:$D,$B321,Kosztorys!$I:$I,CONCATENATE("&lt;01.01.",CE$10,""))+(SUMIFS(Kosztorys!$F:$F,Kosztorys!$D:$D,$B321,Kosztorys!$I:$I,CONCATENATE("&lt;=31.03.",CE$10,""))-SUMIFS(Kosztorys!$F:$F,Kosztorys!$D:$D,$B321,Kosztorys!$I:$I,CONCATENATE("&lt;=31.12.",CD$10,"")))*0.75+(SUMIFS(Kosztorys!$F:$F,Kosztorys!$D:$D,$B321,Kosztorys!$I:$I,CONCATENATE("&lt;=30.06.",CE$10,""))-SUMIFS(Kosztorys!$F:$F,Kosztorys!$D:$D,$B321,Kosztorys!$I:$I,CONCATENATE("&lt;=31.03.",CE$10,"")))*0.5+(SUMIFS(Kosztorys!$F:$F,Kosztorys!$D:$D,$B321,Kosztorys!$I:$I,CONCATENATE("&lt;=30.09.",CE$10,""))-SUMIFS(Kosztorys!$F:$F,Kosztorys!$D:$D,$B321,Kosztorys!$I:$I,CONCATENATE("&lt;=30.06.",CE$10,"")))*0.25,"nic"),0)</f>
        <v/>
      </c>
      <c r="CF321" s="41">
        <f>IF($C321="OPEX - Długość 1m koszt/rok",IF($M321="m",SUMIFS(Kosztorys!$F:$F,Kosztorys!$D:$D,$B321,Kosztorys!$I:$I,CONCATENATE("&lt;01.01.",CF$10,""))+(SUMIFS(Kosztorys!$F:$F,Kosztorys!$D:$D,$B321,Kosztorys!$I:$I,CONCATENATE("&lt;=31.03.",CF$10,""))-SUMIFS(Kosztorys!$F:$F,Kosztorys!$D:$D,$B321,Kosztorys!$I:$I,CONCATENATE("&lt;=31.12.",CE$10,"")))*0.75+(SUMIFS(Kosztorys!$F:$F,Kosztorys!$D:$D,$B321,Kosztorys!$I:$I,CONCATENATE("&lt;=30.06.",CF$10,""))-SUMIFS(Kosztorys!$F:$F,Kosztorys!$D:$D,$B321,Kosztorys!$I:$I,CONCATENATE("&lt;=31.03.",CF$10,"")))*0.5+(SUMIFS(Kosztorys!$F:$F,Kosztorys!$D:$D,$B321,Kosztorys!$I:$I,CONCATENATE("&lt;=30.09.",CF$10,""))-SUMIFS(Kosztorys!$F:$F,Kosztorys!$D:$D,$B321,Kosztorys!$I:$I,CONCATENATE("&lt;=30.06.",CF$10,"")))*0.25,"nic"),0)</f>
        <v/>
      </c>
      <c r="CG321" s="41">
        <f>IF($C321="OPEX - Długość 1m koszt/rok",IF($M321="m",SUMIFS(Kosztorys!$F:$F,Kosztorys!$D:$D,$B321,Kosztorys!$I:$I,CONCATENATE("&lt;01.01.",CG$10,""))+(SUMIFS(Kosztorys!$F:$F,Kosztorys!$D:$D,$B321,Kosztorys!$I:$I,CONCATENATE("&lt;=31.03.",CG$10,""))-SUMIFS(Kosztorys!$F:$F,Kosztorys!$D:$D,$B321,Kosztorys!$I:$I,CONCATENATE("&lt;=31.12.",CF$10,"")))*0.75+(SUMIFS(Kosztorys!$F:$F,Kosztorys!$D:$D,$B321,Kosztorys!$I:$I,CONCATENATE("&lt;=30.06.",CG$10,""))-SUMIFS(Kosztorys!$F:$F,Kosztorys!$D:$D,$B321,Kosztorys!$I:$I,CONCATENATE("&lt;=31.03.",CG$10,"")))*0.5+(SUMIFS(Kosztorys!$F:$F,Kosztorys!$D:$D,$B321,Kosztorys!$I:$I,CONCATENATE("&lt;=30.09.",CG$10,""))-SUMIFS(Kosztorys!$F:$F,Kosztorys!$D:$D,$B321,Kosztorys!$I:$I,CONCATENATE("&lt;=30.06.",CG$10,"")))*0.25,"nic"),0)</f>
        <v/>
      </c>
      <c r="CH321" s="41">
        <f>IF($C321="OPEX - Długość 1m koszt/rok",IF($M321="m",SUMIFS(Kosztorys!$F:$F,Kosztorys!$D:$D,$B321,Kosztorys!$I:$I,CONCATENATE("&lt;01.01.",CH$10,""))+(SUMIFS(Kosztorys!$F:$F,Kosztorys!$D:$D,$B321,Kosztorys!$I:$I,CONCATENATE("&lt;=31.03.",CH$10,""))-SUMIFS(Kosztorys!$F:$F,Kosztorys!$D:$D,$B321,Kosztorys!$I:$I,CONCATENATE("&lt;=31.12.",CG$10,"")))*0.75+(SUMIFS(Kosztorys!$F:$F,Kosztorys!$D:$D,$B321,Kosztorys!$I:$I,CONCATENATE("&lt;=30.06.",CH$10,""))-SUMIFS(Kosztorys!$F:$F,Kosztorys!$D:$D,$B321,Kosztorys!$I:$I,CONCATENATE("&lt;=31.03.",CH$10,"")))*0.5+(SUMIFS(Kosztorys!$F:$F,Kosztorys!$D:$D,$B321,Kosztorys!$I:$I,CONCATENATE("&lt;=30.09.",CH$10,""))-SUMIFS(Kosztorys!$F:$F,Kosztorys!$D:$D,$B321,Kosztorys!$I:$I,CONCATENATE("&lt;=30.06.",CH$10,"")))*0.25,"nic"),0)</f>
        <v/>
      </c>
      <c r="CI321" s="41">
        <f>IF($C321="OPEX - Długość 1m koszt/rok",IF($M321="m",SUMIFS(Kosztorys!$F:$F,Kosztorys!$D:$D,$B321,Kosztorys!$I:$I,CONCATENATE("&lt;01.01.",CI$10,""))+(SUMIFS(Kosztorys!$F:$F,Kosztorys!$D:$D,$B321,Kosztorys!$I:$I,CONCATENATE("&lt;=31.03.",CI$10,""))-SUMIFS(Kosztorys!$F:$F,Kosztorys!$D:$D,$B321,Kosztorys!$I:$I,CONCATENATE("&lt;=31.12.",CH$10,"")))*0.75+(SUMIFS(Kosztorys!$F:$F,Kosztorys!$D:$D,$B321,Kosztorys!$I:$I,CONCATENATE("&lt;=30.06.",CI$10,""))-SUMIFS(Kosztorys!$F:$F,Kosztorys!$D:$D,$B321,Kosztorys!$I:$I,CONCATENATE("&lt;=31.03.",CI$10,"")))*0.5+(SUMIFS(Kosztorys!$F:$F,Kosztorys!$D:$D,$B321,Kosztorys!$I:$I,CONCATENATE("&lt;=30.09.",CI$10,""))-SUMIFS(Kosztorys!$F:$F,Kosztorys!$D:$D,$B321,Kosztorys!$I:$I,CONCATENATE("&lt;=30.06.",CI$10,"")))*0.25,"nic"),0)</f>
        <v/>
      </c>
      <c r="CJ321" s="41">
        <f>IF($C321="OPEX - Długość 1m koszt/rok",IF($M321="m",SUMIFS(Kosztorys!$F:$F,Kosztorys!$D:$D,$B321,Kosztorys!$I:$I,CONCATENATE("&lt;01.01.",CJ$10,""))+(SUMIFS(Kosztorys!$F:$F,Kosztorys!$D:$D,$B321,Kosztorys!$I:$I,CONCATENATE("&lt;=31.03.",CJ$10,""))-SUMIFS(Kosztorys!$F:$F,Kosztorys!$D:$D,$B321,Kosztorys!$I:$I,CONCATENATE("&lt;=31.12.",CI$10,"")))*0.75+(SUMIFS(Kosztorys!$F:$F,Kosztorys!$D:$D,$B321,Kosztorys!$I:$I,CONCATENATE("&lt;=30.06.",CJ$10,""))-SUMIFS(Kosztorys!$F:$F,Kosztorys!$D:$D,$B321,Kosztorys!$I:$I,CONCATENATE("&lt;=31.03.",CJ$10,"")))*0.5+(SUMIFS(Kosztorys!$F:$F,Kosztorys!$D:$D,$B321,Kosztorys!$I:$I,CONCATENATE("&lt;=30.09.",CJ$10,""))-SUMIFS(Kosztorys!$F:$F,Kosztorys!$D:$D,$B321,Kosztorys!$I:$I,CONCATENATE("&lt;=30.06.",CJ$10,"")))*0.25,"nic"),0)</f>
        <v/>
      </c>
      <c r="CK321" s="41">
        <f>IF($C321="OPEX - Długość 1m koszt/rok",IF($M321="m",SUMIFS(Kosztorys!$F:$F,Kosztorys!$D:$D,$B321,Kosztorys!$I:$I,CONCATENATE("&lt;01.01.",CK$10,""))+(SUMIFS(Kosztorys!$F:$F,Kosztorys!$D:$D,$B321,Kosztorys!$I:$I,CONCATENATE("&lt;=31.03.",CK$10,""))-SUMIFS(Kosztorys!$F:$F,Kosztorys!$D:$D,$B321,Kosztorys!$I:$I,CONCATENATE("&lt;=31.12.",CJ$10,"")))*0.75+(SUMIFS(Kosztorys!$F:$F,Kosztorys!$D:$D,$B321,Kosztorys!$I:$I,CONCATENATE("&lt;=30.06.",CK$10,""))-SUMIFS(Kosztorys!$F:$F,Kosztorys!$D:$D,$B321,Kosztorys!$I:$I,CONCATENATE("&lt;=31.03.",CK$10,"")))*0.5+(SUMIFS(Kosztorys!$F:$F,Kosztorys!$D:$D,$B321,Kosztorys!$I:$I,CONCATENATE("&lt;=30.09.",CK$10,""))-SUMIFS(Kosztorys!$F:$F,Kosztorys!$D:$D,$B321,Kosztorys!$I:$I,CONCATENATE("&lt;=30.06.",CK$10,"")))*0.25,"nic"),0)</f>
        <v/>
      </c>
      <c r="CL321" s="41">
        <f>IF($C321="OPEX - Długość 1m koszt/rok",IF($M321="m",SUMIFS(Kosztorys!$F:$F,Kosztorys!$D:$D,$B321,Kosztorys!$I:$I,CONCATENATE("&lt;01.01.",CL$10,""))+(SUMIFS(Kosztorys!$F:$F,Kosztorys!$D:$D,$B321,Kosztorys!$I:$I,CONCATENATE("&lt;=31.03.",CL$10,""))-SUMIFS(Kosztorys!$F:$F,Kosztorys!$D:$D,$B321,Kosztorys!$I:$I,CONCATENATE("&lt;=31.12.",CK$10,"")))*0.75+(SUMIFS(Kosztorys!$F:$F,Kosztorys!$D:$D,$B321,Kosztorys!$I:$I,CONCATENATE("&lt;=30.06.",CL$10,""))-SUMIFS(Kosztorys!$F:$F,Kosztorys!$D:$D,$B321,Kosztorys!$I:$I,CONCATENATE("&lt;=31.03.",CL$10,"")))*0.5+(SUMIFS(Kosztorys!$F:$F,Kosztorys!$D:$D,$B321,Kosztorys!$I:$I,CONCATENATE("&lt;=30.09.",CL$10,""))-SUMIFS(Kosztorys!$F:$F,Kosztorys!$D:$D,$B321,Kosztorys!$I:$I,CONCATENATE("&lt;=30.06.",CL$10,"")))*0.25,"nic"),0)</f>
        <v/>
      </c>
      <c r="CM321" s="41">
        <f>IF($C321="OPEX - Długość 1m koszt/rok",IF($M321="m",SUMIFS(Kosztorys!$F:$F,Kosztorys!$D:$D,$B321,Kosztorys!$I:$I,CONCATENATE("&lt;01.01.",CM$10,""))+(SUMIFS(Kosztorys!$F:$F,Kosztorys!$D:$D,$B321,Kosztorys!$I:$I,CONCATENATE("&lt;=31.03.",CM$10,""))-SUMIFS(Kosztorys!$F:$F,Kosztorys!$D:$D,$B321,Kosztorys!$I:$I,CONCATENATE("&lt;=31.12.",CL$10,"")))*0.75+(SUMIFS(Kosztorys!$F:$F,Kosztorys!$D:$D,$B321,Kosztorys!$I:$I,CONCATENATE("&lt;=30.06.",CM$10,""))-SUMIFS(Kosztorys!$F:$F,Kosztorys!$D:$D,$B321,Kosztorys!$I:$I,CONCATENATE("&lt;=31.03.",CM$10,"")))*0.5+(SUMIFS(Kosztorys!$F:$F,Kosztorys!$D:$D,$B321,Kosztorys!$I:$I,CONCATENATE("&lt;=30.09.",CM$10,""))-SUMIFS(Kosztorys!$F:$F,Kosztorys!$D:$D,$B321,Kosztorys!$I:$I,CONCATENATE("&lt;=30.06.",CM$10,"")))*0.25,"nic"),0)</f>
        <v/>
      </c>
      <c r="CN321" s="41">
        <f>IF($C321="OPEX - Długość 1m koszt/rok",IF($M321="m",SUMIFS(Kosztorys!$F:$F,Kosztorys!$D:$D,$B321,Kosztorys!$I:$I,CONCATENATE("&lt;01.01.",CN$10,""))+(SUMIFS(Kosztorys!$F:$F,Kosztorys!$D:$D,$B321,Kosztorys!$I:$I,CONCATENATE("&lt;=31.03.",CN$10,""))-SUMIFS(Kosztorys!$F:$F,Kosztorys!$D:$D,$B321,Kosztorys!$I:$I,CONCATENATE("&lt;=31.12.",CM$10,"")))*0.75+(SUMIFS(Kosztorys!$F:$F,Kosztorys!$D:$D,$B321,Kosztorys!$I:$I,CONCATENATE("&lt;=30.06.",CN$10,""))-SUMIFS(Kosztorys!$F:$F,Kosztorys!$D:$D,$B321,Kosztorys!$I:$I,CONCATENATE("&lt;=31.03.",CN$10,"")))*0.5+(SUMIFS(Kosztorys!$F:$F,Kosztorys!$D:$D,$B321,Kosztorys!$I:$I,CONCATENATE("&lt;=30.09.",CN$10,""))-SUMIFS(Kosztorys!$F:$F,Kosztorys!$D:$D,$B321,Kosztorys!$I:$I,CONCATENATE("&lt;=30.06.",CN$10,"")))*0.25,"nic"),0)</f>
        <v/>
      </c>
      <c r="CO321" s="41">
        <f>IF($C321="OPEX - Długość 1m koszt/rok",IF($M321="m",SUMIFS(Kosztorys!$F:$F,Kosztorys!$D:$D,$B321,Kosztorys!$I:$I,CONCATENATE("&lt;01.01.",CO$10,""))+(SUMIFS(Kosztorys!$F:$F,Kosztorys!$D:$D,$B321,Kosztorys!$I:$I,CONCATENATE("&lt;=31.03.",CO$10,""))-SUMIFS(Kosztorys!$F:$F,Kosztorys!$D:$D,$B321,Kosztorys!$I:$I,CONCATENATE("&lt;=31.12.",CN$10,"")))*0.75+(SUMIFS(Kosztorys!$F:$F,Kosztorys!$D:$D,$B321,Kosztorys!$I:$I,CONCATENATE("&lt;=30.06.",CO$10,""))-SUMIFS(Kosztorys!$F:$F,Kosztorys!$D:$D,$B321,Kosztorys!$I:$I,CONCATENATE("&lt;=31.03.",CO$10,"")))*0.5+(SUMIFS(Kosztorys!$F:$F,Kosztorys!$D:$D,$B321,Kosztorys!$I:$I,CONCATENATE("&lt;=30.09.",CO$10,""))-SUMIFS(Kosztorys!$F:$F,Kosztorys!$D:$D,$B321,Kosztorys!$I:$I,CONCATENATE("&lt;=30.06.",CO$10,"")))*0.25,"nic"),0)</f>
        <v/>
      </c>
      <c r="CP321" s="41">
        <f>IF($C321="OPEX - Długość 1m koszt/rok",IF($M321="m",SUMIFS(Kosztorys!$F:$F,Kosztorys!$D:$D,$B321,Kosztorys!$I:$I,CONCATENATE("&lt;01.01.",CP$10,""))+(SUMIFS(Kosztorys!$F:$F,Kosztorys!$D:$D,$B321,Kosztorys!$I:$I,CONCATENATE("&lt;=31.03.",CP$10,""))-SUMIFS(Kosztorys!$F:$F,Kosztorys!$D:$D,$B321,Kosztorys!$I:$I,CONCATENATE("&lt;=31.12.",CO$10,"")))*0.75+(SUMIFS(Kosztorys!$F:$F,Kosztorys!$D:$D,$B321,Kosztorys!$I:$I,CONCATENATE("&lt;=30.06.",CP$10,""))-SUMIFS(Kosztorys!$F:$F,Kosztorys!$D:$D,$B321,Kosztorys!$I:$I,CONCATENATE("&lt;=31.03.",CP$10,"")))*0.5+(SUMIFS(Kosztorys!$F:$F,Kosztorys!$D:$D,$B321,Kosztorys!$I:$I,CONCATENATE("&lt;=30.09.",CP$10,""))-SUMIFS(Kosztorys!$F:$F,Kosztorys!$D:$D,$B321,Kosztorys!$I:$I,CONCATENATE("&lt;=30.06.",CP$10,"")))*0.25,"nic"),0)</f>
        <v/>
      </c>
      <c r="CQ321" s="41">
        <f>IF($C321="OPEX - Długość 1m koszt/rok",IF($M321="m",SUMIFS(Kosztorys!$F:$F,Kosztorys!$D:$D,$B321,Kosztorys!$I:$I,CONCATENATE("&lt;01.01.",CQ$10,""))+(SUMIFS(Kosztorys!$F:$F,Kosztorys!$D:$D,$B321,Kosztorys!$I:$I,CONCATENATE("&lt;=31.03.",CQ$10,""))-SUMIFS(Kosztorys!$F:$F,Kosztorys!$D:$D,$B321,Kosztorys!$I:$I,CONCATENATE("&lt;=31.12.",CP$10,"")))*0.75+(SUMIFS(Kosztorys!$F:$F,Kosztorys!$D:$D,$B321,Kosztorys!$I:$I,CONCATENATE("&lt;=30.06.",CQ$10,""))-SUMIFS(Kosztorys!$F:$F,Kosztorys!$D:$D,$B321,Kosztorys!$I:$I,CONCATENATE("&lt;=31.03.",CQ$10,"")))*0.5+(SUMIFS(Kosztorys!$F:$F,Kosztorys!$D:$D,$B321,Kosztorys!$I:$I,CONCATENATE("&lt;=30.09.",CQ$10,""))-SUMIFS(Kosztorys!$F:$F,Kosztorys!$D:$D,$B321,Kosztorys!$I:$I,CONCATENATE("&lt;=30.06.",CQ$10,"")))*0.25,"nic"),0)</f>
        <v/>
      </c>
      <c r="CR321" s="41">
        <f>IF(C321="OPEX - Długość 1m koszt/rok",IF(MAX(CB321:CQ321)=IF(ISERROR(VLOOKUP(B321,JB_tabela,MATCH(CR$9,JB_menu,0)-1,FALSE())),,VLOOKUP(B321,JB_tabela,MATCH(CR$9,JB_menu,0)-1,FALSE())),"OK","nie zgadza się liczba użytych JB"),"OK-ND")</f>
        <v/>
      </c>
      <c r="CS321" s="41">
        <f>IFERROR(VLOOKUP($C321,$CY$2:$CZ$7,2,FALSE()),"ERROR")</f>
        <v/>
      </c>
      <c r="CV321" s="41">
        <f>$Q321</f>
        <v/>
      </c>
      <c r="CW321" s="41">
        <f>$R321</f>
        <v/>
      </c>
      <c r="CX321" s="41">
        <f>$S321</f>
        <v/>
      </c>
      <c r="CY321" s="41">
        <f>ROUND(IF(LEFT($C321,4)="CAPE",ROUND($E321*$H321,2)*OFFSET(T321,0,$CS321),0),2)</f>
        <v/>
      </c>
      <c r="CZ321" s="41">
        <f>ROUND(IF(LEFT($C321,4)="CAPE",ROUND($E321*$H321,2)*OFFSET(U321,0,$CS321),0),2)</f>
        <v/>
      </c>
      <c r="DA321" s="41">
        <f>ROUND(IF(LEFT($C321,4)="CAPE",ROUND($E321*$H321,2)*OFFSET(V321,0,$CS321),0),2)</f>
        <v/>
      </c>
      <c r="DB321" s="41">
        <f>ROUND(IF(LEFT($C321,4)="CAPE",ROUND($E321*$H321,2)*OFFSET(W321,0,$CS321),0),2)</f>
        <v/>
      </c>
      <c r="DC321" s="41">
        <f>ROUND(IF(LEFT($C321,4)="CAPE",ROUND($E321*$H321,2)*OFFSET(X321,0,$CS321),0),2)</f>
        <v/>
      </c>
      <c r="DD321" s="41">
        <f>ROUND(IF(LEFT($C321,4)="CAPE",ROUND($E321*$H321,2)*OFFSET(Y321,0,$CS321),0),2)</f>
        <v/>
      </c>
      <c r="DE321" s="41">
        <f>ROUND(IF(LEFT($C321,4)="CAPE",ROUND($E321*$H321,2)*OFFSET(Z321,0,$CS321),0),2)</f>
        <v/>
      </c>
      <c r="DF321" s="41">
        <f>ROUND(IF(LEFT($C321,4)="CAPE",ROUND($E321*$H321,2)*OFFSET(AA321,0,$CS321),0),2)</f>
        <v/>
      </c>
      <c r="DG321" s="41">
        <f>ROUND(IF(LEFT($C321,4)="CAPE",ROUND($E321*$H321,2)*OFFSET(AB321,0,$CS321),0),2)</f>
        <v/>
      </c>
      <c r="DH321" s="41">
        <f>ROUND(IF(LEFT($C321,4)="CAPE",ROUND($E321*$H321,2)*OFFSET(AC321,0,$CS321),0),2)</f>
        <v/>
      </c>
      <c r="DI321" s="41">
        <f>ROUND(IF(LEFT($C321,4)="CAPE",ROUND($E321*$H321,2)*OFFSET(AD321,0,$CS321),0),2)</f>
        <v/>
      </c>
      <c r="DJ321" s="41">
        <f>ROUND(IF(LEFT($C321,4)="CAPE",ROUND($E321*$H321,2)*OFFSET(AE321,0,$CS321),0),2)</f>
        <v/>
      </c>
      <c r="DK321" s="41">
        <f>ROUND(IF(LEFT($C321,4)="CAPE",ROUND($E321*$H321,2)*OFFSET(AF321,0,$CS321),0),2)</f>
        <v/>
      </c>
      <c r="DL321" s="41">
        <f>ROUND(IF(LEFT($C321,4)="CAPE",ROUND($E321*$H321,2)*OFFSET(AG321,0,$CS321),0),2)</f>
        <v/>
      </c>
      <c r="DM321" s="41">
        <f>ROUND(IF(LEFT($C321,4)="CAPE",ROUND($E321*$H321,2)*OFFSET(AH321,0,$CS321),0),2)</f>
        <v/>
      </c>
      <c r="DN321" s="41">
        <f>ROUND(IF(LEFT($C321,4)="CAPE",ROUND($E321*$H321,2)*OFFSET(AI321,0,$CS321),0),2)</f>
        <v/>
      </c>
      <c r="DP321" s="41">
        <f>$Q321</f>
        <v/>
      </c>
      <c r="DQ321" s="41">
        <f>$R321</f>
        <v/>
      </c>
      <c r="DR321" s="41">
        <f>$S321</f>
        <v/>
      </c>
      <c r="DS321" s="41">
        <f>ROUND(IF(LEFT($C321,4)="OPEX",$E321*$H321*OFFSET($T321,0,$CS321),0),2)</f>
        <v/>
      </c>
      <c r="DT321" s="41">
        <f>ROUND(IF(LEFT($C321,4)="OPEX",$E321*$H321*OFFSET($U321,0,$CS321),0),2)</f>
        <v/>
      </c>
      <c r="DU321" s="41">
        <f>ROUND(IF(LEFT($C321,4)="OPEX",$E321*$H321*OFFSET($V321,0,$CS321),0),2)</f>
        <v/>
      </c>
      <c r="DV321" s="41">
        <f>ROUND(IF(LEFT($C321,4)="OPEX",$E321*$H321*OFFSET($W321,0,$CS321),0),2)</f>
        <v/>
      </c>
      <c r="DW321" s="41">
        <f>ROUND(IF(LEFT($C321,4)="OPEX",$E321*$H321*OFFSET($X321,0,$CS321),0),2)</f>
        <v/>
      </c>
      <c r="DX321" s="41">
        <f>ROUND(IF(LEFT($C321,4)="OPEX",$E321*$H321*OFFSET($Y321,0,$CS321),0),2)</f>
        <v/>
      </c>
      <c r="DY321" s="41">
        <f>ROUND(IF(LEFT($C321,4)="OPEX",$E321*$H321*OFFSET($Z321,0,$CS321),0),2)</f>
        <v/>
      </c>
      <c r="DZ321" s="41">
        <f>ROUND(IF(LEFT($C321,4)="OPEX",$E321*$H321*OFFSET($AA321,0,$CS321),0),2)</f>
        <v/>
      </c>
      <c r="EA321" s="41">
        <f>ROUND(IF(LEFT($C321,4)="OPEX",$E321*$H321*OFFSET($AB321,0,$CS321),0),2)</f>
        <v/>
      </c>
      <c r="EB321" s="41">
        <f>ROUND(IF(LEFT($C321,4)="OPEX",$E321*$H321*OFFSET($AC321,0,$CS321),0),2)</f>
        <v/>
      </c>
      <c r="EC321" s="41">
        <f>ROUND(IF(LEFT($C321,4)="OPEX",$E321*$H321*OFFSET($AD321,0,$CS321),0),2)</f>
        <v/>
      </c>
      <c r="ED321" s="41">
        <f>ROUND(IF(LEFT($C321,4)="OPEX",$E321*$H321*OFFSET($AE321,0,$CS321),0),2)</f>
        <v/>
      </c>
      <c r="EE321" s="41">
        <f>ROUND(IF(LEFT($C321,4)="OPEX",$E321*$H321*OFFSET($AF321,0,$CS321),0),2)</f>
        <v/>
      </c>
      <c r="EF321" s="41">
        <f>ROUND(IF(LEFT($C321,4)="OPEX",$E321*$H321*OFFSET($AG321,0,$CS321),0),2)</f>
        <v/>
      </c>
      <c r="EG321" s="41">
        <f>ROUND(IF(LEFT($C321,4)="OPEX",$E321*$H321*OFFSET($AH321,0,$CS321),0),2)</f>
        <v/>
      </c>
      <c r="EH321" s="41">
        <f>ROUND(IF(LEFT($C321,4)="OPEX",$E321*$H321*OFFSET($AI321,0,$CS321),0),2)</f>
        <v/>
      </c>
      <c r="EJ321" s="41">
        <f>$Q321</f>
        <v/>
      </c>
      <c r="EK321" s="41">
        <f>$R321</f>
        <v/>
      </c>
      <c r="EL321" s="41">
        <f>$S321</f>
        <v/>
      </c>
      <c r="EM321" s="41">
        <f>ROUND($D321*$CY321,2)</f>
        <v/>
      </c>
      <c r="EN321" s="41">
        <f>ROUND($D321*$CZ321,2)</f>
        <v/>
      </c>
      <c r="EO321" s="41">
        <f>ROUND($D321*$DA321,2)</f>
        <v/>
      </c>
      <c r="EP321" s="41">
        <f>ROUND($D321*$DB321,2)</f>
        <v/>
      </c>
      <c r="EQ321" s="41">
        <f>ROUND($D321*$DC321,2)</f>
        <v/>
      </c>
      <c r="ER321" s="41">
        <f>ROUND($D321*$DD321,2)</f>
        <v/>
      </c>
      <c r="ES321" s="41">
        <f>ROUND($D321*$DE321,2)</f>
        <v/>
      </c>
      <c r="ET321" s="41">
        <f>ROUND($D321*$DF321,2)</f>
        <v/>
      </c>
      <c r="EU321" s="41">
        <f>ROUND($D321*$DG321,2)</f>
        <v/>
      </c>
      <c r="EV321" s="41">
        <f>ROUND($D321*$DH321,2)</f>
        <v/>
      </c>
      <c r="EW321" s="41">
        <f>ROUND($D321*$DI321,2)</f>
        <v/>
      </c>
      <c r="EX321" s="41">
        <f>ROUND($D321*$DJ321,2)</f>
        <v/>
      </c>
      <c r="EY321" s="41">
        <f>ROUND($D321*$DK321,2)</f>
        <v/>
      </c>
      <c r="EZ321" s="41">
        <f>ROUND($D321*$DL321,2)</f>
        <v/>
      </c>
      <c r="FA321" s="41">
        <f>ROUND($D321*$DM321,2)</f>
        <v/>
      </c>
      <c r="FB321" s="41">
        <f>ROUND($D321*$DN321,2)</f>
        <v/>
      </c>
      <c r="FG321" s="41">
        <f>ROUND(IF(LEFT($C321,4)="CAPE",SUM($CY321:CY321 )/$P321,0),2)</f>
        <v/>
      </c>
      <c r="FH321" s="41">
        <f>ROUND(IF(LEFT($C321,4)="CAPE",SUM($CY321:CZ321 )/$P321,0),2)</f>
        <v/>
      </c>
      <c r="FI321" s="41">
        <f>ROUND(IF(LEFT($C321,4)="CAPE",SUM($CY321:DA321 )/$P321,0),2)</f>
        <v/>
      </c>
      <c r="FJ321" s="41">
        <f>ROUND(IF(LEFT($C321,4)="CAPE",SUM($CY321:DB321 )/$P321,0),2)</f>
        <v/>
      </c>
      <c r="FK321" s="41">
        <f>ROUND(IF(LEFT($C321,4)="CAPE",SUM($CY321:DC321 )/$P321,0),2)</f>
        <v/>
      </c>
      <c r="FL321" s="41">
        <f>ROUND(IF(LEFT($C321,4)="CAPE",SUM($CY321:DD321 )/$P321,0),2)</f>
        <v/>
      </c>
      <c r="FM321" s="41">
        <f>ROUND(IF(LEFT($C321,4)="CAPE",SUM($CY321:DE321 )/$P321,0),2)</f>
        <v/>
      </c>
      <c r="FN321" s="41">
        <f>ROUND(IF(LEFT($C321,4)="CAPE",SUM($CY321:DF321 )/$P321,0),2)</f>
        <v/>
      </c>
      <c r="FO321" s="41">
        <f>ROUND(IF(LEFT($C321,4)="CAPE",SUM($CY321:DG321 )/$P321,0),2)</f>
        <v/>
      </c>
      <c r="FP321" s="41">
        <f>ROUND(IF(LEFT($C321,4)="CAPE",SUM($CY321:DH321 )/$P321,0),2)</f>
        <v/>
      </c>
      <c r="FQ321" s="41">
        <f>ROUND(IF(LEFT($C321,4)="CAPE",SUM($CY321:DI321 )/$P321,0),2)</f>
        <v/>
      </c>
      <c r="FR321" s="41">
        <f>ROUND(IF(LEFT($C321,4)="CAPE",SUM($CY321:DJ321 )/$P321,0),2)</f>
        <v/>
      </c>
      <c r="FS321" s="41">
        <f>ROUND(IF(LEFT($C321,4)="CAPE",SUM($CY321:DK321 )/$P321,0),2)</f>
        <v/>
      </c>
      <c r="FT321" s="41">
        <f>ROUND(IF(LEFT($C321,4)="CAPE",SUM($CY321:DL321 )/$P321,0),2)</f>
        <v/>
      </c>
      <c r="FU321" s="41">
        <f>ROUND(IF(LEFT($C321,4)="CAPE",SUM($CY321:DM321 )/$P321,0),2)</f>
        <v/>
      </c>
      <c r="FV321" s="41">
        <f>ROUND(IF(LEFT($C321,4)="CAPE",SUM($CY321:DN321 )/$P321,0),2)</f>
        <v/>
      </c>
      <c r="GA321" s="41">
        <f>ROUND(IF(SUM($FG321:FG321)&gt;SUM($CY321:CY321),SUM($CY321:CY321),SUM($FG321:FG321)),2)</f>
        <v/>
      </c>
      <c r="GB321" s="41">
        <f>ROUND(IF(SUM($FG321:FH321)&gt;SUM($CY321:CZ321),SUM($CY321:CZ321),SUM($FG321:FH321)),2)</f>
        <v/>
      </c>
      <c r="GC321" s="41">
        <f>ROUND(IF(SUM($FG321:FI321)&gt;SUM($CY321:DA321),SUM($CY321:DA321),SUM($FG321:FI321)),2)</f>
        <v/>
      </c>
      <c r="GD321" s="41">
        <f>ROUND(IF(SUM($FG321:FJ321)&gt;SUM($CY321:DB321),SUM($CY321:DB321),SUM($FG321:FJ321)),2)</f>
        <v/>
      </c>
      <c r="GE321" s="41">
        <f>ROUND(IF(SUM($FG321:FK321)&gt;SUM($CY321:DC321),SUM($CY321:DC321),SUM($FG321:FK321)),2)</f>
        <v/>
      </c>
      <c r="GF321" s="41">
        <f>ROUND(IF(SUM($FG321:FL321)&gt;SUM($CY321:DD321),SUM($CY321:DD321),SUM($FG321:FL321)),2)</f>
        <v/>
      </c>
      <c r="GG321" s="41">
        <f>ROUND(IF(SUM($FG321:FM321)&gt;SUM($CY321:DE321),SUM($CY321:DE321),SUM($FG321:FM321)),2)</f>
        <v/>
      </c>
      <c r="GH321" s="41">
        <f>ROUND(IF(SUM($FG321:FN321)&gt;SUM($CY321:DF321),SUM($CY321:DF321),SUM($FG321:FN321)),2)</f>
        <v/>
      </c>
      <c r="GI321" s="41">
        <f>ROUND(IF(SUM($FG321:FO321)&gt;SUM($CY321:DG321),SUM($CY321:DG321),SUM($FG321:FO321)),2)</f>
        <v/>
      </c>
      <c r="GJ321" s="41">
        <f>ROUND(IF(SUM($FG321:FP321)&gt;SUM($CY321:DH321),SUM($CY321:DH321),SUM($FG321:FP321)),2)</f>
        <v/>
      </c>
      <c r="GK321" s="41">
        <f>ROUND(IF(SUM($FG321:FQ321)&gt;SUM($CY321:DI321),SUM($CY321:DI321),SUM($FG321:FQ321)),2)</f>
        <v/>
      </c>
      <c r="GL321" s="41">
        <f>ROUND(IF(SUM($FG321:FR321)&gt;SUM($CY321:DJ321),SUM($CY321:DJ321),SUM($FG321:FR321)),2)</f>
        <v/>
      </c>
      <c r="GM321" s="41">
        <f>ROUND(IF(SUM($FG321:FS321)&gt;SUM($CY321:DK321),SUM($CY321:DK321),SUM($FG321:FS321)),2)</f>
        <v/>
      </c>
      <c r="GN321" s="41">
        <f>ROUND(IF(SUM($FG321:FT321)&gt;SUM($CY321:DL321),SUM($CY321:DL321),SUM($FG321:FT321)),2)</f>
        <v/>
      </c>
      <c r="GO321" s="41">
        <f>ROUND(IF(SUM($FG321:FU321)&gt;SUM($CY321:DM321),SUM($CY321:DM321),SUM($FG321:FU321)),2)</f>
        <v/>
      </c>
      <c r="GP321" s="41">
        <f>ROUND(IF(SUM($FG321:FV321)&gt;SUM($CY321:DN321),SUM($CY321:DN321),SUM($FG321:FV321)),2)</f>
        <v/>
      </c>
      <c r="GR321" s="41">
        <f>$Q321</f>
        <v/>
      </c>
      <c r="GS321" s="41">
        <f>$R321</f>
        <v/>
      </c>
      <c r="GT321" s="41">
        <f>$S321</f>
        <v/>
      </c>
      <c r="GU321" s="41">
        <f>$GA321</f>
        <v/>
      </c>
      <c r="GV321" s="41">
        <f>GB321 - GA321</f>
        <v/>
      </c>
      <c r="GW321" s="41">
        <f>GC321 - GB321</f>
        <v/>
      </c>
      <c r="GX321" s="41">
        <f>GD321 - GC321</f>
        <v/>
      </c>
      <c r="GY321" s="41">
        <f>GE321 - GD321</f>
        <v/>
      </c>
      <c r="GZ321" s="41">
        <f>GF321 - GE321</f>
        <v/>
      </c>
      <c r="HA321" s="41">
        <f>GG321 - GF321</f>
        <v/>
      </c>
      <c r="HB321" s="41">
        <f>GH321 - GG321</f>
        <v/>
      </c>
      <c r="HC321" s="41">
        <f>GI321 - GH321</f>
        <v/>
      </c>
      <c r="HD321" s="41">
        <f>GJ321 - GI321</f>
        <v/>
      </c>
      <c r="HE321" s="41">
        <f>GK321 - GJ321</f>
        <v/>
      </c>
      <c r="HF321" s="41">
        <f>GL321 - GK321</f>
        <v/>
      </c>
      <c r="HG321" s="41">
        <f>GM321 - GL321</f>
        <v/>
      </c>
      <c r="HH321" s="41">
        <f>GN321 - GM321</f>
        <v/>
      </c>
      <c r="HI321" s="41">
        <f>GO321 - GN321</f>
        <v/>
      </c>
      <c r="HJ321" s="41">
        <f>GP321 - GO321</f>
        <v/>
      </c>
      <c r="HL321" s="41">
        <f>$Q321</f>
        <v/>
      </c>
      <c r="HM321" s="41">
        <f>$R321</f>
        <v/>
      </c>
      <c r="HN321" s="41">
        <f>$S321</f>
        <v/>
      </c>
      <c r="HO321" s="144">
        <f>SUMIFS(Kosztorys!$F:$F,Kosztorys!$D:$D,$B321,Kosztorys!$I:$I,CONCATENATE("&lt;01.01.",HP$10,""))</f>
        <v/>
      </c>
      <c r="HP321" s="144">
        <f>SUMIFS(Kosztorys!$F:$F,Kosztorys!$D:$D,$B321,Kosztorys!$I:$I,CONCATENATE("&lt;01.04.",HQ$10,""))-SUM($HO321)</f>
        <v/>
      </c>
      <c r="HQ321" s="144">
        <f>SUMIFS(Kosztorys!$F:$F,Kosztorys!$D:$D,$B321,Kosztorys!$I:$I,CONCATENATE("&lt;01.07.",HR$10,""))-SUM($HO321:HP321)</f>
        <v/>
      </c>
      <c r="HR321" s="144">
        <f>SUMIFS(Kosztorys!$F:$F,Kosztorys!$D:$D,$B321,Kosztorys!$I:$I,CONCATENATE("&lt;01.10.",HS$10,""))-SUM($HO321:HQ321)</f>
        <v/>
      </c>
      <c r="HS321" s="144">
        <f>SUMIFS(Kosztorys!$F:$F,Kosztorys!$D:$D,$B321,Kosztorys!$I:$I,CONCATENATE("&lt;01.01.",HT$10,""))-SUM($HO321:HR321)</f>
        <v/>
      </c>
      <c r="HT321" s="144">
        <f>SUMIFS(Kosztorys!$F:$F,Kosztorys!$D:$D,$B321,Kosztorys!$I:$I,CONCATENATE("&lt;01.04.",HU$10,""))-SUM($HO321:HS321)</f>
        <v/>
      </c>
      <c r="HU321" s="144">
        <f>SUMIFS(Kosztorys!$F:$F,Kosztorys!$D:$D,$B321,Kosztorys!$I:$I,CONCATENATE("&lt;01.07.",HV$10,""))-SUM($HO321:HT321)</f>
        <v/>
      </c>
      <c r="HV321" s="144">
        <f>SUMIFS(Kosztorys!$F:$F,Kosztorys!$D:$D,$B321,Kosztorys!$I:$I,CONCATENATE("&lt;01.10.",HW$10,""))-SUM($HO321:HU321)</f>
        <v/>
      </c>
      <c r="HW321" s="144">
        <f>SUMIFS(Kosztorys!$F:$F,Kosztorys!$D:$D,$B321,Kosztorys!$I:$I,CONCATENATE("&lt;01.01.",HX$10,""))-SUM($HO321:HV321)</f>
        <v/>
      </c>
      <c r="HX321" s="144">
        <f>SUMIFS(Kosztorys!$F:$F,Kosztorys!$D:$D,$B321,Kosztorys!$I:$I,CONCATENATE("&lt;01.04.",HY$10,""))-SUM($HO321:HW321)</f>
        <v/>
      </c>
      <c r="HY321" s="144">
        <f>SUMIFS(Kosztorys!$F:$F,Kosztorys!$D:$D,$B321,Kosztorys!$I:$I,CONCATENATE("&lt;01.07.",HZ$10,""))-SUM($HO321:HX321)</f>
        <v/>
      </c>
      <c r="HZ321" s="144">
        <f>SUMIFS(Kosztorys!$F:$F,Kosztorys!$D:$D,$B321,Kosztorys!$I:$I,CONCATENATE("&lt;01.10.",IA$10,""))-SUM($HO321:HY321)</f>
        <v/>
      </c>
      <c r="IA321" s="144">
        <f>SUMIFS(Kosztorys!$F:$F,Kosztorys!$D:$D,$B321,Kosztorys!$I:$I,CONCATENATE("&lt;01.01.",IB$10,""))-SUM($HO321:HZ321)</f>
        <v/>
      </c>
      <c r="IB321" s="145">
        <f>IF(M321="szt",IF(SUM(HO321:IA321)=IF(ISERROR(VLOOKUP(B321,JB_tabela,MATCH(IB$9,JB_menu,0)-1,FALSE())),,VLOOKUP(B321,JB_tabela,MATCH(IB$9,JB_menu,0)-1,FALSE())),"OK","nie zgadza się liczba użytych JB"),IF(SUM(HO321:IA321)=IF(ISERROR(VLOOKUP(B321,JB_tabela,MATCH(IC$9,JB_menu,0)-1,FALSE())),,VLOOKUP(B321,JB_tabela,MATCH(IC$9,JB_menu,0)-1,FALSE())),"OK","nie zgadzają się metry użyte w JB"))</f>
        <v/>
      </c>
      <c r="IE321" s="41">
        <f>$Q321</f>
        <v/>
      </c>
      <c r="IF321" s="41">
        <f>$R321</f>
        <v/>
      </c>
      <c r="IG321" s="41">
        <f>$S321</f>
        <v/>
      </c>
      <c r="IH321" s="348">
        <f>IF(LEFT($C321,4)="CAPE",ROUND(HO321*$L321,2),0)</f>
        <v/>
      </c>
      <c r="II321" s="348">
        <f>IF(LEFT($C321,4)="CAPE",ROUND(HP321*$L321,2),0)</f>
        <v/>
      </c>
      <c r="IJ321" s="348">
        <f>IF(LEFT($C321,4)="CAPE",ROUND(HQ321*$L321,2),0)</f>
        <v/>
      </c>
      <c r="IK321" s="348">
        <f>IF(LEFT($C321,4)="CAPE",ROUND(HR321*$L321,2),0)</f>
        <v/>
      </c>
      <c r="IL321" s="348">
        <f>IF(LEFT($C321,4)="CAPE",ROUND(HS321*$L321,2),0)</f>
        <v/>
      </c>
      <c r="IM321" s="348">
        <f>IF(LEFT($C321,4)="CAPE",ROUND(HT321*$L321,2),0)</f>
        <v/>
      </c>
      <c r="IN321" s="348">
        <f>IF(LEFT($C321,4)="CAPE",ROUND(HU321*$L321,2),0)</f>
        <v/>
      </c>
      <c r="IO321" s="348">
        <f>IF(LEFT($C321,4)="CAPE",ROUND(HV321*$L321,2),0)</f>
        <v/>
      </c>
      <c r="IP321" s="348">
        <f>IF(LEFT($C321,4)="CAPE",ROUND(HW321*$L321,2),0)</f>
        <v/>
      </c>
      <c r="IQ321" s="348">
        <f>IF(LEFT($C321,4)="CAPE",ROUND(HX321*$L321,2),0)</f>
        <v/>
      </c>
      <c r="IR321" s="348">
        <f>IF(LEFT($C321,4)="CAPE",ROUND(HY321*$L321,2),0)</f>
        <v/>
      </c>
      <c r="IS321" s="348">
        <f>IF(LEFT($C321,4)="CAPE",ROUND(HZ321*$L321,2),0)</f>
        <v/>
      </c>
      <c r="IT321" s="348">
        <f>IF(LEFT($C321,4)="CAPE",ROUND(IA321*$L321,2),0)</f>
        <v/>
      </c>
      <c r="IU321" s="41">
        <f>IF(SUM(IH321:IT321)=SUM(CY321:DN321),"OK",SUM(IH321:IT321)-SUM(CY321:DN321))</f>
        <v/>
      </c>
    </row>
    <row r="322" ht="12.75" customHeight="1">
      <c r="A322" s="119" t="n"/>
      <c r="B322" s="139" t="inlineStr">
        <is>
          <t>sed_dod_n</t>
        </is>
      </c>
      <c r="C322" s="139" t="inlineStr">
        <is>
          <t>CAPEX - Długość 1m</t>
        </is>
      </c>
      <c r="D322" s="140" t="n">
        <v>0</v>
      </c>
      <c r="E322" s="147" t="n">
        <v>1.2</v>
      </c>
      <c r="F322" s="153" t="inlineStr">
        <is>
          <t>mb</t>
        </is>
      </c>
      <c r="G322" s="150" t="inlineStr">
        <is>
          <t>Kable FO 12J ADSS</t>
        </is>
      </c>
      <c r="H322" s="360">
        <f>IF(ISERROR(VLOOKUP(G322,KB_tabela,MATCH(H$9,KB_menu,0)-2,FALSE())),,VLOOKUP(G322,KB_tabela,MATCH(H$9,KB_menu,0)-2,FALSE()))</f>
        <v/>
      </c>
      <c r="I322" s="41">
        <f>IF(ISERROR(VLOOKUP(B322,JB_tabela,MATCH("czy puste",JB_menu,0)-1,FALSE())),"BŁĄD brak takiej JB",VLOOKUP(B322,JB_tabela,MATCH("czy puste",JB_menu,0)-1,FALSE()))</f>
        <v/>
      </c>
      <c r="J322" s="41">
        <f>IF(ISERROR(VLOOKUP(G322,KB_tabela,MATCH(H$9,KB_menu,0)-2,FALSE())),"BŁĄD brak takiego KB",IF(H322=0,IF(LEFT(C322,4)="OPEX","OK",IF(G322="brak kosztów CAPEX","OK","Brak Ceny KB")),"OK"))</f>
        <v/>
      </c>
      <c r="K322" s="41">
        <f>IF(AJ322="nie zgadza się liczba użytych JB","Nie liczy wszystkich JB",IF(BD322="nie zgadza się liczba użytych JB","Nie liczy wszystkich JB",IF(BX322="nie zgadza się liczba użytych JB","Nie liczy wszystkich JB",IF(BX322="nie zgadza się liczba użytych JB","Nie liczy wszystkich JB","OK"))))</f>
        <v/>
      </c>
      <c r="L322" s="361">
        <f>ROUND((E322*H322),2)</f>
        <v/>
      </c>
      <c r="M322" s="41">
        <f>VLOOKUP(B322,JB_tabela,MATCH(M$9,JB_menu,0)-1,FALSE())</f>
        <v/>
      </c>
      <c r="P322" s="41">
        <f>IF(ISERROR(VLOOKUP(S322,KATEGORIA_tabela,MATCH(P$9,KATEGORIA_menu,0)-2,FALSE())),,VLOOKUP(S322,KATEGORIA_tabela,MATCH(P$9,KATEGORIA_menu,0)-2,FALSE()))</f>
        <v/>
      </c>
      <c r="Q322" s="41">
        <f>IF(ISERROR(VLOOKUP(B322,JB_tabela,MATCH(Q$9,JB_menu,0)-1,FALSE())),,VLOOKUP(B322,JB_tabela,MATCH(Q$9,JB_menu,0)-1,FALSE()))</f>
        <v/>
      </c>
      <c r="R322" s="41">
        <f>IF(ISERROR(VLOOKUP(G322,KB_tabela,MATCH(R$9,KB_menu,0)-2,FALSE())),,VLOOKUP(G322,KB_tabela,MATCH(R$9,KB_menu,0)-2,FALSE()))</f>
        <v/>
      </c>
      <c r="S322" s="41">
        <f>IF(ISERROR(VLOOKUP(G322,KB_tabela,MATCH(S$9,KB_menu,0)-2,FALSE())),,VLOOKUP(G322,KB_tabela,MATCH(S$9,KB_menu,0)-2,FALSE()))</f>
        <v/>
      </c>
      <c r="T322" s="116">
        <f>IF($C322="CAPEX - 1szt JB",IF($M322="szt",SUMIFS(Kosztorys!$F:$F,Kosztorys!$D:$D,$B322,Kosztorys!$I:$I,CONCATENATE("&lt;01.01.",U$10,""))-SUMIFS(Kosztorys!$F:$F,Kosztorys!$D:$D,$B322,Kosztorys!$I:$I,CONCATENATE("&lt;01.01.",T$10,"")),COUNTIFS(Kosztorys!$D:$D,$B322,Kosztorys!$I:$I,CONCATENATE("&lt;01.01.",U$10,""))-COUNTIFS(Kosztorys!$D:$D,$B322,Kosztorys!$I:$I,CONCATENATE("&lt;01.01.",T$10,""))),0)</f>
        <v/>
      </c>
      <c r="U322" s="116">
        <f>IF($C322="CAPEX - 1szt JB",IF($M322="szt",SUMIFS(Kosztorys!$F:$F,Kosztorys!$D:$D,$B322,Kosztorys!$I:$I,CONCATENATE("&lt;01.01.",V$10,""))-SUMIFS(Kosztorys!$F:$F,Kosztorys!$D:$D,$B322,Kosztorys!$I:$I,CONCATENATE("&lt;01.01.",U$10,"")),COUNTIFS(Kosztorys!$D:$D,$B322,Kosztorys!$I:$I,CONCATENATE("&lt;01.01.",V$10,""))-COUNTIFS(Kosztorys!$D:$D,$B322,Kosztorys!$I:$I,CONCATENATE("&lt;01.01.",U$10,""))),0)</f>
        <v/>
      </c>
      <c r="V322" s="116">
        <f>IF($C322="CAPEX - 1szt JB",IF($M322="szt",SUMIFS(Kosztorys!$F:$F,Kosztorys!$D:$D,$B322,Kosztorys!$I:$I,CONCATENATE("&lt;01.01.",W$10,""))-SUMIFS(Kosztorys!$F:$F,Kosztorys!$D:$D,$B322,Kosztorys!$I:$I,CONCATENATE("&lt;01.01.",V$10,"")),COUNTIFS(Kosztorys!$D:$D,$B322,Kosztorys!$I:$I,CONCATENATE("&lt;01.01.",W$10,""))-COUNTIFS(Kosztorys!$D:$D,$B322,Kosztorys!$I:$I,CONCATENATE("&lt;01.01.",V$10,""))),0)</f>
        <v/>
      </c>
      <c r="W322" s="116">
        <f>IF($C322="CAPEX - 1szt JB",IF($M322="szt",SUMIFS(Kosztorys!$F:$F,Kosztorys!$D:$D,$B322,Kosztorys!$I:$I,CONCATENATE("&lt;01.01.",X$10,""))-SUMIFS(Kosztorys!$F:$F,Kosztorys!$D:$D,$B322,Kosztorys!$I:$I,CONCATENATE("&lt;01.01.",W$10,"")),COUNTIFS(Kosztorys!$D:$D,$B322,Kosztorys!$I:$I,CONCATENATE("&lt;01.01.",X$10,""))-COUNTIFS(Kosztorys!$D:$D,$B322,Kosztorys!$I:$I,CONCATENATE("&lt;01.01.",W$10,""))),0)</f>
        <v/>
      </c>
      <c r="X322" s="116">
        <f>IF($C322="CAPEX - 1szt JB",IF($M322="szt",SUMIFS(Kosztorys!$F:$F,Kosztorys!$D:$D,$B322,Kosztorys!$I:$I,CONCATENATE("&lt;01.01.",Y$10,""))-SUMIFS(Kosztorys!$F:$F,Kosztorys!$D:$D,$B322,Kosztorys!$I:$I,CONCATENATE("&lt;01.01.",X$10,"")),COUNTIFS(Kosztorys!$D:$D,$B322,Kosztorys!$I:$I,CONCATENATE("&lt;01.01.",Y$10,""))-COUNTIFS(Kosztorys!$D:$D,$B322,Kosztorys!$I:$I,CONCATENATE("&lt;01.01.",X$10,""))),0)</f>
        <v/>
      </c>
      <c r="Y322" s="116">
        <f>IF($C322="CAPEX - 1szt JB",IF($M322="szt",SUMIFS(Kosztorys!$F:$F,Kosztorys!$D:$D,$B322,Kosztorys!$I:$I,CONCATENATE("&lt;01.01.",Z$10,""))-SUMIFS(Kosztorys!$F:$F,Kosztorys!$D:$D,$B322,Kosztorys!$I:$I,CONCATENATE("&lt;01.01.",Y$10,"")),COUNTIFS(Kosztorys!$D:$D,$B322,Kosztorys!$I:$I,CONCATENATE("&lt;01.01.",Z$10,""))-COUNTIFS(Kosztorys!$D:$D,$B322,Kosztorys!$I:$I,CONCATENATE("&lt;01.01.",Y$10,""))),0)</f>
        <v/>
      </c>
      <c r="Z322" s="116">
        <f>IF($C322="CAPEX - 1szt JB",IF($M322="szt",SUMIFS(Kosztorys!$F:$F,Kosztorys!$D:$D,$B322,Kosztorys!$I:$I,CONCATENATE("&lt;01.01.",AA$10,""))-SUMIFS(Kosztorys!$F:$F,Kosztorys!$D:$D,$B322,Kosztorys!$I:$I,CONCATENATE("&lt;01.01.",Z$10,"")),COUNTIFS(Kosztorys!$D:$D,$B322,Kosztorys!$I:$I,CONCATENATE("&lt;01.01.",AA$10,""))-COUNTIFS(Kosztorys!$D:$D,$B322,Kosztorys!$I:$I,CONCATENATE("&lt;01.01.",Z$10,""))),0)</f>
        <v/>
      </c>
      <c r="AA322" s="116">
        <f>IF($C322="CAPEX - 1szt JB",IF($M322="szt",SUMIFS(Kosztorys!$F:$F,Kosztorys!$D:$D,$B322,Kosztorys!$I:$I,CONCATENATE("&lt;01.01.",AB$10,""))-SUMIFS(Kosztorys!$F:$F,Kosztorys!$D:$D,$B322,Kosztorys!$I:$I,CONCATENATE("&lt;01.01.",AA$10,"")),COUNTIFS(Kosztorys!$D:$D,$B322,Kosztorys!$I:$I,CONCATENATE("&lt;01.01.",AB$10,""))-COUNTIFS(Kosztorys!$D:$D,$B322,Kosztorys!$I:$I,CONCATENATE("&lt;01.01.",AA$10,""))),0)</f>
        <v/>
      </c>
      <c r="AB322" s="116">
        <f>IF($C322="CAPEX - 1szt JB",IF($M322="szt",SUMIFS(Kosztorys!$F:$F,Kosztorys!$D:$D,$B322,Kosztorys!$I:$I,CONCATENATE("&lt;01.01.",AC$10,""))-SUMIFS(Kosztorys!$F:$F,Kosztorys!$D:$D,$B322,Kosztorys!$I:$I,CONCATENATE("&lt;01.01.",AB$10,"")),COUNTIFS(Kosztorys!$D:$D,$B322,Kosztorys!$I:$I,CONCATENATE("&lt;01.01.",AC$10,""))-COUNTIFS(Kosztorys!$D:$D,$B322,Kosztorys!$I:$I,CONCATENATE("&lt;01.01.",AB$10,""))),0)</f>
        <v/>
      </c>
      <c r="AC322" s="116">
        <f>IF($C322="CAPEX - 1szt JB",IF($M322="szt",SUMIFS(Kosztorys!$F:$F,Kosztorys!$D:$D,$B322,Kosztorys!$I:$I,CONCATENATE("&lt;01.01.",AD$10,""))-SUMIFS(Kosztorys!$F:$F,Kosztorys!$D:$D,$B322,Kosztorys!$I:$I,CONCATENATE("&lt;01.01.",AC$10,"")),COUNTIFS(Kosztorys!$D:$D,$B322,Kosztorys!$I:$I,CONCATENATE("&lt;01.01.",AD$10,""))-COUNTIFS(Kosztorys!$D:$D,$B322,Kosztorys!$I:$I,CONCATENATE("&lt;01.01.",AC$10,""))),0)</f>
        <v/>
      </c>
      <c r="AD322" s="116">
        <f>IF($C322="CAPEX - 1szt JB",IF($M322="szt",SUMIFS(Kosztorys!$F:$F,Kosztorys!$D:$D,$B322,Kosztorys!$I:$I,CONCATENATE("&lt;01.01.",AE$10,""))-SUMIFS(Kosztorys!$F:$F,Kosztorys!$D:$D,$B322,Kosztorys!$I:$I,CONCATENATE("&lt;01.01.",AD$10,"")),COUNTIFS(Kosztorys!$D:$D,$B322,Kosztorys!$I:$I,CONCATENATE("&lt;01.01.",AE$10,""))-COUNTIFS(Kosztorys!$D:$D,$B322,Kosztorys!$I:$I,CONCATENATE("&lt;01.01.",AD$10,""))),0)</f>
        <v/>
      </c>
      <c r="AE322" s="116">
        <f>IF($C322="CAPEX - 1szt JB",IF($M322="szt",SUMIFS(Kosztorys!$F:$F,Kosztorys!$D:$D,$B322,Kosztorys!$I:$I,CONCATENATE("&lt;01.01.",AF$10,""))-SUMIFS(Kosztorys!$F:$F,Kosztorys!$D:$D,$B322,Kosztorys!$I:$I,CONCATENATE("&lt;01.01.",AE$10,"")),COUNTIFS(Kosztorys!$D:$D,$B322,Kosztorys!$I:$I,CONCATENATE("&lt;01.01.",AF$10,""))-COUNTIFS(Kosztorys!$D:$D,$B322,Kosztorys!$I:$I,CONCATENATE("&lt;01.01.",AE$10,""))),0)</f>
        <v/>
      </c>
      <c r="AF322" s="116">
        <f>IF($C322="CAPEX - 1szt JB",IF($M322="szt",SUMIFS(Kosztorys!$F:$F,Kosztorys!$D:$D,$B322,Kosztorys!$I:$I,CONCATENATE("&lt;01.01.",AG$10,""))-SUMIFS(Kosztorys!$F:$F,Kosztorys!$D:$D,$B322,Kosztorys!$I:$I,CONCATENATE("&lt;01.01.",AF$10,"")),COUNTIFS(Kosztorys!$D:$D,$B322,Kosztorys!$I:$I,CONCATENATE("&lt;01.01.",AG$10,""))-COUNTIFS(Kosztorys!$D:$D,$B322,Kosztorys!$I:$I,CONCATENATE("&lt;01.01.",AF$10,""))),0)</f>
        <v/>
      </c>
      <c r="AG322" s="116">
        <f>IF($C322="CAPEX - 1szt JB",IF($M322="szt",SUMIFS(Kosztorys!$F:$F,Kosztorys!$D:$D,$B322,Kosztorys!$I:$I,CONCATENATE("&lt;01.01.",AH$10,""))-SUMIFS(Kosztorys!$F:$F,Kosztorys!$D:$D,$B322,Kosztorys!$I:$I,CONCATENATE("&lt;01.01.",AG$10,"")),COUNTIFS(Kosztorys!$D:$D,$B322,Kosztorys!$I:$I,CONCATENATE("&lt;01.01.",AH$10,""))-COUNTIFS(Kosztorys!$D:$D,$B322,Kosztorys!$I:$I,CONCATENATE("&lt;01.01.",AG$10,""))),0)</f>
        <v/>
      </c>
      <c r="AH322" s="116">
        <f>IF($C322="CAPEX - 1szt JB",IF($M322="szt",SUMIFS(Kosztorys!$F:$F,Kosztorys!$D:$D,$B322,Kosztorys!$I:$I,CONCATENATE("&lt;01.01.",AI$10,""))-SUMIFS(Kosztorys!$F:$F,Kosztorys!$D:$D,$B322,Kosztorys!$I:$I,CONCATENATE("&lt;01.01.",AH$10,"")),COUNTIFS(Kosztorys!$D:$D,$B322,Kosztorys!$I:$I,CONCATENATE("&lt;01.01.",AI$10,""))-COUNTIFS(Kosztorys!$D:$D,$B322,Kosztorys!$I:$I,CONCATENATE("&lt;01.01.",AH$10,""))),0)</f>
        <v/>
      </c>
      <c r="AI322" s="116">
        <f>IF($C322="CAPEX - 1szt JB",IF($M322="szt",SUMIFS(Kosztorys!$F:$F,Kosztorys!$D:$D,$B322,Kosztorys!$I:$I,CONCATENATE("&lt;01.01.",AJ$10,""))-SUMIFS(Kosztorys!$F:$F,Kosztorys!$D:$D,$B322,Kosztorys!$I:$I,CONCATENATE("&lt;01.01.",AI$10,"")),COUNTIFS(Kosztorys!$D:$D,$B322,Kosztorys!$I:$I,CONCATENATE("&lt;01.01.",AJ$10,""))-COUNTIFS(Kosztorys!$D:$D,$B322,Kosztorys!$I:$I,CONCATENATE("&lt;01.01.",AI$10,""))),0)</f>
        <v/>
      </c>
      <c r="AJ322" s="116">
        <f>IF(C322="CAPEX - 1szt JB",IF(SUM(T322:AI322)=IF(ISERROR(VLOOKUP(B322,JB_tabela,MATCH(AJ$9,JB_menu,0)-1,FALSE())),,VLOOKUP(B322,JB_tabela,MATCH(AJ$9,JB_menu,0)-1,FALSE())),"OK","nie zgadza się liczba użytych JB"),"OK-ND")</f>
        <v/>
      </c>
      <c r="AM322" s="41">
        <f>IFERROR("_" &amp; VLOOKUP($B322,#REF!,1,FALSE()),#REF!)</f>
        <v/>
      </c>
      <c r="AN322" s="41">
        <f>IF($C322="CAPEX - Długość 1m",SUMIFS(Kosztorys!$F:$F,Kosztorys!$D:$D,$B322,Kosztorys!$I:$I,CONCATENATE("&lt;31.12.",AN$10,""))-SUMIFS(Kosztorys!$F:$F,Kosztorys!$D:$D,$B322,Kosztorys!$I:$I,CONCATENATE("&lt;31.12.",AM$10,"")),"x")</f>
        <v/>
      </c>
      <c r="AO322" s="41">
        <f>IF($C322="CAPEX - Długość 1m",SUMIFS(Kosztorys!$F:$F,Kosztorys!$D:$D,$B322,Kosztorys!$I:$I,CONCATENATE("&lt;31.12.",AO$10,""))-SUMIFS(Kosztorys!$F:$F,Kosztorys!$D:$D,$B322,Kosztorys!$I:$I,CONCATENATE("&lt;31.12.",AN$10,"")),"x")</f>
        <v/>
      </c>
      <c r="AP322" s="41">
        <f>IF($C322="CAPEX - Długość 1m",SUMIFS(Kosztorys!$F:$F,Kosztorys!$D:$D,$B322,Kosztorys!$I:$I,CONCATENATE("&lt;31.12.",AP$10,""))-SUMIFS(Kosztorys!$F:$F,Kosztorys!$D:$D,$B322,Kosztorys!$I:$I,CONCATENATE("&lt;31.12.",AO$10,"")),"x")</f>
        <v/>
      </c>
      <c r="AQ322" s="41">
        <f>IF($C322="CAPEX - Długość 1m",SUMIFS(Kosztorys!$F:$F,Kosztorys!$D:$D,$B322,Kosztorys!$I:$I,CONCATENATE("&lt;31.12.",AQ$10,""))-SUMIFS(Kosztorys!$F:$F,Kosztorys!$D:$D,$B322,Kosztorys!$I:$I,CONCATENATE("&lt;31.12.",AP$10,"")),"x")</f>
        <v/>
      </c>
      <c r="AR322" s="41">
        <f>IF($C322="CAPEX - Długość 1m",SUMIFS(Kosztorys!$F:$F,Kosztorys!$D:$D,$B322,Kosztorys!$I:$I,CONCATENATE("&lt;31.12.",AR$10,""))-SUMIFS(Kosztorys!$F:$F,Kosztorys!$D:$D,$B322,Kosztorys!$I:$I,CONCATENATE("&lt;31.12.",AQ$10,"")),"x")</f>
        <v/>
      </c>
      <c r="AS322" s="41">
        <f>IF($C322="CAPEX - Długość 1m",SUMIFS(Kosztorys!$F:$F,Kosztorys!$D:$D,$B322,Kosztorys!$I:$I,CONCATENATE("&lt;31.12.",AS$10,""))-SUMIFS(Kosztorys!$F:$F,Kosztorys!$D:$D,$B322,Kosztorys!$I:$I,CONCATENATE("&lt;31.12.",AR$10,"")),"x")</f>
        <v/>
      </c>
      <c r="AT322" s="41">
        <f>IF($C322="CAPEX - Długość 1m",SUMIFS(Kosztorys!$F:$F,Kosztorys!$D:$D,$B322,Kosztorys!$I:$I,CONCATENATE("&lt;31.12.",AT$10,""))-SUMIFS(Kosztorys!$F:$F,Kosztorys!$D:$D,$B322,Kosztorys!$I:$I,CONCATENATE("&lt;31.12.",AS$10,"")),"x")</f>
        <v/>
      </c>
      <c r="AU322" s="41">
        <f>IF($C322="CAPEX - Długość 1m",SUMIFS(Kosztorys!$F:$F,Kosztorys!$D:$D,$B322,Kosztorys!$I:$I,CONCATENATE("&lt;31.12.",AU$10,""))-SUMIFS(Kosztorys!$F:$F,Kosztorys!$D:$D,$B322,Kosztorys!$I:$I,CONCATENATE("&lt;31.12.",AT$10,"")),"x")</f>
        <v/>
      </c>
      <c r="AV322" s="41">
        <f>IF($C322="CAPEX - Długość 1m",SUMIFS(Kosztorys!$F:$F,Kosztorys!$D:$D,$B322,Kosztorys!$I:$I,CONCATENATE("&lt;31.12.",AV$10,""))-SUMIFS(Kosztorys!$F:$F,Kosztorys!$D:$D,$B322,Kosztorys!$I:$I,CONCATENATE("&lt;31.12.",AU$10,"")),"x")</f>
        <v/>
      </c>
      <c r="AW322" s="41">
        <f>IF($C322="CAPEX - Długość 1m",SUMIFS(Kosztorys!$F:$F,Kosztorys!$D:$D,$B322,Kosztorys!$I:$I,CONCATENATE("&lt;31.12.",AW$10,""))-SUMIFS(Kosztorys!$F:$F,Kosztorys!$D:$D,$B322,Kosztorys!$I:$I,CONCATENATE("&lt;31.12.",AV$10,"")),"x")</f>
        <v/>
      </c>
      <c r="AX322" s="41">
        <f>IF($C322="CAPEX - Długość 1m",SUMIFS(Kosztorys!$F:$F,Kosztorys!$D:$D,$B322,Kosztorys!$I:$I,CONCATENATE("&lt;31.12.",AX$10,""))-SUMIFS(Kosztorys!$F:$F,Kosztorys!$D:$D,$B322,Kosztorys!$I:$I,CONCATENATE("&lt;31.12.",AW$10,"")),"x")</f>
        <v/>
      </c>
      <c r="AY322" s="41">
        <f>IF($C322="CAPEX - Długość 1m",SUMIFS(Kosztorys!$F:$F,Kosztorys!$D:$D,$B322,Kosztorys!$I:$I,CONCATENATE("&lt;31.12.",AY$10,""))-SUMIFS(Kosztorys!$F:$F,Kosztorys!$D:$D,$B322,Kosztorys!$I:$I,CONCATENATE("&lt;31.12.",AX$10,"")),"x")</f>
        <v/>
      </c>
      <c r="AZ322" s="41">
        <f>IF($C322="CAPEX - Długość 1m",SUMIFS(Kosztorys!$F:$F,Kosztorys!$D:$D,$B322,Kosztorys!$I:$I,CONCATENATE("&lt;31.12.",AZ$10,""))-SUMIFS(Kosztorys!$F:$F,Kosztorys!$D:$D,$B322,Kosztorys!$I:$I,CONCATENATE("&lt;31.12.",AY$10,"")),"x")</f>
        <v/>
      </c>
      <c r="BA322" s="41">
        <f>IF($C322="CAPEX - Długość 1m",SUMIFS(Kosztorys!$F:$F,Kosztorys!$D:$D,$B322,Kosztorys!$I:$I,CONCATENATE("&lt;31.12.",BA$10,""))-SUMIFS(Kosztorys!$F:$F,Kosztorys!$D:$D,$B322,Kosztorys!$I:$I,CONCATENATE("&lt;31.12.",AZ$10,"")),"x")</f>
        <v/>
      </c>
      <c r="BB322" s="41">
        <f>IF($C322="CAPEX - Długość 1m",SUMIFS(Kosztorys!$F:$F,Kosztorys!$D:$D,$B322,Kosztorys!$I:$I,CONCATENATE("&lt;31.12.",BB$10,""))-SUMIFS(Kosztorys!$F:$F,Kosztorys!$D:$D,$B322,Kosztorys!$I:$I,CONCATENATE("&lt;31.12.",BA$10,"")),"x")</f>
        <v/>
      </c>
      <c r="BC322" s="41">
        <f>IF($C322="CAPEX - Długość 1m",SUMIFS(Kosztorys!$F:$F,Kosztorys!$D:$D,$B322,Kosztorys!$I:$I,CONCATENATE("&lt;31.12.",BC$10,""))-SUMIFS(Kosztorys!$F:$F,Kosztorys!$D:$D,$B322,Kosztorys!$I:$I,CONCATENATE("&lt;31.12.",BB$10,"")),"x")</f>
        <v/>
      </c>
      <c r="BD322" s="41">
        <f>IF(C322="CAPEX - Długość 1m",IF(SUM(AN322:BC322)=IF(ISERROR(VLOOKUP(B322,JB_tabela,MATCH(BD$9,JB_menu,0)-1,FALSE())),,VLOOKUP(B322,JB_tabela,MATCH(BD$9,JB_menu,0)-1,FALSE())),"OK","nie zgadza się liczba użytych JB"),"OK-ND")</f>
        <v/>
      </c>
      <c r="BH322" s="41">
        <f>IF($C322="OPEX - Koszt 1szt/rok",IF($M322="szt",SUMIFS(Kosztorys!$F:$F,Kosztorys!$D:$D,$B322,Kosztorys!$I:$I,CONCATENATE("&lt;01.01.",BH$10,""))+(SUMIFS(Kosztorys!$F:$F,Kosztorys!$D:$D,$B322,Kosztorys!$I:$I,CONCATENATE("&lt;=31.03.",BH$10,""))-SUMIFS(Kosztorys!$F:$F,Kosztorys!$D:$D,$B322,Kosztorys!$I:$I,CONCATENATE("&lt;=31.12.",BG$10,"")))*0.75+(SUMIFS(Kosztorys!$F:$F,Kosztorys!$D:$D,$B322,Kosztorys!$I:$I,CONCATENATE("&lt;=30.06.",BH$10,""))-SUMIFS(Kosztorys!$F:$F,Kosztorys!$D:$D,$B322,Kosztorys!$I:$I,CONCATENATE("&lt;=31.03.",BH$10,"")))*0.5+(SUMIFS(Kosztorys!$F:$F,Kosztorys!$D:$D,$B322,Kosztorys!$I:$I,CONCATENATE("&lt;=30.09.",BH$10,""))-SUMIFS(Kosztorys!$F:$F,Kosztorys!$D:$D,$B322,Kosztorys!$I:$I,CONCATENATE("&lt;=30.06.",BH$10,"")))*0.25,"nic"),0)</f>
        <v/>
      </c>
      <c r="BI322" s="41">
        <f>IF($C322="OPEX - Koszt 1szt/rok",IF($M322="szt",SUMIFS(Kosztorys!$F:$F,Kosztorys!$D:$D,$B322,Kosztorys!$I:$I,CONCATENATE("&lt;01.01.",BI$10,""))+(SUMIFS(Kosztorys!$F:$F,Kosztorys!$D:$D,$B322,Kosztorys!$I:$I,CONCATENATE("&lt;=31.03.",BI$10,""))-SUMIFS(Kosztorys!$F:$F,Kosztorys!$D:$D,$B322,Kosztorys!$I:$I,CONCATENATE("&lt;=31.12.",BH$10,"")))*0.75+(SUMIFS(Kosztorys!$F:$F,Kosztorys!$D:$D,$B322,Kosztorys!$I:$I,CONCATENATE("&lt;=30.06.",BI$10,""))-SUMIFS(Kosztorys!$F:$F,Kosztorys!$D:$D,$B322,Kosztorys!$I:$I,CONCATENATE("&lt;=31.03.",BI$10,"")))*0.5+(SUMIFS(Kosztorys!$F:$F,Kosztorys!$D:$D,$B322,Kosztorys!$I:$I,CONCATENATE("&lt;=30.09.",BI$10,""))-SUMIFS(Kosztorys!$F:$F,Kosztorys!$D:$D,$B322,Kosztorys!$I:$I,CONCATENATE("&lt;=30.06.",BI$10,"")))*0.25,"nic"),0)</f>
        <v/>
      </c>
      <c r="BJ322" s="41">
        <f>IF($C322="OPEX - Koszt 1szt/rok",IF($M322="szt",SUMIFS(Kosztorys!$F:$F,Kosztorys!$D:$D,$B322,Kosztorys!$I:$I,CONCATENATE("&lt;01.01.",BJ$10,""))+(SUMIFS(Kosztorys!$F:$F,Kosztorys!$D:$D,$B322,Kosztorys!$I:$I,CONCATENATE("&lt;=31.03.",BJ$10,""))-SUMIFS(Kosztorys!$F:$F,Kosztorys!$D:$D,$B322,Kosztorys!$I:$I,CONCATENATE("&lt;=31.12.",BI$10,"")))*0.75+(SUMIFS(Kosztorys!$F:$F,Kosztorys!$D:$D,$B322,Kosztorys!$I:$I,CONCATENATE("&lt;=30.06.",BJ$10,""))-SUMIFS(Kosztorys!$F:$F,Kosztorys!$D:$D,$B322,Kosztorys!$I:$I,CONCATENATE("&lt;=31.03.",BJ$10,"")))*0.5+(SUMIFS(Kosztorys!$F:$F,Kosztorys!$D:$D,$B322,Kosztorys!$I:$I,CONCATENATE("&lt;=30.09.",BJ$10,""))-SUMIFS(Kosztorys!$F:$F,Kosztorys!$D:$D,$B322,Kosztorys!$I:$I,CONCATENATE("&lt;=30.06.",BJ$10,"")))*0.25,"nic"),0)</f>
        <v/>
      </c>
      <c r="BK322" s="41">
        <f>IF($C322="OPEX - Koszt 1szt/rok",IF($M322="szt",SUMIFS(Kosztorys!$F:$F,Kosztorys!$D:$D,$B322,Kosztorys!$I:$I,CONCATENATE("&lt;01.01.",BK$10,""))+(SUMIFS(Kosztorys!$F:$F,Kosztorys!$D:$D,$B322,Kosztorys!$I:$I,CONCATENATE("&lt;=31.03.",BK$10,""))-SUMIFS(Kosztorys!$F:$F,Kosztorys!$D:$D,$B322,Kosztorys!$I:$I,CONCATENATE("&lt;=31.12.",BJ$10,"")))*0.75+(SUMIFS(Kosztorys!$F:$F,Kosztorys!$D:$D,$B322,Kosztorys!$I:$I,CONCATENATE("&lt;=30.06.",BK$10,""))-SUMIFS(Kosztorys!$F:$F,Kosztorys!$D:$D,$B322,Kosztorys!$I:$I,CONCATENATE("&lt;=31.03.",BK$10,"")))*0.5+(SUMIFS(Kosztorys!$F:$F,Kosztorys!$D:$D,$B322,Kosztorys!$I:$I,CONCATENATE("&lt;=30.09.",BK$10,""))-SUMIFS(Kosztorys!$F:$F,Kosztorys!$D:$D,$B322,Kosztorys!$I:$I,CONCATENATE("&lt;=30.06.",BK$10,"")))*0.25,"nic"),0)</f>
        <v/>
      </c>
      <c r="BL322" s="41">
        <f>IF($C322="OPEX - Koszt 1szt/rok",IF($M322="szt",SUMIFS(Kosztorys!$F:$F,Kosztorys!$D:$D,$B322,Kosztorys!$I:$I,CONCATENATE("&lt;01.01.",BL$10,""))+(SUMIFS(Kosztorys!$F:$F,Kosztorys!$D:$D,$B322,Kosztorys!$I:$I,CONCATENATE("&lt;=31.03.",BL$10,""))-SUMIFS(Kosztorys!$F:$F,Kosztorys!$D:$D,$B322,Kosztorys!$I:$I,CONCATENATE("&lt;=31.12.",BK$10,"")))*0.75+(SUMIFS(Kosztorys!$F:$F,Kosztorys!$D:$D,$B322,Kosztorys!$I:$I,CONCATENATE("&lt;=30.06.",BL$10,""))-SUMIFS(Kosztorys!$F:$F,Kosztorys!$D:$D,$B322,Kosztorys!$I:$I,CONCATENATE("&lt;=31.03.",BL$10,"")))*0.5+(SUMIFS(Kosztorys!$F:$F,Kosztorys!$D:$D,$B322,Kosztorys!$I:$I,CONCATENATE("&lt;=30.09.",BL$10,""))-SUMIFS(Kosztorys!$F:$F,Kosztorys!$D:$D,$B322,Kosztorys!$I:$I,CONCATENATE("&lt;=30.06.",BL$10,"")))*0.25,"nic"),0)</f>
        <v/>
      </c>
      <c r="BM322" s="41">
        <f>IF($C322="OPEX - Koszt 1szt/rok",IF($M322="szt",SUMIFS(Kosztorys!$F:$F,Kosztorys!$D:$D,$B322,Kosztorys!$I:$I,CONCATENATE("&lt;01.01.",BM$10,""))+(SUMIFS(Kosztorys!$F:$F,Kosztorys!$D:$D,$B322,Kosztorys!$I:$I,CONCATENATE("&lt;=31.03.",BM$10,""))-SUMIFS(Kosztorys!$F:$F,Kosztorys!$D:$D,$B322,Kosztorys!$I:$I,CONCATENATE("&lt;=31.12.",BL$10,"")))*0.75+(SUMIFS(Kosztorys!$F:$F,Kosztorys!$D:$D,$B322,Kosztorys!$I:$I,CONCATENATE("&lt;=30.06.",BM$10,""))-SUMIFS(Kosztorys!$F:$F,Kosztorys!$D:$D,$B322,Kosztorys!$I:$I,CONCATENATE("&lt;=31.03.",BM$10,"")))*0.5+(SUMIFS(Kosztorys!$F:$F,Kosztorys!$D:$D,$B322,Kosztorys!$I:$I,CONCATENATE("&lt;=30.09.",BM$10,""))-SUMIFS(Kosztorys!$F:$F,Kosztorys!$D:$D,$B322,Kosztorys!$I:$I,CONCATENATE("&lt;=30.06.",BM$10,"")))*0.25,"nic"),0)</f>
        <v/>
      </c>
      <c r="BN322" s="41">
        <f>IF($C322="OPEX - Koszt 1szt/rok",IF($M322="szt",SUMIFS(Kosztorys!$F:$F,Kosztorys!$D:$D,$B322,Kosztorys!$I:$I,CONCATENATE("&lt;01.01.",BN$10,""))+(SUMIFS(Kosztorys!$F:$F,Kosztorys!$D:$D,$B322,Kosztorys!$I:$I,CONCATENATE("&lt;=31.03.",BN$10,""))-SUMIFS(Kosztorys!$F:$F,Kosztorys!$D:$D,$B322,Kosztorys!$I:$I,CONCATENATE("&lt;=31.12.",BM$10,"")))*0.75+(SUMIFS(Kosztorys!$F:$F,Kosztorys!$D:$D,$B322,Kosztorys!$I:$I,CONCATENATE("&lt;=30.06.",BN$10,""))-SUMIFS(Kosztorys!$F:$F,Kosztorys!$D:$D,$B322,Kosztorys!$I:$I,CONCATENATE("&lt;=31.03.",BN$10,"")))*0.5+(SUMIFS(Kosztorys!$F:$F,Kosztorys!$D:$D,$B322,Kosztorys!$I:$I,CONCATENATE("&lt;=30.09.",BN$10,""))-SUMIFS(Kosztorys!$F:$F,Kosztorys!$D:$D,$B322,Kosztorys!$I:$I,CONCATENATE("&lt;=30.06.",BN$10,"")))*0.25,"nic"),0)</f>
        <v/>
      </c>
      <c r="BO322" s="41">
        <f>IF($C322="OPEX - Koszt 1szt/rok",IF($M322="szt",SUMIFS(Kosztorys!$F:$F,Kosztorys!$D:$D,$B322,Kosztorys!$I:$I,CONCATENATE("&lt;01.01.",BO$10,""))+(SUMIFS(Kosztorys!$F:$F,Kosztorys!$D:$D,$B322,Kosztorys!$I:$I,CONCATENATE("&lt;=31.03.",BO$10,""))-SUMIFS(Kosztorys!$F:$F,Kosztorys!$D:$D,$B322,Kosztorys!$I:$I,CONCATENATE("&lt;=31.12.",BN$10,"")))*0.75+(SUMIFS(Kosztorys!$F:$F,Kosztorys!$D:$D,$B322,Kosztorys!$I:$I,CONCATENATE("&lt;=30.06.",BO$10,""))-SUMIFS(Kosztorys!$F:$F,Kosztorys!$D:$D,$B322,Kosztorys!$I:$I,CONCATENATE("&lt;=31.03.",BO$10,"")))*0.5+(SUMIFS(Kosztorys!$F:$F,Kosztorys!$D:$D,$B322,Kosztorys!$I:$I,CONCATENATE("&lt;=30.09.",BO$10,""))-SUMIFS(Kosztorys!$F:$F,Kosztorys!$D:$D,$B322,Kosztorys!$I:$I,CONCATENATE("&lt;=30.06.",BO$10,"")))*0.25,"nic"),0)</f>
        <v/>
      </c>
      <c r="BP322" s="41">
        <f>IF($C322="OPEX - Koszt 1szt/rok",IF($M322="szt",SUMIFS(Kosztorys!$F:$F,Kosztorys!$D:$D,$B322,Kosztorys!$I:$I,CONCATENATE("&lt;01.01.",BP$10,""))+(SUMIFS(Kosztorys!$F:$F,Kosztorys!$D:$D,$B322,Kosztorys!$I:$I,CONCATENATE("&lt;=31.03.",BP$10,""))-SUMIFS(Kosztorys!$F:$F,Kosztorys!$D:$D,$B322,Kosztorys!$I:$I,CONCATENATE("&lt;=31.12.",BO$10,"")))*0.75+(SUMIFS(Kosztorys!$F:$F,Kosztorys!$D:$D,$B322,Kosztorys!$I:$I,CONCATENATE("&lt;=30.06.",BP$10,""))-SUMIFS(Kosztorys!$F:$F,Kosztorys!$D:$D,$B322,Kosztorys!$I:$I,CONCATENATE("&lt;=31.03.",BP$10,"")))*0.5+(SUMIFS(Kosztorys!$F:$F,Kosztorys!$D:$D,$B322,Kosztorys!$I:$I,CONCATENATE("&lt;=30.09.",BP$10,""))-SUMIFS(Kosztorys!$F:$F,Kosztorys!$D:$D,$B322,Kosztorys!$I:$I,CONCATENATE("&lt;=30.06.",BP$10,"")))*0.25,"nic"),0)</f>
        <v/>
      </c>
      <c r="BQ322" s="41">
        <f>IF($C322="OPEX - Koszt 1szt/rok",IF($M322="szt",SUMIFS(Kosztorys!$F:$F,Kosztorys!$D:$D,$B322,Kosztorys!$I:$I,CONCATENATE("&lt;01.01.",BQ$10,""))+(SUMIFS(Kosztorys!$F:$F,Kosztorys!$D:$D,$B322,Kosztorys!$I:$I,CONCATENATE("&lt;=31.03.",BQ$10,""))-SUMIFS(Kosztorys!$F:$F,Kosztorys!$D:$D,$B322,Kosztorys!$I:$I,CONCATENATE("&lt;=31.12.",BP$10,"")))*0.75+(SUMIFS(Kosztorys!$F:$F,Kosztorys!$D:$D,$B322,Kosztorys!$I:$I,CONCATENATE("&lt;=30.06.",BQ$10,""))-SUMIFS(Kosztorys!$F:$F,Kosztorys!$D:$D,$B322,Kosztorys!$I:$I,CONCATENATE("&lt;=31.03.",BQ$10,"")))*0.5+(SUMIFS(Kosztorys!$F:$F,Kosztorys!$D:$D,$B322,Kosztorys!$I:$I,CONCATENATE("&lt;=30.09.",BQ$10,""))-SUMIFS(Kosztorys!$F:$F,Kosztorys!$D:$D,$B322,Kosztorys!$I:$I,CONCATENATE("&lt;=30.06.",BQ$10,"")))*0.25,"nic"),0)</f>
        <v/>
      </c>
      <c r="BR322" s="41">
        <f>IF($C322="OPEX - Koszt 1szt/rok",IF($M322="szt",SUMIFS(Kosztorys!$F:$F,Kosztorys!$D:$D,$B322,Kosztorys!$I:$I,CONCATENATE("&lt;01.01.",BR$10,""))+(SUMIFS(Kosztorys!$F:$F,Kosztorys!$D:$D,$B322,Kosztorys!$I:$I,CONCATENATE("&lt;=31.03.",BR$10,""))-SUMIFS(Kosztorys!$F:$F,Kosztorys!$D:$D,$B322,Kosztorys!$I:$I,CONCATENATE("&lt;=31.12.",BQ$10,"")))*0.75+(SUMIFS(Kosztorys!$F:$F,Kosztorys!$D:$D,$B322,Kosztorys!$I:$I,CONCATENATE("&lt;=30.06.",BR$10,""))-SUMIFS(Kosztorys!$F:$F,Kosztorys!$D:$D,$B322,Kosztorys!$I:$I,CONCATENATE("&lt;=31.03.",BR$10,"")))*0.5+(SUMIFS(Kosztorys!$F:$F,Kosztorys!$D:$D,$B322,Kosztorys!$I:$I,CONCATENATE("&lt;=30.09.",BR$10,""))-SUMIFS(Kosztorys!$F:$F,Kosztorys!$D:$D,$B322,Kosztorys!$I:$I,CONCATENATE("&lt;=30.06.",BR$10,"")))*0.25,"nic"),0)</f>
        <v/>
      </c>
      <c r="BS322" s="41">
        <f>IF($C322="OPEX - Koszt 1szt/rok",IF($M322="szt",SUMIFS(Kosztorys!$F:$F,Kosztorys!$D:$D,$B322,Kosztorys!$I:$I,CONCATENATE("&lt;01.01.",BS$10,""))+(SUMIFS(Kosztorys!$F:$F,Kosztorys!$D:$D,$B322,Kosztorys!$I:$I,CONCATENATE("&lt;=31.03.",BS$10,""))-SUMIFS(Kosztorys!$F:$F,Kosztorys!$D:$D,$B322,Kosztorys!$I:$I,CONCATENATE("&lt;=31.12.",BR$10,"")))*0.75+(SUMIFS(Kosztorys!$F:$F,Kosztorys!$D:$D,$B322,Kosztorys!$I:$I,CONCATENATE("&lt;=30.06.",BS$10,""))-SUMIFS(Kosztorys!$F:$F,Kosztorys!$D:$D,$B322,Kosztorys!$I:$I,CONCATENATE("&lt;=31.03.",BS$10,"")))*0.5+(SUMIFS(Kosztorys!$F:$F,Kosztorys!$D:$D,$B322,Kosztorys!$I:$I,CONCATENATE("&lt;=30.09.",BS$10,""))-SUMIFS(Kosztorys!$F:$F,Kosztorys!$D:$D,$B322,Kosztorys!$I:$I,CONCATENATE("&lt;=30.06.",BS$10,"")))*0.25,"nic"),0)</f>
        <v/>
      </c>
      <c r="BT322" s="41">
        <f>IF($C322="OPEX - Koszt 1szt/rok",IF($M322="szt",SUMIFS(Kosztorys!$F:$F,Kosztorys!$D:$D,$B322,Kosztorys!$I:$I,CONCATENATE("&lt;01.01.",BT$10,""))+(SUMIFS(Kosztorys!$F:$F,Kosztorys!$D:$D,$B322,Kosztorys!$I:$I,CONCATENATE("&lt;=31.03.",BT$10,""))-SUMIFS(Kosztorys!$F:$F,Kosztorys!$D:$D,$B322,Kosztorys!$I:$I,CONCATENATE("&lt;=31.12.",BS$10,"")))*0.75+(SUMIFS(Kosztorys!$F:$F,Kosztorys!$D:$D,$B322,Kosztorys!$I:$I,CONCATENATE("&lt;=30.06.",BT$10,""))-SUMIFS(Kosztorys!$F:$F,Kosztorys!$D:$D,$B322,Kosztorys!$I:$I,CONCATENATE("&lt;=31.03.",BT$10,"")))*0.5+(SUMIFS(Kosztorys!$F:$F,Kosztorys!$D:$D,$B322,Kosztorys!$I:$I,CONCATENATE("&lt;=30.09.",BT$10,""))-SUMIFS(Kosztorys!$F:$F,Kosztorys!$D:$D,$B322,Kosztorys!$I:$I,CONCATENATE("&lt;=30.06.",BT$10,"")))*0.25,"nic"),0)</f>
        <v/>
      </c>
      <c r="BU322" s="41">
        <f>IF($C322="OPEX - Koszt 1szt/rok",IF($M322="szt",SUMIFS(Kosztorys!$F:$F,Kosztorys!$D:$D,$B322,Kosztorys!$I:$I,CONCATENATE("&lt;01.01.",BU$10,""))+(SUMIFS(Kosztorys!$F:$F,Kosztorys!$D:$D,$B322,Kosztorys!$I:$I,CONCATENATE("&lt;=31.03.",BU$10,""))-SUMIFS(Kosztorys!$F:$F,Kosztorys!$D:$D,$B322,Kosztorys!$I:$I,CONCATENATE("&lt;=31.12.",BT$10,"")))*0.75+(SUMIFS(Kosztorys!$F:$F,Kosztorys!$D:$D,$B322,Kosztorys!$I:$I,CONCATENATE("&lt;=30.06.",BU$10,""))-SUMIFS(Kosztorys!$F:$F,Kosztorys!$D:$D,$B322,Kosztorys!$I:$I,CONCATENATE("&lt;=31.03.",BU$10,"")))*0.5+(SUMIFS(Kosztorys!$F:$F,Kosztorys!$D:$D,$B322,Kosztorys!$I:$I,CONCATENATE("&lt;=30.09.",BU$10,""))-SUMIFS(Kosztorys!$F:$F,Kosztorys!$D:$D,$B322,Kosztorys!$I:$I,CONCATENATE("&lt;=30.06.",BU$10,"")))*0.25,"nic"),0)</f>
        <v/>
      </c>
      <c r="BV322" s="41">
        <f>IF($C322="OPEX - Koszt 1szt/rok",IF($M322="szt",SUMIFS(Kosztorys!$F:$F,Kosztorys!$D:$D,$B322,Kosztorys!$I:$I,CONCATENATE("&lt;01.01.",BV$10,""))+(SUMIFS(Kosztorys!$F:$F,Kosztorys!$D:$D,$B322,Kosztorys!$I:$I,CONCATENATE("&lt;=31.03.",BV$10,""))-SUMIFS(Kosztorys!$F:$F,Kosztorys!$D:$D,$B322,Kosztorys!$I:$I,CONCATENATE("&lt;=31.12.",BU$10,"")))*0.75+(SUMIFS(Kosztorys!$F:$F,Kosztorys!$D:$D,$B322,Kosztorys!$I:$I,CONCATENATE("&lt;=30.06.",BV$10,""))-SUMIFS(Kosztorys!$F:$F,Kosztorys!$D:$D,$B322,Kosztorys!$I:$I,CONCATENATE("&lt;=31.03.",BV$10,"")))*0.5+(SUMIFS(Kosztorys!$F:$F,Kosztorys!$D:$D,$B322,Kosztorys!$I:$I,CONCATENATE("&lt;=30.09.",BV$10,""))-SUMIFS(Kosztorys!$F:$F,Kosztorys!$D:$D,$B322,Kosztorys!$I:$I,CONCATENATE("&lt;=30.06.",BV$10,"")))*0.25,"nic"),0)</f>
        <v/>
      </c>
      <c r="BW322" s="41">
        <f>IF($C322="OPEX - Koszt 1szt/rok",IF($M322="szt",SUMIFS(Kosztorys!$F:$F,Kosztorys!$D:$D,$B322,Kosztorys!$I:$I,CONCATENATE("&lt;01.01.",BW$10,""))+(SUMIFS(Kosztorys!$F:$F,Kosztorys!$D:$D,$B322,Kosztorys!$I:$I,CONCATENATE("&lt;=31.03.",BW$10,""))-SUMIFS(Kosztorys!$F:$F,Kosztorys!$D:$D,$B322,Kosztorys!$I:$I,CONCATENATE("&lt;=31.12.",BV$10,"")))*0.75+(SUMIFS(Kosztorys!$F:$F,Kosztorys!$D:$D,$B322,Kosztorys!$I:$I,CONCATENATE("&lt;=30.06.",BW$10,""))-SUMIFS(Kosztorys!$F:$F,Kosztorys!$D:$D,$B322,Kosztorys!$I:$I,CONCATENATE("&lt;=31.03.",BW$10,"")))*0.5+(SUMIFS(Kosztorys!$F:$F,Kosztorys!$D:$D,$B322,Kosztorys!$I:$I,CONCATENATE("&lt;=30.09.",BW$10,""))-SUMIFS(Kosztorys!$F:$F,Kosztorys!$D:$D,$B322,Kosztorys!$I:$I,CONCATENATE("&lt;=30.06.",BW$10,"")))*0.25,"nic"),0)</f>
        <v/>
      </c>
      <c r="BX322" s="41">
        <f>IF(C322="OPEX - Koszt 1szt/rok",IF(MAX(BH322:BW322)=IF(ISERROR(VLOOKUP(B322,JB_tabela,MATCH(BX$9,JB_menu,0)-1,FALSE())),,VLOOKUP(B322,JB_tabela,MATCH(BX$9,JB_menu,0)-1,FALSE())),"OK","nie zgadza się liczba użytych JB"),"OK-ND")</f>
        <v/>
      </c>
      <c r="CB322" s="41">
        <f>IF($C322="OPEX - Długość 1m koszt/rok",IF($M322="m",SUMIFS(Kosztorys!$F:$F,Kosztorys!$D:$D,$B322,Kosztorys!$I:$I,CONCATENATE("&lt;01.01.",CB$10,""))+(SUMIFS(Kosztorys!$F:$F,Kosztorys!$D:$D,$B322,Kosztorys!$I:$I,CONCATENATE("&lt;=31.03.",CB$10,""))-SUMIFS(Kosztorys!$F:$F,Kosztorys!$D:$D,$B322,Kosztorys!$I:$I,CONCATENATE("&lt;=31.12.",CA$10,"")))*0.75+(SUMIFS(Kosztorys!$F:$F,Kosztorys!$D:$D,$B322,Kosztorys!$I:$I,CONCATENATE("&lt;=30.06.",CB$10,""))-SUMIFS(Kosztorys!$F:$F,Kosztorys!$D:$D,$B322,Kosztorys!$I:$I,CONCATENATE("&lt;=31.03.",CB$10,"")))*0.5+(SUMIFS(Kosztorys!$F:$F,Kosztorys!$D:$D,$B322,Kosztorys!$I:$I,CONCATENATE("&lt;=30.09.",CB$10,""))-SUMIFS(Kosztorys!$F:$F,Kosztorys!$D:$D,$B322,Kosztorys!$I:$I,CONCATENATE("&lt;=30.06.",CB$10,"")))*0.25,"nic"),0)</f>
        <v/>
      </c>
      <c r="CC322" s="41">
        <f>IF($C322="OPEX - Długość 1m koszt/rok",IF($M322="m",SUMIFS(Kosztorys!$F:$F,Kosztorys!$D:$D,$B322,Kosztorys!$I:$I,CONCATENATE("&lt;01.01.",CC$10,""))+(SUMIFS(Kosztorys!$F:$F,Kosztorys!$D:$D,$B322,Kosztorys!$I:$I,CONCATENATE("&lt;=31.03.",CC$10,""))-SUMIFS(Kosztorys!$F:$F,Kosztorys!$D:$D,$B322,Kosztorys!$I:$I,CONCATENATE("&lt;=31.12.",CB$10,"")))*0.75+(SUMIFS(Kosztorys!$F:$F,Kosztorys!$D:$D,$B322,Kosztorys!$I:$I,CONCATENATE("&lt;=30.06.",CC$10,""))-SUMIFS(Kosztorys!$F:$F,Kosztorys!$D:$D,$B322,Kosztorys!$I:$I,CONCATENATE("&lt;=31.03.",CC$10,"")))*0.5+(SUMIFS(Kosztorys!$F:$F,Kosztorys!$D:$D,$B322,Kosztorys!$I:$I,CONCATENATE("&lt;=30.09.",CC$10,""))-SUMIFS(Kosztorys!$F:$F,Kosztorys!$D:$D,$B322,Kosztorys!$I:$I,CONCATENATE("&lt;=30.06.",CC$10,"")))*0.25,"nic"),0)</f>
        <v/>
      </c>
      <c r="CD322" s="41">
        <f>IF($C322="OPEX - Długość 1m koszt/rok",IF($M322="m",SUMIFS(Kosztorys!$F:$F,Kosztorys!$D:$D,$B322,Kosztorys!$I:$I,CONCATENATE("&lt;01.01.",CD$10,""))+(SUMIFS(Kosztorys!$F:$F,Kosztorys!$D:$D,$B322,Kosztorys!$I:$I,CONCATENATE("&lt;=31.03.",CD$10,""))-SUMIFS(Kosztorys!$F:$F,Kosztorys!$D:$D,$B322,Kosztorys!$I:$I,CONCATENATE("&lt;=31.12.",CC$10,"")))*0.75+(SUMIFS(Kosztorys!$F:$F,Kosztorys!$D:$D,$B322,Kosztorys!$I:$I,CONCATENATE("&lt;=30.06.",CD$10,""))-SUMIFS(Kosztorys!$F:$F,Kosztorys!$D:$D,$B322,Kosztorys!$I:$I,CONCATENATE("&lt;=31.03.",CD$10,"")))*0.5+(SUMIFS(Kosztorys!$F:$F,Kosztorys!$D:$D,$B322,Kosztorys!$I:$I,CONCATENATE("&lt;=30.09.",CD$10,""))-SUMIFS(Kosztorys!$F:$F,Kosztorys!$D:$D,$B322,Kosztorys!$I:$I,CONCATENATE("&lt;=30.06.",CD$10,"")))*0.25,"nic"),0)</f>
        <v/>
      </c>
      <c r="CE322" s="41">
        <f>IF($C322="OPEX - Długość 1m koszt/rok",IF($M322="m",SUMIFS(Kosztorys!$F:$F,Kosztorys!$D:$D,$B322,Kosztorys!$I:$I,CONCATENATE("&lt;01.01.",CE$10,""))+(SUMIFS(Kosztorys!$F:$F,Kosztorys!$D:$D,$B322,Kosztorys!$I:$I,CONCATENATE("&lt;=31.03.",CE$10,""))-SUMIFS(Kosztorys!$F:$F,Kosztorys!$D:$D,$B322,Kosztorys!$I:$I,CONCATENATE("&lt;=31.12.",CD$10,"")))*0.75+(SUMIFS(Kosztorys!$F:$F,Kosztorys!$D:$D,$B322,Kosztorys!$I:$I,CONCATENATE("&lt;=30.06.",CE$10,""))-SUMIFS(Kosztorys!$F:$F,Kosztorys!$D:$D,$B322,Kosztorys!$I:$I,CONCATENATE("&lt;=31.03.",CE$10,"")))*0.5+(SUMIFS(Kosztorys!$F:$F,Kosztorys!$D:$D,$B322,Kosztorys!$I:$I,CONCATENATE("&lt;=30.09.",CE$10,""))-SUMIFS(Kosztorys!$F:$F,Kosztorys!$D:$D,$B322,Kosztorys!$I:$I,CONCATENATE("&lt;=30.06.",CE$10,"")))*0.25,"nic"),0)</f>
        <v/>
      </c>
      <c r="CF322" s="41">
        <f>IF($C322="OPEX - Długość 1m koszt/rok",IF($M322="m",SUMIFS(Kosztorys!$F:$F,Kosztorys!$D:$D,$B322,Kosztorys!$I:$I,CONCATENATE("&lt;01.01.",CF$10,""))+(SUMIFS(Kosztorys!$F:$F,Kosztorys!$D:$D,$B322,Kosztorys!$I:$I,CONCATENATE("&lt;=31.03.",CF$10,""))-SUMIFS(Kosztorys!$F:$F,Kosztorys!$D:$D,$B322,Kosztorys!$I:$I,CONCATENATE("&lt;=31.12.",CE$10,"")))*0.75+(SUMIFS(Kosztorys!$F:$F,Kosztorys!$D:$D,$B322,Kosztorys!$I:$I,CONCATENATE("&lt;=30.06.",CF$10,""))-SUMIFS(Kosztorys!$F:$F,Kosztorys!$D:$D,$B322,Kosztorys!$I:$I,CONCATENATE("&lt;=31.03.",CF$10,"")))*0.5+(SUMIFS(Kosztorys!$F:$F,Kosztorys!$D:$D,$B322,Kosztorys!$I:$I,CONCATENATE("&lt;=30.09.",CF$10,""))-SUMIFS(Kosztorys!$F:$F,Kosztorys!$D:$D,$B322,Kosztorys!$I:$I,CONCATENATE("&lt;=30.06.",CF$10,"")))*0.25,"nic"),0)</f>
        <v/>
      </c>
      <c r="CG322" s="41">
        <f>IF($C322="OPEX - Długość 1m koszt/rok",IF($M322="m",SUMIFS(Kosztorys!$F:$F,Kosztorys!$D:$D,$B322,Kosztorys!$I:$I,CONCATENATE("&lt;01.01.",CG$10,""))+(SUMIFS(Kosztorys!$F:$F,Kosztorys!$D:$D,$B322,Kosztorys!$I:$I,CONCATENATE("&lt;=31.03.",CG$10,""))-SUMIFS(Kosztorys!$F:$F,Kosztorys!$D:$D,$B322,Kosztorys!$I:$I,CONCATENATE("&lt;=31.12.",CF$10,"")))*0.75+(SUMIFS(Kosztorys!$F:$F,Kosztorys!$D:$D,$B322,Kosztorys!$I:$I,CONCATENATE("&lt;=30.06.",CG$10,""))-SUMIFS(Kosztorys!$F:$F,Kosztorys!$D:$D,$B322,Kosztorys!$I:$I,CONCATENATE("&lt;=31.03.",CG$10,"")))*0.5+(SUMIFS(Kosztorys!$F:$F,Kosztorys!$D:$D,$B322,Kosztorys!$I:$I,CONCATENATE("&lt;=30.09.",CG$10,""))-SUMIFS(Kosztorys!$F:$F,Kosztorys!$D:$D,$B322,Kosztorys!$I:$I,CONCATENATE("&lt;=30.06.",CG$10,"")))*0.25,"nic"),0)</f>
        <v/>
      </c>
      <c r="CH322" s="41">
        <f>IF($C322="OPEX - Długość 1m koszt/rok",IF($M322="m",SUMIFS(Kosztorys!$F:$F,Kosztorys!$D:$D,$B322,Kosztorys!$I:$I,CONCATENATE("&lt;01.01.",CH$10,""))+(SUMIFS(Kosztorys!$F:$F,Kosztorys!$D:$D,$B322,Kosztorys!$I:$I,CONCATENATE("&lt;=31.03.",CH$10,""))-SUMIFS(Kosztorys!$F:$F,Kosztorys!$D:$D,$B322,Kosztorys!$I:$I,CONCATENATE("&lt;=31.12.",CG$10,"")))*0.75+(SUMIFS(Kosztorys!$F:$F,Kosztorys!$D:$D,$B322,Kosztorys!$I:$I,CONCATENATE("&lt;=30.06.",CH$10,""))-SUMIFS(Kosztorys!$F:$F,Kosztorys!$D:$D,$B322,Kosztorys!$I:$I,CONCATENATE("&lt;=31.03.",CH$10,"")))*0.5+(SUMIFS(Kosztorys!$F:$F,Kosztorys!$D:$D,$B322,Kosztorys!$I:$I,CONCATENATE("&lt;=30.09.",CH$10,""))-SUMIFS(Kosztorys!$F:$F,Kosztorys!$D:$D,$B322,Kosztorys!$I:$I,CONCATENATE("&lt;=30.06.",CH$10,"")))*0.25,"nic"),0)</f>
        <v/>
      </c>
      <c r="CI322" s="41">
        <f>IF($C322="OPEX - Długość 1m koszt/rok",IF($M322="m",SUMIFS(Kosztorys!$F:$F,Kosztorys!$D:$D,$B322,Kosztorys!$I:$I,CONCATENATE("&lt;01.01.",CI$10,""))+(SUMIFS(Kosztorys!$F:$F,Kosztorys!$D:$D,$B322,Kosztorys!$I:$I,CONCATENATE("&lt;=31.03.",CI$10,""))-SUMIFS(Kosztorys!$F:$F,Kosztorys!$D:$D,$B322,Kosztorys!$I:$I,CONCATENATE("&lt;=31.12.",CH$10,"")))*0.75+(SUMIFS(Kosztorys!$F:$F,Kosztorys!$D:$D,$B322,Kosztorys!$I:$I,CONCATENATE("&lt;=30.06.",CI$10,""))-SUMIFS(Kosztorys!$F:$F,Kosztorys!$D:$D,$B322,Kosztorys!$I:$I,CONCATENATE("&lt;=31.03.",CI$10,"")))*0.5+(SUMIFS(Kosztorys!$F:$F,Kosztorys!$D:$D,$B322,Kosztorys!$I:$I,CONCATENATE("&lt;=30.09.",CI$10,""))-SUMIFS(Kosztorys!$F:$F,Kosztorys!$D:$D,$B322,Kosztorys!$I:$I,CONCATENATE("&lt;=30.06.",CI$10,"")))*0.25,"nic"),0)</f>
        <v/>
      </c>
      <c r="CJ322" s="41">
        <f>IF($C322="OPEX - Długość 1m koszt/rok",IF($M322="m",SUMIFS(Kosztorys!$F:$F,Kosztorys!$D:$D,$B322,Kosztorys!$I:$I,CONCATENATE("&lt;01.01.",CJ$10,""))+(SUMIFS(Kosztorys!$F:$F,Kosztorys!$D:$D,$B322,Kosztorys!$I:$I,CONCATENATE("&lt;=31.03.",CJ$10,""))-SUMIFS(Kosztorys!$F:$F,Kosztorys!$D:$D,$B322,Kosztorys!$I:$I,CONCATENATE("&lt;=31.12.",CI$10,"")))*0.75+(SUMIFS(Kosztorys!$F:$F,Kosztorys!$D:$D,$B322,Kosztorys!$I:$I,CONCATENATE("&lt;=30.06.",CJ$10,""))-SUMIFS(Kosztorys!$F:$F,Kosztorys!$D:$D,$B322,Kosztorys!$I:$I,CONCATENATE("&lt;=31.03.",CJ$10,"")))*0.5+(SUMIFS(Kosztorys!$F:$F,Kosztorys!$D:$D,$B322,Kosztorys!$I:$I,CONCATENATE("&lt;=30.09.",CJ$10,""))-SUMIFS(Kosztorys!$F:$F,Kosztorys!$D:$D,$B322,Kosztorys!$I:$I,CONCATENATE("&lt;=30.06.",CJ$10,"")))*0.25,"nic"),0)</f>
        <v/>
      </c>
      <c r="CK322" s="41">
        <f>IF($C322="OPEX - Długość 1m koszt/rok",IF($M322="m",SUMIFS(Kosztorys!$F:$F,Kosztorys!$D:$D,$B322,Kosztorys!$I:$I,CONCATENATE("&lt;01.01.",CK$10,""))+(SUMIFS(Kosztorys!$F:$F,Kosztorys!$D:$D,$B322,Kosztorys!$I:$I,CONCATENATE("&lt;=31.03.",CK$10,""))-SUMIFS(Kosztorys!$F:$F,Kosztorys!$D:$D,$B322,Kosztorys!$I:$I,CONCATENATE("&lt;=31.12.",CJ$10,"")))*0.75+(SUMIFS(Kosztorys!$F:$F,Kosztorys!$D:$D,$B322,Kosztorys!$I:$I,CONCATENATE("&lt;=30.06.",CK$10,""))-SUMIFS(Kosztorys!$F:$F,Kosztorys!$D:$D,$B322,Kosztorys!$I:$I,CONCATENATE("&lt;=31.03.",CK$10,"")))*0.5+(SUMIFS(Kosztorys!$F:$F,Kosztorys!$D:$D,$B322,Kosztorys!$I:$I,CONCATENATE("&lt;=30.09.",CK$10,""))-SUMIFS(Kosztorys!$F:$F,Kosztorys!$D:$D,$B322,Kosztorys!$I:$I,CONCATENATE("&lt;=30.06.",CK$10,"")))*0.25,"nic"),0)</f>
        <v/>
      </c>
      <c r="CL322" s="41">
        <f>IF($C322="OPEX - Długość 1m koszt/rok",IF($M322="m",SUMIFS(Kosztorys!$F:$F,Kosztorys!$D:$D,$B322,Kosztorys!$I:$I,CONCATENATE("&lt;01.01.",CL$10,""))+(SUMIFS(Kosztorys!$F:$F,Kosztorys!$D:$D,$B322,Kosztorys!$I:$I,CONCATENATE("&lt;=31.03.",CL$10,""))-SUMIFS(Kosztorys!$F:$F,Kosztorys!$D:$D,$B322,Kosztorys!$I:$I,CONCATENATE("&lt;=31.12.",CK$10,"")))*0.75+(SUMIFS(Kosztorys!$F:$F,Kosztorys!$D:$D,$B322,Kosztorys!$I:$I,CONCATENATE("&lt;=30.06.",CL$10,""))-SUMIFS(Kosztorys!$F:$F,Kosztorys!$D:$D,$B322,Kosztorys!$I:$I,CONCATENATE("&lt;=31.03.",CL$10,"")))*0.5+(SUMIFS(Kosztorys!$F:$F,Kosztorys!$D:$D,$B322,Kosztorys!$I:$I,CONCATENATE("&lt;=30.09.",CL$10,""))-SUMIFS(Kosztorys!$F:$F,Kosztorys!$D:$D,$B322,Kosztorys!$I:$I,CONCATENATE("&lt;=30.06.",CL$10,"")))*0.25,"nic"),0)</f>
        <v/>
      </c>
      <c r="CM322" s="41">
        <f>IF($C322="OPEX - Długość 1m koszt/rok",IF($M322="m",SUMIFS(Kosztorys!$F:$F,Kosztorys!$D:$D,$B322,Kosztorys!$I:$I,CONCATENATE("&lt;01.01.",CM$10,""))+(SUMIFS(Kosztorys!$F:$F,Kosztorys!$D:$D,$B322,Kosztorys!$I:$I,CONCATENATE("&lt;=31.03.",CM$10,""))-SUMIFS(Kosztorys!$F:$F,Kosztorys!$D:$D,$B322,Kosztorys!$I:$I,CONCATENATE("&lt;=31.12.",CL$10,"")))*0.75+(SUMIFS(Kosztorys!$F:$F,Kosztorys!$D:$D,$B322,Kosztorys!$I:$I,CONCATENATE("&lt;=30.06.",CM$10,""))-SUMIFS(Kosztorys!$F:$F,Kosztorys!$D:$D,$B322,Kosztorys!$I:$I,CONCATENATE("&lt;=31.03.",CM$10,"")))*0.5+(SUMIFS(Kosztorys!$F:$F,Kosztorys!$D:$D,$B322,Kosztorys!$I:$I,CONCATENATE("&lt;=30.09.",CM$10,""))-SUMIFS(Kosztorys!$F:$F,Kosztorys!$D:$D,$B322,Kosztorys!$I:$I,CONCATENATE("&lt;=30.06.",CM$10,"")))*0.25,"nic"),0)</f>
        <v/>
      </c>
      <c r="CN322" s="41">
        <f>IF($C322="OPEX - Długość 1m koszt/rok",IF($M322="m",SUMIFS(Kosztorys!$F:$F,Kosztorys!$D:$D,$B322,Kosztorys!$I:$I,CONCATENATE("&lt;01.01.",CN$10,""))+(SUMIFS(Kosztorys!$F:$F,Kosztorys!$D:$D,$B322,Kosztorys!$I:$I,CONCATENATE("&lt;=31.03.",CN$10,""))-SUMIFS(Kosztorys!$F:$F,Kosztorys!$D:$D,$B322,Kosztorys!$I:$I,CONCATENATE("&lt;=31.12.",CM$10,"")))*0.75+(SUMIFS(Kosztorys!$F:$F,Kosztorys!$D:$D,$B322,Kosztorys!$I:$I,CONCATENATE("&lt;=30.06.",CN$10,""))-SUMIFS(Kosztorys!$F:$F,Kosztorys!$D:$D,$B322,Kosztorys!$I:$I,CONCATENATE("&lt;=31.03.",CN$10,"")))*0.5+(SUMIFS(Kosztorys!$F:$F,Kosztorys!$D:$D,$B322,Kosztorys!$I:$I,CONCATENATE("&lt;=30.09.",CN$10,""))-SUMIFS(Kosztorys!$F:$F,Kosztorys!$D:$D,$B322,Kosztorys!$I:$I,CONCATENATE("&lt;=30.06.",CN$10,"")))*0.25,"nic"),0)</f>
        <v/>
      </c>
      <c r="CO322" s="41">
        <f>IF($C322="OPEX - Długość 1m koszt/rok",IF($M322="m",SUMIFS(Kosztorys!$F:$F,Kosztorys!$D:$D,$B322,Kosztorys!$I:$I,CONCATENATE("&lt;01.01.",CO$10,""))+(SUMIFS(Kosztorys!$F:$F,Kosztorys!$D:$D,$B322,Kosztorys!$I:$I,CONCATENATE("&lt;=31.03.",CO$10,""))-SUMIFS(Kosztorys!$F:$F,Kosztorys!$D:$D,$B322,Kosztorys!$I:$I,CONCATENATE("&lt;=31.12.",CN$10,"")))*0.75+(SUMIFS(Kosztorys!$F:$F,Kosztorys!$D:$D,$B322,Kosztorys!$I:$I,CONCATENATE("&lt;=30.06.",CO$10,""))-SUMIFS(Kosztorys!$F:$F,Kosztorys!$D:$D,$B322,Kosztorys!$I:$I,CONCATENATE("&lt;=31.03.",CO$10,"")))*0.5+(SUMIFS(Kosztorys!$F:$F,Kosztorys!$D:$D,$B322,Kosztorys!$I:$I,CONCATENATE("&lt;=30.09.",CO$10,""))-SUMIFS(Kosztorys!$F:$F,Kosztorys!$D:$D,$B322,Kosztorys!$I:$I,CONCATENATE("&lt;=30.06.",CO$10,"")))*0.25,"nic"),0)</f>
        <v/>
      </c>
      <c r="CP322" s="41">
        <f>IF($C322="OPEX - Długość 1m koszt/rok",IF($M322="m",SUMIFS(Kosztorys!$F:$F,Kosztorys!$D:$D,$B322,Kosztorys!$I:$I,CONCATENATE("&lt;01.01.",CP$10,""))+(SUMIFS(Kosztorys!$F:$F,Kosztorys!$D:$D,$B322,Kosztorys!$I:$I,CONCATENATE("&lt;=31.03.",CP$10,""))-SUMIFS(Kosztorys!$F:$F,Kosztorys!$D:$D,$B322,Kosztorys!$I:$I,CONCATENATE("&lt;=31.12.",CO$10,"")))*0.75+(SUMIFS(Kosztorys!$F:$F,Kosztorys!$D:$D,$B322,Kosztorys!$I:$I,CONCATENATE("&lt;=30.06.",CP$10,""))-SUMIFS(Kosztorys!$F:$F,Kosztorys!$D:$D,$B322,Kosztorys!$I:$I,CONCATENATE("&lt;=31.03.",CP$10,"")))*0.5+(SUMIFS(Kosztorys!$F:$F,Kosztorys!$D:$D,$B322,Kosztorys!$I:$I,CONCATENATE("&lt;=30.09.",CP$10,""))-SUMIFS(Kosztorys!$F:$F,Kosztorys!$D:$D,$B322,Kosztorys!$I:$I,CONCATENATE("&lt;=30.06.",CP$10,"")))*0.25,"nic"),0)</f>
        <v/>
      </c>
      <c r="CQ322" s="41">
        <f>IF($C322="OPEX - Długość 1m koszt/rok",IF($M322="m",SUMIFS(Kosztorys!$F:$F,Kosztorys!$D:$D,$B322,Kosztorys!$I:$I,CONCATENATE("&lt;01.01.",CQ$10,""))+(SUMIFS(Kosztorys!$F:$F,Kosztorys!$D:$D,$B322,Kosztorys!$I:$I,CONCATENATE("&lt;=31.03.",CQ$10,""))-SUMIFS(Kosztorys!$F:$F,Kosztorys!$D:$D,$B322,Kosztorys!$I:$I,CONCATENATE("&lt;=31.12.",CP$10,"")))*0.75+(SUMIFS(Kosztorys!$F:$F,Kosztorys!$D:$D,$B322,Kosztorys!$I:$I,CONCATENATE("&lt;=30.06.",CQ$10,""))-SUMIFS(Kosztorys!$F:$F,Kosztorys!$D:$D,$B322,Kosztorys!$I:$I,CONCATENATE("&lt;=31.03.",CQ$10,"")))*0.5+(SUMIFS(Kosztorys!$F:$F,Kosztorys!$D:$D,$B322,Kosztorys!$I:$I,CONCATENATE("&lt;=30.09.",CQ$10,""))-SUMIFS(Kosztorys!$F:$F,Kosztorys!$D:$D,$B322,Kosztorys!$I:$I,CONCATENATE("&lt;=30.06.",CQ$10,"")))*0.25,"nic"),0)</f>
        <v/>
      </c>
      <c r="CR322" s="41">
        <f>IF(C322="OPEX - Długość 1m koszt/rok",IF(MAX(CB322:CQ322)=IF(ISERROR(VLOOKUP(B322,JB_tabela,MATCH(CR$9,JB_menu,0)-1,FALSE())),,VLOOKUP(B322,JB_tabela,MATCH(CR$9,JB_menu,0)-1,FALSE())),"OK","nie zgadza się liczba użytych JB"),"OK-ND")</f>
        <v/>
      </c>
      <c r="CS322" s="41">
        <f>IFERROR(VLOOKUP($C322,$CY$2:$CZ$7,2,FALSE()),"ERROR")</f>
        <v/>
      </c>
      <c r="CV322" s="41">
        <f>$Q322</f>
        <v/>
      </c>
      <c r="CW322" s="41">
        <f>$R322</f>
        <v/>
      </c>
      <c r="CX322" s="41">
        <f>$S322</f>
        <v/>
      </c>
      <c r="CY322" s="41">
        <f>ROUND(IF(LEFT($C322,4)="CAPE",ROUND($E322*$H322,2)*OFFSET(T322,0,$CS322),0),2)</f>
        <v/>
      </c>
      <c r="CZ322" s="41">
        <f>ROUND(IF(LEFT($C322,4)="CAPE",ROUND($E322*$H322,2)*OFFSET(U322,0,$CS322),0),2)</f>
        <v/>
      </c>
      <c r="DA322" s="41">
        <f>ROUND(IF(LEFT($C322,4)="CAPE",ROUND($E322*$H322,2)*OFFSET(V322,0,$CS322),0),2)</f>
        <v/>
      </c>
      <c r="DB322" s="41">
        <f>ROUND(IF(LEFT($C322,4)="CAPE",ROUND($E322*$H322,2)*OFFSET(W322,0,$CS322),0),2)</f>
        <v/>
      </c>
      <c r="DC322" s="41">
        <f>ROUND(IF(LEFT($C322,4)="CAPE",ROUND($E322*$H322,2)*OFFSET(X322,0,$CS322),0),2)</f>
        <v/>
      </c>
      <c r="DD322" s="41">
        <f>ROUND(IF(LEFT($C322,4)="CAPE",ROUND($E322*$H322,2)*OFFSET(Y322,0,$CS322),0),2)</f>
        <v/>
      </c>
      <c r="DE322" s="41">
        <f>ROUND(IF(LEFT($C322,4)="CAPE",ROUND($E322*$H322,2)*OFFSET(Z322,0,$CS322),0),2)</f>
        <v/>
      </c>
      <c r="DF322" s="41">
        <f>ROUND(IF(LEFT($C322,4)="CAPE",ROUND($E322*$H322,2)*OFFSET(AA322,0,$CS322),0),2)</f>
        <v/>
      </c>
      <c r="DG322" s="41">
        <f>ROUND(IF(LEFT($C322,4)="CAPE",ROUND($E322*$H322,2)*OFFSET(AB322,0,$CS322),0),2)</f>
        <v/>
      </c>
      <c r="DH322" s="41">
        <f>ROUND(IF(LEFT($C322,4)="CAPE",ROUND($E322*$H322,2)*OFFSET(AC322,0,$CS322),0),2)</f>
        <v/>
      </c>
      <c r="DI322" s="41">
        <f>ROUND(IF(LEFT($C322,4)="CAPE",ROUND($E322*$H322,2)*OFFSET(AD322,0,$CS322),0),2)</f>
        <v/>
      </c>
      <c r="DJ322" s="41">
        <f>ROUND(IF(LEFT($C322,4)="CAPE",ROUND($E322*$H322,2)*OFFSET(AE322,0,$CS322),0),2)</f>
        <v/>
      </c>
      <c r="DK322" s="41">
        <f>ROUND(IF(LEFT($C322,4)="CAPE",ROUND($E322*$H322,2)*OFFSET(AF322,0,$CS322),0),2)</f>
        <v/>
      </c>
      <c r="DL322" s="41">
        <f>ROUND(IF(LEFT($C322,4)="CAPE",ROUND($E322*$H322,2)*OFFSET(AG322,0,$CS322),0),2)</f>
        <v/>
      </c>
      <c r="DM322" s="41">
        <f>ROUND(IF(LEFT($C322,4)="CAPE",ROUND($E322*$H322,2)*OFFSET(AH322,0,$CS322),0),2)</f>
        <v/>
      </c>
      <c r="DN322" s="41">
        <f>ROUND(IF(LEFT($C322,4)="CAPE",ROUND($E322*$H322,2)*OFFSET(AI322,0,$CS322),0),2)</f>
        <v/>
      </c>
      <c r="DP322" s="41">
        <f>$Q322</f>
        <v/>
      </c>
      <c r="DQ322" s="41">
        <f>$R322</f>
        <v/>
      </c>
      <c r="DR322" s="41">
        <f>$S322</f>
        <v/>
      </c>
      <c r="DS322" s="41">
        <f>ROUND(IF(LEFT($C322,4)="OPEX",$E322*$H322*OFFSET($T322,0,$CS322),0),2)</f>
        <v/>
      </c>
      <c r="DT322" s="41">
        <f>ROUND(IF(LEFT($C322,4)="OPEX",$E322*$H322*OFFSET($U322,0,$CS322),0),2)</f>
        <v/>
      </c>
      <c r="DU322" s="41">
        <f>ROUND(IF(LEFT($C322,4)="OPEX",$E322*$H322*OFFSET($V322,0,$CS322),0),2)</f>
        <v/>
      </c>
      <c r="DV322" s="41">
        <f>ROUND(IF(LEFT($C322,4)="OPEX",$E322*$H322*OFFSET($W322,0,$CS322),0),2)</f>
        <v/>
      </c>
      <c r="DW322" s="41">
        <f>ROUND(IF(LEFT($C322,4)="OPEX",$E322*$H322*OFFSET($X322,0,$CS322),0),2)</f>
        <v/>
      </c>
      <c r="DX322" s="41">
        <f>ROUND(IF(LEFT($C322,4)="OPEX",$E322*$H322*OFFSET($Y322,0,$CS322),0),2)</f>
        <v/>
      </c>
      <c r="DY322" s="41">
        <f>ROUND(IF(LEFT($C322,4)="OPEX",$E322*$H322*OFFSET($Z322,0,$CS322),0),2)</f>
        <v/>
      </c>
      <c r="DZ322" s="41">
        <f>ROUND(IF(LEFT($C322,4)="OPEX",$E322*$H322*OFFSET($AA322,0,$CS322),0),2)</f>
        <v/>
      </c>
      <c r="EA322" s="41">
        <f>ROUND(IF(LEFT($C322,4)="OPEX",$E322*$H322*OFFSET($AB322,0,$CS322),0),2)</f>
        <v/>
      </c>
      <c r="EB322" s="41">
        <f>ROUND(IF(LEFT($C322,4)="OPEX",$E322*$H322*OFFSET($AC322,0,$CS322),0),2)</f>
        <v/>
      </c>
      <c r="EC322" s="41">
        <f>ROUND(IF(LEFT($C322,4)="OPEX",$E322*$H322*OFFSET($AD322,0,$CS322),0),2)</f>
        <v/>
      </c>
      <c r="ED322" s="41">
        <f>ROUND(IF(LEFT($C322,4)="OPEX",$E322*$H322*OFFSET($AE322,0,$CS322),0),2)</f>
        <v/>
      </c>
      <c r="EE322" s="41">
        <f>ROUND(IF(LEFT($C322,4)="OPEX",$E322*$H322*OFFSET($AF322,0,$CS322),0),2)</f>
        <v/>
      </c>
      <c r="EF322" s="41">
        <f>ROUND(IF(LEFT($C322,4)="OPEX",$E322*$H322*OFFSET($AG322,0,$CS322),0),2)</f>
        <v/>
      </c>
      <c r="EG322" s="41">
        <f>ROUND(IF(LEFT($C322,4)="OPEX",$E322*$H322*OFFSET($AH322,0,$CS322),0),2)</f>
        <v/>
      </c>
      <c r="EH322" s="41">
        <f>ROUND(IF(LEFT($C322,4)="OPEX",$E322*$H322*OFFSET($AI322,0,$CS322),0),2)</f>
        <v/>
      </c>
      <c r="EJ322" s="41">
        <f>$Q322</f>
        <v/>
      </c>
      <c r="EK322" s="41">
        <f>$R322</f>
        <v/>
      </c>
      <c r="EL322" s="41">
        <f>$S322</f>
        <v/>
      </c>
      <c r="EM322" s="41">
        <f>ROUND($D322*$CY322,2)</f>
        <v/>
      </c>
      <c r="EN322" s="41">
        <f>ROUND($D322*$CZ322,2)</f>
        <v/>
      </c>
      <c r="EO322" s="41">
        <f>ROUND($D322*$DA322,2)</f>
        <v/>
      </c>
      <c r="EP322" s="41">
        <f>ROUND($D322*$DB322,2)</f>
        <v/>
      </c>
      <c r="EQ322" s="41">
        <f>ROUND($D322*$DC322,2)</f>
        <v/>
      </c>
      <c r="ER322" s="41">
        <f>ROUND($D322*$DD322,2)</f>
        <v/>
      </c>
      <c r="ES322" s="41">
        <f>ROUND($D322*$DE322,2)</f>
        <v/>
      </c>
      <c r="ET322" s="41">
        <f>ROUND($D322*$DF322,2)</f>
        <v/>
      </c>
      <c r="EU322" s="41">
        <f>ROUND($D322*$DG322,2)</f>
        <v/>
      </c>
      <c r="EV322" s="41">
        <f>ROUND($D322*$DH322,2)</f>
        <v/>
      </c>
      <c r="EW322" s="41">
        <f>ROUND($D322*$DI322,2)</f>
        <v/>
      </c>
      <c r="EX322" s="41">
        <f>ROUND($D322*$DJ322,2)</f>
        <v/>
      </c>
      <c r="EY322" s="41">
        <f>ROUND($D322*$DK322,2)</f>
        <v/>
      </c>
      <c r="EZ322" s="41">
        <f>ROUND($D322*$DL322,2)</f>
        <v/>
      </c>
      <c r="FA322" s="41">
        <f>ROUND($D322*$DM322,2)</f>
        <v/>
      </c>
      <c r="FB322" s="41">
        <f>ROUND($D322*$DN322,2)</f>
        <v/>
      </c>
      <c r="FG322" s="41">
        <f>ROUND(IF(LEFT($C322,4)="CAPE",SUM($CY322:CY322 )/$P322,0),2)</f>
        <v/>
      </c>
      <c r="FH322" s="41">
        <f>ROUND(IF(LEFT($C322,4)="CAPE",SUM($CY322:CZ322 )/$P322,0),2)</f>
        <v/>
      </c>
      <c r="FI322" s="41">
        <f>ROUND(IF(LEFT($C322,4)="CAPE",SUM($CY322:DA322 )/$P322,0),2)</f>
        <v/>
      </c>
      <c r="FJ322" s="41">
        <f>ROUND(IF(LEFT($C322,4)="CAPE",SUM($CY322:DB322 )/$P322,0),2)</f>
        <v/>
      </c>
      <c r="FK322" s="41">
        <f>ROUND(IF(LEFT($C322,4)="CAPE",SUM($CY322:DC322 )/$P322,0),2)</f>
        <v/>
      </c>
      <c r="FL322" s="41">
        <f>ROUND(IF(LEFT($C322,4)="CAPE",SUM($CY322:DD322 )/$P322,0),2)</f>
        <v/>
      </c>
      <c r="FM322" s="41">
        <f>ROUND(IF(LEFT($C322,4)="CAPE",SUM($CY322:DE322 )/$P322,0),2)</f>
        <v/>
      </c>
      <c r="FN322" s="41">
        <f>ROUND(IF(LEFT($C322,4)="CAPE",SUM($CY322:DF322 )/$P322,0),2)</f>
        <v/>
      </c>
      <c r="FO322" s="41">
        <f>ROUND(IF(LEFT($C322,4)="CAPE",SUM($CY322:DG322 )/$P322,0),2)</f>
        <v/>
      </c>
      <c r="FP322" s="41">
        <f>ROUND(IF(LEFT($C322,4)="CAPE",SUM($CY322:DH322 )/$P322,0),2)</f>
        <v/>
      </c>
      <c r="FQ322" s="41">
        <f>ROUND(IF(LEFT($C322,4)="CAPE",SUM($CY322:DI322 )/$P322,0),2)</f>
        <v/>
      </c>
      <c r="FR322" s="41">
        <f>ROUND(IF(LEFT($C322,4)="CAPE",SUM($CY322:DJ322 )/$P322,0),2)</f>
        <v/>
      </c>
      <c r="FS322" s="41">
        <f>ROUND(IF(LEFT($C322,4)="CAPE",SUM($CY322:DK322 )/$P322,0),2)</f>
        <v/>
      </c>
      <c r="FT322" s="41">
        <f>ROUND(IF(LEFT($C322,4)="CAPE",SUM($CY322:DL322 )/$P322,0),2)</f>
        <v/>
      </c>
      <c r="FU322" s="41">
        <f>ROUND(IF(LEFT($C322,4)="CAPE",SUM($CY322:DM322 )/$P322,0),2)</f>
        <v/>
      </c>
      <c r="FV322" s="41">
        <f>ROUND(IF(LEFT($C322,4)="CAPE",SUM($CY322:DN322 )/$P322,0),2)</f>
        <v/>
      </c>
      <c r="GA322" s="41">
        <f>ROUND(IF(SUM($FG322:FG322)&gt;SUM($CY322:CY322),SUM($CY322:CY322),SUM($FG322:FG322)),2)</f>
        <v/>
      </c>
      <c r="GB322" s="41">
        <f>ROUND(IF(SUM($FG322:FH322)&gt;SUM($CY322:CZ322),SUM($CY322:CZ322),SUM($FG322:FH322)),2)</f>
        <v/>
      </c>
      <c r="GC322" s="41">
        <f>ROUND(IF(SUM($FG322:FI322)&gt;SUM($CY322:DA322),SUM($CY322:DA322),SUM($FG322:FI322)),2)</f>
        <v/>
      </c>
      <c r="GD322" s="41">
        <f>ROUND(IF(SUM($FG322:FJ322)&gt;SUM($CY322:DB322),SUM($CY322:DB322),SUM($FG322:FJ322)),2)</f>
        <v/>
      </c>
      <c r="GE322" s="41">
        <f>ROUND(IF(SUM($FG322:FK322)&gt;SUM($CY322:DC322),SUM($CY322:DC322),SUM($FG322:FK322)),2)</f>
        <v/>
      </c>
      <c r="GF322" s="41">
        <f>ROUND(IF(SUM($FG322:FL322)&gt;SUM($CY322:DD322),SUM($CY322:DD322),SUM($FG322:FL322)),2)</f>
        <v/>
      </c>
      <c r="GG322" s="41">
        <f>ROUND(IF(SUM($FG322:FM322)&gt;SUM($CY322:DE322),SUM($CY322:DE322),SUM($FG322:FM322)),2)</f>
        <v/>
      </c>
      <c r="GH322" s="41">
        <f>ROUND(IF(SUM($FG322:FN322)&gt;SUM($CY322:DF322),SUM($CY322:DF322),SUM($FG322:FN322)),2)</f>
        <v/>
      </c>
      <c r="GI322" s="41">
        <f>ROUND(IF(SUM($FG322:FO322)&gt;SUM($CY322:DG322),SUM($CY322:DG322),SUM($FG322:FO322)),2)</f>
        <v/>
      </c>
      <c r="GJ322" s="41">
        <f>ROUND(IF(SUM($FG322:FP322)&gt;SUM($CY322:DH322),SUM($CY322:DH322),SUM($FG322:FP322)),2)</f>
        <v/>
      </c>
      <c r="GK322" s="41">
        <f>ROUND(IF(SUM($FG322:FQ322)&gt;SUM($CY322:DI322),SUM($CY322:DI322),SUM($FG322:FQ322)),2)</f>
        <v/>
      </c>
      <c r="GL322" s="41">
        <f>ROUND(IF(SUM($FG322:FR322)&gt;SUM($CY322:DJ322),SUM($CY322:DJ322),SUM($FG322:FR322)),2)</f>
        <v/>
      </c>
      <c r="GM322" s="41">
        <f>ROUND(IF(SUM($FG322:FS322)&gt;SUM($CY322:DK322),SUM($CY322:DK322),SUM($FG322:FS322)),2)</f>
        <v/>
      </c>
      <c r="GN322" s="41">
        <f>ROUND(IF(SUM($FG322:FT322)&gt;SUM($CY322:DL322),SUM($CY322:DL322),SUM($FG322:FT322)),2)</f>
        <v/>
      </c>
      <c r="GO322" s="41">
        <f>ROUND(IF(SUM($FG322:FU322)&gt;SUM($CY322:DM322),SUM($CY322:DM322),SUM($FG322:FU322)),2)</f>
        <v/>
      </c>
      <c r="GP322" s="41">
        <f>ROUND(IF(SUM($FG322:FV322)&gt;SUM($CY322:DN322),SUM($CY322:DN322),SUM($FG322:FV322)),2)</f>
        <v/>
      </c>
      <c r="GR322" s="41">
        <f>$Q322</f>
        <v/>
      </c>
      <c r="GS322" s="41">
        <f>$R322</f>
        <v/>
      </c>
      <c r="GT322" s="41">
        <f>$S322</f>
        <v/>
      </c>
      <c r="GU322" s="41">
        <f>$GA322</f>
        <v/>
      </c>
      <c r="GV322" s="41">
        <f>GB322 - GA322</f>
        <v/>
      </c>
      <c r="GW322" s="41">
        <f>GC322 - GB322</f>
        <v/>
      </c>
      <c r="GX322" s="41">
        <f>GD322 - GC322</f>
        <v/>
      </c>
      <c r="GY322" s="41">
        <f>GE322 - GD322</f>
        <v/>
      </c>
      <c r="GZ322" s="41">
        <f>GF322 - GE322</f>
        <v/>
      </c>
      <c r="HA322" s="41">
        <f>GG322 - GF322</f>
        <v/>
      </c>
      <c r="HB322" s="41">
        <f>GH322 - GG322</f>
        <v/>
      </c>
      <c r="HC322" s="41">
        <f>GI322 - GH322</f>
        <v/>
      </c>
      <c r="HD322" s="41">
        <f>GJ322 - GI322</f>
        <v/>
      </c>
      <c r="HE322" s="41">
        <f>GK322 - GJ322</f>
        <v/>
      </c>
      <c r="HF322" s="41">
        <f>GL322 - GK322</f>
        <v/>
      </c>
      <c r="HG322" s="41">
        <f>GM322 - GL322</f>
        <v/>
      </c>
      <c r="HH322" s="41">
        <f>GN322 - GM322</f>
        <v/>
      </c>
      <c r="HI322" s="41">
        <f>GO322 - GN322</f>
        <v/>
      </c>
      <c r="HJ322" s="41">
        <f>GP322 - GO322</f>
        <v/>
      </c>
      <c r="HL322" s="41">
        <f>$Q322</f>
        <v/>
      </c>
      <c r="HM322" s="41">
        <f>$R322</f>
        <v/>
      </c>
      <c r="HN322" s="41">
        <f>$S322</f>
        <v/>
      </c>
      <c r="HO322" s="144">
        <f>SUMIFS(Kosztorys!$F:$F,Kosztorys!$D:$D,$B322,Kosztorys!$I:$I,CONCATENATE("&lt;01.01.",HP$10,""))</f>
        <v/>
      </c>
      <c r="HP322" s="144">
        <f>SUMIFS(Kosztorys!$F:$F,Kosztorys!$D:$D,$B322,Kosztorys!$I:$I,CONCATENATE("&lt;01.04.",HQ$10,""))-SUM($HO322)</f>
        <v/>
      </c>
      <c r="HQ322" s="144">
        <f>SUMIFS(Kosztorys!$F:$F,Kosztorys!$D:$D,$B322,Kosztorys!$I:$I,CONCATENATE("&lt;01.07.",HR$10,""))-SUM($HO322:HP322)</f>
        <v/>
      </c>
      <c r="HR322" s="144">
        <f>SUMIFS(Kosztorys!$F:$F,Kosztorys!$D:$D,$B322,Kosztorys!$I:$I,CONCATENATE("&lt;01.10.",HS$10,""))-SUM($HO322:HQ322)</f>
        <v/>
      </c>
      <c r="HS322" s="144">
        <f>SUMIFS(Kosztorys!$F:$F,Kosztorys!$D:$D,$B322,Kosztorys!$I:$I,CONCATENATE("&lt;01.01.",HT$10,""))-SUM($HO322:HR322)</f>
        <v/>
      </c>
      <c r="HT322" s="144">
        <f>SUMIFS(Kosztorys!$F:$F,Kosztorys!$D:$D,$B322,Kosztorys!$I:$I,CONCATENATE("&lt;01.04.",HU$10,""))-SUM($HO322:HS322)</f>
        <v/>
      </c>
      <c r="HU322" s="144">
        <f>SUMIFS(Kosztorys!$F:$F,Kosztorys!$D:$D,$B322,Kosztorys!$I:$I,CONCATENATE("&lt;01.07.",HV$10,""))-SUM($HO322:HT322)</f>
        <v/>
      </c>
      <c r="HV322" s="144">
        <f>SUMIFS(Kosztorys!$F:$F,Kosztorys!$D:$D,$B322,Kosztorys!$I:$I,CONCATENATE("&lt;01.10.",HW$10,""))-SUM($HO322:HU322)</f>
        <v/>
      </c>
      <c r="HW322" s="144">
        <f>SUMIFS(Kosztorys!$F:$F,Kosztorys!$D:$D,$B322,Kosztorys!$I:$I,CONCATENATE("&lt;01.01.",HX$10,""))-SUM($HO322:HV322)</f>
        <v/>
      </c>
      <c r="HX322" s="144">
        <f>SUMIFS(Kosztorys!$F:$F,Kosztorys!$D:$D,$B322,Kosztorys!$I:$I,CONCATENATE("&lt;01.04.",HY$10,""))-SUM($HO322:HW322)</f>
        <v/>
      </c>
      <c r="HY322" s="144">
        <f>SUMIFS(Kosztorys!$F:$F,Kosztorys!$D:$D,$B322,Kosztorys!$I:$I,CONCATENATE("&lt;01.07.",HZ$10,""))-SUM($HO322:HX322)</f>
        <v/>
      </c>
      <c r="HZ322" s="144">
        <f>SUMIFS(Kosztorys!$F:$F,Kosztorys!$D:$D,$B322,Kosztorys!$I:$I,CONCATENATE("&lt;01.10.",IA$10,""))-SUM($HO322:HY322)</f>
        <v/>
      </c>
      <c r="IA322" s="144">
        <f>SUMIFS(Kosztorys!$F:$F,Kosztorys!$D:$D,$B322,Kosztorys!$I:$I,CONCATENATE("&lt;01.01.",IB$10,""))-SUM($HO322:HZ322)</f>
        <v/>
      </c>
      <c r="IB322" s="145">
        <f>IF(M322="szt",IF(SUM(HO322:IA322)=IF(ISERROR(VLOOKUP(B322,JB_tabela,MATCH(IB$9,JB_menu,0)-1,FALSE())),,VLOOKUP(B322,JB_tabela,MATCH(IB$9,JB_menu,0)-1,FALSE())),"OK","nie zgadza się liczba użytych JB"),IF(SUM(HO322:IA322)=IF(ISERROR(VLOOKUP(B322,JB_tabela,MATCH(IC$9,JB_menu,0)-1,FALSE())),,VLOOKUP(B322,JB_tabela,MATCH(IC$9,JB_menu,0)-1,FALSE())),"OK","nie zgadzają się metry użyte w JB"))</f>
        <v/>
      </c>
      <c r="IE322" s="41">
        <f>$Q322</f>
        <v/>
      </c>
      <c r="IF322" s="41">
        <f>$R322</f>
        <v/>
      </c>
      <c r="IG322" s="41">
        <f>$S322</f>
        <v/>
      </c>
      <c r="IH322" s="348">
        <f>IF(LEFT($C322,4)="CAPE",ROUND(HO322*$L322,2),0)</f>
        <v/>
      </c>
      <c r="II322" s="348">
        <f>IF(LEFT($C322,4)="CAPE",ROUND(HP322*$L322,2),0)</f>
        <v/>
      </c>
      <c r="IJ322" s="348">
        <f>IF(LEFT($C322,4)="CAPE",ROUND(HQ322*$L322,2),0)</f>
        <v/>
      </c>
      <c r="IK322" s="348">
        <f>IF(LEFT($C322,4)="CAPE",ROUND(HR322*$L322,2),0)</f>
        <v/>
      </c>
      <c r="IL322" s="348">
        <f>IF(LEFT($C322,4)="CAPE",ROUND(HS322*$L322,2),0)</f>
        <v/>
      </c>
      <c r="IM322" s="348">
        <f>IF(LEFT($C322,4)="CAPE",ROUND(HT322*$L322,2),0)</f>
        <v/>
      </c>
      <c r="IN322" s="348">
        <f>IF(LEFT($C322,4)="CAPE",ROUND(HU322*$L322,2),0)</f>
        <v/>
      </c>
      <c r="IO322" s="348">
        <f>IF(LEFT($C322,4)="CAPE",ROUND(HV322*$L322,2),0)</f>
        <v/>
      </c>
      <c r="IP322" s="348">
        <f>IF(LEFT($C322,4)="CAPE",ROUND(HW322*$L322,2),0)</f>
        <v/>
      </c>
      <c r="IQ322" s="348">
        <f>IF(LEFT($C322,4)="CAPE",ROUND(HX322*$L322,2),0)</f>
        <v/>
      </c>
      <c r="IR322" s="348">
        <f>IF(LEFT($C322,4)="CAPE",ROUND(HY322*$L322,2),0)</f>
        <v/>
      </c>
      <c r="IS322" s="348">
        <f>IF(LEFT($C322,4)="CAPE",ROUND(HZ322*$L322,2),0)</f>
        <v/>
      </c>
      <c r="IT322" s="348">
        <f>IF(LEFT($C322,4)="CAPE",ROUND(IA322*$L322,2),0)</f>
        <v/>
      </c>
      <c r="IU322" s="41">
        <f>IF(SUM(IH322:IT322)=SUM(CY322:DN322),"OK",SUM(IH322:IT322)-SUM(CY322:DN322))</f>
        <v/>
      </c>
    </row>
    <row r="323" ht="12.75" customHeight="1">
      <c r="A323" s="119" t="n"/>
      <c r="B323" s="139" t="inlineStr">
        <is>
          <t>sed_dod_n</t>
        </is>
      </c>
      <c r="C323" s="139" t="inlineStr">
        <is>
          <t>CAPEX - Długość 1m</t>
        </is>
      </c>
      <c r="D323" s="140" t="n">
        <v>0</v>
      </c>
      <c r="E323" s="147" t="n">
        <v>1.2</v>
      </c>
      <c r="F323" s="153" t="inlineStr">
        <is>
          <t>mb</t>
        </is>
      </c>
      <c r="G323" s="150" t="inlineStr">
        <is>
          <t>Zawieszanie kabli napowietrznych na podbudowie słupowej</t>
        </is>
      </c>
      <c r="H323" s="360">
        <f>IF(ISERROR(VLOOKUP(G323,KB_tabela,MATCH(H$9,KB_menu,0)-2,FALSE())),,VLOOKUP(G323,KB_tabela,MATCH(H$9,KB_menu,0)-2,FALSE()))</f>
        <v/>
      </c>
      <c r="I323" s="41">
        <f>IF(ISERROR(VLOOKUP(B323,JB_tabela,MATCH("czy puste",JB_menu,0)-1,FALSE())),"BŁĄD brak takiej JB",VLOOKUP(B323,JB_tabela,MATCH("czy puste",JB_menu,0)-1,FALSE()))</f>
        <v/>
      </c>
      <c r="J323" s="41">
        <f>IF(ISERROR(VLOOKUP(G323,KB_tabela,MATCH(H$9,KB_menu,0)-2,FALSE())),"BŁĄD brak takiego KB",IF(H323=0,IF(LEFT(C323,4)="OPEX","OK",IF(G323="brak kosztów CAPEX","OK","Brak Ceny KB")),"OK"))</f>
        <v/>
      </c>
      <c r="K323" s="41">
        <f>IF(AJ323="nie zgadza się liczba użytych JB","Nie liczy wszystkich JB",IF(BD323="nie zgadza się liczba użytych JB","Nie liczy wszystkich JB",IF(BX323="nie zgadza się liczba użytych JB","Nie liczy wszystkich JB",IF(BX323="nie zgadza się liczba użytych JB","Nie liczy wszystkich JB","OK"))))</f>
        <v/>
      </c>
      <c r="L323" s="361">
        <f>ROUND((E323*H323),2)</f>
        <v/>
      </c>
      <c r="M323" s="41">
        <f>VLOOKUP(B323,JB_tabela,MATCH(M$9,JB_menu,0)-1,FALSE())</f>
        <v/>
      </c>
      <c r="P323" s="41">
        <f>IF(ISERROR(VLOOKUP(S323,KATEGORIA_tabela,MATCH(P$9,KATEGORIA_menu,0)-2,FALSE())),,VLOOKUP(S323,KATEGORIA_tabela,MATCH(P$9,KATEGORIA_menu,0)-2,FALSE()))</f>
        <v/>
      </c>
      <c r="Q323" s="41">
        <f>IF(ISERROR(VLOOKUP(B323,JB_tabela,MATCH(Q$9,JB_menu,0)-1,FALSE())),,VLOOKUP(B323,JB_tabela,MATCH(Q$9,JB_menu,0)-1,FALSE()))</f>
        <v/>
      </c>
      <c r="R323" s="41">
        <f>IF(ISERROR(VLOOKUP(G323,KB_tabela,MATCH(R$9,KB_menu,0)-2,FALSE())),,VLOOKUP(G323,KB_tabela,MATCH(R$9,KB_menu,0)-2,FALSE()))</f>
        <v/>
      </c>
      <c r="S323" s="41">
        <f>IF(ISERROR(VLOOKUP(G323,KB_tabela,MATCH(S$9,KB_menu,0)-2,FALSE())),,VLOOKUP(G323,KB_tabela,MATCH(S$9,KB_menu,0)-2,FALSE()))</f>
        <v/>
      </c>
      <c r="T323" s="116">
        <f>IF($C323="CAPEX - 1szt JB",IF($M323="szt",SUMIFS(Kosztorys!$F:$F,Kosztorys!$D:$D,$B323,Kosztorys!$I:$I,CONCATENATE("&lt;01.01.",U$10,""))-SUMIFS(Kosztorys!$F:$F,Kosztorys!$D:$D,$B323,Kosztorys!$I:$I,CONCATENATE("&lt;01.01.",T$10,"")),COUNTIFS(Kosztorys!$D:$D,$B323,Kosztorys!$I:$I,CONCATENATE("&lt;01.01.",U$10,""))-COUNTIFS(Kosztorys!$D:$D,$B323,Kosztorys!$I:$I,CONCATENATE("&lt;01.01.",T$10,""))),0)</f>
        <v/>
      </c>
      <c r="U323" s="116">
        <f>IF($C323="CAPEX - 1szt JB",IF($M323="szt",SUMIFS(Kosztorys!$F:$F,Kosztorys!$D:$D,$B323,Kosztorys!$I:$I,CONCATENATE("&lt;01.01.",V$10,""))-SUMIFS(Kosztorys!$F:$F,Kosztorys!$D:$D,$B323,Kosztorys!$I:$I,CONCATENATE("&lt;01.01.",U$10,"")),COUNTIFS(Kosztorys!$D:$D,$B323,Kosztorys!$I:$I,CONCATENATE("&lt;01.01.",V$10,""))-COUNTIFS(Kosztorys!$D:$D,$B323,Kosztorys!$I:$I,CONCATENATE("&lt;01.01.",U$10,""))),0)</f>
        <v/>
      </c>
      <c r="V323" s="116">
        <f>IF($C323="CAPEX - 1szt JB",IF($M323="szt",SUMIFS(Kosztorys!$F:$F,Kosztorys!$D:$D,$B323,Kosztorys!$I:$I,CONCATENATE("&lt;01.01.",W$10,""))-SUMIFS(Kosztorys!$F:$F,Kosztorys!$D:$D,$B323,Kosztorys!$I:$I,CONCATENATE("&lt;01.01.",V$10,"")),COUNTIFS(Kosztorys!$D:$D,$B323,Kosztorys!$I:$I,CONCATENATE("&lt;01.01.",W$10,""))-COUNTIFS(Kosztorys!$D:$D,$B323,Kosztorys!$I:$I,CONCATENATE("&lt;01.01.",V$10,""))),0)</f>
        <v/>
      </c>
      <c r="W323" s="116">
        <f>IF($C323="CAPEX - 1szt JB",IF($M323="szt",SUMIFS(Kosztorys!$F:$F,Kosztorys!$D:$D,$B323,Kosztorys!$I:$I,CONCATENATE("&lt;01.01.",X$10,""))-SUMIFS(Kosztorys!$F:$F,Kosztorys!$D:$D,$B323,Kosztorys!$I:$I,CONCATENATE("&lt;01.01.",W$10,"")),COUNTIFS(Kosztorys!$D:$D,$B323,Kosztorys!$I:$I,CONCATENATE("&lt;01.01.",X$10,""))-COUNTIFS(Kosztorys!$D:$D,$B323,Kosztorys!$I:$I,CONCATENATE("&lt;01.01.",W$10,""))),0)</f>
        <v/>
      </c>
      <c r="X323" s="116">
        <f>IF($C323="CAPEX - 1szt JB",IF($M323="szt",SUMIFS(Kosztorys!$F:$F,Kosztorys!$D:$D,$B323,Kosztorys!$I:$I,CONCATENATE("&lt;01.01.",Y$10,""))-SUMIFS(Kosztorys!$F:$F,Kosztorys!$D:$D,$B323,Kosztorys!$I:$I,CONCATENATE("&lt;01.01.",X$10,"")),COUNTIFS(Kosztorys!$D:$D,$B323,Kosztorys!$I:$I,CONCATENATE("&lt;01.01.",Y$10,""))-COUNTIFS(Kosztorys!$D:$D,$B323,Kosztorys!$I:$I,CONCATENATE("&lt;01.01.",X$10,""))),0)</f>
        <v/>
      </c>
      <c r="Y323" s="116">
        <f>IF($C323="CAPEX - 1szt JB",IF($M323="szt",SUMIFS(Kosztorys!$F:$F,Kosztorys!$D:$D,$B323,Kosztorys!$I:$I,CONCATENATE("&lt;01.01.",Z$10,""))-SUMIFS(Kosztorys!$F:$F,Kosztorys!$D:$D,$B323,Kosztorys!$I:$I,CONCATENATE("&lt;01.01.",Y$10,"")),COUNTIFS(Kosztorys!$D:$D,$B323,Kosztorys!$I:$I,CONCATENATE("&lt;01.01.",Z$10,""))-COUNTIFS(Kosztorys!$D:$D,$B323,Kosztorys!$I:$I,CONCATENATE("&lt;01.01.",Y$10,""))),0)</f>
        <v/>
      </c>
      <c r="Z323" s="116">
        <f>IF($C323="CAPEX - 1szt JB",IF($M323="szt",SUMIFS(Kosztorys!$F:$F,Kosztorys!$D:$D,$B323,Kosztorys!$I:$I,CONCATENATE("&lt;01.01.",AA$10,""))-SUMIFS(Kosztorys!$F:$F,Kosztorys!$D:$D,$B323,Kosztorys!$I:$I,CONCATENATE("&lt;01.01.",Z$10,"")),COUNTIFS(Kosztorys!$D:$D,$B323,Kosztorys!$I:$I,CONCATENATE("&lt;01.01.",AA$10,""))-COUNTIFS(Kosztorys!$D:$D,$B323,Kosztorys!$I:$I,CONCATENATE("&lt;01.01.",Z$10,""))),0)</f>
        <v/>
      </c>
      <c r="AA323" s="116">
        <f>IF($C323="CAPEX - 1szt JB",IF($M323="szt",SUMIFS(Kosztorys!$F:$F,Kosztorys!$D:$D,$B323,Kosztorys!$I:$I,CONCATENATE("&lt;01.01.",AB$10,""))-SUMIFS(Kosztorys!$F:$F,Kosztorys!$D:$D,$B323,Kosztorys!$I:$I,CONCATENATE("&lt;01.01.",AA$10,"")),COUNTIFS(Kosztorys!$D:$D,$B323,Kosztorys!$I:$I,CONCATENATE("&lt;01.01.",AB$10,""))-COUNTIFS(Kosztorys!$D:$D,$B323,Kosztorys!$I:$I,CONCATENATE("&lt;01.01.",AA$10,""))),0)</f>
        <v/>
      </c>
      <c r="AB323" s="116">
        <f>IF($C323="CAPEX - 1szt JB",IF($M323="szt",SUMIFS(Kosztorys!$F:$F,Kosztorys!$D:$D,$B323,Kosztorys!$I:$I,CONCATENATE("&lt;01.01.",AC$10,""))-SUMIFS(Kosztorys!$F:$F,Kosztorys!$D:$D,$B323,Kosztorys!$I:$I,CONCATENATE("&lt;01.01.",AB$10,"")),COUNTIFS(Kosztorys!$D:$D,$B323,Kosztorys!$I:$I,CONCATENATE("&lt;01.01.",AC$10,""))-COUNTIFS(Kosztorys!$D:$D,$B323,Kosztorys!$I:$I,CONCATENATE("&lt;01.01.",AB$10,""))),0)</f>
        <v/>
      </c>
      <c r="AC323" s="116">
        <f>IF($C323="CAPEX - 1szt JB",IF($M323="szt",SUMIFS(Kosztorys!$F:$F,Kosztorys!$D:$D,$B323,Kosztorys!$I:$I,CONCATENATE("&lt;01.01.",AD$10,""))-SUMIFS(Kosztorys!$F:$F,Kosztorys!$D:$D,$B323,Kosztorys!$I:$I,CONCATENATE("&lt;01.01.",AC$10,"")),COUNTIFS(Kosztorys!$D:$D,$B323,Kosztorys!$I:$I,CONCATENATE("&lt;01.01.",AD$10,""))-COUNTIFS(Kosztorys!$D:$D,$B323,Kosztorys!$I:$I,CONCATENATE("&lt;01.01.",AC$10,""))),0)</f>
        <v/>
      </c>
      <c r="AD323" s="116">
        <f>IF($C323="CAPEX - 1szt JB",IF($M323="szt",SUMIFS(Kosztorys!$F:$F,Kosztorys!$D:$D,$B323,Kosztorys!$I:$I,CONCATENATE("&lt;01.01.",AE$10,""))-SUMIFS(Kosztorys!$F:$F,Kosztorys!$D:$D,$B323,Kosztorys!$I:$I,CONCATENATE("&lt;01.01.",AD$10,"")),COUNTIFS(Kosztorys!$D:$D,$B323,Kosztorys!$I:$I,CONCATENATE("&lt;01.01.",AE$10,""))-COUNTIFS(Kosztorys!$D:$D,$B323,Kosztorys!$I:$I,CONCATENATE("&lt;01.01.",AD$10,""))),0)</f>
        <v/>
      </c>
      <c r="AE323" s="116">
        <f>IF($C323="CAPEX - 1szt JB",IF($M323="szt",SUMIFS(Kosztorys!$F:$F,Kosztorys!$D:$D,$B323,Kosztorys!$I:$I,CONCATENATE("&lt;01.01.",AF$10,""))-SUMIFS(Kosztorys!$F:$F,Kosztorys!$D:$D,$B323,Kosztorys!$I:$I,CONCATENATE("&lt;01.01.",AE$10,"")),COUNTIFS(Kosztorys!$D:$D,$B323,Kosztorys!$I:$I,CONCATENATE("&lt;01.01.",AF$10,""))-COUNTIFS(Kosztorys!$D:$D,$B323,Kosztorys!$I:$I,CONCATENATE("&lt;01.01.",AE$10,""))),0)</f>
        <v/>
      </c>
      <c r="AF323" s="116">
        <f>IF($C323="CAPEX - 1szt JB",IF($M323="szt",SUMIFS(Kosztorys!$F:$F,Kosztorys!$D:$D,$B323,Kosztorys!$I:$I,CONCATENATE("&lt;01.01.",AG$10,""))-SUMIFS(Kosztorys!$F:$F,Kosztorys!$D:$D,$B323,Kosztorys!$I:$I,CONCATENATE("&lt;01.01.",AF$10,"")),COUNTIFS(Kosztorys!$D:$D,$B323,Kosztorys!$I:$I,CONCATENATE("&lt;01.01.",AG$10,""))-COUNTIFS(Kosztorys!$D:$D,$B323,Kosztorys!$I:$I,CONCATENATE("&lt;01.01.",AF$10,""))),0)</f>
        <v/>
      </c>
      <c r="AG323" s="116">
        <f>IF($C323="CAPEX - 1szt JB",IF($M323="szt",SUMIFS(Kosztorys!$F:$F,Kosztorys!$D:$D,$B323,Kosztorys!$I:$I,CONCATENATE("&lt;01.01.",AH$10,""))-SUMIFS(Kosztorys!$F:$F,Kosztorys!$D:$D,$B323,Kosztorys!$I:$I,CONCATENATE("&lt;01.01.",AG$10,"")),COUNTIFS(Kosztorys!$D:$D,$B323,Kosztorys!$I:$I,CONCATENATE("&lt;01.01.",AH$10,""))-COUNTIFS(Kosztorys!$D:$D,$B323,Kosztorys!$I:$I,CONCATENATE("&lt;01.01.",AG$10,""))),0)</f>
        <v/>
      </c>
      <c r="AH323" s="116">
        <f>IF($C323="CAPEX - 1szt JB",IF($M323="szt",SUMIFS(Kosztorys!$F:$F,Kosztorys!$D:$D,$B323,Kosztorys!$I:$I,CONCATENATE("&lt;01.01.",AI$10,""))-SUMIFS(Kosztorys!$F:$F,Kosztorys!$D:$D,$B323,Kosztorys!$I:$I,CONCATENATE("&lt;01.01.",AH$10,"")),COUNTIFS(Kosztorys!$D:$D,$B323,Kosztorys!$I:$I,CONCATENATE("&lt;01.01.",AI$10,""))-COUNTIFS(Kosztorys!$D:$D,$B323,Kosztorys!$I:$I,CONCATENATE("&lt;01.01.",AH$10,""))),0)</f>
        <v/>
      </c>
      <c r="AI323" s="116">
        <f>IF($C323="CAPEX - 1szt JB",IF($M323="szt",SUMIFS(Kosztorys!$F:$F,Kosztorys!$D:$D,$B323,Kosztorys!$I:$I,CONCATENATE("&lt;01.01.",AJ$10,""))-SUMIFS(Kosztorys!$F:$F,Kosztorys!$D:$D,$B323,Kosztorys!$I:$I,CONCATENATE("&lt;01.01.",AI$10,"")),COUNTIFS(Kosztorys!$D:$D,$B323,Kosztorys!$I:$I,CONCATENATE("&lt;01.01.",AJ$10,""))-COUNTIFS(Kosztorys!$D:$D,$B323,Kosztorys!$I:$I,CONCATENATE("&lt;01.01.",AI$10,""))),0)</f>
        <v/>
      </c>
      <c r="AJ323" s="116">
        <f>IF(C323="CAPEX - 1szt JB",IF(SUM(T323:AI323)=IF(ISERROR(VLOOKUP(B323,JB_tabela,MATCH(AJ$9,JB_menu,0)-1,FALSE())),,VLOOKUP(B323,JB_tabela,MATCH(AJ$9,JB_menu,0)-1,FALSE())),"OK","nie zgadza się liczba użytych JB"),"OK-ND")</f>
        <v/>
      </c>
      <c r="AM323" s="41">
        <f>IFERROR("_" &amp; VLOOKUP($B323,#REF!,1,FALSE()),#REF!)</f>
        <v/>
      </c>
      <c r="AN323" s="41">
        <f>IF($C323="CAPEX - Długość 1m",SUMIFS(Kosztorys!$F:$F,Kosztorys!$D:$D,$B323,Kosztorys!$I:$I,CONCATENATE("&lt;31.12.",AN$10,""))-SUMIFS(Kosztorys!$F:$F,Kosztorys!$D:$D,$B323,Kosztorys!$I:$I,CONCATENATE("&lt;31.12.",AM$10,"")),"x")</f>
        <v/>
      </c>
      <c r="AO323" s="41">
        <f>IF($C323="CAPEX - Długość 1m",SUMIFS(Kosztorys!$F:$F,Kosztorys!$D:$D,$B323,Kosztorys!$I:$I,CONCATENATE("&lt;31.12.",AO$10,""))-SUMIFS(Kosztorys!$F:$F,Kosztorys!$D:$D,$B323,Kosztorys!$I:$I,CONCATENATE("&lt;31.12.",AN$10,"")),"x")</f>
        <v/>
      </c>
      <c r="AP323" s="41">
        <f>IF($C323="CAPEX - Długość 1m",SUMIFS(Kosztorys!$F:$F,Kosztorys!$D:$D,$B323,Kosztorys!$I:$I,CONCATENATE("&lt;31.12.",AP$10,""))-SUMIFS(Kosztorys!$F:$F,Kosztorys!$D:$D,$B323,Kosztorys!$I:$I,CONCATENATE("&lt;31.12.",AO$10,"")),"x")</f>
        <v/>
      </c>
      <c r="AQ323" s="41">
        <f>IF($C323="CAPEX - Długość 1m",SUMIFS(Kosztorys!$F:$F,Kosztorys!$D:$D,$B323,Kosztorys!$I:$I,CONCATENATE("&lt;31.12.",AQ$10,""))-SUMIFS(Kosztorys!$F:$F,Kosztorys!$D:$D,$B323,Kosztorys!$I:$I,CONCATENATE("&lt;31.12.",AP$10,"")),"x")</f>
        <v/>
      </c>
      <c r="AR323" s="41">
        <f>IF($C323="CAPEX - Długość 1m",SUMIFS(Kosztorys!$F:$F,Kosztorys!$D:$D,$B323,Kosztorys!$I:$I,CONCATENATE("&lt;31.12.",AR$10,""))-SUMIFS(Kosztorys!$F:$F,Kosztorys!$D:$D,$B323,Kosztorys!$I:$I,CONCATENATE("&lt;31.12.",AQ$10,"")),"x")</f>
        <v/>
      </c>
      <c r="AS323" s="41">
        <f>IF($C323="CAPEX - Długość 1m",SUMIFS(Kosztorys!$F:$F,Kosztorys!$D:$D,$B323,Kosztorys!$I:$I,CONCATENATE("&lt;31.12.",AS$10,""))-SUMIFS(Kosztorys!$F:$F,Kosztorys!$D:$D,$B323,Kosztorys!$I:$I,CONCATENATE("&lt;31.12.",AR$10,"")),"x")</f>
        <v/>
      </c>
      <c r="AT323" s="41">
        <f>IF($C323="CAPEX - Długość 1m",SUMIFS(Kosztorys!$F:$F,Kosztorys!$D:$D,$B323,Kosztorys!$I:$I,CONCATENATE("&lt;31.12.",AT$10,""))-SUMIFS(Kosztorys!$F:$F,Kosztorys!$D:$D,$B323,Kosztorys!$I:$I,CONCATENATE("&lt;31.12.",AS$10,"")),"x")</f>
        <v/>
      </c>
      <c r="AU323" s="41">
        <f>IF($C323="CAPEX - Długość 1m",SUMIFS(Kosztorys!$F:$F,Kosztorys!$D:$D,$B323,Kosztorys!$I:$I,CONCATENATE("&lt;31.12.",AU$10,""))-SUMIFS(Kosztorys!$F:$F,Kosztorys!$D:$D,$B323,Kosztorys!$I:$I,CONCATENATE("&lt;31.12.",AT$10,"")),"x")</f>
        <v/>
      </c>
      <c r="AV323" s="41">
        <f>IF($C323="CAPEX - Długość 1m",SUMIFS(Kosztorys!$F:$F,Kosztorys!$D:$D,$B323,Kosztorys!$I:$I,CONCATENATE("&lt;31.12.",AV$10,""))-SUMIFS(Kosztorys!$F:$F,Kosztorys!$D:$D,$B323,Kosztorys!$I:$I,CONCATENATE("&lt;31.12.",AU$10,"")),"x")</f>
        <v/>
      </c>
      <c r="AW323" s="41">
        <f>IF($C323="CAPEX - Długość 1m",SUMIFS(Kosztorys!$F:$F,Kosztorys!$D:$D,$B323,Kosztorys!$I:$I,CONCATENATE("&lt;31.12.",AW$10,""))-SUMIFS(Kosztorys!$F:$F,Kosztorys!$D:$D,$B323,Kosztorys!$I:$I,CONCATENATE("&lt;31.12.",AV$10,"")),"x")</f>
        <v/>
      </c>
      <c r="AX323" s="41">
        <f>IF($C323="CAPEX - Długość 1m",SUMIFS(Kosztorys!$F:$F,Kosztorys!$D:$D,$B323,Kosztorys!$I:$I,CONCATENATE("&lt;31.12.",AX$10,""))-SUMIFS(Kosztorys!$F:$F,Kosztorys!$D:$D,$B323,Kosztorys!$I:$I,CONCATENATE("&lt;31.12.",AW$10,"")),"x")</f>
        <v/>
      </c>
      <c r="AY323" s="41">
        <f>IF($C323="CAPEX - Długość 1m",SUMIFS(Kosztorys!$F:$F,Kosztorys!$D:$D,$B323,Kosztorys!$I:$I,CONCATENATE("&lt;31.12.",AY$10,""))-SUMIFS(Kosztorys!$F:$F,Kosztorys!$D:$D,$B323,Kosztorys!$I:$I,CONCATENATE("&lt;31.12.",AX$10,"")),"x")</f>
        <v/>
      </c>
      <c r="AZ323" s="41">
        <f>IF($C323="CAPEX - Długość 1m",SUMIFS(Kosztorys!$F:$F,Kosztorys!$D:$D,$B323,Kosztorys!$I:$I,CONCATENATE("&lt;31.12.",AZ$10,""))-SUMIFS(Kosztorys!$F:$F,Kosztorys!$D:$D,$B323,Kosztorys!$I:$I,CONCATENATE("&lt;31.12.",AY$10,"")),"x")</f>
        <v/>
      </c>
      <c r="BA323" s="41">
        <f>IF($C323="CAPEX - Długość 1m",SUMIFS(Kosztorys!$F:$F,Kosztorys!$D:$D,$B323,Kosztorys!$I:$I,CONCATENATE("&lt;31.12.",BA$10,""))-SUMIFS(Kosztorys!$F:$F,Kosztorys!$D:$D,$B323,Kosztorys!$I:$I,CONCATENATE("&lt;31.12.",AZ$10,"")),"x")</f>
        <v/>
      </c>
      <c r="BB323" s="41">
        <f>IF($C323="CAPEX - Długość 1m",SUMIFS(Kosztorys!$F:$F,Kosztorys!$D:$D,$B323,Kosztorys!$I:$I,CONCATENATE("&lt;31.12.",BB$10,""))-SUMIFS(Kosztorys!$F:$F,Kosztorys!$D:$D,$B323,Kosztorys!$I:$I,CONCATENATE("&lt;31.12.",BA$10,"")),"x")</f>
        <v/>
      </c>
      <c r="BC323" s="41">
        <f>IF($C323="CAPEX - Długość 1m",SUMIFS(Kosztorys!$F:$F,Kosztorys!$D:$D,$B323,Kosztorys!$I:$I,CONCATENATE("&lt;31.12.",BC$10,""))-SUMIFS(Kosztorys!$F:$F,Kosztorys!$D:$D,$B323,Kosztorys!$I:$I,CONCATENATE("&lt;31.12.",BB$10,"")),"x")</f>
        <v/>
      </c>
      <c r="BD323" s="41">
        <f>IF(C323="CAPEX - Długość 1m",IF(SUM(AN323:BC323)=IF(ISERROR(VLOOKUP(B323,JB_tabela,MATCH(BD$9,JB_menu,0)-1,FALSE())),,VLOOKUP(B323,JB_tabela,MATCH(BD$9,JB_menu,0)-1,FALSE())),"OK","nie zgadza się liczba użytych JB"),"OK-ND")</f>
        <v/>
      </c>
      <c r="BH323" s="41">
        <f>IF($C323="OPEX - Koszt 1szt/rok",IF($M323="szt",SUMIFS(Kosztorys!$F:$F,Kosztorys!$D:$D,$B323,Kosztorys!$I:$I,CONCATENATE("&lt;01.01.",BH$10,""))+(SUMIFS(Kosztorys!$F:$F,Kosztorys!$D:$D,$B323,Kosztorys!$I:$I,CONCATENATE("&lt;=31.03.",BH$10,""))-SUMIFS(Kosztorys!$F:$F,Kosztorys!$D:$D,$B323,Kosztorys!$I:$I,CONCATENATE("&lt;=31.12.",BG$10,"")))*0.75+(SUMIFS(Kosztorys!$F:$F,Kosztorys!$D:$D,$B323,Kosztorys!$I:$I,CONCATENATE("&lt;=30.06.",BH$10,""))-SUMIFS(Kosztorys!$F:$F,Kosztorys!$D:$D,$B323,Kosztorys!$I:$I,CONCATENATE("&lt;=31.03.",BH$10,"")))*0.5+(SUMIFS(Kosztorys!$F:$F,Kosztorys!$D:$D,$B323,Kosztorys!$I:$I,CONCATENATE("&lt;=30.09.",BH$10,""))-SUMIFS(Kosztorys!$F:$F,Kosztorys!$D:$D,$B323,Kosztorys!$I:$I,CONCATENATE("&lt;=30.06.",BH$10,"")))*0.25,"nic"),0)</f>
        <v/>
      </c>
      <c r="BI323" s="41">
        <f>IF($C323="OPEX - Koszt 1szt/rok",IF($M323="szt",SUMIFS(Kosztorys!$F:$F,Kosztorys!$D:$D,$B323,Kosztorys!$I:$I,CONCATENATE("&lt;01.01.",BI$10,""))+(SUMIFS(Kosztorys!$F:$F,Kosztorys!$D:$D,$B323,Kosztorys!$I:$I,CONCATENATE("&lt;=31.03.",BI$10,""))-SUMIFS(Kosztorys!$F:$F,Kosztorys!$D:$D,$B323,Kosztorys!$I:$I,CONCATENATE("&lt;=31.12.",BH$10,"")))*0.75+(SUMIFS(Kosztorys!$F:$F,Kosztorys!$D:$D,$B323,Kosztorys!$I:$I,CONCATENATE("&lt;=30.06.",BI$10,""))-SUMIFS(Kosztorys!$F:$F,Kosztorys!$D:$D,$B323,Kosztorys!$I:$I,CONCATENATE("&lt;=31.03.",BI$10,"")))*0.5+(SUMIFS(Kosztorys!$F:$F,Kosztorys!$D:$D,$B323,Kosztorys!$I:$I,CONCATENATE("&lt;=30.09.",BI$10,""))-SUMIFS(Kosztorys!$F:$F,Kosztorys!$D:$D,$B323,Kosztorys!$I:$I,CONCATENATE("&lt;=30.06.",BI$10,"")))*0.25,"nic"),0)</f>
        <v/>
      </c>
      <c r="BJ323" s="41">
        <f>IF($C323="OPEX - Koszt 1szt/rok",IF($M323="szt",SUMIFS(Kosztorys!$F:$F,Kosztorys!$D:$D,$B323,Kosztorys!$I:$I,CONCATENATE("&lt;01.01.",BJ$10,""))+(SUMIFS(Kosztorys!$F:$F,Kosztorys!$D:$D,$B323,Kosztorys!$I:$I,CONCATENATE("&lt;=31.03.",BJ$10,""))-SUMIFS(Kosztorys!$F:$F,Kosztorys!$D:$D,$B323,Kosztorys!$I:$I,CONCATENATE("&lt;=31.12.",BI$10,"")))*0.75+(SUMIFS(Kosztorys!$F:$F,Kosztorys!$D:$D,$B323,Kosztorys!$I:$I,CONCATENATE("&lt;=30.06.",BJ$10,""))-SUMIFS(Kosztorys!$F:$F,Kosztorys!$D:$D,$B323,Kosztorys!$I:$I,CONCATENATE("&lt;=31.03.",BJ$10,"")))*0.5+(SUMIFS(Kosztorys!$F:$F,Kosztorys!$D:$D,$B323,Kosztorys!$I:$I,CONCATENATE("&lt;=30.09.",BJ$10,""))-SUMIFS(Kosztorys!$F:$F,Kosztorys!$D:$D,$B323,Kosztorys!$I:$I,CONCATENATE("&lt;=30.06.",BJ$10,"")))*0.25,"nic"),0)</f>
        <v/>
      </c>
      <c r="BK323" s="41">
        <f>IF($C323="OPEX - Koszt 1szt/rok",IF($M323="szt",SUMIFS(Kosztorys!$F:$F,Kosztorys!$D:$D,$B323,Kosztorys!$I:$I,CONCATENATE("&lt;01.01.",BK$10,""))+(SUMIFS(Kosztorys!$F:$F,Kosztorys!$D:$D,$B323,Kosztorys!$I:$I,CONCATENATE("&lt;=31.03.",BK$10,""))-SUMIFS(Kosztorys!$F:$F,Kosztorys!$D:$D,$B323,Kosztorys!$I:$I,CONCATENATE("&lt;=31.12.",BJ$10,"")))*0.75+(SUMIFS(Kosztorys!$F:$F,Kosztorys!$D:$D,$B323,Kosztorys!$I:$I,CONCATENATE("&lt;=30.06.",BK$10,""))-SUMIFS(Kosztorys!$F:$F,Kosztorys!$D:$D,$B323,Kosztorys!$I:$I,CONCATENATE("&lt;=31.03.",BK$10,"")))*0.5+(SUMIFS(Kosztorys!$F:$F,Kosztorys!$D:$D,$B323,Kosztorys!$I:$I,CONCATENATE("&lt;=30.09.",BK$10,""))-SUMIFS(Kosztorys!$F:$F,Kosztorys!$D:$D,$B323,Kosztorys!$I:$I,CONCATENATE("&lt;=30.06.",BK$10,"")))*0.25,"nic"),0)</f>
        <v/>
      </c>
      <c r="BL323" s="41">
        <f>IF($C323="OPEX - Koszt 1szt/rok",IF($M323="szt",SUMIFS(Kosztorys!$F:$F,Kosztorys!$D:$D,$B323,Kosztorys!$I:$I,CONCATENATE("&lt;01.01.",BL$10,""))+(SUMIFS(Kosztorys!$F:$F,Kosztorys!$D:$D,$B323,Kosztorys!$I:$I,CONCATENATE("&lt;=31.03.",BL$10,""))-SUMIFS(Kosztorys!$F:$F,Kosztorys!$D:$D,$B323,Kosztorys!$I:$I,CONCATENATE("&lt;=31.12.",BK$10,"")))*0.75+(SUMIFS(Kosztorys!$F:$F,Kosztorys!$D:$D,$B323,Kosztorys!$I:$I,CONCATENATE("&lt;=30.06.",BL$10,""))-SUMIFS(Kosztorys!$F:$F,Kosztorys!$D:$D,$B323,Kosztorys!$I:$I,CONCATENATE("&lt;=31.03.",BL$10,"")))*0.5+(SUMIFS(Kosztorys!$F:$F,Kosztorys!$D:$D,$B323,Kosztorys!$I:$I,CONCATENATE("&lt;=30.09.",BL$10,""))-SUMIFS(Kosztorys!$F:$F,Kosztorys!$D:$D,$B323,Kosztorys!$I:$I,CONCATENATE("&lt;=30.06.",BL$10,"")))*0.25,"nic"),0)</f>
        <v/>
      </c>
      <c r="BM323" s="41">
        <f>IF($C323="OPEX - Koszt 1szt/rok",IF($M323="szt",SUMIFS(Kosztorys!$F:$F,Kosztorys!$D:$D,$B323,Kosztorys!$I:$I,CONCATENATE("&lt;01.01.",BM$10,""))+(SUMIFS(Kosztorys!$F:$F,Kosztorys!$D:$D,$B323,Kosztorys!$I:$I,CONCATENATE("&lt;=31.03.",BM$10,""))-SUMIFS(Kosztorys!$F:$F,Kosztorys!$D:$D,$B323,Kosztorys!$I:$I,CONCATENATE("&lt;=31.12.",BL$10,"")))*0.75+(SUMIFS(Kosztorys!$F:$F,Kosztorys!$D:$D,$B323,Kosztorys!$I:$I,CONCATENATE("&lt;=30.06.",BM$10,""))-SUMIFS(Kosztorys!$F:$F,Kosztorys!$D:$D,$B323,Kosztorys!$I:$I,CONCATENATE("&lt;=31.03.",BM$10,"")))*0.5+(SUMIFS(Kosztorys!$F:$F,Kosztorys!$D:$D,$B323,Kosztorys!$I:$I,CONCATENATE("&lt;=30.09.",BM$10,""))-SUMIFS(Kosztorys!$F:$F,Kosztorys!$D:$D,$B323,Kosztorys!$I:$I,CONCATENATE("&lt;=30.06.",BM$10,"")))*0.25,"nic"),0)</f>
        <v/>
      </c>
      <c r="BN323" s="41">
        <f>IF($C323="OPEX - Koszt 1szt/rok",IF($M323="szt",SUMIFS(Kosztorys!$F:$F,Kosztorys!$D:$D,$B323,Kosztorys!$I:$I,CONCATENATE("&lt;01.01.",BN$10,""))+(SUMIFS(Kosztorys!$F:$F,Kosztorys!$D:$D,$B323,Kosztorys!$I:$I,CONCATENATE("&lt;=31.03.",BN$10,""))-SUMIFS(Kosztorys!$F:$F,Kosztorys!$D:$D,$B323,Kosztorys!$I:$I,CONCATENATE("&lt;=31.12.",BM$10,"")))*0.75+(SUMIFS(Kosztorys!$F:$F,Kosztorys!$D:$D,$B323,Kosztorys!$I:$I,CONCATENATE("&lt;=30.06.",BN$10,""))-SUMIFS(Kosztorys!$F:$F,Kosztorys!$D:$D,$B323,Kosztorys!$I:$I,CONCATENATE("&lt;=31.03.",BN$10,"")))*0.5+(SUMIFS(Kosztorys!$F:$F,Kosztorys!$D:$D,$B323,Kosztorys!$I:$I,CONCATENATE("&lt;=30.09.",BN$10,""))-SUMIFS(Kosztorys!$F:$F,Kosztorys!$D:$D,$B323,Kosztorys!$I:$I,CONCATENATE("&lt;=30.06.",BN$10,"")))*0.25,"nic"),0)</f>
        <v/>
      </c>
      <c r="BO323" s="41">
        <f>IF($C323="OPEX - Koszt 1szt/rok",IF($M323="szt",SUMIFS(Kosztorys!$F:$F,Kosztorys!$D:$D,$B323,Kosztorys!$I:$I,CONCATENATE("&lt;01.01.",BO$10,""))+(SUMIFS(Kosztorys!$F:$F,Kosztorys!$D:$D,$B323,Kosztorys!$I:$I,CONCATENATE("&lt;=31.03.",BO$10,""))-SUMIFS(Kosztorys!$F:$F,Kosztorys!$D:$D,$B323,Kosztorys!$I:$I,CONCATENATE("&lt;=31.12.",BN$10,"")))*0.75+(SUMIFS(Kosztorys!$F:$F,Kosztorys!$D:$D,$B323,Kosztorys!$I:$I,CONCATENATE("&lt;=30.06.",BO$10,""))-SUMIFS(Kosztorys!$F:$F,Kosztorys!$D:$D,$B323,Kosztorys!$I:$I,CONCATENATE("&lt;=31.03.",BO$10,"")))*0.5+(SUMIFS(Kosztorys!$F:$F,Kosztorys!$D:$D,$B323,Kosztorys!$I:$I,CONCATENATE("&lt;=30.09.",BO$10,""))-SUMIFS(Kosztorys!$F:$F,Kosztorys!$D:$D,$B323,Kosztorys!$I:$I,CONCATENATE("&lt;=30.06.",BO$10,"")))*0.25,"nic"),0)</f>
        <v/>
      </c>
      <c r="BP323" s="41">
        <f>IF($C323="OPEX - Koszt 1szt/rok",IF($M323="szt",SUMIFS(Kosztorys!$F:$F,Kosztorys!$D:$D,$B323,Kosztorys!$I:$I,CONCATENATE("&lt;01.01.",BP$10,""))+(SUMIFS(Kosztorys!$F:$F,Kosztorys!$D:$D,$B323,Kosztorys!$I:$I,CONCATENATE("&lt;=31.03.",BP$10,""))-SUMIFS(Kosztorys!$F:$F,Kosztorys!$D:$D,$B323,Kosztorys!$I:$I,CONCATENATE("&lt;=31.12.",BO$10,"")))*0.75+(SUMIFS(Kosztorys!$F:$F,Kosztorys!$D:$D,$B323,Kosztorys!$I:$I,CONCATENATE("&lt;=30.06.",BP$10,""))-SUMIFS(Kosztorys!$F:$F,Kosztorys!$D:$D,$B323,Kosztorys!$I:$I,CONCATENATE("&lt;=31.03.",BP$10,"")))*0.5+(SUMIFS(Kosztorys!$F:$F,Kosztorys!$D:$D,$B323,Kosztorys!$I:$I,CONCATENATE("&lt;=30.09.",BP$10,""))-SUMIFS(Kosztorys!$F:$F,Kosztorys!$D:$D,$B323,Kosztorys!$I:$I,CONCATENATE("&lt;=30.06.",BP$10,"")))*0.25,"nic"),0)</f>
        <v/>
      </c>
      <c r="BQ323" s="41">
        <f>IF($C323="OPEX - Koszt 1szt/rok",IF($M323="szt",SUMIFS(Kosztorys!$F:$F,Kosztorys!$D:$D,$B323,Kosztorys!$I:$I,CONCATENATE("&lt;01.01.",BQ$10,""))+(SUMIFS(Kosztorys!$F:$F,Kosztorys!$D:$D,$B323,Kosztorys!$I:$I,CONCATENATE("&lt;=31.03.",BQ$10,""))-SUMIFS(Kosztorys!$F:$F,Kosztorys!$D:$D,$B323,Kosztorys!$I:$I,CONCATENATE("&lt;=31.12.",BP$10,"")))*0.75+(SUMIFS(Kosztorys!$F:$F,Kosztorys!$D:$D,$B323,Kosztorys!$I:$I,CONCATENATE("&lt;=30.06.",BQ$10,""))-SUMIFS(Kosztorys!$F:$F,Kosztorys!$D:$D,$B323,Kosztorys!$I:$I,CONCATENATE("&lt;=31.03.",BQ$10,"")))*0.5+(SUMIFS(Kosztorys!$F:$F,Kosztorys!$D:$D,$B323,Kosztorys!$I:$I,CONCATENATE("&lt;=30.09.",BQ$10,""))-SUMIFS(Kosztorys!$F:$F,Kosztorys!$D:$D,$B323,Kosztorys!$I:$I,CONCATENATE("&lt;=30.06.",BQ$10,"")))*0.25,"nic"),0)</f>
        <v/>
      </c>
      <c r="BR323" s="41">
        <f>IF($C323="OPEX - Koszt 1szt/rok",IF($M323="szt",SUMIFS(Kosztorys!$F:$F,Kosztorys!$D:$D,$B323,Kosztorys!$I:$I,CONCATENATE("&lt;01.01.",BR$10,""))+(SUMIFS(Kosztorys!$F:$F,Kosztorys!$D:$D,$B323,Kosztorys!$I:$I,CONCATENATE("&lt;=31.03.",BR$10,""))-SUMIFS(Kosztorys!$F:$F,Kosztorys!$D:$D,$B323,Kosztorys!$I:$I,CONCATENATE("&lt;=31.12.",BQ$10,"")))*0.75+(SUMIFS(Kosztorys!$F:$F,Kosztorys!$D:$D,$B323,Kosztorys!$I:$I,CONCATENATE("&lt;=30.06.",BR$10,""))-SUMIFS(Kosztorys!$F:$F,Kosztorys!$D:$D,$B323,Kosztorys!$I:$I,CONCATENATE("&lt;=31.03.",BR$10,"")))*0.5+(SUMIFS(Kosztorys!$F:$F,Kosztorys!$D:$D,$B323,Kosztorys!$I:$I,CONCATENATE("&lt;=30.09.",BR$10,""))-SUMIFS(Kosztorys!$F:$F,Kosztorys!$D:$D,$B323,Kosztorys!$I:$I,CONCATENATE("&lt;=30.06.",BR$10,"")))*0.25,"nic"),0)</f>
        <v/>
      </c>
      <c r="BS323" s="41">
        <f>IF($C323="OPEX - Koszt 1szt/rok",IF($M323="szt",SUMIFS(Kosztorys!$F:$F,Kosztorys!$D:$D,$B323,Kosztorys!$I:$I,CONCATENATE("&lt;01.01.",BS$10,""))+(SUMIFS(Kosztorys!$F:$F,Kosztorys!$D:$D,$B323,Kosztorys!$I:$I,CONCATENATE("&lt;=31.03.",BS$10,""))-SUMIFS(Kosztorys!$F:$F,Kosztorys!$D:$D,$B323,Kosztorys!$I:$I,CONCATENATE("&lt;=31.12.",BR$10,"")))*0.75+(SUMIFS(Kosztorys!$F:$F,Kosztorys!$D:$D,$B323,Kosztorys!$I:$I,CONCATENATE("&lt;=30.06.",BS$10,""))-SUMIFS(Kosztorys!$F:$F,Kosztorys!$D:$D,$B323,Kosztorys!$I:$I,CONCATENATE("&lt;=31.03.",BS$10,"")))*0.5+(SUMIFS(Kosztorys!$F:$F,Kosztorys!$D:$D,$B323,Kosztorys!$I:$I,CONCATENATE("&lt;=30.09.",BS$10,""))-SUMIFS(Kosztorys!$F:$F,Kosztorys!$D:$D,$B323,Kosztorys!$I:$I,CONCATENATE("&lt;=30.06.",BS$10,"")))*0.25,"nic"),0)</f>
        <v/>
      </c>
      <c r="BT323" s="41">
        <f>IF($C323="OPEX - Koszt 1szt/rok",IF($M323="szt",SUMIFS(Kosztorys!$F:$F,Kosztorys!$D:$D,$B323,Kosztorys!$I:$I,CONCATENATE("&lt;01.01.",BT$10,""))+(SUMIFS(Kosztorys!$F:$F,Kosztorys!$D:$D,$B323,Kosztorys!$I:$I,CONCATENATE("&lt;=31.03.",BT$10,""))-SUMIFS(Kosztorys!$F:$F,Kosztorys!$D:$D,$B323,Kosztorys!$I:$I,CONCATENATE("&lt;=31.12.",BS$10,"")))*0.75+(SUMIFS(Kosztorys!$F:$F,Kosztorys!$D:$D,$B323,Kosztorys!$I:$I,CONCATENATE("&lt;=30.06.",BT$10,""))-SUMIFS(Kosztorys!$F:$F,Kosztorys!$D:$D,$B323,Kosztorys!$I:$I,CONCATENATE("&lt;=31.03.",BT$10,"")))*0.5+(SUMIFS(Kosztorys!$F:$F,Kosztorys!$D:$D,$B323,Kosztorys!$I:$I,CONCATENATE("&lt;=30.09.",BT$10,""))-SUMIFS(Kosztorys!$F:$F,Kosztorys!$D:$D,$B323,Kosztorys!$I:$I,CONCATENATE("&lt;=30.06.",BT$10,"")))*0.25,"nic"),0)</f>
        <v/>
      </c>
      <c r="BU323" s="41">
        <f>IF($C323="OPEX - Koszt 1szt/rok",IF($M323="szt",SUMIFS(Kosztorys!$F:$F,Kosztorys!$D:$D,$B323,Kosztorys!$I:$I,CONCATENATE("&lt;01.01.",BU$10,""))+(SUMIFS(Kosztorys!$F:$F,Kosztorys!$D:$D,$B323,Kosztorys!$I:$I,CONCATENATE("&lt;=31.03.",BU$10,""))-SUMIFS(Kosztorys!$F:$F,Kosztorys!$D:$D,$B323,Kosztorys!$I:$I,CONCATENATE("&lt;=31.12.",BT$10,"")))*0.75+(SUMIFS(Kosztorys!$F:$F,Kosztorys!$D:$D,$B323,Kosztorys!$I:$I,CONCATENATE("&lt;=30.06.",BU$10,""))-SUMIFS(Kosztorys!$F:$F,Kosztorys!$D:$D,$B323,Kosztorys!$I:$I,CONCATENATE("&lt;=31.03.",BU$10,"")))*0.5+(SUMIFS(Kosztorys!$F:$F,Kosztorys!$D:$D,$B323,Kosztorys!$I:$I,CONCATENATE("&lt;=30.09.",BU$10,""))-SUMIFS(Kosztorys!$F:$F,Kosztorys!$D:$D,$B323,Kosztorys!$I:$I,CONCATENATE("&lt;=30.06.",BU$10,"")))*0.25,"nic"),0)</f>
        <v/>
      </c>
      <c r="BV323" s="41">
        <f>IF($C323="OPEX - Koszt 1szt/rok",IF($M323="szt",SUMIFS(Kosztorys!$F:$F,Kosztorys!$D:$D,$B323,Kosztorys!$I:$I,CONCATENATE("&lt;01.01.",BV$10,""))+(SUMIFS(Kosztorys!$F:$F,Kosztorys!$D:$D,$B323,Kosztorys!$I:$I,CONCATENATE("&lt;=31.03.",BV$10,""))-SUMIFS(Kosztorys!$F:$F,Kosztorys!$D:$D,$B323,Kosztorys!$I:$I,CONCATENATE("&lt;=31.12.",BU$10,"")))*0.75+(SUMIFS(Kosztorys!$F:$F,Kosztorys!$D:$D,$B323,Kosztorys!$I:$I,CONCATENATE("&lt;=30.06.",BV$10,""))-SUMIFS(Kosztorys!$F:$F,Kosztorys!$D:$D,$B323,Kosztorys!$I:$I,CONCATENATE("&lt;=31.03.",BV$10,"")))*0.5+(SUMIFS(Kosztorys!$F:$F,Kosztorys!$D:$D,$B323,Kosztorys!$I:$I,CONCATENATE("&lt;=30.09.",BV$10,""))-SUMIFS(Kosztorys!$F:$F,Kosztorys!$D:$D,$B323,Kosztorys!$I:$I,CONCATENATE("&lt;=30.06.",BV$10,"")))*0.25,"nic"),0)</f>
        <v/>
      </c>
      <c r="BW323" s="41">
        <f>IF($C323="OPEX - Koszt 1szt/rok",IF($M323="szt",SUMIFS(Kosztorys!$F:$F,Kosztorys!$D:$D,$B323,Kosztorys!$I:$I,CONCATENATE("&lt;01.01.",BW$10,""))+(SUMIFS(Kosztorys!$F:$F,Kosztorys!$D:$D,$B323,Kosztorys!$I:$I,CONCATENATE("&lt;=31.03.",BW$10,""))-SUMIFS(Kosztorys!$F:$F,Kosztorys!$D:$D,$B323,Kosztorys!$I:$I,CONCATENATE("&lt;=31.12.",BV$10,"")))*0.75+(SUMIFS(Kosztorys!$F:$F,Kosztorys!$D:$D,$B323,Kosztorys!$I:$I,CONCATENATE("&lt;=30.06.",BW$10,""))-SUMIFS(Kosztorys!$F:$F,Kosztorys!$D:$D,$B323,Kosztorys!$I:$I,CONCATENATE("&lt;=31.03.",BW$10,"")))*0.5+(SUMIFS(Kosztorys!$F:$F,Kosztorys!$D:$D,$B323,Kosztorys!$I:$I,CONCATENATE("&lt;=30.09.",BW$10,""))-SUMIFS(Kosztorys!$F:$F,Kosztorys!$D:$D,$B323,Kosztorys!$I:$I,CONCATENATE("&lt;=30.06.",BW$10,"")))*0.25,"nic"),0)</f>
        <v/>
      </c>
      <c r="BX323" s="41">
        <f>IF(C323="OPEX - Koszt 1szt/rok",IF(MAX(BH323:BW323)=IF(ISERROR(VLOOKUP(B323,JB_tabela,MATCH(BX$9,JB_menu,0)-1,FALSE())),,VLOOKUP(B323,JB_tabela,MATCH(BX$9,JB_menu,0)-1,FALSE())),"OK","nie zgadza się liczba użytych JB"),"OK-ND")</f>
        <v/>
      </c>
      <c r="CB323" s="41">
        <f>IF($C323="OPEX - Długość 1m koszt/rok",IF($M323="m",SUMIFS(Kosztorys!$F:$F,Kosztorys!$D:$D,$B323,Kosztorys!$I:$I,CONCATENATE("&lt;01.01.",CB$10,""))+(SUMIFS(Kosztorys!$F:$F,Kosztorys!$D:$D,$B323,Kosztorys!$I:$I,CONCATENATE("&lt;=31.03.",CB$10,""))-SUMIFS(Kosztorys!$F:$F,Kosztorys!$D:$D,$B323,Kosztorys!$I:$I,CONCATENATE("&lt;=31.12.",CA$10,"")))*0.75+(SUMIFS(Kosztorys!$F:$F,Kosztorys!$D:$D,$B323,Kosztorys!$I:$I,CONCATENATE("&lt;=30.06.",CB$10,""))-SUMIFS(Kosztorys!$F:$F,Kosztorys!$D:$D,$B323,Kosztorys!$I:$I,CONCATENATE("&lt;=31.03.",CB$10,"")))*0.5+(SUMIFS(Kosztorys!$F:$F,Kosztorys!$D:$D,$B323,Kosztorys!$I:$I,CONCATENATE("&lt;=30.09.",CB$10,""))-SUMIFS(Kosztorys!$F:$F,Kosztorys!$D:$D,$B323,Kosztorys!$I:$I,CONCATENATE("&lt;=30.06.",CB$10,"")))*0.25,"nic"),0)</f>
        <v/>
      </c>
      <c r="CC323" s="41">
        <f>IF($C323="OPEX - Długość 1m koszt/rok",IF($M323="m",SUMIFS(Kosztorys!$F:$F,Kosztorys!$D:$D,$B323,Kosztorys!$I:$I,CONCATENATE("&lt;01.01.",CC$10,""))+(SUMIFS(Kosztorys!$F:$F,Kosztorys!$D:$D,$B323,Kosztorys!$I:$I,CONCATENATE("&lt;=31.03.",CC$10,""))-SUMIFS(Kosztorys!$F:$F,Kosztorys!$D:$D,$B323,Kosztorys!$I:$I,CONCATENATE("&lt;=31.12.",CB$10,"")))*0.75+(SUMIFS(Kosztorys!$F:$F,Kosztorys!$D:$D,$B323,Kosztorys!$I:$I,CONCATENATE("&lt;=30.06.",CC$10,""))-SUMIFS(Kosztorys!$F:$F,Kosztorys!$D:$D,$B323,Kosztorys!$I:$I,CONCATENATE("&lt;=31.03.",CC$10,"")))*0.5+(SUMIFS(Kosztorys!$F:$F,Kosztorys!$D:$D,$B323,Kosztorys!$I:$I,CONCATENATE("&lt;=30.09.",CC$10,""))-SUMIFS(Kosztorys!$F:$F,Kosztorys!$D:$D,$B323,Kosztorys!$I:$I,CONCATENATE("&lt;=30.06.",CC$10,"")))*0.25,"nic"),0)</f>
        <v/>
      </c>
      <c r="CD323" s="41">
        <f>IF($C323="OPEX - Długość 1m koszt/rok",IF($M323="m",SUMIFS(Kosztorys!$F:$F,Kosztorys!$D:$D,$B323,Kosztorys!$I:$I,CONCATENATE("&lt;01.01.",CD$10,""))+(SUMIFS(Kosztorys!$F:$F,Kosztorys!$D:$D,$B323,Kosztorys!$I:$I,CONCATENATE("&lt;=31.03.",CD$10,""))-SUMIFS(Kosztorys!$F:$F,Kosztorys!$D:$D,$B323,Kosztorys!$I:$I,CONCATENATE("&lt;=31.12.",CC$10,"")))*0.75+(SUMIFS(Kosztorys!$F:$F,Kosztorys!$D:$D,$B323,Kosztorys!$I:$I,CONCATENATE("&lt;=30.06.",CD$10,""))-SUMIFS(Kosztorys!$F:$F,Kosztorys!$D:$D,$B323,Kosztorys!$I:$I,CONCATENATE("&lt;=31.03.",CD$10,"")))*0.5+(SUMIFS(Kosztorys!$F:$F,Kosztorys!$D:$D,$B323,Kosztorys!$I:$I,CONCATENATE("&lt;=30.09.",CD$10,""))-SUMIFS(Kosztorys!$F:$F,Kosztorys!$D:$D,$B323,Kosztorys!$I:$I,CONCATENATE("&lt;=30.06.",CD$10,"")))*0.25,"nic"),0)</f>
        <v/>
      </c>
      <c r="CE323" s="41">
        <f>IF($C323="OPEX - Długość 1m koszt/rok",IF($M323="m",SUMIFS(Kosztorys!$F:$F,Kosztorys!$D:$D,$B323,Kosztorys!$I:$I,CONCATENATE("&lt;01.01.",CE$10,""))+(SUMIFS(Kosztorys!$F:$F,Kosztorys!$D:$D,$B323,Kosztorys!$I:$I,CONCATENATE("&lt;=31.03.",CE$10,""))-SUMIFS(Kosztorys!$F:$F,Kosztorys!$D:$D,$B323,Kosztorys!$I:$I,CONCATENATE("&lt;=31.12.",CD$10,"")))*0.75+(SUMIFS(Kosztorys!$F:$F,Kosztorys!$D:$D,$B323,Kosztorys!$I:$I,CONCATENATE("&lt;=30.06.",CE$10,""))-SUMIFS(Kosztorys!$F:$F,Kosztorys!$D:$D,$B323,Kosztorys!$I:$I,CONCATENATE("&lt;=31.03.",CE$10,"")))*0.5+(SUMIFS(Kosztorys!$F:$F,Kosztorys!$D:$D,$B323,Kosztorys!$I:$I,CONCATENATE("&lt;=30.09.",CE$10,""))-SUMIFS(Kosztorys!$F:$F,Kosztorys!$D:$D,$B323,Kosztorys!$I:$I,CONCATENATE("&lt;=30.06.",CE$10,"")))*0.25,"nic"),0)</f>
        <v/>
      </c>
      <c r="CF323" s="41">
        <f>IF($C323="OPEX - Długość 1m koszt/rok",IF($M323="m",SUMIFS(Kosztorys!$F:$F,Kosztorys!$D:$D,$B323,Kosztorys!$I:$I,CONCATENATE("&lt;01.01.",CF$10,""))+(SUMIFS(Kosztorys!$F:$F,Kosztorys!$D:$D,$B323,Kosztorys!$I:$I,CONCATENATE("&lt;=31.03.",CF$10,""))-SUMIFS(Kosztorys!$F:$F,Kosztorys!$D:$D,$B323,Kosztorys!$I:$I,CONCATENATE("&lt;=31.12.",CE$10,"")))*0.75+(SUMIFS(Kosztorys!$F:$F,Kosztorys!$D:$D,$B323,Kosztorys!$I:$I,CONCATENATE("&lt;=30.06.",CF$10,""))-SUMIFS(Kosztorys!$F:$F,Kosztorys!$D:$D,$B323,Kosztorys!$I:$I,CONCATENATE("&lt;=31.03.",CF$10,"")))*0.5+(SUMIFS(Kosztorys!$F:$F,Kosztorys!$D:$D,$B323,Kosztorys!$I:$I,CONCATENATE("&lt;=30.09.",CF$10,""))-SUMIFS(Kosztorys!$F:$F,Kosztorys!$D:$D,$B323,Kosztorys!$I:$I,CONCATENATE("&lt;=30.06.",CF$10,"")))*0.25,"nic"),0)</f>
        <v/>
      </c>
      <c r="CG323" s="41">
        <f>IF($C323="OPEX - Długość 1m koszt/rok",IF($M323="m",SUMIFS(Kosztorys!$F:$F,Kosztorys!$D:$D,$B323,Kosztorys!$I:$I,CONCATENATE("&lt;01.01.",CG$10,""))+(SUMIFS(Kosztorys!$F:$F,Kosztorys!$D:$D,$B323,Kosztorys!$I:$I,CONCATENATE("&lt;=31.03.",CG$10,""))-SUMIFS(Kosztorys!$F:$F,Kosztorys!$D:$D,$B323,Kosztorys!$I:$I,CONCATENATE("&lt;=31.12.",CF$10,"")))*0.75+(SUMIFS(Kosztorys!$F:$F,Kosztorys!$D:$D,$B323,Kosztorys!$I:$I,CONCATENATE("&lt;=30.06.",CG$10,""))-SUMIFS(Kosztorys!$F:$F,Kosztorys!$D:$D,$B323,Kosztorys!$I:$I,CONCATENATE("&lt;=31.03.",CG$10,"")))*0.5+(SUMIFS(Kosztorys!$F:$F,Kosztorys!$D:$D,$B323,Kosztorys!$I:$I,CONCATENATE("&lt;=30.09.",CG$10,""))-SUMIFS(Kosztorys!$F:$F,Kosztorys!$D:$D,$B323,Kosztorys!$I:$I,CONCATENATE("&lt;=30.06.",CG$10,"")))*0.25,"nic"),0)</f>
        <v/>
      </c>
      <c r="CH323" s="41">
        <f>IF($C323="OPEX - Długość 1m koszt/rok",IF($M323="m",SUMIFS(Kosztorys!$F:$F,Kosztorys!$D:$D,$B323,Kosztorys!$I:$I,CONCATENATE("&lt;01.01.",CH$10,""))+(SUMIFS(Kosztorys!$F:$F,Kosztorys!$D:$D,$B323,Kosztorys!$I:$I,CONCATENATE("&lt;=31.03.",CH$10,""))-SUMIFS(Kosztorys!$F:$F,Kosztorys!$D:$D,$B323,Kosztorys!$I:$I,CONCATENATE("&lt;=31.12.",CG$10,"")))*0.75+(SUMIFS(Kosztorys!$F:$F,Kosztorys!$D:$D,$B323,Kosztorys!$I:$I,CONCATENATE("&lt;=30.06.",CH$10,""))-SUMIFS(Kosztorys!$F:$F,Kosztorys!$D:$D,$B323,Kosztorys!$I:$I,CONCATENATE("&lt;=31.03.",CH$10,"")))*0.5+(SUMIFS(Kosztorys!$F:$F,Kosztorys!$D:$D,$B323,Kosztorys!$I:$I,CONCATENATE("&lt;=30.09.",CH$10,""))-SUMIFS(Kosztorys!$F:$F,Kosztorys!$D:$D,$B323,Kosztorys!$I:$I,CONCATENATE("&lt;=30.06.",CH$10,"")))*0.25,"nic"),0)</f>
        <v/>
      </c>
      <c r="CI323" s="41">
        <f>IF($C323="OPEX - Długość 1m koszt/rok",IF($M323="m",SUMIFS(Kosztorys!$F:$F,Kosztorys!$D:$D,$B323,Kosztorys!$I:$I,CONCATENATE("&lt;01.01.",CI$10,""))+(SUMIFS(Kosztorys!$F:$F,Kosztorys!$D:$D,$B323,Kosztorys!$I:$I,CONCATENATE("&lt;=31.03.",CI$10,""))-SUMIFS(Kosztorys!$F:$F,Kosztorys!$D:$D,$B323,Kosztorys!$I:$I,CONCATENATE("&lt;=31.12.",CH$10,"")))*0.75+(SUMIFS(Kosztorys!$F:$F,Kosztorys!$D:$D,$B323,Kosztorys!$I:$I,CONCATENATE("&lt;=30.06.",CI$10,""))-SUMIFS(Kosztorys!$F:$F,Kosztorys!$D:$D,$B323,Kosztorys!$I:$I,CONCATENATE("&lt;=31.03.",CI$10,"")))*0.5+(SUMIFS(Kosztorys!$F:$F,Kosztorys!$D:$D,$B323,Kosztorys!$I:$I,CONCATENATE("&lt;=30.09.",CI$10,""))-SUMIFS(Kosztorys!$F:$F,Kosztorys!$D:$D,$B323,Kosztorys!$I:$I,CONCATENATE("&lt;=30.06.",CI$10,"")))*0.25,"nic"),0)</f>
        <v/>
      </c>
      <c r="CJ323" s="41">
        <f>IF($C323="OPEX - Długość 1m koszt/rok",IF($M323="m",SUMIFS(Kosztorys!$F:$F,Kosztorys!$D:$D,$B323,Kosztorys!$I:$I,CONCATENATE("&lt;01.01.",CJ$10,""))+(SUMIFS(Kosztorys!$F:$F,Kosztorys!$D:$D,$B323,Kosztorys!$I:$I,CONCATENATE("&lt;=31.03.",CJ$10,""))-SUMIFS(Kosztorys!$F:$F,Kosztorys!$D:$D,$B323,Kosztorys!$I:$I,CONCATENATE("&lt;=31.12.",CI$10,"")))*0.75+(SUMIFS(Kosztorys!$F:$F,Kosztorys!$D:$D,$B323,Kosztorys!$I:$I,CONCATENATE("&lt;=30.06.",CJ$10,""))-SUMIFS(Kosztorys!$F:$F,Kosztorys!$D:$D,$B323,Kosztorys!$I:$I,CONCATENATE("&lt;=31.03.",CJ$10,"")))*0.5+(SUMIFS(Kosztorys!$F:$F,Kosztorys!$D:$D,$B323,Kosztorys!$I:$I,CONCATENATE("&lt;=30.09.",CJ$10,""))-SUMIFS(Kosztorys!$F:$F,Kosztorys!$D:$D,$B323,Kosztorys!$I:$I,CONCATENATE("&lt;=30.06.",CJ$10,"")))*0.25,"nic"),0)</f>
        <v/>
      </c>
      <c r="CK323" s="41">
        <f>IF($C323="OPEX - Długość 1m koszt/rok",IF($M323="m",SUMIFS(Kosztorys!$F:$F,Kosztorys!$D:$D,$B323,Kosztorys!$I:$I,CONCATENATE("&lt;01.01.",CK$10,""))+(SUMIFS(Kosztorys!$F:$F,Kosztorys!$D:$D,$B323,Kosztorys!$I:$I,CONCATENATE("&lt;=31.03.",CK$10,""))-SUMIFS(Kosztorys!$F:$F,Kosztorys!$D:$D,$B323,Kosztorys!$I:$I,CONCATENATE("&lt;=31.12.",CJ$10,"")))*0.75+(SUMIFS(Kosztorys!$F:$F,Kosztorys!$D:$D,$B323,Kosztorys!$I:$I,CONCATENATE("&lt;=30.06.",CK$10,""))-SUMIFS(Kosztorys!$F:$F,Kosztorys!$D:$D,$B323,Kosztorys!$I:$I,CONCATENATE("&lt;=31.03.",CK$10,"")))*0.5+(SUMIFS(Kosztorys!$F:$F,Kosztorys!$D:$D,$B323,Kosztorys!$I:$I,CONCATENATE("&lt;=30.09.",CK$10,""))-SUMIFS(Kosztorys!$F:$F,Kosztorys!$D:$D,$B323,Kosztorys!$I:$I,CONCATENATE("&lt;=30.06.",CK$10,"")))*0.25,"nic"),0)</f>
        <v/>
      </c>
      <c r="CL323" s="41">
        <f>IF($C323="OPEX - Długość 1m koszt/rok",IF($M323="m",SUMIFS(Kosztorys!$F:$F,Kosztorys!$D:$D,$B323,Kosztorys!$I:$I,CONCATENATE("&lt;01.01.",CL$10,""))+(SUMIFS(Kosztorys!$F:$F,Kosztorys!$D:$D,$B323,Kosztorys!$I:$I,CONCATENATE("&lt;=31.03.",CL$10,""))-SUMIFS(Kosztorys!$F:$F,Kosztorys!$D:$D,$B323,Kosztorys!$I:$I,CONCATENATE("&lt;=31.12.",CK$10,"")))*0.75+(SUMIFS(Kosztorys!$F:$F,Kosztorys!$D:$D,$B323,Kosztorys!$I:$I,CONCATENATE("&lt;=30.06.",CL$10,""))-SUMIFS(Kosztorys!$F:$F,Kosztorys!$D:$D,$B323,Kosztorys!$I:$I,CONCATENATE("&lt;=31.03.",CL$10,"")))*0.5+(SUMIFS(Kosztorys!$F:$F,Kosztorys!$D:$D,$B323,Kosztorys!$I:$I,CONCATENATE("&lt;=30.09.",CL$10,""))-SUMIFS(Kosztorys!$F:$F,Kosztorys!$D:$D,$B323,Kosztorys!$I:$I,CONCATENATE("&lt;=30.06.",CL$10,"")))*0.25,"nic"),0)</f>
        <v/>
      </c>
      <c r="CM323" s="41">
        <f>IF($C323="OPEX - Długość 1m koszt/rok",IF($M323="m",SUMIFS(Kosztorys!$F:$F,Kosztorys!$D:$D,$B323,Kosztorys!$I:$I,CONCATENATE("&lt;01.01.",CM$10,""))+(SUMIFS(Kosztorys!$F:$F,Kosztorys!$D:$D,$B323,Kosztorys!$I:$I,CONCATENATE("&lt;=31.03.",CM$10,""))-SUMIFS(Kosztorys!$F:$F,Kosztorys!$D:$D,$B323,Kosztorys!$I:$I,CONCATENATE("&lt;=31.12.",CL$10,"")))*0.75+(SUMIFS(Kosztorys!$F:$F,Kosztorys!$D:$D,$B323,Kosztorys!$I:$I,CONCATENATE("&lt;=30.06.",CM$10,""))-SUMIFS(Kosztorys!$F:$F,Kosztorys!$D:$D,$B323,Kosztorys!$I:$I,CONCATENATE("&lt;=31.03.",CM$10,"")))*0.5+(SUMIFS(Kosztorys!$F:$F,Kosztorys!$D:$D,$B323,Kosztorys!$I:$I,CONCATENATE("&lt;=30.09.",CM$10,""))-SUMIFS(Kosztorys!$F:$F,Kosztorys!$D:$D,$B323,Kosztorys!$I:$I,CONCATENATE("&lt;=30.06.",CM$10,"")))*0.25,"nic"),0)</f>
        <v/>
      </c>
      <c r="CN323" s="41">
        <f>IF($C323="OPEX - Długość 1m koszt/rok",IF($M323="m",SUMIFS(Kosztorys!$F:$F,Kosztorys!$D:$D,$B323,Kosztorys!$I:$I,CONCATENATE("&lt;01.01.",CN$10,""))+(SUMIFS(Kosztorys!$F:$F,Kosztorys!$D:$D,$B323,Kosztorys!$I:$I,CONCATENATE("&lt;=31.03.",CN$10,""))-SUMIFS(Kosztorys!$F:$F,Kosztorys!$D:$D,$B323,Kosztorys!$I:$I,CONCATENATE("&lt;=31.12.",CM$10,"")))*0.75+(SUMIFS(Kosztorys!$F:$F,Kosztorys!$D:$D,$B323,Kosztorys!$I:$I,CONCATENATE("&lt;=30.06.",CN$10,""))-SUMIFS(Kosztorys!$F:$F,Kosztorys!$D:$D,$B323,Kosztorys!$I:$I,CONCATENATE("&lt;=31.03.",CN$10,"")))*0.5+(SUMIFS(Kosztorys!$F:$F,Kosztorys!$D:$D,$B323,Kosztorys!$I:$I,CONCATENATE("&lt;=30.09.",CN$10,""))-SUMIFS(Kosztorys!$F:$F,Kosztorys!$D:$D,$B323,Kosztorys!$I:$I,CONCATENATE("&lt;=30.06.",CN$10,"")))*0.25,"nic"),0)</f>
        <v/>
      </c>
      <c r="CO323" s="41">
        <f>IF($C323="OPEX - Długość 1m koszt/rok",IF($M323="m",SUMIFS(Kosztorys!$F:$F,Kosztorys!$D:$D,$B323,Kosztorys!$I:$I,CONCATENATE("&lt;01.01.",CO$10,""))+(SUMIFS(Kosztorys!$F:$F,Kosztorys!$D:$D,$B323,Kosztorys!$I:$I,CONCATENATE("&lt;=31.03.",CO$10,""))-SUMIFS(Kosztorys!$F:$F,Kosztorys!$D:$D,$B323,Kosztorys!$I:$I,CONCATENATE("&lt;=31.12.",CN$10,"")))*0.75+(SUMIFS(Kosztorys!$F:$F,Kosztorys!$D:$D,$B323,Kosztorys!$I:$I,CONCATENATE("&lt;=30.06.",CO$10,""))-SUMIFS(Kosztorys!$F:$F,Kosztorys!$D:$D,$B323,Kosztorys!$I:$I,CONCATENATE("&lt;=31.03.",CO$10,"")))*0.5+(SUMIFS(Kosztorys!$F:$F,Kosztorys!$D:$D,$B323,Kosztorys!$I:$I,CONCATENATE("&lt;=30.09.",CO$10,""))-SUMIFS(Kosztorys!$F:$F,Kosztorys!$D:$D,$B323,Kosztorys!$I:$I,CONCATENATE("&lt;=30.06.",CO$10,"")))*0.25,"nic"),0)</f>
        <v/>
      </c>
      <c r="CP323" s="41">
        <f>IF($C323="OPEX - Długość 1m koszt/rok",IF($M323="m",SUMIFS(Kosztorys!$F:$F,Kosztorys!$D:$D,$B323,Kosztorys!$I:$I,CONCATENATE("&lt;01.01.",CP$10,""))+(SUMIFS(Kosztorys!$F:$F,Kosztorys!$D:$D,$B323,Kosztorys!$I:$I,CONCATENATE("&lt;=31.03.",CP$10,""))-SUMIFS(Kosztorys!$F:$F,Kosztorys!$D:$D,$B323,Kosztorys!$I:$I,CONCATENATE("&lt;=31.12.",CO$10,"")))*0.75+(SUMIFS(Kosztorys!$F:$F,Kosztorys!$D:$D,$B323,Kosztorys!$I:$I,CONCATENATE("&lt;=30.06.",CP$10,""))-SUMIFS(Kosztorys!$F:$F,Kosztorys!$D:$D,$B323,Kosztorys!$I:$I,CONCATENATE("&lt;=31.03.",CP$10,"")))*0.5+(SUMIFS(Kosztorys!$F:$F,Kosztorys!$D:$D,$B323,Kosztorys!$I:$I,CONCATENATE("&lt;=30.09.",CP$10,""))-SUMIFS(Kosztorys!$F:$F,Kosztorys!$D:$D,$B323,Kosztorys!$I:$I,CONCATENATE("&lt;=30.06.",CP$10,"")))*0.25,"nic"),0)</f>
        <v/>
      </c>
      <c r="CQ323" s="41">
        <f>IF($C323="OPEX - Długość 1m koszt/rok",IF($M323="m",SUMIFS(Kosztorys!$F:$F,Kosztorys!$D:$D,$B323,Kosztorys!$I:$I,CONCATENATE("&lt;01.01.",CQ$10,""))+(SUMIFS(Kosztorys!$F:$F,Kosztorys!$D:$D,$B323,Kosztorys!$I:$I,CONCATENATE("&lt;=31.03.",CQ$10,""))-SUMIFS(Kosztorys!$F:$F,Kosztorys!$D:$D,$B323,Kosztorys!$I:$I,CONCATENATE("&lt;=31.12.",CP$10,"")))*0.75+(SUMIFS(Kosztorys!$F:$F,Kosztorys!$D:$D,$B323,Kosztorys!$I:$I,CONCATENATE("&lt;=30.06.",CQ$10,""))-SUMIFS(Kosztorys!$F:$F,Kosztorys!$D:$D,$B323,Kosztorys!$I:$I,CONCATENATE("&lt;=31.03.",CQ$10,"")))*0.5+(SUMIFS(Kosztorys!$F:$F,Kosztorys!$D:$D,$B323,Kosztorys!$I:$I,CONCATENATE("&lt;=30.09.",CQ$10,""))-SUMIFS(Kosztorys!$F:$F,Kosztorys!$D:$D,$B323,Kosztorys!$I:$I,CONCATENATE("&lt;=30.06.",CQ$10,"")))*0.25,"nic"),0)</f>
        <v/>
      </c>
      <c r="CR323" s="41">
        <f>IF(C323="OPEX - Długość 1m koszt/rok",IF(MAX(CB323:CQ323)=IF(ISERROR(VLOOKUP(B323,JB_tabela,MATCH(CR$9,JB_menu,0)-1,FALSE())),,VLOOKUP(B323,JB_tabela,MATCH(CR$9,JB_menu,0)-1,FALSE())),"OK","nie zgadza się liczba użytych JB"),"OK-ND")</f>
        <v/>
      </c>
      <c r="CS323" s="41">
        <f>IFERROR(VLOOKUP($C323,$CY$2:$CZ$7,2,FALSE()),"ERROR")</f>
        <v/>
      </c>
      <c r="CV323" s="41">
        <f>$Q323</f>
        <v/>
      </c>
      <c r="CW323" s="41">
        <f>$R323</f>
        <v/>
      </c>
      <c r="CX323" s="41">
        <f>$S323</f>
        <v/>
      </c>
      <c r="CY323" s="41">
        <f>ROUND(IF(LEFT($C323,4)="CAPE",ROUND($E323*$H323,2)*OFFSET(T323,0,$CS323),0),2)</f>
        <v/>
      </c>
      <c r="CZ323" s="41">
        <f>ROUND(IF(LEFT($C323,4)="CAPE",ROUND($E323*$H323,2)*OFFSET(U323,0,$CS323),0),2)</f>
        <v/>
      </c>
      <c r="DA323" s="41">
        <f>ROUND(IF(LEFT($C323,4)="CAPE",ROUND($E323*$H323,2)*OFFSET(V323,0,$CS323),0),2)</f>
        <v/>
      </c>
      <c r="DB323" s="41">
        <f>ROUND(IF(LEFT($C323,4)="CAPE",ROUND($E323*$H323,2)*OFFSET(W323,0,$CS323),0),2)</f>
        <v/>
      </c>
      <c r="DC323" s="41">
        <f>ROUND(IF(LEFT($C323,4)="CAPE",ROUND($E323*$H323,2)*OFFSET(X323,0,$CS323),0),2)</f>
        <v/>
      </c>
      <c r="DD323" s="41">
        <f>ROUND(IF(LEFT($C323,4)="CAPE",ROUND($E323*$H323,2)*OFFSET(Y323,0,$CS323),0),2)</f>
        <v/>
      </c>
      <c r="DE323" s="41">
        <f>ROUND(IF(LEFT($C323,4)="CAPE",ROUND($E323*$H323,2)*OFFSET(Z323,0,$CS323),0),2)</f>
        <v/>
      </c>
      <c r="DF323" s="41">
        <f>ROUND(IF(LEFT($C323,4)="CAPE",ROUND($E323*$H323,2)*OFFSET(AA323,0,$CS323),0),2)</f>
        <v/>
      </c>
      <c r="DG323" s="41">
        <f>ROUND(IF(LEFT($C323,4)="CAPE",ROUND($E323*$H323,2)*OFFSET(AB323,0,$CS323),0),2)</f>
        <v/>
      </c>
      <c r="DH323" s="41">
        <f>ROUND(IF(LEFT($C323,4)="CAPE",ROUND($E323*$H323,2)*OFFSET(AC323,0,$CS323),0),2)</f>
        <v/>
      </c>
      <c r="DI323" s="41">
        <f>ROUND(IF(LEFT($C323,4)="CAPE",ROUND($E323*$H323,2)*OFFSET(AD323,0,$CS323),0),2)</f>
        <v/>
      </c>
      <c r="DJ323" s="41">
        <f>ROUND(IF(LEFT($C323,4)="CAPE",ROUND($E323*$H323,2)*OFFSET(AE323,0,$CS323),0),2)</f>
        <v/>
      </c>
      <c r="DK323" s="41">
        <f>ROUND(IF(LEFT($C323,4)="CAPE",ROUND($E323*$H323,2)*OFFSET(AF323,0,$CS323),0),2)</f>
        <v/>
      </c>
      <c r="DL323" s="41">
        <f>ROUND(IF(LEFT($C323,4)="CAPE",ROUND($E323*$H323,2)*OFFSET(AG323,0,$CS323),0),2)</f>
        <v/>
      </c>
      <c r="DM323" s="41">
        <f>ROUND(IF(LEFT($C323,4)="CAPE",ROUND($E323*$H323,2)*OFFSET(AH323,0,$CS323),0),2)</f>
        <v/>
      </c>
      <c r="DN323" s="41">
        <f>ROUND(IF(LEFT($C323,4)="CAPE",ROUND($E323*$H323,2)*OFFSET(AI323,0,$CS323),0),2)</f>
        <v/>
      </c>
      <c r="DP323" s="41">
        <f>$Q323</f>
        <v/>
      </c>
      <c r="DQ323" s="41">
        <f>$R323</f>
        <v/>
      </c>
      <c r="DR323" s="41">
        <f>$S323</f>
        <v/>
      </c>
      <c r="DS323" s="41">
        <f>ROUND(IF(LEFT($C323,4)="OPEX",$E323*$H323*OFFSET($T323,0,$CS323),0),2)</f>
        <v/>
      </c>
      <c r="DT323" s="41">
        <f>ROUND(IF(LEFT($C323,4)="OPEX",$E323*$H323*OFFSET($U323,0,$CS323),0),2)</f>
        <v/>
      </c>
      <c r="DU323" s="41">
        <f>ROUND(IF(LEFT($C323,4)="OPEX",$E323*$H323*OFFSET($V323,0,$CS323),0),2)</f>
        <v/>
      </c>
      <c r="DV323" s="41">
        <f>ROUND(IF(LEFT($C323,4)="OPEX",$E323*$H323*OFFSET($W323,0,$CS323),0),2)</f>
        <v/>
      </c>
      <c r="DW323" s="41">
        <f>ROUND(IF(LEFT($C323,4)="OPEX",$E323*$H323*OFFSET($X323,0,$CS323),0),2)</f>
        <v/>
      </c>
      <c r="DX323" s="41">
        <f>ROUND(IF(LEFT($C323,4)="OPEX",$E323*$H323*OFFSET($Y323,0,$CS323),0),2)</f>
        <v/>
      </c>
      <c r="DY323" s="41">
        <f>ROUND(IF(LEFT($C323,4)="OPEX",$E323*$H323*OFFSET($Z323,0,$CS323),0),2)</f>
        <v/>
      </c>
      <c r="DZ323" s="41">
        <f>ROUND(IF(LEFT($C323,4)="OPEX",$E323*$H323*OFFSET($AA323,0,$CS323),0),2)</f>
        <v/>
      </c>
      <c r="EA323" s="41">
        <f>ROUND(IF(LEFT($C323,4)="OPEX",$E323*$H323*OFFSET($AB323,0,$CS323),0),2)</f>
        <v/>
      </c>
      <c r="EB323" s="41">
        <f>ROUND(IF(LEFT($C323,4)="OPEX",$E323*$H323*OFFSET($AC323,0,$CS323),0),2)</f>
        <v/>
      </c>
      <c r="EC323" s="41">
        <f>ROUND(IF(LEFT($C323,4)="OPEX",$E323*$H323*OFFSET($AD323,0,$CS323),0),2)</f>
        <v/>
      </c>
      <c r="ED323" s="41">
        <f>ROUND(IF(LEFT($C323,4)="OPEX",$E323*$H323*OFFSET($AE323,0,$CS323),0),2)</f>
        <v/>
      </c>
      <c r="EE323" s="41">
        <f>ROUND(IF(LEFT($C323,4)="OPEX",$E323*$H323*OFFSET($AF323,0,$CS323),0),2)</f>
        <v/>
      </c>
      <c r="EF323" s="41">
        <f>ROUND(IF(LEFT($C323,4)="OPEX",$E323*$H323*OFFSET($AG323,0,$CS323),0),2)</f>
        <v/>
      </c>
      <c r="EG323" s="41">
        <f>ROUND(IF(LEFT($C323,4)="OPEX",$E323*$H323*OFFSET($AH323,0,$CS323),0),2)</f>
        <v/>
      </c>
      <c r="EH323" s="41">
        <f>ROUND(IF(LEFT($C323,4)="OPEX",$E323*$H323*OFFSET($AI323,0,$CS323),0),2)</f>
        <v/>
      </c>
      <c r="EJ323" s="41">
        <f>$Q323</f>
        <v/>
      </c>
      <c r="EK323" s="41">
        <f>$R323</f>
        <v/>
      </c>
      <c r="EL323" s="41">
        <f>$S323</f>
        <v/>
      </c>
      <c r="EM323" s="41">
        <f>ROUND($D323*$CY323,2)</f>
        <v/>
      </c>
      <c r="EN323" s="41">
        <f>ROUND($D323*$CZ323,2)</f>
        <v/>
      </c>
      <c r="EO323" s="41">
        <f>ROUND($D323*$DA323,2)</f>
        <v/>
      </c>
      <c r="EP323" s="41">
        <f>ROUND($D323*$DB323,2)</f>
        <v/>
      </c>
      <c r="EQ323" s="41">
        <f>ROUND($D323*$DC323,2)</f>
        <v/>
      </c>
      <c r="ER323" s="41">
        <f>ROUND($D323*$DD323,2)</f>
        <v/>
      </c>
      <c r="ES323" s="41">
        <f>ROUND($D323*$DE323,2)</f>
        <v/>
      </c>
      <c r="ET323" s="41">
        <f>ROUND($D323*$DF323,2)</f>
        <v/>
      </c>
      <c r="EU323" s="41">
        <f>ROUND($D323*$DG323,2)</f>
        <v/>
      </c>
      <c r="EV323" s="41">
        <f>ROUND($D323*$DH323,2)</f>
        <v/>
      </c>
      <c r="EW323" s="41">
        <f>ROUND($D323*$DI323,2)</f>
        <v/>
      </c>
      <c r="EX323" s="41">
        <f>ROUND($D323*$DJ323,2)</f>
        <v/>
      </c>
      <c r="EY323" s="41">
        <f>ROUND($D323*$DK323,2)</f>
        <v/>
      </c>
      <c r="EZ323" s="41">
        <f>ROUND($D323*$DL323,2)</f>
        <v/>
      </c>
      <c r="FA323" s="41">
        <f>ROUND($D323*$DM323,2)</f>
        <v/>
      </c>
      <c r="FB323" s="41">
        <f>ROUND($D323*$DN323,2)</f>
        <v/>
      </c>
      <c r="FG323" s="41">
        <f>ROUND(IF(LEFT($C323,4)="CAPE",SUM($CY323:CY323 )/$P323,0),2)</f>
        <v/>
      </c>
      <c r="FH323" s="41">
        <f>ROUND(IF(LEFT($C323,4)="CAPE",SUM($CY323:CZ323 )/$P323,0),2)</f>
        <v/>
      </c>
      <c r="FI323" s="41">
        <f>ROUND(IF(LEFT($C323,4)="CAPE",SUM($CY323:DA323 )/$P323,0),2)</f>
        <v/>
      </c>
      <c r="FJ323" s="41">
        <f>ROUND(IF(LEFT($C323,4)="CAPE",SUM($CY323:DB323 )/$P323,0),2)</f>
        <v/>
      </c>
      <c r="FK323" s="41">
        <f>ROUND(IF(LEFT($C323,4)="CAPE",SUM($CY323:DC323 )/$P323,0),2)</f>
        <v/>
      </c>
      <c r="FL323" s="41">
        <f>ROUND(IF(LEFT($C323,4)="CAPE",SUM($CY323:DD323 )/$P323,0),2)</f>
        <v/>
      </c>
      <c r="FM323" s="41">
        <f>ROUND(IF(LEFT($C323,4)="CAPE",SUM($CY323:DE323 )/$P323,0),2)</f>
        <v/>
      </c>
      <c r="FN323" s="41">
        <f>ROUND(IF(LEFT($C323,4)="CAPE",SUM($CY323:DF323 )/$P323,0),2)</f>
        <v/>
      </c>
      <c r="FO323" s="41">
        <f>ROUND(IF(LEFT($C323,4)="CAPE",SUM($CY323:DG323 )/$P323,0),2)</f>
        <v/>
      </c>
      <c r="FP323" s="41">
        <f>ROUND(IF(LEFT($C323,4)="CAPE",SUM($CY323:DH323 )/$P323,0),2)</f>
        <v/>
      </c>
      <c r="FQ323" s="41">
        <f>ROUND(IF(LEFT($C323,4)="CAPE",SUM($CY323:DI323 )/$P323,0),2)</f>
        <v/>
      </c>
      <c r="FR323" s="41">
        <f>ROUND(IF(LEFT($C323,4)="CAPE",SUM($CY323:DJ323 )/$P323,0),2)</f>
        <v/>
      </c>
      <c r="FS323" s="41">
        <f>ROUND(IF(LEFT($C323,4)="CAPE",SUM($CY323:DK323 )/$P323,0),2)</f>
        <v/>
      </c>
      <c r="FT323" s="41">
        <f>ROUND(IF(LEFT($C323,4)="CAPE",SUM($CY323:DL323 )/$P323,0),2)</f>
        <v/>
      </c>
      <c r="FU323" s="41">
        <f>ROUND(IF(LEFT($C323,4)="CAPE",SUM($CY323:DM323 )/$P323,0),2)</f>
        <v/>
      </c>
      <c r="FV323" s="41">
        <f>ROUND(IF(LEFT($C323,4)="CAPE",SUM($CY323:DN323 )/$P323,0),2)</f>
        <v/>
      </c>
      <c r="GA323" s="41">
        <f>ROUND(IF(SUM($FG323:FG323)&gt;SUM($CY323:CY323),SUM($CY323:CY323),SUM($FG323:FG323)),2)</f>
        <v/>
      </c>
      <c r="GB323" s="41">
        <f>ROUND(IF(SUM($FG323:FH323)&gt;SUM($CY323:CZ323),SUM($CY323:CZ323),SUM($FG323:FH323)),2)</f>
        <v/>
      </c>
      <c r="GC323" s="41">
        <f>ROUND(IF(SUM($FG323:FI323)&gt;SUM($CY323:DA323),SUM($CY323:DA323),SUM($FG323:FI323)),2)</f>
        <v/>
      </c>
      <c r="GD323" s="41">
        <f>ROUND(IF(SUM($FG323:FJ323)&gt;SUM($CY323:DB323),SUM($CY323:DB323),SUM($FG323:FJ323)),2)</f>
        <v/>
      </c>
      <c r="GE323" s="41">
        <f>ROUND(IF(SUM($FG323:FK323)&gt;SUM($CY323:DC323),SUM($CY323:DC323),SUM($FG323:FK323)),2)</f>
        <v/>
      </c>
      <c r="GF323" s="41">
        <f>ROUND(IF(SUM($FG323:FL323)&gt;SUM($CY323:DD323),SUM($CY323:DD323),SUM($FG323:FL323)),2)</f>
        <v/>
      </c>
      <c r="GG323" s="41">
        <f>ROUND(IF(SUM($FG323:FM323)&gt;SUM($CY323:DE323),SUM($CY323:DE323),SUM($FG323:FM323)),2)</f>
        <v/>
      </c>
      <c r="GH323" s="41">
        <f>ROUND(IF(SUM($FG323:FN323)&gt;SUM($CY323:DF323),SUM($CY323:DF323),SUM($FG323:FN323)),2)</f>
        <v/>
      </c>
      <c r="GI323" s="41">
        <f>ROUND(IF(SUM($FG323:FO323)&gt;SUM($CY323:DG323),SUM($CY323:DG323),SUM($FG323:FO323)),2)</f>
        <v/>
      </c>
      <c r="GJ323" s="41">
        <f>ROUND(IF(SUM($FG323:FP323)&gt;SUM($CY323:DH323),SUM($CY323:DH323),SUM($FG323:FP323)),2)</f>
        <v/>
      </c>
      <c r="GK323" s="41">
        <f>ROUND(IF(SUM($FG323:FQ323)&gt;SUM($CY323:DI323),SUM($CY323:DI323),SUM($FG323:FQ323)),2)</f>
        <v/>
      </c>
      <c r="GL323" s="41">
        <f>ROUND(IF(SUM($FG323:FR323)&gt;SUM($CY323:DJ323),SUM($CY323:DJ323),SUM($FG323:FR323)),2)</f>
        <v/>
      </c>
      <c r="GM323" s="41">
        <f>ROUND(IF(SUM($FG323:FS323)&gt;SUM($CY323:DK323),SUM($CY323:DK323),SUM($FG323:FS323)),2)</f>
        <v/>
      </c>
      <c r="GN323" s="41">
        <f>ROUND(IF(SUM($FG323:FT323)&gt;SUM($CY323:DL323),SUM($CY323:DL323),SUM($FG323:FT323)),2)</f>
        <v/>
      </c>
      <c r="GO323" s="41">
        <f>ROUND(IF(SUM($FG323:FU323)&gt;SUM($CY323:DM323),SUM($CY323:DM323),SUM($FG323:FU323)),2)</f>
        <v/>
      </c>
      <c r="GP323" s="41">
        <f>ROUND(IF(SUM($FG323:FV323)&gt;SUM($CY323:DN323),SUM($CY323:DN323),SUM($FG323:FV323)),2)</f>
        <v/>
      </c>
      <c r="GR323" s="41">
        <f>$Q323</f>
        <v/>
      </c>
      <c r="GS323" s="41">
        <f>$R323</f>
        <v/>
      </c>
      <c r="GT323" s="41">
        <f>$S323</f>
        <v/>
      </c>
      <c r="GU323" s="41">
        <f>$GA323</f>
        <v/>
      </c>
      <c r="GV323" s="41">
        <f>GB323 - GA323</f>
        <v/>
      </c>
      <c r="GW323" s="41">
        <f>GC323 - GB323</f>
        <v/>
      </c>
      <c r="GX323" s="41">
        <f>GD323 - GC323</f>
        <v/>
      </c>
      <c r="GY323" s="41">
        <f>GE323 - GD323</f>
        <v/>
      </c>
      <c r="GZ323" s="41">
        <f>GF323 - GE323</f>
        <v/>
      </c>
      <c r="HA323" s="41">
        <f>GG323 - GF323</f>
        <v/>
      </c>
      <c r="HB323" s="41">
        <f>GH323 - GG323</f>
        <v/>
      </c>
      <c r="HC323" s="41">
        <f>GI323 - GH323</f>
        <v/>
      </c>
      <c r="HD323" s="41">
        <f>GJ323 - GI323</f>
        <v/>
      </c>
      <c r="HE323" s="41">
        <f>GK323 - GJ323</f>
        <v/>
      </c>
      <c r="HF323" s="41">
        <f>GL323 - GK323</f>
        <v/>
      </c>
      <c r="HG323" s="41">
        <f>GM323 - GL323</f>
        <v/>
      </c>
      <c r="HH323" s="41">
        <f>GN323 - GM323</f>
        <v/>
      </c>
      <c r="HI323" s="41">
        <f>GO323 - GN323</f>
        <v/>
      </c>
      <c r="HJ323" s="41">
        <f>GP323 - GO323</f>
        <v/>
      </c>
      <c r="HL323" s="41">
        <f>$Q323</f>
        <v/>
      </c>
      <c r="HM323" s="41">
        <f>$R323</f>
        <v/>
      </c>
      <c r="HN323" s="41">
        <f>$S323</f>
        <v/>
      </c>
      <c r="HO323" s="144">
        <f>SUMIFS(Kosztorys!$F:$F,Kosztorys!$D:$D,$B323,Kosztorys!$I:$I,CONCATENATE("&lt;01.01.",HP$10,""))</f>
        <v/>
      </c>
      <c r="HP323" s="144">
        <f>SUMIFS(Kosztorys!$F:$F,Kosztorys!$D:$D,$B323,Kosztorys!$I:$I,CONCATENATE("&lt;01.04.",HQ$10,""))-SUM($HO323)</f>
        <v/>
      </c>
      <c r="HQ323" s="144">
        <f>SUMIFS(Kosztorys!$F:$F,Kosztorys!$D:$D,$B323,Kosztorys!$I:$I,CONCATENATE("&lt;01.07.",HR$10,""))-SUM($HO323:HP323)</f>
        <v/>
      </c>
      <c r="HR323" s="144">
        <f>SUMIFS(Kosztorys!$F:$F,Kosztorys!$D:$D,$B323,Kosztorys!$I:$I,CONCATENATE("&lt;01.10.",HS$10,""))-SUM($HO323:HQ323)</f>
        <v/>
      </c>
      <c r="HS323" s="144">
        <f>SUMIFS(Kosztorys!$F:$F,Kosztorys!$D:$D,$B323,Kosztorys!$I:$I,CONCATENATE("&lt;01.01.",HT$10,""))-SUM($HO323:HR323)</f>
        <v/>
      </c>
      <c r="HT323" s="144">
        <f>SUMIFS(Kosztorys!$F:$F,Kosztorys!$D:$D,$B323,Kosztorys!$I:$I,CONCATENATE("&lt;01.04.",HU$10,""))-SUM($HO323:HS323)</f>
        <v/>
      </c>
      <c r="HU323" s="144">
        <f>SUMIFS(Kosztorys!$F:$F,Kosztorys!$D:$D,$B323,Kosztorys!$I:$I,CONCATENATE("&lt;01.07.",HV$10,""))-SUM($HO323:HT323)</f>
        <v/>
      </c>
      <c r="HV323" s="144">
        <f>SUMIFS(Kosztorys!$F:$F,Kosztorys!$D:$D,$B323,Kosztorys!$I:$I,CONCATENATE("&lt;01.10.",HW$10,""))-SUM($HO323:HU323)</f>
        <v/>
      </c>
      <c r="HW323" s="144">
        <f>SUMIFS(Kosztorys!$F:$F,Kosztorys!$D:$D,$B323,Kosztorys!$I:$I,CONCATENATE("&lt;01.01.",HX$10,""))-SUM($HO323:HV323)</f>
        <v/>
      </c>
      <c r="HX323" s="144">
        <f>SUMIFS(Kosztorys!$F:$F,Kosztorys!$D:$D,$B323,Kosztorys!$I:$I,CONCATENATE("&lt;01.04.",HY$10,""))-SUM($HO323:HW323)</f>
        <v/>
      </c>
      <c r="HY323" s="144">
        <f>SUMIFS(Kosztorys!$F:$F,Kosztorys!$D:$D,$B323,Kosztorys!$I:$I,CONCATENATE("&lt;01.07.",HZ$10,""))-SUM($HO323:HX323)</f>
        <v/>
      </c>
      <c r="HZ323" s="144">
        <f>SUMIFS(Kosztorys!$F:$F,Kosztorys!$D:$D,$B323,Kosztorys!$I:$I,CONCATENATE("&lt;01.10.",IA$10,""))-SUM($HO323:HY323)</f>
        <v/>
      </c>
      <c r="IA323" s="144">
        <f>SUMIFS(Kosztorys!$F:$F,Kosztorys!$D:$D,$B323,Kosztorys!$I:$I,CONCATENATE("&lt;01.01.",IB$10,""))-SUM($HO323:HZ323)</f>
        <v/>
      </c>
      <c r="IB323" s="145">
        <f>IF(M323="szt",IF(SUM(HO323:IA323)=IF(ISERROR(VLOOKUP(B323,JB_tabela,MATCH(IB$9,JB_menu,0)-1,FALSE())),,VLOOKUP(B323,JB_tabela,MATCH(IB$9,JB_menu,0)-1,FALSE())),"OK","nie zgadza się liczba użytych JB"),IF(SUM(HO323:IA323)=IF(ISERROR(VLOOKUP(B323,JB_tabela,MATCH(IC$9,JB_menu,0)-1,FALSE())),,VLOOKUP(B323,JB_tabela,MATCH(IC$9,JB_menu,0)-1,FALSE())),"OK","nie zgadzają się metry użyte w JB"))</f>
        <v/>
      </c>
      <c r="IE323" s="41">
        <f>$Q323</f>
        <v/>
      </c>
      <c r="IF323" s="41">
        <f>$R323</f>
        <v/>
      </c>
      <c r="IG323" s="41">
        <f>$S323</f>
        <v/>
      </c>
      <c r="IH323" s="348">
        <f>IF(LEFT($C323,4)="CAPE",ROUND(HO323*$L323,2),0)</f>
        <v/>
      </c>
      <c r="II323" s="348">
        <f>IF(LEFT($C323,4)="CAPE",ROUND(HP323*$L323,2),0)</f>
        <v/>
      </c>
      <c r="IJ323" s="348">
        <f>IF(LEFT($C323,4)="CAPE",ROUND(HQ323*$L323,2),0)</f>
        <v/>
      </c>
      <c r="IK323" s="348">
        <f>IF(LEFT($C323,4)="CAPE",ROUND(HR323*$L323,2),0)</f>
        <v/>
      </c>
      <c r="IL323" s="348">
        <f>IF(LEFT($C323,4)="CAPE",ROUND(HS323*$L323,2),0)</f>
        <v/>
      </c>
      <c r="IM323" s="348">
        <f>IF(LEFT($C323,4)="CAPE",ROUND(HT323*$L323,2),0)</f>
        <v/>
      </c>
      <c r="IN323" s="348">
        <f>IF(LEFT($C323,4)="CAPE",ROUND(HU323*$L323,2),0)</f>
        <v/>
      </c>
      <c r="IO323" s="348">
        <f>IF(LEFT($C323,4)="CAPE",ROUND(HV323*$L323,2),0)</f>
        <v/>
      </c>
      <c r="IP323" s="348">
        <f>IF(LEFT($C323,4)="CAPE",ROUND(HW323*$L323,2),0)</f>
        <v/>
      </c>
      <c r="IQ323" s="348">
        <f>IF(LEFT($C323,4)="CAPE",ROUND(HX323*$L323,2),0)</f>
        <v/>
      </c>
      <c r="IR323" s="348">
        <f>IF(LEFT($C323,4)="CAPE",ROUND(HY323*$L323,2),0)</f>
        <v/>
      </c>
      <c r="IS323" s="348">
        <f>IF(LEFT($C323,4)="CAPE",ROUND(HZ323*$L323,2),0)</f>
        <v/>
      </c>
      <c r="IT323" s="348">
        <f>IF(LEFT($C323,4)="CAPE",ROUND(IA323*$L323,2),0)</f>
        <v/>
      </c>
      <c r="IU323" s="41">
        <f>IF(SUM(IH323:IT323)=SUM(CY323:DN323),"OK",SUM(IH323:IT323)-SUM(CY323:DN323))</f>
        <v/>
      </c>
    </row>
    <row r="324" ht="12.75" customHeight="1">
      <c r="A324" s="119" t="n"/>
      <c r="B324" s="139" t="inlineStr">
        <is>
          <t>sed_dod_n</t>
        </is>
      </c>
      <c r="C324" s="139" t="inlineStr">
        <is>
          <t>CAPEX - Długość 1m</t>
        </is>
      </c>
      <c r="D324" s="140" t="n">
        <v>0</v>
      </c>
      <c r="E324" s="147" t="n">
        <v>0.03</v>
      </c>
      <c r="F324" s="153" t="inlineStr">
        <is>
          <t>szt</t>
        </is>
      </c>
      <c r="G324" s="150" t="inlineStr">
        <is>
          <t>Uchwyt do kabla FO rozdzielczego</t>
        </is>
      </c>
      <c r="H324" s="360">
        <f>IF(ISERROR(VLOOKUP(G324,KB_tabela,MATCH(H$9,KB_menu,0)-2,FALSE())),,VLOOKUP(G324,KB_tabela,MATCH(H$9,KB_menu,0)-2,FALSE()))</f>
        <v/>
      </c>
      <c r="I324" s="41">
        <f>IF(ISERROR(VLOOKUP(B324,JB_tabela,MATCH("czy puste",JB_menu,0)-1,FALSE())),"BŁĄD brak takiej JB",VLOOKUP(B324,JB_tabela,MATCH("czy puste",JB_menu,0)-1,FALSE()))</f>
        <v/>
      </c>
      <c r="J324" s="41">
        <f>IF(ISERROR(VLOOKUP(G324,KB_tabela,MATCH(H$9,KB_menu,0)-2,FALSE())),"BŁĄD brak takiego KB",IF(H324=0,IF(LEFT(C324,4)="OPEX","OK",IF(G324="brak kosztów CAPEX","OK","Brak Ceny KB")),"OK"))</f>
        <v/>
      </c>
      <c r="K324" s="41">
        <f>IF(AJ324="nie zgadza się liczba użytych JB","Nie liczy wszystkich JB",IF(BD324="nie zgadza się liczba użytych JB","Nie liczy wszystkich JB",IF(BX324="nie zgadza się liczba użytych JB","Nie liczy wszystkich JB",IF(BX324="nie zgadza się liczba użytych JB","Nie liczy wszystkich JB","OK"))))</f>
        <v/>
      </c>
      <c r="L324" s="361">
        <f>ROUND((E324*H324),2)</f>
        <v/>
      </c>
      <c r="M324" s="41">
        <f>VLOOKUP(B324,JB_tabela,MATCH(M$9,JB_menu,0)-1,FALSE())</f>
        <v/>
      </c>
      <c r="P324" s="41">
        <f>IF(ISERROR(VLOOKUP(S324,KATEGORIA_tabela,MATCH(P$9,KATEGORIA_menu,0)-2,FALSE())),,VLOOKUP(S324,KATEGORIA_tabela,MATCH(P$9,KATEGORIA_menu,0)-2,FALSE()))</f>
        <v/>
      </c>
      <c r="Q324" s="41">
        <f>IF(ISERROR(VLOOKUP(B324,JB_tabela,MATCH(Q$9,JB_menu,0)-1,FALSE())),,VLOOKUP(B324,JB_tabela,MATCH(Q$9,JB_menu,0)-1,FALSE()))</f>
        <v/>
      </c>
      <c r="R324" s="41">
        <f>IF(ISERROR(VLOOKUP(G324,KB_tabela,MATCH(R$9,KB_menu,0)-2,FALSE())),,VLOOKUP(G324,KB_tabela,MATCH(R$9,KB_menu,0)-2,FALSE()))</f>
        <v/>
      </c>
      <c r="S324" s="41">
        <f>IF(ISERROR(VLOOKUP(G324,KB_tabela,MATCH(S$9,KB_menu,0)-2,FALSE())),,VLOOKUP(G324,KB_tabela,MATCH(S$9,KB_menu,0)-2,FALSE()))</f>
        <v/>
      </c>
      <c r="T324" s="116">
        <f>IF($C324="CAPEX - 1szt JB",IF($M324="szt",SUMIFS(Kosztorys!$F:$F,Kosztorys!$D:$D,$B324,Kosztorys!$I:$I,CONCATENATE("&lt;01.01.",U$10,""))-SUMIFS(Kosztorys!$F:$F,Kosztorys!$D:$D,$B324,Kosztorys!$I:$I,CONCATENATE("&lt;01.01.",T$10,"")),COUNTIFS(Kosztorys!$D:$D,$B324,Kosztorys!$I:$I,CONCATENATE("&lt;01.01.",U$10,""))-COUNTIFS(Kosztorys!$D:$D,$B324,Kosztorys!$I:$I,CONCATENATE("&lt;01.01.",T$10,""))),0)</f>
        <v/>
      </c>
      <c r="U324" s="116">
        <f>IF($C324="CAPEX - 1szt JB",IF($M324="szt",SUMIFS(Kosztorys!$F:$F,Kosztorys!$D:$D,$B324,Kosztorys!$I:$I,CONCATENATE("&lt;01.01.",V$10,""))-SUMIFS(Kosztorys!$F:$F,Kosztorys!$D:$D,$B324,Kosztorys!$I:$I,CONCATENATE("&lt;01.01.",U$10,"")),COUNTIFS(Kosztorys!$D:$D,$B324,Kosztorys!$I:$I,CONCATENATE("&lt;01.01.",V$10,""))-COUNTIFS(Kosztorys!$D:$D,$B324,Kosztorys!$I:$I,CONCATENATE("&lt;01.01.",U$10,""))),0)</f>
        <v/>
      </c>
      <c r="V324" s="116">
        <f>IF($C324="CAPEX - 1szt JB",IF($M324="szt",SUMIFS(Kosztorys!$F:$F,Kosztorys!$D:$D,$B324,Kosztorys!$I:$I,CONCATENATE("&lt;01.01.",W$10,""))-SUMIFS(Kosztorys!$F:$F,Kosztorys!$D:$D,$B324,Kosztorys!$I:$I,CONCATENATE("&lt;01.01.",V$10,"")),COUNTIFS(Kosztorys!$D:$D,$B324,Kosztorys!$I:$I,CONCATENATE("&lt;01.01.",W$10,""))-COUNTIFS(Kosztorys!$D:$D,$B324,Kosztorys!$I:$I,CONCATENATE("&lt;01.01.",V$10,""))),0)</f>
        <v/>
      </c>
      <c r="W324" s="116">
        <f>IF($C324="CAPEX - 1szt JB",IF($M324="szt",SUMIFS(Kosztorys!$F:$F,Kosztorys!$D:$D,$B324,Kosztorys!$I:$I,CONCATENATE("&lt;01.01.",X$10,""))-SUMIFS(Kosztorys!$F:$F,Kosztorys!$D:$D,$B324,Kosztorys!$I:$I,CONCATENATE("&lt;01.01.",W$10,"")),COUNTIFS(Kosztorys!$D:$D,$B324,Kosztorys!$I:$I,CONCATENATE("&lt;01.01.",X$10,""))-COUNTIFS(Kosztorys!$D:$D,$B324,Kosztorys!$I:$I,CONCATENATE("&lt;01.01.",W$10,""))),0)</f>
        <v/>
      </c>
      <c r="X324" s="116">
        <f>IF($C324="CAPEX - 1szt JB",IF($M324="szt",SUMIFS(Kosztorys!$F:$F,Kosztorys!$D:$D,$B324,Kosztorys!$I:$I,CONCATENATE("&lt;01.01.",Y$10,""))-SUMIFS(Kosztorys!$F:$F,Kosztorys!$D:$D,$B324,Kosztorys!$I:$I,CONCATENATE("&lt;01.01.",X$10,"")),COUNTIFS(Kosztorys!$D:$D,$B324,Kosztorys!$I:$I,CONCATENATE("&lt;01.01.",Y$10,""))-COUNTIFS(Kosztorys!$D:$D,$B324,Kosztorys!$I:$I,CONCATENATE("&lt;01.01.",X$10,""))),0)</f>
        <v/>
      </c>
      <c r="Y324" s="116">
        <f>IF($C324="CAPEX - 1szt JB",IF($M324="szt",SUMIFS(Kosztorys!$F:$F,Kosztorys!$D:$D,$B324,Kosztorys!$I:$I,CONCATENATE("&lt;01.01.",Z$10,""))-SUMIFS(Kosztorys!$F:$F,Kosztorys!$D:$D,$B324,Kosztorys!$I:$I,CONCATENATE("&lt;01.01.",Y$10,"")),COUNTIFS(Kosztorys!$D:$D,$B324,Kosztorys!$I:$I,CONCATENATE("&lt;01.01.",Z$10,""))-COUNTIFS(Kosztorys!$D:$D,$B324,Kosztorys!$I:$I,CONCATENATE("&lt;01.01.",Y$10,""))),0)</f>
        <v/>
      </c>
      <c r="Z324" s="116">
        <f>IF($C324="CAPEX - 1szt JB",IF($M324="szt",SUMIFS(Kosztorys!$F:$F,Kosztorys!$D:$D,$B324,Kosztorys!$I:$I,CONCATENATE("&lt;01.01.",AA$10,""))-SUMIFS(Kosztorys!$F:$F,Kosztorys!$D:$D,$B324,Kosztorys!$I:$I,CONCATENATE("&lt;01.01.",Z$10,"")),COUNTIFS(Kosztorys!$D:$D,$B324,Kosztorys!$I:$I,CONCATENATE("&lt;01.01.",AA$10,""))-COUNTIFS(Kosztorys!$D:$D,$B324,Kosztorys!$I:$I,CONCATENATE("&lt;01.01.",Z$10,""))),0)</f>
        <v/>
      </c>
      <c r="AA324" s="116">
        <f>IF($C324="CAPEX - 1szt JB",IF($M324="szt",SUMIFS(Kosztorys!$F:$F,Kosztorys!$D:$D,$B324,Kosztorys!$I:$I,CONCATENATE("&lt;01.01.",AB$10,""))-SUMIFS(Kosztorys!$F:$F,Kosztorys!$D:$D,$B324,Kosztorys!$I:$I,CONCATENATE("&lt;01.01.",AA$10,"")),COUNTIFS(Kosztorys!$D:$D,$B324,Kosztorys!$I:$I,CONCATENATE("&lt;01.01.",AB$10,""))-COUNTIFS(Kosztorys!$D:$D,$B324,Kosztorys!$I:$I,CONCATENATE("&lt;01.01.",AA$10,""))),0)</f>
        <v/>
      </c>
      <c r="AB324" s="116">
        <f>IF($C324="CAPEX - 1szt JB",IF($M324="szt",SUMIFS(Kosztorys!$F:$F,Kosztorys!$D:$D,$B324,Kosztorys!$I:$I,CONCATENATE("&lt;01.01.",AC$10,""))-SUMIFS(Kosztorys!$F:$F,Kosztorys!$D:$D,$B324,Kosztorys!$I:$I,CONCATENATE("&lt;01.01.",AB$10,"")),COUNTIFS(Kosztorys!$D:$D,$B324,Kosztorys!$I:$I,CONCATENATE("&lt;01.01.",AC$10,""))-COUNTIFS(Kosztorys!$D:$D,$B324,Kosztorys!$I:$I,CONCATENATE("&lt;01.01.",AB$10,""))),0)</f>
        <v/>
      </c>
      <c r="AC324" s="116">
        <f>IF($C324="CAPEX - 1szt JB",IF($M324="szt",SUMIFS(Kosztorys!$F:$F,Kosztorys!$D:$D,$B324,Kosztorys!$I:$I,CONCATENATE("&lt;01.01.",AD$10,""))-SUMIFS(Kosztorys!$F:$F,Kosztorys!$D:$D,$B324,Kosztorys!$I:$I,CONCATENATE("&lt;01.01.",AC$10,"")),COUNTIFS(Kosztorys!$D:$D,$B324,Kosztorys!$I:$I,CONCATENATE("&lt;01.01.",AD$10,""))-COUNTIFS(Kosztorys!$D:$D,$B324,Kosztorys!$I:$I,CONCATENATE("&lt;01.01.",AC$10,""))),0)</f>
        <v/>
      </c>
      <c r="AD324" s="116">
        <f>IF($C324="CAPEX - 1szt JB",IF($M324="szt",SUMIFS(Kosztorys!$F:$F,Kosztorys!$D:$D,$B324,Kosztorys!$I:$I,CONCATENATE("&lt;01.01.",AE$10,""))-SUMIFS(Kosztorys!$F:$F,Kosztorys!$D:$D,$B324,Kosztorys!$I:$I,CONCATENATE("&lt;01.01.",AD$10,"")),COUNTIFS(Kosztorys!$D:$D,$B324,Kosztorys!$I:$I,CONCATENATE("&lt;01.01.",AE$10,""))-COUNTIFS(Kosztorys!$D:$D,$B324,Kosztorys!$I:$I,CONCATENATE("&lt;01.01.",AD$10,""))),0)</f>
        <v/>
      </c>
      <c r="AE324" s="116">
        <f>IF($C324="CAPEX - 1szt JB",IF($M324="szt",SUMIFS(Kosztorys!$F:$F,Kosztorys!$D:$D,$B324,Kosztorys!$I:$I,CONCATENATE("&lt;01.01.",AF$10,""))-SUMIFS(Kosztorys!$F:$F,Kosztorys!$D:$D,$B324,Kosztorys!$I:$I,CONCATENATE("&lt;01.01.",AE$10,"")),COUNTIFS(Kosztorys!$D:$D,$B324,Kosztorys!$I:$I,CONCATENATE("&lt;01.01.",AF$10,""))-COUNTIFS(Kosztorys!$D:$D,$B324,Kosztorys!$I:$I,CONCATENATE("&lt;01.01.",AE$10,""))),0)</f>
        <v/>
      </c>
      <c r="AF324" s="116">
        <f>IF($C324="CAPEX - 1szt JB",IF($M324="szt",SUMIFS(Kosztorys!$F:$F,Kosztorys!$D:$D,$B324,Kosztorys!$I:$I,CONCATENATE("&lt;01.01.",AG$10,""))-SUMIFS(Kosztorys!$F:$F,Kosztorys!$D:$D,$B324,Kosztorys!$I:$I,CONCATENATE("&lt;01.01.",AF$10,"")),COUNTIFS(Kosztorys!$D:$D,$B324,Kosztorys!$I:$I,CONCATENATE("&lt;01.01.",AG$10,""))-COUNTIFS(Kosztorys!$D:$D,$B324,Kosztorys!$I:$I,CONCATENATE("&lt;01.01.",AF$10,""))),0)</f>
        <v/>
      </c>
      <c r="AG324" s="116">
        <f>IF($C324="CAPEX - 1szt JB",IF($M324="szt",SUMIFS(Kosztorys!$F:$F,Kosztorys!$D:$D,$B324,Kosztorys!$I:$I,CONCATENATE("&lt;01.01.",AH$10,""))-SUMIFS(Kosztorys!$F:$F,Kosztorys!$D:$D,$B324,Kosztorys!$I:$I,CONCATENATE("&lt;01.01.",AG$10,"")),COUNTIFS(Kosztorys!$D:$D,$B324,Kosztorys!$I:$I,CONCATENATE("&lt;01.01.",AH$10,""))-COUNTIFS(Kosztorys!$D:$D,$B324,Kosztorys!$I:$I,CONCATENATE("&lt;01.01.",AG$10,""))),0)</f>
        <v/>
      </c>
      <c r="AH324" s="116">
        <f>IF($C324="CAPEX - 1szt JB",IF($M324="szt",SUMIFS(Kosztorys!$F:$F,Kosztorys!$D:$D,$B324,Kosztorys!$I:$I,CONCATENATE("&lt;01.01.",AI$10,""))-SUMIFS(Kosztorys!$F:$F,Kosztorys!$D:$D,$B324,Kosztorys!$I:$I,CONCATENATE("&lt;01.01.",AH$10,"")),COUNTIFS(Kosztorys!$D:$D,$B324,Kosztorys!$I:$I,CONCATENATE("&lt;01.01.",AI$10,""))-COUNTIFS(Kosztorys!$D:$D,$B324,Kosztorys!$I:$I,CONCATENATE("&lt;01.01.",AH$10,""))),0)</f>
        <v/>
      </c>
      <c r="AI324" s="116">
        <f>IF($C324="CAPEX - 1szt JB",IF($M324="szt",SUMIFS(Kosztorys!$F:$F,Kosztorys!$D:$D,$B324,Kosztorys!$I:$I,CONCATENATE("&lt;01.01.",AJ$10,""))-SUMIFS(Kosztorys!$F:$F,Kosztorys!$D:$D,$B324,Kosztorys!$I:$I,CONCATENATE("&lt;01.01.",AI$10,"")),COUNTIFS(Kosztorys!$D:$D,$B324,Kosztorys!$I:$I,CONCATENATE("&lt;01.01.",AJ$10,""))-COUNTIFS(Kosztorys!$D:$D,$B324,Kosztorys!$I:$I,CONCATENATE("&lt;01.01.",AI$10,""))),0)</f>
        <v/>
      </c>
      <c r="AJ324" s="116">
        <f>IF(C324="CAPEX - 1szt JB",IF(SUM(T324:AI324)=IF(ISERROR(VLOOKUP(B324,JB_tabela,MATCH(AJ$9,JB_menu,0)-1,FALSE())),,VLOOKUP(B324,JB_tabela,MATCH(AJ$9,JB_menu,0)-1,FALSE())),"OK","nie zgadza się liczba użytych JB"),"OK-ND")</f>
        <v/>
      </c>
      <c r="AM324" s="41">
        <f>IFERROR("_" &amp; VLOOKUP($B324,#REF!,1,FALSE()),#REF!)</f>
        <v/>
      </c>
      <c r="AN324" s="41">
        <f>IF($C324="CAPEX - Długość 1m",SUMIFS(Kosztorys!$F:$F,Kosztorys!$D:$D,$B324,Kosztorys!$I:$I,CONCATENATE("&lt;31.12.",AN$10,""))-SUMIFS(Kosztorys!$F:$F,Kosztorys!$D:$D,$B324,Kosztorys!$I:$I,CONCATENATE("&lt;31.12.",AM$10,"")),"x")</f>
        <v/>
      </c>
      <c r="AO324" s="41">
        <f>IF($C324="CAPEX - Długość 1m",SUMIFS(Kosztorys!$F:$F,Kosztorys!$D:$D,$B324,Kosztorys!$I:$I,CONCATENATE("&lt;31.12.",AO$10,""))-SUMIFS(Kosztorys!$F:$F,Kosztorys!$D:$D,$B324,Kosztorys!$I:$I,CONCATENATE("&lt;31.12.",AN$10,"")),"x")</f>
        <v/>
      </c>
      <c r="AP324" s="41">
        <f>IF($C324="CAPEX - Długość 1m",SUMIFS(Kosztorys!$F:$F,Kosztorys!$D:$D,$B324,Kosztorys!$I:$I,CONCATENATE("&lt;31.12.",AP$10,""))-SUMIFS(Kosztorys!$F:$F,Kosztorys!$D:$D,$B324,Kosztorys!$I:$I,CONCATENATE("&lt;31.12.",AO$10,"")),"x")</f>
        <v/>
      </c>
      <c r="AQ324" s="41">
        <f>IF($C324="CAPEX - Długość 1m",SUMIFS(Kosztorys!$F:$F,Kosztorys!$D:$D,$B324,Kosztorys!$I:$I,CONCATENATE("&lt;31.12.",AQ$10,""))-SUMIFS(Kosztorys!$F:$F,Kosztorys!$D:$D,$B324,Kosztorys!$I:$I,CONCATENATE("&lt;31.12.",AP$10,"")),"x")</f>
        <v/>
      </c>
      <c r="AR324" s="41">
        <f>IF($C324="CAPEX - Długość 1m",SUMIFS(Kosztorys!$F:$F,Kosztorys!$D:$D,$B324,Kosztorys!$I:$I,CONCATENATE("&lt;31.12.",AR$10,""))-SUMIFS(Kosztorys!$F:$F,Kosztorys!$D:$D,$B324,Kosztorys!$I:$I,CONCATENATE("&lt;31.12.",AQ$10,"")),"x")</f>
        <v/>
      </c>
      <c r="AS324" s="41">
        <f>IF($C324="CAPEX - Długość 1m",SUMIFS(Kosztorys!$F:$F,Kosztorys!$D:$D,$B324,Kosztorys!$I:$I,CONCATENATE("&lt;31.12.",AS$10,""))-SUMIFS(Kosztorys!$F:$F,Kosztorys!$D:$D,$B324,Kosztorys!$I:$I,CONCATENATE("&lt;31.12.",AR$10,"")),"x")</f>
        <v/>
      </c>
      <c r="AT324" s="41">
        <f>IF($C324="CAPEX - Długość 1m",SUMIFS(Kosztorys!$F:$F,Kosztorys!$D:$D,$B324,Kosztorys!$I:$I,CONCATENATE("&lt;31.12.",AT$10,""))-SUMIFS(Kosztorys!$F:$F,Kosztorys!$D:$D,$B324,Kosztorys!$I:$I,CONCATENATE("&lt;31.12.",AS$10,"")),"x")</f>
        <v/>
      </c>
      <c r="AU324" s="41">
        <f>IF($C324="CAPEX - Długość 1m",SUMIFS(Kosztorys!$F:$F,Kosztorys!$D:$D,$B324,Kosztorys!$I:$I,CONCATENATE("&lt;31.12.",AU$10,""))-SUMIFS(Kosztorys!$F:$F,Kosztorys!$D:$D,$B324,Kosztorys!$I:$I,CONCATENATE("&lt;31.12.",AT$10,"")),"x")</f>
        <v/>
      </c>
      <c r="AV324" s="41">
        <f>IF($C324="CAPEX - Długość 1m",SUMIFS(Kosztorys!$F:$F,Kosztorys!$D:$D,$B324,Kosztorys!$I:$I,CONCATENATE("&lt;31.12.",AV$10,""))-SUMIFS(Kosztorys!$F:$F,Kosztorys!$D:$D,$B324,Kosztorys!$I:$I,CONCATENATE("&lt;31.12.",AU$10,"")),"x")</f>
        <v/>
      </c>
      <c r="AW324" s="41">
        <f>IF($C324="CAPEX - Długość 1m",SUMIFS(Kosztorys!$F:$F,Kosztorys!$D:$D,$B324,Kosztorys!$I:$I,CONCATENATE("&lt;31.12.",AW$10,""))-SUMIFS(Kosztorys!$F:$F,Kosztorys!$D:$D,$B324,Kosztorys!$I:$I,CONCATENATE("&lt;31.12.",AV$10,"")),"x")</f>
        <v/>
      </c>
      <c r="AX324" s="41">
        <f>IF($C324="CAPEX - Długość 1m",SUMIFS(Kosztorys!$F:$F,Kosztorys!$D:$D,$B324,Kosztorys!$I:$I,CONCATENATE("&lt;31.12.",AX$10,""))-SUMIFS(Kosztorys!$F:$F,Kosztorys!$D:$D,$B324,Kosztorys!$I:$I,CONCATENATE("&lt;31.12.",AW$10,"")),"x")</f>
        <v/>
      </c>
      <c r="AY324" s="41">
        <f>IF($C324="CAPEX - Długość 1m",SUMIFS(Kosztorys!$F:$F,Kosztorys!$D:$D,$B324,Kosztorys!$I:$I,CONCATENATE("&lt;31.12.",AY$10,""))-SUMIFS(Kosztorys!$F:$F,Kosztorys!$D:$D,$B324,Kosztorys!$I:$I,CONCATENATE("&lt;31.12.",AX$10,"")),"x")</f>
        <v/>
      </c>
      <c r="AZ324" s="41">
        <f>IF($C324="CAPEX - Długość 1m",SUMIFS(Kosztorys!$F:$F,Kosztorys!$D:$D,$B324,Kosztorys!$I:$I,CONCATENATE("&lt;31.12.",AZ$10,""))-SUMIFS(Kosztorys!$F:$F,Kosztorys!$D:$D,$B324,Kosztorys!$I:$I,CONCATENATE("&lt;31.12.",AY$10,"")),"x")</f>
        <v/>
      </c>
      <c r="BA324" s="41">
        <f>IF($C324="CAPEX - Długość 1m",SUMIFS(Kosztorys!$F:$F,Kosztorys!$D:$D,$B324,Kosztorys!$I:$I,CONCATENATE("&lt;31.12.",BA$10,""))-SUMIFS(Kosztorys!$F:$F,Kosztorys!$D:$D,$B324,Kosztorys!$I:$I,CONCATENATE("&lt;31.12.",AZ$10,"")),"x")</f>
        <v/>
      </c>
      <c r="BB324" s="41">
        <f>IF($C324="CAPEX - Długość 1m",SUMIFS(Kosztorys!$F:$F,Kosztorys!$D:$D,$B324,Kosztorys!$I:$I,CONCATENATE("&lt;31.12.",BB$10,""))-SUMIFS(Kosztorys!$F:$F,Kosztorys!$D:$D,$B324,Kosztorys!$I:$I,CONCATENATE("&lt;31.12.",BA$10,"")),"x")</f>
        <v/>
      </c>
      <c r="BC324" s="41">
        <f>IF($C324="CAPEX - Długość 1m",SUMIFS(Kosztorys!$F:$F,Kosztorys!$D:$D,$B324,Kosztorys!$I:$I,CONCATENATE("&lt;31.12.",BC$10,""))-SUMIFS(Kosztorys!$F:$F,Kosztorys!$D:$D,$B324,Kosztorys!$I:$I,CONCATENATE("&lt;31.12.",BB$10,"")),"x")</f>
        <v/>
      </c>
      <c r="BD324" s="41">
        <f>IF(C324="CAPEX - Długość 1m",IF(SUM(AN324:BC324)=IF(ISERROR(VLOOKUP(B324,JB_tabela,MATCH(BD$9,JB_menu,0)-1,FALSE())),,VLOOKUP(B324,JB_tabela,MATCH(BD$9,JB_menu,0)-1,FALSE())),"OK","nie zgadza się liczba użytych JB"),"OK-ND")</f>
        <v/>
      </c>
      <c r="BH324" s="41">
        <f>IF($C324="OPEX - Koszt 1szt/rok",IF($M324="szt",SUMIFS(Kosztorys!$F:$F,Kosztorys!$D:$D,$B324,Kosztorys!$I:$I,CONCATENATE("&lt;01.01.",BH$10,""))+(SUMIFS(Kosztorys!$F:$F,Kosztorys!$D:$D,$B324,Kosztorys!$I:$I,CONCATENATE("&lt;=31.03.",BH$10,""))-SUMIFS(Kosztorys!$F:$F,Kosztorys!$D:$D,$B324,Kosztorys!$I:$I,CONCATENATE("&lt;=31.12.",BG$10,"")))*0.75+(SUMIFS(Kosztorys!$F:$F,Kosztorys!$D:$D,$B324,Kosztorys!$I:$I,CONCATENATE("&lt;=30.06.",BH$10,""))-SUMIFS(Kosztorys!$F:$F,Kosztorys!$D:$D,$B324,Kosztorys!$I:$I,CONCATENATE("&lt;=31.03.",BH$10,"")))*0.5+(SUMIFS(Kosztorys!$F:$F,Kosztorys!$D:$D,$B324,Kosztorys!$I:$I,CONCATENATE("&lt;=30.09.",BH$10,""))-SUMIFS(Kosztorys!$F:$F,Kosztorys!$D:$D,$B324,Kosztorys!$I:$I,CONCATENATE("&lt;=30.06.",BH$10,"")))*0.25,"nic"),0)</f>
        <v/>
      </c>
      <c r="BI324" s="41">
        <f>IF($C324="OPEX - Koszt 1szt/rok",IF($M324="szt",SUMIFS(Kosztorys!$F:$F,Kosztorys!$D:$D,$B324,Kosztorys!$I:$I,CONCATENATE("&lt;01.01.",BI$10,""))+(SUMIFS(Kosztorys!$F:$F,Kosztorys!$D:$D,$B324,Kosztorys!$I:$I,CONCATENATE("&lt;=31.03.",BI$10,""))-SUMIFS(Kosztorys!$F:$F,Kosztorys!$D:$D,$B324,Kosztorys!$I:$I,CONCATENATE("&lt;=31.12.",BH$10,"")))*0.75+(SUMIFS(Kosztorys!$F:$F,Kosztorys!$D:$D,$B324,Kosztorys!$I:$I,CONCATENATE("&lt;=30.06.",BI$10,""))-SUMIFS(Kosztorys!$F:$F,Kosztorys!$D:$D,$B324,Kosztorys!$I:$I,CONCATENATE("&lt;=31.03.",BI$10,"")))*0.5+(SUMIFS(Kosztorys!$F:$F,Kosztorys!$D:$D,$B324,Kosztorys!$I:$I,CONCATENATE("&lt;=30.09.",BI$10,""))-SUMIFS(Kosztorys!$F:$F,Kosztorys!$D:$D,$B324,Kosztorys!$I:$I,CONCATENATE("&lt;=30.06.",BI$10,"")))*0.25,"nic"),0)</f>
        <v/>
      </c>
      <c r="BJ324" s="41">
        <f>IF($C324="OPEX - Koszt 1szt/rok",IF($M324="szt",SUMIFS(Kosztorys!$F:$F,Kosztorys!$D:$D,$B324,Kosztorys!$I:$I,CONCATENATE("&lt;01.01.",BJ$10,""))+(SUMIFS(Kosztorys!$F:$F,Kosztorys!$D:$D,$B324,Kosztorys!$I:$I,CONCATENATE("&lt;=31.03.",BJ$10,""))-SUMIFS(Kosztorys!$F:$F,Kosztorys!$D:$D,$B324,Kosztorys!$I:$I,CONCATENATE("&lt;=31.12.",BI$10,"")))*0.75+(SUMIFS(Kosztorys!$F:$F,Kosztorys!$D:$D,$B324,Kosztorys!$I:$I,CONCATENATE("&lt;=30.06.",BJ$10,""))-SUMIFS(Kosztorys!$F:$F,Kosztorys!$D:$D,$B324,Kosztorys!$I:$I,CONCATENATE("&lt;=31.03.",BJ$10,"")))*0.5+(SUMIFS(Kosztorys!$F:$F,Kosztorys!$D:$D,$B324,Kosztorys!$I:$I,CONCATENATE("&lt;=30.09.",BJ$10,""))-SUMIFS(Kosztorys!$F:$F,Kosztorys!$D:$D,$B324,Kosztorys!$I:$I,CONCATENATE("&lt;=30.06.",BJ$10,"")))*0.25,"nic"),0)</f>
        <v/>
      </c>
      <c r="BK324" s="41">
        <f>IF($C324="OPEX - Koszt 1szt/rok",IF($M324="szt",SUMIFS(Kosztorys!$F:$F,Kosztorys!$D:$D,$B324,Kosztorys!$I:$I,CONCATENATE("&lt;01.01.",BK$10,""))+(SUMIFS(Kosztorys!$F:$F,Kosztorys!$D:$D,$B324,Kosztorys!$I:$I,CONCATENATE("&lt;=31.03.",BK$10,""))-SUMIFS(Kosztorys!$F:$F,Kosztorys!$D:$D,$B324,Kosztorys!$I:$I,CONCATENATE("&lt;=31.12.",BJ$10,"")))*0.75+(SUMIFS(Kosztorys!$F:$F,Kosztorys!$D:$D,$B324,Kosztorys!$I:$I,CONCATENATE("&lt;=30.06.",BK$10,""))-SUMIFS(Kosztorys!$F:$F,Kosztorys!$D:$D,$B324,Kosztorys!$I:$I,CONCATENATE("&lt;=31.03.",BK$10,"")))*0.5+(SUMIFS(Kosztorys!$F:$F,Kosztorys!$D:$D,$B324,Kosztorys!$I:$I,CONCATENATE("&lt;=30.09.",BK$10,""))-SUMIFS(Kosztorys!$F:$F,Kosztorys!$D:$D,$B324,Kosztorys!$I:$I,CONCATENATE("&lt;=30.06.",BK$10,"")))*0.25,"nic"),0)</f>
        <v/>
      </c>
      <c r="BL324" s="41">
        <f>IF($C324="OPEX - Koszt 1szt/rok",IF($M324="szt",SUMIFS(Kosztorys!$F:$F,Kosztorys!$D:$D,$B324,Kosztorys!$I:$I,CONCATENATE("&lt;01.01.",BL$10,""))+(SUMIFS(Kosztorys!$F:$F,Kosztorys!$D:$D,$B324,Kosztorys!$I:$I,CONCATENATE("&lt;=31.03.",BL$10,""))-SUMIFS(Kosztorys!$F:$F,Kosztorys!$D:$D,$B324,Kosztorys!$I:$I,CONCATENATE("&lt;=31.12.",BK$10,"")))*0.75+(SUMIFS(Kosztorys!$F:$F,Kosztorys!$D:$D,$B324,Kosztorys!$I:$I,CONCATENATE("&lt;=30.06.",BL$10,""))-SUMIFS(Kosztorys!$F:$F,Kosztorys!$D:$D,$B324,Kosztorys!$I:$I,CONCATENATE("&lt;=31.03.",BL$10,"")))*0.5+(SUMIFS(Kosztorys!$F:$F,Kosztorys!$D:$D,$B324,Kosztorys!$I:$I,CONCATENATE("&lt;=30.09.",BL$10,""))-SUMIFS(Kosztorys!$F:$F,Kosztorys!$D:$D,$B324,Kosztorys!$I:$I,CONCATENATE("&lt;=30.06.",BL$10,"")))*0.25,"nic"),0)</f>
        <v/>
      </c>
      <c r="BM324" s="41">
        <f>IF($C324="OPEX - Koszt 1szt/rok",IF($M324="szt",SUMIFS(Kosztorys!$F:$F,Kosztorys!$D:$D,$B324,Kosztorys!$I:$I,CONCATENATE("&lt;01.01.",BM$10,""))+(SUMIFS(Kosztorys!$F:$F,Kosztorys!$D:$D,$B324,Kosztorys!$I:$I,CONCATENATE("&lt;=31.03.",BM$10,""))-SUMIFS(Kosztorys!$F:$F,Kosztorys!$D:$D,$B324,Kosztorys!$I:$I,CONCATENATE("&lt;=31.12.",BL$10,"")))*0.75+(SUMIFS(Kosztorys!$F:$F,Kosztorys!$D:$D,$B324,Kosztorys!$I:$I,CONCATENATE("&lt;=30.06.",BM$10,""))-SUMIFS(Kosztorys!$F:$F,Kosztorys!$D:$D,$B324,Kosztorys!$I:$I,CONCATENATE("&lt;=31.03.",BM$10,"")))*0.5+(SUMIFS(Kosztorys!$F:$F,Kosztorys!$D:$D,$B324,Kosztorys!$I:$I,CONCATENATE("&lt;=30.09.",BM$10,""))-SUMIFS(Kosztorys!$F:$F,Kosztorys!$D:$D,$B324,Kosztorys!$I:$I,CONCATENATE("&lt;=30.06.",BM$10,"")))*0.25,"nic"),0)</f>
        <v/>
      </c>
      <c r="BN324" s="41">
        <f>IF($C324="OPEX - Koszt 1szt/rok",IF($M324="szt",SUMIFS(Kosztorys!$F:$F,Kosztorys!$D:$D,$B324,Kosztorys!$I:$I,CONCATENATE("&lt;01.01.",BN$10,""))+(SUMIFS(Kosztorys!$F:$F,Kosztorys!$D:$D,$B324,Kosztorys!$I:$I,CONCATENATE("&lt;=31.03.",BN$10,""))-SUMIFS(Kosztorys!$F:$F,Kosztorys!$D:$D,$B324,Kosztorys!$I:$I,CONCATENATE("&lt;=31.12.",BM$10,"")))*0.75+(SUMIFS(Kosztorys!$F:$F,Kosztorys!$D:$D,$B324,Kosztorys!$I:$I,CONCATENATE("&lt;=30.06.",BN$10,""))-SUMIFS(Kosztorys!$F:$F,Kosztorys!$D:$D,$B324,Kosztorys!$I:$I,CONCATENATE("&lt;=31.03.",BN$10,"")))*0.5+(SUMIFS(Kosztorys!$F:$F,Kosztorys!$D:$D,$B324,Kosztorys!$I:$I,CONCATENATE("&lt;=30.09.",BN$10,""))-SUMIFS(Kosztorys!$F:$F,Kosztorys!$D:$D,$B324,Kosztorys!$I:$I,CONCATENATE("&lt;=30.06.",BN$10,"")))*0.25,"nic"),0)</f>
        <v/>
      </c>
      <c r="BO324" s="41">
        <f>IF($C324="OPEX - Koszt 1szt/rok",IF($M324="szt",SUMIFS(Kosztorys!$F:$F,Kosztorys!$D:$D,$B324,Kosztorys!$I:$I,CONCATENATE("&lt;01.01.",BO$10,""))+(SUMIFS(Kosztorys!$F:$F,Kosztorys!$D:$D,$B324,Kosztorys!$I:$I,CONCATENATE("&lt;=31.03.",BO$10,""))-SUMIFS(Kosztorys!$F:$F,Kosztorys!$D:$D,$B324,Kosztorys!$I:$I,CONCATENATE("&lt;=31.12.",BN$10,"")))*0.75+(SUMIFS(Kosztorys!$F:$F,Kosztorys!$D:$D,$B324,Kosztorys!$I:$I,CONCATENATE("&lt;=30.06.",BO$10,""))-SUMIFS(Kosztorys!$F:$F,Kosztorys!$D:$D,$B324,Kosztorys!$I:$I,CONCATENATE("&lt;=31.03.",BO$10,"")))*0.5+(SUMIFS(Kosztorys!$F:$F,Kosztorys!$D:$D,$B324,Kosztorys!$I:$I,CONCATENATE("&lt;=30.09.",BO$10,""))-SUMIFS(Kosztorys!$F:$F,Kosztorys!$D:$D,$B324,Kosztorys!$I:$I,CONCATENATE("&lt;=30.06.",BO$10,"")))*0.25,"nic"),0)</f>
        <v/>
      </c>
      <c r="BP324" s="41">
        <f>IF($C324="OPEX - Koszt 1szt/rok",IF($M324="szt",SUMIFS(Kosztorys!$F:$F,Kosztorys!$D:$D,$B324,Kosztorys!$I:$I,CONCATENATE("&lt;01.01.",BP$10,""))+(SUMIFS(Kosztorys!$F:$F,Kosztorys!$D:$D,$B324,Kosztorys!$I:$I,CONCATENATE("&lt;=31.03.",BP$10,""))-SUMIFS(Kosztorys!$F:$F,Kosztorys!$D:$D,$B324,Kosztorys!$I:$I,CONCATENATE("&lt;=31.12.",BO$10,"")))*0.75+(SUMIFS(Kosztorys!$F:$F,Kosztorys!$D:$D,$B324,Kosztorys!$I:$I,CONCATENATE("&lt;=30.06.",BP$10,""))-SUMIFS(Kosztorys!$F:$F,Kosztorys!$D:$D,$B324,Kosztorys!$I:$I,CONCATENATE("&lt;=31.03.",BP$10,"")))*0.5+(SUMIFS(Kosztorys!$F:$F,Kosztorys!$D:$D,$B324,Kosztorys!$I:$I,CONCATENATE("&lt;=30.09.",BP$10,""))-SUMIFS(Kosztorys!$F:$F,Kosztorys!$D:$D,$B324,Kosztorys!$I:$I,CONCATENATE("&lt;=30.06.",BP$10,"")))*0.25,"nic"),0)</f>
        <v/>
      </c>
      <c r="BQ324" s="41">
        <f>IF($C324="OPEX - Koszt 1szt/rok",IF($M324="szt",SUMIFS(Kosztorys!$F:$F,Kosztorys!$D:$D,$B324,Kosztorys!$I:$I,CONCATENATE("&lt;01.01.",BQ$10,""))+(SUMIFS(Kosztorys!$F:$F,Kosztorys!$D:$D,$B324,Kosztorys!$I:$I,CONCATENATE("&lt;=31.03.",BQ$10,""))-SUMIFS(Kosztorys!$F:$F,Kosztorys!$D:$D,$B324,Kosztorys!$I:$I,CONCATENATE("&lt;=31.12.",BP$10,"")))*0.75+(SUMIFS(Kosztorys!$F:$F,Kosztorys!$D:$D,$B324,Kosztorys!$I:$I,CONCATENATE("&lt;=30.06.",BQ$10,""))-SUMIFS(Kosztorys!$F:$F,Kosztorys!$D:$D,$B324,Kosztorys!$I:$I,CONCATENATE("&lt;=31.03.",BQ$10,"")))*0.5+(SUMIFS(Kosztorys!$F:$F,Kosztorys!$D:$D,$B324,Kosztorys!$I:$I,CONCATENATE("&lt;=30.09.",BQ$10,""))-SUMIFS(Kosztorys!$F:$F,Kosztorys!$D:$D,$B324,Kosztorys!$I:$I,CONCATENATE("&lt;=30.06.",BQ$10,"")))*0.25,"nic"),0)</f>
        <v/>
      </c>
      <c r="BR324" s="41">
        <f>IF($C324="OPEX - Koszt 1szt/rok",IF($M324="szt",SUMIFS(Kosztorys!$F:$F,Kosztorys!$D:$D,$B324,Kosztorys!$I:$I,CONCATENATE("&lt;01.01.",BR$10,""))+(SUMIFS(Kosztorys!$F:$F,Kosztorys!$D:$D,$B324,Kosztorys!$I:$I,CONCATENATE("&lt;=31.03.",BR$10,""))-SUMIFS(Kosztorys!$F:$F,Kosztorys!$D:$D,$B324,Kosztorys!$I:$I,CONCATENATE("&lt;=31.12.",BQ$10,"")))*0.75+(SUMIFS(Kosztorys!$F:$F,Kosztorys!$D:$D,$B324,Kosztorys!$I:$I,CONCATENATE("&lt;=30.06.",BR$10,""))-SUMIFS(Kosztorys!$F:$F,Kosztorys!$D:$D,$B324,Kosztorys!$I:$I,CONCATENATE("&lt;=31.03.",BR$10,"")))*0.5+(SUMIFS(Kosztorys!$F:$F,Kosztorys!$D:$D,$B324,Kosztorys!$I:$I,CONCATENATE("&lt;=30.09.",BR$10,""))-SUMIFS(Kosztorys!$F:$F,Kosztorys!$D:$D,$B324,Kosztorys!$I:$I,CONCATENATE("&lt;=30.06.",BR$10,"")))*0.25,"nic"),0)</f>
        <v/>
      </c>
      <c r="BS324" s="41">
        <f>IF($C324="OPEX - Koszt 1szt/rok",IF($M324="szt",SUMIFS(Kosztorys!$F:$F,Kosztorys!$D:$D,$B324,Kosztorys!$I:$I,CONCATENATE("&lt;01.01.",BS$10,""))+(SUMIFS(Kosztorys!$F:$F,Kosztorys!$D:$D,$B324,Kosztorys!$I:$I,CONCATENATE("&lt;=31.03.",BS$10,""))-SUMIFS(Kosztorys!$F:$F,Kosztorys!$D:$D,$B324,Kosztorys!$I:$I,CONCATENATE("&lt;=31.12.",BR$10,"")))*0.75+(SUMIFS(Kosztorys!$F:$F,Kosztorys!$D:$D,$B324,Kosztorys!$I:$I,CONCATENATE("&lt;=30.06.",BS$10,""))-SUMIFS(Kosztorys!$F:$F,Kosztorys!$D:$D,$B324,Kosztorys!$I:$I,CONCATENATE("&lt;=31.03.",BS$10,"")))*0.5+(SUMIFS(Kosztorys!$F:$F,Kosztorys!$D:$D,$B324,Kosztorys!$I:$I,CONCATENATE("&lt;=30.09.",BS$10,""))-SUMIFS(Kosztorys!$F:$F,Kosztorys!$D:$D,$B324,Kosztorys!$I:$I,CONCATENATE("&lt;=30.06.",BS$10,"")))*0.25,"nic"),0)</f>
        <v/>
      </c>
      <c r="BT324" s="41">
        <f>IF($C324="OPEX - Koszt 1szt/rok",IF($M324="szt",SUMIFS(Kosztorys!$F:$F,Kosztorys!$D:$D,$B324,Kosztorys!$I:$I,CONCATENATE("&lt;01.01.",BT$10,""))+(SUMIFS(Kosztorys!$F:$F,Kosztorys!$D:$D,$B324,Kosztorys!$I:$I,CONCATENATE("&lt;=31.03.",BT$10,""))-SUMIFS(Kosztorys!$F:$F,Kosztorys!$D:$D,$B324,Kosztorys!$I:$I,CONCATENATE("&lt;=31.12.",BS$10,"")))*0.75+(SUMIFS(Kosztorys!$F:$F,Kosztorys!$D:$D,$B324,Kosztorys!$I:$I,CONCATENATE("&lt;=30.06.",BT$10,""))-SUMIFS(Kosztorys!$F:$F,Kosztorys!$D:$D,$B324,Kosztorys!$I:$I,CONCATENATE("&lt;=31.03.",BT$10,"")))*0.5+(SUMIFS(Kosztorys!$F:$F,Kosztorys!$D:$D,$B324,Kosztorys!$I:$I,CONCATENATE("&lt;=30.09.",BT$10,""))-SUMIFS(Kosztorys!$F:$F,Kosztorys!$D:$D,$B324,Kosztorys!$I:$I,CONCATENATE("&lt;=30.06.",BT$10,"")))*0.25,"nic"),0)</f>
        <v/>
      </c>
      <c r="BU324" s="41">
        <f>IF($C324="OPEX - Koszt 1szt/rok",IF($M324="szt",SUMIFS(Kosztorys!$F:$F,Kosztorys!$D:$D,$B324,Kosztorys!$I:$I,CONCATENATE("&lt;01.01.",BU$10,""))+(SUMIFS(Kosztorys!$F:$F,Kosztorys!$D:$D,$B324,Kosztorys!$I:$I,CONCATENATE("&lt;=31.03.",BU$10,""))-SUMIFS(Kosztorys!$F:$F,Kosztorys!$D:$D,$B324,Kosztorys!$I:$I,CONCATENATE("&lt;=31.12.",BT$10,"")))*0.75+(SUMIFS(Kosztorys!$F:$F,Kosztorys!$D:$D,$B324,Kosztorys!$I:$I,CONCATENATE("&lt;=30.06.",BU$10,""))-SUMIFS(Kosztorys!$F:$F,Kosztorys!$D:$D,$B324,Kosztorys!$I:$I,CONCATENATE("&lt;=31.03.",BU$10,"")))*0.5+(SUMIFS(Kosztorys!$F:$F,Kosztorys!$D:$D,$B324,Kosztorys!$I:$I,CONCATENATE("&lt;=30.09.",BU$10,""))-SUMIFS(Kosztorys!$F:$F,Kosztorys!$D:$D,$B324,Kosztorys!$I:$I,CONCATENATE("&lt;=30.06.",BU$10,"")))*0.25,"nic"),0)</f>
        <v/>
      </c>
      <c r="BV324" s="41">
        <f>IF($C324="OPEX - Koszt 1szt/rok",IF($M324="szt",SUMIFS(Kosztorys!$F:$F,Kosztorys!$D:$D,$B324,Kosztorys!$I:$I,CONCATENATE("&lt;01.01.",BV$10,""))+(SUMIFS(Kosztorys!$F:$F,Kosztorys!$D:$D,$B324,Kosztorys!$I:$I,CONCATENATE("&lt;=31.03.",BV$10,""))-SUMIFS(Kosztorys!$F:$F,Kosztorys!$D:$D,$B324,Kosztorys!$I:$I,CONCATENATE("&lt;=31.12.",BU$10,"")))*0.75+(SUMIFS(Kosztorys!$F:$F,Kosztorys!$D:$D,$B324,Kosztorys!$I:$I,CONCATENATE("&lt;=30.06.",BV$10,""))-SUMIFS(Kosztorys!$F:$F,Kosztorys!$D:$D,$B324,Kosztorys!$I:$I,CONCATENATE("&lt;=31.03.",BV$10,"")))*0.5+(SUMIFS(Kosztorys!$F:$F,Kosztorys!$D:$D,$B324,Kosztorys!$I:$I,CONCATENATE("&lt;=30.09.",BV$10,""))-SUMIFS(Kosztorys!$F:$F,Kosztorys!$D:$D,$B324,Kosztorys!$I:$I,CONCATENATE("&lt;=30.06.",BV$10,"")))*0.25,"nic"),0)</f>
        <v/>
      </c>
      <c r="BW324" s="41">
        <f>IF($C324="OPEX - Koszt 1szt/rok",IF($M324="szt",SUMIFS(Kosztorys!$F:$F,Kosztorys!$D:$D,$B324,Kosztorys!$I:$I,CONCATENATE("&lt;01.01.",BW$10,""))+(SUMIFS(Kosztorys!$F:$F,Kosztorys!$D:$D,$B324,Kosztorys!$I:$I,CONCATENATE("&lt;=31.03.",BW$10,""))-SUMIFS(Kosztorys!$F:$F,Kosztorys!$D:$D,$B324,Kosztorys!$I:$I,CONCATENATE("&lt;=31.12.",BV$10,"")))*0.75+(SUMIFS(Kosztorys!$F:$F,Kosztorys!$D:$D,$B324,Kosztorys!$I:$I,CONCATENATE("&lt;=30.06.",BW$10,""))-SUMIFS(Kosztorys!$F:$F,Kosztorys!$D:$D,$B324,Kosztorys!$I:$I,CONCATENATE("&lt;=31.03.",BW$10,"")))*0.5+(SUMIFS(Kosztorys!$F:$F,Kosztorys!$D:$D,$B324,Kosztorys!$I:$I,CONCATENATE("&lt;=30.09.",BW$10,""))-SUMIFS(Kosztorys!$F:$F,Kosztorys!$D:$D,$B324,Kosztorys!$I:$I,CONCATENATE("&lt;=30.06.",BW$10,"")))*0.25,"nic"),0)</f>
        <v/>
      </c>
      <c r="BX324" s="41">
        <f>IF(C324="OPEX - Koszt 1szt/rok",IF(MAX(BH324:BW324)=IF(ISERROR(VLOOKUP(B324,JB_tabela,MATCH(BX$9,JB_menu,0)-1,FALSE())),,VLOOKUP(B324,JB_tabela,MATCH(BX$9,JB_menu,0)-1,FALSE())),"OK","nie zgadza się liczba użytych JB"),"OK-ND")</f>
        <v/>
      </c>
      <c r="CB324" s="41">
        <f>IF($C324="OPEX - Długość 1m koszt/rok",IF($M324="m",SUMIFS(Kosztorys!$F:$F,Kosztorys!$D:$D,$B324,Kosztorys!$I:$I,CONCATENATE("&lt;01.01.",CB$10,""))+(SUMIFS(Kosztorys!$F:$F,Kosztorys!$D:$D,$B324,Kosztorys!$I:$I,CONCATENATE("&lt;=31.03.",CB$10,""))-SUMIFS(Kosztorys!$F:$F,Kosztorys!$D:$D,$B324,Kosztorys!$I:$I,CONCATENATE("&lt;=31.12.",CA$10,"")))*0.75+(SUMIFS(Kosztorys!$F:$F,Kosztorys!$D:$D,$B324,Kosztorys!$I:$I,CONCATENATE("&lt;=30.06.",CB$10,""))-SUMIFS(Kosztorys!$F:$F,Kosztorys!$D:$D,$B324,Kosztorys!$I:$I,CONCATENATE("&lt;=31.03.",CB$10,"")))*0.5+(SUMIFS(Kosztorys!$F:$F,Kosztorys!$D:$D,$B324,Kosztorys!$I:$I,CONCATENATE("&lt;=30.09.",CB$10,""))-SUMIFS(Kosztorys!$F:$F,Kosztorys!$D:$D,$B324,Kosztorys!$I:$I,CONCATENATE("&lt;=30.06.",CB$10,"")))*0.25,"nic"),0)</f>
        <v/>
      </c>
      <c r="CC324" s="41">
        <f>IF($C324="OPEX - Długość 1m koszt/rok",IF($M324="m",SUMIFS(Kosztorys!$F:$F,Kosztorys!$D:$D,$B324,Kosztorys!$I:$I,CONCATENATE("&lt;01.01.",CC$10,""))+(SUMIFS(Kosztorys!$F:$F,Kosztorys!$D:$D,$B324,Kosztorys!$I:$I,CONCATENATE("&lt;=31.03.",CC$10,""))-SUMIFS(Kosztorys!$F:$F,Kosztorys!$D:$D,$B324,Kosztorys!$I:$I,CONCATENATE("&lt;=31.12.",CB$10,"")))*0.75+(SUMIFS(Kosztorys!$F:$F,Kosztorys!$D:$D,$B324,Kosztorys!$I:$I,CONCATENATE("&lt;=30.06.",CC$10,""))-SUMIFS(Kosztorys!$F:$F,Kosztorys!$D:$D,$B324,Kosztorys!$I:$I,CONCATENATE("&lt;=31.03.",CC$10,"")))*0.5+(SUMIFS(Kosztorys!$F:$F,Kosztorys!$D:$D,$B324,Kosztorys!$I:$I,CONCATENATE("&lt;=30.09.",CC$10,""))-SUMIFS(Kosztorys!$F:$F,Kosztorys!$D:$D,$B324,Kosztorys!$I:$I,CONCATENATE("&lt;=30.06.",CC$10,"")))*0.25,"nic"),0)</f>
        <v/>
      </c>
      <c r="CD324" s="41">
        <f>IF($C324="OPEX - Długość 1m koszt/rok",IF($M324="m",SUMIFS(Kosztorys!$F:$F,Kosztorys!$D:$D,$B324,Kosztorys!$I:$I,CONCATENATE("&lt;01.01.",CD$10,""))+(SUMIFS(Kosztorys!$F:$F,Kosztorys!$D:$D,$B324,Kosztorys!$I:$I,CONCATENATE("&lt;=31.03.",CD$10,""))-SUMIFS(Kosztorys!$F:$F,Kosztorys!$D:$D,$B324,Kosztorys!$I:$I,CONCATENATE("&lt;=31.12.",CC$10,"")))*0.75+(SUMIFS(Kosztorys!$F:$F,Kosztorys!$D:$D,$B324,Kosztorys!$I:$I,CONCATENATE("&lt;=30.06.",CD$10,""))-SUMIFS(Kosztorys!$F:$F,Kosztorys!$D:$D,$B324,Kosztorys!$I:$I,CONCATENATE("&lt;=31.03.",CD$10,"")))*0.5+(SUMIFS(Kosztorys!$F:$F,Kosztorys!$D:$D,$B324,Kosztorys!$I:$I,CONCATENATE("&lt;=30.09.",CD$10,""))-SUMIFS(Kosztorys!$F:$F,Kosztorys!$D:$D,$B324,Kosztorys!$I:$I,CONCATENATE("&lt;=30.06.",CD$10,"")))*0.25,"nic"),0)</f>
        <v/>
      </c>
      <c r="CE324" s="41">
        <f>IF($C324="OPEX - Długość 1m koszt/rok",IF($M324="m",SUMIFS(Kosztorys!$F:$F,Kosztorys!$D:$D,$B324,Kosztorys!$I:$I,CONCATENATE("&lt;01.01.",CE$10,""))+(SUMIFS(Kosztorys!$F:$F,Kosztorys!$D:$D,$B324,Kosztorys!$I:$I,CONCATENATE("&lt;=31.03.",CE$10,""))-SUMIFS(Kosztorys!$F:$F,Kosztorys!$D:$D,$B324,Kosztorys!$I:$I,CONCATENATE("&lt;=31.12.",CD$10,"")))*0.75+(SUMIFS(Kosztorys!$F:$F,Kosztorys!$D:$D,$B324,Kosztorys!$I:$I,CONCATENATE("&lt;=30.06.",CE$10,""))-SUMIFS(Kosztorys!$F:$F,Kosztorys!$D:$D,$B324,Kosztorys!$I:$I,CONCATENATE("&lt;=31.03.",CE$10,"")))*0.5+(SUMIFS(Kosztorys!$F:$F,Kosztorys!$D:$D,$B324,Kosztorys!$I:$I,CONCATENATE("&lt;=30.09.",CE$10,""))-SUMIFS(Kosztorys!$F:$F,Kosztorys!$D:$D,$B324,Kosztorys!$I:$I,CONCATENATE("&lt;=30.06.",CE$10,"")))*0.25,"nic"),0)</f>
        <v/>
      </c>
      <c r="CF324" s="41">
        <f>IF($C324="OPEX - Długość 1m koszt/rok",IF($M324="m",SUMIFS(Kosztorys!$F:$F,Kosztorys!$D:$D,$B324,Kosztorys!$I:$I,CONCATENATE("&lt;01.01.",CF$10,""))+(SUMIFS(Kosztorys!$F:$F,Kosztorys!$D:$D,$B324,Kosztorys!$I:$I,CONCATENATE("&lt;=31.03.",CF$10,""))-SUMIFS(Kosztorys!$F:$F,Kosztorys!$D:$D,$B324,Kosztorys!$I:$I,CONCATENATE("&lt;=31.12.",CE$10,"")))*0.75+(SUMIFS(Kosztorys!$F:$F,Kosztorys!$D:$D,$B324,Kosztorys!$I:$I,CONCATENATE("&lt;=30.06.",CF$10,""))-SUMIFS(Kosztorys!$F:$F,Kosztorys!$D:$D,$B324,Kosztorys!$I:$I,CONCATENATE("&lt;=31.03.",CF$10,"")))*0.5+(SUMIFS(Kosztorys!$F:$F,Kosztorys!$D:$D,$B324,Kosztorys!$I:$I,CONCATENATE("&lt;=30.09.",CF$10,""))-SUMIFS(Kosztorys!$F:$F,Kosztorys!$D:$D,$B324,Kosztorys!$I:$I,CONCATENATE("&lt;=30.06.",CF$10,"")))*0.25,"nic"),0)</f>
        <v/>
      </c>
      <c r="CG324" s="41">
        <f>IF($C324="OPEX - Długość 1m koszt/rok",IF($M324="m",SUMIFS(Kosztorys!$F:$F,Kosztorys!$D:$D,$B324,Kosztorys!$I:$I,CONCATENATE("&lt;01.01.",CG$10,""))+(SUMIFS(Kosztorys!$F:$F,Kosztorys!$D:$D,$B324,Kosztorys!$I:$I,CONCATENATE("&lt;=31.03.",CG$10,""))-SUMIFS(Kosztorys!$F:$F,Kosztorys!$D:$D,$B324,Kosztorys!$I:$I,CONCATENATE("&lt;=31.12.",CF$10,"")))*0.75+(SUMIFS(Kosztorys!$F:$F,Kosztorys!$D:$D,$B324,Kosztorys!$I:$I,CONCATENATE("&lt;=30.06.",CG$10,""))-SUMIFS(Kosztorys!$F:$F,Kosztorys!$D:$D,$B324,Kosztorys!$I:$I,CONCATENATE("&lt;=31.03.",CG$10,"")))*0.5+(SUMIFS(Kosztorys!$F:$F,Kosztorys!$D:$D,$B324,Kosztorys!$I:$I,CONCATENATE("&lt;=30.09.",CG$10,""))-SUMIFS(Kosztorys!$F:$F,Kosztorys!$D:$D,$B324,Kosztorys!$I:$I,CONCATENATE("&lt;=30.06.",CG$10,"")))*0.25,"nic"),0)</f>
        <v/>
      </c>
      <c r="CH324" s="41">
        <f>IF($C324="OPEX - Długość 1m koszt/rok",IF($M324="m",SUMIFS(Kosztorys!$F:$F,Kosztorys!$D:$D,$B324,Kosztorys!$I:$I,CONCATENATE("&lt;01.01.",CH$10,""))+(SUMIFS(Kosztorys!$F:$F,Kosztorys!$D:$D,$B324,Kosztorys!$I:$I,CONCATENATE("&lt;=31.03.",CH$10,""))-SUMIFS(Kosztorys!$F:$F,Kosztorys!$D:$D,$B324,Kosztorys!$I:$I,CONCATENATE("&lt;=31.12.",CG$10,"")))*0.75+(SUMIFS(Kosztorys!$F:$F,Kosztorys!$D:$D,$B324,Kosztorys!$I:$I,CONCATENATE("&lt;=30.06.",CH$10,""))-SUMIFS(Kosztorys!$F:$F,Kosztorys!$D:$D,$B324,Kosztorys!$I:$I,CONCATENATE("&lt;=31.03.",CH$10,"")))*0.5+(SUMIFS(Kosztorys!$F:$F,Kosztorys!$D:$D,$B324,Kosztorys!$I:$I,CONCATENATE("&lt;=30.09.",CH$10,""))-SUMIFS(Kosztorys!$F:$F,Kosztorys!$D:$D,$B324,Kosztorys!$I:$I,CONCATENATE("&lt;=30.06.",CH$10,"")))*0.25,"nic"),0)</f>
        <v/>
      </c>
      <c r="CI324" s="41">
        <f>IF($C324="OPEX - Długość 1m koszt/rok",IF($M324="m",SUMIFS(Kosztorys!$F:$F,Kosztorys!$D:$D,$B324,Kosztorys!$I:$I,CONCATENATE("&lt;01.01.",CI$10,""))+(SUMIFS(Kosztorys!$F:$F,Kosztorys!$D:$D,$B324,Kosztorys!$I:$I,CONCATENATE("&lt;=31.03.",CI$10,""))-SUMIFS(Kosztorys!$F:$F,Kosztorys!$D:$D,$B324,Kosztorys!$I:$I,CONCATENATE("&lt;=31.12.",CH$10,"")))*0.75+(SUMIFS(Kosztorys!$F:$F,Kosztorys!$D:$D,$B324,Kosztorys!$I:$I,CONCATENATE("&lt;=30.06.",CI$10,""))-SUMIFS(Kosztorys!$F:$F,Kosztorys!$D:$D,$B324,Kosztorys!$I:$I,CONCATENATE("&lt;=31.03.",CI$10,"")))*0.5+(SUMIFS(Kosztorys!$F:$F,Kosztorys!$D:$D,$B324,Kosztorys!$I:$I,CONCATENATE("&lt;=30.09.",CI$10,""))-SUMIFS(Kosztorys!$F:$F,Kosztorys!$D:$D,$B324,Kosztorys!$I:$I,CONCATENATE("&lt;=30.06.",CI$10,"")))*0.25,"nic"),0)</f>
        <v/>
      </c>
      <c r="CJ324" s="41">
        <f>IF($C324="OPEX - Długość 1m koszt/rok",IF($M324="m",SUMIFS(Kosztorys!$F:$F,Kosztorys!$D:$D,$B324,Kosztorys!$I:$I,CONCATENATE("&lt;01.01.",CJ$10,""))+(SUMIFS(Kosztorys!$F:$F,Kosztorys!$D:$D,$B324,Kosztorys!$I:$I,CONCATENATE("&lt;=31.03.",CJ$10,""))-SUMIFS(Kosztorys!$F:$F,Kosztorys!$D:$D,$B324,Kosztorys!$I:$I,CONCATENATE("&lt;=31.12.",CI$10,"")))*0.75+(SUMIFS(Kosztorys!$F:$F,Kosztorys!$D:$D,$B324,Kosztorys!$I:$I,CONCATENATE("&lt;=30.06.",CJ$10,""))-SUMIFS(Kosztorys!$F:$F,Kosztorys!$D:$D,$B324,Kosztorys!$I:$I,CONCATENATE("&lt;=31.03.",CJ$10,"")))*0.5+(SUMIFS(Kosztorys!$F:$F,Kosztorys!$D:$D,$B324,Kosztorys!$I:$I,CONCATENATE("&lt;=30.09.",CJ$10,""))-SUMIFS(Kosztorys!$F:$F,Kosztorys!$D:$D,$B324,Kosztorys!$I:$I,CONCATENATE("&lt;=30.06.",CJ$10,"")))*0.25,"nic"),0)</f>
        <v/>
      </c>
      <c r="CK324" s="41">
        <f>IF($C324="OPEX - Długość 1m koszt/rok",IF($M324="m",SUMIFS(Kosztorys!$F:$F,Kosztorys!$D:$D,$B324,Kosztorys!$I:$I,CONCATENATE("&lt;01.01.",CK$10,""))+(SUMIFS(Kosztorys!$F:$F,Kosztorys!$D:$D,$B324,Kosztorys!$I:$I,CONCATENATE("&lt;=31.03.",CK$10,""))-SUMIFS(Kosztorys!$F:$F,Kosztorys!$D:$D,$B324,Kosztorys!$I:$I,CONCATENATE("&lt;=31.12.",CJ$10,"")))*0.75+(SUMIFS(Kosztorys!$F:$F,Kosztorys!$D:$D,$B324,Kosztorys!$I:$I,CONCATENATE("&lt;=30.06.",CK$10,""))-SUMIFS(Kosztorys!$F:$F,Kosztorys!$D:$D,$B324,Kosztorys!$I:$I,CONCATENATE("&lt;=31.03.",CK$10,"")))*0.5+(SUMIFS(Kosztorys!$F:$F,Kosztorys!$D:$D,$B324,Kosztorys!$I:$I,CONCATENATE("&lt;=30.09.",CK$10,""))-SUMIFS(Kosztorys!$F:$F,Kosztorys!$D:$D,$B324,Kosztorys!$I:$I,CONCATENATE("&lt;=30.06.",CK$10,"")))*0.25,"nic"),0)</f>
        <v/>
      </c>
      <c r="CL324" s="41">
        <f>IF($C324="OPEX - Długość 1m koszt/rok",IF($M324="m",SUMIFS(Kosztorys!$F:$F,Kosztorys!$D:$D,$B324,Kosztorys!$I:$I,CONCATENATE("&lt;01.01.",CL$10,""))+(SUMIFS(Kosztorys!$F:$F,Kosztorys!$D:$D,$B324,Kosztorys!$I:$I,CONCATENATE("&lt;=31.03.",CL$10,""))-SUMIFS(Kosztorys!$F:$F,Kosztorys!$D:$D,$B324,Kosztorys!$I:$I,CONCATENATE("&lt;=31.12.",CK$10,"")))*0.75+(SUMIFS(Kosztorys!$F:$F,Kosztorys!$D:$D,$B324,Kosztorys!$I:$I,CONCATENATE("&lt;=30.06.",CL$10,""))-SUMIFS(Kosztorys!$F:$F,Kosztorys!$D:$D,$B324,Kosztorys!$I:$I,CONCATENATE("&lt;=31.03.",CL$10,"")))*0.5+(SUMIFS(Kosztorys!$F:$F,Kosztorys!$D:$D,$B324,Kosztorys!$I:$I,CONCATENATE("&lt;=30.09.",CL$10,""))-SUMIFS(Kosztorys!$F:$F,Kosztorys!$D:$D,$B324,Kosztorys!$I:$I,CONCATENATE("&lt;=30.06.",CL$10,"")))*0.25,"nic"),0)</f>
        <v/>
      </c>
      <c r="CM324" s="41">
        <f>IF($C324="OPEX - Długość 1m koszt/rok",IF($M324="m",SUMIFS(Kosztorys!$F:$F,Kosztorys!$D:$D,$B324,Kosztorys!$I:$I,CONCATENATE("&lt;01.01.",CM$10,""))+(SUMIFS(Kosztorys!$F:$F,Kosztorys!$D:$D,$B324,Kosztorys!$I:$I,CONCATENATE("&lt;=31.03.",CM$10,""))-SUMIFS(Kosztorys!$F:$F,Kosztorys!$D:$D,$B324,Kosztorys!$I:$I,CONCATENATE("&lt;=31.12.",CL$10,"")))*0.75+(SUMIFS(Kosztorys!$F:$F,Kosztorys!$D:$D,$B324,Kosztorys!$I:$I,CONCATENATE("&lt;=30.06.",CM$10,""))-SUMIFS(Kosztorys!$F:$F,Kosztorys!$D:$D,$B324,Kosztorys!$I:$I,CONCATENATE("&lt;=31.03.",CM$10,"")))*0.5+(SUMIFS(Kosztorys!$F:$F,Kosztorys!$D:$D,$B324,Kosztorys!$I:$I,CONCATENATE("&lt;=30.09.",CM$10,""))-SUMIFS(Kosztorys!$F:$F,Kosztorys!$D:$D,$B324,Kosztorys!$I:$I,CONCATENATE("&lt;=30.06.",CM$10,"")))*0.25,"nic"),0)</f>
        <v/>
      </c>
      <c r="CN324" s="41">
        <f>IF($C324="OPEX - Długość 1m koszt/rok",IF($M324="m",SUMIFS(Kosztorys!$F:$F,Kosztorys!$D:$D,$B324,Kosztorys!$I:$I,CONCATENATE("&lt;01.01.",CN$10,""))+(SUMIFS(Kosztorys!$F:$F,Kosztorys!$D:$D,$B324,Kosztorys!$I:$I,CONCATENATE("&lt;=31.03.",CN$10,""))-SUMIFS(Kosztorys!$F:$F,Kosztorys!$D:$D,$B324,Kosztorys!$I:$I,CONCATENATE("&lt;=31.12.",CM$10,"")))*0.75+(SUMIFS(Kosztorys!$F:$F,Kosztorys!$D:$D,$B324,Kosztorys!$I:$I,CONCATENATE("&lt;=30.06.",CN$10,""))-SUMIFS(Kosztorys!$F:$F,Kosztorys!$D:$D,$B324,Kosztorys!$I:$I,CONCATENATE("&lt;=31.03.",CN$10,"")))*0.5+(SUMIFS(Kosztorys!$F:$F,Kosztorys!$D:$D,$B324,Kosztorys!$I:$I,CONCATENATE("&lt;=30.09.",CN$10,""))-SUMIFS(Kosztorys!$F:$F,Kosztorys!$D:$D,$B324,Kosztorys!$I:$I,CONCATENATE("&lt;=30.06.",CN$10,"")))*0.25,"nic"),0)</f>
        <v/>
      </c>
      <c r="CO324" s="41">
        <f>IF($C324="OPEX - Długość 1m koszt/rok",IF($M324="m",SUMIFS(Kosztorys!$F:$F,Kosztorys!$D:$D,$B324,Kosztorys!$I:$I,CONCATENATE("&lt;01.01.",CO$10,""))+(SUMIFS(Kosztorys!$F:$F,Kosztorys!$D:$D,$B324,Kosztorys!$I:$I,CONCATENATE("&lt;=31.03.",CO$10,""))-SUMIFS(Kosztorys!$F:$F,Kosztorys!$D:$D,$B324,Kosztorys!$I:$I,CONCATENATE("&lt;=31.12.",CN$10,"")))*0.75+(SUMIFS(Kosztorys!$F:$F,Kosztorys!$D:$D,$B324,Kosztorys!$I:$I,CONCATENATE("&lt;=30.06.",CO$10,""))-SUMIFS(Kosztorys!$F:$F,Kosztorys!$D:$D,$B324,Kosztorys!$I:$I,CONCATENATE("&lt;=31.03.",CO$10,"")))*0.5+(SUMIFS(Kosztorys!$F:$F,Kosztorys!$D:$D,$B324,Kosztorys!$I:$I,CONCATENATE("&lt;=30.09.",CO$10,""))-SUMIFS(Kosztorys!$F:$F,Kosztorys!$D:$D,$B324,Kosztorys!$I:$I,CONCATENATE("&lt;=30.06.",CO$10,"")))*0.25,"nic"),0)</f>
        <v/>
      </c>
      <c r="CP324" s="41">
        <f>IF($C324="OPEX - Długość 1m koszt/rok",IF($M324="m",SUMIFS(Kosztorys!$F:$F,Kosztorys!$D:$D,$B324,Kosztorys!$I:$I,CONCATENATE("&lt;01.01.",CP$10,""))+(SUMIFS(Kosztorys!$F:$F,Kosztorys!$D:$D,$B324,Kosztorys!$I:$I,CONCATENATE("&lt;=31.03.",CP$10,""))-SUMIFS(Kosztorys!$F:$F,Kosztorys!$D:$D,$B324,Kosztorys!$I:$I,CONCATENATE("&lt;=31.12.",CO$10,"")))*0.75+(SUMIFS(Kosztorys!$F:$F,Kosztorys!$D:$D,$B324,Kosztorys!$I:$I,CONCATENATE("&lt;=30.06.",CP$10,""))-SUMIFS(Kosztorys!$F:$F,Kosztorys!$D:$D,$B324,Kosztorys!$I:$I,CONCATENATE("&lt;=31.03.",CP$10,"")))*0.5+(SUMIFS(Kosztorys!$F:$F,Kosztorys!$D:$D,$B324,Kosztorys!$I:$I,CONCATENATE("&lt;=30.09.",CP$10,""))-SUMIFS(Kosztorys!$F:$F,Kosztorys!$D:$D,$B324,Kosztorys!$I:$I,CONCATENATE("&lt;=30.06.",CP$10,"")))*0.25,"nic"),0)</f>
        <v/>
      </c>
      <c r="CQ324" s="41">
        <f>IF($C324="OPEX - Długość 1m koszt/rok",IF($M324="m",SUMIFS(Kosztorys!$F:$F,Kosztorys!$D:$D,$B324,Kosztorys!$I:$I,CONCATENATE("&lt;01.01.",CQ$10,""))+(SUMIFS(Kosztorys!$F:$F,Kosztorys!$D:$D,$B324,Kosztorys!$I:$I,CONCATENATE("&lt;=31.03.",CQ$10,""))-SUMIFS(Kosztorys!$F:$F,Kosztorys!$D:$D,$B324,Kosztorys!$I:$I,CONCATENATE("&lt;=31.12.",CP$10,"")))*0.75+(SUMIFS(Kosztorys!$F:$F,Kosztorys!$D:$D,$B324,Kosztorys!$I:$I,CONCATENATE("&lt;=30.06.",CQ$10,""))-SUMIFS(Kosztorys!$F:$F,Kosztorys!$D:$D,$B324,Kosztorys!$I:$I,CONCATENATE("&lt;=31.03.",CQ$10,"")))*0.5+(SUMIFS(Kosztorys!$F:$F,Kosztorys!$D:$D,$B324,Kosztorys!$I:$I,CONCATENATE("&lt;=30.09.",CQ$10,""))-SUMIFS(Kosztorys!$F:$F,Kosztorys!$D:$D,$B324,Kosztorys!$I:$I,CONCATENATE("&lt;=30.06.",CQ$10,"")))*0.25,"nic"),0)</f>
        <v/>
      </c>
      <c r="CR324" s="41">
        <f>IF(C324="OPEX - Długość 1m koszt/rok",IF(MAX(CB324:CQ324)=IF(ISERROR(VLOOKUP(B324,JB_tabela,MATCH(CR$9,JB_menu,0)-1,FALSE())),,VLOOKUP(B324,JB_tabela,MATCH(CR$9,JB_menu,0)-1,FALSE())),"OK","nie zgadza się liczba użytych JB"),"OK-ND")</f>
        <v/>
      </c>
      <c r="CS324" s="41">
        <f>IFERROR(VLOOKUP($C324,$CY$2:$CZ$7,2,FALSE()),"ERROR")</f>
        <v/>
      </c>
      <c r="CV324" s="41">
        <f>$Q324</f>
        <v/>
      </c>
      <c r="CW324" s="41">
        <f>$R324</f>
        <v/>
      </c>
      <c r="CX324" s="41">
        <f>$S324</f>
        <v/>
      </c>
      <c r="CY324" s="41">
        <f>ROUND(IF(LEFT($C324,4)="CAPE",ROUND($E324*$H324,2)*OFFSET(T324,0,$CS324),0),2)</f>
        <v/>
      </c>
      <c r="CZ324" s="41">
        <f>ROUND(IF(LEFT($C324,4)="CAPE",ROUND($E324*$H324,2)*OFFSET(U324,0,$CS324),0),2)</f>
        <v/>
      </c>
      <c r="DA324" s="41">
        <f>ROUND(IF(LEFT($C324,4)="CAPE",ROUND($E324*$H324,2)*OFFSET(V324,0,$CS324),0),2)</f>
        <v/>
      </c>
      <c r="DB324" s="41">
        <f>ROUND(IF(LEFT($C324,4)="CAPE",ROUND($E324*$H324,2)*OFFSET(W324,0,$CS324),0),2)</f>
        <v/>
      </c>
      <c r="DC324" s="41">
        <f>ROUND(IF(LEFT($C324,4)="CAPE",ROUND($E324*$H324,2)*OFFSET(X324,0,$CS324),0),2)</f>
        <v/>
      </c>
      <c r="DD324" s="41">
        <f>ROUND(IF(LEFT($C324,4)="CAPE",ROUND($E324*$H324,2)*OFFSET(Y324,0,$CS324),0),2)</f>
        <v/>
      </c>
      <c r="DE324" s="41">
        <f>ROUND(IF(LEFT($C324,4)="CAPE",ROUND($E324*$H324,2)*OFFSET(Z324,0,$CS324),0),2)</f>
        <v/>
      </c>
      <c r="DF324" s="41">
        <f>ROUND(IF(LEFT($C324,4)="CAPE",ROUND($E324*$H324,2)*OFFSET(AA324,0,$CS324),0),2)</f>
        <v/>
      </c>
      <c r="DG324" s="41">
        <f>ROUND(IF(LEFT($C324,4)="CAPE",ROUND($E324*$H324,2)*OFFSET(AB324,0,$CS324),0),2)</f>
        <v/>
      </c>
      <c r="DH324" s="41">
        <f>ROUND(IF(LEFT($C324,4)="CAPE",ROUND($E324*$H324,2)*OFFSET(AC324,0,$CS324),0),2)</f>
        <v/>
      </c>
      <c r="DI324" s="41">
        <f>ROUND(IF(LEFT($C324,4)="CAPE",ROUND($E324*$H324,2)*OFFSET(AD324,0,$CS324),0),2)</f>
        <v/>
      </c>
      <c r="DJ324" s="41">
        <f>ROUND(IF(LEFT($C324,4)="CAPE",ROUND($E324*$H324,2)*OFFSET(AE324,0,$CS324),0),2)</f>
        <v/>
      </c>
      <c r="DK324" s="41">
        <f>ROUND(IF(LEFT($C324,4)="CAPE",ROUND($E324*$H324,2)*OFFSET(AF324,0,$CS324),0),2)</f>
        <v/>
      </c>
      <c r="DL324" s="41">
        <f>ROUND(IF(LEFT($C324,4)="CAPE",ROUND($E324*$H324,2)*OFFSET(AG324,0,$CS324),0),2)</f>
        <v/>
      </c>
      <c r="DM324" s="41">
        <f>ROUND(IF(LEFT($C324,4)="CAPE",ROUND($E324*$H324,2)*OFFSET(AH324,0,$CS324),0),2)</f>
        <v/>
      </c>
      <c r="DN324" s="41">
        <f>ROUND(IF(LEFT($C324,4)="CAPE",ROUND($E324*$H324,2)*OFFSET(AI324,0,$CS324),0),2)</f>
        <v/>
      </c>
      <c r="DP324" s="41">
        <f>$Q324</f>
        <v/>
      </c>
      <c r="DQ324" s="41">
        <f>$R324</f>
        <v/>
      </c>
      <c r="DR324" s="41">
        <f>$S324</f>
        <v/>
      </c>
      <c r="DS324" s="41">
        <f>ROUND(IF(LEFT($C324,4)="OPEX",$E324*$H324*OFFSET($T324,0,$CS324),0),2)</f>
        <v/>
      </c>
      <c r="DT324" s="41">
        <f>ROUND(IF(LEFT($C324,4)="OPEX",$E324*$H324*OFFSET($U324,0,$CS324),0),2)</f>
        <v/>
      </c>
      <c r="DU324" s="41">
        <f>ROUND(IF(LEFT($C324,4)="OPEX",$E324*$H324*OFFSET($V324,0,$CS324),0),2)</f>
        <v/>
      </c>
      <c r="DV324" s="41">
        <f>ROUND(IF(LEFT($C324,4)="OPEX",$E324*$H324*OFFSET($W324,0,$CS324),0),2)</f>
        <v/>
      </c>
      <c r="DW324" s="41">
        <f>ROUND(IF(LEFT($C324,4)="OPEX",$E324*$H324*OFFSET($X324,0,$CS324),0),2)</f>
        <v/>
      </c>
      <c r="DX324" s="41">
        <f>ROUND(IF(LEFT($C324,4)="OPEX",$E324*$H324*OFFSET($Y324,0,$CS324),0),2)</f>
        <v/>
      </c>
      <c r="DY324" s="41">
        <f>ROUND(IF(LEFT($C324,4)="OPEX",$E324*$H324*OFFSET($Z324,0,$CS324),0),2)</f>
        <v/>
      </c>
      <c r="DZ324" s="41">
        <f>ROUND(IF(LEFT($C324,4)="OPEX",$E324*$H324*OFFSET($AA324,0,$CS324),0),2)</f>
        <v/>
      </c>
      <c r="EA324" s="41">
        <f>ROUND(IF(LEFT($C324,4)="OPEX",$E324*$H324*OFFSET($AB324,0,$CS324),0),2)</f>
        <v/>
      </c>
      <c r="EB324" s="41">
        <f>ROUND(IF(LEFT($C324,4)="OPEX",$E324*$H324*OFFSET($AC324,0,$CS324),0),2)</f>
        <v/>
      </c>
      <c r="EC324" s="41">
        <f>ROUND(IF(LEFT($C324,4)="OPEX",$E324*$H324*OFFSET($AD324,0,$CS324),0),2)</f>
        <v/>
      </c>
      <c r="ED324" s="41">
        <f>ROUND(IF(LEFT($C324,4)="OPEX",$E324*$H324*OFFSET($AE324,0,$CS324),0),2)</f>
        <v/>
      </c>
      <c r="EE324" s="41">
        <f>ROUND(IF(LEFT($C324,4)="OPEX",$E324*$H324*OFFSET($AF324,0,$CS324),0),2)</f>
        <v/>
      </c>
      <c r="EF324" s="41">
        <f>ROUND(IF(LEFT($C324,4)="OPEX",$E324*$H324*OFFSET($AG324,0,$CS324),0),2)</f>
        <v/>
      </c>
      <c r="EG324" s="41">
        <f>ROUND(IF(LEFT($C324,4)="OPEX",$E324*$H324*OFFSET($AH324,0,$CS324),0),2)</f>
        <v/>
      </c>
      <c r="EH324" s="41">
        <f>ROUND(IF(LEFT($C324,4)="OPEX",$E324*$H324*OFFSET($AI324,0,$CS324),0),2)</f>
        <v/>
      </c>
      <c r="EJ324" s="41">
        <f>$Q324</f>
        <v/>
      </c>
      <c r="EK324" s="41">
        <f>$R324</f>
        <v/>
      </c>
      <c r="EL324" s="41">
        <f>$S324</f>
        <v/>
      </c>
      <c r="EM324" s="41">
        <f>ROUND($D324*$CY324,2)</f>
        <v/>
      </c>
      <c r="EN324" s="41">
        <f>ROUND($D324*$CZ324,2)</f>
        <v/>
      </c>
      <c r="EO324" s="41">
        <f>ROUND($D324*$DA324,2)</f>
        <v/>
      </c>
      <c r="EP324" s="41">
        <f>ROUND($D324*$DB324,2)</f>
        <v/>
      </c>
      <c r="EQ324" s="41">
        <f>ROUND($D324*$DC324,2)</f>
        <v/>
      </c>
      <c r="ER324" s="41">
        <f>ROUND($D324*$DD324,2)</f>
        <v/>
      </c>
      <c r="ES324" s="41">
        <f>ROUND($D324*$DE324,2)</f>
        <v/>
      </c>
      <c r="ET324" s="41">
        <f>ROUND($D324*$DF324,2)</f>
        <v/>
      </c>
      <c r="EU324" s="41">
        <f>ROUND($D324*$DG324,2)</f>
        <v/>
      </c>
      <c r="EV324" s="41">
        <f>ROUND($D324*$DH324,2)</f>
        <v/>
      </c>
      <c r="EW324" s="41">
        <f>ROUND($D324*$DI324,2)</f>
        <v/>
      </c>
      <c r="EX324" s="41">
        <f>ROUND($D324*$DJ324,2)</f>
        <v/>
      </c>
      <c r="EY324" s="41">
        <f>ROUND($D324*$DK324,2)</f>
        <v/>
      </c>
      <c r="EZ324" s="41">
        <f>ROUND($D324*$DL324,2)</f>
        <v/>
      </c>
      <c r="FA324" s="41">
        <f>ROUND($D324*$DM324,2)</f>
        <v/>
      </c>
      <c r="FB324" s="41">
        <f>ROUND($D324*$DN324,2)</f>
        <v/>
      </c>
      <c r="FG324" s="41">
        <f>ROUND(IF(LEFT($C324,4)="CAPE",SUM($CY324:CY324 )/$P324,0),2)</f>
        <v/>
      </c>
      <c r="FH324" s="41">
        <f>ROUND(IF(LEFT($C324,4)="CAPE",SUM($CY324:CZ324 )/$P324,0),2)</f>
        <v/>
      </c>
      <c r="FI324" s="41">
        <f>ROUND(IF(LEFT($C324,4)="CAPE",SUM($CY324:DA324 )/$P324,0),2)</f>
        <v/>
      </c>
      <c r="FJ324" s="41">
        <f>ROUND(IF(LEFT($C324,4)="CAPE",SUM($CY324:DB324 )/$P324,0),2)</f>
        <v/>
      </c>
      <c r="FK324" s="41">
        <f>ROUND(IF(LEFT($C324,4)="CAPE",SUM($CY324:DC324 )/$P324,0),2)</f>
        <v/>
      </c>
      <c r="FL324" s="41">
        <f>ROUND(IF(LEFT($C324,4)="CAPE",SUM($CY324:DD324 )/$P324,0),2)</f>
        <v/>
      </c>
      <c r="FM324" s="41">
        <f>ROUND(IF(LEFT($C324,4)="CAPE",SUM($CY324:DE324 )/$P324,0),2)</f>
        <v/>
      </c>
      <c r="FN324" s="41">
        <f>ROUND(IF(LEFT($C324,4)="CAPE",SUM($CY324:DF324 )/$P324,0),2)</f>
        <v/>
      </c>
      <c r="FO324" s="41">
        <f>ROUND(IF(LEFT($C324,4)="CAPE",SUM($CY324:DG324 )/$P324,0),2)</f>
        <v/>
      </c>
      <c r="FP324" s="41">
        <f>ROUND(IF(LEFT($C324,4)="CAPE",SUM($CY324:DH324 )/$P324,0),2)</f>
        <v/>
      </c>
      <c r="FQ324" s="41">
        <f>ROUND(IF(LEFT($C324,4)="CAPE",SUM($CY324:DI324 )/$P324,0),2)</f>
        <v/>
      </c>
      <c r="FR324" s="41">
        <f>ROUND(IF(LEFT($C324,4)="CAPE",SUM($CY324:DJ324 )/$P324,0),2)</f>
        <v/>
      </c>
      <c r="FS324" s="41">
        <f>ROUND(IF(LEFT($C324,4)="CAPE",SUM($CY324:DK324 )/$P324,0),2)</f>
        <v/>
      </c>
      <c r="FT324" s="41">
        <f>ROUND(IF(LEFT($C324,4)="CAPE",SUM($CY324:DL324 )/$P324,0),2)</f>
        <v/>
      </c>
      <c r="FU324" s="41">
        <f>ROUND(IF(LEFT($C324,4)="CAPE",SUM($CY324:DM324 )/$P324,0),2)</f>
        <v/>
      </c>
      <c r="FV324" s="41">
        <f>ROUND(IF(LEFT($C324,4)="CAPE",SUM($CY324:DN324 )/$P324,0),2)</f>
        <v/>
      </c>
      <c r="GA324" s="41">
        <f>ROUND(IF(SUM($FG324:FG324)&gt;SUM($CY324:CY324),SUM($CY324:CY324),SUM($FG324:FG324)),2)</f>
        <v/>
      </c>
      <c r="GB324" s="41">
        <f>ROUND(IF(SUM($FG324:FH324)&gt;SUM($CY324:CZ324),SUM($CY324:CZ324),SUM($FG324:FH324)),2)</f>
        <v/>
      </c>
      <c r="GC324" s="41">
        <f>ROUND(IF(SUM($FG324:FI324)&gt;SUM($CY324:DA324),SUM($CY324:DA324),SUM($FG324:FI324)),2)</f>
        <v/>
      </c>
      <c r="GD324" s="41">
        <f>ROUND(IF(SUM($FG324:FJ324)&gt;SUM($CY324:DB324),SUM($CY324:DB324),SUM($FG324:FJ324)),2)</f>
        <v/>
      </c>
      <c r="GE324" s="41">
        <f>ROUND(IF(SUM($FG324:FK324)&gt;SUM($CY324:DC324),SUM($CY324:DC324),SUM($FG324:FK324)),2)</f>
        <v/>
      </c>
      <c r="GF324" s="41">
        <f>ROUND(IF(SUM($FG324:FL324)&gt;SUM($CY324:DD324),SUM($CY324:DD324),SUM($FG324:FL324)),2)</f>
        <v/>
      </c>
      <c r="GG324" s="41">
        <f>ROUND(IF(SUM($FG324:FM324)&gt;SUM($CY324:DE324),SUM($CY324:DE324),SUM($FG324:FM324)),2)</f>
        <v/>
      </c>
      <c r="GH324" s="41">
        <f>ROUND(IF(SUM($FG324:FN324)&gt;SUM($CY324:DF324),SUM($CY324:DF324),SUM($FG324:FN324)),2)</f>
        <v/>
      </c>
      <c r="GI324" s="41">
        <f>ROUND(IF(SUM($FG324:FO324)&gt;SUM($CY324:DG324),SUM($CY324:DG324),SUM($FG324:FO324)),2)</f>
        <v/>
      </c>
      <c r="GJ324" s="41">
        <f>ROUND(IF(SUM($FG324:FP324)&gt;SUM($CY324:DH324),SUM($CY324:DH324),SUM($FG324:FP324)),2)</f>
        <v/>
      </c>
      <c r="GK324" s="41">
        <f>ROUND(IF(SUM($FG324:FQ324)&gt;SUM($CY324:DI324),SUM($CY324:DI324),SUM($FG324:FQ324)),2)</f>
        <v/>
      </c>
      <c r="GL324" s="41">
        <f>ROUND(IF(SUM($FG324:FR324)&gt;SUM($CY324:DJ324),SUM($CY324:DJ324),SUM($FG324:FR324)),2)</f>
        <v/>
      </c>
      <c r="GM324" s="41">
        <f>ROUND(IF(SUM($FG324:FS324)&gt;SUM($CY324:DK324),SUM($CY324:DK324),SUM($FG324:FS324)),2)</f>
        <v/>
      </c>
      <c r="GN324" s="41">
        <f>ROUND(IF(SUM($FG324:FT324)&gt;SUM($CY324:DL324),SUM($CY324:DL324),SUM($FG324:FT324)),2)</f>
        <v/>
      </c>
      <c r="GO324" s="41">
        <f>ROUND(IF(SUM($FG324:FU324)&gt;SUM($CY324:DM324),SUM($CY324:DM324),SUM($FG324:FU324)),2)</f>
        <v/>
      </c>
      <c r="GP324" s="41">
        <f>ROUND(IF(SUM($FG324:FV324)&gt;SUM($CY324:DN324),SUM($CY324:DN324),SUM($FG324:FV324)),2)</f>
        <v/>
      </c>
      <c r="GR324" s="41">
        <f>$Q324</f>
        <v/>
      </c>
      <c r="GS324" s="41">
        <f>$R324</f>
        <v/>
      </c>
      <c r="GT324" s="41">
        <f>$S324</f>
        <v/>
      </c>
      <c r="GU324" s="41">
        <f>$GA324</f>
        <v/>
      </c>
      <c r="GV324" s="41">
        <f>GB324 - GA324</f>
        <v/>
      </c>
      <c r="GW324" s="41">
        <f>GC324 - GB324</f>
        <v/>
      </c>
      <c r="GX324" s="41">
        <f>GD324 - GC324</f>
        <v/>
      </c>
      <c r="GY324" s="41">
        <f>GE324 - GD324</f>
        <v/>
      </c>
      <c r="GZ324" s="41">
        <f>GF324 - GE324</f>
        <v/>
      </c>
      <c r="HA324" s="41">
        <f>GG324 - GF324</f>
        <v/>
      </c>
      <c r="HB324" s="41">
        <f>GH324 - GG324</f>
        <v/>
      </c>
      <c r="HC324" s="41">
        <f>GI324 - GH324</f>
        <v/>
      </c>
      <c r="HD324" s="41">
        <f>GJ324 - GI324</f>
        <v/>
      </c>
      <c r="HE324" s="41">
        <f>GK324 - GJ324</f>
        <v/>
      </c>
      <c r="HF324" s="41">
        <f>GL324 - GK324</f>
        <v/>
      </c>
      <c r="HG324" s="41">
        <f>GM324 - GL324</f>
        <v/>
      </c>
      <c r="HH324" s="41">
        <f>GN324 - GM324</f>
        <v/>
      </c>
      <c r="HI324" s="41">
        <f>GO324 - GN324</f>
        <v/>
      </c>
      <c r="HJ324" s="41">
        <f>GP324 - GO324</f>
        <v/>
      </c>
      <c r="HL324" s="41">
        <f>$Q324</f>
        <v/>
      </c>
      <c r="HM324" s="41">
        <f>$R324</f>
        <v/>
      </c>
      <c r="HN324" s="41">
        <f>$S324</f>
        <v/>
      </c>
      <c r="HO324" s="144">
        <f>SUMIFS(Kosztorys!$F:$F,Kosztorys!$D:$D,$B324,Kosztorys!$I:$I,CONCATENATE("&lt;01.01.",HP$10,""))</f>
        <v/>
      </c>
      <c r="HP324" s="144">
        <f>SUMIFS(Kosztorys!$F:$F,Kosztorys!$D:$D,$B324,Kosztorys!$I:$I,CONCATENATE("&lt;01.04.",HQ$10,""))-SUM($HO324)</f>
        <v/>
      </c>
      <c r="HQ324" s="144">
        <f>SUMIFS(Kosztorys!$F:$F,Kosztorys!$D:$D,$B324,Kosztorys!$I:$I,CONCATENATE("&lt;01.07.",HR$10,""))-SUM($HO324:HP324)</f>
        <v/>
      </c>
      <c r="HR324" s="144">
        <f>SUMIFS(Kosztorys!$F:$F,Kosztorys!$D:$D,$B324,Kosztorys!$I:$I,CONCATENATE("&lt;01.10.",HS$10,""))-SUM($HO324:HQ324)</f>
        <v/>
      </c>
      <c r="HS324" s="144">
        <f>SUMIFS(Kosztorys!$F:$F,Kosztorys!$D:$D,$B324,Kosztorys!$I:$I,CONCATENATE("&lt;01.01.",HT$10,""))-SUM($HO324:HR324)</f>
        <v/>
      </c>
      <c r="HT324" s="144">
        <f>SUMIFS(Kosztorys!$F:$F,Kosztorys!$D:$D,$B324,Kosztorys!$I:$I,CONCATENATE("&lt;01.04.",HU$10,""))-SUM($HO324:HS324)</f>
        <v/>
      </c>
      <c r="HU324" s="144">
        <f>SUMIFS(Kosztorys!$F:$F,Kosztorys!$D:$D,$B324,Kosztorys!$I:$I,CONCATENATE("&lt;01.07.",HV$10,""))-SUM($HO324:HT324)</f>
        <v/>
      </c>
      <c r="HV324" s="144">
        <f>SUMIFS(Kosztorys!$F:$F,Kosztorys!$D:$D,$B324,Kosztorys!$I:$I,CONCATENATE("&lt;01.10.",HW$10,""))-SUM($HO324:HU324)</f>
        <v/>
      </c>
      <c r="HW324" s="144">
        <f>SUMIFS(Kosztorys!$F:$F,Kosztorys!$D:$D,$B324,Kosztorys!$I:$I,CONCATENATE("&lt;01.01.",HX$10,""))-SUM($HO324:HV324)</f>
        <v/>
      </c>
      <c r="HX324" s="144">
        <f>SUMIFS(Kosztorys!$F:$F,Kosztorys!$D:$D,$B324,Kosztorys!$I:$I,CONCATENATE("&lt;01.04.",HY$10,""))-SUM($HO324:HW324)</f>
        <v/>
      </c>
      <c r="HY324" s="144">
        <f>SUMIFS(Kosztorys!$F:$F,Kosztorys!$D:$D,$B324,Kosztorys!$I:$I,CONCATENATE("&lt;01.07.",HZ$10,""))-SUM($HO324:HX324)</f>
        <v/>
      </c>
      <c r="HZ324" s="144">
        <f>SUMIFS(Kosztorys!$F:$F,Kosztorys!$D:$D,$B324,Kosztorys!$I:$I,CONCATENATE("&lt;01.10.",IA$10,""))-SUM($HO324:HY324)</f>
        <v/>
      </c>
      <c r="IA324" s="144">
        <f>SUMIFS(Kosztorys!$F:$F,Kosztorys!$D:$D,$B324,Kosztorys!$I:$I,CONCATENATE("&lt;01.01.",IB$10,""))-SUM($HO324:HZ324)</f>
        <v/>
      </c>
      <c r="IB324" s="145">
        <f>IF(M324="szt",IF(SUM(HO324:IA324)=IF(ISERROR(VLOOKUP(B324,JB_tabela,MATCH(IB$9,JB_menu,0)-1,FALSE())),,VLOOKUP(B324,JB_tabela,MATCH(IB$9,JB_menu,0)-1,FALSE())),"OK","nie zgadza się liczba użytych JB"),IF(SUM(HO324:IA324)=IF(ISERROR(VLOOKUP(B324,JB_tabela,MATCH(IC$9,JB_menu,0)-1,FALSE())),,VLOOKUP(B324,JB_tabela,MATCH(IC$9,JB_menu,0)-1,FALSE())),"OK","nie zgadzają się metry użyte w JB"))</f>
        <v/>
      </c>
      <c r="IE324" s="41">
        <f>$Q324</f>
        <v/>
      </c>
      <c r="IF324" s="41">
        <f>$R324</f>
        <v/>
      </c>
      <c r="IG324" s="41">
        <f>$S324</f>
        <v/>
      </c>
      <c r="IH324" s="348">
        <f>IF(LEFT($C324,4)="CAPE",ROUND(HO324*$L324,2),0)</f>
        <v/>
      </c>
      <c r="II324" s="348">
        <f>IF(LEFT($C324,4)="CAPE",ROUND(HP324*$L324,2),0)</f>
        <v/>
      </c>
      <c r="IJ324" s="348">
        <f>IF(LEFT($C324,4)="CAPE",ROUND(HQ324*$L324,2),0)</f>
        <v/>
      </c>
      <c r="IK324" s="348">
        <f>IF(LEFT($C324,4)="CAPE",ROUND(HR324*$L324,2),0)</f>
        <v/>
      </c>
      <c r="IL324" s="348">
        <f>IF(LEFT($C324,4)="CAPE",ROUND(HS324*$L324,2),0)</f>
        <v/>
      </c>
      <c r="IM324" s="348">
        <f>IF(LEFT($C324,4)="CAPE",ROUND(HT324*$L324,2),0)</f>
        <v/>
      </c>
      <c r="IN324" s="348">
        <f>IF(LEFT($C324,4)="CAPE",ROUND(HU324*$L324,2),0)</f>
        <v/>
      </c>
      <c r="IO324" s="348">
        <f>IF(LEFT($C324,4)="CAPE",ROUND(HV324*$L324,2),0)</f>
        <v/>
      </c>
      <c r="IP324" s="348">
        <f>IF(LEFT($C324,4)="CAPE",ROUND(HW324*$L324,2),0)</f>
        <v/>
      </c>
      <c r="IQ324" s="348">
        <f>IF(LEFT($C324,4)="CAPE",ROUND(HX324*$L324,2),0)</f>
        <v/>
      </c>
      <c r="IR324" s="348">
        <f>IF(LEFT($C324,4)="CAPE",ROUND(HY324*$L324,2),0)</f>
        <v/>
      </c>
      <c r="IS324" s="348">
        <f>IF(LEFT($C324,4)="CAPE",ROUND(HZ324*$L324,2),0)</f>
        <v/>
      </c>
      <c r="IT324" s="348">
        <f>IF(LEFT($C324,4)="CAPE",ROUND(IA324*$L324,2),0)</f>
        <v/>
      </c>
      <c r="IU324" s="41">
        <f>IF(SUM(IH324:IT324)=SUM(CY324:DN324),"OK",SUM(IH324:IT324)-SUM(CY324:DN324))</f>
        <v/>
      </c>
    </row>
    <row r="325" ht="12.75" customHeight="1">
      <c r="A325" s="119" t="n"/>
      <c r="B325" s="139" t="inlineStr">
        <is>
          <t>sed_dod_n</t>
        </is>
      </c>
      <c r="C325" s="139" t="inlineStr">
        <is>
          <t>OPEX - Długość 1m koszt/rok</t>
        </is>
      </c>
      <c r="D325" s="140" t="n">
        <v>0</v>
      </c>
      <c r="E325" s="147" t="n">
        <v>0.007</v>
      </c>
      <c r="F325" s="153" t="inlineStr">
        <is>
          <t>m2</t>
        </is>
      </c>
      <c r="G325" s="150" t="inlineStr">
        <is>
          <t>Droga gminna - Opłata roczna za umieszczenie infrastruktury na 1mkw drogi</t>
        </is>
      </c>
      <c r="H325" s="360">
        <f>IF(ISERROR(VLOOKUP(G325,KB_tabela,MATCH(H$9,KB_menu,0)-2,FALSE())),,VLOOKUP(G325,KB_tabela,MATCH(H$9,KB_menu,0)-2,FALSE()))</f>
        <v/>
      </c>
      <c r="I325" s="41">
        <f>IF(ISERROR(VLOOKUP(B325,JB_tabela,MATCH("czy puste",JB_menu,0)-1,FALSE())),"BŁĄD brak takiej JB",VLOOKUP(B325,JB_tabela,MATCH("czy puste",JB_menu,0)-1,FALSE()))</f>
        <v/>
      </c>
      <c r="J325" s="41">
        <f>IF(ISERROR(VLOOKUP(G325,KB_tabela,MATCH(H$9,KB_menu,0)-2,FALSE())),"BŁĄD brak takiego KB",IF(H325=0,IF(LEFT(C325,4)="OPEX","OK",IF(G325="brak kosztów CAPEX","OK","Brak Ceny KB")),"OK"))</f>
        <v/>
      </c>
      <c r="K325" s="41">
        <f>IF(AJ325="nie zgadza się liczba użytych JB","Nie liczy wszystkich JB",IF(BD325="nie zgadza się liczba użytych JB","Nie liczy wszystkich JB",IF(BX325="nie zgadza się liczba użytych JB","Nie liczy wszystkich JB",IF(BX325="nie zgadza się liczba użytych JB","Nie liczy wszystkich JB","OK"))))</f>
        <v/>
      </c>
      <c r="L325" s="361">
        <f>ROUND((E325*H325),2)</f>
        <v/>
      </c>
      <c r="M325" s="41">
        <f>VLOOKUP(B325,JB_tabela,MATCH(M$9,JB_menu,0)-1,FALSE())</f>
        <v/>
      </c>
      <c r="P325" s="41">
        <f>IF(ISERROR(VLOOKUP(S325,KATEGORIA_tabela,MATCH(P$9,KATEGORIA_menu,0)-2,FALSE())),,VLOOKUP(S325,KATEGORIA_tabela,MATCH(P$9,KATEGORIA_menu,0)-2,FALSE()))</f>
        <v/>
      </c>
      <c r="Q325" s="41">
        <f>IF(ISERROR(VLOOKUP(B325,JB_tabela,MATCH(Q$9,JB_menu,0)-1,FALSE())),,VLOOKUP(B325,JB_tabela,MATCH(Q$9,JB_menu,0)-1,FALSE()))</f>
        <v/>
      </c>
      <c r="R325" s="41">
        <f>IF(ISERROR(VLOOKUP(G325,KB_tabela,MATCH(R$9,KB_menu,0)-2,FALSE())),,VLOOKUP(G325,KB_tabela,MATCH(R$9,KB_menu,0)-2,FALSE()))</f>
        <v/>
      </c>
      <c r="S325" s="41">
        <f>IF(ISERROR(VLOOKUP(G325,KB_tabela,MATCH(S$9,KB_menu,0)-2,FALSE())),,VLOOKUP(G325,KB_tabela,MATCH(S$9,KB_menu,0)-2,FALSE()))</f>
        <v/>
      </c>
      <c r="T325" s="116">
        <f>IF($C325="CAPEX - 1szt JB",IF($M325="szt",SUMIFS(Kosztorys!$F:$F,Kosztorys!$D:$D,$B325,Kosztorys!$I:$I,CONCATENATE("&lt;01.01.",U$10,""))-SUMIFS(Kosztorys!$F:$F,Kosztorys!$D:$D,$B325,Kosztorys!$I:$I,CONCATENATE("&lt;01.01.",T$10,"")),COUNTIFS(Kosztorys!$D:$D,$B325,Kosztorys!$I:$I,CONCATENATE("&lt;01.01.",U$10,""))-COUNTIFS(Kosztorys!$D:$D,$B325,Kosztorys!$I:$I,CONCATENATE("&lt;01.01.",T$10,""))),0)</f>
        <v/>
      </c>
      <c r="U325" s="116">
        <f>IF($C325="CAPEX - 1szt JB",IF($M325="szt",SUMIFS(Kosztorys!$F:$F,Kosztorys!$D:$D,$B325,Kosztorys!$I:$I,CONCATENATE("&lt;01.01.",V$10,""))-SUMIFS(Kosztorys!$F:$F,Kosztorys!$D:$D,$B325,Kosztorys!$I:$I,CONCATENATE("&lt;01.01.",U$10,"")),COUNTIFS(Kosztorys!$D:$D,$B325,Kosztorys!$I:$I,CONCATENATE("&lt;01.01.",V$10,""))-COUNTIFS(Kosztorys!$D:$D,$B325,Kosztorys!$I:$I,CONCATENATE("&lt;01.01.",U$10,""))),0)</f>
        <v/>
      </c>
      <c r="V325" s="116">
        <f>IF($C325="CAPEX - 1szt JB",IF($M325="szt",SUMIFS(Kosztorys!$F:$F,Kosztorys!$D:$D,$B325,Kosztorys!$I:$I,CONCATENATE("&lt;01.01.",W$10,""))-SUMIFS(Kosztorys!$F:$F,Kosztorys!$D:$D,$B325,Kosztorys!$I:$I,CONCATENATE("&lt;01.01.",V$10,"")),COUNTIFS(Kosztorys!$D:$D,$B325,Kosztorys!$I:$I,CONCATENATE("&lt;01.01.",W$10,""))-COUNTIFS(Kosztorys!$D:$D,$B325,Kosztorys!$I:$I,CONCATENATE("&lt;01.01.",V$10,""))),0)</f>
        <v/>
      </c>
      <c r="W325" s="116">
        <f>IF($C325="CAPEX - 1szt JB",IF($M325="szt",SUMIFS(Kosztorys!$F:$F,Kosztorys!$D:$D,$B325,Kosztorys!$I:$I,CONCATENATE("&lt;01.01.",X$10,""))-SUMIFS(Kosztorys!$F:$F,Kosztorys!$D:$D,$B325,Kosztorys!$I:$I,CONCATENATE("&lt;01.01.",W$10,"")),COUNTIFS(Kosztorys!$D:$D,$B325,Kosztorys!$I:$I,CONCATENATE("&lt;01.01.",X$10,""))-COUNTIFS(Kosztorys!$D:$D,$B325,Kosztorys!$I:$I,CONCATENATE("&lt;01.01.",W$10,""))),0)</f>
        <v/>
      </c>
      <c r="X325" s="116">
        <f>IF($C325="CAPEX - 1szt JB",IF($M325="szt",SUMIFS(Kosztorys!$F:$F,Kosztorys!$D:$D,$B325,Kosztorys!$I:$I,CONCATENATE("&lt;01.01.",Y$10,""))-SUMIFS(Kosztorys!$F:$F,Kosztorys!$D:$D,$B325,Kosztorys!$I:$I,CONCATENATE("&lt;01.01.",X$10,"")),COUNTIFS(Kosztorys!$D:$D,$B325,Kosztorys!$I:$I,CONCATENATE("&lt;01.01.",Y$10,""))-COUNTIFS(Kosztorys!$D:$D,$B325,Kosztorys!$I:$I,CONCATENATE("&lt;01.01.",X$10,""))),0)</f>
        <v/>
      </c>
      <c r="Y325" s="116">
        <f>IF($C325="CAPEX - 1szt JB",IF($M325="szt",SUMIFS(Kosztorys!$F:$F,Kosztorys!$D:$D,$B325,Kosztorys!$I:$I,CONCATENATE("&lt;01.01.",Z$10,""))-SUMIFS(Kosztorys!$F:$F,Kosztorys!$D:$D,$B325,Kosztorys!$I:$I,CONCATENATE("&lt;01.01.",Y$10,"")),COUNTIFS(Kosztorys!$D:$D,$B325,Kosztorys!$I:$I,CONCATENATE("&lt;01.01.",Z$10,""))-COUNTIFS(Kosztorys!$D:$D,$B325,Kosztorys!$I:$I,CONCATENATE("&lt;01.01.",Y$10,""))),0)</f>
        <v/>
      </c>
      <c r="Z325" s="116">
        <f>IF($C325="CAPEX - 1szt JB",IF($M325="szt",SUMIFS(Kosztorys!$F:$F,Kosztorys!$D:$D,$B325,Kosztorys!$I:$I,CONCATENATE("&lt;01.01.",AA$10,""))-SUMIFS(Kosztorys!$F:$F,Kosztorys!$D:$D,$B325,Kosztorys!$I:$I,CONCATENATE("&lt;01.01.",Z$10,"")),COUNTIFS(Kosztorys!$D:$D,$B325,Kosztorys!$I:$I,CONCATENATE("&lt;01.01.",AA$10,""))-COUNTIFS(Kosztorys!$D:$D,$B325,Kosztorys!$I:$I,CONCATENATE("&lt;01.01.",Z$10,""))),0)</f>
        <v/>
      </c>
      <c r="AA325" s="116">
        <f>IF($C325="CAPEX - 1szt JB",IF($M325="szt",SUMIFS(Kosztorys!$F:$F,Kosztorys!$D:$D,$B325,Kosztorys!$I:$I,CONCATENATE("&lt;01.01.",AB$10,""))-SUMIFS(Kosztorys!$F:$F,Kosztorys!$D:$D,$B325,Kosztorys!$I:$I,CONCATENATE("&lt;01.01.",AA$10,"")),COUNTIFS(Kosztorys!$D:$D,$B325,Kosztorys!$I:$I,CONCATENATE("&lt;01.01.",AB$10,""))-COUNTIFS(Kosztorys!$D:$D,$B325,Kosztorys!$I:$I,CONCATENATE("&lt;01.01.",AA$10,""))),0)</f>
        <v/>
      </c>
      <c r="AB325" s="116">
        <f>IF($C325="CAPEX - 1szt JB",IF($M325="szt",SUMIFS(Kosztorys!$F:$F,Kosztorys!$D:$D,$B325,Kosztorys!$I:$I,CONCATENATE("&lt;01.01.",AC$10,""))-SUMIFS(Kosztorys!$F:$F,Kosztorys!$D:$D,$B325,Kosztorys!$I:$I,CONCATENATE("&lt;01.01.",AB$10,"")),COUNTIFS(Kosztorys!$D:$D,$B325,Kosztorys!$I:$I,CONCATENATE("&lt;01.01.",AC$10,""))-COUNTIFS(Kosztorys!$D:$D,$B325,Kosztorys!$I:$I,CONCATENATE("&lt;01.01.",AB$10,""))),0)</f>
        <v/>
      </c>
      <c r="AC325" s="116">
        <f>IF($C325="CAPEX - 1szt JB",IF($M325="szt",SUMIFS(Kosztorys!$F:$F,Kosztorys!$D:$D,$B325,Kosztorys!$I:$I,CONCATENATE("&lt;01.01.",AD$10,""))-SUMIFS(Kosztorys!$F:$F,Kosztorys!$D:$D,$B325,Kosztorys!$I:$I,CONCATENATE("&lt;01.01.",AC$10,"")),COUNTIFS(Kosztorys!$D:$D,$B325,Kosztorys!$I:$I,CONCATENATE("&lt;01.01.",AD$10,""))-COUNTIFS(Kosztorys!$D:$D,$B325,Kosztorys!$I:$I,CONCATENATE("&lt;01.01.",AC$10,""))),0)</f>
        <v/>
      </c>
      <c r="AD325" s="116">
        <f>IF($C325="CAPEX - 1szt JB",IF($M325="szt",SUMIFS(Kosztorys!$F:$F,Kosztorys!$D:$D,$B325,Kosztorys!$I:$I,CONCATENATE("&lt;01.01.",AE$10,""))-SUMIFS(Kosztorys!$F:$F,Kosztorys!$D:$D,$B325,Kosztorys!$I:$I,CONCATENATE("&lt;01.01.",AD$10,"")),COUNTIFS(Kosztorys!$D:$D,$B325,Kosztorys!$I:$I,CONCATENATE("&lt;01.01.",AE$10,""))-COUNTIFS(Kosztorys!$D:$D,$B325,Kosztorys!$I:$I,CONCATENATE("&lt;01.01.",AD$10,""))),0)</f>
        <v/>
      </c>
      <c r="AE325" s="116">
        <f>IF($C325="CAPEX - 1szt JB",IF($M325="szt",SUMIFS(Kosztorys!$F:$F,Kosztorys!$D:$D,$B325,Kosztorys!$I:$I,CONCATENATE("&lt;01.01.",AF$10,""))-SUMIFS(Kosztorys!$F:$F,Kosztorys!$D:$D,$B325,Kosztorys!$I:$I,CONCATENATE("&lt;01.01.",AE$10,"")),COUNTIFS(Kosztorys!$D:$D,$B325,Kosztorys!$I:$I,CONCATENATE("&lt;01.01.",AF$10,""))-COUNTIFS(Kosztorys!$D:$D,$B325,Kosztorys!$I:$I,CONCATENATE("&lt;01.01.",AE$10,""))),0)</f>
        <v/>
      </c>
      <c r="AF325" s="116">
        <f>IF($C325="CAPEX - 1szt JB",IF($M325="szt",SUMIFS(Kosztorys!$F:$F,Kosztorys!$D:$D,$B325,Kosztorys!$I:$I,CONCATENATE("&lt;01.01.",AG$10,""))-SUMIFS(Kosztorys!$F:$F,Kosztorys!$D:$D,$B325,Kosztorys!$I:$I,CONCATENATE("&lt;01.01.",AF$10,"")),COUNTIFS(Kosztorys!$D:$D,$B325,Kosztorys!$I:$I,CONCATENATE("&lt;01.01.",AG$10,""))-COUNTIFS(Kosztorys!$D:$D,$B325,Kosztorys!$I:$I,CONCATENATE("&lt;01.01.",AF$10,""))),0)</f>
        <v/>
      </c>
      <c r="AG325" s="116">
        <f>IF($C325="CAPEX - 1szt JB",IF($M325="szt",SUMIFS(Kosztorys!$F:$F,Kosztorys!$D:$D,$B325,Kosztorys!$I:$I,CONCATENATE("&lt;01.01.",AH$10,""))-SUMIFS(Kosztorys!$F:$F,Kosztorys!$D:$D,$B325,Kosztorys!$I:$I,CONCATENATE("&lt;01.01.",AG$10,"")),COUNTIFS(Kosztorys!$D:$D,$B325,Kosztorys!$I:$I,CONCATENATE("&lt;01.01.",AH$10,""))-COUNTIFS(Kosztorys!$D:$D,$B325,Kosztorys!$I:$I,CONCATENATE("&lt;01.01.",AG$10,""))),0)</f>
        <v/>
      </c>
      <c r="AH325" s="116">
        <f>IF($C325="CAPEX - 1szt JB",IF($M325="szt",SUMIFS(Kosztorys!$F:$F,Kosztorys!$D:$D,$B325,Kosztorys!$I:$I,CONCATENATE("&lt;01.01.",AI$10,""))-SUMIFS(Kosztorys!$F:$F,Kosztorys!$D:$D,$B325,Kosztorys!$I:$I,CONCATENATE("&lt;01.01.",AH$10,"")),COUNTIFS(Kosztorys!$D:$D,$B325,Kosztorys!$I:$I,CONCATENATE("&lt;01.01.",AI$10,""))-COUNTIFS(Kosztorys!$D:$D,$B325,Kosztorys!$I:$I,CONCATENATE("&lt;01.01.",AH$10,""))),0)</f>
        <v/>
      </c>
      <c r="AI325" s="116">
        <f>IF($C325="CAPEX - 1szt JB",IF($M325="szt",SUMIFS(Kosztorys!$F:$F,Kosztorys!$D:$D,$B325,Kosztorys!$I:$I,CONCATENATE("&lt;01.01.",AJ$10,""))-SUMIFS(Kosztorys!$F:$F,Kosztorys!$D:$D,$B325,Kosztorys!$I:$I,CONCATENATE("&lt;01.01.",AI$10,"")),COUNTIFS(Kosztorys!$D:$D,$B325,Kosztorys!$I:$I,CONCATENATE("&lt;01.01.",AJ$10,""))-COUNTIFS(Kosztorys!$D:$D,$B325,Kosztorys!$I:$I,CONCATENATE("&lt;01.01.",AI$10,""))),0)</f>
        <v/>
      </c>
      <c r="AJ325" s="116">
        <f>IF(C325="CAPEX - 1szt JB",IF(SUM(T325:AI325)=IF(ISERROR(VLOOKUP(B325,JB_tabela,MATCH(AJ$9,JB_menu,0)-1,FALSE())),,VLOOKUP(B325,JB_tabela,MATCH(AJ$9,JB_menu,0)-1,FALSE())),"OK","nie zgadza się liczba użytych JB"),"OK-ND")</f>
        <v/>
      </c>
      <c r="AM325" s="41">
        <f>IFERROR("_" &amp; VLOOKUP($B325,#REF!,1,FALSE()),#REF!)</f>
        <v/>
      </c>
      <c r="AN325" s="41">
        <f>IF($C325="CAPEX - Długość 1m",SUMIFS(Kosztorys!$F:$F,Kosztorys!$D:$D,$B325,Kosztorys!$I:$I,CONCATENATE("&lt;31.12.",AN$10,""))-SUMIFS(Kosztorys!$F:$F,Kosztorys!$D:$D,$B325,Kosztorys!$I:$I,CONCATENATE("&lt;31.12.",AM$10,"")),"x")</f>
        <v/>
      </c>
      <c r="AO325" s="41">
        <f>IF($C325="CAPEX - Długość 1m",SUMIFS(Kosztorys!$F:$F,Kosztorys!$D:$D,$B325,Kosztorys!$I:$I,CONCATENATE("&lt;31.12.",AO$10,""))-SUMIFS(Kosztorys!$F:$F,Kosztorys!$D:$D,$B325,Kosztorys!$I:$I,CONCATENATE("&lt;31.12.",AN$10,"")),"x")</f>
        <v/>
      </c>
      <c r="AP325" s="41">
        <f>IF($C325="CAPEX - Długość 1m",SUMIFS(Kosztorys!$F:$F,Kosztorys!$D:$D,$B325,Kosztorys!$I:$I,CONCATENATE("&lt;31.12.",AP$10,""))-SUMIFS(Kosztorys!$F:$F,Kosztorys!$D:$D,$B325,Kosztorys!$I:$I,CONCATENATE("&lt;31.12.",AO$10,"")),"x")</f>
        <v/>
      </c>
      <c r="AQ325" s="41">
        <f>IF($C325="CAPEX - Długość 1m",SUMIFS(Kosztorys!$F:$F,Kosztorys!$D:$D,$B325,Kosztorys!$I:$I,CONCATENATE("&lt;31.12.",AQ$10,""))-SUMIFS(Kosztorys!$F:$F,Kosztorys!$D:$D,$B325,Kosztorys!$I:$I,CONCATENATE("&lt;31.12.",AP$10,"")),"x")</f>
        <v/>
      </c>
      <c r="AR325" s="41">
        <f>IF($C325="CAPEX - Długość 1m",SUMIFS(Kosztorys!$F:$F,Kosztorys!$D:$D,$B325,Kosztorys!$I:$I,CONCATENATE("&lt;31.12.",AR$10,""))-SUMIFS(Kosztorys!$F:$F,Kosztorys!$D:$D,$B325,Kosztorys!$I:$I,CONCATENATE("&lt;31.12.",AQ$10,"")),"x")</f>
        <v/>
      </c>
      <c r="AS325" s="41">
        <f>IF($C325="CAPEX - Długość 1m",SUMIFS(Kosztorys!$F:$F,Kosztorys!$D:$D,$B325,Kosztorys!$I:$I,CONCATENATE("&lt;31.12.",AS$10,""))-SUMIFS(Kosztorys!$F:$F,Kosztorys!$D:$D,$B325,Kosztorys!$I:$I,CONCATENATE("&lt;31.12.",AR$10,"")),"x")</f>
        <v/>
      </c>
      <c r="AT325" s="41">
        <f>IF($C325="CAPEX - Długość 1m",SUMIFS(Kosztorys!$F:$F,Kosztorys!$D:$D,$B325,Kosztorys!$I:$I,CONCATENATE("&lt;31.12.",AT$10,""))-SUMIFS(Kosztorys!$F:$F,Kosztorys!$D:$D,$B325,Kosztorys!$I:$I,CONCATENATE("&lt;31.12.",AS$10,"")),"x")</f>
        <v/>
      </c>
      <c r="AU325" s="41">
        <f>IF($C325="CAPEX - Długość 1m",SUMIFS(Kosztorys!$F:$F,Kosztorys!$D:$D,$B325,Kosztorys!$I:$I,CONCATENATE("&lt;31.12.",AU$10,""))-SUMIFS(Kosztorys!$F:$F,Kosztorys!$D:$D,$B325,Kosztorys!$I:$I,CONCATENATE("&lt;31.12.",AT$10,"")),"x")</f>
        <v/>
      </c>
      <c r="AV325" s="41">
        <f>IF($C325="CAPEX - Długość 1m",SUMIFS(Kosztorys!$F:$F,Kosztorys!$D:$D,$B325,Kosztorys!$I:$I,CONCATENATE("&lt;31.12.",AV$10,""))-SUMIFS(Kosztorys!$F:$F,Kosztorys!$D:$D,$B325,Kosztorys!$I:$I,CONCATENATE("&lt;31.12.",AU$10,"")),"x")</f>
        <v/>
      </c>
      <c r="AW325" s="41">
        <f>IF($C325="CAPEX - Długość 1m",SUMIFS(Kosztorys!$F:$F,Kosztorys!$D:$D,$B325,Kosztorys!$I:$I,CONCATENATE("&lt;31.12.",AW$10,""))-SUMIFS(Kosztorys!$F:$F,Kosztorys!$D:$D,$B325,Kosztorys!$I:$I,CONCATENATE("&lt;31.12.",AV$10,"")),"x")</f>
        <v/>
      </c>
      <c r="AX325" s="41">
        <f>IF($C325="CAPEX - Długość 1m",SUMIFS(Kosztorys!$F:$F,Kosztorys!$D:$D,$B325,Kosztorys!$I:$I,CONCATENATE("&lt;31.12.",AX$10,""))-SUMIFS(Kosztorys!$F:$F,Kosztorys!$D:$D,$B325,Kosztorys!$I:$I,CONCATENATE("&lt;31.12.",AW$10,"")),"x")</f>
        <v/>
      </c>
      <c r="AY325" s="41">
        <f>IF($C325="CAPEX - Długość 1m",SUMIFS(Kosztorys!$F:$F,Kosztorys!$D:$D,$B325,Kosztorys!$I:$I,CONCATENATE("&lt;31.12.",AY$10,""))-SUMIFS(Kosztorys!$F:$F,Kosztorys!$D:$D,$B325,Kosztorys!$I:$I,CONCATENATE("&lt;31.12.",AX$10,"")),"x")</f>
        <v/>
      </c>
      <c r="AZ325" s="41">
        <f>IF($C325="CAPEX - Długość 1m",SUMIFS(Kosztorys!$F:$F,Kosztorys!$D:$D,$B325,Kosztorys!$I:$I,CONCATENATE("&lt;31.12.",AZ$10,""))-SUMIFS(Kosztorys!$F:$F,Kosztorys!$D:$D,$B325,Kosztorys!$I:$I,CONCATENATE("&lt;31.12.",AY$10,"")),"x")</f>
        <v/>
      </c>
      <c r="BA325" s="41">
        <f>IF($C325="CAPEX - Długość 1m",SUMIFS(Kosztorys!$F:$F,Kosztorys!$D:$D,$B325,Kosztorys!$I:$I,CONCATENATE("&lt;31.12.",BA$10,""))-SUMIFS(Kosztorys!$F:$F,Kosztorys!$D:$D,$B325,Kosztorys!$I:$I,CONCATENATE("&lt;31.12.",AZ$10,"")),"x")</f>
        <v/>
      </c>
      <c r="BB325" s="41">
        <f>IF($C325="CAPEX - Długość 1m",SUMIFS(Kosztorys!$F:$F,Kosztorys!$D:$D,$B325,Kosztorys!$I:$I,CONCATENATE("&lt;31.12.",BB$10,""))-SUMIFS(Kosztorys!$F:$F,Kosztorys!$D:$D,$B325,Kosztorys!$I:$I,CONCATENATE("&lt;31.12.",BA$10,"")),"x")</f>
        <v/>
      </c>
      <c r="BC325" s="41">
        <f>IF($C325="CAPEX - Długość 1m",SUMIFS(Kosztorys!$F:$F,Kosztorys!$D:$D,$B325,Kosztorys!$I:$I,CONCATENATE("&lt;31.12.",BC$10,""))-SUMIFS(Kosztorys!$F:$F,Kosztorys!$D:$D,$B325,Kosztorys!$I:$I,CONCATENATE("&lt;31.12.",BB$10,"")),"x")</f>
        <v/>
      </c>
      <c r="BD325" s="41">
        <f>IF(C325="CAPEX - Długość 1m",IF(SUM(AN325:BC325)=IF(ISERROR(VLOOKUP(B325,JB_tabela,MATCH(BD$9,JB_menu,0)-1,FALSE())),,VLOOKUP(B325,JB_tabela,MATCH(BD$9,JB_menu,0)-1,FALSE())),"OK","nie zgadza się liczba użytych JB"),"OK-ND")</f>
        <v/>
      </c>
      <c r="BH325" s="41">
        <f>IF($C325="OPEX - Koszt 1szt/rok",IF($M325="szt",SUMIFS(Kosztorys!$F:$F,Kosztorys!$D:$D,$B325,Kosztorys!$I:$I,CONCATENATE("&lt;01.01.",BH$10,""))+(SUMIFS(Kosztorys!$F:$F,Kosztorys!$D:$D,$B325,Kosztorys!$I:$I,CONCATENATE("&lt;=31.03.",BH$10,""))-SUMIFS(Kosztorys!$F:$F,Kosztorys!$D:$D,$B325,Kosztorys!$I:$I,CONCATENATE("&lt;=31.12.",BG$10,"")))*0.75+(SUMIFS(Kosztorys!$F:$F,Kosztorys!$D:$D,$B325,Kosztorys!$I:$I,CONCATENATE("&lt;=30.06.",BH$10,""))-SUMIFS(Kosztorys!$F:$F,Kosztorys!$D:$D,$B325,Kosztorys!$I:$I,CONCATENATE("&lt;=31.03.",BH$10,"")))*0.5+(SUMIFS(Kosztorys!$F:$F,Kosztorys!$D:$D,$B325,Kosztorys!$I:$I,CONCATENATE("&lt;=30.09.",BH$10,""))-SUMIFS(Kosztorys!$F:$F,Kosztorys!$D:$D,$B325,Kosztorys!$I:$I,CONCATENATE("&lt;=30.06.",BH$10,"")))*0.25,"nic"),0)</f>
        <v/>
      </c>
      <c r="BI325" s="41">
        <f>IF($C325="OPEX - Koszt 1szt/rok",IF($M325="szt",SUMIFS(Kosztorys!$F:$F,Kosztorys!$D:$D,$B325,Kosztorys!$I:$I,CONCATENATE("&lt;01.01.",BI$10,""))+(SUMIFS(Kosztorys!$F:$F,Kosztorys!$D:$D,$B325,Kosztorys!$I:$I,CONCATENATE("&lt;=31.03.",BI$10,""))-SUMIFS(Kosztorys!$F:$F,Kosztorys!$D:$D,$B325,Kosztorys!$I:$I,CONCATENATE("&lt;=31.12.",BH$10,"")))*0.75+(SUMIFS(Kosztorys!$F:$F,Kosztorys!$D:$D,$B325,Kosztorys!$I:$I,CONCATENATE("&lt;=30.06.",BI$10,""))-SUMIFS(Kosztorys!$F:$F,Kosztorys!$D:$D,$B325,Kosztorys!$I:$I,CONCATENATE("&lt;=31.03.",BI$10,"")))*0.5+(SUMIFS(Kosztorys!$F:$F,Kosztorys!$D:$D,$B325,Kosztorys!$I:$I,CONCATENATE("&lt;=30.09.",BI$10,""))-SUMIFS(Kosztorys!$F:$F,Kosztorys!$D:$D,$B325,Kosztorys!$I:$I,CONCATENATE("&lt;=30.06.",BI$10,"")))*0.25,"nic"),0)</f>
        <v/>
      </c>
      <c r="BJ325" s="41">
        <f>IF($C325="OPEX - Koszt 1szt/rok",IF($M325="szt",SUMIFS(Kosztorys!$F:$F,Kosztorys!$D:$D,$B325,Kosztorys!$I:$I,CONCATENATE("&lt;01.01.",BJ$10,""))+(SUMIFS(Kosztorys!$F:$F,Kosztorys!$D:$D,$B325,Kosztorys!$I:$I,CONCATENATE("&lt;=31.03.",BJ$10,""))-SUMIFS(Kosztorys!$F:$F,Kosztorys!$D:$D,$B325,Kosztorys!$I:$I,CONCATENATE("&lt;=31.12.",BI$10,"")))*0.75+(SUMIFS(Kosztorys!$F:$F,Kosztorys!$D:$D,$B325,Kosztorys!$I:$I,CONCATENATE("&lt;=30.06.",BJ$10,""))-SUMIFS(Kosztorys!$F:$F,Kosztorys!$D:$D,$B325,Kosztorys!$I:$I,CONCATENATE("&lt;=31.03.",BJ$10,"")))*0.5+(SUMIFS(Kosztorys!$F:$F,Kosztorys!$D:$D,$B325,Kosztorys!$I:$I,CONCATENATE("&lt;=30.09.",BJ$10,""))-SUMIFS(Kosztorys!$F:$F,Kosztorys!$D:$D,$B325,Kosztorys!$I:$I,CONCATENATE("&lt;=30.06.",BJ$10,"")))*0.25,"nic"),0)</f>
        <v/>
      </c>
      <c r="BK325" s="41">
        <f>IF($C325="OPEX - Koszt 1szt/rok",IF($M325="szt",SUMIFS(Kosztorys!$F:$F,Kosztorys!$D:$D,$B325,Kosztorys!$I:$I,CONCATENATE("&lt;01.01.",BK$10,""))+(SUMIFS(Kosztorys!$F:$F,Kosztorys!$D:$D,$B325,Kosztorys!$I:$I,CONCATENATE("&lt;=31.03.",BK$10,""))-SUMIFS(Kosztorys!$F:$F,Kosztorys!$D:$D,$B325,Kosztorys!$I:$I,CONCATENATE("&lt;=31.12.",BJ$10,"")))*0.75+(SUMIFS(Kosztorys!$F:$F,Kosztorys!$D:$D,$B325,Kosztorys!$I:$I,CONCATENATE("&lt;=30.06.",BK$10,""))-SUMIFS(Kosztorys!$F:$F,Kosztorys!$D:$D,$B325,Kosztorys!$I:$I,CONCATENATE("&lt;=31.03.",BK$10,"")))*0.5+(SUMIFS(Kosztorys!$F:$F,Kosztorys!$D:$D,$B325,Kosztorys!$I:$I,CONCATENATE("&lt;=30.09.",BK$10,""))-SUMIFS(Kosztorys!$F:$F,Kosztorys!$D:$D,$B325,Kosztorys!$I:$I,CONCATENATE("&lt;=30.06.",BK$10,"")))*0.25,"nic"),0)</f>
        <v/>
      </c>
      <c r="BL325" s="41">
        <f>IF($C325="OPEX - Koszt 1szt/rok",IF($M325="szt",SUMIFS(Kosztorys!$F:$F,Kosztorys!$D:$D,$B325,Kosztorys!$I:$I,CONCATENATE("&lt;01.01.",BL$10,""))+(SUMIFS(Kosztorys!$F:$F,Kosztorys!$D:$D,$B325,Kosztorys!$I:$I,CONCATENATE("&lt;=31.03.",BL$10,""))-SUMIFS(Kosztorys!$F:$F,Kosztorys!$D:$D,$B325,Kosztorys!$I:$I,CONCATENATE("&lt;=31.12.",BK$10,"")))*0.75+(SUMIFS(Kosztorys!$F:$F,Kosztorys!$D:$D,$B325,Kosztorys!$I:$I,CONCATENATE("&lt;=30.06.",BL$10,""))-SUMIFS(Kosztorys!$F:$F,Kosztorys!$D:$D,$B325,Kosztorys!$I:$I,CONCATENATE("&lt;=31.03.",BL$10,"")))*0.5+(SUMIFS(Kosztorys!$F:$F,Kosztorys!$D:$D,$B325,Kosztorys!$I:$I,CONCATENATE("&lt;=30.09.",BL$10,""))-SUMIFS(Kosztorys!$F:$F,Kosztorys!$D:$D,$B325,Kosztorys!$I:$I,CONCATENATE("&lt;=30.06.",BL$10,"")))*0.25,"nic"),0)</f>
        <v/>
      </c>
      <c r="BM325" s="41">
        <f>IF($C325="OPEX - Koszt 1szt/rok",IF($M325="szt",SUMIFS(Kosztorys!$F:$F,Kosztorys!$D:$D,$B325,Kosztorys!$I:$I,CONCATENATE("&lt;01.01.",BM$10,""))+(SUMIFS(Kosztorys!$F:$F,Kosztorys!$D:$D,$B325,Kosztorys!$I:$I,CONCATENATE("&lt;=31.03.",BM$10,""))-SUMIFS(Kosztorys!$F:$F,Kosztorys!$D:$D,$B325,Kosztorys!$I:$I,CONCATENATE("&lt;=31.12.",BL$10,"")))*0.75+(SUMIFS(Kosztorys!$F:$F,Kosztorys!$D:$D,$B325,Kosztorys!$I:$I,CONCATENATE("&lt;=30.06.",BM$10,""))-SUMIFS(Kosztorys!$F:$F,Kosztorys!$D:$D,$B325,Kosztorys!$I:$I,CONCATENATE("&lt;=31.03.",BM$10,"")))*0.5+(SUMIFS(Kosztorys!$F:$F,Kosztorys!$D:$D,$B325,Kosztorys!$I:$I,CONCATENATE("&lt;=30.09.",BM$10,""))-SUMIFS(Kosztorys!$F:$F,Kosztorys!$D:$D,$B325,Kosztorys!$I:$I,CONCATENATE("&lt;=30.06.",BM$10,"")))*0.25,"nic"),0)</f>
        <v/>
      </c>
      <c r="BN325" s="41">
        <f>IF($C325="OPEX - Koszt 1szt/rok",IF($M325="szt",SUMIFS(Kosztorys!$F:$F,Kosztorys!$D:$D,$B325,Kosztorys!$I:$I,CONCATENATE("&lt;01.01.",BN$10,""))+(SUMIFS(Kosztorys!$F:$F,Kosztorys!$D:$D,$B325,Kosztorys!$I:$I,CONCATENATE("&lt;=31.03.",BN$10,""))-SUMIFS(Kosztorys!$F:$F,Kosztorys!$D:$D,$B325,Kosztorys!$I:$I,CONCATENATE("&lt;=31.12.",BM$10,"")))*0.75+(SUMIFS(Kosztorys!$F:$F,Kosztorys!$D:$D,$B325,Kosztorys!$I:$I,CONCATENATE("&lt;=30.06.",BN$10,""))-SUMIFS(Kosztorys!$F:$F,Kosztorys!$D:$D,$B325,Kosztorys!$I:$I,CONCATENATE("&lt;=31.03.",BN$10,"")))*0.5+(SUMIFS(Kosztorys!$F:$F,Kosztorys!$D:$D,$B325,Kosztorys!$I:$I,CONCATENATE("&lt;=30.09.",BN$10,""))-SUMIFS(Kosztorys!$F:$F,Kosztorys!$D:$D,$B325,Kosztorys!$I:$I,CONCATENATE("&lt;=30.06.",BN$10,"")))*0.25,"nic"),0)</f>
        <v/>
      </c>
      <c r="BO325" s="41">
        <f>IF($C325="OPEX - Koszt 1szt/rok",IF($M325="szt",SUMIFS(Kosztorys!$F:$F,Kosztorys!$D:$D,$B325,Kosztorys!$I:$I,CONCATENATE("&lt;01.01.",BO$10,""))+(SUMIFS(Kosztorys!$F:$F,Kosztorys!$D:$D,$B325,Kosztorys!$I:$I,CONCATENATE("&lt;=31.03.",BO$10,""))-SUMIFS(Kosztorys!$F:$F,Kosztorys!$D:$D,$B325,Kosztorys!$I:$I,CONCATENATE("&lt;=31.12.",BN$10,"")))*0.75+(SUMIFS(Kosztorys!$F:$F,Kosztorys!$D:$D,$B325,Kosztorys!$I:$I,CONCATENATE("&lt;=30.06.",BO$10,""))-SUMIFS(Kosztorys!$F:$F,Kosztorys!$D:$D,$B325,Kosztorys!$I:$I,CONCATENATE("&lt;=31.03.",BO$10,"")))*0.5+(SUMIFS(Kosztorys!$F:$F,Kosztorys!$D:$D,$B325,Kosztorys!$I:$I,CONCATENATE("&lt;=30.09.",BO$10,""))-SUMIFS(Kosztorys!$F:$F,Kosztorys!$D:$D,$B325,Kosztorys!$I:$I,CONCATENATE("&lt;=30.06.",BO$10,"")))*0.25,"nic"),0)</f>
        <v/>
      </c>
      <c r="BP325" s="41">
        <f>IF($C325="OPEX - Koszt 1szt/rok",IF($M325="szt",SUMIFS(Kosztorys!$F:$F,Kosztorys!$D:$D,$B325,Kosztorys!$I:$I,CONCATENATE("&lt;01.01.",BP$10,""))+(SUMIFS(Kosztorys!$F:$F,Kosztorys!$D:$D,$B325,Kosztorys!$I:$I,CONCATENATE("&lt;=31.03.",BP$10,""))-SUMIFS(Kosztorys!$F:$F,Kosztorys!$D:$D,$B325,Kosztorys!$I:$I,CONCATENATE("&lt;=31.12.",BO$10,"")))*0.75+(SUMIFS(Kosztorys!$F:$F,Kosztorys!$D:$D,$B325,Kosztorys!$I:$I,CONCATENATE("&lt;=30.06.",BP$10,""))-SUMIFS(Kosztorys!$F:$F,Kosztorys!$D:$D,$B325,Kosztorys!$I:$I,CONCATENATE("&lt;=31.03.",BP$10,"")))*0.5+(SUMIFS(Kosztorys!$F:$F,Kosztorys!$D:$D,$B325,Kosztorys!$I:$I,CONCATENATE("&lt;=30.09.",BP$10,""))-SUMIFS(Kosztorys!$F:$F,Kosztorys!$D:$D,$B325,Kosztorys!$I:$I,CONCATENATE("&lt;=30.06.",BP$10,"")))*0.25,"nic"),0)</f>
        <v/>
      </c>
      <c r="BQ325" s="41">
        <f>IF($C325="OPEX - Koszt 1szt/rok",IF($M325="szt",SUMIFS(Kosztorys!$F:$F,Kosztorys!$D:$D,$B325,Kosztorys!$I:$I,CONCATENATE("&lt;01.01.",BQ$10,""))+(SUMIFS(Kosztorys!$F:$F,Kosztorys!$D:$D,$B325,Kosztorys!$I:$I,CONCATENATE("&lt;=31.03.",BQ$10,""))-SUMIFS(Kosztorys!$F:$F,Kosztorys!$D:$D,$B325,Kosztorys!$I:$I,CONCATENATE("&lt;=31.12.",BP$10,"")))*0.75+(SUMIFS(Kosztorys!$F:$F,Kosztorys!$D:$D,$B325,Kosztorys!$I:$I,CONCATENATE("&lt;=30.06.",BQ$10,""))-SUMIFS(Kosztorys!$F:$F,Kosztorys!$D:$D,$B325,Kosztorys!$I:$I,CONCATENATE("&lt;=31.03.",BQ$10,"")))*0.5+(SUMIFS(Kosztorys!$F:$F,Kosztorys!$D:$D,$B325,Kosztorys!$I:$I,CONCATENATE("&lt;=30.09.",BQ$10,""))-SUMIFS(Kosztorys!$F:$F,Kosztorys!$D:$D,$B325,Kosztorys!$I:$I,CONCATENATE("&lt;=30.06.",BQ$10,"")))*0.25,"nic"),0)</f>
        <v/>
      </c>
      <c r="BR325" s="41">
        <f>IF($C325="OPEX - Koszt 1szt/rok",IF($M325="szt",SUMIFS(Kosztorys!$F:$F,Kosztorys!$D:$D,$B325,Kosztorys!$I:$I,CONCATENATE("&lt;01.01.",BR$10,""))+(SUMIFS(Kosztorys!$F:$F,Kosztorys!$D:$D,$B325,Kosztorys!$I:$I,CONCATENATE("&lt;=31.03.",BR$10,""))-SUMIFS(Kosztorys!$F:$F,Kosztorys!$D:$D,$B325,Kosztorys!$I:$I,CONCATENATE("&lt;=31.12.",BQ$10,"")))*0.75+(SUMIFS(Kosztorys!$F:$F,Kosztorys!$D:$D,$B325,Kosztorys!$I:$I,CONCATENATE("&lt;=30.06.",BR$10,""))-SUMIFS(Kosztorys!$F:$F,Kosztorys!$D:$D,$B325,Kosztorys!$I:$I,CONCATENATE("&lt;=31.03.",BR$10,"")))*0.5+(SUMIFS(Kosztorys!$F:$F,Kosztorys!$D:$D,$B325,Kosztorys!$I:$I,CONCATENATE("&lt;=30.09.",BR$10,""))-SUMIFS(Kosztorys!$F:$F,Kosztorys!$D:$D,$B325,Kosztorys!$I:$I,CONCATENATE("&lt;=30.06.",BR$10,"")))*0.25,"nic"),0)</f>
        <v/>
      </c>
      <c r="BS325" s="41">
        <f>IF($C325="OPEX - Koszt 1szt/rok",IF($M325="szt",SUMIFS(Kosztorys!$F:$F,Kosztorys!$D:$D,$B325,Kosztorys!$I:$I,CONCATENATE("&lt;01.01.",BS$10,""))+(SUMIFS(Kosztorys!$F:$F,Kosztorys!$D:$D,$B325,Kosztorys!$I:$I,CONCATENATE("&lt;=31.03.",BS$10,""))-SUMIFS(Kosztorys!$F:$F,Kosztorys!$D:$D,$B325,Kosztorys!$I:$I,CONCATENATE("&lt;=31.12.",BR$10,"")))*0.75+(SUMIFS(Kosztorys!$F:$F,Kosztorys!$D:$D,$B325,Kosztorys!$I:$I,CONCATENATE("&lt;=30.06.",BS$10,""))-SUMIFS(Kosztorys!$F:$F,Kosztorys!$D:$D,$B325,Kosztorys!$I:$I,CONCATENATE("&lt;=31.03.",BS$10,"")))*0.5+(SUMIFS(Kosztorys!$F:$F,Kosztorys!$D:$D,$B325,Kosztorys!$I:$I,CONCATENATE("&lt;=30.09.",BS$10,""))-SUMIFS(Kosztorys!$F:$F,Kosztorys!$D:$D,$B325,Kosztorys!$I:$I,CONCATENATE("&lt;=30.06.",BS$10,"")))*0.25,"nic"),0)</f>
        <v/>
      </c>
      <c r="BT325" s="41">
        <f>IF($C325="OPEX - Koszt 1szt/rok",IF($M325="szt",SUMIFS(Kosztorys!$F:$F,Kosztorys!$D:$D,$B325,Kosztorys!$I:$I,CONCATENATE("&lt;01.01.",BT$10,""))+(SUMIFS(Kosztorys!$F:$F,Kosztorys!$D:$D,$B325,Kosztorys!$I:$I,CONCATENATE("&lt;=31.03.",BT$10,""))-SUMIFS(Kosztorys!$F:$F,Kosztorys!$D:$D,$B325,Kosztorys!$I:$I,CONCATENATE("&lt;=31.12.",BS$10,"")))*0.75+(SUMIFS(Kosztorys!$F:$F,Kosztorys!$D:$D,$B325,Kosztorys!$I:$I,CONCATENATE("&lt;=30.06.",BT$10,""))-SUMIFS(Kosztorys!$F:$F,Kosztorys!$D:$D,$B325,Kosztorys!$I:$I,CONCATENATE("&lt;=31.03.",BT$10,"")))*0.5+(SUMIFS(Kosztorys!$F:$F,Kosztorys!$D:$D,$B325,Kosztorys!$I:$I,CONCATENATE("&lt;=30.09.",BT$10,""))-SUMIFS(Kosztorys!$F:$F,Kosztorys!$D:$D,$B325,Kosztorys!$I:$I,CONCATENATE("&lt;=30.06.",BT$10,"")))*0.25,"nic"),0)</f>
        <v/>
      </c>
      <c r="BU325" s="41">
        <f>IF($C325="OPEX - Koszt 1szt/rok",IF($M325="szt",SUMIFS(Kosztorys!$F:$F,Kosztorys!$D:$D,$B325,Kosztorys!$I:$I,CONCATENATE("&lt;01.01.",BU$10,""))+(SUMIFS(Kosztorys!$F:$F,Kosztorys!$D:$D,$B325,Kosztorys!$I:$I,CONCATENATE("&lt;=31.03.",BU$10,""))-SUMIFS(Kosztorys!$F:$F,Kosztorys!$D:$D,$B325,Kosztorys!$I:$I,CONCATENATE("&lt;=31.12.",BT$10,"")))*0.75+(SUMIFS(Kosztorys!$F:$F,Kosztorys!$D:$D,$B325,Kosztorys!$I:$I,CONCATENATE("&lt;=30.06.",BU$10,""))-SUMIFS(Kosztorys!$F:$F,Kosztorys!$D:$D,$B325,Kosztorys!$I:$I,CONCATENATE("&lt;=31.03.",BU$10,"")))*0.5+(SUMIFS(Kosztorys!$F:$F,Kosztorys!$D:$D,$B325,Kosztorys!$I:$I,CONCATENATE("&lt;=30.09.",BU$10,""))-SUMIFS(Kosztorys!$F:$F,Kosztorys!$D:$D,$B325,Kosztorys!$I:$I,CONCATENATE("&lt;=30.06.",BU$10,"")))*0.25,"nic"),0)</f>
        <v/>
      </c>
      <c r="BV325" s="41">
        <f>IF($C325="OPEX - Koszt 1szt/rok",IF($M325="szt",SUMIFS(Kosztorys!$F:$F,Kosztorys!$D:$D,$B325,Kosztorys!$I:$I,CONCATENATE("&lt;01.01.",BV$10,""))+(SUMIFS(Kosztorys!$F:$F,Kosztorys!$D:$D,$B325,Kosztorys!$I:$I,CONCATENATE("&lt;=31.03.",BV$10,""))-SUMIFS(Kosztorys!$F:$F,Kosztorys!$D:$D,$B325,Kosztorys!$I:$I,CONCATENATE("&lt;=31.12.",BU$10,"")))*0.75+(SUMIFS(Kosztorys!$F:$F,Kosztorys!$D:$D,$B325,Kosztorys!$I:$I,CONCATENATE("&lt;=30.06.",BV$10,""))-SUMIFS(Kosztorys!$F:$F,Kosztorys!$D:$D,$B325,Kosztorys!$I:$I,CONCATENATE("&lt;=31.03.",BV$10,"")))*0.5+(SUMIFS(Kosztorys!$F:$F,Kosztorys!$D:$D,$B325,Kosztorys!$I:$I,CONCATENATE("&lt;=30.09.",BV$10,""))-SUMIFS(Kosztorys!$F:$F,Kosztorys!$D:$D,$B325,Kosztorys!$I:$I,CONCATENATE("&lt;=30.06.",BV$10,"")))*0.25,"nic"),0)</f>
        <v/>
      </c>
      <c r="BW325" s="41">
        <f>IF($C325="OPEX - Koszt 1szt/rok",IF($M325="szt",SUMIFS(Kosztorys!$F:$F,Kosztorys!$D:$D,$B325,Kosztorys!$I:$I,CONCATENATE("&lt;01.01.",BW$10,""))+(SUMIFS(Kosztorys!$F:$F,Kosztorys!$D:$D,$B325,Kosztorys!$I:$I,CONCATENATE("&lt;=31.03.",BW$10,""))-SUMIFS(Kosztorys!$F:$F,Kosztorys!$D:$D,$B325,Kosztorys!$I:$I,CONCATENATE("&lt;=31.12.",BV$10,"")))*0.75+(SUMIFS(Kosztorys!$F:$F,Kosztorys!$D:$D,$B325,Kosztorys!$I:$I,CONCATENATE("&lt;=30.06.",BW$10,""))-SUMIFS(Kosztorys!$F:$F,Kosztorys!$D:$D,$B325,Kosztorys!$I:$I,CONCATENATE("&lt;=31.03.",BW$10,"")))*0.5+(SUMIFS(Kosztorys!$F:$F,Kosztorys!$D:$D,$B325,Kosztorys!$I:$I,CONCATENATE("&lt;=30.09.",BW$10,""))-SUMIFS(Kosztorys!$F:$F,Kosztorys!$D:$D,$B325,Kosztorys!$I:$I,CONCATENATE("&lt;=30.06.",BW$10,"")))*0.25,"nic"),0)</f>
        <v/>
      </c>
      <c r="BX325" s="41">
        <f>IF(C325="OPEX - Koszt 1szt/rok",IF(MAX(BH325:BW325)=IF(ISERROR(VLOOKUP(B325,JB_tabela,MATCH(BX$9,JB_menu,0)-1,FALSE())),,VLOOKUP(B325,JB_tabela,MATCH(BX$9,JB_menu,0)-1,FALSE())),"OK","nie zgadza się liczba użytych JB"),"OK-ND")</f>
        <v/>
      </c>
      <c r="CB325" s="41">
        <f>IF($C325="OPEX - Długość 1m koszt/rok",IF($M325="m",SUMIFS(Kosztorys!$F:$F,Kosztorys!$D:$D,$B325,Kosztorys!$I:$I,CONCATENATE("&lt;01.01.",CB$10,""))+(SUMIFS(Kosztorys!$F:$F,Kosztorys!$D:$D,$B325,Kosztorys!$I:$I,CONCATENATE("&lt;=31.03.",CB$10,""))-SUMIFS(Kosztorys!$F:$F,Kosztorys!$D:$D,$B325,Kosztorys!$I:$I,CONCATENATE("&lt;=31.12.",CA$10,"")))*0.75+(SUMIFS(Kosztorys!$F:$F,Kosztorys!$D:$D,$B325,Kosztorys!$I:$I,CONCATENATE("&lt;=30.06.",CB$10,""))-SUMIFS(Kosztorys!$F:$F,Kosztorys!$D:$D,$B325,Kosztorys!$I:$I,CONCATENATE("&lt;=31.03.",CB$10,"")))*0.5+(SUMIFS(Kosztorys!$F:$F,Kosztorys!$D:$D,$B325,Kosztorys!$I:$I,CONCATENATE("&lt;=30.09.",CB$10,""))-SUMIFS(Kosztorys!$F:$F,Kosztorys!$D:$D,$B325,Kosztorys!$I:$I,CONCATENATE("&lt;=30.06.",CB$10,"")))*0.25,"nic"),0)</f>
        <v/>
      </c>
      <c r="CC325" s="41">
        <f>IF($C325="OPEX - Długość 1m koszt/rok",IF($M325="m",SUMIFS(Kosztorys!$F:$F,Kosztorys!$D:$D,$B325,Kosztorys!$I:$I,CONCATENATE("&lt;01.01.",CC$10,""))+(SUMIFS(Kosztorys!$F:$F,Kosztorys!$D:$D,$B325,Kosztorys!$I:$I,CONCATENATE("&lt;=31.03.",CC$10,""))-SUMIFS(Kosztorys!$F:$F,Kosztorys!$D:$D,$B325,Kosztorys!$I:$I,CONCATENATE("&lt;=31.12.",CB$10,"")))*0.75+(SUMIFS(Kosztorys!$F:$F,Kosztorys!$D:$D,$B325,Kosztorys!$I:$I,CONCATENATE("&lt;=30.06.",CC$10,""))-SUMIFS(Kosztorys!$F:$F,Kosztorys!$D:$D,$B325,Kosztorys!$I:$I,CONCATENATE("&lt;=31.03.",CC$10,"")))*0.5+(SUMIFS(Kosztorys!$F:$F,Kosztorys!$D:$D,$B325,Kosztorys!$I:$I,CONCATENATE("&lt;=30.09.",CC$10,""))-SUMIFS(Kosztorys!$F:$F,Kosztorys!$D:$D,$B325,Kosztorys!$I:$I,CONCATENATE("&lt;=30.06.",CC$10,"")))*0.25,"nic"),0)</f>
        <v/>
      </c>
      <c r="CD325" s="41">
        <f>IF($C325="OPEX - Długość 1m koszt/rok",IF($M325="m",SUMIFS(Kosztorys!$F:$F,Kosztorys!$D:$D,$B325,Kosztorys!$I:$I,CONCATENATE("&lt;01.01.",CD$10,""))+(SUMIFS(Kosztorys!$F:$F,Kosztorys!$D:$D,$B325,Kosztorys!$I:$I,CONCATENATE("&lt;=31.03.",CD$10,""))-SUMIFS(Kosztorys!$F:$F,Kosztorys!$D:$D,$B325,Kosztorys!$I:$I,CONCATENATE("&lt;=31.12.",CC$10,"")))*0.75+(SUMIFS(Kosztorys!$F:$F,Kosztorys!$D:$D,$B325,Kosztorys!$I:$I,CONCATENATE("&lt;=30.06.",CD$10,""))-SUMIFS(Kosztorys!$F:$F,Kosztorys!$D:$D,$B325,Kosztorys!$I:$I,CONCATENATE("&lt;=31.03.",CD$10,"")))*0.5+(SUMIFS(Kosztorys!$F:$F,Kosztorys!$D:$D,$B325,Kosztorys!$I:$I,CONCATENATE("&lt;=30.09.",CD$10,""))-SUMIFS(Kosztorys!$F:$F,Kosztorys!$D:$D,$B325,Kosztorys!$I:$I,CONCATENATE("&lt;=30.06.",CD$10,"")))*0.25,"nic"),0)</f>
        <v/>
      </c>
      <c r="CE325" s="41">
        <f>IF($C325="OPEX - Długość 1m koszt/rok",IF($M325="m",SUMIFS(Kosztorys!$F:$F,Kosztorys!$D:$D,$B325,Kosztorys!$I:$I,CONCATENATE("&lt;01.01.",CE$10,""))+(SUMIFS(Kosztorys!$F:$F,Kosztorys!$D:$D,$B325,Kosztorys!$I:$I,CONCATENATE("&lt;=31.03.",CE$10,""))-SUMIFS(Kosztorys!$F:$F,Kosztorys!$D:$D,$B325,Kosztorys!$I:$I,CONCATENATE("&lt;=31.12.",CD$10,"")))*0.75+(SUMIFS(Kosztorys!$F:$F,Kosztorys!$D:$D,$B325,Kosztorys!$I:$I,CONCATENATE("&lt;=30.06.",CE$10,""))-SUMIFS(Kosztorys!$F:$F,Kosztorys!$D:$D,$B325,Kosztorys!$I:$I,CONCATENATE("&lt;=31.03.",CE$10,"")))*0.5+(SUMIFS(Kosztorys!$F:$F,Kosztorys!$D:$D,$B325,Kosztorys!$I:$I,CONCATENATE("&lt;=30.09.",CE$10,""))-SUMIFS(Kosztorys!$F:$F,Kosztorys!$D:$D,$B325,Kosztorys!$I:$I,CONCATENATE("&lt;=30.06.",CE$10,"")))*0.25,"nic"),0)</f>
        <v/>
      </c>
      <c r="CF325" s="41">
        <f>IF($C325="OPEX - Długość 1m koszt/rok",IF($M325="m",SUMIFS(Kosztorys!$F:$F,Kosztorys!$D:$D,$B325,Kosztorys!$I:$I,CONCATENATE("&lt;01.01.",CF$10,""))+(SUMIFS(Kosztorys!$F:$F,Kosztorys!$D:$D,$B325,Kosztorys!$I:$I,CONCATENATE("&lt;=31.03.",CF$10,""))-SUMIFS(Kosztorys!$F:$F,Kosztorys!$D:$D,$B325,Kosztorys!$I:$I,CONCATENATE("&lt;=31.12.",CE$10,"")))*0.75+(SUMIFS(Kosztorys!$F:$F,Kosztorys!$D:$D,$B325,Kosztorys!$I:$I,CONCATENATE("&lt;=30.06.",CF$10,""))-SUMIFS(Kosztorys!$F:$F,Kosztorys!$D:$D,$B325,Kosztorys!$I:$I,CONCATENATE("&lt;=31.03.",CF$10,"")))*0.5+(SUMIFS(Kosztorys!$F:$F,Kosztorys!$D:$D,$B325,Kosztorys!$I:$I,CONCATENATE("&lt;=30.09.",CF$10,""))-SUMIFS(Kosztorys!$F:$F,Kosztorys!$D:$D,$B325,Kosztorys!$I:$I,CONCATENATE("&lt;=30.06.",CF$10,"")))*0.25,"nic"),0)</f>
        <v/>
      </c>
      <c r="CG325" s="41">
        <f>IF($C325="OPEX - Długość 1m koszt/rok",IF($M325="m",SUMIFS(Kosztorys!$F:$F,Kosztorys!$D:$D,$B325,Kosztorys!$I:$I,CONCATENATE("&lt;01.01.",CG$10,""))+(SUMIFS(Kosztorys!$F:$F,Kosztorys!$D:$D,$B325,Kosztorys!$I:$I,CONCATENATE("&lt;=31.03.",CG$10,""))-SUMIFS(Kosztorys!$F:$F,Kosztorys!$D:$D,$B325,Kosztorys!$I:$I,CONCATENATE("&lt;=31.12.",CF$10,"")))*0.75+(SUMIFS(Kosztorys!$F:$F,Kosztorys!$D:$D,$B325,Kosztorys!$I:$I,CONCATENATE("&lt;=30.06.",CG$10,""))-SUMIFS(Kosztorys!$F:$F,Kosztorys!$D:$D,$B325,Kosztorys!$I:$I,CONCATENATE("&lt;=31.03.",CG$10,"")))*0.5+(SUMIFS(Kosztorys!$F:$F,Kosztorys!$D:$D,$B325,Kosztorys!$I:$I,CONCATENATE("&lt;=30.09.",CG$10,""))-SUMIFS(Kosztorys!$F:$F,Kosztorys!$D:$D,$B325,Kosztorys!$I:$I,CONCATENATE("&lt;=30.06.",CG$10,"")))*0.25,"nic"),0)</f>
        <v/>
      </c>
      <c r="CH325" s="41">
        <f>IF($C325="OPEX - Długość 1m koszt/rok",IF($M325="m",SUMIFS(Kosztorys!$F:$F,Kosztorys!$D:$D,$B325,Kosztorys!$I:$I,CONCATENATE("&lt;01.01.",CH$10,""))+(SUMIFS(Kosztorys!$F:$F,Kosztorys!$D:$D,$B325,Kosztorys!$I:$I,CONCATENATE("&lt;=31.03.",CH$10,""))-SUMIFS(Kosztorys!$F:$F,Kosztorys!$D:$D,$B325,Kosztorys!$I:$I,CONCATENATE("&lt;=31.12.",CG$10,"")))*0.75+(SUMIFS(Kosztorys!$F:$F,Kosztorys!$D:$D,$B325,Kosztorys!$I:$I,CONCATENATE("&lt;=30.06.",CH$10,""))-SUMIFS(Kosztorys!$F:$F,Kosztorys!$D:$D,$B325,Kosztorys!$I:$I,CONCATENATE("&lt;=31.03.",CH$10,"")))*0.5+(SUMIFS(Kosztorys!$F:$F,Kosztorys!$D:$D,$B325,Kosztorys!$I:$I,CONCATENATE("&lt;=30.09.",CH$10,""))-SUMIFS(Kosztorys!$F:$F,Kosztorys!$D:$D,$B325,Kosztorys!$I:$I,CONCATENATE("&lt;=30.06.",CH$10,"")))*0.25,"nic"),0)</f>
        <v/>
      </c>
      <c r="CI325" s="41">
        <f>IF($C325="OPEX - Długość 1m koszt/rok",IF($M325="m",SUMIFS(Kosztorys!$F:$F,Kosztorys!$D:$D,$B325,Kosztorys!$I:$I,CONCATENATE("&lt;01.01.",CI$10,""))+(SUMIFS(Kosztorys!$F:$F,Kosztorys!$D:$D,$B325,Kosztorys!$I:$I,CONCATENATE("&lt;=31.03.",CI$10,""))-SUMIFS(Kosztorys!$F:$F,Kosztorys!$D:$D,$B325,Kosztorys!$I:$I,CONCATENATE("&lt;=31.12.",CH$10,"")))*0.75+(SUMIFS(Kosztorys!$F:$F,Kosztorys!$D:$D,$B325,Kosztorys!$I:$I,CONCATENATE("&lt;=30.06.",CI$10,""))-SUMIFS(Kosztorys!$F:$F,Kosztorys!$D:$D,$B325,Kosztorys!$I:$I,CONCATENATE("&lt;=31.03.",CI$10,"")))*0.5+(SUMIFS(Kosztorys!$F:$F,Kosztorys!$D:$D,$B325,Kosztorys!$I:$I,CONCATENATE("&lt;=30.09.",CI$10,""))-SUMIFS(Kosztorys!$F:$F,Kosztorys!$D:$D,$B325,Kosztorys!$I:$I,CONCATENATE("&lt;=30.06.",CI$10,"")))*0.25,"nic"),0)</f>
        <v/>
      </c>
      <c r="CJ325" s="41">
        <f>IF($C325="OPEX - Długość 1m koszt/rok",IF($M325="m",SUMIFS(Kosztorys!$F:$F,Kosztorys!$D:$D,$B325,Kosztorys!$I:$I,CONCATENATE("&lt;01.01.",CJ$10,""))+(SUMIFS(Kosztorys!$F:$F,Kosztorys!$D:$D,$B325,Kosztorys!$I:$I,CONCATENATE("&lt;=31.03.",CJ$10,""))-SUMIFS(Kosztorys!$F:$F,Kosztorys!$D:$D,$B325,Kosztorys!$I:$I,CONCATENATE("&lt;=31.12.",CI$10,"")))*0.75+(SUMIFS(Kosztorys!$F:$F,Kosztorys!$D:$D,$B325,Kosztorys!$I:$I,CONCATENATE("&lt;=30.06.",CJ$10,""))-SUMIFS(Kosztorys!$F:$F,Kosztorys!$D:$D,$B325,Kosztorys!$I:$I,CONCATENATE("&lt;=31.03.",CJ$10,"")))*0.5+(SUMIFS(Kosztorys!$F:$F,Kosztorys!$D:$D,$B325,Kosztorys!$I:$I,CONCATENATE("&lt;=30.09.",CJ$10,""))-SUMIFS(Kosztorys!$F:$F,Kosztorys!$D:$D,$B325,Kosztorys!$I:$I,CONCATENATE("&lt;=30.06.",CJ$10,"")))*0.25,"nic"),0)</f>
        <v/>
      </c>
      <c r="CK325" s="41">
        <f>IF($C325="OPEX - Długość 1m koszt/rok",IF($M325="m",SUMIFS(Kosztorys!$F:$F,Kosztorys!$D:$D,$B325,Kosztorys!$I:$I,CONCATENATE("&lt;01.01.",CK$10,""))+(SUMIFS(Kosztorys!$F:$F,Kosztorys!$D:$D,$B325,Kosztorys!$I:$I,CONCATENATE("&lt;=31.03.",CK$10,""))-SUMIFS(Kosztorys!$F:$F,Kosztorys!$D:$D,$B325,Kosztorys!$I:$I,CONCATENATE("&lt;=31.12.",CJ$10,"")))*0.75+(SUMIFS(Kosztorys!$F:$F,Kosztorys!$D:$D,$B325,Kosztorys!$I:$I,CONCATENATE("&lt;=30.06.",CK$10,""))-SUMIFS(Kosztorys!$F:$F,Kosztorys!$D:$D,$B325,Kosztorys!$I:$I,CONCATENATE("&lt;=31.03.",CK$10,"")))*0.5+(SUMIFS(Kosztorys!$F:$F,Kosztorys!$D:$D,$B325,Kosztorys!$I:$I,CONCATENATE("&lt;=30.09.",CK$10,""))-SUMIFS(Kosztorys!$F:$F,Kosztorys!$D:$D,$B325,Kosztorys!$I:$I,CONCATENATE("&lt;=30.06.",CK$10,"")))*0.25,"nic"),0)</f>
        <v/>
      </c>
      <c r="CL325" s="41">
        <f>IF($C325="OPEX - Długość 1m koszt/rok",IF($M325="m",SUMIFS(Kosztorys!$F:$F,Kosztorys!$D:$D,$B325,Kosztorys!$I:$I,CONCATENATE("&lt;01.01.",CL$10,""))+(SUMIFS(Kosztorys!$F:$F,Kosztorys!$D:$D,$B325,Kosztorys!$I:$I,CONCATENATE("&lt;=31.03.",CL$10,""))-SUMIFS(Kosztorys!$F:$F,Kosztorys!$D:$D,$B325,Kosztorys!$I:$I,CONCATENATE("&lt;=31.12.",CK$10,"")))*0.75+(SUMIFS(Kosztorys!$F:$F,Kosztorys!$D:$D,$B325,Kosztorys!$I:$I,CONCATENATE("&lt;=30.06.",CL$10,""))-SUMIFS(Kosztorys!$F:$F,Kosztorys!$D:$D,$B325,Kosztorys!$I:$I,CONCATENATE("&lt;=31.03.",CL$10,"")))*0.5+(SUMIFS(Kosztorys!$F:$F,Kosztorys!$D:$D,$B325,Kosztorys!$I:$I,CONCATENATE("&lt;=30.09.",CL$10,""))-SUMIFS(Kosztorys!$F:$F,Kosztorys!$D:$D,$B325,Kosztorys!$I:$I,CONCATENATE("&lt;=30.06.",CL$10,"")))*0.25,"nic"),0)</f>
        <v/>
      </c>
      <c r="CM325" s="41">
        <f>IF($C325="OPEX - Długość 1m koszt/rok",IF($M325="m",SUMIFS(Kosztorys!$F:$F,Kosztorys!$D:$D,$B325,Kosztorys!$I:$I,CONCATENATE("&lt;01.01.",CM$10,""))+(SUMIFS(Kosztorys!$F:$F,Kosztorys!$D:$D,$B325,Kosztorys!$I:$I,CONCATENATE("&lt;=31.03.",CM$10,""))-SUMIFS(Kosztorys!$F:$F,Kosztorys!$D:$D,$B325,Kosztorys!$I:$I,CONCATENATE("&lt;=31.12.",CL$10,"")))*0.75+(SUMIFS(Kosztorys!$F:$F,Kosztorys!$D:$D,$B325,Kosztorys!$I:$I,CONCATENATE("&lt;=30.06.",CM$10,""))-SUMIFS(Kosztorys!$F:$F,Kosztorys!$D:$D,$B325,Kosztorys!$I:$I,CONCATENATE("&lt;=31.03.",CM$10,"")))*0.5+(SUMIFS(Kosztorys!$F:$F,Kosztorys!$D:$D,$B325,Kosztorys!$I:$I,CONCATENATE("&lt;=30.09.",CM$10,""))-SUMIFS(Kosztorys!$F:$F,Kosztorys!$D:$D,$B325,Kosztorys!$I:$I,CONCATENATE("&lt;=30.06.",CM$10,"")))*0.25,"nic"),0)</f>
        <v/>
      </c>
      <c r="CN325" s="41">
        <f>IF($C325="OPEX - Długość 1m koszt/rok",IF($M325="m",SUMIFS(Kosztorys!$F:$F,Kosztorys!$D:$D,$B325,Kosztorys!$I:$I,CONCATENATE("&lt;01.01.",CN$10,""))+(SUMIFS(Kosztorys!$F:$F,Kosztorys!$D:$D,$B325,Kosztorys!$I:$I,CONCATENATE("&lt;=31.03.",CN$10,""))-SUMIFS(Kosztorys!$F:$F,Kosztorys!$D:$D,$B325,Kosztorys!$I:$I,CONCATENATE("&lt;=31.12.",CM$10,"")))*0.75+(SUMIFS(Kosztorys!$F:$F,Kosztorys!$D:$D,$B325,Kosztorys!$I:$I,CONCATENATE("&lt;=30.06.",CN$10,""))-SUMIFS(Kosztorys!$F:$F,Kosztorys!$D:$D,$B325,Kosztorys!$I:$I,CONCATENATE("&lt;=31.03.",CN$10,"")))*0.5+(SUMIFS(Kosztorys!$F:$F,Kosztorys!$D:$D,$B325,Kosztorys!$I:$I,CONCATENATE("&lt;=30.09.",CN$10,""))-SUMIFS(Kosztorys!$F:$F,Kosztorys!$D:$D,$B325,Kosztorys!$I:$I,CONCATENATE("&lt;=30.06.",CN$10,"")))*0.25,"nic"),0)</f>
        <v/>
      </c>
      <c r="CO325" s="41">
        <f>IF($C325="OPEX - Długość 1m koszt/rok",IF($M325="m",SUMIFS(Kosztorys!$F:$F,Kosztorys!$D:$D,$B325,Kosztorys!$I:$I,CONCATENATE("&lt;01.01.",CO$10,""))+(SUMIFS(Kosztorys!$F:$F,Kosztorys!$D:$D,$B325,Kosztorys!$I:$I,CONCATENATE("&lt;=31.03.",CO$10,""))-SUMIFS(Kosztorys!$F:$F,Kosztorys!$D:$D,$B325,Kosztorys!$I:$I,CONCATENATE("&lt;=31.12.",CN$10,"")))*0.75+(SUMIFS(Kosztorys!$F:$F,Kosztorys!$D:$D,$B325,Kosztorys!$I:$I,CONCATENATE("&lt;=30.06.",CO$10,""))-SUMIFS(Kosztorys!$F:$F,Kosztorys!$D:$D,$B325,Kosztorys!$I:$I,CONCATENATE("&lt;=31.03.",CO$10,"")))*0.5+(SUMIFS(Kosztorys!$F:$F,Kosztorys!$D:$D,$B325,Kosztorys!$I:$I,CONCATENATE("&lt;=30.09.",CO$10,""))-SUMIFS(Kosztorys!$F:$F,Kosztorys!$D:$D,$B325,Kosztorys!$I:$I,CONCATENATE("&lt;=30.06.",CO$10,"")))*0.25,"nic"),0)</f>
        <v/>
      </c>
      <c r="CP325" s="41">
        <f>IF($C325="OPEX - Długość 1m koszt/rok",IF($M325="m",SUMIFS(Kosztorys!$F:$F,Kosztorys!$D:$D,$B325,Kosztorys!$I:$I,CONCATENATE("&lt;01.01.",CP$10,""))+(SUMIFS(Kosztorys!$F:$F,Kosztorys!$D:$D,$B325,Kosztorys!$I:$I,CONCATENATE("&lt;=31.03.",CP$10,""))-SUMIFS(Kosztorys!$F:$F,Kosztorys!$D:$D,$B325,Kosztorys!$I:$I,CONCATENATE("&lt;=31.12.",CO$10,"")))*0.75+(SUMIFS(Kosztorys!$F:$F,Kosztorys!$D:$D,$B325,Kosztorys!$I:$I,CONCATENATE("&lt;=30.06.",CP$10,""))-SUMIFS(Kosztorys!$F:$F,Kosztorys!$D:$D,$B325,Kosztorys!$I:$I,CONCATENATE("&lt;=31.03.",CP$10,"")))*0.5+(SUMIFS(Kosztorys!$F:$F,Kosztorys!$D:$D,$B325,Kosztorys!$I:$I,CONCATENATE("&lt;=30.09.",CP$10,""))-SUMIFS(Kosztorys!$F:$F,Kosztorys!$D:$D,$B325,Kosztorys!$I:$I,CONCATENATE("&lt;=30.06.",CP$10,"")))*0.25,"nic"),0)</f>
        <v/>
      </c>
      <c r="CQ325" s="41">
        <f>IF($C325="OPEX - Długość 1m koszt/rok",IF($M325="m",SUMIFS(Kosztorys!$F:$F,Kosztorys!$D:$D,$B325,Kosztorys!$I:$I,CONCATENATE("&lt;01.01.",CQ$10,""))+(SUMIFS(Kosztorys!$F:$F,Kosztorys!$D:$D,$B325,Kosztorys!$I:$I,CONCATENATE("&lt;=31.03.",CQ$10,""))-SUMIFS(Kosztorys!$F:$F,Kosztorys!$D:$D,$B325,Kosztorys!$I:$I,CONCATENATE("&lt;=31.12.",CP$10,"")))*0.75+(SUMIFS(Kosztorys!$F:$F,Kosztorys!$D:$D,$B325,Kosztorys!$I:$I,CONCATENATE("&lt;=30.06.",CQ$10,""))-SUMIFS(Kosztorys!$F:$F,Kosztorys!$D:$D,$B325,Kosztorys!$I:$I,CONCATENATE("&lt;=31.03.",CQ$10,"")))*0.5+(SUMIFS(Kosztorys!$F:$F,Kosztorys!$D:$D,$B325,Kosztorys!$I:$I,CONCATENATE("&lt;=30.09.",CQ$10,""))-SUMIFS(Kosztorys!$F:$F,Kosztorys!$D:$D,$B325,Kosztorys!$I:$I,CONCATENATE("&lt;=30.06.",CQ$10,"")))*0.25,"nic"),0)</f>
        <v/>
      </c>
      <c r="CR325" s="41">
        <f>IF(C325="OPEX - Długość 1m koszt/rok",IF(MAX(CB325:CQ325)=IF(ISERROR(VLOOKUP(B325,JB_tabela,MATCH(CR$9,JB_menu,0)-1,FALSE())),,VLOOKUP(B325,JB_tabela,MATCH(CR$9,JB_menu,0)-1,FALSE())),"OK","nie zgadza się liczba użytych JB"),"OK-ND")</f>
        <v/>
      </c>
      <c r="CS325" s="41">
        <f>IFERROR(VLOOKUP($C325,$CY$2:$CZ$7,2,FALSE()),"ERROR")</f>
        <v/>
      </c>
      <c r="CV325" s="41">
        <f>$Q325</f>
        <v/>
      </c>
      <c r="CW325" s="41">
        <f>$R325</f>
        <v/>
      </c>
      <c r="CX325" s="41">
        <f>$S325</f>
        <v/>
      </c>
      <c r="CY325" s="41">
        <f>ROUND(IF(LEFT($C325,4)="CAPE",ROUND($E325*$H325,2)*OFFSET(T325,0,$CS325),0),2)</f>
        <v/>
      </c>
      <c r="CZ325" s="41">
        <f>ROUND(IF(LEFT($C325,4)="CAPE",ROUND($E325*$H325,2)*OFFSET(U325,0,$CS325),0),2)</f>
        <v/>
      </c>
      <c r="DA325" s="41">
        <f>ROUND(IF(LEFT($C325,4)="CAPE",ROUND($E325*$H325,2)*OFFSET(V325,0,$CS325),0),2)</f>
        <v/>
      </c>
      <c r="DB325" s="41">
        <f>ROUND(IF(LEFT($C325,4)="CAPE",ROUND($E325*$H325,2)*OFFSET(W325,0,$CS325),0),2)</f>
        <v/>
      </c>
      <c r="DC325" s="41">
        <f>ROUND(IF(LEFT($C325,4)="CAPE",ROUND($E325*$H325,2)*OFFSET(X325,0,$CS325),0),2)</f>
        <v/>
      </c>
      <c r="DD325" s="41">
        <f>ROUND(IF(LEFT($C325,4)="CAPE",ROUND($E325*$H325,2)*OFFSET(Y325,0,$CS325),0),2)</f>
        <v/>
      </c>
      <c r="DE325" s="41">
        <f>ROUND(IF(LEFT($C325,4)="CAPE",ROUND($E325*$H325,2)*OFFSET(Z325,0,$CS325),0),2)</f>
        <v/>
      </c>
      <c r="DF325" s="41">
        <f>ROUND(IF(LEFT($C325,4)="CAPE",ROUND($E325*$H325,2)*OFFSET(AA325,0,$CS325),0),2)</f>
        <v/>
      </c>
      <c r="DG325" s="41">
        <f>ROUND(IF(LEFT($C325,4)="CAPE",ROUND($E325*$H325,2)*OFFSET(AB325,0,$CS325),0),2)</f>
        <v/>
      </c>
      <c r="DH325" s="41">
        <f>ROUND(IF(LEFT($C325,4)="CAPE",ROUND($E325*$H325,2)*OFFSET(AC325,0,$CS325),0),2)</f>
        <v/>
      </c>
      <c r="DI325" s="41">
        <f>ROUND(IF(LEFT($C325,4)="CAPE",ROUND($E325*$H325,2)*OFFSET(AD325,0,$CS325),0),2)</f>
        <v/>
      </c>
      <c r="DJ325" s="41">
        <f>ROUND(IF(LEFT($C325,4)="CAPE",ROUND($E325*$H325,2)*OFFSET(AE325,0,$CS325),0),2)</f>
        <v/>
      </c>
      <c r="DK325" s="41">
        <f>ROUND(IF(LEFT($C325,4)="CAPE",ROUND($E325*$H325,2)*OFFSET(AF325,0,$CS325),0),2)</f>
        <v/>
      </c>
      <c r="DL325" s="41">
        <f>ROUND(IF(LEFT($C325,4)="CAPE",ROUND($E325*$H325,2)*OFFSET(AG325,0,$CS325),0),2)</f>
        <v/>
      </c>
      <c r="DM325" s="41">
        <f>ROUND(IF(LEFT($C325,4)="CAPE",ROUND($E325*$H325,2)*OFFSET(AH325,0,$CS325),0),2)</f>
        <v/>
      </c>
      <c r="DN325" s="41">
        <f>ROUND(IF(LEFT($C325,4)="CAPE",ROUND($E325*$H325,2)*OFFSET(AI325,0,$CS325),0),2)</f>
        <v/>
      </c>
      <c r="DP325" s="41">
        <f>$Q325</f>
        <v/>
      </c>
      <c r="DQ325" s="41">
        <f>$R325</f>
        <v/>
      </c>
      <c r="DR325" s="41">
        <f>$S325</f>
        <v/>
      </c>
      <c r="DS325" s="41">
        <f>ROUND(IF(LEFT($C325,4)="OPEX",$E325*$H325*OFFSET($T325,0,$CS325),0),2)</f>
        <v/>
      </c>
      <c r="DT325" s="41">
        <f>ROUND(IF(LEFT($C325,4)="OPEX",$E325*$H325*OFFSET($U325,0,$CS325),0),2)</f>
        <v/>
      </c>
      <c r="DU325" s="41">
        <f>ROUND(IF(LEFT($C325,4)="OPEX",$E325*$H325*OFFSET($V325,0,$CS325),0),2)</f>
        <v/>
      </c>
      <c r="DV325" s="41">
        <f>ROUND(IF(LEFT($C325,4)="OPEX",$E325*$H325*OFFSET($W325,0,$CS325),0),2)</f>
        <v/>
      </c>
      <c r="DW325" s="41">
        <f>ROUND(IF(LEFT($C325,4)="OPEX",$E325*$H325*OFFSET($X325,0,$CS325),0),2)</f>
        <v/>
      </c>
      <c r="DX325" s="41">
        <f>ROUND(IF(LEFT($C325,4)="OPEX",$E325*$H325*OFFSET($Y325,0,$CS325),0),2)</f>
        <v/>
      </c>
      <c r="DY325" s="41">
        <f>ROUND(IF(LEFT($C325,4)="OPEX",$E325*$H325*OFFSET($Z325,0,$CS325),0),2)</f>
        <v/>
      </c>
      <c r="DZ325" s="41">
        <f>ROUND(IF(LEFT($C325,4)="OPEX",$E325*$H325*OFFSET($AA325,0,$CS325),0),2)</f>
        <v/>
      </c>
      <c r="EA325" s="41">
        <f>ROUND(IF(LEFT($C325,4)="OPEX",$E325*$H325*OFFSET($AB325,0,$CS325),0),2)</f>
        <v/>
      </c>
      <c r="EB325" s="41">
        <f>ROUND(IF(LEFT($C325,4)="OPEX",$E325*$H325*OFFSET($AC325,0,$CS325),0),2)</f>
        <v/>
      </c>
      <c r="EC325" s="41">
        <f>ROUND(IF(LEFT($C325,4)="OPEX",$E325*$H325*OFFSET($AD325,0,$CS325),0),2)</f>
        <v/>
      </c>
      <c r="ED325" s="41">
        <f>ROUND(IF(LEFT($C325,4)="OPEX",$E325*$H325*OFFSET($AE325,0,$CS325),0),2)</f>
        <v/>
      </c>
      <c r="EE325" s="41">
        <f>ROUND(IF(LEFT($C325,4)="OPEX",$E325*$H325*OFFSET($AF325,0,$CS325),0),2)</f>
        <v/>
      </c>
      <c r="EF325" s="41">
        <f>ROUND(IF(LEFT($C325,4)="OPEX",$E325*$H325*OFFSET($AG325,0,$CS325),0),2)</f>
        <v/>
      </c>
      <c r="EG325" s="41">
        <f>ROUND(IF(LEFT($C325,4)="OPEX",$E325*$H325*OFFSET($AH325,0,$CS325),0),2)</f>
        <v/>
      </c>
      <c r="EH325" s="41">
        <f>ROUND(IF(LEFT($C325,4)="OPEX",$E325*$H325*OFFSET($AI325,0,$CS325),0),2)</f>
        <v/>
      </c>
      <c r="EJ325" s="41">
        <f>$Q325</f>
        <v/>
      </c>
      <c r="EK325" s="41">
        <f>$R325</f>
        <v/>
      </c>
      <c r="EL325" s="41">
        <f>$S325</f>
        <v/>
      </c>
      <c r="EM325" s="41">
        <f>ROUND($D325*$CY325,2)</f>
        <v/>
      </c>
      <c r="EN325" s="41">
        <f>ROUND($D325*$CZ325,2)</f>
        <v/>
      </c>
      <c r="EO325" s="41">
        <f>ROUND($D325*$DA325,2)</f>
        <v/>
      </c>
      <c r="EP325" s="41">
        <f>ROUND($D325*$DB325,2)</f>
        <v/>
      </c>
      <c r="EQ325" s="41">
        <f>ROUND($D325*$DC325,2)</f>
        <v/>
      </c>
      <c r="ER325" s="41">
        <f>ROUND($D325*$DD325,2)</f>
        <v/>
      </c>
      <c r="ES325" s="41">
        <f>ROUND($D325*$DE325,2)</f>
        <v/>
      </c>
      <c r="ET325" s="41">
        <f>ROUND($D325*$DF325,2)</f>
        <v/>
      </c>
      <c r="EU325" s="41">
        <f>ROUND($D325*$DG325,2)</f>
        <v/>
      </c>
      <c r="EV325" s="41">
        <f>ROUND($D325*$DH325,2)</f>
        <v/>
      </c>
      <c r="EW325" s="41">
        <f>ROUND($D325*$DI325,2)</f>
        <v/>
      </c>
      <c r="EX325" s="41">
        <f>ROUND($D325*$DJ325,2)</f>
        <v/>
      </c>
      <c r="EY325" s="41">
        <f>ROUND($D325*$DK325,2)</f>
        <v/>
      </c>
      <c r="EZ325" s="41">
        <f>ROUND($D325*$DL325,2)</f>
        <v/>
      </c>
      <c r="FA325" s="41">
        <f>ROUND($D325*$DM325,2)</f>
        <v/>
      </c>
      <c r="FB325" s="41">
        <f>ROUND($D325*$DN325,2)</f>
        <v/>
      </c>
      <c r="FG325" s="41">
        <f>ROUND(IF(LEFT($C325,4)="CAPE",SUM($CY325:CY325 )/$P325,0),2)</f>
        <v/>
      </c>
      <c r="FH325" s="41">
        <f>ROUND(IF(LEFT($C325,4)="CAPE",SUM($CY325:CZ325 )/$P325,0),2)</f>
        <v/>
      </c>
      <c r="FI325" s="41">
        <f>ROUND(IF(LEFT($C325,4)="CAPE",SUM($CY325:DA325 )/$P325,0),2)</f>
        <v/>
      </c>
      <c r="FJ325" s="41">
        <f>ROUND(IF(LEFT($C325,4)="CAPE",SUM($CY325:DB325 )/$P325,0),2)</f>
        <v/>
      </c>
      <c r="FK325" s="41">
        <f>ROUND(IF(LEFT($C325,4)="CAPE",SUM($CY325:DC325 )/$P325,0),2)</f>
        <v/>
      </c>
      <c r="FL325" s="41">
        <f>ROUND(IF(LEFT($C325,4)="CAPE",SUM($CY325:DD325 )/$P325,0),2)</f>
        <v/>
      </c>
      <c r="FM325" s="41">
        <f>ROUND(IF(LEFT($C325,4)="CAPE",SUM($CY325:DE325 )/$P325,0),2)</f>
        <v/>
      </c>
      <c r="FN325" s="41">
        <f>ROUND(IF(LEFT($C325,4)="CAPE",SUM($CY325:DF325 )/$P325,0),2)</f>
        <v/>
      </c>
      <c r="FO325" s="41">
        <f>ROUND(IF(LEFT($C325,4)="CAPE",SUM($CY325:DG325 )/$P325,0),2)</f>
        <v/>
      </c>
      <c r="FP325" s="41">
        <f>ROUND(IF(LEFT($C325,4)="CAPE",SUM($CY325:DH325 )/$P325,0),2)</f>
        <v/>
      </c>
      <c r="FQ325" s="41">
        <f>ROUND(IF(LEFT($C325,4)="CAPE",SUM($CY325:DI325 )/$P325,0),2)</f>
        <v/>
      </c>
      <c r="FR325" s="41">
        <f>ROUND(IF(LEFT($C325,4)="CAPE",SUM($CY325:DJ325 )/$P325,0),2)</f>
        <v/>
      </c>
      <c r="FS325" s="41">
        <f>ROUND(IF(LEFT($C325,4)="CAPE",SUM($CY325:DK325 )/$P325,0),2)</f>
        <v/>
      </c>
      <c r="FT325" s="41">
        <f>ROUND(IF(LEFT($C325,4)="CAPE",SUM($CY325:DL325 )/$P325,0),2)</f>
        <v/>
      </c>
      <c r="FU325" s="41">
        <f>ROUND(IF(LEFT($C325,4)="CAPE",SUM($CY325:DM325 )/$P325,0),2)</f>
        <v/>
      </c>
      <c r="FV325" s="41">
        <f>ROUND(IF(LEFT($C325,4)="CAPE",SUM($CY325:DN325 )/$P325,0),2)</f>
        <v/>
      </c>
      <c r="GA325" s="41">
        <f>ROUND(IF(SUM($FG325:FG325)&gt;SUM($CY325:CY325),SUM($CY325:CY325),SUM($FG325:FG325)),2)</f>
        <v/>
      </c>
      <c r="GB325" s="41">
        <f>ROUND(IF(SUM($FG325:FH325)&gt;SUM($CY325:CZ325),SUM($CY325:CZ325),SUM($FG325:FH325)),2)</f>
        <v/>
      </c>
      <c r="GC325" s="41">
        <f>ROUND(IF(SUM($FG325:FI325)&gt;SUM($CY325:DA325),SUM($CY325:DA325),SUM($FG325:FI325)),2)</f>
        <v/>
      </c>
      <c r="GD325" s="41">
        <f>ROUND(IF(SUM($FG325:FJ325)&gt;SUM($CY325:DB325),SUM($CY325:DB325),SUM($FG325:FJ325)),2)</f>
        <v/>
      </c>
      <c r="GE325" s="41">
        <f>ROUND(IF(SUM($FG325:FK325)&gt;SUM($CY325:DC325),SUM($CY325:DC325),SUM($FG325:FK325)),2)</f>
        <v/>
      </c>
      <c r="GF325" s="41">
        <f>ROUND(IF(SUM($FG325:FL325)&gt;SUM($CY325:DD325),SUM($CY325:DD325),SUM($FG325:FL325)),2)</f>
        <v/>
      </c>
      <c r="GG325" s="41">
        <f>ROUND(IF(SUM($FG325:FM325)&gt;SUM($CY325:DE325),SUM($CY325:DE325),SUM($FG325:FM325)),2)</f>
        <v/>
      </c>
      <c r="GH325" s="41">
        <f>ROUND(IF(SUM($FG325:FN325)&gt;SUM($CY325:DF325),SUM($CY325:DF325),SUM($FG325:FN325)),2)</f>
        <v/>
      </c>
      <c r="GI325" s="41">
        <f>ROUND(IF(SUM($FG325:FO325)&gt;SUM($CY325:DG325),SUM($CY325:DG325),SUM($FG325:FO325)),2)</f>
        <v/>
      </c>
      <c r="GJ325" s="41">
        <f>ROUND(IF(SUM($FG325:FP325)&gt;SUM($CY325:DH325),SUM($CY325:DH325),SUM($FG325:FP325)),2)</f>
        <v/>
      </c>
      <c r="GK325" s="41">
        <f>ROUND(IF(SUM($FG325:FQ325)&gt;SUM($CY325:DI325),SUM($CY325:DI325),SUM($FG325:FQ325)),2)</f>
        <v/>
      </c>
      <c r="GL325" s="41">
        <f>ROUND(IF(SUM($FG325:FR325)&gt;SUM($CY325:DJ325),SUM($CY325:DJ325),SUM($FG325:FR325)),2)</f>
        <v/>
      </c>
      <c r="GM325" s="41">
        <f>ROUND(IF(SUM($FG325:FS325)&gt;SUM($CY325:DK325),SUM($CY325:DK325),SUM($FG325:FS325)),2)</f>
        <v/>
      </c>
      <c r="GN325" s="41">
        <f>ROUND(IF(SUM($FG325:FT325)&gt;SUM($CY325:DL325),SUM($CY325:DL325),SUM($FG325:FT325)),2)</f>
        <v/>
      </c>
      <c r="GO325" s="41">
        <f>ROUND(IF(SUM($FG325:FU325)&gt;SUM($CY325:DM325),SUM($CY325:DM325),SUM($FG325:FU325)),2)</f>
        <v/>
      </c>
      <c r="GP325" s="41">
        <f>ROUND(IF(SUM($FG325:FV325)&gt;SUM($CY325:DN325),SUM($CY325:DN325),SUM($FG325:FV325)),2)</f>
        <v/>
      </c>
      <c r="GR325" s="41">
        <f>$Q325</f>
        <v/>
      </c>
      <c r="GS325" s="41">
        <f>$R325</f>
        <v/>
      </c>
      <c r="GT325" s="41">
        <f>$S325</f>
        <v/>
      </c>
      <c r="GU325" s="41">
        <f>$GA325</f>
        <v/>
      </c>
      <c r="GV325" s="41">
        <f>GB325 - GA325</f>
        <v/>
      </c>
      <c r="GW325" s="41">
        <f>GC325 - GB325</f>
        <v/>
      </c>
      <c r="GX325" s="41">
        <f>GD325 - GC325</f>
        <v/>
      </c>
      <c r="GY325" s="41">
        <f>GE325 - GD325</f>
        <v/>
      </c>
      <c r="GZ325" s="41">
        <f>GF325 - GE325</f>
        <v/>
      </c>
      <c r="HA325" s="41">
        <f>GG325 - GF325</f>
        <v/>
      </c>
      <c r="HB325" s="41">
        <f>GH325 - GG325</f>
        <v/>
      </c>
      <c r="HC325" s="41">
        <f>GI325 - GH325</f>
        <v/>
      </c>
      <c r="HD325" s="41">
        <f>GJ325 - GI325</f>
        <v/>
      </c>
      <c r="HE325" s="41">
        <f>GK325 - GJ325</f>
        <v/>
      </c>
      <c r="HF325" s="41">
        <f>GL325 - GK325</f>
        <v/>
      </c>
      <c r="HG325" s="41">
        <f>GM325 - GL325</f>
        <v/>
      </c>
      <c r="HH325" s="41">
        <f>GN325 - GM325</f>
        <v/>
      </c>
      <c r="HI325" s="41">
        <f>GO325 - GN325</f>
        <v/>
      </c>
      <c r="HJ325" s="41">
        <f>GP325 - GO325</f>
        <v/>
      </c>
      <c r="HL325" s="41">
        <f>$Q325</f>
        <v/>
      </c>
      <c r="HM325" s="41">
        <f>$R325</f>
        <v/>
      </c>
      <c r="HN325" s="41">
        <f>$S325</f>
        <v/>
      </c>
      <c r="HO325" s="144">
        <f>SUMIFS(Kosztorys!$F:$F,Kosztorys!$D:$D,$B325,Kosztorys!$I:$I,CONCATENATE("&lt;01.01.",HP$10,""))</f>
        <v/>
      </c>
      <c r="HP325" s="144">
        <f>SUMIFS(Kosztorys!$F:$F,Kosztorys!$D:$D,$B325,Kosztorys!$I:$I,CONCATENATE("&lt;01.04.",HQ$10,""))-SUM($HO325)</f>
        <v/>
      </c>
      <c r="HQ325" s="144">
        <f>SUMIFS(Kosztorys!$F:$F,Kosztorys!$D:$D,$B325,Kosztorys!$I:$I,CONCATENATE("&lt;01.07.",HR$10,""))-SUM($HO325:HP325)</f>
        <v/>
      </c>
      <c r="HR325" s="144">
        <f>SUMIFS(Kosztorys!$F:$F,Kosztorys!$D:$D,$B325,Kosztorys!$I:$I,CONCATENATE("&lt;01.10.",HS$10,""))-SUM($HO325:HQ325)</f>
        <v/>
      </c>
      <c r="HS325" s="144">
        <f>SUMIFS(Kosztorys!$F:$F,Kosztorys!$D:$D,$B325,Kosztorys!$I:$I,CONCATENATE("&lt;01.01.",HT$10,""))-SUM($HO325:HR325)</f>
        <v/>
      </c>
      <c r="HT325" s="144">
        <f>SUMIFS(Kosztorys!$F:$F,Kosztorys!$D:$D,$B325,Kosztorys!$I:$I,CONCATENATE("&lt;01.04.",HU$10,""))-SUM($HO325:HS325)</f>
        <v/>
      </c>
      <c r="HU325" s="144">
        <f>SUMIFS(Kosztorys!$F:$F,Kosztorys!$D:$D,$B325,Kosztorys!$I:$I,CONCATENATE("&lt;01.07.",HV$10,""))-SUM($HO325:HT325)</f>
        <v/>
      </c>
      <c r="HV325" s="144">
        <f>SUMIFS(Kosztorys!$F:$F,Kosztorys!$D:$D,$B325,Kosztorys!$I:$I,CONCATENATE("&lt;01.10.",HW$10,""))-SUM($HO325:HU325)</f>
        <v/>
      </c>
      <c r="HW325" s="144">
        <f>SUMIFS(Kosztorys!$F:$F,Kosztorys!$D:$D,$B325,Kosztorys!$I:$I,CONCATENATE("&lt;01.01.",HX$10,""))-SUM($HO325:HV325)</f>
        <v/>
      </c>
      <c r="HX325" s="144">
        <f>SUMIFS(Kosztorys!$F:$F,Kosztorys!$D:$D,$B325,Kosztorys!$I:$I,CONCATENATE("&lt;01.04.",HY$10,""))-SUM($HO325:HW325)</f>
        <v/>
      </c>
      <c r="HY325" s="144">
        <f>SUMIFS(Kosztorys!$F:$F,Kosztorys!$D:$D,$B325,Kosztorys!$I:$I,CONCATENATE("&lt;01.07.",HZ$10,""))-SUM($HO325:HX325)</f>
        <v/>
      </c>
      <c r="HZ325" s="144">
        <f>SUMIFS(Kosztorys!$F:$F,Kosztorys!$D:$D,$B325,Kosztorys!$I:$I,CONCATENATE("&lt;01.10.",IA$10,""))-SUM($HO325:HY325)</f>
        <v/>
      </c>
      <c r="IA325" s="144">
        <f>SUMIFS(Kosztorys!$F:$F,Kosztorys!$D:$D,$B325,Kosztorys!$I:$I,CONCATENATE("&lt;01.01.",IB$10,""))-SUM($HO325:HZ325)</f>
        <v/>
      </c>
      <c r="IB325" s="145">
        <f>IF(M325="szt",IF(SUM(HO325:IA325)=IF(ISERROR(VLOOKUP(B325,JB_tabela,MATCH(IB$9,JB_menu,0)-1,FALSE())),,VLOOKUP(B325,JB_tabela,MATCH(IB$9,JB_menu,0)-1,FALSE())),"OK","nie zgadza się liczba użytych JB"),IF(SUM(HO325:IA325)=IF(ISERROR(VLOOKUP(B325,JB_tabela,MATCH(IC$9,JB_menu,0)-1,FALSE())),,VLOOKUP(B325,JB_tabela,MATCH(IC$9,JB_menu,0)-1,FALSE())),"OK","nie zgadzają się metry użyte w JB"))</f>
        <v/>
      </c>
      <c r="IE325" s="41">
        <f>$Q325</f>
        <v/>
      </c>
      <c r="IF325" s="41">
        <f>$R325</f>
        <v/>
      </c>
      <c r="IG325" s="41">
        <f>$S325</f>
        <v/>
      </c>
      <c r="IH325" s="348">
        <f>IF(LEFT($C325,4)="CAPE",ROUND(HO325*$L325,2),0)</f>
        <v/>
      </c>
      <c r="II325" s="348">
        <f>IF(LEFT($C325,4)="CAPE",ROUND(HP325*$L325,2),0)</f>
        <v/>
      </c>
      <c r="IJ325" s="348">
        <f>IF(LEFT($C325,4)="CAPE",ROUND(HQ325*$L325,2),0)</f>
        <v/>
      </c>
      <c r="IK325" s="348">
        <f>IF(LEFT($C325,4)="CAPE",ROUND(HR325*$L325,2),0)</f>
        <v/>
      </c>
      <c r="IL325" s="348">
        <f>IF(LEFT($C325,4)="CAPE",ROUND(HS325*$L325,2),0)</f>
        <v/>
      </c>
      <c r="IM325" s="348">
        <f>IF(LEFT($C325,4)="CAPE",ROUND(HT325*$L325,2),0)</f>
        <v/>
      </c>
      <c r="IN325" s="348">
        <f>IF(LEFT($C325,4)="CAPE",ROUND(HU325*$L325,2),0)</f>
        <v/>
      </c>
      <c r="IO325" s="348">
        <f>IF(LEFT($C325,4)="CAPE",ROUND(HV325*$L325,2),0)</f>
        <v/>
      </c>
      <c r="IP325" s="348">
        <f>IF(LEFT($C325,4)="CAPE",ROUND(HW325*$L325,2),0)</f>
        <v/>
      </c>
      <c r="IQ325" s="348">
        <f>IF(LEFT($C325,4)="CAPE",ROUND(HX325*$L325,2),0)</f>
        <v/>
      </c>
      <c r="IR325" s="348">
        <f>IF(LEFT($C325,4)="CAPE",ROUND(HY325*$L325,2),0)</f>
        <v/>
      </c>
      <c r="IS325" s="348">
        <f>IF(LEFT($C325,4)="CAPE",ROUND(HZ325*$L325,2),0)</f>
        <v/>
      </c>
      <c r="IT325" s="348">
        <f>IF(LEFT($C325,4)="CAPE",ROUND(IA325*$L325,2),0)</f>
        <v/>
      </c>
      <c r="IU325" s="41">
        <f>IF(SUM(IH325:IT325)=SUM(CY325:DN325),"OK",SUM(IH325:IT325)-SUM(CY325:DN325))</f>
        <v/>
      </c>
    </row>
    <row r="326" ht="12.75" customHeight="1">
      <c r="A326" s="119" t="n"/>
      <c r="B326" s="139" t="inlineStr">
        <is>
          <t>siec_dost_obca_k</t>
        </is>
      </c>
      <c r="C326" s="139" t="inlineStr">
        <is>
          <t>CAPEX - Długość 1m</t>
        </is>
      </c>
      <c r="D326" s="140" t="n">
        <v>0</v>
      </c>
      <c r="E326" s="64" t="n">
        <v>1.2</v>
      </c>
      <c r="F326" s="153" t="inlineStr">
        <is>
          <t>m</t>
        </is>
      </c>
      <c r="G326" s="150" t="inlineStr">
        <is>
          <t>Kabel FO ADSS - dodatek dla kabla magistralnego współbieżego z kablem rodzielczym (48 włókna)</t>
        </is>
      </c>
      <c r="H326" s="360">
        <f>IF(ISERROR(VLOOKUP(G326,KB_tabela,MATCH(H$9,KB_menu,0)-2,FALSE())),,VLOOKUP(G326,KB_tabela,MATCH(H$9,KB_menu,0)-2,FALSE()))</f>
        <v/>
      </c>
      <c r="I326" s="41">
        <f>IF(ISERROR(VLOOKUP(B326,JB_tabela,MATCH("czy puste",JB_menu,0)-1,FALSE())),"BŁĄD brak takiej JB",VLOOKUP(B326,JB_tabela,MATCH("czy puste",JB_menu,0)-1,FALSE()))</f>
        <v/>
      </c>
      <c r="J326" s="41">
        <f>IF(ISERROR(VLOOKUP(G326,KB_tabela,MATCH(H$9,KB_menu,0)-2,FALSE())),"BŁĄD brak takiego KB",IF(H326=0,IF(LEFT(C326,4)="OPEX","OK",IF(G326="brak kosztów CAPEX","OK","Brak Ceny KB")),"OK"))</f>
        <v/>
      </c>
      <c r="K326" s="41">
        <f>IF(AJ326="nie zgadza się liczba użytych JB","Nie liczy wszystkich JB",IF(BD326="nie zgadza się liczba użytych JB","Nie liczy wszystkich JB",IF(BX326="nie zgadza się liczba użytych JB","Nie liczy wszystkich JB",IF(BX326="nie zgadza się liczba użytych JB","Nie liczy wszystkich JB","OK"))))</f>
        <v/>
      </c>
      <c r="L326" s="361">
        <f>ROUND((E326*H326),2)</f>
        <v/>
      </c>
      <c r="M326" s="41">
        <f>VLOOKUP(B326,JB_tabela,MATCH(M$9,JB_menu,0)-1,FALSE())</f>
        <v/>
      </c>
      <c r="P326" s="41">
        <f>IF(ISERROR(VLOOKUP(S326,KATEGORIA_tabela,MATCH(P$9,KATEGORIA_menu,0)-2,FALSE())),,VLOOKUP(S326,KATEGORIA_tabela,MATCH(P$9,KATEGORIA_menu,0)-2,FALSE()))</f>
        <v/>
      </c>
      <c r="Q326" s="41">
        <f>IF(ISERROR(VLOOKUP(B326,JB_tabela,MATCH(Q$9,JB_menu,0)-1,FALSE())),,VLOOKUP(B326,JB_tabela,MATCH(Q$9,JB_menu,0)-1,FALSE()))</f>
        <v/>
      </c>
      <c r="R326" s="41">
        <f>IF(ISERROR(VLOOKUP(G326,KB_tabela,MATCH(R$9,KB_menu,0)-2,FALSE())),,VLOOKUP(G326,KB_tabela,MATCH(R$9,KB_menu,0)-2,FALSE()))</f>
        <v/>
      </c>
      <c r="S326" s="41">
        <f>IF(ISERROR(VLOOKUP(G326,KB_tabela,MATCH(S$9,KB_menu,0)-2,FALSE())),,VLOOKUP(G326,KB_tabela,MATCH(S$9,KB_menu,0)-2,FALSE()))</f>
        <v/>
      </c>
      <c r="T326" s="116">
        <f>IF($C326="CAPEX - 1szt JB",IF($M326="szt",SUMIFS(Kosztorys!$F:$F,Kosztorys!$D:$D,$B326,Kosztorys!$I:$I,CONCATENATE("&lt;01.01.",U$10,""))-SUMIFS(Kosztorys!$F:$F,Kosztorys!$D:$D,$B326,Kosztorys!$I:$I,CONCATENATE("&lt;01.01.",T$10,"")),COUNTIFS(Kosztorys!$D:$D,$B326,Kosztorys!$I:$I,CONCATENATE("&lt;01.01.",U$10,""))-COUNTIFS(Kosztorys!$D:$D,$B326,Kosztorys!$I:$I,CONCATENATE("&lt;01.01.",T$10,""))),0)</f>
        <v/>
      </c>
      <c r="U326" s="116">
        <f>IF($C326="CAPEX - 1szt JB",IF($M326="szt",SUMIFS(Kosztorys!$F:$F,Kosztorys!$D:$D,$B326,Kosztorys!$I:$I,CONCATENATE("&lt;01.01.",V$10,""))-SUMIFS(Kosztorys!$F:$F,Kosztorys!$D:$D,$B326,Kosztorys!$I:$I,CONCATENATE("&lt;01.01.",U$10,"")),COUNTIFS(Kosztorys!$D:$D,$B326,Kosztorys!$I:$I,CONCATENATE("&lt;01.01.",V$10,""))-COUNTIFS(Kosztorys!$D:$D,$B326,Kosztorys!$I:$I,CONCATENATE("&lt;01.01.",U$10,""))),0)</f>
        <v/>
      </c>
      <c r="V326" s="116">
        <f>IF($C326="CAPEX - 1szt JB",IF($M326="szt",SUMIFS(Kosztorys!$F:$F,Kosztorys!$D:$D,$B326,Kosztorys!$I:$I,CONCATENATE("&lt;01.01.",W$10,""))-SUMIFS(Kosztorys!$F:$F,Kosztorys!$D:$D,$B326,Kosztorys!$I:$I,CONCATENATE("&lt;01.01.",V$10,"")),COUNTIFS(Kosztorys!$D:$D,$B326,Kosztorys!$I:$I,CONCATENATE("&lt;01.01.",W$10,""))-COUNTIFS(Kosztorys!$D:$D,$B326,Kosztorys!$I:$I,CONCATENATE("&lt;01.01.",V$10,""))),0)</f>
        <v/>
      </c>
      <c r="W326" s="116">
        <f>IF($C326="CAPEX - 1szt JB",IF($M326="szt",SUMIFS(Kosztorys!$F:$F,Kosztorys!$D:$D,$B326,Kosztorys!$I:$I,CONCATENATE("&lt;01.01.",X$10,""))-SUMIFS(Kosztorys!$F:$F,Kosztorys!$D:$D,$B326,Kosztorys!$I:$I,CONCATENATE("&lt;01.01.",W$10,"")),COUNTIFS(Kosztorys!$D:$D,$B326,Kosztorys!$I:$I,CONCATENATE("&lt;01.01.",X$10,""))-COUNTIFS(Kosztorys!$D:$D,$B326,Kosztorys!$I:$I,CONCATENATE("&lt;01.01.",W$10,""))),0)</f>
        <v/>
      </c>
      <c r="X326" s="116">
        <f>IF($C326="CAPEX - 1szt JB",IF($M326="szt",SUMIFS(Kosztorys!$F:$F,Kosztorys!$D:$D,$B326,Kosztorys!$I:$I,CONCATENATE("&lt;01.01.",Y$10,""))-SUMIFS(Kosztorys!$F:$F,Kosztorys!$D:$D,$B326,Kosztorys!$I:$I,CONCATENATE("&lt;01.01.",X$10,"")),COUNTIFS(Kosztorys!$D:$D,$B326,Kosztorys!$I:$I,CONCATENATE("&lt;01.01.",Y$10,""))-COUNTIFS(Kosztorys!$D:$D,$B326,Kosztorys!$I:$I,CONCATENATE("&lt;01.01.",X$10,""))),0)</f>
        <v/>
      </c>
      <c r="Y326" s="116">
        <f>IF($C326="CAPEX - 1szt JB",IF($M326="szt",SUMIFS(Kosztorys!$F:$F,Kosztorys!$D:$D,$B326,Kosztorys!$I:$I,CONCATENATE("&lt;01.01.",Z$10,""))-SUMIFS(Kosztorys!$F:$F,Kosztorys!$D:$D,$B326,Kosztorys!$I:$I,CONCATENATE("&lt;01.01.",Y$10,"")),COUNTIFS(Kosztorys!$D:$D,$B326,Kosztorys!$I:$I,CONCATENATE("&lt;01.01.",Z$10,""))-COUNTIFS(Kosztorys!$D:$D,$B326,Kosztorys!$I:$I,CONCATENATE("&lt;01.01.",Y$10,""))),0)</f>
        <v/>
      </c>
      <c r="Z326" s="116">
        <f>IF($C326="CAPEX - 1szt JB",IF($M326="szt",SUMIFS(Kosztorys!$F:$F,Kosztorys!$D:$D,$B326,Kosztorys!$I:$I,CONCATENATE("&lt;01.01.",AA$10,""))-SUMIFS(Kosztorys!$F:$F,Kosztorys!$D:$D,$B326,Kosztorys!$I:$I,CONCATENATE("&lt;01.01.",Z$10,"")),COUNTIFS(Kosztorys!$D:$D,$B326,Kosztorys!$I:$I,CONCATENATE("&lt;01.01.",AA$10,""))-COUNTIFS(Kosztorys!$D:$D,$B326,Kosztorys!$I:$I,CONCATENATE("&lt;01.01.",Z$10,""))),0)</f>
        <v/>
      </c>
      <c r="AA326" s="116">
        <f>IF($C326="CAPEX - 1szt JB",IF($M326="szt",SUMIFS(Kosztorys!$F:$F,Kosztorys!$D:$D,$B326,Kosztorys!$I:$I,CONCATENATE("&lt;01.01.",AB$10,""))-SUMIFS(Kosztorys!$F:$F,Kosztorys!$D:$D,$B326,Kosztorys!$I:$I,CONCATENATE("&lt;01.01.",AA$10,"")),COUNTIFS(Kosztorys!$D:$D,$B326,Kosztorys!$I:$I,CONCATENATE("&lt;01.01.",AB$10,""))-COUNTIFS(Kosztorys!$D:$D,$B326,Kosztorys!$I:$I,CONCATENATE("&lt;01.01.",AA$10,""))),0)</f>
        <v/>
      </c>
      <c r="AB326" s="116">
        <f>IF($C326="CAPEX - 1szt JB",IF($M326="szt",SUMIFS(Kosztorys!$F:$F,Kosztorys!$D:$D,$B326,Kosztorys!$I:$I,CONCATENATE("&lt;01.01.",AC$10,""))-SUMIFS(Kosztorys!$F:$F,Kosztorys!$D:$D,$B326,Kosztorys!$I:$I,CONCATENATE("&lt;01.01.",AB$10,"")),COUNTIFS(Kosztorys!$D:$D,$B326,Kosztorys!$I:$I,CONCATENATE("&lt;01.01.",AC$10,""))-COUNTIFS(Kosztorys!$D:$D,$B326,Kosztorys!$I:$I,CONCATENATE("&lt;01.01.",AB$10,""))),0)</f>
        <v/>
      </c>
      <c r="AC326" s="116">
        <f>IF($C326="CAPEX - 1szt JB",IF($M326="szt",SUMIFS(Kosztorys!$F:$F,Kosztorys!$D:$D,$B326,Kosztorys!$I:$I,CONCATENATE("&lt;01.01.",AD$10,""))-SUMIFS(Kosztorys!$F:$F,Kosztorys!$D:$D,$B326,Kosztorys!$I:$I,CONCATENATE("&lt;01.01.",AC$10,"")),COUNTIFS(Kosztorys!$D:$D,$B326,Kosztorys!$I:$I,CONCATENATE("&lt;01.01.",AD$10,""))-COUNTIFS(Kosztorys!$D:$D,$B326,Kosztorys!$I:$I,CONCATENATE("&lt;01.01.",AC$10,""))),0)</f>
        <v/>
      </c>
      <c r="AD326" s="116">
        <f>IF($C326="CAPEX - 1szt JB",IF($M326="szt",SUMIFS(Kosztorys!$F:$F,Kosztorys!$D:$D,$B326,Kosztorys!$I:$I,CONCATENATE("&lt;01.01.",AE$10,""))-SUMIFS(Kosztorys!$F:$F,Kosztorys!$D:$D,$B326,Kosztorys!$I:$I,CONCATENATE("&lt;01.01.",AD$10,"")),COUNTIFS(Kosztorys!$D:$D,$B326,Kosztorys!$I:$I,CONCATENATE("&lt;01.01.",AE$10,""))-COUNTIFS(Kosztorys!$D:$D,$B326,Kosztorys!$I:$I,CONCATENATE("&lt;01.01.",AD$10,""))),0)</f>
        <v/>
      </c>
      <c r="AE326" s="116">
        <f>IF($C326="CAPEX - 1szt JB",IF($M326="szt",SUMIFS(Kosztorys!$F:$F,Kosztorys!$D:$D,$B326,Kosztorys!$I:$I,CONCATENATE("&lt;01.01.",AF$10,""))-SUMIFS(Kosztorys!$F:$F,Kosztorys!$D:$D,$B326,Kosztorys!$I:$I,CONCATENATE("&lt;01.01.",AE$10,"")),COUNTIFS(Kosztorys!$D:$D,$B326,Kosztorys!$I:$I,CONCATENATE("&lt;01.01.",AF$10,""))-COUNTIFS(Kosztorys!$D:$D,$B326,Kosztorys!$I:$I,CONCATENATE("&lt;01.01.",AE$10,""))),0)</f>
        <v/>
      </c>
      <c r="AF326" s="116">
        <f>IF($C326="CAPEX - 1szt JB",IF($M326="szt",SUMIFS(Kosztorys!$F:$F,Kosztorys!$D:$D,$B326,Kosztorys!$I:$I,CONCATENATE("&lt;01.01.",AG$10,""))-SUMIFS(Kosztorys!$F:$F,Kosztorys!$D:$D,$B326,Kosztorys!$I:$I,CONCATENATE("&lt;01.01.",AF$10,"")),COUNTIFS(Kosztorys!$D:$D,$B326,Kosztorys!$I:$I,CONCATENATE("&lt;01.01.",AG$10,""))-COUNTIFS(Kosztorys!$D:$D,$B326,Kosztorys!$I:$I,CONCATENATE("&lt;01.01.",AF$10,""))),0)</f>
        <v/>
      </c>
      <c r="AG326" s="116">
        <f>IF($C326="CAPEX - 1szt JB",IF($M326="szt",SUMIFS(Kosztorys!$F:$F,Kosztorys!$D:$D,$B326,Kosztorys!$I:$I,CONCATENATE("&lt;01.01.",AH$10,""))-SUMIFS(Kosztorys!$F:$F,Kosztorys!$D:$D,$B326,Kosztorys!$I:$I,CONCATENATE("&lt;01.01.",AG$10,"")),COUNTIFS(Kosztorys!$D:$D,$B326,Kosztorys!$I:$I,CONCATENATE("&lt;01.01.",AH$10,""))-COUNTIFS(Kosztorys!$D:$D,$B326,Kosztorys!$I:$I,CONCATENATE("&lt;01.01.",AG$10,""))),0)</f>
        <v/>
      </c>
      <c r="AH326" s="116">
        <f>IF($C326="CAPEX - 1szt JB",IF($M326="szt",SUMIFS(Kosztorys!$F:$F,Kosztorys!$D:$D,$B326,Kosztorys!$I:$I,CONCATENATE("&lt;01.01.",AI$10,""))-SUMIFS(Kosztorys!$F:$F,Kosztorys!$D:$D,$B326,Kosztorys!$I:$I,CONCATENATE("&lt;01.01.",AH$10,"")),COUNTIFS(Kosztorys!$D:$D,$B326,Kosztorys!$I:$I,CONCATENATE("&lt;01.01.",AI$10,""))-COUNTIFS(Kosztorys!$D:$D,$B326,Kosztorys!$I:$I,CONCATENATE("&lt;01.01.",AH$10,""))),0)</f>
        <v/>
      </c>
      <c r="AI326" s="116">
        <f>IF($C326="CAPEX - 1szt JB",IF($M326="szt",SUMIFS(Kosztorys!$F:$F,Kosztorys!$D:$D,$B326,Kosztorys!$I:$I,CONCATENATE("&lt;01.01.",AJ$10,""))-SUMIFS(Kosztorys!$F:$F,Kosztorys!$D:$D,$B326,Kosztorys!$I:$I,CONCATENATE("&lt;01.01.",AI$10,"")),COUNTIFS(Kosztorys!$D:$D,$B326,Kosztorys!$I:$I,CONCATENATE("&lt;01.01.",AJ$10,""))-COUNTIFS(Kosztorys!$D:$D,$B326,Kosztorys!$I:$I,CONCATENATE("&lt;01.01.",AI$10,""))),0)</f>
        <v/>
      </c>
      <c r="AJ326" s="116">
        <f>IF(C326="CAPEX - 1szt JB",IF(SUM(T326:AI326)=IF(ISERROR(VLOOKUP(B326,JB_tabela,MATCH(AJ$9,JB_menu,0)-1,FALSE())),,VLOOKUP(B326,JB_tabela,MATCH(AJ$9,JB_menu,0)-1,FALSE())),"OK","nie zgadza się liczba użytych JB"),"OK-ND")</f>
        <v/>
      </c>
      <c r="AM326" s="41">
        <f>IFERROR("_" &amp; VLOOKUP($B326,#REF!,1,FALSE()),#REF!)</f>
        <v/>
      </c>
      <c r="AN326" s="41">
        <f>IF($C326="CAPEX - Długość 1m",SUMIFS(Kosztorys!$F:$F,Kosztorys!$D:$D,$B326,Kosztorys!$I:$I,CONCATENATE("&lt;31.12.",AN$10,""))-SUMIFS(Kosztorys!$F:$F,Kosztorys!$D:$D,$B326,Kosztorys!$I:$I,CONCATENATE("&lt;31.12.",AM$10,"")),"x")</f>
        <v/>
      </c>
      <c r="AO326" s="41">
        <f>IF($C326="CAPEX - Długość 1m",SUMIFS(Kosztorys!$F:$F,Kosztorys!$D:$D,$B326,Kosztorys!$I:$I,CONCATENATE("&lt;31.12.",AO$10,""))-SUMIFS(Kosztorys!$F:$F,Kosztorys!$D:$D,$B326,Kosztorys!$I:$I,CONCATENATE("&lt;31.12.",AN$10,"")),"x")</f>
        <v/>
      </c>
      <c r="AP326" s="41">
        <f>IF($C326="CAPEX - Długość 1m",SUMIFS(Kosztorys!$F:$F,Kosztorys!$D:$D,$B326,Kosztorys!$I:$I,CONCATENATE("&lt;31.12.",AP$10,""))-SUMIFS(Kosztorys!$F:$F,Kosztorys!$D:$D,$B326,Kosztorys!$I:$I,CONCATENATE("&lt;31.12.",AO$10,"")),"x")</f>
        <v/>
      </c>
      <c r="AQ326" s="41">
        <f>IF($C326="CAPEX - Długość 1m",SUMIFS(Kosztorys!$F:$F,Kosztorys!$D:$D,$B326,Kosztorys!$I:$I,CONCATENATE("&lt;31.12.",AQ$10,""))-SUMIFS(Kosztorys!$F:$F,Kosztorys!$D:$D,$B326,Kosztorys!$I:$I,CONCATENATE("&lt;31.12.",AP$10,"")),"x")</f>
        <v/>
      </c>
      <c r="AR326" s="41">
        <f>IF($C326="CAPEX - Długość 1m",SUMIFS(Kosztorys!$F:$F,Kosztorys!$D:$D,$B326,Kosztorys!$I:$I,CONCATENATE("&lt;31.12.",AR$10,""))-SUMIFS(Kosztorys!$F:$F,Kosztorys!$D:$D,$B326,Kosztorys!$I:$I,CONCATENATE("&lt;31.12.",AQ$10,"")),"x")</f>
        <v/>
      </c>
      <c r="AS326" s="41">
        <f>IF($C326="CAPEX - Długość 1m",SUMIFS(Kosztorys!$F:$F,Kosztorys!$D:$D,$B326,Kosztorys!$I:$I,CONCATENATE("&lt;31.12.",AS$10,""))-SUMIFS(Kosztorys!$F:$F,Kosztorys!$D:$D,$B326,Kosztorys!$I:$I,CONCATENATE("&lt;31.12.",AR$10,"")),"x")</f>
        <v/>
      </c>
      <c r="AT326" s="41">
        <f>IF($C326="CAPEX - Długość 1m",SUMIFS(Kosztorys!$F:$F,Kosztorys!$D:$D,$B326,Kosztorys!$I:$I,CONCATENATE("&lt;31.12.",AT$10,""))-SUMIFS(Kosztorys!$F:$F,Kosztorys!$D:$D,$B326,Kosztorys!$I:$I,CONCATENATE("&lt;31.12.",AS$10,"")),"x")</f>
        <v/>
      </c>
      <c r="AU326" s="41">
        <f>IF($C326="CAPEX - Długość 1m",SUMIFS(Kosztorys!$F:$F,Kosztorys!$D:$D,$B326,Kosztorys!$I:$I,CONCATENATE("&lt;31.12.",AU$10,""))-SUMIFS(Kosztorys!$F:$F,Kosztorys!$D:$D,$B326,Kosztorys!$I:$I,CONCATENATE("&lt;31.12.",AT$10,"")),"x")</f>
        <v/>
      </c>
      <c r="AV326" s="41">
        <f>IF($C326="CAPEX - Długość 1m",SUMIFS(Kosztorys!$F:$F,Kosztorys!$D:$D,$B326,Kosztorys!$I:$I,CONCATENATE("&lt;31.12.",AV$10,""))-SUMIFS(Kosztorys!$F:$F,Kosztorys!$D:$D,$B326,Kosztorys!$I:$I,CONCATENATE("&lt;31.12.",AU$10,"")),"x")</f>
        <v/>
      </c>
      <c r="AW326" s="41">
        <f>IF($C326="CAPEX - Długość 1m",SUMIFS(Kosztorys!$F:$F,Kosztorys!$D:$D,$B326,Kosztorys!$I:$I,CONCATENATE("&lt;31.12.",AW$10,""))-SUMIFS(Kosztorys!$F:$F,Kosztorys!$D:$D,$B326,Kosztorys!$I:$I,CONCATENATE("&lt;31.12.",AV$10,"")),"x")</f>
        <v/>
      </c>
      <c r="AX326" s="41">
        <f>IF($C326="CAPEX - Długość 1m",SUMIFS(Kosztorys!$F:$F,Kosztorys!$D:$D,$B326,Kosztorys!$I:$I,CONCATENATE("&lt;31.12.",AX$10,""))-SUMIFS(Kosztorys!$F:$F,Kosztorys!$D:$D,$B326,Kosztorys!$I:$I,CONCATENATE("&lt;31.12.",AW$10,"")),"x")</f>
        <v/>
      </c>
      <c r="AY326" s="41">
        <f>IF($C326="CAPEX - Długość 1m",SUMIFS(Kosztorys!$F:$F,Kosztorys!$D:$D,$B326,Kosztorys!$I:$I,CONCATENATE("&lt;31.12.",AY$10,""))-SUMIFS(Kosztorys!$F:$F,Kosztorys!$D:$D,$B326,Kosztorys!$I:$I,CONCATENATE("&lt;31.12.",AX$10,"")),"x")</f>
        <v/>
      </c>
      <c r="AZ326" s="41">
        <f>IF($C326="CAPEX - Długość 1m",SUMIFS(Kosztorys!$F:$F,Kosztorys!$D:$D,$B326,Kosztorys!$I:$I,CONCATENATE("&lt;31.12.",AZ$10,""))-SUMIFS(Kosztorys!$F:$F,Kosztorys!$D:$D,$B326,Kosztorys!$I:$I,CONCATENATE("&lt;31.12.",AY$10,"")),"x")</f>
        <v/>
      </c>
      <c r="BA326" s="41">
        <f>IF($C326="CAPEX - Długość 1m",SUMIFS(Kosztorys!$F:$F,Kosztorys!$D:$D,$B326,Kosztorys!$I:$I,CONCATENATE("&lt;31.12.",BA$10,""))-SUMIFS(Kosztorys!$F:$F,Kosztorys!$D:$D,$B326,Kosztorys!$I:$I,CONCATENATE("&lt;31.12.",AZ$10,"")),"x")</f>
        <v/>
      </c>
      <c r="BB326" s="41">
        <f>IF($C326="CAPEX - Długość 1m",SUMIFS(Kosztorys!$F:$F,Kosztorys!$D:$D,$B326,Kosztorys!$I:$I,CONCATENATE("&lt;31.12.",BB$10,""))-SUMIFS(Kosztorys!$F:$F,Kosztorys!$D:$D,$B326,Kosztorys!$I:$I,CONCATENATE("&lt;31.12.",BA$10,"")),"x")</f>
        <v/>
      </c>
      <c r="BC326" s="41">
        <f>IF($C326="CAPEX - Długość 1m",SUMIFS(Kosztorys!$F:$F,Kosztorys!$D:$D,$B326,Kosztorys!$I:$I,CONCATENATE("&lt;31.12.",BC$10,""))-SUMIFS(Kosztorys!$F:$F,Kosztorys!$D:$D,$B326,Kosztorys!$I:$I,CONCATENATE("&lt;31.12.",BB$10,"")),"x")</f>
        <v/>
      </c>
      <c r="BD326" s="41">
        <f>IF(C326="CAPEX - Długość 1m",IF(SUM(AN326:BC326)=IF(ISERROR(VLOOKUP(B326,JB_tabela,MATCH(BD$9,JB_menu,0)-1,FALSE())),,VLOOKUP(B326,JB_tabela,MATCH(BD$9,JB_menu,0)-1,FALSE())),"OK","nie zgadza się liczba użytych JB"),"OK-ND")</f>
        <v/>
      </c>
      <c r="BH326" s="41">
        <f>IF($C326="OPEX - Koszt 1szt/rok",IF($M326="szt",SUMIFS(Kosztorys!$F:$F,Kosztorys!$D:$D,$B326,Kosztorys!$I:$I,CONCATENATE("&lt;01.01.",BH$10,""))+(SUMIFS(Kosztorys!$F:$F,Kosztorys!$D:$D,$B326,Kosztorys!$I:$I,CONCATENATE("&lt;=31.03.",BH$10,""))-SUMIFS(Kosztorys!$F:$F,Kosztorys!$D:$D,$B326,Kosztorys!$I:$I,CONCATENATE("&lt;=31.12.",BG$10,"")))*0.75+(SUMIFS(Kosztorys!$F:$F,Kosztorys!$D:$D,$B326,Kosztorys!$I:$I,CONCATENATE("&lt;=30.06.",BH$10,""))-SUMIFS(Kosztorys!$F:$F,Kosztorys!$D:$D,$B326,Kosztorys!$I:$I,CONCATENATE("&lt;=31.03.",BH$10,"")))*0.5+(SUMIFS(Kosztorys!$F:$F,Kosztorys!$D:$D,$B326,Kosztorys!$I:$I,CONCATENATE("&lt;=30.09.",BH$10,""))-SUMIFS(Kosztorys!$F:$F,Kosztorys!$D:$D,$B326,Kosztorys!$I:$I,CONCATENATE("&lt;=30.06.",BH$10,"")))*0.25,"nic"),0)</f>
        <v/>
      </c>
      <c r="BI326" s="41">
        <f>IF($C326="OPEX - Koszt 1szt/rok",IF($M326="szt",SUMIFS(Kosztorys!$F:$F,Kosztorys!$D:$D,$B326,Kosztorys!$I:$I,CONCATENATE("&lt;01.01.",BI$10,""))+(SUMIFS(Kosztorys!$F:$F,Kosztorys!$D:$D,$B326,Kosztorys!$I:$I,CONCATENATE("&lt;=31.03.",BI$10,""))-SUMIFS(Kosztorys!$F:$F,Kosztorys!$D:$D,$B326,Kosztorys!$I:$I,CONCATENATE("&lt;=31.12.",BH$10,"")))*0.75+(SUMIFS(Kosztorys!$F:$F,Kosztorys!$D:$D,$B326,Kosztorys!$I:$I,CONCATENATE("&lt;=30.06.",BI$10,""))-SUMIFS(Kosztorys!$F:$F,Kosztorys!$D:$D,$B326,Kosztorys!$I:$I,CONCATENATE("&lt;=31.03.",BI$10,"")))*0.5+(SUMIFS(Kosztorys!$F:$F,Kosztorys!$D:$D,$B326,Kosztorys!$I:$I,CONCATENATE("&lt;=30.09.",BI$10,""))-SUMIFS(Kosztorys!$F:$F,Kosztorys!$D:$D,$B326,Kosztorys!$I:$I,CONCATENATE("&lt;=30.06.",BI$10,"")))*0.25,"nic"),0)</f>
        <v/>
      </c>
      <c r="BJ326" s="41">
        <f>IF($C326="OPEX - Koszt 1szt/rok",IF($M326="szt",SUMIFS(Kosztorys!$F:$F,Kosztorys!$D:$D,$B326,Kosztorys!$I:$I,CONCATENATE("&lt;01.01.",BJ$10,""))+(SUMIFS(Kosztorys!$F:$F,Kosztorys!$D:$D,$B326,Kosztorys!$I:$I,CONCATENATE("&lt;=31.03.",BJ$10,""))-SUMIFS(Kosztorys!$F:$F,Kosztorys!$D:$D,$B326,Kosztorys!$I:$I,CONCATENATE("&lt;=31.12.",BI$10,"")))*0.75+(SUMIFS(Kosztorys!$F:$F,Kosztorys!$D:$D,$B326,Kosztorys!$I:$I,CONCATENATE("&lt;=30.06.",BJ$10,""))-SUMIFS(Kosztorys!$F:$F,Kosztorys!$D:$D,$B326,Kosztorys!$I:$I,CONCATENATE("&lt;=31.03.",BJ$10,"")))*0.5+(SUMIFS(Kosztorys!$F:$F,Kosztorys!$D:$D,$B326,Kosztorys!$I:$I,CONCATENATE("&lt;=30.09.",BJ$10,""))-SUMIFS(Kosztorys!$F:$F,Kosztorys!$D:$D,$B326,Kosztorys!$I:$I,CONCATENATE("&lt;=30.06.",BJ$10,"")))*0.25,"nic"),0)</f>
        <v/>
      </c>
      <c r="BK326" s="41">
        <f>IF($C326="OPEX - Koszt 1szt/rok",IF($M326="szt",SUMIFS(Kosztorys!$F:$F,Kosztorys!$D:$D,$B326,Kosztorys!$I:$I,CONCATENATE("&lt;01.01.",BK$10,""))+(SUMIFS(Kosztorys!$F:$F,Kosztorys!$D:$D,$B326,Kosztorys!$I:$I,CONCATENATE("&lt;=31.03.",BK$10,""))-SUMIFS(Kosztorys!$F:$F,Kosztorys!$D:$D,$B326,Kosztorys!$I:$I,CONCATENATE("&lt;=31.12.",BJ$10,"")))*0.75+(SUMIFS(Kosztorys!$F:$F,Kosztorys!$D:$D,$B326,Kosztorys!$I:$I,CONCATENATE("&lt;=30.06.",BK$10,""))-SUMIFS(Kosztorys!$F:$F,Kosztorys!$D:$D,$B326,Kosztorys!$I:$I,CONCATENATE("&lt;=31.03.",BK$10,"")))*0.5+(SUMIFS(Kosztorys!$F:$F,Kosztorys!$D:$D,$B326,Kosztorys!$I:$I,CONCATENATE("&lt;=30.09.",BK$10,""))-SUMIFS(Kosztorys!$F:$F,Kosztorys!$D:$D,$B326,Kosztorys!$I:$I,CONCATENATE("&lt;=30.06.",BK$10,"")))*0.25,"nic"),0)</f>
        <v/>
      </c>
      <c r="BL326" s="41">
        <f>IF($C326="OPEX - Koszt 1szt/rok",IF($M326="szt",SUMIFS(Kosztorys!$F:$F,Kosztorys!$D:$D,$B326,Kosztorys!$I:$I,CONCATENATE("&lt;01.01.",BL$10,""))+(SUMIFS(Kosztorys!$F:$F,Kosztorys!$D:$D,$B326,Kosztorys!$I:$I,CONCATENATE("&lt;=31.03.",BL$10,""))-SUMIFS(Kosztorys!$F:$F,Kosztorys!$D:$D,$B326,Kosztorys!$I:$I,CONCATENATE("&lt;=31.12.",BK$10,"")))*0.75+(SUMIFS(Kosztorys!$F:$F,Kosztorys!$D:$D,$B326,Kosztorys!$I:$I,CONCATENATE("&lt;=30.06.",BL$10,""))-SUMIFS(Kosztorys!$F:$F,Kosztorys!$D:$D,$B326,Kosztorys!$I:$I,CONCATENATE("&lt;=31.03.",BL$10,"")))*0.5+(SUMIFS(Kosztorys!$F:$F,Kosztorys!$D:$D,$B326,Kosztorys!$I:$I,CONCATENATE("&lt;=30.09.",BL$10,""))-SUMIFS(Kosztorys!$F:$F,Kosztorys!$D:$D,$B326,Kosztorys!$I:$I,CONCATENATE("&lt;=30.06.",BL$10,"")))*0.25,"nic"),0)</f>
        <v/>
      </c>
      <c r="BM326" s="41">
        <f>IF($C326="OPEX - Koszt 1szt/rok",IF($M326="szt",SUMIFS(Kosztorys!$F:$F,Kosztorys!$D:$D,$B326,Kosztorys!$I:$I,CONCATENATE("&lt;01.01.",BM$10,""))+(SUMIFS(Kosztorys!$F:$F,Kosztorys!$D:$D,$B326,Kosztorys!$I:$I,CONCATENATE("&lt;=31.03.",BM$10,""))-SUMIFS(Kosztorys!$F:$F,Kosztorys!$D:$D,$B326,Kosztorys!$I:$I,CONCATENATE("&lt;=31.12.",BL$10,"")))*0.75+(SUMIFS(Kosztorys!$F:$F,Kosztorys!$D:$D,$B326,Kosztorys!$I:$I,CONCATENATE("&lt;=30.06.",BM$10,""))-SUMIFS(Kosztorys!$F:$F,Kosztorys!$D:$D,$B326,Kosztorys!$I:$I,CONCATENATE("&lt;=31.03.",BM$10,"")))*0.5+(SUMIFS(Kosztorys!$F:$F,Kosztorys!$D:$D,$B326,Kosztorys!$I:$I,CONCATENATE("&lt;=30.09.",BM$10,""))-SUMIFS(Kosztorys!$F:$F,Kosztorys!$D:$D,$B326,Kosztorys!$I:$I,CONCATENATE("&lt;=30.06.",BM$10,"")))*0.25,"nic"),0)</f>
        <v/>
      </c>
      <c r="BN326" s="41">
        <f>IF($C326="OPEX - Koszt 1szt/rok",IF($M326="szt",SUMIFS(Kosztorys!$F:$F,Kosztorys!$D:$D,$B326,Kosztorys!$I:$I,CONCATENATE("&lt;01.01.",BN$10,""))+(SUMIFS(Kosztorys!$F:$F,Kosztorys!$D:$D,$B326,Kosztorys!$I:$I,CONCATENATE("&lt;=31.03.",BN$10,""))-SUMIFS(Kosztorys!$F:$F,Kosztorys!$D:$D,$B326,Kosztorys!$I:$I,CONCATENATE("&lt;=31.12.",BM$10,"")))*0.75+(SUMIFS(Kosztorys!$F:$F,Kosztorys!$D:$D,$B326,Kosztorys!$I:$I,CONCATENATE("&lt;=30.06.",BN$10,""))-SUMIFS(Kosztorys!$F:$F,Kosztorys!$D:$D,$B326,Kosztorys!$I:$I,CONCATENATE("&lt;=31.03.",BN$10,"")))*0.5+(SUMIFS(Kosztorys!$F:$F,Kosztorys!$D:$D,$B326,Kosztorys!$I:$I,CONCATENATE("&lt;=30.09.",BN$10,""))-SUMIFS(Kosztorys!$F:$F,Kosztorys!$D:$D,$B326,Kosztorys!$I:$I,CONCATENATE("&lt;=30.06.",BN$10,"")))*0.25,"nic"),0)</f>
        <v/>
      </c>
      <c r="BO326" s="41">
        <f>IF($C326="OPEX - Koszt 1szt/rok",IF($M326="szt",SUMIFS(Kosztorys!$F:$F,Kosztorys!$D:$D,$B326,Kosztorys!$I:$I,CONCATENATE("&lt;01.01.",BO$10,""))+(SUMIFS(Kosztorys!$F:$F,Kosztorys!$D:$D,$B326,Kosztorys!$I:$I,CONCATENATE("&lt;=31.03.",BO$10,""))-SUMIFS(Kosztorys!$F:$F,Kosztorys!$D:$D,$B326,Kosztorys!$I:$I,CONCATENATE("&lt;=31.12.",BN$10,"")))*0.75+(SUMIFS(Kosztorys!$F:$F,Kosztorys!$D:$D,$B326,Kosztorys!$I:$I,CONCATENATE("&lt;=30.06.",BO$10,""))-SUMIFS(Kosztorys!$F:$F,Kosztorys!$D:$D,$B326,Kosztorys!$I:$I,CONCATENATE("&lt;=31.03.",BO$10,"")))*0.5+(SUMIFS(Kosztorys!$F:$F,Kosztorys!$D:$D,$B326,Kosztorys!$I:$I,CONCATENATE("&lt;=30.09.",BO$10,""))-SUMIFS(Kosztorys!$F:$F,Kosztorys!$D:$D,$B326,Kosztorys!$I:$I,CONCATENATE("&lt;=30.06.",BO$10,"")))*0.25,"nic"),0)</f>
        <v/>
      </c>
      <c r="BP326" s="41">
        <f>IF($C326="OPEX - Koszt 1szt/rok",IF($M326="szt",SUMIFS(Kosztorys!$F:$F,Kosztorys!$D:$D,$B326,Kosztorys!$I:$I,CONCATENATE("&lt;01.01.",BP$10,""))+(SUMIFS(Kosztorys!$F:$F,Kosztorys!$D:$D,$B326,Kosztorys!$I:$I,CONCATENATE("&lt;=31.03.",BP$10,""))-SUMIFS(Kosztorys!$F:$F,Kosztorys!$D:$D,$B326,Kosztorys!$I:$I,CONCATENATE("&lt;=31.12.",BO$10,"")))*0.75+(SUMIFS(Kosztorys!$F:$F,Kosztorys!$D:$D,$B326,Kosztorys!$I:$I,CONCATENATE("&lt;=30.06.",BP$10,""))-SUMIFS(Kosztorys!$F:$F,Kosztorys!$D:$D,$B326,Kosztorys!$I:$I,CONCATENATE("&lt;=31.03.",BP$10,"")))*0.5+(SUMIFS(Kosztorys!$F:$F,Kosztorys!$D:$D,$B326,Kosztorys!$I:$I,CONCATENATE("&lt;=30.09.",BP$10,""))-SUMIFS(Kosztorys!$F:$F,Kosztorys!$D:$D,$B326,Kosztorys!$I:$I,CONCATENATE("&lt;=30.06.",BP$10,"")))*0.25,"nic"),0)</f>
        <v/>
      </c>
      <c r="BQ326" s="41">
        <f>IF($C326="OPEX - Koszt 1szt/rok",IF($M326="szt",SUMIFS(Kosztorys!$F:$F,Kosztorys!$D:$D,$B326,Kosztorys!$I:$I,CONCATENATE("&lt;01.01.",BQ$10,""))+(SUMIFS(Kosztorys!$F:$F,Kosztorys!$D:$D,$B326,Kosztorys!$I:$I,CONCATENATE("&lt;=31.03.",BQ$10,""))-SUMIFS(Kosztorys!$F:$F,Kosztorys!$D:$D,$B326,Kosztorys!$I:$I,CONCATENATE("&lt;=31.12.",BP$10,"")))*0.75+(SUMIFS(Kosztorys!$F:$F,Kosztorys!$D:$D,$B326,Kosztorys!$I:$I,CONCATENATE("&lt;=30.06.",BQ$10,""))-SUMIFS(Kosztorys!$F:$F,Kosztorys!$D:$D,$B326,Kosztorys!$I:$I,CONCATENATE("&lt;=31.03.",BQ$10,"")))*0.5+(SUMIFS(Kosztorys!$F:$F,Kosztorys!$D:$D,$B326,Kosztorys!$I:$I,CONCATENATE("&lt;=30.09.",BQ$10,""))-SUMIFS(Kosztorys!$F:$F,Kosztorys!$D:$D,$B326,Kosztorys!$I:$I,CONCATENATE("&lt;=30.06.",BQ$10,"")))*0.25,"nic"),0)</f>
        <v/>
      </c>
      <c r="BR326" s="41">
        <f>IF($C326="OPEX - Koszt 1szt/rok",IF($M326="szt",SUMIFS(Kosztorys!$F:$F,Kosztorys!$D:$D,$B326,Kosztorys!$I:$I,CONCATENATE("&lt;01.01.",BR$10,""))+(SUMIFS(Kosztorys!$F:$F,Kosztorys!$D:$D,$B326,Kosztorys!$I:$I,CONCATENATE("&lt;=31.03.",BR$10,""))-SUMIFS(Kosztorys!$F:$F,Kosztorys!$D:$D,$B326,Kosztorys!$I:$I,CONCATENATE("&lt;=31.12.",BQ$10,"")))*0.75+(SUMIFS(Kosztorys!$F:$F,Kosztorys!$D:$D,$B326,Kosztorys!$I:$I,CONCATENATE("&lt;=30.06.",BR$10,""))-SUMIFS(Kosztorys!$F:$F,Kosztorys!$D:$D,$B326,Kosztorys!$I:$I,CONCATENATE("&lt;=31.03.",BR$10,"")))*0.5+(SUMIFS(Kosztorys!$F:$F,Kosztorys!$D:$D,$B326,Kosztorys!$I:$I,CONCATENATE("&lt;=30.09.",BR$10,""))-SUMIFS(Kosztorys!$F:$F,Kosztorys!$D:$D,$B326,Kosztorys!$I:$I,CONCATENATE("&lt;=30.06.",BR$10,"")))*0.25,"nic"),0)</f>
        <v/>
      </c>
      <c r="BS326" s="41">
        <f>IF($C326="OPEX - Koszt 1szt/rok",IF($M326="szt",SUMIFS(Kosztorys!$F:$F,Kosztorys!$D:$D,$B326,Kosztorys!$I:$I,CONCATENATE("&lt;01.01.",BS$10,""))+(SUMIFS(Kosztorys!$F:$F,Kosztorys!$D:$D,$B326,Kosztorys!$I:$I,CONCATENATE("&lt;=31.03.",BS$10,""))-SUMIFS(Kosztorys!$F:$F,Kosztorys!$D:$D,$B326,Kosztorys!$I:$I,CONCATENATE("&lt;=31.12.",BR$10,"")))*0.75+(SUMIFS(Kosztorys!$F:$F,Kosztorys!$D:$D,$B326,Kosztorys!$I:$I,CONCATENATE("&lt;=30.06.",BS$10,""))-SUMIFS(Kosztorys!$F:$F,Kosztorys!$D:$D,$B326,Kosztorys!$I:$I,CONCATENATE("&lt;=31.03.",BS$10,"")))*0.5+(SUMIFS(Kosztorys!$F:$F,Kosztorys!$D:$D,$B326,Kosztorys!$I:$I,CONCATENATE("&lt;=30.09.",BS$10,""))-SUMIFS(Kosztorys!$F:$F,Kosztorys!$D:$D,$B326,Kosztorys!$I:$I,CONCATENATE("&lt;=30.06.",BS$10,"")))*0.25,"nic"),0)</f>
        <v/>
      </c>
      <c r="BT326" s="41">
        <f>IF($C326="OPEX - Koszt 1szt/rok",IF($M326="szt",SUMIFS(Kosztorys!$F:$F,Kosztorys!$D:$D,$B326,Kosztorys!$I:$I,CONCATENATE("&lt;01.01.",BT$10,""))+(SUMIFS(Kosztorys!$F:$F,Kosztorys!$D:$D,$B326,Kosztorys!$I:$I,CONCATENATE("&lt;=31.03.",BT$10,""))-SUMIFS(Kosztorys!$F:$F,Kosztorys!$D:$D,$B326,Kosztorys!$I:$I,CONCATENATE("&lt;=31.12.",BS$10,"")))*0.75+(SUMIFS(Kosztorys!$F:$F,Kosztorys!$D:$D,$B326,Kosztorys!$I:$I,CONCATENATE("&lt;=30.06.",BT$10,""))-SUMIFS(Kosztorys!$F:$F,Kosztorys!$D:$D,$B326,Kosztorys!$I:$I,CONCATENATE("&lt;=31.03.",BT$10,"")))*0.5+(SUMIFS(Kosztorys!$F:$F,Kosztorys!$D:$D,$B326,Kosztorys!$I:$I,CONCATENATE("&lt;=30.09.",BT$10,""))-SUMIFS(Kosztorys!$F:$F,Kosztorys!$D:$D,$B326,Kosztorys!$I:$I,CONCATENATE("&lt;=30.06.",BT$10,"")))*0.25,"nic"),0)</f>
        <v/>
      </c>
      <c r="BU326" s="41">
        <f>IF($C326="OPEX - Koszt 1szt/rok",IF($M326="szt",SUMIFS(Kosztorys!$F:$F,Kosztorys!$D:$D,$B326,Kosztorys!$I:$I,CONCATENATE("&lt;01.01.",BU$10,""))+(SUMIFS(Kosztorys!$F:$F,Kosztorys!$D:$D,$B326,Kosztorys!$I:$I,CONCATENATE("&lt;=31.03.",BU$10,""))-SUMIFS(Kosztorys!$F:$F,Kosztorys!$D:$D,$B326,Kosztorys!$I:$I,CONCATENATE("&lt;=31.12.",BT$10,"")))*0.75+(SUMIFS(Kosztorys!$F:$F,Kosztorys!$D:$D,$B326,Kosztorys!$I:$I,CONCATENATE("&lt;=30.06.",BU$10,""))-SUMIFS(Kosztorys!$F:$F,Kosztorys!$D:$D,$B326,Kosztorys!$I:$I,CONCATENATE("&lt;=31.03.",BU$10,"")))*0.5+(SUMIFS(Kosztorys!$F:$F,Kosztorys!$D:$D,$B326,Kosztorys!$I:$I,CONCATENATE("&lt;=30.09.",BU$10,""))-SUMIFS(Kosztorys!$F:$F,Kosztorys!$D:$D,$B326,Kosztorys!$I:$I,CONCATENATE("&lt;=30.06.",BU$10,"")))*0.25,"nic"),0)</f>
        <v/>
      </c>
      <c r="BV326" s="41">
        <f>IF($C326="OPEX - Koszt 1szt/rok",IF($M326="szt",SUMIFS(Kosztorys!$F:$F,Kosztorys!$D:$D,$B326,Kosztorys!$I:$I,CONCATENATE("&lt;01.01.",BV$10,""))+(SUMIFS(Kosztorys!$F:$F,Kosztorys!$D:$D,$B326,Kosztorys!$I:$I,CONCATENATE("&lt;=31.03.",BV$10,""))-SUMIFS(Kosztorys!$F:$F,Kosztorys!$D:$D,$B326,Kosztorys!$I:$I,CONCATENATE("&lt;=31.12.",BU$10,"")))*0.75+(SUMIFS(Kosztorys!$F:$F,Kosztorys!$D:$D,$B326,Kosztorys!$I:$I,CONCATENATE("&lt;=30.06.",BV$10,""))-SUMIFS(Kosztorys!$F:$F,Kosztorys!$D:$D,$B326,Kosztorys!$I:$I,CONCATENATE("&lt;=31.03.",BV$10,"")))*0.5+(SUMIFS(Kosztorys!$F:$F,Kosztorys!$D:$D,$B326,Kosztorys!$I:$I,CONCATENATE("&lt;=30.09.",BV$10,""))-SUMIFS(Kosztorys!$F:$F,Kosztorys!$D:$D,$B326,Kosztorys!$I:$I,CONCATENATE("&lt;=30.06.",BV$10,"")))*0.25,"nic"),0)</f>
        <v/>
      </c>
      <c r="BW326" s="41">
        <f>IF($C326="OPEX - Koszt 1szt/rok",IF($M326="szt",SUMIFS(Kosztorys!$F:$F,Kosztorys!$D:$D,$B326,Kosztorys!$I:$I,CONCATENATE("&lt;01.01.",BW$10,""))+(SUMIFS(Kosztorys!$F:$F,Kosztorys!$D:$D,$B326,Kosztorys!$I:$I,CONCATENATE("&lt;=31.03.",BW$10,""))-SUMIFS(Kosztorys!$F:$F,Kosztorys!$D:$D,$B326,Kosztorys!$I:$I,CONCATENATE("&lt;=31.12.",BV$10,"")))*0.75+(SUMIFS(Kosztorys!$F:$F,Kosztorys!$D:$D,$B326,Kosztorys!$I:$I,CONCATENATE("&lt;=30.06.",BW$10,""))-SUMIFS(Kosztorys!$F:$F,Kosztorys!$D:$D,$B326,Kosztorys!$I:$I,CONCATENATE("&lt;=31.03.",BW$10,"")))*0.5+(SUMIFS(Kosztorys!$F:$F,Kosztorys!$D:$D,$B326,Kosztorys!$I:$I,CONCATENATE("&lt;=30.09.",BW$10,""))-SUMIFS(Kosztorys!$F:$F,Kosztorys!$D:$D,$B326,Kosztorys!$I:$I,CONCATENATE("&lt;=30.06.",BW$10,"")))*0.25,"nic"),0)</f>
        <v/>
      </c>
      <c r="BX326" s="41">
        <f>IF(C326="OPEX - Koszt 1szt/rok",IF(MAX(BH326:BW326)=IF(ISERROR(VLOOKUP(B326,JB_tabela,MATCH(BX$9,JB_menu,0)-1,FALSE())),,VLOOKUP(B326,JB_tabela,MATCH(BX$9,JB_menu,0)-1,FALSE())),"OK","nie zgadza się liczba użytych JB"),"OK-ND")</f>
        <v/>
      </c>
      <c r="CB326" s="41">
        <f>IF($C326="OPEX - Długość 1m koszt/rok",IF($M326="m",SUMIFS(Kosztorys!$F:$F,Kosztorys!$D:$D,$B326,Kosztorys!$I:$I,CONCATENATE("&lt;01.01.",CB$10,""))+(SUMIFS(Kosztorys!$F:$F,Kosztorys!$D:$D,$B326,Kosztorys!$I:$I,CONCATENATE("&lt;=31.03.",CB$10,""))-SUMIFS(Kosztorys!$F:$F,Kosztorys!$D:$D,$B326,Kosztorys!$I:$I,CONCATENATE("&lt;=31.12.",CA$10,"")))*0.75+(SUMIFS(Kosztorys!$F:$F,Kosztorys!$D:$D,$B326,Kosztorys!$I:$I,CONCATENATE("&lt;=30.06.",CB$10,""))-SUMIFS(Kosztorys!$F:$F,Kosztorys!$D:$D,$B326,Kosztorys!$I:$I,CONCATENATE("&lt;=31.03.",CB$10,"")))*0.5+(SUMIFS(Kosztorys!$F:$F,Kosztorys!$D:$D,$B326,Kosztorys!$I:$I,CONCATENATE("&lt;=30.09.",CB$10,""))-SUMIFS(Kosztorys!$F:$F,Kosztorys!$D:$D,$B326,Kosztorys!$I:$I,CONCATENATE("&lt;=30.06.",CB$10,"")))*0.25,"nic"),0)</f>
        <v/>
      </c>
      <c r="CC326" s="41">
        <f>IF($C326="OPEX - Długość 1m koszt/rok",IF($M326="m",SUMIFS(Kosztorys!$F:$F,Kosztorys!$D:$D,$B326,Kosztorys!$I:$I,CONCATENATE("&lt;01.01.",CC$10,""))+(SUMIFS(Kosztorys!$F:$F,Kosztorys!$D:$D,$B326,Kosztorys!$I:$I,CONCATENATE("&lt;=31.03.",CC$10,""))-SUMIFS(Kosztorys!$F:$F,Kosztorys!$D:$D,$B326,Kosztorys!$I:$I,CONCATENATE("&lt;=31.12.",CB$10,"")))*0.75+(SUMIFS(Kosztorys!$F:$F,Kosztorys!$D:$D,$B326,Kosztorys!$I:$I,CONCATENATE("&lt;=30.06.",CC$10,""))-SUMIFS(Kosztorys!$F:$F,Kosztorys!$D:$D,$B326,Kosztorys!$I:$I,CONCATENATE("&lt;=31.03.",CC$10,"")))*0.5+(SUMIFS(Kosztorys!$F:$F,Kosztorys!$D:$D,$B326,Kosztorys!$I:$I,CONCATENATE("&lt;=30.09.",CC$10,""))-SUMIFS(Kosztorys!$F:$F,Kosztorys!$D:$D,$B326,Kosztorys!$I:$I,CONCATENATE("&lt;=30.06.",CC$10,"")))*0.25,"nic"),0)</f>
        <v/>
      </c>
      <c r="CD326" s="41">
        <f>IF($C326="OPEX - Długość 1m koszt/rok",IF($M326="m",SUMIFS(Kosztorys!$F:$F,Kosztorys!$D:$D,$B326,Kosztorys!$I:$I,CONCATENATE("&lt;01.01.",CD$10,""))+(SUMIFS(Kosztorys!$F:$F,Kosztorys!$D:$D,$B326,Kosztorys!$I:$I,CONCATENATE("&lt;=31.03.",CD$10,""))-SUMIFS(Kosztorys!$F:$F,Kosztorys!$D:$D,$B326,Kosztorys!$I:$I,CONCATENATE("&lt;=31.12.",CC$10,"")))*0.75+(SUMIFS(Kosztorys!$F:$F,Kosztorys!$D:$D,$B326,Kosztorys!$I:$I,CONCATENATE("&lt;=30.06.",CD$10,""))-SUMIFS(Kosztorys!$F:$F,Kosztorys!$D:$D,$B326,Kosztorys!$I:$I,CONCATENATE("&lt;=31.03.",CD$10,"")))*0.5+(SUMIFS(Kosztorys!$F:$F,Kosztorys!$D:$D,$B326,Kosztorys!$I:$I,CONCATENATE("&lt;=30.09.",CD$10,""))-SUMIFS(Kosztorys!$F:$F,Kosztorys!$D:$D,$B326,Kosztorys!$I:$I,CONCATENATE("&lt;=30.06.",CD$10,"")))*0.25,"nic"),0)</f>
        <v/>
      </c>
      <c r="CE326" s="41">
        <f>IF($C326="OPEX - Długość 1m koszt/rok",IF($M326="m",SUMIFS(Kosztorys!$F:$F,Kosztorys!$D:$D,$B326,Kosztorys!$I:$I,CONCATENATE("&lt;01.01.",CE$10,""))+(SUMIFS(Kosztorys!$F:$F,Kosztorys!$D:$D,$B326,Kosztorys!$I:$I,CONCATENATE("&lt;=31.03.",CE$10,""))-SUMIFS(Kosztorys!$F:$F,Kosztorys!$D:$D,$B326,Kosztorys!$I:$I,CONCATENATE("&lt;=31.12.",CD$10,"")))*0.75+(SUMIFS(Kosztorys!$F:$F,Kosztorys!$D:$D,$B326,Kosztorys!$I:$I,CONCATENATE("&lt;=30.06.",CE$10,""))-SUMIFS(Kosztorys!$F:$F,Kosztorys!$D:$D,$B326,Kosztorys!$I:$I,CONCATENATE("&lt;=31.03.",CE$10,"")))*0.5+(SUMIFS(Kosztorys!$F:$F,Kosztorys!$D:$D,$B326,Kosztorys!$I:$I,CONCATENATE("&lt;=30.09.",CE$10,""))-SUMIFS(Kosztorys!$F:$F,Kosztorys!$D:$D,$B326,Kosztorys!$I:$I,CONCATENATE("&lt;=30.06.",CE$10,"")))*0.25,"nic"),0)</f>
        <v/>
      </c>
      <c r="CF326" s="41">
        <f>IF($C326="OPEX - Długość 1m koszt/rok",IF($M326="m",SUMIFS(Kosztorys!$F:$F,Kosztorys!$D:$D,$B326,Kosztorys!$I:$I,CONCATENATE("&lt;01.01.",CF$10,""))+(SUMIFS(Kosztorys!$F:$F,Kosztorys!$D:$D,$B326,Kosztorys!$I:$I,CONCATENATE("&lt;=31.03.",CF$10,""))-SUMIFS(Kosztorys!$F:$F,Kosztorys!$D:$D,$B326,Kosztorys!$I:$I,CONCATENATE("&lt;=31.12.",CE$10,"")))*0.75+(SUMIFS(Kosztorys!$F:$F,Kosztorys!$D:$D,$B326,Kosztorys!$I:$I,CONCATENATE("&lt;=30.06.",CF$10,""))-SUMIFS(Kosztorys!$F:$F,Kosztorys!$D:$D,$B326,Kosztorys!$I:$I,CONCATENATE("&lt;=31.03.",CF$10,"")))*0.5+(SUMIFS(Kosztorys!$F:$F,Kosztorys!$D:$D,$B326,Kosztorys!$I:$I,CONCATENATE("&lt;=30.09.",CF$10,""))-SUMIFS(Kosztorys!$F:$F,Kosztorys!$D:$D,$B326,Kosztorys!$I:$I,CONCATENATE("&lt;=30.06.",CF$10,"")))*0.25,"nic"),0)</f>
        <v/>
      </c>
      <c r="CG326" s="41">
        <f>IF($C326="OPEX - Długość 1m koszt/rok",IF($M326="m",SUMIFS(Kosztorys!$F:$F,Kosztorys!$D:$D,$B326,Kosztorys!$I:$I,CONCATENATE("&lt;01.01.",CG$10,""))+(SUMIFS(Kosztorys!$F:$F,Kosztorys!$D:$D,$B326,Kosztorys!$I:$I,CONCATENATE("&lt;=31.03.",CG$10,""))-SUMIFS(Kosztorys!$F:$F,Kosztorys!$D:$D,$B326,Kosztorys!$I:$I,CONCATENATE("&lt;=31.12.",CF$10,"")))*0.75+(SUMIFS(Kosztorys!$F:$F,Kosztorys!$D:$D,$B326,Kosztorys!$I:$I,CONCATENATE("&lt;=30.06.",CG$10,""))-SUMIFS(Kosztorys!$F:$F,Kosztorys!$D:$D,$B326,Kosztorys!$I:$I,CONCATENATE("&lt;=31.03.",CG$10,"")))*0.5+(SUMIFS(Kosztorys!$F:$F,Kosztorys!$D:$D,$B326,Kosztorys!$I:$I,CONCATENATE("&lt;=30.09.",CG$10,""))-SUMIFS(Kosztorys!$F:$F,Kosztorys!$D:$D,$B326,Kosztorys!$I:$I,CONCATENATE("&lt;=30.06.",CG$10,"")))*0.25,"nic"),0)</f>
        <v/>
      </c>
      <c r="CH326" s="41">
        <f>IF($C326="OPEX - Długość 1m koszt/rok",IF($M326="m",SUMIFS(Kosztorys!$F:$F,Kosztorys!$D:$D,$B326,Kosztorys!$I:$I,CONCATENATE("&lt;01.01.",CH$10,""))+(SUMIFS(Kosztorys!$F:$F,Kosztorys!$D:$D,$B326,Kosztorys!$I:$I,CONCATENATE("&lt;=31.03.",CH$10,""))-SUMIFS(Kosztorys!$F:$F,Kosztorys!$D:$D,$B326,Kosztorys!$I:$I,CONCATENATE("&lt;=31.12.",CG$10,"")))*0.75+(SUMIFS(Kosztorys!$F:$F,Kosztorys!$D:$D,$B326,Kosztorys!$I:$I,CONCATENATE("&lt;=30.06.",CH$10,""))-SUMIFS(Kosztorys!$F:$F,Kosztorys!$D:$D,$B326,Kosztorys!$I:$I,CONCATENATE("&lt;=31.03.",CH$10,"")))*0.5+(SUMIFS(Kosztorys!$F:$F,Kosztorys!$D:$D,$B326,Kosztorys!$I:$I,CONCATENATE("&lt;=30.09.",CH$10,""))-SUMIFS(Kosztorys!$F:$F,Kosztorys!$D:$D,$B326,Kosztorys!$I:$I,CONCATENATE("&lt;=30.06.",CH$10,"")))*0.25,"nic"),0)</f>
        <v/>
      </c>
      <c r="CI326" s="41">
        <f>IF($C326="OPEX - Długość 1m koszt/rok",IF($M326="m",SUMIFS(Kosztorys!$F:$F,Kosztorys!$D:$D,$B326,Kosztorys!$I:$I,CONCATENATE("&lt;01.01.",CI$10,""))+(SUMIFS(Kosztorys!$F:$F,Kosztorys!$D:$D,$B326,Kosztorys!$I:$I,CONCATENATE("&lt;=31.03.",CI$10,""))-SUMIFS(Kosztorys!$F:$F,Kosztorys!$D:$D,$B326,Kosztorys!$I:$I,CONCATENATE("&lt;=31.12.",CH$10,"")))*0.75+(SUMIFS(Kosztorys!$F:$F,Kosztorys!$D:$D,$B326,Kosztorys!$I:$I,CONCATENATE("&lt;=30.06.",CI$10,""))-SUMIFS(Kosztorys!$F:$F,Kosztorys!$D:$D,$B326,Kosztorys!$I:$I,CONCATENATE("&lt;=31.03.",CI$10,"")))*0.5+(SUMIFS(Kosztorys!$F:$F,Kosztorys!$D:$D,$B326,Kosztorys!$I:$I,CONCATENATE("&lt;=30.09.",CI$10,""))-SUMIFS(Kosztorys!$F:$F,Kosztorys!$D:$D,$B326,Kosztorys!$I:$I,CONCATENATE("&lt;=30.06.",CI$10,"")))*0.25,"nic"),0)</f>
        <v/>
      </c>
      <c r="CJ326" s="41">
        <f>IF($C326="OPEX - Długość 1m koszt/rok",IF($M326="m",SUMIFS(Kosztorys!$F:$F,Kosztorys!$D:$D,$B326,Kosztorys!$I:$I,CONCATENATE("&lt;01.01.",CJ$10,""))+(SUMIFS(Kosztorys!$F:$F,Kosztorys!$D:$D,$B326,Kosztorys!$I:$I,CONCATENATE("&lt;=31.03.",CJ$10,""))-SUMIFS(Kosztorys!$F:$F,Kosztorys!$D:$D,$B326,Kosztorys!$I:$I,CONCATENATE("&lt;=31.12.",CI$10,"")))*0.75+(SUMIFS(Kosztorys!$F:$F,Kosztorys!$D:$D,$B326,Kosztorys!$I:$I,CONCATENATE("&lt;=30.06.",CJ$10,""))-SUMIFS(Kosztorys!$F:$F,Kosztorys!$D:$D,$B326,Kosztorys!$I:$I,CONCATENATE("&lt;=31.03.",CJ$10,"")))*0.5+(SUMIFS(Kosztorys!$F:$F,Kosztorys!$D:$D,$B326,Kosztorys!$I:$I,CONCATENATE("&lt;=30.09.",CJ$10,""))-SUMIFS(Kosztorys!$F:$F,Kosztorys!$D:$D,$B326,Kosztorys!$I:$I,CONCATENATE("&lt;=30.06.",CJ$10,"")))*0.25,"nic"),0)</f>
        <v/>
      </c>
      <c r="CK326" s="41">
        <f>IF($C326="OPEX - Długość 1m koszt/rok",IF($M326="m",SUMIFS(Kosztorys!$F:$F,Kosztorys!$D:$D,$B326,Kosztorys!$I:$I,CONCATENATE("&lt;01.01.",CK$10,""))+(SUMIFS(Kosztorys!$F:$F,Kosztorys!$D:$D,$B326,Kosztorys!$I:$I,CONCATENATE("&lt;=31.03.",CK$10,""))-SUMIFS(Kosztorys!$F:$F,Kosztorys!$D:$D,$B326,Kosztorys!$I:$I,CONCATENATE("&lt;=31.12.",CJ$10,"")))*0.75+(SUMIFS(Kosztorys!$F:$F,Kosztorys!$D:$D,$B326,Kosztorys!$I:$I,CONCATENATE("&lt;=30.06.",CK$10,""))-SUMIFS(Kosztorys!$F:$F,Kosztorys!$D:$D,$B326,Kosztorys!$I:$I,CONCATENATE("&lt;=31.03.",CK$10,"")))*0.5+(SUMIFS(Kosztorys!$F:$F,Kosztorys!$D:$D,$B326,Kosztorys!$I:$I,CONCATENATE("&lt;=30.09.",CK$10,""))-SUMIFS(Kosztorys!$F:$F,Kosztorys!$D:$D,$B326,Kosztorys!$I:$I,CONCATENATE("&lt;=30.06.",CK$10,"")))*0.25,"nic"),0)</f>
        <v/>
      </c>
      <c r="CL326" s="41">
        <f>IF($C326="OPEX - Długość 1m koszt/rok",IF($M326="m",SUMIFS(Kosztorys!$F:$F,Kosztorys!$D:$D,$B326,Kosztorys!$I:$I,CONCATENATE("&lt;01.01.",CL$10,""))+(SUMIFS(Kosztorys!$F:$F,Kosztorys!$D:$D,$B326,Kosztorys!$I:$I,CONCATENATE("&lt;=31.03.",CL$10,""))-SUMIFS(Kosztorys!$F:$F,Kosztorys!$D:$D,$B326,Kosztorys!$I:$I,CONCATENATE("&lt;=31.12.",CK$10,"")))*0.75+(SUMIFS(Kosztorys!$F:$F,Kosztorys!$D:$D,$B326,Kosztorys!$I:$I,CONCATENATE("&lt;=30.06.",CL$10,""))-SUMIFS(Kosztorys!$F:$F,Kosztorys!$D:$D,$B326,Kosztorys!$I:$I,CONCATENATE("&lt;=31.03.",CL$10,"")))*0.5+(SUMIFS(Kosztorys!$F:$F,Kosztorys!$D:$D,$B326,Kosztorys!$I:$I,CONCATENATE("&lt;=30.09.",CL$10,""))-SUMIFS(Kosztorys!$F:$F,Kosztorys!$D:$D,$B326,Kosztorys!$I:$I,CONCATENATE("&lt;=30.06.",CL$10,"")))*0.25,"nic"),0)</f>
        <v/>
      </c>
      <c r="CM326" s="41">
        <f>IF($C326="OPEX - Długość 1m koszt/rok",IF($M326="m",SUMIFS(Kosztorys!$F:$F,Kosztorys!$D:$D,$B326,Kosztorys!$I:$I,CONCATENATE("&lt;01.01.",CM$10,""))+(SUMIFS(Kosztorys!$F:$F,Kosztorys!$D:$D,$B326,Kosztorys!$I:$I,CONCATENATE("&lt;=31.03.",CM$10,""))-SUMIFS(Kosztorys!$F:$F,Kosztorys!$D:$D,$B326,Kosztorys!$I:$I,CONCATENATE("&lt;=31.12.",CL$10,"")))*0.75+(SUMIFS(Kosztorys!$F:$F,Kosztorys!$D:$D,$B326,Kosztorys!$I:$I,CONCATENATE("&lt;=30.06.",CM$10,""))-SUMIFS(Kosztorys!$F:$F,Kosztorys!$D:$D,$B326,Kosztorys!$I:$I,CONCATENATE("&lt;=31.03.",CM$10,"")))*0.5+(SUMIFS(Kosztorys!$F:$F,Kosztorys!$D:$D,$B326,Kosztorys!$I:$I,CONCATENATE("&lt;=30.09.",CM$10,""))-SUMIFS(Kosztorys!$F:$F,Kosztorys!$D:$D,$B326,Kosztorys!$I:$I,CONCATENATE("&lt;=30.06.",CM$10,"")))*0.25,"nic"),0)</f>
        <v/>
      </c>
      <c r="CN326" s="41">
        <f>IF($C326="OPEX - Długość 1m koszt/rok",IF($M326="m",SUMIFS(Kosztorys!$F:$F,Kosztorys!$D:$D,$B326,Kosztorys!$I:$I,CONCATENATE("&lt;01.01.",CN$10,""))+(SUMIFS(Kosztorys!$F:$F,Kosztorys!$D:$D,$B326,Kosztorys!$I:$I,CONCATENATE("&lt;=31.03.",CN$10,""))-SUMIFS(Kosztorys!$F:$F,Kosztorys!$D:$D,$B326,Kosztorys!$I:$I,CONCATENATE("&lt;=31.12.",CM$10,"")))*0.75+(SUMIFS(Kosztorys!$F:$F,Kosztorys!$D:$D,$B326,Kosztorys!$I:$I,CONCATENATE("&lt;=30.06.",CN$10,""))-SUMIFS(Kosztorys!$F:$F,Kosztorys!$D:$D,$B326,Kosztorys!$I:$I,CONCATENATE("&lt;=31.03.",CN$10,"")))*0.5+(SUMIFS(Kosztorys!$F:$F,Kosztorys!$D:$D,$B326,Kosztorys!$I:$I,CONCATENATE("&lt;=30.09.",CN$10,""))-SUMIFS(Kosztorys!$F:$F,Kosztorys!$D:$D,$B326,Kosztorys!$I:$I,CONCATENATE("&lt;=30.06.",CN$10,"")))*0.25,"nic"),0)</f>
        <v/>
      </c>
      <c r="CO326" s="41">
        <f>IF($C326="OPEX - Długość 1m koszt/rok",IF($M326="m",SUMIFS(Kosztorys!$F:$F,Kosztorys!$D:$D,$B326,Kosztorys!$I:$I,CONCATENATE("&lt;01.01.",CO$10,""))+(SUMIFS(Kosztorys!$F:$F,Kosztorys!$D:$D,$B326,Kosztorys!$I:$I,CONCATENATE("&lt;=31.03.",CO$10,""))-SUMIFS(Kosztorys!$F:$F,Kosztorys!$D:$D,$B326,Kosztorys!$I:$I,CONCATENATE("&lt;=31.12.",CN$10,"")))*0.75+(SUMIFS(Kosztorys!$F:$F,Kosztorys!$D:$D,$B326,Kosztorys!$I:$I,CONCATENATE("&lt;=30.06.",CO$10,""))-SUMIFS(Kosztorys!$F:$F,Kosztorys!$D:$D,$B326,Kosztorys!$I:$I,CONCATENATE("&lt;=31.03.",CO$10,"")))*0.5+(SUMIFS(Kosztorys!$F:$F,Kosztorys!$D:$D,$B326,Kosztorys!$I:$I,CONCATENATE("&lt;=30.09.",CO$10,""))-SUMIFS(Kosztorys!$F:$F,Kosztorys!$D:$D,$B326,Kosztorys!$I:$I,CONCATENATE("&lt;=30.06.",CO$10,"")))*0.25,"nic"),0)</f>
        <v/>
      </c>
      <c r="CP326" s="41">
        <f>IF($C326="OPEX - Długość 1m koszt/rok",IF($M326="m",SUMIFS(Kosztorys!$F:$F,Kosztorys!$D:$D,$B326,Kosztorys!$I:$I,CONCATENATE("&lt;01.01.",CP$10,""))+(SUMIFS(Kosztorys!$F:$F,Kosztorys!$D:$D,$B326,Kosztorys!$I:$I,CONCATENATE("&lt;=31.03.",CP$10,""))-SUMIFS(Kosztorys!$F:$F,Kosztorys!$D:$D,$B326,Kosztorys!$I:$I,CONCATENATE("&lt;=31.12.",CO$10,"")))*0.75+(SUMIFS(Kosztorys!$F:$F,Kosztorys!$D:$D,$B326,Kosztorys!$I:$I,CONCATENATE("&lt;=30.06.",CP$10,""))-SUMIFS(Kosztorys!$F:$F,Kosztorys!$D:$D,$B326,Kosztorys!$I:$I,CONCATENATE("&lt;=31.03.",CP$10,"")))*0.5+(SUMIFS(Kosztorys!$F:$F,Kosztorys!$D:$D,$B326,Kosztorys!$I:$I,CONCATENATE("&lt;=30.09.",CP$10,""))-SUMIFS(Kosztorys!$F:$F,Kosztorys!$D:$D,$B326,Kosztorys!$I:$I,CONCATENATE("&lt;=30.06.",CP$10,"")))*0.25,"nic"),0)</f>
        <v/>
      </c>
      <c r="CQ326" s="41">
        <f>IF($C326="OPEX - Długość 1m koszt/rok",IF($M326="m",SUMIFS(Kosztorys!$F:$F,Kosztorys!$D:$D,$B326,Kosztorys!$I:$I,CONCATENATE("&lt;01.01.",CQ$10,""))+(SUMIFS(Kosztorys!$F:$F,Kosztorys!$D:$D,$B326,Kosztorys!$I:$I,CONCATENATE("&lt;=31.03.",CQ$10,""))-SUMIFS(Kosztorys!$F:$F,Kosztorys!$D:$D,$B326,Kosztorys!$I:$I,CONCATENATE("&lt;=31.12.",CP$10,"")))*0.75+(SUMIFS(Kosztorys!$F:$F,Kosztorys!$D:$D,$B326,Kosztorys!$I:$I,CONCATENATE("&lt;=30.06.",CQ$10,""))-SUMIFS(Kosztorys!$F:$F,Kosztorys!$D:$D,$B326,Kosztorys!$I:$I,CONCATENATE("&lt;=31.03.",CQ$10,"")))*0.5+(SUMIFS(Kosztorys!$F:$F,Kosztorys!$D:$D,$B326,Kosztorys!$I:$I,CONCATENATE("&lt;=30.09.",CQ$10,""))-SUMIFS(Kosztorys!$F:$F,Kosztorys!$D:$D,$B326,Kosztorys!$I:$I,CONCATENATE("&lt;=30.06.",CQ$10,"")))*0.25,"nic"),0)</f>
        <v/>
      </c>
      <c r="CR326" s="41">
        <f>IF(C326="OPEX - Długość 1m koszt/rok",IF(MAX(CB326:CQ326)=IF(ISERROR(VLOOKUP(B326,JB_tabela,MATCH(CR$9,JB_menu,0)-1,FALSE())),,VLOOKUP(B326,JB_tabela,MATCH(CR$9,JB_menu,0)-1,FALSE())),"OK","nie zgadza się liczba użytych JB"),"OK-ND")</f>
        <v/>
      </c>
      <c r="CS326" s="41">
        <f>IFERROR(VLOOKUP($C326,$CY$2:$CZ$7,2,FALSE()),"ERROR")</f>
        <v/>
      </c>
      <c r="CV326" s="41">
        <f>$Q326</f>
        <v/>
      </c>
      <c r="CW326" s="41">
        <f>$R326</f>
        <v/>
      </c>
      <c r="CX326" s="41">
        <f>$S326</f>
        <v/>
      </c>
      <c r="CY326" s="41">
        <f>ROUND(IF(LEFT($C326,4)="CAPE",ROUND($E326*$H326,2)*OFFSET(T326,0,$CS326),0),2)</f>
        <v/>
      </c>
      <c r="CZ326" s="41">
        <f>ROUND(IF(LEFT($C326,4)="CAPE",ROUND($E326*$H326,2)*OFFSET(U326,0,$CS326),0),2)</f>
        <v/>
      </c>
      <c r="DA326" s="41">
        <f>ROUND(IF(LEFT($C326,4)="CAPE",ROUND($E326*$H326,2)*OFFSET(V326,0,$CS326),0),2)</f>
        <v/>
      </c>
      <c r="DB326" s="41">
        <f>ROUND(IF(LEFT($C326,4)="CAPE",ROUND($E326*$H326,2)*OFFSET(W326,0,$CS326),0),2)</f>
        <v/>
      </c>
      <c r="DC326" s="41">
        <f>ROUND(IF(LEFT($C326,4)="CAPE",ROUND($E326*$H326,2)*OFFSET(X326,0,$CS326),0),2)</f>
        <v/>
      </c>
      <c r="DD326" s="41">
        <f>ROUND(IF(LEFT($C326,4)="CAPE",ROUND($E326*$H326,2)*OFFSET(Y326,0,$CS326),0),2)</f>
        <v/>
      </c>
      <c r="DE326" s="41">
        <f>ROUND(IF(LEFT($C326,4)="CAPE",ROUND($E326*$H326,2)*OFFSET(Z326,0,$CS326),0),2)</f>
        <v/>
      </c>
      <c r="DF326" s="41">
        <f>ROUND(IF(LEFT($C326,4)="CAPE",ROUND($E326*$H326,2)*OFFSET(AA326,0,$CS326),0),2)</f>
        <v/>
      </c>
      <c r="DG326" s="41">
        <f>ROUND(IF(LEFT($C326,4)="CAPE",ROUND($E326*$H326,2)*OFFSET(AB326,0,$CS326),0),2)</f>
        <v/>
      </c>
      <c r="DH326" s="41">
        <f>ROUND(IF(LEFT($C326,4)="CAPE",ROUND($E326*$H326,2)*OFFSET(AC326,0,$CS326),0),2)</f>
        <v/>
      </c>
      <c r="DI326" s="41">
        <f>ROUND(IF(LEFT($C326,4)="CAPE",ROUND($E326*$H326,2)*OFFSET(AD326,0,$CS326),0),2)</f>
        <v/>
      </c>
      <c r="DJ326" s="41">
        <f>ROUND(IF(LEFT($C326,4)="CAPE",ROUND($E326*$H326,2)*OFFSET(AE326,0,$CS326),0),2)</f>
        <v/>
      </c>
      <c r="DK326" s="41">
        <f>ROUND(IF(LEFT($C326,4)="CAPE",ROUND($E326*$H326,2)*OFFSET(AF326,0,$CS326),0),2)</f>
        <v/>
      </c>
      <c r="DL326" s="41">
        <f>ROUND(IF(LEFT($C326,4)="CAPE",ROUND($E326*$H326,2)*OFFSET(AG326,0,$CS326),0),2)</f>
        <v/>
      </c>
      <c r="DM326" s="41">
        <f>ROUND(IF(LEFT($C326,4)="CAPE",ROUND($E326*$H326,2)*OFFSET(AH326,0,$CS326),0),2)</f>
        <v/>
      </c>
      <c r="DN326" s="41">
        <f>ROUND(IF(LEFT($C326,4)="CAPE",ROUND($E326*$H326,2)*OFFSET(AI326,0,$CS326),0),2)</f>
        <v/>
      </c>
      <c r="DP326" s="41">
        <f>$Q326</f>
        <v/>
      </c>
      <c r="DQ326" s="41">
        <f>$R326</f>
        <v/>
      </c>
      <c r="DR326" s="41">
        <f>$S326</f>
        <v/>
      </c>
      <c r="DS326" s="41">
        <f>ROUND(IF(LEFT($C326,4)="OPEX",$E326*$H326*OFFSET($T326,0,$CS326),0),2)</f>
        <v/>
      </c>
      <c r="DT326" s="41">
        <f>ROUND(IF(LEFT($C326,4)="OPEX",$E326*$H326*OFFSET($U326,0,$CS326),0),2)</f>
        <v/>
      </c>
      <c r="DU326" s="41">
        <f>ROUND(IF(LEFT($C326,4)="OPEX",$E326*$H326*OFFSET($V326,0,$CS326),0),2)</f>
        <v/>
      </c>
      <c r="DV326" s="41">
        <f>ROUND(IF(LEFT($C326,4)="OPEX",$E326*$H326*OFFSET($W326,0,$CS326),0),2)</f>
        <v/>
      </c>
      <c r="DW326" s="41">
        <f>ROUND(IF(LEFT($C326,4)="OPEX",$E326*$H326*OFFSET($X326,0,$CS326),0),2)</f>
        <v/>
      </c>
      <c r="DX326" s="41">
        <f>ROUND(IF(LEFT($C326,4)="OPEX",$E326*$H326*OFFSET($Y326,0,$CS326),0),2)</f>
        <v/>
      </c>
      <c r="DY326" s="41">
        <f>ROUND(IF(LEFT($C326,4)="OPEX",$E326*$H326*OFFSET($Z326,0,$CS326),0),2)</f>
        <v/>
      </c>
      <c r="DZ326" s="41">
        <f>ROUND(IF(LEFT($C326,4)="OPEX",$E326*$H326*OFFSET($AA326,0,$CS326),0),2)</f>
        <v/>
      </c>
      <c r="EA326" s="41">
        <f>ROUND(IF(LEFT($C326,4)="OPEX",$E326*$H326*OFFSET($AB326,0,$CS326),0),2)</f>
        <v/>
      </c>
      <c r="EB326" s="41">
        <f>ROUND(IF(LEFT($C326,4)="OPEX",$E326*$H326*OFFSET($AC326,0,$CS326),0),2)</f>
        <v/>
      </c>
      <c r="EC326" s="41">
        <f>ROUND(IF(LEFT($C326,4)="OPEX",$E326*$H326*OFFSET($AD326,0,$CS326),0),2)</f>
        <v/>
      </c>
      <c r="ED326" s="41">
        <f>ROUND(IF(LEFT($C326,4)="OPEX",$E326*$H326*OFFSET($AE326,0,$CS326),0),2)</f>
        <v/>
      </c>
      <c r="EE326" s="41">
        <f>ROUND(IF(LEFT($C326,4)="OPEX",$E326*$H326*OFFSET($AF326,0,$CS326),0),2)</f>
        <v/>
      </c>
      <c r="EF326" s="41">
        <f>ROUND(IF(LEFT($C326,4)="OPEX",$E326*$H326*OFFSET($AG326,0,$CS326),0),2)</f>
        <v/>
      </c>
      <c r="EG326" s="41">
        <f>ROUND(IF(LEFT($C326,4)="OPEX",$E326*$H326*OFFSET($AH326,0,$CS326),0),2)</f>
        <v/>
      </c>
      <c r="EH326" s="41">
        <f>ROUND(IF(LEFT($C326,4)="OPEX",$E326*$H326*OFFSET($AI326,0,$CS326),0),2)</f>
        <v/>
      </c>
      <c r="EJ326" s="41">
        <f>$Q326</f>
        <v/>
      </c>
      <c r="EK326" s="41">
        <f>$R326</f>
        <v/>
      </c>
      <c r="EL326" s="41">
        <f>$S326</f>
        <v/>
      </c>
      <c r="EM326" s="41">
        <f>ROUND($D326*$CY326,2)</f>
        <v/>
      </c>
      <c r="EN326" s="41">
        <f>ROUND($D326*$CZ326,2)</f>
        <v/>
      </c>
      <c r="EO326" s="41">
        <f>ROUND($D326*$DA326,2)</f>
        <v/>
      </c>
      <c r="EP326" s="41">
        <f>ROUND($D326*$DB326,2)</f>
        <v/>
      </c>
      <c r="EQ326" s="41">
        <f>ROUND($D326*$DC326,2)</f>
        <v/>
      </c>
      <c r="ER326" s="41">
        <f>ROUND($D326*$DD326,2)</f>
        <v/>
      </c>
      <c r="ES326" s="41">
        <f>ROUND($D326*$DE326,2)</f>
        <v/>
      </c>
      <c r="ET326" s="41">
        <f>ROUND($D326*$DF326,2)</f>
        <v/>
      </c>
      <c r="EU326" s="41">
        <f>ROUND($D326*$DG326,2)</f>
        <v/>
      </c>
      <c r="EV326" s="41">
        <f>ROUND($D326*$DH326,2)</f>
        <v/>
      </c>
      <c r="EW326" s="41">
        <f>ROUND($D326*$DI326,2)</f>
        <v/>
      </c>
      <c r="EX326" s="41">
        <f>ROUND($D326*$DJ326,2)</f>
        <v/>
      </c>
      <c r="EY326" s="41">
        <f>ROUND($D326*$DK326,2)</f>
        <v/>
      </c>
      <c r="EZ326" s="41">
        <f>ROUND($D326*$DL326,2)</f>
        <v/>
      </c>
      <c r="FA326" s="41">
        <f>ROUND($D326*$DM326,2)</f>
        <v/>
      </c>
      <c r="FB326" s="41">
        <f>ROUND($D326*$DN326,2)</f>
        <v/>
      </c>
      <c r="FG326" s="41">
        <f>ROUND(IF(LEFT($C326,4)="CAPE",SUM($CY326:CY326 )/$P326,0),2)</f>
        <v/>
      </c>
      <c r="FH326" s="41">
        <f>ROUND(IF(LEFT($C326,4)="CAPE",SUM($CY326:CZ326 )/$P326,0),2)</f>
        <v/>
      </c>
      <c r="FI326" s="41">
        <f>ROUND(IF(LEFT($C326,4)="CAPE",SUM($CY326:DA326 )/$P326,0),2)</f>
        <v/>
      </c>
      <c r="FJ326" s="41">
        <f>ROUND(IF(LEFT($C326,4)="CAPE",SUM($CY326:DB326 )/$P326,0),2)</f>
        <v/>
      </c>
      <c r="FK326" s="41">
        <f>ROUND(IF(LEFT($C326,4)="CAPE",SUM($CY326:DC326 )/$P326,0),2)</f>
        <v/>
      </c>
      <c r="FL326" s="41">
        <f>ROUND(IF(LEFT($C326,4)="CAPE",SUM($CY326:DD326 )/$P326,0),2)</f>
        <v/>
      </c>
      <c r="FM326" s="41">
        <f>ROUND(IF(LEFT($C326,4)="CAPE",SUM($CY326:DE326 )/$P326,0),2)</f>
        <v/>
      </c>
      <c r="FN326" s="41">
        <f>ROUND(IF(LEFT($C326,4)="CAPE",SUM($CY326:DF326 )/$P326,0),2)</f>
        <v/>
      </c>
      <c r="FO326" s="41">
        <f>ROUND(IF(LEFT($C326,4)="CAPE",SUM($CY326:DG326 )/$P326,0),2)</f>
        <v/>
      </c>
      <c r="FP326" s="41">
        <f>ROUND(IF(LEFT($C326,4)="CAPE",SUM($CY326:DH326 )/$P326,0),2)</f>
        <v/>
      </c>
      <c r="FQ326" s="41">
        <f>ROUND(IF(LEFT($C326,4)="CAPE",SUM($CY326:DI326 )/$P326,0),2)</f>
        <v/>
      </c>
      <c r="FR326" s="41">
        <f>ROUND(IF(LEFT($C326,4)="CAPE",SUM($CY326:DJ326 )/$P326,0),2)</f>
        <v/>
      </c>
      <c r="FS326" s="41">
        <f>ROUND(IF(LEFT($C326,4)="CAPE",SUM($CY326:DK326 )/$P326,0),2)</f>
        <v/>
      </c>
      <c r="FT326" s="41">
        <f>ROUND(IF(LEFT($C326,4)="CAPE",SUM($CY326:DL326 )/$P326,0),2)</f>
        <v/>
      </c>
      <c r="FU326" s="41">
        <f>ROUND(IF(LEFT($C326,4)="CAPE",SUM($CY326:DM326 )/$P326,0),2)</f>
        <v/>
      </c>
      <c r="FV326" s="41">
        <f>ROUND(IF(LEFT($C326,4)="CAPE",SUM($CY326:DN326 )/$P326,0),2)</f>
        <v/>
      </c>
      <c r="GA326" s="41">
        <f>ROUND(IF(SUM($FG326:FG326)&gt;SUM($CY326:CY326),SUM($CY326:CY326),SUM($FG326:FG326)),2)</f>
        <v/>
      </c>
      <c r="GB326" s="41">
        <f>ROUND(IF(SUM($FG326:FH326)&gt;SUM($CY326:CZ326),SUM($CY326:CZ326),SUM($FG326:FH326)),2)</f>
        <v/>
      </c>
      <c r="GC326" s="41">
        <f>ROUND(IF(SUM($FG326:FI326)&gt;SUM($CY326:DA326),SUM($CY326:DA326),SUM($FG326:FI326)),2)</f>
        <v/>
      </c>
      <c r="GD326" s="41">
        <f>ROUND(IF(SUM($FG326:FJ326)&gt;SUM($CY326:DB326),SUM($CY326:DB326),SUM($FG326:FJ326)),2)</f>
        <v/>
      </c>
      <c r="GE326" s="41">
        <f>ROUND(IF(SUM($FG326:FK326)&gt;SUM($CY326:DC326),SUM($CY326:DC326),SUM($FG326:FK326)),2)</f>
        <v/>
      </c>
      <c r="GF326" s="41">
        <f>ROUND(IF(SUM($FG326:FL326)&gt;SUM($CY326:DD326),SUM($CY326:DD326),SUM($FG326:FL326)),2)</f>
        <v/>
      </c>
      <c r="GG326" s="41">
        <f>ROUND(IF(SUM($FG326:FM326)&gt;SUM($CY326:DE326),SUM($CY326:DE326),SUM($FG326:FM326)),2)</f>
        <v/>
      </c>
      <c r="GH326" s="41">
        <f>ROUND(IF(SUM($FG326:FN326)&gt;SUM($CY326:DF326),SUM($CY326:DF326),SUM($FG326:FN326)),2)</f>
        <v/>
      </c>
      <c r="GI326" s="41">
        <f>ROUND(IF(SUM($FG326:FO326)&gt;SUM($CY326:DG326),SUM($CY326:DG326),SUM($FG326:FO326)),2)</f>
        <v/>
      </c>
      <c r="GJ326" s="41">
        <f>ROUND(IF(SUM($FG326:FP326)&gt;SUM($CY326:DH326),SUM($CY326:DH326),SUM($FG326:FP326)),2)</f>
        <v/>
      </c>
      <c r="GK326" s="41">
        <f>ROUND(IF(SUM($FG326:FQ326)&gt;SUM($CY326:DI326),SUM($CY326:DI326),SUM($FG326:FQ326)),2)</f>
        <v/>
      </c>
      <c r="GL326" s="41">
        <f>ROUND(IF(SUM($FG326:FR326)&gt;SUM($CY326:DJ326),SUM($CY326:DJ326),SUM($FG326:FR326)),2)</f>
        <v/>
      </c>
      <c r="GM326" s="41">
        <f>ROUND(IF(SUM($FG326:FS326)&gt;SUM($CY326:DK326),SUM($CY326:DK326),SUM($FG326:FS326)),2)</f>
        <v/>
      </c>
      <c r="GN326" s="41">
        <f>ROUND(IF(SUM($FG326:FT326)&gt;SUM($CY326:DL326),SUM($CY326:DL326),SUM($FG326:FT326)),2)</f>
        <v/>
      </c>
      <c r="GO326" s="41">
        <f>ROUND(IF(SUM($FG326:FU326)&gt;SUM($CY326:DM326),SUM($CY326:DM326),SUM($FG326:FU326)),2)</f>
        <v/>
      </c>
      <c r="GP326" s="41">
        <f>ROUND(IF(SUM($FG326:FV326)&gt;SUM($CY326:DN326),SUM($CY326:DN326),SUM($FG326:FV326)),2)</f>
        <v/>
      </c>
      <c r="GR326" s="41">
        <f>$Q326</f>
        <v/>
      </c>
      <c r="GS326" s="41">
        <f>$R326</f>
        <v/>
      </c>
      <c r="GT326" s="41">
        <f>$S326</f>
        <v/>
      </c>
      <c r="GU326" s="41">
        <f>$GA326</f>
        <v/>
      </c>
      <c r="GV326" s="41">
        <f>GB326 - GA326</f>
        <v/>
      </c>
      <c r="GW326" s="41">
        <f>GC326 - GB326</f>
        <v/>
      </c>
      <c r="GX326" s="41">
        <f>GD326 - GC326</f>
        <v/>
      </c>
      <c r="GY326" s="41">
        <f>GE326 - GD326</f>
        <v/>
      </c>
      <c r="GZ326" s="41">
        <f>GF326 - GE326</f>
        <v/>
      </c>
      <c r="HA326" s="41">
        <f>GG326 - GF326</f>
        <v/>
      </c>
      <c r="HB326" s="41">
        <f>GH326 - GG326</f>
        <v/>
      </c>
      <c r="HC326" s="41">
        <f>GI326 - GH326</f>
        <v/>
      </c>
      <c r="HD326" s="41">
        <f>GJ326 - GI326</f>
        <v/>
      </c>
      <c r="HE326" s="41">
        <f>GK326 - GJ326</f>
        <v/>
      </c>
      <c r="HF326" s="41">
        <f>GL326 - GK326</f>
        <v/>
      </c>
      <c r="HG326" s="41">
        <f>GM326 - GL326</f>
        <v/>
      </c>
      <c r="HH326" s="41">
        <f>GN326 - GM326</f>
        <v/>
      </c>
      <c r="HI326" s="41">
        <f>GO326 - GN326</f>
        <v/>
      </c>
      <c r="HJ326" s="41">
        <f>GP326 - GO326</f>
        <v/>
      </c>
      <c r="HL326" s="41">
        <f>$Q326</f>
        <v/>
      </c>
      <c r="HM326" s="41">
        <f>$R326</f>
        <v/>
      </c>
      <c r="HN326" s="41">
        <f>$S326</f>
        <v/>
      </c>
      <c r="HO326" s="144">
        <f>SUMIFS(Kosztorys!$F:$F,Kosztorys!$D:$D,$B326,Kosztorys!$I:$I,CONCATENATE("&lt;01.01.",HP$10,""))</f>
        <v/>
      </c>
      <c r="HP326" s="144">
        <f>SUMIFS(Kosztorys!$F:$F,Kosztorys!$D:$D,$B326,Kosztorys!$I:$I,CONCATENATE("&lt;01.04.",HQ$10,""))-SUM($HO326)</f>
        <v/>
      </c>
      <c r="HQ326" s="144">
        <f>SUMIFS(Kosztorys!$F:$F,Kosztorys!$D:$D,$B326,Kosztorys!$I:$I,CONCATENATE("&lt;01.07.",HR$10,""))-SUM($HO326:HP326)</f>
        <v/>
      </c>
      <c r="HR326" s="144">
        <f>SUMIFS(Kosztorys!$F:$F,Kosztorys!$D:$D,$B326,Kosztorys!$I:$I,CONCATENATE("&lt;01.10.",HS$10,""))-SUM($HO326:HQ326)</f>
        <v/>
      </c>
      <c r="HS326" s="144">
        <f>SUMIFS(Kosztorys!$F:$F,Kosztorys!$D:$D,$B326,Kosztorys!$I:$I,CONCATENATE("&lt;01.01.",HT$10,""))-SUM($HO326:HR326)</f>
        <v/>
      </c>
      <c r="HT326" s="144">
        <f>SUMIFS(Kosztorys!$F:$F,Kosztorys!$D:$D,$B326,Kosztorys!$I:$I,CONCATENATE("&lt;01.04.",HU$10,""))-SUM($HO326:HS326)</f>
        <v/>
      </c>
      <c r="HU326" s="144">
        <f>SUMIFS(Kosztorys!$F:$F,Kosztorys!$D:$D,$B326,Kosztorys!$I:$I,CONCATENATE("&lt;01.07.",HV$10,""))-SUM($HO326:HT326)</f>
        <v/>
      </c>
      <c r="HV326" s="144">
        <f>SUMIFS(Kosztorys!$F:$F,Kosztorys!$D:$D,$B326,Kosztorys!$I:$I,CONCATENATE("&lt;01.10.",HW$10,""))-SUM($HO326:HU326)</f>
        <v/>
      </c>
      <c r="HW326" s="144">
        <f>SUMIFS(Kosztorys!$F:$F,Kosztorys!$D:$D,$B326,Kosztorys!$I:$I,CONCATENATE("&lt;01.01.",HX$10,""))-SUM($HO326:HV326)</f>
        <v/>
      </c>
      <c r="HX326" s="144">
        <f>SUMIFS(Kosztorys!$F:$F,Kosztorys!$D:$D,$B326,Kosztorys!$I:$I,CONCATENATE("&lt;01.04.",HY$10,""))-SUM($HO326:HW326)</f>
        <v/>
      </c>
      <c r="HY326" s="144">
        <f>SUMIFS(Kosztorys!$F:$F,Kosztorys!$D:$D,$B326,Kosztorys!$I:$I,CONCATENATE("&lt;01.07.",HZ$10,""))-SUM($HO326:HX326)</f>
        <v/>
      </c>
      <c r="HZ326" s="144">
        <f>SUMIFS(Kosztorys!$F:$F,Kosztorys!$D:$D,$B326,Kosztorys!$I:$I,CONCATENATE("&lt;01.10.",IA$10,""))-SUM($HO326:HY326)</f>
        <v/>
      </c>
      <c r="IA326" s="144">
        <f>SUMIFS(Kosztorys!$F:$F,Kosztorys!$D:$D,$B326,Kosztorys!$I:$I,CONCATENATE("&lt;01.01.",IB$10,""))-SUM($HO326:HZ326)</f>
        <v/>
      </c>
      <c r="IB326" s="145">
        <f>IF(M326="szt",IF(SUM(HO326:IA326)=IF(ISERROR(VLOOKUP(B326,JB_tabela,MATCH(IB$9,JB_menu,0)-1,FALSE())),,VLOOKUP(B326,JB_tabela,MATCH(IB$9,JB_menu,0)-1,FALSE())),"OK","nie zgadza się liczba użytych JB"),IF(SUM(HO326:IA326)=IF(ISERROR(VLOOKUP(B326,JB_tabela,MATCH(IC$9,JB_menu,0)-1,FALSE())),,VLOOKUP(B326,JB_tabela,MATCH(IC$9,JB_menu,0)-1,FALSE())),"OK","nie zgadzają się metry użyte w JB"))</f>
        <v/>
      </c>
      <c r="IE326" s="41">
        <f>$Q326</f>
        <v/>
      </c>
      <c r="IF326" s="41">
        <f>$R326</f>
        <v/>
      </c>
      <c r="IG326" s="41">
        <f>$S326</f>
        <v/>
      </c>
      <c r="IH326" s="348">
        <f>IF(LEFT($C326,4)="CAPE",ROUND(HO326*$L326,2),0)</f>
        <v/>
      </c>
      <c r="II326" s="348">
        <f>IF(LEFT($C326,4)="CAPE",ROUND(HP326*$L326,2),0)</f>
        <v/>
      </c>
      <c r="IJ326" s="348">
        <f>IF(LEFT($C326,4)="CAPE",ROUND(HQ326*$L326,2),0)</f>
        <v/>
      </c>
      <c r="IK326" s="348">
        <f>IF(LEFT($C326,4)="CAPE",ROUND(HR326*$L326,2),0)</f>
        <v/>
      </c>
      <c r="IL326" s="348">
        <f>IF(LEFT($C326,4)="CAPE",ROUND(HS326*$L326,2),0)</f>
        <v/>
      </c>
      <c r="IM326" s="348">
        <f>IF(LEFT($C326,4)="CAPE",ROUND(HT326*$L326,2),0)</f>
        <v/>
      </c>
      <c r="IN326" s="348">
        <f>IF(LEFT($C326,4)="CAPE",ROUND(HU326*$L326,2),0)</f>
        <v/>
      </c>
      <c r="IO326" s="348">
        <f>IF(LEFT($C326,4)="CAPE",ROUND(HV326*$L326,2),0)</f>
        <v/>
      </c>
      <c r="IP326" s="348">
        <f>IF(LEFT($C326,4)="CAPE",ROUND(HW326*$L326,2),0)</f>
        <v/>
      </c>
      <c r="IQ326" s="348">
        <f>IF(LEFT($C326,4)="CAPE",ROUND(HX326*$L326,2),0)</f>
        <v/>
      </c>
      <c r="IR326" s="348">
        <f>IF(LEFT($C326,4)="CAPE",ROUND(HY326*$L326,2),0)</f>
        <v/>
      </c>
      <c r="IS326" s="348">
        <f>IF(LEFT($C326,4)="CAPE",ROUND(HZ326*$L326,2),0)</f>
        <v/>
      </c>
      <c r="IT326" s="348">
        <f>IF(LEFT($C326,4)="CAPE",ROUND(IA326*$L326,2),0)</f>
        <v/>
      </c>
      <c r="IU326" s="41">
        <f>IF(SUM(IH326:IT326)=SUM(CY326:DN326),"OK",SUM(IH326:IT326)-SUM(CY326:DN326))</f>
        <v/>
      </c>
    </row>
    <row r="327" ht="12.75" customHeight="1">
      <c r="A327" s="119" t="n"/>
      <c r="B327" s="139" t="inlineStr">
        <is>
          <t>siec_dost_wlasna</t>
        </is>
      </c>
      <c r="C327" s="139" t="inlineStr">
        <is>
          <t>CAPEX - Długość 1m</t>
        </is>
      </c>
      <c r="D327" s="140" t="n">
        <v>0</v>
      </c>
      <c r="E327" s="64" t="n">
        <v>1.2</v>
      </c>
      <c r="F327" s="153" t="inlineStr">
        <is>
          <t>m</t>
        </is>
      </c>
      <c r="G327" s="150" t="inlineStr">
        <is>
          <t>Kabel FO ADSS - dodatek dla kabla magistralnego współbieżego z kablem rodzielczym (48 włókna)</t>
        </is>
      </c>
      <c r="H327" s="360">
        <f>IF(ISERROR(VLOOKUP(G327,KB_tabela,MATCH(H$9,KB_menu,0)-2,FALSE())),,VLOOKUP(G327,KB_tabela,MATCH(H$9,KB_menu,0)-2,FALSE()))</f>
        <v/>
      </c>
      <c r="I327" s="41">
        <f>IF(ISERROR(VLOOKUP(B327,JB_tabela,MATCH("czy puste",JB_menu,0)-1,FALSE())),"BŁĄD brak takiej JB",VLOOKUP(B327,JB_tabela,MATCH("czy puste",JB_menu,0)-1,FALSE()))</f>
        <v/>
      </c>
      <c r="J327" s="41">
        <f>IF(ISERROR(VLOOKUP(G327,KB_tabela,MATCH(H$9,KB_menu,0)-2,FALSE())),"BŁĄD brak takiego KB",IF(H327=0,IF(LEFT(C327,4)="OPEX","OK",IF(G327="brak kosztów CAPEX","OK","Brak Ceny KB")),"OK"))</f>
        <v/>
      </c>
      <c r="K327" s="41">
        <f>IF(AJ327="nie zgadza się liczba użytych JB","Nie liczy wszystkich JB",IF(BD327="nie zgadza się liczba użytych JB","Nie liczy wszystkich JB",IF(BX327="nie zgadza się liczba użytych JB","Nie liczy wszystkich JB",IF(BX327="nie zgadza się liczba użytych JB","Nie liczy wszystkich JB","OK"))))</f>
        <v/>
      </c>
      <c r="L327" s="361">
        <f>ROUND((E327*H327),2)</f>
        <v/>
      </c>
      <c r="M327" s="41">
        <f>VLOOKUP(B327,JB_tabela,MATCH(M$9,JB_menu,0)-1,FALSE())</f>
        <v/>
      </c>
      <c r="P327" s="41">
        <f>IF(ISERROR(VLOOKUP(S327,KATEGORIA_tabela,MATCH(P$9,KATEGORIA_menu,0)-2,FALSE())),,VLOOKUP(S327,KATEGORIA_tabela,MATCH(P$9,KATEGORIA_menu,0)-2,FALSE()))</f>
        <v/>
      </c>
      <c r="Q327" s="41">
        <f>IF(ISERROR(VLOOKUP(B327,JB_tabela,MATCH(Q$9,JB_menu,0)-1,FALSE())),,VLOOKUP(B327,JB_tabela,MATCH(Q$9,JB_menu,0)-1,FALSE()))</f>
        <v/>
      </c>
      <c r="R327" s="41">
        <f>IF(ISERROR(VLOOKUP(G327,KB_tabela,MATCH(R$9,KB_menu,0)-2,FALSE())),,VLOOKUP(G327,KB_tabela,MATCH(R$9,KB_menu,0)-2,FALSE()))</f>
        <v/>
      </c>
      <c r="S327" s="41">
        <f>IF(ISERROR(VLOOKUP(G327,KB_tabela,MATCH(S$9,KB_menu,0)-2,FALSE())),,VLOOKUP(G327,KB_tabela,MATCH(S$9,KB_menu,0)-2,FALSE()))</f>
        <v/>
      </c>
      <c r="T327" s="116">
        <f>IF($C327="CAPEX - 1szt JB",IF($M327="szt",SUMIFS(Kosztorys!$F:$F,Kosztorys!$D:$D,$B327,Kosztorys!$I:$I,CONCATENATE("&lt;01.01.",U$10,""))-SUMIFS(Kosztorys!$F:$F,Kosztorys!$D:$D,$B327,Kosztorys!$I:$I,CONCATENATE("&lt;01.01.",T$10,"")),COUNTIFS(Kosztorys!$D:$D,$B327,Kosztorys!$I:$I,CONCATENATE("&lt;01.01.",U$10,""))-COUNTIFS(Kosztorys!$D:$D,$B327,Kosztorys!$I:$I,CONCATENATE("&lt;01.01.",T$10,""))),0)</f>
        <v/>
      </c>
      <c r="U327" s="116">
        <f>IF($C327="CAPEX - 1szt JB",IF($M327="szt",SUMIFS(Kosztorys!$F:$F,Kosztorys!$D:$D,$B327,Kosztorys!$I:$I,CONCATENATE("&lt;01.01.",V$10,""))-SUMIFS(Kosztorys!$F:$F,Kosztorys!$D:$D,$B327,Kosztorys!$I:$I,CONCATENATE("&lt;01.01.",U$10,"")),COUNTIFS(Kosztorys!$D:$D,$B327,Kosztorys!$I:$I,CONCATENATE("&lt;01.01.",V$10,""))-COUNTIFS(Kosztorys!$D:$D,$B327,Kosztorys!$I:$I,CONCATENATE("&lt;01.01.",U$10,""))),0)</f>
        <v/>
      </c>
      <c r="V327" s="116">
        <f>IF($C327="CAPEX - 1szt JB",IF($M327="szt",SUMIFS(Kosztorys!$F:$F,Kosztorys!$D:$D,$B327,Kosztorys!$I:$I,CONCATENATE("&lt;01.01.",W$10,""))-SUMIFS(Kosztorys!$F:$F,Kosztorys!$D:$D,$B327,Kosztorys!$I:$I,CONCATENATE("&lt;01.01.",V$10,"")),COUNTIFS(Kosztorys!$D:$D,$B327,Kosztorys!$I:$I,CONCATENATE("&lt;01.01.",W$10,""))-COUNTIFS(Kosztorys!$D:$D,$B327,Kosztorys!$I:$I,CONCATENATE("&lt;01.01.",V$10,""))),0)</f>
        <v/>
      </c>
      <c r="W327" s="116">
        <f>IF($C327="CAPEX - 1szt JB",IF($M327="szt",SUMIFS(Kosztorys!$F:$F,Kosztorys!$D:$D,$B327,Kosztorys!$I:$I,CONCATENATE("&lt;01.01.",X$10,""))-SUMIFS(Kosztorys!$F:$F,Kosztorys!$D:$D,$B327,Kosztorys!$I:$I,CONCATENATE("&lt;01.01.",W$10,"")),COUNTIFS(Kosztorys!$D:$D,$B327,Kosztorys!$I:$I,CONCATENATE("&lt;01.01.",X$10,""))-COUNTIFS(Kosztorys!$D:$D,$B327,Kosztorys!$I:$I,CONCATENATE("&lt;01.01.",W$10,""))),0)</f>
        <v/>
      </c>
      <c r="X327" s="116">
        <f>IF($C327="CAPEX - 1szt JB",IF($M327="szt",SUMIFS(Kosztorys!$F:$F,Kosztorys!$D:$D,$B327,Kosztorys!$I:$I,CONCATENATE("&lt;01.01.",Y$10,""))-SUMIFS(Kosztorys!$F:$F,Kosztorys!$D:$D,$B327,Kosztorys!$I:$I,CONCATENATE("&lt;01.01.",X$10,"")),COUNTIFS(Kosztorys!$D:$D,$B327,Kosztorys!$I:$I,CONCATENATE("&lt;01.01.",Y$10,""))-COUNTIFS(Kosztorys!$D:$D,$B327,Kosztorys!$I:$I,CONCATENATE("&lt;01.01.",X$10,""))),0)</f>
        <v/>
      </c>
      <c r="Y327" s="116">
        <f>IF($C327="CAPEX - 1szt JB",IF($M327="szt",SUMIFS(Kosztorys!$F:$F,Kosztorys!$D:$D,$B327,Kosztorys!$I:$I,CONCATENATE("&lt;01.01.",Z$10,""))-SUMIFS(Kosztorys!$F:$F,Kosztorys!$D:$D,$B327,Kosztorys!$I:$I,CONCATENATE("&lt;01.01.",Y$10,"")),COUNTIFS(Kosztorys!$D:$D,$B327,Kosztorys!$I:$I,CONCATENATE("&lt;01.01.",Z$10,""))-COUNTIFS(Kosztorys!$D:$D,$B327,Kosztorys!$I:$I,CONCATENATE("&lt;01.01.",Y$10,""))),0)</f>
        <v/>
      </c>
      <c r="Z327" s="116">
        <f>IF($C327="CAPEX - 1szt JB",IF($M327="szt",SUMIFS(Kosztorys!$F:$F,Kosztorys!$D:$D,$B327,Kosztorys!$I:$I,CONCATENATE("&lt;01.01.",AA$10,""))-SUMIFS(Kosztorys!$F:$F,Kosztorys!$D:$D,$B327,Kosztorys!$I:$I,CONCATENATE("&lt;01.01.",Z$10,"")),COUNTIFS(Kosztorys!$D:$D,$B327,Kosztorys!$I:$I,CONCATENATE("&lt;01.01.",AA$10,""))-COUNTIFS(Kosztorys!$D:$D,$B327,Kosztorys!$I:$I,CONCATENATE("&lt;01.01.",Z$10,""))),0)</f>
        <v/>
      </c>
      <c r="AA327" s="116">
        <f>IF($C327="CAPEX - 1szt JB",IF($M327="szt",SUMIFS(Kosztorys!$F:$F,Kosztorys!$D:$D,$B327,Kosztorys!$I:$I,CONCATENATE("&lt;01.01.",AB$10,""))-SUMIFS(Kosztorys!$F:$F,Kosztorys!$D:$D,$B327,Kosztorys!$I:$I,CONCATENATE("&lt;01.01.",AA$10,"")),COUNTIFS(Kosztorys!$D:$D,$B327,Kosztorys!$I:$I,CONCATENATE("&lt;01.01.",AB$10,""))-COUNTIFS(Kosztorys!$D:$D,$B327,Kosztorys!$I:$I,CONCATENATE("&lt;01.01.",AA$10,""))),0)</f>
        <v/>
      </c>
      <c r="AB327" s="116">
        <f>IF($C327="CAPEX - 1szt JB",IF($M327="szt",SUMIFS(Kosztorys!$F:$F,Kosztorys!$D:$D,$B327,Kosztorys!$I:$I,CONCATENATE("&lt;01.01.",AC$10,""))-SUMIFS(Kosztorys!$F:$F,Kosztorys!$D:$D,$B327,Kosztorys!$I:$I,CONCATENATE("&lt;01.01.",AB$10,"")),COUNTIFS(Kosztorys!$D:$D,$B327,Kosztorys!$I:$I,CONCATENATE("&lt;01.01.",AC$10,""))-COUNTIFS(Kosztorys!$D:$D,$B327,Kosztorys!$I:$I,CONCATENATE("&lt;01.01.",AB$10,""))),0)</f>
        <v/>
      </c>
      <c r="AC327" s="116">
        <f>IF($C327="CAPEX - 1szt JB",IF($M327="szt",SUMIFS(Kosztorys!$F:$F,Kosztorys!$D:$D,$B327,Kosztorys!$I:$I,CONCATENATE("&lt;01.01.",AD$10,""))-SUMIFS(Kosztorys!$F:$F,Kosztorys!$D:$D,$B327,Kosztorys!$I:$I,CONCATENATE("&lt;01.01.",AC$10,"")),COUNTIFS(Kosztorys!$D:$D,$B327,Kosztorys!$I:$I,CONCATENATE("&lt;01.01.",AD$10,""))-COUNTIFS(Kosztorys!$D:$D,$B327,Kosztorys!$I:$I,CONCATENATE("&lt;01.01.",AC$10,""))),0)</f>
        <v/>
      </c>
      <c r="AD327" s="116">
        <f>IF($C327="CAPEX - 1szt JB",IF($M327="szt",SUMIFS(Kosztorys!$F:$F,Kosztorys!$D:$D,$B327,Kosztorys!$I:$I,CONCATENATE("&lt;01.01.",AE$10,""))-SUMIFS(Kosztorys!$F:$F,Kosztorys!$D:$D,$B327,Kosztorys!$I:$I,CONCATENATE("&lt;01.01.",AD$10,"")),COUNTIFS(Kosztorys!$D:$D,$B327,Kosztorys!$I:$I,CONCATENATE("&lt;01.01.",AE$10,""))-COUNTIFS(Kosztorys!$D:$D,$B327,Kosztorys!$I:$I,CONCATENATE("&lt;01.01.",AD$10,""))),0)</f>
        <v/>
      </c>
      <c r="AE327" s="116">
        <f>IF($C327="CAPEX - 1szt JB",IF($M327="szt",SUMIFS(Kosztorys!$F:$F,Kosztorys!$D:$D,$B327,Kosztorys!$I:$I,CONCATENATE("&lt;01.01.",AF$10,""))-SUMIFS(Kosztorys!$F:$F,Kosztorys!$D:$D,$B327,Kosztorys!$I:$I,CONCATENATE("&lt;01.01.",AE$10,"")),COUNTIFS(Kosztorys!$D:$D,$B327,Kosztorys!$I:$I,CONCATENATE("&lt;01.01.",AF$10,""))-COUNTIFS(Kosztorys!$D:$D,$B327,Kosztorys!$I:$I,CONCATENATE("&lt;01.01.",AE$10,""))),0)</f>
        <v/>
      </c>
      <c r="AF327" s="116">
        <f>IF($C327="CAPEX - 1szt JB",IF($M327="szt",SUMIFS(Kosztorys!$F:$F,Kosztorys!$D:$D,$B327,Kosztorys!$I:$I,CONCATENATE("&lt;01.01.",AG$10,""))-SUMIFS(Kosztorys!$F:$F,Kosztorys!$D:$D,$B327,Kosztorys!$I:$I,CONCATENATE("&lt;01.01.",AF$10,"")),COUNTIFS(Kosztorys!$D:$D,$B327,Kosztorys!$I:$I,CONCATENATE("&lt;01.01.",AG$10,""))-COUNTIFS(Kosztorys!$D:$D,$B327,Kosztorys!$I:$I,CONCATENATE("&lt;01.01.",AF$10,""))),0)</f>
        <v/>
      </c>
      <c r="AG327" s="116">
        <f>IF($C327="CAPEX - 1szt JB",IF($M327="szt",SUMIFS(Kosztorys!$F:$F,Kosztorys!$D:$D,$B327,Kosztorys!$I:$I,CONCATENATE("&lt;01.01.",AH$10,""))-SUMIFS(Kosztorys!$F:$F,Kosztorys!$D:$D,$B327,Kosztorys!$I:$I,CONCATENATE("&lt;01.01.",AG$10,"")),COUNTIFS(Kosztorys!$D:$D,$B327,Kosztorys!$I:$I,CONCATENATE("&lt;01.01.",AH$10,""))-COUNTIFS(Kosztorys!$D:$D,$B327,Kosztorys!$I:$I,CONCATENATE("&lt;01.01.",AG$10,""))),0)</f>
        <v/>
      </c>
      <c r="AH327" s="116">
        <f>IF($C327="CAPEX - 1szt JB",IF($M327="szt",SUMIFS(Kosztorys!$F:$F,Kosztorys!$D:$D,$B327,Kosztorys!$I:$I,CONCATENATE("&lt;01.01.",AI$10,""))-SUMIFS(Kosztorys!$F:$F,Kosztorys!$D:$D,$B327,Kosztorys!$I:$I,CONCATENATE("&lt;01.01.",AH$10,"")),COUNTIFS(Kosztorys!$D:$D,$B327,Kosztorys!$I:$I,CONCATENATE("&lt;01.01.",AI$10,""))-COUNTIFS(Kosztorys!$D:$D,$B327,Kosztorys!$I:$I,CONCATENATE("&lt;01.01.",AH$10,""))),0)</f>
        <v/>
      </c>
      <c r="AI327" s="116">
        <f>IF($C327="CAPEX - 1szt JB",IF($M327="szt",SUMIFS(Kosztorys!$F:$F,Kosztorys!$D:$D,$B327,Kosztorys!$I:$I,CONCATENATE("&lt;01.01.",AJ$10,""))-SUMIFS(Kosztorys!$F:$F,Kosztorys!$D:$D,$B327,Kosztorys!$I:$I,CONCATENATE("&lt;01.01.",AI$10,"")),COUNTIFS(Kosztorys!$D:$D,$B327,Kosztorys!$I:$I,CONCATENATE("&lt;01.01.",AJ$10,""))-COUNTIFS(Kosztorys!$D:$D,$B327,Kosztorys!$I:$I,CONCATENATE("&lt;01.01.",AI$10,""))),0)</f>
        <v/>
      </c>
      <c r="AJ327" s="116">
        <f>IF(C327="CAPEX - 1szt JB",IF(SUM(T327:AI327)=IF(ISERROR(VLOOKUP(B327,JB_tabela,MATCH(AJ$9,JB_menu,0)-1,FALSE())),,VLOOKUP(B327,JB_tabela,MATCH(AJ$9,JB_menu,0)-1,FALSE())),"OK","nie zgadza się liczba użytych JB"),"OK-ND")</f>
        <v/>
      </c>
      <c r="AM327" s="41">
        <f>IFERROR("_" &amp; VLOOKUP($B327,#REF!,1,FALSE()),#REF!)</f>
        <v/>
      </c>
      <c r="AN327" s="41">
        <f>IF($C327="CAPEX - Długość 1m",SUMIFS(Kosztorys!$F:$F,Kosztorys!$D:$D,$B327,Kosztorys!$I:$I,CONCATENATE("&lt;31.12.",AN$10,""))-SUMIFS(Kosztorys!$F:$F,Kosztorys!$D:$D,$B327,Kosztorys!$I:$I,CONCATENATE("&lt;31.12.",AM$10,"")),"x")</f>
        <v/>
      </c>
      <c r="AO327" s="41">
        <f>IF($C327="CAPEX - Długość 1m",SUMIFS(Kosztorys!$F:$F,Kosztorys!$D:$D,$B327,Kosztorys!$I:$I,CONCATENATE("&lt;31.12.",AO$10,""))-SUMIFS(Kosztorys!$F:$F,Kosztorys!$D:$D,$B327,Kosztorys!$I:$I,CONCATENATE("&lt;31.12.",AN$10,"")),"x")</f>
        <v/>
      </c>
      <c r="AP327" s="41">
        <f>IF($C327="CAPEX - Długość 1m",SUMIFS(Kosztorys!$F:$F,Kosztorys!$D:$D,$B327,Kosztorys!$I:$I,CONCATENATE("&lt;31.12.",AP$10,""))-SUMIFS(Kosztorys!$F:$F,Kosztorys!$D:$D,$B327,Kosztorys!$I:$I,CONCATENATE("&lt;31.12.",AO$10,"")),"x")</f>
        <v/>
      </c>
      <c r="AQ327" s="41">
        <f>IF($C327="CAPEX - Długość 1m",SUMIFS(Kosztorys!$F:$F,Kosztorys!$D:$D,$B327,Kosztorys!$I:$I,CONCATENATE("&lt;31.12.",AQ$10,""))-SUMIFS(Kosztorys!$F:$F,Kosztorys!$D:$D,$B327,Kosztorys!$I:$I,CONCATENATE("&lt;31.12.",AP$10,"")),"x")</f>
        <v/>
      </c>
      <c r="AR327" s="41">
        <f>IF($C327="CAPEX - Długość 1m",SUMIFS(Kosztorys!$F:$F,Kosztorys!$D:$D,$B327,Kosztorys!$I:$I,CONCATENATE("&lt;31.12.",AR$10,""))-SUMIFS(Kosztorys!$F:$F,Kosztorys!$D:$D,$B327,Kosztorys!$I:$I,CONCATENATE("&lt;31.12.",AQ$10,"")),"x")</f>
        <v/>
      </c>
      <c r="AS327" s="41">
        <f>IF($C327="CAPEX - Długość 1m",SUMIFS(Kosztorys!$F:$F,Kosztorys!$D:$D,$B327,Kosztorys!$I:$I,CONCATENATE("&lt;31.12.",AS$10,""))-SUMIFS(Kosztorys!$F:$F,Kosztorys!$D:$D,$B327,Kosztorys!$I:$I,CONCATENATE("&lt;31.12.",AR$10,"")),"x")</f>
        <v/>
      </c>
      <c r="AT327" s="41">
        <f>IF($C327="CAPEX - Długość 1m",SUMIFS(Kosztorys!$F:$F,Kosztorys!$D:$D,$B327,Kosztorys!$I:$I,CONCATENATE("&lt;31.12.",AT$10,""))-SUMIFS(Kosztorys!$F:$F,Kosztorys!$D:$D,$B327,Kosztorys!$I:$I,CONCATENATE("&lt;31.12.",AS$10,"")),"x")</f>
        <v/>
      </c>
      <c r="AU327" s="41">
        <f>IF($C327="CAPEX - Długość 1m",SUMIFS(Kosztorys!$F:$F,Kosztorys!$D:$D,$B327,Kosztorys!$I:$I,CONCATENATE("&lt;31.12.",AU$10,""))-SUMIFS(Kosztorys!$F:$F,Kosztorys!$D:$D,$B327,Kosztorys!$I:$I,CONCATENATE("&lt;31.12.",AT$10,"")),"x")</f>
        <v/>
      </c>
      <c r="AV327" s="41">
        <f>IF($C327="CAPEX - Długość 1m",SUMIFS(Kosztorys!$F:$F,Kosztorys!$D:$D,$B327,Kosztorys!$I:$I,CONCATENATE("&lt;31.12.",AV$10,""))-SUMIFS(Kosztorys!$F:$F,Kosztorys!$D:$D,$B327,Kosztorys!$I:$I,CONCATENATE("&lt;31.12.",AU$10,"")),"x")</f>
        <v/>
      </c>
      <c r="AW327" s="41">
        <f>IF($C327="CAPEX - Długość 1m",SUMIFS(Kosztorys!$F:$F,Kosztorys!$D:$D,$B327,Kosztorys!$I:$I,CONCATENATE("&lt;31.12.",AW$10,""))-SUMIFS(Kosztorys!$F:$F,Kosztorys!$D:$D,$B327,Kosztorys!$I:$I,CONCATENATE("&lt;31.12.",AV$10,"")),"x")</f>
        <v/>
      </c>
      <c r="AX327" s="41">
        <f>IF($C327="CAPEX - Długość 1m",SUMIFS(Kosztorys!$F:$F,Kosztorys!$D:$D,$B327,Kosztorys!$I:$I,CONCATENATE("&lt;31.12.",AX$10,""))-SUMIFS(Kosztorys!$F:$F,Kosztorys!$D:$D,$B327,Kosztorys!$I:$I,CONCATENATE("&lt;31.12.",AW$10,"")),"x")</f>
        <v/>
      </c>
      <c r="AY327" s="41">
        <f>IF($C327="CAPEX - Długość 1m",SUMIFS(Kosztorys!$F:$F,Kosztorys!$D:$D,$B327,Kosztorys!$I:$I,CONCATENATE("&lt;31.12.",AY$10,""))-SUMIFS(Kosztorys!$F:$F,Kosztorys!$D:$D,$B327,Kosztorys!$I:$I,CONCATENATE("&lt;31.12.",AX$10,"")),"x")</f>
        <v/>
      </c>
      <c r="AZ327" s="41">
        <f>IF($C327="CAPEX - Długość 1m",SUMIFS(Kosztorys!$F:$F,Kosztorys!$D:$D,$B327,Kosztorys!$I:$I,CONCATENATE("&lt;31.12.",AZ$10,""))-SUMIFS(Kosztorys!$F:$F,Kosztorys!$D:$D,$B327,Kosztorys!$I:$I,CONCATENATE("&lt;31.12.",AY$10,"")),"x")</f>
        <v/>
      </c>
      <c r="BA327" s="41">
        <f>IF($C327="CAPEX - Długość 1m",SUMIFS(Kosztorys!$F:$F,Kosztorys!$D:$D,$B327,Kosztorys!$I:$I,CONCATENATE("&lt;31.12.",BA$10,""))-SUMIFS(Kosztorys!$F:$F,Kosztorys!$D:$D,$B327,Kosztorys!$I:$I,CONCATENATE("&lt;31.12.",AZ$10,"")),"x")</f>
        <v/>
      </c>
      <c r="BB327" s="41">
        <f>IF($C327="CAPEX - Długość 1m",SUMIFS(Kosztorys!$F:$F,Kosztorys!$D:$D,$B327,Kosztorys!$I:$I,CONCATENATE("&lt;31.12.",BB$10,""))-SUMIFS(Kosztorys!$F:$F,Kosztorys!$D:$D,$B327,Kosztorys!$I:$I,CONCATENATE("&lt;31.12.",BA$10,"")),"x")</f>
        <v/>
      </c>
      <c r="BC327" s="41">
        <f>IF($C327="CAPEX - Długość 1m",SUMIFS(Kosztorys!$F:$F,Kosztorys!$D:$D,$B327,Kosztorys!$I:$I,CONCATENATE("&lt;31.12.",BC$10,""))-SUMIFS(Kosztorys!$F:$F,Kosztorys!$D:$D,$B327,Kosztorys!$I:$I,CONCATENATE("&lt;31.12.",BB$10,"")),"x")</f>
        <v/>
      </c>
      <c r="BD327" s="41">
        <f>IF(C327="CAPEX - Długość 1m",IF(SUM(AN327:BC327)=IF(ISERROR(VLOOKUP(B327,JB_tabela,MATCH(BD$9,JB_menu,0)-1,FALSE())),,VLOOKUP(B327,JB_tabela,MATCH(BD$9,JB_menu,0)-1,FALSE())),"OK","nie zgadza się liczba użytych JB"),"OK-ND")</f>
        <v/>
      </c>
      <c r="BH327" s="41">
        <f>IF($C327="OPEX - Koszt 1szt/rok",IF($M327="szt",SUMIFS(Kosztorys!$F:$F,Kosztorys!$D:$D,$B327,Kosztorys!$I:$I,CONCATENATE("&lt;01.01.",BH$10,""))+(SUMIFS(Kosztorys!$F:$F,Kosztorys!$D:$D,$B327,Kosztorys!$I:$I,CONCATENATE("&lt;=31.03.",BH$10,""))-SUMIFS(Kosztorys!$F:$F,Kosztorys!$D:$D,$B327,Kosztorys!$I:$I,CONCATENATE("&lt;=31.12.",BG$10,"")))*0.75+(SUMIFS(Kosztorys!$F:$F,Kosztorys!$D:$D,$B327,Kosztorys!$I:$I,CONCATENATE("&lt;=30.06.",BH$10,""))-SUMIFS(Kosztorys!$F:$F,Kosztorys!$D:$D,$B327,Kosztorys!$I:$I,CONCATENATE("&lt;=31.03.",BH$10,"")))*0.5+(SUMIFS(Kosztorys!$F:$F,Kosztorys!$D:$D,$B327,Kosztorys!$I:$I,CONCATENATE("&lt;=30.09.",BH$10,""))-SUMIFS(Kosztorys!$F:$F,Kosztorys!$D:$D,$B327,Kosztorys!$I:$I,CONCATENATE("&lt;=30.06.",BH$10,"")))*0.25,"nic"),0)</f>
        <v/>
      </c>
      <c r="BI327" s="41">
        <f>IF($C327="OPEX - Koszt 1szt/rok",IF($M327="szt",SUMIFS(Kosztorys!$F:$F,Kosztorys!$D:$D,$B327,Kosztorys!$I:$I,CONCATENATE("&lt;01.01.",BI$10,""))+(SUMIFS(Kosztorys!$F:$F,Kosztorys!$D:$D,$B327,Kosztorys!$I:$I,CONCATENATE("&lt;=31.03.",BI$10,""))-SUMIFS(Kosztorys!$F:$F,Kosztorys!$D:$D,$B327,Kosztorys!$I:$I,CONCATENATE("&lt;=31.12.",BH$10,"")))*0.75+(SUMIFS(Kosztorys!$F:$F,Kosztorys!$D:$D,$B327,Kosztorys!$I:$I,CONCATENATE("&lt;=30.06.",BI$10,""))-SUMIFS(Kosztorys!$F:$F,Kosztorys!$D:$D,$B327,Kosztorys!$I:$I,CONCATENATE("&lt;=31.03.",BI$10,"")))*0.5+(SUMIFS(Kosztorys!$F:$F,Kosztorys!$D:$D,$B327,Kosztorys!$I:$I,CONCATENATE("&lt;=30.09.",BI$10,""))-SUMIFS(Kosztorys!$F:$F,Kosztorys!$D:$D,$B327,Kosztorys!$I:$I,CONCATENATE("&lt;=30.06.",BI$10,"")))*0.25,"nic"),0)</f>
        <v/>
      </c>
      <c r="BJ327" s="41">
        <f>IF($C327="OPEX - Koszt 1szt/rok",IF($M327="szt",SUMIFS(Kosztorys!$F:$F,Kosztorys!$D:$D,$B327,Kosztorys!$I:$I,CONCATENATE("&lt;01.01.",BJ$10,""))+(SUMIFS(Kosztorys!$F:$F,Kosztorys!$D:$D,$B327,Kosztorys!$I:$I,CONCATENATE("&lt;=31.03.",BJ$10,""))-SUMIFS(Kosztorys!$F:$F,Kosztorys!$D:$D,$B327,Kosztorys!$I:$I,CONCATENATE("&lt;=31.12.",BI$10,"")))*0.75+(SUMIFS(Kosztorys!$F:$F,Kosztorys!$D:$D,$B327,Kosztorys!$I:$I,CONCATENATE("&lt;=30.06.",BJ$10,""))-SUMIFS(Kosztorys!$F:$F,Kosztorys!$D:$D,$B327,Kosztorys!$I:$I,CONCATENATE("&lt;=31.03.",BJ$10,"")))*0.5+(SUMIFS(Kosztorys!$F:$F,Kosztorys!$D:$D,$B327,Kosztorys!$I:$I,CONCATENATE("&lt;=30.09.",BJ$10,""))-SUMIFS(Kosztorys!$F:$F,Kosztorys!$D:$D,$B327,Kosztorys!$I:$I,CONCATENATE("&lt;=30.06.",BJ$10,"")))*0.25,"nic"),0)</f>
        <v/>
      </c>
      <c r="BK327" s="41">
        <f>IF($C327="OPEX - Koszt 1szt/rok",IF($M327="szt",SUMIFS(Kosztorys!$F:$F,Kosztorys!$D:$D,$B327,Kosztorys!$I:$I,CONCATENATE("&lt;01.01.",BK$10,""))+(SUMIFS(Kosztorys!$F:$F,Kosztorys!$D:$D,$B327,Kosztorys!$I:$I,CONCATENATE("&lt;=31.03.",BK$10,""))-SUMIFS(Kosztorys!$F:$F,Kosztorys!$D:$D,$B327,Kosztorys!$I:$I,CONCATENATE("&lt;=31.12.",BJ$10,"")))*0.75+(SUMIFS(Kosztorys!$F:$F,Kosztorys!$D:$D,$B327,Kosztorys!$I:$I,CONCATENATE("&lt;=30.06.",BK$10,""))-SUMIFS(Kosztorys!$F:$F,Kosztorys!$D:$D,$B327,Kosztorys!$I:$I,CONCATENATE("&lt;=31.03.",BK$10,"")))*0.5+(SUMIFS(Kosztorys!$F:$F,Kosztorys!$D:$D,$B327,Kosztorys!$I:$I,CONCATENATE("&lt;=30.09.",BK$10,""))-SUMIFS(Kosztorys!$F:$F,Kosztorys!$D:$D,$B327,Kosztorys!$I:$I,CONCATENATE("&lt;=30.06.",BK$10,"")))*0.25,"nic"),0)</f>
        <v/>
      </c>
      <c r="BL327" s="41">
        <f>IF($C327="OPEX - Koszt 1szt/rok",IF($M327="szt",SUMIFS(Kosztorys!$F:$F,Kosztorys!$D:$D,$B327,Kosztorys!$I:$I,CONCATENATE("&lt;01.01.",BL$10,""))+(SUMIFS(Kosztorys!$F:$F,Kosztorys!$D:$D,$B327,Kosztorys!$I:$I,CONCATENATE("&lt;=31.03.",BL$10,""))-SUMIFS(Kosztorys!$F:$F,Kosztorys!$D:$D,$B327,Kosztorys!$I:$I,CONCATENATE("&lt;=31.12.",BK$10,"")))*0.75+(SUMIFS(Kosztorys!$F:$F,Kosztorys!$D:$D,$B327,Kosztorys!$I:$I,CONCATENATE("&lt;=30.06.",BL$10,""))-SUMIFS(Kosztorys!$F:$F,Kosztorys!$D:$D,$B327,Kosztorys!$I:$I,CONCATENATE("&lt;=31.03.",BL$10,"")))*0.5+(SUMIFS(Kosztorys!$F:$F,Kosztorys!$D:$D,$B327,Kosztorys!$I:$I,CONCATENATE("&lt;=30.09.",BL$10,""))-SUMIFS(Kosztorys!$F:$F,Kosztorys!$D:$D,$B327,Kosztorys!$I:$I,CONCATENATE("&lt;=30.06.",BL$10,"")))*0.25,"nic"),0)</f>
        <v/>
      </c>
      <c r="BM327" s="41">
        <f>IF($C327="OPEX - Koszt 1szt/rok",IF($M327="szt",SUMIFS(Kosztorys!$F:$F,Kosztorys!$D:$D,$B327,Kosztorys!$I:$I,CONCATENATE("&lt;01.01.",BM$10,""))+(SUMIFS(Kosztorys!$F:$F,Kosztorys!$D:$D,$B327,Kosztorys!$I:$I,CONCATENATE("&lt;=31.03.",BM$10,""))-SUMIFS(Kosztorys!$F:$F,Kosztorys!$D:$D,$B327,Kosztorys!$I:$I,CONCATENATE("&lt;=31.12.",BL$10,"")))*0.75+(SUMIFS(Kosztorys!$F:$F,Kosztorys!$D:$D,$B327,Kosztorys!$I:$I,CONCATENATE("&lt;=30.06.",BM$10,""))-SUMIFS(Kosztorys!$F:$F,Kosztorys!$D:$D,$B327,Kosztorys!$I:$I,CONCATENATE("&lt;=31.03.",BM$10,"")))*0.5+(SUMIFS(Kosztorys!$F:$F,Kosztorys!$D:$D,$B327,Kosztorys!$I:$I,CONCATENATE("&lt;=30.09.",BM$10,""))-SUMIFS(Kosztorys!$F:$F,Kosztorys!$D:$D,$B327,Kosztorys!$I:$I,CONCATENATE("&lt;=30.06.",BM$10,"")))*0.25,"nic"),0)</f>
        <v/>
      </c>
      <c r="BN327" s="41">
        <f>IF($C327="OPEX - Koszt 1szt/rok",IF($M327="szt",SUMIFS(Kosztorys!$F:$F,Kosztorys!$D:$D,$B327,Kosztorys!$I:$I,CONCATENATE("&lt;01.01.",BN$10,""))+(SUMIFS(Kosztorys!$F:$F,Kosztorys!$D:$D,$B327,Kosztorys!$I:$I,CONCATENATE("&lt;=31.03.",BN$10,""))-SUMIFS(Kosztorys!$F:$F,Kosztorys!$D:$D,$B327,Kosztorys!$I:$I,CONCATENATE("&lt;=31.12.",BM$10,"")))*0.75+(SUMIFS(Kosztorys!$F:$F,Kosztorys!$D:$D,$B327,Kosztorys!$I:$I,CONCATENATE("&lt;=30.06.",BN$10,""))-SUMIFS(Kosztorys!$F:$F,Kosztorys!$D:$D,$B327,Kosztorys!$I:$I,CONCATENATE("&lt;=31.03.",BN$10,"")))*0.5+(SUMIFS(Kosztorys!$F:$F,Kosztorys!$D:$D,$B327,Kosztorys!$I:$I,CONCATENATE("&lt;=30.09.",BN$10,""))-SUMIFS(Kosztorys!$F:$F,Kosztorys!$D:$D,$B327,Kosztorys!$I:$I,CONCATENATE("&lt;=30.06.",BN$10,"")))*0.25,"nic"),0)</f>
        <v/>
      </c>
      <c r="BO327" s="41">
        <f>IF($C327="OPEX - Koszt 1szt/rok",IF($M327="szt",SUMIFS(Kosztorys!$F:$F,Kosztorys!$D:$D,$B327,Kosztorys!$I:$I,CONCATENATE("&lt;01.01.",BO$10,""))+(SUMIFS(Kosztorys!$F:$F,Kosztorys!$D:$D,$B327,Kosztorys!$I:$I,CONCATENATE("&lt;=31.03.",BO$10,""))-SUMIFS(Kosztorys!$F:$F,Kosztorys!$D:$D,$B327,Kosztorys!$I:$I,CONCATENATE("&lt;=31.12.",BN$10,"")))*0.75+(SUMIFS(Kosztorys!$F:$F,Kosztorys!$D:$D,$B327,Kosztorys!$I:$I,CONCATENATE("&lt;=30.06.",BO$10,""))-SUMIFS(Kosztorys!$F:$F,Kosztorys!$D:$D,$B327,Kosztorys!$I:$I,CONCATENATE("&lt;=31.03.",BO$10,"")))*0.5+(SUMIFS(Kosztorys!$F:$F,Kosztorys!$D:$D,$B327,Kosztorys!$I:$I,CONCATENATE("&lt;=30.09.",BO$10,""))-SUMIFS(Kosztorys!$F:$F,Kosztorys!$D:$D,$B327,Kosztorys!$I:$I,CONCATENATE("&lt;=30.06.",BO$10,"")))*0.25,"nic"),0)</f>
        <v/>
      </c>
      <c r="BP327" s="41">
        <f>IF($C327="OPEX - Koszt 1szt/rok",IF($M327="szt",SUMIFS(Kosztorys!$F:$F,Kosztorys!$D:$D,$B327,Kosztorys!$I:$I,CONCATENATE("&lt;01.01.",BP$10,""))+(SUMIFS(Kosztorys!$F:$F,Kosztorys!$D:$D,$B327,Kosztorys!$I:$I,CONCATENATE("&lt;=31.03.",BP$10,""))-SUMIFS(Kosztorys!$F:$F,Kosztorys!$D:$D,$B327,Kosztorys!$I:$I,CONCATENATE("&lt;=31.12.",BO$10,"")))*0.75+(SUMIFS(Kosztorys!$F:$F,Kosztorys!$D:$D,$B327,Kosztorys!$I:$I,CONCATENATE("&lt;=30.06.",BP$10,""))-SUMIFS(Kosztorys!$F:$F,Kosztorys!$D:$D,$B327,Kosztorys!$I:$I,CONCATENATE("&lt;=31.03.",BP$10,"")))*0.5+(SUMIFS(Kosztorys!$F:$F,Kosztorys!$D:$D,$B327,Kosztorys!$I:$I,CONCATENATE("&lt;=30.09.",BP$10,""))-SUMIFS(Kosztorys!$F:$F,Kosztorys!$D:$D,$B327,Kosztorys!$I:$I,CONCATENATE("&lt;=30.06.",BP$10,"")))*0.25,"nic"),0)</f>
        <v/>
      </c>
      <c r="BQ327" s="41">
        <f>IF($C327="OPEX - Koszt 1szt/rok",IF($M327="szt",SUMIFS(Kosztorys!$F:$F,Kosztorys!$D:$D,$B327,Kosztorys!$I:$I,CONCATENATE("&lt;01.01.",BQ$10,""))+(SUMIFS(Kosztorys!$F:$F,Kosztorys!$D:$D,$B327,Kosztorys!$I:$I,CONCATENATE("&lt;=31.03.",BQ$10,""))-SUMIFS(Kosztorys!$F:$F,Kosztorys!$D:$D,$B327,Kosztorys!$I:$I,CONCATENATE("&lt;=31.12.",BP$10,"")))*0.75+(SUMIFS(Kosztorys!$F:$F,Kosztorys!$D:$D,$B327,Kosztorys!$I:$I,CONCATENATE("&lt;=30.06.",BQ$10,""))-SUMIFS(Kosztorys!$F:$F,Kosztorys!$D:$D,$B327,Kosztorys!$I:$I,CONCATENATE("&lt;=31.03.",BQ$10,"")))*0.5+(SUMIFS(Kosztorys!$F:$F,Kosztorys!$D:$D,$B327,Kosztorys!$I:$I,CONCATENATE("&lt;=30.09.",BQ$10,""))-SUMIFS(Kosztorys!$F:$F,Kosztorys!$D:$D,$B327,Kosztorys!$I:$I,CONCATENATE("&lt;=30.06.",BQ$10,"")))*0.25,"nic"),0)</f>
        <v/>
      </c>
      <c r="BR327" s="41">
        <f>IF($C327="OPEX - Koszt 1szt/rok",IF($M327="szt",SUMIFS(Kosztorys!$F:$F,Kosztorys!$D:$D,$B327,Kosztorys!$I:$I,CONCATENATE("&lt;01.01.",BR$10,""))+(SUMIFS(Kosztorys!$F:$F,Kosztorys!$D:$D,$B327,Kosztorys!$I:$I,CONCATENATE("&lt;=31.03.",BR$10,""))-SUMIFS(Kosztorys!$F:$F,Kosztorys!$D:$D,$B327,Kosztorys!$I:$I,CONCATENATE("&lt;=31.12.",BQ$10,"")))*0.75+(SUMIFS(Kosztorys!$F:$F,Kosztorys!$D:$D,$B327,Kosztorys!$I:$I,CONCATENATE("&lt;=30.06.",BR$10,""))-SUMIFS(Kosztorys!$F:$F,Kosztorys!$D:$D,$B327,Kosztorys!$I:$I,CONCATENATE("&lt;=31.03.",BR$10,"")))*0.5+(SUMIFS(Kosztorys!$F:$F,Kosztorys!$D:$D,$B327,Kosztorys!$I:$I,CONCATENATE("&lt;=30.09.",BR$10,""))-SUMIFS(Kosztorys!$F:$F,Kosztorys!$D:$D,$B327,Kosztorys!$I:$I,CONCATENATE("&lt;=30.06.",BR$10,"")))*0.25,"nic"),0)</f>
        <v/>
      </c>
      <c r="BS327" s="41">
        <f>IF($C327="OPEX - Koszt 1szt/rok",IF($M327="szt",SUMIFS(Kosztorys!$F:$F,Kosztorys!$D:$D,$B327,Kosztorys!$I:$I,CONCATENATE("&lt;01.01.",BS$10,""))+(SUMIFS(Kosztorys!$F:$F,Kosztorys!$D:$D,$B327,Kosztorys!$I:$I,CONCATENATE("&lt;=31.03.",BS$10,""))-SUMIFS(Kosztorys!$F:$F,Kosztorys!$D:$D,$B327,Kosztorys!$I:$I,CONCATENATE("&lt;=31.12.",BR$10,"")))*0.75+(SUMIFS(Kosztorys!$F:$F,Kosztorys!$D:$D,$B327,Kosztorys!$I:$I,CONCATENATE("&lt;=30.06.",BS$10,""))-SUMIFS(Kosztorys!$F:$F,Kosztorys!$D:$D,$B327,Kosztorys!$I:$I,CONCATENATE("&lt;=31.03.",BS$10,"")))*0.5+(SUMIFS(Kosztorys!$F:$F,Kosztorys!$D:$D,$B327,Kosztorys!$I:$I,CONCATENATE("&lt;=30.09.",BS$10,""))-SUMIFS(Kosztorys!$F:$F,Kosztorys!$D:$D,$B327,Kosztorys!$I:$I,CONCATENATE("&lt;=30.06.",BS$10,"")))*0.25,"nic"),0)</f>
        <v/>
      </c>
      <c r="BT327" s="41">
        <f>IF($C327="OPEX - Koszt 1szt/rok",IF($M327="szt",SUMIFS(Kosztorys!$F:$F,Kosztorys!$D:$D,$B327,Kosztorys!$I:$I,CONCATENATE("&lt;01.01.",BT$10,""))+(SUMIFS(Kosztorys!$F:$F,Kosztorys!$D:$D,$B327,Kosztorys!$I:$I,CONCATENATE("&lt;=31.03.",BT$10,""))-SUMIFS(Kosztorys!$F:$F,Kosztorys!$D:$D,$B327,Kosztorys!$I:$I,CONCATENATE("&lt;=31.12.",BS$10,"")))*0.75+(SUMIFS(Kosztorys!$F:$F,Kosztorys!$D:$D,$B327,Kosztorys!$I:$I,CONCATENATE("&lt;=30.06.",BT$10,""))-SUMIFS(Kosztorys!$F:$F,Kosztorys!$D:$D,$B327,Kosztorys!$I:$I,CONCATENATE("&lt;=31.03.",BT$10,"")))*0.5+(SUMIFS(Kosztorys!$F:$F,Kosztorys!$D:$D,$B327,Kosztorys!$I:$I,CONCATENATE("&lt;=30.09.",BT$10,""))-SUMIFS(Kosztorys!$F:$F,Kosztorys!$D:$D,$B327,Kosztorys!$I:$I,CONCATENATE("&lt;=30.06.",BT$10,"")))*0.25,"nic"),0)</f>
        <v/>
      </c>
      <c r="BU327" s="41">
        <f>IF($C327="OPEX - Koszt 1szt/rok",IF($M327="szt",SUMIFS(Kosztorys!$F:$F,Kosztorys!$D:$D,$B327,Kosztorys!$I:$I,CONCATENATE("&lt;01.01.",BU$10,""))+(SUMIFS(Kosztorys!$F:$F,Kosztorys!$D:$D,$B327,Kosztorys!$I:$I,CONCATENATE("&lt;=31.03.",BU$10,""))-SUMIFS(Kosztorys!$F:$F,Kosztorys!$D:$D,$B327,Kosztorys!$I:$I,CONCATENATE("&lt;=31.12.",BT$10,"")))*0.75+(SUMIFS(Kosztorys!$F:$F,Kosztorys!$D:$D,$B327,Kosztorys!$I:$I,CONCATENATE("&lt;=30.06.",BU$10,""))-SUMIFS(Kosztorys!$F:$F,Kosztorys!$D:$D,$B327,Kosztorys!$I:$I,CONCATENATE("&lt;=31.03.",BU$10,"")))*0.5+(SUMIFS(Kosztorys!$F:$F,Kosztorys!$D:$D,$B327,Kosztorys!$I:$I,CONCATENATE("&lt;=30.09.",BU$10,""))-SUMIFS(Kosztorys!$F:$F,Kosztorys!$D:$D,$B327,Kosztorys!$I:$I,CONCATENATE("&lt;=30.06.",BU$10,"")))*0.25,"nic"),0)</f>
        <v/>
      </c>
      <c r="BV327" s="41">
        <f>IF($C327="OPEX - Koszt 1szt/rok",IF($M327="szt",SUMIFS(Kosztorys!$F:$F,Kosztorys!$D:$D,$B327,Kosztorys!$I:$I,CONCATENATE("&lt;01.01.",BV$10,""))+(SUMIFS(Kosztorys!$F:$F,Kosztorys!$D:$D,$B327,Kosztorys!$I:$I,CONCATENATE("&lt;=31.03.",BV$10,""))-SUMIFS(Kosztorys!$F:$F,Kosztorys!$D:$D,$B327,Kosztorys!$I:$I,CONCATENATE("&lt;=31.12.",BU$10,"")))*0.75+(SUMIFS(Kosztorys!$F:$F,Kosztorys!$D:$D,$B327,Kosztorys!$I:$I,CONCATENATE("&lt;=30.06.",BV$10,""))-SUMIFS(Kosztorys!$F:$F,Kosztorys!$D:$D,$B327,Kosztorys!$I:$I,CONCATENATE("&lt;=31.03.",BV$10,"")))*0.5+(SUMIFS(Kosztorys!$F:$F,Kosztorys!$D:$D,$B327,Kosztorys!$I:$I,CONCATENATE("&lt;=30.09.",BV$10,""))-SUMIFS(Kosztorys!$F:$F,Kosztorys!$D:$D,$B327,Kosztorys!$I:$I,CONCATENATE("&lt;=30.06.",BV$10,"")))*0.25,"nic"),0)</f>
        <v/>
      </c>
      <c r="BW327" s="41">
        <f>IF($C327="OPEX - Koszt 1szt/rok",IF($M327="szt",SUMIFS(Kosztorys!$F:$F,Kosztorys!$D:$D,$B327,Kosztorys!$I:$I,CONCATENATE("&lt;01.01.",BW$10,""))+(SUMIFS(Kosztorys!$F:$F,Kosztorys!$D:$D,$B327,Kosztorys!$I:$I,CONCATENATE("&lt;=31.03.",BW$10,""))-SUMIFS(Kosztorys!$F:$F,Kosztorys!$D:$D,$B327,Kosztorys!$I:$I,CONCATENATE("&lt;=31.12.",BV$10,"")))*0.75+(SUMIFS(Kosztorys!$F:$F,Kosztorys!$D:$D,$B327,Kosztorys!$I:$I,CONCATENATE("&lt;=30.06.",BW$10,""))-SUMIFS(Kosztorys!$F:$F,Kosztorys!$D:$D,$B327,Kosztorys!$I:$I,CONCATENATE("&lt;=31.03.",BW$10,"")))*0.5+(SUMIFS(Kosztorys!$F:$F,Kosztorys!$D:$D,$B327,Kosztorys!$I:$I,CONCATENATE("&lt;=30.09.",BW$10,""))-SUMIFS(Kosztorys!$F:$F,Kosztorys!$D:$D,$B327,Kosztorys!$I:$I,CONCATENATE("&lt;=30.06.",BW$10,"")))*0.25,"nic"),0)</f>
        <v/>
      </c>
      <c r="BX327" s="41">
        <f>IF(C327="OPEX - Koszt 1szt/rok",IF(MAX(BH327:BW327)=IF(ISERROR(VLOOKUP(B327,JB_tabela,MATCH(BX$9,JB_menu,0)-1,FALSE())),,VLOOKUP(B327,JB_tabela,MATCH(BX$9,JB_menu,0)-1,FALSE())),"OK","nie zgadza się liczba użytych JB"),"OK-ND")</f>
        <v/>
      </c>
      <c r="CB327" s="41">
        <f>IF($C327="OPEX - Długość 1m koszt/rok",IF($M327="m",SUMIFS(Kosztorys!$F:$F,Kosztorys!$D:$D,$B327,Kosztorys!$I:$I,CONCATENATE("&lt;01.01.",CB$10,""))+(SUMIFS(Kosztorys!$F:$F,Kosztorys!$D:$D,$B327,Kosztorys!$I:$I,CONCATENATE("&lt;=31.03.",CB$10,""))-SUMIFS(Kosztorys!$F:$F,Kosztorys!$D:$D,$B327,Kosztorys!$I:$I,CONCATENATE("&lt;=31.12.",CA$10,"")))*0.75+(SUMIFS(Kosztorys!$F:$F,Kosztorys!$D:$D,$B327,Kosztorys!$I:$I,CONCATENATE("&lt;=30.06.",CB$10,""))-SUMIFS(Kosztorys!$F:$F,Kosztorys!$D:$D,$B327,Kosztorys!$I:$I,CONCATENATE("&lt;=31.03.",CB$10,"")))*0.5+(SUMIFS(Kosztorys!$F:$F,Kosztorys!$D:$D,$B327,Kosztorys!$I:$I,CONCATENATE("&lt;=30.09.",CB$10,""))-SUMIFS(Kosztorys!$F:$F,Kosztorys!$D:$D,$B327,Kosztorys!$I:$I,CONCATENATE("&lt;=30.06.",CB$10,"")))*0.25,"nic"),0)</f>
        <v/>
      </c>
      <c r="CC327" s="41">
        <f>IF($C327="OPEX - Długość 1m koszt/rok",IF($M327="m",SUMIFS(Kosztorys!$F:$F,Kosztorys!$D:$D,$B327,Kosztorys!$I:$I,CONCATENATE("&lt;01.01.",CC$10,""))+(SUMIFS(Kosztorys!$F:$F,Kosztorys!$D:$D,$B327,Kosztorys!$I:$I,CONCATENATE("&lt;=31.03.",CC$10,""))-SUMIFS(Kosztorys!$F:$F,Kosztorys!$D:$D,$B327,Kosztorys!$I:$I,CONCATENATE("&lt;=31.12.",CB$10,"")))*0.75+(SUMIFS(Kosztorys!$F:$F,Kosztorys!$D:$D,$B327,Kosztorys!$I:$I,CONCATENATE("&lt;=30.06.",CC$10,""))-SUMIFS(Kosztorys!$F:$F,Kosztorys!$D:$D,$B327,Kosztorys!$I:$I,CONCATENATE("&lt;=31.03.",CC$10,"")))*0.5+(SUMIFS(Kosztorys!$F:$F,Kosztorys!$D:$D,$B327,Kosztorys!$I:$I,CONCATENATE("&lt;=30.09.",CC$10,""))-SUMIFS(Kosztorys!$F:$F,Kosztorys!$D:$D,$B327,Kosztorys!$I:$I,CONCATENATE("&lt;=30.06.",CC$10,"")))*0.25,"nic"),0)</f>
        <v/>
      </c>
      <c r="CD327" s="41">
        <f>IF($C327="OPEX - Długość 1m koszt/rok",IF($M327="m",SUMIFS(Kosztorys!$F:$F,Kosztorys!$D:$D,$B327,Kosztorys!$I:$I,CONCATENATE("&lt;01.01.",CD$10,""))+(SUMIFS(Kosztorys!$F:$F,Kosztorys!$D:$D,$B327,Kosztorys!$I:$I,CONCATENATE("&lt;=31.03.",CD$10,""))-SUMIFS(Kosztorys!$F:$F,Kosztorys!$D:$D,$B327,Kosztorys!$I:$I,CONCATENATE("&lt;=31.12.",CC$10,"")))*0.75+(SUMIFS(Kosztorys!$F:$F,Kosztorys!$D:$D,$B327,Kosztorys!$I:$I,CONCATENATE("&lt;=30.06.",CD$10,""))-SUMIFS(Kosztorys!$F:$F,Kosztorys!$D:$D,$B327,Kosztorys!$I:$I,CONCATENATE("&lt;=31.03.",CD$10,"")))*0.5+(SUMIFS(Kosztorys!$F:$F,Kosztorys!$D:$D,$B327,Kosztorys!$I:$I,CONCATENATE("&lt;=30.09.",CD$10,""))-SUMIFS(Kosztorys!$F:$F,Kosztorys!$D:$D,$B327,Kosztorys!$I:$I,CONCATENATE("&lt;=30.06.",CD$10,"")))*0.25,"nic"),0)</f>
        <v/>
      </c>
      <c r="CE327" s="41">
        <f>IF($C327="OPEX - Długość 1m koszt/rok",IF($M327="m",SUMIFS(Kosztorys!$F:$F,Kosztorys!$D:$D,$B327,Kosztorys!$I:$I,CONCATENATE("&lt;01.01.",CE$10,""))+(SUMIFS(Kosztorys!$F:$F,Kosztorys!$D:$D,$B327,Kosztorys!$I:$I,CONCATENATE("&lt;=31.03.",CE$10,""))-SUMIFS(Kosztorys!$F:$F,Kosztorys!$D:$D,$B327,Kosztorys!$I:$I,CONCATENATE("&lt;=31.12.",CD$10,"")))*0.75+(SUMIFS(Kosztorys!$F:$F,Kosztorys!$D:$D,$B327,Kosztorys!$I:$I,CONCATENATE("&lt;=30.06.",CE$10,""))-SUMIFS(Kosztorys!$F:$F,Kosztorys!$D:$D,$B327,Kosztorys!$I:$I,CONCATENATE("&lt;=31.03.",CE$10,"")))*0.5+(SUMIFS(Kosztorys!$F:$F,Kosztorys!$D:$D,$B327,Kosztorys!$I:$I,CONCATENATE("&lt;=30.09.",CE$10,""))-SUMIFS(Kosztorys!$F:$F,Kosztorys!$D:$D,$B327,Kosztorys!$I:$I,CONCATENATE("&lt;=30.06.",CE$10,"")))*0.25,"nic"),0)</f>
        <v/>
      </c>
      <c r="CF327" s="41">
        <f>IF($C327="OPEX - Długość 1m koszt/rok",IF($M327="m",SUMIFS(Kosztorys!$F:$F,Kosztorys!$D:$D,$B327,Kosztorys!$I:$I,CONCATENATE("&lt;01.01.",CF$10,""))+(SUMIFS(Kosztorys!$F:$F,Kosztorys!$D:$D,$B327,Kosztorys!$I:$I,CONCATENATE("&lt;=31.03.",CF$10,""))-SUMIFS(Kosztorys!$F:$F,Kosztorys!$D:$D,$B327,Kosztorys!$I:$I,CONCATENATE("&lt;=31.12.",CE$10,"")))*0.75+(SUMIFS(Kosztorys!$F:$F,Kosztorys!$D:$D,$B327,Kosztorys!$I:$I,CONCATENATE("&lt;=30.06.",CF$10,""))-SUMIFS(Kosztorys!$F:$F,Kosztorys!$D:$D,$B327,Kosztorys!$I:$I,CONCATENATE("&lt;=31.03.",CF$10,"")))*0.5+(SUMIFS(Kosztorys!$F:$F,Kosztorys!$D:$D,$B327,Kosztorys!$I:$I,CONCATENATE("&lt;=30.09.",CF$10,""))-SUMIFS(Kosztorys!$F:$F,Kosztorys!$D:$D,$B327,Kosztorys!$I:$I,CONCATENATE("&lt;=30.06.",CF$10,"")))*0.25,"nic"),0)</f>
        <v/>
      </c>
      <c r="CG327" s="41">
        <f>IF($C327="OPEX - Długość 1m koszt/rok",IF($M327="m",SUMIFS(Kosztorys!$F:$F,Kosztorys!$D:$D,$B327,Kosztorys!$I:$I,CONCATENATE("&lt;01.01.",CG$10,""))+(SUMIFS(Kosztorys!$F:$F,Kosztorys!$D:$D,$B327,Kosztorys!$I:$I,CONCATENATE("&lt;=31.03.",CG$10,""))-SUMIFS(Kosztorys!$F:$F,Kosztorys!$D:$D,$B327,Kosztorys!$I:$I,CONCATENATE("&lt;=31.12.",CF$10,"")))*0.75+(SUMIFS(Kosztorys!$F:$F,Kosztorys!$D:$D,$B327,Kosztorys!$I:$I,CONCATENATE("&lt;=30.06.",CG$10,""))-SUMIFS(Kosztorys!$F:$F,Kosztorys!$D:$D,$B327,Kosztorys!$I:$I,CONCATENATE("&lt;=31.03.",CG$10,"")))*0.5+(SUMIFS(Kosztorys!$F:$F,Kosztorys!$D:$D,$B327,Kosztorys!$I:$I,CONCATENATE("&lt;=30.09.",CG$10,""))-SUMIFS(Kosztorys!$F:$F,Kosztorys!$D:$D,$B327,Kosztorys!$I:$I,CONCATENATE("&lt;=30.06.",CG$10,"")))*0.25,"nic"),0)</f>
        <v/>
      </c>
      <c r="CH327" s="41">
        <f>IF($C327="OPEX - Długość 1m koszt/rok",IF($M327="m",SUMIFS(Kosztorys!$F:$F,Kosztorys!$D:$D,$B327,Kosztorys!$I:$I,CONCATENATE("&lt;01.01.",CH$10,""))+(SUMIFS(Kosztorys!$F:$F,Kosztorys!$D:$D,$B327,Kosztorys!$I:$I,CONCATENATE("&lt;=31.03.",CH$10,""))-SUMIFS(Kosztorys!$F:$F,Kosztorys!$D:$D,$B327,Kosztorys!$I:$I,CONCATENATE("&lt;=31.12.",CG$10,"")))*0.75+(SUMIFS(Kosztorys!$F:$F,Kosztorys!$D:$D,$B327,Kosztorys!$I:$I,CONCATENATE("&lt;=30.06.",CH$10,""))-SUMIFS(Kosztorys!$F:$F,Kosztorys!$D:$D,$B327,Kosztorys!$I:$I,CONCATENATE("&lt;=31.03.",CH$10,"")))*0.5+(SUMIFS(Kosztorys!$F:$F,Kosztorys!$D:$D,$B327,Kosztorys!$I:$I,CONCATENATE("&lt;=30.09.",CH$10,""))-SUMIFS(Kosztorys!$F:$F,Kosztorys!$D:$D,$B327,Kosztorys!$I:$I,CONCATENATE("&lt;=30.06.",CH$10,"")))*0.25,"nic"),0)</f>
        <v/>
      </c>
      <c r="CI327" s="41">
        <f>IF($C327="OPEX - Długość 1m koszt/rok",IF($M327="m",SUMIFS(Kosztorys!$F:$F,Kosztorys!$D:$D,$B327,Kosztorys!$I:$I,CONCATENATE("&lt;01.01.",CI$10,""))+(SUMIFS(Kosztorys!$F:$F,Kosztorys!$D:$D,$B327,Kosztorys!$I:$I,CONCATENATE("&lt;=31.03.",CI$10,""))-SUMIFS(Kosztorys!$F:$F,Kosztorys!$D:$D,$B327,Kosztorys!$I:$I,CONCATENATE("&lt;=31.12.",CH$10,"")))*0.75+(SUMIFS(Kosztorys!$F:$F,Kosztorys!$D:$D,$B327,Kosztorys!$I:$I,CONCATENATE("&lt;=30.06.",CI$10,""))-SUMIFS(Kosztorys!$F:$F,Kosztorys!$D:$D,$B327,Kosztorys!$I:$I,CONCATENATE("&lt;=31.03.",CI$10,"")))*0.5+(SUMIFS(Kosztorys!$F:$F,Kosztorys!$D:$D,$B327,Kosztorys!$I:$I,CONCATENATE("&lt;=30.09.",CI$10,""))-SUMIFS(Kosztorys!$F:$F,Kosztorys!$D:$D,$B327,Kosztorys!$I:$I,CONCATENATE("&lt;=30.06.",CI$10,"")))*0.25,"nic"),0)</f>
        <v/>
      </c>
      <c r="CJ327" s="41">
        <f>IF($C327="OPEX - Długość 1m koszt/rok",IF($M327="m",SUMIFS(Kosztorys!$F:$F,Kosztorys!$D:$D,$B327,Kosztorys!$I:$I,CONCATENATE("&lt;01.01.",CJ$10,""))+(SUMIFS(Kosztorys!$F:$F,Kosztorys!$D:$D,$B327,Kosztorys!$I:$I,CONCATENATE("&lt;=31.03.",CJ$10,""))-SUMIFS(Kosztorys!$F:$F,Kosztorys!$D:$D,$B327,Kosztorys!$I:$I,CONCATENATE("&lt;=31.12.",CI$10,"")))*0.75+(SUMIFS(Kosztorys!$F:$F,Kosztorys!$D:$D,$B327,Kosztorys!$I:$I,CONCATENATE("&lt;=30.06.",CJ$10,""))-SUMIFS(Kosztorys!$F:$F,Kosztorys!$D:$D,$B327,Kosztorys!$I:$I,CONCATENATE("&lt;=31.03.",CJ$10,"")))*0.5+(SUMIFS(Kosztorys!$F:$F,Kosztorys!$D:$D,$B327,Kosztorys!$I:$I,CONCATENATE("&lt;=30.09.",CJ$10,""))-SUMIFS(Kosztorys!$F:$F,Kosztorys!$D:$D,$B327,Kosztorys!$I:$I,CONCATENATE("&lt;=30.06.",CJ$10,"")))*0.25,"nic"),0)</f>
        <v/>
      </c>
      <c r="CK327" s="41">
        <f>IF($C327="OPEX - Długość 1m koszt/rok",IF($M327="m",SUMIFS(Kosztorys!$F:$F,Kosztorys!$D:$D,$B327,Kosztorys!$I:$I,CONCATENATE("&lt;01.01.",CK$10,""))+(SUMIFS(Kosztorys!$F:$F,Kosztorys!$D:$D,$B327,Kosztorys!$I:$I,CONCATENATE("&lt;=31.03.",CK$10,""))-SUMIFS(Kosztorys!$F:$F,Kosztorys!$D:$D,$B327,Kosztorys!$I:$I,CONCATENATE("&lt;=31.12.",CJ$10,"")))*0.75+(SUMIFS(Kosztorys!$F:$F,Kosztorys!$D:$D,$B327,Kosztorys!$I:$I,CONCATENATE("&lt;=30.06.",CK$10,""))-SUMIFS(Kosztorys!$F:$F,Kosztorys!$D:$D,$B327,Kosztorys!$I:$I,CONCATENATE("&lt;=31.03.",CK$10,"")))*0.5+(SUMIFS(Kosztorys!$F:$F,Kosztorys!$D:$D,$B327,Kosztorys!$I:$I,CONCATENATE("&lt;=30.09.",CK$10,""))-SUMIFS(Kosztorys!$F:$F,Kosztorys!$D:$D,$B327,Kosztorys!$I:$I,CONCATENATE("&lt;=30.06.",CK$10,"")))*0.25,"nic"),0)</f>
        <v/>
      </c>
      <c r="CL327" s="41">
        <f>IF($C327="OPEX - Długość 1m koszt/rok",IF($M327="m",SUMIFS(Kosztorys!$F:$F,Kosztorys!$D:$D,$B327,Kosztorys!$I:$I,CONCATENATE("&lt;01.01.",CL$10,""))+(SUMIFS(Kosztorys!$F:$F,Kosztorys!$D:$D,$B327,Kosztorys!$I:$I,CONCATENATE("&lt;=31.03.",CL$10,""))-SUMIFS(Kosztorys!$F:$F,Kosztorys!$D:$D,$B327,Kosztorys!$I:$I,CONCATENATE("&lt;=31.12.",CK$10,"")))*0.75+(SUMIFS(Kosztorys!$F:$F,Kosztorys!$D:$D,$B327,Kosztorys!$I:$I,CONCATENATE("&lt;=30.06.",CL$10,""))-SUMIFS(Kosztorys!$F:$F,Kosztorys!$D:$D,$B327,Kosztorys!$I:$I,CONCATENATE("&lt;=31.03.",CL$10,"")))*0.5+(SUMIFS(Kosztorys!$F:$F,Kosztorys!$D:$D,$B327,Kosztorys!$I:$I,CONCATENATE("&lt;=30.09.",CL$10,""))-SUMIFS(Kosztorys!$F:$F,Kosztorys!$D:$D,$B327,Kosztorys!$I:$I,CONCATENATE("&lt;=30.06.",CL$10,"")))*0.25,"nic"),0)</f>
        <v/>
      </c>
      <c r="CM327" s="41">
        <f>IF($C327="OPEX - Długość 1m koszt/rok",IF($M327="m",SUMIFS(Kosztorys!$F:$F,Kosztorys!$D:$D,$B327,Kosztorys!$I:$I,CONCATENATE("&lt;01.01.",CM$10,""))+(SUMIFS(Kosztorys!$F:$F,Kosztorys!$D:$D,$B327,Kosztorys!$I:$I,CONCATENATE("&lt;=31.03.",CM$10,""))-SUMIFS(Kosztorys!$F:$F,Kosztorys!$D:$D,$B327,Kosztorys!$I:$I,CONCATENATE("&lt;=31.12.",CL$10,"")))*0.75+(SUMIFS(Kosztorys!$F:$F,Kosztorys!$D:$D,$B327,Kosztorys!$I:$I,CONCATENATE("&lt;=30.06.",CM$10,""))-SUMIFS(Kosztorys!$F:$F,Kosztorys!$D:$D,$B327,Kosztorys!$I:$I,CONCATENATE("&lt;=31.03.",CM$10,"")))*0.5+(SUMIFS(Kosztorys!$F:$F,Kosztorys!$D:$D,$B327,Kosztorys!$I:$I,CONCATENATE("&lt;=30.09.",CM$10,""))-SUMIFS(Kosztorys!$F:$F,Kosztorys!$D:$D,$B327,Kosztorys!$I:$I,CONCATENATE("&lt;=30.06.",CM$10,"")))*0.25,"nic"),0)</f>
        <v/>
      </c>
      <c r="CN327" s="41">
        <f>IF($C327="OPEX - Długość 1m koszt/rok",IF($M327="m",SUMIFS(Kosztorys!$F:$F,Kosztorys!$D:$D,$B327,Kosztorys!$I:$I,CONCATENATE("&lt;01.01.",CN$10,""))+(SUMIFS(Kosztorys!$F:$F,Kosztorys!$D:$D,$B327,Kosztorys!$I:$I,CONCATENATE("&lt;=31.03.",CN$10,""))-SUMIFS(Kosztorys!$F:$F,Kosztorys!$D:$D,$B327,Kosztorys!$I:$I,CONCATENATE("&lt;=31.12.",CM$10,"")))*0.75+(SUMIFS(Kosztorys!$F:$F,Kosztorys!$D:$D,$B327,Kosztorys!$I:$I,CONCATENATE("&lt;=30.06.",CN$10,""))-SUMIFS(Kosztorys!$F:$F,Kosztorys!$D:$D,$B327,Kosztorys!$I:$I,CONCATENATE("&lt;=31.03.",CN$10,"")))*0.5+(SUMIFS(Kosztorys!$F:$F,Kosztorys!$D:$D,$B327,Kosztorys!$I:$I,CONCATENATE("&lt;=30.09.",CN$10,""))-SUMIFS(Kosztorys!$F:$F,Kosztorys!$D:$D,$B327,Kosztorys!$I:$I,CONCATENATE("&lt;=30.06.",CN$10,"")))*0.25,"nic"),0)</f>
        <v/>
      </c>
      <c r="CO327" s="41">
        <f>IF($C327="OPEX - Długość 1m koszt/rok",IF($M327="m",SUMIFS(Kosztorys!$F:$F,Kosztorys!$D:$D,$B327,Kosztorys!$I:$I,CONCATENATE("&lt;01.01.",CO$10,""))+(SUMIFS(Kosztorys!$F:$F,Kosztorys!$D:$D,$B327,Kosztorys!$I:$I,CONCATENATE("&lt;=31.03.",CO$10,""))-SUMIFS(Kosztorys!$F:$F,Kosztorys!$D:$D,$B327,Kosztorys!$I:$I,CONCATENATE("&lt;=31.12.",CN$10,"")))*0.75+(SUMIFS(Kosztorys!$F:$F,Kosztorys!$D:$D,$B327,Kosztorys!$I:$I,CONCATENATE("&lt;=30.06.",CO$10,""))-SUMIFS(Kosztorys!$F:$F,Kosztorys!$D:$D,$B327,Kosztorys!$I:$I,CONCATENATE("&lt;=31.03.",CO$10,"")))*0.5+(SUMIFS(Kosztorys!$F:$F,Kosztorys!$D:$D,$B327,Kosztorys!$I:$I,CONCATENATE("&lt;=30.09.",CO$10,""))-SUMIFS(Kosztorys!$F:$F,Kosztorys!$D:$D,$B327,Kosztorys!$I:$I,CONCATENATE("&lt;=30.06.",CO$10,"")))*0.25,"nic"),0)</f>
        <v/>
      </c>
      <c r="CP327" s="41">
        <f>IF($C327="OPEX - Długość 1m koszt/rok",IF($M327="m",SUMIFS(Kosztorys!$F:$F,Kosztorys!$D:$D,$B327,Kosztorys!$I:$I,CONCATENATE("&lt;01.01.",CP$10,""))+(SUMIFS(Kosztorys!$F:$F,Kosztorys!$D:$D,$B327,Kosztorys!$I:$I,CONCATENATE("&lt;=31.03.",CP$10,""))-SUMIFS(Kosztorys!$F:$F,Kosztorys!$D:$D,$B327,Kosztorys!$I:$I,CONCATENATE("&lt;=31.12.",CO$10,"")))*0.75+(SUMIFS(Kosztorys!$F:$F,Kosztorys!$D:$D,$B327,Kosztorys!$I:$I,CONCATENATE("&lt;=30.06.",CP$10,""))-SUMIFS(Kosztorys!$F:$F,Kosztorys!$D:$D,$B327,Kosztorys!$I:$I,CONCATENATE("&lt;=31.03.",CP$10,"")))*0.5+(SUMIFS(Kosztorys!$F:$F,Kosztorys!$D:$D,$B327,Kosztorys!$I:$I,CONCATENATE("&lt;=30.09.",CP$10,""))-SUMIFS(Kosztorys!$F:$F,Kosztorys!$D:$D,$B327,Kosztorys!$I:$I,CONCATENATE("&lt;=30.06.",CP$10,"")))*0.25,"nic"),0)</f>
        <v/>
      </c>
      <c r="CQ327" s="41">
        <f>IF($C327="OPEX - Długość 1m koszt/rok",IF($M327="m",SUMIFS(Kosztorys!$F:$F,Kosztorys!$D:$D,$B327,Kosztorys!$I:$I,CONCATENATE("&lt;01.01.",CQ$10,""))+(SUMIFS(Kosztorys!$F:$F,Kosztorys!$D:$D,$B327,Kosztorys!$I:$I,CONCATENATE("&lt;=31.03.",CQ$10,""))-SUMIFS(Kosztorys!$F:$F,Kosztorys!$D:$D,$B327,Kosztorys!$I:$I,CONCATENATE("&lt;=31.12.",CP$10,"")))*0.75+(SUMIFS(Kosztorys!$F:$F,Kosztorys!$D:$D,$B327,Kosztorys!$I:$I,CONCATENATE("&lt;=30.06.",CQ$10,""))-SUMIFS(Kosztorys!$F:$F,Kosztorys!$D:$D,$B327,Kosztorys!$I:$I,CONCATENATE("&lt;=31.03.",CQ$10,"")))*0.5+(SUMIFS(Kosztorys!$F:$F,Kosztorys!$D:$D,$B327,Kosztorys!$I:$I,CONCATENATE("&lt;=30.09.",CQ$10,""))-SUMIFS(Kosztorys!$F:$F,Kosztorys!$D:$D,$B327,Kosztorys!$I:$I,CONCATENATE("&lt;=30.06.",CQ$10,"")))*0.25,"nic"),0)</f>
        <v/>
      </c>
      <c r="CR327" s="41">
        <f>IF(C327="OPEX - Długość 1m koszt/rok",IF(MAX(CB327:CQ327)=IF(ISERROR(VLOOKUP(B327,JB_tabela,MATCH(CR$9,JB_menu,0)-1,FALSE())),,VLOOKUP(B327,JB_tabela,MATCH(CR$9,JB_menu,0)-1,FALSE())),"OK","nie zgadza się liczba użytych JB"),"OK-ND")</f>
        <v/>
      </c>
      <c r="CS327" s="41">
        <f>IFERROR(VLOOKUP($C327,$CY$2:$CZ$7,2,FALSE()),"ERROR")</f>
        <v/>
      </c>
      <c r="CV327" s="41">
        <f>$Q327</f>
        <v/>
      </c>
      <c r="CW327" s="41">
        <f>$R327</f>
        <v/>
      </c>
      <c r="CX327" s="41">
        <f>$S327</f>
        <v/>
      </c>
      <c r="CY327" s="41">
        <f>ROUND(IF(LEFT($C327,4)="CAPE",ROUND($E327*$H327,2)*OFFSET(T327,0,$CS327),0),2)</f>
        <v/>
      </c>
      <c r="CZ327" s="41">
        <f>ROUND(IF(LEFT($C327,4)="CAPE",ROUND($E327*$H327,2)*OFFSET(U327,0,$CS327),0),2)</f>
        <v/>
      </c>
      <c r="DA327" s="41">
        <f>ROUND(IF(LEFT($C327,4)="CAPE",ROUND($E327*$H327,2)*OFFSET(V327,0,$CS327),0),2)</f>
        <v/>
      </c>
      <c r="DB327" s="41">
        <f>ROUND(IF(LEFT($C327,4)="CAPE",ROUND($E327*$H327,2)*OFFSET(W327,0,$CS327),0),2)</f>
        <v/>
      </c>
      <c r="DC327" s="41">
        <f>ROUND(IF(LEFT($C327,4)="CAPE",ROUND($E327*$H327,2)*OFFSET(X327,0,$CS327),0),2)</f>
        <v/>
      </c>
      <c r="DD327" s="41">
        <f>ROUND(IF(LEFT($C327,4)="CAPE",ROUND($E327*$H327,2)*OFFSET(Y327,0,$CS327),0),2)</f>
        <v/>
      </c>
      <c r="DE327" s="41">
        <f>ROUND(IF(LEFT($C327,4)="CAPE",ROUND($E327*$H327,2)*OFFSET(Z327,0,$CS327),0),2)</f>
        <v/>
      </c>
      <c r="DF327" s="41">
        <f>ROUND(IF(LEFT($C327,4)="CAPE",ROUND($E327*$H327,2)*OFFSET(AA327,0,$CS327),0),2)</f>
        <v/>
      </c>
      <c r="DG327" s="41">
        <f>ROUND(IF(LEFT($C327,4)="CAPE",ROUND($E327*$H327,2)*OFFSET(AB327,0,$CS327),0),2)</f>
        <v/>
      </c>
      <c r="DH327" s="41">
        <f>ROUND(IF(LEFT($C327,4)="CAPE",ROUND($E327*$H327,2)*OFFSET(AC327,0,$CS327),0),2)</f>
        <v/>
      </c>
      <c r="DI327" s="41">
        <f>ROUND(IF(LEFT($C327,4)="CAPE",ROUND($E327*$H327,2)*OFFSET(AD327,0,$CS327),0),2)</f>
        <v/>
      </c>
      <c r="DJ327" s="41">
        <f>ROUND(IF(LEFT($C327,4)="CAPE",ROUND($E327*$H327,2)*OFFSET(AE327,0,$CS327),0),2)</f>
        <v/>
      </c>
      <c r="DK327" s="41">
        <f>ROUND(IF(LEFT($C327,4)="CAPE",ROUND($E327*$H327,2)*OFFSET(AF327,0,$CS327),0),2)</f>
        <v/>
      </c>
      <c r="DL327" s="41">
        <f>ROUND(IF(LEFT($C327,4)="CAPE",ROUND($E327*$H327,2)*OFFSET(AG327,0,$CS327),0),2)</f>
        <v/>
      </c>
      <c r="DM327" s="41">
        <f>ROUND(IF(LEFT($C327,4)="CAPE",ROUND($E327*$H327,2)*OFFSET(AH327,0,$CS327),0),2)</f>
        <v/>
      </c>
      <c r="DN327" s="41">
        <f>ROUND(IF(LEFT($C327,4)="CAPE",ROUND($E327*$H327,2)*OFFSET(AI327,0,$CS327),0),2)</f>
        <v/>
      </c>
      <c r="DP327" s="41">
        <f>$Q327</f>
        <v/>
      </c>
      <c r="DQ327" s="41">
        <f>$R327</f>
        <v/>
      </c>
      <c r="DR327" s="41">
        <f>$S327</f>
        <v/>
      </c>
      <c r="DS327" s="41">
        <f>ROUND(IF(LEFT($C327,4)="OPEX",$E327*$H327*OFFSET($T327,0,$CS327),0),2)</f>
        <v/>
      </c>
      <c r="DT327" s="41">
        <f>ROUND(IF(LEFT($C327,4)="OPEX",$E327*$H327*OFFSET($U327,0,$CS327),0),2)</f>
        <v/>
      </c>
      <c r="DU327" s="41">
        <f>ROUND(IF(LEFT($C327,4)="OPEX",$E327*$H327*OFFSET($V327,0,$CS327),0),2)</f>
        <v/>
      </c>
      <c r="DV327" s="41">
        <f>ROUND(IF(LEFT($C327,4)="OPEX",$E327*$H327*OFFSET($W327,0,$CS327),0),2)</f>
        <v/>
      </c>
      <c r="DW327" s="41">
        <f>ROUND(IF(LEFT($C327,4)="OPEX",$E327*$H327*OFFSET($X327,0,$CS327),0),2)</f>
        <v/>
      </c>
      <c r="DX327" s="41">
        <f>ROUND(IF(LEFT($C327,4)="OPEX",$E327*$H327*OFFSET($Y327,0,$CS327),0),2)</f>
        <v/>
      </c>
      <c r="DY327" s="41">
        <f>ROUND(IF(LEFT($C327,4)="OPEX",$E327*$H327*OFFSET($Z327,0,$CS327),0),2)</f>
        <v/>
      </c>
      <c r="DZ327" s="41">
        <f>ROUND(IF(LEFT($C327,4)="OPEX",$E327*$H327*OFFSET($AA327,0,$CS327),0),2)</f>
        <v/>
      </c>
      <c r="EA327" s="41">
        <f>ROUND(IF(LEFT($C327,4)="OPEX",$E327*$H327*OFFSET($AB327,0,$CS327),0),2)</f>
        <v/>
      </c>
      <c r="EB327" s="41">
        <f>ROUND(IF(LEFT($C327,4)="OPEX",$E327*$H327*OFFSET($AC327,0,$CS327),0),2)</f>
        <v/>
      </c>
      <c r="EC327" s="41">
        <f>ROUND(IF(LEFT($C327,4)="OPEX",$E327*$H327*OFFSET($AD327,0,$CS327),0),2)</f>
        <v/>
      </c>
      <c r="ED327" s="41">
        <f>ROUND(IF(LEFT($C327,4)="OPEX",$E327*$H327*OFFSET($AE327,0,$CS327),0),2)</f>
        <v/>
      </c>
      <c r="EE327" s="41">
        <f>ROUND(IF(LEFT($C327,4)="OPEX",$E327*$H327*OFFSET($AF327,0,$CS327),0),2)</f>
        <v/>
      </c>
      <c r="EF327" s="41">
        <f>ROUND(IF(LEFT($C327,4)="OPEX",$E327*$H327*OFFSET($AG327,0,$CS327),0),2)</f>
        <v/>
      </c>
      <c r="EG327" s="41">
        <f>ROUND(IF(LEFT($C327,4)="OPEX",$E327*$H327*OFFSET($AH327,0,$CS327),0),2)</f>
        <v/>
      </c>
      <c r="EH327" s="41">
        <f>ROUND(IF(LEFT($C327,4)="OPEX",$E327*$H327*OFFSET($AI327,0,$CS327),0),2)</f>
        <v/>
      </c>
      <c r="EJ327" s="41">
        <f>$Q327</f>
        <v/>
      </c>
      <c r="EK327" s="41">
        <f>$R327</f>
        <v/>
      </c>
      <c r="EL327" s="41">
        <f>$S327</f>
        <v/>
      </c>
      <c r="EM327" s="41">
        <f>ROUND($D327*$CY327,2)</f>
        <v/>
      </c>
      <c r="EN327" s="41">
        <f>ROUND($D327*$CZ327,2)</f>
        <v/>
      </c>
      <c r="EO327" s="41">
        <f>ROUND($D327*$DA327,2)</f>
        <v/>
      </c>
      <c r="EP327" s="41">
        <f>ROUND($D327*$DB327,2)</f>
        <v/>
      </c>
      <c r="EQ327" s="41">
        <f>ROUND($D327*$DC327,2)</f>
        <v/>
      </c>
      <c r="ER327" s="41">
        <f>ROUND($D327*$DD327,2)</f>
        <v/>
      </c>
      <c r="ES327" s="41">
        <f>ROUND($D327*$DE327,2)</f>
        <v/>
      </c>
      <c r="ET327" s="41">
        <f>ROUND($D327*$DF327,2)</f>
        <v/>
      </c>
      <c r="EU327" s="41">
        <f>ROUND($D327*$DG327,2)</f>
        <v/>
      </c>
      <c r="EV327" s="41">
        <f>ROUND($D327*$DH327,2)</f>
        <v/>
      </c>
      <c r="EW327" s="41">
        <f>ROUND($D327*$DI327,2)</f>
        <v/>
      </c>
      <c r="EX327" s="41">
        <f>ROUND($D327*$DJ327,2)</f>
        <v/>
      </c>
      <c r="EY327" s="41">
        <f>ROUND($D327*$DK327,2)</f>
        <v/>
      </c>
      <c r="EZ327" s="41">
        <f>ROUND($D327*$DL327,2)</f>
        <v/>
      </c>
      <c r="FA327" s="41">
        <f>ROUND($D327*$DM327,2)</f>
        <v/>
      </c>
      <c r="FB327" s="41">
        <f>ROUND($D327*$DN327,2)</f>
        <v/>
      </c>
      <c r="FG327" s="41">
        <f>ROUND(IF(LEFT($C327,4)="CAPE",SUM($CY327:CY327 )/$P327,0),2)</f>
        <v/>
      </c>
      <c r="FH327" s="41">
        <f>ROUND(IF(LEFT($C327,4)="CAPE",SUM($CY327:CZ327 )/$P327,0),2)</f>
        <v/>
      </c>
      <c r="FI327" s="41">
        <f>ROUND(IF(LEFT($C327,4)="CAPE",SUM($CY327:DA327 )/$P327,0),2)</f>
        <v/>
      </c>
      <c r="FJ327" s="41">
        <f>ROUND(IF(LEFT($C327,4)="CAPE",SUM($CY327:DB327 )/$P327,0),2)</f>
        <v/>
      </c>
      <c r="FK327" s="41">
        <f>ROUND(IF(LEFT($C327,4)="CAPE",SUM($CY327:DC327 )/$P327,0),2)</f>
        <v/>
      </c>
      <c r="FL327" s="41">
        <f>ROUND(IF(LEFT($C327,4)="CAPE",SUM($CY327:DD327 )/$P327,0),2)</f>
        <v/>
      </c>
      <c r="FM327" s="41">
        <f>ROUND(IF(LEFT($C327,4)="CAPE",SUM($CY327:DE327 )/$P327,0),2)</f>
        <v/>
      </c>
      <c r="FN327" s="41">
        <f>ROUND(IF(LEFT($C327,4)="CAPE",SUM($CY327:DF327 )/$P327,0),2)</f>
        <v/>
      </c>
      <c r="FO327" s="41">
        <f>ROUND(IF(LEFT($C327,4)="CAPE",SUM($CY327:DG327 )/$P327,0),2)</f>
        <v/>
      </c>
      <c r="FP327" s="41">
        <f>ROUND(IF(LEFT($C327,4)="CAPE",SUM($CY327:DH327 )/$P327,0),2)</f>
        <v/>
      </c>
      <c r="FQ327" s="41">
        <f>ROUND(IF(LEFT($C327,4)="CAPE",SUM($CY327:DI327 )/$P327,0),2)</f>
        <v/>
      </c>
      <c r="FR327" s="41">
        <f>ROUND(IF(LEFT($C327,4)="CAPE",SUM($CY327:DJ327 )/$P327,0),2)</f>
        <v/>
      </c>
      <c r="FS327" s="41">
        <f>ROUND(IF(LEFT($C327,4)="CAPE",SUM($CY327:DK327 )/$P327,0),2)</f>
        <v/>
      </c>
      <c r="FT327" s="41">
        <f>ROUND(IF(LEFT($C327,4)="CAPE",SUM($CY327:DL327 )/$P327,0),2)</f>
        <v/>
      </c>
      <c r="FU327" s="41">
        <f>ROUND(IF(LEFT($C327,4)="CAPE",SUM($CY327:DM327 )/$P327,0),2)</f>
        <v/>
      </c>
      <c r="FV327" s="41">
        <f>ROUND(IF(LEFT($C327,4)="CAPE",SUM($CY327:DN327 )/$P327,0),2)</f>
        <v/>
      </c>
      <c r="GA327" s="41">
        <f>ROUND(IF(SUM($FG327:FG327)&gt;SUM($CY327:CY327),SUM($CY327:CY327),SUM($FG327:FG327)),2)</f>
        <v/>
      </c>
      <c r="GB327" s="41">
        <f>ROUND(IF(SUM($FG327:FH327)&gt;SUM($CY327:CZ327),SUM($CY327:CZ327),SUM($FG327:FH327)),2)</f>
        <v/>
      </c>
      <c r="GC327" s="41">
        <f>ROUND(IF(SUM($FG327:FI327)&gt;SUM($CY327:DA327),SUM($CY327:DA327),SUM($FG327:FI327)),2)</f>
        <v/>
      </c>
      <c r="GD327" s="41">
        <f>ROUND(IF(SUM($FG327:FJ327)&gt;SUM($CY327:DB327),SUM($CY327:DB327),SUM($FG327:FJ327)),2)</f>
        <v/>
      </c>
      <c r="GE327" s="41">
        <f>ROUND(IF(SUM($FG327:FK327)&gt;SUM($CY327:DC327),SUM($CY327:DC327),SUM($FG327:FK327)),2)</f>
        <v/>
      </c>
      <c r="GF327" s="41">
        <f>ROUND(IF(SUM($FG327:FL327)&gt;SUM($CY327:DD327),SUM($CY327:DD327),SUM($FG327:FL327)),2)</f>
        <v/>
      </c>
      <c r="GG327" s="41">
        <f>ROUND(IF(SUM($FG327:FM327)&gt;SUM($CY327:DE327),SUM($CY327:DE327),SUM($FG327:FM327)),2)</f>
        <v/>
      </c>
      <c r="GH327" s="41">
        <f>ROUND(IF(SUM($FG327:FN327)&gt;SUM($CY327:DF327),SUM($CY327:DF327),SUM($FG327:FN327)),2)</f>
        <v/>
      </c>
      <c r="GI327" s="41">
        <f>ROUND(IF(SUM($FG327:FO327)&gt;SUM($CY327:DG327),SUM($CY327:DG327),SUM($FG327:FO327)),2)</f>
        <v/>
      </c>
      <c r="GJ327" s="41">
        <f>ROUND(IF(SUM($FG327:FP327)&gt;SUM($CY327:DH327),SUM($CY327:DH327),SUM($FG327:FP327)),2)</f>
        <v/>
      </c>
      <c r="GK327" s="41">
        <f>ROUND(IF(SUM($FG327:FQ327)&gt;SUM($CY327:DI327),SUM($CY327:DI327),SUM($FG327:FQ327)),2)</f>
        <v/>
      </c>
      <c r="GL327" s="41">
        <f>ROUND(IF(SUM($FG327:FR327)&gt;SUM($CY327:DJ327),SUM($CY327:DJ327),SUM($FG327:FR327)),2)</f>
        <v/>
      </c>
      <c r="GM327" s="41">
        <f>ROUND(IF(SUM($FG327:FS327)&gt;SUM($CY327:DK327),SUM($CY327:DK327),SUM($FG327:FS327)),2)</f>
        <v/>
      </c>
      <c r="GN327" s="41">
        <f>ROUND(IF(SUM($FG327:FT327)&gt;SUM($CY327:DL327),SUM($CY327:DL327),SUM($FG327:FT327)),2)</f>
        <v/>
      </c>
      <c r="GO327" s="41">
        <f>ROUND(IF(SUM($FG327:FU327)&gt;SUM($CY327:DM327),SUM($CY327:DM327),SUM($FG327:FU327)),2)</f>
        <v/>
      </c>
      <c r="GP327" s="41">
        <f>ROUND(IF(SUM($FG327:FV327)&gt;SUM($CY327:DN327),SUM($CY327:DN327),SUM($FG327:FV327)),2)</f>
        <v/>
      </c>
      <c r="GR327" s="41">
        <f>$Q327</f>
        <v/>
      </c>
      <c r="GS327" s="41">
        <f>$R327</f>
        <v/>
      </c>
      <c r="GT327" s="41">
        <f>$S327</f>
        <v/>
      </c>
      <c r="GU327" s="41">
        <f>$GA327</f>
        <v/>
      </c>
      <c r="GV327" s="41">
        <f>GB327 - GA327</f>
        <v/>
      </c>
      <c r="GW327" s="41">
        <f>GC327 - GB327</f>
        <v/>
      </c>
      <c r="GX327" s="41">
        <f>GD327 - GC327</f>
        <v/>
      </c>
      <c r="GY327" s="41">
        <f>GE327 - GD327</f>
        <v/>
      </c>
      <c r="GZ327" s="41">
        <f>GF327 - GE327</f>
        <v/>
      </c>
      <c r="HA327" s="41">
        <f>GG327 - GF327</f>
        <v/>
      </c>
      <c r="HB327" s="41">
        <f>GH327 - GG327</f>
        <v/>
      </c>
      <c r="HC327" s="41">
        <f>GI327 - GH327</f>
        <v/>
      </c>
      <c r="HD327" s="41">
        <f>GJ327 - GI327</f>
        <v/>
      </c>
      <c r="HE327" s="41">
        <f>GK327 - GJ327</f>
        <v/>
      </c>
      <c r="HF327" s="41">
        <f>GL327 - GK327</f>
        <v/>
      </c>
      <c r="HG327" s="41">
        <f>GM327 - GL327</f>
        <v/>
      </c>
      <c r="HH327" s="41">
        <f>GN327 - GM327</f>
        <v/>
      </c>
      <c r="HI327" s="41">
        <f>GO327 - GN327</f>
        <v/>
      </c>
      <c r="HJ327" s="41">
        <f>GP327 - GO327</f>
        <v/>
      </c>
      <c r="HL327" s="41">
        <f>$Q327</f>
        <v/>
      </c>
      <c r="HM327" s="41">
        <f>$R327</f>
        <v/>
      </c>
      <c r="HN327" s="41">
        <f>$S327</f>
        <v/>
      </c>
      <c r="HO327" s="144">
        <f>SUMIFS(Kosztorys!$F:$F,Kosztorys!$D:$D,$B327,Kosztorys!$I:$I,CONCATENATE("&lt;01.01.",HP$10,""))</f>
        <v/>
      </c>
      <c r="HP327" s="144">
        <f>SUMIFS(Kosztorys!$F:$F,Kosztorys!$D:$D,$B327,Kosztorys!$I:$I,CONCATENATE("&lt;01.04.",HQ$10,""))-SUM($HO327)</f>
        <v/>
      </c>
      <c r="HQ327" s="144">
        <f>SUMIFS(Kosztorys!$F:$F,Kosztorys!$D:$D,$B327,Kosztorys!$I:$I,CONCATENATE("&lt;01.07.",HR$10,""))-SUM($HO327:HP327)</f>
        <v/>
      </c>
      <c r="HR327" s="144">
        <f>SUMIFS(Kosztorys!$F:$F,Kosztorys!$D:$D,$B327,Kosztorys!$I:$I,CONCATENATE("&lt;01.10.",HS$10,""))-SUM($HO327:HQ327)</f>
        <v/>
      </c>
      <c r="HS327" s="144">
        <f>SUMIFS(Kosztorys!$F:$F,Kosztorys!$D:$D,$B327,Kosztorys!$I:$I,CONCATENATE("&lt;01.01.",HT$10,""))-SUM($HO327:HR327)</f>
        <v/>
      </c>
      <c r="HT327" s="144">
        <f>SUMIFS(Kosztorys!$F:$F,Kosztorys!$D:$D,$B327,Kosztorys!$I:$I,CONCATENATE("&lt;01.04.",HU$10,""))-SUM($HO327:HS327)</f>
        <v/>
      </c>
      <c r="HU327" s="144">
        <f>SUMIFS(Kosztorys!$F:$F,Kosztorys!$D:$D,$B327,Kosztorys!$I:$I,CONCATENATE("&lt;01.07.",HV$10,""))-SUM($HO327:HT327)</f>
        <v/>
      </c>
      <c r="HV327" s="144">
        <f>SUMIFS(Kosztorys!$F:$F,Kosztorys!$D:$D,$B327,Kosztorys!$I:$I,CONCATENATE("&lt;01.10.",HW$10,""))-SUM($HO327:HU327)</f>
        <v/>
      </c>
      <c r="HW327" s="144">
        <f>SUMIFS(Kosztorys!$F:$F,Kosztorys!$D:$D,$B327,Kosztorys!$I:$I,CONCATENATE("&lt;01.01.",HX$10,""))-SUM($HO327:HV327)</f>
        <v/>
      </c>
      <c r="HX327" s="144">
        <f>SUMIFS(Kosztorys!$F:$F,Kosztorys!$D:$D,$B327,Kosztorys!$I:$I,CONCATENATE("&lt;01.04.",HY$10,""))-SUM($HO327:HW327)</f>
        <v/>
      </c>
      <c r="HY327" s="144">
        <f>SUMIFS(Kosztorys!$F:$F,Kosztorys!$D:$D,$B327,Kosztorys!$I:$I,CONCATENATE("&lt;01.07.",HZ$10,""))-SUM($HO327:HX327)</f>
        <v/>
      </c>
      <c r="HZ327" s="144">
        <f>SUMIFS(Kosztorys!$F:$F,Kosztorys!$D:$D,$B327,Kosztorys!$I:$I,CONCATENATE("&lt;01.10.",IA$10,""))-SUM($HO327:HY327)</f>
        <v/>
      </c>
      <c r="IA327" s="144">
        <f>SUMIFS(Kosztorys!$F:$F,Kosztorys!$D:$D,$B327,Kosztorys!$I:$I,CONCATENATE("&lt;01.01.",IB$10,""))-SUM($HO327:HZ327)</f>
        <v/>
      </c>
      <c r="IB327" s="145">
        <f>IF(M327="szt",IF(SUM(HO327:IA327)=IF(ISERROR(VLOOKUP(B327,JB_tabela,MATCH(IB$9,JB_menu,0)-1,FALSE())),,VLOOKUP(B327,JB_tabela,MATCH(IB$9,JB_menu,0)-1,FALSE())),"OK","nie zgadza się liczba użytych JB"),IF(SUM(HO327:IA327)=IF(ISERROR(VLOOKUP(B327,JB_tabela,MATCH(IC$9,JB_menu,0)-1,FALSE())),,VLOOKUP(B327,JB_tabela,MATCH(IC$9,JB_menu,0)-1,FALSE())),"OK","nie zgadzają się metry użyte w JB"))</f>
        <v/>
      </c>
      <c r="IE327" s="41">
        <f>$Q327</f>
        <v/>
      </c>
      <c r="IF327" s="41">
        <f>$R327</f>
        <v/>
      </c>
      <c r="IG327" s="41">
        <f>$S327</f>
        <v/>
      </c>
      <c r="IH327" s="348">
        <f>IF(LEFT($C327,4)="CAPE",ROUND(HO327*$L327,2),0)</f>
        <v/>
      </c>
      <c r="II327" s="348">
        <f>IF(LEFT($C327,4)="CAPE",ROUND(HP327*$L327,2),0)</f>
        <v/>
      </c>
      <c r="IJ327" s="348">
        <f>IF(LEFT($C327,4)="CAPE",ROUND(HQ327*$L327,2),0)</f>
        <v/>
      </c>
      <c r="IK327" s="348">
        <f>IF(LEFT($C327,4)="CAPE",ROUND(HR327*$L327,2),0)</f>
        <v/>
      </c>
      <c r="IL327" s="348">
        <f>IF(LEFT($C327,4)="CAPE",ROUND(HS327*$L327,2),0)</f>
        <v/>
      </c>
      <c r="IM327" s="348">
        <f>IF(LEFT($C327,4)="CAPE",ROUND(HT327*$L327,2),0)</f>
        <v/>
      </c>
      <c r="IN327" s="348">
        <f>IF(LEFT($C327,4)="CAPE",ROUND(HU327*$L327,2),0)</f>
        <v/>
      </c>
      <c r="IO327" s="348">
        <f>IF(LEFT($C327,4)="CAPE",ROUND(HV327*$L327,2),0)</f>
        <v/>
      </c>
      <c r="IP327" s="348">
        <f>IF(LEFT($C327,4)="CAPE",ROUND(HW327*$L327,2),0)</f>
        <v/>
      </c>
      <c r="IQ327" s="348">
        <f>IF(LEFT($C327,4)="CAPE",ROUND(HX327*$L327,2),0)</f>
        <v/>
      </c>
      <c r="IR327" s="348">
        <f>IF(LEFT($C327,4)="CAPE",ROUND(HY327*$L327,2),0)</f>
        <v/>
      </c>
      <c r="IS327" s="348">
        <f>IF(LEFT($C327,4)="CAPE",ROUND(HZ327*$L327,2),0)</f>
        <v/>
      </c>
      <c r="IT327" s="348">
        <f>IF(LEFT($C327,4)="CAPE",ROUND(IA327*$L327,2),0)</f>
        <v/>
      </c>
      <c r="IU327" s="41">
        <f>IF(SUM(IH327:IT327)=SUM(CY327:DN327),"OK",SUM(IH327:IT327)-SUM(CY327:DN327))</f>
        <v/>
      </c>
    </row>
    <row r="328" ht="12.75" customHeight="1">
      <c r="A328" s="119" t="n"/>
      <c r="B328" s="139" t="inlineStr">
        <is>
          <t>siec_dost_obca_w</t>
        </is>
      </c>
      <c r="C328" s="139" t="inlineStr">
        <is>
          <t>OPEX - Długość 1m koszt/rok</t>
        </is>
      </c>
      <c r="D328" s="140" t="n">
        <v>0</v>
      </c>
      <c r="E328" s="64" t="n">
        <v>1</v>
      </c>
      <c r="F328" s="153" t="inlineStr">
        <is>
          <t>mb</t>
        </is>
      </c>
      <c r="G328" s="150" t="inlineStr">
        <is>
          <t>roczny czynsz dzierżawy ciemnego włókna w mieście</t>
        </is>
      </c>
      <c r="H328" s="360">
        <f>IF(ISERROR(VLOOKUP(G328,KB_tabela,MATCH(H$9,KB_menu,0)-2,FALSE())),,VLOOKUP(G328,KB_tabela,MATCH(H$9,KB_menu,0)-2,FALSE()))</f>
        <v/>
      </c>
      <c r="I328" s="41">
        <f>IF(ISERROR(VLOOKUP(B328,JB_tabela,MATCH("czy puste",JB_menu,0)-1,FALSE())),"BŁĄD brak takiej JB",VLOOKUP(B328,JB_tabela,MATCH("czy puste",JB_menu,0)-1,FALSE()))</f>
        <v/>
      </c>
      <c r="J328" s="41">
        <f>IF(ISERROR(VLOOKUP(G328,KB_tabela,MATCH(H$9,KB_menu,0)-2,FALSE())),"BŁĄD brak takiego KB",IF(H328=0,IF(LEFT(C328,4)="OPEX","OK",IF(G328="brak kosztów CAPEX","OK","Brak Ceny KB")),"OK"))</f>
        <v/>
      </c>
      <c r="K328" s="41">
        <f>IF(AJ328="nie zgadza się liczba użytych JB","Nie liczy wszystkich JB",IF(BD328="nie zgadza się liczba użytych JB","Nie liczy wszystkich JB",IF(BX328="nie zgadza się liczba użytych JB","Nie liczy wszystkich JB",IF(BX328="nie zgadza się liczba użytych JB","Nie liczy wszystkich JB","OK"))))</f>
        <v/>
      </c>
      <c r="L328" s="361">
        <f>ROUND((E328*H328),2)</f>
        <v/>
      </c>
      <c r="M328" s="41">
        <f>VLOOKUP(B328,JB_tabela,MATCH(M$9,JB_menu,0)-1,FALSE())</f>
        <v/>
      </c>
      <c r="P328" s="41">
        <f>IF(ISERROR(VLOOKUP(S328,KATEGORIA_tabela,MATCH(P$9,KATEGORIA_menu,0)-2,FALSE())),,VLOOKUP(S328,KATEGORIA_tabela,MATCH(P$9,KATEGORIA_menu,0)-2,FALSE()))</f>
        <v/>
      </c>
      <c r="Q328" s="41">
        <f>IF(ISERROR(VLOOKUP(B328,JB_tabela,MATCH(Q$9,JB_menu,0)-1,FALSE())),,VLOOKUP(B328,JB_tabela,MATCH(Q$9,JB_menu,0)-1,FALSE()))</f>
        <v/>
      </c>
      <c r="R328" s="41">
        <f>IF(ISERROR(VLOOKUP(G328,KB_tabela,MATCH(R$9,KB_menu,0)-2,FALSE())),,VLOOKUP(G328,KB_tabela,MATCH(R$9,KB_menu,0)-2,FALSE()))</f>
        <v/>
      </c>
      <c r="S328" s="41">
        <f>IF(ISERROR(VLOOKUP(G328,KB_tabela,MATCH(S$9,KB_menu,0)-2,FALSE())),,VLOOKUP(G328,KB_tabela,MATCH(S$9,KB_menu,0)-2,FALSE()))</f>
        <v/>
      </c>
      <c r="T328" s="116">
        <f>IF($C328="CAPEX - 1szt JB",IF($M328="szt",SUMIFS(Kosztorys!$F:$F,Kosztorys!$D:$D,$B328,Kosztorys!$I:$I,CONCATENATE("&lt;01.01.",U$10,""))-SUMIFS(Kosztorys!$F:$F,Kosztorys!$D:$D,$B328,Kosztorys!$I:$I,CONCATENATE("&lt;01.01.",T$10,"")),COUNTIFS(Kosztorys!$D:$D,$B328,Kosztorys!$I:$I,CONCATENATE("&lt;01.01.",U$10,""))-COUNTIFS(Kosztorys!$D:$D,$B328,Kosztorys!$I:$I,CONCATENATE("&lt;01.01.",T$10,""))),0)</f>
        <v/>
      </c>
      <c r="U328" s="116">
        <f>IF($C328="CAPEX - 1szt JB",IF($M328="szt",SUMIFS(Kosztorys!$F:$F,Kosztorys!$D:$D,$B328,Kosztorys!$I:$I,CONCATENATE("&lt;01.01.",V$10,""))-SUMIFS(Kosztorys!$F:$F,Kosztorys!$D:$D,$B328,Kosztorys!$I:$I,CONCATENATE("&lt;01.01.",U$10,"")),COUNTIFS(Kosztorys!$D:$D,$B328,Kosztorys!$I:$I,CONCATENATE("&lt;01.01.",V$10,""))-COUNTIFS(Kosztorys!$D:$D,$B328,Kosztorys!$I:$I,CONCATENATE("&lt;01.01.",U$10,""))),0)</f>
        <v/>
      </c>
      <c r="V328" s="116">
        <f>IF($C328="CAPEX - 1szt JB",IF($M328="szt",SUMIFS(Kosztorys!$F:$F,Kosztorys!$D:$D,$B328,Kosztorys!$I:$I,CONCATENATE("&lt;01.01.",W$10,""))-SUMIFS(Kosztorys!$F:$F,Kosztorys!$D:$D,$B328,Kosztorys!$I:$I,CONCATENATE("&lt;01.01.",V$10,"")),COUNTIFS(Kosztorys!$D:$D,$B328,Kosztorys!$I:$I,CONCATENATE("&lt;01.01.",W$10,""))-COUNTIFS(Kosztorys!$D:$D,$B328,Kosztorys!$I:$I,CONCATENATE("&lt;01.01.",V$10,""))),0)</f>
        <v/>
      </c>
      <c r="W328" s="116">
        <f>IF($C328="CAPEX - 1szt JB",IF($M328="szt",SUMIFS(Kosztorys!$F:$F,Kosztorys!$D:$D,$B328,Kosztorys!$I:$I,CONCATENATE("&lt;01.01.",X$10,""))-SUMIFS(Kosztorys!$F:$F,Kosztorys!$D:$D,$B328,Kosztorys!$I:$I,CONCATENATE("&lt;01.01.",W$10,"")),COUNTIFS(Kosztorys!$D:$D,$B328,Kosztorys!$I:$I,CONCATENATE("&lt;01.01.",X$10,""))-COUNTIFS(Kosztorys!$D:$D,$B328,Kosztorys!$I:$I,CONCATENATE("&lt;01.01.",W$10,""))),0)</f>
        <v/>
      </c>
      <c r="X328" s="116">
        <f>IF($C328="CAPEX - 1szt JB",IF($M328="szt",SUMIFS(Kosztorys!$F:$F,Kosztorys!$D:$D,$B328,Kosztorys!$I:$I,CONCATENATE("&lt;01.01.",Y$10,""))-SUMIFS(Kosztorys!$F:$F,Kosztorys!$D:$D,$B328,Kosztorys!$I:$I,CONCATENATE("&lt;01.01.",X$10,"")),COUNTIFS(Kosztorys!$D:$D,$B328,Kosztorys!$I:$I,CONCATENATE("&lt;01.01.",Y$10,""))-COUNTIFS(Kosztorys!$D:$D,$B328,Kosztorys!$I:$I,CONCATENATE("&lt;01.01.",X$10,""))),0)</f>
        <v/>
      </c>
      <c r="Y328" s="116">
        <f>IF($C328="CAPEX - 1szt JB",IF($M328="szt",SUMIFS(Kosztorys!$F:$F,Kosztorys!$D:$D,$B328,Kosztorys!$I:$I,CONCATENATE("&lt;01.01.",Z$10,""))-SUMIFS(Kosztorys!$F:$F,Kosztorys!$D:$D,$B328,Kosztorys!$I:$I,CONCATENATE("&lt;01.01.",Y$10,"")),COUNTIFS(Kosztorys!$D:$D,$B328,Kosztorys!$I:$I,CONCATENATE("&lt;01.01.",Z$10,""))-COUNTIFS(Kosztorys!$D:$D,$B328,Kosztorys!$I:$I,CONCATENATE("&lt;01.01.",Y$10,""))),0)</f>
        <v/>
      </c>
      <c r="Z328" s="116">
        <f>IF($C328="CAPEX - 1szt JB",IF($M328="szt",SUMIFS(Kosztorys!$F:$F,Kosztorys!$D:$D,$B328,Kosztorys!$I:$I,CONCATENATE("&lt;01.01.",AA$10,""))-SUMIFS(Kosztorys!$F:$F,Kosztorys!$D:$D,$B328,Kosztorys!$I:$I,CONCATENATE("&lt;01.01.",Z$10,"")),COUNTIFS(Kosztorys!$D:$D,$B328,Kosztorys!$I:$I,CONCATENATE("&lt;01.01.",AA$10,""))-COUNTIFS(Kosztorys!$D:$D,$B328,Kosztorys!$I:$I,CONCATENATE("&lt;01.01.",Z$10,""))),0)</f>
        <v/>
      </c>
      <c r="AA328" s="116">
        <f>IF($C328="CAPEX - 1szt JB",IF($M328="szt",SUMIFS(Kosztorys!$F:$F,Kosztorys!$D:$D,$B328,Kosztorys!$I:$I,CONCATENATE("&lt;01.01.",AB$10,""))-SUMIFS(Kosztorys!$F:$F,Kosztorys!$D:$D,$B328,Kosztorys!$I:$I,CONCATENATE("&lt;01.01.",AA$10,"")),COUNTIFS(Kosztorys!$D:$D,$B328,Kosztorys!$I:$I,CONCATENATE("&lt;01.01.",AB$10,""))-COUNTIFS(Kosztorys!$D:$D,$B328,Kosztorys!$I:$I,CONCATENATE("&lt;01.01.",AA$10,""))),0)</f>
        <v/>
      </c>
      <c r="AB328" s="116">
        <f>IF($C328="CAPEX - 1szt JB",IF($M328="szt",SUMIFS(Kosztorys!$F:$F,Kosztorys!$D:$D,$B328,Kosztorys!$I:$I,CONCATENATE("&lt;01.01.",AC$10,""))-SUMIFS(Kosztorys!$F:$F,Kosztorys!$D:$D,$B328,Kosztorys!$I:$I,CONCATENATE("&lt;01.01.",AB$10,"")),COUNTIFS(Kosztorys!$D:$D,$B328,Kosztorys!$I:$I,CONCATENATE("&lt;01.01.",AC$10,""))-COUNTIFS(Kosztorys!$D:$D,$B328,Kosztorys!$I:$I,CONCATENATE("&lt;01.01.",AB$10,""))),0)</f>
        <v/>
      </c>
      <c r="AC328" s="116">
        <f>IF($C328="CAPEX - 1szt JB",IF($M328="szt",SUMIFS(Kosztorys!$F:$F,Kosztorys!$D:$D,$B328,Kosztorys!$I:$I,CONCATENATE("&lt;01.01.",AD$10,""))-SUMIFS(Kosztorys!$F:$F,Kosztorys!$D:$D,$B328,Kosztorys!$I:$I,CONCATENATE("&lt;01.01.",AC$10,"")),COUNTIFS(Kosztorys!$D:$D,$B328,Kosztorys!$I:$I,CONCATENATE("&lt;01.01.",AD$10,""))-COUNTIFS(Kosztorys!$D:$D,$B328,Kosztorys!$I:$I,CONCATENATE("&lt;01.01.",AC$10,""))),0)</f>
        <v/>
      </c>
      <c r="AD328" s="116">
        <f>IF($C328="CAPEX - 1szt JB",IF($M328="szt",SUMIFS(Kosztorys!$F:$F,Kosztorys!$D:$D,$B328,Kosztorys!$I:$I,CONCATENATE("&lt;01.01.",AE$10,""))-SUMIFS(Kosztorys!$F:$F,Kosztorys!$D:$D,$B328,Kosztorys!$I:$I,CONCATENATE("&lt;01.01.",AD$10,"")),COUNTIFS(Kosztorys!$D:$D,$B328,Kosztorys!$I:$I,CONCATENATE("&lt;01.01.",AE$10,""))-COUNTIFS(Kosztorys!$D:$D,$B328,Kosztorys!$I:$I,CONCATENATE("&lt;01.01.",AD$10,""))),0)</f>
        <v/>
      </c>
      <c r="AE328" s="116">
        <f>IF($C328="CAPEX - 1szt JB",IF($M328="szt",SUMIFS(Kosztorys!$F:$F,Kosztorys!$D:$D,$B328,Kosztorys!$I:$I,CONCATENATE("&lt;01.01.",AF$10,""))-SUMIFS(Kosztorys!$F:$F,Kosztorys!$D:$D,$B328,Kosztorys!$I:$I,CONCATENATE("&lt;01.01.",AE$10,"")),COUNTIFS(Kosztorys!$D:$D,$B328,Kosztorys!$I:$I,CONCATENATE("&lt;01.01.",AF$10,""))-COUNTIFS(Kosztorys!$D:$D,$B328,Kosztorys!$I:$I,CONCATENATE("&lt;01.01.",AE$10,""))),0)</f>
        <v/>
      </c>
      <c r="AF328" s="116">
        <f>IF($C328="CAPEX - 1szt JB",IF($M328="szt",SUMIFS(Kosztorys!$F:$F,Kosztorys!$D:$D,$B328,Kosztorys!$I:$I,CONCATENATE("&lt;01.01.",AG$10,""))-SUMIFS(Kosztorys!$F:$F,Kosztorys!$D:$D,$B328,Kosztorys!$I:$I,CONCATENATE("&lt;01.01.",AF$10,"")),COUNTIFS(Kosztorys!$D:$D,$B328,Kosztorys!$I:$I,CONCATENATE("&lt;01.01.",AG$10,""))-COUNTIFS(Kosztorys!$D:$D,$B328,Kosztorys!$I:$I,CONCATENATE("&lt;01.01.",AF$10,""))),0)</f>
        <v/>
      </c>
      <c r="AG328" s="116">
        <f>IF($C328="CAPEX - 1szt JB",IF($M328="szt",SUMIFS(Kosztorys!$F:$F,Kosztorys!$D:$D,$B328,Kosztorys!$I:$I,CONCATENATE("&lt;01.01.",AH$10,""))-SUMIFS(Kosztorys!$F:$F,Kosztorys!$D:$D,$B328,Kosztorys!$I:$I,CONCATENATE("&lt;01.01.",AG$10,"")),COUNTIFS(Kosztorys!$D:$D,$B328,Kosztorys!$I:$I,CONCATENATE("&lt;01.01.",AH$10,""))-COUNTIFS(Kosztorys!$D:$D,$B328,Kosztorys!$I:$I,CONCATENATE("&lt;01.01.",AG$10,""))),0)</f>
        <v/>
      </c>
      <c r="AH328" s="116">
        <f>IF($C328="CAPEX - 1szt JB",IF($M328="szt",SUMIFS(Kosztorys!$F:$F,Kosztorys!$D:$D,$B328,Kosztorys!$I:$I,CONCATENATE("&lt;01.01.",AI$10,""))-SUMIFS(Kosztorys!$F:$F,Kosztorys!$D:$D,$B328,Kosztorys!$I:$I,CONCATENATE("&lt;01.01.",AH$10,"")),COUNTIFS(Kosztorys!$D:$D,$B328,Kosztorys!$I:$I,CONCATENATE("&lt;01.01.",AI$10,""))-COUNTIFS(Kosztorys!$D:$D,$B328,Kosztorys!$I:$I,CONCATENATE("&lt;01.01.",AH$10,""))),0)</f>
        <v/>
      </c>
      <c r="AI328" s="116">
        <f>IF($C328="CAPEX - 1szt JB",IF($M328="szt",SUMIFS(Kosztorys!$F:$F,Kosztorys!$D:$D,$B328,Kosztorys!$I:$I,CONCATENATE("&lt;01.01.",AJ$10,""))-SUMIFS(Kosztorys!$F:$F,Kosztorys!$D:$D,$B328,Kosztorys!$I:$I,CONCATENATE("&lt;01.01.",AI$10,"")),COUNTIFS(Kosztorys!$D:$D,$B328,Kosztorys!$I:$I,CONCATENATE("&lt;01.01.",AJ$10,""))-COUNTIFS(Kosztorys!$D:$D,$B328,Kosztorys!$I:$I,CONCATENATE("&lt;01.01.",AI$10,""))),0)</f>
        <v/>
      </c>
      <c r="AJ328" s="116">
        <f>IF(C328="CAPEX - 1szt JB",IF(SUM(T328:AI328)=IF(ISERROR(VLOOKUP(B328,JB_tabela,MATCH(AJ$9,JB_menu,0)-1,FALSE())),,VLOOKUP(B328,JB_tabela,MATCH(AJ$9,JB_menu,0)-1,FALSE())),"OK","nie zgadza się liczba użytych JB"),"OK-ND")</f>
        <v/>
      </c>
      <c r="AM328" s="41">
        <f>IFERROR("_" &amp; VLOOKUP($B328,#REF!,1,FALSE()),#REF!)</f>
        <v/>
      </c>
      <c r="AN328" s="41">
        <f>IF($C328="CAPEX - Długość 1m",SUMIFS(Kosztorys!$F:$F,Kosztorys!$D:$D,$B328,Kosztorys!$I:$I,CONCATENATE("&lt;31.12.",AN$10,""))-SUMIFS(Kosztorys!$F:$F,Kosztorys!$D:$D,$B328,Kosztorys!$I:$I,CONCATENATE("&lt;31.12.",AM$10,"")),"x")</f>
        <v/>
      </c>
      <c r="AO328" s="41">
        <f>IF($C328="CAPEX - Długość 1m",SUMIFS(Kosztorys!$F:$F,Kosztorys!$D:$D,$B328,Kosztorys!$I:$I,CONCATENATE("&lt;31.12.",AO$10,""))-SUMIFS(Kosztorys!$F:$F,Kosztorys!$D:$D,$B328,Kosztorys!$I:$I,CONCATENATE("&lt;31.12.",AN$10,"")),"x")</f>
        <v/>
      </c>
      <c r="AP328" s="41">
        <f>IF($C328="CAPEX - Długość 1m",SUMIFS(Kosztorys!$F:$F,Kosztorys!$D:$D,$B328,Kosztorys!$I:$I,CONCATENATE("&lt;31.12.",AP$10,""))-SUMIFS(Kosztorys!$F:$F,Kosztorys!$D:$D,$B328,Kosztorys!$I:$I,CONCATENATE("&lt;31.12.",AO$10,"")),"x")</f>
        <v/>
      </c>
      <c r="AQ328" s="41">
        <f>IF($C328="CAPEX - Długość 1m",SUMIFS(Kosztorys!$F:$F,Kosztorys!$D:$D,$B328,Kosztorys!$I:$I,CONCATENATE("&lt;31.12.",AQ$10,""))-SUMIFS(Kosztorys!$F:$F,Kosztorys!$D:$D,$B328,Kosztorys!$I:$I,CONCATENATE("&lt;31.12.",AP$10,"")),"x")</f>
        <v/>
      </c>
      <c r="AR328" s="41">
        <f>IF($C328="CAPEX - Długość 1m",SUMIFS(Kosztorys!$F:$F,Kosztorys!$D:$D,$B328,Kosztorys!$I:$I,CONCATENATE("&lt;31.12.",AR$10,""))-SUMIFS(Kosztorys!$F:$F,Kosztorys!$D:$D,$B328,Kosztorys!$I:$I,CONCATENATE("&lt;31.12.",AQ$10,"")),"x")</f>
        <v/>
      </c>
      <c r="AS328" s="41">
        <f>IF($C328="CAPEX - Długość 1m",SUMIFS(Kosztorys!$F:$F,Kosztorys!$D:$D,$B328,Kosztorys!$I:$I,CONCATENATE("&lt;31.12.",AS$10,""))-SUMIFS(Kosztorys!$F:$F,Kosztorys!$D:$D,$B328,Kosztorys!$I:$I,CONCATENATE("&lt;31.12.",AR$10,"")),"x")</f>
        <v/>
      </c>
      <c r="AT328" s="41">
        <f>IF($C328="CAPEX - Długość 1m",SUMIFS(Kosztorys!$F:$F,Kosztorys!$D:$D,$B328,Kosztorys!$I:$I,CONCATENATE("&lt;31.12.",AT$10,""))-SUMIFS(Kosztorys!$F:$F,Kosztorys!$D:$D,$B328,Kosztorys!$I:$I,CONCATENATE("&lt;31.12.",AS$10,"")),"x")</f>
        <v/>
      </c>
      <c r="AU328" s="41">
        <f>IF($C328="CAPEX - Długość 1m",SUMIFS(Kosztorys!$F:$F,Kosztorys!$D:$D,$B328,Kosztorys!$I:$I,CONCATENATE("&lt;31.12.",AU$10,""))-SUMIFS(Kosztorys!$F:$F,Kosztorys!$D:$D,$B328,Kosztorys!$I:$I,CONCATENATE("&lt;31.12.",AT$10,"")),"x")</f>
        <v/>
      </c>
      <c r="AV328" s="41">
        <f>IF($C328="CAPEX - Długość 1m",SUMIFS(Kosztorys!$F:$F,Kosztorys!$D:$D,$B328,Kosztorys!$I:$I,CONCATENATE("&lt;31.12.",AV$10,""))-SUMIFS(Kosztorys!$F:$F,Kosztorys!$D:$D,$B328,Kosztorys!$I:$I,CONCATENATE("&lt;31.12.",AU$10,"")),"x")</f>
        <v/>
      </c>
      <c r="AW328" s="41">
        <f>IF($C328="CAPEX - Długość 1m",SUMIFS(Kosztorys!$F:$F,Kosztorys!$D:$D,$B328,Kosztorys!$I:$I,CONCATENATE("&lt;31.12.",AW$10,""))-SUMIFS(Kosztorys!$F:$F,Kosztorys!$D:$D,$B328,Kosztorys!$I:$I,CONCATENATE("&lt;31.12.",AV$10,"")),"x")</f>
        <v/>
      </c>
      <c r="AX328" s="41">
        <f>IF($C328="CAPEX - Długość 1m",SUMIFS(Kosztorys!$F:$F,Kosztorys!$D:$D,$B328,Kosztorys!$I:$I,CONCATENATE("&lt;31.12.",AX$10,""))-SUMIFS(Kosztorys!$F:$F,Kosztorys!$D:$D,$B328,Kosztorys!$I:$I,CONCATENATE("&lt;31.12.",AW$10,"")),"x")</f>
        <v/>
      </c>
      <c r="AY328" s="41">
        <f>IF($C328="CAPEX - Długość 1m",SUMIFS(Kosztorys!$F:$F,Kosztorys!$D:$D,$B328,Kosztorys!$I:$I,CONCATENATE("&lt;31.12.",AY$10,""))-SUMIFS(Kosztorys!$F:$F,Kosztorys!$D:$D,$B328,Kosztorys!$I:$I,CONCATENATE("&lt;31.12.",AX$10,"")),"x")</f>
        <v/>
      </c>
      <c r="AZ328" s="41">
        <f>IF($C328="CAPEX - Długość 1m",SUMIFS(Kosztorys!$F:$F,Kosztorys!$D:$D,$B328,Kosztorys!$I:$I,CONCATENATE("&lt;31.12.",AZ$10,""))-SUMIFS(Kosztorys!$F:$F,Kosztorys!$D:$D,$B328,Kosztorys!$I:$I,CONCATENATE("&lt;31.12.",AY$10,"")),"x")</f>
        <v/>
      </c>
      <c r="BA328" s="41">
        <f>IF($C328="CAPEX - Długość 1m",SUMIFS(Kosztorys!$F:$F,Kosztorys!$D:$D,$B328,Kosztorys!$I:$I,CONCATENATE("&lt;31.12.",BA$10,""))-SUMIFS(Kosztorys!$F:$F,Kosztorys!$D:$D,$B328,Kosztorys!$I:$I,CONCATENATE("&lt;31.12.",AZ$10,"")),"x")</f>
        <v/>
      </c>
      <c r="BB328" s="41">
        <f>IF($C328="CAPEX - Długość 1m",SUMIFS(Kosztorys!$F:$F,Kosztorys!$D:$D,$B328,Kosztorys!$I:$I,CONCATENATE("&lt;31.12.",BB$10,""))-SUMIFS(Kosztorys!$F:$F,Kosztorys!$D:$D,$B328,Kosztorys!$I:$I,CONCATENATE("&lt;31.12.",BA$10,"")),"x")</f>
        <v/>
      </c>
      <c r="BC328" s="41">
        <f>IF($C328="CAPEX - Długość 1m",SUMIFS(Kosztorys!$F:$F,Kosztorys!$D:$D,$B328,Kosztorys!$I:$I,CONCATENATE("&lt;31.12.",BC$10,""))-SUMIFS(Kosztorys!$F:$F,Kosztorys!$D:$D,$B328,Kosztorys!$I:$I,CONCATENATE("&lt;31.12.",BB$10,"")),"x")</f>
        <v/>
      </c>
      <c r="BD328" s="41">
        <f>IF(C328="CAPEX - Długość 1m",IF(SUM(AN328:BC328)=IF(ISERROR(VLOOKUP(B328,JB_tabela,MATCH(BD$9,JB_menu,0)-1,FALSE())),,VLOOKUP(B328,JB_tabela,MATCH(BD$9,JB_menu,0)-1,FALSE())),"OK","nie zgadza się liczba użytych JB"),"OK-ND")</f>
        <v/>
      </c>
      <c r="BH328" s="41">
        <f>IF($C328="OPEX - Koszt 1szt/rok",IF($M328="szt",SUMIFS(Kosztorys!$F:$F,Kosztorys!$D:$D,$B328,Kosztorys!$I:$I,CONCATENATE("&lt;01.01.",BH$10,""))+(SUMIFS(Kosztorys!$F:$F,Kosztorys!$D:$D,$B328,Kosztorys!$I:$I,CONCATENATE("&lt;=31.03.",BH$10,""))-SUMIFS(Kosztorys!$F:$F,Kosztorys!$D:$D,$B328,Kosztorys!$I:$I,CONCATENATE("&lt;=31.12.",BG$10,"")))*0.75+(SUMIFS(Kosztorys!$F:$F,Kosztorys!$D:$D,$B328,Kosztorys!$I:$I,CONCATENATE("&lt;=30.06.",BH$10,""))-SUMIFS(Kosztorys!$F:$F,Kosztorys!$D:$D,$B328,Kosztorys!$I:$I,CONCATENATE("&lt;=31.03.",BH$10,"")))*0.5+(SUMIFS(Kosztorys!$F:$F,Kosztorys!$D:$D,$B328,Kosztorys!$I:$I,CONCATENATE("&lt;=30.09.",BH$10,""))-SUMIFS(Kosztorys!$F:$F,Kosztorys!$D:$D,$B328,Kosztorys!$I:$I,CONCATENATE("&lt;=30.06.",BH$10,"")))*0.25,"nic"),0)</f>
        <v/>
      </c>
      <c r="BI328" s="41">
        <f>IF($C328="OPEX - Koszt 1szt/rok",IF($M328="szt",SUMIFS(Kosztorys!$F:$F,Kosztorys!$D:$D,$B328,Kosztorys!$I:$I,CONCATENATE("&lt;01.01.",BI$10,""))+(SUMIFS(Kosztorys!$F:$F,Kosztorys!$D:$D,$B328,Kosztorys!$I:$I,CONCATENATE("&lt;=31.03.",BI$10,""))-SUMIFS(Kosztorys!$F:$F,Kosztorys!$D:$D,$B328,Kosztorys!$I:$I,CONCATENATE("&lt;=31.12.",BH$10,"")))*0.75+(SUMIFS(Kosztorys!$F:$F,Kosztorys!$D:$D,$B328,Kosztorys!$I:$I,CONCATENATE("&lt;=30.06.",BI$10,""))-SUMIFS(Kosztorys!$F:$F,Kosztorys!$D:$D,$B328,Kosztorys!$I:$I,CONCATENATE("&lt;=31.03.",BI$10,"")))*0.5+(SUMIFS(Kosztorys!$F:$F,Kosztorys!$D:$D,$B328,Kosztorys!$I:$I,CONCATENATE("&lt;=30.09.",BI$10,""))-SUMIFS(Kosztorys!$F:$F,Kosztorys!$D:$D,$B328,Kosztorys!$I:$I,CONCATENATE("&lt;=30.06.",BI$10,"")))*0.25,"nic"),0)</f>
        <v/>
      </c>
      <c r="BJ328" s="41">
        <f>IF($C328="OPEX - Koszt 1szt/rok",IF($M328="szt",SUMIFS(Kosztorys!$F:$F,Kosztorys!$D:$D,$B328,Kosztorys!$I:$I,CONCATENATE("&lt;01.01.",BJ$10,""))+(SUMIFS(Kosztorys!$F:$F,Kosztorys!$D:$D,$B328,Kosztorys!$I:$I,CONCATENATE("&lt;=31.03.",BJ$10,""))-SUMIFS(Kosztorys!$F:$F,Kosztorys!$D:$D,$B328,Kosztorys!$I:$I,CONCATENATE("&lt;=31.12.",BI$10,"")))*0.75+(SUMIFS(Kosztorys!$F:$F,Kosztorys!$D:$D,$B328,Kosztorys!$I:$I,CONCATENATE("&lt;=30.06.",BJ$10,""))-SUMIFS(Kosztorys!$F:$F,Kosztorys!$D:$D,$B328,Kosztorys!$I:$I,CONCATENATE("&lt;=31.03.",BJ$10,"")))*0.5+(SUMIFS(Kosztorys!$F:$F,Kosztorys!$D:$D,$B328,Kosztorys!$I:$I,CONCATENATE("&lt;=30.09.",BJ$10,""))-SUMIFS(Kosztorys!$F:$F,Kosztorys!$D:$D,$B328,Kosztorys!$I:$I,CONCATENATE("&lt;=30.06.",BJ$10,"")))*0.25,"nic"),0)</f>
        <v/>
      </c>
      <c r="BK328" s="41">
        <f>IF($C328="OPEX - Koszt 1szt/rok",IF($M328="szt",SUMIFS(Kosztorys!$F:$F,Kosztorys!$D:$D,$B328,Kosztorys!$I:$I,CONCATENATE("&lt;01.01.",BK$10,""))+(SUMIFS(Kosztorys!$F:$F,Kosztorys!$D:$D,$B328,Kosztorys!$I:$I,CONCATENATE("&lt;=31.03.",BK$10,""))-SUMIFS(Kosztorys!$F:$F,Kosztorys!$D:$D,$B328,Kosztorys!$I:$I,CONCATENATE("&lt;=31.12.",BJ$10,"")))*0.75+(SUMIFS(Kosztorys!$F:$F,Kosztorys!$D:$D,$B328,Kosztorys!$I:$I,CONCATENATE("&lt;=30.06.",BK$10,""))-SUMIFS(Kosztorys!$F:$F,Kosztorys!$D:$D,$B328,Kosztorys!$I:$I,CONCATENATE("&lt;=31.03.",BK$10,"")))*0.5+(SUMIFS(Kosztorys!$F:$F,Kosztorys!$D:$D,$B328,Kosztorys!$I:$I,CONCATENATE("&lt;=30.09.",BK$10,""))-SUMIFS(Kosztorys!$F:$F,Kosztorys!$D:$D,$B328,Kosztorys!$I:$I,CONCATENATE("&lt;=30.06.",BK$10,"")))*0.25,"nic"),0)</f>
        <v/>
      </c>
      <c r="BL328" s="41">
        <f>IF($C328="OPEX - Koszt 1szt/rok",IF($M328="szt",SUMIFS(Kosztorys!$F:$F,Kosztorys!$D:$D,$B328,Kosztorys!$I:$I,CONCATENATE("&lt;01.01.",BL$10,""))+(SUMIFS(Kosztorys!$F:$F,Kosztorys!$D:$D,$B328,Kosztorys!$I:$I,CONCATENATE("&lt;=31.03.",BL$10,""))-SUMIFS(Kosztorys!$F:$F,Kosztorys!$D:$D,$B328,Kosztorys!$I:$I,CONCATENATE("&lt;=31.12.",BK$10,"")))*0.75+(SUMIFS(Kosztorys!$F:$F,Kosztorys!$D:$D,$B328,Kosztorys!$I:$I,CONCATENATE("&lt;=30.06.",BL$10,""))-SUMIFS(Kosztorys!$F:$F,Kosztorys!$D:$D,$B328,Kosztorys!$I:$I,CONCATENATE("&lt;=31.03.",BL$10,"")))*0.5+(SUMIFS(Kosztorys!$F:$F,Kosztorys!$D:$D,$B328,Kosztorys!$I:$I,CONCATENATE("&lt;=30.09.",BL$10,""))-SUMIFS(Kosztorys!$F:$F,Kosztorys!$D:$D,$B328,Kosztorys!$I:$I,CONCATENATE("&lt;=30.06.",BL$10,"")))*0.25,"nic"),0)</f>
        <v/>
      </c>
      <c r="BM328" s="41">
        <f>IF($C328="OPEX - Koszt 1szt/rok",IF($M328="szt",SUMIFS(Kosztorys!$F:$F,Kosztorys!$D:$D,$B328,Kosztorys!$I:$I,CONCATENATE("&lt;01.01.",BM$10,""))+(SUMIFS(Kosztorys!$F:$F,Kosztorys!$D:$D,$B328,Kosztorys!$I:$I,CONCATENATE("&lt;=31.03.",BM$10,""))-SUMIFS(Kosztorys!$F:$F,Kosztorys!$D:$D,$B328,Kosztorys!$I:$I,CONCATENATE("&lt;=31.12.",BL$10,"")))*0.75+(SUMIFS(Kosztorys!$F:$F,Kosztorys!$D:$D,$B328,Kosztorys!$I:$I,CONCATENATE("&lt;=30.06.",BM$10,""))-SUMIFS(Kosztorys!$F:$F,Kosztorys!$D:$D,$B328,Kosztorys!$I:$I,CONCATENATE("&lt;=31.03.",BM$10,"")))*0.5+(SUMIFS(Kosztorys!$F:$F,Kosztorys!$D:$D,$B328,Kosztorys!$I:$I,CONCATENATE("&lt;=30.09.",BM$10,""))-SUMIFS(Kosztorys!$F:$F,Kosztorys!$D:$D,$B328,Kosztorys!$I:$I,CONCATENATE("&lt;=30.06.",BM$10,"")))*0.25,"nic"),0)</f>
        <v/>
      </c>
      <c r="BN328" s="41">
        <f>IF($C328="OPEX - Koszt 1szt/rok",IF($M328="szt",SUMIFS(Kosztorys!$F:$F,Kosztorys!$D:$D,$B328,Kosztorys!$I:$I,CONCATENATE("&lt;01.01.",BN$10,""))+(SUMIFS(Kosztorys!$F:$F,Kosztorys!$D:$D,$B328,Kosztorys!$I:$I,CONCATENATE("&lt;=31.03.",BN$10,""))-SUMIFS(Kosztorys!$F:$F,Kosztorys!$D:$D,$B328,Kosztorys!$I:$I,CONCATENATE("&lt;=31.12.",BM$10,"")))*0.75+(SUMIFS(Kosztorys!$F:$F,Kosztorys!$D:$D,$B328,Kosztorys!$I:$I,CONCATENATE("&lt;=30.06.",BN$10,""))-SUMIFS(Kosztorys!$F:$F,Kosztorys!$D:$D,$B328,Kosztorys!$I:$I,CONCATENATE("&lt;=31.03.",BN$10,"")))*0.5+(SUMIFS(Kosztorys!$F:$F,Kosztorys!$D:$D,$B328,Kosztorys!$I:$I,CONCATENATE("&lt;=30.09.",BN$10,""))-SUMIFS(Kosztorys!$F:$F,Kosztorys!$D:$D,$B328,Kosztorys!$I:$I,CONCATENATE("&lt;=30.06.",BN$10,"")))*0.25,"nic"),0)</f>
        <v/>
      </c>
      <c r="BO328" s="41">
        <f>IF($C328="OPEX - Koszt 1szt/rok",IF($M328="szt",SUMIFS(Kosztorys!$F:$F,Kosztorys!$D:$D,$B328,Kosztorys!$I:$I,CONCATENATE("&lt;01.01.",BO$10,""))+(SUMIFS(Kosztorys!$F:$F,Kosztorys!$D:$D,$B328,Kosztorys!$I:$I,CONCATENATE("&lt;=31.03.",BO$10,""))-SUMIFS(Kosztorys!$F:$F,Kosztorys!$D:$D,$B328,Kosztorys!$I:$I,CONCATENATE("&lt;=31.12.",BN$10,"")))*0.75+(SUMIFS(Kosztorys!$F:$F,Kosztorys!$D:$D,$B328,Kosztorys!$I:$I,CONCATENATE("&lt;=30.06.",BO$10,""))-SUMIFS(Kosztorys!$F:$F,Kosztorys!$D:$D,$B328,Kosztorys!$I:$I,CONCATENATE("&lt;=31.03.",BO$10,"")))*0.5+(SUMIFS(Kosztorys!$F:$F,Kosztorys!$D:$D,$B328,Kosztorys!$I:$I,CONCATENATE("&lt;=30.09.",BO$10,""))-SUMIFS(Kosztorys!$F:$F,Kosztorys!$D:$D,$B328,Kosztorys!$I:$I,CONCATENATE("&lt;=30.06.",BO$10,"")))*0.25,"nic"),0)</f>
        <v/>
      </c>
      <c r="BP328" s="41">
        <f>IF($C328="OPEX - Koszt 1szt/rok",IF($M328="szt",SUMIFS(Kosztorys!$F:$F,Kosztorys!$D:$D,$B328,Kosztorys!$I:$I,CONCATENATE("&lt;01.01.",BP$10,""))+(SUMIFS(Kosztorys!$F:$F,Kosztorys!$D:$D,$B328,Kosztorys!$I:$I,CONCATENATE("&lt;=31.03.",BP$10,""))-SUMIFS(Kosztorys!$F:$F,Kosztorys!$D:$D,$B328,Kosztorys!$I:$I,CONCATENATE("&lt;=31.12.",BO$10,"")))*0.75+(SUMIFS(Kosztorys!$F:$F,Kosztorys!$D:$D,$B328,Kosztorys!$I:$I,CONCATENATE("&lt;=30.06.",BP$10,""))-SUMIFS(Kosztorys!$F:$F,Kosztorys!$D:$D,$B328,Kosztorys!$I:$I,CONCATENATE("&lt;=31.03.",BP$10,"")))*0.5+(SUMIFS(Kosztorys!$F:$F,Kosztorys!$D:$D,$B328,Kosztorys!$I:$I,CONCATENATE("&lt;=30.09.",BP$10,""))-SUMIFS(Kosztorys!$F:$F,Kosztorys!$D:$D,$B328,Kosztorys!$I:$I,CONCATENATE("&lt;=30.06.",BP$10,"")))*0.25,"nic"),0)</f>
        <v/>
      </c>
      <c r="BQ328" s="41">
        <f>IF($C328="OPEX - Koszt 1szt/rok",IF($M328="szt",SUMIFS(Kosztorys!$F:$F,Kosztorys!$D:$D,$B328,Kosztorys!$I:$I,CONCATENATE("&lt;01.01.",BQ$10,""))+(SUMIFS(Kosztorys!$F:$F,Kosztorys!$D:$D,$B328,Kosztorys!$I:$I,CONCATENATE("&lt;=31.03.",BQ$10,""))-SUMIFS(Kosztorys!$F:$F,Kosztorys!$D:$D,$B328,Kosztorys!$I:$I,CONCATENATE("&lt;=31.12.",BP$10,"")))*0.75+(SUMIFS(Kosztorys!$F:$F,Kosztorys!$D:$D,$B328,Kosztorys!$I:$I,CONCATENATE("&lt;=30.06.",BQ$10,""))-SUMIFS(Kosztorys!$F:$F,Kosztorys!$D:$D,$B328,Kosztorys!$I:$I,CONCATENATE("&lt;=31.03.",BQ$10,"")))*0.5+(SUMIFS(Kosztorys!$F:$F,Kosztorys!$D:$D,$B328,Kosztorys!$I:$I,CONCATENATE("&lt;=30.09.",BQ$10,""))-SUMIFS(Kosztorys!$F:$F,Kosztorys!$D:$D,$B328,Kosztorys!$I:$I,CONCATENATE("&lt;=30.06.",BQ$10,"")))*0.25,"nic"),0)</f>
        <v/>
      </c>
      <c r="BR328" s="41">
        <f>IF($C328="OPEX - Koszt 1szt/rok",IF($M328="szt",SUMIFS(Kosztorys!$F:$F,Kosztorys!$D:$D,$B328,Kosztorys!$I:$I,CONCATENATE("&lt;01.01.",BR$10,""))+(SUMIFS(Kosztorys!$F:$F,Kosztorys!$D:$D,$B328,Kosztorys!$I:$I,CONCATENATE("&lt;=31.03.",BR$10,""))-SUMIFS(Kosztorys!$F:$F,Kosztorys!$D:$D,$B328,Kosztorys!$I:$I,CONCATENATE("&lt;=31.12.",BQ$10,"")))*0.75+(SUMIFS(Kosztorys!$F:$F,Kosztorys!$D:$D,$B328,Kosztorys!$I:$I,CONCATENATE("&lt;=30.06.",BR$10,""))-SUMIFS(Kosztorys!$F:$F,Kosztorys!$D:$D,$B328,Kosztorys!$I:$I,CONCATENATE("&lt;=31.03.",BR$10,"")))*0.5+(SUMIFS(Kosztorys!$F:$F,Kosztorys!$D:$D,$B328,Kosztorys!$I:$I,CONCATENATE("&lt;=30.09.",BR$10,""))-SUMIFS(Kosztorys!$F:$F,Kosztorys!$D:$D,$B328,Kosztorys!$I:$I,CONCATENATE("&lt;=30.06.",BR$10,"")))*0.25,"nic"),0)</f>
        <v/>
      </c>
      <c r="BS328" s="41">
        <f>IF($C328="OPEX - Koszt 1szt/rok",IF($M328="szt",SUMIFS(Kosztorys!$F:$F,Kosztorys!$D:$D,$B328,Kosztorys!$I:$I,CONCATENATE("&lt;01.01.",BS$10,""))+(SUMIFS(Kosztorys!$F:$F,Kosztorys!$D:$D,$B328,Kosztorys!$I:$I,CONCATENATE("&lt;=31.03.",BS$10,""))-SUMIFS(Kosztorys!$F:$F,Kosztorys!$D:$D,$B328,Kosztorys!$I:$I,CONCATENATE("&lt;=31.12.",BR$10,"")))*0.75+(SUMIFS(Kosztorys!$F:$F,Kosztorys!$D:$D,$B328,Kosztorys!$I:$I,CONCATENATE("&lt;=30.06.",BS$10,""))-SUMIFS(Kosztorys!$F:$F,Kosztorys!$D:$D,$B328,Kosztorys!$I:$I,CONCATENATE("&lt;=31.03.",BS$10,"")))*0.5+(SUMIFS(Kosztorys!$F:$F,Kosztorys!$D:$D,$B328,Kosztorys!$I:$I,CONCATENATE("&lt;=30.09.",BS$10,""))-SUMIFS(Kosztorys!$F:$F,Kosztorys!$D:$D,$B328,Kosztorys!$I:$I,CONCATENATE("&lt;=30.06.",BS$10,"")))*0.25,"nic"),0)</f>
        <v/>
      </c>
      <c r="BT328" s="41">
        <f>IF($C328="OPEX - Koszt 1szt/rok",IF($M328="szt",SUMIFS(Kosztorys!$F:$F,Kosztorys!$D:$D,$B328,Kosztorys!$I:$I,CONCATENATE("&lt;01.01.",BT$10,""))+(SUMIFS(Kosztorys!$F:$F,Kosztorys!$D:$D,$B328,Kosztorys!$I:$I,CONCATENATE("&lt;=31.03.",BT$10,""))-SUMIFS(Kosztorys!$F:$F,Kosztorys!$D:$D,$B328,Kosztorys!$I:$I,CONCATENATE("&lt;=31.12.",BS$10,"")))*0.75+(SUMIFS(Kosztorys!$F:$F,Kosztorys!$D:$D,$B328,Kosztorys!$I:$I,CONCATENATE("&lt;=30.06.",BT$10,""))-SUMIFS(Kosztorys!$F:$F,Kosztorys!$D:$D,$B328,Kosztorys!$I:$I,CONCATENATE("&lt;=31.03.",BT$10,"")))*0.5+(SUMIFS(Kosztorys!$F:$F,Kosztorys!$D:$D,$B328,Kosztorys!$I:$I,CONCATENATE("&lt;=30.09.",BT$10,""))-SUMIFS(Kosztorys!$F:$F,Kosztorys!$D:$D,$B328,Kosztorys!$I:$I,CONCATENATE("&lt;=30.06.",BT$10,"")))*0.25,"nic"),0)</f>
        <v/>
      </c>
      <c r="BU328" s="41">
        <f>IF($C328="OPEX - Koszt 1szt/rok",IF($M328="szt",SUMIFS(Kosztorys!$F:$F,Kosztorys!$D:$D,$B328,Kosztorys!$I:$I,CONCATENATE("&lt;01.01.",BU$10,""))+(SUMIFS(Kosztorys!$F:$F,Kosztorys!$D:$D,$B328,Kosztorys!$I:$I,CONCATENATE("&lt;=31.03.",BU$10,""))-SUMIFS(Kosztorys!$F:$F,Kosztorys!$D:$D,$B328,Kosztorys!$I:$I,CONCATENATE("&lt;=31.12.",BT$10,"")))*0.75+(SUMIFS(Kosztorys!$F:$F,Kosztorys!$D:$D,$B328,Kosztorys!$I:$I,CONCATENATE("&lt;=30.06.",BU$10,""))-SUMIFS(Kosztorys!$F:$F,Kosztorys!$D:$D,$B328,Kosztorys!$I:$I,CONCATENATE("&lt;=31.03.",BU$10,"")))*0.5+(SUMIFS(Kosztorys!$F:$F,Kosztorys!$D:$D,$B328,Kosztorys!$I:$I,CONCATENATE("&lt;=30.09.",BU$10,""))-SUMIFS(Kosztorys!$F:$F,Kosztorys!$D:$D,$B328,Kosztorys!$I:$I,CONCATENATE("&lt;=30.06.",BU$10,"")))*0.25,"nic"),0)</f>
        <v/>
      </c>
      <c r="BV328" s="41">
        <f>IF($C328="OPEX - Koszt 1szt/rok",IF($M328="szt",SUMIFS(Kosztorys!$F:$F,Kosztorys!$D:$D,$B328,Kosztorys!$I:$I,CONCATENATE("&lt;01.01.",BV$10,""))+(SUMIFS(Kosztorys!$F:$F,Kosztorys!$D:$D,$B328,Kosztorys!$I:$I,CONCATENATE("&lt;=31.03.",BV$10,""))-SUMIFS(Kosztorys!$F:$F,Kosztorys!$D:$D,$B328,Kosztorys!$I:$I,CONCATENATE("&lt;=31.12.",BU$10,"")))*0.75+(SUMIFS(Kosztorys!$F:$F,Kosztorys!$D:$D,$B328,Kosztorys!$I:$I,CONCATENATE("&lt;=30.06.",BV$10,""))-SUMIFS(Kosztorys!$F:$F,Kosztorys!$D:$D,$B328,Kosztorys!$I:$I,CONCATENATE("&lt;=31.03.",BV$10,"")))*0.5+(SUMIFS(Kosztorys!$F:$F,Kosztorys!$D:$D,$B328,Kosztorys!$I:$I,CONCATENATE("&lt;=30.09.",BV$10,""))-SUMIFS(Kosztorys!$F:$F,Kosztorys!$D:$D,$B328,Kosztorys!$I:$I,CONCATENATE("&lt;=30.06.",BV$10,"")))*0.25,"nic"),0)</f>
        <v/>
      </c>
      <c r="BW328" s="41">
        <f>IF($C328="OPEX - Koszt 1szt/rok",IF($M328="szt",SUMIFS(Kosztorys!$F:$F,Kosztorys!$D:$D,$B328,Kosztorys!$I:$I,CONCATENATE("&lt;01.01.",BW$10,""))+(SUMIFS(Kosztorys!$F:$F,Kosztorys!$D:$D,$B328,Kosztorys!$I:$I,CONCATENATE("&lt;=31.03.",BW$10,""))-SUMIFS(Kosztorys!$F:$F,Kosztorys!$D:$D,$B328,Kosztorys!$I:$I,CONCATENATE("&lt;=31.12.",BV$10,"")))*0.75+(SUMIFS(Kosztorys!$F:$F,Kosztorys!$D:$D,$B328,Kosztorys!$I:$I,CONCATENATE("&lt;=30.06.",BW$10,""))-SUMIFS(Kosztorys!$F:$F,Kosztorys!$D:$D,$B328,Kosztorys!$I:$I,CONCATENATE("&lt;=31.03.",BW$10,"")))*0.5+(SUMIFS(Kosztorys!$F:$F,Kosztorys!$D:$D,$B328,Kosztorys!$I:$I,CONCATENATE("&lt;=30.09.",BW$10,""))-SUMIFS(Kosztorys!$F:$F,Kosztorys!$D:$D,$B328,Kosztorys!$I:$I,CONCATENATE("&lt;=30.06.",BW$10,"")))*0.25,"nic"),0)</f>
        <v/>
      </c>
      <c r="BX328" s="41">
        <f>IF(C328="OPEX - Koszt 1szt/rok",IF(MAX(BH328:BW328)=IF(ISERROR(VLOOKUP(B328,JB_tabela,MATCH(BX$9,JB_menu,0)-1,FALSE())),,VLOOKUP(B328,JB_tabela,MATCH(BX$9,JB_menu,0)-1,FALSE())),"OK","nie zgadza się liczba użytych JB"),"OK-ND")</f>
        <v/>
      </c>
      <c r="CB328" s="41">
        <f>IF($C328="OPEX - Długość 1m koszt/rok",IF($M328="m",SUMIFS(Kosztorys!$F:$F,Kosztorys!$D:$D,$B328,Kosztorys!$I:$I,CONCATENATE("&lt;01.01.",CB$10,""))+(SUMIFS(Kosztorys!$F:$F,Kosztorys!$D:$D,$B328,Kosztorys!$I:$I,CONCATENATE("&lt;=31.03.",CB$10,""))-SUMIFS(Kosztorys!$F:$F,Kosztorys!$D:$D,$B328,Kosztorys!$I:$I,CONCATENATE("&lt;=31.12.",CA$10,"")))*0.75+(SUMIFS(Kosztorys!$F:$F,Kosztorys!$D:$D,$B328,Kosztorys!$I:$I,CONCATENATE("&lt;=30.06.",CB$10,""))-SUMIFS(Kosztorys!$F:$F,Kosztorys!$D:$D,$B328,Kosztorys!$I:$I,CONCATENATE("&lt;=31.03.",CB$10,"")))*0.5+(SUMIFS(Kosztorys!$F:$F,Kosztorys!$D:$D,$B328,Kosztorys!$I:$I,CONCATENATE("&lt;=30.09.",CB$10,""))-SUMIFS(Kosztorys!$F:$F,Kosztorys!$D:$D,$B328,Kosztorys!$I:$I,CONCATENATE("&lt;=30.06.",CB$10,"")))*0.25,"nic"),0)</f>
        <v/>
      </c>
      <c r="CC328" s="41">
        <f>IF($C328="OPEX - Długość 1m koszt/rok",IF($M328="m",SUMIFS(Kosztorys!$F:$F,Kosztorys!$D:$D,$B328,Kosztorys!$I:$I,CONCATENATE("&lt;01.01.",CC$10,""))+(SUMIFS(Kosztorys!$F:$F,Kosztorys!$D:$D,$B328,Kosztorys!$I:$I,CONCATENATE("&lt;=31.03.",CC$10,""))-SUMIFS(Kosztorys!$F:$F,Kosztorys!$D:$D,$B328,Kosztorys!$I:$I,CONCATENATE("&lt;=31.12.",CB$10,"")))*0.75+(SUMIFS(Kosztorys!$F:$F,Kosztorys!$D:$D,$B328,Kosztorys!$I:$I,CONCATENATE("&lt;=30.06.",CC$10,""))-SUMIFS(Kosztorys!$F:$F,Kosztorys!$D:$D,$B328,Kosztorys!$I:$I,CONCATENATE("&lt;=31.03.",CC$10,"")))*0.5+(SUMIFS(Kosztorys!$F:$F,Kosztorys!$D:$D,$B328,Kosztorys!$I:$I,CONCATENATE("&lt;=30.09.",CC$10,""))-SUMIFS(Kosztorys!$F:$F,Kosztorys!$D:$D,$B328,Kosztorys!$I:$I,CONCATENATE("&lt;=30.06.",CC$10,"")))*0.25,"nic"),0)</f>
        <v/>
      </c>
      <c r="CD328" s="41">
        <f>IF($C328="OPEX - Długość 1m koszt/rok",IF($M328="m",SUMIFS(Kosztorys!$F:$F,Kosztorys!$D:$D,$B328,Kosztorys!$I:$I,CONCATENATE("&lt;01.01.",CD$10,""))+(SUMIFS(Kosztorys!$F:$F,Kosztorys!$D:$D,$B328,Kosztorys!$I:$I,CONCATENATE("&lt;=31.03.",CD$10,""))-SUMIFS(Kosztorys!$F:$F,Kosztorys!$D:$D,$B328,Kosztorys!$I:$I,CONCATENATE("&lt;=31.12.",CC$10,"")))*0.75+(SUMIFS(Kosztorys!$F:$F,Kosztorys!$D:$D,$B328,Kosztorys!$I:$I,CONCATENATE("&lt;=30.06.",CD$10,""))-SUMIFS(Kosztorys!$F:$F,Kosztorys!$D:$D,$B328,Kosztorys!$I:$I,CONCATENATE("&lt;=31.03.",CD$10,"")))*0.5+(SUMIFS(Kosztorys!$F:$F,Kosztorys!$D:$D,$B328,Kosztorys!$I:$I,CONCATENATE("&lt;=30.09.",CD$10,""))-SUMIFS(Kosztorys!$F:$F,Kosztorys!$D:$D,$B328,Kosztorys!$I:$I,CONCATENATE("&lt;=30.06.",CD$10,"")))*0.25,"nic"),0)</f>
        <v/>
      </c>
      <c r="CE328" s="41">
        <f>IF($C328="OPEX - Długość 1m koszt/rok",IF($M328="m",SUMIFS(Kosztorys!$F:$F,Kosztorys!$D:$D,$B328,Kosztorys!$I:$I,CONCATENATE("&lt;01.01.",CE$10,""))+(SUMIFS(Kosztorys!$F:$F,Kosztorys!$D:$D,$B328,Kosztorys!$I:$I,CONCATENATE("&lt;=31.03.",CE$10,""))-SUMIFS(Kosztorys!$F:$F,Kosztorys!$D:$D,$B328,Kosztorys!$I:$I,CONCATENATE("&lt;=31.12.",CD$10,"")))*0.75+(SUMIFS(Kosztorys!$F:$F,Kosztorys!$D:$D,$B328,Kosztorys!$I:$I,CONCATENATE("&lt;=30.06.",CE$10,""))-SUMIFS(Kosztorys!$F:$F,Kosztorys!$D:$D,$B328,Kosztorys!$I:$I,CONCATENATE("&lt;=31.03.",CE$10,"")))*0.5+(SUMIFS(Kosztorys!$F:$F,Kosztorys!$D:$D,$B328,Kosztorys!$I:$I,CONCATENATE("&lt;=30.09.",CE$10,""))-SUMIFS(Kosztorys!$F:$F,Kosztorys!$D:$D,$B328,Kosztorys!$I:$I,CONCATENATE("&lt;=30.06.",CE$10,"")))*0.25,"nic"),0)</f>
        <v/>
      </c>
      <c r="CF328" s="41">
        <f>IF($C328="OPEX - Długość 1m koszt/rok",IF($M328="m",SUMIFS(Kosztorys!$F:$F,Kosztorys!$D:$D,$B328,Kosztorys!$I:$I,CONCATENATE("&lt;01.01.",CF$10,""))+(SUMIFS(Kosztorys!$F:$F,Kosztorys!$D:$D,$B328,Kosztorys!$I:$I,CONCATENATE("&lt;=31.03.",CF$10,""))-SUMIFS(Kosztorys!$F:$F,Kosztorys!$D:$D,$B328,Kosztorys!$I:$I,CONCATENATE("&lt;=31.12.",CE$10,"")))*0.75+(SUMIFS(Kosztorys!$F:$F,Kosztorys!$D:$D,$B328,Kosztorys!$I:$I,CONCATENATE("&lt;=30.06.",CF$10,""))-SUMIFS(Kosztorys!$F:$F,Kosztorys!$D:$D,$B328,Kosztorys!$I:$I,CONCATENATE("&lt;=31.03.",CF$10,"")))*0.5+(SUMIFS(Kosztorys!$F:$F,Kosztorys!$D:$D,$B328,Kosztorys!$I:$I,CONCATENATE("&lt;=30.09.",CF$10,""))-SUMIFS(Kosztorys!$F:$F,Kosztorys!$D:$D,$B328,Kosztorys!$I:$I,CONCATENATE("&lt;=30.06.",CF$10,"")))*0.25,"nic"),0)</f>
        <v/>
      </c>
      <c r="CG328" s="41">
        <f>IF($C328="OPEX - Długość 1m koszt/rok",IF($M328="m",SUMIFS(Kosztorys!$F:$F,Kosztorys!$D:$D,$B328,Kosztorys!$I:$I,CONCATENATE("&lt;01.01.",CG$10,""))+(SUMIFS(Kosztorys!$F:$F,Kosztorys!$D:$D,$B328,Kosztorys!$I:$I,CONCATENATE("&lt;=31.03.",CG$10,""))-SUMIFS(Kosztorys!$F:$F,Kosztorys!$D:$D,$B328,Kosztorys!$I:$I,CONCATENATE("&lt;=31.12.",CF$10,"")))*0.75+(SUMIFS(Kosztorys!$F:$F,Kosztorys!$D:$D,$B328,Kosztorys!$I:$I,CONCATENATE("&lt;=30.06.",CG$10,""))-SUMIFS(Kosztorys!$F:$F,Kosztorys!$D:$D,$B328,Kosztorys!$I:$I,CONCATENATE("&lt;=31.03.",CG$10,"")))*0.5+(SUMIFS(Kosztorys!$F:$F,Kosztorys!$D:$D,$B328,Kosztorys!$I:$I,CONCATENATE("&lt;=30.09.",CG$10,""))-SUMIFS(Kosztorys!$F:$F,Kosztorys!$D:$D,$B328,Kosztorys!$I:$I,CONCATENATE("&lt;=30.06.",CG$10,"")))*0.25,"nic"),0)</f>
        <v/>
      </c>
      <c r="CH328" s="41">
        <f>IF($C328="OPEX - Długość 1m koszt/rok",IF($M328="m",SUMIFS(Kosztorys!$F:$F,Kosztorys!$D:$D,$B328,Kosztorys!$I:$I,CONCATENATE("&lt;01.01.",CH$10,""))+(SUMIFS(Kosztorys!$F:$F,Kosztorys!$D:$D,$B328,Kosztorys!$I:$I,CONCATENATE("&lt;=31.03.",CH$10,""))-SUMIFS(Kosztorys!$F:$F,Kosztorys!$D:$D,$B328,Kosztorys!$I:$I,CONCATENATE("&lt;=31.12.",CG$10,"")))*0.75+(SUMIFS(Kosztorys!$F:$F,Kosztorys!$D:$D,$B328,Kosztorys!$I:$I,CONCATENATE("&lt;=30.06.",CH$10,""))-SUMIFS(Kosztorys!$F:$F,Kosztorys!$D:$D,$B328,Kosztorys!$I:$I,CONCATENATE("&lt;=31.03.",CH$10,"")))*0.5+(SUMIFS(Kosztorys!$F:$F,Kosztorys!$D:$D,$B328,Kosztorys!$I:$I,CONCATENATE("&lt;=30.09.",CH$10,""))-SUMIFS(Kosztorys!$F:$F,Kosztorys!$D:$D,$B328,Kosztorys!$I:$I,CONCATENATE("&lt;=30.06.",CH$10,"")))*0.25,"nic"),0)</f>
        <v/>
      </c>
      <c r="CI328" s="41">
        <f>IF($C328="OPEX - Długość 1m koszt/rok",IF($M328="m",SUMIFS(Kosztorys!$F:$F,Kosztorys!$D:$D,$B328,Kosztorys!$I:$I,CONCATENATE("&lt;01.01.",CI$10,""))+(SUMIFS(Kosztorys!$F:$F,Kosztorys!$D:$D,$B328,Kosztorys!$I:$I,CONCATENATE("&lt;=31.03.",CI$10,""))-SUMIFS(Kosztorys!$F:$F,Kosztorys!$D:$D,$B328,Kosztorys!$I:$I,CONCATENATE("&lt;=31.12.",CH$10,"")))*0.75+(SUMIFS(Kosztorys!$F:$F,Kosztorys!$D:$D,$B328,Kosztorys!$I:$I,CONCATENATE("&lt;=30.06.",CI$10,""))-SUMIFS(Kosztorys!$F:$F,Kosztorys!$D:$D,$B328,Kosztorys!$I:$I,CONCATENATE("&lt;=31.03.",CI$10,"")))*0.5+(SUMIFS(Kosztorys!$F:$F,Kosztorys!$D:$D,$B328,Kosztorys!$I:$I,CONCATENATE("&lt;=30.09.",CI$10,""))-SUMIFS(Kosztorys!$F:$F,Kosztorys!$D:$D,$B328,Kosztorys!$I:$I,CONCATENATE("&lt;=30.06.",CI$10,"")))*0.25,"nic"),0)</f>
        <v/>
      </c>
      <c r="CJ328" s="41">
        <f>IF($C328="OPEX - Długość 1m koszt/rok",IF($M328="m",SUMIFS(Kosztorys!$F:$F,Kosztorys!$D:$D,$B328,Kosztorys!$I:$I,CONCATENATE("&lt;01.01.",CJ$10,""))+(SUMIFS(Kosztorys!$F:$F,Kosztorys!$D:$D,$B328,Kosztorys!$I:$I,CONCATENATE("&lt;=31.03.",CJ$10,""))-SUMIFS(Kosztorys!$F:$F,Kosztorys!$D:$D,$B328,Kosztorys!$I:$I,CONCATENATE("&lt;=31.12.",CI$10,"")))*0.75+(SUMIFS(Kosztorys!$F:$F,Kosztorys!$D:$D,$B328,Kosztorys!$I:$I,CONCATENATE("&lt;=30.06.",CJ$10,""))-SUMIFS(Kosztorys!$F:$F,Kosztorys!$D:$D,$B328,Kosztorys!$I:$I,CONCATENATE("&lt;=31.03.",CJ$10,"")))*0.5+(SUMIFS(Kosztorys!$F:$F,Kosztorys!$D:$D,$B328,Kosztorys!$I:$I,CONCATENATE("&lt;=30.09.",CJ$10,""))-SUMIFS(Kosztorys!$F:$F,Kosztorys!$D:$D,$B328,Kosztorys!$I:$I,CONCATENATE("&lt;=30.06.",CJ$10,"")))*0.25,"nic"),0)</f>
        <v/>
      </c>
      <c r="CK328" s="41">
        <f>IF($C328="OPEX - Długość 1m koszt/rok",IF($M328="m",SUMIFS(Kosztorys!$F:$F,Kosztorys!$D:$D,$B328,Kosztorys!$I:$I,CONCATENATE("&lt;01.01.",CK$10,""))+(SUMIFS(Kosztorys!$F:$F,Kosztorys!$D:$D,$B328,Kosztorys!$I:$I,CONCATENATE("&lt;=31.03.",CK$10,""))-SUMIFS(Kosztorys!$F:$F,Kosztorys!$D:$D,$B328,Kosztorys!$I:$I,CONCATENATE("&lt;=31.12.",CJ$10,"")))*0.75+(SUMIFS(Kosztorys!$F:$F,Kosztorys!$D:$D,$B328,Kosztorys!$I:$I,CONCATENATE("&lt;=30.06.",CK$10,""))-SUMIFS(Kosztorys!$F:$F,Kosztorys!$D:$D,$B328,Kosztorys!$I:$I,CONCATENATE("&lt;=31.03.",CK$10,"")))*0.5+(SUMIFS(Kosztorys!$F:$F,Kosztorys!$D:$D,$B328,Kosztorys!$I:$I,CONCATENATE("&lt;=30.09.",CK$10,""))-SUMIFS(Kosztorys!$F:$F,Kosztorys!$D:$D,$B328,Kosztorys!$I:$I,CONCATENATE("&lt;=30.06.",CK$10,"")))*0.25,"nic"),0)</f>
        <v/>
      </c>
      <c r="CL328" s="41">
        <f>IF($C328="OPEX - Długość 1m koszt/rok",IF($M328="m",SUMIFS(Kosztorys!$F:$F,Kosztorys!$D:$D,$B328,Kosztorys!$I:$I,CONCATENATE("&lt;01.01.",CL$10,""))+(SUMIFS(Kosztorys!$F:$F,Kosztorys!$D:$D,$B328,Kosztorys!$I:$I,CONCATENATE("&lt;=31.03.",CL$10,""))-SUMIFS(Kosztorys!$F:$F,Kosztorys!$D:$D,$B328,Kosztorys!$I:$I,CONCATENATE("&lt;=31.12.",CK$10,"")))*0.75+(SUMIFS(Kosztorys!$F:$F,Kosztorys!$D:$D,$B328,Kosztorys!$I:$I,CONCATENATE("&lt;=30.06.",CL$10,""))-SUMIFS(Kosztorys!$F:$F,Kosztorys!$D:$D,$B328,Kosztorys!$I:$I,CONCATENATE("&lt;=31.03.",CL$10,"")))*0.5+(SUMIFS(Kosztorys!$F:$F,Kosztorys!$D:$D,$B328,Kosztorys!$I:$I,CONCATENATE("&lt;=30.09.",CL$10,""))-SUMIFS(Kosztorys!$F:$F,Kosztorys!$D:$D,$B328,Kosztorys!$I:$I,CONCATENATE("&lt;=30.06.",CL$10,"")))*0.25,"nic"),0)</f>
        <v/>
      </c>
      <c r="CM328" s="41">
        <f>IF($C328="OPEX - Długość 1m koszt/rok",IF($M328="m",SUMIFS(Kosztorys!$F:$F,Kosztorys!$D:$D,$B328,Kosztorys!$I:$I,CONCATENATE("&lt;01.01.",CM$10,""))+(SUMIFS(Kosztorys!$F:$F,Kosztorys!$D:$D,$B328,Kosztorys!$I:$I,CONCATENATE("&lt;=31.03.",CM$10,""))-SUMIFS(Kosztorys!$F:$F,Kosztorys!$D:$D,$B328,Kosztorys!$I:$I,CONCATENATE("&lt;=31.12.",CL$10,"")))*0.75+(SUMIFS(Kosztorys!$F:$F,Kosztorys!$D:$D,$B328,Kosztorys!$I:$I,CONCATENATE("&lt;=30.06.",CM$10,""))-SUMIFS(Kosztorys!$F:$F,Kosztorys!$D:$D,$B328,Kosztorys!$I:$I,CONCATENATE("&lt;=31.03.",CM$10,"")))*0.5+(SUMIFS(Kosztorys!$F:$F,Kosztorys!$D:$D,$B328,Kosztorys!$I:$I,CONCATENATE("&lt;=30.09.",CM$10,""))-SUMIFS(Kosztorys!$F:$F,Kosztorys!$D:$D,$B328,Kosztorys!$I:$I,CONCATENATE("&lt;=30.06.",CM$10,"")))*0.25,"nic"),0)</f>
        <v/>
      </c>
      <c r="CN328" s="41">
        <f>IF($C328="OPEX - Długość 1m koszt/rok",IF($M328="m",SUMIFS(Kosztorys!$F:$F,Kosztorys!$D:$D,$B328,Kosztorys!$I:$I,CONCATENATE("&lt;01.01.",CN$10,""))+(SUMIFS(Kosztorys!$F:$F,Kosztorys!$D:$D,$B328,Kosztorys!$I:$I,CONCATENATE("&lt;=31.03.",CN$10,""))-SUMIFS(Kosztorys!$F:$F,Kosztorys!$D:$D,$B328,Kosztorys!$I:$I,CONCATENATE("&lt;=31.12.",CM$10,"")))*0.75+(SUMIFS(Kosztorys!$F:$F,Kosztorys!$D:$D,$B328,Kosztorys!$I:$I,CONCATENATE("&lt;=30.06.",CN$10,""))-SUMIFS(Kosztorys!$F:$F,Kosztorys!$D:$D,$B328,Kosztorys!$I:$I,CONCATENATE("&lt;=31.03.",CN$10,"")))*0.5+(SUMIFS(Kosztorys!$F:$F,Kosztorys!$D:$D,$B328,Kosztorys!$I:$I,CONCATENATE("&lt;=30.09.",CN$10,""))-SUMIFS(Kosztorys!$F:$F,Kosztorys!$D:$D,$B328,Kosztorys!$I:$I,CONCATENATE("&lt;=30.06.",CN$10,"")))*0.25,"nic"),0)</f>
        <v/>
      </c>
      <c r="CO328" s="41">
        <f>IF($C328="OPEX - Długość 1m koszt/rok",IF($M328="m",SUMIFS(Kosztorys!$F:$F,Kosztorys!$D:$D,$B328,Kosztorys!$I:$I,CONCATENATE("&lt;01.01.",CO$10,""))+(SUMIFS(Kosztorys!$F:$F,Kosztorys!$D:$D,$B328,Kosztorys!$I:$I,CONCATENATE("&lt;=31.03.",CO$10,""))-SUMIFS(Kosztorys!$F:$F,Kosztorys!$D:$D,$B328,Kosztorys!$I:$I,CONCATENATE("&lt;=31.12.",CN$10,"")))*0.75+(SUMIFS(Kosztorys!$F:$F,Kosztorys!$D:$D,$B328,Kosztorys!$I:$I,CONCATENATE("&lt;=30.06.",CO$10,""))-SUMIFS(Kosztorys!$F:$F,Kosztorys!$D:$D,$B328,Kosztorys!$I:$I,CONCATENATE("&lt;=31.03.",CO$10,"")))*0.5+(SUMIFS(Kosztorys!$F:$F,Kosztorys!$D:$D,$B328,Kosztorys!$I:$I,CONCATENATE("&lt;=30.09.",CO$10,""))-SUMIFS(Kosztorys!$F:$F,Kosztorys!$D:$D,$B328,Kosztorys!$I:$I,CONCATENATE("&lt;=30.06.",CO$10,"")))*0.25,"nic"),0)</f>
        <v/>
      </c>
      <c r="CP328" s="41">
        <f>IF($C328="OPEX - Długość 1m koszt/rok",IF($M328="m",SUMIFS(Kosztorys!$F:$F,Kosztorys!$D:$D,$B328,Kosztorys!$I:$I,CONCATENATE("&lt;01.01.",CP$10,""))+(SUMIFS(Kosztorys!$F:$F,Kosztorys!$D:$D,$B328,Kosztorys!$I:$I,CONCATENATE("&lt;=31.03.",CP$10,""))-SUMIFS(Kosztorys!$F:$F,Kosztorys!$D:$D,$B328,Kosztorys!$I:$I,CONCATENATE("&lt;=31.12.",CO$10,"")))*0.75+(SUMIFS(Kosztorys!$F:$F,Kosztorys!$D:$D,$B328,Kosztorys!$I:$I,CONCATENATE("&lt;=30.06.",CP$10,""))-SUMIFS(Kosztorys!$F:$F,Kosztorys!$D:$D,$B328,Kosztorys!$I:$I,CONCATENATE("&lt;=31.03.",CP$10,"")))*0.5+(SUMIFS(Kosztorys!$F:$F,Kosztorys!$D:$D,$B328,Kosztorys!$I:$I,CONCATENATE("&lt;=30.09.",CP$10,""))-SUMIFS(Kosztorys!$F:$F,Kosztorys!$D:$D,$B328,Kosztorys!$I:$I,CONCATENATE("&lt;=30.06.",CP$10,"")))*0.25,"nic"),0)</f>
        <v/>
      </c>
      <c r="CQ328" s="41">
        <f>IF($C328="OPEX - Długość 1m koszt/rok",IF($M328="m",SUMIFS(Kosztorys!$F:$F,Kosztorys!$D:$D,$B328,Kosztorys!$I:$I,CONCATENATE("&lt;01.01.",CQ$10,""))+(SUMIFS(Kosztorys!$F:$F,Kosztorys!$D:$D,$B328,Kosztorys!$I:$I,CONCATENATE("&lt;=31.03.",CQ$10,""))-SUMIFS(Kosztorys!$F:$F,Kosztorys!$D:$D,$B328,Kosztorys!$I:$I,CONCATENATE("&lt;=31.12.",CP$10,"")))*0.75+(SUMIFS(Kosztorys!$F:$F,Kosztorys!$D:$D,$B328,Kosztorys!$I:$I,CONCATENATE("&lt;=30.06.",CQ$10,""))-SUMIFS(Kosztorys!$F:$F,Kosztorys!$D:$D,$B328,Kosztorys!$I:$I,CONCATENATE("&lt;=31.03.",CQ$10,"")))*0.5+(SUMIFS(Kosztorys!$F:$F,Kosztorys!$D:$D,$B328,Kosztorys!$I:$I,CONCATENATE("&lt;=30.09.",CQ$10,""))-SUMIFS(Kosztorys!$F:$F,Kosztorys!$D:$D,$B328,Kosztorys!$I:$I,CONCATENATE("&lt;=30.06.",CQ$10,"")))*0.25,"nic"),0)</f>
        <v/>
      </c>
      <c r="CR328" s="41">
        <f>IF(C328="OPEX - Długość 1m koszt/rok",IF(MAX(CB328:CQ328)=IF(ISERROR(VLOOKUP(B328,JB_tabela,MATCH(CR$9,JB_menu,0)-1,FALSE())),,VLOOKUP(B328,JB_tabela,MATCH(CR$9,JB_menu,0)-1,FALSE())),"OK","nie zgadza się liczba użytych JB"),"OK-ND")</f>
        <v/>
      </c>
      <c r="CS328" s="41">
        <f>IFERROR(VLOOKUP($C328,$CY$2:$CZ$7,2,FALSE()),"ERROR")</f>
        <v/>
      </c>
      <c r="CV328" s="41">
        <f>$Q328</f>
        <v/>
      </c>
      <c r="CW328" s="41">
        <f>$R328</f>
        <v/>
      </c>
      <c r="CX328" s="41">
        <f>$S328</f>
        <v/>
      </c>
      <c r="CY328" s="41">
        <f>ROUND(IF(LEFT($C328,4)="CAPE",ROUND($E328*$H328,2)*OFFSET(T328,0,$CS328),0),2)</f>
        <v/>
      </c>
      <c r="CZ328" s="41">
        <f>ROUND(IF(LEFT($C328,4)="CAPE",ROUND($E328*$H328,2)*OFFSET(U328,0,$CS328),0),2)</f>
        <v/>
      </c>
      <c r="DA328" s="41">
        <f>ROUND(IF(LEFT($C328,4)="CAPE",ROUND($E328*$H328,2)*OFFSET(V328,0,$CS328),0),2)</f>
        <v/>
      </c>
      <c r="DB328" s="41">
        <f>ROUND(IF(LEFT($C328,4)="CAPE",ROUND($E328*$H328,2)*OFFSET(W328,0,$CS328),0),2)</f>
        <v/>
      </c>
      <c r="DC328" s="41">
        <f>ROUND(IF(LEFT($C328,4)="CAPE",ROUND($E328*$H328,2)*OFFSET(X328,0,$CS328),0),2)</f>
        <v/>
      </c>
      <c r="DD328" s="41">
        <f>ROUND(IF(LEFT($C328,4)="CAPE",ROUND($E328*$H328,2)*OFFSET(Y328,0,$CS328),0),2)</f>
        <v/>
      </c>
      <c r="DE328" s="41">
        <f>ROUND(IF(LEFT($C328,4)="CAPE",ROUND($E328*$H328,2)*OFFSET(Z328,0,$CS328),0),2)</f>
        <v/>
      </c>
      <c r="DF328" s="41">
        <f>ROUND(IF(LEFT($C328,4)="CAPE",ROUND($E328*$H328,2)*OFFSET(AA328,0,$CS328),0),2)</f>
        <v/>
      </c>
      <c r="DG328" s="41">
        <f>ROUND(IF(LEFT($C328,4)="CAPE",ROUND($E328*$H328,2)*OFFSET(AB328,0,$CS328),0),2)</f>
        <v/>
      </c>
      <c r="DH328" s="41">
        <f>ROUND(IF(LEFT($C328,4)="CAPE",ROUND($E328*$H328,2)*OFFSET(AC328,0,$CS328),0),2)</f>
        <v/>
      </c>
      <c r="DI328" s="41">
        <f>ROUND(IF(LEFT($C328,4)="CAPE",ROUND($E328*$H328,2)*OFFSET(AD328,0,$CS328),0),2)</f>
        <v/>
      </c>
      <c r="DJ328" s="41">
        <f>ROUND(IF(LEFT($C328,4)="CAPE",ROUND($E328*$H328,2)*OFFSET(AE328,0,$CS328),0),2)</f>
        <v/>
      </c>
      <c r="DK328" s="41">
        <f>ROUND(IF(LEFT($C328,4)="CAPE",ROUND($E328*$H328,2)*OFFSET(AF328,0,$CS328),0),2)</f>
        <v/>
      </c>
      <c r="DL328" s="41">
        <f>ROUND(IF(LEFT($C328,4)="CAPE",ROUND($E328*$H328,2)*OFFSET(AG328,0,$CS328),0),2)</f>
        <v/>
      </c>
      <c r="DM328" s="41">
        <f>ROUND(IF(LEFT($C328,4)="CAPE",ROUND($E328*$H328,2)*OFFSET(AH328,0,$CS328),0),2)</f>
        <v/>
      </c>
      <c r="DN328" s="41">
        <f>ROUND(IF(LEFT($C328,4)="CAPE",ROUND($E328*$H328,2)*OFFSET(AI328,0,$CS328),0),2)</f>
        <v/>
      </c>
      <c r="DP328" s="41">
        <f>$Q328</f>
        <v/>
      </c>
      <c r="DQ328" s="41">
        <f>$R328</f>
        <v/>
      </c>
      <c r="DR328" s="41">
        <f>$S328</f>
        <v/>
      </c>
      <c r="DS328" s="41">
        <f>ROUND(IF(LEFT($C328,4)="OPEX",$E328*$H328*OFFSET($T328,0,$CS328),0),2)</f>
        <v/>
      </c>
      <c r="DT328" s="41">
        <f>ROUND(IF(LEFT($C328,4)="OPEX",$E328*$H328*OFFSET($U328,0,$CS328),0),2)</f>
        <v/>
      </c>
      <c r="DU328" s="41">
        <f>ROUND(IF(LEFT($C328,4)="OPEX",$E328*$H328*OFFSET($V328,0,$CS328),0),2)</f>
        <v/>
      </c>
      <c r="DV328" s="41">
        <f>ROUND(IF(LEFT($C328,4)="OPEX",$E328*$H328*OFFSET($W328,0,$CS328),0),2)</f>
        <v/>
      </c>
      <c r="DW328" s="41">
        <f>ROUND(IF(LEFT($C328,4)="OPEX",$E328*$H328*OFFSET($X328,0,$CS328),0),2)</f>
        <v/>
      </c>
      <c r="DX328" s="41">
        <f>ROUND(IF(LEFT($C328,4)="OPEX",$E328*$H328*OFFSET($Y328,0,$CS328),0),2)</f>
        <v/>
      </c>
      <c r="DY328" s="41">
        <f>ROUND(IF(LEFT($C328,4)="OPEX",$E328*$H328*OFFSET($Z328,0,$CS328),0),2)</f>
        <v/>
      </c>
      <c r="DZ328" s="41">
        <f>ROUND(IF(LEFT($C328,4)="OPEX",$E328*$H328*OFFSET($AA328,0,$CS328),0),2)</f>
        <v/>
      </c>
      <c r="EA328" s="41">
        <f>ROUND(IF(LEFT($C328,4)="OPEX",$E328*$H328*OFFSET($AB328,0,$CS328),0),2)</f>
        <v/>
      </c>
      <c r="EB328" s="41">
        <f>ROUND(IF(LEFT($C328,4)="OPEX",$E328*$H328*OFFSET($AC328,0,$CS328),0),2)</f>
        <v/>
      </c>
      <c r="EC328" s="41">
        <f>ROUND(IF(LEFT($C328,4)="OPEX",$E328*$H328*OFFSET($AD328,0,$CS328),0),2)</f>
        <v/>
      </c>
      <c r="ED328" s="41">
        <f>ROUND(IF(LEFT($C328,4)="OPEX",$E328*$H328*OFFSET($AE328,0,$CS328),0),2)</f>
        <v/>
      </c>
      <c r="EE328" s="41">
        <f>ROUND(IF(LEFT($C328,4)="OPEX",$E328*$H328*OFFSET($AF328,0,$CS328),0),2)</f>
        <v/>
      </c>
      <c r="EF328" s="41">
        <f>ROUND(IF(LEFT($C328,4)="OPEX",$E328*$H328*OFFSET($AG328,0,$CS328),0),2)</f>
        <v/>
      </c>
      <c r="EG328" s="41">
        <f>ROUND(IF(LEFT($C328,4)="OPEX",$E328*$H328*OFFSET($AH328,0,$CS328),0),2)</f>
        <v/>
      </c>
      <c r="EH328" s="41">
        <f>ROUND(IF(LEFT($C328,4)="OPEX",$E328*$H328*OFFSET($AI328,0,$CS328),0),2)</f>
        <v/>
      </c>
      <c r="EJ328" s="41">
        <f>$Q328</f>
        <v/>
      </c>
      <c r="EK328" s="41">
        <f>$R328</f>
        <v/>
      </c>
      <c r="EL328" s="41">
        <f>$S328</f>
        <v/>
      </c>
      <c r="EM328" s="41">
        <f>ROUND($D328*$CY328,2)</f>
        <v/>
      </c>
      <c r="EN328" s="41">
        <f>ROUND($D328*$CZ328,2)</f>
        <v/>
      </c>
      <c r="EO328" s="41">
        <f>ROUND($D328*$DA328,2)</f>
        <v/>
      </c>
      <c r="EP328" s="41">
        <f>ROUND($D328*$DB328,2)</f>
        <v/>
      </c>
      <c r="EQ328" s="41">
        <f>ROUND($D328*$DC328,2)</f>
        <v/>
      </c>
      <c r="ER328" s="41">
        <f>ROUND($D328*$DD328,2)</f>
        <v/>
      </c>
      <c r="ES328" s="41">
        <f>ROUND($D328*$DE328,2)</f>
        <v/>
      </c>
      <c r="ET328" s="41">
        <f>ROUND($D328*$DF328,2)</f>
        <v/>
      </c>
      <c r="EU328" s="41">
        <f>ROUND($D328*$DG328,2)</f>
        <v/>
      </c>
      <c r="EV328" s="41">
        <f>ROUND($D328*$DH328,2)</f>
        <v/>
      </c>
      <c r="EW328" s="41">
        <f>ROUND($D328*$DI328,2)</f>
        <v/>
      </c>
      <c r="EX328" s="41">
        <f>ROUND($D328*$DJ328,2)</f>
        <v/>
      </c>
      <c r="EY328" s="41">
        <f>ROUND($D328*$DK328,2)</f>
        <v/>
      </c>
      <c r="EZ328" s="41">
        <f>ROUND($D328*$DL328,2)</f>
        <v/>
      </c>
      <c r="FA328" s="41">
        <f>ROUND($D328*$DM328,2)</f>
        <v/>
      </c>
      <c r="FB328" s="41">
        <f>ROUND($D328*$DN328,2)</f>
        <v/>
      </c>
      <c r="FG328" s="41">
        <f>ROUND(IF(LEFT($C328,4)="CAPE",SUM($CY328:CY328 )/$P328,0),2)</f>
        <v/>
      </c>
      <c r="FH328" s="41">
        <f>ROUND(IF(LEFT($C328,4)="CAPE",SUM($CY328:CZ328 )/$P328,0),2)</f>
        <v/>
      </c>
      <c r="FI328" s="41">
        <f>ROUND(IF(LEFT($C328,4)="CAPE",SUM($CY328:DA328 )/$P328,0),2)</f>
        <v/>
      </c>
      <c r="FJ328" s="41">
        <f>ROUND(IF(LEFT($C328,4)="CAPE",SUM($CY328:DB328 )/$P328,0),2)</f>
        <v/>
      </c>
      <c r="FK328" s="41">
        <f>ROUND(IF(LEFT($C328,4)="CAPE",SUM($CY328:DC328 )/$P328,0),2)</f>
        <v/>
      </c>
      <c r="FL328" s="41">
        <f>ROUND(IF(LEFT($C328,4)="CAPE",SUM($CY328:DD328 )/$P328,0),2)</f>
        <v/>
      </c>
      <c r="FM328" s="41">
        <f>ROUND(IF(LEFT($C328,4)="CAPE",SUM($CY328:DE328 )/$P328,0),2)</f>
        <v/>
      </c>
      <c r="FN328" s="41">
        <f>ROUND(IF(LEFT($C328,4)="CAPE",SUM($CY328:DF328 )/$P328,0),2)</f>
        <v/>
      </c>
      <c r="FO328" s="41">
        <f>ROUND(IF(LEFT($C328,4)="CAPE",SUM($CY328:DG328 )/$P328,0),2)</f>
        <v/>
      </c>
      <c r="FP328" s="41">
        <f>ROUND(IF(LEFT($C328,4)="CAPE",SUM($CY328:DH328 )/$P328,0),2)</f>
        <v/>
      </c>
      <c r="FQ328" s="41">
        <f>ROUND(IF(LEFT($C328,4)="CAPE",SUM($CY328:DI328 )/$P328,0),2)</f>
        <v/>
      </c>
      <c r="FR328" s="41">
        <f>ROUND(IF(LEFT($C328,4)="CAPE",SUM($CY328:DJ328 )/$P328,0),2)</f>
        <v/>
      </c>
      <c r="FS328" s="41">
        <f>ROUND(IF(LEFT($C328,4)="CAPE",SUM($CY328:DK328 )/$P328,0),2)</f>
        <v/>
      </c>
      <c r="FT328" s="41">
        <f>ROUND(IF(LEFT($C328,4)="CAPE",SUM($CY328:DL328 )/$P328,0),2)</f>
        <v/>
      </c>
      <c r="FU328" s="41">
        <f>ROUND(IF(LEFT($C328,4)="CAPE",SUM($CY328:DM328 )/$P328,0),2)</f>
        <v/>
      </c>
      <c r="FV328" s="41">
        <f>ROUND(IF(LEFT($C328,4)="CAPE",SUM($CY328:DN328 )/$P328,0),2)</f>
        <v/>
      </c>
      <c r="GA328" s="41">
        <f>ROUND(IF(SUM($FG328:FG328)&gt;SUM($CY328:CY328),SUM($CY328:CY328),SUM($FG328:FG328)),2)</f>
        <v/>
      </c>
      <c r="GB328" s="41">
        <f>ROUND(IF(SUM($FG328:FH328)&gt;SUM($CY328:CZ328),SUM($CY328:CZ328),SUM($FG328:FH328)),2)</f>
        <v/>
      </c>
      <c r="GC328" s="41">
        <f>ROUND(IF(SUM($FG328:FI328)&gt;SUM($CY328:DA328),SUM($CY328:DA328),SUM($FG328:FI328)),2)</f>
        <v/>
      </c>
      <c r="GD328" s="41">
        <f>ROUND(IF(SUM($FG328:FJ328)&gt;SUM($CY328:DB328),SUM($CY328:DB328),SUM($FG328:FJ328)),2)</f>
        <v/>
      </c>
      <c r="GE328" s="41">
        <f>ROUND(IF(SUM($FG328:FK328)&gt;SUM($CY328:DC328),SUM($CY328:DC328),SUM($FG328:FK328)),2)</f>
        <v/>
      </c>
      <c r="GF328" s="41">
        <f>ROUND(IF(SUM($FG328:FL328)&gt;SUM($CY328:DD328),SUM($CY328:DD328),SUM($FG328:FL328)),2)</f>
        <v/>
      </c>
      <c r="GG328" s="41">
        <f>ROUND(IF(SUM($FG328:FM328)&gt;SUM($CY328:DE328),SUM($CY328:DE328),SUM($FG328:FM328)),2)</f>
        <v/>
      </c>
      <c r="GH328" s="41">
        <f>ROUND(IF(SUM($FG328:FN328)&gt;SUM($CY328:DF328),SUM($CY328:DF328),SUM($FG328:FN328)),2)</f>
        <v/>
      </c>
      <c r="GI328" s="41">
        <f>ROUND(IF(SUM($FG328:FO328)&gt;SUM($CY328:DG328),SUM($CY328:DG328),SUM($FG328:FO328)),2)</f>
        <v/>
      </c>
      <c r="GJ328" s="41">
        <f>ROUND(IF(SUM($FG328:FP328)&gt;SUM($CY328:DH328),SUM($CY328:DH328),SUM($FG328:FP328)),2)</f>
        <v/>
      </c>
      <c r="GK328" s="41">
        <f>ROUND(IF(SUM($FG328:FQ328)&gt;SUM($CY328:DI328),SUM($CY328:DI328),SUM($FG328:FQ328)),2)</f>
        <v/>
      </c>
      <c r="GL328" s="41">
        <f>ROUND(IF(SUM($FG328:FR328)&gt;SUM($CY328:DJ328),SUM($CY328:DJ328),SUM($FG328:FR328)),2)</f>
        <v/>
      </c>
      <c r="GM328" s="41">
        <f>ROUND(IF(SUM($FG328:FS328)&gt;SUM($CY328:DK328),SUM($CY328:DK328),SUM($FG328:FS328)),2)</f>
        <v/>
      </c>
      <c r="GN328" s="41">
        <f>ROUND(IF(SUM($FG328:FT328)&gt;SUM($CY328:DL328),SUM($CY328:DL328),SUM($FG328:FT328)),2)</f>
        <v/>
      </c>
      <c r="GO328" s="41">
        <f>ROUND(IF(SUM($FG328:FU328)&gt;SUM($CY328:DM328),SUM($CY328:DM328),SUM($FG328:FU328)),2)</f>
        <v/>
      </c>
      <c r="GP328" s="41">
        <f>ROUND(IF(SUM($FG328:FV328)&gt;SUM($CY328:DN328),SUM($CY328:DN328),SUM($FG328:FV328)),2)</f>
        <v/>
      </c>
      <c r="GR328" s="41">
        <f>$Q328</f>
        <v/>
      </c>
      <c r="GS328" s="41">
        <f>$R328</f>
        <v/>
      </c>
      <c r="GT328" s="41">
        <f>$S328</f>
        <v/>
      </c>
      <c r="GU328" s="41">
        <f>$GA328</f>
        <v/>
      </c>
      <c r="GV328" s="41">
        <f>GB328 - GA328</f>
        <v/>
      </c>
      <c r="GW328" s="41">
        <f>GC328 - GB328</f>
        <v/>
      </c>
      <c r="GX328" s="41">
        <f>GD328 - GC328</f>
        <v/>
      </c>
      <c r="GY328" s="41">
        <f>GE328 - GD328</f>
        <v/>
      </c>
      <c r="GZ328" s="41">
        <f>GF328 - GE328</f>
        <v/>
      </c>
      <c r="HA328" s="41">
        <f>GG328 - GF328</f>
        <v/>
      </c>
      <c r="HB328" s="41">
        <f>GH328 - GG328</f>
        <v/>
      </c>
      <c r="HC328" s="41">
        <f>GI328 - GH328</f>
        <v/>
      </c>
      <c r="HD328" s="41">
        <f>GJ328 - GI328</f>
        <v/>
      </c>
      <c r="HE328" s="41">
        <f>GK328 - GJ328</f>
        <v/>
      </c>
      <c r="HF328" s="41">
        <f>GL328 - GK328</f>
        <v/>
      </c>
      <c r="HG328" s="41">
        <f>GM328 - GL328</f>
        <v/>
      </c>
      <c r="HH328" s="41">
        <f>GN328 - GM328</f>
        <v/>
      </c>
      <c r="HI328" s="41">
        <f>GO328 - GN328</f>
        <v/>
      </c>
      <c r="HJ328" s="41">
        <f>GP328 - GO328</f>
        <v/>
      </c>
      <c r="HL328" s="41">
        <f>$Q328</f>
        <v/>
      </c>
      <c r="HM328" s="41">
        <f>$R328</f>
        <v/>
      </c>
      <c r="HN328" s="41">
        <f>$S328</f>
        <v/>
      </c>
      <c r="HO328" s="144">
        <f>SUMIFS(Kosztorys!$F:$F,Kosztorys!$D:$D,$B328,Kosztorys!$I:$I,CONCATENATE("&lt;01.01.",HP$10,""))</f>
        <v/>
      </c>
      <c r="HP328" s="144">
        <f>SUMIFS(Kosztorys!$F:$F,Kosztorys!$D:$D,$B328,Kosztorys!$I:$I,CONCATENATE("&lt;01.04.",HQ$10,""))-SUM($HO328)</f>
        <v/>
      </c>
      <c r="HQ328" s="144">
        <f>SUMIFS(Kosztorys!$F:$F,Kosztorys!$D:$D,$B328,Kosztorys!$I:$I,CONCATENATE("&lt;01.07.",HR$10,""))-SUM($HO328:HP328)</f>
        <v/>
      </c>
      <c r="HR328" s="144">
        <f>SUMIFS(Kosztorys!$F:$F,Kosztorys!$D:$D,$B328,Kosztorys!$I:$I,CONCATENATE("&lt;01.10.",HS$10,""))-SUM($HO328:HQ328)</f>
        <v/>
      </c>
      <c r="HS328" s="144">
        <f>SUMIFS(Kosztorys!$F:$F,Kosztorys!$D:$D,$B328,Kosztorys!$I:$I,CONCATENATE("&lt;01.01.",HT$10,""))-SUM($HO328:HR328)</f>
        <v/>
      </c>
      <c r="HT328" s="144">
        <f>SUMIFS(Kosztorys!$F:$F,Kosztorys!$D:$D,$B328,Kosztorys!$I:$I,CONCATENATE("&lt;01.04.",HU$10,""))-SUM($HO328:HS328)</f>
        <v/>
      </c>
      <c r="HU328" s="144">
        <f>SUMIFS(Kosztorys!$F:$F,Kosztorys!$D:$D,$B328,Kosztorys!$I:$I,CONCATENATE("&lt;01.07.",HV$10,""))-SUM($HO328:HT328)</f>
        <v/>
      </c>
      <c r="HV328" s="144">
        <f>SUMIFS(Kosztorys!$F:$F,Kosztorys!$D:$D,$B328,Kosztorys!$I:$I,CONCATENATE("&lt;01.10.",HW$10,""))-SUM($HO328:HU328)</f>
        <v/>
      </c>
      <c r="HW328" s="144">
        <f>SUMIFS(Kosztorys!$F:$F,Kosztorys!$D:$D,$B328,Kosztorys!$I:$I,CONCATENATE("&lt;01.01.",HX$10,""))-SUM($HO328:HV328)</f>
        <v/>
      </c>
      <c r="HX328" s="144">
        <f>SUMIFS(Kosztorys!$F:$F,Kosztorys!$D:$D,$B328,Kosztorys!$I:$I,CONCATENATE("&lt;01.04.",HY$10,""))-SUM($HO328:HW328)</f>
        <v/>
      </c>
      <c r="HY328" s="144">
        <f>SUMIFS(Kosztorys!$F:$F,Kosztorys!$D:$D,$B328,Kosztorys!$I:$I,CONCATENATE("&lt;01.07.",HZ$10,""))-SUM($HO328:HX328)</f>
        <v/>
      </c>
      <c r="HZ328" s="144">
        <f>SUMIFS(Kosztorys!$F:$F,Kosztorys!$D:$D,$B328,Kosztorys!$I:$I,CONCATENATE("&lt;01.10.",IA$10,""))-SUM($HO328:HY328)</f>
        <v/>
      </c>
      <c r="IA328" s="144">
        <f>SUMIFS(Kosztorys!$F:$F,Kosztorys!$D:$D,$B328,Kosztorys!$I:$I,CONCATENATE("&lt;01.01.",IB$10,""))-SUM($HO328:HZ328)</f>
        <v/>
      </c>
      <c r="IB328" s="145">
        <f>IF(M328="szt",IF(SUM(HO328:IA328)=IF(ISERROR(VLOOKUP(B328,JB_tabela,MATCH(IB$9,JB_menu,0)-1,FALSE())),,VLOOKUP(B328,JB_tabela,MATCH(IB$9,JB_menu,0)-1,FALSE())),"OK","nie zgadza się liczba użytych JB"),IF(SUM(HO328:IA328)=IF(ISERROR(VLOOKUP(B328,JB_tabela,MATCH(IC$9,JB_menu,0)-1,FALSE())),,VLOOKUP(B328,JB_tabela,MATCH(IC$9,JB_menu,0)-1,FALSE())),"OK","nie zgadzają się metry użyte w JB"))</f>
        <v/>
      </c>
      <c r="IE328" s="41">
        <f>$Q328</f>
        <v/>
      </c>
      <c r="IF328" s="41">
        <f>$R328</f>
        <v/>
      </c>
      <c r="IG328" s="41">
        <f>$S328</f>
        <v/>
      </c>
      <c r="IH328" s="348">
        <f>IF(LEFT($C328,4)="CAPE",ROUND(HO328*$L328,2),0)</f>
        <v/>
      </c>
      <c r="II328" s="348">
        <f>IF(LEFT($C328,4)="CAPE",ROUND(HP328*$L328,2),0)</f>
        <v/>
      </c>
      <c r="IJ328" s="348">
        <f>IF(LEFT($C328,4)="CAPE",ROUND(HQ328*$L328,2),0)</f>
        <v/>
      </c>
      <c r="IK328" s="348">
        <f>IF(LEFT($C328,4)="CAPE",ROUND(HR328*$L328,2),0)</f>
        <v/>
      </c>
      <c r="IL328" s="348">
        <f>IF(LEFT($C328,4)="CAPE",ROUND(HS328*$L328,2),0)</f>
        <v/>
      </c>
      <c r="IM328" s="348">
        <f>IF(LEFT($C328,4)="CAPE",ROUND(HT328*$L328,2),0)</f>
        <v/>
      </c>
      <c r="IN328" s="348">
        <f>IF(LEFT($C328,4)="CAPE",ROUND(HU328*$L328,2),0)</f>
        <v/>
      </c>
      <c r="IO328" s="348">
        <f>IF(LEFT($C328,4)="CAPE",ROUND(HV328*$L328,2),0)</f>
        <v/>
      </c>
      <c r="IP328" s="348">
        <f>IF(LEFT($C328,4)="CAPE",ROUND(HW328*$L328,2),0)</f>
        <v/>
      </c>
      <c r="IQ328" s="348">
        <f>IF(LEFT($C328,4)="CAPE",ROUND(HX328*$L328,2),0)</f>
        <v/>
      </c>
      <c r="IR328" s="348">
        <f>IF(LEFT($C328,4)="CAPE",ROUND(HY328*$L328,2),0)</f>
        <v/>
      </c>
      <c r="IS328" s="348">
        <f>IF(LEFT($C328,4)="CAPE",ROUND(HZ328*$L328,2),0)</f>
        <v/>
      </c>
      <c r="IT328" s="348">
        <f>IF(LEFT($C328,4)="CAPE",ROUND(IA328*$L328,2),0)</f>
        <v/>
      </c>
      <c r="IU328" s="41">
        <f>IF(SUM(IH328:IT328)=SUM(CY328:DN328),"OK",SUM(IH328:IT328)-SUM(CY328:DN328))</f>
        <v/>
      </c>
    </row>
    <row r="329" ht="12.75" customHeight="1">
      <c r="A329" s="119" t="n"/>
      <c r="B329" s="139" t="inlineStr">
        <is>
          <t>siec_dost_obca_w</t>
        </is>
      </c>
      <c r="C329" s="139" t="inlineStr">
        <is>
          <t>CAPEX - Długość 1m</t>
        </is>
      </c>
      <c r="D329" s="140" t="n">
        <v>0</v>
      </c>
      <c r="E329" s="64" t="n">
        <v>1</v>
      </c>
      <c r="F329" s="153" t="inlineStr">
        <is>
          <t>mb</t>
        </is>
      </c>
      <c r="G329" s="150" t="inlineStr">
        <is>
          <t>brak kosztów CAPEX</t>
        </is>
      </c>
      <c r="H329" s="360">
        <f>IF(ISERROR(VLOOKUP(G329,KB_tabela,MATCH(H$9,KB_menu,0)-2,FALSE())),,VLOOKUP(G329,KB_tabela,MATCH(H$9,KB_menu,0)-2,FALSE()))</f>
        <v/>
      </c>
      <c r="I329" s="41">
        <f>IF(ISERROR(VLOOKUP(B329,JB_tabela,MATCH("czy puste",JB_menu,0)-1,FALSE())),"BŁĄD brak takiej JB",VLOOKUP(B329,JB_tabela,MATCH("czy puste",JB_menu,0)-1,FALSE()))</f>
        <v/>
      </c>
      <c r="J329" s="41">
        <f>IF(ISERROR(VLOOKUP(G329,KB_tabela,MATCH(H$9,KB_menu,0)-2,FALSE())),"BŁĄD brak takiego KB",IF(H329=0,IF(LEFT(C329,4)="OPEX","OK",IF(G329="brak kosztów CAPEX","OK","Brak Ceny KB")),"OK"))</f>
        <v/>
      </c>
      <c r="K329" s="41">
        <f>IF(AJ329="nie zgadza się liczba użytych JB","Nie liczy wszystkich JB",IF(BD329="nie zgadza się liczba użytych JB","Nie liczy wszystkich JB",IF(BX329="nie zgadza się liczba użytych JB","Nie liczy wszystkich JB",IF(BX329="nie zgadza się liczba użytych JB","Nie liczy wszystkich JB","OK"))))</f>
        <v/>
      </c>
      <c r="L329" s="361">
        <f>ROUND((E329*H329),2)</f>
        <v/>
      </c>
      <c r="M329" s="41">
        <f>VLOOKUP(B329,JB_tabela,MATCH(M$9,JB_menu,0)-1,FALSE())</f>
        <v/>
      </c>
      <c r="P329" s="41">
        <f>IF(ISERROR(VLOOKUP(S329,KATEGORIA_tabela,MATCH(P$9,KATEGORIA_menu,0)-2,FALSE())),,VLOOKUP(S329,KATEGORIA_tabela,MATCH(P$9,KATEGORIA_menu,0)-2,FALSE()))</f>
        <v/>
      </c>
      <c r="Q329" s="41">
        <f>IF(ISERROR(VLOOKUP(B329,JB_tabela,MATCH(Q$9,JB_menu,0)-1,FALSE())),,VLOOKUP(B329,JB_tabela,MATCH(Q$9,JB_menu,0)-1,FALSE()))</f>
        <v/>
      </c>
      <c r="R329" s="41">
        <f>IF(ISERROR(VLOOKUP(G329,KB_tabela,MATCH(R$9,KB_menu,0)-2,FALSE())),,VLOOKUP(G329,KB_tabela,MATCH(R$9,KB_menu,0)-2,FALSE()))</f>
        <v/>
      </c>
      <c r="S329" s="41">
        <f>IF(ISERROR(VLOOKUP(G329,KB_tabela,MATCH(S$9,KB_menu,0)-2,FALSE())),,VLOOKUP(G329,KB_tabela,MATCH(S$9,KB_menu,0)-2,FALSE()))</f>
        <v/>
      </c>
      <c r="T329" s="116">
        <f>IF($C329="CAPEX - 1szt JB",IF($M329="szt",SUMIFS(Kosztorys!$F:$F,Kosztorys!$D:$D,$B329,Kosztorys!$I:$I,CONCATENATE("&lt;01.01.",U$10,""))-SUMIFS(Kosztorys!$F:$F,Kosztorys!$D:$D,$B329,Kosztorys!$I:$I,CONCATENATE("&lt;01.01.",T$10,"")),COUNTIFS(Kosztorys!$D:$D,$B329,Kosztorys!$I:$I,CONCATENATE("&lt;01.01.",U$10,""))-COUNTIFS(Kosztorys!$D:$D,$B329,Kosztorys!$I:$I,CONCATENATE("&lt;01.01.",T$10,""))),0)</f>
        <v/>
      </c>
      <c r="U329" s="116">
        <f>IF($C329="CAPEX - 1szt JB",IF($M329="szt",SUMIFS(Kosztorys!$F:$F,Kosztorys!$D:$D,$B329,Kosztorys!$I:$I,CONCATENATE("&lt;01.01.",V$10,""))-SUMIFS(Kosztorys!$F:$F,Kosztorys!$D:$D,$B329,Kosztorys!$I:$I,CONCATENATE("&lt;01.01.",U$10,"")),COUNTIFS(Kosztorys!$D:$D,$B329,Kosztorys!$I:$I,CONCATENATE("&lt;01.01.",V$10,""))-COUNTIFS(Kosztorys!$D:$D,$B329,Kosztorys!$I:$I,CONCATENATE("&lt;01.01.",U$10,""))),0)</f>
        <v/>
      </c>
      <c r="V329" s="116">
        <f>IF($C329="CAPEX - 1szt JB",IF($M329="szt",SUMIFS(Kosztorys!$F:$F,Kosztorys!$D:$D,$B329,Kosztorys!$I:$I,CONCATENATE("&lt;01.01.",W$10,""))-SUMIFS(Kosztorys!$F:$F,Kosztorys!$D:$D,$B329,Kosztorys!$I:$I,CONCATENATE("&lt;01.01.",V$10,"")),COUNTIFS(Kosztorys!$D:$D,$B329,Kosztorys!$I:$I,CONCATENATE("&lt;01.01.",W$10,""))-COUNTIFS(Kosztorys!$D:$D,$B329,Kosztorys!$I:$I,CONCATENATE("&lt;01.01.",V$10,""))),0)</f>
        <v/>
      </c>
      <c r="W329" s="116">
        <f>IF($C329="CAPEX - 1szt JB",IF($M329="szt",SUMIFS(Kosztorys!$F:$F,Kosztorys!$D:$D,$B329,Kosztorys!$I:$I,CONCATENATE("&lt;01.01.",X$10,""))-SUMIFS(Kosztorys!$F:$F,Kosztorys!$D:$D,$B329,Kosztorys!$I:$I,CONCATENATE("&lt;01.01.",W$10,"")),COUNTIFS(Kosztorys!$D:$D,$B329,Kosztorys!$I:$I,CONCATENATE("&lt;01.01.",X$10,""))-COUNTIFS(Kosztorys!$D:$D,$B329,Kosztorys!$I:$I,CONCATENATE("&lt;01.01.",W$10,""))),0)</f>
        <v/>
      </c>
      <c r="X329" s="116">
        <f>IF($C329="CAPEX - 1szt JB",IF($M329="szt",SUMIFS(Kosztorys!$F:$F,Kosztorys!$D:$D,$B329,Kosztorys!$I:$I,CONCATENATE("&lt;01.01.",Y$10,""))-SUMIFS(Kosztorys!$F:$F,Kosztorys!$D:$D,$B329,Kosztorys!$I:$I,CONCATENATE("&lt;01.01.",X$10,"")),COUNTIFS(Kosztorys!$D:$D,$B329,Kosztorys!$I:$I,CONCATENATE("&lt;01.01.",Y$10,""))-COUNTIFS(Kosztorys!$D:$D,$B329,Kosztorys!$I:$I,CONCATENATE("&lt;01.01.",X$10,""))),0)</f>
        <v/>
      </c>
      <c r="Y329" s="116">
        <f>IF($C329="CAPEX - 1szt JB",IF($M329="szt",SUMIFS(Kosztorys!$F:$F,Kosztorys!$D:$D,$B329,Kosztorys!$I:$I,CONCATENATE("&lt;01.01.",Z$10,""))-SUMIFS(Kosztorys!$F:$F,Kosztorys!$D:$D,$B329,Kosztorys!$I:$I,CONCATENATE("&lt;01.01.",Y$10,"")),COUNTIFS(Kosztorys!$D:$D,$B329,Kosztorys!$I:$I,CONCATENATE("&lt;01.01.",Z$10,""))-COUNTIFS(Kosztorys!$D:$D,$B329,Kosztorys!$I:$I,CONCATENATE("&lt;01.01.",Y$10,""))),0)</f>
        <v/>
      </c>
      <c r="Z329" s="116">
        <f>IF($C329="CAPEX - 1szt JB",IF($M329="szt",SUMIFS(Kosztorys!$F:$F,Kosztorys!$D:$D,$B329,Kosztorys!$I:$I,CONCATENATE("&lt;01.01.",AA$10,""))-SUMIFS(Kosztorys!$F:$F,Kosztorys!$D:$D,$B329,Kosztorys!$I:$I,CONCATENATE("&lt;01.01.",Z$10,"")),COUNTIFS(Kosztorys!$D:$D,$B329,Kosztorys!$I:$I,CONCATENATE("&lt;01.01.",AA$10,""))-COUNTIFS(Kosztorys!$D:$D,$B329,Kosztorys!$I:$I,CONCATENATE("&lt;01.01.",Z$10,""))),0)</f>
        <v/>
      </c>
      <c r="AA329" s="116">
        <f>IF($C329="CAPEX - 1szt JB",IF($M329="szt",SUMIFS(Kosztorys!$F:$F,Kosztorys!$D:$D,$B329,Kosztorys!$I:$I,CONCATENATE("&lt;01.01.",AB$10,""))-SUMIFS(Kosztorys!$F:$F,Kosztorys!$D:$D,$B329,Kosztorys!$I:$I,CONCATENATE("&lt;01.01.",AA$10,"")),COUNTIFS(Kosztorys!$D:$D,$B329,Kosztorys!$I:$I,CONCATENATE("&lt;01.01.",AB$10,""))-COUNTIFS(Kosztorys!$D:$D,$B329,Kosztorys!$I:$I,CONCATENATE("&lt;01.01.",AA$10,""))),0)</f>
        <v/>
      </c>
      <c r="AB329" s="116">
        <f>IF($C329="CAPEX - 1szt JB",IF($M329="szt",SUMIFS(Kosztorys!$F:$F,Kosztorys!$D:$D,$B329,Kosztorys!$I:$I,CONCATENATE("&lt;01.01.",AC$10,""))-SUMIFS(Kosztorys!$F:$F,Kosztorys!$D:$D,$B329,Kosztorys!$I:$I,CONCATENATE("&lt;01.01.",AB$10,"")),COUNTIFS(Kosztorys!$D:$D,$B329,Kosztorys!$I:$I,CONCATENATE("&lt;01.01.",AC$10,""))-COUNTIFS(Kosztorys!$D:$D,$B329,Kosztorys!$I:$I,CONCATENATE("&lt;01.01.",AB$10,""))),0)</f>
        <v/>
      </c>
      <c r="AC329" s="116">
        <f>IF($C329="CAPEX - 1szt JB",IF($M329="szt",SUMIFS(Kosztorys!$F:$F,Kosztorys!$D:$D,$B329,Kosztorys!$I:$I,CONCATENATE("&lt;01.01.",AD$10,""))-SUMIFS(Kosztorys!$F:$F,Kosztorys!$D:$D,$B329,Kosztorys!$I:$I,CONCATENATE("&lt;01.01.",AC$10,"")),COUNTIFS(Kosztorys!$D:$D,$B329,Kosztorys!$I:$I,CONCATENATE("&lt;01.01.",AD$10,""))-COUNTIFS(Kosztorys!$D:$D,$B329,Kosztorys!$I:$I,CONCATENATE("&lt;01.01.",AC$10,""))),0)</f>
        <v/>
      </c>
      <c r="AD329" s="116">
        <f>IF($C329="CAPEX - 1szt JB",IF($M329="szt",SUMIFS(Kosztorys!$F:$F,Kosztorys!$D:$D,$B329,Kosztorys!$I:$I,CONCATENATE("&lt;01.01.",AE$10,""))-SUMIFS(Kosztorys!$F:$F,Kosztorys!$D:$D,$B329,Kosztorys!$I:$I,CONCATENATE("&lt;01.01.",AD$10,"")),COUNTIFS(Kosztorys!$D:$D,$B329,Kosztorys!$I:$I,CONCATENATE("&lt;01.01.",AE$10,""))-COUNTIFS(Kosztorys!$D:$D,$B329,Kosztorys!$I:$I,CONCATENATE("&lt;01.01.",AD$10,""))),0)</f>
        <v/>
      </c>
      <c r="AE329" s="116">
        <f>IF($C329="CAPEX - 1szt JB",IF($M329="szt",SUMIFS(Kosztorys!$F:$F,Kosztorys!$D:$D,$B329,Kosztorys!$I:$I,CONCATENATE("&lt;01.01.",AF$10,""))-SUMIFS(Kosztorys!$F:$F,Kosztorys!$D:$D,$B329,Kosztorys!$I:$I,CONCATENATE("&lt;01.01.",AE$10,"")),COUNTIFS(Kosztorys!$D:$D,$B329,Kosztorys!$I:$I,CONCATENATE("&lt;01.01.",AF$10,""))-COUNTIFS(Kosztorys!$D:$D,$B329,Kosztorys!$I:$I,CONCATENATE("&lt;01.01.",AE$10,""))),0)</f>
        <v/>
      </c>
      <c r="AF329" s="116">
        <f>IF($C329="CAPEX - 1szt JB",IF($M329="szt",SUMIFS(Kosztorys!$F:$F,Kosztorys!$D:$D,$B329,Kosztorys!$I:$I,CONCATENATE("&lt;01.01.",AG$10,""))-SUMIFS(Kosztorys!$F:$F,Kosztorys!$D:$D,$B329,Kosztorys!$I:$I,CONCATENATE("&lt;01.01.",AF$10,"")),COUNTIFS(Kosztorys!$D:$D,$B329,Kosztorys!$I:$I,CONCATENATE("&lt;01.01.",AG$10,""))-COUNTIFS(Kosztorys!$D:$D,$B329,Kosztorys!$I:$I,CONCATENATE("&lt;01.01.",AF$10,""))),0)</f>
        <v/>
      </c>
      <c r="AG329" s="116">
        <f>IF($C329="CAPEX - 1szt JB",IF($M329="szt",SUMIFS(Kosztorys!$F:$F,Kosztorys!$D:$D,$B329,Kosztorys!$I:$I,CONCATENATE("&lt;01.01.",AH$10,""))-SUMIFS(Kosztorys!$F:$F,Kosztorys!$D:$D,$B329,Kosztorys!$I:$I,CONCATENATE("&lt;01.01.",AG$10,"")),COUNTIFS(Kosztorys!$D:$D,$B329,Kosztorys!$I:$I,CONCATENATE("&lt;01.01.",AH$10,""))-COUNTIFS(Kosztorys!$D:$D,$B329,Kosztorys!$I:$I,CONCATENATE("&lt;01.01.",AG$10,""))),0)</f>
        <v/>
      </c>
      <c r="AH329" s="116">
        <f>IF($C329="CAPEX - 1szt JB",IF($M329="szt",SUMIFS(Kosztorys!$F:$F,Kosztorys!$D:$D,$B329,Kosztorys!$I:$I,CONCATENATE("&lt;01.01.",AI$10,""))-SUMIFS(Kosztorys!$F:$F,Kosztorys!$D:$D,$B329,Kosztorys!$I:$I,CONCATENATE("&lt;01.01.",AH$10,"")),COUNTIFS(Kosztorys!$D:$D,$B329,Kosztorys!$I:$I,CONCATENATE("&lt;01.01.",AI$10,""))-COUNTIFS(Kosztorys!$D:$D,$B329,Kosztorys!$I:$I,CONCATENATE("&lt;01.01.",AH$10,""))),0)</f>
        <v/>
      </c>
      <c r="AI329" s="116">
        <f>IF($C329="CAPEX - 1szt JB",IF($M329="szt",SUMIFS(Kosztorys!$F:$F,Kosztorys!$D:$D,$B329,Kosztorys!$I:$I,CONCATENATE("&lt;01.01.",AJ$10,""))-SUMIFS(Kosztorys!$F:$F,Kosztorys!$D:$D,$B329,Kosztorys!$I:$I,CONCATENATE("&lt;01.01.",AI$10,"")),COUNTIFS(Kosztorys!$D:$D,$B329,Kosztorys!$I:$I,CONCATENATE("&lt;01.01.",AJ$10,""))-COUNTIFS(Kosztorys!$D:$D,$B329,Kosztorys!$I:$I,CONCATENATE("&lt;01.01.",AI$10,""))),0)</f>
        <v/>
      </c>
      <c r="AJ329" s="116">
        <f>IF(C329="CAPEX - 1szt JB",IF(SUM(T329:AI329)=IF(ISERROR(VLOOKUP(B329,JB_tabela,MATCH(AJ$9,JB_menu,0)-1,FALSE())),,VLOOKUP(B329,JB_tabela,MATCH(AJ$9,JB_menu,0)-1,FALSE())),"OK","nie zgadza się liczba użytych JB"),"OK-ND")</f>
        <v/>
      </c>
      <c r="AM329" s="41">
        <f>IFERROR("_" &amp; VLOOKUP($B329,#REF!,1,FALSE()),#REF!)</f>
        <v/>
      </c>
      <c r="AN329" s="41">
        <f>IF($C329="CAPEX - Długość 1m",SUMIFS(Kosztorys!$F:$F,Kosztorys!$D:$D,$B329,Kosztorys!$I:$I,CONCATENATE("&lt;31.12.",AN$10,""))-SUMIFS(Kosztorys!$F:$F,Kosztorys!$D:$D,$B329,Kosztorys!$I:$I,CONCATENATE("&lt;31.12.",AM$10,"")),"x")</f>
        <v/>
      </c>
      <c r="AO329" s="41">
        <f>IF($C329="CAPEX - Długość 1m",SUMIFS(Kosztorys!$F:$F,Kosztorys!$D:$D,$B329,Kosztorys!$I:$I,CONCATENATE("&lt;31.12.",AO$10,""))-SUMIFS(Kosztorys!$F:$F,Kosztorys!$D:$D,$B329,Kosztorys!$I:$I,CONCATENATE("&lt;31.12.",AN$10,"")),"x")</f>
        <v/>
      </c>
      <c r="AP329" s="41">
        <f>IF($C329="CAPEX - Długość 1m",SUMIFS(Kosztorys!$F:$F,Kosztorys!$D:$D,$B329,Kosztorys!$I:$I,CONCATENATE("&lt;31.12.",AP$10,""))-SUMIFS(Kosztorys!$F:$F,Kosztorys!$D:$D,$B329,Kosztorys!$I:$I,CONCATENATE("&lt;31.12.",AO$10,"")),"x")</f>
        <v/>
      </c>
      <c r="AQ329" s="41">
        <f>IF($C329="CAPEX - Długość 1m",SUMIFS(Kosztorys!$F:$F,Kosztorys!$D:$D,$B329,Kosztorys!$I:$I,CONCATENATE("&lt;31.12.",AQ$10,""))-SUMIFS(Kosztorys!$F:$F,Kosztorys!$D:$D,$B329,Kosztorys!$I:$I,CONCATENATE("&lt;31.12.",AP$10,"")),"x")</f>
        <v/>
      </c>
      <c r="AR329" s="41">
        <f>IF($C329="CAPEX - Długość 1m",SUMIFS(Kosztorys!$F:$F,Kosztorys!$D:$D,$B329,Kosztorys!$I:$I,CONCATENATE("&lt;31.12.",AR$10,""))-SUMIFS(Kosztorys!$F:$F,Kosztorys!$D:$D,$B329,Kosztorys!$I:$I,CONCATENATE("&lt;31.12.",AQ$10,"")),"x")</f>
        <v/>
      </c>
      <c r="AS329" s="41">
        <f>IF($C329="CAPEX - Długość 1m",SUMIFS(Kosztorys!$F:$F,Kosztorys!$D:$D,$B329,Kosztorys!$I:$I,CONCATENATE("&lt;31.12.",AS$10,""))-SUMIFS(Kosztorys!$F:$F,Kosztorys!$D:$D,$B329,Kosztorys!$I:$I,CONCATENATE("&lt;31.12.",AR$10,"")),"x")</f>
        <v/>
      </c>
      <c r="AT329" s="41">
        <f>IF($C329="CAPEX - Długość 1m",SUMIFS(Kosztorys!$F:$F,Kosztorys!$D:$D,$B329,Kosztorys!$I:$I,CONCATENATE("&lt;31.12.",AT$10,""))-SUMIFS(Kosztorys!$F:$F,Kosztorys!$D:$D,$B329,Kosztorys!$I:$I,CONCATENATE("&lt;31.12.",AS$10,"")),"x")</f>
        <v/>
      </c>
      <c r="AU329" s="41">
        <f>IF($C329="CAPEX - Długość 1m",SUMIFS(Kosztorys!$F:$F,Kosztorys!$D:$D,$B329,Kosztorys!$I:$I,CONCATENATE("&lt;31.12.",AU$10,""))-SUMIFS(Kosztorys!$F:$F,Kosztorys!$D:$D,$B329,Kosztorys!$I:$I,CONCATENATE("&lt;31.12.",AT$10,"")),"x")</f>
        <v/>
      </c>
      <c r="AV329" s="41">
        <f>IF($C329="CAPEX - Długość 1m",SUMIFS(Kosztorys!$F:$F,Kosztorys!$D:$D,$B329,Kosztorys!$I:$I,CONCATENATE("&lt;31.12.",AV$10,""))-SUMIFS(Kosztorys!$F:$F,Kosztorys!$D:$D,$B329,Kosztorys!$I:$I,CONCATENATE("&lt;31.12.",AU$10,"")),"x")</f>
        <v/>
      </c>
      <c r="AW329" s="41">
        <f>IF($C329="CAPEX - Długość 1m",SUMIFS(Kosztorys!$F:$F,Kosztorys!$D:$D,$B329,Kosztorys!$I:$I,CONCATENATE("&lt;31.12.",AW$10,""))-SUMIFS(Kosztorys!$F:$F,Kosztorys!$D:$D,$B329,Kosztorys!$I:$I,CONCATENATE("&lt;31.12.",AV$10,"")),"x")</f>
        <v/>
      </c>
      <c r="AX329" s="41">
        <f>IF($C329="CAPEX - Długość 1m",SUMIFS(Kosztorys!$F:$F,Kosztorys!$D:$D,$B329,Kosztorys!$I:$I,CONCATENATE("&lt;31.12.",AX$10,""))-SUMIFS(Kosztorys!$F:$F,Kosztorys!$D:$D,$B329,Kosztorys!$I:$I,CONCATENATE("&lt;31.12.",AW$10,"")),"x")</f>
        <v/>
      </c>
      <c r="AY329" s="41">
        <f>IF($C329="CAPEX - Długość 1m",SUMIFS(Kosztorys!$F:$F,Kosztorys!$D:$D,$B329,Kosztorys!$I:$I,CONCATENATE("&lt;31.12.",AY$10,""))-SUMIFS(Kosztorys!$F:$F,Kosztorys!$D:$D,$B329,Kosztorys!$I:$I,CONCATENATE("&lt;31.12.",AX$10,"")),"x")</f>
        <v/>
      </c>
      <c r="AZ329" s="41">
        <f>IF($C329="CAPEX - Długość 1m",SUMIFS(Kosztorys!$F:$F,Kosztorys!$D:$D,$B329,Kosztorys!$I:$I,CONCATENATE("&lt;31.12.",AZ$10,""))-SUMIFS(Kosztorys!$F:$F,Kosztorys!$D:$D,$B329,Kosztorys!$I:$I,CONCATENATE("&lt;31.12.",AY$10,"")),"x")</f>
        <v/>
      </c>
      <c r="BA329" s="41">
        <f>IF($C329="CAPEX - Długość 1m",SUMIFS(Kosztorys!$F:$F,Kosztorys!$D:$D,$B329,Kosztorys!$I:$I,CONCATENATE("&lt;31.12.",BA$10,""))-SUMIFS(Kosztorys!$F:$F,Kosztorys!$D:$D,$B329,Kosztorys!$I:$I,CONCATENATE("&lt;31.12.",AZ$10,"")),"x")</f>
        <v/>
      </c>
      <c r="BB329" s="41">
        <f>IF($C329="CAPEX - Długość 1m",SUMIFS(Kosztorys!$F:$F,Kosztorys!$D:$D,$B329,Kosztorys!$I:$I,CONCATENATE("&lt;31.12.",BB$10,""))-SUMIFS(Kosztorys!$F:$F,Kosztorys!$D:$D,$B329,Kosztorys!$I:$I,CONCATENATE("&lt;31.12.",BA$10,"")),"x")</f>
        <v/>
      </c>
      <c r="BC329" s="41">
        <f>IF($C329="CAPEX - Długość 1m",SUMIFS(Kosztorys!$F:$F,Kosztorys!$D:$D,$B329,Kosztorys!$I:$I,CONCATENATE("&lt;31.12.",BC$10,""))-SUMIFS(Kosztorys!$F:$F,Kosztorys!$D:$D,$B329,Kosztorys!$I:$I,CONCATENATE("&lt;31.12.",BB$10,"")),"x")</f>
        <v/>
      </c>
      <c r="BD329" s="41">
        <f>IF(C329="CAPEX - Długość 1m",IF(SUM(AN329:BC329)=IF(ISERROR(VLOOKUP(B329,JB_tabela,MATCH(BD$9,JB_menu,0)-1,FALSE())),,VLOOKUP(B329,JB_tabela,MATCH(BD$9,JB_menu,0)-1,FALSE())),"OK","nie zgadza się liczba użytych JB"),"OK-ND")</f>
        <v/>
      </c>
      <c r="BH329" s="41">
        <f>IF($C329="OPEX - Koszt 1szt/rok",IF($M329="szt",SUMIFS(Kosztorys!$F:$F,Kosztorys!$D:$D,$B329,Kosztorys!$I:$I,CONCATENATE("&lt;01.01.",BH$10,""))+(SUMIFS(Kosztorys!$F:$F,Kosztorys!$D:$D,$B329,Kosztorys!$I:$I,CONCATENATE("&lt;=31.03.",BH$10,""))-SUMIFS(Kosztorys!$F:$F,Kosztorys!$D:$D,$B329,Kosztorys!$I:$I,CONCATENATE("&lt;=31.12.",BG$10,"")))*0.75+(SUMIFS(Kosztorys!$F:$F,Kosztorys!$D:$D,$B329,Kosztorys!$I:$I,CONCATENATE("&lt;=30.06.",BH$10,""))-SUMIFS(Kosztorys!$F:$F,Kosztorys!$D:$D,$B329,Kosztorys!$I:$I,CONCATENATE("&lt;=31.03.",BH$10,"")))*0.5+(SUMIFS(Kosztorys!$F:$F,Kosztorys!$D:$D,$B329,Kosztorys!$I:$I,CONCATENATE("&lt;=30.09.",BH$10,""))-SUMIFS(Kosztorys!$F:$F,Kosztorys!$D:$D,$B329,Kosztorys!$I:$I,CONCATENATE("&lt;=30.06.",BH$10,"")))*0.25,"nic"),0)</f>
        <v/>
      </c>
      <c r="BI329" s="41">
        <f>IF($C329="OPEX - Koszt 1szt/rok",IF($M329="szt",SUMIFS(Kosztorys!$F:$F,Kosztorys!$D:$D,$B329,Kosztorys!$I:$I,CONCATENATE("&lt;01.01.",BI$10,""))+(SUMIFS(Kosztorys!$F:$F,Kosztorys!$D:$D,$B329,Kosztorys!$I:$I,CONCATENATE("&lt;=31.03.",BI$10,""))-SUMIFS(Kosztorys!$F:$F,Kosztorys!$D:$D,$B329,Kosztorys!$I:$I,CONCATENATE("&lt;=31.12.",BH$10,"")))*0.75+(SUMIFS(Kosztorys!$F:$F,Kosztorys!$D:$D,$B329,Kosztorys!$I:$I,CONCATENATE("&lt;=30.06.",BI$10,""))-SUMIFS(Kosztorys!$F:$F,Kosztorys!$D:$D,$B329,Kosztorys!$I:$I,CONCATENATE("&lt;=31.03.",BI$10,"")))*0.5+(SUMIFS(Kosztorys!$F:$F,Kosztorys!$D:$D,$B329,Kosztorys!$I:$I,CONCATENATE("&lt;=30.09.",BI$10,""))-SUMIFS(Kosztorys!$F:$F,Kosztorys!$D:$D,$B329,Kosztorys!$I:$I,CONCATENATE("&lt;=30.06.",BI$10,"")))*0.25,"nic"),0)</f>
        <v/>
      </c>
      <c r="BJ329" s="41">
        <f>IF($C329="OPEX - Koszt 1szt/rok",IF($M329="szt",SUMIFS(Kosztorys!$F:$F,Kosztorys!$D:$D,$B329,Kosztorys!$I:$I,CONCATENATE("&lt;01.01.",BJ$10,""))+(SUMIFS(Kosztorys!$F:$F,Kosztorys!$D:$D,$B329,Kosztorys!$I:$I,CONCATENATE("&lt;=31.03.",BJ$10,""))-SUMIFS(Kosztorys!$F:$F,Kosztorys!$D:$D,$B329,Kosztorys!$I:$I,CONCATENATE("&lt;=31.12.",BI$10,"")))*0.75+(SUMIFS(Kosztorys!$F:$F,Kosztorys!$D:$D,$B329,Kosztorys!$I:$I,CONCATENATE("&lt;=30.06.",BJ$10,""))-SUMIFS(Kosztorys!$F:$F,Kosztorys!$D:$D,$B329,Kosztorys!$I:$I,CONCATENATE("&lt;=31.03.",BJ$10,"")))*0.5+(SUMIFS(Kosztorys!$F:$F,Kosztorys!$D:$D,$B329,Kosztorys!$I:$I,CONCATENATE("&lt;=30.09.",BJ$10,""))-SUMIFS(Kosztorys!$F:$F,Kosztorys!$D:$D,$B329,Kosztorys!$I:$I,CONCATENATE("&lt;=30.06.",BJ$10,"")))*0.25,"nic"),0)</f>
        <v/>
      </c>
      <c r="BK329" s="41">
        <f>IF($C329="OPEX - Koszt 1szt/rok",IF($M329="szt",SUMIFS(Kosztorys!$F:$F,Kosztorys!$D:$D,$B329,Kosztorys!$I:$I,CONCATENATE("&lt;01.01.",BK$10,""))+(SUMIFS(Kosztorys!$F:$F,Kosztorys!$D:$D,$B329,Kosztorys!$I:$I,CONCATENATE("&lt;=31.03.",BK$10,""))-SUMIFS(Kosztorys!$F:$F,Kosztorys!$D:$D,$B329,Kosztorys!$I:$I,CONCATENATE("&lt;=31.12.",BJ$10,"")))*0.75+(SUMIFS(Kosztorys!$F:$F,Kosztorys!$D:$D,$B329,Kosztorys!$I:$I,CONCATENATE("&lt;=30.06.",BK$10,""))-SUMIFS(Kosztorys!$F:$F,Kosztorys!$D:$D,$B329,Kosztorys!$I:$I,CONCATENATE("&lt;=31.03.",BK$10,"")))*0.5+(SUMIFS(Kosztorys!$F:$F,Kosztorys!$D:$D,$B329,Kosztorys!$I:$I,CONCATENATE("&lt;=30.09.",BK$10,""))-SUMIFS(Kosztorys!$F:$F,Kosztorys!$D:$D,$B329,Kosztorys!$I:$I,CONCATENATE("&lt;=30.06.",BK$10,"")))*0.25,"nic"),0)</f>
        <v/>
      </c>
      <c r="BL329" s="41">
        <f>IF($C329="OPEX - Koszt 1szt/rok",IF($M329="szt",SUMIFS(Kosztorys!$F:$F,Kosztorys!$D:$D,$B329,Kosztorys!$I:$I,CONCATENATE("&lt;01.01.",BL$10,""))+(SUMIFS(Kosztorys!$F:$F,Kosztorys!$D:$D,$B329,Kosztorys!$I:$I,CONCATENATE("&lt;=31.03.",BL$10,""))-SUMIFS(Kosztorys!$F:$F,Kosztorys!$D:$D,$B329,Kosztorys!$I:$I,CONCATENATE("&lt;=31.12.",BK$10,"")))*0.75+(SUMIFS(Kosztorys!$F:$F,Kosztorys!$D:$D,$B329,Kosztorys!$I:$I,CONCATENATE("&lt;=30.06.",BL$10,""))-SUMIFS(Kosztorys!$F:$F,Kosztorys!$D:$D,$B329,Kosztorys!$I:$I,CONCATENATE("&lt;=31.03.",BL$10,"")))*0.5+(SUMIFS(Kosztorys!$F:$F,Kosztorys!$D:$D,$B329,Kosztorys!$I:$I,CONCATENATE("&lt;=30.09.",BL$10,""))-SUMIFS(Kosztorys!$F:$F,Kosztorys!$D:$D,$B329,Kosztorys!$I:$I,CONCATENATE("&lt;=30.06.",BL$10,"")))*0.25,"nic"),0)</f>
        <v/>
      </c>
      <c r="BM329" s="41">
        <f>IF($C329="OPEX - Koszt 1szt/rok",IF($M329="szt",SUMIFS(Kosztorys!$F:$F,Kosztorys!$D:$D,$B329,Kosztorys!$I:$I,CONCATENATE("&lt;01.01.",BM$10,""))+(SUMIFS(Kosztorys!$F:$F,Kosztorys!$D:$D,$B329,Kosztorys!$I:$I,CONCATENATE("&lt;=31.03.",BM$10,""))-SUMIFS(Kosztorys!$F:$F,Kosztorys!$D:$D,$B329,Kosztorys!$I:$I,CONCATENATE("&lt;=31.12.",BL$10,"")))*0.75+(SUMIFS(Kosztorys!$F:$F,Kosztorys!$D:$D,$B329,Kosztorys!$I:$I,CONCATENATE("&lt;=30.06.",BM$10,""))-SUMIFS(Kosztorys!$F:$F,Kosztorys!$D:$D,$B329,Kosztorys!$I:$I,CONCATENATE("&lt;=31.03.",BM$10,"")))*0.5+(SUMIFS(Kosztorys!$F:$F,Kosztorys!$D:$D,$B329,Kosztorys!$I:$I,CONCATENATE("&lt;=30.09.",BM$10,""))-SUMIFS(Kosztorys!$F:$F,Kosztorys!$D:$D,$B329,Kosztorys!$I:$I,CONCATENATE("&lt;=30.06.",BM$10,"")))*0.25,"nic"),0)</f>
        <v/>
      </c>
      <c r="BN329" s="41">
        <f>IF($C329="OPEX - Koszt 1szt/rok",IF($M329="szt",SUMIFS(Kosztorys!$F:$F,Kosztorys!$D:$D,$B329,Kosztorys!$I:$I,CONCATENATE("&lt;01.01.",BN$10,""))+(SUMIFS(Kosztorys!$F:$F,Kosztorys!$D:$D,$B329,Kosztorys!$I:$I,CONCATENATE("&lt;=31.03.",BN$10,""))-SUMIFS(Kosztorys!$F:$F,Kosztorys!$D:$D,$B329,Kosztorys!$I:$I,CONCATENATE("&lt;=31.12.",BM$10,"")))*0.75+(SUMIFS(Kosztorys!$F:$F,Kosztorys!$D:$D,$B329,Kosztorys!$I:$I,CONCATENATE("&lt;=30.06.",BN$10,""))-SUMIFS(Kosztorys!$F:$F,Kosztorys!$D:$D,$B329,Kosztorys!$I:$I,CONCATENATE("&lt;=31.03.",BN$10,"")))*0.5+(SUMIFS(Kosztorys!$F:$F,Kosztorys!$D:$D,$B329,Kosztorys!$I:$I,CONCATENATE("&lt;=30.09.",BN$10,""))-SUMIFS(Kosztorys!$F:$F,Kosztorys!$D:$D,$B329,Kosztorys!$I:$I,CONCATENATE("&lt;=30.06.",BN$10,"")))*0.25,"nic"),0)</f>
        <v/>
      </c>
      <c r="BO329" s="41">
        <f>IF($C329="OPEX - Koszt 1szt/rok",IF($M329="szt",SUMIFS(Kosztorys!$F:$F,Kosztorys!$D:$D,$B329,Kosztorys!$I:$I,CONCATENATE("&lt;01.01.",BO$10,""))+(SUMIFS(Kosztorys!$F:$F,Kosztorys!$D:$D,$B329,Kosztorys!$I:$I,CONCATENATE("&lt;=31.03.",BO$10,""))-SUMIFS(Kosztorys!$F:$F,Kosztorys!$D:$D,$B329,Kosztorys!$I:$I,CONCATENATE("&lt;=31.12.",BN$10,"")))*0.75+(SUMIFS(Kosztorys!$F:$F,Kosztorys!$D:$D,$B329,Kosztorys!$I:$I,CONCATENATE("&lt;=30.06.",BO$10,""))-SUMIFS(Kosztorys!$F:$F,Kosztorys!$D:$D,$B329,Kosztorys!$I:$I,CONCATENATE("&lt;=31.03.",BO$10,"")))*0.5+(SUMIFS(Kosztorys!$F:$F,Kosztorys!$D:$D,$B329,Kosztorys!$I:$I,CONCATENATE("&lt;=30.09.",BO$10,""))-SUMIFS(Kosztorys!$F:$F,Kosztorys!$D:$D,$B329,Kosztorys!$I:$I,CONCATENATE("&lt;=30.06.",BO$10,"")))*0.25,"nic"),0)</f>
        <v/>
      </c>
      <c r="BP329" s="41">
        <f>IF($C329="OPEX - Koszt 1szt/rok",IF($M329="szt",SUMIFS(Kosztorys!$F:$F,Kosztorys!$D:$D,$B329,Kosztorys!$I:$I,CONCATENATE("&lt;01.01.",BP$10,""))+(SUMIFS(Kosztorys!$F:$F,Kosztorys!$D:$D,$B329,Kosztorys!$I:$I,CONCATENATE("&lt;=31.03.",BP$10,""))-SUMIFS(Kosztorys!$F:$F,Kosztorys!$D:$D,$B329,Kosztorys!$I:$I,CONCATENATE("&lt;=31.12.",BO$10,"")))*0.75+(SUMIFS(Kosztorys!$F:$F,Kosztorys!$D:$D,$B329,Kosztorys!$I:$I,CONCATENATE("&lt;=30.06.",BP$10,""))-SUMIFS(Kosztorys!$F:$F,Kosztorys!$D:$D,$B329,Kosztorys!$I:$I,CONCATENATE("&lt;=31.03.",BP$10,"")))*0.5+(SUMIFS(Kosztorys!$F:$F,Kosztorys!$D:$D,$B329,Kosztorys!$I:$I,CONCATENATE("&lt;=30.09.",BP$10,""))-SUMIFS(Kosztorys!$F:$F,Kosztorys!$D:$D,$B329,Kosztorys!$I:$I,CONCATENATE("&lt;=30.06.",BP$10,"")))*0.25,"nic"),0)</f>
        <v/>
      </c>
      <c r="BQ329" s="41">
        <f>IF($C329="OPEX - Koszt 1szt/rok",IF($M329="szt",SUMIFS(Kosztorys!$F:$F,Kosztorys!$D:$D,$B329,Kosztorys!$I:$I,CONCATENATE("&lt;01.01.",BQ$10,""))+(SUMIFS(Kosztorys!$F:$F,Kosztorys!$D:$D,$B329,Kosztorys!$I:$I,CONCATENATE("&lt;=31.03.",BQ$10,""))-SUMIFS(Kosztorys!$F:$F,Kosztorys!$D:$D,$B329,Kosztorys!$I:$I,CONCATENATE("&lt;=31.12.",BP$10,"")))*0.75+(SUMIFS(Kosztorys!$F:$F,Kosztorys!$D:$D,$B329,Kosztorys!$I:$I,CONCATENATE("&lt;=30.06.",BQ$10,""))-SUMIFS(Kosztorys!$F:$F,Kosztorys!$D:$D,$B329,Kosztorys!$I:$I,CONCATENATE("&lt;=31.03.",BQ$10,"")))*0.5+(SUMIFS(Kosztorys!$F:$F,Kosztorys!$D:$D,$B329,Kosztorys!$I:$I,CONCATENATE("&lt;=30.09.",BQ$10,""))-SUMIFS(Kosztorys!$F:$F,Kosztorys!$D:$D,$B329,Kosztorys!$I:$I,CONCATENATE("&lt;=30.06.",BQ$10,"")))*0.25,"nic"),0)</f>
        <v/>
      </c>
      <c r="BR329" s="41">
        <f>IF($C329="OPEX - Koszt 1szt/rok",IF($M329="szt",SUMIFS(Kosztorys!$F:$F,Kosztorys!$D:$D,$B329,Kosztorys!$I:$I,CONCATENATE("&lt;01.01.",BR$10,""))+(SUMIFS(Kosztorys!$F:$F,Kosztorys!$D:$D,$B329,Kosztorys!$I:$I,CONCATENATE("&lt;=31.03.",BR$10,""))-SUMIFS(Kosztorys!$F:$F,Kosztorys!$D:$D,$B329,Kosztorys!$I:$I,CONCATENATE("&lt;=31.12.",BQ$10,"")))*0.75+(SUMIFS(Kosztorys!$F:$F,Kosztorys!$D:$D,$B329,Kosztorys!$I:$I,CONCATENATE("&lt;=30.06.",BR$10,""))-SUMIFS(Kosztorys!$F:$F,Kosztorys!$D:$D,$B329,Kosztorys!$I:$I,CONCATENATE("&lt;=31.03.",BR$10,"")))*0.5+(SUMIFS(Kosztorys!$F:$F,Kosztorys!$D:$D,$B329,Kosztorys!$I:$I,CONCATENATE("&lt;=30.09.",BR$10,""))-SUMIFS(Kosztorys!$F:$F,Kosztorys!$D:$D,$B329,Kosztorys!$I:$I,CONCATENATE("&lt;=30.06.",BR$10,"")))*0.25,"nic"),0)</f>
        <v/>
      </c>
      <c r="BS329" s="41">
        <f>IF($C329="OPEX - Koszt 1szt/rok",IF($M329="szt",SUMIFS(Kosztorys!$F:$F,Kosztorys!$D:$D,$B329,Kosztorys!$I:$I,CONCATENATE("&lt;01.01.",BS$10,""))+(SUMIFS(Kosztorys!$F:$F,Kosztorys!$D:$D,$B329,Kosztorys!$I:$I,CONCATENATE("&lt;=31.03.",BS$10,""))-SUMIFS(Kosztorys!$F:$F,Kosztorys!$D:$D,$B329,Kosztorys!$I:$I,CONCATENATE("&lt;=31.12.",BR$10,"")))*0.75+(SUMIFS(Kosztorys!$F:$F,Kosztorys!$D:$D,$B329,Kosztorys!$I:$I,CONCATENATE("&lt;=30.06.",BS$10,""))-SUMIFS(Kosztorys!$F:$F,Kosztorys!$D:$D,$B329,Kosztorys!$I:$I,CONCATENATE("&lt;=31.03.",BS$10,"")))*0.5+(SUMIFS(Kosztorys!$F:$F,Kosztorys!$D:$D,$B329,Kosztorys!$I:$I,CONCATENATE("&lt;=30.09.",BS$10,""))-SUMIFS(Kosztorys!$F:$F,Kosztorys!$D:$D,$B329,Kosztorys!$I:$I,CONCATENATE("&lt;=30.06.",BS$10,"")))*0.25,"nic"),0)</f>
        <v/>
      </c>
      <c r="BT329" s="41">
        <f>IF($C329="OPEX - Koszt 1szt/rok",IF($M329="szt",SUMIFS(Kosztorys!$F:$F,Kosztorys!$D:$D,$B329,Kosztorys!$I:$I,CONCATENATE("&lt;01.01.",BT$10,""))+(SUMIFS(Kosztorys!$F:$F,Kosztorys!$D:$D,$B329,Kosztorys!$I:$I,CONCATENATE("&lt;=31.03.",BT$10,""))-SUMIFS(Kosztorys!$F:$F,Kosztorys!$D:$D,$B329,Kosztorys!$I:$I,CONCATENATE("&lt;=31.12.",BS$10,"")))*0.75+(SUMIFS(Kosztorys!$F:$F,Kosztorys!$D:$D,$B329,Kosztorys!$I:$I,CONCATENATE("&lt;=30.06.",BT$10,""))-SUMIFS(Kosztorys!$F:$F,Kosztorys!$D:$D,$B329,Kosztorys!$I:$I,CONCATENATE("&lt;=31.03.",BT$10,"")))*0.5+(SUMIFS(Kosztorys!$F:$F,Kosztorys!$D:$D,$B329,Kosztorys!$I:$I,CONCATENATE("&lt;=30.09.",BT$10,""))-SUMIFS(Kosztorys!$F:$F,Kosztorys!$D:$D,$B329,Kosztorys!$I:$I,CONCATENATE("&lt;=30.06.",BT$10,"")))*0.25,"nic"),0)</f>
        <v/>
      </c>
      <c r="BU329" s="41">
        <f>IF($C329="OPEX - Koszt 1szt/rok",IF($M329="szt",SUMIFS(Kosztorys!$F:$F,Kosztorys!$D:$D,$B329,Kosztorys!$I:$I,CONCATENATE("&lt;01.01.",BU$10,""))+(SUMIFS(Kosztorys!$F:$F,Kosztorys!$D:$D,$B329,Kosztorys!$I:$I,CONCATENATE("&lt;=31.03.",BU$10,""))-SUMIFS(Kosztorys!$F:$F,Kosztorys!$D:$D,$B329,Kosztorys!$I:$I,CONCATENATE("&lt;=31.12.",BT$10,"")))*0.75+(SUMIFS(Kosztorys!$F:$F,Kosztorys!$D:$D,$B329,Kosztorys!$I:$I,CONCATENATE("&lt;=30.06.",BU$10,""))-SUMIFS(Kosztorys!$F:$F,Kosztorys!$D:$D,$B329,Kosztorys!$I:$I,CONCATENATE("&lt;=31.03.",BU$10,"")))*0.5+(SUMIFS(Kosztorys!$F:$F,Kosztorys!$D:$D,$B329,Kosztorys!$I:$I,CONCATENATE("&lt;=30.09.",BU$10,""))-SUMIFS(Kosztorys!$F:$F,Kosztorys!$D:$D,$B329,Kosztorys!$I:$I,CONCATENATE("&lt;=30.06.",BU$10,"")))*0.25,"nic"),0)</f>
        <v/>
      </c>
      <c r="BV329" s="41">
        <f>IF($C329="OPEX - Koszt 1szt/rok",IF($M329="szt",SUMIFS(Kosztorys!$F:$F,Kosztorys!$D:$D,$B329,Kosztorys!$I:$I,CONCATENATE("&lt;01.01.",BV$10,""))+(SUMIFS(Kosztorys!$F:$F,Kosztorys!$D:$D,$B329,Kosztorys!$I:$I,CONCATENATE("&lt;=31.03.",BV$10,""))-SUMIFS(Kosztorys!$F:$F,Kosztorys!$D:$D,$B329,Kosztorys!$I:$I,CONCATENATE("&lt;=31.12.",BU$10,"")))*0.75+(SUMIFS(Kosztorys!$F:$F,Kosztorys!$D:$D,$B329,Kosztorys!$I:$I,CONCATENATE("&lt;=30.06.",BV$10,""))-SUMIFS(Kosztorys!$F:$F,Kosztorys!$D:$D,$B329,Kosztorys!$I:$I,CONCATENATE("&lt;=31.03.",BV$10,"")))*0.5+(SUMIFS(Kosztorys!$F:$F,Kosztorys!$D:$D,$B329,Kosztorys!$I:$I,CONCATENATE("&lt;=30.09.",BV$10,""))-SUMIFS(Kosztorys!$F:$F,Kosztorys!$D:$D,$B329,Kosztorys!$I:$I,CONCATENATE("&lt;=30.06.",BV$10,"")))*0.25,"nic"),0)</f>
        <v/>
      </c>
      <c r="BW329" s="41">
        <f>IF($C329="OPEX - Koszt 1szt/rok",IF($M329="szt",SUMIFS(Kosztorys!$F:$F,Kosztorys!$D:$D,$B329,Kosztorys!$I:$I,CONCATENATE("&lt;01.01.",BW$10,""))+(SUMIFS(Kosztorys!$F:$F,Kosztorys!$D:$D,$B329,Kosztorys!$I:$I,CONCATENATE("&lt;=31.03.",BW$10,""))-SUMIFS(Kosztorys!$F:$F,Kosztorys!$D:$D,$B329,Kosztorys!$I:$I,CONCATENATE("&lt;=31.12.",BV$10,"")))*0.75+(SUMIFS(Kosztorys!$F:$F,Kosztorys!$D:$D,$B329,Kosztorys!$I:$I,CONCATENATE("&lt;=30.06.",BW$10,""))-SUMIFS(Kosztorys!$F:$F,Kosztorys!$D:$D,$B329,Kosztorys!$I:$I,CONCATENATE("&lt;=31.03.",BW$10,"")))*0.5+(SUMIFS(Kosztorys!$F:$F,Kosztorys!$D:$D,$B329,Kosztorys!$I:$I,CONCATENATE("&lt;=30.09.",BW$10,""))-SUMIFS(Kosztorys!$F:$F,Kosztorys!$D:$D,$B329,Kosztorys!$I:$I,CONCATENATE("&lt;=30.06.",BW$10,"")))*0.25,"nic"),0)</f>
        <v/>
      </c>
      <c r="BX329" s="41">
        <f>IF(C329="OPEX - Koszt 1szt/rok",IF(MAX(BH329:BW329)=IF(ISERROR(VLOOKUP(B329,JB_tabela,MATCH(BX$9,JB_menu,0)-1,FALSE())),,VLOOKUP(B329,JB_tabela,MATCH(BX$9,JB_menu,0)-1,FALSE())),"OK","nie zgadza się liczba użytych JB"),"OK-ND")</f>
        <v/>
      </c>
      <c r="CB329" s="41">
        <f>IF($C329="OPEX - Długość 1m koszt/rok",IF($M329="m",SUMIFS(Kosztorys!$F:$F,Kosztorys!$D:$D,$B329,Kosztorys!$I:$I,CONCATENATE("&lt;01.01.",CB$10,""))+(SUMIFS(Kosztorys!$F:$F,Kosztorys!$D:$D,$B329,Kosztorys!$I:$I,CONCATENATE("&lt;=31.03.",CB$10,""))-SUMIFS(Kosztorys!$F:$F,Kosztorys!$D:$D,$B329,Kosztorys!$I:$I,CONCATENATE("&lt;=31.12.",CA$10,"")))*0.75+(SUMIFS(Kosztorys!$F:$F,Kosztorys!$D:$D,$B329,Kosztorys!$I:$I,CONCATENATE("&lt;=30.06.",CB$10,""))-SUMIFS(Kosztorys!$F:$F,Kosztorys!$D:$D,$B329,Kosztorys!$I:$I,CONCATENATE("&lt;=31.03.",CB$10,"")))*0.5+(SUMIFS(Kosztorys!$F:$F,Kosztorys!$D:$D,$B329,Kosztorys!$I:$I,CONCATENATE("&lt;=30.09.",CB$10,""))-SUMIFS(Kosztorys!$F:$F,Kosztorys!$D:$D,$B329,Kosztorys!$I:$I,CONCATENATE("&lt;=30.06.",CB$10,"")))*0.25,"nic"),0)</f>
        <v/>
      </c>
      <c r="CC329" s="41">
        <f>IF($C329="OPEX - Długość 1m koszt/rok",IF($M329="m",SUMIFS(Kosztorys!$F:$F,Kosztorys!$D:$D,$B329,Kosztorys!$I:$I,CONCATENATE("&lt;01.01.",CC$10,""))+(SUMIFS(Kosztorys!$F:$F,Kosztorys!$D:$D,$B329,Kosztorys!$I:$I,CONCATENATE("&lt;=31.03.",CC$10,""))-SUMIFS(Kosztorys!$F:$F,Kosztorys!$D:$D,$B329,Kosztorys!$I:$I,CONCATENATE("&lt;=31.12.",CB$10,"")))*0.75+(SUMIFS(Kosztorys!$F:$F,Kosztorys!$D:$D,$B329,Kosztorys!$I:$I,CONCATENATE("&lt;=30.06.",CC$10,""))-SUMIFS(Kosztorys!$F:$F,Kosztorys!$D:$D,$B329,Kosztorys!$I:$I,CONCATENATE("&lt;=31.03.",CC$10,"")))*0.5+(SUMIFS(Kosztorys!$F:$F,Kosztorys!$D:$D,$B329,Kosztorys!$I:$I,CONCATENATE("&lt;=30.09.",CC$10,""))-SUMIFS(Kosztorys!$F:$F,Kosztorys!$D:$D,$B329,Kosztorys!$I:$I,CONCATENATE("&lt;=30.06.",CC$10,"")))*0.25,"nic"),0)</f>
        <v/>
      </c>
      <c r="CD329" s="41">
        <f>IF($C329="OPEX - Długość 1m koszt/rok",IF($M329="m",SUMIFS(Kosztorys!$F:$F,Kosztorys!$D:$D,$B329,Kosztorys!$I:$I,CONCATENATE("&lt;01.01.",CD$10,""))+(SUMIFS(Kosztorys!$F:$F,Kosztorys!$D:$D,$B329,Kosztorys!$I:$I,CONCATENATE("&lt;=31.03.",CD$10,""))-SUMIFS(Kosztorys!$F:$F,Kosztorys!$D:$D,$B329,Kosztorys!$I:$I,CONCATENATE("&lt;=31.12.",CC$10,"")))*0.75+(SUMIFS(Kosztorys!$F:$F,Kosztorys!$D:$D,$B329,Kosztorys!$I:$I,CONCATENATE("&lt;=30.06.",CD$10,""))-SUMIFS(Kosztorys!$F:$F,Kosztorys!$D:$D,$B329,Kosztorys!$I:$I,CONCATENATE("&lt;=31.03.",CD$10,"")))*0.5+(SUMIFS(Kosztorys!$F:$F,Kosztorys!$D:$D,$B329,Kosztorys!$I:$I,CONCATENATE("&lt;=30.09.",CD$10,""))-SUMIFS(Kosztorys!$F:$F,Kosztorys!$D:$D,$B329,Kosztorys!$I:$I,CONCATENATE("&lt;=30.06.",CD$10,"")))*0.25,"nic"),0)</f>
        <v/>
      </c>
      <c r="CE329" s="41">
        <f>IF($C329="OPEX - Długość 1m koszt/rok",IF($M329="m",SUMIFS(Kosztorys!$F:$F,Kosztorys!$D:$D,$B329,Kosztorys!$I:$I,CONCATENATE("&lt;01.01.",CE$10,""))+(SUMIFS(Kosztorys!$F:$F,Kosztorys!$D:$D,$B329,Kosztorys!$I:$I,CONCATENATE("&lt;=31.03.",CE$10,""))-SUMIFS(Kosztorys!$F:$F,Kosztorys!$D:$D,$B329,Kosztorys!$I:$I,CONCATENATE("&lt;=31.12.",CD$10,"")))*0.75+(SUMIFS(Kosztorys!$F:$F,Kosztorys!$D:$D,$B329,Kosztorys!$I:$I,CONCATENATE("&lt;=30.06.",CE$10,""))-SUMIFS(Kosztorys!$F:$F,Kosztorys!$D:$D,$B329,Kosztorys!$I:$I,CONCATENATE("&lt;=31.03.",CE$10,"")))*0.5+(SUMIFS(Kosztorys!$F:$F,Kosztorys!$D:$D,$B329,Kosztorys!$I:$I,CONCATENATE("&lt;=30.09.",CE$10,""))-SUMIFS(Kosztorys!$F:$F,Kosztorys!$D:$D,$B329,Kosztorys!$I:$I,CONCATENATE("&lt;=30.06.",CE$10,"")))*0.25,"nic"),0)</f>
        <v/>
      </c>
      <c r="CF329" s="41">
        <f>IF($C329="OPEX - Długość 1m koszt/rok",IF($M329="m",SUMIFS(Kosztorys!$F:$F,Kosztorys!$D:$D,$B329,Kosztorys!$I:$I,CONCATENATE("&lt;01.01.",CF$10,""))+(SUMIFS(Kosztorys!$F:$F,Kosztorys!$D:$D,$B329,Kosztorys!$I:$I,CONCATENATE("&lt;=31.03.",CF$10,""))-SUMIFS(Kosztorys!$F:$F,Kosztorys!$D:$D,$B329,Kosztorys!$I:$I,CONCATENATE("&lt;=31.12.",CE$10,"")))*0.75+(SUMIFS(Kosztorys!$F:$F,Kosztorys!$D:$D,$B329,Kosztorys!$I:$I,CONCATENATE("&lt;=30.06.",CF$10,""))-SUMIFS(Kosztorys!$F:$F,Kosztorys!$D:$D,$B329,Kosztorys!$I:$I,CONCATENATE("&lt;=31.03.",CF$10,"")))*0.5+(SUMIFS(Kosztorys!$F:$F,Kosztorys!$D:$D,$B329,Kosztorys!$I:$I,CONCATENATE("&lt;=30.09.",CF$10,""))-SUMIFS(Kosztorys!$F:$F,Kosztorys!$D:$D,$B329,Kosztorys!$I:$I,CONCATENATE("&lt;=30.06.",CF$10,"")))*0.25,"nic"),0)</f>
        <v/>
      </c>
      <c r="CG329" s="41">
        <f>IF($C329="OPEX - Długość 1m koszt/rok",IF($M329="m",SUMIFS(Kosztorys!$F:$F,Kosztorys!$D:$D,$B329,Kosztorys!$I:$I,CONCATENATE("&lt;01.01.",CG$10,""))+(SUMIFS(Kosztorys!$F:$F,Kosztorys!$D:$D,$B329,Kosztorys!$I:$I,CONCATENATE("&lt;=31.03.",CG$10,""))-SUMIFS(Kosztorys!$F:$F,Kosztorys!$D:$D,$B329,Kosztorys!$I:$I,CONCATENATE("&lt;=31.12.",CF$10,"")))*0.75+(SUMIFS(Kosztorys!$F:$F,Kosztorys!$D:$D,$B329,Kosztorys!$I:$I,CONCATENATE("&lt;=30.06.",CG$10,""))-SUMIFS(Kosztorys!$F:$F,Kosztorys!$D:$D,$B329,Kosztorys!$I:$I,CONCATENATE("&lt;=31.03.",CG$10,"")))*0.5+(SUMIFS(Kosztorys!$F:$F,Kosztorys!$D:$D,$B329,Kosztorys!$I:$I,CONCATENATE("&lt;=30.09.",CG$10,""))-SUMIFS(Kosztorys!$F:$F,Kosztorys!$D:$D,$B329,Kosztorys!$I:$I,CONCATENATE("&lt;=30.06.",CG$10,"")))*0.25,"nic"),0)</f>
        <v/>
      </c>
      <c r="CH329" s="41">
        <f>IF($C329="OPEX - Długość 1m koszt/rok",IF($M329="m",SUMIFS(Kosztorys!$F:$F,Kosztorys!$D:$D,$B329,Kosztorys!$I:$I,CONCATENATE("&lt;01.01.",CH$10,""))+(SUMIFS(Kosztorys!$F:$F,Kosztorys!$D:$D,$B329,Kosztorys!$I:$I,CONCATENATE("&lt;=31.03.",CH$10,""))-SUMIFS(Kosztorys!$F:$F,Kosztorys!$D:$D,$B329,Kosztorys!$I:$I,CONCATENATE("&lt;=31.12.",CG$10,"")))*0.75+(SUMIFS(Kosztorys!$F:$F,Kosztorys!$D:$D,$B329,Kosztorys!$I:$I,CONCATENATE("&lt;=30.06.",CH$10,""))-SUMIFS(Kosztorys!$F:$F,Kosztorys!$D:$D,$B329,Kosztorys!$I:$I,CONCATENATE("&lt;=31.03.",CH$10,"")))*0.5+(SUMIFS(Kosztorys!$F:$F,Kosztorys!$D:$D,$B329,Kosztorys!$I:$I,CONCATENATE("&lt;=30.09.",CH$10,""))-SUMIFS(Kosztorys!$F:$F,Kosztorys!$D:$D,$B329,Kosztorys!$I:$I,CONCATENATE("&lt;=30.06.",CH$10,"")))*0.25,"nic"),0)</f>
        <v/>
      </c>
      <c r="CI329" s="41">
        <f>IF($C329="OPEX - Długość 1m koszt/rok",IF($M329="m",SUMIFS(Kosztorys!$F:$F,Kosztorys!$D:$D,$B329,Kosztorys!$I:$I,CONCATENATE("&lt;01.01.",CI$10,""))+(SUMIFS(Kosztorys!$F:$F,Kosztorys!$D:$D,$B329,Kosztorys!$I:$I,CONCATENATE("&lt;=31.03.",CI$10,""))-SUMIFS(Kosztorys!$F:$F,Kosztorys!$D:$D,$B329,Kosztorys!$I:$I,CONCATENATE("&lt;=31.12.",CH$10,"")))*0.75+(SUMIFS(Kosztorys!$F:$F,Kosztorys!$D:$D,$B329,Kosztorys!$I:$I,CONCATENATE("&lt;=30.06.",CI$10,""))-SUMIFS(Kosztorys!$F:$F,Kosztorys!$D:$D,$B329,Kosztorys!$I:$I,CONCATENATE("&lt;=31.03.",CI$10,"")))*0.5+(SUMIFS(Kosztorys!$F:$F,Kosztorys!$D:$D,$B329,Kosztorys!$I:$I,CONCATENATE("&lt;=30.09.",CI$10,""))-SUMIFS(Kosztorys!$F:$F,Kosztorys!$D:$D,$B329,Kosztorys!$I:$I,CONCATENATE("&lt;=30.06.",CI$10,"")))*0.25,"nic"),0)</f>
        <v/>
      </c>
      <c r="CJ329" s="41">
        <f>IF($C329="OPEX - Długość 1m koszt/rok",IF($M329="m",SUMIFS(Kosztorys!$F:$F,Kosztorys!$D:$D,$B329,Kosztorys!$I:$I,CONCATENATE("&lt;01.01.",CJ$10,""))+(SUMIFS(Kosztorys!$F:$F,Kosztorys!$D:$D,$B329,Kosztorys!$I:$I,CONCATENATE("&lt;=31.03.",CJ$10,""))-SUMIFS(Kosztorys!$F:$F,Kosztorys!$D:$D,$B329,Kosztorys!$I:$I,CONCATENATE("&lt;=31.12.",CI$10,"")))*0.75+(SUMIFS(Kosztorys!$F:$F,Kosztorys!$D:$D,$B329,Kosztorys!$I:$I,CONCATENATE("&lt;=30.06.",CJ$10,""))-SUMIFS(Kosztorys!$F:$F,Kosztorys!$D:$D,$B329,Kosztorys!$I:$I,CONCATENATE("&lt;=31.03.",CJ$10,"")))*0.5+(SUMIFS(Kosztorys!$F:$F,Kosztorys!$D:$D,$B329,Kosztorys!$I:$I,CONCATENATE("&lt;=30.09.",CJ$10,""))-SUMIFS(Kosztorys!$F:$F,Kosztorys!$D:$D,$B329,Kosztorys!$I:$I,CONCATENATE("&lt;=30.06.",CJ$10,"")))*0.25,"nic"),0)</f>
        <v/>
      </c>
      <c r="CK329" s="41">
        <f>IF($C329="OPEX - Długość 1m koszt/rok",IF($M329="m",SUMIFS(Kosztorys!$F:$F,Kosztorys!$D:$D,$B329,Kosztorys!$I:$I,CONCATENATE("&lt;01.01.",CK$10,""))+(SUMIFS(Kosztorys!$F:$F,Kosztorys!$D:$D,$B329,Kosztorys!$I:$I,CONCATENATE("&lt;=31.03.",CK$10,""))-SUMIFS(Kosztorys!$F:$F,Kosztorys!$D:$D,$B329,Kosztorys!$I:$I,CONCATENATE("&lt;=31.12.",CJ$10,"")))*0.75+(SUMIFS(Kosztorys!$F:$F,Kosztorys!$D:$D,$B329,Kosztorys!$I:$I,CONCATENATE("&lt;=30.06.",CK$10,""))-SUMIFS(Kosztorys!$F:$F,Kosztorys!$D:$D,$B329,Kosztorys!$I:$I,CONCATENATE("&lt;=31.03.",CK$10,"")))*0.5+(SUMIFS(Kosztorys!$F:$F,Kosztorys!$D:$D,$B329,Kosztorys!$I:$I,CONCATENATE("&lt;=30.09.",CK$10,""))-SUMIFS(Kosztorys!$F:$F,Kosztorys!$D:$D,$B329,Kosztorys!$I:$I,CONCATENATE("&lt;=30.06.",CK$10,"")))*0.25,"nic"),0)</f>
        <v/>
      </c>
      <c r="CL329" s="41">
        <f>IF($C329="OPEX - Długość 1m koszt/rok",IF($M329="m",SUMIFS(Kosztorys!$F:$F,Kosztorys!$D:$D,$B329,Kosztorys!$I:$I,CONCATENATE("&lt;01.01.",CL$10,""))+(SUMIFS(Kosztorys!$F:$F,Kosztorys!$D:$D,$B329,Kosztorys!$I:$I,CONCATENATE("&lt;=31.03.",CL$10,""))-SUMIFS(Kosztorys!$F:$F,Kosztorys!$D:$D,$B329,Kosztorys!$I:$I,CONCATENATE("&lt;=31.12.",CK$10,"")))*0.75+(SUMIFS(Kosztorys!$F:$F,Kosztorys!$D:$D,$B329,Kosztorys!$I:$I,CONCATENATE("&lt;=30.06.",CL$10,""))-SUMIFS(Kosztorys!$F:$F,Kosztorys!$D:$D,$B329,Kosztorys!$I:$I,CONCATENATE("&lt;=31.03.",CL$10,"")))*0.5+(SUMIFS(Kosztorys!$F:$F,Kosztorys!$D:$D,$B329,Kosztorys!$I:$I,CONCATENATE("&lt;=30.09.",CL$10,""))-SUMIFS(Kosztorys!$F:$F,Kosztorys!$D:$D,$B329,Kosztorys!$I:$I,CONCATENATE("&lt;=30.06.",CL$10,"")))*0.25,"nic"),0)</f>
        <v/>
      </c>
      <c r="CM329" s="41">
        <f>IF($C329="OPEX - Długość 1m koszt/rok",IF($M329="m",SUMIFS(Kosztorys!$F:$F,Kosztorys!$D:$D,$B329,Kosztorys!$I:$I,CONCATENATE("&lt;01.01.",CM$10,""))+(SUMIFS(Kosztorys!$F:$F,Kosztorys!$D:$D,$B329,Kosztorys!$I:$I,CONCATENATE("&lt;=31.03.",CM$10,""))-SUMIFS(Kosztorys!$F:$F,Kosztorys!$D:$D,$B329,Kosztorys!$I:$I,CONCATENATE("&lt;=31.12.",CL$10,"")))*0.75+(SUMIFS(Kosztorys!$F:$F,Kosztorys!$D:$D,$B329,Kosztorys!$I:$I,CONCATENATE("&lt;=30.06.",CM$10,""))-SUMIFS(Kosztorys!$F:$F,Kosztorys!$D:$D,$B329,Kosztorys!$I:$I,CONCATENATE("&lt;=31.03.",CM$10,"")))*0.5+(SUMIFS(Kosztorys!$F:$F,Kosztorys!$D:$D,$B329,Kosztorys!$I:$I,CONCATENATE("&lt;=30.09.",CM$10,""))-SUMIFS(Kosztorys!$F:$F,Kosztorys!$D:$D,$B329,Kosztorys!$I:$I,CONCATENATE("&lt;=30.06.",CM$10,"")))*0.25,"nic"),0)</f>
        <v/>
      </c>
      <c r="CN329" s="41">
        <f>IF($C329="OPEX - Długość 1m koszt/rok",IF($M329="m",SUMIFS(Kosztorys!$F:$F,Kosztorys!$D:$D,$B329,Kosztorys!$I:$I,CONCATENATE("&lt;01.01.",CN$10,""))+(SUMIFS(Kosztorys!$F:$F,Kosztorys!$D:$D,$B329,Kosztorys!$I:$I,CONCATENATE("&lt;=31.03.",CN$10,""))-SUMIFS(Kosztorys!$F:$F,Kosztorys!$D:$D,$B329,Kosztorys!$I:$I,CONCATENATE("&lt;=31.12.",CM$10,"")))*0.75+(SUMIFS(Kosztorys!$F:$F,Kosztorys!$D:$D,$B329,Kosztorys!$I:$I,CONCATENATE("&lt;=30.06.",CN$10,""))-SUMIFS(Kosztorys!$F:$F,Kosztorys!$D:$D,$B329,Kosztorys!$I:$I,CONCATENATE("&lt;=31.03.",CN$10,"")))*0.5+(SUMIFS(Kosztorys!$F:$F,Kosztorys!$D:$D,$B329,Kosztorys!$I:$I,CONCATENATE("&lt;=30.09.",CN$10,""))-SUMIFS(Kosztorys!$F:$F,Kosztorys!$D:$D,$B329,Kosztorys!$I:$I,CONCATENATE("&lt;=30.06.",CN$10,"")))*0.25,"nic"),0)</f>
        <v/>
      </c>
      <c r="CO329" s="41">
        <f>IF($C329="OPEX - Długość 1m koszt/rok",IF($M329="m",SUMIFS(Kosztorys!$F:$F,Kosztorys!$D:$D,$B329,Kosztorys!$I:$I,CONCATENATE("&lt;01.01.",CO$10,""))+(SUMIFS(Kosztorys!$F:$F,Kosztorys!$D:$D,$B329,Kosztorys!$I:$I,CONCATENATE("&lt;=31.03.",CO$10,""))-SUMIFS(Kosztorys!$F:$F,Kosztorys!$D:$D,$B329,Kosztorys!$I:$I,CONCATENATE("&lt;=31.12.",CN$10,"")))*0.75+(SUMIFS(Kosztorys!$F:$F,Kosztorys!$D:$D,$B329,Kosztorys!$I:$I,CONCATENATE("&lt;=30.06.",CO$10,""))-SUMIFS(Kosztorys!$F:$F,Kosztorys!$D:$D,$B329,Kosztorys!$I:$I,CONCATENATE("&lt;=31.03.",CO$10,"")))*0.5+(SUMIFS(Kosztorys!$F:$F,Kosztorys!$D:$D,$B329,Kosztorys!$I:$I,CONCATENATE("&lt;=30.09.",CO$10,""))-SUMIFS(Kosztorys!$F:$F,Kosztorys!$D:$D,$B329,Kosztorys!$I:$I,CONCATENATE("&lt;=30.06.",CO$10,"")))*0.25,"nic"),0)</f>
        <v/>
      </c>
      <c r="CP329" s="41">
        <f>IF($C329="OPEX - Długość 1m koszt/rok",IF($M329="m",SUMIFS(Kosztorys!$F:$F,Kosztorys!$D:$D,$B329,Kosztorys!$I:$I,CONCATENATE("&lt;01.01.",CP$10,""))+(SUMIFS(Kosztorys!$F:$F,Kosztorys!$D:$D,$B329,Kosztorys!$I:$I,CONCATENATE("&lt;=31.03.",CP$10,""))-SUMIFS(Kosztorys!$F:$F,Kosztorys!$D:$D,$B329,Kosztorys!$I:$I,CONCATENATE("&lt;=31.12.",CO$10,"")))*0.75+(SUMIFS(Kosztorys!$F:$F,Kosztorys!$D:$D,$B329,Kosztorys!$I:$I,CONCATENATE("&lt;=30.06.",CP$10,""))-SUMIFS(Kosztorys!$F:$F,Kosztorys!$D:$D,$B329,Kosztorys!$I:$I,CONCATENATE("&lt;=31.03.",CP$10,"")))*0.5+(SUMIFS(Kosztorys!$F:$F,Kosztorys!$D:$D,$B329,Kosztorys!$I:$I,CONCATENATE("&lt;=30.09.",CP$10,""))-SUMIFS(Kosztorys!$F:$F,Kosztorys!$D:$D,$B329,Kosztorys!$I:$I,CONCATENATE("&lt;=30.06.",CP$10,"")))*0.25,"nic"),0)</f>
        <v/>
      </c>
      <c r="CQ329" s="41">
        <f>IF($C329="OPEX - Długość 1m koszt/rok",IF($M329="m",SUMIFS(Kosztorys!$F:$F,Kosztorys!$D:$D,$B329,Kosztorys!$I:$I,CONCATENATE("&lt;01.01.",CQ$10,""))+(SUMIFS(Kosztorys!$F:$F,Kosztorys!$D:$D,$B329,Kosztorys!$I:$I,CONCATENATE("&lt;=31.03.",CQ$10,""))-SUMIFS(Kosztorys!$F:$F,Kosztorys!$D:$D,$B329,Kosztorys!$I:$I,CONCATENATE("&lt;=31.12.",CP$10,"")))*0.75+(SUMIFS(Kosztorys!$F:$F,Kosztorys!$D:$D,$B329,Kosztorys!$I:$I,CONCATENATE("&lt;=30.06.",CQ$10,""))-SUMIFS(Kosztorys!$F:$F,Kosztorys!$D:$D,$B329,Kosztorys!$I:$I,CONCATENATE("&lt;=31.03.",CQ$10,"")))*0.5+(SUMIFS(Kosztorys!$F:$F,Kosztorys!$D:$D,$B329,Kosztorys!$I:$I,CONCATENATE("&lt;=30.09.",CQ$10,""))-SUMIFS(Kosztorys!$F:$F,Kosztorys!$D:$D,$B329,Kosztorys!$I:$I,CONCATENATE("&lt;=30.06.",CQ$10,"")))*0.25,"nic"),0)</f>
        <v/>
      </c>
      <c r="CR329" s="41">
        <f>IF(C329="OPEX - Długość 1m koszt/rok",IF(MAX(CB329:CQ329)=IF(ISERROR(VLOOKUP(B329,JB_tabela,MATCH(CR$9,JB_menu,0)-1,FALSE())),,VLOOKUP(B329,JB_tabela,MATCH(CR$9,JB_menu,0)-1,FALSE())),"OK","nie zgadza się liczba użytych JB"),"OK-ND")</f>
        <v/>
      </c>
      <c r="CS329" s="41">
        <f>IFERROR(VLOOKUP($C329,$CY$2:$CZ$7,2,FALSE()),"ERROR")</f>
        <v/>
      </c>
      <c r="CV329" s="41">
        <f>$Q329</f>
        <v/>
      </c>
      <c r="CW329" s="41">
        <f>$R329</f>
        <v/>
      </c>
      <c r="CX329" s="41">
        <f>$S329</f>
        <v/>
      </c>
      <c r="CY329" s="41">
        <f>ROUND(IF(LEFT($C329,4)="CAPE",ROUND($E329*$H329,2)*OFFSET(T329,0,$CS329),0),2)</f>
        <v/>
      </c>
      <c r="CZ329" s="41">
        <f>ROUND(IF(LEFT($C329,4)="CAPE",ROUND($E329*$H329,2)*OFFSET(U329,0,$CS329),0),2)</f>
        <v/>
      </c>
      <c r="DA329" s="41">
        <f>ROUND(IF(LEFT($C329,4)="CAPE",ROUND($E329*$H329,2)*OFFSET(V329,0,$CS329),0),2)</f>
        <v/>
      </c>
      <c r="DB329" s="41">
        <f>ROUND(IF(LEFT($C329,4)="CAPE",ROUND($E329*$H329,2)*OFFSET(W329,0,$CS329),0),2)</f>
        <v/>
      </c>
      <c r="DC329" s="41">
        <f>ROUND(IF(LEFT($C329,4)="CAPE",ROUND($E329*$H329,2)*OFFSET(X329,0,$CS329),0),2)</f>
        <v/>
      </c>
      <c r="DD329" s="41">
        <f>ROUND(IF(LEFT($C329,4)="CAPE",ROUND($E329*$H329,2)*OFFSET(Y329,0,$CS329),0),2)</f>
        <v/>
      </c>
      <c r="DE329" s="41">
        <f>ROUND(IF(LEFT($C329,4)="CAPE",ROUND($E329*$H329,2)*OFFSET(Z329,0,$CS329),0),2)</f>
        <v/>
      </c>
      <c r="DF329" s="41">
        <f>ROUND(IF(LEFT($C329,4)="CAPE",ROUND($E329*$H329,2)*OFFSET(AA329,0,$CS329),0),2)</f>
        <v/>
      </c>
      <c r="DG329" s="41">
        <f>ROUND(IF(LEFT($C329,4)="CAPE",ROUND($E329*$H329,2)*OFFSET(AB329,0,$CS329),0),2)</f>
        <v/>
      </c>
      <c r="DH329" s="41">
        <f>ROUND(IF(LEFT($C329,4)="CAPE",ROUND($E329*$H329,2)*OFFSET(AC329,0,$CS329),0),2)</f>
        <v/>
      </c>
      <c r="DI329" s="41">
        <f>ROUND(IF(LEFT($C329,4)="CAPE",ROUND($E329*$H329,2)*OFFSET(AD329,0,$CS329),0),2)</f>
        <v/>
      </c>
      <c r="DJ329" s="41">
        <f>ROUND(IF(LEFT($C329,4)="CAPE",ROUND($E329*$H329,2)*OFFSET(AE329,0,$CS329),0),2)</f>
        <v/>
      </c>
      <c r="DK329" s="41">
        <f>ROUND(IF(LEFT($C329,4)="CAPE",ROUND($E329*$H329,2)*OFFSET(AF329,0,$CS329),0),2)</f>
        <v/>
      </c>
      <c r="DL329" s="41">
        <f>ROUND(IF(LEFT($C329,4)="CAPE",ROUND($E329*$H329,2)*OFFSET(AG329,0,$CS329),0),2)</f>
        <v/>
      </c>
      <c r="DM329" s="41">
        <f>ROUND(IF(LEFT($C329,4)="CAPE",ROUND($E329*$H329,2)*OFFSET(AH329,0,$CS329),0),2)</f>
        <v/>
      </c>
      <c r="DN329" s="41">
        <f>ROUND(IF(LEFT($C329,4)="CAPE",ROUND($E329*$H329,2)*OFFSET(AI329,0,$CS329),0),2)</f>
        <v/>
      </c>
      <c r="DP329" s="41">
        <f>$Q329</f>
        <v/>
      </c>
      <c r="DQ329" s="41">
        <f>$R329</f>
        <v/>
      </c>
      <c r="DR329" s="41">
        <f>$S329</f>
        <v/>
      </c>
      <c r="DS329" s="41">
        <f>ROUND(IF(LEFT($C329,4)="OPEX",$E329*$H329*OFFSET($T329,0,$CS329),0),2)</f>
        <v/>
      </c>
      <c r="DT329" s="41">
        <f>ROUND(IF(LEFT($C329,4)="OPEX",$E329*$H329*OFFSET($U329,0,$CS329),0),2)</f>
        <v/>
      </c>
      <c r="DU329" s="41">
        <f>ROUND(IF(LEFT($C329,4)="OPEX",$E329*$H329*OFFSET($V329,0,$CS329),0),2)</f>
        <v/>
      </c>
      <c r="DV329" s="41">
        <f>ROUND(IF(LEFT($C329,4)="OPEX",$E329*$H329*OFFSET($W329,0,$CS329),0),2)</f>
        <v/>
      </c>
      <c r="DW329" s="41">
        <f>ROUND(IF(LEFT($C329,4)="OPEX",$E329*$H329*OFFSET($X329,0,$CS329),0),2)</f>
        <v/>
      </c>
      <c r="DX329" s="41">
        <f>ROUND(IF(LEFT($C329,4)="OPEX",$E329*$H329*OFFSET($Y329,0,$CS329),0),2)</f>
        <v/>
      </c>
      <c r="DY329" s="41">
        <f>ROUND(IF(LEFT($C329,4)="OPEX",$E329*$H329*OFFSET($Z329,0,$CS329),0),2)</f>
        <v/>
      </c>
      <c r="DZ329" s="41">
        <f>ROUND(IF(LEFT($C329,4)="OPEX",$E329*$H329*OFFSET($AA329,0,$CS329),0),2)</f>
        <v/>
      </c>
      <c r="EA329" s="41">
        <f>ROUND(IF(LEFT($C329,4)="OPEX",$E329*$H329*OFFSET($AB329,0,$CS329),0),2)</f>
        <v/>
      </c>
      <c r="EB329" s="41">
        <f>ROUND(IF(LEFT($C329,4)="OPEX",$E329*$H329*OFFSET($AC329,0,$CS329),0),2)</f>
        <v/>
      </c>
      <c r="EC329" s="41">
        <f>ROUND(IF(LEFT($C329,4)="OPEX",$E329*$H329*OFFSET($AD329,0,$CS329),0),2)</f>
        <v/>
      </c>
      <c r="ED329" s="41">
        <f>ROUND(IF(LEFT($C329,4)="OPEX",$E329*$H329*OFFSET($AE329,0,$CS329),0),2)</f>
        <v/>
      </c>
      <c r="EE329" s="41">
        <f>ROUND(IF(LEFT($C329,4)="OPEX",$E329*$H329*OFFSET($AF329,0,$CS329),0),2)</f>
        <v/>
      </c>
      <c r="EF329" s="41">
        <f>ROUND(IF(LEFT($C329,4)="OPEX",$E329*$H329*OFFSET($AG329,0,$CS329),0),2)</f>
        <v/>
      </c>
      <c r="EG329" s="41">
        <f>ROUND(IF(LEFT($C329,4)="OPEX",$E329*$H329*OFFSET($AH329,0,$CS329),0),2)</f>
        <v/>
      </c>
      <c r="EH329" s="41">
        <f>ROUND(IF(LEFT($C329,4)="OPEX",$E329*$H329*OFFSET($AI329,0,$CS329),0),2)</f>
        <v/>
      </c>
      <c r="EJ329" s="41">
        <f>$Q329</f>
        <v/>
      </c>
      <c r="EK329" s="41">
        <f>$R329</f>
        <v/>
      </c>
      <c r="EL329" s="41">
        <f>$S329</f>
        <v/>
      </c>
      <c r="EM329" s="41">
        <f>ROUND($D329*$CY329,2)</f>
        <v/>
      </c>
      <c r="EN329" s="41">
        <f>ROUND($D329*$CZ329,2)</f>
        <v/>
      </c>
      <c r="EO329" s="41">
        <f>ROUND($D329*$DA329,2)</f>
        <v/>
      </c>
      <c r="EP329" s="41">
        <f>ROUND($D329*$DB329,2)</f>
        <v/>
      </c>
      <c r="EQ329" s="41">
        <f>ROUND($D329*$DC329,2)</f>
        <v/>
      </c>
      <c r="ER329" s="41">
        <f>ROUND($D329*$DD329,2)</f>
        <v/>
      </c>
      <c r="ES329" s="41">
        <f>ROUND($D329*$DE329,2)</f>
        <v/>
      </c>
      <c r="ET329" s="41">
        <f>ROUND($D329*$DF329,2)</f>
        <v/>
      </c>
      <c r="EU329" s="41">
        <f>ROUND($D329*$DG329,2)</f>
        <v/>
      </c>
      <c r="EV329" s="41">
        <f>ROUND($D329*$DH329,2)</f>
        <v/>
      </c>
      <c r="EW329" s="41">
        <f>ROUND($D329*$DI329,2)</f>
        <v/>
      </c>
      <c r="EX329" s="41">
        <f>ROUND($D329*$DJ329,2)</f>
        <v/>
      </c>
      <c r="EY329" s="41">
        <f>ROUND($D329*$DK329,2)</f>
        <v/>
      </c>
      <c r="EZ329" s="41">
        <f>ROUND($D329*$DL329,2)</f>
        <v/>
      </c>
      <c r="FA329" s="41">
        <f>ROUND($D329*$DM329,2)</f>
        <v/>
      </c>
      <c r="FB329" s="41">
        <f>ROUND($D329*$DN329,2)</f>
        <v/>
      </c>
      <c r="FG329" s="41">
        <f>ROUND(IF(LEFT($C329,4)="CAPE",SUM($CY329:CY329 )/$P329,0),2)</f>
        <v/>
      </c>
      <c r="FH329" s="41">
        <f>ROUND(IF(LEFT($C329,4)="CAPE",SUM($CY329:CZ329 )/$P329,0),2)</f>
        <v/>
      </c>
      <c r="FI329" s="41">
        <f>ROUND(IF(LEFT($C329,4)="CAPE",SUM($CY329:DA329 )/$P329,0),2)</f>
        <v/>
      </c>
      <c r="FJ329" s="41">
        <f>ROUND(IF(LEFT($C329,4)="CAPE",SUM($CY329:DB329 )/$P329,0),2)</f>
        <v/>
      </c>
      <c r="FK329" s="41">
        <f>ROUND(IF(LEFT($C329,4)="CAPE",SUM($CY329:DC329 )/$P329,0),2)</f>
        <v/>
      </c>
      <c r="FL329" s="41">
        <f>ROUND(IF(LEFT($C329,4)="CAPE",SUM($CY329:DD329 )/$P329,0),2)</f>
        <v/>
      </c>
      <c r="FM329" s="41">
        <f>ROUND(IF(LEFT($C329,4)="CAPE",SUM($CY329:DE329 )/$P329,0),2)</f>
        <v/>
      </c>
      <c r="FN329" s="41">
        <f>ROUND(IF(LEFT($C329,4)="CAPE",SUM($CY329:DF329 )/$P329,0),2)</f>
        <v/>
      </c>
      <c r="FO329" s="41">
        <f>ROUND(IF(LEFT($C329,4)="CAPE",SUM($CY329:DG329 )/$P329,0),2)</f>
        <v/>
      </c>
      <c r="FP329" s="41">
        <f>ROUND(IF(LEFT($C329,4)="CAPE",SUM($CY329:DH329 )/$P329,0),2)</f>
        <v/>
      </c>
      <c r="FQ329" s="41">
        <f>ROUND(IF(LEFT($C329,4)="CAPE",SUM($CY329:DI329 )/$P329,0),2)</f>
        <v/>
      </c>
      <c r="FR329" s="41">
        <f>ROUND(IF(LEFT($C329,4)="CAPE",SUM($CY329:DJ329 )/$P329,0),2)</f>
        <v/>
      </c>
      <c r="FS329" s="41">
        <f>ROUND(IF(LEFT($C329,4)="CAPE",SUM($CY329:DK329 )/$P329,0),2)</f>
        <v/>
      </c>
      <c r="FT329" s="41">
        <f>ROUND(IF(LEFT($C329,4)="CAPE",SUM($CY329:DL329 )/$P329,0),2)</f>
        <v/>
      </c>
      <c r="FU329" s="41">
        <f>ROUND(IF(LEFT($C329,4)="CAPE",SUM($CY329:DM329 )/$P329,0),2)</f>
        <v/>
      </c>
      <c r="FV329" s="41">
        <f>ROUND(IF(LEFT($C329,4)="CAPE",SUM($CY329:DN329 )/$P329,0),2)</f>
        <v/>
      </c>
      <c r="GA329" s="41">
        <f>ROUND(IF(SUM($FG329:FG329)&gt;SUM($CY329:CY329),SUM($CY329:CY329),SUM($FG329:FG329)),2)</f>
        <v/>
      </c>
      <c r="GB329" s="41">
        <f>ROUND(IF(SUM($FG329:FH329)&gt;SUM($CY329:CZ329),SUM($CY329:CZ329),SUM($FG329:FH329)),2)</f>
        <v/>
      </c>
      <c r="GC329" s="41">
        <f>ROUND(IF(SUM($FG329:FI329)&gt;SUM($CY329:DA329),SUM($CY329:DA329),SUM($FG329:FI329)),2)</f>
        <v/>
      </c>
      <c r="GD329" s="41">
        <f>ROUND(IF(SUM($FG329:FJ329)&gt;SUM($CY329:DB329),SUM($CY329:DB329),SUM($FG329:FJ329)),2)</f>
        <v/>
      </c>
      <c r="GE329" s="41">
        <f>ROUND(IF(SUM($FG329:FK329)&gt;SUM($CY329:DC329),SUM($CY329:DC329),SUM($FG329:FK329)),2)</f>
        <v/>
      </c>
      <c r="GF329" s="41">
        <f>ROUND(IF(SUM($FG329:FL329)&gt;SUM($CY329:DD329),SUM($CY329:DD329),SUM($FG329:FL329)),2)</f>
        <v/>
      </c>
      <c r="GG329" s="41">
        <f>ROUND(IF(SUM($FG329:FM329)&gt;SUM($CY329:DE329),SUM($CY329:DE329),SUM($FG329:FM329)),2)</f>
        <v/>
      </c>
      <c r="GH329" s="41">
        <f>ROUND(IF(SUM($FG329:FN329)&gt;SUM($CY329:DF329),SUM($CY329:DF329),SUM($FG329:FN329)),2)</f>
        <v/>
      </c>
      <c r="GI329" s="41">
        <f>ROUND(IF(SUM($FG329:FO329)&gt;SUM($CY329:DG329),SUM($CY329:DG329),SUM($FG329:FO329)),2)</f>
        <v/>
      </c>
      <c r="GJ329" s="41">
        <f>ROUND(IF(SUM($FG329:FP329)&gt;SUM($CY329:DH329),SUM($CY329:DH329),SUM($FG329:FP329)),2)</f>
        <v/>
      </c>
      <c r="GK329" s="41">
        <f>ROUND(IF(SUM($FG329:FQ329)&gt;SUM($CY329:DI329),SUM($CY329:DI329),SUM($FG329:FQ329)),2)</f>
        <v/>
      </c>
      <c r="GL329" s="41">
        <f>ROUND(IF(SUM($FG329:FR329)&gt;SUM($CY329:DJ329),SUM($CY329:DJ329),SUM($FG329:FR329)),2)</f>
        <v/>
      </c>
      <c r="GM329" s="41">
        <f>ROUND(IF(SUM($FG329:FS329)&gt;SUM($CY329:DK329),SUM($CY329:DK329),SUM($FG329:FS329)),2)</f>
        <v/>
      </c>
      <c r="GN329" s="41">
        <f>ROUND(IF(SUM($FG329:FT329)&gt;SUM($CY329:DL329),SUM($CY329:DL329),SUM($FG329:FT329)),2)</f>
        <v/>
      </c>
      <c r="GO329" s="41">
        <f>ROUND(IF(SUM($FG329:FU329)&gt;SUM($CY329:DM329),SUM($CY329:DM329),SUM($FG329:FU329)),2)</f>
        <v/>
      </c>
      <c r="GP329" s="41">
        <f>ROUND(IF(SUM($FG329:FV329)&gt;SUM($CY329:DN329),SUM($CY329:DN329),SUM($FG329:FV329)),2)</f>
        <v/>
      </c>
      <c r="GR329" s="41">
        <f>$Q329</f>
        <v/>
      </c>
      <c r="GS329" s="41">
        <f>$R329</f>
        <v/>
      </c>
      <c r="GT329" s="41">
        <f>$S329</f>
        <v/>
      </c>
      <c r="GU329" s="41">
        <f>$GA329</f>
        <v/>
      </c>
      <c r="GV329" s="41">
        <f>GB329 - GA329</f>
        <v/>
      </c>
      <c r="GW329" s="41">
        <f>GC329 - GB329</f>
        <v/>
      </c>
      <c r="GX329" s="41">
        <f>GD329 - GC329</f>
        <v/>
      </c>
      <c r="GY329" s="41">
        <f>GE329 - GD329</f>
        <v/>
      </c>
      <c r="GZ329" s="41">
        <f>GF329 - GE329</f>
        <v/>
      </c>
      <c r="HA329" s="41">
        <f>GG329 - GF329</f>
        <v/>
      </c>
      <c r="HB329" s="41">
        <f>GH329 - GG329</f>
        <v/>
      </c>
      <c r="HC329" s="41">
        <f>GI329 - GH329</f>
        <v/>
      </c>
      <c r="HD329" s="41">
        <f>GJ329 - GI329</f>
        <v/>
      </c>
      <c r="HE329" s="41">
        <f>GK329 - GJ329</f>
        <v/>
      </c>
      <c r="HF329" s="41">
        <f>GL329 - GK329</f>
        <v/>
      </c>
      <c r="HG329" s="41">
        <f>GM329 - GL329</f>
        <v/>
      </c>
      <c r="HH329" s="41">
        <f>GN329 - GM329</f>
        <v/>
      </c>
      <c r="HI329" s="41">
        <f>GO329 - GN329</f>
        <v/>
      </c>
      <c r="HJ329" s="41">
        <f>GP329 - GO329</f>
        <v/>
      </c>
      <c r="HL329" s="41">
        <f>$Q329</f>
        <v/>
      </c>
      <c r="HM329" s="41">
        <f>$R329</f>
        <v/>
      </c>
      <c r="HN329" s="41">
        <f>$S329</f>
        <v/>
      </c>
      <c r="HO329" s="144">
        <f>SUMIFS(Kosztorys!$F:$F,Kosztorys!$D:$D,$B329,Kosztorys!$I:$I,CONCATENATE("&lt;01.01.",HP$10,""))</f>
        <v/>
      </c>
      <c r="HP329" s="144">
        <f>SUMIFS(Kosztorys!$F:$F,Kosztorys!$D:$D,$B329,Kosztorys!$I:$I,CONCATENATE("&lt;01.04.",HQ$10,""))-SUM($HO329)</f>
        <v/>
      </c>
      <c r="HQ329" s="144">
        <f>SUMIFS(Kosztorys!$F:$F,Kosztorys!$D:$D,$B329,Kosztorys!$I:$I,CONCATENATE("&lt;01.07.",HR$10,""))-SUM($HO329:HP329)</f>
        <v/>
      </c>
      <c r="HR329" s="144">
        <f>SUMIFS(Kosztorys!$F:$F,Kosztorys!$D:$D,$B329,Kosztorys!$I:$I,CONCATENATE("&lt;01.10.",HS$10,""))-SUM($HO329:HQ329)</f>
        <v/>
      </c>
      <c r="HS329" s="144">
        <f>SUMIFS(Kosztorys!$F:$F,Kosztorys!$D:$D,$B329,Kosztorys!$I:$I,CONCATENATE("&lt;01.01.",HT$10,""))-SUM($HO329:HR329)</f>
        <v/>
      </c>
      <c r="HT329" s="144">
        <f>SUMIFS(Kosztorys!$F:$F,Kosztorys!$D:$D,$B329,Kosztorys!$I:$I,CONCATENATE("&lt;01.04.",HU$10,""))-SUM($HO329:HS329)</f>
        <v/>
      </c>
      <c r="HU329" s="144">
        <f>SUMIFS(Kosztorys!$F:$F,Kosztorys!$D:$D,$B329,Kosztorys!$I:$I,CONCATENATE("&lt;01.07.",HV$10,""))-SUM($HO329:HT329)</f>
        <v/>
      </c>
      <c r="HV329" s="144">
        <f>SUMIFS(Kosztorys!$F:$F,Kosztorys!$D:$D,$B329,Kosztorys!$I:$I,CONCATENATE("&lt;01.10.",HW$10,""))-SUM($HO329:HU329)</f>
        <v/>
      </c>
      <c r="HW329" s="144">
        <f>SUMIFS(Kosztorys!$F:$F,Kosztorys!$D:$D,$B329,Kosztorys!$I:$I,CONCATENATE("&lt;01.01.",HX$10,""))-SUM($HO329:HV329)</f>
        <v/>
      </c>
      <c r="HX329" s="144">
        <f>SUMIFS(Kosztorys!$F:$F,Kosztorys!$D:$D,$B329,Kosztorys!$I:$I,CONCATENATE("&lt;01.04.",HY$10,""))-SUM($HO329:HW329)</f>
        <v/>
      </c>
      <c r="HY329" s="144">
        <f>SUMIFS(Kosztorys!$F:$F,Kosztorys!$D:$D,$B329,Kosztorys!$I:$I,CONCATENATE("&lt;01.07.",HZ$10,""))-SUM($HO329:HX329)</f>
        <v/>
      </c>
      <c r="HZ329" s="144">
        <f>SUMIFS(Kosztorys!$F:$F,Kosztorys!$D:$D,$B329,Kosztorys!$I:$I,CONCATENATE("&lt;01.10.",IA$10,""))-SUM($HO329:HY329)</f>
        <v/>
      </c>
      <c r="IA329" s="144">
        <f>SUMIFS(Kosztorys!$F:$F,Kosztorys!$D:$D,$B329,Kosztorys!$I:$I,CONCATENATE("&lt;01.01.",IB$10,""))-SUM($HO329:HZ329)</f>
        <v/>
      </c>
      <c r="IB329" s="145">
        <f>IF(M329="szt",IF(SUM(HO329:IA329)=IF(ISERROR(VLOOKUP(B329,JB_tabela,MATCH(IB$9,JB_menu,0)-1,FALSE())),,VLOOKUP(B329,JB_tabela,MATCH(IB$9,JB_menu,0)-1,FALSE())),"OK","nie zgadza się liczba użytych JB"),IF(SUM(HO329:IA329)=IF(ISERROR(VLOOKUP(B329,JB_tabela,MATCH(IC$9,JB_menu,0)-1,FALSE())),,VLOOKUP(B329,JB_tabela,MATCH(IC$9,JB_menu,0)-1,FALSE())),"OK","nie zgadzają się metry użyte w JB"))</f>
        <v/>
      </c>
      <c r="IE329" s="41">
        <f>$Q329</f>
        <v/>
      </c>
      <c r="IF329" s="41">
        <f>$R329</f>
        <v/>
      </c>
      <c r="IG329" s="41">
        <f>$S329</f>
        <v/>
      </c>
      <c r="IH329" s="348">
        <f>IF(LEFT($C329,4)="CAPE",ROUND(HO329*$L329,2),0)</f>
        <v/>
      </c>
      <c r="II329" s="348">
        <f>IF(LEFT($C329,4)="CAPE",ROUND(HP329*$L329,2),0)</f>
        <v/>
      </c>
      <c r="IJ329" s="348">
        <f>IF(LEFT($C329,4)="CAPE",ROUND(HQ329*$L329,2),0)</f>
        <v/>
      </c>
      <c r="IK329" s="348">
        <f>IF(LEFT($C329,4)="CAPE",ROUND(HR329*$L329,2),0)</f>
        <v/>
      </c>
      <c r="IL329" s="348">
        <f>IF(LEFT($C329,4)="CAPE",ROUND(HS329*$L329,2),0)</f>
        <v/>
      </c>
      <c r="IM329" s="348">
        <f>IF(LEFT($C329,4)="CAPE",ROUND(HT329*$L329,2),0)</f>
        <v/>
      </c>
      <c r="IN329" s="348">
        <f>IF(LEFT($C329,4)="CAPE",ROUND(HU329*$L329,2),0)</f>
        <v/>
      </c>
      <c r="IO329" s="348">
        <f>IF(LEFT($C329,4)="CAPE",ROUND(HV329*$L329,2),0)</f>
        <v/>
      </c>
      <c r="IP329" s="348">
        <f>IF(LEFT($C329,4)="CAPE",ROUND(HW329*$L329,2),0)</f>
        <v/>
      </c>
      <c r="IQ329" s="348">
        <f>IF(LEFT($C329,4)="CAPE",ROUND(HX329*$L329,2),0)</f>
        <v/>
      </c>
      <c r="IR329" s="348">
        <f>IF(LEFT($C329,4)="CAPE",ROUND(HY329*$L329,2),0)</f>
        <v/>
      </c>
      <c r="IS329" s="348">
        <f>IF(LEFT($C329,4)="CAPE",ROUND(HZ329*$L329,2),0)</f>
        <v/>
      </c>
      <c r="IT329" s="348">
        <f>IF(LEFT($C329,4)="CAPE",ROUND(IA329*$L329,2),0)</f>
        <v/>
      </c>
      <c r="IU329" s="41">
        <f>IF(SUM(IH329:IT329)=SUM(CY329:DN329),"OK",SUM(IH329:IT329)-SUM(CY329:DN329))</f>
        <v/>
      </c>
    </row>
    <row r="330" ht="12.75" customHeight="1">
      <c r="A330" s="119" t="n"/>
      <c r="B330" s="216" t="inlineStr">
        <is>
          <t>siec_doste_szafk_pdz_16</t>
        </is>
      </c>
      <c r="C330" s="119" t="inlineStr">
        <is>
          <t>CAPEX - 1szt JB</t>
        </is>
      </c>
      <c r="D330" s="140" t="n">
        <v>0</v>
      </c>
      <c r="E330" s="64" t="n">
        <v>1</v>
      </c>
      <c r="F330" s="153" t="inlineStr">
        <is>
          <t>szt</t>
        </is>
      </c>
      <c r="G330" s="150" t="inlineStr">
        <is>
          <t>Posadowienie szafy</t>
        </is>
      </c>
      <c r="H330" s="360">
        <f>IF(ISERROR(VLOOKUP(G330,KB_tabela,MATCH(H$9,KB_menu,0)-2,FALSE())),,VLOOKUP(G330,KB_tabela,MATCH(H$9,KB_menu,0)-2,FALSE()))</f>
        <v/>
      </c>
      <c r="I330" s="41">
        <f>IF(ISERROR(VLOOKUP(B330,JB_tabela,MATCH("czy puste",JB_menu,0)-1,FALSE())),"BŁĄD brak takiej JB",VLOOKUP(B330,JB_tabela,MATCH("czy puste",JB_menu,0)-1,FALSE()))</f>
        <v/>
      </c>
      <c r="J330" s="41">
        <f>IF(ISERROR(VLOOKUP(G330,KB_tabela,MATCH(H$9,KB_menu,0)-2,FALSE())),"BŁĄD brak takiego KB",IF(H330=0,IF(LEFT(C330,4)="OPEX","OK",IF(G330="brak kosztów CAPEX","OK","Brak Ceny KB")),"OK"))</f>
        <v/>
      </c>
      <c r="K330" s="41">
        <f>IF(AJ330="nie zgadza się liczba użytych JB","Nie liczy wszystkich JB",IF(BD330="nie zgadza się liczba użytych JB","Nie liczy wszystkich JB",IF(BX330="nie zgadza się liczba użytych JB","Nie liczy wszystkich JB",IF(BX330="nie zgadza się liczba użytych JB","Nie liczy wszystkich JB","OK"))))</f>
        <v/>
      </c>
      <c r="L330" s="361">
        <f>ROUND((E330*H330),2)</f>
        <v/>
      </c>
      <c r="M330" s="41">
        <f>VLOOKUP(B330,JB_tabela,MATCH(M$9,JB_menu,0)-1,FALSE())</f>
        <v/>
      </c>
      <c r="P330" s="41">
        <f>IF(ISERROR(VLOOKUP(S330,KATEGORIA_tabela,MATCH(P$9,KATEGORIA_menu,0)-2,FALSE())),,VLOOKUP(S330,KATEGORIA_tabela,MATCH(P$9,KATEGORIA_menu,0)-2,FALSE()))</f>
        <v/>
      </c>
      <c r="Q330" s="41">
        <f>IF(ISERROR(VLOOKUP(B330,JB_tabela,MATCH(Q$9,JB_menu,0)-1,FALSE())),,VLOOKUP(B330,JB_tabela,MATCH(Q$9,JB_menu,0)-1,FALSE()))</f>
        <v/>
      </c>
      <c r="R330" s="41">
        <f>IF(ISERROR(VLOOKUP(G330,KB_tabela,MATCH(R$9,KB_menu,0)-2,FALSE())),,VLOOKUP(G330,KB_tabela,MATCH(R$9,KB_menu,0)-2,FALSE()))</f>
        <v/>
      </c>
      <c r="S330" s="41">
        <f>IF(ISERROR(VLOOKUP(G330,KB_tabela,MATCH(S$9,KB_menu,0)-2,FALSE())),,VLOOKUP(G330,KB_tabela,MATCH(S$9,KB_menu,0)-2,FALSE()))</f>
        <v/>
      </c>
      <c r="T330" s="116">
        <f>IF($C330="CAPEX - 1szt JB",IF($M330="szt",SUMIFS(Kosztorys!$F:$F,Kosztorys!$D:$D,$B330,Kosztorys!$I:$I,CONCATENATE("&lt;01.01.",U$10,""))-SUMIFS(Kosztorys!$F:$F,Kosztorys!$D:$D,$B330,Kosztorys!$I:$I,CONCATENATE("&lt;01.01.",T$10,"")),COUNTIFS(Kosztorys!$D:$D,$B330,Kosztorys!$I:$I,CONCATENATE("&lt;01.01.",U$10,""))-COUNTIFS(Kosztorys!$D:$D,$B330,Kosztorys!$I:$I,CONCATENATE("&lt;01.01.",T$10,""))),0)</f>
        <v/>
      </c>
      <c r="U330" s="116">
        <f>IF($C330="CAPEX - 1szt JB",IF($M330="szt",SUMIFS(Kosztorys!$F:$F,Kosztorys!$D:$D,$B330,Kosztorys!$I:$I,CONCATENATE("&lt;01.01.",V$10,""))-SUMIFS(Kosztorys!$F:$F,Kosztorys!$D:$D,$B330,Kosztorys!$I:$I,CONCATENATE("&lt;01.01.",U$10,"")),COUNTIFS(Kosztorys!$D:$D,$B330,Kosztorys!$I:$I,CONCATENATE("&lt;01.01.",V$10,""))-COUNTIFS(Kosztorys!$D:$D,$B330,Kosztorys!$I:$I,CONCATENATE("&lt;01.01.",U$10,""))),0)</f>
        <v/>
      </c>
      <c r="V330" s="116">
        <f>IF($C330="CAPEX - 1szt JB",IF($M330="szt",SUMIFS(Kosztorys!$F:$F,Kosztorys!$D:$D,$B330,Kosztorys!$I:$I,CONCATENATE("&lt;01.01.",W$10,""))-SUMIFS(Kosztorys!$F:$F,Kosztorys!$D:$D,$B330,Kosztorys!$I:$I,CONCATENATE("&lt;01.01.",V$10,"")),COUNTIFS(Kosztorys!$D:$D,$B330,Kosztorys!$I:$I,CONCATENATE("&lt;01.01.",W$10,""))-COUNTIFS(Kosztorys!$D:$D,$B330,Kosztorys!$I:$I,CONCATENATE("&lt;01.01.",V$10,""))),0)</f>
        <v/>
      </c>
      <c r="W330" s="116">
        <f>IF($C330="CAPEX - 1szt JB",IF($M330="szt",SUMIFS(Kosztorys!$F:$F,Kosztorys!$D:$D,$B330,Kosztorys!$I:$I,CONCATENATE("&lt;01.01.",X$10,""))-SUMIFS(Kosztorys!$F:$F,Kosztorys!$D:$D,$B330,Kosztorys!$I:$I,CONCATENATE("&lt;01.01.",W$10,"")),COUNTIFS(Kosztorys!$D:$D,$B330,Kosztorys!$I:$I,CONCATENATE("&lt;01.01.",X$10,""))-COUNTIFS(Kosztorys!$D:$D,$B330,Kosztorys!$I:$I,CONCATENATE("&lt;01.01.",W$10,""))),0)</f>
        <v/>
      </c>
      <c r="X330" s="116">
        <f>IF($C330="CAPEX - 1szt JB",IF($M330="szt",SUMIFS(Kosztorys!$F:$F,Kosztorys!$D:$D,$B330,Kosztorys!$I:$I,CONCATENATE("&lt;01.01.",Y$10,""))-SUMIFS(Kosztorys!$F:$F,Kosztorys!$D:$D,$B330,Kosztorys!$I:$I,CONCATENATE("&lt;01.01.",X$10,"")),COUNTIFS(Kosztorys!$D:$D,$B330,Kosztorys!$I:$I,CONCATENATE("&lt;01.01.",Y$10,""))-COUNTIFS(Kosztorys!$D:$D,$B330,Kosztorys!$I:$I,CONCATENATE("&lt;01.01.",X$10,""))),0)</f>
        <v/>
      </c>
      <c r="Y330" s="116">
        <f>IF($C330="CAPEX - 1szt JB",IF($M330="szt",SUMIFS(Kosztorys!$F:$F,Kosztorys!$D:$D,$B330,Kosztorys!$I:$I,CONCATENATE("&lt;01.01.",Z$10,""))-SUMIFS(Kosztorys!$F:$F,Kosztorys!$D:$D,$B330,Kosztorys!$I:$I,CONCATENATE("&lt;01.01.",Y$10,"")),COUNTIFS(Kosztorys!$D:$D,$B330,Kosztorys!$I:$I,CONCATENATE("&lt;01.01.",Z$10,""))-COUNTIFS(Kosztorys!$D:$D,$B330,Kosztorys!$I:$I,CONCATENATE("&lt;01.01.",Y$10,""))),0)</f>
        <v/>
      </c>
      <c r="Z330" s="116">
        <f>IF($C330="CAPEX - 1szt JB",IF($M330="szt",SUMIFS(Kosztorys!$F:$F,Kosztorys!$D:$D,$B330,Kosztorys!$I:$I,CONCATENATE("&lt;01.01.",AA$10,""))-SUMIFS(Kosztorys!$F:$F,Kosztorys!$D:$D,$B330,Kosztorys!$I:$I,CONCATENATE("&lt;01.01.",Z$10,"")),COUNTIFS(Kosztorys!$D:$D,$B330,Kosztorys!$I:$I,CONCATENATE("&lt;01.01.",AA$10,""))-COUNTIFS(Kosztorys!$D:$D,$B330,Kosztorys!$I:$I,CONCATENATE("&lt;01.01.",Z$10,""))),0)</f>
        <v/>
      </c>
      <c r="AA330" s="116">
        <f>IF($C330="CAPEX - 1szt JB",IF($M330="szt",SUMIFS(Kosztorys!$F:$F,Kosztorys!$D:$D,$B330,Kosztorys!$I:$I,CONCATENATE("&lt;01.01.",AB$10,""))-SUMIFS(Kosztorys!$F:$F,Kosztorys!$D:$D,$B330,Kosztorys!$I:$I,CONCATENATE("&lt;01.01.",AA$10,"")),COUNTIFS(Kosztorys!$D:$D,$B330,Kosztorys!$I:$I,CONCATENATE("&lt;01.01.",AB$10,""))-COUNTIFS(Kosztorys!$D:$D,$B330,Kosztorys!$I:$I,CONCATENATE("&lt;01.01.",AA$10,""))),0)</f>
        <v/>
      </c>
      <c r="AB330" s="116">
        <f>IF($C330="CAPEX - 1szt JB",IF($M330="szt",SUMIFS(Kosztorys!$F:$F,Kosztorys!$D:$D,$B330,Kosztorys!$I:$I,CONCATENATE("&lt;01.01.",AC$10,""))-SUMIFS(Kosztorys!$F:$F,Kosztorys!$D:$D,$B330,Kosztorys!$I:$I,CONCATENATE("&lt;01.01.",AB$10,"")),COUNTIFS(Kosztorys!$D:$D,$B330,Kosztorys!$I:$I,CONCATENATE("&lt;01.01.",AC$10,""))-COUNTIFS(Kosztorys!$D:$D,$B330,Kosztorys!$I:$I,CONCATENATE("&lt;01.01.",AB$10,""))),0)</f>
        <v/>
      </c>
      <c r="AC330" s="116">
        <f>IF($C330="CAPEX - 1szt JB",IF($M330="szt",SUMIFS(Kosztorys!$F:$F,Kosztorys!$D:$D,$B330,Kosztorys!$I:$I,CONCATENATE("&lt;01.01.",AD$10,""))-SUMIFS(Kosztorys!$F:$F,Kosztorys!$D:$D,$B330,Kosztorys!$I:$I,CONCATENATE("&lt;01.01.",AC$10,"")),COUNTIFS(Kosztorys!$D:$D,$B330,Kosztorys!$I:$I,CONCATENATE("&lt;01.01.",AD$10,""))-COUNTIFS(Kosztorys!$D:$D,$B330,Kosztorys!$I:$I,CONCATENATE("&lt;01.01.",AC$10,""))),0)</f>
        <v/>
      </c>
      <c r="AD330" s="116">
        <f>IF($C330="CAPEX - 1szt JB",IF($M330="szt",SUMIFS(Kosztorys!$F:$F,Kosztorys!$D:$D,$B330,Kosztorys!$I:$I,CONCATENATE("&lt;01.01.",AE$10,""))-SUMIFS(Kosztorys!$F:$F,Kosztorys!$D:$D,$B330,Kosztorys!$I:$I,CONCATENATE("&lt;01.01.",AD$10,"")),COUNTIFS(Kosztorys!$D:$D,$B330,Kosztorys!$I:$I,CONCATENATE("&lt;01.01.",AE$10,""))-COUNTIFS(Kosztorys!$D:$D,$B330,Kosztorys!$I:$I,CONCATENATE("&lt;01.01.",AD$10,""))),0)</f>
        <v/>
      </c>
      <c r="AE330" s="116">
        <f>IF($C330="CAPEX - 1szt JB",IF($M330="szt",SUMIFS(Kosztorys!$F:$F,Kosztorys!$D:$D,$B330,Kosztorys!$I:$I,CONCATENATE("&lt;01.01.",AF$10,""))-SUMIFS(Kosztorys!$F:$F,Kosztorys!$D:$D,$B330,Kosztorys!$I:$I,CONCATENATE("&lt;01.01.",AE$10,"")),COUNTIFS(Kosztorys!$D:$D,$B330,Kosztorys!$I:$I,CONCATENATE("&lt;01.01.",AF$10,""))-COUNTIFS(Kosztorys!$D:$D,$B330,Kosztorys!$I:$I,CONCATENATE("&lt;01.01.",AE$10,""))),0)</f>
        <v/>
      </c>
      <c r="AF330" s="116">
        <f>IF($C330="CAPEX - 1szt JB",IF($M330="szt",SUMIFS(Kosztorys!$F:$F,Kosztorys!$D:$D,$B330,Kosztorys!$I:$I,CONCATENATE("&lt;01.01.",AG$10,""))-SUMIFS(Kosztorys!$F:$F,Kosztorys!$D:$D,$B330,Kosztorys!$I:$I,CONCATENATE("&lt;01.01.",AF$10,"")),COUNTIFS(Kosztorys!$D:$D,$B330,Kosztorys!$I:$I,CONCATENATE("&lt;01.01.",AG$10,""))-COUNTIFS(Kosztorys!$D:$D,$B330,Kosztorys!$I:$I,CONCATENATE("&lt;01.01.",AF$10,""))),0)</f>
        <v/>
      </c>
      <c r="AG330" s="116">
        <f>IF($C330="CAPEX - 1szt JB",IF($M330="szt",SUMIFS(Kosztorys!$F:$F,Kosztorys!$D:$D,$B330,Kosztorys!$I:$I,CONCATENATE("&lt;01.01.",AH$10,""))-SUMIFS(Kosztorys!$F:$F,Kosztorys!$D:$D,$B330,Kosztorys!$I:$I,CONCATENATE("&lt;01.01.",AG$10,"")),COUNTIFS(Kosztorys!$D:$D,$B330,Kosztorys!$I:$I,CONCATENATE("&lt;01.01.",AH$10,""))-COUNTIFS(Kosztorys!$D:$D,$B330,Kosztorys!$I:$I,CONCATENATE("&lt;01.01.",AG$10,""))),0)</f>
        <v/>
      </c>
      <c r="AH330" s="116">
        <f>IF($C330="CAPEX - 1szt JB",IF($M330="szt",SUMIFS(Kosztorys!$F:$F,Kosztorys!$D:$D,$B330,Kosztorys!$I:$I,CONCATENATE("&lt;01.01.",AI$10,""))-SUMIFS(Kosztorys!$F:$F,Kosztorys!$D:$D,$B330,Kosztorys!$I:$I,CONCATENATE("&lt;01.01.",AH$10,"")),COUNTIFS(Kosztorys!$D:$D,$B330,Kosztorys!$I:$I,CONCATENATE("&lt;01.01.",AI$10,""))-COUNTIFS(Kosztorys!$D:$D,$B330,Kosztorys!$I:$I,CONCATENATE("&lt;01.01.",AH$10,""))),0)</f>
        <v/>
      </c>
      <c r="AI330" s="116">
        <f>IF($C330="CAPEX - 1szt JB",IF($M330="szt",SUMIFS(Kosztorys!$F:$F,Kosztorys!$D:$D,$B330,Kosztorys!$I:$I,CONCATENATE("&lt;01.01.",AJ$10,""))-SUMIFS(Kosztorys!$F:$F,Kosztorys!$D:$D,$B330,Kosztorys!$I:$I,CONCATENATE("&lt;01.01.",AI$10,"")),COUNTIFS(Kosztorys!$D:$D,$B330,Kosztorys!$I:$I,CONCATENATE("&lt;01.01.",AJ$10,""))-COUNTIFS(Kosztorys!$D:$D,$B330,Kosztorys!$I:$I,CONCATENATE("&lt;01.01.",AI$10,""))),0)</f>
        <v/>
      </c>
      <c r="AJ330" s="116">
        <f>IF(C330="CAPEX - 1szt JB",IF(SUM(T330:AI330)=IF(ISERROR(VLOOKUP(B330,JB_tabela,MATCH(AJ$9,JB_menu,0)-1,FALSE())),,VLOOKUP(B330,JB_tabela,MATCH(AJ$9,JB_menu,0)-1,FALSE())),"OK","nie zgadza się liczba użytych JB"),"OK-ND")</f>
        <v/>
      </c>
      <c r="AM330" s="41">
        <f>IFERROR("_" &amp; VLOOKUP($B330,#REF!,1,FALSE()),#REF!)</f>
        <v/>
      </c>
      <c r="AN330" s="41">
        <f>IF($C330="CAPEX - Długość 1m",SUMIFS(Kosztorys!$F:$F,Kosztorys!$D:$D,$B330,Kosztorys!$I:$I,CONCATENATE("&lt;31.12.",AN$10,""))-SUMIFS(Kosztorys!$F:$F,Kosztorys!$D:$D,$B330,Kosztorys!$I:$I,CONCATENATE("&lt;31.12.",AM$10,"")),"x")</f>
        <v/>
      </c>
      <c r="AO330" s="41">
        <f>IF($C330="CAPEX - Długość 1m",SUMIFS(Kosztorys!$F:$F,Kosztorys!$D:$D,$B330,Kosztorys!$I:$I,CONCATENATE("&lt;31.12.",AO$10,""))-SUMIFS(Kosztorys!$F:$F,Kosztorys!$D:$D,$B330,Kosztorys!$I:$I,CONCATENATE("&lt;31.12.",AN$10,"")),"x")</f>
        <v/>
      </c>
      <c r="AP330" s="41">
        <f>IF($C330="CAPEX - Długość 1m",SUMIFS(Kosztorys!$F:$F,Kosztorys!$D:$D,$B330,Kosztorys!$I:$I,CONCATENATE("&lt;31.12.",AP$10,""))-SUMIFS(Kosztorys!$F:$F,Kosztorys!$D:$D,$B330,Kosztorys!$I:$I,CONCATENATE("&lt;31.12.",AO$10,"")),"x")</f>
        <v/>
      </c>
      <c r="AQ330" s="41">
        <f>IF($C330="CAPEX - Długość 1m",SUMIFS(Kosztorys!$F:$F,Kosztorys!$D:$D,$B330,Kosztorys!$I:$I,CONCATENATE("&lt;31.12.",AQ$10,""))-SUMIFS(Kosztorys!$F:$F,Kosztorys!$D:$D,$B330,Kosztorys!$I:$I,CONCATENATE("&lt;31.12.",AP$10,"")),"x")</f>
        <v/>
      </c>
      <c r="AR330" s="41">
        <f>IF($C330="CAPEX - Długość 1m",SUMIFS(Kosztorys!$F:$F,Kosztorys!$D:$D,$B330,Kosztorys!$I:$I,CONCATENATE("&lt;31.12.",AR$10,""))-SUMIFS(Kosztorys!$F:$F,Kosztorys!$D:$D,$B330,Kosztorys!$I:$I,CONCATENATE("&lt;31.12.",AQ$10,"")),"x")</f>
        <v/>
      </c>
      <c r="AS330" s="41">
        <f>IF($C330="CAPEX - Długość 1m",SUMIFS(Kosztorys!$F:$F,Kosztorys!$D:$D,$B330,Kosztorys!$I:$I,CONCATENATE("&lt;31.12.",AS$10,""))-SUMIFS(Kosztorys!$F:$F,Kosztorys!$D:$D,$B330,Kosztorys!$I:$I,CONCATENATE("&lt;31.12.",AR$10,"")),"x")</f>
        <v/>
      </c>
      <c r="AT330" s="41">
        <f>IF($C330="CAPEX - Długość 1m",SUMIFS(Kosztorys!$F:$F,Kosztorys!$D:$D,$B330,Kosztorys!$I:$I,CONCATENATE("&lt;31.12.",AT$10,""))-SUMIFS(Kosztorys!$F:$F,Kosztorys!$D:$D,$B330,Kosztorys!$I:$I,CONCATENATE("&lt;31.12.",AS$10,"")),"x")</f>
        <v/>
      </c>
      <c r="AU330" s="41">
        <f>IF($C330="CAPEX - Długość 1m",SUMIFS(Kosztorys!$F:$F,Kosztorys!$D:$D,$B330,Kosztorys!$I:$I,CONCATENATE("&lt;31.12.",AU$10,""))-SUMIFS(Kosztorys!$F:$F,Kosztorys!$D:$D,$B330,Kosztorys!$I:$I,CONCATENATE("&lt;31.12.",AT$10,"")),"x")</f>
        <v/>
      </c>
      <c r="AV330" s="41">
        <f>IF($C330="CAPEX - Długość 1m",SUMIFS(Kosztorys!$F:$F,Kosztorys!$D:$D,$B330,Kosztorys!$I:$I,CONCATENATE("&lt;31.12.",AV$10,""))-SUMIFS(Kosztorys!$F:$F,Kosztorys!$D:$D,$B330,Kosztorys!$I:$I,CONCATENATE("&lt;31.12.",AU$10,"")),"x")</f>
        <v/>
      </c>
      <c r="AW330" s="41">
        <f>IF($C330="CAPEX - Długość 1m",SUMIFS(Kosztorys!$F:$F,Kosztorys!$D:$D,$B330,Kosztorys!$I:$I,CONCATENATE("&lt;31.12.",AW$10,""))-SUMIFS(Kosztorys!$F:$F,Kosztorys!$D:$D,$B330,Kosztorys!$I:$I,CONCATENATE("&lt;31.12.",AV$10,"")),"x")</f>
        <v/>
      </c>
      <c r="AX330" s="41">
        <f>IF($C330="CAPEX - Długość 1m",SUMIFS(Kosztorys!$F:$F,Kosztorys!$D:$D,$B330,Kosztorys!$I:$I,CONCATENATE("&lt;31.12.",AX$10,""))-SUMIFS(Kosztorys!$F:$F,Kosztorys!$D:$D,$B330,Kosztorys!$I:$I,CONCATENATE("&lt;31.12.",AW$10,"")),"x")</f>
        <v/>
      </c>
      <c r="AY330" s="41">
        <f>IF($C330="CAPEX - Długość 1m",SUMIFS(Kosztorys!$F:$F,Kosztorys!$D:$D,$B330,Kosztorys!$I:$I,CONCATENATE("&lt;31.12.",AY$10,""))-SUMIFS(Kosztorys!$F:$F,Kosztorys!$D:$D,$B330,Kosztorys!$I:$I,CONCATENATE("&lt;31.12.",AX$10,"")),"x")</f>
        <v/>
      </c>
      <c r="AZ330" s="41">
        <f>IF($C330="CAPEX - Długość 1m",SUMIFS(Kosztorys!$F:$F,Kosztorys!$D:$D,$B330,Kosztorys!$I:$I,CONCATENATE("&lt;31.12.",AZ$10,""))-SUMIFS(Kosztorys!$F:$F,Kosztorys!$D:$D,$B330,Kosztorys!$I:$I,CONCATENATE("&lt;31.12.",AY$10,"")),"x")</f>
        <v/>
      </c>
      <c r="BA330" s="41">
        <f>IF($C330="CAPEX - Długość 1m",SUMIFS(Kosztorys!$F:$F,Kosztorys!$D:$D,$B330,Kosztorys!$I:$I,CONCATENATE("&lt;31.12.",BA$10,""))-SUMIFS(Kosztorys!$F:$F,Kosztorys!$D:$D,$B330,Kosztorys!$I:$I,CONCATENATE("&lt;31.12.",AZ$10,"")),"x")</f>
        <v/>
      </c>
      <c r="BB330" s="41">
        <f>IF($C330="CAPEX - Długość 1m",SUMIFS(Kosztorys!$F:$F,Kosztorys!$D:$D,$B330,Kosztorys!$I:$I,CONCATENATE("&lt;31.12.",BB$10,""))-SUMIFS(Kosztorys!$F:$F,Kosztorys!$D:$D,$B330,Kosztorys!$I:$I,CONCATENATE("&lt;31.12.",BA$10,"")),"x")</f>
        <v/>
      </c>
      <c r="BC330" s="41">
        <f>IF($C330="CAPEX - Długość 1m",SUMIFS(Kosztorys!$F:$F,Kosztorys!$D:$D,$B330,Kosztorys!$I:$I,CONCATENATE("&lt;31.12.",BC$10,""))-SUMIFS(Kosztorys!$F:$F,Kosztorys!$D:$D,$B330,Kosztorys!$I:$I,CONCATENATE("&lt;31.12.",BB$10,"")),"x")</f>
        <v/>
      </c>
      <c r="BD330" s="41">
        <f>IF(C330="CAPEX - Długość 1m",IF(SUM(AN330:BC330)=IF(ISERROR(VLOOKUP(B330,JB_tabela,MATCH(BD$9,JB_menu,0)-1,FALSE())),,VLOOKUP(B330,JB_tabela,MATCH(BD$9,JB_menu,0)-1,FALSE())),"OK","nie zgadza się liczba użytych JB"),"OK-ND")</f>
        <v/>
      </c>
      <c r="BH330" s="41">
        <f>IF($C330="OPEX - Koszt 1szt/rok",IF($M330="szt",SUMIFS(Kosztorys!$F:$F,Kosztorys!$D:$D,$B330,Kosztorys!$I:$I,CONCATENATE("&lt;01.01.",BH$10,""))+(SUMIFS(Kosztorys!$F:$F,Kosztorys!$D:$D,$B330,Kosztorys!$I:$I,CONCATENATE("&lt;=31.03.",BH$10,""))-SUMIFS(Kosztorys!$F:$F,Kosztorys!$D:$D,$B330,Kosztorys!$I:$I,CONCATENATE("&lt;=31.12.",BG$10,"")))*0.75+(SUMIFS(Kosztorys!$F:$F,Kosztorys!$D:$D,$B330,Kosztorys!$I:$I,CONCATENATE("&lt;=30.06.",BH$10,""))-SUMIFS(Kosztorys!$F:$F,Kosztorys!$D:$D,$B330,Kosztorys!$I:$I,CONCATENATE("&lt;=31.03.",BH$10,"")))*0.5+(SUMIFS(Kosztorys!$F:$F,Kosztorys!$D:$D,$B330,Kosztorys!$I:$I,CONCATENATE("&lt;=30.09.",BH$10,""))-SUMIFS(Kosztorys!$F:$F,Kosztorys!$D:$D,$B330,Kosztorys!$I:$I,CONCATENATE("&lt;=30.06.",BH$10,"")))*0.25,"nic"),0)</f>
        <v/>
      </c>
      <c r="BI330" s="41">
        <f>IF($C330="OPEX - Koszt 1szt/rok",IF($M330="szt",SUMIFS(Kosztorys!$F:$F,Kosztorys!$D:$D,$B330,Kosztorys!$I:$I,CONCATENATE("&lt;01.01.",BI$10,""))+(SUMIFS(Kosztorys!$F:$F,Kosztorys!$D:$D,$B330,Kosztorys!$I:$I,CONCATENATE("&lt;=31.03.",BI$10,""))-SUMIFS(Kosztorys!$F:$F,Kosztorys!$D:$D,$B330,Kosztorys!$I:$I,CONCATENATE("&lt;=31.12.",BH$10,"")))*0.75+(SUMIFS(Kosztorys!$F:$F,Kosztorys!$D:$D,$B330,Kosztorys!$I:$I,CONCATENATE("&lt;=30.06.",BI$10,""))-SUMIFS(Kosztorys!$F:$F,Kosztorys!$D:$D,$B330,Kosztorys!$I:$I,CONCATENATE("&lt;=31.03.",BI$10,"")))*0.5+(SUMIFS(Kosztorys!$F:$F,Kosztorys!$D:$D,$B330,Kosztorys!$I:$I,CONCATENATE("&lt;=30.09.",BI$10,""))-SUMIFS(Kosztorys!$F:$F,Kosztorys!$D:$D,$B330,Kosztorys!$I:$I,CONCATENATE("&lt;=30.06.",BI$10,"")))*0.25,"nic"),0)</f>
        <v/>
      </c>
      <c r="BJ330" s="41">
        <f>IF($C330="OPEX - Koszt 1szt/rok",IF($M330="szt",SUMIFS(Kosztorys!$F:$F,Kosztorys!$D:$D,$B330,Kosztorys!$I:$I,CONCATENATE("&lt;01.01.",BJ$10,""))+(SUMIFS(Kosztorys!$F:$F,Kosztorys!$D:$D,$B330,Kosztorys!$I:$I,CONCATENATE("&lt;=31.03.",BJ$10,""))-SUMIFS(Kosztorys!$F:$F,Kosztorys!$D:$D,$B330,Kosztorys!$I:$I,CONCATENATE("&lt;=31.12.",BI$10,"")))*0.75+(SUMIFS(Kosztorys!$F:$F,Kosztorys!$D:$D,$B330,Kosztorys!$I:$I,CONCATENATE("&lt;=30.06.",BJ$10,""))-SUMIFS(Kosztorys!$F:$F,Kosztorys!$D:$D,$B330,Kosztorys!$I:$I,CONCATENATE("&lt;=31.03.",BJ$10,"")))*0.5+(SUMIFS(Kosztorys!$F:$F,Kosztorys!$D:$D,$B330,Kosztorys!$I:$I,CONCATENATE("&lt;=30.09.",BJ$10,""))-SUMIFS(Kosztorys!$F:$F,Kosztorys!$D:$D,$B330,Kosztorys!$I:$I,CONCATENATE("&lt;=30.06.",BJ$10,"")))*0.25,"nic"),0)</f>
        <v/>
      </c>
      <c r="BK330" s="41">
        <f>IF($C330="OPEX - Koszt 1szt/rok",IF($M330="szt",SUMIFS(Kosztorys!$F:$F,Kosztorys!$D:$D,$B330,Kosztorys!$I:$I,CONCATENATE("&lt;01.01.",BK$10,""))+(SUMIFS(Kosztorys!$F:$F,Kosztorys!$D:$D,$B330,Kosztorys!$I:$I,CONCATENATE("&lt;=31.03.",BK$10,""))-SUMIFS(Kosztorys!$F:$F,Kosztorys!$D:$D,$B330,Kosztorys!$I:$I,CONCATENATE("&lt;=31.12.",BJ$10,"")))*0.75+(SUMIFS(Kosztorys!$F:$F,Kosztorys!$D:$D,$B330,Kosztorys!$I:$I,CONCATENATE("&lt;=30.06.",BK$10,""))-SUMIFS(Kosztorys!$F:$F,Kosztorys!$D:$D,$B330,Kosztorys!$I:$I,CONCATENATE("&lt;=31.03.",BK$10,"")))*0.5+(SUMIFS(Kosztorys!$F:$F,Kosztorys!$D:$D,$B330,Kosztorys!$I:$I,CONCATENATE("&lt;=30.09.",BK$10,""))-SUMIFS(Kosztorys!$F:$F,Kosztorys!$D:$D,$B330,Kosztorys!$I:$I,CONCATENATE("&lt;=30.06.",BK$10,"")))*0.25,"nic"),0)</f>
        <v/>
      </c>
      <c r="BL330" s="41">
        <f>IF($C330="OPEX - Koszt 1szt/rok",IF($M330="szt",SUMIFS(Kosztorys!$F:$F,Kosztorys!$D:$D,$B330,Kosztorys!$I:$I,CONCATENATE("&lt;01.01.",BL$10,""))+(SUMIFS(Kosztorys!$F:$F,Kosztorys!$D:$D,$B330,Kosztorys!$I:$I,CONCATENATE("&lt;=31.03.",BL$10,""))-SUMIFS(Kosztorys!$F:$F,Kosztorys!$D:$D,$B330,Kosztorys!$I:$I,CONCATENATE("&lt;=31.12.",BK$10,"")))*0.75+(SUMIFS(Kosztorys!$F:$F,Kosztorys!$D:$D,$B330,Kosztorys!$I:$I,CONCATENATE("&lt;=30.06.",BL$10,""))-SUMIFS(Kosztorys!$F:$F,Kosztorys!$D:$D,$B330,Kosztorys!$I:$I,CONCATENATE("&lt;=31.03.",BL$10,"")))*0.5+(SUMIFS(Kosztorys!$F:$F,Kosztorys!$D:$D,$B330,Kosztorys!$I:$I,CONCATENATE("&lt;=30.09.",BL$10,""))-SUMIFS(Kosztorys!$F:$F,Kosztorys!$D:$D,$B330,Kosztorys!$I:$I,CONCATENATE("&lt;=30.06.",BL$10,"")))*0.25,"nic"),0)</f>
        <v/>
      </c>
      <c r="BM330" s="41">
        <f>IF($C330="OPEX - Koszt 1szt/rok",IF($M330="szt",SUMIFS(Kosztorys!$F:$F,Kosztorys!$D:$D,$B330,Kosztorys!$I:$I,CONCATENATE("&lt;01.01.",BM$10,""))+(SUMIFS(Kosztorys!$F:$F,Kosztorys!$D:$D,$B330,Kosztorys!$I:$I,CONCATENATE("&lt;=31.03.",BM$10,""))-SUMIFS(Kosztorys!$F:$F,Kosztorys!$D:$D,$B330,Kosztorys!$I:$I,CONCATENATE("&lt;=31.12.",BL$10,"")))*0.75+(SUMIFS(Kosztorys!$F:$F,Kosztorys!$D:$D,$B330,Kosztorys!$I:$I,CONCATENATE("&lt;=30.06.",BM$10,""))-SUMIFS(Kosztorys!$F:$F,Kosztorys!$D:$D,$B330,Kosztorys!$I:$I,CONCATENATE("&lt;=31.03.",BM$10,"")))*0.5+(SUMIFS(Kosztorys!$F:$F,Kosztorys!$D:$D,$B330,Kosztorys!$I:$I,CONCATENATE("&lt;=30.09.",BM$10,""))-SUMIFS(Kosztorys!$F:$F,Kosztorys!$D:$D,$B330,Kosztorys!$I:$I,CONCATENATE("&lt;=30.06.",BM$10,"")))*0.25,"nic"),0)</f>
        <v/>
      </c>
      <c r="BN330" s="41">
        <f>IF($C330="OPEX - Koszt 1szt/rok",IF($M330="szt",SUMIFS(Kosztorys!$F:$F,Kosztorys!$D:$D,$B330,Kosztorys!$I:$I,CONCATENATE("&lt;01.01.",BN$10,""))+(SUMIFS(Kosztorys!$F:$F,Kosztorys!$D:$D,$B330,Kosztorys!$I:$I,CONCATENATE("&lt;=31.03.",BN$10,""))-SUMIFS(Kosztorys!$F:$F,Kosztorys!$D:$D,$B330,Kosztorys!$I:$I,CONCATENATE("&lt;=31.12.",BM$10,"")))*0.75+(SUMIFS(Kosztorys!$F:$F,Kosztorys!$D:$D,$B330,Kosztorys!$I:$I,CONCATENATE("&lt;=30.06.",BN$10,""))-SUMIFS(Kosztorys!$F:$F,Kosztorys!$D:$D,$B330,Kosztorys!$I:$I,CONCATENATE("&lt;=31.03.",BN$10,"")))*0.5+(SUMIFS(Kosztorys!$F:$F,Kosztorys!$D:$D,$B330,Kosztorys!$I:$I,CONCATENATE("&lt;=30.09.",BN$10,""))-SUMIFS(Kosztorys!$F:$F,Kosztorys!$D:$D,$B330,Kosztorys!$I:$I,CONCATENATE("&lt;=30.06.",BN$10,"")))*0.25,"nic"),0)</f>
        <v/>
      </c>
      <c r="BO330" s="41">
        <f>IF($C330="OPEX - Koszt 1szt/rok",IF($M330="szt",SUMIFS(Kosztorys!$F:$F,Kosztorys!$D:$D,$B330,Kosztorys!$I:$I,CONCATENATE("&lt;01.01.",BO$10,""))+(SUMIFS(Kosztorys!$F:$F,Kosztorys!$D:$D,$B330,Kosztorys!$I:$I,CONCATENATE("&lt;=31.03.",BO$10,""))-SUMIFS(Kosztorys!$F:$F,Kosztorys!$D:$D,$B330,Kosztorys!$I:$I,CONCATENATE("&lt;=31.12.",BN$10,"")))*0.75+(SUMIFS(Kosztorys!$F:$F,Kosztorys!$D:$D,$B330,Kosztorys!$I:$I,CONCATENATE("&lt;=30.06.",BO$10,""))-SUMIFS(Kosztorys!$F:$F,Kosztorys!$D:$D,$B330,Kosztorys!$I:$I,CONCATENATE("&lt;=31.03.",BO$10,"")))*0.5+(SUMIFS(Kosztorys!$F:$F,Kosztorys!$D:$D,$B330,Kosztorys!$I:$I,CONCATENATE("&lt;=30.09.",BO$10,""))-SUMIFS(Kosztorys!$F:$F,Kosztorys!$D:$D,$B330,Kosztorys!$I:$I,CONCATENATE("&lt;=30.06.",BO$10,"")))*0.25,"nic"),0)</f>
        <v/>
      </c>
      <c r="BP330" s="41">
        <f>IF($C330="OPEX - Koszt 1szt/rok",IF($M330="szt",SUMIFS(Kosztorys!$F:$F,Kosztorys!$D:$D,$B330,Kosztorys!$I:$I,CONCATENATE("&lt;01.01.",BP$10,""))+(SUMIFS(Kosztorys!$F:$F,Kosztorys!$D:$D,$B330,Kosztorys!$I:$I,CONCATENATE("&lt;=31.03.",BP$10,""))-SUMIFS(Kosztorys!$F:$F,Kosztorys!$D:$D,$B330,Kosztorys!$I:$I,CONCATENATE("&lt;=31.12.",BO$10,"")))*0.75+(SUMIFS(Kosztorys!$F:$F,Kosztorys!$D:$D,$B330,Kosztorys!$I:$I,CONCATENATE("&lt;=30.06.",BP$10,""))-SUMIFS(Kosztorys!$F:$F,Kosztorys!$D:$D,$B330,Kosztorys!$I:$I,CONCATENATE("&lt;=31.03.",BP$10,"")))*0.5+(SUMIFS(Kosztorys!$F:$F,Kosztorys!$D:$D,$B330,Kosztorys!$I:$I,CONCATENATE("&lt;=30.09.",BP$10,""))-SUMIFS(Kosztorys!$F:$F,Kosztorys!$D:$D,$B330,Kosztorys!$I:$I,CONCATENATE("&lt;=30.06.",BP$10,"")))*0.25,"nic"),0)</f>
        <v/>
      </c>
      <c r="BQ330" s="41">
        <f>IF($C330="OPEX - Koszt 1szt/rok",IF($M330="szt",SUMIFS(Kosztorys!$F:$F,Kosztorys!$D:$D,$B330,Kosztorys!$I:$I,CONCATENATE("&lt;01.01.",BQ$10,""))+(SUMIFS(Kosztorys!$F:$F,Kosztorys!$D:$D,$B330,Kosztorys!$I:$I,CONCATENATE("&lt;=31.03.",BQ$10,""))-SUMIFS(Kosztorys!$F:$F,Kosztorys!$D:$D,$B330,Kosztorys!$I:$I,CONCATENATE("&lt;=31.12.",BP$10,"")))*0.75+(SUMIFS(Kosztorys!$F:$F,Kosztorys!$D:$D,$B330,Kosztorys!$I:$I,CONCATENATE("&lt;=30.06.",BQ$10,""))-SUMIFS(Kosztorys!$F:$F,Kosztorys!$D:$D,$B330,Kosztorys!$I:$I,CONCATENATE("&lt;=31.03.",BQ$10,"")))*0.5+(SUMIFS(Kosztorys!$F:$F,Kosztorys!$D:$D,$B330,Kosztorys!$I:$I,CONCATENATE("&lt;=30.09.",BQ$10,""))-SUMIFS(Kosztorys!$F:$F,Kosztorys!$D:$D,$B330,Kosztorys!$I:$I,CONCATENATE("&lt;=30.06.",BQ$10,"")))*0.25,"nic"),0)</f>
        <v/>
      </c>
      <c r="BR330" s="41">
        <f>IF($C330="OPEX - Koszt 1szt/rok",IF($M330="szt",SUMIFS(Kosztorys!$F:$F,Kosztorys!$D:$D,$B330,Kosztorys!$I:$I,CONCATENATE("&lt;01.01.",BR$10,""))+(SUMIFS(Kosztorys!$F:$F,Kosztorys!$D:$D,$B330,Kosztorys!$I:$I,CONCATENATE("&lt;=31.03.",BR$10,""))-SUMIFS(Kosztorys!$F:$F,Kosztorys!$D:$D,$B330,Kosztorys!$I:$I,CONCATENATE("&lt;=31.12.",BQ$10,"")))*0.75+(SUMIFS(Kosztorys!$F:$F,Kosztorys!$D:$D,$B330,Kosztorys!$I:$I,CONCATENATE("&lt;=30.06.",BR$10,""))-SUMIFS(Kosztorys!$F:$F,Kosztorys!$D:$D,$B330,Kosztorys!$I:$I,CONCATENATE("&lt;=31.03.",BR$10,"")))*0.5+(SUMIFS(Kosztorys!$F:$F,Kosztorys!$D:$D,$B330,Kosztorys!$I:$I,CONCATENATE("&lt;=30.09.",BR$10,""))-SUMIFS(Kosztorys!$F:$F,Kosztorys!$D:$D,$B330,Kosztorys!$I:$I,CONCATENATE("&lt;=30.06.",BR$10,"")))*0.25,"nic"),0)</f>
        <v/>
      </c>
      <c r="BS330" s="41">
        <f>IF($C330="OPEX - Koszt 1szt/rok",IF($M330="szt",SUMIFS(Kosztorys!$F:$F,Kosztorys!$D:$D,$B330,Kosztorys!$I:$I,CONCATENATE("&lt;01.01.",BS$10,""))+(SUMIFS(Kosztorys!$F:$F,Kosztorys!$D:$D,$B330,Kosztorys!$I:$I,CONCATENATE("&lt;=31.03.",BS$10,""))-SUMIFS(Kosztorys!$F:$F,Kosztorys!$D:$D,$B330,Kosztorys!$I:$I,CONCATENATE("&lt;=31.12.",BR$10,"")))*0.75+(SUMIFS(Kosztorys!$F:$F,Kosztorys!$D:$D,$B330,Kosztorys!$I:$I,CONCATENATE("&lt;=30.06.",BS$10,""))-SUMIFS(Kosztorys!$F:$F,Kosztorys!$D:$D,$B330,Kosztorys!$I:$I,CONCATENATE("&lt;=31.03.",BS$10,"")))*0.5+(SUMIFS(Kosztorys!$F:$F,Kosztorys!$D:$D,$B330,Kosztorys!$I:$I,CONCATENATE("&lt;=30.09.",BS$10,""))-SUMIFS(Kosztorys!$F:$F,Kosztorys!$D:$D,$B330,Kosztorys!$I:$I,CONCATENATE("&lt;=30.06.",BS$10,"")))*0.25,"nic"),0)</f>
        <v/>
      </c>
      <c r="BT330" s="41">
        <f>IF($C330="OPEX - Koszt 1szt/rok",IF($M330="szt",SUMIFS(Kosztorys!$F:$F,Kosztorys!$D:$D,$B330,Kosztorys!$I:$I,CONCATENATE("&lt;01.01.",BT$10,""))+(SUMIFS(Kosztorys!$F:$F,Kosztorys!$D:$D,$B330,Kosztorys!$I:$I,CONCATENATE("&lt;=31.03.",BT$10,""))-SUMIFS(Kosztorys!$F:$F,Kosztorys!$D:$D,$B330,Kosztorys!$I:$I,CONCATENATE("&lt;=31.12.",BS$10,"")))*0.75+(SUMIFS(Kosztorys!$F:$F,Kosztorys!$D:$D,$B330,Kosztorys!$I:$I,CONCATENATE("&lt;=30.06.",BT$10,""))-SUMIFS(Kosztorys!$F:$F,Kosztorys!$D:$D,$B330,Kosztorys!$I:$I,CONCATENATE("&lt;=31.03.",BT$10,"")))*0.5+(SUMIFS(Kosztorys!$F:$F,Kosztorys!$D:$D,$B330,Kosztorys!$I:$I,CONCATENATE("&lt;=30.09.",BT$10,""))-SUMIFS(Kosztorys!$F:$F,Kosztorys!$D:$D,$B330,Kosztorys!$I:$I,CONCATENATE("&lt;=30.06.",BT$10,"")))*0.25,"nic"),0)</f>
        <v/>
      </c>
      <c r="BU330" s="41">
        <f>IF($C330="OPEX - Koszt 1szt/rok",IF($M330="szt",SUMIFS(Kosztorys!$F:$F,Kosztorys!$D:$D,$B330,Kosztorys!$I:$I,CONCATENATE("&lt;01.01.",BU$10,""))+(SUMIFS(Kosztorys!$F:$F,Kosztorys!$D:$D,$B330,Kosztorys!$I:$I,CONCATENATE("&lt;=31.03.",BU$10,""))-SUMIFS(Kosztorys!$F:$F,Kosztorys!$D:$D,$B330,Kosztorys!$I:$I,CONCATENATE("&lt;=31.12.",BT$10,"")))*0.75+(SUMIFS(Kosztorys!$F:$F,Kosztorys!$D:$D,$B330,Kosztorys!$I:$I,CONCATENATE("&lt;=30.06.",BU$10,""))-SUMIFS(Kosztorys!$F:$F,Kosztorys!$D:$D,$B330,Kosztorys!$I:$I,CONCATENATE("&lt;=31.03.",BU$10,"")))*0.5+(SUMIFS(Kosztorys!$F:$F,Kosztorys!$D:$D,$B330,Kosztorys!$I:$I,CONCATENATE("&lt;=30.09.",BU$10,""))-SUMIFS(Kosztorys!$F:$F,Kosztorys!$D:$D,$B330,Kosztorys!$I:$I,CONCATENATE("&lt;=30.06.",BU$10,"")))*0.25,"nic"),0)</f>
        <v/>
      </c>
      <c r="BV330" s="41">
        <f>IF($C330="OPEX - Koszt 1szt/rok",IF($M330="szt",SUMIFS(Kosztorys!$F:$F,Kosztorys!$D:$D,$B330,Kosztorys!$I:$I,CONCATENATE("&lt;01.01.",BV$10,""))+(SUMIFS(Kosztorys!$F:$F,Kosztorys!$D:$D,$B330,Kosztorys!$I:$I,CONCATENATE("&lt;=31.03.",BV$10,""))-SUMIFS(Kosztorys!$F:$F,Kosztorys!$D:$D,$B330,Kosztorys!$I:$I,CONCATENATE("&lt;=31.12.",BU$10,"")))*0.75+(SUMIFS(Kosztorys!$F:$F,Kosztorys!$D:$D,$B330,Kosztorys!$I:$I,CONCATENATE("&lt;=30.06.",BV$10,""))-SUMIFS(Kosztorys!$F:$F,Kosztorys!$D:$D,$B330,Kosztorys!$I:$I,CONCATENATE("&lt;=31.03.",BV$10,"")))*0.5+(SUMIFS(Kosztorys!$F:$F,Kosztorys!$D:$D,$B330,Kosztorys!$I:$I,CONCATENATE("&lt;=30.09.",BV$10,""))-SUMIFS(Kosztorys!$F:$F,Kosztorys!$D:$D,$B330,Kosztorys!$I:$I,CONCATENATE("&lt;=30.06.",BV$10,"")))*0.25,"nic"),0)</f>
        <v/>
      </c>
      <c r="BW330" s="41">
        <f>IF($C330="OPEX - Koszt 1szt/rok",IF($M330="szt",SUMIFS(Kosztorys!$F:$F,Kosztorys!$D:$D,$B330,Kosztorys!$I:$I,CONCATENATE("&lt;01.01.",BW$10,""))+(SUMIFS(Kosztorys!$F:$F,Kosztorys!$D:$D,$B330,Kosztorys!$I:$I,CONCATENATE("&lt;=31.03.",BW$10,""))-SUMIFS(Kosztorys!$F:$F,Kosztorys!$D:$D,$B330,Kosztorys!$I:$I,CONCATENATE("&lt;=31.12.",BV$10,"")))*0.75+(SUMIFS(Kosztorys!$F:$F,Kosztorys!$D:$D,$B330,Kosztorys!$I:$I,CONCATENATE("&lt;=30.06.",BW$10,""))-SUMIFS(Kosztorys!$F:$F,Kosztorys!$D:$D,$B330,Kosztorys!$I:$I,CONCATENATE("&lt;=31.03.",BW$10,"")))*0.5+(SUMIFS(Kosztorys!$F:$F,Kosztorys!$D:$D,$B330,Kosztorys!$I:$I,CONCATENATE("&lt;=30.09.",BW$10,""))-SUMIFS(Kosztorys!$F:$F,Kosztorys!$D:$D,$B330,Kosztorys!$I:$I,CONCATENATE("&lt;=30.06.",BW$10,"")))*0.25,"nic"),0)</f>
        <v/>
      </c>
      <c r="BX330" s="41">
        <f>IF(C330="OPEX - Koszt 1szt/rok",IF(MAX(BH330:BW330)=IF(ISERROR(VLOOKUP(B330,JB_tabela,MATCH(BX$9,JB_menu,0)-1,FALSE())),,VLOOKUP(B330,JB_tabela,MATCH(BX$9,JB_menu,0)-1,FALSE())),"OK","nie zgadza się liczba użytych JB"),"OK-ND")</f>
        <v/>
      </c>
      <c r="CB330" s="41">
        <f>IF($C330="OPEX - Długość 1m koszt/rok",IF($M330="m",SUMIFS(Kosztorys!$F:$F,Kosztorys!$D:$D,$B330,Kosztorys!$I:$I,CONCATENATE("&lt;01.01.",CB$10,""))+(SUMIFS(Kosztorys!$F:$F,Kosztorys!$D:$D,$B330,Kosztorys!$I:$I,CONCATENATE("&lt;=31.03.",CB$10,""))-SUMIFS(Kosztorys!$F:$F,Kosztorys!$D:$D,$B330,Kosztorys!$I:$I,CONCATENATE("&lt;=31.12.",CA$10,"")))*0.75+(SUMIFS(Kosztorys!$F:$F,Kosztorys!$D:$D,$B330,Kosztorys!$I:$I,CONCATENATE("&lt;=30.06.",CB$10,""))-SUMIFS(Kosztorys!$F:$F,Kosztorys!$D:$D,$B330,Kosztorys!$I:$I,CONCATENATE("&lt;=31.03.",CB$10,"")))*0.5+(SUMIFS(Kosztorys!$F:$F,Kosztorys!$D:$D,$B330,Kosztorys!$I:$I,CONCATENATE("&lt;=30.09.",CB$10,""))-SUMIFS(Kosztorys!$F:$F,Kosztorys!$D:$D,$B330,Kosztorys!$I:$I,CONCATENATE("&lt;=30.06.",CB$10,"")))*0.25,"nic"),0)</f>
        <v/>
      </c>
      <c r="CC330" s="41">
        <f>IF($C330="OPEX - Długość 1m koszt/rok",IF($M330="m",SUMIFS(Kosztorys!$F:$F,Kosztorys!$D:$D,$B330,Kosztorys!$I:$I,CONCATENATE("&lt;01.01.",CC$10,""))+(SUMIFS(Kosztorys!$F:$F,Kosztorys!$D:$D,$B330,Kosztorys!$I:$I,CONCATENATE("&lt;=31.03.",CC$10,""))-SUMIFS(Kosztorys!$F:$F,Kosztorys!$D:$D,$B330,Kosztorys!$I:$I,CONCATENATE("&lt;=31.12.",CB$10,"")))*0.75+(SUMIFS(Kosztorys!$F:$F,Kosztorys!$D:$D,$B330,Kosztorys!$I:$I,CONCATENATE("&lt;=30.06.",CC$10,""))-SUMIFS(Kosztorys!$F:$F,Kosztorys!$D:$D,$B330,Kosztorys!$I:$I,CONCATENATE("&lt;=31.03.",CC$10,"")))*0.5+(SUMIFS(Kosztorys!$F:$F,Kosztorys!$D:$D,$B330,Kosztorys!$I:$I,CONCATENATE("&lt;=30.09.",CC$10,""))-SUMIFS(Kosztorys!$F:$F,Kosztorys!$D:$D,$B330,Kosztorys!$I:$I,CONCATENATE("&lt;=30.06.",CC$10,"")))*0.25,"nic"),0)</f>
        <v/>
      </c>
      <c r="CD330" s="41">
        <f>IF($C330="OPEX - Długość 1m koszt/rok",IF($M330="m",SUMIFS(Kosztorys!$F:$F,Kosztorys!$D:$D,$B330,Kosztorys!$I:$I,CONCATENATE("&lt;01.01.",CD$10,""))+(SUMIFS(Kosztorys!$F:$F,Kosztorys!$D:$D,$B330,Kosztorys!$I:$I,CONCATENATE("&lt;=31.03.",CD$10,""))-SUMIFS(Kosztorys!$F:$F,Kosztorys!$D:$D,$B330,Kosztorys!$I:$I,CONCATENATE("&lt;=31.12.",CC$10,"")))*0.75+(SUMIFS(Kosztorys!$F:$F,Kosztorys!$D:$D,$B330,Kosztorys!$I:$I,CONCATENATE("&lt;=30.06.",CD$10,""))-SUMIFS(Kosztorys!$F:$F,Kosztorys!$D:$D,$B330,Kosztorys!$I:$I,CONCATENATE("&lt;=31.03.",CD$10,"")))*0.5+(SUMIFS(Kosztorys!$F:$F,Kosztorys!$D:$D,$B330,Kosztorys!$I:$I,CONCATENATE("&lt;=30.09.",CD$10,""))-SUMIFS(Kosztorys!$F:$F,Kosztorys!$D:$D,$B330,Kosztorys!$I:$I,CONCATENATE("&lt;=30.06.",CD$10,"")))*0.25,"nic"),0)</f>
        <v/>
      </c>
      <c r="CE330" s="41">
        <f>IF($C330="OPEX - Długość 1m koszt/rok",IF($M330="m",SUMIFS(Kosztorys!$F:$F,Kosztorys!$D:$D,$B330,Kosztorys!$I:$I,CONCATENATE("&lt;01.01.",CE$10,""))+(SUMIFS(Kosztorys!$F:$F,Kosztorys!$D:$D,$B330,Kosztorys!$I:$I,CONCATENATE("&lt;=31.03.",CE$10,""))-SUMIFS(Kosztorys!$F:$F,Kosztorys!$D:$D,$B330,Kosztorys!$I:$I,CONCATENATE("&lt;=31.12.",CD$10,"")))*0.75+(SUMIFS(Kosztorys!$F:$F,Kosztorys!$D:$D,$B330,Kosztorys!$I:$I,CONCATENATE("&lt;=30.06.",CE$10,""))-SUMIFS(Kosztorys!$F:$F,Kosztorys!$D:$D,$B330,Kosztorys!$I:$I,CONCATENATE("&lt;=31.03.",CE$10,"")))*0.5+(SUMIFS(Kosztorys!$F:$F,Kosztorys!$D:$D,$B330,Kosztorys!$I:$I,CONCATENATE("&lt;=30.09.",CE$10,""))-SUMIFS(Kosztorys!$F:$F,Kosztorys!$D:$D,$B330,Kosztorys!$I:$I,CONCATENATE("&lt;=30.06.",CE$10,"")))*0.25,"nic"),0)</f>
        <v/>
      </c>
      <c r="CF330" s="41">
        <f>IF($C330="OPEX - Długość 1m koszt/rok",IF($M330="m",SUMIFS(Kosztorys!$F:$F,Kosztorys!$D:$D,$B330,Kosztorys!$I:$I,CONCATENATE("&lt;01.01.",CF$10,""))+(SUMIFS(Kosztorys!$F:$F,Kosztorys!$D:$D,$B330,Kosztorys!$I:$I,CONCATENATE("&lt;=31.03.",CF$10,""))-SUMIFS(Kosztorys!$F:$F,Kosztorys!$D:$D,$B330,Kosztorys!$I:$I,CONCATENATE("&lt;=31.12.",CE$10,"")))*0.75+(SUMIFS(Kosztorys!$F:$F,Kosztorys!$D:$D,$B330,Kosztorys!$I:$I,CONCATENATE("&lt;=30.06.",CF$10,""))-SUMIFS(Kosztorys!$F:$F,Kosztorys!$D:$D,$B330,Kosztorys!$I:$I,CONCATENATE("&lt;=31.03.",CF$10,"")))*0.5+(SUMIFS(Kosztorys!$F:$F,Kosztorys!$D:$D,$B330,Kosztorys!$I:$I,CONCATENATE("&lt;=30.09.",CF$10,""))-SUMIFS(Kosztorys!$F:$F,Kosztorys!$D:$D,$B330,Kosztorys!$I:$I,CONCATENATE("&lt;=30.06.",CF$10,"")))*0.25,"nic"),0)</f>
        <v/>
      </c>
      <c r="CG330" s="41">
        <f>IF($C330="OPEX - Długość 1m koszt/rok",IF($M330="m",SUMIFS(Kosztorys!$F:$F,Kosztorys!$D:$D,$B330,Kosztorys!$I:$I,CONCATENATE("&lt;01.01.",CG$10,""))+(SUMIFS(Kosztorys!$F:$F,Kosztorys!$D:$D,$B330,Kosztorys!$I:$I,CONCATENATE("&lt;=31.03.",CG$10,""))-SUMIFS(Kosztorys!$F:$F,Kosztorys!$D:$D,$B330,Kosztorys!$I:$I,CONCATENATE("&lt;=31.12.",CF$10,"")))*0.75+(SUMIFS(Kosztorys!$F:$F,Kosztorys!$D:$D,$B330,Kosztorys!$I:$I,CONCATENATE("&lt;=30.06.",CG$10,""))-SUMIFS(Kosztorys!$F:$F,Kosztorys!$D:$D,$B330,Kosztorys!$I:$I,CONCATENATE("&lt;=31.03.",CG$10,"")))*0.5+(SUMIFS(Kosztorys!$F:$F,Kosztorys!$D:$D,$B330,Kosztorys!$I:$I,CONCATENATE("&lt;=30.09.",CG$10,""))-SUMIFS(Kosztorys!$F:$F,Kosztorys!$D:$D,$B330,Kosztorys!$I:$I,CONCATENATE("&lt;=30.06.",CG$10,"")))*0.25,"nic"),0)</f>
        <v/>
      </c>
      <c r="CH330" s="41">
        <f>IF($C330="OPEX - Długość 1m koszt/rok",IF($M330="m",SUMIFS(Kosztorys!$F:$F,Kosztorys!$D:$D,$B330,Kosztorys!$I:$I,CONCATENATE("&lt;01.01.",CH$10,""))+(SUMIFS(Kosztorys!$F:$F,Kosztorys!$D:$D,$B330,Kosztorys!$I:$I,CONCATENATE("&lt;=31.03.",CH$10,""))-SUMIFS(Kosztorys!$F:$F,Kosztorys!$D:$D,$B330,Kosztorys!$I:$I,CONCATENATE("&lt;=31.12.",CG$10,"")))*0.75+(SUMIFS(Kosztorys!$F:$F,Kosztorys!$D:$D,$B330,Kosztorys!$I:$I,CONCATENATE("&lt;=30.06.",CH$10,""))-SUMIFS(Kosztorys!$F:$F,Kosztorys!$D:$D,$B330,Kosztorys!$I:$I,CONCATENATE("&lt;=31.03.",CH$10,"")))*0.5+(SUMIFS(Kosztorys!$F:$F,Kosztorys!$D:$D,$B330,Kosztorys!$I:$I,CONCATENATE("&lt;=30.09.",CH$10,""))-SUMIFS(Kosztorys!$F:$F,Kosztorys!$D:$D,$B330,Kosztorys!$I:$I,CONCATENATE("&lt;=30.06.",CH$10,"")))*0.25,"nic"),0)</f>
        <v/>
      </c>
      <c r="CI330" s="41">
        <f>IF($C330="OPEX - Długość 1m koszt/rok",IF($M330="m",SUMIFS(Kosztorys!$F:$F,Kosztorys!$D:$D,$B330,Kosztorys!$I:$I,CONCATENATE("&lt;01.01.",CI$10,""))+(SUMIFS(Kosztorys!$F:$F,Kosztorys!$D:$D,$B330,Kosztorys!$I:$I,CONCATENATE("&lt;=31.03.",CI$10,""))-SUMIFS(Kosztorys!$F:$F,Kosztorys!$D:$D,$B330,Kosztorys!$I:$I,CONCATENATE("&lt;=31.12.",CH$10,"")))*0.75+(SUMIFS(Kosztorys!$F:$F,Kosztorys!$D:$D,$B330,Kosztorys!$I:$I,CONCATENATE("&lt;=30.06.",CI$10,""))-SUMIFS(Kosztorys!$F:$F,Kosztorys!$D:$D,$B330,Kosztorys!$I:$I,CONCATENATE("&lt;=31.03.",CI$10,"")))*0.5+(SUMIFS(Kosztorys!$F:$F,Kosztorys!$D:$D,$B330,Kosztorys!$I:$I,CONCATENATE("&lt;=30.09.",CI$10,""))-SUMIFS(Kosztorys!$F:$F,Kosztorys!$D:$D,$B330,Kosztorys!$I:$I,CONCATENATE("&lt;=30.06.",CI$10,"")))*0.25,"nic"),0)</f>
        <v/>
      </c>
      <c r="CJ330" s="41">
        <f>IF($C330="OPEX - Długość 1m koszt/rok",IF($M330="m",SUMIFS(Kosztorys!$F:$F,Kosztorys!$D:$D,$B330,Kosztorys!$I:$I,CONCATENATE("&lt;01.01.",CJ$10,""))+(SUMIFS(Kosztorys!$F:$F,Kosztorys!$D:$D,$B330,Kosztorys!$I:$I,CONCATENATE("&lt;=31.03.",CJ$10,""))-SUMIFS(Kosztorys!$F:$F,Kosztorys!$D:$D,$B330,Kosztorys!$I:$I,CONCATENATE("&lt;=31.12.",CI$10,"")))*0.75+(SUMIFS(Kosztorys!$F:$F,Kosztorys!$D:$D,$B330,Kosztorys!$I:$I,CONCATENATE("&lt;=30.06.",CJ$10,""))-SUMIFS(Kosztorys!$F:$F,Kosztorys!$D:$D,$B330,Kosztorys!$I:$I,CONCATENATE("&lt;=31.03.",CJ$10,"")))*0.5+(SUMIFS(Kosztorys!$F:$F,Kosztorys!$D:$D,$B330,Kosztorys!$I:$I,CONCATENATE("&lt;=30.09.",CJ$10,""))-SUMIFS(Kosztorys!$F:$F,Kosztorys!$D:$D,$B330,Kosztorys!$I:$I,CONCATENATE("&lt;=30.06.",CJ$10,"")))*0.25,"nic"),0)</f>
        <v/>
      </c>
      <c r="CK330" s="41">
        <f>IF($C330="OPEX - Długość 1m koszt/rok",IF($M330="m",SUMIFS(Kosztorys!$F:$F,Kosztorys!$D:$D,$B330,Kosztorys!$I:$I,CONCATENATE("&lt;01.01.",CK$10,""))+(SUMIFS(Kosztorys!$F:$F,Kosztorys!$D:$D,$B330,Kosztorys!$I:$I,CONCATENATE("&lt;=31.03.",CK$10,""))-SUMIFS(Kosztorys!$F:$F,Kosztorys!$D:$D,$B330,Kosztorys!$I:$I,CONCATENATE("&lt;=31.12.",CJ$10,"")))*0.75+(SUMIFS(Kosztorys!$F:$F,Kosztorys!$D:$D,$B330,Kosztorys!$I:$I,CONCATENATE("&lt;=30.06.",CK$10,""))-SUMIFS(Kosztorys!$F:$F,Kosztorys!$D:$D,$B330,Kosztorys!$I:$I,CONCATENATE("&lt;=31.03.",CK$10,"")))*0.5+(SUMIFS(Kosztorys!$F:$F,Kosztorys!$D:$D,$B330,Kosztorys!$I:$I,CONCATENATE("&lt;=30.09.",CK$10,""))-SUMIFS(Kosztorys!$F:$F,Kosztorys!$D:$D,$B330,Kosztorys!$I:$I,CONCATENATE("&lt;=30.06.",CK$10,"")))*0.25,"nic"),0)</f>
        <v/>
      </c>
      <c r="CL330" s="41">
        <f>IF($C330="OPEX - Długość 1m koszt/rok",IF($M330="m",SUMIFS(Kosztorys!$F:$F,Kosztorys!$D:$D,$B330,Kosztorys!$I:$I,CONCATENATE("&lt;01.01.",CL$10,""))+(SUMIFS(Kosztorys!$F:$F,Kosztorys!$D:$D,$B330,Kosztorys!$I:$I,CONCATENATE("&lt;=31.03.",CL$10,""))-SUMIFS(Kosztorys!$F:$F,Kosztorys!$D:$D,$B330,Kosztorys!$I:$I,CONCATENATE("&lt;=31.12.",CK$10,"")))*0.75+(SUMIFS(Kosztorys!$F:$F,Kosztorys!$D:$D,$B330,Kosztorys!$I:$I,CONCATENATE("&lt;=30.06.",CL$10,""))-SUMIFS(Kosztorys!$F:$F,Kosztorys!$D:$D,$B330,Kosztorys!$I:$I,CONCATENATE("&lt;=31.03.",CL$10,"")))*0.5+(SUMIFS(Kosztorys!$F:$F,Kosztorys!$D:$D,$B330,Kosztorys!$I:$I,CONCATENATE("&lt;=30.09.",CL$10,""))-SUMIFS(Kosztorys!$F:$F,Kosztorys!$D:$D,$B330,Kosztorys!$I:$I,CONCATENATE("&lt;=30.06.",CL$10,"")))*0.25,"nic"),0)</f>
        <v/>
      </c>
      <c r="CM330" s="41">
        <f>IF($C330="OPEX - Długość 1m koszt/rok",IF($M330="m",SUMIFS(Kosztorys!$F:$F,Kosztorys!$D:$D,$B330,Kosztorys!$I:$I,CONCATENATE("&lt;01.01.",CM$10,""))+(SUMIFS(Kosztorys!$F:$F,Kosztorys!$D:$D,$B330,Kosztorys!$I:$I,CONCATENATE("&lt;=31.03.",CM$10,""))-SUMIFS(Kosztorys!$F:$F,Kosztorys!$D:$D,$B330,Kosztorys!$I:$I,CONCATENATE("&lt;=31.12.",CL$10,"")))*0.75+(SUMIFS(Kosztorys!$F:$F,Kosztorys!$D:$D,$B330,Kosztorys!$I:$I,CONCATENATE("&lt;=30.06.",CM$10,""))-SUMIFS(Kosztorys!$F:$F,Kosztorys!$D:$D,$B330,Kosztorys!$I:$I,CONCATENATE("&lt;=31.03.",CM$10,"")))*0.5+(SUMIFS(Kosztorys!$F:$F,Kosztorys!$D:$D,$B330,Kosztorys!$I:$I,CONCATENATE("&lt;=30.09.",CM$10,""))-SUMIFS(Kosztorys!$F:$F,Kosztorys!$D:$D,$B330,Kosztorys!$I:$I,CONCATENATE("&lt;=30.06.",CM$10,"")))*0.25,"nic"),0)</f>
        <v/>
      </c>
      <c r="CN330" s="41">
        <f>IF($C330="OPEX - Długość 1m koszt/rok",IF($M330="m",SUMIFS(Kosztorys!$F:$F,Kosztorys!$D:$D,$B330,Kosztorys!$I:$I,CONCATENATE("&lt;01.01.",CN$10,""))+(SUMIFS(Kosztorys!$F:$F,Kosztorys!$D:$D,$B330,Kosztorys!$I:$I,CONCATENATE("&lt;=31.03.",CN$10,""))-SUMIFS(Kosztorys!$F:$F,Kosztorys!$D:$D,$B330,Kosztorys!$I:$I,CONCATENATE("&lt;=31.12.",CM$10,"")))*0.75+(SUMIFS(Kosztorys!$F:$F,Kosztorys!$D:$D,$B330,Kosztorys!$I:$I,CONCATENATE("&lt;=30.06.",CN$10,""))-SUMIFS(Kosztorys!$F:$F,Kosztorys!$D:$D,$B330,Kosztorys!$I:$I,CONCATENATE("&lt;=31.03.",CN$10,"")))*0.5+(SUMIFS(Kosztorys!$F:$F,Kosztorys!$D:$D,$B330,Kosztorys!$I:$I,CONCATENATE("&lt;=30.09.",CN$10,""))-SUMIFS(Kosztorys!$F:$F,Kosztorys!$D:$D,$B330,Kosztorys!$I:$I,CONCATENATE("&lt;=30.06.",CN$10,"")))*0.25,"nic"),0)</f>
        <v/>
      </c>
      <c r="CO330" s="41">
        <f>IF($C330="OPEX - Długość 1m koszt/rok",IF($M330="m",SUMIFS(Kosztorys!$F:$F,Kosztorys!$D:$D,$B330,Kosztorys!$I:$I,CONCATENATE("&lt;01.01.",CO$10,""))+(SUMIFS(Kosztorys!$F:$F,Kosztorys!$D:$D,$B330,Kosztorys!$I:$I,CONCATENATE("&lt;=31.03.",CO$10,""))-SUMIFS(Kosztorys!$F:$F,Kosztorys!$D:$D,$B330,Kosztorys!$I:$I,CONCATENATE("&lt;=31.12.",CN$10,"")))*0.75+(SUMIFS(Kosztorys!$F:$F,Kosztorys!$D:$D,$B330,Kosztorys!$I:$I,CONCATENATE("&lt;=30.06.",CO$10,""))-SUMIFS(Kosztorys!$F:$F,Kosztorys!$D:$D,$B330,Kosztorys!$I:$I,CONCATENATE("&lt;=31.03.",CO$10,"")))*0.5+(SUMIFS(Kosztorys!$F:$F,Kosztorys!$D:$D,$B330,Kosztorys!$I:$I,CONCATENATE("&lt;=30.09.",CO$10,""))-SUMIFS(Kosztorys!$F:$F,Kosztorys!$D:$D,$B330,Kosztorys!$I:$I,CONCATENATE("&lt;=30.06.",CO$10,"")))*0.25,"nic"),0)</f>
        <v/>
      </c>
      <c r="CP330" s="41">
        <f>IF($C330="OPEX - Długość 1m koszt/rok",IF($M330="m",SUMIFS(Kosztorys!$F:$F,Kosztorys!$D:$D,$B330,Kosztorys!$I:$I,CONCATENATE("&lt;01.01.",CP$10,""))+(SUMIFS(Kosztorys!$F:$F,Kosztorys!$D:$D,$B330,Kosztorys!$I:$I,CONCATENATE("&lt;=31.03.",CP$10,""))-SUMIFS(Kosztorys!$F:$F,Kosztorys!$D:$D,$B330,Kosztorys!$I:$I,CONCATENATE("&lt;=31.12.",CO$10,"")))*0.75+(SUMIFS(Kosztorys!$F:$F,Kosztorys!$D:$D,$B330,Kosztorys!$I:$I,CONCATENATE("&lt;=30.06.",CP$10,""))-SUMIFS(Kosztorys!$F:$F,Kosztorys!$D:$D,$B330,Kosztorys!$I:$I,CONCATENATE("&lt;=31.03.",CP$10,"")))*0.5+(SUMIFS(Kosztorys!$F:$F,Kosztorys!$D:$D,$B330,Kosztorys!$I:$I,CONCATENATE("&lt;=30.09.",CP$10,""))-SUMIFS(Kosztorys!$F:$F,Kosztorys!$D:$D,$B330,Kosztorys!$I:$I,CONCATENATE("&lt;=30.06.",CP$10,"")))*0.25,"nic"),0)</f>
        <v/>
      </c>
      <c r="CQ330" s="41">
        <f>IF($C330="OPEX - Długość 1m koszt/rok",IF($M330="m",SUMIFS(Kosztorys!$F:$F,Kosztorys!$D:$D,$B330,Kosztorys!$I:$I,CONCATENATE("&lt;01.01.",CQ$10,""))+(SUMIFS(Kosztorys!$F:$F,Kosztorys!$D:$D,$B330,Kosztorys!$I:$I,CONCATENATE("&lt;=31.03.",CQ$10,""))-SUMIFS(Kosztorys!$F:$F,Kosztorys!$D:$D,$B330,Kosztorys!$I:$I,CONCATENATE("&lt;=31.12.",CP$10,"")))*0.75+(SUMIFS(Kosztorys!$F:$F,Kosztorys!$D:$D,$B330,Kosztorys!$I:$I,CONCATENATE("&lt;=30.06.",CQ$10,""))-SUMIFS(Kosztorys!$F:$F,Kosztorys!$D:$D,$B330,Kosztorys!$I:$I,CONCATENATE("&lt;=31.03.",CQ$10,"")))*0.5+(SUMIFS(Kosztorys!$F:$F,Kosztorys!$D:$D,$B330,Kosztorys!$I:$I,CONCATENATE("&lt;=30.09.",CQ$10,""))-SUMIFS(Kosztorys!$F:$F,Kosztorys!$D:$D,$B330,Kosztorys!$I:$I,CONCATENATE("&lt;=30.06.",CQ$10,"")))*0.25,"nic"),0)</f>
        <v/>
      </c>
      <c r="CR330" s="41">
        <f>IF(C330="OPEX - Długość 1m koszt/rok",IF(MAX(CB330:CQ330)=IF(ISERROR(VLOOKUP(B330,JB_tabela,MATCH(CR$9,JB_menu,0)-1,FALSE())),,VLOOKUP(B330,JB_tabela,MATCH(CR$9,JB_menu,0)-1,FALSE())),"OK","nie zgadza się liczba użytych JB"),"OK-ND")</f>
        <v/>
      </c>
      <c r="CS330" s="41">
        <f>IFERROR(VLOOKUP($C330,$CY$2:$CZ$7,2,FALSE()),"ERROR")</f>
        <v/>
      </c>
      <c r="CV330" s="41">
        <f>$Q330</f>
        <v/>
      </c>
      <c r="CW330" s="41">
        <f>$R330</f>
        <v/>
      </c>
      <c r="CX330" s="41">
        <f>$S330</f>
        <v/>
      </c>
      <c r="CY330" s="41">
        <f>ROUND(IF(LEFT($C330,4)="CAPE",ROUND($E330*$H330,2)*OFFSET(T330,0,$CS330),0),2)</f>
        <v/>
      </c>
      <c r="CZ330" s="41">
        <f>ROUND(IF(LEFT($C330,4)="CAPE",ROUND($E330*$H330,2)*OFFSET(U330,0,$CS330),0),2)</f>
        <v/>
      </c>
      <c r="DA330" s="41">
        <f>ROUND(IF(LEFT($C330,4)="CAPE",ROUND($E330*$H330,2)*OFFSET(V330,0,$CS330),0),2)</f>
        <v/>
      </c>
      <c r="DB330" s="41">
        <f>ROUND(IF(LEFT($C330,4)="CAPE",ROUND($E330*$H330,2)*OFFSET(W330,0,$CS330),0),2)</f>
        <v/>
      </c>
      <c r="DC330" s="41">
        <f>ROUND(IF(LEFT($C330,4)="CAPE",ROUND($E330*$H330,2)*OFFSET(X330,0,$CS330),0),2)</f>
        <v/>
      </c>
      <c r="DD330" s="41">
        <f>ROUND(IF(LEFT($C330,4)="CAPE",ROUND($E330*$H330,2)*OFFSET(Y330,0,$CS330),0),2)</f>
        <v/>
      </c>
      <c r="DE330" s="41">
        <f>ROUND(IF(LEFT($C330,4)="CAPE",ROUND($E330*$H330,2)*OFFSET(Z330,0,$CS330),0),2)</f>
        <v/>
      </c>
      <c r="DF330" s="41">
        <f>ROUND(IF(LEFT($C330,4)="CAPE",ROUND($E330*$H330,2)*OFFSET(AA330,0,$CS330),0),2)</f>
        <v/>
      </c>
      <c r="DG330" s="41">
        <f>ROUND(IF(LEFT($C330,4)="CAPE",ROUND($E330*$H330,2)*OFFSET(AB330,0,$CS330),0),2)</f>
        <v/>
      </c>
      <c r="DH330" s="41">
        <f>ROUND(IF(LEFT($C330,4)="CAPE",ROUND($E330*$H330,2)*OFFSET(AC330,0,$CS330),0),2)</f>
        <v/>
      </c>
      <c r="DI330" s="41">
        <f>ROUND(IF(LEFT($C330,4)="CAPE",ROUND($E330*$H330,2)*OFFSET(AD330,0,$CS330),0),2)</f>
        <v/>
      </c>
      <c r="DJ330" s="41">
        <f>ROUND(IF(LEFT($C330,4)="CAPE",ROUND($E330*$H330,2)*OFFSET(AE330,0,$CS330),0),2)</f>
        <v/>
      </c>
      <c r="DK330" s="41">
        <f>ROUND(IF(LEFT($C330,4)="CAPE",ROUND($E330*$H330,2)*OFFSET(AF330,0,$CS330),0),2)</f>
        <v/>
      </c>
      <c r="DL330" s="41">
        <f>ROUND(IF(LEFT($C330,4)="CAPE",ROUND($E330*$H330,2)*OFFSET(AG330,0,$CS330),0),2)</f>
        <v/>
      </c>
      <c r="DM330" s="41">
        <f>ROUND(IF(LEFT($C330,4)="CAPE",ROUND($E330*$H330,2)*OFFSET(AH330,0,$CS330),0),2)</f>
        <v/>
      </c>
      <c r="DN330" s="41">
        <f>ROUND(IF(LEFT($C330,4)="CAPE",ROUND($E330*$H330,2)*OFFSET(AI330,0,$CS330),0),2)</f>
        <v/>
      </c>
      <c r="DP330" s="41">
        <f>$Q330</f>
        <v/>
      </c>
      <c r="DQ330" s="41">
        <f>$R330</f>
        <v/>
      </c>
      <c r="DR330" s="41">
        <f>$S330</f>
        <v/>
      </c>
      <c r="DS330" s="41">
        <f>ROUND(IF(LEFT($C330,4)="OPEX",$E330*$H330*OFFSET($T330,0,$CS330),0),2)</f>
        <v/>
      </c>
      <c r="DT330" s="41">
        <f>ROUND(IF(LEFT($C330,4)="OPEX",$E330*$H330*OFFSET($U330,0,$CS330),0),2)</f>
        <v/>
      </c>
      <c r="DU330" s="41">
        <f>ROUND(IF(LEFT($C330,4)="OPEX",$E330*$H330*OFFSET($V330,0,$CS330),0),2)</f>
        <v/>
      </c>
      <c r="DV330" s="41">
        <f>ROUND(IF(LEFT($C330,4)="OPEX",$E330*$H330*OFFSET($W330,0,$CS330),0),2)</f>
        <v/>
      </c>
      <c r="DW330" s="41">
        <f>ROUND(IF(LEFT($C330,4)="OPEX",$E330*$H330*OFFSET($X330,0,$CS330),0),2)</f>
        <v/>
      </c>
      <c r="DX330" s="41">
        <f>ROUND(IF(LEFT($C330,4)="OPEX",$E330*$H330*OFFSET($Y330,0,$CS330),0),2)</f>
        <v/>
      </c>
      <c r="DY330" s="41">
        <f>ROUND(IF(LEFT($C330,4)="OPEX",$E330*$H330*OFFSET($Z330,0,$CS330),0),2)</f>
        <v/>
      </c>
      <c r="DZ330" s="41">
        <f>ROUND(IF(LEFT($C330,4)="OPEX",$E330*$H330*OFFSET($AA330,0,$CS330),0),2)</f>
        <v/>
      </c>
      <c r="EA330" s="41">
        <f>ROUND(IF(LEFT($C330,4)="OPEX",$E330*$H330*OFFSET($AB330,0,$CS330),0),2)</f>
        <v/>
      </c>
      <c r="EB330" s="41">
        <f>ROUND(IF(LEFT($C330,4)="OPEX",$E330*$H330*OFFSET($AC330,0,$CS330),0),2)</f>
        <v/>
      </c>
      <c r="EC330" s="41">
        <f>ROUND(IF(LEFT($C330,4)="OPEX",$E330*$H330*OFFSET($AD330,0,$CS330),0),2)</f>
        <v/>
      </c>
      <c r="ED330" s="41">
        <f>ROUND(IF(LEFT($C330,4)="OPEX",$E330*$H330*OFFSET($AE330,0,$CS330),0),2)</f>
        <v/>
      </c>
      <c r="EE330" s="41">
        <f>ROUND(IF(LEFT($C330,4)="OPEX",$E330*$H330*OFFSET($AF330,0,$CS330),0),2)</f>
        <v/>
      </c>
      <c r="EF330" s="41">
        <f>ROUND(IF(LEFT($C330,4)="OPEX",$E330*$H330*OFFSET($AG330,0,$CS330),0),2)</f>
        <v/>
      </c>
      <c r="EG330" s="41">
        <f>ROUND(IF(LEFT($C330,4)="OPEX",$E330*$H330*OFFSET($AH330,0,$CS330),0),2)</f>
        <v/>
      </c>
      <c r="EH330" s="41">
        <f>ROUND(IF(LEFT($C330,4)="OPEX",$E330*$H330*OFFSET($AI330,0,$CS330),0),2)</f>
        <v/>
      </c>
      <c r="EJ330" s="41">
        <f>$Q330</f>
        <v/>
      </c>
      <c r="EK330" s="41">
        <f>$R330</f>
        <v/>
      </c>
      <c r="EL330" s="41">
        <f>$S330</f>
        <v/>
      </c>
      <c r="EM330" s="41">
        <f>ROUND($D330*$CY330,2)</f>
        <v/>
      </c>
      <c r="EN330" s="41">
        <f>ROUND($D330*$CZ330,2)</f>
        <v/>
      </c>
      <c r="EO330" s="41">
        <f>ROUND($D330*$DA330,2)</f>
        <v/>
      </c>
      <c r="EP330" s="41">
        <f>ROUND($D330*$DB330,2)</f>
        <v/>
      </c>
      <c r="EQ330" s="41">
        <f>ROUND($D330*$DC330,2)</f>
        <v/>
      </c>
      <c r="ER330" s="41">
        <f>ROUND($D330*$DD330,2)</f>
        <v/>
      </c>
      <c r="ES330" s="41">
        <f>ROUND($D330*$DE330,2)</f>
        <v/>
      </c>
      <c r="ET330" s="41">
        <f>ROUND($D330*$DF330,2)</f>
        <v/>
      </c>
      <c r="EU330" s="41">
        <f>ROUND($D330*$DG330,2)</f>
        <v/>
      </c>
      <c r="EV330" s="41">
        <f>ROUND($D330*$DH330,2)</f>
        <v/>
      </c>
      <c r="EW330" s="41">
        <f>ROUND($D330*$DI330,2)</f>
        <v/>
      </c>
      <c r="EX330" s="41">
        <f>ROUND($D330*$DJ330,2)</f>
        <v/>
      </c>
      <c r="EY330" s="41">
        <f>ROUND($D330*$DK330,2)</f>
        <v/>
      </c>
      <c r="EZ330" s="41">
        <f>ROUND($D330*$DL330,2)</f>
        <v/>
      </c>
      <c r="FA330" s="41">
        <f>ROUND($D330*$DM330,2)</f>
        <v/>
      </c>
      <c r="FB330" s="41">
        <f>ROUND($D330*$DN330,2)</f>
        <v/>
      </c>
      <c r="FG330" s="41">
        <f>ROUND(IF(LEFT($C330,4)="CAPE",SUM($CY330:CY330 )/$P330,0),2)</f>
        <v/>
      </c>
      <c r="FH330" s="41">
        <f>ROUND(IF(LEFT($C330,4)="CAPE",SUM($CY330:CZ330 )/$P330,0),2)</f>
        <v/>
      </c>
      <c r="FI330" s="41">
        <f>ROUND(IF(LEFT($C330,4)="CAPE",SUM($CY330:DA330 )/$P330,0),2)</f>
        <v/>
      </c>
      <c r="FJ330" s="41">
        <f>ROUND(IF(LEFT($C330,4)="CAPE",SUM($CY330:DB330 )/$P330,0),2)</f>
        <v/>
      </c>
      <c r="FK330" s="41">
        <f>ROUND(IF(LEFT($C330,4)="CAPE",SUM($CY330:DC330 )/$P330,0),2)</f>
        <v/>
      </c>
      <c r="FL330" s="41">
        <f>ROUND(IF(LEFT($C330,4)="CAPE",SUM($CY330:DD330 )/$P330,0),2)</f>
        <v/>
      </c>
      <c r="FM330" s="41">
        <f>ROUND(IF(LEFT($C330,4)="CAPE",SUM($CY330:DE330 )/$P330,0),2)</f>
        <v/>
      </c>
      <c r="FN330" s="41">
        <f>ROUND(IF(LEFT($C330,4)="CAPE",SUM($CY330:DF330 )/$P330,0),2)</f>
        <v/>
      </c>
      <c r="FO330" s="41">
        <f>ROUND(IF(LEFT($C330,4)="CAPE",SUM($CY330:DG330 )/$P330,0),2)</f>
        <v/>
      </c>
      <c r="FP330" s="41">
        <f>ROUND(IF(LEFT($C330,4)="CAPE",SUM($CY330:DH330 )/$P330,0),2)</f>
        <v/>
      </c>
      <c r="FQ330" s="41">
        <f>ROUND(IF(LEFT($C330,4)="CAPE",SUM($CY330:DI330 )/$P330,0),2)</f>
        <v/>
      </c>
      <c r="FR330" s="41">
        <f>ROUND(IF(LEFT($C330,4)="CAPE",SUM($CY330:DJ330 )/$P330,0),2)</f>
        <v/>
      </c>
      <c r="FS330" s="41">
        <f>ROUND(IF(LEFT($C330,4)="CAPE",SUM($CY330:DK330 )/$P330,0),2)</f>
        <v/>
      </c>
      <c r="FT330" s="41">
        <f>ROUND(IF(LEFT($C330,4)="CAPE",SUM($CY330:DL330 )/$P330,0),2)</f>
        <v/>
      </c>
      <c r="FU330" s="41">
        <f>ROUND(IF(LEFT($C330,4)="CAPE",SUM($CY330:DM330 )/$P330,0),2)</f>
        <v/>
      </c>
      <c r="FV330" s="41">
        <f>ROUND(IF(LEFT($C330,4)="CAPE",SUM($CY330:DN330 )/$P330,0),2)</f>
        <v/>
      </c>
      <c r="GA330" s="41">
        <f>ROUND(IF(SUM($FG330:FG330)&gt;SUM($CY330:CY330),SUM($CY330:CY330),SUM($FG330:FG330)),2)</f>
        <v/>
      </c>
      <c r="GB330" s="41">
        <f>ROUND(IF(SUM($FG330:FH330)&gt;SUM($CY330:CZ330),SUM($CY330:CZ330),SUM($FG330:FH330)),2)</f>
        <v/>
      </c>
      <c r="GC330" s="41">
        <f>ROUND(IF(SUM($FG330:FI330)&gt;SUM($CY330:DA330),SUM($CY330:DA330),SUM($FG330:FI330)),2)</f>
        <v/>
      </c>
      <c r="GD330" s="41">
        <f>ROUND(IF(SUM($FG330:FJ330)&gt;SUM($CY330:DB330),SUM($CY330:DB330),SUM($FG330:FJ330)),2)</f>
        <v/>
      </c>
      <c r="GE330" s="41">
        <f>ROUND(IF(SUM($FG330:FK330)&gt;SUM($CY330:DC330),SUM($CY330:DC330),SUM($FG330:FK330)),2)</f>
        <v/>
      </c>
      <c r="GF330" s="41">
        <f>ROUND(IF(SUM($FG330:FL330)&gt;SUM($CY330:DD330),SUM($CY330:DD330),SUM($FG330:FL330)),2)</f>
        <v/>
      </c>
      <c r="GG330" s="41">
        <f>ROUND(IF(SUM($FG330:FM330)&gt;SUM($CY330:DE330),SUM($CY330:DE330),SUM($FG330:FM330)),2)</f>
        <v/>
      </c>
      <c r="GH330" s="41">
        <f>ROUND(IF(SUM($FG330:FN330)&gt;SUM($CY330:DF330),SUM($CY330:DF330),SUM($FG330:FN330)),2)</f>
        <v/>
      </c>
      <c r="GI330" s="41">
        <f>ROUND(IF(SUM($FG330:FO330)&gt;SUM($CY330:DG330),SUM($CY330:DG330),SUM($FG330:FO330)),2)</f>
        <v/>
      </c>
      <c r="GJ330" s="41">
        <f>ROUND(IF(SUM($FG330:FP330)&gt;SUM($CY330:DH330),SUM($CY330:DH330),SUM($FG330:FP330)),2)</f>
        <v/>
      </c>
      <c r="GK330" s="41">
        <f>ROUND(IF(SUM($FG330:FQ330)&gt;SUM($CY330:DI330),SUM($CY330:DI330),SUM($FG330:FQ330)),2)</f>
        <v/>
      </c>
      <c r="GL330" s="41">
        <f>ROUND(IF(SUM($FG330:FR330)&gt;SUM($CY330:DJ330),SUM($CY330:DJ330),SUM($FG330:FR330)),2)</f>
        <v/>
      </c>
      <c r="GM330" s="41">
        <f>ROUND(IF(SUM($FG330:FS330)&gt;SUM($CY330:DK330),SUM($CY330:DK330),SUM($FG330:FS330)),2)</f>
        <v/>
      </c>
      <c r="GN330" s="41">
        <f>ROUND(IF(SUM($FG330:FT330)&gt;SUM($CY330:DL330),SUM($CY330:DL330),SUM($FG330:FT330)),2)</f>
        <v/>
      </c>
      <c r="GO330" s="41">
        <f>ROUND(IF(SUM($FG330:FU330)&gt;SUM($CY330:DM330),SUM($CY330:DM330),SUM($FG330:FU330)),2)</f>
        <v/>
      </c>
      <c r="GP330" s="41">
        <f>ROUND(IF(SUM($FG330:FV330)&gt;SUM($CY330:DN330),SUM($CY330:DN330),SUM($FG330:FV330)),2)</f>
        <v/>
      </c>
      <c r="GR330" s="41">
        <f>$Q330</f>
        <v/>
      </c>
      <c r="GS330" s="41">
        <f>$R330</f>
        <v/>
      </c>
      <c r="GT330" s="41">
        <f>$S330</f>
        <v/>
      </c>
      <c r="GU330" s="41">
        <f>$GA330</f>
        <v/>
      </c>
      <c r="GV330" s="41">
        <f>GB330 - GA330</f>
        <v/>
      </c>
      <c r="GW330" s="41">
        <f>GC330 - GB330</f>
        <v/>
      </c>
      <c r="GX330" s="41">
        <f>GD330 - GC330</f>
        <v/>
      </c>
      <c r="GY330" s="41">
        <f>GE330 - GD330</f>
        <v/>
      </c>
      <c r="GZ330" s="41">
        <f>GF330 - GE330</f>
        <v/>
      </c>
      <c r="HA330" s="41">
        <f>GG330 - GF330</f>
        <v/>
      </c>
      <c r="HB330" s="41">
        <f>GH330 - GG330</f>
        <v/>
      </c>
      <c r="HC330" s="41">
        <f>GI330 - GH330</f>
        <v/>
      </c>
      <c r="HD330" s="41">
        <f>GJ330 - GI330</f>
        <v/>
      </c>
      <c r="HE330" s="41">
        <f>GK330 - GJ330</f>
        <v/>
      </c>
      <c r="HF330" s="41">
        <f>GL330 - GK330</f>
        <v/>
      </c>
      <c r="HG330" s="41">
        <f>GM330 - GL330</f>
        <v/>
      </c>
      <c r="HH330" s="41">
        <f>GN330 - GM330</f>
        <v/>
      </c>
      <c r="HI330" s="41">
        <f>GO330 - GN330</f>
        <v/>
      </c>
      <c r="HJ330" s="41">
        <f>GP330 - GO330</f>
        <v/>
      </c>
      <c r="HL330" s="41">
        <f>$Q330</f>
        <v/>
      </c>
      <c r="HM330" s="41">
        <f>$R330</f>
        <v/>
      </c>
      <c r="HN330" s="41">
        <f>$S330</f>
        <v/>
      </c>
      <c r="HO330" s="144">
        <f>SUMIFS(Kosztorys!$F:$F,Kosztorys!$D:$D,$B330,Kosztorys!$I:$I,CONCATENATE("&lt;01.01.",HP$10,""))</f>
        <v/>
      </c>
      <c r="HP330" s="144">
        <f>SUMIFS(Kosztorys!$F:$F,Kosztorys!$D:$D,$B330,Kosztorys!$I:$I,CONCATENATE("&lt;01.04.",HQ$10,""))-SUM($HO330)</f>
        <v/>
      </c>
      <c r="HQ330" s="144">
        <f>SUMIFS(Kosztorys!$F:$F,Kosztorys!$D:$D,$B330,Kosztorys!$I:$I,CONCATENATE("&lt;01.07.",HR$10,""))-SUM($HO330:HP330)</f>
        <v/>
      </c>
      <c r="HR330" s="144">
        <f>SUMIFS(Kosztorys!$F:$F,Kosztorys!$D:$D,$B330,Kosztorys!$I:$I,CONCATENATE("&lt;01.10.",HS$10,""))-SUM($HO330:HQ330)</f>
        <v/>
      </c>
      <c r="HS330" s="144">
        <f>SUMIFS(Kosztorys!$F:$F,Kosztorys!$D:$D,$B330,Kosztorys!$I:$I,CONCATENATE("&lt;01.01.",HT$10,""))-SUM($HO330:HR330)</f>
        <v/>
      </c>
      <c r="HT330" s="144">
        <f>SUMIFS(Kosztorys!$F:$F,Kosztorys!$D:$D,$B330,Kosztorys!$I:$I,CONCATENATE("&lt;01.04.",HU$10,""))-SUM($HO330:HS330)</f>
        <v/>
      </c>
      <c r="HU330" s="144">
        <f>SUMIFS(Kosztorys!$F:$F,Kosztorys!$D:$D,$B330,Kosztorys!$I:$I,CONCATENATE("&lt;01.07.",HV$10,""))-SUM($HO330:HT330)</f>
        <v/>
      </c>
      <c r="HV330" s="144">
        <f>SUMIFS(Kosztorys!$F:$F,Kosztorys!$D:$D,$B330,Kosztorys!$I:$I,CONCATENATE("&lt;01.10.",HW$10,""))-SUM($HO330:HU330)</f>
        <v/>
      </c>
      <c r="HW330" s="144">
        <f>SUMIFS(Kosztorys!$F:$F,Kosztorys!$D:$D,$B330,Kosztorys!$I:$I,CONCATENATE("&lt;01.01.",HX$10,""))-SUM($HO330:HV330)</f>
        <v/>
      </c>
      <c r="HX330" s="144">
        <f>SUMIFS(Kosztorys!$F:$F,Kosztorys!$D:$D,$B330,Kosztorys!$I:$I,CONCATENATE("&lt;01.04.",HY$10,""))-SUM($HO330:HW330)</f>
        <v/>
      </c>
      <c r="HY330" s="144">
        <f>SUMIFS(Kosztorys!$F:$F,Kosztorys!$D:$D,$B330,Kosztorys!$I:$I,CONCATENATE("&lt;01.07.",HZ$10,""))-SUM($HO330:HX330)</f>
        <v/>
      </c>
      <c r="HZ330" s="144">
        <f>SUMIFS(Kosztorys!$F:$F,Kosztorys!$D:$D,$B330,Kosztorys!$I:$I,CONCATENATE("&lt;01.10.",IA$10,""))-SUM($HO330:HY330)</f>
        <v/>
      </c>
      <c r="IA330" s="144">
        <f>SUMIFS(Kosztorys!$F:$F,Kosztorys!$D:$D,$B330,Kosztorys!$I:$I,CONCATENATE("&lt;01.01.",IB$10,""))-SUM($HO330:HZ330)</f>
        <v/>
      </c>
      <c r="IB330" s="145">
        <f>IF(M330="szt",IF(SUM(HO330:IA330)=IF(ISERROR(VLOOKUP(B330,JB_tabela,MATCH(IB$9,JB_menu,0)-1,FALSE())),,VLOOKUP(B330,JB_tabela,MATCH(IB$9,JB_menu,0)-1,FALSE())),"OK","nie zgadza się liczba użytych JB"),IF(SUM(HO330:IA330)=IF(ISERROR(VLOOKUP(B330,JB_tabela,MATCH(IC$9,JB_menu,0)-1,FALSE())),,VLOOKUP(B330,JB_tabela,MATCH(IC$9,JB_menu,0)-1,FALSE())),"OK","nie zgadzają się metry użyte w JB"))</f>
        <v/>
      </c>
      <c r="IE330" s="41">
        <f>$Q330</f>
        <v/>
      </c>
      <c r="IF330" s="41">
        <f>$R330</f>
        <v/>
      </c>
      <c r="IG330" s="41">
        <f>$S330</f>
        <v/>
      </c>
      <c r="IH330" s="348">
        <f>IF(LEFT($C330,4)="CAPE",ROUND(HO330*$L330,2),0)</f>
        <v/>
      </c>
      <c r="II330" s="348">
        <f>IF(LEFT($C330,4)="CAPE",ROUND(HP330*$L330,2),0)</f>
        <v/>
      </c>
      <c r="IJ330" s="348">
        <f>IF(LEFT($C330,4)="CAPE",ROUND(HQ330*$L330,2),0)</f>
        <v/>
      </c>
      <c r="IK330" s="348">
        <f>IF(LEFT($C330,4)="CAPE",ROUND(HR330*$L330,2),0)</f>
        <v/>
      </c>
      <c r="IL330" s="348">
        <f>IF(LEFT($C330,4)="CAPE",ROUND(HS330*$L330,2),0)</f>
        <v/>
      </c>
      <c r="IM330" s="348">
        <f>IF(LEFT($C330,4)="CAPE",ROUND(HT330*$L330,2),0)</f>
        <v/>
      </c>
      <c r="IN330" s="348">
        <f>IF(LEFT($C330,4)="CAPE",ROUND(HU330*$L330,2),0)</f>
        <v/>
      </c>
      <c r="IO330" s="348">
        <f>IF(LEFT($C330,4)="CAPE",ROUND(HV330*$L330,2),0)</f>
        <v/>
      </c>
      <c r="IP330" s="348">
        <f>IF(LEFT($C330,4)="CAPE",ROUND(HW330*$L330,2),0)</f>
        <v/>
      </c>
      <c r="IQ330" s="348">
        <f>IF(LEFT($C330,4)="CAPE",ROUND(HX330*$L330,2),0)</f>
        <v/>
      </c>
      <c r="IR330" s="348">
        <f>IF(LEFT($C330,4)="CAPE",ROUND(HY330*$L330,2),0)</f>
        <v/>
      </c>
      <c r="IS330" s="348">
        <f>IF(LEFT($C330,4)="CAPE",ROUND(HZ330*$L330,2),0)</f>
        <v/>
      </c>
      <c r="IT330" s="348">
        <f>IF(LEFT($C330,4)="CAPE",ROUND(IA330*$L330,2),0)</f>
        <v/>
      </c>
      <c r="IU330" s="41">
        <f>IF(SUM(IH330:IT330)=SUM(CY330:DN330),"OK",SUM(IH330:IT330)-SUM(CY330:DN330))</f>
        <v/>
      </c>
    </row>
    <row r="331" ht="12.75" customHeight="1">
      <c r="A331" s="119" t="n"/>
      <c r="B331" s="220" t="inlineStr">
        <is>
          <t>siec_doste_szafk_pdz_16</t>
        </is>
      </c>
      <c r="C331" s="119" t="inlineStr">
        <is>
          <t>CAPEX - 1szt JB</t>
        </is>
      </c>
      <c r="D331" s="140" t="n">
        <v>0</v>
      </c>
      <c r="E331" s="64" t="n">
        <v>1</v>
      </c>
      <c r="F331" s="153" t="inlineStr">
        <is>
          <t>szt</t>
        </is>
      </c>
      <c r="G331" s="150" t="inlineStr">
        <is>
          <t>Spliter 1/16 z pigtailami</t>
        </is>
      </c>
      <c r="H331" s="360">
        <f>IF(ISERROR(VLOOKUP(G331,KB_tabela,MATCH(H$9,KB_menu,0)-2,FALSE())),,VLOOKUP(G331,KB_tabela,MATCH(H$9,KB_menu,0)-2,FALSE()))</f>
        <v/>
      </c>
      <c r="I331" s="41">
        <f>IF(ISERROR(VLOOKUP(B331,JB_tabela,MATCH("czy puste",JB_menu,0)-1,FALSE())),"BŁĄD brak takiej JB",VLOOKUP(B331,JB_tabela,MATCH("czy puste",JB_menu,0)-1,FALSE()))</f>
        <v/>
      </c>
      <c r="J331" s="41">
        <f>IF(ISERROR(VLOOKUP(G331,KB_tabela,MATCH(H$9,KB_menu,0)-2,FALSE())),"BŁĄD brak takiego KB",IF(H331=0,IF(LEFT(C331,4)="OPEX","OK",IF(G331="brak kosztów CAPEX","OK","Brak Ceny KB")),"OK"))</f>
        <v/>
      </c>
      <c r="K331" s="41">
        <f>IF(AJ331="nie zgadza się liczba użytych JB","Nie liczy wszystkich JB",IF(BD331="nie zgadza się liczba użytych JB","Nie liczy wszystkich JB",IF(BX331="nie zgadza się liczba użytych JB","Nie liczy wszystkich JB",IF(BX331="nie zgadza się liczba użytych JB","Nie liczy wszystkich JB","OK"))))</f>
        <v/>
      </c>
      <c r="L331" s="361">
        <f>ROUND((E331*H331),2)</f>
        <v/>
      </c>
      <c r="M331" s="41">
        <f>VLOOKUP(B331,JB_tabela,MATCH(M$9,JB_menu,0)-1,FALSE())</f>
        <v/>
      </c>
      <c r="P331" s="41">
        <f>IF(ISERROR(VLOOKUP(S331,KATEGORIA_tabela,MATCH(P$9,KATEGORIA_menu,0)-2,FALSE())),,VLOOKUP(S331,KATEGORIA_tabela,MATCH(P$9,KATEGORIA_menu,0)-2,FALSE()))</f>
        <v/>
      </c>
      <c r="Q331" s="41">
        <f>IF(ISERROR(VLOOKUP(B331,JB_tabela,MATCH(Q$9,JB_menu,0)-1,FALSE())),,VLOOKUP(B331,JB_tabela,MATCH(Q$9,JB_menu,0)-1,FALSE()))</f>
        <v/>
      </c>
      <c r="R331" s="41">
        <f>IF(ISERROR(VLOOKUP(G331,KB_tabela,MATCH(R$9,KB_menu,0)-2,FALSE())),,VLOOKUP(G331,KB_tabela,MATCH(R$9,KB_menu,0)-2,FALSE()))</f>
        <v/>
      </c>
      <c r="S331" s="41">
        <f>IF(ISERROR(VLOOKUP(G331,KB_tabela,MATCH(S$9,KB_menu,0)-2,FALSE())),,VLOOKUP(G331,KB_tabela,MATCH(S$9,KB_menu,0)-2,FALSE()))</f>
        <v/>
      </c>
      <c r="T331" s="116">
        <f>IF($C331="CAPEX - 1szt JB",IF($M331="szt",SUMIFS(Kosztorys!$F:$F,Kosztorys!$D:$D,$B331,Kosztorys!$I:$I,CONCATENATE("&lt;01.01.",U$10,""))-SUMIFS(Kosztorys!$F:$F,Kosztorys!$D:$D,$B331,Kosztorys!$I:$I,CONCATENATE("&lt;01.01.",T$10,"")),COUNTIFS(Kosztorys!$D:$D,$B331,Kosztorys!$I:$I,CONCATENATE("&lt;01.01.",U$10,""))-COUNTIFS(Kosztorys!$D:$D,$B331,Kosztorys!$I:$I,CONCATENATE("&lt;01.01.",T$10,""))),0)</f>
        <v/>
      </c>
      <c r="U331" s="116">
        <f>IF($C331="CAPEX - 1szt JB",IF($M331="szt",SUMIFS(Kosztorys!$F:$F,Kosztorys!$D:$D,$B331,Kosztorys!$I:$I,CONCATENATE("&lt;01.01.",V$10,""))-SUMIFS(Kosztorys!$F:$F,Kosztorys!$D:$D,$B331,Kosztorys!$I:$I,CONCATENATE("&lt;01.01.",U$10,"")),COUNTIFS(Kosztorys!$D:$D,$B331,Kosztorys!$I:$I,CONCATENATE("&lt;01.01.",V$10,""))-COUNTIFS(Kosztorys!$D:$D,$B331,Kosztorys!$I:$I,CONCATENATE("&lt;01.01.",U$10,""))),0)</f>
        <v/>
      </c>
      <c r="V331" s="116">
        <f>IF($C331="CAPEX - 1szt JB",IF($M331="szt",SUMIFS(Kosztorys!$F:$F,Kosztorys!$D:$D,$B331,Kosztorys!$I:$I,CONCATENATE("&lt;01.01.",W$10,""))-SUMIFS(Kosztorys!$F:$F,Kosztorys!$D:$D,$B331,Kosztorys!$I:$I,CONCATENATE("&lt;01.01.",V$10,"")),COUNTIFS(Kosztorys!$D:$D,$B331,Kosztorys!$I:$I,CONCATENATE("&lt;01.01.",W$10,""))-COUNTIFS(Kosztorys!$D:$D,$B331,Kosztorys!$I:$I,CONCATENATE("&lt;01.01.",V$10,""))),0)</f>
        <v/>
      </c>
      <c r="W331" s="116">
        <f>IF($C331="CAPEX - 1szt JB",IF($M331="szt",SUMIFS(Kosztorys!$F:$F,Kosztorys!$D:$D,$B331,Kosztorys!$I:$I,CONCATENATE("&lt;01.01.",X$10,""))-SUMIFS(Kosztorys!$F:$F,Kosztorys!$D:$D,$B331,Kosztorys!$I:$I,CONCATENATE("&lt;01.01.",W$10,"")),COUNTIFS(Kosztorys!$D:$D,$B331,Kosztorys!$I:$I,CONCATENATE("&lt;01.01.",X$10,""))-COUNTIFS(Kosztorys!$D:$D,$B331,Kosztorys!$I:$I,CONCATENATE("&lt;01.01.",W$10,""))),0)</f>
        <v/>
      </c>
      <c r="X331" s="116">
        <f>IF($C331="CAPEX - 1szt JB",IF($M331="szt",SUMIFS(Kosztorys!$F:$F,Kosztorys!$D:$D,$B331,Kosztorys!$I:$I,CONCATENATE("&lt;01.01.",Y$10,""))-SUMIFS(Kosztorys!$F:$F,Kosztorys!$D:$D,$B331,Kosztorys!$I:$I,CONCATENATE("&lt;01.01.",X$10,"")),COUNTIFS(Kosztorys!$D:$D,$B331,Kosztorys!$I:$I,CONCATENATE("&lt;01.01.",Y$10,""))-COUNTIFS(Kosztorys!$D:$D,$B331,Kosztorys!$I:$I,CONCATENATE("&lt;01.01.",X$10,""))),0)</f>
        <v/>
      </c>
      <c r="Y331" s="116">
        <f>IF($C331="CAPEX - 1szt JB",IF($M331="szt",SUMIFS(Kosztorys!$F:$F,Kosztorys!$D:$D,$B331,Kosztorys!$I:$I,CONCATENATE("&lt;01.01.",Z$10,""))-SUMIFS(Kosztorys!$F:$F,Kosztorys!$D:$D,$B331,Kosztorys!$I:$I,CONCATENATE("&lt;01.01.",Y$10,"")),COUNTIFS(Kosztorys!$D:$D,$B331,Kosztorys!$I:$I,CONCATENATE("&lt;01.01.",Z$10,""))-COUNTIFS(Kosztorys!$D:$D,$B331,Kosztorys!$I:$I,CONCATENATE("&lt;01.01.",Y$10,""))),0)</f>
        <v/>
      </c>
      <c r="Z331" s="116">
        <f>IF($C331="CAPEX - 1szt JB",IF($M331="szt",SUMIFS(Kosztorys!$F:$F,Kosztorys!$D:$D,$B331,Kosztorys!$I:$I,CONCATENATE("&lt;01.01.",AA$10,""))-SUMIFS(Kosztorys!$F:$F,Kosztorys!$D:$D,$B331,Kosztorys!$I:$I,CONCATENATE("&lt;01.01.",Z$10,"")),COUNTIFS(Kosztorys!$D:$D,$B331,Kosztorys!$I:$I,CONCATENATE("&lt;01.01.",AA$10,""))-COUNTIFS(Kosztorys!$D:$D,$B331,Kosztorys!$I:$I,CONCATENATE("&lt;01.01.",Z$10,""))),0)</f>
        <v/>
      </c>
      <c r="AA331" s="116">
        <f>IF($C331="CAPEX - 1szt JB",IF($M331="szt",SUMIFS(Kosztorys!$F:$F,Kosztorys!$D:$D,$B331,Kosztorys!$I:$I,CONCATENATE("&lt;01.01.",AB$10,""))-SUMIFS(Kosztorys!$F:$F,Kosztorys!$D:$D,$B331,Kosztorys!$I:$I,CONCATENATE("&lt;01.01.",AA$10,"")),COUNTIFS(Kosztorys!$D:$D,$B331,Kosztorys!$I:$I,CONCATENATE("&lt;01.01.",AB$10,""))-COUNTIFS(Kosztorys!$D:$D,$B331,Kosztorys!$I:$I,CONCATENATE("&lt;01.01.",AA$10,""))),0)</f>
        <v/>
      </c>
      <c r="AB331" s="116">
        <f>IF($C331="CAPEX - 1szt JB",IF($M331="szt",SUMIFS(Kosztorys!$F:$F,Kosztorys!$D:$D,$B331,Kosztorys!$I:$I,CONCATENATE("&lt;01.01.",AC$10,""))-SUMIFS(Kosztorys!$F:$F,Kosztorys!$D:$D,$B331,Kosztorys!$I:$I,CONCATENATE("&lt;01.01.",AB$10,"")),COUNTIFS(Kosztorys!$D:$D,$B331,Kosztorys!$I:$I,CONCATENATE("&lt;01.01.",AC$10,""))-COUNTIFS(Kosztorys!$D:$D,$B331,Kosztorys!$I:$I,CONCATENATE("&lt;01.01.",AB$10,""))),0)</f>
        <v/>
      </c>
      <c r="AC331" s="116">
        <f>IF($C331="CAPEX - 1szt JB",IF($M331="szt",SUMIFS(Kosztorys!$F:$F,Kosztorys!$D:$D,$B331,Kosztorys!$I:$I,CONCATENATE("&lt;01.01.",AD$10,""))-SUMIFS(Kosztorys!$F:$F,Kosztorys!$D:$D,$B331,Kosztorys!$I:$I,CONCATENATE("&lt;01.01.",AC$10,"")),COUNTIFS(Kosztorys!$D:$D,$B331,Kosztorys!$I:$I,CONCATENATE("&lt;01.01.",AD$10,""))-COUNTIFS(Kosztorys!$D:$D,$B331,Kosztorys!$I:$I,CONCATENATE("&lt;01.01.",AC$10,""))),0)</f>
        <v/>
      </c>
      <c r="AD331" s="116">
        <f>IF($C331="CAPEX - 1szt JB",IF($M331="szt",SUMIFS(Kosztorys!$F:$F,Kosztorys!$D:$D,$B331,Kosztorys!$I:$I,CONCATENATE("&lt;01.01.",AE$10,""))-SUMIFS(Kosztorys!$F:$F,Kosztorys!$D:$D,$B331,Kosztorys!$I:$I,CONCATENATE("&lt;01.01.",AD$10,"")),COUNTIFS(Kosztorys!$D:$D,$B331,Kosztorys!$I:$I,CONCATENATE("&lt;01.01.",AE$10,""))-COUNTIFS(Kosztorys!$D:$D,$B331,Kosztorys!$I:$I,CONCATENATE("&lt;01.01.",AD$10,""))),0)</f>
        <v/>
      </c>
      <c r="AE331" s="116">
        <f>IF($C331="CAPEX - 1szt JB",IF($M331="szt",SUMIFS(Kosztorys!$F:$F,Kosztorys!$D:$D,$B331,Kosztorys!$I:$I,CONCATENATE("&lt;01.01.",AF$10,""))-SUMIFS(Kosztorys!$F:$F,Kosztorys!$D:$D,$B331,Kosztorys!$I:$I,CONCATENATE("&lt;01.01.",AE$10,"")),COUNTIFS(Kosztorys!$D:$D,$B331,Kosztorys!$I:$I,CONCATENATE("&lt;01.01.",AF$10,""))-COUNTIFS(Kosztorys!$D:$D,$B331,Kosztorys!$I:$I,CONCATENATE("&lt;01.01.",AE$10,""))),0)</f>
        <v/>
      </c>
      <c r="AF331" s="116">
        <f>IF($C331="CAPEX - 1szt JB",IF($M331="szt",SUMIFS(Kosztorys!$F:$F,Kosztorys!$D:$D,$B331,Kosztorys!$I:$I,CONCATENATE("&lt;01.01.",AG$10,""))-SUMIFS(Kosztorys!$F:$F,Kosztorys!$D:$D,$B331,Kosztorys!$I:$I,CONCATENATE("&lt;01.01.",AF$10,"")),COUNTIFS(Kosztorys!$D:$D,$B331,Kosztorys!$I:$I,CONCATENATE("&lt;01.01.",AG$10,""))-COUNTIFS(Kosztorys!$D:$D,$B331,Kosztorys!$I:$I,CONCATENATE("&lt;01.01.",AF$10,""))),0)</f>
        <v/>
      </c>
      <c r="AG331" s="116">
        <f>IF($C331="CAPEX - 1szt JB",IF($M331="szt",SUMIFS(Kosztorys!$F:$F,Kosztorys!$D:$D,$B331,Kosztorys!$I:$I,CONCATENATE("&lt;01.01.",AH$10,""))-SUMIFS(Kosztorys!$F:$F,Kosztorys!$D:$D,$B331,Kosztorys!$I:$I,CONCATENATE("&lt;01.01.",AG$10,"")),COUNTIFS(Kosztorys!$D:$D,$B331,Kosztorys!$I:$I,CONCATENATE("&lt;01.01.",AH$10,""))-COUNTIFS(Kosztorys!$D:$D,$B331,Kosztorys!$I:$I,CONCATENATE("&lt;01.01.",AG$10,""))),0)</f>
        <v/>
      </c>
      <c r="AH331" s="116">
        <f>IF($C331="CAPEX - 1szt JB",IF($M331="szt",SUMIFS(Kosztorys!$F:$F,Kosztorys!$D:$D,$B331,Kosztorys!$I:$I,CONCATENATE("&lt;01.01.",AI$10,""))-SUMIFS(Kosztorys!$F:$F,Kosztorys!$D:$D,$B331,Kosztorys!$I:$I,CONCATENATE("&lt;01.01.",AH$10,"")),COUNTIFS(Kosztorys!$D:$D,$B331,Kosztorys!$I:$I,CONCATENATE("&lt;01.01.",AI$10,""))-COUNTIFS(Kosztorys!$D:$D,$B331,Kosztorys!$I:$I,CONCATENATE("&lt;01.01.",AH$10,""))),0)</f>
        <v/>
      </c>
      <c r="AI331" s="116">
        <f>IF($C331="CAPEX - 1szt JB",IF($M331="szt",SUMIFS(Kosztorys!$F:$F,Kosztorys!$D:$D,$B331,Kosztorys!$I:$I,CONCATENATE("&lt;01.01.",AJ$10,""))-SUMIFS(Kosztorys!$F:$F,Kosztorys!$D:$D,$B331,Kosztorys!$I:$I,CONCATENATE("&lt;01.01.",AI$10,"")),COUNTIFS(Kosztorys!$D:$D,$B331,Kosztorys!$I:$I,CONCATENATE("&lt;01.01.",AJ$10,""))-COUNTIFS(Kosztorys!$D:$D,$B331,Kosztorys!$I:$I,CONCATENATE("&lt;01.01.",AI$10,""))),0)</f>
        <v/>
      </c>
      <c r="AJ331" s="116">
        <f>IF(C331="CAPEX - 1szt JB",IF(SUM(T331:AI331)=IF(ISERROR(VLOOKUP(B331,JB_tabela,MATCH(AJ$9,JB_menu,0)-1,FALSE())),,VLOOKUP(B331,JB_tabela,MATCH(AJ$9,JB_menu,0)-1,FALSE())),"OK","nie zgadza się liczba użytych JB"),"OK-ND")</f>
        <v/>
      </c>
      <c r="AM331" s="41">
        <f>IFERROR("_" &amp; VLOOKUP($B331,#REF!,1,FALSE()),#REF!)</f>
        <v/>
      </c>
      <c r="AN331" s="41">
        <f>IF($C331="CAPEX - Długość 1m",SUMIFS(Kosztorys!$F:$F,Kosztorys!$D:$D,$B331,Kosztorys!$I:$I,CONCATENATE("&lt;31.12.",AN$10,""))-SUMIFS(Kosztorys!$F:$F,Kosztorys!$D:$D,$B331,Kosztorys!$I:$I,CONCATENATE("&lt;31.12.",AM$10,"")),"x")</f>
        <v/>
      </c>
      <c r="AO331" s="41">
        <f>IF($C331="CAPEX - Długość 1m",SUMIFS(Kosztorys!$F:$F,Kosztorys!$D:$D,$B331,Kosztorys!$I:$I,CONCATENATE("&lt;31.12.",AO$10,""))-SUMIFS(Kosztorys!$F:$F,Kosztorys!$D:$D,$B331,Kosztorys!$I:$I,CONCATENATE("&lt;31.12.",AN$10,"")),"x")</f>
        <v/>
      </c>
      <c r="AP331" s="41">
        <f>IF($C331="CAPEX - Długość 1m",SUMIFS(Kosztorys!$F:$F,Kosztorys!$D:$D,$B331,Kosztorys!$I:$I,CONCATENATE("&lt;31.12.",AP$10,""))-SUMIFS(Kosztorys!$F:$F,Kosztorys!$D:$D,$B331,Kosztorys!$I:$I,CONCATENATE("&lt;31.12.",AO$10,"")),"x")</f>
        <v/>
      </c>
      <c r="AQ331" s="41">
        <f>IF($C331="CAPEX - Długość 1m",SUMIFS(Kosztorys!$F:$F,Kosztorys!$D:$D,$B331,Kosztorys!$I:$I,CONCATENATE("&lt;31.12.",AQ$10,""))-SUMIFS(Kosztorys!$F:$F,Kosztorys!$D:$D,$B331,Kosztorys!$I:$I,CONCATENATE("&lt;31.12.",AP$10,"")),"x")</f>
        <v/>
      </c>
      <c r="AR331" s="41">
        <f>IF($C331="CAPEX - Długość 1m",SUMIFS(Kosztorys!$F:$F,Kosztorys!$D:$D,$B331,Kosztorys!$I:$I,CONCATENATE("&lt;31.12.",AR$10,""))-SUMIFS(Kosztorys!$F:$F,Kosztorys!$D:$D,$B331,Kosztorys!$I:$I,CONCATENATE("&lt;31.12.",AQ$10,"")),"x")</f>
        <v/>
      </c>
      <c r="AS331" s="41">
        <f>IF($C331="CAPEX - Długość 1m",SUMIFS(Kosztorys!$F:$F,Kosztorys!$D:$D,$B331,Kosztorys!$I:$I,CONCATENATE("&lt;31.12.",AS$10,""))-SUMIFS(Kosztorys!$F:$F,Kosztorys!$D:$D,$B331,Kosztorys!$I:$I,CONCATENATE("&lt;31.12.",AR$10,"")),"x")</f>
        <v/>
      </c>
      <c r="AT331" s="41">
        <f>IF($C331="CAPEX - Długość 1m",SUMIFS(Kosztorys!$F:$F,Kosztorys!$D:$D,$B331,Kosztorys!$I:$I,CONCATENATE("&lt;31.12.",AT$10,""))-SUMIFS(Kosztorys!$F:$F,Kosztorys!$D:$D,$B331,Kosztorys!$I:$I,CONCATENATE("&lt;31.12.",AS$10,"")),"x")</f>
        <v/>
      </c>
      <c r="AU331" s="41">
        <f>IF($C331="CAPEX - Długość 1m",SUMIFS(Kosztorys!$F:$F,Kosztorys!$D:$D,$B331,Kosztorys!$I:$I,CONCATENATE("&lt;31.12.",AU$10,""))-SUMIFS(Kosztorys!$F:$F,Kosztorys!$D:$D,$B331,Kosztorys!$I:$I,CONCATENATE("&lt;31.12.",AT$10,"")),"x")</f>
        <v/>
      </c>
      <c r="AV331" s="41">
        <f>IF($C331="CAPEX - Długość 1m",SUMIFS(Kosztorys!$F:$F,Kosztorys!$D:$D,$B331,Kosztorys!$I:$I,CONCATENATE("&lt;31.12.",AV$10,""))-SUMIFS(Kosztorys!$F:$F,Kosztorys!$D:$D,$B331,Kosztorys!$I:$I,CONCATENATE("&lt;31.12.",AU$10,"")),"x")</f>
        <v/>
      </c>
      <c r="AW331" s="41">
        <f>IF($C331="CAPEX - Długość 1m",SUMIFS(Kosztorys!$F:$F,Kosztorys!$D:$D,$B331,Kosztorys!$I:$I,CONCATENATE("&lt;31.12.",AW$10,""))-SUMIFS(Kosztorys!$F:$F,Kosztorys!$D:$D,$B331,Kosztorys!$I:$I,CONCATENATE("&lt;31.12.",AV$10,"")),"x")</f>
        <v/>
      </c>
      <c r="AX331" s="41">
        <f>IF($C331="CAPEX - Długość 1m",SUMIFS(Kosztorys!$F:$F,Kosztorys!$D:$D,$B331,Kosztorys!$I:$I,CONCATENATE("&lt;31.12.",AX$10,""))-SUMIFS(Kosztorys!$F:$F,Kosztorys!$D:$D,$B331,Kosztorys!$I:$I,CONCATENATE("&lt;31.12.",AW$10,"")),"x")</f>
        <v/>
      </c>
      <c r="AY331" s="41">
        <f>IF($C331="CAPEX - Długość 1m",SUMIFS(Kosztorys!$F:$F,Kosztorys!$D:$D,$B331,Kosztorys!$I:$I,CONCATENATE("&lt;31.12.",AY$10,""))-SUMIFS(Kosztorys!$F:$F,Kosztorys!$D:$D,$B331,Kosztorys!$I:$I,CONCATENATE("&lt;31.12.",AX$10,"")),"x")</f>
        <v/>
      </c>
      <c r="AZ331" s="41">
        <f>IF($C331="CAPEX - Długość 1m",SUMIFS(Kosztorys!$F:$F,Kosztorys!$D:$D,$B331,Kosztorys!$I:$I,CONCATENATE("&lt;31.12.",AZ$10,""))-SUMIFS(Kosztorys!$F:$F,Kosztorys!$D:$D,$B331,Kosztorys!$I:$I,CONCATENATE("&lt;31.12.",AY$10,"")),"x")</f>
        <v/>
      </c>
      <c r="BA331" s="41">
        <f>IF($C331="CAPEX - Długość 1m",SUMIFS(Kosztorys!$F:$F,Kosztorys!$D:$D,$B331,Kosztorys!$I:$I,CONCATENATE("&lt;31.12.",BA$10,""))-SUMIFS(Kosztorys!$F:$F,Kosztorys!$D:$D,$B331,Kosztorys!$I:$I,CONCATENATE("&lt;31.12.",AZ$10,"")),"x")</f>
        <v/>
      </c>
      <c r="BB331" s="41">
        <f>IF($C331="CAPEX - Długość 1m",SUMIFS(Kosztorys!$F:$F,Kosztorys!$D:$D,$B331,Kosztorys!$I:$I,CONCATENATE("&lt;31.12.",BB$10,""))-SUMIFS(Kosztorys!$F:$F,Kosztorys!$D:$D,$B331,Kosztorys!$I:$I,CONCATENATE("&lt;31.12.",BA$10,"")),"x")</f>
        <v/>
      </c>
      <c r="BC331" s="41">
        <f>IF($C331="CAPEX - Długość 1m",SUMIFS(Kosztorys!$F:$F,Kosztorys!$D:$D,$B331,Kosztorys!$I:$I,CONCATENATE("&lt;31.12.",BC$10,""))-SUMIFS(Kosztorys!$F:$F,Kosztorys!$D:$D,$B331,Kosztorys!$I:$I,CONCATENATE("&lt;31.12.",BB$10,"")),"x")</f>
        <v/>
      </c>
      <c r="BD331" s="41">
        <f>IF(C331="CAPEX - Długość 1m",IF(SUM(AN331:BC331)=IF(ISERROR(VLOOKUP(B331,JB_tabela,MATCH(BD$9,JB_menu,0)-1,FALSE())),,VLOOKUP(B331,JB_tabela,MATCH(BD$9,JB_menu,0)-1,FALSE())),"OK","nie zgadza się liczba użytych JB"),"OK-ND")</f>
        <v/>
      </c>
      <c r="BH331" s="41">
        <f>IF($C331="OPEX - Koszt 1szt/rok",IF($M331="szt",SUMIFS(Kosztorys!$F:$F,Kosztorys!$D:$D,$B331,Kosztorys!$I:$I,CONCATENATE("&lt;01.01.",BH$10,""))+(SUMIFS(Kosztorys!$F:$F,Kosztorys!$D:$D,$B331,Kosztorys!$I:$I,CONCATENATE("&lt;=31.03.",BH$10,""))-SUMIFS(Kosztorys!$F:$F,Kosztorys!$D:$D,$B331,Kosztorys!$I:$I,CONCATENATE("&lt;=31.12.",BG$10,"")))*0.75+(SUMIFS(Kosztorys!$F:$F,Kosztorys!$D:$D,$B331,Kosztorys!$I:$I,CONCATENATE("&lt;=30.06.",BH$10,""))-SUMIFS(Kosztorys!$F:$F,Kosztorys!$D:$D,$B331,Kosztorys!$I:$I,CONCATENATE("&lt;=31.03.",BH$10,"")))*0.5+(SUMIFS(Kosztorys!$F:$F,Kosztorys!$D:$D,$B331,Kosztorys!$I:$I,CONCATENATE("&lt;=30.09.",BH$10,""))-SUMIFS(Kosztorys!$F:$F,Kosztorys!$D:$D,$B331,Kosztorys!$I:$I,CONCATENATE("&lt;=30.06.",BH$10,"")))*0.25,"nic"),0)</f>
        <v/>
      </c>
      <c r="BI331" s="41">
        <f>IF($C331="OPEX - Koszt 1szt/rok",IF($M331="szt",SUMIFS(Kosztorys!$F:$F,Kosztorys!$D:$D,$B331,Kosztorys!$I:$I,CONCATENATE("&lt;01.01.",BI$10,""))+(SUMIFS(Kosztorys!$F:$F,Kosztorys!$D:$D,$B331,Kosztorys!$I:$I,CONCATENATE("&lt;=31.03.",BI$10,""))-SUMIFS(Kosztorys!$F:$F,Kosztorys!$D:$D,$B331,Kosztorys!$I:$I,CONCATENATE("&lt;=31.12.",BH$10,"")))*0.75+(SUMIFS(Kosztorys!$F:$F,Kosztorys!$D:$D,$B331,Kosztorys!$I:$I,CONCATENATE("&lt;=30.06.",BI$10,""))-SUMIFS(Kosztorys!$F:$F,Kosztorys!$D:$D,$B331,Kosztorys!$I:$I,CONCATENATE("&lt;=31.03.",BI$10,"")))*0.5+(SUMIFS(Kosztorys!$F:$F,Kosztorys!$D:$D,$B331,Kosztorys!$I:$I,CONCATENATE("&lt;=30.09.",BI$10,""))-SUMIFS(Kosztorys!$F:$F,Kosztorys!$D:$D,$B331,Kosztorys!$I:$I,CONCATENATE("&lt;=30.06.",BI$10,"")))*0.25,"nic"),0)</f>
        <v/>
      </c>
      <c r="BJ331" s="41">
        <f>IF($C331="OPEX - Koszt 1szt/rok",IF($M331="szt",SUMIFS(Kosztorys!$F:$F,Kosztorys!$D:$D,$B331,Kosztorys!$I:$I,CONCATENATE("&lt;01.01.",BJ$10,""))+(SUMIFS(Kosztorys!$F:$F,Kosztorys!$D:$D,$B331,Kosztorys!$I:$I,CONCATENATE("&lt;=31.03.",BJ$10,""))-SUMIFS(Kosztorys!$F:$F,Kosztorys!$D:$D,$B331,Kosztorys!$I:$I,CONCATENATE("&lt;=31.12.",BI$10,"")))*0.75+(SUMIFS(Kosztorys!$F:$F,Kosztorys!$D:$D,$B331,Kosztorys!$I:$I,CONCATENATE("&lt;=30.06.",BJ$10,""))-SUMIFS(Kosztorys!$F:$F,Kosztorys!$D:$D,$B331,Kosztorys!$I:$I,CONCATENATE("&lt;=31.03.",BJ$10,"")))*0.5+(SUMIFS(Kosztorys!$F:$F,Kosztorys!$D:$D,$B331,Kosztorys!$I:$I,CONCATENATE("&lt;=30.09.",BJ$10,""))-SUMIFS(Kosztorys!$F:$F,Kosztorys!$D:$D,$B331,Kosztorys!$I:$I,CONCATENATE("&lt;=30.06.",BJ$10,"")))*0.25,"nic"),0)</f>
        <v/>
      </c>
      <c r="BK331" s="41">
        <f>IF($C331="OPEX - Koszt 1szt/rok",IF($M331="szt",SUMIFS(Kosztorys!$F:$F,Kosztorys!$D:$D,$B331,Kosztorys!$I:$I,CONCATENATE("&lt;01.01.",BK$10,""))+(SUMIFS(Kosztorys!$F:$F,Kosztorys!$D:$D,$B331,Kosztorys!$I:$I,CONCATENATE("&lt;=31.03.",BK$10,""))-SUMIFS(Kosztorys!$F:$F,Kosztorys!$D:$D,$B331,Kosztorys!$I:$I,CONCATENATE("&lt;=31.12.",BJ$10,"")))*0.75+(SUMIFS(Kosztorys!$F:$F,Kosztorys!$D:$D,$B331,Kosztorys!$I:$I,CONCATENATE("&lt;=30.06.",BK$10,""))-SUMIFS(Kosztorys!$F:$F,Kosztorys!$D:$D,$B331,Kosztorys!$I:$I,CONCATENATE("&lt;=31.03.",BK$10,"")))*0.5+(SUMIFS(Kosztorys!$F:$F,Kosztorys!$D:$D,$B331,Kosztorys!$I:$I,CONCATENATE("&lt;=30.09.",BK$10,""))-SUMIFS(Kosztorys!$F:$F,Kosztorys!$D:$D,$B331,Kosztorys!$I:$I,CONCATENATE("&lt;=30.06.",BK$10,"")))*0.25,"nic"),0)</f>
        <v/>
      </c>
      <c r="BL331" s="41">
        <f>IF($C331="OPEX - Koszt 1szt/rok",IF($M331="szt",SUMIFS(Kosztorys!$F:$F,Kosztorys!$D:$D,$B331,Kosztorys!$I:$I,CONCATENATE("&lt;01.01.",BL$10,""))+(SUMIFS(Kosztorys!$F:$F,Kosztorys!$D:$D,$B331,Kosztorys!$I:$I,CONCATENATE("&lt;=31.03.",BL$10,""))-SUMIFS(Kosztorys!$F:$F,Kosztorys!$D:$D,$B331,Kosztorys!$I:$I,CONCATENATE("&lt;=31.12.",BK$10,"")))*0.75+(SUMIFS(Kosztorys!$F:$F,Kosztorys!$D:$D,$B331,Kosztorys!$I:$I,CONCATENATE("&lt;=30.06.",BL$10,""))-SUMIFS(Kosztorys!$F:$F,Kosztorys!$D:$D,$B331,Kosztorys!$I:$I,CONCATENATE("&lt;=31.03.",BL$10,"")))*0.5+(SUMIFS(Kosztorys!$F:$F,Kosztorys!$D:$D,$B331,Kosztorys!$I:$I,CONCATENATE("&lt;=30.09.",BL$10,""))-SUMIFS(Kosztorys!$F:$F,Kosztorys!$D:$D,$B331,Kosztorys!$I:$I,CONCATENATE("&lt;=30.06.",BL$10,"")))*0.25,"nic"),0)</f>
        <v/>
      </c>
      <c r="BM331" s="41">
        <f>IF($C331="OPEX - Koszt 1szt/rok",IF($M331="szt",SUMIFS(Kosztorys!$F:$F,Kosztorys!$D:$D,$B331,Kosztorys!$I:$I,CONCATENATE("&lt;01.01.",BM$10,""))+(SUMIFS(Kosztorys!$F:$F,Kosztorys!$D:$D,$B331,Kosztorys!$I:$I,CONCATENATE("&lt;=31.03.",BM$10,""))-SUMIFS(Kosztorys!$F:$F,Kosztorys!$D:$D,$B331,Kosztorys!$I:$I,CONCATENATE("&lt;=31.12.",BL$10,"")))*0.75+(SUMIFS(Kosztorys!$F:$F,Kosztorys!$D:$D,$B331,Kosztorys!$I:$I,CONCATENATE("&lt;=30.06.",BM$10,""))-SUMIFS(Kosztorys!$F:$F,Kosztorys!$D:$D,$B331,Kosztorys!$I:$I,CONCATENATE("&lt;=31.03.",BM$10,"")))*0.5+(SUMIFS(Kosztorys!$F:$F,Kosztorys!$D:$D,$B331,Kosztorys!$I:$I,CONCATENATE("&lt;=30.09.",BM$10,""))-SUMIFS(Kosztorys!$F:$F,Kosztorys!$D:$D,$B331,Kosztorys!$I:$I,CONCATENATE("&lt;=30.06.",BM$10,"")))*0.25,"nic"),0)</f>
        <v/>
      </c>
      <c r="BN331" s="41">
        <f>IF($C331="OPEX - Koszt 1szt/rok",IF($M331="szt",SUMIFS(Kosztorys!$F:$F,Kosztorys!$D:$D,$B331,Kosztorys!$I:$I,CONCATENATE("&lt;01.01.",BN$10,""))+(SUMIFS(Kosztorys!$F:$F,Kosztorys!$D:$D,$B331,Kosztorys!$I:$I,CONCATENATE("&lt;=31.03.",BN$10,""))-SUMIFS(Kosztorys!$F:$F,Kosztorys!$D:$D,$B331,Kosztorys!$I:$I,CONCATENATE("&lt;=31.12.",BM$10,"")))*0.75+(SUMIFS(Kosztorys!$F:$F,Kosztorys!$D:$D,$B331,Kosztorys!$I:$I,CONCATENATE("&lt;=30.06.",BN$10,""))-SUMIFS(Kosztorys!$F:$F,Kosztorys!$D:$D,$B331,Kosztorys!$I:$I,CONCATENATE("&lt;=31.03.",BN$10,"")))*0.5+(SUMIFS(Kosztorys!$F:$F,Kosztorys!$D:$D,$B331,Kosztorys!$I:$I,CONCATENATE("&lt;=30.09.",BN$10,""))-SUMIFS(Kosztorys!$F:$F,Kosztorys!$D:$D,$B331,Kosztorys!$I:$I,CONCATENATE("&lt;=30.06.",BN$10,"")))*0.25,"nic"),0)</f>
        <v/>
      </c>
      <c r="BO331" s="41">
        <f>IF($C331="OPEX - Koszt 1szt/rok",IF($M331="szt",SUMIFS(Kosztorys!$F:$F,Kosztorys!$D:$D,$B331,Kosztorys!$I:$I,CONCATENATE("&lt;01.01.",BO$10,""))+(SUMIFS(Kosztorys!$F:$F,Kosztorys!$D:$D,$B331,Kosztorys!$I:$I,CONCATENATE("&lt;=31.03.",BO$10,""))-SUMIFS(Kosztorys!$F:$F,Kosztorys!$D:$D,$B331,Kosztorys!$I:$I,CONCATENATE("&lt;=31.12.",BN$10,"")))*0.75+(SUMIFS(Kosztorys!$F:$F,Kosztorys!$D:$D,$B331,Kosztorys!$I:$I,CONCATENATE("&lt;=30.06.",BO$10,""))-SUMIFS(Kosztorys!$F:$F,Kosztorys!$D:$D,$B331,Kosztorys!$I:$I,CONCATENATE("&lt;=31.03.",BO$10,"")))*0.5+(SUMIFS(Kosztorys!$F:$F,Kosztorys!$D:$D,$B331,Kosztorys!$I:$I,CONCATENATE("&lt;=30.09.",BO$10,""))-SUMIFS(Kosztorys!$F:$F,Kosztorys!$D:$D,$B331,Kosztorys!$I:$I,CONCATENATE("&lt;=30.06.",BO$10,"")))*0.25,"nic"),0)</f>
        <v/>
      </c>
      <c r="BP331" s="41">
        <f>IF($C331="OPEX - Koszt 1szt/rok",IF($M331="szt",SUMIFS(Kosztorys!$F:$F,Kosztorys!$D:$D,$B331,Kosztorys!$I:$I,CONCATENATE("&lt;01.01.",BP$10,""))+(SUMIFS(Kosztorys!$F:$F,Kosztorys!$D:$D,$B331,Kosztorys!$I:$I,CONCATENATE("&lt;=31.03.",BP$10,""))-SUMIFS(Kosztorys!$F:$F,Kosztorys!$D:$D,$B331,Kosztorys!$I:$I,CONCATENATE("&lt;=31.12.",BO$10,"")))*0.75+(SUMIFS(Kosztorys!$F:$F,Kosztorys!$D:$D,$B331,Kosztorys!$I:$I,CONCATENATE("&lt;=30.06.",BP$10,""))-SUMIFS(Kosztorys!$F:$F,Kosztorys!$D:$D,$B331,Kosztorys!$I:$I,CONCATENATE("&lt;=31.03.",BP$10,"")))*0.5+(SUMIFS(Kosztorys!$F:$F,Kosztorys!$D:$D,$B331,Kosztorys!$I:$I,CONCATENATE("&lt;=30.09.",BP$10,""))-SUMIFS(Kosztorys!$F:$F,Kosztorys!$D:$D,$B331,Kosztorys!$I:$I,CONCATENATE("&lt;=30.06.",BP$10,"")))*0.25,"nic"),0)</f>
        <v/>
      </c>
      <c r="BQ331" s="41">
        <f>IF($C331="OPEX - Koszt 1szt/rok",IF($M331="szt",SUMIFS(Kosztorys!$F:$F,Kosztorys!$D:$D,$B331,Kosztorys!$I:$I,CONCATENATE("&lt;01.01.",BQ$10,""))+(SUMIFS(Kosztorys!$F:$F,Kosztorys!$D:$D,$B331,Kosztorys!$I:$I,CONCATENATE("&lt;=31.03.",BQ$10,""))-SUMIFS(Kosztorys!$F:$F,Kosztorys!$D:$D,$B331,Kosztorys!$I:$I,CONCATENATE("&lt;=31.12.",BP$10,"")))*0.75+(SUMIFS(Kosztorys!$F:$F,Kosztorys!$D:$D,$B331,Kosztorys!$I:$I,CONCATENATE("&lt;=30.06.",BQ$10,""))-SUMIFS(Kosztorys!$F:$F,Kosztorys!$D:$D,$B331,Kosztorys!$I:$I,CONCATENATE("&lt;=31.03.",BQ$10,"")))*0.5+(SUMIFS(Kosztorys!$F:$F,Kosztorys!$D:$D,$B331,Kosztorys!$I:$I,CONCATENATE("&lt;=30.09.",BQ$10,""))-SUMIFS(Kosztorys!$F:$F,Kosztorys!$D:$D,$B331,Kosztorys!$I:$I,CONCATENATE("&lt;=30.06.",BQ$10,"")))*0.25,"nic"),0)</f>
        <v/>
      </c>
      <c r="BR331" s="41">
        <f>IF($C331="OPEX - Koszt 1szt/rok",IF($M331="szt",SUMIFS(Kosztorys!$F:$F,Kosztorys!$D:$D,$B331,Kosztorys!$I:$I,CONCATENATE("&lt;01.01.",BR$10,""))+(SUMIFS(Kosztorys!$F:$F,Kosztorys!$D:$D,$B331,Kosztorys!$I:$I,CONCATENATE("&lt;=31.03.",BR$10,""))-SUMIFS(Kosztorys!$F:$F,Kosztorys!$D:$D,$B331,Kosztorys!$I:$I,CONCATENATE("&lt;=31.12.",BQ$10,"")))*0.75+(SUMIFS(Kosztorys!$F:$F,Kosztorys!$D:$D,$B331,Kosztorys!$I:$I,CONCATENATE("&lt;=30.06.",BR$10,""))-SUMIFS(Kosztorys!$F:$F,Kosztorys!$D:$D,$B331,Kosztorys!$I:$I,CONCATENATE("&lt;=31.03.",BR$10,"")))*0.5+(SUMIFS(Kosztorys!$F:$F,Kosztorys!$D:$D,$B331,Kosztorys!$I:$I,CONCATENATE("&lt;=30.09.",BR$10,""))-SUMIFS(Kosztorys!$F:$F,Kosztorys!$D:$D,$B331,Kosztorys!$I:$I,CONCATENATE("&lt;=30.06.",BR$10,"")))*0.25,"nic"),0)</f>
        <v/>
      </c>
      <c r="BS331" s="41">
        <f>IF($C331="OPEX - Koszt 1szt/rok",IF($M331="szt",SUMIFS(Kosztorys!$F:$F,Kosztorys!$D:$D,$B331,Kosztorys!$I:$I,CONCATENATE("&lt;01.01.",BS$10,""))+(SUMIFS(Kosztorys!$F:$F,Kosztorys!$D:$D,$B331,Kosztorys!$I:$I,CONCATENATE("&lt;=31.03.",BS$10,""))-SUMIFS(Kosztorys!$F:$F,Kosztorys!$D:$D,$B331,Kosztorys!$I:$I,CONCATENATE("&lt;=31.12.",BR$10,"")))*0.75+(SUMIFS(Kosztorys!$F:$F,Kosztorys!$D:$D,$B331,Kosztorys!$I:$I,CONCATENATE("&lt;=30.06.",BS$10,""))-SUMIFS(Kosztorys!$F:$F,Kosztorys!$D:$D,$B331,Kosztorys!$I:$I,CONCATENATE("&lt;=31.03.",BS$10,"")))*0.5+(SUMIFS(Kosztorys!$F:$F,Kosztorys!$D:$D,$B331,Kosztorys!$I:$I,CONCATENATE("&lt;=30.09.",BS$10,""))-SUMIFS(Kosztorys!$F:$F,Kosztorys!$D:$D,$B331,Kosztorys!$I:$I,CONCATENATE("&lt;=30.06.",BS$10,"")))*0.25,"nic"),0)</f>
        <v/>
      </c>
      <c r="BT331" s="41">
        <f>IF($C331="OPEX - Koszt 1szt/rok",IF($M331="szt",SUMIFS(Kosztorys!$F:$F,Kosztorys!$D:$D,$B331,Kosztorys!$I:$I,CONCATENATE("&lt;01.01.",BT$10,""))+(SUMIFS(Kosztorys!$F:$F,Kosztorys!$D:$D,$B331,Kosztorys!$I:$I,CONCATENATE("&lt;=31.03.",BT$10,""))-SUMIFS(Kosztorys!$F:$F,Kosztorys!$D:$D,$B331,Kosztorys!$I:$I,CONCATENATE("&lt;=31.12.",BS$10,"")))*0.75+(SUMIFS(Kosztorys!$F:$F,Kosztorys!$D:$D,$B331,Kosztorys!$I:$I,CONCATENATE("&lt;=30.06.",BT$10,""))-SUMIFS(Kosztorys!$F:$F,Kosztorys!$D:$D,$B331,Kosztorys!$I:$I,CONCATENATE("&lt;=31.03.",BT$10,"")))*0.5+(SUMIFS(Kosztorys!$F:$F,Kosztorys!$D:$D,$B331,Kosztorys!$I:$I,CONCATENATE("&lt;=30.09.",BT$10,""))-SUMIFS(Kosztorys!$F:$F,Kosztorys!$D:$D,$B331,Kosztorys!$I:$I,CONCATENATE("&lt;=30.06.",BT$10,"")))*0.25,"nic"),0)</f>
        <v/>
      </c>
      <c r="BU331" s="41">
        <f>IF($C331="OPEX - Koszt 1szt/rok",IF($M331="szt",SUMIFS(Kosztorys!$F:$F,Kosztorys!$D:$D,$B331,Kosztorys!$I:$I,CONCATENATE("&lt;01.01.",BU$10,""))+(SUMIFS(Kosztorys!$F:$F,Kosztorys!$D:$D,$B331,Kosztorys!$I:$I,CONCATENATE("&lt;=31.03.",BU$10,""))-SUMIFS(Kosztorys!$F:$F,Kosztorys!$D:$D,$B331,Kosztorys!$I:$I,CONCATENATE("&lt;=31.12.",BT$10,"")))*0.75+(SUMIFS(Kosztorys!$F:$F,Kosztorys!$D:$D,$B331,Kosztorys!$I:$I,CONCATENATE("&lt;=30.06.",BU$10,""))-SUMIFS(Kosztorys!$F:$F,Kosztorys!$D:$D,$B331,Kosztorys!$I:$I,CONCATENATE("&lt;=31.03.",BU$10,"")))*0.5+(SUMIFS(Kosztorys!$F:$F,Kosztorys!$D:$D,$B331,Kosztorys!$I:$I,CONCATENATE("&lt;=30.09.",BU$10,""))-SUMIFS(Kosztorys!$F:$F,Kosztorys!$D:$D,$B331,Kosztorys!$I:$I,CONCATENATE("&lt;=30.06.",BU$10,"")))*0.25,"nic"),0)</f>
        <v/>
      </c>
      <c r="BV331" s="41">
        <f>IF($C331="OPEX - Koszt 1szt/rok",IF($M331="szt",SUMIFS(Kosztorys!$F:$F,Kosztorys!$D:$D,$B331,Kosztorys!$I:$I,CONCATENATE("&lt;01.01.",BV$10,""))+(SUMIFS(Kosztorys!$F:$F,Kosztorys!$D:$D,$B331,Kosztorys!$I:$I,CONCATENATE("&lt;=31.03.",BV$10,""))-SUMIFS(Kosztorys!$F:$F,Kosztorys!$D:$D,$B331,Kosztorys!$I:$I,CONCATENATE("&lt;=31.12.",BU$10,"")))*0.75+(SUMIFS(Kosztorys!$F:$F,Kosztorys!$D:$D,$B331,Kosztorys!$I:$I,CONCATENATE("&lt;=30.06.",BV$10,""))-SUMIFS(Kosztorys!$F:$F,Kosztorys!$D:$D,$B331,Kosztorys!$I:$I,CONCATENATE("&lt;=31.03.",BV$10,"")))*0.5+(SUMIFS(Kosztorys!$F:$F,Kosztorys!$D:$D,$B331,Kosztorys!$I:$I,CONCATENATE("&lt;=30.09.",BV$10,""))-SUMIFS(Kosztorys!$F:$F,Kosztorys!$D:$D,$B331,Kosztorys!$I:$I,CONCATENATE("&lt;=30.06.",BV$10,"")))*0.25,"nic"),0)</f>
        <v/>
      </c>
      <c r="BW331" s="41">
        <f>IF($C331="OPEX - Koszt 1szt/rok",IF($M331="szt",SUMIFS(Kosztorys!$F:$F,Kosztorys!$D:$D,$B331,Kosztorys!$I:$I,CONCATENATE("&lt;01.01.",BW$10,""))+(SUMIFS(Kosztorys!$F:$F,Kosztorys!$D:$D,$B331,Kosztorys!$I:$I,CONCATENATE("&lt;=31.03.",BW$10,""))-SUMIFS(Kosztorys!$F:$F,Kosztorys!$D:$D,$B331,Kosztorys!$I:$I,CONCATENATE("&lt;=31.12.",BV$10,"")))*0.75+(SUMIFS(Kosztorys!$F:$F,Kosztorys!$D:$D,$B331,Kosztorys!$I:$I,CONCATENATE("&lt;=30.06.",BW$10,""))-SUMIFS(Kosztorys!$F:$F,Kosztorys!$D:$D,$B331,Kosztorys!$I:$I,CONCATENATE("&lt;=31.03.",BW$10,"")))*0.5+(SUMIFS(Kosztorys!$F:$F,Kosztorys!$D:$D,$B331,Kosztorys!$I:$I,CONCATENATE("&lt;=30.09.",BW$10,""))-SUMIFS(Kosztorys!$F:$F,Kosztorys!$D:$D,$B331,Kosztorys!$I:$I,CONCATENATE("&lt;=30.06.",BW$10,"")))*0.25,"nic"),0)</f>
        <v/>
      </c>
      <c r="BX331" s="41">
        <f>IF(C331="OPEX - Koszt 1szt/rok",IF(MAX(BH331:BW331)=IF(ISERROR(VLOOKUP(B331,JB_tabela,MATCH(BX$9,JB_menu,0)-1,FALSE())),,VLOOKUP(B331,JB_tabela,MATCH(BX$9,JB_menu,0)-1,FALSE())),"OK","nie zgadza się liczba użytych JB"),"OK-ND")</f>
        <v/>
      </c>
      <c r="CB331" s="41">
        <f>IF($C331="OPEX - Długość 1m koszt/rok",IF($M331="m",SUMIFS(Kosztorys!$F:$F,Kosztorys!$D:$D,$B331,Kosztorys!$I:$I,CONCATENATE("&lt;01.01.",CB$10,""))+(SUMIFS(Kosztorys!$F:$F,Kosztorys!$D:$D,$B331,Kosztorys!$I:$I,CONCATENATE("&lt;=31.03.",CB$10,""))-SUMIFS(Kosztorys!$F:$F,Kosztorys!$D:$D,$B331,Kosztorys!$I:$I,CONCATENATE("&lt;=31.12.",CA$10,"")))*0.75+(SUMIFS(Kosztorys!$F:$F,Kosztorys!$D:$D,$B331,Kosztorys!$I:$I,CONCATENATE("&lt;=30.06.",CB$10,""))-SUMIFS(Kosztorys!$F:$F,Kosztorys!$D:$D,$B331,Kosztorys!$I:$I,CONCATENATE("&lt;=31.03.",CB$10,"")))*0.5+(SUMIFS(Kosztorys!$F:$F,Kosztorys!$D:$D,$B331,Kosztorys!$I:$I,CONCATENATE("&lt;=30.09.",CB$10,""))-SUMIFS(Kosztorys!$F:$F,Kosztorys!$D:$D,$B331,Kosztorys!$I:$I,CONCATENATE("&lt;=30.06.",CB$10,"")))*0.25,"nic"),0)</f>
        <v/>
      </c>
      <c r="CC331" s="41">
        <f>IF($C331="OPEX - Długość 1m koszt/rok",IF($M331="m",SUMIFS(Kosztorys!$F:$F,Kosztorys!$D:$D,$B331,Kosztorys!$I:$I,CONCATENATE("&lt;01.01.",CC$10,""))+(SUMIFS(Kosztorys!$F:$F,Kosztorys!$D:$D,$B331,Kosztorys!$I:$I,CONCATENATE("&lt;=31.03.",CC$10,""))-SUMIFS(Kosztorys!$F:$F,Kosztorys!$D:$D,$B331,Kosztorys!$I:$I,CONCATENATE("&lt;=31.12.",CB$10,"")))*0.75+(SUMIFS(Kosztorys!$F:$F,Kosztorys!$D:$D,$B331,Kosztorys!$I:$I,CONCATENATE("&lt;=30.06.",CC$10,""))-SUMIFS(Kosztorys!$F:$F,Kosztorys!$D:$D,$B331,Kosztorys!$I:$I,CONCATENATE("&lt;=31.03.",CC$10,"")))*0.5+(SUMIFS(Kosztorys!$F:$F,Kosztorys!$D:$D,$B331,Kosztorys!$I:$I,CONCATENATE("&lt;=30.09.",CC$10,""))-SUMIFS(Kosztorys!$F:$F,Kosztorys!$D:$D,$B331,Kosztorys!$I:$I,CONCATENATE("&lt;=30.06.",CC$10,"")))*0.25,"nic"),0)</f>
        <v/>
      </c>
      <c r="CD331" s="41">
        <f>IF($C331="OPEX - Długość 1m koszt/rok",IF($M331="m",SUMIFS(Kosztorys!$F:$F,Kosztorys!$D:$D,$B331,Kosztorys!$I:$I,CONCATENATE("&lt;01.01.",CD$10,""))+(SUMIFS(Kosztorys!$F:$F,Kosztorys!$D:$D,$B331,Kosztorys!$I:$I,CONCATENATE("&lt;=31.03.",CD$10,""))-SUMIFS(Kosztorys!$F:$F,Kosztorys!$D:$D,$B331,Kosztorys!$I:$I,CONCATENATE("&lt;=31.12.",CC$10,"")))*0.75+(SUMIFS(Kosztorys!$F:$F,Kosztorys!$D:$D,$B331,Kosztorys!$I:$I,CONCATENATE("&lt;=30.06.",CD$10,""))-SUMIFS(Kosztorys!$F:$F,Kosztorys!$D:$D,$B331,Kosztorys!$I:$I,CONCATENATE("&lt;=31.03.",CD$10,"")))*0.5+(SUMIFS(Kosztorys!$F:$F,Kosztorys!$D:$D,$B331,Kosztorys!$I:$I,CONCATENATE("&lt;=30.09.",CD$10,""))-SUMIFS(Kosztorys!$F:$F,Kosztorys!$D:$D,$B331,Kosztorys!$I:$I,CONCATENATE("&lt;=30.06.",CD$10,"")))*0.25,"nic"),0)</f>
        <v/>
      </c>
      <c r="CE331" s="41">
        <f>IF($C331="OPEX - Długość 1m koszt/rok",IF($M331="m",SUMIFS(Kosztorys!$F:$F,Kosztorys!$D:$D,$B331,Kosztorys!$I:$I,CONCATENATE("&lt;01.01.",CE$10,""))+(SUMIFS(Kosztorys!$F:$F,Kosztorys!$D:$D,$B331,Kosztorys!$I:$I,CONCATENATE("&lt;=31.03.",CE$10,""))-SUMIFS(Kosztorys!$F:$F,Kosztorys!$D:$D,$B331,Kosztorys!$I:$I,CONCATENATE("&lt;=31.12.",CD$10,"")))*0.75+(SUMIFS(Kosztorys!$F:$F,Kosztorys!$D:$D,$B331,Kosztorys!$I:$I,CONCATENATE("&lt;=30.06.",CE$10,""))-SUMIFS(Kosztorys!$F:$F,Kosztorys!$D:$D,$B331,Kosztorys!$I:$I,CONCATENATE("&lt;=31.03.",CE$10,"")))*0.5+(SUMIFS(Kosztorys!$F:$F,Kosztorys!$D:$D,$B331,Kosztorys!$I:$I,CONCATENATE("&lt;=30.09.",CE$10,""))-SUMIFS(Kosztorys!$F:$F,Kosztorys!$D:$D,$B331,Kosztorys!$I:$I,CONCATENATE("&lt;=30.06.",CE$10,"")))*0.25,"nic"),0)</f>
        <v/>
      </c>
      <c r="CF331" s="41">
        <f>IF($C331="OPEX - Długość 1m koszt/rok",IF($M331="m",SUMIFS(Kosztorys!$F:$F,Kosztorys!$D:$D,$B331,Kosztorys!$I:$I,CONCATENATE("&lt;01.01.",CF$10,""))+(SUMIFS(Kosztorys!$F:$F,Kosztorys!$D:$D,$B331,Kosztorys!$I:$I,CONCATENATE("&lt;=31.03.",CF$10,""))-SUMIFS(Kosztorys!$F:$F,Kosztorys!$D:$D,$B331,Kosztorys!$I:$I,CONCATENATE("&lt;=31.12.",CE$10,"")))*0.75+(SUMIFS(Kosztorys!$F:$F,Kosztorys!$D:$D,$B331,Kosztorys!$I:$I,CONCATENATE("&lt;=30.06.",CF$10,""))-SUMIFS(Kosztorys!$F:$F,Kosztorys!$D:$D,$B331,Kosztorys!$I:$I,CONCATENATE("&lt;=31.03.",CF$10,"")))*0.5+(SUMIFS(Kosztorys!$F:$F,Kosztorys!$D:$D,$B331,Kosztorys!$I:$I,CONCATENATE("&lt;=30.09.",CF$10,""))-SUMIFS(Kosztorys!$F:$F,Kosztorys!$D:$D,$B331,Kosztorys!$I:$I,CONCATENATE("&lt;=30.06.",CF$10,"")))*0.25,"nic"),0)</f>
        <v/>
      </c>
      <c r="CG331" s="41">
        <f>IF($C331="OPEX - Długość 1m koszt/rok",IF($M331="m",SUMIFS(Kosztorys!$F:$F,Kosztorys!$D:$D,$B331,Kosztorys!$I:$I,CONCATENATE("&lt;01.01.",CG$10,""))+(SUMIFS(Kosztorys!$F:$F,Kosztorys!$D:$D,$B331,Kosztorys!$I:$I,CONCATENATE("&lt;=31.03.",CG$10,""))-SUMIFS(Kosztorys!$F:$F,Kosztorys!$D:$D,$B331,Kosztorys!$I:$I,CONCATENATE("&lt;=31.12.",CF$10,"")))*0.75+(SUMIFS(Kosztorys!$F:$F,Kosztorys!$D:$D,$B331,Kosztorys!$I:$I,CONCATENATE("&lt;=30.06.",CG$10,""))-SUMIFS(Kosztorys!$F:$F,Kosztorys!$D:$D,$B331,Kosztorys!$I:$I,CONCATENATE("&lt;=31.03.",CG$10,"")))*0.5+(SUMIFS(Kosztorys!$F:$F,Kosztorys!$D:$D,$B331,Kosztorys!$I:$I,CONCATENATE("&lt;=30.09.",CG$10,""))-SUMIFS(Kosztorys!$F:$F,Kosztorys!$D:$D,$B331,Kosztorys!$I:$I,CONCATENATE("&lt;=30.06.",CG$10,"")))*0.25,"nic"),0)</f>
        <v/>
      </c>
      <c r="CH331" s="41">
        <f>IF($C331="OPEX - Długość 1m koszt/rok",IF($M331="m",SUMIFS(Kosztorys!$F:$F,Kosztorys!$D:$D,$B331,Kosztorys!$I:$I,CONCATENATE("&lt;01.01.",CH$10,""))+(SUMIFS(Kosztorys!$F:$F,Kosztorys!$D:$D,$B331,Kosztorys!$I:$I,CONCATENATE("&lt;=31.03.",CH$10,""))-SUMIFS(Kosztorys!$F:$F,Kosztorys!$D:$D,$B331,Kosztorys!$I:$I,CONCATENATE("&lt;=31.12.",CG$10,"")))*0.75+(SUMIFS(Kosztorys!$F:$F,Kosztorys!$D:$D,$B331,Kosztorys!$I:$I,CONCATENATE("&lt;=30.06.",CH$10,""))-SUMIFS(Kosztorys!$F:$F,Kosztorys!$D:$D,$B331,Kosztorys!$I:$I,CONCATENATE("&lt;=31.03.",CH$10,"")))*0.5+(SUMIFS(Kosztorys!$F:$F,Kosztorys!$D:$D,$B331,Kosztorys!$I:$I,CONCATENATE("&lt;=30.09.",CH$10,""))-SUMIFS(Kosztorys!$F:$F,Kosztorys!$D:$D,$B331,Kosztorys!$I:$I,CONCATENATE("&lt;=30.06.",CH$10,"")))*0.25,"nic"),0)</f>
        <v/>
      </c>
      <c r="CI331" s="41">
        <f>IF($C331="OPEX - Długość 1m koszt/rok",IF($M331="m",SUMIFS(Kosztorys!$F:$F,Kosztorys!$D:$D,$B331,Kosztorys!$I:$I,CONCATENATE("&lt;01.01.",CI$10,""))+(SUMIFS(Kosztorys!$F:$F,Kosztorys!$D:$D,$B331,Kosztorys!$I:$I,CONCATENATE("&lt;=31.03.",CI$10,""))-SUMIFS(Kosztorys!$F:$F,Kosztorys!$D:$D,$B331,Kosztorys!$I:$I,CONCATENATE("&lt;=31.12.",CH$10,"")))*0.75+(SUMIFS(Kosztorys!$F:$F,Kosztorys!$D:$D,$B331,Kosztorys!$I:$I,CONCATENATE("&lt;=30.06.",CI$10,""))-SUMIFS(Kosztorys!$F:$F,Kosztorys!$D:$D,$B331,Kosztorys!$I:$I,CONCATENATE("&lt;=31.03.",CI$10,"")))*0.5+(SUMIFS(Kosztorys!$F:$F,Kosztorys!$D:$D,$B331,Kosztorys!$I:$I,CONCATENATE("&lt;=30.09.",CI$10,""))-SUMIFS(Kosztorys!$F:$F,Kosztorys!$D:$D,$B331,Kosztorys!$I:$I,CONCATENATE("&lt;=30.06.",CI$10,"")))*0.25,"nic"),0)</f>
        <v/>
      </c>
      <c r="CJ331" s="41">
        <f>IF($C331="OPEX - Długość 1m koszt/rok",IF($M331="m",SUMIFS(Kosztorys!$F:$F,Kosztorys!$D:$D,$B331,Kosztorys!$I:$I,CONCATENATE("&lt;01.01.",CJ$10,""))+(SUMIFS(Kosztorys!$F:$F,Kosztorys!$D:$D,$B331,Kosztorys!$I:$I,CONCATENATE("&lt;=31.03.",CJ$10,""))-SUMIFS(Kosztorys!$F:$F,Kosztorys!$D:$D,$B331,Kosztorys!$I:$I,CONCATENATE("&lt;=31.12.",CI$10,"")))*0.75+(SUMIFS(Kosztorys!$F:$F,Kosztorys!$D:$D,$B331,Kosztorys!$I:$I,CONCATENATE("&lt;=30.06.",CJ$10,""))-SUMIFS(Kosztorys!$F:$F,Kosztorys!$D:$D,$B331,Kosztorys!$I:$I,CONCATENATE("&lt;=31.03.",CJ$10,"")))*0.5+(SUMIFS(Kosztorys!$F:$F,Kosztorys!$D:$D,$B331,Kosztorys!$I:$I,CONCATENATE("&lt;=30.09.",CJ$10,""))-SUMIFS(Kosztorys!$F:$F,Kosztorys!$D:$D,$B331,Kosztorys!$I:$I,CONCATENATE("&lt;=30.06.",CJ$10,"")))*0.25,"nic"),0)</f>
        <v/>
      </c>
      <c r="CK331" s="41">
        <f>IF($C331="OPEX - Długość 1m koszt/rok",IF($M331="m",SUMIFS(Kosztorys!$F:$F,Kosztorys!$D:$D,$B331,Kosztorys!$I:$I,CONCATENATE("&lt;01.01.",CK$10,""))+(SUMIFS(Kosztorys!$F:$F,Kosztorys!$D:$D,$B331,Kosztorys!$I:$I,CONCATENATE("&lt;=31.03.",CK$10,""))-SUMIFS(Kosztorys!$F:$F,Kosztorys!$D:$D,$B331,Kosztorys!$I:$I,CONCATENATE("&lt;=31.12.",CJ$10,"")))*0.75+(SUMIFS(Kosztorys!$F:$F,Kosztorys!$D:$D,$B331,Kosztorys!$I:$I,CONCATENATE("&lt;=30.06.",CK$10,""))-SUMIFS(Kosztorys!$F:$F,Kosztorys!$D:$D,$B331,Kosztorys!$I:$I,CONCATENATE("&lt;=31.03.",CK$10,"")))*0.5+(SUMIFS(Kosztorys!$F:$F,Kosztorys!$D:$D,$B331,Kosztorys!$I:$I,CONCATENATE("&lt;=30.09.",CK$10,""))-SUMIFS(Kosztorys!$F:$F,Kosztorys!$D:$D,$B331,Kosztorys!$I:$I,CONCATENATE("&lt;=30.06.",CK$10,"")))*0.25,"nic"),0)</f>
        <v/>
      </c>
      <c r="CL331" s="41">
        <f>IF($C331="OPEX - Długość 1m koszt/rok",IF($M331="m",SUMIFS(Kosztorys!$F:$F,Kosztorys!$D:$D,$B331,Kosztorys!$I:$I,CONCATENATE("&lt;01.01.",CL$10,""))+(SUMIFS(Kosztorys!$F:$F,Kosztorys!$D:$D,$B331,Kosztorys!$I:$I,CONCATENATE("&lt;=31.03.",CL$10,""))-SUMIFS(Kosztorys!$F:$F,Kosztorys!$D:$D,$B331,Kosztorys!$I:$I,CONCATENATE("&lt;=31.12.",CK$10,"")))*0.75+(SUMIFS(Kosztorys!$F:$F,Kosztorys!$D:$D,$B331,Kosztorys!$I:$I,CONCATENATE("&lt;=30.06.",CL$10,""))-SUMIFS(Kosztorys!$F:$F,Kosztorys!$D:$D,$B331,Kosztorys!$I:$I,CONCATENATE("&lt;=31.03.",CL$10,"")))*0.5+(SUMIFS(Kosztorys!$F:$F,Kosztorys!$D:$D,$B331,Kosztorys!$I:$I,CONCATENATE("&lt;=30.09.",CL$10,""))-SUMIFS(Kosztorys!$F:$F,Kosztorys!$D:$D,$B331,Kosztorys!$I:$I,CONCATENATE("&lt;=30.06.",CL$10,"")))*0.25,"nic"),0)</f>
        <v/>
      </c>
      <c r="CM331" s="41">
        <f>IF($C331="OPEX - Długość 1m koszt/rok",IF($M331="m",SUMIFS(Kosztorys!$F:$F,Kosztorys!$D:$D,$B331,Kosztorys!$I:$I,CONCATENATE("&lt;01.01.",CM$10,""))+(SUMIFS(Kosztorys!$F:$F,Kosztorys!$D:$D,$B331,Kosztorys!$I:$I,CONCATENATE("&lt;=31.03.",CM$10,""))-SUMIFS(Kosztorys!$F:$F,Kosztorys!$D:$D,$B331,Kosztorys!$I:$I,CONCATENATE("&lt;=31.12.",CL$10,"")))*0.75+(SUMIFS(Kosztorys!$F:$F,Kosztorys!$D:$D,$B331,Kosztorys!$I:$I,CONCATENATE("&lt;=30.06.",CM$10,""))-SUMIFS(Kosztorys!$F:$F,Kosztorys!$D:$D,$B331,Kosztorys!$I:$I,CONCATENATE("&lt;=31.03.",CM$10,"")))*0.5+(SUMIFS(Kosztorys!$F:$F,Kosztorys!$D:$D,$B331,Kosztorys!$I:$I,CONCATENATE("&lt;=30.09.",CM$10,""))-SUMIFS(Kosztorys!$F:$F,Kosztorys!$D:$D,$B331,Kosztorys!$I:$I,CONCATENATE("&lt;=30.06.",CM$10,"")))*0.25,"nic"),0)</f>
        <v/>
      </c>
      <c r="CN331" s="41">
        <f>IF($C331="OPEX - Długość 1m koszt/rok",IF($M331="m",SUMIFS(Kosztorys!$F:$F,Kosztorys!$D:$D,$B331,Kosztorys!$I:$I,CONCATENATE("&lt;01.01.",CN$10,""))+(SUMIFS(Kosztorys!$F:$F,Kosztorys!$D:$D,$B331,Kosztorys!$I:$I,CONCATENATE("&lt;=31.03.",CN$10,""))-SUMIFS(Kosztorys!$F:$F,Kosztorys!$D:$D,$B331,Kosztorys!$I:$I,CONCATENATE("&lt;=31.12.",CM$10,"")))*0.75+(SUMIFS(Kosztorys!$F:$F,Kosztorys!$D:$D,$B331,Kosztorys!$I:$I,CONCATENATE("&lt;=30.06.",CN$10,""))-SUMIFS(Kosztorys!$F:$F,Kosztorys!$D:$D,$B331,Kosztorys!$I:$I,CONCATENATE("&lt;=31.03.",CN$10,"")))*0.5+(SUMIFS(Kosztorys!$F:$F,Kosztorys!$D:$D,$B331,Kosztorys!$I:$I,CONCATENATE("&lt;=30.09.",CN$10,""))-SUMIFS(Kosztorys!$F:$F,Kosztorys!$D:$D,$B331,Kosztorys!$I:$I,CONCATENATE("&lt;=30.06.",CN$10,"")))*0.25,"nic"),0)</f>
        <v/>
      </c>
      <c r="CO331" s="41">
        <f>IF($C331="OPEX - Długość 1m koszt/rok",IF($M331="m",SUMIFS(Kosztorys!$F:$F,Kosztorys!$D:$D,$B331,Kosztorys!$I:$I,CONCATENATE("&lt;01.01.",CO$10,""))+(SUMIFS(Kosztorys!$F:$F,Kosztorys!$D:$D,$B331,Kosztorys!$I:$I,CONCATENATE("&lt;=31.03.",CO$10,""))-SUMIFS(Kosztorys!$F:$F,Kosztorys!$D:$D,$B331,Kosztorys!$I:$I,CONCATENATE("&lt;=31.12.",CN$10,"")))*0.75+(SUMIFS(Kosztorys!$F:$F,Kosztorys!$D:$D,$B331,Kosztorys!$I:$I,CONCATENATE("&lt;=30.06.",CO$10,""))-SUMIFS(Kosztorys!$F:$F,Kosztorys!$D:$D,$B331,Kosztorys!$I:$I,CONCATENATE("&lt;=31.03.",CO$10,"")))*0.5+(SUMIFS(Kosztorys!$F:$F,Kosztorys!$D:$D,$B331,Kosztorys!$I:$I,CONCATENATE("&lt;=30.09.",CO$10,""))-SUMIFS(Kosztorys!$F:$F,Kosztorys!$D:$D,$B331,Kosztorys!$I:$I,CONCATENATE("&lt;=30.06.",CO$10,"")))*0.25,"nic"),0)</f>
        <v/>
      </c>
      <c r="CP331" s="41">
        <f>IF($C331="OPEX - Długość 1m koszt/rok",IF($M331="m",SUMIFS(Kosztorys!$F:$F,Kosztorys!$D:$D,$B331,Kosztorys!$I:$I,CONCATENATE("&lt;01.01.",CP$10,""))+(SUMIFS(Kosztorys!$F:$F,Kosztorys!$D:$D,$B331,Kosztorys!$I:$I,CONCATENATE("&lt;=31.03.",CP$10,""))-SUMIFS(Kosztorys!$F:$F,Kosztorys!$D:$D,$B331,Kosztorys!$I:$I,CONCATENATE("&lt;=31.12.",CO$10,"")))*0.75+(SUMIFS(Kosztorys!$F:$F,Kosztorys!$D:$D,$B331,Kosztorys!$I:$I,CONCATENATE("&lt;=30.06.",CP$10,""))-SUMIFS(Kosztorys!$F:$F,Kosztorys!$D:$D,$B331,Kosztorys!$I:$I,CONCATENATE("&lt;=31.03.",CP$10,"")))*0.5+(SUMIFS(Kosztorys!$F:$F,Kosztorys!$D:$D,$B331,Kosztorys!$I:$I,CONCATENATE("&lt;=30.09.",CP$10,""))-SUMIFS(Kosztorys!$F:$F,Kosztorys!$D:$D,$B331,Kosztorys!$I:$I,CONCATENATE("&lt;=30.06.",CP$10,"")))*0.25,"nic"),0)</f>
        <v/>
      </c>
      <c r="CQ331" s="41">
        <f>IF($C331="OPEX - Długość 1m koszt/rok",IF($M331="m",SUMIFS(Kosztorys!$F:$F,Kosztorys!$D:$D,$B331,Kosztorys!$I:$I,CONCATENATE("&lt;01.01.",CQ$10,""))+(SUMIFS(Kosztorys!$F:$F,Kosztorys!$D:$D,$B331,Kosztorys!$I:$I,CONCATENATE("&lt;=31.03.",CQ$10,""))-SUMIFS(Kosztorys!$F:$F,Kosztorys!$D:$D,$B331,Kosztorys!$I:$I,CONCATENATE("&lt;=31.12.",CP$10,"")))*0.75+(SUMIFS(Kosztorys!$F:$F,Kosztorys!$D:$D,$B331,Kosztorys!$I:$I,CONCATENATE("&lt;=30.06.",CQ$10,""))-SUMIFS(Kosztorys!$F:$F,Kosztorys!$D:$D,$B331,Kosztorys!$I:$I,CONCATENATE("&lt;=31.03.",CQ$10,"")))*0.5+(SUMIFS(Kosztorys!$F:$F,Kosztorys!$D:$D,$B331,Kosztorys!$I:$I,CONCATENATE("&lt;=30.09.",CQ$10,""))-SUMIFS(Kosztorys!$F:$F,Kosztorys!$D:$D,$B331,Kosztorys!$I:$I,CONCATENATE("&lt;=30.06.",CQ$10,"")))*0.25,"nic"),0)</f>
        <v/>
      </c>
      <c r="CR331" s="41">
        <f>IF(C331="OPEX - Długość 1m koszt/rok",IF(MAX(CB331:CQ331)=IF(ISERROR(VLOOKUP(B331,JB_tabela,MATCH(CR$9,JB_menu,0)-1,FALSE())),,VLOOKUP(B331,JB_tabela,MATCH(CR$9,JB_menu,0)-1,FALSE())),"OK","nie zgadza się liczba użytych JB"),"OK-ND")</f>
        <v/>
      </c>
      <c r="CS331" s="41">
        <f>IFERROR(VLOOKUP($C331,$CY$2:$CZ$7,2,FALSE()),"ERROR")</f>
        <v/>
      </c>
      <c r="CV331" s="41">
        <f>$Q331</f>
        <v/>
      </c>
      <c r="CW331" s="41">
        <f>$R331</f>
        <v/>
      </c>
      <c r="CX331" s="41">
        <f>$S331</f>
        <v/>
      </c>
      <c r="CY331" s="41">
        <f>ROUND(IF(LEFT($C331,4)="CAPE",ROUND($E331*$H331,2)*OFFSET(T331,0,$CS331),0),2)</f>
        <v/>
      </c>
      <c r="CZ331" s="41">
        <f>ROUND(IF(LEFT($C331,4)="CAPE",ROUND($E331*$H331,2)*OFFSET(U331,0,$CS331),0),2)</f>
        <v/>
      </c>
      <c r="DA331" s="41">
        <f>ROUND(IF(LEFT($C331,4)="CAPE",ROUND($E331*$H331,2)*OFFSET(V331,0,$CS331),0),2)</f>
        <v/>
      </c>
      <c r="DB331" s="41">
        <f>ROUND(IF(LEFT($C331,4)="CAPE",ROUND($E331*$H331,2)*OFFSET(W331,0,$CS331),0),2)</f>
        <v/>
      </c>
      <c r="DC331" s="41">
        <f>ROUND(IF(LEFT($C331,4)="CAPE",ROUND($E331*$H331,2)*OFFSET(X331,0,$CS331),0),2)</f>
        <v/>
      </c>
      <c r="DD331" s="41">
        <f>ROUND(IF(LEFT($C331,4)="CAPE",ROUND($E331*$H331,2)*OFFSET(Y331,0,$CS331),0),2)</f>
        <v/>
      </c>
      <c r="DE331" s="41">
        <f>ROUND(IF(LEFT($C331,4)="CAPE",ROUND($E331*$H331,2)*OFFSET(Z331,0,$CS331),0),2)</f>
        <v/>
      </c>
      <c r="DF331" s="41">
        <f>ROUND(IF(LEFT($C331,4)="CAPE",ROUND($E331*$H331,2)*OFFSET(AA331,0,$CS331),0),2)</f>
        <v/>
      </c>
      <c r="DG331" s="41">
        <f>ROUND(IF(LEFT($C331,4)="CAPE",ROUND($E331*$H331,2)*OFFSET(AB331,0,$CS331),0),2)</f>
        <v/>
      </c>
      <c r="DH331" s="41">
        <f>ROUND(IF(LEFT($C331,4)="CAPE",ROUND($E331*$H331,2)*OFFSET(AC331,0,$CS331),0),2)</f>
        <v/>
      </c>
      <c r="DI331" s="41">
        <f>ROUND(IF(LEFT($C331,4)="CAPE",ROUND($E331*$H331,2)*OFFSET(AD331,0,$CS331),0),2)</f>
        <v/>
      </c>
      <c r="DJ331" s="41">
        <f>ROUND(IF(LEFT($C331,4)="CAPE",ROUND($E331*$H331,2)*OFFSET(AE331,0,$CS331),0),2)</f>
        <v/>
      </c>
      <c r="DK331" s="41">
        <f>ROUND(IF(LEFT($C331,4)="CAPE",ROUND($E331*$H331,2)*OFFSET(AF331,0,$CS331),0),2)</f>
        <v/>
      </c>
      <c r="DL331" s="41">
        <f>ROUND(IF(LEFT($C331,4)="CAPE",ROUND($E331*$H331,2)*OFFSET(AG331,0,$CS331),0),2)</f>
        <v/>
      </c>
      <c r="DM331" s="41">
        <f>ROUND(IF(LEFT($C331,4)="CAPE",ROUND($E331*$H331,2)*OFFSET(AH331,0,$CS331),0),2)</f>
        <v/>
      </c>
      <c r="DN331" s="41">
        <f>ROUND(IF(LEFT($C331,4)="CAPE",ROUND($E331*$H331,2)*OFFSET(AI331,0,$CS331),0),2)</f>
        <v/>
      </c>
      <c r="DP331" s="41">
        <f>$Q331</f>
        <v/>
      </c>
      <c r="DQ331" s="41">
        <f>$R331</f>
        <v/>
      </c>
      <c r="DR331" s="41">
        <f>$S331</f>
        <v/>
      </c>
      <c r="DS331" s="41">
        <f>ROUND(IF(LEFT($C331,4)="OPEX",$E331*$H331*OFFSET($T331,0,$CS331),0),2)</f>
        <v/>
      </c>
      <c r="DT331" s="41">
        <f>ROUND(IF(LEFT($C331,4)="OPEX",$E331*$H331*OFFSET($U331,0,$CS331),0),2)</f>
        <v/>
      </c>
      <c r="DU331" s="41">
        <f>ROUND(IF(LEFT($C331,4)="OPEX",$E331*$H331*OFFSET($V331,0,$CS331),0),2)</f>
        <v/>
      </c>
      <c r="DV331" s="41">
        <f>ROUND(IF(LEFT($C331,4)="OPEX",$E331*$H331*OFFSET($W331,0,$CS331),0),2)</f>
        <v/>
      </c>
      <c r="DW331" s="41">
        <f>ROUND(IF(LEFT($C331,4)="OPEX",$E331*$H331*OFFSET($X331,0,$CS331),0),2)</f>
        <v/>
      </c>
      <c r="DX331" s="41">
        <f>ROUND(IF(LEFT($C331,4)="OPEX",$E331*$H331*OFFSET($Y331,0,$CS331),0),2)</f>
        <v/>
      </c>
      <c r="DY331" s="41">
        <f>ROUND(IF(LEFT($C331,4)="OPEX",$E331*$H331*OFFSET($Z331,0,$CS331),0),2)</f>
        <v/>
      </c>
      <c r="DZ331" s="41">
        <f>ROUND(IF(LEFT($C331,4)="OPEX",$E331*$H331*OFFSET($AA331,0,$CS331),0),2)</f>
        <v/>
      </c>
      <c r="EA331" s="41">
        <f>ROUND(IF(LEFT($C331,4)="OPEX",$E331*$H331*OFFSET($AB331,0,$CS331),0),2)</f>
        <v/>
      </c>
      <c r="EB331" s="41">
        <f>ROUND(IF(LEFT($C331,4)="OPEX",$E331*$H331*OFFSET($AC331,0,$CS331),0),2)</f>
        <v/>
      </c>
      <c r="EC331" s="41">
        <f>ROUND(IF(LEFT($C331,4)="OPEX",$E331*$H331*OFFSET($AD331,0,$CS331),0),2)</f>
        <v/>
      </c>
      <c r="ED331" s="41">
        <f>ROUND(IF(LEFT($C331,4)="OPEX",$E331*$H331*OFFSET($AE331,0,$CS331),0),2)</f>
        <v/>
      </c>
      <c r="EE331" s="41">
        <f>ROUND(IF(LEFT($C331,4)="OPEX",$E331*$H331*OFFSET($AF331,0,$CS331),0),2)</f>
        <v/>
      </c>
      <c r="EF331" s="41">
        <f>ROUND(IF(LEFT($C331,4)="OPEX",$E331*$H331*OFFSET($AG331,0,$CS331),0),2)</f>
        <v/>
      </c>
      <c r="EG331" s="41">
        <f>ROUND(IF(LEFT($C331,4)="OPEX",$E331*$H331*OFFSET($AH331,0,$CS331),0),2)</f>
        <v/>
      </c>
      <c r="EH331" s="41">
        <f>ROUND(IF(LEFT($C331,4)="OPEX",$E331*$H331*OFFSET($AI331,0,$CS331),0),2)</f>
        <v/>
      </c>
      <c r="EJ331" s="41">
        <f>$Q331</f>
        <v/>
      </c>
      <c r="EK331" s="41">
        <f>$R331</f>
        <v/>
      </c>
      <c r="EL331" s="41">
        <f>$S331</f>
        <v/>
      </c>
      <c r="EM331" s="41">
        <f>ROUND($D331*$CY331,2)</f>
        <v/>
      </c>
      <c r="EN331" s="41">
        <f>ROUND($D331*$CZ331,2)</f>
        <v/>
      </c>
      <c r="EO331" s="41">
        <f>ROUND($D331*$DA331,2)</f>
        <v/>
      </c>
      <c r="EP331" s="41">
        <f>ROUND($D331*$DB331,2)</f>
        <v/>
      </c>
      <c r="EQ331" s="41">
        <f>ROUND($D331*$DC331,2)</f>
        <v/>
      </c>
      <c r="ER331" s="41">
        <f>ROUND($D331*$DD331,2)</f>
        <v/>
      </c>
      <c r="ES331" s="41">
        <f>ROUND($D331*$DE331,2)</f>
        <v/>
      </c>
      <c r="ET331" s="41">
        <f>ROUND($D331*$DF331,2)</f>
        <v/>
      </c>
      <c r="EU331" s="41">
        <f>ROUND($D331*$DG331,2)</f>
        <v/>
      </c>
      <c r="EV331" s="41">
        <f>ROUND($D331*$DH331,2)</f>
        <v/>
      </c>
      <c r="EW331" s="41">
        <f>ROUND($D331*$DI331,2)</f>
        <v/>
      </c>
      <c r="EX331" s="41">
        <f>ROUND($D331*$DJ331,2)</f>
        <v/>
      </c>
      <c r="EY331" s="41">
        <f>ROUND($D331*$DK331,2)</f>
        <v/>
      </c>
      <c r="EZ331" s="41">
        <f>ROUND($D331*$DL331,2)</f>
        <v/>
      </c>
      <c r="FA331" s="41">
        <f>ROUND($D331*$DM331,2)</f>
        <v/>
      </c>
      <c r="FB331" s="41">
        <f>ROUND($D331*$DN331,2)</f>
        <v/>
      </c>
      <c r="FG331" s="41">
        <f>ROUND(IF(LEFT($C331,4)="CAPE",SUM($CY331:CY331 )/$P331,0),2)</f>
        <v/>
      </c>
      <c r="FH331" s="41">
        <f>ROUND(IF(LEFT($C331,4)="CAPE",SUM($CY331:CZ331 )/$P331,0),2)</f>
        <v/>
      </c>
      <c r="FI331" s="41">
        <f>ROUND(IF(LEFT($C331,4)="CAPE",SUM($CY331:DA331 )/$P331,0),2)</f>
        <v/>
      </c>
      <c r="FJ331" s="41">
        <f>ROUND(IF(LEFT($C331,4)="CAPE",SUM($CY331:DB331 )/$P331,0),2)</f>
        <v/>
      </c>
      <c r="FK331" s="41">
        <f>ROUND(IF(LEFT($C331,4)="CAPE",SUM($CY331:DC331 )/$P331,0),2)</f>
        <v/>
      </c>
      <c r="FL331" s="41">
        <f>ROUND(IF(LEFT($C331,4)="CAPE",SUM($CY331:DD331 )/$P331,0),2)</f>
        <v/>
      </c>
      <c r="FM331" s="41">
        <f>ROUND(IF(LEFT($C331,4)="CAPE",SUM($CY331:DE331 )/$P331,0),2)</f>
        <v/>
      </c>
      <c r="FN331" s="41">
        <f>ROUND(IF(LEFT($C331,4)="CAPE",SUM($CY331:DF331 )/$P331,0),2)</f>
        <v/>
      </c>
      <c r="FO331" s="41">
        <f>ROUND(IF(LEFT($C331,4)="CAPE",SUM($CY331:DG331 )/$P331,0),2)</f>
        <v/>
      </c>
      <c r="FP331" s="41">
        <f>ROUND(IF(LEFT($C331,4)="CAPE",SUM($CY331:DH331 )/$P331,0),2)</f>
        <v/>
      </c>
      <c r="FQ331" s="41">
        <f>ROUND(IF(LEFT($C331,4)="CAPE",SUM($CY331:DI331 )/$P331,0),2)</f>
        <v/>
      </c>
      <c r="FR331" s="41">
        <f>ROUND(IF(LEFT($C331,4)="CAPE",SUM($CY331:DJ331 )/$P331,0),2)</f>
        <v/>
      </c>
      <c r="FS331" s="41">
        <f>ROUND(IF(LEFT($C331,4)="CAPE",SUM($CY331:DK331 )/$P331,0),2)</f>
        <v/>
      </c>
      <c r="FT331" s="41">
        <f>ROUND(IF(LEFT($C331,4)="CAPE",SUM($CY331:DL331 )/$P331,0),2)</f>
        <v/>
      </c>
      <c r="FU331" s="41">
        <f>ROUND(IF(LEFT($C331,4)="CAPE",SUM($CY331:DM331 )/$P331,0),2)</f>
        <v/>
      </c>
      <c r="FV331" s="41">
        <f>ROUND(IF(LEFT($C331,4)="CAPE",SUM($CY331:DN331 )/$P331,0),2)</f>
        <v/>
      </c>
      <c r="GA331" s="41">
        <f>ROUND(IF(SUM($FG331:FG331)&gt;SUM($CY331:CY331),SUM($CY331:CY331),SUM($FG331:FG331)),2)</f>
        <v/>
      </c>
      <c r="GB331" s="41">
        <f>ROUND(IF(SUM($FG331:FH331)&gt;SUM($CY331:CZ331),SUM($CY331:CZ331),SUM($FG331:FH331)),2)</f>
        <v/>
      </c>
      <c r="GC331" s="41">
        <f>ROUND(IF(SUM($FG331:FI331)&gt;SUM($CY331:DA331),SUM($CY331:DA331),SUM($FG331:FI331)),2)</f>
        <v/>
      </c>
      <c r="GD331" s="41">
        <f>ROUND(IF(SUM($FG331:FJ331)&gt;SUM($CY331:DB331),SUM($CY331:DB331),SUM($FG331:FJ331)),2)</f>
        <v/>
      </c>
      <c r="GE331" s="41">
        <f>ROUND(IF(SUM($FG331:FK331)&gt;SUM($CY331:DC331),SUM($CY331:DC331),SUM($FG331:FK331)),2)</f>
        <v/>
      </c>
      <c r="GF331" s="41">
        <f>ROUND(IF(SUM($FG331:FL331)&gt;SUM($CY331:DD331),SUM($CY331:DD331),SUM($FG331:FL331)),2)</f>
        <v/>
      </c>
      <c r="GG331" s="41">
        <f>ROUND(IF(SUM($FG331:FM331)&gt;SUM($CY331:DE331),SUM($CY331:DE331),SUM($FG331:FM331)),2)</f>
        <v/>
      </c>
      <c r="GH331" s="41">
        <f>ROUND(IF(SUM($FG331:FN331)&gt;SUM($CY331:DF331),SUM($CY331:DF331),SUM($FG331:FN331)),2)</f>
        <v/>
      </c>
      <c r="GI331" s="41">
        <f>ROUND(IF(SUM($FG331:FO331)&gt;SUM($CY331:DG331),SUM($CY331:DG331),SUM($FG331:FO331)),2)</f>
        <v/>
      </c>
      <c r="GJ331" s="41">
        <f>ROUND(IF(SUM($FG331:FP331)&gt;SUM($CY331:DH331),SUM($CY331:DH331),SUM($FG331:FP331)),2)</f>
        <v/>
      </c>
      <c r="GK331" s="41">
        <f>ROUND(IF(SUM($FG331:FQ331)&gt;SUM($CY331:DI331),SUM($CY331:DI331),SUM($FG331:FQ331)),2)</f>
        <v/>
      </c>
      <c r="GL331" s="41">
        <f>ROUND(IF(SUM($FG331:FR331)&gt;SUM($CY331:DJ331),SUM($CY331:DJ331),SUM($FG331:FR331)),2)</f>
        <v/>
      </c>
      <c r="GM331" s="41">
        <f>ROUND(IF(SUM($FG331:FS331)&gt;SUM($CY331:DK331),SUM($CY331:DK331),SUM($FG331:FS331)),2)</f>
        <v/>
      </c>
      <c r="GN331" s="41">
        <f>ROUND(IF(SUM($FG331:FT331)&gt;SUM($CY331:DL331),SUM($CY331:DL331),SUM($FG331:FT331)),2)</f>
        <v/>
      </c>
      <c r="GO331" s="41">
        <f>ROUND(IF(SUM($FG331:FU331)&gt;SUM($CY331:DM331),SUM($CY331:DM331),SUM($FG331:FU331)),2)</f>
        <v/>
      </c>
      <c r="GP331" s="41">
        <f>ROUND(IF(SUM($FG331:FV331)&gt;SUM($CY331:DN331),SUM($CY331:DN331),SUM($FG331:FV331)),2)</f>
        <v/>
      </c>
      <c r="GR331" s="41">
        <f>$Q331</f>
        <v/>
      </c>
      <c r="GS331" s="41">
        <f>$R331</f>
        <v/>
      </c>
      <c r="GT331" s="41">
        <f>$S331</f>
        <v/>
      </c>
      <c r="GU331" s="41">
        <f>$GA331</f>
        <v/>
      </c>
      <c r="GV331" s="41">
        <f>GB331 - GA331</f>
        <v/>
      </c>
      <c r="GW331" s="41">
        <f>GC331 - GB331</f>
        <v/>
      </c>
      <c r="GX331" s="41">
        <f>GD331 - GC331</f>
        <v/>
      </c>
      <c r="GY331" s="41">
        <f>GE331 - GD331</f>
        <v/>
      </c>
      <c r="GZ331" s="41">
        <f>GF331 - GE331</f>
        <v/>
      </c>
      <c r="HA331" s="41">
        <f>GG331 - GF331</f>
        <v/>
      </c>
      <c r="HB331" s="41">
        <f>GH331 - GG331</f>
        <v/>
      </c>
      <c r="HC331" s="41">
        <f>GI331 - GH331</f>
        <v/>
      </c>
      <c r="HD331" s="41">
        <f>GJ331 - GI331</f>
        <v/>
      </c>
      <c r="HE331" s="41">
        <f>GK331 - GJ331</f>
        <v/>
      </c>
      <c r="HF331" s="41">
        <f>GL331 - GK331</f>
        <v/>
      </c>
      <c r="HG331" s="41">
        <f>GM331 - GL331</f>
        <v/>
      </c>
      <c r="HH331" s="41">
        <f>GN331 - GM331</f>
        <v/>
      </c>
      <c r="HI331" s="41">
        <f>GO331 - GN331</f>
        <v/>
      </c>
      <c r="HJ331" s="41">
        <f>GP331 - GO331</f>
        <v/>
      </c>
      <c r="HL331" s="41">
        <f>$Q331</f>
        <v/>
      </c>
      <c r="HM331" s="41">
        <f>$R331</f>
        <v/>
      </c>
      <c r="HN331" s="41">
        <f>$S331</f>
        <v/>
      </c>
      <c r="HO331" s="144">
        <f>SUMIFS(Kosztorys!$F:$F,Kosztorys!$D:$D,$B331,Kosztorys!$I:$I,CONCATENATE("&lt;01.01.",HP$10,""))</f>
        <v/>
      </c>
      <c r="HP331" s="144">
        <f>SUMIFS(Kosztorys!$F:$F,Kosztorys!$D:$D,$B331,Kosztorys!$I:$I,CONCATENATE("&lt;01.04.",HQ$10,""))-SUM($HO331)</f>
        <v/>
      </c>
      <c r="HQ331" s="144">
        <f>SUMIFS(Kosztorys!$F:$F,Kosztorys!$D:$D,$B331,Kosztorys!$I:$I,CONCATENATE("&lt;01.07.",HR$10,""))-SUM($HO331:HP331)</f>
        <v/>
      </c>
      <c r="HR331" s="144">
        <f>SUMIFS(Kosztorys!$F:$F,Kosztorys!$D:$D,$B331,Kosztorys!$I:$I,CONCATENATE("&lt;01.10.",HS$10,""))-SUM($HO331:HQ331)</f>
        <v/>
      </c>
      <c r="HS331" s="144">
        <f>SUMIFS(Kosztorys!$F:$F,Kosztorys!$D:$D,$B331,Kosztorys!$I:$I,CONCATENATE("&lt;01.01.",HT$10,""))-SUM($HO331:HR331)</f>
        <v/>
      </c>
      <c r="HT331" s="144">
        <f>SUMIFS(Kosztorys!$F:$F,Kosztorys!$D:$D,$B331,Kosztorys!$I:$I,CONCATENATE("&lt;01.04.",HU$10,""))-SUM($HO331:HS331)</f>
        <v/>
      </c>
      <c r="HU331" s="144">
        <f>SUMIFS(Kosztorys!$F:$F,Kosztorys!$D:$D,$B331,Kosztorys!$I:$I,CONCATENATE("&lt;01.07.",HV$10,""))-SUM($HO331:HT331)</f>
        <v/>
      </c>
      <c r="HV331" s="144">
        <f>SUMIFS(Kosztorys!$F:$F,Kosztorys!$D:$D,$B331,Kosztorys!$I:$I,CONCATENATE("&lt;01.10.",HW$10,""))-SUM($HO331:HU331)</f>
        <v/>
      </c>
      <c r="HW331" s="144">
        <f>SUMIFS(Kosztorys!$F:$F,Kosztorys!$D:$D,$B331,Kosztorys!$I:$I,CONCATENATE("&lt;01.01.",HX$10,""))-SUM($HO331:HV331)</f>
        <v/>
      </c>
      <c r="HX331" s="144">
        <f>SUMIFS(Kosztorys!$F:$F,Kosztorys!$D:$D,$B331,Kosztorys!$I:$I,CONCATENATE("&lt;01.04.",HY$10,""))-SUM($HO331:HW331)</f>
        <v/>
      </c>
      <c r="HY331" s="144">
        <f>SUMIFS(Kosztorys!$F:$F,Kosztorys!$D:$D,$B331,Kosztorys!$I:$I,CONCATENATE("&lt;01.07.",HZ$10,""))-SUM($HO331:HX331)</f>
        <v/>
      </c>
      <c r="HZ331" s="144">
        <f>SUMIFS(Kosztorys!$F:$F,Kosztorys!$D:$D,$B331,Kosztorys!$I:$I,CONCATENATE("&lt;01.10.",IA$10,""))-SUM($HO331:HY331)</f>
        <v/>
      </c>
      <c r="IA331" s="144">
        <f>SUMIFS(Kosztorys!$F:$F,Kosztorys!$D:$D,$B331,Kosztorys!$I:$I,CONCATENATE("&lt;01.01.",IB$10,""))-SUM($HO331:HZ331)</f>
        <v/>
      </c>
      <c r="IB331" s="145">
        <f>IF(M331="szt",IF(SUM(HO331:IA331)=IF(ISERROR(VLOOKUP(B331,JB_tabela,MATCH(IB$9,JB_menu,0)-1,FALSE())),,VLOOKUP(B331,JB_tabela,MATCH(IB$9,JB_menu,0)-1,FALSE())),"OK","nie zgadza się liczba użytych JB"),IF(SUM(HO331:IA331)=IF(ISERROR(VLOOKUP(B331,JB_tabela,MATCH(IC$9,JB_menu,0)-1,FALSE())),,VLOOKUP(B331,JB_tabela,MATCH(IC$9,JB_menu,0)-1,FALSE())),"OK","nie zgadzają się metry użyte w JB"))</f>
        <v/>
      </c>
      <c r="IE331" s="41">
        <f>$Q331</f>
        <v/>
      </c>
      <c r="IF331" s="41">
        <f>$R331</f>
        <v/>
      </c>
      <c r="IG331" s="41">
        <f>$S331</f>
        <v/>
      </c>
      <c r="IH331" s="348">
        <f>IF(LEFT($C331,4)="CAPE",ROUND(HO331*$L331,2),0)</f>
        <v/>
      </c>
      <c r="II331" s="348">
        <f>IF(LEFT($C331,4)="CAPE",ROUND(HP331*$L331,2),0)</f>
        <v/>
      </c>
      <c r="IJ331" s="348">
        <f>IF(LEFT($C331,4)="CAPE",ROUND(HQ331*$L331,2),0)</f>
        <v/>
      </c>
      <c r="IK331" s="348">
        <f>IF(LEFT($C331,4)="CAPE",ROUND(HR331*$L331,2),0)</f>
        <v/>
      </c>
      <c r="IL331" s="348">
        <f>IF(LEFT($C331,4)="CAPE",ROUND(HS331*$L331,2),0)</f>
        <v/>
      </c>
      <c r="IM331" s="348">
        <f>IF(LEFT($C331,4)="CAPE",ROUND(HT331*$L331,2),0)</f>
        <v/>
      </c>
      <c r="IN331" s="348">
        <f>IF(LEFT($C331,4)="CAPE",ROUND(HU331*$L331,2),0)</f>
        <v/>
      </c>
      <c r="IO331" s="348">
        <f>IF(LEFT($C331,4)="CAPE",ROUND(HV331*$L331,2),0)</f>
        <v/>
      </c>
      <c r="IP331" s="348">
        <f>IF(LEFT($C331,4)="CAPE",ROUND(HW331*$L331,2),0)</f>
        <v/>
      </c>
      <c r="IQ331" s="348">
        <f>IF(LEFT($C331,4)="CAPE",ROUND(HX331*$L331,2),0)</f>
        <v/>
      </c>
      <c r="IR331" s="348">
        <f>IF(LEFT($C331,4)="CAPE",ROUND(HY331*$L331,2),0)</f>
        <v/>
      </c>
      <c r="IS331" s="348">
        <f>IF(LEFT($C331,4)="CAPE",ROUND(HZ331*$L331,2),0)</f>
        <v/>
      </c>
      <c r="IT331" s="348">
        <f>IF(LEFT($C331,4)="CAPE",ROUND(IA331*$L331,2),0)</f>
        <v/>
      </c>
      <c r="IU331" s="41">
        <f>IF(SUM(IH331:IT331)=SUM(CY331:DN331),"OK",SUM(IH331:IT331)-SUM(CY331:DN331))</f>
        <v/>
      </c>
    </row>
    <row r="332" ht="12.75" customHeight="1">
      <c r="A332" s="119" t="n"/>
      <c r="B332" s="220" t="inlineStr">
        <is>
          <t>siec_doste_szafk_pdz_16</t>
        </is>
      </c>
      <c r="C332" s="146" t="inlineStr">
        <is>
          <t>CAPEX - 1szt JB</t>
        </is>
      </c>
      <c r="D332" s="140" t="n">
        <v>0</v>
      </c>
      <c r="E332" s="140" t="n">
        <v>1</v>
      </c>
      <c r="F332" s="141" t="inlineStr">
        <is>
          <t>szt</t>
        </is>
      </c>
      <c r="G332" s="139" t="inlineStr">
        <is>
          <t>Szafa zewnętrzna pasywna mała</t>
        </is>
      </c>
      <c r="H332" s="360">
        <f>IF(ISERROR(VLOOKUP(G332,KB_tabela,MATCH(H$9,KB_menu,0)-2,FALSE())),,VLOOKUP(G332,KB_tabela,MATCH(H$9,KB_menu,0)-2,FALSE()))</f>
        <v/>
      </c>
      <c r="I332" s="41">
        <f>IF(ISERROR(VLOOKUP(B332,JB_tabela,MATCH("czy puste",JB_menu,0)-1,FALSE())),"BŁĄD brak takiej JB",VLOOKUP(B332,JB_tabela,MATCH("czy puste",JB_menu,0)-1,FALSE()))</f>
        <v/>
      </c>
      <c r="J332" s="41">
        <f>IF(ISERROR(VLOOKUP(G332,KB_tabela,MATCH(H$9,KB_menu,0)-2,FALSE())),"BŁĄD brak takiego KB",IF(H332=0,IF(LEFT(C332,4)="OPEX","OK",IF(G332="brak kosztów CAPEX","OK","Brak Ceny KB")),"OK"))</f>
        <v/>
      </c>
      <c r="K332" s="41">
        <f>IF(AJ332="nie zgadza się liczba użytych JB","Nie liczy wszystkich JB",IF(BD332="nie zgadza się liczba użytych JB","Nie liczy wszystkich JB",IF(BX332="nie zgadza się liczba użytych JB","Nie liczy wszystkich JB",IF(BX332="nie zgadza się liczba użytych JB","Nie liczy wszystkich JB","OK"))))</f>
        <v/>
      </c>
      <c r="L332" s="361">
        <f>ROUND((E332*H332),2)</f>
        <v/>
      </c>
      <c r="M332" s="41">
        <f>VLOOKUP(B332,JB_tabela,MATCH(M$9,JB_menu,0)-1,FALSE())</f>
        <v/>
      </c>
      <c r="P332" s="41">
        <f>IF(ISERROR(VLOOKUP(S332,KATEGORIA_tabela,MATCH(P$9,KATEGORIA_menu,0)-2,FALSE())),,VLOOKUP(S332,KATEGORIA_tabela,MATCH(P$9,KATEGORIA_menu,0)-2,FALSE()))</f>
        <v/>
      </c>
      <c r="Q332" s="41">
        <f>IF(ISERROR(VLOOKUP(B332,JB_tabela,MATCH(Q$9,JB_menu,0)-1,FALSE())),,VLOOKUP(B332,JB_tabela,MATCH(Q$9,JB_menu,0)-1,FALSE()))</f>
        <v/>
      </c>
      <c r="R332" s="41">
        <f>IF(ISERROR(VLOOKUP(G332,KB_tabela,MATCH(R$9,KB_menu,0)-2,FALSE())),,VLOOKUP(G332,KB_tabela,MATCH(R$9,KB_menu,0)-2,FALSE()))</f>
        <v/>
      </c>
      <c r="S332" s="41">
        <f>IF(ISERROR(VLOOKUP(G332,KB_tabela,MATCH(S$9,KB_menu,0)-2,FALSE())),,VLOOKUP(G332,KB_tabela,MATCH(S$9,KB_menu,0)-2,FALSE()))</f>
        <v/>
      </c>
      <c r="T332" s="116">
        <f>IF($C332="CAPEX - 1szt JB",IF($M332="szt",SUMIFS(Kosztorys!$F:$F,Kosztorys!$D:$D,$B332,Kosztorys!$I:$I,CONCATENATE("&lt;01.01.",U$10,""))-SUMIFS(Kosztorys!$F:$F,Kosztorys!$D:$D,$B332,Kosztorys!$I:$I,CONCATENATE("&lt;01.01.",T$10,"")),COUNTIFS(Kosztorys!$D:$D,$B332,Kosztorys!$I:$I,CONCATENATE("&lt;01.01.",U$10,""))-COUNTIFS(Kosztorys!$D:$D,$B332,Kosztorys!$I:$I,CONCATENATE("&lt;01.01.",T$10,""))),0)</f>
        <v/>
      </c>
      <c r="U332" s="116">
        <f>IF($C332="CAPEX - 1szt JB",IF($M332="szt",SUMIFS(Kosztorys!$F:$F,Kosztorys!$D:$D,$B332,Kosztorys!$I:$I,CONCATENATE("&lt;01.01.",V$10,""))-SUMIFS(Kosztorys!$F:$F,Kosztorys!$D:$D,$B332,Kosztorys!$I:$I,CONCATENATE("&lt;01.01.",U$10,"")),COUNTIFS(Kosztorys!$D:$D,$B332,Kosztorys!$I:$I,CONCATENATE("&lt;01.01.",V$10,""))-COUNTIFS(Kosztorys!$D:$D,$B332,Kosztorys!$I:$I,CONCATENATE("&lt;01.01.",U$10,""))),0)</f>
        <v/>
      </c>
      <c r="V332" s="116">
        <f>IF($C332="CAPEX - 1szt JB",IF($M332="szt",SUMIFS(Kosztorys!$F:$F,Kosztorys!$D:$D,$B332,Kosztorys!$I:$I,CONCATENATE("&lt;01.01.",W$10,""))-SUMIFS(Kosztorys!$F:$F,Kosztorys!$D:$D,$B332,Kosztorys!$I:$I,CONCATENATE("&lt;01.01.",V$10,"")),COUNTIFS(Kosztorys!$D:$D,$B332,Kosztorys!$I:$I,CONCATENATE("&lt;01.01.",W$10,""))-COUNTIFS(Kosztorys!$D:$D,$B332,Kosztorys!$I:$I,CONCATENATE("&lt;01.01.",V$10,""))),0)</f>
        <v/>
      </c>
      <c r="W332" s="116">
        <f>IF($C332="CAPEX - 1szt JB",IF($M332="szt",SUMIFS(Kosztorys!$F:$F,Kosztorys!$D:$D,$B332,Kosztorys!$I:$I,CONCATENATE("&lt;01.01.",X$10,""))-SUMIFS(Kosztorys!$F:$F,Kosztorys!$D:$D,$B332,Kosztorys!$I:$I,CONCATENATE("&lt;01.01.",W$10,"")),COUNTIFS(Kosztorys!$D:$D,$B332,Kosztorys!$I:$I,CONCATENATE("&lt;01.01.",X$10,""))-COUNTIFS(Kosztorys!$D:$D,$B332,Kosztorys!$I:$I,CONCATENATE("&lt;01.01.",W$10,""))),0)</f>
        <v/>
      </c>
      <c r="X332" s="116">
        <f>IF($C332="CAPEX - 1szt JB",IF($M332="szt",SUMIFS(Kosztorys!$F:$F,Kosztorys!$D:$D,$B332,Kosztorys!$I:$I,CONCATENATE("&lt;01.01.",Y$10,""))-SUMIFS(Kosztorys!$F:$F,Kosztorys!$D:$D,$B332,Kosztorys!$I:$I,CONCATENATE("&lt;01.01.",X$10,"")),COUNTIFS(Kosztorys!$D:$D,$B332,Kosztorys!$I:$I,CONCATENATE("&lt;01.01.",Y$10,""))-COUNTIFS(Kosztorys!$D:$D,$B332,Kosztorys!$I:$I,CONCATENATE("&lt;01.01.",X$10,""))),0)</f>
        <v/>
      </c>
      <c r="Y332" s="116">
        <f>IF($C332="CAPEX - 1szt JB",IF($M332="szt",SUMIFS(Kosztorys!$F:$F,Kosztorys!$D:$D,$B332,Kosztorys!$I:$I,CONCATENATE("&lt;01.01.",Z$10,""))-SUMIFS(Kosztorys!$F:$F,Kosztorys!$D:$D,$B332,Kosztorys!$I:$I,CONCATENATE("&lt;01.01.",Y$10,"")),COUNTIFS(Kosztorys!$D:$D,$B332,Kosztorys!$I:$I,CONCATENATE("&lt;01.01.",Z$10,""))-COUNTIFS(Kosztorys!$D:$D,$B332,Kosztorys!$I:$I,CONCATENATE("&lt;01.01.",Y$10,""))),0)</f>
        <v/>
      </c>
      <c r="Z332" s="116">
        <f>IF($C332="CAPEX - 1szt JB",IF($M332="szt",SUMIFS(Kosztorys!$F:$F,Kosztorys!$D:$D,$B332,Kosztorys!$I:$I,CONCATENATE("&lt;01.01.",AA$10,""))-SUMIFS(Kosztorys!$F:$F,Kosztorys!$D:$D,$B332,Kosztorys!$I:$I,CONCATENATE("&lt;01.01.",Z$10,"")),COUNTIFS(Kosztorys!$D:$D,$B332,Kosztorys!$I:$I,CONCATENATE("&lt;01.01.",AA$10,""))-COUNTIFS(Kosztorys!$D:$D,$B332,Kosztorys!$I:$I,CONCATENATE("&lt;01.01.",Z$10,""))),0)</f>
        <v/>
      </c>
      <c r="AA332" s="116">
        <f>IF($C332="CAPEX - 1szt JB",IF($M332="szt",SUMIFS(Kosztorys!$F:$F,Kosztorys!$D:$D,$B332,Kosztorys!$I:$I,CONCATENATE("&lt;01.01.",AB$10,""))-SUMIFS(Kosztorys!$F:$F,Kosztorys!$D:$D,$B332,Kosztorys!$I:$I,CONCATENATE("&lt;01.01.",AA$10,"")),COUNTIFS(Kosztorys!$D:$D,$B332,Kosztorys!$I:$I,CONCATENATE("&lt;01.01.",AB$10,""))-COUNTIFS(Kosztorys!$D:$D,$B332,Kosztorys!$I:$I,CONCATENATE("&lt;01.01.",AA$10,""))),0)</f>
        <v/>
      </c>
      <c r="AB332" s="116">
        <f>IF($C332="CAPEX - 1szt JB",IF($M332="szt",SUMIFS(Kosztorys!$F:$F,Kosztorys!$D:$D,$B332,Kosztorys!$I:$I,CONCATENATE("&lt;01.01.",AC$10,""))-SUMIFS(Kosztorys!$F:$F,Kosztorys!$D:$D,$B332,Kosztorys!$I:$I,CONCATENATE("&lt;01.01.",AB$10,"")),COUNTIFS(Kosztorys!$D:$D,$B332,Kosztorys!$I:$I,CONCATENATE("&lt;01.01.",AC$10,""))-COUNTIFS(Kosztorys!$D:$D,$B332,Kosztorys!$I:$I,CONCATENATE("&lt;01.01.",AB$10,""))),0)</f>
        <v/>
      </c>
      <c r="AC332" s="116">
        <f>IF($C332="CAPEX - 1szt JB",IF($M332="szt",SUMIFS(Kosztorys!$F:$F,Kosztorys!$D:$D,$B332,Kosztorys!$I:$I,CONCATENATE("&lt;01.01.",AD$10,""))-SUMIFS(Kosztorys!$F:$F,Kosztorys!$D:$D,$B332,Kosztorys!$I:$I,CONCATENATE("&lt;01.01.",AC$10,"")),COUNTIFS(Kosztorys!$D:$D,$B332,Kosztorys!$I:$I,CONCATENATE("&lt;01.01.",AD$10,""))-COUNTIFS(Kosztorys!$D:$D,$B332,Kosztorys!$I:$I,CONCATENATE("&lt;01.01.",AC$10,""))),0)</f>
        <v/>
      </c>
      <c r="AD332" s="116">
        <f>IF($C332="CAPEX - 1szt JB",IF($M332="szt",SUMIFS(Kosztorys!$F:$F,Kosztorys!$D:$D,$B332,Kosztorys!$I:$I,CONCATENATE("&lt;01.01.",AE$10,""))-SUMIFS(Kosztorys!$F:$F,Kosztorys!$D:$D,$B332,Kosztorys!$I:$I,CONCATENATE("&lt;01.01.",AD$10,"")),COUNTIFS(Kosztorys!$D:$D,$B332,Kosztorys!$I:$I,CONCATENATE("&lt;01.01.",AE$10,""))-COUNTIFS(Kosztorys!$D:$D,$B332,Kosztorys!$I:$I,CONCATENATE("&lt;01.01.",AD$10,""))),0)</f>
        <v/>
      </c>
      <c r="AE332" s="116">
        <f>IF($C332="CAPEX - 1szt JB",IF($M332="szt",SUMIFS(Kosztorys!$F:$F,Kosztorys!$D:$D,$B332,Kosztorys!$I:$I,CONCATENATE("&lt;01.01.",AF$10,""))-SUMIFS(Kosztorys!$F:$F,Kosztorys!$D:$D,$B332,Kosztorys!$I:$I,CONCATENATE("&lt;01.01.",AE$10,"")),COUNTIFS(Kosztorys!$D:$D,$B332,Kosztorys!$I:$I,CONCATENATE("&lt;01.01.",AF$10,""))-COUNTIFS(Kosztorys!$D:$D,$B332,Kosztorys!$I:$I,CONCATENATE("&lt;01.01.",AE$10,""))),0)</f>
        <v/>
      </c>
      <c r="AF332" s="116">
        <f>IF($C332="CAPEX - 1szt JB",IF($M332="szt",SUMIFS(Kosztorys!$F:$F,Kosztorys!$D:$D,$B332,Kosztorys!$I:$I,CONCATENATE("&lt;01.01.",AG$10,""))-SUMIFS(Kosztorys!$F:$F,Kosztorys!$D:$D,$B332,Kosztorys!$I:$I,CONCATENATE("&lt;01.01.",AF$10,"")),COUNTIFS(Kosztorys!$D:$D,$B332,Kosztorys!$I:$I,CONCATENATE("&lt;01.01.",AG$10,""))-COUNTIFS(Kosztorys!$D:$D,$B332,Kosztorys!$I:$I,CONCATENATE("&lt;01.01.",AF$10,""))),0)</f>
        <v/>
      </c>
      <c r="AG332" s="116">
        <f>IF($C332="CAPEX - 1szt JB",IF($M332="szt",SUMIFS(Kosztorys!$F:$F,Kosztorys!$D:$D,$B332,Kosztorys!$I:$I,CONCATENATE("&lt;01.01.",AH$10,""))-SUMIFS(Kosztorys!$F:$F,Kosztorys!$D:$D,$B332,Kosztorys!$I:$I,CONCATENATE("&lt;01.01.",AG$10,"")),COUNTIFS(Kosztorys!$D:$D,$B332,Kosztorys!$I:$I,CONCATENATE("&lt;01.01.",AH$10,""))-COUNTIFS(Kosztorys!$D:$D,$B332,Kosztorys!$I:$I,CONCATENATE("&lt;01.01.",AG$10,""))),0)</f>
        <v/>
      </c>
      <c r="AH332" s="116">
        <f>IF($C332="CAPEX - 1szt JB",IF($M332="szt",SUMIFS(Kosztorys!$F:$F,Kosztorys!$D:$D,$B332,Kosztorys!$I:$I,CONCATENATE("&lt;01.01.",AI$10,""))-SUMIFS(Kosztorys!$F:$F,Kosztorys!$D:$D,$B332,Kosztorys!$I:$I,CONCATENATE("&lt;01.01.",AH$10,"")),COUNTIFS(Kosztorys!$D:$D,$B332,Kosztorys!$I:$I,CONCATENATE("&lt;01.01.",AI$10,""))-COUNTIFS(Kosztorys!$D:$D,$B332,Kosztorys!$I:$I,CONCATENATE("&lt;01.01.",AH$10,""))),0)</f>
        <v/>
      </c>
      <c r="AI332" s="116">
        <f>IF($C332="CAPEX - 1szt JB",IF($M332="szt",SUMIFS(Kosztorys!$F:$F,Kosztorys!$D:$D,$B332,Kosztorys!$I:$I,CONCATENATE("&lt;01.01.",AJ$10,""))-SUMIFS(Kosztorys!$F:$F,Kosztorys!$D:$D,$B332,Kosztorys!$I:$I,CONCATENATE("&lt;01.01.",AI$10,"")),COUNTIFS(Kosztorys!$D:$D,$B332,Kosztorys!$I:$I,CONCATENATE("&lt;01.01.",AJ$10,""))-COUNTIFS(Kosztorys!$D:$D,$B332,Kosztorys!$I:$I,CONCATENATE("&lt;01.01.",AI$10,""))),0)</f>
        <v/>
      </c>
      <c r="AJ332" s="116">
        <f>IF(C332="CAPEX - 1szt JB",IF(SUM(T332:AI332)=IF(ISERROR(VLOOKUP(B332,JB_tabela,MATCH(AJ$9,JB_menu,0)-1,FALSE())),,VLOOKUP(B332,JB_tabela,MATCH(AJ$9,JB_menu,0)-1,FALSE())),"OK","nie zgadza się liczba użytych JB"),"OK-ND")</f>
        <v/>
      </c>
      <c r="AM332" s="41">
        <f>IFERROR("_" &amp; VLOOKUP($B332,#REF!,1,FALSE()),#REF!)</f>
        <v/>
      </c>
      <c r="AN332" s="41">
        <f>IF($C332="CAPEX - Długość 1m",SUMIFS(Kosztorys!$F:$F,Kosztorys!$D:$D,$B332,Kosztorys!$I:$I,CONCATENATE("&lt;31.12.",AN$10,""))-SUMIFS(Kosztorys!$F:$F,Kosztorys!$D:$D,$B332,Kosztorys!$I:$I,CONCATENATE("&lt;31.12.",AM$10,"")),"x")</f>
        <v/>
      </c>
      <c r="AO332" s="41">
        <f>IF($C332="CAPEX - Długość 1m",SUMIFS(Kosztorys!$F:$F,Kosztorys!$D:$D,$B332,Kosztorys!$I:$I,CONCATENATE("&lt;31.12.",AO$10,""))-SUMIFS(Kosztorys!$F:$F,Kosztorys!$D:$D,$B332,Kosztorys!$I:$I,CONCATENATE("&lt;31.12.",AN$10,"")),"x")</f>
        <v/>
      </c>
      <c r="AP332" s="41">
        <f>IF($C332="CAPEX - Długość 1m",SUMIFS(Kosztorys!$F:$F,Kosztorys!$D:$D,$B332,Kosztorys!$I:$I,CONCATENATE("&lt;31.12.",AP$10,""))-SUMIFS(Kosztorys!$F:$F,Kosztorys!$D:$D,$B332,Kosztorys!$I:$I,CONCATENATE("&lt;31.12.",AO$10,"")),"x")</f>
        <v/>
      </c>
      <c r="AQ332" s="41">
        <f>IF($C332="CAPEX - Długość 1m",SUMIFS(Kosztorys!$F:$F,Kosztorys!$D:$D,$B332,Kosztorys!$I:$I,CONCATENATE("&lt;31.12.",AQ$10,""))-SUMIFS(Kosztorys!$F:$F,Kosztorys!$D:$D,$B332,Kosztorys!$I:$I,CONCATENATE("&lt;31.12.",AP$10,"")),"x")</f>
        <v/>
      </c>
      <c r="AR332" s="41">
        <f>IF($C332="CAPEX - Długość 1m",SUMIFS(Kosztorys!$F:$F,Kosztorys!$D:$D,$B332,Kosztorys!$I:$I,CONCATENATE("&lt;31.12.",AR$10,""))-SUMIFS(Kosztorys!$F:$F,Kosztorys!$D:$D,$B332,Kosztorys!$I:$I,CONCATENATE("&lt;31.12.",AQ$10,"")),"x")</f>
        <v/>
      </c>
      <c r="AS332" s="41">
        <f>IF($C332="CAPEX - Długość 1m",SUMIFS(Kosztorys!$F:$F,Kosztorys!$D:$D,$B332,Kosztorys!$I:$I,CONCATENATE("&lt;31.12.",AS$10,""))-SUMIFS(Kosztorys!$F:$F,Kosztorys!$D:$D,$B332,Kosztorys!$I:$I,CONCATENATE("&lt;31.12.",AR$10,"")),"x")</f>
        <v/>
      </c>
      <c r="AT332" s="41">
        <f>IF($C332="CAPEX - Długość 1m",SUMIFS(Kosztorys!$F:$F,Kosztorys!$D:$D,$B332,Kosztorys!$I:$I,CONCATENATE("&lt;31.12.",AT$10,""))-SUMIFS(Kosztorys!$F:$F,Kosztorys!$D:$D,$B332,Kosztorys!$I:$I,CONCATENATE("&lt;31.12.",AS$10,"")),"x")</f>
        <v/>
      </c>
      <c r="AU332" s="41">
        <f>IF($C332="CAPEX - Długość 1m",SUMIFS(Kosztorys!$F:$F,Kosztorys!$D:$D,$B332,Kosztorys!$I:$I,CONCATENATE("&lt;31.12.",AU$10,""))-SUMIFS(Kosztorys!$F:$F,Kosztorys!$D:$D,$B332,Kosztorys!$I:$I,CONCATENATE("&lt;31.12.",AT$10,"")),"x")</f>
        <v/>
      </c>
      <c r="AV332" s="41">
        <f>IF($C332="CAPEX - Długość 1m",SUMIFS(Kosztorys!$F:$F,Kosztorys!$D:$D,$B332,Kosztorys!$I:$I,CONCATENATE("&lt;31.12.",AV$10,""))-SUMIFS(Kosztorys!$F:$F,Kosztorys!$D:$D,$B332,Kosztorys!$I:$I,CONCATENATE("&lt;31.12.",AU$10,"")),"x")</f>
        <v/>
      </c>
      <c r="AW332" s="41">
        <f>IF($C332="CAPEX - Długość 1m",SUMIFS(Kosztorys!$F:$F,Kosztorys!$D:$D,$B332,Kosztorys!$I:$I,CONCATENATE("&lt;31.12.",AW$10,""))-SUMIFS(Kosztorys!$F:$F,Kosztorys!$D:$D,$B332,Kosztorys!$I:$I,CONCATENATE("&lt;31.12.",AV$10,"")),"x")</f>
        <v/>
      </c>
      <c r="AX332" s="41">
        <f>IF($C332="CAPEX - Długość 1m",SUMIFS(Kosztorys!$F:$F,Kosztorys!$D:$D,$B332,Kosztorys!$I:$I,CONCATENATE("&lt;31.12.",AX$10,""))-SUMIFS(Kosztorys!$F:$F,Kosztorys!$D:$D,$B332,Kosztorys!$I:$I,CONCATENATE("&lt;31.12.",AW$10,"")),"x")</f>
        <v/>
      </c>
      <c r="AY332" s="41">
        <f>IF($C332="CAPEX - Długość 1m",SUMIFS(Kosztorys!$F:$F,Kosztorys!$D:$D,$B332,Kosztorys!$I:$I,CONCATENATE("&lt;31.12.",AY$10,""))-SUMIFS(Kosztorys!$F:$F,Kosztorys!$D:$D,$B332,Kosztorys!$I:$I,CONCATENATE("&lt;31.12.",AX$10,"")),"x")</f>
        <v/>
      </c>
      <c r="AZ332" s="41">
        <f>IF($C332="CAPEX - Długość 1m",SUMIFS(Kosztorys!$F:$F,Kosztorys!$D:$D,$B332,Kosztorys!$I:$I,CONCATENATE("&lt;31.12.",AZ$10,""))-SUMIFS(Kosztorys!$F:$F,Kosztorys!$D:$D,$B332,Kosztorys!$I:$I,CONCATENATE("&lt;31.12.",AY$10,"")),"x")</f>
        <v/>
      </c>
      <c r="BA332" s="41">
        <f>IF($C332="CAPEX - Długość 1m",SUMIFS(Kosztorys!$F:$F,Kosztorys!$D:$D,$B332,Kosztorys!$I:$I,CONCATENATE("&lt;31.12.",BA$10,""))-SUMIFS(Kosztorys!$F:$F,Kosztorys!$D:$D,$B332,Kosztorys!$I:$I,CONCATENATE("&lt;31.12.",AZ$10,"")),"x")</f>
        <v/>
      </c>
      <c r="BB332" s="41">
        <f>IF($C332="CAPEX - Długość 1m",SUMIFS(Kosztorys!$F:$F,Kosztorys!$D:$D,$B332,Kosztorys!$I:$I,CONCATENATE("&lt;31.12.",BB$10,""))-SUMIFS(Kosztorys!$F:$F,Kosztorys!$D:$D,$B332,Kosztorys!$I:$I,CONCATENATE("&lt;31.12.",BA$10,"")),"x")</f>
        <v/>
      </c>
      <c r="BC332" s="41">
        <f>IF($C332="CAPEX - Długość 1m",SUMIFS(Kosztorys!$F:$F,Kosztorys!$D:$D,$B332,Kosztorys!$I:$I,CONCATENATE("&lt;31.12.",BC$10,""))-SUMIFS(Kosztorys!$F:$F,Kosztorys!$D:$D,$B332,Kosztorys!$I:$I,CONCATENATE("&lt;31.12.",BB$10,"")),"x")</f>
        <v/>
      </c>
      <c r="BD332" s="41">
        <f>IF(C332="CAPEX - Długość 1m",IF(SUM(AN332:BC332)=IF(ISERROR(VLOOKUP(B332,JB_tabela,MATCH(BD$9,JB_menu,0)-1,FALSE())),,VLOOKUP(B332,JB_tabela,MATCH(BD$9,JB_menu,0)-1,FALSE())),"OK","nie zgadza się liczba użytych JB"),"OK-ND")</f>
        <v/>
      </c>
      <c r="BH332" s="41">
        <f>IF($C332="OPEX - Koszt 1szt/rok",IF($M332="szt",SUMIFS(Kosztorys!$F:$F,Kosztorys!$D:$D,$B332,Kosztorys!$I:$I,CONCATENATE("&lt;01.01.",BH$10,""))+(SUMIFS(Kosztorys!$F:$F,Kosztorys!$D:$D,$B332,Kosztorys!$I:$I,CONCATENATE("&lt;=31.03.",BH$10,""))-SUMIFS(Kosztorys!$F:$F,Kosztorys!$D:$D,$B332,Kosztorys!$I:$I,CONCATENATE("&lt;=31.12.",BG$10,"")))*0.75+(SUMIFS(Kosztorys!$F:$F,Kosztorys!$D:$D,$B332,Kosztorys!$I:$I,CONCATENATE("&lt;=30.06.",BH$10,""))-SUMIFS(Kosztorys!$F:$F,Kosztorys!$D:$D,$B332,Kosztorys!$I:$I,CONCATENATE("&lt;=31.03.",BH$10,"")))*0.5+(SUMIFS(Kosztorys!$F:$F,Kosztorys!$D:$D,$B332,Kosztorys!$I:$I,CONCATENATE("&lt;=30.09.",BH$10,""))-SUMIFS(Kosztorys!$F:$F,Kosztorys!$D:$D,$B332,Kosztorys!$I:$I,CONCATENATE("&lt;=30.06.",BH$10,"")))*0.25,"nic"),0)</f>
        <v/>
      </c>
      <c r="BI332" s="41">
        <f>IF($C332="OPEX - Koszt 1szt/rok",IF($M332="szt",SUMIFS(Kosztorys!$F:$F,Kosztorys!$D:$D,$B332,Kosztorys!$I:$I,CONCATENATE("&lt;01.01.",BI$10,""))+(SUMIFS(Kosztorys!$F:$F,Kosztorys!$D:$D,$B332,Kosztorys!$I:$I,CONCATENATE("&lt;=31.03.",BI$10,""))-SUMIFS(Kosztorys!$F:$F,Kosztorys!$D:$D,$B332,Kosztorys!$I:$I,CONCATENATE("&lt;=31.12.",BH$10,"")))*0.75+(SUMIFS(Kosztorys!$F:$F,Kosztorys!$D:$D,$B332,Kosztorys!$I:$I,CONCATENATE("&lt;=30.06.",BI$10,""))-SUMIFS(Kosztorys!$F:$F,Kosztorys!$D:$D,$B332,Kosztorys!$I:$I,CONCATENATE("&lt;=31.03.",BI$10,"")))*0.5+(SUMIFS(Kosztorys!$F:$F,Kosztorys!$D:$D,$B332,Kosztorys!$I:$I,CONCATENATE("&lt;=30.09.",BI$10,""))-SUMIFS(Kosztorys!$F:$F,Kosztorys!$D:$D,$B332,Kosztorys!$I:$I,CONCATENATE("&lt;=30.06.",BI$10,"")))*0.25,"nic"),0)</f>
        <v/>
      </c>
      <c r="BJ332" s="41">
        <f>IF($C332="OPEX - Koszt 1szt/rok",IF($M332="szt",SUMIFS(Kosztorys!$F:$F,Kosztorys!$D:$D,$B332,Kosztorys!$I:$I,CONCATENATE("&lt;01.01.",BJ$10,""))+(SUMIFS(Kosztorys!$F:$F,Kosztorys!$D:$D,$B332,Kosztorys!$I:$I,CONCATENATE("&lt;=31.03.",BJ$10,""))-SUMIFS(Kosztorys!$F:$F,Kosztorys!$D:$D,$B332,Kosztorys!$I:$I,CONCATENATE("&lt;=31.12.",BI$10,"")))*0.75+(SUMIFS(Kosztorys!$F:$F,Kosztorys!$D:$D,$B332,Kosztorys!$I:$I,CONCATENATE("&lt;=30.06.",BJ$10,""))-SUMIFS(Kosztorys!$F:$F,Kosztorys!$D:$D,$B332,Kosztorys!$I:$I,CONCATENATE("&lt;=31.03.",BJ$10,"")))*0.5+(SUMIFS(Kosztorys!$F:$F,Kosztorys!$D:$D,$B332,Kosztorys!$I:$I,CONCATENATE("&lt;=30.09.",BJ$10,""))-SUMIFS(Kosztorys!$F:$F,Kosztorys!$D:$D,$B332,Kosztorys!$I:$I,CONCATENATE("&lt;=30.06.",BJ$10,"")))*0.25,"nic"),0)</f>
        <v/>
      </c>
      <c r="BK332" s="41">
        <f>IF($C332="OPEX - Koszt 1szt/rok",IF($M332="szt",SUMIFS(Kosztorys!$F:$F,Kosztorys!$D:$D,$B332,Kosztorys!$I:$I,CONCATENATE("&lt;01.01.",BK$10,""))+(SUMIFS(Kosztorys!$F:$F,Kosztorys!$D:$D,$B332,Kosztorys!$I:$I,CONCATENATE("&lt;=31.03.",BK$10,""))-SUMIFS(Kosztorys!$F:$F,Kosztorys!$D:$D,$B332,Kosztorys!$I:$I,CONCATENATE("&lt;=31.12.",BJ$10,"")))*0.75+(SUMIFS(Kosztorys!$F:$F,Kosztorys!$D:$D,$B332,Kosztorys!$I:$I,CONCATENATE("&lt;=30.06.",BK$10,""))-SUMIFS(Kosztorys!$F:$F,Kosztorys!$D:$D,$B332,Kosztorys!$I:$I,CONCATENATE("&lt;=31.03.",BK$10,"")))*0.5+(SUMIFS(Kosztorys!$F:$F,Kosztorys!$D:$D,$B332,Kosztorys!$I:$I,CONCATENATE("&lt;=30.09.",BK$10,""))-SUMIFS(Kosztorys!$F:$F,Kosztorys!$D:$D,$B332,Kosztorys!$I:$I,CONCATENATE("&lt;=30.06.",BK$10,"")))*0.25,"nic"),0)</f>
        <v/>
      </c>
      <c r="BL332" s="41">
        <f>IF($C332="OPEX - Koszt 1szt/rok",IF($M332="szt",SUMIFS(Kosztorys!$F:$F,Kosztorys!$D:$D,$B332,Kosztorys!$I:$I,CONCATENATE("&lt;01.01.",BL$10,""))+(SUMIFS(Kosztorys!$F:$F,Kosztorys!$D:$D,$B332,Kosztorys!$I:$I,CONCATENATE("&lt;=31.03.",BL$10,""))-SUMIFS(Kosztorys!$F:$F,Kosztorys!$D:$D,$B332,Kosztorys!$I:$I,CONCATENATE("&lt;=31.12.",BK$10,"")))*0.75+(SUMIFS(Kosztorys!$F:$F,Kosztorys!$D:$D,$B332,Kosztorys!$I:$I,CONCATENATE("&lt;=30.06.",BL$10,""))-SUMIFS(Kosztorys!$F:$F,Kosztorys!$D:$D,$B332,Kosztorys!$I:$I,CONCATENATE("&lt;=31.03.",BL$10,"")))*0.5+(SUMIFS(Kosztorys!$F:$F,Kosztorys!$D:$D,$B332,Kosztorys!$I:$I,CONCATENATE("&lt;=30.09.",BL$10,""))-SUMIFS(Kosztorys!$F:$F,Kosztorys!$D:$D,$B332,Kosztorys!$I:$I,CONCATENATE("&lt;=30.06.",BL$10,"")))*0.25,"nic"),0)</f>
        <v/>
      </c>
      <c r="BM332" s="41">
        <f>IF($C332="OPEX - Koszt 1szt/rok",IF($M332="szt",SUMIFS(Kosztorys!$F:$F,Kosztorys!$D:$D,$B332,Kosztorys!$I:$I,CONCATENATE("&lt;01.01.",BM$10,""))+(SUMIFS(Kosztorys!$F:$F,Kosztorys!$D:$D,$B332,Kosztorys!$I:$I,CONCATENATE("&lt;=31.03.",BM$10,""))-SUMIFS(Kosztorys!$F:$F,Kosztorys!$D:$D,$B332,Kosztorys!$I:$I,CONCATENATE("&lt;=31.12.",BL$10,"")))*0.75+(SUMIFS(Kosztorys!$F:$F,Kosztorys!$D:$D,$B332,Kosztorys!$I:$I,CONCATENATE("&lt;=30.06.",BM$10,""))-SUMIFS(Kosztorys!$F:$F,Kosztorys!$D:$D,$B332,Kosztorys!$I:$I,CONCATENATE("&lt;=31.03.",BM$10,"")))*0.5+(SUMIFS(Kosztorys!$F:$F,Kosztorys!$D:$D,$B332,Kosztorys!$I:$I,CONCATENATE("&lt;=30.09.",BM$10,""))-SUMIFS(Kosztorys!$F:$F,Kosztorys!$D:$D,$B332,Kosztorys!$I:$I,CONCATENATE("&lt;=30.06.",BM$10,"")))*0.25,"nic"),0)</f>
        <v/>
      </c>
      <c r="BN332" s="41">
        <f>IF($C332="OPEX - Koszt 1szt/rok",IF($M332="szt",SUMIFS(Kosztorys!$F:$F,Kosztorys!$D:$D,$B332,Kosztorys!$I:$I,CONCATENATE("&lt;01.01.",BN$10,""))+(SUMIFS(Kosztorys!$F:$F,Kosztorys!$D:$D,$B332,Kosztorys!$I:$I,CONCATENATE("&lt;=31.03.",BN$10,""))-SUMIFS(Kosztorys!$F:$F,Kosztorys!$D:$D,$B332,Kosztorys!$I:$I,CONCATENATE("&lt;=31.12.",BM$10,"")))*0.75+(SUMIFS(Kosztorys!$F:$F,Kosztorys!$D:$D,$B332,Kosztorys!$I:$I,CONCATENATE("&lt;=30.06.",BN$10,""))-SUMIFS(Kosztorys!$F:$F,Kosztorys!$D:$D,$B332,Kosztorys!$I:$I,CONCATENATE("&lt;=31.03.",BN$10,"")))*0.5+(SUMIFS(Kosztorys!$F:$F,Kosztorys!$D:$D,$B332,Kosztorys!$I:$I,CONCATENATE("&lt;=30.09.",BN$10,""))-SUMIFS(Kosztorys!$F:$F,Kosztorys!$D:$D,$B332,Kosztorys!$I:$I,CONCATENATE("&lt;=30.06.",BN$10,"")))*0.25,"nic"),0)</f>
        <v/>
      </c>
      <c r="BO332" s="41">
        <f>IF($C332="OPEX - Koszt 1szt/rok",IF($M332="szt",SUMIFS(Kosztorys!$F:$F,Kosztorys!$D:$D,$B332,Kosztorys!$I:$I,CONCATENATE("&lt;01.01.",BO$10,""))+(SUMIFS(Kosztorys!$F:$F,Kosztorys!$D:$D,$B332,Kosztorys!$I:$I,CONCATENATE("&lt;=31.03.",BO$10,""))-SUMIFS(Kosztorys!$F:$F,Kosztorys!$D:$D,$B332,Kosztorys!$I:$I,CONCATENATE("&lt;=31.12.",BN$10,"")))*0.75+(SUMIFS(Kosztorys!$F:$F,Kosztorys!$D:$D,$B332,Kosztorys!$I:$I,CONCATENATE("&lt;=30.06.",BO$10,""))-SUMIFS(Kosztorys!$F:$F,Kosztorys!$D:$D,$B332,Kosztorys!$I:$I,CONCATENATE("&lt;=31.03.",BO$10,"")))*0.5+(SUMIFS(Kosztorys!$F:$F,Kosztorys!$D:$D,$B332,Kosztorys!$I:$I,CONCATENATE("&lt;=30.09.",BO$10,""))-SUMIFS(Kosztorys!$F:$F,Kosztorys!$D:$D,$B332,Kosztorys!$I:$I,CONCATENATE("&lt;=30.06.",BO$10,"")))*0.25,"nic"),0)</f>
        <v/>
      </c>
      <c r="BP332" s="41">
        <f>IF($C332="OPEX - Koszt 1szt/rok",IF($M332="szt",SUMIFS(Kosztorys!$F:$F,Kosztorys!$D:$D,$B332,Kosztorys!$I:$I,CONCATENATE("&lt;01.01.",BP$10,""))+(SUMIFS(Kosztorys!$F:$F,Kosztorys!$D:$D,$B332,Kosztorys!$I:$I,CONCATENATE("&lt;=31.03.",BP$10,""))-SUMIFS(Kosztorys!$F:$F,Kosztorys!$D:$D,$B332,Kosztorys!$I:$I,CONCATENATE("&lt;=31.12.",BO$10,"")))*0.75+(SUMIFS(Kosztorys!$F:$F,Kosztorys!$D:$D,$B332,Kosztorys!$I:$I,CONCATENATE("&lt;=30.06.",BP$10,""))-SUMIFS(Kosztorys!$F:$F,Kosztorys!$D:$D,$B332,Kosztorys!$I:$I,CONCATENATE("&lt;=31.03.",BP$10,"")))*0.5+(SUMIFS(Kosztorys!$F:$F,Kosztorys!$D:$D,$B332,Kosztorys!$I:$I,CONCATENATE("&lt;=30.09.",BP$10,""))-SUMIFS(Kosztorys!$F:$F,Kosztorys!$D:$D,$B332,Kosztorys!$I:$I,CONCATENATE("&lt;=30.06.",BP$10,"")))*0.25,"nic"),0)</f>
        <v/>
      </c>
      <c r="BQ332" s="41">
        <f>IF($C332="OPEX - Koszt 1szt/rok",IF($M332="szt",SUMIFS(Kosztorys!$F:$F,Kosztorys!$D:$D,$B332,Kosztorys!$I:$I,CONCATENATE("&lt;01.01.",BQ$10,""))+(SUMIFS(Kosztorys!$F:$F,Kosztorys!$D:$D,$B332,Kosztorys!$I:$I,CONCATENATE("&lt;=31.03.",BQ$10,""))-SUMIFS(Kosztorys!$F:$F,Kosztorys!$D:$D,$B332,Kosztorys!$I:$I,CONCATENATE("&lt;=31.12.",BP$10,"")))*0.75+(SUMIFS(Kosztorys!$F:$F,Kosztorys!$D:$D,$B332,Kosztorys!$I:$I,CONCATENATE("&lt;=30.06.",BQ$10,""))-SUMIFS(Kosztorys!$F:$F,Kosztorys!$D:$D,$B332,Kosztorys!$I:$I,CONCATENATE("&lt;=31.03.",BQ$10,"")))*0.5+(SUMIFS(Kosztorys!$F:$F,Kosztorys!$D:$D,$B332,Kosztorys!$I:$I,CONCATENATE("&lt;=30.09.",BQ$10,""))-SUMIFS(Kosztorys!$F:$F,Kosztorys!$D:$D,$B332,Kosztorys!$I:$I,CONCATENATE("&lt;=30.06.",BQ$10,"")))*0.25,"nic"),0)</f>
        <v/>
      </c>
      <c r="BR332" s="41">
        <f>IF($C332="OPEX - Koszt 1szt/rok",IF($M332="szt",SUMIFS(Kosztorys!$F:$F,Kosztorys!$D:$D,$B332,Kosztorys!$I:$I,CONCATENATE("&lt;01.01.",BR$10,""))+(SUMIFS(Kosztorys!$F:$F,Kosztorys!$D:$D,$B332,Kosztorys!$I:$I,CONCATENATE("&lt;=31.03.",BR$10,""))-SUMIFS(Kosztorys!$F:$F,Kosztorys!$D:$D,$B332,Kosztorys!$I:$I,CONCATENATE("&lt;=31.12.",BQ$10,"")))*0.75+(SUMIFS(Kosztorys!$F:$F,Kosztorys!$D:$D,$B332,Kosztorys!$I:$I,CONCATENATE("&lt;=30.06.",BR$10,""))-SUMIFS(Kosztorys!$F:$F,Kosztorys!$D:$D,$B332,Kosztorys!$I:$I,CONCATENATE("&lt;=31.03.",BR$10,"")))*0.5+(SUMIFS(Kosztorys!$F:$F,Kosztorys!$D:$D,$B332,Kosztorys!$I:$I,CONCATENATE("&lt;=30.09.",BR$10,""))-SUMIFS(Kosztorys!$F:$F,Kosztorys!$D:$D,$B332,Kosztorys!$I:$I,CONCATENATE("&lt;=30.06.",BR$10,"")))*0.25,"nic"),0)</f>
        <v/>
      </c>
      <c r="BS332" s="41">
        <f>IF($C332="OPEX - Koszt 1szt/rok",IF($M332="szt",SUMIFS(Kosztorys!$F:$F,Kosztorys!$D:$D,$B332,Kosztorys!$I:$I,CONCATENATE("&lt;01.01.",BS$10,""))+(SUMIFS(Kosztorys!$F:$F,Kosztorys!$D:$D,$B332,Kosztorys!$I:$I,CONCATENATE("&lt;=31.03.",BS$10,""))-SUMIFS(Kosztorys!$F:$F,Kosztorys!$D:$D,$B332,Kosztorys!$I:$I,CONCATENATE("&lt;=31.12.",BR$10,"")))*0.75+(SUMIFS(Kosztorys!$F:$F,Kosztorys!$D:$D,$B332,Kosztorys!$I:$I,CONCATENATE("&lt;=30.06.",BS$10,""))-SUMIFS(Kosztorys!$F:$F,Kosztorys!$D:$D,$B332,Kosztorys!$I:$I,CONCATENATE("&lt;=31.03.",BS$10,"")))*0.5+(SUMIFS(Kosztorys!$F:$F,Kosztorys!$D:$D,$B332,Kosztorys!$I:$I,CONCATENATE("&lt;=30.09.",BS$10,""))-SUMIFS(Kosztorys!$F:$F,Kosztorys!$D:$D,$B332,Kosztorys!$I:$I,CONCATENATE("&lt;=30.06.",BS$10,"")))*0.25,"nic"),0)</f>
        <v/>
      </c>
      <c r="BT332" s="41">
        <f>IF($C332="OPEX - Koszt 1szt/rok",IF($M332="szt",SUMIFS(Kosztorys!$F:$F,Kosztorys!$D:$D,$B332,Kosztorys!$I:$I,CONCATENATE("&lt;01.01.",BT$10,""))+(SUMIFS(Kosztorys!$F:$F,Kosztorys!$D:$D,$B332,Kosztorys!$I:$I,CONCATENATE("&lt;=31.03.",BT$10,""))-SUMIFS(Kosztorys!$F:$F,Kosztorys!$D:$D,$B332,Kosztorys!$I:$I,CONCATENATE("&lt;=31.12.",BS$10,"")))*0.75+(SUMIFS(Kosztorys!$F:$F,Kosztorys!$D:$D,$B332,Kosztorys!$I:$I,CONCATENATE("&lt;=30.06.",BT$10,""))-SUMIFS(Kosztorys!$F:$F,Kosztorys!$D:$D,$B332,Kosztorys!$I:$I,CONCATENATE("&lt;=31.03.",BT$10,"")))*0.5+(SUMIFS(Kosztorys!$F:$F,Kosztorys!$D:$D,$B332,Kosztorys!$I:$I,CONCATENATE("&lt;=30.09.",BT$10,""))-SUMIFS(Kosztorys!$F:$F,Kosztorys!$D:$D,$B332,Kosztorys!$I:$I,CONCATENATE("&lt;=30.06.",BT$10,"")))*0.25,"nic"),0)</f>
        <v/>
      </c>
      <c r="BU332" s="41">
        <f>IF($C332="OPEX - Koszt 1szt/rok",IF($M332="szt",SUMIFS(Kosztorys!$F:$F,Kosztorys!$D:$D,$B332,Kosztorys!$I:$I,CONCATENATE("&lt;01.01.",BU$10,""))+(SUMIFS(Kosztorys!$F:$F,Kosztorys!$D:$D,$B332,Kosztorys!$I:$I,CONCATENATE("&lt;=31.03.",BU$10,""))-SUMIFS(Kosztorys!$F:$F,Kosztorys!$D:$D,$B332,Kosztorys!$I:$I,CONCATENATE("&lt;=31.12.",BT$10,"")))*0.75+(SUMIFS(Kosztorys!$F:$F,Kosztorys!$D:$D,$B332,Kosztorys!$I:$I,CONCATENATE("&lt;=30.06.",BU$10,""))-SUMIFS(Kosztorys!$F:$F,Kosztorys!$D:$D,$B332,Kosztorys!$I:$I,CONCATENATE("&lt;=31.03.",BU$10,"")))*0.5+(SUMIFS(Kosztorys!$F:$F,Kosztorys!$D:$D,$B332,Kosztorys!$I:$I,CONCATENATE("&lt;=30.09.",BU$10,""))-SUMIFS(Kosztorys!$F:$F,Kosztorys!$D:$D,$B332,Kosztorys!$I:$I,CONCATENATE("&lt;=30.06.",BU$10,"")))*0.25,"nic"),0)</f>
        <v/>
      </c>
      <c r="BV332" s="41">
        <f>IF($C332="OPEX - Koszt 1szt/rok",IF($M332="szt",SUMIFS(Kosztorys!$F:$F,Kosztorys!$D:$D,$B332,Kosztorys!$I:$I,CONCATENATE("&lt;01.01.",BV$10,""))+(SUMIFS(Kosztorys!$F:$F,Kosztorys!$D:$D,$B332,Kosztorys!$I:$I,CONCATENATE("&lt;=31.03.",BV$10,""))-SUMIFS(Kosztorys!$F:$F,Kosztorys!$D:$D,$B332,Kosztorys!$I:$I,CONCATENATE("&lt;=31.12.",BU$10,"")))*0.75+(SUMIFS(Kosztorys!$F:$F,Kosztorys!$D:$D,$B332,Kosztorys!$I:$I,CONCATENATE("&lt;=30.06.",BV$10,""))-SUMIFS(Kosztorys!$F:$F,Kosztorys!$D:$D,$B332,Kosztorys!$I:$I,CONCATENATE("&lt;=31.03.",BV$10,"")))*0.5+(SUMIFS(Kosztorys!$F:$F,Kosztorys!$D:$D,$B332,Kosztorys!$I:$I,CONCATENATE("&lt;=30.09.",BV$10,""))-SUMIFS(Kosztorys!$F:$F,Kosztorys!$D:$D,$B332,Kosztorys!$I:$I,CONCATENATE("&lt;=30.06.",BV$10,"")))*0.25,"nic"),0)</f>
        <v/>
      </c>
      <c r="BW332" s="41">
        <f>IF($C332="OPEX - Koszt 1szt/rok",IF($M332="szt",SUMIFS(Kosztorys!$F:$F,Kosztorys!$D:$D,$B332,Kosztorys!$I:$I,CONCATENATE("&lt;01.01.",BW$10,""))+(SUMIFS(Kosztorys!$F:$F,Kosztorys!$D:$D,$B332,Kosztorys!$I:$I,CONCATENATE("&lt;=31.03.",BW$10,""))-SUMIFS(Kosztorys!$F:$F,Kosztorys!$D:$D,$B332,Kosztorys!$I:$I,CONCATENATE("&lt;=31.12.",BV$10,"")))*0.75+(SUMIFS(Kosztorys!$F:$F,Kosztorys!$D:$D,$B332,Kosztorys!$I:$I,CONCATENATE("&lt;=30.06.",BW$10,""))-SUMIFS(Kosztorys!$F:$F,Kosztorys!$D:$D,$B332,Kosztorys!$I:$I,CONCATENATE("&lt;=31.03.",BW$10,"")))*0.5+(SUMIFS(Kosztorys!$F:$F,Kosztorys!$D:$D,$B332,Kosztorys!$I:$I,CONCATENATE("&lt;=30.09.",BW$10,""))-SUMIFS(Kosztorys!$F:$F,Kosztorys!$D:$D,$B332,Kosztorys!$I:$I,CONCATENATE("&lt;=30.06.",BW$10,"")))*0.25,"nic"),0)</f>
        <v/>
      </c>
      <c r="BX332" s="41">
        <f>IF(C332="OPEX - Koszt 1szt/rok",IF(MAX(BH332:BW332)=IF(ISERROR(VLOOKUP(B332,JB_tabela,MATCH(BX$9,JB_menu,0)-1,FALSE())),,VLOOKUP(B332,JB_tabela,MATCH(BX$9,JB_menu,0)-1,FALSE())),"OK","nie zgadza się liczba użytych JB"),"OK-ND")</f>
        <v/>
      </c>
      <c r="CB332" s="41">
        <f>IF($C332="OPEX - Długość 1m koszt/rok",IF($M332="m",SUMIFS(Kosztorys!$F:$F,Kosztorys!$D:$D,$B332,Kosztorys!$I:$I,CONCATENATE("&lt;01.01.",CB$10,""))+(SUMIFS(Kosztorys!$F:$F,Kosztorys!$D:$D,$B332,Kosztorys!$I:$I,CONCATENATE("&lt;=31.03.",CB$10,""))-SUMIFS(Kosztorys!$F:$F,Kosztorys!$D:$D,$B332,Kosztorys!$I:$I,CONCATENATE("&lt;=31.12.",CA$10,"")))*0.75+(SUMIFS(Kosztorys!$F:$F,Kosztorys!$D:$D,$B332,Kosztorys!$I:$I,CONCATENATE("&lt;=30.06.",CB$10,""))-SUMIFS(Kosztorys!$F:$F,Kosztorys!$D:$D,$B332,Kosztorys!$I:$I,CONCATENATE("&lt;=31.03.",CB$10,"")))*0.5+(SUMIFS(Kosztorys!$F:$F,Kosztorys!$D:$D,$B332,Kosztorys!$I:$I,CONCATENATE("&lt;=30.09.",CB$10,""))-SUMIFS(Kosztorys!$F:$F,Kosztorys!$D:$D,$B332,Kosztorys!$I:$I,CONCATENATE("&lt;=30.06.",CB$10,"")))*0.25,"nic"),0)</f>
        <v/>
      </c>
      <c r="CC332" s="41">
        <f>IF($C332="OPEX - Długość 1m koszt/rok",IF($M332="m",SUMIFS(Kosztorys!$F:$F,Kosztorys!$D:$D,$B332,Kosztorys!$I:$I,CONCATENATE("&lt;01.01.",CC$10,""))+(SUMIFS(Kosztorys!$F:$F,Kosztorys!$D:$D,$B332,Kosztorys!$I:$I,CONCATENATE("&lt;=31.03.",CC$10,""))-SUMIFS(Kosztorys!$F:$F,Kosztorys!$D:$D,$B332,Kosztorys!$I:$I,CONCATENATE("&lt;=31.12.",CB$10,"")))*0.75+(SUMIFS(Kosztorys!$F:$F,Kosztorys!$D:$D,$B332,Kosztorys!$I:$I,CONCATENATE("&lt;=30.06.",CC$10,""))-SUMIFS(Kosztorys!$F:$F,Kosztorys!$D:$D,$B332,Kosztorys!$I:$I,CONCATENATE("&lt;=31.03.",CC$10,"")))*0.5+(SUMIFS(Kosztorys!$F:$F,Kosztorys!$D:$D,$B332,Kosztorys!$I:$I,CONCATENATE("&lt;=30.09.",CC$10,""))-SUMIFS(Kosztorys!$F:$F,Kosztorys!$D:$D,$B332,Kosztorys!$I:$I,CONCATENATE("&lt;=30.06.",CC$10,"")))*0.25,"nic"),0)</f>
        <v/>
      </c>
      <c r="CD332" s="41">
        <f>IF($C332="OPEX - Długość 1m koszt/rok",IF($M332="m",SUMIFS(Kosztorys!$F:$F,Kosztorys!$D:$D,$B332,Kosztorys!$I:$I,CONCATENATE("&lt;01.01.",CD$10,""))+(SUMIFS(Kosztorys!$F:$F,Kosztorys!$D:$D,$B332,Kosztorys!$I:$I,CONCATENATE("&lt;=31.03.",CD$10,""))-SUMIFS(Kosztorys!$F:$F,Kosztorys!$D:$D,$B332,Kosztorys!$I:$I,CONCATENATE("&lt;=31.12.",CC$10,"")))*0.75+(SUMIFS(Kosztorys!$F:$F,Kosztorys!$D:$D,$B332,Kosztorys!$I:$I,CONCATENATE("&lt;=30.06.",CD$10,""))-SUMIFS(Kosztorys!$F:$F,Kosztorys!$D:$D,$B332,Kosztorys!$I:$I,CONCATENATE("&lt;=31.03.",CD$10,"")))*0.5+(SUMIFS(Kosztorys!$F:$F,Kosztorys!$D:$D,$B332,Kosztorys!$I:$I,CONCATENATE("&lt;=30.09.",CD$10,""))-SUMIFS(Kosztorys!$F:$F,Kosztorys!$D:$D,$B332,Kosztorys!$I:$I,CONCATENATE("&lt;=30.06.",CD$10,"")))*0.25,"nic"),0)</f>
        <v/>
      </c>
      <c r="CE332" s="41">
        <f>IF($C332="OPEX - Długość 1m koszt/rok",IF($M332="m",SUMIFS(Kosztorys!$F:$F,Kosztorys!$D:$D,$B332,Kosztorys!$I:$I,CONCATENATE("&lt;01.01.",CE$10,""))+(SUMIFS(Kosztorys!$F:$F,Kosztorys!$D:$D,$B332,Kosztorys!$I:$I,CONCATENATE("&lt;=31.03.",CE$10,""))-SUMIFS(Kosztorys!$F:$F,Kosztorys!$D:$D,$B332,Kosztorys!$I:$I,CONCATENATE("&lt;=31.12.",CD$10,"")))*0.75+(SUMIFS(Kosztorys!$F:$F,Kosztorys!$D:$D,$B332,Kosztorys!$I:$I,CONCATENATE("&lt;=30.06.",CE$10,""))-SUMIFS(Kosztorys!$F:$F,Kosztorys!$D:$D,$B332,Kosztorys!$I:$I,CONCATENATE("&lt;=31.03.",CE$10,"")))*0.5+(SUMIFS(Kosztorys!$F:$F,Kosztorys!$D:$D,$B332,Kosztorys!$I:$I,CONCATENATE("&lt;=30.09.",CE$10,""))-SUMIFS(Kosztorys!$F:$F,Kosztorys!$D:$D,$B332,Kosztorys!$I:$I,CONCATENATE("&lt;=30.06.",CE$10,"")))*0.25,"nic"),0)</f>
        <v/>
      </c>
      <c r="CF332" s="41">
        <f>IF($C332="OPEX - Długość 1m koszt/rok",IF($M332="m",SUMIFS(Kosztorys!$F:$F,Kosztorys!$D:$D,$B332,Kosztorys!$I:$I,CONCATENATE("&lt;01.01.",CF$10,""))+(SUMIFS(Kosztorys!$F:$F,Kosztorys!$D:$D,$B332,Kosztorys!$I:$I,CONCATENATE("&lt;=31.03.",CF$10,""))-SUMIFS(Kosztorys!$F:$F,Kosztorys!$D:$D,$B332,Kosztorys!$I:$I,CONCATENATE("&lt;=31.12.",CE$10,"")))*0.75+(SUMIFS(Kosztorys!$F:$F,Kosztorys!$D:$D,$B332,Kosztorys!$I:$I,CONCATENATE("&lt;=30.06.",CF$10,""))-SUMIFS(Kosztorys!$F:$F,Kosztorys!$D:$D,$B332,Kosztorys!$I:$I,CONCATENATE("&lt;=31.03.",CF$10,"")))*0.5+(SUMIFS(Kosztorys!$F:$F,Kosztorys!$D:$D,$B332,Kosztorys!$I:$I,CONCATENATE("&lt;=30.09.",CF$10,""))-SUMIFS(Kosztorys!$F:$F,Kosztorys!$D:$D,$B332,Kosztorys!$I:$I,CONCATENATE("&lt;=30.06.",CF$10,"")))*0.25,"nic"),0)</f>
        <v/>
      </c>
      <c r="CG332" s="41">
        <f>IF($C332="OPEX - Długość 1m koszt/rok",IF($M332="m",SUMIFS(Kosztorys!$F:$F,Kosztorys!$D:$D,$B332,Kosztorys!$I:$I,CONCATENATE("&lt;01.01.",CG$10,""))+(SUMIFS(Kosztorys!$F:$F,Kosztorys!$D:$D,$B332,Kosztorys!$I:$I,CONCATENATE("&lt;=31.03.",CG$10,""))-SUMIFS(Kosztorys!$F:$F,Kosztorys!$D:$D,$B332,Kosztorys!$I:$I,CONCATENATE("&lt;=31.12.",CF$10,"")))*0.75+(SUMIFS(Kosztorys!$F:$F,Kosztorys!$D:$D,$B332,Kosztorys!$I:$I,CONCATENATE("&lt;=30.06.",CG$10,""))-SUMIFS(Kosztorys!$F:$F,Kosztorys!$D:$D,$B332,Kosztorys!$I:$I,CONCATENATE("&lt;=31.03.",CG$10,"")))*0.5+(SUMIFS(Kosztorys!$F:$F,Kosztorys!$D:$D,$B332,Kosztorys!$I:$I,CONCATENATE("&lt;=30.09.",CG$10,""))-SUMIFS(Kosztorys!$F:$F,Kosztorys!$D:$D,$B332,Kosztorys!$I:$I,CONCATENATE("&lt;=30.06.",CG$10,"")))*0.25,"nic"),0)</f>
        <v/>
      </c>
      <c r="CH332" s="41">
        <f>IF($C332="OPEX - Długość 1m koszt/rok",IF($M332="m",SUMIFS(Kosztorys!$F:$F,Kosztorys!$D:$D,$B332,Kosztorys!$I:$I,CONCATENATE("&lt;01.01.",CH$10,""))+(SUMIFS(Kosztorys!$F:$F,Kosztorys!$D:$D,$B332,Kosztorys!$I:$I,CONCATENATE("&lt;=31.03.",CH$10,""))-SUMIFS(Kosztorys!$F:$F,Kosztorys!$D:$D,$B332,Kosztorys!$I:$I,CONCATENATE("&lt;=31.12.",CG$10,"")))*0.75+(SUMIFS(Kosztorys!$F:$F,Kosztorys!$D:$D,$B332,Kosztorys!$I:$I,CONCATENATE("&lt;=30.06.",CH$10,""))-SUMIFS(Kosztorys!$F:$F,Kosztorys!$D:$D,$B332,Kosztorys!$I:$I,CONCATENATE("&lt;=31.03.",CH$10,"")))*0.5+(SUMIFS(Kosztorys!$F:$F,Kosztorys!$D:$D,$B332,Kosztorys!$I:$I,CONCATENATE("&lt;=30.09.",CH$10,""))-SUMIFS(Kosztorys!$F:$F,Kosztorys!$D:$D,$B332,Kosztorys!$I:$I,CONCATENATE("&lt;=30.06.",CH$10,"")))*0.25,"nic"),0)</f>
        <v/>
      </c>
      <c r="CI332" s="41">
        <f>IF($C332="OPEX - Długość 1m koszt/rok",IF($M332="m",SUMIFS(Kosztorys!$F:$F,Kosztorys!$D:$D,$B332,Kosztorys!$I:$I,CONCATENATE("&lt;01.01.",CI$10,""))+(SUMIFS(Kosztorys!$F:$F,Kosztorys!$D:$D,$B332,Kosztorys!$I:$I,CONCATENATE("&lt;=31.03.",CI$10,""))-SUMIFS(Kosztorys!$F:$F,Kosztorys!$D:$D,$B332,Kosztorys!$I:$I,CONCATENATE("&lt;=31.12.",CH$10,"")))*0.75+(SUMIFS(Kosztorys!$F:$F,Kosztorys!$D:$D,$B332,Kosztorys!$I:$I,CONCATENATE("&lt;=30.06.",CI$10,""))-SUMIFS(Kosztorys!$F:$F,Kosztorys!$D:$D,$B332,Kosztorys!$I:$I,CONCATENATE("&lt;=31.03.",CI$10,"")))*0.5+(SUMIFS(Kosztorys!$F:$F,Kosztorys!$D:$D,$B332,Kosztorys!$I:$I,CONCATENATE("&lt;=30.09.",CI$10,""))-SUMIFS(Kosztorys!$F:$F,Kosztorys!$D:$D,$B332,Kosztorys!$I:$I,CONCATENATE("&lt;=30.06.",CI$10,"")))*0.25,"nic"),0)</f>
        <v/>
      </c>
      <c r="CJ332" s="41">
        <f>IF($C332="OPEX - Długość 1m koszt/rok",IF($M332="m",SUMIFS(Kosztorys!$F:$F,Kosztorys!$D:$D,$B332,Kosztorys!$I:$I,CONCATENATE("&lt;01.01.",CJ$10,""))+(SUMIFS(Kosztorys!$F:$F,Kosztorys!$D:$D,$B332,Kosztorys!$I:$I,CONCATENATE("&lt;=31.03.",CJ$10,""))-SUMIFS(Kosztorys!$F:$F,Kosztorys!$D:$D,$B332,Kosztorys!$I:$I,CONCATENATE("&lt;=31.12.",CI$10,"")))*0.75+(SUMIFS(Kosztorys!$F:$F,Kosztorys!$D:$D,$B332,Kosztorys!$I:$I,CONCATENATE("&lt;=30.06.",CJ$10,""))-SUMIFS(Kosztorys!$F:$F,Kosztorys!$D:$D,$B332,Kosztorys!$I:$I,CONCATENATE("&lt;=31.03.",CJ$10,"")))*0.5+(SUMIFS(Kosztorys!$F:$F,Kosztorys!$D:$D,$B332,Kosztorys!$I:$I,CONCATENATE("&lt;=30.09.",CJ$10,""))-SUMIFS(Kosztorys!$F:$F,Kosztorys!$D:$D,$B332,Kosztorys!$I:$I,CONCATENATE("&lt;=30.06.",CJ$10,"")))*0.25,"nic"),0)</f>
        <v/>
      </c>
      <c r="CK332" s="41">
        <f>IF($C332="OPEX - Długość 1m koszt/rok",IF($M332="m",SUMIFS(Kosztorys!$F:$F,Kosztorys!$D:$D,$B332,Kosztorys!$I:$I,CONCATENATE("&lt;01.01.",CK$10,""))+(SUMIFS(Kosztorys!$F:$F,Kosztorys!$D:$D,$B332,Kosztorys!$I:$I,CONCATENATE("&lt;=31.03.",CK$10,""))-SUMIFS(Kosztorys!$F:$F,Kosztorys!$D:$D,$B332,Kosztorys!$I:$I,CONCATENATE("&lt;=31.12.",CJ$10,"")))*0.75+(SUMIFS(Kosztorys!$F:$F,Kosztorys!$D:$D,$B332,Kosztorys!$I:$I,CONCATENATE("&lt;=30.06.",CK$10,""))-SUMIFS(Kosztorys!$F:$F,Kosztorys!$D:$D,$B332,Kosztorys!$I:$I,CONCATENATE("&lt;=31.03.",CK$10,"")))*0.5+(SUMIFS(Kosztorys!$F:$F,Kosztorys!$D:$D,$B332,Kosztorys!$I:$I,CONCATENATE("&lt;=30.09.",CK$10,""))-SUMIFS(Kosztorys!$F:$F,Kosztorys!$D:$D,$B332,Kosztorys!$I:$I,CONCATENATE("&lt;=30.06.",CK$10,"")))*0.25,"nic"),0)</f>
        <v/>
      </c>
      <c r="CL332" s="41">
        <f>IF($C332="OPEX - Długość 1m koszt/rok",IF($M332="m",SUMIFS(Kosztorys!$F:$F,Kosztorys!$D:$D,$B332,Kosztorys!$I:$I,CONCATENATE("&lt;01.01.",CL$10,""))+(SUMIFS(Kosztorys!$F:$F,Kosztorys!$D:$D,$B332,Kosztorys!$I:$I,CONCATENATE("&lt;=31.03.",CL$10,""))-SUMIFS(Kosztorys!$F:$F,Kosztorys!$D:$D,$B332,Kosztorys!$I:$I,CONCATENATE("&lt;=31.12.",CK$10,"")))*0.75+(SUMIFS(Kosztorys!$F:$F,Kosztorys!$D:$D,$B332,Kosztorys!$I:$I,CONCATENATE("&lt;=30.06.",CL$10,""))-SUMIFS(Kosztorys!$F:$F,Kosztorys!$D:$D,$B332,Kosztorys!$I:$I,CONCATENATE("&lt;=31.03.",CL$10,"")))*0.5+(SUMIFS(Kosztorys!$F:$F,Kosztorys!$D:$D,$B332,Kosztorys!$I:$I,CONCATENATE("&lt;=30.09.",CL$10,""))-SUMIFS(Kosztorys!$F:$F,Kosztorys!$D:$D,$B332,Kosztorys!$I:$I,CONCATENATE("&lt;=30.06.",CL$10,"")))*0.25,"nic"),0)</f>
        <v/>
      </c>
      <c r="CM332" s="41">
        <f>IF($C332="OPEX - Długość 1m koszt/rok",IF($M332="m",SUMIFS(Kosztorys!$F:$F,Kosztorys!$D:$D,$B332,Kosztorys!$I:$I,CONCATENATE("&lt;01.01.",CM$10,""))+(SUMIFS(Kosztorys!$F:$F,Kosztorys!$D:$D,$B332,Kosztorys!$I:$I,CONCATENATE("&lt;=31.03.",CM$10,""))-SUMIFS(Kosztorys!$F:$F,Kosztorys!$D:$D,$B332,Kosztorys!$I:$I,CONCATENATE("&lt;=31.12.",CL$10,"")))*0.75+(SUMIFS(Kosztorys!$F:$F,Kosztorys!$D:$D,$B332,Kosztorys!$I:$I,CONCATENATE("&lt;=30.06.",CM$10,""))-SUMIFS(Kosztorys!$F:$F,Kosztorys!$D:$D,$B332,Kosztorys!$I:$I,CONCATENATE("&lt;=31.03.",CM$10,"")))*0.5+(SUMIFS(Kosztorys!$F:$F,Kosztorys!$D:$D,$B332,Kosztorys!$I:$I,CONCATENATE("&lt;=30.09.",CM$10,""))-SUMIFS(Kosztorys!$F:$F,Kosztorys!$D:$D,$B332,Kosztorys!$I:$I,CONCATENATE("&lt;=30.06.",CM$10,"")))*0.25,"nic"),0)</f>
        <v/>
      </c>
      <c r="CN332" s="41">
        <f>IF($C332="OPEX - Długość 1m koszt/rok",IF($M332="m",SUMIFS(Kosztorys!$F:$F,Kosztorys!$D:$D,$B332,Kosztorys!$I:$I,CONCATENATE("&lt;01.01.",CN$10,""))+(SUMIFS(Kosztorys!$F:$F,Kosztorys!$D:$D,$B332,Kosztorys!$I:$I,CONCATENATE("&lt;=31.03.",CN$10,""))-SUMIFS(Kosztorys!$F:$F,Kosztorys!$D:$D,$B332,Kosztorys!$I:$I,CONCATENATE("&lt;=31.12.",CM$10,"")))*0.75+(SUMIFS(Kosztorys!$F:$F,Kosztorys!$D:$D,$B332,Kosztorys!$I:$I,CONCATENATE("&lt;=30.06.",CN$10,""))-SUMIFS(Kosztorys!$F:$F,Kosztorys!$D:$D,$B332,Kosztorys!$I:$I,CONCATENATE("&lt;=31.03.",CN$10,"")))*0.5+(SUMIFS(Kosztorys!$F:$F,Kosztorys!$D:$D,$B332,Kosztorys!$I:$I,CONCATENATE("&lt;=30.09.",CN$10,""))-SUMIFS(Kosztorys!$F:$F,Kosztorys!$D:$D,$B332,Kosztorys!$I:$I,CONCATENATE("&lt;=30.06.",CN$10,"")))*0.25,"nic"),0)</f>
        <v/>
      </c>
      <c r="CO332" s="41">
        <f>IF($C332="OPEX - Długość 1m koszt/rok",IF($M332="m",SUMIFS(Kosztorys!$F:$F,Kosztorys!$D:$D,$B332,Kosztorys!$I:$I,CONCATENATE("&lt;01.01.",CO$10,""))+(SUMIFS(Kosztorys!$F:$F,Kosztorys!$D:$D,$B332,Kosztorys!$I:$I,CONCATENATE("&lt;=31.03.",CO$10,""))-SUMIFS(Kosztorys!$F:$F,Kosztorys!$D:$D,$B332,Kosztorys!$I:$I,CONCATENATE("&lt;=31.12.",CN$10,"")))*0.75+(SUMIFS(Kosztorys!$F:$F,Kosztorys!$D:$D,$B332,Kosztorys!$I:$I,CONCATENATE("&lt;=30.06.",CO$10,""))-SUMIFS(Kosztorys!$F:$F,Kosztorys!$D:$D,$B332,Kosztorys!$I:$I,CONCATENATE("&lt;=31.03.",CO$10,"")))*0.5+(SUMIFS(Kosztorys!$F:$F,Kosztorys!$D:$D,$B332,Kosztorys!$I:$I,CONCATENATE("&lt;=30.09.",CO$10,""))-SUMIFS(Kosztorys!$F:$F,Kosztorys!$D:$D,$B332,Kosztorys!$I:$I,CONCATENATE("&lt;=30.06.",CO$10,"")))*0.25,"nic"),0)</f>
        <v/>
      </c>
      <c r="CP332" s="41">
        <f>IF($C332="OPEX - Długość 1m koszt/rok",IF($M332="m",SUMIFS(Kosztorys!$F:$F,Kosztorys!$D:$D,$B332,Kosztorys!$I:$I,CONCATENATE("&lt;01.01.",CP$10,""))+(SUMIFS(Kosztorys!$F:$F,Kosztorys!$D:$D,$B332,Kosztorys!$I:$I,CONCATENATE("&lt;=31.03.",CP$10,""))-SUMIFS(Kosztorys!$F:$F,Kosztorys!$D:$D,$B332,Kosztorys!$I:$I,CONCATENATE("&lt;=31.12.",CO$10,"")))*0.75+(SUMIFS(Kosztorys!$F:$F,Kosztorys!$D:$D,$B332,Kosztorys!$I:$I,CONCATENATE("&lt;=30.06.",CP$10,""))-SUMIFS(Kosztorys!$F:$F,Kosztorys!$D:$D,$B332,Kosztorys!$I:$I,CONCATENATE("&lt;=31.03.",CP$10,"")))*0.5+(SUMIFS(Kosztorys!$F:$F,Kosztorys!$D:$D,$B332,Kosztorys!$I:$I,CONCATENATE("&lt;=30.09.",CP$10,""))-SUMIFS(Kosztorys!$F:$F,Kosztorys!$D:$D,$B332,Kosztorys!$I:$I,CONCATENATE("&lt;=30.06.",CP$10,"")))*0.25,"nic"),0)</f>
        <v/>
      </c>
      <c r="CQ332" s="41">
        <f>IF($C332="OPEX - Długość 1m koszt/rok",IF($M332="m",SUMIFS(Kosztorys!$F:$F,Kosztorys!$D:$D,$B332,Kosztorys!$I:$I,CONCATENATE("&lt;01.01.",CQ$10,""))+(SUMIFS(Kosztorys!$F:$F,Kosztorys!$D:$D,$B332,Kosztorys!$I:$I,CONCATENATE("&lt;=31.03.",CQ$10,""))-SUMIFS(Kosztorys!$F:$F,Kosztorys!$D:$D,$B332,Kosztorys!$I:$I,CONCATENATE("&lt;=31.12.",CP$10,"")))*0.75+(SUMIFS(Kosztorys!$F:$F,Kosztorys!$D:$D,$B332,Kosztorys!$I:$I,CONCATENATE("&lt;=30.06.",CQ$10,""))-SUMIFS(Kosztorys!$F:$F,Kosztorys!$D:$D,$B332,Kosztorys!$I:$I,CONCATENATE("&lt;=31.03.",CQ$10,"")))*0.5+(SUMIFS(Kosztorys!$F:$F,Kosztorys!$D:$D,$B332,Kosztorys!$I:$I,CONCATENATE("&lt;=30.09.",CQ$10,""))-SUMIFS(Kosztorys!$F:$F,Kosztorys!$D:$D,$B332,Kosztorys!$I:$I,CONCATENATE("&lt;=30.06.",CQ$10,"")))*0.25,"nic"),0)</f>
        <v/>
      </c>
      <c r="CR332" s="41">
        <f>IF(C332="OPEX - Długość 1m koszt/rok",IF(MAX(CB332:CQ332)=IF(ISERROR(VLOOKUP(B332,JB_tabela,MATCH(CR$9,JB_menu,0)-1,FALSE())),,VLOOKUP(B332,JB_tabela,MATCH(CR$9,JB_menu,0)-1,FALSE())),"OK","nie zgadza się liczba użytych JB"),"OK-ND")</f>
        <v/>
      </c>
      <c r="CS332" s="41">
        <f>IFERROR(VLOOKUP($C332,$CY$2:$CZ$7,2,FALSE()),"ERROR")</f>
        <v/>
      </c>
      <c r="CV332" s="41">
        <f>$Q332</f>
        <v/>
      </c>
      <c r="CW332" s="41">
        <f>$R332</f>
        <v/>
      </c>
      <c r="CX332" s="41">
        <f>$S332</f>
        <v/>
      </c>
      <c r="CY332" s="41">
        <f>ROUND(IF(LEFT($C332,4)="CAPE",ROUND($E332*$H332,2)*OFFSET(T332,0,$CS332),0),2)</f>
        <v/>
      </c>
      <c r="CZ332" s="41">
        <f>ROUND(IF(LEFT($C332,4)="CAPE",ROUND($E332*$H332,2)*OFFSET(U332,0,$CS332),0),2)</f>
        <v/>
      </c>
      <c r="DA332" s="41">
        <f>ROUND(IF(LEFT($C332,4)="CAPE",ROUND($E332*$H332,2)*OFFSET(V332,0,$CS332),0),2)</f>
        <v/>
      </c>
      <c r="DB332" s="41">
        <f>ROUND(IF(LEFT($C332,4)="CAPE",ROUND($E332*$H332,2)*OFFSET(W332,0,$CS332),0),2)</f>
        <v/>
      </c>
      <c r="DC332" s="41">
        <f>ROUND(IF(LEFT($C332,4)="CAPE",ROUND($E332*$H332,2)*OFFSET(X332,0,$CS332),0),2)</f>
        <v/>
      </c>
      <c r="DD332" s="41">
        <f>ROUND(IF(LEFT($C332,4)="CAPE",ROUND($E332*$H332,2)*OFFSET(Y332,0,$CS332),0),2)</f>
        <v/>
      </c>
      <c r="DE332" s="41">
        <f>ROUND(IF(LEFT($C332,4)="CAPE",ROUND($E332*$H332,2)*OFFSET(Z332,0,$CS332),0),2)</f>
        <v/>
      </c>
      <c r="DF332" s="41">
        <f>ROUND(IF(LEFT($C332,4)="CAPE",ROUND($E332*$H332,2)*OFFSET(AA332,0,$CS332),0),2)</f>
        <v/>
      </c>
      <c r="DG332" s="41">
        <f>ROUND(IF(LEFT($C332,4)="CAPE",ROUND($E332*$H332,2)*OFFSET(AB332,0,$CS332),0),2)</f>
        <v/>
      </c>
      <c r="DH332" s="41">
        <f>ROUND(IF(LEFT($C332,4)="CAPE",ROUND($E332*$H332,2)*OFFSET(AC332,0,$CS332),0),2)</f>
        <v/>
      </c>
      <c r="DI332" s="41">
        <f>ROUND(IF(LEFT($C332,4)="CAPE",ROUND($E332*$H332,2)*OFFSET(AD332,0,$CS332),0),2)</f>
        <v/>
      </c>
      <c r="DJ332" s="41">
        <f>ROUND(IF(LEFT($C332,4)="CAPE",ROUND($E332*$H332,2)*OFFSET(AE332,0,$CS332),0),2)</f>
        <v/>
      </c>
      <c r="DK332" s="41">
        <f>ROUND(IF(LEFT($C332,4)="CAPE",ROUND($E332*$H332,2)*OFFSET(AF332,0,$CS332),0),2)</f>
        <v/>
      </c>
      <c r="DL332" s="41">
        <f>ROUND(IF(LEFT($C332,4)="CAPE",ROUND($E332*$H332,2)*OFFSET(AG332,0,$CS332),0),2)</f>
        <v/>
      </c>
      <c r="DM332" s="41">
        <f>ROUND(IF(LEFT($C332,4)="CAPE",ROUND($E332*$H332,2)*OFFSET(AH332,0,$CS332),0),2)</f>
        <v/>
      </c>
      <c r="DN332" s="41">
        <f>ROUND(IF(LEFT($C332,4)="CAPE",ROUND($E332*$H332,2)*OFFSET(AI332,0,$CS332),0),2)</f>
        <v/>
      </c>
      <c r="DP332" s="41">
        <f>$Q332</f>
        <v/>
      </c>
      <c r="DQ332" s="41">
        <f>$R332</f>
        <v/>
      </c>
      <c r="DR332" s="41">
        <f>$S332</f>
        <v/>
      </c>
      <c r="DS332" s="41">
        <f>ROUND(IF(LEFT($C332,4)="OPEX",$E332*$H332*OFFSET($T332,0,$CS332),0),2)</f>
        <v/>
      </c>
      <c r="DT332" s="41">
        <f>ROUND(IF(LEFT($C332,4)="OPEX",$E332*$H332*OFFSET($U332,0,$CS332),0),2)</f>
        <v/>
      </c>
      <c r="DU332" s="41">
        <f>ROUND(IF(LEFT($C332,4)="OPEX",$E332*$H332*OFFSET($V332,0,$CS332),0),2)</f>
        <v/>
      </c>
      <c r="DV332" s="41">
        <f>ROUND(IF(LEFT($C332,4)="OPEX",$E332*$H332*OFFSET($W332,0,$CS332),0),2)</f>
        <v/>
      </c>
      <c r="DW332" s="41">
        <f>ROUND(IF(LEFT($C332,4)="OPEX",$E332*$H332*OFFSET($X332,0,$CS332),0),2)</f>
        <v/>
      </c>
      <c r="DX332" s="41">
        <f>ROUND(IF(LEFT($C332,4)="OPEX",$E332*$H332*OFFSET($Y332,0,$CS332),0),2)</f>
        <v/>
      </c>
      <c r="DY332" s="41">
        <f>ROUND(IF(LEFT($C332,4)="OPEX",$E332*$H332*OFFSET($Z332,0,$CS332),0),2)</f>
        <v/>
      </c>
      <c r="DZ332" s="41">
        <f>ROUND(IF(LEFT($C332,4)="OPEX",$E332*$H332*OFFSET($AA332,0,$CS332),0),2)</f>
        <v/>
      </c>
      <c r="EA332" s="41">
        <f>ROUND(IF(LEFT($C332,4)="OPEX",$E332*$H332*OFFSET($AB332,0,$CS332),0),2)</f>
        <v/>
      </c>
      <c r="EB332" s="41">
        <f>ROUND(IF(LEFT($C332,4)="OPEX",$E332*$H332*OFFSET($AC332,0,$CS332),0),2)</f>
        <v/>
      </c>
      <c r="EC332" s="41">
        <f>ROUND(IF(LEFT($C332,4)="OPEX",$E332*$H332*OFFSET($AD332,0,$CS332),0),2)</f>
        <v/>
      </c>
      <c r="ED332" s="41">
        <f>ROUND(IF(LEFT($C332,4)="OPEX",$E332*$H332*OFFSET($AE332,0,$CS332),0),2)</f>
        <v/>
      </c>
      <c r="EE332" s="41">
        <f>ROUND(IF(LEFT($C332,4)="OPEX",$E332*$H332*OFFSET($AF332,0,$CS332),0),2)</f>
        <v/>
      </c>
      <c r="EF332" s="41">
        <f>ROUND(IF(LEFT($C332,4)="OPEX",$E332*$H332*OFFSET($AG332,0,$CS332),0),2)</f>
        <v/>
      </c>
      <c r="EG332" s="41">
        <f>ROUND(IF(LEFT($C332,4)="OPEX",$E332*$H332*OFFSET($AH332,0,$CS332),0),2)</f>
        <v/>
      </c>
      <c r="EH332" s="41">
        <f>ROUND(IF(LEFT($C332,4)="OPEX",$E332*$H332*OFFSET($AI332,0,$CS332),0),2)</f>
        <v/>
      </c>
      <c r="EJ332" s="41">
        <f>$Q332</f>
        <v/>
      </c>
      <c r="EK332" s="41">
        <f>$R332</f>
        <v/>
      </c>
      <c r="EL332" s="41">
        <f>$S332</f>
        <v/>
      </c>
      <c r="EM332" s="41">
        <f>ROUND($D332*$CY332,2)</f>
        <v/>
      </c>
      <c r="EN332" s="41">
        <f>ROUND($D332*$CZ332,2)</f>
        <v/>
      </c>
      <c r="EO332" s="41">
        <f>ROUND($D332*$DA332,2)</f>
        <v/>
      </c>
      <c r="EP332" s="41">
        <f>ROUND($D332*$DB332,2)</f>
        <v/>
      </c>
      <c r="EQ332" s="41">
        <f>ROUND($D332*$DC332,2)</f>
        <v/>
      </c>
      <c r="ER332" s="41">
        <f>ROUND($D332*$DD332,2)</f>
        <v/>
      </c>
      <c r="ES332" s="41">
        <f>ROUND($D332*$DE332,2)</f>
        <v/>
      </c>
      <c r="ET332" s="41">
        <f>ROUND($D332*$DF332,2)</f>
        <v/>
      </c>
      <c r="EU332" s="41">
        <f>ROUND($D332*$DG332,2)</f>
        <v/>
      </c>
      <c r="EV332" s="41">
        <f>ROUND($D332*$DH332,2)</f>
        <v/>
      </c>
      <c r="EW332" s="41">
        <f>ROUND($D332*$DI332,2)</f>
        <v/>
      </c>
      <c r="EX332" s="41">
        <f>ROUND($D332*$DJ332,2)</f>
        <v/>
      </c>
      <c r="EY332" s="41">
        <f>ROUND($D332*$DK332,2)</f>
        <v/>
      </c>
      <c r="EZ332" s="41">
        <f>ROUND($D332*$DL332,2)</f>
        <v/>
      </c>
      <c r="FA332" s="41">
        <f>ROUND($D332*$DM332,2)</f>
        <v/>
      </c>
      <c r="FB332" s="41">
        <f>ROUND($D332*$DN332,2)</f>
        <v/>
      </c>
      <c r="FG332" s="41">
        <f>ROUND(IF(LEFT($C332,4)="CAPE",SUM($CY332:CY332 )/$P332,0),2)</f>
        <v/>
      </c>
      <c r="FH332" s="41">
        <f>ROUND(IF(LEFT($C332,4)="CAPE",SUM($CY332:CZ332 )/$P332,0),2)</f>
        <v/>
      </c>
      <c r="FI332" s="41">
        <f>ROUND(IF(LEFT($C332,4)="CAPE",SUM($CY332:DA332 )/$P332,0),2)</f>
        <v/>
      </c>
      <c r="FJ332" s="41">
        <f>ROUND(IF(LEFT($C332,4)="CAPE",SUM($CY332:DB332 )/$P332,0),2)</f>
        <v/>
      </c>
      <c r="FK332" s="41">
        <f>ROUND(IF(LEFT($C332,4)="CAPE",SUM($CY332:DC332 )/$P332,0),2)</f>
        <v/>
      </c>
      <c r="FL332" s="41">
        <f>ROUND(IF(LEFT($C332,4)="CAPE",SUM($CY332:DD332 )/$P332,0),2)</f>
        <v/>
      </c>
      <c r="FM332" s="41">
        <f>ROUND(IF(LEFT($C332,4)="CAPE",SUM($CY332:DE332 )/$P332,0),2)</f>
        <v/>
      </c>
      <c r="FN332" s="41">
        <f>ROUND(IF(LEFT($C332,4)="CAPE",SUM($CY332:DF332 )/$P332,0),2)</f>
        <v/>
      </c>
      <c r="FO332" s="41">
        <f>ROUND(IF(LEFT($C332,4)="CAPE",SUM($CY332:DG332 )/$P332,0),2)</f>
        <v/>
      </c>
      <c r="FP332" s="41">
        <f>ROUND(IF(LEFT($C332,4)="CAPE",SUM($CY332:DH332 )/$P332,0),2)</f>
        <v/>
      </c>
      <c r="FQ332" s="41">
        <f>ROUND(IF(LEFT($C332,4)="CAPE",SUM($CY332:DI332 )/$P332,0),2)</f>
        <v/>
      </c>
      <c r="FR332" s="41">
        <f>ROUND(IF(LEFT($C332,4)="CAPE",SUM($CY332:DJ332 )/$P332,0),2)</f>
        <v/>
      </c>
      <c r="FS332" s="41">
        <f>ROUND(IF(LEFT($C332,4)="CAPE",SUM($CY332:DK332 )/$P332,0),2)</f>
        <v/>
      </c>
      <c r="FT332" s="41">
        <f>ROUND(IF(LEFT($C332,4)="CAPE",SUM($CY332:DL332 )/$P332,0),2)</f>
        <v/>
      </c>
      <c r="FU332" s="41">
        <f>ROUND(IF(LEFT($C332,4)="CAPE",SUM($CY332:DM332 )/$P332,0),2)</f>
        <v/>
      </c>
      <c r="FV332" s="41">
        <f>ROUND(IF(LEFT($C332,4)="CAPE",SUM($CY332:DN332 )/$P332,0),2)</f>
        <v/>
      </c>
      <c r="GA332" s="41">
        <f>ROUND(IF(SUM($FG332:FG332)&gt;SUM($CY332:CY332),SUM($CY332:CY332),SUM($FG332:FG332)),2)</f>
        <v/>
      </c>
      <c r="GB332" s="41">
        <f>ROUND(IF(SUM($FG332:FH332)&gt;SUM($CY332:CZ332),SUM($CY332:CZ332),SUM($FG332:FH332)),2)</f>
        <v/>
      </c>
      <c r="GC332" s="41">
        <f>ROUND(IF(SUM($FG332:FI332)&gt;SUM($CY332:DA332),SUM($CY332:DA332),SUM($FG332:FI332)),2)</f>
        <v/>
      </c>
      <c r="GD332" s="41">
        <f>ROUND(IF(SUM($FG332:FJ332)&gt;SUM($CY332:DB332),SUM($CY332:DB332),SUM($FG332:FJ332)),2)</f>
        <v/>
      </c>
      <c r="GE332" s="41">
        <f>ROUND(IF(SUM($FG332:FK332)&gt;SUM($CY332:DC332),SUM($CY332:DC332),SUM($FG332:FK332)),2)</f>
        <v/>
      </c>
      <c r="GF332" s="41">
        <f>ROUND(IF(SUM($FG332:FL332)&gt;SUM($CY332:DD332),SUM($CY332:DD332),SUM($FG332:FL332)),2)</f>
        <v/>
      </c>
      <c r="GG332" s="41">
        <f>ROUND(IF(SUM($FG332:FM332)&gt;SUM($CY332:DE332),SUM($CY332:DE332),SUM($FG332:FM332)),2)</f>
        <v/>
      </c>
      <c r="GH332" s="41">
        <f>ROUND(IF(SUM($FG332:FN332)&gt;SUM($CY332:DF332),SUM($CY332:DF332),SUM($FG332:FN332)),2)</f>
        <v/>
      </c>
      <c r="GI332" s="41">
        <f>ROUND(IF(SUM($FG332:FO332)&gt;SUM($CY332:DG332),SUM($CY332:DG332),SUM($FG332:FO332)),2)</f>
        <v/>
      </c>
      <c r="GJ332" s="41">
        <f>ROUND(IF(SUM($FG332:FP332)&gt;SUM($CY332:DH332),SUM($CY332:DH332),SUM($FG332:FP332)),2)</f>
        <v/>
      </c>
      <c r="GK332" s="41">
        <f>ROUND(IF(SUM($FG332:FQ332)&gt;SUM($CY332:DI332),SUM($CY332:DI332),SUM($FG332:FQ332)),2)</f>
        <v/>
      </c>
      <c r="GL332" s="41">
        <f>ROUND(IF(SUM($FG332:FR332)&gt;SUM($CY332:DJ332),SUM($CY332:DJ332),SUM($FG332:FR332)),2)</f>
        <v/>
      </c>
      <c r="GM332" s="41">
        <f>ROUND(IF(SUM($FG332:FS332)&gt;SUM($CY332:DK332),SUM($CY332:DK332),SUM($FG332:FS332)),2)</f>
        <v/>
      </c>
      <c r="GN332" s="41">
        <f>ROUND(IF(SUM($FG332:FT332)&gt;SUM($CY332:DL332),SUM($CY332:DL332),SUM($FG332:FT332)),2)</f>
        <v/>
      </c>
      <c r="GO332" s="41">
        <f>ROUND(IF(SUM($FG332:FU332)&gt;SUM($CY332:DM332),SUM($CY332:DM332),SUM($FG332:FU332)),2)</f>
        <v/>
      </c>
      <c r="GP332" s="41">
        <f>ROUND(IF(SUM($FG332:FV332)&gt;SUM($CY332:DN332),SUM($CY332:DN332),SUM($FG332:FV332)),2)</f>
        <v/>
      </c>
      <c r="GR332" s="41">
        <f>$Q332</f>
        <v/>
      </c>
      <c r="GS332" s="41">
        <f>$R332</f>
        <v/>
      </c>
      <c r="GT332" s="41">
        <f>$S332</f>
        <v/>
      </c>
      <c r="GU332" s="41">
        <f>$GA332</f>
        <v/>
      </c>
      <c r="GV332" s="41">
        <f>GB332 - GA332</f>
        <v/>
      </c>
      <c r="GW332" s="41">
        <f>GC332 - GB332</f>
        <v/>
      </c>
      <c r="GX332" s="41">
        <f>GD332 - GC332</f>
        <v/>
      </c>
      <c r="GY332" s="41">
        <f>GE332 - GD332</f>
        <v/>
      </c>
      <c r="GZ332" s="41">
        <f>GF332 - GE332</f>
        <v/>
      </c>
      <c r="HA332" s="41">
        <f>GG332 - GF332</f>
        <v/>
      </c>
      <c r="HB332" s="41">
        <f>GH332 - GG332</f>
        <v/>
      </c>
      <c r="HC332" s="41">
        <f>GI332 - GH332</f>
        <v/>
      </c>
      <c r="HD332" s="41">
        <f>GJ332 - GI332</f>
        <v/>
      </c>
      <c r="HE332" s="41">
        <f>GK332 - GJ332</f>
        <v/>
      </c>
      <c r="HF332" s="41">
        <f>GL332 - GK332</f>
        <v/>
      </c>
      <c r="HG332" s="41">
        <f>GM332 - GL332</f>
        <v/>
      </c>
      <c r="HH332" s="41">
        <f>GN332 - GM332</f>
        <v/>
      </c>
      <c r="HI332" s="41">
        <f>GO332 - GN332</f>
        <v/>
      </c>
      <c r="HJ332" s="41">
        <f>GP332 - GO332</f>
        <v/>
      </c>
      <c r="HL332" s="41">
        <f>$Q332</f>
        <v/>
      </c>
      <c r="HM332" s="41">
        <f>$R332</f>
        <v/>
      </c>
      <c r="HN332" s="41">
        <f>$S332</f>
        <v/>
      </c>
      <c r="HO332" s="144">
        <f>SUMIFS(Kosztorys!$F:$F,Kosztorys!$D:$D,$B332,Kosztorys!$I:$I,CONCATENATE("&lt;01.01.",HP$10,""))</f>
        <v/>
      </c>
      <c r="HP332" s="144">
        <f>SUMIFS(Kosztorys!$F:$F,Kosztorys!$D:$D,$B332,Kosztorys!$I:$I,CONCATENATE("&lt;01.04.",HQ$10,""))-SUM($HO332)</f>
        <v/>
      </c>
      <c r="HQ332" s="144">
        <f>SUMIFS(Kosztorys!$F:$F,Kosztorys!$D:$D,$B332,Kosztorys!$I:$I,CONCATENATE("&lt;01.07.",HR$10,""))-SUM($HO332:HP332)</f>
        <v/>
      </c>
      <c r="HR332" s="144">
        <f>SUMIFS(Kosztorys!$F:$F,Kosztorys!$D:$D,$B332,Kosztorys!$I:$I,CONCATENATE("&lt;01.10.",HS$10,""))-SUM($HO332:HQ332)</f>
        <v/>
      </c>
      <c r="HS332" s="144">
        <f>SUMIFS(Kosztorys!$F:$F,Kosztorys!$D:$D,$B332,Kosztorys!$I:$I,CONCATENATE("&lt;01.01.",HT$10,""))-SUM($HO332:HR332)</f>
        <v/>
      </c>
      <c r="HT332" s="144">
        <f>SUMIFS(Kosztorys!$F:$F,Kosztorys!$D:$D,$B332,Kosztorys!$I:$I,CONCATENATE("&lt;01.04.",HU$10,""))-SUM($HO332:HS332)</f>
        <v/>
      </c>
      <c r="HU332" s="144">
        <f>SUMIFS(Kosztorys!$F:$F,Kosztorys!$D:$D,$B332,Kosztorys!$I:$I,CONCATENATE("&lt;01.07.",HV$10,""))-SUM($HO332:HT332)</f>
        <v/>
      </c>
      <c r="HV332" s="144">
        <f>SUMIFS(Kosztorys!$F:$F,Kosztorys!$D:$D,$B332,Kosztorys!$I:$I,CONCATENATE("&lt;01.10.",HW$10,""))-SUM($HO332:HU332)</f>
        <v/>
      </c>
      <c r="HW332" s="144">
        <f>SUMIFS(Kosztorys!$F:$F,Kosztorys!$D:$D,$B332,Kosztorys!$I:$I,CONCATENATE("&lt;01.01.",HX$10,""))-SUM($HO332:HV332)</f>
        <v/>
      </c>
      <c r="HX332" s="144">
        <f>SUMIFS(Kosztorys!$F:$F,Kosztorys!$D:$D,$B332,Kosztorys!$I:$I,CONCATENATE("&lt;01.04.",HY$10,""))-SUM($HO332:HW332)</f>
        <v/>
      </c>
      <c r="HY332" s="144">
        <f>SUMIFS(Kosztorys!$F:$F,Kosztorys!$D:$D,$B332,Kosztorys!$I:$I,CONCATENATE("&lt;01.07.",HZ$10,""))-SUM($HO332:HX332)</f>
        <v/>
      </c>
      <c r="HZ332" s="144">
        <f>SUMIFS(Kosztorys!$F:$F,Kosztorys!$D:$D,$B332,Kosztorys!$I:$I,CONCATENATE("&lt;01.10.",IA$10,""))-SUM($HO332:HY332)</f>
        <v/>
      </c>
      <c r="IA332" s="144">
        <f>SUMIFS(Kosztorys!$F:$F,Kosztorys!$D:$D,$B332,Kosztorys!$I:$I,CONCATENATE("&lt;01.01.",IB$10,""))-SUM($HO332:HZ332)</f>
        <v/>
      </c>
      <c r="IB332" s="145">
        <f>IF(M332="szt",IF(SUM(HO332:IA332)=IF(ISERROR(VLOOKUP(B332,JB_tabela,MATCH(IB$9,JB_menu,0)-1,FALSE())),,VLOOKUP(B332,JB_tabela,MATCH(IB$9,JB_menu,0)-1,FALSE())),"OK","nie zgadza się liczba użytych JB"),IF(SUM(HO332:IA332)=IF(ISERROR(VLOOKUP(B332,JB_tabela,MATCH(IC$9,JB_menu,0)-1,FALSE())),,VLOOKUP(B332,JB_tabela,MATCH(IC$9,JB_menu,0)-1,FALSE())),"OK","nie zgadzają się metry użyte w JB"))</f>
        <v/>
      </c>
      <c r="IE332" s="41">
        <f>$Q332</f>
        <v/>
      </c>
      <c r="IF332" s="41">
        <f>$R332</f>
        <v/>
      </c>
      <c r="IG332" s="41">
        <f>$S332</f>
        <v/>
      </c>
      <c r="IH332" s="348">
        <f>IF(LEFT($C332,4)="CAPE",ROUND(HO332*$L332,2),0)</f>
        <v/>
      </c>
      <c r="II332" s="348">
        <f>IF(LEFT($C332,4)="CAPE",ROUND(HP332*$L332,2),0)</f>
        <v/>
      </c>
      <c r="IJ332" s="348">
        <f>IF(LEFT($C332,4)="CAPE",ROUND(HQ332*$L332,2),0)</f>
        <v/>
      </c>
      <c r="IK332" s="348">
        <f>IF(LEFT($C332,4)="CAPE",ROUND(HR332*$L332,2),0)</f>
        <v/>
      </c>
      <c r="IL332" s="348">
        <f>IF(LEFT($C332,4)="CAPE",ROUND(HS332*$L332,2),0)</f>
        <v/>
      </c>
      <c r="IM332" s="348">
        <f>IF(LEFT($C332,4)="CAPE",ROUND(HT332*$L332,2),0)</f>
        <v/>
      </c>
      <c r="IN332" s="348">
        <f>IF(LEFT($C332,4)="CAPE",ROUND(HU332*$L332,2),0)</f>
        <v/>
      </c>
      <c r="IO332" s="348">
        <f>IF(LEFT($C332,4)="CAPE",ROUND(HV332*$L332,2),0)</f>
        <v/>
      </c>
      <c r="IP332" s="348">
        <f>IF(LEFT($C332,4)="CAPE",ROUND(HW332*$L332,2),0)</f>
        <v/>
      </c>
      <c r="IQ332" s="348">
        <f>IF(LEFT($C332,4)="CAPE",ROUND(HX332*$L332,2),0)</f>
        <v/>
      </c>
      <c r="IR332" s="348">
        <f>IF(LEFT($C332,4)="CAPE",ROUND(HY332*$L332,2),0)</f>
        <v/>
      </c>
      <c r="IS332" s="348">
        <f>IF(LEFT($C332,4)="CAPE",ROUND(HZ332*$L332,2),0)</f>
        <v/>
      </c>
      <c r="IT332" s="348">
        <f>IF(LEFT($C332,4)="CAPE",ROUND(IA332*$L332,2),0)</f>
        <v/>
      </c>
      <c r="IU332" s="41">
        <f>IF(SUM(IH332:IT332)=SUM(CY332:DN332),"OK",SUM(IH332:IT332)-SUM(CY332:DN332))</f>
        <v/>
      </c>
    </row>
    <row r="333" ht="12.75" customHeight="1">
      <c r="A333" s="119" t="n"/>
      <c r="B333" s="220" t="inlineStr">
        <is>
          <t>siec_doste_szafk_pdz_16</t>
        </is>
      </c>
      <c r="C333" s="146" t="inlineStr">
        <is>
          <t>CAPEX - 1szt JB</t>
        </is>
      </c>
      <c r="D333" s="140" t="n">
        <v>0</v>
      </c>
      <c r="E333" s="147" t="n">
        <v>2</v>
      </c>
      <c r="F333" s="141" t="inlineStr">
        <is>
          <t>szt</t>
        </is>
      </c>
      <c r="G333" s="139" t="inlineStr">
        <is>
          <t>Montaż przełącznic światłowodowych -1 przełącznica, 1 łącznik</t>
        </is>
      </c>
      <c r="H333" s="360">
        <f>IF(ISERROR(VLOOKUP(G333,KB_tabela,MATCH(H$9,KB_menu,0)-2,FALSE())),,VLOOKUP(G333,KB_tabela,MATCH(H$9,KB_menu,0)-2,FALSE()))</f>
        <v/>
      </c>
      <c r="I333" s="41">
        <f>IF(ISERROR(VLOOKUP(B333,JB_tabela,MATCH("czy puste",JB_menu,0)-1,FALSE())),"BŁĄD brak takiej JB",VLOOKUP(B333,JB_tabela,MATCH("czy puste",JB_menu,0)-1,FALSE()))</f>
        <v/>
      </c>
      <c r="J333" s="41">
        <f>IF(ISERROR(VLOOKUP(G333,KB_tabela,MATCH(H$9,KB_menu,0)-2,FALSE())),"BŁĄD brak takiego KB",IF(H333=0,IF(LEFT(C333,4)="OPEX","OK",IF(G333="brak kosztów CAPEX","OK","Brak Ceny KB")),"OK"))</f>
        <v/>
      </c>
      <c r="K333" s="41">
        <f>IF(AJ333="nie zgadza się liczba użytych JB","Nie liczy wszystkich JB",IF(BD333="nie zgadza się liczba użytych JB","Nie liczy wszystkich JB",IF(BX333="nie zgadza się liczba użytych JB","Nie liczy wszystkich JB",IF(BX333="nie zgadza się liczba użytych JB","Nie liczy wszystkich JB","OK"))))</f>
        <v/>
      </c>
      <c r="L333" s="361">
        <f>ROUND((E333*H333),2)</f>
        <v/>
      </c>
      <c r="M333" s="41">
        <f>VLOOKUP(B333,JB_tabela,MATCH(M$9,JB_menu,0)-1,FALSE())</f>
        <v/>
      </c>
      <c r="P333" s="41">
        <f>IF(ISERROR(VLOOKUP(S333,KATEGORIA_tabela,MATCH(P$9,KATEGORIA_menu,0)-2,FALSE())),,VLOOKUP(S333,KATEGORIA_tabela,MATCH(P$9,KATEGORIA_menu,0)-2,FALSE()))</f>
        <v/>
      </c>
      <c r="Q333" s="41">
        <f>IF(ISERROR(VLOOKUP(B333,JB_tabela,MATCH(Q$9,JB_menu,0)-1,FALSE())),,VLOOKUP(B333,JB_tabela,MATCH(Q$9,JB_menu,0)-1,FALSE()))</f>
        <v/>
      </c>
      <c r="R333" s="41">
        <f>IF(ISERROR(VLOOKUP(G333,KB_tabela,MATCH(R$9,KB_menu,0)-2,FALSE())),,VLOOKUP(G333,KB_tabela,MATCH(R$9,KB_menu,0)-2,FALSE()))</f>
        <v/>
      </c>
      <c r="S333" s="41">
        <f>IF(ISERROR(VLOOKUP(G333,KB_tabela,MATCH(S$9,KB_menu,0)-2,FALSE())),,VLOOKUP(G333,KB_tabela,MATCH(S$9,KB_menu,0)-2,FALSE()))</f>
        <v/>
      </c>
      <c r="T333" s="116">
        <f>IF($C333="CAPEX - 1szt JB",IF($M333="szt",SUMIFS(Kosztorys!$F:$F,Kosztorys!$D:$D,$B333,Kosztorys!$I:$I,CONCATENATE("&lt;01.01.",U$10,""))-SUMIFS(Kosztorys!$F:$F,Kosztorys!$D:$D,$B333,Kosztorys!$I:$I,CONCATENATE("&lt;01.01.",T$10,"")),COUNTIFS(Kosztorys!$D:$D,$B333,Kosztorys!$I:$I,CONCATENATE("&lt;01.01.",U$10,""))-COUNTIFS(Kosztorys!$D:$D,$B333,Kosztorys!$I:$I,CONCATENATE("&lt;01.01.",T$10,""))),0)</f>
        <v/>
      </c>
      <c r="U333" s="116">
        <f>IF($C333="CAPEX - 1szt JB",IF($M333="szt",SUMIFS(Kosztorys!$F:$F,Kosztorys!$D:$D,$B333,Kosztorys!$I:$I,CONCATENATE("&lt;01.01.",V$10,""))-SUMIFS(Kosztorys!$F:$F,Kosztorys!$D:$D,$B333,Kosztorys!$I:$I,CONCATENATE("&lt;01.01.",U$10,"")),COUNTIFS(Kosztorys!$D:$D,$B333,Kosztorys!$I:$I,CONCATENATE("&lt;01.01.",V$10,""))-COUNTIFS(Kosztorys!$D:$D,$B333,Kosztorys!$I:$I,CONCATENATE("&lt;01.01.",U$10,""))),0)</f>
        <v/>
      </c>
      <c r="V333" s="116">
        <f>IF($C333="CAPEX - 1szt JB",IF($M333="szt",SUMIFS(Kosztorys!$F:$F,Kosztorys!$D:$D,$B333,Kosztorys!$I:$I,CONCATENATE("&lt;01.01.",W$10,""))-SUMIFS(Kosztorys!$F:$F,Kosztorys!$D:$D,$B333,Kosztorys!$I:$I,CONCATENATE("&lt;01.01.",V$10,"")),COUNTIFS(Kosztorys!$D:$D,$B333,Kosztorys!$I:$I,CONCATENATE("&lt;01.01.",W$10,""))-COUNTIFS(Kosztorys!$D:$D,$B333,Kosztorys!$I:$I,CONCATENATE("&lt;01.01.",V$10,""))),0)</f>
        <v/>
      </c>
      <c r="W333" s="116">
        <f>IF($C333="CAPEX - 1szt JB",IF($M333="szt",SUMIFS(Kosztorys!$F:$F,Kosztorys!$D:$D,$B333,Kosztorys!$I:$I,CONCATENATE("&lt;01.01.",X$10,""))-SUMIFS(Kosztorys!$F:$F,Kosztorys!$D:$D,$B333,Kosztorys!$I:$I,CONCATENATE("&lt;01.01.",W$10,"")),COUNTIFS(Kosztorys!$D:$D,$B333,Kosztorys!$I:$I,CONCATENATE("&lt;01.01.",X$10,""))-COUNTIFS(Kosztorys!$D:$D,$B333,Kosztorys!$I:$I,CONCATENATE("&lt;01.01.",W$10,""))),0)</f>
        <v/>
      </c>
      <c r="X333" s="116">
        <f>IF($C333="CAPEX - 1szt JB",IF($M333="szt",SUMIFS(Kosztorys!$F:$F,Kosztorys!$D:$D,$B333,Kosztorys!$I:$I,CONCATENATE("&lt;01.01.",Y$10,""))-SUMIFS(Kosztorys!$F:$F,Kosztorys!$D:$D,$B333,Kosztorys!$I:$I,CONCATENATE("&lt;01.01.",X$10,"")),COUNTIFS(Kosztorys!$D:$D,$B333,Kosztorys!$I:$I,CONCATENATE("&lt;01.01.",Y$10,""))-COUNTIFS(Kosztorys!$D:$D,$B333,Kosztorys!$I:$I,CONCATENATE("&lt;01.01.",X$10,""))),0)</f>
        <v/>
      </c>
      <c r="Y333" s="116">
        <f>IF($C333="CAPEX - 1szt JB",IF($M333="szt",SUMIFS(Kosztorys!$F:$F,Kosztorys!$D:$D,$B333,Kosztorys!$I:$I,CONCATENATE("&lt;01.01.",Z$10,""))-SUMIFS(Kosztorys!$F:$F,Kosztorys!$D:$D,$B333,Kosztorys!$I:$I,CONCATENATE("&lt;01.01.",Y$10,"")),COUNTIFS(Kosztorys!$D:$D,$B333,Kosztorys!$I:$I,CONCATENATE("&lt;01.01.",Z$10,""))-COUNTIFS(Kosztorys!$D:$D,$B333,Kosztorys!$I:$I,CONCATENATE("&lt;01.01.",Y$10,""))),0)</f>
        <v/>
      </c>
      <c r="Z333" s="116">
        <f>IF($C333="CAPEX - 1szt JB",IF($M333="szt",SUMIFS(Kosztorys!$F:$F,Kosztorys!$D:$D,$B333,Kosztorys!$I:$I,CONCATENATE("&lt;01.01.",AA$10,""))-SUMIFS(Kosztorys!$F:$F,Kosztorys!$D:$D,$B333,Kosztorys!$I:$I,CONCATENATE("&lt;01.01.",Z$10,"")),COUNTIFS(Kosztorys!$D:$D,$B333,Kosztorys!$I:$I,CONCATENATE("&lt;01.01.",AA$10,""))-COUNTIFS(Kosztorys!$D:$D,$B333,Kosztorys!$I:$I,CONCATENATE("&lt;01.01.",Z$10,""))),0)</f>
        <v/>
      </c>
      <c r="AA333" s="116">
        <f>IF($C333="CAPEX - 1szt JB",IF($M333="szt",SUMIFS(Kosztorys!$F:$F,Kosztorys!$D:$D,$B333,Kosztorys!$I:$I,CONCATENATE("&lt;01.01.",AB$10,""))-SUMIFS(Kosztorys!$F:$F,Kosztorys!$D:$D,$B333,Kosztorys!$I:$I,CONCATENATE("&lt;01.01.",AA$10,"")),COUNTIFS(Kosztorys!$D:$D,$B333,Kosztorys!$I:$I,CONCATENATE("&lt;01.01.",AB$10,""))-COUNTIFS(Kosztorys!$D:$D,$B333,Kosztorys!$I:$I,CONCATENATE("&lt;01.01.",AA$10,""))),0)</f>
        <v/>
      </c>
      <c r="AB333" s="116">
        <f>IF($C333="CAPEX - 1szt JB",IF($M333="szt",SUMIFS(Kosztorys!$F:$F,Kosztorys!$D:$D,$B333,Kosztorys!$I:$I,CONCATENATE("&lt;01.01.",AC$10,""))-SUMIFS(Kosztorys!$F:$F,Kosztorys!$D:$D,$B333,Kosztorys!$I:$I,CONCATENATE("&lt;01.01.",AB$10,"")),COUNTIFS(Kosztorys!$D:$D,$B333,Kosztorys!$I:$I,CONCATENATE("&lt;01.01.",AC$10,""))-COUNTIFS(Kosztorys!$D:$D,$B333,Kosztorys!$I:$I,CONCATENATE("&lt;01.01.",AB$10,""))),0)</f>
        <v/>
      </c>
      <c r="AC333" s="116">
        <f>IF($C333="CAPEX - 1szt JB",IF($M333="szt",SUMIFS(Kosztorys!$F:$F,Kosztorys!$D:$D,$B333,Kosztorys!$I:$I,CONCATENATE("&lt;01.01.",AD$10,""))-SUMIFS(Kosztorys!$F:$F,Kosztorys!$D:$D,$B333,Kosztorys!$I:$I,CONCATENATE("&lt;01.01.",AC$10,"")),COUNTIFS(Kosztorys!$D:$D,$B333,Kosztorys!$I:$I,CONCATENATE("&lt;01.01.",AD$10,""))-COUNTIFS(Kosztorys!$D:$D,$B333,Kosztorys!$I:$I,CONCATENATE("&lt;01.01.",AC$10,""))),0)</f>
        <v/>
      </c>
      <c r="AD333" s="116">
        <f>IF($C333="CAPEX - 1szt JB",IF($M333="szt",SUMIFS(Kosztorys!$F:$F,Kosztorys!$D:$D,$B333,Kosztorys!$I:$I,CONCATENATE("&lt;01.01.",AE$10,""))-SUMIFS(Kosztorys!$F:$F,Kosztorys!$D:$D,$B333,Kosztorys!$I:$I,CONCATENATE("&lt;01.01.",AD$10,"")),COUNTIFS(Kosztorys!$D:$D,$B333,Kosztorys!$I:$I,CONCATENATE("&lt;01.01.",AE$10,""))-COUNTIFS(Kosztorys!$D:$D,$B333,Kosztorys!$I:$I,CONCATENATE("&lt;01.01.",AD$10,""))),0)</f>
        <v/>
      </c>
      <c r="AE333" s="116">
        <f>IF($C333="CAPEX - 1szt JB",IF($M333="szt",SUMIFS(Kosztorys!$F:$F,Kosztorys!$D:$D,$B333,Kosztorys!$I:$I,CONCATENATE("&lt;01.01.",AF$10,""))-SUMIFS(Kosztorys!$F:$F,Kosztorys!$D:$D,$B333,Kosztorys!$I:$I,CONCATENATE("&lt;01.01.",AE$10,"")),COUNTIFS(Kosztorys!$D:$D,$B333,Kosztorys!$I:$I,CONCATENATE("&lt;01.01.",AF$10,""))-COUNTIFS(Kosztorys!$D:$D,$B333,Kosztorys!$I:$I,CONCATENATE("&lt;01.01.",AE$10,""))),0)</f>
        <v/>
      </c>
      <c r="AF333" s="116">
        <f>IF($C333="CAPEX - 1szt JB",IF($M333="szt",SUMIFS(Kosztorys!$F:$F,Kosztorys!$D:$D,$B333,Kosztorys!$I:$I,CONCATENATE("&lt;01.01.",AG$10,""))-SUMIFS(Kosztorys!$F:$F,Kosztorys!$D:$D,$B333,Kosztorys!$I:$I,CONCATENATE("&lt;01.01.",AF$10,"")),COUNTIFS(Kosztorys!$D:$D,$B333,Kosztorys!$I:$I,CONCATENATE("&lt;01.01.",AG$10,""))-COUNTIFS(Kosztorys!$D:$D,$B333,Kosztorys!$I:$I,CONCATENATE("&lt;01.01.",AF$10,""))),0)</f>
        <v/>
      </c>
      <c r="AG333" s="116">
        <f>IF($C333="CAPEX - 1szt JB",IF($M333="szt",SUMIFS(Kosztorys!$F:$F,Kosztorys!$D:$D,$B333,Kosztorys!$I:$I,CONCATENATE("&lt;01.01.",AH$10,""))-SUMIFS(Kosztorys!$F:$F,Kosztorys!$D:$D,$B333,Kosztorys!$I:$I,CONCATENATE("&lt;01.01.",AG$10,"")),COUNTIFS(Kosztorys!$D:$D,$B333,Kosztorys!$I:$I,CONCATENATE("&lt;01.01.",AH$10,""))-COUNTIFS(Kosztorys!$D:$D,$B333,Kosztorys!$I:$I,CONCATENATE("&lt;01.01.",AG$10,""))),0)</f>
        <v/>
      </c>
      <c r="AH333" s="116">
        <f>IF($C333="CAPEX - 1szt JB",IF($M333="szt",SUMIFS(Kosztorys!$F:$F,Kosztorys!$D:$D,$B333,Kosztorys!$I:$I,CONCATENATE("&lt;01.01.",AI$10,""))-SUMIFS(Kosztorys!$F:$F,Kosztorys!$D:$D,$B333,Kosztorys!$I:$I,CONCATENATE("&lt;01.01.",AH$10,"")),COUNTIFS(Kosztorys!$D:$D,$B333,Kosztorys!$I:$I,CONCATENATE("&lt;01.01.",AI$10,""))-COUNTIFS(Kosztorys!$D:$D,$B333,Kosztorys!$I:$I,CONCATENATE("&lt;01.01.",AH$10,""))),0)</f>
        <v/>
      </c>
      <c r="AI333" s="116">
        <f>IF($C333="CAPEX - 1szt JB",IF($M333="szt",SUMIFS(Kosztorys!$F:$F,Kosztorys!$D:$D,$B333,Kosztorys!$I:$I,CONCATENATE("&lt;01.01.",AJ$10,""))-SUMIFS(Kosztorys!$F:$F,Kosztorys!$D:$D,$B333,Kosztorys!$I:$I,CONCATENATE("&lt;01.01.",AI$10,"")),COUNTIFS(Kosztorys!$D:$D,$B333,Kosztorys!$I:$I,CONCATENATE("&lt;01.01.",AJ$10,""))-COUNTIFS(Kosztorys!$D:$D,$B333,Kosztorys!$I:$I,CONCATENATE("&lt;01.01.",AI$10,""))),0)</f>
        <v/>
      </c>
      <c r="AJ333" s="116">
        <f>IF(C333="CAPEX - 1szt JB",IF(SUM(T333:AI333)=IF(ISERROR(VLOOKUP(B333,JB_tabela,MATCH(AJ$9,JB_menu,0)-1,FALSE())),,VLOOKUP(B333,JB_tabela,MATCH(AJ$9,JB_menu,0)-1,FALSE())),"OK","nie zgadza się liczba użytych JB"),"OK-ND")</f>
        <v/>
      </c>
      <c r="AM333" s="41">
        <f>IFERROR("_" &amp; VLOOKUP($B333,#REF!,1,FALSE()),#REF!)</f>
        <v/>
      </c>
      <c r="AN333" s="41">
        <f>IF($C333="CAPEX - Długość 1m",SUMIFS(Kosztorys!$F:$F,Kosztorys!$D:$D,$B333,Kosztorys!$I:$I,CONCATENATE("&lt;31.12.",AN$10,""))-SUMIFS(Kosztorys!$F:$F,Kosztorys!$D:$D,$B333,Kosztorys!$I:$I,CONCATENATE("&lt;31.12.",AM$10,"")),"x")</f>
        <v/>
      </c>
      <c r="AO333" s="41">
        <f>IF($C333="CAPEX - Długość 1m",SUMIFS(Kosztorys!$F:$F,Kosztorys!$D:$D,$B333,Kosztorys!$I:$I,CONCATENATE("&lt;31.12.",AO$10,""))-SUMIFS(Kosztorys!$F:$F,Kosztorys!$D:$D,$B333,Kosztorys!$I:$I,CONCATENATE("&lt;31.12.",AN$10,"")),"x")</f>
        <v/>
      </c>
      <c r="AP333" s="41">
        <f>IF($C333="CAPEX - Długość 1m",SUMIFS(Kosztorys!$F:$F,Kosztorys!$D:$D,$B333,Kosztorys!$I:$I,CONCATENATE("&lt;31.12.",AP$10,""))-SUMIFS(Kosztorys!$F:$F,Kosztorys!$D:$D,$B333,Kosztorys!$I:$I,CONCATENATE("&lt;31.12.",AO$10,"")),"x")</f>
        <v/>
      </c>
      <c r="AQ333" s="41">
        <f>IF($C333="CAPEX - Długość 1m",SUMIFS(Kosztorys!$F:$F,Kosztorys!$D:$D,$B333,Kosztorys!$I:$I,CONCATENATE("&lt;31.12.",AQ$10,""))-SUMIFS(Kosztorys!$F:$F,Kosztorys!$D:$D,$B333,Kosztorys!$I:$I,CONCATENATE("&lt;31.12.",AP$10,"")),"x")</f>
        <v/>
      </c>
      <c r="AR333" s="41">
        <f>IF($C333="CAPEX - Długość 1m",SUMIFS(Kosztorys!$F:$F,Kosztorys!$D:$D,$B333,Kosztorys!$I:$I,CONCATENATE("&lt;31.12.",AR$10,""))-SUMIFS(Kosztorys!$F:$F,Kosztorys!$D:$D,$B333,Kosztorys!$I:$I,CONCATENATE("&lt;31.12.",AQ$10,"")),"x")</f>
        <v/>
      </c>
      <c r="AS333" s="41">
        <f>IF($C333="CAPEX - Długość 1m",SUMIFS(Kosztorys!$F:$F,Kosztorys!$D:$D,$B333,Kosztorys!$I:$I,CONCATENATE("&lt;31.12.",AS$10,""))-SUMIFS(Kosztorys!$F:$F,Kosztorys!$D:$D,$B333,Kosztorys!$I:$I,CONCATENATE("&lt;31.12.",AR$10,"")),"x")</f>
        <v/>
      </c>
      <c r="AT333" s="41">
        <f>IF($C333="CAPEX - Długość 1m",SUMIFS(Kosztorys!$F:$F,Kosztorys!$D:$D,$B333,Kosztorys!$I:$I,CONCATENATE("&lt;31.12.",AT$10,""))-SUMIFS(Kosztorys!$F:$F,Kosztorys!$D:$D,$B333,Kosztorys!$I:$I,CONCATENATE("&lt;31.12.",AS$10,"")),"x")</f>
        <v/>
      </c>
      <c r="AU333" s="41">
        <f>IF($C333="CAPEX - Długość 1m",SUMIFS(Kosztorys!$F:$F,Kosztorys!$D:$D,$B333,Kosztorys!$I:$I,CONCATENATE("&lt;31.12.",AU$10,""))-SUMIFS(Kosztorys!$F:$F,Kosztorys!$D:$D,$B333,Kosztorys!$I:$I,CONCATENATE("&lt;31.12.",AT$10,"")),"x")</f>
        <v/>
      </c>
      <c r="AV333" s="41">
        <f>IF($C333="CAPEX - Długość 1m",SUMIFS(Kosztorys!$F:$F,Kosztorys!$D:$D,$B333,Kosztorys!$I:$I,CONCATENATE("&lt;31.12.",AV$10,""))-SUMIFS(Kosztorys!$F:$F,Kosztorys!$D:$D,$B333,Kosztorys!$I:$I,CONCATENATE("&lt;31.12.",AU$10,"")),"x")</f>
        <v/>
      </c>
      <c r="AW333" s="41">
        <f>IF($C333="CAPEX - Długość 1m",SUMIFS(Kosztorys!$F:$F,Kosztorys!$D:$D,$B333,Kosztorys!$I:$I,CONCATENATE("&lt;31.12.",AW$10,""))-SUMIFS(Kosztorys!$F:$F,Kosztorys!$D:$D,$B333,Kosztorys!$I:$I,CONCATENATE("&lt;31.12.",AV$10,"")),"x")</f>
        <v/>
      </c>
      <c r="AX333" s="41">
        <f>IF($C333="CAPEX - Długość 1m",SUMIFS(Kosztorys!$F:$F,Kosztorys!$D:$D,$B333,Kosztorys!$I:$I,CONCATENATE("&lt;31.12.",AX$10,""))-SUMIFS(Kosztorys!$F:$F,Kosztorys!$D:$D,$B333,Kosztorys!$I:$I,CONCATENATE("&lt;31.12.",AW$10,"")),"x")</f>
        <v/>
      </c>
      <c r="AY333" s="41">
        <f>IF($C333="CAPEX - Długość 1m",SUMIFS(Kosztorys!$F:$F,Kosztorys!$D:$D,$B333,Kosztorys!$I:$I,CONCATENATE("&lt;31.12.",AY$10,""))-SUMIFS(Kosztorys!$F:$F,Kosztorys!$D:$D,$B333,Kosztorys!$I:$I,CONCATENATE("&lt;31.12.",AX$10,"")),"x")</f>
        <v/>
      </c>
      <c r="AZ333" s="41">
        <f>IF($C333="CAPEX - Długość 1m",SUMIFS(Kosztorys!$F:$F,Kosztorys!$D:$D,$B333,Kosztorys!$I:$I,CONCATENATE("&lt;31.12.",AZ$10,""))-SUMIFS(Kosztorys!$F:$F,Kosztorys!$D:$D,$B333,Kosztorys!$I:$I,CONCATENATE("&lt;31.12.",AY$10,"")),"x")</f>
        <v/>
      </c>
      <c r="BA333" s="41">
        <f>IF($C333="CAPEX - Długość 1m",SUMIFS(Kosztorys!$F:$F,Kosztorys!$D:$D,$B333,Kosztorys!$I:$I,CONCATENATE("&lt;31.12.",BA$10,""))-SUMIFS(Kosztorys!$F:$F,Kosztorys!$D:$D,$B333,Kosztorys!$I:$I,CONCATENATE("&lt;31.12.",AZ$10,"")),"x")</f>
        <v/>
      </c>
      <c r="BB333" s="41">
        <f>IF($C333="CAPEX - Długość 1m",SUMIFS(Kosztorys!$F:$F,Kosztorys!$D:$D,$B333,Kosztorys!$I:$I,CONCATENATE("&lt;31.12.",BB$10,""))-SUMIFS(Kosztorys!$F:$F,Kosztorys!$D:$D,$B333,Kosztorys!$I:$I,CONCATENATE("&lt;31.12.",BA$10,"")),"x")</f>
        <v/>
      </c>
      <c r="BC333" s="41">
        <f>IF($C333="CAPEX - Długość 1m",SUMIFS(Kosztorys!$F:$F,Kosztorys!$D:$D,$B333,Kosztorys!$I:$I,CONCATENATE("&lt;31.12.",BC$10,""))-SUMIFS(Kosztorys!$F:$F,Kosztorys!$D:$D,$B333,Kosztorys!$I:$I,CONCATENATE("&lt;31.12.",BB$10,"")),"x")</f>
        <v/>
      </c>
      <c r="BD333" s="41">
        <f>IF(C333="CAPEX - Długość 1m",IF(SUM(AN333:BC333)=IF(ISERROR(VLOOKUP(B333,JB_tabela,MATCH(BD$9,JB_menu,0)-1,FALSE())),,VLOOKUP(B333,JB_tabela,MATCH(BD$9,JB_menu,0)-1,FALSE())),"OK","nie zgadza się liczba użytych JB"),"OK-ND")</f>
        <v/>
      </c>
      <c r="BH333" s="41">
        <f>IF($C333="OPEX - Koszt 1szt/rok",IF($M333="szt",SUMIFS(Kosztorys!$F:$F,Kosztorys!$D:$D,$B333,Kosztorys!$I:$I,CONCATENATE("&lt;01.01.",BH$10,""))+(SUMIFS(Kosztorys!$F:$F,Kosztorys!$D:$D,$B333,Kosztorys!$I:$I,CONCATENATE("&lt;=31.03.",BH$10,""))-SUMIFS(Kosztorys!$F:$F,Kosztorys!$D:$D,$B333,Kosztorys!$I:$I,CONCATENATE("&lt;=31.12.",BG$10,"")))*0.75+(SUMIFS(Kosztorys!$F:$F,Kosztorys!$D:$D,$B333,Kosztorys!$I:$I,CONCATENATE("&lt;=30.06.",BH$10,""))-SUMIFS(Kosztorys!$F:$F,Kosztorys!$D:$D,$B333,Kosztorys!$I:$I,CONCATENATE("&lt;=31.03.",BH$10,"")))*0.5+(SUMIFS(Kosztorys!$F:$F,Kosztorys!$D:$D,$B333,Kosztorys!$I:$I,CONCATENATE("&lt;=30.09.",BH$10,""))-SUMIFS(Kosztorys!$F:$F,Kosztorys!$D:$D,$B333,Kosztorys!$I:$I,CONCATENATE("&lt;=30.06.",BH$10,"")))*0.25,"nic"),0)</f>
        <v/>
      </c>
      <c r="BI333" s="41">
        <f>IF($C333="OPEX - Koszt 1szt/rok",IF($M333="szt",SUMIFS(Kosztorys!$F:$F,Kosztorys!$D:$D,$B333,Kosztorys!$I:$I,CONCATENATE("&lt;01.01.",BI$10,""))+(SUMIFS(Kosztorys!$F:$F,Kosztorys!$D:$D,$B333,Kosztorys!$I:$I,CONCATENATE("&lt;=31.03.",BI$10,""))-SUMIFS(Kosztorys!$F:$F,Kosztorys!$D:$D,$B333,Kosztorys!$I:$I,CONCATENATE("&lt;=31.12.",BH$10,"")))*0.75+(SUMIFS(Kosztorys!$F:$F,Kosztorys!$D:$D,$B333,Kosztorys!$I:$I,CONCATENATE("&lt;=30.06.",BI$10,""))-SUMIFS(Kosztorys!$F:$F,Kosztorys!$D:$D,$B333,Kosztorys!$I:$I,CONCATENATE("&lt;=31.03.",BI$10,"")))*0.5+(SUMIFS(Kosztorys!$F:$F,Kosztorys!$D:$D,$B333,Kosztorys!$I:$I,CONCATENATE("&lt;=30.09.",BI$10,""))-SUMIFS(Kosztorys!$F:$F,Kosztorys!$D:$D,$B333,Kosztorys!$I:$I,CONCATENATE("&lt;=30.06.",BI$10,"")))*0.25,"nic"),0)</f>
        <v/>
      </c>
      <c r="BJ333" s="41">
        <f>IF($C333="OPEX - Koszt 1szt/rok",IF($M333="szt",SUMIFS(Kosztorys!$F:$F,Kosztorys!$D:$D,$B333,Kosztorys!$I:$I,CONCATENATE("&lt;01.01.",BJ$10,""))+(SUMIFS(Kosztorys!$F:$F,Kosztorys!$D:$D,$B333,Kosztorys!$I:$I,CONCATENATE("&lt;=31.03.",BJ$10,""))-SUMIFS(Kosztorys!$F:$F,Kosztorys!$D:$D,$B333,Kosztorys!$I:$I,CONCATENATE("&lt;=31.12.",BI$10,"")))*0.75+(SUMIFS(Kosztorys!$F:$F,Kosztorys!$D:$D,$B333,Kosztorys!$I:$I,CONCATENATE("&lt;=30.06.",BJ$10,""))-SUMIFS(Kosztorys!$F:$F,Kosztorys!$D:$D,$B333,Kosztorys!$I:$I,CONCATENATE("&lt;=31.03.",BJ$10,"")))*0.5+(SUMIFS(Kosztorys!$F:$F,Kosztorys!$D:$D,$B333,Kosztorys!$I:$I,CONCATENATE("&lt;=30.09.",BJ$10,""))-SUMIFS(Kosztorys!$F:$F,Kosztorys!$D:$D,$B333,Kosztorys!$I:$I,CONCATENATE("&lt;=30.06.",BJ$10,"")))*0.25,"nic"),0)</f>
        <v/>
      </c>
      <c r="BK333" s="41">
        <f>IF($C333="OPEX - Koszt 1szt/rok",IF($M333="szt",SUMIFS(Kosztorys!$F:$F,Kosztorys!$D:$D,$B333,Kosztorys!$I:$I,CONCATENATE("&lt;01.01.",BK$10,""))+(SUMIFS(Kosztorys!$F:$F,Kosztorys!$D:$D,$B333,Kosztorys!$I:$I,CONCATENATE("&lt;=31.03.",BK$10,""))-SUMIFS(Kosztorys!$F:$F,Kosztorys!$D:$D,$B333,Kosztorys!$I:$I,CONCATENATE("&lt;=31.12.",BJ$10,"")))*0.75+(SUMIFS(Kosztorys!$F:$F,Kosztorys!$D:$D,$B333,Kosztorys!$I:$I,CONCATENATE("&lt;=30.06.",BK$10,""))-SUMIFS(Kosztorys!$F:$F,Kosztorys!$D:$D,$B333,Kosztorys!$I:$I,CONCATENATE("&lt;=31.03.",BK$10,"")))*0.5+(SUMIFS(Kosztorys!$F:$F,Kosztorys!$D:$D,$B333,Kosztorys!$I:$I,CONCATENATE("&lt;=30.09.",BK$10,""))-SUMIFS(Kosztorys!$F:$F,Kosztorys!$D:$D,$B333,Kosztorys!$I:$I,CONCATENATE("&lt;=30.06.",BK$10,"")))*0.25,"nic"),0)</f>
        <v/>
      </c>
      <c r="BL333" s="41">
        <f>IF($C333="OPEX - Koszt 1szt/rok",IF($M333="szt",SUMIFS(Kosztorys!$F:$F,Kosztorys!$D:$D,$B333,Kosztorys!$I:$I,CONCATENATE("&lt;01.01.",BL$10,""))+(SUMIFS(Kosztorys!$F:$F,Kosztorys!$D:$D,$B333,Kosztorys!$I:$I,CONCATENATE("&lt;=31.03.",BL$10,""))-SUMIFS(Kosztorys!$F:$F,Kosztorys!$D:$D,$B333,Kosztorys!$I:$I,CONCATENATE("&lt;=31.12.",BK$10,"")))*0.75+(SUMIFS(Kosztorys!$F:$F,Kosztorys!$D:$D,$B333,Kosztorys!$I:$I,CONCATENATE("&lt;=30.06.",BL$10,""))-SUMIFS(Kosztorys!$F:$F,Kosztorys!$D:$D,$B333,Kosztorys!$I:$I,CONCATENATE("&lt;=31.03.",BL$10,"")))*0.5+(SUMIFS(Kosztorys!$F:$F,Kosztorys!$D:$D,$B333,Kosztorys!$I:$I,CONCATENATE("&lt;=30.09.",BL$10,""))-SUMIFS(Kosztorys!$F:$F,Kosztorys!$D:$D,$B333,Kosztorys!$I:$I,CONCATENATE("&lt;=30.06.",BL$10,"")))*0.25,"nic"),0)</f>
        <v/>
      </c>
      <c r="BM333" s="41">
        <f>IF($C333="OPEX - Koszt 1szt/rok",IF($M333="szt",SUMIFS(Kosztorys!$F:$F,Kosztorys!$D:$D,$B333,Kosztorys!$I:$I,CONCATENATE("&lt;01.01.",BM$10,""))+(SUMIFS(Kosztorys!$F:$F,Kosztorys!$D:$D,$B333,Kosztorys!$I:$I,CONCATENATE("&lt;=31.03.",BM$10,""))-SUMIFS(Kosztorys!$F:$F,Kosztorys!$D:$D,$B333,Kosztorys!$I:$I,CONCATENATE("&lt;=31.12.",BL$10,"")))*0.75+(SUMIFS(Kosztorys!$F:$F,Kosztorys!$D:$D,$B333,Kosztorys!$I:$I,CONCATENATE("&lt;=30.06.",BM$10,""))-SUMIFS(Kosztorys!$F:$F,Kosztorys!$D:$D,$B333,Kosztorys!$I:$I,CONCATENATE("&lt;=31.03.",BM$10,"")))*0.5+(SUMIFS(Kosztorys!$F:$F,Kosztorys!$D:$D,$B333,Kosztorys!$I:$I,CONCATENATE("&lt;=30.09.",BM$10,""))-SUMIFS(Kosztorys!$F:$F,Kosztorys!$D:$D,$B333,Kosztorys!$I:$I,CONCATENATE("&lt;=30.06.",BM$10,"")))*0.25,"nic"),0)</f>
        <v/>
      </c>
      <c r="BN333" s="41">
        <f>IF($C333="OPEX - Koszt 1szt/rok",IF($M333="szt",SUMIFS(Kosztorys!$F:$F,Kosztorys!$D:$D,$B333,Kosztorys!$I:$I,CONCATENATE("&lt;01.01.",BN$10,""))+(SUMIFS(Kosztorys!$F:$F,Kosztorys!$D:$D,$B333,Kosztorys!$I:$I,CONCATENATE("&lt;=31.03.",BN$10,""))-SUMIFS(Kosztorys!$F:$F,Kosztorys!$D:$D,$B333,Kosztorys!$I:$I,CONCATENATE("&lt;=31.12.",BM$10,"")))*0.75+(SUMIFS(Kosztorys!$F:$F,Kosztorys!$D:$D,$B333,Kosztorys!$I:$I,CONCATENATE("&lt;=30.06.",BN$10,""))-SUMIFS(Kosztorys!$F:$F,Kosztorys!$D:$D,$B333,Kosztorys!$I:$I,CONCATENATE("&lt;=31.03.",BN$10,"")))*0.5+(SUMIFS(Kosztorys!$F:$F,Kosztorys!$D:$D,$B333,Kosztorys!$I:$I,CONCATENATE("&lt;=30.09.",BN$10,""))-SUMIFS(Kosztorys!$F:$F,Kosztorys!$D:$D,$B333,Kosztorys!$I:$I,CONCATENATE("&lt;=30.06.",BN$10,"")))*0.25,"nic"),0)</f>
        <v/>
      </c>
      <c r="BO333" s="41">
        <f>IF($C333="OPEX - Koszt 1szt/rok",IF($M333="szt",SUMIFS(Kosztorys!$F:$F,Kosztorys!$D:$D,$B333,Kosztorys!$I:$I,CONCATENATE("&lt;01.01.",BO$10,""))+(SUMIFS(Kosztorys!$F:$F,Kosztorys!$D:$D,$B333,Kosztorys!$I:$I,CONCATENATE("&lt;=31.03.",BO$10,""))-SUMIFS(Kosztorys!$F:$F,Kosztorys!$D:$D,$B333,Kosztorys!$I:$I,CONCATENATE("&lt;=31.12.",BN$10,"")))*0.75+(SUMIFS(Kosztorys!$F:$F,Kosztorys!$D:$D,$B333,Kosztorys!$I:$I,CONCATENATE("&lt;=30.06.",BO$10,""))-SUMIFS(Kosztorys!$F:$F,Kosztorys!$D:$D,$B333,Kosztorys!$I:$I,CONCATENATE("&lt;=31.03.",BO$10,"")))*0.5+(SUMIFS(Kosztorys!$F:$F,Kosztorys!$D:$D,$B333,Kosztorys!$I:$I,CONCATENATE("&lt;=30.09.",BO$10,""))-SUMIFS(Kosztorys!$F:$F,Kosztorys!$D:$D,$B333,Kosztorys!$I:$I,CONCATENATE("&lt;=30.06.",BO$10,"")))*0.25,"nic"),0)</f>
        <v/>
      </c>
      <c r="BP333" s="41">
        <f>IF($C333="OPEX - Koszt 1szt/rok",IF($M333="szt",SUMIFS(Kosztorys!$F:$F,Kosztorys!$D:$D,$B333,Kosztorys!$I:$I,CONCATENATE("&lt;01.01.",BP$10,""))+(SUMIFS(Kosztorys!$F:$F,Kosztorys!$D:$D,$B333,Kosztorys!$I:$I,CONCATENATE("&lt;=31.03.",BP$10,""))-SUMIFS(Kosztorys!$F:$F,Kosztorys!$D:$D,$B333,Kosztorys!$I:$I,CONCATENATE("&lt;=31.12.",BO$10,"")))*0.75+(SUMIFS(Kosztorys!$F:$F,Kosztorys!$D:$D,$B333,Kosztorys!$I:$I,CONCATENATE("&lt;=30.06.",BP$10,""))-SUMIFS(Kosztorys!$F:$F,Kosztorys!$D:$D,$B333,Kosztorys!$I:$I,CONCATENATE("&lt;=31.03.",BP$10,"")))*0.5+(SUMIFS(Kosztorys!$F:$F,Kosztorys!$D:$D,$B333,Kosztorys!$I:$I,CONCATENATE("&lt;=30.09.",BP$10,""))-SUMIFS(Kosztorys!$F:$F,Kosztorys!$D:$D,$B333,Kosztorys!$I:$I,CONCATENATE("&lt;=30.06.",BP$10,"")))*0.25,"nic"),0)</f>
        <v/>
      </c>
      <c r="BQ333" s="41">
        <f>IF($C333="OPEX - Koszt 1szt/rok",IF($M333="szt",SUMIFS(Kosztorys!$F:$F,Kosztorys!$D:$D,$B333,Kosztorys!$I:$I,CONCATENATE("&lt;01.01.",BQ$10,""))+(SUMIFS(Kosztorys!$F:$F,Kosztorys!$D:$D,$B333,Kosztorys!$I:$I,CONCATENATE("&lt;=31.03.",BQ$10,""))-SUMIFS(Kosztorys!$F:$F,Kosztorys!$D:$D,$B333,Kosztorys!$I:$I,CONCATENATE("&lt;=31.12.",BP$10,"")))*0.75+(SUMIFS(Kosztorys!$F:$F,Kosztorys!$D:$D,$B333,Kosztorys!$I:$I,CONCATENATE("&lt;=30.06.",BQ$10,""))-SUMIFS(Kosztorys!$F:$F,Kosztorys!$D:$D,$B333,Kosztorys!$I:$I,CONCATENATE("&lt;=31.03.",BQ$10,"")))*0.5+(SUMIFS(Kosztorys!$F:$F,Kosztorys!$D:$D,$B333,Kosztorys!$I:$I,CONCATENATE("&lt;=30.09.",BQ$10,""))-SUMIFS(Kosztorys!$F:$F,Kosztorys!$D:$D,$B333,Kosztorys!$I:$I,CONCATENATE("&lt;=30.06.",BQ$10,"")))*0.25,"nic"),0)</f>
        <v/>
      </c>
      <c r="BR333" s="41">
        <f>IF($C333="OPEX - Koszt 1szt/rok",IF($M333="szt",SUMIFS(Kosztorys!$F:$F,Kosztorys!$D:$D,$B333,Kosztorys!$I:$I,CONCATENATE("&lt;01.01.",BR$10,""))+(SUMIFS(Kosztorys!$F:$F,Kosztorys!$D:$D,$B333,Kosztorys!$I:$I,CONCATENATE("&lt;=31.03.",BR$10,""))-SUMIFS(Kosztorys!$F:$F,Kosztorys!$D:$D,$B333,Kosztorys!$I:$I,CONCATENATE("&lt;=31.12.",BQ$10,"")))*0.75+(SUMIFS(Kosztorys!$F:$F,Kosztorys!$D:$D,$B333,Kosztorys!$I:$I,CONCATENATE("&lt;=30.06.",BR$10,""))-SUMIFS(Kosztorys!$F:$F,Kosztorys!$D:$D,$B333,Kosztorys!$I:$I,CONCATENATE("&lt;=31.03.",BR$10,"")))*0.5+(SUMIFS(Kosztorys!$F:$F,Kosztorys!$D:$D,$B333,Kosztorys!$I:$I,CONCATENATE("&lt;=30.09.",BR$10,""))-SUMIFS(Kosztorys!$F:$F,Kosztorys!$D:$D,$B333,Kosztorys!$I:$I,CONCATENATE("&lt;=30.06.",BR$10,"")))*0.25,"nic"),0)</f>
        <v/>
      </c>
      <c r="BS333" s="41">
        <f>IF($C333="OPEX - Koszt 1szt/rok",IF($M333="szt",SUMIFS(Kosztorys!$F:$F,Kosztorys!$D:$D,$B333,Kosztorys!$I:$I,CONCATENATE("&lt;01.01.",BS$10,""))+(SUMIFS(Kosztorys!$F:$F,Kosztorys!$D:$D,$B333,Kosztorys!$I:$I,CONCATENATE("&lt;=31.03.",BS$10,""))-SUMIFS(Kosztorys!$F:$F,Kosztorys!$D:$D,$B333,Kosztorys!$I:$I,CONCATENATE("&lt;=31.12.",BR$10,"")))*0.75+(SUMIFS(Kosztorys!$F:$F,Kosztorys!$D:$D,$B333,Kosztorys!$I:$I,CONCATENATE("&lt;=30.06.",BS$10,""))-SUMIFS(Kosztorys!$F:$F,Kosztorys!$D:$D,$B333,Kosztorys!$I:$I,CONCATENATE("&lt;=31.03.",BS$10,"")))*0.5+(SUMIFS(Kosztorys!$F:$F,Kosztorys!$D:$D,$B333,Kosztorys!$I:$I,CONCATENATE("&lt;=30.09.",BS$10,""))-SUMIFS(Kosztorys!$F:$F,Kosztorys!$D:$D,$B333,Kosztorys!$I:$I,CONCATENATE("&lt;=30.06.",BS$10,"")))*0.25,"nic"),0)</f>
        <v/>
      </c>
      <c r="BT333" s="41">
        <f>IF($C333="OPEX - Koszt 1szt/rok",IF($M333="szt",SUMIFS(Kosztorys!$F:$F,Kosztorys!$D:$D,$B333,Kosztorys!$I:$I,CONCATENATE("&lt;01.01.",BT$10,""))+(SUMIFS(Kosztorys!$F:$F,Kosztorys!$D:$D,$B333,Kosztorys!$I:$I,CONCATENATE("&lt;=31.03.",BT$10,""))-SUMIFS(Kosztorys!$F:$F,Kosztorys!$D:$D,$B333,Kosztorys!$I:$I,CONCATENATE("&lt;=31.12.",BS$10,"")))*0.75+(SUMIFS(Kosztorys!$F:$F,Kosztorys!$D:$D,$B333,Kosztorys!$I:$I,CONCATENATE("&lt;=30.06.",BT$10,""))-SUMIFS(Kosztorys!$F:$F,Kosztorys!$D:$D,$B333,Kosztorys!$I:$I,CONCATENATE("&lt;=31.03.",BT$10,"")))*0.5+(SUMIFS(Kosztorys!$F:$F,Kosztorys!$D:$D,$B333,Kosztorys!$I:$I,CONCATENATE("&lt;=30.09.",BT$10,""))-SUMIFS(Kosztorys!$F:$F,Kosztorys!$D:$D,$B333,Kosztorys!$I:$I,CONCATENATE("&lt;=30.06.",BT$10,"")))*0.25,"nic"),0)</f>
        <v/>
      </c>
      <c r="BU333" s="41">
        <f>IF($C333="OPEX - Koszt 1szt/rok",IF($M333="szt",SUMIFS(Kosztorys!$F:$F,Kosztorys!$D:$D,$B333,Kosztorys!$I:$I,CONCATENATE("&lt;01.01.",BU$10,""))+(SUMIFS(Kosztorys!$F:$F,Kosztorys!$D:$D,$B333,Kosztorys!$I:$I,CONCATENATE("&lt;=31.03.",BU$10,""))-SUMIFS(Kosztorys!$F:$F,Kosztorys!$D:$D,$B333,Kosztorys!$I:$I,CONCATENATE("&lt;=31.12.",BT$10,"")))*0.75+(SUMIFS(Kosztorys!$F:$F,Kosztorys!$D:$D,$B333,Kosztorys!$I:$I,CONCATENATE("&lt;=30.06.",BU$10,""))-SUMIFS(Kosztorys!$F:$F,Kosztorys!$D:$D,$B333,Kosztorys!$I:$I,CONCATENATE("&lt;=31.03.",BU$10,"")))*0.5+(SUMIFS(Kosztorys!$F:$F,Kosztorys!$D:$D,$B333,Kosztorys!$I:$I,CONCATENATE("&lt;=30.09.",BU$10,""))-SUMIFS(Kosztorys!$F:$F,Kosztorys!$D:$D,$B333,Kosztorys!$I:$I,CONCATENATE("&lt;=30.06.",BU$10,"")))*0.25,"nic"),0)</f>
        <v/>
      </c>
      <c r="BV333" s="41">
        <f>IF($C333="OPEX - Koszt 1szt/rok",IF($M333="szt",SUMIFS(Kosztorys!$F:$F,Kosztorys!$D:$D,$B333,Kosztorys!$I:$I,CONCATENATE("&lt;01.01.",BV$10,""))+(SUMIFS(Kosztorys!$F:$F,Kosztorys!$D:$D,$B333,Kosztorys!$I:$I,CONCATENATE("&lt;=31.03.",BV$10,""))-SUMIFS(Kosztorys!$F:$F,Kosztorys!$D:$D,$B333,Kosztorys!$I:$I,CONCATENATE("&lt;=31.12.",BU$10,"")))*0.75+(SUMIFS(Kosztorys!$F:$F,Kosztorys!$D:$D,$B333,Kosztorys!$I:$I,CONCATENATE("&lt;=30.06.",BV$10,""))-SUMIFS(Kosztorys!$F:$F,Kosztorys!$D:$D,$B333,Kosztorys!$I:$I,CONCATENATE("&lt;=31.03.",BV$10,"")))*0.5+(SUMIFS(Kosztorys!$F:$F,Kosztorys!$D:$D,$B333,Kosztorys!$I:$I,CONCATENATE("&lt;=30.09.",BV$10,""))-SUMIFS(Kosztorys!$F:$F,Kosztorys!$D:$D,$B333,Kosztorys!$I:$I,CONCATENATE("&lt;=30.06.",BV$10,"")))*0.25,"nic"),0)</f>
        <v/>
      </c>
      <c r="BW333" s="41">
        <f>IF($C333="OPEX - Koszt 1szt/rok",IF($M333="szt",SUMIFS(Kosztorys!$F:$F,Kosztorys!$D:$D,$B333,Kosztorys!$I:$I,CONCATENATE("&lt;01.01.",BW$10,""))+(SUMIFS(Kosztorys!$F:$F,Kosztorys!$D:$D,$B333,Kosztorys!$I:$I,CONCATENATE("&lt;=31.03.",BW$10,""))-SUMIFS(Kosztorys!$F:$F,Kosztorys!$D:$D,$B333,Kosztorys!$I:$I,CONCATENATE("&lt;=31.12.",BV$10,"")))*0.75+(SUMIFS(Kosztorys!$F:$F,Kosztorys!$D:$D,$B333,Kosztorys!$I:$I,CONCATENATE("&lt;=30.06.",BW$10,""))-SUMIFS(Kosztorys!$F:$F,Kosztorys!$D:$D,$B333,Kosztorys!$I:$I,CONCATENATE("&lt;=31.03.",BW$10,"")))*0.5+(SUMIFS(Kosztorys!$F:$F,Kosztorys!$D:$D,$B333,Kosztorys!$I:$I,CONCATENATE("&lt;=30.09.",BW$10,""))-SUMIFS(Kosztorys!$F:$F,Kosztorys!$D:$D,$B333,Kosztorys!$I:$I,CONCATENATE("&lt;=30.06.",BW$10,"")))*0.25,"nic"),0)</f>
        <v/>
      </c>
      <c r="BX333" s="41">
        <f>IF(C333="OPEX - Koszt 1szt/rok",IF(MAX(BH333:BW333)=IF(ISERROR(VLOOKUP(B333,JB_tabela,MATCH(BX$9,JB_menu,0)-1,FALSE())),,VLOOKUP(B333,JB_tabela,MATCH(BX$9,JB_menu,0)-1,FALSE())),"OK","nie zgadza się liczba użytych JB"),"OK-ND")</f>
        <v/>
      </c>
      <c r="CB333" s="41">
        <f>IF($C333="OPEX - Długość 1m koszt/rok",IF($M333="m",SUMIFS(Kosztorys!$F:$F,Kosztorys!$D:$D,$B333,Kosztorys!$I:$I,CONCATENATE("&lt;01.01.",CB$10,""))+(SUMIFS(Kosztorys!$F:$F,Kosztorys!$D:$D,$B333,Kosztorys!$I:$I,CONCATENATE("&lt;=31.03.",CB$10,""))-SUMIFS(Kosztorys!$F:$F,Kosztorys!$D:$D,$B333,Kosztorys!$I:$I,CONCATENATE("&lt;=31.12.",CA$10,"")))*0.75+(SUMIFS(Kosztorys!$F:$F,Kosztorys!$D:$D,$B333,Kosztorys!$I:$I,CONCATENATE("&lt;=30.06.",CB$10,""))-SUMIFS(Kosztorys!$F:$F,Kosztorys!$D:$D,$B333,Kosztorys!$I:$I,CONCATENATE("&lt;=31.03.",CB$10,"")))*0.5+(SUMIFS(Kosztorys!$F:$F,Kosztorys!$D:$D,$B333,Kosztorys!$I:$I,CONCATENATE("&lt;=30.09.",CB$10,""))-SUMIFS(Kosztorys!$F:$F,Kosztorys!$D:$D,$B333,Kosztorys!$I:$I,CONCATENATE("&lt;=30.06.",CB$10,"")))*0.25,"nic"),0)</f>
        <v/>
      </c>
      <c r="CC333" s="41">
        <f>IF($C333="OPEX - Długość 1m koszt/rok",IF($M333="m",SUMIFS(Kosztorys!$F:$F,Kosztorys!$D:$D,$B333,Kosztorys!$I:$I,CONCATENATE("&lt;01.01.",CC$10,""))+(SUMIFS(Kosztorys!$F:$F,Kosztorys!$D:$D,$B333,Kosztorys!$I:$I,CONCATENATE("&lt;=31.03.",CC$10,""))-SUMIFS(Kosztorys!$F:$F,Kosztorys!$D:$D,$B333,Kosztorys!$I:$I,CONCATENATE("&lt;=31.12.",CB$10,"")))*0.75+(SUMIFS(Kosztorys!$F:$F,Kosztorys!$D:$D,$B333,Kosztorys!$I:$I,CONCATENATE("&lt;=30.06.",CC$10,""))-SUMIFS(Kosztorys!$F:$F,Kosztorys!$D:$D,$B333,Kosztorys!$I:$I,CONCATENATE("&lt;=31.03.",CC$10,"")))*0.5+(SUMIFS(Kosztorys!$F:$F,Kosztorys!$D:$D,$B333,Kosztorys!$I:$I,CONCATENATE("&lt;=30.09.",CC$10,""))-SUMIFS(Kosztorys!$F:$F,Kosztorys!$D:$D,$B333,Kosztorys!$I:$I,CONCATENATE("&lt;=30.06.",CC$10,"")))*0.25,"nic"),0)</f>
        <v/>
      </c>
      <c r="CD333" s="41">
        <f>IF($C333="OPEX - Długość 1m koszt/rok",IF($M333="m",SUMIFS(Kosztorys!$F:$F,Kosztorys!$D:$D,$B333,Kosztorys!$I:$I,CONCATENATE("&lt;01.01.",CD$10,""))+(SUMIFS(Kosztorys!$F:$F,Kosztorys!$D:$D,$B333,Kosztorys!$I:$I,CONCATENATE("&lt;=31.03.",CD$10,""))-SUMIFS(Kosztorys!$F:$F,Kosztorys!$D:$D,$B333,Kosztorys!$I:$I,CONCATENATE("&lt;=31.12.",CC$10,"")))*0.75+(SUMIFS(Kosztorys!$F:$F,Kosztorys!$D:$D,$B333,Kosztorys!$I:$I,CONCATENATE("&lt;=30.06.",CD$10,""))-SUMIFS(Kosztorys!$F:$F,Kosztorys!$D:$D,$B333,Kosztorys!$I:$I,CONCATENATE("&lt;=31.03.",CD$10,"")))*0.5+(SUMIFS(Kosztorys!$F:$F,Kosztorys!$D:$D,$B333,Kosztorys!$I:$I,CONCATENATE("&lt;=30.09.",CD$10,""))-SUMIFS(Kosztorys!$F:$F,Kosztorys!$D:$D,$B333,Kosztorys!$I:$I,CONCATENATE("&lt;=30.06.",CD$10,"")))*0.25,"nic"),0)</f>
        <v/>
      </c>
      <c r="CE333" s="41">
        <f>IF($C333="OPEX - Długość 1m koszt/rok",IF($M333="m",SUMIFS(Kosztorys!$F:$F,Kosztorys!$D:$D,$B333,Kosztorys!$I:$I,CONCATENATE("&lt;01.01.",CE$10,""))+(SUMIFS(Kosztorys!$F:$F,Kosztorys!$D:$D,$B333,Kosztorys!$I:$I,CONCATENATE("&lt;=31.03.",CE$10,""))-SUMIFS(Kosztorys!$F:$F,Kosztorys!$D:$D,$B333,Kosztorys!$I:$I,CONCATENATE("&lt;=31.12.",CD$10,"")))*0.75+(SUMIFS(Kosztorys!$F:$F,Kosztorys!$D:$D,$B333,Kosztorys!$I:$I,CONCATENATE("&lt;=30.06.",CE$10,""))-SUMIFS(Kosztorys!$F:$F,Kosztorys!$D:$D,$B333,Kosztorys!$I:$I,CONCATENATE("&lt;=31.03.",CE$10,"")))*0.5+(SUMIFS(Kosztorys!$F:$F,Kosztorys!$D:$D,$B333,Kosztorys!$I:$I,CONCATENATE("&lt;=30.09.",CE$10,""))-SUMIFS(Kosztorys!$F:$F,Kosztorys!$D:$D,$B333,Kosztorys!$I:$I,CONCATENATE("&lt;=30.06.",CE$10,"")))*0.25,"nic"),0)</f>
        <v/>
      </c>
      <c r="CF333" s="41">
        <f>IF($C333="OPEX - Długość 1m koszt/rok",IF($M333="m",SUMIFS(Kosztorys!$F:$F,Kosztorys!$D:$D,$B333,Kosztorys!$I:$I,CONCATENATE("&lt;01.01.",CF$10,""))+(SUMIFS(Kosztorys!$F:$F,Kosztorys!$D:$D,$B333,Kosztorys!$I:$I,CONCATENATE("&lt;=31.03.",CF$10,""))-SUMIFS(Kosztorys!$F:$F,Kosztorys!$D:$D,$B333,Kosztorys!$I:$I,CONCATENATE("&lt;=31.12.",CE$10,"")))*0.75+(SUMIFS(Kosztorys!$F:$F,Kosztorys!$D:$D,$B333,Kosztorys!$I:$I,CONCATENATE("&lt;=30.06.",CF$10,""))-SUMIFS(Kosztorys!$F:$F,Kosztorys!$D:$D,$B333,Kosztorys!$I:$I,CONCATENATE("&lt;=31.03.",CF$10,"")))*0.5+(SUMIFS(Kosztorys!$F:$F,Kosztorys!$D:$D,$B333,Kosztorys!$I:$I,CONCATENATE("&lt;=30.09.",CF$10,""))-SUMIFS(Kosztorys!$F:$F,Kosztorys!$D:$D,$B333,Kosztorys!$I:$I,CONCATENATE("&lt;=30.06.",CF$10,"")))*0.25,"nic"),0)</f>
        <v/>
      </c>
      <c r="CG333" s="41">
        <f>IF($C333="OPEX - Długość 1m koszt/rok",IF($M333="m",SUMIFS(Kosztorys!$F:$F,Kosztorys!$D:$D,$B333,Kosztorys!$I:$I,CONCATENATE("&lt;01.01.",CG$10,""))+(SUMIFS(Kosztorys!$F:$F,Kosztorys!$D:$D,$B333,Kosztorys!$I:$I,CONCATENATE("&lt;=31.03.",CG$10,""))-SUMIFS(Kosztorys!$F:$F,Kosztorys!$D:$D,$B333,Kosztorys!$I:$I,CONCATENATE("&lt;=31.12.",CF$10,"")))*0.75+(SUMIFS(Kosztorys!$F:$F,Kosztorys!$D:$D,$B333,Kosztorys!$I:$I,CONCATENATE("&lt;=30.06.",CG$10,""))-SUMIFS(Kosztorys!$F:$F,Kosztorys!$D:$D,$B333,Kosztorys!$I:$I,CONCATENATE("&lt;=31.03.",CG$10,"")))*0.5+(SUMIFS(Kosztorys!$F:$F,Kosztorys!$D:$D,$B333,Kosztorys!$I:$I,CONCATENATE("&lt;=30.09.",CG$10,""))-SUMIFS(Kosztorys!$F:$F,Kosztorys!$D:$D,$B333,Kosztorys!$I:$I,CONCATENATE("&lt;=30.06.",CG$10,"")))*0.25,"nic"),0)</f>
        <v/>
      </c>
      <c r="CH333" s="41">
        <f>IF($C333="OPEX - Długość 1m koszt/rok",IF($M333="m",SUMIFS(Kosztorys!$F:$F,Kosztorys!$D:$D,$B333,Kosztorys!$I:$I,CONCATENATE("&lt;01.01.",CH$10,""))+(SUMIFS(Kosztorys!$F:$F,Kosztorys!$D:$D,$B333,Kosztorys!$I:$I,CONCATENATE("&lt;=31.03.",CH$10,""))-SUMIFS(Kosztorys!$F:$F,Kosztorys!$D:$D,$B333,Kosztorys!$I:$I,CONCATENATE("&lt;=31.12.",CG$10,"")))*0.75+(SUMIFS(Kosztorys!$F:$F,Kosztorys!$D:$D,$B333,Kosztorys!$I:$I,CONCATENATE("&lt;=30.06.",CH$10,""))-SUMIFS(Kosztorys!$F:$F,Kosztorys!$D:$D,$B333,Kosztorys!$I:$I,CONCATENATE("&lt;=31.03.",CH$10,"")))*0.5+(SUMIFS(Kosztorys!$F:$F,Kosztorys!$D:$D,$B333,Kosztorys!$I:$I,CONCATENATE("&lt;=30.09.",CH$10,""))-SUMIFS(Kosztorys!$F:$F,Kosztorys!$D:$D,$B333,Kosztorys!$I:$I,CONCATENATE("&lt;=30.06.",CH$10,"")))*0.25,"nic"),0)</f>
        <v/>
      </c>
      <c r="CI333" s="41">
        <f>IF($C333="OPEX - Długość 1m koszt/rok",IF($M333="m",SUMIFS(Kosztorys!$F:$F,Kosztorys!$D:$D,$B333,Kosztorys!$I:$I,CONCATENATE("&lt;01.01.",CI$10,""))+(SUMIFS(Kosztorys!$F:$F,Kosztorys!$D:$D,$B333,Kosztorys!$I:$I,CONCATENATE("&lt;=31.03.",CI$10,""))-SUMIFS(Kosztorys!$F:$F,Kosztorys!$D:$D,$B333,Kosztorys!$I:$I,CONCATENATE("&lt;=31.12.",CH$10,"")))*0.75+(SUMIFS(Kosztorys!$F:$F,Kosztorys!$D:$D,$B333,Kosztorys!$I:$I,CONCATENATE("&lt;=30.06.",CI$10,""))-SUMIFS(Kosztorys!$F:$F,Kosztorys!$D:$D,$B333,Kosztorys!$I:$I,CONCATENATE("&lt;=31.03.",CI$10,"")))*0.5+(SUMIFS(Kosztorys!$F:$F,Kosztorys!$D:$D,$B333,Kosztorys!$I:$I,CONCATENATE("&lt;=30.09.",CI$10,""))-SUMIFS(Kosztorys!$F:$F,Kosztorys!$D:$D,$B333,Kosztorys!$I:$I,CONCATENATE("&lt;=30.06.",CI$10,"")))*0.25,"nic"),0)</f>
        <v/>
      </c>
      <c r="CJ333" s="41">
        <f>IF($C333="OPEX - Długość 1m koszt/rok",IF($M333="m",SUMIFS(Kosztorys!$F:$F,Kosztorys!$D:$D,$B333,Kosztorys!$I:$I,CONCATENATE("&lt;01.01.",CJ$10,""))+(SUMIFS(Kosztorys!$F:$F,Kosztorys!$D:$D,$B333,Kosztorys!$I:$I,CONCATENATE("&lt;=31.03.",CJ$10,""))-SUMIFS(Kosztorys!$F:$F,Kosztorys!$D:$D,$B333,Kosztorys!$I:$I,CONCATENATE("&lt;=31.12.",CI$10,"")))*0.75+(SUMIFS(Kosztorys!$F:$F,Kosztorys!$D:$D,$B333,Kosztorys!$I:$I,CONCATENATE("&lt;=30.06.",CJ$10,""))-SUMIFS(Kosztorys!$F:$F,Kosztorys!$D:$D,$B333,Kosztorys!$I:$I,CONCATENATE("&lt;=31.03.",CJ$10,"")))*0.5+(SUMIFS(Kosztorys!$F:$F,Kosztorys!$D:$D,$B333,Kosztorys!$I:$I,CONCATENATE("&lt;=30.09.",CJ$10,""))-SUMIFS(Kosztorys!$F:$F,Kosztorys!$D:$D,$B333,Kosztorys!$I:$I,CONCATENATE("&lt;=30.06.",CJ$10,"")))*0.25,"nic"),0)</f>
        <v/>
      </c>
      <c r="CK333" s="41">
        <f>IF($C333="OPEX - Długość 1m koszt/rok",IF($M333="m",SUMIFS(Kosztorys!$F:$F,Kosztorys!$D:$D,$B333,Kosztorys!$I:$I,CONCATENATE("&lt;01.01.",CK$10,""))+(SUMIFS(Kosztorys!$F:$F,Kosztorys!$D:$D,$B333,Kosztorys!$I:$I,CONCATENATE("&lt;=31.03.",CK$10,""))-SUMIFS(Kosztorys!$F:$F,Kosztorys!$D:$D,$B333,Kosztorys!$I:$I,CONCATENATE("&lt;=31.12.",CJ$10,"")))*0.75+(SUMIFS(Kosztorys!$F:$F,Kosztorys!$D:$D,$B333,Kosztorys!$I:$I,CONCATENATE("&lt;=30.06.",CK$10,""))-SUMIFS(Kosztorys!$F:$F,Kosztorys!$D:$D,$B333,Kosztorys!$I:$I,CONCATENATE("&lt;=31.03.",CK$10,"")))*0.5+(SUMIFS(Kosztorys!$F:$F,Kosztorys!$D:$D,$B333,Kosztorys!$I:$I,CONCATENATE("&lt;=30.09.",CK$10,""))-SUMIFS(Kosztorys!$F:$F,Kosztorys!$D:$D,$B333,Kosztorys!$I:$I,CONCATENATE("&lt;=30.06.",CK$10,"")))*0.25,"nic"),0)</f>
        <v/>
      </c>
      <c r="CL333" s="41">
        <f>IF($C333="OPEX - Długość 1m koszt/rok",IF($M333="m",SUMIFS(Kosztorys!$F:$F,Kosztorys!$D:$D,$B333,Kosztorys!$I:$I,CONCATENATE("&lt;01.01.",CL$10,""))+(SUMIFS(Kosztorys!$F:$F,Kosztorys!$D:$D,$B333,Kosztorys!$I:$I,CONCATENATE("&lt;=31.03.",CL$10,""))-SUMIFS(Kosztorys!$F:$F,Kosztorys!$D:$D,$B333,Kosztorys!$I:$I,CONCATENATE("&lt;=31.12.",CK$10,"")))*0.75+(SUMIFS(Kosztorys!$F:$F,Kosztorys!$D:$D,$B333,Kosztorys!$I:$I,CONCATENATE("&lt;=30.06.",CL$10,""))-SUMIFS(Kosztorys!$F:$F,Kosztorys!$D:$D,$B333,Kosztorys!$I:$I,CONCATENATE("&lt;=31.03.",CL$10,"")))*0.5+(SUMIFS(Kosztorys!$F:$F,Kosztorys!$D:$D,$B333,Kosztorys!$I:$I,CONCATENATE("&lt;=30.09.",CL$10,""))-SUMIFS(Kosztorys!$F:$F,Kosztorys!$D:$D,$B333,Kosztorys!$I:$I,CONCATENATE("&lt;=30.06.",CL$10,"")))*0.25,"nic"),0)</f>
        <v/>
      </c>
      <c r="CM333" s="41">
        <f>IF($C333="OPEX - Długość 1m koszt/rok",IF($M333="m",SUMIFS(Kosztorys!$F:$F,Kosztorys!$D:$D,$B333,Kosztorys!$I:$I,CONCATENATE("&lt;01.01.",CM$10,""))+(SUMIFS(Kosztorys!$F:$F,Kosztorys!$D:$D,$B333,Kosztorys!$I:$I,CONCATENATE("&lt;=31.03.",CM$10,""))-SUMIFS(Kosztorys!$F:$F,Kosztorys!$D:$D,$B333,Kosztorys!$I:$I,CONCATENATE("&lt;=31.12.",CL$10,"")))*0.75+(SUMIFS(Kosztorys!$F:$F,Kosztorys!$D:$D,$B333,Kosztorys!$I:$I,CONCATENATE("&lt;=30.06.",CM$10,""))-SUMIFS(Kosztorys!$F:$F,Kosztorys!$D:$D,$B333,Kosztorys!$I:$I,CONCATENATE("&lt;=31.03.",CM$10,"")))*0.5+(SUMIFS(Kosztorys!$F:$F,Kosztorys!$D:$D,$B333,Kosztorys!$I:$I,CONCATENATE("&lt;=30.09.",CM$10,""))-SUMIFS(Kosztorys!$F:$F,Kosztorys!$D:$D,$B333,Kosztorys!$I:$I,CONCATENATE("&lt;=30.06.",CM$10,"")))*0.25,"nic"),0)</f>
        <v/>
      </c>
      <c r="CN333" s="41">
        <f>IF($C333="OPEX - Długość 1m koszt/rok",IF($M333="m",SUMIFS(Kosztorys!$F:$F,Kosztorys!$D:$D,$B333,Kosztorys!$I:$I,CONCATENATE("&lt;01.01.",CN$10,""))+(SUMIFS(Kosztorys!$F:$F,Kosztorys!$D:$D,$B333,Kosztorys!$I:$I,CONCATENATE("&lt;=31.03.",CN$10,""))-SUMIFS(Kosztorys!$F:$F,Kosztorys!$D:$D,$B333,Kosztorys!$I:$I,CONCATENATE("&lt;=31.12.",CM$10,"")))*0.75+(SUMIFS(Kosztorys!$F:$F,Kosztorys!$D:$D,$B333,Kosztorys!$I:$I,CONCATENATE("&lt;=30.06.",CN$10,""))-SUMIFS(Kosztorys!$F:$F,Kosztorys!$D:$D,$B333,Kosztorys!$I:$I,CONCATENATE("&lt;=31.03.",CN$10,"")))*0.5+(SUMIFS(Kosztorys!$F:$F,Kosztorys!$D:$D,$B333,Kosztorys!$I:$I,CONCATENATE("&lt;=30.09.",CN$10,""))-SUMIFS(Kosztorys!$F:$F,Kosztorys!$D:$D,$B333,Kosztorys!$I:$I,CONCATENATE("&lt;=30.06.",CN$10,"")))*0.25,"nic"),0)</f>
        <v/>
      </c>
      <c r="CO333" s="41">
        <f>IF($C333="OPEX - Długość 1m koszt/rok",IF($M333="m",SUMIFS(Kosztorys!$F:$F,Kosztorys!$D:$D,$B333,Kosztorys!$I:$I,CONCATENATE("&lt;01.01.",CO$10,""))+(SUMIFS(Kosztorys!$F:$F,Kosztorys!$D:$D,$B333,Kosztorys!$I:$I,CONCATENATE("&lt;=31.03.",CO$10,""))-SUMIFS(Kosztorys!$F:$F,Kosztorys!$D:$D,$B333,Kosztorys!$I:$I,CONCATENATE("&lt;=31.12.",CN$10,"")))*0.75+(SUMIFS(Kosztorys!$F:$F,Kosztorys!$D:$D,$B333,Kosztorys!$I:$I,CONCATENATE("&lt;=30.06.",CO$10,""))-SUMIFS(Kosztorys!$F:$F,Kosztorys!$D:$D,$B333,Kosztorys!$I:$I,CONCATENATE("&lt;=31.03.",CO$10,"")))*0.5+(SUMIFS(Kosztorys!$F:$F,Kosztorys!$D:$D,$B333,Kosztorys!$I:$I,CONCATENATE("&lt;=30.09.",CO$10,""))-SUMIFS(Kosztorys!$F:$F,Kosztorys!$D:$D,$B333,Kosztorys!$I:$I,CONCATENATE("&lt;=30.06.",CO$10,"")))*0.25,"nic"),0)</f>
        <v/>
      </c>
      <c r="CP333" s="41">
        <f>IF($C333="OPEX - Długość 1m koszt/rok",IF($M333="m",SUMIFS(Kosztorys!$F:$F,Kosztorys!$D:$D,$B333,Kosztorys!$I:$I,CONCATENATE("&lt;01.01.",CP$10,""))+(SUMIFS(Kosztorys!$F:$F,Kosztorys!$D:$D,$B333,Kosztorys!$I:$I,CONCATENATE("&lt;=31.03.",CP$10,""))-SUMIFS(Kosztorys!$F:$F,Kosztorys!$D:$D,$B333,Kosztorys!$I:$I,CONCATENATE("&lt;=31.12.",CO$10,"")))*0.75+(SUMIFS(Kosztorys!$F:$F,Kosztorys!$D:$D,$B333,Kosztorys!$I:$I,CONCATENATE("&lt;=30.06.",CP$10,""))-SUMIFS(Kosztorys!$F:$F,Kosztorys!$D:$D,$B333,Kosztorys!$I:$I,CONCATENATE("&lt;=31.03.",CP$10,"")))*0.5+(SUMIFS(Kosztorys!$F:$F,Kosztorys!$D:$D,$B333,Kosztorys!$I:$I,CONCATENATE("&lt;=30.09.",CP$10,""))-SUMIFS(Kosztorys!$F:$F,Kosztorys!$D:$D,$B333,Kosztorys!$I:$I,CONCATENATE("&lt;=30.06.",CP$10,"")))*0.25,"nic"),0)</f>
        <v/>
      </c>
      <c r="CQ333" s="41">
        <f>IF($C333="OPEX - Długość 1m koszt/rok",IF($M333="m",SUMIFS(Kosztorys!$F:$F,Kosztorys!$D:$D,$B333,Kosztorys!$I:$I,CONCATENATE("&lt;01.01.",CQ$10,""))+(SUMIFS(Kosztorys!$F:$F,Kosztorys!$D:$D,$B333,Kosztorys!$I:$I,CONCATENATE("&lt;=31.03.",CQ$10,""))-SUMIFS(Kosztorys!$F:$F,Kosztorys!$D:$D,$B333,Kosztorys!$I:$I,CONCATENATE("&lt;=31.12.",CP$10,"")))*0.75+(SUMIFS(Kosztorys!$F:$F,Kosztorys!$D:$D,$B333,Kosztorys!$I:$I,CONCATENATE("&lt;=30.06.",CQ$10,""))-SUMIFS(Kosztorys!$F:$F,Kosztorys!$D:$D,$B333,Kosztorys!$I:$I,CONCATENATE("&lt;=31.03.",CQ$10,"")))*0.5+(SUMIFS(Kosztorys!$F:$F,Kosztorys!$D:$D,$B333,Kosztorys!$I:$I,CONCATENATE("&lt;=30.09.",CQ$10,""))-SUMIFS(Kosztorys!$F:$F,Kosztorys!$D:$D,$B333,Kosztorys!$I:$I,CONCATENATE("&lt;=30.06.",CQ$10,"")))*0.25,"nic"),0)</f>
        <v/>
      </c>
      <c r="CR333" s="41">
        <f>IF(C333="OPEX - Długość 1m koszt/rok",IF(MAX(CB333:CQ333)=IF(ISERROR(VLOOKUP(B333,JB_tabela,MATCH(CR$9,JB_menu,0)-1,FALSE())),,VLOOKUP(B333,JB_tabela,MATCH(CR$9,JB_menu,0)-1,FALSE())),"OK","nie zgadza się liczba użytych JB"),"OK-ND")</f>
        <v/>
      </c>
      <c r="CS333" s="41">
        <f>IFERROR(VLOOKUP($C333,$CY$2:$CZ$7,2,FALSE()),"ERROR")</f>
        <v/>
      </c>
      <c r="CV333" s="41">
        <f>$Q333</f>
        <v/>
      </c>
      <c r="CW333" s="41">
        <f>$R333</f>
        <v/>
      </c>
      <c r="CX333" s="41">
        <f>$S333</f>
        <v/>
      </c>
      <c r="CY333" s="41">
        <f>ROUND(IF(LEFT($C333,4)="CAPE",ROUND($E333*$H333,2)*OFFSET(T333,0,$CS333),0),2)</f>
        <v/>
      </c>
      <c r="CZ333" s="41">
        <f>ROUND(IF(LEFT($C333,4)="CAPE",ROUND($E333*$H333,2)*OFFSET(U333,0,$CS333),0),2)</f>
        <v/>
      </c>
      <c r="DA333" s="41">
        <f>ROUND(IF(LEFT($C333,4)="CAPE",ROUND($E333*$H333,2)*OFFSET(V333,0,$CS333),0),2)</f>
        <v/>
      </c>
      <c r="DB333" s="41">
        <f>ROUND(IF(LEFT($C333,4)="CAPE",ROUND($E333*$H333,2)*OFFSET(W333,0,$CS333),0),2)</f>
        <v/>
      </c>
      <c r="DC333" s="41">
        <f>ROUND(IF(LEFT($C333,4)="CAPE",ROUND($E333*$H333,2)*OFFSET(X333,0,$CS333),0),2)</f>
        <v/>
      </c>
      <c r="DD333" s="41">
        <f>ROUND(IF(LEFT($C333,4)="CAPE",ROUND($E333*$H333,2)*OFFSET(Y333,0,$CS333),0),2)</f>
        <v/>
      </c>
      <c r="DE333" s="41">
        <f>ROUND(IF(LEFT($C333,4)="CAPE",ROUND($E333*$H333,2)*OFFSET(Z333,0,$CS333),0),2)</f>
        <v/>
      </c>
      <c r="DF333" s="41">
        <f>ROUND(IF(LEFT($C333,4)="CAPE",ROUND($E333*$H333,2)*OFFSET(AA333,0,$CS333),0),2)</f>
        <v/>
      </c>
      <c r="DG333" s="41">
        <f>ROUND(IF(LEFT($C333,4)="CAPE",ROUND($E333*$H333,2)*OFFSET(AB333,0,$CS333),0),2)</f>
        <v/>
      </c>
      <c r="DH333" s="41">
        <f>ROUND(IF(LEFT($C333,4)="CAPE",ROUND($E333*$H333,2)*OFFSET(AC333,0,$CS333),0),2)</f>
        <v/>
      </c>
      <c r="DI333" s="41">
        <f>ROUND(IF(LEFT($C333,4)="CAPE",ROUND($E333*$H333,2)*OFFSET(AD333,0,$CS333),0),2)</f>
        <v/>
      </c>
      <c r="DJ333" s="41">
        <f>ROUND(IF(LEFT($C333,4)="CAPE",ROUND($E333*$H333,2)*OFFSET(AE333,0,$CS333),0),2)</f>
        <v/>
      </c>
      <c r="DK333" s="41">
        <f>ROUND(IF(LEFT($C333,4)="CAPE",ROUND($E333*$H333,2)*OFFSET(AF333,0,$CS333),0),2)</f>
        <v/>
      </c>
      <c r="DL333" s="41">
        <f>ROUND(IF(LEFT($C333,4)="CAPE",ROUND($E333*$H333,2)*OFFSET(AG333,0,$CS333),0),2)</f>
        <v/>
      </c>
      <c r="DM333" s="41">
        <f>ROUND(IF(LEFT($C333,4)="CAPE",ROUND($E333*$H333,2)*OFFSET(AH333,0,$CS333),0),2)</f>
        <v/>
      </c>
      <c r="DN333" s="41">
        <f>ROUND(IF(LEFT($C333,4)="CAPE",ROUND($E333*$H333,2)*OFFSET(AI333,0,$CS333),0),2)</f>
        <v/>
      </c>
      <c r="DP333" s="41">
        <f>$Q333</f>
        <v/>
      </c>
      <c r="DQ333" s="41">
        <f>$R333</f>
        <v/>
      </c>
      <c r="DR333" s="41">
        <f>$S333</f>
        <v/>
      </c>
      <c r="DS333" s="41">
        <f>ROUND(IF(LEFT($C333,4)="OPEX",$E333*$H333*OFFSET($T333,0,$CS333),0),2)</f>
        <v/>
      </c>
      <c r="DT333" s="41">
        <f>ROUND(IF(LEFT($C333,4)="OPEX",$E333*$H333*OFFSET($U333,0,$CS333),0),2)</f>
        <v/>
      </c>
      <c r="DU333" s="41">
        <f>ROUND(IF(LEFT($C333,4)="OPEX",$E333*$H333*OFFSET($V333,0,$CS333),0),2)</f>
        <v/>
      </c>
      <c r="DV333" s="41">
        <f>ROUND(IF(LEFT($C333,4)="OPEX",$E333*$H333*OFFSET($W333,0,$CS333),0),2)</f>
        <v/>
      </c>
      <c r="DW333" s="41">
        <f>ROUND(IF(LEFT($C333,4)="OPEX",$E333*$H333*OFFSET($X333,0,$CS333),0),2)</f>
        <v/>
      </c>
      <c r="DX333" s="41">
        <f>ROUND(IF(LEFT($C333,4)="OPEX",$E333*$H333*OFFSET($Y333,0,$CS333),0),2)</f>
        <v/>
      </c>
      <c r="DY333" s="41">
        <f>ROUND(IF(LEFT($C333,4)="OPEX",$E333*$H333*OFFSET($Z333,0,$CS333),0),2)</f>
        <v/>
      </c>
      <c r="DZ333" s="41">
        <f>ROUND(IF(LEFT($C333,4)="OPEX",$E333*$H333*OFFSET($AA333,0,$CS333),0),2)</f>
        <v/>
      </c>
      <c r="EA333" s="41">
        <f>ROUND(IF(LEFT($C333,4)="OPEX",$E333*$H333*OFFSET($AB333,0,$CS333),0),2)</f>
        <v/>
      </c>
      <c r="EB333" s="41">
        <f>ROUND(IF(LEFT($C333,4)="OPEX",$E333*$H333*OFFSET($AC333,0,$CS333),0),2)</f>
        <v/>
      </c>
      <c r="EC333" s="41">
        <f>ROUND(IF(LEFT($C333,4)="OPEX",$E333*$H333*OFFSET($AD333,0,$CS333),0),2)</f>
        <v/>
      </c>
      <c r="ED333" s="41">
        <f>ROUND(IF(LEFT($C333,4)="OPEX",$E333*$H333*OFFSET($AE333,0,$CS333),0),2)</f>
        <v/>
      </c>
      <c r="EE333" s="41">
        <f>ROUND(IF(LEFT($C333,4)="OPEX",$E333*$H333*OFFSET($AF333,0,$CS333),0),2)</f>
        <v/>
      </c>
      <c r="EF333" s="41">
        <f>ROUND(IF(LEFT($C333,4)="OPEX",$E333*$H333*OFFSET($AG333,0,$CS333),0),2)</f>
        <v/>
      </c>
      <c r="EG333" s="41">
        <f>ROUND(IF(LEFT($C333,4)="OPEX",$E333*$H333*OFFSET($AH333,0,$CS333),0),2)</f>
        <v/>
      </c>
      <c r="EH333" s="41">
        <f>ROUND(IF(LEFT($C333,4)="OPEX",$E333*$H333*OFFSET($AI333,0,$CS333),0),2)</f>
        <v/>
      </c>
      <c r="EJ333" s="41">
        <f>$Q333</f>
        <v/>
      </c>
      <c r="EK333" s="41">
        <f>$R333</f>
        <v/>
      </c>
      <c r="EL333" s="41">
        <f>$S333</f>
        <v/>
      </c>
      <c r="EM333" s="41">
        <f>ROUND($D333*$CY333,2)</f>
        <v/>
      </c>
      <c r="EN333" s="41">
        <f>ROUND($D333*$CZ333,2)</f>
        <v/>
      </c>
      <c r="EO333" s="41">
        <f>ROUND($D333*$DA333,2)</f>
        <v/>
      </c>
      <c r="EP333" s="41">
        <f>ROUND($D333*$DB333,2)</f>
        <v/>
      </c>
      <c r="EQ333" s="41">
        <f>ROUND($D333*$DC333,2)</f>
        <v/>
      </c>
      <c r="ER333" s="41">
        <f>ROUND($D333*$DD333,2)</f>
        <v/>
      </c>
      <c r="ES333" s="41">
        <f>ROUND($D333*$DE333,2)</f>
        <v/>
      </c>
      <c r="ET333" s="41">
        <f>ROUND($D333*$DF333,2)</f>
        <v/>
      </c>
      <c r="EU333" s="41">
        <f>ROUND($D333*$DG333,2)</f>
        <v/>
      </c>
      <c r="EV333" s="41">
        <f>ROUND($D333*$DH333,2)</f>
        <v/>
      </c>
      <c r="EW333" s="41">
        <f>ROUND($D333*$DI333,2)</f>
        <v/>
      </c>
      <c r="EX333" s="41">
        <f>ROUND($D333*$DJ333,2)</f>
        <v/>
      </c>
      <c r="EY333" s="41">
        <f>ROUND($D333*$DK333,2)</f>
        <v/>
      </c>
      <c r="EZ333" s="41">
        <f>ROUND($D333*$DL333,2)</f>
        <v/>
      </c>
      <c r="FA333" s="41">
        <f>ROUND($D333*$DM333,2)</f>
        <v/>
      </c>
      <c r="FB333" s="41">
        <f>ROUND($D333*$DN333,2)</f>
        <v/>
      </c>
      <c r="FG333" s="41">
        <f>ROUND(IF(LEFT($C333,4)="CAPE",SUM($CY333:CY333 )/$P333,0),2)</f>
        <v/>
      </c>
      <c r="FH333" s="41">
        <f>ROUND(IF(LEFT($C333,4)="CAPE",SUM($CY333:CZ333 )/$P333,0),2)</f>
        <v/>
      </c>
      <c r="FI333" s="41">
        <f>ROUND(IF(LEFT($C333,4)="CAPE",SUM($CY333:DA333 )/$P333,0),2)</f>
        <v/>
      </c>
      <c r="FJ333" s="41">
        <f>ROUND(IF(LEFT($C333,4)="CAPE",SUM($CY333:DB333 )/$P333,0),2)</f>
        <v/>
      </c>
      <c r="FK333" s="41">
        <f>ROUND(IF(LEFT($C333,4)="CAPE",SUM($CY333:DC333 )/$P333,0),2)</f>
        <v/>
      </c>
      <c r="FL333" s="41">
        <f>ROUND(IF(LEFT($C333,4)="CAPE",SUM($CY333:DD333 )/$P333,0),2)</f>
        <v/>
      </c>
      <c r="FM333" s="41">
        <f>ROUND(IF(LEFT($C333,4)="CAPE",SUM($CY333:DE333 )/$P333,0),2)</f>
        <v/>
      </c>
      <c r="FN333" s="41">
        <f>ROUND(IF(LEFT($C333,4)="CAPE",SUM($CY333:DF333 )/$P333,0),2)</f>
        <v/>
      </c>
      <c r="FO333" s="41">
        <f>ROUND(IF(LEFT($C333,4)="CAPE",SUM($CY333:DG333 )/$P333,0),2)</f>
        <v/>
      </c>
      <c r="FP333" s="41">
        <f>ROUND(IF(LEFT($C333,4)="CAPE",SUM($CY333:DH333 )/$P333,0),2)</f>
        <v/>
      </c>
      <c r="FQ333" s="41">
        <f>ROUND(IF(LEFT($C333,4)="CAPE",SUM($CY333:DI333 )/$P333,0),2)</f>
        <v/>
      </c>
      <c r="FR333" s="41">
        <f>ROUND(IF(LEFT($C333,4)="CAPE",SUM($CY333:DJ333 )/$P333,0),2)</f>
        <v/>
      </c>
      <c r="FS333" s="41">
        <f>ROUND(IF(LEFT($C333,4)="CAPE",SUM($CY333:DK333 )/$P333,0),2)</f>
        <v/>
      </c>
      <c r="FT333" s="41">
        <f>ROUND(IF(LEFT($C333,4)="CAPE",SUM($CY333:DL333 )/$P333,0),2)</f>
        <v/>
      </c>
      <c r="FU333" s="41">
        <f>ROUND(IF(LEFT($C333,4)="CAPE",SUM($CY333:DM333 )/$P333,0),2)</f>
        <v/>
      </c>
      <c r="FV333" s="41">
        <f>ROUND(IF(LEFT($C333,4)="CAPE",SUM($CY333:DN333 )/$P333,0),2)</f>
        <v/>
      </c>
      <c r="GA333" s="41">
        <f>ROUND(IF(SUM($FG333:FG333)&gt;SUM($CY333:CY333),SUM($CY333:CY333),SUM($FG333:FG333)),2)</f>
        <v/>
      </c>
      <c r="GB333" s="41">
        <f>ROUND(IF(SUM($FG333:FH333)&gt;SUM($CY333:CZ333),SUM($CY333:CZ333),SUM($FG333:FH333)),2)</f>
        <v/>
      </c>
      <c r="GC333" s="41">
        <f>ROUND(IF(SUM($FG333:FI333)&gt;SUM($CY333:DA333),SUM($CY333:DA333),SUM($FG333:FI333)),2)</f>
        <v/>
      </c>
      <c r="GD333" s="41">
        <f>ROUND(IF(SUM($FG333:FJ333)&gt;SUM($CY333:DB333),SUM($CY333:DB333),SUM($FG333:FJ333)),2)</f>
        <v/>
      </c>
      <c r="GE333" s="41">
        <f>ROUND(IF(SUM($FG333:FK333)&gt;SUM($CY333:DC333),SUM($CY333:DC333),SUM($FG333:FK333)),2)</f>
        <v/>
      </c>
      <c r="GF333" s="41">
        <f>ROUND(IF(SUM($FG333:FL333)&gt;SUM($CY333:DD333),SUM($CY333:DD333),SUM($FG333:FL333)),2)</f>
        <v/>
      </c>
      <c r="GG333" s="41">
        <f>ROUND(IF(SUM($FG333:FM333)&gt;SUM($CY333:DE333),SUM($CY333:DE333),SUM($FG333:FM333)),2)</f>
        <v/>
      </c>
      <c r="GH333" s="41">
        <f>ROUND(IF(SUM($FG333:FN333)&gt;SUM($CY333:DF333),SUM($CY333:DF333),SUM($FG333:FN333)),2)</f>
        <v/>
      </c>
      <c r="GI333" s="41">
        <f>ROUND(IF(SUM($FG333:FO333)&gt;SUM($CY333:DG333),SUM($CY333:DG333),SUM($FG333:FO333)),2)</f>
        <v/>
      </c>
      <c r="GJ333" s="41">
        <f>ROUND(IF(SUM($FG333:FP333)&gt;SUM($CY333:DH333),SUM($CY333:DH333),SUM($FG333:FP333)),2)</f>
        <v/>
      </c>
      <c r="GK333" s="41">
        <f>ROUND(IF(SUM($FG333:FQ333)&gt;SUM($CY333:DI333),SUM($CY333:DI333),SUM($FG333:FQ333)),2)</f>
        <v/>
      </c>
      <c r="GL333" s="41">
        <f>ROUND(IF(SUM($FG333:FR333)&gt;SUM($CY333:DJ333),SUM($CY333:DJ333),SUM($FG333:FR333)),2)</f>
        <v/>
      </c>
      <c r="GM333" s="41">
        <f>ROUND(IF(SUM($FG333:FS333)&gt;SUM($CY333:DK333),SUM($CY333:DK333),SUM($FG333:FS333)),2)</f>
        <v/>
      </c>
      <c r="GN333" s="41">
        <f>ROUND(IF(SUM($FG333:FT333)&gt;SUM($CY333:DL333),SUM($CY333:DL333),SUM($FG333:FT333)),2)</f>
        <v/>
      </c>
      <c r="GO333" s="41">
        <f>ROUND(IF(SUM($FG333:FU333)&gt;SUM($CY333:DM333),SUM($CY333:DM333),SUM($FG333:FU333)),2)</f>
        <v/>
      </c>
      <c r="GP333" s="41">
        <f>ROUND(IF(SUM($FG333:FV333)&gt;SUM($CY333:DN333),SUM($CY333:DN333),SUM($FG333:FV333)),2)</f>
        <v/>
      </c>
      <c r="GR333" s="41">
        <f>$Q333</f>
        <v/>
      </c>
      <c r="GS333" s="41">
        <f>$R333</f>
        <v/>
      </c>
      <c r="GT333" s="41">
        <f>$S333</f>
        <v/>
      </c>
      <c r="GU333" s="41">
        <f>$GA333</f>
        <v/>
      </c>
      <c r="GV333" s="41">
        <f>GB333 - GA333</f>
        <v/>
      </c>
      <c r="GW333" s="41">
        <f>GC333 - GB333</f>
        <v/>
      </c>
      <c r="GX333" s="41">
        <f>GD333 - GC333</f>
        <v/>
      </c>
      <c r="GY333" s="41">
        <f>GE333 - GD333</f>
        <v/>
      </c>
      <c r="GZ333" s="41">
        <f>GF333 - GE333</f>
        <v/>
      </c>
      <c r="HA333" s="41">
        <f>GG333 - GF333</f>
        <v/>
      </c>
      <c r="HB333" s="41">
        <f>GH333 - GG333</f>
        <v/>
      </c>
      <c r="HC333" s="41">
        <f>GI333 - GH333</f>
        <v/>
      </c>
      <c r="HD333" s="41">
        <f>GJ333 - GI333</f>
        <v/>
      </c>
      <c r="HE333" s="41">
        <f>GK333 - GJ333</f>
        <v/>
      </c>
      <c r="HF333" s="41">
        <f>GL333 - GK333</f>
        <v/>
      </c>
      <c r="HG333" s="41">
        <f>GM333 - GL333</f>
        <v/>
      </c>
      <c r="HH333" s="41">
        <f>GN333 - GM333</f>
        <v/>
      </c>
      <c r="HI333" s="41">
        <f>GO333 - GN333</f>
        <v/>
      </c>
      <c r="HJ333" s="41">
        <f>GP333 - GO333</f>
        <v/>
      </c>
      <c r="HL333" s="41">
        <f>$Q333</f>
        <v/>
      </c>
      <c r="HM333" s="41">
        <f>$R333</f>
        <v/>
      </c>
      <c r="HN333" s="41">
        <f>$S333</f>
        <v/>
      </c>
      <c r="HO333" s="144">
        <f>SUMIFS(Kosztorys!$F:$F,Kosztorys!$D:$D,$B333,Kosztorys!$I:$I,CONCATENATE("&lt;01.01.",HP$10,""))</f>
        <v/>
      </c>
      <c r="HP333" s="144">
        <f>SUMIFS(Kosztorys!$F:$F,Kosztorys!$D:$D,$B333,Kosztorys!$I:$I,CONCATENATE("&lt;01.04.",HQ$10,""))-SUM($HO333)</f>
        <v/>
      </c>
      <c r="HQ333" s="144">
        <f>SUMIFS(Kosztorys!$F:$F,Kosztorys!$D:$D,$B333,Kosztorys!$I:$I,CONCATENATE("&lt;01.07.",HR$10,""))-SUM($HO333:HP333)</f>
        <v/>
      </c>
      <c r="HR333" s="144">
        <f>SUMIFS(Kosztorys!$F:$F,Kosztorys!$D:$D,$B333,Kosztorys!$I:$I,CONCATENATE("&lt;01.10.",HS$10,""))-SUM($HO333:HQ333)</f>
        <v/>
      </c>
      <c r="HS333" s="144">
        <f>SUMIFS(Kosztorys!$F:$F,Kosztorys!$D:$D,$B333,Kosztorys!$I:$I,CONCATENATE("&lt;01.01.",HT$10,""))-SUM($HO333:HR333)</f>
        <v/>
      </c>
      <c r="HT333" s="144">
        <f>SUMIFS(Kosztorys!$F:$F,Kosztorys!$D:$D,$B333,Kosztorys!$I:$I,CONCATENATE("&lt;01.04.",HU$10,""))-SUM($HO333:HS333)</f>
        <v/>
      </c>
      <c r="HU333" s="144">
        <f>SUMIFS(Kosztorys!$F:$F,Kosztorys!$D:$D,$B333,Kosztorys!$I:$I,CONCATENATE("&lt;01.07.",HV$10,""))-SUM($HO333:HT333)</f>
        <v/>
      </c>
      <c r="HV333" s="144">
        <f>SUMIFS(Kosztorys!$F:$F,Kosztorys!$D:$D,$B333,Kosztorys!$I:$I,CONCATENATE("&lt;01.10.",HW$10,""))-SUM($HO333:HU333)</f>
        <v/>
      </c>
      <c r="HW333" s="144">
        <f>SUMIFS(Kosztorys!$F:$F,Kosztorys!$D:$D,$B333,Kosztorys!$I:$I,CONCATENATE("&lt;01.01.",HX$10,""))-SUM($HO333:HV333)</f>
        <v/>
      </c>
      <c r="HX333" s="144">
        <f>SUMIFS(Kosztorys!$F:$F,Kosztorys!$D:$D,$B333,Kosztorys!$I:$I,CONCATENATE("&lt;01.04.",HY$10,""))-SUM($HO333:HW333)</f>
        <v/>
      </c>
      <c r="HY333" s="144">
        <f>SUMIFS(Kosztorys!$F:$F,Kosztorys!$D:$D,$B333,Kosztorys!$I:$I,CONCATENATE("&lt;01.07.",HZ$10,""))-SUM($HO333:HX333)</f>
        <v/>
      </c>
      <c r="HZ333" s="144">
        <f>SUMIFS(Kosztorys!$F:$F,Kosztorys!$D:$D,$B333,Kosztorys!$I:$I,CONCATENATE("&lt;01.10.",IA$10,""))-SUM($HO333:HY333)</f>
        <v/>
      </c>
      <c r="IA333" s="144">
        <f>SUMIFS(Kosztorys!$F:$F,Kosztorys!$D:$D,$B333,Kosztorys!$I:$I,CONCATENATE("&lt;01.01.",IB$10,""))-SUM($HO333:HZ333)</f>
        <v/>
      </c>
      <c r="IB333" s="145">
        <f>IF(M333="szt",IF(SUM(HO333:IA333)=IF(ISERROR(VLOOKUP(B333,JB_tabela,MATCH(IB$9,JB_menu,0)-1,FALSE())),,VLOOKUP(B333,JB_tabela,MATCH(IB$9,JB_menu,0)-1,FALSE())),"OK","nie zgadza się liczba użytych JB"),IF(SUM(HO333:IA333)=IF(ISERROR(VLOOKUP(B333,JB_tabela,MATCH(IC$9,JB_menu,0)-1,FALSE())),,VLOOKUP(B333,JB_tabela,MATCH(IC$9,JB_menu,0)-1,FALSE())),"OK","nie zgadzają się metry użyte w JB"))</f>
        <v/>
      </c>
      <c r="IE333" s="41">
        <f>$Q333</f>
        <v/>
      </c>
      <c r="IF333" s="41">
        <f>$R333</f>
        <v/>
      </c>
      <c r="IG333" s="41">
        <f>$S333</f>
        <v/>
      </c>
      <c r="IH333" s="348">
        <f>IF(LEFT($C333,4)="CAPE",ROUND(HO333*$L333,2),0)</f>
        <v/>
      </c>
      <c r="II333" s="348">
        <f>IF(LEFT($C333,4)="CAPE",ROUND(HP333*$L333,2),0)</f>
        <v/>
      </c>
      <c r="IJ333" s="348">
        <f>IF(LEFT($C333,4)="CAPE",ROUND(HQ333*$L333,2),0)</f>
        <v/>
      </c>
      <c r="IK333" s="348">
        <f>IF(LEFT($C333,4)="CAPE",ROUND(HR333*$L333,2),0)</f>
        <v/>
      </c>
      <c r="IL333" s="348">
        <f>IF(LEFT($C333,4)="CAPE",ROUND(HS333*$L333,2),0)</f>
        <v/>
      </c>
      <c r="IM333" s="348">
        <f>IF(LEFT($C333,4)="CAPE",ROUND(HT333*$L333,2),0)</f>
        <v/>
      </c>
      <c r="IN333" s="348">
        <f>IF(LEFT($C333,4)="CAPE",ROUND(HU333*$L333,2),0)</f>
        <v/>
      </c>
      <c r="IO333" s="348">
        <f>IF(LEFT($C333,4)="CAPE",ROUND(HV333*$L333,2),0)</f>
        <v/>
      </c>
      <c r="IP333" s="348">
        <f>IF(LEFT($C333,4)="CAPE",ROUND(HW333*$L333,2),0)</f>
        <v/>
      </c>
      <c r="IQ333" s="348">
        <f>IF(LEFT($C333,4)="CAPE",ROUND(HX333*$L333,2),0)</f>
        <v/>
      </c>
      <c r="IR333" s="348">
        <f>IF(LEFT($C333,4)="CAPE",ROUND(HY333*$L333,2),0)</f>
        <v/>
      </c>
      <c r="IS333" s="348">
        <f>IF(LEFT($C333,4)="CAPE",ROUND(HZ333*$L333,2),0)</f>
        <v/>
      </c>
      <c r="IT333" s="348">
        <f>IF(LEFT($C333,4)="CAPE",ROUND(IA333*$L333,2),0)</f>
        <v/>
      </c>
      <c r="IU333" s="41">
        <f>IF(SUM(IH333:IT333)=SUM(CY333:DN333),"OK",SUM(IH333:IT333)-SUM(CY333:DN333))</f>
        <v/>
      </c>
    </row>
    <row r="334" ht="12.75" customHeight="1">
      <c r="B334" s="139" t="inlineStr">
        <is>
          <t>siec_doste_szafk_pdz_16</t>
        </is>
      </c>
      <c r="C334" s="146" t="inlineStr">
        <is>
          <t>CAPEX - 1szt JB</t>
        </is>
      </c>
      <c r="D334" s="140" t="n">
        <v>0</v>
      </c>
      <c r="E334" s="217" t="n">
        <v>2</v>
      </c>
      <c r="F334" s="217" t="inlineStr">
        <is>
          <t>szt</t>
        </is>
      </c>
      <c r="G334" s="139" t="inlineStr">
        <is>
          <t>Przełącznica optyczna z osprzętem dla 24 włókien</t>
        </is>
      </c>
      <c r="H334" s="360">
        <f>IF(ISERROR(VLOOKUP(G334,KB_tabela,MATCH(H$9,KB_menu,0)-2,FALSE())),,VLOOKUP(G334,KB_tabela,MATCH(H$9,KB_menu,0)-2,FALSE()))</f>
        <v/>
      </c>
      <c r="I334" s="41">
        <f>IF(ISERROR(VLOOKUP(B334,JB_tabela,MATCH("czy puste",JB_menu,0)-1,FALSE())),"BŁĄD brak takiej JB",VLOOKUP(B334,JB_tabela,MATCH("czy puste",JB_menu,0)-1,FALSE()))</f>
        <v/>
      </c>
      <c r="J334" s="41">
        <f>IF(ISERROR(VLOOKUP(G334,KB_tabela,MATCH(H$9,KB_menu,0)-2,FALSE())),"BŁĄD brak takiego KB",IF(H334=0,IF(LEFT(C334,4)="OPEX","OK",IF(G334="brak kosztów CAPEX","OK","Brak Ceny KB")),"OK"))</f>
        <v/>
      </c>
      <c r="K334" s="41">
        <f>IF(AJ334="nie zgadza się liczba użytych JB","Nie liczy wszystkich JB",IF(BD334="nie zgadza się liczba użytych JB","Nie liczy wszystkich JB",IF(BX334="nie zgadza się liczba użytych JB","Nie liczy wszystkich JB",IF(BX334="nie zgadza się liczba użytych JB","Nie liczy wszystkich JB","OK"))))</f>
        <v/>
      </c>
      <c r="L334" s="361">
        <f>ROUND((E334*H334),2)</f>
        <v/>
      </c>
      <c r="M334" s="41">
        <f>VLOOKUP(B334,JB_tabela,MATCH(M$9,JB_menu,0)-1,FALSE())</f>
        <v/>
      </c>
      <c r="P334" s="41">
        <f>IF(ISERROR(VLOOKUP(S334,KATEGORIA_tabela,MATCH(P$9,KATEGORIA_menu,0)-2,FALSE())),,VLOOKUP(S334,KATEGORIA_tabela,MATCH(P$9,KATEGORIA_menu,0)-2,FALSE()))</f>
        <v/>
      </c>
      <c r="Q334" s="41">
        <f>IF(ISERROR(VLOOKUP(B334,JB_tabela,MATCH(Q$9,JB_menu,0)-1,FALSE())),,VLOOKUP(B334,JB_tabela,MATCH(Q$9,JB_menu,0)-1,FALSE()))</f>
        <v/>
      </c>
      <c r="R334" s="41">
        <f>IF(ISERROR(VLOOKUP(G334,KB_tabela,MATCH(R$9,KB_menu,0)-2,FALSE())),,VLOOKUP(G334,KB_tabela,MATCH(R$9,KB_menu,0)-2,FALSE()))</f>
        <v/>
      </c>
      <c r="S334" s="41">
        <f>IF(ISERROR(VLOOKUP(G334,KB_tabela,MATCH(S$9,KB_menu,0)-2,FALSE())),,VLOOKUP(G334,KB_tabela,MATCH(S$9,KB_menu,0)-2,FALSE()))</f>
        <v/>
      </c>
      <c r="T334" s="116">
        <f>IF($C334="CAPEX - 1szt JB",IF($M334="szt",SUMIFS(Kosztorys!$F:$F,Kosztorys!$D:$D,$B334,Kosztorys!$I:$I,CONCATENATE("&lt;01.01.",U$10,""))-SUMIFS(Kosztorys!$F:$F,Kosztorys!$D:$D,$B334,Kosztorys!$I:$I,CONCATENATE("&lt;01.01.",T$10,"")),COUNTIFS(Kosztorys!$D:$D,$B334,Kosztorys!$I:$I,CONCATENATE("&lt;01.01.",U$10,""))-COUNTIFS(Kosztorys!$D:$D,$B334,Kosztorys!$I:$I,CONCATENATE("&lt;01.01.",T$10,""))),0)</f>
        <v/>
      </c>
      <c r="U334" s="116">
        <f>IF($C334="CAPEX - 1szt JB",IF($M334="szt",SUMIFS(Kosztorys!$F:$F,Kosztorys!$D:$D,$B334,Kosztorys!$I:$I,CONCATENATE("&lt;01.01.",V$10,""))-SUMIFS(Kosztorys!$F:$F,Kosztorys!$D:$D,$B334,Kosztorys!$I:$I,CONCATENATE("&lt;01.01.",U$10,"")),COUNTIFS(Kosztorys!$D:$D,$B334,Kosztorys!$I:$I,CONCATENATE("&lt;01.01.",V$10,""))-COUNTIFS(Kosztorys!$D:$D,$B334,Kosztorys!$I:$I,CONCATENATE("&lt;01.01.",U$10,""))),0)</f>
        <v/>
      </c>
      <c r="V334" s="116">
        <f>IF($C334="CAPEX - 1szt JB",IF($M334="szt",SUMIFS(Kosztorys!$F:$F,Kosztorys!$D:$D,$B334,Kosztorys!$I:$I,CONCATENATE("&lt;01.01.",W$10,""))-SUMIFS(Kosztorys!$F:$F,Kosztorys!$D:$D,$B334,Kosztorys!$I:$I,CONCATENATE("&lt;01.01.",V$10,"")),COUNTIFS(Kosztorys!$D:$D,$B334,Kosztorys!$I:$I,CONCATENATE("&lt;01.01.",W$10,""))-COUNTIFS(Kosztorys!$D:$D,$B334,Kosztorys!$I:$I,CONCATENATE("&lt;01.01.",V$10,""))),0)</f>
        <v/>
      </c>
      <c r="W334" s="116">
        <f>IF($C334="CAPEX - 1szt JB",IF($M334="szt",SUMIFS(Kosztorys!$F:$F,Kosztorys!$D:$D,$B334,Kosztorys!$I:$I,CONCATENATE("&lt;01.01.",X$10,""))-SUMIFS(Kosztorys!$F:$F,Kosztorys!$D:$D,$B334,Kosztorys!$I:$I,CONCATENATE("&lt;01.01.",W$10,"")),COUNTIFS(Kosztorys!$D:$D,$B334,Kosztorys!$I:$I,CONCATENATE("&lt;01.01.",X$10,""))-COUNTIFS(Kosztorys!$D:$D,$B334,Kosztorys!$I:$I,CONCATENATE("&lt;01.01.",W$10,""))),0)</f>
        <v/>
      </c>
      <c r="X334" s="116">
        <f>IF($C334="CAPEX - 1szt JB",IF($M334="szt",SUMIFS(Kosztorys!$F:$F,Kosztorys!$D:$D,$B334,Kosztorys!$I:$I,CONCATENATE("&lt;01.01.",Y$10,""))-SUMIFS(Kosztorys!$F:$F,Kosztorys!$D:$D,$B334,Kosztorys!$I:$I,CONCATENATE("&lt;01.01.",X$10,"")),COUNTIFS(Kosztorys!$D:$D,$B334,Kosztorys!$I:$I,CONCATENATE("&lt;01.01.",Y$10,""))-COUNTIFS(Kosztorys!$D:$D,$B334,Kosztorys!$I:$I,CONCATENATE("&lt;01.01.",X$10,""))),0)</f>
        <v/>
      </c>
      <c r="Y334" s="116">
        <f>IF($C334="CAPEX - 1szt JB",IF($M334="szt",SUMIFS(Kosztorys!$F:$F,Kosztorys!$D:$D,$B334,Kosztorys!$I:$I,CONCATENATE("&lt;01.01.",Z$10,""))-SUMIFS(Kosztorys!$F:$F,Kosztorys!$D:$D,$B334,Kosztorys!$I:$I,CONCATENATE("&lt;01.01.",Y$10,"")),COUNTIFS(Kosztorys!$D:$D,$B334,Kosztorys!$I:$I,CONCATENATE("&lt;01.01.",Z$10,""))-COUNTIFS(Kosztorys!$D:$D,$B334,Kosztorys!$I:$I,CONCATENATE("&lt;01.01.",Y$10,""))),0)</f>
        <v/>
      </c>
      <c r="Z334" s="116">
        <f>IF($C334="CAPEX - 1szt JB",IF($M334="szt",SUMIFS(Kosztorys!$F:$F,Kosztorys!$D:$D,$B334,Kosztorys!$I:$I,CONCATENATE("&lt;01.01.",AA$10,""))-SUMIFS(Kosztorys!$F:$F,Kosztorys!$D:$D,$B334,Kosztorys!$I:$I,CONCATENATE("&lt;01.01.",Z$10,"")),COUNTIFS(Kosztorys!$D:$D,$B334,Kosztorys!$I:$I,CONCATENATE("&lt;01.01.",AA$10,""))-COUNTIFS(Kosztorys!$D:$D,$B334,Kosztorys!$I:$I,CONCATENATE("&lt;01.01.",Z$10,""))),0)</f>
        <v/>
      </c>
      <c r="AA334" s="116">
        <f>IF($C334="CAPEX - 1szt JB",IF($M334="szt",SUMIFS(Kosztorys!$F:$F,Kosztorys!$D:$D,$B334,Kosztorys!$I:$I,CONCATENATE("&lt;01.01.",AB$10,""))-SUMIFS(Kosztorys!$F:$F,Kosztorys!$D:$D,$B334,Kosztorys!$I:$I,CONCATENATE("&lt;01.01.",AA$10,"")),COUNTIFS(Kosztorys!$D:$D,$B334,Kosztorys!$I:$I,CONCATENATE("&lt;01.01.",AB$10,""))-COUNTIFS(Kosztorys!$D:$D,$B334,Kosztorys!$I:$I,CONCATENATE("&lt;01.01.",AA$10,""))),0)</f>
        <v/>
      </c>
      <c r="AB334" s="116">
        <f>IF($C334="CAPEX - 1szt JB",IF($M334="szt",SUMIFS(Kosztorys!$F:$F,Kosztorys!$D:$D,$B334,Kosztorys!$I:$I,CONCATENATE("&lt;01.01.",AC$10,""))-SUMIFS(Kosztorys!$F:$F,Kosztorys!$D:$D,$B334,Kosztorys!$I:$I,CONCATENATE("&lt;01.01.",AB$10,"")),COUNTIFS(Kosztorys!$D:$D,$B334,Kosztorys!$I:$I,CONCATENATE("&lt;01.01.",AC$10,""))-COUNTIFS(Kosztorys!$D:$D,$B334,Kosztorys!$I:$I,CONCATENATE("&lt;01.01.",AB$10,""))),0)</f>
        <v/>
      </c>
      <c r="AC334" s="116">
        <f>IF($C334="CAPEX - 1szt JB",IF($M334="szt",SUMIFS(Kosztorys!$F:$F,Kosztorys!$D:$D,$B334,Kosztorys!$I:$I,CONCATENATE("&lt;01.01.",AD$10,""))-SUMIFS(Kosztorys!$F:$F,Kosztorys!$D:$D,$B334,Kosztorys!$I:$I,CONCATENATE("&lt;01.01.",AC$10,"")),COUNTIFS(Kosztorys!$D:$D,$B334,Kosztorys!$I:$I,CONCATENATE("&lt;01.01.",AD$10,""))-COUNTIFS(Kosztorys!$D:$D,$B334,Kosztorys!$I:$I,CONCATENATE("&lt;01.01.",AC$10,""))),0)</f>
        <v/>
      </c>
      <c r="AD334" s="116">
        <f>IF($C334="CAPEX - 1szt JB",IF($M334="szt",SUMIFS(Kosztorys!$F:$F,Kosztorys!$D:$D,$B334,Kosztorys!$I:$I,CONCATENATE("&lt;01.01.",AE$10,""))-SUMIFS(Kosztorys!$F:$F,Kosztorys!$D:$D,$B334,Kosztorys!$I:$I,CONCATENATE("&lt;01.01.",AD$10,"")),COUNTIFS(Kosztorys!$D:$D,$B334,Kosztorys!$I:$I,CONCATENATE("&lt;01.01.",AE$10,""))-COUNTIFS(Kosztorys!$D:$D,$B334,Kosztorys!$I:$I,CONCATENATE("&lt;01.01.",AD$10,""))),0)</f>
        <v/>
      </c>
      <c r="AE334" s="116">
        <f>IF($C334="CAPEX - 1szt JB",IF($M334="szt",SUMIFS(Kosztorys!$F:$F,Kosztorys!$D:$D,$B334,Kosztorys!$I:$I,CONCATENATE("&lt;01.01.",AF$10,""))-SUMIFS(Kosztorys!$F:$F,Kosztorys!$D:$D,$B334,Kosztorys!$I:$I,CONCATENATE("&lt;01.01.",AE$10,"")),COUNTIFS(Kosztorys!$D:$D,$B334,Kosztorys!$I:$I,CONCATENATE("&lt;01.01.",AF$10,""))-COUNTIFS(Kosztorys!$D:$D,$B334,Kosztorys!$I:$I,CONCATENATE("&lt;01.01.",AE$10,""))),0)</f>
        <v/>
      </c>
      <c r="AF334" s="116">
        <f>IF($C334="CAPEX - 1szt JB",IF($M334="szt",SUMIFS(Kosztorys!$F:$F,Kosztorys!$D:$D,$B334,Kosztorys!$I:$I,CONCATENATE("&lt;01.01.",AG$10,""))-SUMIFS(Kosztorys!$F:$F,Kosztorys!$D:$D,$B334,Kosztorys!$I:$I,CONCATENATE("&lt;01.01.",AF$10,"")),COUNTIFS(Kosztorys!$D:$D,$B334,Kosztorys!$I:$I,CONCATENATE("&lt;01.01.",AG$10,""))-COUNTIFS(Kosztorys!$D:$D,$B334,Kosztorys!$I:$I,CONCATENATE("&lt;01.01.",AF$10,""))),0)</f>
        <v/>
      </c>
      <c r="AG334" s="116">
        <f>IF($C334="CAPEX - 1szt JB",IF($M334="szt",SUMIFS(Kosztorys!$F:$F,Kosztorys!$D:$D,$B334,Kosztorys!$I:$I,CONCATENATE("&lt;01.01.",AH$10,""))-SUMIFS(Kosztorys!$F:$F,Kosztorys!$D:$D,$B334,Kosztorys!$I:$I,CONCATENATE("&lt;01.01.",AG$10,"")),COUNTIFS(Kosztorys!$D:$D,$B334,Kosztorys!$I:$I,CONCATENATE("&lt;01.01.",AH$10,""))-COUNTIFS(Kosztorys!$D:$D,$B334,Kosztorys!$I:$I,CONCATENATE("&lt;01.01.",AG$10,""))),0)</f>
        <v/>
      </c>
      <c r="AH334" s="116">
        <f>IF($C334="CAPEX - 1szt JB",IF($M334="szt",SUMIFS(Kosztorys!$F:$F,Kosztorys!$D:$D,$B334,Kosztorys!$I:$I,CONCATENATE("&lt;01.01.",AI$10,""))-SUMIFS(Kosztorys!$F:$F,Kosztorys!$D:$D,$B334,Kosztorys!$I:$I,CONCATENATE("&lt;01.01.",AH$10,"")),COUNTIFS(Kosztorys!$D:$D,$B334,Kosztorys!$I:$I,CONCATENATE("&lt;01.01.",AI$10,""))-COUNTIFS(Kosztorys!$D:$D,$B334,Kosztorys!$I:$I,CONCATENATE("&lt;01.01.",AH$10,""))),0)</f>
        <v/>
      </c>
      <c r="AI334" s="116">
        <f>IF($C334="CAPEX - 1szt JB",IF($M334="szt",SUMIFS(Kosztorys!$F:$F,Kosztorys!$D:$D,$B334,Kosztorys!$I:$I,CONCATENATE("&lt;01.01.",AJ$10,""))-SUMIFS(Kosztorys!$F:$F,Kosztorys!$D:$D,$B334,Kosztorys!$I:$I,CONCATENATE("&lt;01.01.",AI$10,"")),COUNTIFS(Kosztorys!$D:$D,$B334,Kosztorys!$I:$I,CONCATENATE("&lt;01.01.",AJ$10,""))-COUNTIFS(Kosztorys!$D:$D,$B334,Kosztorys!$I:$I,CONCATENATE("&lt;01.01.",AI$10,""))),0)</f>
        <v/>
      </c>
      <c r="AJ334" s="116">
        <f>IF(C334="CAPEX - 1szt JB",IF(SUM(T334:AI334)=IF(ISERROR(VLOOKUP(B334,JB_tabela,MATCH(AJ$9,JB_menu,0)-1,FALSE())),,VLOOKUP(B334,JB_tabela,MATCH(AJ$9,JB_menu,0)-1,FALSE())),"OK","nie zgadza się liczba użytych JB"),"OK-ND")</f>
        <v/>
      </c>
      <c r="AM334" s="41">
        <f>IFERROR("_" &amp; VLOOKUP($B334,#REF!,1,FALSE()),#REF!)</f>
        <v/>
      </c>
      <c r="AN334" s="41">
        <f>IF($C334="CAPEX - Długość 1m",SUMIFS(Kosztorys!$F:$F,Kosztorys!$D:$D,$B334,Kosztorys!$I:$I,CONCATENATE("&lt;31.12.",AN$10,""))-SUMIFS(Kosztorys!$F:$F,Kosztorys!$D:$D,$B334,Kosztorys!$I:$I,CONCATENATE("&lt;31.12.",AM$10,"")),"x")</f>
        <v/>
      </c>
      <c r="AO334" s="41">
        <f>IF($C334="CAPEX - Długość 1m",SUMIFS(Kosztorys!$F:$F,Kosztorys!$D:$D,$B334,Kosztorys!$I:$I,CONCATENATE("&lt;31.12.",AO$10,""))-SUMIFS(Kosztorys!$F:$F,Kosztorys!$D:$D,$B334,Kosztorys!$I:$I,CONCATENATE("&lt;31.12.",AN$10,"")),"x")</f>
        <v/>
      </c>
      <c r="AP334" s="41">
        <f>IF($C334="CAPEX - Długość 1m",SUMIFS(Kosztorys!$F:$F,Kosztorys!$D:$D,$B334,Kosztorys!$I:$I,CONCATENATE("&lt;31.12.",AP$10,""))-SUMIFS(Kosztorys!$F:$F,Kosztorys!$D:$D,$B334,Kosztorys!$I:$I,CONCATENATE("&lt;31.12.",AO$10,"")),"x")</f>
        <v/>
      </c>
      <c r="AQ334" s="41">
        <f>IF($C334="CAPEX - Długość 1m",SUMIFS(Kosztorys!$F:$F,Kosztorys!$D:$D,$B334,Kosztorys!$I:$I,CONCATENATE("&lt;31.12.",AQ$10,""))-SUMIFS(Kosztorys!$F:$F,Kosztorys!$D:$D,$B334,Kosztorys!$I:$I,CONCATENATE("&lt;31.12.",AP$10,"")),"x")</f>
        <v/>
      </c>
      <c r="AR334" s="41">
        <f>IF($C334="CAPEX - Długość 1m",SUMIFS(Kosztorys!$F:$F,Kosztorys!$D:$D,$B334,Kosztorys!$I:$I,CONCATENATE("&lt;31.12.",AR$10,""))-SUMIFS(Kosztorys!$F:$F,Kosztorys!$D:$D,$B334,Kosztorys!$I:$I,CONCATENATE("&lt;31.12.",AQ$10,"")),"x")</f>
        <v/>
      </c>
      <c r="AS334" s="41">
        <f>IF($C334="CAPEX - Długość 1m",SUMIFS(Kosztorys!$F:$F,Kosztorys!$D:$D,$B334,Kosztorys!$I:$I,CONCATENATE("&lt;31.12.",AS$10,""))-SUMIFS(Kosztorys!$F:$F,Kosztorys!$D:$D,$B334,Kosztorys!$I:$I,CONCATENATE("&lt;31.12.",AR$10,"")),"x")</f>
        <v/>
      </c>
      <c r="AT334" s="41">
        <f>IF($C334="CAPEX - Długość 1m",SUMIFS(Kosztorys!$F:$F,Kosztorys!$D:$D,$B334,Kosztorys!$I:$I,CONCATENATE("&lt;31.12.",AT$10,""))-SUMIFS(Kosztorys!$F:$F,Kosztorys!$D:$D,$B334,Kosztorys!$I:$I,CONCATENATE("&lt;31.12.",AS$10,"")),"x")</f>
        <v/>
      </c>
      <c r="AU334" s="41">
        <f>IF($C334="CAPEX - Długość 1m",SUMIFS(Kosztorys!$F:$F,Kosztorys!$D:$D,$B334,Kosztorys!$I:$I,CONCATENATE("&lt;31.12.",AU$10,""))-SUMIFS(Kosztorys!$F:$F,Kosztorys!$D:$D,$B334,Kosztorys!$I:$I,CONCATENATE("&lt;31.12.",AT$10,"")),"x")</f>
        <v/>
      </c>
      <c r="AV334" s="41">
        <f>IF($C334="CAPEX - Długość 1m",SUMIFS(Kosztorys!$F:$F,Kosztorys!$D:$D,$B334,Kosztorys!$I:$I,CONCATENATE("&lt;31.12.",AV$10,""))-SUMIFS(Kosztorys!$F:$F,Kosztorys!$D:$D,$B334,Kosztorys!$I:$I,CONCATENATE("&lt;31.12.",AU$10,"")),"x")</f>
        <v/>
      </c>
      <c r="AW334" s="41">
        <f>IF($C334="CAPEX - Długość 1m",SUMIFS(Kosztorys!$F:$F,Kosztorys!$D:$D,$B334,Kosztorys!$I:$I,CONCATENATE("&lt;31.12.",AW$10,""))-SUMIFS(Kosztorys!$F:$F,Kosztorys!$D:$D,$B334,Kosztorys!$I:$I,CONCATENATE("&lt;31.12.",AV$10,"")),"x")</f>
        <v/>
      </c>
      <c r="AX334" s="41">
        <f>IF($C334="CAPEX - Długość 1m",SUMIFS(Kosztorys!$F:$F,Kosztorys!$D:$D,$B334,Kosztorys!$I:$I,CONCATENATE("&lt;31.12.",AX$10,""))-SUMIFS(Kosztorys!$F:$F,Kosztorys!$D:$D,$B334,Kosztorys!$I:$I,CONCATENATE("&lt;31.12.",AW$10,"")),"x")</f>
        <v/>
      </c>
      <c r="AY334" s="41">
        <f>IF($C334="CAPEX - Długość 1m",SUMIFS(Kosztorys!$F:$F,Kosztorys!$D:$D,$B334,Kosztorys!$I:$I,CONCATENATE("&lt;31.12.",AY$10,""))-SUMIFS(Kosztorys!$F:$F,Kosztorys!$D:$D,$B334,Kosztorys!$I:$I,CONCATENATE("&lt;31.12.",AX$10,"")),"x")</f>
        <v/>
      </c>
      <c r="AZ334" s="41">
        <f>IF($C334="CAPEX - Długość 1m",SUMIFS(Kosztorys!$F:$F,Kosztorys!$D:$D,$B334,Kosztorys!$I:$I,CONCATENATE("&lt;31.12.",AZ$10,""))-SUMIFS(Kosztorys!$F:$F,Kosztorys!$D:$D,$B334,Kosztorys!$I:$I,CONCATENATE("&lt;31.12.",AY$10,"")),"x")</f>
        <v/>
      </c>
      <c r="BA334" s="41">
        <f>IF($C334="CAPEX - Długość 1m",SUMIFS(Kosztorys!$F:$F,Kosztorys!$D:$D,$B334,Kosztorys!$I:$I,CONCATENATE("&lt;31.12.",BA$10,""))-SUMIFS(Kosztorys!$F:$F,Kosztorys!$D:$D,$B334,Kosztorys!$I:$I,CONCATENATE("&lt;31.12.",AZ$10,"")),"x")</f>
        <v/>
      </c>
      <c r="BB334" s="41">
        <f>IF($C334="CAPEX - Długość 1m",SUMIFS(Kosztorys!$F:$F,Kosztorys!$D:$D,$B334,Kosztorys!$I:$I,CONCATENATE("&lt;31.12.",BB$10,""))-SUMIFS(Kosztorys!$F:$F,Kosztorys!$D:$D,$B334,Kosztorys!$I:$I,CONCATENATE("&lt;31.12.",BA$10,"")),"x")</f>
        <v/>
      </c>
      <c r="BC334" s="41">
        <f>IF($C334="CAPEX - Długość 1m",SUMIFS(Kosztorys!$F:$F,Kosztorys!$D:$D,$B334,Kosztorys!$I:$I,CONCATENATE("&lt;31.12.",BC$10,""))-SUMIFS(Kosztorys!$F:$F,Kosztorys!$D:$D,$B334,Kosztorys!$I:$I,CONCATENATE("&lt;31.12.",BB$10,"")),"x")</f>
        <v/>
      </c>
      <c r="BD334" s="41">
        <f>IF(C334="CAPEX - Długość 1m",IF(SUM(AN334:BC334)=IF(ISERROR(VLOOKUP(B334,JB_tabela,MATCH(BD$9,JB_menu,0)-1,FALSE())),,VLOOKUP(B334,JB_tabela,MATCH(BD$9,JB_menu,0)-1,FALSE())),"OK","nie zgadza się liczba użytych JB"),"OK-ND")</f>
        <v/>
      </c>
      <c r="BH334" s="41">
        <f>IF($C334="OPEX - Koszt 1szt/rok",IF($M334="szt",SUMIFS(Kosztorys!$F:$F,Kosztorys!$D:$D,$B334,Kosztorys!$I:$I,CONCATENATE("&lt;01.01.",BH$10,""))+(SUMIFS(Kosztorys!$F:$F,Kosztorys!$D:$D,$B334,Kosztorys!$I:$I,CONCATENATE("&lt;=31.03.",BH$10,""))-SUMIFS(Kosztorys!$F:$F,Kosztorys!$D:$D,$B334,Kosztorys!$I:$I,CONCATENATE("&lt;=31.12.",BG$10,"")))*0.75+(SUMIFS(Kosztorys!$F:$F,Kosztorys!$D:$D,$B334,Kosztorys!$I:$I,CONCATENATE("&lt;=30.06.",BH$10,""))-SUMIFS(Kosztorys!$F:$F,Kosztorys!$D:$D,$B334,Kosztorys!$I:$I,CONCATENATE("&lt;=31.03.",BH$10,"")))*0.5+(SUMIFS(Kosztorys!$F:$F,Kosztorys!$D:$D,$B334,Kosztorys!$I:$I,CONCATENATE("&lt;=30.09.",BH$10,""))-SUMIFS(Kosztorys!$F:$F,Kosztorys!$D:$D,$B334,Kosztorys!$I:$I,CONCATENATE("&lt;=30.06.",BH$10,"")))*0.25,"nic"),0)</f>
        <v/>
      </c>
      <c r="BI334" s="41">
        <f>IF($C334="OPEX - Koszt 1szt/rok",IF($M334="szt",SUMIFS(Kosztorys!$F:$F,Kosztorys!$D:$D,$B334,Kosztorys!$I:$I,CONCATENATE("&lt;01.01.",BI$10,""))+(SUMIFS(Kosztorys!$F:$F,Kosztorys!$D:$D,$B334,Kosztorys!$I:$I,CONCATENATE("&lt;=31.03.",BI$10,""))-SUMIFS(Kosztorys!$F:$F,Kosztorys!$D:$D,$B334,Kosztorys!$I:$I,CONCATENATE("&lt;=31.12.",BH$10,"")))*0.75+(SUMIFS(Kosztorys!$F:$F,Kosztorys!$D:$D,$B334,Kosztorys!$I:$I,CONCATENATE("&lt;=30.06.",BI$10,""))-SUMIFS(Kosztorys!$F:$F,Kosztorys!$D:$D,$B334,Kosztorys!$I:$I,CONCATENATE("&lt;=31.03.",BI$10,"")))*0.5+(SUMIFS(Kosztorys!$F:$F,Kosztorys!$D:$D,$B334,Kosztorys!$I:$I,CONCATENATE("&lt;=30.09.",BI$10,""))-SUMIFS(Kosztorys!$F:$F,Kosztorys!$D:$D,$B334,Kosztorys!$I:$I,CONCATENATE("&lt;=30.06.",BI$10,"")))*0.25,"nic"),0)</f>
        <v/>
      </c>
      <c r="BJ334" s="41">
        <f>IF($C334="OPEX - Koszt 1szt/rok",IF($M334="szt",SUMIFS(Kosztorys!$F:$F,Kosztorys!$D:$D,$B334,Kosztorys!$I:$I,CONCATENATE("&lt;01.01.",BJ$10,""))+(SUMIFS(Kosztorys!$F:$F,Kosztorys!$D:$D,$B334,Kosztorys!$I:$I,CONCATENATE("&lt;=31.03.",BJ$10,""))-SUMIFS(Kosztorys!$F:$F,Kosztorys!$D:$D,$B334,Kosztorys!$I:$I,CONCATENATE("&lt;=31.12.",BI$10,"")))*0.75+(SUMIFS(Kosztorys!$F:$F,Kosztorys!$D:$D,$B334,Kosztorys!$I:$I,CONCATENATE("&lt;=30.06.",BJ$10,""))-SUMIFS(Kosztorys!$F:$F,Kosztorys!$D:$D,$B334,Kosztorys!$I:$I,CONCATENATE("&lt;=31.03.",BJ$10,"")))*0.5+(SUMIFS(Kosztorys!$F:$F,Kosztorys!$D:$D,$B334,Kosztorys!$I:$I,CONCATENATE("&lt;=30.09.",BJ$10,""))-SUMIFS(Kosztorys!$F:$F,Kosztorys!$D:$D,$B334,Kosztorys!$I:$I,CONCATENATE("&lt;=30.06.",BJ$10,"")))*0.25,"nic"),0)</f>
        <v/>
      </c>
      <c r="BK334" s="41">
        <f>IF($C334="OPEX - Koszt 1szt/rok",IF($M334="szt",SUMIFS(Kosztorys!$F:$F,Kosztorys!$D:$D,$B334,Kosztorys!$I:$I,CONCATENATE("&lt;01.01.",BK$10,""))+(SUMIFS(Kosztorys!$F:$F,Kosztorys!$D:$D,$B334,Kosztorys!$I:$I,CONCATENATE("&lt;=31.03.",BK$10,""))-SUMIFS(Kosztorys!$F:$F,Kosztorys!$D:$D,$B334,Kosztorys!$I:$I,CONCATENATE("&lt;=31.12.",BJ$10,"")))*0.75+(SUMIFS(Kosztorys!$F:$F,Kosztorys!$D:$D,$B334,Kosztorys!$I:$I,CONCATENATE("&lt;=30.06.",BK$10,""))-SUMIFS(Kosztorys!$F:$F,Kosztorys!$D:$D,$B334,Kosztorys!$I:$I,CONCATENATE("&lt;=31.03.",BK$10,"")))*0.5+(SUMIFS(Kosztorys!$F:$F,Kosztorys!$D:$D,$B334,Kosztorys!$I:$I,CONCATENATE("&lt;=30.09.",BK$10,""))-SUMIFS(Kosztorys!$F:$F,Kosztorys!$D:$D,$B334,Kosztorys!$I:$I,CONCATENATE("&lt;=30.06.",BK$10,"")))*0.25,"nic"),0)</f>
        <v/>
      </c>
      <c r="BL334" s="41">
        <f>IF($C334="OPEX - Koszt 1szt/rok",IF($M334="szt",SUMIFS(Kosztorys!$F:$F,Kosztorys!$D:$D,$B334,Kosztorys!$I:$I,CONCATENATE("&lt;01.01.",BL$10,""))+(SUMIFS(Kosztorys!$F:$F,Kosztorys!$D:$D,$B334,Kosztorys!$I:$I,CONCATENATE("&lt;=31.03.",BL$10,""))-SUMIFS(Kosztorys!$F:$F,Kosztorys!$D:$D,$B334,Kosztorys!$I:$I,CONCATENATE("&lt;=31.12.",BK$10,"")))*0.75+(SUMIFS(Kosztorys!$F:$F,Kosztorys!$D:$D,$B334,Kosztorys!$I:$I,CONCATENATE("&lt;=30.06.",BL$10,""))-SUMIFS(Kosztorys!$F:$F,Kosztorys!$D:$D,$B334,Kosztorys!$I:$I,CONCATENATE("&lt;=31.03.",BL$10,"")))*0.5+(SUMIFS(Kosztorys!$F:$F,Kosztorys!$D:$D,$B334,Kosztorys!$I:$I,CONCATENATE("&lt;=30.09.",BL$10,""))-SUMIFS(Kosztorys!$F:$F,Kosztorys!$D:$D,$B334,Kosztorys!$I:$I,CONCATENATE("&lt;=30.06.",BL$10,"")))*0.25,"nic"),0)</f>
        <v/>
      </c>
      <c r="BM334" s="41">
        <f>IF($C334="OPEX - Koszt 1szt/rok",IF($M334="szt",SUMIFS(Kosztorys!$F:$F,Kosztorys!$D:$D,$B334,Kosztorys!$I:$I,CONCATENATE("&lt;01.01.",BM$10,""))+(SUMIFS(Kosztorys!$F:$F,Kosztorys!$D:$D,$B334,Kosztorys!$I:$I,CONCATENATE("&lt;=31.03.",BM$10,""))-SUMIFS(Kosztorys!$F:$F,Kosztorys!$D:$D,$B334,Kosztorys!$I:$I,CONCATENATE("&lt;=31.12.",BL$10,"")))*0.75+(SUMIFS(Kosztorys!$F:$F,Kosztorys!$D:$D,$B334,Kosztorys!$I:$I,CONCATENATE("&lt;=30.06.",BM$10,""))-SUMIFS(Kosztorys!$F:$F,Kosztorys!$D:$D,$B334,Kosztorys!$I:$I,CONCATENATE("&lt;=31.03.",BM$10,"")))*0.5+(SUMIFS(Kosztorys!$F:$F,Kosztorys!$D:$D,$B334,Kosztorys!$I:$I,CONCATENATE("&lt;=30.09.",BM$10,""))-SUMIFS(Kosztorys!$F:$F,Kosztorys!$D:$D,$B334,Kosztorys!$I:$I,CONCATENATE("&lt;=30.06.",BM$10,"")))*0.25,"nic"),0)</f>
        <v/>
      </c>
      <c r="BN334" s="41">
        <f>IF($C334="OPEX - Koszt 1szt/rok",IF($M334="szt",SUMIFS(Kosztorys!$F:$F,Kosztorys!$D:$D,$B334,Kosztorys!$I:$I,CONCATENATE("&lt;01.01.",BN$10,""))+(SUMIFS(Kosztorys!$F:$F,Kosztorys!$D:$D,$B334,Kosztorys!$I:$I,CONCATENATE("&lt;=31.03.",BN$10,""))-SUMIFS(Kosztorys!$F:$F,Kosztorys!$D:$D,$B334,Kosztorys!$I:$I,CONCATENATE("&lt;=31.12.",BM$10,"")))*0.75+(SUMIFS(Kosztorys!$F:$F,Kosztorys!$D:$D,$B334,Kosztorys!$I:$I,CONCATENATE("&lt;=30.06.",BN$10,""))-SUMIFS(Kosztorys!$F:$F,Kosztorys!$D:$D,$B334,Kosztorys!$I:$I,CONCATENATE("&lt;=31.03.",BN$10,"")))*0.5+(SUMIFS(Kosztorys!$F:$F,Kosztorys!$D:$D,$B334,Kosztorys!$I:$I,CONCATENATE("&lt;=30.09.",BN$10,""))-SUMIFS(Kosztorys!$F:$F,Kosztorys!$D:$D,$B334,Kosztorys!$I:$I,CONCATENATE("&lt;=30.06.",BN$10,"")))*0.25,"nic"),0)</f>
        <v/>
      </c>
      <c r="BO334" s="41">
        <f>IF($C334="OPEX - Koszt 1szt/rok",IF($M334="szt",SUMIFS(Kosztorys!$F:$F,Kosztorys!$D:$D,$B334,Kosztorys!$I:$I,CONCATENATE("&lt;01.01.",BO$10,""))+(SUMIFS(Kosztorys!$F:$F,Kosztorys!$D:$D,$B334,Kosztorys!$I:$I,CONCATENATE("&lt;=31.03.",BO$10,""))-SUMIFS(Kosztorys!$F:$F,Kosztorys!$D:$D,$B334,Kosztorys!$I:$I,CONCATENATE("&lt;=31.12.",BN$10,"")))*0.75+(SUMIFS(Kosztorys!$F:$F,Kosztorys!$D:$D,$B334,Kosztorys!$I:$I,CONCATENATE("&lt;=30.06.",BO$10,""))-SUMIFS(Kosztorys!$F:$F,Kosztorys!$D:$D,$B334,Kosztorys!$I:$I,CONCATENATE("&lt;=31.03.",BO$10,"")))*0.5+(SUMIFS(Kosztorys!$F:$F,Kosztorys!$D:$D,$B334,Kosztorys!$I:$I,CONCATENATE("&lt;=30.09.",BO$10,""))-SUMIFS(Kosztorys!$F:$F,Kosztorys!$D:$D,$B334,Kosztorys!$I:$I,CONCATENATE("&lt;=30.06.",BO$10,"")))*0.25,"nic"),0)</f>
        <v/>
      </c>
      <c r="BP334" s="41">
        <f>IF($C334="OPEX - Koszt 1szt/rok",IF($M334="szt",SUMIFS(Kosztorys!$F:$F,Kosztorys!$D:$D,$B334,Kosztorys!$I:$I,CONCATENATE("&lt;01.01.",BP$10,""))+(SUMIFS(Kosztorys!$F:$F,Kosztorys!$D:$D,$B334,Kosztorys!$I:$I,CONCATENATE("&lt;=31.03.",BP$10,""))-SUMIFS(Kosztorys!$F:$F,Kosztorys!$D:$D,$B334,Kosztorys!$I:$I,CONCATENATE("&lt;=31.12.",BO$10,"")))*0.75+(SUMIFS(Kosztorys!$F:$F,Kosztorys!$D:$D,$B334,Kosztorys!$I:$I,CONCATENATE("&lt;=30.06.",BP$10,""))-SUMIFS(Kosztorys!$F:$F,Kosztorys!$D:$D,$B334,Kosztorys!$I:$I,CONCATENATE("&lt;=31.03.",BP$10,"")))*0.5+(SUMIFS(Kosztorys!$F:$F,Kosztorys!$D:$D,$B334,Kosztorys!$I:$I,CONCATENATE("&lt;=30.09.",BP$10,""))-SUMIFS(Kosztorys!$F:$F,Kosztorys!$D:$D,$B334,Kosztorys!$I:$I,CONCATENATE("&lt;=30.06.",BP$10,"")))*0.25,"nic"),0)</f>
        <v/>
      </c>
      <c r="BQ334" s="41">
        <f>IF($C334="OPEX - Koszt 1szt/rok",IF($M334="szt",SUMIFS(Kosztorys!$F:$F,Kosztorys!$D:$D,$B334,Kosztorys!$I:$I,CONCATENATE("&lt;01.01.",BQ$10,""))+(SUMIFS(Kosztorys!$F:$F,Kosztorys!$D:$D,$B334,Kosztorys!$I:$I,CONCATENATE("&lt;=31.03.",BQ$10,""))-SUMIFS(Kosztorys!$F:$F,Kosztorys!$D:$D,$B334,Kosztorys!$I:$I,CONCATENATE("&lt;=31.12.",BP$10,"")))*0.75+(SUMIFS(Kosztorys!$F:$F,Kosztorys!$D:$D,$B334,Kosztorys!$I:$I,CONCATENATE("&lt;=30.06.",BQ$10,""))-SUMIFS(Kosztorys!$F:$F,Kosztorys!$D:$D,$B334,Kosztorys!$I:$I,CONCATENATE("&lt;=31.03.",BQ$10,"")))*0.5+(SUMIFS(Kosztorys!$F:$F,Kosztorys!$D:$D,$B334,Kosztorys!$I:$I,CONCATENATE("&lt;=30.09.",BQ$10,""))-SUMIFS(Kosztorys!$F:$F,Kosztorys!$D:$D,$B334,Kosztorys!$I:$I,CONCATENATE("&lt;=30.06.",BQ$10,"")))*0.25,"nic"),0)</f>
        <v/>
      </c>
      <c r="BR334" s="41">
        <f>IF($C334="OPEX - Koszt 1szt/rok",IF($M334="szt",SUMIFS(Kosztorys!$F:$F,Kosztorys!$D:$D,$B334,Kosztorys!$I:$I,CONCATENATE("&lt;01.01.",BR$10,""))+(SUMIFS(Kosztorys!$F:$F,Kosztorys!$D:$D,$B334,Kosztorys!$I:$I,CONCATENATE("&lt;=31.03.",BR$10,""))-SUMIFS(Kosztorys!$F:$F,Kosztorys!$D:$D,$B334,Kosztorys!$I:$I,CONCATENATE("&lt;=31.12.",BQ$10,"")))*0.75+(SUMIFS(Kosztorys!$F:$F,Kosztorys!$D:$D,$B334,Kosztorys!$I:$I,CONCATENATE("&lt;=30.06.",BR$10,""))-SUMIFS(Kosztorys!$F:$F,Kosztorys!$D:$D,$B334,Kosztorys!$I:$I,CONCATENATE("&lt;=31.03.",BR$10,"")))*0.5+(SUMIFS(Kosztorys!$F:$F,Kosztorys!$D:$D,$B334,Kosztorys!$I:$I,CONCATENATE("&lt;=30.09.",BR$10,""))-SUMIFS(Kosztorys!$F:$F,Kosztorys!$D:$D,$B334,Kosztorys!$I:$I,CONCATENATE("&lt;=30.06.",BR$10,"")))*0.25,"nic"),0)</f>
        <v/>
      </c>
      <c r="BS334" s="41">
        <f>IF($C334="OPEX - Koszt 1szt/rok",IF($M334="szt",SUMIFS(Kosztorys!$F:$F,Kosztorys!$D:$D,$B334,Kosztorys!$I:$I,CONCATENATE("&lt;01.01.",BS$10,""))+(SUMIFS(Kosztorys!$F:$F,Kosztorys!$D:$D,$B334,Kosztorys!$I:$I,CONCATENATE("&lt;=31.03.",BS$10,""))-SUMIFS(Kosztorys!$F:$F,Kosztorys!$D:$D,$B334,Kosztorys!$I:$I,CONCATENATE("&lt;=31.12.",BR$10,"")))*0.75+(SUMIFS(Kosztorys!$F:$F,Kosztorys!$D:$D,$B334,Kosztorys!$I:$I,CONCATENATE("&lt;=30.06.",BS$10,""))-SUMIFS(Kosztorys!$F:$F,Kosztorys!$D:$D,$B334,Kosztorys!$I:$I,CONCATENATE("&lt;=31.03.",BS$10,"")))*0.5+(SUMIFS(Kosztorys!$F:$F,Kosztorys!$D:$D,$B334,Kosztorys!$I:$I,CONCATENATE("&lt;=30.09.",BS$10,""))-SUMIFS(Kosztorys!$F:$F,Kosztorys!$D:$D,$B334,Kosztorys!$I:$I,CONCATENATE("&lt;=30.06.",BS$10,"")))*0.25,"nic"),0)</f>
        <v/>
      </c>
      <c r="BT334" s="41">
        <f>IF($C334="OPEX - Koszt 1szt/rok",IF($M334="szt",SUMIFS(Kosztorys!$F:$F,Kosztorys!$D:$D,$B334,Kosztorys!$I:$I,CONCATENATE("&lt;01.01.",BT$10,""))+(SUMIFS(Kosztorys!$F:$F,Kosztorys!$D:$D,$B334,Kosztorys!$I:$I,CONCATENATE("&lt;=31.03.",BT$10,""))-SUMIFS(Kosztorys!$F:$F,Kosztorys!$D:$D,$B334,Kosztorys!$I:$I,CONCATENATE("&lt;=31.12.",BS$10,"")))*0.75+(SUMIFS(Kosztorys!$F:$F,Kosztorys!$D:$D,$B334,Kosztorys!$I:$I,CONCATENATE("&lt;=30.06.",BT$10,""))-SUMIFS(Kosztorys!$F:$F,Kosztorys!$D:$D,$B334,Kosztorys!$I:$I,CONCATENATE("&lt;=31.03.",BT$10,"")))*0.5+(SUMIFS(Kosztorys!$F:$F,Kosztorys!$D:$D,$B334,Kosztorys!$I:$I,CONCATENATE("&lt;=30.09.",BT$10,""))-SUMIFS(Kosztorys!$F:$F,Kosztorys!$D:$D,$B334,Kosztorys!$I:$I,CONCATENATE("&lt;=30.06.",BT$10,"")))*0.25,"nic"),0)</f>
        <v/>
      </c>
      <c r="BU334" s="41">
        <f>IF($C334="OPEX - Koszt 1szt/rok",IF($M334="szt",SUMIFS(Kosztorys!$F:$F,Kosztorys!$D:$D,$B334,Kosztorys!$I:$I,CONCATENATE("&lt;01.01.",BU$10,""))+(SUMIFS(Kosztorys!$F:$F,Kosztorys!$D:$D,$B334,Kosztorys!$I:$I,CONCATENATE("&lt;=31.03.",BU$10,""))-SUMIFS(Kosztorys!$F:$F,Kosztorys!$D:$D,$B334,Kosztorys!$I:$I,CONCATENATE("&lt;=31.12.",BT$10,"")))*0.75+(SUMIFS(Kosztorys!$F:$F,Kosztorys!$D:$D,$B334,Kosztorys!$I:$I,CONCATENATE("&lt;=30.06.",BU$10,""))-SUMIFS(Kosztorys!$F:$F,Kosztorys!$D:$D,$B334,Kosztorys!$I:$I,CONCATENATE("&lt;=31.03.",BU$10,"")))*0.5+(SUMIFS(Kosztorys!$F:$F,Kosztorys!$D:$D,$B334,Kosztorys!$I:$I,CONCATENATE("&lt;=30.09.",BU$10,""))-SUMIFS(Kosztorys!$F:$F,Kosztorys!$D:$D,$B334,Kosztorys!$I:$I,CONCATENATE("&lt;=30.06.",BU$10,"")))*0.25,"nic"),0)</f>
        <v/>
      </c>
      <c r="BV334" s="41">
        <f>IF($C334="OPEX - Koszt 1szt/rok",IF($M334="szt",SUMIFS(Kosztorys!$F:$F,Kosztorys!$D:$D,$B334,Kosztorys!$I:$I,CONCATENATE("&lt;01.01.",BV$10,""))+(SUMIFS(Kosztorys!$F:$F,Kosztorys!$D:$D,$B334,Kosztorys!$I:$I,CONCATENATE("&lt;=31.03.",BV$10,""))-SUMIFS(Kosztorys!$F:$F,Kosztorys!$D:$D,$B334,Kosztorys!$I:$I,CONCATENATE("&lt;=31.12.",BU$10,"")))*0.75+(SUMIFS(Kosztorys!$F:$F,Kosztorys!$D:$D,$B334,Kosztorys!$I:$I,CONCATENATE("&lt;=30.06.",BV$10,""))-SUMIFS(Kosztorys!$F:$F,Kosztorys!$D:$D,$B334,Kosztorys!$I:$I,CONCATENATE("&lt;=31.03.",BV$10,"")))*0.5+(SUMIFS(Kosztorys!$F:$F,Kosztorys!$D:$D,$B334,Kosztorys!$I:$I,CONCATENATE("&lt;=30.09.",BV$10,""))-SUMIFS(Kosztorys!$F:$F,Kosztorys!$D:$D,$B334,Kosztorys!$I:$I,CONCATENATE("&lt;=30.06.",BV$10,"")))*0.25,"nic"),0)</f>
        <v/>
      </c>
      <c r="BW334" s="41">
        <f>IF($C334="OPEX - Koszt 1szt/rok",IF($M334="szt",SUMIFS(Kosztorys!$F:$F,Kosztorys!$D:$D,$B334,Kosztorys!$I:$I,CONCATENATE("&lt;01.01.",BW$10,""))+(SUMIFS(Kosztorys!$F:$F,Kosztorys!$D:$D,$B334,Kosztorys!$I:$I,CONCATENATE("&lt;=31.03.",BW$10,""))-SUMIFS(Kosztorys!$F:$F,Kosztorys!$D:$D,$B334,Kosztorys!$I:$I,CONCATENATE("&lt;=31.12.",BV$10,"")))*0.75+(SUMIFS(Kosztorys!$F:$F,Kosztorys!$D:$D,$B334,Kosztorys!$I:$I,CONCATENATE("&lt;=30.06.",BW$10,""))-SUMIFS(Kosztorys!$F:$F,Kosztorys!$D:$D,$B334,Kosztorys!$I:$I,CONCATENATE("&lt;=31.03.",BW$10,"")))*0.5+(SUMIFS(Kosztorys!$F:$F,Kosztorys!$D:$D,$B334,Kosztorys!$I:$I,CONCATENATE("&lt;=30.09.",BW$10,""))-SUMIFS(Kosztorys!$F:$F,Kosztorys!$D:$D,$B334,Kosztorys!$I:$I,CONCATENATE("&lt;=30.06.",BW$10,"")))*0.25,"nic"),0)</f>
        <v/>
      </c>
      <c r="BX334" s="41">
        <f>IF(C334="OPEX - Koszt 1szt/rok",IF(MAX(BH334:BW334)=IF(ISERROR(VLOOKUP(B334,JB_tabela,MATCH(BX$9,JB_menu,0)-1,FALSE())),,VLOOKUP(B334,JB_tabela,MATCH(BX$9,JB_menu,0)-1,FALSE())),"OK","nie zgadza się liczba użytych JB"),"OK-ND")</f>
        <v/>
      </c>
      <c r="CB334" s="41">
        <f>IF($C334="OPEX - Długość 1m koszt/rok",IF($M334="m",SUMIFS(Kosztorys!$F:$F,Kosztorys!$D:$D,$B334,Kosztorys!$I:$I,CONCATENATE("&lt;01.01.",CB$10,""))+(SUMIFS(Kosztorys!$F:$F,Kosztorys!$D:$D,$B334,Kosztorys!$I:$I,CONCATENATE("&lt;=31.03.",CB$10,""))-SUMIFS(Kosztorys!$F:$F,Kosztorys!$D:$D,$B334,Kosztorys!$I:$I,CONCATENATE("&lt;=31.12.",CA$10,"")))*0.75+(SUMIFS(Kosztorys!$F:$F,Kosztorys!$D:$D,$B334,Kosztorys!$I:$I,CONCATENATE("&lt;=30.06.",CB$10,""))-SUMIFS(Kosztorys!$F:$F,Kosztorys!$D:$D,$B334,Kosztorys!$I:$I,CONCATENATE("&lt;=31.03.",CB$10,"")))*0.5+(SUMIFS(Kosztorys!$F:$F,Kosztorys!$D:$D,$B334,Kosztorys!$I:$I,CONCATENATE("&lt;=30.09.",CB$10,""))-SUMIFS(Kosztorys!$F:$F,Kosztorys!$D:$D,$B334,Kosztorys!$I:$I,CONCATENATE("&lt;=30.06.",CB$10,"")))*0.25,"nic"),0)</f>
        <v/>
      </c>
      <c r="CC334" s="41">
        <f>IF($C334="OPEX - Długość 1m koszt/rok",IF($M334="m",SUMIFS(Kosztorys!$F:$F,Kosztorys!$D:$D,$B334,Kosztorys!$I:$I,CONCATENATE("&lt;01.01.",CC$10,""))+(SUMIFS(Kosztorys!$F:$F,Kosztorys!$D:$D,$B334,Kosztorys!$I:$I,CONCATENATE("&lt;=31.03.",CC$10,""))-SUMIFS(Kosztorys!$F:$F,Kosztorys!$D:$D,$B334,Kosztorys!$I:$I,CONCATENATE("&lt;=31.12.",CB$10,"")))*0.75+(SUMIFS(Kosztorys!$F:$F,Kosztorys!$D:$D,$B334,Kosztorys!$I:$I,CONCATENATE("&lt;=30.06.",CC$10,""))-SUMIFS(Kosztorys!$F:$F,Kosztorys!$D:$D,$B334,Kosztorys!$I:$I,CONCATENATE("&lt;=31.03.",CC$10,"")))*0.5+(SUMIFS(Kosztorys!$F:$F,Kosztorys!$D:$D,$B334,Kosztorys!$I:$I,CONCATENATE("&lt;=30.09.",CC$10,""))-SUMIFS(Kosztorys!$F:$F,Kosztorys!$D:$D,$B334,Kosztorys!$I:$I,CONCATENATE("&lt;=30.06.",CC$10,"")))*0.25,"nic"),0)</f>
        <v/>
      </c>
      <c r="CD334" s="41">
        <f>IF($C334="OPEX - Długość 1m koszt/rok",IF($M334="m",SUMIFS(Kosztorys!$F:$F,Kosztorys!$D:$D,$B334,Kosztorys!$I:$I,CONCATENATE("&lt;01.01.",CD$10,""))+(SUMIFS(Kosztorys!$F:$F,Kosztorys!$D:$D,$B334,Kosztorys!$I:$I,CONCATENATE("&lt;=31.03.",CD$10,""))-SUMIFS(Kosztorys!$F:$F,Kosztorys!$D:$D,$B334,Kosztorys!$I:$I,CONCATENATE("&lt;=31.12.",CC$10,"")))*0.75+(SUMIFS(Kosztorys!$F:$F,Kosztorys!$D:$D,$B334,Kosztorys!$I:$I,CONCATENATE("&lt;=30.06.",CD$10,""))-SUMIFS(Kosztorys!$F:$F,Kosztorys!$D:$D,$B334,Kosztorys!$I:$I,CONCATENATE("&lt;=31.03.",CD$10,"")))*0.5+(SUMIFS(Kosztorys!$F:$F,Kosztorys!$D:$D,$B334,Kosztorys!$I:$I,CONCATENATE("&lt;=30.09.",CD$10,""))-SUMIFS(Kosztorys!$F:$F,Kosztorys!$D:$D,$B334,Kosztorys!$I:$I,CONCATENATE("&lt;=30.06.",CD$10,"")))*0.25,"nic"),0)</f>
        <v/>
      </c>
      <c r="CE334" s="41">
        <f>IF($C334="OPEX - Długość 1m koszt/rok",IF($M334="m",SUMIFS(Kosztorys!$F:$F,Kosztorys!$D:$D,$B334,Kosztorys!$I:$I,CONCATENATE("&lt;01.01.",CE$10,""))+(SUMIFS(Kosztorys!$F:$F,Kosztorys!$D:$D,$B334,Kosztorys!$I:$I,CONCATENATE("&lt;=31.03.",CE$10,""))-SUMIFS(Kosztorys!$F:$F,Kosztorys!$D:$D,$B334,Kosztorys!$I:$I,CONCATENATE("&lt;=31.12.",CD$10,"")))*0.75+(SUMIFS(Kosztorys!$F:$F,Kosztorys!$D:$D,$B334,Kosztorys!$I:$I,CONCATENATE("&lt;=30.06.",CE$10,""))-SUMIFS(Kosztorys!$F:$F,Kosztorys!$D:$D,$B334,Kosztorys!$I:$I,CONCATENATE("&lt;=31.03.",CE$10,"")))*0.5+(SUMIFS(Kosztorys!$F:$F,Kosztorys!$D:$D,$B334,Kosztorys!$I:$I,CONCATENATE("&lt;=30.09.",CE$10,""))-SUMIFS(Kosztorys!$F:$F,Kosztorys!$D:$D,$B334,Kosztorys!$I:$I,CONCATENATE("&lt;=30.06.",CE$10,"")))*0.25,"nic"),0)</f>
        <v/>
      </c>
      <c r="CF334" s="41">
        <f>IF($C334="OPEX - Długość 1m koszt/rok",IF($M334="m",SUMIFS(Kosztorys!$F:$F,Kosztorys!$D:$D,$B334,Kosztorys!$I:$I,CONCATENATE("&lt;01.01.",CF$10,""))+(SUMIFS(Kosztorys!$F:$F,Kosztorys!$D:$D,$B334,Kosztorys!$I:$I,CONCATENATE("&lt;=31.03.",CF$10,""))-SUMIFS(Kosztorys!$F:$F,Kosztorys!$D:$D,$B334,Kosztorys!$I:$I,CONCATENATE("&lt;=31.12.",CE$10,"")))*0.75+(SUMIFS(Kosztorys!$F:$F,Kosztorys!$D:$D,$B334,Kosztorys!$I:$I,CONCATENATE("&lt;=30.06.",CF$10,""))-SUMIFS(Kosztorys!$F:$F,Kosztorys!$D:$D,$B334,Kosztorys!$I:$I,CONCATENATE("&lt;=31.03.",CF$10,"")))*0.5+(SUMIFS(Kosztorys!$F:$F,Kosztorys!$D:$D,$B334,Kosztorys!$I:$I,CONCATENATE("&lt;=30.09.",CF$10,""))-SUMIFS(Kosztorys!$F:$F,Kosztorys!$D:$D,$B334,Kosztorys!$I:$I,CONCATENATE("&lt;=30.06.",CF$10,"")))*0.25,"nic"),0)</f>
        <v/>
      </c>
      <c r="CG334" s="41">
        <f>IF($C334="OPEX - Długość 1m koszt/rok",IF($M334="m",SUMIFS(Kosztorys!$F:$F,Kosztorys!$D:$D,$B334,Kosztorys!$I:$I,CONCATENATE("&lt;01.01.",CG$10,""))+(SUMIFS(Kosztorys!$F:$F,Kosztorys!$D:$D,$B334,Kosztorys!$I:$I,CONCATENATE("&lt;=31.03.",CG$10,""))-SUMIFS(Kosztorys!$F:$F,Kosztorys!$D:$D,$B334,Kosztorys!$I:$I,CONCATENATE("&lt;=31.12.",CF$10,"")))*0.75+(SUMIFS(Kosztorys!$F:$F,Kosztorys!$D:$D,$B334,Kosztorys!$I:$I,CONCATENATE("&lt;=30.06.",CG$10,""))-SUMIFS(Kosztorys!$F:$F,Kosztorys!$D:$D,$B334,Kosztorys!$I:$I,CONCATENATE("&lt;=31.03.",CG$10,"")))*0.5+(SUMIFS(Kosztorys!$F:$F,Kosztorys!$D:$D,$B334,Kosztorys!$I:$I,CONCATENATE("&lt;=30.09.",CG$10,""))-SUMIFS(Kosztorys!$F:$F,Kosztorys!$D:$D,$B334,Kosztorys!$I:$I,CONCATENATE("&lt;=30.06.",CG$10,"")))*0.25,"nic"),0)</f>
        <v/>
      </c>
      <c r="CH334" s="41">
        <f>IF($C334="OPEX - Długość 1m koszt/rok",IF($M334="m",SUMIFS(Kosztorys!$F:$F,Kosztorys!$D:$D,$B334,Kosztorys!$I:$I,CONCATENATE("&lt;01.01.",CH$10,""))+(SUMIFS(Kosztorys!$F:$F,Kosztorys!$D:$D,$B334,Kosztorys!$I:$I,CONCATENATE("&lt;=31.03.",CH$10,""))-SUMIFS(Kosztorys!$F:$F,Kosztorys!$D:$D,$B334,Kosztorys!$I:$I,CONCATENATE("&lt;=31.12.",CG$10,"")))*0.75+(SUMIFS(Kosztorys!$F:$F,Kosztorys!$D:$D,$B334,Kosztorys!$I:$I,CONCATENATE("&lt;=30.06.",CH$10,""))-SUMIFS(Kosztorys!$F:$F,Kosztorys!$D:$D,$B334,Kosztorys!$I:$I,CONCATENATE("&lt;=31.03.",CH$10,"")))*0.5+(SUMIFS(Kosztorys!$F:$F,Kosztorys!$D:$D,$B334,Kosztorys!$I:$I,CONCATENATE("&lt;=30.09.",CH$10,""))-SUMIFS(Kosztorys!$F:$F,Kosztorys!$D:$D,$B334,Kosztorys!$I:$I,CONCATENATE("&lt;=30.06.",CH$10,"")))*0.25,"nic"),0)</f>
        <v/>
      </c>
      <c r="CI334" s="41">
        <f>IF($C334="OPEX - Długość 1m koszt/rok",IF($M334="m",SUMIFS(Kosztorys!$F:$F,Kosztorys!$D:$D,$B334,Kosztorys!$I:$I,CONCATENATE("&lt;01.01.",CI$10,""))+(SUMIFS(Kosztorys!$F:$F,Kosztorys!$D:$D,$B334,Kosztorys!$I:$I,CONCATENATE("&lt;=31.03.",CI$10,""))-SUMIFS(Kosztorys!$F:$F,Kosztorys!$D:$D,$B334,Kosztorys!$I:$I,CONCATENATE("&lt;=31.12.",CH$10,"")))*0.75+(SUMIFS(Kosztorys!$F:$F,Kosztorys!$D:$D,$B334,Kosztorys!$I:$I,CONCATENATE("&lt;=30.06.",CI$10,""))-SUMIFS(Kosztorys!$F:$F,Kosztorys!$D:$D,$B334,Kosztorys!$I:$I,CONCATENATE("&lt;=31.03.",CI$10,"")))*0.5+(SUMIFS(Kosztorys!$F:$F,Kosztorys!$D:$D,$B334,Kosztorys!$I:$I,CONCATENATE("&lt;=30.09.",CI$10,""))-SUMIFS(Kosztorys!$F:$F,Kosztorys!$D:$D,$B334,Kosztorys!$I:$I,CONCATENATE("&lt;=30.06.",CI$10,"")))*0.25,"nic"),0)</f>
        <v/>
      </c>
      <c r="CJ334" s="41">
        <f>IF($C334="OPEX - Długość 1m koszt/rok",IF($M334="m",SUMIFS(Kosztorys!$F:$F,Kosztorys!$D:$D,$B334,Kosztorys!$I:$I,CONCATENATE("&lt;01.01.",CJ$10,""))+(SUMIFS(Kosztorys!$F:$F,Kosztorys!$D:$D,$B334,Kosztorys!$I:$I,CONCATENATE("&lt;=31.03.",CJ$10,""))-SUMIFS(Kosztorys!$F:$F,Kosztorys!$D:$D,$B334,Kosztorys!$I:$I,CONCATENATE("&lt;=31.12.",CI$10,"")))*0.75+(SUMIFS(Kosztorys!$F:$F,Kosztorys!$D:$D,$B334,Kosztorys!$I:$I,CONCATENATE("&lt;=30.06.",CJ$10,""))-SUMIFS(Kosztorys!$F:$F,Kosztorys!$D:$D,$B334,Kosztorys!$I:$I,CONCATENATE("&lt;=31.03.",CJ$10,"")))*0.5+(SUMIFS(Kosztorys!$F:$F,Kosztorys!$D:$D,$B334,Kosztorys!$I:$I,CONCATENATE("&lt;=30.09.",CJ$10,""))-SUMIFS(Kosztorys!$F:$F,Kosztorys!$D:$D,$B334,Kosztorys!$I:$I,CONCATENATE("&lt;=30.06.",CJ$10,"")))*0.25,"nic"),0)</f>
        <v/>
      </c>
      <c r="CK334" s="41">
        <f>IF($C334="OPEX - Długość 1m koszt/rok",IF($M334="m",SUMIFS(Kosztorys!$F:$F,Kosztorys!$D:$D,$B334,Kosztorys!$I:$I,CONCATENATE("&lt;01.01.",CK$10,""))+(SUMIFS(Kosztorys!$F:$F,Kosztorys!$D:$D,$B334,Kosztorys!$I:$I,CONCATENATE("&lt;=31.03.",CK$10,""))-SUMIFS(Kosztorys!$F:$F,Kosztorys!$D:$D,$B334,Kosztorys!$I:$I,CONCATENATE("&lt;=31.12.",CJ$10,"")))*0.75+(SUMIFS(Kosztorys!$F:$F,Kosztorys!$D:$D,$B334,Kosztorys!$I:$I,CONCATENATE("&lt;=30.06.",CK$10,""))-SUMIFS(Kosztorys!$F:$F,Kosztorys!$D:$D,$B334,Kosztorys!$I:$I,CONCATENATE("&lt;=31.03.",CK$10,"")))*0.5+(SUMIFS(Kosztorys!$F:$F,Kosztorys!$D:$D,$B334,Kosztorys!$I:$I,CONCATENATE("&lt;=30.09.",CK$10,""))-SUMIFS(Kosztorys!$F:$F,Kosztorys!$D:$D,$B334,Kosztorys!$I:$I,CONCATENATE("&lt;=30.06.",CK$10,"")))*0.25,"nic"),0)</f>
        <v/>
      </c>
      <c r="CL334" s="41">
        <f>IF($C334="OPEX - Długość 1m koszt/rok",IF($M334="m",SUMIFS(Kosztorys!$F:$F,Kosztorys!$D:$D,$B334,Kosztorys!$I:$I,CONCATENATE("&lt;01.01.",CL$10,""))+(SUMIFS(Kosztorys!$F:$F,Kosztorys!$D:$D,$B334,Kosztorys!$I:$I,CONCATENATE("&lt;=31.03.",CL$10,""))-SUMIFS(Kosztorys!$F:$F,Kosztorys!$D:$D,$B334,Kosztorys!$I:$I,CONCATENATE("&lt;=31.12.",CK$10,"")))*0.75+(SUMIFS(Kosztorys!$F:$F,Kosztorys!$D:$D,$B334,Kosztorys!$I:$I,CONCATENATE("&lt;=30.06.",CL$10,""))-SUMIFS(Kosztorys!$F:$F,Kosztorys!$D:$D,$B334,Kosztorys!$I:$I,CONCATENATE("&lt;=31.03.",CL$10,"")))*0.5+(SUMIFS(Kosztorys!$F:$F,Kosztorys!$D:$D,$B334,Kosztorys!$I:$I,CONCATENATE("&lt;=30.09.",CL$10,""))-SUMIFS(Kosztorys!$F:$F,Kosztorys!$D:$D,$B334,Kosztorys!$I:$I,CONCATENATE("&lt;=30.06.",CL$10,"")))*0.25,"nic"),0)</f>
        <v/>
      </c>
      <c r="CM334" s="41">
        <f>IF($C334="OPEX - Długość 1m koszt/rok",IF($M334="m",SUMIFS(Kosztorys!$F:$F,Kosztorys!$D:$D,$B334,Kosztorys!$I:$I,CONCATENATE("&lt;01.01.",CM$10,""))+(SUMIFS(Kosztorys!$F:$F,Kosztorys!$D:$D,$B334,Kosztorys!$I:$I,CONCATENATE("&lt;=31.03.",CM$10,""))-SUMIFS(Kosztorys!$F:$F,Kosztorys!$D:$D,$B334,Kosztorys!$I:$I,CONCATENATE("&lt;=31.12.",CL$10,"")))*0.75+(SUMIFS(Kosztorys!$F:$F,Kosztorys!$D:$D,$B334,Kosztorys!$I:$I,CONCATENATE("&lt;=30.06.",CM$10,""))-SUMIFS(Kosztorys!$F:$F,Kosztorys!$D:$D,$B334,Kosztorys!$I:$I,CONCATENATE("&lt;=31.03.",CM$10,"")))*0.5+(SUMIFS(Kosztorys!$F:$F,Kosztorys!$D:$D,$B334,Kosztorys!$I:$I,CONCATENATE("&lt;=30.09.",CM$10,""))-SUMIFS(Kosztorys!$F:$F,Kosztorys!$D:$D,$B334,Kosztorys!$I:$I,CONCATENATE("&lt;=30.06.",CM$10,"")))*0.25,"nic"),0)</f>
        <v/>
      </c>
      <c r="CN334" s="41">
        <f>IF($C334="OPEX - Długość 1m koszt/rok",IF($M334="m",SUMIFS(Kosztorys!$F:$F,Kosztorys!$D:$D,$B334,Kosztorys!$I:$I,CONCATENATE("&lt;01.01.",CN$10,""))+(SUMIFS(Kosztorys!$F:$F,Kosztorys!$D:$D,$B334,Kosztorys!$I:$I,CONCATENATE("&lt;=31.03.",CN$10,""))-SUMIFS(Kosztorys!$F:$F,Kosztorys!$D:$D,$B334,Kosztorys!$I:$I,CONCATENATE("&lt;=31.12.",CM$10,"")))*0.75+(SUMIFS(Kosztorys!$F:$F,Kosztorys!$D:$D,$B334,Kosztorys!$I:$I,CONCATENATE("&lt;=30.06.",CN$10,""))-SUMIFS(Kosztorys!$F:$F,Kosztorys!$D:$D,$B334,Kosztorys!$I:$I,CONCATENATE("&lt;=31.03.",CN$10,"")))*0.5+(SUMIFS(Kosztorys!$F:$F,Kosztorys!$D:$D,$B334,Kosztorys!$I:$I,CONCATENATE("&lt;=30.09.",CN$10,""))-SUMIFS(Kosztorys!$F:$F,Kosztorys!$D:$D,$B334,Kosztorys!$I:$I,CONCATENATE("&lt;=30.06.",CN$10,"")))*0.25,"nic"),0)</f>
        <v/>
      </c>
      <c r="CO334" s="41">
        <f>IF($C334="OPEX - Długość 1m koszt/rok",IF($M334="m",SUMIFS(Kosztorys!$F:$F,Kosztorys!$D:$D,$B334,Kosztorys!$I:$I,CONCATENATE("&lt;01.01.",CO$10,""))+(SUMIFS(Kosztorys!$F:$F,Kosztorys!$D:$D,$B334,Kosztorys!$I:$I,CONCATENATE("&lt;=31.03.",CO$10,""))-SUMIFS(Kosztorys!$F:$F,Kosztorys!$D:$D,$B334,Kosztorys!$I:$I,CONCATENATE("&lt;=31.12.",CN$10,"")))*0.75+(SUMIFS(Kosztorys!$F:$F,Kosztorys!$D:$D,$B334,Kosztorys!$I:$I,CONCATENATE("&lt;=30.06.",CO$10,""))-SUMIFS(Kosztorys!$F:$F,Kosztorys!$D:$D,$B334,Kosztorys!$I:$I,CONCATENATE("&lt;=31.03.",CO$10,"")))*0.5+(SUMIFS(Kosztorys!$F:$F,Kosztorys!$D:$D,$B334,Kosztorys!$I:$I,CONCATENATE("&lt;=30.09.",CO$10,""))-SUMIFS(Kosztorys!$F:$F,Kosztorys!$D:$D,$B334,Kosztorys!$I:$I,CONCATENATE("&lt;=30.06.",CO$10,"")))*0.25,"nic"),0)</f>
        <v/>
      </c>
      <c r="CP334" s="41">
        <f>IF($C334="OPEX - Długość 1m koszt/rok",IF($M334="m",SUMIFS(Kosztorys!$F:$F,Kosztorys!$D:$D,$B334,Kosztorys!$I:$I,CONCATENATE("&lt;01.01.",CP$10,""))+(SUMIFS(Kosztorys!$F:$F,Kosztorys!$D:$D,$B334,Kosztorys!$I:$I,CONCATENATE("&lt;=31.03.",CP$10,""))-SUMIFS(Kosztorys!$F:$F,Kosztorys!$D:$D,$B334,Kosztorys!$I:$I,CONCATENATE("&lt;=31.12.",CO$10,"")))*0.75+(SUMIFS(Kosztorys!$F:$F,Kosztorys!$D:$D,$B334,Kosztorys!$I:$I,CONCATENATE("&lt;=30.06.",CP$10,""))-SUMIFS(Kosztorys!$F:$F,Kosztorys!$D:$D,$B334,Kosztorys!$I:$I,CONCATENATE("&lt;=31.03.",CP$10,"")))*0.5+(SUMIFS(Kosztorys!$F:$F,Kosztorys!$D:$D,$B334,Kosztorys!$I:$I,CONCATENATE("&lt;=30.09.",CP$10,""))-SUMIFS(Kosztorys!$F:$F,Kosztorys!$D:$D,$B334,Kosztorys!$I:$I,CONCATENATE("&lt;=30.06.",CP$10,"")))*0.25,"nic"),0)</f>
        <v/>
      </c>
      <c r="CQ334" s="41">
        <f>IF($C334="OPEX - Długość 1m koszt/rok",IF($M334="m",SUMIFS(Kosztorys!$F:$F,Kosztorys!$D:$D,$B334,Kosztorys!$I:$I,CONCATENATE("&lt;01.01.",CQ$10,""))+(SUMIFS(Kosztorys!$F:$F,Kosztorys!$D:$D,$B334,Kosztorys!$I:$I,CONCATENATE("&lt;=31.03.",CQ$10,""))-SUMIFS(Kosztorys!$F:$F,Kosztorys!$D:$D,$B334,Kosztorys!$I:$I,CONCATENATE("&lt;=31.12.",CP$10,"")))*0.75+(SUMIFS(Kosztorys!$F:$F,Kosztorys!$D:$D,$B334,Kosztorys!$I:$I,CONCATENATE("&lt;=30.06.",CQ$10,""))-SUMIFS(Kosztorys!$F:$F,Kosztorys!$D:$D,$B334,Kosztorys!$I:$I,CONCATENATE("&lt;=31.03.",CQ$10,"")))*0.5+(SUMIFS(Kosztorys!$F:$F,Kosztorys!$D:$D,$B334,Kosztorys!$I:$I,CONCATENATE("&lt;=30.09.",CQ$10,""))-SUMIFS(Kosztorys!$F:$F,Kosztorys!$D:$D,$B334,Kosztorys!$I:$I,CONCATENATE("&lt;=30.06.",CQ$10,"")))*0.25,"nic"),0)</f>
        <v/>
      </c>
      <c r="CR334" s="41">
        <f>IF(C334="OPEX - Długość 1m koszt/rok",IF(MAX(CB334:CQ334)=IF(ISERROR(VLOOKUP(B334,JB_tabela,MATCH(CR$9,JB_menu,0)-1,FALSE())),,VLOOKUP(B334,JB_tabela,MATCH(CR$9,JB_menu,0)-1,FALSE())),"OK","nie zgadza się liczba użytych JB"),"OK-ND")</f>
        <v/>
      </c>
      <c r="CS334" s="41">
        <f>IFERROR(VLOOKUP($C334,$CY$2:$CZ$7,2,FALSE()),"ERROR")</f>
        <v/>
      </c>
      <c r="CV334" s="41">
        <f>$Q334</f>
        <v/>
      </c>
      <c r="CW334" s="41">
        <f>$R334</f>
        <v/>
      </c>
      <c r="CX334" s="41">
        <f>$S334</f>
        <v/>
      </c>
      <c r="CY334" s="41">
        <f>ROUND(IF(LEFT($C334,4)="CAPE",ROUND($E334*$H334,2)*OFFSET(T334,0,$CS334),0),2)</f>
        <v/>
      </c>
      <c r="CZ334" s="41">
        <f>ROUND(IF(LEFT($C334,4)="CAPE",ROUND($E334*$H334,2)*OFFSET(U334,0,$CS334),0),2)</f>
        <v/>
      </c>
      <c r="DA334" s="41">
        <f>ROUND(IF(LEFT($C334,4)="CAPE",ROUND($E334*$H334,2)*OFFSET(V334,0,$CS334),0),2)</f>
        <v/>
      </c>
      <c r="DB334" s="41">
        <f>ROUND(IF(LEFT($C334,4)="CAPE",ROUND($E334*$H334,2)*OFFSET(W334,0,$CS334),0),2)</f>
        <v/>
      </c>
      <c r="DC334" s="41">
        <f>ROUND(IF(LEFT($C334,4)="CAPE",ROUND($E334*$H334,2)*OFFSET(X334,0,$CS334),0),2)</f>
        <v/>
      </c>
      <c r="DD334" s="41">
        <f>ROUND(IF(LEFT($C334,4)="CAPE",ROUND($E334*$H334,2)*OFFSET(Y334,0,$CS334),0),2)</f>
        <v/>
      </c>
      <c r="DE334" s="41">
        <f>ROUND(IF(LEFT($C334,4)="CAPE",ROUND($E334*$H334,2)*OFFSET(Z334,0,$CS334),0),2)</f>
        <v/>
      </c>
      <c r="DF334" s="41">
        <f>ROUND(IF(LEFT($C334,4)="CAPE",ROUND($E334*$H334,2)*OFFSET(AA334,0,$CS334),0),2)</f>
        <v/>
      </c>
      <c r="DG334" s="41">
        <f>ROUND(IF(LEFT($C334,4)="CAPE",ROUND($E334*$H334,2)*OFFSET(AB334,0,$CS334),0),2)</f>
        <v/>
      </c>
      <c r="DH334" s="41">
        <f>ROUND(IF(LEFT($C334,4)="CAPE",ROUND($E334*$H334,2)*OFFSET(AC334,0,$CS334),0),2)</f>
        <v/>
      </c>
      <c r="DI334" s="41">
        <f>ROUND(IF(LEFT($C334,4)="CAPE",ROUND($E334*$H334,2)*OFFSET(AD334,0,$CS334),0),2)</f>
        <v/>
      </c>
      <c r="DJ334" s="41">
        <f>ROUND(IF(LEFT($C334,4)="CAPE",ROUND($E334*$H334,2)*OFFSET(AE334,0,$CS334),0),2)</f>
        <v/>
      </c>
      <c r="DK334" s="41">
        <f>ROUND(IF(LEFT($C334,4)="CAPE",ROUND($E334*$H334,2)*OFFSET(AF334,0,$CS334),0),2)</f>
        <v/>
      </c>
      <c r="DL334" s="41">
        <f>ROUND(IF(LEFT($C334,4)="CAPE",ROUND($E334*$H334,2)*OFFSET(AG334,0,$CS334),0),2)</f>
        <v/>
      </c>
      <c r="DM334" s="41">
        <f>ROUND(IF(LEFT($C334,4)="CAPE",ROUND($E334*$H334,2)*OFFSET(AH334,0,$CS334),0),2)</f>
        <v/>
      </c>
      <c r="DN334" s="41">
        <f>ROUND(IF(LEFT($C334,4)="CAPE",ROUND($E334*$H334,2)*OFFSET(AI334,0,$CS334),0),2)</f>
        <v/>
      </c>
      <c r="DP334" s="41">
        <f>$Q334</f>
        <v/>
      </c>
      <c r="DQ334" s="41">
        <f>$R334</f>
        <v/>
      </c>
      <c r="DR334" s="41">
        <f>$S334</f>
        <v/>
      </c>
      <c r="DS334" s="41">
        <f>ROUND(IF(LEFT($C334,4)="OPEX",$E334*$H334*OFFSET($T334,0,$CS334),0),2)</f>
        <v/>
      </c>
      <c r="DT334" s="41">
        <f>ROUND(IF(LEFT($C334,4)="OPEX",$E334*$H334*OFFSET($U334,0,$CS334),0),2)</f>
        <v/>
      </c>
      <c r="DU334" s="41">
        <f>ROUND(IF(LEFT($C334,4)="OPEX",$E334*$H334*OFFSET($V334,0,$CS334),0),2)</f>
        <v/>
      </c>
      <c r="DV334" s="41">
        <f>ROUND(IF(LEFT($C334,4)="OPEX",$E334*$H334*OFFSET($W334,0,$CS334),0),2)</f>
        <v/>
      </c>
      <c r="DW334" s="41">
        <f>ROUND(IF(LEFT($C334,4)="OPEX",$E334*$H334*OFFSET($X334,0,$CS334),0),2)</f>
        <v/>
      </c>
      <c r="DX334" s="41">
        <f>ROUND(IF(LEFT($C334,4)="OPEX",$E334*$H334*OFFSET($Y334,0,$CS334),0),2)</f>
        <v/>
      </c>
      <c r="DY334" s="41">
        <f>ROUND(IF(LEFT($C334,4)="OPEX",$E334*$H334*OFFSET($Z334,0,$CS334),0),2)</f>
        <v/>
      </c>
      <c r="DZ334" s="41">
        <f>ROUND(IF(LEFT($C334,4)="OPEX",$E334*$H334*OFFSET($AA334,0,$CS334),0),2)</f>
        <v/>
      </c>
      <c r="EA334" s="41">
        <f>ROUND(IF(LEFT($C334,4)="OPEX",$E334*$H334*OFFSET($AB334,0,$CS334),0),2)</f>
        <v/>
      </c>
      <c r="EB334" s="41">
        <f>ROUND(IF(LEFT($C334,4)="OPEX",$E334*$H334*OFFSET($AC334,0,$CS334),0),2)</f>
        <v/>
      </c>
      <c r="EC334" s="41">
        <f>ROUND(IF(LEFT($C334,4)="OPEX",$E334*$H334*OFFSET($AD334,0,$CS334),0),2)</f>
        <v/>
      </c>
      <c r="ED334" s="41">
        <f>ROUND(IF(LEFT($C334,4)="OPEX",$E334*$H334*OFFSET($AE334,0,$CS334),0),2)</f>
        <v/>
      </c>
      <c r="EE334" s="41">
        <f>ROUND(IF(LEFT($C334,4)="OPEX",$E334*$H334*OFFSET($AF334,0,$CS334),0),2)</f>
        <v/>
      </c>
      <c r="EF334" s="41">
        <f>ROUND(IF(LEFT($C334,4)="OPEX",$E334*$H334*OFFSET($AG334,0,$CS334),0),2)</f>
        <v/>
      </c>
      <c r="EG334" s="41">
        <f>ROUND(IF(LEFT($C334,4)="OPEX",$E334*$H334*OFFSET($AH334,0,$CS334),0),2)</f>
        <v/>
      </c>
      <c r="EH334" s="41">
        <f>ROUND(IF(LEFT($C334,4)="OPEX",$E334*$H334*OFFSET($AI334,0,$CS334),0),2)</f>
        <v/>
      </c>
      <c r="EJ334" s="41">
        <f>$Q334</f>
        <v/>
      </c>
      <c r="EK334" s="41">
        <f>$R334</f>
        <v/>
      </c>
      <c r="EL334" s="41">
        <f>$S334</f>
        <v/>
      </c>
      <c r="EM334" s="41">
        <f>ROUND($D334*$CY334,2)</f>
        <v/>
      </c>
      <c r="EN334" s="41">
        <f>ROUND($D334*$CZ334,2)</f>
        <v/>
      </c>
      <c r="EO334" s="41">
        <f>ROUND($D334*$DA334,2)</f>
        <v/>
      </c>
      <c r="EP334" s="41">
        <f>ROUND($D334*$DB334,2)</f>
        <v/>
      </c>
      <c r="EQ334" s="41">
        <f>ROUND($D334*$DC334,2)</f>
        <v/>
      </c>
      <c r="ER334" s="41">
        <f>ROUND($D334*$DD334,2)</f>
        <v/>
      </c>
      <c r="ES334" s="41">
        <f>ROUND($D334*$DE334,2)</f>
        <v/>
      </c>
      <c r="ET334" s="41">
        <f>ROUND($D334*$DF334,2)</f>
        <v/>
      </c>
      <c r="EU334" s="41">
        <f>ROUND($D334*$DG334,2)</f>
        <v/>
      </c>
      <c r="EV334" s="41">
        <f>ROUND($D334*$DH334,2)</f>
        <v/>
      </c>
      <c r="EW334" s="41">
        <f>ROUND($D334*$DI334,2)</f>
        <v/>
      </c>
      <c r="EX334" s="41">
        <f>ROUND($D334*$DJ334,2)</f>
        <v/>
      </c>
      <c r="EY334" s="41">
        <f>ROUND($D334*$DK334,2)</f>
        <v/>
      </c>
      <c r="EZ334" s="41">
        <f>ROUND($D334*$DL334,2)</f>
        <v/>
      </c>
      <c r="FA334" s="41">
        <f>ROUND($D334*$DM334,2)</f>
        <v/>
      </c>
      <c r="FB334" s="41">
        <f>ROUND($D334*$DN334,2)</f>
        <v/>
      </c>
      <c r="FG334" s="41">
        <f>ROUND(IF(LEFT($C334,4)="CAPE",SUM($CY334:CY334 )/$P334,0),2)</f>
        <v/>
      </c>
      <c r="FH334" s="41">
        <f>ROUND(IF(LEFT($C334,4)="CAPE",SUM($CY334:CZ334 )/$P334,0),2)</f>
        <v/>
      </c>
      <c r="FI334" s="41">
        <f>ROUND(IF(LEFT($C334,4)="CAPE",SUM($CY334:DA334 )/$P334,0),2)</f>
        <v/>
      </c>
      <c r="FJ334" s="41">
        <f>ROUND(IF(LEFT($C334,4)="CAPE",SUM($CY334:DB334 )/$P334,0),2)</f>
        <v/>
      </c>
      <c r="FK334" s="41">
        <f>ROUND(IF(LEFT($C334,4)="CAPE",SUM($CY334:DC334 )/$P334,0),2)</f>
        <v/>
      </c>
      <c r="FL334" s="41">
        <f>ROUND(IF(LEFT($C334,4)="CAPE",SUM($CY334:DD334 )/$P334,0),2)</f>
        <v/>
      </c>
      <c r="FM334" s="41">
        <f>ROUND(IF(LEFT($C334,4)="CAPE",SUM($CY334:DE334 )/$P334,0),2)</f>
        <v/>
      </c>
      <c r="FN334" s="41">
        <f>ROUND(IF(LEFT($C334,4)="CAPE",SUM($CY334:DF334 )/$P334,0),2)</f>
        <v/>
      </c>
      <c r="FO334" s="41">
        <f>ROUND(IF(LEFT($C334,4)="CAPE",SUM($CY334:DG334 )/$P334,0),2)</f>
        <v/>
      </c>
      <c r="FP334" s="41">
        <f>ROUND(IF(LEFT($C334,4)="CAPE",SUM($CY334:DH334 )/$P334,0),2)</f>
        <v/>
      </c>
      <c r="FQ334" s="41">
        <f>ROUND(IF(LEFT($C334,4)="CAPE",SUM($CY334:DI334 )/$P334,0),2)</f>
        <v/>
      </c>
      <c r="FR334" s="41">
        <f>ROUND(IF(LEFT($C334,4)="CAPE",SUM($CY334:DJ334 )/$P334,0),2)</f>
        <v/>
      </c>
      <c r="FS334" s="41">
        <f>ROUND(IF(LEFT($C334,4)="CAPE",SUM($CY334:DK334 )/$P334,0),2)</f>
        <v/>
      </c>
      <c r="FT334" s="41">
        <f>ROUND(IF(LEFT($C334,4)="CAPE",SUM($CY334:DL334 )/$P334,0),2)</f>
        <v/>
      </c>
      <c r="FU334" s="41">
        <f>ROUND(IF(LEFT($C334,4)="CAPE",SUM($CY334:DM334 )/$P334,0),2)</f>
        <v/>
      </c>
      <c r="FV334" s="41">
        <f>ROUND(IF(LEFT($C334,4)="CAPE",SUM($CY334:DN334 )/$P334,0),2)</f>
        <v/>
      </c>
      <c r="GA334" s="41">
        <f>ROUND(IF(SUM($FG334:FG334)&gt;SUM($CY334:CY334),SUM($CY334:CY334),SUM($FG334:FG334)),2)</f>
        <v/>
      </c>
      <c r="GB334" s="41">
        <f>ROUND(IF(SUM($FG334:FH334)&gt;SUM($CY334:CZ334),SUM($CY334:CZ334),SUM($FG334:FH334)),2)</f>
        <v/>
      </c>
      <c r="GC334" s="41">
        <f>ROUND(IF(SUM($FG334:FI334)&gt;SUM($CY334:DA334),SUM($CY334:DA334),SUM($FG334:FI334)),2)</f>
        <v/>
      </c>
      <c r="GD334" s="41">
        <f>ROUND(IF(SUM($FG334:FJ334)&gt;SUM($CY334:DB334),SUM($CY334:DB334),SUM($FG334:FJ334)),2)</f>
        <v/>
      </c>
      <c r="GE334" s="41">
        <f>ROUND(IF(SUM($FG334:FK334)&gt;SUM($CY334:DC334),SUM($CY334:DC334),SUM($FG334:FK334)),2)</f>
        <v/>
      </c>
      <c r="GF334" s="41">
        <f>ROUND(IF(SUM($FG334:FL334)&gt;SUM($CY334:DD334),SUM($CY334:DD334),SUM($FG334:FL334)),2)</f>
        <v/>
      </c>
      <c r="GG334" s="41">
        <f>ROUND(IF(SUM($FG334:FM334)&gt;SUM($CY334:DE334),SUM($CY334:DE334),SUM($FG334:FM334)),2)</f>
        <v/>
      </c>
      <c r="GH334" s="41">
        <f>ROUND(IF(SUM($FG334:FN334)&gt;SUM($CY334:DF334),SUM($CY334:DF334),SUM($FG334:FN334)),2)</f>
        <v/>
      </c>
      <c r="GI334" s="41">
        <f>ROUND(IF(SUM($FG334:FO334)&gt;SUM($CY334:DG334),SUM($CY334:DG334),SUM($FG334:FO334)),2)</f>
        <v/>
      </c>
      <c r="GJ334" s="41">
        <f>ROUND(IF(SUM($FG334:FP334)&gt;SUM($CY334:DH334),SUM($CY334:DH334),SUM($FG334:FP334)),2)</f>
        <v/>
      </c>
      <c r="GK334" s="41">
        <f>ROUND(IF(SUM($FG334:FQ334)&gt;SUM($CY334:DI334),SUM($CY334:DI334),SUM($FG334:FQ334)),2)</f>
        <v/>
      </c>
      <c r="GL334" s="41">
        <f>ROUND(IF(SUM($FG334:FR334)&gt;SUM($CY334:DJ334),SUM($CY334:DJ334),SUM($FG334:FR334)),2)</f>
        <v/>
      </c>
      <c r="GM334" s="41">
        <f>ROUND(IF(SUM($FG334:FS334)&gt;SUM($CY334:DK334),SUM($CY334:DK334),SUM($FG334:FS334)),2)</f>
        <v/>
      </c>
      <c r="GN334" s="41">
        <f>ROUND(IF(SUM($FG334:FT334)&gt;SUM($CY334:DL334),SUM($CY334:DL334),SUM($FG334:FT334)),2)</f>
        <v/>
      </c>
      <c r="GO334" s="41">
        <f>ROUND(IF(SUM($FG334:FU334)&gt;SUM($CY334:DM334),SUM($CY334:DM334),SUM($FG334:FU334)),2)</f>
        <v/>
      </c>
      <c r="GP334" s="41">
        <f>ROUND(IF(SUM($FG334:FV334)&gt;SUM($CY334:DN334),SUM($CY334:DN334),SUM($FG334:FV334)),2)</f>
        <v/>
      </c>
      <c r="GR334" s="41">
        <f>$Q334</f>
        <v/>
      </c>
      <c r="GS334" s="41">
        <f>$R334</f>
        <v/>
      </c>
      <c r="GT334" s="41">
        <f>$S334</f>
        <v/>
      </c>
      <c r="GU334" s="41">
        <f>$GA334</f>
        <v/>
      </c>
      <c r="GV334" s="41">
        <f>GB334 - GA334</f>
        <v/>
      </c>
      <c r="GW334" s="41">
        <f>GC334 - GB334</f>
        <v/>
      </c>
      <c r="GX334" s="41">
        <f>GD334 - GC334</f>
        <v/>
      </c>
      <c r="GY334" s="41">
        <f>GE334 - GD334</f>
        <v/>
      </c>
      <c r="GZ334" s="41">
        <f>GF334 - GE334</f>
        <v/>
      </c>
      <c r="HA334" s="41">
        <f>GG334 - GF334</f>
        <v/>
      </c>
      <c r="HB334" s="41">
        <f>GH334 - GG334</f>
        <v/>
      </c>
      <c r="HC334" s="41">
        <f>GI334 - GH334</f>
        <v/>
      </c>
      <c r="HD334" s="41">
        <f>GJ334 - GI334</f>
        <v/>
      </c>
      <c r="HE334" s="41">
        <f>GK334 - GJ334</f>
        <v/>
      </c>
      <c r="HF334" s="41">
        <f>GL334 - GK334</f>
        <v/>
      </c>
      <c r="HG334" s="41">
        <f>GM334 - GL334</f>
        <v/>
      </c>
      <c r="HH334" s="41">
        <f>GN334 - GM334</f>
        <v/>
      </c>
      <c r="HI334" s="41">
        <f>GO334 - GN334</f>
        <v/>
      </c>
      <c r="HJ334" s="41">
        <f>GP334 - GO334</f>
        <v/>
      </c>
      <c r="HL334" s="41">
        <f>$Q334</f>
        <v/>
      </c>
      <c r="HM334" s="41">
        <f>$R334</f>
        <v/>
      </c>
      <c r="HN334" s="41">
        <f>$S334</f>
        <v/>
      </c>
      <c r="HO334" s="144">
        <f>SUMIFS(Kosztorys!$F:$F,Kosztorys!$D:$D,$B334,Kosztorys!$I:$I,CONCATENATE("&lt;01.01.",HP$10,""))</f>
        <v/>
      </c>
      <c r="HP334" s="144">
        <f>SUMIFS(Kosztorys!$F:$F,Kosztorys!$D:$D,$B334,Kosztorys!$I:$I,CONCATENATE("&lt;01.04.",HQ$10,""))-SUM($HO334)</f>
        <v/>
      </c>
      <c r="HQ334" s="144">
        <f>SUMIFS(Kosztorys!$F:$F,Kosztorys!$D:$D,$B334,Kosztorys!$I:$I,CONCATENATE("&lt;01.07.",HR$10,""))-SUM($HO334:HP334)</f>
        <v/>
      </c>
      <c r="HR334" s="144">
        <f>SUMIFS(Kosztorys!$F:$F,Kosztorys!$D:$D,$B334,Kosztorys!$I:$I,CONCATENATE("&lt;01.10.",HS$10,""))-SUM($HO334:HQ334)</f>
        <v/>
      </c>
      <c r="HS334" s="144">
        <f>SUMIFS(Kosztorys!$F:$F,Kosztorys!$D:$D,$B334,Kosztorys!$I:$I,CONCATENATE("&lt;01.01.",HT$10,""))-SUM($HO334:HR334)</f>
        <v/>
      </c>
      <c r="HT334" s="144">
        <f>SUMIFS(Kosztorys!$F:$F,Kosztorys!$D:$D,$B334,Kosztorys!$I:$I,CONCATENATE("&lt;01.04.",HU$10,""))-SUM($HO334:HS334)</f>
        <v/>
      </c>
      <c r="HU334" s="144">
        <f>SUMIFS(Kosztorys!$F:$F,Kosztorys!$D:$D,$B334,Kosztorys!$I:$I,CONCATENATE("&lt;01.07.",HV$10,""))-SUM($HO334:HT334)</f>
        <v/>
      </c>
      <c r="HV334" s="144">
        <f>SUMIFS(Kosztorys!$F:$F,Kosztorys!$D:$D,$B334,Kosztorys!$I:$I,CONCATENATE("&lt;01.10.",HW$10,""))-SUM($HO334:HU334)</f>
        <v/>
      </c>
      <c r="HW334" s="144">
        <f>SUMIFS(Kosztorys!$F:$F,Kosztorys!$D:$D,$B334,Kosztorys!$I:$I,CONCATENATE("&lt;01.01.",HX$10,""))-SUM($HO334:HV334)</f>
        <v/>
      </c>
      <c r="HX334" s="144">
        <f>SUMIFS(Kosztorys!$F:$F,Kosztorys!$D:$D,$B334,Kosztorys!$I:$I,CONCATENATE("&lt;01.04.",HY$10,""))-SUM($HO334:HW334)</f>
        <v/>
      </c>
      <c r="HY334" s="144">
        <f>SUMIFS(Kosztorys!$F:$F,Kosztorys!$D:$D,$B334,Kosztorys!$I:$I,CONCATENATE("&lt;01.07.",HZ$10,""))-SUM($HO334:HX334)</f>
        <v/>
      </c>
      <c r="HZ334" s="144">
        <f>SUMIFS(Kosztorys!$F:$F,Kosztorys!$D:$D,$B334,Kosztorys!$I:$I,CONCATENATE("&lt;01.10.",IA$10,""))-SUM($HO334:HY334)</f>
        <v/>
      </c>
      <c r="IA334" s="144">
        <f>SUMIFS(Kosztorys!$F:$F,Kosztorys!$D:$D,$B334,Kosztorys!$I:$I,CONCATENATE("&lt;01.01.",IB$10,""))-SUM($HO334:HZ334)</f>
        <v/>
      </c>
      <c r="IB334" s="145">
        <f>IF(M334="szt",IF(SUM(HO334:IA334)=IF(ISERROR(VLOOKUP(B334,JB_tabela,MATCH(IB$9,JB_menu,0)-1,FALSE())),,VLOOKUP(B334,JB_tabela,MATCH(IB$9,JB_menu,0)-1,FALSE())),"OK","nie zgadza się liczba użytych JB"),IF(SUM(HO334:IA334)=IF(ISERROR(VLOOKUP(B334,JB_tabela,MATCH(IC$9,JB_menu,0)-1,FALSE())),,VLOOKUP(B334,JB_tabela,MATCH(IC$9,JB_menu,0)-1,FALSE())),"OK","nie zgadzają się metry użyte w JB"))</f>
        <v/>
      </c>
      <c r="IE334" s="41">
        <f>$Q334</f>
        <v/>
      </c>
      <c r="IF334" s="41">
        <f>$R334</f>
        <v/>
      </c>
      <c r="IG334" s="41">
        <f>$S334</f>
        <v/>
      </c>
      <c r="IH334" s="348">
        <f>IF(LEFT($C334,4)="CAPE",ROUND(HO334*$L334,2),0)</f>
        <v/>
      </c>
      <c r="II334" s="348">
        <f>IF(LEFT($C334,4)="CAPE",ROUND(HP334*$L334,2),0)</f>
        <v/>
      </c>
      <c r="IJ334" s="348">
        <f>IF(LEFT($C334,4)="CAPE",ROUND(HQ334*$L334,2),0)</f>
        <v/>
      </c>
      <c r="IK334" s="348">
        <f>IF(LEFT($C334,4)="CAPE",ROUND(HR334*$L334,2),0)</f>
        <v/>
      </c>
      <c r="IL334" s="348">
        <f>IF(LEFT($C334,4)="CAPE",ROUND(HS334*$L334,2),0)</f>
        <v/>
      </c>
      <c r="IM334" s="348">
        <f>IF(LEFT($C334,4)="CAPE",ROUND(HT334*$L334,2),0)</f>
        <v/>
      </c>
      <c r="IN334" s="348">
        <f>IF(LEFT($C334,4)="CAPE",ROUND(HU334*$L334,2),0)</f>
        <v/>
      </c>
      <c r="IO334" s="348">
        <f>IF(LEFT($C334,4)="CAPE",ROUND(HV334*$L334,2),0)</f>
        <v/>
      </c>
      <c r="IP334" s="348">
        <f>IF(LEFT($C334,4)="CAPE",ROUND(HW334*$L334,2),0)</f>
        <v/>
      </c>
      <c r="IQ334" s="348">
        <f>IF(LEFT($C334,4)="CAPE",ROUND(HX334*$L334,2),0)</f>
        <v/>
      </c>
      <c r="IR334" s="348">
        <f>IF(LEFT($C334,4)="CAPE",ROUND(HY334*$L334,2),0)</f>
        <v/>
      </c>
      <c r="IS334" s="348">
        <f>IF(LEFT($C334,4)="CAPE",ROUND(HZ334*$L334,2),0)</f>
        <v/>
      </c>
      <c r="IT334" s="348">
        <f>IF(LEFT($C334,4)="CAPE",ROUND(IA334*$L334,2),0)</f>
        <v/>
      </c>
      <c r="IU334" s="41">
        <f>IF(SUM(IH334:IT334)=SUM(CY334:DN334),"OK",SUM(IH334:IT334)-SUM(CY334:DN334))</f>
        <v/>
      </c>
    </row>
    <row r="335" ht="12.75" customHeight="1">
      <c r="B335" s="139" t="inlineStr">
        <is>
          <t>siec_doste_szafk_pdz_16</t>
        </is>
      </c>
      <c r="C335" s="146" t="inlineStr">
        <is>
          <t>CAPEX - 1szt JB</t>
        </is>
      </c>
      <c r="D335" s="140" t="n">
        <v>0</v>
      </c>
      <c r="E335" s="217" t="n">
        <v>3</v>
      </c>
      <c r="F335" s="217" t="inlineStr">
        <is>
          <t>m2</t>
        </is>
      </c>
      <c r="G335" s="139" t="inlineStr">
        <is>
          <t>Opłaty za zajęcie pasa drogowego</t>
        </is>
      </c>
      <c r="H335" s="360">
        <f>IF(ISERROR(VLOOKUP(G335,KB_tabela,MATCH(H$9,KB_menu,0)-2,FALSE())),,VLOOKUP(G335,KB_tabela,MATCH(H$9,KB_menu,0)-2,FALSE()))</f>
        <v/>
      </c>
      <c r="I335" s="41">
        <f>IF(ISERROR(VLOOKUP(B335,JB_tabela,MATCH("czy puste",JB_menu,0)-1,FALSE())),"BŁĄD brak takiej JB",VLOOKUP(B335,JB_tabela,MATCH("czy puste",JB_menu,0)-1,FALSE()))</f>
        <v/>
      </c>
      <c r="J335" s="41">
        <f>IF(ISERROR(VLOOKUP(G335,KB_tabela,MATCH(H$9,KB_menu,0)-2,FALSE())),"BŁĄD brak takiego KB",IF(H335=0,IF(LEFT(C335,4)="OPEX","OK",IF(G335="brak kosztów CAPEX","OK","Brak Ceny KB")),"OK"))</f>
        <v/>
      </c>
      <c r="K335" s="41">
        <f>IF(AJ335="nie zgadza się liczba użytych JB","Nie liczy wszystkich JB",IF(BD335="nie zgadza się liczba użytych JB","Nie liczy wszystkich JB",IF(BX335="nie zgadza się liczba użytych JB","Nie liczy wszystkich JB",IF(BX335="nie zgadza się liczba użytych JB","Nie liczy wszystkich JB","OK"))))</f>
        <v/>
      </c>
      <c r="L335" s="361">
        <f>ROUND((E335*H335),2)</f>
        <v/>
      </c>
      <c r="M335" s="41">
        <f>VLOOKUP(B335,JB_tabela,MATCH(M$9,JB_menu,0)-1,FALSE())</f>
        <v/>
      </c>
      <c r="P335" s="41">
        <f>IF(ISERROR(VLOOKUP(S335,KATEGORIA_tabela,MATCH(P$9,KATEGORIA_menu,0)-2,FALSE())),,VLOOKUP(S335,KATEGORIA_tabela,MATCH(P$9,KATEGORIA_menu,0)-2,FALSE()))</f>
        <v/>
      </c>
      <c r="Q335" s="41">
        <f>IF(ISERROR(VLOOKUP(B335,JB_tabela,MATCH(Q$9,JB_menu,0)-1,FALSE())),,VLOOKUP(B335,JB_tabela,MATCH(Q$9,JB_menu,0)-1,FALSE()))</f>
        <v/>
      </c>
      <c r="R335" s="41">
        <f>IF(ISERROR(VLOOKUP(G335,KB_tabela,MATCH(R$9,KB_menu,0)-2,FALSE())),,VLOOKUP(G335,KB_tabela,MATCH(R$9,KB_menu,0)-2,FALSE()))</f>
        <v/>
      </c>
      <c r="S335" s="41">
        <f>IF(ISERROR(VLOOKUP(G335,KB_tabela,MATCH(S$9,KB_menu,0)-2,FALSE())),,VLOOKUP(G335,KB_tabela,MATCH(S$9,KB_menu,0)-2,FALSE()))</f>
        <v/>
      </c>
      <c r="T335" s="116">
        <f>IF($C335="CAPEX - 1szt JB",IF($M335="szt",SUMIFS(Kosztorys!$F:$F,Kosztorys!$D:$D,$B335,Kosztorys!$I:$I,CONCATENATE("&lt;01.01.",U$10,""))-SUMIFS(Kosztorys!$F:$F,Kosztorys!$D:$D,$B335,Kosztorys!$I:$I,CONCATENATE("&lt;01.01.",T$10,"")),COUNTIFS(Kosztorys!$D:$D,$B335,Kosztorys!$I:$I,CONCATENATE("&lt;01.01.",U$10,""))-COUNTIFS(Kosztorys!$D:$D,$B335,Kosztorys!$I:$I,CONCATENATE("&lt;01.01.",T$10,""))),0)</f>
        <v/>
      </c>
      <c r="U335" s="116">
        <f>IF($C335="CAPEX - 1szt JB",IF($M335="szt",SUMIFS(Kosztorys!$F:$F,Kosztorys!$D:$D,$B335,Kosztorys!$I:$I,CONCATENATE("&lt;01.01.",V$10,""))-SUMIFS(Kosztorys!$F:$F,Kosztorys!$D:$D,$B335,Kosztorys!$I:$I,CONCATENATE("&lt;01.01.",U$10,"")),COUNTIFS(Kosztorys!$D:$D,$B335,Kosztorys!$I:$I,CONCATENATE("&lt;01.01.",V$10,""))-COUNTIFS(Kosztorys!$D:$D,$B335,Kosztorys!$I:$I,CONCATENATE("&lt;01.01.",U$10,""))),0)</f>
        <v/>
      </c>
      <c r="V335" s="116">
        <f>IF($C335="CAPEX - 1szt JB",IF($M335="szt",SUMIFS(Kosztorys!$F:$F,Kosztorys!$D:$D,$B335,Kosztorys!$I:$I,CONCATENATE("&lt;01.01.",W$10,""))-SUMIFS(Kosztorys!$F:$F,Kosztorys!$D:$D,$B335,Kosztorys!$I:$I,CONCATENATE("&lt;01.01.",V$10,"")),COUNTIFS(Kosztorys!$D:$D,$B335,Kosztorys!$I:$I,CONCATENATE("&lt;01.01.",W$10,""))-COUNTIFS(Kosztorys!$D:$D,$B335,Kosztorys!$I:$I,CONCATENATE("&lt;01.01.",V$10,""))),0)</f>
        <v/>
      </c>
      <c r="W335" s="116">
        <f>IF($C335="CAPEX - 1szt JB",IF($M335="szt",SUMIFS(Kosztorys!$F:$F,Kosztorys!$D:$D,$B335,Kosztorys!$I:$I,CONCATENATE("&lt;01.01.",X$10,""))-SUMIFS(Kosztorys!$F:$F,Kosztorys!$D:$D,$B335,Kosztorys!$I:$I,CONCATENATE("&lt;01.01.",W$10,"")),COUNTIFS(Kosztorys!$D:$D,$B335,Kosztorys!$I:$I,CONCATENATE("&lt;01.01.",X$10,""))-COUNTIFS(Kosztorys!$D:$D,$B335,Kosztorys!$I:$I,CONCATENATE("&lt;01.01.",W$10,""))),0)</f>
        <v/>
      </c>
      <c r="X335" s="116">
        <f>IF($C335="CAPEX - 1szt JB",IF($M335="szt",SUMIFS(Kosztorys!$F:$F,Kosztorys!$D:$D,$B335,Kosztorys!$I:$I,CONCATENATE("&lt;01.01.",Y$10,""))-SUMIFS(Kosztorys!$F:$F,Kosztorys!$D:$D,$B335,Kosztorys!$I:$I,CONCATENATE("&lt;01.01.",X$10,"")),COUNTIFS(Kosztorys!$D:$D,$B335,Kosztorys!$I:$I,CONCATENATE("&lt;01.01.",Y$10,""))-COUNTIFS(Kosztorys!$D:$D,$B335,Kosztorys!$I:$I,CONCATENATE("&lt;01.01.",X$10,""))),0)</f>
        <v/>
      </c>
      <c r="Y335" s="116">
        <f>IF($C335="CAPEX - 1szt JB",IF($M335="szt",SUMIFS(Kosztorys!$F:$F,Kosztorys!$D:$D,$B335,Kosztorys!$I:$I,CONCATENATE("&lt;01.01.",Z$10,""))-SUMIFS(Kosztorys!$F:$F,Kosztorys!$D:$D,$B335,Kosztorys!$I:$I,CONCATENATE("&lt;01.01.",Y$10,"")),COUNTIFS(Kosztorys!$D:$D,$B335,Kosztorys!$I:$I,CONCATENATE("&lt;01.01.",Z$10,""))-COUNTIFS(Kosztorys!$D:$D,$B335,Kosztorys!$I:$I,CONCATENATE("&lt;01.01.",Y$10,""))),0)</f>
        <v/>
      </c>
      <c r="Z335" s="116">
        <f>IF($C335="CAPEX - 1szt JB",IF($M335="szt",SUMIFS(Kosztorys!$F:$F,Kosztorys!$D:$D,$B335,Kosztorys!$I:$I,CONCATENATE("&lt;01.01.",AA$10,""))-SUMIFS(Kosztorys!$F:$F,Kosztorys!$D:$D,$B335,Kosztorys!$I:$I,CONCATENATE("&lt;01.01.",Z$10,"")),COUNTIFS(Kosztorys!$D:$D,$B335,Kosztorys!$I:$I,CONCATENATE("&lt;01.01.",AA$10,""))-COUNTIFS(Kosztorys!$D:$D,$B335,Kosztorys!$I:$I,CONCATENATE("&lt;01.01.",Z$10,""))),0)</f>
        <v/>
      </c>
      <c r="AA335" s="116">
        <f>IF($C335="CAPEX - 1szt JB",IF($M335="szt",SUMIFS(Kosztorys!$F:$F,Kosztorys!$D:$D,$B335,Kosztorys!$I:$I,CONCATENATE("&lt;01.01.",AB$10,""))-SUMIFS(Kosztorys!$F:$F,Kosztorys!$D:$D,$B335,Kosztorys!$I:$I,CONCATENATE("&lt;01.01.",AA$10,"")),COUNTIFS(Kosztorys!$D:$D,$B335,Kosztorys!$I:$I,CONCATENATE("&lt;01.01.",AB$10,""))-COUNTIFS(Kosztorys!$D:$D,$B335,Kosztorys!$I:$I,CONCATENATE("&lt;01.01.",AA$10,""))),0)</f>
        <v/>
      </c>
      <c r="AB335" s="116">
        <f>IF($C335="CAPEX - 1szt JB",IF($M335="szt",SUMIFS(Kosztorys!$F:$F,Kosztorys!$D:$D,$B335,Kosztorys!$I:$I,CONCATENATE("&lt;01.01.",AC$10,""))-SUMIFS(Kosztorys!$F:$F,Kosztorys!$D:$D,$B335,Kosztorys!$I:$I,CONCATENATE("&lt;01.01.",AB$10,"")),COUNTIFS(Kosztorys!$D:$D,$B335,Kosztorys!$I:$I,CONCATENATE("&lt;01.01.",AC$10,""))-COUNTIFS(Kosztorys!$D:$D,$B335,Kosztorys!$I:$I,CONCATENATE("&lt;01.01.",AB$10,""))),0)</f>
        <v/>
      </c>
      <c r="AC335" s="116">
        <f>IF($C335="CAPEX - 1szt JB",IF($M335="szt",SUMIFS(Kosztorys!$F:$F,Kosztorys!$D:$D,$B335,Kosztorys!$I:$I,CONCATENATE("&lt;01.01.",AD$10,""))-SUMIFS(Kosztorys!$F:$F,Kosztorys!$D:$D,$B335,Kosztorys!$I:$I,CONCATENATE("&lt;01.01.",AC$10,"")),COUNTIFS(Kosztorys!$D:$D,$B335,Kosztorys!$I:$I,CONCATENATE("&lt;01.01.",AD$10,""))-COUNTIFS(Kosztorys!$D:$D,$B335,Kosztorys!$I:$I,CONCATENATE("&lt;01.01.",AC$10,""))),0)</f>
        <v/>
      </c>
      <c r="AD335" s="116">
        <f>IF($C335="CAPEX - 1szt JB",IF($M335="szt",SUMIFS(Kosztorys!$F:$F,Kosztorys!$D:$D,$B335,Kosztorys!$I:$I,CONCATENATE("&lt;01.01.",AE$10,""))-SUMIFS(Kosztorys!$F:$F,Kosztorys!$D:$D,$B335,Kosztorys!$I:$I,CONCATENATE("&lt;01.01.",AD$10,"")),COUNTIFS(Kosztorys!$D:$D,$B335,Kosztorys!$I:$I,CONCATENATE("&lt;01.01.",AE$10,""))-COUNTIFS(Kosztorys!$D:$D,$B335,Kosztorys!$I:$I,CONCATENATE("&lt;01.01.",AD$10,""))),0)</f>
        <v/>
      </c>
      <c r="AE335" s="116">
        <f>IF($C335="CAPEX - 1szt JB",IF($M335="szt",SUMIFS(Kosztorys!$F:$F,Kosztorys!$D:$D,$B335,Kosztorys!$I:$I,CONCATENATE("&lt;01.01.",AF$10,""))-SUMIFS(Kosztorys!$F:$F,Kosztorys!$D:$D,$B335,Kosztorys!$I:$I,CONCATENATE("&lt;01.01.",AE$10,"")),COUNTIFS(Kosztorys!$D:$D,$B335,Kosztorys!$I:$I,CONCATENATE("&lt;01.01.",AF$10,""))-COUNTIFS(Kosztorys!$D:$D,$B335,Kosztorys!$I:$I,CONCATENATE("&lt;01.01.",AE$10,""))),0)</f>
        <v/>
      </c>
      <c r="AF335" s="116">
        <f>IF($C335="CAPEX - 1szt JB",IF($M335="szt",SUMIFS(Kosztorys!$F:$F,Kosztorys!$D:$D,$B335,Kosztorys!$I:$I,CONCATENATE("&lt;01.01.",AG$10,""))-SUMIFS(Kosztorys!$F:$F,Kosztorys!$D:$D,$B335,Kosztorys!$I:$I,CONCATENATE("&lt;01.01.",AF$10,"")),COUNTIFS(Kosztorys!$D:$D,$B335,Kosztorys!$I:$I,CONCATENATE("&lt;01.01.",AG$10,""))-COUNTIFS(Kosztorys!$D:$D,$B335,Kosztorys!$I:$I,CONCATENATE("&lt;01.01.",AF$10,""))),0)</f>
        <v/>
      </c>
      <c r="AG335" s="116">
        <f>IF($C335="CAPEX - 1szt JB",IF($M335="szt",SUMIFS(Kosztorys!$F:$F,Kosztorys!$D:$D,$B335,Kosztorys!$I:$I,CONCATENATE("&lt;01.01.",AH$10,""))-SUMIFS(Kosztorys!$F:$F,Kosztorys!$D:$D,$B335,Kosztorys!$I:$I,CONCATENATE("&lt;01.01.",AG$10,"")),COUNTIFS(Kosztorys!$D:$D,$B335,Kosztorys!$I:$I,CONCATENATE("&lt;01.01.",AH$10,""))-COUNTIFS(Kosztorys!$D:$D,$B335,Kosztorys!$I:$I,CONCATENATE("&lt;01.01.",AG$10,""))),0)</f>
        <v/>
      </c>
      <c r="AH335" s="116">
        <f>IF($C335="CAPEX - 1szt JB",IF($M335="szt",SUMIFS(Kosztorys!$F:$F,Kosztorys!$D:$D,$B335,Kosztorys!$I:$I,CONCATENATE("&lt;01.01.",AI$10,""))-SUMIFS(Kosztorys!$F:$F,Kosztorys!$D:$D,$B335,Kosztorys!$I:$I,CONCATENATE("&lt;01.01.",AH$10,"")),COUNTIFS(Kosztorys!$D:$D,$B335,Kosztorys!$I:$I,CONCATENATE("&lt;01.01.",AI$10,""))-COUNTIFS(Kosztorys!$D:$D,$B335,Kosztorys!$I:$I,CONCATENATE("&lt;01.01.",AH$10,""))),0)</f>
        <v/>
      </c>
      <c r="AI335" s="116">
        <f>IF($C335="CAPEX - 1szt JB",IF($M335="szt",SUMIFS(Kosztorys!$F:$F,Kosztorys!$D:$D,$B335,Kosztorys!$I:$I,CONCATENATE("&lt;01.01.",AJ$10,""))-SUMIFS(Kosztorys!$F:$F,Kosztorys!$D:$D,$B335,Kosztorys!$I:$I,CONCATENATE("&lt;01.01.",AI$10,"")),COUNTIFS(Kosztorys!$D:$D,$B335,Kosztorys!$I:$I,CONCATENATE("&lt;01.01.",AJ$10,""))-COUNTIFS(Kosztorys!$D:$D,$B335,Kosztorys!$I:$I,CONCATENATE("&lt;01.01.",AI$10,""))),0)</f>
        <v/>
      </c>
      <c r="AJ335" s="116">
        <f>IF(C335="CAPEX - 1szt JB",IF(SUM(T335:AI335)=IF(ISERROR(VLOOKUP(B335,JB_tabela,MATCH(AJ$9,JB_menu,0)-1,FALSE())),,VLOOKUP(B335,JB_tabela,MATCH(AJ$9,JB_menu,0)-1,FALSE())),"OK","nie zgadza się liczba użytych JB"),"OK-ND")</f>
        <v/>
      </c>
      <c r="AM335" s="41">
        <f>IFERROR("_" &amp; VLOOKUP($B335,#REF!,1,FALSE()),#REF!)</f>
        <v/>
      </c>
      <c r="AN335" s="41">
        <f>IF($C335="CAPEX - Długość 1m",SUMIFS(Kosztorys!$F:$F,Kosztorys!$D:$D,$B335,Kosztorys!$I:$I,CONCATENATE("&lt;31.12.",AN$10,""))-SUMIFS(Kosztorys!$F:$F,Kosztorys!$D:$D,$B335,Kosztorys!$I:$I,CONCATENATE("&lt;31.12.",AM$10,"")),"x")</f>
        <v/>
      </c>
      <c r="AO335" s="41">
        <f>IF($C335="CAPEX - Długość 1m",SUMIFS(Kosztorys!$F:$F,Kosztorys!$D:$D,$B335,Kosztorys!$I:$I,CONCATENATE("&lt;31.12.",AO$10,""))-SUMIFS(Kosztorys!$F:$F,Kosztorys!$D:$D,$B335,Kosztorys!$I:$I,CONCATENATE("&lt;31.12.",AN$10,"")),"x")</f>
        <v/>
      </c>
      <c r="AP335" s="41">
        <f>IF($C335="CAPEX - Długość 1m",SUMIFS(Kosztorys!$F:$F,Kosztorys!$D:$D,$B335,Kosztorys!$I:$I,CONCATENATE("&lt;31.12.",AP$10,""))-SUMIFS(Kosztorys!$F:$F,Kosztorys!$D:$D,$B335,Kosztorys!$I:$I,CONCATENATE("&lt;31.12.",AO$10,"")),"x")</f>
        <v/>
      </c>
      <c r="AQ335" s="41">
        <f>IF($C335="CAPEX - Długość 1m",SUMIFS(Kosztorys!$F:$F,Kosztorys!$D:$D,$B335,Kosztorys!$I:$I,CONCATENATE("&lt;31.12.",AQ$10,""))-SUMIFS(Kosztorys!$F:$F,Kosztorys!$D:$D,$B335,Kosztorys!$I:$I,CONCATENATE("&lt;31.12.",AP$10,"")),"x")</f>
        <v/>
      </c>
      <c r="AR335" s="41">
        <f>IF($C335="CAPEX - Długość 1m",SUMIFS(Kosztorys!$F:$F,Kosztorys!$D:$D,$B335,Kosztorys!$I:$I,CONCATENATE("&lt;31.12.",AR$10,""))-SUMIFS(Kosztorys!$F:$F,Kosztorys!$D:$D,$B335,Kosztorys!$I:$I,CONCATENATE("&lt;31.12.",AQ$10,"")),"x")</f>
        <v/>
      </c>
      <c r="AS335" s="41">
        <f>IF($C335="CAPEX - Długość 1m",SUMIFS(Kosztorys!$F:$F,Kosztorys!$D:$D,$B335,Kosztorys!$I:$I,CONCATENATE("&lt;31.12.",AS$10,""))-SUMIFS(Kosztorys!$F:$F,Kosztorys!$D:$D,$B335,Kosztorys!$I:$I,CONCATENATE("&lt;31.12.",AR$10,"")),"x")</f>
        <v/>
      </c>
      <c r="AT335" s="41">
        <f>IF($C335="CAPEX - Długość 1m",SUMIFS(Kosztorys!$F:$F,Kosztorys!$D:$D,$B335,Kosztorys!$I:$I,CONCATENATE("&lt;31.12.",AT$10,""))-SUMIFS(Kosztorys!$F:$F,Kosztorys!$D:$D,$B335,Kosztorys!$I:$I,CONCATENATE("&lt;31.12.",AS$10,"")),"x")</f>
        <v/>
      </c>
      <c r="AU335" s="41">
        <f>IF($C335="CAPEX - Długość 1m",SUMIFS(Kosztorys!$F:$F,Kosztorys!$D:$D,$B335,Kosztorys!$I:$I,CONCATENATE("&lt;31.12.",AU$10,""))-SUMIFS(Kosztorys!$F:$F,Kosztorys!$D:$D,$B335,Kosztorys!$I:$I,CONCATENATE("&lt;31.12.",AT$10,"")),"x")</f>
        <v/>
      </c>
      <c r="AV335" s="41">
        <f>IF($C335="CAPEX - Długość 1m",SUMIFS(Kosztorys!$F:$F,Kosztorys!$D:$D,$B335,Kosztorys!$I:$I,CONCATENATE("&lt;31.12.",AV$10,""))-SUMIFS(Kosztorys!$F:$F,Kosztorys!$D:$D,$B335,Kosztorys!$I:$I,CONCATENATE("&lt;31.12.",AU$10,"")),"x")</f>
        <v/>
      </c>
      <c r="AW335" s="41">
        <f>IF($C335="CAPEX - Długość 1m",SUMIFS(Kosztorys!$F:$F,Kosztorys!$D:$D,$B335,Kosztorys!$I:$I,CONCATENATE("&lt;31.12.",AW$10,""))-SUMIFS(Kosztorys!$F:$F,Kosztorys!$D:$D,$B335,Kosztorys!$I:$I,CONCATENATE("&lt;31.12.",AV$10,"")),"x")</f>
        <v/>
      </c>
      <c r="AX335" s="41">
        <f>IF($C335="CAPEX - Długość 1m",SUMIFS(Kosztorys!$F:$F,Kosztorys!$D:$D,$B335,Kosztorys!$I:$I,CONCATENATE("&lt;31.12.",AX$10,""))-SUMIFS(Kosztorys!$F:$F,Kosztorys!$D:$D,$B335,Kosztorys!$I:$I,CONCATENATE("&lt;31.12.",AW$10,"")),"x")</f>
        <v/>
      </c>
      <c r="AY335" s="41">
        <f>IF($C335="CAPEX - Długość 1m",SUMIFS(Kosztorys!$F:$F,Kosztorys!$D:$D,$B335,Kosztorys!$I:$I,CONCATENATE("&lt;31.12.",AY$10,""))-SUMIFS(Kosztorys!$F:$F,Kosztorys!$D:$D,$B335,Kosztorys!$I:$I,CONCATENATE("&lt;31.12.",AX$10,"")),"x")</f>
        <v/>
      </c>
      <c r="AZ335" s="41">
        <f>IF($C335="CAPEX - Długość 1m",SUMIFS(Kosztorys!$F:$F,Kosztorys!$D:$D,$B335,Kosztorys!$I:$I,CONCATENATE("&lt;31.12.",AZ$10,""))-SUMIFS(Kosztorys!$F:$F,Kosztorys!$D:$D,$B335,Kosztorys!$I:$I,CONCATENATE("&lt;31.12.",AY$10,"")),"x")</f>
        <v/>
      </c>
      <c r="BA335" s="41">
        <f>IF($C335="CAPEX - Długość 1m",SUMIFS(Kosztorys!$F:$F,Kosztorys!$D:$D,$B335,Kosztorys!$I:$I,CONCATENATE("&lt;31.12.",BA$10,""))-SUMIFS(Kosztorys!$F:$F,Kosztorys!$D:$D,$B335,Kosztorys!$I:$I,CONCATENATE("&lt;31.12.",AZ$10,"")),"x")</f>
        <v/>
      </c>
      <c r="BB335" s="41">
        <f>IF($C335="CAPEX - Długość 1m",SUMIFS(Kosztorys!$F:$F,Kosztorys!$D:$D,$B335,Kosztorys!$I:$I,CONCATENATE("&lt;31.12.",BB$10,""))-SUMIFS(Kosztorys!$F:$F,Kosztorys!$D:$D,$B335,Kosztorys!$I:$I,CONCATENATE("&lt;31.12.",BA$10,"")),"x")</f>
        <v/>
      </c>
      <c r="BC335" s="41">
        <f>IF($C335="CAPEX - Długość 1m",SUMIFS(Kosztorys!$F:$F,Kosztorys!$D:$D,$B335,Kosztorys!$I:$I,CONCATENATE("&lt;31.12.",BC$10,""))-SUMIFS(Kosztorys!$F:$F,Kosztorys!$D:$D,$B335,Kosztorys!$I:$I,CONCATENATE("&lt;31.12.",BB$10,"")),"x")</f>
        <v/>
      </c>
      <c r="BD335" s="41">
        <f>IF(C335="CAPEX - Długość 1m",IF(SUM(AN335:BC335)=IF(ISERROR(VLOOKUP(B335,JB_tabela,MATCH(BD$9,JB_menu,0)-1,FALSE())),,VLOOKUP(B335,JB_tabela,MATCH(BD$9,JB_menu,0)-1,FALSE())),"OK","nie zgadza się liczba użytych JB"),"OK-ND")</f>
        <v/>
      </c>
      <c r="BH335" s="41">
        <f>IF($C335="OPEX - Koszt 1szt/rok",IF($M335="szt",SUMIFS(Kosztorys!$F:$F,Kosztorys!$D:$D,$B335,Kosztorys!$I:$I,CONCATENATE("&lt;01.01.",BH$10,""))+(SUMIFS(Kosztorys!$F:$F,Kosztorys!$D:$D,$B335,Kosztorys!$I:$I,CONCATENATE("&lt;=31.03.",BH$10,""))-SUMIFS(Kosztorys!$F:$F,Kosztorys!$D:$D,$B335,Kosztorys!$I:$I,CONCATENATE("&lt;=31.12.",BG$10,"")))*0.75+(SUMIFS(Kosztorys!$F:$F,Kosztorys!$D:$D,$B335,Kosztorys!$I:$I,CONCATENATE("&lt;=30.06.",BH$10,""))-SUMIFS(Kosztorys!$F:$F,Kosztorys!$D:$D,$B335,Kosztorys!$I:$I,CONCATENATE("&lt;=31.03.",BH$10,"")))*0.5+(SUMIFS(Kosztorys!$F:$F,Kosztorys!$D:$D,$B335,Kosztorys!$I:$I,CONCATENATE("&lt;=30.09.",BH$10,""))-SUMIFS(Kosztorys!$F:$F,Kosztorys!$D:$D,$B335,Kosztorys!$I:$I,CONCATENATE("&lt;=30.06.",BH$10,"")))*0.25,"nic"),0)</f>
        <v/>
      </c>
      <c r="BI335" s="41">
        <f>IF($C335="OPEX - Koszt 1szt/rok",IF($M335="szt",SUMIFS(Kosztorys!$F:$F,Kosztorys!$D:$D,$B335,Kosztorys!$I:$I,CONCATENATE("&lt;01.01.",BI$10,""))+(SUMIFS(Kosztorys!$F:$F,Kosztorys!$D:$D,$B335,Kosztorys!$I:$I,CONCATENATE("&lt;=31.03.",BI$10,""))-SUMIFS(Kosztorys!$F:$F,Kosztorys!$D:$D,$B335,Kosztorys!$I:$I,CONCATENATE("&lt;=31.12.",BH$10,"")))*0.75+(SUMIFS(Kosztorys!$F:$F,Kosztorys!$D:$D,$B335,Kosztorys!$I:$I,CONCATENATE("&lt;=30.06.",BI$10,""))-SUMIFS(Kosztorys!$F:$F,Kosztorys!$D:$D,$B335,Kosztorys!$I:$I,CONCATENATE("&lt;=31.03.",BI$10,"")))*0.5+(SUMIFS(Kosztorys!$F:$F,Kosztorys!$D:$D,$B335,Kosztorys!$I:$I,CONCATENATE("&lt;=30.09.",BI$10,""))-SUMIFS(Kosztorys!$F:$F,Kosztorys!$D:$D,$B335,Kosztorys!$I:$I,CONCATENATE("&lt;=30.06.",BI$10,"")))*0.25,"nic"),0)</f>
        <v/>
      </c>
      <c r="BJ335" s="41">
        <f>IF($C335="OPEX - Koszt 1szt/rok",IF($M335="szt",SUMIFS(Kosztorys!$F:$F,Kosztorys!$D:$D,$B335,Kosztorys!$I:$I,CONCATENATE("&lt;01.01.",BJ$10,""))+(SUMIFS(Kosztorys!$F:$F,Kosztorys!$D:$D,$B335,Kosztorys!$I:$I,CONCATENATE("&lt;=31.03.",BJ$10,""))-SUMIFS(Kosztorys!$F:$F,Kosztorys!$D:$D,$B335,Kosztorys!$I:$I,CONCATENATE("&lt;=31.12.",BI$10,"")))*0.75+(SUMIFS(Kosztorys!$F:$F,Kosztorys!$D:$D,$B335,Kosztorys!$I:$I,CONCATENATE("&lt;=30.06.",BJ$10,""))-SUMIFS(Kosztorys!$F:$F,Kosztorys!$D:$D,$B335,Kosztorys!$I:$I,CONCATENATE("&lt;=31.03.",BJ$10,"")))*0.5+(SUMIFS(Kosztorys!$F:$F,Kosztorys!$D:$D,$B335,Kosztorys!$I:$I,CONCATENATE("&lt;=30.09.",BJ$10,""))-SUMIFS(Kosztorys!$F:$F,Kosztorys!$D:$D,$B335,Kosztorys!$I:$I,CONCATENATE("&lt;=30.06.",BJ$10,"")))*0.25,"nic"),0)</f>
        <v/>
      </c>
      <c r="BK335" s="41">
        <f>IF($C335="OPEX - Koszt 1szt/rok",IF($M335="szt",SUMIFS(Kosztorys!$F:$F,Kosztorys!$D:$D,$B335,Kosztorys!$I:$I,CONCATENATE("&lt;01.01.",BK$10,""))+(SUMIFS(Kosztorys!$F:$F,Kosztorys!$D:$D,$B335,Kosztorys!$I:$I,CONCATENATE("&lt;=31.03.",BK$10,""))-SUMIFS(Kosztorys!$F:$F,Kosztorys!$D:$D,$B335,Kosztorys!$I:$I,CONCATENATE("&lt;=31.12.",BJ$10,"")))*0.75+(SUMIFS(Kosztorys!$F:$F,Kosztorys!$D:$D,$B335,Kosztorys!$I:$I,CONCATENATE("&lt;=30.06.",BK$10,""))-SUMIFS(Kosztorys!$F:$F,Kosztorys!$D:$D,$B335,Kosztorys!$I:$I,CONCATENATE("&lt;=31.03.",BK$10,"")))*0.5+(SUMIFS(Kosztorys!$F:$F,Kosztorys!$D:$D,$B335,Kosztorys!$I:$I,CONCATENATE("&lt;=30.09.",BK$10,""))-SUMIFS(Kosztorys!$F:$F,Kosztorys!$D:$D,$B335,Kosztorys!$I:$I,CONCATENATE("&lt;=30.06.",BK$10,"")))*0.25,"nic"),0)</f>
        <v/>
      </c>
      <c r="BL335" s="41">
        <f>IF($C335="OPEX - Koszt 1szt/rok",IF($M335="szt",SUMIFS(Kosztorys!$F:$F,Kosztorys!$D:$D,$B335,Kosztorys!$I:$I,CONCATENATE("&lt;01.01.",BL$10,""))+(SUMIFS(Kosztorys!$F:$F,Kosztorys!$D:$D,$B335,Kosztorys!$I:$I,CONCATENATE("&lt;=31.03.",BL$10,""))-SUMIFS(Kosztorys!$F:$F,Kosztorys!$D:$D,$B335,Kosztorys!$I:$I,CONCATENATE("&lt;=31.12.",BK$10,"")))*0.75+(SUMIFS(Kosztorys!$F:$F,Kosztorys!$D:$D,$B335,Kosztorys!$I:$I,CONCATENATE("&lt;=30.06.",BL$10,""))-SUMIFS(Kosztorys!$F:$F,Kosztorys!$D:$D,$B335,Kosztorys!$I:$I,CONCATENATE("&lt;=31.03.",BL$10,"")))*0.5+(SUMIFS(Kosztorys!$F:$F,Kosztorys!$D:$D,$B335,Kosztorys!$I:$I,CONCATENATE("&lt;=30.09.",BL$10,""))-SUMIFS(Kosztorys!$F:$F,Kosztorys!$D:$D,$B335,Kosztorys!$I:$I,CONCATENATE("&lt;=30.06.",BL$10,"")))*0.25,"nic"),0)</f>
        <v/>
      </c>
      <c r="BM335" s="41">
        <f>IF($C335="OPEX - Koszt 1szt/rok",IF($M335="szt",SUMIFS(Kosztorys!$F:$F,Kosztorys!$D:$D,$B335,Kosztorys!$I:$I,CONCATENATE("&lt;01.01.",BM$10,""))+(SUMIFS(Kosztorys!$F:$F,Kosztorys!$D:$D,$B335,Kosztorys!$I:$I,CONCATENATE("&lt;=31.03.",BM$10,""))-SUMIFS(Kosztorys!$F:$F,Kosztorys!$D:$D,$B335,Kosztorys!$I:$I,CONCATENATE("&lt;=31.12.",BL$10,"")))*0.75+(SUMIFS(Kosztorys!$F:$F,Kosztorys!$D:$D,$B335,Kosztorys!$I:$I,CONCATENATE("&lt;=30.06.",BM$10,""))-SUMIFS(Kosztorys!$F:$F,Kosztorys!$D:$D,$B335,Kosztorys!$I:$I,CONCATENATE("&lt;=31.03.",BM$10,"")))*0.5+(SUMIFS(Kosztorys!$F:$F,Kosztorys!$D:$D,$B335,Kosztorys!$I:$I,CONCATENATE("&lt;=30.09.",BM$10,""))-SUMIFS(Kosztorys!$F:$F,Kosztorys!$D:$D,$B335,Kosztorys!$I:$I,CONCATENATE("&lt;=30.06.",BM$10,"")))*0.25,"nic"),0)</f>
        <v/>
      </c>
      <c r="BN335" s="41">
        <f>IF($C335="OPEX - Koszt 1szt/rok",IF($M335="szt",SUMIFS(Kosztorys!$F:$F,Kosztorys!$D:$D,$B335,Kosztorys!$I:$I,CONCATENATE("&lt;01.01.",BN$10,""))+(SUMIFS(Kosztorys!$F:$F,Kosztorys!$D:$D,$B335,Kosztorys!$I:$I,CONCATENATE("&lt;=31.03.",BN$10,""))-SUMIFS(Kosztorys!$F:$F,Kosztorys!$D:$D,$B335,Kosztorys!$I:$I,CONCATENATE("&lt;=31.12.",BM$10,"")))*0.75+(SUMIFS(Kosztorys!$F:$F,Kosztorys!$D:$D,$B335,Kosztorys!$I:$I,CONCATENATE("&lt;=30.06.",BN$10,""))-SUMIFS(Kosztorys!$F:$F,Kosztorys!$D:$D,$B335,Kosztorys!$I:$I,CONCATENATE("&lt;=31.03.",BN$10,"")))*0.5+(SUMIFS(Kosztorys!$F:$F,Kosztorys!$D:$D,$B335,Kosztorys!$I:$I,CONCATENATE("&lt;=30.09.",BN$10,""))-SUMIFS(Kosztorys!$F:$F,Kosztorys!$D:$D,$B335,Kosztorys!$I:$I,CONCATENATE("&lt;=30.06.",BN$10,"")))*0.25,"nic"),0)</f>
        <v/>
      </c>
      <c r="BO335" s="41">
        <f>IF($C335="OPEX - Koszt 1szt/rok",IF($M335="szt",SUMIFS(Kosztorys!$F:$F,Kosztorys!$D:$D,$B335,Kosztorys!$I:$I,CONCATENATE("&lt;01.01.",BO$10,""))+(SUMIFS(Kosztorys!$F:$F,Kosztorys!$D:$D,$B335,Kosztorys!$I:$I,CONCATENATE("&lt;=31.03.",BO$10,""))-SUMIFS(Kosztorys!$F:$F,Kosztorys!$D:$D,$B335,Kosztorys!$I:$I,CONCATENATE("&lt;=31.12.",BN$10,"")))*0.75+(SUMIFS(Kosztorys!$F:$F,Kosztorys!$D:$D,$B335,Kosztorys!$I:$I,CONCATENATE("&lt;=30.06.",BO$10,""))-SUMIFS(Kosztorys!$F:$F,Kosztorys!$D:$D,$B335,Kosztorys!$I:$I,CONCATENATE("&lt;=31.03.",BO$10,"")))*0.5+(SUMIFS(Kosztorys!$F:$F,Kosztorys!$D:$D,$B335,Kosztorys!$I:$I,CONCATENATE("&lt;=30.09.",BO$10,""))-SUMIFS(Kosztorys!$F:$F,Kosztorys!$D:$D,$B335,Kosztorys!$I:$I,CONCATENATE("&lt;=30.06.",BO$10,"")))*0.25,"nic"),0)</f>
        <v/>
      </c>
      <c r="BP335" s="41">
        <f>IF($C335="OPEX - Koszt 1szt/rok",IF($M335="szt",SUMIFS(Kosztorys!$F:$F,Kosztorys!$D:$D,$B335,Kosztorys!$I:$I,CONCATENATE("&lt;01.01.",BP$10,""))+(SUMIFS(Kosztorys!$F:$F,Kosztorys!$D:$D,$B335,Kosztorys!$I:$I,CONCATENATE("&lt;=31.03.",BP$10,""))-SUMIFS(Kosztorys!$F:$F,Kosztorys!$D:$D,$B335,Kosztorys!$I:$I,CONCATENATE("&lt;=31.12.",BO$10,"")))*0.75+(SUMIFS(Kosztorys!$F:$F,Kosztorys!$D:$D,$B335,Kosztorys!$I:$I,CONCATENATE("&lt;=30.06.",BP$10,""))-SUMIFS(Kosztorys!$F:$F,Kosztorys!$D:$D,$B335,Kosztorys!$I:$I,CONCATENATE("&lt;=31.03.",BP$10,"")))*0.5+(SUMIFS(Kosztorys!$F:$F,Kosztorys!$D:$D,$B335,Kosztorys!$I:$I,CONCATENATE("&lt;=30.09.",BP$10,""))-SUMIFS(Kosztorys!$F:$F,Kosztorys!$D:$D,$B335,Kosztorys!$I:$I,CONCATENATE("&lt;=30.06.",BP$10,"")))*0.25,"nic"),0)</f>
        <v/>
      </c>
      <c r="BQ335" s="41">
        <f>IF($C335="OPEX - Koszt 1szt/rok",IF($M335="szt",SUMIFS(Kosztorys!$F:$F,Kosztorys!$D:$D,$B335,Kosztorys!$I:$I,CONCATENATE("&lt;01.01.",BQ$10,""))+(SUMIFS(Kosztorys!$F:$F,Kosztorys!$D:$D,$B335,Kosztorys!$I:$I,CONCATENATE("&lt;=31.03.",BQ$10,""))-SUMIFS(Kosztorys!$F:$F,Kosztorys!$D:$D,$B335,Kosztorys!$I:$I,CONCATENATE("&lt;=31.12.",BP$10,"")))*0.75+(SUMIFS(Kosztorys!$F:$F,Kosztorys!$D:$D,$B335,Kosztorys!$I:$I,CONCATENATE("&lt;=30.06.",BQ$10,""))-SUMIFS(Kosztorys!$F:$F,Kosztorys!$D:$D,$B335,Kosztorys!$I:$I,CONCATENATE("&lt;=31.03.",BQ$10,"")))*0.5+(SUMIFS(Kosztorys!$F:$F,Kosztorys!$D:$D,$B335,Kosztorys!$I:$I,CONCATENATE("&lt;=30.09.",BQ$10,""))-SUMIFS(Kosztorys!$F:$F,Kosztorys!$D:$D,$B335,Kosztorys!$I:$I,CONCATENATE("&lt;=30.06.",BQ$10,"")))*0.25,"nic"),0)</f>
        <v/>
      </c>
      <c r="BR335" s="41">
        <f>IF($C335="OPEX - Koszt 1szt/rok",IF($M335="szt",SUMIFS(Kosztorys!$F:$F,Kosztorys!$D:$D,$B335,Kosztorys!$I:$I,CONCATENATE("&lt;01.01.",BR$10,""))+(SUMIFS(Kosztorys!$F:$F,Kosztorys!$D:$D,$B335,Kosztorys!$I:$I,CONCATENATE("&lt;=31.03.",BR$10,""))-SUMIFS(Kosztorys!$F:$F,Kosztorys!$D:$D,$B335,Kosztorys!$I:$I,CONCATENATE("&lt;=31.12.",BQ$10,"")))*0.75+(SUMIFS(Kosztorys!$F:$F,Kosztorys!$D:$D,$B335,Kosztorys!$I:$I,CONCATENATE("&lt;=30.06.",BR$10,""))-SUMIFS(Kosztorys!$F:$F,Kosztorys!$D:$D,$B335,Kosztorys!$I:$I,CONCATENATE("&lt;=31.03.",BR$10,"")))*0.5+(SUMIFS(Kosztorys!$F:$F,Kosztorys!$D:$D,$B335,Kosztorys!$I:$I,CONCATENATE("&lt;=30.09.",BR$10,""))-SUMIFS(Kosztorys!$F:$F,Kosztorys!$D:$D,$B335,Kosztorys!$I:$I,CONCATENATE("&lt;=30.06.",BR$10,"")))*0.25,"nic"),0)</f>
        <v/>
      </c>
      <c r="BS335" s="41">
        <f>IF($C335="OPEX - Koszt 1szt/rok",IF($M335="szt",SUMIFS(Kosztorys!$F:$F,Kosztorys!$D:$D,$B335,Kosztorys!$I:$I,CONCATENATE("&lt;01.01.",BS$10,""))+(SUMIFS(Kosztorys!$F:$F,Kosztorys!$D:$D,$B335,Kosztorys!$I:$I,CONCATENATE("&lt;=31.03.",BS$10,""))-SUMIFS(Kosztorys!$F:$F,Kosztorys!$D:$D,$B335,Kosztorys!$I:$I,CONCATENATE("&lt;=31.12.",BR$10,"")))*0.75+(SUMIFS(Kosztorys!$F:$F,Kosztorys!$D:$D,$B335,Kosztorys!$I:$I,CONCATENATE("&lt;=30.06.",BS$10,""))-SUMIFS(Kosztorys!$F:$F,Kosztorys!$D:$D,$B335,Kosztorys!$I:$I,CONCATENATE("&lt;=31.03.",BS$10,"")))*0.5+(SUMIFS(Kosztorys!$F:$F,Kosztorys!$D:$D,$B335,Kosztorys!$I:$I,CONCATENATE("&lt;=30.09.",BS$10,""))-SUMIFS(Kosztorys!$F:$F,Kosztorys!$D:$D,$B335,Kosztorys!$I:$I,CONCATENATE("&lt;=30.06.",BS$10,"")))*0.25,"nic"),0)</f>
        <v/>
      </c>
      <c r="BT335" s="41">
        <f>IF($C335="OPEX - Koszt 1szt/rok",IF($M335="szt",SUMIFS(Kosztorys!$F:$F,Kosztorys!$D:$D,$B335,Kosztorys!$I:$I,CONCATENATE("&lt;01.01.",BT$10,""))+(SUMIFS(Kosztorys!$F:$F,Kosztorys!$D:$D,$B335,Kosztorys!$I:$I,CONCATENATE("&lt;=31.03.",BT$10,""))-SUMIFS(Kosztorys!$F:$F,Kosztorys!$D:$D,$B335,Kosztorys!$I:$I,CONCATENATE("&lt;=31.12.",BS$10,"")))*0.75+(SUMIFS(Kosztorys!$F:$F,Kosztorys!$D:$D,$B335,Kosztorys!$I:$I,CONCATENATE("&lt;=30.06.",BT$10,""))-SUMIFS(Kosztorys!$F:$F,Kosztorys!$D:$D,$B335,Kosztorys!$I:$I,CONCATENATE("&lt;=31.03.",BT$10,"")))*0.5+(SUMIFS(Kosztorys!$F:$F,Kosztorys!$D:$D,$B335,Kosztorys!$I:$I,CONCATENATE("&lt;=30.09.",BT$10,""))-SUMIFS(Kosztorys!$F:$F,Kosztorys!$D:$D,$B335,Kosztorys!$I:$I,CONCATENATE("&lt;=30.06.",BT$10,"")))*0.25,"nic"),0)</f>
        <v/>
      </c>
      <c r="BU335" s="41">
        <f>IF($C335="OPEX - Koszt 1szt/rok",IF($M335="szt",SUMIFS(Kosztorys!$F:$F,Kosztorys!$D:$D,$B335,Kosztorys!$I:$I,CONCATENATE("&lt;01.01.",BU$10,""))+(SUMIFS(Kosztorys!$F:$F,Kosztorys!$D:$D,$B335,Kosztorys!$I:$I,CONCATENATE("&lt;=31.03.",BU$10,""))-SUMIFS(Kosztorys!$F:$F,Kosztorys!$D:$D,$B335,Kosztorys!$I:$I,CONCATENATE("&lt;=31.12.",BT$10,"")))*0.75+(SUMIFS(Kosztorys!$F:$F,Kosztorys!$D:$D,$B335,Kosztorys!$I:$I,CONCATENATE("&lt;=30.06.",BU$10,""))-SUMIFS(Kosztorys!$F:$F,Kosztorys!$D:$D,$B335,Kosztorys!$I:$I,CONCATENATE("&lt;=31.03.",BU$10,"")))*0.5+(SUMIFS(Kosztorys!$F:$F,Kosztorys!$D:$D,$B335,Kosztorys!$I:$I,CONCATENATE("&lt;=30.09.",BU$10,""))-SUMIFS(Kosztorys!$F:$F,Kosztorys!$D:$D,$B335,Kosztorys!$I:$I,CONCATENATE("&lt;=30.06.",BU$10,"")))*0.25,"nic"),0)</f>
        <v/>
      </c>
      <c r="BV335" s="41">
        <f>IF($C335="OPEX - Koszt 1szt/rok",IF($M335="szt",SUMIFS(Kosztorys!$F:$F,Kosztorys!$D:$D,$B335,Kosztorys!$I:$I,CONCATENATE("&lt;01.01.",BV$10,""))+(SUMIFS(Kosztorys!$F:$F,Kosztorys!$D:$D,$B335,Kosztorys!$I:$I,CONCATENATE("&lt;=31.03.",BV$10,""))-SUMIFS(Kosztorys!$F:$F,Kosztorys!$D:$D,$B335,Kosztorys!$I:$I,CONCATENATE("&lt;=31.12.",BU$10,"")))*0.75+(SUMIFS(Kosztorys!$F:$F,Kosztorys!$D:$D,$B335,Kosztorys!$I:$I,CONCATENATE("&lt;=30.06.",BV$10,""))-SUMIFS(Kosztorys!$F:$F,Kosztorys!$D:$D,$B335,Kosztorys!$I:$I,CONCATENATE("&lt;=31.03.",BV$10,"")))*0.5+(SUMIFS(Kosztorys!$F:$F,Kosztorys!$D:$D,$B335,Kosztorys!$I:$I,CONCATENATE("&lt;=30.09.",BV$10,""))-SUMIFS(Kosztorys!$F:$F,Kosztorys!$D:$D,$B335,Kosztorys!$I:$I,CONCATENATE("&lt;=30.06.",BV$10,"")))*0.25,"nic"),0)</f>
        <v/>
      </c>
      <c r="BW335" s="41">
        <f>IF($C335="OPEX - Koszt 1szt/rok",IF($M335="szt",SUMIFS(Kosztorys!$F:$F,Kosztorys!$D:$D,$B335,Kosztorys!$I:$I,CONCATENATE("&lt;01.01.",BW$10,""))+(SUMIFS(Kosztorys!$F:$F,Kosztorys!$D:$D,$B335,Kosztorys!$I:$I,CONCATENATE("&lt;=31.03.",BW$10,""))-SUMIFS(Kosztorys!$F:$F,Kosztorys!$D:$D,$B335,Kosztorys!$I:$I,CONCATENATE("&lt;=31.12.",BV$10,"")))*0.75+(SUMIFS(Kosztorys!$F:$F,Kosztorys!$D:$D,$B335,Kosztorys!$I:$I,CONCATENATE("&lt;=30.06.",BW$10,""))-SUMIFS(Kosztorys!$F:$F,Kosztorys!$D:$D,$B335,Kosztorys!$I:$I,CONCATENATE("&lt;=31.03.",BW$10,"")))*0.5+(SUMIFS(Kosztorys!$F:$F,Kosztorys!$D:$D,$B335,Kosztorys!$I:$I,CONCATENATE("&lt;=30.09.",BW$10,""))-SUMIFS(Kosztorys!$F:$F,Kosztorys!$D:$D,$B335,Kosztorys!$I:$I,CONCATENATE("&lt;=30.06.",BW$10,"")))*0.25,"nic"),0)</f>
        <v/>
      </c>
      <c r="BX335" s="41">
        <f>IF(C335="OPEX - Koszt 1szt/rok",IF(MAX(BH335:BW335)=IF(ISERROR(VLOOKUP(B335,JB_tabela,MATCH(BX$9,JB_menu,0)-1,FALSE())),,VLOOKUP(B335,JB_tabela,MATCH(BX$9,JB_menu,0)-1,FALSE())),"OK","nie zgadza się liczba użytych JB"),"OK-ND")</f>
        <v/>
      </c>
      <c r="CB335" s="41">
        <f>IF($C335="OPEX - Długość 1m koszt/rok",IF($M335="m",SUMIFS(Kosztorys!$F:$F,Kosztorys!$D:$D,$B335,Kosztorys!$I:$I,CONCATENATE("&lt;01.01.",CB$10,""))+(SUMIFS(Kosztorys!$F:$F,Kosztorys!$D:$D,$B335,Kosztorys!$I:$I,CONCATENATE("&lt;=31.03.",CB$10,""))-SUMIFS(Kosztorys!$F:$F,Kosztorys!$D:$D,$B335,Kosztorys!$I:$I,CONCATENATE("&lt;=31.12.",CA$10,"")))*0.75+(SUMIFS(Kosztorys!$F:$F,Kosztorys!$D:$D,$B335,Kosztorys!$I:$I,CONCATENATE("&lt;=30.06.",CB$10,""))-SUMIFS(Kosztorys!$F:$F,Kosztorys!$D:$D,$B335,Kosztorys!$I:$I,CONCATENATE("&lt;=31.03.",CB$10,"")))*0.5+(SUMIFS(Kosztorys!$F:$F,Kosztorys!$D:$D,$B335,Kosztorys!$I:$I,CONCATENATE("&lt;=30.09.",CB$10,""))-SUMIFS(Kosztorys!$F:$F,Kosztorys!$D:$D,$B335,Kosztorys!$I:$I,CONCATENATE("&lt;=30.06.",CB$10,"")))*0.25,"nic"),0)</f>
        <v/>
      </c>
      <c r="CC335" s="41">
        <f>IF($C335="OPEX - Długość 1m koszt/rok",IF($M335="m",SUMIFS(Kosztorys!$F:$F,Kosztorys!$D:$D,$B335,Kosztorys!$I:$I,CONCATENATE("&lt;01.01.",CC$10,""))+(SUMIFS(Kosztorys!$F:$F,Kosztorys!$D:$D,$B335,Kosztorys!$I:$I,CONCATENATE("&lt;=31.03.",CC$10,""))-SUMIFS(Kosztorys!$F:$F,Kosztorys!$D:$D,$B335,Kosztorys!$I:$I,CONCATENATE("&lt;=31.12.",CB$10,"")))*0.75+(SUMIFS(Kosztorys!$F:$F,Kosztorys!$D:$D,$B335,Kosztorys!$I:$I,CONCATENATE("&lt;=30.06.",CC$10,""))-SUMIFS(Kosztorys!$F:$F,Kosztorys!$D:$D,$B335,Kosztorys!$I:$I,CONCATENATE("&lt;=31.03.",CC$10,"")))*0.5+(SUMIFS(Kosztorys!$F:$F,Kosztorys!$D:$D,$B335,Kosztorys!$I:$I,CONCATENATE("&lt;=30.09.",CC$10,""))-SUMIFS(Kosztorys!$F:$F,Kosztorys!$D:$D,$B335,Kosztorys!$I:$I,CONCATENATE("&lt;=30.06.",CC$10,"")))*0.25,"nic"),0)</f>
        <v/>
      </c>
      <c r="CD335" s="41">
        <f>IF($C335="OPEX - Długość 1m koszt/rok",IF($M335="m",SUMIFS(Kosztorys!$F:$F,Kosztorys!$D:$D,$B335,Kosztorys!$I:$I,CONCATENATE("&lt;01.01.",CD$10,""))+(SUMIFS(Kosztorys!$F:$F,Kosztorys!$D:$D,$B335,Kosztorys!$I:$I,CONCATENATE("&lt;=31.03.",CD$10,""))-SUMIFS(Kosztorys!$F:$F,Kosztorys!$D:$D,$B335,Kosztorys!$I:$I,CONCATENATE("&lt;=31.12.",CC$10,"")))*0.75+(SUMIFS(Kosztorys!$F:$F,Kosztorys!$D:$D,$B335,Kosztorys!$I:$I,CONCATENATE("&lt;=30.06.",CD$10,""))-SUMIFS(Kosztorys!$F:$F,Kosztorys!$D:$D,$B335,Kosztorys!$I:$I,CONCATENATE("&lt;=31.03.",CD$10,"")))*0.5+(SUMIFS(Kosztorys!$F:$F,Kosztorys!$D:$D,$B335,Kosztorys!$I:$I,CONCATENATE("&lt;=30.09.",CD$10,""))-SUMIFS(Kosztorys!$F:$F,Kosztorys!$D:$D,$B335,Kosztorys!$I:$I,CONCATENATE("&lt;=30.06.",CD$10,"")))*0.25,"nic"),0)</f>
        <v/>
      </c>
      <c r="CE335" s="41">
        <f>IF($C335="OPEX - Długość 1m koszt/rok",IF($M335="m",SUMIFS(Kosztorys!$F:$F,Kosztorys!$D:$D,$B335,Kosztorys!$I:$I,CONCATENATE("&lt;01.01.",CE$10,""))+(SUMIFS(Kosztorys!$F:$F,Kosztorys!$D:$D,$B335,Kosztorys!$I:$I,CONCATENATE("&lt;=31.03.",CE$10,""))-SUMIFS(Kosztorys!$F:$F,Kosztorys!$D:$D,$B335,Kosztorys!$I:$I,CONCATENATE("&lt;=31.12.",CD$10,"")))*0.75+(SUMIFS(Kosztorys!$F:$F,Kosztorys!$D:$D,$B335,Kosztorys!$I:$I,CONCATENATE("&lt;=30.06.",CE$10,""))-SUMIFS(Kosztorys!$F:$F,Kosztorys!$D:$D,$B335,Kosztorys!$I:$I,CONCATENATE("&lt;=31.03.",CE$10,"")))*0.5+(SUMIFS(Kosztorys!$F:$F,Kosztorys!$D:$D,$B335,Kosztorys!$I:$I,CONCATENATE("&lt;=30.09.",CE$10,""))-SUMIFS(Kosztorys!$F:$F,Kosztorys!$D:$D,$B335,Kosztorys!$I:$I,CONCATENATE("&lt;=30.06.",CE$10,"")))*0.25,"nic"),0)</f>
        <v/>
      </c>
      <c r="CF335" s="41">
        <f>IF($C335="OPEX - Długość 1m koszt/rok",IF($M335="m",SUMIFS(Kosztorys!$F:$F,Kosztorys!$D:$D,$B335,Kosztorys!$I:$I,CONCATENATE("&lt;01.01.",CF$10,""))+(SUMIFS(Kosztorys!$F:$F,Kosztorys!$D:$D,$B335,Kosztorys!$I:$I,CONCATENATE("&lt;=31.03.",CF$10,""))-SUMIFS(Kosztorys!$F:$F,Kosztorys!$D:$D,$B335,Kosztorys!$I:$I,CONCATENATE("&lt;=31.12.",CE$10,"")))*0.75+(SUMIFS(Kosztorys!$F:$F,Kosztorys!$D:$D,$B335,Kosztorys!$I:$I,CONCATENATE("&lt;=30.06.",CF$10,""))-SUMIFS(Kosztorys!$F:$F,Kosztorys!$D:$D,$B335,Kosztorys!$I:$I,CONCATENATE("&lt;=31.03.",CF$10,"")))*0.5+(SUMIFS(Kosztorys!$F:$F,Kosztorys!$D:$D,$B335,Kosztorys!$I:$I,CONCATENATE("&lt;=30.09.",CF$10,""))-SUMIFS(Kosztorys!$F:$F,Kosztorys!$D:$D,$B335,Kosztorys!$I:$I,CONCATENATE("&lt;=30.06.",CF$10,"")))*0.25,"nic"),0)</f>
        <v/>
      </c>
      <c r="CG335" s="41">
        <f>IF($C335="OPEX - Długość 1m koszt/rok",IF($M335="m",SUMIFS(Kosztorys!$F:$F,Kosztorys!$D:$D,$B335,Kosztorys!$I:$I,CONCATENATE("&lt;01.01.",CG$10,""))+(SUMIFS(Kosztorys!$F:$F,Kosztorys!$D:$D,$B335,Kosztorys!$I:$I,CONCATENATE("&lt;=31.03.",CG$10,""))-SUMIFS(Kosztorys!$F:$F,Kosztorys!$D:$D,$B335,Kosztorys!$I:$I,CONCATENATE("&lt;=31.12.",CF$10,"")))*0.75+(SUMIFS(Kosztorys!$F:$F,Kosztorys!$D:$D,$B335,Kosztorys!$I:$I,CONCATENATE("&lt;=30.06.",CG$10,""))-SUMIFS(Kosztorys!$F:$F,Kosztorys!$D:$D,$B335,Kosztorys!$I:$I,CONCATENATE("&lt;=31.03.",CG$10,"")))*0.5+(SUMIFS(Kosztorys!$F:$F,Kosztorys!$D:$D,$B335,Kosztorys!$I:$I,CONCATENATE("&lt;=30.09.",CG$10,""))-SUMIFS(Kosztorys!$F:$F,Kosztorys!$D:$D,$B335,Kosztorys!$I:$I,CONCATENATE("&lt;=30.06.",CG$10,"")))*0.25,"nic"),0)</f>
        <v/>
      </c>
      <c r="CH335" s="41">
        <f>IF($C335="OPEX - Długość 1m koszt/rok",IF($M335="m",SUMIFS(Kosztorys!$F:$F,Kosztorys!$D:$D,$B335,Kosztorys!$I:$I,CONCATENATE("&lt;01.01.",CH$10,""))+(SUMIFS(Kosztorys!$F:$F,Kosztorys!$D:$D,$B335,Kosztorys!$I:$I,CONCATENATE("&lt;=31.03.",CH$10,""))-SUMIFS(Kosztorys!$F:$F,Kosztorys!$D:$D,$B335,Kosztorys!$I:$I,CONCATENATE("&lt;=31.12.",CG$10,"")))*0.75+(SUMIFS(Kosztorys!$F:$F,Kosztorys!$D:$D,$B335,Kosztorys!$I:$I,CONCATENATE("&lt;=30.06.",CH$10,""))-SUMIFS(Kosztorys!$F:$F,Kosztorys!$D:$D,$B335,Kosztorys!$I:$I,CONCATENATE("&lt;=31.03.",CH$10,"")))*0.5+(SUMIFS(Kosztorys!$F:$F,Kosztorys!$D:$D,$B335,Kosztorys!$I:$I,CONCATENATE("&lt;=30.09.",CH$10,""))-SUMIFS(Kosztorys!$F:$F,Kosztorys!$D:$D,$B335,Kosztorys!$I:$I,CONCATENATE("&lt;=30.06.",CH$10,"")))*0.25,"nic"),0)</f>
        <v/>
      </c>
      <c r="CI335" s="41">
        <f>IF($C335="OPEX - Długość 1m koszt/rok",IF($M335="m",SUMIFS(Kosztorys!$F:$F,Kosztorys!$D:$D,$B335,Kosztorys!$I:$I,CONCATENATE("&lt;01.01.",CI$10,""))+(SUMIFS(Kosztorys!$F:$F,Kosztorys!$D:$D,$B335,Kosztorys!$I:$I,CONCATENATE("&lt;=31.03.",CI$10,""))-SUMIFS(Kosztorys!$F:$F,Kosztorys!$D:$D,$B335,Kosztorys!$I:$I,CONCATENATE("&lt;=31.12.",CH$10,"")))*0.75+(SUMIFS(Kosztorys!$F:$F,Kosztorys!$D:$D,$B335,Kosztorys!$I:$I,CONCATENATE("&lt;=30.06.",CI$10,""))-SUMIFS(Kosztorys!$F:$F,Kosztorys!$D:$D,$B335,Kosztorys!$I:$I,CONCATENATE("&lt;=31.03.",CI$10,"")))*0.5+(SUMIFS(Kosztorys!$F:$F,Kosztorys!$D:$D,$B335,Kosztorys!$I:$I,CONCATENATE("&lt;=30.09.",CI$10,""))-SUMIFS(Kosztorys!$F:$F,Kosztorys!$D:$D,$B335,Kosztorys!$I:$I,CONCATENATE("&lt;=30.06.",CI$10,"")))*0.25,"nic"),0)</f>
        <v/>
      </c>
      <c r="CJ335" s="41">
        <f>IF($C335="OPEX - Długość 1m koszt/rok",IF($M335="m",SUMIFS(Kosztorys!$F:$F,Kosztorys!$D:$D,$B335,Kosztorys!$I:$I,CONCATENATE("&lt;01.01.",CJ$10,""))+(SUMIFS(Kosztorys!$F:$F,Kosztorys!$D:$D,$B335,Kosztorys!$I:$I,CONCATENATE("&lt;=31.03.",CJ$10,""))-SUMIFS(Kosztorys!$F:$F,Kosztorys!$D:$D,$B335,Kosztorys!$I:$I,CONCATENATE("&lt;=31.12.",CI$10,"")))*0.75+(SUMIFS(Kosztorys!$F:$F,Kosztorys!$D:$D,$B335,Kosztorys!$I:$I,CONCATENATE("&lt;=30.06.",CJ$10,""))-SUMIFS(Kosztorys!$F:$F,Kosztorys!$D:$D,$B335,Kosztorys!$I:$I,CONCATENATE("&lt;=31.03.",CJ$10,"")))*0.5+(SUMIFS(Kosztorys!$F:$F,Kosztorys!$D:$D,$B335,Kosztorys!$I:$I,CONCATENATE("&lt;=30.09.",CJ$10,""))-SUMIFS(Kosztorys!$F:$F,Kosztorys!$D:$D,$B335,Kosztorys!$I:$I,CONCATENATE("&lt;=30.06.",CJ$10,"")))*0.25,"nic"),0)</f>
        <v/>
      </c>
      <c r="CK335" s="41">
        <f>IF($C335="OPEX - Długość 1m koszt/rok",IF($M335="m",SUMIFS(Kosztorys!$F:$F,Kosztorys!$D:$D,$B335,Kosztorys!$I:$I,CONCATENATE("&lt;01.01.",CK$10,""))+(SUMIFS(Kosztorys!$F:$F,Kosztorys!$D:$D,$B335,Kosztorys!$I:$I,CONCATENATE("&lt;=31.03.",CK$10,""))-SUMIFS(Kosztorys!$F:$F,Kosztorys!$D:$D,$B335,Kosztorys!$I:$I,CONCATENATE("&lt;=31.12.",CJ$10,"")))*0.75+(SUMIFS(Kosztorys!$F:$F,Kosztorys!$D:$D,$B335,Kosztorys!$I:$I,CONCATENATE("&lt;=30.06.",CK$10,""))-SUMIFS(Kosztorys!$F:$F,Kosztorys!$D:$D,$B335,Kosztorys!$I:$I,CONCATENATE("&lt;=31.03.",CK$10,"")))*0.5+(SUMIFS(Kosztorys!$F:$F,Kosztorys!$D:$D,$B335,Kosztorys!$I:$I,CONCATENATE("&lt;=30.09.",CK$10,""))-SUMIFS(Kosztorys!$F:$F,Kosztorys!$D:$D,$B335,Kosztorys!$I:$I,CONCATENATE("&lt;=30.06.",CK$10,"")))*0.25,"nic"),0)</f>
        <v/>
      </c>
      <c r="CL335" s="41">
        <f>IF($C335="OPEX - Długość 1m koszt/rok",IF($M335="m",SUMIFS(Kosztorys!$F:$F,Kosztorys!$D:$D,$B335,Kosztorys!$I:$I,CONCATENATE("&lt;01.01.",CL$10,""))+(SUMIFS(Kosztorys!$F:$F,Kosztorys!$D:$D,$B335,Kosztorys!$I:$I,CONCATENATE("&lt;=31.03.",CL$10,""))-SUMIFS(Kosztorys!$F:$F,Kosztorys!$D:$D,$B335,Kosztorys!$I:$I,CONCATENATE("&lt;=31.12.",CK$10,"")))*0.75+(SUMIFS(Kosztorys!$F:$F,Kosztorys!$D:$D,$B335,Kosztorys!$I:$I,CONCATENATE("&lt;=30.06.",CL$10,""))-SUMIFS(Kosztorys!$F:$F,Kosztorys!$D:$D,$B335,Kosztorys!$I:$I,CONCATENATE("&lt;=31.03.",CL$10,"")))*0.5+(SUMIFS(Kosztorys!$F:$F,Kosztorys!$D:$D,$B335,Kosztorys!$I:$I,CONCATENATE("&lt;=30.09.",CL$10,""))-SUMIFS(Kosztorys!$F:$F,Kosztorys!$D:$D,$B335,Kosztorys!$I:$I,CONCATENATE("&lt;=30.06.",CL$10,"")))*0.25,"nic"),0)</f>
        <v/>
      </c>
      <c r="CM335" s="41">
        <f>IF($C335="OPEX - Długość 1m koszt/rok",IF($M335="m",SUMIFS(Kosztorys!$F:$F,Kosztorys!$D:$D,$B335,Kosztorys!$I:$I,CONCATENATE("&lt;01.01.",CM$10,""))+(SUMIFS(Kosztorys!$F:$F,Kosztorys!$D:$D,$B335,Kosztorys!$I:$I,CONCATENATE("&lt;=31.03.",CM$10,""))-SUMIFS(Kosztorys!$F:$F,Kosztorys!$D:$D,$B335,Kosztorys!$I:$I,CONCATENATE("&lt;=31.12.",CL$10,"")))*0.75+(SUMIFS(Kosztorys!$F:$F,Kosztorys!$D:$D,$B335,Kosztorys!$I:$I,CONCATENATE("&lt;=30.06.",CM$10,""))-SUMIFS(Kosztorys!$F:$F,Kosztorys!$D:$D,$B335,Kosztorys!$I:$I,CONCATENATE("&lt;=31.03.",CM$10,"")))*0.5+(SUMIFS(Kosztorys!$F:$F,Kosztorys!$D:$D,$B335,Kosztorys!$I:$I,CONCATENATE("&lt;=30.09.",CM$10,""))-SUMIFS(Kosztorys!$F:$F,Kosztorys!$D:$D,$B335,Kosztorys!$I:$I,CONCATENATE("&lt;=30.06.",CM$10,"")))*0.25,"nic"),0)</f>
        <v/>
      </c>
      <c r="CN335" s="41">
        <f>IF($C335="OPEX - Długość 1m koszt/rok",IF($M335="m",SUMIFS(Kosztorys!$F:$F,Kosztorys!$D:$D,$B335,Kosztorys!$I:$I,CONCATENATE("&lt;01.01.",CN$10,""))+(SUMIFS(Kosztorys!$F:$F,Kosztorys!$D:$D,$B335,Kosztorys!$I:$I,CONCATENATE("&lt;=31.03.",CN$10,""))-SUMIFS(Kosztorys!$F:$F,Kosztorys!$D:$D,$B335,Kosztorys!$I:$I,CONCATENATE("&lt;=31.12.",CM$10,"")))*0.75+(SUMIFS(Kosztorys!$F:$F,Kosztorys!$D:$D,$B335,Kosztorys!$I:$I,CONCATENATE("&lt;=30.06.",CN$10,""))-SUMIFS(Kosztorys!$F:$F,Kosztorys!$D:$D,$B335,Kosztorys!$I:$I,CONCATENATE("&lt;=31.03.",CN$10,"")))*0.5+(SUMIFS(Kosztorys!$F:$F,Kosztorys!$D:$D,$B335,Kosztorys!$I:$I,CONCATENATE("&lt;=30.09.",CN$10,""))-SUMIFS(Kosztorys!$F:$F,Kosztorys!$D:$D,$B335,Kosztorys!$I:$I,CONCATENATE("&lt;=30.06.",CN$10,"")))*0.25,"nic"),0)</f>
        <v/>
      </c>
      <c r="CO335" s="41">
        <f>IF($C335="OPEX - Długość 1m koszt/rok",IF($M335="m",SUMIFS(Kosztorys!$F:$F,Kosztorys!$D:$D,$B335,Kosztorys!$I:$I,CONCATENATE("&lt;01.01.",CO$10,""))+(SUMIFS(Kosztorys!$F:$F,Kosztorys!$D:$D,$B335,Kosztorys!$I:$I,CONCATENATE("&lt;=31.03.",CO$10,""))-SUMIFS(Kosztorys!$F:$F,Kosztorys!$D:$D,$B335,Kosztorys!$I:$I,CONCATENATE("&lt;=31.12.",CN$10,"")))*0.75+(SUMIFS(Kosztorys!$F:$F,Kosztorys!$D:$D,$B335,Kosztorys!$I:$I,CONCATENATE("&lt;=30.06.",CO$10,""))-SUMIFS(Kosztorys!$F:$F,Kosztorys!$D:$D,$B335,Kosztorys!$I:$I,CONCATENATE("&lt;=31.03.",CO$10,"")))*0.5+(SUMIFS(Kosztorys!$F:$F,Kosztorys!$D:$D,$B335,Kosztorys!$I:$I,CONCATENATE("&lt;=30.09.",CO$10,""))-SUMIFS(Kosztorys!$F:$F,Kosztorys!$D:$D,$B335,Kosztorys!$I:$I,CONCATENATE("&lt;=30.06.",CO$10,"")))*0.25,"nic"),0)</f>
        <v/>
      </c>
      <c r="CP335" s="41">
        <f>IF($C335="OPEX - Długość 1m koszt/rok",IF($M335="m",SUMIFS(Kosztorys!$F:$F,Kosztorys!$D:$D,$B335,Kosztorys!$I:$I,CONCATENATE("&lt;01.01.",CP$10,""))+(SUMIFS(Kosztorys!$F:$F,Kosztorys!$D:$D,$B335,Kosztorys!$I:$I,CONCATENATE("&lt;=31.03.",CP$10,""))-SUMIFS(Kosztorys!$F:$F,Kosztorys!$D:$D,$B335,Kosztorys!$I:$I,CONCATENATE("&lt;=31.12.",CO$10,"")))*0.75+(SUMIFS(Kosztorys!$F:$F,Kosztorys!$D:$D,$B335,Kosztorys!$I:$I,CONCATENATE("&lt;=30.06.",CP$10,""))-SUMIFS(Kosztorys!$F:$F,Kosztorys!$D:$D,$B335,Kosztorys!$I:$I,CONCATENATE("&lt;=31.03.",CP$10,"")))*0.5+(SUMIFS(Kosztorys!$F:$F,Kosztorys!$D:$D,$B335,Kosztorys!$I:$I,CONCATENATE("&lt;=30.09.",CP$10,""))-SUMIFS(Kosztorys!$F:$F,Kosztorys!$D:$D,$B335,Kosztorys!$I:$I,CONCATENATE("&lt;=30.06.",CP$10,"")))*0.25,"nic"),0)</f>
        <v/>
      </c>
      <c r="CQ335" s="41">
        <f>IF($C335="OPEX - Długość 1m koszt/rok",IF($M335="m",SUMIFS(Kosztorys!$F:$F,Kosztorys!$D:$D,$B335,Kosztorys!$I:$I,CONCATENATE("&lt;01.01.",CQ$10,""))+(SUMIFS(Kosztorys!$F:$F,Kosztorys!$D:$D,$B335,Kosztorys!$I:$I,CONCATENATE("&lt;=31.03.",CQ$10,""))-SUMIFS(Kosztorys!$F:$F,Kosztorys!$D:$D,$B335,Kosztorys!$I:$I,CONCATENATE("&lt;=31.12.",CP$10,"")))*0.75+(SUMIFS(Kosztorys!$F:$F,Kosztorys!$D:$D,$B335,Kosztorys!$I:$I,CONCATENATE("&lt;=30.06.",CQ$10,""))-SUMIFS(Kosztorys!$F:$F,Kosztorys!$D:$D,$B335,Kosztorys!$I:$I,CONCATENATE("&lt;=31.03.",CQ$10,"")))*0.5+(SUMIFS(Kosztorys!$F:$F,Kosztorys!$D:$D,$B335,Kosztorys!$I:$I,CONCATENATE("&lt;=30.09.",CQ$10,""))-SUMIFS(Kosztorys!$F:$F,Kosztorys!$D:$D,$B335,Kosztorys!$I:$I,CONCATENATE("&lt;=30.06.",CQ$10,"")))*0.25,"nic"),0)</f>
        <v/>
      </c>
      <c r="CR335" s="41">
        <f>IF(C335="OPEX - Długość 1m koszt/rok",IF(MAX(CB335:CQ335)=IF(ISERROR(VLOOKUP(B335,JB_tabela,MATCH(CR$9,JB_menu,0)-1,FALSE())),,VLOOKUP(B335,JB_tabela,MATCH(CR$9,JB_menu,0)-1,FALSE())),"OK","nie zgadza się liczba użytych JB"),"OK-ND")</f>
        <v/>
      </c>
      <c r="CS335" s="41">
        <f>IFERROR(VLOOKUP($C335,$CY$2:$CZ$7,2,FALSE()),"ERROR")</f>
        <v/>
      </c>
      <c r="CV335" s="41">
        <f>$Q335</f>
        <v/>
      </c>
      <c r="CW335" s="41">
        <f>$R335</f>
        <v/>
      </c>
      <c r="CX335" s="41">
        <f>$S335</f>
        <v/>
      </c>
      <c r="CY335" s="41">
        <f>ROUND(IF(LEFT($C335,4)="CAPE",ROUND($E335*$H335,2)*OFFSET(T335,0,$CS335),0),2)</f>
        <v/>
      </c>
      <c r="CZ335" s="41">
        <f>ROUND(IF(LEFT($C335,4)="CAPE",ROUND($E335*$H335,2)*OFFSET(U335,0,$CS335),0),2)</f>
        <v/>
      </c>
      <c r="DA335" s="41">
        <f>ROUND(IF(LEFT($C335,4)="CAPE",ROUND($E335*$H335,2)*OFFSET(V335,0,$CS335),0),2)</f>
        <v/>
      </c>
      <c r="DB335" s="41">
        <f>ROUND(IF(LEFT($C335,4)="CAPE",ROUND($E335*$H335,2)*OFFSET(W335,0,$CS335),0),2)</f>
        <v/>
      </c>
      <c r="DC335" s="41">
        <f>ROUND(IF(LEFT($C335,4)="CAPE",ROUND($E335*$H335,2)*OFFSET(X335,0,$CS335),0),2)</f>
        <v/>
      </c>
      <c r="DD335" s="41">
        <f>ROUND(IF(LEFT($C335,4)="CAPE",ROUND($E335*$H335,2)*OFFSET(Y335,0,$CS335),0),2)</f>
        <v/>
      </c>
      <c r="DE335" s="41">
        <f>ROUND(IF(LEFT($C335,4)="CAPE",ROUND($E335*$H335,2)*OFFSET(Z335,0,$CS335),0),2)</f>
        <v/>
      </c>
      <c r="DF335" s="41">
        <f>ROUND(IF(LEFT($C335,4)="CAPE",ROUND($E335*$H335,2)*OFFSET(AA335,0,$CS335),0),2)</f>
        <v/>
      </c>
      <c r="DG335" s="41">
        <f>ROUND(IF(LEFT($C335,4)="CAPE",ROUND($E335*$H335,2)*OFFSET(AB335,0,$CS335),0),2)</f>
        <v/>
      </c>
      <c r="DH335" s="41">
        <f>ROUND(IF(LEFT($C335,4)="CAPE",ROUND($E335*$H335,2)*OFFSET(AC335,0,$CS335),0),2)</f>
        <v/>
      </c>
      <c r="DI335" s="41">
        <f>ROUND(IF(LEFT($C335,4)="CAPE",ROUND($E335*$H335,2)*OFFSET(AD335,0,$CS335),0),2)</f>
        <v/>
      </c>
      <c r="DJ335" s="41">
        <f>ROUND(IF(LEFT($C335,4)="CAPE",ROUND($E335*$H335,2)*OFFSET(AE335,0,$CS335),0),2)</f>
        <v/>
      </c>
      <c r="DK335" s="41">
        <f>ROUND(IF(LEFT($C335,4)="CAPE",ROUND($E335*$H335,2)*OFFSET(AF335,0,$CS335),0),2)</f>
        <v/>
      </c>
      <c r="DL335" s="41">
        <f>ROUND(IF(LEFT($C335,4)="CAPE",ROUND($E335*$H335,2)*OFFSET(AG335,0,$CS335),0),2)</f>
        <v/>
      </c>
      <c r="DM335" s="41">
        <f>ROUND(IF(LEFT($C335,4)="CAPE",ROUND($E335*$H335,2)*OFFSET(AH335,0,$CS335),0),2)</f>
        <v/>
      </c>
      <c r="DN335" s="41">
        <f>ROUND(IF(LEFT($C335,4)="CAPE",ROUND($E335*$H335,2)*OFFSET(AI335,0,$CS335),0),2)</f>
        <v/>
      </c>
      <c r="DP335" s="41">
        <f>$Q335</f>
        <v/>
      </c>
      <c r="DQ335" s="41">
        <f>$R335</f>
        <v/>
      </c>
      <c r="DR335" s="41">
        <f>$S335</f>
        <v/>
      </c>
      <c r="DS335" s="41">
        <f>ROUND(IF(LEFT($C335,4)="OPEX",$E335*$H335*OFFSET($T335,0,$CS335),0),2)</f>
        <v/>
      </c>
      <c r="DT335" s="41">
        <f>ROUND(IF(LEFT($C335,4)="OPEX",$E335*$H335*OFFSET($U335,0,$CS335),0),2)</f>
        <v/>
      </c>
      <c r="DU335" s="41">
        <f>ROUND(IF(LEFT($C335,4)="OPEX",$E335*$H335*OFFSET($V335,0,$CS335),0),2)</f>
        <v/>
      </c>
      <c r="DV335" s="41">
        <f>ROUND(IF(LEFT($C335,4)="OPEX",$E335*$H335*OFFSET($W335,0,$CS335),0),2)</f>
        <v/>
      </c>
      <c r="DW335" s="41">
        <f>ROUND(IF(LEFT($C335,4)="OPEX",$E335*$H335*OFFSET($X335,0,$CS335),0),2)</f>
        <v/>
      </c>
      <c r="DX335" s="41">
        <f>ROUND(IF(LEFT($C335,4)="OPEX",$E335*$H335*OFFSET($Y335,0,$CS335),0),2)</f>
        <v/>
      </c>
      <c r="DY335" s="41">
        <f>ROUND(IF(LEFT($C335,4)="OPEX",$E335*$H335*OFFSET($Z335,0,$CS335),0),2)</f>
        <v/>
      </c>
      <c r="DZ335" s="41">
        <f>ROUND(IF(LEFT($C335,4)="OPEX",$E335*$H335*OFFSET($AA335,0,$CS335),0),2)</f>
        <v/>
      </c>
      <c r="EA335" s="41">
        <f>ROUND(IF(LEFT($C335,4)="OPEX",$E335*$H335*OFFSET($AB335,0,$CS335),0),2)</f>
        <v/>
      </c>
      <c r="EB335" s="41">
        <f>ROUND(IF(LEFT($C335,4)="OPEX",$E335*$H335*OFFSET($AC335,0,$CS335),0),2)</f>
        <v/>
      </c>
      <c r="EC335" s="41">
        <f>ROUND(IF(LEFT($C335,4)="OPEX",$E335*$H335*OFFSET($AD335,0,$CS335),0),2)</f>
        <v/>
      </c>
      <c r="ED335" s="41">
        <f>ROUND(IF(LEFT($C335,4)="OPEX",$E335*$H335*OFFSET($AE335,0,$CS335),0),2)</f>
        <v/>
      </c>
      <c r="EE335" s="41">
        <f>ROUND(IF(LEFT($C335,4)="OPEX",$E335*$H335*OFFSET($AF335,0,$CS335),0),2)</f>
        <v/>
      </c>
      <c r="EF335" s="41">
        <f>ROUND(IF(LEFT($C335,4)="OPEX",$E335*$H335*OFFSET($AG335,0,$CS335),0),2)</f>
        <v/>
      </c>
      <c r="EG335" s="41">
        <f>ROUND(IF(LEFT($C335,4)="OPEX",$E335*$H335*OFFSET($AH335,0,$CS335),0),2)</f>
        <v/>
      </c>
      <c r="EH335" s="41">
        <f>ROUND(IF(LEFT($C335,4)="OPEX",$E335*$H335*OFFSET($AI335,0,$CS335),0),2)</f>
        <v/>
      </c>
      <c r="EJ335" s="41">
        <f>$Q335</f>
        <v/>
      </c>
      <c r="EK335" s="41">
        <f>$R335</f>
        <v/>
      </c>
      <c r="EL335" s="41">
        <f>$S335</f>
        <v/>
      </c>
      <c r="EM335" s="41">
        <f>ROUND($D335*$CY335,2)</f>
        <v/>
      </c>
      <c r="EN335" s="41">
        <f>ROUND($D335*$CZ335,2)</f>
        <v/>
      </c>
      <c r="EO335" s="41">
        <f>ROUND($D335*$DA335,2)</f>
        <v/>
      </c>
      <c r="EP335" s="41">
        <f>ROUND($D335*$DB335,2)</f>
        <v/>
      </c>
      <c r="EQ335" s="41">
        <f>ROUND($D335*$DC335,2)</f>
        <v/>
      </c>
      <c r="ER335" s="41">
        <f>ROUND($D335*$DD335,2)</f>
        <v/>
      </c>
      <c r="ES335" s="41">
        <f>ROUND($D335*$DE335,2)</f>
        <v/>
      </c>
      <c r="ET335" s="41">
        <f>ROUND($D335*$DF335,2)</f>
        <v/>
      </c>
      <c r="EU335" s="41">
        <f>ROUND($D335*$DG335,2)</f>
        <v/>
      </c>
      <c r="EV335" s="41">
        <f>ROUND($D335*$DH335,2)</f>
        <v/>
      </c>
      <c r="EW335" s="41">
        <f>ROUND($D335*$DI335,2)</f>
        <v/>
      </c>
      <c r="EX335" s="41">
        <f>ROUND($D335*$DJ335,2)</f>
        <v/>
      </c>
      <c r="EY335" s="41">
        <f>ROUND($D335*$DK335,2)</f>
        <v/>
      </c>
      <c r="EZ335" s="41">
        <f>ROUND($D335*$DL335,2)</f>
        <v/>
      </c>
      <c r="FA335" s="41">
        <f>ROUND($D335*$DM335,2)</f>
        <v/>
      </c>
      <c r="FB335" s="41">
        <f>ROUND($D335*$DN335,2)</f>
        <v/>
      </c>
      <c r="FG335" s="41">
        <f>ROUND(IF(LEFT($C335,4)="CAPE",SUM($CY335:CY335 )/$P335,0),2)</f>
        <v/>
      </c>
      <c r="FH335" s="41">
        <f>ROUND(IF(LEFT($C335,4)="CAPE",SUM($CY335:CZ335 )/$P335,0),2)</f>
        <v/>
      </c>
      <c r="FI335" s="41">
        <f>ROUND(IF(LEFT($C335,4)="CAPE",SUM($CY335:DA335 )/$P335,0),2)</f>
        <v/>
      </c>
      <c r="FJ335" s="41">
        <f>ROUND(IF(LEFT($C335,4)="CAPE",SUM($CY335:DB335 )/$P335,0),2)</f>
        <v/>
      </c>
      <c r="FK335" s="41">
        <f>ROUND(IF(LEFT($C335,4)="CAPE",SUM($CY335:DC335 )/$P335,0),2)</f>
        <v/>
      </c>
      <c r="FL335" s="41">
        <f>ROUND(IF(LEFT($C335,4)="CAPE",SUM($CY335:DD335 )/$P335,0),2)</f>
        <v/>
      </c>
      <c r="FM335" s="41">
        <f>ROUND(IF(LEFT($C335,4)="CAPE",SUM($CY335:DE335 )/$P335,0),2)</f>
        <v/>
      </c>
      <c r="FN335" s="41">
        <f>ROUND(IF(LEFT($C335,4)="CAPE",SUM($CY335:DF335 )/$P335,0),2)</f>
        <v/>
      </c>
      <c r="FO335" s="41">
        <f>ROUND(IF(LEFT($C335,4)="CAPE",SUM($CY335:DG335 )/$P335,0),2)</f>
        <v/>
      </c>
      <c r="FP335" s="41">
        <f>ROUND(IF(LEFT($C335,4)="CAPE",SUM($CY335:DH335 )/$P335,0),2)</f>
        <v/>
      </c>
      <c r="FQ335" s="41">
        <f>ROUND(IF(LEFT($C335,4)="CAPE",SUM($CY335:DI335 )/$P335,0),2)</f>
        <v/>
      </c>
      <c r="FR335" s="41">
        <f>ROUND(IF(LEFT($C335,4)="CAPE",SUM($CY335:DJ335 )/$P335,0),2)</f>
        <v/>
      </c>
      <c r="FS335" s="41">
        <f>ROUND(IF(LEFT($C335,4)="CAPE",SUM($CY335:DK335 )/$P335,0),2)</f>
        <v/>
      </c>
      <c r="FT335" s="41">
        <f>ROUND(IF(LEFT($C335,4)="CAPE",SUM($CY335:DL335 )/$P335,0),2)</f>
        <v/>
      </c>
      <c r="FU335" s="41">
        <f>ROUND(IF(LEFT($C335,4)="CAPE",SUM($CY335:DM335 )/$P335,0),2)</f>
        <v/>
      </c>
      <c r="FV335" s="41">
        <f>ROUND(IF(LEFT($C335,4)="CAPE",SUM($CY335:DN335 )/$P335,0),2)</f>
        <v/>
      </c>
      <c r="GA335" s="41">
        <f>ROUND(IF(SUM($FG335:FG335)&gt;SUM($CY335:CY335),SUM($CY335:CY335),SUM($FG335:FG335)),2)</f>
        <v/>
      </c>
      <c r="GB335" s="41">
        <f>ROUND(IF(SUM($FG335:FH335)&gt;SUM($CY335:CZ335),SUM($CY335:CZ335),SUM($FG335:FH335)),2)</f>
        <v/>
      </c>
      <c r="GC335" s="41">
        <f>ROUND(IF(SUM($FG335:FI335)&gt;SUM($CY335:DA335),SUM($CY335:DA335),SUM($FG335:FI335)),2)</f>
        <v/>
      </c>
      <c r="GD335" s="41">
        <f>ROUND(IF(SUM($FG335:FJ335)&gt;SUM($CY335:DB335),SUM($CY335:DB335),SUM($FG335:FJ335)),2)</f>
        <v/>
      </c>
      <c r="GE335" s="41">
        <f>ROUND(IF(SUM($FG335:FK335)&gt;SUM($CY335:DC335),SUM($CY335:DC335),SUM($FG335:FK335)),2)</f>
        <v/>
      </c>
      <c r="GF335" s="41">
        <f>ROUND(IF(SUM($FG335:FL335)&gt;SUM($CY335:DD335),SUM($CY335:DD335),SUM($FG335:FL335)),2)</f>
        <v/>
      </c>
      <c r="GG335" s="41">
        <f>ROUND(IF(SUM($FG335:FM335)&gt;SUM($CY335:DE335),SUM($CY335:DE335),SUM($FG335:FM335)),2)</f>
        <v/>
      </c>
      <c r="GH335" s="41">
        <f>ROUND(IF(SUM($FG335:FN335)&gt;SUM($CY335:DF335),SUM($CY335:DF335),SUM($FG335:FN335)),2)</f>
        <v/>
      </c>
      <c r="GI335" s="41">
        <f>ROUND(IF(SUM($FG335:FO335)&gt;SUM($CY335:DG335),SUM($CY335:DG335),SUM($FG335:FO335)),2)</f>
        <v/>
      </c>
      <c r="GJ335" s="41">
        <f>ROUND(IF(SUM($FG335:FP335)&gt;SUM($CY335:DH335),SUM($CY335:DH335),SUM($FG335:FP335)),2)</f>
        <v/>
      </c>
      <c r="GK335" s="41">
        <f>ROUND(IF(SUM($FG335:FQ335)&gt;SUM($CY335:DI335),SUM($CY335:DI335),SUM($FG335:FQ335)),2)</f>
        <v/>
      </c>
      <c r="GL335" s="41">
        <f>ROUND(IF(SUM($FG335:FR335)&gt;SUM($CY335:DJ335),SUM($CY335:DJ335),SUM($FG335:FR335)),2)</f>
        <v/>
      </c>
      <c r="GM335" s="41">
        <f>ROUND(IF(SUM($FG335:FS335)&gt;SUM($CY335:DK335),SUM($CY335:DK335),SUM($FG335:FS335)),2)</f>
        <v/>
      </c>
      <c r="GN335" s="41">
        <f>ROUND(IF(SUM($FG335:FT335)&gt;SUM($CY335:DL335),SUM($CY335:DL335),SUM($FG335:FT335)),2)</f>
        <v/>
      </c>
      <c r="GO335" s="41">
        <f>ROUND(IF(SUM($FG335:FU335)&gt;SUM($CY335:DM335),SUM($CY335:DM335),SUM($FG335:FU335)),2)</f>
        <v/>
      </c>
      <c r="GP335" s="41">
        <f>ROUND(IF(SUM($FG335:FV335)&gt;SUM($CY335:DN335),SUM($CY335:DN335),SUM($FG335:FV335)),2)</f>
        <v/>
      </c>
      <c r="GR335" s="41">
        <f>$Q335</f>
        <v/>
      </c>
      <c r="GS335" s="41">
        <f>$R335</f>
        <v/>
      </c>
      <c r="GT335" s="41">
        <f>$S335</f>
        <v/>
      </c>
      <c r="GU335" s="41">
        <f>$GA335</f>
        <v/>
      </c>
      <c r="GV335" s="41">
        <f>GB335 - GA335</f>
        <v/>
      </c>
      <c r="GW335" s="41">
        <f>GC335 - GB335</f>
        <v/>
      </c>
      <c r="GX335" s="41">
        <f>GD335 - GC335</f>
        <v/>
      </c>
      <c r="GY335" s="41">
        <f>GE335 - GD335</f>
        <v/>
      </c>
      <c r="GZ335" s="41">
        <f>GF335 - GE335</f>
        <v/>
      </c>
      <c r="HA335" s="41">
        <f>GG335 - GF335</f>
        <v/>
      </c>
      <c r="HB335" s="41">
        <f>GH335 - GG335</f>
        <v/>
      </c>
      <c r="HC335" s="41">
        <f>GI335 - GH335</f>
        <v/>
      </c>
      <c r="HD335" s="41">
        <f>GJ335 - GI335</f>
        <v/>
      </c>
      <c r="HE335" s="41">
        <f>GK335 - GJ335</f>
        <v/>
      </c>
      <c r="HF335" s="41">
        <f>GL335 - GK335</f>
        <v/>
      </c>
      <c r="HG335" s="41">
        <f>GM335 - GL335</f>
        <v/>
      </c>
      <c r="HH335" s="41">
        <f>GN335 - GM335</f>
        <v/>
      </c>
      <c r="HI335" s="41">
        <f>GO335 - GN335</f>
        <v/>
      </c>
      <c r="HJ335" s="41">
        <f>GP335 - GO335</f>
        <v/>
      </c>
      <c r="HL335" s="41">
        <f>$Q335</f>
        <v/>
      </c>
      <c r="HM335" s="41">
        <f>$R335</f>
        <v/>
      </c>
      <c r="HN335" s="41">
        <f>$S335</f>
        <v/>
      </c>
      <c r="HO335" s="144">
        <f>SUMIFS(Kosztorys!$F:$F,Kosztorys!$D:$D,$B335,Kosztorys!$I:$I,CONCATENATE("&lt;01.01.",HP$10,""))</f>
        <v/>
      </c>
      <c r="HP335" s="144">
        <f>SUMIFS(Kosztorys!$F:$F,Kosztorys!$D:$D,$B335,Kosztorys!$I:$I,CONCATENATE("&lt;01.04.",HQ$10,""))-SUM($HO335)</f>
        <v/>
      </c>
      <c r="HQ335" s="144">
        <f>SUMIFS(Kosztorys!$F:$F,Kosztorys!$D:$D,$B335,Kosztorys!$I:$I,CONCATENATE("&lt;01.07.",HR$10,""))-SUM($HO335:HP335)</f>
        <v/>
      </c>
      <c r="HR335" s="144">
        <f>SUMIFS(Kosztorys!$F:$F,Kosztorys!$D:$D,$B335,Kosztorys!$I:$I,CONCATENATE("&lt;01.10.",HS$10,""))-SUM($HO335:HQ335)</f>
        <v/>
      </c>
      <c r="HS335" s="144">
        <f>SUMIFS(Kosztorys!$F:$F,Kosztorys!$D:$D,$B335,Kosztorys!$I:$I,CONCATENATE("&lt;01.01.",HT$10,""))-SUM($HO335:HR335)</f>
        <v/>
      </c>
      <c r="HT335" s="144">
        <f>SUMIFS(Kosztorys!$F:$F,Kosztorys!$D:$D,$B335,Kosztorys!$I:$I,CONCATENATE("&lt;01.04.",HU$10,""))-SUM($HO335:HS335)</f>
        <v/>
      </c>
      <c r="HU335" s="144">
        <f>SUMIFS(Kosztorys!$F:$F,Kosztorys!$D:$D,$B335,Kosztorys!$I:$I,CONCATENATE("&lt;01.07.",HV$10,""))-SUM($HO335:HT335)</f>
        <v/>
      </c>
      <c r="HV335" s="144">
        <f>SUMIFS(Kosztorys!$F:$F,Kosztorys!$D:$D,$B335,Kosztorys!$I:$I,CONCATENATE("&lt;01.10.",HW$10,""))-SUM($HO335:HU335)</f>
        <v/>
      </c>
      <c r="HW335" s="144">
        <f>SUMIFS(Kosztorys!$F:$F,Kosztorys!$D:$D,$B335,Kosztorys!$I:$I,CONCATENATE("&lt;01.01.",HX$10,""))-SUM($HO335:HV335)</f>
        <v/>
      </c>
      <c r="HX335" s="144">
        <f>SUMIFS(Kosztorys!$F:$F,Kosztorys!$D:$D,$B335,Kosztorys!$I:$I,CONCATENATE("&lt;01.04.",HY$10,""))-SUM($HO335:HW335)</f>
        <v/>
      </c>
      <c r="HY335" s="144">
        <f>SUMIFS(Kosztorys!$F:$F,Kosztorys!$D:$D,$B335,Kosztorys!$I:$I,CONCATENATE("&lt;01.07.",HZ$10,""))-SUM($HO335:HX335)</f>
        <v/>
      </c>
      <c r="HZ335" s="144">
        <f>SUMIFS(Kosztorys!$F:$F,Kosztorys!$D:$D,$B335,Kosztorys!$I:$I,CONCATENATE("&lt;01.10.",IA$10,""))-SUM($HO335:HY335)</f>
        <v/>
      </c>
      <c r="IA335" s="144">
        <f>SUMIFS(Kosztorys!$F:$F,Kosztorys!$D:$D,$B335,Kosztorys!$I:$I,CONCATENATE("&lt;01.01.",IB$10,""))-SUM($HO335:HZ335)</f>
        <v/>
      </c>
      <c r="IB335" s="145">
        <f>IF(M335="szt",IF(SUM(HO335:IA335)=IF(ISERROR(VLOOKUP(B335,JB_tabela,MATCH(IB$9,JB_menu,0)-1,FALSE())),,VLOOKUP(B335,JB_tabela,MATCH(IB$9,JB_menu,0)-1,FALSE())),"OK","nie zgadza się liczba użytych JB"),IF(SUM(HO335:IA335)=IF(ISERROR(VLOOKUP(B335,JB_tabela,MATCH(IC$9,JB_menu,0)-1,FALSE())),,VLOOKUP(B335,JB_tabela,MATCH(IC$9,JB_menu,0)-1,FALSE())),"OK","nie zgadzają się metry użyte w JB"))</f>
        <v/>
      </c>
      <c r="IE335" s="41">
        <f>$Q335</f>
        <v/>
      </c>
      <c r="IF335" s="41">
        <f>$R335</f>
        <v/>
      </c>
      <c r="IG335" s="41">
        <f>$S335</f>
        <v/>
      </c>
      <c r="IH335" s="348">
        <f>IF(LEFT($C335,4)="CAPE",ROUND(HO335*$L335,2),0)</f>
        <v/>
      </c>
      <c r="II335" s="348">
        <f>IF(LEFT($C335,4)="CAPE",ROUND(HP335*$L335,2),0)</f>
        <v/>
      </c>
      <c r="IJ335" s="348">
        <f>IF(LEFT($C335,4)="CAPE",ROUND(HQ335*$L335,2),0)</f>
        <v/>
      </c>
      <c r="IK335" s="348">
        <f>IF(LEFT($C335,4)="CAPE",ROUND(HR335*$L335,2),0)</f>
        <v/>
      </c>
      <c r="IL335" s="348">
        <f>IF(LEFT($C335,4)="CAPE",ROUND(HS335*$L335,2),0)</f>
        <v/>
      </c>
      <c r="IM335" s="348">
        <f>IF(LEFT($C335,4)="CAPE",ROUND(HT335*$L335,2),0)</f>
        <v/>
      </c>
      <c r="IN335" s="348">
        <f>IF(LEFT($C335,4)="CAPE",ROUND(HU335*$L335,2),0)</f>
        <v/>
      </c>
      <c r="IO335" s="348">
        <f>IF(LEFT($C335,4)="CAPE",ROUND(HV335*$L335,2),0)</f>
        <v/>
      </c>
      <c r="IP335" s="348">
        <f>IF(LEFT($C335,4)="CAPE",ROUND(HW335*$L335,2),0)</f>
        <v/>
      </c>
      <c r="IQ335" s="348">
        <f>IF(LEFT($C335,4)="CAPE",ROUND(HX335*$L335,2),0)</f>
        <v/>
      </c>
      <c r="IR335" s="348">
        <f>IF(LEFT($C335,4)="CAPE",ROUND(HY335*$L335,2),0)</f>
        <v/>
      </c>
      <c r="IS335" s="348">
        <f>IF(LEFT($C335,4)="CAPE",ROUND(HZ335*$L335,2),0)</f>
        <v/>
      </c>
      <c r="IT335" s="348">
        <f>IF(LEFT($C335,4)="CAPE",ROUND(IA335*$L335,2),0)</f>
        <v/>
      </c>
      <c r="IU335" s="41">
        <f>IF(SUM(IH335:IT335)=SUM(CY335:DN335),"OK",SUM(IH335:IT335)-SUM(CY335:DN335))</f>
        <v/>
      </c>
    </row>
    <row r="336" ht="12.75" customHeight="1">
      <c r="B336" s="139" t="inlineStr">
        <is>
          <t>siec_doste_szafk_pdz_16</t>
        </is>
      </c>
      <c r="C336" s="146" t="inlineStr">
        <is>
          <t>CAPEX - 1szt JB</t>
        </is>
      </c>
      <c r="D336" s="140" t="n">
        <v>0</v>
      </c>
      <c r="E336" s="217" t="n">
        <v>32</v>
      </c>
      <c r="F336" s="217" t="inlineStr">
        <is>
          <t>szt</t>
        </is>
      </c>
      <c r="G336" s="139" t="inlineStr">
        <is>
          <t>Zaślepki i uszczelnienia zakończeń mikrorurek</t>
        </is>
      </c>
      <c r="H336" s="360">
        <f>IF(ISERROR(VLOOKUP(G336,KB_tabela,MATCH(H$9,KB_menu,0)-2,FALSE())),,VLOOKUP(G336,KB_tabela,MATCH(H$9,KB_menu,0)-2,FALSE()))</f>
        <v/>
      </c>
      <c r="I336" s="41">
        <f>IF(ISERROR(VLOOKUP(B336,JB_tabela,MATCH("czy puste",JB_menu,0)-1,FALSE())),"BŁĄD brak takiej JB",VLOOKUP(B336,JB_tabela,MATCH("czy puste",JB_menu,0)-1,FALSE()))</f>
        <v/>
      </c>
      <c r="J336" s="41">
        <f>IF(ISERROR(VLOOKUP(G336,KB_tabela,MATCH(H$9,KB_menu,0)-2,FALSE())),"BŁĄD brak takiego KB",IF(H336=0,IF(LEFT(C336,4)="OPEX","OK",IF(G336="brak kosztów CAPEX","OK","Brak Ceny KB")),"OK"))</f>
        <v/>
      </c>
      <c r="K336" s="41">
        <f>IF(AJ336="nie zgadza się liczba użytych JB","Nie liczy wszystkich JB",IF(BD336="nie zgadza się liczba użytych JB","Nie liczy wszystkich JB",IF(BX336="nie zgadza się liczba użytych JB","Nie liczy wszystkich JB",IF(BX336="nie zgadza się liczba użytych JB","Nie liczy wszystkich JB","OK"))))</f>
        <v/>
      </c>
      <c r="L336" s="361">
        <f>ROUND((E336*H336),2)</f>
        <v/>
      </c>
      <c r="M336" s="41">
        <f>VLOOKUP(B336,JB_tabela,MATCH(M$9,JB_menu,0)-1,FALSE())</f>
        <v/>
      </c>
      <c r="P336" s="41">
        <f>IF(ISERROR(VLOOKUP(S336,KATEGORIA_tabela,MATCH(P$9,KATEGORIA_menu,0)-2,FALSE())),,VLOOKUP(S336,KATEGORIA_tabela,MATCH(P$9,KATEGORIA_menu,0)-2,FALSE()))</f>
        <v/>
      </c>
      <c r="Q336" s="41">
        <f>IF(ISERROR(VLOOKUP(B336,JB_tabela,MATCH(Q$9,JB_menu,0)-1,FALSE())),,VLOOKUP(B336,JB_tabela,MATCH(Q$9,JB_menu,0)-1,FALSE()))</f>
        <v/>
      </c>
      <c r="R336" s="41">
        <f>IF(ISERROR(VLOOKUP(G336,KB_tabela,MATCH(R$9,KB_menu,0)-2,FALSE())),,VLOOKUP(G336,KB_tabela,MATCH(R$9,KB_menu,0)-2,FALSE()))</f>
        <v/>
      </c>
      <c r="S336" s="41">
        <f>IF(ISERROR(VLOOKUP(G336,KB_tabela,MATCH(S$9,KB_menu,0)-2,FALSE())),,VLOOKUP(G336,KB_tabela,MATCH(S$9,KB_menu,0)-2,FALSE()))</f>
        <v/>
      </c>
      <c r="T336" s="116">
        <f>IF($C336="CAPEX - 1szt JB",IF($M336="szt",SUMIFS(Kosztorys!$F:$F,Kosztorys!$D:$D,$B336,Kosztorys!$I:$I,CONCATENATE("&lt;01.01.",U$10,""))-SUMIFS(Kosztorys!$F:$F,Kosztorys!$D:$D,$B336,Kosztorys!$I:$I,CONCATENATE("&lt;01.01.",T$10,"")),COUNTIFS(Kosztorys!$D:$D,$B336,Kosztorys!$I:$I,CONCATENATE("&lt;01.01.",U$10,""))-COUNTIFS(Kosztorys!$D:$D,$B336,Kosztorys!$I:$I,CONCATENATE("&lt;01.01.",T$10,""))),0)</f>
        <v/>
      </c>
      <c r="U336" s="116">
        <f>IF($C336="CAPEX - 1szt JB",IF($M336="szt",SUMIFS(Kosztorys!$F:$F,Kosztorys!$D:$D,$B336,Kosztorys!$I:$I,CONCATENATE("&lt;01.01.",V$10,""))-SUMIFS(Kosztorys!$F:$F,Kosztorys!$D:$D,$B336,Kosztorys!$I:$I,CONCATENATE("&lt;01.01.",U$10,"")),COUNTIFS(Kosztorys!$D:$D,$B336,Kosztorys!$I:$I,CONCATENATE("&lt;01.01.",V$10,""))-COUNTIFS(Kosztorys!$D:$D,$B336,Kosztorys!$I:$I,CONCATENATE("&lt;01.01.",U$10,""))),0)</f>
        <v/>
      </c>
      <c r="V336" s="116">
        <f>IF($C336="CAPEX - 1szt JB",IF($M336="szt",SUMIFS(Kosztorys!$F:$F,Kosztorys!$D:$D,$B336,Kosztorys!$I:$I,CONCATENATE("&lt;01.01.",W$10,""))-SUMIFS(Kosztorys!$F:$F,Kosztorys!$D:$D,$B336,Kosztorys!$I:$I,CONCATENATE("&lt;01.01.",V$10,"")),COUNTIFS(Kosztorys!$D:$D,$B336,Kosztorys!$I:$I,CONCATENATE("&lt;01.01.",W$10,""))-COUNTIFS(Kosztorys!$D:$D,$B336,Kosztorys!$I:$I,CONCATENATE("&lt;01.01.",V$10,""))),0)</f>
        <v/>
      </c>
      <c r="W336" s="116">
        <f>IF($C336="CAPEX - 1szt JB",IF($M336="szt",SUMIFS(Kosztorys!$F:$F,Kosztorys!$D:$D,$B336,Kosztorys!$I:$I,CONCATENATE("&lt;01.01.",X$10,""))-SUMIFS(Kosztorys!$F:$F,Kosztorys!$D:$D,$B336,Kosztorys!$I:$I,CONCATENATE("&lt;01.01.",W$10,"")),COUNTIFS(Kosztorys!$D:$D,$B336,Kosztorys!$I:$I,CONCATENATE("&lt;01.01.",X$10,""))-COUNTIFS(Kosztorys!$D:$D,$B336,Kosztorys!$I:$I,CONCATENATE("&lt;01.01.",W$10,""))),0)</f>
        <v/>
      </c>
      <c r="X336" s="116">
        <f>IF($C336="CAPEX - 1szt JB",IF($M336="szt",SUMIFS(Kosztorys!$F:$F,Kosztorys!$D:$D,$B336,Kosztorys!$I:$I,CONCATENATE("&lt;01.01.",Y$10,""))-SUMIFS(Kosztorys!$F:$F,Kosztorys!$D:$D,$B336,Kosztorys!$I:$I,CONCATENATE("&lt;01.01.",X$10,"")),COUNTIFS(Kosztorys!$D:$D,$B336,Kosztorys!$I:$I,CONCATENATE("&lt;01.01.",Y$10,""))-COUNTIFS(Kosztorys!$D:$D,$B336,Kosztorys!$I:$I,CONCATENATE("&lt;01.01.",X$10,""))),0)</f>
        <v/>
      </c>
      <c r="Y336" s="116">
        <f>IF($C336="CAPEX - 1szt JB",IF($M336="szt",SUMIFS(Kosztorys!$F:$F,Kosztorys!$D:$D,$B336,Kosztorys!$I:$I,CONCATENATE("&lt;01.01.",Z$10,""))-SUMIFS(Kosztorys!$F:$F,Kosztorys!$D:$D,$B336,Kosztorys!$I:$I,CONCATENATE("&lt;01.01.",Y$10,"")),COUNTIFS(Kosztorys!$D:$D,$B336,Kosztorys!$I:$I,CONCATENATE("&lt;01.01.",Z$10,""))-COUNTIFS(Kosztorys!$D:$D,$B336,Kosztorys!$I:$I,CONCATENATE("&lt;01.01.",Y$10,""))),0)</f>
        <v/>
      </c>
      <c r="Z336" s="116">
        <f>IF($C336="CAPEX - 1szt JB",IF($M336="szt",SUMIFS(Kosztorys!$F:$F,Kosztorys!$D:$D,$B336,Kosztorys!$I:$I,CONCATENATE("&lt;01.01.",AA$10,""))-SUMIFS(Kosztorys!$F:$F,Kosztorys!$D:$D,$B336,Kosztorys!$I:$I,CONCATENATE("&lt;01.01.",Z$10,"")),COUNTIFS(Kosztorys!$D:$D,$B336,Kosztorys!$I:$I,CONCATENATE("&lt;01.01.",AA$10,""))-COUNTIFS(Kosztorys!$D:$D,$B336,Kosztorys!$I:$I,CONCATENATE("&lt;01.01.",Z$10,""))),0)</f>
        <v/>
      </c>
      <c r="AA336" s="116">
        <f>IF($C336="CAPEX - 1szt JB",IF($M336="szt",SUMIFS(Kosztorys!$F:$F,Kosztorys!$D:$D,$B336,Kosztorys!$I:$I,CONCATENATE("&lt;01.01.",AB$10,""))-SUMIFS(Kosztorys!$F:$F,Kosztorys!$D:$D,$B336,Kosztorys!$I:$I,CONCATENATE("&lt;01.01.",AA$10,"")),COUNTIFS(Kosztorys!$D:$D,$B336,Kosztorys!$I:$I,CONCATENATE("&lt;01.01.",AB$10,""))-COUNTIFS(Kosztorys!$D:$D,$B336,Kosztorys!$I:$I,CONCATENATE("&lt;01.01.",AA$10,""))),0)</f>
        <v/>
      </c>
      <c r="AB336" s="116">
        <f>IF($C336="CAPEX - 1szt JB",IF($M336="szt",SUMIFS(Kosztorys!$F:$F,Kosztorys!$D:$D,$B336,Kosztorys!$I:$I,CONCATENATE("&lt;01.01.",AC$10,""))-SUMIFS(Kosztorys!$F:$F,Kosztorys!$D:$D,$B336,Kosztorys!$I:$I,CONCATENATE("&lt;01.01.",AB$10,"")),COUNTIFS(Kosztorys!$D:$D,$B336,Kosztorys!$I:$I,CONCATENATE("&lt;01.01.",AC$10,""))-COUNTIFS(Kosztorys!$D:$D,$B336,Kosztorys!$I:$I,CONCATENATE("&lt;01.01.",AB$10,""))),0)</f>
        <v/>
      </c>
      <c r="AC336" s="116">
        <f>IF($C336="CAPEX - 1szt JB",IF($M336="szt",SUMIFS(Kosztorys!$F:$F,Kosztorys!$D:$D,$B336,Kosztorys!$I:$I,CONCATENATE("&lt;01.01.",AD$10,""))-SUMIFS(Kosztorys!$F:$F,Kosztorys!$D:$D,$B336,Kosztorys!$I:$I,CONCATENATE("&lt;01.01.",AC$10,"")),COUNTIFS(Kosztorys!$D:$D,$B336,Kosztorys!$I:$I,CONCATENATE("&lt;01.01.",AD$10,""))-COUNTIFS(Kosztorys!$D:$D,$B336,Kosztorys!$I:$I,CONCATENATE("&lt;01.01.",AC$10,""))),0)</f>
        <v/>
      </c>
      <c r="AD336" s="116">
        <f>IF($C336="CAPEX - 1szt JB",IF($M336="szt",SUMIFS(Kosztorys!$F:$F,Kosztorys!$D:$D,$B336,Kosztorys!$I:$I,CONCATENATE("&lt;01.01.",AE$10,""))-SUMIFS(Kosztorys!$F:$F,Kosztorys!$D:$D,$B336,Kosztorys!$I:$I,CONCATENATE("&lt;01.01.",AD$10,"")),COUNTIFS(Kosztorys!$D:$D,$B336,Kosztorys!$I:$I,CONCATENATE("&lt;01.01.",AE$10,""))-COUNTIFS(Kosztorys!$D:$D,$B336,Kosztorys!$I:$I,CONCATENATE("&lt;01.01.",AD$10,""))),0)</f>
        <v/>
      </c>
      <c r="AE336" s="116">
        <f>IF($C336="CAPEX - 1szt JB",IF($M336="szt",SUMIFS(Kosztorys!$F:$F,Kosztorys!$D:$D,$B336,Kosztorys!$I:$I,CONCATENATE("&lt;01.01.",AF$10,""))-SUMIFS(Kosztorys!$F:$F,Kosztorys!$D:$D,$B336,Kosztorys!$I:$I,CONCATENATE("&lt;01.01.",AE$10,"")),COUNTIFS(Kosztorys!$D:$D,$B336,Kosztorys!$I:$I,CONCATENATE("&lt;01.01.",AF$10,""))-COUNTIFS(Kosztorys!$D:$D,$B336,Kosztorys!$I:$I,CONCATENATE("&lt;01.01.",AE$10,""))),0)</f>
        <v/>
      </c>
      <c r="AF336" s="116">
        <f>IF($C336="CAPEX - 1szt JB",IF($M336="szt",SUMIFS(Kosztorys!$F:$F,Kosztorys!$D:$D,$B336,Kosztorys!$I:$I,CONCATENATE("&lt;01.01.",AG$10,""))-SUMIFS(Kosztorys!$F:$F,Kosztorys!$D:$D,$B336,Kosztorys!$I:$I,CONCATENATE("&lt;01.01.",AF$10,"")),COUNTIFS(Kosztorys!$D:$D,$B336,Kosztorys!$I:$I,CONCATENATE("&lt;01.01.",AG$10,""))-COUNTIFS(Kosztorys!$D:$D,$B336,Kosztorys!$I:$I,CONCATENATE("&lt;01.01.",AF$10,""))),0)</f>
        <v/>
      </c>
      <c r="AG336" s="116">
        <f>IF($C336="CAPEX - 1szt JB",IF($M336="szt",SUMIFS(Kosztorys!$F:$F,Kosztorys!$D:$D,$B336,Kosztorys!$I:$I,CONCATENATE("&lt;01.01.",AH$10,""))-SUMIFS(Kosztorys!$F:$F,Kosztorys!$D:$D,$B336,Kosztorys!$I:$I,CONCATENATE("&lt;01.01.",AG$10,"")),COUNTIFS(Kosztorys!$D:$D,$B336,Kosztorys!$I:$I,CONCATENATE("&lt;01.01.",AH$10,""))-COUNTIFS(Kosztorys!$D:$D,$B336,Kosztorys!$I:$I,CONCATENATE("&lt;01.01.",AG$10,""))),0)</f>
        <v/>
      </c>
      <c r="AH336" s="116">
        <f>IF($C336="CAPEX - 1szt JB",IF($M336="szt",SUMIFS(Kosztorys!$F:$F,Kosztorys!$D:$D,$B336,Kosztorys!$I:$I,CONCATENATE("&lt;01.01.",AI$10,""))-SUMIFS(Kosztorys!$F:$F,Kosztorys!$D:$D,$B336,Kosztorys!$I:$I,CONCATENATE("&lt;01.01.",AH$10,"")),COUNTIFS(Kosztorys!$D:$D,$B336,Kosztorys!$I:$I,CONCATENATE("&lt;01.01.",AI$10,""))-COUNTIFS(Kosztorys!$D:$D,$B336,Kosztorys!$I:$I,CONCATENATE("&lt;01.01.",AH$10,""))),0)</f>
        <v/>
      </c>
      <c r="AI336" s="116">
        <f>IF($C336="CAPEX - 1szt JB",IF($M336="szt",SUMIFS(Kosztorys!$F:$F,Kosztorys!$D:$D,$B336,Kosztorys!$I:$I,CONCATENATE("&lt;01.01.",AJ$10,""))-SUMIFS(Kosztorys!$F:$F,Kosztorys!$D:$D,$B336,Kosztorys!$I:$I,CONCATENATE("&lt;01.01.",AI$10,"")),COUNTIFS(Kosztorys!$D:$D,$B336,Kosztorys!$I:$I,CONCATENATE("&lt;01.01.",AJ$10,""))-COUNTIFS(Kosztorys!$D:$D,$B336,Kosztorys!$I:$I,CONCATENATE("&lt;01.01.",AI$10,""))),0)</f>
        <v/>
      </c>
      <c r="AJ336" s="116">
        <f>IF(C336="CAPEX - 1szt JB",IF(SUM(T336:AI336)=IF(ISERROR(VLOOKUP(B336,JB_tabela,MATCH(AJ$9,JB_menu,0)-1,FALSE())),,VLOOKUP(B336,JB_tabela,MATCH(AJ$9,JB_menu,0)-1,FALSE())),"OK","nie zgadza się liczba użytych JB"),"OK-ND")</f>
        <v/>
      </c>
      <c r="AM336" s="41">
        <f>IFERROR("_" &amp; VLOOKUP($B336,#REF!,1,FALSE()),#REF!)</f>
        <v/>
      </c>
      <c r="AN336" s="41">
        <f>IF($C336="CAPEX - Długość 1m",SUMIFS(Kosztorys!$F:$F,Kosztorys!$D:$D,$B336,Kosztorys!$I:$I,CONCATENATE("&lt;31.12.",AN$10,""))-SUMIFS(Kosztorys!$F:$F,Kosztorys!$D:$D,$B336,Kosztorys!$I:$I,CONCATENATE("&lt;31.12.",AM$10,"")),"x")</f>
        <v/>
      </c>
      <c r="AO336" s="41">
        <f>IF($C336="CAPEX - Długość 1m",SUMIFS(Kosztorys!$F:$F,Kosztorys!$D:$D,$B336,Kosztorys!$I:$I,CONCATENATE("&lt;31.12.",AO$10,""))-SUMIFS(Kosztorys!$F:$F,Kosztorys!$D:$D,$B336,Kosztorys!$I:$I,CONCATENATE("&lt;31.12.",AN$10,"")),"x")</f>
        <v/>
      </c>
      <c r="AP336" s="41">
        <f>IF($C336="CAPEX - Długość 1m",SUMIFS(Kosztorys!$F:$F,Kosztorys!$D:$D,$B336,Kosztorys!$I:$I,CONCATENATE("&lt;31.12.",AP$10,""))-SUMIFS(Kosztorys!$F:$F,Kosztorys!$D:$D,$B336,Kosztorys!$I:$I,CONCATENATE("&lt;31.12.",AO$10,"")),"x")</f>
        <v/>
      </c>
      <c r="AQ336" s="41">
        <f>IF($C336="CAPEX - Długość 1m",SUMIFS(Kosztorys!$F:$F,Kosztorys!$D:$D,$B336,Kosztorys!$I:$I,CONCATENATE("&lt;31.12.",AQ$10,""))-SUMIFS(Kosztorys!$F:$F,Kosztorys!$D:$D,$B336,Kosztorys!$I:$I,CONCATENATE("&lt;31.12.",AP$10,"")),"x")</f>
        <v/>
      </c>
      <c r="AR336" s="41">
        <f>IF($C336="CAPEX - Długość 1m",SUMIFS(Kosztorys!$F:$F,Kosztorys!$D:$D,$B336,Kosztorys!$I:$I,CONCATENATE("&lt;31.12.",AR$10,""))-SUMIFS(Kosztorys!$F:$F,Kosztorys!$D:$D,$B336,Kosztorys!$I:$I,CONCATENATE("&lt;31.12.",AQ$10,"")),"x")</f>
        <v/>
      </c>
      <c r="AS336" s="41">
        <f>IF($C336="CAPEX - Długość 1m",SUMIFS(Kosztorys!$F:$F,Kosztorys!$D:$D,$B336,Kosztorys!$I:$I,CONCATENATE("&lt;31.12.",AS$10,""))-SUMIFS(Kosztorys!$F:$F,Kosztorys!$D:$D,$B336,Kosztorys!$I:$I,CONCATENATE("&lt;31.12.",AR$10,"")),"x")</f>
        <v/>
      </c>
      <c r="AT336" s="41">
        <f>IF($C336="CAPEX - Długość 1m",SUMIFS(Kosztorys!$F:$F,Kosztorys!$D:$D,$B336,Kosztorys!$I:$I,CONCATENATE("&lt;31.12.",AT$10,""))-SUMIFS(Kosztorys!$F:$F,Kosztorys!$D:$D,$B336,Kosztorys!$I:$I,CONCATENATE("&lt;31.12.",AS$10,"")),"x")</f>
        <v/>
      </c>
      <c r="AU336" s="41">
        <f>IF($C336="CAPEX - Długość 1m",SUMIFS(Kosztorys!$F:$F,Kosztorys!$D:$D,$B336,Kosztorys!$I:$I,CONCATENATE("&lt;31.12.",AU$10,""))-SUMIFS(Kosztorys!$F:$F,Kosztorys!$D:$D,$B336,Kosztorys!$I:$I,CONCATENATE("&lt;31.12.",AT$10,"")),"x")</f>
        <v/>
      </c>
      <c r="AV336" s="41">
        <f>IF($C336="CAPEX - Długość 1m",SUMIFS(Kosztorys!$F:$F,Kosztorys!$D:$D,$B336,Kosztorys!$I:$I,CONCATENATE("&lt;31.12.",AV$10,""))-SUMIFS(Kosztorys!$F:$F,Kosztorys!$D:$D,$B336,Kosztorys!$I:$I,CONCATENATE("&lt;31.12.",AU$10,"")),"x")</f>
        <v/>
      </c>
      <c r="AW336" s="41">
        <f>IF($C336="CAPEX - Długość 1m",SUMIFS(Kosztorys!$F:$F,Kosztorys!$D:$D,$B336,Kosztorys!$I:$I,CONCATENATE("&lt;31.12.",AW$10,""))-SUMIFS(Kosztorys!$F:$F,Kosztorys!$D:$D,$B336,Kosztorys!$I:$I,CONCATENATE("&lt;31.12.",AV$10,"")),"x")</f>
        <v/>
      </c>
      <c r="AX336" s="41">
        <f>IF($C336="CAPEX - Długość 1m",SUMIFS(Kosztorys!$F:$F,Kosztorys!$D:$D,$B336,Kosztorys!$I:$I,CONCATENATE("&lt;31.12.",AX$10,""))-SUMIFS(Kosztorys!$F:$F,Kosztorys!$D:$D,$B336,Kosztorys!$I:$I,CONCATENATE("&lt;31.12.",AW$10,"")),"x")</f>
        <v/>
      </c>
      <c r="AY336" s="41">
        <f>IF($C336="CAPEX - Długość 1m",SUMIFS(Kosztorys!$F:$F,Kosztorys!$D:$D,$B336,Kosztorys!$I:$I,CONCATENATE("&lt;31.12.",AY$10,""))-SUMIFS(Kosztorys!$F:$F,Kosztorys!$D:$D,$B336,Kosztorys!$I:$I,CONCATENATE("&lt;31.12.",AX$10,"")),"x")</f>
        <v/>
      </c>
      <c r="AZ336" s="41">
        <f>IF($C336="CAPEX - Długość 1m",SUMIFS(Kosztorys!$F:$F,Kosztorys!$D:$D,$B336,Kosztorys!$I:$I,CONCATENATE("&lt;31.12.",AZ$10,""))-SUMIFS(Kosztorys!$F:$F,Kosztorys!$D:$D,$B336,Kosztorys!$I:$I,CONCATENATE("&lt;31.12.",AY$10,"")),"x")</f>
        <v/>
      </c>
      <c r="BA336" s="41">
        <f>IF($C336="CAPEX - Długość 1m",SUMIFS(Kosztorys!$F:$F,Kosztorys!$D:$D,$B336,Kosztorys!$I:$I,CONCATENATE("&lt;31.12.",BA$10,""))-SUMIFS(Kosztorys!$F:$F,Kosztorys!$D:$D,$B336,Kosztorys!$I:$I,CONCATENATE("&lt;31.12.",AZ$10,"")),"x")</f>
        <v/>
      </c>
      <c r="BB336" s="41">
        <f>IF($C336="CAPEX - Długość 1m",SUMIFS(Kosztorys!$F:$F,Kosztorys!$D:$D,$B336,Kosztorys!$I:$I,CONCATENATE("&lt;31.12.",BB$10,""))-SUMIFS(Kosztorys!$F:$F,Kosztorys!$D:$D,$B336,Kosztorys!$I:$I,CONCATENATE("&lt;31.12.",BA$10,"")),"x")</f>
        <v/>
      </c>
      <c r="BC336" s="41">
        <f>IF($C336="CAPEX - Długość 1m",SUMIFS(Kosztorys!$F:$F,Kosztorys!$D:$D,$B336,Kosztorys!$I:$I,CONCATENATE("&lt;31.12.",BC$10,""))-SUMIFS(Kosztorys!$F:$F,Kosztorys!$D:$D,$B336,Kosztorys!$I:$I,CONCATENATE("&lt;31.12.",BB$10,"")),"x")</f>
        <v/>
      </c>
      <c r="BD336" s="41">
        <f>IF(C336="CAPEX - Długość 1m",IF(SUM(AN336:BC336)=IF(ISERROR(VLOOKUP(B336,JB_tabela,MATCH(BD$9,JB_menu,0)-1,FALSE())),,VLOOKUP(B336,JB_tabela,MATCH(BD$9,JB_menu,0)-1,FALSE())),"OK","nie zgadza się liczba użytych JB"),"OK-ND")</f>
        <v/>
      </c>
      <c r="BH336" s="41">
        <f>IF($C336="OPEX - Koszt 1szt/rok",IF($M336="szt",SUMIFS(Kosztorys!$F:$F,Kosztorys!$D:$D,$B336,Kosztorys!$I:$I,CONCATENATE("&lt;01.01.",BH$10,""))+(SUMIFS(Kosztorys!$F:$F,Kosztorys!$D:$D,$B336,Kosztorys!$I:$I,CONCATENATE("&lt;=31.03.",BH$10,""))-SUMIFS(Kosztorys!$F:$F,Kosztorys!$D:$D,$B336,Kosztorys!$I:$I,CONCATENATE("&lt;=31.12.",BG$10,"")))*0.75+(SUMIFS(Kosztorys!$F:$F,Kosztorys!$D:$D,$B336,Kosztorys!$I:$I,CONCATENATE("&lt;=30.06.",BH$10,""))-SUMIFS(Kosztorys!$F:$F,Kosztorys!$D:$D,$B336,Kosztorys!$I:$I,CONCATENATE("&lt;=31.03.",BH$10,"")))*0.5+(SUMIFS(Kosztorys!$F:$F,Kosztorys!$D:$D,$B336,Kosztorys!$I:$I,CONCATENATE("&lt;=30.09.",BH$10,""))-SUMIFS(Kosztorys!$F:$F,Kosztorys!$D:$D,$B336,Kosztorys!$I:$I,CONCATENATE("&lt;=30.06.",BH$10,"")))*0.25,"nic"),0)</f>
        <v/>
      </c>
      <c r="BI336" s="41">
        <f>IF($C336="OPEX - Koszt 1szt/rok",IF($M336="szt",SUMIFS(Kosztorys!$F:$F,Kosztorys!$D:$D,$B336,Kosztorys!$I:$I,CONCATENATE("&lt;01.01.",BI$10,""))+(SUMIFS(Kosztorys!$F:$F,Kosztorys!$D:$D,$B336,Kosztorys!$I:$I,CONCATENATE("&lt;=31.03.",BI$10,""))-SUMIFS(Kosztorys!$F:$F,Kosztorys!$D:$D,$B336,Kosztorys!$I:$I,CONCATENATE("&lt;=31.12.",BH$10,"")))*0.75+(SUMIFS(Kosztorys!$F:$F,Kosztorys!$D:$D,$B336,Kosztorys!$I:$I,CONCATENATE("&lt;=30.06.",BI$10,""))-SUMIFS(Kosztorys!$F:$F,Kosztorys!$D:$D,$B336,Kosztorys!$I:$I,CONCATENATE("&lt;=31.03.",BI$10,"")))*0.5+(SUMIFS(Kosztorys!$F:$F,Kosztorys!$D:$D,$B336,Kosztorys!$I:$I,CONCATENATE("&lt;=30.09.",BI$10,""))-SUMIFS(Kosztorys!$F:$F,Kosztorys!$D:$D,$B336,Kosztorys!$I:$I,CONCATENATE("&lt;=30.06.",BI$10,"")))*0.25,"nic"),0)</f>
        <v/>
      </c>
      <c r="BJ336" s="41">
        <f>IF($C336="OPEX - Koszt 1szt/rok",IF($M336="szt",SUMIFS(Kosztorys!$F:$F,Kosztorys!$D:$D,$B336,Kosztorys!$I:$I,CONCATENATE("&lt;01.01.",BJ$10,""))+(SUMIFS(Kosztorys!$F:$F,Kosztorys!$D:$D,$B336,Kosztorys!$I:$I,CONCATENATE("&lt;=31.03.",BJ$10,""))-SUMIFS(Kosztorys!$F:$F,Kosztorys!$D:$D,$B336,Kosztorys!$I:$I,CONCATENATE("&lt;=31.12.",BI$10,"")))*0.75+(SUMIFS(Kosztorys!$F:$F,Kosztorys!$D:$D,$B336,Kosztorys!$I:$I,CONCATENATE("&lt;=30.06.",BJ$10,""))-SUMIFS(Kosztorys!$F:$F,Kosztorys!$D:$D,$B336,Kosztorys!$I:$I,CONCATENATE("&lt;=31.03.",BJ$10,"")))*0.5+(SUMIFS(Kosztorys!$F:$F,Kosztorys!$D:$D,$B336,Kosztorys!$I:$I,CONCATENATE("&lt;=30.09.",BJ$10,""))-SUMIFS(Kosztorys!$F:$F,Kosztorys!$D:$D,$B336,Kosztorys!$I:$I,CONCATENATE("&lt;=30.06.",BJ$10,"")))*0.25,"nic"),0)</f>
        <v/>
      </c>
      <c r="BK336" s="41">
        <f>IF($C336="OPEX - Koszt 1szt/rok",IF($M336="szt",SUMIFS(Kosztorys!$F:$F,Kosztorys!$D:$D,$B336,Kosztorys!$I:$I,CONCATENATE("&lt;01.01.",BK$10,""))+(SUMIFS(Kosztorys!$F:$F,Kosztorys!$D:$D,$B336,Kosztorys!$I:$I,CONCATENATE("&lt;=31.03.",BK$10,""))-SUMIFS(Kosztorys!$F:$F,Kosztorys!$D:$D,$B336,Kosztorys!$I:$I,CONCATENATE("&lt;=31.12.",BJ$10,"")))*0.75+(SUMIFS(Kosztorys!$F:$F,Kosztorys!$D:$D,$B336,Kosztorys!$I:$I,CONCATENATE("&lt;=30.06.",BK$10,""))-SUMIFS(Kosztorys!$F:$F,Kosztorys!$D:$D,$B336,Kosztorys!$I:$I,CONCATENATE("&lt;=31.03.",BK$10,"")))*0.5+(SUMIFS(Kosztorys!$F:$F,Kosztorys!$D:$D,$B336,Kosztorys!$I:$I,CONCATENATE("&lt;=30.09.",BK$10,""))-SUMIFS(Kosztorys!$F:$F,Kosztorys!$D:$D,$B336,Kosztorys!$I:$I,CONCATENATE("&lt;=30.06.",BK$10,"")))*0.25,"nic"),0)</f>
        <v/>
      </c>
      <c r="BL336" s="41">
        <f>IF($C336="OPEX - Koszt 1szt/rok",IF($M336="szt",SUMIFS(Kosztorys!$F:$F,Kosztorys!$D:$D,$B336,Kosztorys!$I:$I,CONCATENATE("&lt;01.01.",BL$10,""))+(SUMIFS(Kosztorys!$F:$F,Kosztorys!$D:$D,$B336,Kosztorys!$I:$I,CONCATENATE("&lt;=31.03.",BL$10,""))-SUMIFS(Kosztorys!$F:$F,Kosztorys!$D:$D,$B336,Kosztorys!$I:$I,CONCATENATE("&lt;=31.12.",BK$10,"")))*0.75+(SUMIFS(Kosztorys!$F:$F,Kosztorys!$D:$D,$B336,Kosztorys!$I:$I,CONCATENATE("&lt;=30.06.",BL$10,""))-SUMIFS(Kosztorys!$F:$F,Kosztorys!$D:$D,$B336,Kosztorys!$I:$I,CONCATENATE("&lt;=31.03.",BL$10,"")))*0.5+(SUMIFS(Kosztorys!$F:$F,Kosztorys!$D:$D,$B336,Kosztorys!$I:$I,CONCATENATE("&lt;=30.09.",BL$10,""))-SUMIFS(Kosztorys!$F:$F,Kosztorys!$D:$D,$B336,Kosztorys!$I:$I,CONCATENATE("&lt;=30.06.",BL$10,"")))*0.25,"nic"),0)</f>
        <v/>
      </c>
      <c r="BM336" s="41">
        <f>IF($C336="OPEX - Koszt 1szt/rok",IF($M336="szt",SUMIFS(Kosztorys!$F:$F,Kosztorys!$D:$D,$B336,Kosztorys!$I:$I,CONCATENATE("&lt;01.01.",BM$10,""))+(SUMIFS(Kosztorys!$F:$F,Kosztorys!$D:$D,$B336,Kosztorys!$I:$I,CONCATENATE("&lt;=31.03.",BM$10,""))-SUMIFS(Kosztorys!$F:$F,Kosztorys!$D:$D,$B336,Kosztorys!$I:$I,CONCATENATE("&lt;=31.12.",BL$10,"")))*0.75+(SUMIFS(Kosztorys!$F:$F,Kosztorys!$D:$D,$B336,Kosztorys!$I:$I,CONCATENATE("&lt;=30.06.",BM$10,""))-SUMIFS(Kosztorys!$F:$F,Kosztorys!$D:$D,$B336,Kosztorys!$I:$I,CONCATENATE("&lt;=31.03.",BM$10,"")))*0.5+(SUMIFS(Kosztorys!$F:$F,Kosztorys!$D:$D,$B336,Kosztorys!$I:$I,CONCATENATE("&lt;=30.09.",BM$10,""))-SUMIFS(Kosztorys!$F:$F,Kosztorys!$D:$D,$B336,Kosztorys!$I:$I,CONCATENATE("&lt;=30.06.",BM$10,"")))*0.25,"nic"),0)</f>
        <v/>
      </c>
      <c r="BN336" s="41">
        <f>IF($C336="OPEX - Koszt 1szt/rok",IF($M336="szt",SUMIFS(Kosztorys!$F:$F,Kosztorys!$D:$D,$B336,Kosztorys!$I:$I,CONCATENATE("&lt;01.01.",BN$10,""))+(SUMIFS(Kosztorys!$F:$F,Kosztorys!$D:$D,$B336,Kosztorys!$I:$I,CONCATENATE("&lt;=31.03.",BN$10,""))-SUMIFS(Kosztorys!$F:$F,Kosztorys!$D:$D,$B336,Kosztorys!$I:$I,CONCATENATE("&lt;=31.12.",BM$10,"")))*0.75+(SUMIFS(Kosztorys!$F:$F,Kosztorys!$D:$D,$B336,Kosztorys!$I:$I,CONCATENATE("&lt;=30.06.",BN$10,""))-SUMIFS(Kosztorys!$F:$F,Kosztorys!$D:$D,$B336,Kosztorys!$I:$I,CONCATENATE("&lt;=31.03.",BN$10,"")))*0.5+(SUMIFS(Kosztorys!$F:$F,Kosztorys!$D:$D,$B336,Kosztorys!$I:$I,CONCATENATE("&lt;=30.09.",BN$10,""))-SUMIFS(Kosztorys!$F:$F,Kosztorys!$D:$D,$B336,Kosztorys!$I:$I,CONCATENATE("&lt;=30.06.",BN$10,"")))*0.25,"nic"),0)</f>
        <v/>
      </c>
      <c r="BO336" s="41">
        <f>IF($C336="OPEX - Koszt 1szt/rok",IF($M336="szt",SUMIFS(Kosztorys!$F:$F,Kosztorys!$D:$D,$B336,Kosztorys!$I:$I,CONCATENATE("&lt;01.01.",BO$10,""))+(SUMIFS(Kosztorys!$F:$F,Kosztorys!$D:$D,$B336,Kosztorys!$I:$I,CONCATENATE("&lt;=31.03.",BO$10,""))-SUMIFS(Kosztorys!$F:$F,Kosztorys!$D:$D,$B336,Kosztorys!$I:$I,CONCATENATE("&lt;=31.12.",BN$10,"")))*0.75+(SUMIFS(Kosztorys!$F:$F,Kosztorys!$D:$D,$B336,Kosztorys!$I:$I,CONCATENATE("&lt;=30.06.",BO$10,""))-SUMIFS(Kosztorys!$F:$F,Kosztorys!$D:$D,$B336,Kosztorys!$I:$I,CONCATENATE("&lt;=31.03.",BO$10,"")))*0.5+(SUMIFS(Kosztorys!$F:$F,Kosztorys!$D:$D,$B336,Kosztorys!$I:$I,CONCATENATE("&lt;=30.09.",BO$10,""))-SUMIFS(Kosztorys!$F:$F,Kosztorys!$D:$D,$B336,Kosztorys!$I:$I,CONCATENATE("&lt;=30.06.",BO$10,"")))*0.25,"nic"),0)</f>
        <v/>
      </c>
      <c r="BP336" s="41">
        <f>IF($C336="OPEX - Koszt 1szt/rok",IF($M336="szt",SUMIFS(Kosztorys!$F:$F,Kosztorys!$D:$D,$B336,Kosztorys!$I:$I,CONCATENATE("&lt;01.01.",BP$10,""))+(SUMIFS(Kosztorys!$F:$F,Kosztorys!$D:$D,$B336,Kosztorys!$I:$I,CONCATENATE("&lt;=31.03.",BP$10,""))-SUMIFS(Kosztorys!$F:$F,Kosztorys!$D:$D,$B336,Kosztorys!$I:$I,CONCATENATE("&lt;=31.12.",BO$10,"")))*0.75+(SUMIFS(Kosztorys!$F:$F,Kosztorys!$D:$D,$B336,Kosztorys!$I:$I,CONCATENATE("&lt;=30.06.",BP$10,""))-SUMIFS(Kosztorys!$F:$F,Kosztorys!$D:$D,$B336,Kosztorys!$I:$I,CONCATENATE("&lt;=31.03.",BP$10,"")))*0.5+(SUMIFS(Kosztorys!$F:$F,Kosztorys!$D:$D,$B336,Kosztorys!$I:$I,CONCATENATE("&lt;=30.09.",BP$10,""))-SUMIFS(Kosztorys!$F:$F,Kosztorys!$D:$D,$B336,Kosztorys!$I:$I,CONCATENATE("&lt;=30.06.",BP$10,"")))*0.25,"nic"),0)</f>
        <v/>
      </c>
      <c r="BQ336" s="41">
        <f>IF($C336="OPEX - Koszt 1szt/rok",IF($M336="szt",SUMIFS(Kosztorys!$F:$F,Kosztorys!$D:$D,$B336,Kosztorys!$I:$I,CONCATENATE("&lt;01.01.",BQ$10,""))+(SUMIFS(Kosztorys!$F:$F,Kosztorys!$D:$D,$B336,Kosztorys!$I:$I,CONCATENATE("&lt;=31.03.",BQ$10,""))-SUMIFS(Kosztorys!$F:$F,Kosztorys!$D:$D,$B336,Kosztorys!$I:$I,CONCATENATE("&lt;=31.12.",BP$10,"")))*0.75+(SUMIFS(Kosztorys!$F:$F,Kosztorys!$D:$D,$B336,Kosztorys!$I:$I,CONCATENATE("&lt;=30.06.",BQ$10,""))-SUMIFS(Kosztorys!$F:$F,Kosztorys!$D:$D,$B336,Kosztorys!$I:$I,CONCATENATE("&lt;=31.03.",BQ$10,"")))*0.5+(SUMIFS(Kosztorys!$F:$F,Kosztorys!$D:$D,$B336,Kosztorys!$I:$I,CONCATENATE("&lt;=30.09.",BQ$10,""))-SUMIFS(Kosztorys!$F:$F,Kosztorys!$D:$D,$B336,Kosztorys!$I:$I,CONCATENATE("&lt;=30.06.",BQ$10,"")))*0.25,"nic"),0)</f>
        <v/>
      </c>
      <c r="BR336" s="41">
        <f>IF($C336="OPEX - Koszt 1szt/rok",IF($M336="szt",SUMIFS(Kosztorys!$F:$F,Kosztorys!$D:$D,$B336,Kosztorys!$I:$I,CONCATENATE("&lt;01.01.",BR$10,""))+(SUMIFS(Kosztorys!$F:$F,Kosztorys!$D:$D,$B336,Kosztorys!$I:$I,CONCATENATE("&lt;=31.03.",BR$10,""))-SUMIFS(Kosztorys!$F:$F,Kosztorys!$D:$D,$B336,Kosztorys!$I:$I,CONCATENATE("&lt;=31.12.",BQ$10,"")))*0.75+(SUMIFS(Kosztorys!$F:$F,Kosztorys!$D:$D,$B336,Kosztorys!$I:$I,CONCATENATE("&lt;=30.06.",BR$10,""))-SUMIFS(Kosztorys!$F:$F,Kosztorys!$D:$D,$B336,Kosztorys!$I:$I,CONCATENATE("&lt;=31.03.",BR$10,"")))*0.5+(SUMIFS(Kosztorys!$F:$F,Kosztorys!$D:$D,$B336,Kosztorys!$I:$I,CONCATENATE("&lt;=30.09.",BR$10,""))-SUMIFS(Kosztorys!$F:$F,Kosztorys!$D:$D,$B336,Kosztorys!$I:$I,CONCATENATE("&lt;=30.06.",BR$10,"")))*0.25,"nic"),0)</f>
        <v/>
      </c>
      <c r="BS336" s="41">
        <f>IF($C336="OPEX - Koszt 1szt/rok",IF($M336="szt",SUMIFS(Kosztorys!$F:$F,Kosztorys!$D:$D,$B336,Kosztorys!$I:$I,CONCATENATE("&lt;01.01.",BS$10,""))+(SUMIFS(Kosztorys!$F:$F,Kosztorys!$D:$D,$B336,Kosztorys!$I:$I,CONCATENATE("&lt;=31.03.",BS$10,""))-SUMIFS(Kosztorys!$F:$F,Kosztorys!$D:$D,$B336,Kosztorys!$I:$I,CONCATENATE("&lt;=31.12.",BR$10,"")))*0.75+(SUMIFS(Kosztorys!$F:$F,Kosztorys!$D:$D,$B336,Kosztorys!$I:$I,CONCATENATE("&lt;=30.06.",BS$10,""))-SUMIFS(Kosztorys!$F:$F,Kosztorys!$D:$D,$B336,Kosztorys!$I:$I,CONCATENATE("&lt;=31.03.",BS$10,"")))*0.5+(SUMIFS(Kosztorys!$F:$F,Kosztorys!$D:$D,$B336,Kosztorys!$I:$I,CONCATENATE("&lt;=30.09.",BS$10,""))-SUMIFS(Kosztorys!$F:$F,Kosztorys!$D:$D,$B336,Kosztorys!$I:$I,CONCATENATE("&lt;=30.06.",BS$10,"")))*0.25,"nic"),0)</f>
        <v/>
      </c>
      <c r="BT336" s="41">
        <f>IF($C336="OPEX - Koszt 1szt/rok",IF($M336="szt",SUMIFS(Kosztorys!$F:$F,Kosztorys!$D:$D,$B336,Kosztorys!$I:$I,CONCATENATE("&lt;01.01.",BT$10,""))+(SUMIFS(Kosztorys!$F:$F,Kosztorys!$D:$D,$B336,Kosztorys!$I:$I,CONCATENATE("&lt;=31.03.",BT$10,""))-SUMIFS(Kosztorys!$F:$F,Kosztorys!$D:$D,$B336,Kosztorys!$I:$I,CONCATENATE("&lt;=31.12.",BS$10,"")))*0.75+(SUMIFS(Kosztorys!$F:$F,Kosztorys!$D:$D,$B336,Kosztorys!$I:$I,CONCATENATE("&lt;=30.06.",BT$10,""))-SUMIFS(Kosztorys!$F:$F,Kosztorys!$D:$D,$B336,Kosztorys!$I:$I,CONCATENATE("&lt;=31.03.",BT$10,"")))*0.5+(SUMIFS(Kosztorys!$F:$F,Kosztorys!$D:$D,$B336,Kosztorys!$I:$I,CONCATENATE("&lt;=30.09.",BT$10,""))-SUMIFS(Kosztorys!$F:$F,Kosztorys!$D:$D,$B336,Kosztorys!$I:$I,CONCATENATE("&lt;=30.06.",BT$10,"")))*0.25,"nic"),0)</f>
        <v/>
      </c>
      <c r="BU336" s="41">
        <f>IF($C336="OPEX - Koszt 1szt/rok",IF($M336="szt",SUMIFS(Kosztorys!$F:$F,Kosztorys!$D:$D,$B336,Kosztorys!$I:$I,CONCATENATE("&lt;01.01.",BU$10,""))+(SUMIFS(Kosztorys!$F:$F,Kosztorys!$D:$D,$B336,Kosztorys!$I:$I,CONCATENATE("&lt;=31.03.",BU$10,""))-SUMIFS(Kosztorys!$F:$F,Kosztorys!$D:$D,$B336,Kosztorys!$I:$I,CONCATENATE("&lt;=31.12.",BT$10,"")))*0.75+(SUMIFS(Kosztorys!$F:$F,Kosztorys!$D:$D,$B336,Kosztorys!$I:$I,CONCATENATE("&lt;=30.06.",BU$10,""))-SUMIFS(Kosztorys!$F:$F,Kosztorys!$D:$D,$B336,Kosztorys!$I:$I,CONCATENATE("&lt;=31.03.",BU$10,"")))*0.5+(SUMIFS(Kosztorys!$F:$F,Kosztorys!$D:$D,$B336,Kosztorys!$I:$I,CONCATENATE("&lt;=30.09.",BU$10,""))-SUMIFS(Kosztorys!$F:$F,Kosztorys!$D:$D,$B336,Kosztorys!$I:$I,CONCATENATE("&lt;=30.06.",BU$10,"")))*0.25,"nic"),0)</f>
        <v/>
      </c>
      <c r="BV336" s="41">
        <f>IF($C336="OPEX - Koszt 1szt/rok",IF($M336="szt",SUMIFS(Kosztorys!$F:$F,Kosztorys!$D:$D,$B336,Kosztorys!$I:$I,CONCATENATE("&lt;01.01.",BV$10,""))+(SUMIFS(Kosztorys!$F:$F,Kosztorys!$D:$D,$B336,Kosztorys!$I:$I,CONCATENATE("&lt;=31.03.",BV$10,""))-SUMIFS(Kosztorys!$F:$F,Kosztorys!$D:$D,$B336,Kosztorys!$I:$I,CONCATENATE("&lt;=31.12.",BU$10,"")))*0.75+(SUMIFS(Kosztorys!$F:$F,Kosztorys!$D:$D,$B336,Kosztorys!$I:$I,CONCATENATE("&lt;=30.06.",BV$10,""))-SUMIFS(Kosztorys!$F:$F,Kosztorys!$D:$D,$B336,Kosztorys!$I:$I,CONCATENATE("&lt;=31.03.",BV$10,"")))*0.5+(SUMIFS(Kosztorys!$F:$F,Kosztorys!$D:$D,$B336,Kosztorys!$I:$I,CONCATENATE("&lt;=30.09.",BV$10,""))-SUMIFS(Kosztorys!$F:$F,Kosztorys!$D:$D,$B336,Kosztorys!$I:$I,CONCATENATE("&lt;=30.06.",BV$10,"")))*0.25,"nic"),0)</f>
        <v/>
      </c>
      <c r="BW336" s="41">
        <f>IF($C336="OPEX - Koszt 1szt/rok",IF($M336="szt",SUMIFS(Kosztorys!$F:$F,Kosztorys!$D:$D,$B336,Kosztorys!$I:$I,CONCATENATE("&lt;01.01.",BW$10,""))+(SUMIFS(Kosztorys!$F:$F,Kosztorys!$D:$D,$B336,Kosztorys!$I:$I,CONCATENATE("&lt;=31.03.",BW$10,""))-SUMIFS(Kosztorys!$F:$F,Kosztorys!$D:$D,$B336,Kosztorys!$I:$I,CONCATENATE("&lt;=31.12.",BV$10,"")))*0.75+(SUMIFS(Kosztorys!$F:$F,Kosztorys!$D:$D,$B336,Kosztorys!$I:$I,CONCATENATE("&lt;=30.06.",BW$10,""))-SUMIFS(Kosztorys!$F:$F,Kosztorys!$D:$D,$B336,Kosztorys!$I:$I,CONCATENATE("&lt;=31.03.",BW$10,"")))*0.5+(SUMIFS(Kosztorys!$F:$F,Kosztorys!$D:$D,$B336,Kosztorys!$I:$I,CONCATENATE("&lt;=30.09.",BW$10,""))-SUMIFS(Kosztorys!$F:$F,Kosztorys!$D:$D,$B336,Kosztorys!$I:$I,CONCATENATE("&lt;=30.06.",BW$10,"")))*0.25,"nic"),0)</f>
        <v/>
      </c>
      <c r="BX336" s="41">
        <f>IF(C336="OPEX - Koszt 1szt/rok",IF(MAX(BH336:BW336)=IF(ISERROR(VLOOKUP(B336,JB_tabela,MATCH(BX$9,JB_menu,0)-1,FALSE())),,VLOOKUP(B336,JB_tabela,MATCH(BX$9,JB_menu,0)-1,FALSE())),"OK","nie zgadza się liczba użytych JB"),"OK-ND")</f>
        <v/>
      </c>
      <c r="CB336" s="41">
        <f>IF($C336="OPEX - Długość 1m koszt/rok",IF($M336="m",SUMIFS(Kosztorys!$F:$F,Kosztorys!$D:$D,$B336,Kosztorys!$I:$I,CONCATENATE("&lt;01.01.",CB$10,""))+(SUMIFS(Kosztorys!$F:$F,Kosztorys!$D:$D,$B336,Kosztorys!$I:$I,CONCATENATE("&lt;=31.03.",CB$10,""))-SUMIFS(Kosztorys!$F:$F,Kosztorys!$D:$D,$B336,Kosztorys!$I:$I,CONCATENATE("&lt;=31.12.",CA$10,"")))*0.75+(SUMIFS(Kosztorys!$F:$F,Kosztorys!$D:$D,$B336,Kosztorys!$I:$I,CONCATENATE("&lt;=30.06.",CB$10,""))-SUMIFS(Kosztorys!$F:$F,Kosztorys!$D:$D,$B336,Kosztorys!$I:$I,CONCATENATE("&lt;=31.03.",CB$10,"")))*0.5+(SUMIFS(Kosztorys!$F:$F,Kosztorys!$D:$D,$B336,Kosztorys!$I:$I,CONCATENATE("&lt;=30.09.",CB$10,""))-SUMIFS(Kosztorys!$F:$F,Kosztorys!$D:$D,$B336,Kosztorys!$I:$I,CONCATENATE("&lt;=30.06.",CB$10,"")))*0.25,"nic"),0)</f>
        <v/>
      </c>
      <c r="CC336" s="41">
        <f>IF($C336="OPEX - Długość 1m koszt/rok",IF($M336="m",SUMIFS(Kosztorys!$F:$F,Kosztorys!$D:$D,$B336,Kosztorys!$I:$I,CONCATENATE("&lt;01.01.",CC$10,""))+(SUMIFS(Kosztorys!$F:$F,Kosztorys!$D:$D,$B336,Kosztorys!$I:$I,CONCATENATE("&lt;=31.03.",CC$10,""))-SUMIFS(Kosztorys!$F:$F,Kosztorys!$D:$D,$B336,Kosztorys!$I:$I,CONCATENATE("&lt;=31.12.",CB$10,"")))*0.75+(SUMIFS(Kosztorys!$F:$F,Kosztorys!$D:$D,$B336,Kosztorys!$I:$I,CONCATENATE("&lt;=30.06.",CC$10,""))-SUMIFS(Kosztorys!$F:$F,Kosztorys!$D:$D,$B336,Kosztorys!$I:$I,CONCATENATE("&lt;=31.03.",CC$10,"")))*0.5+(SUMIFS(Kosztorys!$F:$F,Kosztorys!$D:$D,$B336,Kosztorys!$I:$I,CONCATENATE("&lt;=30.09.",CC$10,""))-SUMIFS(Kosztorys!$F:$F,Kosztorys!$D:$D,$B336,Kosztorys!$I:$I,CONCATENATE("&lt;=30.06.",CC$10,"")))*0.25,"nic"),0)</f>
        <v/>
      </c>
      <c r="CD336" s="41">
        <f>IF($C336="OPEX - Długość 1m koszt/rok",IF($M336="m",SUMIFS(Kosztorys!$F:$F,Kosztorys!$D:$D,$B336,Kosztorys!$I:$I,CONCATENATE("&lt;01.01.",CD$10,""))+(SUMIFS(Kosztorys!$F:$F,Kosztorys!$D:$D,$B336,Kosztorys!$I:$I,CONCATENATE("&lt;=31.03.",CD$10,""))-SUMIFS(Kosztorys!$F:$F,Kosztorys!$D:$D,$B336,Kosztorys!$I:$I,CONCATENATE("&lt;=31.12.",CC$10,"")))*0.75+(SUMIFS(Kosztorys!$F:$F,Kosztorys!$D:$D,$B336,Kosztorys!$I:$I,CONCATENATE("&lt;=30.06.",CD$10,""))-SUMIFS(Kosztorys!$F:$F,Kosztorys!$D:$D,$B336,Kosztorys!$I:$I,CONCATENATE("&lt;=31.03.",CD$10,"")))*0.5+(SUMIFS(Kosztorys!$F:$F,Kosztorys!$D:$D,$B336,Kosztorys!$I:$I,CONCATENATE("&lt;=30.09.",CD$10,""))-SUMIFS(Kosztorys!$F:$F,Kosztorys!$D:$D,$B336,Kosztorys!$I:$I,CONCATENATE("&lt;=30.06.",CD$10,"")))*0.25,"nic"),0)</f>
        <v/>
      </c>
      <c r="CE336" s="41">
        <f>IF($C336="OPEX - Długość 1m koszt/rok",IF($M336="m",SUMIFS(Kosztorys!$F:$F,Kosztorys!$D:$D,$B336,Kosztorys!$I:$I,CONCATENATE("&lt;01.01.",CE$10,""))+(SUMIFS(Kosztorys!$F:$F,Kosztorys!$D:$D,$B336,Kosztorys!$I:$I,CONCATENATE("&lt;=31.03.",CE$10,""))-SUMIFS(Kosztorys!$F:$F,Kosztorys!$D:$D,$B336,Kosztorys!$I:$I,CONCATENATE("&lt;=31.12.",CD$10,"")))*0.75+(SUMIFS(Kosztorys!$F:$F,Kosztorys!$D:$D,$B336,Kosztorys!$I:$I,CONCATENATE("&lt;=30.06.",CE$10,""))-SUMIFS(Kosztorys!$F:$F,Kosztorys!$D:$D,$B336,Kosztorys!$I:$I,CONCATENATE("&lt;=31.03.",CE$10,"")))*0.5+(SUMIFS(Kosztorys!$F:$F,Kosztorys!$D:$D,$B336,Kosztorys!$I:$I,CONCATENATE("&lt;=30.09.",CE$10,""))-SUMIFS(Kosztorys!$F:$F,Kosztorys!$D:$D,$B336,Kosztorys!$I:$I,CONCATENATE("&lt;=30.06.",CE$10,"")))*0.25,"nic"),0)</f>
        <v/>
      </c>
      <c r="CF336" s="41">
        <f>IF($C336="OPEX - Długość 1m koszt/rok",IF($M336="m",SUMIFS(Kosztorys!$F:$F,Kosztorys!$D:$D,$B336,Kosztorys!$I:$I,CONCATENATE("&lt;01.01.",CF$10,""))+(SUMIFS(Kosztorys!$F:$F,Kosztorys!$D:$D,$B336,Kosztorys!$I:$I,CONCATENATE("&lt;=31.03.",CF$10,""))-SUMIFS(Kosztorys!$F:$F,Kosztorys!$D:$D,$B336,Kosztorys!$I:$I,CONCATENATE("&lt;=31.12.",CE$10,"")))*0.75+(SUMIFS(Kosztorys!$F:$F,Kosztorys!$D:$D,$B336,Kosztorys!$I:$I,CONCATENATE("&lt;=30.06.",CF$10,""))-SUMIFS(Kosztorys!$F:$F,Kosztorys!$D:$D,$B336,Kosztorys!$I:$I,CONCATENATE("&lt;=31.03.",CF$10,"")))*0.5+(SUMIFS(Kosztorys!$F:$F,Kosztorys!$D:$D,$B336,Kosztorys!$I:$I,CONCATENATE("&lt;=30.09.",CF$10,""))-SUMIFS(Kosztorys!$F:$F,Kosztorys!$D:$D,$B336,Kosztorys!$I:$I,CONCATENATE("&lt;=30.06.",CF$10,"")))*0.25,"nic"),0)</f>
        <v/>
      </c>
      <c r="CG336" s="41">
        <f>IF($C336="OPEX - Długość 1m koszt/rok",IF($M336="m",SUMIFS(Kosztorys!$F:$F,Kosztorys!$D:$D,$B336,Kosztorys!$I:$I,CONCATENATE("&lt;01.01.",CG$10,""))+(SUMIFS(Kosztorys!$F:$F,Kosztorys!$D:$D,$B336,Kosztorys!$I:$I,CONCATENATE("&lt;=31.03.",CG$10,""))-SUMIFS(Kosztorys!$F:$F,Kosztorys!$D:$D,$B336,Kosztorys!$I:$I,CONCATENATE("&lt;=31.12.",CF$10,"")))*0.75+(SUMIFS(Kosztorys!$F:$F,Kosztorys!$D:$D,$B336,Kosztorys!$I:$I,CONCATENATE("&lt;=30.06.",CG$10,""))-SUMIFS(Kosztorys!$F:$F,Kosztorys!$D:$D,$B336,Kosztorys!$I:$I,CONCATENATE("&lt;=31.03.",CG$10,"")))*0.5+(SUMIFS(Kosztorys!$F:$F,Kosztorys!$D:$D,$B336,Kosztorys!$I:$I,CONCATENATE("&lt;=30.09.",CG$10,""))-SUMIFS(Kosztorys!$F:$F,Kosztorys!$D:$D,$B336,Kosztorys!$I:$I,CONCATENATE("&lt;=30.06.",CG$10,"")))*0.25,"nic"),0)</f>
        <v/>
      </c>
      <c r="CH336" s="41">
        <f>IF($C336="OPEX - Długość 1m koszt/rok",IF($M336="m",SUMIFS(Kosztorys!$F:$F,Kosztorys!$D:$D,$B336,Kosztorys!$I:$I,CONCATENATE("&lt;01.01.",CH$10,""))+(SUMIFS(Kosztorys!$F:$F,Kosztorys!$D:$D,$B336,Kosztorys!$I:$I,CONCATENATE("&lt;=31.03.",CH$10,""))-SUMIFS(Kosztorys!$F:$F,Kosztorys!$D:$D,$B336,Kosztorys!$I:$I,CONCATENATE("&lt;=31.12.",CG$10,"")))*0.75+(SUMIFS(Kosztorys!$F:$F,Kosztorys!$D:$D,$B336,Kosztorys!$I:$I,CONCATENATE("&lt;=30.06.",CH$10,""))-SUMIFS(Kosztorys!$F:$F,Kosztorys!$D:$D,$B336,Kosztorys!$I:$I,CONCATENATE("&lt;=31.03.",CH$10,"")))*0.5+(SUMIFS(Kosztorys!$F:$F,Kosztorys!$D:$D,$B336,Kosztorys!$I:$I,CONCATENATE("&lt;=30.09.",CH$10,""))-SUMIFS(Kosztorys!$F:$F,Kosztorys!$D:$D,$B336,Kosztorys!$I:$I,CONCATENATE("&lt;=30.06.",CH$10,"")))*0.25,"nic"),0)</f>
        <v/>
      </c>
      <c r="CI336" s="41">
        <f>IF($C336="OPEX - Długość 1m koszt/rok",IF($M336="m",SUMIFS(Kosztorys!$F:$F,Kosztorys!$D:$D,$B336,Kosztorys!$I:$I,CONCATENATE("&lt;01.01.",CI$10,""))+(SUMIFS(Kosztorys!$F:$F,Kosztorys!$D:$D,$B336,Kosztorys!$I:$I,CONCATENATE("&lt;=31.03.",CI$10,""))-SUMIFS(Kosztorys!$F:$F,Kosztorys!$D:$D,$B336,Kosztorys!$I:$I,CONCATENATE("&lt;=31.12.",CH$10,"")))*0.75+(SUMIFS(Kosztorys!$F:$F,Kosztorys!$D:$D,$B336,Kosztorys!$I:$I,CONCATENATE("&lt;=30.06.",CI$10,""))-SUMIFS(Kosztorys!$F:$F,Kosztorys!$D:$D,$B336,Kosztorys!$I:$I,CONCATENATE("&lt;=31.03.",CI$10,"")))*0.5+(SUMIFS(Kosztorys!$F:$F,Kosztorys!$D:$D,$B336,Kosztorys!$I:$I,CONCATENATE("&lt;=30.09.",CI$10,""))-SUMIFS(Kosztorys!$F:$F,Kosztorys!$D:$D,$B336,Kosztorys!$I:$I,CONCATENATE("&lt;=30.06.",CI$10,"")))*0.25,"nic"),0)</f>
        <v/>
      </c>
      <c r="CJ336" s="41">
        <f>IF($C336="OPEX - Długość 1m koszt/rok",IF($M336="m",SUMIFS(Kosztorys!$F:$F,Kosztorys!$D:$D,$B336,Kosztorys!$I:$I,CONCATENATE("&lt;01.01.",CJ$10,""))+(SUMIFS(Kosztorys!$F:$F,Kosztorys!$D:$D,$B336,Kosztorys!$I:$I,CONCATENATE("&lt;=31.03.",CJ$10,""))-SUMIFS(Kosztorys!$F:$F,Kosztorys!$D:$D,$B336,Kosztorys!$I:$I,CONCATENATE("&lt;=31.12.",CI$10,"")))*0.75+(SUMIFS(Kosztorys!$F:$F,Kosztorys!$D:$D,$B336,Kosztorys!$I:$I,CONCATENATE("&lt;=30.06.",CJ$10,""))-SUMIFS(Kosztorys!$F:$F,Kosztorys!$D:$D,$B336,Kosztorys!$I:$I,CONCATENATE("&lt;=31.03.",CJ$10,"")))*0.5+(SUMIFS(Kosztorys!$F:$F,Kosztorys!$D:$D,$B336,Kosztorys!$I:$I,CONCATENATE("&lt;=30.09.",CJ$10,""))-SUMIFS(Kosztorys!$F:$F,Kosztorys!$D:$D,$B336,Kosztorys!$I:$I,CONCATENATE("&lt;=30.06.",CJ$10,"")))*0.25,"nic"),0)</f>
        <v/>
      </c>
      <c r="CK336" s="41">
        <f>IF($C336="OPEX - Długość 1m koszt/rok",IF($M336="m",SUMIFS(Kosztorys!$F:$F,Kosztorys!$D:$D,$B336,Kosztorys!$I:$I,CONCATENATE("&lt;01.01.",CK$10,""))+(SUMIFS(Kosztorys!$F:$F,Kosztorys!$D:$D,$B336,Kosztorys!$I:$I,CONCATENATE("&lt;=31.03.",CK$10,""))-SUMIFS(Kosztorys!$F:$F,Kosztorys!$D:$D,$B336,Kosztorys!$I:$I,CONCATENATE("&lt;=31.12.",CJ$10,"")))*0.75+(SUMIFS(Kosztorys!$F:$F,Kosztorys!$D:$D,$B336,Kosztorys!$I:$I,CONCATENATE("&lt;=30.06.",CK$10,""))-SUMIFS(Kosztorys!$F:$F,Kosztorys!$D:$D,$B336,Kosztorys!$I:$I,CONCATENATE("&lt;=31.03.",CK$10,"")))*0.5+(SUMIFS(Kosztorys!$F:$F,Kosztorys!$D:$D,$B336,Kosztorys!$I:$I,CONCATENATE("&lt;=30.09.",CK$10,""))-SUMIFS(Kosztorys!$F:$F,Kosztorys!$D:$D,$B336,Kosztorys!$I:$I,CONCATENATE("&lt;=30.06.",CK$10,"")))*0.25,"nic"),0)</f>
        <v/>
      </c>
      <c r="CL336" s="41">
        <f>IF($C336="OPEX - Długość 1m koszt/rok",IF($M336="m",SUMIFS(Kosztorys!$F:$F,Kosztorys!$D:$D,$B336,Kosztorys!$I:$I,CONCATENATE("&lt;01.01.",CL$10,""))+(SUMIFS(Kosztorys!$F:$F,Kosztorys!$D:$D,$B336,Kosztorys!$I:$I,CONCATENATE("&lt;=31.03.",CL$10,""))-SUMIFS(Kosztorys!$F:$F,Kosztorys!$D:$D,$B336,Kosztorys!$I:$I,CONCATENATE("&lt;=31.12.",CK$10,"")))*0.75+(SUMIFS(Kosztorys!$F:$F,Kosztorys!$D:$D,$B336,Kosztorys!$I:$I,CONCATENATE("&lt;=30.06.",CL$10,""))-SUMIFS(Kosztorys!$F:$F,Kosztorys!$D:$D,$B336,Kosztorys!$I:$I,CONCATENATE("&lt;=31.03.",CL$10,"")))*0.5+(SUMIFS(Kosztorys!$F:$F,Kosztorys!$D:$D,$B336,Kosztorys!$I:$I,CONCATENATE("&lt;=30.09.",CL$10,""))-SUMIFS(Kosztorys!$F:$F,Kosztorys!$D:$D,$B336,Kosztorys!$I:$I,CONCATENATE("&lt;=30.06.",CL$10,"")))*0.25,"nic"),0)</f>
        <v/>
      </c>
      <c r="CM336" s="41">
        <f>IF($C336="OPEX - Długość 1m koszt/rok",IF($M336="m",SUMIFS(Kosztorys!$F:$F,Kosztorys!$D:$D,$B336,Kosztorys!$I:$I,CONCATENATE("&lt;01.01.",CM$10,""))+(SUMIFS(Kosztorys!$F:$F,Kosztorys!$D:$D,$B336,Kosztorys!$I:$I,CONCATENATE("&lt;=31.03.",CM$10,""))-SUMIFS(Kosztorys!$F:$F,Kosztorys!$D:$D,$B336,Kosztorys!$I:$I,CONCATENATE("&lt;=31.12.",CL$10,"")))*0.75+(SUMIFS(Kosztorys!$F:$F,Kosztorys!$D:$D,$B336,Kosztorys!$I:$I,CONCATENATE("&lt;=30.06.",CM$10,""))-SUMIFS(Kosztorys!$F:$F,Kosztorys!$D:$D,$B336,Kosztorys!$I:$I,CONCATENATE("&lt;=31.03.",CM$10,"")))*0.5+(SUMIFS(Kosztorys!$F:$F,Kosztorys!$D:$D,$B336,Kosztorys!$I:$I,CONCATENATE("&lt;=30.09.",CM$10,""))-SUMIFS(Kosztorys!$F:$F,Kosztorys!$D:$D,$B336,Kosztorys!$I:$I,CONCATENATE("&lt;=30.06.",CM$10,"")))*0.25,"nic"),0)</f>
        <v/>
      </c>
      <c r="CN336" s="41">
        <f>IF($C336="OPEX - Długość 1m koszt/rok",IF($M336="m",SUMIFS(Kosztorys!$F:$F,Kosztorys!$D:$D,$B336,Kosztorys!$I:$I,CONCATENATE("&lt;01.01.",CN$10,""))+(SUMIFS(Kosztorys!$F:$F,Kosztorys!$D:$D,$B336,Kosztorys!$I:$I,CONCATENATE("&lt;=31.03.",CN$10,""))-SUMIFS(Kosztorys!$F:$F,Kosztorys!$D:$D,$B336,Kosztorys!$I:$I,CONCATENATE("&lt;=31.12.",CM$10,"")))*0.75+(SUMIFS(Kosztorys!$F:$F,Kosztorys!$D:$D,$B336,Kosztorys!$I:$I,CONCATENATE("&lt;=30.06.",CN$10,""))-SUMIFS(Kosztorys!$F:$F,Kosztorys!$D:$D,$B336,Kosztorys!$I:$I,CONCATENATE("&lt;=31.03.",CN$10,"")))*0.5+(SUMIFS(Kosztorys!$F:$F,Kosztorys!$D:$D,$B336,Kosztorys!$I:$I,CONCATENATE("&lt;=30.09.",CN$10,""))-SUMIFS(Kosztorys!$F:$F,Kosztorys!$D:$D,$B336,Kosztorys!$I:$I,CONCATENATE("&lt;=30.06.",CN$10,"")))*0.25,"nic"),0)</f>
        <v/>
      </c>
      <c r="CO336" s="41">
        <f>IF($C336="OPEX - Długość 1m koszt/rok",IF($M336="m",SUMIFS(Kosztorys!$F:$F,Kosztorys!$D:$D,$B336,Kosztorys!$I:$I,CONCATENATE("&lt;01.01.",CO$10,""))+(SUMIFS(Kosztorys!$F:$F,Kosztorys!$D:$D,$B336,Kosztorys!$I:$I,CONCATENATE("&lt;=31.03.",CO$10,""))-SUMIFS(Kosztorys!$F:$F,Kosztorys!$D:$D,$B336,Kosztorys!$I:$I,CONCATENATE("&lt;=31.12.",CN$10,"")))*0.75+(SUMIFS(Kosztorys!$F:$F,Kosztorys!$D:$D,$B336,Kosztorys!$I:$I,CONCATENATE("&lt;=30.06.",CO$10,""))-SUMIFS(Kosztorys!$F:$F,Kosztorys!$D:$D,$B336,Kosztorys!$I:$I,CONCATENATE("&lt;=31.03.",CO$10,"")))*0.5+(SUMIFS(Kosztorys!$F:$F,Kosztorys!$D:$D,$B336,Kosztorys!$I:$I,CONCATENATE("&lt;=30.09.",CO$10,""))-SUMIFS(Kosztorys!$F:$F,Kosztorys!$D:$D,$B336,Kosztorys!$I:$I,CONCATENATE("&lt;=30.06.",CO$10,"")))*0.25,"nic"),0)</f>
        <v/>
      </c>
      <c r="CP336" s="41">
        <f>IF($C336="OPEX - Długość 1m koszt/rok",IF($M336="m",SUMIFS(Kosztorys!$F:$F,Kosztorys!$D:$D,$B336,Kosztorys!$I:$I,CONCATENATE("&lt;01.01.",CP$10,""))+(SUMIFS(Kosztorys!$F:$F,Kosztorys!$D:$D,$B336,Kosztorys!$I:$I,CONCATENATE("&lt;=31.03.",CP$10,""))-SUMIFS(Kosztorys!$F:$F,Kosztorys!$D:$D,$B336,Kosztorys!$I:$I,CONCATENATE("&lt;=31.12.",CO$10,"")))*0.75+(SUMIFS(Kosztorys!$F:$F,Kosztorys!$D:$D,$B336,Kosztorys!$I:$I,CONCATENATE("&lt;=30.06.",CP$10,""))-SUMIFS(Kosztorys!$F:$F,Kosztorys!$D:$D,$B336,Kosztorys!$I:$I,CONCATENATE("&lt;=31.03.",CP$10,"")))*0.5+(SUMIFS(Kosztorys!$F:$F,Kosztorys!$D:$D,$B336,Kosztorys!$I:$I,CONCATENATE("&lt;=30.09.",CP$10,""))-SUMIFS(Kosztorys!$F:$F,Kosztorys!$D:$D,$B336,Kosztorys!$I:$I,CONCATENATE("&lt;=30.06.",CP$10,"")))*0.25,"nic"),0)</f>
        <v/>
      </c>
      <c r="CQ336" s="41">
        <f>IF($C336="OPEX - Długość 1m koszt/rok",IF($M336="m",SUMIFS(Kosztorys!$F:$F,Kosztorys!$D:$D,$B336,Kosztorys!$I:$I,CONCATENATE("&lt;01.01.",CQ$10,""))+(SUMIFS(Kosztorys!$F:$F,Kosztorys!$D:$D,$B336,Kosztorys!$I:$I,CONCATENATE("&lt;=31.03.",CQ$10,""))-SUMIFS(Kosztorys!$F:$F,Kosztorys!$D:$D,$B336,Kosztorys!$I:$I,CONCATENATE("&lt;=31.12.",CP$10,"")))*0.75+(SUMIFS(Kosztorys!$F:$F,Kosztorys!$D:$D,$B336,Kosztorys!$I:$I,CONCATENATE("&lt;=30.06.",CQ$10,""))-SUMIFS(Kosztorys!$F:$F,Kosztorys!$D:$D,$B336,Kosztorys!$I:$I,CONCATENATE("&lt;=31.03.",CQ$10,"")))*0.5+(SUMIFS(Kosztorys!$F:$F,Kosztorys!$D:$D,$B336,Kosztorys!$I:$I,CONCATENATE("&lt;=30.09.",CQ$10,""))-SUMIFS(Kosztorys!$F:$F,Kosztorys!$D:$D,$B336,Kosztorys!$I:$I,CONCATENATE("&lt;=30.06.",CQ$10,"")))*0.25,"nic"),0)</f>
        <v/>
      </c>
      <c r="CR336" s="41">
        <f>IF(C336="OPEX - Długość 1m koszt/rok",IF(MAX(CB336:CQ336)=IF(ISERROR(VLOOKUP(B336,JB_tabela,MATCH(CR$9,JB_menu,0)-1,FALSE())),,VLOOKUP(B336,JB_tabela,MATCH(CR$9,JB_menu,0)-1,FALSE())),"OK","nie zgadza się liczba użytych JB"),"OK-ND")</f>
        <v/>
      </c>
      <c r="CS336" s="41">
        <f>IFERROR(VLOOKUP($C336,$CY$2:$CZ$7,2,FALSE()),"ERROR")</f>
        <v/>
      </c>
      <c r="CV336" s="41">
        <f>$Q336</f>
        <v/>
      </c>
      <c r="CW336" s="41">
        <f>$R336</f>
        <v/>
      </c>
      <c r="CX336" s="41">
        <f>$S336</f>
        <v/>
      </c>
      <c r="CY336" s="41">
        <f>ROUND(IF(LEFT($C336,4)="CAPE",ROUND($E336*$H336,2)*OFFSET(T336,0,$CS336),0),2)</f>
        <v/>
      </c>
      <c r="CZ336" s="41">
        <f>ROUND(IF(LEFT($C336,4)="CAPE",ROUND($E336*$H336,2)*OFFSET(U336,0,$CS336),0),2)</f>
        <v/>
      </c>
      <c r="DA336" s="41">
        <f>ROUND(IF(LEFT($C336,4)="CAPE",ROUND($E336*$H336,2)*OFFSET(V336,0,$CS336),0),2)</f>
        <v/>
      </c>
      <c r="DB336" s="41">
        <f>ROUND(IF(LEFT($C336,4)="CAPE",ROUND($E336*$H336,2)*OFFSET(W336,0,$CS336),0),2)</f>
        <v/>
      </c>
      <c r="DC336" s="41">
        <f>ROUND(IF(LEFT($C336,4)="CAPE",ROUND($E336*$H336,2)*OFFSET(X336,0,$CS336),0),2)</f>
        <v/>
      </c>
      <c r="DD336" s="41">
        <f>ROUND(IF(LEFT($C336,4)="CAPE",ROUND($E336*$H336,2)*OFFSET(Y336,0,$CS336),0),2)</f>
        <v/>
      </c>
      <c r="DE336" s="41">
        <f>ROUND(IF(LEFT($C336,4)="CAPE",ROUND($E336*$H336,2)*OFFSET(Z336,0,$CS336),0),2)</f>
        <v/>
      </c>
      <c r="DF336" s="41">
        <f>ROUND(IF(LEFT($C336,4)="CAPE",ROUND($E336*$H336,2)*OFFSET(AA336,0,$CS336),0),2)</f>
        <v/>
      </c>
      <c r="DG336" s="41">
        <f>ROUND(IF(LEFT($C336,4)="CAPE",ROUND($E336*$H336,2)*OFFSET(AB336,0,$CS336),0),2)</f>
        <v/>
      </c>
      <c r="DH336" s="41">
        <f>ROUND(IF(LEFT($C336,4)="CAPE",ROUND($E336*$H336,2)*OFFSET(AC336,0,$CS336),0),2)</f>
        <v/>
      </c>
      <c r="DI336" s="41">
        <f>ROUND(IF(LEFT($C336,4)="CAPE",ROUND($E336*$H336,2)*OFFSET(AD336,0,$CS336),0),2)</f>
        <v/>
      </c>
      <c r="DJ336" s="41">
        <f>ROUND(IF(LEFT($C336,4)="CAPE",ROUND($E336*$H336,2)*OFFSET(AE336,0,$CS336),0),2)</f>
        <v/>
      </c>
      <c r="DK336" s="41">
        <f>ROUND(IF(LEFT($C336,4)="CAPE",ROUND($E336*$H336,2)*OFFSET(AF336,0,$CS336),0),2)</f>
        <v/>
      </c>
      <c r="DL336" s="41">
        <f>ROUND(IF(LEFT($C336,4)="CAPE",ROUND($E336*$H336,2)*OFFSET(AG336,0,$CS336),0),2)</f>
        <v/>
      </c>
      <c r="DM336" s="41">
        <f>ROUND(IF(LEFT($C336,4)="CAPE",ROUND($E336*$H336,2)*OFFSET(AH336,0,$CS336),0),2)</f>
        <v/>
      </c>
      <c r="DN336" s="41">
        <f>ROUND(IF(LEFT($C336,4)="CAPE",ROUND($E336*$H336,2)*OFFSET(AI336,0,$CS336),0),2)</f>
        <v/>
      </c>
      <c r="DP336" s="41">
        <f>$Q336</f>
        <v/>
      </c>
      <c r="DQ336" s="41">
        <f>$R336</f>
        <v/>
      </c>
      <c r="DR336" s="41">
        <f>$S336</f>
        <v/>
      </c>
      <c r="DS336" s="41">
        <f>ROUND(IF(LEFT($C336,4)="OPEX",$E336*$H336*OFFSET($T336,0,$CS336),0),2)</f>
        <v/>
      </c>
      <c r="DT336" s="41">
        <f>ROUND(IF(LEFT($C336,4)="OPEX",$E336*$H336*OFFSET($U336,0,$CS336),0),2)</f>
        <v/>
      </c>
      <c r="DU336" s="41">
        <f>ROUND(IF(LEFT($C336,4)="OPEX",$E336*$H336*OFFSET($V336,0,$CS336),0),2)</f>
        <v/>
      </c>
      <c r="DV336" s="41">
        <f>ROUND(IF(LEFT($C336,4)="OPEX",$E336*$H336*OFFSET($W336,0,$CS336),0),2)</f>
        <v/>
      </c>
      <c r="DW336" s="41">
        <f>ROUND(IF(LEFT($C336,4)="OPEX",$E336*$H336*OFFSET($X336,0,$CS336),0),2)</f>
        <v/>
      </c>
      <c r="DX336" s="41">
        <f>ROUND(IF(LEFT($C336,4)="OPEX",$E336*$H336*OFFSET($Y336,0,$CS336),0),2)</f>
        <v/>
      </c>
      <c r="DY336" s="41">
        <f>ROUND(IF(LEFT($C336,4)="OPEX",$E336*$H336*OFFSET($Z336,0,$CS336),0),2)</f>
        <v/>
      </c>
      <c r="DZ336" s="41">
        <f>ROUND(IF(LEFT($C336,4)="OPEX",$E336*$H336*OFFSET($AA336,0,$CS336),0),2)</f>
        <v/>
      </c>
      <c r="EA336" s="41">
        <f>ROUND(IF(LEFT($C336,4)="OPEX",$E336*$H336*OFFSET($AB336,0,$CS336),0),2)</f>
        <v/>
      </c>
      <c r="EB336" s="41">
        <f>ROUND(IF(LEFT($C336,4)="OPEX",$E336*$H336*OFFSET($AC336,0,$CS336),0),2)</f>
        <v/>
      </c>
      <c r="EC336" s="41">
        <f>ROUND(IF(LEFT($C336,4)="OPEX",$E336*$H336*OFFSET($AD336,0,$CS336),0),2)</f>
        <v/>
      </c>
      <c r="ED336" s="41">
        <f>ROUND(IF(LEFT($C336,4)="OPEX",$E336*$H336*OFFSET($AE336,0,$CS336),0),2)</f>
        <v/>
      </c>
      <c r="EE336" s="41">
        <f>ROUND(IF(LEFT($C336,4)="OPEX",$E336*$H336*OFFSET($AF336,0,$CS336),0),2)</f>
        <v/>
      </c>
      <c r="EF336" s="41">
        <f>ROUND(IF(LEFT($C336,4)="OPEX",$E336*$H336*OFFSET($AG336,0,$CS336),0),2)</f>
        <v/>
      </c>
      <c r="EG336" s="41">
        <f>ROUND(IF(LEFT($C336,4)="OPEX",$E336*$H336*OFFSET($AH336,0,$CS336),0),2)</f>
        <v/>
      </c>
      <c r="EH336" s="41">
        <f>ROUND(IF(LEFT($C336,4)="OPEX",$E336*$H336*OFFSET($AI336,0,$CS336),0),2)</f>
        <v/>
      </c>
      <c r="EJ336" s="41">
        <f>$Q336</f>
        <v/>
      </c>
      <c r="EK336" s="41">
        <f>$R336</f>
        <v/>
      </c>
      <c r="EL336" s="41">
        <f>$S336</f>
        <v/>
      </c>
      <c r="EM336" s="41">
        <f>ROUND($D336*$CY336,2)</f>
        <v/>
      </c>
      <c r="EN336" s="41">
        <f>ROUND($D336*$CZ336,2)</f>
        <v/>
      </c>
      <c r="EO336" s="41">
        <f>ROUND($D336*$DA336,2)</f>
        <v/>
      </c>
      <c r="EP336" s="41">
        <f>ROUND($D336*$DB336,2)</f>
        <v/>
      </c>
      <c r="EQ336" s="41">
        <f>ROUND($D336*$DC336,2)</f>
        <v/>
      </c>
      <c r="ER336" s="41">
        <f>ROUND($D336*$DD336,2)</f>
        <v/>
      </c>
      <c r="ES336" s="41">
        <f>ROUND($D336*$DE336,2)</f>
        <v/>
      </c>
      <c r="ET336" s="41">
        <f>ROUND($D336*$DF336,2)</f>
        <v/>
      </c>
      <c r="EU336" s="41">
        <f>ROUND($D336*$DG336,2)</f>
        <v/>
      </c>
      <c r="EV336" s="41">
        <f>ROUND($D336*$DH336,2)</f>
        <v/>
      </c>
      <c r="EW336" s="41">
        <f>ROUND($D336*$DI336,2)</f>
        <v/>
      </c>
      <c r="EX336" s="41">
        <f>ROUND($D336*$DJ336,2)</f>
        <v/>
      </c>
      <c r="EY336" s="41">
        <f>ROUND($D336*$DK336,2)</f>
        <v/>
      </c>
      <c r="EZ336" s="41">
        <f>ROUND($D336*$DL336,2)</f>
        <v/>
      </c>
      <c r="FA336" s="41">
        <f>ROUND($D336*$DM336,2)</f>
        <v/>
      </c>
      <c r="FB336" s="41">
        <f>ROUND($D336*$DN336,2)</f>
        <v/>
      </c>
      <c r="FG336" s="41">
        <f>ROUND(IF(LEFT($C336,4)="CAPE",SUM($CY336:CY336 )/$P336,0),2)</f>
        <v/>
      </c>
      <c r="FH336" s="41">
        <f>ROUND(IF(LEFT($C336,4)="CAPE",SUM($CY336:CZ336 )/$P336,0),2)</f>
        <v/>
      </c>
      <c r="FI336" s="41">
        <f>ROUND(IF(LEFT($C336,4)="CAPE",SUM($CY336:DA336 )/$P336,0),2)</f>
        <v/>
      </c>
      <c r="FJ336" s="41">
        <f>ROUND(IF(LEFT($C336,4)="CAPE",SUM($CY336:DB336 )/$P336,0),2)</f>
        <v/>
      </c>
      <c r="FK336" s="41">
        <f>ROUND(IF(LEFT($C336,4)="CAPE",SUM($CY336:DC336 )/$P336,0),2)</f>
        <v/>
      </c>
      <c r="FL336" s="41">
        <f>ROUND(IF(LEFT($C336,4)="CAPE",SUM($CY336:DD336 )/$P336,0),2)</f>
        <v/>
      </c>
      <c r="FM336" s="41">
        <f>ROUND(IF(LEFT($C336,4)="CAPE",SUM($CY336:DE336 )/$P336,0),2)</f>
        <v/>
      </c>
      <c r="FN336" s="41">
        <f>ROUND(IF(LEFT($C336,4)="CAPE",SUM($CY336:DF336 )/$P336,0),2)</f>
        <v/>
      </c>
      <c r="FO336" s="41">
        <f>ROUND(IF(LEFT($C336,4)="CAPE",SUM($CY336:DG336 )/$P336,0),2)</f>
        <v/>
      </c>
      <c r="FP336" s="41">
        <f>ROUND(IF(LEFT($C336,4)="CAPE",SUM($CY336:DH336 )/$P336,0),2)</f>
        <v/>
      </c>
      <c r="FQ336" s="41">
        <f>ROUND(IF(LEFT($C336,4)="CAPE",SUM($CY336:DI336 )/$P336,0),2)</f>
        <v/>
      </c>
      <c r="FR336" s="41">
        <f>ROUND(IF(LEFT($C336,4)="CAPE",SUM($CY336:DJ336 )/$P336,0),2)</f>
        <v/>
      </c>
      <c r="FS336" s="41">
        <f>ROUND(IF(LEFT($C336,4)="CAPE",SUM($CY336:DK336 )/$P336,0),2)</f>
        <v/>
      </c>
      <c r="FT336" s="41">
        <f>ROUND(IF(LEFT($C336,4)="CAPE",SUM($CY336:DL336 )/$P336,0),2)</f>
        <v/>
      </c>
      <c r="FU336" s="41">
        <f>ROUND(IF(LEFT($C336,4)="CAPE",SUM($CY336:DM336 )/$P336,0),2)</f>
        <v/>
      </c>
      <c r="FV336" s="41">
        <f>ROUND(IF(LEFT($C336,4)="CAPE",SUM($CY336:DN336 )/$P336,0),2)</f>
        <v/>
      </c>
      <c r="GA336" s="41">
        <f>ROUND(IF(SUM($FG336:FG336)&gt;SUM($CY336:CY336),SUM($CY336:CY336),SUM($FG336:FG336)),2)</f>
        <v/>
      </c>
      <c r="GB336" s="41">
        <f>ROUND(IF(SUM($FG336:FH336)&gt;SUM($CY336:CZ336),SUM($CY336:CZ336),SUM($FG336:FH336)),2)</f>
        <v/>
      </c>
      <c r="GC336" s="41">
        <f>ROUND(IF(SUM($FG336:FI336)&gt;SUM($CY336:DA336),SUM($CY336:DA336),SUM($FG336:FI336)),2)</f>
        <v/>
      </c>
      <c r="GD336" s="41">
        <f>ROUND(IF(SUM($FG336:FJ336)&gt;SUM($CY336:DB336),SUM($CY336:DB336),SUM($FG336:FJ336)),2)</f>
        <v/>
      </c>
      <c r="GE336" s="41">
        <f>ROUND(IF(SUM($FG336:FK336)&gt;SUM($CY336:DC336),SUM($CY336:DC336),SUM($FG336:FK336)),2)</f>
        <v/>
      </c>
      <c r="GF336" s="41">
        <f>ROUND(IF(SUM($FG336:FL336)&gt;SUM($CY336:DD336),SUM($CY336:DD336),SUM($FG336:FL336)),2)</f>
        <v/>
      </c>
      <c r="GG336" s="41">
        <f>ROUND(IF(SUM($FG336:FM336)&gt;SUM($CY336:DE336),SUM($CY336:DE336),SUM($FG336:FM336)),2)</f>
        <v/>
      </c>
      <c r="GH336" s="41">
        <f>ROUND(IF(SUM($FG336:FN336)&gt;SUM($CY336:DF336),SUM($CY336:DF336),SUM($FG336:FN336)),2)</f>
        <v/>
      </c>
      <c r="GI336" s="41">
        <f>ROUND(IF(SUM($FG336:FO336)&gt;SUM($CY336:DG336),SUM($CY336:DG336),SUM($FG336:FO336)),2)</f>
        <v/>
      </c>
      <c r="GJ336" s="41">
        <f>ROUND(IF(SUM($FG336:FP336)&gt;SUM($CY336:DH336),SUM($CY336:DH336),SUM($FG336:FP336)),2)</f>
        <v/>
      </c>
      <c r="GK336" s="41">
        <f>ROUND(IF(SUM($FG336:FQ336)&gt;SUM($CY336:DI336),SUM($CY336:DI336),SUM($FG336:FQ336)),2)</f>
        <v/>
      </c>
      <c r="GL336" s="41">
        <f>ROUND(IF(SUM($FG336:FR336)&gt;SUM($CY336:DJ336),SUM($CY336:DJ336),SUM($FG336:FR336)),2)</f>
        <v/>
      </c>
      <c r="GM336" s="41">
        <f>ROUND(IF(SUM($FG336:FS336)&gt;SUM($CY336:DK336),SUM($CY336:DK336),SUM($FG336:FS336)),2)</f>
        <v/>
      </c>
      <c r="GN336" s="41">
        <f>ROUND(IF(SUM($FG336:FT336)&gt;SUM($CY336:DL336),SUM($CY336:DL336),SUM($FG336:FT336)),2)</f>
        <v/>
      </c>
      <c r="GO336" s="41">
        <f>ROUND(IF(SUM($FG336:FU336)&gt;SUM($CY336:DM336),SUM($CY336:DM336),SUM($FG336:FU336)),2)</f>
        <v/>
      </c>
      <c r="GP336" s="41">
        <f>ROUND(IF(SUM($FG336:FV336)&gt;SUM($CY336:DN336),SUM($CY336:DN336),SUM($FG336:FV336)),2)</f>
        <v/>
      </c>
      <c r="GR336" s="41">
        <f>$Q336</f>
        <v/>
      </c>
      <c r="GS336" s="41">
        <f>$R336</f>
        <v/>
      </c>
      <c r="GT336" s="41">
        <f>$S336</f>
        <v/>
      </c>
      <c r="GU336" s="41">
        <f>$GA336</f>
        <v/>
      </c>
      <c r="GV336" s="41">
        <f>GB336 - GA336</f>
        <v/>
      </c>
      <c r="GW336" s="41">
        <f>GC336 - GB336</f>
        <v/>
      </c>
      <c r="GX336" s="41">
        <f>GD336 - GC336</f>
        <v/>
      </c>
      <c r="GY336" s="41">
        <f>GE336 - GD336</f>
        <v/>
      </c>
      <c r="GZ336" s="41">
        <f>GF336 - GE336</f>
        <v/>
      </c>
      <c r="HA336" s="41">
        <f>GG336 - GF336</f>
        <v/>
      </c>
      <c r="HB336" s="41">
        <f>GH336 - GG336</f>
        <v/>
      </c>
      <c r="HC336" s="41">
        <f>GI336 - GH336</f>
        <v/>
      </c>
      <c r="HD336" s="41">
        <f>GJ336 - GI336</f>
        <v/>
      </c>
      <c r="HE336" s="41">
        <f>GK336 - GJ336</f>
        <v/>
      </c>
      <c r="HF336" s="41">
        <f>GL336 - GK336</f>
        <v/>
      </c>
      <c r="HG336" s="41">
        <f>GM336 - GL336</f>
        <v/>
      </c>
      <c r="HH336" s="41">
        <f>GN336 - GM336</f>
        <v/>
      </c>
      <c r="HI336" s="41">
        <f>GO336 - GN336</f>
        <v/>
      </c>
      <c r="HJ336" s="41">
        <f>GP336 - GO336</f>
        <v/>
      </c>
      <c r="HL336" s="41">
        <f>$Q336</f>
        <v/>
      </c>
      <c r="HM336" s="41">
        <f>$R336</f>
        <v/>
      </c>
      <c r="HN336" s="41">
        <f>$S336</f>
        <v/>
      </c>
      <c r="HO336" s="144">
        <f>SUMIFS(Kosztorys!$F:$F,Kosztorys!$D:$D,$B336,Kosztorys!$I:$I,CONCATENATE("&lt;01.01.",HP$10,""))</f>
        <v/>
      </c>
      <c r="HP336" s="144">
        <f>SUMIFS(Kosztorys!$F:$F,Kosztorys!$D:$D,$B336,Kosztorys!$I:$I,CONCATENATE("&lt;01.04.",HQ$10,""))-SUM($HO336)</f>
        <v/>
      </c>
      <c r="HQ336" s="144">
        <f>SUMIFS(Kosztorys!$F:$F,Kosztorys!$D:$D,$B336,Kosztorys!$I:$I,CONCATENATE("&lt;01.07.",HR$10,""))-SUM($HO336:HP336)</f>
        <v/>
      </c>
      <c r="HR336" s="144">
        <f>SUMIFS(Kosztorys!$F:$F,Kosztorys!$D:$D,$B336,Kosztorys!$I:$I,CONCATENATE("&lt;01.10.",HS$10,""))-SUM($HO336:HQ336)</f>
        <v/>
      </c>
      <c r="HS336" s="144">
        <f>SUMIFS(Kosztorys!$F:$F,Kosztorys!$D:$D,$B336,Kosztorys!$I:$I,CONCATENATE("&lt;01.01.",HT$10,""))-SUM($HO336:HR336)</f>
        <v/>
      </c>
      <c r="HT336" s="144">
        <f>SUMIFS(Kosztorys!$F:$F,Kosztorys!$D:$D,$B336,Kosztorys!$I:$I,CONCATENATE("&lt;01.04.",HU$10,""))-SUM($HO336:HS336)</f>
        <v/>
      </c>
      <c r="HU336" s="144">
        <f>SUMIFS(Kosztorys!$F:$F,Kosztorys!$D:$D,$B336,Kosztorys!$I:$I,CONCATENATE("&lt;01.07.",HV$10,""))-SUM($HO336:HT336)</f>
        <v/>
      </c>
      <c r="HV336" s="144">
        <f>SUMIFS(Kosztorys!$F:$F,Kosztorys!$D:$D,$B336,Kosztorys!$I:$I,CONCATENATE("&lt;01.10.",HW$10,""))-SUM($HO336:HU336)</f>
        <v/>
      </c>
      <c r="HW336" s="144">
        <f>SUMIFS(Kosztorys!$F:$F,Kosztorys!$D:$D,$B336,Kosztorys!$I:$I,CONCATENATE("&lt;01.01.",HX$10,""))-SUM($HO336:HV336)</f>
        <v/>
      </c>
      <c r="HX336" s="144">
        <f>SUMIFS(Kosztorys!$F:$F,Kosztorys!$D:$D,$B336,Kosztorys!$I:$I,CONCATENATE("&lt;01.04.",HY$10,""))-SUM($HO336:HW336)</f>
        <v/>
      </c>
      <c r="HY336" s="144">
        <f>SUMIFS(Kosztorys!$F:$F,Kosztorys!$D:$D,$B336,Kosztorys!$I:$I,CONCATENATE("&lt;01.07.",HZ$10,""))-SUM($HO336:HX336)</f>
        <v/>
      </c>
      <c r="HZ336" s="144">
        <f>SUMIFS(Kosztorys!$F:$F,Kosztorys!$D:$D,$B336,Kosztorys!$I:$I,CONCATENATE("&lt;01.10.",IA$10,""))-SUM($HO336:HY336)</f>
        <v/>
      </c>
      <c r="IA336" s="144">
        <f>SUMIFS(Kosztorys!$F:$F,Kosztorys!$D:$D,$B336,Kosztorys!$I:$I,CONCATENATE("&lt;01.01.",IB$10,""))-SUM($HO336:HZ336)</f>
        <v/>
      </c>
      <c r="IB336" s="145">
        <f>IF(M336="szt",IF(SUM(HO336:IA336)=IF(ISERROR(VLOOKUP(B336,JB_tabela,MATCH(IB$9,JB_menu,0)-1,FALSE())),,VLOOKUP(B336,JB_tabela,MATCH(IB$9,JB_menu,0)-1,FALSE())),"OK","nie zgadza się liczba użytych JB"),IF(SUM(HO336:IA336)=IF(ISERROR(VLOOKUP(B336,JB_tabela,MATCH(IC$9,JB_menu,0)-1,FALSE())),,VLOOKUP(B336,JB_tabela,MATCH(IC$9,JB_menu,0)-1,FALSE())),"OK","nie zgadzają się metry użyte w JB"))</f>
        <v/>
      </c>
      <c r="IE336" s="41">
        <f>$Q336</f>
        <v/>
      </c>
      <c r="IF336" s="41">
        <f>$R336</f>
        <v/>
      </c>
      <c r="IG336" s="41">
        <f>$S336</f>
        <v/>
      </c>
      <c r="IH336" s="348">
        <f>IF(LEFT($C336,4)="CAPE",ROUND(HO336*$L336,2),0)</f>
        <v/>
      </c>
      <c r="II336" s="348">
        <f>IF(LEFT($C336,4)="CAPE",ROUND(HP336*$L336,2),0)</f>
        <v/>
      </c>
      <c r="IJ336" s="348">
        <f>IF(LEFT($C336,4)="CAPE",ROUND(HQ336*$L336,2),0)</f>
        <v/>
      </c>
      <c r="IK336" s="348">
        <f>IF(LEFT($C336,4)="CAPE",ROUND(HR336*$L336,2),0)</f>
        <v/>
      </c>
      <c r="IL336" s="348">
        <f>IF(LEFT($C336,4)="CAPE",ROUND(HS336*$L336,2),0)</f>
        <v/>
      </c>
      <c r="IM336" s="348">
        <f>IF(LEFT($C336,4)="CAPE",ROUND(HT336*$L336,2),0)</f>
        <v/>
      </c>
      <c r="IN336" s="348">
        <f>IF(LEFT($C336,4)="CAPE",ROUND(HU336*$L336,2),0)</f>
        <v/>
      </c>
      <c r="IO336" s="348">
        <f>IF(LEFT($C336,4)="CAPE",ROUND(HV336*$L336,2),0)</f>
        <v/>
      </c>
      <c r="IP336" s="348">
        <f>IF(LEFT($C336,4)="CAPE",ROUND(HW336*$L336,2),0)</f>
        <v/>
      </c>
      <c r="IQ336" s="348">
        <f>IF(LEFT($C336,4)="CAPE",ROUND(HX336*$L336,2),0)</f>
        <v/>
      </c>
      <c r="IR336" s="348">
        <f>IF(LEFT($C336,4)="CAPE",ROUND(HY336*$L336,2),0)</f>
        <v/>
      </c>
      <c r="IS336" s="348">
        <f>IF(LEFT($C336,4)="CAPE",ROUND(HZ336*$L336,2),0)</f>
        <v/>
      </c>
      <c r="IT336" s="348">
        <f>IF(LEFT($C336,4)="CAPE",ROUND(IA336*$L336,2),0)</f>
        <v/>
      </c>
      <c r="IU336" s="41">
        <f>IF(SUM(IH336:IT336)=SUM(CY336:DN336),"OK",SUM(IH336:IT336)-SUM(CY336:DN336))</f>
        <v/>
      </c>
    </row>
    <row r="337" ht="12.75" customHeight="1">
      <c r="B337" s="139" t="inlineStr">
        <is>
          <t>siec_doste_szafk_pdz_16</t>
        </is>
      </c>
      <c r="C337" s="146" t="inlineStr">
        <is>
          <t>CAPEX - 1szt JB</t>
        </is>
      </c>
      <c r="D337" s="140" t="n">
        <v>0</v>
      </c>
      <c r="E337" s="217" t="n">
        <v>32</v>
      </c>
      <c r="F337" s="217" t="inlineStr">
        <is>
          <t>szt</t>
        </is>
      </c>
      <c r="G337" s="150" t="inlineStr">
        <is>
          <t xml:space="preserve">Wykonanie spawów na kablu FO </t>
        </is>
      </c>
      <c r="H337" s="360">
        <f>IF(ISERROR(VLOOKUP(G337,KB_tabela,MATCH(H$9,KB_menu,0)-2,FALSE())),,VLOOKUP(G337,KB_tabela,MATCH(H$9,KB_menu,0)-2,FALSE()))</f>
        <v/>
      </c>
      <c r="I337" s="41">
        <f>IF(ISERROR(VLOOKUP(B337,JB_tabela,MATCH("czy puste",JB_menu,0)-1,FALSE())),"BŁĄD brak takiej JB",VLOOKUP(B337,JB_tabela,MATCH("czy puste",JB_menu,0)-1,FALSE()))</f>
        <v/>
      </c>
      <c r="J337" s="41">
        <f>IF(ISERROR(VLOOKUP(G337,KB_tabela,MATCH(H$9,KB_menu,0)-2,FALSE())),"BŁĄD brak takiego KB",IF(H337=0,IF(LEFT(C337,4)="OPEX","OK",IF(G337="brak kosztów CAPEX","OK","Brak Ceny KB")),"OK"))</f>
        <v/>
      </c>
      <c r="K337" s="41">
        <f>IF(AJ337="nie zgadza się liczba użytych JB","Nie liczy wszystkich JB",IF(BD337="nie zgadza się liczba użytych JB","Nie liczy wszystkich JB",IF(BX337="nie zgadza się liczba użytych JB","Nie liczy wszystkich JB",IF(BX337="nie zgadza się liczba użytych JB","Nie liczy wszystkich JB","OK"))))</f>
        <v/>
      </c>
      <c r="L337" s="361">
        <f>ROUND((E337*H337),2)</f>
        <v/>
      </c>
      <c r="M337" s="41">
        <f>VLOOKUP(B337,JB_tabela,MATCH(M$9,JB_menu,0)-1,FALSE())</f>
        <v/>
      </c>
      <c r="P337" s="41">
        <f>IF(ISERROR(VLOOKUP(S337,KATEGORIA_tabela,MATCH(P$9,KATEGORIA_menu,0)-2,FALSE())),,VLOOKUP(S337,KATEGORIA_tabela,MATCH(P$9,KATEGORIA_menu,0)-2,FALSE()))</f>
        <v/>
      </c>
      <c r="Q337" s="41">
        <f>IF(ISERROR(VLOOKUP(B337,JB_tabela,MATCH(Q$9,JB_menu,0)-1,FALSE())),,VLOOKUP(B337,JB_tabela,MATCH(Q$9,JB_menu,0)-1,FALSE()))</f>
        <v/>
      </c>
      <c r="R337" s="41">
        <f>IF(ISERROR(VLOOKUP(G337,KB_tabela,MATCH(R$9,KB_menu,0)-2,FALSE())),,VLOOKUP(G337,KB_tabela,MATCH(R$9,KB_menu,0)-2,FALSE()))</f>
        <v/>
      </c>
      <c r="S337" s="41">
        <f>IF(ISERROR(VLOOKUP(G337,KB_tabela,MATCH(S$9,KB_menu,0)-2,FALSE())),,VLOOKUP(G337,KB_tabela,MATCH(S$9,KB_menu,0)-2,FALSE()))</f>
        <v/>
      </c>
      <c r="T337" s="116">
        <f>IF($C337="CAPEX - 1szt JB",IF($M337="szt",SUMIFS(Kosztorys!$F:$F,Kosztorys!$D:$D,$B337,Kosztorys!$I:$I,CONCATENATE("&lt;01.01.",U$10,""))-SUMIFS(Kosztorys!$F:$F,Kosztorys!$D:$D,$B337,Kosztorys!$I:$I,CONCATENATE("&lt;01.01.",T$10,"")),COUNTIFS(Kosztorys!$D:$D,$B337,Kosztorys!$I:$I,CONCATENATE("&lt;01.01.",U$10,""))-COUNTIFS(Kosztorys!$D:$D,$B337,Kosztorys!$I:$I,CONCATENATE("&lt;01.01.",T$10,""))),0)</f>
        <v/>
      </c>
      <c r="U337" s="116">
        <f>IF($C337="CAPEX - 1szt JB",IF($M337="szt",SUMIFS(Kosztorys!$F:$F,Kosztorys!$D:$D,$B337,Kosztorys!$I:$I,CONCATENATE("&lt;01.01.",V$10,""))-SUMIFS(Kosztorys!$F:$F,Kosztorys!$D:$D,$B337,Kosztorys!$I:$I,CONCATENATE("&lt;01.01.",U$10,"")),COUNTIFS(Kosztorys!$D:$D,$B337,Kosztorys!$I:$I,CONCATENATE("&lt;01.01.",V$10,""))-COUNTIFS(Kosztorys!$D:$D,$B337,Kosztorys!$I:$I,CONCATENATE("&lt;01.01.",U$10,""))),0)</f>
        <v/>
      </c>
      <c r="V337" s="116">
        <f>IF($C337="CAPEX - 1szt JB",IF($M337="szt",SUMIFS(Kosztorys!$F:$F,Kosztorys!$D:$D,$B337,Kosztorys!$I:$I,CONCATENATE("&lt;01.01.",W$10,""))-SUMIFS(Kosztorys!$F:$F,Kosztorys!$D:$D,$B337,Kosztorys!$I:$I,CONCATENATE("&lt;01.01.",V$10,"")),COUNTIFS(Kosztorys!$D:$D,$B337,Kosztorys!$I:$I,CONCATENATE("&lt;01.01.",W$10,""))-COUNTIFS(Kosztorys!$D:$D,$B337,Kosztorys!$I:$I,CONCATENATE("&lt;01.01.",V$10,""))),0)</f>
        <v/>
      </c>
      <c r="W337" s="116">
        <f>IF($C337="CAPEX - 1szt JB",IF($M337="szt",SUMIFS(Kosztorys!$F:$F,Kosztorys!$D:$D,$B337,Kosztorys!$I:$I,CONCATENATE("&lt;01.01.",X$10,""))-SUMIFS(Kosztorys!$F:$F,Kosztorys!$D:$D,$B337,Kosztorys!$I:$I,CONCATENATE("&lt;01.01.",W$10,"")),COUNTIFS(Kosztorys!$D:$D,$B337,Kosztorys!$I:$I,CONCATENATE("&lt;01.01.",X$10,""))-COUNTIFS(Kosztorys!$D:$D,$B337,Kosztorys!$I:$I,CONCATENATE("&lt;01.01.",W$10,""))),0)</f>
        <v/>
      </c>
      <c r="X337" s="116">
        <f>IF($C337="CAPEX - 1szt JB",IF($M337="szt",SUMIFS(Kosztorys!$F:$F,Kosztorys!$D:$D,$B337,Kosztorys!$I:$I,CONCATENATE("&lt;01.01.",Y$10,""))-SUMIFS(Kosztorys!$F:$F,Kosztorys!$D:$D,$B337,Kosztorys!$I:$I,CONCATENATE("&lt;01.01.",X$10,"")),COUNTIFS(Kosztorys!$D:$D,$B337,Kosztorys!$I:$I,CONCATENATE("&lt;01.01.",Y$10,""))-COUNTIFS(Kosztorys!$D:$D,$B337,Kosztorys!$I:$I,CONCATENATE("&lt;01.01.",X$10,""))),0)</f>
        <v/>
      </c>
      <c r="Y337" s="116">
        <f>IF($C337="CAPEX - 1szt JB",IF($M337="szt",SUMIFS(Kosztorys!$F:$F,Kosztorys!$D:$D,$B337,Kosztorys!$I:$I,CONCATENATE("&lt;01.01.",Z$10,""))-SUMIFS(Kosztorys!$F:$F,Kosztorys!$D:$D,$B337,Kosztorys!$I:$I,CONCATENATE("&lt;01.01.",Y$10,"")),COUNTIFS(Kosztorys!$D:$D,$B337,Kosztorys!$I:$I,CONCATENATE("&lt;01.01.",Z$10,""))-COUNTIFS(Kosztorys!$D:$D,$B337,Kosztorys!$I:$I,CONCATENATE("&lt;01.01.",Y$10,""))),0)</f>
        <v/>
      </c>
      <c r="Z337" s="116">
        <f>IF($C337="CAPEX - 1szt JB",IF($M337="szt",SUMIFS(Kosztorys!$F:$F,Kosztorys!$D:$D,$B337,Kosztorys!$I:$I,CONCATENATE("&lt;01.01.",AA$10,""))-SUMIFS(Kosztorys!$F:$F,Kosztorys!$D:$D,$B337,Kosztorys!$I:$I,CONCATENATE("&lt;01.01.",Z$10,"")),COUNTIFS(Kosztorys!$D:$D,$B337,Kosztorys!$I:$I,CONCATENATE("&lt;01.01.",AA$10,""))-COUNTIFS(Kosztorys!$D:$D,$B337,Kosztorys!$I:$I,CONCATENATE("&lt;01.01.",Z$10,""))),0)</f>
        <v/>
      </c>
      <c r="AA337" s="116">
        <f>IF($C337="CAPEX - 1szt JB",IF($M337="szt",SUMIFS(Kosztorys!$F:$F,Kosztorys!$D:$D,$B337,Kosztorys!$I:$I,CONCATENATE("&lt;01.01.",AB$10,""))-SUMIFS(Kosztorys!$F:$F,Kosztorys!$D:$D,$B337,Kosztorys!$I:$I,CONCATENATE("&lt;01.01.",AA$10,"")),COUNTIFS(Kosztorys!$D:$D,$B337,Kosztorys!$I:$I,CONCATENATE("&lt;01.01.",AB$10,""))-COUNTIFS(Kosztorys!$D:$D,$B337,Kosztorys!$I:$I,CONCATENATE("&lt;01.01.",AA$10,""))),0)</f>
        <v/>
      </c>
      <c r="AB337" s="116">
        <f>IF($C337="CAPEX - 1szt JB",IF($M337="szt",SUMIFS(Kosztorys!$F:$F,Kosztorys!$D:$D,$B337,Kosztorys!$I:$I,CONCATENATE("&lt;01.01.",AC$10,""))-SUMIFS(Kosztorys!$F:$F,Kosztorys!$D:$D,$B337,Kosztorys!$I:$I,CONCATENATE("&lt;01.01.",AB$10,"")),COUNTIFS(Kosztorys!$D:$D,$B337,Kosztorys!$I:$I,CONCATENATE("&lt;01.01.",AC$10,""))-COUNTIFS(Kosztorys!$D:$D,$B337,Kosztorys!$I:$I,CONCATENATE("&lt;01.01.",AB$10,""))),0)</f>
        <v/>
      </c>
      <c r="AC337" s="116">
        <f>IF($C337="CAPEX - 1szt JB",IF($M337="szt",SUMIFS(Kosztorys!$F:$F,Kosztorys!$D:$D,$B337,Kosztorys!$I:$I,CONCATENATE("&lt;01.01.",AD$10,""))-SUMIFS(Kosztorys!$F:$F,Kosztorys!$D:$D,$B337,Kosztorys!$I:$I,CONCATENATE("&lt;01.01.",AC$10,"")),COUNTIFS(Kosztorys!$D:$D,$B337,Kosztorys!$I:$I,CONCATENATE("&lt;01.01.",AD$10,""))-COUNTIFS(Kosztorys!$D:$D,$B337,Kosztorys!$I:$I,CONCATENATE("&lt;01.01.",AC$10,""))),0)</f>
        <v/>
      </c>
      <c r="AD337" s="116">
        <f>IF($C337="CAPEX - 1szt JB",IF($M337="szt",SUMIFS(Kosztorys!$F:$F,Kosztorys!$D:$D,$B337,Kosztorys!$I:$I,CONCATENATE("&lt;01.01.",AE$10,""))-SUMIFS(Kosztorys!$F:$F,Kosztorys!$D:$D,$B337,Kosztorys!$I:$I,CONCATENATE("&lt;01.01.",AD$10,"")),COUNTIFS(Kosztorys!$D:$D,$B337,Kosztorys!$I:$I,CONCATENATE("&lt;01.01.",AE$10,""))-COUNTIFS(Kosztorys!$D:$D,$B337,Kosztorys!$I:$I,CONCATENATE("&lt;01.01.",AD$10,""))),0)</f>
        <v/>
      </c>
      <c r="AE337" s="116">
        <f>IF($C337="CAPEX - 1szt JB",IF($M337="szt",SUMIFS(Kosztorys!$F:$F,Kosztorys!$D:$D,$B337,Kosztorys!$I:$I,CONCATENATE("&lt;01.01.",AF$10,""))-SUMIFS(Kosztorys!$F:$F,Kosztorys!$D:$D,$B337,Kosztorys!$I:$I,CONCATENATE("&lt;01.01.",AE$10,"")),COUNTIFS(Kosztorys!$D:$D,$B337,Kosztorys!$I:$I,CONCATENATE("&lt;01.01.",AF$10,""))-COUNTIFS(Kosztorys!$D:$D,$B337,Kosztorys!$I:$I,CONCATENATE("&lt;01.01.",AE$10,""))),0)</f>
        <v/>
      </c>
      <c r="AF337" s="116">
        <f>IF($C337="CAPEX - 1szt JB",IF($M337="szt",SUMIFS(Kosztorys!$F:$F,Kosztorys!$D:$D,$B337,Kosztorys!$I:$I,CONCATENATE("&lt;01.01.",AG$10,""))-SUMIFS(Kosztorys!$F:$F,Kosztorys!$D:$D,$B337,Kosztorys!$I:$I,CONCATENATE("&lt;01.01.",AF$10,"")),COUNTIFS(Kosztorys!$D:$D,$B337,Kosztorys!$I:$I,CONCATENATE("&lt;01.01.",AG$10,""))-COUNTIFS(Kosztorys!$D:$D,$B337,Kosztorys!$I:$I,CONCATENATE("&lt;01.01.",AF$10,""))),0)</f>
        <v/>
      </c>
      <c r="AG337" s="116">
        <f>IF($C337="CAPEX - 1szt JB",IF($M337="szt",SUMIFS(Kosztorys!$F:$F,Kosztorys!$D:$D,$B337,Kosztorys!$I:$I,CONCATENATE("&lt;01.01.",AH$10,""))-SUMIFS(Kosztorys!$F:$F,Kosztorys!$D:$D,$B337,Kosztorys!$I:$I,CONCATENATE("&lt;01.01.",AG$10,"")),COUNTIFS(Kosztorys!$D:$D,$B337,Kosztorys!$I:$I,CONCATENATE("&lt;01.01.",AH$10,""))-COUNTIFS(Kosztorys!$D:$D,$B337,Kosztorys!$I:$I,CONCATENATE("&lt;01.01.",AG$10,""))),0)</f>
        <v/>
      </c>
      <c r="AH337" s="116">
        <f>IF($C337="CAPEX - 1szt JB",IF($M337="szt",SUMIFS(Kosztorys!$F:$F,Kosztorys!$D:$D,$B337,Kosztorys!$I:$I,CONCATENATE("&lt;01.01.",AI$10,""))-SUMIFS(Kosztorys!$F:$F,Kosztorys!$D:$D,$B337,Kosztorys!$I:$I,CONCATENATE("&lt;01.01.",AH$10,"")),COUNTIFS(Kosztorys!$D:$D,$B337,Kosztorys!$I:$I,CONCATENATE("&lt;01.01.",AI$10,""))-COUNTIFS(Kosztorys!$D:$D,$B337,Kosztorys!$I:$I,CONCATENATE("&lt;01.01.",AH$10,""))),0)</f>
        <v/>
      </c>
      <c r="AI337" s="116">
        <f>IF($C337="CAPEX - 1szt JB",IF($M337="szt",SUMIFS(Kosztorys!$F:$F,Kosztorys!$D:$D,$B337,Kosztorys!$I:$I,CONCATENATE("&lt;01.01.",AJ$10,""))-SUMIFS(Kosztorys!$F:$F,Kosztorys!$D:$D,$B337,Kosztorys!$I:$I,CONCATENATE("&lt;01.01.",AI$10,"")),COUNTIFS(Kosztorys!$D:$D,$B337,Kosztorys!$I:$I,CONCATENATE("&lt;01.01.",AJ$10,""))-COUNTIFS(Kosztorys!$D:$D,$B337,Kosztorys!$I:$I,CONCATENATE("&lt;01.01.",AI$10,""))),0)</f>
        <v/>
      </c>
      <c r="AJ337" s="116">
        <f>IF(C337="CAPEX - 1szt JB",IF(SUM(T337:AI337)=IF(ISERROR(VLOOKUP(B337,JB_tabela,MATCH(AJ$9,JB_menu,0)-1,FALSE())),,VLOOKUP(B337,JB_tabela,MATCH(AJ$9,JB_menu,0)-1,FALSE())),"OK","nie zgadza się liczba użytych JB"),"OK-ND")</f>
        <v/>
      </c>
      <c r="AM337" s="41">
        <f>IFERROR("_" &amp; VLOOKUP($B337,#REF!,1,FALSE()),#REF!)</f>
        <v/>
      </c>
      <c r="AN337" s="41">
        <f>IF($C337="CAPEX - Długość 1m",SUMIFS(Kosztorys!$F:$F,Kosztorys!$D:$D,$B337,Kosztorys!$I:$I,CONCATENATE("&lt;31.12.",AN$10,""))-SUMIFS(Kosztorys!$F:$F,Kosztorys!$D:$D,$B337,Kosztorys!$I:$I,CONCATENATE("&lt;31.12.",AM$10,"")),"x")</f>
        <v/>
      </c>
      <c r="AO337" s="41">
        <f>IF($C337="CAPEX - Długość 1m",SUMIFS(Kosztorys!$F:$F,Kosztorys!$D:$D,$B337,Kosztorys!$I:$I,CONCATENATE("&lt;31.12.",AO$10,""))-SUMIFS(Kosztorys!$F:$F,Kosztorys!$D:$D,$B337,Kosztorys!$I:$I,CONCATENATE("&lt;31.12.",AN$10,"")),"x")</f>
        <v/>
      </c>
      <c r="AP337" s="41">
        <f>IF($C337="CAPEX - Długość 1m",SUMIFS(Kosztorys!$F:$F,Kosztorys!$D:$D,$B337,Kosztorys!$I:$I,CONCATENATE("&lt;31.12.",AP$10,""))-SUMIFS(Kosztorys!$F:$F,Kosztorys!$D:$D,$B337,Kosztorys!$I:$I,CONCATENATE("&lt;31.12.",AO$10,"")),"x")</f>
        <v/>
      </c>
      <c r="AQ337" s="41">
        <f>IF($C337="CAPEX - Długość 1m",SUMIFS(Kosztorys!$F:$F,Kosztorys!$D:$D,$B337,Kosztorys!$I:$I,CONCATENATE("&lt;31.12.",AQ$10,""))-SUMIFS(Kosztorys!$F:$F,Kosztorys!$D:$D,$B337,Kosztorys!$I:$I,CONCATENATE("&lt;31.12.",AP$10,"")),"x")</f>
        <v/>
      </c>
      <c r="AR337" s="41">
        <f>IF($C337="CAPEX - Długość 1m",SUMIFS(Kosztorys!$F:$F,Kosztorys!$D:$D,$B337,Kosztorys!$I:$I,CONCATENATE("&lt;31.12.",AR$10,""))-SUMIFS(Kosztorys!$F:$F,Kosztorys!$D:$D,$B337,Kosztorys!$I:$I,CONCATENATE("&lt;31.12.",AQ$10,"")),"x")</f>
        <v/>
      </c>
      <c r="AS337" s="41">
        <f>IF($C337="CAPEX - Długość 1m",SUMIFS(Kosztorys!$F:$F,Kosztorys!$D:$D,$B337,Kosztorys!$I:$I,CONCATENATE("&lt;31.12.",AS$10,""))-SUMIFS(Kosztorys!$F:$F,Kosztorys!$D:$D,$B337,Kosztorys!$I:$I,CONCATENATE("&lt;31.12.",AR$10,"")),"x")</f>
        <v/>
      </c>
      <c r="AT337" s="41">
        <f>IF($C337="CAPEX - Długość 1m",SUMIFS(Kosztorys!$F:$F,Kosztorys!$D:$D,$B337,Kosztorys!$I:$I,CONCATENATE("&lt;31.12.",AT$10,""))-SUMIFS(Kosztorys!$F:$F,Kosztorys!$D:$D,$B337,Kosztorys!$I:$I,CONCATENATE("&lt;31.12.",AS$10,"")),"x")</f>
        <v/>
      </c>
      <c r="AU337" s="41">
        <f>IF($C337="CAPEX - Długość 1m",SUMIFS(Kosztorys!$F:$F,Kosztorys!$D:$D,$B337,Kosztorys!$I:$I,CONCATENATE("&lt;31.12.",AU$10,""))-SUMIFS(Kosztorys!$F:$F,Kosztorys!$D:$D,$B337,Kosztorys!$I:$I,CONCATENATE("&lt;31.12.",AT$10,"")),"x")</f>
        <v/>
      </c>
      <c r="AV337" s="41">
        <f>IF($C337="CAPEX - Długość 1m",SUMIFS(Kosztorys!$F:$F,Kosztorys!$D:$D,$B337,Kosztorys!$I:$I,CONCATENATE("&lt;31.12.",AV$10,""))-SUMIFS(Kosztorys!$F:$F,Kosztorys!$D:$D,$B337,Kosztorys!$I:$I,CONCATENATE("&lt;31.12.",AU$10,"")),"x")</f>
        <v/>
      </c>
      <c r="AW337" s="41">
        <f>IF($C337="CAPEX - Długość 1m",SUMIFS(Kosztorys!$F:$F,Kosztorys!$D:$D,$B337,Kosztorys!$I:$I,CONCATENATE("&lt;31.12.",AW$10,""))-SUMIFS(Kosztorys!$F:$F,Kosztorys!$D:$D,$B337,Kosztorys!$I:$I,CONCATENATE("&lt;31.12.",AV$10,"")),"x")</f>
        <v/>
      </c>
      <c r="AX337" s="41">
        <f>IF($C337="CAPEX - Długość 1m",SUMIFS(Kosztorys!$F:$F,Kosztorys!$D:$D,$B337,Kosztorys!$I:$I,CONCATENATE("&lt;31.12.",AX$10,""))-SUMIFS(Kosztorys!$F:$F,Kosztorys!$D:$D,$B337,Kosztorys!$I:$I,CONCATENATE("&lt;31.12.",AW$10,"")),"x")</f>
        <v/>
      </c>
      <c r="AY337" s="41">
        <f>IF($C337="CAPEX - Długość 1m",SUMIFS(Kosztorys!$F:$F,Kosztorys!$D:$D,$B337,Kosztorys!$I:$I,CONCATENATE("&lt;31.12.",AY$10,""))-SUMIFS(Kosztorys!$F:$F,Kosztorys!$D:$D,$B337,Kosztorys!$I:$I,CONCATENATE("&lt;31.12.",AX$10,"")),"x")</f>
        <v/>
      </c>
      <c r="AZ337" s="41">
        <f>IF($C337="CAPEX - Długość 1m",SUMIFS(Kosztorys!$F:$F,Kosztorys!$D:$D,$B337,Kosztorys!$I:$I,CONCATENATE("&lt;31.12.",AZ$10,""))-SUMIFS(Kosztorys!$F:$F,Kosztorys!$D:$D,$B337,Kosztorys!$I:$I,CONCATENATE("&lt;31.12.",AY$10,"")),"x")</f>
        <v/>
      </c>
      <c r="BA337" s="41">
        <f>IF($C337="CAPEX - Długość 1m",SUMIFS(Kosztorys!$F:$F,Kosztorys!$D:$D,$B337,Kosztorys!$I:$I,CONCATENATE("&lt;31.12.",BA$10,""))-SUMIFS(Kosztorys!$F:$F,Kosztorys!$D:$D,$B337,Kosztorys!$I:$I,CONCATENATE("&lt;31.12.",AZ$10,"")),"x")</f>
        <v/>
      </c>
      <c r="BB337" s="41">
        <f>IF($C337="CAPEX - Długość 1m",SUMIFS(Kosztorys!$F:$F,Kosztorys!$D:$D,$B337,Kosztorys!$I:$I,CONCATENATE("&lt;31.12.",BB$10,""))-SUMIFS(Kosztorys!$F:$F,Kosztorys!$D:$D,$B337,Kosztorys!$I:$I,CONCATENATE("&lt;31.12.",BA$10,"")),"x")</f>
        <v/>
      </c>
      <c r="BC337" s="41">
        <f>IF($C337="CAPEX - Długość 1m",SUMIFS(Kosztorys!$F:$F,Kosztorys!$D:$D,$B337,Kosztorys!$I:$I,CONCATENATE("&lt;31.12.",BC$10,""))-SUMIFS(Kosztorys!$F:$F,Kosztorys!$D:$D,$B337,Kosztorys!$I:$I,CONCATENATE("&lt;31.12.",BB$10,"")),"x")</f>
        <v/>
      </c>
      <c r="BD337" s="41">
        <f>IF(C337="CAPEX - Długość 1m",IF(SUM(AN337:BC337)=IF(ISERROR(VLOOKUP(B337,JB_tabela,MATCH(BD$9,JB_menu,0)-1,FALSE())),,VLOOKUP(B337,JB_tabela,MATCH(BD$9,JB_menu,0)-1,FALSE())),"OK","nie zgadza się liczba użytych JB"),"OK-ND")</f>
        <v/>
      </c>
      <c r="BH337" s="41">
        <f>IF($C337="OPEX - Koszt 1szt/rok",IF($M337="szt",SUMIFS(Kosztorys!$F:$F,Kosztorys!$D:$D,$B337,Kosztorys!$I:$I,CONCATENATE("&lt;01.01.",BH$10,""))+(SUMIFS(Kosztorys!$F:$F,Kosztorys!$D:$D,$B337,Kosztorys!$I:$I,CONCATENATE("&lt;=31.03.",BH$10,""))-SUMIFS(Kosztorys!$F:$F,Kosztorys!$D:$D,$B337,Kosztorys!$I:$I,CONCATENATE("&lt;=31.12.",BG$10,"")))*0.75+(SUMIFS(Kosztorys!$F:$F,Kosztorys!$D:$D,$B337,Kosztorys!$I:$I,CONCATENATE("&lt;=30.06.",BH$10,""))-SUMIFS(Kosztorys!$F:$F,Kosztorys!$D:$D,$B337,Kosztorys!$I:$I,CONCATENATE("&lt;=31.03.",BH$10,"")))*0.5+(SUMIFS(Kosztorys!$F:$F,Kosztorys!$D:$D,$B337,Kosztorys!$I:$I,CONCATENATE("&lt;=30.09.",BH$10,""))-SUMIFS(Kosztorys!$F:$F,Kosztorys!$D:$D,$B337,Kosztorys!$I:$I,CONCATENATE("&lt;=30.06.",BH$10,"")))*0.25,"nic"),0)</f>
        <v/>
      </c>
      <c r="BI337" s="41">
        <f>IF($C337="OPEX - Koszt 1szt/rok",IF($M337="szt",SUMIFS(Kosztorys!$F:$F,Kosztorys!$D:$D,$B337,Kosztorys!$I:$I,CONCATENATE("&lt;01.01.",BI$10,""))+(SUMIFS(Kosztorys!$F:$F,Kosztorys!$D:$D,$B337,Kosztorys!$I:$I,CONCATENATE("&lt;=31.03.",BI$10,""))-SUMIFS(Kosztorys!$F:$F,Kosztorys!$D:$D,$B337,Kosztorys!$I:$I,CONCATENATE("&lt;=31.12.",BH$10,"")))*0.75+(SUMIFS(Kosztorys!$F:$F,Kosztorys!$D:$D,$B337,Kosztorys!$I:$I,CONCATENATE("&lt;=30.06.",BI$10,""))-SUMIFS(Kosztorys!$F:$F,Kosztorys!$D:$D,$B337,Kosztorys!$I:$I,CONCATENATE("&lt;=31.03.",BI$10,"")))*0.5+(SUMIFS(Kosztorys!$F:$F,Kosztorys!$D:$D,$B337,Kosztorys!$I:$I,CONCATENATE("&lt;=30.09.",BI$10,""))-SUMIFS(Kosztorys!$F:$F,Kosztorys!$D:$D,$B337,Kosztorys!$I:$I,CONCATENATE("&lt;=30.06.",BI$10,"")))*0.25,"nic"),0)</f>
        <v/>
      </c>
      <c r="BJ337" s="41">
        <f>IF($C337="OPEX - Koszt 1szt/rok",IF($M337="szt",SUMIFS(Kosztorys!$F:$F,Kosztorys!$D:$D,$B337,Kosztorys!$I:$I,CONCATENATE("&lt;01.01.",BJ$10,""))+(SUMIFS(Kosztorys!$F:$F,Kosztorys!$D:$D,$B337,Kosztorys!$I:$I,CONCATENATE("&lt;=31.03.",BJ$10,""))-SUMIFS(Kosztorys!$F:$F,Kosztorys!$D:$D,$B337,Kosztorys!$I:$I,CONCATENATE("&lt;=31.12.",BI$10,"")))*0.75+(SUMIFS(Kosztorys!$F:$F,Kosztorys!$D:$D,$B337,Kosztorys!$I:$I,CONCATENATE("&lt;=30.06.",BJ$10,""))-SUMIFS(Kosztorys!$F:$F,Kosztorys!$D:$D,$B337,Kosztorys!$I:$I,CONCATENATE("&lt;=31.03.",BJ$10,"")))*0.5+(SUMIFS(Kosztorys!$F:$F,Kosztorys!$D:$D,$B337,Kosztorys!$I:$I,CONCATENATE("&lt;=30.09.",BJ$10,""))-SUMIFS(Kosztorys!$F:$F,Kosztorys!$D:$D,$B337,Kosztorys!$I:$I,CONCATENATE("&lt;=30.06.",BJ$10,"")))*0.25,"nic"),0)</f>
        <v/>
      </c>
      <c r="BK337" s="41">
        <f>IF($C337="OPEX - Koszt 1szt/rok",IF($M337="szt",SUMIFS(Kosztorys!$F:$F,Kosztorys!$D:$D,$B337,Kosztorys!$I:$I,CONCATENATE("&lt;01.01.",BK$10,""))+(SUMIFS(Kosztorys!$F:$F,Kosztorys!$D:$D,$B337,Kosztorys!$I:$I,CONCATENATE("&lt;=31.03.",BK$10,""))-SUMIFS(Kosztorys!$F:$F,Kosztorys!$D:$D,$B337,Kosztorys!$I:$I,CONCATENATE("&lt;=31.12.",BJ$10,"")))*0.75+(SUMIFS(Kosztorys!$F:$F,Kosztorys!$D:$D,$B337,Kosztorys!$I:$I,CONCATENATE("&lt;=30.06.",BK$10,""))-SUMIFS(Kosztorys!$F:$F,Kosztorys!$D:$D,$B337,Kosztorys!$I:$I,CONCATENATE("&lt;=31.03.",BK$10,"")))*0.5+(SUMIFS(Kosztorys!$F:$F,Kosztorys!$D:$D,$B337,Kosztorys!$I:$I,CONCATENATE("&lt;=30.09.",BK$10,""))-SUMIFS(Kosztorys!$F:$F,Kosztorys!$D:$D,$B337,Kosztorys!$I:$I,CONCATENATE("&lt;=30.06.",BK$10,"")))*0.25,"nic"),0)</f>
        <v/>
      </c>
      <c r="BL337" s="41">
        <f>IF($C337="OPEX - Koszt 1szt/rok",IF($M337="szt",SUMIFS(Kosztorys!$F:$F,Kosztorys!$D:$D,$B337,Kosztorys!$I:$I,CONCATENATE("&lt;01.01.",BL$10,""))+(SUMIFS(Kosztorys!$F:$F,Kosztorys!$D:$D,$B337,Kosztorys!$I:$I,CONCATENATE("&lt;=31.03.",BL$10,""))-SUMIFS(Kosztorys!$F:$F,Kosztorys!$D:$D,$B337,Kosztorys!$I:$I,CONCATENATE("&lt;=31.12.",BK$10,"")))*0.75+(SUMIFS(Kosztorys!$F:$F,Kosztorys!$D:$D,$B337,Kosztorys!$I:$I,CONCATENATE("&lt;=30.06.",BL$10,""))-SUMIFS(Kosztorys!$F:$F,Kosztorys!$D:$D,$B337,Kosztorys!$I:$I,CONCATENATE("&lt;=31.03.",BL$10,"")))*0.5+(SUMIFS(Kosztorys!$F:$F,Kosztorys!$D:$D,$B337,Kosztorys!$I:$I,CONCATENATE("&lt;=30.09.",BL$10,""))-SUMIFS(Kosztorys!$F:$F,Kosztorys!$D:$D,$B337,Kosztorys!$I:$I,CONCATENATE("&lt;=30.06.",BL$10,"")))*0.25,"nic"),0)</f>
        <v/>
      </c>
      <c r="BM337" s="41">
        <f>IF($C337="OPEX - Koszt 1szt/rok",IF($M337="szt",SUMIFS(Kosztorys!$F:$F,Kosztorys!$D:$D,$B337,Kosztorys!$I:$I,CONCATENATE("&lt;01.01.",BM$10,""))+(SUMIFS(Kosztorys!$F:$F,Kosztorys!$D:$D,$B337,Kosztorys!$I:$I,CONCATENATE("&lt;=31.03.",BM$10,""))-SUMIFS(Kosztorys!$F:$F,Kosztorys!$D:$D,$B337,Kosztorys!$I:$I,CONCATENATE("&lt;=31.12.",BL$10,"")))*0.75+(SUMIFS(Kosztorys!$F:$F,Kosztorys!$D:$D,$B337,Kosztorys!$I:$I,CONCATENATE("&lt;=30.06.",BM$10,""))-SUMIFS(Kosztorys!$F:$F,Kosztorys!$D:$D,$B337,Kosztorys!$I:$I,CONCATENATE("&lt;=31.03.",BM$10,"")))*0.5+(SUMIFS(Kosztorys!$F:$F,Kosztorys!$D:$D,$B337,Kosztorys!$I:$I,CONCATENATE("&lt;=30.09.",BM$10,""))-SUMIFS(Kosztorys!$F:$F,Kosztorys!$D:$D,$B337,Kosztorys!$I:$I,CONCATENATE("&lt;=30.06.",BM$10,"")))*0.25,"nic"),0)</f>
        <v/>
      </c>
      <c r="BN337" s="41">
        <f>IF($C337="OPEX - Koszt 1szt/rok",IF($M337="szt",SUMIFS(Kosztorys!$F:$F,Kosztorys!$D:$D,$B337,Kosztorys!$I:$I,CONCATENATE("&lt;01.01.",BN$10,""))+(SUMIFS(Kosztorys!$F:$F,Kosztorys!$D:$D,$B337,Kosztorys!$I:$I,CONCATENATE("&lt;=31.03.",BN$10,""))-SUMIFS(Kosztorys!$F:$F,Kosztorys!$D:$D,$B337,Kosztorys!$I:$I,CONCATENATE("&lt;=31.12.",BM$10,"")))*0.75+(SUMIFS(Kosztorys!$F:$F,Kosztorys!$D:$D,$B337,Kosztorys!$I:$I,CONCATENATE("&lt;=30.06.",BN$10,""))-SUMIFS(Kosztorys!$F:$F,Kosztorys!$D:$D,$B337,Kosztorys!$I:$I,CONCATENATE("&lt;=31.03.",BN$10,"")))*0.5+(SUMIFS(Kosztorys!$F:$F,Kosztorys!$D:$D,$B337,Kosztorys!$I:$I,CONCATENATE("&lt;=30.09.",BN$10,""))-SUMIFS(Kosztorys!$F:$F,Kosztorys!$D:$D,$B337,Kosztorys!$I:$I,CONCATENATE("&lt;=30.06.",BN$10,"")))*0.25,"nic"),0)</f>
        <v/>
      </c>
      <c r="BO337" s="41">
        <f>IF($C337="OPEX - Koszt 1szt/rok",IF($M337="szt",SUMIFS(Kosztorys!$F:$F,Kosztorys!$D:$D,$B337,Kosztorys!$I:$I,CONCATENATE("&lt;01.01.",BO$10,""))+(SUMIFS(Kosztorys!$F:$F,Kosztorys!$D:$D,$B337,Kosztorys!$I:$I,CONCATENATE("&lt;=31.03.",BO$10,""))-SUMIFS(Kosztorys!$F:$F,Kosztorys!$D:$D,$B337,Kosztorys!$I:$I,CONCATENATE("&lt;=31.12.",BN$10,"")))*0.75+(SUMIFS(Kosztorys!$F:$F,Kosztorys!$D:$D,$B337,Kosztorys!$I:$I,CONCATENATE("&lt;=30.06.",BO$10,""))-SUMIFS(Kosztorys!$F:$F,Kosztorys!$D:$D,$B337,Kosztorys!$I:$I,CONCATENATE("&lt;=31.03.",BO$10,"")))*0.5+(SUMIFS(Kosztorys!$F:$F,Kosztorys!$D:$D,$B337,Kosztorys!$I:$I,CONCATENATE("&lt;=30.09.",BO$10,""))-SUMIFS(Kosztorys!$F:$F,Kosztorys!$D:$D,$B337,Kosztorys!$I:$I,CONCATENATE("&lt;=30.06.",BO$10,"")))*0.25,"nic"),0)</f>
        <v/>
      </c>
      <c r="BP337" s="41">
        <f>IF($C337="OPEX - Koszt 1szt/rok",IF($M337="szt",SUMIFS(Kosztorys!$F:$F,Kosztorys!$D:$D,$B337,Kosztorys!$I:$I,CONCATENATE("&lt;01.01.",BP$10,""))+(SUMIFS(Kosztorys!$F:$F,Kosztorys!$D:$D,$B337,Kosztorys!$I:$I,CONCATENATE("&lt;=31.03.",BP$10,""))-SUMIFS(Kosztorys!$F:$F,Kosztorys!$D:$D,$B337,Kosztorys!$I:$I,CONCATENATE("&lt;=31.12.",BO$10,"")))*0.75+(SUMIFS(Kosztorys!$F:$F,Kosztorys!$D:$D,$B337,Kosztorys!$I:$I,CONCATENATE("&lt;=30.06.",BP$10,""))-SUMIFS(Kosztorys!$F:$F,Kosztorys!$D:$D,$B337,Kosztorys!$I:$I,CONCATENATE("&lt;=31.03.",BP$10,"")))*0.5+(SUMIFS(Kosztorys!$F:$F,Kosztorys!$D:$D,$B337,Kosztorys!$I:$I,CONCATENATE("&lt;=30.09.",BP$10,""))-SUMIFS(Kosztorys!$F:$F,Kosztorys!$D:$D,$B337,Kosztorys!$I:$I,CONCATENATE("&lt;=30.06.",BP$10,"")))*0.25,"nic"),0)</f>
        <v/>
      </c>
      <c r="BQ337" s="41">
        <f>IF($C337="OPEX - Koszt 1szt/rok",IF($M337="szt",SUMIFS(Kosztorys!$F:$F,Kosztorys!$D:$D,$B337,Kosztorys!$I:$I,CONCATENATE("&lt;01.01.",BQ$10,""))+(SUMIFS(Kosztorys!$F:$F,Kosztorys!$D:$D,$B337,Kosztorys!$I:$I,CONCATENATE("&lt;=31.03.",BQ$10,""))-SUMIFS(Kosztorys!$F:$F,Kosztorys!$D:$D,$B337,Kosztorys!$I:$I,CONCATENATE("&lt;=31.12.",BP$10,"")))*0.75+(SUMIFS(Kosztorys!$F:$F,Kosztorys!$D:$D,$B337,Kosztorys!$I:$I,CONCATENATE("&lt;=30.06.",BQ$10,""))-SUMIFS(Kosztorys!$F:$F,Kosztorys!$D:$D,$B337,Kosztorys!$I:$I,CONCATENATE("&lt;=31.03.",BQ$10,"")))*0.5+(SUMIFS(Kosztorys!$F:$F,Kosztorys!$D:$D,$B337,Kosztorys!$I:$I,CONCATENATE("&lt;=30.09.",BQ$10,""))-SUMIFS(Kosztorys!$F:$F,Kosztorys!$D:$D,$B337,Kosztorys!$I:$I,CONCATENATE("&lt;=30.06.",BQ$10,"")))*0.25,"nic"),0)</f>
        <v/>
      </c>
      <c r="BR337" s="41">
        <f>IF($C337="OPEX - Koszt 1szt/rok",IF($M337="szt",SUMIFS(Kosztorys!$F:$F,Kosztorys!$D:$D,$B337,Kosztorys!$I:$I,CONCATENATE("&lt;01.01.",BR$10,""))+(SUMIFS(Kosztorys!$F:$F,Kosztorys!$D:$D,$B337,Kosztorys!$I:$I,CONCATENATE("&lt;=31.03.",BR$10,""))-SUMIFS(Kosztorys!$F:$F,Kosztorys!$D:$D,$B337,Kosztorys!$I:$I,CONCATENATE("&lt;=31.12.",BQ$10,"")))*0.75+(SUMIFS(Kosztorys!$F:$F,Kosztorys!$D:$D,$B337,Kosztorys!$I:$I,CONCATENATE("&lt;=30.06.",BR$10,""))-SUMIFS(Kosztorys!$F:$F,Kosztorys!$D:$D,$B337,Kosztorys!$I:$I,CONCATENATE("&lt;=31.03.",BR$10,"")))*0.5+(SUMIFS(Kosztorys!$F:$F,Kosztorys!$D:$D,$B337,Kosztorys!$I:$I,CONCATENATE("&lt;=30.09.",BR$10,""))-SUMIFS(Kosztorys!$F:$F,Kosztorys!$D:$D,$B337,Kosztorys!$I:$I,CONCATENATE("&lt;=30.06.",BR$10,"")))*0.25,"nic"),0)</f>
        <v/>
      </c>
      <c r="BS337" s="41">
        <f>IF($C337="OPEX - Koszt 1szt/rok",IF($M337="szt",SUMIFS(Kosztorys!$F:$F,Kosztorys!$D:$D,$B337,Kosztorys!$I:$I,CONCATENATE("&lt;01.01.",BS$10,""))+(SUMIFS(Kosztorys!$F:$F,Kosztorys!$D:$D,$B337,Kosztorys!$I:$I,CONCATENATE("&lt;=31.03.",BS$10,""))-SUMIFS(Kosztorys!$F:$F,Kosztorys!$D:$D,$B337,Kosztorys!$I:$I,CONCATENATE("&lt;=31.12.",BR$10,"")))*0.75+(SUMIFS(Kosztorys!$F:$F,Kosztorys!$D:$D,$B337,Kosztorys!$I:$I,CONCATENATE("&lt;=30.06.",BS$10,""))-SUMIFS(Kosztorys!$F:$F,Kosztorys!$D:$D,$B337,Kosztorys!$I:$I,CONCATENATE("&lt;=31.03.",BS$10,"")))*0.5+(SUMIFS(Kosztorys!$F:$F,Kosztorys!$D:$D,$B337,Kosztorys!$I:$I,CONCATENATE("&lt;=30.09.",BS$10,""))-SUMIFS(Kosztorys!$F:$F,Kosztorys!$D:$D,$B337,Kosztorys!$I:$I,CONCATENATE("&lt;=30.06.",BS$10,"")))*0.25,"nic"),0)</f>
        <v/>
      </c>
      <c r="BT337" s="41">
        <f>IF($C337="OPEX - Koszt 1szt/rok",IF($M337="szt",SUMIFS(Kosztorys!$F:$F,Kosztorys!$D:$D,$B337,Kosztorys!$I:$I,CONCATENATE("&lt;01.01.",BT$10,""))+(SUMIFS(Kosztorys!$F:$F,Kosztorys!$D:$D,$B337,Kosztorys!$I:$I,CONCATENATE("&lt;=31.03.",BT$10,""))-SUMIFS(Kosztorys!$F:$F,Kosztorys!$D:$D,$B337,Kosztorys!$I:$I,CONCATENATE("&lt;=31.12.",BS$10,"")))*0.75+(SUMIFS(Kosztorys!$F:$F,Kosztorys!$D:$D,$B337,Kosztorys!$I:$I,CONCATENATE("&lt;=30.06.",BT$10,""))-SUMIFS(Kosztorys!$F:$F,Kosztorys!$D:$D,$B337,Kosztorys!$I:$I,CONCATENATE("&lt;=31.03.",BT$10,"")))*0.5+(SUMIFS(Kosztorys!$F:$F,Kosztorys!$D:$D,$B337,Kosztorys!$I:$I,CONCATENATE("&lt;=30.09.",BT$10,""))-SUMIFS(Kosztorys!$F:$F,Kosztorys!$D:$D,$B337,Kosztorys!$I:$I,CONCATENATE("&lt;=30.06.",BT$10,"")))*0.25,"nic"),0)</f>
        <v/>
      </c>
      <c r="BU337" s="41">
        <f>IF($C337="OPEX - Koszt 1szt/rok",IF($M337="szt",SUMIFS(Kosztorys!$F:$F,Kosztorys!$D:$D,$B337,Kosztorys!$I:$I,CONCATENATE("&lt;01.01.",BU$10,""))+(SUMIFS(Kosztorys!$F:$F,Kosztorys!$D:$D,$B337,Kosztorys!$I:$I,CONCATENATE("&lt;=31.03.",BU$10,""))-SUMIFS(Kosztorys!$F:$F,Kosztorys!$D:$D,$B337,Kosztorys!$I:$I,CONCATENATE("&lt;=31.12.",BT$10,"")))*0.75+(SUMIFS(Kosztorys!$F:$F,Kosztorys!$D:$D,$B337,Kosztorys!$I:$I,CONCATENATE("&lt;=30.06.",BU$10,""))-SUMIFS(Kosztorys!$F:$F,Kosztorys!$D:$D,$B337,Kosztorys!$I:$I,CONCATENATE("&lt;=31.03.",BU$10,"")))*0.5+(SUMIFS(Kosztorys!$F:$F,Kosztorys!$D:$D,$B337,Kosztorys!$I:$I,CONCATENATE("&lt;=30.09.",BU$10,""))-SUMIFS(Kosztorys!$F:$F,Kosztorys!$D:$D,$B337,Kosztorys!$I:$I,CONCATENATE("&lt;=30.06.",BU$10,"")))*0.25,"nic"),0)</f>
        <v/>
      </c>
      <c r="BV337" s="41">
        <f>IF($C337="OPEX - Koszt 1szt/rok",IF($M337="szt",SUMIFS(Kosztorys!$F:$F,Kosztorys!$D:$D,$B337,Kosztorys!$I:$I,CONCATENATE("&lt;01.01.",BV$10,""))+(SUMIFS(Kosztorys!$F:$F,Kosztorys!$D:$D,$B337,Kosztorys!$I:$I,CONCATENATE("&lt;=31.03.",BV$10,""))-SUMIFS(Kosztorys!$F:$F,Kosztorys!$D:$D,$B337,Kosztorys!$I:$I,CONCATENATE("&lt;=31.12.",BU$10,"")))*0.75+(SUMIFS(Kosztorys!$F:$F,Kosztorys!$D:$D,$B337,Kosztorys!$I:$I,CONCATENATE("&lt;=30.06.",BV$10,""))-SUMIFS(Kosztorys!$F:$F,Kosztorys!$D:$D,$B337,Kosztorys!$I:$I,CONCATENATE("&lt;=31.03.",BV$10,"")))*0.5+(SUMIFS(Kosztorys!$F:$F,Kosztorys!$D:$D,$B337,Kosztorys!$I:$I,CONCATENATE("&lt;=30.09.",BV$10,""))-SUMIFS(Kosztorys!$F:$F,Kosztorys!$D:$D,$B337,Kosztorys!$I:$I,CONCATENATE("&lt;=30.06.",BV$10,"")))*0.25,"nic"),0)</f>
        <v/>
      </c>
      <c r="BW337" s="41">
        <f>IF($C337="OPEX - Koszt 1szt/rok",IF($M337="szt",SUMIFS(Kosztorys!$F:$F,Kosztorys!$D:$D,$B337,Kosztorys!$I:$I,CONCATENATE("&lt;01.01.",BW$10,""))+(SUMIFS(Kosztorys!$F:$F,Kosztorys!$D:$D,$B337,Kosztorys!$I:$I,CONCATENATE("&lt;=31.03.",BW$10,""))-SUMIFS(Kosztorys!$F:$F,Kosztorys!$D:$D,$B337,Kosztorys!$I:$I,CONCATENATE("&lt;=31.12.",BV$10,"")))*0.75+(SUMIFS(Kosztorys!$F:$F,Kosztorys!$D:$D,$B337,Kosztorys!$I:$I,CONCATENATE("&lt;=30.06.",BW$10,""))-SUMIFS(Kosztorys!$F:$F,Kosztorys!$D:$D,$B337,Kosztorys!$I:$I,CONCATENATE("&lt;=31.03.",BW$10,"")))*0.5+(SUMIFS(Kosztorys!$F:$F,Kosztorys!$D:$D,$B337,Kosztorys!$I:$I,CONCATENATE("&lt;=30.09.",BW$10,""))-SUMIFS(Kosztorys!$F:$F,Kosztorys!$D:$D,$B337,Kosztorys!$I:$I,CONCATENATE("&lt;=30.06.",BW$10,"")))*0.25,"nic"),0)</f>
        <v/>
      </c>
      <c r="BX337" s="41">
        <f>IF(C337="OPEX - Koszt 1szt/rok",IF(MAX(BH337:BW337)=IF(ISERROR(VLOOKUP(B337,JB_tabela,MATCH(BX$9,JB_menu,0)-1,FALSE())),,VLOOKUP(B337,JB_tabela,MATCH(BX$9,JB_menu,0)-1,FALSE())),"OK","nie zgadza się liczba użytych JB"),"OK-ND")</f>
        <v/>
      </c>
      <c r="CB337" s="41">
        <f>IF($C337="OPEX - Długość 1m koszt/rok",IF($M337="m",SUMIFS(Kosztorys!$F:$F,Kosztorys!$D:$D,$B337,Kosztorys!$I:$I,CONCATENATE("&lt;01.01.",CB$10,""))+(SUMIFS(Kosztorys!$F:$F,Kosztorys!$D:$D,$B337,Kosztorys!$I:$I,CONCATENATE("&lt;=31.03.",CB$10,""))-SUMIFS(Kosztorys!$F:$F,Kosztorys!$D:$D,$B337,Kosztorys!$I:$I,CONCATENATE("&lt;=31.12.",CA$10,"")))*0.75+(SUMIFS(Kosztorys!$F:$F,Kosztorys!$D:$D,$B337,Kosztorys!$I:$I,CONCATENATE("&lt;=30.06.",CB$10,""))-SUMIFS(Kosztorys!$F:$F,Kosztorys!$D:$D,$B337,Kosztorys!$I:$I,CONCATENATE("&lt;=31.03.",CB$10,"")))*0.5+(SUMIFS(Kosztorys!$F:$F,Kosztorys!$D:$D,$B337,Kosztorys!$I:$I,CONCATENATE("&lt;=30.09.",CB$10,""))-SUMIFS(Kosztorys!$F:$F,Kosztorys!$D:$D,$B337,Kosztorys!$I:$I,CONCATENATE("&lt;=30.06.",CB$10,"")))*0.25,"nic"),0)</f>
        <v/>
      </c>
      <c r="CC337" s="41">
        <f>IF($C337="OPEX - Długość 1m koszt/rok",IF($M337="m",SUMIFS(Kosztorys!$F:$F,Kosztorys!$D:$D,$B337,Kosztorys!$I:$I,CONCATENATE("&lt;01.01.",CC$10,""))+(SUMIFS(Kosztorys!$F:$F,Kosztorys!$D:$D,$B337,Kosztorys!$I:$I,CONCATENATE("&lt;=31.03.",CC$10,""))-SUMIFS(Kosztorys!$F:$F,Kosztorys!$D:$D,$B337,Kosztorys!$I:$I,CONCATENATE("&lt;=31.12.",CB$10,"")))*0.75+(SUMIFS(Kosztorys!$F:$F,Kosztorys!$D:$D,$B337,Kosztorys!$I:$I,CONCATENATE("&lt;=30.06.",CC$10,""))-SUMIFS(Kosztorys!$F:$F,Kosztorys!$D:$D,$B337,Kosztorys!$I:$I,CONCATENATE("&lt;=31.03.",CC$10,"")))*0.5+(SUMIFS(Kosztorys!$F:$F,Kosztorys!$D:$D,$B337,Kosztorys!$I:$I,CONCATENATE("&lt;=30.09.",CC$10,""))-SUMIFS(Kosztorys!$F:$F,Kosztorys!$D:$D,$B337,Kosztorys!$I:$I,CONCATENATE("&lt;=30.06.",CC$10,"")))*0.25,"nic"),0)</f>
        <v/>
      </c>
      <c r="CD337" s="41">
        <f>IF($C337="OPEX - Długość 1m koszt/rok",IF($M337="m",SUMIFS(Kosztorys!$F:$F,Kosztorys!$D:$D,$B337,Kosztorys!$I:$I,CONCATENATE("&lt;01.01.",CD$10,""))+(SUMIFS(Kosztorys!$F:$F,Kosztorys!$D:$D,$B337,Kosztorys!$I:$I,CONCATENATE("&lt;=31.03.",CD$10,""))-SUMIFS(Kosztorys!$F:$F,Kosztorys!$D:$D,$B337,Kosztorys!$I:$I,CONCATENATE("&lt;=31.12.",CC$10,"")))*0.75+(SUMIFS(Kosztorys!$F:$F,Kosztorys!$D:$D,$B337,Kosztorys!$I:$I,CONCATENATE("&lt;=30.06.",CD$10,""))-SUMIFS(Kosztorys!$F:$F,Kosztorys!$D:$D,$B337,Kosztorys!$I:$I,CONCATENATE("&lt;=31.03.",CD$10,"")))*0.5+(SUMIFS(Kosztorys!$F:$F,Kosztorys!$D:$D,$B337,Kosztorys!$I:$I,CONCATENATE("&lt;=30.09.",CD$10,""))-SUMIFS(Kosztorys!$F:$F,Kosztorys!$D:$D,$B337,Kosztorys!$I:$I,CONCATENATE("&lt;=30.06.",CD$10,"")))*0.25,"nic"),0)</f>
        <v/>
      </c>
      <c r="CE337" s="41">
        <f>IF($C337="OPEX - Długość 1m koszt/rok",IF($M337="m",SUMIFS(Kosztorys!$F:$F,Kosztorys!$D:$D,$B337,Kosztorys!$I:$I,CONCATENATE("&lt;01.01.",CE$10,""))+(SUMIFS(Kosztorys!$F:$F,Kosztorys!$D:$D,$B337,Kosztorys!$I:$I,CONCATENATE("&lt;=31.03.",CE$10,""))-SUMIFS(Kosztorys!$F:$F,Kosztorys!$D:$D,$B337,Kosztorys!$I:$I,CONCATENATE("&lt;=31.12.",CD$10,"")))*0.75+(SUMIFS(Kosztorys!$F:$F,Kosztorys!$D:$D,$B337,Kosztorys!$I:$I,CONCATENATE("&lt;=30.06.",CE$10,""))-SUMIFS(Kosztorys!$F:$F,Kosztorys!$D:$D,$B337,Kosztorys!$I:$I,CONCATENATE("&lt;=31.03.",CE$10,"")))*0.5+(SUMIFS(Kosztorys!$F:$F,Kosztorys!$D:$D,$B337,Kosztorys!$I:$I,CONCATENATE("&lt;=30.09.",CE$10,""))-SUMIFS(Kosztorys!$F:$F,Kosztorys!$D:$D,$B337,Kosztorys!$I:$I,CONCATENATE("&lt;=30.06.",CE$10,"")))*0.25,"nic"),0)</f>
        <v/>
      </c>
      <c r="CF337" s="41">
        <f>IF($C337="OPEX - Długość 1m koszt/rok",IF($M337="m",SUMIFS(Kosztorys!$F:$F,Kosztorys!$D:$D,$B337,Kosztorys!$I:$I,CONCATENATE("&lt;01.01.",CF$10,""))+(SUMIFS(Kosztorys!$F:$F,Kosztorys!$D:$D,$B337,Kosztorys!$I:$I,CONCATENATE("&lt;=31.03.",CF$10,""))-SUMIFS(Kosztorys!$F:$F,Kosztorys!$D:$D,$B337,Kosztorys!$I:$I,CONCATENATE("&lt;=31.12.",CE$10,"")))*0.75+(SUMIFS(Kosztorys!$F:$F,Kosztorys!$D:$D,$B337,Kosztorys!$I:$I,CONCATENATE("&lt;=30.06.",CF$10,""))-SUMIFS(Kosztorys!$F:$F,Kosztorys!$D:$D,$B337,Kosztorys!$I:$I,CONCATENATE("&lt;=31.03.",CF$10,"")))*0.5+(SUMIFS(Kosztorys!$F:$F,Kosztorys!$D:$D,$B337,Kosztorys!$I:$I,CONCATENATE("&lt;=30.09.",CF$10,""))-SUMIFS(Kosztorys!$F:$F,Kosztorys!$D:$D,$B337,Kosztorys!$I:$I,CONCATENATE("&lt;=30.06.",CF$10,"")))*0.25,"nic"),0)</f>
        <v/>
      </c>
      <c r="CG337" s="41">
        <f>IF($C337="OPEX - Długość 1m koszt/rok",IF($M337="m",SUMIFS(Kosztorys!$F:$F,Kosztorys!$D:$D,$B337,Kosztorys!$I:$I,CONCATENATE("&lt;01.01.",CG$10,""))+(SUMIFS(Kosztorys!$F:$F,Kosztorys!$D:$D,$B337,Kosztorys!$I:$I,CONCATENATE("&lt;=31.03.",CG$10,""))-SUMIFS(Kosztorys!$F:$F,Kosztorys!$D:$D,$B337,Kosztorys!$I:$I,CONCATENATE("&lt;=31.12.",CF$10,"")))*0.75+(SUMIFS(Kosztorys!$F:$F,Kosztorys!$D:$D,$B337,Kosztorys!$I:$I,CONCATENATE("&lt;=30.06.",CG$10,""))-SUMIFS(Kosztorys!$F:$F,Kosztorys!$D:$D,$B337,Kosztorys!$I:$I,CONCATENATE("&lt;=31.03.",CG$10,"")))*0.5+(SUMIFS(Kosztorys!$F:$F,Kosztorys!$D:$D,$B337,Kosztorys!$I:$I,CONCATENATE("&lt;=30.09.",CG$10,""))-SUMIFS(Kosztorys!$F:$F,Kosztorys!$D:$D,$B337,Kosztorys!$I:$I,CONCATENATE("&lt;=30.06.",CG$10,"")))*0.25,"nic"),0)</f>
        <v/>
      </c>
      <c r="CH337" s="41">
        <f>IF($C337="OPEX - Długość 1m koszt/rok",IF($M337="m",SUMIFS(Kosztorys!$F:$F,Kosztorys!$D:$D,$B337,Kosztorys!$I:$I,CONCATENATE("&lt;01.01.",CH$10,""))+(SUMIFS(Kosztorys!$F:$F,Kosztorys!$D:$D,$B337,Kosztorys!$I:$I,CONCATENATE("&lt;=31.03.",CH$10,""))-SUMIFS(Kosztorys!$F:$F,Kosztorys!$D:$D,$B337,Kosztorys!$I:$I,CONCATENATE("&lt;=31.12.",CG$10,"")))*0.75+(SUMIFS(Kosztorys!$F:$F,Kosztorys!$D:$D,$B337,Kosztorys!$I:$I,CONCATENATE("&lt;=30.06.",CH$10,""))-SUMIFS(Kosztorys!$F:$F,Kosztorys!$D:$D,$B337,Kosztorys!$I:$I,CONCATENATE("&lt;=31.03.",CH$10,"")))*0.5+(SUMIFS(Kosztorys!$F:$F,Kosztorys!$D:$D,$B337,Kosztorys!$I:$I,CONCATENATE("&lt;=30.09.",CH$10,""))-SUMIFS(Kosztorys!$F:$F,Kosztorys!$D:$D,$B337,Kosztorys!$I:$I,CONCATENATE("&lt;=30.06.",CH$10,"")))*0.25,"nic"),0)</f>
        <v/>
      </c>
      <c r="CI337" s="41">
        <f>IF($C337="OPEX - Długość 1m koszt/rok",IF($M337="m",SUMIFS(Kosztorys!$F:$F,Kosztorys!$D:$D,$B337,Kosztorys!$I:$I,CONCATENATE("&lt;01.01.",CI$10,""))+(SUMIFS(Kosztorys!$F:$F,Kosztorys!$D:$D,$B337,Kosztorys!$I:$I,CONCATENATE("&lt;=31.03.",CI$10,""))-SUMIFS(Kosztorys!$F:$F,Kosztorys!$D:$D,$B337,Kosztorys!$I:$I,CONCATENATE("&lt;=31.12.",CH$10,"")))*0.75+(SUMIFS(Kosztorys!$F:$F,Kosztorys!$D:$D,$B337,Kosztorys!$I:$I,CONCATENATE("&lt;=30.06.",CI$10,""))-SUMIFS(Kosztorys!$F:$F,Kosztorys!$D:$D,$B337,Kosztorys!$I:$I,CONCATENATE("&lt;=31.03.",CI$10,"")))*0.5+(SUMIFS(Kosztorys!$F:$F,Kosztorys!$D:$D,$B337,Kosztorys!$I:$I,CONCATENATE("&lt;=30.09.",CI$10,""))-SUMIFS(Kosztorys!$F:$F,Kosztorys!$D:$D,$B337,Kosztorys!$I:$I,CONCATENATE("&lt;=30.06.",CI$10,"")))*0.25,"nic"),0)</f>
        <v/>
      </c>
      <c r="CJ337" s="41">
        <f>IF($C337="OPEX - Długość 1m koszt/rok",IF($M337="m",SUMIFS(Kosztorys!$F:$F,Kosztorys!$D:$D,$B337,Kosztorys!$I:$I,CONCATENATE("&lt;01.01.",CJ$10,""))+(SUMIFS(Kosztorys!$F:$F,Kosztorys!$D:$D,$B337,Kosztorys!$I:$I,CONCATENATE("&lt;=31.03.",CJ$10,""))-SUMIFS(Kosztorys!$F:$F,Kosztorys!$D:$D,$B337,Kosztorys!$I:$I,CONCATENATE("&lt;=31.12.",CI$10,"")))*0.75+(SUMIFS(Kosztorys!$F:$F,Kosztorys!$D:$D,$B337,Kosztorys!$I:$I,CONCATENATE("&lt;=30.06.",CJ$10,""))-SUMIFS(Kosztorys!$F:$F,Kosztorys!$D:$D,$B337,Kosztorys!$I:$I,CONCATENATE("&lt;=31.03.",CJ$10,"")))*0.5+(SUMIFS(Kosztorys!$F:$F,Kosztorys!$D:$D,$B337,Kosztorys!$I:$I,CONCATENATE("&lt;=30.09.",CJ$10,""))-SUMIFS(Kosztorys!$F:$F,Kosztorys!$D:$D,$B337,Kosztorys!$I:$I,CONCATENATE("&lt;=30.06.",CJ$10,"")))*0.25,"nic"),0)</f>
        <v/>
      </c>
      <c r="CK337" s="41">
        <f>IF($C337="OPEX - Długość 1m koszt/rok",IF($M337="m",SUMIFS(Kosztorys!$F:$F,Kosztorys!$D:$D,$B337,Kosztorys!$I:$I,CONCATENATE("&lt;01.01.",CK$10,""))+(SUMIFS(Kosztorys!$F:$F,Kosztorys!$D:$D,$B337,Kosztorys!$I:$I,CONCATENATE("&lt;=31.03.",CK$10,""))-SUMIFS(Kosztorys!$F:$F,Kosztorys!$D:$D,$B337,Kosztorys!$I:$I,CONCATENATE("&lt;=31.12.",CJ$10,"")))*0.75+(SUMIFS(Kosztorys!$F:$F,Kosztorys!$D:$D,$B337,Kosztorys!$I:$I,CONCATENATE("&lt;=30.06.",CK$10,""))-SUMIFS(Kosztorys!$F:$F,Kosztorys!$D:$D,$B337,Kosztorys!$I:$I,CONCATENATE("&lt;=31.03.",CK$10,"")))*0.5+(SUMIFS(Kosztorys!$F:$F,Kosztorys!$D:$D,$B337,Kosztorys!$I:$I,CONCATENATE("&lt;=30.09.",CK$10,""))-SUMIFS(Kosztorys!$F:$F,Kosztorys!$D:$D,$B337,Kosztorys!$I:$I,CONCATENATE("&lt;=30.06.",CK$10,"")))*0.25,"nic"),0)</f>
        <v/>
      </c>
      <c r="CL337" s="41">
        <f>IF($C337="OPEX - Długość 1m koszt/rok",IF($M337="m",SUMIFS(Kosztorys!$F:$F,Kosztorys!$D:$D,$B337,Kosztorys!$I:$I,CONCATENATE("&lt;01.01.",CL$10,""))+(SUMIFS(Kosztorys!$F:$F,Kosztorys!$D:$D,$B337,Kosztorys!$I:$I,CONCATENATE("&lt;=31.03.",CL$10,""))-SUMIFS(Kosztorys!$F:$F,Kosztorys!$D:$D,$B337,Kosztorys!$I:$I,CONCATENATE("&lt;=31.12.",CK$10,"")))*0.75+(SUMIFS(Kosztorys!$F:$F,Kosztorys!$D:$D,$B337,Kosztorys!$I:$I,CONCATENATE("&lt;=30.06.",CL$10,""))-SUMIFS(Kosztorys!$F:$F,Kosztorys!$D:$D,$B337,Kosztorys!$I:$I,CONCATENATE("&lt;=31.03.",CL$10,"")))*0.5+(SUMIFS(Kosztorys!$F:$F,Kosztorys!$D:$D,$B337,Kosztorys!$I:$I,CONCATENATE("&lt;=30.09.",CL$10,""))-SUMIFS(Kosztorys!$F:$F,Kosztorys!$D:$D,$B337,Kosztorys!$I:$I,CONCATENATE("&lt;=30.06.",CL$10,"")))*0.25,"nic"),0)</f>
        <v/>
      </c>
      <c r="CM337" s="41">
        <f>IF($C337="OPEX - Długość 1m koszt/rok",IF($M337="m",SUMIFS(Kosztorys!$F:$F,Kosztorys!$D:$D,$B337,Kosztorys!$I:$I,CONCATENATE("&lt;01.01.",CM$10,""))+(SUMIFS(Kosztorys!$F:$F,Kosztorys!$D:$D,$B337,Kosztorys!$I:$I,CONCATENATE("&lt;=31.03.",CM$10,""))-SUMIFS(Kosztorys!$F:$F,Kosztorys!$D:$D,$B337,Kosztorys!$I:$I,CONCATENATE("&lt;=31.12.",CL$10,"")))*0.75+(SUMIFS(Kosztorys!$F:$F,Kosztorys!$D:$D,$B337,Kosztorys!$I:$I,CONCATENATE("&lt;=30.06.",CM$10,""))-SUMIFS(Kosztorys!$F:$F,Kosztorys!$D:$D,$B337,Kosztorys!$I:$I,CONCATENATE("&lt;=31.03.",CM$10,"")))*0.5+(SUMIFS(Kosztorys!$F:$F,Kosztorys!$D:$D,$B337,Kosztorys!$I:$I,CONCATENATE("&lt;=30.09.",CM$10,""))-SUMIFS(Kosztorys!$F:$F,Kosztorys!$D:$D,$B337,Kosztorys!$I:$I,CONCATENATE("&lt;=30.06.",CM$10,"")))*0.25,"nic"),0)</f>
        <v/>
      </c>
      <c r="CN337" s="41">
        <f>IF($C337="OPEX - Długość 1m koszt/rok",IF($M337="m",SUMIFS(Kosztorys!$F:$F,Kosztorys!$D:$D,$B337,Kosztorys!$I:$I,CONCATENATE("&lt;01.01.",CN$10,""))+(SUMIFS(Kosztorys!$F:$F,Kosztorys!$D:$D,$B337,Kosztorys!$I:$I,CONCATENATE("&lt;=31.03.",CN$10,""))-SUMIFS(Kosztorys!$F:$F,Kosztorys!$D:$D,$B337,Kosztorys!$I:$I,CONCATENATE("&lt;=31.12.",CM$10,"")))*0.75+(SUMIFS(Kosztorys!$F:$F,Kosztorys!$D:$D,$B337,Kosztorys!$I:$I,CONCATENATE("&lt;=30.06.",CN$10,""))-SUMIFS(Kosztorys!$F:$F,Kosztorys!$D:$D,$B337,Kosztorys!$I:$I,CONCATENATE("&lt;=31.03.",CN$10,"")))*0.5+(SUMIFS(Kosztorys!$F:$F,Kosztorys!$D:$D,$B337,Kosztorys!$I:$I,CONCATENATE("&lt;=30.09.",CN$10,""))-SUMIFS(Kosztorys!$F:$F,Kosztorys!$D:$D,$B337,Kosztorys!$I:$I,CONCATENATE("&lt;=30.06.",CN$10,"")))*0.25,"nic"),0)</f>
        <v/>
      </c>
      <c r="CO337" s="41">
        <f>IF($C337="OPEX - Długość 1m koszt/rok",IF($M337="m",SUMIFS(Kosztorys!$F:$F,Kosztorys!$D:$D,$B337,Kosztorys!$I:$I,CONCATENATE("&lt;01.01.",CO$10,""))+(SUMIFS(Kosztorys!$F:$F,Kosztorys!$D:$D,$B337,Kosztorys!$I:$I,CONCATENATE("&lt;=31.03.",CO$10,""))-SUMIFS(Kosztorys!$F:$F,Kosztorys!$D:$D,$B337,Kosztorys!$I:$I,CONCATENATE("&lt;=31.12.",CN$10,"")))*0.75+(SUMIFS(Kosztorys!$F:$F,Kosztorys!$D:$D,$B337,Kosztorys!$I:$I,CONCATENATE("&lt;=30.06.",CO$10,""))-SUMIFS(Kosztorys!$F:$F,Kosztorys!$D:$D,$B337,Kosztorys!$I:$I,CONCATENATE("&lt;=31.03.",CO$10,"")))*0.5+(SUMIFS(Kosztorys!$F:$F,Kosztorys!$D:$D,$B337,Kosztorys!$I:$I,CONCATENATE("&lt;=30.09.",CO$10,""))-SUMIFS(Kosztorys!$F:$F,Kosztorys!$D:$D,$B337,Kosztorys!$I:$I,CONCATENATE("&lt;=30.06.",CO$10,"")))*0.25,"nic"),0)</f>
        <v/>
      </c>
      <c r="CP337" s="41">
        <f>IF($C337="OPEX - Długość 1m koszt/rok",IF($M337="m",SUMIFS(Kosztorys!$F:$F,Kosztorys!$D:$D,$B337,Kosztorys!$I:$I,CONCATENATE("&lt;01.01.",CP$10,""))+(SUMIFS(Kosztorys!$F:$F,Kosztorys!$D:$D,$B337,Kosztorys!$I:$I,CONCATENATE("&lt;=31.03.",CP$10,""))-SUMIFS(Kosztorys!$F:$F,Kosztorys!$D:$D,$B337,Kosztorys!$I:$I,CONCATENATE("&lt;=31.12.",CO$10,"")))*0.75+(SUMIFS(Kosztorys!$F:$F,Kosztorys!$D:$D,$B337,Kosztorys!$I:$I,CONCATENATE("&lt;=30.06.",CP$10,""))-SUMIFS(Kosztorys!$F:$F,Kosztorys!$D:$D,$B337,Kosztorys!$I:$I,CONCATENATE("&lt;=31.03.",CP$10,"")))*0.5+(SUMIFS(Kosztorys!$F:$F,Kosztorys!$D:$D,$B337,Kosztorys!$I:$I,CONCATENATE("&lt;=30.09.",CP$10,""))-SUMIFS(Kosztorys!$F:$F,Kosztorys!$D:$D,$B337,Kosztorys!$I:$I,CONCATENATE("&lt;=30.06.",CP$10,"")))*0.25,"nic"),0)</f>
        <v/>
      </c>
      <c r="CQ337" s="41">
        <f>IF($C337="OPEX - Długość 1m koszt/rok",IF($M337="m",SUMIFS(Kosztorys!$F:$F,Kosztorys!$D:$D,$B337,Kosztorys!$I:$I,CONCATENATE("&lt;01.01.",CQ$10,""))+(SUMIFS(Kosztorys!$F:$F,Kosztorys!$D:$D,$B337,Kosztorys!$I:$I,CONCATENATE("&lt;=31.03.",CQ$10,""))-SUMIFS(Kosztorys!$F:$F,Kosztorys!$D:$D,$B337,Kosztorys!$I:$I,CONCATENATE("&lt;=31.12.",CP$10,"")))*0.75+(SUMIFS(Kosztorys!$F:$F,Kosztorys!$D:$D,$B337,Kosztorys!$I:$I,CONCATENATE("&lt;=30.06.",CQ$10,""))-SUMIFS(Kosztorys!$F:$F,Kosztorys!$D:$D,$B337,Kosztorys!$I:$I,CONCATENATE("&lt;=31.03.",CQ$10,"")))*0.5+(SUMIFS(Kosztorys!$F:$F,Kosztorys!$D:$D,$B337,Kosztorys!$I:$I,CONCATENATE("&lt;=30.09.",CQ$10,""))-SUMIFS(Kosztorys!$F:$F,Kosztorys!$D:$D,$B337,Kosztorys!$I:$I,CONCATENATE("&lt;=30.06.",CQ$10,"")))*0.25,"nic"),0)</f>
        <v/>
      </c>
      <c r="CR337" s="41">
        <f>IF(C337="OPEX - Długość 1m koszt/rok",IF(MAX(CB337:CQ337)=IF(ISERROR(VLOOKUP(B337,JB_tabela,MATCH(CR$9,JB_menu,0)-1,FALSE())),,VLOOKUP(B337,JB_tabela,MATCH(CR$9,JB_menu,0)-1,FALSE())),"OK","nie zgadza się liczba użytych JB"),"OK-ND")</f>
        <v/>
      </c>
      <c r="CS337" s="41">
        <f>IFERROR(VLOOKUP($C337,$CY$2:$CZ$7,2,FALSE()),"ERROR")</f>
        <v/>
      </c>
      <c r="CV337" s="41">
        <f>$Q337</f>
        <v/>
      </c>
      <c r="CW337" s="41">
        <f>$R337</f>
        <v/>
      </c>
      <c r="CX337" s="41">
        <f>$S337</f>
        <v/>
      </c>
      <c r="CY337" s="41">
        <f>ROUND(IF(LEFT($C337,4)="CAPE",ROUND($E337*$H337,2)*OFFSET(T337,0,$CS337),0),2)</f>
        <v/>
      </c>
      <c r="CZ337" s="41">
        <f>ROUND(IF(LEFT($C337,4)="CAPE",ROUND($E337*$H337,2)*OFFSET(U337,0,$CS337),0),2)</f>
        <v/>
      </c>
      <c r="DA337" s="41">
        <f>ROUND(IF(LEFT($C337,4)="CAPE",ROUND($E337*$H337,2)*OFFSET(V337,0,$CS337),0),2)</f>
        <v/>
      </c>
      <c r="DB337" s="41">
        <f>ROUND(IF(LEFT($C337,4)="CAPE",ROUND($E337*$H337,2)*OFFSET(W337,0,$CS337),0),2)</f>
        <v/>
      </c>
      <c r="DC337" s="41">
        <f>ROUND(IF(LEFT($C337,4)="CAPE",ROUND($E337*$H337,2)*OFFSET(X337,0,$CS337),0),2)</f>
        <v/>
      </c>
      <c r="DD337" s="41">
        <f>ROUND(IF(LEFT($C337,4)="CAPE",ROUND($E337*$H337,2)*OFFSET(Y337,0,$CS337),0),2)</f>
        <v/>
      </c>
      <c r="DE337" s="41">
        <f>ROUND(IF(LEFT($C337,4)="CAPE",ROUND($E337*$H337,2)*OFFSET(Z337,0,$CS337),0),2)</f>
        <v/>
      </c>
      <c r="DF337" s="41">
        <f>ROUND(IF(LEFT($C337,4)="CAPE",ROUND($E337*$H337,2)*OFFSET(AA337,0,$CS337),0),2)</f>
        <v/>
      </c>
      <c r="DG337" s="41">
        <f>ROUND(IF(LEFT($C337,4)="CAPE",ROUND($E337*$H337,2)*OFFSET(AB337,0,$CS337),0),2)</f>
        <v/>
      </c>
      <c r="DH337" s="41">
        <f>ROUND(IF(LEFT($C337,4)="CAPE",ROUND($E337*$H337,2)*OFFSET(AC337,0,$CS337),0),2)</f>
        <v/>
      </c>
      <c r="DI337" s="41">
        <f>ROUND(IF(LEFT($C337,4)="CAPE",ROUND($E337*$H337,2)*OFFSET(AD337,0,$CS337),0),2)</f>
        <v/>
      </c>
      <c r="DJ337" s="41">
        <f>ROUND(IF(LEFT($C337,4)="CAPE",ROUND($E337*$H337,2)*OFFSET(AE337,0,$CS337),0),2)</f>
        <v/>
      </c>
      <c r="DK337" s="41">
        <f>ROUND(IF(LEFT($C337,4)="CAPE",ROUND($E337*$H337,2)*OFFSET(AF337,0,$CS337),0),2)</f>
        <v/>
      </c>
      <c r="DL337" s="41">
        <f>ROUND(IF(LEFT($C337,4)="CAPE",ROUND($E337*$H337,2)*OFFSET(AG337,0,$CS337),0),2)</f>
        <v/>
      </c>
      <c r="DM337" s="41">
        <f>ROUND(IF(LEFT($C337,4)="CAPE",ROUND($E337*$H337,2)*OFFSET(AH337,0,$CS337),0),2)</f>
        <v/>
      </c>
      <c r="DN337" s="41">
        <f>ROUND(IF(LEFT($C337,4)="CAPE",ROUND($E337*$H337,2)*OFFSET(AI337,0,$CS337),0),2)</f>
        <v/>
      </c>
      <c r="DP337" s="41">
        <f>$Q337</f>
        <v/>
      </c>
      <c r="DQ337" s="41">
        <f>$R337</f>
        <v/>
      </c>
      <c r="DR337" s="41">
        <f>$S337</f>
        <v/>
      </c>
      <c r="DS337" s="41">
        <f>ROUND(IF(LEFT($C337,4)="OPEX",$E337*$H337*OFFSET($T337,0,$CS337),0),2)</f>
        <v/>
      </c>
      <c r="DT337" s="41">
        <f>ROUND(IF(LEFT($C337,4)="OPEX",$E337*$H337*OFFSET($U337,0,$CS337),0),2)</f>
        <v/>
      </c>
      <c r="DU337" s="41">
        <f>ROUND(IF(LEFT($C337,4)="OPEX",$E337*$H337*OFFSET($V337,0,$CS337),0),2)</f>
        <v/>
      </c>
      <c r="DV337" s="41">
        <f>ROUND(IF(LEFT($C337,4)="OPEX",$E337*$H337*OFFSET($W337,0,$CS337),0),2)</f>
        <v/>
      </c>
      <c r="DW337" s="41">
        <f>ROUND(IF(LEFT($C337,4)="OPEX",$E337*$H337*OFFSET($X337,0,$CS337),0),2)</f>
        <v/>
      </c>
      <c r="DX337" s="41">
        <f>ROUND(IF(LEFT($C337,4)="OPEX",$E337*$H337*OFFSET($Y337,0,$CS337),0),2)</f>
        <v/>
      </c>
      <c r="DY337" s="41">
        <f>ROUND(IF(LEFT($C337,4)="OPEX",$E337*$H337*OFFSET($Z337,0,$CS337),0),2)</f>
        <v/>
      </c>
      <c r="DZ337" s="41">
        <f>ROUND(IF(LEFT($C337,4)="OPEX",$E337*$H337*OFFSET($AA337,0,$CS337),0),2)</f>
        <v/>
      </c>
      <c r="EA337" s="41">
        <f>ROUND(IF(LEFT($C337,4)="OPEX",$E337*$H337*OFFSET($AB337,0,$CS337),0),2)</f>
        <v/>
      </c>
      <c r="EB337" s="41">
        <f>ROUND(IF(LEFT($C337,4)="OPEX",$E337*$H337*OFFSET($AC337,0,$CS337),0),2)</f>
        <v/>
      </c>
      <c r="EC337" s="41">
        <f>ROUND(IF(LEFT($C337,4)="OPEX",$E337*$H337*OFFSET($AD337,0,$CS337),0),2)</f>
        <v/>
      </c>
      <c r="ED337" s="41">
        <f>ROUND(IF(LEFT($C337,4)="OPEX",$E337*$H337*OFFSET($AE337,0,$CS337),0),2)</f>
        <v/>
      </c>
      <c r="EE337" s="41">
        <f>ROUND(IF(LEFT($C337,4)="OPEX",$E337*$H337*OFFSET($AF337,0,$CS337),0),2)</f>
        <v/>
      </c>
      <c r="EF337" s="41">
        <f>ROUND(IF(LEFT($C337,4)="OPEX",$E337*$H337*OFFSET($AG337,0,$CS337),0),2)</f>
        <v/>
      </c>
      <c r="EG337" s="41">
        <f>ROUND(IF(LEFT($C337,4)="OPEX",$E337*$H337*OFFSET($AH337,0,$CS337),0),2)</f>
        <v/>
      </c>
      <c r="EH337" s="41">
        <f>ROUND(IF(LEFT($C337,4)="OPEX",$E337*$H337*OFFSET($AI337,0,$CS337),0),2)</f>
        <v/>
      </c>
      <c r="EJ337" s="41">
        <f>$Q337</f>
        <v/>
      </c>
      <c r="EK337" s="41">
        <f>$R337</f>
        <v/>
      </c>
      <c r="EL337" s="41">
        <f>$S337</f>
        <v/>
      </c>
      <c r="EM337" s="41">
        <f>ROUND($D337*$CY337,2)</f>
        <v/>
      </c>
      <c r="EN337" s="41">
        <f>ROUND($D337*$CZ337,2)</f>
        <v/>
      </c>
      <c r="EO337" s="41">
        <f>ROUND($D337*$DA337,2)</f>
        <v/>
      </c>
      <c r="EP337" s="41">
        <f>ROUND($D337*$DB337,2)</f>
        <v/>
      </c>
      <c r="EQ337" s="41">
        <f>ROUND($D337*$DC337,2)</f>
        <v/>
      </c>
      <c r="ER337" s="41">
        <f>ROUND($D337*$DD337,2)</f>
        <v/>
      </c>
      <c r="ES337" s="41">
        <f>ROUND($D337*$DE337,2)</f>
        <v/>
      </c>
      <c r="ET337" s="41">
        <f>ROUND($D337*$DF337,2)</f>
        <v/>
      </c>
      <c r="EU337" s="41">
        <f>ROUND($D337*$DG337,2)</f>
        <v/>
      </c>
      <c r="EV337" s="41">
        <f>ROUND($D337*$DH337,2)</f>
        <v/>
      </c>
      <c r="EW337" s="41">
        <f>ROUND($D337*$DI337,2)</f>
        <v/>
      </c>
      <c r="EX337" s="41">
        <f>ROUND($D337*$DJ337,2)</f>
        <v/>
      </c>
      <c r="EY337" s="41">
        <f>ROUND($D337*$DK337,2)</f>
        <v/>
      </c>
      <c r="EZ337" s="41">
        <f>ROUND($D337*$DL337,2)</f>
        <v/>
      </c>
      <c r="FA337" s="41">
        <f>ROUND($D337*$DM337,2)</f>
        <v/>
      </c>
      <c r="FB337" s="41">
        <f>ROUND($D337*$DN337,2)</f>
        <v/>
      </c>
      <c r="FG337" s="41">
        <f>ROUND(IF(LEFT($C337,4)="CAPE",SUM($CY337:CY337 )/$P337,0),2)</f>
        <v/>
      </c>
      <c r="FH337" s="41">
        <f>ROUND(IF(LEFT($C337,4)="CAPE",SUM($CY337:CZ337 )/$P337,0),2)</f>
        <v/>
      </c>
      <c r="FI337" s="41">
        <f>ROUND(IF(LEFT($C337,4)="CAPE",SUM($CY337:DA337 )/$P337,0),2)</f>
        <v/>
      </c>
      <c r="FJ337" s="41">
        <f>ROUND(IF(LEFT($C337,4)="CAPE",SUM($CY337:DB337 )/$P337,0),2)</f>
        <v/>
      </c>
      <c r="FK337" s="41">
        <f>ROUND(IF(LEFT($C337,4)="CAPE",SUM($CY337:DC337 )/$P337,0),2)</f>
        <v/>
      </c>
      <c r="FL337" s="41">
        <f>ROUND(IF(LEFT($C337,4)="CAPE",SUM($CY337:DD337 )/$P337,0),2)</f>
        <v/>
      </c>
      <c r="FM337" s="41">
        <f>ROUND(IF(LEFT($C337,4)="CAPE",SUM($CY337:DE337 )/$P337,0),2)</f>
        <v/>
      </c>
      <c r="FN337" s="41">
        <f>ROUND(IF(LEFT($C337,4)="CAPE",SUM($CY337:DF337 )/$P337,0),2)</f>
        <v/>
      </c>
      <c r="FO337" s="41">
        <f>ROUND(IF(LEFT($C337,4)="CAPE",SUM($CY337:DG337 )/$P337,0),2)</f>
        <v/>
      </c>
      <c r="FP337" s="41">
        <f>ROUND(IF(LEFT($C337,4)="CAPE",SUM($CY337:DH337 )/$P337,0),2)</f>
        <v/>
      </c>
      <c r="FQ337" s="41">
        <f>ROUND(IF(LEFT($C337,4)="CAPE",SUM($CY337:DI337 )/$P337,0),2)</f>
        <v/>
      </c>
      <c r="FR337" s="41">
        <f>ROUND(IF(LEFT($C337,4)="CAPE",SUM($CY337:DJ337 )/$P337,0),2)</f>
        <v/>
      </c>
      <c r="FS337" s="41">
        <f>ROUND(IF(LEFT($C337,4)="CAPE",SUM($CY337:DK337 )/$P337,0),2)</f>
        <v/>
      </c>
      <c r="FT337" s="41">
        <f>ROUND(IF(LEFT($C337,4)="CAPE",SUM($CY337:DL337 )/$P337,0),2)</f>
        <v/>
      </c>
      <c r="FU337" s="41">
        <f>ROUND(IF(LEFT($C337,4)="CAPE",SUM($CY337:DM337 )/$P337,0),2)</f>
        <v/>
      </c>
      <c r="FV337" s="41">
        <f>ROUND(IF(LEFT($C337,4)="CAPE",SUM($CY337:DN337 )/$P337,0),2)</f>
        <v/>
      </c>
      <c r="GA337" s="41">
        <f>ROUND(IF(SUM($FG337:FG337)&gt;SUM($CY337:CY337),SUM($CY337:CY337),SUM($FG337:FG337)),2)</f>
        <v/>
      </c>
      <c r="GB337" s="41">
        <f>ROUND(IF(SUM($FG337:FH337)&gt;SUM($CY337:CZ337),SUM($CY337:CZ337),SUM($FG337:FH337)),2)</f>
        <v/>
      </c>
      <c r="GC337" s="41">
        <f>ROUND(IF(SUM($FG337:FI337)&gt;SUM($CY337:DA337),SUM($CY337:DA337),SUM($FG337:FI337)),2)</f>
        <v/>
      </c>
      <c r="GD337" s="41">
        <f>ROUND(IF(SUM($FG337:FJ337)&gt;SUM($CY337:DB337),SUM($CY337:DB337),SUM($FG337:FJ337)),2)</f>
        <v/>
      </c>
      <c r="GE337" s="41">
        <f>ROUND(IF(SUM($FG337:FK337)&gt;SUM($CY337:DC337),SUM($CY337:DC337),SUM($FG337:FK337)),2)</f>
        <v/>
      </c>
      <c r="GF337" s="41">
        <f>ROUND(IF(SUM($FG337:FL337)&gt;SUM($CY337:DD337),SUM($CY337:DD337),SUM($FG337:FL337)),2)</f>
        <v/>
      </c>
      <c r="GG337" s="41">
        <f>ROUND(IF(SUM($FG337:FM337)&gt;SUM($CY337:DE337),SUM($CY337:DE337),SUM($FG337:FM337)),2)</f>
        <v/>
      </c>
      <c r="GH337" s="41">
        <f>ROUND(IF(SUM($FG337:FN337)&gt;SUM($CY337:DF337),SUM($CY337:DF337),SUM($FG337:FN337)),2)</f>
        <v/>
      </c>
      <c r="GI337" s="41">
        <f>ROUND(IF(SUM($FG337:FO337)&gt;SUM($CY337:DG337),SUM($CY337:DG337),SUM($FG337:FO337)),2)</f>
        <v/>
      </c>
      <c r="GJ337" s="41">
        <f>ROUND(IF(SUM($FG337:FP337)&gt;SUM($CY337:DH337),SUM($CY337:DH337),SUM($FG337:FP337)),2)</f>
        <v/>
      </c>
      <c r="GK337" s="41">
        <f>ROUND(IF(SUM($FG337:FQ337)&gt;SUM($CY337:DI337),SUM($CY337:DI337),SUM($FG337:FQ337)),2)</f>
        <v/>
      </c>
      <c r="GL337" s="41">
        <f>ROUND(IF(SUM($FG337:FR337)&gt;SUM($CY337:DJ337),SUM($CY337:DJ337),SUM($FG337:FR337)),2)</f>
        <v/>
      </c>
      <c r="GM337" s="41">
        <f>ROUND(IF(SUM($FG337:FS337)&gt;SUM($CY337:DK337),SUM($CY337:DK337),SUM($FG337:FS337)),2)</f>
        <v/>
      </c>
      <c r="GN337" s="41">
        <f>ROUND(IF(SUM($FG337:FT337)&gt;SUM($CY337:DL337),SUM($CY337:DL337),SUM($FG337:FT337)),2)</f>
        <v/>
      </c>
      <c r="GO337" s="41">
        <f>ROUND(IF(SUM($FG337:FU337)&gt;SUM($CY337:DM337),SUM($CY337:DM337),SUM($FG337:FU337)),2)</f>
        <v/>
      </c>
      <c r="GP337" s="41">
        <f>ROUND(IF(SUM($FG337:FV337)&gt;SUM($CY337:DN337),SUM($CY337:DN337),SUM($FG337:FV337)),2)</f>
        <v/>
      </c>
      <c r="GR337" s="41">
        <f>$Q337</f>
        <v/>
      </c>
      <c r="GS337" s="41">
        <f>$R337</f>
        <v/>
      </c>
      <c r="GT337" s="41">
        <f>$S337</f>
        <v/>
      </c>
      <c r="GU337" s="41">
        <f>$GA337</f>
        <v/>
      </c>
      <c r="GV337" s="41">
        <f>GB337 - GA337</f>
        <v/>
      </c>
      <c r="GW337" s="41">
        <f>GC337 - GB337</f>
        <v/>
      </c>
      <c r="GX337" s="41">
        <f>GD337 - GC337</f>
        <v/>
      </c>
      <c r="GY337" s="41">
        <f>GE337 - GD337</f>
        <v/>
      </c>
      <c r="GZ337" s="41">
        <f>GF337 - GE337</f>
        <v/>
      </c>
      <c r="HA337" s="41">
        <f>GG337 - GF337</f>
        <v/>
      </c>
      <c r="HB337" s="41">
        <f>GH337 - GG337</f>
        <v/>
      </c>
      <c r="HC337" s="41">
        <f>GI337 - GH337</f>
        <v/>
      </c>
      <c r="HD337" s="41">
        <f>GJ337 - GI337</f>
        <v/>
      </c>
      <c r="HE337" s="41">
        <f>GK337 - GJ337</f>
        <v/>
      </c>
      <c r="HF337" s="41">
        <f>GL337 - GK337</f>
        <v/>
      </c>
      <c r="HG337" s="41">
        <f>GM337 - GL337</f>
        <v/>
      </c>
      <c r="HH337" s="41">
        <f>GN337 - GM337</f>
        <v/>
      </c>
      <c r="HI337" s="41">
        <f>GO337 - GN337</f>
        <v/>
      </c>
      <c r="HJ337" s="41">
        <f>GP337 - GO337</f>
        <v/>
      </c>
      <c r="HL337" s="41">
        <f>$Q337</f>
        <v/>
      </c>
      <c r="HM337" s="41">
        <f>$R337</f>
        <v/>
      </c>
      <c r="HN337" s="41">
        <f>$S337</f>
        <v/>
      </c>
      <c r="HO337" s="144">
        <f>SUMIFS(Kosztorys!$F:$F,Kosztorys!$D:$D,$B337,Kosztorys!$I:$I,CONCATENATE("&lt;01.01.",HP$10,""))</f>
        <v/>
      </c>
      <c r="HP337" s="144">
        <f>SUMIFS(Kosztorys!$F:$F,Kosztorys!$D:$D,$B337,Kosztorys!$I:$I,CONCATENATE("&lt;01.04.",HQ$10,""))-SUM($HO337)</f>
        <v/>
      </c>
      <c r="HQ337" s="144">
        <f>SUMIFS(Kosztorys!$F:$F,Kosztorys!$D:$D,$B337,Kosztorys!$I:$I,CONCATENATE("&lt;01.07.",HR$10,""))-SUM($HO337:HP337)</f>
        <v/>
      </c>
      <c r="HR337" s="144">
        <f>SUMIFS(Kosztorys!$F:$F,Kosztorys!$D:$D,$B337,Kosztorys!$I:$I,CONCATENATE("&lt;01.10.",HS$10,""))-SUM($HO337:HQ337)</f>
        <v/>
      </c>
      <c r="HS337" s="144">
        <f>SUMIFS(Kosztorys!$F:$F,Kosztorys!$D:$D,$B337,Kosztorys!$I:$I,CONCATENATE("&lt;01.01.",HT$10,""))-SUM($HO337:HR337)</f>
        <v/>
      </c>
      <c r="HT337" s="144">
        <f>SUMIFS(Kosztorys!$F:$F,Kosztorys!$D:$D,$B337,Kosztorys!$I:$I,CONCATENATE("&lt;01.04.",HU$10,""))-SUM($HO337:HS337)</f>
        <v/>
      </c>
      <c r="HU337" s="144">
        <f>SUMIFS(Kosztorys!$F:$F,Kosztorys!$D:$D,$B337,Kosztorys!$I:$I,CONCATENATE("&lt;01.07.",HV$10,""))-SUM($HO337:HT337)</f>
        <v/>
      </c>
      <c r="HV337" s="144">
        <f>SUMIFS(Kosztorys!$F:$F,Kosztorys!$D:$D,$B337,Kosztorys!$I:$I,CONCATENATE("&lt;01.10.",HW$10,""))-SUM($HO337:HU337)</f>
        <v/>
      </c>
      <c r="HW337" s="144">
        <f>SUMIFS(Kosztorys!$F:$F,Kosztorys!$D:$D,$B337,Kosztorys!$I:$I,CONCATENATE("&lt;01.01.",HX$10,""))-SUM($HO337:HV337)</f>
        <v/>
      </c>
      <c r="HX337" s="144">
        <f>SUMIFS(Kosztorys!$F:$F,Kosztorys!$D:$D,$B337,Kosztorys!$I:$I,CONCATENATE("&lt;01.04.",HY$10,""))-SUM($HO337:HW337)</f>
        <v/>
      </c>
      <c r="HY337" s="144">
        <f>SUMIFS(Kosztorys!$F:$F,Kosztorys!$D:$D,$B337,Kosztorys!$I:$I,CONCATENATE("&lt;01.07.",HZ$10,""))-SUM($HO337:HX337)</f>
        <v/>
      </c>
      <c r="HZ337" s="144">
        <f>SUMIFS(Kosztorys!$F:$F,Kosztorys!$D:$D,$B337,Kosztorys!$I:$I,CONCATENATE("&lt;01.10.",IA$10,""))-SUM($HO337:HY337)</f>
        <v/>
      </c>
      <c r="IA337" s="144">
        <f>SUMIFS(Kosztorys!$F:$F,Kosztorys!$D:$D,$B337,Kosztorys!$I:$I,CONCATENATE("&lt;01.01.",IB$10,""))-SUM($HO337:HZ337)</f>
        <v/>
      </c>
      <c r="IB337" s="145">
        <f>IF(M337="szt",IF(SUM(HO337:IA337)=IF(ISERROR(VLOOKUP(B337,JB_tabela,MATCH(IB$9,JB_menu,0)-1,FALSE())),,VLOOKUP(B337,JB_tabela,MATCH(IB$9,JB_menu,0)-1,FALSE())),"OK","nie zgadza się liczba użytych JB"),IF(SUM(HO337:IA337)=IF(ISERROR(VLOOKUP(B337,JB_tabela,MATCH(IC$9,JB_menu,0)-1,FALSE())),,VLOOKUP(B337,JB_tabela,MATCH(IC$9,JB_menu,0)-1,FALSE())),"OK","nie zgadzają się metry użyte w JB"))</f>
        <v/>
      </c>
      <c r="IE337" s="41">
        <f>$Q337</f>
        <v/>
      </c>
      <c r="IF337" s="41">
        <f>$R337</f>
        <v/>
      </c>
      <c r="IG337" s="41">
        <f>$S337</f>
        <v/>
      </c>
      <c r="IH337" s="348">
        <f>IF(LEFT($C337,4)="CAPE",ROUND(HO337*$L337,2),0)</f>
        <v/>
      </c>
      <c r="II337" s="348">
        <f>IF(LEFT($C337,4)="CAPE",ROUND(HP337*$L337,2),0)</f>
        <v/>
      </c>
      <c r="IJ337" s="348">
        <f>IF(LEFT($C337,4)="CAPE",ROUND(HQ337*$L337,2),0)</f>
        <v/>
      </c>
      <c r="IK337" s="348">
        <f>IF(LEFT($C337,4)="CAPE",ROUND(HR337*$L337,2),0)</f>
        <v/>
      </c>
      <c r="IL337" s="348">
        <f>IF(LEFT($C337,4)="CAPE",ROUND(HS337*$L337,2),0)</f>
        <v/>
      </c>
      <c r="IM337" s="348">
        <f>IF(LEFT($C337,4)="CAPE",ROUND(HT337*$L337,2),0)</f>
        <v/>
      </c>
      <c r="IN337" s="348">
        <f>IF(LEFT($C337,4)="CAPE",ROUND(HU337*$L337,2),0)</f>
        <v/>
      </c>
      <c r="IO337" s="348">
        <f>IF(LEFT($C337,4)="CAPE",ROUND(HV337*$L337,2),0)</f>
        <v/>
      </c>
      <c r="IP337" s="348">
        <f>IF(LEFT($C337,4)="CAPE",ROUND(HW337*$L337,2),0)</f>
        <v/>
      </c>
      <c r="IQ337" s="348">
        <f>IF(LEFT($C337,4)="CAPE",ROUND(HX337*$L337,2),0)</f>
        <v/>
      </c>
      <c r="IR337" s="348">
        <f>IF(LEFT($C337,4)="CAPE",ROUND(HY337*$L337,2),0)</f>
        <v/>
      </c>
      <c r="IS337" s="348">
        <f>IF(LEFT($C337,4)="CAPE",ROUND(HZ337*$L337,2),0)</f>
        <v/>
      </c>
      <c r="IT337" s="348">
        <f>IF(LEFT($C337,4)="CAPE",ROUND(IA337*$L337,2),0)</f>
        <v/>
      </c>
      <c r="IU337" s="41">
        <f>IF(SUM(IH337:IT337)=SUM(CY337:DN337),"OK",SUM(IH337:IT337)-SUM(CY337:DN337))</f>
        <v/>
      </c>
    </row>
    <row r="338" ht="12.75" customHeight="1">
      <c r="B338" s="139" t="inlineStr">
        <is>
          <t>siec_doste_szafk_pdz_16</t>
        </is>
      </c>
      <c r="C338" s="146" t="inlineStr">
        <is>
          <t>CAPEX - 1szt JB</t>
        </is>
      </c>
      <c r="D338" s="140" t="n">
        <v>0</v>
      </c>
      <c r="E338" s="217" t="n">
        <v>1</v>
      </c>
      <c r="F338" s="217" t="inlineStr">
        <is>
          <t>szt</t>
        </is>
      </c>
      <c r="G338" s="139" t="inlineStr">
        <is>
          <t>Studnia kablowa SKO-1 (betonowe)</t>
        </is>
      </c>
      <c r="H338" s="360">
        <f>IF(ISERROR(VLOOKUP(G338,KB_tabela,MATCH(H$9,KB_menu,0)-2,FALSE())),,VLOOKUP(G338,KB_tabela,MATCH(H$9,KB_menu,0)-2,FALSE()))</f>
        <v/>
      </c>
      <c r="I338" s="41">
        <f>IF(ISERROR(VLOOKUP(B338,JB_tabela,MATCH("czy puste",JB_menu,0)-1,FALSE())),"BŁĄD brak takiej JB",VLOOKUP(B338,JB_tabela,MATCH("czy puste",JB_menu,0)-1,FALSE()))</f>
        <v/>
      </c>
      <c r="J338" s="41">
        <f>IF(ISERROR(VLOOKUP(G338,KB_tabela,MATCH(H$9,KB_menu,0)-2,FALSE())),"BŁĄD brak takiego KB",IF(H338=0,IF(LEFT(C338,4)="OPEX","OK",IF(G338="brak kosztów CAPEX","OK","Brak Ceny KB")),"OK"))</f>
        <v/>
      </c>
      <c r="K338" s="41">
        <f>IF(AJ338="nie zgadza się liczba użytych JB","Nie liczy wszystkich JB",IF(BD338="nie zgadza się liczba użytych JB","Nie liczy wszystkich JB",IF(BX338="nie zgadza się liczba użytych JB","Nie liczy wszystkich JB",IF(BX338="nie zgadza się liczba użytych JB","Nie liczy wszystkich JB","OK"))))</f>
        <v/>
      </c>
      <c r="L338" s="361">
        <f>ROUND((E338*H338),2)</f>
        <v/>
      </c>
      <c r="M338" s="41">
        <f>VLOOKUP(B338,JB_tabela,MATCH(M$9,JB_menu,0)-1,FALSE())</f>
        <v/>
      </c>
      <c r="P338" s="41">
        <f>IF(ISERROR(VLOOKUP(S338,KATEGORIA_tabela,MATCH(P$9,KATEGORIA_menu,0)-2,FALSE())),,VLOOKUP(S338,KATEGORIA_tabela,MATCH(P$9,KATEGORIA_menu,0)-2,FALSE()))</f>
        <v/>
      </c>
      <c r="Q338" s="41">
        <f>IF(ISERROR(VLOOKUP(B338,JB_tabela,MATCH(Q$9,JB_menu,0)-1,FALSE())),,VLOOKUP(B338,JB_tabela,MATCH(Q$9,JB_menu,0)-1,FALSE()))</f>
        <v/>
      </c>
      <c r="R338" s="41">
        <f>IF(ISERROR(VLOOKUP(G338,KB_tabela,MATCH(R$9,KB_menu,0)-2,FALSE())),,VLOOKUP(G338,KB_tabela,MATCH(R$9,KB_menu,0)-2,FALSE()))</f>
        <v/>
      </c>
      <c r="S338" s="41">
        <f>IF(ISERROR(VLOOKUP(G338,KB_tabela,MATCH(S$9,KB_menu,0)-2,FALSE())),,VLOOKUP(G338,KB_tabela,MATCH(S$9,KB_menu,0)-2,FALSE()))</f>
        <v/>
      </c>
      <c r="T338" s="116">
        <f>IF($C338="CAPEX - 1szt JB",IF($M338="szt",SUMIFS(Kosztorys!$F:$F,Kosztorys!$D:$D,$B338,Kosztorys!$I:$I,CONCATENATE("&lt;01.01.",U$10,""))-SUMIFS(Kosztorys!$F:$F,Kosztorys!$D:$D,$B338,Kosztorys!$I:$I,CONCATENATE("&lt;01.01.",T$10,"")),COUNTIFS(Kosztorys!$D:$D,$B338,Kosztorys!$I:$I,CONCATENATE("&lt;01.01.",U$10,""))-COUNTIFS(Kosztorys!$D:$D,$B338,Kosztorys!$I:$I,CONCATENATE("&lt;01.01.",T$10,""))),0)</f>
        <v/>
      </c>
      <c r="U338" s="116">
        <f>IF($C338="CAPEX - 1szt JB",IF($M338="szt",SUMIFS(Kosztorys!$F:$F,Kosztorys!$D:$D,$B338,Kosztorys!$I:$I,CONCATENATE("&lt;01.01.",V$10,""))-SUMIFS(Kosztorys!$F:$F,Kosztorys!$D:$D,$B338,Kosztorys!$I:$I,CONCATENATE("&lt;01.01.",U$10,"")),COUNTIFS(Kosztorys!$D:$D,$B338,Kosztorys!$I:$I,CONCATENATE("&lt;01.01.",V$10,""))-COUNTIFS(Kosztorys!$D:$D,$B338,Kosztorys!$I:$I,CONCATENATE("&lt;01.01.",U$10,""))),0)</f>
        <v/>
      </c>
      <c r="V338" s="116">
        <f>IF($C338="CAPEX - 1szt JB",IF($M338="szt",SUMIFS(Kosztorys!$F:$F,Kosztorys!$D:$D,$B338,Kosztorys!$I:$I,CONCATENATE("&lt;01.01.",W$10,""))-SUMIFS(Kosztorys!$F:$F,Kosztorys!$D:$D,$B338,Kosztorys!$I:$I,CONCATENATE("&lt;01.01.",V$10,"")),COUNTIFS(Kosztorys!$D:$D,$B338,Kosztorys!$I:$I,CONCATENATE("&lt;01.01.",W$10,""))-COUNTIFS(Kosztorys!$D:$D,$B338,Kosztorys!$I:$I,CONCATENATE("&lt;01.01.",V$10,""))),0)</f>
        <v/>
      </c>
      <c r="W338" s="116">
        <f>IF($C338="CAPEX - 1szt JB",IF($M338="szt",SUMIFS(Kosztorys!$F:$F,Kosztorys!$D:$D,$B338,Kosztorys!$I:$I,CONCATENATE("&lt;01.01.",X$10,""))-SUMIFS(Kosztorys!$F:$F,Kosztorys!$D:$D,$B338,Kosztorys!$I:$I,CONCATENATE("&lt;01.01.",W$10,"")),COUNTIFS(Kosztorys!$D:$D,$B338,Kosztorys!$I:$I,CONCATENATE("&lt;01.01.",X$10,""))-COUNTIFS(Kosztorys!$D:$D,$B338,Kosztorys!$I:$I,CONCATENATE("&lt;01.01.",W$10,""))),0)</f>
        <v/>
      </c>
      <c r="X338" s="116">
        <f>IF($C338="CAPEX - 1szt JB",IF($M338="szt",SUMIFS(Kosztorys!$F:$F,Kosztorys!$D:$D,$B338,Kosztorys!$I:$I,CONCATENATE("&lt;01.01.",Y$10,""))-SUMIFS(Kosztorys!$F:$F,Kosztorys!$D:$D,$B338,Kosztorys!$I:$I,CONCATENATE("&lt;01.01.",X$10,"")),COUNTIFS(Kosztorys!$D:$D,$B338,Kosztorys!$I:$I,CONCATENATE("&lt;01.01.",Y$10,""))-COUNTIFS(Kosztorys!$D:$D,$B338,Kosztorys!$I:$I,CONCATENATE("&lt;01.01.",X$10,""))),0)</f>
        <v/>
      </c>
      <c r="Y338" s="116">
        <f>IF($C338="CAPEX - 1szt JB",IF($M338="szt",SUMIFS(Kosztorys!$F:$F,Kosztorys!$D:$D,$B338,Kosztorys!$I:$I,CONCATENATE("&lt;01.01.",Z$10,""))-SUMIFS(Kosztorys!$F:$F,Kosztorys!$D:$D,$B338,Kosztorys!$I:$I,CONCATENATE("&lt;01.01.",Y$10,"")),COUNTIFS(Kosztorys!$D:$D,$B338,Kosztorys!$I:$I,CONCATENATE("&lt;01.01.",Z$10,""))-COUNTIFS(Kosztorys!$D:$D,$B338,Kosztorys!$I:$I,CONCATENATE("&lt;01.01.",Y$10,""))),0)</f>
        <v/>
      </c>
      <c r="Z338" s="116">
        <f>IF($C338="CAPEX - 1szt JB",IF($M338="szt",SUMIFS(Kosztorys!$F:$F,Kosztorys!$D:$D,$B338,Kosztorys!$I:$I,CONCATENATE("&lt;01.01.",AA$10,""))-SUMIFS(Kosztorys!$F:$F,Kosztorys!$D:$D,$B338,Kosztorys!$I:$I,CONCATENATE("&lt;01.01.",Z$10,"")),COUNTIFS(Kosztorys!$D:$D,$B338,Kosztorys!$I:$I,CONCATENATE("&lt;01.01.",AA$10,""))-COUNTIFS(Kosztorys!$D:$D,$B338,Kosztorys!$I:$I,CONCATENATE("&lt;01.01.",Z$10,""))),0)</f>
        <v/>
      </c>
      <c r="AA338" s="116">
        <f>IF($C338="CAPEX - 1szt JB",IF($M338="szt",SUMIFS(Kosztorys!$F:$F,Kosztorys!$D:$D,$B338,Kosztorys!$I:$I,CONCATENATE("&lt;01.01.",AB$10,""))-SUMIFS(Kosztorys!$F:$F,Kosztorys!$D:$D,$B338,Kosztorys!$I:$I,CONCATENATE("&lt;01.01.",AA$10,"")),COUNTIFS(Kosztorys!$D:$D,$B338,Kosztorys!$I:$I,CONCATENATE("&lt;01.01.",AB$10,""))-COUNTIFS(Kosztorys!$D:$D,$B338,Kosztorys!$I:$I,CONCATENATE("&lt;01.01.",AA$10,""))),0)</f>
        <v/>
      </c>
      <c r="AB338" s="116">
        <f>IF($C338="CAPEX - 1szt JB",IF($M338="szt",SUMIFS(Kosztorys!$F:$F,Kosztorys!$D:$D,$B338,Kosztorys!$I:$I,CONCATENATE("&lt;01.01.",AC$10,""))-SUMIFS(Kosztorys!$F:$F,Kosztorys!$D:$D,$B338,Kosztorys!$I:$I,CONCATENATE("&lt;01.01.",AB$10,"")),COUNTIFS(Kosztorys!$D:$D,$B338,Kosztorys!$I:$I,CONCATENATE("&lt;01.01.",AC$10,""))-COUNTIFS(Kosztorys!$D:$D,$B338,Kosztorys!$I:$I,CONCATENATE("&lt;01.01.",AB$10,""))),0)</f>
        <v/>
      </c>
      <c r="AC338" s="116">
        <f>IF($C338="CAPEX - 1szt JB",IF($M338="szt",SUMIFS(Kosztorys!$F:$F,Kosztorys!$D:$D,$B338,Kosztorys!$I:$I,CONCATENATE("&lt;01.01.",AD$10,""))-SUMIFS(Kosztorys!$F:$F,Kosztorys!$D:$D,$B338,Kosztorys!$I:$I,CONCATENATE("&lt;01.01.",AC$10,"")),COUNTIFS(Kosztorys!$D:$D,$B338,Kosztorys!$I:$I,CONCATENATE("&lt;01.01.",AD$10,""))-COUNTIFS(Kosztorys!$D:$D,$B338,Kosztorys!$I:$I,CONCATENATE("&lt;01.01.",AC$10,""))),0)</f>
        <v/>
      </c>
      <c r="AD338" s="116">
        <f>IF($C338="CAPEX - 1szt JB",IF($M338="szt",SUMIFS(Kosztorys!$F:$F,Kosztorys!$D:$D,$B338,Kosztorys!$I:$I,CONCATENATE("&lt;01.01.",AE$10,""))-SUMIFS(Kosztorys!$F:$F,Kosztorys!$D:$D,$B338,Kosztorys!$I:$I,CONCATENATE("&lt;01.01.",AD$10,"")),COUNTIFS(Kosztorys!$D:$D,$B338,Kosztorys!$I:$I,CONCATENATE("&lt;01.01.",AE$10,""))-COUNTIFS(Kosztorys!$D:$D,$B338,Kosztorys!$I:$I,CONCATENATE("&lt;01.01.",AD$10,""))),0)</f>
        <v/>
      </c>
      <c r="AE338" s="116">
        <f>IF($C338="CAPEX - 1szt JB",IF($M338="szt",SUMIFS(Kosztorys!$F:$F,Kosztorys!$D:$D,$B338,Kosztorys!$I:$I,CONCATENATE("&lt;01.01.",AF$10,""))-SUMIFS(Kosztorys!$F:$F,Kosztorys!$D:$D,$B338,Kosztorys!$I:$I,CONCATENATE("&lt;01.01.",AE$10,"")),COUNTIFS(Kosztorys!$D:$D,$B338,Kosztorys!$I:$I,CONCATENATE("&lt;01.01.",AF$10,""))-COUNTIFS(Kosztorys!$D:$D,$B338,Kosztorys!$I:$I,CONCATENATE("&lt;01.01.",AE$10,""))),0)</f>
        <v/>
      </c>
      <c r="AF338" s="116">
        <f>IF($C338="CAPEX - 1szt JB",IF($M338="szt",SUMIFS(Kosztorys!$F:$F,Kosztorys!$D:$D,$B338,Kosztorys!$I:$I,CONCATENATE("&lt;01.01.",AG$10,""))-SUMIFS(Kosztorys!$F:$F,Kosztorys!$D:$D,$B338,Kosztorys!$I:$I,CONCATENATE("&lt;01.01.",AF$10,"")),COUNTIFS(Kosztorys!$D:$D,$B338,Kosztorys!$I:$I,CONCATENATE("&lt;01.01.",AG$10,""))-COUNTIFS(Kosztorys!$D:$D,$B338,Kosztorys!$I:$I,CONCATENATE("&lt;01.01.",AF$10,""))),0)</f>
        <v/>
      </c>
      <c r="AG338" s="116">
        <f>IF($C338="CAPEX - 1szt JB",IF($M338="szt",SUMIFS(Kosztorys!$F:$F,Kosztorys!$D:$D,$B338,Kosztorys!$I:$I,CONCATENATE("&lt;01.01.",AH$10,""))-SUMIFS(Kosztorys!$F:$F,Kosztorys!$D:$D,$B338,Kosztorys!$I:$I,CONCATENATE("&lt;01.01.",AG$10,"")),COUNTIFS(Kosztorys!$D:$D,$B338,Kosztorys!$I:$I,CONCATENATE("&lt;01.01.",AH$10,""))-COUNTIFS(Kosztorys!$D:$D,$B338,Kosztorys!$I:$I,CONCATENATE("&lt;01.01.",AG$10,""))),0)</f>
        <v/>
      </c>
      <c r="AH338" s="116">
        <f>IF($C338="CAPEX - 1szt JB",IF($M338="szt",SUMIFS(Kosztorys!$F:$F,Kosztorys!$D:$D,$B338,Kosztorys!$I:$I,CONCATENATE("&lt;01.01.",AI$10,""))-SUMIFS(Kosztorys!$F:$F,Kosztorys!$D:$D,$B338,Kosztorys!$I:$I,CONCATENATE("&lt;01.01.",AH$10,"")),COUNTIFS(Kosztorys!$D:$D,$B338,Kosztorys!$I:$I,CONCATENATE("&lt;01.01.",AI$10,""))-COUNTIFS(Kosztorys!$D:$D,$B338,Kosztorys!$I:$I,CONCATENATE("&lt;01.01.",AH$10,""))),0)</f>
        <v/>
      </c>
      <c r="AI338" s="116">
        <f>IF($C338="CAPEX - 1szt JB",IF($M338="szt",SUMIFS(Kosztorys!$F:$F,Kosztorys!$D:$D,$B338,Kosztorys!$I:$I,CONCATENATE("&lt;01.01.",AJ$10,""))-SUMIFS(Kosztorys!$F:$F,Kosztorys!$D:$D,$B338,Kosztorys!$I:$I,CONCATENATE("&lt;01.01.",AI$10,"")),COUNTIFS(Kosztorys!$D:$D,$B338,Kosztorys!$I:$I,CONCATENATE("&lt;01.01.",AJ$10,""))-COUNTIFS(Kosztorys!$D:$D,$B338,Kosztorys!$I:$I,CONCATENATE("&lt;01.01.",AI$10,""))),0)</f>
        <v/>
      </c>
      <c r="AJ338" s="116">
        <f>IF(C338="CAPEX - 1szt JB",IF(SUM(T338:AI338)=IF(ISERROR(VLOOKUP(B338,JB_tabela,MATCH(AJ$9,JB_menu,0)-1,FALSE())),,VLOOKUP(B338,JB_tabela,MATCH(AJ$9,JB_menu,0)-1,FALSE())),"OK","nie zgadza się liczba użytych JB"),"OK-ND")</f>
        <v/>
      </c>
      <c r="AM338" s="41">
        <f>IFERROR("_" &amp; VLOOKUP($B338,#REF!,1,FALSE()),#REF!)</f>
        <v/>
      </c>
      <c r="AN338" s="41">
        <f>IF($C338="CAPEX - Długość 1m",SUMIFS(Kosztorys!$F:$F,Kosztorys!$D:$D,$B338,Kosztorys!$I:$I,CONCATENATE("&lt;31.12.",AN$10,""))-SUMIFS(Kosztorys!$F:$F,Kosztorys!$D:$D,$B338,Kosztorys!$I:$I,CONCATENATE("&lt;31.12.",AM$10,"")),"x")</f>
        <v/>
      </c>
      <c r="AO338" s="41">
        <f>IF($C338="CAPEX - Długość 1m",SUMIFS(Kosztorys!$F:$F,Kosztorys!$D:$D,$B338,Kosztorys!$I:$I,CONCATENATE("&lt;31.12.",AO$10,""))-SUMIFS(Kosztorys!$F:$F,Kosztorys!$D:$D,$B338,Kosztorys!$I:$I,CONCATENATE("&lt;31.12.",AN$10,"")),"x")</f>
        <v/>
      </c>
      <c r="AP338" s="41">
        <f>IF($C338="CAPEX - Długość 1m",SUMIFS(Kosztorys!$F:$F,Kosztorys!$D:$D,$B338,Kosztorys!$I:$I,CONCATENATE("&lt;31.12.",AP$10,""))-SUMIFS(Kosztorys!$F:$F,Kosztorys!$D:$D,$B338,Kosztorys!$I:$I,CONCATENATE("&lt;31.12.",AO$10,"")),"x")</f>
        <v/>
      </c>
      <c r="AQ338" s="41">
        <f>IF($C338="CAPEX - Długość 1m",SUMIFS(Kosztorys!$F:$F,Kosztorys!$D:$D,$B338,Kosztorys!$I:$I,CONCATENATE("&lt;31.12.",AQ$10,""))-SUMIFS(Kosztorys!$F:$F,Kosztorys!$D:$D,$B338,Kosztorys!$I:$I,CONCATENATE("&lt;31.12.",AP$10,"")),"x")</f>
        <v/>
      </c>
      <c r="AR338" s="41">
        <f>IF($C338="CAPEX - Długość 1m",SUMIFS(Kosztorys!$F:$F,Kosztorys!$D:$D,$B338,Kosztorys!$I:$I,CONCATENATE("&lt;31.12.",AR$10,""))-SUMIFS(Kosztorys!$F:$F,Kosztorys!$D:$D,$B338,Kosztorys!$I:$I,CONCATENATE("&lt;31.12.",AQ$10,"")),"x")</f>
        <v/>
      </c>
      <c r="AS338" s="41">
        <f>IF($C338="CAPEX - Długość 1m",SUMIFS(Kosztorys!$F:$F,Kosztorys!$D:$D,$B338,Kosztorys!$I:$I,CONCATENATE("&lt;31.12.",AS$10,""))-SUMIFS(Kosztorys!$F:$F,Kosztorys!$D:$D,$B338,Kosztorys!$I:$I,CONCATENATE("&lt;31.12.",AR$10,"")),"x")</f>
        <v/>
      </c>
      <c r="AT338" s="41">
        <f>IF($C338="CAPEX - Długość 1m",SUMIFS(Kosztorys!$F:$F,Kosztorys!$D:$D,$B338,Kosztorys!$I:$I,CONCATENATE("&lt;31.12.",AT$10,""))-SUMIFS(Kosztorys!$F:$F,Kosztorys!$D:$D,$B338,Kosztorys!$I:$I,CONCATENATE("&lt;31.12.",AS$10,"")),"x")</f>
        <v/>
      </c>
      <c r="AU338" s="41">
        <f>IF($C338="CAPEX - Długość 1m",SUMIFS(Kosztorys!$F:$F,Kosztorys!$D:$D,$B338,Kosztorys!$I:$I,CONCATENATE("&lt;31.12.",AU$10,""))-SUMIFS(Kosztorys!$F:$F,Kosztorys!$D:$D,$B338,Kosztorys!$I:$I,CONCATENATE("&lt;31.12.",AT$10,"")),"x")</f>
        <v/>
      </c>
      <c r="AV338" s="41">
        <f>IF($C338="CAPEX - Długość 1m",SUMIFS(Kosztorys!$F:$F,Kosztorys!$D:$D,$B338,Kosztorys!$I:$I,CONCATENATE("&lt;31.12.",AV$10,""))-SUMIFS(Kosztorys!$F:$F,Kosztorys!$D:$D,$B338,Kosztorys!$I:$I,CONCATENATE("&lt;31.12.",AU$10,"")),"x")</f>
        <v/>
      </c>
      <c r="AW338" s="41">
        <f>IF($C338="CAPEX - Długość 1m",SUMIFS(Kosztorys!$F:$F,Kosztorys!$D:$D,$B338,Kosztorys!$I:$I,CONCATENATE("&lt;31.12.",AW$10,""))-SUMIFS(Kosztorys!$F:$F,Kosztorys!$D:$D,$B338,Kosztorys!$I:$I,CONCATENATE("&lt;31.12.",AV$10,"")),"x")</f>
        <v/>
      </c>
      <c r="AX338" s="41">
        <f>IF($C338="CAPEX - Długość 1m",SUMIFS(Kosztorys!$F:$F,Kosztorys!$D:$D,$B338,Kosztorys!$I:$I,CONCATENATE("&lt;31.12.",AX$10,""))-SUMIFS(Kosztorys!$F:$F,Kosztorys!$D:$D,$B338,Kosztorys!$I:$I,CONCATENATE("&lt;31.12.",AW$10,"")),"x")</f>
        <v/>
      </c>
      <c r="AY338" s="41">
        <f>IF($C338="CAPEX - Długość 1m",SUMIFS(Kosztorys!$F:$F,Kosztorys!$D:$D,$B338,Kosztorys!$I:$I,CONCATENATE("&lt;31.12.",AY$10,""))-SUMIFS(Kosztorys!$F:$F,Kosztorys!$D:$D,$B338,Kosztorys!$I:$I,CONCATENATE("&lt;31.12.",AX$10,"")),"x")</f>
        <v/>
      </c>
      <c r="AZ338" s="41">
        <f>IF($C338="CAPEX - Długość 1m",SUMIFS(Kosztorys!$F:$F,Kosztorys!$D:$D,$B338,Kosztorys!$I:$I,CONCATENATE("&lt;31.12.",AZ$10,""))-SUMIFS(Kosztorys!$F:$F,Kosztorys!$D:$D,$B338,Kosztorys!$I:$I,CONCATENATE("&lt;31.12.",AY$10,"")),"x")</f>
        <v/>
      </c>
      <c r="BA338" s="41">
        <f>IF($C338="CAPEX - Długość 1m",SUMIFS(Kosztorys!$F:$F,Kosztorys!$D:$D,$B338,Kosztorys!$I:$I,CONCATENATE("&lt;31.12.",BA$10,""))-SUMIFS(Kosztorys!$F:$F,Kosztorys!$D:$D,$B338,Kosztorys!$I:$I,CONCATENATE("&lt;31.12.",AZ$10,"")),"x")</f>
        <v/>
      </c>
      <c r="BB338" s="41">
        <f>IF($C338="CAPEX - Długość 1m",SUMIFS(Kosztorys!$F:$F,Kosztorys!$D:$D,$B338,Kosztorys!$I:$I,CONCATENATE("&lt;31.12.",BB$10,""))-SUMIFS(Kosztorys!$F:$F,Kosztorys!$D:$D,$B338,Kosztorys!$I:$I,CONCATENATE("&lt;31.12.",BA$10,"")),"x")</f>
        <v/>
      </c>
      <c r="BC338" s="41">
        <f>IF($C338="CAPEX - Długość 1m",SUMIFS(Kosztorys!$F:$F,Kosztorys!$D:$D,$B338,Kosztorys!$I:$I,CONCATENATE("&lt;31.12.",BC$10,""))-SUMIFS(Kosztorys!$F:$F,Kosztorys!$D:$D,$B338,Kosztorys!$I:$I,CONCATENATE("&lt;31.12.",BB$10,"")),"x")</f>
        <v/>
      </c>
      <c r="BD338" s="41">
        <f>IF(C338="CAPEX - Długość 1m",IF(SUM(AN338:BC338)=IF(ISERROR(VLOOKUP(B338,JB_tabela,MATCH(BD$9,JB_menu,0)-1,FALSE())),,VLOOKUP(B338,JB_tabela,MATCH(BD$9,JB_menu,0)-1,FALSE())),"OK","nie zgadza się liczba użytych JB"),"OK-ND")</f>
        <v/>
      </c>
      <c r="BH338" s="41">
        <f>IF($C338="OPEX - Koszt 1szt/rok",IF($M338="szt",SUMIFS(Kosztorys!$F:$F,Kosztorys!$D:$D,$B338,Kosztorys!$I:$I,CONCATENATE("&lt;01.01.",BH$10,""))+(SUMIFS(Kosztorys!$F:$F,Kosztorys!$D:$D,$B338,Kosztorys!$I:$I,CONCATENATE("&lt;=31.03.",BH$10,""))-SUMIFS(Kosztorys!$F:$F,Kosztorys!$D:$D,$B338,Kosztorys!$I:$I,CONCATENATE("&lt;=31.12.",BG$10,"")))*0.75+(SUMIFS(Kosztorys!$F:$F,Kosztorys!$D:$D,$B338,Kosztorys!$I:$I,CONCATENATE("&lt;=30.06.",BH$10,""))-SUMIFS(Kosztorys!$F:$F,Kosztorys!$D:$D,$B338,Kosztorys!$I:$I,CONCATENATE("&lt;=31.03.",BH$10,"")))*0.5+(SUMIFS(Kosztorys!$F:$F,Kosztorys!$D:$D,$B338,Kosztorys!$I:$I,CONCATENATE("&lt;=30.09.",BH$10,""))-SUMIFS(Kosztorys!$F:$F,Kosztorys!$D:$D,$B338,Kosztorys!$I:$I,CONCATENATE("&lt;=30.06.",BH$10,"")))*0.25,"nic"),0)</f>
        <v/>
      </c>
      <c r="BI338" s="41">
        <f>IF($C338="OPEX - Koszt 1szt/rok",IF($M338="szt",SUMIFS(Kosztorys!$F:$F,Kosztorys!$D:$D,$B338,Kosztorys!$I:$I,CONCATENATE("&lt;01.01.",BI$10,""))+(SUMIFS(Kosztorys!$F:$F,Kosztorys!$D:$D,$B338,Kosztorys!$I:$I,CONCATENATE("&lt;=31.03.",BI$10,""))-SUMIFS(Kosztorys!$F:$F,Kosztorys!$D:$D,$B338,Kosztorys!$I:$I,CONCATENATE("&lt;=31.12.",BH$10,"")))*0.75+(SUMIFS(Kosztorys!$F:$F,Kosztorys!$D:$D,$B338,Kosztorys!$I:$I,CONCATENATE("&lt;=30.06.",BI$10,""))-SUMIFS(Kosztorys!$F:$F,Kosztorys!$D:$D,$B338,Kosztorys!$I:$I,CONCATENATE("&lt;=31.03.",BI$10,"")))*0.5+(SUMIFS(Kosztorys!$F:$F,Kosztorys!$D:$D,$B338,Kosztorys!$I:$I,CONCATENATE("&lt;=30.09.",BI$10,""))-SUMIFS(Kosztorys!$F:$F,Kosztorys!$D:$D,$B338,Kosztorys!$I:$I,CONCATENATE("&lt;=30.06.",BI$10,"")))*0.25,"nic"),0)</f>
        <v/>
      </c>
      <c r="BJ338" s="41">
        <f>IF($C338="OPEX - Koszt 1szt/rok",IF($M338="szt",SUMIFS(Kosztorys!$F:$F,Kosztorys!$D:$D,$B338,Kosztorys!$I:$I,CONCATENATE("&lt;01.01.",BJ$10,""))+(SUMIFS(Kosztorys!$F:$F,Kosztorys!$D:$D,$B338,Kosztorys!$I:$I,CONCATENATE("&lt;=31.03.",BJ$10,""))-SUMIFS(Kosztorys!$F:$F,Kosztorys!$D:$D,$B338,Kosztorys!$I:$I,CONCATENATE("&lt;=31.12.",BI$10,"")))*0.75+(SUMIFS(Kosztorys!$F:$F,Kosztorys!$D:$D,$B338,Kosztorys!$I:$I,CONCATENATE("&lt;=30.06.",BJ$10,""))-SUMIFS(Kosztorys!$F:$F,Kosztorys!$D:$D,$B338,Kosztorys!$I:$I,CONCATENATE("&lt;=31.03.",BJ$10,"")))*0.5+(SUMIFS(Kosztorys!$F:$F,Kosztorys!$D:$D,$B338,Kosztorys!$I:$I,CONCATENATE("&lt;=30.09.",BJ$10,""))-SUMIFS(Kosztorys!$F:$F,Kosztorys!$D:$D,$B338,Kosztorys!$I:$I,CONCATENATE("&lt;=30.06.",BJ$10,"")))*0.25,"nic"),0)</f>
        <v/>
      </c>
      <c r="BK338" s="41">
        <f>IF($C338="OPEX - Koszt 1szt/rok",IF($M338="szt",SUMIFS(Kosztorys!$F:$F,Kosztorys!$D:$D,$B338,Kosztorys!$I:$I,CONCATENATE("&lt;01.01.",BK$10,""))+(SUMIFS(Kosztorys!$F:$F,Kosztorys!$D:$D,$B338,Kosztorys!$I:$I,CONCATENATE("&lt;=31.03.",BK$10,""))-SUMIFS(Kosztorys!$F:$F,Kosztorys!$D:$D,$B338,Kosztorys!$I:$I,CONCATENATE("&lt;=31.12.",BJ$10,"")))*0.75+(SUMIFS(Kosztorys!$F:$F,Kosztorys!$D:$D,$B338,Kosztorys!$I:$I,CONCATENATE("&lt;=30.06.",BK$10,""))-SUMIFS(Kosztorys!$F:$F,Kosztorys!$D:$D,$B338,Kosztorys!$I:$I,CONCATENATE("&lt;=31.03.",BK$10,"")))*0.5+(SUMIFS(Kosztorys!$F:$F,Kosztorys!$D:$D,$B338,Kosztorys!$I:$I,CONCATENATE("&lt;=30.09.",BK$10,""))-SUMIFS(Kosztorys!$F:$F,Kosztorys!$D:$D,$B338,Kosztorys!$I:$I,CONCATENATE("&lt;=30.06.",BK$10,"")))*0.25,"nic"),0)</f>
        <v/>
      </c>
      <c r="BL338" s="41">
        <f>IF($C338="OPEX - Koszt 1szt/rok",IF($M338="szt",SUMIFS(Kosztorys!$F:$F,Kosztorys!$D:$D,$B338,Kosztorys!$I:$I,CONCATENATE("&lt;01.01.",BL$10,""))+(SUMIFS(Kosztorys!$F:$F,Kosztorys!$D:$D,$B338,Kosztorys!$I:$I,CONCATENATE("&lt;=31.03.",BL$10,""))-SUMIFS(Kosztorys!$F:$F,Kosztorys!$D:$D,$B338,Kosztorys!$I:$I,CONCATENATE("&lt;=31.12.",BK$10,"")))*0.75+(SUMIFS(Kosztorys!$F:$F,Kosztorys!$D:$D,$B338,Kosztorys!$I:$I,CONCATENATE("&lt;=30.06.",BL$10,""))-SUMIFS(Kosztorys!$F:$F,Kosztorys!$D:$D,$B338,Kosztorys!$I:$I,CONCATENATE("&lt;=31.03.",BL$10,"")))*0.5+(SUMIFS(Kosztorys!$F:$F,Kosztorys!$D:$D,$B338,Kosztorys!$I:$I,CONCATENATE("&lt;=30.09.",BL$10,""))-SUMIFS(Kosztorys!$F:$F,Kosztorys!$D:$D,$B338,Kosztorys!$I:$I,CONCATENATE("&lt;=30.06.",BL$10,"")))*0.25,"nic"),0)</f>
        <v/>
      </c>
      <c r="BM338" s="41">
        <f>IF($C338="OPEX - Koszt 1szt/rok",IF($M338="szt",SUMIFS(Kosztorys!$F:$F,Kosztorys!$D:$D,$B338,Kosztorys!$I:$I,CONCATENATE("&lt;01.01.",BM$10,""))+(SUMIFS(Kosztorys!$F:$F,Kosztorys!$D:$D,$B338,Kosztorys!$I:$I,CONCATENATE("&lt;=31.03.",BM$10,""))-SUMIFS(Kosztorys!$F:$F,Kosztorys!$D:$D,$B338,Kosztorys!$I:$I,CONCATENATE("&lt;=31.12.",BL$10,"")))*0.75+(SUMIFS(Kosztorys!$F:$F,Kosztorys!$D:$D,$B338,Kosztorys!$I:$I,CONCATENATE("&lt;=30.06.",BM$10,""))-SUMIFS(Kosztorys!$F:$F,Kosztorys!$D:$D,$B338,Kosztorys!$I:$I,CONCATENATE("&lt;=31.03.",BM$10,"")))*0.5+(SUMIFS(Kosztorys!$F:$F,Kosztorys!$D:$D,$B338,Kosztorys!$I:$I,CONCATENATE("&lt;=30.09.",BM$10,""))-SUMIFS(Kosztorys!$F:$F,Kosztorys!$D:$D,$B338,Kosztorys!$I:$I,CONCATENATE("&lt;=30.06.",BM$10,"")))*0.25,"nic"),0)</f>
        <v/>
      </c>
      <c r="BN338" s="41">
        <f>IF($C338="OPEX - Koszt 1szt/rok",IF($M338="szt",SUMIFS(Kosztorys!$F:$F,Kosztorys!$D:$D,$B338,Kosztorys!$I:$I,CONCATENATE("&lt;01.01.",BN$10,""))+(SUMIFS(Kosztorys!$F:$F,Kosztorys!$D:$D,$B338,Kosztorys!$I:$I,CONCATENATE("&lt;=31.03.",BN$10,""))-SUMIFS(Kosztorys!$F:$F,Kosztorys!$D:$D,$B338,Kosztorys!$I:$I,CONCATENATE("&lt;=31.12.",BM$10,"")))*0.75+(SUMIFS(Kosztorys!$F:$F,Kosztorys!$D:$D,$B338,Kosztorys!$I:$I,CONCATENATE("&lt;=30.06.",BN$10,""))-SUMIFS(Kosztorys!$F:$F,Kosztorys!$D:$D,$B338,Kosztorys!$I:$I,CONCATENATE("&lt;=31.03.",BN$10,"")))*0.5+(SUMIFS(Kosztorys!$F:$F,Kosztorys!$D:$D,$B338,Kosztorys!$I:$I,CONCATENATE("&lt;=30.09.",BN$10,""))-SUMIFS(Kosztorys!$F:$F,Kosztorys!$D:$D,$B338,Kosztorys!$I:$I,CONCATENATE("&lt;=30.06.",BN$10,"")))*0.25,"nic"),0)</f>
        <v/>
      </c>
      <c r="BO338" s="41">
        <f>IF($C338="OPEX - Koszt 1szt/rok",IF($M338="szt",SUMIFS(Kosztorys!$F:$F,Kosztorys!$D:$D,$B338,Kosztorys!$I:$I,CONCATENATE("&lt;01.01.",BO$10,""))+(SUMIFS(Kosztorys!$F:$F,Kosztorys!$D:$D,$B338,Kosztorys!$I:$I,CONCATENATE("&lt;=31.03.",BO$10,""))-SUMIFS(Kosztorys!$F:$F,Kosztorys!$D:$D,$B338,Kosztorys!$I:$I,CONCATENATE("&lt;=31.12.",BN$10,"")))*0.75+(SUMIFS(Kosztorys!$F:$F,Kosztorys!$D:$D,$B338,Kosztorys!$I:$I,CONCATENATE("&lt;=30.06.",BO$10,""))-SUMIFS(Kosztorys!$F:$F,Kosztorys!$D:$D,$B338,Kosztorys!$I:$I,CONCATENATE("&lt;=31.03.",BO$10,"")))*0.5+(SUMIFS(Kosztorys!$F:$F,Kosztorys!$D:$D,$B338,Kosztorys!$I:$I,CONCATENATE("&lt;=30.09.",BO$10,""))-SUMIFS(Kosztorys!$F:$F,Kosztorys!$D:$D,$B338,Kosztorys!$I:$I,CONCATENATE("&lt;=30.06.",BO$10,"")))*0.25,"nic"),0)</f>
        <v/>
      </c>
      <c r="BP338" s="41">
        <f>IF($C338="OPEX - Koszt 1szt/rok",IF($M338="szt",SUMIFS(Kosztorys!$F:$F,Kosztorys!$D:$D,$B338,Kosztorys!$I:$I,CONCATENATE("&lt;01.01.",BP$10,""))+(SUMIFS(Kosztorys!$F:$F,Kosztorys!$D:$D,$B338,Kosztorys!$I:$I,CONCATENATE("&lt;=31.03.",BP$10,""))-SUMIFS(Kosztorys!$F:$F,Kosztorys!$D:$D,$B338,Kosztorys!$I:$I,CONCATENATE("&lt;=31.12.",BO$10,"")))*0.75+(SUMIFS(Kosztorys!$F:$F,Kosztorys!$D:$D,$B338,Kosztorys!$I:$I,CONCATENATE("&lt;=30.06.",BP$10,""))-SUMIFS(Kosztorys!$F:$F,Kosztorys!$D:$D,$B338,Kosztorys!$I:$I,CONCATENATE("&lt;=31.03.",BP$10,"")))*0.5+(SUMIFS(Kosztorys!$F:$F,Kosztorys!$D:$D,$B338,Kosztorys!$I:$I,CONCATENATE("&lt;=30.09.",BP$10,""))-SUMIFS(Kosztorys!$F:$F,Kosztorys!$D:$D,$B338,Kosztorys!$I:$I,CONCATENATE("&lt;=30.06.",BP$10,"")))*0.25,"nic"),0)</f>
        <v/>
      </c>
      <c r="BQ338" s="41">
        <f>IF($C338="OPEX - Koszt 1szt/rok",IF($M338="szt",SUMIFS(Kosztorys!$F:$F,Kosztorys!$D:$D,$B338,Kosztorys!$I:$I,CONCATENATE("&lt;01.01.",BQ$10,""))+(SUMIFS(Kosztorys!$F:$F,Kosztorys!$D:$D,$B338,Kosztorys!$I:$I,CONCATENATE("&lt;=31.03.",BQ$10,""))-SUMIFS(Kosztorys!$F:$F,Kosztorys!$D:$D,$B338,Kosztorys!$I:$I,CONCATENATE("&lt;=31.12.",BP$10,"")))*0.75+(SUMIFS(Kosztorys!$F:$F,Kosztorys!$D:$D,$B338,Kosztorys!$I:$I,CONCATENATE("&lt;=30.06.",BQ$10,""))-SUMIFS(Kosztorys!$F:$F,Kosztorys!$D:$D,$B338,Kosztorys!$I:$I,CONCATENATE("&lt;=31.03.",BQ$10,"")))*0.5+(SUMIFS(Kosztorys!$F:$F,Kosztorys!$D:$D,$B338,Kosztorys!$I:$I,CONCATENATE("&lt;=30.09.",BQ$10,""))-SUMIFS(Kosztorys!$F:$F,Kosztorys!$D:$D,$B338,Kosztorys!$I:$I,CONCATENATE("&lt;=30.06.",BQ$10,"")))*0.25,"nic"),0)</f>
        <v/>
      </c>
      <c r="BR338" s="41">
        <f>IF($C338="OPEX - Koszt 1szt/rok",IF($M338="szt",SUMIFS(Kosztorys!$F:$F,Kosztorys!$D:$D,$B338,Kosztorys!$I:$I,CONCATENATE("&lt;01.01.",BR$10,""))+(SUMIFS(Kosztorys!$F:$F,Kosztorys!$D:$D,$B338,Kosztorys!$I:$I,CONCATENATE("&lt;=31.03.",BR$10,""))-SUMIFS(Kosztorys!$F:$F,Kosztorys!$D:$D,$B338,Kosztorys!$I:$I,CONCATENATE("&lt;=31.12.",BQ$10,"")))*0.75+(SUMIFS(Kosztorys!$F:$F,Kosztorys!$D:$D,$B338,Kosztorys!$I:$I,CONCATENATE("&lt;=30.06.",BR$10,""))-SUMIFS(Kosztorys!$F:$F,Kosztorys!$D:$D,$B338,Kosztorys!$I:$I,CONCATENATE("&lt;=31.03.",BR$10,"")))*0.5+(SUMIFS(Kosztorys!$F:$F,Kosztorys!$D:$D,$B338,Kosztorys!$I:$I,CONCATENATE("&lt;=30.09.",BR$10,""))-SUMIFS(Kosztorys!$F:$F,Kosztorys!$D:$D,$B338,Kosztorys!$I:$I,CONCATENATE("&lt;=30.06.",BR$10,"")))*0.25,"nic"),0)</f>
        <v/>
      </c>
      <c r="BS338" s="41">
        <f>IF($C338="OPEX - Koszt 1szt/rok",IF($M338="szt",SUMIFS(Kosztorys!$F:$F,Kosztorys!$D:$D,$B338,Kosztorys!$I:$I,CONCATENATE("&lt;01.01.",BS$10,""))+(SUMIFS(Kosztorys!$F:$F,Kosztorys!$D:$D,$B338,Kosztorys!$I:$I,CONCATENATE("&lt;=31.03.",BS$10,""))-SUMIFS(Kosztorys!$F:$F,Kosztorys!$D:$D,$B338,Kosztorys!$I:$I,CONCATENATE("&lt;=31.12.",BR$10,"")))*0.75+(SUMIFS(Kosztorys!$F:$F,Kosztorys!$D:$D,$B338,Kosztorys!$I:$I,CONCATENATE("&lt;=30.06.",BS$10,""))-SUMIFS(Kosztorys!$F:$F,Kosztorys!$D:$D,$B338,Kosztorys!$I:$I,CONCATENATE("&lt;=31.03.",BS$10,"")))*0.5+(SUMIFS(Kosztorys!$F:$F,Kosztorys!$D:$D,$B338,Kosztorys!$I:$I,CONCATENATE("&lt;=30.09.",BS$10,""))-SUMIFS(Kosztorys!$F:$F,Kosztorys!$D:$D,$B338,Kosztorys!$I:$I,CONCATENATE("&lt;=30.06.",BS$10,"")))*0.25,"nic"),0)</f>
        <v/>
      </c>
      <c r="BT338" s="41">
        <f>IF($C338="OPEX - Koszt 1szt/rok",IF($M338="szt",SUMIFS(Kosztorys!$F:$F,Kosztorys!$D:$D,$B338,Kosztorys!$I:$I,CONCATENATE("&lt;01.01.",BT$10,""))+(SUMIFS(Kosztorys!$F:$F,Kosztorys!$D:$D,$B338,Kosztorys!$I:$I,CONCATENATE("&lt;=31.03.",BT$10,""))-SUMIFS(Kosztorys!$F:$F,Kosztorys!$D:$D,$B338,Kosztorys!$I:$I,CONCATENATE("&lt;=31.12.",BS$10,"")))*0.75+(SUMIFS(Kosztorys!$F:$F,Kosztorys!$D:$D,$B338,Kosztorys!$I:$I,CONCATENATE("&lt;=30.06.",BT$10,""))-SUMIFS(Kosztorys!$F:$F,Kosztorys!$D:$D,$B338,Kosztorys!$I:$I,CONCATENATE("&lt;=31.03.",BT$10,"")))*0.5+(SUMIFS(Kosztorys!$F:$F,Kosztorys!$D:$D,$B338,Kosztorys!$I:$I,CONCATENATE("&lt;=30.09.",BT$10,""))-SUMIFS(Kosztorys!$F:$F,Kosztorys!$D:$D,$B338,Kosztorys!$I:$I,CONCATENATE("&lt;=30.06.",BT$10,"")))*0.25,"nic"),0)</f>
        <v/>
      </c>
      <c r="BU338" s="41">
        <f>IF($C338="OPEX - Koszt 1szt/rok",IF($M338="szt",SUMIFS(Kosztorys!$F:$F,Kosztorys!$D:$D,$B338,Kosztorys!$I:$I,CONCATENATE("&lt;01.01.",BU$10,""))+(SUMIFS(Kosztorys!$F:$F,Kosztorys!$D:$D,$B338,Kosztorys!$I:$I,CONCATENATE("&lt;=31.03.",BU$10,""))-SUMIFS(Kosztorys!$F:$F,Kosztorys!$D:$D,$B338,Kosztorys!$I:$I,CONCATENATE("&lt;=31.12.",BT$10,"")))*0.75+(SUMIFS(Kosztorys!$F:$F,Kosztorys!$D:$D,$B338,Kosztorys!$I:$I,CONCATENATE("&lt;=30.06.",BU$10,""))-SUMIFS(Kosztorys!$F:$F,Kosztorys!$D:$D,$B338,Kosztorys!$I:$I,CONCATENATE("&lt;=31.03.",BU$10,"")))*0.5+(SUMIFS(Kosztorys!$F:$F,Kosztorys!$D:$D,$B338,Kosztorys!$I:$I,CONCATENATE("&lt;=30.09.",BU$10,""))-SUMIFS(Kosztorys!$F:$F,Kosztorys!$D:$D,$B338,Kosztorys!$I:$I,CONCATENATE("&lt;=30.06.",BU$10,"")))*0.25,"nic"),0)</f>
        <v/>
      </c>
      <c r="BV338" s="41">
        <f>IF($C338="OPEX - Koszt 1szt/rok",IF($M338="szt",SUMIFS(Kosztorys!$F:$F,Kosztorys!$D:$D,$B338,Kosztorys!$I:$I,CONCATENATE("&lt;01.01.",BV$10,""))+(SUMIFS(Kosztorys!$F:$F,Kosztorys!$D:$D,$B338,Kosztorys!$I:$I,CONCATENATE("&lt;=31.03.",BV$10,""))-SUMIFS(Kosztorys!$F:$F,Kosztorys!$D:$D,$B338,Kosztorys!$I:$I,CONCATENATE("&lt;=31.12.",BU$10,"")))*0.75+(SUMIFS(Kosztorys!$F:$F,Kosztorys!$D:$D,$B338,Kosztorys!$I:$I,CONCATENATE("&lt;=30.06.",BV$10,""))-SUMIFS(Kosztorys!$F:$F,Kosztorys!$D:$D,$B338,Kosztorys!$I:$I,CONCATENATE("&lt;=31.03.",BV$10,"")))*0.5+(SUMIFS(Kosztorys!$F:$F,Kosztorys!$D:$D,$B338,Kosztorys!$I:$I,CONCATENATE("&lt;=30.09.",BV$10,""))-SUMIFS(Kosztorys!$F:$F,Kosztorys!$D:$D,$B338,Kosztorys!$I:$I,CONCATENATE("&lt;=30.06.",BV$10,"")))*0.25,"nic"),0)</f>
        <v/>
      </c>
      <c r="BW338" s="41">
        <f>IF($C338="OPEX - Koszt 1szt/rok",IF($M338="szt",SUMIFS(Kosztorys!$F:$F,Kosztorys!$D:$D,$B338,Kosztorys!$I:$I,CONCATENATE("&lt;01.01.",BW$10,""))+(SUMIFS(Kosztorys!$F:$F,Kosztorys!$D:$D,$B338,Kosztorys!$I:$I,CONCATENATE("&lt;=31.03.",BW$10,""))-SUMIFS(Kosztorys!$F:$F,Kosztorys!$D:$D,$B338,Kosztorys!$I:$I,CONCATENATE("&lt;=31.12.",BV$10,"")))*0.75+(SUMIFS(Kosztorys!$F:$F,Kosztorys!$D:$D,$B338,Kosztorys!$I:$I,CONCATENATE("&lt;=30.06.",BW$10,""))-SUMIFS(Kosztorys!$F:$F,Kosztorys!$D:$D,$B338,Kosztorys!$I:$I,CONCATENATE("&lt;=31.03.",BW$10,"")))*0.5+(SUMIFS(Kosztorys!$F:$F,Kosztorys!$D:$D,$B338,Kosztorys!$I:$I,CONCATENATE("&lt;=30.09.",BW$10,""))-SUMIFS(Kosztorys!$F:$F,Kosztorys!$D:$D,$B338,Kosztorys!$I:$I,CONCATENATE("&lt;=30.06.",BW$10,"")))*0.25,"nic"),0)</f>
        <v/>
      </c>
      <c r="BX338" s="41">
        <f>IF(C338="OPEX - Koszt 1szt/rok",IF(MAX(BH338:BW338)=IF(ISERROR(VLOOKUP(B338,JB_tabela,MATCH(BX$9,JB_menu,0)-1,FALSE())),,VLOOKUP(B338,JB_tabela,MATCH(BX$9,JB_menu,0)-1,FALSE())),"OK","nie zgadza się liczba użytych JB"),"OK-ND")</f>
        <v/>
      </c>
      <c r="CB338" s="41">
        <f>IF($C338="OPEX - Długość 1m koszt/rok",IF($M338="m",SUMIFS(Kosztorys!$F:$F,Kosztorys!$D:$D,$B338,Kosztorys!$I:$I,CONCATENATE("&lt;01.01.",CB$10,""))+(SUMIFS(Kosztorys!$F:$F,Kosztorys!$D:$D,$B338,Kosztorys!$I:$I,CONCATENATE("&lt;=31.03.",CB$10,""))-SUMIFS(Kosztorys!$F:$F,Kosztorys!$D:$D,$B338,Kosztorys!$I:$I,CONCATENATE("&lt;=31.12.",CA$10,"")))*0.75+(SUMIFS(Kosztorys!$F:$F,Kosztorys!$D:$D,$B338,Kosztorys!$I:$I,CONCATENATE("&lt;=30.06.",CB$10,""))-SUMIFS(Kosztorys!$F:$F,Kosztorys!$D:$D,$B338,Kosztorys!$I:$I,CONCATENATE("&lt;=31.03.",CB$10,"")))*0.5+(SUMIFS(Kosztorys!$F:$F,Kosztorys!$D:$D,$B338,Kosztorys!$I:$I,CONCATENATE("&lt;=30.09.",CB$10,""))-SUMIFS(Kosztorys!$F:$F,Kosztorys!$D:$D,$B338,Kosztorys!$I:$I,CONCATENATE("&lt;=30.06.",CB$10,"")))*0.25,"nic"),0)</f>
        <v/>
      </c>
      <c r="CC338" s="41">
        <f>IF($C338="OPEX - Długość 1m koszt/rok",IF($M338="m",SUMIFS(Kosztorys!$F:$F,Kosztorys!$D:$D,$B338,Kosztorys!$I:$I,CONCATENATE("&lt;01.01.",CC$10,""))+(SUMIFS(Kosztorys!$F:$F,Kosztorys!$D:$D,$B338,Kosztorys!$I:$I,CONCATENATE("&lt;=31.03.",CC$10,""))-SUMIFS(Kosztorys!$F:$F,Kosztorys!$D:$D,$B338,Kosztorys!$I:$I,CONCATENATE("&lt;=31.12.",CB$10,"")))*0.75+(SUMIFS(Kosztorys!$F:$F,Kosztorys!$D:$D,$B338,Kosztorys!$I:$I,CONCATENATE("&lt;=30.06.",CC$10,""))-SUMIFS(Kosztorys!$F:$F,Kosztorys!$D:$D,$B338,Kosztorys!$I:$I,CONCATENATE("&lt;=31.03.",CC$10,"")))*0.5+(SUMIFS(Kosztorys!$F:$F,Kosztorys!$D:$D,$B338,Kosztorys!$I:$I,CONCATENATE("&lt;=30.09.",CC$10,""))-SUMIFS(Kosztorys!$F:$F,Kosztorys!$D:$D,$B338,Kosztorys!$I:$I,CONCATENATE("&lt;=30.06.",CC$10,"")))*0.25,"nic"),0)</f>
        <v/>
      </c>
      <c r="CD338" s="41">
        <f>IF($C338="OPEX - Długość 1m koszt/rok",IF($M338="m",SUMIFS(Kosztorys!$F:$F,Kosztorys!$D:$D,$B338,Kosztorys!$I:$I,CONCATENATE("&lt;01.01.",CD$10,""))+(SUMIFS(Kosztorys!$F:$F,Kosztorys!$D:$D,$B338,Kosztorys!$I:$I,CONCATENATE("&lt;=31.03.",CD$10,""))-SUMIFS(Kosztorys!$F:$F,Kosztorys!$D:$D,$B338,Kosztorys!$I:$I,CONCATENATE("&lt;=31.12.",CC$10,"")))*0.75+(SUMIFS(Kosztorys!$F:$F,Kosztorys!$D:$D,$B338,Kosztorys!$I:$I,CONCATENATE("&lt;=30.06.",CD$10,""))-SUMIFS(Kosztorys!$F:$F,Kosztorys!$D:$D,$B338,Kosztorys!$I:$I,CONCATENATE("&lt;=31.03.",CD$10,"")))*0.5+(SUMIFS(Kosztorys!$F:$F,Kosztorys!$D:$D,$B338,Kosztorys!$I:$I,CONCATENATE("&lt;=30.09.",CD$10,""))-SUMIFS(Kosztorys!$F:$F,Kosztorys!$D:$D,$B338,Kosztorys!$I:$I,CONCATENATE("&lt;=30.06.",CD$10,"")))*0.25,"nic"),0)</f>
        <v/>
      </c>
      <c r="CE338" s="41">
        <f>IF($C338="OPEX - Długość 1m koszt/rok",IF($M338="m",SUMIFS(Kosztorys!$F:$F,Kosztorys!$D:$D,$B338,Kosztorys!$I:$I,CONCATENATE("&lt;01.01.",CE$10,""))+(SUMIFS(Kosztorys!$F:$F,Kosztorys!$D:$D,$B338,Kosztorys!$I:$I,CONCATENATE("&lt;=31.03.",CE$10,""))-SUMIFS(Kosztorys!$F:$F,Kosztorys!$D:$D,$B338,Kosztorys!$I:$I,CONCATENATE("&lt;=31.12.",CD$10,"")))*0.75+(SUMIFS(Kosztorys!$F:$F,Kosztorys!$D:$D,$B338,Kosztorys!$I:$I,CONCATENATE("&lt;=30.06.",CE$10,""))-SUMIFS(Kosztorys!$F:$F,Kosztorys!$D:$D,$B338,Kosztorys!$I:$I,CONCATENATE("&lt;=31.03.",CE$10,"")))*0.5+(SUMIFS(Kosztorys!$F:$F,Kosztorys!$D:$D,$B338,Kosztorys!$I:$I,CONCATENATE("&lt;=30.09.",CE$10,""))-SUMIFS(Kosztorys!$F:$F,Kosztorys!$D:$D,$B338,Kosztorys!$I:$I,CONCATENATE("&lt;=30.06.",CE$10,"")))*0.25,"nic"),0)</f>
        <v/>
      </c>
      <c r="CF338" s="41">
        <f>IF($C338="OPEX - Długość 1m koszt/rok",IF($M338="m",SUMIFS(Kosztorys!$F:$F,Kosztorys!$D:$D,$B338,Kosztorys!$I:$I,CONCATENATE("&lt;01.01.",CF$10,""))+(SUMIFS(Kosztorys!$F:$F,Kosztorys!$D:$D,$B338,Kosztorys!$I:$I,CONCATENATE("&lt;=31.03.",CF$10,""))-SUMIFS(Kosztorys!$F:$F,Kosztorys!$D:$D,$B338,Kosztorys!$I:$I,CONCATENATE("&lt;=31.12.",CE$10,"")))*0.75+(SUMIFS(Kosztorys!$F:$F,Kosztorys!$D:$D,$B338,Kosztorys!$I:$I,CONCATENATE("&lt;=30.06.",CF$10,""))-SUMIFS(Kosztorys!$F:$F,Kosztorys!$D:$D,$B338,Kosztorys!$I:$I,CONCATENATE("&lt;=31.03.",CF$10,"")))*0.5+(SUMIFS(Kosztorys!$F:$F,Kosztorys!$D:$D,$B338,Kosztorys!$I:$I,CONCATENATE("&lt;=30.09.",CF$10,""))-SUMIFS(Kosztorys!$F:$F,Kosztorys!$D:$D,$B338,Kosztorys!$I:$I,CONCATENATE("&lt;=30.06.",CF$10,"")))*0.25,"nic"),0)</f>
        <v/>
      </c>
      <c r="CG338" s="41">
        <f>IF($C338="OPEX - Długość 1m koszt/rok",IF($M338="m",SUMIFS(Kosztorys!$F:$F,Kosztorys!$D:$D,$B338,Kosztorys!$I:$I,CONCATENATE("&lt;01.01.",CG$10,""))+(SUMIFS(Kosztorys!$F:$F,Kosztorys!$D:$D,$B338,Kosztorys!$I:$I,CONCATENATE("&lt;=31.03.",CG$10,""))-SUMIFS(Kosztorys!$F:$F,Kosztorys!$D:$D,$B338,Kosztorys!$I:$I,CONCATENATE("&lt;=31.12.",CF$10,"")))*0.75+(SUMIFS(Kosztorys!$F:$F,Kosztorys!$D:$D,$B338,Kosztorys!$I:$I,CONCATENATE("&lt;=30.06.",CG$10,""))-SUMIFS(Kosztorys!$F:$F,Kosztorys!$D:$D,$B338,Kosztorys!$I:$I,CONCATENATE("&lt;=31.03.",CG$10,"")))*0.5+(SUMIFS(Kosztorys!$F:$F,Kosztorys!$D:$D,$B338,Kosztorys!$I:$I,CONCATENATE("&lt;=30.09.",CG$10,""))-SUMIFS(Kosztorys!$F:$F,Kosztorys!$D:$D,$B338,Kosztorys!$I:$I,CONCATENATE("&lt;=30.06.",CG$10,"")))*0.25,"nic"),0)</f>
        <v/>
      </c>
      <c r="CH338" s="41">
        <f>IF($C338="OPEX - Długość 1m koszt/rok",IF($M338="m",SUMIFS(Kosztorys!$F:$F,Kosztorys!$D:$D,$B338,Kosztorys!$I:$I,CONCATENATE("&lt;01.01.",CH$10,""))+(SUMIFS(Kosztorys!$F:$F,Kosztorys!$D:$D,$B338,Kosztorys!$I:$I,CONCATENATE("&lt;=31.03.",CH$10,""))-SUMIFS(Kosztorys!$F:$F,Kosztorys!$D:$D,$B338,Kosztorys!$I:$I,CONCATENATE("&lt;=31.12.",CG$10,"")))*0.75+(SUMIFS(Kosztorys!$F:$F,Kosztorys!$D:$D,$B338,Kosztorys!$I:$I,CONCATENATE("&lt;=30.06.",CH$10,""))-SUMIFS(Kosztorys!$F:$F,Kosztorys!$D:$D,$B338,Kosztorys!$I:$I,CONCATENATE("&lt;=31.03.",CH$10,"")))*0.5+(SUMIFS(Kosztorys!$F:$F,Kosztorys!$D:$D,$B338,Kosztorys!$I:$I,CONCATENATE("&lt;=30.09.",CH$10,""))-SUMIFS(Kosztorys!$F:$F,Kosztorys!$D:$D,$B338,Kosztorys!$I:$I,CONCATENATE("&lt;=30.06.",CH$10,"")))*0.25,"nic"),0)</f>
        <v/>
      </c>
      <c r="CI338" s="41">
        <f>IF($C338="OPEX - Długość 1m koszt/rok",IF($M338="m",SUMIFS(Kosztorys!$F:$F,Kosztorys!$D:$D,$B338,Kosztorys!$I:$I,CONCATENATE("&lt;01.01.",CI$10,""))+(SUMIFS(Kosztorys!$F:$F,Kosztorys!$D:$D,$B338,Kosztorys!$I:$I,CONCATENATE("&lt;=31.03.",CI$10,""))-SUMIFS(Kosztorys!$F:$F,Kosztorys!$D:$D,$B338,Kosztorys!$I:$I,CONCATENATE("&lt;=31.12.",CH$10,"")))*0.75+(SUMIFS(Kosztorys!$F:$F,Kosztorys!$D:$D,$B338,Kosztorys!$I:$I,CONCATENATE("&lt;=30.06.",CI$10,""))-SUMIFS(Kosztorys!$F:$F,Kosztorys!$D:$D,$B338,Kosztorys!$I:$I,CONCATENATE("&lt;=31.03.",CI$10,"")))*0.5+(SUMIFS(Kosztorys!$F:$F,Kosztorys!$D:$D,$B338,Kosztorys!$I:$I,CONCATENATE("&lt;=30.09.",CI$10,""))-SUMIFS(Kosztorys!$F:$F,Kosztorys!$D:$D,$B338,Kosztorys!$I:$I,CONCATENATE("&lt;=30.06.",CI$10,"")))*0.25,"nic"),0)</f>
        <v/>
      </c>
      <c r="CJ338" s="41">
        <f>IF($C338="OPEX - Długość 1m koszt/rok",IF($M338="m",SUMIFS(Kosztorys!$F:$F,Kosztorys!$D:$D,$B338,Kosztorys!$I:$I,CONCATENATE("&lt;01.01.",CJ$10,""))+(SUMIFS(Kosztorys!$F:$F,Kosztorys!$D:$D,$B338,Kosztorys!$I:$I,CONCATENATE("&lt;=31.03.",CJ$10,""))-SUMIFS(Kosztorys!$F:$F,Kosztorys!$D:$D,$B338,Kosztorys!$I:$I,CONCATENATE("&lt;=31.12.",CI$10,"")))*0.75+(SUMIFS(Kosztorys!$F:$F,Kosztorys!$D:$D,$B338,Kosztorys!$I:$I,CONCATENATE("&lt;=30.06.",CJ$10,""))-SUMIFS(Kosztorys!$F:$F,Kosztorys!$D:$D,$B338,Kosztorys!$I:$I,CONCATENATE("&lt;=31.03.",CJ$10,"")))*0.5+(SUMIFS(Kosztorys!$F:$F,Kosztorys!$D:$D,$B338,Kosztorys!$I:$I,CONCATENATE("&lt;=30.09.",CJ$10,""))-SUMIFS(Kosztorys!$F:$F,Kosztorys!$D:$D,$B338,Kosztorys!$I:$I,CONCATENATE("&lt;=30.06.",CJ$10,"")))*0.25,"nic"),0)</f>
        <v/>
      </c>
      <c r="CK338" s="41">
        <f>IF($C338="OPEX - Długość 1m koszt/rok",IF($M338="m",SUMIFS(Kosztorys!$F:$F,Kosztorys!$D:$D,$B338,Kosztorys!$I:$I,CONCATENATE("&lt;01.01.",CK$10,""))+(SUMIFS(Kosztorys!$F:$F,Kosztorys!$D:$D,$B338,Kosztorys!$I:$I,CONCATENATE("&lt;=31.03.",CK$10,""))-SUMIFS(Kosztorys!$F:$F,Kosztorys!$D:$D,$B338,Kosztorys!$I:$I,CONCATENATE("&lt;=31.12.",CJ$10,"")))*0.75+(SUMIFS(Kosztorys!$F:$F,Kosztorys!$D:$D,$B338,Kosztorys!$I:$I,CONCATENATE("&lt;=30.06.",CK$10,""))-SUMIFS(Kosztorys!$F:$F,Kosztorys!$D:$D,$B338,Kosztorys!$I:$I,CONCATENATE("&lt;=31.03.",CK$10,"")))*0.5+(SUMIFS(Kosztorys!$F:$F,Kosztorys!$D:$D,$B338,Kosztorys!$I:$I,CONCATENATE("&lt;=30.09.",CK$10,""))-SUMIFS(Kosztorys!$F:$F,Kosztorys!$D:$D,$B338,Kosztorys!$I:$I,CONCATENATE("&lt;=30.06.",CK$10,"")))*0.25,"nic"),0)</f>
        <v/>
      </c>
      <c r="CL338" s="41">
        <f>IF($C338="OPEX - Długość 1m koszt/rok",IF($M338="m",SUMIFS(Kosztorys!$F:$F,Kosztorys!$D:$D,$B338,Kosztorys!$I:$I,CONCATENATE("&lt;01.01.",CL$10,""))+(SUMIFS(Kosztorys!$F:$F,Kosztorys!$D:$D,$B338,Kosztorys!$I:$I,CONCATENATE("&lt;=31.03.",CL$10,""))-SUMIFS(Kosztorys!$F:$F,Kosztorys!$D:$D,$B338,Kosztorys!$I:$I,CONCATENATE("&lt;=31.12.",CK$10,"")))*0.75+(SUMIFS(Kosztorys!$F:$F,Kosztorys!$D:$D,$B338,Kosztorys!$I:$I,CONCATENATE("&lt;=30.06.",CL$10,""))-SUMIFS(Kosztorys!$F:$F,Kosztorys!$D:$D,$B338,Kosztorys!$I:$I,CONCATENATE("&lt;=31.03.",CL$10,"")))*0.5+(SUMIFS(Kosztorys!$F:$F,Kosztorys!$D:$D,$B338,Kosztorys!$I:$I,CONCATENATE("&lt;=30.09.",CL$10,""))-SUMIFS(Kosztorys!$F:$F,Kosztorys!$D:$D,$B338,Kosztorys!$I:$I,CONCATENATE("&lt;=30.06.",CL$10,"")))*0.25,"nic"),0)</f>
        <v/>
      </c>
      <c r="CM338" s="41">
        <f>IF($C338="OPEX - Długość 1m koszt/rok",IF($M338="m",SUMIFS(Kosztorys!$F:$F,Kosztorys!$D:$D,$B338,Kosztorys!$I:$I,CONCATENATE("&lt;01.01.",CM$10,""))+(SUMIFS(Kosztorys!$F:$F,Kosztorys!$D:$D,$B338,Kosztorys!$I:$I,CONCATENATE("&lt;=31.03.",CM$10,""))-SUMIFS(Kosztorys!$F:$F,Kosztorys!$D:$D,$B338,Kosztorys!$I:$I,CONCATENATE("&lt;=31.12.",CL$10,"")))*0.75+(SUMIFS(Kosztorys!$F:$F,Kosztorys!$D:$D,$B338,Kosztorys!$I:$I,CONCATENATE("&lt;=30.06.",CM$10,""))-SUMIFS(Kosztorys!$F:$F,Kosztorys!$D:$D,$B338,Kosztorys!$I:$I,CONCATENATE("&lt;=31.03.",CM$10,"")))*0.5+(SUMIFS(Kosztorys!$F:$F,Kosztorys!$D:$D,$B338,Kosztorys!$I:$I,CONCATENATE("&lt;=30.09.",CM$10,""))-SUMIFS(Kosztorys!$F:$F,Kosztorys!$D:$D,$B338,Kosztorys!$I:$I,CONCATENATE("&lt;=30.06.",CM$10,"")))*0.25,"nic"),0)</f>
        <v/>
      </c>
      <c r="CN338" s="41">
        <f>IF($C338="OPEX - Długość 1m koszt/rok",IF($M338="m",SUMIFS(Kosztorys!$F:$F,Kosztorys!$D:$D,$B338,Kosztorys!$I:$I,CONCATENATE("&lt;01.01.",CN$10,""))+(SUMIFS(Kosztorys!$F:$F,Kosztorys!$D:$D,$B338,Kosztorys!$I:$I,CONCATENATE("&lt;=31.03.",CN$10,""))-SUMIFS(Kosztorys!$F:$F,Kosztorys!$D:$D,$B338,Kosztorys!$I:$I,CONCATENATE("&lt;=31.12.",CM$10,"")))*0.75+(SUMIFS(Kosztorys!$F:$F,Kosztorys!$D:$D,$B338,Kosztorys!$I:$I,CONCATENATE("&lt;=30.06.",CN$10,""))-SUMIFS(Kosztorys!$F:$F,Kosztorys!$D:$D,$B338,Kosztorys!$I:$I,CONCATENATE("&lt;=31.03.",CN$10,"")))*0.5+(SUMIFS(Kosztorys!$F:$F,Kosztorys!$D:$D,$B338,Kosztorys!$I:$I,CONCATENATE("&lt;=30.09.",CN$10,""))-SUMIFS(Kosztorys!$F:$F,Kosztorys!$D:$D,$B338,Kosztorys!$I:$I,CONCATENATE("&lt;=30.06.",CN$10,"")))*0.25,"nic"),0)</f>
        <v/>
      </c>
      <c r="CO338" s="41">
        <f>IF($C338="OPEX - Długość 1m koszt/rok",IF($M338="m",SUMIFS(Kosztorys!$F:$F,Kosztorys!$D:$D,$B338,Kosztorys!$I:$I,CONCATENATE("&lt;01.01.",CO$10,""))+(SUMIFS(Kosztorys!$F:$F,Kosztorys!$D:$D,$B338,Kosztorys!$I:$I,CONCATENATE("&lt;=31.03.",CO$10,""))-SUMIFS(Kosztorys!$F:$F,Kosztorys!$D:$D,$B338,Kosztorys!$I:$I,CONCATENATE("&lt;=31.12.",CN$10,"")))*0.75+(SUMIFS(Kosztorys!$F:$F,Kosztorys!$D:$D,$B338,Kosztorys!$I:$I,CONCATENATE("&lt;=30.06.",CO$10,""))-SUMIFS(Kosztorys!$F:$F,Kosztorys!$D:$D,$B338,Kosztorys!$I:$I,CONCATENATE("&lt;=31.03.",CO$10,"")))*0.5+(SUMIFS(Kosztorys!$F:$F,Kosztorys!$D:$D,$B338,Kosztorys!$I:$I,CONCATENATE("&lt;=30.09.",CO$10,""))-SUMIFS(Kosztorys!$F:$F,Kosztorys!$D:$D,$B338,Kosztorys!$I:$I,CONCATENATE("&lt;=30.06.",CO$10,"")))*0.25,"nic"),0)</f>
        <v/>
      </c>
      <c r="CP338" s="41">
        <f>IF($C338="OPEX - Długość 1m koszt/rok",IF($M338="m",SUMIFS(Kosztorys!$F:$F,Kosztorys!$D:$D,$B338,Kosztorys!$I:$I,CONCATENATE("&lt;01.01.",CP$10,""))+(SUMIFS(Kosztorys!$F:$F,Kosztorys!$D:$D,$B338,Kosztorys!$I:$I,CONCATENATE("&lt;=31.03.",CP$10,""))-SUMIFS(Kosztorys!$F:$F,Kosztorys!$D:$D,$B338,Kosztorys!$I:$I,CONCATENATE("&lt;=31.12.",CO$10,"")))*0.75+(SUMIFS(Kosztorys!$F:$F,Kosztorys!$D:$D,$B338,Kosztorys!$I:$I,CONCATENATE("&lt;=30.06.",CP$10,""))-SUMIFS(Kosztorys!$F:$F,Kosztorys!$D:$D,$B338,Kosztorys!$I:$I,CONCATENATE("&lt;=31.03.",CP$10,"")))*0.5+(SUMIFS(Kosztorys!$F:$F,Kosztorys!$D:$D,$B338,Kosztorys!$I:$I,CONCATENATE("&lt;=30.09.",CP$10,""))-SUMIFS(Kosztorys!$F:$F,Kosztorys!$D:$D,$B338,Kosztorys!$I:$I,CONCATENATE("&lt;=30.06.",CP$10,"")))*0.25,"nic"),0)</f>
        <v/>
      </c>
      <c r="CQ338" s="41">
        <f>IF($C338="OPEX - Długość 1m koszt/rok",IF($M338="m",SUMIFS(Kosztorys!$F:$F,Kosztorys!$D:$D,$B338,Kosztorys!$I:$I,CONCATENATE("&lt;01.01.",CQ$10,""))+(SUMIFS(Kosztorys!$F:$F,Kosztorys!$D:$D,$B338,Kosztorys!$I:$I,CONCATENATE("&lt;=31.03.",CQ$10,""))-SUMIFS(Kosztorys!$F:$F,Kosztorys!$D:$D,$B338,Kosztorys!$I:$I,CONCATENATE("&lt;=31.12.",CP$10,"")))*0.75+(SUMIFS(Kosztorys!$F:$F,Kosztorys!$D:$D,$B338,Kosztorys!$I:$I,CONCATENATE("&lt;=30.06.",CQ$10,""))-SUMIFS(Kosztorys!$F:$F,Kosztorys!$D:$D,$B338,Kosztorys!$I:$I,CONCATENATE("&lt;=31.03.",CQ$10,"")))*0.5+(SUMIFS(Kosztorys!$F:$F,Kosztorys!$D:$D,$B338,Kosztorys!$I:$I,CONCATENATE("&lt;=30.09.",CQ$10,""))-SUMIFS(Kosztorys!$F:$F,Kosztorys!$D:$D,$B338,Kosztorys!$I:$I,CONCATENATE("&lt;=30.06.",CQ$10,"")))*0.25,"nic"),0)</f>
        <v/>
      </c>
      <c r="CR338" s="41">
        <f>IF(C338="OPEX - Długość 1m koszt/rok",IF(MAX(CB338:CQ338)=IF(ISERROR(VLOOKUP(B338,JB_tabela,MATCH(CR$9,JB_menu,0)-1,FALSE())),,VLOOKUP(B338,JB_tabela,MATCH(CR$9,JB_menu,0)-1,FALSE())),"OK","nie zgadza się liczba użytych JB"),"OK-ND")</f>
        <v/>
      </c>
      <c r="CS338" s="41">
        <f>IFERROR(VLOOKUP($C338,$CY$2:$CZ$7,2,FALSE()),"ERROR")</f>
        <v/>
      </c>
      <c r="CV338" s="41">
        <f>$Q338</f>
        <v/>
      </c>
      <c r="CW338" s="41">
        <f>$R338</f>
        <v/>
      </c>
      <c r="CX338" s="41">
        <f>$S338</f>
        <v/>
      </c>
      <c r="CY338" s="41">
        <f>ROUND(IF(LEFT($C338,4)="CAPE",ROUND($E338*$H338,2)*OFFSET(T338,0,$CS338),0),2)</f>
        <v/>
      </c>
      <c r="CZ338" s="41">
        <f>ROUND(IF(LEFT($C338,4)="CAPE",ROUND($E338*$H338,2)*OFFSET(U338,0,$CS338),0),2)</f>
        <v/>
      </c>
      <c r="DA338" s="41">
        <f>ROUND(IF(LEFT($C338,4)="CAPE",ROUND($E338*$H338,2)*OFFSET(V338,0,$CS338),0),2)</f>
        <v/>
      </c>
      <c r="DB338" s="41">
        <f>ROUND(IF(LEFT($C338,4)="CAPE",ROUND($E338*$H338,2)*OFFSET(W338,0,$CS338),0),2)</f>
        <v/>
      </c>
      <c r="DC338" s="41">
        <f>ROUND(IF(LEFT($C338,4)="CAPE",ROUND($E338*$H338,2)*OFFSET(X338,0,$CS338),0),2)</f>
        <v/>
      </c>
      <c r="DD338" s="41">
        <f>ROUND(IF(LEFT($C338,4)="CAPE",ROUND($E338*$H338,2)*OFFSET(Y338,0,$CS338),0),2)</f>
        <v/>
      </c>
      <c r="DE338" s="41">
        <f>ROUND(IF(LEFT($C338,4)="CAPE",ROUND($E338*$H338,2)*OFFSET(Z338,0,$CS338),0),2)</f>
        <v/>
      </c>
      <c r="DF338" s="41">
        <f>ROUND(IF(LEFT($C338,4)="CAPE",ROUND($E338*$H338,2)*OFFSET(AA338,0,$CS338),0),2)</f>
        <v/>
      </c>
      <c r="DG338" s="41">
        <f>ROUND(IF(LEFT($C338,4)="CAPE",ROUND($E338*$H338,2)*OFFSET(AB338,0,$CS338),0),2)</f>
        <v/>
      </c>
      <c r="DH338" s="41">
        <f>ROUND(IF(LEFT($C338,4)="CAPE",ROUND($E338*$H338,2)*OFFSET(AC338,0,$CS338),0),2)</f>
        <v/>
      </c>
      <c r="DI338" s="41">
        <f>ROUND(IF(LEFT($C338,4)="CAPE",ROUND($E338*$H338,2)*OFFSET(AD338,0,$CS338),0),2)</f>
        <v/>
      </c>
      <c r="DJ338" s="41">
        <f>ROUND(IF(LEFT($C338,4)="CAPE",ROUND($E338*$H338,2)*OFFSET(AE338,0,$CS338),0),2)</f>
        <v/>
      </c>
      <c r="DK338" s="41">
        <f>ROUND(IF(LEFT($C338,4)="CAPE",ROUND($E338*$H338,2)*OFFSET(AF338,0,$CS338),0),2)</f>
        <v/>
      </c>
      <c r="DL338" s="41">
        <f>ROUND(IF(LEFT($C338,4)="CAPE",ROUND($E338*$H338,2)*OFFSET(AG338,0,$CS338),0),2)</f>
        <v/>
      </c>
      <c r="DM338" s="41">
        <f>ROUND(IF(LEFT($C338,4)="CAPE",ROUND($E338*$H338,2)*OFFSET(AH338,0,$CS338),0),2)</f>
        <v/>
      </c>
      <c r="DN338" s="41">
        <f>ROUND(IF(LEFT($C338,4)="CAPE",ROUND($E338*$H338,2)*OFFSET(AI338,0,$CS338),0),2)</f>
        <v/>
      </c>
      <c r="DP338" s="41">
        <f>$Q338</f>
        <v/>
      </c>
      <c r="DQ338" s="41">
        <f>$R338</f>
        <v/>
      </c>
      <c r="DR338" s="41">
        <f>$S338</f>
        <v/>
      </c>
      <c r="DS338" s="41">
        <f>ROUND(IF(LEFT($C338,4)="OPEX",$E338*$H338*OFFSET($T338,0,$CS338),0),2)</f>
        <v/>
      </c>
      <c r="DT338" s="41">
        <f>ROUND(IF(LEFT($C338,4)="OPEX",$E338*$H338*OFFSET($U338,0,$CS338),0),2)</f>
        <v/>
      </c>
      <c r="DU338" s="41">
        <f>ROUND(IF(LEFT($C338,4)="OPEX",$E338*$H338*OFFSET($V338,0,$CS338),0),2)</f>
        <v/>
      </c>
      <c r="DV338" s="41">
        <f>ROUND(IF(LEFT($C338,4)="OPEX",$E338*$H338*OFFSET($W338,0,$CS338),0),2)</f>
        <v/>
      </c>
      <c r="DW338" s="41">
        <f>ROUND(IF(LEFT($C338,4)="OPEX",$E338*$H338*OFFSET($X338,0,$CS338),0),2)</f>
        <v/>
      </c>
      <c r="DX338" s="41">
        <f>ROUND(IF(LEFT($C338,4)="OPEX",$E338*$H338*OFFSET($Y338,0,$CS338),0),2)</f>
        <v/>
      </c>
      <c r="DY338" s="41">
        <f>ROUND(IF(LEFT($C338,4)="OPEX",$E338*$H338*OFFSET($Z338,0,$CS338),0),2)</f>
        <v/>
      </c>
      <c r="DZ338" s="41">
        <f>ROUND(IF(LEFT($C338,4)="OPEX",$E338*$H338*OFFSET($AA338,0,$CS338),0),2)</f>
        <v/>
      </c>
      <c r="EA338" s="41">
        <f>ROUND(IF(LEFT($C338,4)="OPEX",$E338*$H338*OFFSET($AB338,0,$CS338),0),2)</f>
        <v/>
      </c>
      <c r="EB338" s="41">
        <f>ROUND(IF(LEFT($C338,4)="OPEX",$E338*$H338*OFFSET($AC338,0,$CS338),0),2)</f>
        <v/>
      </c>
      <c r="EC338" s="41">
        <f>ROUND(IF(LEFT($C338,4)="OPEX",$E338*$H338*OFFSET($AD338,0,$CS338),0),2)</f>
        <v/>
      </c>
      <c r="ED338" s="41">
        <f>ROUND(IF(LEFT($C338,4)="OPEX",$E338*$H338*OFFSET($AE338,0,$CS338),0),2)</f>
        <v/>
      </c>
      <c r="EE338" s="41">
        <f>ROUND(IF(LEFT($C338,4)="OPEX",$E338*$H338*OFFSET($AF338,0,$CS338),0),2)</f>
        <v/>
      </c>
      <c r="EF338" s="41">
        <f>ROUND(IF(LEFT($C338,4)="OPEX",$E338*$H338*OFFSET($AG338,0,$CS338),0),2)</f>
        <v/>
      </c>
      <c r="EG338" s="41">
        <f>ROUND(IF(LEFT($C338,4)="OPEX",$E338*$H338*OFFSET($AH338,0,$CS338),0),2)</f>
        <v/>
      </c>
      <c r="EH338" s="41">
        <f>ROUND(IF(LEFT($C338,4)="OPEX",$E338*$H338*OFFSET($AI338,0,$CS338),0),2)</f>
        <v/>
      </c>
      <c r="EJ338" s="41">
        <f>$Q338</f>
        <v/>
      </c>
      <c r="EK338" s="41">
        <f>$R338</f>
        <v/>
      </c>
      <c r="EL338" s="41">
        <f>$S338</f>
        <v/>
      </c>
      <c r="EM338" s="41">
        <f>ROUND($D338*$CY338,2)</f>
        <v/>
      </c>
      <c r="EN338" s="41">
        <f>ROUND($D338*$CZ338,2)</f>
        <v/>
      </c>
      <c r="EO338" s="41">
        <f>ROUND($D338*$DA338,2)</f>
        <v/>
      </c>
      <c r="EP338" s="41">
        <f>ROUND($D338*$DB338,2)</f>
        <v/>
      </c>
      <c r="EQ338" s="41">
        <f>ROUND($D338*$DC338,2)</f>
        <v/>
      </c>
      <c r="ER338" s="41">
        <f>ROUND($D338*$DD338,2)</f>
        <v/>
      </c>
      <c r="ES338" s="41">
        <f>ROUND($D338*$DE338,2)</f>
        <v/>
      </c>
      <c r="ET338" s="41">
        <f>ROUND($D338*$DF338,2)</f>
        <v/>
      </c>
      <c r="EU338" s="41">
        <f>ROUND($D338*$DG338,2)</f>
        <v/>
      </c>
      <c r="EV338" s="41">
        <f>ROUND($D338*$DH338,2)</f>
        <v/>
      </c>
      <c r="EW338" s="41">
        <f>ROUND($D338*$DI338,2)</f>
        <v/>
      </c>
      <c r="EX338" s="41">
        <f>ROUND($D338*$DJ338,2)</f>
        <v/>
      </c>
      <c r="EY338" s="41">
        <f>ROUND($D338*$DK338,2)</f>
        <v/>
      </c>
      <c r="EZ338" s="41">
        <f>ROUND($D338*$DL338,2)</f>
        <v/>
      </c>
      <c r="FA338" s="41">
        <f>ROUND($D338*$DM338,2)</f>
        <v/>
      </c>
      <c r="FB338" s="41">
        <f>ROUND($D338*$DN338,2)</f>
        <v/>
      </c>
      <c r="FG338" s="41">
        <f>ROUND(IF(LEFT($C338,4)="CAPE",SUM($CY338:CY338 )/$P338,0),2)</f>
        <v/>
      </c>
      <c r="FH338" s="41">
        <f>ROUND(IF(LEFT($C338,4)="CAPE",SUM($CY338:CZ338 )/$P338,0),2)</f>
        <v/>
      </c>
      <c r="FI338" s="41">
        <f>ROUND(IF(LEFT($C338,4)="CAPE",SUM($CY338:DA338 )/$P338,0),2)</f>
        <v/>
      </c>
      <c r="FJ338" s="41">
        <f>ROUND(IF(LEFT($C338,4)="CAPE",SUM($CY338:DB338 )/$P338,0),2)</f>
        <v/>
      </c>
      <c r="FK338" s="41">
        <f>ROUND(IF(LEFT($C338,4)="CAPE",SUM($CY338:DC338 )/$P338,0),2)</f>
        <v/>
      </c>
      <c r="FL338" s="41">
        <f>ROUND(IF(LEFT($C338,4)="CAPE",SUM($CY338:DD338 )/$P338,0),2)</f>
        <v/>
      </c>
      <c r="FM338" s="41">
        <f>ROUND(IF(LEFT($C338,4)="CAPE",SUM($CY338:DE338 )/$P338,0),2)</f>
        <v/>
      </c>
      <c r="FN338" s="41">
        <f>ROUND(IF(LEFT($C338,4)="CAPE",SUM($CY338:DF338 )/$P338,0),2)</f>
        <v/>
      </c>
      <c r="FO338" s="41">
        <f>ROUND(IF(LEFT($C338,4)="CAPE",SUM($CY338:DG338 )/$P338,0),2)</f>
        <v/>
      </c>
      <c r="FP338" s="41">
        <f>ROUND(IF(LEFT($C338,4)="CAPE",SUM($CY338:DH338 )/$P338,0),2)</f>
        <v/>
      </c>
      <c r="FQ338" s="41">
        <f>ROUND(IF(LEFT($C338,4)="CAPE",SUM($CY338:DI338 )/$P338,0),2)</f>
        <v/>
      </c>
      <c r="FR338" s="41">
        <f>ROUND(IF(LEFT($C338,4)="CAPE",SUM($CY338:DJ338 )/$P338,0),2)</f>
        <v/>
      </c>
      <c r="FS338" s="41">
        <f>ROUND(IF(LEFT($C338,4)="CAPE",SUM($CY338:DK338 )/$P338,0),2)</f>
        <v/>
      </c>
      <c r="FT338" s="41">
        <f>ROUND(IF(LEFT($C338,4)="CAPE",SUM($CY338:DL338 )/$P338,0),2)</f>
        <v/>
      </c>
      <c r="FU338" s="41">
        <f>ROUND(IF(LEFT($C338,4)="CAPE",SUM($CY338:DM338 )/$P338,0),2)</f>
        <v/>
      </c>
      <c r="FV338" s="41">
        <f>ROUND(IF(LEFT($C338,4)="CAPE",SUM($CY338:DN338 )/$P338,0),2)</f>
        <v/>
      </c>
      <c r="GA338" s="41">
        <f>ROUND(IF(SUM($FG338:FG338)&gt;SUM($CY338:CY338),SUM($CY338:CY338),SUM($FG338:FG338)),2)</f>
        <v/>
      </c>
      <c r="GB338" s="41">
        <f>ROUND(IF(SUM($FG338:FH338)&gt;SUM($CY338:CZ338),SUM($CY338:CZ338),SUM($FG338:FH338)),2)</f>
        <v/>
      </c>
      <c r="GC338" s="41">
        <f>ROUND(IF(SUM($FG338:FI338)&gt;SUM($CY338:DA338),SUM($CY338:DA338),SUM($FG338:FI338)),2)</f>
        <v/>
      </c>
      <c r="GD338" s="41">
        <f>ROUND(IF(SUM($FG338:FJ338)&gt;SUM($CY338:DB338),SUM($CY338:DB338),SUM($FG338:FJ338)),2)</f>
        <v/>
      </c>
      <c r="GE338" s="41">
        <f>ROUND(IF(SUM($FG338:FK338)&gt;SUM($CY338:DC338),SUM($CY338:DC338),SUM($FG338:FK338)),2)</f>
        <v/>
      </c>
      <c r="GF338" s="41">
        <f>ROUND(IF(SUM($FG338:FL338)&gt;SUM($CY338:DD338),SUM($CY338:DD338),SUM($FG338:FL338)),2)</f>
        <v/>
      </c>
      <c r="GG338" s="41">
        <f>ROUND(IF(SUM($FG338:FM338)&gt;SUM($CY338:DE338),SUM($CY338:DE338),SUM($FG338:FM338)),2)</f>
        <v/>
      </c>
      <c r="GH338" s="41">
        <f>ROUND(IF(SUM($FG338:FN338)&gt;SUM($CY338:DF338),SUM($CY338:DF338),SUM($FG338:FN338)),2)</f>
        <v/>
      </c>
      <c r="GI338" s="41">
        <f>ROUND(IF(SUM($FG338:FO338)&gt;SUM($CY338:DG338),SUM($CY338:DG338),SUM($FG338:FO338)),2)</f>
        <v/>
      </c>
      <c r="GJ338" s="41">
        <f>ROUND(IF(SUM($FG338:FP338)&gt;SUM($CY338:DH338),SUM($CY338:DH338),SUM($FG338:FP338)),2)</f>
        <v/>
      </c>
      <c r="GK338" s="41">
        <f>ROUND(IF(SUM($FG338:FQ338)&gt;SUM($CY338:DI338),SUM($CY338:DI338),SUM($FG338:FQ338)),2)</f>
        <v/>
      </c>
      <c r="GL338" s="41">
        <f>ROUND(IF(SUM($FG338:FR338)&gt;SUM($CY338:DJ338),SUM($CY338:DJ338),SUM($FG338:FR338)),2)</f>
        <v/>
      </c>
      <c r="GM338" s="41">
        <f>ROUND(IF(SUM($FG338:FS338)&gt;SUM($CY338:DK338),SUM($CY338:DK338),SUM($FG338:FS338)),2)</f>
        <v/>
      </c>
      <c r="GN338" s="41">
        <f>ROUND(IF(SUM($FG338:FT338)&gt;SUM($CY338:DL338),SUM($CY338:DL338),SUM($FG338:FT338)),2)</f>
        <v/>
      </c>
      <c r="GO338" s="41">
        <f>ROUND(IF(SUM($FG338:FU338)&gt;SUM($CY338:DM338),SUM($CY338:DM338),SUM($FG338:FU338)),2)</f>
        <v/>
      </c>
      <c r="GP338" s="41">
        <f>ROUND(IF(SUM($FG338:FV338)&gt;SUM($CY338:DN338),SUM($CY338:DN338),SUM($FG338:FV338)),2)</f>
        <v/>
      </c>
      <c r="GR338" s="41">
        <f>$Q338</f>
        <v/>
      </c>
      <c r="GS338" s="41">
        <f>$R338</f>
        <v/>
      </c>
      <c r="GT338" s="41">
        <f>$S338</f>
        <v/>
      </c>
      <c r="GU338" s="41">
        <f>$GA338</f>
        <v/>
      </c>
      <c r="GV338" s="41">
        <f>GB338 - GA338</f>
        <v/>
      </c>
      <c r="GW338" s="41">
        <f>GC338 - GB338</f>
        <v/>
      </c>
      <c r="GX338" s="41">
        <f>GD338 - GC338</f>
        <v/>
      </c>
      <c r="GY338" s="41">
        <f>GE338 - GD338</f>
        <v/>
      </c>
      <c r="GZ338" s="41">
        <f>GF338 - GE338</f>
        <v/>
      </c>
      <c r="HA338" s="41">
        <f>GG338 - GF338</f>
        <v/>
      </c>
      <c r="HB338" s="41">
        <f>GH338 - GG338</f>
        <v/>
      </c>
      <c r="HC338" s="41">
        <f>GI338 - GH338</f>
        <v/>
      </c>
      <c r="HD338" s="41">
        <f>GJ338 - GI338</f>
        <v/>
      </c>
      <c r="HE338" s="41">
        <f>GK338 - GJ338</f>
        <v/>
      </c>
      <c r="HF338" s="41">
        <f>GL338 - GK338</f>
        <v/>
      </c>
      <c r="HG338" s="41">
        <f>GM338 - GL338</f>
        <v/>
      </c>
      <c r="HH338" s="41">
        <f>GN338 - GM338</f>
        <v/>
      </c>
      <c r="HI338" s="41">
        <f>GO338 - GN338</f>
        <v/>
      </c>
      <c r="HJ338" s="41">
        <f>GP338 - GO338</f>
        <v/>
      </c>
      <c r="HL338" s="41">
        <f>$Q338</f>
        <v/>
      </c>
      <c r="HM338" s="41">
        <f>$R338</f>
        <v/>
      </c>
      <c r="HN338" s="41">
        <f>$S338</f>
        <v/>
      </c>
      <c r="HO338" s="144">
        <f>SUMIFS(Kosztorys!$F:$F,Kosztorys!$D:$D,$B338,Kosztorys!$I:$I,CONCATENATE("&lt;01.01.",HP$10,""))</f>
        <v/>
      </c>
      <c r="HP338" s="144">
        <f>SUMIFS(Kosztorys!$F:$F,Kosztorys!$D:$D,$B338,Kosztorys!$I:$I,CONCATENATE("&lt;01.04.",HQ$10,""))-SUM($HO338)</f>
        <v/>
      </c>
      <c r="HQ338" s="144">
        <f>SUMIFS(Kosztorys!$F:$F,Kosztorys!$D:$D,$B338,Kosztorys!$I:$I,CONCATENATE("&lt;01.07.",HR$10,""))-SUM($HO338:HP338)</f>
        <v/>
      </c>
      <c r="HR338" s="144">
        <f>SUMIFS(Kosztorys!$F:$F,Kosztorys!$D:$D,$B338,Kosztorys!$I:$I,CONCATENATE("&lt;01.10.",HS$10,""))-SUM($HO338:HQ338)</f>
        <v/>
      </c>
      <c r="HS338" s="144">
        <f>SUMIFS(Kosztorys!$F:$F,Kosztorys!$D:$D,$B338,Kosztorys!$I:$I,CONCATENATE("&lt;01.01.",HT$10,""))-SUM($HO338:HR338)</f>
        <v/>
      </c>
      <c r="HT338" s="144">
        <f>SUMIFS(Kosztorys!$F:$F,Kosztorys!$D:$D,$B338,Kosztorys!$I:$I,CONCATENATE("&lt;01.04.",HU$10,""))-SUM($HO338:HS338)</f>
        <v/>
      </c>
      <c r="HU338" s="144">
        <f>SUMIFS(Kosztorys!$F:$F,Kosztorys!$D:$D,$B338,Kosztorys!$I:$I,CONCATENATE("&lt;01.07.",HV$10,""))-SUM($HO338:HT338)</f>
        <v/>
      </c>
      <c r="HV338" s="144">
        <f>SUMIFS(Kosztorys!$F:$F,Kosztorys!$D:$D,$B338,Kosztorys!$I:$I,CONCATENATE("&lt;01.10.",HW$10,""))-SUM($HO338:HU338)</f>
        <v/>
      </c>
      <c r="HW338" s="144">
        <f>SUMIFS(Kosztorys!$F:$F,Kosztorys!$D:$D,$B338,Kosztorys!$I:$I,CONCATENATE("&lt;01.01.",HX$10,""))-SUM($HO338:HV338)</f>
        <v/>
      </c>
      <c r="HX338" s="144">
        <f>SUMIFS(Kosztorys!$F:$F,Kosztorys!$D:$D,$B338,Kosztorys!$I:$I,CONCATENATE("&lt;01.04.",HY$10,""))-SUM($HO338:HW338)</f>
        <v/>
      </c>
      <c r="HY338" s="144">
        <f>SUMIFS(Kosztorys!$F:$F,Kosztorys!$D:$D,$B338,Kosztorys!$I:$I,CONCATENATE("&lt;01.07.",HZ$10,""))-SUM($HO338:HX338)</f>
        <v/>
      </c>
      <c r="HZ338" s="144">
        <f>SUMIFS(Kosztorys!$F:$F,Kosztorys!$D:$D,$B338,Kosztorys!$I:$I,CONCATENATE("&lt;01.10.",IA$10,""))-SUM($HO338:HY338)</f>
        <v/>
      </c>
      <c r="IA338" s="144">
        <f>SUMIFS(Kosztorys!$F:$F,Kosztorys!$D:$D,$B338,Kosztorys!$I:$I,CONCATENATE("&lt;01.01.",IB$10,""))-SUM($HO338:HZ338)</f>
        <v/>
      </c>
      <c r="IB338" s="145">
        <f>IF(M338="szt",IF(SUM(HO338:IA338)=IF(ISERROR(VLOOKUP(B338,JB_tabela,MATCH(IB$9,JB_menu,0)-1,FALSE())),,VLOOKUP(B338,JB_tabela,MATCH(IB$9,JB_menu,0)-1,FALSE())),"OK","nie zgadza się liczba użytych JB"),IF(SUM(HO338:IA338)=IF(ISERROR(VLOOKUP(B338,JB_tabela,MATCH(IC$9,JB_menu,0)-1,FALSE())),,VLOOKUP(B338,JB_tabela,MATCH(IC$9,JB_menu,0)-1,FALSE())),"OK","nie zgadzają się metry użyte w JB"))</f>
        <v/>
      </c>
      <c r="IE338" s="41">
        <f>$Q338</f>
        <v/>
      </c>
      <c r="IF338" s="41">
        <f>$R338</f>
        <v/>
      </c>
      <c r="IG338" s="41">
        <f>$S338</f>
        <v/>
      </c>
      <c r="IH338" s="348">
        <f>IF(LEFT($C338,4)="CAPE",ROUND(HO338*$L338,2),0)</f>
        <v/>
      </c>
      <c r="II338" s="348">
        <f>IF(LEFT($C338,4)="CAPE",ROUND(HP338*$L338,2),0)</f>
        <v/>
      </c>
      <c r="IJ338" s="348">
        <f>IF(LEFT($C338,4)="CAPE",ROUND(HQ338*$L338,2),0)</f>
        <v/>
      </c>
      <c r="IK338" s="348">
        <f>IF(LEFT($C338,4)="CAPE",ROUND(HR338*$L338,2),0)</f>
        <v/>
      </c>
      <c r="IL338" s="348">
        <f>IF(LEFT($C338,4)="CAPE",ROUND(HS338*$L338,2),0)</f>
        <v/>
      </c>
      <c r="IM338" s="348">
        <f>IF(LEFT($C338,4)="CAPE",ROUND(HT338*$L338,2),0)</f>
        <v/>
      </c>
      <c r="IN338" s="348">
        <f>IF(LEFT($C338,4)="CAPE",ROUND(HU338*$L338,2),0)</f>
        <v/>
      </c>
      <c r="IO338" s="348">
        <f>IF(LEFT($C338,4)="CAPE",ROUND(HV338*$L338,2),0)</f>
        <v/>
      </c>
      <c r="IP338" s="348">
        <f>IF(LEFT($C338,4)="CAPE",ROUND(HW338*$L338,2),0)</f>
        <v/>
      </c>
      <c r="IQ338" s="348">
        <f>IF(LEFT($C338,4)="CAPE",ROUND(HX338*$L338,2),0)</f>
        <v/>
      </c>
      <c r="IR338" s="348">
        <f>IF(LEFT($C338,4)="CAPE",ROUND(HY338*$L338,2),0)</f>
        <v/>
      </c>
      <c r="IS338" s="348">
        <f>IF(LEFT($C338,4)="CAPE",ROUND(HZ338*$L338,2),0)</f>
        <v/>
      </c>
      <c r="IT338" s="348">
        <f>IF(LEFT($C338,4)="CAPE",ROUND(IA338*$L338,2),0)</f>
        <v/>
      </c>
      <c r="IU338" s="41">
        <f>IF(SUM(IH338:IT338)=SUM(CY338:DN338),"OK",SUM(IH338:IT338)-SUM(CY338:DN338))</f>
        <v/>
      </c>
    </row>
    <row r="339" ht="12.75" customHeight="1">
      <c r="B339" s="139" t="inlineStr">
        <is>
          <t>siec_doste_szafk_pdz_16</t>
        </is>
      </c>
      <c r="C339" s="146" t="inlineStr">
        <is>
          <t>CAPEX - 1szt JB</t>
        </is>
      </c>
      <c r="D339" s="140" t="n">
        <v>0</v>
      </c>
      <c r="E339" s="217" t="n">
        <v>1</v>
      </c>
      <c r="F339" s="217" t="inlineStr">
        <is>
          <t>szt</t>
        </is>
      </c>
      <c r="G339" s="139" t="inlineStr">
        <is>
          <t>Posadowienie studni kablowej</t>
        </is>
      </c>
      <c r="H339" s="360">
        <f>IF(ISERROR(VLOOKUP(G339,KB_tabela,MATCH(H$9,KB_menu,0)-2,FALSE())),,VLOOKUP(G339,KB_tabela,MATCH(H$9,KB_menu,0)-2,FALSE()))</f>
        <v/>
      </c>
      <c r="I339" s="41">
        <f>IF(ISERROR(VLOOKUP(B339,JB_tabela,MATCH("czy puste",JB_menu,0)-1,FALSE())),"BŁĄD brak takiej JB",VLOOKUP(B339,JB_tabela,MATCH("czy puste",JB_menu,0)-1,FALSE()))</f>
        <v/>
      </c>
      <c r="J339" s="41">
        <f>IF(ISERROR(VLOOKUP(G339,KB_tabela,MATCH(H$9,KB_menu,0)-2,FALSE())),"BŁĄD brak takiego KB",IF(H339=0,IF(LEFT(C339,4)="OPEX","OK",IF(G339="brak kosztów CAPEX","OK","Brak Ceny KB")),"OK"))</f>
        <v/>
      </c>
      <c r="K339" s="41">
        <f>IF(AJ339="nie zgadza się liczba użytych JB","Nie liczy wszystkich JB",IF(BD339="nie zgadza się liczba użytych JB","Nie liczy wszystkich JB",IF(BX339="nie zgadza się liczba użytych JB","Nie liczy wszystkich JB",IF(BX339="nie zgadza się liczba użytych JB","Nie liczy wszystkich JB","OK"))))</f>
        <v/>
      </c>
      <c r="L339" s="361">
        <f>ROUND((E339*H339),2)</f>
        <v/>
      </c>
      <c r="M339" s="41">
        <f>VLOOKUP(B339,JB_tabela,MATCH(M$9,JB_menu,0)-1,FALSE())</f>
        <v/>
      </c>
      <c r="P339" s="41">
        <f>IF(ISERROR(VLOOKUP(S339,KATEGORIA_tabela,MATCH(P$9,KATEGORIA_menu,0)-2,FALSE())),,VLOOKUP(S339,KATEGORIA_tabela,MATCH(P$9,KATEGORIA_menu,0)-2,FALSE()))</f>
        <v/>
      </c>
      <c r="Q339" s="41">
        <f>IF(ISERROR(VLOOKUP(B339,JB_tabela,MATCH(Q$9,JB_menu,0)-1,FALSE())),,VLOOKUP(B339,JB_tabela,MATCH(Q$9,JB_menu,0)-1,FALSE()))</f>
        <v/>
      </c>
      <c r="R339" s="41">
        <f>IF(ISERROR(VLOOKUP(G339,KB_tabela,MATCH(R$9,KB_menu,0)-2,FALSE())),,VLOOKUP(G339,KB_tabela,MATCH(R$9,KB_menu,0)-2,FALSE()))</f>
        <v/>
      </c>
      <c r="S339" s="41">
        <f>IF(ISERROR(VLOOKUP(G339,KB_tabela,MATCH(S$9,KB_menu,0)-2,FALSE())),,VLOOKUP(G339,KB_tabela,MATCH(S$9,KB_menu,0)-2,FALSE()))</f>
        <v/>
      </c>
      <c r="T339" s="116">
        <f>IF($C339="CAPEX - 1szt JB",IF($M339="szt",SUMIFS(Kosztorys!$F:$F,Kosztorys!$D:$D,$B339,Kosztorys!$I:$I,CONCATENATE("&lt;01.01.",U$10,""))-SUMIFS(Kosztorys!$F:$F,Kosztorys!$D:$D,$B339,Kosztorys!$I:$I,CONCATENATE("&lt;01.01.",T$10,"")),COUNTIFS(Kosztorys!$D:$D,$B339,Kosztorys!$I:$I,CONCATENATE("&lt;01.01.",U$10,""))-COUNTIFS(Kosztorys!$D:$D,$B339,Kosztorys!$I:$I,CONCATENATE("&lt;01.01.",T$10,""))),0)</f>
        <v/>
      </c>
      <c r="U339" s="116">
        <f>IF($C339="CAPEX - 1szt JB",IF($M339="szt",SUMIFS(Kosztorys!$F:$F,Kosztorys!$D:$D,$B339,Kosztorys!$I:$I,CONCATENATE("&lt;01.01.",V$10,""))-SUMIFS(Kosztorys!$F:$F,Kosztorys!$D:$D,$B339,Kosztorys!$I:$I,CONCATENATE("&lt;01.01.",U$10,"")),COUNTIFS(Kosztorys!$D:$D,$B339,Kosztorys!$I:$I,CONCATENATE("&lt;01.01.",V$10,""))-COUNTIFS(Kosztorys!$D:$D,$B339,Kosztorys!$I:$I,CONCATENATE("&lt;01.01.",U$10,""))),0)</f>
        <v/>
      </c>
      <c r="V339" s="116">
        <f>IF($C339="CAPEX - 1szt JB",IF($M339="szt",SUMIFS(Kosztorys!$F:$F,Kosztorys!$D:$D,$B339,Kosztorys!$I:$I,CONCATENATE("&lt;01.01.",W$10,""))-SUMIFS(Kosztorys!$F:$F,Kosztorys!$D:$D,$B339,Kosztorys!$I:$I,CONCATENATE("&lt;01.01.",V$10,"")),COUNTIFS(Kosztorys!$D:$D,$B339,Kosztorys!$I:$I,CONCATENATE("&lt;01.01.",W$10,""))-COUNTIFS(Kosztorys!$D:$D,$B339,Kosztorys!$I:$I,CONCATENATE("&lt;01.01.",V$10,""))),0)</f>
        <v/>
      </c>
      <c r="W339" s="116">
        <f>IF($C339="CAPEX - 1szt JB",IF($M339="szt",SUMIFS(Kosztorys!$F:$F,Kosztorys!$D:$D,$B339,Kosztorys!$I:$I,CONCATENATE("&lt;01.01.",X$10,""))-SUMIFS(Kosztorys!$F:$F,Kosztorys!$D:$D,$B339,Kosztorys!$I:$I,CONCATENATE("&lt;01.01.",W$10,"")),COUNTIFS(Kosztorys!$D:$D,$B339,Kosztorys!$I:$I,CONCATENATE("&lt;01.01.",X$10,""))-COUNTIFS(Kosztorys!$D:$D,$B339,Kosztorys!$I:$I,CONCATENATE("&lt;01.01.",W$10,""))),0)</f>
        <v/>
      </c>
      <c r="X339" s="116">
        <f>IF($C339="CAPEX - 1szt JB",IF($M339="szt",SUMIFS(Kosztorys!$F:$F,Kosztorys!$D:$D,$B339,Kosztorys!$I:$I,CONCATENATE("&lt;01.01.",Y$10,""))-SUMIFS(Kosztorys!$F:$F,Kosztorys!$D:$D,$B339,Kosztorys!$I:$I,CONCATENATE("&lt;01.01.",X$10,"")),COUNTIFS(Kosztorys!$D:$D,$B339,Kosztorys!$I:$I,CONCATENATE("&lt;01.01.",Y$10,""))-COUNTIFS(Kosztorys!$D:$D,$B339,Kosztorys!$I:$I,CONCATENATE("&lt;01.01.",X$10,""))),0)</f>
        <v/>
      </c>
      <c r="Y339" s="116">
        <f>IF($C339="CAPEX - 1szt JB",IF($M339="szt",SUMIFS(Kosztorys!$F:$F,Kosztorys!$D:$D,$B339,Kosztorys!$I:$I,CONCATENATE("&lt;01.01.",Z$10,""))-SUMIFS(Kosztorys!$F:$F,Kosztorys!$D:$D,$B339,Kosztorys!$I:$I,CONCATENATE("&lt;01.01.",Y$10,"")),COUNTIFS(Kosztorys!$D:$D,$B339,Kosztorys!$I:$I,CONCATENATE("&lt;01.01.",Z$10,""))-COUNTIFS(Kosztorys!$D:$D,$B339,Kosztorys!$I:$I,CONCATENATE("&lt;01.01.",Y$10,""))),0)</f>
        <v/>
      </c>
      <c r="Z339" s="116">
        <f>IF($C339="CAPEX - 1szt JB",IF($M339="szt",SUMIFS(Kosztorys!$F:$F,Kosztorys!$D:$D,$B339,Kosztorys!$I:$I,CONCATENATE("&lt;01.01.",AA$10,""))-SUMIFS(Kosztorys!$F:$F,Kosztorys!$D:$D,$B339,Kosztorys!$I:$I,CONCATENATE("&lt;01.01.",Z$10,"")),COUNTIFS(Kosztorys!$D:$D,$B339,Kosztorys!$I:$I,CONCATENATE("&lt;01.01.",AA$10,""))-COUNTIFS(Kosztorys!$D:$D,$B339,Kosztorys!$I:$I,CONCATENATE("&lt;01.01.",Z$10,""))),0)</f>
        <v/>
      </c>
      <c r="AA339" s="116">
        <f>IF($C339="CAPEX - 1szt JB",IF($M339="szt",SUMIFS(Kosztorys!$F:$F,Kosztorys!$D:$D,$B339,Kosztorys!$I:$I,CONCATENATE("&lt;01.01.",AB$10,""))-SUMIFS(Kosztorys!$F:$F,Kosztorys!$D:$D,$B339,Kosztorys!$I:$I,CONCATENATE("&lt;01.01.",AA$10,"")),COUNTIFS(Kosztorys!$D:$D,$B339,Kosztorys!$I:$I,CONCATENATE("&lt;01.01.",AB$10,""))-COUNTIFS(Kosztorys!$D:$D,$B339,Kosztorys!$I:$I,CONCATENATE("&lt;01.01.",AA$10,""))),0)</f>
        <v/>
      </c>
      <c r="AB339" s="116">
        <f>IF($C339="CAPEX - 1szt JB",IF($M339="szt",SUMIFS(Kosztorys!$F:$F,Kosztorys!$D:$D,$B339,Kosztorys!$I:$I,CONCATENATE("&lt;01.01.",AC$10,""))-SUMIFS(Kosztorys!$F:$F,Kosztorys!$D:$D,$B339,Kosztorys!$I:$I,CONCATENATE("&lt;01.01.",AB$10,"")),COUNTIFS(Kosztorys!$D:$D,$B339,Kosztorys!$I:$I,CONCATENATE("&lt;01.01.",AC$10,""))-COUNTIFS(Kosztorys!$D:$D,$B339,Kosztorys!$I:$I,CONCATENATE("&lt;01.01.",AB$10,""))),0)</f>
        <v/>
      </c>
      <c r="AC339" s="116">
        <f>IF($C339="CAPEX - 1szt JB",IF($M339="szt",SUMIFS(Kosztorys!$F:$F,Kosztorys!$D:$D,$B339,Kosztorys!$I:$I,CONCATENATE("&lt;01.01.",AD$10,""))-SUMIFS(Kosztorys!$F:$F,Kosztorys!$D:$D,$B339,Kosztorys!$I:$I,CONCATENATE("&lt;01.01.",AC$10,"")),COUNTIFS(Kosztorys!$D:$D,$B339,Kosztorys!$I:$I,CONCATENATE("&lt;01.01.",AD$10,""))-COUNTIFS(Kosztorys!$D:$D,$B339,Kosztorys!$I:$I,CONCATENATE("&lt;01.01.",AC$10,""))),0)</f>
        <v/>
      </c>
      <c r="AD339" s="116">
        <f>IF($C339="CAPEX - 1szt JB",IF($M339="szt",SUMIFS(Kosztorys!$F:$F,Kosztorys!$D:$D,$B339,Kosztorys!$I:$I,CONCATENATE("&lt;01.01.",AE$10,""))-SUMIFS(Kosztorys!$F:$F,Kosztorys!$D:$D,$B339,Kosztorys!$I:$I,CONCATENATE("&lt;01.01.",AD$10,"")),COUNTIFS(Kosztorys!$D:$D,$B339,Kosztorys!$I:$I,CONCATENATE("&lt;01.01.",AE$10,""))-COUNTIFS(Kosztorys!$D:$D,$B339,Kosztorys!$I:$I,CONCATENATE("&lt;01.01.",AD$10,""))),0)</f>
        <v/>
      </c>
      <c r="AE339" s="116">
        <f>IF($C339="CAPEX - 1szt JB",IF($M339="szt",SUMIFS(Kosztorys!$F:$F,Kosztorys!$D:$D,$B339,Kosztorys!$I:$I,CONCATENATE("&lt;01.01.",AF$10,""))-SUMIFS(Kosztorys!$F:$F,Kosztorys!$D:$D,$B339,Kosztorys!$I:$I,CONCATENATE("&lt;01.01.",AE$10,"")),COUNTIFS(Kosztorys!$D:$D,$B339,Kosztorys!$I:$I,CONCATENATE("&lt;01.01.",AF$10,""))-COUNTIFS(Kosztorys!$D:$D,$B339,Kosztorys!$I:$I,CONCATENATE("&lt;01.01.",AE$10,""))),0)</f>
        <v/>
      </c>
      <c r="AF339" s="116">
        <f>IF($C339="CAPEX - 1szt JB",IF($M339="szt",SUMIFS(Kosztorys!$F:$F,Kosztorys!$D:$D,$B339,Kosztorys!$I:$I,CONCATENATE("&lt;01.01.",AG$10,""))-SUMIFS(Kosztorys!$F:$F,Kosztorys!$D:$D,$B339,Kosztorys!$I:$I,CONCATENATE("&lt;01.01.",AF$10,"")),COUNTIFS(Kosztorys!$D:$D,$B339,Kosztorys!$I:$I,CONCATENATE("&lt;01.01.",AG$10,""))-COUNTIFS(Kosztorys!$D:$D,$B339,Kosztorys!$I:$I,CONCATENATE("&lt;01.01.",AF$10,""))),0)</f>
        <v/>
      </c>
      <c r="AG339" s="116">
        <f>IF($C339="CAPEX - 1szt JB",IF($M339="szt",SUMIFS(Kosztorys!$F:$F,Kosztorys!$D:$D,$B339,Kosztorys!$I:$I,CONCATENATE("&lt;01.01.",AH$10,""))-SUMIFS(Kosztorys!$F:$F,Kosztorys!$D:$D,$B339,Kosztorys!$I:$I,CONCATENATE("&lt;01.01.",AG$10,"")),COUNTIFS(Kosztorys!$D:$D,$B339,Kosztorys!$I:$I,CONCATENATE("&lt;01.01.",AH$10,""))-COUNTIFS(Kosztorys!$D:$D,$B339,Kosztorys!$I:$I,CONCATENATE("&lt;01.01.",AG$10,""))),0)</f>
        <v/>
      </c>
      <c r="AH339" s="116">
        <f>IF($C339="CAPEX - 1szt JB",IF($M339="szt",SUMIFS(Kosztorys!$F:$F,Kosztorys!$D:$D,$B339,Kosztorys!$I:$I,CONCATENATE("&lt;01.01.",AI$10,""))-SUMIFS(Kosztorys!$F:$F,Kosztorys!$D:$D,$B339,Kosztorys!$I:$I,CONCATENATE("&lt;01.01.",AH$10,"")),COUNTIFS(Kosztorys!$D:$D,$B339,Kosztorys!$I:$I,CONCATENATE("&lt;01.01.",AI$10,""))-COUNTIFS(Kosztorys!$D:$D,$B339,Kosztorys!$I:$I,CONCATENATE("&lt;01.01.",AH$10,""))),0)</f>
        <v/>
      </c>
      <c r="AI339" s="116">
        <f>IF($C339="CAPEX - 1szt JB",IF($M339="szt",SUMIFS(Kosztorys!$F:$F,Kosztorys!$D:$D,$B339,Kosztorys!$I:$I,CONCATENATE("&lt;01.01.",AJ$10,""))-SUMIFS(Kosztorys!$F:$F,Kosztorys!$D:$D,$B339,Kosztorys!$I:$I,CONCATENATE("&lt;01.01.",AI$10,"")),COUNTIFS(Kosztorys!$D:$D,$B339,Kosztorys!$I:$I,CONCATENATE("&lt;01.01.",AJ$10,""))-COUNTIFS(Kosztorys!$D:$D,$B339,Kosztorys!$I:$I,CONCATENATE("&lt;01.01.",AI$10,""))),0)</f>
        <v/>
      </c>
      <c r="AJ339" s="116">
        <f>IF(C339="CAPEX - 1szt JB",IF(SUM(T339:AI339)=IF(ISERROR(VLOOKUP(B339,JB_tabela,MATCH(AJ$9,JB_menu,0)-1,FALSE())),,VLOOKUP(B339,JB_tabela,MATCH(AJ$9,JB_menu,0)-1,FALSE())),"OK","nie zgadza się liczba użytych JB"),"OK-ND")</f>
        <v/>
      </c>
      <c r="AM339" s="41">
        <f>IFERROR("_" &amp; VLOOKUP($B339,#REF!,1,FALSE()),#REF!)</f>
        <v/>
      </c>
      <c r="AN339" s="41">
        <f>IF($C339="CAPEX - Długość 1m",SUMIFS(Kosztorys!$F:$F,Kosztorys!$D:$D,$B339,Kosztorys!$I:$I,CONCATENATE("&lt;31.12.",AN$10,""))-SUMIFS(Kosztorys!$F:$F,Kosztorys!$D:$D,$B339,Kosztorys!$I:$I,CONCATENATE("&lt;31.12.",AM$10,"")),"x")</f>
        <v/>
      </c>
      <c r="AO339" s="41">
        <f>IF($C339="CAPEX - Długość 1m",SUMIFS(Kosztorys!$F:$F,Kosztorys!$D:$D,$B339,Kosztorys!$I:$I,CONCATENATE("&lt;31.12.",AO$10,""))-SUMIFS(Kosztorys!$F:$F,Kosztorys!$D:$D,$B339,Kosztorys!$I:$I,CONCATENATE("&lt;31.12.",AN$10,"")),"x")</f>
        <v/>
      </c>
      <c r="AP339" s="41">
        <f>IF($C339="CAPEX - Długość 1m",SUMIFS(Kosztorys!$F:$F,Kosztorys!$D:$D,$B339,Kosztorys!$I:$I,CONCATENATE("&lt;31.12.",AP$10,""))-SUMIFS(Kosztorys!$F:$F,Kosztorys!$D:$D,$B339,Kosztorys!$I:$I,CONCATENATE("&lt;31.12.",AO$10,"")),"x")</f>
        <v/>
      </c>
      <c r="AQ339" s="41">
        <f>IF($C339="CAPEX - Długość 1m",SUMIFS(Kosztorys!$F:$F,Kosztorys!$D:$D,$B339,Kosztorys!$I:$I,CONCATENATE("&lt;31.12.",AQ$10,""))-SUMIFS(Kosztorys!$F:$F,Kosztorys!$D:$D,$B339,Kosztorys!$I:$I,CONCATENATE("&lt;31.12.",AP$10,"")),"x")</f>
        <v/>
      </c>
      <c r="AR339" s="41">
        <f>IF($C339="CAPEX - Długość 1m",SUMIFS(Kosztorys!$F:$F,Kosztorys!$D:$D,$B339,Kosztorys!$I:$I,CONCATENATE("&lt;31.12.",AR$10,""))-SUMIFS(Kosztorys!$F:$F,Kosztorys!$D:$D,$B339,Kosztorys!$I:$I,CONCATENATE("&lt;31.12.",AQ$10,"")),"x")</f>
        <v/>
      </c>
      <c r="AS339" s="41">
        <f>IF($C339="CAPEX - Długość 1m",SUMIFS(Kosztorys!$F:$F,Kosztorys!$D:$D,$B339,Kosztorys!$I:$I,CONCATENATE("&lt;31.12.",AS$10,""))-SUMIFS(Kosztorys!$F:$F,Kosztorys!$D:$D,$B339,Kosztorys!$I:$I,CONCATENATE("&lt;31.12.",AR$10,"")),"x")</f>
        <v/>
      </c>
      <c r="AT339" s="41">
        <f>IF($C339="CAPEX - Długość 1m",SUMIFS(Kosztorys!$F:$F,Kosztorys!$D:$D,$B339,Kosztorys!$I:$I,CONCATENATE("&lt;31.12.",AT$10,""))-SUMIFS(Kosztorys!$F:$F,Kosztorys!$D:$D,$B339,Kosztorys!$I:$I,CONCATENATE("&lt;31.12.",AS$10,"")),"x")</f>
        <v/>
      </c>
      <c r="AU339" s="41">
        <f>IF($C339="CAPEX - Długość 1m",SUMIFS(Kosztorys!$F:$F,Kosztorys!$D:$D,$B339,Kosztorys!$I:$I,CONCATENATE("&lt;31.12.",AU$10,""))-SUMIFS(Kosztorys!$F:$F,Kosztorys!$D:$D,$B339,Kosztorys!$I:$I,CONCATENATE("&lt;31.12.",AT$10,"")),"x")</f>
        <v/>
      </c>
      <c r="AV339" s="41">
        <f>IF($C339="CAPEX - Długość 1m",SUMIFS(Kosztorys!$F:$F,Kosztorys!$D:$D,$B339,Kosztorys!$I:$I,CONCATENATE("&lt;31.12.",AV$10,""))-SUMIFS(Kosztorys!$F:$F,Kosztorys!$D:$D,$B339,Kosztorys!$I:$I,CONCATENATE("&lt;31.12.",AU$10,"")),"x")</f>
        <v/>
      </c>
      <c r="AW339" s="41">
        <f>IF($C339="CAPEX - Długość 1m",SUMIFS(Kosztorys!$F:$F,Kosztorys!$D:$D,$B339,Kosztorys!$I:$I,CONCATENATE("&lt;31.12.",AW$10,""))-SUMIFS(Kosztorys!$F:$F,Kosztorys!$D:$D,$B339,Kosztorys!$I:$I,CONCATENATE("&lt;31.12.",AV$10,"")),"x")</f>
        <v/>
      </c>
      <c r="AX339" s="41">
        <f>IF($C339="CAPEX - Długość 1m",SUMIFS(Kosztorys!$F:$F,Kosztorys!$D:$D,$B339,Kosztorys!$I:$I,CONCATENATE("&lt;31.12.",AX$10,""))-SUMIFS(Kosztorys!$F:$F,Kosztorys!$D:$D,$B339,Kosztorys!$I:$I,CONCATENATE("&lt;31.12.",AW$10,"")),"x")</f>
        <v/>
      </c>
      <c r="AY339" s="41">
        <f>IF($C339="CAPEX - Długość 1m",SUMIFS(Kosztorys!$F:$F,Kosztorys!$D:$D,$B339,Kosztorys!$I:$I,CONCATENATE("&lt;31.12.",AY$10,""))-SUMIFS(Kosztorys!$F:$F,Kosztorys!$D:$D,$B339,Kosztorys!$I:$I,CONCATENATE("&lt;31.12.",AX$10,"")),"x")</f>
        <v/>
      </c>
      <c r="AZ339" s="41">
        <f>IF($C339="CAPEX - Długość 1m",SUMIFS(Kosztorys!$F:$F,Kosztorys!$D:$D,$B339,Kosztorys!$I:$I,CONCATENATE("&lt;31.12.",AZ$10,""))-SUMIFS(Kosztorys!$F:$F,Kosztorys!$D:$D,$B339,Kosztorys!$I:$I,CONCATENATE("&lt;31.12.",AY$10,"")),"x")</f>
        <v/>
      </c>
      <c r="BA339" s="41">
        <f>IF($C339="CAPEX - Długość 1m",SUMIFS(Kosztorys!$F:$F,Kosztorys!$D:$D,$B339,Kosztorys!$I:$I,CONCATENATE("&lt;31.12.",BA$10,""))-SUMIFS(Kosztorys!$F:$F,Kosztorys!$D:$D,$B339,Kosztorys!$I:$I,CONCATENATE("&lt;31.12.",AZ$10,"")),"x")</f>
        <v/>
      </c>
      <c r="BB339" s="41">
        <f>IF($C339="CAPEX - Długość 1m",SUMIFS(Kosztorys!$F:$F,Kosztorys!$D:$D,$B339,Kosztorys!$I:$I,CONCATENATE("&lt;31.12.",BB$10,""))-SUMIFS(Kosztorys!$F:$F,Kosztorys!$D:$D,$B339,Kosztorys!$I:$I,CONCATENATE("&lt;31.12.",BA$10,"")),"x")</f>
        <v/>
      </c>
      <c r="BC339" s="41">
        <f>IF($C339="CAPEX - Długość 1m",SUMIFS(Kosztorys!$F:$F,Kosztorys!$D:$D,$B339,Kosztorys!$I:$I,CONCATENATE("&lt;31.12.",BC$10,""))-SUMIFS(Kosztorys!$F:$F,Kosztorys!$D:$D,$B339,Kosztorys!$I:$I,CONCATENATE("&lt;31.12.",BB$10,"")),"x")</f>
        <v/>
      </c>
      <c r="BD339" s="41">
        <f>IF(C339="CAPEX - Długość 1m",IF(SUM(AN339:BC339)=IF(ISERROR(VLOOKUP(B339,JB_tabela,MATCH(BD$9,JB_menu,0)-1,FALSE())),,VLOOKUP(B339,JB_tabela,MATCH(BD$9,JB_menu,0)-1,FALSE())),"OK","nie zgadza się liczba użytych JB"),"OK-ND")</f>
        <v/>
      </c>
      <c r="BH339" s="41">
        <f>IF($C339="OPEX - Koszt 1szt/rok",IF($M339="szt",SUMIFS(Kosztorys!$F:$F,Kosztorys!$D:$D,$B339,Kosztorys!$I:$I,CONCATENATE("&lt;01.01.",BH$10,""))+(SUMIFS(Kosztorys!$F:$F,Kosztorys!$D:$D,$B339,Kosztorys!$I:$I,CONCATENATE("&lt;=31.03.",BH$10,""))-SUMIFS(Kosztorys!$F:$F,Kosztorys!$D:$D,$B339,Kosztorys!$I:$I,CONCATENATE("&lt;=31.12.",BG$10,"")))*0.75+(SUMIFS(Kosztorys!$F:$F,Kosztorys!$D:$D,$B339,Kosztorys!$I:$I,CONCATENATE("&lt;=30.06.",BH$10,""))-SUMIFS(Kosztorys!$F:$F,Kosztorys!$D:$D,$B339,Kosztorys!$I:$I,CONCATENATE("&lt;=31.03.",BH$10,"")))*0.5+(SUMIFS(Kosztorys!$F:$F,Kosztorys!$D:$D,$B339,Kosztorys!$I:$I,CONCATENATE("&lt;=30.09.",BH$10,""))-SUMIFS(Kosztorys!$F:$F,Kosztorys!$D:$D,$B339,Kosztorys!$I:$I,CONCATENATE("&lt;=30.06.",BH$10,"")))*0.25,"nic"),0)</f>
        <v/>
      </c>
      <c r="BI339" s="41">
        <f>IF($C339="OPEX - Koszt 1szt/rok",IF($M339="szt",SUMIFS(Kosztorys!$F:$F,Kosztorys!$D:$D,$B339,Kosztorys!$I:$I,CONCATENATE("&lt;01.01.",BI$10,""))+(SUMIFS(Kosztorys!$F:$F,Kosztorys!$D:$D,$B339,Kosztorys!$I:$I,CONCATENATE("&lt;=31.03.",BI$10,""))-SUMIFS(Kosztorys!$F:$F,Kosztorys!$D:$D,$B339,Kosztorys!$I:$I,CONCATENATE("&lt;=31.12.",BH$10,"")))*0.75+(SUMIFS(Kosztorys!$F:$F,Kosztorys!$D:$D,$B339,Kosztorys!$I:$I,CONCATENATE("&lt;=30.06.",BI$10,""))-SUMIFS(Kosztorys!$F:$F,Kosztorys!$D:$D,$B339,Kosztorys!$I:$I,CONCATENATE("&lt;=31.03.",BI$10,"")))*0.5+(SUMIFS(Kosztorys!$F:$F,Kosztorys!$D:$D,$B339,Kosztorys!$I:$I,CONCATENATE("&lt;=30.09.",BI$10,""))-SUMIFS(Kosztorys!$F:$F,Kosztorys!$D:$D,$B339,Kosztorys!$I:$I,CONCATENATE("&lt;=30.06.",BI$10,"")))*0.25,"nic"),0)</f>
        <v/>
      </c>
      <c r="BJ339" s="41">
        <f>IF($C339="OPEX - Koszt 1szt/rok",IF($M339="szt",SUMIFS(Kosztorys!$F:$F,Kosztorys!$D:$D,$B339,Kosztorys!$I:$I,CONCATENATE("&lt;01.01.",BJ$10,""))+(SUMIFS(Kosztorys!$F:$F,Kosztorys!$D:$D,$B339,Kosztorys!$I:$I,CONCATENATE("&lt;=31.03.",BJ$10,""))-SUMIFS(Kosztorys!$F:$F,Kosztorys!$D:$D,$B339,Kosztorys!$I:$I,CONCATENATE("&lt;=31.12.",BI$10,"")))*0.75+(SUMIFS(Kosztorys!$F:$F,Kosztorys!$D:$D,$B339,Kosztorys!$I:$I,CONCATENATE("&lt;=30.06.",BJ$10,""))-SUMIFS(Kosztorys!$F:$F,Kosztorys!$D:$D,$B339,Kosztorys!$I:$I,CONCATENATE("&lt;=31.03.",BJ$10,"")))*0.5+(SUMIFS(Kosztorys!$F:$F,Kosztorys!$D:$D,$B339,Kosztorys!$I:$I,CONCATENATE("&lt;=30.09.",BJ$10,""))-SUMIFS(Kosztorys!$F:$F,Kosztorys!$D:$D,$B339,Kosztorys!$I:$I,CONCATENATE("&lt;=30.06.",BJ$10,"")))*0.25,"nic"),0)</f>
        <v/>
      </c>
      <c r="BK339" s="41">
        <f>IF($C339="OPEX - Koszt 1szt/rok",IF($M339="szt",SUMIFS(Kosztorys!$F:$F,Kosztorys!$D:$D,$B339,Kosztorys!$I:$I,CONCATENATE("&lt;01.01.",BK$10,""))+(SUMIFS(Kosztorys!$F:$F,Kosztorys!$D:$D,$B339,Kosztorys!$I:$I,CONCATENATE("&lt;=31.03.",BK$10,""))-SUMIFS(Kosztorys!$F:$F,Kosztorys!$D:$D,$B339,Kosztorys!$I:$I,CONCATENATE("&lt;=31.12.",BJ$10,"")))*0.75+(SUMIFS(Kosztorys!$F:$F,Kosztorys!$D:$D,$B339,Kosztorys!$I:$I,CONCATENATE("&lt;=30.06.",BK$10,""))-SUMIFS(Kosztorys!$F:$F,Kosztorys!$D:$D,$B339,Kosztorys!$I:$I,CONCATENATE("&lt;=31.03.",BK$10,"")))*0.5+(SUMIFS(Kosztorys!$F:$F,Kosztorys!$D:$D,$B339,Kosztorys!$I:$I,CONCATENATE("&lt;=30.09.",BK$10,""))-SUMIFS(Kosztorys!$F:$F,Kosztorys!$D:$D,$B339,Kosztorys!$I:$I,CONCATENATE("&lt;=30.06.",BK$10,"")))*0.25,"nic"),0)</f>
        <v/>
      </c>
      <c r="BL339" s="41">
        <f>IF($C339="OPEX - Koszt 1szt/rok",IF($M339="szt",SUMIFS(Kosztorys!$F:$F,Kosztorys!$D:$D,$B339,Kosztorys!$I:$I,CONCATENATE("&lt;01.01.",BL$10,""))+(SUMIFS(Kosztorys!$F:$F,Kosztorys!$D:$D,$B339,Kosztorys!$I:$I,CONCATENATE("&lt;=31.03.",BL$10,""))-SUMIFS(Kosztorys!$F:$F,Kosztorys!$D:$D,$B339,Kosztorys!$I:$I,CONCATENATE("&lt;=31.12.",BK$10,"")))*0.75+(SUMIFS(Kosztorys!$F:$F,Kosztorys!$D:$D,$B339,Kosztorys!$I:$I,CONCATENATE("&lt;=30.06.",BL$10,""))-SUMIFS(Kosztorys!$F:$F,Kosztorys!$D:$D,$B339,Kosztorys!$I:$I,CONCATENATE("&lt;=31.03.",BL$10,"")))*0.5+(SUMIFS(Kosztorys!$F:$F,Kosztorys!$D:$D,$B339,Kosztorys!$I:$I,CONCATENATE("&lt;=30.09.",BL$10,""))-SUMIFS(Kosztorys!$F:$F,Kosztorys!$D:$D,$B339,Kosztorys!$I:$I,CONCATENATE("&lt;=30.06.",BL$10,"")))*0.25,"nic"),0)</f>
        <v/>
      </c>
      <c r="BM339" s="41">
        <f>IF($C339="OPEX - Koszt 1szt/rok",IF($M339="szt",SUMIFS(Kosztorys!$F:$F,Kosztorys!$D:$D,$B339,Kosztorys!$I:$I,CONCATENATE("&lt;01.01.",BM$10,""))+(SUMIFS(Kosztorys!$F:$F,Kosztorys!$D:$D,$B339,Kosztorys!$I:$I,CONCATENATE("&lt;=31.03.",BM$10,""))-SUMIFS(Kosztorys!$F:$F,Kosztorys!$D:$D,$B339,Kosztorys!$I:$I,CONCATENATE("&lt;=31.12.",BL$10,"")))*0.75+(SUMIFS(Kosztorys!$F:$F,Kosztorys!$D:$D,$B339,Kosztorys!$I:$I,CONCATENATE("&lt;=30.06.",BM$10,""))-SUMIFS(Kosztorys!$F:$F,Kosztorys!$D:$D,$B339,Kosztorys!$I:$I,CONCATENATE("&lt;=31.03.",BM$10,"")))*0.5+(SUMIFS(Kosztorys!$F:$F,Kosztorys!$D:$D,$B339,Kosztorys!$I:$I,CONCATENATE("&lt;=30.09.",BM$10,""))-SUMIFS(Kosztorys!$F:$F,Kosztorys!$D:$D,$B339,Kosztorys!$I:$I,CONCATENATE("&lt;=30.06.",BM$10,"")))*0.25,"nic"),0)</f>
        <v/>
      </c>
      <c r="BN339" s="41">
        <f>IF($C339="OPEX - Koszt 1szt/rok",IF($M339="szt",SUMIFS(Kosztorys!$F:$F,Kosztorys!$D:$D,$B339,Kosztorys!$I:$I,CONCATENATE("&lt;01.01.",BN$10,""))+(SUMIFS(Kosztorys!$F:$F,Kosztorys!$D:$D,$B339,Kosztorys!$I:$I,CONCATENATE("&lt;=31.03.",BN$10,""))-SUMIFS(Kosztorys!$F:$F,Kosztorys!$D:$D,$B339,Kosztorys!$I:$I,CONCATENATE("&lt;=31.12.",BM$10,"")))*0.75+(SUMIFS(Kosztorys!$F:$F,Kosztorys!$D:$D,$B339,Kosztorys!$I:$I,CONCATENATE("&lt;=30.06.",BN$10,""))-SUMIFS(Kosztorys!$F:$F,Kosztorys!$D:$D,$B339,Kosztorys!$I:$I,CONCATENATE("&lt;=31.03.",BN$10,"")))*0.5+(SUMIFS(Kosztorys!$F:$F,Kosztorys!$D:$D,$B339,Kosztorys!$I:$I,CONCATENATE("&lt;=30.09.",BN$10,""))-SUMIFS(Kosztorys!$F:$F,Kosztorys!$D:$D,$B339,Kosztorys!$I:$I,CONCATENATE("&lt;=30.06.",BN$10,"")))*0.25,"nic"),0)</f>
        <v/>
      </c>
      <c r="BO339" s="41">
        <f>IF($C339="OPEX - Koszt 1szt/rok",IF($M339="szt",SUMIFS(Kosztorys!$F:$F,Kosztorys!$D:$D,$B339,Kosztorys!$I:$I,CONCATENATE("&lt;01.01.",BO$10,""))+(SUMIFS(Kosztorys!$F:$F,Kosztorys!$D:$D,$B339,Kosztorys!$I:$I,CONCATENATE("&lt;=31.03.",BO$10,""))-SUMIFS(Kosztorys!$F:$F,Kosztorys!$D:$D,$B339,Kosztorys!$I:$I,CONCATENATE("&lt;=31.12.",BN$10,"")))*0.75+(SUMIFS(Kosztorys!$F:$F,Kosztorys!$D:$D,$B339,Kosztorys!$I:$I,CONCATENATE("&lt;=30.06.",BO$10,""))-SUMIFS(Kosztorys!$F:$F,Kosztorys!$D:$D,$B339,Kosztorys!$I:$I,CONCATENATE("&lt;=31.03.",BO$10,"")))*0.5+(SUMIFS(Kosztorys!$F:$F,Kosztorys!$D:$D,$B339,Kosztorys!$I:$I,CONCATENATE("&lt;=30.09.",BO$10,""))-SUMIFS(Kosztorys!$F:$F,Kosztorys!$D:$D,$B339,Kosztorys!$I:$I,CONCATENATE("&lt;=30.06.",BO$10,"")))*0.25,"nic"),0)</f>
        <v/>
      </c>
      <c r="BP339" s="41">
        <f>IF($C339="OPEX - Koszt 1szt/rok",IF($M339="szt",SUMIFS(Kosztorys!$F:$F,Kosztorys!$D:$D,$B339,Kosztorys!$I:$I,CONCATENATE("&lt;01.01.",BP$10,""))+(SUMIFS(Kosztorys!$F:$F,Kosztorys!$D:$D,$B339,Kosztorys!$I:$I,CONCATENATE("&lt;=31.03.",BP$10,""))-SUMIFS(Kosztorys!$F:$F,Kosztorys!$D:$D,$B339,Kosztorys!$I:$I,CONCATENATE("&lt;=31.12.",BO$10,"")))*0.75+(SUMIFS(Kosztorys!$F:$F,Kosztorys!$D:$D,$B339,Kosztorys!$I:$I,CONCATENATE("&lt;=30.06.",BP$10,""))-SUMIFS(Kosztorys!$F:$F,Kosztorys!$D:$D,$B339,Kosztorys!$I:$I,CONCATENATE("&lt;=31.03.",BP$10,"")))*0.5+(SUMIFS(Kosztorys!$F:$F,Kosztorys!$D:$D,$B339,Kosztorys!$I:$I,CONCATENATE("&lt;=30.09.",BP$10,""))-SUMIFS(Kosztorys!$F:$F,Kosztorys!$D:$D,$B339,Kosztorys!$I:$I,CONCATENATE("&lt;=30.06.",BP$10,"")))*0.25,"nic"),0)</f>
        <v/>
      </c>
      <c r="BQ339" s="41">
        <f>IF($C339="OPEX - Koszt 1szt/rok",IF($M339="szt",SUMIFS(Kosztorys!$F:$F,Kosztorys!$D:$D,$B339,Kosztorys!$I:$I,CONCATENATE("&lt;01.01.",BQ$10,""))+(SUMIFS(Kosztorys!$F:$F,Kosztorys!$D:$D,$B339,Kosztorys!$I:$I,CONCATENATE("&lt;=31.03.",BQ$10,""))-SUMIFS(Kosztorys!$F:$F,Kosztorys!$D:$D,$B339,Kosztorys!$I:$I,CONCATENATE("&lt;=31.12.",BP$10,"")))*0.75+(SUMIFS(Kosztorys!$F:$F,Kosztorys!$D:$D,$B339,Kosztorys!$I:$I,CONCATENATE("&lt;=30.06.",BQ$10,""))-SUMIFS(Kosztorys!$F:$F,Kosztorys!$D:$D,$B339,Kosztorys!$I:$I,CONCATENATE("&lt;=31.03.",BQ$10,"")))*0.5+(SUMIFS(Kosztorys!$F:$F,Kosztorys!$D:$D,$B339,Kosztorys!$I:$I,CONCATENATE("&lt;=30.09.",BQ$10,""))-SUMIFS(Kosztorys!$F:$F,Kosztorys!$D:$D,$B339,Kosztorys!$I:$I,CONCATENATE("&lt;=30.06.",BQ$10,"")))*0.25,"nic"),0)</f>
        <v/>
      </c>
      <c r="BR339" s="41">
        <f>IF($C339="OPEX - Koszt 1szt/rok",IF($M339="szt",SUMIFS(Kosztorys!$F:$F,Kosztorys!$D:$D,$B339,Kosztorys!$I:$I,CONCATENATE("&lt;01.01.",BR$10,""))+(SUMIFS(Kosztorys!$F:$F,Kosztorys!$D:$D,$B339,Kosztorys!$I:$I,CONCATENATE("&lt;=31.03.",BR$10,""))-SUMIFS(Kosztorys!$F:$F,Kosztorys!$D:$D,$B339,Kosztorys!$I:$I,CONCATENATE("&lt;=31.12.",BQ$10,"")))*0.75+(SUMIFS(Kosztorys!$F:$F,Kosztorys!$D:$D,$B339,Kosztorys!$I:$I,CONCATENATE("&lt;=30.06.",BR$10,""))-SUMIFS(Kosztorys!$F:$F,Kosztorys!$D:$D,$B339,Kosztorys!$I:$I,CONCATENATE("&lt;=31.03.",BR$10,"")))*0.5+(SUMIFS(Kosztorys!$F:$F,Kosztorys!$D:$D,$B339,Kosztorys!$I:$I,CONCATENATE("&lt;=30.09.",BR$10,""))-SUMIFS(Kosztorys!$F:$F,Kosztorys!$D:$D,$B339,Kosztorys!$I:$I,CONCATENATE("&lt;=30.06.",BR$10,"")))*0.25,"nic"),0)</f>
        <v/>
      </c>
      <c r="BS339" s="41">
        <f>IF($C339="OPEX - Koszt 1szt/rok",IF($M339="szt",SUMIFS(Kosztorys!$F:$F,Kosztorys!$D:$D,$B339,Kosztorys!$I:$I,CONCATENATE("&lt;01.01.",BS$10,""))+(SUMIFS(Kosztorys!$F:$F,Kosztorys!$D:$D,$B339,Kosztorys!$I:$I,CONCATENATE("&lt;=31.03.",BS$10,""))-SUMIFS(Kosztorys!$F:$F,Kosztorys!$D:$D,$B339,Kosztorys!$I:$I,CONCATENATE("&lt;=31.12.",BR$10,"")))*0.75+(SUMIFS(Kosztorys!$F:$F,Kosztorys!$D:$D,$B339,Kosztorys!$I:$I,CONCATENATE("&lt;=30.06.",BS$10,""))-SUMIFS(Kosztorys!$F:$F,Kosztorys!$D:$D,$B339,Kosztorys!$I:$I,CONCATENATE("&lt;=31.03.",BS$10,"")))*0.5+(SUMIFS(Kosztorys!$F:$F,Kosztorys!$D:$D,$B339,Kosztorys!$I:$I,CONCATENATE("&lt;=30.09.",BS$10,""))-SUMIFS(Kosztorys!$F:$F,Kosztorys!$D:$D,$B339,Kosztorys!$I:$I,CONCATENATE("&lt;=30.06.",BS$10,"")))*0.25,"nic"),0)</f>
        <v/>
      </c>
      <c r="BT339" s="41">
        <f>IF($C339="OPEX - Koszt 1szt/rok",IF($M339="szt",SUMIFS(Kosztorys!$F:$F,Kosztorys!$D:$D,$B339,Kosztorys!$I:$I,CONCATENATE("&lt;01.01.",BT$10,""))+(SUMIFS(Kosztorys!$F:$F,Kosztorys!$D:$D,$B339,Kosztorys!$I:$I,CONCATENATE("&lt;=31.03.",BT$10,""))-SUMIFS(Kosztorys!$F:$F,Kosztorys!$D:$D,$B339,Kosztorys!$I:$I,CONCATENATE("&lt;=31.12.",BS$10,"")))*0.75+(SUMIFS(Kosztorys!$F:$F,Kosztorys!$D:$D,$B339,Kosztorys!$I:$I,CONCATENATE("&lt;=30.06.",BT$10,""))-SUMIFS(Kosztorys!$F:$F,Kosztorys!$D:$D,$B339,Kosztorys!$I:$I,CONCATENATE("&lt;=31.03.",BT$10,"")))*0.5+(SUMIFS(Kosztorys!$F:$F,Kosztorys!$D:$D,$B339,Kosztorys!$I:$I,CONCATENATE("&lt;=30.09.",BT$10,""))-SUMIFS(Kosztorys!$F:$F,Kosztorys!$D:$D,$B339,Kosztorys!$I:$I,CONCATENATE("&lt;=30.06.",BT$10,"")))*0.25,"nic"),0)</f>
        <v/>
      </c>
      <c r="BU339" s="41">
        <f>IF($C339="OPEX - Koszt 1szt/rok",IF($M339="szt",SUMIFS(Kosztorys!$F:$F,Kosztorys!$D:$D,$B339,Kosztorys!$I:$I,CONCATENATE("&lt;01.01.",BU$10,""))+(SUMIFS(Kosztorys!$F:$F,Kosztorys!$D:$D,$B339,Kosztorys!$I:$I,CONCATENATE("&lt;=31.03.",BU$10,""))-SUMIFS(Kosztorys!$F:$F,Kosztorys!$D:$D,$B339,Kosztorys!$I:$I,CONCATENATE("&lt;=31.12.",BT$10,"")))*0.75+(SUMIFS(Kosztorys!$F:$F,Kosztorys!$D:$D,$B339,Kosztorys!$I:$I,CONCATENATE("&lt;=30.06.",BU$10,""))-SUMIFS(Kosztorys!$F:$F,Kosztorys!$D:$D,$B339,Kosztorys!$I:$I,CONCATENATE("&lt;=31.03.",BU$10,"")))*0.5+(SUMIFS(Kosztorys!$F:$F,Kosztorys!$D:$D,$B339,Kosztorys!$I:$I,CONCATENATE("&lt;=30.09.",BU$10,""))-SUMIFS(Kosztorys!$F:$F,Kosztorys!$D:$D,$B339,Kosztorys!$I:$I,CONCATENATE("&lt;=30.06.",BU$10,"")))*0.25,"nic"),0)</f>
        <v/>
      </c>
      <c r="BV339" s="41">
        <f>IF($C339="OPEX - Koszt 1szt/rok",IF($M339="szt",SUMIFS(Kosztorys!$F:$F,Kosztorys!$D:$D,$B339,Kosztorys!$I:$I,CONCATENATE("&lt;01.01.",BV$10,""))+(SUMIFS(Kosztorys!$F:$F,Kosztorys!$D:$D,$B339,Kosztorys!$I:$I,CONCATENATE("&lt;=31.03.",BV$10,""))-SUMIFS(Kosztorys!$F:$F,Kosztorys!$D:$D,$B339,Kosztorys!$I:$I,CONCATENATE("&lt;=31.12.",BU$10,"")))*0.75+(SUMIFS(Kosztorys!$F:$F,Kosztorys!$D:$D,$B339,Kosztorys!$I:$I,CONCATENATE("&lt;=30.06.",BV$10,""))-SUMIFS(Kosztorys!$F:$F,Kosztorys!$D:$D,$B339,Kosztorys!$I:$I,CONCATENATE("&lt;=31.03.",BV$10,"")))*0.5+(SUMIFS(Kosztorys!$F:$F,Kosztorys!$D:$D,$B339,Kosztorys!$I:$I,CONCATENATE("&lt;=30.09.",BV$10,""))-SUMIFS(Kosztorys!$F:$F,Kosztorys!$D:$D,$B339,Kosztorys!$I:$I,CONCATENATE("&lt;=30.06.",BV$10,"")))*0.25,"nic"),0)</f>
        <v/>
      </c>
      <c r="BW339" s="41">
        <f>IF($C339="OPEX - Koszt 1szt/rok",IF($M339="szt",SUMIFS(Kosztorys!$F:$F,Kosztorys!$D:$D,$B339,Kosztorys!$I:$I,CONCATENATE("&lt;01.01.",BW$10,""))+(SUMIFS(Kosztorys!$F:$F,Kosztorys!$D:$D,$B339,Kosztorys!$I:$I,CONCATENATE("&lt;=31.03.",BW$10,""))-SUMIFS(Kosztorys!$F:$F,Kosztorys!$D:$D,$B339,Kosztorys!$I:$I,CONCATENATE("&lt;=31.12.",BV$10,"")))*0.75+(SUMIFS(Kosztorys!$F:$F,Kosztorys!$D:$D,$B339,Kosztorys!$I:$I,CONCATENATE("&lt;=30.06.",BW$10,""))-SUMIFS(Kosztorys!$F:$F,Kosztorys!$D:$D,$B339,Kosztorys!$I:$I,CONCATENATE("&lt;=31.03.",BW$10,"")))*0.5+(SUMIFS(Kosztorys!$F:$F,Kosztorys!$D:$D,$B339,Kosztorys!$I:$I,CONCATENATE("&lt;=30.09.",BW$10,""))-SUMIFS(Kosztorys!$F:$F,Kosztorys!$D:$D,$B339,Kosztorys!$I:$I,CONCATENATE("&lt;=30.06.",BW$10,"")))*0.25,"nic"),0)</f>
        <v/>
      </c>
      <c r="BX339" s="41">
        <f>IF(C339="OPEX - Koszt 1szt/rok",IF(MAX(BH339:BW339)=IF(ISERROR(VLOOKUP(B339,JB_tabela,MATCH(BX$9,JB_menu,0)-1,FALSE())),,VLOOKUP(B339,JB_tabela,MATCH(BX$9,JB_menu,0)-1,FALSE())),"OK","nie zgadza się liczba użytych JB"),"OK-ND")</f>
        <v/>
      </c>
      <c r="CB339" s="41">
        <f>IF($C339="OPEX - Długość 1m koszt/rok",IF($M339="m",SUMIFS(Kosztorys!$F:$F,Kosztorys!$D:$D,$B339,Kosztorys!$I:$I,CONCATENATE("&lt;01.01.",CB$10,""))+(SUMIFS(Kosztorys!$F:$F,Kosztorys!$D:$D,$B339,Kosztorys!$I:$I,CONCATENATE("&lt;=31.03.",CB$10,""))-SUMIFS(Kosztorys!$F:$F,Kosztorys!$D:$D,$B339,Kosztorys!$I:$I,CONCATENATE("&lt;=31.12.",CA$10,"")))*0.75+(SUMIFS(Kosztorys!$F:$F,Kosztorys!$D:$D,$B339,Kosztorys!$I:$I,CONCATENATE("&lt;=30.06.",CB$10,""))-SUMIFS(Kosztorys!$F:$F,Kosztorys!$D:$D,$B339,Kosztorys!$I:$I,CONCATENATE("&lt;=31.03.",CB$10,"")))*0.5+(SUMIFS(Kosztorys!$F:$F,Kosztorys!$D:$D,$B339,Kosztorys!$I:$I,CONCATENATE("&lt;=30.09.",CB$10,""))-SUMIFS(Kosztorys!$F:$F,Kosztorys!$D:$D,$B339,Kosztorys!$I:$I,CONCATENATE("&lt;=30.06.",CB$10,"")))*0.25,"nic"),0)</f>
        <v/>
      </c>
      <c r="CC339" s="41">
        <f>IF($C339="OPEX - Długość 1m koszt/rok",IF($M339="m",SUMIFS(Kosztorys!$F:$F,Kosztorys!$D:$D,$B339,Kosztorys!$I:$I,CONCATENATE("&lt;01.01.",CC$10,""))+(SUMIFS(Kosztorys!$F:$F,Kosztorys!$D:$D,$B339,Kosztorys!$I:$I,CONCATENATE("&lt;=31.03.",CC$10,""))-SUMIFS(Kosztorys!$F:$F,Kosztorys!$D:$D,$B339,Kosztorys!$I:$I,CONCATENATE("&lt;=31.12.",CB$10,"")))*0.75+(SUMIFS(Kosztorys!$F:$F,Kosztorys!$D:$D,$B339,Kosztorys!$I:$I,CONCATENATE("&lt;=30.06.",CC$10,""))-SUMIFS(Kosztorys!$F:$F,Kosztorys!$D:$D,$B339,Kosztorys!$I:$I,CONCATENATE("&lt;=31.03.",CC$10,"")))*0.5+(SUMIFS(Kosztorys!$F:$F,Kosztorys!$D:$D,$B339,Kosztorys!$I:$I,CONCATENATE("&lt;=30.09.",CC$10,""))-SUMIFS(Kosztorys!$F:$F,Kosztorys!$D:$D,$B339,Kosztorys!$I:$I,CONCATENATE("&lt;=30.06.",CC$10,"")))*0.25,"nic"),0)</f>
        <v/>
      </c>
      <c r="CD339" s="41">
        <f>IF($C339="OPEX - Długość 1m koszt/rok",IF($M339="m",SUMIFS(Kosztorys!$F:$F,Kosztorys!$D:$D,$B339,Kosztorys!$I:$I,CONCATENATE("&lt;01.01.",CD$10,""))+(SUMIFS(Kosztorys!$F:$F,Kosztorys!$D:$D,$B339,Kosztorys!$I:$I,CONCATENATE("&lt;=31.03.",CD$10,""))-SUMIFS(Kosztorys!$F:$F,Kosztorys!$D:$D,$B339,Kosztorys!$I:$I,CONCATENATE("&lt;=31.12.",CC$10,"")))*0.75+(SUMIFS(Kosztorys!$F:$F,Kosztorys!$D:$D,$B339,Kosztorys!$I:$I,CONCATENATE("&lt;=30.06.",CD$10,""))-SUMIFS(Kosztorys!$F:$F,Kosztorys!$D:$D,$B339,Kosztorys!$I:$I,CONCATENATE("&lt;=31.03.",CD$10,"")))*0.5+(SUMIFS(Kosztorys!$F:$F,Kosztorys!$D:$D,$B339,Kosztorys!$I:$I,CONCATENATE("&lt;=30.09.",CD$10,""))-SUMIFS(Kosztorys!$F:$F,Kosztorys!$D:$D,$B339,Kosztorys!$I:$I,CONCATENATE("&lt;=30.06.",CD$10,"")))*0.25,"nic"),0)</f>
        <v/>
      </c>
      <c r="CE339" s="41">
        <f>IF($C339="OPEX - Długość 1m koszt/rok",IF($M339="m",SUMIFS(Kosztorys!$F:$F,Kosztorys!$D:$D,$B339,Kosztorys!$I:$I,CONCATENATE("&lt;01.01.",CE$10,""))+(SUMIFS(Kosztorys!$F:$F,Kosztorys!$D:$D,$B339,Kosztorys!$I:$I,CONCATENATE("&lt;=31.03.",CE$10,""))-SUMIFS(Kosztorys!$F:$F,Kosztorys!$D:$D,$B339,Kosztorys!$I:$I,CONCATENATE("&lt;=31.12.",CD$10,"")))*0.75+(SUMIFS(Kosztorys!$F:$F,Kosztorys!$D:$D,$B339,Kosztorys!$I:$I,CONCATENATE("&lt;=30.06.",CE$10,""))-SUMIFS(Kosztorys!$F:$F,Kosztorys!$D:$D,$B339,Kosztorys!$I:$I,CONCATENATE("&lt;=31.03.",CE$10,"")))*0.5+(SUMIFS(Kosztorys!$F:$F,Kosztorys!$D:$D,$B339,Kosztorys!$I:$I,CONCATENATE("&lt;=30.09.",CE$10,""))-SUMIFS(Kosztorys!$F:$F,Kosztorys!$D:$D,$B339,Kosztorys!$I:$I,CONCATENATE("&lt;=30.06.",CE$10,"")))*0.25,"nic"),0)</f>
        <v/>
      </c>
      <c r="CF339" s="41">
        <f>IF($C339="OPEX - Długość 1m koszt/rok",IF($M339="m",SUMIFS(Kosztorys!$F:$F,Kosztorys!$D:$D,$B339,Kosztorys!$I:$I,CONCATENATE("&lt;01.01.",CF$10,""))+(SUMIFS(Kosztorys!$F:$F,Kosztorys!$D:$D,$B339,Kosztorys!$I:$I,CONCATENATE("&lt;=31.03.",CF$10,""))-SUMIFS(Kosztorys!$F:$F,Kosztorys!$D:$D,$B339,Kosztorys!$I:$I,CONCATENATE("&lt;=31.12.",CE$10,"")))*0.75+(SUMIFS(Kosztorys!$F:$F,Kosztorys!$D:$D,$B339,Kosztorys!$I:$I,CONCATENATE("&lt;=30.06.",CF$10,""))-SUMIFS(Kosztorys!$F:$F,Kosztorys!$D:$D,$B339,Kosztorys!$I:$I,CONCATENATE("&lt;=31.03.",CF$10,"")))*0.5+(SUMIFS(Kosztorys!$F:$F,Kosztorys!$D:$D,$B339,Kosztorys!$I:$I,CONCATENATE("&lt;=30.09.",CF$10,""))-SUMIFS(Kosztorys!$F:$F,Kosztorys!$D:$D,$B339,Kosztorys!$I:$I,CONCATENATE("&lt;=30.06.",CF$10,"")))*0.25,"nic"),0)</f>
        <v/>
      </c>
      <c r="CG339" s="41">
        <f>IF($C339="OPEX - Długość 1m koszt/rok",IF($M339="m",SUMIFS(Kosztorys!$F:$F,Kosztorys!$D:$D,$B339,Kosztorys!$I:$I,CONCATENATE("&lt;01.01.",CG$10,""))+(SUMIFS(Kosztorys!$F:$F,Kosztorys!$D:$D,$B339,Kosztorys!$I:$I,CONCATENATE("&lt;=31.03.",CG$10,""))-SUMIFS(Kosztorys!$F:$F,Kosztorys!$D:$D,$B339,Kosztorys!$I:$I,CONCATENATE("&lt;=31.12.",CF$10,"")))*0.75+(SUMIFS(Kosztorys!$F:$F,Kosztorys!$D:$D,$B339,Kosztorys!$I:$I,CONCATENATE("&lt;=30.06.",CG$10,""))-SUMIFS(Kosztorys!$F:$F,Kosztorys!$D:$D,$B339,Kosztorys!$I:$I,CONCATENATE("&lt;=31.03.",CG$10,"")))*0.5+(SUMIFS(Kosztorys!$F:$F,Kosztorys!$D:$D,$B339,Kosztorys!$I:$I,CONCATENATE("&lt;=30.09.",CG$10,""))-SUMIFS(Kosztorys!$F:$F,Kosztorys!$D:$D,$B339,Kosztorys!$I:$I,CONCATENATE("&lt;=30.06.",CG$10,"")))*0.25,"nic"),0)</f>
        <v/>
      </c>
      <c r="CH339" s="41">
        <f>IF($C339="OPEX - Długość 1m koszt/rok",IF($M339="m",SUMIFS(Kosztorys!$F:$F,Kosztorys!$D:$D,$B339,Kosztorys!$I:$I,CONCATENATE("&lt;01.01.",CH$10,""))+(SUMIFS(Kosztorys!$F:$F,Kosztorys!$D:$D,$B339,Kosztorys!$I:$I,CONCATENATE("&lt;=31.03.",CH$10,""))-SUMIFS(Kosztorys!$F:$F,Kosztorys!$D:$D,$B339,Kosztorys!$I:$I,CONCATENATE("&lt;=31.12.",CG$10,"")))*0.75+(SUMIFS(Kosztorys!$F:$F,Kosztorys!$D:$D,$B339,Kosztorys!$I:$I,CONCATENATE("&lt;=30.06.",CH$10,""))-SUMIFS(Kosztorys!$F:$F,Kosztorys!$D:$D,$B339,Kosztorys!$I:$I,CONCATENATE("&lt;=31.03.",CH$10,"")))*0.5+(SUMIFS(Kosztorys!$F:$F,Kosztorys!$D:$D,$B339,Kosztorys!$I:$I,CONCATENATE("&lt;=30.09.",CH$10,""))-SUMIFS(Kosztorys!$F:$F,Kosztorys!$D:$D,$B339,Kosztorys!$I:$I,CONCATENATE("&lt;=30.06.",CH$10,"")))*0.25,"nic"),0)</f>
        <v/>
      </c>
      <c r="CI339" s="41">
        <f>IF($C339="OPEX - Długość 1m koszt/rok",IF($M339="m",SUMIFS(Kosztorys!$F:$F,Kosztorys!$D:$D,$B339,Kosztorys!$I:$I,CONCATENATE("&lt;01.01.",CI$10,""))+(SUMIFS(Kosztorys!$F:$F,Kosztorys!$D:$D,$B339,Kosztorys!$I:$I,CONCATENATE("&lt;=31.03.",CI$10,""))-SUMIFS(Kosztorys!$F:$F,Kosztorys!$D:$D,$B339,Kosztorys!$I:$I,CONCATENATE("&lt;=31.12.",CH$10,"")))*0.75+(SUMIFS(Kosztorys!$F:$F,Kosztorys!$D:$D,$B339,Kosztorys!$I:$I,CONCATENATE("&lt;=30.06.",CI$10,""))-SUMIFS(Kosztorys!$F:$F,Kosztorys!$D:$D,$B339,Kosztorys!$I:$I,CONCATENATE("&lt;=31.03.",CI$10,"")))*0.5+(SUMIFS(Kosztorys!$F:$F,Kosztorys!$D:$D,$B339,Kosztorys!$I:$I,CONCATENATE("&lt;=30.09.",CI$10,""))-SUMIFS(Kosztorys!$F:$F,Kosztorys!$D:$D,$B339,Kosztorys!$I:$I,CONCATENATE("&lt;=30.06.",CI$10,"")))*0.25,"nic"),0)</f>
        <v/>
      </c>
      <c r="CJ339" s="41">
        <f>IF($C339="OPEX - Długość 1m koszt/rok",IF($M339="m",SUMIFS(Kosztorys!$F:$F,Kosztorys!$D:$D,$B339,Kosztorys!$I:$I,CONCATENATE("&lt;01.01.",CJ$10,""))+(SUMIFS(Kosztorys!$F:$F,Kosztorys!$D:$D,$B339,Kosztorys!$I:$I,CONCATENATE("&lt;=31.03.",CJ$10,""))-SUMIFS(Kosztorys!$F:$F,Kosztorys!$D:$D,$B339,Kosztorys!$I:$I,CONCATENATE("&lt;=31.12.",CI$10,"")))*0.75+(SUMIFS(Kosztorys!$F:$F,Kosztorys!$D:$D,$B339,Kosztorys!$I:$I,CONCATENATE("&lt;=30.06.",CJ$10,""))-SUMIFS(Kosztorys!$F:$F,Kosztorys!$D:$D,$B339,Kosztorys!$I:$I,CONCATENATE("&lt;=31.03.",CJ$10,"")))*0.5+(SUMIFS(Kosztorys!$F:$F,Kosztorys!$D:$D,$B339,Kosztorys!$I:$I,CONCATENATE("&lt;=30.09.",CJ$10,""))-SUMIFS(Kosztorys!$F:$F,Kosztorys!$D:$D,$B339,Kosztorys!$I:$I,CONCATENATE("&lt;=30.06.",CJ$10,"")))*0.25,"nic"),0)</f>
        <v/>
      </c>
      <c r="CK339" s="41">
        <f>IF($C339="OPEX - Długość 1m koszt/rok",IF($M339="m",SUMIFS(Kosztorys!$F:$F,Kosztorys!$D:$D,$B339,Kosztorys!$I:$I,CONCATENATE("&lt;01.01.",CK$10,""))+(SUMIFS(Kosztorys!$F:$F,Kosztorys!$D:$D,$B339,Kosztorys!$I:$I,CONCATENATE("&lt;=31.03.",CK$10,""))-SUMIFS(Kosztorys!$F:$F,Kosztorys!$D:$D,$B339,Kosztorys!$I:$I,CONCATENATE("&lt;=31.12.",CJ$10,"")))*0.75+(SUMIFS(Kosztorys!$F:$F,Kosztorys!$D:$D,$B339,Kosztorys!$I:$I,CONCATENATE("&lt;=30.06.",CK$10,""))-SUMIFS(Kosztorys!$F:$F,Kosztorys!$D:$D,$B339,Kosztorys!$I:$I,CONCATENATE("&lt;=31.03.",CK$10,"")))*0.5+(SUMIFS(Kosztorys!$F:$F,Kosztorys!$D:$D,$B339,Kosztorys!$I:$I,CONCATENATE("&lt;=30.09.",CK$10,""))-SUMIFS(Kosztorys!$F:$F,Kosztorys!$D:$D,$B339,Kosztorys!$I:$I,CONCATENATE("&lt;=30.06.",CK$10,"")))*0.25,"nic"),0)</f>
        <v/>
      </c>
      <c r="CL339" s="41">
        <f>IF($C339="OPEX - Długość 1m koszt/rok",IF($M339="m",SUMIFS(Kosztorys!$F:$F,Kosztorys!$D:$D,$B339,Kosztorys!$I:$I,CONCATENATE("&lt;01.01.",CL$10,""))+(SUMIFS(Kosztorys!$F:$F,Kosztorys!$D:$D,$B339,Kosztorys!$I:$I,CONCATENATE("&lt;=31.03.",CL$10,""))-SUMIFS(Kosztorys!$F:$F,Kosztorys!$D:$D,$B339,Kosztorys!$I:$I,CONCATENATE("&lt;=31.12.",CK$10,"")))*0.75+(SUMIFS(Kosztorys!$F:$F,Kosztorys!$D:$D,$B339,Kosztorys!$I:$I,CONCATENATE("&lt;=30.06.",CL$10,""))-SUMIFS(Kosztorys!$F:$F,Kosztorys!$D:$D,$B339,Kosztorys!$I:$I,CONCATENATE("&lt;=31.03.",CL$10,"")))*0.5+(SUMIFS(Kosztorys!$F:$F,Kosztorys!$D:$D,$B339,Kosztorys!$I:$I,CONCATENATE("&lt;=30.09.",CL$10,""))-SUMIFS(Kosztorys!$F:$F,Kosztorys!$D:$D,$B339,Kosztorys!$I:$I,CONCATENATE("&lt;=30.06.",CL$10,"")))*0.25,"nic"),0)</f>
        <v/>
      </c>
      <c r="CM339" s="41">
        <f>IF($C339="OPEX - Długość 1m koszt/rok",IF($M339="m",SUMIFS(Kosztorys!$F:$F,Kosztorys!$D:$D,$B339,Kosztorys!$I:$I,CONCATENATE("&lt;01.01.",CM$10,""))+(SUMIFS(Kosztorys!$F:$F,Kosztorys!$D:$D,$B339,Kosztorys!$I:$I,CONCATENATE("&lt;=31.03.",CM$10,""))-SUMIFS(Kosztorys!$F:$F,Kosztorys!$D:$D,$B339,Kosztorys!$I:$I,CONCATENATE("&lt;=31.12.",CL$10,"")))*0.75+(SUMIFS(Kosztorys!$F:$F,Kosztorys!$D:$D,$B339,Kosztorys!$I:$I,CONCATENATE("&lt;=30.06.",CM$10,""))-SUMIFS(Kosztorys!$F:$F,Kosztorys!$D:$D,$B339,Kosztorys!$I:$I,CONCATENATE("&lt;=31.03.",CM$10,"")))*0.5+(SUMIFS(Kosztorys!$F:$F,Kosztorys!$D:$D,$B339,Kosztorys!$I:$I,CONCATENATE("&lt;=30.09.",CM$10,""))-SUMIFS(Kosztorys!$F:$F,Kosztorys!$D:$D,$B339,Kosztorys!$I:$I,CONCATENATE("&lt;=30.06.",CM$10,"")))*0.25,"nic"),0)</f>
        <v/>
      </c>
      <c r="CN339" s="41">
        <f>IF($C339="OPEX - Długość 1m koszt/rok",IF($M339="m",SUMIFS(Kosztorys!$F:$F,Kosztorys!$D:$D,$B339,Kosztorys!$I:$I,CONCATENATE("&lt;01.01.",CN$10,""))+(SUMIFS(Kosztorys!$F:$F,Kosztorys!$D:$D,$B339,Kosztorys!$I:$I,CONCATENATE("&lt;=31.03.",CN$10,""))-SUMIFS(Kosztorys!$F:$F,Kosztorys!$D:$D,$B339,Kosztorys!$I:$I,CONCATENATE("&lt;=31.12.",CM$10,"")))*0.75+(SUMIFS(Kosztorys!$F:$F,Kosztorys!$D:$D,$B339,Kosztorys!$I:$I,CONCATENATE("&lt;=30.06.",CN$10,""))-SUMIFS(Kosztorys!$F:$F,Kosztorys!$D:$D,$B339,Kosztorys!$I:$I,CONCATENATE("&lt;=31.03.",CN$10,"")))*0.5+(SUMIFS(Kosztorys!$F:$F,Kosztorys!$D:$D,$B339,Kosztorys!$I:$I,CONCATENATE("&lt;=30.09.",CN$10,""))-SUMIFS(Kosztorys!$F:$F,Kosztorys!$D:$D,$B339,Kosztorys!$I:$I,CONCATENATE("&lt;=30.06.",CN$10,"")))*0.25,"nic"),0)</f>
        <v/>
      </c>
      <c r="CO339" s="41">
        <f>IF($C339="OPEX - Długość 1m koszt/rok",IF($M339="m",SUMIFS(Kosztorys!$F:$F,Kosztorys!$D:$D,$B339,Kosztorys!$I:$I,CONCATENATE("&lt;01.01.",CO$10,""))+(SUMIFS(Kosztorys!$F:$F,Kosztorys!$D:$D,$B339,Kosztorys!$I:$I,CONCATENATE("&lt;=31.03.",CO$10,""))-SUMIFS(Kosztorys!$F:$F,Kosztorys!$D:$D,$B339,Kosztorys!$I:$I,CONCATENATE("&lt;=31.12.",CN$10,"")))*0.75+(SUMIFS(Kosztorys!$F:$F,Kosztorys!$D:$D,$B339,Kosztorys!$I:$I,CONCATENATE("&lt;=30.06.",CO$10,""))-SUMIFS(Kosztorys!$F:$F,Kosztorys!$D:$D,$B339,Kosztorys!$I:$I,CONCATENATE("&lt;=31.03.",CO$10,"")))*0.5+(SUMIFS(Kosztorys!$F:$F,Kosztorys!$D:$D,$B339,Kosztorys!$I:$I,CONCATENATE("&lt;=30.09.",CO$10,""))-SUMIFS(Kosztorys!$F:$F,Kosztorys!$D:$D,$B339,Kosztorys!$I:$I,CONCATENATE("&lt;=30.06.",CO$10,"")))*0.25,"nic"),0)</f>
        <v/>
      </c>
      <c r="CP339" s="41">
        <f>IF($C339="OPEX - Długość 1m koszt/rok",IF($M339="m",SUMIFS(Kosztorys!$F:$F,Kosztorys!$D:$D,$B339,Kosztorys!$I:$I,CONCATENATE("&lt;01.01.",CP$10,""))+(SUMIFS(Kosztorys!$F:$F,Kosztorys!$D:$D,$B339,Kosztorys!$I:$I,CONCATENATE("&lt;=31.03.",CP$10,""))-SUMIFS(Kosztorys!$F:$F,Kosztorys!$D:$D,$B339,Kosztorys!$I:$I,CONCATENATE("&lt;=31.12.",CO$10,"")))*0.75+(SUMIFS(Kosztorys!$F:$F,Kosztorys!$D:$D,$B339,Kosztorys!$I:$I,CONCATENATE("&lt;=30.06.",CP$10,""))-SUMIFS(Kosztorys!$F:$F,Kosztorys!$D:$D,$B339,Kosztorys!$I:$I,CONCATENATE("&lt;=31.03.",CP$10,"")))*0.5+(SUMIFS(Kosztorys!$F:$F,Kosztorys!$D:$D,$B339,Kosztorys!$I:$I,CONCATENATE("&lt;=30.09.",CP$10,""))-SUMIFS(Kosztorys!$F:$F,Kosztorys!$D:$D,$B339,Kosztorys!$I:$I,CONCATENATE("&lt;=30.06.",CP$10,"")))*0.25,"nic"),0)</f>
        <v/>
      </c>
      <c r="CQ339" s="41">
        <f>IF($C339="OPEX - Długość 1m koszt/rok",IF($M339="m",SUMIFS(Kosztorys!$F:$F,Kosztorys!$D:$D,$B339,Kosztorys!$I:$I,CONCATENATE("&lt;01.01.",CQ$10,""))+(SUMIFS(Kosztorys!$F:$F,Kosztorys!$D:$D,$B339,Kosztorys!$I:$I,CONCATENATE("&lt;=31.03.",CQ$10,""))-SUMIFS(Kosztorys!$F:$F,Kosztorys!$D:$D,$B339,Kosztorys!$I:$I,CONCATENATE("&lt;=31.12.",CP$10,"")))*0.75+(SUMIFS(Kosztorys!$F:$F,Kosztorys!$D:$D,$B339,Kosztorys!$I:$I,CONCATENATE("&lt;=30.06.",CQ$10,""))-SUMIFS(Kosztorys!$F:$F,Kosztorys!$D:$D,$B339,Kosztorys!$I:$I,CONCATENATE("&lt;=31.03.",CQ$10,"")))*0.5+(SUMIFS(Kosztorys!$F:$F,Kosztorys!$D:$D,$B339,Kosztorys!$I:$I,CONCATENATE("&lt;=30.09.",CQ$10,""))-SUMIFS(Kosztorys!$F:$F,Kosztorys!$D:$D,$B339,Kosztorys!$I:$I,CONCATENATE("&lt;=30.06.",CQ$10,"")))*0.25,"nic"),0)</f>
        <v/>
      </c>
      <c r="CR339" s="41">
        <f>IF(C339="OPEX - Długość 1m koszt/rok",IF(MAX(CB339:CQ339)=IF(ISERROR(VLOOKUP(B339,JB_tabela,MATCH(CR$9,JB_menu,0)-1,FALSE())),,VLOOKUP(B339,JB_tabela,MATCH(CR$9,JB_menu,0)-1,FALSE())),"OK","nie zgadza się liczba użytych JB"),"OK-ND")</f>
        <v/>
      </c>
      <c r="CS339" s="41">
        <f>IFERROR(VLOOKUP($C339,$CY$2:$CZ$7,2,FALSE()),"ERROR")</f>
        <v/>
      </c>
      <c r="CV339" s="41">
        <f>$Q339</f>
        <v/>
      </c>
      <c r="CW339" s="41">
        <f>$R339</f>
        <v/>
      </c>
      <c r="CX339" s="41">
        <f>$S339</f>
        <v/>
      </c>
      <c r="CY339" s="41">
        <f>ROUND(IF(LEFT($C339,4)="CAPE",ROUND($E339*$H339,2)*OFFSET(T339,0,$CS339),0),2)</f>
        <v/>
      </c>
      <c r="CZ339" s="41">
        <f>ROUND(IF(LEFT($C339,4)="CAPE",ROUND($E339*$H339,2)*OFFSET(U339,0,$CS339),0),2)</f>
        <v/>
      </c>
      <c r="DA339" s="41">
        <f>ROUND(IF(LEFT($C339,4)="CAPE",ROUND($E339*$H339,2)*OFFSET(V339,0,$CS339),0),2)</f>
        <v/>
      </c>
      <c r="DB339" s="41">
        <f>ROUND(IF(LEFT($C339,4)="CAPE",ROUND($E339*$H339,2)*OFFSET(W339,0,$CS339),0),2)</f>
        <v/>
      </c>
      <c r="DC339" s="41">
        <f>ROUND(IF(LEFT($C339,4)="CAPE",ROUND($E339*$H339,2)*OFFSET(X339,0,$CS339),0),2)</f>
        <v/>
      </c>
      <c r="DD339" s="41">
        <f>ROUND(IF(LEFT($C339,4)="CAPE",ROUND($E339*$H339,2)*OFFSET(Y339,0,$CS339),0),2)</f>
        <v/>
      </c>
      <c r="DE339" s="41">
        <f>ROUND(IF(LEFT($C339,4)="CAPE",ROUND($E339*$H339,2)*OFFSET(Z339,0,$CS339),0),2)</f>
        <v/>
      </c>
      <c r="DF339" s="41">
        <f>ROUND(IF(LEFT($C339,4)="CAPE",ROUND($E339*$H339,2)*OFFSET(AA339,0,$CS339),0),2)</f>
        <v/>
      </c>
      <c r="DG339" s="41">
        <f>ROUND(IF(LEFT($C339,4)="CAPE",ROUND($E339*$H339,2)*OFFSET(AB339,0,$CS339),0),2)</f>
        <v/>
      </c>
      <c r="DH339" s="41">
        <f>ROUND(IF(LEFT($C339,4)="CAPE",ROUND($E339*$H339,2)*OFFSET(AC339,0,$CS339),0),2)</f>
        <v/>
      </c>
      <c r="DI339" s="41">
        <f>ROUND(IF(LEFT($C339,4)="CAPE",ROUND($E339*$H339,2)*OFFSET(AD339,0,$CS339),0),2)</f>
        <v/>
      </c>
      <c r="DJ339" s="41">
        <f>ROUND(IF(LEFT($C339,4)="CAPE",ROUND($E339*$H339,2)*OFFSET(AE339,0,$CS339),0),2)</f>
        <v/>
      </c>
      <c r="DK339" s="41">
        <f>ROUND(IF(LEFT($C339,4)="CAPE",ROUND($E339*$H339,2)*OFFSET(AF339,0,$CS339),0),2)</f>
        <v/>
      </c>
      <c r="DL339" s="41">
        <f>ROUND(IF(LEFT($C339,4)="CAPE",ROUND($E339*$H339,2)*OFFSET(AG339,0,$CS339),0),2)</f>
        <v/>
      </c>
      <c r="DM339" s="41">
        <f>ROUND(IF(LEFT($C339,4)="CAPE",ROUND($E339*$H339,2)*OFFSET(AH339,0,$CS339),0),2)</f>
        <v/>
      </c>
      <c r="DN339" s="41">
        <f>ROUND(IF(LEFT($C339,4)="CAPE",ROUND($E339*$H339,2)*OFFSET(AI339,0,$CS339),0),2)</f>
        <v/>
      </c>
      <c r="DP339" s="41">
        <f>$Q339</f>
        <v/>
      </c>
      <c r="DQ339" s="41">
        <f>$R339</f>
        <v/>
      </c>
      <c r="DR339" s="41">
        <f>$S339</f>
        <v/>
      </c>
      <c r="DS339" s="41">
        <f>ROUND(IF(LEFT($C339,4)="OPEX",$E339*$H339*OFFSET($T339,0,$CS339),0),2)</f>
        <v/>
      </c>
      <c r="DT339" s="41">
        <f>ROUND(IF(LEFT($C339,4)="OPEX",$E339*$H339*OFFSET($U339,0,$CS339),0),2)</f>
        <v/>
      </c>
      <c r="DU339" s="41">
        <f>ROUND(IF(LEFT($C339,4)="OPEX",$E339*$H339*OFFSET($V339,0,$CS339),0),2)</f>
        <v/>
      </c>
      <c r="DV339" s="41">
        <f>ROUND(IF(LEFT($C339,4)="OPEX",$E339*$H339*OFFSET($W339,0,$CS339),0),2)</f>
        <v/>
      </c>
      <c r="DW339" s="41">
        <f>ROUND(IF(LEFT($C339,4)="OPEX",$E339*$H339*OFFSET($X339,0,$CS339),0),2)</f>
        <v/>
      </c>
      <c r="DX339" s="41">
        <f>ROUND(IF(LEFT($C339,4)="OPEX",$E339*$H339*OFFSET($Y339,0,$CS339),0),2)</f>
        <v/>
      </c>
      <c r="DY339" s="41">
        <f>ROUND(IF(LEFT($C339,4)="OPEX",$E339*$H339*OFFSET($Z339,0,$CS339),0),2)</f>
        <v/>
      </c>
      <c r="DZ339" s="41">
        <f>ROUND(IF(LEFT($C339,4)="OPEX",$E339*$H339*OFFSET($AA339,0,$CS339),0),2)</f>
        <v/>
      </c>
      <c r="EA339" s="41">
        <f>ROUND(IF(LEFT($C339,4)="OPEX",$E339*$H339*OFFSET($AB339,0,$CS339),0),2)</f>
        <v/>
      </c>
      <c r="EB339" s="41">
        <f>ROUND(IF(LEFT($C339,4)="OPEX",$E339*$H339*OFFSET($AC339,0,$CS339),0),2)</f>
        <v/>
      </c>
      <c r="EC339" s="41">
        <f>ROUND(IF(LEFT($C339,4)="OPEX",$E339*$H339*OFFSET($AD339,0,$CS339),0),2)</f>
        <v/>
      </c>
      <c r="ED339" s="41">
        <f>ROUND(IF(LEFT($C339,4)="OPEX",$E339*$H339*OFFSET($AE339,0,$CS339),0),2)</f>
        <v/>
      </c>
      <c r="EE339" s="41">
        <f>ROUND(IF(LEFT($C339,4)="OPEX",$E339*$H339*OFFSET($AF339,0,$CS339),0),2)</f>
        <v/>
      </c>
      <c r="EF339" s="41">
        <f>ROUND(IF(LEFT($C339,4)="OPEX",$E339*$H339*OFFSET($AG339,0,$CS339),0),2)</f>
        <v/>
      </c>
      <c r="EG339" s="41">
        <f>ROUND(IF(LEFT($C339,4)="OPEX",$E339*$H339*OFFSET($AH339,0,$CS339),0),2)</f>
        <v/>
      </c>
      <c r="EH339" s="41">
        <f>ROUND(IF(LEFT($C339,4)="OPEX",$E339*$H339*OFFSET($AI339,0,$CS339),0),2)</f>
        <v/>
      </c>
      <c r="EJ339" s="41">
        <f>$Q339</f>
        <v/>
      </c>
      <c r="EK339" s="41">
        <f>$R339</f>
        <v/>
      </c>
      <c r="EL339" s="41">
        <f>$S339</f>
        <v/>
      </c>
      <c r="EM339" s="41">
        <f>ROUND($D339*$CY339,2)</f>
        <v/>
      </c>
      <c r="EN339" s="41">
        <f>ROUND($D339*$CZ339,2)</f>
        <v/>
      </c>
      <c r="EO339" s="41">
        <f>ROUND($D339*$DA339,2)</f>
        <v/>
      </c>
      <c r="EP339" s="41">
        <f>ROUND($D339*$DB339,2)</f>
        <v/>
      </c>
      <c r="EQ339" s="41">
        <f>ROUND($D339*$DC339,2)</f>
        <v/>
      </c>
      <c r="ER339" s="41">
        <f>ROUND($D339*$DD339,2)</f>
        <v/>
      </c>
      <c r="ES339" s="41">
        <f>ROUND($D339*$DE339,2)</f>
        <v/>
      </c>
      <c r="ET339" s="41">
        <f>ROUND($D339*$DF339,2)</f>
        <v/>
      </c>
      <c r="EU339" s="41">
        <f>ROUND($D339*$DG339,2)</f>
        <v/>
      </c>
      <c r="EV339" s="41">
        <f>ROUND($D339*$DH339,2)</f>
        <v/>
      </c>
      <c r="EW339" s="41">
        <f>ROUND($D339*$DI339,2)</f>
        <v/>
      </c>
      <c r="EX339" s="41">
        <f>ROUND($D339*$DJ339,2)</f>
        <v/>
      </c>
      <c r="EY339" s="41">
        <f>ROUND($D339*$DK339,2)</f>
        <v/>
      </c>
      <c r="EZ339" s="41">
        <f>ROUND($D339*$DL339,2)</f>
        <v/>
      </c>
      <c r="FA339" s="41">
        <f>ROUND($D339*$DM339,2)</f>
        <v/>
      </c>
      <c r="FB339" s="41">
        <f>ROUND($D339*$DN339,2)</f>
        <v/>
      </c>
      <c r="FG339" s="41">
        <f>ROUND(IF(LEFT($C339,4)="CAPE",SUM($CY339:CY339 )/$P339,0),2)</f>
        <v/>
      </c>
      <c r="FH339" s="41">
        <f>ROUND(IF(LEFT($C339,4)="CAPE",SUM($CY339:CZ339 )/$P339,0),2)</f>
        <v/>
      </c>
      <c r="FI339" s="41">
        <f>ROUND(IF(LEFT($C339,4)="CAPE",SUM($CY339:DA339 )/$P339,0),2)</f>
        <v/>
      </c>
      <c r="FJ339" s="41">
        <f>ROUND(IF(LEFT($C339,4)="CAPE",SUM($CY339:DB339 )/$P339,0),2)</f>
        <v/>
      </c>
      <c r="FK339" s="41">
        <f>ROUND(IF(LEFT($C339,4)="CAPE",SUM($CY339:DC339 )/$P339,0),2)</f>
        <v/>
      </c>
      <c r="FL339" s="41">
        <f>ROUND(IF(LEFT($C339,4)="CAPE",SUM($CY339:DD339 )/$P339,0),2)</f>
        <v/>
      </c>
      <c r="FM339" s="41">
        <f>ROUND(IF(LEFT($C339,4)="CAPE",SUM($CY339:DE339 )/$P339,0),2)</f>
        <v/>
      </c>
      <c r="FN339" s="41">
        <f>ROUND(IF(LEFT($C339,4)="CAPE",SUM($CY339:DF339 )/$P339,0),2)</f>
        <v/>
      </c>
      <c r="FO339" s="41">
        <f>ROUND(IF(LEFT($C339,4)="CAPE",SUM($CY339:DG339 )/$P339,0),2)</f>
        <v/>
      </c>
      <c r="FP339" s="41">
        <f>ROUND(IF(LEFT($C339,4)="CAPE",SUM($CY339:DH339 )/$P339,0),2)</f>
        <v/>
      </c>
      <c r="FQ339" s="41">
        <f>ROUND(IF(LEFT($C339,4)="CAPE",SUM($CY339:DI339 )/$P339,0),2)</f>
        <v/>
      </c>
      <c r="FR339" s="41">
        <f>ROUND(IF(LEFT($C339,4)="CAPE",SUM($CY339:DJ339 )/$P339,0),2)</f>
        <v/>
      </c>
      <c r="FS339" s="41">
        <f>ROUND(IF(LEFT($C339,4)="CAPE",SUM($CY339:DK339 )/$P339,0),2)</f>
        <v/>
      </c>
      <c r="FT339" s="41">
        <f>ROUND(IF(LEFT($C339,4)="CAPE",SUM($CY339:DL339 )/$P339,0),2)</f>
        <v/>
      </c>
      <c r="FU339" s="41">
        <f>ROUND(IF(LEFT($C339,4)="CAPE",SUM($CY339:DM339 )/$P339,0),2)</f>
        <v/>
      </c>
      <c r="FV339" s="41">
        <f>ROUND(IF(LEFT($C339,4)="CAPE",SUM($CY339:DN339 )/$P339,0),2)</f>
        <v/>
      </c>
      <c r="GA339" s="41">
        <f>ROUND(IF(SUM($FG339:FG339)&gt;SUM($CY339:CY339),SUM($CY339:CY339),SUM($FG339:FG339)),2)</f>
        <v/>
      </c>
      <c r="GB339" s="41">
        <f>ROUND(IF(SUM($FG339:FH339)&gt;SUM($CY339:CZ339),SUM($CY339:CZ339),SUM($FG339:FH339)),2)</f>
        <v/>
      </c>
      <c r="GC339" s="41">
        <f>ROUND(IF(SUM($FG339:FI339)&gt;SUM($CY339:DA339),SUM($CY339:DA339),SUM($FG339:FI339)),2)</f>
        <v/>
      </c>
      <c r="GD339" s="41">
        <f>ROUND(IF(SUM($FG339:FJ339)&gt;SUM($CY339:DB339),SUM($CY339:DB339),SUM($FG339:FJ339)),2)</f>
        <v/>
      </c>
      <c r="GE339" s="41">
        <f>ROUND(IF(SUM($FG339:FK339)&gt;SUM($CY339:DC339),SUM($CY339:DC339),SUM($FG339:FK339)),2)</f>
        <v/>
      </c>
      <c r="GF339" s="41">
        <f>ROUND(IF(SUM($FG339:FL339)&gt;SUM($CY339:DD339),SUM($CY339:DD339),SUM($FG339:FL339)),2)</f>
        <v/>
      </c>
      <c r="GG339" s="41">
        <f>ROUND(IF(SUM($FG339:FM339)&gt;SUM($CY339:DE339),SUM($CY339:DE339),SUM($FG339:FM339)),2)</f>
        <v/>
      </c>
      <c r="GH339" s="41">
        <f>ROUND(IF(SUM($FG339:FN339)&gt;SUM($CY339:DF339),SUM($CY339:DF339),SUM($FG339:FN339)),2)</f>
        <v/>
      </c>
      <c r="GI339" s="41">
        <f>ROUND(IF(SUM($FG339:FO339)&gt;SUM($CY339:DG339),SUM($CY339:DG339),SUM($FG339:FO339)),2)</f>
        <v/>
      </c>
      <c r="GJ339" s="41">
        <f>ROUND(IF(SUM($FG339:FP339)&gt;SUM($CY339:DH339),SUM($CY339:DH339),SUM($FG339:FP339)),2)</f>
        <v/>
      </c>
      <c r="GK339" s="41">
        <f>ROUND(IF(SUM($FG339:FQ339)&gt;SUM($CY339:DI339),SUM($CY339:DI339),SUM($FG339:FQ339)),2)</f>
        <v/>
      </c>
      <c r="GL339" s="41">
        <f>ROUND(IF(SUM($FG339:FR339)&gt;SUM($CY339:DJ339),SUM($CY339:DJ339),SUM($FG339:FR339)),2)</f>
        <v/>
      </c>
      <c r="GM339" s="41">
        <f>ROUND(IF(SUM($FG339:FS339)&gt;SUM($CY339:DK339),SUM($CY339:DK339),SUM($FG339:FS339)),2)</f>
        <v/>
      </c>
      <c r="GN339" s="41">
        <f>ROUND(IF(SUM($FG339:FT339)&gt;SUM($CY339:DL339),SUM($CY339:DL339),SUM($FG339:FT339)),2)</f>
        <v/>
      </c>
      <c r="GO339" s="41">
        <f>ROUND(IF(SUM($FG339:FU339)&gt;SUM($CY339:DM339),SUM($CY339:DM339),SUM($FG339:FU339)),2)</f>
        <v/>
      </c>
      <c r="GP339" s="41">
        <f>ROUND(IF(SUM($FG339:FV339)&gt;SUM($CY339:DN339),SUM($CY339:DN339),SUM($FG339:FV339)),2)</f>
        <v/>
      </c>
      <c r="GR339" s="41">
        <f>$Q339</f>
        <v/>
      </c>
      <c r="GS339" s="41">
        <f>$R339</f>
        <v/>
      </c>
      <c r="GT339" s="41">
        <f>$S339</f>
        <v/>
      </c>
      <c r="GU339" s="41">
        <f>$GA339</f>
        <v/>
      </c>
      <c r="GV339" s="41">
        <f>GB339 - GA339</f>
        <v/>
      </c>
      <c r="GW339" s="41">
        <f>GC339 - GB339</f>
        <v/>
      </c>
      <c r="GX339" s="41">
        <f>GD339 - GC339</f>
        <v/>
      </c>
      <c r="GY339" s="41">
        <f>GE339 - GD339</f>
        <v/>
      </c>
      <c r="GZ339" s="41">
        <f>GF339 - GE339</f>
        <v/>
      </c>
      <c r="HA339" s="41">
        <f>GG339 - GF339</f>
        <v/>
      </c>
      <c r="HB339" s="41">
        <f>GH339 - GG339</f>
        <v/>
      </c>
      <c r="HC339" s="41">
        <f>GI339 - GH339</f>
        <v/>
      </c>
      <c r="HD339" s="41">
        <f>GJ339 - GI339</f>
        <v/>
      </c>
      <c r="HE339" s="41">
        <f>GK339 - GJ339</f>
        <v/>
      </c>
      <c r="HF339" s="41">
        <f>GL339 - GK339</f>
        <v/>
      </c>
      <c r="HG339" s="41">
        <f>GM339 - GL339</f>
        <v/>
      </c>
      <c r="HH339" s="41">
        <f>GN339 - GM339</f>
        <v/>
      </c>
      <c r="HI339" s="41">
        <f>GO339 - GN339</f>
        <v/>
      </c>
      <c r="HJ339" s="41">
        <f>GP339 - GO339</f>
        <v/>
      </c>
      <c r="HL339" s="41">
        <f>$Q339</f>
        <v/>
      </c>
      <c r="HM339" s="41">
        <f>$R339</f>
        <v/>
      </c>
      <c r="HN339" s="41">
        <f>$S339</f>
        <v/>
      </c>
      <c r="HO339" s="144">
        <f>SUMIFS(Kosztorys!$F:$F,Kosztorys!$D:$D,$B339,Kosztorys!$I:$I,CONCATENATE("&lt;01.01.",HP$10,""))</f>
        <v/>
      </c>
      <c r="HP339" s="144">
        <f>SUMIFS(Kosztorys!$F:$F,Kosztorys!$D:$D,$B339,Kosztorys!$I:$I,CONCATENATE("&lt;01.04.",HQ$10,""))-SUM($HO339)</f>
        <v/>
      </c>
      <c r="HQ339" s="144">
        <f>SUMIFS(Kosztorys!$F:$F,Kosztorys!$D:$D,$B339,Kosztorys!$I:$I,CONCATENATE("&lt;01.07.",HR$10,""))-SUM($HO339:HP339)</f>
        <v/>
      </c>
      <c r="HR339" s="144">
        <f>SUMIFS(Kosztorys!$F:$F,Kosztorys!$D:$D,$B339,Kosztorys!$I:$I,CONCATENATE("&lt;01.10.",HS$10,""))-SUM($HO339:HQ339)</f>
        <v/>
      </c>
      <c r="HS339" s="144">
        <f>SUMIFS(Kosztorys!$F:$F,Kosztorys!$D:$D,$B339,Kosztorys!$I:$I,CONCATENATE("&lt;01.01.",HT$10,""))-SUM($HO339:HR339)</f>
        <v/>
      </c>
      <c r="HT339" s="144">
        <f>SUMIFS(Kosztorys!$F:$F,Kosztorys!$D:$D,$B339,Kosztorys!$I:$I,CONCATENATE("&lt;01.04.",HU$10,""))-SUM($HO339:HS339)</f>
        <v/>
      </c>
      <c r="HU339" s="144">
        <f>SUMIFS(Kosztorys!$F:$F,Kosztorys!$D:$D,$B339,Kosztorys!$I:$I,CONCATENATE("&lt;01.07.",HV$10,""))-SUM($HO339:HT339)</f>
        <v/>
      </c>
      <c r="HV339" s="144">
        <f>SUMIFS(Kosztorys!$F:$F,Kosztorys!$D:$D,$B339,Kosztorys!$I:$I,CONCATENATE("&lt;01.10.",HW$10,""))-SUM($HO339:HU339)</f>
        <v/>
      </c>
      <c r="HW339" s="144">
        <f>SUMIFS(Kosztorys!$F:$F,Kosztorys!$D:$D,$B339,Kosztorys!$I:$I,CONCATENATE("&lt;01.01.",HX$10,""))-SUM($HO339:HV339)</f>
        <v/>
      </c>
      <c r="HX339" s="144">
        <f>SUMIFS(Kosztorys!$F:$F,Kosztorys!$D:$D,$B339,Kosztorys!$I:$I,CONCATENATE("&lt;01.04.",HY$10,""))-SUM($HO339:HW339)</f>
        <v/>
      </c>
      <c r="HY339" s="144">
        <f>SUMIFS(Kosztorys!$F:$F,Kosztorys!$D:$D,$B339,Kosztorys!$I:$I,CONCATENATE("&lt;01.07.",HZ$10,""))-SUM($HO339:HX339)</f>
        <v/>
      </c>
      <c r="HZ339" s="144">
        <f>SUMIFS(Kosztorys!$F:$F,Kosztorys!$D:$D,$B339,Kosztorys!$I:$I,CONCATENATE("&lt;01.10.",IA$10,""))-SUM($HO339:HY339)</f>
        <v/>
      </c>
      <c r="IA339" s="144">
        <f>SUMIFS(Kosztorys!$F:$F,Kosztorys!$D:$D,$B339,Kosztorys!$I:$I,CONCATENATE("&lt;01.01.",IB$10,""))-SUM($HO339:HZ339)</f>
        <v/>
      </c>
      <c r="IB339" s="145">
        <f>IF(M339="szt",IF(SUM(HO339:IA339)=IF(ISERROR(VLOOKUP(B339,JB_tabela,MATCH(IB$9,JB_menu,0)-1,FALSE())),,VLOOKUP(B339,JB_tabela,MATCH(IB$9,JB_menu,0)-1,FALSE())),"OK","nie zgadza się liczba użytych JB"),IF(SUM(HO339:IA339)=IF(ISERROR(VLOOKUP(B339,JB_tabela,MATCH(IC$9,JB_menu,0)-1,FALSE())),,VLOOKUP(B339,JB_tabela,MATCH(IC$9,JB_menu,0)-1,FALSE())),"OK","nie zgadzają się metry użyte w JB"))</f>
        <v/>
      </c>
      <c r="IE339" s="41">
        <f>$Q339</f>
        <v/>
      </c>
      <c r="IF339" s="41">
        <f>$R339</f>
        <v/>
      </c>
      <c r="IG339" s="41">
        <f>$S339</f>
        <v/>
      </c>
      <c r="IH339" s="348">
        <f>IF(LEFT($C339,4)="CAPE",ROUND(HO339*$L339,2),0)</f>
        <v/>
      </c>
      <c r="II339" s="348">
        <f>IF(LEFT($C339,4)="CAPE",ROUND(HP339*$L339,2),0)</f>
        <v/>
      </c>
      <c r="IJ339" s="348">
        <f>IF(LEFT($C339,4)="CAPE",ROUND(HQ339*$L339,2),0)</f>
        <v/>
      </c>
      <c r="IK339" s="348">
        <f>IF(LEFT($C339,4)="CAPE",ROUND(HR339*$L339,2),0)</f>
        <v/>
      </c>
      <c r="IL339" s="348">
        <f>IF(LEFT($C339,4)="CAPE",ROUND(HS339*$L339,2),0)</f>
        <v/>
      </c>
      <c r="IM339" s="348">
        <f>IF(LEFT($C339,4)="CAPE",ROUND(HT339*$L339,2),0)</f>
        <v/>
      </c>
      <c r="IN339" s="348">
        <f>IF(LEFT($C339,4)="CAPE",ROUND(HU339*$L339,2),0)</f>
        <v/>
      </c>
      <c r="IO339" s="348">
        <f>IF(LEFT($C339,4)="CAPE",ROUND(HV339*$L339,2),0)</f>
        <v/>
      </c>
      <c r="IP339" s="348">
        <f>IF(LEFT($C339,4)="CAPE",ROUND(HW339*$L339,2),0)</f>
        <v/>
      </c>
      <c r="IQ339" s="348">
        <f>IF(LEFT($C339,4)="CAPE",ROUND(HX339*$L339,2),0)</f>
        <v/>
      </c>
      <c r="IR339" s="348">
        <f>IF(LEFT($C339,4)="CAPE",ROUND(HY339*$L339,2),0)</f>
        <v/>
      </c>
      <c r="IS339" s="348">
        <f>IF(LEFT($C339,4)="CAPE",ROUND(HZ339*$L339,2),0)</f>
        <v/>
      </c>
      <c r="IT339" s="348">
        <f>IF(LEFT($C339,4)="CAPE",ROUND(IA339*$L339,2),0)</f>
        <v/>
      </c>
      <c r="IU339" s="41">
        <f>IF(SUM(IH339:IT339)=SUM(CY339:DN339),"OK",SUM(IH339:IT339)-SUM(CY339:DN339))</f>
        <v/>
      </c>
    </row>
    <row r="340" ht="12.75" customHeight="1">
      <c r="B340" s="139" t="inlineStr">
        <is>
          <t>siec_doste_szafk_pdz_16</t>
        </is>
      </c>
      <c r="C340" s="146" t="inlineStr">
        <is>
          <t>CAPEX - 1szt JB</t>
        </is>
      </c>
      <c r="D340" s="140" t="n">
        <v>0</v>
      </c>
      <c r="E340" s="217" t="n">
        <v>1</v>
      </c>
      <c r="F340" s="217" t="inlineStr">
        <is>
          <t>szt</t>
        </is>
      </c>
      <c r="G340" s="139" t="inlineStr">
        <is>
          <t>Mufa wraz z osprzętem dla 72 złączy</t>
        </is>
      </c>
      <c r="H340" s="360">
        <f>IF(ISERROR(VLOOKUP(G340,KB_tabela,MATCH(H$9,KB_menu,0)-2,FALSE())),,VLOOKUP(G340,KB_tabela,MATCH(H$9,KB_menu,0)-2,FALSE()))</f>
        <v/>
      </c>
      <c r="I340" s="41">
        <f>IF(ISERROR(VLOOKUP(B340,JB_tabela,MATCH("czy puste",JB_menu,0)-1,FALSE())),"BŁĄD brak takiej JB",VLOOKUP(B340,JB_tabela,MATCH("czy puste",JB_menu,0)-1,FALSE()))</f>
        <v/>
      </c>
      <c r="J340" s="41">
        <f>IF(ISERROR(VLOOKUP(G340,KB_tabela,MATCH(H$9,KB_menu,0)-2,FALSE())),"BŁĄD brak takiego KB",IF(H340=0,IF(LEFT(C340,4)="OPEX","OK",IF(G340="brak kosztów CAPEX","OK","Brak Ceny KB")),"OK"))</f>
        <v/>
      </c>
      <c r="K340" s="41">
        <f>IF(AJ340="nie zgadza się liczba użytych JB","Nie liczy wszystkich JB",IF(BD340="nie zgadza się liczba użytych JB","Nie liczy wszystkich JB",IF(BX340="nie zgadza się liczba użytych JB","Nie liczy wszystkich JB",IF(BX340="nie zgadza się liczba użytych JB","Nie liczy wszystkich JB","OK"))))</f>
        <v/>
      </c>
      <c r="L340" s="361">
        <f>ROUND((E340*H340),2)</f>
        <v/>
      </c>
      <c r="M340" s="41">
        <f>VLOOKUP(B340,JB_tabela,MATCH(M$9,JB_menu,0)-1,FALSE())</f>
        <v/>
      </c>
      <c r="P340" s="41">
        <f>IF(ISERROR(VLOOKUP(S340,KATEGORIA_tabela,MATCH(P$9,KATEGORIA_menu,0)-2,FALSE())),,VLOOKUP(S340,KATEGORIA_tabela,MATCH(P$9,KATEGORIA_menu,0)-2,FALSE()))</f>
        <v/>
      </c>
      <c r="Q340" s="41">
        <f>IF(ISERROR(VLOOKUP(B340,JB_tabela,MATCH(Q$9,JB_menu,0)-1,FALSE())),,VLOOKUP(B340,JB_tabela,MATCH(Q$9,JB_menu,0)-1,FALSE()))</f>
        <v/>
      </c>
      <c r="R340" s="41">
        <f>IF(ISERROR(VLOOKUP(G340,KB_tabela,MATCH(R$9,KB_menu,0)-2,FALSE())),,VLOOKUP(G340,KB_tabela,MATCH(R$9,KB_menu,0)-2,FALSE()))</f>
        <v/>
      </c>
      <c r="S340" s="41">
        <f>IF(ISERROR(VLOOKUP(G340,KB_tabela,MATCH(S$9,KB_menu,0)-2,FALSE())),,VLOOKUP(G340,KB_tabela,MATCH(S$9,KB_menu,0)-2,FALSE()))</f>
        <v/>
      </c>
      <c r="T340" s="116">
        <f>IF($C340="CAPEX - 1szt JB",IF($M340="szt",SUMIFS(Kosztorys!$F:$F,Kosztorys!$D:$D,$B340,Kosztorys!$I:$I,CONCATENATE("&lt;01.01.",U$10,""))-SUMIFS(Kosztorys!$F:$F,Kosztorys!$D:$D,$B340,Kosztorys!$I:$I,CONCATENATE("&lt;01.01.",T$10,"")),COUNTIFS(Kosztorys!$D:$D,$B340,Kosztorys!$I:$I,CONCATENATE("&lt;01.01.",U$10,""))-COUNTIFS(Kosztorys!$D:$D,$B340,Kosztorys!$I:$I,CONCATENATE("&lt;01.01.",T$10,""))),0)</f>
        <v/>
      </c>
      <c r="U340" s="116">
        <f>IF($C340="CAPEX - 1szt JB",IF($M340="szt",SUMIFS(Kosztorys!$F:$F,Kosztorys!$D:$D,$B340,Kosztorys!$I:$I,CONCATENATE("&lt;01.01.",V$10,""))-SUMIFS(Kosztorys!$F:$F,Kosztorys!$D:$D,$B340,Kosztorys!$I:$I,CONCATENATE("&lt;01.01.",U$10,"")),COUNTIFS(Kosztorys!$D:$D,$B340,Kosztorys!$I:$I,CONCATENATE("&lt;01.01.",V$10,""))-COUNTIFS(Kosztorys!$D:$D,$B340,Kosztorys!$I:$I,CONCATENATE("&lt;01.01.",U$10,""))),0)</f>
        <v/>
      </c>
      <c r="V340" s="116">
        <f>IF($C340="CAPEX - 1szt JB",IF($M340="szt",SUMIFS(Kosztorys!$F:$F,Kosztorys!$D:$D,$B340,Kosztorys!$I:$I,CONCATENATE("&lt;01.01.",W$10,""))-SUMIFS(Kosztorys!$F:$F,Kosztorys!$D:$D,$B340,Kosztorys!$I:$I,CONCATENATE("&lt;01.01.",V$10,"")),COUNTIFS(Kosztorys!$D:$D,$B340,Kosztorys!$I:$I,CONCATENATE("&lt;01.01.",W$10,""))-COUNTIFS(Kosztorys!$D:$D,$B340,Kosztorys!$I:$I,CONCATENATE("&lt;01.01.",V$10,""))),0)</f>
        <v/>
      </c>
      <c r="W340" s="116">
        <f>IF($C340="CAPEX - 1szt JB",IF($M340="szt",SUMIFS(Kosztorys!$F:$F,Kosztorys!$D:$D,$B340,Kosztorys!$I:$I,CONCATENATE("&lt;01.01.",X$10,""))-SUMIFS(Kosztorys!$F:$F,Kosztorys!$D:$D,$B340,Kosztorys!$I:$I,CONCATENATE("&lt;01.01.",W$10,"")),COUNTIFS(Kosztorys!$D:$D,$B340,Kosztorys!$I:$I,CONCATENATE("&lt;01.01.",X$10,""))-COUNTIFS(Kosztorys!$D:$D,$B340,Kosztorys!$I:$I,CONCATENATE("&lt;01.01.",W$10,""))),0)</f>
        <v/>
      </c>
      <c r="X340" s="116">
        <f>IF($C340="CAPEX - 1szt JB",IF($M340="szt",SUMIFS(Kosztorys!$F:$F,Kosztorys!$D:$D,$B340,Kosztorys!$I:$I,CONCATENATE("&lt;01.01.",Y$10,""))-SUMIFS(Kosztorys!$F:$F,Kosztorys!$D:$D,$B340,Kosztorys!$I:$I,CONCATENATE("&lt;01.01.",X$10,"")),COUNTIFS(Kosztorys!$D:$D,$B340,Kosztorys!$I:$I,CONCATENATE("&lt;01.01.",Y$10,""))-COUNTIFS(Kosztorys!$D:$D,$B340,Kosztorys!$I:$I,CONCATENATE("&lt;01.01.",X$10,""))),0)</f>
        <v/>
      </c>
      <c r="Y340" s="116">
        <f>IF($C340="CAPEX - 1szt JB",IF($M340="szt",SUMIFS(Kosztorys!$F:$F,Kosztorys!$D:$D,$B340,Kosztorys!$I:$I,CONCATENATE("&lt;01.01.",Z$10,""))-SUMIFS(Kosztorys!$F:$F,Kosztorys!$D:$D,$B340,Kosztorys!$I:$I,CONCATENATE("&lt;01.01.",Y$10,"")),COUNTIFS(Kosztorys!$D:$D,$B340,Kosztorys!$I:$I,CONCATENATE("&lt;01.01.",Z$10,""))-COUNTIFS(Kosztorys!$D:$D,$B340,Kosztorys!$I:$I,CONCATENATE("&lt;01.01.",Y$10,""))),0)</f>
        <v/>
      </c>
      <c r="Z340" s="116">
        <f>IF($C340="CAPEX - 1szt JB",IF($M340="szt",SUMIFS(Kosztorys!$F:$F,Kosztorys!$D:$D,$B340,Kosztorys!$I:$I,CONCATENATE("&lt;01.01.",AA$10,""))-SUMIFS(Kosztorys!$F:$F,Kosztorys!$D:$D,$B340,Kosztorys!$I:$I,CONCATENATE("&lt;01.01.",Z$10,"")),COUNTIFS(Kosztorys!$D:$D,$B340,Kosztorys!$I:$I,CONCATENATE("&lt;01.01.",AA$10,""))-COUNTIFS(Kosztorys!$D:$D,$B340,Kosztorys!$I:$I,CONCATENATE("&lt;01.01.",Z$10,""))),0)</f>
        <v/>
      </c>
      <c r="AA340" s="116">
        <f>IF($C340="CAPEX - 1szt JB",IF($M340="szt",SUMIFS(Kosztorys!$F:$F,Kosztorys!$D:$D,$B340,Kosztorys!$I:$I,CONCATENATE("&lt;01.01.",AB$10,""))-SUMIFS(Kosztorys!$F:$F,Kosztorys!$D:$D,$B340,Kosztorys!$I:$I,CONCATENATE("&lt;01.01.",AA$10,"")),COUNTIFS(Kosztorys!$D:$D,$B340,Kosztorys!$I:$I,CONCATENATE("&lt;01.01.",AB$10,""))-COUNTIFS(Kosztorys!$D:$D,$B340,Kosztorys!$I:$I,CONCATENATE("&lt;01.01.",AA$10,""))),0)</f>
        <v/>
      </c>
      <c r="AB340" s="116">
        <f>IF($C340="CAPEX - 1szt JB",IF($M340="szt",SUMIFS(Kosztorys!$F:$F,Kosztorys!$D:$D,$B340,Kosztorys!$I:$I,CONCATENATE("&lt;01.01.",AC$10,""))-SUMIFS(Kosztorys!$F:$F,Kosztorys!$D:$D,$B340,Kosztorys!$I:$I,CONCATENATE("&lt;01.01.",AB$10,"")),COUNTIFS(Kosztorys!$D:$D,$B340,Kosztorys!$I:$I,CONCATENATE("&lt;01.01.",AC$10,""))-COUNTIFS(Kosztorys!$D:$D,$B340,Kosztorys!$I:$I,CONCATENATE("&lt;01.01.",AB$10,""))),0)</f>
        <v/>
      </c>
      <c r="AC340" s="116">
        <f>IF($C340="CAPEX - 1szt JB",IF($M340="szt",SUMIFS(Kosztorys!$F:$F,Kosztorys!$D:$D,$B340,Kosztorys!$I:$I,CONCATENATE("&lt;01.01.",AD$10,""))-SUMIFS(Kosztorys!$F:$F,Kosztorys!$D:$D,$B340,Kosztorys!$I:$I,CONCATENATE("&lt;01.01.",AC$10,"")),COUNTIFS(Kosztorys!$D:$D,$B340,Kosztorys!$I:$I,CONCATENATE("&lt;01.01.",AD$10,""))-COUNTIFS(Kosztorys!$D:$D,$B340,Kosztorys!$I:$I,CONCATENATE("&lt;01.01.",AC$10,""))),0)</f>
        <v/>
      </c>
      <c r="AD340" s="116">
        <f>IF($C340="CAPEX - 1szt JB",IF($M340="szt",SUMIFS(Kosztorys!$F:$F,Kosztorys!$D:$D,$B340,Kosztorys!$I:$I,CONCATENATE("&lt;01.01.",AE$10,""))-SUMIFS(Kosztorys!$F:$F,Kosztorys!$D:$D,$B340,Kosztorys!$I:$I,CONCATENATE("&lt;01.01.",AD$10,"")),COUNTIFS(Kosztorys!$D:$D,$B340,Kosztorys!$I:$I,CONCATENATE("&lt;01.01.",AE$10,""))-COUNTIFS(Kosztorys!$D:$D,$B340,Kosztorys!$I:$I,CONCATENATE("&lt;01.01.",AD$10,""))),0)</f>
        <v/>
      </c>
      <c r="AE340" s="116">
        <f>IF($C340="CAPEX - 1szt JB",IF($M340="szt",SUMIFS(Kosztorys!$F:$F,Kosztorys!$D:$D,$B340,Kosztorys!$I:$I,CONCATENATE("&lt;01.01.",AF$10,""))-SUMIFS(Kosztorys!$F:$F,Kosztorys!$D:$D,$B340,Kosztorys!$I:$I,CONCATENATE("&lt;01.01.",AE$10,"")),COUNTIFS(Kosztorys!$D:$D,$B340,Kosztorys!$I:$I,CONCATENATE("&lt;01.01.",AF$10,""))-COUNTIFS(Kosztorys!$D:$D,$B340,Kosztorys!$I:$I,CONCATENATE("&lt;01.01.",AE$10,""))),0)</f>
        <v/>
      </c>
      <c r="AF340" s="116">
        <f>IF($C340="CAPEX - 1szt JB",IF($M340="szt",SUMIFS(Kosztorys!$F:$F,Kosztorys!$D:$D,$B340,Kosztorys!$I:$I,CONCATENATE("&lt;01.01.",AG$10,""))-SUMIFS(Kosztorys!$F:$F,Kosztorys!$D:$D,$B340,Kosztorys!$I:$I,CONCATENATE("&lt;01.01.",AF$10,"")),COUNTIFS(Kosztorys!$D:$D,$B340,Kosztorys!$I:$I,CONCATENATE("&lt;01.01.",AG$10,""))-COUNTIFS(Kosztorys!$D:$D,$B340,Kosztorys!$I:$I,CONCATENATE("&lt;01.01.",AF$10,""))),0)</f>
        <v/>
      </c>
      <c r="AG340" s="116">
        <f>IF($C340="CAPEX - 1szt JB",IF($M340="szt",SUMIFS(Kosztorys!$F:$F,Kosztorys!$D:$D,$B340,Kosztorys!$I:$I,CONCATENATE("&lt;01.01.",AH$10,""))-SUMIFS(Kosztorys!$F:$F,Kosztorys!$D:$D,$B340,Kosztorys!$I:$I,CONCATENATE("&lt;01.01.",AG$10,"")),COUNTIFS(Kosztorys!$D:$D,$B340,Kosztorys!$I:$I,CONCATENATE("&lt;01.01.",AH$10,""))-COUNTIFS(Kosztorys!$D:$D,$B340,Kosztorys!$I:$I,CONCATENATE("&lt;01.01.",AG$10,""))),0)</f>
        <v/>
      </c>
      <c r="AH340" s="116">
        <f>IF($C340="CAPEX - 1szt JB",IF($M340="szt",SUMIFS(Kosztorys!$F:$F,Kosztorys!$D:$D,$B340,Kosztorys!$I:$I,CONCATENATE("&lt;01.01.",AI$10,""))-SUMIFS(Kosztorys!$F:$F,Kosztorys!$D:$D,$B340,Kosztorys!$I:$I,CONCATENATE("&lt;01.01.",AH$10,"")),COUNTIFS(Kosztorys!$D:$D,$B340,Kosztorys!$I:$I,CONCATENATE("&lt;01.01.",AI$10,""))-COUNTIFS(Kosztorys!$D:$D,$B340,Kosztorys!$I:$I,CONCATENATE("&lt;01.01.",AH$10,""))),0)</f>
        <v/>
      </c>
      <c r="AI340" s="116">
        <f>IF($C340="CAPEX - 1szt JB",IF($M340="szt",SUMIFS(Kosztorys!$F:$F,Kosztorys!$D:$D,$B340,Kosztorys!$I:$I,CONCATENATE("&lt;01.01.",AJ$10,""))-SUMIFS(Kosztorys!$F:$F,Kosztorys!$D:$D,$B340,Kosztorys!$I:$I,CONCATENATE("&lt;01.01.",AI$10,"")),COUNTIFS(Kosztorys!$D:$D,$B340,Kosztorys!$I:$I,CONCATENATE("&lt;01.01.",AJ$10,""))-COUNTIFS(Kosztorys!$D:$D,$B340,Kosztorys!$I:$I,CONCATENATE("&lt;01.01.",AI$10,""))),0)</f>
        <v/>
      </c>
      <c r="AJ340" s="116">
        <f>IF(C340="CAPEX - 1szt JB",IF(SUM(T340:AI340)=IF(ISERROR(VLOOKUP(B340,JB_tabela,MATCH(AJ$9,JB_menu,0)-1,FALSE())),,VLOOKUP(B340,JB_tabela,MATCH(AJ$9,JB_menu,0)-1,FALSE())),"OK","nie zgadza się liczba użytych JB"),"OK-ND")</f>
        <v/>
      </c>
      <c r="AM340" s="41">
        <f>IFERROR("_" &amp; VLOOKUP($B340,#REF!,1,FALSE()),#REF!)</f>
        <v/>
      </c>
      <c r="AN340" s="41">
        <f>IF($C340="CAPEX - Długość 1m",SUMIFS(Kosztorys!$F:$F,Kosztorys!$D:$D,$B340,Kosztorys!$I:$I,CONCATENATE("&lt;31.12.",AN$10,""))-SUMIFS(Kosztorys!$F:$F,Kosztorys!$D:$D,$B340,Kosztorys!$I:$I,CONCATENATE("&lt;31.12.",AM$10,"")),"x")</f>
        <v/>
      </c>
      <c r="AO340" s="41">
        <f>IF($C340="CAPEX - Długość 1m",SUMIFS(Kosztorys!$F:$F,Kosztorys!$D:$D,$B340,Kosztorys!$I:$I,CONCATENATE("&lt;31.12.",AO$10,""))-SUMIFS(Kosztorys!$F:$F,Kosztorys!$D:$D,$B340,Kosztorys!$I:$I,CONCATENATE("&lt;31.12.",AN$10,"")),"x")</f>
        <v/>
      </c>
      <c r="AP340" s="41">
        <f>IF($C340="CAPEX - Długość 1m",SUMIFS(Kosztorys!$F:$F,Kosztorys!$D:$D,$B340,Kosztorys!$I:$I,CONCATENATE("&lt;31.12.",AP$10,""))-SUMIFS(Kosztorys!$F:$F,Kosztorys!$D:$D,$B340,Kosztorys!$I:$I,CONCATENATE("&lt;31.12.",AO$10,"")),"x")</f>
        <v/>
      </c>
      <c r="AQ340" s="41">
        <f>IF($C340="CAPEX - Długość 1m",SUMIFS(Kosztorys!$F:$F,Kosztorys!$D:$D,$B340,Kosztorys!$I:$I,CONCATENATE("&lt;31.12.",AQ$10,""))-SUMIFS(Kosztorys!$F:$F,Kosztorys!$D:$D,$B340,Kosztorys!$I:$I,CONCATENATE("&lt;31.12.",AP$10,"")),"x")</f>
        <v/>
      </c>
      <c r="AR340" s="41">
        <f>IF($C340="CAPEX - Długość 1m",SUMIFS(Kosztorys!$F:$F,Kosztorys!$D:$D,$B340,Kosztorys!$I:$I,CONCATENATE("&lt;31.12.",AR$10,""))-SUMIFS(Kosztorys!$F:$F,Kosztorys!$D:$D,$B340,Kosztorys!$I:$I,CONCATENATE("&lt;31.12.",AQ$10,"")),"x")</f>
        <v/>
      </c>
      <c r="AS340" s="41">
        <f>IF($C340="CAPEX - Długość 1m",SUMIFS(Kosztorys!$F:$F,Kosztorys!$D:$D,$B340,Kosztorys!$I:$I,CONCATENATE("&lt;31.12.",AS$10,""))-SUMIFS(Kosztorys!$F:$F,Kosztorys!$D:$D,$B340,Kosztorys!$I:$I,CONCATENATE("&lt;31.12.",AR$10,"")),"x")</f>
        <v/>
      </c>
      <c r="AT340" s="41">
        <f>IF($C340="CAPEX - Długość 1m",SUMIFS(Kosztorys!$F:$F,Kosztorys!$D:$D,$B340,Kosztorys!$I:$I,CONCATENATE("&lt;31.12.",AT$10,""))-SUMIFS(Kosztorys!$F:$F,Kosztorys!$D:$D,$B340,Kosztorys!$I:$I,CONCATENATE("&lt;31.12.",AS$10,"")),"x")</f>
        <v/>
      </c>
      <c r="AU340" s="41">
        <f>IF($C340="CAPEX - Długość 1m",SUMIFS(Kosztorys!$F:$F,Kosztorys!$D:$D,$B340,Kosztorys!$I:$I,CONCATENATE("&lt;31.12.",AU$10,""))-SUMIFS(Kosztorys!$F:$F,Kosztorys!$D:$D,$B340,Kosztorys!$I:$I,CONCATENATE("&lt;31.12.",AT$10,"")),"x")</f>
        <v/>
      </c>
      <c r="AV340" s="41">
        <f>IF($C340="CAPEX - Długość 1m",SUMIFS(Kosztorys!$F:$F,Kosztorys!$D:$D,$B340,Kosztorys!$I:$I,CONCATENATE("&lt;31.12.",AV$10,""))-SUMIFS(Kosztorys!$F:$F,Kosztorys!$D:$D,$B340,Kosztorys!$I:$I,CONCATENATE("&lt;31.12.",AU$10,"")),"x")</f>
        <v/>
      </c>
      <c r="AW340" s="41">
        <f>IF($C340="CAPEX - Długość 1m",SUMIFS(Kosztorys!$F:$F,Kosztorys!$D:$D,$B340,Kosztorys!$I:$I,CONCATENATE("&lt;31.12.",AW$10,""))-SUMIFS(Kosztorys!$F:$F,Kosztorys!$D:$D,$B340,Kosztorys!$I:$I,CONCATENATE("&lt;31.12.",AV$10,"")),"x")</f>
        <v/>
      </c>
      <c r="AX340" s="41">
        <f>IF($C340="CAPEX - Długość 1m",SUMIFS(Kosztorys!$F:$F,Kosztorys!$D:$D,$B340,Kosztorys!$I:$I,CONCATENATE("&lt;31.12.",AX$10,""))-SUMIFS(Kosztorys!$F:$F,Kosztorys!$D:$D,$B340,Kosztorys!$I:$I,CONCATENATE("&lt;31.12.",AW$10,"")),"x")</f>
        <v/>
      </c>
      <c r="AY340" s="41">
        <f>IF($C340="CAPEX - Długość 1m",SUMIFS(Kosztorys!$F:$F,Kosztorys!$D:$D,$B340,Kosztorys!$I:$I,CONCATENATE("&lt;31.12.",AY$10,""))-SUMIFS(Kosztorys!$F:$F,Kosztorys!$D:$D,$B340,Kosztorys!$I:$I,CONCATENATE("&lt;31.12.",AX$10,"")),"x")</f>
        <v/>
      </c>
      <c r="AZ340" s="41">
        <f>IF($C340="CAPEX - Długość 1m",SUMIFS(Kosztorys!$F:$F,Kosztorys!$D:$D,$B340,Kosztorys!$I:$I,CONCATENATE("&lt;31.12.",AZ$10,""))-SUMIFS(Kosztorys!$F:$F,Kosztorys!$D:$D,$B340,Kosztorys!$I:$I,CONCATENATE("&lt;31.12.",AY$10,"")),"x")</f>
        <v/>
      </c>
      <c r="BA340" s="41">
        <f>IF($C340="CAPEX - Długość 1m",SUMIFS(Kosztorys!$F:$F,Kosztorys!$D:$D,$B340,Kosztorys!$I:$I,CONCATENATE("&lt;31.12.",BA$10,""))-SUMIFS(Kosztorys!$F:$F,Kosztorys!$D:$D,$B340,Kosztorys!$I:$I,CONCATENATE("&lt;31.12.",AZ$10,"")),"x")</f>
        <v/>
      </c>
      <c r="BB340" s="41">
        <f>IF($C340="CAPEX - Długość 1m",SUMIFS(Kosztorys!$F:$F,Kosztorys!$D:$D,$B340,Kosztorys!$I:$I,CONCATENATE("&lt;31.12.",BB$10,""))-SUMIFS(Kosztorys!$F:$F,Kosztorys!$D:$D,$B340,Kosztorys!$I:$I,CONCATENATE("&lt;31.12.",BA$10,"")),"x")</f>
        <v/>
      </c>
      <c r="BC340" s="41">
        <f>IF($C340="CAPEX - Długość 1m",SUMIFS(Kosztorys!$F:$F,Kosztorys!$D:$D,$B340,Kosztorys!$I:$I,CONCATENATE("&lt;31.12.",BC$10,""))-SUMIFS(Kosztorys!$F:$F,Kosztorys!$D:$D,$B340,Kosztorys!$I:$I,CONCATENATE("&lt;31.12.",BB$10,"")),"x")</f>
        <v/>
      </c>
      <c r="BD340" s="41">
        <f>IF(C340="CAPEX - Długość 1m",IF(SUM(AN340:BC340)=IF(ISERROR(VLOOKUP(B340,JB_tabela,MATCH(BD$9,JB_menu,0)-1,FALSE())),,VLOOKUP(B340,JB_tabela,MATCH(BD$9,JB_menu,0)-1,FALSE())),"OK","nie zgadza się liczba użytych JB"),"OK-ND")</f>
        <v/>
      </c>
      <c r="BH340" s="41">
        <f>IF($C340="OPEX - Koszt 1szt/rok",IF($M340="szt",SUMIFS(Kosztorys!$F:$F,Kosztorys!$D:$D,$B340,Kosztorys!$I:$I,CONCATENATE("&lt;01.01.",BH$10,""))+(SUMIFS(Kosztorys!$F:$F,Kosztorys!$D:$D,$B340,Kosztorys!$I:$I,CONCATENATE("&lt;=31.03.",BH$10,""))-SUMIFS(Kosztorys!$F:$F,Kosztorys!$D:$D,$B340,Kosztorys!$I:$I,CONCATENATE("&lt;=31.12.",BG$10,"")))*0.75+(SUMIFS(Kosztorys!$F:$F,Kosztorys!$D:$D,$B340,Kosztorys!$I:$I,CONCATENATE("&lt;=30.06.",BH$10,""))-SUMIFS(Kosztorys!$F:$F,Kosztorys!$D:$D,$B340,Kosztorys!$I:$I,CONCATENATE("&lt;=31.03.",BH$10,"")))*0.5+(SUMIFS(Kosztorys!$F:$F,Kosztorys!$D:$D,$B340,Kosztorys!$I:$I,CONCATENATE("&lt;=30.09.",BH$10,""))-SUMIFS(Kosztorys!$F:$F,Kosztorys!$D:$D,$B340,Kosztorys!$I:$I,CONCATENATE("&lt;=30.06.",BH$10,"")))*0.25,"nic"),0)</f>
        <v/>
      </c>
      <c r="BI340" s="41">
        <f>IF($C340="OPEX - Koszt 1szt/rok",IF($M340="szt",SUMIFS(Kosztorys!$F:$F,Kosztorys!$D:$D,$B340,Kosztorys!$I:$I,CONCATENATE("&lt;01.01.",BI$10,""))+(SUMIFS(Kosztorys!$F:$F,Kosztorys!$D:$D,$B340,Kosztorys!$I:$I,CONCATENATE("&lt;=31.03.",BI$10,""))-SUMIFS(Kosztorys!$F:$F,Kosztorys!$D:$D,$B340,Kosztorys!$I:$I,CONCATENATE("&lt;=31.12.",BH$10,"")))*0.75+(SUMIFS(Kosztorys!$F:$F,Kosztorys!$D:$D,$B340,Kosztorys!$I:$I,CONCATENATE("&lt;=30.06.",BI$10,""))-SUMIFS(Kosztorys!$F:$F,Kosztorys!$D:$D,$B340,Kosztorys!$I:$I,CONCATENATE("&lt;=31.03.",BI$10,"")))*0.5+(SUMIFS(Kosztorys!$F:$F,Kosztorys!$D:$D,$B340,Kosztorys!$I:$I,CONCATENATE("&lt;=30.09.",BI$10,""))-SUMIFS(Kosztorys!$F:$F,Kosztorys!$D:$D,$B340,Kosztorys!$I:$I,CONCATENATE("&lt;=30.06.",BI$10,"")))*0.25,"nic"),0)</f>
        <v/>
      </c>
      <c r="BJ340" s="41">
        <f>IF($C340="OPEX - Koszt 1szt/rok",IF($M340="szt",SUMIFS(Kosztorys!$F:$F,Kosztorys!$D:$D,$B340,Kosztorys!$I:$I,CONCATENATE("&lt;01.01.",BJ$10,""))+(SUMIFS(Kosztorys!$F:$F,Kosztorys!$D:$D,$B340,Kosztorys!$I:$I,CONCATENATE("&lt;=31.03.",BJ$10,""))-SUMIFS(Kosztorys!$F:$F,Kosztorys!$D:$D,$B340,Kosztorys!$I:$I,CONCATENATE("&lt;=31.12.",BI$10,"")))*0.75+(SUMIFS(Kosztorys!$F:$F,Kosztorys!$D:$D,$B340,Kosztorys!$I:$I,CONCATENATE("&lt;=30.06.",BJ$10,""))-SUMIFS(Kosztorys!$F:$F,Kosztorys!$D:$D,$B340,Kosztorys!$I:$I,CONCATENATE("&lt;=31.03.",BJ$10,"")))*0.5+(SUMIFS(Kosztorys!$F:$F,Kosztorys!$D:$D,$B340,Kosztorys!$I:$I,CONCATENATE("&lt;=30.09.",BJ$10,""))-SUMIFS(Kosztorys!$F:$F,Kosztorys!$D:$D,$B340,Kosztorys!$I:$I,CONCATENATE("&lt;=30.06.",BJ$10,"")))*0.25,"nic"),0)</f>
        <v/>
      </c>
      <c r="BK340" s="41">
        <f>IF($C340="OPEX - Koszt 1szt/rok",IF($M340="szt",SUMIFS(Kosztorys!$F:$F,Kosztorys!$D:$D,$B340,Kosztorys!$I:$I,CONCATENATE("&lt;01.01.",BK$10,""))+(SUMIFS(Kosztorys!$F:$F,Kosztorys!$D:$D,$B340,Kosztorys!$I:$I,CONCATENATE("&lt;=31.03.",BK$10,""))-SUMIFS(Kosztorys!$F:$F,Kosztorys!$D:$D,$B340,Kosztorys!$I:$I,CONCATENATE("&lt;=31.12.",BJ$10,"")))*0.75+(SUMIFS(Kosztorys!$F:$F,Kosztorys!$D:$D,$B340,Kosztorys!$I:$I,CONCATENATE("&lt;=30.06.",BK$10,""))-SUMIFS(Kosztorys!$F:$F,Kosztorys!$D:$D,$B340,Kosztorys!$I:$I,CONCATENATE("&lt;=31.03.",BK$10,"")))*0.5+(SUMIFS(Kosztorys!$F:$F,Kosztorys!$D:$D,$B340,Kosztorys!$I:$I,CONCATENATE("&lt;=30.09.",BK$10,""))-SUMIFS(Kosztorys!$F:$F,Kosztorys!$D:$D,$B340,Kosztorys!$I:$I,CONCATENATE("&lt;=30.06.",BK$10,"")))*0.25,"nic"),0)</f>
        <v/>
      </c>
      <c r="BL340" s="41">
        <f>IF($C340="OPEX - Koszt 1szt/rok",IF($M340="szt",SUMIFS(Kosztorys!$F:$F,Kosztorys!$D:$D,$B340,Kosztorys!$I:$I,CONCATENATE("&lt;01.01.",BL$10,""))+(SUMIFS(Kosztorys!$F:$F,Kosztorys!$D:$D,$B340,Kosztorys!$I:$I,CONCATENATE("&lt;=31.03.",BL$10,""))-SUMIFS(Kosztorys!$F:$F,Kosztorys!$D:$D,$B340,Kosztorys!$I:$I,CONCATENATE("&lt;=31.12.",BK$10,"")))*0.75+(SUMIFS(Kosztorys!$F:$F,Kosztorys!$D:$D,$B340,Kosztorys!$I:$I,CONCATENATE("&lt;=30.06.",BL$10,""))-SUMIFS(Kosztorys!$F:$F,Kosztorys!$D:$D,$B340,Kosztorys!$I:$I,CONCATENATE("&lt;=31.03.",BL$10,"")))*0.5+(SUMIFS(Kosztorys!$F:$F,Kosztorys!$D:$D,$B340,Kosztorys!$I:$I,CONCATENATE("&lt;=30.09.",BL$10,""))-SUMIFS(Kosztorys!$F:$F,Kosztorys!$D:$D,$B340,Kosztorys!$I:$I,CONCATENATE("&lt;=30.06.",BL$10,"")))*0.25,"nic"),0)</f>
        <v/>
      </c>
      <c r="BM340" s="41">
        <f>IF($C340="OPEX - Koszt 1szt/rok",IF($M340="szt",SUMIFS(Kosztorys!$F:$F,Kosztorys!$D:$D,$B340,Kosztorys!$I:$I,CONCATENATE("&lt;01.01.",BM$10,""))+(SUMIFS(Kosztorys!$F:$F,Kosztorys!$D:$D,$B340,Kosztorys!$I:$I,CONCATENATE("&lt;=31.03.",BM$10,""))-SUMIFS(Kosztorys!$F:$F,Kosztorys!$D:$D,$B340,Kosztorys!$I:$I,CONCATENATE("&lt;=31.12.",BL$10,"")))*0.75+(SUMIFS(Kosztorys!$F:$F,Kosztorys!$D:$D,$B340,Kosztorys!$I:$I,CONCATENATE("&lt;=30.06.",BM$10,""))-SUMIFS(Kosztorys!$F:$F,Kosztorys!$D:$D,$B340,Kosztorys!$I:$I,CONCATENATE("&lt;=31.03.",BM$10,"")))*0.5+(SUMIFS(Kosztorys!$F:$F,Kosztorys!$D:$D,$B340,Kosztorys!$I:$I,CONCATENATE("&lt;=30.09.",BM$10,""))-SUMIFS(Kosztorys!$F:$F,Kosztorys!$D:$D,$B340,Kosztorys!$I:$I,CONCATENATE("&lt;=30.06.",BM$10,"")))*0.25,"nic"),0)</f>
        <v/>
      </c>
      <c r="BN340" s="41">
        <f>IF($C340="OPEX - Koszt 1szt/rok",IF($M340="szt",SUMIFS(Kosztorys!$F:$F,Kosztorys!$D:$D,$B340,Kosztorys!$I:$I,CONCATENATE("&lt;01.01.",BN$10,""))+(SUMIFS(Kosztorys!$F:$F,Kosztorys!$D:$D,$B340,Kosztorys!$I:$I,CONCATENATE("&lt;=31.03.",BN$10,""))-SUMIFS(Kosztorys!$F:$F,Kosztorys!$D:$D,$B340,Kosztorys!$I:$I,CONCATENATE("&lt;=31.12.",BM$10,"")))*0.75+(SUMIFS(Kosztorys!$F:$F,Kosztorys!$D:$D,$B340,Kosztorys!$I:$I,CONCATENATE("&lt;=30.06.",BN$10,""))-SUMIFS(Kosztorys!$F:$F,Kosztorys!$D:$D,$B340,Kosztorys!$I:$I,CONCATENATE("&lt;=31.03.",BN$10,"")))*0.5+(SUMIFS(Kosztorys!$F:$F,Kosztorys!$D:$D,$B340,Kosztorys!$I:$I,CONCATENATE("&lt;=30.09.",BN$10,""))-SUMIFS(Kosztorys!$F:$F,Kosztorys!$D:$D,$B340,Kosztorys!$I:$I,CONCATENATE("&lt;=30.06.",BN$10,"")))*0.25,"nic"),0)</f>
        <v/>
      </c>
      <c r="BO340" s="41">
        <f>IF($C340="OPEX - Koszt 1szt/rok",IF($M340="szt",SUMIFS(Kosztorys!$F:$F,Kosztorys!$D:$D,$B340,Kosztorys!$I:$I,CONCATENATE("&lt;01.01.",BO$10,""))+(SUMIFS(Kosztorys!$F:$F,Kosztorys!$D:$D,$B340,Kosztorys!$I:$I,CONCATENATE("&lt;=31.03.",BO$10,""))-SUMIFS(Kosztorys!$F:$F,Kosztorys!$D:$D,$B340,Kosztorys!$I:$I,CONCATENATE("&lt;=31.12.",BN$10,"")))*0.75+(SUMIFS(Kosztorys!$F:$F,Kosztorys!$D:$D,$B340,Kosztorys!$I:$I,CONCATENATE("&lt;=30.06.",BO$10,""))-SUMIFS(Kosztorys!$F:$F,Kosztorys!$D:$D,$B340,Kosztorys!$I:$I,CONCATENATE("&lt;=31.03.",BO$10,"")))*0.5+(SUMIFS(Kosztorys!$F:$F,Kosztorys!$D:$D,$B340,Kosztorys!$I:$I,CONCATENATE("&lt;=30.09.",BO$10,""))-SUMIFS(Kosztorys!$F:$F,Kosztorys!$D:$D,$B340,Kosztorys!$I:$I,CONCATENATE("&lt;=30.06.",BO$10,"")))*0.25,"nic"),0)</f>
        <v/>
      </c>
      <c r="BP340" s="41">
        <f>IF($C340="OPEX - Koszt 1szt/rok",IF($M340="szt",SUMIFS(Kosztorys!$F:$F,Kosztorys!$D:$D,$B340,Kosztorys!$I:$I,CONCATENATE("&lt;01.01.",BP$10,""))+(SUMIFS(Kosztorys!$F:$F,Kosztorys!$D:$D,$B340,Kosztorys!$I:$I,CONCATENATE("&lt;=31.03.",BP$10,""))-SUMIFS(Kosztorys!$F:$F,Kosztorys!$D:$D,$B340,Kosztorys!$I:$I,CONCATENATE("&lt;=31.12.",BO$10,"")))*0.75+(SUMIFS(Kosztorys!$F:$F,Kosztorys!$D:$D,$B340,Kosztorys!$I:$I,CONCATENATE("&lt;=30.06.",BP$10,""))-SUMIFS(Kosztorys!$F:$F,Kosztorys!$D:$D,$B340,Kosztorys!$I:$I,CONCATENATE("&lt;=31.03.",BP$10,"")))*0.5+(SUMIFS(Kosztorys!$F:$F,Kosztorys!$D:$D,$B340,Kosztorys!$I:$I,CONCATENATE("&lt;=30.09.",BP$10,""))-SUMIFS(Kosztorys!$F:$F,Kosztorys!$D:$D,$B340,Kosztorys!$I:$I,CONCATENATE("&lt;=30.06.",BP$10,"")))*0.25,"nic"),0)</f>
        <v/>
      </c>
      <c r="BQ340" s="41">
        <f>IF($C340="OPEX - Koszt 1szt/rok",IF($M340="szt",SUMIFS(Kosztorys!$F:$F,Kosztorys!$D:$D,$B340,Kosztorys!$I:$I,CONCATENATE("&lt;01.01.",BQ$10,""))+(SUMIFS(Kosztorys!$F:$F,Kosztorys!$D:$D,$B340,Kosztorys!$I:$I,CONCATENATE("&lt;=31.03.",BQ$10,""))-SUMIFS(Kosztorys!$F:$F,Kosztorys!$D:$D,$B340,Kosztorys!$I:$I,CONCATENATE("&lt;=31.12.",BP$10,"")))*0.75+(SUMIFS(Kosztorys!$F:$F,Kosztorys!$D:$D,$B340,Kosztorys!$I:$I,CONCATENATE("&lt;=30.06.",BQ$10,""))-SUMIFS(Kosztorys!$F:$F,Kosztorys!$D:$D,$B340,Kosztorys!$I:$I,CONCATENATE("&lt;=31.03.",BQ$10,"")))*0.5+(SUMIFS(Kosztorys!$F:$F,Kosztorys!$D:$D,$B340,Kosztorys!$I:$I,CONCATENATE("&lt;=30.09.",BQ$10,""))-SUMIFS(Kosztorys!$F:$F,Kosztorys!$D:$D,$B340,Kosztorys!$I:$I,CONCATENATE("&lt;=30.06.",BQ$10,"")))*0.25,"nic"),0)</f>
        <v/>
      </c>
      <c r="BR340" s="41">
        <f>IF($C340="OPEX - Koszt 1szt/rok",IF($M340="szt",SUMIFS(Kosztorys!$F:$F,Kosztorys!$D:$D,$B340,Kosztorys!$I:$I,CONCATENATE("&lt;01.01.",BR$10,""))+(SUMIFS(Kosztorys!$F:$F,Kosztorys!$D:$D,$B340,Kosztorys!$I:$I,CONCATENATE("&lt;=31.03.",BR$10,""))-SUMIFS(Kosztorys!$F:$F,Kosztorys!$D:$D,$B340,Kosztorys!$I:$I,CONCATENATE("&lt;=31.12.",BQ$10,"")))*0.75+(SUMIFS(Kosztorys!$F:$F,Kosztorys!$D:$D,$B340,Kosztorys!$I:$I,CONCATENATE("&lt;=30.06.",BR$10,""))-SUMIFS(Kosztorys!$F:$F,Kosztorys!$D:$D,$B340,Kosztorys!$I:$I,CONCATENATE("&lt;=31.03.",BR$10,"")))*0.5+(SUMIFS(Kosztorys!$F:$F,Kosztorys!$D:$D,$B340,Kosztorys!$I:$I,CONCATENATE("&lt;=30.09.",BR$10,""))-SUMIFS(Kosztorys!$F:$F,Kosztorys!$D:$D,$B340,Kosztorys!$I:$I,CONCATENATE("&lt;=30.06.",BR$10,"")))*0.25,"nic"),0)</f>
        <v/>
      </c>
      <c r="BS340" s="41">
        <f>IF($C340="OPEX - Koszt 1szt/rok",IF($M340="szt",SUMIFS(Kosztorys!$F:$F,Kosztorys!$D:$D,$B340,Kosztorys!$I:$I,CONCATENATE("&lt;01.01.",BS$10,""))+(SUMIFS(Kosztorys!$F:$F,Kosztorys!$D:$D,$B340,Kosztorys!$I:$I,CONCATENATE("&lt;=31.03.",BS$10,""))-SUMIFS(Kosztorys!$F:$F,Kosztorys!$D:$D,$B340,Kosztorys!$I:$I,CONCATENATE("&lt;=31.12.",BR$10,"")))*0.75+(SUMIFS(Kosztorys!$F:$F,Kosztorys!$D:$D,$B340,Kosztorys!$I:$I,CONCATENATE("&lt;=30.06.",BS$10,""))-SUMIFS(Kosztorys!$F:$F,Kosztorys!$D:$D,$B340,Kosztorys!$I:$I,CONCATENATE("&lt;=31.03.",BS$10,"")))*0.5+(SUMIFS(Kosztorys!$F:$F,Kosztorys!$D:$D,$B340,Kosztorys!$I:$I,CONCATENATE("&lt;=30.09.",BS$10,""))-SUMIFS(Kosztorys!$F:$F,Kosztorys!$D:$D,$B340,Kosztorys!$I:$I,CONCATENATE("&lt;=30.06.",BS$10,"")))*0.25,"nic"),0)</f>
        <v/>
      </c>
      <c r="BT340" s="41">
        <f>IF($C340="OPEX - Koszt 1szt/rok",IF($M340="szt",SUMIFS(Kosztorys!$F:$F,Kosztorys!$D:$D,$B340,Kosztorys!$I:$I,CONCATENATE("&lt;01.01.",BT$10,""))+(SUMIFS(Kosztorys!$F:$F,Kosztorys!$D:$D,$B340,Kosztorys!$I:$I,CONCATENATE("&lt;=31.03.",BT$10,""))-SUMIFS(Kosztorys!$F:$F,Kosztorys!$D:$D,$B340,Kosztorys!$I:$I,CONCATENATE("&lt;=31.12.",BS$10,"")))*0.75+(SUMIFS(Kosztorys!$F:$F,Kosztorys!$D:$D,$B340,Kosztorys!$I:$I,CONCATENATE("&lt;=30.06.",BT$10,""))-SUMIFS(Kosztorys!$F:$F,Kosztorys!$D:$D,$B340,Kosztorys!$I:$I,CONCATENATE("&lt;=31.03.",BT$10,"")))*0.5+(SUMIFS(Kosztorys!$F:$F,Kosztorys!$D:$D,$B340,Kosztorys!$I:$I,CONCATENATE("&lt;=30.09.",BT$10,""))-SUMIFS(Kosztorys!$F:$F,Kosztorys!$D:$D,$B340,Kosztorys!$I:$I,CONCATENATE("&lt;=30.06.",BT$10,"")))*0.25,"nic"),0)</f>
        <v/>
      </c>
      <c r="BU340" s="41">
        <f>IF($C340="OPEX - Koszt 1szt/rok",IF($M340="szt",SUMIFS(Kosztorys!$F:$F,Kosztorys!$D:$D,$B340,Kosztorys!$I:$I,CONCATENATE("&lt;01.01.",BU$10,""))+(SUMIFS(Kosztorys!$F:$F,Kosztorys!$D:$D,$B340,Kosztorys!$I:$I,CONCATENATE("&lt;=31.03.",BU$10,""))-SUMIFS(Kosztorys!$F:$F,Kosztorys!$D:$D,$B340,Kosztorys!$I:$I,CONCATENATE("&lt;=31.12.",BT$10,"")))*0.75+(SUMIFS(Kosztorys!$F:$F,Kosztorys!$D:$D,$B340,Kosztorys!$I:$I,CONCATENATE("&lt;=30.06.",BU$10,""))-SUMIFS(Kosztorys!$F:$F,Kosztorys!$D:$D,$B340,Kosztorys!$I:$I,CONCATENATE("&lt;=31.03.",BU$10,"")))*0.5+(SUMIFS(Kosztorys!$F:$F,Kosztorys!$D:$D,$B340,Kosztorys!$I:$I,CONCATENATE("&lt;=30.09.",BU$10,""))-SUMIFS(Kosztorys!$F:$F,Kosztorys!$D:$D,$B340,Kosztorys!$I:$I,CONCATENATE("&lt;=30.06.",BU$10,"")))*0.25,"nic"),0)</f>
        <v/>
      </c>
      <c r="BV340" s="41">
        <f>IF($C340="OPEX - Koszt 1szt/rok",IF($M340="szt",SUMIFS(Kosztorys!$F:$F,Kosztorys!$D:$D,$B340,Kosztorys!$I:$I,CONCATENATE("&lt;01.01.",BV$10,""))+(SUMIFS(Kosztorys!$F:$F,Kosztorys!$D:$D,$B340,Kosztorys!$I:$I,CONCATENATE("&lt;=31.03.",BV$10,""))-SUMIFS(Kosztorys!$F:$F,Kosztorys!$D:$D,$B340,Kosztorys!$I:$I,CONCATENATE("&lt;=31.12.",BU$10,"")))*0.75+(SUMIFS(Kosztorys!$F:$F,Kosztorys!$D:$D,$B340,Kosztorys!$I:$I,CONCATENATE("&lt;=30.06.",BV$10,""))-SUMIFS(Kosztorys!$F:$F,Kosztorys!$D:$D,$B340,Kosztorys!$I:$I,CONCATENATE("&lt;=31.03.",BV$10,"")))*0.5+(SUMIFS(Kosztorys!$F:$F,Kosztorys!$D:$D,$B340,Kosztorys!$I:$I,CONCATENATE("&lt;=30.09.",BV$10,""))-SUMIFS(Kosztorys!$F:$F,Kosztorys!$D:$D,$B340,Kosztorys!$I:$I,CONCATENATE("&lt;=30.06.",BV$10,"")))*0.25,"nic"),0)</f>
        <v/>
      </c>
      <c r="BW340" s="41">
        <f>IF($C340="OPEX - Koszt 1szt/rok",IF($M340="szt",SUMIFS(Kosztorys!$F:$F,Kosztorys!$D:$D,$B340,Kosztorys!$I:$I,CONCATENATE("&lt;01.01.",BW$10,""))+(SUMIFS(Kosztorys!$F:$F,Kosztorys!$D:$D,$B340,Kosztorys!$I:$I,CONCATENATE("&lt;=31.03.",BW$10,""))-SUMIFS(Kosztorys!$F:$F,Kosztorys!$D:$D,$B340,Kosztorys!$I:$I,CONCATENATE("&lt;=31.12.",BV$10,"")))*0.75+(SUMIFS(Kosztorys!$F:$F,Kosztorys!$D:$D,$B340,Kosztorys!$I:$I,CONCATENATE("&lt;=30.06.",BW$10,""))-SUMIFS(Kosztorys!$F:$F,Kosztorys!$D:$D,$B340,Kosztorys!$I:$I,CONCATENATE("&lt;=31.03.",BW$10,"")))*0.5+(SUMIFS(Kosztorys!$F:$F,Kosztorys!$D:$D,$B340,Kosztorys!$I:$I,CONCATENATE("&lt;=30.09.",BW$10,""))-SUMIFS(Kosztorys!$F:$F,Kosztorys!$D:$D,$B340,Kosztorys!$I:$I,CONCATENATE("&lt;=30.06.",BW$10,"")))*0.25,"nic"),0)</f>
        <v/>
      </c>
      <c r="BX340" s="41">
        <f>IF(C340="OPEX - Koszt 1szt/rok",IF(MAX(BH340:BW340)=IF(ISERROR(VLOOKUP(B340,JB_tabela,MATCH(BX$9,JB_menu,0)-1,FALSE())),,VLOOKUP(B340,JB_tabela,MATCH(BX$9,JB_menu,0)-1,FALSE())),"OK","nie zgadza się liczba użytych JB"),"OK-ND")</f>
        <v/>
      </c>
      <c r="CB340" s="41">
        <f>IF($C340="OPEX - Długość 1m koszt/rok",IF($M340="m",SUMIFS(Kosztorys!$F:$F,Kosztorys!$D:$D,$B340,Kosztorys!$I:$I,CONCATENATE("&lt;01.01.",CB$10,""))+(SUMIFS(Kosztorys!$F:$F,Kosztorys!$D:$D,$B340,Kosztorys!$I:$I,CONCATENATE("&lt;=31.03.",CB$10,""))-SUMIFS(Kosztorys!$F:$F,Kosztorys!$D:$D,$B340,Kosztorys!$I:$I,CONCATENATE("&lt;=31.12.",CA$10,"")))*0.75+(SUMIFS(Kosztorys!$F:$F,Kosztorys!$D:$D,$B340,Kosztorys!$I:$I,CONCATENATE("&lt;=30.06.",CB$10,""))-SUMIFS(Kosztorys!$F:$F,Kosztorys!$D:$D,$B340,Kosztorys!$I:$I,CONCATENATE("&lt;=31.03.",CB$10,"")))*0.5+(SUMIFS(Kosztorys!$F:$F,Kosztorys!$D:$D,$B340,Kosztorys!$I:$I,CONCATENATE("&lt;=30.09.",CB$10,""))-SUMIFS(Kosztorys!$F:$F,Kosztorys!$D:$D,$B340,Kosztorys!$I:$I,CONCATENATE("&lt;=30.06.",CB$10,"")))*0.25,"nic"),0)</f>
        <v/>
      </c>
      <c r="CC340" s="41">
        <f>IF($C340="OPEX - Długość 1m koszt/rok",IF($M340="m",SUMIFS(Kosztorys!$F:$F,Kosztorys!$D:$D,$B340,Kosztorys!$I:$I,CONCATENATE("&lt;01.01.",CC$10,""))+(SUMIFS(Kosztorys!$F:$F,Kosztorys!$D:$D,$B340,Kosztorys!$I:$I,CONCATENATE("&lt;=31.03.",CC$10,""))-SUMIFS(Kosztorys!$F:$F,Kosztorys!$D:$D,$B340,Kosztorys!$I:$I,CONCATENATE("&lt;=31.12.",CB$10,"")))*0.75+(SUMIFS(Kosztorys!$F:$F,Kosztorys!$D:$D,$B340,Kosztorys!$I:$I,CONCATENATE("&lt;=30.06.",CC$10,""))-SUMIFS(Kosztorys!$F:$F,Kosztorys!$D:$D,$B340,Kosztorys!$I:$I,CONCATENATE("&lt;=31.03.",CC$10,"")))*0.5+(SUMIFS(Kosztorys!$F:$F,Kosztorys!$D:$D,$B340,Kosztorys!$I:$I,CONCATENATE("&lt;=30.09.",CC$10,""))-SUMIFS(Kosztorys!$F:$F,Kosztorys!$D:$D,$B340,Kosztorys!$I:$I,CONCATENATE("&lt;=30.06.",CC$10,"")))*0.25,"nic"),0)</f>
        <v/>
      </c>
      <c r="CD340" s="41">
        <f>IF($C340="OPEX - Długość 1m koszt/rok",IF($M340="m",SUMIFS(Kosztorys!$F:$F,Kosztorys!$D:$D,$B340,Kosztorys!$I:$I,CONCATENATE("&lt;01.01.",CD$10,""))+(SUMIFS(Kosztorys!$F:$F,Kosztorys!$D:$D,$B340,Kosztorys!$I:$I,CONCATENATE("&lt;=31.03.",CD$10,""))-SUMIFS(Kosztorys!$F:$F,Kosztorys!$D:$D,$B340,Kosztorys!$I:$I,CONCATENATE("&lt;=31.12.",CC$10,"")))*0.75+(SUMIFS(Kosztorys!$F:$F,Kosztorys!$D:$D,$B340,Kosztorys!$I:$I,CONCATENATE("&lt;=30.06.",CD$10,""))-SUMIFS(Kosztorys!$F:$F,Kosztorys!$D:$D,$B340,Kosztorys!$I:$I,CONCATENATE("&lt;=31.03.",CD$10,"")))*0.5+(SUMIFS(Kosztorys!$F:$F,Kosztorys!$D:$D,$B340,Kosztorys!$I:$I,CONCATENATE("&lt;=30.09.",CD$10,""))-SUMIFS(Kosztorys!$F:$F,Kosztorys!$D:$D,$B340,Kosztorys!$I:$I,CONCATENATE("&lt;=30.06.",CD$10,"")))*0.25,"nic"),0)</f>
        <v/>
      </c>
      <c r="CE340" s="41">
        <f>IF($C340="OPEX - Długość 1m koszt/rok",IF($M340="m",SUMIFS(Kosztorys!$F:$F,Kosztorys!$D:$D,$B340,Kosztorys!$I:$I,CONCATENATE("&lt;01.01.",CE$10,""))+(SUMIFS(Kosztorys!$F:$F,Kosztorys!$D:$D,$B340,Kosztorys!$I:$I,CONCATENATE("&lt;=31.03.",CE$10,""))-SUMIFS(Kosztorys!$F:$F,Kosztorys!$D:$D,$B340,Kosztorys!$I:$I,CONCATENATE("&lt;=31.12.",CD$10,"")))*0.75+(SUMIFS(Kosztorys!$F:$F,Kosztorys!$D:$D,$B340,Kosztorys!$I:$I,CONCATENATE("&lt;=30.06.",CE$10,""))-SUMIFS(Kosztorys!$F:$F,Kosztorys!$D:$D,$B340,Kosztorys!$I:$I,CONCATENATE("&lt;=31.03.",CE$10,"")))*0.5+(SUMIFS(Kosztorys!$F:$F,Kosztorys!$D:$D,$B340,Kosztorys!$I:$I,CONCATENATE("&lt;=30.09.",CE$10,""))-SUMIFS(Kosztorys!$F:$F,Kosztorys!$D:$D,$B340,Kosztorys!$I:$I,CONCATENATE("&lt;=30.06.",CE$10,"")))*0.25,"nic"),0)</f>
        <v/>
      </c>
      <c r="CF340" s="41">
        <f>IF($C340="OPEX - Długość 1m koszt/rok",IF($M340="m",SUMIFS(Kosztorys!$F:$F,Kosztorys!$D:$D,$B340,Kosztorys!$I:$I,CONCATENATE("&lt;01.01.",CF$10,""))+(SUMIFS(Kosztorys!$F:$F,Kosztorys!$D:$D,$B340,Kosztorys!$I:$I,CONCATENATE("&lt;=31.03.",CF$10,""))-SUMIFS(Kosztorys!$F:$F,Kosztorys!$D:$D,$B340,Kosztorys!$I:$I,CONCATENATE("&lt;=31.12.",CE$10,"")))*0.75+(SUMIFS(Kosztorys!$F:$F,Kosztorys!$D:$D,$B340,Kosztorys!$I:$I,CONCATENATE("&lt;=30.06.",CF$10,""))-SUMIFS(Kosztorys!$F:$F,Kosztorys!$D:$D,$B340,Kosztorys!$I:$I,CONCATENATE("&lt;=31.03.",CF$10,"")))*0.5+(SUMIFS(Kosztorys!$F:$F,Kosztorys!$D:$D,$B340,Kosztorys!$I:$I,CONCATENATE("&lt;=30.09.",CF$10,""))-SUMIFS(Kosztorys!$F:$F,Kosztorys!$D:$D,$B340,Kosztorys!$I:$I,CONCATENATE("&lt;=30.06.",CF$10,"")))*0.25,"nic"),0)</f>
        <v/>
      </c>
      <c r="CG340" s="41">
        <f>IF($C340="OPEX - Długość 1m koszt/rok",IF($M340="m",SUMIFS(Kosztorys!$F:$F,Kosztorys!$D:$D,$B340,Kosztorys!$I:$I,CONCATENATE("&lt;01.01.",CG$10,""))+(SUMIFS(Kosztorys!$F:$F,Kosztorys!$D:$D,$B340,Kosztorys!$I:$I,CONCATENATE("&lt;=31.03.",CG$10,""))-SUMIFS(Kosztorys!$F:$F,Kosztorys!$D:$D,$B340,Kosztorys!$I:$I,CONCATENATE("&lt;=31.12.",CF$10,"")))*0.75+(SUMIFS(Kosztorys!$F:$F,Kosztorys!$D:$D,$B340,Kosztorys!$I:$I,CONCATENATE("&lt;=30.06.",CG$10,""))-SUMIFS(Kosztorys!$F:$F,Kosztorys!$D:$D,$B340,Kosztorys!$I:$I,CONCATENATE("&lt;=31.03.",CG$10,"")))*0.5+(SUMIFS(Kosztorys!$F:$F,Kosztorys!$D:$D,$B340,Kosztorys!$I:$I,CONCATENATE("&lt;=30.09.",CG$10,""))-SUMIFS(Kosztorys!$F:$F,Kosztorys!$D:$D,$B340,Kosztorys!$I:$I,CONCATENATE("&lt;=30.06.",CG$10,"")))*0.25,"nic"),0)</f>
        <v/>
      </c>
      <c r="CH340" s="41">
        <f>IF($C340="OPEX - Długość 1m koszt/rok",IF($M340="m",SUMIFS(Kosztorys!$F:$F,Kosztorys!$D:$D,$B340,Kosztorys!$I:$I,CONCATENATE("&lt;01.01.",CH$10,""))+(SUMIFS(Kosztorys!$F:$F,Kosztorys!$D:$D,$B340,Kosztorys!$I:$I,CONCATENATE("&lt;=31.03.",CH$10,""))-SUMIFS(Kosztorys!$F:$F,Kosztorys!$D:$D,$B340,Kosztorys!$I:$I,CONCATENATE("&lt;=31.12.",CG$10,"")))*0.75+(SUMIFS(Kosztorys!$F:$F,Kosztorys!$D:$D,$B340,Kosztorys!$I:$I,CONCATENATE("&lt;=30.06.",CH$10,""))-SUMIFS(Kosztorys!$F:$F,Kosztorys!$D:$D,$B340,Kosztorys!$I:$I,CONCATENATE("&lt;=31.03.",CH$10,"")))*0.5+(SUMIFS(Kosztorys!$F:$F,Kosztorys!$D:$D,$B340,Kosztorys!$I:$I,CONCATENATE("&lt;=30.09.",CH$10,""))-SUMIFS(Kosztorys!$F:$F,Kosztorys!$D:$D,$B340,Kosztorys!$I:$I,CONCATENATE("&lt;=30.06.",CH$10,"")))*0.25,"nic"),0)</f>
        <v/>
      </c>
      <c r="CI340" s="41">
        <f>IF($C340="OPEX - Długość 1m koszt/rok",IF($M340="m",SUMIFS(Kosztorys!$F:$F,Kosztorys!$D:$D,$B340,Kosztorys!$I:$I,CONCATENATE("&lt;01.01.",CI$10,""))+(SUMIFS(Kosztorys!$F:$F,Kosztorys!$D:$D,$B340,Kosztorys!$I:$I,CONCATENATE("&lt;=31.03.",CI$10,""))-SUMIFS(Kosztorys!$F:$F,Kosztorys!$D:$D,$B340,Kosztorys!$I:$I,CONCATENATE("&lt;=31.12.",CH$10,"")))*0.75+(SUMIFS(Kosztorys!$F:$F,Kosztorys!$D:$D,$B340,Kosztorys!$I:$I,CONCATENATE("&lt;=30.06.",CI$10,""))-SUMIFS(Kosztorys!$F:$F,Kosztorys!$D:$D,$B340,Kosztorys!$I:$I,CONCATENATE("&lt;=31.03.",CI$10,"")))*0.5+(SUMIFS(Kosztorys!$F:$F,Kosztorys!$D:$D,$B340,Kosztorys!$I:$I,CONCATENATE("&lt;=30.09.",CI$10,""))-SUMIFS(Kosztorys!$F:$F,Kosztorys!$D:$D,$B340,Kosztorys!$I:$I,CONCATENATE("&lt;=30.06.",CI$10,"")))*0.25,"nic"),0)</f>
        <v/>
      </c>
      <c r="CJ340" s="41">
        <f>IF($C340="OPEX - Długość 1m koszt/rok",IF($M340="m",SUMIFS(Kosztorys!$F:$F,Kosztorys!$D:$D,$B340,Kosztorys!$I:$I,CONCATENATE("&lt;01.01.",CJ$10,""))+(SUMIFS(Kosztorys!$F:$F,Kosztorys!$D:$D,$B340,Kosztorys!$I:$I,CONCATENATE("&lt;=31.03.",CJ$10,""))-SUMIFS(Kosztorys!$F:$F,Kosztorys!$D:$D,$B340,Kosztorys!$I:$I,CONCATENATE("&lt;=31.12.",CI$10,"")))*0.75+(SUMIFS(Kosztorys!$F:$F,Kosztorys!$D:$D,$B340,Kosztorys!$I:$I,CONCATENATE("&lt;=30.06.",CJ$10,""))-SUMIFS(Kosztorys!$F:$F,Kosztorys!$D:$D,$B340,Kosztorys!$I:$I,CONCATENATE("&lt;=31.03.",CJ$10,"")))*0.5+(SUMIFS(Kosztorys!$F:$F,Kosztorys!$D:$D,$B340,Kosztorys!$I:$I,CONCATENATE("&lt;=30.09.",CJ$10,""))-SUMIFS(Kosztorys!$F:$F,Kosztorys!$D:$D,$B340,Kosztorys!$I:$I,CONCATENATE("&lt;=30.06.",CJ$10,"")))*0.25,"nic"),0)</f>
        <v/>
      </c>
      <c r="CK340" s="41">
        <f>IF($C340="OPEX - Długość 1m koszt/rok",IF($M340="m",SUMIFS(Kosztorys!$F:$F,Kosztorys!$D:$D,$B340,Kosztorys!$I:$I,CONCATENATE("&lt;01.01.",CK$10,""))+(SUMIFS(Kosztorys!$F:$F,Kosztorys!$D:$D,$B340,Kosztorys!$I:$I,CONCATENATE("&lt;=31.03.",CK$10,""))-SUMIFS(Kosztorys!$F:$F,Kosztorys!$D:$D,$B340,Kosztorys!$I:$I,CONCATENATE("&lt;=31.12.",CJ$10,"")))*0.75+(SUMIFS(Kosztorys!$F:$F,Kosztorys!$D:$D,$B340,Kosztorys!$I:$I,CONCATENATE("&lt;=30.06.",CK$10,""))-SUMIFS(Kosztorys!$F:$F,Kosztorys!$D:$D,$B340,Kosztorys!$I:$I,CONCATENATE("&lt;=31.03.",CK$10,"")))*0.5+(SUMIFS(Kosztorys!$F:$F,Kosztorys!$D:$D,$B340,Kosztorys!$I:$I,CONCATENATE("&lt;=30.09.",CK$10,""))-SUMIFS(Kosztorys!$F:$F,Kosztorys!$D:$D,$B340,Kosztorys!$I:$I,CONCATENATE("&lt;=30.06.",CK$10,"")))*0.25,"nic"),0)</f>
        <v/>
      </c>
      <c r="CL340" s="41">
        <f>IF($C340="OPEX - Długość 1m koszt/rok",IF($M340="m",SUMIFS(Kosztorys!$F:$F,Kosztorys!$D:$D,$B340,Kosztorys!$I:$I,CONCATENATE("&lt;01.01.",CL$10,""))+(SUMIFS(Kosztorys!$F:$F,Kosztorys!$D:$D,$B340,Kosztorys!$I:$I,CONCATENATE("&lt;=31.03.",CL$10,""))-SUMIFS(Kosztorys!$F:$F,Kosztorys!$D:$D,$B340,Kosztorys!$I:$I,CONCATENATE("&lt;=31.12.",CK$10,"")))*0.75+(SUMIFS(Kosztorys!$F:$F,Kosztorys!$D:$D,$B340,Kosztorys!$I:$I,CONCATENATE("&lt;=30.06.",CL$10,""))-SUMIFS(Kosztorys!$F:$F,Kosztorys!$D:$D,$B340,Kosztorys!$I:$I,CONCATENATE("&lt;=31.03.",CL$10,"")))*0.5+(SUMIFS(Kosztorys!$F:$F,Kosztorys!$D:$D,$B340,Kosztorys!$I:$I,CONCATENATE("&lt;=30.09.",CL$10,""))-SUMIFS(Kosztorys!$F:$F,Kosztorys!$D:$D,$B340,Kosztorys!$I:$I,CONCATENATE("&lt;=30.06.",CL$10,"")))*0.25,"nic"),0)</f>
        <v/>
      </c>
      <c r="CM340" s="41">
        <f>IF($C340="OPEX - Długość 1m koszt/rok",IF($M340="m",SUMIFS(Kosztorys!$F:$F,Kosztorys!$D:$D,$B340,Kosztorys!$I:$I,CONCATENATE("&lt;01.01.",CM$10,""))+(SUMIFS(Kosztorys!$F:$F,Kosztorys!$D:$D,$B340,Kosztorys!$I:$I,CONCATENATE("&lt;=31.03.",CM$10,""))-SUMIFS(Kosztorys!$F:$F,Kosztorys!$D:$D,$B340,Kosztorys!$I:$I,CONCATENATE("&lt;=31.12.",CL$10,"")))*0.75+(SUMIFS(Kosztorys!$F:$F,Kosztorys!$D:$D,$B340,Kosztorys!$I:$I,CONCATENATE("&lt;=30.06.",CM$10,""))-SUMIFS(Kosztorys!$F:$F,Kosztorys!$D:$D,$B340,Kosztorys!$I:$I,CONCATENATE("&lt;=31.03.",CM$10,"")))*0.5+(SUMIFS(Kosztorys!$F:$F,Kosztorys!$D:$D,$B340,Kosztorys!$I:$I,CONCATENATE("&lt;=30.09.",CM$10,""))-SUMIFS(Kosztorys!$F:$F,Kosztorys!$D:$D,$B340,Kosztorys!$I:$I,CONCATENATE("&lt;=30.06.",CM$10,"")))*0.25,"nic"),0)</f>
        <v/>
      </c>
      <c r="CN340" s="41">
        <f>IF($C340="OPEX - Długość 1m koszt/rok",IF($M340="m",SUMIFS(Kosztorys!$F:$F,Kosztorys!$D:$D,$B340,Kosztorys!$I:$I,CONCATENATE("&lt;01.01.",CN$10,""))+(SUMIFS(Kosztorys!$F:$F,Kosztorys!$D:$D,$B340,Kosztorys!$I:$I,CONCATENATE("&lt;=31.03.",CN$10,""))-SUMIFS(Kosztorys!$F:$F,Kosztorys!$D:$D,$B340,Kosztorys!$I:$I,CONCATENATE("&lt;=31.12.",CM$10,"")))*0.75+(SUMIFS(Kosztorys!$F:$F,Kosztorys!$D:$D,$B340,Kosztorys!$I:$I,CONCATENATE("&lt;=30.06.",CN$10,""))-SUMIFS(Kosztorys!$F:$F,Kosztorys!$D:$D,$B340,Kosztorys!$I:$I,CONCATENATE("&lt;=31.03.",CN$10,"")))*0.5+(SUMIFS(Kosztorys!$F:$F,Kosztorys!$D:$D,$B340,Kosztorys!$I:$I,CONCATENATE("&lt;=30.09.",CN$10,""))-SUMIFS(Kosztorys!$F:$F,Kosztorys!$D:$D,$B340,Kosztorys!$I:$I,CONCATENATE("&lt;=30.06.",CN$10,"")))*0.25,"nic"),0)</f>
        <v/>
      </c>
      <c r="CO340" s="41">
        <f>IF($C340="OPEX - Długość 1m koszt/rok",IF($M340="m",SUMIFS(Kosztorys!$F:$F,Kosztorys!$D:$D,$B340,Kosztorys!$I:$I,CONCATENATE("&lt;01.01.",CO$10,""))+(SUMIFS(Kosztorys!$F:$F,Kosztorys!$D:$D,$B340,Kosztorys!$I:$I,CONCATENATE("&lt;=31.03.",CO$10,""))-SUMIFS(Kosztorys!$F:$F,Kosztorys!$D:$D,$B340,Kosztorys!$I:$I,CONCATENATE("&lt;=31.12.",CN$10,"")))*0.75+(SUMIFS(Kosztorys!$F:$F,Kosztorys!$D:$D,$B340,Kosztorys!$I:$I,CONCATENATE("&lt;=30.06.",CO$10,""))-SUMIFS(Kosztorys!$F:$F,Kosztorys!$D:$D,$B340,Kosztorys!$I:$I,CONCATENATE("&lt;=31.03.",CO$10,"")))*0.5+(SUMIFS(Kosztorys!$F:$F,Kosztorys!$D:$D,$B340,Kosztorys!$I:$I,CONCATENATE("&lt;=30.09.",CO$10,""))-SUMIFS(Kosztorys!$F:$F,Kosztorys!$D:$D,$B340,Kosztorys!$I:$I,CONCATENATE("&lt;=30.06.",CO$10,"")))*0.25,"nic"),0)</f>
        <v/>
      </c>
      <c r="CP340" s="41">
        <f>IF($C340="OPEX - Długość 1m koszt/rok",IF($M340="m",SUMIFS(Kosztorys!$F:$F,Kosztorys!$D:$D,$B340,Kosztorys!$I:$I,CONCATENATE("&lt;01.01.",CP$10,""))+(SUMIFS(Kosztorys!$F:$F,Kosztorys!$D:$D,$B340,Kosztorys!$I:$I,CONCATENATE("&lt;=31.03.",CP$10,""))-SUMIFS(Kosztorys!$F:$F,Kosztorys!$D:$D,$B340,Kosztorys!$I:$I,CONCATENATE("&lt;=31.12.",CO$10,"")))*0.75+(SUMIFS(Kosztorys!$F:$F,Kosztorys!$D:$D,$B340,Kosztorys!$I:$I,CONCATENATE("&lt;=30.06.",CP$10,""))-SUMIFS(Kosztorys!$F:$F,Kosztorys!$D:$D,$B340,Kosztorys!$I:$I,CONCATENATE("&lt;=31.03.",CP$10,"")))*0.5+(SUMIFS(Kosztorys!$F:$F,Kosztorys!$D:$D,$B340,Kosztorys!$I:$I,CONCATENATE("&lt;=30.09.",CP$10,""))-SUMIFS(Kosztorys!$F:$F,Kosztorys!$D:$D,$B340,Kosztorys!$I:$I,CONCATENATE("&lt;=30.06.",CP$10,"")))*0.25,"nic"),0)</f>
        <v/>
      </c>
      <c r="CQ340" s="41">
        <f>IF($C340="OPEX - Długość 1m koszt/rok",IF($M340="m",SUMIFS(Kosztorys!$F:$F,Kosztorys!$D:$D,$B340,Kosztorys!$I:$I,CONCATENATE("&lt;01.01.",CQ$10,""))+(SUMIFS(Kosztorys!$F:$F,Kosztorys!$D:$D,$B340,Kosztorys!$I:$I,CONCATENATE("&lt;=31.03.",CQ$10,""))-SUMIFS(Kosztorys!$F:$F,Kosztorys!$D:$D,$B340,Kosztorys!$I:$I,CONCATENATE("&lt;=31.12.",CP$10,"")))*0.75+(SUMIFS(Kosztorys!$F:$F,Kosztorys!$D:$D,$B340,Kosztorys!$I:$I,CONCATENATE("&lt;=30.06.",CQ$10,""))-SUMIFS(Kosztorys!$F:$F,Kosztorys!$D:$D,$B340,Kosztorys!$I:$I,CONCATENATE("&lt;=31.03.",CQ$10,"")))*0.5+(SUMIFS(Kosztorys!$F:$F,Kosztorys!$D:$D,$B340,Kosztorys!$I:$I,CONCATENATE("&lt;=30.09.",CQ$10,""))-SUMIFS(Kosztorys!$F:$F,Kosztorys!$D:$D,$B340,Kosztorys!$I:$I,CONCATENATE("&lt;=30.06.",CQ$10,"")))*0.25,"nic"),0)</f>
        <v/>
      </c>
      <c r="CR340" s="41">
        <f>IF(C340="OPEX - Długość 1m koszt/rok",IF(MAX(CB340:CQ340)=IF(ISERROR(VLOOKUP(B340,JB_tabela,MATCH(CR$9,JB_menu,0)-1,FALSE())),,VLOOKUP(B340,JB_tabela,MATCH(CR$9,JB_menu,0)-1,FALSE())),"OK","nie zgadza się liczba użytych JB"),"OK-ND")</f>
        <v/>
      </c>
      <c r="CS340" s="41">
        <f>IFERROR(VLOOKUP($C340,$CY$2:$CZ$7,2,FALSE()),"ERROR")</f>
        <v/>
      </c>
      <c r="CV340" s="41">
        <f>$Q340</f>
        <v/>
      </c>
      <c r="CW340" s="41">
        <f>$R340</f>
        <v/>
      </c>
      <c r="CX340" s="41">
        <f>$S340</f>
        <v/>
      </c>
      <c r="CY340" s="41">
        <f>ROUND(IF(LEFT($C340,4)="CAPE",ROUND($E340*$H340,2)*OFFSET(T340,0,$CS340),0),2)</f>
        <v/>
      </c>
      <c r="CZ340" s="41">
        <f>ROUND(IF(LEFT($C340,4)="CAPE",ROUND($E340*$H340,2)*OFFSET(U340,0,$CS340),0),2)</f>
        <v/>
      </c>
      <c r="DA340" s="41">
        <f>ROUND(IF(LEFT($C340,4)="CAPE",ROUND($E340*$H340,2)*OFFSET(V340,0,$CS340),0),2)</f>
        <v/>
      </c>
      <c r="DB340" s="41">
        <f>ROUND(IF(LEFT($C340,4)="CAPE",ROUND($E340*$H340,2)*OFFSET(W340,0,$CS340),0),2)</f>
        <v/>
      </c>
      <c r="DC340" s="41">
        <f>ROUND(IF(LEFT($C340,4)="CAPE",ROUND($E340*$H340,2)*OFFSET(X340,0,$CS340),0),2)</f>
        <v/>
      </c>
      <c r="DD340" s="41">
        <f>ROUND(IF(LEFT($C340,4)="CAPE",ROUND($E340*$H340,2)*OFFSET(Y340,0,$CS340),0),2)</f>
        <v/>
      </c>
      <c r="DE340" s="41">
        <f>ROUND(IF(LEFT($C340,4)="CAPE",ROUND($E340*$H340,2)*OFFSET(Z340,0,$CS340),0),2)</f>
        <v/>
      </c>
      <c r="DF340" s="41">
        <f>ROUND(IF(LEFT($C340,4)="CAPE",ROUND($E340*$H340,2)*OFFSET(AA340,0,$CS340),0),2)</f>
        <v/>
      </c>
      <c r="DG340" s="41">
        <f>ROUND(IF(LEFT($C340,4)="CAPE",ROUND($E340*$H340,2)*OFFSET(AB340,0,$CS340),0),2)</f>
        <v/>
      </c>
      <c r="DH340" s="41">
        <f>ROUND(IF(LEFT($C340,4)="CAPE",ROUND($E340*$H340,2)*OFFSET(AC340,0,$CS340),0),2)</f>
        <v/>
      </c>
      <c r="DI340" s="41">
        <f>ROUND(IF(LEFT($C340,4)="CAPE",ROUND($E340*$H340,2)*OFFSET(AD340,0,$CS340),0),2)</f>
        <v/>
      </c>
      <c r="DJ340" s="41">
        <f>ROUND(IF(LEFT($C340,4)="CAPE",ROUND($E340*$H340,2)*OFFSET(AE340,0,$CS340),0),2)</f>
        <v/>
      </c>
      <c r="DK340" s="41">
        <f>ROUND(IF(LEFT($C340,4)="CAPE",ROUND($E340*$H340,2)*OFFSET(AF340,0,$CS340),0),2)</f>
        <v/>
      </c>
      <c r="DL340" s="41">
        <f>ROUND(IF(LEFT($C340,4)="CAPE",ROUND($E340*$H340,2)*OFFSET(AG340,0,$CS340),0),2)</f>
        <v/>
      </c>
      <c r="DM340" s="41">
        <f>ROUND(IF(LEFT($C340,4)="CAPE",ROUND($E340*$H340,2)*OFFSET(AH340,0,$CS340),0),2)</f>
        <v/>
      </c>
      <c r="DN340" s="41">
        <f>ROUND(IF(LEFT($C340,4)="CAPE",ROUND($E340*$H340,2)*OFFSET(AI340,0,$CS340),0),2)</f>
        <v/>
      </c>
      <c r="DP340" s="41">
        <f>$Q340</f>
        <v/>
      </c>
      <c r="DQ340" s="41">
        <f>$R340</f>
        <v/>
      </c>
      <c r="DR340" s="41">
        <f>$S340</f>
        <v/>
      </c>
      <c r="DS340" s="41">
        <f>ROUND(IF(LEFT($C340,4)="OPEX",$E340*$H340*OFFSET($T340,0,$CS340),0),2)</f>
        <v/>
      </c>
      <c r="DT340" s="41">
        <f>ROUND(IF(LEFT($C340,4)="OPEX",$E340*$H340*OFFSET($U340,0,$CS340),0),2)</f>
        <v/>
      </c>
      <c r="DU340" s="41">
        <f>ROUND(IF(LEFT($C340,4)="OPEX",$E340*$H340*OFFSET($V340,0,$CS340),0),2)</f>
        <v/>
      </c>
      <c r="DV340" s="41">
        <f>ROUND(IF(LEFT($C340,4)="OPEX",$E340*$H340*OFFSET($W340,0,$CS340),0),2)</f>
        <v/>
      </c>
      <c r="DW340" s="41">
        <f>ROUND(IF(LEFT($C340,4)="OPEX",$E340*$H340*OFFSET($X340,0,$CS340),0),2)</f>
        <v/>
      </c>
      <c r="DX340" s="41">
        <f>ROUND(IF(LEFT($C340,4)="OPEX",$E340*$H340*OFFSET($Y340,0,$CS340),0),2)</f>
        <v/>
      </c>
      <c r="DY340" s="41">
        <f>ROUND(IF(LEFT($C340,4)="OPEX",$E340*$H340*OFFSET($Z340,0,$CS340),0),2)</f>
        <v/>
      </c>
      <c r="DZ340" s="41">
        <f>ROUND(IF(LEFT($C340,4)="OPEX",$E340*$H340*OFFSET($AA340,0,$CS340),0),2)</f>
        <v/>
      </c>
      <c r="EA340" s="41">
        <f>ROUND(IF(LEFT($C340,4)="OPEX",$E340*$H340*OFFSET($AB340,0,$CS340),0),2)</f>
        <v/>
      </c>
      <c r="EB340" s="41">
        <f>ROUND(IF(LEFT($C340,4)="OPEX",$E340*$H340*OFFSET($AC340,0,$CS340),0),2)</f>
        <v/>
      </c>
      <c r="EC340" s="41">
        <f>ROUND(IF(LEFT($C340,4)="OPEX",$E340*$H340*OFFSET($AD340,0,$CS340),0),2)</f>
        <v/>
      </c>
      <c r="ED340" s="41">
        <f>ROUND(IF(LEFT($C340,4)="OPEX",$E340*$H340*OFFSET($AE340,0,$CS340),0),2)</f>
        <v/>
      </c>
      <c r="EE340" s="41">
        <f>ROUND(IF(LEFT($C340,4)="OPEX",$E340*$H340*OFFSET($AF340,0,$CS340),0),2)</f>
        <v/>
      </c>
      <c r="EF340" s="41">
        <f>ROUND(IF(LEFT($C340,4)="OPEX",$E340*$H340*OFFSET($AG340,0,$CS340),0),2)</f>
        <v/>
      </c>
      <c r="EG340" s="41">
        <f>ROUND(IF(LEFT($C340,4)="OPEX",$E340*$H340*OFFSET($AH340,0,$CS340),0),2)</f>
        <v/>
      </c>
      <c r="EH340" s="41">
        <f>ROUND(IF(LEFT($C340,4)="OPEX",$E340*$H340*OFFSET($AI340,0,$CS340),0),2)</f>
        <v/>
      </c>
      <c r="EJ340" s="41">
        <f>$Q340</f>
        <v/>
      </c>
      <c r="EK340" s="41">
        <f>$R340</f>
        <v/>
      </c>
      <c r="EL340" s="41">
        <f>$S340</f>
        <v/>
      </c>
      <c r="EM340" s="41">
        <f>ROUND($D340*$CY340,2)</f>
        <v/>
      </c>
      <c r="EN340" s="41">
        <f>ROUND($D340*$CZ340,2)</f>
        <v/>
      </c>
      <c r="EO340" s="41">
        <f>ROUND($D340*$DA340,2)</f>
        <v/>
      </c>
      <c r="EP340" s="41">
        <f>ROUND($D340*$DB340,2)</f>
        <v/>
      </c>
      <c r="EQ340" s="41">
        <f>ROUND($D340*$DC340,2)</f>
        <v/>
      </c>
      <c r="ER340" s="41">
        <f>ROUND($D340*$DD340,2)</f>
        <v/>
      </c>
      <c r="ES340" s="41">
        <f>ROUND($D340*$DE340,2)</f>
        <v/>
      </c>
      <c r="ET340" s="41">
        <f>ROUND($D340*$DF340,2)</f>
        <v/>
      </c>
      <c r="EU340" s="41">
        <f>ROUND($D340*$DG340,2)</f>
        <v/>
      </c>
      <c r="EV340" s="41">
        <f>ROUND($D340*$DH340,2)</f>
        <v/>
      </c>
      <c r="EW340" s="41">
        <f>ROUND($D340*$DI340,2)</f>
        <v/>
      </c>
      <c r="EX340" s="41">
        <f>ROUND($D340*$DJ340,2)</f>
        <v/>
      </c>
      <c r="EY340" s="41">
        <f>ROUND($D340*$DK340,2)</f>
        <v/>
      </c>
      <c r="EZ340" s="41">
        <f>ROUND($D340*$DL340,2)</f>
        <v/>
      </c>
      <c r="FA340" s="41">
        <f>ROUND($D340*$DM340,2)</f>
        <v/>
      </c>
      <c r="FB340" s="41">
        <f>ROUND($D340*$DN340,2)</f>
        <v/>
      </c>
      <c r="FG340" s="41">
        <f>ROUND(IF(LEFT($C340,4)="CAPE",SUM($CY340:CY340 )/$P340,0),2)</f>
        <v/>
      </c>
      <c r="FH340" s="41">
        <f>ROUND(IF(LEFT($C340,4)="CAPE",SUM($CY340:CZ340 )/$P340,0),2)</f>
        <v/>
      </c>
      <c r="FI340" s="41">
        <f>ROUND(IF(LEFT($C340,4)="CAPE",SUM($CY340:DA340 )/$P340,0),2)</f>
        <v/>
      </c>
      <c r="FJ340" s="41">
        <f>ROUND(IF(LEFT($C340,4)="CAPE",SUM($CY340:DB340 )/$P340,0),2)</f>
        <v/>
      </c>
      <c r="FK340" s="41">
        <f>ROUND(IF(LEFT($C340,4)="CAPE",SUM($CY340:DC340 )/$P340,0),2)</f>
        <v/>
      </c>
      <c r="FL340" s="41">
        <f>ROUND(IF(LEFT($C340,4)="CAPE",SUM($CY340:DD340 )/$P340,0),2)</f>
        <v/>
      </c>
      <c r="FM340" s="41">
        <f>ROUND(IF(LEFT($C340,4)="CAPE",SUM($CY340:DE340 )/$P340,0),2)</f>
        <v/>
      </c>
      <c r="FN340" s="41">
        <f>ROUND(IF(LEFT($C340,4)="CAPE",SUM($CY340:DF340 )/$P340,0),2)</f>
        <v/>
      </c>
      <c r="FO340" s="41">
        <f>ROUND(IF(LEFT($C340,4)="CAPE",SUM($CY340:DG340 )/$P340,0),2)</f>
        <v/>
      </c>
      <c r="FP340" s="41">
        <f>ROUND(IF(LEFT($C340,4)="CAPE",SUM($CY340:DH340 )/$P340,0),2)</f>
        <v/>
      </c>
      <c r="FQ340" s="41">
        <f>ROUND(IF(LEFT($C340,4)="CAPE",SUM($CY340:DI340 )/$P340,0),2)</f>
        <v/>
      </c>
      <c r="FR340" s="41">
        <f>ROUND(IF(LEFT($C340,4)="CAPE",SUM($CY340:DJ340 )/$P340,0),2)</f>
        <v/>
      </c>
      <c r="FS340" s="41">
        <f>ROUND(IF(LEFT($C340,4)="CAPE",SUM($CY340:DK340 )/$P340,0),2)</f>
        <v/>
      </c>
      <c r="FT340" s="41">
        <f>ROUND(IF(LEFT($C340,4)="CAPE",SUM($CY340:DL340 )/$P340,0),2)</f>
        <v/>
      </c>
      <c r="FU340" s="41">
        <f>ROUND(IF(LEFT($C340,4)="CAPE",SUM($CY340:DM340 )/$P340,0),2)</f>
        <v/>
      </c>
      <c r="FV340" s="41">
        <f>ROUND(IF(LEFT($C340,4)="CAPE",SUM($CY340:DN340 )/$P340,0),2)</f>
        <v/>
      </c>
      <c r="GA340" s="41">
        <f>ROUND(IF(SUM($FG340:FG340)&gt;SUM($CY340:CY340),SUM($CY340:CY340),SUM($FG340:FG340)),2)</f>
        <v/>
      </c>
      <c r="GB340" s="41">
        <f>ROUND(IF(SUM($FG340:FH340)&gt;SUM($CY340:CZ340),SUM($CY340:CZ340),SUM($FG340:FH340)),2)</f>
        <v/>
      </c>
      <c r="GC340" s="41">
        <f>ROUND(IF(SUM($FG340:FI340)&gt;SUM($CY340:DA340),SUM($CY340:DA340),SUM($FG340:FI340)),2)</f>
        <v/>
      </c>
      <c r="GD340" s="41">
        <f>ROUND(IF(SUM($FG340:FJ340)&gt;SUM($CY340:DB340),SUM($CY340:DB340),SUM($FG340:FJ340)),2)</f>
        <v/>
      </c>
      <c r="GE340" s="41">
        <f>ROUND(IF(SUM($FG340:FK340)&gt;SUM($CY340:DC340),SUM($CY340:DC340),SUM($FG340:FK340)),2)</f>
        <v/>
      </c>
      <c r="GF340" s="41">
        <f>ROUND(IF(SUM($FG340:FL340)&gt;SUM($CY340:DD340),SUM($CY340:DD340),SUM($FG340:FL340)),2)</f>
        <v/>
      </c>
      <c r="GG340" s="41">
        <f>ROUND(IF(SUM($FG340:FM340)&gt;SUM($CY340:DE340),SUM($CY340:DE340),SUM($FG340:FM340)),2)</f>
        <v/>
      </c>
      <c r="GH340" s="41">
        <f>ROUND(IF(SUM($FG340:FN340)&gt;SUM($CY340:DF340),SUM($CY340:DF340),SUM($FG340:FN340)),2)</f>
        <v/>
      </c>
      <c r="GI340" s="41">
        <f>ROUND(IF(SUM($FG340:FO340)&gt;SUM($CY340:DG340),SUM($CY340:DG340),SUM($FG340:FO340)),2)</f>
        <v/>
      </c>
      <c r="GJ340" s="41">
        <f>ROUND(IF(SUM($FG340:FP340)&gt;SUM($CY340:DH340),SUM($CY340:DH340),SUM($FG340:FP340)),2)</f>
        <v/>
      </c>
      <c r="GK340" s="41">
        <f>ROUND(IF(SUM($FG340:FQ340)&gt;SUM($CY340:DI340),SUM($CY340:DI340),SUM($FG340:FQ340)),2)</f>
        <v/>
      </c>
      <c r="GL340" s="41">
        <f>ROUND(IF(SUM($FG340:FR340)&gt;SUM($CY340:DJ340),SUM($CY340:DJ340),SUM($FG340:FR340)),2)</f>
        <v/>
      </c>
      <c r="GM340" s="41">
        <f>ROUND(IF(SUM($FG340:FS340)&gt;SUM($CY340:DK340),SUM($CY340:DK340),SUM($FG340:FS340)),2)</f>
        <v/>
      </c>
      <c r="GN340" s="41">
        <f>ROUND(IF(SUM($FG340:FT340)&gt;SUM($CY340:DL340),SUM($CY340:DL340),SUM($FG340:FT340)),2)</f>
        <v/>
      </c>
      <c r="GO340" s="41">
        <f>ROUND(IF(SUM($FG340:FU340)&gt;SUM($CY340:DM340),SUM($CY340:DM340),SUM($FG340:FU340)),2)</f>
        <v/>
      </c>
      <c r="GP340" s="41">
        <f>ROUND(IF(SUM($FG340:FV340)&gt;SUM($CY340:DN340),SUM($CY340:DN340),SUM($FG340:FV340)),2)</f>
        <v/>
      </c>
      <c r="GR340" s="41">
        <f>$Q340</f>
        <v/>
      </c>
      <c r="GS340" s="41">
        <f>$R340</f>
        <v/>
      </c>
      <c r="GT340" s="41">
        <f>$S340</f>
        <v/>
      </c>
      <c r="GU340" s="41">
        <f>$GA340</f>
        <v/>
      </c>
      <c r="GV340" s="41">
        <f>GB340 - GA340</f>
        <v/>
      </c>
      <c r="GW340" s="41">
        <f>GC340 - GB340</f>
        <v/>
      </c>
      <c r="GX340" s="41">
        <f>GD340 - GC340</f>
        <v/>
      </c>
      <c r="GY340" s="41">
        <f>GE340 - GD340</f>
        <v/>
      </c>
      <c r="GZ340" s="41">
        <f>GF340 - GE340</f>
        <v/>
      </c>
      <c r="HA340" s="41">
        <f>GG340 - GF340</f>
        <v/>
      </c>
      <c r="HB340" s="41">
        <f>GH340 - GG340</f>
        <v/>
      </c>
      <c r="HC340" s="41">
        <f>GI340 - GH340</f>
        <v/>
      </c>
      <c r="HD340" s="41">
        <f>GJ340 - GI340</f>
        <v/>
      </c>
      <c r="HE340" s="41">
        <f>GK340 - GJ340</f>
        <v/>
      </c>
      <c r="HF340" s="41">
        <f>GL340 - GK340</f>
        <v/>
      </c>
      <c r="HG340" s="41">
        <f>GM340 - GL340</f>
        <v/>
      </c>
      <c r="HH340" s="41">
        <f>GN340 - GM340</f>
        <v/>
      </c>
      <c r="HI340" s="41">
        <f>GO340 - GN340</f>
        <v/>
      </c>
      <c r="HJ340" s="41">
        <f>GP340 - GO340</f>
        <v/>
      </c>
      <c r="HL340" s="41">
        <f>$Q340</f>
        <v/>
      </c>
      <c r="HM340" s="41">
        <f>$R340</f>
        <v/>
      </c>
      <c r="HN340" s="41">
        <f>$S340</f>
        <v/>
      </c>
      <c r="HO340" s="144">
        <f>SUMIFS(Kosztorys!$F:$F,Kosztorys!$D:$D,$B340,Kosztorys!$I:$I,CONCATENATE("&lt;01.01.",HP$10,""))</f>
        <v/>
      </c>
      <c r="HP340" s="144">
        <f>SUMIFS(Kosztorys!$F:$F,Kosztorys!$D:$D,$B340,Kosztorys!$I:$I,CONCATENATE("&lt;01.04.",HQ$10,""))-SUM($HO340)</f>
        <v/>
      </c>
      <c r="HQ340" s="144">
        <f>SUMIFS(Kosztorys!$F:$F,Kosztorys!$D:$D,$B340,Kosztorys!$I:$I,CONCATENATE("&lt;01.07.",HR$10,""))-SUM($HO340:HP340)</f>
        <v/>
      </c>
      <c r="HR340" s="144">
        <f>SUMIFS(Kosztorys!$F:$F,Kosztorys!$D:$D,$B340,Kosztorys!$I:$I,CONCATENATE("&lt;01.10.",HS$10,""))-SUM($HO340:HQ340)</f>
        <v/>
      </c>
      <c r="HS340" s="144">
        <f>SUMIFS(Kosztorys!$F:$F,Kosztorys!$D:$D,$B340,Kosztorys!$I:$I,CONCATENATE("&lt;01.01.",HT$10,""))-SUM($HO340:HR340)</f>
        <v/>
      </c>
      <c r="HT340" s="144">
        <f>SUMIFS(Kosztorys!$F:$F,Kosztorys!$D:$D,$B340,Kosztorys!$I:$I,CONCATENATE("&lt;01.04.",HU$10,""))-SUM($HO340:HS340)</f>
        <v/>
      </c>
      <c r="HU340" s="144">
        <f>SUMIFS(Kosztorys!$F:$F,Kosztorys!$D:$D,$B340,Kosztorys!$I:$I,CONCATENATE("&lt;01.07.",HV$10,""))-SUM($HO340:HT340)</f>
        <v/>
      </c>
      <c r="HV340" s="144">
        <f>SUMIFS(Kosztorys!$F:$F,Kosztorys!$D:$D,$B340,Kosztorys!$I:$I,CONCATENATE("&lt;01.10.",HW$10,""))-SUM($HO340:HU340)</f>
        <v/>
      </c>
      <c r="HW340" s="144">
        <f>SUMIFS(Kosztorys!$F:$F,Kosztorys!$D:$D,$B340,Kosztorys!$I:$I,CONCATENATE("&lt;01.01.",HX$10,""))-SUM($HO340:HV340)</f>
        <v/>
      </c>
      <c r="HX340" s="144">
        <f>SUMIFS(Kosztorys!$F:$F,Kosztorys!$D:$D,$B340,Kosztorys!$I:$I,CONCATENATE("&lt;01.04.",HY$10,""))-SUM($HO340:HW340)</f>
        <v/>
      </c>
      <c r="HY340" s="144">
        <f>SUMIFS(Kosztorys!$F:$F,Kosztorys!$D:$D,$B340,Kosztorys!$I:$I,CONCATENATE("&lt;01.07.",HZ$10,""))-SUM($HO340:HX340)</f>
        <v/>
      </c>
      <c r="HZ340" s="144">
        <f>SUMIFS(Kosztorys!$F:$F,Kosztorys!$D:$D,$B340,Kosztorys!$I:$I,CONCATENATE("&lt;01.10.",IA$10,""))-SUM($HO340:HY340)</f>
        <v/>
      </c>
      <c r="IA340" s="144">
        <f>SUMIFS(Kosztorys!$F:$F,Kosztorys!$D:$D,$B340,Kosztorys!$I:$I,CONCATENATE("&lt;01.01.",IB$10,""))-SUM($HO340:HZ340)</f>
        <v/>
      </c>
      <c r="IB340" s="145">
        <f>IF(M340="szt",IF(SUM(HO340:IA340)=IF(ISERROR(VLOOKUP(B340,JB_tabela,MATCH(IB$9,JB_menu,0)-1,FALSE())),,VLOOKUP(B340,JB_tabela,MATCH(IB$9,JB_menu,0)-1,FALSE())),"OK","nie zgadza się liczba użytych JB"),IF(SUM(HO340:IA340)=IF(ISERROR(VLOOKUP(B340,JB_tabela,MATCH(IC$9,JB_menu,0)-1,FALSE())),,VLOOKUP(B340,JB_tabela,MATCH(IC$9,JB_menu,0)-1,FALSE())),"OK","nie zgadzają się metry użyte w JB"))</f>
        <v/>
      </c>
      <c r="IE340" s="41">
        <f>$Q340</f>
        <v/>
      </c>
      <c r="IF340" s="41">
        <f>$R340</f>
        <v/>
      </c>
      <c r="IG340" s="41">
        <f>$S340</f>
        <v/>
      </c>
      <c r="IH340" s="348">
        <f>IF(LEFT($C340,4)="CAPE",ROUND(HO340*$L340,2),0)</f>
        <v/>
      </c>
      <c r="II340" s="348">
        <f>IF(LEFT($C340,4)="CAPE",ROUND(HP340*$L340,2),0)</f>
        <v/>
      </c>
      <c r="IJ340" s="348">
        <f>IF(LEFT($C340,4)="CAPE",ROUND(HQ340*$L340,2),0)</f>
        <v/>
      </c>
      <c r="IK340" s="348">
        <f>IF(LEFT($C340,4)="CAPE",ROUND(HR340*$L340,2),0)</f>
        <v/>
      </c>
      <c r="IL340" s="348">
        <f>IF(LEFT($C340,4)="CAPE",ROUND(HS340*$L340,2),0)</f>
        <v/>
      </c>
      <c r="IM340" s="348">
        <f>IF(LEFT($C340,4)="CAPE",ROUND(HT340*$L340,2),0)</f>
        <v/>
      </c>
      <c r="IN340" s="348">
        <f>IF(LEFT($C340,4)="CAPE",ROUND(HU340*$L340,2),0)</f>
        <v/>
      </c>
      <c r="IO340" s="348">
        <f>IF(LEFT($C340,4)="CAPE",ROUND(HV340*$L340,2),0)</f>
        <v/>
      </c>
      <c r="IP340" s="348">
        <f>IF(LEFT($C340,4)="CAPE",ROUND(HW340*$L340,2),0)</f>
        <v/>
      </c>
      <c r="IQ340" s="348">
        <f>IF(LEFT($C340,4)="CAPE",ROUND(HX340*$L340,2),0)</f>
        <v/>
      </c>
      <c r="IR340" s="348">
        <f>IF(LEFT($C340,4)="CAPE",ROUND(HY340*$L340,2),0)</f>
        <v/>
      </c>
      <c r="IS340" s="348">
        <f>IF(LEFT($C340,4)="CAPE",ROUND(HZ340*$L340,2),0)</f>
        <v/>
      </c>
      <c r="IT340" s="348">
        <f>IF(LEFT($C340,4)="CAPE",ROUND(IA340*$L340,2),0)</f>
        <v/>
      </c>
      <c r="IU340" s="41">
        <f>IF(SUM(IH340:IT340)=SUM(CY340:DN340),"OK",SUM(IH340:IT340)-SUM(CY340:DN340))</f>
        <v/>
      </c>
    </row>
    <row r="341" ht="12.75" customHeight="1">
      <c r="B341" s="139" t="inlineStr">
        <is>
          <t>siec_doste_szafk_pdz_16</t>
        </is>
      </c>
      <c r="C341" s="146" t="inlineStr">
        <is>
          <t>OPEX - Koszt 1szt/rok</t>
        </is>
      </c>
      <c r="D341" s="140" t="n">
        <v>0</v>
      </c>
      <c r="E341" s="217" t="n">
        <v>0.7</v>
      </c>
      <c r="F341" s="217" t="inlineStr">
        <is>
          <t>m2</t>
        </is>
      </c>
      <c r="G341" s="139" t="inlineStr">
        <is>
          <t>Droga gminna - Opłata roczna za umieszczenie infrastruktury na 1mkw drogi</t>
        </is>
      </c>
      <c r="H341" s="360">
        <f>IF(ISERROR(VLOOKUP(G341,KB_tabela,MATCH(H$9,KB_menu,0)-2,FALSE())),,VLOOKUP(G341,KB_tabela,MATCH(H$9,KB_menu,0)-2,FALSE()))</f>
        <v/>
      </c>
      <c r="I341" s="41">
        <f>IF(ISERROR(VLOOKUP(B341,JB_tabela,MATCH("czy puste",JB_menu,0)-1,FALSE())),"BŁĄD brak takiej JB",VLOOKUP(B341,JB_tabela,MATCH("czy puste",JB_menu,0)-1,FALSE()))</f>
        <v/>
      </c>
      <c r="J341" s="41">
        <f>IF(ISERROR(VLOOKUP(G341,KB_tabela,MATCH(H$9,KB_menu,0)-2,FALSE())),"BŁĄD brak takiego KB",IF(H341=0,IF(LEFT(C341,4)="OPEX","OK",IF(G341="brak kosztów CAPEX","OK","Brak Ceny KB")),"OK"))</f>
        <v/>
      </c>
      <c r="K341" s="41">
        <f>IF(AJ341="nie zgadza się liczba użytych JB","Nie liczy wszystkich JB",IF(BD341="nie zgadza się liczba użytych JB","Nie liczy wszystkich JB",IF(BX341="nie zgadza się liczba użytych JB","Nie liczy wszystkich JB",IF(BX341="nie zgadza się liczba użytych JB","Nie liczy wszystkich JB","OK"))))</f>
        <v/>
      </c>
      <c r="L341" s="361">
        <f>ROUND((E341*H341),2)</f>
        <v/>
      </c>
      <c r="M341" s="41">
        <f>VLOOKUP(B341,JB_tabela,MATCH(M$9,JB_menu,0)-1,FALSE())</f>
        <v/>
      </c>
      <c r="P341" s="41">
        <f>IF(ISERROR(VLOOKUP(S341,KATEGORIA_tabela,MATCH(P$9,KATEGORIA_menu,0)-2,FALSE())),,VLOOKUP(S341,KATEGORIA_tabela,MATCH(P$9,KATEGORIA_menu,0)-2,FALSE()))</f>
        <v/>
      </c>
      <c r="Q341" s="41">
        <f>IF(ISERROR(VLOOKUP(B341,JB_tabela,MATCH(Q$9,JB_menu,0)-1,FALSE())),,VLOOKUP(B341,JB_tabela,MATCH(Q$9,JB_menu,0)-1,FALSE()))</f>
        <v/>
      </c>
      <c r="R341" s="41">
        <f>IF(ISERROR(VLOOKUP(G341,KB_tabela,MATCH(R$9,KB_menu,0)-2,FALSE())),,VLOOKUP(G341,KB_tabela,MATCH(R$9,KB_menu,0)-2,FALSE()))</f>
        <v/>
      </c>
      <c r="S341" s="41">
        <f>IF(ISERROR(VLOOKUP(G341,KB_tabela,MATCH(S$9,KB_menu,0)-2,FALSE())),,VLOOKUP(G341,KB_tabela,MATCH(S$9,KB_menu,0)-2,FALSE()))</f>
        <v/>
      </c>
      <c r="T341" s="116">
        <f>IF($C341="CAPEX - 1szt JB",IF($M341="szt",SUMIFS(Kosztorys!$F:$F,Kosztorys!$D:$D,$B341,Kosztorys!$I:$I,CONCATENATE("&lt;01.01.",U$10,""))-SUMIFS(Kosztorys!$F:$F,Kosztorys!$D:$D,$B341,Kosztorys!$I:$I,CONCATENATE("&lt;01.01.",T$10,"")),COUNTIFS(Kosztorys!$D:$D,$B341,Kosztorys!$I:$I,CONCATENATE("&lt;01.01.",U$10,""))-COUNTIFS(Kosztorys!$D:$D,$B341,Kosztorys!$I:$I,CONCATENATE("&lt;01.01.",T$10,""))),0)</f>
        <v/>
      </c>
      <c r="U341" s="116">
        <f>IF($C341="CAPEX - 1szt JB",IF($M341="szt",SUMIFS(Kosztorys!$F:$F,Kosztorys!$D:$D,$B341,Kosztorys!$I:$I,CONCATENATE("&lt;01.01.",V$10,""))-SUMIFS(Kosztorys!$F:$F,Kosztorys!$D:$D,$B341,Kosztorys!$I:$I,CONCATENATE("&lt;01.01.",U$10,"")),COUNTIFS(Kosztorys!$D:$D,$B341,Kosztorys!$I:$I,CONCATENATE("&lt;01.01.",V$10,""))-COUNTIFS(Kosztorys!$D:$D,$B341,Kosztorys!$I:$I,CONCATENATE("&lt;01.01.",U$10,""))),0)</f>
        <v/>
      </c>
      <c r="V341" s="116">
        <f>IF($C341="CAPEX - 1szt JB",IF($M341="szt",SUMIFS(Kosztorys!$F:$F,Kosztorys!$D:$D,$B341,Kosztorys!$I:$I,CONCATENATE("&lt;01.01.",W$10,""))-SUMIFS(Kosztorys!$F:$F,Kosztorys!$D:$D,$B341,Kosztorys!$I:$I,CONCATENATE("&lt;01.01.",V$10,"")),COUNTIFS(Kosztorys!$D:$D,$B341,Kosztorys!$I:$I,CONCATENATE("&lt;01.01.",W$10,""))-COUNTIFS(Kosztorys!$D:$D,$B341,Kosztorys!$I:$I,CONCATENATE("&lt;01.01.",V$10,""))),0)</f>
        <v/>
      </c>
      <c r="W341" s="116">
        <f>IF($C341="CAPEX - 1szt JB",IF($M341="szt",SUMIFS(Kosztorys!$F:$F,Kosztorys!$D:$D,$B341,Kosztorys!$I:$I,CONCATENATE("&lt;01.01.",X$10,""))-SUMIFS(Kosztorys!$F:$F,Kosztorys!$D:$D,$B341,Kosztorys!$I:$I,CONCATENATE("&lt;01.01.",W$10,"")),COUNTIFS(Kosztorys!$D:$D,$B341,Kosztorys!$I:$I,CONCATENATE("&lt;01.01.",X$10,""))-COUNTIFS(Kosztorys!$D:$D,$B341,Kosztorys!$I:$I,CONCATENATE("&lt;01.01.",W$10,""))),0)</f>
        <v/>
      </c>
      <c r="X341" s="116">
        <f>IF($C341="CAPEX - 1szt JB",IF($M341="szt",SUMIFS(Kosztorys!$F:$F,Kosztorys!$D:$D,$B341,Kosztorys!$I:$I,CONCATENATE("&lt;01.01.",Y$10,""))-SUMIFS(Kosztorys!$F:$F,Kosztorys!$D:$D,$B341,Kosztorys!$I:$I,CONCATENATE("&lt;01.01.",X$10,"")),COUNTIFS(Kosztorys!$D:$D,$B341,Kosztorys!$I:$I,CONCATENATE("&lt;01.01.",Y$10,""))-COUNTIFS(Kosztorys!$D:$D,$B341,Kosztorys!$I:$I,CONCATENATE("&lt;01.01.",X$10,""))),0)</f>
        <v/>
      </c>
      <c r="Y341" s="116">
        <f>IF($C341="CAPEX - 1szt JB",IF($M341="szt",SUMIFS(Kosztorys!$F:$F,Kosztorys!$D:$D,$B341,Kosztorys!$I:$I,CONCATENATE("&lt;01.01.",Z$10,""))-SUMIFS(Kosztorys!$F:$F,Kosztorys!$D:$D,$B341,Kosztorys!$I:$I,CONCATENATE("&lt;01.01.",Y$10,"")),COUNTIFS(Kosztorys!$D:$D,$B341,Kosztorys!$I:$I,CONCATENATE("&lt;01.01.",Z$10,""))-COUNTIFS(Kosztorys!$D:$D,$B341,Kosztorys!$I:$I,CONCATENATE("&lt;01.01.",Y$10,""))),0)</f>
        <v/>
      </c>
      <c r="Z341" s="116">
        <f>IF($C341="CAPEX - 1szt JB",IF($M341="szt",SUMIFS(Kosztorys!$F:$F,Kosztorys!$D:$D,$B341,Kosztorys!$I:$I,CONCATENATE("&lt;01.01.",AA$10,""))-SUMIFS(Kosztorys!$F:$F,Kosztorys!$D:$D,$B341,Kosztorys!$I:$I,CONCATENATE("&lt;01.01.",Z$10,"")),COUNTIFS(Kosztorys!$D:$D,$B341,Kosztorys!$I:$I,CONCATENATE("&lt;01.01.",AA$10,""))-COUNTIFS(Kosztorys!$D:$D,$B341,Kosztorys!$I:$I,CONCATENATE("&lt;01.01.",Z$10,""))),0)</f>
        <v/>
      </c>
      <c r="AA341" s="116">
        <f>IF($C341="CAPEX - 1szt JB",IF($M341="szt",SUMIFS(Kosztorys!$F:$F,Kosztorys!$D:$D,$B341,Kosztorys!$I:$I,CONCATENATE("&lt;01.01.",AB$10,""))-SUMIFS(Kosztorys!$F:$F,Kosztorys!$D:$D,$B341,Kosztorys!$I:$I,CONCATENATE("&lt;01.01.",AA$10,"")),COUNTIFS(Kosztorys!$D:$D,$B341,Kosztorys!$I:$I,CONCATENATE("&lt;01.01.",AB$10,""))-COUNTIFS(Kosztorys!$D:$D,$B341,Kosztorys!$I:$I,CONCATENATE("&lt;01.01.",AA$10,""))),0)</f>
        <v/>
      </c>
      <c r="AB341" s="116">
        <f>IF($C341="CAPEX - 1szt JB",IF($M341="szt",SUMIFS(Kosztorys!$F:$F,Kosztorys!$D:$D,$B341,Kosztorys!$I:$I,CONCATENATE("&lt;01.01.",AC$10,""))-SUMIFS(Kosztorys!$F:$F,Kosztorys!$D:$D,$B341,Kosztorys!$I:$I,CONCATENATE("&lt;01.01.",AB$10,"")),COUNTIFS(Kosztorys!$D:$D,$B341,Kosztorys!$I:$I,CONCATENATE("&lt;01.01.",AC$10,""))-COUNTIFS(Kosztorys!$D:$D,$B341,Kosztorys!$I:$I,CONCATENATE("&lt;01.01.",AB$10,""))),0)</f>
        <v/>
      </c>
      <c r="AC341" s="116">
        <f>IF($C341="CAPEX - 1szt JB",IF($M341="szt",SUMIFS(Kosztorys!$F:$F,Kosztorys!$D:$D,$B341,Kosztorys!$I:$I,CONCATENATE("&lt;01.01.",AD$10,""))-SUMIFS(Kosztorys!$F:$F,Kosztorys!$D:$D,$B341,Kosztorys!$I:$I,CONCATENATE("&lt;01.01.",AC$10,"")),COUNTIFS(Kosztorys!$D:$D,$B341,Kosztorys!$I:$I,CONCATENATE("&lt;01.01.",AD$10,""))-COUNTIFS(Kosztorys!$D:$D,$B341,Kosztorys!$I:$I,CONCATENATE("&lt;01.01.",AC$10,""))),0)</f>
        <v/>
      </c>
      <c r="AD341" s="116">
        <f>IF($C341="CAPEX - 1szt JB",IF($M341="szt",SUMIFS(Kosztorys!$F:$F,Kosztorys!$D:$D,$B341,Kosztorys!$I:$I,CONCATENATE("&lt;01.01.",AE$10,""))-SUMIFS(Kosztorys!$F:$F,Kosztorys!$D:$D,$B341,Kosztorys!$I:$I,CONCATENATE("&lt;01.01.",AD$10,"")),COUNTIFS(Kosztorys!$D:$D,$B341,Kosztorys!$I:$I,CONCATENATE("&lt;01.01.",AE$10,""))-COUNTIFS(Kosztorys!$D:$D,$B341,Kosztorys!$I:$I,CONCATENATE("&lt;01.01.",AD$10,""))),0)</f>
        <v/>
      </c>
      <c r="AE341" s="116">
        <f>IF($C341="CAPEX - 1szt JB",IF($M341="szt",SUMIFS(Kosztorys!$F:$F,Kosztorys!$D:$D,$B341,Kosztorys!$I:$I,CONCATENATE("&lt;01.01.",AF$10,""))-SUMIFS(Kosztorys!$F:$F,Kosztorys!$D:$D,$B341,Kosztorys!$I:$I,CONCATENATE("&lt;01.01.",AE$10,"")),COUNTIFS(Kosztorys!$D:$D,$B341,Kosztorys!$I:$I,CONCATENATE("&lt;01.01.",AF$10,""))-COUNTIFS(Kosztorys!$D:$D,$B341,Kosztorys!$I:$I,CONCATENATE("&lt;01.01.",AE$10,""))),0)</f>
        <v/>
      </c>
      <c r="AF341" s="116">
        <f>IF($C341="CAPEX - 1szt JB",IF($M341="szt",SUMIFS(Kosztorys!$F:$F,Kosztorys!$D:$D,$B341,Kosztorys!$I:$I,CONCATENATE("&lt;01.01.",AG$10,""))-SUMIFS(Kosztorys!$F:$F,Kosztorys!$D:$D,$B341,Kosztorys!$I:$I,CONCATENATE("&lt;01.01.",AF$10,"")),COUNTIFS(Kosztorys!$D:$D,$B341,Kosztorys!$I:$I,CONCATENATE("&lt;01.01.",AG$10,""))-COUNTIFS(Kosztorys!$D:$D,$B341,Kosztorys!$I:$I,CONCATENATE("&lt;01.01.",AF$10,""))),0)</f>
        <v/>
      </c>
      <c r="AG341" s="116">
        <f>IF($C341="CAPEX - 1szt JB",IF($M341="szt",SUMIFS(Kosztorys!$F:$F,Kosztorys!$D:$D,$B341,Kosztorys!$I:$I,CONCATENATE("&lt;01.01.",AH$10,""))-SUMIFS(Kosztorys!$F:$F,Kosztorys!$D:$D,$B341,Kosztorys!$I:$I,CONCATENATE("&lt;01.01.",AG$10,"")),COUNTIFS(Kosztorys!$D:$D,$B341,Kosztorys!$I:$I,CONCATENATE("&lt;01.01.",AH$10,""))-COUNTIFS(Kosztorys!$D:$D,$B341,Kosztorys!$I:$I,CONCATENATE("&lt;01.01.",AG$10,""))),0)</f>
        <v/>
      </c>
      <c r="AH341" s="116">
        <f>IF($C341="CAPEX - 1szt JB",IF($M341="szt",SUMIFS(Kosztorys!$F:$F,Kosztorys!$D:$D,$B341,Kosztorys!$I:$I,CONCATENATE("&lt;01.01.",AI$10,""))-SUMIFS(Kosztorys!$F:$F,Kosztorys!$D:$D,$B341,Kosztorys!$I:$I,CONCATENATE("&lt;01.01.",AH$10,"")),COUNTIFS(Kosztorys!$D:$D,$B341,Kosztorys!$I:$I,CONCATENATE("&lt;01.01.",AI$10,""))-COUNTIFS(Kosztorys!$D:$D,$B341,Kosztorys!$I:$I,CONCATENATE("&lt;01.01.",AH$10,""))),0)</f>
        <v/>
      </c>
      <c r="AI341" s="116">
        <f>IF($C341="CAPEX - 1szt JB",IF($M341="szt",SUMIFS(Kosztorys!$F:$F,Kosztorys!$D:$D,$B341,Kosztorys!$I:$I,CONCATENATE("&lt;01.01.",AJ$10,""))-SUMIFS(Kosztorys!$F:$F,Kosztorys!$D:$D,$B341,Kosztorys!$I:$I,CONCATENATE("&lt;01.01.",AI$10,"")),COUNTIFS(Kosztorys!$D:$D,$B341,Kosztorys!$I:$I,CONCATENATE("&lt;01.01.",AJ$10,""))-COUNTIFS(Kosztorys!$D:$D,$B341,Kosztorys!$I:$I,CONCATENATE("&lt;01.01.",AI$10,""))),0)</f>
        <v/>
      </c>
      <c r="AJ341" s="116">
        <f>IF(C341="CAPEX - 1szt JB",IF(SUM(T341:AI341)=IF(ISERROR(VLOOKUP(B341,JB_tabela,MATCH(AJ$9,JB_menu,0)-1,FALSE())),,VLOOKUP(B341,JB_tabela,MATCH(AJ$9,JB_menu,0)-1,FALSE())),"OK","nie zgadza się liczba użytych JB"),"OK-ND")</f>
        <v/>
      </c>
      <c r="AM341" s="41">
        <f>IFERROR("_" &amp; VLOOKUP($B341,#REF!,1,FALSE()),#REF!)</f>
        <v/>
      </c>
      <c r="AN341" s="41">
        <f>IF($C341="CAPEX - Długość 1m",SUMIFS(Kosztorys!$F:$F,Kosztorys!$D:$D,$B341,Kosztorys!$I:$I,CONCATENATE("&lt;31.12.",AN$10,""))-SUMIFS(Kosztorys!$F:$F,Kosztorys!$D:$D,$B341,Kosztorys!$I:$I,CONCATENATE("&lt;31.12.",AM$10,"")),"x")</f>
        <v/>
      </c>
      <c r="AO341" s="41">
        <f>IF($C341="CAPEX - Długość 1m",SUMIFS(Kosztorys!$F:$F,Kosztorys!$D:$D,$B341,Kosztorys!$I:$I,CONCATENATE("&lt;31.12.",AO$10,""))-SUMIFS(Kosztorys!$F:$F,Kosztorys!$D:$D,$B341,Kosztorys!$I:$I,CONCATENATE("&lt;31.12.",AN$10,"")),"x")</f>
        <v/>
      </c>
      <c r="AP341" s="41">
        <f>IF($C341="CAPEX - Długość 1m",SUMIFS(Kosztorys!$F:$F,Kosztorys!$D:$D,$B341,Kosztorys!$I:$I,CONCATENATE("&lt;31.12.",AP$10,""))-SUMIFS(Kosztorys!$F:$F,Kosztorys!$D:$D,$B341,Kosztorys!$I:$I,CONCATENATE("&lt;31.12.",AO$10,"")),"x")</f>
        <v/>
      </c>
      <c r="AQ341" s="41">
        <f>IF($C341="CAPEX - Długość 1m",SUMIFS(Kosztorys!$F:$F,Kosztorys!$D:$D,$B341,Kosztorys!$I:$I,CONCATENATE("&lt;31.12.",AQ$10,""))-SUMIFS(Kosztorys!$F:$F,Kosztorys!$D:$D,$B341,Kosztorys!$I:$I,CONCATENATE("&lt;31.12.",AP$10,"")),"x")</f>
        <v/>
      </c>
      <c r="AR341" s="41">
        <f>IF($C341="CAPEX - Długość 1m",SUMIFS(Kosztorys!$F:$F,Kosztorys!$D:$D,$B341,Kosztorys!$I:$I,CONCATENATE("&lt;31.12.",AR$10,""))-SUMIFS(Kosztorys!$F:$F,Kosztorys!$D:$D,$B341,Kosztorys!$I:$I,CONCATENATE("&lt;31.12.",AQ$10,"")),"x")</f>
        <v/>
      </c>
      <c r="AS341" s="41">
        <f>IF($C341="CAPEX - Długość 1m",SUMIFS(Kosztorys!$F:$F,Kosztorys!$D:$D,$B341,Kosztorys!$I:$I,CONCATENATE("&lt;31.12.",AS$10,""))-SUMIFS(Kosztorys!$F:$F,Kosztorys!$D:$D,$B341,Kosztorys!$I:$I,CONCATENATE("&lt;31.12.",AR$10,"")),"x")</f>
        <v/>
      </c>
      <c r="AT341" s="41">
        <f>IF($C341="CAPEX - Długość 1m",SUMIFS(Kosztorys!$F:$F,Kosztorys!$D:$D,$B341,Kosztorys!$I:$I,CONCATENATE("&lt;31.12.",AT$10,""))-SUMIFS(Kosztorys!$F:$F,Kosztorys!$D:$D,$B341,Kosztorys!$I:$I,CONCATENATE("&lt;31.12.",AS$10,"")),"x")</f>
        <v/>
      </c>
      <c r="AU341" s="41">
        <f>IF($C341="CAPEX - Długość 1m",SUMIFS(Kosztorys!$F:$F,Kosztorys!$D:$D,$B341,Kosztorys!$I:$I,CONCATENATE("&lt;31.12.",AU$10,""))-SUMIFS(Kosztorys!$F:$F,Kosztorys!$D:$D,$B341,Kosztorys!$I:$I,CONCATENATE("&lt;31.12.",AT$10,"")),"x")</f>
        <v/>
      </c>
      <c r="AV341" s="41">
        <f>IF($C341="CAPEX - Długość 1m",SUMIFS(Kosztorys!$F:$F,Kosztorys!$D:$D,$B341,Kosztorys!$I:$I,CONCATENATE("&lt;31.12.",AV$10,""))-SUMIFS(Kosztorys!$F:$F,Kosztorys!$D:$D,$B341,Kosztorys!$I:$I,CONCATENATE("&lt;31.12.",AU$10,"")),"x")</f>
        <v/>
      </c>
      <c r="AW341" s="41">
        <f>IF($C341="CAPEX - Długość 1m",SUMIFS(Kosztorys!$F:$F,Kosztorys!$D:$D,$B341,Kosztorys!$I:$I,CONCATENATE("&lt;31.12.",AW$10,""))-SUMIFS(Kosztorys!$F:$F,Kosztorys!$D:$D,$B341,Kosztorys!$I:$I,CONCATENATE("&lt;31.12.",AV$10,"")),"x")</f>
        <v/>
      </c>
      <c r="AX341" s="41">
        <f>IF($C341="CAPEX - Długość 1m",SUMIFS(Kosztorys!$F:$F,Kosztorys!$D:$D,$B341,Kosztorys!$I:$I,CONCATENATE("&lt;31.12.",AX$10,""))-SUMIFS(Kosztorys!$F:$F,Kosztorys!$D:$D,$B341,Kosztorys!$I:$I,CONCATENATE("&lt;31.12.",AW$10,"")),"x")</f>
        <v/>
      </c>
      <c r="AY341" s="41">
        <f>IF($C341="CAPEX - Długość 1m",SUMIFS(Kosztorys!$F:$F,Kosztorys!$D:$D,$B341,Kosztorys!$I:$I,CONCATENATE("&lt;31.12.",AY$10,""))-SUMIFS(Kosztorys!$F:$F,Kosztorys!$D:$D,$B341,Kosztorys!$I:$I,CONCATENATE("&lt;31.12.",AX$10,"")),"x")</f>
        <v/>
      </c>
      <c r="AZ341" s="41">
        <f>IF($C341="CAPEX - Długość 1m",SUMIFS(Kosztorys!$F:$F,Kosztorys!$D:$D,$B341,Kosztorys!$I:$I,CONCATENATE("&lt;31.12.",AZ$10,""))-SUMIFS(Kosztorys!$F:$F,Kosztorys!$D:$D,$B341,Kosztorys!$I:$I,CONCATENATE("&lt;31.12.",AY$10,"")),"x")</f>
        <v/>
      </c>
      <c r="BA341" s="41">
        <f>IF($C341="CAPEX - Długość 1m",SUMIFS(Kosztorys!$F:$F,Kosztorys!$D:$D,$B341,Kosztorys!$I:$I,CONCATENATE("&lt;31.12.",BA$10,""))-SUMIFS(Kosztorys!$F:$F,Kosztorys!$D:$D,$B341,Kosztorys!$I:$I,CONCATENATE("&lt;31.12.",AZ$10,"")),"x")</f>
        <v/>
      </c>
      <c r="BB341" s="41">
        <f>IF($C341="CAPEX - Długość 1m",SUMIFS(Kosztorys!$F:$F,Kosztorys!$D:$D,$B341,Kosztorys!$I:$I,CONCATENATE("&lt;31.12.",BB$10,""))-SUMIFS(Kosztorys!$F:$F,Kosztorys!$D:$D,$B341,Kosztorys!$I:$I,CONCATENATE("&lt;31.12.",BA$10,"")),"x")</f>
        <v/>
      </c>
      <c r="BC341" s="41">
        <f>IF($C341="CAPEX - Długość 1m",SUMIFS(Kosztorys!$F:$F,Kosztorys!$D:$D,$B341,Kosztorys!$I:$I,CONCATENATE("&lt;31.12.",BC$10,""))-SUMIFS(Kosztorys!$F:$F,Kosztorys!$D:$D,$B341,Kosztorys!$I:$I,CONCATENATE("&lt;31.12.",BB$10,"")),"x")</f>
        <v/>
      </c>
      <c r="BD341" s="41">
        <f>IF(C341="CAPEX - Długość 1m",IF(SUM(AN341:BC341)=IF(ISERROR(VLOOKUP(B341,JB_tabela,MATCH(BD$9,JB_menu,0)-1,FALSE())),,VLOOKUP(B341,JB_tabela,MATCH(BD$9,JB_menu,0)-1,FALSE())),"OK","nie zgadza się liczba użytych JB"),"OK-ND")</f>
        <v/>
      </c>
      <c r="BH341" s="41">
        <f>IF($C341="OPEX - Koszt 1szt/rok",IF($M341="szt",SUMIFS(Kosztorys!$F:$F,Kosztorys!$D:$D,$B341,Kosztorys!$I:$I,CONCATENATE("&lt;01.01.",BH$10,""))+(SUMIFS(Kosztorys!$F:$F,Kosztorys!$D:$D,$B341,Kosztorys!$I:$I,CONCATENATE("&lt;=31.03.",BH$10,""))-SUMIFS(Kosztorys!$F:$F,Kosztorys!$D:$D,$B341,Kosztorys!$I:$I,CONCATENATE("&lt;=31.12.",BG$10,"")))*0.75+(SUMIFS(Kosztorys!$F:$F,Kosztorys!$D:$D,$B341,Kosztorys!$I:$I,CONCATENATE("&lt;=30.06.",BH$10,""))-SUMIFS(Kosztorys!$F:$F,Kosztorys!$D:$D,$B341,Kosztorys!$I:$I,CONCATENATE("&lt;=31.03.",BH$10,"")))*0.5+(SUMIFS(Kosztorys!$F:$F,Kosztorys!$D:$D,$B341,Kosztorys!$I:$I,CONCATENATE("&lt;=30.09.",BH$10,""))-SUMIFS(Kosztorys!$F:$F,Kosztorys!$D:$D,$B341,Kosztorys!$I:$I,CONCATENATE("&lt;=30.06.",BH$10,"")))*0.25,"nic"),0)</f>
        <v/>
      </c>
      <c r="BI341" s="41">
        <f>IF($C341="OPEX - Koszt 1szt/rok",IF($M341="szt",SUMIFS(Kosztorys!$F:$F,Kosztorys!$D:$D,$B341,Kosztorys!$I:$I,CONCATENATE("&lt;01.01.",BI$10,""))+(SUMIFS(Kosztorys!$F:$F,Kosztorys!$D:$D,$B341,Kosztorys!$I:$I,CONCATENATE("&lt;=31.03.",BI$10,""))-SUMIFS(Kosztorys!$F:$F,Kosztorys!$D:$D,$B341,Kosztorys!$I:$I,CONCATENATE("&lt;=31.12.",BH$10,"")))*0.75+(SUMIFS(Kosztorys!$F:$F,Kosztorys!$D:$D,$B341,Kosztorys!$I:$I,CONCATENATE("&lt;=30.06.",BI$10,""))-SUMIFS(Kosztorys!$F:$F,Kosztorys!$D:$D,$B341,Kosztorys!$I:$I,CONCATENATE("&lt;=31.03.",BI$10,"")))*0.5+(SUMIFS(Kosztorys!$F:$F,Kosztorys!$D:$D,$B341,Kosztorys!$I:$I,CONCATENATE("&lt;=30.09.",BI$10,""))-SUMIFS(Kosztorys!$F:$F,Kosztorys!$D:$D,$B341,Kosztorys!$I:$I,CONCATENATE("&lt;=30.06.",BI$10,"")))*0.25,"nic"),0)</f>
        <v/>
      </c>
      <c r="BJ341" s="41">
        <f>IF($C341="OPEX - Koszt 1szt/rok",IF($M341="szt",SUMIFS(Kosztorys!$F:$F,Kosztorys!$D:$D,$B341,Kosztorys!$I:$I,CONCATENATE("&lt;01.01.",BJ$10,""))+(SUMIFS(Kosztorys!$F:$F,Kosztorys!$D:$D,$B341,Kosztorys!$I:$I,CONCATENATE("&lt;=31.03.",BJ$10,""))-SUMIFS(Kosztorys!$F:$F,Kosztorys!$D:$D,$B341,Kosztorys!$I:$I,CONCATENATE("&lt;=31.12.",BI$10,"")))*0.75+(SUMIFS(Kosztorys!$F:$F,Kosztorys!$D:$D,$B341,Kosztorys!$I:$I,CONCATENATE("&lt;=30.06.",BJ$10,""))-SUMIFS(Kosztorys!$F:$F,Kosztorys!$D:$D,$B341,Kosztorys!$I:$I,CONCATENATE("&lt;=31.03.",BJ$10,"")))*0.5+(SUMIFS(Kosztorys!$F:$F,Kosztorys!$D:$D,$B341,Kosztorys!$I:$I,CONCATENATE("&lt;=30.09.",BJ$10,""))-SUMIFS(Kosztorys!$F:$F,Kosztorys!$D:$D,$B341,Kosztorys!$I:$I,CONCATENATE("&lt;=30.06.",BJ$10,"")))*0.25,"nic"),0)</f>
        <v/>
      </c>
      <c r="BK341" s="41">
        <f>IF($C341="OPEX - Koszt 1szt/rok",IF($M341="szt",SUMIFS(Kosztorys!$F:$F,Kosztorys!$D:$D,$B341,Kosztorys!$I:$I,CONCATENATE("&lt;01.01.",BK$10,""))+(SUMIFS(Kosztorys!$F:$F,Kosztorys!$D:$D,$B341,Kosztorys!$I:$I,CONCATENATE("&lt;=31.03.",BK$10,""))-SUMIFS(Kosztorys!$F:$F,Kosztorys!$D:$D,$B341,Kosztorys!$I:$I,CONCATENATE("&lt;=31.12.",BJ$10,"")))*0.75+(SUMIFS(Kosztorys!$F:$F,Kosztorys!$D:$D,$B341,Kosztorys!$I:$I,CONCATENATE("&lt;=30.06.",BK$10,""))-SUMIFS(Kosztorys!$F:$F,Kosztorys!$D:$D,$B341,Kosztorys!$I:$I,CONCATENATE("&lt;=31.03.",BK$10,"")))*0.5+(SUMIFS(Kosztorys!$F:$F,Kosztorys!$D:$D,$B341,Kosztorys!$I:$I,CONCATENATE("&lt;=30.09.",BK$10,""))-SUMIFS(Kosztorys!$F:$F,Kosztorys!$D:$D,$B341,Kosztorys!$I:$I,CONCATENATE("&lt;=30.06.",BK$10,"")))*0.25,"nic"),0)</f>
        <v/>
      </c>
      <c r="BL341" s="41">
        <f>IF($C341="OPEX - Koszt 1szt/rok",IF($M341="szt",SUMIFS(Kosztorys!$F:$F,Kosztorys!$D:$D,$B341,Kosztorys!$I:$I,CONCATENATE("&lt;01.01.",BL$10,""))+(SUMIFS(Kosztorys!$F:$F,Kosztorys!$D:$D,$B341,Kosztorys!$I:$I,CONCATENATE("&lt;=31.03.",BL$10,""))-SUMIFS(Kosztorys!$F:$F,Kosztorys!$D:$D,$B341,Kosztorys!$I:$I,CONCATENATE("&lt;=31.12.",BK$10,"")))*0.75+(SUMIFS(Kosztorys!$F:$F,Kosztorys!$D:$D,$B341,Kosztorys!$I:$I,CONCATENATE("&lt;=30.06.",BL$10,""))-SUMIFS(Kosztorys!$F:$F,Kosztorys!$D:$D,$B341,Kosztorys!$I:$I,CONCATENATE("&lt;=31.03.",BL$10,"")))*0.5+(SUMIFS(Kosztorys!$F:$F,Kosztorys!$D:$D,$B341,Kosztorys!$I:$I,CONCATENATE("&lt;=30.09.",BL$10,""))-SUMIFS(Kosztorys!$F:$F,Kosztorys!$D:$D,$B341,Kosztorys!$I:$I,CONCATENATE("&lt;=30.06.",BL$10,"")))*0.25,"nic"),0)</f>
        <v/>
      </c>
      <c r="BM341" s="41">
        <f>IF($C341="OPEX - Koszt 1szt/rok",IF($M341="szt",SUMIFS(Kosztorys!$F:$F,Kosztorys!$D:$D,$B341,Kosztorys!$I:$I,CONCATENATE("&lt;01.01.",BM$10,""))+(SUMIFS(Kosztorys!$F:$F,Kosztorys!$D:$D,$B341,Kosztorys!$I:$I,CONCATENATE("&lt;=31.03.",BM$10,""))-SUMIFS(Kosztorys!$F:$F,Kosztorys!$D:$D,$B341,Kosztorys!$I:$I,CONCATENATE("&lt;=31.12.",BL$10,"")))*0.75+(SUMIFS(Kosztorys!$F:$F,Kosztorys!$D:$D,$B341,Kosztorys!$I:$I,CONCATENATE("&lt;=30.06.",BM$10,""))-SUMIFS(Kosztorys!$F:$F,Kosztorys!$D:$D,$B341,Kosztorys!$I:$I,CONCATENATE("&lt;=31.03.",BM$10,"")))*0.5+(SUMIFS(Kosztorys!$F:$F,Kosztorys!$D:$D,$B341,Kosztorys!$I:$I,CONCATENATE("&lt;=30.09.",BM$10,""))-SUMIFS(Kosztorys!$F:$F,Kosztorys!$D:$D,$B341,Kosztorys!$I:$I,CONCATENATE("&lt;=30.06.",BM$10,"")))*0.25,"nic"),0)</f>
        <v/>
      </c>
      <c r="BN341" s="41">
        <f>IF($C341="OPEX - Koszt 1szt/rok",IF($M341="szt",SUMIFS(Kosztorys!$F:$F,Kosztorys!$D:$D,$B341,Kosztorys!$I:$I,CONCATENATE("&lt;01.01.",BN$10,""))+(SUMIFS(Kosztorys!$F:$F,Kosztorys!$D:$D,$B341,Kosztorys!$I:$I,CONCATENATE("&lt;=31.03.",BN$10,""))-SUMIFS(Kosztorys!$F:$F,Kosztorys!$D:$D,$B341,Kosztorys!$I:$I,CONCATENATE("&lt;=31.12.",BM$10,"")))*0.75+(SUMIFS(Kosztorys!$F:$F,Kosztorys!$D:$D,$B341,Kosztorys!$I:$I,CONCATENATE("&lt;=30.06.",BN$10,""))-SUMIFS(Kosztorys!$F:$F,Kosztorys!$D:$D,$B341,Kosztorys!$I:$I,CONCATENATE("&lt;=31.03.",BN$10,"")))*0.5+(SUMIFS(Kosztorys!$F:$F,Kosztorys!$D:$D,$B341,Kosztorys!$I:$I,CONCATENATE("&lt;=30.09.",BN$10,""))-SUMIFS(Kosztorys!$F:$F,Kosztorys!$D:$D,$B341,Kosztorys!$I:$I,CONCATENATE("&lt;=30.06.",BN$10,"")))*0.25,"nic"),0)</f>
        <v/>
      </c>
      <c r="BO341" s="41">
        <f>IF($C341="OPEX - Koszt 1szt/rok",IF($M341="szt",SUMIFS(Kosztorys!$F:$F,Kosztorys!$D:$D,$B341,Kosztorys!$I:$I,CONCATENATE("&lt;01.01.",BO$10,""))+(SUMIFS(Kosztorys!$F:$F,Kosztorys!$D:$D,$B341,Kosztorys!$I:$I,CONCATENATE("&lt;=31.03.",BO$10,""))-SUMIFS(Kosztorys!$F:$F,Kosztorys!$D:$D,$B341,Kosztorys!$I:$I,CONCATENATE("&lt;=31.12.",BN$10,"")))*0.75+(SUMIFS(Kosztorys!$F:$F,Kosztorys!$D:$D,$B341,Kosztorys!$I:$I,CONCATENATE("&lt;=30.06.",BO$10,""))-SUMIFS(Kosztorys!$F:$F,Kosztorys!$D:$D,$B341,Kosztorys!$I:$I,CONCATENATE("&lt;=31.03.",BO$10,"")))*0.5+(SUMIFS(Kosztorys!$F:$F,Kosztorys!$D:$D,$B341,Kosztorys!$I:$I,CONCATENATE("&lt;=30.09.",BO$10,""))-SUMIFS(Kosztorys!$F:$F,Kosztorys!$D:$D,$B341,Kosztorys!$I:$I,CONCATENATE("&lt;=30.06.",BO$10,"")))*0.25,"nic"),0)</f>
        <v/>
      </c>
      <c r="BP341" s="41">
        <f>IF($C341="OPEX - Koszt 1szt/rok",IF($M341="szt",SUMIFS(Kosztorys!$F:$F,Kosztorys!$D:$D,$B341,Kosztorys!$I:$I,CONCATENATE("&lt;01.01.",BP$10,""))+(SUMIFS(Kosztorys!$F:$F,Kosztorys!$D:$D,$B341,Kosztorys!$I:$I,CONCATENATE("&lt;=31.03.",BP$10,""))-SUMIFS(Kosztorys!$F:$F,Kosztorys!$D:$D,$B341,Kosztorys!$I:$I,CONCATENATE("&lt;=31.12.",BO$10,"")))*0.75+(SUMIFS(Kosztorys!$F:$F,Kosztorys!$D:$D,$B341,Kosztorys!$I:$I,CONCATENATE("&lt;=30.06.",BP$10,""))-SUMIFS(Kosztorys!$F:$F,Kosztorys!$D:$D,$B341,Kosztorys!$I:$I,CONCATENATE("&lt;=31.03.",BP$10,"")))*0.5+(SUMIFS(Kosztorys!$F:$F,Kosztorys!$D:$D,$B341,Kosztorys!$I:$I,CONCATENATE("&lt;=30.09.",BP$10,""))-SUMIFS(Kosztorys!$F:$F,Kosztorys!$D:$D,$B341,Kosztorys!$I:$I,CONCATENATE("&lt;=30.06.",BP$10,"")))*0.25,"nic"),0)</f>
        <v/>
      </c>
      <c r="BQ341" s="41">
        <f>IF($C341="OPEX - Koszt 1szt/rok",IF($M341="szt",SUMIFS(Kosztorys!$F:$F,Kosztorys!$D:$D,$B341,Kosztorys!$I:$I,CONCATENATE("&lt;01.01.",BQ$10,""))+(SUMIFS(Kosztorys!$F:$F,Kosztorys!$D:$D,$B341,Kosztorys!$I:$I,CONCATENATE("&lt;=31.03.",BQ$10,""))-SUMIFS(Kosztorys!$F:$F,Kosztorys!$D:$D,$B341,Kosztorys!$I:$I,CONCATENATE("&lt;=31.12.",BP$10,"")))*0.75+(SUMIFS(Kosztorys!$F:$F,Kosztorys!$D:$D,$B341,Kosztorys!$I:$I,CONCATENATE("&lt;=30.06.",BQ$10,""))-SUMIFS(Kosztorys!$F:$F,Kosztorys!$D:$D,$B341,Kosztorys!$I:$I,CONCATENATE("&lt;=31.03.",BQ$10,"")))*0.5+(SUMIFS(Kosztorys!$F:$F,Kosztorys!$D:$D,$B341,Kosztorys!$I:$I,CONCATENATE("&lt;=30.09.",BQ$10,""))-SUMIFS(Kosztorys!$F:$F,Kosztorys!$D:$D,$B341,Kosztorys!$I:$I,CONCATENATE("&lt;=30.06.",BQ$10,"")))*0.25,"nic"),0)</f>
        <v/>
      </c>
      <c r="BR341" s="41">
        <f>IF($C341="OPEX - Koszt 1szt/rok",IF($M341="szt",SUMIFS(Kosztorys!$F:$F,Kosztorys!$D:$D,$B341,Kosztorys!$I:$I,CONCATENATE("&lt;01.01.",BR$10,""))+(SUMIFS(Kosztorys!$F:$F,Kosztorys!$D:$D,$B341,Kosztorys!$I:$I,CONCATENATE("&lt;=31.03.",BR$10,""))-SUMIFS(Kosztorys!$F:$F,Kosztorys!$D:$D,$B341,Kosztorys!$I:$I,CONCATENATE("&lt;=31.12.",BQ$10,"")))*0.75+(SUMIFS(Kosztorys!$F:$F,Kosztorys!$D:$D,$B341,Kosztorys!$I:$I,CONCATENATE("&lt;=30.06.",BR$10,""))-SUMIFS(Kosztorys!$F:$F,Kosztorys!$D:$D,$B341,Kosztorys!$I:$I,CONCATENATE("&lt;=31.03.",BR$10,"")))*0.5+(SUMIFS(Kosztorys!$F:$F,Kosztorys!$D:$D,$B341,Kosztorys!$I:$I,CONCATENATE("&lt;=30.09.",BR$10,""))-SUMIFS(Kosztorys!$F:$F,Kosztorys!$D:$D,$B341,Kosztorys!$I:$I,CONCATENATE("&lt;=30.06.",BR$10,"")))*0.25,"nic"),0)</f>
        <v/>
      </c>
      <c r="BS341" s="41">
        <f>IF($C341="OPEX - Koszt 1szt/rok",IF($M341="szt",SUMIFS(Kosztorys!$F:$F,Kosztorys!$D:$D,$B341,Kosztorys!$I:$I,CONCATENATE("&lt;01.01.",BS$10,""))+(SUMIFS(Kosztorys!$F:$F,Kosztorys!$D:$D,$B341,Kosztorys!$I:$I,CONCATENATE("&lt;=31.03.",BS$10,""))-SUMIFS(Kosztorys!$F:$F,Kosztorys!$D:$D,$B341,Kosztorys!$I:$I,CONCATENATE("&lt;=31.12.",BR$10,"")))*0.75+(SUMIFS(Kosztorys!$F:$F,Kosztorys!$D:$D,$B341,Kosztorys!$I:$I,CONCATENATE("&lt;=30.06.",BS$10,""))-SUMIFS(Kosztorys!$F:$F,Kosztorys!$D:$D,$B341,Kosztorys!$I:$I,CONCATENATE("&lt;=31.03.",BS$10,"")))*0.5+(SUMIFS(Kosztorys!$F:$F,Kosztorys!$D:$D,$B341,Kosztorys!$I:$I,CONCATENATE("&lt;=30.09.",BS$10,""))-SUMIFS(Kosztorys!$F:$F,Kosztorys!$D:$D,$B341,Kosztorys!$I:$I,CONCATENATE("&lt;=30.06.",BS$10,"")))*0.25,"nic"),0)</f>
        <v/>
      </c>
      <c r="BT341" s="41">
        <f>IF($C341="OPEX - Koszt 1szt/rok",IF($M341="szt",SUMIFS(Kosztorys!$F:$F,Kosztorys!$D:$D,$B341,Kosztorys!$I:$I,CONCATENATE("&lt;01.01.",BT$10,""))+(SUMIFS(Kosztorys!$F:$F,Kosztorys!$D:$D,$B341,Kosztorys!$I:$I,CONCATENATE("&lt;=31.03.",BT$10,""))-SUMIFS(Kosztorys!$F:$F,Kosztorys!$D:$D,$B341,Kosztorys!$I:$I,CONCATENATE("&lt;=31.12.",BS$10,"")))*0.75+(SUMIFS(Kosztorys!$F:$F,Kosztorys!$D:$D,$B341,Kosztorys!$I:$I,CONCATENATE("&lt;=30.06.",BT$10,""))-SUMIFS(Kosztorys!$F:$F,Kosztorys!$D:$D,$B341,Kosztorys!$I:$I,CONCATENATE("&lt;=31.03.",BT$10,"")))*0.5+(SUMIFS(Kosztorys!$F:$F,Kosztorys!$D:$D,$B341,Kosztorys!$I:$I,CONCATENATE("&lt;=30.09.",BT$10,""))-SUMIFS(Kosztorys!$F:$F,Kosztorys!$D:$D,$B341,Kosztorys!$I:$I,CONCATENATE("&lt;=30.06.",BT$10,"")))*0.25,"nic"),0)</f>
        <v/>
      </c>
      <c r="BU341" s="41">
        <f>IF($C341="OPEX - Koszt 1szt/rok",IF($M341="szt",SUMIFS(Kosztorys!$F:$F,Kosztorys!$D:$D,$B341,Kosztorys!$I:$I,CONCATENATE("&lt;01.01.",BU$10,""))+(SUMIFS(Kosztorys!$F:$F,Kosztorys!$D:$D,$B341,Kosztorys!$I:$I,CONCATENATE("&lt;=31.03.",BU$10,""))-SUMIFS(Kosztorys!$F:$F,Kosztorys!$D:$D,$B341,Kosztorys!$I:$I,CONCATENATE("&lt;=31.12.",BT$10,"")))*0.75+(SUMIFS(Kosztorys!$F:$F,Kosztorys!$D:$D,$B341,Kosztorys!$I:$I,CONCATENATE("&lt;=30.06.",BU$10,""))-SUMIFS(Kosztorys!$F:$F,Kosztorys!$D:$D,$B341,Kosztorys!$I:$I,CONCATENATE("&lt;=31.03.",BU$10,"")))*0.5+(SUMIFS(Kosztorys!$F:$F,Kosztorys!$D:$D,$B341,Kosztorys!$I:$I,CONCATENATE("&lt;=30.09.",BU$10,""))-SUMIFS(Kosztorys!$F:$F,Kosztorys!$D:$D,$B341,Kosztorys!$I:$I,CONCATENATE("&lt;=30.06.",BU$10,"")))*0.25,"nic"),0)</f>
        <v/>
      </c>
      <c r="BV341" s="41">
        <f>IF($C341="OPEX - Koszt 1szt/rok",IF($M341="szt",SUMIFS(Kosztorys!$F:$F,Kosztorys!$D:$D,$B341,Kosztorys!$I:$I,CONCATENATE("&lt;01.01.",BV$10,""))+(SUMIFS(Kosztorys!$F:$F,Kosztorys!$D:$D,$B341,Kosztorys!$I:$I,CONCATENATE("&lt;=31.03.",BV$10,""))-SUMIFS(Kosztorys!$F:$F,Kosztorys!$D:$D,$B341,Kosztorys!$I:$I,CONCATENATE("&lt;=31.12.",BU$10,"")))*0.75+(SUMIFS(Kosztorys!$F:$F,Kosztorys!$D:$D,$B341,Kosztorys!$I:$I,CONCATENATE("&lt;=30.06.",BV$10,""))-SUMIFS(Kosztorys!$F:$F,Kosztorys!$D:$D,$B341,Kosztorys!$I:$I,CONCATENATE("&lt;=31.03.",BV$10,"")))*0.5+(SUMIFS(Kosztorys!$F:$F,Kosztorys!$D:$D,$B341,Kosztorys!$I:$I,CONCATENATE("&lt;=30.09.",BV$10,""))-SUMIFS(Kosztorys!$F:$F,Kosztorys!$D:$D,$B341,Kosztorys!$I:$I,CONCATENATE("&lt;=30.06.",BV$10,"")))*0.25,"nic"),0)</f>
        <v/>
      </c>
      <c r="BW341" s="41">
        <f>IF($C341="OPEX - Koszt 1szt/rok",IF($M341="szt",SUMIFS(Kosztorys!$F:$F,Kosztorys!$D:$D,$B341,Kosztorys!$I:$I,CONCATENATE("&lt;01.01.",BW$10,""))+(SUMIFS(Kosztorys!$F:$F,Kosztorys!$D:$D,$B341,Kosztorys!$I:$I,CONCATENATE("&lt;=31.03.",BW$10,""))-SUMIFS(Kosztorys!$F:$F,Kosztorys!$D:$D,$B341,Kosztorys!$I:$I,CONCATENATE("&lt;=31.12.",BV$10,"")))*0.75+(SUMIFS(Kosztorys!$F:$F,Kosztorys!$D:$D,$B341,Kosztorys!$I:$I,CONCATENATE("&lt;=30.06.",BW$10,""))-SUMIFS(Kosztorys!$F:$F,Kosztorys!$D:$D,$B341,Kosztorys!$I:$I,CONCATENATE("&lt;=31.03.",BW$10,"")))*0.5+(SUMIFS(Kosztorys!$F:$F,Kosztorys!$D:$D,$B341,Kosztorys!$I:$I,CONCATENATE("&lt;=30.09.",BW$10,""))-SUMIFS(Kosztorys!$F:$F,Kosztorys!$D:$D,$B341,Kosztorys!$I:$I,CONCATENATE("&lt;=30.06.",BW$10,"")))*0.25,"nic"),0)</f>
        <v/>
      </c>
      <c r="BX341" s="41">
        <f>IF(C341="OPEX - Koszt 1szt/rok",IF(MAX(BH341:BW341)=IF(ISERROR(VLOOKUP(B341,JB_tabela,MATCH(BX$9,JB_menu,0)-1,FALSE())),,VLOOKUP(B341,JB_tabela,MATCH(BX$9,JB_menu,0)-1,FALSE())),"OK","nie zgadza się liczba użytych JB"),"OK-ND")</f>
        <v/>
      </c>
      <c r="CB341" s="41">
        <f>IF($C341="OPEX - Długość 1m koszt/rok",IF($M341="m",SUMIFS(Kosztorys!$F:$F,Kosztorys!$D:$D,$B341,Kosztorys!$I:$I,CONCATENATE("&lt;01.01.",CB$10,""))+(SUMIFS(Kosztorys!$F:$F,Kosztorys!$D:$D,$B341,Kosztorys!$I:$I,CONCATENATE("&lt;=31.03.",CB$10,""))-SUMIFS(Kosztorys!$F:$F,Kosztorys!$D:$D,$B341,Kosztorys!$I:$I,CONCATENATE("&lt;=31.12.",CA$10,"")))*0.75+(SUMIFS(Kosztorys!$F:$F,Kosztorys!$D:$D,$B341,Kosztorys!$I:$I,CONCATENATE("&lt;=30.06.",CB$10,""))-SUMIFS(Kosztorys!$F:$F,Kosztorys!$D:$D,$B341,Kosztorys!$I:$I,CONCATENATE("&lt;=31.03.",CB$10,"")))*0.5+(SUMIFS(Kosztorys!$F:$F,Kosztorys!$D:$D,$B341,Kosztorys!$I:$I,CONCATENATE("&lt;=30.09.",CB$10,""))-SUMIFS(Kosztorys!$F:$F,Kosztorys!$D:$D,$B341,Kosztorys!$I:$I,CONCATENATE("&lt;=30.06.",CB$10,"")))*0.25,"nic"),0)</f>
        <v/>
      </c>
      <c r="CC341" s="41">
        <f>IF($C341="OPEX - Długość 1m koszt/rok",IF($M341="m",SUMIFS(Kosztorys!$F:$F,Kosztorys!$D:$D,$B341,Kosztorys!$I:$I,CONCATENATE("&lt;01.01.",CC$10,""))+(SUMIFS(Kosztorys!$F:$F,Kosztorys!$D:$D,$B341,Kosztorys!$I:$I,CONCATENATE("&lt;=31.03.",CC$10,""))-SUMIFS(Kosztorys!$F:$F,Kosztorys!$D:$D,$B341,Kosztorys!$I:$I,CONCATENATE("&lt;=31.12.",CB$10,"")))*0.75+(SUMIFS(Kosztorys!$F:$F,Kosztorys!$D:$D,$B341,Kosztorys!$I:$I,CONCATENATE("&lt;=30.06.",CC$10,""))-SUMIFS(Kosztorys!$F:$F,Kosztorys!$D:$D,$B341,Kosztorys!$I:$I,CONCATENATE("&lt;=31.03.",CC$10,"")))*0.5+(SUMIFS(Kosztorys!$F:$F,Kosztorys!$D:$D,$B341,Kosztorys!$I:$I,CONCATENATE("&lt;=30.09.",CC$10,""))-SUMIFS(Kosztorys!$F:$F,Kosztorys!$D:$D,$B341,Kosztorys!$I:$I,CONCATENATE("&lt;=30.06.",CC$10,"")))*0.25,"nic"),0)</f>
        <v/>
      </c>
      <c r="CD341" s="41">
        <f>IF($C341="OPEX - Długość 1m koszt/rok",IF($M341="m",SUMIFS(Kosztorys!$F:$F,Kosztorys!$D:$D,$B341,Kosztorys!$I:$I,CONCATENATE("&lt;01.01.",CD$10,""))+(SUMIFS(Kosztorys!$F:$F,Kosztorys!$D:$D,$B341,Kosztorys!$I:$I,CONCATENATE("&lt;=31.03.",CD$10,""))-SUMIFS(Kosztorys!$F:$F,Kosztorys!$D:$D,$B341,Kosztorys!$I:$I,CONCATENATE("&lt;=31.12.",CC$10,"")))*0.75+(SUMIFS(Kosztorys!$F:$F,Kosztorys!$D:$D,$B341,Kosztorys!$I:$I,CONCATENATE("&lt;=30.06.",CD$10,""))-SUMIFS(Kosztorys!$F:$F,Kosztorys!$D:$D,$B341,Kosztorys!$I:$I,CONCATENATE("&lt;=31.03.",CD$10,"")))*0.5+(SUMIFS(Kosztorys!$F:$F,Kosztorys!$D:$D,$B341,Kosztorys!$I:$I,CONCATENATE("&lt;=30.09.",CD$10,""))-SUMIFS(Kosztorys!$F:$F,Kosztorys!$D:$D,$B341,Kosztorys!$I:$I,CONCATENATE("&lt;=30.06.",CD$10,"")))*0.25,"nic"),0)</f>
        <v/>
      </c>
      <c r="CE341" s="41">
        <f>IF($C341="OPEX - Długość 1m koszt/rok",IF($M341="m",SUMIFS(Kosztorys!$F:$F,Kosztorys!$D:$D,$B341,Kosztorys!$I:$I,CONCATENATE("&lt;01.01.",CE$10,""))+(SUMIFS(Kosztorys!$F:$F,Kosztorys!$D:$D,$B341,Kosztorys!$I:$I,CONCATENATE("&lt;=31.03.",CE$10,""))-SUMIFS(Kosztorys!$F:$F,Kosztorys!$D:$D,$B341,Kosztorys!$I:$I,CONCATENATE("&lt;=31.12.",CD$10,"")))*0.75+(SUMIFS(Kosztorys!$F:$F,Kosztorys!$D:$D,$B341,Kosztorys!$I:$I,CONCATENATE("&lt;=30.06.",CE$10,""))-SUMIFS(Kosztorys!$F:$F,Kosztorys!$D:$D,$B341,Kosztorys!$I:$I,CONCATENATE("&lt;=31.03.",CE$10,"")))*0.5+(SUMIFS(Kosztorys!$F:$F,Kosztorys!$D:$D,$B341,Kosztorys!$I:$I,CONCATENATE("&lt;=30.09.",CE$10,""))-SUMIFS(Kosztorys!$F:$F,Kosztorys!$D:$D,$B341,Kosztorys!$I:$I,CONCATENATE("&lt;=30.06.",CE$10,"")))*0.25,"nic"),0)</f>
        <v/>
      </c>
      <c r="CF341" s="41">
        <f>IF($C341="OPEX - Długość 1m koszt/rok",IF($M341="m",SUMIFS(Kosztorys!$F:$F,Kosztorys!$D:$D,$B341,Kosztorys!$I:$I,CONCATENATE("&lt;01.01.",CF$10,""))+(SUMIFS(Kosztorys!$F:$F,Kosztorys!$D:$D,$B341,Kosztorys!$I:$I,CONCATENATE("&lt;=31.03.",CF$10,""))-SUMIFS(Kosztorys!$F:$F,Kosztorys!$D:$D,$B341,Kosztorys!$I:$I,CONCATENATE("&lt;=31.12.",CE$10,"")))*0.75+(SUMIFS(Kosztorys!$F:$F,Kosztorys!$D:$D,$B341,Kosztorys!$I:$I,CONCATENATE("&lt;=30.06.",CF$10,""))-SUMIFS(Kosztorys!$F:$F,Kosztorys!$D:$D,$B341,Kosztorys!$I:$I,CONCATENATE("&lt;=31.03.",CF$10,"")))*0.5+(SUMIFS(Kosztorys!$F:$F,Kosztorys!$D:$D,$B341,Kosztorys!$I:$I,CONCATENATE("&lt;=30.09.",CF$10,""))-SUMIFS(Kosztorys!$F:$F,Kosztorys!$D:$D,$B341,Kosztorys!$I:$I,CONCATENATE("&lt;=30.06.",CF$10,"")))*0.25,"nic"),0)</f>
        <v/>
      </c>
      <c r="CG341" s="41">
        <f>IF($C341="OPEX - Długość 1m koszt/rok",IF($M341="m",SUMIFS(Kosztorys!$F:$F,Kosztorys!$D:$D,$B341,Kosztorys!$I:$I,CONCATENATE("&lt;01.01.",CG$10,""))+(SUMIFS(Kosztorys!$F:$F,Kosztorys!$D:$D,$B341,Kosztorys!$I:$I,CONCATENATE("&lt;=31.03.",CG$10,""))-SUMIFS(Kosztorys!$F:$F,Kosztorys!$D:$D,$B341,Kosztorys!$I:$I,CONCATENATE("&lt;=31.12.",CF$10,"")))*0.75+(SUMIFS(Kosztorys!$F:$F,Kosztorys!$D:$D,$B341,Kosztorys!$I:$I,CONCATENATE("&lt;=30.06.",CG$10,""))-SUMIFS(Kosztorys!$F:$F,Kosztorys!$D:$D,$B341,Kosztorys!$I:$I,CONCATENATE("&lt;=31.03.",CG$10,"")))*0.5+(SUMIFS(Kosztorys!$F:$F,Kosztorys!$D:$D,$B341,Kosztorys!$I:$I,CONCATENATE("&lt;=30.09.",CG$10,""))-SUMIFS(Kosztorys!$F:$F,Kosztorys!$D:$D,$B341,Kosztorys!$I:$I,CONCATENATE("&lt;=30.06.",CG$10,"")))*0.25,"nic"),0)</f>
        <v/>
      </c>
      <c r="CH341" s="41">
        <f>IF($C341="OPEX - Długość 1m koszt/rok",IF($M341="m",SUMIFS(Kosztorys!$F:$F,Kosztorys!$D:$D,$B341,Kosztorys!$I:$I,CONCATENATE("&lt;01.01.",CH$10,""))+(SUMIFS(Kosztorys!$F:$F,Kosztorys!$D:$D,$B341,Kosztorys!$I:$I,CONCATENATE("&lt;=31.03.",CH$10,""))-SUMIFS(Kosztorys!$F:$F,Kosztorys!$D:$D,$B341,Kosztorys!$I:$I,CONCATENATE("&lt;=31.12.",CG$10,"")))*0.75+(SUMIFS(Kosztorys!$F:$F,Kosztorys!$D:$D,$B341,Kosztorys!$I:$I,CONCATENATE("&lt;=30.06.",CH$10,""))-SUMIFS(Kosztorys!$F:$F,Kosztorys!$D:$D,$B341,Kosztorys!$I:$I,CONCATENATE("&lt;=31.03.",CH$10,"")))*0.5+(SUMIFS(Kosztorys!$F:$F,Kosztorys!$D:$D,$B341,Kosztorys!$I:$I,CONCATENATE("&lt;=30.09.",CH$10,""))-SUMIFS(Kosztorys!$F:$F,Kosztorys!$D:$D,$B341,Kosztorys!$I:$I,CONCATENATE("&lt;=30.06.",CH$10,"")))*0.25,"nic"),0)</f>
        <v/>
      </c>
      <c r="CI341" s="41">
        <f>IF($C341="OPEX - Długość 1m koszt/rok",IF($M341="m",SUMIFS(Kosztorys!$F:$F,Kosztorys!$D:$D,$B341,Kosztorys!$I:$I,CONCATENATE("&lt;01.01.",CI$10,""))+(SUMIFS(Kosztorys!$F:$F,Kosztorys!$D:$D,$B341,Kosztorys!$I:$I,CONCATENATE("&lt;=31.03.",CI$10,""))-SUMIFS(Kosztorys!$F:$F,Kosztorys!$D:$D,$B341,Kosztorys!$I:$I,CONCATENATE("&lt;=31.12.",CH$10,"")))*0.75+(SUMIFS(Kosztorys!$F:$F,Kosztorys!$D:$D,$B341,Kosztorys!$I:$I,CONCATENATE("&lt;=30.06.",CI$10,""))-SUMIFS(Kosztorys!$F:$F,Kosztorys!$D:$D,$B341,Kosztorys!$I:$I,CONCATENATE("&lt;=31.03.",CI$10,"")))*0.5+(SUMIFS(Kosztorys!$F:$F,Kosztorys!$D:$D,$B341,Kosztorys!$I:$I,CONCATENATE("&lt;=30.09.",CI$10,""))-SUMIFS(Kosztorys!$F:$F,Kosztorys!$D:$D,$B341,Kosztorys!$I:$I,CONCATENATE("&lt;=30.06.",CI$10,"")))*0.25,"nic"),0)</f>
        <v/>
      </c>
      <c r="CJ341" s="41">
        <f>IF($C341="OPEX - Długość 1m koszt/rok",IF($M341="m",SUMIFS(Kosztorys!$F:$F,Kosztorys!$D:$D,$B341,Kosztorys!$I:$I,CONCATENATE("&lt;01.01.",CJ$10,""))+(SUMIFS(Kosztorys!$F:$F,Kosztorys!$D:$D,$B341,Kosztorys!$I:$I,CONCATENATE("&lt;=31.03.",CJ$10,""))-SUMIFS(Kosztorys!$F:$F,Kosztorys!$D:$D,$B341,Kosztorys!$I:$I,CONCATENATE("&lt;=31.12.",CI$10,"")))*0.75+(SUMIFS(Kosztorys!$F:$F,Kosztorys!$D:$D,$B341,Kosztorys!$I:$I,CONCATENATE("&lt;=30.06.",CJ$10,""))-SUMIFS(Kosztorys!$F:$F,Kosztorys!$D:$D,$B341,Kosztorys!$I:$I,CONCATENATE("&lt;=31.03.",CJ$10,"")))*0.5+(SUMIFS(Kosztorys!$F:$F,Kosztorys!$D:$D,$B341,Kosztorys!$I:$I,CONCATENATE("&lt;=30.09.",CJ$10,""))-SUMIFS(Kosztorys!$F:$F,Kosztorys!$D:$D,$B341,Kosztorys!$I:$I,CONCATENATE("&lt;=30.06.",CJ$10,"")))*0.25,"nic"),0)</f>
        <v/>
      </c>
      <c r="CK341" s="41">
        <f>IF($C341="OPEX - Długość 1m koszt/rok",IF($M341="m",SUMIFS(Kosztorys!$F:$F,Kosztorys!$D:$D,$B341,Kosztorys!$I:$I,CONCATENATE("&lt;01.01.",CK$10,""))+(SUMIFS(Kosztorys!$F:$F,Kosztorys!$D:$D,$B341,Kosztorys!$I:$I,CONCATENATE("&lt;=31.03.",CK$10,""))-SUMIFS(Kosztorys!$F:$F,Kosztorys!$D:$D,$B341,Kosztorys!$I:$I,CONCATENATE("&lt;=31.12.",CJ$10,"")))*0.75+(SUMIFS(Kosztorys!$F:$F,Kosztorys!$D:$D,$B341,Kosztorys!$I:$I,CONCATENATE("&lt;=30.06.",CK$10,""))-SUMIFS(Kosztorys!$F:$F,Kosztorys!$D:$D,$B341,Kosztorys!$I:$I,CONCATENATE("&lt;=31.03.",CK$10,"")))*0.5+(SUMIFS(Kosztorys!$F:$F,Kosztorys!$D:$D,$B341,Kosztorys!$I:$I,CONCATENATE("&lt;=30.09.",CK$10,""))-SUMIFS(Kosztorys!$F:$F,Kosztorys!$D:$D,$B341,Kosztorys!$I:$I,CONCATENATE("&lt;=30.06.",CK$10,"")))*0.25,"nic"),0)</f>
        <v/>
      </c>
      <c r="CL341" s="41">
        <f>IF($C341="OPEX - Długość 1m koszt/rok",IF($M341="m",SUMIFS(Kosztorys!$F:$F,Kosztorys!$D:$D,$B341,Kosztorys!$I:$I,CONCATENATE("&lt;01.01.",CL$10,""))+(SUMIFS(Kosztorys!$F:$F,Kosztorys!$D:$D,$B341,Kosztorys!$I:$I,CONCATENATE("&lt;=31.03.",CL$10,""))-SUMIFS(Kosztorys!$F:$F,Kosztorys!$D:$D,$B341,Kosztorys!$I:$I,CONCATENATE("&lt;=31.12.",CK$10,"")))*0.75+(SUMIFS(Kosztorys!$F:$F,Kosztorys!$D:$D,$B341,Kosztorys!$I:$I,CONCATENATE("&lt;=30.06.",CL$10,""))-SUMIFS(Kosztorys!$F:$F,Kosztorys!$D:$D,$B341,Kosztorys!$I:$I,CONCATENATE("&lt;=31.03.",CL$10,"")))*0.5+(SUMIFS(Kosztorys!$F:$F,Kosztorys!$D:$D,$B341,Kosztorys!$I:$I,CONCATENATE("&lt;=30.09.",CL$10,""))-SUMIFS(Kosztorys!$F:$F,Kosztorys!$D:$D,$B341,Kosztorys!$I:$I,CONCATENATE("&lt;=30.06.",CL$10,"")))*0.25,"nic"),0)</f>
        <v/>
      </c>
      <c r="CM341" s="41">
        <f>IF($C341="OPEX - Długość 1m koszt/rok",IF($M341="m",SUMIFS(Kosztorys!$F:$F,Kosztorys!$D:$D,$B341,Kosztorys!$I:$I,CONCATENATE("&lt;01.01.",CM$10,""))+(SUMIFS(Kosztorys!$F:$F,Kosztorys!$D:$D,$B341,Kosztorys!$I:$I,CONCATENATE("&lt;=31.03.",CM$10,""))-SUMIFS(Kosztorys!$F:$F,Kosztorys!$D:$D,$B341,Kosztorys!$I:$I,CONCATENATE("&lt;=31.12.",CL$10,"")))*0.75+(SUMIFS(Kosztorys!$F:$F,Kosztorys!$D:$D,$B341,Kosztorys!$I:$I,CONCATENATE("&lt;=30.06.",CM$10,""))-SUMIFS(Kosztorys!$F:$F,Kosztorys!$D:$D,$B341,Kosztorys!$I:$I,CONCATENATE("&lt;=31.03.",CM$10,"")))*0.5+(SUMIFS(Kosztorys!$F:$F,Kosztorys!$D:$D,$B341,Kosztorys!$I:$I,CONCATENATE("&lt;=30.09.",CM$10,""))-SUMIFS(Kosztorys!$F:$F,Kosztorys!$D:$D,$B341,Kosztorys!$I:$I,CONCATENATE("&lt;=30.06.",CM$10,"")))*0.25,"nic"),0)</f>
        <v/>
      </c>
      <c r="CN341" s="41">
        <f>IF($C341="OPEX - Długość 1m koszt/rok",IF($M341="m",SUMIFS(Kosztorys!$F:$F,Kosztorys!$D:$D,$B341,Kosztorys!$I:$I,CONCATENATE("&lt;01.01.",CN$10,""))+(SUMIFS(Kosztorys!$F:$F,Kosztorys!$D:$D,$B341,Kosztorys!$I:$I,CONCATENATE("&lt;=31.03.",CN$10,""))-SUMIFS(Kosztorys!$F:$F,Kosztorys!$D:$D,$B341,Kosztorys!$I:$I,CONCATENATE("&lt;=31.12.",CM$10,"")))*0.75+(SUMIFS(Kosztorys!$F:$F,Kosztorys!$D:$D,$B341,Kosztorys!$I:$I,CONCATENATE("&lt;=30.06.",CN$10,""))-SUMIFS(Kosztorys!$F:$F,Kosztorys!$D:$D,$B341,Kosztorys!$I:$I,CONCATENATE("&lt;=31.03.",CN$10,"")))*0.5+(SUMIFS(Kosztorys!$F:$F,Kosztorys!$D:$D,$B341,Kosztorys!$I:$I,CONCATENATE("&lt;=30.09.",CN$10,""))-SUMIFS(Kosztorys!$F:$F,Kosztorys!$D:$D,$B341,Kosztorys!$I:$I,CONCATENATE("&lt;=30.06.",CN$10,"")))*0.25,"nic"),0)</f>
        <v/>
      </c>
      <c r="CO341" s="41">
        <f>IF($C341="OPEX - Długość 1m koszt/rok",IF($M341="m",SUMIFS(Kosztorys!$F:$F,Kosztorys!$D:$D,$B341,Kosztorys!$I:$I,CONCATENATE("&lt;01.01.",CO$10,""))+(SUMIFS(Kosztorys!$F:$F,Kosztorys!$D:$D,$B341,Kosztorys!$I:$I,CONCATENATE("&lt;=31.03.",CO$10,""))-SUMIFS(Kosztorys!$F:$F,Kosztorys!$D:$D,$B341,Kosztorys!$I:$I,CONCATENATE("&lt;=31.12.",CN$10,"")))*0.75+(SUMIFS(Kosztorys!$F:$F,Kosztorys!$D:$D,$B341,Kosztorys!$I:$I,CONCATENATE("&lt;=30.06.",CO$10,""))-SUMIFS(Kosztorys!$F:$F,Kosztorys!$D:$D,$B341,Kosztorys!$I:$I,CONCATENATE("&lt;=31.03.",CO$10,"")))*0.5+(SUMIFS(Kosztorys!$F:$F,Kosztorys!$D:$D,$B341,Kosztorys!$I:$I,CONCATENATE("&lt;=30.09.",CO$10,""))-SUMIFS(Kosztorys!$F:$F,Kosztorys!$D:$D,$B341,Kosztorys!$I:$I,CONCATENATE("&lt;=30.06.",CO$10,"")))*0.25,"nic"),0)</f>
        <v/>
      </c>
      <c r="CP341" s="41">
        <f>IF($C341="OPEX - Długość 1m koszt/rok",IF($M341="m",SUMIFS(Kosztorys!$F:$F,Kosztorys!$D:$D,$B341,Kosztorys!$I:$I,CONCATENATE("&lt;01.01.",CP$10,""))+(SUMIFS(Kosztorys!$F:$F,Kosztorys!$D:$D,$B341,Kosztorys!$I:$I,CONCATENATE("&lt;=31.03.",CP$10,""))-SUMIFS(Kosztorys!$F:$F,Kosztorys!$D:$D,$B341,Kosztorys!$I:$I,CONCATENATE("&lt;=31.12.",CO$10,"")))*0.75+(SUMIFS(Kosztorys!$F:$F,Kosztorys!$D:$D,$B341,Kosztorys!$I:$I,CONCATENATE("&lt;=30.06.",CP$10,""))-SUMIFS(Kosztorys!$F:$F,Kosztorys!$D:$D,$B341,Kosztorys!$I:$I,CONCATENATE("&lt;=31.03.",CP$10,"")))*0.5+(SUMIFS(Kosztorys!$F:$F,Kosztorys!$D:$D,$B341,Kosztorys!$I:$I,CONCATENATE("&lt;=30.09.",CP$10,""))-SUMIFS(Kosztorys!$F:$F,Kosztorys!$D:$D,$B341,Kosztorys!$I:$I,CONCATENATE("&lt;=30.06.",CP$10,"")))*0.25,"nic"),0)</f>
        <v/>
      </c>
      <c r="CQ341" s="41">
        <f>IF($C341="OPEX - Długość 1m koszt/rok",IF($M341="m",SUMIFS(Kosztorys!$F:$F,Kosztorys!$D:$D,$B341,Kosztorys!$I:$I,CONCATENATE("&lt;01.01.",CQ$10,""))+(SUMIFS(Kosztorys!$F:$F,Kosztorys!$D:$D,$B341,Kosztorys!$I:$I,CONCATENATE("&lt;=31.03.",CQ$10,""))-SUMIFS(Kosztorys!$F:$F,Kosztorys!$D:$D,$B341,Kosztorys!$I:$I,CONCATENATE("&lt;=31.12.",CP$10,"")))*0.75+(SUMIFS(Kosztorys!$F:$F,Kosztorys!$D:$D,$B341,Kosztorys!$I:$I,CONCATENATE("&lt;=30.06.",CQ$10,""))-SUMIFS(Kosztorys!$F:$F,Kosztorys!$D:$D,$B341,Kosztorys!$I:$I,CONCATENATE("&lt;=31.03.",CQ$10,"")))*0.5+(SUMIFS(Kosztorys!$F:$F,Kosztorys!$D:$D,$B341,Kosztorys!$I:$I,CONCATENATE("&lt;=30.09.",CQ$10,""))-SUMIFS(Kosztorys!$F:$F,Kosztorys!$D:$D,$B341,Kosztorys!$I:$I,CONCATENATE("&lt;=30.06.",CQ$10,"")))*0.25,"nic"),0)</f>
        <v/>
      </c>
      <c r="CR341" s="41">
        <f>IF(C341="OPEX - Długość 1m koszt/rok",IF(MAX(CB341:CQ341)=IF(ISERROR(VLOOKUP(B341,JB_tabela,MATCH(CR$9,JB_menu,0)-1,FALSE())),,VLOOKUP(B341,JB_tabela,MATCH(CR$9,JB_menu,0)-1,FALSE())),"OK","nie zgadza się liczba użytych JB"),"OK-ND")</f>
        <v/>
      </c>
      <c r="CS341" s="41">
        <f>IFERROR(VLOOKUP($C341,$CY$2:$CZ$7,2,FALSE()),"ERROR")</f>
        <v/>
      </c>
      <c r="CV341" s="41">
        <f>$Q341</f>
        <v/>
      </c>
      <c r="CW341" s="41">
        <f>$R341</f>
        <v/>
      </c>
      <c r="CX341" s="41">
        <f>$S341</f>
        <v/>
      </c>
      <c r="CY341" s="41">
        <f>ROUND(IF(LEFT($C341,4)="CAPE",ROUND($E341*$H341,2)*OFFSET(T341,0,$CS341),0),2)</f>
        <v/>
      </c>
      <c r="CZ341" s="41">
        <f>ROUND(IF(LEFT($C341,4)="CAPE",ROUND($E341*$H341,2)*OFFSET(U341,0,$CS341),0),2)</f>
        <v/>
      </c>
      <c r="DA341" s="41">
        <f>ROUND(IF(LEFT($C341,4)="CAPE",ROUND($E341*$H341,2)*OFFSET(V341,0,$CS341),0),2)</f>
        <v/>
      </c>
      <c r="DB341" s="41">
        <f>ROUND(IF(LEFT($C341,4)="CAPE",ROUND($E341*$H341,2)*OFFSET(W341,0,$CS341),0),2)</f>
        <v/>
      </c>
      <c r="DC341" s="41">
        <f>ROUND(IF(LEFT($C341,4)="CAPE",ROUND($E341*$H341,2)*OFFSET(X341,0,$CS341),0),2)</f>
        <v/>
      </c>
      <c r="DD341" s="41">
        <f>ROUND(IF(LEFT($C341,4)="CAPE",ROUND($E341*$H341,2)*OFFSET(Y341,0,$CS341),0),2)</f>
        <v/>
      </c>
      <c r="DE341" s="41">
        <f>ROUND(IF(LEFT($C341,4)="CAPE",ROUND($E341*$H341,2)*OFFSET(Z341,0,$CS341),0),2)</f>
        <v/>
      </c>
      <c r="DF341" s="41">
        <f>ROUND(IF(LEFT($C341,4)="CAPE",ROUND($E341*$H341,2)*OFFSET(AA341,0,$CS341),0),2)</f>
        <v/>
      </c>
      <c r="DG341" s="41">
        <f>ROUND(IF(LEFT($C341,4)="CAPE",ROUND($E341*$H341,2)*OFFSET(AB341,0,$CS341),0),2)</f>
        <v/>
      </c>
      <c r="DH341" s="41">
        <f>ROUND(IF(LEFT($C341,4)="CAPE",ROUND($E341*$H341,2)*OFFSET(AC341,0,$CS341),0),2)</f>
        <v/>
      </c>
      <c r="DI341" s="41">
        <f>ROUND(IF(LEFT($C341,4)="CAPE",ROUND($E341*$H341,2)*OFFSET(AD341,0,$CS341),0),2)</f>
        <v/>
      </c>
      <c r="DJ341" s="41">
        <f>ROUND(IF(LEFT($C341,4)="CAPE",ROUND($E341*$H341,2)*OFFSET(AE341,0,$CS341),0),2)</f>
        <v/>
      </c>
      <c r="DK341" s="41">
        <f>ROUND(IF(LEFT($C341,4)="CAPE",ROUND($E341*$H341,2)*OFFSET(AF341,0,$CS341),0),2)</f>
        <v/>
      </c>
      <c r="DL341" s="41">
        <f>ROUND(IF(LEFT($C341,4)="CAPE",ROUND($E341*$H341,2)*OFFSET(AG341,0,$CS341),0),2)</f>
        <v/>
      </c>
      <c r="DM341" s="41">
        <f>ROUND(IF(LEFT($C341,4)="CAPE",ROUND($E341*$H341,2)*OFFSET(AH341,0,$CS341),0),2)</f>
        <v/>
      </c>
      <c r="DN341" s="41">
        <f>ROUND(IF(LEFT($C341,4)="CAPE",ROUND($E341*$H341,2)*OFFSET(AI341,0,$CS341),0),2)</f>
        <v/>
      </c>
      <c r="DP341" s="41">
        <f>$Q341</f>
        <v/>
      </c>
      <c r="DQ341" s="41">
        <f>$R341</f>
        <v/>
      </c>
      <c r="DR341" s="41">
        <f>$S341</f>
        <v/>
      </c>
      <c r="DS341" s="41">
        <f>ROUND(IF(LEFT($C341,4)="OPEX",$E341*$H341*OFFSET($T341,0,$CS341),0),2)</f>
        <v/>
      </c>
      <c r="DT341" s="41">
        <f>ROUND(IF(LEFT($C341,4)="OPEX",$E341*$H341*OFFSET($U341,0,$CS341),0),2)</f>
        <v/>
      </c>
      <c r="DU341" s="41">
        <f>ROUND(IF(LEFT($C341,4)="OPEX",$E341*$H341*OFFSET($V341,0,$CS341),0),2)</f>
        <v/>
      </c>
      <c r="DV341" s="41">
        <f>ROUND(IF(LEFT($C341,4)="OPEX",$E341*$H341*OFFSET($W341,0,$CS341),0),2)</f>
        <v/>
      </c>
      <c r="DW341" s="41">
        <f>ROUND(IF(LEFT($C341,4)="OPEX",$E341*$H341*OFFSET($X341,0,$CS341),0),2)</f>
        <v/>
      </c>
      <c r="DX341" s="41">
        <f>ROUND(IF(LEFT($C341,4)="OPEX",$E341*$H341*OFFSET($Y341,0,$CS341),0),2)</f>
        <v/>
      </c>
      <c r="DY341" s="41">
        <f>ROUND(IF(LEFT($C341,4)="OPEX",$E341*$H341*OFFSET($Z341,0,$CS341),0),2)</f>
        <v/>
      </c>
      <c r="DZ341" s="41">
        <f>ROUND(IF(LEFT($C341,4)="OPEX",$E341*$H341*OFFSET($AA341,0,$CS341),0),2)</f>
        <v/>
      </c>
      <c r="EA341" s="41">
        <f>ROUND(IF(LEFT($C341,4)="OPEX",$E341*$H341*OFFSET($AB341,0,$CS341),0),2)</f>
        <v/>
      </c>
      <c r="EB341" s="41">
        <f>ROUND(IF(LEFT($C341,4)="OPEX",$E341*$H341*OFFSET($AC341,0,$CS341),0),2)</f>
        <v/>
      </c>
      <c r="EC341" s="41">
        <f>ROUND(IF(LEFT($C341,4)="OPEX",$E341*$H341*OFFSET($AD341,0,$CS341),0),2)</f>
        <v/>
      </c>
      <c r="ED341" s="41">
        <f>ROUND(IF(LEFT($C341,4)="OPEX",$E341*$H341*OFFSET($AE341,0,$CS341),0),2)</f>
        <v/>
      </c>
      <c r="EE341" s="41">
        <f>ROUND(IF(LEFT($C341,4)="OPEX",$E341*$H341*OFFSET($AF341,0,$CS341),0),2)</f>
        <v/>
      </c>
      <c r="EF341" s="41">
        <f>ROUND(IF(LEFT($C341,4)="OPEX",$E341*$H341*OFFSET($AG341,0,$CS341),0),2)</f>
        <v/>
      </c>
      <c r="EG341" s="41">
        <f>ROUND(IF(LEFT($C341,4)="OPEX",$E341*$H341*OFFSET($AH341,0,$CS341),0),2)</f>
        <v/>
      </c>
      <c r="EH341" s="41">
        <f>ROUND(IF(LEFT($C341,4)="OPEX",$E341*$H341*OFFSET($AI341,0,$CS341),0),2)</f>
        <v/>
      </c>
      <c r="EJ341" s="41">
        <f>$Q341</f>
        <v/>
      </c>
      <c r="EK341" s="41">
        <f>$R341</f>
        <v/>
      </c>
      <c r="EL341" s="41">
        <f>$S341</f>
        <v/>
      </c>
      <c r="EM341" s="41">
        <f>ROUND($D341*$CY341,2)</f>
        <v/>
      </c>
      <c r="EN341" s="41">
        <f>ROUND($D341*$CZ341,2)</f>
        <v/>
      </c>
      <c r="EO341" s="41">
        <f>ROUND($D341*$DA341,2)</f>
        <v/>
      </c>
      <c r="EP341" s="41">
        <f>ROUND($D341*$DB341,2)</f>
        <v/>
      </c>
      <c r="EQ341" s="41">
        <f>ROUND($D341*$DC341,2)</f>
        <v/>
      </c>
      <c r="ER341" s="41">
        <f>ROUND($D341*$DD341,2)</f>
        <v/>
      </c>
      <c r="ES341" s="41">
        <f>ROUND($D341*$DE341,2)</f>
        <v/>
      </c>
      <c r="ET341" s="41">
        <f>ROUND($D341*$DF341,2)</f>
        <v/>
      </c>
      <c r="EU341" s="41">
        <f>ROUND($D341*$DG341,2)</f>
        <v/>
      </c>
      <c r="EV341" s="41">
        <f>ROUND($D341*$DH341,2)</f>
        <v/>
      </c>
      <c r="EW341" s="41">
        <f>ROUND($D341*$DI341,2)</f>
        <v/>
      </c>
      <c r="EX341" s="41">
        <f>ROUND($D341*$DJ341,2)</f>
        <v/>
      </c>
      <c r="EY341" s="41">
        <f>ROUND($D341*$DK341,2)</f>
        <v/>
      </c>
      <c r="EZ341" s="41">
        <f>ROUND($D341*$DL341,2)</f>
        <v/>
      </c>
      <c r="FA341" s="41">
        <f>ROUND($D341*$DM341,2)</f>
        <v/>
      </c>
      <c r="FB341" s="41">
        <f>ROUND($D341*$DN341,2)</f>
        <v/>
      </c>
      <c r="FG341" s="41">
        <f>ROUND(IF(LEFT($C341,4)="CAPE",SUM($CY341:CY341 )/$P341,0),2)</f>
        <v/>
      </c>
      <c r="FH341" s="41">
        <f>ROUND(IF(LEFT($C341,4)="CAPE",SUM($CY341:CZ341 )/$P341,0),2)</f>
        <v/>
      </c>
      <c r="FI341" s="41">
        <f>ROUND(IF(LEFT($C341,4)="CAPE",SUM($CY341:DA341 )/$P341,0),2)</f>
        <v/>
      </c>
      <c r="FJ341" s="41">
        <f>ROUND(IF(LEFT($C341,4)="CAPE",SUM($CY341:DB341 )/$P341,0),2)</f>
        <v/>
      </c>
      <c r="FK341" s="41">
        <f>ROUND(IF(LEFT($C341,4)="CAPE",SUM($CY341:DC341 )/$P341,0),2)</f>
        <v/>
      </c>
      <c r="FL341" s="41">
        <f>ROUND(IF(LEFT($C341,4)="CAPE",SUM($CY341:DD341 )/$P341,0),2)</f>
        <v/>
      </c>
      <c r="FM341" s="41">
        <f>ROUND(IF(LEFT($C341,4)="CAPE",SUM($CY341:DE341 )/$P341,0),2)</f>
        <v/>
      </c>
      <c r="FN341" s="41">
        <f>ROUND(IF(LEFT($C341,4)="CAPE",SUM($CY341:DF341 )/$P341,0),2)</f>
        <v/>
      </c>
      <c r="FO341" s="41">
        <f>ROUND(IF(LEFT($C341,4)="CAPE",SUM($CY341:DG341 )/$P341,0),2)</f>
        <v/>
      </c>
      <c r="FP341" s="41">
        <f>ROUND(IF(LEFT($C341,4)="CAPE",SUM($CY341:DH341 )/$P341,0),2)</f>
        <v/>
      </c>
      <c r="FQ341" s="41">
        <f>ROUND(IF(LEFT($C341,4)="CAPE",SUM($CY341:DI341 )/$P341,0),2)</f>
        <v/>
      </c>
      <c r="FR341" s="41">
        <f>ROUND(IF(LEFT($C341,4)="CAPE",SUM($CY341:DJ341 )/$P341,0),2)</f>
        <v/>
      </c>
      <c r="FS341" s="41">
        <f>ROUND(IF(LEFT($C341,4)="CAPE",SUM($CY341:DK341 )/$P341,0),2)</f>
        <v/>
      </c>
      <c r="FT341" s="41">
        <f>ROUND(IF(LEFT($C341,4)="CAPE",SUM($CY341:DL341 )/$P341,0),2)</f>
        <v/>
      </c>
      <c r="FU341" s="41">
        <f>ROUND(IF(LEFT($C341,4)="CAPE",SUM($CY341:DM341 )/$P341,0),2)</f>
        <v/>
      </c>
      <c r="FV341" s="41">
        <f>ROUND(IF(LEFT($C341,4)="CAPE",SUM($CY341:DN341 )/$P341,0),2)</f>
        <v/>
      </c>
      <c r="GA341" s="41">
        <f>ROUND(IF(SUM($FG341:FG341)&gt;SUM($CY341:CY341),SUM($CY341:CY341),SUM($FG341:FG341)),2)</f>
        <v/>
      </c>
      <c r="GB341" s="41">
        <f>ROUND(IF(SUM($FG341:FH341)&gt;SUM($CY341:CZ341),SUM($CY341:CZ341),SUM($FG341:FH341)),2)</f>
        <v/>
      </c>
      <c r="GC341" s="41">
        <f>ROUND(IF(SUM($FG341:FI341)&gt;SUM($CY341:DA341),SUM($CY341:DA341),SUM($FG341:FI341)),2)</f>
        <v/>
      </c>
      <c r="GD341" s="41">
        <f>ROUND(IF(SUM($FG341:FJ341)&gt;SUM($CY341:DB341),SUM($CY341:DB341),SUM($FG341:FJ341)),2)</f>
        <v/>
      </c>
      <c r="GE341" s="41">
        <f>ROUND(IF(SUM($FG341:FK341)&gt;SUM($CY341:DC341),SUM($CY341:DC341),SUM($FG341:FK341)),2)</f>
        <v/>
      </c>
      <c r="GF341" s="41">
        <f>ROUND(IF(SUM($FG341:FL341)&gt;SUM($CY341:DD341),SUM($CY341:DD341),SUM($FG341:FL341)),2)</f>
        <v/>
      </c>
      <c r="GG341" s="41">
        <f>ROUND(IF(SUM($FG341:FM341)&gt;SUM($CY341:DE341),SUM($CY341:DE341),SUM($FG341:FM341)),2)</f>
        <v/>
      </c>
      <c r="GH341" s="41">
        <f>ROUND(IF(SUM($FG341:FN341)&gt;SUM($CY341:DF341),SUM($CY341:DF341),SUM($FG341:FN341)),2)</f>
        <v/>
      </c>
      <c r="GI341" s="41">
        <f>ROUND(IF(SUM($FG341:FO341)&gt;SUM($CY341:DG341),SUM($CY341:DG341),SUM($FG341:FO341)),2)</f>
        <v/>
      </c>
      <c r="GJ341" s="41">
        <f>ROUND(IF(SUM($FG341:FP341)&gt;SUM($CY341:DH341),SUM($CY341:DH341),SUM($FG341:FP341)),2)</f>
        <v/>
      </c>
      <c r="GK341" s="41">
        <f>ROUND(IF(SUM($FG341:FQ341)&gt;SUM($CY341:DI341),SUM($CY341:DI341),SUM($FG341:FQ341)),2)</f>
        <v/>
      </c>
      <c r="GL341" s="41">
        <f>ROUND(IF(SUM($FG341:FR341)&gt;SUM($CY341:DJ341),SUM($CY341:DJ341),SUM($FG341:FR341)),2)</f>
        <v/>
      </c>
      <c r="GM341" s="41">
        <f>ROUND(IF(SUM($FG341:FS341)&gt;SUM($CY341:DK341),SUM($CY341:DK341),SUM($FG341:FS341)),2)</f>
        <v/>
      </c>
      <c r="GN341" s="41">
        <f>ROUND(IF(SUM($FG341:FT341)&gt;SUM($CY341:DL341),SUM($CY341:DL341),SUM($FG341:FT341)),2)</f>
        <v/>
      </c>
      <c r="GO341" s="41">
        <f>ROUND(IF(SUM($FG341:FU341)&gt;SUM($CY341:DM341),SUM($CY341:DM341),SUM($FG341:FU341)),2)</f>
        <v/>
      </c>
      <c r="GP341" s="41">
        <f>ROUND(IF(SUM($FG341:FV341)&gt;SUM($CY341:DN341),SUM($CY341:DN341),SUM($FG341:FV341)),2)</f>
        <v/>
      </c>
      <c r="GR341" s="41">
        <f>$Q341</f>
        <v/>
      </c>
      <c r="GS341" s="41">
        <f>$R341</f>
        <v/>
      </c>
      <c r="GT341" s="41">
        <f>$S341</f>
        <v/>
      </c>
      <c r="GU341" s="41">
        <f>$GA341</f>
        <v/>
      </c>
      <c r="GV341" s="41">
        <f>GB341 - GA341</f>
        <v/>
      </c>
      <c r="GW341" s="41">
        <f>GC341 - GB341</f>
        <v/>
      </c>
      <c r="GX341" s="41">
        <f>GD341 - GC341</f>
        <v/>
      </c>
      <c r="GY341" s="41">
        <f>GE341 - GD341</f>
        <v/>
      </c>
      <c r="GZ341" s="41">
        <f>GF341 - GE341</f>
        <v/>
      </c>
      <c r="HA341" s="41">
        <f>GG341 - GF341</f>
        <v/>
      </c>
      <c r="HB341" s="41">
        <f>GH341 - GG341</f>
        <v/>
      </c>
      <c r="HC341" s="41">
        <f>GI341 - GH341</f>
        <v/>
      </c>
      <c r="HD341" s="41">
        <f>GJ341 - GI341</f>
        <v/>
      </c>
      <c r="HE341" s="41">
        <f>GK341 - GJ341</f>
        <v/>
      </c>
      <c r="HF341" s="41">
        <f>GL341 - GK341</f>
        <v/>
      </c>
      <c r="HG341" s="41">
        <f>GM341 - GL341</f>
        <v/>
      </c>
      <c r="HH341" s="41">
        <f>GN341 - GM341</f>
        <v/>
      </c>
      <c r="HI341" s="41">
        <f>GO341 - GN341</f>
        <v/>
      </c>
      <c r="HJ341" s="41">
        <f>GP341 - GO341</f>
        <v/>
      </c>
      <c r="HL341" s="41">
        <f>$Q341</f>
        <v/>
      </c>
      <c r="HM341" s="41">
        <f>$R341</f>
        <v/>
      </c>
      <c r="HN341" s="41">
        <f>$S341</f>
        <v/>
      </c>
      <c r="HO341" s="144">
        <f>SUMIFS(Kosztorys!$F:$F,Kosztorys!$D:$D,$B341,Kosztorys!$I:$I,CONCATENATE("&lt;01.01.",HP$10,""))</f>
        <v/>
      </c>
      <c r="HP341" s="144">
        <f>SUMIFS(Kosztorys!$F:$F,Kosztorys!$D:$D,$B341,Kosztorys!$I:$I,CONCATENATE("&lt;01.04.",HQ$10,""))-SUM($HO341)</f>
        <v/>
      </c>
      <c r="HQ341" s="144">
        <f>SUMIFS(Kosztorys!$F:$F,Kosztorys!$D:$D,$B341,Kosztorys!$I:$I,CONCATENATE("&lt;01.07.",HR$10,""))-SUM($HO341:HP341)</f>
        <v/>
      </c>
      <c r="HR341" s="144">
        <f>SUMIFS(Kosztorys!$F:$F,Kosztorys!$D:$D,$B341,Kosztorys!$I:$I,CONCATENATE("&lt;01.10.",HS$10,""))-SUM($HO341:HQ341)</f>
        <v/>
      </c>
      <c r="HS341" s="144">
        <f>SUMIFS(Kosztorys!$F:$F,Kosztorys!$D:$D,$B341,Kosztorys!$I:$I,CONCATENATE("&lt;01.01.",HT$10,""))-SUM($HO341:HR341)</f>
        <v/>
      </c>
      <c r="HT341" s="144">
        <f>SUMIFS(Kosztorys!$F:$F,Kosztorys!$D:$D,$B341,Kosztorys!$I:$I,CONCATENATE("&lt;01.04.",HU$10,""))-SUM($HO341:HS341)</f>
        <v/>
      </c>
      <c r="HU341" s="144">
        <f>SUMIFS(Kosztorys!$F:$F,Kosztorys!$D:$D,$B341,Kosztorys!$I:$I,CONCATENATE("&lt;01.07.",HV$10,""))-SUM($HO341:HT341)</f>
        <v/>
      </c>
      <c r="HV341" s="144">
        <f>SUMIFS(Kosztorys!$F:$F,Kosztorys!$D:$D,$B341,Kosztorys!$I:$I,CONCATENATE("&lt;01.10.",HW$10,""))-SUM($HO341:HU341)</f>
        <v/>
      </c>
      <c r="HW341" s="144">
        <f>SUMIFS(Kosztorys!$F:$F,Kosztorys!$D:$D,$B341,Kosztorys!$I:$I,CONCATENATE("&lt;01.01.",HX$10,""))-SUM($HO341:HV341)</f>
        <v/>
      </c>
      <c r="HX341" s="144">
        <f>SUMIFS(Kosztorys!$F:$F,Kosztorys!$D:$D,$B341,Kosztorys!$I:$I,CONCATENATE("&lt;01.04.",HY$10,""))-SUM($HO341:HW341)</f>
        <v/>
      </c>
      <c r="HY341" s="144">
        <f>SUMIFS(Kosztorys!$F:$F,Kosztorys!$D:$D,$B341,Kosztorys!$I:$I,CONCATENATE("&lt;01.07.",HZ$10,""))-SUM($HO341:HX341)</f>
        <v/>
      </c>
      <c r="HZ341" s="144">
        <f>SUMIFS(Kosztorys!$F:$F,Kosztorys!$D:$D,$B341,Kosztorys!$I:$I,CONCATENATE("&lt;01.10.",IA$10,""))-SUM($HO341:HY341)</f>
        <v/>
      </c>
      <c r="IA341" s="144">
        <f>SUMIFS(Kosztorys!$F:$F,Kosztorys!$D:$D,$B341,Kosztorys!$I:$I,CONCATENATE("&lt;01.01.",IB$10,""))-SUM($HO341:HZ341)</f>
        <v/>
      </c>
      <c r="IB341" s="145">
        <f>IF(M341="szt",IF(SUM(HO341:IA341)=IF(ISERROR(VLOOKUP(B341,JB_tabela,MATCH(IB$9,JB_menu,0)-1,FALSE())),,VLOOKUP(B341,JB_tabela,MATCH(IB$9,JB_menu,0)-1,FALSE())),"OK","nie zgadza się liczba użytych JB"),IF(SUM(HO341:IA341)=IF(ISERROR(VLOOKUP(B341,JB_tabela,MATCH(IC$9,JB_menu,0)-1,FALSE())),,VLOOKUP(B341,JB_tabela,MATCH(IC$9,JB_menu,0)-1,FALSE())),"OK","nie zgadzają się metry użyte w JB"))</f>
        <v/>
      </c>
      <c r="IE341" s="41">
        <f>$Q341</f>
        <v/>
      </c>
      <c r="IF341" s="41">
        <f>$R341</f>
        <v/>
      </c>
      <c r="IG341" s="41">
        <f>$S341</f>
        <v/>
      </c>
      <c r="IH341" s="348">
        <f>IF(LEFT($C341,4)="CAPE",ROUND(HO341*$L341,2),0)</f>
        <v/>
      </c>
      <c r="II341" s="348">
        <f>IF(LEFT($C341,4)="CAPE",ROUND(HP341*$L341,2),0)</f>
        <v/>
      </c>
      <c r="IJ341" s="348">
        <f>IF(LEFT($C341,4)="CAPE",ROUND(HQ341*$L341,2),0)</f>
        <v/>
      </c>
      <c r="IK341" s="348">
        <f>IF(LEFT($C341,4)="CAPE",ROUND(HR341*$L341,2),0)</f>
        <v/>
      </c>
      <c r="IL341" s="348">
        <f>IF(LEFT($C341,4)="CAPE",ROUND(HS341*$L341,2),0)</f>
        <v/>
      </c>
      <c r="IM341" s="348">
        <f>IF(LEFT($C341,4)="CAPE",ROUND(HT341*$L341,2),0)</f>
        <v/>
      </c>
      <c r="IN341" s="348">
        <f>IF(LEFT($C341,4)="CAPE",ROUND(HU341*$L341,2),0)</f>
        <v/>
      </c>
      <c r="IO341" s="348">
        <f>IF(LEFT($C341,4)="CAPE",ROUND(HV341*$L341,2),0)</f>
        <v/>
      </c>
      <c r="IP341" s="348">
        <f>IF(LEFT($C341,4)="CAPE",ROUND(HW341*$L341,2),0)</f>
        <v/>
      </c>
      <c r="IQ341" s="348">
        <f>IF(LEFT($C341,4)="CAPE",ROUND(HX341*$L341,2),0)</f>
        <v/>
      </c>
      <c r="IR341" s="348">
        <f>IF(LEFT($C341,4)="CAPE",ROUND(HY341*$L341,2),0)</f>
        <v/>
      </c>
      <c r="IS341" s="348">
        <f>IF(LEFT($C341,4)="CAPE",ROUND(HZ341*$L341,2),0)</f>
        <v/>
      </c>
      <c r="IT341" s="348">
        <f>IF(LEFT($C341,4)="CAPE",ROUND(IA341*$L341,2),0)</f>
        <v/>
      </c>
      <c r="IU341" s="41">
        <f>IF(SUM(IH341:IT341)=SUM(CY341:DN341),"OK",SUM(IH341:IT341)-SUM(CY341:DN341))</f>
        <v/>
      </c>
    </row>
    <row r="342" ht="12.75" customHeight="1">
      <c r="B342" s="139" t="inlineStr">
        <is>
          <t>siec_doste_szafk_pdz_16</t>
        </is>
      </c>
      <c r="C342" s="146" t="inlineStr">
        <is>
          <t>CAPEX - 1szt JB</t>
        </is>
      </c>
      <c r="D342" s="140" t="n">
        <v>0</v>
      </c>
      <c r="E342" s="217" t="n">
        <v>72</v>
      </c>
      <c r="F342" s="217" t="inlineStr">
        <is>
          <t>szt</t>
        </is>
      </c>
      <c r="G342" s="150" t="inlineStr">
        <is>
          <t xml:space="preserve">Wykonanie spawów na kablu FO </t>
        </is>
      </c>
      <c r="H342" s="360">
        <f>IF(ISERROR(VLOOKUP(G342,KB_tabela,MATCH(H$9,KB_menu,0)-2,FALSE())),,VLOOKUP(G342,KB_tabela,MATCH(H$9,KB_menu,0)-2,FALSE()))</f>
        <v/>
      </c>
      <c r="I342" s="41">
        <f>IF(ISERROR(VLOOKUP(B342,JB_tabela,MATCH("czy puste",JB_menu,0)-1,FALSE())),"BŁĄD brak takiej JB",VLOOKUP(B342,JB_tabela,MATCH("czy puste",JB_menu,0)-1,FALSE()))</f>
        <v/>
      </c>
      <c r="J342" s="41">
        <f>IF(ISERROR(VLOOKUP(G342,KB_tabela,MATCH(H$9,KB_menu,0)-2,FALSE())),"BŁĄD brak takiego KB",IF(H342=0,IF(LEFT(C342,4)="OPEX","OK",IF(G342="brak kosztów CAPEX","OK","Brak Ceny KB")),"OK"))</f>
        <v/>
      </c>
      <c r="K342" s="41">
        <f>IF(AJ342="nie zgadza się liczba użytych JB","Nie liczy wszystkich JB",IF(BD342="nie zgadza się liczba użytych JB","Nie liczy wszystkich JB",IF(BX342="nie zgadza się liczba użytych JB","Nie liczy wszystkich JB",IF(BX342="nie zgadza się liczba użytych JB","Nie liczy wszystkich JB","OK"))))</f>
        <v/>
      </c>
      <c r="L342" s="361">
        <f>ROUND((E342*H342),2)</f>
        <v/>
      </c>
      <c r="M342" s="41">
        <f>VLOOKUP(B342,JB_tabela,MATCH(M$9,JB_menu,0)-1,FALSE())</f>
        <v/>
      </c>
      <c r="P342" s="41">
        <f>IF(ISERROR(VLOOKUP(S342,KATEGORIA_tabela,MATCH(P$9,KATEGORIA_menu,0)-2,FALSE())),,VLOOKUP(S342,KATEGORIA_tabela,MATCH(P$9,KATEGORIA_menu,0)-2,FALSE()))</f>
        <v/>
      </c>
      <c r="Q342" s="41">
        <f>IF(ISERROR(VLOOKUP(B342,JB_tabela,MATCH(Q$9,JB_menu,0)-1,FALSE())),,VLOOKUP(B342,JB_tabela,MATCH(Q$9,JB_menu,0)-1,FALSE()))</f>
        <v/>
      </c>
      <c r="R342" s="41">
        <f>IF(ISERROR(VLOOKUP(G342,KB_tabela,MATCH(R$9,KB_menu,0)-2,FALSE())),,VLOOKUP(G342,KB_tabela,MATCH(R$9,KB_menu,0)-2,FALSE()))</f>
        <v/>
      </c>
      <c r="S342" s="41">
        <f>IF(ISERROR(VLOOKUP(G342,KB_tabela,MATCH(S$9,KB_menu,0)-2,FALSE())),,VLOOKUP(G342,KB_tabela,MATCH(S$9,KB_menu,0)-2,FALSE()))</f>
        <v/>
      </c>
      <c r="T342" s="116">
        <f>IF($C342="CAPEX - 1szt JB",IF($M342="szt",SUMIFS(Kosztorys!$F:$F,Kosztorys!$D:$D,$B342,Kosztorys!$I:$I,CONCATENATE("&lt;01.01.",U$10,""))-SUMIFS(Kosztorys!$F:$F,Kosztorys!$D:$D,$B342,Kosztorys!$I:$I,CONCATENATE("&lt;01.01.",T$10,"")),COUNTIFS(Kosztorys!$D:$D,$B342,Kosztorys!$I:$I,CONCATENATE("&lt;01.01.",U$10,""))-COUNTIFS(Kosztorys!$D:$D,$B342,Kosztorys!$I:$I,CONCATENATE("&lt;01.01.",T$10,""))),0)</f>
        <v/>
      </c>
      <c r="U342" s="116">
        <f>IF($C342="CAPEX - 1szt JB",IF($M342="szt",SUMIFS(Kosztorys!$F:$F,Kosztorys!$D:$D,$B342,Kosztorys!$I:$I,CONCATENATE("&lt;01.01.",V$10,""))-SUMIFS(Kosztorys!$F:$F,Kosztorys!$D:$D,$B342,Kosztorys!$I:$I,CONCATENATE("&lt;01.01.",U$10,"")),COUNTIFS(Kosztorys!$D:$D,$B342,Kosztorys!$I:$I,CONCATENATE("&lt;01.01.",V$10,""))-COUNTIFS(Kosztorys!$D:$D,$B342,Kosztorys!$I:$I,CONCATENATE("&lt;01.01.",U$10,""))),0)</f>
        <v/>
      </c>
      <c r="V342" s="116">
        <f>IF($C342="CAPEX - 1szt JB",IF($M342="szt",SUMIFS(Kosztorys!$F:$F,Kosztorys!$D:$D,$B342,Kosztorys!$I:$I,CONCATENATE("&lt;01.01.",W$10,""))-SUMIFS(Kosztorys!$F:$F,Kosztorys!$D:$D,$B342,Kosztorys!$I:$I,CONCATENATE("&lt;01.01.",V$10,"")),COUNTIFS(Kosztorys!$D:$D,$B342,Kosztorys!$I:$I,CONCATENATE("&lt;01.01.",W$10,""))-COUNTIFS(Kosztorys!$D:$D,$B342,Kosztorys!$I:$I,CONCATENATE("&lt;01.01.",V$10,""))),0)</f>
        <v/>
      </c>
      <c r="W342" s="116">
        <f>IF($C342="CAPEX - 1szt JB",IF($M342="szt",SUMIFS(Kosztorys!$F:$F,Kosztorys!$D:$D,$B342,Kosztorys!$I:$I,CONCATENATE("&lt;01.01.",X$10,""))-SUMIFS(Kosztorys!$F:$F,Kosztorys!$D:$D,$B342,Kosztorys!$I:$I,CONCATENATE("&lt;01.01.",W$10,"")),COUNTIFS(Kosztorys!$D:$D,$B342,Kosztorys!$I:$I,CONCATENATE("&lt;01.01.",X$10,""))-COUNTIFS(Kosztorys!$D:$D,$B342,Kosztorys!$I:$I,CONCATENATE("&lt;01.01.",W$10,""))),0)</f>
        <v/>
      </c>
      <c r="X342" s="116">
        <f>IF($C342="CAPEX - 1szt JB",IF($M342="szt",SUMIFS(Kosztorys!$F:$F,Kosztorys!$D:$D,$B342,Kosztorys!$I:$I,CONCATENATE("&lt;01.01.",Y$10,""))-SUMIFS(Kosztorys!$F:$F,Kosztorys!$D:$D,$B342,Kosztorys!$I:$I,CONCATENATE("&lt;01.01.",X$10,"")),COUNTIFS(Kosztorys!$D:$D,$B342,Kosztorys!$I:$I,CONCATENATE("&lt;01.01.",Y$10,""))-COUNTIFS(Kosztorys!$D:$D,$B342,Kosztorys!$I:$I,CONCATENATE("&lt;01.01.",X$10,""))),0)</f>
        <v/>
      </c>
      <c r="Y342" s="116">
        <f>IF($C342="CAPEX - 1szt JB",IF($M342="szt",SUMIFS(Kosztorys!$F:$F,Kosztorys!$D:$D,$B342,Kosztorys!$I:$I,CONCATENATE("&lt;01.01.",Z$10,""))-SUMIFS(Kosztorys!$F:$F,Kosztorys!$D:$D,$B342,Kosztorys!$I:$I,CONCATENATE("&lt;01.01.",Y$10,"")),COUNTIFS(Kosztorys!$D:$D,$B342,Kosztorys!$I:$I,CONCATENATE("&lt;01.01.",Z$10,""))-COUNTIFS(Kosztorys!$D:$D,$B342,Kosztorys!$I:$I,CONCATENATE("&lt;01.01.",Y$10,""))),0)</f>
        <v/>
      </c>
      <c r="Z342" s="116">
        <f>IF($C342="CAPEX - 1szt JB",IF($M342="szt",SUMIFS(Kosztorys!$F:$F,Kosztorys!$D:$D,$B342,Kosztorys!$I:$I,CONCATENATE("&lt;01.01.",AA$10,""))-SUMIFS(Kosztorys!$F:$F,Kosztorys!$D:$D,$B342,Kosztorys!$I:$I,CONCATENATE("&lt;01.01.",Z$10,"")),COUNTIFS(Kosztorys!$D:$D,$B342,Kosztorys!$I:$I,CONCATENATE("&lt;01.01.",AA$10,""))-COUNTIFS(Kosztorys!$D:$D,$B342,Kosztorys!$I:$I,CONCATENATE("&lt;01.01.",Z$10,""))),0)</f>
        <v/>
      </c>
      <c r="AA342" s="116">
        <f>IF($C342="CAPEX - 1szt JB",IF($M342="szt",SUMIFS(Kosztorys!$F:$F,Kosztorys!$D:$D,$B342,Kosztorys!$I:$I,CONCATENATE("&lt;01.01.",AB$10,""))-SUMIFS(Kosztorys!$F:$F,Kosztorys!$D:$D,$B342,Kosztorys!$I:$I,CONCATENATE("&lt;01.01.",AA$10,"")),COUNTIFS(Kosztorys!$D:$D,$B342,Kosztorys!$I:$I,CONCATENATE("&lt;01.01.",AB$10,""))-COUNTIFS(Kosztorys!$D:$D,$B342,Kosztorys!$I:$I,CONCATENATE("&lt;01.01.",AA$10,""))),0)</f>
        <v/>
      </c>
      <c r="AB342" s="116">
        <f>IF($C342="CAPEX - 1szt JB",IF($M342="szt",SUMIFS(Kosztorys!$F:$F,Kosztorys!$D:$D,$B342,Kosztorys!$I:$I,CONCATENATE("&lt;01.01.",AC$10,""))-SUMIFS(Kosztorys!$F:$F,Kosztorys!$D:$D,$B342,Kosztorys!$I:$I,CONCATENATE("&lt;01.01.",AB$10,"")),COUNTIFS(Kosztorys!$D:$D,$B342,Kosztorys!$I:$I,CONCATENATE("&lt;01.01.",AC$10,""))-COUNTIFS(Kosztorys!$D:$D,$B342,Kosztorys!$I:$I,CONCATENATE("&lt;01.01.",AB$10,""))),0)</f>
        <v/>
      </c>
      <c r="AC342" s="116">
        <f>IF($C342="CAPEX - 1szt JB",IF($M342="szt",SUMIFS(Kosztorys!$F:$F,Kosztorys!$D:$D,$B342,Kosztorys!$I:$I,CONCATENATE("&lt;01.01.",AD$10,""))-SUMIFS(Kosztorys!$F:$F,Kosztorys!$D:$D,$B342,Kosztorys!$I:$I,CONCATENATE("&lt;01.01.",AC$10,"")),COUNTIFS(Kosztorys!$D:$D,$B342,Kosztorys!$I:$I,CONCATENATE("&lt;01.01.",AD$10,""))-COUNTIFS(Kosztorys!$D:$D,$B342,Kosztorys!$I:$I,CONCATENATE("&lt;01.01.",AC$10,""))),0)</f>
        <v/>
      </c>
      <c r="AD342" s="116">
        <f>IF($C342="CAPEX - 1szt JB",IF($M342="szt",SUMIFS(Kosztorys!$F:$F,Kosztorys!$D:$D,$B342,Kosztorys!$I:$I,CONCATENATE("&lt;01.01.",AE$10,""))-SUMIFS(Kosztorys!$F:$F,Kosztorys!$D:$D,$B342,Kosztorys!$I:$I,CONCATENATE("&lt;01.01.",AD$10,"")),COUNTIFS(Kosztorys!$D:$D,$B342,Kosztorys!$I:$I,CONCATENATE("&lt;01.01.",AE$10,""))-COUNTIFS(Kosztorys!$D:$D,$B342,Kosztorys!$I:$I,CONCATENATE("&lt;01.01.",AD$10,""))),0)</f>
        <v/>
      </c>
      <c r="AE342" s="116">
        <f>IF($C342="CAPEX - 1szt JB",IF($M342="szt",SUMIFS(Kosztorys!$F:$F,Kosztorys!$D:$D,$B342,Kosztorys!$I:$I,CONCATENATE("&lt;01.01.",AF$10,""))-SUMIFS(Kosztorys!$F:$F,Kosztorys!$D:$D,$B342,Kosztorys!$I:$I,CONCATENATE("&lt;01.01.",AE$10,"")),COUNTIFS(Kosztorys!$D:$D,$B342,Kosztorys!$I:$I,CONCATENATE("&lt;01.01.",AF$10,""))-COUNTIFS(Kosztorys!$D:$D,$B342,Kosztorys!$I:$I,CONCATENATE("&lt;01.01.",AE$10,""))),0)</f>
        <v/>
      </c>
      <c r="AF342" s="116">
        <f>IF($C342="CAPEX - 1szt JB",IF($M342="szt",SUMIFS(Kosztorys!$F:$F,Kosztorys!$D:$D,$B342,Kosztorys!$I:$I,CONCATENATE("&lt;01.01.",AG$10,""))-SUMIFS(Kosztorys!$F:$F,Kosztorys!$D:$D,$B342,Kosztorys!$I:$I,CONCATENATE("&lt;01.01.",AF$10,"")),COUNTIFS(Kosztorys!$D:$D,$B342,Kosztorys!$I:$I,CONCATENATE("&lt;01.01.",AG$10,""))-COUNTIFS(Kosztorys!$D:$D,$B342,Kosztorys!$I:$I,CONCATENATE("&lt;01.01.",AF$10,""))),0)</f>
        <v/>
      </c>
      <c r="AG342" s="116">
        <f>IF($C342="CAPEX - 1szt JB",IF($M342="szt",SUMIFS(Kosztorys!$F:$F,Kosztorys!$D:$D,$B342,Kosztorys!$I:$I,CONCATENATE("&lt;01.01.",AH$10,""))-SUMIFS(Kosztorys!$F:$F,Kosztorys!$D:$D,$B342,Kosztorys!$I:$I,CONCATENATE("&lt;01.01.",AG$10,"")),COUNTIFS(Kosztorys!$D:$D,$B342,Kosztorys!$I:$I,CONCATENATE("&lt;01.01.",AH$10,""))-COUNTIFS(Kosztorys!$D:$D,$B342,Kosztorys!$I:$I,CONCATENATE("&lt;01.01.",AG$10,""))),0)</f>
        <v/>
      </c>
      <c r="AH342" s="116">
        <f>IF($C342="CAPEX - 1szt JB",IF($M342="szt",SUMIFS(Kosztorys!$F:$F,Kosztorys!$D:$D,$B342,Kosztorys!$I:$I,CONCATENATE("&lt;01.01.",AI$10,""))-SUMIFS(Kosztorys!$F:$F,Kosztorys!$D:$D,$B342,Kosztorys!$I:$I,CONCATENATE("&lt;01.01.",AH$10,"")),COUNTIFS(Kosztorys!$D:$D,$B342,Kosztorys!$I:$I,CONCATENATE("&lt;01.01.",AI$10,""))-COUNTIFS(Kosztorys!$D:$D,$B342,Kosztorys!$I:$I,CONCATENATE("&lt;01.01.",AH$10,""))),0)</f>
        <v/>
      </c>
      <c r="AI342" s="116">
        <f>IF($C342="CAPEX - 1szt JB",IF($M342="szt",SUMIFS(Kosztorys!$F:$F,Kosztorys!$D:$D,$B342,Kosztorys!$I:$I,CONCATENATE("&lt;01.01.",AJ$10,""))-SUMIFS(Kosztorys!$F:$F,Kosztorys!$D:$D,$B342,Kosztorys!$I:$I,CONCATENATE("&lt;01.01.",AI$10,"")),COUNTIFS(Kosztorys!$D:$D,$B342,Kosztorys!$I:$I,CONCATENATE("&lt;01.01.",AJ$10,""))-COUNTIFS(Kosztorys!$D:$D,$B342,Kosztorys!$I:$I,CONCATENATE("&lt;01.01.",AI$10,""))),0)</f>
        <v/>
      </c>
      <c r="AJ342" s="116">
        <f>IF(C342="CAPEX - 1szt JB",IF(SUM(T342:AI342)=IF(ISERROR(VLOOKUP(B342,JB_tabela,MATCH(AJ$9,JB_menu,0)-1,FALSE())),,VLOOKUP(B342,JB_tabela,MATCH(AJ$9,JB_menu,0)-1,FALSE())),"OK","nie zgadza się liczba użytych JB"),"OK-ND")</f>
        <v/>
      </c>
      <c r="AM342" s="41">
        <f>IFERROR("_" &amp; VLOOKUP($B342,#REF!,1,FALSE()),#REF!)</f>
        <v/>
      </c>
      <c r="AN342" s="41">
        <f>IF($C342="CAPEX - Długość 1m",SUMIFS(Kosztorys!$F:$F,Kosztorys!$D:$D,$B342,Kosztorys!$I:$I,CONCATENATE("&lt;31.12.",AN$10,""))-SUMIFS(Kosztorys!$F:$F,Kosztorys!$D:$D,$B342,Kosztorys!$I:$I,CONCATENATE("&lt;31.12.",AM$10,"")),"x")</f>
        <v/>
      </c>
      <c r="AO342" s="41">
        <f>IF($C342="CAPEX - Długość 1m",SUMIFS(Kosztorys!$F:$F,Kosztorys!$D:$D,$B342,Kosztorys!$I:$I,CONCATENATE("&lt;31.12.",AO$10,""))-SUMIFS(Kosztorys!$F:$F,Kosztorys!$D:$D,$B342,Kosztorys!$I:$I,CONCATENATE("&lt;31.12.",AN$10,"")),"x")</f>
        <v/>
      </c>
      <c r="AP342" s="41">
        <f>IF($C342="CAPEX - Długość 1m",SUMIFS(Kosztorys!$F:$F,Kosztorys!$D:$D,$B342,Kosztorys!$I:$I,CONCATENATE("&lt;31.12.",AP$10,""))-SUMIFS(Kosztorys!$F:$F,Kosztorys!$D:$D,$B342,Kosztorys!$I:$I,CONCATENATE("&lt;31.12.",AO$10,"")),"x")</f>
        <v/>
      </c>
      <c r="AQ342" s="41">
        <f>IF($C342="CAPEX - Długość 1m",SUMIFS(Kosztorys!$F:$F,Kosztorys!$D:$D,$B342,Kosztorys!$I:$I,CONCATENATE("&lt;31.12.",AQ$10,""))-SUMIFS(Kosztorys!$F:$F,Kosztorys!$D:$D,$B342,Kosztorys!$I:$I,CONCATENATE("&lt;31.12.",AP$10,"")),"x")</f>
        <v/>
      </c>
      <c r="AR342" s="41">
        <f>IF($C342="CAPEX - Długość 1m",SUMIFS(Kosztorys!$F:$F,Kosztorys!$D:$D,$B342,Kosztorys!$I:$I,CONCATENATE("&lt;31.12.",AR$10,""))-SUMIFS(Kosztorys!$F:$F,Kosztorys!$D:$D,$B342,Kosztorys!$I:$I,CONCATENATE("&lt;31.12.",AQ$10,"")),"x")</f>
        <v/>
      </c>
      <c r="AS342" s="41">
        <f>IF($C342="CAPEX - Długość 1m",SUMIFS(Kosztorys!$F:$F,Kosztorys!$D:$D,$B342,Kosztorys!$I:$I,CONCATENATE("&lt;31.12.",AS$10,""))-SUMIFS(Kosztorys!$F:$F,Kosztorys!$D:$D,$B342,Kosztorys!$I:$I,CONCATENATE("&lt;31.12.",AR$10,"")),"x")</f>
        <v/>
      </c>
      <c r="AT342" s="41">
        <f>IF($C342="CAPEX - Długość 1m",SUMIFS(Kosztorys!$F:$F,Kosztorys!$D:$D,$B342,Kosztorys!$I:$I,CONCATENATE("&lt;31.12.",AT$10,""))-SUMIFS(Kosztorys!$F:$F,Kosztorys!$D:$D,$B342,Kosztorys!$I:$I,CONCATENATE("&lt;31.12.",AS$10,"")),"x")</f>
        <v/>
      </c>
      <c r="AU342" s="41">
        <f>IF($C342="CAPEX - Długość 1m",SUMIFS(Kosztorys!$F:$F,Kosztorys!$D:$D,$B342,Kosztorys!$I:$I,CONCATENATE("&lt;31.12.",AU$10,""))-SUMIFS(Kosztorys!$F:$F,Kosztorys!$D:$D,$B342,Kosztorys!$I:$I,CONCATENATE("&lt;31.12.",AT$10,"")),"x")</f>
        <v/>
      </c>
      <c r="AV342" s="41">
        <f>IF($C342="CAPEX - Długość 1m",SUMIFS(Kosztorys!$F:$F,Kosztorys!$D:$D,$B342,Kosztorys!$I:$I,CONCATENATE("&lt;31.12.",AV$10,""))-SUMIFS(Kosztorys!$F:$F,Kosztorys!$D:$D,$B342,Kosztorys!$I:$I,CONCATENATE("&lt;31.12.",AU$10,"")),"x")</f>
        <v/>
      </c>
      <c r="AW342" s="41">
        <f>IF($C342="CAPEX - Długość 1m",SUMIFS(Kosztorys!$F:$F,Kosztorys!$D:$D,$B342,Kosztorys!$I:$I,CONCATENATE("&lt;31.12.",AW$10,""))-SUMIFS(Kosztorys!$F:$F,Kosztorys!$D:$D,$B342,Kosztorys!$I:$I,CONCATENATE("&lt;31.12.",AV$10,"")),"x")</f>
        <v/>
      </c>
      <c r="AX342" s="41">
        <f>IF($C342="CAPEX - Długość 1m",SUMIFS(Kosztorys!$F:$F,Kosztorys!$D:$D,$B342,Kosztorys!$I:$I,CONCATENATE("&lt;31.12.",AX$10,""))-SUMIFS(Kosztorys!$F:$F,Kosztorys!$D:$D,$B342,Kosztorys!$I:$I,CONCATENATE("&lt;31.12.",AW$10,"")),"x")</f>
        <v/>
      </c>
      <c r="AY342" s="41">
        <f>IF($C342="CAPEX - Długość 1m",SUMIFS(Kosztorys!$F:$F,Kosztorys!$D:$D,$B342,Kosztorys!$I:$I,CONCATENATE("&lt;31.12.",AY$10,""))-SUMIFS(Kosztorys!$F:$F,Kosztorys!$D:$D,$B342,Kosztorys!$I:$I,CONCATENATE("&lt;31.12.",AX$10,"")),"x")</f>
        <v/>
      </c>
      <c r="AZ342" s="41">
        <f>IF($C342="CAPEX - Długość 1m",SUMIFS(Kosztorys!$F:$F,Kosztorys!$D:$D,$B342,Kosztorys!$I:$I,CONCATENATE("&lt;31.12.",AZ$10,""))-SUMIFS(Kosztorys!$F:$F,Kosztorys!$D:$D,$B342,Kosztorys!$I:$I,CONCATENATE("&lt;31.12.",AY$10,"")),"x")</f>
        <v/>
      </c>
      <c r="BA342" s="41">
        <f>IF($C342="CAPEX - Długość 1m",SUMIFS(Kosztorys!$F:$F,Kosztorys!$D:$D,$B342,Kosztorys!$I:$I,CONCATENATE("&lt;31.12.",BA$10,""))-SUMIFS(Kosztorys!$F:$F,Kosztorys!$D:$D,$B342,Kosztorys!$I:$I,CONCATENATE("&lt;31.12.",AZ$10,"")),"x")</f>
        <v/>
      </c>
      <c r="BB342" s="41">
        <f>IF($C342="CAPEX - Długość 1m",SUMIFS(Kosztorys!$F:$F,Kosztorys!$D:$D,$B342,Kosztorys!$I:$I,CONCATENATE("&lt;31.12.",BB$10,""))-SUMIFS(Kosztorys!$F:$F,Kosztorys!$D:$D,$B342,Kosztorys!$I:$I,CONCATENATE("&lt;31.12.",BA$10,"")),"x")</f>
        <v/>
      </c>
      <c r="BC342" s="41">
        <f>IF($C342="CAPEX - Długość 1m",SUMIFS(Kosztorys!$F:$F,Kosztorys!$D:$D,$B342,Kosztorys!$I:$I,CONCATENATE("&lt;31.12.",BC$10,""))-SUMIFS(Kosztorys!$F:$F,Kosztorys!$D:$D,$B342,Kosztorys!$I:$I,CONCATENATE("&lt;31.12.",BB$10,"")),"x")</f>
        <v/>
      </c>
      <c r="BD342" s="41">
        <f>IF(C342="CAPEX - Długość 1m",IF(SUM(AN342:BC342)=IF(ISERROR(VLOOKUP(B342,JB_tabela,MATCH(BD$9,JB_menu,0)-1,FALSE())),,VLOOKUP(B342,JB_tabela,MATCH(BD$9,JB_menu,0)-1,FALSE())),"OK","nie zgadza się liczba użytych JB"),"OK-ND")</f>
        <v/>
      </c>
      <c r="BH342" s="41">
        <f>IF($C342="OPEX - Koszt 1szt/rok",IF($M342="szt",SUMIFS(Kosztorys!$F:$F,Kosztorys!$D:$D,$B342,Kosztorys!$I:$I,CONCATENATE("&lt;01.01.",BH$10,""))+(SUMIFS(Kosztorys!$F:$F,Kosztorys!$D:$D,$B342,Kosztorys!$I:$I,CONCATENATE("&lt;=31.03.",BH$10,""))-SUMIFS(Kosztorys!$F:$F,Kosztorys!$D:$D,$B342,Kosztorys!$I:$I,CONCATENATE("&lt;=31.12.",BG$10,"")))*0.75+(SUMIFS(Kosztorys!$F:$F,Kosztorys!$D:$D,$B342,Kosztorys!$I:$I,CONCATENATE("&lt;=30.06.",BH$10,""))-SUMIFS(Kosztorys!$F:$F,Kosztorys!$D:$D,$B342,Kosztorys!$I:$I,CONCATENATE("&lt;=31.03.",BH$10,"")))*0.5+(SUMIFS(Kosztorys!$F:$F,Kosztorys!$D:$D,$B342,Kosztorys!$I:$I,CONCATENATE("&lt;=30.09.",BH$10,""))-SUMIFS(Kosztorys!$F:$F,Kosztorys!$D:$D,$B342,Kosztorys!$I:$I,CONCATENATE("&lt;=30.06.",BH$10,"")))*0.25,"nic"),0)</f>
        <v/>
      </c>
      <c r="BI342" s="41">
        <f>IF($C342="OPEX - Koszt 1szt/rok",IF($M342="szt",SUMIFS(Kosztorys!$F:$F,Kosztorys!$D:$D,$B342,Kosztorys!$I:$I,CONCATENATE("&lt;01.01.",BI$10,""))+(SUMIFS(Kosztorys!$F:$F,Kosztorys!$D:$D,$B342,Kosztorys!$I:$I,CONCATENATE("&lt;=31.03.",BI$10,""))-SUMIFS(Kosztorys!$F:$F,Kosztorys!$D:$D,$B342,Kosztorys!$I:$I,CONCATENATE("&lt;=31.12.",BH$10,"")))*0.75+(SUMIFS(Kosztorys!$F:$F,Kosztorys!$D:$D,$B342,Kosztorys!$I:$I,CONCATENATE("&lt;=30.06.",BI$10,""))-SUMIFS(Kosztorys!$F:$F,Kosztorys!$D:$D,$B342,Kosztorys!$I:$I,CONCATENATE("&lt;=31.03.",BI$10,"")))*0.5+(SUMIFS(Kosztorys!$F:$F,Kosztorys!$D:$D,$B342,Kosztorys!$I:$I,CONCATENATE("&lt;=30.09.",BI$10,""))-SUMIFS(Kosztorys!$F:$F,Kosztorys!$D:$D,$B342,Kosztorys!$I:$I,CONCATENATE("&lt;=30.06.",BI$10,"")))*0.25,"nic"),0)</f>
        <v/>
      </c>
      <c r="BJ342" s="41">
        <f>IF($C342="OPEX - Koszt 1szt/rok",IF($M342="szt",SUMIFS(Kosztorys!$F:$F,Kosztorys!$D:$D,$B342,Kosztorys!$I:$I,CONCATENATE("&lt;01.01.",BJ$10,""))+(SUMIFS(Kosztorys!$F:$F,Kosztorys!$D:$D,$B342,Kosztorys!$I:$I,CONCATENATE("&lt;=31.03.",BJ$10,""))-SUMIFS(Kosztorys!$F:$F,Kosztorys!$D:$D,$B342,Kosztorys!$I:$I,CONCATENATE("&lt;=31.12.",BI$10,"")))*0.75+(SUMIFS(Kosztorys!$F:$F,Kosztorys!$D:$D,$B342,Kosztorys!$I:$I,CONCATENATE("&lt;=30.06.",BJ$10,""))-SUMIFS(Kosztorys!$F:$F,Kosztorys!$D:$D,$B342,Kosztorys!$I:$I,CONCATENATE("&lt;=31.03.",BJ$10,"")))*0.5+(SUMIFS(Kosztorys!$F:$F,Kosztorys!$D:$D,$B342,Kosztorys!$I:$I,CONCATENATE("&lt;=30.09.",BJ$10,""))-SUMIFS(Kosztorys!$F:$F,Kosztorys!$D:$D,$B342,Kosztorys!$I:$I,CONCATENATE("&lt;=30.06.",BJ$10,"")))*0.25,"nic"),0)</f>
        <v/>
      </c>
      <c r="BK342" s="41">
        <f>IF($C342="OPEX - Koszt 1szt/rok",IF($M342="szt",SUMIFS(Kosztorys!$F:$F,Kosztorys!$D:$D,$B342,Kosztorys!$I:$I,CONCATENATE("&lt;01.01.",BK$10,""))+(SUMIFS(Kosztorys!$F:$F,Kosztorys!$D:$D,$B342,Kosztorys!$I:$I,CONCATENATE("&lt;=31.03.",BK$10,""))-SUMIFS(Kosztorys!$F:$F,Kosztorys!$D:$D,$B342,Kosztorys!$I:$I,CONCATENATE("&lt;=31.12.",BJ$10,"")))*0.75+(SUMIFS(Kosztorys!$F:$F,Kosztorys!$D:$D,$B342,Kosztorys!$I:$I,CONCATENATE("&lt;=30.06.",BK$10,""))-SUMIFS(Kosztorys!$F:$F,Kosztorys!$D:$D,$B342,Kosztorys!$I:$I,CONCATENATE("&lt;=31.03.",BK$10,"")))*0.5+(SUMIFS(Kosztorys!$F:$F,Kosztorys!$D:$D,$B342,Kosztorys!$I:$I,CONCATENATE("&lt;=30.09.",BK$10,""))-SUMIFS(Kosztorys!$F:$F,Kosztorys!$D:$D,$B342,Kosztorys!$I:$I,CONCATENATE("&lt;=30.06.",BK$10,"")))*0.25,"nic"),0)</f>
        <v/>
      </c>
      <c r="BL342" s="41">
        <f>IF($C342="OPEX - Koszt 1szt/rok",IF($M342="szt",SUMIFS(Kosztorys!$F:$F,Kosztorys!$D:$D,$B342,Kosztorys!$I:$I,CONCATENATE("&lt;01.01.",BL$10,""))+(SUMIFS(Kosztorys!$F:$F,Kosztorys!$D:$D,$B342,Kosztorys!$I:$I,CONCATENATE("&lt;=31.03.",BL$10,""))-SUMIFS(Kosztorys!$F:$F,Kosztorys!$D:$D,$B342,Kosztorys!$I:$I,CONCATENATE("&lt;=31.12.",BK$10,"")))*0.75+(SUMIFS(Kosztorys!$F:$F,Kosztorys!$D:$D,$B342,Kosztorys!$I:$I,CONCATENATE("&lt;=30.06.",BL$10,""))-SUMIFS(Kosztorys!$F:$F,Kosztorys!$D:$D,$B342,Kosztorys!$I:$I,CONCATENATE("&lt;=31.03.",BL$10,"")))*0.5+(SUMIFS(Kosztorys!$F:$F,Kosztorys!$D:$D,$B342,Kosztorys!$I:$I,CONCATENATE("&lt;=30.09.",BL$10,""))-SUMIFS(Kosztorys!$F:$F,Kosztorys!$D:$D,$B342,Kosztorys!$I:$I,CONCATENATE("&lt;=30.06.",BL$10,"")))*0.25,"nic"),0)</f>
        <v/>
      </c>
      <c r="BM342" s="41">
        <f>IF($C342="OPEX - Koszt 1szt/rok",IF($M342="szt",SUMIFS(Kosztorys!$F:$F,Kosztorys!$D:$D,$B342,Kosztorys!$I:$I,CONCATENATE("&lt;01.01.",BM$10,""))+(SUMIFS(Kosztorys!$F:$F,Kosztorys!$D:$D,$B342,Kosztorys!$I:$I,CONCATENATE("&lt;=31.03.",BM$10,""))-SUMIFS(Kosztorys!$F:$F,Kosztorys!$D:$D,$B342,Kosztorys!$I:$I,CONCATENATE("&lt;=31.12.",BL$10,"")))*0.75+(SUMIFS(Kosztorys!$F:$F,Kosztorys!$D:$D,$B342,Kosztorys!$I:$I,CONCATENATE("&lt;=30.06.",BM$10,""))-SUMIFS(Kosztorys!$F:$F,Kosztorys!$D:$D,$B342,Kosztorys!$I:$I,CONCATENATE("&lt;=31.03.",BM$10,"")))*0.5+(SUMIFS(Kosztorys!$F:$F,Kosztorys!$D:$D,$B342,Kosztorys!$I:$I,CONCATENATE("&lt;=30.09.",BM$10,""))-SUMIFS(Kosztorys!$F:$F,Kosztorys!$D:$D,$B342,Kosztorys!$I:$I,CONCATENATE("&lt;=30.06.",BM$10,"")))*0.25,"nic"),0)</f>
        <v/>
      </c>
      <c r="BN342" s="41">
        <f>IF($C342="OPEX - Koszt 1szt/rok",IF($M342="szt",SUMIFS(Kosztorys!$F:$F,Kosztorys!$D:$D,$B342,Kosztorys!$I:$I,CONCATENATE("&lt;01.01.",BN$10,""))+(SUMIFS(Kosztorys!$F:$F,Kosztorys!$D:$D,$B342,Kosztorys!$I:$I,CONCATENATE("&lt;=31.03.",BN$10,""))-SUMIFS(Kosztorys!$F:$F,Kosztorys!$D:$D,$B342,Kosztorys!$I:$I,CONCATENATE("&lt;=31.12.",BM$10,"")))*0.75+(SUMIFS(Kosztorys!$F:$F,Kosztorys!$D:$D,$B342,Kosztorys!$I:$I,CONCATENATE("&lt;=30.06.",BN$10,""))-SUMIFS(Kosztorys!$F:$F,Kosztorys!$D:$D,$B342,Kosztorys!$I:$I,CONCATENATE("&lt;=31.03.",BN$10,"")))*0.5+(SUMIFS(Kosztorys!$F:$F,Kosztorys!$D:$D,$B342,Kosztorys!$I:$I,CONCATENATE("&lt;=30.09.",BN$10,""))-SUMIFS(Kosztorys!$F:$F,Kosztorys!$D:$D,$B342,Kosztorys!$I:$I,CONCATENATE("&lt;=30.06.",BN$10,"")))*0.25,"nic"),0)</f>
        <v/>
      </c>
      <c r="BO342" s="41">
        <f>IF($C342="OPEX - Koszt 1szt/rok",IF($M342="szt",SUMIFS(Kosztorys!$F:$F,Kosztorys!$D:$D,$B342,Kosztorys!$I:$I,CONCATENATE("&lt;01.01.",BO$10,""))+(SUMIFS(Kosztorys!$F:$F,Kosztorys!$D:$D,$B342,Kosztorys!$I:$I,CONCATENATE("&lt;=31.03.",BO$10,""))-SUMIFS(Kosztorys!$F:$F,Kosztorys!$D:$D,$B342,Kosztorys!$I:$I,CONCATENATE("&lt;=31.12.",BN$10,"")))*0.75+(SUMIFS(Kosztorys!$F:$F,Kosztorys!$D:$D,$B342,Kosztorys!$I:$I,CONCATENATE("&lt;=30.06.",BO$10,""))-SUMIFS(Kosztorys!$F:$F,Kosztorys!$D:$D,$B342,Kosztorys!$I:$I,CONCATENATE("&lt;=31.03.",BO$10,"")))*0.5+(SUMIFS(Kosztorys!$F:$F,Kosztorys!$D:$D,$B342,Kosztorys!$I:$I,CONCATENATE("&lt;=30.09.",BO$10,""))-SUMIFS(Kosztorys!$F:$F,Kosztorys!$D:$D,$B342,Kosztorys!$I:$I,CONCATENATE("&lt;=30.06.",BO$10,"")))*0.25,"nic"),0)</f>
        <v/>
      </c>
      <c r="BP342" s="41">
        <f>IF($C342="OPEX - Koszt 1szt/rok",IF($M342="szt",SUMIFS(Kosztorys!$F:$F,Kosztorys!$D:$D,$B342,Kosztorys!$I:$I,CONCATENATE("&lt;01.01.",BP$10,""))+(SUMIFS(Kosztorys!$F:$F,Kosztorys!$D:$D,$B342,Kosztorys!$I:$I,CONCATENATE("&lt;=31.03.",BP$10,""))-SUMIFS(Kosztorys!$F:$F,Kosztorys!$D:$D,$B342,Kosztorys!$I:$I,CONCATENATE("&lt;=31.12.",BO$10,"")))*0.75+(SUMIFS(Kosztorys!$F:$F,Kosztorys!$D:$D,$B342,Kosztorys!$I:$I,CONCATENATE("&lt;=30.06.",BP$10,""))-SUMIFS(Kosztorys!$F:$F,Kosztorys!$D:$D,$B342,Kosztorys!$I:$I,CONCATENATE("&lt;=31.03.",BP$10,"")))*0.5+(SUMIFS(Kosztorys!$F:$F,Kosztorys!$D:$D,$B342,Kosztorys!$I:$I,CONCATENATE("&lt;=30.09.",BP$10,""))-SUMIFS(Kosztorys!$F:$F,Kosztorys!$D:$D,$B342,Kosztorys!$I:$I,CONCATENATE("&lt;=30.06.",BP$10,"")))*0.25,"nic"),0)</f>
        <v/>
      </c>
      <c r="BQ342" s="41">
        <f>IF($C342="OPEX - Koszt 1szt/rok",IF($M342="szt",SUMIFS(Kosztorys!$F:$F,Kosztorys!$D:$D,$B342,Kosztorys!$I:$I,CONCATENATE("&lt;01.01.",BQ$10,""))+(SUMIFS(Kosztorys!$F:$F,Kosztorys!$D:$D,$B342,Kosztorys!$I:$I,CONCATENATE("&lt;=31.03.",BQ$10,""))-SUMIFS(Kosztorys!$F:$F,Kosztorys!$D:$D,$B342,Kosztorys!$I:$I,CONCATENATE("&lt;=31.12.",BP$10,"")))*0.75+(SUMIFS(Kosztorys!$F:$F,Kosztorys!$D:$D,$B342,Kosztorys!$I:$I,CONCATENATE("&lt;=30.06.",BQ$10,""))-SUMIFS(Kosztorys!$F:$F,Kosztorys!$D:$D,$B342,Kosztorys!$I:$I,CONCATENATE("&lt;=31.03.",BQ$10,"")))*0.5+(SUMIFS(Kosztorys!$F:$F,Kosztorys!$D:$D,$B342,Kosztorys!$I:$I,CONCATENATE("&lt;=30.09.",BQ$10,""))-SUMIFS(Kosztorys!$F:$F,Kosztorys!$D:$D,$B342,Kosztorys!$I:$I,CONCATENATE("&lt;=30.06.",BQ$10,"")))*0.25,"nic"),0)</f>
        <v/>
      </c>
      <c r="BR342" s="41">
        <f>IF($C342="OPEX - Koszt 1szt/rok",IF($M342="szt",SUMIFS(Kosztorys!$F:$F,Kosztorys!$D:$D,$B342,Kosztorys!$I:$I,CONCATENATE("&lt;01.01.",BR$10,""))+(SUMIFS(Kosztorys!$F:$F,Kosztorys!$D:$D,$B342,Kosztorys!$I:$I,CONCATENATE("&lt;=31.03.",BR$10,""))-SUMIFS(Kosztorys!$F:$F,Kosztorys!$D:$D,$B342,Kosztorys!$I:$I,CONCATENATE("&lt;=31.12.",BQ$10,"")))*0.75+(SUMIFS(Kosztorys!$F:$F,Kosztorys!$D:$D,$B342,Kosztorys!$I:$I,CONCATENATE("&lt;=30.06.",BR$10,""))-SUMIFS(Kosztorys!$F:$F,Kosztorys!$D:$D,$B342,Kosztorys!$I:$I,CONCATENATE("&lt;=31.03.",BR$10,"")))*0.5+(SUMIFS(Kosztorys!$F:$F,Kosztorys!$D:$D,$B342,Kosztorys!$I:$I,CONCATENATE("&lt;=30.09.",BR$10,""))-SUMIFS(Kosztorys!$F:$F,Kosztorys!$D:$D,$B342,Kosztorys!$I:$I,CONCATENATE("&lt;=30.06.",BR$10,"")))*0.25,"nic"),0)</f>
        <v/>
      </c>
      <c r="BS342" s="41">
        <f>IF($C342="OPEX - Koszt 1szt/rok",IF($M342="szt",SUMIFS(Kosztorys!$F:$F,Kosztorys!$D:$D,$B342,Kosztorys!$I:$I,CONCATENATE("&lt;01.01.",BS$10,""))+(SUMIFS(Kosztorys!$F:$F,Kosztorys!$D:$D,$B342,Kosztorys!$I:$I,CONCATENATE("&lt;=31.03.",BS$10,""))-SUMIFS(Kosztorys!$F:$F,Kosztorys!$D:$D,$B342,Kosztorys!$I:$I,CONCATENATE("&lt;=31.12.",BR$10,"")))*0.75+(SUMIFS(Kosztorys!$F:$F,Kosztorys!$D:$D,$B342,Kosztorys!$I:$I,CONCATENATE("&lt;=30.06.",BS$10,""))-SUMIFS(Kosztorys!$F:$F,Kosztorys!$D:$D,$B342,Kosztorys!$I:$I,CONCATENATE("&lt;=31.03.",BS$10,"")))*0.5+(SUMIFS(Kosztorys!$F:$F,Kosztorys!$D:$D,$B342,Kosztorys!$I:$I,CONCATENATE("&lt;=30.09.",BS$10,""))-SUMIFS(Kosztorys!$F:$F,Kosztorys!$D:$D,$B342,Kosztorys!$I:$I,CONCATENATE("&lt;=30.06.",BS$10,"")))*0.25,"nic"),0)</f>
        <v/>
      </c>
      <c r="BT342" s="41">
        <f>IF($C342="OPEX - Koszt 1szt/rok",IF($M342="szt",SUMIFS(Kosztorys!$F:$F,Kosztorys!$D:$D,$B342,Kosztorys!$I:$I,CONCATENATE("&lt;01.01.",BT$10,""))+(SUMIFS(Kosztorys!$F:$F,Kosztorys!$D:$D,$B342,Kosztorys!$I:$I,CONCATENATE("&lt;=31.03.",BT$10,""))-SUMIFS(Kosztorys!$F:$F,Kosztorys!$D:$D,$B342,Kosztorys!$I:$I,CONCATENATE("&lt;=31.12.",BS$10,"")))*0.75+(SUMIFS(Kosztorys!$F:$F,Kosztorys!$D:$D,$B342,Kosztorys!$I:$I,CONCATENATE("&lt;=30.06.",BT$10,""))-SUMIFS(Kosztorys!$F:$F,Kosztorys!$D:$D,$B342,Kosztorys!$I:$I,CONCATENATE("&lt;=31.03.",BT$10,"")))*0.5+(SUMIFS(Kosztorys!$F:$F,Kosztorys!$D:$D,$B342,Kosztorys!$I:$I,CONCATENATE("&lt;=30.09.",BT$10,""))-SUMIFS(Kosztorys!$F:$F,Kosztorys!$D:$D,$B342,Kosztorys!$I:$I,CONCATENATE("&lt;=30.06.",BT$10,"")))*0.25,"nic"),0)</f>
        <v/>
      </c>
      <c r="BU342" s="41">
        <f>IF($C342="OPEX - Koszt 1szt/rok",IF($M342="szt",SUMIFS(Kosztorys!$F:$F,Kosztorys!$D:$D,$B342,Kosztorys!$I:$I,CONCATENATE("&lt;01.01.",BU$10,""))+(SUMIFS(Kosztorys!$F:$F,Kosztorys!$D:$D,$B342,Kosztorys!$I:$I,CONCATENATE("&lt;=31.03.",BU$10,""))-SUMIFS(Kosztorys!$F:$F,Kosztorys!$D:$D,$B342,Kosztorys!$I:$I,CONCATENATE("&lt;=31.12.",BT$10,"")))*0.75+(SUMIFS(Kosztorys!$F:$F,Kosztorys!$D:$D,$B342,Kosztorys!$I:$I,CONCATENATE("&lt;=30.06.",BU$10,""))-SUMIFS(Kosztorys!$F:$F,Kosztorys!$D:$D,$B342,Kosztorys!$I:$I,CONCATENATE("&lt;=31.03.",BU$10,"")))*0.5+(SUMIFS(Kosztorys!$F:$F,Kosztorys!$D:$D,$B342,Kosztorys!$I:$I,CONCATENATE("&lt;=30.09.",BU$10,""))-SUMIFS(Kosztorys!$F:$F,Kosztorys!$D:$D,$B342,Kosztorys!$I:$I,CONCATENATE("&lt;=30.06.",BU$10,"")))*0.25,"nic"),0)</f>
        <v/>
      </c>
      <c r="BV342" s="41">
        <f>IF($C342="OPEX - Koszt 1szt/rok",IF($M342="szt",SUMIFS(Kosztorys!$F:$F,Kosztorys!$D:$D,$B342,Kosztorys!$I:$I,CONCATENATE("&lt;01.01.",BV$10,""))+(SUMIFS(Kosztorys!$F:$F,Kosztorys!$D:$D,$B342,Kosztorys!$I:$I,CONCATENATE("&lt;=31.03.",BV$10,""))-SUMIFS(Kosztorys!$F:$F,Kosztorys!$D:$D,$B342,Kosztorys!$I:$I,CONCATENATE("&lt;=31.12.",BU$10,"")))*0.75+(SUMIFS(Kosztorys!$F:$F,Kosztorys!$D:$D,$B342,Kosztorys!$I:$I,CONCATENATE("&lt;=30.06.",BV$10,""))-SUMIFS(Kosztorys!$F:$F,Kosztorys!$D:$D,$B342,Kosztorys!$I:$I,CONCATENATE("&lt;=31.03.",BV$10,"")))*0.5+(SUMIFS(Kosztorys!$F:$F,Kosztorys!$D:$D,$B342,Kosztorys!$I:$I,CONCATENATE("&lt;=30.09.",BV$10,""))-SUMIFS(Kosztorys!$F:$F,Kosztorys!$D:$D,$B342,Kosztorys!$I:$I,CONCATENATE("&lt;=30.06.",BV$10,"")))*0.25,"nic"),0)</f>
        <v/>
      </c>
      <c r="BW342" s="41">
        <f>IF($C342="OPEX - Koszt 1szt/rok",IF($M342="szt",SUMIFS(Kosztorys!$F:$F,Kosztorys!$D:$D,$B342,Kosztorys!$I:$I,CONCATENATE("&lt;01.01.",BW$10,""))+(SUMIFS(Kosztorys!$F:$F,Kosztorys!$D:$D,$B342,Kosztorys!$I:$I,CONCATENATE("&lt;=31.03.",BW$10,""))-SUMIFS(Kosztorys!$F:$F,Kosztorys!$D:$D,$B342,Kosztorys!$I:$I,CONCATENATE("&lt;=31.12.",BV$10,"")))*0.75+(SUMIFS(Kosztorys!$F:$F,Kosztorys!$D:$D,$B342,Kosztorys!$I:$I,CONCATENATE("&lt;=30.06.",BW$10,""))-SUMIFS(Kosztorys!$F:$F,Kosztorys!$D:$D,$B342,Kosztorys!$I:$I,CONCATENATE("&lt;=31.03.",BW$10,"")))*0.5+(SUMIFS(Kosztorys!$F:$F,Kosztorys!$D:$D,$B342,Kosztorys!$I:$I,CONCATENATE("&lt;=30.09.",BW$10,""))-SUMIFS(Kosztorys!$F:$F,Kosztorys!$D:$D,$B342,Kosztorys!$I:$I,CONCATENATE("&lt;=30.06.",BW$10,"")))*0.25,"nic"),0)</f>
        <v/>
      </c>
      <c r="BX342" s="41">
        <f>IF(C342="OPEX - Koszt 1szt/rok",IF(MAX(BH342:BW342)=IF(ISERROR(VLOOKUP(B342,JB_tabela,MATCH(BX$9,JB_menu,0)-1,FALSE())),,VLOOKUP(B342,JB_tabela,MATCH(BX$9,JB_menu,0)-1,FALSE())),"OK","nie zgadza się liczba użytych JB"),"OK-ND")</f>
        <v/>
      </c>
      <c r="CB342" s="41">
        <f>IF($C342="OPEX - Długość 1m koszt/rok",IF($M342="m",SUMIFS(Kosztorys!$F:$F,Kosztorys!$D:$D,$B342,Kosztorys!$I:$I,CONCATENATE("&lt;01.01.",CB$10,""))+(SUMIFS(Kosztorys!$F:$F,Kosztorys!$D:$D,$B342,Kosztorys!$I:$I,CONCATENATE("&lt;=31.03.",CB$10,""))-SUMIFS(Kosztorys!$F:$F,Kosztorys!$D:$D,$B342,Kosztorys!$I:$I,CONCATENATE("&lt;=31.12.",CA$10,"")))*0.75+(SUMIFS(Kosztorys!$F:$F,Kosztorys!$D:$D,$B342,Kosztorys!$I:$I,CONCATENATE("&lt;=30.06.",CB$10,""))-SUMIFS(Kosztorys!$F:$F,Kosztorys!$D:$D,$B342,Kosztorys!$I:$I,CONCATENATE("&lt;=31.03.",CB$10,"")))*0.5+(SUMIFS(Kosztorys!$F:$F,Kosztorys!$D:$D,$B342,Kosztorys!$I:$I,CONCATENATE("&lt;=30.09.",CB$10,""))-SUMIFS(Kosztorys!$F:$F,Kosztorys!$D:$D,$B342,Kosztorys!$I:$I,CONCATENATE("&lt;=30.06.",CB$10,"")))*0.25,"nic"),0)</f>
        <v/>
      </c>
      <c r="CC342" s="41">
        <f>IF($C342="OPEX - Długość 1m koszt/rok",IF($M342="m",SUMIFS(Kosztorys!$F:$F,Kosztorys!$D:$D,$B342,Kosztorys!$I:$I,CONCATENATE("&lt;01.01.",CC$10,""))+(SUMIFS(Kosztorys!$F:$F,Kosztorys!$D:$D,$B342,Kosztorys!$I:$I,CONCATENATE("&lt;=31.03.",CC$10,""))-SUMIFS(Kosztorys!$F:$F,Kosztorys!$D:$D,$B342,Kosztorys!$I:$I,CONCATENATE("&lt;=31.12.",CB$10,"")))*0.75+(SUMIFS(Kosztorys!$F:$F,Kosztorys!$D:$D,$B342,Kosztorys!$I:$I,CONCATENATE("&lt;=30.06.",CC$10,""))-SUMIFS(Kosztorys!$F:$F,Kosztorys!$D:$D,$B342,Kosztorys!$I:$I,CONCATENATE("&lt;=31.03.",CC$10,"")))*0.5+(SUMIFS(Kosztorys!$F:$F,Kosztorys!$D:$D,$B342,Kosztorys!$I:$I,CONCATENATE("&lt;=30.09.",CC$10,""))-SUMIFS(Kosztorys!$F:$F,Kosztorys!$D:$D,$B342,Kosztorys!$I:$I,CONCATENATE("&lt;=30.06.",CC$10,"")))*0.25,"nic"),0)</f>
        <v/>
      </c>
      <c r="CD342" s="41">
        <f>IF($C342="OPEX - Długość 1m koszt/rok",IF($M342="m",SUMIFS(Kosztorys!$F:$F,Kosztorys!$D:$D,$B342,Kosztorys!$I:$I,CONCATENATE("&lt;01.01.",CD$10,""))+(SUMIFS(Kosztorys!$F:$F,Kosztorys!$D:$D,$B342,Kosztorys!$I:$I,CONCATENATE("&lt;=31.03.",CD$10,""))-SUMIFS(Kosztorys!$F:$F,Kosztorys!$D:$D,$B342,Kosztorys!$I:$I,CONCATENATE("&lt;=31.12.",CC$10,"")))*0.75+(SUMIFS(Kosztorys!$F:$F,Kosztorys!$D:$D,$B342,Kosztorys!$I:$I,CONCATENATE("&lt;=30.06.",CD$10,""))-SUMIFS(Kosztorys!$F:$F,Kosztorys!$D:$D,$B342,Kosztorys!$I:$I,CONCATENATE("&lt;=31.03.",CD$10,"")))*0.5+(SUMIFS(Kosztorys!$F:$F,Kosztorys!$D:$D,$B342,Kosztorys!$I:$I,CONCATENATE("&lt;=30.09.",CD$10,""))-SUMIFS(Kosztorys!$F:$F,Kosztorys!$D:$D,$B342,Kosztorys!$I:$I,CONCATENATE("&lt;=30.06.",CD$10,"")))*0.25,"nic"),0)</f>
        <v/>
      </c>
      <c r="CE342" s="41">
        <f>IF($C342="OPEX - Długość 1m koszt/rok",IF($M342="m",SUMIFS(Kosztorys!$F:$F,Kosztorys!$D:$D,$B342,Kosztorys!$I:$I,CONCATENATE("&lt;01.01.",CE$10,""))+(SUMIFS(Kosztorys!$F:$F,Kosztorys!$D:$D,$B342,Kosztorys!$I:$I,CONCATENATE("&lt;=31.03.",CE$10,""))-SUMIFS(Kosztorys!$F:$F,Kosztorys!$D:$D,$B342,Kosztorys!$I:$I,CONCATENATE("&lt;=31.12.",CD$10,"")))*0.75+(SUMIFS(Kosztorys!$F:$F,Kosztorys!$D:$D,$B342,Kosztorys!$I:$I,CONCATENATE("&lt;=30.06.",CE$10,""))-SUMIFS(Kosztorys!$F:$F,Kosztorys!$D:$D,$B342,Kosztorys!$I:$I,CONCATENATE("&lt;=31.03.",CE$10,"")))*0.5+(SUMIFS(Kosztorys!$F:$F,Kosztorys!$D:$D,$B342,Kosztorys!$I:$I,CONCATENATE("&lt;=30.09.",CE$10,""))-SUMIFS(Kosztorys!$F:$F,Kosztorys!$D:$D,$B342,Kosztorys!$I:$I,CONCATENATE("&lt;=30.06.",CE$10,"")))*0.25,"nic"),0)</f>
        <v/>
      </c>
      <c r="CF342" s="41">
        <f>IF($C342="OPEX - Długość 1m koszt/rok",IF($M342="m",SUMIFS(Kosztorys!$F:$F,Kosztorys!$D:$D,$B342,Kosztorys!$I:$I,CONCATENATE("&lt;01.01.",CF$10,""))+(SUMIFS(Kosztorys!$F:$F,Kosztorys!$D:$D,$B342,Kosztorys!$I:$I,CONCATENATE("&lt;=31.03.",CF$10,""))-SUMIFS(Kosztorys!$F:$F,Kosztorys!$D:$D,$B342,Kosztorys!$I:$I,CONCATENATE("&lt;=31.12.",CE$10,"")))*0.75+(SUMIFS(Kosztorys!$F:$F,Kosztorys!$D:$D,$B342,Kosztorys!$I:$I,CONCATENATE("&lt;=30.06.",CF$10,""))-SUMIFS(Kosztorys!$F:$F,Kosztorys!$D:$D,$B342,Kosztorys!$I:$I,CONCATENATE("&lt;=31.03.",CF$10,"")))*0.5+(SUMIFS(Kosztorys!$F:$F,Kosztorys!$D:$D,$B342,Kosztorys!$I:$I,CONCATENATE("&lt;=30.09.",CF$10,""))-SUMIFS(Kosztorys!$F:$F,Kosztorys!$D:$D,$B342,Kosztorys!$I:$I,CONCATENATE("&lt;=30.06.",CF$10,"")))*0.25,"nic"),0)</f>
        <v/>
      </c>
      <c r="CG342" s="41">
        <f>IF($C342="OPEX - Długość 1m koszt/rok",IF($M342="m",SUMIFS(Kosztorys!$F:$F,Kosztorys!$D:$D,$B342,Kosztorys!$I:$I,CONCATENATE("&lt;01.01.",CG$10,""))+(SUMIFS(Kosztorys!$F:$F,Kosztorys!$D:$D,$B342,Kosztorys!$I:$I,CONCATENATE("&lt;=31.03.",CG$10,""))-SUMIFS(Kosztorys!$F:$F,Kosztorys!$D:$D,$B342,Kosztorys!$I:$I,CONCATENATE("&lt;=31.12.",CF$10,"")))*0.75+(SUMIFS(Kosztorys!$F:$F,Kosztorys!$D:$D,$B342,Kosztorys!$I:$I,CONCATENATE("&lt;=30.06.",CG$10,""))-SUMIFS(Kosztorys!$F:$F,Kosztorys!$D:$D,$B342,Kosztorys!$I:$I,CONCATENATE("&lt;=31.03.",CG$10,"")))*0.5+(SUMIFS(Kosztorys!$F:$F,Kosztorys!$D:$D,$B342,Kosztorys!$I:$I,CONCATENATE("&lt;=30.09.",CG$10,""))-SUMIFS(Kosztorys!$F:$F,Kosztorys!$D:$D,$B342,Kosztorys!$I:$I,CONCATENATE("&lt;=30.06.",CG$10,"")))*0.25,"nic"),0)</f>
        <v/>
      </c>
      <c r="CH342" s="41">
        <f>IF($C342="OPEX - Długość 1m koszt/rok",IF($M342="m",SUMIFS(Kosztorys!$F:$F,Kosztorys!$D:$D,$B342,Kosztorys!$I:$I,CONCATENATE("&lt;01.01.",CH$10,""))+(SUMIFS(Kosztorys!$F:$F,Kosztorys!$D:$D,$B342,Kosztorys!$I:$I,CONCATENATE("&lt;=31.03.",CH$10,""))-SUMIFS(Kosztorys!$F:$F,Kosztorys!$D:$D,$B342,Kosztorys!$I:$I,CONCATENATE("&lt;=31.12.",CG$10,"")))*0.75+(SUMIFS(Kosztorys!$F:$F,Kosztorys!$D:$D,$B342,Kosztorys!$I:$I,CONCATENATE("&lt;=30.06.",CH$10,""))-SUMIFS(Kosztorys!$F:$F,Kosztorys!$D:$D,$B342,Kosztorys!$I:$I,CONCATENATE("&lt;=31.03.",CH$10,"")))*0.5+(SUMIFS(Kosztorys!$F:$F,Kosztorys!$D:$D,$B342,Kosztorys!$I:$I,CONCATENATE("&lt;=30.09.",CH$10,""))-SUMIFS(Kosztorys!$F:$F,Kosztorys!$D:$D,$B342,Kosztorys!$I:$I,CONCATENATE("&lt;=30.06.",CH$10,"")))*0.25,"nic"),0)</f>
        <v/>
      </c>
      <c r="CI342" s="41">
        <f>IF($C342="OPEX - Długość 1m koszt/rok",IF($M342="m",SUMIFS(Kosztorys!$F:$F,Kosztorys!$D:$D,$B342,Kosztorys!$I:$I,CONCATENATE("&lt;01.01.",CI$10,""))+(SUMIFS(Kosztorys!$F:$F,Kosztorys!$D:$D,$B342,Kosztorys!$I:$I,CONCATENATE("&lt;=31.03.",CI$10,""))-SUMIFS(Kosztorys!$F:$F,Kosztorys!$D:$D,$B342,Kosztorys!$I:$I,CONCATENATE("&lt;=31.12.",CH$10,"")))*0.75+(SUMIFS(Kosztorys!$F:$F,Kosztorys!$D:$D,$B342,Kosztorys!$I:$I,CONCATENATE("&lt;=30.06.",CI$10,""))-SUMIFS(Kosztorys!$F:$F,Kosztorys!$D:$D,$B342,Kosztorys!$I:$I,CONCATENATE("&lt;=31.03.",CI$10,"")))*0.5+(SUMIFS(Kosztorys!$F:$F,Kosztorys!$D:$D,$B342,Kosztorys!$I:$I,CONCATENATE("&lt;=30.09.",CI$10,""))-SUMIFS(Kosztorys!$F:$F,Kosztorys!$D:$D,$B342,Kosztorys!$I:$I,CONCATENATE("&lt;=30.06.",CI$10,"")))*0.25,"nic"),0)</f>
        <v/>
      </c>
      <c r="CJ342" s="41">
        <f>IF($C342="OPEX - Długość 1m koszt/rok",IF($M342="m",SUMIFS(Kosztorys!$F:$F,Kosztorys!$D:$D,$B342,Kosztorys!$I:$I,CONCATENATE("&lt;01.01.",CJ$10,""))+(SUMIFS(Kosztorys!$F:$F,Kosztorys!$D:$D,$B342,Kosztorys!$I:$I,CONCATENATE("&lt;=31.03.",CJ$10,""))-SUMIFS(Kosztorys!$F:$F,Kosztorys!$D:$D,$B342,Kosztorys!$I:$I,CONCATENATE("&lt;=31.12.",CI$10,"")))*0.75+(SUMIFS(Kosztorys!$F:$F,Kosztorys!$D:$D,$B342,Kosztorys!$I:$I,CONCATENATE("&lt;=30.06.",CJ$10,""))-SUMIFS(Kosztorys!$F:$F,Kosztorys!$D:$D,$B342,Kosztorys!$I:$I,CONCATENATE("&lt;=31.03.",CJ$10,"")))*0.5+(SUMIFS(Kosztorys!$F:$F,Kosztorys!$D:$D,$B342,Kosztorys!$I:$I,CONCATENATE("&lt;=30.09.",CJ$10,""))-SUMIFS(Kosztorys!$F:$F,Kosztorys!$D:$D,$B342,Kosztorys!$I:$I,CONCATENATE("&lt;=30.06.",CJ$10,"")))*0.25,"nic"),0)</f>
        <v/>
      </c>
      <c r="CK342" s="41">
        <f>IF($C342="OPEX - Długość 1m koszt/rok",IF($M342="m",SUMIFS(Kosztorys!$F:$F,Kosztorys!$D:$D,$B342,Kosztorys!$I:$I,CONCATENATE("&lt;01.01.",CK$10,""))+(SUMIFS(Kosztorys!$F:$F,Kosztorys!$D:$D,$B342,Kosztorys!$I:$I,CONCATENATE("&lt;=31.03.",CK$10,""))-SUMIFS(Kosztorys!$F:$F,Kosztorys!$D:$D,$B342,Kosztorys!$I:$I,CONCATENATE("&lt;=31.12.",CJ$10,"")))*0.75+(SUMIFS(Kosztorys!$F:$F,Kosztorys!$D:$D,$B342,Kosztorys!$I:$I,CONCATENATE("&lt;=30.06.",CK$10,""))-SUMIFS(Kosztorys!$F:$F,Kosztorys!$D:$D,$B342,Kosztorys!$I:$I,CONCATENATE("&lt;=31.03.",CK$10,"")))*0.5+(SUMIFS(Kosztorys!$F:$F,Kosztorys!$D:$D,$B342,Kosztorys!$I:$I,CONCATENATE("&lt;=30.09.",CK$10,""))-SUMIFS(Kosztorys!$F:$F,Kosztorys!$D:$D,$B342,Kosztorys!$I:$I,CONCATENATE("&lt;=30.06.",CK$10,"")))*0.25,"nic"),0)</f>
        <v/>
      </c>
      <c r="CL342" s="41">
        <f>IF($C342="OPEX - Długość 1m koszt/rok",IF($M342="m",SUMIFS(Kosztorys!$F:$F,Kosztorys!$D:$D,$B342,Kosztorys!$I:$I,CONCATENATE("&lt;01.01.",CL$10,""))+(SUMIFS(Kosztorys!$F:$F,Kosztorys!$D:$D,$B342,Kosztorys!$I:$I,CONCATENATE("&lt;=31.03.",CL$10,""))-SUMIFS(Kosztorys!$F:$F,Kosztorys!$D:$D,$B342,Kosztorys!$I:$I,CONCATENATE("&lt;=31.12.",CK$10,"")))*0.75+(SUMIFS(Kosztorys!$F:$F,Kosztorys!$D:$D,$B342,Kosztorys!$I:$I,CONCATENATE("&lt;=30.06.",CL$10,""))-SUMIFS(Kosztorys!$F:$F,Kosztorys!$D:$D,$B342,Kosztorys!$I:$I,CONCATENATE("&lt;=31.03.",CL$10,"")))*0.5+(SUMIFS(Kosztorys!$F:$F,Kosztorys!$D:$D,$B342,Kosztorys!$I:$I,CONCATENATE("&lt;=30.09.",CL$10,""))-SUMIFS(Kosztorys!$F:$F,Kosztorys!$D:$D,$B342,Kosztorys!$I:$I,CONCATENATE("&lt;=30.06.",CL$10,"")))*0.25,"nic"),0)</f>
        <v/>
      </c>
      <c r="CM342" s="41">
        <f>IF($C342="OPEX - Długość 1m koszt/rok",IF($M342="m",SUMIFS(Kosztorys!$F:$F,Kosztorys!$D:$D,$B342,Kosztorys!$I:$I,CONCATENATE("&lt;01.01.",CM$10,""))+(SUMIFS(Kosztorys!$F:$F,Kosztorys!$D:$D,$B342,Kosztorys!$I:$I,CONCATENATE("&lt;=31.03.",CM$10,""))-SUMIFS(Kosztorys!$F:$F,Kosztorys!$D:$D,$B342,Kosztorys!$I:$I,CONCATENATE("&lt;=31.12.",CL$10,"")))*0.75+(SUMIFS(Kosztorys!$F:$F,Kosztorys!$D:$D,$B342,Kosztorys!$I:$I,CONCATENATE("&lt;=30.06.",CM$10,""))-SUMIFS(Kosztorys!$F:$F,Kosztorys!$D:$D,$B342,Kosztorys!$I:$I,CONCATENATE("&lt;=31.03.",CM$10,"")))*0.5+(SUMIFS(Kosztorys!$F:$F,Kosztorys!$D:$D,$B342,Kosztorys!$I:$I,CONCATENATE("&lt;=30.09.",CM$10,""))-SUMIFS(Kosztorys!$F:$F,Kosztorys!$D:$D,$B342,Kosztorys!$I:$I,CONCATENATE("&lt;=30.06.",CM$10,"")))*0.25,"nic"),0)</f>
        <v/>
      </c>
      <c r="CN342" s="41">
        <f>IF($C342="OPEX - Długość 1m koszt/rok",IF($M342="m",SUMIFS(Kosztorys!$F:$F,Kosztorys!$D:$D,$B342,Kosztorys!$I:$I,CONCATENATE("&lt;01.01.",CN$10,""))+(SUMIFS(Kosztorys!$F:$F,Kosztorys!$D:$D,$B342,Kosztorys!$I:$I,CONCATENATE("&lt;=31.03.",CN$10,""))-SUMIFS(Kosztorys!$F:$F,Kosztorys!$D:$D,$B342,Kosztorys!$I:$I,CONCATENATE("&lt;=31.12.",CM$10,"")))*0.75+(SUMIFS(Kosztorys!$F:$F,Kosztorys!$D:$D,$B342,Kosztorys!$I:$I,CONCATENATE("&lt;=30.06.",CN$10,""))-SUMIFS(Kosztorys!$F:$F,Kosztorys!$D:$D,$B342,Kosztorys!$I:$I,CONCATENATE("&lt;=31.03.",CN$10,"")))*0.5+(SUMIFS(Kosztorys!$F:$F,Kosztorys!$D:$D,$B342,Kosztorys!$I:$I,CONCATENATE("&lt;=30.09.",CN$10,""))-SUMIFS(Kosztorys!$F:$F,Kosztorys!$D:$D,$B342,Kosztorys!$I:$I,CONCATENATE("&lt;=30.06.",CN$10,"")))*0.25,"nic"),0)</f>
        <v/>
      </c>
      <c r="CO342" s="41">
        <f>IF($C342="OPEX - Długość 1m koszt/rok",IF($M342="m",SUMIFS(Kosztorys!$F:$F,Kosztorys!$D:$D,$B342,Kosztorys!$I:$I,CONCATENATE("&lt;01.01.",CO$10,""))+(SUMIFS(Kosztorys!$F:$F,Kosztorys!$D:$D,$B342,Kosztorys!$I:$I,CONCATENATE("&lt;=31.03.",CO$10,""))-SUMIFS(Kosztorys!$F:$F,Kosztorys!$D:$D,$B342,Kosztorys!$I:$I,CONCATENATE("&lt;=31.12.",CN$10,"")))*0.75+(SUMIFS(Kosztorys!$F:$F,Kosztorys!$D:$D,$B342,Kosztorys!$I:$I,CONCATENATE("&lt;=30.06.",CO$10,""))-SUMIFS(Kosztorys!$F:$F,Kosztorys!$D:$D,$B342,Kosztorys!$I:$I,CONCATENATE("&lt;=31.03.",CO$10,"")))*0.5+(SUMIFS(Kosztorys!$F:$F,Kosztorys!$D:$D,$B342,Kosztorys!$I:$I,CONCATENATE("&lt;=30.09.",CO$10,""))-SUMIFS(Kosztorys!$F:$F,Kosztorys!$D:$D,$B342,Kosztorys!$I:$I,CONCATENATE("&lt;=30.06.",CO$10,"")))*0.25,"nic"),0)</f>
        <v/>
      </c>
      <c r="CP342" s="41">
        <f>IF($C342="OPEX - Długość 1m koszt/rok",IF($M342="m",SUMIFS(Kosztorys!$F:$F,Kosztorys!$D:$D,$B342,Kosztorys!$I:$I,CONCATENATE("&lt;01.01.",CP$10,""))+(SUMIFS(Kosztorys!$F:$F,Kosztorys!$D:$D,$B342,Kosztorys!$I:$I,CONCATENATE("&lt;=31.03.",CP$10,""))-SUMIFS(Kosztorys!$F:$F,Kosztorys!$D:$D,$B342,Kosztorys!$I:$I,CONCATENATE("&lt;=31.12.",CO$10,"")))*0.75+(SUMIFS(Kosztorys!$F:$F,Kosztorys!$D:$D,$B342,Kosztorys!$I:$I,CONCATENATE("&lt;=30.06.",CP$10,""))-SUMIFS(Kosztorys!$F:$F,Kosztorys!$D:$D,$B342,Kosztorys!$I:$I,CONCATENATE("&lt;=31.03.",CP$10,"")))*0.5+(SUMIFS(Kosztorys!$F:$F,Kosztorys!$D:$D,$B342,Kosztorys!$I:$I,CONCATENATE("&lt;=30.09.",CP$10,""))-SUMIFS(Kosztorys!$F:$F,Kosztorys!$D:$D,$B342,Kosztorys!$I:$I,CONCATENATE("&lt;=30.06.",CP$10,"")))*0.25,"nic"),0)</f>
        <v/>
      </c>
      <c r="CQ342" s="41">
        <f>IF($C342="OPEX - Długość 1m koszt/rok",IF($M342="m",SUMIFS(Kosztorys!$F:$F,Kosztorys!$D:$D,$B342,Kosztorys!$I:$I,CONCATENATE("&lt;01.01.",CQ$10,""))+(SUMIFS(Kosztorys!$F:$F,Kosztorys!$D:$D,$B342,Kosztorys!$I:$I,CONCATENATE("&lt;=31.03.",CQ$10,""))-SUMIFS(Kosztorys!$F:$F,Kosztorys!$D:$D,$B342,Kosztorys!$I:$I,CONCATENATE("&lt;=31.12.",CP$10,"")))*0.75+(SUMIFS(Kosztorys!$F:$F,Kosztorys!$D:$D,$B342,Kosztorys!$I:$I,CONCATENATE("&lt;=30.06.",CQ$10,""))-SUMIFS(Kosztorys!$F:$F,Kosztorys!$D:$D,$B342,Kosztorys!$I:$I,CONCATENATE("&lt;=31.03.",CQ$10,"")))*0.5+(SUMIFS(Kosztorys!$F:$F,Kosztorys!$D:$D,$B342,Kosztorys!$I:$I,CONCATENATE("&lt;=30.09.",CQ$10,""))-SUMIFS(Kosztorys!$F:$F,Kosztorys!$D:$D,$B342,Kosztorys!$I:$I,CONCATENATE("&lt;=30.06.",CQ$10,"")))*0.25,"nic"),0)</f>
        <v/>
      </c>
      <c r="CR342" s="41">
        <f>IF(C342="OPEX - Długość 1m koszt/rok",IF(MAX(CB342:CQ342)=IF(ISERROR(VLOOKUP(B342,JB_tabela,MATCH(CR$9,JB_menu,0)-1,FALSE())),,VLOOKUP(B342,JB_tabela,MATCH(CR$9,JB_menu,0)-1,FALSE())),"OK","nie zgadza się liczba użytych JB"),"OK-ND")</f>
        <v/>
      </c>
      <c r="CS342" s="41">
        <f>IFERROR(VLOOKUP($C342,$CY$2:$CZ$7,2,FALSE()),"ERROR")</f>
        <v/>
      </c>
      <c r="CV342" s="41">
        <f>$Q342</f>
        <v/>
      </c>
      <c r="CW342" s="41">
        <f>$R342</f>
        <v/>
      </c>
      <c r="CX342" s="41">
        <f>$S342</f>
        <v/>
      </c>
      <c r="CY342" s="41">
        <f>ROUND(IF(LEFT($C342,4)="CAPE",ROUND($E342*$H342,2)*OFFSET(T342,0,$CS342),0),2)</f>
        <v/>
      </c>
      <c r="CZ342" s="41">
        <f>ROUND(IF(LEFT($C342,4)="CAPE",ROUND($E342*$H342,2)*OFFSET(U342,0,$CS342),0),2)</f>
        <v/>
      </c>
      <c r="DA342" s="41">
        <f>ROUND(IF(LEFT($C342,4)="CAPE",ROUND($E342*$H342,2)*OFFSET(V342,0,$CS342),0),2)</f>
        <v/>
      </c>
      <c r="DB342" s="41">
        <f>ROUND(IF(LEFT($C342,4)="CAPE",ROUND($E342*$H342,2)*OFFSET(W342,0,$CS342),0),2)</f>
        <v/>
      </c>
      <c r="DC342" s="41">
        <f>ROUND(IF(LEFT($C342,4)="CAPE",ROUND($E342*$H342,2)*OFFSET(X342,0,$CS342),0),2)</f>
        <v/>
      </c>
      <c r="DD342" s="41">
        <f>ROUND(IF(LEFT($C342,4)="CAPE",ROUND($E342*$H342,2)*OFFSET(Y342,0,$CS342),0),2)</f>
        <v/>
      </c>
      <c r="DE342" s="41">
        <f>ROUND(IF(LEFT($C342,4)="CAPE",ROUND($E342*$H342,2)*OFFSET(Z342,0,$CS342),0),2)</f>
        <v/>
      </c>
      <c r="DF342" s="41">
        <f>ROUND(IF(LEFT($C342,4)="CAPE",ROUND($E342*$H342,2)*OFFSET(AA342,0,$CS342),0),2)</f>
        <v/>
      </c>
      <c r="DG342" s="41">
        <f>ROUND(IF(LEFT($C342,4)="CAPE",ROUND($E342*$H342,2)*OFFSET(AB342,0,$CS342),0),2)</f>
        <v/>
      </c>
      <c r="DH342" s="41">
        <f>ROUND(IF(LEFT($C342,4)="CAPE",ROUND($E342*$H342,2)*OFFSET(AC342,0,$CS342),0),2)</f>
        <v/>
      </c>
      <c r="DI342" s="41">
        <f>ROUND(IF(LEFT($C342,4)="CAPE",ROUND($E342*$H342,2)*OFFSET(AD342,0,$CS342),0),2)</f>
        <v/>
      </c>
      <c r="DJ342" s="41">
        <f>ROUND(IF(LEFT($C342,4)="CAPE",ROUND($E342*$H342,2)*OFFSET(AE342,0,$CS342),0),2)</f>
        <v/>
      </c>
      <c r="DK342" s="41">
        <f>ROUND(IF(LEFT($C342,4)="CAPE",ROUND($E342*$H342,2)*OFFSET(AF342,0,$CS342),0),2)</f>
        <v/>
      </c>
      <c r="DL342" s="41">
        <f>ROUND(IF(LEFT($C342,4)="CAPE",ROUND($E342*$H342,2)*OFFSET(AG342,0,$CS342),0),2)</f>
        <v/>
      </c>
      <c r="DM342" s="41">
        <f>ROUND(IF(LEFT($C342,4)="CAPE",ROUND($E342*$H342,2)*OFFSET(AH342,0,$CS342),0),2)</f>
        <v/>
      </c>
      <c r="DN342" s="41">
        <f>ROUND(IF(LEFT($C342,4)="CAPE",ROUND($E342*$H342,2)*OFFSET(AI342,0,$CS342),0),2)</f>
        <v/>
      </c>
      <c r="DP342" s="41">
        <f>$Q342</f>
        <v/>
      </c>
      <c r="DQ342" s="41">
        <f>$R342</f>
        <v/>
      </c>
      <c r="DR342" s="41">
        <f>$S342</f>
        <v/>
      </c>
      <c r="DS342" s="41">
        <f>ROUND(IF(LEFT($C342,4)="OPEX",$E342*$H342*OFFSET($T342,0,$CS342),0),2)</f>
        <v/>
      </c>
      <c r="DT342" s="41">
        <f>ROUND(IF(LEFT($C342,4)="OPEX",$E342*$H342*OFFSET($U342,0,$CS342),0),2)</f>
        <v/>
      </c>
      <c r="DU342" s="41">
        <f>ROUND(IF(LEFT($C342,4)="OPEX",$E342*$H342*OFFSET($V342,0,$CS342),0),2)</f>
        <v/>
      </c>
      <c r="DV342" s="41">
        <f>ROUND(IF(LEFT($C342,4)="OPEX",$E342*$H342*OFFSET($W342,0,$CS342),0),2)</f>
        <v/>
      </c>
      <c r="DW342" s="41">
        <f>ROUND(IF(LEFT($C342,4)="OPEX",$E342*$H342*OFFSET($X342,0,$CS342),0),2)</f>
        <v/>
      </c>
      <c r="DX342" s="41">
        <f>ROUND(IF(LEFT($C342,4)="OPEX",$E342*$H342*OFFSET($Y342,0,$CS342),0),2)</f>
        <v/>
      </c>
      <c r="DY342" s="41">
        <f>ROUND(IF(LEFT($C342,4)="OPEX",$E342*$H342*OFFSET($Z342,0,$CS342),0),2)</f>
        <v/>
      </c>
      <c r="DZ342" s="41">
        <f>ROUND(IF(LEFT($C342,4)="OPEX",$E342*$H342*OFFSET($AA342,0,$CS342),0),2)</f>
        <v/>
      </c>
      <c r="EA342" s="41">
        <f>ROUND(IF(LEFT($C342,4)="OPEX",$E342*$H342*OFFSET($AB342,0,$CS342),0),2)</f>
        <v/>
      </c>
      <c r="EB342" s="41">
        <f>ROUND(IF(LEFT($C342,4)="OPEX",$E342*$H342*OFFSET($AC342,0,$CS342),0),2)</f>
        <v/>
      </c>
      <c r="EC342" s="41">
        <f>ROUND(IF(LEFT($C342,4)="OPEX",$E342*$H342*OFFSET($AD342,0,$CS342),0),2)</f>
        <v/>
      </c>
      <c r="ED342" s="41">
        <f>ROUND(IF(LEFT($C342,4)="OPEX",$E342*$H342*OFFSET($AE342,0,$CS342),0),2)</f>
        <v/>
      </c>
      <c r="EE342" s="41">
        <f>ROUND(IF(LEFT($C342,4)="OPEX",$E342*$H342*OFFSET($AF342,0,$CS342),0),2)</f>
        <v/>
      </c>
      <c r="EF342" s="41">
        <f>ROUND(IF(LEFT($C342,4)="OPEX",$E342*$H342*OFFSET($AG342,0,$CS342),0),2)</f>
        <v/>
      </c>
      <c r="EG342" s="41">
        <f>ROUND(IF(LEFT($C342,4)="OPEX",$E342*$H342*OFFSET($AH342,0,$CS342),0),2)</f>
        <v/>
      </c>
      <c r="EH342" s="41">
        <f>ROUND(IF(LEFT($C342,4)="OPEX",$E342*$H342*OFFSET($AI342,0,$CS342),0),2)</f>
        <v/>
      </c>
      <c r="EJ342" s="41">
        <f>$Q342</f>
        <v/>
      </c>
      <c r="EK342" s="41">
        <f>$R342</f>
        <v/>
      </c>
      <c r="EL342" s="41">
        <f>$S342</f>
        <v/>
      </c>
      <c r="EM342" s="41">
        <f>ROUND($D342*$CY342,2)</f>
        <v/>
      </c>
      <c r="EN342" s="41">
        <f>ROUND($D342*$CZ342,2)</f>
        <v/>
      </c>
      <c r="EO342" s="41">
        <f>ROUND($D342*$DA342,2)</f>
        <v/>
      </c>
      <c r="EP342" s="41">
        <f>ROUND($D342*$DB342,2)</f>
        <v/>
      </c>
      <c r="EQ342" s="41">
        <f>ROUND($D342*$DC342,2)</f>
        <v/>
      </c>
      <c r="ER342" s="41">
        <f>ROUND($D342*$DD342,2)</f>
        <v/>
      </c>
      <c r="ES342" s="41">
        <f>ROUND($D342*$DE342,2)</f>
        <v/>
      </c>
      <c r="ET342" s="41">
        <f>ROUND($D342*$DF342,2)</f>
        <v/>
      </c>
      <c r="EU342" s="41">
        <f>ROUND($D342*$DG342,2)</f>
        <v/>
      </c>
      <c r="EV342" s="41">
        <f>ROUND($D342*$DH342,2)</f>
        <v/>
      </c>
      <c r="EW342" s="41">
        <f>ROUND($D342*$DI342,2)</f>
        <v/>
      </c>
      <c r="EX342" s="41">
        <f>ROUND($D342*$DJ342,2)</f>
        <v/>
      </c>
      <c r="EY342" s="41">
        <f>ROUND($D342*$DK342,2)</f>
        <v/>
      </c>
      <c r="EZ342" s="41">
        <f>ROUND($D342*$DL342,2)</f>
        <v/>
      </c>
      <c r="FA342" s="41">
        <f>ROUND($D342*$DM342,2)</f>
        <v/>
      </c>
      <c r="FB342" s="41">
        <f>ROUND($D342*$DN342,2)</f>
        <v/>
      </c>
      <c r="FG342" s="41">
        <f>ROUND(IF(LEFT($C342,4)="CAPE",SUM($CY342:CY342 )/$P342,0),2)</f>
        <v/>
      </c>
      <c r="FH342" s="41">
        <f>ROUND(IF(LEFT($C342,4)="CAPE",SUM($CY342:CZ342 )/$P342,0),2)</f>
        <v/>
      </c>
      <c r="FI342" s="41">
        <f>ROUND(IF(LEFT($C342,4)="CAPE",SUM($CY342:DA342 )/$P342,0),2)</f>
        <v/>
      </c>
      <c r="FJ342" s="41">
        <f>ROUND(IF(LEFT($C342,4)="CAPE",SUM($CY342:DB342 )/$P342,0),2)</f>
        <v/>
      </c>
      <c r="FK342" s="41">
        <f>ROUND(IF(LEFT($C342,4)="CAPE",SUM($CY342:DC342 )/$P342,0),2)</f>
        <v/>
      </c>
      <c r="FL342" s="41">
        <f>ROUND(IF(LEFT($C342,4)="CAPE",SUM($CY342:DD342 )/$P342,0),2)</f>
        <v/>
      </c>
      <c r="FM342" s="41">
        <f>ROUND(IF(LEFT($C342,4)="CAPE",SUM($CY342:DE342 )/$P342,0),2)</f>
        <v/>
      </c>
      <c r="FN342" s="41">
        <f>ROUND(IF(LEFT($C342,4)="CAPE",SUM($CY342:DF342 )/$P342,0),2)</f>
        <v/>
      </c>
      <c r="FO342" s="41">
        <f>ROUND(IF(LEFT($C342,4)="CAPE",SUM($CY342:DG342 )/$P342,0),2)</f>
        <v/>
      </c>
      <c r="FP342" s="41">
        <f>ROUND(IF(LEFT($C342,4)="CAPE",SUM($CY342:DH342 )/$P342,0),2)</f>
        <v/>
      </c>
      <c r="FQ342" s="41">
        <f>ROUND(IF(LEFT($C342,4)="CAPE",SUM($CY342:DI342 )/$P342,0),2)</f>
        <v/>
      </c>
      <c r="FR342" s="41">
        <f>ROUND(IF(LEFT($C342,4)="CAPE",SUM($CY342:DJ342 )/$P342,0),2)</f>
        <v/>
      </c>
      <c r="FS342" s="41">
        <f>ROUND(IF(LEFT($C342,4)="CAPE",SUM($CY342:DK342 )/$P342,0),2)</f>
        <v/>
      </c>
      <c r="FT342" s="41">
        <f>ROUND(IF(LEFT($C342,4)="CAPE",SUM($CY342:DL342 )/$P342,0),2)</f>
        <v/>
      </c>
      <c r="FU342" s="41">
        <f>ROUND(IF(LEFT($C342,4)="CAPE",SUM($CY342:DM342 )/$P342,0),2)</f>
        <v/>
      </c>
      <c r="FV342" s="41">
        <f>ROUND(IF(LEFT($C342,4)="CAPE",SUM($CY342:DN342 )/$P342,0),2)</f>
        <v/>
      </c>
      <c r="GA342" s="41">
        <f>ROUND(IF(SUM($FG342:FG342)&gt;SUM($CY342:CY342),SUM($CY342:CY342),SUM($FG342:FG342)),2)</f>
        <v/>
      </c>
      <c r="GB342" s="41">
        <f>ROUND(IF(SUM($FG342:FH342)&gt;SUM($CY342:CZ342),SUM($CY342:CZ342),SUM($FG342:FH342)),2)</f>
        <v/>
      </c>
      <c r="GC342" s="41">
        <f>ROUND(IF(SUM($FG342:FI342)&gt;SUM($CY342:DA342),SUM($CY342:DA342),SUM($FG342:FI342)),2)</f>
        <v/>
      </c>
      <c r="GD342" s="41">
        <f>ROUND(IF(SUM($FG342:FJ342)&gt;SUM($CY342:DB342),SUM($CY342:DB342),SUM($FG342:FJ342)),2)</f>
        <v/>
      </c>
      <c r="GE342" s="41">
        <f>ROUND(IF(SUM($FG342:FK342)&gt;SUM($CY342:DC342),SUM($CY342:DC342),SUM($FG342:FK342)),2)</f>
        <v/>
      </c>
      <c r="GF342" s="41">
        <f>ROUND(IF(SUM($FG342:FL342)&gt;SUM($CY342:DD342),SUM($CY342:DD342),SUM($FG342:FL342)),2)</f>
        <v/>
      </c>
      <c r="GG342" s="41">
        <f>ROUND(IF(SUM($FG342:FM342)&gt;SUM($CY342:DE342),SUM($CY342:DE342),SUM($FG342:FM342)),2)</f>
        <v/>
      </c>
      <c r="GH342" s="41">
        <f>ROUND(IF(SUM($FG342:FN342)&gt;SUM($CY342:DF342),SUM($CY342:DF342),SUM($FG342:FN342)),2)</f>
        <v/>
      </c>
      <c r="GI342" s="41">
        <f>ROUND(IF(SUM($FG342:FO342)&gt;SUM($CY342:DG342),SUM($CY342:DG342),SUM($FG342:FO342)),2)</f>
        <v/>
      </c>
      <c r="GJ342" s="41">
        <f>ROUND(IF(SUM($FG342:FP342)&gt;SUM($CY342:DH342),SUM($CY342:DH342),SUM($FG342:FP342)),2)</f>
        <v/>
      </c>
      <c r="GK342" s="41">
        <f>ROUND(IF(SUM($FG342:FQ342)&gt;SUM($CY342:DI342),SUM($CY342:DI342),SUM($FG342:FQ342)),2)</f>
        <v/>
      </c>
      <c r="GL342" s="41">
        <f>ROUND(IF(SUM($FG342:FR342)&gt;SUM($CY342:DJ342),SUM($CY342:DJ342),SUM($FG342:FR342)),2)</f>
        <v/>
      </c>
      <c r="GM342" s="41">
        <f>ROUND(IF(SUM($FG342:FS342)&gt;SUM($CY342:DK342),SUM($CY342:DK342),SUM($FG342:FS342)),2)</f>
        <v/>
      </c>
      <c r="GN342" s="41">
        <f>ROUND(IF(SUM($FG342:FT342)&gt;SUM($CY342:DL342),SUM($CY342:DL342),SUM($FG342:FT342)),2)</f>
        <v/>
      </c>
      <c r="GO342" s="41">
        <f>ROUND(IF(SUM($FG342:FU342)&gt;SUM($CY342:DM342),SUM($CY342:DM342),SUM($FG342:FU342)),2)</f>
        <v/>
      </c>
      <c r="GP342" s="41">
        <f>ROUND(IF(SUM($FG342:FV342)&gt;SUM($CY342:DN342),SUM($CY342:DN342),SUM($FG342:FV342)),2)</f>
        <v/>
      </c>
      <c r="GR342" s="41">
        <f>$Q342</f>
        <v/>
      </c>
      <c r="GS342" s="41">
        <f>$R342</f>
        <v/>
      </c>
      <c r="GT342" s="41">
        <f>$S342</f>
        <v/>
      </c>
      <c r="GU342" s="41">
        <f>$GA342</f>
        <v/>
      </c>
      <c r="GV342" s="41">
        <f>GB342 - GA342</f>
        <v/>
      </c>
      <c r="GW342" s="41">
        <f>GC342 - GB342</f>
        <v/>
      </c>
      <c r="GX342" s="41">
        <f>GD342 - GC342</f>
        <v/>
      </c>
      <c r="GY342" s="41">
        <f>GE342 - GD342</f>
        <v/>
      </c>
      <c r="GZ342" s="41">
        <f>GF342 - GE342</f>
        <v/>
      </c>
      <c r="HA342" s="41">
        <f>GG342 - GF342</f>
        <v/>
      </c>
      <c r="HB342" s="41">
        <f>GH342 - GG342</f>
        <v/>
      </c>
      <c r="HC342" s="41">
        <f>GI342 - GH342</f>
        <v/>
      </c>
      <c r="HD342" s="41">
        <f>GJ342 - GI342</f>
        <v/>
      </c>
      <c r="HE342" s="41">
        <f>GK342 - GJ342</f>
        <v/>
      </c>
      <c r="HF342" s="41">
        <f>GL342 - GK342</f>
        <v/>
      </c>
      <c r="HG342" s="41">
        <f>GM342 - GL342</f>
        <v/>
      </c>
      <c r="HH342" s="41">
        <f>GN342 - GM342</f>
        <v/>
      </c>
      <c r="HI342" s="41">
        <f>GO342 - GN342</f>
        <v/>
      </c>
      <c r="HJ342" s="41">
        <f>GP342 - GO342</f>
        <v/>
      </c>
      <c r="HL342" s="41">
        <f>$Q342</f>
        <v/>
      </c>
      <c r="HM342" s="41">
        <f>$R342</f>
        <v/>
      </c>
      <c r="HN342" s="41">
        <f>$S342</f>
        <v/>
      </c>
      <c r="HO342" s="144">
        <f>SUMIFS(Kosztorys!$F:$F,Kosztorys!$D:$D,$B342,Kosztorys!$I:$I,CONCATENATE("&lt;01.01.",HP$10,""))</f>
        <v/>
      </c>
      <c r="HP342" s="144">
        <f>SUMIFS(Kosztorys!$F:$F,Kosztorys!$D:$D,$B342,Kosztorys!$I:$I,CONCATENATE("&lt;01.04.",HQ$10,""))-SUM($HO342)</f>
        <v/>
      </c>
      <c r="HQ342" s="144">
        <f>SUMIFS(Kosztorys!$F:$F,Kosztorys!$D:$D,$B342,Kosztorys!$I:$I,CONCATENATE("&lt;01.07.",HR$10,""))-SUM($HO342:HP342)</f>
        <v/>
      </c>
      <c r="HR342" s="144">
        <f>SUMIFS(Kosztorys!$F:$F,Kosztorys!$D:$D,$B342,Kosztorys!$I:$I,CONCATENATE("&lt;01.10.",HS$10,""))-SUM($HO342:HQ342)</f>
        <v/>
      </c>
      <c r="HS342" s="144">
        <f>SUMIFS(Kosztorys!$F:$F,Kosztorys!$D:$D,$B342,Kosztorys!$I:$I,CONCATENATE("&lt;01.01.",HT$10,""))-SUM($HO342:HR342)</f>
        <v/>
      </c>
      <c r="HT342" s="144">
        <f>SUMIFS(Kosztorys!$F:$F,Kosztorys!$D:$D,$B342,Kosztorys!$I:$I,CONCATENATE("&lt;01.04.",HU$10,""))-SUM($HO342:HS342)</f>
        <v/>
      </c>
      <c r="HU342" s="144">
        <f>SUMIFS(Kosztorys!$F:$F,Kosztorys!$D:$D,$B342,Kosztorys!$I:$I,CONCATENATE("&lt;01.07.",HV$10,""))-SUM($HO342:HT342)</f>
        <v/>
      </c>
      <c r="HV342" s="144">
        <f>SUMIFS(Kosztorys!$F:$F,Kosztorys!$D:$D,$B342,Kosztorys!$I:$I,CONCATENATE("&lt;01.10.",HW$10,""))-SUM($HO342:HU342)</f>
        <v/>
      </c>
      <c r="HW342" s="144">
        <f>SUMIFS(Kosztorys!$F:$F,Kosztorys!$D:$D,$B342,Kosztorys!$I:$I,CONCATENATE("&lt;01.01.",HX$10,""))-SUM($HO342:HV342)</f>
        <v/>
      </c>
      <c r="HX342" s="144">
        <f>SUMIFS(Kosztorys!$F:$F,Kosztorys!$D:$D,$B342,Kosztorys!$I:$I,CONCATENATE("&lt;01.04.",HY$10,""))-SUM($HO342:HW342)</f>
        <v/>
      </c>
      <c r="HY342" s="144">
        <f>SUMIFS(Kosztorys!$F:$F,Kosztorys!$D:$D,$B342,Kosztorys!$I:$I,CONCATENATE("&lt;01.07.",HZ$10,""))-SUM($HO342:HX342)</f>
        <v/>
      </c>
      <c r="HZ342" s="144">
        <f>SUMIFS(Kosztorys!$F:$F,Kosztorys!$D:$D,$B342,Kosztorys!$I:$I,CONCATENATE("&lt;01.10.",IA$10,""))-SUM($HO342:HY342)</f>
        <v/>
      </c>
      <c r="IA342" s="144">
        <f>SUMIFS(Kosztorys!$F:$F,Kosztorys!$D:$D,$B342,Kosztorys!$I:$I,CONCATENATE("&lt;01.01.",IB$10,""))-SUM($HO342:HZ342)</f>
        <v/>
      </c>
      <c r="IB342" s="145">
        <f>IF(M342="szt",IF(SUM(HO342:IA342)=IF(ISERROR(VLOOKUP(B342,JB_tabela,MATCH(IB$9,JB_menu,0)-1,FALSE())),,VLOOKUP(B342,JB_tabela,MATCH(IB$9,JB_menu,0)-1,FALSE())),"OK","nie zgadza się liczba użytych JB"),IF(SUM(HO342:IA342)=IF(ISERROR(VLOOKUP(B342,JB_tabela,MATCH(IC$9,JB_menu,0)-1,FALSE())),,VLOOKUP(B342,JB_tabela,MATCH(IC$9,JB_menu,0)-1,FALSE())),"OK","nie zgadzają się metry użyte w JB"))</f>
        <v/>
      </c>
      <c r="IE342" s="41">
        <f>$Q342</f>
        <v/>
      </c>
      <c r="IF342" s="41">
        <f>$R342</f>
        <v/>
      </c>
      <c r="IG342" s="41">
        <f>$S342</f>
        <v/>
      </c>
      <c r="IH342" s="348">
        <f>IF(LEFT($C342,4)="CAPE",ROUND(HO342*$L342,2),0)</f>
        <v/>
      </c>
      <c r="II342" s="348">
        <f>IF(LEFT($C342,4)="CAPE",ROUND(HP342*$L342,2),0)</f>
        <v/>
      </c>
      <c r="IJ342" s="348">
        <f>IF(LEFT($C342,4)="CAPE",ROUND(HQ342*$L342,2),0)</f>
        <v/>
      </c>
      <c r="IK342" s="348">
        <f>IF(LEFT($C342,4)="CAPE",ROUND(HR342*$L342,2),0)</f>
        <v/>
      </c>
      <c r="IL342" s="348">
        <f>IF(LEFT($C342,4)="CAPE",ROUND(HS342*$L342,2),0)</f>
        <v/>
      </c>
      <c r="IM342" s="348">
        <f>IF(LEFT($C342,4)="CAPE",ROUND(HT342*$L342,2),0)</f>
        <v/>
      </c>
      <c r="IN342" s="348">
        <f>IF(LEFT($C342,4)="CAPE",ROUND(HU342*$L342,2),0)</f>
        <v/>
      </c>
      <c r="IO342" s="348">
        <f>IF(LEFT($C342,4)="CAPE",ROUND(HV342*$L342,2),0)</f>
        <v/>
      </c>
      <c r="IP342" s="348">
        <f>IF(LEFT($C342,4)="CAPE",ROUND(HW342*$L342,2),0)</f>
        <v/>
      </c>
      <c r="IQ342" s="348">
        <f>IF(LEFT($C342,4)="CAPE",ROUND(HX342*$L342,2),0)</f>
        <v/>
      </c>
      <c r="IR342" s="348">
        <f>IF(LEFT($C342,4)="CAPE",ROUND(HY342*$L342,2),0)</f>
        <v/>
      </c>
      <c r="IS342" s="348">
        <f>IF(LEFT($C342,4)="CAPE",ROUND(HZ342*$L342,2),0)</f>
        <v/>
      </c>
      <c r="IT342" s="348">
        <f>IF(LEFT($C342,4)="CAPE",ROUND(IA342*$L342,2),0)</f>
        <v/>
      </c>
      <c r="IU342" s="41">
        <f>IF(SUM(IH342:IT342)=SUM(CY342:DN342),"OK",SUM(IH342:IT342)-SUM(CY342:DN342))</f>
        <v/>
      </c>
    </row>
    <row r="343" ht="12.75" customHeight="1">
      <c r="B343" s="139" t="inlineStr">
        <is>
          <t>siec_doste_szafk_pdz_16</t>
        </is>
      </c>
      <c r="C343" s="146" t="inlineStr">
        <is>
          <t>OPEX - Koszt 1szt/rok</t>
        </is>
      </c>
      <c r="D343" s="140" t="n">
        <v>0</v>
      </c>
      <c r="E343" s="217" t="n">
        <v>0.2</v>
      </c>
      <c r="F343" s="217" t="inlineStr">
        <is>
          <t>m2</t>
        </is>
      </c>
      <c r="G343" s="139" t="inlineStr">
        <is>
          <t>Droga gminna - Opłata roczna za umieszczenie infrastruktury na 1mkw drogi</t>
        </is>
      </c>
      <c r="H343" s="360">
        <f>IF(ISERROR(VLOOKUP(G343,KB_tabela,MATCH(H$9,KB_menu,0)-2,FALSE())),,VLOOKUP(G343,KB_tabela,MATCH(H$9,KB_menu,0)-2,FALSE()))</f>
        <v/>
      </c>
      <c r="I343" s="41">
        <f>IF(ISERROR(VLOOKUP(B343,JB_tabela,MATCH("czy puste",JB_menu,0)-1,FALSE())),"BŁĄD brak takiej JB",VLOOKUP(B343,JB_tabela,MATCH("czy puste",JB_menu,0)-1,FALSE()))</f>
        <v/>
      </c>
      <c r="J343" s="41">
        <f>IF(ISERROR(VLOOKUP(G343,KB_tabela,MATCH(H$9,KB_menu,0)-2,FALSE())),"BŁĄD brak takiego KB",IF(H343=0,IF(LEFT(C343,4)="OPEX","OK",IF(G343="brak kosztów CAPEX","OK","Brak Ceny KB")),"OK"))</f>
        <v/>
      </c>
      <c r="K343" s="41">
        <f>IF(AJ343="nie zgadza się liczba użytych JB","Nie liczy wszystkich JB",IF(BD343="nie zgadza się liczba użytych JB","Nie liczy wszystkich JB",IF(BX343="nie zgadza się liczba użytych JB","Nie liczy wszystkich JB",IF(BX343="nie zgadza się liczba użytych JB","Nie liczy wszystkich JB","OK"))))</f>
        <v/>
      </c>
      <c r="L343" s="361">
        <f>ROUND((E343*H343),2)</f>
        <v/>
      </c>
      <c r="M343" s="41">
        <f>VLOOKUP(B343,JB_tabela,MATCH(M$9,JB_menu,0)-1,FALSE())</f>
        <v/>
      </c>
      <c r="P343" s="41">
        <f>IF(ISERROR(VLOOKUP(S343,KATEGORIA_tabela,MATCH(P$9,KATEGORIA_menu,0)-2,FALSE())),,VLOOKUP(S343,KATEGORIA_tabela,MATCH(P$9,KATEGORIA_menu,0)-2,FALSE()))</f>
        <v/>
      </c>
      <c r="Q343" s="41">
        <f>IF(ISERROR(VLOOKUP(B343,JB_tabela,MATCH(Q$9,JB_menu,0)-1,FALSE())),,VLOOKUP(B343,JB_tabela,MATCH(Q$9,JB_menu,0)-1,FALSE()))</f>
        <v/>
      </c>
      <c r="R343" s="41">
        <f>IF(ISERROR(VLOOKUP(G343,KB_tabela,MATCH(R$9,KB_menu,0)-2,FALSE())),,VLOOKUP(G343,KB_tabela,MATCH(R$9,KB_menu,0)-2,FALSE()))</f>
        <v/>
      </c>
      <c r="S343" s="41">
        <f>IF(ISERROR(VLOOKUP(G343,KB_tabela,MATCH(S$9,KB_menu,0)-2,FALSE())),,VLOOKUP(G343,KB_tabela,MATCH(S$9,KB_menu,0)-2,FALSE()))</f>
        <v/>
      </c>
      <c r="T343" s="116">
        <f>IF($C343="CAPEX - 1szt JB",IF($M343="szt",SUMIFS(Kosztorys!$F:$F,Kosztorys!$D:$D,$B343,Kosztorys!$I:$I,CONCATENATE("&lt;01.01.",U$10,""))-SUMIFS(Kosztorys!$F:$F,Kosztorys!$D:$D,$B343,Kosztorys!$I:$I,CONCATENATE("&lt;01.01.",T$10,"")),COUNTIFS(Kosztorys!$D:$D,$B343,Kosztorys!$I:$I,CONCATENATE("&lt;01.01.",U$10,""))-COUNTIFS(Kosztorys!$D:$D,$B343,Kosztorys!$I:$I,CONCATENATE("&lt;01.01.",T$10,""))),0)</f>
        <v/>
      </c>
      <c r="U343" s="116">
        <f>IF($C343="CAPEX - 1szt JB",IF($M343="szt",SUMIFS(Kosztorys!$F:$F,Kosztorys!$D:$D,$B343,Kosztorys!$I:$I,CONCATENATE("&lt;01.01.",V$10,""))-SUMIFS(Kosztorys!$F:$F,Kosztorys!$D:$D,$B343,Kosztorys!$I:$I,CONCATENATE("&lt;01.01.",U$10,"")),COUNTIFS(Kosztorys!$D:$D,$B343,Kosztorys!$I:$I,CONCATENATE("&lt;01.01.",V$10,""))-COUNTIFS(Kosztorys!$D:$D,$B343,Kosztorys!$I:$I,CONCATENATE("&lt;01.01.",U$10,""))),0)</f>
        <v/>
      </c>
      <c r="V343" s="116">
        <f>IF($C343="CAPEX - 1szt JB",IF($M343="szt",SUMIFS(Kosztorys!$F:$F,Kosztorys!$D:$D,$B343,Kosztorys!$I:$I,CONCATENATE("&lt;01.01.",W$10,""))-SUMIFS(Kosztorys!$F:$F,Kosztorys!$D:$D,$B343,Kosztorys!$I:$I,CONCATENATE("&lt;01.01.",V$10,"")),COUNTIFS(Kosztorys!$D:$D,$B343,Kosztorys!$I:$I,CONCATENATE("&lt;01.01.",W$10,""))-COUNTIFS(Kosztorys!$D:$D,$B343,Kosztorys!$I:$I,CONCATENATE("&lt;01.01.",V$10,""))),0)</f>
        <v/>
      </c>
      <c r="W343" s="116">
        <f>IF($C343="CAPEX - 1szt JB",IF($M343="szt",SUMIFS(Kosztorys!$F:$F,Kosztorys!$D:$D,$B343,Kosztorys!$I:$I,CONCATENATE("&lt;01.01.",X$10,""))-SUMIFS(Kosztorys!$F:$F,Kosztorys!$D:$D,$B343,Kosztorys!$I:$I,CONCATENATE("&lt;01.01.",W$10,"")),COUNTIFS(Kosztorys!$D:$D,$B343,Kosztorys!$I:$I,CONCATENATE("&lt;01.01.",X$10,""))-COUNTIFS(Kosztorys!$D:$D,$B343,Kosztorys!$I:$I,CONCATENATE("&lt;01.01.",W$10,""))),0)</f>
        <v/>
      </c>
      <c r="X343" s="116">
        <f>IF($C343="CAPEX - 1szt JB",IF($M343="szt",SUMIFS(Kosztorys!$F:$F,Kosztorys!$D:$D,$B343,Kosztorys!$I:$I,CONCATENATE("&lt;01.01.",Y$10,""))-SUMIFS(Kosztorys!$F:$F,Kosztorys!$D:$D,$B343,Kosztorys!$I:$I,CONCATENATE("&lt;01.01.",X$10,"")),COUNTIFS(Kosztorys!$D:$D,$B343,Kosztorys!$I:$I,CONCATENATE("&lt;01.01.",Y$10,""))-COUNTIFS(Kosztorys!$D:$D,$B343,Kosztorys!$I:$I,CONCATENATE("&lt;01.01.",X$10,""))),0)</f>
        <v/>
      </c>
      <c r="Y343" s="116">
        <f>IF($C343="CAPEX - 1szt JB",IF($M343="szt",SUMIFS(Kosztorys!$F:$F,Kosztorys!$D:$D,$B343,Kosztorys!$I:$I,CONCATENATE("&lt;01.01.",Z$10,""))-SUMIFS(Kosztorys!$F:$F,Kosztorys!$D:$D,$B343,Kosztorys!$I:$I,CONCATENATE("&lt;01.01.",Y$10,"")),COUNTIFS(Kosztorys!$D:$D,$B343,Kosztorys!$I:$I,CONCATENATE("&lt;01.01.",Z$10,""))-COUNTIFS(Kosztorys!$D:$D,$B343,Kosztorys!$I:$I,CONCATENATE("&lt;01.01.",Y$10,""))),0)</f>
        <v/>
      </c>
      <c r="Z343" s="116">
        <f>IF($C343="CAPEX - 1szt JB",IF($M343="szt",SUMIFS(Kosztorys!$F:$F,Kosztorys!$D:$D,$B343,Kosztorys!$I:$I,CONCATENATE("&lt;01.01.",AA$10,""))-SUMIFS(Kosztorys!$F:$F,Kosztorys!$D:$D,$B343,Kosztorys!$I:$I,CONCATENATE("&lt;01.01.",Z$10,"")),COUNTIFS(Kosztorys!$D:$D,$B343,Kosztorys!$I:$I,CONCATENATE("&lt;01.01.",AA$10,""))-COUNTIFS(Kosztorys!$D:$D,$B343,Kosztorys!$I:$I,CONCATENATE("&lt;01.01.",Z$10,""))),0)</f>
        <v/>
      </c>
      <c r="AA343" s="116">
        <f>IF($C343="CAPEX - 1szt JB",IF($M343="szt",SUMIFS(Kosztorys!$F:$F,Kosztorys!$D:$D,$B343,Kosztorys!$I:$I,CONCATENATE("&lt;01.01.",AB$10,""))-SUMIFS(Kosztorys!$F:$F,Kosztorys!$D:$D,$B343,Kosztorys!$I:$I,CONCATENATE("&lt;01.01.",AA$10,"")),COUNTIFS(Kosztorys!$D:$D,$B343,Kosztorys!$I:$I,CONCATENATE("&lt;01.01.",AB$10,""))-COUNTIFS(Kosztorys!$D:$D,$B343,Kosztorys!$I:$I,CONCATENATE("&lt;01.01.",AA$10,""))),0)</f>
        <v/>
      </c>
      <c r="AB343" s="116">
        <f>IF($C343="CAPEX - 1szt JB",IF($M343="szt",SUMIFS(Kosztorys!$F:$F,Kosztorys!$D:$D,$B343,Kosztorys!$I:$I,CONCATENATE("&lt;01.01.",AC$10,""))-SUMIFS(Kosztorys!$F:$F,Kosztorys!$D:$D,$B343,Kosztorys!$I:$I,CONCATENATE("&lt;01.01.",AB$10,"")),COUNTIFS(Kosztorys!$D:$D,$B343,Kosztorys!$I:$I,CONCATENATE("&lt;01.01.",AC$10,""))-COUNTIFS(Kosztorys!$D:$D,$B343,Kosztorys!$I:$I,CONCATENATE("&lt;01.01.",AB$10,""))),0)</f>
        <v/>
      </c>
      <c r="AC343" s="116">
        <f>IF($C343="CAPEX - 1szt JB",IF($M343="szt",SUMIFS(Kosztorys!$F:$F,Kosztorys!$D:$D,$B343,Kosztorys!$I:$I,CONCATENATE("&lt;01.01.",AD$10,""))-SUMIFS(Kosztorys!$F:$F,Kosztorys!$D:$D,$B343,Kosztorys!$I:$I,CONCATENATE("&lt;01.01.",AC$10,"")),COUNTIFS(Kosztorys!$D:$D,$B343,Kosztorys!$I:$I,CONCATENATE("&lt;01.01.",AD$10,""))-COUNTIFS(Kosztorys!$D:$D,$B343,Kosztorys!$I:$I,CONCATENATE("&lt;01.01.",AC$10,""))),0)</f>
        <v/>
      </c>
      <c r="AD343" s="116">
        <f>IF($C343="CAPEX - 1szt JB",IF($M343="szt",SUMIFS(Kosztorys!$F:$F,Kosztorys!$D:$D,$B343,Kosztorys!$I:$I,CONCATENATE("&lt;01.01.",AE$10,""))-SUMIFS(Kosztorys!$F:$F,Kosztorys!$D:$D,$B343,Kosztorys!$I:$I,CONCATENATE("&lt;01.01.",AD$10,"")),COUNTIFS(Kosztorys!$D:$D,$B343,Kosztorys!$I:$I,CONCATENATE("&lt;01.01.",AE$10,""))-COUNTIFS(Kosztorys!$D:$D,$B343,Kosztorys!$I:$I,CONCATENATE("&lt;01.01.",AD$10,""))),0)</f>
        <v/>
      </c>
      <c r="AE343" s="116">
        <f>IF($C343="CAPEX - 1szt JB",IF($M343="szt",SUMIFS(Kosztorys!$F:$F,Kosztorys!$D:$D,$B343,Kosztorys!$I:$I,CONCATENATE("&lt;01.01.",AF$10,""))-SUMIFS(Kosztorys!$F:$F,Kosztorys!$D:$D,$B343,Kosztorys!$I:$I,CONCATENATE("&lt;01.01.",AE$10,"")),COUNTIFS(Kosztorys!$D:$D,$B343,Kosztorys!$I:$I,CONCATENATE("&lt;01.01.",AF$10,""))-COUNTIFS(Kosztorys!$D:$D,$B343,Kosztorys!$I:$I,CONCATENATE("&lt;01.01.",AE$10,""))),0)</f>
        <v/>
      </c>
      <c r="AF343" s="116">
        <f>IF($C343="CAPEX - 1szt JB",IF($M343="szt",SUMIFS(Kosztorys!$F:$F,Kosztorys!$D:$D,$B343,Kosztorys!$I:$I,CONCATENATE("&lt;01.01.",AG$10,""))-SUMIFS(Kosztorys!$F:$F,Kosztorys!$D:$D,$B343,Kosztorys!$I:$I,CONCATENATE("&lt;01.01.",AF$10,"")),COUNTIFS(Kosztorys!$D:$D,$B343,Kosztorys!$I:$I,CONCATENATE("&lt;01.01.",AG$10,""))-COUNTIFS(Kosztorys!$D:$D,$B343,Kosztorys!$I:$I,CONCATENATE("&lt;01.01.",AF$10,""))),0)</f>
        <v/>
      </c>
      <c r="AG343" s="116">
        <f>IF($C343="CAPEX - 1szt JB",IF($M343="szt",SUMIFS(Kosztorys!$F:$F,Kosztorys!$D:$D,$B343,Kosztorys!$I:$I,CONCATENATE("&lt;01.01.",AH$10,""))-SUMIFS(Kosztorys!$F:$F,Kosztorys!$D:$D,$B343,Kosztorys!$I:$I,CONCATENATE("&lt;01.01.",AG$10,"")),COUNTIFS(Kosztorys!$D:$D,$B343,Kosztorys!$I:$I,CONCATENATE("&lt;01.01.",AH$10,""))-COUNTIFS(Kosztorys!$D:$D,$B343,Kosztorys!$I:$I,CONCATENATE("&lt;01.01.",AG$10,""))),0)</f>
        <v/>
      </c>
      <c r="AH343" s="116">
        <f>IF($C343="CAPEX - 1szt JB",IF($M343="szt",SUMIFS(Kosztorys!$F:$F,Kosztorys!$D:$D,$B343,Kosztorys!$I:$I,CONCATENATE("&lt;01.01.",AI$10,""))-SUMIFS(Kosztorys!$F:$F,Kosztorys!$D:$D,$B343,Kosztorys!$I:$I,CONCATENATE("&lt;01.01.",AH$10,"")),COUNTIFS(Kosztorys!$D:$D,$B343,Kosztorys!$I:$I,CONCATENATE("&lt;01.01.",AI$10,""))-COUNTIFS(Kosztorys!$D:$D,$B343,Kosztorys!$I:$I,CONCATENATE("&lt;01.01.",AH$10,""))),0)</f>
        <v/>
      </c>
      <c r="AI343" s="116">
        <f>IF($C343="CAPEX - 1szt JB",IF($M343="szt",SUMIFS(Kosztorys!$F:$F,Kosztorys!$D:$D,$B343,Kosztorys!$I:$I,CONCATENATE("&lt;01.01.",AJ$10,""))-SUMIFS(Kosztorys!$F:$F,Kosztorys!$D:$D,$B343,Kosztorys!$I:$I,CONCATENATE("&lt;01.01.",AI$10,"")),COUNTIFS(Kosztorys!$D:$D,$B343,Kosztorys!$I:$I,CONCATENATE("&lt;01.01.",AJ$10,""))-COUNTIFS(Kosztorys!$D:$D,$B343,Kosztorys!$I:$I,CONCATENATE("&lt;01.01.",AI$10,""))),0)</f>
        <v/>
      </c>
      <c r="AJ343" s="116">
        <f>IF(C343="CAPEX - 1szt JB",IF(SUM(T343:AI343)=IF(ISERROR(VLOOKUP(B343,JB_tabela,MATCH(AJ$9,JB_menu,0)-1,FALSE())),,VLOOKUP(B343,JB_tabela,MATCH(AJ$9,JB_menu,0)-1,FALSE())),"OK","nie zgadza się liczba użytych JB"),"OK-ND")</f>
        <v/>
      </c>
      <c r="AM343" s="41">
        <f>IFERROR("_" &amp; VLOOKUP($B343,#REF!,1,FALSE()),#REF!)</f>
        <v/>
      </c>
      <c r="AN343" s="41">
        <f>IF($C343="CAPEX - Długość 1m",SUMIFS(Kosztorys!$F:$F,Kosztorys!$D:$D,$B343,Kosztorys!$I:$I,CONCATENATE("&lt;31.12.",AN$10,""))-SUMIFS(Kosztorys!$F:$F,Kosztorys!$D:$D,$B343,Kosztorys!$I:$I,CONCATENATE("&lt;31.12.",AM$10,"")),"x")</f>
        <v/>
      </c>
      <c r="AO343" s="41">
        <f>IF($C343="CAPEX - Długość 1m",SUMIFS(Kosztorys!$F:$F,Kosztorys!$D:$D,$B343,Kosztorys!$I:$I,CONCATENATE("&lt;31.12.",AO$10,""))-SUMIFS(Kosztorys!$F:$F,Kosztorys!$D:$D,$B343,Kosztorys!$I:$I,CONCATENATE("&lt;31.12.",AN$10,"")),"x")</f>
        <v/>
      </c>
      <c r="AP343" s="41">
        <f>IF($C343="CAPEX - Długość 1m",SUMIFS(Kosztorys!$F:$F,Kosztorys!$D:$D,$B343,Kosztorys!$I:$I,CONCATENATE("&lt;31.12.",AP$10,""))-SUMIFS(Kosztorys!$F:$F,Kosztorys!$D:$D,$B343,Kosztorys!$I:$I,CONCATENATE("&lt;31.12.",AO$10,"")),"x")</f>
        <v/>
      </c>
      <c r="AQ343" s="41">
        <f>IF($C343="CAPEX - Długość 1m",SUMIFS(Kosztorys!$F:$F,Kosztorys!$D:$D,$B343,Kosztorys!$I:$I,CONCATENATE("&lt;31.12.",AQ$10,""))-SUMIFS(Kosztorys!$F:$F,Kosztorys!$D:$D,$B343,Kosztorys!$I:$I,CONCATENATE("&lt;31.12.",AP$10,"")),"x")</f>
        <v/>
      </c>
      <c r="AR343" s="41">
        <f>IF($C343="CAPEX - Długość 1m",SUMIFS(Kosztorys!$F:$F,Kosztorys!$D:$D,$B343,Kosztorys!$I:$I,CONCATENATE("&lt;31.12.",AR$10,""))-SUMIFS(Kosztorys!$F:$F,Kosztorys!$D:$D,$B343,Kosztorys!$I:$I,CONCATENATE("&lt;31.12.",AQ$10,"")),"x")</f>
        <v/>
      </c>
      <c r="AS343" s="41">
        <f>IF($C343="CAPEX - Długość 1m",SUMIFS(Kosztorys!$F:$F,Kosztorys!$D:$D,$B343,Kosztorys!$I:$I,CONCATENATE("&lt;31.12.",AS$10,""))-SUMIFS(Kosztorys!$F:$F,Kosztorys!$D:$D,$B343,Kosztorys!$I:$I,CONCATENATE("&lt;31.12.",AR$10,"")),"x")</f>
        <v/>
      </c>
      <c r="AT343" s="41">
        <f>IF($C343="CAPEX - Długość 1m",SUMIFS(Kosztorys!$F:$F,Kosztorys!$D:$D,$B343,Kosztorys!$I:$I,CONCATENATE("&lt;31.12.",AT$10,""))-SUMIFS(Kosztorys!$F:$F,Kosztorys!$D:$D,$B343,Kosztorys!$I:$I,CONCATENATE("&lt;31.12.",AS$10,"")),"x")</f>
        <v/>
      </c>
      <c r="AU343" s="41">
        <f>IF($C343="CAPEX - Długość 1m",SUMIFS(Kosztorys!$F:$F,Kosztorys!$D:$D,$B343,Kosztorys!$I:$I,CONCATENATE("&lt;31.12.",AU$10,""))-SUMIFS(Kosztorys!$F:$F,Kosztorys!$D:$D,$B343,Kosztorys!$I:$I,CONCATENATE("&lt;31.12.",AT$10,"")),"x")</f>
        <v/>
      </c>
      <c r="AV343" s="41">
        <f>IF($C343="CAPEX - Długość 1m",SUMIFS(Kosztorys!$F:$F,Kosztorys!$D:$D,$B343,Kosztorys!$I:$I,CONCATENATE("&lt;31.12.",AV$10,""))-SUMIFS(Kosztorys!$F:$F,Kosztorys!$D:$D,$B343,Kosztorys!$I:$I,CONCATENATE("&lt;31.12.",AU$10,"")),"x")</f>
        <v/>
      </c>
      <c r="AW343" s="41">
        <f>IF($C343="CAPEX - Długość 1m",SUMIFS(Kosztorys!$F:$F,Kosztorys!$D:$D,$B343,Kosztorys!$I:$I,CONCATENATE("&lt;31.12.",AW$10,""))-SUMIFS(Kosztorys!$F:$F,Kosztorys!$D:$D,$B343,Kosztorys!$I:$I,CONCATENATE("&lt;31.12.",AV$10,"")),"x")</f>
        <v/>
      </c>
      <c r="AX343" s="41">
        <f>IF($C343="CAPEX - Długość 1m",SUMIFS(Kosztorys!$F:$F,Kosztorys!$D:$D,$B343,Kosztorys!$I:$I,CONCATENATE("&lt;31.12.",AX$10,""))-SUMIFS(Kosztorys!$F:$F,Kosztorys!$D:$D,$B343,Kosztorys!$I:$I,CONCATENATE("&lt;31.12.",AW$10,"")),"x")</f>
        <v/>
      </c>
      <c r="AY343" s="41">
        <f>IF($C343="CAPEX - Długość 1m",SUMIFS(Kosztorys!$F:$F,Kosztorys!$D:$D,$B343,Kosztorys!$I:$I,CONCATENATE("&lt;31.12.",AY$10,""))-SUMIFS(Kosztorys!$F:$F,Kosztorys!$D:$D,$B343,Kosztorys!$I:$I,CONCATENATE("&lt;31.12.",AX$10,"")),"x")</f>
        <v/>
      </c>
      <c r="AZ343" s="41">
        <f>IF($C343="CAPEX - Długość 1m",SUMIFS(Kosztorys!$F:$F,Kosztorys!$D:$D,$B343,Kosztorys!$I:$I,CONCATENATE("&lt;31.12.",AZ$10,""))-SUMIFS(Kosztorys!$F:$F,Kosztorys!$D:$D,$B343,Kosztorys!$I:$I,CONCATENATE("&lt;31.12.",AY$10,"")),"x")</f>
        <v/>
      </c>
      <c r="BA343" s="41">
        <f>IF($C343="CAPEX - Długość 1m",SUMIFS(Kosztorys!$F:$F,Kosztorys!$D:$D,$B343,Kosztorys!$I:$I,CONCATENATE("&lt;31.12.",BA$10,""))-SUMIFS(Kosztorys!$F:$F,Kosztorys!$D:$D,$B343,Kosztorys!$I:$I,CONCATENATE("&lt;31.12.",AZ$10,"")),"x")</f>
        <v/>
      </c>
      <c r="BB343" s="41">
        <f>IF($C343="CAPEX - Długość 1m",SUMIFS(Kosztorys!$F:$F,Kosztorys!$D:$D,$B343,Kosztorys!$I:$I,CONCATENATE("&lt;31.12.",BB$10,""))-SUMIFS(Kosztorys!$F:$F,Kosztorys!$D:$D,$B343,Kosztorys!$I:$I,CONCATENATE("&lt;31.12.",BA$10,"")),"x")</f>
        <v/>
      </c>
      <c r="BC343" s="41">
        <f>IF($C343="CAPEX - Długość 1m",SUMIFS(Kosztorys!$F:$F,Kosztorys!$D:$D,$B343,Kosztorys!$I:$I,CONCATENATE("&lt;31.12.",BC$10,""))-SUMIFS(Kosztorys!$F:$F,Kosztorys!$D:$D,$B343,Kosztorys!$I:$I,CONCATENATE("&lt;31.12.",BB$10,"")),"x")</f>
        <v/>
      </c>
      <c r="BD343" s="41">
        <f>IF(C343="CAPEX - Długość 1m",IF(SUM(AN343:BC343)=IF(ISERROR(VLOOKUP(B343,JB_tabela,MATCH(BD$9,JB_menu,0)-1,FALSE())),,VLOOKUP(B343,JB_tabela,MATCH(BD$9,JB_menu,0)-1,FALSE())),"OK","nie zgadza się liczba użytych JB"),"OK-ND")</f>
        <v/>
      </c>
      <c r="BH343" s="41">
        <f>IF($C343="OPEX - Koszt 1szt/rok",IF($M343="szt",SUMIFS(Kosztorys!$F:$F,Kosztorys!$D:$D,$B343,Kosztorys!$I:$I,CONCATENATE("&lt;01.01.",BH$10,""))+(SUMIFS(Kosztorys!$F:$F,Kosztorys!$D:$D,$B343,Kosztorys!$I:$I,CONCATENATE("&lt;=31.03.",BH$10,""))-SUMIFS(Kosztorys!$F:$F,Kosztorys!$D:$D,$B343,Kosztorys!$I:$I,CONCATENATE("&lt;=31.12.",BG$10,"")))*0.75+(SUMIFS(Kosztorys!$F:$F,Kosztorys!$D:$D,$B343,Kosztorys!$I:$I,CONCATENATE("&lt;=30.06.",BH$10,""))-SUMIFS(Kosztorys!$F:$F,Kosztorys!$D:$D,$B343,Kosztorys!$I:$I,CONCATENATE("&lt;=31.03.",BH$10,"")))*0.5+(SUMIFS(Kosztorys!$F:$F,Kosztorys!$D:$D,$B343,Kosztorys!$I:$I,CONCATENATE("&lt;=30.09.",BH$10,""))-SUMIFS(Kosztorys!$F:$F,Kosztorys!$D:$D,$B343,Kosztorys!$I:$I,CONCATENATE("&lt;=30.06.",BH$10,"")))*0.25,"nic"),0)</f>
        <v/>
      </c>
      <c r="BI343" s="41">
        <f>IF($C343="OPEX - Koszt 1szt/rok",IF($M343="szt",SUMIFS(Kosztorys!$F:$F,Kosztorys!$D:$D,$B343,Kosztorys!$I:$I,CONCATENATE("&lt;01.01.",BI$10,""))+(SUMIFS(Kosztorys!$F:$F,Kosztorys!$D:$D,$B343,Kosztorys!$I:$I,CONCATENATE("&lt;=31.03.",BI$10,""))-SUMIFS(Kosztorys!$F:$F,Kosztorys!$D:$D,$B343,Kosztorys!$I:$I,CONCATENATE("&lt;=31.12.",BH$10,"")))*0.75+(SUMIFS(Kosztorys!$F:$F,Kosztorys!$D:$D,$B343,Kosztorys!$I:$I,CONCATENATE("&lt;=30.06.",BI$10,""))-SUMIFS(Kosztorys!$F:$F,Kosztorys!$D:$D,$B343,Kosztorys!$I:$I,CONCATENATE("&lt;=31.03.",BI$10,"")))*0.5+(SUMIFS(Kosztorys!$F:$F,Kosztorys!$D:$D,$B343,Kosztorys!$I:$I,CONCATENATE("&lt;=30.09.",BI$10,""))-SUMIFS(Kosztorys!$F:$F,Kosztorys!$D:$D,$B343,Kosztorys!$I:$I,CONCATENATE("&lt;=30.06.",BI$10,"")))*0.25,"nic"),0)</f>
        <v/>
      </c>
      <c r="BJ343" s="41">
        <f>IF($C343="OPEX - Koszt 1szt/rok",IF($M343="szt",SUMIFS(Kosztorys!$F:$F,Kosztorys!$D:$D,$B343,Kosztorys!$I:$I,CONCATENATE("&lt;01.01.",BJ$10,""))+(SUMIFS(Kosztorys!$F:$F,Kosztorys!$D:$D,$B343,Kosztorys!$I:$I,CONCATENATE("&lt;=31.03.",BJ$10,""))-SUMIFS(Kosztorys!$F:$F,Kosztorys!$D:$D,$B343,Kosztorys!$I:$I,CONCATENATE("&lt;=31.12.",BI$10,"")))*0.75+(SUMIFS(Kosztorys!$F:$F,Kosztorys!$D:$D,$B343,Kosztorys!$I:$I,CONCATENATE("&lt;=30.06.",BJ$10,""))-SUMIFS(Kosztorys!$F:$F,Kosztorys!$D:$D,$B343,Kosztorys!$I:$I,CONCATENATE("&lt;=31.03.",BJ$10,"")))*0.5+(SUMIFS(Kosztorys!$F:$F,Kosztorys!$D:$D,$B343,Kosztorys!$I:$I,CONCATENATE("&lt;=30.09.",BJ$10,""))-SUMIFS(Kosztorys!$F:$F,Kosztorys!$D:$D,$B343,Kosztorys!$I:$I,CONCATENATE("&lt;=30.06.",BJ$10,"")))*0.25,"nic"),0)</f>
        <v/>
      </c>
      <c r="BK343" s="41">
        <f>IF($C343="OPEX - Koszt 1szt/rok",IF($M343="szt",SUMIFS(Kosztorys!$F:$F,Kosztorys!$D:$D,$B343,Kosztorys!$I:$I,CONCATENATE("&lt;01.01.",BK$10,""))+(SUMIFS(Kosztorys!$F:$F,Kosztorys!$D:$D,$B343,Kosztorys!$I:$I,CONCATENATE("&lt;=31.03.",BK$10,""))-SUMIFS(Kosztorys!$F:$F,Kosztorys!$D:$D,$B343,Kosztorys!$I:$I,CONCATENATE("&lt;=31.12.",BJ$10,"")))*0.75+(SUMIFS(Kosztorys!$F:$F,Kosztorys!$D:$D,$B343,Kosztorys!$I:$I,CONCATENATE("&lt;=30.06.",BK$10,""))-SUMIFS(Kosztorys!$F:$F,Kosztorys!$D:$D,$B343,Kosztorys!$I:$I,CONCATENATE("&lt;=31.03.",BK$10,"")))*0.5+(SUMIFS(Kosztorys!$F:$F,Kosztorys!$D:$D,$B343,Kosztorys!$I:$I,CONCATENATE("&lt;=30.09.",BK$10,""))-SUMIFS(Kosztorys!$F:$F,Kosztorys!$D:$D,$B343,Kosztorys!$I:$I,CONCATENATE("&lt;=30.06.",BK$10,"")))*0.25,"nic"),0)</f>
        <v/>
      </c>
      <c r="BL343" s="41">
        <f>IF($C343="OPEX - Koszt 1szt/rok",IF($M343="szt",SUMIFS(Kosztorys!$F:$F,Kosztorys!$D:$D,$B343,Kosztorys!$I:$I,CONCATENATE("&lt;01.01.",BL$10,""))+(SUMIFS(Kosztorys!$F:$F,Kosztorys!$D:$D,$B343,Kosztorys!$I:$I,CONCATENATE("&lt;=31.03.",BL$10,""))-SUMIFS(Kosztorys!$F:$F,Kosztorys!$D:$D,$B343,Kosztorys!$I:$I,CONCATENATE("&lt;=31.12.",BK$10,"")))*0.75+(SUMIFS(Kosztorys!$F:$F,Kosztorys!$D:$D,$B343,Kosztorys!$I:$I,CONCATENATE("&lt;=30.06.",BL$10,""))-SUMIFS(Kosztorys!$F:$F,Kosztorys!$D:$D,$B343,Kosztorys!$I:$I,CONCATENATE("&lt;=31.03.",BL$10,"")))*0.5+(SUMIFS(Kosztorys!$F:$F,Kosztorys!$D:$D,$B343,Kosztorys!$I:$I,CONCATENATE("&lt;=30.09.",BL$10,""))-SUMIFS(Kosztorys!$F:$F,Kosztorys!$D:$D,$B343,Kosztorys!$I:$I,CONCATENATE("&lt;=30.06.",BL$10,"")))*0.25,"nic"),0)</f>
        <v/>
      </c>
      <c r="BM343" s="41">
        <f>IF($C343="OPEX - Koszt 1szt/rok",IF($M343="szt",SUMIFS(Kosztorys!$F:$F,Kosztorys!$D:$D,$B343,Kosztorys!$I:$I,CONCATENATE("&lt;01.01.",BM$10,""))+(SUMIFS(Kosztorys!$F:$F,Kosztorys!$D:$D,$B343,Kosztorys!$I:$I,CONCATENATE("&lt;=31.03.",BM$10,""))-SUMIFS(Kosztorys!$F:$F,Kosztorys!$D:$D,$B343,Kosztorys!$I:$I,CONCATENATE("&lt;=31.12.",BL$10,"")))*0.75+(SUMIFS(Kosztorys!$F:$F,Kosztorys!$D:$D,$B343,Kosztorys!$I:$I,CONCATENATE("&lt;=30.06.",BM$10,""))-SUMIFS(Kosztorys!$F:$F,Kosztorys!$D:$D,$B343,Kosztorys!$I:$I,CONCATENATE("&lt;=31.03.",BM$10,"")))*0.5+(SUMIFS(Kosztorys!$F:$F,Kosztorys!$D:$D,$B343,Kosztorys!$I:$I,CONCATENATE("&lt;=30.09.",BM$10,""))-SUMIFS(Kosztorys!$F:$F,Kosztorys!$D:$D,$B343,Kosztorys!$I:$I,CONCATENATE("&lt;=30.06.",BM$10,"")))*0.25,"nic"),0)</f>
        <v/>
      </c>
      <c r="BN343" s="41">
        <f>IF($C343="OPEX - Koszt 1szt/rok",IF($M343="szt",SUMIFS(Kosztorys!$F:$F,Kosztorys!$D:$D,$B343,Kosztorys!$I:$I,CONCATENATE("&lt;01.01.",BN$10,""))+(SUMIFS(Kosztorys!$F:$F,Kosztorys!$D:$D,$B343,Kosztorys!$I:$I,CONCATENATE("&lt;=31.03.",BN$10,""))-SUMIFS(Kosztorys!$F:$F,Kosztorys!$D:$D,$B343,Kosztorys!$I:$I,CONCATENATE("&lt;=31.12.",BM$10,"")))*0.75+(SUMIFS(Kosztorys!$F:$F,Kosztorys!$D:$D,$B343,Kosztorys!$I:$I,CONCATENATE("&lt;=30.06.",BN$10,""))-SUMIFS(Kosztorys!$F:$F,Kosztorys!$D:$D,$B343,Kosztorys!$I:$I,CONCATENATE("&lt;=31.03.",BN$10,"")))*0.5+(SUMIFS(Kosztorys!$F:$F,Kosztorys!$D:$D,$B343,Kosztorys!$I:$I,CONCATENATE("&lt;=30.09.",BN$10,""))-SUMIFS(Kosztorys!$F:$F,Kosztorys!$D:$D,$B343,Kosztorys!$I:$I,CONCATENATE("&lt;=30.06.",BN$10,"")))*0.25,"nic"),0)</f>
        <v/>
      </c>
      <c r="BO343" s="41">
        <f>IF($C343="OPEX - Koszt 1szt/rok",IF($M343="szt",SUMIFS(Kosztorys!$F:$F,Kosztorys!$D:$D,$B343,Kosztorys!$I:$I,CONCATENATE("&lt;01.01.",BO$10,""))+(SUMIFS(Kosztorys!$F:$F,Kosztorys!$D:$D,$B343,Kosztorys!$I:$I,CONCATENATE("&lt;=31.03.",BO$10,""))-SUMIFS(Kosztorys!$F:$F,Kosztorys!$D:$D,$B343,Kosztorys!$I:$I,CONCATENATE("&lt;=31.12.",BN$10,"")))*0.75+(SUMIFS(Kosztorys!$F:$F,Kosztorys!$D:$D,$B343,Kosztorys!$I:$I,CONCATENATE("&lt;=30.06.",BO$10,""))-SUMIFS(Kosztorys!$F:$F,Kosztorys!$D:$D,$B343,Kosztorys!$I:$I,CONCATENATE("&lt;=31.03.",BO$10,"")))*0.5+(SUMIFS(Kosztorys!$F:$F,Kosztorys!$D:$D,$B343,Kosztorys!$I:$I,CONCATENATE("&lt;=30.09.",BO$10,""))-SUMIFS(Kosztorys!$F:$F,Kosztorys!$D:$D,$B343,Kosztorys!$I:$I,CONCATENATE("&lt;=30.06.",BO$10,"")))*0.25,"nic"),0)</f>
        <v/>
      </c>
      <c r="BP343" s="41">
        <f>IF($C343="OPEX - Koszt 1szt/rok",IF($M343="szt",SUMIFS(Kosztorys!$F:$F,Kosztorys!$D:$D,$B343,Kosztorys!$I:$I,CONCATENATE("&lt;01.01.",BP$10,""))+(SUMIFS(Kosztorys!$F:$F,Kosztorys!$D:$D,$B343,Kosztorys!$I:$I,CONCATENATE("&lt;=31.03.",BP$10,""))-SUMIFS(Kosztorys!$F:$F,Kosztorys!$D:$D,$B343,Kosztorys!$I:$I,CONCATENATE("&lt;=31.12.",BO$10,"")))*0.75+(SUMIFS(Kosztorys!$F:$F,Kosztorys!$D:$D,$B343,Kosztorys!$I:$I,CONCATENATE("&lt;=30.06.",BP$10,""))-SUMIFS(Kosztorys!$F:$F,Kosztorys!$D:$D,$B343,Kosztorys!$I:$I,CONCATENATE("&lt;=31.03.",BP$10,"")))*0.5+(SUMIFS(Kosztorys!$F:$F,Kosztorys!$D:$D,$B343,Kosztorys!$I:$I,CONCATENATE("&lt;=30.09.",BP$10,""))-SUMIFS(Kosztorys!$F:$F,Kosztorys!$D:$D,$B343,Kosztorys!$I:$I,CONCATENATE("&lt;=30.06.",BP$10,"")))*0.25,"nic"),0)</f>
        <v/>
      </c>
      <c r="BQ343" s="41">
        <f>IF($C343="OPEX - Koszt 1szt/rok",IF($M343="szt",SUMIFS(Kosztorys!$F:$F,Kosztorys!$D:$D,$B343,Kosztorys!$I:$I,CONCATENATE("&lt;01.01.",BQ$10,""))+(SUMIFS(Kosztorys!$F:$F,Kosztorys!$D:$D,$B343,Kosztorys!$I:$I,CONCATENATE("&lt;=31.03.",BQ$10,""))-SUMIFS(Kosztorys!$F:$F,Kosztorys!$D:$D,$B343,Kosztorys!$I:$I,CONCATENATE("&lt;=31.12.",BP$10,"")))*0.75+(SUMIFS(Kosztorys!$F:$F,Kosztorys!$D:$D,$B343,Kosztorys!$I:$I,CONCATENATE("&lt;=30.06.",BQ$10,""))-SUMIFS(Kosztorys!$F:$F,Kosztorys!$D:$D,$B343,Kosztorys!$I:$I,CONCATENATE("&lt;=31.03.",BQ$10,"")))*0.5+(SUMIFS(Kosztorys!$F:$F,Kosztorys!$D:$D,$B343,Kosztorys!$I:$I,CONCATENATE("&lt;=30.09.",BQ$10,""))-SUMIFS(Kosztorys!$F:$F,Kosztorys!$D:$D,$B343,Kosztorys!$I:$I,CONCATENATE("&lt;=30.06.",BQ$10,"")))*0.25,"nic"),0)</f>
        <v/>
      </c>
      <c r="BR343" s="41">
        <f>IF($C343="OPEX - Koszt 1szt/rok",IF($M343="szt",SUMIFS(Kosztorys!$F:$F,Kosztorys!$D:$D,$B343,Kosztorys!$I:$I,CONCATENATE("&lt;01.01.",BR$10,""))+(SUMIFS(Kosztorys!$F:$F,Kosztorys!$D:$D,$B343,Kosztorys!$I:$I,CONCATENATE("&lt;=31.03.",BR$10,""))-SUMIFS(Kosztorys!$F:$F,Kosztorys!$D:$D,$B343,Kosztorys!$I:$I,CONCATENATE("&lt;=31.12.",BQ$10,"")))*0.75+(SUMIFS(Kosztorys!$F:$F,Kosztorys!$D:$D,$B343,Kosztorys!$I:$I,CONCATENATE("&lt;=30.06.",BR$10,""))-SUMIFS(Kosztorys!$F:$F,Kosztorys!$D:$D,$B343,Kosztorys!$I:$I,CONCATENATE("&lt;=31.03.",BR$10,"")))*0.5+(SUMIFS(Kosztorys!$F:$F,Kosztorys!$D:$D,$B343,Kosztorys!$I:$I,CONCATENATE("&lt;=30.09.",BR$10,""))-SUMIFS(Kosztorys!$F:$F,Kosztorys!$D:$D,$B343,Kosztorys!$I:$I,CONCATENATE("&lt;=30.06.",BR$10,"")))*0.25,"nic"),0)</f>
        <v/>
      </c>
      <c r="BS343" s="41">
        <f>IF($C343="OPEX - Koszt 1szt/rok",IF($M343="szt",SUMIFS(Kosztorys!$F:$F,Kosztorys!$D:$D,$B343,Kosztorys!$I:$I,CONCATENATE("&lt;01.01.",BS$10,""))+(SUMIFS(Kosztorys!$F:$F,Kosztorys!$D:$D,$B343,Kosztorys!$I:$I,CONCATENATE("&lt;=31.03.",BS$10,""))-SUMIFS(Kosztorys!$F:$F,Kosztorys!$D:$D,$B343,Kosztorys!$I:$I,CONCATENATE("&lt;=31.12.",BR$10,"")))*0.75+(SUMIFS(Kosztorys!$F:$F,Kosztorys!$D:$D,$B343,Kosztorys!$I:$I,CONCATENATE("&lt;=30.06.",BS$10,""))-SUMIFS(Kosztorys!$F:$F,Kosztorys!$D:$D,$B343,Kosztorys!$I:$I,CONCATENATE("&lt;=31.03.",BS$10,"")))*0.5+(SUMIFS(Kosztorys!$F:$F,Kosztorys!$D:$D,$B343,Kosztorys!$I:$I,CONCATENATE("&lt;=30.09.",BS$10,""))-SUMIFS(Kosztorys!$F:$F,Kosztorys!$D:$D,$B343,Kosztorys!$I:$I,CONCATENATE("&lt;=30.06.",BS$10,"")))*0.25,"nic"),0)</f>
        <v/>
      </c>
      <c r="BT343" s="41">
        <f>IF($C343="OPEX - Koszt 1szt/rok",IF($M343="szt",SUMIFS(Kosztorys!$F:$F,Kosztorys!$D:$D,$B343,Kosztorys!$I:$I,CONCATENATE("&lt;01.01.",BT$10,""))+(SUMIFS(Kosztorys!$F:$F,Kosztorys!$D:$D,$B343,Kosztorys!$I:$I,CONCATENATE("&lt;=31.03.",BT$10,""))-SUMIFS(Kosztorys!$F:$F,Kosztorys!$D:$D,$B343,Kosztorys!$I:$I,CONCATENATE("&lt;=31.12.",BS$10,"")))*0.75+(SUMIFS(Kosztorys!$F:$F,Kosztorys!$D:$D,$B343,Kosztorys!$I:$I,CONCATENATE("&lt;=30.06.",BT$10,""))-SUMIFS(Kosztorys!$F:$F,Kosztorys!$D:$D,$B343,Kosztorys!$I:$I,CONCATENATE("&lt;=31.03.",BT$10,"")))*0.5+(SUMIFS(Kosztorys!$F:$F,Kosztorys!$D:$D,$B343,Kosztorys!$I:$I,CONCATENATE("&lt;=30.09.",BT$10,""))-SUMIFS(Kosztorys!$F:$F,Kosztorys!$D:$D,$B343,Kosztorys!$I:$I,CONCATENATE("&lt;=30.06.",BT$10,"")))*0.25,"nic"),0)</f>
        <v/>
      </c>
      <c r="BU343" s="41">
        <f>IF($C343="OPEX - Koszt 1szt/rok",IF($M343="szt",SUMIFS(Kosztorys!$F:$F,Kosztorys!$D:$D,$B343,Kosztorys!$I:$I,CONCATENATE("&lt;01.01.",BU$10,""))+(SUMIFS(Kosztorys!$F:$F,Kosztorys!$D:$D,$B343,Kosztorys!$I:$I,CONCATENATE("&lt;=31.03.",BU$10,""))-SUMIFS(Kosztorys!$F:$F,Kosztorys!$D:$D,$B343,Kosztorys!$I:$I,CONCATENATE("&lt;=31.12.",BT$10,"")))*0.75+(SUMIFS(Kosztorys!$F:$F,Kosztorys!$D:$D,$B343,Kosztorys!$I:$I,CONCATENATE("&lt;=30.06.",BU$10,""))-SUMIFS(Kosztorys!$F:$F,Kosztorys!$D:$D,$B343,Kosztorys!$I:$I,CONCATENATE("&lt;=31.03.",BU$10,"")))*0.5+(SUMIFS(Kosztorys!$F:$F,Kosztorys!$D:$D,$B343,Kosztorys!$I:$I,CONCATENATE("&lt;=30.09.",BU$10,""))-SUMIFS(Kosztorys!$F:$F,Kosztorys!$D:$D,$B343,Kosztorys!$I:$I,CONCATENATE("&lt;=30.06.",BU$10,"")))*0.25,"nic"),0)</f>
        <v/>
      </c>
      <c r="BV343" s="41">
        <f>IF($C343="OPEX - Koszt 1szt/rok",IF($M343="szt",SUMIFS(Kosztorys!$F:$F,Kosztorys!$D:$D,$B343,Kosztorys!$I:$I,CONCATENATE("&lt;01.01.",BV$10,""))+(SUMIFS(Kosztorys!$F:$F,Kosztorys!$D:$D,$B343,Kosztorys!$I:$I,CONCATENATE("&lt;=31.03.",BV$10,""))-SUMIFS(Kosztorys!$F:$F,Kosztorys!$D:$D,$B343,Kosztorys!$I:$I,CONCATENATE("&lt;=31.12.",BU$10,"")))*0.75+(SUMIFS(Kosztorys!$F:$F,Kosztorys!$D:$D,$B343,Kosztorys!$I:$I,CONCATENATE("&lt;=30.06.",BV$10,""))-SUMIFS(Kosztorys!$F:$F,Kosztorys!$D:$D,$B343,Kosztorys!$I:$I,CONCATENATE("&lt;=31.03.",BV$10,"")))*0.5+(SUMIFS(Kosztorys!$F:$F,Kosztorys!$D:$D,$B343,Kosztorys!$I:$I,CONCATENATE("&lt;=30.09.",BV$10,""))-SUMIFS(Kosztorys!$F:$F,Kosztorys!$D:$D,$B343,Kosztorys!$I:$I,CONCATENATE("&lt;=30.06.",BV$10,"")))*0.25,"nic"),0)</f>
        <v/>
      </c>
      <c r="BW343" s="41">
        <f>IF($C343="OPEX - Koszt 1szt/rok",IF($M343="szt",SUMIFS(Kosztorys!$F:$F,Kosztorys!$D:$D,$B343,Kosztorys!$I:$I,CONCATENATE("&lt;01.01.",BW$10,""))+(SUMIFS(Kosztorys!$F:$F,Kosztorys!$D:$D,$B343,Kosztorys!$I:$I,CONCATENATE("&lt;=31.03.",BW$10,""))-SUMIFS(Kosztorys!$F:$F,Kosztorys!$D:$D,$B343,Kosztorys!$I:$I,CONCATENATE("&lt;=31.12.",BV$10,"")))*0.75+(SUMIFS(Kosztorys!$F:$F,Kosztorys!$D:$D,$B343,Kosztorys!$I:$I,CONCATENATE("&lt;=30.06.",BW$10,""))-SUMIFS(Kosztorys!$F:$F,Kosztorys!$D:$D,$B343,Kosztorys!$I:$I,CONCATENATE("&lt;=31.03.",BW$10,"")))*0.5+(SUMIFS(Kosztorys!$F:$F,Kosztorys!$D:$D,$B343,Kosztorys!$I:$I,CONCATENATE("&lt;=30.09.",BW$10,""))-SUMIFS(Kosztorys!$F:$F,Kosztorys!$D:$D,$B343,Kosztorys!$I:$I,CONCATENATE("&lt;=30.06.",BW$10,"")))*0.25,"nic"),0)</f>
        <v/>
      </c>
      <c r="BX343" s="41">
        <f>IF(C343="OPEX - Koszt 1szt/rok",IF(MAX(BH343:BW343)=IF(ISERROR(VLOOKUP(B343,JB_tabela,MATCH(BX$9,JB_menu,0)-1,FALSE())),,VLOOKUP(B343,JB_tabela,MATCH(BX$9,JB_menu,0)-1,FALSE())),"OK","nie zgadza się liczba użytych JB"),"OK-ND")</f>
        <v/>
      </c>
      <c r="CB343" s="41">
        <f>IF($C343="OPEX - Długość 1m koszt/rok",IF($M343="m",SUMIFS(Kosztorys!$F:$F,Kosztorys!$D:$D,$B343,Kosztorys!$I:$I,CONCATENATE("&lt;01.01.",CB$10,""))+(SUMIFS(Kosztorys!$F:$F,Kosztorys!$D:$D,$B343,Kosztorys!$I:$I,CONCATENATE("&lt;=31.03.",CB$10,""))-SUMIFS(Kosztorys!$F:$F,Kosztorys!$D:$D,$B343,Kosztorys!$I:$I,CONCATENATE("&lt;=31.12.",CA$10,"")))*0.75+(SUMIFS(Kosztorys!$F:$F,Kosztorys!$D:$D,$B343,Kosztorys!$I:$I,CONCATENATE("&lt;=30.06.",CB$10,""))-SUMIFS(Kosztorys!$F:$F,Kosztorys!$D:$D,$B343,Kosztorys!$I:$I,CONCATENATE("&lt;=31.03.",CB$10,"")))*0.5+(SUMIFS(Kosztorys!$F:$F,Kosztorys!$D:$D,$B343,Kosztorys!$I:$I,CONCATENATE("&lt;=30.09.",CB$10,""))-SUMIFS(Kosztorys!$F:$F,Kosztorys!$D:$D,$B343,Kosztorys!$I:$I,CONCATENATE("&lt;=30.06.",CB$10,"")))*0.25,"nic"),0)</f>
        <v/>
      </c>
      <c r="CC343" s="41">
        <f>IF($C343="OPEX - Długość 1m koszt/rok",IF($M343="m",SUMIFS(Kosztorys!$F:$F,Kosztorys!$D:$D,$B343,Kosztorys!$I:$I,CONCATENATE("&lt;01.01.",CC$10,""))+(SUMIFS(Kosztorys!$F:$F,Kosztorys!$D:$D,$B343,Kosztorys!$I:$I,CONCATENATE("&lt;=31.03.",CC$10,""))-SUMIFS(Kosztorys!$F:$F,Kosztorys!$D:$D,$B343,Kosztorys!$I:$I,CONCATENATE("&lt;=31.12.",CB$10,"")))*0.75+(SUMIFS(Kosztorys!$F:$F,Kosztorys!$D:$D,$B343,Kosztorys!$I:$I,CONCATENATE("&lt;=30.06.",CC$10,""))-SUMIFS(Kosztorys!$F:$F,Kosztorys!$D:$D,$B343,Kosztorys!$I:$I,CONCATENATE("&lt;=31.03.",CC$10,"")))*0.5+(SUMIFS(Kosztorys!$F:$F,Kosztorys!$D:$D,$B343,Kosztorys!$I:$I,CONCATENATE("&lt;=30.09.",CC$10,""))-SUMIFS(Kosztorys!$F:$F,Kosztorys!$D:$D,$B343,Kosztorys!$I:$I,CONCATENATE("&lt;=30.06.",CC$10,"")))*0.25,"nic"),0)</f>
        <v/>
      </c>
      <c r="CD343" s="41">
        <f>IF($C343="OPEX - Długość 1m koszt/rok",IF($M343="m",SUMIFS(Kosztorys!$F:$F,Kosztorys!$D:$D,$B343,Kosztorys!$I:$I,CONCATENATE("&lt;01.01.",CD$10,""))+(SUMIFS(Kosztorys!$F:$F,Kosztorys!$D:$D,$B343,Kosztorys!$I:$I,CONCATENATE("&lt;=31.03.",CD$10,""))-SUMIFS(Kosztorys!$F:$F,Kosztorys!$D:$D,$B343,Kosztorys!$I:$I,CONCATENATE("&lt;=31.12.",CC$10,"")))*0.75+(SUMIFS(Kosztorys!$F:$F,Kosztorys!$D:$D,$B343,Kosztorys!$I:$I,CONCATENATE("&lt;=30.06.",CD$10,""))-SUMIFS(Kosztorys!$F:$F,Kosztorys!$D:$D,$B343,Kosztorys!$I:$I,CONCATENATE("&lt;=31.03.",CD$10,"")))*0.5+(SUMIFS(Kosztorys!$F:$F,Kosztorys!$D:$D,$B343,Kosztorys!$I:$I,CONCATENATE("&lt;=30.09.",CD$10,""))-SUMIFS(Kosztorys!$F:$F,Kosztorys!$D:$D,$B343,Kosztorys!$I:$I,CONCATENATE("&lt;=30.06.",CD$10,"")))*0.25,"nic"),0)</f>
        <v/>
      </c>
      <c r="CE343" s="41">
        <f>IF($C343="OPEX - Długość 1m koszt/rok",IF($M343="m",SUMIFS(Kosztorys!$F:$F,Kosztorys!$D:$D,$B343,Kosztorys!$I:$I,CONCATENATE("&lt;01.01.",CE$10,""))+(SUMIFS(Kosztorys!$F:$F,Kosztorys!$D:$D,$B343,Kosztorys!$I:$I,CONCATENATE("&lt;=31.03.",CE$10,""))-SUMIFS(Kosztorys!$F:$F,Kosztorys!$D:$D,$B343,Kosztorys!$I:$I,CONCATENATE("&lt;=31.12.",CD$10,"")))*0.75+(SUMIFS(Kosztorys!$F:$F,Kosztorys!$D:$D,$B343,Kosztorys!$I:$I,CONCATENATE("&lt;=30.06.",CE$10,""))-SUMIFS(Kosztorys!$F:$F,Kosztorys!$D:$D,$B343,Kosztorys!$I:$I,CONCATENATE("&lt;=31.03.",CE$10,"")))*0.5+(SUMIFS(Kosztorys!$F:$F,Kosztorys!$D:$D,$B343,Kosztorys!$I:$I,CONCATENATE("&lt;=30.09.",CE$10,""))-SUMIFS(Kosztorys!$F:$F,Kosztorys!$D:$D,$B343,Kosztorys!$I:$I,CONCATENATE("&lt;=30.06.",CE$10,"")))*0.25,"nic"),0)</f>
        <v/>
      </c>
      <c r="CF343" s="41">
        <f>IF($C343="OPEX - Długość 1m koszt/rok",IF($M343="m",SUMIFS(Kosztorys!$F:$F,Kosztorys!$D:$D,$B343,Kosztorys!$I:$I,CONCATENATE("&lt;01.01.",CF$10,""))+(SUMIFS(Kosztorys!$F:$F,Kosztorys!$D:$D,$B343,Kosztorys!$I:$I,CONCATENATE("&lt;=31.03.",CF$10,""))-SUMIFS(Kosztorys!$F:$F,Kosztorys!$D:$D,$B343,Kosztorys!$I:$I,CONCATENATE("&lt;=31.12.",CE$10,"")))*0.75+(SUMIFS(Kosztorys!$F:$F,Kosztorys!$D:$D,$B343,Kosztorys!$I:$I,CONCATENATE("&lt;=30.06.",CF$10,""))-SUMIFS(Kosztorys!$F:$F,Kosztorys!$D:$D,$B343,Kosztorys!$I:$I,CONCATENATE("&lt;=31.03.",CF$10,"")))*0.5+(SUMIFS(Kosztorys!$F:$F,Kosztorys!$D:$D,$B343,Kosztorys!$I:$I,CONCATENATE("&lt;=30.09.",CF$10,""))-SUMIFS(Kosztorys!$F:$F,Kosztorys!$D:$D,$B343,Kosztorys!$I:$I,CONCATENATE("&lt;=30.06.",CF$10,"")))*0.25,"nic"),0)</f>
        <v/>
      </c>
      <c r="CG343" s="41">
        <f>IF($C343="OPEX - Długość 1m koszt/rok",IF($M343="m",SUMIFS(Kosztorys!$F:$F,Kosztorys!$D:$D,$B343,Kosztorys!$I:$I,CONCATENATE("&lt;01.01.",CG$10,""))+(SUMIFS(Kosztorys!$F:$F,Kosztorys!$D:$D,$B343,Kosztorys!$I:$I,CONCATENATE("&lt;=31.03.",CG$10,""))-SUMIFS(Kosztorys!$F:$F,Kosztorys!$D:$D,$B343,Kosztorys!$I:$I,CONCATENATE("&lt;=31.12.",CF$10,"")))*0.75+(SUMIFS(Kosztorys!$F:$F,Kosztorys!$D:$D,$B343,Kosztorys!$I:$I,CONCATENATE("&lt;=30.06.",CG$10,""))-SUMIFS(Kosztorys!$F:$F,Kosztorys!$D:$D,$B343,Kosztorys!$I:$I,CONCATENATE("&lt;=31.03.",CG$10,"")))*0.5+(SUMIFS(Kosztorys!$F:$F,Kosztorys!$D:$D,$B343,Kosztorys!$I:$I,CONCATENATE("&lt;=30.09.",CG$10,""))-SUMIFS(Kosztorys!$F:$F,Kosztorys!$D:$D,$B343,Kosztorys!$I:$I,CONCATENATE("&lt;=30.06.",CG$10,"")))*0.25,"nic"),0)</f>
        <v/>
      </c>
      <c r="CH343" s="41">
        <f>IF($C343="OPEX - Długość 1m koszt/rok",IF($M343="m",SUMIFS(Kosztorys!$F:$F,Kosztorys!$D:$D,$B343,Kosztorys!$I:$I,CONCATENATE("&lt;01.01.",CH$10,""))+(SUMIFS(Kosztorys!$F:$F,Kosztorys!$D:$D,$B343,Kosztorys!$I:$I,CONCATENATE("&lt;=31.03.",CH$10,""))-SUMIFS(Kosztorys!$F:$F,Kosztorys!$D:$D,$B343,Kosztorys!$I:$I,CONCATENATE("&lt;=31.12.",CG$10,"")))*0.75+(SUMIFS(Kosztorys!$F:$F,Kosztorys!$D:$D,$B343,Kosztorys!$I:$I,CONCATENATE("&lt;=30.06.",CH$10,""))-SUMIFS(Kosztorys!$F:$F,Kosztorys!$D:$D,$B343,Kosztorys!$I:$I,CONCATENATE("&lt;=31.03.",CH$10,"")))*0.5+(SUMIFS(Kosztorys!$F:$F,Kosztorys!$D:$D,$B343,Kosztorys!$I:$I,CONCATENATE("&lt;=30.09.",CH$10,""))-SUMIFS(Kosztorys!$F:$F,Kosztorys!$D:$D,$B343,Kosztorys!$I:$I,CONCATENATE("&lt;=30.06.",CH$10,"")))*0.25,"nic"),0)</f>
        <v/>
      </c>
      <c r="CI343" s="41">
        <f>IF($C343="OPEX - Długość 1m koszt/rok",IF($M343="m",SUMIFS(Kosztorys!$F:$F,Kosztorys!$D:$D,$B343,Kosztorys!$I:$I,CONCATENATE("&lt;01.01.",CI$10,""))+(SUMIFS(Kosztorys!$F:$F,Kosztorys!$D:$D,$B343,Kosztorys!$I:$I,CONCATENATE("&lt;=31.03.",CI$10,""))-SUMIFS(Kosztorys!$F:$F,Kosztorys!$D:$D,$B343,Kosztorys!$I:$I,CONCATENATE("&lt;=31.12.",CH$10,"")))*0.75+(SUMIFS(Kosztorys!$F:$F,Kosztorys!$D:$D,$B343,Kosztorys!$I:$I,CONCATENATE("&lt;=30.06.",CI$10,""))-SUMIFS(Kosztorys!$F:$F,Kosztorys!$D:$D,$B343,Kosztorys!$I:$I,CONCATENATE("&lt;=31.03.",CI$10,"")))*0.5+(SUMIFS(Kosztorys!$F:$F,Kosztorys!$D:$D,$B343,Kosztorys!$I:$I,CONCATENATE("&lt;=30.09.",CI$10,""))-SUMIFS(Kosztorys!$F:$F,Kosztorys!$D:$D,$B343,Kosztorys!$I:$I,CONCATENATE("&lt;=30.06.",CI$10,"")))*0.25,"nic"),0)</f>
        <v/>
      </c>
      <c r="CJ343" s="41">
        <f>IF($C343="OPEX - Długość 1m koszt/rok",IF($M343="m",SUMIFS(Kosztorys!$F:$F,Kosztorys!$D:$D,$B343,Kosztorys!$I:$I,CONCATENATE("&lt;01.01.",CJ$10,""))+(SUMIFS(Kosztorys!$F:$F,Kosztorys!$D:$D,$B343,Kosztorys!$I:$I,CONCATENATE("&lt;=31.03.",CJ$10,""))-SUMIFS(Kosztorys!$F:$F,Kosztorys!$D:$D,$B343,Kosztorys!$I:$I,CONCATENATE("&lt;=31.12.",CI$10,"")))*0.75+(SUMIFS(Kosztorys!$F:$F,Kosztorys!$D:$D,$B343,Kosztorys!$I:$I,CONCATENATE("&lt;=30.06.",CJ$10,""))-SUMIFS(Kosztorys!$F:$F,Kosztorys!$D:$D,$B343,Kosztorys!$I:$I,CONCATENATE("&lt;=31.03.",CJ$10,"")))*0.5+(SUMIFS(Kosztorys!$F:$F,Kosztorys!$D:$D,$B343,Kosztorys!$I:$I,CONCATENATE("&lt;=30.09.",CJ$10,""))-SUMIFS(Kosztorys!$F:$F,Kosztorys!$D:$D,$B343,Kosztorys!$I:$I,CONCATENATE("&lt;=30.06.",CJ$10,"")))*0.25,"nic"),0)</f>
        <v/>
      </c>
      <c r="CK343" s="41">
        <f>IF($C343="OPEX - Długość 1m koszt/rok",IF($M343="m",SUMIFS(Kosztorys!$F:$F,Kosztorys!$D:$D,$B343,Kosztorys!$I:$I,CONCATENATE("&lt;01.01.",CK$10,""))+(SUMIFS(Kosztorys!$F:$F,Kosztorys!$D:$D,$B343,Kosztorys!$I:$I,CONCATENATE("&lt;=31.03.",CK$10,""))-SUMIFS(Kosztorys!$F:$F,Kosztorys!$D:$D,$B343,Kosztorys!$I:$I,CONCATENATE("&lt;=31.12.",CJ$10,"")))*0.75+(SUMIFS(Kosztorys!$F:$F,Kosztorys!$D:$D,$B343,Kosztorys!$I:$I,CONCATENATE("&lt;=30.06.",CK$10,""))-SUMIFS(Kosztorys!$F:$F,Kosztorys!$D:$D,$B343,Kosztorys!$I:$I,CONCATENATE("&lt;=31.03.",CK$10,"")))*0.5+(SUMIFS(Kosztorys!$F:$F,Kosztorys!$D:$D,$B343,Kosztorys!$I:$I,CONCATENATE("&lt;=30.09.",CK$10,""))-SUMIFS(Kosztorys!$F:$F,Kosztorys!$D:$D,$B343,Kosztorys!$I:$I,CONCATENATE("&lt;=30.06.",CK$10,"")))*0.25,"nic"),0)</f>
        <v/>
      </c>
      <c r="CL343" s="41">
        <f>IF($C343="OPEX - Długość 1m koszt/rok",IF($M343="m",SUMIFS(Kosztorys!$F:$F,Kosztorys!$D:$D,$B343,Kosztorys!$I:$I,CONCATENATE("&lt;01.01.",CL$10,""))+(SUMIFS(Kosztorys!$F:$F,Kosztorys!$D:$D,$B343,Kosztorys!$I:$I,CONCATENATE("&lt;=31.03.",CL$10,""))-SUMIFS(Kosztorys!$F:$F,Kosztorys!$D:$D,$B343,Kosztorys!$I:$I,CONCATENATE("&lt;=31.12.",CK$10,"")))*0.75+(SUMIFS(Kosztorys!$F:$F,Kosztorys!$D:$D,$B343,Kosztorys!$I:$I,CONCATENATE("&lt;=30.06.",CL$10,""))-SUMIFS(Kosztorys!$F:$F,Kosztorys!$D:$D,$B343,Kosztorys!$I:$I,CONCATENATE("&lt;=31.03.",CL$10,"")))*0.5+(SUMIFS(Kosztorys!$F:$F,Kosztorys!$D:$D,$B343,Kosztorys!$I:$I,CONCATENATE("&lt;=30.09.",CL$10,""))-SUMIFS(Kosztorys!$F:$F,Kosztorys!$D:$D,$B343,Kosztorys!$I:$I,CONCATENATE("&lt;=30.06.",CL$10,"")))*0.25,"nic"),0)</f>
        <v/>
      </c>
      <c r="CM343" s="41">
        <f>IF($C343="OPEX - Długość 1m koszt/rok",IF($M343="m",SUMIFS(Kosztorys!$F:$F,Kosztorys!$D:$D,$B343,Kosztorys!$I:$I,CONCATENATE("&lt;01.01.",CM$10,""))+(SUMIFS(Kosztorys!$F:$F,Kosztorys!$D:$D,$B343,Kosztorys!$I:$I,CONCATENATE("&lt;=31.03.",CM$10,""))-SUMIFS(Kosztorys!$F:$F,Kosztorys!$D:$D,$B343,Kosztorys!$I:$I,CONCATENATE("&lt;=31.12.",CL$10,"")))*0.75+(SUMIFS(Kosztorys!$F:$F,Kosztorys!$D:$D,$B343,Kosztorys!$I:$I,CONCATENATE("&lt;=30.06.",CM$10,""))-SUMIFS(Kosztorys!$F:$F,Kosztorys!$D:$D,$B343,Kosztorys!$I:$I,CONCATENATE("&lt;=31.03.",CM$10,"")))*0.5+(SUMIFS(Kosztorys!$F:$F,Kosztorys!$D:$D,$B343,Kosztorys!$I:$I,CONCATENATE("&lt;=30.09.",CM$10,""))-SUMIFS(Kosztorys!$F:$F,Kosztorys!$D:$D,$B343,Kosztorys!$I:$I,CONCATENATE("&lt;=30.06.",CM$10,"")))*0.25,"nic"),0)</f>
        <v/>
      </c>
      <c r="CN343" s="41">
        <f>IF($C343="OPEX - Długość 1m koszt/rok",IF($M343="m",SUMIFS(Kosztorys!$F:$F,Kosztorys!$D:$D,$B343,Kosztorys!$I:$I,CONCATENATE("&lt;01.01.",CN$10,""))+(SUMIFS(Kosztorys!$F:$F,Kosztorys!$D:$D,$B343,Kosztorys!$I:$I,CONCATENATE("&lt;=31.03.",CN$10,""))-SUMIFS(Kosztorys!$F:$F,Kosztorys!$D:$D,$B343,Kosztorys!$I:$I,CONCATENATE("&lt;=31.12.",CM$10,"")))*0.75+(SUMIFS(Kosztorys!$F:$F,Kosztorys!$D:$D,$B343,Kosztorys!$I:$I,CONCATENATE("&lt;=30.06.",CN$10,""))-SUMIFS(Kosztorys!$F:$F,Kosztorys!$D:$D,$B343,Kosztorys!$I:$I,CONCATENATE("&lt;=31.03.",CN$10,"")))*0.5+(SUMIFS(Kosztorys!$F:$F,Kosztorys!$D:$D,$B343,Kosztorys!$I:$I,CONCATENATE("&lt;=30.09.",CN$10,""))-SUMIFS(Kosztorys!$F:$F,Kosztorys!$D:$D,$B343,Kosztorys!$I:$I,CONCATENATE("&lt;=30.06.",CN$10,"")))*0.25,"nic"),0)</f>
        <v/>
      </c>
      <c r="CO343" s="41">
        <f>IF($C343="OPEX - Długość 1m koszt/rok",IF($M343="m",SUMIFS(Kosztorys!$F:$F,Kosztorys!$D:$D,$B343,Kosztorys!$I:$I,CONCATENATE("&lt;01.01.",CO$10,""))+(SUMIFS(Kosztorys!$F:$F,Kosztorys!$D:$D,$B343,Kosztorys!$I:$I,CONCATENATE("&lt;=31.03.",CO$10,""))-SUMIFS(Kosztorys!$F:$F,Kosztorys!$D:$D,$B343,Kosztorys!$I:$I,CONCATENATE("&lt;=31.12.",CN$10,"")))*0.75+(SUMIFS(Kosztorys!$F:$F,Kosztorys!$D:$D,$B343,Kosztorys!$I:$I,CONCATENATE("&lt;=30.06.",CO$10,""))-SUMIFS(Kosztorys!$F:$F,Kosztorys!$D:$D,$B343,Kosztorys!$I:$I,CONCATENATE("&lt;=31.03.",CO$10,"")))*0.5+(SUMIFS(Kosztorys!$F:$F,Kosztorys!$D:$D,$B343,Kosztorys!$I:$I,CONCATENATE("&lt;=30.09.",CO$10,""))-SUMIFS(Kosztorys!$F:$F,Kosztorys!$D:$D,$B343,Kosztorys!$I:$I,CONCATENATE("&lt;=30.06.",CO$10,"")))*0.25,"nic"),0)</f>
        <v/>
      </c>
      <c r="CP343" s="41">
        <f>IF($C343="OPEX - Długość 1m koszt/rok",IF($M343="m",SUMIFS(Kosztorys!$F:$F,Kosztorys!$D:$D,$B343,Kosztorys!$I:$I,CONCATENATE("&lt;01.01.",CP$10,""))+(SUMIFS(Kosztorys!$F:$F,Kosztorys!$D:$D,$B343,Kosztorys!$I:$I,CONCATENATE("&lt;=31.03.",CP$10,""))-SUMIFS(Kosztorys!$F:$F,Kosztorys!$D:$D,$B343,Kosztorys!$I:$I,CONCATENATE("&lt;=31.12.",CO$10,"")))*0.75+(SUMIFS(Kosztorys!$F:$F,Kosztorys!$D:$D,$B343,Kosztorys!$I:$I,CONCATENATE("&lt;=30.06.",CP$10,""))-SUMIFS(Kosztorys!$F:$F,Kosztorys!$D:$D,$B343,Kosztorys!$I:$I,CONCATENATE("&lt;=31.03.",CP$10,"")))*0.5+(SUMIFS(Kosztorys!$F:$F,Kosztorys!$D:$D,$B343,Kosztorys!$I:$I,CONCATENATE("&lt;=30.09.",CP$10,""))-SUMIFS(Kosztorys!$F:$F,Kosztorys!$D:$D,$B343,Kosztorys!$I:$I,CONCATENATE("&lt;=30.06.",CP$10,"")))*0.25,"nic"),0)</f>
        <v/>
      </c>
      <c r="CQ343" s="41">
        <f>IF($C343="OPEX - Długość 1m koszt/rok",IF($M343="m",SUMIFS(Kosztorys!$F:$F,Kosztorys!$D:$D,$B343,Kosztorys!$I:$I,CONCATENATE("&lt;01.01.",CQ$10,""))+(SUMIFS(Kosztorys!$F:$F,Kosztorys!$D:$D,$B343,Kosztorys!$I:$I,CONCATENATE("&lt;=31.03.",CQ$10,""))-SUMIFS(Kosztorys!$F:$F,Kosztorys!$D:$D,$B343,Kosztorys!$I:$I,CONCATENATE("&lt;=31.12.",CP$10,"")))*0.75+(SUMIFS(Kosztorys!$F:$F,Kosztorys!$D:$D,$B343,Kosztorys!$I:$I,CONCATENATE("&lt;=30.06.",CQ$10,""))-SUMIFS(Kosztorys!$F:$F,Kosztorys!$D:$D,$B343,Kosztorys!$I:$I,CONCATENATE("&lt;=31.03.",CQ$10,"")))*0.5+(SUMIFS(Kosztorys!$F:$F,Kosztorys!$D:$D,$B343,Kosztorys!$I:$I,CONCATENATE("&lt;=30.09.",CQ$10,""))-SUMIFS(Kosztorys!$F:$F,Kosztorys!$D:$D,$B343,Kosztorys!$I:$I,CONCATENATE("&lt;=30.06.",CQ$10,"")))*0.25,"nic"),0)</f>
        <v/>
      </c>
      <c r="CR343" s="41">
        <f>IF(C343="OPEX - Długość 1m koszt/rok",IF(MAX(CB343:CQ343)=IF(ISERROR(VLOOKUP(B343,JB_tabela,MATCH(CR$9,JB_menu,0)-1,FALSE())),,VLOOKUP(B343,JB_tabela,MATCH(CR$9,JB_menu,0)-1,FALSE())),"OK","nie zgadza się liczba użytych JB"),"OK-ND")</f>
        <v/>
      </c>
      <c r="CS343" s="41">
        <f>IFERROR(VLOOKUP($C343,$CY$2:$CZ$7,2,FALSE()),"ERROR")</f>
        <v/>
      </c>
      <c r="CV343" s="41">
        <f>$Q343</f>
        <v/>
      </c>
      <c r="CW343" s="41">
        <f>$R343</f>
        <v/>
      </c>
      <c r="CX343" s="41">
        <f>$S343</f>
        <v/>
      </c>
      <c r="CY343" s="41">
        <f>ROUND(IF(LEFT($C343,4)="CAPE",ROUND($E343*$H343,2)*OFFSET(T343,0,$CS343),0),2)</f>
        <v/>
      </c>
      <c r="CZ343" s="41">
        <f>ROUND(IF(LEFT($C343,4)="CAPE",ROUND($E343*$H343,2)*OFFSET(U343,0,$CS343),0),2)</f>
        <v/>
      </c>
      <c r="DA343" s="41">
        <f>ROUND(IF(LEFT($C343,4)="CAPE",ROUND($E343*$H343,2)*OFFSET(V343,0,$CS343),0),2)</f>
        <v/>
      </c>
      <c r="DB343" s="41">
        <f>ROUND(IF(LEFT($C343,4)="CAPE",ROUND($E343*$H343,2)*OFFSET(W343,0,$CS343),0),2)</f>
        <v/>
      </c>
      <c r="DC343" s="41">
        <f>ROUND(IF(LEFT($C343,4)="CAPE",ROUND($E343*$H343,2)*OFFSET(X343,0,$CS343),0),2)</f>
        <v/>
      </c>
      <c r="DD343" s="41">
        <f>ROUND(IF(LEFT($C343,4)="CAPE",ROUND($E343*$H343,2)*OFFSET(Y343,0,$CS343),0),2)</f>
        <v/>
      </c>
      <c r="DE343" s="41">
        <f>ROUND(IF(LEFT($C343,4)="CAPE",ROUND($E343*$H343,2)*OFFSET(Z343,0,$CS343),0),2)</f>
        <v/>
      </c>
      <c r="DF343" s="41">
        <f>ROUND(IF(LEFT($C343,4)="CAPE",ROUND($E343*$H343,2)*OFFSET(AA343,0,$CS343),0),2)</f>
        <v/>
      </c>
      <c r="DG343" s="41">
        <f>ROUND(IF(LEFT($C343,4)="CAPE",ROUND($E343*$H343,2)*OFFSET(AB343,0,$CS343),0),2)</f>
        <v/>
      </c>
      <c r="DH343" s="41">
        <f>ROUND(IF(LEFT($C343,4)="CAPE",ROUND($E343*$H343,2)*OFFSET(AC343,0,$CS343),0),2)</f>
        <v/>
      </c>
      <c r="DI343" s="41">
        <f>ROUND(IF(LEFT($C343,4)="CAPE",ROUND($E343*$H343,2)*OFFSET(AD343,0,$CS343),0),2)</f>
        <v/>
      </c>
      <c r="DJ343" s="41">
        <f>ROUND(IF(LEFT($C343,4)="CAPE",ROUND($E343*$H343,2)*OFFSET(AE343,0,$CS343),0),2)</f>
        <v/>
      </c>
      <c r="DK343" s="41">
        <f>ROUND(IF(LEFT($C343,4)="CAPE",ROUND($E343*$H343,2)*OFFSET(AF343,0,$CS343),0),2)</f>
        <v/>
      </c>
      <c r="DL343" s="41">
        <f>ROUND(IF(LEFT($C343,4)="CAPE",ROUND($E343*$H343,2)*OFFSET(AG343,0,$CS343),0),2)</f>
        <v/>
      </c>
      <c r="DM343" s="41">
        <f>ROUND(IF(LEFT($C343,4)="CAPE",ROUND($E343*$H343,2)*OFFSET(AH343,0,$CS343),0),2)</f>
        <v/>
      </c>
      <c r="DN343" s="41">
        <f>ROUND(IF(LEFT($C343,4)="CAPE",ROUND($E343*$H343,2)*OFFSET(AI343,0,$CS343),0),2)</f>
        <v/>
      </c>
      <c r="DP343" s="41">
        <f>$Q343</f>
        <v/>
      </c>
      <c r="DQ343" s="41">
        <f>$R343</f>
        <v/>
      </c>
      <c r="DR343" s="41">
        <f>$S343</f>
        <v/>
      </c>
      <c r="DS343" s="41">
        <f>ROUND(IF(LEFT($C343,4)="OPEX",$E343*$H343*OFFSET($T343,0,$CS343),0),2)</f>
        <v/>
      </c>
      <c r="DT343" s="41">
        <f>ROUND(IF(LEFT($C343,4)="OPEX",$E343*$H343*OFFSET($U343,0,$CS343),0),2)</f>
        <v/>
      </c>
      <c r="DU343" s="41">
        <f>ROUND(IF(LEFT($C343,4)="OPEX",$E343*$H343*OFFSET($V343,0,$CS343),0),2)</f>
        <v/>
      </c>
      <c r="DV343" s="41">
        <f>ROUND(IF(LEFT($C343,4)="OPEX",$E343*$H343*OFFSET($W343,0,$CS343),0),2)</f>
        <v/>
      </c>
      <c r="DW343" s="41">
        <f>ROUND(IF(LEFT($C343,4)="OPEX",$E343*$H343*OFFSET($X343,0,$CS343),0),2)</f>
        <v/>
      </c>
      <c r="DX343" s="41">
        <f>ROUND(IF(LEFT($C343,4)="OPEX",$E343*$H343*OFFSET($Y343,0,$CS343),0),2)</f>
        <v/>
      </c>
      <c r="DY343" s="41">
        <f>ROUND(IF(LEFT($C343,4)="OPEX",$E343*$H343*OFFSET($Z343,0,$CS343),0),2)</f>
        <v/>
      </c>
      <c r="DZ343" s="41">
        <f>ROUND(IF(LEFT($C343,4)="OPEX",$E343*$H343*OFFSET($AA343,0,$CS343),0),2)</f>
        <v/>
      </c>
      <c r="EA343" s="41">
        <f>ROUND(IF(LEFT($C343,4)="OPEX",$E343*$H343*OFFSET($AB343,0,$CS343),0),2)</f>
        <v/>
      </c>
      <c r="EB343" s="41">
        <f>ROUND(IF(LEFT($C343,4)="OPEX",$E343*$H343*OFFSET($AC343,0,$CS343),0),2)</f>
        <v/>
      </c>
      <c r="EC343" s="41">
        <f>ROUND(IF(LEFT($C343,4)="OPEX",$E343*$H343*OFFSET($AD343,0,$CS343),0),2)</f>
        <v/>
      </c>
      <c r="ED343" s="41">
        <f>ROUND(IF(LEFT($C343,4)="OPEX",$E343*$H343*OFFSET($AE343,0,$CS343),0),2)</f>
        <v/>
      </c>
      <c r="EE343" s="41">
        <f>ROUND(IF(LEFT($C343,4)="OPEX",$E343*$H343*OFFSET($AF343,0,$CS343),0),2)</f>
        <v/>
      </c>
      <c r="EF343" s="41">
        <f>ROUND(IF(LEFT($C343,4)="OPEX",$E343*$H343*OFFSET($AG343,0,$CS343),0),2)</f>
        <v/>
      </c>
      <c r="EG343" s="41">
        <f>ROUND(IF(LEFT($C343,4)="OPEX",$E343*$H343*OFFSET($AH343,0,$CS343),0),2)</f>
        <v/>
      </c>
      <c r="EH343" s="41">
        <f>ROUND(IF(LEFT($C343,4)="OPEX",$E343*$H343*OFFSET($AI343,0,$CS343),0),2)</f>
        <v/>
      </c>
      <c r="EJ343" s="41">
        <f>$Q343</f>
        <v/>
      </c>
      <c r="EK343" s="41">
        <f>$R343</f>
        <v/>
      </c>
      <c r="EL343" s="41">
        <f>$S343</f>
        <v/>
      </c>
      <c r="EM343" s="41">
        <f>ROUND($D343*$CY343,2)</f>
        <v/>
      </c>
      <c r="EN343" s="41">
        <f>ROUND($D343*$CZ343,2)</f>
        <v/>
      </c>
      <c r="EO343" s="41">
        <f>ROUND($D343*$DA343,2)</f>
        <v/>
      </c>
      <c r="EP343" s="41">
        <f>ROUND($D343*$DB343,2)</f>
        <v/>
      </c>
      <c r="EQ343" s="41">
        <f>ROUND($D343*$DC343,2)</f>
        <v/>
      </c>
      <c r="ER343" s="41">
        <f>ROUND($D343*$DD343,2)</f>
        <v/>
      </c>
      <c r="ES343" s="41">
        <f>ROUND($D343*$DE343,2)</f>
        <v/>
      </c>
      <c r="ET343" s="41">
        <f>ROUND($D343*$DF343,2)</f>
        <v/>
      </c>
      <c r="EU343" s="41">
        <f>ROUND($D343*$DG343,2)</f>
        <v/>
      </c>
      <c r="EV343" s="41">
        <f>ROUND($D343*$DH343,2)</f>
        <v/>
      </c>
      <c r="EW343" s="41">
        <f>ROUND($D343*$DI343,2)</f>
        <v/>
      </c>
      <c r="EX343" s="41">
        <f>ROUND($D343*$DJ343,2)</f>
        <v/>
      </c>
      <c r="EY343" s="41">
        <f>ROUND($D343*$DK343,2)</f>
        <v/>
      </c>
      <c r="EZ343" s="41">
        <f>ROUND($D343*$DL343,2)</f>
        <v/>
      </c>
      <c r="FA343" s="41">
        <f>ROUND($D343*$DM343,2)</f>
        <v/>
      </c>
      <c r="FB343" s="41">
        <f>ROUND($D343*$DN343,2)</f>
        <v/>
      </c>
      <c r="FG343" s="41">
        <f>ROUND(IF(LEFT($C343,4)="CAPE",SUM($CY343:CY343 )/$P343,0),2)</f>
        <v/>
      </c>
      <c r="FH343" s="41">
        <f>ROUND(IF(LEFT($C343,4)="CAPE",SUM($CY343:CZ343 )/$P343,0),2)</f>
        <v/>
      </c>
      <c r="FI343" s="41">
        <f>ROUND(IF(LEFT($C343,4)="CAPE",SUM($CY343:DA343 )/$P343,0),2)</f>
        <v/>
      </c>
      <c r="FJ343" s="41">
        <f>ROUND(IF(LEFT($C343,4)="CAPE",SUM($CY343:DB343 )/$P343,0),2)</f>
        <v/>
      </c>
      <c r="FK343" s="41">
        <f>ROUND(IF(LEFT($C343,4)="CAPE",SUM($CY343:DC343 )/$P343,0),2)</f>
        <v/>
      </c>
      <c r="FL343" s="41">
        <f>ROUND(IF(LEFT($C343,4)="CAPE",SUM($CY343:DD343 )/$P343,0),2)</f>
        <v/>
      </c>
      <c r="FM343" s="41">
        <f>ROUND(IF(LEFT($C343,4)="CAPE",SUM($CY343:DE343 )/$P343,0),2)</f>
        <v/>
      </c>
      <c r="FN343" s="41">
        <f>ROUND(IF(LEFT($C343,4)="CAPE",SUM($CY343:DF343 )/$P343,0),2)</f>
        <v/>
      </c>
      <c r="FO343" s="41">
        <f>ROUND(IF(LEFT($C343,4)="CAPE",SUM($CY343:DG343 )/$P343,0),2)</f>
        <v/>
      </c>
      <c r="FP343" s="41">
        <f>ROUND(IF(LEFT($C343,4)="CAPE",SUM($CY343:DH343 )/$P343,0),2)</f>
        <v/>
      </c>
      <c r="FQ343" s="41">
        <f>ROUND(IF(LEFT($C343,4)="CAPE",SUM($CY343:DI343 )/$P343,0),2)</f>
        <v/>
      </c>
      <c r="FR343" s="41">
        <f>ROUND(IF(LEFT($C343,4)="CAPE",SUM($CY343:DJ343 )/$P343,0),2)</f>
        <v/>
      </c>
      <c r="FS343" s="41">
        <f>ROUND(IF(LEFT($C343,4)="CAPE",SUM($CY343:DK343 )/$P343,0),2)</f>
        <v/>
      </c>
      <c r="FT343" s="41">
        <f>ROUND(IF(LEFT($C343,4)="CAPE",SUM($CY343:DL343 )/$P343,0),2)</f>
        <v/>
      </c>
      <c r="FU343" s="41">
        <f>ROUND(IF(LEFT($C343,4)="CAPE",SUM($CY343:DM343 )/$P343,0),2)</f>
        <v/>
      </c>
      <c r="FV343" s="41">
        <f>ROUND(IF(LEFT($C343,4)="CAPE",SUM($CY343:DN343 )/$P343,0),2)</f>
        <v/>
      </c>
      <c r="GA343" s="41">
        <f>ROUND(IF(SUM($FG343:FG343)&gt;SUM($CY343:CY343),SUM($CY343:CY343),SUM($FG343:FG343)),2)</f>
        <v/>
      </c>
      <c r="GB343" s="41">
        <f>ROUND(IF(SUM($FG343:FH343)&gt;SUM($CY343:CZ343),SUM($CY343:CZ343),SUM($FG343:FH343)),2)</f>
        <v/>
      </c>
      <c r="GC343" s="41">
        <f>ROUND(IF(SUM($FG343:FI343)&gt;SUM($CY343:DA343),SUM($CY343:DA343),SUM($FG343:FI343)),2)</f>
        <v/>
      </c>
      <c r="GD343" s="41">
        <f>ROUND(IF(SUM($FG343:FJ343)&gt;SUM($CY343:DB343),SUM($CY343:DB343),SUM($FG343:FJ343)),2)</f>
        <v/>
      </c>
      <c r="GE343" s="41">
        <f>ROUND(IF(SUM($FG343:FK343)&gt;SUM($CY343:DC343),SUM($CY343:DC343),SUM($FG343:FK343)),2)</f>
        <v/>
      </c>
      <c r="GF343" s="41">
        <f>ROUND(IF(SUM($FG343:FL343)&gt;SUM($CY343:DD343),SUM($CY343:DD343),SUM($FG343:FL343)),2)</f>
        <v/>
      </c>
      <c r="GG343" s="41">
        <f>ROUND(IF(SUM($FG343:FM343)&gt;SUM($CY343:DE343),SUM($CY343:DE343),SUM($FG343:FM343)),2)</f>
        <v/>
      </c>
      <c r="GH343" s="41">
        <f>ROUND(IF(SUM($FG343:FN343)&gt;SUM($CY343:DF343),SUM($CY343:DF343),SUM($FG343:FN343)),2)</f>
        <v/>
      </c>
      <c r="GI343" s="41">
        <f>ROUND(IF(SUM($FG343:FO343)&gt;SUM($CY343:DG343),SUM($CY343:DG343),SUM($FG343:FO343)),2)</f>
        <v/>
      </c>
      <c r="GJ343" s="41">
        <f>ROUND(IF(SUM($FG343:FP343)&gt;SUM($CY343:DH343),SUM($CY343:DH343),SUM($FG343:FP343)),2)</f>
        <v/>
      </c>
      <c r="GK343" s="41">
        <f>ROUND(IF(SUM($FG343:FQ343)&gt;SUM($CY343:DI343),SUM($CY343:DI343),SUM($FG343:FQ343)),2)</f>
        <v/>
      </c>
      <c r="GL343" s="41">
        <f>ROUND(IF(SUM($FG343:FR343)&gt;SUM($CY343:DJ343),SUM($CY343:DJ343),SUM($FG343:FR343)),2)</f>
        <v/>
      </c>
      <c r="GM343" s="41">
        <f>ROUND(IF(SUM($FG343:FS343)&gt;SUM($CY343:DK343),SUM($CY343:DK343),SUM($FG343:FS343)),2)</f>
        <v/>
      </c>
      <c r="GN343" s="41">
        <f>ROUND(IF(SUM($FG343:FT343)&gt;SUM($CY343:DL343),SUM($CY343:DL343),SUM($FG343:FT343)),2)</f>
        <v/>
      </c>
      <c r="GO343" s="41">
        <f>ROUND(IF(SUM($FG343:FU343)&gt;SUM($CY343:DM343),SUM($CY343:DM343),SUM($FG343:FU343)),2)</f>
        <v/>
      </c>
      <c r="GP343" s="41">
        <f>ROUND(IF(SUM($FG343:FV343)&gt;SUM($CY343:DN343),SUM($CY343:DN343),SUM($FG343:FV343)),2)</f>
        <v/>
      </c>
      <c r="GR343" s="41">
        <f>$Q343</f>
        <v/>
      </c>
      <c r="GS343" s="41">
        <f>$R343</f>
        <v/>
      </c>
      <c r="GT343" s="41">
        <f>$S343</f>
        <v/>
      </c>
      <c r="GU343" s="41">
        <f>$GA343</f>
        <v/>
      </c>
      <c r="GV343" s="41">
        <f>GB343 - GA343</f>
        <v/>
      </c>
      <c r="GW343" s="41">
        <f>GC343 - GB343</f>
        <v/>
      </c>
      <c r="GX343" s="41">
        <f>GD343 - GC343</f>
        <v/>
      </c>
      <c r="GY343" s="41">
        <f>GE343 - GD343</f>
        <v/>
      </c>
      <c r="GZ343" s="41">
        <f>GF343 - GE343</f>
        <v/>
      </c>
      <c r="HA343" s="41">
        <f>GG343 - GF343</f>
        <v/>
      </c>
      <c r="HB343" s="41">
        <f>GH343 - GG343</f>
        <v/>
      </c>
      <c r="HC343" s="41">
        <f>GI343 - GH343</f>
        <v/>
      </c>
      <c r="HD343" s="41">
        <f>GJ343 - GI343</f>
        <v/>
      </c>
      <c r="HE343" s="41">
        <f>GK343 - GJ343</f>
        <v/>
      </c>
      <c r="HF343" s="41">
        <f>GL343 - GK343</f>
        <v/>
      </c>
      <c r="HG343" s="41">
        <f>GM343 - GL343</f>
        <v/>
      </c>
      <c r="HH343" s="41">
        <f>GN343 - GM343</f>
        <v/>
      </c>
      <c r="HI343" s="41">
        <f>GO343 - GN343</f>
        <v/>
      </c>
      <c r="HJ343" s="41">
        <f>GP343 - GO343</f>
        <v/>
      </c>
      <c r="HL343" s="41">
        <f>$Q343</f>
        <v/>
      </c>
      <c r="HM343" s="41">
        <f>$R343</f>
        <v/>
      </c>
      <c r="HN343" s="41">
        <f>$S343</f>
        <v/>
      </c>
      <c r="HO343" s="144">
        <f>SUMIFS(Kosztorys!$F:$F,Kosztorys!$D:$D,$B343,Kosztorys!$I:$I,CONCATENATE("&lt;01.01.",HP$10,""))</f>
        <v/>
      </c>
      <c r="HP343" s="144">
        <f>SUMIFS(Kosztorys!$F:$F,Kosztorys!$D:$D,$B343,Kosztorys!$I:$I,CONCATENATE("&lt;01.04.",HQ$10,""))-SUM($HO343)</f>
        <v/>
      </c>
      <c r="HQ343" s="144">
        <f>SUMIFS(Kosztorys!$F:$F,Kosztorys!$D:$D,$B343,Kosztorys!$I:$I,CONCATENATE("&lt;01.07.",HR$10,""))-SUM($HO343:HP343)</f>
        <v/>
      </c>
      <c r="HR343" s="144">
        <f>SUMIFS(Kosztorys!$F:$F,Kosztorys!$D:$D,$B343,Kosztorys!$I:$I,CONCATENATE("&lt;01.10.",HS$10,""))-SUM($HO343:HQ343)</f>
        <v/>
      </c>
      <c r="HS343" s="144">
        <f>SUMIFS(Kosztorys!$F:$F,Kosztorys!$D:$D,$B343,Kosztorys!$I:$I,CONCATENATE("&lt;01.01.",HT$10,""))-SUM($HO343:HR343)</f>
        <v/>
      </c>
      <c r="HT343" s="144">
        <f>SUMIFS(Kosztorys!$F:$F,Kosztorys!$D:$D,$B343,Kosztorys!$I:$I,CONCATENATE("&lt;01.04.",HU$10,""))-SUM($HO343:HS343)</f>
        <v/>
      </c>
      <c r="HU343" s="144">
        <f>SUMIFS(Kosztorys!$F:$F,Kosztorys!$D:$D,$B343,Kosztorys!$I:$I,CONCATENATE("&lt;01.07.",HV$10,""))-SUM($HO343:HT343)</f>
        <v/>
      </c>
      <c r="HV343" s="144">
        <f>SUMIFS(Kosztorys!$F:$F,Kosztorys!$D:$D,$B343,Kosztorys!$I:$I,CONCATENATE("&lt;01.10.",HW$10,""))-SUM($HO343:HU343)</f>
        <v/>
      </c>
      <c r="HW343" s="144">
        <f>SUMIFS(Kosztorys!$F:$F,Kosztorys!$D:$D,$B343,Kosztorys!$I:$I,CONCATENATE("&lt;01.01.",HX$10,""))-SUM($HO343:HV343)</f>
        <v/>
      </c>
      <c r="HX343" s="144">
        <f>SUMIFS(Kosztorys!$F:$F,Kosztorys!$D:$D,$B343,Kosztorys!$I:$I,CONCATENATE("&lt;01.04.",HY$10,""))-SUM($HO343:HW343)</f>
        <v/>
      </c>
      <c r="HY343" s="144">
        <f>SUMIFS(Kosztorys!$F:$F,Kosztorys!$D:$D,$B343,Kosztorys!$I:$I,CONCATENATE("&lt;01.07.",HZ$10,""))-SUM($HO343:HX343)</f>
        <v/>
      </c>
      <c r="HZ343" s="144">
        <f>SUMIFS(Kosztorys!$F:$F,Kosztorys!$D:$D,$B343,Kosztorys!$I:$I,CONCATENATE("&lt;01.10.",IA$10,""))-SUM($HO343:HY343)</f>
        <v/>
      </c>
      <c r="IA343" s="144">
        <f>SUMIFS(Kosztorys!$F:$F,Kosztorys!$D:$D,$B343,Kosztorys!$I:$I,CONCATENATE("&lt;01.01.",IB$10,""))-SUM($HO343:HZ343)</f>
        <v/>
      </c>
      <c r="IB343" s="145">
        <f>IF(M343="szt",IF(SUM(HO343:IA343)=IF(ISERROR(VLOOKUP(B343,JB_tabela,MATCH(IB$9,JB_menu,0)-1,FALSE())),,VLOOKUP(B343,JB_tabela,MATCH(IB$9,JB_menu,0)-1,FALSE())),"OK","nie zgadza się liczba użytych JB"),IF(SUM(HO343:IA343)=IF(ISERROR(VLOOKUP(B343,JB_tabela,MATCH(IC$9,JB_menu,0)-1,FALSE())),,VLOOKUP(B343,JB_tabela,MATCH(IC$9,JB_menu,0)-1,FALSE())),"OK","nie zgadzają się metry użyte w JB"))</f>
        <v/>
      </c>
      <c r="IE343" s="41">
        <f>$Q343</f>
        <v/>
      </c>
      <c r="IF343" s="41">
        <f>$R343</f>
        <v/>
      </c>
      <c r="IG343" s="41">
        <f>$S343</f>
        <v/>
      </c>
      <c r="IH343" s="348">
        <f>IF(LEFT($C343,4)="CAPE",ROUND(HO343*$L343,2),0)</f>
        <v/>
      </c>
      <c r="II343" s="348">
        <f>IF(LEFT($C343,4)="CAPE",ROUND(HP343*$L343,2),0)</f>
        <v/>
      </c>
      <c r="IJ343" s="348">
        <f>IF(LEFT($C343,4)="CAPE",ROUND(HQ343*$L343,2),0)</f>
        <v/>
      </c>
      <c r="IK343" s="348">
        <f>IF(LEFT($C343,4)="CAPE",ROUND(HR343*$L343,2),0)</f>
        <v/>
      </c>
      <c r="IL343" s="348">
        <f>IF(LEFT($C343,4)="CAPE",ROUND(HS343*$L343,2),0)</f>
        <v/>
      </c>
      <c r="IM343" s="348">
        <f>IF(LEFT($C343,4)="CAPE",ROUND(HT343*$L343,2),0)</f>
        <v/>
      </c>
      <c r="IN343" s="348">
        <f>IF(LEFT($C343,4)="CAPE",ROUND(HU343*$L343,2),0)</f>
        <v/>
      </c>
      <c r="IO343" s="348">
        <f>IF(LEFT($C343,4)="CAPE",ROUND(HV343*$L343,2),0)</f>
        <v/>
      </c>
      <c r="IP343" s="348">
        <f>IF(LEFT($C343,4)="CAPE",ROUND(HW343*$L343,2),0)</f>
        <v/>
      </c>
      <c r="IQ343" s="348">
        <f>IF(LEFT($C343,4)="CAPE",ROUND(HX343*$L343,2),0)</f>
        <v/>
      </c>
      <c r="IR343" s="348">
        <f>IF(LEFT($C343,4)="CAPE",ROUND(HY343*$L343,2),0)</f>
        <v/>
      </c>
      <c r="IS343" s="348">
        <f>IF(LEFT($C343,4)="CAPE",ROUND(HZ343*$L343,2),0)</f>
        <v/>
      </c>
      <c r="IT343" s="348">
        <f>IF(LEFT($C343,4)="CAPE",ROUND(IA343*$L343,2),0)</f>
        <v/>
      </c>
      <c r="IU343" s="41">
        <f>IF(SUM(IH343:IT343)=SUM(CY343:DN343),"OK",SUM(IH343:IT343)-SUM(CY343:DN343))</f>
        <v/>
      </c>
    </row>
    <row r="344" ht="12.75" customHeight="1">
      <c r="B344" s="139" t="inlineStr">
        <is>
          <t>siec_doste_szafk_pdz_32</t>
        </is>
      </c>
      <c r="C344" s="146" t="inlineStr">
        <is>
          <t>CAPEX - 1szt JB</t>
        </is>
      </c>
      <c r="D344" s="140" t="n">
        <v>0</v>
      </c>
      <c r="E344" s="217" t="n">
        <v>1</v>
      </c>
      <c r="F344" s="217" t="inlineStr">
        <is>
          <t>szt</t>
        </is>
      </c>
      <c r="G344" s="139" t="inlineStr">
        <is>
          <t>Posadowienie szafy</t>
        </is>
      </c>
      <c r="H344" s="360">
        <f>IF(ISERROR(VLOOKUP(G344,KB_tabela,MATCH(H$9,KB_menu,0)-2,FALSE())),,VLOOKUP(G344,KB_tabela,MATCH(H$9,KB_menu,0)-2,FALSE()))</f>
        <v/>
      </c>
      <c r="I344" s="41">
        <f>IF(ISERROR(VLOOKUP(B344,JB_tabela,MATCH("czy puste",JB_menu,0)-1,FALSE())),"BŁĄD brak takiej JB",VLOOKUP(B344,JB_tabela,MATCH("czy puste",JB_menu,0)-1,FALSE()))</f>
        <v/>
      </c>
      <c r="J344" s="41">
        <f>IF(ISERROR(VLOOKUP(G344,KB_tabela,MATCH(H$9,KB_menu,0)-2,FALSE())),"BŁĄD brak takiego KB",IF(H344=0,IF(LEFT(C344,4)="OPEX","OK",IF(G344="brak kosztów CAPEX","OK","Brak Ceny KB")),"OK"))</f>
        <v/>
      </c>
      <c r="K344" s="41">
        <f>IF(AJ344="nie zgadza się liczba użytych JB","Nie liczy wszystkich JB",IF(BD344="nie zgadza się liczba użytych JB","Nie liczy wszystkich JB",IF(BX344="nie zgadza się liczba użytych JB","Nie liczy wszystkich JB",IF(BX344="nie zgadza się liczba użytych JB","Nie liczy wszystkich JB","OK"))))</f>
        <v/>
      </c>
      <c r="L344" s="361">
        <f>ROUND((E344*H344),2)</f>
        <v/>
      </c>
      <c r="M344" s="41">
        <f>VLOOKUP(B344,JB_tabela,MATCH(M$9,JB_menu,0)-1,FALSE())</f>
        <v/>
      </c>
      <c r="P344" s="41">
        <f>IF(ISERROR(VLOOKUP(S344,KATEGORIA_tabela,MATCH(P$9,KATEGORIA_menu,0)-2,FALSE())),,VLOOKUP(S344,KATEGORIA_tabela,MATCH(P$9,KATEGORIA_menu,0)-2,FALSE()))</f>
        <v/>
      </c>
      <c r="Q344" s="41">
        <f>IF(ISERROR(VLOOKUP(B344,JB_tabela,MATCH(Q$9,JB_menu,0)-1,FALSE())),,VLOOKUP(B344,JB_tabela,MATCH(Q$9,JB_menu,0)-1,FALSE()))</f>
        <v/>
      </c>
      <c r="R344" s="41">
        <f>IF(ISERROR(VLOOKUP(G344,KB_tabela,MATCH(R$9,KB_menu,0)-2,FALSE())),,VLOOKUP(G344,KB_tabela,MATCH(R$9,KB_menu,0)-2,FALSE()))</f>
        <v/>
      </c>
      <c r="S344" s="41">
        <f>IF(ISERROR(VLOOKUP(G344,KB_tabela,MATCH(S$9,KB_menu,0)-2,FALSE())),,VLOOKUP(G344,KB_tabela,MATCH(S$9,KB_menu,0)-2,FALSE()))</f>
        <v/>
      </c>
      <c r="T344" s="116">
        <f>IF($C344="CAPEX - 1szt JB",IF($M344="szt",SUMIFS(Kosztorys!$F:$F,Kosztorys!$D:$D,$B344,Kosztorys!$I:$I,CONCATENATE("&lt;01.01.",U$10,""))-SUMIFS(Kosztorys!$F:$F,Kosztorys!$D:$D,$B344,Kosztorys!$I:$I,CONCATENATE("&lt;01.01.",T$10,"")),COUNTIFS(Kosztorys!$D:$D,$B344,Kosztorys!$I:$I,CONCATENATE("&lt;01.01.",U$10,""))-COUNTIFS(Kosztorys!$D:$D,$B344,Kosztorys!$I:$I,CONCATENATE("&lt;01.01.",T$10,""))),0)</f>
        <v/>
      </c>
      <c r="U344" s="116">
        <f>IF($C344="CAPEX - 1szt JB",IF($M344="szt",SUMIFS(Kosztorys!$F:$F,Kosztorys!$D:$D,$B344,Kosztorys!$I:$I,CONCATENATE("&lt;01.01.",V$10,""))-SUMIFS(Kosztorys!$F:$F,Kosztorys!$D:$D,$B344,Kosztorys!$I:$I,CONCATENATE("&lt;01.01.",U$10,"")),COUNTIFS(Kosztorys!$D:$D,$B344,Kosztorys!$I:$I,CONCATENATE("&lt;01.01.",V$10,""))-COUNTIFS(Kosztorys!$D:$D,$B344,Kosztorys!$I:$I,CONCATENATE("&lt;01.01.",U$10,""))),0)</f>
        <v/>
      </c>
      <c r="V344" s="116">
        <f>IF($C344="CAPEX - 1szt JB",IF($M344="szt",SUMIFS(Kosztorys!$F:$F,Kosztorys!$D:$D,$B344,Kosztorys!$I:$I,CONCATENATE("&lt;01.01.",W$10,""))-SUMIFS(Kosztorys!$F:$F,Kosztorys!$D:$D,$B344,Kosztorys!$I:$I,CONCATENATE("&lt;01.01.",V$10,"")),COUNTIFS(Kosztorys!$D:$D,$B344,Kosztorys!$I:$I,CONCATENATE("&lt;01.01.",W$10,""))-COUNTIFS(Kosztorys!$D:$D,$B344,Kosztorys!$I:$I,CONCATENATE("&lt;01.01.",V$10,""))),0)</f>
        <v/>
      </c>
      <c r="W344" s="116">
        <f>IF($C344="CAPEX - 1szt JB",IF($M344="szt",SUMIFS(Kosztorys!$F:$F,Kosztorys!$D:$D,$B344,Kosztorys!$I:$I,CONCATENATE("&lt;01.01.",X$10,""))-SUMIFS(Kosztorys!$F:$F,Kosztorys!$D:$D,$B344,Kosztorys!$I:$I,CONCATENATE("&lt;01.01.",W$10,"")),COUNTIFS(Kosztorys!$D:$D,$B344,Kosztorys!$I:$I,CONCATENATE("&lt;01.01.",X$10,""))-COUNTIFS(Kosztorys!$D:$D,$B344,Kosztorys!$I:$I,CONCATENATE("&lt;01.01.",W$10,""))),0)</f>
        <v/>
      </c>
      <c r="X344" s="116">
        <f>IF($C344="CAPEX - 1szt JB",IF($M344="szt",SUMIFS(Kosztorys!$F:$F,Kosztorys!$D:$D,$B344,Kosztorys!$I:$I,CONCATENATE("&lt;01.01.",Y$10,""))-SUMIFS(Kosztorys!$F:$F,Kosztorys!$D:$D,$B344,Kosztorys!$I:$I,CONCATENATE("&lt;01.01.",X$10,"")),COUNTIFS(Kosztorys!$D:$D,$B344,Kosztorys!$I:$I,CONCATENATE("&lt;01.01.",Y$10,""))-COUNTIFS(Kosztorys!$D:$D,$B344,Kosztorys!$I:$I,CONCATENATE("&lt;01.01.",X$10,""))),0)</f>
        <v/>
      </c>
      <c r="Y344" s="116">
        <f>IF($C344="CAPEX - 1szt JB",IF($M344="szt",SUMIFS(Kosztorys!$F:$F,Kosztorys!$D:$D,$B344,Kosztorys!$I:$I,CONCATENATE("&lt;01.01.",Z$10,""))-SUMIFS(Kosztorys!$F:$F,Kosztorys!$D:$D,$B344,Kosztorys!$I:$I,CONCATENATE("&lt;01.01.",Y$10,"")),COUNTIFS(Kosztorys!$D:$D,$B344,Kosztorys!$I:$I,CONCATENATE("&lt;01.01.",Z$10,""))-COUNTIFS(Kosztorys!$D:$D,$B344,Kosztorys!$I:$I,CONCATENATE("&lt;01.01.",Y$10,""))),0)</f>
        <v/>
      </c>
      <c r="Z344" s="116">
        <f>IF($C344="CAPEX - 1szt JB",IF($M344="szt",SUMIFS(Kosztorys!$F:$F,Kosztorys!$D:$D,$B344,Kosztorys!$I:$I,CONCATENATE("&lt;01.01.",AA$10,""))-SUMIFS(Kosztorys!$F:$F,Kosztorys!$D:$D,$B344,Kosztorys!$I:$I,CONCATENATE("&lt;01.01.",Z$10,"")),COUNTIFS(Kosztorys!$D:$D,$B344,Kosztorys!$I:$I,CONCATENATE("&lt;01.01.",AA$10,""))-COUNTIFS(Kosztorys!$D:$D,$B344,Kosztorys!$I:$I,CONCATENATE("&lt;01.01.",Z$10,""))),0)</f>
        <v/>
      </c>
      <c r="AA344" s="116">
        <f>IF($C344="CAPEX - 1szt JB",IF($M344="szt",SUMIFS(Kosztorys!$F:$F,Kosztorys!$D:$D,$B344,Kosztorys!$I:$I,CONCATENATE("&lt;01.01.",AB$10,""))-SUMIFS(Kosztorys!$F:$F,Kosztorys!$D:$D,$B344,Kosztorys!$I:$I,CONCATENATE("&lt;01.01.",AA$10,"")),COUNTIFS(Kosztorys!$D:$D,$B344,Kosztorys!$I:$I,CONCATENATE("&lt;01.01.",AB$10,""))-COUNTIFS(Kosztorys!$D:$D,$B344,Kosztorys!$I:$I,CONCATENATE("&lt;01.01.",AA$10,""))),0)</f>
        <v/>
      </c>
      <c r="AB344" s="116">
        <f>IF($C344="CAPEX - 1szt JB",IF($M344="szt",SUMIFS(Kosztorys!$F:$F,Kosztorys!$D:$D,$B344,Kosztorys!$I:$I,CONCATENATE("&lt;01.01.",AC$10,""))-SUMIFS(Kosztorys!$F:$F,Kosztorys!$D:$D,$B344,Kosztorys!$I:$I,CONCATENATE("&lt;01.01.",AB$10,"")),COUNTIFS(Kosztorys!$D:$D,$B344,Kosztorys!$I:$I,CONCATENATE("&lt;01.01.",AC$10,""))-COUNTIFS(Kosztorys!$D:$D,$B344,Kosztorys!$I:$I,CONCATENATE("&lt;01.01.",AB$10,""))),0)</f>
        <v/>
      </c>
      <c r="AC344" s="116">
        <f>IF($C344="CAPEX - 1szt JB",IF($M344="szt",SUMIFS(Kosztorys!$F:$F,Kosztorys!$D:$D,$B344,Kosztorys!$I:$I,CONCATENATE("&lt;01.01.",AD$10,""))-SUMIFS(Kosztorys!$F:$F,Kosztorys!$D:$D,$B344,Kosztorys!$I:$I,CONCATENATE("&lt;01.01.",AC$10,"")),COUNTIFS(Kosztorys!$D:$D,$B344,Kosztorys!$I:$I,CONCATENATE("&lt;01.01.",AD$10,""))-COUNTIFS(Kosztorys!$D:$D,$B344,Kosztorys!$I:$I,CONCATENATE("&lt;01.01.",AC$10,""))),0)</f>
        <v/>
      </c>
      <c r="AD344" s="116">
        <f>IF($C344="CAPEX - 1szt JB",IF($M344="szt",SUMIFS(Kosztorys!$F:$F,Kosztorys!$D:$D,$B344,Kosztorys!$I:$I,CONCATENATE("&lt;01.01.",AE$10,""))-SUMIFS(Kosztorys!$F:$F,Kosztorys!$D:$D,$B344,Kosztorys!$I:$I,CONCATENATE("&lt;01.01.",AD$10,"")),COUNTIFS(Kosztorys!$D:$D,$B344,Kosztorys!$I:$I,CONCATENATE("&lt;01.01.",AE$10,""))-COUNTIFS(Kosztorys!$D:$D,$B344,Kosztorys!$I:$I,CONCATENATE("&lt;01.01.",AD$10,""))),0)</f>
        <v/>
      </c>
      <c r="AE344" s="116">
        <f>IF($C344="CAPEX - 1szt JB",IF($M344="szt",SUMIFS(Kosztorys!$F:$F,Kosztorys!$D:$D,$B344,Kosztorys!$I:$I,CONCATENATE("&lt;01.01.",AF$10,""))-SUMIFS(Kosztorys!$F:$F,Kosztorys!$D:$D,$B344,Kosztorys!$I:$I,CONCATENATE("&lt;01.01.",AE$10,"")),COUNTIFS(Kosztorys!$D:$D,$B344,Kosztorys!$I:$I,CONCATENATE("&lt;01.01.",AF$10,""))-COUNTIFS(Kosztorys!$D:$D,$B344,Kosztorys!$I:$I,CONCATENATE("&lt;01.01.",AE$10,""))),0)</f>
        <v/>
      </c>
      <c r="AF344" s="116">
        <f>IF($C344="CAPEX - 1szt JB",IF($M344="szt",SUMIFS(Kosztorys!$F:$F,Kosztorys!$D:$D,$B344,Kosztorys!$I:$I,CONCATENATE("&lt;01.01.",AG$10,""))-SUMIFS(Kosztorys!$F:$F,Kosztorys!$D:$D,$B344,Kosztorys!$I:$I,CONCATENATE("&lt;01.01.",AF$10,"")),COUNTIFS(Kosztorys!$D:$D,$B344,Kosztorys!$I:$I,CONCATENATE("&lt;01.01.",AG$10,""))-COUNTIFS(Kosztorys!$D:$D,$B344,Kosztorys!$I:$I,CONCATENATE("&lt;01.01.",AF$10,""))),0)</f>
        <v/>
      </c>
      <c r="AG344" s="116">
        <f>IF($C344="CAPEX - 1szt JB",IF($M344="szt",SUMIFS(Kosztorys!$F:$F,Kosztorys!$D:$D,$B344,Kosztorys!$I:$I,CONCATENATE("&lt;01.01.",AH$10,""))-SUMIFS(Kosztorys!$F:$F,Kosztorys!$D:$D,$B344,Kosztorys!$I:$I,CONCATENATE("&lt;01.01.",AG$10,"")),COUNTIFS(Kosztorys!$D:$D,$B344,Kosztorys!$I:$I,CONCATENATE("&lt;01.01.",AH$10,""))-COUNTIFS(Kosztorys!$D:$D,$B344,Kosztorys!$I:$I,CONCATENATE("&lt;01.01.",AG$10,""))),0)</f>
        <v/>
      </c>
      <c r="AH344" s="116">
        <f>IF($C344="CAPEX - 1szt JB",IF($M344="szt",SUMIFS(Kosztorys!$F:$F,Kosztorys!$D:$D,$B344,Kosztorys!$I:$I,CONCATENATE("&lt;01.01.",AI$10,""))-SUMIFS(Kosztorys!$F:$F,Kosztorys!$D:$D,$B344,Kosztorys!$I:$I,CONCATENATE("&lt;01.01.",AH$10,"")),COUNTIFS(Kosztorys!$D:$D,$B344,Kosztorys!$I:$I,CONCATENATE("&lt;01.01.",AI$10,""))-COUNTIFS(Kosztorys!$D:$D,$B344,Kosztorys!$I:$I,CONCATENATE("&lt;01.01.",AH$10,""))),0)</f>
        <v/>
      </c>
      <c r="AI344" s="116">
        <f>IF($C344="CAPEX - 1szt JB",IF($M344="szt",SUMIFS(Kosztorys!$F:$F,Kosztorys!$D:$D,$B344,Kosztorys!$I:$I,CONCATENATE("&lt;01.01.",AJ$10,""))-SUMIFS(Kosztorys!$F:$F,Kosztorys!$D:$D,$B344,Kosztorys!$I:$I,CONCATENATE("&lt;01.01.",AI$10,"")),COUNTIFS(Kosztorys!$D:$D,$B344,Kosztorys!$I:$I,CONCATENATE("&lt;01.01.",AJ$10,""))-COUNTIFS(Kosztorys!$D:$D,$B344,Kosztorys!$I:$I,CONCATENATE("&lt;01.01.",AI$10,""))),0)</f>
        <v/>
      </c>
      <c r="AJ344" s="116">
        <f>IF(C344="CAPEX - 1szt JB",IF(SUM(T344:AI344)=IF(ISERROR(VLOOKUP(B344,JB_tabela,MATCH(AJ$9,JB_menu,0)-1,FALSE())),,VLOOKUP(B344,JB_tabela,MATCH(AJ$9,JB_menu,0)-1,FALSE())),"OK","nie zgadza się liczba użytych JB"),"OK-ND")</f>
        <v/>
      </c>
      <c r="AM344" s="41">
        <f>IFERROR("_" &amp; VLOOKUP($B344,#REF!,1,FALSE()),#REF!)</f>
        <v/>
      </c>
      <c r="AN344" s="41">
        <f>IF($C344="CAPEX - Długość 1m",SUMIFS(Kosztorys!$F:$F,Kosztorys!$D:$D,$B344,Kosztorys!$I:$I,CONCATENATE("&lt;31.12.",AN$10,""))-SUMIFS(Kosztorys!$F:$F,Kosztorys!$D:$D,$B344,Kosztorys!$I:$I,CONCATENATE("&lt;31.12.",AM$10,"")),"x")</f>
        <v/>
      </c>
      <c r="AO344" s="41">
        <f>IF($C344="CAPEX - Długość 1m",SUMIFS(Kosztorys!$F:$F,Kosztorys!$D:$D,$B344,Kosztorys!$I:$I,CONCATENATE("&lt;31.12.",AO$10,""))-SUMIFS(Kosztorys!$F:$F,Kosztorys!$D:$D,$B344,Kosztorys!$I:$I,CONCATENATE("&lt;31.12.",AN$10,"")),"x")</f>
        <v/>
      </c>
      <c r="AP344" s="41">
        <f>IF($C344="CAPEX - Długość 1m",SUMIFS(Kosztorys!$F:$F,Kosztorys!$D:$D,$B344,Kosztorys!$I:$I,CONCATENATE("&lt;31.12.",AP$10,""))-SUMIFS(Kosztorys!$F:$F,Kosztorys!$D:$D,$B344,Kosztorys!$I:$I,CONCATENATE("&lt;31.12.",AO$10,"")),"x")</f>
        <v/>
      </c>
      <c r="AQ344" s="41">
        <f>IF($C344="CAPEX - Długość 1m",SUMIFS(Kosztorys!$F:$F,Kosztorys!$D:$D,$B344,Kosztorys!$I:$I,CONCATENATE("&lt;31.12.",AQ$10,""))-SUMIFS(Kosztorys!$F:$F,Kosztorys!$D:$D,$B344,Kosztorys!$I:$I,CONCATENATE("&lt;31.12.",AP$10,"")),"x")</f>
        <v/>
      </c>
      <c r="AR344" s="41">
        <f>IF($C344="CAPEX - Długość 1m",SUMIFS(Kosztorys!$F:$F,Kosztorys!$D:$D,$B344,Kosztorys!$I:$I,CONCATENATE("&lt;31.12.",AR$10,""))-SUMIFS(Kosztorys!$F:$F,Kosztorys!$D:$D,$B344,Kosztorys!$I:$I,CONCATENATE("&lt;31.12.",AQ$10,"")),"x")</f>
        <v/>
      </c>
      <c r="AS344" s="41">
        <f>IF($C344="CAPEX - Długość 1m",SUMIFS(Kosztorys!$F:$F,Kosztorys!$D:$D,$B344,Kosztorys!$I:$I,CONCATENATE("&lt;31.12.",AS$10,""))-SUMIFS(Kosztorys!$F:$F,Kosztorys!$D:$D,$B344,Kosztorys!$I:$I,CONCATENATE("&lt;31.12.",AR$10,"")),"x")</f>
        <v/>
      </c>
      <c r="AT344" s="41">
        <f>IF($C344="CAPEX - Długość 1m",SUMIFS(Kosztorys!$F:$F,Kosztorys!$D:$D,$B344,Kosztorys!$I:$I,CONCATENATE("&lt;31.12.",AT$10,""))-SUMIFS(Kosztorys!$F:$F,Kosztorys!$D:$D,$B344,Kosztorys!$I:$I,CONCATENATE("&lt;31.12.",AS$10,"")),"x")</f>
        <v/>
      </c>
      <c r="AU344" s="41">
        <f>IF($C344="CAPEX - Długość 1m",SUMIFS(Kosztorys!$F:$F,Kosztorys!$D:$D,$B344,Kosztorys!$I:$I,CONCATENATE("&lt;31.12.",AU$10,""))-SUMIFS(Kosztorys!$F:$F,Kosztorys!$D:$D,$B344,Kosztorys!$I:$I,CONCATENATE("&lt;31.12.",AT$10,"")),"x")</f>
        <v/>
      </c>
      <c r="AV344" s="41">
        <f>IF($C344="CAPEX - Długość 1m",SUMIFS(Kosztorys!$F:$F,Kosztorys!$D:$D,$B344,Kosztorys!$I:$I,CONCATENATE("&lt;31.12.",AV$10,""))-SUMIFS(Kosztorys!$F:$F,Kosztorys!$D:$D,$B344,Kosztorys!$I:$I,CONCATENATE("&lt;31.12.",AU$10,"")),"x")</f>
        <v/>
      </c>
      <c r="AW344" s="41">
        <f>IF($C344="CAPEX - Długość 1m",SUMIFS(Kosztorys!$F:$F,Kosztorys!$D:$D,$B344,Kosztorys!$I:$I,CONCATENATE("&lt;31.12.",AW$10,""))-SUMIFS(Kosztorys!$F:$F,Kosztorys!$D:$D,$B344,Kosztorys!$I:$I,CONCATENATE("&lt;31.12.",AV$10,"")),"x")</f>
        <v/>
      </c>
      <c r="AX344" s="41">
        <f>IF($C344="CAPEX - Długość 1m",SUMIFS(Kosztorys!$F:$F,Kosztorys!$D:$D,$B344,Kosztorys!$I:$I,CONCATENATE("&lt;31.12.",AX$10,""))-SUMIFS(Kosztorys!$F:$F,Kosztorys!$D:$D,$B344,Kosztorys!$I:$I,CONCATENATE("&lt;31.12.",AW$10,"")),"x")</f>
        <v/>
      </c>
      <c r="AY344" s="41">
        <f>IF($C344="CAPEX - Długość 1m",SUMIFS(Kosztorys!$F:$F,Kosztorys!$D:$D,$B344,Kosztorys!$I:$I,CONCATENATE("&lt;31.12.",AY$10,""))-SUMIFS(Kosztorys!$F:$F,Kosztorys!$D:$D,$B344,Kosztorys!$I:$I,CONCATENATE("&lt;31.12.",AX$10,"")),"x")</f>
        <v/>
      </c>
      <c r="AZ344" s="41">
        <f>IF($C344="CAPEX - Długość 1m",SUMIFS(Kosztorys!$F:$F,Kosztorys!$D:$D,$B344,Kosztorys!$I:$I,CONCATENATE("&lt;31.12.",AZ$10,""))-SUMIFS(Kosztorys!$F:$F,Kosztorys!$D:$D,$B344,Kosztorys!$I:$I,CONCATENATE("&lt;31.12.",AY$10,"")),"x")</f>
        <v/>
      </c>
      <c r="BA344" s="41">
        <f>IF($C344="CAPEX - Długość 1m",SUMIFS(Kosztorys!$F:$F,Kosztorys!$D:$D,$B344,Kosztorys!$I:$I,CONCATENATE("&lt;31.12.",BA$10,""))-SUMIFS(Kosztorys!$F:$F,Kosztorys!$D:$D,$B344,Kosztorys!$I:$I,CONCATENATE("&lt;31.12.",AZ$10,"")),"x")</f>
        <v/>
      </c>
      <c r="BB344" s="41">
        <f>IF($C344="CAPEX - Długość 1m",SUMIFS(Kosztorys!$F:$F,Kosztorys!$D:$D,$B344,Kosztorys!$I:$I,CONCATENATE("&lt;31.12.",BB$10,""))-SUMIFS(Kosztorys!$F:$F,Kosztorys!$D:$D,$B344,Kosztorys!$I:$I,CONCATENATE("&lt;31.12.",BA$10,"")),"x")</f>
        <v/>
      </c>
      <c r="BC344" s="41">
        <f>IF($C344="CAPEX - Długość 1m",SUMIFS(Kosztorys!$F:$F,Kosztorys!$D:$D,$B344,Kosztorys!$I:$I,CONCATENATE("&lt;31.12.",BC$10,""))-SUMIFS(Kosztorys!$F:$F,Kosztorys!$D:$D,$B344,Kosztorys!$I:$I,CONCATENATE("&lt;31.12.",BB$10,"")),"x")</f>
        <v/>
      </c>
      <c r="BD344" s="41">
        <f>IF(C344="CAPEX - Długość 1m",IF(SUM(AN344:BC344)=IF(ISERROR(VLOOKUP(B344,JB_tabela,MATCH(BD$9,JB_menu,0)-1,FALSE())),,VLOOKUP(B344,JB_tabela,MATCH(BD$9,JB_menu,0)-1,FALSE())),"OK","nie zgadza się liczba użytych JB"),"OK-ND")</f>
        <v/>
      </c>
      <c r="BH344" s="41">
        <f>IF($C344="OPEX - Koszt 1szt/rok",IF($M344="szt",SUMIFS(Kosztorys!$F:$F,Kosztorys!$D:$D,$B344,Kosztorys!$I:$I,CONCATENATE("&lt;01.01.",BH$10,""))+(SUMIFS(Kosztorys!$F:$F,Kosztorys!$D:$D,$B344,Kosztorys!$I:$I,CONCATENATE("&lt;=31.03.",BH$10,""))-SUMIFS(Kosztorys!$F:$F,Kosztorys!$D:$D,$B344,Kosztorys!$I:$I,CONCATENATE("&lt;=31.12.",BG$10,"")))*0.75+(SUMIFS(Kosztorys!$F:$F,Kosztorys!$D:$D,$B344,Kosztorys!$I:$I,CONCATENATE("&lt;=30.06.",BH$10,""))-SUMIFS(Kosztorys!$F:$F,Kosztorys!$D:$D,$B344,Kosztorys!$I:$I,CONCATENATE("&lt;=31.03.",BH$10,"")))*0.5+(SUMIFS(Kosztorys!$F:$F,Kosztorys!$D:$D,$B344,Kosztorys!$I:$I,CONCATENATE("&lt;=30.09.",BH$10,""))-SUMIFS(Kosztorys!$F:$F,Kosztorys!$D:$D,$B344,Kosztorys!$I:$I,CONCATENATE("&lt;=30.06.",BH$10,"")))*0.25,"nic"),0)</f>
        <v/>
      </c>
      <c r="BI344" s="41">
        <f>IF($C344="OPEX - Koszt 1szt/rok",IF($M344="szt",SUMIFS(Kosztorys!$F:$F,Kosztorys!$D:$D,$B344,Kosztorys!$I:$I,CONCATENATE("&lt;01.01.",BI$10,""))+(SUMIFS(Kosztorys!$F:$F,Kosztorys!$D:$D,$B344,Kosztorys!$I:$I,CONCATENATE("&lt;=31.03.",BI$10,""))-SUMIFS(Kosztorys!$F:$F,Kosztorys!$D:$D,$B344,Kosztorys!$I:$I,CONCATENATE("&lt;=31.12.",BH$10,"")))*0.75+(SUMIFS(Kosztorys!$F:$F,Kosztorys!$D:$D,$B344,Kosztorys!$I:$I,CONCATENATE("&lt;=30.06.",BI$10,""))-SUMIFS(Kosztorys!$F:$F,Kosztorys!$D:$D,$B344,Kosztorys!$I:$I,CONCATENATE("&lt;=31.03.",BI$10,"")))*0.5+(SUMIFS(Kosztorys!$F:$F,Kosztorys!$D:$D,$B344,Kosztorys!$I:$I,CONCATENATE("&lt;=30.09.",BI$10,""))-SUMIFS(Kosztorys!$F:$F,Kosztorys!$D:$D,$B344,Kosztorys!$I:$I,CONCATENATE("&lt;=30.06.",BI$10,"")))*0.25,"nic"),0)</f>
        <v/>
      </c>
      <c r="BJ344" s="41">
        <f>IF($C344="OPEX - Koszt 1szt/rok",IF($M344="szt",SUMIFS(Kosztorys!$F:$F,Kosztorys!$D:$D,$B344,Kosztorys!$I:$I,CONCATENATE("&lt;01.01.",BJ$10,""))+(SUMIFS(Kosztorys!$F:$F,Kosztorys!$D:$D,$B344,Kosztorys!$I:$I,CONCATENATE("&lt;=31.03.",BJ$10,""))-SUMIFS(Kosztorys!$F:$F,Kosztorys!$D:$D,$B344,Kosztorys!$I:$I,CONCATENATE("&lt;=31.12.",BI$10,"")))*0.75+(SUMIFS(Kosztorys!$F:$F,Kosztorys!$D:$D,$B344,Kosztorys!$I:$I,CONCATENATE("&lt;=30.06.",BJ$10,""))-SUMIFS(Kosztorys!$F:$F,Kosztorys!$D:$D,$B344,Kosztorys!$I:$I,CONCATENATE("&lt;=31.03.",BJ$10,"")))*0.5+(SUMIFS(Kosztorys!$F:$F,Kosztorys!$D:$D,$B344,Kosztorys!$I:$I,CONCATENATE("&lt;=30.09.",BJ$10,""))-SUMIFS(Kosztorys!$F:$F,Kosztorys!$D:$D,$B344,Kosztorys!$I:$I,CONCATENATE("&lt;=30.06.",BJ$10,"")))*0.25,"nic"),0)</f>
        <v/>
      </c>
      <c r="BK344" s="41">
        <f>IF($C344="OPEX - Koszt 1szt/rok",IF($M344="szt",SUMIFS(Kosztorys!$F:$F,Kosztorys!$D:$D,$B344,Kosztorys!$I:$I,CONCATENATE("&lt;01.01.",BK$10,""))+(SUMIFS(Kosztorys!$F:$F,Kosztorys!$D:$D,$B344,Kosztorys!$I:$I,CONCATENATE("&lt;=31.03.",BK$10,""))-SUMIFS(Kosztorys!$F:$F,Kosztorys!$D:$D,$B344,Kosztorys!$I:$I,CONCATENATE("&lt;=31.12.",BJ$10,"")))*0.75+(SUMIFS(Kosztorys!$F:$F,Kosztorys!$D:$D,$B344,Kosztorys!$I:$I,CONCATENATE("&lt;=30.06.",BK$10,""))-SUMIFS(Kosztorys!$F:$F,Kosztorys!$D:$D,$B344,Kosztorys!$I:$I,CONCATENATE("&lt;=31.03.",BK$10,"")))*0.5+(SUMIFS(Kosztorys!$F:$F,Kosztorys!$D:$D,$B344,Kosztorys!$I:$I,CONCATENATE("&lt;=30.09.",BK$10,""))-SUMIFS(Kosztorys!$F:$F,Kosztorys!$D:$D,$B344,Kosztorys!$I:$I,CONCATENATE("&lt;=30.06.",BK$10,"")))*0.25,"nic"),0)</f>
        <v/>
      </c>
      <c r="BL344" s="41">
        <f>IF($C344="OPEX - Koszt 1szt/rok",IF($M344="szt",SUMIFS(Kosztorys!$F:$F,Kosztorys!$D:$D,$B344,Kosztorys!$I:$I,CONCATENATE("&lt;01.01.",BL$10,""))+(SUMIFS(Kosztorys!$F:$F,Kosztorys!$D:$D,$B344,Kosztorys!$I:$I,CONCATENATE("&lt;=31.03.",BL$10,""))-SUMIFS(Kosztorys!$F:$F,Kosztorys!$D:$D,$B344,Kosztorys!$I:$I,CONCATENATE("&lt;=31.12.",BK$10,"")))*0.75+(SUMIFS(Kosztorys!$F:$F,Kosztorys!$D:$D,$B344,Kosztorys!$I:$I,CONCATENATE("&lt;=30.06.",BL$10,""))-SUMIFS(Kosztorys!$F:$F,Kosztorys!$D:$D,$B344,Kosztorys!$I:$I,CONCATENATE("&lt;=31.03.",BL$10,"")))*0.5+(SUMIFS(Kosztorys!$F:$F,Kosztorys!$D:$D,$B344,Kosztorys!$I:$I,CONCATENATE("&lt;=30.09.",BL$10,""))-SUMIFS(Kosztorys!$F:$F,Kosztorys!$D:$D,$B344,Kosztorys!$I:$I,CONCATENATE("&lt;=30.06.",BL$10,"")))*0.25,"nic"),0)</f>
        <v/>
      </c>
      <c r="BM344" s="41">
        <f>IF($C344="OPEX - Koszt 1szt/rok",IF($M344="szt",SUMIFS(Kosztorys!$F:$F,Kosztorys!$D:$D,$B344,Kosztorys!$I:$I,CONCATENATE("&lt;01.01.",BM$10,""))+(SUMIFS(Kosztorys!$F:$F,Kosztorys!$D:$D,$B344,Kosztorys!$I:$I,CONCATENATE("&lt;=31.03.",BM$10,""))-SUMIFS(Kosztorys!$F:$F,Kosztorys!$D:$D,$B344,Kosztorys!$I:$I,CONCATENATE("&lt;=31.12.",BL$10,"")))*0.75+(SUMIFS(Kosztorys!$F:$F,Kosztorys!$D:$D,$B344,Kosztorys!$I:$I,CONCATENATE("&lt;=30.06.",BM$10,""))-SUMIFS(Kosztorys!$F:$F,Kosztorys!$D:$D,$B344,Kosztorys!$I:$I,CONCATENATE("&lt;=31.03.",BM$10,"")))*0.5+(SUMIFS(Kosztorys!$F:$F,Kosztorys!$D:$D,$B344,Kosztorys!$I:$I,CONCATENATE("&lt;=30.09.",BM$10,""))-SUMIFS(Kosztorys!$F:$F,Kosztorys!$D:$D,$B344,Kosztorys!$I:$I,CONCATENATE("&lt;=30.06.",BM$10,"")))*0.25,"nic"),0)</f>
        <v/>
      </c>
      <c r="BN344" s="41">
        <f>IF($C344="OPEX - Koszt 1szt/rok",IF($M344="szt",SUMIFS(Kosztorys!$F:$F,Kosztorys!$D:$D,$B344,Kosztorys!$I:$I,CONCATENATE("&lt;01.01.",BN$10,""))+(SUMIFS(Kosztorys!$F:$F,Kosztorys!$D:$D,$B344,Kosztorys!$I:$I,CONCATENATE("&lt;=31.03.",BN$10,""))-SUMIFS(Kosztorys!$F:$F,Kosztorys!$D:$D,$B344,Kosztorys!$I:$I,CONCATENATE("&lt;=31.12.",BM$10,"")))*0.75+(SUMIFS(Kosztorys!$F:$F,Kosztorys!$D:$D,$B344,Kosztorys!$I:$I,CONCATENATE("&lt;=30.06.",BN$10,""))-SUMIFS(Kosztorys!$F:$F,Kosztorys!$D:$D,$B344,Kosztorys!$I:$I,CONCATENATE("&lt;=31.03.",BN$10,"")))*0.5+(SUMIFS(Kosztorys!$F:$F,Kosztorys!$D:$D,$B344,Kosztorys!$I:$I,CONCATENATE("&lt;=30.09.",BN$10,""))-SUMIFS(Kosztorys!$F:$F,Kosztorys!$D:$D,$B344,Kosztorys!$I:$I,CONCATENATE("&lt;=30.06.",BN$10,"")))*0.25,"nic"),0)</f>
        <v/>
      </c>
      <c r="BO344" s="41">
        <f>IF($C344="OPEX - Koszt 1szt/rok",IF($M344="szt",SUMIFS(Kosztorys!$F:$F,Kosztorys!$D:$D,$B344,Kosztorys!$I:$I,CONCATENATE("&lt;01.01.",BO$10,""))+(SUMIFS(Kosztorys!$F:$F,Kosztorys!$D:$D,$B344,Kosztorys!$I:$I,CONCATENATE("&lt;=31.03.",BO$10,""))-SUMIFS(Kosztorys!$F:$F,Kosztorys!$D:$D,$B344,Kosztorys!$I:$I,CONCATENATE("&lt;=31.12.",BN$10,"")))*0.75+(SUMIFS(Kosztorys!$F:$F,Kosztorys!$D:$D,$B344,Kosztorys!$I:$I,CONCATENATE("&lt;=30.06.",BO$10,""))-SUMIFS(Kosztorys!$F:$F,Kosztorys!$D:$D,$B344,Kosztorys!$I:$I,CONCATENATE("&lt;=31.03.",BO$10,"")))*0.5+(SUMIFS(Kosztorys!$F:$F,Kosztorys!$D:$D,$B344,Kosztorys!$I:$I,CONCATENATE("&lt;=30.09.",BO$10,""))-SUMIFS(Kosztorys!$F:$F,Kosztorys!$D:$D,$B344,Kosztorys!$I:$I,CONCATENATE("&lt;=30.06.",BO$10,"")))*0.25,"nic"),0)</f>
        <v/>
      </c>
      <c r="BP344" s="41">
        <f>IF($C344="OPEX - Koszt 1szt/rok",IF($M344="szt",SUMIFS(Kosztorys!$F:$F,Kosztorys!$D:$D,$B344,Kosztorys!$I:$I,CONCATENATE("&lt;01.01.",BP$10,""))+(SUMIFS(Kosztorys!$F:$F,Kosztorys!$D:$D,$B344,Kosztorys!$I:$I,CONCATENATE("&lt;=31.03.",BP$10,""))-SUMIFS(Kosztorys!$F:$F,Kosztorys!$D:$D,$B344,Kosztorys!$I:$I,CONCATENATE("&lt;=31.12.",BO$10,"")))*0.75+(SUMIFS(Kosztorys!$F:$F,Kosztorys!$D:$D,$B344,Kosztorys!$I:$I,CONCATENATE("&lt;=30.06.",BP$10,""))-SUMIFS(Kosztorys!$F:$F,Kosztorys!$D:$D,$B344,Kosztorys!$I:$I,CONCATENATE("&lt;=31.03.",BP$10,"")))*0.5+(SUMIFS(Kosztorys!$F:$F,Kosztorys!$D:$D,$B344,Kosztorys!$I:$I,CONCATENATE("&lt;=30.09.",BP$10,""))-SUMIFS(Kosztorys!$F:$F,Kosztorys!$D:$D,$B344,Kosztorys!$I:$I,CONCATENATE("&lt;=30.06.",BP$10,"")))*0.25,"nic"),0)</f>
        <v/>
      </c>
      <c r="BQ344" s="41">
        <f>IF($C344="OPEX - Koszt 1szt/rok",IF($M344="szt",SUMIFS(Kosztorys!$F:$F,Kosztorys!$D:$D,$B344,Kosztorys!$I:$I,CONCATENATE("&lt;01.01.",BQ$10,""))+(SUMIFS(Kosztorys!$F:$F,Kosztorys!$D:$D,$B344,Kosztorys!$I:$I,CONCATENATE("&lt;=31.03.",BQ$10,""))-SUMIFS(Kosztorys!$F:$F,Kosztorys!$D:$D,$B344,Kosztorys!$I:$I,CONCATENATE("&lt;=31.12.",BP$10,"")))*0.75+(SUMIFS(Kosztorys!$F:$F,Kosztorys!$D:$D,$B344,Kosztorys!$I:$I,CONCATENATE("&lt;=30.06.",BQ$10,""))-SUMIFS(Kosztorys!$F:$F,Kosztorys!$D:$D,$B344,Kosztorys!$I:$I,CONCATENATE("&lt;=31.03.",BQ$10,"")))*0.5+(SUMIFS(Kosztorys!$F:$F,Kosztorys!$D:$D,$B344,Kosztorys!$I:$I,CONCATENATE("&lt;=30.09.",BQ$10,""))-SUMIFS(Kosztorys!$F:$F,Kosztorys!$D:$D,$B344,Kosztorys!$I:$I,CONCATENATE("&lt;=30.06.",BQ$10,"")))*0.25,"nic"),0)</f>
        <v/>
      </c>
      <c r="BR344" s="41">
        <f>IF($C344="OPEX - Koszt 1szt/rok",IF($M344="szt",SUMIFS(Kosztorys!$F:$F,Kosztorys!$D:$D,$B344,Kosztorys!$I:$I,CONCATENATE("&lt;01.01.",BR$10,""))+(SUMIFS(Kosztorys!$F:$F,Kosztorys!$D:$D,$B344,Kosztorys!$I:$I,CONCATENATE("&lt;=31.03.",BR$10,""))-SUMIFS(Kosztorys!$F:$F,Kosztorys!$D:$D,$B344,Kosztorys!$I:$I,CONCATENATE("&lt;=31.12.",BQ$10,"")))*0.75+(SUMIFS(Kosztorys!$F:$F,Kosztorys!$D:$D,$B344,Kosztorys!$I:$I,CONCATENATE("&lt;=30.06.",BR$10,""))-SUMIFS(Kosztorys!$F:$F,Kosztorys!$D:$D,$B344,Kosztorys!$I:$I,CONCATENATE("&lt;=31.03.",BR$10,"")))*0.5+(SUMIFS(Kosztorys!$F:$F,Kosztorys!$D:$D,$B344,Kosztorys!$I:$I,CONCATENATE("&lt;=30.09.",BR$10,""))-SUMIFS(Kosztorys!$F:$F,Kosztorys!$D:$D,$B344,Kosztorys!$I:$I,CONCATENATE("&lt;=30.06.",BR$10,"")))*0.25,"nic"),0)</f>
        <v/>
      </c>
      <c r="BS344" s="41">
        <f>IF($C344="OPEX - Koszt 1szt/rok",IF($M344="szt",SUMIFS(Kosztorys!$F:$F,Kosztorys!$D:$D,$B344,Kosztorys!$I:$I,CONCATENATE("&lt;01.01.",BS$10,""))+(SUMIFS(Kosztorys!$F:$F,Kosztorys!$D:$D,$B344,Kosztorys!$I:$I,CONCATENATE("&lt;=31.03.",BS$10,""))-SUMIFS(Kosztorys!$F:$F,Kosztorys!$D:$D,$B344,Kosztorys!$I:$I,CONCATENATE("&lt;=31.12.",BR$10,"")))*0.75+(SUMIFS(Kosztorys!$F:$F,Kosztorys!$D:$D,$B344,Kosztorys!$I:$I,CONCATENATE("&lt;=30.06.",BS$10,""))-SUMIFS(Kosztorys!$F:$F,Kosztorys!$D:$D,$B344,Kosztorys!$I:$I,CONCATENATE("&lt;=31.03.",BS$10,"")))*0.5+(SUMIFS(Kosztorys!$F:$F,Kosztorys!$D:$D,$B344,Kosztorys!$I:$I,CONCATENATE("&lt;=30.09.",BS$10,""))-SUMIFS(Kosztorys!$F:$F,Kosztorys!$D:$D,$B344,Kosztorys!$I:$I,CONCATENATE("&lt;=30.06.",BS$10,"")))*0.25,"nic"),0)</f>
        <v/>
      </c>
      <c r="BT344" s="41">
        <f>IF($C344="OPEX - Koszt 1szt/rok",IF($M344="szt",SUMIFS(Kosztorys!$F:$F,Kosztorys!$D:$D,$B344,Kosztorys!$I:$I,CONCATENATE("&lt;01.01.",BT$10,""))+(SUMIFS(Kosztorys!$F:$F,Kosztorys!$D:$D,$B344,Kosztorys!$I:$I,CONCATENATE("&lt;=31.03.",BT$10,""))-SUMIFS(Kosztorys!$F:$F,Kosztorys!$D:$D,$B344,Kosztorys!$I:$I,CONCATENATE("&lt;=31.12.",BS$10,"")))*0.75+(SUMIFS(Kosztorys!$F:$F,Kosztorys!$D:$D,$B344,Kosztorys!$I:$I,CONCATENATE("&lt;=30.06.",BT$10,""))-SUMIFS(Kosztorys!$F:$F,Kosztorys!$D:$D,$B344,Kosztorys!$I:$I,CONCATENATE("&lt;=31.03.",BT$10,"")))*0.5+(SUMIFS(Kosztorys!$F:$F,Kosztorys!$D:$D,$B344,Kosztorys!$I:$I,CONCATENATE("&lt;=30.09.",BT$10,""))-SUMIFS(Kosztorys!$F:$F,Kosztorys!$D:$D,$B344,Kosztorys!$I:$I,CONCATENATE("&lt;=30.06.",BT$10,"")))*0.25,"nic"),0)</f>
        <v/>
      </c>
      <c r="BU344" s="41">
        <f>IF($C344="OPEX - Koszt 1szt/rok",IF($M344="szt",SUMIFS(Kosztorys!$F:$F,Kosztorys!$D:$D,$B344,Kosztorys!$I:$I,CONCATENATE("&lt;01.01.",BU$10,""))+(SUMIFS(Kosztorys!$F:$F,Kosztorys!$D:$D,$B344,Kosztorys!$I:$I,CONCATENATE("&lt;=31.03.",BU$10,""))-SUMIFS(Kosztorys!$F:$F,Kosztorys!$D:$D,$B344,Kosztorys!$I:$I,CONCATENATE("&lt;=31.12.",BT$10,"")))*0.75+(SUMIFS(Kosztorys!$F:$F,Kosztorys!$D:$D,$B344,Kosztorys!$I:$I,CONCATENATE("&lt;=30.06.",BU$10,""))-SUMIFS(Kosztorys!$F:$F,Kosztorys!$D:$D,$B344,Kosztorys!$I:$I,CONCATENATE("&lt;=31.03.",BU$10,"")))*0.5+(SUMIFS(Kosztorys!$F:$F,Kosztorys!$D:$D,$B344,Kosztorys!$I:$I,CONCATENATE("&lt;=30.09.",BU$10,""))-SUMIFS(Kosztorys!$F:$F,Kosztorys!$D:$D,$B344,Kosztorys!$I:$I,CONCATENATE("&lt;=30.06.",BU$10,"")))*0.25,"nic"),0)</f>
        <v/>
      </c>
      <c r="BV344" s="41">
        <f>IF($C344="OPEX - Koszt 1szt/rok",IF($M344="szt",SUMIFS(Kosztorys!$F:$F,Kosztorys!$D:$D,$B344,Kosztorys!$I:$I,CONCATENATE("&lt;01.01.",BV$10,""))+(SUMIFS(Kosztorys!$F:$F,Kosztorys!$D:$D,$B344,Kosztorys!$I:$I,CONCATENATE("&lt;=31.03.",BV$10,""))-SUMIFS(Kosztorys!$F:$F,Kosztorys!$D:$D,$B344,Kosztorys!$I:$I,CONCATENATE("&lt;=31.12.",BU$10,"")))*0.75+(SUMIFS(Kosztorys!$F:$F,Kosztorys!$D:$D,$B344,Kosztorys!$I:$I,CONCATENATE("&lt;=30.06.",BV$10,""))-SUMIFS(Kosztorys!$F:$F,Kosztorys!$D:$D,$B344,Kosztorys!$I:$I,CONCATENATE("&lt;=31.03.",BV$10,"")))*0.5+(SUMIFS(Kosztorys!$F:$F,Kosztorys!$D:$D,$B344,Kosztorys!$I:$I,CONCATENATE("&lt;=30.09.",BV$10,""))-SUMIFS(Kosztorys!$F:$F,Kosztorys!$D:$D,$B344,Kosztorys!$I:$I,CONCATENATE("&lt;=30.06.",BV$10,"")))*0.25,"nic"),0)</f>
        <v/>
      </c>
      <c r="BW344" s="41">
        <f>IF($C344="OPEX - Koszt 1szt/rok",IF($M344="szt",SUMIFS(Kosztorys!$F:$F,Kosztorys!$D:$D,$B344,Kosztorys!$I:$I,CONCATENATE("&lt;01.01.",BW$10,""))+(SUMIFS(Kosztorys!$F:$F,Kosztorys!$D:$D,$B344,Kosztorys!$I:$I,CONCATENATE("&lt;=31.03.",BW$10,""))-SUMIFS(Kosztorys!$F:$F,Kosztorys!$D:$D,$B344,Kosztorys!$I:$I,CONCATENATE("&lt;=31.12.",BV$10,"")))*0.75+(SUMIFS(Kosztorys!$F:$F,Kosztorys!$D:$D,$B344,Kosztorys!$I:$I,CONCATENATE("&lt;=30.06.",BW$10,""))-SUMIFS(Kosztorys!$F:$F,Kosztorys!$D:$D,$B344,Kosztorys!$I:$I,CONCATENATE("&lt;=31.03.",BW$10,"")))*0.5+(SUMIFS(Kosztorys!$F:$F,Kosztorys!$D:$D,$B344,Kosztorys!$I:$I,CONCATENATE("&lt;=30.09.",BW$10,""))-SUMIFS(Kosztorys!$F:$F,Kosztorys!$D:$D,$B344,Kosztorys!$I:$I,CONCATENATE("&lt;=30.06.",BW$10,"")))*0.25,"nic"),0)</f>
        <v/>
      </c>
      <c r="BX344" s="41">
        <f>IF(C344="OPEX - Koszt 1szt/rok",IF(MAX(BH344:BW344)=IF(ISERROR(VLOOKUP(B344,JB_tabela,MATCH(BX$9,JB_menu,0)-1,FALSE())),,VLOOKUP(B344,JB_tabela,MATCH(BX$9,JB_menu,0)-1,FALSE())),"OK","nie zgadza się liczba użytych JB"),"OK-ND")</f>
        <v/>
      </c>
      <c r="CB344" s="41">
        <f>IF($C344="OPEX - Długość 1m koszt/rok",IF($M344="m",SUMIFS(Kosztorys!$F:$F,Kosztorys!$D:$D,$B344,Kosztorys!$I:$I,CONCATENATE("&lt;01.01.",CB$10,""))+(SUMIFS(Kosztorys!$F:$F,Kosztorys!$D:$D,$B344,Kosztorys!$I:$I,CONCATENATE("&lt;=31.03.",CB$10,""))-SUMIFS(Kosztorys!$F:$F,Kosztorys!$D:$D,$B344,Kosztorys!$I:$I,CONCATENATE("&lt;=31.12.",CA$10,"")))*0.75+(SUMIFS(Kosztorys!$F:$F,Kosztorys!$D:$D,$B344,Kosztorys!$I:$I,CONCATENATE("&lt;=30.06.",CB$10,""))-SUMIFS(Kosztorys!$F:$F,Kosztorys!$D:$D,$B344,Kosztorys!$I:$I,CONCATENATE("&lt;=31.03.",CB$10,"")))*0.5+(SUMIFS(Kosztorys!$F:$F,Kosztorys!$D:$D,$B344,Kosztorys!$I:$I,CONCATENATE("&lt;=30.09.",CB$10,""))-SUMIFS(Kosztorys!$F:$F,Kosztorys!$D:$D,$B344,Kosztorys!$I:$I,CONCATENATE("&lt;=30.06.",CB$10,"")))*0.25,"nic"),0)</f>
        <v/>
      </c>
      <c r="CC344" s="41">
        <f>IF($C344="OPEX - Długość 1m koszt/rok",IF($M344="m",SUMIFS(Kosztorys!$F:$F,Kosztorys!$D:$D,$B344,Kosztorys!$I:$I,CONCATENATE("&lt;01.01.",CC$10,""))+(SUMIFS(Kosztorys!$F:$F,Kosztorys!$D:$D,$B344,Kosztorys!$I:$I,CONCATENATE("&lt;=31.03.",CC$10,""))-SUMIFS(Kosztorys!$F:$F,Kosztorys!$D:$D,$B344,Kosztorys!$I:$I,CONCATENATE("&lt;=31.12.",CB$10,"")))*0.75+(SUMIFS(Kosztorys!$F:$F,Kosztorys!$D:$D,$B344,Kosztorys!$I:$I,CONCATENATE("&lt;=30.06.",CC$10,""))-SUMIFS(Kosztorys!$F:$F,Kosztorys!$D:$D,$B344,Kosztorys!$I:$I,CONCATENATE("&lt;=31.03.",CC$10,"")))*0.5+(SUMIFS(Kosztorys!$F:$F,Kosztorys!$D:$D,$B344,Kosztorys!$I:$I,CONCATENATE("&lt;=30.09.",CC$10,""))-SUMIFS(Kosztorys!$F:$F,Kosztorys!$D:$D,$B344,Kosztorys!$I:$I,CONCATENATE("&lt;=30.06.",CC$10,"")))*0.25,"nic"),0)</f>
        <v/>
      </c>
      <c r="CD344" s="41">
        <f>IF($C344="OPEX - Długość 1m koszt/rok",IF($M344="m",SUMIFS(Kosztorys!$F:$F,Kosztorys!$D:$D,$B344,Kosztorys!$I:$I,CONCATENATE("&lt;01.01.",CD$10,""))+(SUMIFS(Kosztorys!$F:$F,Kosztorys!$D:$D,$B344,Kosztorys!$I:$I,CONCATENATE("&lt;=31.03.",CD$10,""))-SUMIFS(Kosztorys!$F:$F,Kosztorys!$D:$D,$B344,Kosztorys!$I:$I,CONCATENATE("&lt;=31.12.",CC$10,"")))*0.75+(SUMIFS(Kosztorys!$F:$F,Kosztorys!$D:$D,$B344,Kosztorys!$I:$I,CONCATENATE("&lt;=30.06.",CD$10,""))-SUMIFS(Kosztorys!$F:$F,Kosztorys!$D:$D,$B344,Kosztorys!$I:$I,CONCATENATE("&lt;=31.03.",CD$10,"")))*0.5+(SUMIFS(Kosztorys!$F:$F,Kosztorys!$D:$D,$B344,Kosztorys!$I:$I,CONCATENATE("&lt;=30.09.",CD$10,""))-SUMIFS(Kosztorys!$F:$F,Kosztorys!$D:$D,$B344,Kosztorys!$I:$I,CONCATENATE("&lt;=30.06.",CD$10,"")))*0.25,"nic"),0)</f>
        <v/>
      </c>
      <c r="CE344" s="41">
        <f>IF($C344="OPEX - Długość 1m koszt/rok",IF($M344="m",SUMIFS(Kosztorys!$F:$F,Kosztorys!$D:$D,$B344,Kosztorys!$I:$I,CONCATENATE("&lt;01.01.",CE$10,""))+(SUMIFS(Kosztorys!$F:$F,Kosztorys!$D:$D,$B344,Kosztorys!$I:$I,CONCATENATE("&lt;=31.03.",CE$10,""))-SUMIFS(Kosztorys!$F:$F,Kosztorys!$D:$D,$B344,Kosztorys!$I:$I,CONCATENATE("&lt;=31.12.",CD$10,"")))*0.75+(SUMIFS(Kosztorys!$F:$F,Kosztorys!$D:$D,$B344,Kosztorys!$I:$I,CONCATENATE("&lt;=30.06.",CE$10,""))-SUMIFS(Kosztorys!$F:$F,Kosztorys!$D:$D,$B344,Kosztorys!$I:$I,CONCATENATE("&lt;=31.03.",CE$10,"")))*0.5+(SUMIFS(Kosztorys!$F:$F,Kosztorys!$D:$D,$B344,Kosztorys!$I:$I,CONCATENATE("&lt;=30.09.",CE$10,""))-SUMIFS(Kosztorys!$F:$F,Kosztorys!$D:$D,$B344,Kosztorys!$I:$I,CONCATENATE("&lt;=30.06.",CE$10,"")))*0.25,"nic"),0)</f>
        <v/>
      </c>
      <c r="CF344" s="41">
        <f>IF($C344="OPEX - Długość 1m koszt/rok",IF($M344="m",SUMIFS(Kosztorys!$F:$F,Kosztorys!$D:$D,$B344,Kosztorys!$I:$I,CONCATENATE("&lt;01.01.",CF$10,""))+(SUMIFS(Kosztorys!$F:$F,Kosztorys!$D:$D,$B344,Kosztorys!$I:$I,CONCATENATE("&lt;=31.03.",CF$10,""))-SUMIFS(Kosztorys!$F:$F,Kosztorys!$D:$D,$B344,Kosztorys!$I:$I,CONCATENATE("&lt;=31.12.",CE$10,"")))*0.75+(SUMIFS(Kosztorys!$F:$F,Kosztorys!$D:$D,$B344,Kosztorys!$I:$I,CONCATENATE("&lt;=30.06.",CF$10,""))-SUMIFS(Kosztorys!$F:$F,Kosztorys!$D:$D,$B344,Kosztorys!$I:$I,CONCATENATE("&lt;=31.03.",CF$10,"")))*0.5+(SUMIFS(Kosztorys!$F:$F,Kosztorys!$D:$D,$B344,Kosztorys!$I:$I,CONCATENATE("&lt;=30.09.",CF$10,""))-SUMIFS(Kosztorys!$F:$F,Kosztorys!$D:$D,$B344,Kosztorys!$I:$I,CONCATENATE("&lt;=30.06.",CF$10,"")))*0.25,"nic"),0)</f>
        <v/>
      </c>
      <c r="CG344" s="41">
        <f>IF($C344="OPEX - Długość 1m koszt/rok",IF($M344="m",SUMIFS(Kosztorys!$F:$F,Kosztorys!$D:$D,$B344,Kosztorys!$I:$I,CONCATENATE("&lt;01.01.",CG$10,""))+(SUMIFS(Kosztorys!$F:$F,Kosztorys!$D:$D,$B344,Kosztorys!$I:$I,CONCATENATE("&lt;=31.03.",CG$10,""))-SUMIFS(Kosztorys!$F:$F,Kosztorys!$D:$D,$B344,Kosztorys!$I:$I,CONCATENATE("&lt;=31.12.",CF$10,"")))*0.75+(SUMIFS(Kosztorys!$F:$F,Kosztorys!$D:$D,$B344,Kosztorys!$I:$I,CONCATENATE("&lt;=30.06.",CG$10,""))-SUMIFS(Kosztorys!$F:$F,Kosztorys!$D:$D,$B344,Kosztorys!$I:$I,CONCATENATE("&lt;=31.03.",CG$10,"")))*0.5+(SUMIFS(Kosztorys!$F:$F,Kosztorys!$D:$D,$B344,Kosztorys!$I:$I,CONCATENATE("&lt;=30.09.",CG$10,""))-SUMIFS(Kosztorys!$F:$F,Kosztorys!$D:$D,$B344,Kosztorys!$I:$I,CONCATENATE("&lt;=30.06.",CG$10,"")))*0.25,"nic"),0)</f>
        <v/>
      </c>
      <c r="CH344" s="41">
        <f>IF($C344="OPEX - Długość 1m koszt/rok",IF($M344="m",SUMIFS(Kosztorys!$F:$F,Kosztorys!$D:$D,$B344,Kosztorys!$I:$I,CONCATENATE("&lt;01.01.",CH$10,""))+(SUMIFS(Kosztorys!$F:$F,Kosztorys!$D:$D,$B344,Kosztorys!$I:$I,CONCATENATE("&lt;=31.03.",CH$10,""))-SUMIFS(Kosztorys!$F:$F,Kosztorys!$D:$D,$B344,Kosztorys!$I:$I,CONCATENATE("&lt;=31.12.",CG$10,"")))*0.75+(SUMIFS(Kosztorys!$F:$F,Kosztorys!$D:$D,$B344,Kosztorys!$I:$I,CONCATENATE("&lt;=30.06.",CH$10,""))-SUMIFS(Kosztorys!$F:$F,Kosztorys!$D:$D,$B344,Kosztorys!$I:$I,CONCATENATE("&lt;=31.03.",CH$10,"")))*0.5+(SUMIFS(Kosztorys!$F:$F,Kosztorys!$D:$D,$B344,Kosztorys!$I:$I,CONCATENATE("&lt;=30.09.",CH$10,""))-SUMIFS(Kosztorys!$F:$F,Kosztorys!$D:$D,$B344,Kosztorys!$I:$I,CONCATENATE("&lt;=30.06.",CH$10,"")))*0.25,"nic"),0)</f>
        <v/>
      </c>
      <c r="CI344" s="41">
        <f>IF($C344="OPEX - Długość 1m koszt/rok",IF($M344="m",SUMIFS(Kosztorys!$F:$F,Kosztorys!$D:$D,$B344,Kosztorys!$I:$I,CONCATENATE("&lt;01.01.",CI$10,""))+(SUMIFS(Kosztorys!$F:$F,Kosztorys!$D:$D,$B344,Kosztorys!$I:$I,CONCATENATE("&lt;=31.03.",CI$10,""))-SUMIFS(Kosztorys!$F:$F,Kosztorys!$D:$D,$B344,Kosztorys!$I:$I,CONCATENATE("&lt;=31.12.",CH$10,"")))*0.75+(SUMIFS(Kosztorys!$F:$F,Kosztorys!$D:$D,$B344,Kosztorys!$I:$I,CONCATENATE("&lt;=30.06.",CI$10,""))-SUMIFS(Kosztorys!$F:$F,Kosztorys!$D:$D,$B344,Kosztorys!$I:$I,CONCATENATE("&lt;=31.03.",CI$10,"")))*0.5+(SUMIFS(Kosztorys!$F:$F,Kosztorys!$D:$D,$B344,Kosztorys!$I:$I,CONCATENATE("&lt;=30.09.",CI$10,""))-SUMIFS(Kosztorys!$F:$F,Kosztorys!$D:$D,$B344,Kosztorys!$I:$I,CONCATENATE("&lt;=30.06.",CI$10,"")))*0.25,"nic"),0)</f>
        <v/>
      </c>
      <c r="CJ344" s="41">
        <f>IF($C344="OPEX - Długość 1m koszt/rok",IF($M344="m",SUMIFS(Kosztorys!$F:$F,Kosztorys!$D:$D,$B344,Kosztorys!$I:$I,CONCATENATE("&lt;01.01.",CJ$10,""))+(SUMIFS(Kosztorys!$F:$F,Kosztorys!$D:$D,$B344,Kosztorys!$I:$I,CONCATENATE("&lt;=31.03.",CJ$10,""))-SUMIFS(Kosztorys!$F:$F,Kosztorys!$D:$D,$B344,Kosztorys!$I:$I,CONCATENATE("&lt;=31.12.",CI$10,"")))*0.75+(SUMIFS(Kosztorys!$F:$F,Kosztorys!$D:$D,$B344,Kosztorys!$I:$I,CONCATENATE("&lt;=30.06.",CJ$10,""))-SUMIFS(Kosztorys!$F:$F,Kosztorys!$D:$D,$B344,Kosztorys!$I:$I,CONCATENATE("&lt;=31.03.",CJ$10,"")))*0.5+(SUMIFS(Kosztorys!$F:$F,Kosztorys!$D:$D,$B344,Kosztorys!$I:$I,CONCATENATE("&lt;=30.09.",CJ$10,""))-SUMIFS(Kosztorys!$F:$F,Kosztorys!$D:$D,$B344,Kosztorys!$I:$I,CONCATENATE("&lt;=30.06.",CJ$10,"")))*0.25,"nic"),0)</f>
        <v/>
      </c>
      <c r="CK344" s="41">
        <f>IF($C344="OPEX - Długość 1m koszt/rok",IF($M344="m",SUMIFS(Kosztorys!$F:$F,Kosztorys!$D:$D,$B344,Kosztorys!$I:$I,CONCATENATE("&lt;01.01.",CK$10,""))+(SUMIFS(Kosztorys!$F:$F,Kosztorys!$D:$D,$B344,Kosztorys!$I:$I,CONCATENATE("&lt;=31.03.",CK$10,""))-SUMIFS(Kosztorys!$F:$F,Kosztorys!$D:$D,$B344,Kosztorys!$I:$I,CONCATENATE("&lt;=31.12.",CJ$10,"")))*0.75+(SUMIFS(Kosztorys!$F:$F,Kosztorys!$D:$D,$B344,Kosztorys!$I:$I,CONCATENATE("&lt;=30.06.",CK$10,""))-SUMIFS(Kosztorys!$F:$F,Kosztorys!$D:$D,$B344,Kosztorys!$I:$I,CONCATENATE("&lt;=31.03.",CK$10,"")))*0.5+(SUMIFS(Kosztorys!$F:$F,Kosztorys!$D:$D,$B344,Kosztorys!$I:$I,CONCATENATE("&lt;=30.09.",CK$10,""))-SUMIFS(Kosztorys!$F:$F,Kosztorys!$D:$D,$B344,Kosztorys!$I:$I,CONCATENATE("&lt;=30.06.",CK$10,"")))*0.25,"nic"),0)</f>
        <v/>
      </c>
      <c r="CL344" s="41">
        <f>IF($C344="OPEX - Długość 1m koszt/rok",IF($M344="m",SUMIFS(Kosztorys!$F:$F,Kosztorys!$D:$D,$B344,Kosztorys!$I:$I,CONCATENATE("&lt;01.01.",CL$10,""))+(SUMIFS(Kosztorys!$F:$F,Kosztorys!$D:$D,$B344,Kosztorys!$I:$I,CONCATENATE("&lt;=31.03.",CL$10,""))-SUMIFS(Kosztorys!$F:$F,Kosztorys!$D:$D,$B344,Kosztorys!$I:$I,CONCATENATE("&lt;=31.12.",CK$10,"")))*0.75+(SUMIFS(Kosztorys!$F:$F,Kosztorys!$D:$D,$B344,Kosztorys!$I:$I,CONCATENATE("&lt;=30.06.",CL$10,""))-SUMIFS(Kosztorys!$F:$F,Kosztorys!$D:$D,$B344,Kosztorys!$I:$I,CONCATENATE("&lt;=31.03.",CL$10,"")))*0.5+(SUMIFS(Kosztorys!$F:$F,Kosztorys!$D:$D,$B344,Kosztorys!$I:$I,CONCATENATE("&lt;=30.09.",CL$10,""))-SUMIFS(Kosztorys!$F:$F,Kosztorys!$D:$D,$B344,Kosztorys!$I:$I,CONCATENATE("&lt;=30.06.",CL$10,"")))*0.25,"nic"),0)</f>
        <v/>
      </c>
      <c r="CM344" s="41">
        <f>IF($C344="OPEX - Długość 1m koszt/rok",IF($M344="m",SUMIFS(Kosztorys!$F:$F,Kosztorys!$D:$D,$B344,Kosztorys!$I:$I,CONCATENATE("&lt;01.01.",CM$10,""))+(SUMIFS(Kosztorys!$F:$F,Kosztorys!$D:$D,$B344,Kosztorys!$I:$I,CONCATENATE("&lt;=31.03.",CM$10,""))-SUMIFS(Kosztorys!$F:$F,Kosztorys!$D:$D,$B344,Kosztorys!$I:$I,CONCATENATE("&lt;=31.12.",CL$10,"")))*0.75+(SUMIFS(Kosztorys!$F:$F,Kosztorys!$D:$D,$B344,Kosztorys!$I:$I,CONCATENATE("&lt;=30.06.",CM$10,""))-SUMIFS(Kosztorys!$F:$F,Kosztorys!$D:$D,$B344,Kosztorys!$I:$I,CONCATENATE("&lt;=31.03.",CM$10,"")))*0.5+(SUMIFS(Kosztorys!$F:$F,Kosztorys!$D:$D,$B344,Kosztorys!$I:$I,CONCATENATE("&lt;=30.09.",CM$10,""))-SUMIFS(Kosztorys!$F:$F,Kosztorys!$D:$D,$B344,Kosztorys!$I:$I,CONCATENATE("&lt;=30.06.",CM$10,"")))*0.25,"nic"),0)</f>
        <v/>
      </c>
      <c r="CN344" s="41">
        <f>IF($C344="OPEX - Długość 1m koszt/rok",IF($M344="m",SUMIFS(Kosztorys!$F:$F,Kosztorys!$D:$D,$B344,Kosztorys!$I:$I,CONCATENATE("&lt;01.01.",CN$10,""))+(SUMIFS(Kosztorys!$F:$F,Kosztorys!$D:$D,$B344,Kosztorys!$I:$I,CONCATENATE("&lt;=31.03.",CN$10,""))-SUMIFS(Kosztorys!$F:$F,Kosztorys!$D:$D,$B344,Kosztorys!$I:$I,CONCATENATE("&lt;=31.12.",CM$10,"")))*0.75+(SUMIFS(Kosztorys!$F:$F,Kosztorys!$D:$D,$B344,Kosztorys!$I:$I,CONCATENATE("&lt;=30.06.",CN$10,""))-SUMIFS(Kosztorys!$F:$F,Kosztorys!$D:$D,$B344,Kosztorys!$I:$I,CONCATENATE("&lt;=31.03.",CN$10,"")))*0.5+(SUMIFS(Kosztorys!$F:$F,Kosztorys!$D:$D,$B344,Kosztorys!$I:$I,CONCATENATE("&lt;=30.09.",CN$10,""))-SUMIFS(Kosztorys!$F:$F,Kosztorys!$D:$D,$B344,Kosztorys!$I:$I,CONCATENATE("&lt;=30.06.",CN$10,"")))*0.25,"nic"),0)</f>
        <v/>
      </c>
      <c r="CO344" s="41">
        <f>IF($C344="OPEX - Długość 1m koszt/rok",IF($M344="m",SUMIFS(Kosztorys!$F:$F,Kosztorys!$D:$D,$B344,Kosztorys!$I:$I,CONCATENATE("&lt;01.01.",CO$10,""))+(SUMIFS(Kosztorys!$F:$F,Kosztorys!$D:$D,$B344,Kosztorys!$I:$I,CONCATENATE("&lt;=31.03.",CO$10,""))-SUMIFS(Kosztorys!$F:$F,Kosztorys!$D:$D,$B344,Kosztorys!$I:$I,CONCATENATE("&lt;=31.12.",CN$10,"")))*0.75+(SUMIFS(Kosztorys!$F:$F,Kosztorys!$D:$D,$B344,Kosztorys!$I:$I,CONCATENATE("&lt;=30.06.",CO$10,""))-SUMIFS(Kosztorys!$F:$F,Kosztorys!$D:$D,$B344,Kosztorys!$I:$I,CONCATENATE("&lt;=31.03.",CO$10,"")))*0.5+(SUMIFS(Kosztorys!$F:$F,Kosztorys!$D:$D,$B344,Kosztorys!$I:$I,CONCATENATE("&lt;=30.09.",CO$10,""))-SUMIFS(Kosztorys!$F:$F,Kosztorys!$D:$D,$B344,Kosztorys!$I:$I,CONCATENATE("&lt;=30.06.",CO$10,"")))*0.25,"nic"),0)</f>
        <v/>
      </c>
      <c r="CP344" s="41">
        <f>IF($C344="OPEX - Długość 1m koszt/rok",IF($M344="m",SUMIFS(Kosztorys!$F:$F,Kosztorys!$D:$D,$B344,Kosztorys!$I:$I,CONCATENATE("&lt;01.01.",CP$10,""))+(SUMIFS(Kosztorys!$F:$F,Kosztorys!$D:$D,$B344,Kosztorys!$I:$I,CONCATENATE("&lt;=31.03.",CP$10,""))-SUMIFS(Kosztorys!$F:$F,Kosztorys!$D:$D,$B344,Kosztorys!$I:$I,CONCATENATE("&lt;=31.12.",CO$10,"")))*0.75+(SUMIFS(Kosztorys!$F:$F,Kosztorys!$D:$D,$B344,Kosztorys!$I:$I,CONCATENATE("&lt;=30.06.",CP$10,""))-SUMIFS(Kosztorys!$F:$F,Kosztorys!$D:$D,$B344,Kosztorys!$I:$I,CONCATENATE("&lt;=31.03.",CP$10,"")))*0.5+(SUMIFS(Kosztorys!$F:$F,Kosztorys!$D:$D,$B344,Kosztorys!$I:$I,CONCATENATE("&lt;=30.09.",CP$10,""))-SUMIFS(Kosztorys!$F:$F,Kosztorys!$D:$D,$B344,Kosztorys!$I:$I,CONCATENATE("&lt;=30.06.",CP$10,"")))*0.25,"nic"),0)</f>
        <v/>
      </c>
      <c r="CQ344" s="41">
        <f>IF($C344="OPEX - Długość 1m koszt/rok",IF($M344="m",SUMIFS(Kosztorys!$F:$F,Kosztorys!$D:$D,$B344,Kosztorys!$I:$I,CONCATENATE("&lt;01.01.",CQ$10,""))+(SUMIFS(Kosztorys!$F:$F,Kosztorys!$D:$D,$B344,Kosztorys!$I:$I,CONCATENATE("&lt;=31.03.",CQ$10,""))-SUMIFS(Kosztorys!$F:$F,Kosztorys!$D:$D,$B344,Kosztorys!$I:$I,CONCATENATE("&lt;=31.12.",CP$10,"")))*0.75+(SUMIFS(Kosztorys!$F:$F,Kosztorys!$D:$D,$B344,Kosztorys!$I:$I,CONCATENATE("&lt;=30.06.",CQ$10,""))-SUMIFS(Kosztorys!$F:$F,Kosztorys!$D:$D,$B344,Kosztorys!$I:$I,CONCATENATE("&lt;=31.03.",CQ$10,"")))*0.5+(SUMIFS(Kosztorys!$F:$F,Kosztorys!$D:$D,$B344,Kosztorys!$I:$I,CONCATENATE("&lt;=30.09.",CQ$10,""))-SUMIFS(Kosztorys!$F:$F,Kosztorys!$D:$D,$B344,Kosztorys!$I:$I,CONCATENATE("&lt;=30.06.",CQ$10,"")))*0.25,"nic"),0)</f>
        <v/>
      </c>
      <c r="CR344" s="41">
        <f>IF(C344="OPEX - Długość 1m koszt/rok",IF(MAX(CB344:CQ344)=IF(ISERROR(VLOOKUP(B344,JB_tabela,MATCH(CR$9,JB_menu,0)-1,FALSE())),,VLOOKUP(B344,JB_tabela,MATCH(CR$9,JB_menu,0)-1,FALSE())),"OK","nie zgadza się liczba użytych JB"),"OK-ND")</f>
        <v/>
      </c>
      <c r="CS344" s="41">
        <f>IFERROR(VLOOKUP($C344,$CY$2:$CZ$7,2,FALSE()),"ERROR")</f>
        <v/>
      </c>
      <c r="CV344" s="41">
        <f>$Q344</f>
        <v/>
      </c>
      <c r="CW344" s="41">
        <f>$R344</f>
        <v/>
      </c>
      <c r="CX344" s="41">
        <f>$S344</f>
        <v/>
      </c>
      <c r="CY344" s="41">
        <f>ROUND(IF(LEFT($C344,4)="CAPE",ROUND($E344*$H344,2)*OFFSET(T344,0,$CS344),0),2)</f>
        <v/>
      </c>
      <c r="CZ344" s="41">
        <f>ROUND(IF(LEFT($C344,4)="CAPE",ROUND($E344*$H344,2)*OFFSET(U344,0,$CS344),0),2)</f>
        <v/>
      </c>
      <c r="DA344" s="41">
        <f>ROUND(IF(LEFT($C344,4)="CAPE",ROUND($E344*$H344,2)*OFFSET(V344,0,$CS344),0),2)</f>
        <v/>
      </c>
      <c r="DB344" s="41">
        <f>ROUND(IF(LEFT($C344,4)="CAPE",ROUND($E344*$H344,2)*OFFSET(W344,0,$CS344),0),2)</f>
        <v/>
      </c>
      <c r="DC344" s="41">
        <f>ROUND(IF(LEFT($C344,4)="CAPE",ROUND($E344*$H344,2)*OFFSET(X344,0,$CS344),0),2)</f>
        <v/>
      </c>
      <c r="DD344" s="41">
        <f>ROUND(IF(LEFT($C344,4)="CAPE",ROUND($E344*$H344,2)*OFFSET(Y344,0,$CS344),0),2)</f>
        <v/>
      </c>
      <c r="DE344" s="41">
        <f>ROUND(IF(LEFT($C344,4)="CAPE",ROUND($E344*$H344,2)*OFFSET(Z344,0,$CS344),0),2)</f>
        <v/>
      </c>
      <c r="DF344" s="41">
        <f>ROUND(IF(LEFT($C344,4)="CAPE",ROUND($E344*$H344,2)*OFFSET(AA344,0,$CS344),0),2)</f>
        <v/>
      </c>
      <c r="DG344" s="41">
        <f>ROUND(IF(LEFT($C344,4)="CAPE",ROUND($E344*$H344,2)*OFFSET(AB344,0,$CS344),0),2)</f>
        <v/>
      </c>
      <c r="DH344" s="41">
        <f>ROUND(IF(LEFT($C344,4)="CAPE",ROUND($E344*$H344,2)*OFFSET(AC344,0,$CS344),0),2)</f>
        <v/>
      </c>
      <c r="DI344" s="41">
        <f>ROUND(IF(LEFT($C344,4)="CAPE",ROUND($E344*$H344,2)*OFFSET(AD344,0,$CS344),0),2)</f>
        <v/>
      </c>
      <c r="DJ344" s="41">
        <f>ROUND(IF(LEFT($C344,4)="CAPE",ROUND($E344*$H344,2)*OFFSET(AE344,0,$CS344),0),2)</f>
        <v/>
      </c>
      <c r="DK344" s="41">
        <f>ROUND(IF(LEFT($C344,4)="CAPE",ROUND($E344*$H344,2)*OFFSET(AF344,0,$CS344),0),2)</f>
        <v/>
      </c>
      <c r="DL344" s="41">
        <f>ROUND(IF(LEFT($C344,4)="CAPE",ROUND($E344*$H344,2)*OFFSET(AG344,0,$CS344),0),2)</f>
        <v/>
      </c>
      <c r="DM344" s="41">
        <f>ROUND(IF(LEFT($C344,4)="CAPE",ROUND($E344*$H344,2)*OFFSET(AH344,0,$CS344),0),2)</f>
        <v/>
      </c>
      <c r="DN344" s="41">
        <f>ROUND(IF(LEFT($C344,4)="CAPE",ROUND($E344*$H344,2)*OFFSET(AI344,0,$CS344),0),2)</f>
        <v/>
      </c>
      <c r="DP344" s="41">
        <f>$Q344</f>
        <v/>
      </c>
      <c r="DQ344" s="41">
        <f>$R344</f>
        <v/>
      </c>
      <c r="DR344" s="41">
        <f>$S344</f>
        <v/>
      </c>
      <c r="DS344" s="41">
        <f>ROUND(IF(LEFT($C344,4)="OPEX",$E344*$H344*OFFSET($T344,0,$CS344),0),2)</f>
        <v/>
      </c>
      <c r="DT344" s="41">
        <f>ROUND(IF(LEFT($C344,4)="OPEX",$E344*$H344*OFFSET($U344,0,$CS344),0),2)</f>
        <v/>
      </c>
      <c r="DU344" s="41">
        <f>ROUND(IF(LEFT($C344,4)="OPEX",$E344*$H344*OFFSET($V344,0,$CS344),0),2)</f>
        <v/>
      </c>
      <c r="DV344" s="41">
        <f>ROUND(IF(LEFT($C344,4)="OPEX",$E344*$H344*OFFSET($W344,0,$CS344),0),2)</f>
        <v/>
      </c>
      <c r="DW344" s="41">
        <f>ROUND(IF(LEFT($C344,4)="OPEX",$E344*$H344*OFFSET($X344,0,$CS344),0),2)</f>
        <v/>
      </c>
      <c r="DX344" s="41">
        <f>ROUND(IF(LEFT($C344,4)="OPEX",$E344*$H344*OFFSET($Y344,0,$CS344),0),2)</f>
        <v/>
      </c>
      <c r="DY344" s="41">
        <f>ROUND(IF(LEFT($C344,4)="OPEX",$E344*$H344*OFFSET($Z344,0,$CS344),0),2)</f>
        <v/>
      </c>
      <c r="DZ344" s="41">
        <f>ROUND(IF(LEFT($C344,4)="OPEX",$E344*$H344*OFFSET($AA344,0,$CS344),0),2)</f>
        <v/>
      </c>
      <c r="EA344" s="41">
        <f>ROUND(IF(LEFT($C344,4)="OPEX",$E344*$H344*OFFSET($AB344,0,$CS344),0),2)</f>
        <v/>
      </c>
      <c r="EB344" s="41">
        <f>ROUND(IF(LEFT($C344,4)="OPEX",$E344*$H344*OFFSET($AC344,0,$CS344),0),2)</f>
        <v/>
      </c>
      <c r="EC344" s="41">
        <f>ROUND(IF(LEFT($C344,4)="OPEX",$E344*$H344*OFFSET($AD344,0,$CS344),0),2)</f>
        <v/>
      </c>
      <c r="ED344" s="41">
        <f>ROUND(IF(LEFT($C344,4)="OPEX",$E344*$H344*OFFSET($AE344,0,$CS344),0),2)</f>
        <v/>
      </c>
      <c r="EE344" s="41">
        <f>ROUND(IF(LEFT($C344,4)="OPEX",$E344*$H344*OFFSET($AF344,0,$CS344),0),2)</f>
        <v/>
      </c>
      <c r="EF344" s="41">
        <f>ROUND(IF(LEFT($C344,4)="OPEX",$E344*$H344*OFFSET($AG344,0,$CS344),0),2)</f>
        <v/>
      </c>
      <c r="EG344" s="41">
        <f>ROUND(IF(LEFT($C344,4)="OPEX",$E344*$H344*OFFSET($AH344,0,$CS344),0),2)</f>
        <v/>
      </c>
      <c r="EH344" s="41">
        <f>ROUND(IF(LEFT($C344,4)="OPEX",$E344*$H344*OFFSET($AI344,0,$CS344),0),2)</f>
        <v/>
      </c>
      <c r="EJ344" s="41">
        <f>$Q344</f>
        <v/>
      </c>
      <c r="EK344" s="41">
        <f>$R344</f>
        <v/>
      </c>
      <c r="EL344" s="41">
        <f>$S344</f>
        <v/>
      </c>
      <c r="EM344" s="41">
        <f>ROUND($D344*$CY344,2)</f>
        <v/>
      </c>
      <c r="EN344" s="41">
        <f>ROUND($D344*$CZ344,2)</f>
        <v/>
      </c>
      <c r="EO344" s="41">
        <f>ROUND($D344*$DA344,2)</f>
        <v/>
      </c>
      <c r="EP344" s="41">
        <f>ROUND($D344*$DB344,2)</f>
        <v/>
      </c>
      <c r="EQ344" s="41">
        <f>ROUND($D344*$DC344,2)</f>
        <v/>
      </c>
      <c r="ER344" s="41">
        <f>ROUND($D344*$DD344,2)</f>
        <v/>
      </c>
      <c r="ES344" s="41">
        <f>ROUND($D344*$DE344,2)</f>
        <v/>
      </c>
      <c r="ET344" s="41">
        <f>ROUND($D344*$DF344,2)</f>
        <v/>
      </c>
      <c r="EU344" s="41">
        <f>ROUND($D344*$DG344,2)</f>
        <v/>
      </c>
      <c r="EV344" s="41">
        <f>ROUND($D344*$DH344,2)</f>
        <v/>
      </c>
      <c r="EW344" s="41">
        <f>ROUND($D344*$DI344,2)</f>
        <v/>
      </c>
      <c r="EX344" s="41">
        <f>ROUND($D344*$DJ344,2)</f>
        <v/>
      </c>
      <c r="EY344" s="41">
        <f>ROUND($D344*$DK344,2)</f>
        <v/>
      </c>
      <c r="EZ344" s="41">
        <f>ROUND($D344*$DL344,2)</f>
        <v/>
      </c>
      <c r="FA344" s="41">
        <f>ROUND($D344*$DM344,2)</f>
        <v/>
      </c>
      <c r="FB344" s="41">
        <f>ROUND($D344*$DN344,2)</f>
        <v/>
      </c>
      <c r="FG344" s="41">
        <f>ROUND(IF(LEFT($C344,4)="CAPE",SUM($CY344:CY344 )/$P344,0),2)</f>
        <v/>
      </c>
      <c r="FH344" s="41">
        <f>ROUND(IF(LEFT($C344,4)="CAPE",SUM($CY344:CZ344 )/$P344,0),2)</f>
        <v/>
      </c>
      <c r="FI344" s="41">
        <f>ROUND(IF(LEFT($C344,4)="CAPE",SUM($CY344:DA344 )/$P344,0),2)</f>
        <v/>
      </c>
      <c r="FJ344" s="41">
        <f>ROUND(IF(LEFT($C344,4)="CAPE",SUM($CY344:DB344 )/$P344,0),2)</f>
        <v/>
      </c>
      <c r="FK344" s="41">
        <f>ROUND(IF(LEFT($C344,4)="CAPE",SUM($CY344:DC344 )/$P344,0),2)</f>
        <v/>
      </c>
      <c r="FL344" s="41">
        <f>ROUND(IF(LEFT($C344,4)="CAPE",SUM($CY344:DD344 )/$P344,0),2)</f>
        <v/>
      </c>
      <c r="FM344" s="41">
        <f>ROUND(IF(LEFT($C344,4)="CAPE",SUM($CY344:DE344 )/$P344,0),2)</f>
        <v/>
      </c>
      <c r="FN344" s="41">
        <f>ROUND(IF(LEFT($C344,4)="CAPE",SUM($CY344:DF344 )/$P344,0),2)</f>
        <v/>
      </c>
      <c r="FO344" s="41">
        <f>ROUND(IF(LEFT($C344,4)="CAPE",SUM($CY344:DG344 )/$P344,0),2)</f>
        <v/>
      </c>
      <c r="FP344" s="41">
        <f>ROUND(IF(LEFT($C344,4)="CAPE",SUM($CY344:DH344 )/$P344,0),2)</f>
        <v/>
      </c>
      <c r="FQ344" s="41">
        <f>ROUND(IF(LEFT($C344,4)="CAPE",SUM($CY344:DI344 )/$P344,0),2)</f>
        <v/>
      </c>
      <c r="FR344" s="41">
        <f>ROUND(IF(LEFT($C344,4)="CAPE",SUM($CY344:DJ344 )/$P344,0),2)</f>
        <v/>
      </c>
      <c r="FS344" s="41">
        <f>ROUND(IF(LEFT($C344,4)="CAPE",SUM($CY344:DK344 )/$P344,0),2)</f>
        <v/>
      </c>
      <c r="FT344" s="41">
        <f>ROUND(IF(LEFT($C344,4)="CAPE",SUM($CY344:DL344 )/$P344,0),2)</f>
        <v/>
      </c>
      <c r="FU344" s="41">
        <f>ROUND(IF(LEFT($C344,4)="CAPE",SUM($CY344:DM344 )/$P344,0),2)</f>
        <v/>
      </c>
      <c r="FV344" s="41">
        <f>ROUND(IF(LEFT($C344,4)="CAPE",SUM($CY344:DN344 )/$P344,0),2)</f>
        <v/>
      </c>
      <c r="GA344" s="41">
        <f>ROUND(IF(SUM($FG344:FG344)&gt;SUM($CY344:CY344),SUM($CY344:CY344),SUM($FG344:FG344)),2)</f>
        <v/>
      </c>
      <c r="GB344" s="41">
        <f>ROUND(IF(SUM($FG344:FH344)&gt;SUM($CY344:CZ344),SUM($CY344:CZ344),SUM($FG344:FH344)),2)</f>
        <v/>
      </c>
      <c r="GC344" s="41">
        <f>ROUND(IF(SUM($FG344:FI344)&gt;SUM($CY344:DA344),SUM($CY344:DA344),SUM($FG344:FI344)),2)</f>
        <v/>
      </c>
      <c r="GD344" s="41">
        <f>ROUND(IF(SUM($FG344:FJ344)&gt;SUM($CY344:DB344),SUM($CY344:DB344),SUM($FG344:FJ344)),2)</f>
        <v/>
      </c>
      <c r="GE344" s="41">
        <f>ROUND(IF(SUM($FG344:FK344)&gt;SUM($CY344:DC344),SUM($CY344:DC344),SUM($FG344:FK344)),2)</f>
        <v/>
      </c>
      <c r="GF344" s="41">
        <f>ROUND(IF(SUM($FG344:FL344)&gt;SUM($CY344:DD344),SUM($CY344:DD344),SUM($FG344:FL344)),2)</f>
        <v/>
      </c>
      <c r="GG344" s="41">
        <f>ROUND(IF(SUM($FG344:FM344)&gt;SUM($CY344:DE344),SUM($CY344:DE344),SUM($FG344:FM344)),2)</f>
        <v/>
      </c>
      <c r="GH344" s="41">
        <f>ROUND(IF(SUM($FG344:FN344)&gt;SUM($CY344:DF344),SUM($CY344:DF344),SUM($FG344:FN344)),2)</f>
        <v/>
      </c>
      <c r="GI344" s="41">
        <f>ROUND(IF(SUM($FG344:FO344)&gt;SUM($CY344:DG344),SUM($CY344:DG344),SUM($FG344:FO344)),2)</f>
        <v/>
      </c>
      <c r="GJ344" s="41">
        <f>ROUND(IF(SUM($FG344:FP344)&gt;SUM($CY344:DH344),SUM($CY344:DH344),SUM($FG344:FP344)),2)</f>
        <v/>
      </c>
      <c r="GK344" s="41">
        <f>ROUND(IF(SUM($FG344:FQ344)&gt;SUM($CY344:DI344),SUM($CY344:DI344),SUM($FG344:FQ344)),2)</f>
        <v/>
      </c>
      <c r="GL344" s="41">
        <f>ROUND(IF(SUM($FG344:FR344)&gt;SUM($CY344:DJ344),SUM($CY344:DJ344),SUM($FG344:FR344)),2)</f>
        <v/>
      </c>
      <c r="GM344" s="41">
        <f>ROUND(IF(SUM($FG344:FS344)&gt;SUM($CY344:DK344),SUM($CY344:DK344),SUM($FG344:FS344)),2)</f>
        <v/>
      </c>
      <c r="GN344" s="41">
        <f>ROUND(IF(SUM($FG344:FT344)&gt;SUM($CY344:DL344),SUM($CY344:DL344),SUM($FG344:FT344)),2)</f>
        <v/>
      </c>
      <c r="GO344" s="41">
        <f>ROUND(IF(SUM($FG344:FU344)&gt;SUM($CY344:DM344),SUM($CY344:DM344),SUM($FG344:FU344)),2)</f>
        <v/>
      </c>
      <c r="GP344" s="41">
        <f>ROUND(IF(SUM($FG344:FV344)&gt;SUM($CY344:DN344),SUM($CY344:DN344),SUM($FG344:FV344)),2)</f>
        <v/>
      </c>
      <c r="GR344" s="41">
        <f>$Q344</f>
        <v/>
      </c>
      <c r="GS344" s="41">
        <f>$R344</f>
        <v/>
      </c>
      <c r="GT344" s="41">
        <f>$S344</f>
        <v/>
      </c>
      <c r="GU344" s="41">
        <f>$GA344</f>
        <v/>
      </c>
      <c r="GV344" s="41">
        <f>GB344 - GA344</f>
        <v/>
      </c>
      <c r="GW344" s="41">
        <f>GC344 - GB344</f>
        <v/>
      </c>
      <c r="GX344" s="41">
        <f>GD344 - GC344</f>
        <v/>
      </c>
      <c r="GY344" s="41">
        <f>GE344 - GD344</f>
        <v/>
      </c>
      <c r="GZ344" s="41">
        <f>GF344 - GE344</f>
        <v/>
      </c>
      <c r="HA344" s="41">
        <f>GG344 - GF344</f>
        <v/>
      </c>
      <c r="HB344" s="41">
        <f>GH344 - GG344</f>
        <v/>
      </c>
      <c r="HC344" s="41">
        <f>GI344 - GH344</f>
        <v/>
      </c>
      <c r="HD344" s="41">
        <f>GJ344 - GI344</f>
        <v/>
      </c>
      <c r="HE344" s="41">
        <f>GK344 - GJ344</f>
        <v/>
      </c>
      <c r="HF344" s="41">
        <f>GL344 - GK344</f>
        <v/>
      </c>
      <c r="HG344" s="41">
        <f>GM344 - GL344</f>
        <v/>
      </c>
      <c r="HH344" s="41">
        <f>GN344 - GM344</f>
        <v/>
      </c>
      <c r="HI344" s="41">
        <f>GO344 - GN344</f>
        <v/>
      </c>
      <c r="HJ344" s="41">
        <f>GP344 - GO344</f>
        <v/>
      </c>
      <c r="HL344" s="41">
        <f>$Q344</f>
        <v/>
      </c>
      <c r="HM344" s="41">
        <f>$R344</f>
        <v/>
      </c>
      <c r="HN344" s="41">
        <f>$S344</f>
        <v/>
      </c>
      <c r="HO344" s="144">
        <f>SUMIFS(Kosztorys!$F:$F,Kosztorys!$D:$D,$B344,Kosztorys!$I:$I,CONCATENATE("&lt;01.01.",HP$10,""))</f>
        <v/>
      </c>
      <c r="HP344" s="144">
        <f>SUMIFS(Kosztorys!$F:$F,Kosztorys!$D:$D,$B344,Kosztorys!$I:$I,CONCATENATE("&lt;01.04.",HQ$10,""))-SUM($HO344)</f>
        <v/>
      </c>
      <c r="HQ344" s="144">
        <f>SUMIFS(Kosztorys!$F:$F,Kosztorys!$D:$D,$B344,Kosztorys!$I:$I,CONCATENATE("&lt;01.07.",HR$10,""))-SUM($HO344:HP344)</f>
        <v/>
      </c>
      <c r="HR344" s="144">
        <f>SUMIFS(Kosztorys!$F:$F,Kosztorys!$D:$D,$B344,Kosztorys!$I:$I,CONCATENATE("&lt;01.10.",HS$10,""))-SUM($HO344:HQ344)</f>
        <v/>
      </c>
      <c r="HS344" s="144">
        <f>SUMIFS(Kosztorys!$F:$F,Kosztorys!$D:$D,$B344,Kosztorys!$I:$I,CONCATENATE("&lt;01.01.",HT$10,""))-SUM($HO344:HR344)</f>
        <v/>
      </c>
      <c r="HT344" s="144">
        <f>SUMIFS(Kosztorys!$F:$F,Kosztorys!$D:$D,$B344,Kosztorys!$I:$I,CONCATENATE("&lt;01.04.",HU$10,""))-SUM($HO344:HS344)</f>
        <v/>
      </c>
      <c r="HU344" s="144">
        <f>SUMIFS(Kosztorys!$F:$F,Kosztorys!$D:$D,$B344,Kosztorys!$I:$I,CONCATENATE("&lt;01.07.",HV$10,""))-SUM($HO344:HT344)</f>
        <v/>
      </c>
      <c r="HV344" s="144">
        <f>SUMIFS(Kosztorys!$F:$F,Kosztorys!$D:$D,$B344,Kosztorys!$I:$I,CONCATENATE("&lt;01.10.",HW$10,""))-SUM($HO344:HU344)</f>
        <v/>
      </c>
      <c r="HW344" s="144">
        <f>SUMIFS(Kosztorys!$F:$F,Kosztorys!$D:$D,$B344,Kosztorys!$I:$I,CONCATENATE("&lt;01.01.",HX$10,""))-SUM($HO344:HV344)</f>
        <v/>
      </c>
      <c r="HX344" s="144">
        <f>SUMIFS(Kosztorys!$F:$F,Kosztorys!$D:$D,$B344,Kosztorys!$I:$I,CONCATENATE("&lt;01.04.",HY$10,""))-SUM($HO344:HW344)</f>
        <v/>
      </c>
      <c r="HY344" s="144">
        <f>SUMIFS(Kosztorys!$F:$F,Kosztorys!$D:$D,$B344,Kosztorys!$I:$I,CONCATENATE("&lt;01.07.",HZ$10,""))-SUM($HO344:HX344)</f>
        <v/>
      </c>
      <c r="HZ344" s="144">
        <f>SUMIFS(Kosztorys!$F:$F,Kosztorys!$D:$D,$B344,Kosztorys!$I:$I,CONCATENATE("&lt;01.10.",IA$10,""))-SUM($HO344:HY344)</f>
        <v/>
      </c>
      <c r="IA344" s="144">
        <f>SUMIFS(Kosztorys!$F:$F,Kosztorys!$D:$D,$B344,Kosztorys!$I:$I,CONCATENATE("&lt;01.01.",IB$10,""))-SUM($HO344:HZ344)</f>
        <v/>
      </c>
      <c r="IB344" s="145">
        <f>IF(M344="szt",IF(SUM(HO344:IA344)=IF(ISERROR(VLOOKUP(B344,JB_tabela,MATCH(IB$9,JB_menu,0)-1,FALSE())),,VLOOKUP(B344,JB_tabela,MATCH(IB$9,JB_menu,0)-1,FALSE())),"OK","nie zgadza się liczba użytych JB"),IF(SUM(HO344:IA344)=IF(ISERROR(VLOOKUP(B344,JB_tabela,MATCH(IC$9,JB_menu,0)-1,FALSE())),,VLOOKUP(B344,JB_tabela,MATCH(IC$9,JB_menu,0)-1,FALSE())),"OK","nie zgadzają się metry użyte w JB"))</f>
        <v/>
      </c>
      <c r="IE344" s="41">
        <f>$Q344</f>
        <v/>
      </c>
      <c r="IF344" s="41">
        <f>$R344</f>
        <v/>
      </c>
      <c r="IG344" s="41">
        <f>$S344</f>
        <v/>
      </c>
      <c r="IH344" s="348">
        <f>IF(LEFT($C344,4)="CAPE",ROUND(HO344*$L344,2),0)</f>
        <v/>
      </c>
      <c r="II344" s="348">
        <f>IF(LEFT($C344,4)="CAPE",ROUND(HP344*$L344,2),0)</f>
        <v/>
      </c>
      <c r="IJ344" s="348">
        <f>IF(LEFT($C344,4)="CAPE",ROUND(HQ344*$L344,2),0)</f>
        <v/>
      </c>
      <c r="IK344" s="348">
        <f>IF(LEFT($C344,4)="CAPE",ROUND(HR344*$L344,2),0)</f>
        <v/>
      </c>
      <c r="IL344" s="348">
        <f>IF(LEFT($C344,4)="CAPE",ROUND(HS344*$L344,2),0)</f>
        <v/>
      </c>
      <c r="IM344" s="348">
        <f>IF(LEFT($C344,4)="CAPE",ROUND(HT344*$L344,2),0)</f>
        <v/>
      </c>
      <c r="IN344" s="348">
        <f>IF(LEFT($C344,4)="CAPE",ROUND(HU344*$L344,2),0)</f>
        <v/>
      </c>
      <c r="IO344" s="348">
        <f>IF(LEFT($C344,4)="CAPE",ROUND(HV344*$L344,2),0)</f>
        <v/>
      </c>
      <c r="IP344" s="348">
        <f>IF(LEFT($C344,4)="CAPE",ROUND(HW344*$L344,2),0)</f>
        <v/>
      </c>
      <c r="IQ344" s="348">
        <f>IF(LEFT($C344,4)="CAPE",ROUND(HX344*$L344,2),0)</f>
        <v/>
      </c>
      <c r="IR344" s="348">
        <f>IF(LEFT($C344,4)="CAPE",ROUND(HY344*$L344,2),0)</f>
        <v/>
      </c>
      <c r="IS344" s="348">
        <f>IF(LEFT($C344,4)="CAPE",ROUND(HZ344*$L344,2),0)</f>
        <v/>
      </c>
      <c r="IT344" s="348">
        <f>IF(LEFT($C344,4)="CAPE",ROUND(IA344*$L344,2),0)</f>
        <v/>
      </c>
      <c r="IU344" s="41">
        <f>IF(SUM(IH344:IT344)=SUM(CY344:DN344),"OK",SUM(IH344:IT344)-SUM(CY344:DN344))</f>
        <v/>
      </c>
    </row>
    <row r="345" ht="12.75" customHeight="1">
      <c r="B345" s="139" t="inlineStr">
        <is>
          <t>siec_doste_szafk_pdz_32</t>
        </is>
      </c>
      <c r="C345" s="146" t="inlineStr">
        <is>
          <t>CAPEX - 1szt JB</t>
        </is>
      </c>
      <c r="D345" s="140" t="n">
        <v>0</v>
      </c>
      <c r="E345" s="217" t="n">
        <v>1</v>
      </c>
      <c r="F345" s="217" t="inlineStr">
        <is>
          <t>szt</t>
        </is>
      </c>
      <c r="G345" s="139" t="inlineStr">
        <is>
          <t>Spliter 1/32 z pigtailami</t>
        </is>
      </c>
      <c r="H345" s="360">
        <f>IF(ISERROR(VLOOKUP(G345,KB_tabela,MATCH(H$9,KB_menu,0)-2,FALSE())),,VLOOKUP(G345,KB_tabela,MATCH(H$9,KB_menu,0)-2,FALSE()))</f>
        <v/>
      </c>
      <c r="I345" s="41">
        <f>IF(ISERROR(VLOOKUP(B345,JB_tabela,MATCH("czy puste",JB_menu,0)-1,FALSE())),"BŁĄD brak takiej JB",VLOOKUP(B345,JB_tabela,MATCH("czy puste",JB_menu,0)-1,FALSE()))</f>
        <v/>
      </c>
      <c r="J345" s="41">
        <f>IF(ISERROR(VLOOKUP(G345,KB_tabela,MATCH(H$9,KB_menu,0)-2,FALSE())),"BŁĄD brak takiego KB",IF(H345=0,IF(LEFT(C345,4)="OPEX","OK",IF(G345="brak kosztów CAPEX","OK","Brak Ceny KB")),"OK"))</f>
        <v/>
      </c>
      <c r="K345" s="41">
        <f>IF(AJ345="nie zgadza się liczba użytych JB","Nie liczy wszystkich JB",IF(BD345="nie zgadza się liczba użytych JB","Nie liczy wszystkich JB",IF(BX345="nie zgadza się liczba użytych JB","Nie liczy wszystkich JB",IF(BX345="nie zgadza się liczba użytych JB","Nie liczy wszystkich JB","OK"))))</f>
        <v/>
      </c>
      <c r="L345" s="361">
        <f>ROUND((E345*H345),2)</f>
        <v/>
      </c>
      <c r="M345" s="41">
        <f>VLOOKUP(B345,JB_tabela,MATCH(M$9,JB_menu,0)-1,FALSE())</f>
        <v/>
      </c>
      <c r="P345" s="41">
        <f>IF(ISERROR(VLOOKUP(S345,KATEGORIA_tabela,MATCH(P$9,KATEGORIA_menu,0)-2,FALSE())),,VLOOKUP(S345,KATEGORIA_tabela,MATCH(P$9,KATEGORIA_menu,0)-2,FALSE()))</f>
        <v/>
      </c>
      <c r="Q345" s="41">
        <f>IF(ISERROR(VLOOKUP(B345,JB_tabela,MATCH(Q$9,JB_menu,0)-1,FALSE())),,VLOOKUP(B345,JB_tabela,MATCH(Q$9,JB_menu,0)-1,FALSE()))</f>
        <v/>
      </c>
      <c r="R345" s="41">
        <f>IF(ISERROR(VLOOKUP(G345,KB_tabela,MATCH(R$9,KB_menu,0)-2,FALSE())),,VLOOKUP(G345,KB_tabela,MATCH(R$9,KB_menu,0)-2,FALSE()))</f>
        <v/>
      </c>
      <c r="S345" s="41">
        <f>IF(ISERROR(VLOOKUP(G345,KB_tabela,MATCH(S$9,KB_menu,0)-2,FALSE())),,VLOOKUP(G345,KB_tabela,MATCH(S$9,KB_menu,0)-2,FALSE()))</f>
        <v/>
      </c>
      <c r="T345" s="116">
        <f>IF($C345="CAPEX - 1szt JB",IF($M345="szt",SUMIFS(Kosztorys!$F:$F,Kosztorys!$D:$D,$B345,Kosztorys!$I:$I,CONCATENATE("&lt;01.01.",U$10,""))-SUMIFS(Kosztorys!$F:$F,Kosztorys!$D:$D,$B345,Kosztorys!$I:$I,CONCATENATE("&lt;01.01.",T$10,"")),COUNTIFS(Kosztorys!$D:$D,$B345,Kosztorys!$I:$I,CONCATENATE("&lt;01.01.",U$10,""))-COUNTIFS(Kosztorys!$D:$D,$B345,Kosztorys!$I:$I,CONCATENATE("&lt;01.01.",T$10,""))),0)</f>
        <v/>
      </c>
      <c r="U345" s="116">
        <f>IF($C345="CAPEX - 1szt JB",IF($M345="szt",SUMIFS(Kosztorys!$F:$F,Kosztorys!$D:$D,$B345,Kosztorys!$I:$I,CONCATENATE("&lt;01.01.",V$10,""))-SUMIFS(Kosztorys!$F:$F,Kosztorys!$D:$D,$B345,Kosztorys!$I:$I,CONCATENATE("&lt;01.01.",U$10,"")),COUNTIFS(Kosztorys!$D:$D,$B345,Kosztorys!$I:$I,CONCATENATE("&lt;01.01.",V$10,""))-COUNTIFS(Kosztorys!$D:$D,$B345,Kosztorys!$I:$I,CONCATENATE("&lt;01.01.",U$10,""))),0)</f>
        <v/>
      </c>
      <c r="V345" s="116">
        <f>IF($C345="CAPEX - 1szt JB",IF($M345="szt",SUMIFS(Kosztorys!$F:$F,Kosztorys!$D:$D,$B345,Kosztorys!$I:$I,CONCATENATE("&lt;01.01.",W$10,""))-SUMIFS(Kosztorys!$F:$F,Kosztorys!$D:$D,$B345,Kosztorys!$I:$I,CONCATENATE("&lt;01.01.",V$10,"")),COUNTIFS(Kosztorys!$D:$D,$B345,Kosztorys!$I:$I,CONCATENATE("&lt;01.01.",W$10,""))-COUNTIFS(Kosztorys!$D:$D,$B345,Kosztorys!$I:$I,CONCATENATE("&lt;01.01.",V$10,""))),0)</f>
        <v/>
      </c>
      <c r="W345" s="116">
        <f>IF($C345="CAPEX - 1szt JB",IF($M345="szt",SUMIFS(Kosztorys!$F:$F,Kosztorys!$D:$D,$B345,Kosztorys!$I:$I,CONCATENATE("&lt;01.01.",X$10,""))-SUMIFS(Kosztorys!$F:$F,Kosztorys!$D:$D,$B345,Kosztorys!$I:$I,CONCATENATE("&lt;01.01.",W$10,"")),COUNTIFS(Kosztorys!$D:$D,$B345,Kosztorys!$I:$I,CONCATENATE("&lt;01.01.",X$10,""))-COUNTIFS(Kosztorys!$D:$D,$B345,Kosztorys!$I:$I,CONCATENATE("&lt;01.01.",W$10,""))),0)</f>
        <v/>
      </c>
      <c r="X345" s="116">
        <f>IF($C345="CAPEX - 1szt JB",IF($M345="szt",SUMIFS(Kosztorys!$F:$F,Kosztorys!$D:$D,$B345,Kosztorys!$I:$I,CONCATENATE("&lt;01.01.",Y$10,""))-SUMIFS(Kosztorys!$F:$F,Kosztorys!$D:$D,$B345,Kosztorys!$I:$I,CONCATENATE("&lt;01.01.",X$10,"")),COUNTIFS(Kosztorys!$D:$D,$B345,Kosztorys!$I:$I,CONCATENATE("&lt;01.01.",Y$10,""))-COUNTIFS(Kosztorys!$D:$D,$B345,Kosztorys!$I:$I,CONCATENATE("&lt;01.01.",X$10,""))),0)</f>
        <v/>
      </c>
      <c r="Y345" s="116">
        <f>IF($C345="CAPEX - 1szt JB",IF($M345="szt",SUMIFS(Kosztorys!$F:$F,Kosztorys!$D:$D,$B345,Kosztorys!$I:$I,CONCATENATE("&lt;01.01.",Z$10,""))-SUMIFS(Kosztorys!$F:$F,Kosztorys!$D:$D,$B345,Kosztorys!$I:$I,CONCATENATE("&lt;01.01.",Y$10,"")),COUNTIFS(Kosztorys!$D:$D,$B345,Kosztorys!$I:$I,CONCATENATE("&lt;01.01.",Z$10,""))-COUNTIFS(Kosztorys!$D:$D,$B345,Kosztorys!$I:$I,CONCATENATE("&lt;01.01.",Y$10,""))),0)</f>
        <v/>
      </c>
      <c r="Z345" s="116">
        <f>IF($C345="CAPEX - 1szt JB",IF($M345="szt",SUMIFS(Kosztorys!$F:$F,Kosztorys!$D:$D,$B345,Kosztorys!$I:$I,CONCATENATE("&lt;01.01.",AA$10,""))-SUMIFS(Kosztorys!$F:$F,Kosztorys!$D:$D,$B345,Kosztorys!$I:$I,CONCATENATE("&lt;01.01.",Z$10,"")),COUNTIFS(Kosztorys!$D:$D,$B345,Kosztorys!$I:$I,CONCATENATE("&lt;01.01.",AA$10,""))-COUNTIFS(Kosztorys!$D:$D,$B345,Kosztorys!$I:$I,CONCATENATE("&lt;01.01.",Z$10,""))),0)</f>
        <v/>
      </c>
      <c r="AA345" s="116">
        <f>IF($C345="CAPEX - 1szt JB",IF($M345="szt",SUMIFS(Kosztorys!$F:$F,Kosztorys!$D:$D,$B345,Kosztorys!$I:$I,CONCATENATE("&lt;01.01.",AB$10,""))-SUMIFS(Kosztorys!$F:$F,Kosztorys!$D:$D,$B345,Kosztorys!$I:$I,CONCATENATE("&lt;01.01.",AA$10,"")),COUNTIFS(Kosztorys!$D:$D,$B345,Kosztorys!$I:$I,CONCATENATE("&lt;01.01.",AB$10,""))-COUNTIFS(Kosztorys!$D:$D,$B345,Kosztorys!$I:$I,CONCATENATE("&lt;01.01.",AA$10,""))),0)</f>
        <v/>
      </c>
      <c r="AB345" s="116">
        <f>IF($C345="CAPEX - 1szt JB",IF($M345="szt",SUMIFS(Kosztorys!$F:$F,Kosztorys!$D:$D,$B345,Kosztorys!$I:$I,CONCATENATE("&lt;01.01.",AC$10,""))-SUMIFS(Kosztorys!$F:$F,Kosztorys!$D:$D,$B345,Kosztorys!$I:$I,CONCATENATE("&lt;01.01.",AB$10,"")),COUNTIFS(Kosztorys!$D:$D,$B345,Kosztorys!$I:$I,CONCATENATE("&lt;01.01.",AC$10,""))-COUNTIFS(Kosztorys!$D:$D,$B345,Kosztorys!$I:$I,CONCATENATE("&lt;01.01.",AB$10,""))),0)</f>
        <v/>
      </c>
      <c r="AC345" s="116">
        <f>IF($C345="CAPEX - 1szt JB",IF($M345="szt",SUMIFS(Kosztorys!$F:$F,Kosztorys!$D:$D,$B345,Kosztorys!$I:$I,CONCATENATE("&lt;01.01.",AD$10,""))-SUMIFS(Kosztorys!$F:$F,Kosztorys!$D:$D,$B345,Kosztorys!$I:$I,CONCATENATE("&lt;01.01.",AC$10,"")),COUNTIFS(Kosztorys!$D:$D,$B345,Kosztorys!$I:$I,CONCATENATE("&lt;01.01.",AD$10,""))-COUNTIFS(Kosztorys!$D:$D,$B345,Kosztorys!$I:$I,CONCATENATE("&lt;01.01.",AC$10,""))),0)</f>
        <v/>
      </c>
      <c r="AD345" s="116">
        <f>IF($C345="CAPEX - 1szt JB",IF($M345="szt",SUMIFS(Kosztorys!$F:$F,Kosztorys!$D:$D,$B345,Kosztorys!$I:$I,CONCATENATE("&lt;01.01.",AE$10,""))-SUMIFS(Kosztorys!$F:$F,Kosztorys!$D:$D,$B345,Kosztorys!$I:$I,CONCATENATE("&lt;01.01.",AD$10,"")),COUNTIFS(Kosztorys!$D:$D,$B345,Kosztorys!$I:$I,CONCATENATE("&lt;01.01.",AE$10,""))-COUNTIFS(Kosztorys!$D:$D,$B345,Kosztorys!$I:$I,CONCATENATE("&lt;01.01.",AD$10,""))),0)</f>
        <v/>
      </c>
      <c r="AE345" s="116">
        <f>IF($C345="CAPEX - 1szt JB",IF($M345="szt",SUMIFS(Kosztorys!$F:$F,Kosztorys!$D:$D,$B345,Kosztorys!$I:$I,CONCATENATE("&lt;01.01.",AF$10,""))-SUMIFS(Kosztorys!$F:$F,Kosztorys!$D:$D,$B345,Kosztorys!$I:$I,CONCATENATE("&lt;01.01.",AE$10,"")),COUNTIFS(Kosztorys!$D:$D,$B345,Kosztorys!$I:$I,CONCATENATE("&lt;01.01.",AF$10,""))-COUNTIFS(Kosztorys!$D:$D,$B345,Kosztorys!$I:$I,CONCATENATE("&lt;01.01.",AE$10,""))),0)</f>
        <v/>
      </c>
      <c r="AF345" s="116">
        <f>IF($C345="CAPEX - 1szt JB",IF($M345="szt",SUMIFS(Kosztorys!$F:$F,Kosztorys!$D:$D,$B345,Kosztorys!$I:$I,CONCATENATE("&lt;01.01.",AG$10,""))-SUMIFS(Kosztorys!$F:$F,Kosztorys!$D:$D,$B345,Kosztorys!$I:$I,CONCATENATE("&lt;01.01.",AF$10,"")),COUNTIFS(Kosztorys!$D:$D,$B345,Kosztorys!$I:$I,CONCATENATE("&lt;01.01.",AG$10,""))-COUNTIFS(Kosztorys!$D:$D,$B345,Kosztorys!$I:$I,CONCATENATE("&lt;01.01.",AF$10,""))),0)</f>
        <v/>
      </c>
      <c r="AG345" s="116">
        <f>IF($C345="CAPEX - 1szt JB",IF($M345="szt",SUMIFS(Kosztorys!$F:$F,Kosztorys!$D:$D,$B345,Kosztorys!$I:$I,CONCATENATE("&lt;01.01.",AH$10,""))-SUMIFS(Kosztorys!$F:$F,Kosztorys!$D:$D,$B345,Kosztorys!$I:$I,CONCATENATE("&lt;01.01.",AG$10,"")),COUNTIFS(Kosztorys!$D:$D,$B345,Kosztorys!$I:$I,CONCATENATE("&lt;01.01.",AH$10,""))-COUNTIFS(Kosztorys!$D:$D,$B345,Kosztorys!$I:$I,CONCATENATE("&lt;01.01.",AG$10,""))),0)</f>
        <v/>
      </c>
      <c r="AH345" s="116">
        <f>IF($C345="CAPEX - 1szt JB",IF($M345="szt",SUMIFS(Kosztorys!$F:$F,Kosztorys!$D:$D,$B345,Kosztorys!$I:$I,CONCATENATE("&lt;01.01.",AI$10,""))-SUMIFS(Kosztorys!$F:$F,Kosztorys!$D:$D,$B345,Kosztorys!$I:$I,CONCATENATE("&lt;01.01.",AH$10,"")),COUNTIFS(Kosztorys!$D:$D,$B345,Kosztorys!$I:$I,CONCATENATE("&lt;01.01.",AI$10,""))-COUNTIFS(Kosztorys!$D:$D,$B345,Kosztorys!$I:$I,CONCATENATE("&lt;01.01.",AH$10,""))),0)</f>
        <v/>
      </c>
      <c r="AI345" s="116">
        <f>IF($C345="CAPEX - 1szt JB",IF($M345="szt",SUMIFS(Kosztorys!$F:$F,Kosztorys!$D:$D,$B345,Kosztorys!$I:$I,CONCATENATE("&lt;01.01.",AJ$10,""))-SUMIFS(Kosztorys!$F:$F,Kosztorys!$D:$D,$B345,Kosztorys!$I:$I,CONCATENATE("&lt;01.01.",AI$10,"")),COUNTIFS(Kosztorys!$D:$D,$B345,Kosztorys!$I:$I,CONCATENATE("&lt;01.01.",AJ$10,""))-COUNTIFS(Kosztorys!$D:$D,$B345,Kosztorys!$I:$I,CONCATENATE("&lt;01.01.",AI$10,""))),0)</f>
        <v/>
      </c>
      <c r="AJ345" s="116">
        <f>IF(C345="CAPEX - 1szt JB",IF(SUM(T345:AI345)=IF(ISERROR(VLOOKUP(B345,JB_tabela,MATCH(AJ$9,JB_menu,0)-1,FALSE())),,VLOOKUP(B345,JB_tabela,MATCH(AJ$9,JB_menu,0)-1,FALSE())),"OK","nie zgadza się liczba użytych JB"),"OK-ND")</f>
        <v/>
      </c>
      <c r="AM345" s="41">
        <f>IFERROR("_" &amp; VLOOKUP($B345,#REF!,1,FALSE()),#REF!)</f>
        <v/>
      </c>
      <c r="AN345" s="41">
        <f>IF($C345="CAPEX - Długość 1m",SUMIFS(Kosztorys!$F:$F,Kosztorys!$D:$D,$B345,Kosztorys!$I:$I,CONCATENATE("&lt;31.12.",AN$10,""))-SUMIFS(Kosztorys!$F:$F,Kosztorys!$D:$D,$B345,Kosztorys!$I:$I,CONCATENATE("&lt;31.12.",AM$10,"")),"x")</f>
        <v/>
      </c>
      <c r="AO345" s="41">
        <f>IF($C345="CAPEX - Długość 1m",SUMIFS(Kosztorys!$F:$F,Kosztorys!$D:$D,$B345,Kosztorys!$I:$I,CONCATENATE("&lt;31.12.",AO$10,""))-SUMIFS(Kosztorys!$F:$F,Kosztorys!$D:$D,$B345,Kosztorys!$I:$I,CONCATENATE("&lt;31.12.",AN$10,"")),"x")</f>
        <v/>
      </c>
      <c r="AP345" s="41">
        <f>IF($C345="CAPEX - Długość 1m",SUMIFS(Kosztorys!$F:$F,Kosztorys!$D:$D,$B345,Kosztorys!$I:$I,CONCATENATE("&lt;31.12.",AP$10,""))-SUMIFS(Kosztorys!$F:$F,Kosztorys!$D:$D,$B345,Kosztorys!$I:$I,CONCATENATE("&lt;31.12.",AO$10,"")),"x")</f>
        <v/>
      </c>
      <c r="AQ345" s="41">
        <f>IF($C345="CAPEX - Długość 1m",SUMIFS(Kosztorys!$F:$F,Kosztorys!$D:$D,$B345,Kosztorys!$I:$I,CONCATENATE("&lt;31.12.",AQ$10,""))-SUMIFS(Kosztorys!$F:$F,Kosztorys!$D:$D,$B345,Kosztorys!$I:$I,CONCATENATE("&lt;31.12.",AP$10,"")),"x")</f>
        <v/>
      </c>
      <c r="AR345" s="41">
        <f>IF($C345="CAPEX - Długość 1m",SUMIFS(Kosztorys!$F:$F,Kosztorys!$D:$D,$B345,Kosztorys!$I:$I,CONCATENATE("&lt;31.12.",AR$10,""))-SUMIFS(Kosztorys!$F:$F,Kosztorys!$D:$D,$B345,Kosztorys!$I:$I,CONCATENATE("&lt;31.12.",AQ$10,"")),"x")</f>
        <v/>
      </c>
      <c r="AS345" s="41">
        <f>IF($C345="CAPEX - Długość 1m",SUMIFS(Kosztorys!$F:$F,Kosztorys!$D:$D,$B345,Kosztorys!$I:$I,CONCATENATE("&lt;31.12.",AS$10,""))-SUMIFS(Kosztorys!$F:$F,Kosztorys!$D:$D,$B345,Kosztorys!$I:$I,CONCATENATE("&lt;31.12.",AR$10,"")),"x")</f>
        <v/>
      </c>
      <c r="AT345" s="41">
        <f>IF($C345="CAPEX - Długość 1m",SUMIFS(Kosztorys!$F:$F,Kosztorys!$D:$D,$B345,Kosztorys!$I:$I,CONCATENATE("&lt;31.12.",AT$10,""))-SUMIFS(Kosztorys!$F:$F,Kosztorys!$D:$D,$B345,Kosztorys!$I:$I,CONCATENATE("&lt;31.12.",AS$10,"")),"x")</f>
        <v/>
      </c>
      <c r="AU345" s="41">
        <f>IF($C345="CAPEX - Długość 1m",SUMIFS(Kosztorys!$F:$F,Kosztorys!$D:$D,$B345,Kosztorys!$I:$I,CONCATENATE("&lt;31.12.",AU$10,""))-SUMIFS(Kosztorys!$F:$F,Kosztorys!$D:$D,$B345,Kosztorys!$I:$I,CONCATENATE("&lt;31.12.",AT$10,"")),"x")</f>
        <v/>
      </c>
      <c r="AV345" s="41">
        <f>IF($C345="CAPEX - Długość 1m",SUMIFS(Kosztorys!$F:$F,Kosztorys!$D:$D,$B345,Kosztorys!$I:$I,CONCATENATE("&lt;31.12.",AV$10,""))-SUMIFS(Kosztorys!$F:$F,Kosztorys!$D:$D,$B345,Kosztorys!$I:$I,CONCATENATE("&lt;31.12.",AU$10,"")),"x")</f>
        <v/>
      </c>
      <c r="AW345" s="41">
        <f>IF($C345="CAPEX - Długość 1m",SUMIFS(Kosztorys!$F:$F,Kosztorys!$D:$D,$B345,Kosztorys!$I:$I,CONCATENATE("&lt;31.12.",AW$10,""))-SUMIFS(Kosztorys!$F:$F,Kosztorys!$D:$D,$B345,Kosztorys!$I:$I,CONCATENATE("&lt;31.12.",AV$10,"")),"x")</f>
        <v/>
      </c>
      <c r="AX345" s="41">
        <f>IF($C345="CAPEX - Długość 1m",SUMIFS(Kosztorys!$F:$F,Kosztorys!$D:$D,$B345,Kosztorys!$I:$I,CONCATENATE("&lt;31.12.",AX$10,""))-SUMIFS(Kosztorys!$F:$F,Kosztorys!$D:$D,$B345,Kosztorys!$I:$I,CONCATENATE("&lt;31.12.",AW$10,"")),"x")</f>
        <v/>
      </c>
      <c r="AY345" s="41">
        <f>IF($C345="CAPEX - Długość 1m",SUMIFS(Kosztorys!$F:$F,Kosztorys!$D:$D,$B345,Kosztorys!$I:$I,CONCATENATE("&lt;31.12.",AY$10,""))-SUMIFS(Kosztorys!$F:$F,Kosztorys!$D:$D,$B345,Kosztorys!$I:$I,CONCATENATE("&lt;31.12.",AX$10,"")),"x")</f>
        <v/>
      </c>
      <c r="AZ345" s="41">
        <f>IF($C345="CAPEX - Długość 1m",SUMIFS(Kosztorys!$F:$F,Kosztorys!$D:$D,$B345,Kosztorys!$I:$I,CONCATENATE("&lt;31.12.",AZ$10,""))-SUMIFS(Kosztorys!$F:$F,Kosztorys!$D:$D,$B345,Kosztorys!$I:$I,CONCATENATE("&lt;31.12.",AY$10,"")),"x")</f>
        <v/>
      </c>
      <c r="BA345" s="41">
        <f>IF($C345="CAPEX - Długość 1m",SUMIFS(Kosztorys!$F:$F,Kosztorys!$D:$D,$B345,Kosztorys!$I:$I,CONCATENATE("&lt;31.12.",BA$10,""))-SUMIFS(Kosztorys!$F:$F,Kosztorys!$D:$D,$B345,Kosztorys!$I:$I,CONCATENATE("&lt;31.12.",AZ$10,"")),"x")</f>
        <v/>
      </c>
      <c r="BB345" s="41">
        <f>IF($C345="CAPEX - Długość 1m",SUMIFS(Kosztorys!$F:$F,Kosztorys!$D:$D,$B345,Kosztorys!$I:$I,CONCATENATE("&lt;31.12.",BB$10,""))-SUMIFS(Kosztorys!$F:$F,Kosztorys!$D:$D,$B345,Kosztorys!$I:$I,CONCATENATE("&lt;31.12.",BA$10,"")),"x")</f>
        <v/>
      </c>
      <c r="BC345" s="41">
        <f>IF($C345="CAPEX - Długość 1m",SUMIFS(Kosztorys!$F:$F,Kosztorys!$D:$D,$B345,Kosztorys!$I:$I,CONCATENATE("&lt;31.12.",BC$10,""))-SUMIFS(Kosztorys!$F:$F,Kosztorys!$D:$D,$B345,Kosztorys!$I:$I,CONCATENATE("&lt;31.12.",BB$10,"")),"x")</f>
        <v/>
      </c>
      <c r="BD345" s="41">
        <f>IF(C345="CAPEX - Długość 1m",IF(SUM(AN345:BC345)=IF(ISERROR(VLOOKUP(B345,JB_tabela,MATCH(BD$9,JB_menu,0)-1,FALSE())),,VLOOKUP(B345,JB_tabela,MATCH(BD$9,JB_menu,0)-1,FALSE())),"OK","nie zgadza się liczba użytych JB"),"OK-ND")</f>
        <v/>
      </c>
      <c r="BH345" s="41">
        <f>IF($C345="OPEX - Koszt 1szt/rok",IF($M345="szt",SUMIFS(Kosztorys!$F:$F,Kosztorys!$D:$D,$B345,Kosztorys!$I:$I,CONCATENATE("&lt;01.01.",BH$10,""))+(SUMIFS(Kosztorys!$F:$F,Kosztorys!$D:$D,$B345,Kosztorys!$I:$I,CONCATENATE("&lt;=31.03.",BH$10,""))-SUMIFS(Kosztorys!$F:$F,Kosztorys!$D:$D,$B345,Kosztorys!$I:$I,CONCATENATE("&lt;=31.12.",BG$10,"")))*0.75+(SUMIFS(Kosztorys!$F:$F,Kosztorys!$D:$D,$B345,Kosztorys!$I:$I,CONCATENATE("&lt;=30.06.",BH$10,""))-SUMIFS(Kosztorys!$F:$F,Kosztorys!$D:$D,$B345,Kosztorys!$I:$I,CONCATENATE("&lt;=31.03.",BH$10,"")))*0.5+(SUMIFS(Kosztorys!$F:$F,Kosztorys!$D:$D,$B345,Kosztorys!$I:$I,CONCATENATE("&lt;=30.09.",BH$10,""))-SUMIFS(Kosztorys!$F:$F,Kosztorys!$D:$D,$B345,Kosztorys!$I:$I,CONCATENATE("&lt;=30.06.",BH$10,"")))*0.25,"nic"),0)</f>
        <v/>
      </c>
      <c r="BI345" s="41">
        <f>IF($C345="OPEX - Koszt 1szt/rok",IF($M345="szt",SUMIFS(Kosztorys!$F:$F,Kosztorys!$D:$D,$B345,Kosztorys!$I:$I,CONCATENATE("&lt;01.01.",BI$10,""))+(SUMIFS(Kosztorys!$F:$F,Kosztorys!$D:$D,$B345,Kosztorys!$I:$I,CONCATENATE("&lt;=31.03.",BI$10,""))-SUMIFS(Kosztorys!$F:$F,Kosztorys!$D:$D,$B345,Kosztorys!$I:$I,CONCATENATE("&lt;=31.12.",BH$10,"")))*0.75+(SUMIFS(Kosztorys!$F:$F,Kosztorys!$D:$D,$B345,Kosztorys!$I:$I,CONCATENATE("&lt;=30.06.",BI$10,""))-SUMIFS(Kosztorys!$F:$F,Kosztorys!$D:$D,$B345,Kosztorys!$I:$I,CONCATENATE("&lt;=31.03.",BI$10,"")))*0.5+(SUMIFS(Kosztorys!$F:$F,Kosztorys!$D:$D,$B345,Kosztorys!$I:$I,CONCATENATE("&lt;=30.09.",BI$10,""))-SUMIFS(Kosztorys!$F:$F,Kosztorys!$D:$D,$B345,Kosztorys!$I:$I,CONCATENATE("&lt;=30.06.",BI$10,"")))*0.25,"nic"),0)</f>
        <v/>
      </c>
      <c r="BJ345" s="41">
        <f>IF($C345="OPEX - Koszt 1szt/rok",IF($M345="szt",SUMIFS(Kosztorys!$F:$F,Kosztorys!$D:$D,$B345,Kosztorys!$I:$I,CONCATENATE("&lt;01.01.",BJ$10,""))+(SUMIFS(Kosztorys!$F:$F,Kosztorys!$D:$D,$B345,Kosztorys!$I:$I,CONCATENATE("&lt;=31.03.",BJ$10,""))-SUMIFS(Kosztorys!$F:$F,Kosztorys!$D:$D,$B345,Kosztorys!$I:$I,CONCATENATE("&lt;=31.12.",BI$10,"")))*0.75+(SUMIFS(Kosztorys!$F:$F,Kosztorys!$D:$D,$B345,Kosztorys!$I:$I,CONCATENATE("&lt;=30.06.",BJ$10,""))-SUMIFS(Kosztorys!$F:$F,Kosztorys!$D:$D,$B345,Kosztorys!$I:$I,CONCATENATE("&lt;=31.03.",BJ$10,"")))*0.5+(SUMIFS(Kosztorys!$F:$F,Kosztorys!$D:$D,$B345,Kosztorys!$I:$I,CONCATENATE("&lt;=30.09.",BJ$10,""))-SUMIFS(Kosztorys!$F:$F,Kosztorys!$D:$D,$B345,Kosztorys!$I:$I,CONCATENATE("&lt;=30.06.",BJ$10,"")))*0.25,"nic"),0)</f>
        <v/>
      </c>
      <c r="BK345" s="41">
        <f>IF($C345="OPEX - Koszt 1szt/rok",IF($M345="szt",SUMIFS(Kosztorys!$F:$F,Kosztorys!$D:$D,$B345,Kosztorys!$I:$I,CONCATENATE("&lt;01.01.",BK$10,""))+(SUMIFS(Kosztorys!$F:$F,Kosztorys!$D:$D,$B345,Kosztorys!$I:$I,CONCATENATE("&lt;=31.03.",BK$10,""))-SUMIFS(Kosztorys!$F:$F,Kosztorys!$D:$D,$B345,Kosztorys!$I:$I,CONCATENATE("&lt;=31.12.",BJ$10,"")))*0.75+(SUMIFS(Kosztorys!$F:$F,Kosztorys!$D:$D,$B345,Kosztorys!$I:$I,CONCATENATE("&lt;=30.06.",BK$10,""))-SUMIFS(Kosztorys!$F:$F,Kosztorys!$D:$D,$B345,Kosztorys!$I:$I,CONCATENATE("&lt;=31.03.",BK$10,"")))*0.5+(SUMIFS(Kosztorys!$F:$F,Kosztorys!$D:$D,$B345,Kosztorys!$I:$I,CONCATENATE("&lt;=30.09.",BK$10,""))-SUMIFS(Kosztorys!$F:$F,Kosztorys!$D:$D,$B345,Kosztorys!$I:$I,CONCATENATE("&lt;=30.06.",BK$10,"")))*0.25,"nic"),0)</f>
        <v/>
      </c>
      <c r="BL345" s="41">
        <f>IF($C345="OPEX - Koszt 1szt/rok",IF($M345="szt",SUMIFS(Kosztorys!$F:$F,Kosztorys!$D:$D,$B345,Kosztorys!$I:$I,CONCATENATE("&lt;01.01.",BL$10,""))+(SUMIFS(Kosztorys!$F:$F,Kosztorys!$D:$D,$B345,Kosztorys!$I:$I,CONCATENATE("&lt;=31.03.",BL$10,""))-SUMIFS(Kosztorys!$F:$F,Kosztorys!$D:$D,$B345,Kosztorys!$I:$I,CONCATENATE("&lt;=31.12.",BK$10,"")))*0.75+(SUMIFS(Kosztorys!$F:$F,Kosztorys!$D:$D,$B345,Kosztorys!$I:$I,CONCATENATE("&lt;=30.06.",BL$10,""))-SUMIFS(Kosztorys!$F:$F,Kosztorys!$D:$D,$B345,Kosztorys!$I:$I,CONCATENATE("&lt;=31.03.",BL$10,"")))*0.5+(SUMIFS(Kosztorys!$F:$F,Kosztorys!$D:$D,$B345,Kosztorys!$I:$I,CONCATENATE("&lt;=30.09.",BL$10,""))-SUMIFS(Kosztorys!$F:$F,Kosztorys!$D:$D,$B345,Kosztorys!$I:$I,CONCATENATE("&lt;=30.06.",BL$10,"")))*0.25,"nic"),0)</f>
        <v/>
      </c>
      <c r="BM345" s="41">
        <f>IF($C345="OPEX - Koszt 1szt/rok",IF($M345="szt",SUMIFS(Kosztorys!$F:$F,Kosztorys!$D:$D,$B345,Kosztorys!$I:$I,CONCATENATE("&lt;01.01.",BM$10,""))+(SUMIFS(Kosztorys!$F:$F,Kosztorys!$D:$D,$B345,Kosztorys!$I:$I,CONCATENATE("&lt;=31.03.",BM$10,""))-SUMIFS(Kosztorys!$F:$F,Kosztorys!$D:$D,$B345,Kosztorys!$I:$I,CONCATENATE("&lt;=31.12.",BL$10,"")))*0.75+(SUMIFS(Kosztorys!$F:$F,Kosztorys!$D:$D,$B345,Kosztorys!$I:$I,CONCATENATE("&lt;=30.06.",BM$10,""))-SUMIFS(Kosztorys!$F:$F,Kosztorys!$D:$D,$B345,Kosztorys!$I:$I,CONCATENATE("&lt;=31.03.",BM$10,"")))*0.5+(SUMIFS(Kosztorys!$F:$F,Kosztorys!$D:$D,$B345,Kosztorys!$I:$I,CONCATENATE("&lt;=30.09.",BM$10,""))-SUMIFS(Kosztorys!$F:$F,Kosztorys!$D:$D,$B345,Kosztorys!$I:$I,CONCATENATE("&lt;=30.06.",BM$10,"")))*0.25,"nic"),0)</f>
        <v/>
      </c>
      <c r="BN345" s="41">
        <f>IF($C345="OPEX - Koszt 1szt/rok",IF($M345="szt",SUMIFS(Kosztorys!$F:$F,Kosztorys!$D:$D,$B345,Kosztorys!$I:$I,CONCATENATE("&lt;01.01.",BN$10,""))+(SUMIFS(Kosztorys!$F:$F,Kosztorys!$D:$D,$B345,Kosztorys!$I:$I,CONCATENATE("&lt;=31.03.",BN$10,""))-SUMIFS(Kosztorys!$F:$F,Kosztorys!$D:$D,$B345,Kosztorys!$I:$I,CONCATENATE("&lt;=31.12.",BM$10,"")))*0.75+(SUMIFS(Kosztorys!$F:$F,Kosztorys!$D:$D,$B345,Kosztorys!$I:$I,CONCATENATE("&lt;=30.06.",BN$10,""))-SUMIFS(Kosztorys!$F:$F,Kosztorys!$D:$D,$B345,Kosztorys!$I:$I,CONCATENATE("&lt;=31.03.",BN$10,"")))*0.5+(SUMIFS(Kosztorys!$F:$F,Kosztorys!$D:$D,$B345,Kosztorys!$I:$I,CONCATENATE("&lt;=30.09.",BN$10,""))-SUMIFS(Kosztorys!$F:$F,Kosztorys!$D:$D,$B345,Kosztorys!$I:$I,CONCATENATE("&lt;=30.06.",BN$10,"")))*0.25,"nic"),0)</f>
        <v/>
      </c>
      <c r="BO345" s="41">
        <f>IF($C345="OPEX - Koszt 1szt/rok",IF($M345="szt",SUMIFS(Kosztorys!$F:$F,Kosztorys!$D:$D,$B345,Kosztorys!$I:$I,CONCATENATE("&lt;01.01.",BO$10,""))+(SUMIFS(Kosztorys!$F:$F,Kosztorys!$D:$D,$B345,Kosztorys!$I:$I,CONCATENATE("&lt;=31.03.",BO$10,""))-SUMIFS(Kosztorys!$F:$F,Kosztorys!$D:$D,$B345,Kosztorys!$I:$I,CONCATENATE("&lt;=31.12.",BN$10,"")))*0.75+(SUMIFS(Kosztorys!$F:$F,Kosztorys!$D:$D,$B345,Kosztorys!$I:$I,CONCATENATE("&lt;=30.06.",BO$10,""))-SUMIFS(Kosztorys!$F:$F,Kosztorys!$D:$D,$B345,Kosztorys!$I:$I,CONCATENATE("&lt;=31.03.",BO$10,"")))*0.5+(SUMIFS(Kosztorys!$F:$F,Kosztorys!$D:$D,$B345,Kosztorys!$I:$I,CONCATENATE("&lt;=30.09.",BO$10,""))-SUMIFS(Kosztorys!$F:$F,Kosztorys!$D:$D,$B345,Kosztorys!$I:$I,CONCATENATE("&lt;=30.06.",BO$10,"")))*0.25,"nic"),0)</f>
        <v/>
      </c>
      <c r="BP345" s="41">
        <f>IF($C345="OPEX - Koszt 1szt/rok",IF($M345="szt",SUMIFS(Kosztorys!$F:$F,Kosztorys!$D:$D,$B345,Kosztorys!$I:$I,CONCATENATE("&lt;01.01.",BP$10,""))+(SUMIFS(Kosztorys!$F:$F,Kosztorys!$D:$D,$B345,Kosztorys!$I:$I,CONCATENATE("&lt;=31.03.",BP$10,""))-SUMIFS(Kosztorys!$F:$F,Kosztorys!$D:$D,$B345,Kosztorys!$I:$I,CONCATENATE("&lt;=31.12.",BO$10,"")))*0.75+(SUMIFS(Kosztorys!$F:$F,Kosztorys!$D:$D,$B345,Kosztorys!$I:$I,CONCATENATE("&lt;=30.06.",BP$10,""))-SUMIFS(Kosztorys!$F:$F,Kosztorys!$D:$D,$B345,Kosztorys!$I:$I,CONCATENATE("&lt;=31.03.",BP$10,"")))*0.5+(SUMIFS(Kosztorys!$F:$F,Kosztorys!$D:$D,$B345,Kosztorys!$I:$I,CONCATENATE("&lt;=30.09.",BP$10,""))-SUMIFS(Kosztorys!$F:$F,Kosztorys!$D:$D,$B345,Kosztorys!$I:$I,CONCATENATE("&lt;=30.06.",BP$10,"")))*0.25,"nic"),0)</f>
        <v/>
      </c>
      <c r="BQ345" s="41">
        <f>IF($C345="OPEX - Koszt 1szt/rok",IF($M345="szt",SUMIFS(Kosztorys!$F:$F,Kosztorys!$D:$D,$B345,Kosztorys!$I:$I,CONCATENATE("&lt;01.01.",BQ$10,""))+(SUMIFS(Kosztorys!$F:$F,Kosztorys!$D:$D,$B345,Kosztorys!$I:$I,CONCATENATE("&lt;=31.03.",BQ$10,""))-SUMIFS(Kosztorys!$F:$F,Kosztorys!$D:$D,$B345,Kosztorys!$I:$I,CONCATENATE("&lt;=31.12.",BP$10,"")))*0.75+(SUMIFS(Kosztorys!$F:$F,Kosztorys!$D:$D,$B345,Kosztorys!$I:$I,CONCATENATE("&lt;=30.06.",BQ$10,""))-SUMIFS(Kosztorys!$F:$F,Kosztorys!$D:$D,$B345,Kosztorys!$I:$I,CONCATENATE("&lt;=31.03.",BQ$10,"")))*0.5+(SUMIFS(Kosztorys!$F:$F,Kosztorys!$D:$D,$B345,Kosztorys!$I:$I,CONCATENATE("&lt;=30.09.",BQ$10,""))-SUMIFS(Kosztorys!$F:$F,Kosztorys!$D:$D,$B345,Kosztorys!$I:$I,CONCATENATE("&lt;=30.06.",BQ$10,"")))*0.25,"nic"),0)</f>
        <v/>
      </c>
      <c r="BR345" s="41">
        <f>IF($C345="OPEX - Koszt 1szt/rok",IF($M345="szt",SUMIFS(Kosztorys!$F:$F,Kosztorys!$D:$D,$B345,Kosztorys!$I:$I,CONCATENATE("&lt;01.01.",BR$10,""))+(SUMIFS(Kosztorys!$F:$F,Kosztorys!$D:$D,$B345,Kosztorys!$I:$I,CONCATENATE("&lt;=31.03.",BR$10,""))-SUMIFS(Kosztorys!$F:$F,Kosztorys!$D:$D,$B345,Kosztorys!$I:$I,CONCATENATE("&lt;=31.12.",BQ$10,"")))*0.75+(SUMIFS(Kosztorys!$F:$F,Kosztorys!$D:$D,$B345,Kosztorys!$I:$I,CONCATENATE("&lt;=30.06.",BR$10,""))-SUMIFS(Kosztorys!$F:$F,Kosztorys!$D:$D,$B345,Kosztorys!$I:$I,CONCATENATE("&lt;=31.03.",BR$10,"")))*0.5+(SUMIFS(Kosztorys!$F:$F,Kosztorys!$D:$D,$B345,Kosztorys!$I:$I,CONCATENATE("&lt;=30.09.",BR$10,""))-SUMIFS(Kosztorys!$F:$F,Kosztorys!$D:$D,$B345,Kosztorys!$I:$I,CONCATENATE("&lt;=30.06.",BR$10,"")))*0.25,"nic"),0)</f>
        <v/>
      </c>
      <c r="BS345" s="41">
        <f>IF($C345="OPEX - Koszt 1szt/rok",IF($M345="szt",SUMIFS(Kosztorys!$F:$F,Kosztorys!$D:$D,$B345,Kosztorys!$I:$I,CONCATENATE("&lt;01.01.",BS$10,""))+(SUMIFS(Kosztorys!$F:$F,Kosztorys!$D:$D,$B345,Kosztorys!$I:$I,CONCATENATE("&lt;=31.03.",BS$10,""))-SUMIFS(Kosztorys!$F:$F,Kosztorys!$D:$D,$B345,Kosztorys!$I:$I,CONCATENATE("&lt;=31.12.",BR$10,"")))*0.75+(SUMIFS(Kosztorys!$F:$F,Kosztorys!$D:$D,$B345,Kosztorys!$I:$I,CONCATENATE("&lt;=30.06.",BS$10,""))-SUMIFS(Kosztorys!$F:$F,Kosztorys!$D:$D,$B345,Kosztorys!$I:$I,CONCATENATE("&lt;=31.03.",BS$10,"")))*0.5+(SUMIFS(Kosztorys!$F:$F,Kosztorys!$D:$D,$B345,Kosztorys!$I:$I,CONCATENATE("&lt;=30.09.",BS$10,""))-SUMIFS(Kosztorys!$F:$F,Kosztorys!$D:$D,$B345,Kosztorys!$I:$I,CONCATENATE("&lt;=30.06.",BS$10,"")))*0.25,"nic"),0)</f>
        <v/>
      </c>
      <c r="BT345" s="41">
        <f>IF($C345="OPEX - Koszt 1szt/rok",IF($M345="szt",SUMIFS(Kosztorys!$F:$F,Kosztorys!$D:$D,$B345,Kosztorys!$I:$I,CONCATENATE("&lt;01.01.",BT$10,""))+(SUMIFS(Kosztorys!$F:$F,Kosztorys!$D:$D,$B345,Kosztorys!$I:$I,CONCATENATE("&lt;=31.03.",BT$10,""))-SUMIFS(Kosztorys!$F:$F,Kosztorys!$D:$D,$B345,Kosztorys!$I:$I,CONCATENATE("&lt;=31.12.",BS$10,"")))*0.75+(SUMIFS(Kosztorys!$F:$F,Kosztorys!$D:$D,$B345,Kosztorys!$I:$I,CONCATENATE("&lt;=30.06.",BT$10,""))-SUMIFS(Kosztorys!$F:$F,Kosztorys!$D:$D,$B345,Kosztorys!$I:$I,CONCATENATE("&lt;=31.03.",BT$10,"")))*0.5+(SUMIFS(Kosztorys!$F:$F,Kosztorys!$D:$D,$B345,Kosztorys!$I:$I,CONCATENATE("&lt;=30.09.",BT$10,""))-SUMIFS(Kosztorys!$F:$F,Kosztorys!$D:$D,$B345,Kosztorys!$I:$I,CONCATENATE("&lt;=30.06.",BT$10,"")))*0.25,"nic"),0)</f>
        <v/>
      </c>
      <c r="BU345" s="41">
        <f>IF($C345="OPEX - Koszt 1szt/rok",IF($M345="szt",SUMIFS(Kosztorys!$F:$F,Kosztorys!$D:$D,$B345,Kosztorys!$I:$I,CONCATENATE("&lt;01.01.",BU$10,""))+(SUMIFS(Kosztorys!$F:$F,Kosztorys!$D:$D,$B345,Kosztorys!$I:$I,CONCATENATE("&lt;=31.03.",BU$10,""))-SUMIFS(Kosztorys!$F:$F,Kosztorys!$D:$D,$B345,Kosztorys!$I:$I,CONCATENATE("&lt;=31.12.",BT$10,"")))*0.75+(SUMIFS(Kosztorys!$F:$F,Kosztorys!$D:$D,$B345,Kosztorys!$I:$I,CONCATENATE("&lt;=30.06.",BU$10,""))-SUMIFS(Kosztorys!$F:$F,Kosztorys!$D:$D,$B345,Kosztorys!$I:$I,CONCATENATE("&lt;=31.03.",BU$10,"")))*0.5+(SUMIFS(Kosztorys!$F:$F,Kosztorys!$D:$D,$B345,Kosztorys!$I:$I,CONCATENATE("&lt;=30.09.",BU$10,""))-SUMIFS(Kosztorys!$F:$F,Kosztorys!$D:$D,$B345,Kosztorys!$I:$I,CONCATENATE("&lt;=30.06.",BU$10,"")))*0.25,"nic"),0)</f>
        <v/>
      </c>
      <c r="BV345" s="41">
        <f>IF($C345="OPEX - Koszt 1szt/rok",IF($M345="szt",SUMIFS(Kosztorys!$F:$F,Kosztorys!$D:$D,$B345,Kosztorys!$I:$I,CONCATENATE("&lt;01.01.",BV$10,""))+(SUMIFS(Kosztorys!$F:$F,Kosztorys!$D:$D,$B345,Kosztorys!$I:$I,CONCATENATE("&lt;=31.03.",BV$10,""))-SUMIFS(Kosztorys!$F:$F,Kosztorys!$D:$D,$B345,Kosztorys!$I:$I,CONCATENATE("&lt;=31.12.",BU$10,"")))*0.75+(SUMIFS(Kosztorys!$F:$F,Kosztorys!$D:$D,$B345,Kosztorys!$I:$I,CONCATENATE("&lt;=30.06.",BV$10,""))-SUMIFS(Kosztorys!$F:$F,Kosztorys!$D:$D,$B345,Kosztorys!$I:$I,CONCATENATE("&lt;=31.03.",BV$10,"")))*0.5+(SUMIFS(Kosztorys!$F:$F,Kosztorys!$D:$D,$B345,Kosztorys!$I:$I,CONCATENATE("&lt;=30.09.",BV$10,""))-SUMIFS(Kosztorys!$F:$F,Kosztorys!$D:$D,$B345,Kosztorys!$I:$I,CONCATENATE("&lt;=30.06.",BV$10,"")))*0.25,"nic"),0)</f>
        <v/>
      </c>
      <c r="BW345" s="41">
        <f>IF($C345="OPEX - Koszt 1szt/rok",IF($M345="szt",SUMIFS(Kosztorys!$F:$F,Kosztorys!$D:$D,$B345,Kosztorys!$I:$I,CONCATENATE("&lt;01.01.",BW$10,""))+(SUMIFS(Kosztorys!$F:$F,Kosztorys!$D:$D,$B345,Kosztorys!$I:$I,CONCATENATE("&lt;=31.03.",BW$10,""))-SUMIFS(Kosztorys!$F:$F,Kosztorys!$D:$D,$B345,Kosztorys!$I:$I,CONCATENATE("&lt;=31.12.",BV$10,"")))*0.75+(SUMIFS(Kosztorys!$F:$F,Kosztorys!$D:$D,$B345,Kosztorys!$I:$I,CONCATENATE("&lt;=30.06.",BW$10,""))-SUMIFS(Kosztorys!$F:$F,Kosztorys!$D:$D,$B345,Kosztorys!$I:$I,CONCATENATE("&lt;=31.03.",BW$10,"")))*0.5+(SUMIFS(Kosztorys!$F:$F,Kosztorys!$D:$D,$B345,Kosztorys!$I:$I,CONCATENATE("&lt;=30.09.",BW$10,""))-SUMIFS(Kosztorys!$F:$F,Kosztorys!$D:$D,$B345,Kosztorys!$I:$I,CONCATENATE("&lt;=30.06.",BW$10,"")))*0.25,"nic"),0)</f>
        <v/>
      </c>
      <c r="BX345" s="41">
        <f>IF(C345="OPEX - Koszt 1szt/rok",IF(MAX(BH345:BW345)=IF(ISERROR(VLOOKUP(B345,JB_tabela,MATCH(BX$9,JB_menu,0)-1,FALSE())),,VLOOKUP(B345,JB_tabela,MATCH(BX$9,JB_menu,0)-1,FALSE())),"OK","nie zgadza się liczba użytych JB"),"OK-ND")</f>
        <v/>
      </c>
      <c r="CB345" s="41">
        <f>IF($C345="OPEX - Długość 1m koszt/rok",IF($M345="m",SUMIFS(Kosztorys!$F:$F,Kosztorys!$D:$D,$B345,Kosztorys!$I:$I,CONCATENATE("&lt;01.01.",CB$10,""))+(SUMIFS(Kosztorys!$F:$F,Kosztorys!$D:$D,$B345,Kosztorys!$I:$I,CONCATENATE("&lt;=31.03.",CB$10,""))-SUMIFS(Kosztorys!$F:$F,Kosztorys!$D:$D,$B345,Kosztorys!$I:$I,CONCATENATE("&lt;=31.12.",CA$10,"")))*0.75+(SUMIFS(Kosztorys!$F:$F,Kosztorys!$D:$D,$B345,Kosztorys!$I:$I,CONCATENATE("&lt;=30.06.",CB$10,""))-SUMIFS(Kosztorys!$F:$F,Kosztorys!$D:$D,$B345,Kosztorys!$I:$I,CONCATENATE("&lt;=31.03.",CB$10,"")))*0.5+(SUMIFS(Kosztorys!$F:$F,Kosztorys!$D:$D,$B345,Kosztorys!$I:$I,CONCATENATE("&lt;=30.09.",CB$10,""))-SUMIFS(Kosztorys!$F:$F,Kosztorys!$D:$D,$B345,Kosztorys!$I:$I,CONCATENATE("&lt;=30.06.",CB$10,"")))*0.25,"nic"),0)</f>
        <v/>
      </c>
      <c r="CC345" s="41">
        <f>IF($C345="OPEX - Długość 1m koszt/rok",IF($M345="m",SUMIFS(Kosztorys!$F:$F,Kosztorys!$D:$D,$B345,Kosztorys!$I:$I,CONCATENATE("&lt;01.01.",CC$10,""))+(SUMIFS(Kosztorys!$F:$F,Kosztorys!$D:$D,$B345,Kosztorys!$I:$I,CONCATENATE("&lt;=31.03.",CC$10,""))-SUMIFS(Kosztorys!$F:$F,Kosztorys!$D:$D,$B345,Kosztorys!$I:$I,CONCATENATE("&lt;=31.12.",CB$10,"")))*0.75+(SUMIFS(Kosztorys!$F:$F,Kosztorys!$D:$D,$B345,Kosztorys!$I:$I,CONCATENATE("&lt;=30.06.",CC$10,""))-SUMIFS(Kosztorys!$F:$F,Kosztorys!$D:$D,$B345,Kosztorys!$I:$I,CONCATENATE("&lt;=31.03.",CC$10,"")))*0.5+(SUMIFS(Kosztorys!$F:$F,Kosztorys!$D:$D,$B345,Kosztorys!$I:$I,CONCATENATE("&lt;=30.09.",CC$10,""))-SUMIFS(Kosztorys!$F:$F,Kosztorys!$D:$D,$B345,Kosztorys!$I:$I,CONCATENATE("&lt;=30.06.",CC$10,"")))*0.25,"nic"),0)</f>
        <v/>
      </c>
      <c r="CD345" s="41">
        <f>IF($C345="OPEX - Długość 1m koszt/rok",IF($M345="m",SUMIFS(Kosztorys!$F:$F,Kosztorys!$D:$D,$B345,Kosztorys!$I:$I,CONCATENATE("&lt;01.01.",CD$10,""))+(SUMIFS(Kosztorys!$F:$F,Kosztorys!$D:$D,$B345,Kosztorys!$I:$I,CONCATENATE("&lt;=31.03.",CD$10,""))-SUMIFS(Kosztorys!$F:$F,Kosztorys!$D:$D,$B345,Kosztorys!$I:$I,CONCATENATE("&lt;=31.12.",CC$10,"")))*0.75+(SUMIFS(Kosztorys!$F:$F,Kosztorys!$D:$D,$B345,Kosztorys!$I:$I,CONCATENATE("&lt;=30.06.",CD$10,""))-SUMIFS(Kosztorys!$F:$F,Kosztorys!$D:$D,$B345,Kosztorys!$I:$I,CONCATENATE("&lt;=31.03.",CD$10,"")))*0.5+(SUMIFS(Kosztorys!$F:$F,Kosztorys!$D:$D,$B345,Kosztorys!$I:$I,CONCATENATE("&lt;=30.09.",CD$10,""))-SUMIFS(Kosztorys!$F:$F,Kosztorys!$D:$D,$B345,Kosztorys!$I:$I,CONCATENATE("&lt;=30.06.",CD$10,"")))*0.25,"nic"),0)</f>
        <v/>
      </c>
      <c r="CE345" s="41">
        <f>IF($C345="OPEX - Długość 1m koszt/rok",IF($M345="m",SUMIFS(Kosztorys!$F:$F,Kosztorys!$D:$D,$B345,Kosztorys!$I:$I,CONCATENATE("&lt;01.01.",CE$10,""))+(SUMIFS(Kosztorys!$F:$F,Kosztorys!$D:$D,$B345,Kosztorys!$I:$I,CONCATENATE("&lt;=31.03.",CE$10,""))-SUMIFS(Kosztorys!$F:$F,Kosztorys!$D:$D,$B345,Kosztorys!$I:$I,CONCATENATE("&lt;=31.12.",CD$10,"")))*0.75+(SUMIFS(Kosztorys!$F:$F,Kosztorys!$D:$D,$B345,Kosztorys!$I:$I,CONCATENATE("&lt;=30.06.",CE$10,""))-SUMIFS(Kosztorys!$F:$F,Kosztorys!$D:$D,$B345,Kosztorys!$I:$I,CONCATENATE("&lt;=31.03.",CE$10,"")))*0.5+(SUMIFS(Kosztorys!$F:$F,Kosztorys!$D:$D,$B345,Kosztorys!$I:$I,CONCATENATE("&lt;=30.09.",CE$10,""))-SUMIFS(Kosztorys!$F:$F,Kosztorys!$D:$D,$B345,Kosztorys!$I:$I,CONCATENATE("&lt;=30.06.",CE$10,"")))*0.25,"nic"),0)</f>
        <v/>
      </c>
      <c r="CF345" s="41">
        <f>IF($C345="OPEX - Długość 1m koszt/rok",IF($M345="m",SUMIFS(Kosztorys!$F:$F,Kosztorys!$D:$D,$B345,Kosztorys!$I:$I,CONCATENATE("&lt;01.01.",CF$10,""))+(SUMIFS(Kosztorys!$F:$F,Kosztorys!$D:$D,$B345,Kosztorys!$I:$I,CONCATENATE("&lt;=31.03.",CF$10,""))-SUMIFS(Kosztorys!$F:$F,Kosztorys!$D:$D,$B345,Kosztorys!$I:$I,CONCATENATE("&lt;=31.12.",CE$10,"")))*0.75+(SUMIFS(Kosztorys!$F:$F,Kosztorys!$D:$D,$B345,Kosztorys!$I:$I,CONCATENATE("&lt;=30.06.",CF$10,""))-SUMIFS(Kosztorys!$F:$F,Kosztorys!$D:$D,$B345,Kosztorys!$I:$I,CONCATENATE("&lt;=31.03.",CF$10,"")))*0.5+(SUMIFS(Kosztorys!$F:$F,Kosztorys!$D:$D,$B345,Kosztorys!$I:$I,CONCATENATE("&lt;=30.09.",CF$10,""))-SUMIFS(Kosztorys!$F:$F,Kosztorys!$D:$D,$B345,Kosztorys!$I:$I,CONCATENATE("&lt;=30.06.",CF$10,"")))*0.25,"nic"),0)</f>
        <v/>
      </c>
      <c r="CG345" s="41">
        <f>IF($C345="OPEX - Długość 1m koszt/rok",IF($M345="m",SUMIFS(Kosztorys!$F:$F,Kosztorys!$D:$D,$B345,Kosztorys!$I:$I,CONCATENATE("&lt;01.01.",CG$10,""))+(SUMIFS(Kosztorys!$F:$F,Kosztorys!$D:$D,$B345,Kosztorys!$I:$I,CONCATENATE("&lt;=31.03.",CG$10,""))-SUMIFS(Kosztorys!$F:$F,Kosztorys!$D:$D,$B345,Kosztorys!$I:$I,CONCATENATE("&lt;=31.12.",CF$10,"")))*0.75+(SUMIFS(Kosztorys!$F:$F,Kosztorys!$D:$D,$B345,Kosztorys!$I:$I,CONCATENATE("&lt;=30.06.",CG$10,""))-SUMIFS(Kosztorys!$F:$F,Kosztorys!$D:$D,$B345,Kosztorys!$I:$I,CONCATENATE("&lt;=31.03.",CG$10,"")))*0.5+(SUMIFS(Kosztorys!$F:$F,Kosztorys!$D:$D,$B345,Kosztorys!$I:$I,CONCATENATE("&lt;=30.09.",CG$10,""))-SUMIFS(Kosztorys!$F:$F,Kosztorys!$D:$D,$B345,Kosztorys!$I:$I,CONCATENATE("&lt;=30.06.",CG$10,"")))*0.25,"nic"),0)</f>
        <v/>
      </c>
      <c r="CH345" s="41">
        <f>IF($C345="OPEX - Długość 1m koszt/rok",IF($M345="m",SUMIFS(Kosztorys!$F:$F,Kosztorys!$D:$D,$B345,Kosztorys!$I:$I,CONCATENATE("&lt;01.01.",CH$10,""))+(SUMIFS(Kosztorys!$F:$F,Kosztorys!$D:$D,$B345,Kosztorys!$I:$I,CONCATENATE("&lt;=31.03.",CH$10,""))-SUMIFS(Kosztorys!$F:$F,Kosztorys!$D:$D,$B345,Kosztorys!$I:$I,CONCATENATE("&lt;=31.12.",CG$10,"")))*0.75+(SUMIFS(Kosztorys!$F:$F,Kosztorys!$D:$D,$B345,Kosztorys!$I:$I,CONCATENATE("&lt;=30.06.",CH$10,""))-SUMIFS(Kosztorys!$F:$F,Kosztorys!$D:$D,$B345,Kosztorys!$I:$I,CONCATENATE("&lt;=31.03.",CH$10,"")))*0.5+(SUMIFS(Kosztorys!$F:$F,Kosztorys!$D:$D,$B345,Kosztorys!$I:$I,CONCATENATE("&lt;=30.09.",CH$10,""))-SUMIFS(Kosztorys!$F:$F,Kosztorys!$D:$D,$B345,Kosztorys!$I:$I,CONCATENATE("&lt;=30.06.",CH$10,"")))*0.25,"nic"),0)</f>
        <v/>
      </c>
      <c r="CI345" s="41">
        <f>IF($C345="OPEX - Długość 1m koszt/rok",IF($M345="m",SUMIFS(Kosztorys!$F:$F,Kosztorys!$D:$D,$B345,Kosztorys!$I:$I,CONCATENATE("&lt;01.01.",CI$10,""))+(SUMIFS(Kosztorys!$F:$F,Kosztorys!$D:$D,$B345,Kosztorys!$I:$I,CONCATENATE("&lt;=31.03.",CI$10,""))-SUMIFS(Kosztorys!$F:$F,Kosztorys!$D:$D,$B345,Kosztorys!$I:$I,CONCATENATE("&lt;=31.12.",CH$10,"")))*0.75+(SUMIFS(Kosztorys!$F:$F,Kosztorys!$D:$D,$B345,Kosztorys!$I:$I,CONCATENATE("&lt;=30.06.",CI$10,""))-SUMIFS(Kosztorys!$F:$F,Kosztorys!$D:$D,$B345,Kosztorys!$I:$I,CONCATENATE("&lt;=31.03.",CI$10,"")))*0.5+(SUMIFS(Kosztorys!$F:$F,Kosztorys!$D:$D,$B345,Kosztorys!$I:$I,CONCATENATE("&lt;=30.09.",CI$10,""))-SUMIFS(Kosztorys!$F:$F,Kosztorys!$D:$D,$B345,Kosztorys!$I:$I,CONCATENATE("&lt;=30.06.",CI$10,"")))*0.25,"nic"),0)</f>
        <v/>
      </c>
      <c r="CJ345" s="41">
        <f>IF($C345="OPEX - Długość 1m koszt/rok",IF($M345="m",SUMIFS(Kosztorys!$F:$F,Kosztorys!$D:$D,$B345,Kosztorys!$I:$I,CONCATENATE("&lt;01.01.",CJ$10,""))+(SUMIFS(Kosztorys!$F:$F,Kosztorys!$D:$D,$B345,Kosztorys!$I:$I,CONCATENATE("&lt;=31.03.",CJ$10,""))-SUMIFS(Kosztorys!$F:$F,Kosztorys!$D:$D,$B345,Kosztorys!$I:$I,CONCATENATE("&lt;=31.12.",CI$10,"")))*0.75+(SUMIFS(Kosztorys!$F:$F,Kosztorys!$D:$D,$B345,Kosztorys!$I:$I,CONCATENATE("&lt;=30.06.",CJ$10,""))-SUMIFS(Kosztorys!$F:$F,Kosztorys!$D:$D,$B345,Kosztorys!$I:$I,CONCATENATE("&lt;=31.03.",CJ$10,"")))*0.5+(SUMIFS(Kosztorys!$F:$F,Kosztorys!$D:$D,$B345,Kosztorys!$I:$I,CONCATENATE("&lt;=30.09.",CJ$10,""))-SUMIFS(Kosztorys!$F:$F,Kosztorys!$D:$D,$B345,Kosztorys!$I:$I,CONCATENATE("&lt;=30.06.",CJ$10,"")))*0.25,"nic"),0)</f>
        <v/>
      </c>
      <c r="CK345" s="41">
        <f>IF($C345="OPEX - Długość 1m koszt/rok",IF($M345="m",SUMIFS(Kosztorys!$F:$F,Kosztorys!$D:$D,$B345,Kosztorys!$I:$I,CONCATENATE("&lt;01.01.",CK$10,""))+(SUMIFS(Kosztorys!$F:$F,Kosztorys!$D:$D,$B345,Kosztorys!$I:$I,CONCATENATE("&lt;=31.03.",CK$10,""))-SUMIFS(Kosztorys!$F:$F,Kosztorys!$D:$D,$B345,Kosztorys!$I:$I,CONCATENATE("&lt;=31.12.",CJ$10,"")))*0.75+(SUMIFS(Kosztorys!$F:$F,Kosztorys!$D:$D,$B345,Kosztorys!$I:$I,CONCATENATE("&lt;=30.06.",CK$10,""))-SUMIFS(Kosztorys!$F:$F,Kosztorys!$D:$D,$B345,Kosztorys!$I:$I,CONCATENATE("&lt;=31.03.",CK$10,"")))*0.5+(SUMIFS(Kosztorys!$F:$F,Kosztorys!$D:$D,$B345,Kosztorys!$I:$I,CONCATENATE("&lt;=30.09.",CK$10,""))-SUMIFS(Kosztorys!$F:$F,Kosztorys!$D:$D,$B345,Kosztorys!$I:$I,CONCATENATE("&lt;=30.06.",CK$10,"")))*0.25,"nic"),0)</f>
        <v/>
      </c>
      <c r="CL345" s="41">
        <f>IF($C345="OPEX - Długość 1m koszt/rok",IF($M345="m",SUMIFS(Kosztorys!$F:$F,Kosztorys!$D:$D,$B345,Kosztorys!$I:$I,CONCATENATE("&lt;01.01.",CL$10,""))+(SUMIFS(Kosztorys!$F:$F,Kosztorys!$D:$D,$B345,Kosztorys!$I:$I,CONCATENATE("&lt;=31.03.",CL$10,""))-SUMIFS(Kosztorys!$F:$F,Kosztorys!$D:$D,$B345,Kosztorys!$I:$I,CONCATENATE("&lt;=31.12.",CK$10,"")))*0.75+(SUMIFS(Kosztorys!$F:$F,Kosztorys!$D:$D,$B345,Kosztorys!$I:$I,CONCATENATE("&lt;=30.06.",CL$10,""))-SUMIFS(Kosztorys!$F:$F,Kosztorys!$D:$D,$B345,Kosztorys!$I:$I,CONCATENATE("&lt;=31.03.",CL$10,"")))*0.5+(SUMIFS(Kosztorys!$F:$F,Kosztorys!$D:$D,$B345,Kosztorys!$I:$I,CONCATENATE("&lt;=30.09.",CL$10,""))-SUMIFS(Kosztorys!$F:$F,Kosztorys!$D:$D,$B345,Kosztorys!$I:$I,CONCATENATE("&lt;=30.06.",CL$10,"")))*0.25,"nic"),0)</f>
        <v/>
      </c>
      <c r="CM345" s="41">
        <f>IF($C345="OPEX - Długość 1m koszt/rok",IF($M345="m",SUMIFS(Kosztorys!$F:$F,Kosztorys!$D:$D,$B345,Kosztorys!$I:$I,CONCATENATE("&lt;01.01.",CM$10,""))+(SUMIFS(Kosztorys!$F:$F,Kosztorys!$D:$D,$B345,Kosztorys!$I:$I,CONCATENATE("&lt;=31.03.",CM$10,""))-SUMIFS(Kosztorys!$F:$F,Kosztorys!$D:$D,$B345,Kosztorys!$I:$I,CONCATENATE("&lt;=31.12.",CL$10,"")))*0.75+(SUMIFS(Kosztorys!$F:$F,Kosztorys!$D:$D,$B345,Kosztorys!$I:$I,CONCATENATE("&lt;=30.06.",CM$10,""))-SUMIFS(Kosztorys!$F:$F,Kosztorys!$D:$D,$B345,Kosztorys!$I:$I,CONCATENATE("&lt;=31.03.",CM$10,"")))*0.5+(SUMIFS(Kosztorys!$F:$F,Kosztorys!$D:$D,$B345,Kosztorys!$I:$I,CONCATENATE("&lt;=30.09.",CM$10,""))-SUMIFS(Kosztorys!$F:$F,Kosztorys!$D:$D,$B345,Kosztorys!$I:$I,CONCATENATE("&lt;=30.06.",CM$10,"")))*0.25,"nic"),0)</f>
        <v/>
      </c>
      <c r="CN345" s="41">
        <f>IF($C345="OPEX - Długość 1m koszt/rok",IF($M345="m",SUMIFS(Kosztorys!$F:$F,Kosztorys!$D:$D,$B345,Kosztorys!$I:$I,CONCATENATE("&lt;01.01.",CN$10,""))+(SUMIFS(Kosztorys!$F:$F,Kosztorys!$D:$D,$B345,Kosztorys!$I:$I,CONCATENATE("&lt;=31.03.",CN$10,""))-SUMIFS(Kosztorys!$F:$F,Kosztorys!$D:$D,$B345,Kosztorys!$I:$I,CONCATENATE("&lt;=31.12.",CM$10,"")))*0.75+(SUMIFS(Kosztorys!$F:$F,Kosztorys!$D:$D,$B345,Kosztorys!$I:$I,CONCATENATE("&lt;=30.06.",CN$10,""))-SUMIFS(Kosztorys!$F:$F,Kosztorys!$D:$D,$B345,Kosztorys!$I:$I,CONCATENATE("&lt;=31.03.",CN$10,"")))*0.5+(SUMIFS(Kosztorys!$F:$F,Kosztorys!$D:$D,$B345,Kosztorys!$I:$I,CONCATENATE("&lt;=30.09.",CN$10,""))-SUMIFS(Kosztorys!$F:$F,Kosztorys!$D:$D,$B345,Kosztorys!$I:$I,CONCATENATE("&lt;=30.06.",CN$10,"")))*0.25,"nic"),0)</f>
        <v/>
      </c>
      <c r="CO345" s="41">
        <f>IF($C345="OPEX - Długość 1m koszt/rok",IF($M345="m",SUMIFS(Kosztorys!$F:$F,Kosztorys!$D:$D,$B345,Kosztorys!$I:$I,CONCATENATE("&lt;01.01.",CO$10,""))+(SUMIFS(Kosztorys!$F:$F,Kosztorys!$D:$D,$B345,Kosztorys!$I:$I,CONCATENATE("&lt;=31.03.",CO$10,""))-SUMIFS(Kosztorys!$F:$F,Kosztorys!$D:$D,$B345,Kosztorys!$I:$I,CONCATENATE("&lt;=31.12.",CN$10,"")))*0.75+(SUMIFS(Kosztorys!$F:$F,Kosztorys!$D:$D,$B345,Kosztorys!$I:$I,CONCATENATE("&lt;=30.06.",CO$10,""))-SUMIFS(Kosztorys!$F:$F,Kosztorys!$D:$D,$B345,Kosztorys!$I:$I,CONCATENATE("&lt;=31.03.",CO$10,"")))*0.5+(SUMIFS(Kosztorys!$F:$F,Kosztorys!$D:$D,$B345,Kosztorys!$I:$I,CONCATENATE("&lt;=30.09.",CO$10,""))-SUMIFS(Kosztorys!$F:$F,Kosztorys!$D:$D,$B345,Kosztorys!$I:$I,CONCATENATE("&lt;=30.06.",CO$10,"")))*0.25,"nic"),0)</f>
        <v/>
      </c>
      <c r="CP345" s="41">
        <f>IF($C345="OPEX - Długość 1m koszt/rok",IF($M345="m",SUMIFS(Kosztorys!$F:$F,Kosztorys!$D:$D,$B345,Kosztorys!$I:$I,CONCATENATE("&lt;01.01.",CP$10,""))+(SUMIFS(Kosztorys!$F:$F,Kosztorys!$D:$D,$B345,Kosztorys!$I:$I,CONCATENATE("&lt;=31.03.",CP$10,""))-SUMIFS(Kosztorys!$F:$F,Kosztorys!$D:$D,$B345,Kosztorys!$I:$I,CONCATENATE("&lt;=31.12.",CO$10,"")))*0.75+(SUMIFS(Kosztorys!$F:$F,Kosztorys!$D:$D,$B345,Kosztorys!$I:$I,CONCATENATE("&lt;=30.06.",CP$10,""))-SUMIFS(Kosztorys!$F:$F,Kosztorys!$D:$D,$B345,Kosztorys!$I:$I,CONCATENATE("&lt;=31.03.",CP$10,"")))*0.5+(SUMIFS(Kosztorys!$F:$F,Kosztorys!$D:$D,$B345,Kosztorys!$I:$I,CONCATENATE("&lt;=30.09.",CP$10,""))-SUMIFS(Kosztorys!$F:$F,Kosztorys!$D:$D,$B345,Kosztorys!$I:$I,CONCATENATE("&lt;=30.06.",CP$10,"")))*0.25,"nic"),0)</f>
        <v/>
      </c>
      <c r="CQ345" s="41">
        <f>IF($C345="OPEX - Długość 1m koszt/rok",IF($M345="m",SUMIFS(Kosztorys!$F:$F,Kosztorys!$D:$D,$B345,Kosztorys!$I:$I,CONCATENATE("&lt;01.01.",CQ$10,""))+(SUMIFS(Kosztorys!$F:$F,Kosztorys!$D:$D,$B345,Kosztorys!$I:$I,CONCATENATE("&lt;=31.03.",CQ$10,""))-SUMIFS(Kosztorys!$F:$F,Kosztorys!$D:$D,$B345,Kosztorys!$I:$I,CONCATENATE("&lt;=31.12.",CP$10,"")))*0.75+(SUMIFS(Kosztorys!$F:$F,Kosztorys!$D:$D,$B345,Kosztorys!$I:$I,CONCATENATE("&lt;=30.06.",CQ$10,""))-SUMIFS(Kosztorys!$F:$F,Kosztorys!$D:$D,$B345,Kosztorys!$I:$I,CONCATENATE("&lt;=31.03.",CQ$10,"")))*0.5+(SUMIFS(Kosztorys!$F:$F,Kosztorys!$D:$D,$B345,Kosztorys!$I:$I,CONCATENATE("&lt;=30.09.",CQ$10,""))-SUMIFS(Kosztorys!$F:$F,Kosztorys!$D:$D,$B345,Kosztorys!$I:$I,CONCATENATE("&lt;=30.06.",CQ$10,"")))*0.25,"nic"),0)</f>
        <v/>
      </c>
      <c r="CR345" s="41">
        <f>IF(C345="OPEX - Długość 1m koszt/rok",IF(MAX(CB345:CQ345)=IF(ISERROR(VLOOKUP(B345,JB_tabela,MATCH(CR$9,JB_menu,0)-1,FALSE())),,VLOOKUP(B345,JB_tabela,MATCH(CR$9,JB_menu,0)-1,FALSE())),"OK","nie zgadza się liczba użytych JB"),"OK-ND")</f>
        <v/>
      </c>
      <c r="CS345" s="41">
        <f>IFERROR(VLOOKUP($C345,$CY$2:$CZ$7,2,FALSE()),"ERROR")</f>
        <v/>
      </c>
      <c r="CV345" s="41">
        <f>$Q345</f>
        <v/>
      </c>
      <c r="CW345" s="41">
        <f>$R345</f>
        <v/>
      </c>
      <c r="CX345" s="41">
        <f>$S345</f>
        <v/>
      </c>
      <c r="CY345" s="41">
        <f>ROUND(IF(LEFT($C345,4)="CAPE",ROUND($E345*$H345,2)*OFFSET(T345,0,$CS345),0),2)</f>
        <v/>
      </c>
      <c r="CZ345" s="41">
        <f>ROUND(IF(LEFT($C345,4)="CAPE",ROUND($E345*$H345,2)*OFFSET(U345,0,$CS345),0),2)</f>
        <v/>
      </c>
      <c r="DA345" s="41">
        <f>ROUND(IF(LEFT($C345,4)="CAPE",ROUND($E345*$H345,2)*OFFSET(V345,0,$CS345),0),2)</f>
        <v/>
      </c>
      <c r="DB345" s="41">
        <f>ROUND(IF(LEFT($C345,4)="CAPE",ROUND($E345*$H345,2)*OFFSET(W345,0,$CS345),0),2)</f>
        <v/>
      </c>
      <c r="DC345" s="41">
        <f>ROUND(IF(LEFT($C345,4)="CAPE",ROUND($E345*$H345,2)*OFFSET(X345,0,$CS345),0),2)</f>
        <v/>
      </c>
      <c r="DD345" s="41">
        <f>ROUND(IF(LEFT($C345,4)="CAPE",ROUND($E345*$H345,2)*OFFSET(Y345,0,$CS345),0),2)</f>
        <v/>
      </c>
      <c r="DE345" s="41">
        <f>ROUND(IF(LEFT($C345,4)="CAPE",ROUND($E345*$H345,2)*OFFSET(Z345,0,$CS345),0),2)</f>
        <v/>
      </c>
      <c r="DF345" s="41">
        <f>ROUND(IF(LEFT($C345,4)="CAPE",ROUND($E345*$H345,2)*OFFSET(AA345,0,$CS345),0),2)</f>
        <v/>
      </c>
      <c r="DG345" s="41">
        <f>ROUND(IF(LEFT($C345,4)="CAPE",ROUND($E345*$H345,2)*OFFSET(AB345,0,$CS345),0),2)</f>
        <v/>
      </c>
      <c r="DH345" s="41">
        <f>ROUND(IF(LEFT($C345,4)="CAPE",ROUND($E345*$H345,2)*OFFSET(AC345,0,$CS345),0),2)</f>
        <v/>
      </c>
      <c r="DI345" s="41">
        <f>ROUND(IF(LEFT($C345,4)="CAPE",ROUND($E345*$H345,2)*OFFSET(AD345,0,$CS345),0),2)</f>
        <v/>
      </c>
      <c r="DJ345" s="41">
        <f>ROUND(IF(LEFT($C345,4)="CAPE",ROUND($E345*$H345,2)*OFFSET(AE345,0,$CS345),0),2)</f>
        <v/>
      </c>
      <c r="DK345" s="41">
        <f>ROUND(IF(LEFT($C345,4)="CAPE",ROUND($E345*$H345,2)*OFFSET(AF345,0,$CS345),0),2)</f>
        <v/>
      </c>
      <c r="DL345" s="41">
        <f>ROUND(IF(LEFT($C345,4)="CAPE",ROUND($E345*$H345,2)*OFFSET(AG345,0,$CS345),0),2)</f>
        <v/>
      </c>
      <c r="DM345" s="41">
        <f>ROUND(IF(LEFT($C345,4)="CAPE",ROUND($E345*$H345,2)*OFFSET(AH345,0,$CS345),0),2)</f>
        <v/>
      </c>
      <c r="DN345" s="41">
        <f>ROUND(IF(LEFT($C345,4)="CAPE",ROUND($E345*$H345,2)*OFFSET(AI345,0,$CS345),0),2)</f>
        <v/>
      </c>
      <c r="DP345" s="41">
        <f>$Q345</f>
        <v/>
      </c>
      <c r="DQ345" s="41">
        <f>$R345</f>
        <v/>
      </c>
      <c r="DR345" s="41">
        <f>$S345</f>
        <v/>
      </c>
      <c r="DS345" s="41">
        <f>ROUND(IF(LEFT($C345,4)="OPEX",$E345*$H345*OFFSET($T345,0,$CS345),0),2)</f>
        <v/>
      </c>
      <c r="DT345" s="41">
        <f>ROUND(IF(LEFT($C345,4)="OPEX",$E345*$H345*OFFSET($U345,0,$CS345),0),2)</f>
        <v/>
      </c>
      <c r="DU345" s="41">
        <f>ROUND(IF(LEFT($C345,4)="OPEX",$E345*$H345*OFFSET($V345,0,$CS345),0),2)</f>
        <v/>
      </c>
      <c r="DV345" s="41">
        <f>ROUND(IF(LEFT($C345,4)="OPEX",$E345*$H345*OFFSET($W345,0,$CS345),0),2)</f>
        <v/>
      </c>
      <c r="DW345" s="41">
        <f>ROUND(IF(LEFT($C345,4)="OPEX",$E345*$H345*OFFSET($X345,0,$CS345),0),2)</f>
        <v/>
      </c>
      <c r="DX345" s="41">
        <f>ROUND(IF(LEFT($C345,4)="OPEX",$E345*$H345*OFFSET($Y345,0,$CS345),0),2)</f>
        <v/>
      </c>
      <c r="DY345" s="41">
        <f>ROUND(IF(LEFT($C345,4)="OPEX",$E345*$H345*OFFSET($Z345,0,$CS345),0),2)</f>
        <v/>
      </c>
      <c r="DZ345" s="41">
        <f>ROUND(IF(LEFT($C345,4)="OPEX",$E345*$H345*OFFSET($AA345,0,$CS345),0),2)</f>
        <v/>
      </c>
      <c r="EA345" s="41">
        <f>ROUND(IF(LEFT($C345,4)="OPEX",$E345*$H345*OFFSET($AB345,0,$CS345),0),2)</f>
        <v/>
      </c>
      <c r="EB345" s="41">
        <f>ROUND(IF(LEFT($C345,4)="OPEX",$E345*$H345*OFFSET($AC345,0,$CS345),0),2)</f>
        <v/>
      </c>
      <c r="EC345" s="41">
        <f>ROUND(IF(LEFT($C345,4)="OPEX",$E345*$H345*OFFSET($AD345,0,$CS345),0),2)</f>
        <v/>
      </c>
      <c r="ED345" s="41">
        <f>ROUND(IF(LEFT($C345,4)="OPEX",$E345*$H345*OFFSET($AE345,0,$CS345),0),2)</f>
        <v/>
      </c>
      <c r="EE345" s="41">
        <f>ROUND(IF(LEFT($C345,4)="OPEX",$E345*$H345*OFFSET($AF345,0,$CS345),0),2)</f>
        <v/>
      </c>
      <c r="EF345" s="41">
        <f>ROUND(IF(LEFT($C345,4)="OPEX",$E345*$H345*OFFSET($AG345,0,$CS345),0),2)</f>
        <v/>
      </c>
      <c r="EG345" s="41">
        <f>ROUND(IF(LEFT($C345,4)="OPEX",$E345*$H345*OFFSET($AH345,0,$CS345),0),2)</f>
        <v/>
      </c>
      <c r="EH345" s="41">
        <f>ROUND(IF(LEFT($C345,4)="OPEX",$E345*$H345*OFFSET($AI345,0,$CS345),0),2)</f>
        <v/>
      </c>
      <c r="EJ345" s="41">
        <f>$Q345</f>
        <v/>
      </c>
      <c r="EK345" s="41">
        <f>$R345</f>
        <v/>
      </c>
      <c r="EL345" s="41">
        <f>$S345</f>
        <v/>
      </c>
      <c r="EM345" s="41">
        <f>ROUND($D345*$CY345,2)</f>
        <v/>
      </c>
      <c r="EN345" s="41">
        <f>ROUND($D345*$CZ345,2)</f>
        <v/>
      </c>
      <c r="EO345" s="41">
        <f>ROUND($D345*$DA345,2)</f>
        <v/>
      </c>
      <c r="EP345" s="41">
        <f>ROUND($D345*$DB345,2)</f>
        <v/>
      </c>
      <c r="EQ345" s="41">
        <f>ROUND($D345*$DC345,2)</f>
        <v/>
      </c>
      <c r="ER345" s="41">
        <f>ROUND($D345*$DD345,2)</f>
        <v/>
      </c>
      <c r="ES345" s="41">
        <f>ROUND($D345*$DE345,2)</f>
        <v/>
      </c>
      <c r="ET345" s="41">
        <f>ROUND($D345*$DF345,2)</f>
        <v/>
      </c>
      <c r="EU345" s="41">
        <f>ROUND($D345*$DG345,2)</f>
        <v/>
      </c>
      <c r="EV345" s="41">
        <f>ROUND($D345*$DH345,2)</f>
        <v/>
      </c>
      <c r="EW345" s="41">
        <f>ROUND($D345*$DI345,2)</f>
        <v/>
      </c>
      <c r="EX345" s="41">
        <f>ROUND($D345*$DJ345,2)</f>
        <v/>
      </c>
      <c r="EY345" s="41">
        <f>ROUND($D345*$DK345,2)</f>
        <v/>
      </c>
      <c r="EZ345" s="41">
        <f>ROUND($D345*$DL345,2)</f>
        <v/>
      </c>
      <c r="FA345" s="41">
        <f>ROUND($D345*$DM345,2)</f>
        <v/>
      </c>
      <c r="FB345" s="41">
        <f>ROUND($D345*$DN345,2)</f>
        <v/>
      </c>
      <c r="FG345" s="41">
        <f>ROUND(IF(LEFT($C345,4)="CAPE",SUM($CY345:CY345 )/$P345,0),2)</f>
        <v/>
      </c>
      <c r="FH345" s="41">
        <f>ROUND(IF(LEFT($C345,4)="CAPE",SUM($CY345:CZ345 )/$P345,0),2)</f>
        <v/>
      </c>
      <c r="FI345" s="41">
        <f>ROUND(IF(LEFT($C345,4)="CAPE",SUM($CY345:DA345 )/$P345,0),2)</f>
        <v/>
      </c>
      <c r="FJ345" s="41">
        <f>ROUND(IF(LEFT($C345,4)="CAPE",SUM($CY345:DB345 )/$P345,0),2)</f>
        <v/>
      </c>
      <c r="FK345" s="41">
        <f>ROUND(IF(LEFT($C345,4)="CAPE",SUM($CY345:DC345 )/$P345,0),2)</f>
        <v/>
      </c>
      <c r="FL345" s="41">
        <f>ROUND(IF(LEFT($C345,4)="CAPE",SUM($CY345:DD345 )/$P345,0),2)</f>
        <v/>
      </c>
      <c r="FM345" s="41">
        <f>ROUND(IF(LEFT($C345,4)="CAPE",SUM($CY345:DE345 )/$P345,0),2)</f>
        <v/>
      </c>
      <c r="FN345" s="41">
        <f>ROUND(IF(LEFT($C345,4)="CAPE",SUM($CY345:DF345 )/$P345,0),2)</f>
        <v/>
      </c>
      <c r="FO345" s="41">
        <f>ROUND(IF(LEFT($C345,4)="CAPE",SUM($CY345:DG345 )/$P345,0),2)</f>
        <v/>
      </c>
      <c r="FP345" s="41">
        <f>ROUND(IF(LEFT($C345,4)="CAPE",SUM($CY345:DH345 )/$P345,0),2)</f>
        <v/>
      </c>
      <c r="FQ345" s="41">
        <f>ROUND(IF(LEFT($C345,4)="CAPE",SUM($CY345:DI345 )/$P345,0),2)</f>
        <v/>
      </c>
      <c r="FR345" s="41">
        <f>ROUND(IF(LEFT($C345,4)="CAPE",SUM($CY345:DJ345 )/$P345,0),2)</f>
        <v/>
      </c>
      <c r="FS345" s="41">
        <f>ROUND(IF(LEFT($C345,4)="CAPE",SUM($CY345:DK345 )/$P345,0),2)</f>
        <v/>
      </c>
      <c r="FT345" s="41">
        <f>ROUND(IF(LEFT($C345,4)="CAPE",SUM($CY345:DL345 )/$P345,0),2)</f>
        <v/>
      </c>
      <c r="FU345" s="41">
        <f>ROUND(IF(LEFT($C345,4)="CAPE",SUM($CY345:DM345 )/$P345,0),2)</f>
        <v/>
      </c>
      <c r="FV345" s="41">
        <f>ROUND(IF(LEFT($C345,4)="CAPE",SUM($CY345:DN345 )/$P345,0),2)</f>
        <v/>
      </c>
      <c r="GA345" s="41">
        <f>ROUND(IF(SUM($FG345:FG345)&gt;SUM($CY345:CY345),SUM($CY345:CY345),SUM($FG345:FG345)),2)</f>
        <v/>
      </c>
      <c r="GB345" s="41">
        <f>ROUND(IF(SUM($FG345:FH345)&gt;SUM($CY345:CZ345),SUM($CY345:CZ345),SUM($FG345:FH345)),2)</f>
        <v/>
      </c>
      <c r="GC345" s="41">
        <f>ROUND(IF(SUM($FG345:FI345)&gt;SUM($CY345:DA345),SUM($CY345:DA345),SUM($FG345:FI345)),2)</f>
        <v/>
      </c>
      <c r="GD345" s="41">
        <f>ROUND(IF(SUM($FG345:FJ345)&gt;SUM($CY345:DB345),SUM($CY345:DB345),SUM($FG345:FJ345)),2)</f>
        <v/>
      </c>
      <c r="GE345" s="41">
        <f>ROUND(IF(SUM($FG345:FK345)&gt;SUM($CY345:DC345),SUM($CY345:DC345),SUM($FG345:FK345)),2)</f>
        <v/>
      </c>
      <c r="GF345" s="41">
        <f>ROUND(IF(SUM($FG345:FL345)&gt;SUM($CY345:DD345),SUM($CY345:DD345),SUM($FG345:FL345)),2)</f>
        <v/>
      </c>
      <c r="GG345" s="41">
        <f>ROUND(IF(SUM($FG345:FM345)&gt;SUM($CY345:DE345),SUM($CY345:DE345),SUM($FG345:FM345)),2)</f>
        <v/>
      </c>
      <c r="GH345" s="41">
        <f>ROUND(IF(SUM($FG345:FN345)&gt;SUM($CY345:DF345),SUM($CY345:DF345),SUM($FG345:FN345)),2)</f>
        <v/>
      </c>
      <c r="GI345" s="41">
        <f>ROUND(IF(SUM($FG345:FO345)&gt;SUM($CY345:DG345),SUM($CY345:DG345),SUM($FG345:FO345)),2)</f>
        <v/>
      </c>
      <c r="GJ345" s="41">
        <f>ROUND(IF(SUM($FG345:FP345)&gt;SUM($CY345:DH345),SUM($CY345:DH345),SUM($FG345:FP345)),2)</f>
        <v/>
      </c>
      <c r="GK345" s="41">
        <f>ROUND(IF(SUM($FG345:FQ345)&gt;SUM($CY345:DI345),SUM($CY345:DI345),SUM($FG345:FQ345)),2)</f>
        <v/>
      </c>
      <c r="GL345" s="41">
        <f>ROUND(IF(SUM($FG345:FR345)&gt;SUM($CY345:DJ345),SUM($CY345:DJ345),SUM($FG345:FR345)),2)</f>
        <v/>
      </c>
      <c r="GM345" s="41">
        <f>ROUND(IF(SUM($FG345:FS345)&gt;SUM($CY345:DK345),SUM($CY345:DK345),SUM($FG345:FS345)),2)</f>
        <v/>
      </c>
      <c r="GN345" s="41">
        <f>ROUND(IF(SUM($FG345:FT345)&gt;SUM($CY345:DL345),SUM($CY345:DL345),SUM($FG345:FT345)),2)</f>
        <v/>
      </c>
      <c r="GO345" s="41">
        <f>ROUND(IF(SUM($FG345:FU345)&gt;SUM($CY345:DM345),SUM($CY345:DM345),SUM($FG345:FU345)),2)</f>
        <v/>
      </c>
      <c r="GP345" s="41">
        <f>ROUND(IF(SUM($FG345:FV345)&gt;SUM($CY345:DN345),SUM($CY345:DN345),SUM($FG345:FV345)),2)</f>
        <v/>
      </c>
      <c r="GR345" s="41">
        <f>$Q345</f>
        <v/>
      </c>
      <c r="GS345" s="41">
        <f>$R345</f>
        <v/>
      </c>
      <c r="GT345" s="41">
        <f>$S345</f>
        <v/>
      </c>
      <c r="GU345" s="41">
        <f>$GA345</f>
        <v/>
      </c>
      <c r="GV345" s="41">
        <f>GB345 - GA345</f>
        <v/>
      </c>
      <c r="GW345" s="41">
        <f>GC345 - GB345</f>
        <v/>
      </c>
      <c r="GX345" s="41">
        <f>GD345 - GC345</f>
        <v/>
      </c>
      <c r="GY345" s="41">
        <f>GE345 - GD345</f>
        <v/>
      </c>
      <c r="GZ345" s="41">
        <f>GF345 - GE345</f>
        <v/>
      </c>
      <c r="HA345" s="41">
        <f>GG345 - GF345</f>
        <v/>
      </c>
      <c r="HB345" s="41">
        <f>GH345 - GG345</f>
        <v/>
      </c>
      <c r="HC345" s="41">
        <f>GI345 - GH345</f>
        <v/>
      </c>
      <c r="HD345" s="41">
        <f>GJ345 - GI345</f>
        <v/>
      </c>
      <c r="HE345" s="41">
        <f>GK345 - GJ345</f>
        <v/>
      </c>
      <c r="HF345" s="41">
        <f>GL345 - GK345</f>
        <v/>
      </c>
      <c r="HG345" s="41">
        <f>GM345 - GL345</f>
        <v/>
      </c>
      <c r="HH345" s="41">
        <f>GN345 - GM345</f>
        <v/>
      </c>
      <c r="HI345" s="41">
        <f>GO345 - GN345</f>
        <v/>
      </c>
      <c r="HJ345" s="41">
        <f>GP345 - GO345</f>
        <v/>
      </c>
      <c r="HL345" s="41">
        <f>$Q345</f>
        <v/>
      </c>
      <c r="HM345" s="41">
        <f>$R345</f>
        <v/>
      </c>
      <c r="HN345" s="41">
        <f>$S345</f>
        <v/>
      </c>
      <c r="HO345" s="144">
        <f>SUMIFS(Kosztorys!$F:$F,Kosztorys!$D:$D,$B345,Kosztorys!$I:$I,CONCATENATE("&lt;01.01.",HP$10,""))</f>
        <v/>
      </c>
      <c r="HP345" s="144">
        <f>SUMIFS(Kosztorys!$F:$F,Kosztorys!$D:$D,$B345,Kosztorys!$I:$I,CONCATENATE("&lt;01.04.",HQ$10,""))-SUM($HO345)</f>
        <v/>
      </c>
      <c r="HQ345" s="144">
        <f>SUMIFS(Kosztorys!$F:$F,Kosztorys!$D:$D,$B345,Kosztorys!$I:$I,CONCATENATE("&lt;01.07.",HR$10,""))-SUM($HO345:HP345)</f>
        <v/>
      </c>
      <c r="HR345" s="144">
        <f>SUMIFS(Kosztorys!$F:$F,Kosztorys!$D:$D,$B345,Kosztorys!$I:$I,CONCATENATE("&lt;01.10.",HS$10,""))-SUM($HO345:HQ345)</f>
        <v/>
      </c>
      <c r="HS345" s="144">
        <f>SUMIFS(Kosztorys!$F:$F,Kosztorys!$D:$D,$B345,Kosztorys!$I:$I,CONCATENATE("&lt;01.01.",HT$10,""))-SUM($HO345:HR345)</f>
        <v/>
      </c>
      <c r="HT345" s="144">
        <f>SUMIFS(Kosztorys!$F:$F,Kosztorys!$D:$D,$B345,Kosztorys!$I:$I,CONCATENATE("&lt;01.04.",HU$10,""))-SUM($HO345:HS345)</f>
        <v/>
      </c>
      <c r="HU345" s="144">
        <f>SUMIFS(Kosztorys!$F:$F,Kosztorys!$D:$D,$B345,Kosztorys!$I:$I,CONCATENATE("&lt;01.07.",HV$10,""))-SUM($HO345:HT345)</f>
        <v/>
      </c>
      <c r="HV345" s="144">
        <f>SUMIFS(Kosztorys!$F:$F,Kosztorys!$D:$D,$B345,Kosztorys!$I:$I,CONCATENATE("&lt;01.10.",HW$10,""))-SUM($HO345:HU345)</f>
        <v/>
      </c>
      <c r="HW345" s="144">
        <f>SUMIFS(Kosztorys!$F:$F,Kosztorys!$D:$D,$B345,Kosztorys!$I:$I,CONCATENATE("&lt;01.01.",HX$10,""))-SUM($HO345:HV345)</f>
        <v/>
      </c>
      <c r="HX345" s="144">
        <f>SUMIFS(Kosztorys!$F:$F,Kosztorys!$D:$D,$B345,Kosztorys!$I:$I,CONCATENATE("&lt;01.04.",HY$10,""))-SUM($HO345:HW345)</f>
        <v/>
      </c>
      <c r="HY345" s="144">
        <f>SUMIFS(Kosztorys!$F:$F,Kosztorys!$D:$D,$B345,Kosztorys!$I:$I,CONCATENATE("&lt;01.07.",HZ$10,""))-SUM($HO345:HX345)</f>
        <v/>
      </c>
      <c r="HZ345" s="144">
        <f>SUMIFS(Kosztorys!$F:$F,Kosztorys!$D:$D,$B345,Kosztorys!$I:$I,CONCATENATE("&lt;01.10.",IA$10,""))-SUM($HO345:HY345)</f>
        <v/>
      </c>
      <c r="IA345" s="144">
        <f>SUMIFS(Kosztorys!$F:$F,Kosztorys!$D:$D,$B345,Kosztorys!$I:$I,CONCATENATE("&lt;01.01.",IB$10,""))-SUM($HO345:HZ345)</f>
        <v/>
      </c>
      <c r="IB345" s="145">
        <f>IF(M345="szt",IF(SUM(HO345:IA345)=IF(ISERROR(VLOOKUP(B345,JB_tabela,MATCH(IB$9,JB_menu,0)-1,FALSE())),,VLOOKUP(B345,JB_tabela,MATCH(IB$9,JB_menu,0)-1,FALSE())),"OK","nie zgadza się liczba użytych JB"),IF(SUM(HO345:IA345)=IF(ISERROR(VLOOKUP(B345,JB_tabela,MATCH(IC$9,JB_menu,0)-1,FALSE())),,VLOOKUP(B345,JB_tabela,MATCH(IC$9,JB_menu,0)-1,FALSE())),"OK","nie zgadzają się metry użyte w JB"))</f>
        <v/>
      </c>
      <c r="IE345" s="41">
        <f>$Q345</f>
        <v/>
      </c>
      <c r="IF345" s="41">
        <f>$R345</f>
        <v/>
      </c>
      <c r="IG345" s="41">
        <f>$S345</f>
        <v/>
      </c>
      <c r="IH345" s="348">
        <f>IF(LEFT($C345,4)="CAPE",ROUND(HO345*$L345,2),0)</f>
        <v/>
      </c>
      <c r="II345" s="348">
        <f>IF(LEFT($C345,4)="CAPE",ROUND(HP345*$L345,2),0)</f>
        <v/>
      </c>
      <c r="IJ345" s="348">
        <f>IF(LEFT($C345,4)="CAPE",ROUND(HQ345*$L345,2),0)</f>
        <v/>
      </c>
      <c r="IK345" s="348">
        <f>IF(LEFT($C345,4)="CAPE",ROUND(HR345*$L345,2),0)</f>
        <v/>
      </c>
      <c r="IL345" s="348">
        <f>IF(LEFT($C345,4)="CAPE",ROUND(HS345*$L345,2),0)</f>
        <v/>
      </c>
      <c r="IM345" s="348">
        <f>IF(LEFT($C345,4)="CAPE",ROUND(HT345*$L345,2),0)</f>
        <v/>
      </c>
      <c r="IN345" s="348">
        <f>IF(LEFT($C345,4)="CAPE",ROUND(HU345*$L345,2),0)</f>
        <v/>
      </c>
      <c r="IO345" s="348">
        <f>IF(LEFT($C345,4)="CAPE",ROUND(HV345*$L345,2),0)</f>
        <v/>
      </c>
      <c r="IP345" s="348">
        <f>IF(LEFT($C345,4)="CAPE",ROUND(HW345*$L345,2),0)</f>
        <v/>
      </c>
      <c r="IQ345" s="348">
        <f>IF(LEFT($C345,4)="CAPE",ROUND(HX345*$L345,2),0)</f>
        <v/>
      </c>
      <c r="IR345" s="348">
        <f>IF(LEFT($C345,4)="CAPE",ROUND(HY345*$L345,2),0)</f>
        <v/>
      </c>
      <c r="IS345" s="348">
        <f>IF(LEFT($C345,4)="CAPE",ROUND(HZ345*$L345,2),0)</f>
        <v/>
      </c>
      <c r="IT345" s="348">
        <f>IF(LEFT($C345,4)="CAPE",ROUND(IA345*$L345,2),0)</f>
        <v/>
      </c>
      <c r="IU345" s="41">
        <f>IF(SUM(IH345:IT345)=SUM(CY345:DN345),"OK",SUM(IH345:IT345)-SUM(CY345:DN345))</f>
        <v/>
      </c>
    </row>
    <row r="346" ht="12.75" customHeight="1">
      <c r="B346" s="139" t="inlineStr">
        <is>
          <t>siec_doste_szafk_pdz_32</t>
        </is>
      </c>
      <c r="C346" s="146" t="inlineStr">
        <is>
          <t>CAPEX - 1szt JB</t>
        </is>
      </c>
      <c r="D346" s="140" t="n">
        <v>0</v>
      </c>
      <c r="E346" s="217" t="n">
        <v>1</v>
      </c>
      <c r="F346" s="217" t="inlineStr">
        <is>
          <t>szt</t>
        </is>
      </c>
      <c r="G346" s="139" t="inlineStr">
        <is>
          <t>Szafa zewnętrzna pasywna mała</t>
        </is>
      </c>
      <c r="H346" s="360">
        <f>IF(ISERROR(VLOOKUP(G346,KB_tabela,MATCH(H$9,KB_menu,0)-2,FALSE())),,VLOOKUP(G346,KB_tabela,MATCH(H$9,KB_menu,0)-2,FALSE()))</f>
        <v/>
      </c>
      <c r="I346" s="41">
        <f>IF(ISERROR(VLOOKUP(B346,JB_tabela,MATCH("czy puste",JB_menu,0)-1,FALSE())),"BŁĄD brak takiej JB",VLOOKUP(B346,JB_tabela,MATCH("czy puste",JB_menu,0)-1,FALSE()))</f>
        <v/>
      </c>
      <c r="J346" s="41">
        <f>IF(ISERROR(VLOOKUP(G346,KB_tabela,MATCH(H$9,KB_menu,0)-2,FALSE())),"BŁĄD brak takiego KB",IF(H346=0,IF(LEFT(C346,4)="OPEX","OK",IF(G346="brak kosztów CAPEX","OK","Brak Ceny KB")),"OK"))</f>
        <v/>
      </c>
      <c r="K346" s="41">
        <f>IF(AJ346="nie zgadza się liczba użytych JB","Nie liczy wszystkich JB",IF(BD346="nie zgadza się liczba użytych JB","Nie liczy wszystkich JB",IF(BX346="nie zgadza się liczba użytych JB","Nie liczy wszystkich JB",IF(BX346="nie zgadza się liczba użytych JB","Nie liczy wszystkich JB","OK"))))</f>
        <v/>
      </c>
      <c r="L346" s="361">
        <f>ROUND((E346*H346),2)</f>
        <v/>
      </c>
      <c r="M346" s="41">
        <f>VLOOKUP(B346,JB_tabela,MATCH(M$9,JB_menu,0)-1,FALSE())</f>
        <v/>
      </c>
      <c r="P346" s="41">
        <f>IF(ISERROR(VLOOKUP(S346,KATEGORIA_tabela,MATCH(P$9,KATEGORIA_menu,0)-2,FALSE())),,VLOOKUP(S346,KATEGORIA_tabela,MATCH(P$9,KATEGORIA_menu,0)-2,FALSE()))</f>
        <v/>
      </c>
      <c r="Q346" s="41">
        <f>IF(ISERROR(VLOOKUP(B346,JB_tabela,MATCH(Q$9,JB_menu,0)-1,FALSE())),,VLOOKUP(B346,JB_tabela,MATCH(Q$9,JB_menu,0)-1,FALSE()))</f>
        <v/>
      </c>
      <c r="R346" s="41">
        <f>IF(ISERROR(VLOOKUP(G346,KB_tabela,MATCH(R$9,KB_menu,0)-2,FALSE())),,VLOOKUP(G346,KB_tabela,MATCH(R$9,KB_menu,0)-2,FALSE()))</f>
        <v/>
      </c>
      <c r="S346" s="41">
        <f>IF(ISERROR(VLOOKUP(G346,KB_tabela,MATCH(S$9,KB_menu,0)-2,FALSE())),,VLOOKUP(G346,KB_tabela,MATCH(S$9,KB_menu,0)-2,FALSE()))</f>
        <v/>
      </c>
      <c r="T346" s="116">
        <f>IF($C346="CAPEX - 1szt JB",IF($M346="szt",SUMIFS(Kosztorys!$F:$F,Kosztorys!$D:$D,$B346,Kosztorys!$I:$I,CONCATENATE("&lt;01.01.",U$10,""))-SUMIFS(Kosztorys!$F:$F,Kosztorys!$D:$D,$B346,Kosztorys!$I:$I,CONCATENATE("&lt;01.01.",T$10,"")),COUNTIFS(Kosztorys!$D:$D,$B346,Kosztorys!$I:$I,CONCATENATE("&lt;01.01.",U$10,""))-COUNTIFS(Kosztorys!$D:$D,$B346,Kosztorys!$I:$I,CONCATENATE("&lt;01.01.",T$10,""))),0)</f>
        <v/>
      </c>
      <c r="U346" s="116">
        <f>IF($C346="CAPEX - 1szt JB",IF($M346="szt",SUMIFS(Kosztorys!$F:$F,Kosztorys!$D:$D,$B346,Kosztorys!$I:$I,CONCATENATE("&lt;01.01.",V$10,""))-SUMIFS(Kosztorys!$F:$F,Kosztorys!$D:$D,$B346,Kosztorys!$I:$I,CONCATENATE("&lt;01.01.",U$10,"")),COUNTIFS(Kosztorys!$D:$D,$B346,Kosztorys!$I:$I,CONCATENATE("&lt;01.01.",V$10,""))-COUNTIFS(Kosztorys!$D:$D,$B346,Kosztorys!$I:$I,CONCATENATE("&lt;01.01.",U$10,""))),0)</f>
        <v/>
      </c>
      <c r="V346" s="116">
        <f>IF($C346="CAPEX - 1szt JB",IF($M346="szt",SUMIFS(Kosztorys!$F:$F,Kosztorys!$D:$D,$B346,Kosztorys!$I:$I,CONCATENATE("&lt;01.01.",W$10,""))-SUMIFS(Kosztorys!$F:$F,Kosztorys!$D:$D,$B346,Kosztorys!$I:$I,CONCATENATE("&lt;01.01.",V$10,"")),COUNTIFS(Kosztorys!$D:$D,$B346,Kosztorys!$I:$I,CONCATENATE("&lt;01.01.",W$10,""))-COUNTIFS(Kosztorys!$D:$D,$B346,Kosztorys!$I:$I,CONCATENATE("&lt;01.01.",V$10,""))),0)</f>
        <v/>
      </c>
      <c r="W346" s="116">
        <f>IF($C346="CAPEX - 1szt JB",IF($M346="szt",SUMIFS(Kosztorys!$F:$F,Kosztorys!$D:$D,$B346,Kosztorys!$I:$I,CONCATENATE("&lt;01.01.",X$10,""))-SUMIFS(Kosztorys!$F:$F,Kosztorys!$D:$D,$B346,Kosztorys!$I:$I,CONCATENATE("&lt;01.01.",W$10,"")),COUNTIFS(Kosztorys!$D:$D,$B346,Kosztorys!$I:$I,CONCATENATE("&lt;01.01.",X$10,""))-COUNTIFS(Kosztorys!$D:$D,$B346,Kosztorys!$I:$I,CONCATENATE("&lt;01.01.",W$10,""))),0)</f>
        <v/>
      </c>
      <c r="X346" s="116">
        <f>IF($C346="CAPEX - 1szt JB",IF($M346="szt",SUMIFS(Kosztorys!$F:$F,Kosztorys!$D:$D,$B346,Kosztorys!$I:$I,CONCATENATE("&lt;01.01.",Y$10,""))-SUMIFS(Kosztorys!$F:$F,Kosztorys!$D:$D,$B346,Kosztorys!$I:$I,CONCATENATE("&lt;01.01.",X$10,"")),COUNTIFS(Kosztorys!$D:$D,$B346,Kosztorys!$I:$I,CONCATENATE("&lt;01.01.",Y$10,""))-COUNTIFS(Kosztorys!$D:$D,$B346,Kosztorys!$I:$I,CONCATENATE("&lt;01.01.",X$10,""))),0)</f>
        <v/>
      </c>
      <c r="Y346" s="116">
        <f>IF($C346="CAPEX - 1szt JB",IF($M346="szt",SUMIFS(Kosztorys!$F:$F,Kosztorys!$D:$D,$B346,Kosztorys!$I:$I,CONCATENATE("&lt;01.01.",Z$10,""))-SUMIFS(Kosztorys!$F:$F,Kosztorys!$D:$D,$B346,Kosztorys!$I:$I,CONCATENATE("&lt;01.01.",Y$10,"")),COUNTIFS(Kosztorys!$D:$D,$B346,Kosztorys!$I:$I,CONCATENATE("&lt;01.01.",Z$10,""))-COUNTIFS(Kosztorys!$D:$D,$B346,Kosztorys!$I:$I,CONCATENATE("&lt;01.01.",Y$10,""))),0)</f>
        <v/>
      </c>
      <c r="Z346" s="116">
        <f>IF($C346="CAPEX - 1szt JB",IF($M346="szt",SUMIFS(Kosztorys!$F:$F,Kosztorys!$D:$D,$B346,Kosztorys!$I:$I,CONCATENATE("&lt;01.01.",AA$10,""))-SUMIFS(Kosztorys!$F:$F,Kosztorys!$D:$D,$B346,Kosztorys!$I:$I,CONCATENATE("&lt;01.01.",Z$10,"")),COUNTIFS(Kosztorys!$D:$D,$B346,Kosztorys!$I:$I,CONCATENATE("&lt;01.01.",AA$10,""))-COUNTIFS(Kosztorys!$D:$D,$B346,Kosztorys!$I:$I,CONCATENATE("&lt;01.01.",Z$10,""))),0)</f>
        <v/>
      </c>
      <c r="AA346" s="116">
        <f>IF($C346="CAPEX - 1szt JB",IF($M346="szt",SUMIFS(Kosztorys!$F:$F,Kosztorys!$D:$D,$B346,Kosztorys!$I:$I,CONCATENATE("&lt;01.01.",AB$10,""))-SUMIFS(Kosztorys!$F:$F,Kosztorys!$D:$D,$B346,Kosztorys!$I:$I,CONCATENATE("&lt;01.01.",AA$10,"")),COUNTIFS(Kosztorys!$D:$D,$B346,Kosztorys!$I:$I,CONCATENATE("&lt;01.01.",AB$10,""))-COUNTIFS(Kosztorys!$D:$D,$B346,Kosztorys!$I:$I,CONCATENATE("&lt;01.01.",AA$10,""))),0)</f>
        <v/>
      </c>
      <c r="AB346" s="116">
        <f>IF($C346="CAPEX - 1szt JB",IF($M346="szt",SUMIFS(Kosztorys!$F:$F,Kosztorys!$D:$D,$B346,Kosztorys!$I:$I,CONCATENATE("&lt;01.01.",AC$10,""))-SUMIFS(Kosztorys!$F:$F,Kosztorys!$D:$D,$B346,Kosztorys!$I:$I,CONCATENATE("&lt;01.01.",AB$10,"")),COUNTIFS(Kosztorys!$D:$D,$B346,Kosztorys!$I:$I,CONCATENATE("&lt;01.01.",AC$10,""))-COUNTIFS(Kosztorys!$D:$D,$B346,Kosztorys!$I:$I,CONCATENATE("&lt;01.01.",AB$10,""))),0)</f>
        <v/>
      </c>
      <c r="AC346" s="116">
        <f>IF($C346="CAPEX - 1szt JB",IF($M346="szt",SUMIFS(Kosztorys!$F:$F,Kosztorys!$D:$D,$B346,Kosztorys!$I:$I,CONCATENATE("&lt;01.01.",AD$10,""))-SUMIFS(Kosztorys!$F:$F,Kosztorys!$D:$D,$B346,Kosztorys!$I:$I,CONCATENATE("&lt;01.01.",AC$10,"")),COUNTIFS(Kosztorys!$D:$D,$B346,Kosztorys!$I:$I,CONCATENATE("&lt;01.01.",AD$10,""))-COUNTIFS(Kosztorys!$D:$D,$B346,Kosztorys!$I:$I,CONCATENATE("&lt;01.01.",AC$10,""))),0)</f>
        <v/>
      </c>
      <c r="AD346" s="116">
        <f>IF($C346="CAPEX - 1szt JB",IF($M346="szt",SUMIFS(Kosztorys!$F:$F,Kosztorys!$D:$D,$B346,Kosztorys!$I:$I,CONCATENATE("&lt;01.01.",AE$10,""))-SUMIFS(Kosztorys!$F:$F,Kosztorys!$D:$D,$B346,Kosztorys!$I:$I,CONCATENATE("&lt;01.01.",AD$10,"")),COUNTIFS(Kosztorys!$D:$D,$B346,Kosztorys!$I:$I,CONCATENATE("&lt;01.01.",AE$10,""))-COUNTIFS(Kosztorys!$D:$D,$B346,Kosztorys!$I:$I,CONCATENATE("&lt;01.01.",AD$10,""))),0)</f>
        <v/>
      </c>
      <c r="AE346" s="116">
        <f>IF($C346="CAPEX - 1szt JB",IF($M346="szt",SUMIFS(Kosztorys!$F:$F,Kosztorys!$D:$D,$B346,Kosztorys!$I:$I,CONCATENATE("&lt;01.01.",AF$10,""))-SUMIFS(Kosztorys!$F:$F,Kosztorys!$D:$D,$B346,Kosztorys!$I:$I,CONCATENATE("&lt;01.01.",AE$10,"")),COUNTIFS(Kosztorys!$D:$D,$B346,Kosztorys!$I:$I,CONCATENATE("&lt;01.01.",AF$10,""))-COUNTIFS(Kosztorys!$D:$D,$B346,Kosztorys!$I:$I,CONCATENATE("&lt;01.01.",AE$10,""))),0)</f>
        <v/>
      </c>
      <c r="AF346" s="116">
        <f>IF($C346="CAPEX - 1szt JB",IF($M346="szt",SUMIFS(Kosztorys!$F:$F,Kosztorys!$D:$D,$B346,Kosztorys!$I:$I,CONCATENATE("&lt;01.01.",AG$10,""))-SUMIFS(Kosztorys!$F:$F,Kosztorys!$D:$D,$B346,Kosztorys!$I:$I,CONCATENATE("&lt;01.01.",AF$10,"")),COUNTIFS(Kosztorys!$D:$D,$B346,Kosztorys!$I:$I,CONCATENATE("&lt;01.01.",AG$10,""))-COUNTIFS(Kosztorys!$D:$D,$B346,Kosztorys!$I:$I,CONCATENATE("&lt;01.01.",AF$10,""))),0)</f>
        <v/>
      </c>
      <c r="AG346" s="116">
        <f>IF($C346="CAPEX - 1szt JB",IF($M346="szt",SUMIFS(Kosztorys!$F:$F,Kosztorys!$D:$D,$B346,Kosztorys!$I:$I,CONCATENATE("&lt;01.01.",AH$10,""))-SUMIFS(Kosztorys!$F:$F,Kosztorys!$D:$D,$B346,Kosztorys!$I:$I,CONCATENATE("&lt;01.01.",AG$10,"")),COUNTIFS(Kosztorys!$D:$D,$B346,Kosztorys!$I:$I,CONCATENATE("&lt;01.01.",AH$10,""))-COUNTIFS(Kosztorys!$D:$D,$B346,Kosztorys!$I:$I,CONCATENATE("&lt;01.01.",AG$10,""))),0)</f>
        <v/>
      </c>
      <c r="AH346" s="116">
        <f>IF($C346="CAPEX - 1szt JB",IF($M346="szt",SUMIFS(Kosztorys!$F:$F,Kosztorys!$D:$D,$B346,Kosztorys!$I:$I,CONCATENATE("&lt;01.01.",AI$10,""))-SUMIFS(Kosztorys!$F:$F,Kosztorys!$D:$D,$B346,Kosztorys!$I:$I,CONCATENATE("&lt;01.01.",AH$10,"")),COUNTIFS(Kosztorys!$D:$D,$B346,Kosztorys!$I:$I,CONCATENATE("&lt;01.01.",AI$10,""))-COUNTIFS(Kosztorys!$D:$D,$B346,Kosztorys!$I:$I,CONCATENATE("&lt;01.01.",AH$10,""))),0)</f>
        <v/>
      </c>
      <c r="AI346" s="116">
        <f>IF($C346="CAPEX - 1szt JB",IF($M346="szt",SUMIFS(Kosztorys!$F:$F,Kosztorys!$D:$D,$B346,Kosztorys!$I:$I,CONCATENATE("&lt;01.01.",AJ$10,""))-SUMIFS(Kosztorys!$F:$F,Kosztorys!$D:$D,$B346,Kosztorys!$I:$I,CONCATENATE("&lt;01.01.",AI$10,"")),COUNTIFS(Kosztorys!$D:$D,$B346,Kosztorys!$I:$I,CONCATENATE("&lt;01.01.",AJ$10,""))-COUNTIFS(Kosztorys!$D:$D,$B346,Kosztorys!$I:$I,CONCATENATE("&lt;01.01.",AI$10,""))),0)</f>
        <v/>
      </c>
      <c r="AJ346" s="116">
        <f>IF(C346="CAPEX - 1szt JB",IF(SUM(T346:AI346)=IF(ISERROR(VLOOKUP(B346,JB_tabela,MATCH(AJ$9,JB_menu,0)-1,FALSE())),,VLOOKUP(B346,JB_tabela,MATCH(AJ$9,JB_menu,0)-1,FALSE())),"OK","nie zgadza się liczba użytych JB"),"OK-ND")</f>
        <v/>
      </c>
      <c r="AM346" s="41">
        <f>IFERROR("_" &amp; VLOOKUP($B346,#REF!,1,FALSE()),#REF!)</f>
        <v/>
      </c>
      <c r="AN346" s="41">
        <f>IF($C346="CAPEX - Długość 1m",SUMIFS(Kosztorys!$F:$F,Kosztorys!$D:$D,$B346,Kosztorys!$I:$I,CONCATENATE("&lt;31.12.",AN$10,""))-SUMIFS(Kosztorys!$F:$F,Kosztorys!$D:$D,$B346,Kosztorys!$I:$I,CONCATENATE("&lt;31.12.",AM$10,"")),"x")</f>
        <v/>
      </c>
      <c r="AO346" s="41">
        <f>IF($C346="CAPEX - Długość 1m",SUMIFS(Kosztorys!$F:$F,Kosztorys!$D:$D,$B346,Kosztorys!$I:$I,CONCATENATE("&lt;31.12.",AO$10,""))-SUMIFS(Kosztorys!$F:$F,Kosztorys!$D:$D,$B346,Kosztorys!$I:$I,CONCATENATE("&lt;31.12.",AN$10,"")),"x")</f>
        <v/>
      </c>
      <c r="AP346" s="41">
        <f>IF($C346="CAPEX - Długość 1m",SUMIFS(Kosztorys!$F:$F,Kosztorys!$D:$D,$B346,Kosztorys!$I:$I,CONCATENATE("&lt;31.12.",AP$10,""))-SUMIFS(Kosztorys!$F:$F,Kosztorys!$D:$D,$B346,Kosztorys!$I:$I,CONCATENATE("&lt;31.12.",AO$10,"")),"x")</f>
        <v/>
      </c>
      <c r="AQ346" s="41">
        <f>IF($C346="CAPEX - Długość 1m",SUMIFS(Kosztorys!$F:$F,Kosztorys!$D:$D,$B346,Kosztorys!$I:$I,CONCATENATE("&lt;31.12.",AQ$10,""))-SUMIFS(Kosztorys!$F:$F,Kosztorys!$D:$D,$B346,Kosztorys!$I:$I,CONCATENATE("&lt;31.12.",AP$10,"")),"x")</f>
        <v/>
      </c>
      <c r="AR346" s="41">
        <f>IF($C346="CAPEX - Długość 1m",SUMIFS(Kosztorys!$F:$F,Kosztorys!$D:$D,$B346,Kosztorys!$I:$I,CONCATENATE("&lt;31.12.",AR$10,""))-SUMIFS(Kosztorys!$F:$F,Kosztorys!$D:$D,$B346,Kosztorys!$I:$I,CONCATENATE("&lt;31.12.",AQ$10,"")),"x")</f>
        <v/>
      </c>
      <c r="AS346" s="41">
        <f>IF($C346="CAPEX - Długość 1m",SUMIFS(Kosztorys!$F:$F,Kosztorys!$D:$D,$B346,Kosztorys!$I:$I,CONCATENATE("&lt;31.12.",AS$10,""))-SUMIFS(Kosztorys!$F:$F,Kosztorys!$D:$D,$B346,Kosztorys!$I:$I,CONCATENATE("&lt;31.12.",AR$10,"")),"x")</f>
        <v/>
      </c>
      <c r="AT346" s="41">
        <f>IF($C346="CAPEX - Długość 1m",SUMIFS(Kosztorys!$F:$F,Kosztorys!$D:$D,$B346,Kosztorys!$I:$I,CONCATENATE("&lt;31.12.",AT$10,""))-SUMIFS(Kosztorys!$F:$F,Kosztorys!$D:$D,$B346,Kosztorys!$I:$I,CONCATENATE("&lt;31.12.",AS$10,"")),"x")</f>
        <v/>
      </c>
      <c r="AU346" s="41">
        <f>IF($C346="CAPEX - Długość 1m",SUMIFS(Kosztorys!$F:$F,Kosztorys!$D:$D,$B346,Kosztorys!$I:$I,CONCATENATE("&lt;31.12.",AU$10,""))-SUMIFS(Kosztorys!$F:$F,Kosztorys!$D:$D,$B346,Kosztorys!$I:$I,CONCATENATE("&lt;31.12.",AT$10,"")),"x")</f>
        <v/>
      </c>
      <c r="AV346" s="41">
        <f>IF($C346="CAPEX - Długość 1m",SUMIFS(Kosztorys!$F:$F,Kosztorys!$D:$D,$B346,Kosztorys!$I:$I,CONCATENATE("&lt;31.12.",AV$10,""))-SUMIFS(Kosztorys!$F:$F,Kosztorys!$D:$D,$B346,Kosztorys!$I:$I,CONCATENATE("&lt;31.12.",AU$10,"")),"x")</f>
        <v/>
      </c>
      <c r="AW346" s="41">
        <f>IF($C346="CAPEX - Długość 1m",SUMIFS(Kosztorys!$F:$F,Kosztorys!$D:$D,$B346,Kosztorys!$I:$I,CONCATENATE("&lt;31.12.",AW$10,""))-SUMIFS(Kosztorys!$F:$F,Kosztorys!$D:$D,$B346,Kosztorys!$I:$I,CONCATENATE("&lt;31.12.",AV$10,"")),"x")</f>
        <v/>
      </c>
      <c r="AX346" s="41">
        <f>IF($C346="CAPEX - Długość 1m",SUMIFS(Kosztorys!$F:$F,Kosztorys!$D:$D,$B346,Kosztorys!$I:$I,CONCATENATE("&lt;31.12.",AX$10,""))-SUMIFS(Kosztorys!$F:$F,Kosztorys!$D:$D,$B346,Kosztorys!$I:$I,CONCATENATE("&lt;31.12.",AW$10,"")),"x")</f>
        <v/>
      </c>
      <c r="AY346" s="41">
        <f>IF($C346="CAPEX - Długość 1m",SUMIFS(Kosztorys!$F:$F,Kosztorys!$D:$D,$B346,Kosztorys!$I:$I,CONCATENATE("&lt;31.12.",AY$10,""))-SUMIFS(Kosztorys!$F:$F,Kosztorys!$D:$D,$B346,Kosztorys!$I:$I,CONCATENATE("&lt;31.12.",AX$10,"")),"x")</f>
        <v/>
      </c>
      <c r="AZ346" s="41">
        <f>IF($C346="CAPEX - Długość 1m",SUMIFS(Kosztorys!$F:$F,Kosztorys!$D:$D,$B346,Kosztorys!$I:$I,CONCATENATE("&lt;31.12.",AZ$10,""))-SUMIFS(Kosztorys!$F:$F,Kosztorys!$D:$D,$B346,Kosztorys!$I:$I,CONCATENATE("&lt;31.12.",AY$10,"")),"x")</f>
        <v/>
      </c>
      <c r="BA346" s="41">
        <f>IF($C346="CAPEX - Długość 1m",SUMIFS(Kosztorys!$F:$F,Kosztorys!$D:$D,$B346,Kosztorys!$I:$I,CONCATENATE("&lt;31.12.",BA$10,""))-SUMIFS(Kosztorys!$F:$F,Kosztorys!$D:$D,$B346,Kosztorys!$I:$I,CONCATENATE("&lt;31.12.",AZ$10,"")),"x")</f>
        <v/>
      </c>
      <c r="BB346" s="41">
        <f>IF($C346="CAPEX - Długość 1m",SUMIFS(Kosztorys!$F:$F,Kosztorys!$D:$D,$B346,Kosztorys!$I:$I,CONCATENATE("&lt;31.12.",BB$10,""))-SUMIFS(Kosztorys!$F:$F,Kosztorys!$D:$D,$B346,Kosztorys!$I:$I,CONCATENATE("&lt;31.12.",BA$10,"")),"x")</f>
        <v/>
      </c>
      <c r="BC346" s="41">
        <f>IF($C346="CAPEX - Długość 1m",SUMIFS(Kosztorys!$F:$F,Kosztorys!$D:$D,$B346,Kosztorys!$I:$I,CONCATENATE("&lt;31.12.",BC$10,""))-SUMIFS(Kosztorys!$F:$F,Kosztorys!$D:$D,$B346,Kosztorys!$I:$I,CONCATENATE("&lt;31.12.",BB$10,"")),"x")</f>
        <v/>
      </c>
      <c r="BD346" s="41">
        <f>IF(C346="CAPEX - Długość 1m",IF(SUM(AN346:BC346)=IF(ISERROR(VLOOKUP(B346,JB_tabela,MATCH(BD$9,JB_menu,0)-1,FALSE())),,VLOOKUP(B346,JB_tabela,MATCH(BD$9,JB_menu,0)-1,FALSE())),"OK","nie zgadza się liczba użytych JB"),"OK-ND")</f>
        <v/>
      </c>
      <c r="BH346" s="41">
        <f>IF($C346="OPEX - Koszt 1szt/rok",IF($M346="szt",SUMIFS(Kosztorys!$F:$F,Kosztorys!$D:$D,$B346,Kosztorys!$I:$I,CONCATENATE("&lt;01.01.",BH$10,""))+(SUMIFS(Kosztorys!$F:$F,Kosztorys!$D:$D,$B346,Kosztorys!$I:$I,CONCATENATE("&lt;=31.03.",BH$10,""))-SUMIFS(Kosztorys!$F:$F,Kosztorys!$D:$D,$B346,Kosztorys!$I:$I,CONCATENATE("&lt;=31.12.",BG$10,"")))*0.75+(SUMIFS(Kosztorys!$F:$F,Kosztorys!$D:$D,$B346,Kosztorys!$I:$I,CONCATENATE("&lt;=30.06.",BH$10,""))-SUMIFS(Kosztorys!$F:$F,Kosztorys!$D:$D,$B346,Kosztorys!$I:$I,CONCATENATE("&lt;=31.03.",BH$10,"")))*0.5+(SUMIFS(Kosztorys!$F:$F,Kosztorys!$D:$D,$B346,Kosztorys!$I:$I,CONCATENATE("&lt;=30.09.",BH$10,""))-SUMIFS(Kosztorys!$F:$F,Kosztorys!$D:$D,$B346,Kosztorys!$I:$I,CONCATENATE("&lt;=30.06.",BH$10,"")))*0.25,"nic"),0)</f>
        <v/>
      </c>
      <c r="BI346" s="41">
        <f>IF($C346="OPEX - Koszt 1szt/rok",IF($M346="szt",SUMIFS(Kosztorys!$F:$F,Kosztorys!$D:$D,$B346,Kosztorys!$I:$I,CONCATENATE("&lt;01.01.",BI$10,""))+(SUMIFS(Kosztorys!$F:$F,Kosztorys!$D:$D,$B346,Kosztorys!$I:$I,CONCATENATE("&lt;=31.03.",BI$10,""))-SUMIFS(Kosztorys!$F:$F,Kosztorys!$D:$D,$B346,Kosztorys!$I:$I,CONCATENATE("&lt;=31.12.",BH$10,"")))*0.75+(SUMIFS(Kosztorys!$F:$F,Kosztorys!$D:$D,$B346,Kosztorys!$I:$I,CONCATENATE("&lt;=30.06.",BI$10,""))-SUMIFS(Kosztorys!$F:$F,Kosztorys!$D:$D,$B346,Kosztorys!$I:$I,CONCATENATE("&lt;=31.03.",BI$10,"")))*0.5+(SUMIFS(Kosztorys!$F:$F,Kosztorys!$D:$D,$B346,Kosztorys!$I:$I,CONCATENATE("&lt;=30.09.",BI$10,""))-SUMIFS(Kosztorys!$F:$F,Kosztorys!$D:$D,$B346,Kosztorys!$I:$I,CONCATENATE("&lt;=30.06.",BI$10,"")))*0.25,"nic"),0)</f>
        <v/>
      </c>
      <c r="BJ346" s="41">
        <f>IF($C346="OPEX - Koszt 1szt/rok",IF($M346="szt",SUMIFS(Kosztorys!$F:$F,Kosztorys!$D:$D,$B346,Kosztorys!$I:$I,CONCATENATE("&lt;01.01.",BJ$10,""))+(SUMIFS(Kosztorys!$F:$F,Kosztorys!$D:$D,$B346,Kosztorys!$I:$I,CONCATENATE("&lt;=31.03.",BJ$10,""))-SUMIFS(Kosztorys!$F:$F,Kosztorys!$D:$D,$B346,Kosztorys!$I:$I,CONCATENATE("&lt;=31.12.",BI$10,"")))*0.75+(SUMIFS(Kosztorys!$F:$F,Kosztorys!$D:$D,$B346,Kosztorys!$I:$I,CONCATENATE("&lt;=30.06.",BJ$10,""))-SUMIFS(Kosztorys!$F:$F,Kosztorys!$D:$D,$B346,Kosztorys!$I:$I,CONCATENATE("&lt;=31.03.",BJ$10,"")))*0.5+(SUMIFS(Kosztorys!$F:$F,Kosztorys!$D:$D,$B346,Kosztorys!$I:$I,CONCATENATE("&lt;=30.09.",BJ$10,""))-SUMIFS(Kosztorys!$F:$F,Kosztorys!$D:$D,$B346,Kosztorys!$I:$I,CONCATENATE("&lt;=30.06.",BJ$10,"")))*0.25,"nic"),0)</f>
        <v/>
      </c>
      <c r="BK346" s="41">
        <f>IF($C346="OPEX - Koszt 1szt/rok",IF($M346="szt",SUMIFS(Kosztorys!$F:$F,Kosztorys!$D:$D,$B346,Kosztorys!$I:$I,CONCATENATE("&lt;01.01.",BK$10,""))+(SUMIFS(Kosztorys!$F:$F,Kosztorys!$D:$D,$B346,Kosztorys!$I:$I,CONCATENATE("&lt;=31.03.",BK$10,""))-SUMIFS(Kosztorys!$F:$F,Kosztorys!$D:$D,$B346,Kosztorys!$I:$I,CONCATENATE("&lt;=31.12.",BJ$10,"")))*0.75+(SUMIFS(Kosztorys!$F:$F,Kosztorys!$D:$D,$B346,Kosztorys!$I:$I,CONCATENATE("&lt;=30.06.",BK$10,""))-SUMIFS(Kosztorys!$F:$F,Kosztorys!$D:$D,$B346,Kosztorys!$I:$I,CONCATENATE("&lt;=31.03.",BK$10,"")))*0.5+(SUMIFS(Kosztorys!$F:$F,Kosztorys!$D:$D,$B346,Kosztorys!$I:$I,CONCATENATE("&lt;=30.09.",BK$10,""))-SUMIFS(Kosztorys!$F:$F,Kosztorys!$D:$D,$B346,Kosztorys!$I:$I,CONCATENATE("&lt;=30.06.",BK$10,"")))*0.25,"nic"),0)</f>
        <v/>
      </c>
      <c r="BL346" s="41">
        <f>IF($C346="OPEX - Koszt 1szt/rok",IF($M346="szt",SUMIFS(Kosztorys!$F:$F,Kosztorys!$D:$D,$B346,Kosztorys!$I:$I,CONCATENATE("&lt;01.01.",BL$10,""))+(SUMIFS(Kosztorys!$F:$F,Kosztorys!$D:$D,$B346,Kosztorys!$I:$I,CONCATENATE("&lt;=31.03.",BL$10,""))-SUMIFS(Kosztorys!$F:$F,Kosztorys!$D:$D,$B346,Kosztorys!$I:$I,CONCATENATE("&lt;=31.12.",BK$10,"")))*0.75+(SUMIFS(Kosztorys!$F:$F,Kosztorys!$D:$D,$B346,Kosztorys!$I:$I,CONCATENATE("&lt;=30.06.",BL$10,""))-SUMIFS(Kosztorys!$F:$F,Kosztorys!$D:$D,$B346,Kosztorys!$I:$I,CONCATENATE("&lt;=31.03.",BL$10,"")))*0.5+(SUMIFS(Kosztorys!$F:$F,Kosztorys!$D:$D,$B346,Kosztorys!$I:$I,CONCATENATE("&lt;=30.09.",BL$10,""))-SUMIFS(Kosztorys!$F:$F,Kosztorys!$D:$D,$B346,Kosztorys!$I:$I,CONCATENATE("&lt;=30.06.",BL$10,"")))*0.25,"nic"),0)</f>
        <v/>
      </c>
      <c r="BM346" s="41">
        <f>IF($C346="OPEX - Koszt 1szt/rok",IF($M346="szt",SUMIFS(Kosztorys!$F:$F,Kosztorys!$D:$D,$B346,Kosztorys!$I:$I,CONCATENATE("&lt;01.01.",BM$10,""))+(SUMIFS(Kosztorys!$F:$F,Kosztorys!$D:$D,$B346,Kosztorys!$I:$I,CONCATENATE("&lt;=31.03.",BM$10,""))-SUMIFS(Kosztorys!$F:$F,Kosztorys!$D:$D,$B346,Kosztorys!$I:$I,CONCATENATE("&lt;=31.12.",BL$10,"")))*0.75+(SUMIFS(Kosztorys!$F:$F,Kosztorys!$D:$D,$B346,Kosztorys!$I:$I,CONCATENATE("&lt;=30.06.",BM$10,""))-SUMIFS(Kosztorys!$F:$F,Kosztorys!$D:$D,$B346,Kosztorys!$I:$I,CONCATENATE("&lt;=31.03.",BM$10,"")))*0.5+(SUMIFS(Kosztorys!$F:$F,Kosztorys!$D:$D,$B346,Kosztorys!$I:$I,CONCATENATE("&lt;=30.09.",BM$10,""))-SUMIFS(Kosztorys!$F:$F,Kosztorys!$D:$D,$B346,Kosztorys!$I:$I,CONCATENATE("&lt;=30.06.",BM$10,"")))*0.25,"nic"),0)</f>
        <v/>
      </c>
      <c r="BN346" s="41">
        <f>IF($C346="OPEX - Koszt 1szt/rok",IF($M346="szt",SUMIFS(Kosztorys!$F:$F,Kosztorys!$D:$D,$B346,Kosztorys!$I:$I,CONCATENATE("&lt;01.01.",BN$10,""))+(SUMIFS(Kosztorys!$F:$F,Kosztorys!$D:$D,$B346,Kosztorys!$I:$I,CONCATENATE("&lt;=31.03.",BN$10,""))-SUMIFS(Kosztorys!$F:$F,Kosztorys!$D:$D,$B346,Kosztorys!$I:$I,CONCATENATE("&lt;=31.12.",BM$10,"")))*0.75+(SUMIFS(Kosztorys!$F:$F,Kosztorys!$D:$D,$B346,Kosztorys!$I:$I,CONCATENATE("&lt;=30.06.",BN$10,""))-SUMIFS(Kosztorys!$F:$F,Kosztorys!$D:$D,$B346,Kosztorys!$I:$I,CONCATENATE("&lt;=31.03.",BN$10,"")))*0.5+(SUMIFS(Kosztorys!$F:$F,Kosztorys!$D:$D,$B346,Kosztorys!$I:$I,CONCATENATE("&lt;=30.09.",BN$10,""))-SUMIFS(Kosztorys!$F:$F,Kosztorys!$D:$D,$B346,Kosztorys!$I:$I,CONCATENATE("&lt;=30.06.",BN$10,"")))*0.25,"nic"),0)</f>
        <v/>
      </c>
      <c r="BO346" s="41">
        <f>IF($C346="OPEX - Koszt 1szt/rok",IF($M346="szt",SUMIFS(Kosztorys!$F:$F,Kosztorys!$D:$D,$B346,Kosztorys!$I:$I,CONCATENATE("&lt;01.01.",BO$10,""))+(SUMIFS(Kosztorys!$F:$F,Kosztorys!$D:$D,$B346,Kosztorys!$I:$I,CONCATENATE("&lt;=31.03.",BO$10,""))-SUMIFS(Kosztorys!$F:$F,Kosztorys!$D:$D,$B346,Kosztorys!$I:$I,CONCATENATE("&lt;=31.12.",BN$10,"")))*0.75+(SUMIFS(Kosztorys!$F:$F,Kosztorys!$D:$D,$B346,Kosztorys!$I:$I,CONCATENATE("&lt;=30.06.",BO$10,""))-SUMIFS(Kosztorys!$F:$F,Kosztorys!$D:$D,$B346,Kosztorys!$I:$I,CONCATENATE("&lt;=31.03.",BO$10,"")))*0.5+(SUMIFS(Kosztorys!$F:$F,Kosztorys!$D:$D,$B346,Kosztorys!$I:$I,CONCATENATE("&lt;=30.09.",BO$10,""))-SUMIFS(Kosztorys!$F:$F,Kosztorys!$D:$D,$B346,Kosztorys!$I:$I,CONCATENATE("&lt;=30.06.",BO$10,"")))*0.25,"nic"),0)</f>
        <v/>
      </c>
      <c r="BP346" s="41">
        <f>IF($C346="OPEX - Koszt 1szt/rok",IF($M346="szt",SUMIFS(Kosztorys!$F:$F,Kosztorys!$D:$D,$B346,Kosztorys!$I:$I,CONCATENATE("&lt;01.01.",BP$10,""))+(SUMIFS(Kosztorys!$F:$F,Kosztorys!$D:$D,$B346,Kosztorys!$I:$I,CONCATENATE("&lt;=31.03.",BP$10,""))-SUMIFS(Kosztorys!$F:$F,Kosztorys!$D:$D,$B346,Kosztorys!$I:$I,CONCATENATE("&lt;=31.12.",BO$10,"")))*0.75+(SUMIFS(Kosztorys!$F:$F,Kosztorys!$D:$D,$B346,Kosztorys!$I:$I,CONCATENATE("&lt;=30.06.",BP$10,""))-SUMIFS(Kosztorys!$F:$F,Kosztorys!$D:$D,$B346,Kosztorys!$I:$I,CONCATENATE("&lt;=31.03.",BP$10,"")))*0.5+(SUMIFS(Kosztorys!$F:$F,Kosztorys!$D:$D,$B346,Kosztorys!$I:$I,CONCATENATE("&lt;=30.09.",BP$10,""))-SUMIFS(Kosztorys!$F:$F,Kosztorys!$D:$D,$B346,Kosztorys!$I:$I,CONCATENATE("&lt;=30.06.",BP$10,"")))*0.25,"nic"),0)</f>
        <v/>
      </c>
      <c r="BQ346" s="41">
        <f>IF($C346="OPEX - Koszt 1szt/rok",IF($M346="szt",SUMIFS(Kosztorys!$F:$F,Kosztorys!$D:$D,$B346,Kosztorys!$I:$I,CONCATENATE("&lt;01.01.",BQ$10,""))+(SUMIFS(Kosztorys!$F:$F,Kosztorys!$D:$D,$B346,Kosztorys!$I:$I,CONCATENATE("&lt;=31.03.",BQ$10,""))-SUMIFS(Kosztorys!$F:$F,Kosztorys!$D:$D,$B346,Kosztorys!$I:$I,CONCATENATE("&lt;=31.12.",BP$10,"")))*0.75+(SUMIFS(Kosztorys!$F:$F,Kosztorys!$D:$D,$B346,Kosztorys!$I:$I,CONCATENATE("&lt;=30.06.",BQ$10,""))-SUMIFS(Kosztorys!$F:$F,Kosztorys!$D:$D,$B346,Kosztorys!$I:$I,CONCATENATE("&lt;=31.03.",BQ$10,"")))*0.5+(SUMIFS(Kosztorys!$F:$F,Kosztorys!$D:$D,$B346,Kosztorys!$I:$I,CONCATENATE("&lt;=30.09.",BQ$10,""))-SUMIFS(Kosztorys!$F:$F,Kosztorys!$D:$D,$B346,Kosztorys!$I:$I,CONCATENATE("&lt;=30.06.",BQ$10,"")))*0.25,"nic"),0)</f>
        <v/>
      </c>
      <c r="BR346" s="41">
        <f>IF($C346="OPEX - Koszt 1szt/rok",IF($M346="szt",SUMIFS(Kosztorys!$F:$F,Kosztorys!$D:$D,$B346,Kosztorys!$I:$I,CONCATENATE("&lt;01.01.",BR$10,""))+(SUMIFS(Kosztorys!$F:$F,Kosztorys!$D:$D,$B346,Kosztorys!$I:$I,CONCATENATE("&lt;=31.03.",BR$10,""))-SUMIFS(Kosztorys!$F:$F,Kosztorys!$D:$D,$B346,Kosztorys!$I:$I,CONCATENATE("&lt;=31.12.",BQ$10,"")))*0.75+(SUMIFS(Kosztorys!$F:$F,Kosztorys!$D:$D,$B346,Kosztorys!$I:$I,CONCATENATE("&lt;=30.06.",BR$10,""))-SUMIFS(Kosztorys!$F:$F,Kosztorys!$D:$D,$B346,Kosztorys!$I:$I,CONCATENATE("&lt;=31.03.",BR$10,"")))*0.5+(SUMIFS(Kosztorys!$F:$F,Kosztorys!$D:$D,$B346,Kosztorys!$I:$I,CONCATENATE("&lt;=30.09.",BR$10,""))-SUMIFS(Kosztorys!$F:$F,Kosztorys!$D:$D,$B346,Kosztorys!$I:$I,CONCATENATE("&lt;=30.06.",BR$10,"")))*0.25,"nic"),0)</f>
        <v/>
      </c>
      <c r="BS346" s="41">
        <f>IF($C346="OPEX - Koszt 1szt/rok",IF($M346="szt",SUMIFS(Kosztorys!$F:$F,Kosztorys!$D:$D,$B346,Kosztorys!$I:$I,CONCATENATE("&lt;01.01.",BS$10,""))+(SUMIFS(Kosztorys!$F:$F,Kosztorys!$D:$D,$B346,Kosztorys!$I:$I,CONCATENATE("&lt;=31.03.",BS$10,""))-SUMIFS(Kosztorys!$F:$F,Kosztorys!$D:$D,$B346,Kosztorys!$I:$I,CONCATENATE("&lt;=31.12.",BR$10,"")))*0.75+(SUMIFS(Kosztorys!$F:$F,Kosztorys!$D:$D,$B346,Kosztorys!$I:$I,CONCATENATE("&lt;=30.06.",BS$10,""))-SUMIFS(Kosztorys!$F:$F,Kosztorys!$D:$D,$B346,Kosztorys!$I:$I,CONCATENATE("&lt;=31.03.",BS$10,"")))*0.5+(SUMIFS(Kosztorys!$F:$F,Kosztorys!$D:$D,$B346,Kosztorys!$I:$I,CONCATENATE("&lt;=30.09.",BS$10,""))-SUMIFS(Kosztorys!$F:$F,Kosztorys!$D:$D,$B346,Kosztorys!$I:$I,CONCATENATE("&lt;=30.06.",BS$10,"")))*0.25,"nic"),0)</f>
        <v/>
      </c>
      <c r="BT346" s="41">
        <f>IF($C346="OPEX - Koszt 1szt/rok",IF($M346="szt",SUMIFS(Kosztorys!$F:$F,Kosztorys!$D:$D,$B346,Kosztorys!$I:$I,CONCATENATE("&lt;01.01.",BT$10,""))+(SUMIFS(Kosztorys!$F:$F,Kosztorys!$D:$D,$B346,Kosztorys!$I:$I,CONCATENATE("&lt;=31.03.",BT$10,""))-SUMIFS(Kosztorys!$F:$F,Kosztorys!$D:$D,$B346,Kosztorys!$I:$I,CONCATENATE("&lt;=31.12.",BS$10,"")))*0.75+(SUMIFS(Kosztorys!$F:$F,Kosztorys!$D:$D,$B346,Kosztorys!$I:$I,CONCATENATE("&lt;=30.06.",BT$10,""))-SUMIFS(Kosztorys!$F:$F,Kosztorys!$D:$D,$B346,Kosztorys!$I:$I,CONCATENATE("&lt;=31.03.",BT$10,"")))*0.5+(SUMIFS(Kosztorys!$F:$F,Kosztorys!$D:$D,$B346,Kosztorys!$I:$I,CONCATENATE("&lt;=30.09.",BT$10,""))-SUMIFS(Kosztorys!$F:$F,Kosztorys!$D:$D,$B346,Kosztorys!$I:$I,CONCATENATE("&lt;=30.06.",BT$10,"")))*0.25,"nic"),0)</f>
        <v/>
      </c>
      <c r="BU346" s="41">
        <f>IF($C346="OPEX - Koszt 1szt/rok",IF($M346="szt",SUMIFS(Kosztorys!$F:$F,Kosztorys!$D:$D,$B346,Kosztorys!$I:$I,CONCATENATE("&lt;01.01.",BU$10,""))+(SUMIFS(Kosztorys!$F:$F,Kosztorys!$D:$D,$B346,Kosztorys!$I:$I,CONCATENATE("&lt;=31.03.",BU$10,""))-SUMIFS(Kosztorys!$F:$F,Kosztorys!$D:$D,$B346,Kosztorys!$I:$I,CONCATENATE("&lt;=31.12.",BT$10,"")))*0.75+(SUMIFS(Kosztorys!$F:$F,Kosztorys!$D:$D,$B346,Kosztorys!$I:$I,CONCATENATE("&lt;=30.06.",BU$10,""))-SUMIFS(Kosztorys!$F:$F,Kosztorys!$D:$D,$B346,Kosztorys!$I:$I,CONCATENATE("&lt;=31.03.",BU$10,"")))*0.5+(SUMIFS(Kosztorys!$F:$F,Kosztorys!$D:$D,$B346,Kosztorys!$I:$I,CONCATENATE("&lt;=30.09.",BU$10,""))-SUMIFS(Kosztorys!$F:$F,Kosztorys!$D:$D,$B346,Kosztorys!$I:$I,CONCATENATE("&lt;=30.06.",BU$10,"")))*0.25,"nic"),0)</f>
        <v/>
      </c>
      <c r="BV346" s="41">
        <f>IF($C346="OPEX - Koszt 1szt/rok",IF($M346="szt",SUMIFS(Kosztorys!$F:$F,Kosztorys!$D:$D,$B346,Kosztorys!$I:$I,CONCATENATE("&lt;01.01.",BV$10,""))+(SUMIFS(Kosztorys!$F:$F,Kosztorys!$D:$D,$B346,Kosztorys!$I:$I,CONCATENATE("&lt;=31.03.",BV$10,""))-SUMIFS(Kosztorys!$F:$F,Kosztorys!$D:$D,$B346,Kosztorys!$I:$I,CONCATENATE("&lt;=31.12.",BU$10,"")))*0.75+(SUMIFS(Kosztorys!$F:$F,Kosztorys!$D:$D,$B346,Kosztorys!$I:$I,CONCATENATE("&lt;=30.06.",BV$10,""))-SUMIFS(Kosztorys!$F:$F,Kosztorys!$D:$D,$B346,Kosztorys!$I:$I,CONCATENATE("&lt;=31.03.",BV$10,"")))*0.5+(SUMIFS(Kosztorys!$F:$F,Kosztorys!$D:$D,$B346,Kosztorys!$I:$I,CONCATENATE("&lt;=30.09.",BV$10,""))-SUMIFS(Kosztorys!$F:$F,Kosztorys!$D:$D,$B346,Kosztorys!$I:$I,CONCATENATE("&lt;=30.06.",BV$10,"")))*0.25,"nic"),0)</f>
        <v/>
      </c>
      <c r="BW346" s="41">
        <f>IF($C346="OPEX - Koszt 1szt/rok",IF($M346="szt",SUMIFS(Kosztorys!$F:$F,Kosztorys!$D:$D,$B346,Kosztorys!$I:$I,CONCATENATE("&lt;01.01.",BW$10,""))+(SUMIFS(Kosztorys!$F:$F,Kosztorys!$D:$D,$B346,Kosztorys!$I:$I,CONCATENATE("&lt;=31.03.",BW$10,""))-SUMIFS(Kosztorys!$F:$F,Kosztorys!$D:$D,$B346,Kosztorys!$I:$I,CONCATENATE("&lt;=31.12.",BV$10,"")))*0.75+(SUMIFS(Kosztorys!$F:$F,Kosztorys!$D:$D,$B346,Kosztorys!$I:$I,CONCATENATE("&lt;=30.06.",BW$10,""))-SUMIFS(Kosztorys!$F:$F,Kosztorys!$D:$D,$B346,Kosztorys!$I:$I,CONCATENATE("&lt;=31.03.",BW$10,"")))*0.5+(SUMIFS(Kosztorys!$F:$F,Kosztorys!$D:$D,$B346,Kosztorys!$I:$I,CONCATENATE("&lt;=30.09.",BW$10,""))-SUMIFS(Kosztorys!$F:$F,Kosztorys!$D:$D,$B346,Kosztorys!$I:$I,CONCATENATE("&lt;=30.06.",BW$10,"")))*0.25,"nic"),0)</f>
        <v/>
      </c>
      <c r="BX346" s="41">
        <f>IF(C346="OPEX - Koszt 1szt/rok",IF(MAX(BH346:BW346)=IF(ISERROR(VLOOKUP(B346,JB_tabela,MATCH(BX$9,JB_menu,0)-1,FALSE())),,VLOOKUP(B346,JB_tabela,MATCH(BX$9,JB_menu,0)-1,FALSE())),"OK","nie zgadza się liczba użytych JB"),"OK-ND")</f>
        <v/>
      </c>
      <c r="CB346" s="41">
        <f>IF($C346="OPEX - Długość 1m koszt/rok",IF($M346="m",SUMIFS(Kosztorys!$F:$F,Kosztorys!$D:$D,$B346,Kosztorys!$I:$I,CONCATENATE("&lt;01.01.",CB$10,""))+(SUMIFS(Kosztorys!$F:$F,Kosztorys!$D:$D,$B346,Kosztorys!$I:$I,CONCATENATE("&lt;=31.03.",CB$10,""))-SUMIFS(Kosztorys!$F:$F,Kosztorys!$D:$D,$B346,Kosztorys!$I:$I,CONCATENATE("&lt;=31.12.",CA$10,"")))*0.75+(SUMIFS(Kosztorys!$F:$F,Kosztorys!$D:$D,$B346,Kosztorys!$I:$I,CONCATENATE("&lt;=30.06.",CB$10,""))-SUMIFS(Kosztorys!$F:$F,Kosztorys!$D:$D,$B346,Kosztorys!$I:$I,CONCATENATE("&lt;=31.03.",CB$10,"")))*0.5+(SUMIFS(Kosztorys!$F:$F,Kosztorys!$D:$D,$B346,Kosztorys!$I:$I,CONCATENATE("&lt;=30.09.",CB$10,""))-SUMIFS(Kosztorys!$F:$F,Kosztorys!$D:$D,$B346,Kosztorys!$I:$I,CONCATENATE("&lt;=30.06.",CB$10,"")))*0.25,"nic"),0)</f>
        <v/>
      </c>
      <c r="CC346" s="41">
        <f>IF($C346="OPEX - Długość 1m koszt/rok",IF($M346="m",SUMIFS(Kosztorys!$F:$F,Kosztorys!$D:$D,$B346,Kosztorys!$I:$I,CONCATENATE("&lt;01.01.",CC$10,""))+(SUMIFS(Kosztorys!$F:$F,Kosztorys!$D:$D,$B346,Kosztorys!$I:$I,CONCATENATE("&lt;=31.03.",CC$10,""))-SUMIFS(Kosztorys!$F:$F,Kosztorys!$D:$D,$B346,Kosztorys!$I:$I,CONCATENATE("&lt;=31.12.",CB$10,"")))*0.75+(SUMIFS(Kosztorys!$F:$F,Kosztorys!$D:$D,$B346,Kosztorys!$I:$I,CONCATENATE("&lt;=30.06.",CC$10,""))-SUMIFS(Kosztorys!$F:$F,Kosztorys!$D:$D,$B346,Kosztorys!$I:$I,CONCATENATE("&lt;=31.03.",CC$10,"")))*0.5+(SUMIFS(Kosztorys!$F:$F,Kosztorys!$D:$D,$B346,Kosztorys!$I:$I,CONCATENATE("&lt;=30.09.",CC$10,""))-SUMIFS(Kosztorys!$F:$F,Kosztorys!$D:$D,$B346,Kosztorys!$I:$I,CONCATENATE("&lt;=30.06.",CC$10,"")))*0.25,"nic"),0)</f>
        <v/>
      </c>
      <c r="CD346" s="41">
        <f>IF($C346="OPEX - Długość 1m koszt/rok",IF($M346="m",SUMIFS(Kosztorys!$F:$F,Kosztorys!$D:$D,$B346,Kosztorys!$I:$I,CONCATENATE("&lt;01.01.",CD$10,""))+(SUMIFS(Kosztorys!$F:$F,Kosztorys!$D:$D,$B346,Kosztorys!$I:$I,CONCATENATE("&lt;=31.03.",CD$10,""))-SUMIFS(Kosztorys!$F:$F,Kosztorys!$D:$D,$B346,Kosztorys!$I:$I,CONCATENATE("&lt;=31.12.",CC$10,"")))*0.75+(SUMIFS(Kosztorys!$F:$F,Kosztorys!$D:$D,$B346,Kosztorys!$I:$I,CONCATENATE("&lt;=30.06.",CD$10,""))-SUMIFS(Kosztorys!$F:$F,Kosztorys!$D:$D,$B346,Kosztorys!$I:$I,CONCATENATE("&lt;=31.03.",CD$10,"")))*0.5+(SUMIFS(Kosztorys!$F:$F,Kosztorys!$D:$D,$B346,Kosztorys!$I:$I,CONCATENATE("&lt;=30.09.",CD$10,""))-SUMIFS(Kosztorys!$F:$F,Kosztorys!$D:$D,$B346,Kosztorys!$I:$I,CONCATENATE("&lt;=30.06.",CD$10,"")))*0.25,"nic"),0)</f>
        <v/>
      </c>
      <c r="CE346" s="41">
        <f>IF($C346="OPEX - Długość 1m koszt/rok",IF($M346="m",SUMIFS(Kosztorys!$F:$F,Kosztorys!$D:$D,$B346,Kosztorys!$I:$I,CONCATENATE("&lt;01.01.",CE$10,""))+(SUMIFS(Kosztorys!$F:$F,Kosztorys!$D:$D,$B346,Kosztorys!$I:$I,CONCATENATE("&lt;=31.03.",CE$10,""))-SUMIFS(Kosztorys!$F:$F,Kosztorys!$D:$D,$B346,Kosztorys!$I:$I,CONCATENATE("&lt;=31.12.",CD$10,"")))*0.75+(SUMIFS(Kosztorys!$F:$F,Kosztorys!$D:$D,$B346,Kosztorys!$I:$I,CONCATENATE("&lt;=30.06.",CE$10,""))-SUMIFS(Kosztorys!$F:$F,Kosztorys!$D:$D,$B346,Kosztorys!$I:$I,CONCATENATE("&lt;=31.03.",CE$10,"")))*0.5+(SUMIFS(Kosztorys!$F:$F,Kosztorys!$D:$D,$B346,Kosztorys!$I:$I,CONCATENATE("&lt;=30.09.",CE$10,""))-SUMIFS(Kosztorys!$F:$F,Kosztorys!$D:$D,$B346,Kosztorys!$I:$I,CONCATENATE("&lt;=30.06.",CE$10,"")))*0.25,"nic"),0)</f>
        <v/>
      </c>
      <c r="CF346" s="41">
        <f>IF($C346="OPEX - Długość 1m koszt/rok",IF($M346="m",SUMIFS(Kosztorys!$F:$F,Kosztorys!$D:$D,$B346,Kosztorys!$I:$I,CONCATENATE("&lt;01.01.",CF$10,""))+(SUMIFS(Kosztorys!$F:$F,Kosztorys!$D:$D,$B346,Kosztorys!$I:$I,CONCATENATE("&lt;=31.03.",CF$10,""))-SUMIFS(Kosztorys!$F:$F,Kosztorys!$D:$D,$B346,Kosztorys!$I:$I,CONCATENATE("&lt;=31.12.",CE$10,"")))*0.75+(SUMIFS(Kosztorys!$F:$F,Kosztorys!$D:$D,$B346,Kosztorys!$I:$I,CONCATENATE("&lt;=30.06.",CF$10,""))-SUMIFS(Kosztorys!$F:$F,Kosztorys!$D:$D,$B346,Kosztorys!$I:$I,CONCATENATE("&lt;=31.03.",CF$10,"")))*0.5+(SUMIFS(Kosztorys!$F:$F,Kosztorys!$D:$D,$B346,Kosztorys!$I:$I,CONCATENATE("&lt;=30.09.",CF$10,""))-SUMIFS(Kosztorys!$F:$F,Kosztorys!$D:$D,$B346,Kosztorys!$I:$I,CONCATENATE("&lt;=30.06.",CF$10,"")))*0.25,"nic"),0)</f>
        <v/>
      </c>
      <c r="CG346" s="41">
        <f>IF($C346="OPEX - Długość 1m koszt/rok",IF($M346="m",SUMIFS(Kosztorys!$F:$F,Kosztorys!$D:$D,$B346,Kosztorys!$I:$I,CONCATENATE("&lt;01.01.",CG$10,""))+(SUMIFS(Kosztorys!$F:$F,Kosztorys!$D:$D,$B346,Kosztorys!$I:$I,CONCATENATE("&lt;=31.03.",CG$10,""))-SUMIFS(Kosztorys!$F:$F,Kosztorys!$D:$D,$B346,Kosztorys!$I:$I,CONCATENATE("&lt;=31.12.",CF$10,"")))*0.75+(SUMIFS(Kosztorys!$F:$F,Kosztorys!$D:$D,$B346,Kosztorys!$I:$I,CONCATENATE("&lt;=30.06.",CG$10,""))-SUMIFS(Kosztorys!$F:$F,Kosztorys!$D:$D,$B346,Kosztorys!$I:$I,CONCATENATE("&lt;=31.03.",CG$10,"")))*0.5+(SUMIFS(Kosztorys!$F:$F,Kosztorys!$D:$D,$B346,Kosztorys!$I:$I,CONCATENATE("&lt;=30.09.",CG$10,""))-SUMIFS(Kosztorys!$F:$F,Kosztorys!$D:$D,$B346,Kosztorys!$I:$I,CONCATENATE("&lt;=30.06.",CG$10,"")))*0.25,"nic"),0)</f>
        <v/>
      </c>
      <c r="CH346" s="41">
        <f>IF($C346="OPEX - Długość 1m koszt/rok",IF($M346="m",SUMIFS(Kosztorys!$F:$F,Kosztorys!$D:$D,$B346,Kosztorys!$I:$I,CONCATENATE("&lt;01.01.",CH$10,""))+(SUMIFS(Kosztorys!$F:$F,Kosztorys!$D:$D,$B346,Kosztorys!$I:$I,CONCATENATE("&lt;=31.03.",CH$10,""))-SUMIFS(Kosztorys!$F:$F,Kosztorys!$D:$D,$B346,Kosztorys!$I:$I,CONCATENATE("&lt;=31.12.",CG$10,"")))*0.75+(SUMIFS(Kosztorys!$F:$F,Kosztorys!$D:$D,$B346,Kosztorys!$I:$I,CONCATENATE("&lt;=30.06.",CH$10,""))-SUMIFS(Kosztorys!$F:$F,Kosztorys!$D:$D,$B346,Kosztorys!$I:$I,CONCATENATE("&lt;=31.03.",CH$10,"")))*0.5+(SUMIFS(Kosztorys!$F:$F,Kosztorys!$D:$D,$B346,Kosztorys!$I:$I,CONCATENATE("&lt;=30.09.",CH$10,""))-SUMIFS(Kosztorys!$F:$F,Kosztorys!$D:$D,$B346,Kosztorys!$I:$I,CONCATENATE("&lt;=30.06.",CH$10,"")))*0.25,"nic"),0)</f>
        <v/>
      </c>
      <c r="CI346" s="41">
        <f>IF($C346="OPEX - Długość 1m koszt/rok",IF($M346="m",SUMIFS(Kosztorys!$F:$F,Kosztorys!$D:$D,$B346,Kosztorys!$I:$I,CONCATENATE("&lt;01.01.",CI$10,""))+(SUMIFS(Kosztorys!$F:$F,Kosztorys!$D:$D,$B346,Kosztorys!$I:$I,CONCATENATE("&lt;=31.03.",CI$10,""))-SUMIFS(Kosztorys!$F:$F,Kosztorys!$D:$D,$B346,Kosztorys!$I:$I,CONCATENATE("&lt;=31.12.",CH$10,"")))*0.75+(SUMIFS(Kosztorys!$F:$F,Kosztorys!$D:$D,$B346,Kosztorys!$I:$I,CONCATENATE("&lt;=30.06.",CI$10,""))-SUMIFS(Kosztorys!$F:$F,Kosztorys!$D:$D,$B346,Kosztorys!$I:$I,CONCATENATE("&lt;=31.03.",CI$10,"")))*0.5+(SUMIFS(Kosztorys!$F:$F,Kosztorys!$D:$D,$B346,Kosztorys!$I:$I,CONCATENATE("&lt;=30.09.",CI$10,""))-SUMIFS(Kosztorys!$F:$F,Kosztorys!$D:$D,$B346,Kosztorys!$I:$I,CONCATENATE("&lt;=30.06.",CI$10,"")))*0.25,"nic"),0)</f>
        <v/>
      </c>
      <c r="CJ346" s="41">
        <f>IF($C346="OPEX - Długość 1m koszt/rok",IF($M346="m",SUMIFS(Kosztorys!$F:$F,Kosztorys!$D:$D,$B346,Kosztorys!$I:$I,CONCATENATE("&lt;01.01.",CJ$10,""))+(SUMIFS(Kosztorys!$F:$F,Kosztorys!$D:$D,$B346,Kosztorys!$I:$I,CONCATENATE("&lt;=31.03.",CJ$10,""))-SUMIFS(Kosztorys!$F:$F,Kosztorys!$D:$D,$B346,Kosztorys!$I:$I,CONCATENATE("&lt;=31.12.",CI$10,"")))*0.75+(SUMIFS(Kosztorys!$F:$F,Kosztorys!$D:$D,$B346,Kosztorys!$I:$I,CONCATENATE("&lt;=30.06.",CJ$10,""))-SUMIFS(Kosztorys!$F:$F,Kosztorys!$D:$D,$B346,Kosztorys!$I:$I,CONCATENATE("&lt;=31.03.",CJ$10,"")))*0.5+(SUMIFS(Kosztorys!$F:$F,Kosztorys!$D:$D,$B346,Kosztorys!$I:$I,CONCATENATE("&lt;=30.09.",CJ$10,""))-SUMIFS(Kosztorys!$F:$F,Kosztorys!$D:$D,$B346,Kosztorys!$I:$I,CONCATENATE("&lt;=30.06.",CJ$10,"")))*0.25,"nic"),0)</f>
        <v/>
      </c>
      <c r="CK346" s="41">
        <f>IF($C346="OPEX - Długość 1m koszt/rok",IF($M346="m",SUMIFS(Kosztorys!$F:$F,Kosztorys!$D:$D,$B346,Kosztorys!$I:$I,CONCATENATE("&lt;01.01.",CK$10,""))+(SUMIFS(Kosztorys!$F:$F,Kosztorys!$D:$D,$B346,Kosztorys!$I:$I,CONCATENATE("&lt;=31.03.",CK$10,""))-SUMIFS(Kosztorys!$F:$F,Kosztorys!$D:$D,$B346,Kosztorys!$I:$I,CONCATENATE("&lt;=31.12.",CJ$10,"")))*0.75+(SUMIFS(Kosztorys!$F:$F,Kosztorys!$D:$D,$B346,Kosztorys!$I:$I,CONCATENATE("&lt;=30.06.",CK$10,""))-SUMIFS(Kosztorys!$F:$F,Kosztorys!$D:$D,$B346,Kosztorys!$I:$I,CONCATENATE("&lt;=31.03.",CK$10,"")))*0.5+(SUMIFS(Kosztorys!$F:$F,Kosztorys!$D:$D,$B346,Kosztorys!$I:$I,CONCATENATE("&lt;=30.09.",CK$10,""))-SUMIFS(Kosztorys!$F:$F,Kosztorys!$D:$D,$B346,Kosztorys!$I:$I,CONCATENATE("&lt;=30.06.",CK$10,"")))*0.25,"nic"),0)</f>
        <v/>
      </c>
      <c r="CL346" s="41">
        <f>IF($C346="OPEX - Długość 1m koszt/rok",IF($M346="m",SUMIFS(Kosztorys!$F:$F,Kosztorys!$D:$D,$B346,Kosztorys!$I:$I,CONCATENATE("&lt;01.01.",CL$10,""))+(SUMIFS(Kosztorys!$F:$F,Kosztorys!$D:$D,$B346,Kosztorys!$I:$I,CONCATENATE("&lt;=31.03.",CL$10,""))-SUMIFS(Kosztorys!$F:$F,Kosztorys!$D:$D,$B346,Kosztorys!$I:$I,CONCATENATE("&lt;=31.12.",CK$10,"")))*0.75+(SUMIFS(Kosztorys!$F:$F,Kosztorys!$D:$D,$B346,Kosztorys!$I:$I,CONCATENATE("&lt;=30.06.",CL$10,""))-SUMIFS(Kosztorys!$F:$F,Kosztorys!$D:$D,$B346,Kosztorys!$I:$I,CONCATENATE("&lt;=31.03.",CL$10,"")))*0.5+(SUMIFS(Kosztorys!$F:$F,Kosztorys!$D:$D,$B346,Kosztorys!$I:$I,CONCATENATE("&lt;=30.09.",CL$10,""))-SUMIFS(Kosztorys!$F:$F,Kosztorys!$D:$D,$B346,Kosztorys!$I:$I,CONCATENATE("&lt;=30.06.",CL$10,"")))*0.25,"nic"),0)</f>
        <v/>
      </c>
      <c r="CM346" s="41">
        <f>IF($C346="OPEX - Długość 1m koszt/rok",IF($M346="m",SUMIFS(Kosztorys!$F:$F,Kosztorys!$D:$D,$B346,Kosztorys!$I:$I,CONCATENATE("&lt;01.01.",CM$10,""))+(SUMIFS(Kosztorys!$F:$F,Kosztorys!$D:$D,$B346,Kosztorys!$I:$I,CONCATENATE("&lt;=31.03.",CM$10,""))-SUMIFS(Kosztorys!$F:$F,Kosztorys!$D:$D,$B346,Kosztorys!$I:$I,CONCATENATE("&lt;=31.12.",CL$10,"")))*0.75+(SUMIFS(Kosztorys!$F:$F,Kosztorys!$D:$D,$B346,Kosztorys!$I:$I,CONCATENATE("&lt;=30.06.",CM$10,""))-SUMIFS(Kosztorys!$F:$F,Kosztorys!$D:$D,$B346,Kosztorys!$I:$I,CONCATENATE("&lt;=31.03.",CM$10,"")))*0.5+(SUMIFS(Kosztorys!$F:$F,Kosztorys!$D:$D,$B346,Kosztorys!$I:$I,CONCATENATE("&lt;=30.09.",CM$10,""))-SUMIFS(Kosztorys!$F:$F,Kosztorys!$D:$D,$B346,Kosztorys!$I:$I,CONCATENATE("&lt;=30.06.",CM$10,"")))*0.25,"nic"),0)</f>
        <v/>
      </c>
      <c r="CN346" s="41">
        <f>IF($C346="OPEX - Długość 1m koszt/rok",IF($M346="m",SUMIFS(Kosztorys!$F:$F,Kosztorys!$D:$D,$B346,Kosztorys!$I:$I,CONCATENATE("&lt;01.01.",CN$10,""))+(SUMIFS(Kosztorys!$F:$F,Kosztorys!$D:$D,$B346,Kosztorys!$I:$I,CONCATENATE("&lt;=31.03.",CN$10,""))-SUMIFS(Kosztorys!$F:$F,Kosztorys!$D:$D,$B346,Kosztorys!$I:$I,CONCATENATE("&lt;=31.12.",CM$10,"")))*0.75+(SUMIFS(Kosztorys!$F:$F,Kosztorys!$D:$D,$B346,Kosztorys!$I:$I,CONCATENATE("&lt;=30.06.",CN$10,""))-SUMIFS(Kosztorys!$F:$F,Kosztorys!$D:$D,$B346,Kosztorys!$I:$I,CONCATENATE("&lt;=31.03.",CN$10,"")))*0.5+(SUMIFS(Kosztorys!$F:$F,Kosztorys!$D:$D,$B346,Kosztorys!$I:$I,CONCATENATE("&lt;=30.09.",CN$10,""))-SUMIFS(Kosztorys!$F:$F,Kosztorys!$D:$D,$B346,Kosztorys!$I:$I,CONCATENATE("&lt;=30.06.",CN$10,"")))*0.25,"nic"),0)</f>
        <v/>
      </c>
      <c r="CO346" s="41">
        <f>IF($C346="OPEX - Długość 1m koszt/rok",IF($M346="m",SUMIFS(Kosztorys!$F:$F,Kosztorys!$D:$D,$B346,Kosztorys!$I:$I,CONCATENATE("&lt;01.01.",CO$10,""))+(SUMIFS(Kosztorys!$F:$F,Kosztorys!$D:$D,$B346,Kosztorys!$I:$I,CONCATENATE("&lt;=31.03.",CO$10,""))-SUMIFS(Kosztorys!$F:$F,Kosztorys!$D:$D,$B346,Kosztorys!$I:$I,CONCATENATE("&lt;=31.12.",CN$10,"")))*0.75+(SUMIFS(Kosztorys!$F:$F,Kosztorys!$D:$D,$B346,Kosztorys!$I:$I,CONCATENATE("&lt;=30.06.",CO$10,""))-SUMIFS(Kosztorys!$F:$F,Kosztorys!$D:$D,$B346,Kosztorys!$I:$I,CONCATENATE("&lt;=31.03.",CO$10,"")))*0.5+(SUMIFS(Kosztorys!$F:$F,Kosztorys!$D:$D,$B346,Kosztorys!$I:$I,CONCATENATE("&lt;=30.09.",CO$10,""))-SUMIFS(Kosztorys!$F:$F,Kosztorys!$D:$D,$B346,Kosztorys!$I:$I,CONCATENATE("&lt;=30.06.",CO$10,"")))*0.25,"nic"),0)</f>
        <v/>
      </c>
      <c r="CP346" s="41">
        <f>IF($C346="OPEX - Długość 1m koszt/rok",IF($M346="m",SUMIFS(Kosztorys!$F:$F,Kosztorys!$D:$D,$B346,Kosztorys!$I:$I,CONCATENATE("&lt;01.01.",CP$10,""))+(SUMIFS(Kosztorys!$F:$F,Kosztorys!$D:$D,$B346,Kosztorys!$I:$I,CONCATENATE("&lt;=31.03.",CP$10,""))-SUMIFS(Kosztorys!$F:$F,Kosztorys!$D:$D,$B346,Kosztorys!$I:$I,CONCATENATE("&lt;=31.12.",CO$10,"")))*0.75+(SUMIFS(Kosztorys!$F:$F,Kosztorys!$D:$D,$B346,Kosztorys!$I:$I,CONCATENATE("&lt;=30.06.",CP$10,""))-SUMIFS(Kosztorys!$F:$F,Kosztorys!$D:$D,$B346,Kosztorys!$I:$I,CONCATENATE("&lt;=31.03.",CP$10,"")))*0.5+(SUMIFS(Kosztorys!$F:$F,Kosztorys!$D:$D,$B346,Kosztorys!$I:$I,CONCATENATE("&lt;=30.09.",CP$10,""))-SUMIFS(Kosztorys!$F:$F,Kosztorys!$D:$D,$B346,Kosztorys!$I:$I,CONCATENATE("&lt;=30.06.",CP$10,"")))*0.25,"nic"),0)</f>
        <v/>
      </c>
      <c r="CQ346" s="41">
        <f>IF($C346="OPEX - Długość 1m koszt/rok",IF($M346="m",SUMIFS(Kosztorys!$F:$F,Kosztorys!$D:$D,$B346,Kosztorys!$I:$I,CONCATENATE("&lt;01.01.",CQ$10,""))+(SUMIFS(Kosztorys!$F:$F,Kosztorys!$D:$D,$B346,Kosztorys!$I:$I,CONCATENATE("&lt;=31.03.",CQ$10,""))-SUMIFS(Kosztorys!$F:$F,Kosztorys!$D:$D,$B346,Kosztorys!$I:$I,CONCATENATE("&lt;=31.12.",CP$10,"")))*0.75+(SUMIFS(Kosztorys!$F:$F,Kosztorys!$D:$D,$B346,Kosztorys!$I:$I,CONCATENATE("&lt;=30.06.",CQ$10,""))-SUMIFS(Kosztorys!$F:$F,Kosztorys!$D:$D,$B346,Kosztorys!$I:$I,CONCATENATE("&lt;=31.03.",CQ$10,"")))*0.5+(SUMIFS(Kosztorys!$F:$F,Kosztorys!$D:$D,$B346,Kosztorys!$I:$I,CONCATENATE("&lt;=30.09.",CQ$10,""))-SUMIFS(Kosztorys!$F:$F,Kosztorys!$D:$D,$B346,Kosztorys!$I:$I,CONCATENATE("&lt;=30.06.",CQ$10,"")))*0.25,"nic"),0)</f>
        <v/>
      </c>
      <c r="CR346" s="41">
        <f>IF(C346="OPEX - Długość 1m koszt/rok",IF(MAX(CB346:CQ346)=IF(ISERROR(VLOOKUP(B346,JB_tabela,MATCH(CR$9,JB_menu,0)-1,FALSE())),,VLOOKUP(B346,JB_tabela,MATCH(CR$9,JB_menu,0)-1,FALSE())),"OK","nie zgadza się liczba użytych JB"),"OK-ND")</f>
        <v/>
      </c>
      <c r="CS346" s="41">
        <f>IFERROR(VLOOKUP($C346,$CY$2:$CZ$7,2,FALSE()),"ERROR")</f>
        <v/>
      </c>
      <c r="CV346" s="41">
        <f>$Q346</f>
        <v/>
      </c>
      <c r="CW346" s="41">
        <f>$R346</f>
        <v/>
      </c>
      <c r="CX346" s="41">
        <f>$S346</f>
        <v/>
      </c>
      <c r="CY346" s="41">
        <f>ROUND(IF(LEFT($C346,4)="CAPE",ROUND($E346*$H346,2)*OFFSET(T346,0,$CS346),0),2)</f>
        <v/>
      </c>
      <c r="CZ346" s="41">
        <f>ROUND(IF(LEFT($C346,4)="CAPE",ROUND($E346*$H346,2)*OFFSET(U346,0,$CS346),0),2)</f>
        <v/>
      </c>
      <c r="DA346" s="41">
        <f>ROUND(IF(LEFT($C346,4)="CAPE",ROUND($E346*$H346,2)*OFFSET(V346,0,$CS346),0),2)</f>
        <v/>
      </c>
      <c r="DB346" s="41">
        <f>ROUND(IF(LEFT($C346,4)="CAPE",ROUND($E346*$H346,2)*OFFSET(W346,0,$CS346),0),2)</f>
        <v/>
      </c>
      <c r="DC346" s="41">
        <f>ROUND(IF(LEFT($C346,4)="CAPE",ROUND($E346*$H346,2)*OFFSET(X346,0,$CS346),0),2)</f>
        <v/>
      </c>
      <c r="DD346" s="41">
        <f>ROUND(IF(LEFT($C346,4)="CAPE",ROUND($E346*$H346,2)*OFFSET(Y346,0,$CS346),0),2)</f>
        <v/>
      </c>
      <c r="DE346" s="41">
        <f>ROUND(IF(LEFT($C346,4)="CAPE",ROUND($E346*$H346,2)*OFFSET(Z346,0,$CS346),0),2)</f>
        <v/>
      </c>
      <c r="DF346" s="41">
        <f>ROUND(IF(LEFT($C346,4)="CAPE",ROUND($E346*$H346,2)*OFFSET(AA346,0,$CS346),0),2)</f>
        <v/>
      </c>
      <c r="DG346" s="41">
        <f>ROUND(IF(LEFT($C346,4)="CAPE",ROUND($E346*$H346,2)*OFFSET(AB346,0,$CS346),0),2)</f>
        <v/>
      </c>
      <c r="DH346" s="41">
        <f>ROUND(IF(LEFT($C346,4)="CAPE",ROUND($E346*$H346,2)*OFFSET(AC346,0,$CS346),0),2)</f>
        <v/>
      </c>
      <c r="DI346" s="41">
        <f>ROUND(IF(LEFT($C346,4)="CAPE",ROUND($E346*$H346,2)*OFFSET(AD346,0,$CS346),0),2)</f>
        <v/>
      </c>
      <c r="DJ346" s="41">
        <f>ROUND(IF(LEFT($C346,4)="CAPE",ROUND($E346*$H346,2)*OFFSET(AE346,0,$CS346),0),2)</f>
        <v/>
      </c>
      <c r="DK346" s="41">
        <f>ROUND(IF(LEFT($C346,4)="CAPE",ROUND($E346*$H346,2)*OFFSET(AF346,0,$CS346),0),2)</f>
        <v/>
      </c>
      <c r="DL346" s="41">
        <f>ROUND(IF(LEFT($C346,4)="CAPE",ROUND($E346*$H346,2)*OFFSET(AG346,0,$CS346),0),2)</f>
        <v/>
      </c>
      <c r="DM346" s="41">
        <f>ROUND(IF(LEFT($C346,4)="CAPE",ROUND($E346*$H346,2)*OFFSET(AH346,0,$CS346),0),2)</f>
        <v/>
      </c>
      <c r="DN346" s="41">
        <f>ROUND(IF(LEFT($C346,4)="CAPE",ROUND($E346*$H346,2)*OFFSET(AI346,0,$CS346),0),2)</f>
        <v/>
      </c>
      <c r="DP346" s="41">
        <f>$Q346</f>
        <v/>
      </c>
      <c r="DQ346" s="41">
        <f>$R346</f>
        <v/>
      </c>
      <c r="DR346" s="41">
        <f>$S346</f>
        <v/>
      </c>
      <c r="DS346" s="41">
        <f>ROUND(IF(LEFT($C346,4)="OPEX",$E346*$H346*OFFSET($T346,0,$CS346),0),2)</f>
        <v/>
      </c>
      <c r="DT346" s="41">
        <f>ROUND(IF(LEFT($C346,4)="OPEX",$E346*$H346*OFFSET($U346,0,$CS346),0),2)</f>
        <v/>
      </c>
      <c r="DU346" s="41">
        <f>ROUND(IF(LEFT($C346,4)="OPEX",$E346*$H346*OFFSET($V346,0,$CS346),0),2)</f>
        <v/>
      </c>
      <c r="DV346" s="41">
        <f>ROUND(IF(LEFT($C346,4)="OPEX",$E346*$H346*OFFSET($W346,0,$CS346),0),2)</f>
        <v/>
      </c>
      <c r="DW346" s="41">
        <f>ROUND(IF(LEFT($C346,4)="OPEX",$E346*$H346*OFFSET($X346,0,$CS346),0),2)</f>
        <v/>
      </c>
      <c r="DX346" s="41">
        <f>ROUND(IF(LEFT($C346,4)="OPEX",$E346*$H346*OFFSET($Y346,0,$CS346),0),2)</f>
        <v/>
      </c>
      <c r="DY346" s="41">
        <f>ROUND(IF(LEFT($C346,4)="OPEX",$E346*$H346*OFFSET($Z346,0,$CS346),0),2)</f>
        <v/>
      </c>
      <c r="DZ346" s="41">
        <f>ROUND(IF(LEFT($C346,4)="OPEX",$E346*$H346*OFFSET($AA346,0,$CS346),0),2)</f>
        <v/>
      </c>
      <c r="EA346" s="41">
        <f>ROUND(IF(LEFT($C346,4)="OPEX",$E346*$H346*OFFSET($AB346,0,$CS346),0),2)</f>
        <v/>
      </c>
      <c r="EB346" s="41">
        <f>ROUND(IF(LEFT($C346,4)="OPEX",$E346*$H346*OFFSET($AC346,0,$CS346),0),2)</f>
        <v/>
      </c>
      <c r="EC346" s="41">
        <f>ROUND(IF(LEFT($C346,4)="OPEX",$E346*$H346*OFFSET($AD346,0,$CS346),0),2)</f>
        <v/>
      </c>
      <c r="ED346" s="41">
        <f>ROUND(IF(LEFT($C346,4)="OPEX",$E346*$H346*OFFSET($AE346,0,$CS346),0),2)</f>
        <v/>
      </c>
      <c r="EE346" s="41">
        <f>ROUND(IF(LEFT($C346,4)="OPEX",$E346*$H346*OFFSET($AF346,0,$CS346),0),2)</f>
        <v/>
      </c>
      <c r="EF346" s="41">
        <f>ROUND(IF(LEFT($C346,4)="OPEX",$E346*$H346*OFFSET($AG346,0,$CS346),0),2)</f>
        <v/>
      </c>
      <c r="EG346" s="41">
        <f>ROUND(IF(LEFT($C346,4)="OPEX",$E346*$H346*OFFSET($AH346,0,$CS346),0),2)</f>
        <v/>
      </c>
      <c r="EH346" s="41">
        <f>ROUND(IF(LEFT($C346,4)="OPEX",$E346*$H346*OFFSET($AI346,0,$CS346),0),2)</f>
        <v/>
      </c>
      <c r="EJ346" s="41">
        <f>$Q346</f>
        <v/>
      </c>
      <c r="EK346" s="41">
        <f>$R346</f>
        <v/>
      </c>
      <c r="EL346" s="41">
        <f>$S346</f>
        <v/>
      </c>
      <c r="EM346" s="41">
        <f>ROUND($D346*$CY346,2)</f>
        <v/>
      </c>
      <c r="EN346" s="41">
        <f>ROUND($D346*$CZ346,2)</f>
        <v/>
      </c>
      <c r="EO346" s="41">
        <f>ROUND($D346*$DA346,2)</f>
        <v/>
      </c>
      <c r="EP346" s="41">
        <f>ROUND($D346*$DB346,2)</f>
        <v/>
      </c>
      <c r="EQ346" s="41">
        <f>ROUND($D346*$DC346,2)</f>
        <v/>
      </c>
      <c r="ER346" s="41">
        <f>ROUND($D346*$DD346,2)</f>
        <v/>
      </c>
      <c r="ES346" s="41">
        <f>ROUND($D346*$DE346,2)</f>
        <v/>
      </c>
      <c r="ET346" s="41">
        <f>ROUND($D346*$DF346,2)</f>
        <v/>
      </c>
      <c r="EU346" s="41">
        <f>ROUND($D346*$DG346,2)</f>
        <v/>
      </c>
      <c r="EV346" s="41">
        <f>ROUND($D346*$DH346,2)</f>
        <v/>
      </c>
      <c r="EW346" s="41">
        <f>ROUND($D346*$DI346,2)</f>
        <v/>
      </c>
      <c r="EX346" s="41">
        <f>ROUND($D346*$DJ346,2)</f>
        <v/>
      </c>
      <c r="EY346" s="41">
        <f>ROUND($D346*$DK346,2)</f>
        <v/>
      </c>
      <c r="EZ346" s="41">
        <f>ROUND($D346*$DL346,2)</f>
        <v/>
      </c>
      <c r="FA346" s="41">
        <f>ROUND($D346*$DM346,2)</f>
        <v/>
      </c>
      <c r="FB346" s="41">
        <f>ROUND($D346*$DN346,2)</f>
        <v/>
      </c>
      <c r="FG346" s="41">
        <f>ROUND(IF(LEFT($C346,4)="CAPE",SUM($CY346:CY346 )/$P346,0),2)</f>
        <v/>
      </c>
      <c r="FH346" s="41">
        <f>ROUND(IF(LEFT($C346,4)="CAPE",SUM($CY346:CZ346 )/$P346,0),2)</f>
        <v/>
      </c>
      <c r="FI346" s="41">
        <f>ROUND(IF(LEFT($C346,4)="CAPE",SUM($CY346:DA346 )/$P346,0),2)</f>
        <v/>
      </c>
      <c r="FJ346" s="41">
        <f>ROUND(IF(LEFT($C346,4)="CAPE",SUM($CY346:DB346 )/$P346,0),2)</f>
        <v/>
      </c>
      <c r="FK346" s="41">
        <f>ROUND(IF(LEFT($C346,4)="CAPE",SUM($CY346:DC346 )/$P346,0),2)</f>
        <v/>
      </c>
      <c r="FL346" s="41">
        <f>ROUND(IF(LEFT($C346,4)="CAPE",SUM($CY346:DD346 )/$P346,0),2)</f>
        <v/>
      </c>
      <c r="FM346" s="41">
        <f>ROUND(IF(LEFT($C346,4)="CAPE",SUM($CY346:DE346 )/$P346,0),2)</f>
        <v/>
      </c>
      <c r="FN346" s="41">
        <f>ROUND(IF(LEFT($C346,4)="CAPE",SUM($CY346:DF346 )/$P346,0),2)</f>
        <v/>
      </c>
      <c r="FO346" s="41">
        <f>ROUND(IF(LEFT($C346,4)="CAPE",SUM($CY346:DG346 )/$P346,0),2)</f>
        <v/>
      </c>
      <c r="FP346" s="41">
        <f>ROUND(IF(LEFT($C346,4)="CAPE",SUM($CY346:DH346 )/$P346,0),2)</f>
        <v/>
      </c>
      <c r="FQ346" s="41">
        <f>ROUND(IF(LEFT($C346,4)="CAPE",SUM($CY346:DI346 )/$P346,0),2)</f>
        <v/>
      </c>
      <c r="FR346" s="41">
        <f>ROUND(IF(LEFT($C346,4)="CAPE",SUM($CY346:DJ346 )/$P346,0),2)</f>
        <v/>
      </c>
      <c r="FS346" s="41">
        <f>ROUND(IF(LEFT($C346,4)="CAPE",SUM($CY346:DK346 )/$P346,0),2)</f>
        <v/>
      </c>
      <c r="FT346" s="41">
        <f>ROUND(IF(LEFT($C346,4)="CAPE",SUM($CY346:DL346 )/$P346,0),2)</f>
        <v/>
      </c>
      <c r="FU346" s="41">
        <f>ROUND(IF(LEFT($C346,4)="CAPE",SUM($CY346:DM346 )/$P346,0),2)</f>
        <v/>
      </c>
      <c r="FV346" s="41">
        <f>ROUND(IF(LEFT($C346,4)="CAPE",SUM($CY346:DN346 )/$P346,0),2)</f>
        <v/>
      </c>
      <c r="GA346" s="41">
        <f>ROUND(IF(SUM($FG346:FG346)&gt;SUM($CY346:CY346),SUM($CY346:CY346),SUM($FG346:FG346)),2)</f>
        <v/>
      </c>
      <c r="GB346" s="41">
        <f>ROUND(IF(SUM($FG346:FH346)&gt;SUM($CY346:CZ346),SUM($CY346:CZ346),SUM($FG346:FH346)),2)</f>
        <v/>
      </c>
      <c r="GC346" s="41">
        <f>ROUND(IF(SUM($FG346:FI346)&gt;SUM($CY346:DA346),SUM($CY346:DA346),SUM($FG346:FI346)),2)</f>
        <v/>
      </c>
      <c r="GD346" s="41">
        <f>ROUND(IF(SUM($FG346:FJ346)&gt;SUM($CY346:DB346),SUM($CY346:DB346),SUM($FG346:FJ346)),2)</f>
        <v/>
      </c>
      <c r="GE346" s="41">
        <f>ROUND(IF(SUM($FG346:FK346)&gt;SUM($CY346:DC346),SUM($CY346:DC346),SUM($FG346:FK346)),2)</f>
        <v/>
      </c>
      <c r="GF346" s="41">
        <f>ROUND(IF(SUM($FG346:FL346)&gt;SUM($CY346:DD346),SUM($CY346:DD346),SUM($FG346:FL346)),2)</f>
        <v/>
      </c>
      <c r="GG346" s="41">
        <f>ROUND(IF(SUM($FG346:FM346)&gt;SUM($CY346:DE346),SUM($CY346:DE346),SUM($FG346:FM346)),2)</f>
        <v/>
      </c>
      <c r="GH346" s="41">
        <f>ROUND(IF(SUM($FG346:FN346)&gt;SUM($CY346:DF346),SUM($CY346:DF346),SUM($FG346:FN346)),2)</f>
        <v/>
      </c>
      <c r="GI346" s="41">
        <f>ROUND(IF(SUM($FG346:FO346)&gt;SUM($CY346:DG346),SUM($CY346:DG346),SUM($FG346:FO346)),2)</f>
        <v/>
      </c>
      <c r="GJ346" s="41">
        <f>ROUND(IF(SUM($FG346:FP346)&gt;SUM($CY346:DH346),SUM($CY346:DH346),SUM($FG346:FP346)),2)</f>
        <v/>
      </c>
      <c r="GK346" s="41">
        <f>ROUND(IF(SUM($FG346:FQ346)&gt;SUM($CY346:DI346),SUM($CY346:DI346),SUM($FG346:FQ346)),2)</f>
        <v/>
      </c>
      <c r="GL346" s="41">
        <f>ROUND(IF(SUM($FG346:FR346)&gt;SUM($CY346:DJ346),SUM($CY346:DJ346),SUM($FG346:FR346)),2)</f>
        <v/>
      </c>
      <c r="GM346" s="41">
        <f>ROUND(IF(SUM($FG346:FS346)&gt;SUM($CY346:DK346),SUM($CY346:DK346),SUM($FG346:FS346)),2)</f>
        <v/>
      </c>
      <c r="GN346" s="41">
        <f>ROUND(IF(SUM($FG346:FT346)&gt;SUM($CY346:DL346),SUM($CY346:DL346),SUM($FG346:FT346)),2)</f>
        <v/>
      </c>
      <c r="GO346" s="41">
        <f>ROUND(IF(SUM($FG346:FU346)&gt;SUM($CY346:DM346),SUM($CY346:DM346),SUM($FG346:FU346)),2)</f>
        <v/>
      </c>
      <c r="GP346" s="41">
        <f>ROUND(IF(SUM($FG346:FV346)&gt;SUM($CY346:DN346),SUM($CY346:DN346),SUM($FG346:FV346)),2)</f>
        <v/>
      </c>
      <c r="GR346" s="41">
        <f>$Q346</f>
        <v/>
      </c>
      <c r="GS346" s="41">
        <f>$R346</f>
        <v/>
      </c>
      <c r="GT346" s="41">
        <f>$S346</f>
        <v/>
      </c>
      <c r="GU346" s="41">
        <f>$GA346</f>
        <v/>
      </c>
      <c r="GV346" s="41">
        <f>GB346 - GA346</f>
        <v/>
      </c>
      <c r="GW346" s="41">
        <f>GC346 - GB346</f>
        <v/>
      </c>
      <c r="GX346" s="41">
        <f>GD346 - GC346</f>
        <v/>
      </c>
      <c r="GY346" s="41">
        <f>GE346 - GD346</f>
        <v/>
      </c>
      <c r="GZ346" s="41">
        <f>GF346 - GE346</f>
        <v/>
      </c>
      <c r="HA346" s="41">
        <f>GG346 - GF346</f>
        <v/>
      </c>
      <c r="HB346" s="41">
        <f>GH346 - GG346</f>
        <v/>
      </c>
      <c r="HC346" s="41">
        <f>GI346 - GH346</f>
        <v/>
      </c>
      <c r="HD346" s="41">
        <f>GJ346 - GI346</f>
        <v/>
      </c>
      <c r="HE346" s="41">
        <f>GK346 - GJ346</f>
        <v/>
      </c>
      <c r="HF346" s="41">
        <f>GL346 - GK346</f>
        <v/>
      </c>
      <c r="HG346" s="41">
        <f>GM346 - GL346</f>
        <v/>
      </c>
      <c r="HH346" s="41">
        <f>GN346 - GM346</f>
        <v/>
      </c>
      <c r="HI346" s="41">
        <f>GO346 - GN346</f>
        <v/>
      </c>
      <c r="HJ346" s="41">
        <f>GP346 - GO346</f>
        <v/>
      </c>
      <c r="HL346" s="41">
        <f>$Q346</f>
        <v/>
      </c>
      <c r="HM346" s="41">
        <f>$R346</f>
        <v/>
      </c>
      <c r="HN346" s="41">
        <f>$S346</f>
        <v/>
      </c>
      <c r="HO346" s="144">
        <f>SUMIFS(Kosztorys!$F:$F,Kosztorys!$D:$D,$B346,Kosztorys!$I:$I,CONCATENATE("&lt;01.01.",HP$10,""))</f>
        <v/>
      </c>
      <c r="HP346" s="144">
        <f>SUMIFS(Kosztorys!$F:$F,Kosztorys!$D:$D,$B346,Kosztorys!$I:$I,CONCATENATE("&lt;01.04.",HQ$10,""))-SUM($HO346)</f>
        <v/>
      </c>
      <c r="HQ346" s="144">
        <f>SUMIFS(Kosztorys!$F:$F,Kosztorys!$D:$D,$B346,Kosztorys!$I:$I,CONCATENATE("&lt;01.07.",HR$10,""))-SUM($HO346:HP346)</f>
        <v/>
      </c>
      <c r="HR346" s="144">
        <f>SUMIFS(Kosztorys!$F:$F,Kosztorys!$D:$D,$B346,Kosztorys!$I:$I,CONCATENATE("&lt;01.10.",HS$10,""))-SUM($HO346:HQ346)</f>
        <v/>
      </c>
      <c r="HS346" s="144">
        <f>SUMIFS(Kosztorys!$F:$F,Kosztorys!$D:$D,$B346,Kosztorys!$I:$I,CONCATENATE("&lt;01.01.",HT$10,""))-SUM($HO346:HR346)</f>
        <v/>
      </c>
      <c r="HT346" s="144">
        <f>SUMIFS(Kosztorys!$F:$F,Kosztorys!$D:$D,$B346,Kosztorys!$I:$I,CONCATENATE("&lt;01.04.",HU$10,""))-SUM($HO346:HS346)</f>
        <v/>
      </c>
      <c r="HU346" s="144">
        <f>SUMIFS(Kosztorys!$F:$F,Kosztorys!$D:$D,$B346,Kosztorys!$I:$I,CONCATENATE("&lt;01.07.",HV$10,""))-SUM($HO346:HT346)</f>
        <v/>
      </c>
      <c r="HV346" s="144">
        <f>SUMIFS(Kosztorys!$F:$F,Kosztorys!$D:$D,$B346,Kosztorys!$I:$I,CONCATENATE("&lt;01.10.",HW$10,""))-SUM($HO346:HU346)</f>
        <v/>
      </c>
      <c r="HW346" s="144">
        <f>SUMIFS(Kosztorys!$F:$F,Kosztorys!$D:$D,$B346,Kosztorys!$I:$I,CONCATENATE("&lt;01.01.",HX$10,""))-SUM($HO346:HV346)</f>
        <v/>
      </c>
      <c r="HX346" s="144">
        <f>SUMIFS(Kosztorys!$F:$F,Kosztorys!$D:$D,$B346,Kosztorys!$I:$I,CONCATENATE("&lt;01.04.",HY$10,""))-SUM($HO346:HW346)</f>
        <v/>
      </c>
      <c r="HY346" s="144">
        <f>SUMIFS(Kosztorys!$F:$F,Kosztorys!$D:$D,$B346,Kosztorys!$I:$I,CONCATENATE("&lt;01.07.",HZ$10,""))-SUM($HO346:HX346)</f>
        <v/>
      </c>
      <c r="HZ346" s="144">
        <f>SUMIFS(Kosztorys!$F:$F,Kosztorys!$D:$D,$B346,Kosztorys!$I:$I,CONCATENATE("&lt;01.10.",IA$10,""))-SUM($HO346:HY346)</f>
        <v/>
      </c>
      <c r="IA346" s="144">
        <f>SUMIFS(Kosztorys!$F:$F,Kosztorys!$D:$D,$B346,Kosztorys!$I:$I,CONCATENATE("&lt;01.01.",IB$10,""))-SUM($HO346:HZ346)</f>
        <v/>
      </c>
      <c r="IB346" s="145">
        <f>IF(M346="szt",IF(SUM(HO346:IA346)=IF(ISERROR(VLOOKUP(B346,JB_tabela,MATCH(IB$9,JB_menu,0)-1,FALSE())),,VLOOKUP(B346,JB_tabela,MATCH(IB$9,JB_menu,0)-1,FALSE())),"OK","nie zgadza się liczba użytych JB"),IF(SUM(HO346:IA346)=IF(ISERROR(VLOOKUP(B346,JB_tabela,MATCH(IC$9,JB_menu,0)-1,FALSE())),,VLOOKUP(B346,JB_tabela,MATCH(IC$9,JB_menu,0)-1,FALSE())),"OK","nie zgadzają się metry użyte w JB"))</f>
        <v/>
      </c>
      <c r="IE346" s="41">
        <f>$Q346</f>
        <v/>
      </c>
      <c r="IF346" s="41">
        <f>$R346</f>
        <v/>
      </c>
      <c r="IG346" s="41">
        <f>$S346</f>
        <v/>
      </c>
      <c r="IH346" s="348">
        <f>IF(LEFT($C346,4)="CAPE",ROUND(HO346*$L346,2),0)</f>
        <v/>
      </c>
      <c r="II346" s="348">
        <f>IF(LEFT($C346,4)="CAPE",ROUND(HP346*$L346,2),0)</f>
        <v/>
      </c>
      <c r="IJ346" s="348">
        <f>IF(LEFT($C346,4)="CAPE",ROUND(HQ346*$L346,2),0)</f>
        <v/>
      </c>
      <c r="IK346" s="348">
        <f>IF(LEFT($C346,4)="CAPE",ROUND(HR346*$L346,2),0)</f>
        <v/>
      </c>
      <c r="IL346" s="348">
        <f>IF(LEFT($C346,4)="CAPE",ROUND(HS346*$L346,2),0)</f>
        <v/>
      </c>
      <c r="IM346" s="348">
        <f>IF(LEFT($C346,4)="CAPE",ROUND(HT346*$L346,2),0)</f>
        <v/>
      </c>
      <c r="IN346" s="348">
        <f>IF(LEFT($C346,4)="CAPE",ROUND(HU346*$L346,2),0)</f>
        <v/>
      </c>
      <c r="IO346" s="348">
        <f>IF(LEFT($C346,4)="CAPE",ROUND(HV346*$L346,2),0)</f>
        <v/>
      </c>
      <c r="IP346" s="348">
        <f>IF(LEFT($C346,4)="CAPE",ROUND(HW346*$L346,2),0)</f>
        <v/>
      </c>
      <c r="IQ346" s="348">
        <f>IF(LEFT($C346,4)="CAPE",ROUND(HX346*$L346,2),0)</f>
        <v/>
      </c>
      <c r="IR346" s="348">
        <f>IF(LEFT($C346,4)="CAPE",ROUND(HY346*$L346,2),0)</f>
        <v/>
      </c>
      <c r="IS346" s="348">
        <f>IF(LEFT($C346,4)="CAPE",ROUND(HZ346*$L346,2),0)</f>
        <v/>
      </c>
      <c r="IT346" s="348">
        <f>IF(LEFT($C346,4)="CAPE",ROUND(IA346*$L346,2),0)</f>
        <v/>
      </c>
      <c r="IU346" s="41">
        <f>IF(SUM(IH346:IT346)=SUM(CY346:DN346),"OK",SUM(IH346:IT346)-SUM(CY346:DN346))</f>
        <v/>
      </c>
    </row>
    <row r="347" ht="12.75" customHeight="1">
      <c r="B347" s="139" t="inlineStr">
        <is>
          <t>siec_doste_szafk_pdz_32</t>
        </is>
      </c>
      <c r="C347" s="146" t="inlineStr">
        <is>
          <t>CAPEX - 1szt JB</t>
        </is>
      </c>
      <c r="D347" s="140" t="n">
        <v>0</v>
      </c>
      <c r="E347" s="217" t="n">
        <v>2</v>
      </c>
      <c r="F347" s="217" t="inlineStr">
        <is>
          <t>szt</t>
        </is>
      </c>
      <c r="G347" s="139" t="inlineStr">
        <is>
          <t>Montaż przełącznic światłowodowych -1 przełącznica, 1 łącznik</t>
        </is>
      </c>
      <c r="H347" s="360">
        <f>IF(ISERROR(VLOOKUP(G347,KB_tabela,MATCH(H$9,KB_menu,0)-2,FALSE())),,VLOOKUP(G347,KB_tabela,MATCH(H$9,KB_menu,0)-2,FALSE()))</f>
        <v/>
      </c>
      <c r="I347" s="41">
        <f>IF(ISERROR(VLOOKUP(B347,JB_tabela,MATCH("czy puste",JB_menu,0)-1,FALSE())),"BŁĄD brak takiej JB",VLOOKUP(B347,JB_tabela,MATCH("czy puste",JB_menu,0)-1,FALSE()))</f>
        <v/>
      </c>
      <c r="J347" s="41">
        <f>IF(ISERROR(VLOOKUP(G347,KB_tabela,MATCH(H$9,KB_menu,0)-2,FALSE())),"BŁĄD brak takiego KB",IF(H347=0,IF(LEFT(C347,4)="OPEX","OK",IF(G347="brak kosztów CAPEX","OK","Brak Ceny KB")),"OK"))</f>
        <v/>
      </c>
      <c r="K347" s="41">
        <f>IF(AJ347="nie zgadza się liczba użytych JB","Nie liczy wszystkich JB",IF(BD347="nie zgadza się liczba użytych JB","Nie liczy wszystkich JB",IF(BX347="nie zgadza się liczba użytych JB","Nie liczy wszystkich JB",IF(BX347="nie zgadza się liczba użytych JB","Nie liczy wszystkich JB","OK"))))</f>
        <v/>
      </c>
      <c r="L347" s="361">
        <f>ROUND((E347*H347),2)</f>
        <v/>
      </c>
      <c r="M347" s="41">
        <f>VLOOKUP(B347,JB_tabela,MATCH(M$9,JB_menu,0)-1,FALSE())</f>
        <v/>
      </c>
      <c r="P347" s="41">
        <f>IF(ISERROR(VLOOKUP(S347,KATEGORIA_tabela,MATCH(P$9,KATEGORIA_menu,0)-2,FALSE())),,VLOOKUP(S347,KATEGORIA_tabela,MATCH(P$9,KATEGORIA_menu,0)-2,FALSE()))</f>
        <v/>
      </c>
      <c r="Q347" s="41">
        <f>IF(ISERROR(VLOOKUP(B347,JB_tabela,MATCH(Q$9,JB_menu,0)-1,FALSE())),,VLOOKUP(B347,JB_tabela,MATCH(Q$9,JB_menu,0)-1,FALSE()))</f>
        <v/>
      </c>
      <c r="R347" s="41">
        <f>IF(ISERROR(VLOOKUP(G347,KB_tabela,MATCH(R$9,KB_menu,0)-2,FALSE())),,VLOOKUP(G347,KB_tabela,MATCH(R$9,KB_menu,0)-2,FALSE()))</f>
        <v/>
      </c>
      <c r="S347" s="41">
        <f>IF(ISERROR(VLOOKUP(G347,KB_tabela,MATCH(S$9,KB_menu,0)-2,FALSE())),,VLOOKUP(G347,KB_tabela,MATCH(S$9,KB_menu,0)-2,FALSE()))</f>
        <v/>
      </c>
      <c r="T347" s="116">
        <f>IF($C347="CAPEX - 1szt JB",IF($M347="szt",SUMIFS(Kosztorys!$F:$F,Kosztorys!$D:$D,$B347,Kosztorys!$I:$I,CONCATENATE("&lt;01.01.",U$10,""))-SUMIFS(Kosztorys!$F:$F,Kosztorys!$D:$D,$B347,Kosztorys!$I:$I,CONCATENATE("&lt;01.01.",T$10,"")),COUNTIFS(Kosztorys!$D:$D,$B347,Kosztorys!$I:$I,CONCATENATE("&lt;01.01.",U$10,""))-COUNTIFS(Kosztorys!$D:$D,$B347,Kosztorys!$I:$I,CONCATENATE("&lt;01.01.",T$10,""))),0)</f>
        <v/>
      </c>
      <c r="U347" s="116">
        <f>IF($C347="CAPEX - 1szt JB",IF($M347="szt",SUMIFS(Kosztorys!$F:$F,Kosztorys!$D:$D,$B347,Kosztorys!$I:$I,CONCATENATE("&lt;01.01.",V$10,""))-SUMIFS(Kosztorys!$F:$F,Kosztorys!$D:$D,$B347,Kosztorys!$I:$I,CONCATENATE("&lt;01.01.",U$10,"")),COUNTIFS(Kosztorys!$D:$D,$B347,Kosztorys!$I:$I,CONCATENATE("&lt;01.01.",V$10,""))-COUNTIFS(Kosztorys!$D:$D,$B347,Kosztorys!$I:$I,CONCATENATE("&lt;01.01.",U$10,""))),0)</f>
        <v/>
      </c>
      <c r="V347" s="116">
        <f>IF($C347="CAPEX - 1szt JB",IF($M347="szt",SUMIFS(Kosztorys!$F:$F,Kosztorys!$D:$D,$B347,Kosztorys!$I:$I,CONCATENATE("&lt;01.01.",W$10,""))-SUMIFS(Kosztorys!$F:$F,Kosztorys!$D:$D,$B347,Kosztorys!$I:$I,CONCATENATE("&lt;01.01.",V$10,"")),COUNTIFS(Kosztorys!$D:$D,$B347,Kosztorys!$I:$I,CONCATENATE("&lt;01.01.",W$10,""))-COUNTIFS(Kosztorys!$D:$D,$B347,Kosztorys!$I:$I,CONCATENATE("&lt;01.01.",V$10,""))),0)</f>
        <v/>
      </c>
      <c r="W347" s="116">
        <f>IF($C347="CAPEX - 1szt JB",IF($M347="szt",SUMIFS(Kosztorys!$F:$F,Kosztorys!$D:$D,$B347,Kosztorys!$I:$I,CONCATENATE("&lt;01.01.",X$10,""))-SUMIFS(Kosztorys!$F:$F,Kosztorys!$D:$D,$B347,Kosztorys!$I:$I,CONCATENATE("&lt;01.01.",W$10,"")),COUNTIFS(Kosztorys!$D:$D,$B347,Kosztorys!$I:$I,CONCATENATE("&lt;01.01.",X$10,""))-COUNTIFS(Kosztorys!$D:$D,$B347,Kosztorys!$I:$I,CONCATENATE("&lt;01.01.",W$10,""))),0)</f>
        <v/>
      </c>
      <c r="X347" s="116">
        <f>IF($C347="CAPEX - 1szt JB",IF($M347="szt",SUMIFS(Kosztorys!$F:$F,Kosztorys!$D:$D,$B347,Kosztorys!$I:$I,CONCATENATE("&lt;01.01.",Y$10,""))-SUMIFS(Kosztorys!$F:$F,Kosztorys!$D:$D,$B347,Kosztorys!$I:$I,CONCATENATE("&lt;01.01.",X$10,"")),COUNTIFS(Kosztorys!$D:$D,$B347,Kosztorys!$I:$I,CONCATENATE("&lt;01.01.",Y$10,""))-COUNTIFS(Kosztorys!$D:$D,$B347,Kosztorys!$I:$I,CONCATENATE("&lt;01.01.",X$10,""))),0)</f>
        <v/>
      </c>
      <c r="Y347" s="116">
        <f>IF($C347="CAPEX - 1szt JB",IF($M347="szt",SUMIFS(Kosztorys!$F:$F,Kosztorys!$D:$D,$B347,Kosztorys!$I:$I,CONCATENATE("&lt;01.01.",Z$10,""))-SUMIFS(Kosztorys!$F:$F,Kosztorys!$D:$D,$B347,Kosztorys!$I:$I,CONCATENATE("&lt;01.01.",Y$10,"")),COUNTIFS(Kosztorys!$D:$D,$B347,Kosztorys!$I:$I,CONCATENATE("&lt;01.01.",Z$10,""))-COUNTIFS(Kosztorys!$D:$D,$B347,Kosztorys!$I:$I,CONCATENATE("&lt;01.01.",Y$10,""))),0)</f>
        <v/>
      </c>
      <c r="Z347" s="116">
        <f>IF($C347="CAPEX - 1szt JB",IF($M347="szt",SUMIFS(Kosztorys!$F:$F,Kosztorys!$D:$D,$B347,Kosztorys!$I:$I,CONCATENATE("&lt;01.01.",AA$10,""))-SUMIFS(Kosztorys!$F:$F,Kosztorys!$D:$D,$B347,Kosztorys!$I:$I,CONCATENATE("&lt;01.01.",Z$10,"")),COUNTIFS(Kosztorys!$D:$D,$B347,Kosztorys!$I:$I,CONCATENATE("&lt;01.01.",AA$10,""))-COUNTIFS(Kosztorys!$D:$D,$B347,Kosztorys!$I:$I,CONCATENATE("&lt;01.01.",Z$10,""))),0)</f>
        <v/>
      </c>
      <c r="AA347" s="116">
        <f>IF($C347="CAPEX - 1szt JB",IF($M347="szt",SUMIFS(Kosztorys!$F:$F,Kosztorys!$D:$D,$B347,Kosztorys!$I:$I,CONCATENATE("&lt;01.01.",AB$10,""))-SUMIFS(Kosztorys!$F:$F,Kosztorys!$D:$D,$B347,Kosztorys!$I:$I,CONCATENATE("&lt;01.01.",AA$10,"")),COUNTIFS(Kosztorys!$D:$D,$B347,Kosztorys!$I:$I,CONCATENATE("&lt;01.01.",AB$10,""))-COUNTIFS(Kosztorys!$D:$D,$B347,Kosztorys!$I:$I,CONCATENATE("&lt;01.01.",AA$10,""))),0)</f>
        <v/>
      </c>
      <c r="AB347" s="116">
        <f>IF($C347="CAPEX - 1szt JB",IF($M347="szt",SUMIFS(Kosztorys!$F:$F,Kosztorys!$D:$D,$B347,Kosztorys!$I:$I,CONCATENATE("&lt;01.01.",AC$10,""))-SUMIFS(Kosztorys!$F:$F,Kosztorys!$D:$D,$B347,Kosztorys!$I:$I,CONCATENATE("&lt;01.01.",AB$10,"")),COUNTIFS(Kosztorys!$D:$D,$B347,Kosztorys!$I:$I,CONCATENATE("&lt;01.01.",AC$10,""))-COUNTIFS(Kosztorys!$D:$D,$B347,Kosztorys!$I:$I,CONCATENATE("&lt;01.01.",AB$10,""))),0)</f>
        <v/>
      </c>
      <c r="AC347" s="116">
        <f>IF($C347="CAPEX - 1szt JB",IF($M347="szt",SUMIFS(Kosztorys!$F:$F,Kosztorys!$D:$D,$B347,Kosztorys!$I:$I,CONCATENATE("&lt;01.01.",AD$10,""))-SUMIFS(Kosztorys!$F:$F,Kosztorys!$D:$D,$B347,Kosztorys!$I:$I,CONCATENATE("&lt;01.01.",AC$10,"")),COUNTIFS(Kosztorys!$D:$D,$B347,Kosztorys!$I:$I,CONCATENATE("&lt;01.01.",AD$10,""))-COUNTIFS(Kosztorys!$D:$D,$B347,Kosztorys!$I:$I,CONCATENATE("&lt;01.01.",AC$10,""))),0)</f>
        <v/>
      </c>
      <c r="AD347" s="116">
        <f>IF($C347="CAPEX - 1szt JB",IF($M347="szt",SUMIFS(Kosztorys!$F:$F,Kosztorys!$D:$D,$B347,Kosztorys!$I:$I,CONCATENATE("&lt;01.01.",AE$10,""))-SUMIFS(Kosztorys!$F:$F,Kosztorys!$D:$D,$B347,Kosztorys!$I:$I,CONCATENATE("&lt;01.01.",AD$10,"")),COUNTIFS(Kosztorys!$D:$D,$B347,Kosztorys!$I:$I,CONCATENATE("&lt;01.01.",AE$10,""))-COUNTIFS(Kosztorys!$D:$D,$B347,Kosztorys!$I:$I,CONCATENATE("&lt;01.01.",AD$10,""))),0)</f>
        <v/>
      </c>
      <c r="AE347" s="116">
        <f>IF($C347="CAPEX - 1szt JB",IF($M347="szt",SUMIFS(Kosztorys!$F:$F,Kosztorys!$D:$D,$B347,Kosztorys!$I:$I,CONCATENATE("&lt;01.01.",AF$10,""))-SUMIFS(Kosztorys!$F:$F,Kosztorys!$D:$D,$B347,Kosztorys!$I:$I,CONCATENATE("&lt;01.01.",AE$10,"")),COUNTIFS(Kosztorys!$D:$D,$B347,Kosztorys!$I:$I,CONCATENATE("&lt;01.01.",AF$10,""))-COUNTIFS(Kosztorys!$D:$D,$B347,Kosztorys!$I:$I,CONCATENATE("&lt;01.01.",AE$10,""))),0)</f>
        <v/>
      </c>
      <c r="AF347" s="116">
        <f>IF($C347="CAPEX - 1szt JB",IF($M347="szt",SUMIFS(Kosztorys!$F:$F,Kosztorys!$D:$D,$B347,Kosztorys!$I:$I,CONCATENATE("&lt;01.01.",AG$10,""))-SUMIFS(Kosztorys!$F:$F,Kosztorys!$D:$D,$B347,Kosztorys!$I:$I,CONCATENATE("&lt;01.01.",AF$10,"")),COUNTIFS(Kosztorys!$D:$D,$B347,Kosztorys!$I:$I,CONCATENATE("&lt;01.01.",AG$10,""))-COUNTIFS(Kosztorys!$D:$D,$B347,Kosztorys!$I:$I,CONCATENATE("&lt;01.01.",AF$10,""))),0)</f>
        <v/>
      </c>
      <c r="AG347" s="116">
        <f>IF($C347="CAPEX - 1szt JB",IF($M347="szt",SUMIFS(Kosztorys!$F:$F,Kosztorys!$D:$D,$B347,Kosztorys!$I:$I,CONCATENATE("&lt;01.01.",AH$10,""))-SUMIFS(Kosztorys!$F:$F,Kosztorys!$D:$D,$B347,Kosztorys!$I:$I,CONCATENATE("&lt;01.01.",AG$10,"")),COUNTIFS(Kosztorys!$D:$D,$B347,Kosztorys!$I:$I,CONCATENATE("&lt;01.01.",AH$10,""))-COUNTIFS(Kosztorys!$D:$D,$B347,Kosztorys!$I:$I,CONCATENATE("&lt;01.01.",AG$10,""))),0)</f>
        <v/>
      </c>
      <c r="AH347" s="116">
        <f>IF($C347="CAPEX - 1szt JB",IF($M347="szt",SUMIFS(Kosztorys!$F:$F,Kosztorys!$D:$D,$B347,Kosztorys!$I:$I,CONCATENATE("&lt;01.01.",AI$10,""))-SUMIFS(Kosztorys!$F:$F,Kosztorys!$D:$D,$B347,Kosztorys!$I:$I,CONCATENATE("&lt;01.01.",AH$10,"")),COUNTIFS(Kosztorys!$D:$D,$B347,Kosztorys!$I:$I,CONCATENATE("&lt;01.01.",AI$10,""))-COUNTIFS(Kosztorys!$D:$D,$B347,Kosztorys!$I:$I,CONCATENATE("&lt;01.01.",AH$10,""))),0)</f>
        <v/>
      </c>
      <c r="AI347" s="116">
        <f>IF($C347="CAPEX - 1szt JB",IF($M347="szt",SUMIFS(Kosztorys!$F:$F,Kosztorys!$D:$D,$B347,Kosztorys!$I:$I,CONCATENATE("&lt;01.01.",AJ$10,""))-SUMIFS(Kosztorys!$F:$F,Kosztorys!$D:$D,$B347,Kosztorys!$I:$I,CONCATENATE("&lt;01.01.",AI$10,"")),COUNTIFS(Kosztorys!$D:$D,$B347,Kosztorys!$I:$I,CONCATENATE("&lt;01.01.",AJ$10,""))-COUNTIFS(Kosztorys!$D:$D,$B347,Kosztorys!$I:$I,CONCATENATE("&lt;01.01.",AI$10,""))),0)</f>
        <v/>
      </c>
      <c r="AJ347" s="116">
        <f>IF(C347="CAPEX - 1szt JB",IF(SUM(T347:AI347)=IF(ISERROR(VLOOKUP(B347,JB_tabela,MATCH(AJ$9,JB_menu,0)-1,FALSE())),,VLOOKUP(B347,JB_tabela,MATCH(AJ$9,JB_menu,0)-1,FALSE())),"OK","nie zgadza się liczba użytych JB"),"OK-ND")</f>
        <v/>
      </c>
      <c r="AM347" s="41">
        <f>IFERROR("_" &amp; VLOOKUP($B347,#REF!,1,FALSE()),#REF!)</f>
        <v/>
      </c>
      <c r="AN347" s="41">
        <f>IF($C347="CAPEX - Długość 1m",SUMIFS(Kosztorys!$F:$F,Kosztorys!$D:$D,$B347,Kosztorys!$I:$I,CONCATENATE("&lt;31.12.",AN$10,""))-SUMIFS(Kosztorys!$F:$F,Kosztorys!$D:$D,$B347,Kosztorys!$I:$I,CONCATENATE("&lt;31.12.",AM$10,"")),"x")</f>
        <v/>
      </c>
      <c r="AO347" s="41">
        <f>IF($C347="CAPEX - Długość 1m",SUMIFS(Kosztorys!$F:$F,Kosztorys!$D:$D,$B347,Kosztorys!$I:$I,CONCATENATE("&lt;31.12.",AO$10,""))-SUMIFS(Kosztorys!$F:$F,Kosztorys!$D:$D,$B347,Kosztorys!$I:$I,CONCATENATE("&lt;31.12.",AN$10,"")),"x")</f>
        <v/>
      </c>
      <c r="AP347" s="41">
        <f>IF($C347="CAPEX - Długość 1m",SUMIFS(Kosztorys!$F:$F,Kosztorys!$D:$D,$B347,Kosztorys!$I:$I,CONCATENATE("&lt;31.12.",AP$10,""))-SUMIFS(Kosztorys!$F:$F,Kosztorys!$D:$D,$B347,Kosztorys!$I:$I,CONCATENATE("&lt;31.12.",AO$10,"")),"x")</f>
        <v/>
      </c>
      <c r="AQ347" s="41">
        <f>IF($C347="CAPEX - Długość 1m",SUMIFS(Kosztorys!$F:$F,Kosztorys!$D:$D,$B347,Kosztorys!$I:$I,CONCATENATE("&lt;31.12.",AQ$10,""))-SUMIFS(Kosztorys!$F:$F,Kosztorys!$D:$D,$B347,Kosztorys!$I:$I,CONCATENATE("&lt;31.12.",AP$10,"")),"x")</f>
        <v/>
      </c>
      <c r="AR347" s="41">
        <f>IF($C347="CAPEX - Długość 1m",SUMIFS(Kosztorys!$F:$F,Kosztorys!$D:$D,$B347,Kosztorys!$I:$I,CONCATENATE("&lt;31.12.",AR$10,""))-SUMIFS(Kosztorys!$F:$F,Kosztorys!$D:$D,$B347,Kosztorys!$I:$I,CONCATENATE("&lt;31.12.",AQ$10,"")),"x")</f>
        <v/>
      </c>
      <c r="AS347" s="41">
        <f>IF($C347="CAPEX - Długość 1m",SUMIFS(Kosztorys!$F:$F,Kosztorys!$D:$D,$B347,Kosztorys!$I:$I,CONCATENATE("&lt;31.12.",AS$10,""))-SUMIFS(Kosztorys!$F:$F,Kosztorys!$D:$D,$B347,Kosztorys!$I:$I,CONCATENATE("&lt;31.12.",AR$10,"")),"x")</f>
        <v/>
      </c>
      <c r="AT347" s="41">
        <f>IF($C347="CAPEX - Długość 1m",SUMIFS(Kosztorys!$F:$F,Kosztorys!$D:$D,$B347,Kosztorys!$I:$I,CONCATENATE("&lt;31.12.",AT$10,""))-SUMIFS(Kosztorys!$F:$F,Kosztorys!$D:$D,$B347,Kosztorys!$I:$I,CONCATENATE("&lt;31.12.",AS$10,"")),"x")</f>
        <v/>
      </c>
      <c r="AU347" s="41">
        <f>IF($C347="CAPEX - Długość 1m",SUMIFS(Kosztorys!$F:$F,Kosztorys!$D:$D,$B347,Kosztorys!$I:$I,CONCATENATE("&lt;31.12.",AU$10,""))-SUMIFS(Kosztorys!$F:$F,Kosztorys!$D:$D,$B347,Kosztorys!$I:$I,CONCATENATE("&lt;31.12.",AT$10,"")),"x")</f>
        <v/>
      </c>
      <c r="AV347" s="41">
        <f>IF($C347="CAPEX - Długość 1m",SUMIFS(Kosztorys!$F:$F,Kosztorys!$D:$D,$B347,Kosztorys!$I:$I,CONCATENATE("&lt;31.12.",AV$10,""))-SUMIFS(Kosztorys!$F:$F,Kosztorys!$D:$D,$B347,Kosztorys!$I:$I,CONCATENATE("&lt;31.12.",AU$10,"")),"x")</f>
        <v/>
      </c>
      <c r="AW347" s="41">
        <f>IF($C347="CAPEX - Długość 1m",SUMIFS(Kosztorys!$F:$F,Kosztorys!$D:$D,$B347,Kosztorys!$I:$I,CONCATENATE("&lt;31.12.",AW$10,""))-SUMIFS(Kosztorys!$F:$F,Kosztorys!$D:$D,$B347,Kosztorys!$I:$I,CONCATENATE("&lt;31.12.",AV$10,"")),"x")</f>
        <v/>
      </c>
      <c r="AX347" s="41">
        <f>IF($C347="CAPEX - Długość 1m",SUMIFS(Kosztorys!$F:$F,Kosztorys!$D:$D,$B347,Kosztorys!$I:$I,CONCATENATE("&lt;31.12.",AX$10,""))-SUMIFS(Kosztorys!$F:$F,Kosztorys!$D:$D,$B347,Kosztorys!$I:$I,CONCATENATE("&lt;31.12.",AW$10,"")),"x")</f>
        <v/>
      </c>
      <c r="AY347" s="41">
        <f>IF($C347="CAPEX - Długość 1m",SUMIFS(Kosztorys!$F:$F,Kosztorys!$D:$D,$B347,Kosztorys!$I:$I,CONCATENATE("&lt;31.12.",AY$10,""))-SUMIFS(Kosztorys!$F:$F,Kosztorys!$D:$D,$B347,Kosztorys!$I:$I,CONCATENATE("&lt;31.12.",AX$10,"")),"x")</f>
        <v/>
      </c>
      <c r="AZ347" s="41">
        <f>IF($C347="CAPEX - Długość 1m",SUMIFS(Kosztorys!$F:$F,Kosztorys!$D:$D,$B347,Kosztorys!$I:$I,CONCATENATE("&lt;31.12.",AZ$10,""))-SUMIFS(Kosztorys!$F:$F,Kosztorys!$D:$D,$B347,Kosztorys!$I:$I,CONCATENATE("&lt;31.12.",AY$10,"")),"x")</f>
        <v/>
      </c>
      <c r="BA347" s="41">
        <f>IF($C347="CAPEX - Długość 1m",SUMIFS(Kosztorys!$F:$F,Kosztorys!$D:$D,$B347,Kosztorys!$I:$I,CONCATENATE("&lt;31.12.",BA$10,""))-SUMIFS(Kosztorys!$F:$F,Kosztorys!$D:$D,$B347,Kosztorys!$I:$I,CONCATENATE("&lt;31.12.",AZ$10,"")),"x")</f>
        <v/>
      </c>
      <c r="BB347" s="41">
        <f>IF($C347="CAPEX - Długość 1m",SUMIFS(Kosztorys!$F:$F,Kosztorys!$D:$D,$B347,Kosztorys!$I:$I,CONCATENATE("&lt;31.12.",BB$10,""))-SUMIFS(Kosztorys!$F:$F,Kosztorys!$D:$D,$B347,Kosztorys!$I:$I,CONCATENATE("&lt;31.12.",BA$10,"")),"x")</f>
        <v/>
      </c>
      <c r="BC347" s="41">
        <f>IF($C347="CAPEX - Długość 1m",SUMIFS(Kosztorys!$F:$F,Kosztorys!$D:$D,$B347,Kosztorys!$I:$I,CONCATENATE("&lt;31.12.",BC$10,""))-SUMIFS(Kosztorys!$F:$F,Kosztorys!$D:$D,$B347,Kosztorys!$I:$I,CONCATENATE("&lt;31.12.",BB$10,"")),"x")</f>
        <v/>
      </c>
      <c r="BD347" s="41">
        <f>IF(C347="CAPEX - Długość 1m",IF(SUM(AN347:BC347)=IF(ISERROR(VLOOKUP(B347,JB_tabela,MATCH(BD$9,JB_menu,0)-1,FALSE())),,VLOOKUP(B347,JB_tabela,MATCH(BD$9,JB_menu,0)-1,FALSE())),"OK","nie zgadza się liczba użytych JB"),"OK-ND")</f>
        <v/>
      </c>
      <c r="BH347" s="41">
        <f>IF($C347="OPEX - Koszt 1szt/rok",IF($M347="szt",SUMIFS(Kosztorys!$F:$F,Kosztorys!$D:$D,$B347,Kosztorys!$I:$I,CONCATENATE("&lt;01.01.",BH$10,""))+(SUMIFS(Kosztorys!$F:$F,Kosztorys!$D:$D,$B347,Kosztorys!$I:$I,CONCATENATE("&lt;=31.03.",BH$10,""))-SUMIFS(Kosztorys!$F:$F,Kosztorys!$D:$D,$B347,Kosztorys!$I:$I,CONCATENATE("&lt;=31.12.",BG$10,"")))*0.75+(SUMIFS(Kosztorys!$F:$F,Kosztorys!$D:$D,$B347,Kosztorys!$I:$I,CONCATENATE("&lt;=30.06.",BH$10,""))-SUMIFS(Kosztorys!$F:$F,Kosztorys!$D:$D,$B347,Kosztorys!$I:$I,CONCATENATE("&lt;=31.03.",BH$10,"")))*0.5+(SUMIFS(Kosztorys!$F:$F,Kosztorys!$D:$D,$B347,Kosztorys!$I:$I,CONCATENATE("&lt;=30.09.",BH$10,""))-SUMIFS(Kosztorys!$F:$F,Kosztorys!$D:$D,$B347,Kosztorys!$I:$I,CONCATENATE("&lt;=30.06.",BH$10,"")))*0.25,"nic"),0)</f>
        <v/>
      </c>
      <c r="BI347" s="41">
        <f>IF($C347="OPEX - Koszt 1szt/rok",IF($M347="szt",SUMIFS(Kosztorys!$F:$F,Kosztorys!$D:$D,$B347,Kosztorys!$I:$I,CONCATENATE("&lt;01.01.",BI$10,""))+(SUMIFS(Kosztorys!$F:$F,Kosztorys!$D:$D,$B347,Kosztorys!$I:$I,CONCATENATE("&lt;=31.03.",BI$10,""))-SUMIFS(Kosztorys!$F:$F,Kosztorys!$D:$D,$B347,Kosztorys!$I:$I,CONCATENATE("&lt;=31.12.",BH$10,"")))*0.75+(SUMIFS(Kosztorys!$F:$F,Kosztorys!$D:$D,$B347,Kosztorys!$I:$I,CONCATENATE("&lt;=30.06.",BI$10,""))-SUMIFS(Kosztorys!$F:$F,Kosztorys!$D:$D,$B347,Kosztorys!$I:$I,CONCATENATE("&lt;=31.03.",BI$10,"")))*0.5+(SUMIFS(Kosztorys!$F:$F,Kosztorys!$D:$D,$B347,Kosztorys!$I:$I,CONCATENATE("&lt;=30.09.",BI$10,""))-SUMIFS(Kosztorys!$F:$F,Kosztorys!$D:$D,$B347,Kosztorys!$I:$I,CONCATENATE("&lt;=30.06.",BI$10,"")))*0.25,"nic"),0)</f>
        <v/>
      </c>
      <c r="BJ347" s="41">
        <f>IF($C347="OPEX - Koszt 1szt/rok",IF($M347="szt",SUMIFS(Kosztorys!$F:$F,Kosztorys!$D:$D,$B347,Kosztorys!$I:$I,CONCATENATE("&lt;01.01.",BJ$10,""))+(SUMIFS(Kosztorys!$F:$F,Kosztorys!$D:$D,$B347,Kosztorys!$I:$I,CONCATENATE("&lt;=31.03.",BJ$10,""))-SUMIFS(Kosztorys!$F:$F,Kosztorys!$D:$D,$B347,Kosztorys!$I:$I,CONCATENATE("&lt;=31.12.",BI$10,"")))*0.75+(SUMIFS(Kosztorys!$F:$F,Kosztorys!$D:$D,$B347,Kosztorys!$I:$I,CONCATENATE("&lt;=30.06.",BJ$10,""))-SUMIFS(Kosztorys!$F:$F,Kosztorys!$D:$D,$B347,Kosztorys!$I:$I,CONCATENATE("&lt;=31.03.",BJ$10,"")))*0.5+(SUMIFS(Kosztorys!$F:$F,Kosztorys!$D:$D,$B347,Kosztorys!$I:$I,CONCATENATE("&lt;=30.09.",BJ$10,""))-SUMIFS(Kosztorys!$F:$F,Kosztorys!$D:$D,$B347,Kosztorys!$I:$I,CONCATENATE("&lt;=30.06.",BJ$10,"")))*0.25,"nic"),0)</f>
        <v/>
      </c>
      <c r="BK347" s="41">
        <f>IF($C347="OPEX - Koszt 1szt/rok",IF($M347="szt",SUMIFS(Kosztorys!$F:$F,Kosztorys!$D:$D,$B347,Kosztorys!$I:$I,CONCATENATE("&lt;01.01.",BK$10,""))+(SUMIFS(Kosztorys!$F:$F,Kosztorys!$D:$D,$B347,Kosztorys!$I:$I,CONCATENATE("&lt;=31.03.",BK$10,""))-SUMIFS(Kosztorys!$F:$F,Kosztorys!$D:$D,$B347,Kosztorys!$I:$I,CONCATENATE("&lt;=31.12.",BJ$10,"")))*0.75+(SUMIFS(Kosztorys!$F:$F,Kosztorys!$D:$D,$B347,Kosztorys!$I:$I,CONCATENATE("&lt;=30.06.",BK$10,""))-SUMIFS(Kosztorys!$F:$F,Kosztorys!$D:$D,$B347,Kosztorys!$I:$I,CONCATENATE("&lt;=31.03.",BK$10,"")))*0.5+(SUMIFS(Kosztorys!$F:$F,Kosztorys!$D:$D,$B347,Kosztorys!$I:$I,CONCATENATE("&lt;=30.09.",BK$10,""))-SUMIFS(Kosztorys!$F:$F,Kosztorys!$D:$D,$B347,Kosztorys!$I:$I,CONCATENATE("&lt;=30.06.",BK$10,"")))*0.25,"nic"),0)</f>
        <v/>
      </c>
      <c r="BL347" s="41">
        <f>IF($C347="OPEX - Koszt 1szt/rok",IF($M347="szt",SUMIFS(Kosztorys!$F:$F,Kosztorys!$D:$D,$B347,Kosztorys!$I:$I,CONCATENATE("&lt;01.01.",BL$10,""))+(SUMIFS(Kosztorys!$F:$F,Kosztorys!$D:$D,$B347,Kosztorys!$I:$I,CONCATENATE("&lt;=31.03.",BL$10,""))-SUMIFS(Kosztorys!$F:$F,Kosztorys!$D:$D,$B347,Kosztorys!$I:$I,CONCATENATE("&lt;=31.12.",BK$10,"")))*0.75+(SUMIFS(Kosztorys!$F:$F,Kosztorys!$D:$D,$B347,Kosztorys!$I:$I,CONCATENATE("&lt;=30.06.",BL$10,""))-SUMIFS(Kosztorys!$F:$F,Kosztorys!$D:$D,$B347,Kosztorys!$I:$I,CONCATENATE("&lt;=31.03.",BL$10,"")))*0.5+(SUMIFS(Kosztorys!$F:$F,Kosztorys!$D:$D,$B347,Kosztorys!$I:$I,CONCATENATE("&lt;=30.09.",BL$10,""))-SUMIFS(Kosztorys!$F:$F,Kosztorys!$D:$D,$B347,Kosztorys!$I:$I,CONCATENATE("&lt;=30.06.",BL$10,"")))*0.25,"nic"),0)</f>
        <v/>
      </c>
      <c r="BM347" s="41">
        <f>IF($C347="OPEX - Koszt 1szt/rok",IF($M347="szt",SUMIFS(Kosztorys!$F:$F,Kosztorys!$D:$D,$B347,Kosztorys!$I:$I,CONCATENATE("&lt;01.01.",BM$10,""))+(SUMIFS(Kosztorys!$F:$F,Kosztorys!$D:$D,$B347,Kosztorys!$I:$I,CONCATENATE("&lt;=31.03.",BM$10,""))-SUMIFS(Kosztorys!$F:$F,Kosztorys!$D:$D,$B347,Kosztorys!$I:$I,CONCATENATE("&lt;=31.12.",BL$10,"")))*0.75+(SUMIFS(Kosztorys!$F:$F,Kosztorys!$D:$D,$B347,Kosztorys!$I:$I,CONCATENATE("&lt;=30.06.",BM$10,""))-SUMIFS(Kosztorys!$F:$F,Kosztorys!$D:$D,$B347,Kosztorys!$I:$I,CONCATENATE("&lt;=31.03.",BM$10,"")))*0.5+(SUMIFS(Kosztorys!$F:$F,Kosztorys!$D:$D,$B347,Kosztorys!$I:$I,CONCATENATE("&lt;=30.09.",BM$10,""))-SUMIFS(Kosztorys!$F:$F,Kosztorys!$D:$D,$B347,Kosztorys!$I:$I,CONCATENATE("&lt;=30.06.",BM$10,"")))*0.25,"nic"),0)</f>
        <v/>
      </c>
      <c r="BN347" s="41">
        <f>IF($C347="OPEX - Koszt 1szt/rok",IF($M347="szt",SUMIFS(Kosztorys!$F:$F,Kosztorys!$D:$D,$B347,Kosztorys!$I:$I,CONCATENATE("&lt;01.01.",BN$10,""))+(SUMIFS(Kosztorys!$F:$F,Kosztorys!$D:$D,$B347,Kosztorys!$I:$I,CONCATENATE("&lt;=31.03.",BN$10,""))-SUMIFS(Kosztorys!$F:$F,Kosztorys!$D:$D,$B347,Kosztorys!$I:$I,CONCATENATE("&lt;=31.12.",BM$10,"")))*0.75+(SUMIFS(Kosztorys!$F:$F,Kosztorys!$D:$D,$B347,Kosztorys!$I:$I,CONCATENATE("&lt;=30.06.",BN$10,""))-SUMIFS(Kosztorys!$F:$F,Kosztorys!$D:$D,$B347,Kosztorys!$I:$I,CONCATENATE("&lt;=31.03.",BN$10,"")))*0.5+(SUMIFS(Kosztorys!$F:$F,Kosztorys!$D:$D,$B347,Kosztorys!$I:$I,CONCATENATE("&lt;=30.09.",BN$10,""))-SUMIFS(Kosztorys!$F:$F,Kosztorys!$D:$D,$B347,Kosztorys!$I:$I,CONCATENATE("&lt;=30.06.",BN$10,"")))*0.25,"nic"),0)</f>
        <v/>
      </c>
      <c r="BO347" s="41">
        <f>IF($C347="OPEX - Koszt 1szt/rok",IF($M347="szt",SUMIFS(Kosztorys!$F:$F,Kosztorys!$D:$D,$B347,Kosztorys!$I:$I,CONCATENATE("&lt;01.01.",BO$10,""))+(SUMIFS(Kosztorys!$F:$F,Kosztorys!$D:$D,$B347,Kosztorys!$I:$I,CONCATENATE("&lt;=31.03.",BO$10,""))-SUMIFS(Kosztorys!$F:$F,Kosztorys!$D:$D,$B347,Kosztorys!$I:$I,CONCATENATE("&lt;=31.12.",BN$10,"")))*0.75+(SUMIFS(Kosztorys!$F:$F,Kosztorys!$D:$D,$B347,Kosztorys!$I:$I,CONCATENATE("&lt;=30.06.",BO$10,""))-SUMIFS(Kosztorys!$F:$F,Kosztorys!$D:$D,$B347,Kosztorys!$I:$I,CONCATENATE("&lt;=31.03.",BO$10,"")))*0.5+(SUMIFS(Kosztorys!$F:$F,Kosztorys!$D:$D,$B347,Kosztorys!$I:$I,CONCATENATE("&lt;=30.09.",BO$10,""))-SUMIFS(Kosztorys!$F:$F,Kosztorys!$D:$D,$B347,Kosztorys!$I:$I,CONCATENATE("&lt;=30.06.",BO$10,"")))*0.25,"nic"),0)</f>
        <v/>
      </c>
      <c r="BP347" s="41">
        <f>IF($C347="OPEX - Koszt 1szt/rok",IF($M347="szt",SUMIFS(Kosztorys!$F:$F,Kosztorys!$D:$D,$B347,Kosztorys!$I:$I,CONCATENATE("&lt;01.01.",BP$10,""))+(SUMIFS(Kosztorys!$F:$F,Kosztorys!$D:$D,$B347,Kosztorys!$I:$I,CONCATENATE("&lt;=31.03.",BP$10,""))-SUMIFS(Kosztorys!$F:$F,Kosztorys!$D:$D,$B347,Kosztorys!$I:$I,CONCATENATE("&lt;=31.12.",BO$10,"")))*0.75+(SUMIFS(Kosztorys!$F:$F,Kosztorys!$D:$D,$B347,Kosztorys!$I:$I,CONCATENATE("&lt;=30.06.",BP$10,""))-SUMIFS(Kosztorys!$F:$F,Kosztorys!$D:$D,$B347,Kosztorys!$I:$I,CONCATENATE("&lt;=31.03.",BP$10,"")))*0.5+(SUMIFS(Kosztorys!$F:$F,Kosztorys!$D:$D,$B347,Kosztorys!$I:$I,CONCATENATE("&lt;=30.09.",BP$10,""))-SUMIFS(Kosztorys!$F:$F,Kosztorys!$D:$D,$B347,Kosztorys!$I:$I,CONCATENATE("&lt;=30.06.",BP$10,"")))*0.25,"nic"),0)</f>
        <v/>
      </c>
      <c r="BQ347" s="41">
        <f>IF($C347="OPEX - Koszt 1szt/rok",IF($M347="szt",SUMIFS(Kosztorys!$F:$F,Kosztorys!$D:$D,$B347,Kosztorys!$I:$I,CONCATENATE("&lt;01.01.",BQ$10,""))+(SUMIFS(Kosztorys!$F:$F,Kosztorys!$D:$D,$B347,Kosztorys!$I:$I,CONCATENATE("&lt;=31.03.",BQ$10,""))-SUMIFS(Kosztorys!$F:$F,Kosztorys!$D:$D,$B347,Kosztorys!$I:$I,CONCATENATE("&lt;=31.12.",BP$10,"")))*0.75+(SUMIFS(Kosztorys!$F:$F,Kosztorys!$D:$D,$B347,Kosztorys!$I:$I,CONCATENATE("&lt;=30.06.",BQ$10,""))-SUMIFS(Kosztorys!$F:$F,Kosztorys!$D:$D,$B347,Kosztorys!$I:$I,CONCATENATE("&lt;=31.03.",BQ$10,"")))*0.5+(SUMIFS(Kosztorys!$F:$F,Kosztorys!$D:$D,$B347,Kosztorys!$I:$I,CONCATENATE("&lt;=30.09.",BQ$10,""))-SUMIFS(Kosztorys!$F:$F,Kosztorys!$D:$D,$B347,Kosztorys!$I:$I,CONCATENATE("&lt;=30.06.",BQ$10,"")))*0.25,"nic"),0)</f>
        <v/>
      </c>
      <c r="BR347" s="41">
        <f>IF($C347="OPEX - Koszt 1szt/rok",IF($M347="szt",SUMIFS(Kosztorys!$F:$F,Kosztorys!$D:$D,$B347,Kosztorys!$I:$I,CONCATENATE("&lt;01.01.",BR$10,""))+(SUMIFS(Kosztorys!$F:$F,Kosztorys!$D:$D,$B347,Kosztorys!$I:$I,CONCATENATE("&lt;=31.03.",BR$10,""))-SUMIFS(Kosztorys!$F:$F,Kosztorys!$D:$D,$B347,Kosztorys!$I:$I,CONCATENATE("&lt;=31.12.",BQ$10,"")))*0.75+(SUMIFS(Kosztorys!$F:$F,Kosztorys!$D:$D,$B347,Kosztorys!$I:$I,CONCATENATE("&lt;=30.06.",BR$10,""))-SUMIFS(Kosztorys!$F:$F,Kosztorys!$D:$D,$B347,Kosztorys!$I:$I,CONCATENATE("&lt;=31.03.",BR$10,"")))*0.5+(SUMIFS(Kosztorys!$F:$F,Kosztorys!$D:$D,$B347,Kosztorys!$I:$I,CONCATENATE("&lt;=30.09.",BR$10,""))-SUMIFS(Kosztorys!$F:$F,Kosztorys!$D:$D,$B347,Kosztorys!$I:$I,CONCATENATE("&lt;=30.06.",BR$10,"")))*0.25,"nic"),0)</f>
        <v/>
      </c>
      <c r="BS347" s="41">
        <f>IF($C347="OPEX - Koszt 1szt/rok",IF($M347="szt",SUMIFS(Kosztorys!$F:$F,Kosztorys!$D:$D,$B347,Kosztorys!$I:$I,CONCATENATE("&lt;01.01.",BS$10,""))+(SUMIFS(Kosztorys!$F:$F,Kosztorys!$D:$D,$B347,Kosztorys!$I:$I,CONCATENATE("&lt;=31.03.",BS$10,""))-SUMIFS(Kosztorys!$F:$F,Kosztorys!$D:$D,$B347,Kosztorys!$I:$I,CONCATENATE("&lt;=31.12.",BR$10,"")))*0.75+(SUMIFS(Kosztorys!$F:$F,Kosztorys!$D:$D,$B347,Kosztorys!$I:$I,CONCATENATE("&lt;=30.06.",BS$10,""))-SUMIFS(Kosztorys!$F:$F,Kosztorys!$D:$D,$B347,Kosztorys!$I:$I,CONCATENATE("&lt;=31.03.",BS$10,"")))*0.5+(SUMIFS(Kosztorys!$F:$F,Kosztorys!$D:$D,$B347,Kosztorys!$I:$I,CONCATENATE("&lt;=30.09.",BS$10,""))-SUMIFS(Kosztorys!$F:$F,Kosztorys!$D:$D,$B347,Kosztorys!$I:$I,CONCATENATE("&lt;=30.06.",BS$10,"")))*0.25,"nic"),0)</f>
        <v/>
      </c>
      <c r="BT347" s="41">
        <f>IF($C347="OPEX - Koszt 1szt/rok",IF($M347="szt",SUMIFS(Kosztorys!$F:$F,Kosztorys!$D:$D,$B347,Kosztorys!$I:$I,CONCATENATE("&lt;01.01.",BT$10,""))+(SUMIFS(Kosztorys!$F:$F,Kosztorys!$D:$D,$B347,Kosztorys!$I:$I,CONCATENATE("&lt;=31.03.",BT$10,""))-SUMIFS(Kosztorys!$F:$F,Kosztorys!$D:$D,$B347,Kosztorys!$I:$I,CONCATENATE("&lt;=31.12.",BS$10,"")))*0.75+(SUMIFS(Kosztorys!$F:$F,Kosztorys!$D:$D,$B347,Kosztorys!$I:$I,CONCATENATE("&lt;=30.06.",BT$10,""))-SUMIFS(Kosztorys!$F:$F,Kosztorys!$D:$D,$B347,Kosztorys!$I:$I,CONCATENATE("&lt;=31.03.",BT$10,"")))*0.5+(SUMIFS(Kosztorys!$F:$F,Kosztorys!$D:$D,$B347,Kosztorys!$I:$I,CONCATENATE("&lt;=30.09.",BT$10,""))-SUMIFS(Kosztorys!$F:$F,Kosztorys!$D:$D,$B347,Kosztorys!$I:$I,CONCATENATE("&lt;=30.06.",BT$10,"")))*0.25,"nic"),0)</f>
        <v/>
      </c>
      <c r="BU347" s="41">
        <f>IF($C347="OPEX - Koszt 1szt/rok",IF($M347="szt",SUMIFS(Kosztorys!$F:$F,Kosztorys!$D:$D,$B347,Kosztorys!$I:$I,CONCATENATE("&lt;01.01.",BU$10,""))+(SUMIFS(Kosztorys!$F:$F,Kosztorys!$D:$D,$B347,Kosztorys!$I:$I,CONCATENATE("&lt;=31.03.",BU$10,""))-SUMIFS(Kosztorys!$F:$F,Kosztorys!$D:$D,$B347,Kosztorys!$I:$I,CONCATENATE("&lt;=31.12.",BT$10,"")))*0.75+(SUMIFS(Kosztorys!$F:$F,Kosztorys!$D:$D,$B347,Kosztorys!$I:$I,CONCATENATE("&lt;=30.06.",BU$10,""))-SUMIFS(Kosztorys!$F:$F,Kosztorys!$D:$D,$B347,Kosztorys!$I:$I,CONCATENATE("&lt;=31.03.",BU$10,"")))*0.5+(SUMIFS(Kosztorys!$F:$F,Kosztorys!$D:$D,$B347,Kosztorys!$I:$I,CONCATENATE("&lt;=30.09.",BU$10,""))-SUMIFS(Kosztorys!$F:$F,Kosztorys!$D:$D,$B347,Kosztorys!$I:$I,CONCATENATE("&lt;=30.06.",BU$10,"")))*0.25,"nic"),0)</f>
        <v/>
      </c>
      <c r="BV347" s="41">
        <f>IF($C347="OPEX - Koszt 1szt/rok",IF($M347="szt",SUMIFS(Kosztorys!$F:$F,Kosztorys!$D:$D,$B347,Kosztorys!$I:$I,CONCATENATE("&lt;01.01.",BV$10,""))+(SUMIFS(Kosztorys!$F:$F,Kosztorys!$D:$D,$B347,Kosztorys!$I:$I,CONCATENATE("&lt;=31.03.",BV$10,""))-SUMIFS(Kosztorys!$F:$F,Kosztorys!$D:$D,$B347,Kosztorys!$I:$I,CONCATENATE("&lt;=31.12.",BU$10,"")))*0.75+(SUMIFS(Kosztorys!$F:$F,Kosztorys!$D:$D,$B347,Kosztorys!$I:$I,CONCATENATE("&lt;=30.06.",BV$10,""))-SUMIFS(Kosztorys!$F:$F,Kosztorys!$D:$D,$B347,Kosztorys!$I:$I,CONCATENATE("&lt;=31.03.",BV$10,"")))*0.5+(SUMIFS(Kosztorys!$F:$F,Kosztorys!$D:$D,$B347,Kosztorys!$I:$I,CONCATENATE("&lt;=30.09.",BV$10,""))-SUMIFS(Kosztorys!$F:$F,Kosztorys!$D:$D,$B347,Kosztorys!$I:$I,CONCATENATE("&lt;=30.06.",BV$10,"")))*0.25,"nic"),0)</f>
        <v/>
      </c>
      <c r="BW347" s="41">
        <f>IF($C347="OPEX - Koszt 1szt/rok",IF($M347="szt",SUMIFS(Kosztorys!$F:$F,Kosztorys!$D:$D,$B347,Kosztorys!$I:$I,CONCATENATE("&lt;01.01.",BW$10,""))+(SUMIFS(Kosztorys!$F:$F,Kosztorys!$D:$D,$B347,Kosztorys!$I:$I,CONCATENATE("&lt;=31.03.",BW$10,""))-SUMIFS(Kosztorys!$F:$F,Kosztorys!$D:$D,$B347,Kosztorys!$I:$I,CONCATENATE("&lt;=31.12.",BV$10,"")))*0.75+(SUMIFS(Kosztorys!$F:$F,Kosztorys!$D:$D,$B347,Kosztorys!$I:$I,CONCATENATE("&lt;=30.06.",BW$10,""))-SUMIFS(Kosztorys!$F:$F,Kosztorys!$D:$D,$B347,Kosztorys!$I:$I,CONCATENATE("&lt;=31.03.",BW$10,"")))*0.5+(SUMIFS(Kosztorys!$F:$F,Kosztorys!$D:$D,$B347,Kosztorys!$I:$I,CONCATENATE("&lt;=30.09.",BW$10,""))-SUMIFS(Kosztorys!$F:$F,Kosztorys!$D:$D,$B347,Kosztorys!$I:$I,CONCATENATE("&lt;=30.06.",BW$10,"")))*0.25,"nic"),0)</f>
        <v/>
      </c>
      <c r="BX347" s="41">
        <f>IF(C347="OPEX - Koszt 1szt/rok",IF(MAX(BH347:BW347)=IF(ISERROR(VLOOKUP(B347,JB_tabela,MATCH(BX$9,JB_menu,0)-1,FALSE())),,VLOOKUP(B347,JB_tabela,MATCH(BX$9,JB_menu,0)-1,FALSE())),"OK","nie zgadza się liczba użytych JB"),"OK-ND")</f>
        <v/>
      </c>
      <c r="CB347" s="41">
        <f>IF($C347="OPEX - Długość 1m koszt/rok",IF($M347="m",SUMIFS(Kosztorys!$F:$F,Kosztorys!$D:$D,$B347,Kosztorys!$I:$I,CONCATENATE("&lt;01.01.",CB$10,""))+(SUMIFS(Kosztorys!$F:$F,Kosztorys!$D:$D,$B347,Kosztorys!$I:$I,CONCATENATE("&lt;=31.03.",CB$10,""))-SUMIFS(Kosztorys!$F:$F,Kosztorys!$D:$D,$B347,Kosztorys!$I:$I,CONCATENATE("&lt;=31.12.",CA$10,"")))*0.75+(SUMIFS(Kosztorys!$F:$F,Kosztorys!$D:$D,$B347,Kosztorys!$I:$I,CONCATENATE("&lt;=30.06.",CB$10,""))-SUMIFS(Kosztorys!$F:$F,Kosztorys!$D:$D,$B347,Kosztorys!$I:$I,CONCATENATE("&lt;=31.03.",CB$10,"")))*0.5+(SUMIFS(Kosztorys!$F:$F,Kosztorys!$D:$D,$B347,Kosztorys!$I:$I,CONCATENATE("&lt;=30.09.",CB$10,""))-SUMIFS(Kosztorys!$F:$F,Kosztorys!$D:$D,$B347,Kosztorys!$I:$I,CONCATENATE("&lt;=30.06.",CB$10,"")))*0.25,"nic"),0)</f>
        <v/>
      </c>
      <c r="CC347" s="41">
        <f>IF($C347="OPEX - Długość 1m koszt/rok",IF($M347="m",SUMIFS(Kosztorys!$F:$F,Kosztorys!$D:$D,$B347,Kosztorys!$I:$I,CONCATENATE("&lt;01.01.",CC$10,""))+(SUMIFS(Kosztorys!$F:$F,Kosztorys!$D:$D,$B347,Kosztorys!$I:$I,CONCATENATE("&lt;=31.03.",CC$10,""))-SUMIFS(Kosztorys!$F:$F,Kosztorys!$D:$D,$B347,Kosztorys!$I:$I,CONCATENATE("&lt;=31.12.",CB$10,"")))*0.75+(SUMIFS(Kosztorys!$F:$F,Kosztorys!$D:$D,$B347,Kosztorys!$I:$I,CONCATENATE("&lt;=30.06.",CC$10,""))-SUMIFS(Kosztorys!$F:$F,Kosztorys!$D:$D,$B347,Kosztorys!$I:$I,CONCATENATE("&lt;=31.03.",CC$10,"")))*0.5+(SUMIFS(Kosztorys!$F:$F,Kosztorys!$D:$D,$B347,Kosztorys!$I:$I,CONCATENATE("&lt;=30.09.",CC$10,""))-SUMIFS(Kosztorys!$F:$F,Kosztorys!$D:$D,$B347,Kosztorys!$I:$I,CONCATENATE("&lt;=30.06.",CC$10,"")))*0.25,"nic"),0)</f>
        <v/>
      </c>
      <c r="CD347" s="41">
        <f>IF($C347="OPEX - Długość 1m koszt/rok",IF($M347="m",SUMIFS(Kosztorys!$F:$F,Kosztorys!$D:$D,$B347,Kosztorys!$I:$I,CONCATENATE("&lt;01.01.",CD$10,""))+(SUMIFS(Kosztorys!$F:$F,Kosztorys!$D:$D,$B347,Kosztorys!$I:$I,CONCATENATE("&lt;=31.03.",CD$10,""))-SUMIFS(Kosztorys!$F:$F,Kosztorys!$D:$D,$B347,Kosztorys!$I:$I,CONCATENATE("&lt;=31.12.",CC$10,"")))*0.75+(SUMIFS(Kosztorys!$F:$F,Kosztorys!$D:$D,$B347,Kosztorys!$I:$I,CONCATENATE("&lt;=30.06.",CD$10,""))-SUMIFS(Kosztorys!$F:$F,Kosztorys!$D:$D,$B347,Kosztorys!$I:$I,CONCATENATE("&lt;=31.03.",CD$10,"")))*0.5+(SUMIFS(Kosztorys!$F:$F,Kosztorys!$D:$D,$B347,Kosztorys!$I:$I,CONCATENATE("&lt;=30.09.",CD$10,""))-SUMIFS(Kosztorys!$F:$F,Kosztorys!$D:$D,$B347,Kosztorys!$I:$I,CONCATENATE("&lt;=30.06.",CD$10,"")))*0.25,"nic"),0)</f>
        <v/>
      </c>
      <c r="CE347" s="41">
        <f>IF($C347="OPEX - Długość 1m koszt/rok",IF($M347="m",SUMIFS(Kosztorys!$F:$F,Kosztorys!$D:$D,$B347,Kosztorys!$I:$I,CONCATENATE("&lt;01.01.",CE$10,""))+(SUMIFS(Kosztorys!$F:$F,Kosztorys!$D:$D,$B347,Kosztorys!$I:$I,CONCATENATE("&lt;=31.03.",CE$10,""))-SUMIFS(Kosztorys!$F:$F,Kosztorys!$D:$D,$B347,Kosztorys!$I:$I,CONCATENATE("&lt;=31.12.",CD$10,"")))*0.75+(SUMIFS(Kosztorys!$F:$F,Kosztorys!$D:$D,$B347,Kosztorys!$I:$I,CONCATENATE("&lt;=30.06.",CE$10,""))-SUMIFS(Kosztorys!$F:$F,Kosztorys!$D:$D,$B347,Kosztorys!$I:$I,CONCATENATE("&lt;=31.03.",CE$10,"")))*0.5+(SUMIFS(Kosztorys!$F:$F,Kosztorys!$D:$D,$B347,Kosztorys!$I:$I,CONCATENATE("&lt;=30.09.",CE$10,""))-SUMIFS(Kosztorys!$F:$F,Kosztorys!$D:$D,$B347,Kosztorys!$I:$I,CONCATENATE("&lt;=30.06.",CE$10,"")))*0.25,"nic"),0)</f>
        <v/>
      </c>
      <c r="CF347" s="41">
        <f>IF($C347="OPEX - Długość 1m koszt/rok",IF($M347="m",SUMIFS(Kosztorys!$F:$F,Kosztorys!$D:$D,$B347,Kosztorys!$I:$I,CONCATENATE("&lt;01.01.",CF$10,""))+(SUMIFS(Kosztorys!$F:$F,Kosztorys!$D:$D,$B347,Kosztorys!$I:$I,CONCATENATE("&lt;=31.03.",CF$10,""))-SUMIFS(Kosztorys!$F:$F,Kosztorys!$D:$D,$B347,Kosztorys!$I:$I,CONCATENATE("&lt;=31.12.",CE$10,"")))*0.75+(SUMIFS(Kosztorys!$F:$F,Kosztorys!$D:$D,$B347,Kosztorys!$I:$I,CONCATENATE("&lt;=30.06.",CF$10,""))-SUMIFS(Kosztorys!$F:$F,Kosztorys!$D:$D,$B347,Kosztorys!$I:$I,CONCATENATE("&lt;=31.03.",CF$10,"")))*0.5+(SUMIFS(Kosztorys!$F:$F,Kosztorys!$D:$D,$B347,Kosztorys!$I:$I,CONCATENATE("&lt;=30.09.",CF$10,""))-SUMIFS(Kosztorys!$F:$F,Kosztorys!$D:$D,$B347,Kosztorys!$I:$I,CONCATENATE("&lt;=30.06.",CF$10,"")))*0.25,"nic"),0)</f>
        <v/>
      </c>
      <c r="CG347" s="41">
        <f>IF($C347="OPEX - Długość 1m koszt/rok",IF($M347="m",SUMIFS(Kosztorys!$F:$F,Kosztorys!$D:$D,$B347,Kosztorys!$I:$I,CONCATENATE("&lt;01.01.",CG$10,""))+(SUMIFS(Kosztorys!$F:$F,Kosztorys!$D:$D,$B347,Kosztorys!$I:$I,CONCATENATE("&lt;=31.03.",CG$10,""))-SUMIFS(Kosztorys!$F:$F,Kosztorys!$D:$D,$B347,Kosztorys!$I:$I,CONCATENATE("&lt;=31.12.",CF$10,"")))*0.75+(SUMIFS(Kosztorys!$F:$F,Kosztorys!$D:$D,$B347,Kosztorys!$I:$I,CONCATENATE("&lt;=30.06.",CG$10,""))-SUMIFS(Kosztorys!$F:$F,Kosztorys!$D:$D,$B347,Kosztorys!$I:$I,CONCATENATE("&lt;=31.03.",CG$10,"")))*0.5+(SUMIFS(Kosztorys!$F:$F,Kosztorys!$D:$D,$B347,Kosztorys!$I:$I,CONCATENATE("&lt;=30.09.",CG$10,""))-SUMIFS(Kosztorys!$F:$F,Kosztorys!$D:$D,$B347,Kosztorys!$I:$I,CONCATENATE("&lt;=30.06.",CG$10,"")))*0.25,"nic"),0)</f>
        <v/>
      </c>
      <c r="CH347" s="41">
        <f>IF($C347="OPEX - Długość 1m koszt/rok",IF($M347="m",SUMIFS(Kosztorys!$F:$F,Kosztorys!$D:$D,$B347,Kosztorys!$I:$I,CONCATENATE("&lt;01.01.",CH$10,""))+(SUMIFS(Kosztorys!$F:$F,Kosztorys!$D:$D,$B347,Kosztorys!$I:$I,CONCATENATE("&lt;=31.03.",CH$10,""))-SUMIFS(Kosztorys!$F:$F,Kosztorys!$D:$D,$B347,Kosztorys!$I:$I,CONCATENATE("&lt;=31.12.",CG$10,"")))*0.75+(SUMIFS(Kosztorys!$F:$F,Kosztorys!$D:$D,$B347,Kosztorys!$I:$I,CONCATENATE("&lt;=30.06.",CH$10,""))-SUMIFS(Kosztorys!$F:$F,Kosztorys!$D:$D,$B347,Kosztorys!$I:$I,CONCATENATE("&lt;=31.03.",CH$10,"")))*0.5+(SUMIFS(Kosztorys!$F:$F,Kosztorys!$D:$D,$B347,Kosztorys!$I:$I,CONCATENATE("&lt;=30.09.",CH$10,""))-SUMIFS(Kosztorys!$F:$F,Kosztorys!$D:$D,$B347,Kosztorys!$I:$I,CONCATENATE("&lt;=30.06.",CH$10,"")))*0.25,"nic"),0)</f>
        <v/>
      </c>
      <c r="CI347" s="41">
        <f>IF($C347="OPEX - Długość 1m koszt/rok",IF($M347="m",SUMIFS(Kosztorys!$F:$F,Kosztorys!$D:$D,$B347,Kosztorys!$I:$I,CONCATENATE("&lt;01.01.",CI$10,""))+(SUMIFS(Kosztorys!$F:$F,Kosztorys!$D:$D,$B347,Kosztorys!$I:$I,CONCATENATE("&lt;=31.03.",CI$10,""))-SUMIFS(Kosztorys!$F:$F,Kosztorys!$D:$D,$B347,Kosztorys!$I:$I,CONCATENATE("&lt;=31.12.",CH$10,"")))*0.75+(SUMIFS(Kosztorys!$F:$F,Kosztorys!$D:$D,$B347,Kosztorys!$I:$I,CONCATENATE("&lt;=30.06.",CI$10,""))-SUMIFS(Kosztorys!$F:$F,Kosztorys!$D:$D,$B347,Kosztorys!$I:$I,CONCATENATE("&lt;=31.03.",CI$10,"")))*0.5+(SUMIFS(Kosztorys!$F:$F,Kosztorys!$D:$D,$B347,Kosztorys!$I:$I,CONCATENATE("&lt;=30.09.",CI$10,""))-SUMIFS(Kosztorys!$F:$F,Kosztorys!$D:$D,$B347,Kosztorys!$I:$I,CONCATENATE("&lt;=30.06.",CI$10,"")))*0.25,"nic"),0)</f>
        <v/>
      </c>
      <c r="CJ347" s="41">
        <f>IF($C347="OPEX - Długość 1m koszt/rok",IF($M347="m",SUMIFS(Kosztorys!$F:$F,Kosztorys!$D:$D,$B347,Kosztorys!$I:$I,CONCATENATE("&lt;01.01.",CJ$10,""))+(SUMIFS(Kosztorys!$F:$F,Kosztorys!$D:$D,$B347,Kosztorys!$I:$I,CONCATENATE("&lt;=31.03.",CJ$10,""))-SUMIFS(Kosztorys!$F:$F,Kosztorys!$D:$D,$B347,Kosztorys!$I:$I,CONCATENATE("&lt;=31.12.",CI$10,"")))*0.75+(SUMIFS(Kosztorys!$F:$F,Kosztorys!$D:$D,$B347,Kosztorys!$I:$I,CONCATENATE("&lt;=30.06.",CJ$10,""))-SUMIFS(Kosztorys!$F:$F,Kosztorys!$D:$D,$B347,Kosztorys!$I:$I,CONCATENATE("&lt;=31.03.",CJ$10,"")))*0.5+(SUMIFS(Kosztorys!$F:$F,Kosztorys!$D:$D,$B347,Kosztorys!$I:$I,CONCATENATE("&lt;=30.09.",CJ$10,""))-SUMIFS(Kosztorys!$F:$F,Kosztorys!$D:$D,$B347,Kosztorys!$I:$I,CONCATENATE("&lt;=30.06.",CJ$10,"")))*0.25,"nic"),0)</f>
        <v/>
      </c>
      <c r="CK347" s="41">
        <f>IF($C347="OPEX - Długość 1m koszt/rok",IF($M347="m",SUMIFS(Kosztorys!$F:$F,Kosztorys!$D:$D,$B347,Kosztorys!$I:$I,CONCATENATE("&lt;01.01.",CK$10,""))+(SUMIFS(Kosztorys!$F:$F,Kosztorys!$D:$D,$B347,Kosztorys!$I:$I,CONCATENATE("&lt;=31.03.",CK$10,""))-SUMIFS(Kosztorys!$F:$F,Kosztorys!$D:$D,$B347,Kosztorys!$I:$I,CONCATENATE("&lt;=31.12.",CJ$10,"")))*0.75+(SUMIFS(Kosztorys!$F:$F,Kosztorys!$D:$D,$B347,Kosztorys!$I:$I,CONCATENATE("&lt;=30.06.",CK$10,""))-SUMIFS(Kosztorys!$F:$F,Kosztorys!$D:$D,$B347,Kosztorys!$I:$I,CONCATENATE("&lt;=31.03.",CK$10,"")))*0.5+(SUMIFS(Kosztorys!$F:$F,Kosztorys!$D:$D,$B347,Kosztorys!$I:$I,CONCATENATE("&lt;=30.09.",CK$10,""))-SUMIFS(Kosztorys!$F:$F,Kosztorys!$D:$D,$B347,Kosztorys!$I:$I,CONCATENATE("&lt;=30.06.",CK$10,"")))*0.25,"nic"),0)</f>
        <v/>
      </c>
      <c r="CL347" s="41">
        <f>IF($C347="OPEX - Długość 1m koszt/rok",IF($M347="m",SUMIFS(Kosztorys!$F:$F,Kosztorys!$D:$D,$B347,Kosztorys!$I:$I,CONCATENATE("&lt;01.01.",CL$10,""))+(SUMIFS(Kosztorys!$F:$F,Kosztorys!$D:$D,$B347,Kosztorys!$I:$I,CONCATENATE("&lt;=31.03.",CL$10,""))-SUMIFS(Kosztorys!$F:$F,Kosztorys!$D:$D,$B347,Kosztorys!$I:$I,CONCATENATE("&lt;=31.12.",CK$10,"")))*0.75+(SUMIFS(Kosztorys!$F:$F,Kosztorys!$D:$D,$B347,Kosztorys!$I:$I,CONCATENATE("&lt;=30.06.",CL$10,""))-SUMIFS(Kosztorys!$F:$F,Kosztorys!$D:$D,$B347,Kosztorys!$I:$I,CONCATENATE("&lt;=31.03.",CL$10,"")))*0.5+(SUMIFS(Kosztorys!$F:$F,Kosztorys!$D:$D,$B347,Kosztorys!$I:$I,CONCATENATE("&lt;=30.09.",CL$10,""))-SUMIFS(Kosztorys!$F:$F,Kosztorys!$D:$D,$B347,Kosztorys!$I:$I,CONCATENATE("&lt;=30.06.",CL$10,"")))*0.25,"nic"),0)</f>
        <v/>
      </c>
      <c r="CM347" s="41">
        <f>IF($C347="OPEX - Długość 1m koszt/rok",IF($M347="m",SUMIFS(Kosztorys!$F:$F,Kosztorys!$D:$D,$B347,Kosztorys!$I:$I,CONCATENATE("&lt;01.01.",CM$10,""))+(SUMIFS(Kosztorys!$F:$F,Kosztorys!$D:$D,$B347,Kosztorys!$I:$I,CONCATENATE("&lt;=31.03.",CM$10,""))-SUMIFS(Kosztorys!$F:$F,Kosztorys!$D:$D,$B347,Kosztorys!$I:$I,CONCATENATE("&lt;=31.12.",CL$10,"")))*0.75+(SUMIFS(Kosztorys!$F:$F,Kosztorys!$D:$D,$B347,Kosztorys!$I:$I,CONCATENATE("&lt;=30.06.",CM$10,""))-SUMIFS(Kosztorys!$F:$F,Kosztorys!$D:$D,$B347,Kosztorys!$I:$I,CONCATENATE("&lt;=31.03.",CM$10,"")))*0.5+(SUMIFS(Kosztorys!$F:$F,Kosztorys!$D:$D,$B347,Kosztorys!$I:$I,CONCATENATE("&lt;=30.09.",CM$10,""))-SUMIFS(Kosztorys!$F:$F,Kosztorys!$D:$D,$B347,Kosztorys!$I:$I,CONCATENATE("&lt;=30.06.",CM$10,"")))*0.25,"nic"),0)</f>
        <v/>
      </c>
      <c r="CN347" s="41">
        <f>IF($C347="OPEX - Długość 1m koszt/rok",IF($M347="m",SUMIFS(Kosztorys!$F:$F,Kosztorys!$D:$D,$B347,Kosztorys!$I:$I,CONCATENATE("&lt;01.01.",CN$10,""))+(SUMIFS(Kosztorys!$F:$F,Kosztorys!$D:$D,$B347,Kosztorys!$I:$I,CONCATENATE("&lt;=31.03.",CN$10,""))-SUMIFS(Kosztorys!$F:$F,Kosztorys!$D:$D,$B347,Kosztorys!$I:$I,CONCATENATE("&lt;=31.12.",CM$10,"")))*0.75+(SUMIFS(Kosztorys!$F:$F,Kosztorys!$D:$D,$B347,Kosztorys!$I:$I,CONCATENATE("&lt;=30.06.",CN$10,""))-SUMIFS(Kosztorys!$F:$F,Kosztorys!$D:$D,$B347,Kosztorys!$I:$I,CONCATENATE("&lt;=31.03.",CN$10,"")))*0.5+(SUMIFS(Kosztorys!$F:$F,Kosztorys!$D:$D,$B347,Kosztorys!$I:$I,CONCATENATE("&lt;=30.09.",CN$10,""))-SUMIFS(Kosztorys!$F:$F,Kosztorys!$D:$D,$B347,Kosztorys!$I:$I,CONCATENATE("&lt;=30.06.",CN$10,"")))*0.25,"nic"),0)</f>
        <v/>
      </c>
      <c r="CO347" s="41">
        <f>IF($C347="OPEX - Długość 1m koszt/rok",IF($M347="m",SUMIFS(Kosztorys!$F:$F,Kosztorys!$D:$D,$B347,Kosztorys!$I:$I,CONCATENATE("&lt;01.01.",CO$10,""))+(SUMIFS(Kosztorys!$F:$F,Kosztorys!$D:$D,$B347,Kosztorys!$I:$I,CONCATENATE("&lt;=31.03.",CO$10,""))-SUMIFS(Kosztorys!$F:$F,Kosztorys!$D:$D,$B347,Kosztorys!$I:$I,CONCATENATE("&lt;=31.12.",CN$10,"")))*0.75+(SUMIFS(Kosztorys!$F:$F,Kosztorys!$D:$D,$B347,Kosztorys!$I:$I,CONCATENATE("&lt;=30.06.",CO$10,""))-SUMIFS(Kosztorys!$F:$F,Kosztorys!$D:$D,$B347,Kosztorys!$I:$I,CONCATENATE("&lt;=31.03.",CO$10,"")))*0.5+(SUMIFS(Kosztorys!$F:$F,Kosztorys!$D:$D,$B347,Kosztorys!$I:$I,CONCATENATE("&lt;=30.09.",CO$10,""))-SUMIFS(Kosztorys!$F:$F,Kosztorys!$D:$D,$B347,Kosztorys!$I:$I,CONCATENATE("&lt;=30.06.",CO$10,"")))*0.25,"nic"),0)</f>
        <v/>
      </c>
      <c r="CP347" s="41">
        <f>IF($C347="OPEX - Długość 1m koszt/rok",IF($M347="m",SUMIFS(Kosztorys!$F:$F,Kosztorys!$D:$D,$B347,Kosztorys!$I:$I,CONCATENATE("&lt;01.01.",CP$10,""))+(SUMIFS(Kosztorys!$F:$F,Kosztorys!$D:$D,$B347,Kosztorys!$I:$I,CONCATENATE("&lt;=31.03.",CP$10,""))-SUMIFS(Kosztorys!$F:$F,Kosztorys!$D:$D,$B347,Kosztorys!$I:$I,CONCATENATE("&lt;=31.12.",CO$10,"")))*0.75+(SUMIFS(Kosztorys!$F:$F,Kosztorys!$D:$D,$B347,Kosztorys!$I:$I,CONCATENATE("&lt;=30.06.",CP$10,""))-SUMIFS(Kosztorys!$F:$F,Kosztorys!$D:$D,$B347,Kosztorys!$I:$I,CONCATENATE("&lt;=31.03.",CP$10,"")))*0.5+(SUMIFS(Kosztorys!$F:$F,Kosztorys!$D:$D,$B347,Kosztorys!$I:$I,CONCATENATE("&lt;=30.09.",CP$10,""))-SUMIFS(Kosztorys!$F:$F,Kosztorys!$D:$D,$B347,Kosztorys!$I:$I,CONCATENATE("&lt;=30.06.",CP$10,"")))*0.25,"nic"),0)</f>
        <v/>
      </c>
      <c r="CQ347" s="41">
        <f>IF($C347="OPEX - Długość 1m koszt/rok",IF($M347="m",SUMIFS(Kosztorys!$F:$F,Kosztorys!$D:$D,$B347,Kosztorys!$I:$I,CONCATENATE("&lt;01.01.",CQ$10,""))+(SUMIFS(Kosztorys!$F:$F,Kosztorys!$D:$D,$B347,Kosztorys!$I:$I,CONCATENATE("&lt;=31.03.",CQ$10,""))-SUMIFS(Kosztorys!$F:$F,Kosztorys!$D:$D,$B347,Kosztorys!$I:$I,CONCATENATE("&lt;=31.12.",CP$10,"")))*0.75+(SUMIFS(Kosztorys!$F:$F,Kosztorys!$D:$D,$B347,Kosztorys!$I:$I,CONCATENATE("&lt;=30.06.",CQ$10,""))-SUMIFS(Kosztorys!$F:$F,Kosztorys!$D:$D,$B347,Kosztorys!$I:$I,CONCATENATE("&lt;=31.03.",CQ$10,"")))*0.5+(SUMIFS(Kosztorys!$F:$F,Kosztorys!$D:$D,$B347,Kosztorys!$I:$I,CONCATENATE("&lt;=30.09.",CQ$10,""))-SUMIFS(Kosztorys!$F:$F,Kosztorys!$D:$D,$B347,Kosztorys!$I:$I,CONCATENATE("&lt;=30.06.",CQ$10,"")))*0.25,"nic"),0)</f>
        <v/>
      </c>
      <c r="CR347" s="41">
        <f>IF(C347="OPEX - Długość 1m koszt/rok",IF(MAX(CB347:CQ347)=IF(ISERROR(VLOOKUP(B347,JB_tabela,MATCH(CR$9,JB_menu,0)-1,FALSE())),,VLOOKUP(B347,JB_tabela,MATCH(CR$9,JB_menu,0)-1,FALSE())),"OK","nie zgadza się liczba użytych JB"),"OK-ND")</f>
        <v/>
      </c>
      <c r="CS347" s="41">
        <f>IFERROR(VLOOKUP($C347,$CY$2:$CZ$7,2,FALSE()),"ERROR")</f>
        <v/>
      </c>
      <c r="CV347" s="41">
        <f>$Q347</f>
        <v/>
      </c>
      <c r="CW347" s="41">
        <f>$R347</f>
        <v/>
      </c>
      <c r="CX347" s="41">
        <f>$S347</f>
        <v/>
      </c>
      <c r="CY347" s="41">
        <f>ROUND(IF(LEFT($C347,4)="CAPE",ROUND($E347*$H347,2)*OFFSET(T347,0,$CS347),0),2)</f>
        <v/>
      </c>
      <c r="CZ347" s="41">
        <f>ROUND(IF(LEFT($C347,4)="CAPE",ROUND($E347*$H347,2)*OFFSET(U347,0,$CS347),0),2)</f>
        <v/>
      </c>
      <c r="DA347" s="41">
        <f>ROUND(IF(LEFT($C347,4)="CAPE",ROUND($E347*$H347,2)*OFFSET(V347,0,$CS347),0),2)</f>
        <v/>
      </c>
      <c r="DB347" s="41">
        <f>ROUND(IF(LEFT($C347,4)="CAPE",ROUND($E347*$H347,2)*OFFSET(W347,0,$CS347),0),2)</f>
        <v/>
      </c>
      <c r="DC347" s="41">
        <f>ROUND(IF(LEFT($C347,4)="CAPE",ROUND($E347*$H347,2)*OFFSET(X347,0,$CS347),0),2)</f>
        <v/>
      </c>
      <c r="DD347" s="41">
        <f>ROUND(IF(LEFT($C347,4)="CAPE",ROUND($E347*$H347,2)*OFFSET(Y347,0,$CS347),0),2)</f>
        <v/>
      </c>
      <c r="DE347" s="41">
        <f>ROUND(IF(LEFT($C347,4)="CAPE",ROUND($E347*$H347,2)*OFFSET(Z347,0,$CS347),0),2)</f>
        <v/>
      </c>
      <c r="DF347" s="41">
        <f>ROUND(IF(LEFT($C347,4)="CAPE",ROUND($E347*$H347,2)*OFFSET(AA347,0,$CS347),0),2)</f>
        <v/>
      </c>
      <c r="DG347" s="41">
        <f>ROUND(IF(LEFT($C347,4)="CAPE",ROUND($E347*$H347,2)*OFFSET(AB347,0,$CS347),0),2)</f>
        <v/>
      </c>
      <c r="DH347" s="41">
        <f>ROUND(IF(LEFT($C347,4)="CAPE",ROUND($E347*$H347,2)*OFFSET(AC347,0,$CS347),0),2)</f>
        <v/>
      </c>
      <c r="DI347" s="41">
        <f>ROUND(IF(LEFT($C347,4)="CAPE",ROUND($E347*$H347,2)*OFFSET(AD347,0,$CS347),0),2)</f>
        <v/>
      </c>
      <c r="DJ347" s="41">
        <f>ROUND(IF(LEFT($C347,4)="CAPE",ROUND($E347*$H347,2)*OFFSET(AE347,0,$CS347),0),2)</f>
        <v/>
      </c>
      <c r="DK347" s="41">
        <f>ROUND(IF(LEFT($C347,4)="CAPE",ROUND($E347*$H347,2)*OFFSET(AF347,0,$CS347),0),2)</f>
        <v/>
      </c>
      <c r="DL347" s="41">
        <f>ROUND(IF(LEFT($C347,4)="CAPE",ROUND($E347*$H347,2)*OFFSET(AG347,0,$CS347),0),2)</f>
        <v/>
      </c>
      <c r="DM347" s="41">
        <f>ROUND(IF(LEFT($C347,4)="CAPE",ROUND($E347*$H347,2)*OFFSET(AH347,0,$CS347),0),2)</f>
        <v/>
      </c>
      <c r="DN347" s="41">
        <f>ROUND(IF(LEFT($C347,4)="CAPE",ROUND($E347*$H347,2)*OFFSET(AI347,0,$CS347),0),2)</f>
        <v/>
      </c>
      <c r="DP347" s="41">
        <f>$Q347</f>
        <v/>
      </c>
      <c r="DQ347" s="41">
        <f>$R347</f>
        <v/>
      </c>
      <c r="DR347" s="41">
        <f>$S347</f>
        <v/>
      </c>
      <c r="DS347" s="41">
        <f>ROUND(IF(LEFT($C347,4)="OPEX",$E347*$H347*OFFSET($T347,0,$CS347),0),2)</f>
        <v/>
      </c>
      <c r="DT347" s="41">
        <f>ROUND(IF(LEFT($C347,4)="OPEX",$E347*$H347*OFFSET($U347,0,$CS347),0),2)</f>
        <v/>
      </c>
      <c r="DU347" s="41">
        <f>ROUND(IF(LEFT($C347,4)="OPEX",$E347*$H347*OFFSET($V347,0,$CS347),0),2)</f>
        <v/>
      </c>
      <c r="DV347" s="41">
        <f>ROUND(IF(LEFT($C347,4)="OPEX",$E347*$H347*OFFSET($W347,0,$CS347),0),2)</f>
        <v/>
      </c>
      <c r="DW347" s="41">
        <f>ROUND(IF(LEFT($C347,4)="OPEX",$E347*$H347*OFFSET($X347,0,$CS347),0),2)</f>
        <v/>
      </c>
      <c r="DX347" s="41">
        <f>ROUND(IF(LEFT($C347,4)="OPEX",$E347*$H347*OFFSET($Y347,0,$CS347),0),2)</f>
        <v/>
      </c>
      <c r="DY347" s="41">
        <f>ROUND(IF(LEFT($C347,4)="OPEX",$E347*$H347*OFFSET($Z347,0,$CS347),0),2)</f>
        <v/>
      </c>
      <c r="DZ347" s="41">
        <f>ROUND(IF(LEFT($C347,4)="OPEX",$E347*$H347*OFFSET($AA347,0,$CS347),0),2)</f>
        <v/>
      </c>
      <c r="EA347" s="41">
        <f>ROUND(IF(LEFT($C347,4)="OPEX",$E347*$H347*OFFSET($AB347,0,$CS347),0),2)</f>
        <v/>
      </c>
      <c r="EB347" s="41">
        <f>ROUND(IF(LEFT($C347,4)="OPEX",$E347*$H347*OFFSET($AC347,0,$CS347),0),2)</f>
        <v/>
      </c>
      <c r="EC347" s="41">
        <f>ROUND(IF(LEFT($C347,4)="OPEX",$E347*$H347*OFFSET($AD347,0,$CS347),0),2)</f>
        <v/>
      </c>
      <c r="ED347" s="41">
        <f>ROUND(IF(LEFT($C347,4)="OPEX",$E347*$H347*OFFSET($AE347,0,$CS347),0),2)</f>
        <v/>
      </c>
      <c r="EE347" s="41">
        <f>ROUND(IF(LEFT($C347,4)="OPEX",$E347*$H347*OFFSET($AF347,0,$CS347),0),2)</f>
        <v/>
      </c>
      <c r="EF347" s="41">
        <f>ROUND(IF(LEFT($C347,4)="OPEX",$E347*$H347*OFFSET($AG347,0,$CS347),0),2)</f>
        <v/>
      </c>
      <c r="EG347" s="41">
        <f>ROUND(IF(LEFT($C347,4)="OPEX",$E347*$H347*OFFSET($AH347,0,$CS347),0),2)</f>
        <v/>
      </c>
      <c r="EH347" s="41">
        <f>ROUND(IF(LEFT($C347,4)="OPEX",$E347*$H347*OFFSET($AI347,0,$CS347),0),2)</f>
        <v/>
      </c>
      <c r="EJ347" s="41">
        <f>$Q347</f>
        <v/>
      </c>
      <c r="EK347" s="41">
        <f>$R347</f>
        <v/>
      </c>
      <c r="EL347" s="41">
        <f>$S347</f>
        <v/>
      </c>
      <c r="EM347" s="41">
        <f>ROUND($D347*$CY347,2)</f>
        <v/>
      </c>
      <c r="EN347" s="41">
        <f>ROUND($D347*$CZ347,2)</f>
        <v/>
      </c>
      <c r="EO347" s="41">
        <f>ROUND($D347*$DA347,2)</f>
        <v/>
      </c>
      <c r="EP347" s="41">
        <f>ROUND($D347*$DB347,2)</f>
        <v/>
      </c>
      <c r="EQ347" s="41">
        <f>ROUND($D347*$DC347,2)</f>
        <v/>
      </c>
      <c r="ER347" s="41">
        <f>ROUND($D347*$DD347,2)</f>
        <v/>
      </c>
      <c r="ES347" s="41">
        <f>ROUND($D347*$DE347,2)</f>
        <v/>
      </c>
      <c r="ET347" s="41">
        <f>ROUND($D347*$DF347,2)</f>
        <v/>
      </c>
      <c r="EU347" s="41">
        <f>ROUND($D347*$DG347,2)</f>
        <v/>
      </c>
      <c r="EV347" s="41">
        <f>ROUND($D347*$DH347,2)</f>
        <v/>
      </c>
      <c r="EW347" s="41">
        <f>ROUND($D347*$DI347,2)</f>
        <v/>
      </c>
      <c r="EX347" s="41">
        <f>ROUND($D347*$DJ347,2)</f>
        <v/>
      </c>
      <c r="EY347" s="41">
        <f>ROUND($D347*$DK347,2)</f>
        <v/>
      </c>
      <c r="EZ347" s="41">
        <f>ROUND($D347*$DL347,2)</f>
        <v/>
      </c>
      <c r="FA347" s="41">
        <f>ROUND($D347*$DM347,2)</f>
        <v/>
      </c>
      <c r="FB347" s="41">
        <f>ROUND($D347*$DN347,2)</f>
        <v/>
      </c>
      <c r="FG347" s="41">
        <f>ROUND(IF(LEFT($C347,4)="CAPE",SUM($CY347:CY347 )/$P347,0),2)</f>
        <v/>
      </c>
      <c r="FH347" s="41">
        <f>ROUND(IF(LEFT($C347,4)="CAPE",SUM($CY347:CZ347 )/$P347,0),2)</f>
        <v/>
      </c>
      <c r="FI347" s="41">
        <f>ROUND(IF(LEFT($C347,4)="CAPE",SUM($CY347:DA347 )/$P347,0),2)</f>
        <v/>
      </c>
      <c r="FJ347" s="41">
        <f>ROUND(IF(LEFT($C347,4)="CAPE",SUM($CY347:DB347 )/$P347,0),2)</f>
        <v/>
      </c>
      <c r="FK347" s="41">
        <f>ROUND(IF(LEFT($C347,4)="CAPE",SUM($CY347:DC347 )/$P347,0),2)</f>
        <v/>
      </c>
      <c r="FL347" s="41">
        <f>ROUND(IF(LEFT($C347,4)="CAPE",SUM($CY347:DD347 )/$P347,0),2)</f>
        <v/>
      </c>
      <c r="FM347" s="41">
        <f>ROUND(IF(LEFT($C347,4)="CAPE",SUM($CY347:DE347 )/$P347,0),2)</f>
        <v/>
      </c>
      <c r="FN347" s="41">
        <f>ROUND(IF(LEFT($C347,4)="CAPE",SUM($CY347:DF347 )/$P347,0),2)</f>
        <v/>
      </c>
      <c r="FO347" s="41">
        <f>ROUND(IF(LEFT($C347,4)="CAPE",SUM($CY347:DG347 )/$P347,0),2)</f>
        <v/>
      </c>
      <c r="FP347" s="41">
        <f>ROUND(IF(LEFT($C347,4)="CAPE",SUM($CY347:DH347 )/$P347,0),2)</f>
        <v/>
      </c>
      <c r="FQ347" s="41">
        <f>ROUND(IF(LEFT($C347,4)="CAPE",SUM($CY347:DI347 )/$P347,0),2)</f>
        <v/>
      </c>
      <c r="FR347" s="41">
        <f>ROUND(IF(LEFT($C347,4)="CAPE",SUM($CY347:DJ347 )/$P347,0),2)</f>
        <v/>
      </c>
      <c r="FS347" s="41">
        <f>ROUND(IF(LEFT($C347,4)="CAPE",SUM($CY347:DK347 )/$P347,0),2)</f>
        <v/>
      </c>
      <c r="FT347" s="41">
        <f>ROUND(IF(LEFT($C347,4)="CAPE",SUM($CY347:DL347 )/$P347,0),2)</f>
        <v/>
      </c>
      <c r="FU347" s="41">
        <f>ROUND(IF(LEFT($C347,4)="CAPE",SUM($CY347:DM347 )/$P347,0),2)</f>
        <v/>
      </c>
      <c r="FV347" s="41">
        <f>ROUND(IF(LEFT($C347,4)="CAPE",SUM($CY347:DN347 )/$P347,0),2)</f>
        <v/>
      </c>
      <c r="GA347" s="41">
        <f>ROUND(IF(SUM($FG347:FG347)&gt;SUM($CY347:CY347),SUM($CY347:CY347),SUM($FG347:FG347)),2)</f>
        <v/>
      </c>
      <c r="GB347" s="41">
        <f>ROUND(IF(SUM($FG347:FH347)&gt;SUM($CY347:CZ347),SUM($CY347:CZ347),SUM($FG347:FH347)),2)</f>
        <v/>
      </c>
      <c r="GC347" s="41">
        <f>ROUND(IF(SUM($FG347:FI347)&gt;SUM($CY347:DA347),SUM($CY347:DA347),SUM($FG347:FI347)),2)</f>
        <v/>
      </c>
      <c r="GD347" s="41">
        <f>ROUND(IF(SUM($FG347:FJ347)&gt;SUM($CY347:DB347),SUM($CY347:DB347),SUM($FG347:FJ347)),2)</f>
        <v/>
      </c>
      <c r="GE347" s="41">
        <f>ROUND(IF(SUM($FG347:FK347)&gt;SUM($CY347:DC347),SUM($CY347:DC347),SUM($FG347:FK347)),2)</f>
        <v/>
      </c>
      <c r="GF347" s="41">
        <f>ROUND(IF(SUM($FG347:FL347)&gt;SUM($CY347:DD347),SUM($CY347:DD347),SUM($FG347:FL347)),2)</f>
        <v/>
      </c>
      <c r="GG347" s="41">
        <f>ROUND(IF(SUM($FG347:FM347)&gt;SUM($CY347:DE347),SUM($CY347:DE347),SUM($FG347:FM347)),2)</f>
        <v/>
      </c>
      <c r="GH347" s="41">
        <f>ROUND(IF(SUM($FG347:FN347)&gt;SUM($CY347:DF347),SUM($CY347:DF347),SUM($FG347:FN347)),2)</f>
        <v/>
      </c>
      <c r="GI347" s="41">
        <f>ROUND(IF(SUM($FG347:FO347)&gt;SUM($CY347:DG347),SUM($CY347:DG347),SUM($FG347:FO347)),2)</f>
        <v/>
      </c>
      <c r="GJ347" s="41">
        <f>ROUND(IF(SUM($FG347:FP347)&gt;SUM($CY347:DH347),SUM($CY347:DH347),SUM($FG347:FP347)),2)</f>
        <v/>
      </c>
      <c r="GK347" s="41">
        <f>ROUND(IF(SUM($FG347:FQ347)&gt;SUM($CY347:DI347),SUM($CY347:DI347),SUM($FG347:FQ347)),2)</f>
        <v/>
      </c>
      <c r="GL347" s="41">
        <f>ROUND(IF(SUM($FG347:FR347)&gt;SUM($CY347:DJ347),SUM($CY347:DJ347),SUM($FG347:FR347)),2)</f>
        <v/>
      </c>
      <c r="GM347" s="41">
        <f>ROUND(IF(SUM($FG347:FS347)&gt;SUM($CY347:DK347),SUM($CY347:DK347),SUM($FG347:FS347)),2)</f>
        <v/>
      </c>
      <c r="GN347" s="41">
        <f>ROUND(IF(SUM($FG347:FT347)&gt;SUM($CY347:DL347),SUM($CY347:DL347),SUM($FG347:FT347)),2)</f>
        <v/>
      </c>
      <c r="GO347" s="41">
        <f>ROUND(IF(SUM($FG347:FU347)&gt;SUM($CY347:DM347),SUM($CY347:DM347),SUM($FG347:FU347)),2)</f>
        <v/>
      </c>
      <c r="GP347" s="41">
        <f>ROUND(IF(SUM($FG347:FV347)&gt;SUM($CY347:DN347),SUM($CY347:DN347),SUM($FG347:FV347)),2)</f>
        <v/>
      </c>
      <c r="GR347" s="41">
        <f>$Q347</f>
        <v/>
      </c>
      <c r="GS347" s="41">
        <f>$R347</f>
        <v/>
      </c>
      <c r="GT347" s="41">
        <f>$S347</f>
        <v/>
      </c>
      <c r="GU347" s="41">
        <f>$GA347</f>
        <v/>
      </c>
      <c r="GV347" s="41">
        <f>GB347 - GA347</f>
        <v/>
      </c>
      <c r="GW347" s="41">
        <f>GC347 - GB347</f>
        <v/>
      </c>
      <c r="GX347" s="41">
        <f>GD347 - GC347</f>
        <v/>
      </c>
      <c r="GY347" s="41">
        <f>GE347 - GD347</f>
        <v/>
      </c>
      <c r="GZ347" s="41">
        <f>GF347 - GE347</f>
        <v/>
      </c>
      <c r="HA347" s="41">
        <f>GG347 - GF347</f>
        <v/>
      </c>
      <c r="HB347" s="41">
        <f>GH347 - GG347</f>
        <v/>
      </c>
      <c r="HC347" s="41">
        <f>GI347 - GH347</f>
        <v/>
      </c>
      <c r="HD347" s="41">
        <f>GJ347 - GI347</f>
        <v/>
      </c>
      <c r="HE347" s="41">
        <f>GK347 - GJ347</f>
        <v/>
      </c>
      <c r="HF347" s="41">
        <f>GL347 - GK347</f>
        <v/>
      </c>
      <c r="HG347" s="41">
        <f>GM347 - GL347</f>
        <v/>
      </c>
      <c r="HH347" s="41">
        <f>GN347 - GM347</f>
        <v/>
      </c>
      <c r="HI347" s="41">
        <f>GO347 - GN347</f>
        <v/>
      </c>
      <c r="HJ347" s="41">
        <f>GP347 - GO347</f>
        <v/>
      </c>
      <c r="HL347" s="41">
        <f>$Q347</f>
        <v/>
      </c>
      <c r="HM347" s="41">
        <f>$R347</f>
        <v/>
      </c>
      <c r="HN347" s="41">
        <f>$S347</f>
        <v/>
      </c>
      <c r="HO347" s="144">
        <f>SUMIFS(Kosztorys!$F:$F,Kosztorys!$D:$D,$B347,Kosztorys!$I:$I,CONCATENATE("&lt;01.01.",HP$10,""))</f>
        <v/>
      </c>
      <c r="HP347" s="144">
        <f>SUMIFS(Kosztorys!$F:$F,Kosztorys!$D:$D,$B347,Kosztorys!$I:$I,CONCATENATE("&lt;01.04.",HQ$10,""))-SUM($HO347)</f>
        <v/>
      </c>
      <c r="HQ347" s="144">
        <f>SUMIFS(Kosztorys!$F:$F,Kosztorys!$D:$D,$B347,Kosztorys!$I:$I,CONCATENATE("&lt;01.07.",HR$10,""))-SUM($HO347:HP347)</f>
        <v/>
      </c>
      <c r="HR347" s="144">
        <f>SUMIFS(Kosztorys!$F:$F,Kosztorys!$D:$D,$B347,Kosztorys!$I:$I,CONCATENATE("&lt;01.10.",HS$10,""))-SUM($HO347:HQ347)</f>
        <v/>
      </c>
      <c r="HS347" s="144">
        <f>SUMIFS(Kosztorys!$F:$F,Kosztorys!$D:$D,$B347,Kosztorys!$I:$I,CONCATENATE("&lt;01.01.",HT$10,""))-SUM($HO347:HR347)</f>
        <v/>
      </c>
      <c r="HT347" s="144">
        <f>SUMIFS(Kosztorys!$F:$F,Kosztorys!$D:$D,$B347,Kosztorys!$I:$I,CONCATENATE("&lt;01.04.",HU$10,""))-SUM($HO347:HS347)</f>
        <v/>
      </c>
      <c r="HU347" s="144">
        <f>SUMIFS(Kosztorys!$F:$F,Kosztorys!$D:$D,$B347,Kosztorys!$I:$I,CONCATENATE("&lt;01.07.",HV$10,""))-SUM($HO347:HT347)</f>
        <v/>
      </c>
      <c r="HV347" s="144">
        <f>SUMIFS(Kosztorys!$F:$F,Kosztorys!$D:$D,$B347,Kosztorys!$I:$I,CONCATENATE("&lt;01.10.",HW$10,""))-SUM($HO347:HU347)</f>
        <v/>
      </c>
      <c r="HW347" s="144">
        <f>SUMIFS(Kosztorys!$F:$F,Kosztorys!$D:$D,$B347,Kosztorys!$I:$I,CONCATENATE("&lt;01.01.",HX$10,""))-SUM($HO347:HV347)</f>
        <v/>
      </c>
      <c r="HX347" s="144">
        <f>SUMIFS(Kosztorys!$F:$F,Kosztorys!$D:$D,$B347,Kosztorys!$I:$I,CONCATENATE("&lt;01.04.",HY$10,""))-SUM($HO347:HW347)</f>
        <v/>
      </c>
      <c r="HY347" s="144">
        <f>SUMIFS(Kosztorys!$F:$F,Kosztorys!$D:$D,$B347,Kosztorys!$I:$I,CONCATENATE("&lt;01.07.",HZ$10,""))-SUM($HO347:HX347)</f>
        <v/>
      </c>
      <c r="HZ347" s="144">
        <f>SUMIFS(Kosztorys!$F:$F,Kosztorys!$D:$D,$B347,Kosztorys!$I:$I,CONCATENATE("&lt;01.10.",IA$10,""))-SUM($HO347:HY347)</f>
        <v/>
      </c>
      <c r="IA347" s="144">
        <f>SUMIFS(Kosztorys!$F:$F,Kosztorys!$D:$D,$B347,Kosztorys!$I:$I,CONCATENATE("&lt;01.01.",IB$10,""))-SUM($HO347:HZ347)</f>
        <v/>
      </c>
      <c r="IB347" s="145">
        <f>IF(M347="szt",IF(SUM(HO347:IA347)=IF(ISERROR(VLOOKUP(B347,JB_tabela,MATCH(IB$9,JB_menu,0)-1,FALSE())),,VLOOKUP(B347,JB_tabela,MATCH(IB$9,JB_menu,0)-1,FALSE())),"OK","nie zgadza się liczba użytych JB"),IF(SUM(HO347:IA347)=IF(ISERROR(VLOOKUP(B347,JB_tabela,MATCH(IC$9,JB_menu,0)-1,FALSE())),,VLOOKUP(B347,JB_tabela,MATCH(IC$9,JB_menu,0)-1,FALSE())),"OK","nie zgadzają się metry użyte w JB"))</f>
        <v/>
      </c>
      <c r="IE347" s="41">
        <f>$Q347</f>
        <v/>
      </c>
      <c r="IF347" s="41">
        <f>$R347</f>
        <v/>
      </c>
      <c r="IG347" s="41">
        <f>$S347</f>
        <v/>
      </c>
      <c r="IH347" s="348">
        <f>IF(LEFT($C347,4)="CAPE",ROUND(HO347*$L347,2),0)</f>
        <v/>
      </c>
      <c r="II347" s="348">
        <f>IF(LEFT($C347,4)="CAPE",ROUND(HP347*$L347,2),0)</f>
        <v/>
      </c>
      <c r="IJ347" s="348">
        <f>IF(LEFT($C347,4)="CAPE",ROUND(HQ347*$L347,2),0)</f>
        <v/>
      </c>
      <c r="IK347" s="348">
        <f>IF(LEFT($C347,4)="CAPE",ROUND(HR347*$L347,2),0)</f>
        <v/>
      </c>
      <c r="IL347" s="348">
        <f>IF(LEFT($C347,4)="CAPE",ROUND(HS347*$L347,2),0)</f>
        <v/>
      </c>
      <c r="IM347" s="348">
        <f>IF(LEFT($C347,4)="CAPE",ROUND(HT347*$L347,2),0)</f>
        <v/>
      </c>
      <c r="IN347" s="348">
        <f>IF(LEFT($C347,4)="CAPE",ROUND(HU347*$L347,2),0)</f>
        <v/>
      </c>
      <c r="IO347" s="348">
        <f>IF(LEFT($C347,4)="CAPE",ROUND(HV347*$L347,2),0)</f>
        <v/>
      </c>
      <c r="IP347" s="348">
        <f>IF(LEFT($C347,4)="CAPE",ROUND(HW347*$L347,2),0)</f>
        <v/>
      </c>
      <c r="IQ347" s="348">
        <f>IF(LEFT($C347,4)="CAPE",ROUND(HX347*$L347,2),0)</f>
        <v/>
      </c>
      <c r="IR347" s="348">
        <f>IF(LEFT($C347,4)="CAPE",ROUND(HY347*$L347,2),0)</f>
        <v/>
      </c>
      <c r="IS347" s="348">
        <f>IF(LEFT($C347,4)="CAPE",ROUND(HZ347*$L347,2),0)</f>
        <v/>
      </c>
      <c r="IT347" s="348">
        <f>IF(LEFT($C347,4)="CAPE",ROUND(IA347*$L347,2),0)</f>
        <v/>
      </c>
      <c r="IU347" s="41">
        <f>IF(SUM(IH347:IT347)=SUM(CY347:DN347),"OK",SUM(IH347:IT347)-SUM(CY347:DN347))</f>
        <v/>
      </c>
    </row>
    <row r="348" ht="12.75" customHeight="1">
      <c r="B348" s="139" t="inlineStr">
        <is>
          <t>siec_doste_szafk_pdz_32</t>
        </is>
      </c>
      <c r="C348" s="146" t="inlineStr">
        <is>
          <t>CAPEX - 1szt JB</t>
        </is>
      </c>
      <c r="D348" s="140" t="n">
        <v>0</v>
      </c>
      <c r="E348" s="217" t="n">
        <v>1</v>
      </c>
      <c r="F348" s="217" t="inlineStr">
        <is>
          <t>szt</t>
        </is>
      </c>
      <c r="G348" s="139" t="inlineStr">
        <is>
          <t>Przełącznica optyczna z osprzętem dla 36 włókien</t>
        </is>
      </c>
      <c r="H348" s="360">
        <f>IF(ISERROR(VLOOKUP(G348,KB_tabela,MATCH(H$9,KB_menu,0)-2,FALSE())),,VLOOKUP(G348,KB_tabela,MATCH(H$9,KB_menu,0)-2,FALSE()))</f>
        <v/>
      </c>
      <c r="I348" s="41">
        <f>IF(ISERROR(VLOOKUP(B348,JB_tabela,MATCH("czy puste",JB_menu,0)-1,FALSE())),"BŁĄD brak takiej JB",VLOOKUP(B348,JB_tabela,MATCH("czy puste",JB_menu,0)-1,FALSE()))</f>
        <v/>
      </c>
      <c r="J348" s="41">
        <f>IF(ISERROR(VLOOKUP(G348,KB_tabela,MATCH(H$9,KB_menu,0)-2,FALSE())),"BŁĄD brak takiego KB",IF(H348=0,IF(LEFT(C348,4)="OPEX","OK",IF(G348="brak kosztów CAPEX","OK","Brak Ceny KB")),"OK"))</f>
        <v/>
      </c>
      <c r="K348" s="41">
        <f>IF(AJ348="nie zgadza się liczba użytych JB","Nie liczy wszystkich JB",IF(BD348="nie zgadza się liczba użytych JB","Nie liczy wszystkich JB",IF(BX348="nie zgadza się liczba użytych JB","Nie liczy wszystkich JB",IF(BX348="nie zgadza się liczba użytych JB","Nie liczy wszystkich JB","OK"))))</f>
        <v/>
      </c>
      <c r="L348" s="361">
        <f>ROUND((E348*H348),2)</f>
        <v/>
      </c>
      <c r="M348" s="41">
        <f>VLOOKUP(B348,JB_tabela,MATCH(M$9,JB_menu,0)-1,FALSE())</f>
        <v/>
      </c>
      <c r="P348" s="41">
        <f>IF(ISERROR(VLOOKUP(S348,KATEGORIA_tabela,MATCH(P$9,KATEGORIA_menu,0)-2,FALSE())),,VLOOKUP(S348,KATEGORIA_tabela,MATCH(P$9,KATEGORIA_menu,0)-2,FALSE()))</f>
        <v/>
      </c>
      <c r="Q348" s="41">
        <f>IF(ISERROR(VLOOKUP(B348,JB_tabela,MATCH(Q$9,JB_menu,0)-1,FALSE())),,VLOOKUP(B348,JB_tabela,MATCH(Q$9,JB_menu,0)-1,FALSE()))</f>
        <v/>
      </c>
      <c r="R348" s="41">
        <f>IF(ISERROR(VLOOKUP(G348,KB_tabela,MATCH(R$9,KB_menu,0)-2,FALSE())),,VLOOKUP(G348,KB_tabela,MATCH(R$9,KB_menu,0)-2,FALSE()))</f>
        <v/>
      </c>
      <c r="S348" s="41">
        <f>IF(ISERROR(VLOOKUP(G348,KB_tabela,MATCH(S$9,KB_menu,0)-2,FALSE())),,VLOOKUP(G348,KB_tabela,MATCH(S$9,KB_menu,0)-2,FALSE()))</f>
        <v/>
      </c>
      <c r="T348" s="116">
        <f>IF($C348="CAPEX - 1szt JB",IF($M348="szt",SUMIFS(Kosztorys!$F:$F,Kosztorys!$D:$D,$B348,Kosztorys!$I:$I,CONCATENATE("&lt;01.01.",U$10,""))-SUMIFS(Kosztorys!$F:$F,Kosztorys!$D:$D,$B348,Kosztorys!$I:$I,CONCATENATE("&lt;01.01.",T$10,"")),COUNTIFS(Kosztorys!$D:$D,$B348,Kosztorys!$I:$I,CONCATENATE("&lt;01.01.",U$10,""))-COUNTIFS(Kosztorys!$D:$D,$B348,Kosztorys!$I:$I,CONCATENATE("&lt;01.01.",T$10,""))),0)</f>
        <v/>
      </c>
      <c r="U348" s="116">
        <f>IF($C348="CAPEX - 1szt JB",IF($M348="szt",SUMIFS(Kosztorys!$F:$F,Kosztorys!$D:$D,$B348,Kosztorys!$I:$I,CONCATENATE("&lt;01.01.",V$10,""))-SUMIFS(Kosztorys!$F:$F,Kosztorys!$D:$D,$B348,Kosztorys!$I:$I,CONCATENATE("&lt;01.01.",U$10,"")),COUNTIFS(Kosztorys!$D:$D,$B348,Kosztorys!$I:$I,CONCATENATE("&lt;01.01.",V$10,""))-COUNTIFS(Kosztorys!$D:$D,$B348,Kosztorys!$I:$I,CONCATENATE("&lt;01.01.",U$10,""))),0)</f>
        <v/>
      </c>
      <c r="V348" s="116">
        <f>IF($C348="CAPEX - 1szt JB",IF($M348="szt",SUMIFS(Kosztorys!$F:$F,Kosztorys!$D:$D,$B348,Kosztorys!$I:$I,CONCATENATE("&lt;01.01.",W$10,""))-SUMIFS(Kosztorys!$F:$F,Kosztorys!$D:$D,$B348,Kosztorys!$I:$I,CONCATENATE("&lt;01.01.",V$10,"")),COUNTIFS(Kosztorys!$D:$D,$B348,Kosztorys!$I:$I,CONCATENATE("&lt;01.01.",W$10,""))-COUNTIFS(Kosztorys!$D:$D,$B348,Kosztorys!$I:$I,CONCATENATE("&lt;01.01.",V$10,""))),0)</f>
        <v/>
      </c>
      <c r="W348" s="116">
        <f>IF($C348="CAPEX - 1szt JB",IF($M348="szt",SUMIFS(Kosztorys!$F:$F,Kosztorys!$D:$D,$B348,Kosztorys!$I:$I,CONCATENATE("&lt;01.01.",X$10,""))-SUMIFS(Kosztorys!$F:$F,Kosztorys!$D:$D,$B348,Kosztorys!$I:$I,CONCATENATE("&lt;01.01.",W$10,"")),COUNTIFS(Kosztorys!$D:$D,$B348,Kosztorys!$I:$I,CONCATENATE("&lt;01.01.",X$10,""))-COUNTIFS(Kosztorys!$D:$D,$B348,Kosztorys!$I:$I,CONCATENATE("&lt;01.01.",W$10,""))),0)</f>
        <v/>
      </c>
      <c r="X348" s="116">
        <f>IF($C348="CAPEX - 1szt JB",IF($M348="szt",SUMIFS(Kosztorys!$F:$F,Kosztorys!$D:$D,$B348,Kosztorys!$I:$I,CONCATENATE("&lt;01.01.",Y$10,""))-SUMIFS(Kosztorys!$F:$F,Kosztorys!$D:$D,$B348,Kosztorys!$I:$I,CONCATENATE("&lt;01.01.",X$10,"")),COUNTIFS(Kosztorys!$D:$D,$B348,Kosztorys!$I:$I,CONCATENATE("&lt;01.01.",Y$10,""))-COUNTIFS(Kosztorys!$D:$D,$B348,Kosztorys!$I:$I,CONCATENATE("&lt;01.01.",X$10,""))),0)</f>
        <v/>
      </c>
      <c r="Y348" s="116">
        <f>IF($C348="CAPEX - 1szt JB",IF($M348="szt",SUMIFS(Kosztorys!$F:$F,Kosztorys!$D:$D,$B348,Kosztorys!$I:$I,CONCATENATE("&lt;01.01.",Z$10,""))-SUMIFS(Kosztorys!$F:$F,Kosztorys!$D:$D,$B348,Kosztorys!$I:$I,CONCATENATE("&lt;01.01.",Y$10,"")),COUNTIFS(Kosztorys!$D:$D,$B348,Kosztorys!$I:$I,CONCATENATE("&lt;01.01.",Z$10,""))-COUNTIFS(Kosztorys!$D:$D,$B348,Kosztorys!$I:$I,CONCATENATE("&lt;01.01.",Y$10,""))),0)</f>
        <v/>
      </c>
      <c r="Z348" s="116">
        <f>IF($C348="CAPEX - 1szt JB",IF($M348="szt",SUMIFS(Kosztorys!$F:$F,Kosztorys!$D:$D,$B348,Kosztorys!$I:$I,CONCATENATE("&lt;01.01.",AA$10,""))-SUMIFS(Kosztorys!$F:$F,Kosztorys!$D:$D,$B348,Kosztorys!$I:$I,CONCATENATE("&lt;01.01.",Z$10,"")),COUNTIFS(Kosztorys!$D:$D,$B348,Kosztorys!$I:$I,CONCATENATE("&lt;01.01.",AA$10,""))-COUNTIFS(Kosztorys!$D:$D,$B348,Kosztorys!$I:$I,CONCATENATE("&lt;01.01.",Z$10,""))),0)</f>
        <v/>
      </c>
      <c r="AA348" s="116">
        <f>IF($C348="CAPEX - 1szt JB",IF($M348="szt",SUMIFS(Kosztorys!$F:$F,Kosztorys!$D:$D,$B348,Kosztorys!$I:$I,CONCATENATE("&lt;01.01.",AB$10,""))-SUMIFS(Kosztorys!$F:$F,Kosztorys!$D:$D,$B348,Kosztorys!$I:$I,CONCATENATE("&lt;01.01.",AA$10,"")),COUNTIFS(Kosztorys!$D:$D,$B348,Kosztorys!$I:$I,CONCATENATE("&lt;01.01.",AB$10,""))-COUNTIFS(Kosztorys!$D:$D,$B348,Kosztorys!$I:$I,CONCATENATE("&lt;01.01.",AA$10,""))),0)</f>
        <v/>
      </c>
      <c r="AB348" s="116">
        <f>IF($C348="CAPEX - 1szt JB",IF($M348="szt",SUMIFS(Kosztorys!$F:$F,Kosztorys!$D:$D,$B348,Kosztorys!$I:$I,CONCATENATE("&lt;01.01.",AC$10,""))-SUMIFS(Kosztorys!$F:$F,Kosztorys!$D:$D,$B348,Kosztorys!$I:$I,CONCATENATE("&lt;01.01.",AB$10,"")),COUNTIFS(Kosztorys!$D:$D,$B348,Kosztorys!$I:$I,CONCATENATE("&lt;01.01.",AC$10,""))-COUNTIFS(Kosztorys!$D:$D,$B348,Kosztorys!$I:$I,CONCATENATE("&lt;01.01.",AB$10,""))),0)</f>
        <v/>
      </c>
      <c r="AC348" s="116">
        <f>IF($C348="CAPEX - 1szt JB",IF($M348="szt",SUMIFS(Kosztorys!$F:$F,Kosztorys!$D:$D,$B348,Kosztorys!$I:$I,CONCATENATE("&lt;01.01.",AD$10,""))-SUMIFS(Kosztorys!$F:$F,Kosztorys!$D:$D,$B348,Kosztorys!$I:$I,CONCATENATE("&lt;01.01.",AC$10,"")),COUNTIFS(Kosztorys!$D:$D,$B348,Kosztorys!$I:$I,CONCATENATE("&lt;01.01.",AD$10,""))-COUNTIFS(Kosztorys!$D:$D,$B348,Kosztorys!$I:$I,CONCATENATE("&lt;01.01.",AC$10,""))),0)</f>
        <v/>
      </c>
      <c r="AD348" s="116">
        <f>IF($C348="CAPEX - 1szt JB",IF($M348="szt",SUMIFS(Kosztorys!$F:$F,Kosztorys!$D:$D,$B348,Kosztorys!$I:$I,CONCATENATE("&lt;01.01.",AE$10,""))-SUMIFS(Kosztorys!$F:$F,Kosztorys!$D:$D,$B348,Kosztorys!$I:$I,CONCATENATE("&lt;01.01.",AD$10,"")),COUNTIFS(Kosztorys!$D:$D,$B348,Kosztorys!$I:$I,CONCATENATE("&lt;01.01.",AE$10,""))-COUNTIFS(Kosztorys!$D:$D,$B348,Kosztorys!$I:$I,CONCATENATE("&lt;01.01.",AD$10,""))),0)</f>
        <v/>
      </c>
      <c r="AE348" s="116">
        <f>IF($C348="CAPEX - 1szt JB",IF($M348="szt",SUMIFS(Kosztorys!$F:$F,Kosztorys!$D:$D,$B348,Kosztorys!$I:$I,CONCATENATE("&lt;01.01.",AF$10,""))-SUMIFS(Kosztorys!$F:$F,Kosztorys!$D:$D,$B348,Kosztorys!$I:$I,CONCATENATE("&lt;01.01.",AE$10,"")),COUNTIFS(Kosztorys!$D:$D,$B348,Kosztorys!$I:$I,CONCATENATE("&lt;01.01.",AF$10,""))-COUNTIFS(Kosztorys!$D:$D,$B348,Kosztorys!$I:$I,CONCATENATE("&lt;01.01.",AE$10,""))),0)</f>
        <v/>
      </c>
      <c r="AF348" s="116">
        <f>IF($C348="CAPEX - 1szt JB",IF($M348="szt",SUMIFS(Kosztorys!$F:$F,Kosztorys!$D:$D,$B348,Kosztorys!$I:$I,CONCATENATE("&lt;01.01.",AG$10,""))-SUMIFS(Kosztorys!$F:$F,Kosztorys!$D:$D,$B348,Kosztorys!$I:$I,CONCATENATE("&lt;01.01.",AF$10,"")),COUNTIFS(Kosztorys!$D:$D,$B348,Kosztorys!$I:$I,CONCATENATE("&lt;01.01.",AG$10,""))-COUNTIFS(Kosztorys!$D:$D,$B348,Kosztorys!$I:$I,CONCATENATE("&lt;01.01.",AF$10,""))),0)</f>
        <v/>
      </c>
      <c r="AG348" s="116">
        <f>IF($C348="CAPEX - 1szt JB",IF($M348="szt",SUMIFS(Kosztorys!$F:$F,Kosztorys!$D:$D,$B348,Kosztorys!$I:$I,CONCATENATE("&lt;01.01.",AH$10,""))-SUMIFS(Kosztorys!$F:$F,Kosztorys!$D:$D,$B348,Kosztorys!$I:$I,CONCATENATE("&lt;01.01.",AG$10,"")),COUNTIFS(Kosztorys!$D:$D,$B348,Kosztorys!$I:$I,CONCATENATE("&lt;01.01.",AH$10,""))-COUNTIFS(Kosztorys!$D:$D,$B348,Kosztorys!$I:$I,CONCATENATE("&lt;01.01.",AG$10,""))),0)</f>
        <v/>
      </c>
      <c r="AH348" s="116">
        <f>IF($C348="CAPEX - 1szt JB",IF($M348="szt",SUMIFS(Kosztorys!$F:$F,Kosztorys!$D:$D,$B348,Kosztorys!$I:$I,CONCATENATE("&lt;01.01.",AI$10,""))-SUMIFS(Kosztorys!$F:$F,Kosztorys!$D:$D,$B348,Kosztorys!$I:$I,CONCATENATE("&lt;01.01.",AH$10,"")),COUNTIFS(Kosztorys!$D:$D,$B348,Kosztorys!$I:$I,CONCATENATE("&lt;01.01.",AI$10,""))-COUNTIFS(Kosztorys!$D:$D,$B348,Kosztorys!$I:$I,CONCATENATE("&lt;01.01.",AH$10,""))),0)</f>
        <v/>
      </c>
      <c r="AI348" s="116">
        <f>IF($C348="CAPEX - 1szt JB",IF($M348="szt",SUMIFS(Kosztorys!$F:$F,Kosztorys!$D:$D,$B348,Kosztorys!$I:$I,CONCATENATE("&lt;01.01.",AJ$10,""))-SUMIFS(Kosztorys!$F:$F,Kosztorys!$D:$D,$B348,Kosztorys!$I:$I,CONCATENATE("&lt;01.01.",AI$10,"")),COUNTIFS(Kosztorys!$D:$D,$B348,Kosztorys!$I:$I,CONCATENATE("&lt;01.01.",AJ$10,""))-COUNTIFS(Kosztorys!$D:$D,$B348,Kosztorys!$I:$I,CONCATENATE("&lt;01.01.",AI$10,""))),0)</f>
        <v/>
      </c>
      <c r="AJ348" s="116">
        <f>IF(C348="CAPEX - 1szt JB",IF(SUM(T348:AI348)=IF(ISERROR(VLOOKUP(B348,JB_tabela,MATCH(AJ$9,JB_menu,0)-1,FALSE())),,VLOOKUP(B348,JB_tabela,MATCH(AJ$9,JB_menu,0)-1,FALSE())),"OK","nie zgadza się liczba użytych JB"),"OK-ND")</f>
        <v/>
      </c>
      <c r="AM348" s="41">
        <f>IFERROR("_" &amp; VLOOKUP($B348,#REF!,1,FALSE()),#REF!)</f>
        <v/>
      </c>
      <c r="AN348" s="41">
        <f>IF($C348="CAPEX - Długość 1m",SUMIFS(Kosztorys!$F:$F,Kosztorys!$D:$D,$B348,Kosztorys!$I:$I,CONCATENATE("&lt;31.12.",AN$10,""))-SUMIFS(Kosztorys!$F:$F,Kosztorys!$D:$D,$B348,Kosztorys!$I:$I,CONCATENATE("&lt;31.12.",AM$10,"")),"x")</f>
        <v/>
      </c>
      <c r="AO348" s="41">
        <f>IF($C348="CAPEX - Długość 1m",SUMIFS(Kosztorys!$F:$F,Kosztorys!$D:$D,$B348,Kosztorys!$I:$I,CONCATENATE("&lt;31.12.",AO$10,""))-SUMIFS(Kosztorys!$F:$F,Kosztorys!$D:$D,$B348,Kosztorys!$I:$I,CONCATENATE("&lt;31.12.",AN$10,"")),"x")</f>
        <v/>
      </c>
      <c r="AP348" s="41">
        <f>IF($C348="CAPEX - Długość 1m",SUMIFS(Kosztorys!$F:$F,Kosztorys!$D:$D,$B348,Kosztorys!$I:$I,CONCATENATE("&lt;31.12.",AP$10,""))-SUMIFS(Kosztorys!$F:$F,Kosztorys!$D:$D,$B348,Kosztorys!$I:$I,CONCATENATE("&lt;31.12.",AO$10,"")),"x")</f>
        <v/>
      </c>
      <c r="AQ348" s="41">
        <f>IF($C348="CAPEX - Długość 1m",SUMIFS(Kosztorys!$F:$F,Kosztorys!$D:$D,$B348,Kosztorys!$I:$I,CONCATENATE("&lt;31.12.",AQ$10,""))-SUMIFS(Kosztorys!$F:$F,Kosztorys!$D:$D,$B348,Kosztorys!$I:$I,CONCATENATE("&lt;31.12.",AP$10,"")),"x")</f>
        <v/>
      </c>
      <c r="AR348" s="41">
        <f>IF($C348="CAPEX - Długość 1m",SUMIFS(Kosztorys!$F:$F,Kosztorys!$D:$D,$B348,Kosztorys!$I:$I,CONCATENATE("&lt;31.12.",AR$10,""))-SUMIFS(Kosztorys!$F:$F,Kosztorys!$D:$D,$B348,Kosztorys!$I:$I,CONCATENATE("&lt;31.12.",AQ$10,"")),"x")</f>
        <v/>
      </c>
      <c r="AS348" s="41">
        <f>IF($C348="CAPEX - Długość 1m",SUMIFS(Kosztorys!$F:$F,Kosztorys!$D:$D,$B348,Kosztorys!$I:$I,CONCATENATE("&lt;31.12.",AS$10,""))-SUMIFS(Kosztorys!$F:$F,Kosztorys!$D:$D,$B348,Kosztorys!$I:$I,CONCATENATE("&lt;31.12.",AR$10,"")),"x")</f>
        <v/>
      </c>
      <c r="AT348" s="41">
        <f>IF($C348="CAPEX - Długość 1m",SUMIFS(Kosztorys!$F:$F,Kosztorys!$D:$D,$B348,Kosztorys!$I:$I,CONCATENATE("&lt;31.12.",AT$10,""))-SUMIFS(Kosztorys!$F:$F,Kosztorys!$D:$D,$B348,Kosztorys!$I:$I,CONCATENATE("&lt;31.12.",AS$10,"")),"x")</f>
        <v/>
      </c>
      <c r="AU348" s="41">
        <f>IF($C348="CAPEX - Długość 1m",SUMIFS(Kosztorys!$F:$F,Kosztorys!$D:$D,$B348,Kosztorys!$I:$I,CONCATENATE("&lt;31.12.",AU$10,""))-SUMIFS(Kosztorys!$F:$F,Kosztorys!$D:$D,$B348,Kosztorys!$I:$I,CONCATENATE("&lt;31.12.",AT$10,"")),"x")</f>
        <v/>
      </c>
      <c r="AV348" s="41">
        <f>IF($C348="CAPEX - Długość 1m",SUMIFS(Kosztorys!$F:$F,Kosztorys!$D:$D,$B348,Kosztorys!$I:$I,CONCATENATE("&lt;31.12.",AV$10,""))-SUMIFS(Kosztorys!$F:$F,Kosztorys!$D:$D,$B348,Kosztorys!$I:$I,CONCATENATE("&lt;31.12.",AU$10,"")),"x")</f>
        <v/>
      </c>
      <c r="AW348" s="41">
        <f>IF($C348="CAPEX - Długość 1m",SUMIFS(Kosztorys!$F:$F,Kosztorys!$D:$D,$B348,Kosztorys!$I:$I,CONCATENATE("&lt;31.12.",AW$10,""))-SUMIFS(Kosztorys!$F:$F,Kosztorys!$D:$D,$B348,Kosztorys!$I:$I,CONCATENATE("&lt;31.12.",AV$10,"")),"x")</f>
        <v/>
      </c>
      <c r="AX348" s="41">
        <f>IF($C348="CAPEX - Długość 1m",SUMIFS(Kosztorys!$F:$F,Kosztorys!$D:$D,$B348,Kosztorys!$I:$I,CONCATENATE("&lt;31.12.",AX$10,""))-SUMIFS(Kosztorys!$F:$F,Kosztorys!$D:$D,$B348,Kosztorys!$I:$I,CONCATENATE("&lt;31.12.",AW$10,"")),"x")</f>
        <v/>
      </c>
      <c r="AY348" s="41">
        <f>IF($C348="CAPEX - Długość 1m",SUMIFS(Kosztorys!$F:$F,Kosztorys!$D:$D,$B348,Kosztorys!$I:$I,CONCATENATE("&lt;31.12.",AY$10,""))-SUMIFS(Kosztorys!$F:$F,Kosztorys!$D:$D,$B348,Kosztorys!$I:$I,CONCATENATE("&lt;31.12.",AX$10,"")),"x")</f>
        <v/>
      </c>
      <c r="AZ348" s="41">
        <f>IF($C348="CAPEX - Długość 1m",SUMIFS(Kosztorys!$F:$F,Kosztorys!$D:$D,$B348,Kosztorys!$I:$I,CONCATENATE("&lt;31.12.",AZ$10,""))-SUMIFS(Kosztorys!$F:$F,Kosztorys!$D:$D,$B348,Kosztorys!$I:$I,CONCATENATE("&lt;31.12.",AY$10,"")),"x")</f>
        <v/>
      </c>
      <c r="BA348" s="41">
        <f>IF($C348="CAPEX - Długość 1m",SUMIFS(Kosztorys!$F:$F,Kosztorys!$D:$D,$B348,Kosztorys!$I:$I,CONCATENATE("&lt;31.12.",BA$10,""))-SUMIFS(Kosztorys!$F:$F,Kosztorys!$D:$D,$B348,Kosztorys!$I:$I,CONCATENATE("&lt;31.12.",AZ$10,"")),"x")</f>
        <v/>
      </c>
      <c r="BB348" s="41">
        <f>IF($C348="CAPEX - Długość 1m",SUMIFS(Kosztorys!$F:$F,Kosztorys!$D:$D,$B348,Kosztorys!$I:$I,CONCATENATE("&lt;31.12.",BB$10,""))-SUMIFS(Kosztorys!$F:$F,Kosztorys!$D:$D,$B348,Kosztorys!$I:$I,CONCATENATE("&lt;31.12.",BA$10,"")),"x")</f>
        <v/>
      </c>
      <c r="BC348" s="41">
        <f>IF($C348="CAPEX - Długość 1m",SUMIFS(Kosztorys!$F:$F,Kosztorys!$D:$D,$B348,Kosztorys!$I:$I,CONCATENATE("&lt;31.12.",BC$10,""))-SUMIFS(Kosztorys!$F:$F,Kosztorys!$D:$D,$B348,Kosztorys!$I:$I,CONCATENATE("&lt;31.12.",BB$10,"")),"x")</f>
        <v/>
      </c>
      <c r="BD348" s="41">
        <f>IF(C348="CAPEX - Długość 1m",IF(SUM(AN348:BC348)=IF(ISERROR(VLOOKUP(B348,JB_tabela,MATCH(BD$9,JB_menu,0)-1,FALSE())),,VLOOKUP(B348,JB_tabela,MATCH(BD$9,JB_menu,0)-1,FALSE())),"OK","nie zgadza się liczba użytych JB"),"OK-ND")</f>
        <v/>
      </c>
      <c r="BH348" s="41">
        <f>IF($C348="OPEX - Koszt 1szt/rok",IF($M348="szt",SUMIFS(Kosztorys!$F:$F,Kosztorys!$D:$D,$B348,Kosztorys!$I:$I,CONCATENATE("&lt;01.01.",BH$10,""))+(SUMIFS(Kosztorys!$F:$F,Kosztorys!$D:$D,$B348,Kosztorys!$I:$I,CONCATENATE("&lt;=31.03.",BH$10,""))-SUMIFS(Kosztorys!$F:$F,Kosztorys!$D:$D,$B348,Kosztorys!$I:$I,CONCATENATE("&lt;=31.12.",BG$10,"")))*0.75+(SUMIFS(Kosztorys!$F:$F,Kosztorys!$D:$D,$B348,Kosztorys!$I:$I,CONCATENATE("&lt;=30.06.",BH$10,""))-SUMIFS(Kosztorys!$F:$F,Kosztorys!$D:$D,$B348,Kosztorys!$I:$I,CONCATENATE("&lt;=31.03.",BH$10,"")))*0.5+(SUMIFS(Kosztorys!$F:$F,Kosztorys!$D:$D,$B348,Kosztorys!$I:$I,CONCATENATE("&lt;=30.09.",BH$10,""))-SUMIFS(Kosztorys!$F:$F,Kosztorys!$D:$D,$B348,Kosztorys!$I:$I,CONCATENATE("&lt;=30.06.",BH$10,"")))*0.25,"nic"),0)</f>
        <v/>
      </c>
      <c r="BI348" s="41">
        <f>IF($C348="OPEX - Koszt 1szt/rok",IF($M348="szt",SUMIFS(Kosztorys!$F:$F,Kosztorys!$D:$D,$B348,Kosztorys!$I:$I,CONCATENATE("&lt;01.01.",BI$10,""))+(SUMIFS(Kosztorys!$F:$F,Kosztorys!$D:$D,$B348,Kosztorys!$I:$I,CONCATENATE("&lt;=31.03.",BI$10,""))-SUMIFS(Kosztorys!$F:$F,Kosztorys!$D:$D,$B348,Kosztorys!$I:$I,CONCATENATE("&lt;=31.12.",BH$10,"")))*0.75+(SUMIFS(Kosztorys!$F:$F,Kosztorys!$D:$D,$B348,Kosztorys!$I:$I,CONCATENATE("&lt;=30.06.",BI$10,""))-SUMIFS(Kosztorys!$F:$F,Kosztorys!$D:$D,$B348,Kosztorys!$I:$I,CONCATENATE("&lt;=31.03.",BI$10,"")))*0.5+(SUMIFS(Kosztorys!$F:$F,Kosztorys!$D:$D,$B348,Kosztorys!$I:$I,CONCATENATE("&lt;=30.09.",BI$10,""))-SUMIFS(Kosztorys!$F:$F,Kosztorys!$D:$D,$B348,Kosztorys!$I:$I,CONCATENATE("&lt;=30.06.",BI$10,"")))*0.25,"nic"),0)</f>
        <v/>
      </c>
      <c r="BJ348" s="41">
        <f>IF($C348="OPEX - Koszt 1szt/rok",IF($M348="szt",SUMIFS(Kosztorys!$F:$F,Kosztorys!$D:$D,$B348,Kosztorys!$I:$I,CONCATENATE("&lt;01.01.",BJ$10,""))+(SUMIFS(Kosztorys!$F:$F,Kosztorys!$D:$D,$B348,Kosztorys!$I:$I,CONCATENATE("&lt;=31.03.",BJ$10,""))-SUMIFS(Kosztorys!$F:$F,Kosztorys!$D:$D,$B348,Kosztorys!$I:$I,CONCATENATE("&lt;=31.12.",BI$10,"")))*0.75+(SUMIFS(Kosztorys!$F:$F,Kosztorys!$D:$D,$B348,Kosztorys!$I:$I,CONCATENATE("&lt;=30.06.",BJ$10,""))-SUMIFS(Kosztorys!$F:$F,Kosztorys!$D:$D,$B348,Kosztorys!$I:$I,CONCATENATE("&lt;=31.03.",BJ$10,"")))*0.5+(SUMIFS(Kosztorys!$F:$F,Kosztorys!$D:$D,$B348,Kosztorys!$I:$I,CONCATENATE("&lt;=30.09.",BJ$10,""))-SUMIFS(Kosztorys!$F:$F,Kosztorys!$D:$D,$B348,Kosztorys!$I:$I,CONCATENATE("&lt;=30.06.",BJ$10,"")))*0.25,"nic"),0)</f>
        <v/>
      </c>
      <c r="BK348" s="41">
        <f>IF($C348="OPEX - Koszt 1szt/rok",IF($M348="szt",SUMIFS(Kosztorys!$F:$F,Kosztorys!$D:$D,$B348,Kosztorys!$I:$I,CONCATENATE("&lt;01.01.",BK$10,""))+(SUMIFS(Kosztorys!$F:$F,Kosztorys!$D:$D,$B348,Kosztorys!$I:$I,CONCATENATE("&lt;=31.03.",BK$10,""))-SUMIFS(Kosztorys!$F:$F,Kosztorys!$D:$D,$B348,Kosztorys!$I:$I,CONCATENATE("&lt;=31.12.",BJ$10,"")))*0.75+(SUMIFS(Kosztorys!$F:$F,Kosztorys!$D:$D,$B348,Kosztorys!$I:$I,CONCATENATE("&lt;=30.06.",BK$10,""))-SUMIFS(Kosztorys!$F:$F,Kosztorys!$D:$D,$B348,Kosztorys!$I:$I,CONCATENATE("&lt;=31.03.",BK$10,"")))*0.5+(SUMIFS(Kosztorys!$F:$F,Kosztorys!$D:$D,$B348,Kosztorys!$I:$I,CONCATENATE("&lt;=30.09.",BK$10,""))-SUMIFS(Kosztorys!$F:$F,Kosztorys!$D:$D,$B348,Kosztorys!$I:$I,CONCATENATE("&lt;=30.06.",BK$10,"")))*0.25,"nic"),0)</f>
        <v/>
      </c>
      <c r="BL348" s="41">
        <f>IF($C348="OPEX - Koszt 1szt/rok",IF($M348="szt",SUMIFS(Kosztorys!$F:$F,Kosztorys!$D:$D,$B348,Kosztorys!$I:$I,CONCATENATE("&lt;01.01.",BL$10,""))+(SUMIFS(Kosztorys!$F:$F,Kosztorys!$D:$D,$B348,Kosztorys!$I:$I,CONCATENATE("&lt;=31.03.",BL$10,""))-SUMIFS(Kosztorys!$F:$F,Kosztorys!$D:$D,$B348,Kosztorys!$I:$I,CONCATENATE("&lt;=31.12.",BK$10,"")))*0.75+(SUMIFS(Kosztorys!$F:$F,Kosztorys!$D:$D,$B348,Kosztorys!$I:$I,CONCATENATE("&lt;=30.06.",BL$10,""))-SUMIFS(Kosztorys!$F:$F,Kosztorys!$D:$D,$B348,Kosztorys!$I:$I,CONCATENATE("&lt;=31.03.",BL$10,"")))*0.5+(SUMIFS(Kosztorys!$F:$F,Kosztorys!$D:$D,$B348,Kosztorys!$I:$I,CONCATENATE("&lt;=30.09.",BL$10,""))-SUMIFS(Kosztorys!$F:$F,Kosztorys!$D:$D,$B348,Kosztorys!$I:$I,CONCATENATE("&lt;=30.06.",BL$10,"")))*0.25,"nic"),0)</f>
        <v/>
      </c>
      <c r="BM348" s="41">
        <f>IF($C348="OPEX - Koszt 1szt/rok",IF($M348="szt",SUMIFS(Kosztorys!$F:$F,Kosztorys!$D:$D,$B348,Kosztorys!$I:$I,CONCATENATE("&lt;01.01.",BM$10,""))+(SUMIFS(Kosztorys!$F:$F,Kosztorys!$D:$D,$B348,Kosztorys!$I:$I,CONCATENATE("&lt;=31.03.",BM$10,""))-SUMIFS(Kosztorys!$F:$F,Kosztorys!$D:$D,$B348,Kosztorys!$I:$I,CONCATENATE("&lt;=31.12.",BL$10,"")))*0.75+(SUMIFS(Kosztorys!$F:$F,Kosztorys!$D:$D,$B348,Kosztorys!$I:$I,CONCATENATE("&lt;=30.06.",BM$10,""))-SUMIFS(Kosztorys!$F:$F,Kosztorys!$D:$D,$B348,Kosztorys!$I:$I,CONCATENATE("&lt;=31.03.",BM$10,"")))*0.5+(SUMIFS(Kosztorys!$F:$F,Kosztorys!$D:$D,$B348,Kosztorys!$I:$I,CONCATENATE("&lt;=30.09.",BM$10,""))-SUMIFS(Kosztorys!$F:$F,Kosztorys!$D:$D,$B348,Kosztorys!$I:$I,CONCATENATE("&lt;=30.06.",BM$10,"")))*0.25,"nic"),0)</f>
        <v/>
      </c>
      <c r="BN348" s="41">
        <f>IF($C348="OPEX - Koszt 1szt/rok",IF($M348="szt",SUMIFS(Kosztorys!$F:$F,Kosztorys!$D:$D,$B348,Kosztorys!$I:$I,CONCATENATE("&lt;01.01.",BN$10,""))+(SUMIFS(Kosztorys!$F:$F,Kosztorys!$D:$D,$B348,Kosztorys!$I:$I,CONCATENATE("&lt;=31.03.",BN$10,""))-SUMIFS(Kosztorys!$F:$F,Kosztorys!$D:$D,$B348,Kosztorys!$I:$I,CONCATENATE("&lt;=31.12.",BM$10,"")))*0.75+(SUMIFS(Kosztorys!$F:$F,Kosztorys!$D:$D,$B348,Kosztorys!$I:$I,CONCATENATE("&lt;=30.06.",BN$10,""))-SUMIFS(Kosztorys!$F:$F,Kosztorys!$D:$D,$B348,Kosztorys!$I:$I,CONCATENATE("&lt;=31.03.",BN$10,"")))*0.5+(SUMIFS(Kosztorys!$F:$F,Kosztorys!$D:$D,$B348,Kosztorys!$I:$I,CONCATENATE("&lt;=30.09.",BN$10,""))-SUMIFS(Kosztorys!$F:$F,Kosztorys!$D:$D,$B348,Kosztorys!$I:$I,CONCATENATE("&lt;=30.06.",BN$10,"")))*0.25,"nic"),0)</f>
        <v/>
      </c>
      <c r="BO348" s="41">
        <f>IF($C348="OPEX - Koszt 1szt/rok",IF($M348="szt",SUMIFS(Kosztorys!$F:$F,Kosztorys!$D:$D,$B348,Kosztorys!$I:$I,CONCATENATE("&lt;01.01.",BO$10,""))+(SUMIFS(Kosztorys!$F:$F,Kosztorys!$D:$D,$B348,Kosztorys!$I:$I,CONCATENATE("&lt;=31.03.",BO$10,""))-SUMIFS(Kosztorys!$F:$F,Kosztorys!$D:$D,$B348,Kosztorys!$I:$I,CONCATENATE("&lt;=31.12.",BN$10,"")))*0.75+(SUMIFS(Kosztorys!$F:$F,Kosztorys!$D:$D,$B348,Kosztorys!$I:$I,CONCATENATE("&lt;=30.06.",BO$10,""))-SUMIFS(Kosztorys!$F:$F,Kosztorys!$D:$D,$B348,Kosztorys!$I:$I,CONCATENATE("&lt;=31.03.",BO$10,"")))*0.5+(SUMIFS(Kosztorys!$F:$F,Kosztorys!$D:$D,$B348,Kosztorys!$I:$I,CONCATENATE("&lt;=30.09.",BO$10,""))-SUMIFS(Kosztorys!$F:$F,Kosztorys!$D:$D,$B348,Kosztorys!$I:$I,CONCATENATE("&lt;=30.06.",BO$10,"")))*0.25,"nic"),0)</f>
        <v/>
      </c>
      <c r="BP348" s="41">
        <f>IF($C348="OPEX - Koszt 1szt/rok",IF($M348="szt",SUMIFS(Kosztorys!$F:$F,Kosztorys!$D:$D,$B348,Kosztorys!$I:$I,CONCATENATE("&lt;01.01.",BP$10,""))+(SUMIFS(Kosztorys!$F:$F,Kosztorys!$D:$D,$B348,Kosztorys!$I:$I,CONCATENATE("&lt;=31.03.",BP$10,""))-SUMIFS(Kosztorys!$F:$F,Kosztorys!$D:$D,$B348,Kosztorys!$I:$I,CONCATENATE("&lt;=31.12.",BO$10,"")))*0.75+(SUMIFS(Kosztorys!$F:$F,Kosztorys!$D:$D,$B348,Kosztorys!$I:$I,CONCATENATE("&lt;=30.06.",BP$10,""))-SUMIFS(Kosztorys!$F:$F,Kosztorys!$D:$D,$B348,Kosztorys!$I:$I,CONCATENATE("&lt;=31.03.",BP$10,"")))*0.5+(SUMIFS(Kosztorys!$F:$F,Kosztorys!$D:$D,$B348,Kosztorys!$I:$I,CONCATENATE("&lt;=30.09.",BP$10,""))-SUMIFS(Kosztorys!$F:$F,Kosztorys!$D:$D,$B348,Kosztorys!$I:$I,CONCATENATE("&lt;=30.06.",BP$10,"")))*0.25,"nic"),0)</f>
        <v/>
      </c>
      <c r="BQ348" s="41">
        <f>IF($C348="OPEX - Koszt 1szt/rok",IF($M348="szt",SUMIFS(Kosztorys!$F:$F,Kosztorys!$D:$D,$B348,Kosztorys!$I:$I,CONCATENATE("&lt;01.01.",BQ$10,""))+(SUMIFS(Kosztorys!$F:$F,Kosztorys!$D:$D,$B348,Kosztorys!$I:$I,CONCATENATE("&lt;=31.03.",BQ$10,""))-SUMIFS(Kosztorys!$F:$F,Kosztorys!$D:$D,$B348,Kosztorys!$I:$I,CONCATENATE("&lt;=31.12.",BP$10,"")))*0.75+(SUMIFS(Kosztorys!$F:$F,Kosztorys!$D:$D,$B348,Kosztorys!$I:$I,CONCATENATE("&lt;=30.06.",BQ$10,""))-SUMIFS(Kosztorys!$F:$F,Kosztorys!$D:$D,$B348,Kosztorys!$I:$I,CONCATENATE("&lt;=31.03.",BQ$10,"")))*0.5+(SUMIFS(Kosztorys!$F:$F,Kosztorys!$D:$D,$B348,Kosztorys!$I:$I,CONCATENATE("&lt;=30.09.",BQ$10,""))-SUMIFS(Kosztorys!$F:$F,Kosztorys!$D:$D,$B348,Kosztorys!$I:$I,CONCATENATE("&lt;=30.06.",BQ$10,"")))*0.25,"nic"),0)</f>
        <v/>
      </c>
      <c r="BR348" s="41">
        <f>IF($C348="OPEX - Koszt 1szt/rok",IF($M348="szt",SUMIFS(Kosztorys!$F:$F,Kosztorys!$D:$D,$B348,Kosztorys!$I:$I,CONCATENATE("&lt;01.01.",BR$10,""))+(SUMIFS(Kosztorys!$F:$F,Kosztorys!$D:$D,$B348,Kosztorys!$I:$I,CONCATENATE("&lt;=31.03.",BR$10,""))-SUMIFS(Kosztorys!$F:$F,Kosztorys!$D:$D,$B348,Kosztorys!$I:$I,CONCATENATE("&lt;=31.12.",BQ$10,"")))*0.75+(SUMIFS(Kosztorys!$F:$F,Kosztorys!$D:$D,$B348,Kosztorys!$I:$I,CONCATENATE("&lt;=30.06.",BR$10,""))-SUMIFS(Kosztorys!$F:$F,Kosztorys!$D:$D,$B348,Kosztorys!$I:$I,CONCATENATE("&lt;=31.03.",BR$10,"")))*0.5+(SUMIFS(Kosztorys!$F:$F,Kosztorys!$D:$D,$B348,Kosztorys!$I:$I,CONCATENATE("&lt;=30.09.",BR$10,""))-SUMIFS(Kosztorys!$F:$F,Kosztorys!$D:$D,$B348,Kosztorys!$I:$I,CONCATENATE("&lt;=30.06.",BR$10,"")))*0.25,"nic"),0)</f>
        <v/>
      </c>
      <c r="BS348" s="41">
        <f>IF($C348="OPEX - Koszt 1szt/rok",IF($M348="szt",SUMIFS(Kosztorys!$F:$F,Kosztorys!$D:$D,$B348,Kosztorys!$I:$I,CONCATENATE("&lt;01.01.",BS$10,""))+(SUMIFS(Kosztorys!$F:$F,Kosztorys!$D:$D,$B348,Kosztorys!$I:$I,CONCATENATE("&lt;=31.03.",BS$10,""))-SUMIFS(Kosztorys!$F:$F,Kosztorys!$D:$D,$B348,Kosztorys!$I:$I,CONCATENATE("&lt;=31.12.",BR$10,"")))*0.75+(SUMIFS(Kosztorys!$F:$F,Kosztorys!$D:$D,$B348,Kosztorys!$I:$I,CONCATENATE("&lt;=30.06.",BS$10,""))-SUMIFS(Kosztorys!$F:$F,Kosztorys!$D:$D,$B348,Kosztorys!$I:$I,CONCATENATE("&lt;=31.03.",BS$10,"")))*0.5+(SUMIFS(Kosztorys!$F:$F,Kosztorys!$D:$D,$B348,Kosztorys!$I:$I,CONCATENATE("&lt;=30.09.",BS$10,""))-SUMIFS(Kosztorys!$F:$F,Kosztorys!$D:$D,$B348,Kosztorys!$I:$I,CONCATENATE("&lt;=30.06.",BS$10,"")))*0.25,"nic"),0)</f>
        <v/>
      </c>
      <c r="BT348" s="41">
        <f>IF($C348="OPEX - Koszt 1szt/rok",IF($M348="szt",SUMIFS(Kosztorys!$F:$F,Kosztorys!$D:$D,$B348,Kosztorys!$I:$I,CONCATENATE("&lt;01.01.",BT$10,""))+(SUMIFS(Kosztorys!$F:$F,Kosztorys!$D:$D,$B348,Kosztorys!$I:$I,CONCATENATE("&lt;=31.03.",BT$10,""))-SUMIFS(Kosztorys!$F:$F,Kosztorys!$D:$D,$B348,Kosztorys!$I:$I,CONCATENATE("&lt;=31.12.",BS$10,"")))*0.75+(SUMIFS(Kosztorys!$F:$F,Kosztorys!$D:$D,$B348,Kosztorys!$I:$I,CONCATENATE("&lt;=30.06.",BT$10,""))-SUMIFS(Kosztorys!$F:$F,Kosztorys!$D:$D,$B348,Kosztorys!$I:$I,CONCATENATE("&lt;=31.03.",BT$10,"")))*0.5+(SUMIFS(Kosztorys!$F:$F,Kosztorys!$D:$D,$B348,Kosztorys!$I:$I,CONCATENATE("&lt;=30.09.",BT$10,""))-SUMIFS(Kosztorys!$F:$F,Kosztorys!$D:$D,$B348,Kosztorys!$I:$I,CONCATENATE("&lt;=30.06.",BT$10,"")))*0.25,"nic"),0)</f>
        <v/>
      </c>
      <c r="BU348" s="41">
        <f>IF($C348="OPEX - Koszt 1szt/rok",IF($M348="szt",SUMIFS(Kosztorys!$F:$F,Kosztorys!$D:$D,$B348,Kosztorys!$I:$I,CONCATENATE("&lt;01.01.",BU$10,""))+(SUMIFS(Kosztorys!$F:$F,Kosztorys!$D:$D,$B348,Kosztorys!$I:$I,CONCATENATE("&lt;=31.03.",BU$10,""))-SUMIFS(Kosztorys!$F:$F,Kosztorys!$D:$D,$B348,Kosztorys!$I:$I,CONCATENATE("&lt;=31.12.",BT$10,"")))*0.75+(SUMIFS(Kosztorys!$F:$F,Kosztorys!$D:$D,$B348,Kosztorys!$I:$I,CONCATENATE("&lt;=30.06.",BU$10,""))-SUMIFS(Kosztorys!$F:$F,Kosztorys!$D:$D,$B348,Kosztorys!$I:$I,CONCATENATE("&lt;=31.03.",BU$10,"")))*0.5+(SUMIFS(Kosztorys!$F:$F,Kosztorys!$D:$D,$B348,Kosztorys!$I:$I,CONCATENATE("&lt;=30.09.",BU$10,""))-SUMIFS(Kosztorys!$F:$F,Kosztorys!$D:$D,$B348,Kosztorys!$I:$I,CONCATENATE("&lt;=30.06.",BU$10,"")))*0.25,"nic"),0)</f>
        <v/>
      </c>
      <c r="BV348" s="41">
        <f>IF($C348="OPEX - Koszt 1szt/rok",IF($M348="szt",SUMIFS(Kosztorys!$F:$F,Kosztorys!$D:$D,$B348,Kosztorys!$I:$I,CONCATENATE("&lt;01.01.",BV$10,""))+(SUMIFS(Kosztorys!$F:$F,Kosztorys!$D:$D,$B348,Kosztorys!$I:$I,CONCATENATE("&lt;=31.03.",BV$10,""))-SUMIFS(Kosztorys!$F:$F,Kosztorys!$D:$D,$B348,Kosztorys!$I:$I,CONCATENATE("&lt;=31.12.",BU$10,"")))*0.75+(SUMIFS(Kosztorys!$F:$F,Kosztorys!$D:$D,$B348,Kosztorys!$I:$I,CONCATENATE("&lt;=30.06.",BV$10,""))-SUMIFS(Kosztorys!$F:$F,Kosztorys!$D:$D,$B348,Kosztorys!$I:$I,CONCATENATE("&lt;=31.03.",BV$10,"")))*0.5+(SUMIFS(Kosztorys!$F:$F,Kosztorys!$D:$D,$B348,Kosztorys!$I:$I,CONCATENATE("&lt;=30.09.",BV$10,""))-SUMIFS(Kosztorys!$F:$F,Kosztorys!$D:$D,$B348,Kosztorys!$I:$I,CONCATENATE("&lt;=30.06.",BV$10,"")))*0.25,"nic"),0)</f>
        <v/>
      </c>
      <c r="BW348" s="41">
        <f>IF($C348="OPEX - Koszt 1szt/rok",IF($M348="szt",SUMIFS(Kosztorys!$F:$F,Kosztorys!$D:$D,$B348,Kosztorys!$I:$I,CONCATENATE("&lt;01.01.",BW$10,""))+(SUMIFS(Kosztorys!$F:$F,Kosztorys!$D:$D,$B348,Kosztorys!$I:$I,CONCATENATE("&lt;=31.03.",BW$10,""))-SUMIFS(Kosztorys!$F:$F,Kosztorys!$D:$D,$B348,Kosztorys!$I:$I,CONCATENATE("&lt;=31.12.",BV$10,"")))*0.75+(SUMIFS(Kosztorys!$F:$F,Kosztorys!$D:$D,$B348,Kosztorys!$I:$I,CONCATENATE("&lt;=30.06.",BW$10,""))-SUMIFS(Kosztorys!$F:$F,Kosztorys!$D:$D,$B348,Kosztorys!$I:$I,CONCATENATE("&lt;=31.03.",BW$10,"")))*0.5+(SUMIFS(Kosztorys!$F:$F,Kosztorys!$D:$D,$B348,Kosztorys!$I:$I,CONCATENATE("&lt;=30.09.",BW$10,""))-SUMIFS(Kosztorys!$F:$F,Kosztorys!$D:$D,$B348,Kosztorys!$I:$I,CONCATENATE("&lt;=30.06.",BW$10,"")))*0.25,"nic"),0)</f>
        <v/>
      </c>
      <c r="BX348" s="41">
        <f>IF(C348="OPEX - Koszt 1szt/rok",IF(MAX(BH348:BW348)=IF(ISERROR(VLOOKUP(B348,JB_tabela,MATCH(BX$9,JB_menu,0)-1,FALSE())),,VLOOKUP(B348,JB_tabela,MATCH(BX$9,JB_menu,0)-1,FALSE())),"OK","nie zgadza się liczba użytych JB"),"OK-ND")</f>
        <v/>
      </c>
      <c r="CB348" s="41">
        <f>IF($C348="OPEX - Długość 1m koszt/rok",IF($M348="m",SUMIFS(Kosztorys!$F:$F,Kosztorys!$D:$D,$B348,Kosztorys!$I:$I,CONCATENATE("&lt;01.01.",CB$10,""))+(SUMIFS(Kosztorys!$F:$F,Kosztorys!$D:$D,$B348,Kosztorys!$I:$I,CONCATENATE("&lt;=31.03.",CB$10,""))-SUMIFS(Kosztorys!$F:$F,Kosztorys!$D:$D,$B348,Kosztorys!$I:$I,CONCATENATE("&lt;=31.12.",CA$10,"")))*0.75+(SUMIFS(Kosztorys!$F:$F,Kosztorys!$D:$D,$B348,Kosztorys!$I:$I,CONCATENATE("&lt;=30.06.",CB$10,""))-SUMIFS(Kosztorys!$F:$F,Kosztorys!$D:$D,$B348,Kosztorys!$I:$I,CONCATENATE("&lt;=31.03.",CB$10,"")))*0.5+(SUMIFS(Kosztorys!$F:$F,Kosztorys!$D:$D,$B348,Kosztorys!$I:$I,CONCATENATE("&lt;=30.09.",CB$10,""))-SUMIFS(Kosztorys!$F:$F,Kosztorys!$D:$D,$B348,Kosztorys!$I:$I,CONCATENATE("&lt;=30.06.",CB$10,"")))*0.25,"nic"),0)</f>
        <v/>
      </c>
      <c r="CC348" s="41">
        <f>IF($C348="OPEX - Długość 1m koszt/rok",IF($M348="m",SUMIFS(Kosztorys!$F:$F,Kosztorys!$D:$D,$B348,Kosztorys!$I:$I,CONCATENATE("&lt;01.01.",CC$10,""))+(SUMIFS(Kosztorys!$F:$F,Kosztorys!$D:$D,$B348,Kosztorys!$I:$I,CONCATENATE("&lt;=31.03.",CC$10,""))-SUMIFS(Kosztorys!$F:$F,Kosztorys!$D:$D,$B348,Kosztorys!$I:$I,CONCATENATE("&lt;=31.12.",CB$10,"")))*0.75+(SUMIFS(Kosztorys!$F:$F,Kosztorys!$D:$D,$B348,Kosztorys!$I:$I,CONCATENATE("&lt;=30.06.",CC$10,""))-SUMIFS(Kosztorys!$F:$F,Kosztorys!$D:$D,$B348,Kosztorys!$I:$I,CONCATENATE("&lt;=31.03.",CC$10,"")))*0.5+(SUMIFS(Kosztorys!$F:$F,Kosztorys!$D:$D,$B348,Kosztorys!$I:$I,CONCATENATE("&lt;=30.09.",CC$10,""))-SUMIFS(Kosztorys!$F:$F,Kosztorys!$D:$D,$B348,Kosztorys!$I:$I,CONCATENATE("&lt;=30.06.",CC$10,"")))*0.25,"nic"),0)</f>
        <v/>
      </c>
      <c r="CD348" s="41">
        <f>IF($C348="OPEX - Długość 1m koszt/rok",IF($M348="m",SUMIFS(Kosztorys!$F:$F,Kosztorys!$D:$D,$B348,Kosztorys!$I:$I,CONCATENATE("&lt;01.01.",CD$10,""))+(SUMIFS(Kosztorys!$F:$F,Kosztorys!$D:$D,$B348,Kosztorys!$I:$I,CONCATENATE("&lt;=31.03.",CD$10,""))-SUMIFS(Kosztorys!$F:$F,Kosztorys!$D:$D,$B348,Kosztorys!$I:$I,CONCATENATE("&lt;=31.12.",CC$10,"")))*0.75+(SUMIFS(Kosztorys!$F:$F,Kosztorys!$D:$D,$B348,Kosztorys!$I:$I,CONCATENATE("&lt;=30.06.",CD$10,""))-SUMIFS(Kosztorys!$F:$F,Kosztorys!$D:$D,$B348,Kosztorys!$I:$I,CONCATENATE("&lt;=31.03.",CD$10,"")))*0.5+(SUMIFS(Kosztorys!$F:$F,Kosztorys!$D:$D,$B348,Kosztorys!$I:$I,CONCATENATE("&lt;=30.09.",CD$10,""))-SUMIFS(Kosztorys!$F:$F,Kosztorys!$D:$D,$B348,Kosztorys!$I:$I,CONCATENATE("&lt;=30.06.",CD$10,"")))*0.25,"nic"),0)</f>
        <v/>
      </c>
      <c r="CE348" s="41">
        <f>IF($C348="OPEX - Długość 1m koszt/rok",IF($M348="m",SUMIFS(Kosztorys!$F:$F,Kosztorys!$D:$D,$B348,Kosztorys!$I:$I,CONCATENATE("&lt;01.01.",CE$10,""))+(SUMIFS(Kosztorys!$F:$F,Kosztorys!$D:$D,$B348,Kosztorys!$I:$I,CONCATENATE("&lt;=31.03.",CE$10,""))-SUMIFS(Kosztorys!$F:$F,Kosztorys!$D:$D,$B348,Kosztorys!$I:$I,CONCATENATE("&lt;=31.12.",CD$10,"")))*0.75+(SUMIFS(Kosztorys!$F:$F,Kosztorys!$D:$D,$B348,Kosztorys!$I:$I,CONCATENATE("&lt;=30.06.",CE$10,""))-SUMIFS(Kosztorys!$F:$F,Kosztorys!$D:$D,$B348,Kosztorys!$I:$I,CONCATENATE("&lt;=31.03.",CE$10,"")))*0.5+(SUMIFS(Kosztorys!$F:$F,Kosztorys!$D:$D,$B348,Kosztorys!$I:$I,CONCATENATE("&lt;=30.09.",CE$10,""))-SUMIFS(Kosztorys!$F:$F,Kosztorys!$D:$D,$B348,Kosztorys!$I:$I,CONCATENATE("&lt;=30.06.",CE$10,"")))*0.25,"nic"),0)</f>
        <v/>
      </c>
      <c r="CF348" s="41">
        <f>IF($C348="OPEX - Długość 1m koszt/rok",IF($M348="m",SUMIFS(Kosztorys!$F:$F,Kosztorys!$D:$D,$B348,Kosztorys!$I:$I,CONCATENATE("&lt;01.01.",CF$10,""))+(SUMIFS(Kosztorys!$F:$F,Kosztorys!$D:$D,$B348,Kosztorys!$I:$I,CONCATENATE("&lt;=31.03.",CF$10,""))-SUMIFS(Kosztorys!$F:$F,Kosztorys!$D:$D,$B348,Kosztorys!$I:$I,CONCATENATE("&lt;=31.12.",CE$10,"")))*0.75+(SUMIFS(Kosztorys!$F:$F,Kosztorys!$D:$D,$B348,Kosztorys!$I:$I,CONCATENATE("&lt;=30.06.",CF$10,""))-SUMIFS(Kosztorys!$F:$F,Kosztorys!$D:$D,$B348,Kosztorys!$I:$I,CONCATENATE("&lt;=31.03.",CF$10,"")))*0.5+(SUMIFS(Kosztorys!$F:$F,Kosztorys!$D:$D,$B348,Kosztorys!$I:$I,CONCATENATE("&lt;=30.09.",CF$10,""))-SUMIFS(Kosztorys!$F:$F,Kosztorys!$D:$D,$B348,Kosztorys!$I:$I,CONCATENATE("&lt;=30.06.",CF$10,"")))*0.25,"nic"),0)</f>
        <v/>
      </c>
      <c r="CG348" s="41">
        <f>IF($C348="OPEX - Długość 1m koszt/rok",IF($M348="m",SUMIFS(Kosztorys!$F:$F,Kosztorys!$D:$D,$B348,Kosztorys!$I:$I,CONCATENATE("&lt;01.01.",CG$10,""))+(SUMIFS(Kosztorys!$F:$F,Kosztorys!$D:$D,$B348,Kosztorys!$I:$I,CONCATENATE("&lt;=31.03.",CG$10,""))-SUMIFS(Kosztorys!$F:$F,Kosztorys!$D:$D,$B348,Kosztorys!$I:$I,CONCATENATE("&lt;=31.12.",CF$10,"")))*0.75+(SUMIFS(Kosztorys!$F:$F,Kosztorys!$D:$D,$B348,Kosztorys!$I:$I,CONCATENATE("&lt;=30.06.",CG$10,""))-SUMIFS(Kosztorys!$F:$F,Kosztorys!$D:$D,$B348,Kosztorys!$I:$I,CONCATENATE("&lt;=31.03.",CG$10,"")))*0.5+(SUMIFS(Kosztorys!$F:$F,Kosztorys!$D:$D,$B348,Kosztorys!$I:$I,CONCATENATE("&lt;=30.09.",CG$10,""))-SUMIFS(Kosztorys!$F:$F,Kosztorys!$D:$D,$B348,Kosztorys!$I:$I,CONCATENATE("&lt;=30.06.",CG$10,"")))*0.25,"nic"),0)</f>
        <v/>
      </c>
      <c r="CH348" s="41">
        <f>IF($C348="OPEX - Długość 1m koszt/rok",IF($M348="m",SUMIFS(Kosztorys!$F:$F,Kosztorys!$D:$D,$B348,Kosztorys!$I:$I,CONCATENATE("&lt;01.01.",CH$10,""))+(SUMIFS(Kosztorys!$F:$F,Kosztorys!$D:$D,$B348,Kosztorys!$I:$I,CONCATENATE("&lt;=31.03.",CH$10,""))-SUMIFS(Kosztorys!$F:$F,Kosztorys!$D:$D,$B348,Kosztorys!$I:$I,CONCATENATE("&lt;=31.12.",CG$10,"")))*0.75+(SUMIFS(Kosztorys!$F:$F,Kosztorys!$D:$D,$B348,Kosztorys!$I:$I,CONCATENATE("&lt;=30.06.",CH$10,""))-SUMIFS(Kosztorys!$F:$F,Kosztorys!$D:$D,$B348,Kosztorys!$I:$I,CONCATENATE("&lt;=31.03.",CH$10,"")))*0.5+(SUMIFS(Kosztorys!$F:$F,Kosztorys!$D:$D,$B348,Kosztorys!$I:$I,CONCATENATE("&lt;=30.09.",CH$10,""))-SUMIFS(Kosztorys!$F:$F,Kosztorys!$D:$D,$B348,Kosztorys!$I:$I,CONCATENATE("&lt;=30.06.",CH$10,"")))*0.25,"nic"),0)</f>
        <v/>
      </c>
      <c r="CI348" s="41">
        <f>IF($C348="OPEX - Długość 1m koszt/rok",IF($M348="m",SUMIFS(Kosztorys!$F:$F,Kosztorys!$D:$D,$B348,Kosztorys!$I:$I,CONCATENATE("&lt;01.01.",CI$10,""))+(SUMIFS(Kosztorys!$F:$F,Kosztorys!$D:$D,$B348,Kosztorys!$I:$I,CONCATENATE("&lt;=31.03.",CI$10,""))-SUMIFS(Kosztorys!$F:$F,Kosztorys!$D:$D,$B348,Kosztorys!$I:$I,CONCATENATE("&lt;=31.12.",CH$10,"")))*0.75+(SUMIFS(Kosztorys!$F:$F,Kosztorys!$D:$D,$B348,Kosztorys!$I:$I,CONCATENATE("&lt;=30.06.",CI$10,""))-SUMIFS(Kosztorys!$F:$F,Kosztorys!$D:$D,$B348,Kosztorys!$I:$I,CONCATENATE("&lt;=31.03.",CI$10,"")))*0.5+(SUMIFS(Kosztorys!$F:$F,Kosztorys!$D:$D,$B348,Kosztorys!$I:$I,CONCATENATE("&lt;=30.09.",CI$10,""))-SUMIFS(Kosztorys!$F:$F,Kosztorys!$D:$D,$B348,Kosztorys!$I:$I,CONCATENATE("&lt;=30.06.",CI$10,"")))*0.25,"nic"),0)</f>
        <v/>
      </c>
      <c r="CJ348" s="41">
        <f>IF($C348="OPEX - Długość 1m koszt/rok",IF($M348="m",SUMIFS(Kosztorys!$F:$F,Kosztorys!$D:$D,$B348,Kosztorys!$I:$I,CONCATENATE("&lt;01.01.",CJ$10,""))+(SUMIFS(Kosztorys!$F:$F,Kosztorys!$D:$D,$B348,Kosztorys!$I:$I,CONCATENATE("&lt;=31.03.",CJ$10,""))-SUMIFS(Kosztorys!$F:$F,Kosztorys!$D:$D,$B348,Kosztorys!$I:$I,CONCATENATE("&lt;=31.12.",CI$10,"")))*0.75+(SUMIFS(Kosztorys!$F:$F,Kosztorys!$D:$D,$B348,Kosztorys!$I:$I,CONCATENATE("&lt;=30.06.",CJ$10,""))-SUMIFS(Kosztorys!$F:$F,Kosztorys!$D:$D,$B348,Kosztorys!$I:$I,CONCATENATE("&lt;=31.03.",CJ$10,"")))*0.5+(SUMIFS(Kosztorys!$F:$F,Kosztorys!$D:$D,$B348,Kosztorys!$I:$I,CONCATENATE("&lt;=30.09.",CJ$10,""))-SUMIFS(Kosztorys!$F:$F,Kosztorys!$D:$D,$B348,Kosztorys!$I:$I,CONCATENATE("&lt;=30.06.",CJ$10,"")))*0.25,"nic"),0)</f>
        <v/>
      </c>
      <c r="CK348" s="41">
        <f>IF($C348="OPEX - Długość 1m koszt/rok",IF($M348="m",SUMIFS(Kosztorys!$F:$F,Kosztorys!$D:$D,$B348,Kosztorys!$I:$I,CONCATENATE("&lt;01.01.",CK$10,""))+(SUMIFS(Kosztorys!$F:$F,Kosztorys!$D:$D,$B348,Kosztorys!$I:$I,CONCATENATE("&lt;=31.03.",CK$10,""))-SUMIFS(Kosztorys!$F:$F,Kosztorys!$D:$D,$B348,Kosztorys!$I:$I,CONCATENATE("&lt;=31.12.",CJ$10,"")))*0.75+(SUMIFS(Kosztorys!$F:$F,Kosztorys!$D:$D,$B348,Kosztorys!$I:$I,CONCATENATE("&lt;=30.06.",CK$10,""))-SUMIFS(Kosztorys!$F:$F,Kosztorys!$D:$D,$B348,Kosztorys!$I:$I,CONCATENATE("&lt;=31.03.",CK$10,"")))*0.5+(SUMIFS(Kosztorys!$F:$F,Kosztorys!$D:$D,$B348,Kosztorys!$I:$I,CONCATENATE("&lt;=30.09.",CK$10,""))-SUMIFS(Kosztorys!$F:$F,Kosztorys!$D:$D,$B348,Kosztorys!$I:$I,CONCATENATE("&lt;=30.06.",CK$10,"")))*0.25,"nic"),0)</f>
        <v/>
      </c>
      <c r="CL348" s="41">
        <f>IF($C348="OPEX - Długość 1m koszt/rok",IF($M348="m",SUMIFS(Kosztorys!$F:$F,Kosztorys!$D:$D,$B348,Kosztorys!$I:$I,CONCATENATE("&lt;01.01.",CL$10,""))+(SUMIFS(Kosztorys!$F:$F,Kosztorys!$D:$D,$B348,Kosztorys!$I:$I,CONCATENATE("&lt;=31.03.",CL$10,""))-SUMIFS(Kosztorys!$F:$F,Kosztorys!$D:$D,$B348,Kosztorys!$I:$I,CONCATENATE("&lt;=31.12.",CK$10,"")))*0.75+(SUMIFS(Kosztorys!$F:$F,Kosztorys!$D:$D,$B348,Kosztorys!$I:$I,CONCATENATE("&lt;=30.06.",CL$10,""))-SUMIFS(Kosztorys!$F:$F,Kosztorys!$D:$D,$B348,Kosztorys!$I:$I,CONCATENATE("&lt;=31.03.",CL$10,"")))*0.5+(SUMIFS(Kosztorys!$F:$F,Kosztorys!$D:$D,$B348,Kosztorys!$I:$I,CONCATENATE("&lt;=30.09.",CL$10,""))-SUMIFS(Kosztorys!$F:$F,Kosztorys!$D:$D,$B348,Kosztorys!$I:$I,CONCATENATE("&lt;=30.06.",CL$10,"")))*0.25,"nic"),0)</f>
        <v/>
      </c>
      <c r="CM348" s="41">
        <f>IF($C348="OPEX - Długość 1m koszt/rok",IF($M348="m",SUMIFS(Kosztorys!$F:$F,Kosztorys!$D:$D,$B348,Kosztorys!$I:$I,CONCATENATE("&lt;01.01.",CM$10,""))+(SUMIFS(Kosztorys!$F:$F,Kosztorys!$D:$D,$B348,Kosztorys!$I:$I,CONCATENATE("&lt;=31.03.",CM$10,""))-SUMIFS(Kosztorys!$F:$F,Kosztorys!$D:$D,$B348,Kosztorys!$I:$I,CONCATENATE("&lt;=31.12.",CL$10,"")))*0.75+(SUMIFS(Kosztorys!$F:$F,Kosztorys!$D:$D,$B348,Kosztorys!$I:$I,CONCATENATE("&lt;=30.06.",CM$10,""))-SUMIFS(Kosztorys!$F:$F,Kosztorys!$D:$D,$B348,Kosztorys!$I:$I,CONCATENATE("&lt;=31.03.",CM$10,"")))*0.5+(SUMIFS(Kosztorys!$F:$F,Kosztorys!$D:$D,$B348,Kosztorys!$I:$I,CONCATENATE("&lt;=30.09.",CM$10,""))-SUMIFS(Kosztorys!$F:$F,Kosztorys!$D:$D,$B348,Kosztorys!$I:$I,CONCATENATE("&lt;=30.06.",CM$10,"")))*0.25,"nic"),0)</f>
        <v/>
      </c>
      <c r="CN348" s="41">
        <f>IF($C348="OPEX - Długość 1m koszt/rok",IF($M348="m",SUMIFS(Kosztorys!$F:$F,Kosztorys!$D:$D,$B348,Kosztorys!$I:$I,CONCATENATE("&lt;01.01.",CN$10,""))+(SUMIFS(Kosztorys!$F:$F,Kosztorys!$D:$D,$B348,Kosztorys!$I:$I,CONCATENATE("&lt;=31.03.",CN$10,""))-SUMIFS(Kosztorys!$F:$F,Kosztorys!$D:$D,$B348,Kosztorys!$I:$I,CONCATENATE("&lt;=31.12.",CM$10,"")))*0.75+(SUMIFS(Kosztorys!$F:$F,Kosztorys!$D:$D,$B348,Kosztorys!$I:$I,CONCATENATE("&lt;=30.06.",CN$10,""))-SUMIFS(Kosztorys!$F:$F,Kosztorys!$D:$D,$B348,Kosztorys!$I:$I,CONCATENATE("&lt;=31.03.",CN$10,"")))*0.5+(SUMIFS(Kosztorys!$F:$F,Kosztorys!$D:$D,$B348,Kosztorys!$I:$I,CONCATENATE("&lt;=30.09.",CN$10,""))-SUMIFS(Kosztorys!$F:$F,Kosztorys!$D:$D,$B348,Kosztorys!$I:$I,CONCATENATE("&lt;=30.06.",CN$10,"")))*0.25,"nic"),0)</f>
        <v/>
      </c>
      <c r="CO348" s="41">
        <f>IF($C348="OPEX - Długość 1m koszt/rok",IF($M348="m",SUMIFS(Kosztorys!$F:$F,Kosztorys!$D:$D,$B348,Kosztorys!$I:$I,CONCATENATE("&lt;01.01.",CO$10,""))+(SUMIFS(Kosztorys!$F:$F,Kosztorys!$D:$D,$B348,Kosztorys!$I:$I,CONCATENATE("&lt;=31.03.",CO$10,""))-SUMIFS(Kosztorys!$F:$F,Kosztorys!$D:$D,$B348,Kosztorys!$I:$I,CONCATENATE("&lt;=31.12.",CN$10,"")))*0.75+(SUMIFS(Kosztorys!$F:$F,Kosztorys!$D:$D,$B348,Kosztorys!$I:$I,CONCATENATE("&lt;=30.06.",CO$10,""))-SUMIFS(Kosztorys!$F:$F,Kosztorys!$D:$D,$B348,Kosztorys!$I:$I,CONCATENATE("&lt;=31.03.",CO$10,"")))*0.5+(SUMIFS(Kosztorys!$F:$F,Kosztorys!$D:$D,$B348,Kosztorys!$I:$I,CONCATENATE("&lt;=30.09.",CO$10,""))-SUMIFS(Kosztorys!$F:$F,Kosztorys!$D:$D,$B348,Kosztorys!$I:$I,CONCATENATE("&lt;=30.06.",CO$10,"")))*0.25,"nic"),0)</f>
        <v/>
      </c>
      <c r="CP348" s="41">
        <f>IF($C348="OPEX - Długość 1m koszt/rok",IF($M348="m",SUMIFS(Kosztorys!$F:$F,Kosztorys!$D:$D,$B348,Kosztorys!$I:$I,CONCATENATE("&lt;01.01.",CP$10,""))+(SUMIFS(Kosztorys!$F:$F,Kosztorys!$D:$D,$B348,Kosztorys!$I:$I,CONCATENATE("&lt;=31.03.",CP$10,""))-SUMIFS(Kosztorys!$F:$F,Kosztorys!$D:$D,$B348,Kosztorys!$I:$I,CONCATENATE("&lt;=31.12.",CO$10,"")))*0.75+(SUMIFS(Kosztorys!$F:$F,Kosztorys!$D:$D,$B348,Kosztorys!$I:$I,CONCATENATE("&lt;=30.06.",CP$10,""))-SUMIFS(Kosztorys!$F:$F,Kosztorys!$D:$D,$B348,Kosztorys!$I:$I,CONCATENATE("&lt;=31.03.",CP$10,"")))*0.5+(SUMIFS(Kosztorys!$F:$F,Kosztorys!$D:$D,$B348,Kosztorys!$I:$I,CONCATENATE("&lt;=30.09.",CP$10,""))-SUMIFS(Kosztorys!$F:$F,Kosztorys!$D:$D,$B348,Kosztorys!$I:$I,CONCATENATE("&lt;=30.06.",CP$10,"")))*0.25,"nic"),0)</f>
        <v/>
      </c>
      <c r="CQ348" s="41">
        <f>IF($C348="OPEX - Długość 1m koszt/rok",IF($M348="m",SUMIFS(Kosztorys!$F:$F,Kosztorys!$D:$D,$B348,Kosztorys!$I:$I,CONCATENATE("&lt;01.01.",CQ$10,""))+(SUMIFS(Kosztorys!$F:$F,Kosztorys!$D:$D,$B348,Kosztorys!$I:$I,CONCATENATE("&lt;=31.03.",CQ$10,""))-SUMIFS(Kosztorys!$F:$F,Kosztorys!$D:$D,$B348,Kosztorys!$I:$I,CONCATENATE("&lt;=31.12.",CP$10,"")))*0.75+(SUMIFS(Kosztorys!$F:$F,Kosztorys!$D:$D,$B348,Kosztorys!$I:$I,CONCATENATE("&lt;=30.06.",CQ$10,""))-SUMIFS(Kosztorys!$F:$F,Kosztorys!$D:$D,$B348,Kosztorys!$I:$I,CONCATENATE("&lt;=31.03.",CQ$10,"")))*0.5+(SUMIFS(Kosztorys!$F:$F,Kosztorys!$D:$D,$B348,Kosztorys!$I:$I,CONCATENATE("&lt;=30.09.",CQ$10,""))-SUMIFS(Kosztorys!$F:$F,Kosztorys!$D:$D,$B348,Kosztorys!$I:$I,CONCATENATE("&lt;=30.06.",CQ$10,"")))*0.25,"nic"),0)</f>
        <v/>
      </c>
      <c r="CR348" s="41">
        <f>IF(C348="OPEX - Długość 1m koszt/rok",IF(MAX(CB348:CQ348)=IF(ISERROR(VLOOKUP(B348,JB_tabela,MATCH(CR$9,JB_menu,0)-1,FALSE())),,VLOOKUP(B348,JB_tabela,MATCH(CR$9,JB_menu,0)-1,FALSE())),"OK","nie zgadza się liczba użytych JB"),"OK-ND")</f>
        <v/>
      </c>
      <c r="CS348" s="41">
        <f>IFERROR(VLOOKUP($C348,$CY$2:$CZ$7,2,FALSE()),"ERROR")</f>
        <v/>
      </c>
      <c r="CV348" s="41">
        <f>$Q348</f>
        <v/>
      </c>
      <c r="CW348" s="41">
        <f>$R348</f>
        <v/>
      </c>
      <c r="CX348" s="41">
        <f>$S348</f>
        <v/>
      </c>
      <c r="CY348" s="41">
        <f>ROUND(IF(LEFT($C348,4)="CAPE",ROUND($E348*$H348,2)*OFFSET(T348,0,$CS348),0),2)</f>
        <v/>
      </c>
      <c r="CZ348" s="41">
        <f>ROUND(IF(LEFT($C348,4)="CAPE",ROUND($E348*$H348,2)*OFFSET(U348,0,$CS348),0),2)</f>
        <v/>
      </c>
      <c r="DA348" s="41">
        <f>ROUND(IF(LEFT($C348,4)="CAPE",ROUND($E348*$H348,2)*OFFSET(V348,0,$CS348),0),2)</f>
        <v/>
      </c>
      <c r="DB348" s="41">
        <f>ROUND(IF(LEFT($C348,4)="CAPE",ROUND($E348*$H348,2)*OFFSET(W348,0,$CS348),0),2)</f>
        <v/>
      </c>
      <c r="DC348" s="41">
        <f>ROUND(IF(LEFT($C348,4)="CAPE",ROUND($E348*$H348,2)*OFFSET(X348,0,$CS348),0),2)</f>
        <v/>
      </c>
      <c r="DD348" s="41">
        <f>ROUND(IF(LEFT($C348,4)="CAPE",ROUND($E348*$H348,2)*OFFSET(Y348,0,$CS348),0),2)</f>
        <v/>
      </c>
      <c r="DE348" s="41">
        <f>ROUND(IF(LEFT($C348,4)="CAPE",ROUND($E348*$H348,2)*OFFSET(Z348,0,$CS348),0),2)</f>
        <v/>
      </c>
      <c r="DF348" s="41">
        <f>ROUND(IF(LEFT($C348,4)="CAPE",ROUND($E348*$H348,2)*OFFSET(AA348,0,$CS348),0),2)</f>
        <v/>
      </c>
      <c r="DG348" s="41">
        <f>ROUND(IF(LEFT($C348,4)="CAPE",ROUND($E348*$H348,2)*OFFSET(AB348,0,$CS348),0),2)</f>
        <v/>
      </c>
      <c r="DH348" s="41">
        <f>ROUND(IF(LEFT($C348,4)="CAPE",ROUND($E348*$H348,2)*OFFSET(AC348,0,$CS348),0),2)</f>
        <v/>
      </c>
      <c r="DI348" s="41">
        <f>ROUND(IF(LEFT($C348,4)="CAPE",ROUND($E348*$H348,2)*OFFSET(AD348,0,$CS348),0),2)</f>
        <v/>
      </c>
      <c r="DJ348" s="41">
        <f>ROUND(IF(LEFT($C348,4)="CAPE",ROUND($E348*$H348,2)*OFFSET(AE348,0,$CS348),0),2)</f>
        <v/>
      </c>
      <c r="DK348" s="41">
        <f>ROUND(IF(LEFT($C348,4)="CAPE",ROUND($E348*$H348,2)*OFFSET(AF348,0,$CS348),0),2)</f>
        <v/>
      </c>
      <c r="DL348" s="41">
        <f>ROUND(IF(LEFT($C348,4)="CAPE",ROUND($E348*$H348,2)*OFFSET(AG348,0,$CS348),0),2)</f>
        <v/>
      </c>
      <c r="DM348" s="41">
        <f>ROUND(IF(LEFT($C348,4)="CAPE",ROUND($E348*$H348,2)*OFFSET(AH348,0,$CS348),0),2)</f>
        <v/>
      </c>
      <c r="DN348" s="41">
        <f>ROUND(IF(LEFT($C348,4)="CAPE",ROUND($E348*$H348,2)*OFFSET(AI348,0,$CS348),0),2)</f>
        <v/>
      </c>
      <c r="DP348" s="41">
        <f>$Q348</f>
        <v/>
      </c>
      <c r="DQ348" s="41">
        <f>$R348</f>
        <v/>
      </c>
      <c r="DR348" s="41">
        <f>$S348</f>
        <v/>
      </c>
      <c r="DS348" s="41">
        <f>ROUND(IF(LEFT($C348,4)="OPEX",$E348*$H348*OFFSET($T348,0,$CS348),0),2)</f>
        <v/>
      </c>
      <c r="DT348" s="41">
        <f>ROUND(IF(LEFT($C348,4)="OPEX",$E348*$H348*OFFSET($U348,0,$CS348),0),2)</f>
        <v/>
      </c>
      <c r="DU348" s="41">
        <f>ROUND(IF(LEFT($C348,4)="OPEX",$E348*$H348*OFFSET($V348,0,$CS348),0),2)</f>
        <v/>
      </c>
      <c r="DV348" s="41">
        <f>ROUND(IF(LEFT($C348,4)="OPEX",$E348*$H348*OFFSET($W348,0,$CS348),0),2)</f>
        <v/>
      </c>
      <c r="DW348" s="41">
        <f>ROUND(IF(LEFT($C348,4)="OPEX",$E348*$H348*OFFSET($X348,0,$CS348),0),2)</f>
        <v/>
      </c>
      <c r="DX348" s="41">
        <f>ROUND(IF(LEFT($C348,4)="OPEX",$E348*$H348*OFFSET($Y348,0,$CS348),0),2)</f>
        <v/>
      </c>
      <c r="DY348" s="41">
        <f>ROUND(IF(LEFT($C348,4)="OPEX",$E348*$H348*OFFSET($Z348,0,$CS348),0),2)</f>
        <v/>
      </c>
      <c r="DZ348" s="41">
        <f>ROUND(IF(LEFT($C348,4)="OPEX",$E348*$H348*OFFSET($AA348,0,$CS348),0),2)</f>
        <v/>
      </c>
      <c r="EA348" s="41">
        <f>ROUND(IF(LEFT($C348,4)="OPEX",$E348*$H348*OFFSET($AB348,0,$CS348),0),2)</f>
        <v/>
      </c>
      <c r="EB348" s="41">
        <f>ROUND(IF(LEFT($C348,4)="OPEX",$E348*$H348*OFFSET($AC348,0,$CS348),0),2)</f>
        <v/>
      </c>
      <c r="EC348" s="41">
        <f>ROUND(IF(LEFT($C348,4)="OPEX",$E348*$H348*OFFSET($AD348,0,$CS348),0),2)</f>
        <v/>
      </c>
      <c r="ED348" s="41">
        <f>ROUND(IF(LEFT($C348,4)="OPEX",$E348*$H348*OFFSET($AE348,0,$CS348),0),2)</f>
        <v/>
      </c>
      <c r="EE348" s="41">
        <f>ROUND(IF(LEFT($C348,4)="OPEX",$E348*$H348*OFFSET($AF348,0,$CS348),0),2)</f>
        <v/>
      </c>
      <c r="EF348" s="41">
        <f>ROUND(IF(LEFT($C348,4)="OPEX",$E348*$H348*OFFSET($AG348,0,$CS348),0),2)</f>
        <v/>
      </c>
      <c r="EG348" s="41">
        <f>ROUND(IF(LEFT($C348,4)="OPEX",$E348*$H348*OFFSET($AH348,0,$CS348),0),2)</f>
        <v/>
      </c>
      <c r="EH348" s="41">
        <f>ROUND(IF(LEFT($C348,4)="OPEX",$E348*$H348*OFFSET($AI348,0,$CS348),0),2)</f>
        <v/>
      </c>
      <c r="EJ348" s="41">
        <f>$Q348</f>
        <v/>
      </c>
      <c r="EK348" s="41">
        <f>$R348</f>
        <v/>
      </c>
      <c r="EL348" s="41">
        <f>$S348</f>
        <v/>
      </c>
      <c r="EM348" s="41">
        <f>ROUND($D348*$CY348,2)</f>
        <v/>
      </c>
      <c r="EN348" s="41">
        <f>ROUND($D348*$CZ348,2)</f>
        <v/>
      </c>
      <c r="EO348" s="41">
        <f>ROUND($D348*$DA348,2)</f>
        <v/>
      </c>
      <c r="EP348" s="41">
        <f>ROUND($D348*$DB348,2)</f>
        <v/>
      </c>
      <c r="EQ348" s="41">
        <f>ROUND($D348*$DC348,2)</f>
        <v/>
      </c>
      <c r="ER348" s="41">
        <f>ROUND($D348*$DD348,2)</f>
        <v/>
      </c>
      <c r="ES348" s="41">
        <f>ROUND($D348*$DE348,2)</f>
        <v/>
      </c>
      <c r="ET348" s="41">
        <f>ROUND($D348*$DF348,2)</f>
        <v/>
      </c>
      <c r="EU348" s="41">
        <f>ROUND($D348*$DG348,2)</f>
        <v/>
      </c>
      <c r="EV348" s="41">
        <f>ROUND($D348*$DH348,2)</f>
        <v/>
      </c>
      <c r="EW348" s="41">
        <f>ROUND($D348*$DI348,2)</f>
        <v/>
      </c>
      <c r="EX348" s="41">
        <f>ROUND($D348*$DJ348,2)</f>
        <v/>
      </c>
      <c r="EY348" s="41">
        <f>ROUND($D348*$DK348,2)</f>
        <v/>
      </c>
      <c r="EZ348" s="41">
        <f>ROUND($D348*$DL348,2)</f>
        <v/>
      </c>
      <c r="FA348" s="41">
        <f>ROUND($D348*$DM348,2)</f>
        <v/>
      </c>
      <c r="FB348" s="41">
        <f>ROUND($D348*$DN348,2)</f>
        <v/>
      </c>
      <c r="FG348" s="41">
        <f>ROUND(IF(LEFT($C348,4)="CAPE",SUM($CY348:CY348 )/$P348,0),2)</f>
        <v/>
      </c>
      <c r="FH348" s="41">
        <f>ROUND(IF(LEFT($C348,4)="CAPE",SUM($CY348:CZ348 )/$P348,0),2)</f>
        <v/>
      </c>
      <c r="FI348" s="41">
        <f>ROUND(IF(LEFT($C348,4)="CAPE",SUM($CY348:DA348 )/$P348,0),2)</f>
        <v/>
      </c>
      <c r="FJ348" s="41">
        <f>ROUND(IF(LEFT($C348,4)="CAPE",SUM($CY348:DB348 )/$P348,0),2)</f>
        <v/>
      </c>
      <c r="FK348" s="41">
        <f>ROUND(IF(LEFT($C348,4)="CAPE",SUM($CY348:DC348 )/$P348,0),2)</f>
        <v/>
      </c>
      <c r="FL348" s="41">
        <f>ROUND(IF(LEFT($C348,4)="CAPE",SUM($CY348:DD348 )/$P348,0),2)</f>
        <v/>
      </c>
      <c r="FM348" s="41">
        <f>ROUND(IF(LEFT($C348,4)="CAPE",SUM($CY348:DE348 )/$P348,0),2)</f>
        <v/>
      </c>
      <c r="FN348" s="41">
        <f>ROUND(IF(LEFT($C348,4)="CAPE",SUM($CY348:DF348 )/$P348,0),2)</f>
        <v/>
      </c>
      <c r="FO348" s="41">
        <f>ROUND(IF(LEFT($C348,4)="CAPE",SUM($CY348:DG348 )/$P348,0),2)</f>
        <v/>
      </c>
      <c r="FP348" s="41">
        <f>ROUND(IF(LEFT($C348,4)="CAPE",SUM($CY348:DH348 )/$P348,0),2)</f>
        <v/>
      </c>
      <c r="FQ348" s="41">
        <f>ROUND(IF(LEFT($C348,4)="CAPE",SUM($CY348:DI348 )/$P348,0),2)</f>
        <v/>
      </c>
      <c r="FR348" s="41">
        <f>ROUND(IF(LEFT($C348,4)="CAPE",SUM($CY348:DJ348 )/$P348,0),2)</f>
        <v/>
      </c>
      <c r="FS348" s="41">
        <f>ROUND(IF(LEFT($C348,4)="CAPE",SUM($CY348:DK348 )/$P348,0),2)</f>
        <v/>
      </c>
      <c r="FT348" s="41">
        <f>ROUND(IF(LEFT($C348,4)="CAPE",SUM($CY348:DL348 )/$P348,0),2)</f>
        <v/>
      </c>
      <c r="FU348" s="41">
        <f>ROUND(IF(LEFT($C348,4)="CAPE",SUM($CY348:DM348 )/$P348,0),2)</f>
        <v/>
      </c>
      <c r="FV348" s="41">
        <f>ROUND(IF(LEFT($C348,4)="CAPE",SUM($CY348:DN348 )/$P348,0),2)</f>
        <v/>
      </c>
      <c r="GA348" s="41">
        <f>ROUND(IF(SUM($FG348:FG348)&gt;SUM($CY348:CY348),SUM($CY348:CY348),SUM($FG348:FG348)),2)</f>
        <v/>
      </c>
      <c r="GB348" s="41">
        <f>ROUND(IF(SUM($FG348:FH348)&gt;SUM($CY348:CZ348),SUM($CY348:CZ348),SUM($FG348:FH348)),2)</f>
        <v/>
      </c>
      <c r="GC348" s="41">
        <f>ROUND(IF(SUM($FG348:FI348)&gt;SUM($CY348:DA348),SUM($CY348:DA348),SUM($FG348:FI348)),2)</f>
        <v/>
      </c>
      <c r="GD348" s="41">
        <f>ROUND(IF(SUM($FG348:FJ348)&gt;SUM($CY348:DB348),SUM($CY348:DB348),SUM($FG348:FJ348)),2)</f>
        <v/>
      </c>
      <c r="GE348" s="41">
        <f>ROUND(IF(SUM($FG348:FK348)&gt;SUM($CY348:DC348),SUM($CY348:DC348),SUM($FG348:FK348)),2)</f>
        <v/>
      </c>
      <c r="GF348" s="41">
        <f>ROUND(IF(SUM($FG348:FL348)&gt;SUM($CY348:DD348),SUM($CY348:DD348),SUM($FG348:FL348)),2)</f>
        <v/>
      </c>
      <c r="GG348" s="41">
        <f>ROUND(IF(SUM($FG348:FM348)&gt;SUM($CY348:DE348),SUM($CY348:DE348),SUM($FG348:FM348)),2)</f>
        <v/>
      </c>
      <c r="GH348" s="41">
        <f>ROUND(IF(SUM($FG348:FN348)&gt;SUM($CY348:DF348),SUM($CY348:DF348),SUM($FG348:FN348)),2)</f>
        <v/>
      </c>
      <c r="GI348" s="41">
        <f>ROUND(IF(SUM($FG348:FO348)&gt;SUM($CY348:DG348),SUM($CY348:DG348),SUM($FG348:FO348)),2)</f>
        <v/>
      </c>
      <c r="GJ348" s="41">
        <f>ROUND(IF(SUM($FG348:FP348)&gt;SUM($CY348:DH348),SUM($CY348:DH348),SUM($FG348:FP348)),2)</f>
        <v/>
      </c>
      <c r="GK348" s="41">
        <f>ROUND(IF(SUM($FG348:FQ348)&gt;SUM($CY348:DI348),SUM($CY348:DI348),SUM($FG348:FQ348)),2)</f>
        <v/>
      </c>
      <c r="GL348" s="41">
        <f>ROUND(IF(SUM($FG348:FR348)&gt;SUM($CY348:DJ348),SUM($CY348:DJ348),SUM($FG348:FR348)),2)</f>
        <v/>
      </c>
      <c r="GM348" s="41">
        <f>ROUND(IF(SUM($FG348:FS348)&gt;SUM($CY348:DK348),SUM($CY348:DK348),SUM($FG348:FS348)),2)</f>
        <v/>
      </c>
      <c r="GN348" s="41">
        <f>ROUND(IF(SUM($FG348:FT348)&gt;SUM($CY348:DL348),SUM($CY348:DL348),SUM($FG348:FT348)),2)</f>
        <v/>
      </c>
      <c r="GO348" s="41">
        <f>ROUND(IF(SUM($FG348:FU348)&gt;SUM($CY348:DM348),SUM($CY348:DM348),SUM($FG348:FU348)),2)</f>
        <v/>
      </c>
      <c r="GP348" s="41">
        <f>ROUND(IF(SUM($FG348:FV348)&gt;SUM($CY348:DN348),SUM($CY348:DN348),SUM($FG348:FV348)),2)</f>
        <v/>
      </c>
      <c r="GR348" s="41">
        <f>$Q348</f>
        <v/>
      </c>
      <c r="GS348" s="41">
        <f>$R348</f>
        <v/>
      </c>
      <c r="GT348" s="41">
        <f>$S348</f>
        <v/>
      </c>
      <c r="GU348" s="41">
        <f>$GA348</f>
        <v/>
      </c>
      <c r="GV348" s="41">
        <f>GB348 - GA348</f>
        <v/>
      </c>
      <c r="GW348" s="41">
        <f>GC348 - GB348</f>
        <v/>
      </c>
      <c r="GX348" s="41">
        <f>GD348 - GC348</f>
        <v/>
      </c>
      <c r="GY348" s="41">
        <f>GE348 - GD348</f>
        <v/>
      </c>
      <c r="GZ348" s="41">
        <f>GF348 - GE348</f>
        <v/>
      </c>
      <c r="HA348" s="41">
        <f>GG348 - GF348</f>
        <v/>
      </c>
      <c r="HB348" s="41">
        <f>GH348 - GG348</f>
        <v/>
      </c>
      <c r="HC348" s="41">
        <f>GI348 - GH348</f>
        <v/>
      </c>
      <c r="HD348" s="41">
        <f>GJ348 - GI348</f>
        <v/>
      </c>
      <c r="HE348" s="41">
        <f>GK348 - GJ348</f>
        <v/>
      </c>
      <c r="HF348" s="41">
        <f>GL348 - GK348</f>
        <v/>
      </c>
      <c r="HG348" s="41">
        <f>GM348 - GL348</f>
        <v/>
      </c>
      <c r="HH348" s="41">
        <f>GN348 - GM348</f>
        <v/>
      </c>
      <c r="HI348" s="41">
        <f>GO348 - GN348</f>
        <v/>
      </c>
      <c r="HJ348" s="41">
        <f>GP348 - GO348</f>
        <v/>
      </c>
      <c r="HL348" s="41">
        <f>$Q348</f>
        <v/>
      </c>
      <c r="HM348" s="41">
        <f>$R348</f>
        <v/>
      </c>
      <c r="HN348" s="41">
        <f>$S348</f>
        <v/>
      </c>
      <c r="HO348" s="144">
        <f>SUMIFS(Kosztorys!$F:$F,Kosztorys!$D:$D,$B348,Kosztorys!$I:$I,CONCATENATE("&lt;01.01.",HP$10,""))</f>
        <v/>
      </c>
      <c r="HP348" s="144">
        <f>SUMIFS(Kosztorys!$F:$F,Kosztorys!$D:$D,$B348,Kosztorys!$I:$I,CONCATENATE("&lt;01.04.",HQ$10,""))-SUM($HO348)</f>
        <v/>
      </c>
      <c r="HQ348" s="144">
        <f>SUMIFS(Kosztorys!$F:$F,Kosztorys!$D:$D,$B348,Kosztorys!$I:$I,CONCATENATE("&lt;01.07.",HR$10,""))-SUM($HO348:HP348)</f>
        <v/>
      </c>
      <c r="HR348" s="144">
        <f>SUMIFS(Kosztorys!$F:$F,Kosztorys!$D:$D,$B348,Kosztorys!$I:$I,CONCATENATE("&lt;01.10.",HS$10,""))-SUM($HO348:HQ348)</f>
        <v/>
      </c>
      <c r="HS348" s="144">
        <f>SUMIFS(Kosztorys!$F:$F,Kosztorys!$D:$D,$B348,Kosztorys!$I:$I,CONCATENATE("&lt;01.01.",HT$10,""))-SUM($HO348:HR348)</f>
        <v/>
      </c>
      <c r="HT348" s="144">
        <f>SUMIFS(Kosztorys!$F:$F,Kosztorys!$D:$D,$B348,Kosztorys!$I:$I,CONCATENATE("&lt;01.04.",HU$10,""))-SUM($HO348:HS348)</f>
        <v/>
      </c>
      <c r="HU348" s="144">
        <f>SUMIFS(Kosztorys!$F:$F,Kosztorys!$D:$D,$B348,Kosztorys!$I:$I,CONCATENATE("&lt;01.07.",HV$10,""))-SUM($HO348:HT348)</f>
        <v/>
      </c>
      <c r="HV348" s="144">
        <f>SUMIFS(Kosztorys!$F:$F,Kosztorys!$D:$D,$B348,Kosztorys!$I:$I,CONCATENATE("&lt;01.10.",HW$10,""))-SUM($HO348:HU348)</f>
        <v/>
      </c>
      <c r="HW348" s="144">
        <f>SUMIFS(Kosztorys!$F:$F,Kosztorys!$D:$D,$B348,Kosztorys!$I:$I,CONCATENATE("&lt;01.01.",HX$10,""))-SUM($HO348:HV348)</f>
        <v/>
      </c>
      <c r="HX348" s="144">
        <f>SUMIFS(Kosztorys!$F:$F,Kosztorys!$D:$D,$B348,Kosztorys!$I:$I,CONCATENATE("&lt;01.04.",HY$10,""))-SUM($HO348:HW348)</f>
        <v/>
      </c>
      <c r="HY348" s="144">
        <f>SUMIFS(Kosztorys!$F:$F,Kosztorys!$D:$D,$B348,Kosztorys!$I:$I,CONCATENATE("&lt;01.07.",HZ$10,""))-SUM($HO348:HX348)</f>
        <v/>
      </c>
      <c r="HZ348" s="144">
        <f>SUMIFS(Kosztorys!$F:$F,Kosztorys!$D:$D,$B348,Kosztorys!$I:$I,CONCATENATE("&lt;01.10.",IA$10,""))-SUM($HO348:HY348)</f>
        <v/>
      </c>
      <c r="IA348" s="144">
        <f>SUMIFS(Kosztorys!$F:$F,Kosztorys!$D:$D,$B348,Kosztorys!$I:$I,CONCATENATE("&lt;01.01.",IB$10,""))-SUM($HO348:HZ348)</f>
        <v/>
      </c>
      <c r="IB348" s="145">
        <f>IF(M348="szt",IF(SUM(HO348:IA348)=IF(ISERROR(VLOOKUP(B348,JB_tabela,MATCH(IB$9,JB_menu,0)-1,FALSE())),,VLOOKUP(B348,JB_tabela,MATCH(IB$9,JB_menu,0)-1,FALSE())),"OK","nie zgadza się liczba użytych JB"),IF(SUM(HO348:IA348)=IF(ISERROR(VLOOKUP(B348,JB_tabela,MATCH(IC$9,JB_menu,0)-1,FALSE())),,VLOOKUP(B348,JB_tabela,MATCH(IC$9,JB_menu,0)-1,FALSE())),"OK","nie zgadzają się metry użyte w JB"))</f>
        <v/>
      </c>
      <c r="IE348" s="41">
        <f>$Q348</f>
        <v/>
      </c>
      <c r="IF348" s="41">
        <f>$R348</f>
        <v/>
      </c>
      <c r="IG348" s="41">
        <f>$S348</f>
        <v/>
      </c>
      <c r="IH348" s="348">
        <f>IF(LEFT($C348,4)="CAPE",ROUND(HO348*$L348,2),0)</f>
        <v/>
      </c>
      <c r="II348" s="348">
        <f>IF(LEFT($C348,4)="CAPE",ROUND(HP348*$L348,2),0)</f>
        <v/>
      </c>
      <c r="IJ348" s="348">
        <f>IF(LEFT($C348,4)="CAPE",ROUND(HQ348*$L348,2),0)</f>
        <v/>
      </c>
      <c r="IK348" s="348">
        <f>IF(LEFT($C348,4)="CAPE",ROUND(HR348*$L348,2),0)</f>
        <v/>
      </c>
      <c r="IL348" s="348">
        <f>IF(LEFT($C348,4)="CAPE",ROUND(HS348*$L348,2),0)</f>
        <v/>
      </c>
      <c r="IM348" s="348">
        <f>IF(LEFT($C348,4)="CAPE",ROUND(HT348*$L348,2),0)</f>
        <v/>
      </c>
      <c r="IN348" s="348">
        <f>IF(LEFT($C348,4)="CAPE",ROUND(HU348*$L348,2),0)</f>
        <v/>
      </c>
      <c r="IO348" s="348">
        <f>IF(LEFT($C348,4)="CAPE",ROUND(HV348*$L348,2),0)</f>
        <v/>
      </c>
      <c r="IP348" s="348">
        <f>IF(LEFT($C348,4)="CAPE",ROUND(HW348*$L348,2),0)</f>
        <v/>
      </c>
      <c r="IQ348" s="348">
        <f>IF(LEFT($C348,4)="CAPE",ROUND(HX348*$L348,2),0)</f>
        <v/>
      </c>
      <c r="IR348" s="348">
        <f>IF(LEFT($C348,4)="CAPE",ROUND(HY348*$L348,2),0)</f>
        <v/>
      </c>
      <c r="IS348" s="348">
        <f>IF(LEFT($C348,4)="CAPE",ROUND(HZ348*$L348,2),0)</f>
        <v/>
      </c>
      <c r="IT348" s="348">
        <f>IF(LEFT($C348,4)="CAPE",ROUND(IA348*$L348,2),0)</f>
        <v/>
      </c>
      <c r="IU348" s="41">
        <f>IF(SUM(IH348:IT348)=SUM(CY348:DN348),"OK",SUM(IH348:IT348)-SUM(CY348:DN348))</f>
        <v/>
      </c>
    </row>
    <row r="349" ht="12.75" customHeight="1">
      <c r="B349" s="139" t="inlineStr">
        <is>
          <t>siec_doste_szafk_pdz_32</t>
        </is>
      </c>
      <c r="C349" s="146" t="inlineStr">
        <is>
          <t>CAPEX - 1szt JB</t>
        </is>
      </c>
      <c r="D349" s="140" t="n">
        <v>0</v>
      </c>
      <c r="E349" s="217" t="n">
        <v>1</v>
      </c>
      <c r="F349" s="217" t="inlineStr">
        <is>
          <t>szt</t>
        </is>
      </c>
      <c r="G349" s="139" t="inlineStr">
        <is>
          <t>Przełącznica optyczna z osprzętem dla 24 włókien</t>
        </is>
      </c>
      <c r="H349" s="360">
        <f>IF(ISERROR(VLOOKUP(G349,KB_tabela,MATCH(H$9,KB_menu,0)-2,FALSE())),,VLOOKUP(G349,KB_tabela,MATCH(H$9,KB_menu,0)-2,FALSE()))</f>
        <v/>
      </c>
      <c r="I349" s="41">
        <f>IF(ISERROR(VLOOKUP(B349,JB_tabela,MATCH("czy puste",JB_menu,0)-1,FALSE())),"BŁĄD brak takiej JB",VLOOKUP(B349,JB_tabela,MATCH("czy puste",JB_menu,0)-1,FALSE()))</f>
        <v/>
      </c>
      <c r="J349" s="41">
        <f>IF(ISERROR(VLOOKUP(G349,KB_tabela,MATCH(H$9,KB_menu,0)-2,FALSE())),"BŁĄD brak takiego KB",IF(H349=0,IF(LEFT(C349,4)="OPEX","OK",IF(G349="brak kosztów CAPEX","OK","Brak Ceny KB")),"OK"))</f>
        <v/>
      </c>
      <c r="K349" s="41">
        <f>IF(AJ349="nie zgadza się liczba użytych JB","Nie liczy wszystkich JB",IF(BD349="nie zgadza się liczba użytych JB","Nie liczy wszystkich JB",IF(BX349="nie zgadza się liczba użytych JB","Nie liczy wszystkich JB",IF(BX349="nie zgadza się liczba użytych JB","Nie liczy wszystkich JB","OK"))))</f>
        <v/>
      </c>
      <c r="L349" s="361">
        <f>ROUND((E349*H349),2)</f>
        <v/>
      </c>
      <c r="M349" s="41">
        <f>VLOOKUP(B349,JB_tabela,MATCH(M$9,JB_menu,0)-1,FALSE())</f>
        <v/>
      </c>
      <c r="P349" s="41">
        <f>IF(ISERROR(VLOOKUP(S349,KATEGORIA_tabela,MATCH(P$9,KATEGORIA_menu,0)-2,FALSE())),,VLOOKUP(S349,KATEGORIA_tabela,MATCH(P$9,KATEGORIA_menu,0)-2,FALSE()))</f>
        <v/>
      </c>
      <c r="Q349" s="41">
        <f>IF(ISERROR(VLOOKUP(B349,JB_tabela,MATCH(Q$9,JB_menu,0)-1,FALSE())),,VLOOKUP(B349,JB_tabela,MATCH(Q$9,JB_menu,0)-1,FALSE()))</f>
        <v/>
      </c>
      <c r="R349" s="41">
        <f>IF(ISERROR(VLOOKUP(G349,KB_tabela,MATCH(R$9,KB_menu,0)-2,FALSE())),,VLOOKUP(G349,KB_tabela,MATCH(R$9,KB_menu,0)-2,FALSE()))</f>
        <v/>
      </c>
      <c r="S349" s="41">
        <f>IF(ISERROR(VLOOKUP(G349,KB_tabela,MATCH(S$9,KB_menu,0)-2,FALSE())),,VLOOKUP(G349,KB_tabela,MATCH(S$9,KB_menu,0)-2,FALSE()))</f>
        <v/>
      </c>
      <c r="T349" s="116">
        <f>IF($C349="CAPEX - 1szt JB",IF($M349="szt",SUMIFS(Kosztorys!$F:$F,Kosztorys!$D:$D,$B349,Kosztorys!$I:$I,CONCATENATE("&lt;01.01.",U$10,""))-SUMIFS(Kosztorys!$F:$F,Kosztorys!$D:$D,$B349,Kosztorys!$I:$I,CONCATENATE("&lt;01.01.",T$10,"")),COUNTIFS(Kosztorys!$D:$D,$B349,Kosztorys!$I:$I,CONCATENATE("&lt;01.01.",U$10,""))-COUNTIFS(Kosztorys!$D:$D,$B349,Kosztorys!$I:$I,CONCATENATE("&lt;01.01.",T$10,""))),0)</f>
        <v/>
      </c>
      <c r="U349" s="116">
        <f>IF($C349="CAPEX - 1szt JB",IF($M349="szt",SUMIFS(Kosztorys!$F:$F,Kosztorys!$D:$D,$B349,Kosztorys!$I:$I,CONCATENATE("&lt;01.01.",V$10,""))-SUMIFS(Kosztorys!$F:$F,Kosztorys!$D:$D,$B349,Kosztorys!$I:$I,CONCATENATE("&lt;01.01.",U$10,"")),COUNTIFS(Kosztorys!$D:$D,$B349,Kosztorys!$I:$I,CONCATENATE("&lt;01.01.",V$10,""))-COUNTIFS(Kosztorys!$D:$D,$B349,Kosztorys!$I:$I,CONCATENATE("&lt;01.01.",U$10,""))),0)</f>
        <v/>
      </c>
      <c r="V349" s="116">
        <f>IF($C349="CAPEX - 1szt JB",IF($M349="szt",SUMIFS(Kosztorys!$F:$F,Kosztorys!$D:$D,$B349,Kosztorys!$I:$I,CONCATENATE("&lt;01.01.",W$10,""))-SUMIFS(Kosztorys!$F:$F,Kosztorys!$D:$D,$B349,Kosztorys!$I:$I,CONCATENATE("&lt;01.01.",V$10,"")),COUNTIFS(Kosztorys!$D:$D,$B349,Kosztorys!$I:$I,CONCATENATE("&lt;01.01.",W$10,""))-COUNTIFS(Kosztorys!$D:$D,$B349,Kosztorys!$I:$I,CONCATENATE("&lt;01.01.",V$10,""))),0)</f>
        <v/>
      </c>
      <c r="W349" s="116">
        <f>IF($C349="CAPEX - 1szt JB",IF($M349="szt",SUMIFS(Kosztorys!$F:$F,Kosztorys!$D:$D,$B349,Kosztorys!$I:$I,CONCATENATE("&lt;01.01.",X$10,""))-SUMIFS(Kosztorys!$F:$F,Kosztorys!$D:$D,$B349,Kosztorys!$I:$I,CONCATENATE("&lt;01.01.",W$10,"")),COUNTIFS(Kosztorys!$D:$D,$B349,Kosztorys!$I:$I,CONCATENATE("&lt;01.01.",X$10,""))-COUNTIFS(Kosztorys!$D:$D,$B349,Kosztorys!$I:$I,CONCATENATE("&lt;01.01.",W$10,""))),0)</f>
        <v/>
      </c>
      <c r="X349" s="116">
        <f>IF($C349="CAPEX - 1szt JB",IF($M349="szt",SUMIFS(Kosztorys!$F:$F,Kosztorys!$D:$D,$B349,Kosztorys!$I:$I,CONCATENATE("&lt;01.01.",Y$10,""))-SUMIFS(Kosztorys!$F:$F,Kosztorys!$D:$D,$B349,Kosztorys!$I:$I,CONCATENATE("&lt;01.01.",X$10,"")),COUNTIFS(Kosztorys!$D:$D,$B349,Kosztorys!$I:$I,CONCATENATE("&lt;01.01.",Y$10,""))-COUNTIFS(Kosztorys!$D:$D,$B349,Kosztorys!$I:$I,CONCATENATE("&lt;01.01.",X$10,""))),0)</f>
        <v/>
      </c>
      <c r="Y349" s="116">
        <f>IF($C349="CAPEX - 1szt JB",IF($M349="szt",SUMIFS(Kosztorys!$F:$F,Kosztorys!$D:$D,$B349,Kosztorys!$I:$I,CONCATENATE("&lt;01.01.",Z$10,""))-SUMIFS(Kosztorys!$F:$F,Kosztorys!$D:$D,$B349,Kosztorys!$I:$I,CONCATENATE("&lt;01.01.",Y$10,"")),COUNTIFS(Kosztorys!$D:$D,$B349,Kosztorys!$I:$I,CONCATENATE("&lt;01.01.",Z$10,""))-COUNTIFS(Kosztorys!$D:$D,$B349,Kosztorys!$I:$I,CONCATENATE("&lt;01.01.",Y$10,""))),0)</f>
        <v/>
      </c>
      <c r="Z349" s="116">
        <f>IF($C349="CAPEX - 1szt JB",IF($M349="szt",SUMIFS(Kosztorys!$F:$F,Kosztorys!$D:$D,$B349,Kosztorys!$I:$I,CONCATENATE("&lt;01.01.",AA$10,""))-SUMIFS(Kosztorys!$F:$F,Kosztorys!$D:$D,$B349,Kosztorys!$I:$I,CONCATENATE("&lt;01.01.",Z$10,"")),COUNTIFS(Kosztorys!$D:$D,$B349,Kosztorys!$I:$I,CONCATENATE("&lt;01.01.",AA$10,""))-COUNTIFS(Kosztorys!$D:$D,$B349,Kosztorys!$I:$I,CONCATENATE("&lt;01.01.",Z$10,""))),0)</f>
        <v/>
      </c>
      <c r="AA349" s="116">
        <f>IF($C349="CAPEX - 1szt JB",IF($M349="szt",SUMIFS(Kosztorys!$F:$F,Kosztorys!$D:$D,$B349,Kosztorys!$I:$I,CONCATENATE("&lt;01.01.",AB$10,""))-SUMIFS(Kosztorys!$F:$F,Kosztorys!$D:$D,$B349,Kosztorys!$I:$I,CONCATENATE("&lt;01.01.",AA$10,"")),COUNTIFS(Kosztorys!$D:$D,$B349,Kosztorys!$I:$I,CONCATENATE("&lt;01.01.",AB$10,""))-COUNTIFS(Kosztorys!$D:$D,$B349,Kosztorys!$I:$I,CONCATENATE("&lt;01.01.",AA$10,""))),0)</f>
        <v/>
      </c>
      <c r="AB349" s="116">
        <f>IF($C349="CAPEX - 1szt JB",IF($M349="szt",SUMIFS(Kosztorys!$F:$F,Kosztorys!$D:$D,$B349,Kosztorys!$I:$I,CONCATENATE("&lt;01.01.",AC$10,""))-SUMIFS(Kosztorys!$F:$F,Kosztorys!$D:$D,$B349,Kosztorys!$I:$I,CONCATENATE("&lt;01.01.",AB$10,"")),COUNTIFS(Kosztorys!$D:$D,$B349,Kosztorys!$I:$I,CONCATENATE("&lt;01.01.",AC$10,""))-COUNTIFS(Kosztorys!$D:$D,$B349,Kosztorys!$I:$I,CONCATENATE("&lt;01.01.",AB$10,""))),0)</f>
        <v/>
      </c>
      <c r="AC349" s="116">
        <f>IF($C349="CAPEX - 1szt JB",IF($M349="szt",SUMIFS(Kosztorys!$F:$F,Kosztorys!$D:$D,$B349,Kosztorys!$I:$I,CONCATENATE("&lt;01.01.",AD$10,""))-SUMIFS(Kosztorys!$F:$F,Kosztorys!$D:$D,$B349,Kosztorys!$I:$I,CONCATENATE("&lt;01.01.",AC$10,"")),COUNTIFS(Kosztorys!$D:$D,$B349,Kosztorys!$I:$I,CONCATENATE("&lt;01.01.",AD$10,""))-COUNTIFS(Kosztorys!$D:$D,$B349,Kosztorys!$I:$I,CONCATENATE("&lt;01.01.",AC$10,""))),0)</f>
        <v/>
      </c>
      <c r="AD349" s="116">
        <f>IF($C349="CAPEX - 1szt JB",IF($M349="szt",SUMIFS(Kosztorys!$F:$F,Kosztorys!$D:$D,$B349,Kosztorys!$I:$I,CONCATENATE("&lt;01.01.",AE$10,""))-SUMIFS(Kosztorys!$F:$F,Kosztorys!$D:$D,$B349,Kosztorys!$I:$I,CONCATENATE("&lt;01.01.",AD$10,"")),COUNTIFS(Kosztorys!$D:$D,$B349,Kosztorys!$I:$I,CONCATENATE("&lt;01.01.",AE$10,""))-COUNTIFS(Kosztorys!$D:$D,$B349,Kosztorys!$I:$I,CONCATENATE("&lt;01.01.",AD$10,""))),0)</f>
        <v/>
      </c>
      <c r="AE349" s="116">
        <f>IF($C349="CAPEX - 1szt JB",IF($M349="szt",SUMIFS(Kosztorys!$F:$F,Kosztorys!$D:$D,$B349,Kosztorys!$I:$I,CONCATENATE("&lt;01.01.",AF$10,""))-SUMIFS(Kosztorys!$F:$F,Kosztorys!$D:$D,$B349,Kosztorys!$I:$I,CONCATENATE("&lt;01.01.",AE$10,"")),COUNTIFS(Kosztorys!$D:$D,$B349,Kosztorys!$I:$I,CONCATENATE("&lt;01.01.",AF$10,""))-COUNTIFS(Kosztorys!$D:$D,$B349,Kosztorys!$I:$I,CONCATENATE("&lt;01.01.",AE$10,""))),0)</f>
        <v/>
      </c>
      <c r="AF349" s="116">
        <f>IF($C349="CAPEX - 1szt JB",IF($M349="szt",SUMIFS(Kosztorys!$F:$F,Kosztorys!$D:$D,$B349,Kosztorys!$I:$I,CONCATENATE("&lt;01.01.",AG$10,""))-SUMIFS(Kosztorys!$F:$F,Kosztorys!$D:$D,$B349,Kosztorys!$I:$I,CONCATENATE("&lt;01.01.",AF$10,"")),COUNTIFS(Kosztorys!$D:$D,$B349,Kosztorys!$I:$I,CONCATENATE("&lt;01.01.",AG$10,""))-COUNTIFS(Kosztorys!$D:$D,$B349,Kosztorys!$I:$I,CONCATENATE("&lt;01.01.",AF$10,""))),0)</f>
        <v/>
      </c>
      <c r="AG349" s="116">
        <f>IF($C349="CAPEX - 1szt JB",IF($M349="szt",SUMIFS(Kosztorys!$F:$F,Kosztorys!$D:$D,$B349,Kosztorys!$I:$I,CONCATENATE("&lt;01.01.",AH$10,""))-SUMIFS(Kosztorys!$F:$F,Kosztorys!$D:$D,$B349,Kosztorys!$I:$I,CONCATENATE("&lt;01.01.",AG$10,"")),COUNTIFS(Kosztorys!$D:$D,$B349,Kosztorys!$I:$I,CONCATENATE("&lt;01.01.",AH$10,""))-COUNTIFS(Kosztorys!$D:$D,$B349,Kosztorys!$I:$I,CONCATENATE("&lt;01.01.",AG$10,""))),0)</f>
        <v/>
      </c>
      <c r="AH349" s="116">
        <f>IF($C349="CAPEX - 1szt JB",IF($M349="szt",SUMIFS(Kosztorys!$F:$F,Kosztorys!$D:$D,$B349,Kosztorys!$I:$I,CONCATENATE("&lt;01.01.",AI$10,""))-SUMIFS(Kosztorys!$F:$F,Kosztorys!$D:$D,$B349,Kosztorys!$I:$I,CONCATENATE("&lt;01.01.",AH$10,"")),COUNTIFS(Kosztorys!$D:$D,$B349,Kosztorys!$I:$I,CONCATENATE("&lt;01.01.",AI$10,""))-COUNTIFS(Kosztorys!$D:$D,$B349,Kosztorys!$I:$I,CONCATENATE("&lt;01.01.",AH$10,""))),0)</f>
        <v/>
      </c>
      <c r="AI349" s="116">
        <f>IF($C349="CAPEX - 1szt JB",IF($M349="szt",SUMIFS(Kosztorys!$F:$F,Kosztorys!$D:$D,$B349,Kosztorys!$I:$I,CONCATENATE("&lt;01.01.",AJ$10,""))-SUMIFS(Kosztorys!$F:$F,Kosztorys!$D:$D,$B349,Kosztorys!$I:$I,CONCATENATE("&lt;01.01.",AI$10,"")),COUNTIFS(Kosztorys!$D:$D,$B349,Kosztorys!$I:$I,CONCATENATE("&lt;01.01.",AJ$10,""))-COUNTIFS(Kosztorys!$D:$D,$B349,Kosztorys!$I:$I,CONCATENATE("&lt;01.01.",AI$10,""))),0)</f>
        <v/>
      </c>
      <c r="AJ349" s="116">
        <f>IF(C349="CAPEX - 1szt JB",IF(SUM(T349:AI349)=IF(ISERROR(VLOOKUP(B349,JB_tabela,MATCH(AJ$9,JB_menu,0)-1,FALSE())),,VLOOKUP(B349,JB_tabela,MATCH(AJ$9,JB_menu,0)-1,FALSE())),"OK","nie zgadza się liczba użytych JB"),"OK-ND")</f>
        <v/>
      </c>
      <c r="AM349" s="41">
        <f>IFERROR("_" &amp; VLOOKUP($B349,#REF!,1,FALSE()),#REF!)</f>
        <v/>
      </c>
      <c r="AN349" s="41">
        <f>IF($C349="CAPEX - Długość 1m",SUMIFS(Kosztorys!$F:$F,Kosztorys!$D:$D,$B349,Kosztorys!$I:$I,CONCATENATE("&lt;31.12.",AN$10,""))-SUMIFS(Kosztorys!$F:$F,Kosztorys!$D:$D,$B349,Kosztorys!$I:$I,CONCATENATE("&lt;31.12.",AM$10,"")),"x")</f>
        <v/>
      </c>
      <c r="AO349" s="41">
        <f>IF($C349="CAPEX - Długość 1m",SUMIFS(Kosztorys!$F:$F,Kosztorys!$D:$D,$B349,Kosztorys!$I:$I,CONCATENATE("&lt;31.12.",AO$10,""))-SUMIFS(Kosztorys!$F:$F,Kosztorys!$D:$D,$B349,Kosztorys!$I:$I,CONCATENATE("&lt;31.12.",AN$10,"")),"x")</f>
        <v/>
      </c>
      <c r="AP349" s="41">
        <f>IF($C349="CAPEX - Długość 1m",SUMIFS(Kosztorys!$F:$F,Kosztorys!$D:$D,$B349,Kosztorys!$I:$I,CONCATENATE("&lt;31.12.",AP$10,""))-SUMIFS(Kosztorys!$F:$F,Kosztorys!$D:$D,$B349,Kosztorys!$I:$I,CONCATENATE("&lt;31.12.",AO$10,"")),"x")</f>
        <v/>
      </c>
      <c r="AQ349" s="41">
        <f>IF($C349="CAPEX - Długość 1m",SUMIFS(Kosztorys!$F:$F,Kosztorys!$D:$D,$B349,Kosztorys!$I:$I,CONCATENATE("&lt;31.12.",AQ$10,""))-SUMIFS(Kosztorys!$F:$F,Kosztorys!$D:$D,$B349,Kosztorys!$I:$I,CONCATENATE("&lt;31.12.",AP$10,"")),"x")</f>
        <v/>
      </c>
      <c r="AR349" s="41">
        <f>IF($C349="CAPEX - Długość 1m",SUMIFS(Kosztorys!$F:$F,Kosztorys!$D:$D,$B349,Kosztorys!$I:$I,CONCATENATE("&lt;31.12.",AR$10,""))-SUMIFS(Kosztorys!$F:$F,Kosztorys!$D:$D,$B349,Kosztorys!$I:$I,CONCATENATE("&lt;31.12.",AQ$10,"")),"x")</f>
        <v/>
      </c>
      <c r="AS349" s="41">
        <f>IF($C349="CAPEX - Długość 1m",SUMIFS(Kosztorys!$F:$F,Kosztorys!$D:$D,$B349,Kosztorys!$I:$I,CONCATENATE("&lt;31.12.",AS$10,""))-SUMIFS(Kosztorys!$F:$F,Kosztorys!$D:$D,$B349,Kosztorys!$I:$I,CONCATENATE("&lt;31.12.",AR$10,"")),"x")</f>
        <v/>
      </c>
      <c r="AT349" s="41">
        <f>IF($C349="CAPEX - Długość 1m",SUMIFS(Kosztorys!$F:$F,Kosztorys!$D:$D,$B349,Kosztorys!$I:$I,CONCATENATE("&lt;31.12.",AT$10,""))-SUMIFS(Kosztorys!$F:$F,Kosztorys!$D:$D,$B349,Kosztorys!$I:$I,CONCATENATE("&lt;31.12.",AS$10,"")),"x")</f>
        <v/>
      </c>
      <c r="AU349" s="41">
        <f>IF($C349="CAPEX - Długość 1m",SUMIFS(Kosztorys!$F:$F,Kosztorys!$D:$D,$B349,Kosztorys!$I:$I,CONCATENATE("&lt;31.12.",AU$10,""))-SUMIFS(Kosztorys!$F:$F,Kosztorys!$D:$D,$B349,Kosztorys!$I:$I,CONCATENATE("&lt;31.12.",AT$10,"")),"x")</f>
        <v/>
      </c>
      <c r="AV349" s="41">
        <f>IF($C349="CAPEX - Długość 1m",SUMIFS(Kosztorys!$F:$F,Kosztorys!$D:$D,$B349,Kosztorys!$I:$I,CONCATENATE("&lt;31.12.",AV$10,""))-SUMIFS(Kosztorys!$F:$F,Kosztorys!$D:$D,$B349,Kosztorys!$I:$I,CONCATENATE("&lt;31.12.",AU$10,"")),"x")</f>
        <v/>
      </c>
      <c r="AW349" s="41">
        <f>IF($C349="CAPEX - Długość 1m",SUMIFS(Kosztorys!$F:$F,Kosztorys!$D:$D,$B349,Kosztorys!$I:$I,CONCATENATE("&lt;31.12.",AW$10,""))-SUMIFS(Kosztorys!$F:$F,Kosztorys!$D:$D,$B349,Kosztorys!$I:$I,CONCATENATE("&lt;31.12.",AV$10,"")),"x")</f>
        <v/>
      </c>
      <c r="AX349" s="41">
        <f>IF($C349="CAPEX - Długość 1m",SUMIFS(Kosztorys!$F:$F,Kosztorys!$D:$D,$B349,Kosztorys!$I:$I,CONCATENATE("&lt;31.12.",AX$10,""))-SUMIFS(Kosztorys!$F:$F,Kosztorys!$D:$D,$B349,Kosztorys!$I:$I,CONCATENATE("&lt;31.12.",AW$10,"")),"x")</f>
        <v/>
      </c>
      <c r="AY349" s="41">
        <f>IF($C349="CAPEX - Długość 1m",SUMIFS(Kosztorys!$F:$F,Kosztorys!$D:$D,$B349,Kosztorys!$I:$I,CONCATENATE("&lt;31.12.",AY$10,""))-SUMIFS(Kosztorys!$F:$F,Kosztorys!$D:$D,$B349,Kosztorys!$I:$I,CONCATENATE("&lt;31.12.",AX$10,"")),"x")</f>
        <v/>
      </c>
      <c r="AZ349" s="41">
        <f>IF($C349="CAPEX - Długość 1m",SUMIFS(Kosztorys!$F:$F,Kosztorys!$D:$D,$B349,Kosztorys!$I:$I,CONCATENATE("&lt;31.12.",AZ$10,""))-SUMIFS(Kosztorys!$F:$F,Kosztorys!$D:$D,$B349,Kosztorys!$I:$I,CONCATENATE("&lt;31.12.",AY$10,"")),"x")</f>
        <v/>
      </c>
      <c r="BA349" s="41">
        <f>IF($C349="CAPEX - Długość 1m",SUMIFS(Kosztorys!$F:$F,Kosztorys!$D:$D,$B349,Kosztorys!$I:$I,CONCATENATE("&lt;31.12.",BA$10,""))-SUMIFS(Kosztorys!$F:$F,Kosztorys!$D:$D,$B349,Kosztorys!$I:$I,CONCATENATE("&lt;31.12.",AZ$10,"")),"x")</f>
        <v/>
      </c>
      <c r="BB349" s="41">
        <f>IF($C349="CAPEX - Długość 1m",SUMIFS(Kosztorys!$F:$F,Kosztorys!$D:$D,$B349,Kosztorys!$I:$I,CONCATENATE("&lt;31.12.",BB$10,""))-SUMIFS(Kosztorys!$F:$F,Kosztorys!$D:$D,$B349,Kosztorys!$I:$I,CONCATENATE("&lt;31.12.",BA$10,"")),"x")</f>
        <v/>
      </c>
      <c r="BC349" s="41">
        <f>IF($C349="CAPEX - Długość 1m",SUMIFS(Kosztorys!$F:$F,Kosztorys!$D:$D,$B349,Kosztorys!$I:$I,CONCATENATE("&lt;31.12.",BC$10,""))-SUMIFS(Kosztorys!$F:$F,Kosztorys!$D:$D,$B349,Kosztorys!$I:$I,CONCATENATE("&lt;31.12.",BB$10,"")),"x")</f>
        <v/>
      </c>
      <c r="BD349" s="41">
        <f>IF(C349="CAPEX - Długość 1m",IF(SUM(AN349:BC349)=IF(ISERROR(VLOOKUP(B349,JB_tabela,MATCH(BD$9,JB_menu,0)-1,FALSE())),,VLOOKUP(B349,JB_tabela,MATCH(BD$9,JB_menu,0)-1,FALSE())),"OK","nie zgadza się liczba użytych JB"),"OK-ND")</f>
        <v/>
      </c>
      <c r="BH349" s="41">
        <f>IF($C349="OPEX - Koszt 1szt/rok",IF($M349="szt",SUMIFS(Kosztorys!$F:$F,Kosztorys!$D:$D,$B349,Kosztorys!$I:$I,CONCATENATE("&lt;01.01.",BH$10,""))+(SUMIFS(Kosztorys!$F:$F,Kosztorys!$D:$D,$B349,Kosztorys!$I:$I,CONCATENATE("&lt;=31.03.",BH$10,""))-SUMIFS(Kosztorys!$F:$F,Kosztorys!$D:$D,$B349,Kosztorys!$I:$I,CONCATENATE("&lt;=31.12.",BG$10,"")))*0.75+(SUMIFS(Kosztorys!$F:$F,Kosztorys!$D:$D,$B349,Kosztorys!$I:$I,CONCATENATE("&lt;=30.06.",BH$10,""))-SUMIFS(Kosztorys!$F:$F,Kosztorys!$D:$D,$B349,Kosztorys!$I:$I,CONCATENATE("&lt;=31.03.",BH$10,"")))*0.5+(SUMIFS(Kosztorys!$F:$F,Kosztorys!$D:$D,$B349,Kosztorys!$I:$I,CONCATENATE("&lt;=30.09.",BH$10,""))-SUMIFS(Kosztorys!$F:$F,Kosztorys!$D:$D,$B349,Kosztorys!$I:$I,CONCATENATE("&lt;=30.06.",BH$10,"")))*0.25,"nic"),0)</f>
        <v/>
      </c>
      <c r="BI349" s="41">
        <f>IF($C349="OPEX - Koszt 1szt/rok",IF($M349="szt",SUMIFS(Kosztorys!$F:$F,Kosztorys!$D:$D,$B349,Kosztorys!$I:$I,CONCATENATE("&lt;01.01.",BI$10,""))+(SUMIFS(Kosztorys!$F:$F,Kosztorys!$D:$D,$B349,Kosztorys!$I:$I,CONCATENATE("&lt;=31.03.",BI$10,""))-SUMIFS(Kosztorys!$F:$F,Kosztorys!$D:$D,$B349,Kosztorys!$I:$I,CONCATENATE("&lt;=31.12.",BH$10,"")))*0.75+(SUMIFS(Kosztorys!$F:$F,Kosztorys!$D:$D,$B349,Kosztorys!$I:$I,CONCATENATE("&lt;=30.06.",BI$10,""))-SUMIFS(Kosztorys!$F:$F,Kosztorys!$D:$D,$B349,Kosztorys!$I:$I,CONCATENATE("&lt;=31.03.",BI$10,"")))*0.5+(SUMIFS(Kosztorys!$F:$F,Kosztorys!$D:$D,$B349,Kosztorys!$I:$I,CONCATENATE("&lt;=30.09.",BI$10,""))-SUMIFS(Kosztorys!$F:$F,Kosztorys!$D:$D,$B349,Kosztorys!$I:$I,CONCATENATE("&lt;=30.06.",BI$10,"")))*0.25,"nic"),0)</f>
        <v/>
      </c>
      <c r="BJ349" s="41">
        <f>IF($C349="OPEX - Koszt 1szt/rok",IF($M349="szt",SUMIFS(Kosztorys!$F:$F,Kosztorys!$D:$D,$B349,Kosztorys!$I:$I,CONCATENATE("&lt;01.01.",BJ$10,""))+(SUMIFS(Kosztorys!$F:$F,Kosztorys!$D:$D,$B349,Kosztorys!$I:$I,CONCATENATE("&lt;=31.03.",BJ$10,""))-SUMIFS(Kosztorys!$F:$F,Kosztorys!$D:$D,$B349,Kosztorys!$I:$I,CONCATENATE("&lt;=31.12.",BI$10,"")))*0.75+(SUMIFS(Kosztorys!$F:$F,Kosztorys!$D:$D,$B349,Kosztorys!$I:$I,CONCATENATE("&lt;=30.06.",BJ$10,""))-SUMIFS(Kosztorys!$F:$F,Kosztorys!$D:$D,$B349,Kosztorys!$I:$I,CONCATENATE("&lt;=31.03.",BJ$10,"")))*0.5+(SUMIFS(Kosztorys!$F:$F,Kosztorys!$D:$D,$B349,Kosztorys!$I:$I,CONCATENATE("&lt;=30.09.",BJ$10,""))-SUMIFS(Kosztorys!$F:$F,Kosztorys!$D:$D,$B349,Kosztorys!$I:$I,CONCATENATE("&lt;=30.06.",BJ$10,"")))*0.25,"nic"),0)</f>
        <v/>
      </c>
      <c r="BK349" s="41">
        <f>IF($C349="OPEX - Koszt 1szt/rok",IF($M349="szt",SUMIFS(Kosztorys!$F:$F,Kosztorys!$D:$D,$B349,Kosztorys!$I:$I,CONCATENATE("&lt;01.01.",BK$10,""))+(SUMIFS(Kosztorys!$F:$F,Kosztorys!$D:$D,$B349,Kosztorys!$I:$I,CONCATENATE("&lt;=31.03.",BK$10,""))-SUMIFS(Kosztorys!$F:$F,Kosztorys!$D:$D,$B349,Kosztorys!$I:$I,CONCATENATE("&lt;=31.12.",BJ$10,"")))*0.75+(SUMIFS(Kosztorys!$F:$F,Kosztorys!$D:$D,$B349,Kosztorys!$I:$I,CONCATENATE("&lt;=30.06.",BK$10,""))-SUMIFS(Kosztorys!$F:$F,Kosztorys!$D:$D,$B349,Kosztorys!$I:$I,CONCATENATE("&lt;=31.03.",BK$10,"")))*0.5+(SUMIFS(Kosztorys!$F:$F,Kosztorys!$D:$D,$B349,Kosztorys!$I:$I,CONCATENATE("&lt;=30.09.",BK$10,""))-SUMIFS(Kosztorys!$F:$F,Kosztorys!$D:$D,$B349,Kosztorys!$I:$I,CONCATENATE("&lt;=30.06.",BK$10,"")))*0.25,"nic"),0)</f>
        <v/>
      </c>
      <c r="BL349" s="41">
        <f>IF($C349="OPEX - Koszt 1szt/rok",IF($M349="szt",SUMIFS(Kosztorys!$F:$F,Kosztorys!$D:$D,$B349,Kosztorys!$I:$I,CONCATENATE("&lt;01.01.",BL$10,""))+(SUMIFS(Kosztorys!$F:$F,Kosztorys!$D:$D,$B349,Kosztorys!$I:$I,CONCATENATE("&lt;=31.03.",BL$10,""))-SUMIFS(Kosztorys!$F:$F,Kosztorys!$D:$D,$B349,Kosztorys!$I:$I,CONCATENATE("&lt;=31.12.",BK$10,"")))*0.75+(SUMIFS(Kosztorys!$F:$F,Kosztorys!$D:$D,$B349,Kosztorys!$I:$I,CONCATENATE("&lt;=30.06.",BL$10,""))-SUMIFS(Kosztorys!$F:$F,Kosztorys!$D:$D,$B349,Kosztorys!$I:$I,CONCATENATE("&lt;=31.03.",BL$10,"")))*0.5+(SUMIFS(Kosztorys!$F:$F,Kosztorys!$D:$D,$B349,Kosztorys!$I:$I,CONCATENATE("&lt;=30.09.",BL$10,""))-SUMIFS(Kosztorys!$F:$F,Kosztorys!$D:$D,$B349,Kosztorys!$I:$I,CONCATENATE("&lt;=30.06.",BL$10,"")))*0.25,"nic"),0)</f>
        <v/>
      </c>
      <c r="BM349" s="41">
        <f>IF($C349="OPEX - Koszt 1szt/rok",IF($M349="szt",SUMIFS(Kosztorys!$F:$F,Kosztorys!$D:$D,$B349,Kosztorys!$I:$I,CONCATENATE("&lt;01.01.",BM$10,""))+(SUMIFS(Kosztorys!$F:$F,Kosztorys!$D:$D,$B349,Kosztorys!$I:$I,CONCATENATE("&lt;=31.03.",BM$10,""))-SUMIFS(Kosztorys!$F:$F,Kosztorys!$D:$D,$B349,Kosztorys!$I:$I,CONCATENATE("&lt;=31.12.",BL$10,"")))*0.75+(SUMIFS(Kosztorys!$F:$F,Kosztorys!$D:$D,$B349,Kosztorys!$I:$I,CONCATENATE("&lt;=30.06.",BM$10,""))-SUMIFS(Kosztorys!$F:$F,Kosztorys!$D:$D,$B349,Kosztorys!$I:$I,CONCATENATE("&lt;=31.03.",BM$10,"")))*0.5+(SUMIFS(Kosztorys!$F:$F,Kosztorys!$D:$D,$B349,Kosztorys!$I:$I,CONCATENATE("&lt;=30.09.",BM$10,""))-SUMIFS(Kosztorys!$F:$F,Kosztorys!$D:$D,$B349,Kosztorys!$I:$I,CONCATENATE("&lt;=30.06.",BM$10,"")))*0.25,"nic"),0)</f>
        <v/>
      </c>
      <c r="BN349" s="41">
        <f>IF($C349="OPEX - Koszt 1szt/rok",IF($M349="szt",SUMIFS(Kosztorys!$F:$F,Kosztorys!$D:$D,$B349,Kosztorys!$I:$I,CONCATENATE("&lt;01.01.",BN$10,""))+(SUMIFS(Kosztorys!$F:$F,Kosztorys!$D:$D,$B349,Kosztorys!$I:$I,CONCATENATE("&lt;=31.03.",BN$10,""))-SUMIFS(Kosztorys!$F:$F,Kosztorys!$D:$D,$B349,Kosztorys!$I:$I,CONCATENATE("&lt;=31.12.",BM$10,"")))*0.75+(SUMIFS(Kosztorys!$F:$F,Kosztorys!$D:$D,$B349,Kosztorys!$I:$I,CONCATENATE("&lt;=30.06.",BN$10,""))-SUMIFS(Kosztorys!$F:$F,Kosztorys!$D:$D,$B349,Kosztorys!$I:$I,CONCATENATE("&lt;=31.03.",BN$10,"")))*0.5+(SUMIFS(Kosztorys!$F:$F,Kosztorys!$D:$D,$B349,Kosztorys!$I:$I,CONCATENATE("&lt;=30.09.",BN$10,""))-SUMIFS(Kosztorys!$F:$F,Kosztorys!$D:$D,$B349,Kosztorys!$I:$I,CONCATENATE("&lt;=30.06.",BN$10,"")))*0.25,"nic"),0)</f>
        <v/>
      </c>
      <c r="BO349" s="41">
        <f>IF($C349="OPEX - Koszt 1szt/rok",IF($M349="szt",SUMIFS(Kosztorys!$F:$F,Kosztorys!$D:$D,$B349,Kosztorys!$I:$I,CONCATENATE("&lt;01.01.",BO$10,""))+(SUMIFS(Kosztorys!$F:$F,Kosztorys!$D:$D,$B349,Kosztorys!$I:$I,CONCATENATE("&lt;=31.03.",BO$10,""))-SUMIFS(Kosztorys!$F:$F,Kosztorys!$D:$D,$B349,Kosztorys!$I:$I,CONCATENATE("&lt;=31.12.",BN$10,"")))*0.75+(SUMIFS(Kosztorys!$F:$F,Kosztorys!$D:$D,$B349,Kosztorys!$I:$I,CONCATENATE("&lt;=30.06.",BO$10,""))-SUMIFS(Kosztorys!$F:$F,Kosztorys!$D:$D,$B349,Kosztorys!$I:$I,CONCATENATE("&lt;=31.03.",BO$10,"")))*0.5+(SUMIFS(Kosztorys!$F:$F,Kosztorys!$D:$D,$B349,Kosztorys!$I:$I,CONCATENATE("&lt;=30.09.",BO$10,""))-SUMIFS(Kosztorys!$F:$F,Kosztorys!$D:$D,$B349,Kosztorys!$I:$I,CONCATENATE("&lt;=30.06.",BO$10,"")))*0.25,"nic"),0)</f>
        <v/>
      </c>
      <c r="BP349" s="41">
        <f>IF($C349="OPEX - Koszt 1szt/rok",IF($M349="szt",SUMIFS(Kosztorys!$F:$F,Kosztorys!$D:$D,$B349,Kosztorys!$I:$I,CONCATENATE("&lt;01.01.",BP$10,""))+(SUMIFS(Kosztorys!$F:$F,Kosztorys!$D:$D,$B349,Kosztorys!$I:$I,CONCATENATE("&lt;=31.03.",BP$10,""))-SUMIFS(Kosztorys!$F:$F,Kosztorys!$D:$D,$B349,Kosztorys!$I:$I,CONCATENATE("&lt;=31.12.",BO$10,"")))*0.75+(SUMIFS(Kosztorys!$F:$F,Kosztorys!$D:$D,$B349,Kosztorys!$I:$I,CONCATENATE("&lt;=30.06.",BP$10,""))-SUMIFS(Kosztorys!$F:$F,Kosztorys!$D:$D,$B349,Kosztorys!$I:$I,CONCATENATE("&lt;=31.03.",BP$10,"")))*0.5+(SUMIFS(Kosztorys!$F:$F,Kosztorys!$D:$D,$B349,Kosztorys!$I:$I,CONCATENATE("&lt;=30.09.",BP$10,""))-SUMIFS(Kosztorys!$F:$F,Kosztorys!$D:$D,$B349,Kosztorys!$I:$I,CONCATENATE("&lt;=30.06.",BP$10,"")))*0.25,"nic"),0)</f>
        <v/>
      </c>
      <c r="BQ349" s="41">
        <f>IF($C349="OPEX - Koszt 1szt/rok",IF($M349="szt",SUMIFS(Kosztorys!$F:$F,Kosztorys!$D:$D,$B349,Kosztorys!$I:$I,CONCATENATE("&lt;01.01.",BQ$10,""))+(SUMIFS(Kosztorys!$F:$F,Kosztorys!$D:$D,$B349,Kosztorys!$I:$I,CONCATENATE("&lt;=31.03.",BQ$10,""))-SUMIFS(Kosztorys!$F:$F,Kosztorys!$D:$D,$B349,Kosztorys!$I:$I,CONCATENATE("&lt;=31.12.",BP$10,"")))*0.75+(SUMIFS(Kosztorys!$F:$F,Kosztorys!$D:$D,$B349,Kosztorys!$I:$I,CONCATENATE("&lt;=30.06.",BQ$10,""))-SUMIFS(Kosztorys!$F:$F,Kosztorys!$D:$D,$B349,Kosztorys!$I:$I,CONCATENATE("&lt;=31.03.",BQ$10,"")))*0.5+(SUMIFS(Kosztorys!$F:$F,Kosztorys!$D:$D,$B349,Kosztorys!$I:$I,CONCATENATE("&lt;=30.09.",BQ$10,""))-SUMIFS(Kosztorys!$F:$F,Kosztorys!$D:$D,$B349,Kosztorys!$I:$I,CONCATENATE("&lt;=30.06.",BQ$10,"")))*0.25,"nic"),0)</f>
        <v/>
      </c>
      <c r="BR349" s="41">
        <f>IF($C349="OPEX - Koszt 1szt/rok",IF($M349="szt",SUMIFS(Kosztorys!$F:$F,Kosztorys!$D:$D,$B349,Kosztorys!$I:$I,CONCATENATE("&lt;01.01.",BR$10,""))+(SUMIFS(Kosztorys!$F:$F,Kosztorys!$D:$D,$B349,Kosztorys!$I:$I,CONCATENATE("&lt;=31.03.",BR$10,""))-SUMIFS(Kosztorys!$F:$F,Kosztorys!$D:$D,$B349,Kosztorys!$I:$I,CONCATENATE("&lt;=31.12.",BQ$10,"")))*0.75+(SUMIFS(Kosztorys!$F:$F,Kosztorys!$D:$D,$B349,Kosztorys!$I:$I,CONCATENATE("&lt;=30.06.",BR$10,""))-SUMIFS(Kosztorys!$F:$F,Kosztorys!$D:$D,$B349,Kosztorys!$I:$I,CONCATENATE("&lt;=31.03.",BR$10,"")))*0.5+(SUMIFS(Kosztorys!$F:$F,Kosztorys!$D:$D,$B349,Kosztorys!$I:$I,CONCATENATE("&lt;=30.09.",BR$10,""))-SUMIFS(Kosztorys!$F:$F,Kosztorys!$D:$D,$B349,Kosztorys!$I:$I,CONCATENATE("&lt;=30.06.",BR$10,"")))*0.25,"nic"),0)</f>
        <v/>
      </c>
      <c r="BS349" s="41">
        <f>IF($C349="OPEX - Koszt 1szt/rok",IF($M349="szt",SUMIFS(Kosztorys!$F:$F,Kosztorys!$D:$D,$B349,Kosztorys!$I:$I,CONCATENATE("&lt;01.01.",BS$10,""))+(SUMIFS(Kosztorys!$F:$F,Kosztorys!$D:$D,$B349,Kosztorys!$I:$I,CONCATENATE("&lt;=31.03.",BS$10,""))-SUMIFS(Kosztorys!$F:$F,Kosztorys!$D:$D,$B349,Kosztorys!$I:$I,CONCATENATE("&lt;=31.12.",BR$10,"")))*0.75+(SUMIFS(Kosztorys!$F:$F,Kosztorys!$D:$D,$B349,Kosztorys!$I:$I,CONCATENATE("&lt;=30.06.",BS$10,""))-SUMIFS(Kosztorys!$F:$F,Kosztorys!$D:$D,$B349,Kosztorys!$I:$I,CONCATENATE("&lt;=31.03.",BS$10,"")))*0.5+(SUMIFS(Kosztorys!$F:$F,Kosztorys!$D:$D,$B349,Kosztorys!$I:$I,CONCATENATE("&lt;=30.09.",BS$10,""))-SUMIFS(Kosztorys!$F:$F,Kosztorys!$D:$D,$B349,Kosztorys!$I:$I,CONCATENATE("&lt;=30.06.",BS$10,"")))*0.25,"nic"),0)</f>
        <v/>
      </c>
      <c r="BT349" s="41">
        <f>IF($C349="OPEX - Koszt 1szt/rok",IF($M349="szt",SUMIFS(Kosztorys!$F:$F,Kosztorys!$D:$D,$B349,Kosztorys!$I:$I,CONCATENATE("&lt;01.01.",BT$10,""))+(SUMIFS(Kosztorys!$F:$F,Kosztorys!$D:$D,$B349,Kosztorys!$I:$I,CONCATENATE("&lt;=31.03.",BT$10,""))-SUMIFS(Kosztorys!$F:$F,Kosztorys!$D:$D,$B349,Kosztorys!$I:$I,CONCATENATE("&lt;=31.12.",BS$10,"")))*0.75+(SUMIFS(Kosztorys!$F:$F,Kosztorys!$D:$D,$B349,Kosztorys!$I:$I,CONCATENATE("&lt;=30.06.",BT$10,""))-SUMIFS(Kosztorys!$F:$F,Kosztorys!$D:$D,$B349,Kosztorys!$I:$I,CONCATENATE("&lt;=31.03.",BT$10,"")))*0.5+(SUMIFS(Kosztorys!$F:$F,Kosztorys!$D:$D,$B349,Kosztorys!$I:$I,CONCATENATE("&lt;=30.09.",BT$10,""))-SUMIFS(Kosztorys!$F:$F,Kosztorys!$D:$D,$B349,Kosztorys!$I:$I,CONCATENATE("&lt;=30.06.",BT$10,"")))*0.25,"nic"),0)</f>
        <v/>
      </c>
      <c r="BU349" s="41">
        <f>IF($C349="OPEX - Koszt 1szt/rok",IF($M349="szt",SUMIFS(Kosztorys!$F:$F,Kosztorys!$D:$D,$B349,Kosztorys!$I:$I,CONCATENATE("&lt;01.01.",BU$10,""))+(SUMIFS(Kosztorys!$F:$F,Kosztorys!$D:$D,$B349,Kosztorys!$I:$I,CONCATENATE("&lt;=31.03.",BU$10,""))-SUMIFS(Kosztorys!$F:$F,Kosztorys!$D:$D,$B349,Kosztorys!$I:$I,CONCATENATE("&lt;=31.12.",BT$10,"")))*0.75+(SUMIFS(Kosztorys!$F:$F,Kosztorys!$D:$D,$B349,Kosztorys!$I:$I,CONCATENATE("&lt;=30.06.",BU$10,""))-SUMIFS(Kosztorys!$F:$F,Kosztorys!$D:$D,$B349,Kosztorys!$I:$I,CONCATENATE("&lt;=31.03.",BU$10,"")))*0.5+(SUMIFS(Kosztorys!$F:$F,Kosztorys!$D:$D,$B349,Kosztorys!$I:$I,CONCATENATE("&lt;=30.09.",BU$10,""))-SUMIFS(Kosztorys!$F:$F,Kosztorys!$D:$D,$B349,Kosztorys!$I:$I,CONCATENATE("&lt;=30.06.",BU$10,"")))*0.25,"nic"),0)</f>
        <v/>
      </c>
      <c r="BV349" s="41">
        <f>IF($C349="OPEX - Koszt 1szt/rok",IF($M349="szt",SUMIFS(Kosztorys!$F:$F,Kosztorys!$D:$D,$B349,Kosztorys!$I:$I,CONCATENATE("&lt;01.01.",BV$10,""))+(SUMIFS(Kosztorys!$F:$F,Kosztorys!$D:$D,$B349,Kosztorys!$I:$I,CONCATENATE("&lt;=31.03.",BV$10,""))-SUMIFS(Kosztorys!$F:$F,Kosztorys!$D:$D,$B349,Kosztorys!$I:$I,CONCATENATE("&lt;=31.12.",BU$10,"")))*0.75+(SUMIFS(Kosztorys!$F:$F,Kosztorys!$D:$D,$B349,Kosztorys!$I:$I,CONCATENATE("&lt;=30.06.",BV$10,""))-SUMIFS(Kosztorys!$F:$F,Kosztorys!$D:$D,$B349,Kosztorys!$I:$I,CONCATENATE("&lt;=31.03.",BV$10,"")))*0.5+(SUMIFS(Kosztorys!$F:$F,Kosztorys!$D:$D,$B349,Kosztorys!$I:$I,CONCATENATE("&lt;=30.09.",BV$10,""))-SUMIFS(Kosztorys!$F:$F,Kosztorys!$D:$D,$B349,Kosztorys!$I:$I,CONCATENATE("&lt;=30.06.",BV$10,"")))*0.25,"nic"),0)</f>
        <v/>
      </c>
      <c r="BW349" s="41">
        <f>IF($C349="OPEX - Koszt 1szt/rok",IF($M349="szt",SUMIFS(Kosztorys!$F:$F,Kosztorys!$D:$D,$B349,Kosztorys!$I:$I,CONCATENATE("&lt;01.01.",BW$10,""))+(SUMIFS(Kosztorys!$F:$F,Kosztorys!$D:$D,$B349,Kosztorys!$I:$I,CONCATENATE("&lt;=31.03.",BW$10,""))-SUMIFS(Kosztorys!$F:$F,Kosztorys!$D:$D,$B349,Kosztorys!$I:$I,CONCATENATE("&lt;=31.12.",BV$10,"")))*0.75+(SUMIFS(Kosztorys!$F:$F,Kosztorys!$D:$D,$B349,Kosztorys!$I:$I,CONCATENATE("&lt;=30.06.",BW$10,""))-SUMIFS(Kosztorys!$F:$F,Kosztorys!$D:$D,$B349,Kosztorys!$I:$I,CONCATENATE("&lt;=31.03.",BW$10,"")))*0.5+(SUMIFS(Kosztorys!$F:$F,Kosztorys!$D:$D,$B349,Kosztorys!$I:$I,CONCATENATE("&lt;=30.09.",BW$10,""))-SUMIFS(Kosztorys!$F:$F,Kosztorys!$D:$D,$B349,Kosztorys!$I:$I,CONCATENATE("&lt;=30.06.",BW$10,"")))*0.25,"nic"),0)</f>
        <v/>
      </c>
      <c r="BX349" s="41">
        <f>IF(C349="OPEX - Koszt 1szt/rok",IF(MAX(BH349:BW349)=IF(ISERROR(VLOOKUP(B349,JB_tabela,MATCH(BX$9,JB_menu,0)-1,FALSE())),,VLOOKUP(B349,JB_tabela,MATCH(BX$9,JB_menu,0)-1,FALSE())),"OK","nie zgadza się liczba użytych JB"),"OK-ND")</f>
        <v/>
      </c>
      <c r="CB349" s="41">
        <f>IF($C349="OPEX - Długość 1m koszt/rok",IF($M349="m",SUMIFS(Kosztorys!$F:$F,Kosztorys!$D:$D,$B349,Kosztorys!$I:$I,CONCATENATE("&lt;01.01.",CB$10,""))+(SUMIFS(Kosztorys!$F:$F,Kosztorys!$D:$D,$B349,Kosztorys!$I:$I,CONCATENATE("&lt;=31.03.",CB$10,""))-SUMIFS(Kosztorys!$F:$F,Kosztorys!$D:$D,$B349,Kosztorys!$I:$I,CONCATENATE("&lt;=31.12.",CA$10,"")))*0.75+(SUMIFS(Kosztorys!$F:$F,Kosztorys!$D:$D,$B349,Kosztorys!$I:$I,CONCATENATE("&lt;=30.06.",CB$10,""))-SUMIFS(Kosztorys!$F:$F,Kosztorys!$D:$D,$B349,Kosztorys!$I:$I,CONCATENATE("&lt;=31.03.",CB$10,"")))*0.5+(SUMIFS(Kosztorys!$F:$F,Kosztorys!$D:$D,$B349,Kosztorys!$I:$I,CONCATENATE("&lt;=30.09.",CB$10,""))-SUMIFS(Kosztorys!$F:$F,Kosztorys!$D:$D,$B349,Kosztorys!$I:$I,CONCATENATE("&lt;=30.06.",CB$10,"")))*0.25,"nic"),0)</f>
        <v/>
      </c>
      <c r="CC349" s="41">
        <f>IF($C349="OPEX - Długość 1m koszt/rok",IF($M349="m",SUMIFS(Kosztorys!$F:$F,Kosztorys!$D:$D,$B349,Kosztorys!$I:$I,CONCATENATE("&lt;01.01.",CC$10,""))+(SUMIFS(Kosztorys!$F:$F,Kosztorys!$D:$D,$B349,Kosztorys!$I:$I,CONCATENATE("&lt;=31.03.",CC$10,""))-SUMIFS(Kosztorys!$F:$F,Kosztorys!$D:$D,$B349,Kosztorys!$I:$I,CONCATENATE("&lt;=31.12.",CB$10,"")))*0.75+(SUMIFS(Kosztorys!$F:$F,Kosztorys!$D:$D,$B349,Kosztorys!$I:$I,CONCATENATE("&lt;=30.06.",CC$10,""))-SUMIFS(Kosztorys!$F:$F,Kosztorys!$D:$D,$B349,Kosztorys!$I:$I,CONCATENATE("&lt;=31.03.",CC$10,"")))*0.5+(SUMIFS(Kosztorys!$F:$F,Kosztorys!$D:$D,$B349,Kosztorys!$I:$I,CONCATENATE("&lt;=30.09.",CC$10,""))-SUMIFS(Kosztorys!$F:$F,Kosztorys!$D:$D,$B349,Kosztorys!$I:$I,CONCATENATE("&lt;=30.06.",CC$10,"")))*0.25,"nic"),0)</f>
        <v/>
      </c>
      <c r="CD349" s="41">
        <f>IF($C349="OPEX - Długość 1m koszt/rok",IF($M349="m",SUMIFS(Kosztorys!$F:$F,Kosztorys!$D:$D,$B349,Kosztorys!$I:$I,CONCATENATE("&lt;01.01.",CD$10,""))+(SUMIFS(Kosztorys!$F:$F,Kosztorys!$D:$D,$B349,Kosztorys!$I:$I,CONCATENATE("&lt;=31.03.",CD$10,""))-SUMIFS(Kosztorys!$F:$F,Kosztorys!$D:$D,$B349,Kosztorys!$I:$I,CONCATENATE("&lt;=31.12.",CC$10,"")))*0.75+(SUMIFS(Kosztorys!$F:$F,Kosztorys!$D:$D,$B349,Kosztorys!$I:$I,CONCATENATE("&lt;=30.06.",CD$10,""))-SUMIFS(Kosztorys!$F:$F,Kosztorys!$D:$D,$B349,Kosztorys!$I:$I,CONCATENATE("&lt;=31.03.",CD$10,"")))*0.5+(SUMIFS(Kosztorys!$F:$F,Kosztorys!$D:$D,$B349,Kosztorys!$I:$I,CONCATENATE("&lt;=30.09.",CD$10,""))-SUMIFS(Kosztorys!$F:$F,Kosztorys!$D:$D,$B349,Kosztorys!$I:$I,CONCATENATE("&lt;=30.06.",CD$10,"")))*0.25,"nic"),0)</f>
        <v/>
      </c>
      <c r="CE349" s="41">
        <f>IF($C349="OPEX - Długość 1m koszt/rok",IF($M349="m",SUMIFS(Kosztorys!$F:$F,Kosztorys!$D:$D,$B349,Kosztorys!$I:$I,CONCATENATE("&lt;01.01.",CE$10,""))+(SUMIFS(Kosztorys!$F:$F,Kosztorys!$D:$D,$B349,Kosztorys!$I:$I,CONCATENATE("&lt;=31.03.",CE$10,""))-SUMIFS(Kosztorys!$F:$F,Kosztorys!$D:$D,$B349,Kosztorys!$I:$I,CONCATENATE("&lt;=31.12.",CD$10,"")))*0.75+(SUMIFS(Kosztorys!$F:$F,Kosztorys!$D:$D,$B349,Kosztorys!$I:$I,CONCATENATE("&lt;=30.06.",CE$10,""))-SUMIFS(Kosztorys!$F:$F,Kosztorys!$D:$D,$B349,Kosztorys!$I:$I,CONCATENATE("&lt;=31.03.",CE$10,"")))*0.5+(SUMIFS(Kosztorys!$F:$F,Kosztorys!$D:$D,$B349,Kosztorys!$I:$I,CONCATENATE("&lt;=30.09.",CE$10,""))-SUMIFS(Kosztorys!$F:$F,Kosztorys!$D:$D,$B349,Kosztorys!$I:$I,CONCATENATE("&lt;=30.06.",CE$10,"")))*0.25,"nic"),0)</f>
        <v/>
      </c>
      <c r="CF349" s="41">
        <f>IF($C349="OPEX - Długość 1m koszt/rok",IF($M349="m",SUMIFS(Kosztorys!$F:$F,Kosztorys!$D:$D,$B349,Kosztorys!$I:$I,CONCATENATE("&lt;01.01.",CF$10,""))+(SUMIFS(Kosztorys!$F:$F,Kosztorys!$D:$D,$B349,Kosztorys!$I:$I,CONCATENATE("&lt;=31.03.",CF$10,""))-SUMIFS(Kosztorys!$F:$F,Kosztorys!$D:$D,$B349,Kosztorys!$I:$I,CONCATENATE("&lt;=31.12.",CE$10,"")))*0.75+(SUMIFS(Kosztorys!$F:$F,Kosztorys!$D:$D,$B349,Kosztorys!$I:$I,CONCATENATE("&lt;=30.06.",CF$10,""))-SUMIFS(Kosztorys!$F:$F,Kosztorys!$D:$D,$B349,Kosztorys!$I:$I,CONCATENATE("&lt;=31.03.",CF$10,"")))*0.5+(SUMIFS(Kosztorys!$F:$F,Kosztorys!$D:$D,$B349,Kosztorys!$I:$I,CONCATENATE("&lt;=30.09.",CF$10,""))-SUMIFS(Kosztorys!$F:$F,Kosztorys!$D:$D,$B349,Kosztorys!$I:$I,CONCATENATE("&lt;=30.06.",CF$10,"")))*0.25,"nic"),0)</f>
        <v/>
      </c>
      <c r="CG349" s="41">
        <f>IF($C349="OPEX - Długość 1m koszt/rok",IF($M349="m",SUMIFS(Kosztorys!$F:$F,Kosztorys!$D:$D,$B349,Kosztorys!$I:$I,CONCATENATE("&lt;01.01.",CG$10,""))+(SUMIFS(Kosztorys!$F:$F,Kosztorys!$D:$D,$B349,Kosztorys!$I:$I,CONCATENATE("&lt;=31.03.",CG$10,""))-SUMIFS(Kosztorys!$F:$F,Kosztorys!$D:$D,$B349,Kosztorys!$I:$I,CONCATENATE("&lt;=31.12.",CF$10,"")))*0.75+(SUMIFS(Kosztorys!$F:$F,Kosztorys!$D:$D,$B349,Kosztorys!$I:$I,CONCATENATE("&lt;=30.06.",CG$10,""))-SUMIFS(Kosztorys!$F:$F,Kosztorys!$D:$D,$B349,Kosztorys!$I:$I,CONCATENATE("&lt;=31.03.",CG$10,"")))*0.5+(SUMIFS(Kosztorys!$F:$F,Kosztorys!$D:$D,$B349,Kosztorys!$I:$I,CONCATENATE("&lt;=30.09.",CG$10,""))-SUMIFS(Kosztorys!$F:$F,Kosztorys!$D:$D,$B349,Kosztorys!$I:$I,CONCATENATE("&lt;=30.06.",CG$10,"")))*0.25,"nic"),0)</f>
        <v/>
      </c>
      <c r="CH349" s="41">
        <f>IF($C349="OPEX - Długość 1m koszt/rok",IF($M349="m",SUMIFS(Kosztorys!$F:$F,Kosztorys!$D:$D,$B349,Kosztorys!$I:$I,CONCATENATE("&lt;01.01.",CH$10,""))+(SUMIFS(Kosztorys!$F:$F,Kosztorys!$D:$D,$B349,Kosztorys!$I:$I,CONCATENATE("&lt;=31.03.",CH$10,""))-SUMIFS(Kosztorys!$F:$F,Kosztorys!$D:$D,$B349,Kosztorys!$I:$I,CONCATENATE("&lt;=31.12.",CG$10,"")))*0.75+(SUMIFS(Kosztorys!$F:$F,Kosztorys!$D:$D,$B349,Kosztorys!$I:$I,CONCATENATE("&lt;=30.06.",CH$10,""))-SUMIFS(Kosztorys!$F:$F,Kosztorys!$D:$D,$B349,Kosztorys!$I:$I,CONCATENATE("&lt;=31.03.",CH$10,"")))*0.5+(SUMIFS(Kosztorys!$F:$F,Kosztorys!$D:$D,$B349,Kosztorys!$I:$I,CONCATENATE("&lt;=30.09.",CH$10,""))-SUMIFS(Kosztorys!$F:$F,Kosztorys!$D:$D,$B349,Kosztorys!$I:$I,CONCATENATE("&lt;=30.06.",CH$10,"")))*0.25,"nic"),0)</f>
        <v/>
      </c>
      <c r="CI349" s="41">
        <f>IF($C349="OPEX - Długość 1m koszt/rok",IF($M349="m",SUMIFS(Kosztorys!$F:$F,Kosztorys!$D:$D,$B349,Kosztorys!$I:$I,CONCATENATE("&lt;01.01.",CI$10,""))+(SUMIFS(Kosztorys!$F:$F,Kosztorys!$D:$D,$B349,Kosztorys!$I:$I,CONCATENATE("&lt;=31.03.",CI$10,""))-SUMIFS(Kosztorys!$F:$F,Kosztorys!$D:$D,$B349,Kosztorys!$I:$I,CONCATENATE("&lt;=31.12.",CH$10,"")))*0.75+(SUMIFS(Kosztorys!$F:$F,Kosztorys!$D:$D,$B349,Kosztorys!$I:$I,CONCATENATE("&lt;=30.06.",CI$10,""))-SUMIFS(Kosztorys!$F:$F,Kosztorys!$D:$D,$B349,Kosztorys!$I:$I,CONCATENATE("&lt;=31.03.",CI$10,"")))*0.5+(SUMIFS(Kosztorys!$F:$F,Kosztorys!$D:$D,$B349,Kosztorys!$I:$I,CONCATENATE("&lt;=30.09.",CI$10,""))-SUMIFS(Kosztorys!$F:$F,Kosztorys!$D:$D,$B349,Kosztorys!$I:$I,CONCATENATE("&lt;=30.06.",CI$10,"")))*0.25,"nic"),0)</f>
        <v/>
      </c>
      <c r="CJ349" s="41">
        <f>IF($C349="OPEX - Długość 1m koszt/rok",IF($M349="m",SUMIFS(Kosztorys!$F:$F,Kosztorys!$D:$D,$B349,Kosztorys!$I:$I,CONCATENATE("&lt;01.01.",CJ$10,""))+(SUMIFS(Kosztorys!$F:$F,Kosztorys!$D:$D,$B349,Kosztorys!$I:$I,CONCATENATE("&lt;=31.03.",CJ$10,""))-SUMIFS(Kosztorys!$F:$F,Kosztorys!$D:$D,$B349,Kosztorys!$I:$I,CONCATENATE("&lt;=31.12.",CI$10,"")))*0.75+(SUMIFS(Kosztorys!$F:$F,Kosztorys!$D:$D,$B349,Kosztorys!$I:$I,CONCATENATE("&lt;=30.06.",CJ$10,""))-SUMIFS(Kosztorys!$F:$F,Kosztorys!$D:$D,$B349,Kosztorys!$I:$I,CONCATENATE("&lt;=31.03.",CJ$10,"")))*0.5+(SUMIFS(Kosztorys!$F:$F,Kosztorys!$D:$D,$B349,Kosztorys!$I:$I,CONCATENATE("&lt;=30.09.",CJ$10,""))-SUMIFS(Kosztorys!$F:$F,Kosztorys!$D:$D,$B349,Kosztorys!$I:$I,CONCATENATE("&lt;=30.06.",CJ$10,"")))*0.25,"nic"),0)</f>
        <v/>
      </c>
      <c r="CK349" s="41">
        <f>IF($C349="OPEX - Długość 1m koszt/rok",IF($M349="m",SUMIFS(Kosztorys!$F:$F,Kosztorys!$D:$D,$B349,Kosztorys!$I:$I,CONCATENATE("&lt;01.01.",CK$10,""))+(SUMIFS(Kosztorys!$F:$F,Kosztorys!$D:$D,$B349,Kosztorys!$I:$I,CONCATENATE("&lt;=31.03.",CK$10,""))-SUMIFS(Kosztorys!$F:$F,Kosztorys!$D:$D,$B349,Kosztorys!$I:$I,CONCATENATE("&lt;=31.12.",CJ$10,"")))*0.75+(SUMIFS(Kosztorys!$F:$F,Kosztorys!$D:$D,$B349,Kosztorys!$I:$I,CONCATENATE("&lt;=30.06.",CK$10,""))-SUMIFS(Kosztorys!$F:$F,Kosztorys!$D:$D,$B349,Kosztorys!$I:$I,CONCATENATE("&lt;=31.03.",CK$10,"")))*0.5+(SUMIFS(Kosztorys!$F:$F,Kosztorys!$D:$D,$B349,Kosztorys!$I:$I,CONCATENATE("&lt;=30.09.",CK$10,""))-SUMIFS(Kosztorys!$F:$F,Kosztorys!$D:$D,$B349,Kosztorys!$I:$I,CONCATENATE("&lt;=30.06.",CK$10,"")))*0.25,"nic"),0)</f>
        <v/>
      </c>
      <c r="CL349" s="41">
        <f>IF($C349="OPEX - Długość 1m koszt/rok",IF($M349="m",SUMIFS(Kosztorys!$F:$F,Kosztorys!$D:$D,$B349,Kosztorys!$I:$I,CONCATENATE("&lt;01.01.",CL$10,""))+(SUMIFS(Kosztorys!$F:$F,Kosztorys!$D:$D,$B349,Kosztorys!$I:$I,CONCATENATE("&lt;=31.03.",CL$10,""))-SUMIFS(Kosztorys!$F:$F,Kosztorys!$D:$D,$B349,Kosztorys!$I:$I,CONCATENATE("&lt;=31.12.",CK$10,"")))*0.75+(SUMIFS(Kosztorys!$F:$F,Kosztorys!$D:$D,$B349,Kosztorys!$I:$I,CONCATENATE("&lt;=30.06.",CL$10,""))-SUMIFS(Kosztorys!$F:$F,Kosztorys!$D:$D,$B349,Kosztorys!$I:$I,CONCATENATE("&lt;=31.03.",CL$10,"")))*0.5+(SUMIFS(Kosztorys!$F:$F,Kosztorys!$D:$D,$B349,Kosztorys!$I:$I,CONCATENATE("&lt;=30.09.",CL$10,""))-SUMIFS(Kosztorys!$F:$F,Kosztorys!$D:$D,$B349,Kosztorys!$I:$I,CONCATENATE("&lt;=30.06.",CL$10,"")))*0.25,"nic"),0)</f>
        <v/>
      </c>
      <c r="CM349" s="41">
        <f>IF($C349="OPEX - Długość 1m koszt/rok",IF($M349="m",SUMIFS(Kosztorys!$F:$F,Kosztorys!$D:$D,$B349,Kosztorys!$I:$I,CONCATENATE("&lt;01.01.",CM$10,""))+(SUMIFS(Kosztorys!$F:$F,Kosztorys!$D:$D,$B349,Kosztorys!$I:$I,CONCATENATE("&lt;=31.03.",CM$10,""))-SUMIFS(Kosztorys!$F:$F,Kosztorys!$D:$D,$B349,Kosztorys!$I:$I,CONCATENATE("&lt;=31.12.",CL$10,"")))*0.75+(SUMIFS(Kosztorys!$F:$F,Kosztorys!$D:$D,$B349,Kosztorys!$I:$I,CONCATENATE("&lt;=30.06.",CM$10,""))-SUMIFS(Kosztorys!$F:$F,Kosztorys!$D:$D,$B349,Kosztorys!$I:$I,CONCATENATE("&lt;=31.03.",CM$10,"")))*0.5+(SUMIFS(Kosztorys!$F:$F,Kosztorys!$D:$D,$B349,Kosztorys!$I:$I,CONCATENATE("&lt;=30.09.",CM$10,""))-SUMIFS(Kosztorys!$F:$F,Kosztorys!$D:$D,$B349,Kosztorys!$I:$I,CONCATENATE("&lt;=30.06.",CM$10,"")))*0.25,"nic"),0)</f>
        <v/>
      </c>
      <c r="CN349" s="41">
        <f>IF($C349="OPEX - Długość 1m koszt/rok",IF($M349="m",SUMIFS(Kosztorys!$F:$F,Kosztorys!$D:$D,$B349,Kosztorys!$I:$I,CONCATENATE("&lt;01.01.",CN$10,""))+(SUMIFS(Kosztorys!$F:$F,Kosztorys!$D:$D,$B349,Kosztorys!$I:$I,CONCATENATE("&lt;=31.03.",CN$10,""))-SUMIFS(Kosztorys!$F:$F,Kosztorys!$D:$D,$B349,Kosztorys!$I:$I,CONCATENATE("&lt;=31.12.",CM$10,"")))*0.75+(SUMIFS(Kosztorys!$F:$F,Kosztorys!$D:$D,$B349,Kosztorys!$I:$I,CONCATENATE("&lt;=30.06.",CN$10,""))-SUMIFS(Kosztorys!$F:$F,Kosztorys!$D:$D,$B349,Kosztorys!$I:$I,CONCATENATE("&lt;=31.03.",CN$10,"")))*0.5+(SUMIFS(Kosztorys!$F:$F,Kosztorys!$D:$D,$B349,Kosztorys!$I:$I,CONCATENATE("&lt;=30.09.",CN$10,""))-SUMIFS(Kosztorys!$F:$F,Kosztorys!$D:$D,$B349,Kosztorys!$I:$I,CONCATENATE("&lt;=30.06.",CN$10,"")))*0.25,"nic"),0)</f>
        <v/>
      </c>
      <c r="CO349" s="41">
        <f>IF($C349="OPEX - Długość 1m koszt/rok",IF($M349="m",SUMIFS(Kosztorys!$F:$F,Kosztorys!$D:$D,$B349,Kosztorys!$I:$I,CONCATENATE("&lt;01.01.",CO$10,""))+(SUMIFS(Kosztorys!$F:$F,Kosztorys!$D:$D,$B349,Kosztorys!$I:$I,CONCATENATE("&lt;=31.03.",CO$10,""))-SUMIFS(Kosztorys!$F:$F,Kosztorys!$D:$D,$B349,Kosztorys!$I:$I,CONCATENATE("&lt;=31.12.",CN$10,"")))*0.75+(SUMIFS(Kosztorys!$F:$F,Kosztorys!$D:$D,$B349,Kosztorys!$I:$I,CONCATENATE("&lt;=30.06.",CO$10,""))-SUMIFS(Kosztorys!$F:$F,Kosztorys!$D:$D,$B349,Kosztorys!$I:$I,CONCATENATE("&lt;=31.03.",CO$10,"")))*0.5+(SUMIFS(Kosztorys!$F:$F,Kosztorys!$D:$D,$B349,Kosztorys!$I:$I,CONCATENATE("&lt;=30.09.",CO$10,""))-SUMIFS(Kosztorys!$F:$F,Kosztorys!$D:$D,$B349,Kosztorys!$I:$I,CONCATENATE("&lt;=30.06.",CO$10,"")))*0.25,"nic"),0)</f>
        <v/>
      </c>
      <c r="CP349" s="41">
        <f>IF($C349="OPEX - Długość 1m koszt/rok",IF($M349="m",SUMIFS(Kosztorys!$F:$F,Kosztorys!$D:$D,$B349,Kosztorys!$I:$I,CONCATENATE("&lt;01.01.",CP$10,""))+(SUMIFS(Kosztorys!$F:$F,Kosztorys!$D:$D,$B349,Kosztorys!$I:$I,CONCATENATE("&lt;=31.03.",CP$10,""))-SUMIFS(Kosztorys!$F:$F,Kosztorys!$D:$D,$B349,Kosztorys!$I:$I,CONCATENATE("&lt;=31.12.",CO$10,"")))*0.75+(SUMIFS(Kosztorys!$F:$F,Kosztorys!$D:$D,$B349,Kosztorys!$I:$I,CONCATENATE("&lt;=30.06.",CP$10,""))-SUMIFS(Kosztorys!$F:$F,Kosztorys!$D:$D,$B349,Kosztorys!$I:$I,CONCATENATE("&lt;=31.03.",CP$10,"")))*0.5+(SUMIFS(Kosztorys!$F:$F,Kosztorys!$D:$D,$B349,Kosztorys!$I:$I,CONCATENATE("&lt;=30.09.",CP$10,""))-SUMIFS(Kosztorys!$F:$F,Kosztorys!$D:$D,$B349,Kosztorys!$I:$I,CONCATENATE("&lt;=30.06.",CP$10,"")))*0.25,"nic"),0)</f>
        <v/>
      </c>
      <c r="CQ349" s="41">
        <f>IF($C349="OPEX - Długość 1m koszt/rok",IF($M349="m",SUMIFS(Kosztorys!$F:$F,Kosztorys!$D:$D,$B349,Kosztorys!$I:$I,CONCATENATE("&lt;01.01.",CQ$10,""))+(SUMIFS(Kosztorys!$F:$F,Kosztorys!$D:$D,$B349,Kosztorys!$I:$I,CONCATENATE("&lt;=31.03.",CQ$10,""))-SUMIFS(Kosztorys!$F:$F,Kosztorys!$D:$D,$B349,Kosztorys!$I:$I,CONCATENATE("&lt;=31.12.",CP$10,"")))*0.75+(SUMIFS(Kosztorys!$F:$F,Kosztorys!$D:$D,$B349,Kosztorys!$I:$I,CONCATENATE("&lt;=30.06.",CQ$10,""))-SUMIFS(Kosztorys!$F:$F,Kosztorys!$D:$D,$B349,Kosztorys!$I:$I,CONCATENATE("&lt;=31.03.",CQ$10,"")))*0.5+(SUMIFS(Kosztorys!$F:$F,Kosztorys!$D:$D,$B349,Kosztorys!$I:$I,CONCATENATE("&lt;=30.09.",CQ$10,""))-SUMIFS(Kosztorys!$F:$F,Kosztorys!$D:$D,$B349,Kosztorys!$I:$I,CONCATENATE("&lt;=30.06.",CQ$10,"")))*0.25,"nic"),0)</f>
        <v/>
      </c>
      <c r="CR349" s="41">
        <f>IF(C349="OPEX - Długość 1m koszt/rok",IF(MAX(CB349:CQ349)=IF(ISERROR(VLOOKUP(B349,JB_tabela,MATCH(CR$9,JB_menu,0)-1,FALSE())),,VLOOKUP(B349,JB_tabela,MATCH(CR$9,JB_menu,0)-1,FALSE())),"OK","nie zgadza się liczba użytych JB"),"OK-ND")</f>
        <v/>
      </c>
      <c r="CS349" s="41">
        <f>IFERROR(VLOOKUP($C349,$CY$2:$CZ$7,2,FALSE()),"ERROR")</f>
        <v/>
      </c>
      <c r="CV349" s="41">
        <f>$Q349</f>
        <v/>
      </c>
      <c r="CW349" s="41">
        <f>$R349</f>
        <v/>
      </c>
      <c r="CX349" s="41">
        <f>$S349</f>
        <v/>
      </c>
      <c r="CY349" s="41">
        <f>ROUND(IF(LEFT($C349,4)="CAPE",ROUND($E349*$H349,2)*OFFSET(T349,0,$CS349),0),2)</f>
        <v/>
      </c>
      <c r="CZ349" s="41">
        <f>ROUND(IF(LEFT($C349,4)="CAPE",ROUND($E349*$H349,2)*OFFSET(U349,0,$CS349),0),2)</f>
        <v/>
      </c>
      <c r="DA349" s="41">
        <f>ROUND(IF(LEFT($C349,4)="CAPE",ROUND($E349*$H349,2)*OFFSET(V349,0,$CS349),0),2)</f>
        <v/>
      </c>
      <c r="DB349" s="41">
        <f>ROUND(IF(LEFT($C349,4)="CAPE",ROUND($E349*$H349,2)*OFFSET(W349,0,$CS349),0),2)</f>
        <v/>
      </c>
      <c r="DC349" s="41">
        <f>ROUND(IF(LEFT($C349,4)="CAPE",ROUND($E349*$H349,2)*OFFSET(X349,0,$CS349),0),2)</f>
        <v/>
      </c>
      <c r="DD349" s="41">
        <f>ROUND(IF(LEFT($C349,4)="CAPE",ROUND($E349*$H349,2)*OFFSET(Y349,0,$CS349),0),2)</f>
        <v/>
      </c>
      <c r="DE349" s="41">
        <f>ROUND(IF(LEFT($C349,4)="CAPE",ROUND($E349*$H349,2)*OFFSET(Z349,0,$CS349),0),2)</f>
        <v/>
      </c>
      <c r="DF349" s="41">
        <f>ROUND(IF(LEFT($C349,4)="CAPE",ROUND($E349*$H349,2)*OFFSET(AA349,0,$CS349),0),2)</f>
        <v/>
      </c>
      <c r="DG349" s="41">
        <f>ROUND(IF(LEFT($C349,4)="CAPE",ROUND($E349*$H349,2)*OFFSET(AB349,0,$CS349),0),2)</f>
        <v/>
      </c>
      <c r="DH349" s="41">
        <f>ROUND(IF(LEFT($C349,4)="CAPE",ROUND($E349*$H349,2)*OFFSET(AC349,0,$CS349),0),2)</f>
        <v/>
      </c>
      <c r="DI349" s="41">
        <f>ROUND(IF(LEFT($C349,4)="CAPE",ROUND($E349*$H349,2)*OFFSET(AD349,0,$CS349),0),2)</f>
        <v/>
      </c>
      <c r="DJ349" s="41">
        <f>ROUND(IF(LEFT($C349,4)="CAPE",ROUND($E349*$H349,2)*OFFSET(AE349,0,$CS349),0),2)</f>
        <v/>
      </c>
      <c r="DK349" s="41">
        <f>ROUND(IF(LEFT($C349,4)="CAPE",ROUND($E349*$H349,2)*OFFSET(AF349,0,$CS349),0),2)</f>
        <v/>
      </c>
      <c r="DL349" s="41">
        <f>ROUND(IF(LEFT($C349,4)="CAPE",ROUND($E349*$H349,2)*OFFSET(AG349,0,$CS349),0),2)</f>
        <v/>
      </c>
      <c r="DM349" s="41">
        <f>ROUND(IF(LEFT($C349,4)="CAPE",ROUND($E349*$H349,2)*OFFSET(AH349,0,$CS349),0),2)</f>
        <v/>
      </c>
      <c r="DN349" s="41">
        <f>ROUND(IF(LEFT($C349,4)="CAPE",ROUND($E349*$H349,2)*OFFSET(AI349,0,$CS349),0),2)</f>
        <v/>
      </c>
      <c r="DP349" s="41">
        <f>$Q349</f>
        <v/>
      </c>
      <c r="DQ349" s="41">
        <f>$R349</f>
        <v/>
      </c>
      <c r="DR349" s="41">
        <f>$S349</f>
        <v/>
      </c>
      <c r="DS349" s="41">
        <f>ROUND(IF(LEFT($C349,4)="OPEX",$E349*$H349*OFFSET($T349,0,$CS349),0),2)</f>
        <v/>
      </c>
      <c r="DT349" s="41">
        <f>ROUND(IF(LEFT($C349,4)="OPEX",$E349*$H349*OFFSET($U349,0,$CS349),0),2)</f>
        <v/>
      </c>
      <c r="DU349" s="41">
        <f>ROUND(IF(LEFT($C349,4)="OPEX",$E349*$H349*OFFSET($V349,0,$CS349),0),2)</f>
        <v/>
      </c>
      <c r="DV349" s="41">
        <f>ROUND(IF(LEFT($C349,4)="OPEX",$E349*$H349*OFFSET($W349,0,$CS349),0),2)</f>
        <v/>
      </c>
      <c r="DW349" s="41">
        <f>ROUND(IF(LEFT($C349,4)="OPEX",$E349*$H349*OFFSET($X349,0,$CS349),0),2)</f>
        <v/>
      </c>
      <c r="DX349" s="41">
        <f>ROUND(IF(LEFT($C349,4)="OPEX",$E349*$H349*OFFSET($Y349,0,$CS349),0),2)</f>
        <v/>
      </c>
      <c r="DY349" s="41">
        <f>ROUND(IF(LEFT($C349,4)="OPEX",$E349*$H349*OFFSET($Z349,0,$CS349),0),2)</f>
        <v/>
      </c>
      <c r="DZ349" s="41">
        <f>ROUND(IF(LEFT($C349,4)="OPEX",$E349*$H349*OFFSET($AA349,0,$CS349),0),2)</f>
        <v/>
      </c>
      <c r="EA349" s="41">
        <f>ROUND(IF(LEFT($C349,4)="OPEX",$E349*$H349*OFFSET($AB349,0,$CS349),0),2)</f>
        <v/>
      </c>
      <c r="EB349" s="41">
        <f>ROUND(IF(LEFT($C349,4)="OPEX",$E349*$H349*OFFSET($AC349,0,$CS349),0),2)</f>
        <v/>
      </c>
      <c r="EC349" s="41">
        <f>ROUND(IF(LEFT($C349,4)="OPEX",$E349*$H349*OFFSET($AD349,0,$CS349),0),2)</f>
        <v/>
      </c>
      <c r="ED349" s="41">
        <f>ROUND(IF(LEFT($C349,4)="OPEX",$E349*$H349*OFFSET($AE349,0,$CS349),0),2)</f>
        <v/>
      </c>
      <c r="EE349" s="41">
        <f>ROUND(IF(LEFT($C349,4)="OPEX",$E349*$H349*OFFSET($AF349,0,$CS349),0),2)</f>
        <v/>
      </c>
      <c r="EF349" s="41">
        <f>ROUND(IF(LEFT($C349,4)="OPEX",$E349*$H349*OFFSET($AG349,0,$CS349),0),2)</f>
        <v/>
      </c>
      <c r="EG349" s="41">
        <f>ROUND(IF(LEFT($C349,4)="OPEX",$E349*$H349*OFFSET($AH349,0,$CS349),0),2)</f>
        <v/>
      </c>
      <c r="EH349" s="41">
        <f>ROUND(IF(LEFT($C349,4)="OPEX",$E349*$H349*OFFSET($AI349,0,$CS349),0),2)</f>
        <v/>
      </c>
      <c r="EJ349" s="41">
        <f>$Q349</f>
        <v/>
      </c>
      <c r="EK349" s="41">
        <f>$R349</f>
        <v/>
      </c>
      <c r="EL349" s="41">
        <f>$S349</f>
        <v/>
      </c>
      <c r="EM349" s="41">
        <f>ROUND($D349*$CY349,2)</f>
        <v/>
      </c>
      <c r="EN349" s="41">
        <f>ROUND($D349*$CZ349,2)</f>
        <v/>
      </c>
      <c r="EO349" s="41">
        <f>ROUND($D349*$DA349,2)</f>
        <v/>
      </c>
      <c r="EP349" s="41">
        <f>ROUND($D349*$DB349,2)</f>
        <v/>
      </c>
      <c r="EQ349" s="41">
        <f>ROUND($D349*$DC349,2)</f>
        <v/>
      </c>
      <c r="ER349" s="41">
        <f>ROUND($D349*$DD349,2)</f>
        <v/>
      </c>
      <c r="ES349" s="41">
        <f>ROUND($D349*$DE349,2)</f>
        <v/>
      </c>
      <c r="ET349" s="41">
        <f>ROUND($D349*$DF349,2)</f>
        <v/>
      </c>
      <c r="EU349" s="41">
        <f>ROUND($D349*$DG349,2)</f>
        <v/>
      </c>
      <c r="EV349" s="41">
        <f>ROUND($D349*$DH349,2)</f>
        <v/>
      </c>
      <c r="EW349" s="41">
        <f>ROUND($D349*$DI349,2)</f>
        <v/>
      </c>
      <c r="EX349" s="41">
        <f>ROUND($D349*$DJ349,2)</f>
        <v/>
      </c>
      <c r="EY349" s="41">
        <f>ROUND($D349*$DK349,2)</f>
        <v/>
      </c>
      <c r="EZ349" s="41">
        <f>ROUND($D349*$DL349,2)</f>
        <v/>
      </c>
      <c r="FA349" s="41">
        <f>ROUND($D349*$DM349,2)</f>
        <v/>
      </c>
      <c r="FB349" s="41">
        <f>ROUND($D349*$DN349,2)</f>
        <v/>
      </c>
      <c r="FG349" s="41">
        <f>ROUND(IF(LEFT($C349,4)="CAPE",SUM($CY349:CY349 )/$P349,0),2)</f>
        <v/>
      </c>
      <c r="FH349" s="41">
        <f>ROUND(IF(LEFT($C349,4)="CAPE",SUM($CY349:CZ349 )/$P349,0),2)</f>
        <v/>
      </c>
      <c r="FI349" s="41">
        <f>ROUND(IF(LEFT($C349,4)="CAPE",SUM($CY349:DA349 )/$P349,0),2)</f>
        <v/>
      </c>
      <c r="FJ349" s="41">
        <f>ROUND(IF(LEFT($C349,4)="CAPE",SUM($CY349:DB349 )/$P349,0),2)</f>
        <v/>
      </c>
      <c r="FK349" s="41">
        <f>ROUND(IF(LEFT($C349,4)="CAPE",SUM($CY349:DC349 )/$P349,0),2)</f>
        <v/>
      </c>
      <c r="FL349" s="41">
        <f>ROUND(IF(LEFT($C349,4)="CAPE",SUM($CY349:DD349 )/$P349,0),2)</f>
        <v/>
      </c>
      <c r="FM349" s="41">
        <f>ROUND(IF(LEFT($C349,4)="CAPE",SUM($CY349:DE349 )/$P349,0),2)</f>
        <v/>
      </c>
      <c r="FN349" s="41">
        <f>ROUND(IF(LEFT($C349,4)="CAPE",SUM($CY349:DF349 )/$P349,0),2)</f>
        <v/>
      </c>
      <c r="FO349" s="41">
        <f>ROUND(IF(LEFT($C349,4)="CAPE",SUM($CY349:DG349 )/$P349,0),2)</f>
        <v/>
      </c>
      <c r="FP349" s="41">
        <f>ROUND(IF(LEFT($C349,4)="CAPE",SUM($CY349:DH349 )/$P349,0),2)</f>
        <v/>
      </c>
      <c r="FQ349" s="41">
        <f>ROUND(IF(LEFT($C349,4)="CAPE",SUM($CY349:DI349 )/$P349,0),2)</f>
        <v/>
      </c>
      <c r="FR349" s="41">
        <f>ROUND(IF(LEFT($C349,4)="CAPE",SUM($CY349:DJ349 )/$P349,0),2)</f>
        <v/>
      </c>
      <c r="FS349" s="41">
        <f>ROUND(IF(LEFT($C349,4)="CAPE",SUM($CY349:DK349 )/$P349,0),2)</f>
        <v/>
      </c>
      <c r="FT349" s="41">
        <f>ROUND(IF(LEFT($C349,4)="CAPE",SUM($CY349:DL349 )/$P349,0),2)</f>
        <v/>
      </c>
      <c r="FU349" s="41">
        <f>ROUND(IF(LEFT($C349,4)="CAPE",SUM($CY349:DM349 )/$P349,0),2)</f>
        <v/>
      </c>
      <c r="FV349" s="41">
        <f>ROUND(IF(LEFT($C349,4)="CAPE",SUM($CY349:DN349 )/$P349,0),2)</f>
        <v/>
      </c>
      <c r="GA349" s="41">
        <f>ROUND(IF(SUM($FG349:FG349)&gt;SUM($CY349:CY349),SUM($CY349:CY349),SUM($FG349:FG349)),2)</f>
        <v/>
      </c>
      <c r="GB349" s="41">
        <f>ROUND(IF(SUM($FG349:FH349)&gt;SUM($CY349:CZ349),SUM($CY349:CZ349),SUM($FG349:FH349)),2)</f>
        <v/>
      </c>
      <c r="GC349" s="41">
        <f>ROUND(IF(SUM($FG349:FI349)&gt;SUM($CY349:DA349),SUM($CY349:DA349),SUM($FG349:FI349)),2)</f>
        <v/>
      </c>
      <c r="GD349" s="41">
        <f>ROUND(IF(SUM($FG349:FJ349)&gt;SUM($CY349:DB349),SUM($CY349:DB349),SUM($FG349:FJ349)),2)</f>
        <v/>
      </c>
      <c r="GE349" s="41">
        <f>ROUND(IF(SUM($FG349:FK349)&gt;SUM($CY349:DC349),SUM($CY349:DC349),SUM($FG349:FK349)),2)</f>
        <v/>
      </c>
      <c r="GF349" s="41">
        <f>ROUND(IF(SUM($FG349:FL349)&gt;SUM($CY349:DD349),SUM($CY349:DD349),SUM($FG349:FL349)),2)</f>
        <v/>
      </c>
      <c r="GG349" s="41">
        <f>ROUND(IF(SUM($FG349:FM349)&gt;SUM($CY349:DE349),SUM($CY349:DE349),SUM($FG349:FM349)),2)</f>
        <v/>
      </c>
      <c r="GH349" s="41">
        <f>ROUND(IF(SUM($FG349:FN349)&gt;SUM($CY349:DF349),SUM($CY349:DF349),SUM($FG349:FN349)),2)</f>
        <v/>
      </c>
      <c r="GI349" s="41">
        <f>ROUND(IF(SUM($FG349:FO349)&gt;SUM($CY349:DG349),SUM($CY349:DG349),SUM($FG349:FO349)),2)</f>
        <v/>
      </c>
      <c r="GJ349" s="41">
        <f>ROUND(IF(SUM($FG349:FP349)&gt;SUM($CY349:DH349),SUM($CY349:DH349),SUM($FG349:FP349)),2)</f>
        <v/>
      </c>
      <c r="GK349" s="41">
        <f>ROUND(IF(SUM($FG349:FQ349)&gt;SUM($CY349:DI349),SUM($CY349:DI349),SUM($FG349:FQ349)),2)</f>
        <v/>
      </c>
      <c r="GL349" s="41">
        <f>ROUND(IF(SUM($FG349:FR349)&gt;SUM($CY349:DJ349),SUM($CY349:DJ349),SUM($FG349:FR349)),2)</f>
        <v/>
      </c>
      <c r="GM349" s="41">
        <f>ROUND(IF(SUM($FG349:FS349)&gt;SUM($CY349:DK349),SUM($CY349:DK349),SUM($FG349:FS349)),2)</f>
        <v/>
      </c>
      <c r="GN349" s="41">
        <f>ROUND(IF(SUM($FG349:FT349)&gt;SUM($CY349:DL349),SUM($CY349:DL349),SUM($FG349:FT349)),2)</f>
        <v/>
      </c>
      <c r="GO349" s="41">
        <f>ROUND(IF(SUM($FG349:FU349)&gt;SUM($CY349:DM349),SUM($CY349:DM349),SUM($FG349:FU349)),2)</f>
        <v/>
      </c>
      <c r="GP349" s="41">
        <f>ROUND(IF(SUM($FG349:FV349)&gt;SUM($CY349:DN349),SUM($CY349:DN349),SUM($FG349:FV349)),2)</f>
        <v/>
      </c>
      <c r="GR349" s="41">
        <f>$Q349</f>
        <v/>
      </c>
      <c r="GS349" s="41">
        <f>$R349</f>
        <v/>
      </c>
      <c r="GT349" s="41">
        <f>$S349</f>
        <v/>
      </c>
      <c r="GU349" s="41">
        <f>$GA349</f>
        <v/>
      </c>
      <c r="GV349" s="41">
        <f>GB349 - GA349</f>
        <v/>
      </c>
      <c r="GW349" s="41">
        <f>GC349 - GB349</f>
        <v/>
      </c>
      <c r="GX349" s="41">
        <f>GD349 - GC349</f>
        <v/>
      </c>
      <c r="GY349" s="41">
        <f>GE349 - GD349</f>
        <v/>
      </c>
      <c r="GZ349" s="41">
        <f>GF349 - GE349</f>
        <v/>
      </c>
      <c r="HA349" s="41">
        <f>GG349 - GF349</f>
        <v/>
      </c>
      <c r="HB349" s="41">
        <f>GH349 - GG349</f>
        <v/>
      </c>
      <c r="HC349" s="41">
        <f>GI349 - GH349</f>
        <v/>
      </c>
      <c r="HD349" s="41">
        <f>GJ349 - GI349</f>
        <v/>
      </c>
      <c r="HE349" s="41">
        <f>GK349 - GJ349</f>
        <v/>
      </c>
      <c r="HF349" s="41">
        <f>GL349 - GK349</f>
        <v/>
      </c>
      <c r="HG349" s="41">
        <f>GM349 - GL349</f>
        <v/>
      </c>
      <c r="HH349" s="41">
        <f>GN349 - GM349</f>
        <v/>
      </c>
      <c r="HI349" s="41">
        <f>GO349 - GN349</f>
        <v/>
      </c>
      <c r="HJ349" s="41">
        <f>GP349 - GO349</f>
        <v/>
      </c>
      <c r="HL349" s="41">
        <f>$Q349</f>
        <v/>
      </c>
      <c r="HM349" s="41">
        <f>$R349</f>
        <v/>
      </c>
      <c r="HN349" s="41">
        <f>$S349</f>
        <v/>
      </c>
      <c r="HO349" s="144">
        <f>SUMIFS(Kosztorys!$F:$F,Kosztorys!$D:$D,$B349,Kosztorys!$I:$I,CONCATENATE("&lt;01.01.",HP$10,""))</f>
        <v/>
      </c>
      <c r="HP349" s="144">
        <f>SUMIFS(Kosztorys!$F:$F,Kosztorys!$D:$D,$B349,Kosztorys!$I:$I,CONCATENATE("&lt;01.04.",HQ$10,""))-SUM($HO349)</f>
        <v/>
      </c>
      <c r="HQ349" s="144">
        <f>SUMIFS(Kosztorys!$F:$F,Kosztorys!$D:$D,$B349,Kosztorys!$I:$I,CONCATENATE("&lt;01.07.",HR$10,""))-SUM($HO349:HP349)</f>
        <v/>
      </c>
      <c r="HR349" s="144">
        <f>SUMIFS(Kosztorys!$F:$F,Kosztorys!$D:$D,$B349,Kosztorys!$I:$I,CONCATENATE("&lt;01.10.",HS$10,""))-SUM($HO349:HQ349)</f>
        <v/>
      </c>
      <c r="HS349" s="144">
        <f>SUMIFS(Kosztorys!$F:$F,Kosztorys!$D:$D,$B349,Kosztorys!$I:$I,CONCATENATE("&lt;01.01.",HT$10,""))-SUM($HO349:HR349)</f>
        <v/>
      </c>
      <c r="HT349" s="144">
        <f>SUMIFS(Kosztorys!$F:$F,Kosztorys!$D:$D,$B349,Kosztorys!$I:$I,CONCATENATE("&lt;01.04.",HU$10,""))-SUM($HO349:HS349)</f>
        <v/>
      </c>
      <c r="HU349" s="144">
        <f>SUMIFS(Kosztorys!$F:$F,Kosztorys!$D:$D,$B349,Kosztorys!$I:$I,CONCATENATE("&lt;01.07.",HV$10,""))-SUM($HO349:HT349)</f>
        <v/>
      </c>
      <c r="HV349" s="144">
        <f>SUMIFS(Kosztorys!$F:$F,Kosztorys!$D:$D,$B349,Kosztorys!$I:$I,CONCATENATE("&lt;01.10.",HW$10,""))-SUM($HO349:HU349)</f>
        <v/>
      </c>
      <c r="HW349" s="144">
        <f>SUMIFS(Kosztorys!$F:$F,Kosztorys!$D:$D,$B349,Kosztorys!$I:$I,CONCATENATE("&lt;01.01.",HX$10,""))-SUM($HO349:HV349)</f>
        <v/>
      </c>
      <c r="HX349" s="144">
        <f>SUMIFS(Kosztorys!$F:$F,Kosztorys!$D:$D,$B349,Kosztorys!$I:$I,CONCATENATE("&lt;01.04.",HY$10,""))-SUM($HO349:HW349)</f>
        <v/>
      </c>
      <c r="HY349" s="144">
        <f>SUMIFS(Kosztorys!$F:$F,Kosztorys!$D:$D,$B349,Kosztorys!$I:$I,CONCATENATE("&lt;01.07.",HZ$10,""))-SUM($HO349:HX349)</f>
        <v/>
      </c>
      <c r="HZ349" s="144">
        <f>SUMIFS(Kosztorys!$F:$F,Kosztorys!$D:$D,$B349,Kosztorys!$I:$I,CONCATENATE("&lt;01.10.",IA$10,""))-SUM($HO349:HY349)</f>
        <v/>
      </c>
      <c r="IA349" s="144">
        <f>SUMIFS(Kosztorys!$F:$F,Kosztorys!$D:$D,$B349,Kosztorys!$I:$I,CONCATENATE("&lt;01.01.",IB$10,""))-SUM($HO349:HZ349)</f>
        <v/>
      </c>
      <c r="IB349" s="145">
        <f>IF(M349="szt",IF(SUM(HO349:IA349)=IF(ISERROR(VLOOKUP(B349,JB_tabela,MATCH(IB$9,JB_menu,0)-1,FALSE())),,VLOOKUP(B349,JB_tabela,MATCH(IB$9,JB_menu,0)-1,FALSE())),"OK","nie zgadza się liczba użytych JB"),IF(SUM(HO349:IA349)=IF(ISERROR(VLOOKUP(B349,JB_tabela,MATCH(IC$9,JB_menu,0)-1,FALSE())),,VLOOKUP(B349,JB_tabela,MATCH(IC$9,JB_menu,0)-1,FALSE())),"OK","nie zgadzają się metry użyte w JB"))</f>
        <v/>
      </c>
      <c r="IE349" s="41">
        <f>$Q349</f>
        <v/>
      </c>
      <c r="IF349" s="41">
        <f>$R349</f>
        <v/>
      </c>
      <c r="IG349" s="41">
        <f>$S349</f>
        <v/>
      </c>
      <c r="IH349" s="348">
        <f>IF(LEFT($C349,4)="CAPE",ROUND(HO349*$L349,2),0)</f>
        <v/>
      </c>
      <c r="II349" s="348">
        <f>IF(LEFT($C349,4)="CAPE",ROUND(HP349*$L349,2),0)</f>
        <v/>
      </c>
      <c r="IJ349" s="348">
        <f>IF(LEFT($C349,4)="CAPE",ROUND(HQ349*$L349,2),0)</f>
        <v/>
      </c>
      <c r="IK349" s="348">
        <f>IF(LEFT($C349,4)="CAPE",ROUND(HR349*$L349,2),0)</f>
        <v/>
      </c>
      <c r="IL349" s="348">
        <f>IF(LEFT($C349,4)="CAPE",ROUND(HS349*$L349,2),0)</f>
        <v/>
      </c>
      <c r="IM349" s="348">
        <f>IF(LEFT($C349,4)="CAPE",ROUND(HT349*$L349,2),0)</f>
        <v/>
      </c>
      <c r="IN349" s="348">
        <f>IF(LEFT($C349,4)="CAPE",ROUND(HU349*$L349,2),0)</f>
        <v/>
      </c>
      <c r="IO349" s="348">
        <f>IF(LEFT($C349,4)="CAPE",ROUND(HV349*$L349,2),0)</f>
        <v/>
      </c>
      <c r="IP349" s="348">
        <f>IF(LEFT($C349,4)="CAPE",ROUND(HW349*$L349,2),0)</f>
        <v/>
      </c>
      <c r="IQ349" s="348">
        <f>IF(LEFT($C349,4)="CAPE",ROUND(HX349*$L349,2),0)</f>
        <v/>
      </c>
      <c r="IR349" s="348">
        <f>IF(LEFT($C349,4)="CAPE",ROUND(HY349*$L349,2),0)</f>
        <v/>
      </c>
      <c r="IS349" s="348">
        <f>IF(LEFT($C349,4)="CAPE",ROUND(HZ349*$L349,2),0)</f>
        <v/>
      </c>
      <c r="IT349" s="348">
        <f>IF(LEFT($C349,4)="CAPE",ROUND(IA349*$L349,2),0)</f>
        <v/>
      </c>
      <c r="IU349" s="41">
        <f>IF(SUM(IH349:IT349)=SUM(CY349:DN349),"OK",SUM(IH349:IT349)-SUM(CY349:DN349))</f>
        <v/>
      </c>
    </row>
    <row r="350" ht="12.75" customHeight="1">
      <c r="B350" s="139" t="inlineStr">
        <is>
          <t>siec_doste_szafk_pdz_32</t>
        </is>
      </c>
      <c r="C350" s="146" t="inlineStr">
        <is>
          <t>CAPEX - 1szt JB</t>
        </is>
      </c>
      <c r="D350" s="140" t="n">
        <v>0</v>
      </c>
      <c r="E350" s="217" t="n">
        <v>3</v>
      </c>
      <c r="F350" s="217" t="inlineStr">
        <is>
          <t>m2</t>
        </is>
      </c>
      <c r="G350" s="139" t="inlineStr">
        <is>
          <t>Opłaty za zajęcie pasa drogowego</t>
        </is>
      </c>
      <c r="H350" s="360">
        <f>IF(ISERROR(VLOOKUP(G350,KB_tabela,MATCH(H$9,KB_menu,0)-2,FALSE())),,VLOOKUP(G350,KB_tabela,MATCH(H$9,KB_menu,0)-2,FALSE()))</f>
        <v/>
      </c>
      <c r="I350" s="41">
        <f>IF(ISERROR(VLOOKUP(B350,JB_tabela,MATCH("czy puste",JB_menu,0)-1,FALSE())),"BŁĄD brak takiej JB",VLOOKUP(B350,JB_tabela,MATCH("czy puste",JB_menu,0)-1,FALSE()))</f>
        <v/>
      </c>
      <c r="J350" s="41">
        <f>IF(ISERROR(VLOOKUP(G350,KB_tabela,MATCH(H$9,KB_menu,0)-2,FALSE())),"BŁĄD brak takiego KB",IF(H350=0,IF(LEFT(C350,4)="OPEX","OK",IF(G350="brak kosztów CAPEX","OK","Brak Ceny KB")),"OK"))</f>
        <v/>
      </c>
      <c r="K350" s="41">
        <f>IF(AJ350="nie zgadza się liczba użytych JB","Nie liczy wszystkich JB",IF(BD350="nie zgadza się liczba użytych JB","Nie liczy wszystkich JB",IF(BX350="nie zgadza się liczba użytych JB","Nie liczy wszystkich JB",IF(BX350="nie zgadza się liczba użytych JB","Nie liczy wszystkich JB","OK"))))</f>
        <v/>
      </c>
      <c r="L350" s="361">
        <f>ROUND((E350*H350),2)</f>
        <v/>
      </c>
      <c r="M350" s="41">
        <f>VLOOKUP(B350,JB_tabela,MATCH(M$9,JB_menu,0)-1,FALSE())</f>
        <v/>
      </c>
      <c r="P350" s="41">
        <f>IF(ISERROR(VLOOKUP(S350,KATEGORIA_tabela,MATCH(P$9,KATEGORIA_menu,0)-2,FALSE())),,VLOOKUP(S350,KATEGORIA_tabela,MATCH(P$9,KATEGORIA_menu,0)-2,FALSE()))</f>
        <v/>
      </c>
      <c r="Q350" s="41">
        <f>IF(ISERROR(VLOOKUP(B350,JB_tabela,MATCH(Q$9,JB_menu,0)-1,FALSE())),,VLOOKUP(B350,JB_tabela,MATCH(Q$9,JB_menu,0)-1,FALSE()))</f>
        <v/>
      </c>
      <c r="R350" s="41">
        <f>IF(ISERROR(VLOOKUP(G350,KB_tabela,MATCH(R$9,KB_menu,0)-2,FALSE())),,VLOOKUP(G350,KB_tabela,MATCH(R$9,KB_menu,0)-2,FALSE()))</f>
        <v/>
      </c>
      <c r="S350" s="41">
        <f>IF(ISERROR(VLOOKUP(G350,KB_tabela,MATCH(S$9,KB_menu,0)-2,FALSE())),,VLOOKUP(G350,KB_tabela,MATCH(S$9,KB_menu,0)-2,FALSE()))</f>
        <v/>
      </c>
      <c r="T350" s="116">
        <f>IF($C350="CAPEX - 1szt JB",IF($M350="szt",SUMIFS(Kosztorys!$F:$F,Kosztorys!$D:$D,$B350,Kosztorys!$I:$I,CONCATENATE("&lt;01.01.",U$10,""))-SUMIFS(Kosztorys!$F:$F,Kosztorys!$D:$D,$B350,Kosztorys!$I:$I,CONCATENATE("&lt;01.01.",T$10,"")),COUNTIFS(Kosztorys!$D:$D,$B350,Kosztorys!$I:$I,CONCATENATE("&lt;01.01.",U$10,""))-COUNTIFS(Kosztorys!$D:$D,$B350,Kosztorys!$I:$I,CONCATENATE("&lt;01.01.",T$10,""))),0)</f>
        <v/>
      </c>
      <c r="U350" s="116">
        <f>IF($C350="CAPEX - 1szt JB",IF($M350="szt",SUMIFS(Kosztorys!$F:$F,Kosztorys!$D:$D,$B350,Kosztorys!$I:$I,CONCATENATE("&lt;01.01.",V$10,""))-SUMIFS(Kosztorys!$F:$F,Kosztorys!$D:$D,$B350,Kosztorys!$I:$I,CONCATENATE("&lt;01.01.",U$10,"")),COUNTIFS(Kosztorys!$D:$D,$B350,Kosztorys!$I:$I,CONCATENATE("&lt;01.01.",V$10,""))-COUNTIFS(Kosztorys!$D:$D,$B350,Kosztorys!$I:$I,CONCATENATE("&lt;01.01.",U$10,""))),0)</f>
        <v/>
      </c>
      <c r="V350" s="116">
        <f>IF($C350="CAPEX - 1szt JB",IF($M350="szt",SUMIFS(Kosztorys!$F:$F,Kosztorys!$D:$D,$B350,Kosztorys!$I:$I,CONCATENATE("&lt;01.01.",W$10,""))-SUMIFS(Kosztorys!$F:$F,Kosztorys!$D:$D,$B350,Kosztorys!$I:$I,CONCATENATE("&lt;01.01.",V$10,"")),COUNTIFS(Kosztorys!$D:$D,$B350,Kosztorys!$I:$I,CONCATENATE("&lt;01.01.",W$10,""))-COUNTIFS(Kosztorys!$D:$D,$B350,Kosztorys!$I:$I,CONCATENATE("&lt;01.01.",V$10,""))),0)</f>
        <v/>
      </c>
      <c r="W350" s="116">
        <f>IF($C350="CAPEX - 1szt JB",IF($M350="szt",SUMIFS(Kosztorys!$F:$F,Kosztorys!$D:$D,$B350,Kosztorys!$I:$I,CONCATENATE("&lt;01.01.",X$10,""))-SUMIFS(Kosztorys!$F:$F,Kosztorys!$D:$D,$B350,Kosztorys!$I:$I,CONCATENATE("&lt;01.01.",W$10,"")),COUNTIFS(Kosztorys!$D:$D,$B350,Kosztorys!$I:$I,CONCATENATE("&lt;01.01.",X$10,""))-COUNTIFS(Kosztorys!$D:$D,$B350,Kosztorys!$I:$I,CONCATENATE("&lt;01.01.",W$10,""))),0)</f>
        <v/>
      </c>
      <c r="X350" s="116">
        <f>IF($C350="CAPEX - 1szt JB",IF($M350="szt",SUMIFS(Kosztorys!$F:$F,Kosztorys!$D:$D,$B350,Kosztorys!$I:$I,CONCATENATE("&lt;01.01.",Y$10,""))-SUMIFS(Kosztorys!$F:$F,Kosztorys!$D:$D,$B350,Kosztorys!$I:$I,CONCATENATE("&lt;01.01.",X$10,"")),COUNTIFS(Kosztorys!$D:$D,$B350,Kosztorys!$I:$I,CONCATENATE("&lt;01.01.",Y$10,""))-COUNTIFS(Kosztorys!$D:$D,$B350,Kosztorys!$I:$I,CONCATENATE("&lt;01.01.",X$10,""))),0)</f>
        <v/>
      </c>
      <c r="Y350" s="116">
        <f>IF($C350="CAPEX - 1szt JB",IF($M350="szt",SUMIFS(Kosztorys!$F:$F,Kosztorys!$D:$D,$B350,Kosztorys!$I:$I,CONCATENATE("&lt;01.01.",Z$10,""))-SUMIFS(Kosztorys!$F:$F,Kosztorys!$D:$D,$B350,Kosztorys!$I:$I,CONCATENATE("&lt;01.01.",Y$10,"")),COUNTIFS(Kosztorys!$D:$D,$B350,Kosztorys!$I:$I,CONCATENATE("&lt;01.01.",Z$10,""))-COUNTIFS(Kosztorys!$D:$D,$B350,Kosztorys!$I:$I,CONCATENATE("&lt;01.01.",Y$10,""))),0)</f>
        <v/>
      </c>
      <c r="Z350" s="116">
        <f>IF($C350="CAPEX - 1szt JB",IF($M350="szt",SUMIFS(Kosztorys!$F:$F,Kosztorys!$D:$D,$B350,Kosztorys!$I:$I,CONCATENATE("&lt;01.01.",AA$10,""))-SUMIFS(Kosztorys!$F:$F,Kosztorys!$D:$D,$B350,Kosztorys!$I:$I,CONCATENATE("&lt;01.01.",Z$10,"")),COUNTIFS(Kosztorys!$D:$D,$B350,Kosztorys!$I:$I,CONCATENATE("&lt;01.01.",AA$10,""))-COUNTIFS(Kosztorys!$D:$D,$B350,Kosztorys!$I:$I,CONCATENATE("&lt;01.01.",Z$10,""))),0)</f>
        <v/>
      </c>
      <c r="AA350" s="116">
        <f>IF($C350="CAPEX - 1szt JB",IF($M350="szt",SUMIFS(Kosztorys!$F:$F,Kosztorys!$D:$D,$B350,Kosztorys!$I:$I,CONCATENATE("&lt;01.01.",AB$10,""))-SUMIFS(Kosztorys!$F:$F,Kosztorys!$D:$D,$B350,Kosztorys!$I:$I,CONCATENATE("&lt;01.01.",AA$10,"")),COUNTIFS(Kosztorys!$D:$D,$B350,Kosztorys!$I:$I,CONCATENATE("&lt;01.01.",AB$10,""))-COUNTIFS(Kosztorys!$D:$D,$B350,Kosztorys!$I:$I,CONCATENATE("&lt;01.01.",AA$10,""))),0)</f>
        <v/>
      </c>
      <c r="AB350" s="116">
        <f>IF($C350="CAPEX - 1szt JB",IF($M350="szt",SUMIFS(Kosztorys!$F:$F,Kosztorys!$D:$D,$B350,Kosztorys!$I:$I,CONCATENATE("&lt;01.01.",AC$10,""))-SUMIFS(Kosztorys!$F:$F,Kosztorys!$D:$D,$B350,Kosztorys!$I:$I,CONCATENATE("&lt;01.01.",AB$10,"")),COUNTIFS(Kosztorys!$D:$D,$B350,Kosztorys!$I:$I,CONCATENATE("&lt;01.01.",AC$10,""))-COUNTIFS(Kosztorys!$D:$D,$B350,Kosztorys!$I:$I,CONCATENATE("&lt;01.01.",AB$10,""))),0)</f>
        <v/>
      </c>
      <c r="AC350" s="116">
        <f>IF($C350="CAPEX - 1szt JB",IF($M350="szt",SUMIFS(Kosztorys!$F:$F,Kosztorys!$D:$D,$B350,Kosztorys!$I:$I,CONCATENATE("&lt;01.01.",AD$10,""))-SUMIFS(Kosztorys!$F:$F,Kosztorys!$D:$D,$B350,Kosztorys!$I:$I,CONCATENATE("&lt;01.01.",AC$10,"")),COUNTIFS(Kosztorys!$D:$D,$B350,Kosztorys!$I:$I,CONCATENATE("&lt;01.01.",AD$10,""))-COUNTIFS(Kosztorys!$D:$D,$B350,Kosztorys!$I:$I,CONCATENATE("&lt;01.01.",AC$10,""))),0)</f>
        <v/>
      </c>
      <c r="AD350" s="116">
        <f>IF($C350="CAPEX - 1szt JB",IF($M350="szt",SUMIFS(Kosztorys!$F:$F,Kosztorys!$D:$D,$B350,Kosztorys!$I:$I,CONCATENATE("&lt;01.01.",AE$10,""))-SUMIFS(Kosztorys!$F:$F,Kosztorys!$D:$D,$B350,Kosztorys!$I:$I,CONCATENATE("&lt;01.01.",AD$10,"")),COUNTIFS(Kosztorys!$D:$D,$B350,Kosztorys!$I:$I,CONCATENATE("&lt;01.01.",AE$10,""))-COUNTIFS(Kosztorys!$D:$D,$B350,Kosztorys!$I:$I,CONCATENATE("&lt;01.01.",AD$10,""))),0)</f>
        <v/>
      </c>
      <c r="AE350" s="116">
        <f>IF($C350="CAPEX - 1szt JB",IF($M350="szt",SUMIFS(Kosztorys!$F:$F,Kosztorys!$D:$D,$B350,Kosztorys!$I:$I,CONCATENATE("&lt;01.01.",AF$10,""))-SUMIFS(Kosztorys!$F:$F,Kosztorys!$D:$D,$B350,Kosztorys!$I:$I,CONCATENATE("&lt;01.01.",AE$10,"")),COUNTIFS(Kosztorys!$D:$D,$B350,Kosztorys!$I:$I,CONCATENATE("&lt;01.01.",AF$10,""))-COUNTIFS(Kosztorys!$D:$D,$B350,Kosztorys!$I:$I,CONCATENATE("&lt;01.01.",AE$10,""))),0)</f>
        <v/>
      </c>
      <c r="AF350" s="116">
        <f>IF($C350="CAPEX - 1szt JB",IF($M350="szt",SUMIFS(Kosztorys!$F:$F,Kosztorys!$D:$D,$B350,Kosztorys!$I:$I,CONCATENATE("&lt;01.01.",AG$10,""))-SUMIFS(Kosztorys!$F:$F,Kosztorys!$D:$D,$B350,Kosztorys!$I:$I,CONCATENATE("&lt;01.01.",AF$10,"")),COUNTIFS(Kosztorys!$D:$D,$B350,Kosztorys!$I:$I,CONCATENATE("&lt;01.01.",AG$10,""))-COUNTIFS(Kosztorys!$D:$D,$B350,Kosztorys!$I:$I,CONCATENATE("&lt;01.01.",AF$10,""))),0)</f>
        <v/>
      </c>
      <c r="AG350" s="116">
        <f>IF($C350="CAPEX - 1szt JB",IF($M350="szt",SUMIFS(Kosztorys!$F:$F,Kosztorys!$D:$D,$B350,Kosztorys!$I:$I,CONCATENATE("&lt;01.01.",AH$10,""))-SUMIFS(Kosztorys!$F:$F,Kosztorys!$D:$D,$B350,Kosztorys!$I:$I,CONCATENATE("&lt;01.01.",AG$10,"")),COUNTIFS(Kosztorys!$D:$D,$B350,Kosztorys!$I:$I,CONCATENATE("&lt;01.01.",AH$10,""))-COUNTIFS(Kosztorys!$D:$D,$B350,Kosztorys!$I:$I,CONCATENATE("&lt;01.01.",AG$10,""))),0)</f>
        <v/>
      </c>
      <c r="AH350" s="116">
        <f>IF($C350="CAPEX - 1szt JB",IF($M350="szt",SUMIFS(Kosztorys!$F:$F,Kosztorys!$D:$D,$B350,Kosztorys!$I:$I,CONCATENATE("&lt;01.01.",AI$10,""))-SUMIFS(Kosztorys!$F:$F,Kosztorys!$D:$D,$B350,Kosztorys!$I:$I,CONCATENATE("&lt;01.01.",AH$10,"")),COUNTIFS(Kosztorys!$D:$D,$B350,Kosztorys!$I:$I,CONCATENATE("&lt;01.01.",AI$10,""))-COUNTIFS(Kosztorys!$D:$D,$B350,Kosztorys!$I:$I,CONCATENATE("&lt;01.01.",AH$10,""))),0)</f>
        <v/>
      </c>
      <c r="AI350" s="116">
        <f>IF($C350="CAPEX - 1szt JB",IF($M350="szt",SUMIFS(Kosztorys!$F:$F,Kosztorys!$D:$D,$B350,Kosztorys!$I:$I,CONCATENATE("&lt;01.01.",AJ$10,""))-SUMIFS(Kosztorys!$F:$F,Kosztorys!$D:$D,$B350,Kosztorys!$I:$I,CONCATENATE("&lt;01.01.",AI$10,"")),COUNTIFS(Kosztorys!$D:$D,$B350,Kosztorys!$I:$I,CONCATENATE("&lt;01.01.",AJ$10,""))-COUNTIFS(Kosztorys!$D:$D,$B350,Kosztorys!$I:$I,CONCATENATE("&lt;01.01.",AI$10,""))),0)</f>
        <v/>
      </c>
      <c r="AJ350" s="116">
        <f>IF(C350="CAPEX - 1szt JB",IF(SUM(T350:AI350)=IF(ISERROR(VLOOKUP(B350,JB_tabela,MATCH(AJ$9,JB_menu,0)-1,FALSE())),,VLOOKUP(B350,JB_tabela,MATCH(AJ$9,JB_menu,0)-1,FALSE())),"OK","nie zgadza się liczba użytych JB"),"OK-ND")</f>
        <v/>
      </c>
      <c r="AM350" s="41">
        <f>IFERROR("_" &amp; VLOOKUP($B350,#REF!,1,FALSE()),#REF!)</f>
        <v/>
      </c>
      <c r="AN350" s="41">
        <f>IF($C350="CAPEX - Długość 1m",SUMIFS(Kosztorys!$F:$F,Kosztorys!$D:$D,$B350,Kosztorys!$I:$I,CONCATENATE("&lt;31.12.",AN$10,""))-SUMIFS(Kosztorys!$F:$F,Kosztorys!$D:$D,$B350,Kosztorys!$I:$I,CONCATENATE("&lt;31.12.",AM$10,"")),"x")</f>
        <v/>
      </c>
      <c r="AO350" s="41">
        <f>IF($C350="CAPEX - Długość 1m",SUMIFS(Kosztorys!$F:$F,Kosztorys!$D:$D,$B350,Kosztorys!$I:$I,CONCATENATE("&lt;31.12.",AO$10,""))-SUMIFS(Kosztorys!$F:$F,Kosztorys!$D:$D,$B350,Kosztorys!$I:$I,CONCATENATE("&lt;31.12.",AN$10,"")),"x")</f>
        <v/>
      </c>
      <c r="AP350" s="41">
        <f>IF($C350="CAPEX - Długość 1m",SUMIFS(Kosztorys!$F:$F,Kosztorys!$D:$D,$B350,Kosztorys!$I:$I,CONCATENATE("&lt;31.12.",AP$10,""))-SUMIFS(Kosztorys!$F:$F,Kosztorys!$D:$D,$B350,Kosztorys!$I:$I,CONCATENATE("&lt;31.12.",AO$10,"")),"x")</f>
        <v/>
      </c>
      <c r="AQ350" s="41">
        <f>IF($C350="CAPEX - Długość 1m",SUMIFS(Kosztorys!$F:$F,Kosztorys!$D:$D,$B350,Kosztorys!$I:$I,CONCATENATE("&lt;31.12.",AQ$10,""))-SUMIFS(Kosztorys!$F:$F,Kosztorys!$D:$D,$B350,Kosztorys!$I:$I,CONCATENATE("&lt;31.12.",AP$10,"")),"x")</f>
        <v/>
      </c>
      <c r="AR350" s="41">
        <f>IF($C350="CAPEX - Długość 1m",SUMIFS(Kosztorys!$F:$F,Kosztorys!$D:$D,$B350,Kosztorys!$I:$I,CONCATENATE("&lt;31.12.",AR$10,""))-SUMIFS(Kosztorys!$F:$F,Kosztorys!$D:$D,$B350,Kosztorys!$I:$I,CONCATENATE("&lt;31.12.",AQ$10,"")),"x")</f>
        <v/>
      </c>
      <c r="AS350" s="41">
        <f>IF($C350="CAPEX - Długość 1m",SUMIFS(Kosztorys!$F:$F,Kosztorys!$D:$D,$B350,Kosztorys!$I:$I,CONCATENATE("&lt;31.12.",AS$10,""))-SUMIFS(Kosztorys!$F:$F,Kosztorys!$D:$D,$B350,Kosztorys!$I:$I,CONCATENATE("&lt;31.12.",AR$10,"")),"x")</f>
        <v/>
      </c>
      <c r="AT350" s="41">
        <f>IF($C350="CAPEX - Długość 1m",SUMIFS(Kosztorys!$F:$F,Kosztorys!$D:$D,$B350,Kosztorys!$I:$I,CONCATENATE("&lt;31.12.",AT$10,""))-SUMIFS(Kosztorys!$F:$F,Kosztorys!$D:$D,$B350,Kosztorys!$I:$I,CONCATENATE("&lt;31.12.",AS$10,"")),"x")</f>
        <v/>
      </c>
      <c r="AU350" s="41">
        <f>IF($C350="CAPEX - Długość 1m",SUMIFS(Kosztorys!$F:$F,Kosztorys!$D:$D,$B350,Kosztorys!$I:$I,CONCATENATE("&lt;31.12.",AU$10,""))-SUMIFS(Kosztorys!$F:$F,Kosztorys!$D:$D,$B350,Kosztorys!$I:$I,CONCATENATE("&lt;31.12.",AT$10,"")),"x")</f>
        <v/>
      </c>
      <c r="AV350" s="41">
        <f>IF($C350="CAPEX - Długość 1m",SUMIFS(Kosztorys!$F:$F,Kosztorys!$D:$D,$B350,Kosztorys!$I:$I,CONCATENATE("&lt;31.12.",AV$10,""))-SUMIFS(Kosztorys!$F:$F,Kosztorys!$D:$D,$B350,Kosztorys!$I:$I,CONCATENATE("&lt;31.12.",AU$10,"")),"x")</f>
        <v/>
      </c>
      <c r="AW350" s="41">
        <f>IF($C350="CAPEX - Długość 1m",SUMIFS(Kosztorys!$F:$F,Kosztorys!$D:$D,$B350,Kosztorys!$I:$I,CONCATENATE("&lt;31.12.",AW$10,""))-SUMIFS(Kosztorys!$F:$F,Kosztorys!$D:$D,$B350,Kosztorys!$I:$I,CONCATENATE("&lt;31.12.",AV$10,"")),"x")</f>
        <v/>
      </c>
      <c r="AX350" s="41">
        <f>IF($C350="CAPEX - Długość 1m",SUMIFS(Kosztorys!$F:$F,Kosztorys!$D:$D,$B350,Kosztorys!$I:$I,CONCATENATE("&lt;31.12.",AX$10,""))-SUMIFS(Kosztorys!$F:$F,Kosztorys!$D:$D,$B350,Kosztorys!$I:$I,CONCATENATE("&lt;31.12.",AW$10,"")),"x")</f>
        <v/>
      </c>
      <c r="AY350" s="41">
        <f>IF($C350="CAPEX - Długość 1m",SUMIFS(Kosztorys!$F:$F,Kosztorys!$D:$D,$B350,Kosztorys!$I:$I,CONCATENATE("&lt;31.12.",AY$10,""))-SUMIFS(Kosztorys!$F:$F,Kosztorys!$D:$D,$B350,Kosztorys!$I:$I,CONCATENATE("&lt;31.12.",AX$10,"")),"x")</f>
        <v/>
      </c>
      <c r="AZ350" s="41">
        <f>IF($C350="CAPEX - Długość 1m",SUMIFS(Kosztorys!$F:$F,Kosztorys!$D:$D,$B350,Kosztorys!$I:$I,CONCATENATE("&lt;31.12.",AZ$10,""))-SUMIFS(Kosztorys!$F:$F,Kosztorys!$D:$D,$B350,Kosztorys!$I:$I,CONCATENATE("&lt;31.12.",AY$10,"")),"x")</f>
        <v/>
      </c>
      <c r="BA350" s="41">
        <f>IF($C350="CAPEX - Długość 1m",SUMIFS(Kosztorys!$F:$F,Kosztorys!$D:$D,$B350,Kosztorys!$I:$I,CONCATENATE("&lt;31.12.",BA$10,""))-SUMIFS(Kosztorys!$F:$F,Kosztorys!$D:$D,$B350,Kosztorys!$I:$I,CONCATENATE("&lt;31.12.",AZ$10,"")),"x")</f>
        <v/>
      </c>
      <c r="BB350" s="41">
        <f>IF($C350="CAPEX - Długość 1m",SUMIFS(Kosztorys!$F:$F,Kosztorys!$D:$D,$B350,Kosztorys!$I:$I,CONCATENATE("&lt;31.12.",BB$10,""))-SUMIFS(Kosztorys!$F:$F,Kosztorys!$D:$D,$B350,Kosztorys!$I:$I,CONCATENATE("&lt;31.12.",BA$10,"")),"x")</f>
        <v/>
      </c>
      <c r="BC350" s="41">
        <f>IF($C350="CAPEX - Długość 1m",SUMIFS(Kosztorys!$F:$F,Kosztorys!$D:$D,$B350,Kosztorys!$I:$I,CONCATENATE("&lt;31.12.",BC$10,""))-SUMIFS(Kosztorys!$F:$F,Kosztorys!$D:$D,$B350,Kosztorys!$I:$I,CONCATENATE("&lt;31.12.",BB$10,"")),"x")</f>
        <v/>
      </c>
      <c r="BD350" s="41">
        <f>IF(C350="CAPEX - Długość 1m",IF(SUM(AN350:BC350)=IF(ISERROR(VLOOKUP(B350,JB_tabela,MATCH(BD$9,JB_menu,0)-1,FALSE())),,VLOOKUP(B350,JB_tabela,MATCH(BD$9,JB_menu,0)-1,FALSE())),"OK","nie zgadza się liczba użytych JB"),"OK-ND")</f>
        <v/>
      </c>
      <c r="BH350" s="41">
        <f>IF($C350="OPEX - Koszt 1szt/rok",IF($M350="szt",SUMIFS(Kosztorys!$F:$F,Kosztorys!$D:$D,$B350,Kosztorys!$I:$I,CONCATENATE("&lt;01.01.",BH$10,""))+(SUMIFS(Kosztorys!$F:$F,Kosztorys!$D:$D,$B350,Kosztorys!$I:$I,CONCATENATE("&lt;=31.03.",BH$10,""))-SUMIFS(Kosztorys!$F:$F,Kosztorys!$D:$D,$B350,Kosztorys!$I:$I,CONCATENATE("&lt;=31.12.",BG$10,"")))*0.75+(SUMIFS(Kosztorys!$F:$F,Kosztorys!$D:$D,$B350,Kosztorys!$I:$I,CONCATENATE("&lt;=30.06.",BH$10,""))-SUMIFS(Kosztorys!$F:$F,Kosztorys!$D:$D,$B350,Kosztorys!$I:$I,CONCATENATE("&lt;=31.03.",BH$10,"")))*0.5+(SUMIFS(Kosztorys!$F:$F,Kosztorys!$D:$D,$B350,Kosztorys!$I:$I,CONCATENATE("&lt;=30.09.",BH$10,""))-SUMIFS(Kosztorys!$F:$F,Kosztorys!$D:$D,$B350,Kosztorys!$I:$I,CONCATENATE("&lt;=30.06.",BH$10,"")))*0.25,"nic"),0)</f>
        <v/>
      </c>
      <c r="BI350" s="41">
        <f>IF($C350="OPEX - Koszt 1szt/rok",IF($M350="szt",SUMIFS(Kosztorys!$F:$F,Kosztorys!$D:$D,$B350,Kosztorys!$I:$I,CONCATENATE("&lt;01.01.",BI$10,""))+(SUMIFS(Kosztorys!$F:$F,Kosztorys!$D:$D,$B350,Kosztorys!$I:$I,CONCATENATE("&lt;=31.03.",BI$10,""))-SUMIFS(Kosztorys!$F:$F,Kosztorys!$D:$D,$B350,Kosztorys!$I:$I,CONCATENATE("&lt;=31.12.",BH$10,"")))*0.75+(SUMIFS(Kosztorys!$F:$F,Kosztorys!$D:$D,$B350,Kosztorys!$I:$I,CONCATENATE("&lt;=30.06.",BI$10,""))-SUMIFS(Kosztorys!$F:$F,Kosztorys!$D:$D,$B350,Kosztorys!$I:$I,CONCATENATE("&lt;=31.03.",BI$10,"")))*0.5+(SUMIFS(Kosztorys!$F:$F,Kosztorys!$D:$D,$B350,Kosztorys!$I:$I,CONCATENATE("&lt;=30.09.",BI$10,""))-SUMIFS(Kosztorys!$F:$F,Kosztorys!$D:$D,$B350,Kosztorys!$I:$I,CONCATENATE("&lt;=30.06.",BI$10,"")))*0.25,"nic"),0)</f>
        <v/>
      </c>
      <c r="BJ350" s="41">
        <f>IF($C350="OPEX - Koszt 1szt/rok",IF($M350="szt",SUMIFS(Kosztorys!$F:$F,Kosztorys!$D:$D,$B350,Kosztorys!$I:$I,CONCATENATE("&lt;01.01.",BJ$10,""))+(SUMIFS(Kosztorys!$F:$F,Kosztorys!$D:$D,$B350,Kosztorys!$I:$I,CONCATENATE("&lt;=31.03.",BJ$10,""))-SUMIFS(Kosztorys!$F:$F,Kosztorys!$D:$D,$B350,Kosztorys!$I:$I,CONCATENATE("&lt;=31.12.",BI$10,"")))*0.75+(SUMIFS(Kosztorys!$F:$F,Kosztorys!$D:$D,$B350,Kosztorys!$I:$I,CONCATENATE("&lt;=30.06.",BJ$10,""))-SUMIFS(Kosztorys!$F:$F,Kosztorys!$D:$D,$B350,Kosztorys!$I:$I,CONCATENATE("&lt;=31.03.",BJ$10,"")))*0.5+(SUMIFS(Kosztorys!$F:$F,Kosztorys!$D:$D,$B350,Kosztorys!$I:$I,CONCATENATE("&lt;=30.09.",BJ$10,""))-SUMIFS(Kosztorys!$F:$F,Kosztorys!$D:$D,$B350,Kosztorys!$I:$I,CONCATENATE("&lt;=30.06.",BJ$10,"")))*0.25,"nic"),0)</f>
        <v/>
      </c>
      <c r="BK350" s="41">
        <f>IF($C350="OPEX - Koszt 1szt/rok",IF($M350="szt",SUMIFS(Kosztorys!$F:$F,Kosztorys!$D:$D,$B350,Kosztorys!$I:$I,CONCATENATE("&lt;01.01.",BK$10,""))+(SUMIFS(Kosztorys!$F:$F,Kosztorys!$D:$D,$B350,Kosztorys!$I:$I,CONCATENATE("&lt;=31.03.",BK$10,""))-SUMIFS(Kosztorys!$F:$F,Kosztorys!$D:$D,$B350,Kosztorys!$I:$I,CONCATENATE("&lt;=31.12.",BJ$10,"")))*0.75+(SUMIFS(Kosztorys!$F:$F,Kosztorys!$D:$D,$B350,Kosztorys!$I:$I,CONCATENATE("&lt;=30.06.",BK$10,""))-SUMIFS(Kosztorys!$F:$F,Kosztorys!$D:$D,$B350,Kosztorys!$I:$I,CONCATENATE("&lt;=31.03.",BK$10,"")))*0.5+(SUMIFS(Kosztorys!$F:$F,Kosztorys!$D:$D,$B350,Kosztorys!$I:$I,CONCATENATE("&lt;=30.09.",BK$10,""))-SUMIFS(Kosztorys!$F:$F,Kosztorys!$D:$D,$B350,Kosztorys!$I:$I,CONCATENATE("&lt;=30.06.",BK$10,"")))*0.25,"nic"),0)</f>
        <v/>
      </c>
      <c r="BL350" s="41">
        <f>IF($C350="OPEX - Koszt 1szt/rok",IF($M350="szt",SUMIFS(Kosztorys!$F:$F,Kosztorys!$D:$D,$B350,Kosztorys!$I:$I,CONCATENATE("&lt;01.01.",BL$10,""))+(SUMIFS(Kosztorys!$F:$F,Kosztorys!$D:$D,$B350,Kosztorys!$I:$I,CONCATENATE("&lt;=31.03.",BL$10,""))-SUMIFS(Kosztorys!$F:$F,Kosztorys!$D:$D,$B350,Kosztorys!$I:$I,CONCATENATE("&lt;=31.12.",BK$10,"")))*0.75+(SUMIFS(Kosztorys!$F:$F,Kosztorys!$D:$D,$B350,Kosztorys!$I:$I,CONCATENATE("&lt;=30.06.",BL$10,""))-SUMIFS(Kosztorys!$F:$F,Kosztorys!$D:$D,$B350,Kosztorys!$I:$I,CONCATENATE("&lt;=31.03.",BL$10,"")))*0.5+(SUMIFS(Kosztorys!$F:$F,Kosztorys!$D:$D,$B350,Kosztorys!$I:$I,CONCATENATE("&lt;=30.09.",BL$10,""))-SUMIFS(Kosztorys!$F:$F,Kosztorys!$D:$D,$B350,Kosztorys!$I:$I,CONCATENATE("&lt;=30.06.",BL$10,"")))*0.25,"nic"),0)</f>
        <v/>
      </c>
      <c r="BM350" s="41">
        <f>IF($C350="OPEX - Koszt 1szt/rok",IF($M350="szt",SUMIFS(Kosztorys!$F:$F,Kosztorys!$D:$D,$B350,Kosztorys!$I:$I,CONCATENATE("&lt;01.01.",BM$10,""))+(SUMIFS(Kosztorys!$F:$F,Kosztorys!$D:$D,$B350,Kosztorys!$I:$I,CONCATENATE("&lt;=31.03.",BM$10,""))-SUMIFS(Kosztorys!$F:$F,Kosztorys!$D:$D,$B350,Kosztorys!$I:$I,CONCATENATE("&lt;=31.12.",BL$10,"")))*0.75+(SUMIFS(Kosztorys!$F:$F,Kosztorys!$D:$D,$B350,Kosztorys!$I:$I,CONCATENATE("&lt;=30.06.",BM$10,""))-SUMIFS(Kosztorys!$F:$F,Kosztorys!$D:$D,$B350,Kosztorys!$I:$I,CONCATENATE("&lt;=31.03.",BM$10,"")))*0.5+(SUMIFS(Kosztorys!$F:$F,Kosztorys!$D:$D,$B350,Kosztorys!$I:$I,CONCATENATE("&lt;=30.09.",BM$10,""))-SUMIFS(Kosztorys!$F:$F,Kosztorys!$D:$D,$B350,Kosztorys!$I:$I,CONCATENATE("&lt;=30.06.",BM$10,"")))*0.25,"nic"),0)</f>
        <v/>
      </c>
      <c r="BN350" s="41">
        <f>IF($C350="OPEX - Koszt 1szt/rok",IF($M350="szt",SUMIFS(Kosztorys!$F:$F,Kosztorys!$D:$D,$B350,Kosztorys!$I:$I,CONCATENATE("&lt;01.01.",BN$10,""))+(SUMIFS(Kosztorys!$F:$F,Kosztorys!$D:$D,$B350,Kosztorys!$I:$I,CONCATENATE("&lt;=31.03.",BN$10,""))-SUMIFS(Kosztorys!$F:$F,Kosztorys!$D:$D,$B350,Kosztorys!$I:$I,CONCATENATE("&lt;=31.12.",BM$10,"")))*0.75+(SUMIFS(Kosztorys!$F:$F,Kosztorys!$D:$D,$B350,Kosztorys!$I:$I,CONCATENATE("&lt;=30.06.",BN$10,""))-SUMIFS(Kosztorys!$F:$F,Kosztorys!$D:$D,$B350,Kosztorys!$I:$I,CONCATENATE("&lt;=31.03.",BN$10,"")))*0.5+(SUMIFS(Kosztorys!$F:$F,Kosztorys!$D:$D,$B350,Kosztorys!$I:$I,CONCATENATE("&lt;=30.09.",BN$10,""))-SUMIFS(Kosztorys!$F:$F,Kosztorys!$D:$D,$B350,Kosztorys!$I:$I,CONCATENATE("&lt;=30.06.",BN$10,"")))*0.25,"nic"),0)</f>
        <v/>
      </c>
      <c r="BO350" s="41">
        <f>IF($C350="OPEX - Koszt 1szt/rok",IF($M350="szt",SUMIFS(Kosztorys!$F:$F,Kosztorys!$D:$D,$B350,Kosztorys!$I:$I,CONCATENATE("&lt;01.01.",BO$10,""))+(SUMIFS(Kosztorys!$F:$F,Kosztorys!$D:$D,$B350,Kosztorys!$I:$I,CONCATENATE("&lt;=31.03.",BO$10,""))-SUMIFS(Kosztorys!$F:$F,Kosztorys!$D:$D,$B350,Kosztorys!$I:$I,CONCATENATE("&lt;=31.12.",BN$10,"")))*0.75+(SUMIFS(Kosztorys!$F:$F,Kosztorys!$D:$D,$B350,Kosztorys!$I:$I,CONCATENATE("&lt;=30.06.",BO$10,""))-SUMIFS(Kosztorys!$F:$F,Kosztorys!$D:$D,$B350,Kosztorys!$I:$I,CONCATENATE("&lt;=31.03.",BO$10,"")))*0.5+(SUMIFS(Kosztorys!$F:$F,Kosztorys!$D:$D,$B350,Kosztorys!$I:$I,CONCATENATE("&lt;=30.09.",BO$10,""))-SUMIFS(Kosztorys!$F:$F,Kosztorys!$D:$D,$B350,Kosztorys!$I:$I,CONCATENATE("&lt;=30.06.",BO$10,"")))*0.25,"nic"),0)</f>
        <v/>
      </c>
      <c r="BP350" s="41">
        <f>IF($C350="OPEX - Koszt 1szt/rok",IF($M350="szt",SUMIFS(Kosztorys!$F:$F,Kosztorys!$D:$D,$B350,Kosztorys!$I:$I,CONCATENATE("&lt;01.01.",BP$10,""))+(SUMIFS(Kosztorys!$F:$F,Kosztorys!$D:$D,$B350,Kosztorys!$I:$I,CONCATENATE("&lt;=31.03.",BP$10,""))-SUMIFS(Kosztorys!$F:$F,Kosztorys!$D:$D,$B350,Kosztorys!$I:$I,CONCATENATE("&lt;=31.12.",BO$10,"")))*0.75+(SUMIFS(Kosztorys!$F:$F,Kosztorys!$D:$D,$B350,Kosztorys!$I:$I,CONCATENATE("&lt;=30.06.",BP$10,""))-SUMIFS(Kosztorys!$F:$F,Kosztorys!$D:$D,$B350,Kosztorys!$I:$I,CONCATENATE("&lt;=31.03.",BP$10,"")))*0.5+(SUMIFS(Kosztorys!$F:$F,Kosztorys!$D:$D,$B350,Kosztorys!$I:$I,CONCATENATE("&lt;=30.09.",BP$10,""))-SUMIFS(Kosztorys!$F:$F,Kosztorys!$D:$D,$B350,Kosztorys!$I:$I,CONCATENATE("&lt;=30.06.",BP$10,"")))*0.25,"nic"),0)</f>
        <v/>
      </c>
      <c r="BQ350" s="41">
        <f>IF($C350="OPEX - Koszt 1szt/rok",IF($M350="szt",SUMIFS(Kosztorys!$F:$F,Kosztorys!$D:$D,$B350,Kosztorys!$I:$I,CONCATENATE("&lt;01.01.",BQ$10,""))+(SUMIFS(Kosztorys!$F:$F,Kosztorys!$D:$D,$B350,Kosztorys!$I:$I,CONCATENATE("&lt;=31.03.",BQ$10,""))-SUMIFS(Kosztorys!$F:$F,Kosztorys!$D:$D,$B350,Kosztorys!$I:$I,CONCATENATE("&lt;=31.12.",BP$10,"")))*0.75+(SUMIFS(Kosztorys!$F:$F,Kosztorys!$D:$D,$B350,Kosztorys!$I:$I,CONCATENATE("&lt;=30.06.",BQ$10,""))-SUMIFS(Kosztorys!$F:$F,Kosztorys!$D:$D,$B350,Kosztorys!$I:$I,CONCATENATE("&lt;=31.03.",BQ$10,"")))*0.5+(SUMIFS(Kosztorys!$F:$F,Kosztorys!$D:$D,$B350,Kosztorys!$I:$I,CONCATENATE("&lt;=30.09.",BQ$10,""))-SUMIFS(Kosztorys!$F:$F,Kosztorys!$D:$D,$B350,Kosztorys!$I:$I,CONCATENATE("&lt;=30.06.",BQ$10,"")))*0.25,"nic"),0)</f>
        <v/>
      </c>
      <c r="BR350" s="41">
        <f>IF($C350="OPEX - Koszt 1szt/rok",IF($M350="szt",SUMIFS(Kosztorys!$F:$F,Kosztorys!$D:$D,$B350,Kosztorys!$I:$I,CONCATENATE("&lt;01.01.",BR$10,""))+(SUMIFS(Kosztorys!$F:$F,Kosztorys!$D:$D,$B350,Kosztorys!$I:$I,CONCATENATE("&lt;=31.03.",BR$10,""))-SUMIFS(Kosztorys!$F:$F,Kosztorys!$D:$D,$B350,Kosztorys!$I:$I,CONCATENATE("&lt;=31.12.",BQ$10,"")))*0.75+(SUMIFS(Kosztorys!$F:$F,Kosztorys!$D:$D,$B350,Kosztorys!$I:$I,CONCATENATE("&lt;=30.06.",BR$10,""))-SUMIFS(Kosztorys!$F:$F,Kosztorys!$D:$D,$B350,Kosztorys!$I:$I,CONCATENATE("&lt;=31.03.",BR$10,"")))*0.5+(SUMIFS(Kosztorys!$F:$F,Kosztorys!$D:$D,$B350,Kosztorys!$I:$I,CONCATENATE("&lt;=30.09.",BR$10,""))-SUMIFS(Kosztorys!$F:$F,Kosztorys!$D:$D,$B350,Kosztorys!$I:$I,CONCATENATE("&lt;=30.06.",BR$10,"")))*0.25,"nic"),0)</f>
        <v/>
      </c>
      <c r="BS350" s="41">
        <f>IF($C350="OPEX - Koszt 1szt/rok",IF($M350="szt",SUMIFS(Kosztorys!$F:$F,Kosztorys!$D:$D,$B350,Kosztorys!$I:$I,CONCATENATE("&lt;01.01.",BS$10,""))+(SUMIFS(Kosztorys!$F:$F,Kosztorys!$D:$D,$B350,Kosztorys!$I:$I,CONCATENATE("&lt;=31.03.",BS$10,""))-SUMIFS(Kosztorys!$F:$F,Kosztorys!$D:$D,$B350,Kosztorys!$I:$I,CONCATENATE("&lt;=31.12.",BR$10,"")))*0.75+(SUMIFS(Kosztorys!$F:$F,Kosztorys!$D:$D,$B350,Kosztorys!$I:$I,CONCATENATE("&lt;=30.06.",BS$10,""))-SUMIFS(Kosztorys!$F:$F,Kosztorys!$D:$D,$B350,Kosztorys!$I:$I,CONCATENATE("&lt;=31.03.",BS$10,"")))*0.5+(SUMIFS(Kosztorys!$F:$F,Kosztorys!$D:$D,$B350,Kosztorys!$I:$I,CONCATENATE("&lt;=30.09.",BS$10,""))-SUMIFS(Kosztorys!$F:$F,Kosztorys!$D:$D,$B350,Kosztorys!$I:$I,CONCATENATE("&lt;=30.06.",BS$10,"")))*0.25,"nic"),0)</f>
        <v/>
      </c>
      <c r="BT350" s="41">
        <f>IF($C350="OPEX - Koszt 1szt/rok",IF($M350="szt",SUMIFS(Kosztorys!$F:$F,Kosztorys!$D:$D,$B350,Kosztorys!$I:$I,CONCATENATE("&lt;01.01.",BT$10,""))+(SUMIFS(Kosztorys!$F:$F,Kosztorys!$D:$D,$B350,Kosztorys!$I:$I,CONCATENATE("&lt;=31.03.",BT$10,""))-SUMIFS(Kosztorys!$F:$F,Kosztorys!$D:$D,$B350,Kosztorys!$I:$I,CONCATENATE("&lt;=31.12.",BS$10,"")))*0.75+(SUMIFS(Kosztorys!$F:$F,Kosztorys!$D:$D,$B350,Kosztorys!$I:$I,CONCATENATE("&lt;=30.06.",BT$10,""))-SUMIFS(Kosztorys!$F:$F,Kosztorys!$D:$D,$B350,Kosztorys!$I:$I,CONCATENATE("&lt;=31.03.",BT$10,"")))*0.5+(SUMIFS(Kosztorys!$F:$F,Kosztorys!$D:$D,$B350,Kosztorys!$I:$I,CONCATENATE("&lt;=30.09.",BT$10,""))-SUMIFS(Kosztorys!$F:$F,Kosztorys!$D:$D,$B350,Kosztorys!$I:$I,CONCATENATE("&lt;=30.06.",BT$10,"")))*0.25,"nic"),0)</f>
        <v/>
      </c>
      <c r="BU350" s="41">
        <f>IF($C350="OPEX - Koszt 1szt/rok",IF($M350="szt",SUMIFS(Kosztorys!$F:$F,Kosztorys!$D:$D,$B350,Kosztorys!$I:$I,CONCATENATE("&lt;01.01.",BU$10,""))+(SUMIFS(Kosztorys!$F:$F,Kosztorys!$D:$D,$B350,Kosztorys!$I:$I,CONCATENATE("&lt;=31.03.",BU$10,""))-SUMIFS(Kosztorys!$F:$F,Kosztorys!$D:$D,$B350,Kosztorys!$I:$I,CONCATENATE("&lt;=31.12.",BT$10,"")))*0.75+(SUMIFS(Kosztorys!$F:$F,Kosztorys!$D:$D,$B350,Kosztorys!$I:$I,CONCATENATE("&lt;=30.06.",BU$10,""))-SUMIFS(Kosztorys!$F:$F,Kosztorys!$D:$D,$B350,Kosztorys!$I:$I,CONCATENATE("&lt;=31.03.",BU$10,"")))*0.5+(SUMIFS(Kosztorys!$F:$F,Kosztorys!$D:$D,$B350,Kosztorys!$I:$I,CONCATENATE("&lt;=30.09.",BU$10,""))-SUMIFS(Kosztorys!$F:$F,Kosztorys!$D:$D,$B350,Kosztorys!$I:$I,CONCATENATE("&lt;=30.06.",BU$10,"")))*0.25,"nic"),0)</f>
        <v/>
      </c>
      <c r="BV350" s="41">
        <f>IF($C350="OPEX - Koszt 1szt/rok",IF($M350="szt",SUMIFS(Kosztorys!$F:$F,Kosztorys!$D:$D,$B350,Kosztorys!$I:$I,CONCATENATE("&lt;01.01.",BV$10,""))+(SUMIFS(Kosztorys!$F:$F,Kosztorys!$D:$D,$B350,Kosztorys!$I:$I,CONCATENATE("&lt;=31.03.",BV$10,""))-SUMIFS(Kosztorys!$F:$F,Kosztorys!$D:$D,$B350,Kosztorys!$I:$I,CONCATENATE("&lt;=31.12.",BU$10,"")))*0.75+(SUMIFS(Kosztorys!$F:$F,Kosztorys!$D:$D,$B350,Kosztorys!$I:$I,CONCATENATE("&lt;=30.06.",BV$10,""))-SUMIFS(Kosztorys!$F:$F,Kosztorys!$D:$D,$B350,Kosztorys!$I:$I,CONCATENATE("&lt;=31.03.",BV$10,"")))*0.5+(SUMIFS(Kosztorys!$F:$F,Kosztorys!$D:$D,$B350,Kosztorys!$I:$I,CONCATENATE("&lt;=30.09.",BV$10,""))-SUMIFS(Kosztorys!$F:$F,Kosztorys!$D:$D,$B350,Kosztorys!$I:$I,CONCATENATE("&lt;=30.06.",BV$10,"")))*0.25,"nic"),0)</f>
        <v/>
      </c>
      <c r="BW350" s="41">
        <f>IF($C350="OPEX - Koszt 1szt/rok",IF($M350="szt",SUMIFS(Kosztorys!$F:$F,Kosztorys!$D:$D,$B350,Kosztorys!$I:$I,CONCATENATE("&lt;01.01.",BW$10,""))+(SUMIFS(Kosztorys!$F:$F,Kosztorys!$D:$D,$B350,Kosztorys!$I:$I,CONCATENATE("&lt;=31.03.",BW$10,""))-SUMIFS(Kosztorys!$F:$F,Kosztorys!$D:$D,$B350,Kosztorys!$I:$I,CONCATENATE("&lt;=31.12.",BV$10,"")))*0.75+(SUMIFS(Kosztorys!$F:$F,Kosztorys!$D:$D,$B350,Kosztorys!$I:$I,CONCATENATE("&lt;=30.06.",BW$10,""))-SUMIFS(Kosztorys!$F:$F,Kosztorys!$D:$D,$B350,Kosztorys!$I:$I,CONCATENATE("&lt;=31.03.",BW$10,"")))*0.5+(SUMIFS(Kosztorys!$F:$F,Kosztorys!$D:$D,$B350,Kosztorys!$I:$I,CONCATENATE("&lt;=30.09.",BW$10,""))-SUMIFS(Kosztorys!$F:$F,Kosztorys!$D:$D,$B350,Kosztorys!$I:$I,CONCATENATE("&lt;=30.06.",BW$10,"")))*0.25,"nic"),0)</f>
        <v/>
      </c>
      <c r="BX350" s="41">
        <f>IF(C350="OPEX - Koszt 1szt/rok",IF(MAX(BH350:BW350)=IF(ISERROR(VLOOKUP(B350,JB_tabela,MATCH(BX$9,JB_menu,0)-1,FALSE())),,VLOOKUP(B350,JB_tabela,MATCH(BX$9,JB_menu,0)-1,FALSE())),"OK","nie zgadza się liczba użytych JB"),"OK-ND")</f>
        <v/>
      </c>
      <c r="CB350" s="41">
        <f>IF($C350="OPEX - Długość 1m koszt/rok",IF($M350="m",SUMIFS(Kosztorys!$F:$F,Kosztorys!$D:$D,$B350,Kosztorys!$I:$I,CONCATENATE("&lt;01.01.",CB$10,""))+(SUMIFS(Kosztorys!$F:$F,Kosztorys!$D:$D,$B350,Kosztorys!$I:$I,CONCATENATE("&lt;=31.03.",CB$10,""))-SUMIFS(Kosztorys!$F:$F,Kosztorys!$D:$D,$B350,Kosztorys!$I:$I,CONCATENATE("&lt;=31.12.",CA$10,"")))*0.75+(SUMIFS(Kosztorys!$F:$F,Kosztorys!$D:$D,$B350,Kosztorys!$I:$I,CONCATENATE("&lt;=30.06.",CB$10,""))-SUMIFS(Kosztorys!$F:$F,Kosztorys!$D:$D,$B350,Kosztorys!$I:$I,CONCATENATE("&lt;=31.03.",CB$10,"")))*0.5+(SUMIFS(Kosztorys!$F:$F,Kosztorys!$D:$D,$B350,Kosztorys!$I:$I,CONCATENATE("&lt;=30.09.",CB$10,""))-SUMIFS(Kosztorys!$F:$F,Kosztorys!$D:$D,$B350,Kosztorys!$I:$I,CONCATENATE("&lt;=30.06.",CB$10,"")))*0.25,"nic"),0)</f>
        <v/>
      </c>
      <c r="CC350" s="41">
        <f>IF($C350="OPEX - Długość 1m koszt/rok",IF($M350="m",SUMIFS(Kosztorys!$F:$F,Kosztorys!$D:$D,$B350,Kosztorys!$I:$I,CONCATENATE("&lt;01.01.",CC$10,""))+(SUMIFS(Kosztorys!$F:$F,Kosztorys!$D:$D,$B350,Kosztorys!$I:$I,CONCATENATE("&lt;=31.03.",CC$10,""))-SUMIFS(Kosztorys!$F:$F,Kosztorys!$D:$D,$B350,Kosztorys!$I:$I,CONCATENATE("&lt;=31.12.",CB$10,"")))*0.75+(SUMIFS(Kosztorys!$F:$F,Kosztorys!$D:$D,$B350,Kosztorys!$I:$I,CONCATENATE("&lt;=30.06.",CC$10,""))-SUMIFS(Kosztorys!$F:$F,Kosztorys!$D:$D,$B350,Kosztorys!$I:$I,CONCATENATE("&lt;=31.03.",CC$10,"")))*0.5+(SUMIFS(Kosztorys!$F:$F,Kosztorys!$D:$D,$B350,Kosztorys!$I:$I,CONCATENATE("&lt;=30.09.",CC$10,""))-SUMIFS(Kosztorys!$F:$F,Kosztorys!$D:$D,$B350,Kosztorys!$I:$I,CONCATENATE("&lt;=30.06.",CC$10,"")))*0.25,"nic"),0)</f>
        <v/>
      </c>
      <c r="CD350" s="41">
        <f>IF($C350="OPEX - Długość 1m koszt/rok",IF($M350="m",SUMIFS(Kosztorys!$F:$F,Kosztorys!$D:$D,$B350,Kosztorys!$I:$I,CONCATENATE("&lt;01.01.",CD$10,""))+(SUMIFS(Kosztorys!$F:$F,Kosztorys!$D:$D,$B350,Kosztorys!$I:$I,CONCATENATE("&lt;=31.03.",CD$10,""))-SUMIFS(Kosztorys!$F:$F,Kosztorys!$D:$D,$B350,Kosztorys!$I:$I,CONCATENATE("&lt;=31.12.",CC$10,"")))*0.75+(SUMIFS(Kosztorys!$F:$F,Kosztorys!$D:$D,$B350,Kosztorys!$I:$I,CONCATENATE("&lt;=30.06.",CD$10,""))-SUMIFS(Kosztorys!$F:$F,Kosztorys!$D:$D,$B350,Kosztorys!$I:$I,CONCATENATE("&lt;=31.03.",CD$10,"")))*0.5+(SUMIFS(Kosztorys!$F:$F,Kosztorys!$D:$D,$B350,Kosztorys!$I:$I,CONCATENATE("&lt;=30.09.",CD$10,""))-SUMIFS(Kosztorys!$F:$F,Kosztorys!$D:$D,$B350,Kosztorys!$I:$I,CONCATENATE("&lt;=30.06.",CD$10,"")))*0.25,"nic"),0)</f>
        <v/>
      </c>
      <c r="CE350" s="41">
        <f>IF($C350="OPEX - Długość 1m koszt/rok",IF($M350="m",SUMIFS(Kosztorys!$F:$F,Kosztorys!$D:$D,$B350,Kosztorys!$I:$I,CONCATENATE("&lt;01.01.",CE$10,""))+(SUMIFS(Kosztorys!$F:$F,Kosztorys!$D:$D,$B350,Kosztorys!$I:$I,CONCATENATE("&lt;=31.03.",CE$10,""))-SUMIFS(Kosztorys!$F:$F,Kosztorys!$D:$D,$B350,Kosztorys!$I:$I,CONCATENATE("&lt;=31.12.",CD$10,"")))*0.75+(SUMIFS(Kosztorys!$F:$F,Kosztorys!$D:$D,$B350,Kosztorys!$I:$I,CONCATENATE("&lt;=30.06.",CE$10,""))-SUMIFS(Kosztorys!$F:$F,Kosztorys!$D:$D,$B350,Kosztorys!$I:$I,CONCATENATE("&lt;=31.03.",CE$10,"")))*0.5+(SUMIFS(Kosztorys!$F:$F,Kosztorys!$D:$D,$B350,Kosztorys!$I:$I,CONCATENATE("&lt;=30.09.",CE$10,""))-SUMIFS(Kosztorys!$F:$F,Kosztorys!$D:$D,$B350,Kosztorys!$I:$I,CONCATENATE("&lt;=30.06.",CE$10,"")))*0.25,"nic"),0)</f>
        <v/>
      </c>
      <c r="CF350" s="41">
        <f>IF($C350="OPEX - Długość 1m koszt/rok",IF($M350="m",SUMIFS(Kosztorys!$F:$F,Kosztorys!$D:$D,$B350,Kosztorys!$I:$I,CONCATENATE("&lt;01.01.",CF$10,""))+(SUMIFS(Kosztorys!$F:$F,Kosztorys!$D:$D,$B350,Kosztorys!$I:$I,CONCATENATE("&lt;=31.03.",CF$10,""))-SUMIFS(Kosztorys!$F:$F,Kosztorys!$D:$D,$B350,Kosztorys!$I:$I,CONCATENATE("&lt;=31.12.",CE$10,"")))*0.75+(SUMIFS(Kosztorys!$F:$F,Kosztorys!$D:$D,$B350,Kosztorys!$I:$I,CONCATENATE("&lt;=30.06.",CF$10,""))-SUMIFS(Kosztorys!$F:$F,Kosztorys!$D:$D,$B350,Kosztorys!$I:$I,CONCATENATE("&lt;=31.03.",CF$10,"")))*0.5+(SUMIFS(Kosztorys!$F:$F,Kosztorys!$D:$D,$B350,Kosztorys!$I:$I,CONCATENATE("&lt;=30.09.",CF$10,""))-SUMIFS(Kosztorys!$F:$F,Kosztorys!$D:$D,$B350,Kosztorys!$I:$I,CONCATENATE("&lt;=30.06.",CF$10,"")))*0.25,"nic"),0)</f>
        <v/>
      </c>
      <c r="CG350" s="41">
        <f>IF($C350="OPEX - Długość 1m koszt/rok",IF($M350="m",SUMIFS(Kosztorys!$F:$F,Kosztorys!$D:$D,$B350,Kosztorys!$I:$I,CONCATENATE("&lt;01.01.",CG$10,""))+(SUMIFS(Kosztorys!$F:$F,Kosztorys!$D:$D,$B350,Kosztorys!$I:$I,CONCATENATE("&lt;=31.03.",CG$10,""))-SUMIFS(Kosztorys!$F:$F,Kosztorys!$D:$D,$B350,Kosztorys!$I:$I,CONCATENATE("&lt;=31.12.",CF$10,"")))*0.75+(SUMIFS(Kosztorys!$F:$F,Kosztorys!$D:$D,$B350,Kosztorys!$I:$I,CONCATENATE("&lt;=30.06.",CG$10,""))-SUMIFS(Kosztorys!$F:$F,Kosztorys!$D:$D,$B350,Kosztorys!$I:$I,CONCATENATE("&lt;=31.03.",CG$10,"")))*0.5+(SUMIFS(Kosztorys!$F:$F,Kosztorys!$D:$D,$B350,Kosztorys!$I:$I,CONCATENATE("&lt;=30.09.",CG$10,""))-SUMIFS(Kosztorys!$F:$F,Kosztorys!$D:$D,$B350,Kosztorys!$I:$I,CONCATENATE("&lt;=30.06.",CG$10,"")))*0.25,"nic"),0)</f>
        <v/>
      </c>
      <c r="CH350" s="41">
        <f>IF($C350="OPEX - Długość 1m koszt/rok",IF($M350="m",SUMIFS(Kosztorys!$F:$F,Kosztorys!$D:$D,$B350,Kosztorys!$I:$I,CONCATENATE("&lt;01.01.",CH$10,""))+(SUMIFS(Kosztorys!$F:$F,Kosztorys!$D:$D,$B350,Kosztorys!$I:$I,CONCATENATE("&lt;=31.03.",CH$10,""))-SUMIFS(Kosztorys!$F:$F,Kosztorys!$D:$D,$B350,Kosztorys!$I:$I,CONCATENATE("&lt;=31.12.",CG$10,"")))*0.75+(SUMIFS(Kosztorys!$F:$F,Kosztorys!$D:$D,$B350,Kosztorys!$I:$I,CONCATENATE("&lt;=30.06.",CH$10,""))-SUMIFS(Kosztorys!$F:$F,Kosztorys!$D:$D,$B350,Kosztorys!$I:$I,CONCATENATE("&lt;=31.03.",CH$10,"")))*0.5+(SUMIFS(Kosztorys!$F:$F,Kosztorys!$D:$D,$B350,Kosztorys!$I:$I,CONCATENATE("&lt;=30.09.",CH$10,""))-SUMIFS(Kosztorys!$F:$F,Kosztorys!$D:$D,$B350,Kosztorys!$I:$I,CONCATENATE("&lt;=30.06.",CH$10,"")))*0.25,"nic"),0)</f>
        <v/>
      </c>
      <c r="CI350" s="41">
        <f>IF($C350="OPEX - Długość 1m koszt/rok",IF($M350="m",SUMIFS(Kosztorys!$F:$F,Kosztorys!$D:$D,$B350,Kosztorys!$I:$I,CONCATENATE("&lt;01.01.",CI$10,""))+(SUMIFS(Kosztorys!$F:$F,Kosztorys!$D:$D,$B350,Kosztorys!$I:$I,CONCATENATE("&lt;=31.03.",CI$10,""))-SUMIFS(Kosztorys!$F:$F,Kosztorys!$D:$D,$B350,Kosztorys!$I:$I,CONCATENATE("&lt;=31.12.",CH$10,"")))*0.75+(SUMIFS(Kosztorys!$F:$F,Kosztorys!$D:$D,$B350,Kosztorys!$I:$I,CONCATENATE("&lt;=30.06.",CI$10,""))-SUMIFS(Kosztorys!$F:$F,Kosztorys!$D:$D,$B350,Kosztorys!$I:$I,CONCATENATE("&lt;=31.03.",CI$10,"")))*0.5+(SUMIFS(Kosztorys!$F:$F,Kosztorys!$D:$D,$B350,Kosztorys!$I:$I,CONCATENATE("&lt;=30.09.",CI$10,""))-SUMIFS(Kosztorys!$F:$F,Kosztorys!$D:$D,$B350,Kosztorys!$I:$I,CONCATENATE("&lt;=30.06.",CI$10,"")))*0.25,"nic"),0)</f>
        <v/>
      </c>
      <c r="CJ350" s="41">
        <f>IF($C350="OPEX - Długość 1m koszt/rok",IF($M350="m",SUMIFS(Kosztorys!$F:$F,Kosztorys!$D:$D,$B350,Kosztorys!$I:$I,CONCATENATE("&lt;01.01.",CJ$10,""))+(SUMIFS(Kosztorys!$F:$F,Kosztorys!$D:$D,$B350,Kosztorys!$I:$I,CONCATENATE("&lt;=31.03.",CJ$10,""))-SUMIFS(Kosztorys!$F:$F,Kosztorys!$D:$D,$B350,Kosztorys!$I:$I,CONCATENATE("&lt;=31.12.",CI$10,"")))*0.75+(SUMIFS(Kosztorys!$F:$F,Kosztorys!$D:$D,$B350,Kosztorys!$I:$I,CONCATENATE("&lt;=30.06.",CJ$10,""))-SUMIFS(Kosztorys!$F:$F,Kosztorys!$D:$D,$B350,Kosztorys!$I:$I,CONCATENATE("&lt;=31.03.",CJ$10,"")))*0.5+(SUMIFS(Kosztorys!$F:$F,Kosztorys!$D:$D,$B350,Kosztorys!$I:$I,CONCATENATE("&lt;=30.09.",CJ$10,""))-SUMIFS(Kosztorys!$F:$F,Kosztorys!$D:$D,$B350,Kosztorys!$I:$I,CONCATENATE("&lt;=30.06.",CJ$10,"")))*0.25,"nic"),0)</f>
        <v/>
      </c>
      <c r="CK350" s="41">
        <f>IF($C350="OPEX - Długość 1m koszt/rok",IF($M350="m",SUMIFS(Kosztorys!$F:$F,Kosztorys!$D:$D,$B350,Kosztorys!$I:$I,CONCATENATE("&lt;01.01.",CK$10,""))+(SUMIFS(Kosztorys!$F:$F,Kosztorys!$D:$D,$B350,Kosztorys!$I:$I,CONCATENATE("&lt;=31.03.",CK$10,""))-SUMIFS(Kosztorys!$F:$F,Kosztorys!$D:$D,$B350,Kosztorys!$I:$I,CONCATENATE("&lt;=31.12.",CJ$10,"")))*0.75+(SUMIFS(Kosztorys!$F:$F,Kosztorys!$D:$D,$B350,Kosztorys!$I:$I,CONCATENATE("&lt;=30.06.",CK$10,""))-SUMIFS(Kosztorys!$F:$F,Kosztorys!$D:$D,$B350,Kosztorys!$I:$I,CONCATENATE("&lt;=31.03.",CK$10,"")))*0.5+(SUMIFS(Kosztorys!$F:$F,Kosztorys!$D:$D,$B350,Kosztorys!$I:$I,CONCATENATE("&lt;=30.09.",CK$10,""))-SUMIFS(Kosztorys!$F:$F,Kosztorys!$D:$D,$B350,Kosztorys!$I:$I,CONCATENATE("&lt;=30.06.",CK$10,"")))*0.25,"nic"),0)</f>
        <v/>
      </c>
      <c r="CL350" s="41">
        <f>IF($C350="OPEX - Długość 1m koszt/rok",IF($M350="m",SUMIFS(Kosztorys!$F:$F,Kosztorys!$D:$D,$B350,Kosztorys!$I:$I,CONCATENATE("&lt;01.01.",CL$10,""))+(SUMIFS(Kosztorys!$F:$F,Kosztorys!$D:$D,$B350,Kosztorys!$I:$I,CONCATENATE("&lt;=31.03.",CL$10,""))-SUMIFS(Kosztorys!$F:$F,Kosztorys!$D:$D,$B350,Kosztorys!$I:$I,CONCATENATE("&lt;=31.12.",CK$10,"")))*0.75+(SUMIFS(Kosztorys!$F:$F,Kosztorys!$D:$D,$B350,Kosztorys!$I:$I,CONCATENATE("&lt;=30.06.",CL$10,""))-SUMIFS(Kosztorys!$F:$F,Kosztorys!$D:$D,$B350,Kosztorys!$I:$I,CONCATENATE("&lt;=31.03.",CL$10,"")))*0.5+(SUMIFS(Kosztorys!$F:$F,Kosztorys!$D:$D,$B350,Kosztorys!$I:$I,CONCATENATE("&lt;=30.09.",CL$10,""))-SUMIFS(Kosztorys!$F:$F,Kosztorys!$D:$D,$B350,Kosztorys!$I:$I,CONCATENATE("&lt;=30.06.",CL$10,"")))*0.25,"nic"),0)</f>
        <v/>
      </c>
      <c r="CM350" s="41">
        <f>IF($C350="OPEX - Długość 1m koszt/rok",IF($M350="m",SUMIFS(Kosztorys!$F:$F,Kosztorys!$D:$D,$B350,Kosztorys!$I:$I,CONCATENATE("&lt;01.01.",CM$10,""))+(SUMIFS(Kosztorys!$F:$F,Kosztorys!$D:$D,$B350,Kosztorys!$I:$I,CONCATENATE("&lt;=31.03.",CM$10,""))-SUMIFS(Kosztorys!$F:$F,Kosztorys!$D:$D,$B350,Kosztorys!$I:$I,CONCATENATE("&lt;=31.12.",CL$10,"")))*0.75+(SUMIFS(Kosztorys!$F:$F,Kosztorys!$D:$D,$B350,Kosztorys!$I:$I,CONCATENATE("&lt;=30.06.",CM$10,""))-SUMIFS(Kosztorys!$F:$F,Kosztorys!$D:$D,$B350,Kosztorys!$I:$I,CONCATENATE("&lt;=31.03.",CM$10,"")))*0.5+(SUMIFS(Kosztorys!$F:$F,Kosztorys!$D:$D,$B350,Kosztorys!$I:$I,CONCATENATE("&lt;=30.09.",CM$10,""))-SUMIFS(Kosztorys!$F:$F,Kosztorys!$D:$D,$B350,Kosztorys!$I:$I,CONCATENATE("&lt;=30.06.",CM$10,"")))*0.25,"nic"),0)</f>
        <v/>
      </c>
      <c r="CN350" s="41">
        <f>IF($C350="OPEX - Długość 1m koszt/rok",IF($M350="m",SUMIFS(Kosztorys!$F:$F,Kosztorys!$D:$D,$B350,Kosztorys!$I:$I,CONCATENATE("&lt;01.01.",CN$10,""))+(SUMIFS(Kosztorys!$F:$F,Kosztorys!$D:$D,$B350,Kosztorys!$I:$I,CONCATENATE("&lt;=31.03.",CN$10,""))-SUMIFS(Kosztorys!$F:$F,Kosztorys!$D:$D,$B350,Kosztorys!$I:$I,CONCATENATE("&lt;=31.12.",CM$10,"")))*0.75+(SUMIFS(Kosztorys!$F:$F,Kosztorys!$D:$D,$B350,Kosztorys!$I:$I,CONCATENATE("&lt;=30.06.",CN$10,""))-SUMIFS(Kosztorys!$F:$F,Kosztorys!$D:$D,$B350,Kosztorys!$I:$I,CONCATENATE("&lt;=31.03.",CN$10,"")))*0.5+(SUMIFS(Kosztorys!$F:$F,Kosztorys!$D:$D,$B350,Kosztorys!$I:$I,CONCATENATE("&lt;=30.09.",CN$10,""))-SUMIFS(Kosztorys!$F:$F,Kosztorys!$D:$D,$B350,Kosztorys!$I:$I,CONCATENATE("&lt;=30.06.",CN$10,"")))*0.25,"nic"),0)</f>
        <v/>
      </c>
      <c r="CO350" s="41">
        <f>IF($C350="OPEX - Długość 1m koszt/rok",IF($M350="m",SUMIFS(Kosztorys!$F:$F,Kosztorys!$D:$D,$B350,Kosztorys!$I:$I,CONCATENATE("&lt;01.01.",CO$10,""))+(SUMIFS(Kosztorys!$F:$F,Kosztorys!$D:$D,$B350,Kosztorys!$I:$I,CONCATENATE("&lt;=31.03.",CO$10,""))-SUMIFS(Kosztorys!$F:$F,Kosztorys!$D:$D,$B350,Kosztorys!$I:$I,CONCATENATE("&lt;=31.12.",CN$10,"")))*0.75+(SUMIFS(Kosztorys!$F:$F,Kosztorys!$D:$D,$B350,Kosztorys!$I:$I,CONCATENATE("&lt;=30.06.",CO$10,""))-SUMIFS(Kosztorys!$F:$F,Kosztorys!$D:$D,$B350,Kosztorys!$I:$I,CONCATENATE("&lt;=31.03.",CO$10,"")))*0.5+(SUMIFS(Kosztorys!$F:$F,Kosztorys!$D:$D,$B350,Kosztorys!$I:$I,CONCATENATE("&lt;=30.09.",CO$10,""))-SUMIFS(Kosztorys!$F:$F,Kosztorys!$D:$D,$B350,Kosztorys!$I:$I,CONCATENATE("&lt;=30.06.",CO$10,"")))*0.25,"nic"),0)</f>
        <v/>
      </c>
      <c r="CP350" s="41">
        <f>IF($C350="OPEX - Długość 1m koszt/rok",IF($M350="m",SUMIFS(Kosztorys!$F:$F,Kosztorys!$D:$D,$B350,Kosztorys!$I:$I,CONCATENATE("&lt;01.01.",CP$10,""))+(SUMIFS(Kosztorys!$F:$F,Kosztorys!$D:$D,$B350,Kosztorys!$I:$I,CONCATENATE("&lt;=31.03.",CP$10,""))-SUMIFS(Kosztorys!$F:$F,Kosztorys!$D:$D,$B350,Kosztorys!$I:$I,CONCATENATE("&lt;=31.12.",CO$10,"")))*0.75+(SUMIFS(Kosztorys!$F:$F,Kosztorys!$D:$D,$B350,Kosztorys!$I:$I,CONCATENATE("&lt;=30.06.",CP$10,""))-SUMIFS(Kosztorys!$F:$F,Kosztorys!$D:$D,$B350,Kosztorys!$I:$I,CONCATENATE("&lt;=31.03.",CP$10,"")))*0.5+(SUMIFS(Kosztorys!$F:$F,Kosztorys!$D:$D,$B350,Kosztorys!$I:$I,CONCATENATE("&lt;=30.09.",CP$10,""))-SUMIFS(Kosztorys!$F:$F,Kosztorys!$D:$D,$B350,Kosztorys!$I:$I,CONCATENATE("&lt;=30.06.",CP$10,"")))*0.25,"nic"),0)</f>
        <v/>
      </c>
      <c r="CQ350" s="41">
        <f>IF($C350="OPEX - Długość 1m koszt/rok",IF($M350="m",SUMIFS(Kosztorys!$F:$F,Kosztorys!$D:$D,$B350,Kosztorys!$I:$I,CONCATENATE("&lt;01.01.",CQ$10,""))+(SUMIFS(Kosztorys!$F:$F,Kosztorys!$D:$D,$B350,Kosztorys!$I:$I,CONCATENATE("&lt;=31.03.",CQ$10,""))-SUMIFS(Kosztorys!$F:$F,Kosztorys!$D:$D,$B350,Kosztorys!$I:$I,CONCATENATE("&lt;=31.12.",CP$10,"")))*0.75+(SUMIFS(Kosztorys!$F:$F,Kosztorys!$D:$D,$B350,Kosztorys!$I:$I,CONCATENATE("&lt;=30.06.",CQ$10,""))-SUMIFS(Kosztorys!$F:$F,Kosztorys!$D:$D,$B350,Kosztorys!$I:$I,CONCATENATE("&lt;=31.03.",CQ$10,"")))*0.5+(SUMIFS(Kosztorys!$F:$F,Kosztorys!$D:$D,$B350,Kosztorys!$I:$I,CONCATENATE("&lt;=30.09.",CQ$10,""))-SUMIFS(Kosztorys!$F:$F,Kosztorys!$D:$D,$B350,Kosztorys!$I:$I,CONCATENATE("&lt;=30.06.",CQ$10,"")))*0.25,"nic"),0)</f>
        <v/>
      </c>
      <c r="CR350" s="41">
        <f>IF(C350="OPEX - Długość 1m koszt/rok",IF(MAX(CB350:CQ350)=IF(ISERROR(VLOOKUP(B350,JB_tabela,MATCH(CR$9,JB_menu,0)-1,FALSE())),,VLOOKUP(B350,JB_tabela,MATCH(CR$9,JB_menu,0)-1,FALSE())),"OK","nie zgadza się liczba użytych JB"),"OK-ND")</f>
        <v/>
      </c>
      <c r="CS350" s="41">
        <f>IFERROR(VLOOKUP($C350,$CY$2:$CZ$7,2,FALSE()),"ERROR")</f>
        <v/>
      </c>
      <c r="CV350" s="41">
        <f>$Q350</f>
        <v/>
      </c>
      <c r="CW350" s="41">
        <f>$R350</f>
        <v/>
      </c>
      <c r="CX350" s="41">
        <f>$S350</f>
        <v/>
      </c>
      <c r="CY350" s="41">
        <f>ROUND(IF(LEFT($C350,4)="CAPE",ROUND($E350*$H350,2)*OFFSET(T350,0,$CS350),0),2)</f>
        <v/>
      </c>
      <c r="CZ350" s="41">
        <f>ROUND(IF(LEFT($C350,4)="CAPE",ROUND($E350*$H350,2)*OFFSET(U350,0,$CS350),0),2)</f>
        <v/>
      </c>
      <c r="DA350" s="41">
        <f>ROUND(IF(LEFT($C350,4)="CAPE",ROUND($E350*$H350,2)*OFFSET(V350,0,$CS350),0),2)</f>
        <v/>
      </c>
      <c r="DB350" s="41">
        <f>ROUND(IF(LEFT($C350,4)="CAPE",ROUND($E350*$H350,2)*OFFSET(W350,0,$CS350),0),2)</f>
        <v/>
      </c>
      <c r="DC350" s="41">
        <f>ROUND(IF(LEFT($C350,4)="CAPE",ROUND($E350*$H350,2)*OFFSET(X350,0,$CS350),0),2)</f>
        <v/>
      </c>
      <c r="DD350" s="41">
        <f>ROUND(IF(LEFT($C350,4)="CAPE",ROUND($E350*$H350,2)*OFFSET(Y350,0,$CS350),0),2)</f>
        <v/>
      </c>
      <c r="DE350" s="41">
        <f>ROUND(IF(LEFT($C350,4)="CAPE",ROUND($E350*$H350,2)*OFFSET(Z350,0,$CS350),0),2)</f>
        <v/>
      </c>
      <c r="DF350" s="41">
        <f>ROUND(IF(LEFT($C350,4)="CAPE",ROUND($E350*$H350,2)*OFFSET(AA350,0,$CS350),0),2)</f>
        <v/>
      </c>
      <c r="DG350" s="41">
        <f>ROUND(IF(LEFT($C350,4)="CAPE",ROUND($E350*$H350,2)*OFFSET(AB350,0,$CS350),0),2)</f>
        <v/>
      </c>
      <c r="DH350" s="41">
        <f>ROUND(IF(LEFT($C350,4)="CAPE",ROUND($E350*$H350,2)*OFFSET(AC350,0,$CS350),0),2)</f>
        <v/>
      </c>
      <c r="DI350" s="41">
        <f>ROUND(IF(LEFT($C350,4)="CAPE",ROUND($E350*$H350,2)*OFFSET(AD350,0,$CS350),0),2)</f>
        <v/>
      </c>
      <c r="DJ350" s="41">
        <f>ROUND(IF(LEFT($C350,4)="CAPE",ROUND($E350*$H350,2)*OFFSET(AE350,0,$CS350),0),2)</f>
        <v/>
      </c>
      <c r="DK350" s="41">
        <f>ROUND(IF(LEFT($C350,4)="CAPE",ROUND($E350*$H350,2)*OFFSET(AF350,0,$CS350),0),2)</f>
        <v/>
      </c>
      <c r="DL350" s="41">
        <f>ROUND(IF(LEFT($C350,4)="CAPE",ROUND($E350*$H350,2)*OFFSET(AG350,0,$CS350),0),2)</f>
        <v/>
      </c>
      <c r="DM350" s="41">
        <f>ROUND(IF(LEFT($C350,4)="CAPE",ROUND($E350*$H350,2)*OFFSET(AH350,0,$CS350),0),2)</f>
        <v/>
      </c>
      <c r="DN350" s="41">
        <f>ROUND(IF(LEFT($C350,4)="CAPE",ROUND($E350*$H350,2)*OFFSET(AI350,0,$CS350),0),2)</f>
        <v/>
      </c>
      <c r="DP350" s="41">
        <f>$Q350</f>
        <v/>
      </c>
      <c r="DQ350" s="41">
        <f>$R350</f>
        <v/>
      </c>
      <c r="DR350" s="41">
        <f>$S350</f>
        <v/>
      </c>
      <c r="DS350" s="41">
        <f>ROUND(IF(LEFT($C350,4)="OPEX",$E350*$H350*OFFSET($T350,0,$CS350),0),2)</f>
        <v/>
      </c>
      <c r="DT350" s="41">
        <f>ROUND(IF(LEFT($C350,4)="OPEX",$E350*$H350*OFFSET($U350,0,$CS350),0),2)</f>
        <v/>
      </c>
      <c r="DU350" s="41">
        <f>ROUND(IF(LEFT($C350,4)="OPEX",$E350*$H350*OFFSET($V350,0,$CS350),0),2)</f>
        <v/>
      </c>
      <c r="DV350" s="41">
        <f>ROUND(IF(LEFT($C350,4)="OPEX",$E350*$H350*OFFSET($W350,0,$CS350),0),2)</f>
        <v/>
      </c>
      <c r="DW350" s="41">
        <f>ROUND(IF(LEFT($C350,4)="OPEX",$E350*$H350*OFFSET($X350,0,$CS350),0),2)</f>
        <v/>
      </c>
      <c r="DX350" s="41">
        <f>ROUND(IF(LEFT($C350,4)="OPEX",$E350*$H350*OFFSET($Y350,0,$CS350),0),2)</f>
        <v/>
      </c>
      <c r="DY350" s="41">
        <f>ROUND(IF(LEFT($C350,4)="OPEX",$E350*$H350*OFFSET($Z350,0,$CS350),0),2)</f>
        <v/>
      </c>
      <c r="DZ350" s="41">
        <f>ROUND(IF(LEFT($C350,4)="OPEX",$E350*$H350*OFFSET($AA350,0,$CS350),0),2)</f>
        <v/>
      </c>
      <c r="EA350" s="41">
        <f>ROUND(IF(LEFT($C350,4)="OPEX",$E350*$H350*OFFSET($AB350,0,$CS350),0),2)</f>
        <v/>
      </c>
      <c r="EB350" s="41">
        <f>ROUND(IF(LEFT($C350,4)="OPEX",$E350*$H350*OFFSET($AC350,0,$CS350),0),2)</f>
        <v/>
      </c>
      <c r="EC350" s="41">
        <f>ROUND(IF(LEFT($C350,4)="OPEX",$E350*$H350*OFFSET($AD350,0,$CS350),0),2)</f>
        <v/>
      </c>
      <c r="ED350" s="41">
        <f>ROUND(IF(LEFT($C350,4)="OPEX",$E350*$H350*OFFSET($AE350,0,$CS350),0),2)</f>
        <v/>
      </c>
      <c r="EE350" s="41">
        <f>ROUND(IF(LEFT($C350,4)="OPEX",$E350*$H350*OFFSET($AF350,0,$CS350),0),2)</f>
        <v/>
      </c>
      <c r="EF350" s="41">
        <f>ROUND(IF(LEFT($C350,4)="OPEX",$E350*$H350*OFFSET($AG350,0,$CS350),0),2)</f>
        <v/>
      </c>
      <c r="EG350" s="41">
        <f>ROUND(IF(LEFT($C350,4)="OPEX",$E350*$H350*OFFSET($AH350,0,$CS350),0),2)</f>
        <v/>
      </c>
      <c r="EH350" s="41">
        <f>ROUND(IF(LEFT($C350,4)="OPEX",$E350*$H350*OFFSET($AI350,0,$CS350),0),2)</f>
        <v/>
      </c>
      <c r="EJ350" s="41">
        <f>$Q350</f>
        <v/>
      </c>
      <c r="EK350" s="41">
        <f>$R350</f>
        <v/>
      </c>
      <c r="EL350" s="41">
        <f>$S350</f>
        <v/>
      </c>
      <c r="EM350" s="41">
        <f>ROUND($D350*$CY350,2)</f>
        <v/>
      </c>
      <c r="EN350" s="41">
        <f>ROUND($D350*$CZ350,2)</f>
        <v/>
      </c>
      <c r="EO350" s="41">
        <f>ROUND($D350*$DA350,2)</f>
        <v/>
      </c>
      <c r="EP350" s="41">
        <f>ROUND($D350*$DB350,2)</f>
        <v/>
      </c>
      <c r="EQ350" s="41">
        <f>ROUND($D350*$DC350,2)</f>
        <v/>
      </c>
      <c r="ER350" s="41">
        <f>ROUND($D350*$DD350,2)</f>
        <v/>
      </c>
      <c r="ES350" s="41">
        <f>ROUND($D350*$DE350,2)</f>
        <v/>
      </c>
      <c r="ET350" s="41">
        <f>ROUND($D350*$DF350,2)</f>
        <v/>
      </c>
      <c r="EU350" s="41">
        <f>ROUND($D350*$DG350,2)</f>
        <v/>
      </c>
      <c r="EV350" s="41">
        <f>ROUND($D350*$DH350,2)</f>
        <v/>
      </c>
      <c r="EW350" s="41">
        <f>ROUND($D350*$DI350,2)</f>
        <v/>
      </c>
      <c r="EX350" s="41">
        <f>ROUND($D350*$DJ350,2)</f>
        <v/>
      </c>
      <c r="EY350" s="41">
        <f>ROUND($D350*$DK350,2)</f>
        <v/>
      </c>
      <c r="EZ350" s="41">
        <f>ROUND($D350*$DL350,2)</f>
        <v/>
      </c>
      <c r="FA350" s="41">
        <f>ROUND($D350*$DM350,2)</f>
        <v/>
      </c>
      <c r="FB350" s="41">
        <f>ROUND($D350*$DN350,2)</f>
        <v/>
      </c>
      <c r="FG350" s="41">
        <f>ROUND(IF(LEFT($C350,4)="CAPE",SUM($CY350:CY350 )/$P350,0),2)</f>
        <v/>
      </c>
      <c r="FH350" s="41">
        <f>ROUND(IF(LEFT($C350,4)="CAPE",SUM($CY350:CZ350 )/$P350,0),2)</f>
        <v/>
      </c>
      <c r="FI350" s="41">
        <f>ROUND(IF(LEFT($C350,4)="CAPE",SUM($CY350:DA350 )/$P350,0),2)</f>
        <v/>
      </c>
      <c r="FJ350" s="41">
        <f>ROUND(IF(LEFT($C350,4)="CAPE",SUM($CY350:DB350 )/$P350,0),2)</f>
        <v/>
      </c>
      <c r="FK350" s="41">
        <f>ROUND(IF(LEFT($C350,4)="CAPE",SUM($CY350:DC350 )/$P350,0),2)</f>
        <v/>
      </c>
      <c r="FL350" s="41">
        <f>ROUND(IF(LEFT($C350,4)="CAPE",SUM($CY350:DD350 )/$P350,0),2)</f>
        <v/>
      </c>
      <c r="FM350" s="41">
        <f>ROUND(IF(LEFT($C350,4)="CAPE",SUM($CY350:DE350 )/$P350,0),2)</f>
        <v/>
      </c>
      <c r="FN350" s="41">
        <f>ROUND(IF(LEFT($C350,4)="CAPE",SUM($CY350:DF350 )/$P350,0),2)</f>
        <v/>
      </c>
      <c r="FO350" s="41">
        <f>ROUND(IF(LEFT($C350,4)="CAPE",SUM($CY350:DG350 )/$P350,0),2)</f>
        <v/>
      </c>
      <c r="FP350" s="41">
        <f>ROUND(IF(LEFT($C350,4)="CAPE",SUM($CY350:DH350 )/$P350,0),2)</f>
        <v/>
      </c>
      <c r="FQ350" s="41">
        <f>ROUND(IF(LEFT($C350,4)="CAPE",SUM($CY350:DI350 )/$P350,0),2)</f>
        <v/>
      </c>
      <c r="FR350" s="41">
        <f>ROUND(IF(LEFT($C350,4)="CAPE",SUM($CY350:DJ350 )/$P350,0),2)</f>
        <v/>
      </c>
      <c r="FS350" s="41">
        <f>ROUND(IF(LEFT($C350,4)="CAPE",SUM($CY350:DK350 )/$P350,0),2)</f>
        <v/>
      </c>
      <c r="FT350" s="41">
        <f>ROUND(IF(LEFT($C350,4)="CAPE",SUM($CY350:DL350 )/$P350,0),2)</f>
        <v/>
      </c>
      <c r="FU350" s="41">
        <f>ROUND(IF(LEFT($C350,4)="CAPE",SUM($CY350:DM350 )/$P350,0),2)</f>
        <v/>
      </c>
      <c r="FV350" s="41">
        <f>ROUND(IF(LEFT($C350,4)="CAPE",SUM($CY350:DN350 )/$P350,0),2)</f>
        <v/>
      </c>
      <c r="GA350" s="41">
        <f>ROUND(IF(SUM($FG350:FG350)&gt;SUM($CY350:CY350),SUM($CY350:CY350),SUM($FG350:FG350)),2)</f>
        <v/>
      </c>
      <c r="GB350" s="41">
        <f>ROUND(IF(SUM($FG350:FH350)&gt;SUM($CY350:CZ350),SUM($CY350:CZ350),SUM($FG350:FH350)),2)</f>
        <v/>
      </c>
      <c r="GC350" s="41">
        <f>ROUND(IF(SUM($FG350:FI350)&gt;SUM($CY350:DA350),SUM($CY350:DA350),SUM($FG350:FI350)),2)</f>
        <v/>
      </c>
      <c r="GD350" s="41">
        <f>ROUND(IF(SUM($FG350:FJ350)&gt;SUM($CY350:DB350),SUM($CY350:DB350),SUM($FG350:FJ350)),2)</f>
        <v/>
      </c>
      <c r="GE350" s="41">
        <f>ROUND(IF(SUM($FG350:FK350)&gt;SUM($CY350:DC350),SUM($CY350:DC350),SUM($FG350:FK350)),2)</f>
        <v/>
      </c>
      <c r="GF350" s="41">
        <f>ROUND(IF(SUM($FG350:FL350)&gt;SUM($CY350:DD350),SUM($CY350:DD350),SUM($FG350:FL350)),2)</f>
        <v/>
      </c>
      <c r="GG350" s="41">
        <f>ROUND(IF(SUM($FG350:FM350)&gt;SUM($CY350:DE350),SUM($CY350:DE350),SUM($FG350:FM350)),2)</f>
        <v/>
      </c>
      <c r="GH350" s="41">
        <f>ROUND(IF(SUM($FG350:FN350)&gt;SUM($CY350:DF350),SUM($CY350:DF350),SUM($FG350:FN350)),2)</f>
        <v/>
      </c>
      <c r="GI350" s="41">
        <f>ROUND(IF(SUM($FG350:FO350)&gt;SUM($CY350:DG350),SUM($CY350:DG350),SUM($FG350:FO350)),2)</f>
        <v/>
      </c>
      <c r="GJ350" s="41">
        <f>ROUND(IF(SUM($FG350:FP350)&gt;SUM($CY350:DH350),SUM($CY350:DH350),SUM($FG350:FP350)),2)</f>
        <v/>
      </c>
      <c r="GK350" s="41">
        <f>ROUND(IF(SUM($FG350:FQ350)&gt;SUM($CY350:DI350),SUM($CY350:DI350),SUM($FG350:FQ350)),2)</f>
        <v/>
      </c>
      <c r="GL350" s="41">
        <f>ROUND(IF(SUM($FG350:FR350)&gt;SUM($CY350:DJ350),SUM($CY350:DJ350),SUM($FG350:FR350)),2)</f>
        <v/>
      </c>
      <c r="GM350" s="41">
        <f>ROUND(IF(SUM($FG350:FS350)&gt;SUM($CY350:DK350),SUM($CY350:DK350),SUM($FG350:FS350)),2)</f>
        <v/>
      </c>
      <c r="GN350" s="41">
        <f>ROUND(IF(SUM($FG350:FT350)&gt;SUM($CY350:DL350),SUM($CY350:DL350),SUM($FG350:FT350)),2)</f>
        <v/>
      </c>
      <c r="GO350" s="41">
        <f>ROUND(IF(SUM($FG350:FU350)&gt;SUM($CY350:DM350),SUM($CY350:DM350),SUM($FG350:FU350)),2)</f>
        <v/>
      </c>
      <c r="GP350" s="41">
        <f>ROUND(IF(SUM($FG350:FV350)&gt;SUM($CY350:DN350),SUM($CY350:DN350),SUM($FG350:FV350)),2)</f>
        <v/>
      </c>
      <c r="GR350" s="41">
        <f>$Q350</f>
        <v/>
      </c>
      <c r="GS350" s="41">
        <f>$R350</f>
        <v/>
      </c>
      <c r="GT350" s="41">
        <f>$S350</f>
        <v/>
      </c>
      <c r="GU350" s="41">
        <f>$GA350</f>
        <v/>
      </c>
      <c r="GV350" s="41">
        <f>GB350 - GA350</f>
        <v/>
      </c>
      <c r="GW350" s="41">
        <f>GC350 - GB350</f>
        <v/>
      </c>
      <c r="GX350" s="41">
        <f>GD350 - GC350</f>
        <v/>
      </c>
      <c r="GY350" s="41">
        <f>GE350 - GD350</f>
        <v/>
      </c>
      <c r="GZ350" s="41">
        <f>GF350 - GE350</f>
        <v/>
      </c>
      <c r="HA350" s="41">
        <f>GG350 - GF350</f>
        <v/>
      </c>
      <c r="HB350" s="41">
        <f>GH350 - GG350</f>
        <v/>
      </c>
      <c r="HC350" s="41">
        <f>GI350 - GH350</f>
        <v/>
      </c>
      <c r="HD350" s="41">
        <f>GJ350 - GI350</f>
        <v/>
      </c>
      <c r="HE350" s="41">
        <f>GK350 - GJ350</f>
        <v/>
      </c>
      <c r="HF350" s="41">
        <f>GL350 - GK350</f>
        <v/>
      </c>
      <c r="HG350" s="41">
        <f>GM350 - GL350</f>
        <v/>
      </c>
      <c r="HH350" s="41">
        <f>GN350 - GM350</f>
        <v/>
      </c>
      <c r="HI350" s="41">
        <f>GO350 - GN350</f>
        <v/>
      </c>
      <c r="HJ350" s="41">
        <f>GP350 - GO350</f>
        <v/>
      </c>
      <c r="HL350" s="41">
        <f>$Q350</f>
        <v/>
      </c>
      <c r="HM350" s="41">
        <f>$R350</f>
        <v/>
      </c>
      <c r="HN350" s="41">
        <f>$S350</f>
        <v/>
      </c>
      <c r="HO350" s="144">
        <f>SUMIFS(Kosztorys!$F:$F,Kosztorys!$D:$D,$B350,Kosztorys!$I:$I,CONCATENATE("&lt;01.01.",HP$10,""))</f>
        <v/>
      </c>
      <c r="HP350" s="144">
        <f>SUMIFS(Kosztorys!$F:$F,Kosztorys!$D:$D,$B350,Kosztorys!$I:$I,CONCATENATE("&lt;01.04.",HQ$10,""))-SUM($HO350)</f>
        <v/>
      </c>
      <c r="HQ350" s="144">
        <f>SUMIFS(Kosztorys!$F:$F,Kosztorys!$D:$D,$B350,Kosztorys!$I:$I,CONCATENATE("&lt;01.07.",HR$10,""))-SUM($HO350:HP350)</f>
        <v/>
      </c>
      <c r="HR350" s="144">
        <f>SUMIFS(Kosztorys!$F:$F,Kosztorys!$D:$D,$B350,Kosztorys!$I:$I,CONCATENATE("&lt;01.10.",HS$10,""))-SUM($HO350:HQ350)</f>
        <v/>
      </c>
      <c r="HS350" s="144">
        <f>SUMIFS(Kosztorys!$F:$F,Kosztorys!$D:$D,$B350,Kosztorys!$I:$I,CONCATENATE("&lt;01.01.",HT$10,""))-SUM($HO350:HR350)</f>
        <v/>
      </c>
      <c r="HT350" s="144">
        <f>SUMIFS(Kosztorys!$F:$F,Kosztorys!$D:$D,$B350,Kosztorys!$I:$I,CONCATENATE("&lt;01.04.",HU$10,""))-SUM($HO350:HS350)</f>
        <v/>
      </c>
      <c r="HU350" s="144">
        <f>SUMIFS(Kosztorys!$F:$F,Kosztorys!$D:$D,$B350,Kosztorys!$I:$I,CONCATENATE("&lt;01.07.",HV$10,""))-SUM($HO350:HT350)</f>
        <v/>
      </c>
      <c r="HV350" s="144">
        <f>SUMIFS(Kosztorys!$F:$F,Kosztorys!$D:$D,$B350,Kosztorys!$I:$I,CONCATENATE("&lt;01.10.",HW$10,""))-SUM($HO350:HU350)</f>
        <v/>
      </c>
      <c r="HW350" s="144">
        <f>SUMIFS(Kosztorys!$F:$F,Kosztorys!$D:$D,$B350,Kosztorys!$I:$I,CONCATENATE("&lt;01.01.",HX$10,""))-SUM($HO350:HV350)</f>
        <v/>
      </c>
      <c r="HX350" s="144">
        <f>SUMIFS(Kosztorys!$F:$F,Kosztorys!$D:$D,$B350,Kosztorys!$I:$I,CONCATENATE("&lt;01.04.",HY$10,""))-SUM($HO350:HW350)</f>
        <v/>
      </c>
      <c r="HY350" s="144">
        <f>SUMIFS(Kosztorys!$F:$F,Kosztorys!$D:$D,$B350,Kosztorys!$I:$I,CONCATENATE("&lt;01.07.",HZ$10,""))-SUM($HO350:HX350)</f>
        <v/>
      </c>
      <c r="HZ350" s="144">
        <f>SUMIFS(Kosztorys!$F:$F,Kosztorys!$D:$D,$B350,Kosztorys!$I:$I,CONCATENATE("&lt;01.10.",IA$10,""))-SUM($HO350:HY350)</f>
        <v/>
      </c>
      <c r="IA350" s="144">
        <f>SUMIFS(Kosztorys!$F:$F,Kosztorys!$D:$D,$B350,Kosztorys!$I:$I,CONCATENATE("&lt;01.01.",IB$10,""))-SUM($HO350:HZ350)</f>
        <v/>
      </c>
      <c r="IB350" s="145">
        <f>IF(M350="szt",IF(SUM(HO350:IA350)=IF(ISERROR(VLOOKUP(B350,JB_tabela,MATCH(IB$9,JB_menu,0)-1,FALSE())),,VLOOKUP(B350,JB_tabela,MATCH(IB$9,JB_menu,0)-1,FALSE())),"OK","nie zgadza się liczba użytych JB"),IF(SUM(HO350:IA350)=IF(ISERROR(VLOOKUP(B350,JB_tabela,MATCH(IC$9,JB_menu,0)-1,FALSE())),,VLOOKUP(B350,JB_tabela,MATCH(IC$9,JB_menu,0)-1,FALSE())),"OK","nie zgadzają się metry użyte w JB"))</f>
        <v/>
      </c>
      <c r="IE350" s="41">
        <f>$Q350</f>
        <v/>
      </c>
      <c r="IF350" s="41">
        <f>$R350</f>
        <v/>
      </c>
      <c r="IG350" s="41">
        <f>$S350</f>
        <v/>
      </c>
      <c r="IH350" s="348">
        <f>IF(LEFT($C350,4)="CAPE",ROUND(HO350*$L350,2),0)</f>
        <v/>
      </c>
      <c r="II350" s="348">
        <f>IF(LEFT($C350,4)="CAPE",ROUND(HP350*$L350,2),0)</f>
        <v/>
      </c>
      <c r="IJ350" s="348">
        <f>IF(LEFT($C350,4)="CAPE",ROUND(HQ350*$L350,2),0)</f>
        <v/>
      </c>
      <c r="IK350" s="348">
        <f>IF(LEFT($C350,4)="CAPE",ROUND(HR350*$L350,2),0)</f>
        <v/>
      </c>
      <c r="IL350" s="348">
        <f>IF(LEFT($C350,4)="CAPE",ROUND(HS350*$L350,2),0)</f>
        <v/>
      </c>
      <c r="IM350" s="348">
        <f>IF(LEFT($C350,4)="CAPE",ROUND(HT350*$L350,2),0)</f>
        <v/>
      </c>
      <c r="IN350" s="348">
        <f>IF(LEFT($C350,4)="CAPE",ROUND(HU350*$L350,2),0)</f>
        <v/>
      </c>
      <c r="IO350" s="348">
        <f>IF(LEFT($C350,4)="CAPE",ROUND(HV350*$L350,2),0)</f>
        <v/>
      </c>
      <c r="IP350" s="348">
        <f>IF(LEFT($C350,4)="CAPE",ROUND(HW350*$L350,2),0)</f>
        <v/>
      </c>
      <c r="IQ350" s="348">
        <f>IF(LEFT($C350,4)="CAPE",ROUND(HX350*$L350,2),0)</f>
        <v/>
      </c>
      <c r="IR350" s="348">
        <f>IF(LEFT($C350,4)="CAPE",ROUND(HY350*$L350,2),0)</f>
        <v/>
      </c>
      <c r="IS350" s="348">
        <f>IF(LEFT($C350,4)="CAPE",ROUND(HZ350*$L350,2),0)</f>
        <v/>
      </c>
      <c r="IT350" s="348">
        <f>IF(LEFT($C350,4)="CAPE",ROUND(IA350*$L350,2),0)</f>
        <v/>
      </c>
      <c r="IU350" s="41">
        <f>IF(SUM(IH350:IT350)=SUM(CY350:DN350),"OK",SUM(IH350:IT350)-SUM(CY350:DN350))</f>
        <v/>
      </c>
    </row>
    <row r="351" ht="12.75" customHeight="1">
      <c r="B351" s="139" t="inlineStr">
        <is>
          <t>siec_doste_szafk_pdz_32</t>
        </is>
      </c>
      <c r="C351" s="146" t="inlineStr">
        <is>
          <t>CAPEX - 1szt JB</t>
        </is>
      </c>
      <c r="D351" s="140" t="n">
        <v>0</v>
      </c>
      <c r="E351" s="217" t="n">
        <v>64</v>
      </c>
      <c r="F351" s="217" t="inlineStr">
        <is>
          <t>szt</t>
        </is>
      </c>
      <c r="G351" s="139" t="inlineStr">
        <is>
          <t>Zaślepki i uszczelnienia zakończeń mikrorurek</t>
        </is>
      </c>
      <c r="H351" s="360">
        <f>IF(ISERROR(VLOOKUP(G351,KB_tabela,MATCH(H$9,KB_menu,0)-2,FALSE())),,VLOOKUP(G351,KB_tabela,MATCH(H$9,KB_menu,0)-2,FALSE()))</f>
        <v/>
      </c>
      <c r="I351" s="41">
        <f>IF(ISERROR(VLOOKUP(B351,JB_tabela,MATCH("czy puste",JB_menu,0)-1,FALSE())),"BŁĄD brak takiej JB",VLOOKUP(B351,JB_tabela,MATCH("czy puste",JB_menu,0)-1,FALSE()))</f>
        <v/>
      </c>
      <c r="J351" s="41">
        <f>IF(ISERROR(VLOOKUP(G351,KB_tabela,MATCH(H$9,KB_menu,0)-2,FALSE())),"BŁĄD brak takiego KB",IF(H351=0,IF(LEFT(C351,4)="OPEX","OK",IF(G351="brak kosztów CAPEX","OK","Brak Ceny KB")),"OK"))</f>
        <v/>
      </c>
      <c r="K351" s="41">
        <f>IF(AJ351="nie zgadza się liczba użytych JB","Nie liczy wszystkich JB",IF(BD351="nie zgadza się liczba użytych JB","Nie liczy wszystkich JB",IF(BX351="nie zgadza się liczba użytych JB","Nie liczy wszystkich JB",IF(BX351="nie zgadza się liczba użytych JB","Nie liczy wszystkich JB","OK"))))</f>
        <v/>
      </c>
      <c r="L351" s="361">
        <f>ROUND((E351*H351),2)</f>
        <v/>
      </c>
      <c r="M351" s="41">
        <f>VLOOKUP(B351,JB_tabela,MATCH(M$9,JB_menu,0)-1,FALSE())</f>
        <v/>
      </c>
      <c r="P351" s="41">
        <f>IF(ISERROR(VLOOKUP(S351,KATEGORIA_tabela,MATCH(P$9,KATEGORIA_menu,0)-2,FALSE())),,VLOOKUP(S351,KATEGORIA_tabela,MATCH(P$9,KATEGORIA_menu,0)-2,FALSE()))</f>
        <v/>
      </c>
      <c r="Q351" s="41">
        <f>IF(ISERROR(VLOOKUP(B351,JB_tabela,MATCH(Q$9,JB_menu,0)-1,FALSE())),,VLOOKUP(B351,JB_tabela,MATCH(Q$9,JB_menu,0)-1,FALSE()))</f>
        <v/>
      </c>
      <c r="R351" s="41">
        <f>IF(ISERROR(VLOOKUP(G351,KB_tabela,MATCH(R$9,KB_menu,0)-2,FALSE())),,VLOOKUP(G351,KB_tabela,MATCH(R$9,KB_menu,0)-2,FALSE()))</f>
        <v/>
      </c>
      <c r="S351" s="41">
        <f>IF(ISERROR(VLOOKUP(G351,KB_tabela,MATCH(S$9,KB_menu,0)-2,FALSE())),,VLOOKUP(G351,KB_tabela,MATCH(S$9,KB_menu,0)-2,FALSE()))</f>
        <v/>
      </c>
      <c r="T351" s="116">
        <f>IF($C351="CAPEX - 1szt JB",IF($M351="szt",SUMIFS(Kosztorys!$F:$F,Kosztorys!$D:$D,$B351,Kosztorys!$I:$I,CONCATENATE("&lt;01.01.",U$10,""))-SUMIFS(Kosztorys!$F:$F,Kosztorys!$D:$D,$B351,Kosztorys!$I:$I,CONCATENATE("&lt;01.01.",T$10,"")),COUNTIFS(Kosztorys!$D:$D,$B351,Kosztorys!$I:$I,CONCATENATE("&lt;01.01.",U$10,""))-COUNTIFS(Kosztorys!$D:$D,$B351,Kosztorys!$I:$I,CONCATENATE("&lt;01.01.",T$10,""))),0)</f>
        <v/>
      </c>
      <c r="U351" s="116">
        <f>IF($C351="CAPEX - 1szt JB",IF($M351="szt",SUMIFS(Kosztorys!$F:$F,Kosztorys!$D:$D,$B351,Kosztorys!$I:$I,CONCATENATE("&lt;01.01.",V$10,""))-SUMIFS(Kosztorys!$F:$F,Kosztorys!$D:$D,$B351,Kosztorys!$I:$I,CONCATENATE("&lt;01.01.",U$10,"")),COUNTIFS(Kosztorys!$D:$D,$B351,Kosztorys!$I:$I,CONCATENATE("&lt;01.01.",V$10,""))-COUNTIFS(Kosztorys!$D:$D,$B351,Kosztorys!$I:$I,CONCATENATE("&lt;01.01.",U$10,""))),0)</f>
        <v/>
      </c>
      <c r="V351" s="116">
        <f>IF($C351="CAPEX - 1szt JB",IF($M351="szt",SUMIFS(Kosztorys!$F:$F,Kosztorys!$D:$D,$B351,Kosztorys!$I:$I,CONCATENATE("&lt;01.01.",W$10,""))-SUMIFS(Kosztorys!$F:$F,Kosztorys!$D:$D,$B351,Kosztorys!$I:$I,CONCATENATE("&lt;01.01.",V$10,"")),COUNTIFS(Kosztorys!$D:$D,$B351,Kosztorys!$I:$I,CONCATENATE("&lt;01.01.",W$10,""))-COUNTIFS(Kosztorys!$D:$D,$B351,Kosztorys!$I:$I,CONCATENATE("&lt;01.01.",V$10,""))),0)</f>
        <v/>
      </c>
      <c r="W351" s="116">
        <f>IF($C351="CAPEX - 1szt JB",IF($M351="szt",SUMIFS(Kosztorys!$F:$F,Kosztorys!$D:$D,$B351,Kosztorys!$I:$I,CONCATENATE("&lt;01.01.",X$10,""))-SUMIFS(Kosztorys!$F:$F,Kosztorys!$D:$D,$B351,Kosztorys!$I:$I,CONCATENATE("&lt;01.01.",W$10,"")),COUNTIFS(Kosztorys!$D:$D,$B351,Kosztorys!$I:$I,CONCATENATE("&lt;01.01.",X$10,""))-COUNTIFS(Kosztorys!$D:$D,$B351,Kosztorys!$I:$I,CONCATENATE("&lt;01.01.",W$10,""))),0)</f>
        <v/>
      </c>
      <c r="X351" s="116">
        <f>IF($C351="CAPEX - 1szt JB",IF($M351="szt",SUMIFS(Kosztorys!$F:$F,Kosztorys!$D:$D,$B351,Kosztorys!$I:$I,CONCATENATE("&lt;01.01.",Y$10,""))-SUMIFS(Kosztorys!$F:$F,Kosztorys!$D:$D,$B351,Kosztorys!$I:$I,CONCATENATE("&lt;01.01.",X$10,"")),COUNTIFS(Kosztorys!$D:$D,$B351,Kosztorys!$I:$I,CONCATENATE("&lt;01.01.",Y$10,""))-COUNTIFS(Kosztorys!$D:$D,$B351,Kosztorys!$I:$I,CONCATENATE("&lt;01.01.",X$10,""))),0)</f>
        <v/>
      </c>
      <c r="Y351" s="116">
        <f>IF($C351="CAPEX - 1szt JB",IF($M351="szt",SUMIFS(Kosztorys!$F:$F,Kosztorys!$D:$D,$B351,Kosztorys!$I:$I,CONCATENATE("&lt;01.01.",Z$10,""))-SUMIFS(Kosztorys!$F:$F,Kosztorys!$D:$D,$B351,Kosztorys!$I:$I,CONCATENATE("&lt;01.01.",Y$10,"")),COUNTIFS(Kosztorys!$D:$D,$B351,Kosztorys!$I:$I,CONCATENATE("&lt;01.01.",Z$10,""))-COUNTIFS(Kosztorys!$D:$D,$B351,Kosztorys!$I:$I,CONCATENATE("&lt;01.01.",Y$10,""))),0)</f>
        <v/>
      </c>
      <c r="Z351" s="116">
        <f>IF($C351="CAPEX - 1szt JB",IF($M351="szt",SUMIFS(Kosztorys!$F:$F,Kosztorys!$D:$D,$B351,Kosztorys!$I:$I,CONCATENATE("&lt;01.01.",AA$10,""))-SUMIFS(Kosztorys!$F:$F,Kosztorys!$D:$D,$B351,Kosztorys!$I:$I,CONCATENATE("&lt;01.01.",Z$10,"")),COUNTIFS(Kosztorys!$D:$D,$B351,Kosztorys!$I:$I,CONCATENATE("&lt;01.01.",AA$10,""))-COUNTIFS(Kosztorys!$D:$D,$B351,Kosztorys!$I:$I,CONCATENATE("&lt;01.01.",Z$10,""))),0)</f>
        <v/>
      </c>
      <c r="AA351" s="116">
        <f>IF($C351="CAPEX - 1szt JB",IF($M351="szt",SUMIFS(Kosztorys!$F:$F,Kosztorys!$D:$D,$B351,Kosztorys!$I:$I,CONCATENATE("&lt;01.01.",AB$10,""))-SUMIFS(Kosztorys!$F:$F,Kosztorys!$D:$D,$B351,Kosztorys!$I:$I,CONCATENATE("&lt;01.01.",AA$10,"")),COUNTIFS(Kosztorys!$D:$D,$B351,Kosztorys!$I:$I,CONCATENATE("&lt;01.01.",AB$10,""))-COUNTIFS(Kosztorys!$D:$D,$B351,Kosztorys!$I:$I,CONCATENATE("&lt;01.01.",AA$10,""))),0)</f>
        <v/>
      </c>
      <c r="AB351" s="116">
        <f>IF($C351="CAPEX - 1szt JB",IF($M351="szt",SUMIFS(Kosztorys!$F:$F,Kosztorys!$D:$D,$B351,Kosztorys!$I:$I,CONCATENATE("&lt;01.01.",AC$10,""))-SUMIFS(Kosztorys!$F:$F,Kosztorys!$D:$D,$B351,Kosztorys!$I:$I,CONCATENATE("&lt;01.01.",AB$10,"")),COUNTIFS(Kosztorys!$D:$D,$B351,Kosztorys!$I:$I,CONCATENATE("&lt;01.01.",AC$10,""))-COUNTIFS(Kosztorys!$D:$D,$B351,Kosztorys!$I:$I,CONCATENATE("&lt;01.01.",AB$10,""))),0)</f>
        <v/>
      </c>
      <c r="AC351" s="116">
        <f>IF($C351="CAPEX - 1szt JB",IF($M351="szt",SUMIFS(Kosztorys!$F:$F,Kosztorys!$D:$D,$B351,Kosztorys!$I:$I,CONCATENATE("&lt;01.01.",AD$10,""))-SUMIFS(Kosztorys!$F:$F,Kosztorys!$D:$D,$B351,Kosztorys!$I:$I,CONCATENATE("&lt;01.01.",AC$10,"")),COUNTIFS(Kosztorys!$D:$D,$B351,Kosztorys!$I:$I,CONCATENATE("&lt;01.01.",AD$10,""))-COUNTIFS(Kosztorys!$D:$D,$B351,Kosztorys!$I:$I,CONCATENATE("&lt;01.01.",AC$10,""))),0)</f>
        <v/>
      </c>
      <c r="AD351" s="116">
        <f>IF($C351="CAPEX - 1szt JB",IF($M351="szt",SUMIFS(Kosztorys!$F:$F,Kosztorys!$D:$D,$B351,Kosztorys!$I:$I,CONCATENATE("&lt;01.01.",AE$10,""))-SUMIFS(Kosztorys!$F:$F,Kosztorys!$D:$D,$B351,Kosztorys!$I:$I,CONCATENATE("&lt;01.01.",AD$10,"")),COUNTIFS(Kosztorys!$D:$D,$B351,Kosztorys!$I:$I,CONCATENATE("&lt;01.01.",AE$10,""))-COUNTIFS(Kosztorys!$D:$D,$B351,Kosztorys!$I:$I,CONCATENATE("&lt;01.01.",AD$10,""))),0)</f>
        <v/>
      </c>
      <c r="AE351" s="116">
        <f>IF($C351="CAPEX - 1szt JB",IF($M351="szt",SUMIFS(Kosztorys!$F:$F,Kosztorys!$D:$D,$B351,Kosztorys!$I:$I,CONCATENATE("&lt;01.01.",AF$10,""))-SUMIFS(Kosztorys!$F:$F,Kosztorys!$D:$D,$B351,Kosztorys!$I:$I,CONCATENATE("&lt;01.01.",AE$10,"")),COUNTIFS(Kosztorys!$D:$D,$B351,Kosztorys!$I:$I,CONCATENATE("&lt;01.01.",AF$10,""))-COUNTIFS(Kosztorys!$D:$D,$B351,Kosztorys!$I:$I,CONCATENATE("&lt;01.01.",AE$10,""))),0)</f>
        <v/>
      </c>
      <c r="AF351" s="116">
        <f>IF($C351="CAPEX - 1szt JB",IF($M351="szt",SUMIFS(Kosztorys!$F:$F,Kosztorys!$D:$D,$B351,Kosztorys!$I:$I,CONCATENATE("&lt;01.01.",AG$10,""))-SUMIFS(Kosztorys!$F:$F,Kosztorys!$D:$D,$B351,Kosztorys!$I:$I,CONCATENATE("&lt;01.01.",AF$10,"")),COUNTIFS(Kosztorys!$D:$D,$B351,Kosztorys!$I:$I,CONCATENATE("&lt;01.01.",AG$10,""))-COUNTIFS(Kosztorys!$D:$D,$B351,Kosztorys!$I:$I,CONCATENATE("&lt;01.01.",AF$10,""))),0)</f>
        <v/>
      </c>
      <c r="AG351" s="116">
        <f>IF($C351="CAPEX - 1szt JB",IF($M351="szt",SUMIFS(Kosztorys!$F:$F,Kosztorys!$D:$D,$B351,Kosztorys!$I:$I,CONCATENATE("&lt;01.01.",AH$10,""))-SUMIFS(Kosztorys!$F:$F,Kosztorys!$D:$D,$B351,Kosztorys!$I:$I,CONCATENATE("&lt;01.01.",AG$10,"")),COUNTIFS(Kosztorys!$D:$D,$B351,Kosztorys!$I:$I,CONCATENATE("&lt;01.01.",AH$10,""))-COUNTIFS(Kosztorys!$D:$D,$B351,Kosztorys!$I:$I,CONCATENATE("&lt;01.01.",AG$10,""))),0)</f>
        <v/>
      </c>
      <c r="AH351" s="116">
        <f>IF($C351="CAPEX - 1szt JB",IF($M351="szt",SUMIFS(Kosztorys!$F:$F,Kosztorys!$D:$D,$B351,Kosztorys!$I:$I,CONCATENATE("&lt;01.01.",AI$10,""))-SUMIFS(Kosztorys!$F:$F,Kosztorys!$D:$D,$B351,Kosztorys!$I:$I,CONCATENATE("&lt;01.01.",AH$10,"")),COUNTIFS(Kosztorys!$D:$D,$B351,Kosztorys!$I:$I,CONCATENATE("&lt;01.01.",AI$10,""))-COUNTIFS(Kosztorys!$D:$D,$B351,Kosztorys!$I:$I,CONCATENATE("&lt;01.01.",AH$10,""))),0)</f>
        <v/>
      </c>
      <c r="AI351" s="116">
        <f>IF($C351="CAPEX - 1szt JB",IF($M351="szt",SUMIFS(Kosztorys!$F:$F,Kosztorys!$D:$D,$B351,Kosztorys!$I:$I,CONCATENATE("&lt;01.01.",AJ$10,""))-SUMIFS(Kosztorys!$F:$F,Kosztorys!$D:$D,$B351,Kosztorys!$I:$I,CONCATENATE("&lt;01.01.",AI$10,"")),COUNTIFS(Kosztorys!$D:$D,$B351,Kosztorys!$I:$I,CONCATENATE("&lt;01.01.",AJ$10,""))-COUNTIFS(Kosztorys!$D:$D,$B351,Kosztorys!$I:$I,CONCATENATE("&lt;01.01.",AI$10,""))),0)</f>
        <v/>
      </c>
      <c r="AJ351" s="116">
        <f>IF(C351="CAPEX - 1szt JB",IF(SUM(T351:AI351)=IF(ISERROR(VLOOKUP(B351,JB_tabela,MATCH(AJ$9,JB_menu,0)-1,FALSE())),,VLOOKUP(B351,JB_tabela,MATCH(AJ$9,JB_menu,0)-1,FALSE())),"OK","nie zgadza się liczba użytych JB"),"OK-ND")</f>
        <v/>
      </c>
      <c r="AM351" s="41">
        <f>IFERROR("_" &amp; VLOOKUP($B351,#REF!,1,FALSE()),#REF!)</f>
        <v/>
      </c>
      <c r="AN351" s="41">
        <f>IF($C351="CAPEX - Długość 1m",SUMIFS(Kosztorys!$F:$F,Kosztorys!$D:$D,$B351,Kosztorys!$I:$I,CONCATENATE("&lt;31.12.",AN$10,""))-SUMIFS(Kosztorys!$F:$F,Kosztorys!$D:$D,$B351,Kosztorys!$I:$I,CONCATENATE("&lt;31.12.",AM$10,"")),"x")</f>
        <v/>
      </c>
      <c r="AO351" s="41">
        <f>IF($C351="CAPEX - Długość 1m",SUMIFS(Kosztorys!$F:$F,Kosztorys!$D:$D,$B351,Kosztorys!$I:$I,CONCATENATE("&lt;31.12.",AO$10,""))-SUMIFS(Kosztorys!$F:$F,Kosztorys!$D:$D,$B351,Kosztorys!$I:$I,CONCATENATE("&lt;31.12.",AN$10,"")),"x")</f>
        <v/>
      </c>
      <c r="AP351" s="41">
        <f>IF($C351="CAPEX - Długość 1m",SUMIFS(Kosztorys!$F:$F,Kosztorys!$D:$D,$B351,Kosztorys!$I:$I,CONCATENATE("&lt;31.12.",AP$10,""))-SUMIFS(Kosztorys!$F:$F,Kosztorys!$D:$D,$B351,Kosztorys!$I:$I,CONCATENATE("&lt;31.12.",AO$10,"")),"x")</f>
        <v/>
      </c>
      <c r="AQ351" s="41">
        <f>IF($C351="CAPEX - Długość 1m",SUMIFS(Kosztorys!$F:$F,Kosztorys!$D:$D,$B351,Kosztorys!$I:$I,CONCATENATE("&lt;31.12.",AQ$10,""))-SUMIFS(Kosztorys!$F:$F,Kosztorys!$D:$D,$B351,Kosztorys!$I:$I,CONCATENATE("&lt;31.12.",AP$10,"")),"x")</f>
        <v/>
      </c>
      <c r="AR351" s="41">
        <f>IF($C351="CAPEX - Długość 1m",SUMIFS(Kosztorys!$F:$F,Kosztorys!$D:$D,$B351,Kosztorys!$I:$I,CONCATENATE("&lt;31.12.",AR$10,""))-SUMIFS(Kosztorys!$F:$F,Kosztorys!$D:$D,$B351,Kosztorys!$I:$I,CONCATENATE("&lt;31.12.",AQ$10,"")),"x")</f>
        <v/>
      </c>
      <c r="AS351" s="41">
        <f>IF($C351="CAPEX - Długość 1m",SUMIFS(Kosztorys!$F:$F,Kosztorys!$D:$D,$B351,Kosztorys!$I:$I,CONCATENATE("&lt;31.12.",AS$10,""))-SUMIFS(Kosztorys!$F:$F,Kosztorys!$D:$D,$B351,Kosztorys!$I:$I,CONCATENATE("&lt;31.12.",AR$10,"")),"x")</f>
        <v/>
      </c>
      <c r="AT351" s="41">
        <f>IF($C351="CAPEX - Długość 1m",SUMIFS(Kosztorys!$F:$F,Kosztorys!$D:$D,$B351,Kosztorys!$I:$I,CONCATENATE("&lt;31.12.",AT$10,""))-SUMIFS(Kosztorys!$F:$F,Kosztorys!$D:$D,$B351,Kosztorys!$I:$I,CONCATENATE("&lt;31.12.",AS$10,"")),"x")</f>
        <v/>
      </c>
      <c r="AU351" s="41">
        <f>IF($C351="CAPEX - Długość 1m",SUMIFS(Kosztorys!$F:$F,Kosztorys!$D:$D,$B351,Kosztorys!$I:$I,CONCATENATE("&lt;31.12.",AU$10,""))-SUMIFS(Kosztorys!$F:$F,Kosztorys!$D:$D,$B351,Kosztorys!$I:$I,CONCATENATE("&lt;31.12.",AT$10,"")),"x")</f>
        <v/>
      </c>
      <c r="AV351" s="41">
        <f>IF($C351="CAPEX - Długość 1m",SUMIFS(Kosztorys!$F:$F,Kosztorys!$D:$D,$B351,Kosztorys!$I:$I,CONCATENATE("&lt;31.12.",AV$10,""))-SUMIFS(Kosztorys!$F:$F,Kosztorys!$D:$D,$B351,Kosztorys!$I:$I,CONCATENATE("&lt;31.12.",AU$10,"")),"x")</f>
        <v/>
      </c>
      <c r="AW351" s="41">
        <f>IF($C351="CAPEX - Długość 1m",SUMIFS(Kosztorys!$F:$F,Kosztorys!$D:$D,$B351,Kosztorys!$I:$I,CONCATENATE("&lt;31.12.",AW$10,""))-SUMIFS(Kosztorys!$F:$F,Kosztorys!$D:$D,$B351,Kosztorys!$I:$I,CONCATENATE("&lt;31.12.",AV$10,"")),"x")</f>
        <v/>
      </c>
      <c r="AX351" s="41">
        <f>IF($C351="CAPEX - Długość 1m",SUMIFS(Kosztorys!$F:$F,Kosztorys!$D:$D,$B351,Kosztorys!$I:$I,CONCATENATE("&lt;31.12.",AX$10,""))-SUMIFS(Kosztorys!$F:$F,Kosztorys!$D:$D,$B351,Kosztorys!$I:$I,CONCATENATE("&lt;31.12.",AW$10,"")),"x")</f>
        <v/>
      </c>
      <c r="AY351" s="41">
        <f>IF($C351="CAPEX - Długość 1m",SUMIFS(Kosztorys!$F:$F,Kosztorys!$D:$D,$B351,Kosztorys!$I:$I,CONCATENATE("&lt;31.12.",AY$10,""))-SUMIFS(Kosztorys!$F:$F,Kosztorys!$D:$D,$B351,Kosztorys!$I:$I,CONCATENATE("&lt;31.12.",AX$10,"")),"x")</f>
        <v/>
      </c>
      <c r="AZ351" s="41">
        <f>IF($C351="CAPEX - Długość 1m",SUMIFS(Kosztorys!$F:$F,Kosztorys!$D:$D,$B351,Kosztorys!$I:$I,CONCATENATE("&lt;31.12.",AZ$10,""))-SUMIFS(Kosztorys!$F:$F,Kosztorys!$D:$D,$B351,Kosztorys!$I:$I,CONCATENATE("&lt;31.12.",AY$10,"")),"x")</f>
        <v/>
      </c>
      <c r="BA351" s="41">
        <f>IF($C351="CAPEX - Długość 1m",SUMIFS(Kosztorys!$F:$F,Kosztorys!$D:$D,$B351,Kosztorys!$I:$I,CONCATENATE("&lt;31.12.",BA$10,""))-SUMIFS(Kosztorys!$F:$F,Kosztorys!$D:$D,$B351,Kosztorys!$I:$I,CONCATENATE("&lt;31.12.",AZ$10,"")),"x")</f>
        <v/>
      </c>
      <c r="BB351" s="41">
        <f>IF($C351="CAPEX - Długość 1m",SUMIFS(Kosztorys!$F:$F,Kosztorys!$D:$D,$B351,Kosztorys!$I:$I,CONCATENATE("&lt;31.12.",BB$10,""))-SUMIFS(Kosztorys!$F:$F,Kosztorys!$D:$D,$B351,Kosztorys!$I:$I,CONCATENATE("&lt;31.12.",BA$10,"")),"x")</f>
        <v/>
      </c>
      <c r="BC351" s="41">
        <f>IF($C351="CAPEX - Długość 1m",SUMIFS(Kosztorys!$F:$F,Kosztorys!$D:$D,$B351,Kosztorys!$I:$I,CONCATENATE("&lt;31.12.",BC$10,""))-SUMIFS(Kosztorys!$F:$F,Kosztorys!$D:$D,$B351,Kosztorys!$I:$I,CONCATENATE("&lt;31.12.",BB$10,"")),"x")</f>
        <v/>
      </c>
      <c r="BD351" s="41">
        <f>IF(C351="CAPEX - Długość 1m",IF(SUM(AN351:BC351)=IF(ISERROR(VLOOKUP(B351,JB_tabela,MATCH(BD$9,JB_menu,0)-1,FALSE())),,VLOOKUP(B351,JB_tabela,MATCH(BD$9,JB_menu,0)-1,FALSE())),"OK","nie zgadza się liczba użytych JB"),"OK-ND")</f>
        <v/>
      </c>
      <c r="BH351" s="41">
        <f>IF($C351="OPEX - Koszt 1szt/rok",IF($M351="szt",SUMIFS(Kosztorys!$F:$F,Kosztorys!$D:$D,$B351,Kosztorys!$I:$I,CONCATENATE("&lt;01.01.",BH$10,""))+(SUMIFS(Kosztorys!$F:$F,Kosztorys!$D:$D,$B351,Kosztorys!$I:$I,CONCATENATE("&lt;=31.03.",BH$10,""))-SUMIFS(Kosztorys!$F:$F,Kosztorys!$D:$D,$B351,Kosztorys!$I:$I,CONCATENATE("&lt;=31.12.",BG$10,"")))*0.75+(SUMIFS(Kosztorys!$F:$F,Kosztorys!$D:$D,$B351,Kosztorys!$I:$I,CONCATENATE("&lt;=30.06.",BH$10,""))-SUMIFS(Kosztorys!$F:$F,Kosztorys!$D:$D,$B351,Kosztorys!$I:$I,CONCATENATE("&lt;=31.03.",BH$10,"")))*0.5+(SUMIFS(Kosztorys!$F:$F,Kosztorys!$D:$D,$B351,Kosztorys!$I:$I,CONCATENATE("&lt;=30.09.",BH$10,""))-SUMIFS(Kosztorys!$F:$F,Kosztorys!$D:$D,$B351,Kosztorys!$I:$I,CONCATENATE("&lt;=30.06.",BH$10,"")))*0.25,"nic"),0)</f>
        <v/>
      </c>
      <c r="BI351" s="41">
        <f>IF($C351="OPEX - Koszt 1szt/rok",IF($M351="szt",SUMIFS(Kosztorys!$F:$F,Kosztorys!$D:$D,$B351,Kosztorys!$I:$I,CONCATENATE("&lt;01.01.",BI$10,""))+(SUMIFS(Kosztorys!$F:$F,Kosztorys!$D:$D,$B351,Kosztorys!$I:$I,CONCATENATE("&lt;=31.03.",BI$10,""))-SUMIFS(Kosztorys!$F:$F,Kosztorys!$D:$D,$B351,Kosztorys!$I:$I,CONCATENATE("&lt;=31.12.",BH$10,"")))*0.75+(SUMIFS(Kosztorys!$F:$F,Kosztorys!$D:$D,$B351,Kosztorys!$I:$I,CONCATENATE("&lt;=30.06.",BI$10,""))-SUMIFS(Kosztorys!$F:$F,Kosztorys!$D:$D,$B351,Kosztorys!$I:$I,CONCATENATE("&lt;=31.03.",BI$10,"")))*0.5+(SUMIFS(Kosztorys!$F:$F,Kosztorys!$D:$D,$B351,Kosztorys!$I:$I,CONCATENATE("&lt;=30.09.",BI$10,""))-SUMIFS(Kosztorys!$F:$F,Kosztorys!$D:$D,$B351,Kosztorys!$I:$I,CONCATENATE("&lt;=30.06.",BI$10,"")))*0.25,"nic"),0)</f>
        <v/>
      </c>
      <c r="BJ351" s="41">
        <f>IF($C351="OPEX - Koszt 1szt/rok",IF($M351="szt",SUMIFS(Kosztorys!$F:$F,Kosztorys!$D:$D,$B351,Kosztorys!$I:$I,CONCATENATE("&lt;01.01.",BJ$10,""))+(SUMIFS(Kosztorys!$F:$F,Kosztorys!$D:$D,$B351,Kosztorys!$I:$I,CONCATENATE("&lt;=31.03.",BJ$10,""))-SUMIFS(Kosztorys!$F:$F,Kosztorys!$D:$D,$B351,Kosztorys!$I:$I,CONCATENATE("&lt;=31.12.",BI$10,"")))*0.75+(SUMIFS(Kosztorys!$F:$F,Kosztorys!$D:$D,$B351,Kosztorys!$I:$I,CONCATENATE("&lt;=30.06.",BJ$10,""))-SUMIFS(Kosztorys!$F:$F,Kosztorys!$D:$D,$B351,Kosztorys!$I:$I,CONCATENATE("&lt;=31.03.",BJ$10,"")))*0.5+(SUMIFS(Kosztorys!$F:$F,Kosztorys!$D:$D,$B351,Kosztorys!$I:$I,CONCATENATE("&lt;=30.09.",BJ$10,""))-SUMIFS(Kosztorys!$F:$F,Kosztorys!$D:$D,$B351,Kosztorys!$I:$I,CONCATENATE("&lt;=30.06.",BJ$10,"")))*0.25,"nic"),0)</f>
        <v/>
      </c>
      <c r="BK351" s="41">
        <f>IF($C351="OPEX - Koszt 1szt/rok",IF($M351="szt",SUMIFS(Kosztorys!$F:$F,Kosztorys!$D:$D,$B351,Kosztorys!$I:$I,CONCATENATE("&lt;01.01.",BK$10,""))+(SUMIFS(Kosztorys!$F:$F,Kosztorys!$D:$D,$B351,Kosztorys!$I:$I,CONCATENATE("&lt;=31.03.",BK$10,""))-SUMIFS(Kosztorys!$F:$F,Kosztorys!$D:$D,$B351,Kosztorys!$I:$I,CONCATENATE("&lt;=31.12.",BJ$10,"")))*0.75+(SUMIFS(Kosztorys!$F:$F,Kosztorys!$D:$D,$B351,Kosztorys!$I:$I,CONCATENATE("&lt;=30.06.",BK$10,""))-SUMIFS(Kosztorys!$F:$F,Kosztorys!$D:$D,$B351,Kosztorys!$I:$I,CONCATENATE("&lt;=31.03.",BK$10,"")))*0.5+(SUMIFS(Kosztorys!$F:$F,Kosztorys!$D:$D,$B351,Kosztorys!$I:$I,CONCATENATE("&lt;=30.09.",BK$10,""))-SUMIFS(Kosztorys!$F:$F,Kosztorys!$D:$D,$B351,Kosztorys!$I:$I,CONCATENATE("&lt;=30.06.",BK$10,"")))*0.25,"nic"),0)</f>
        <v/>
      </c>
      <c r="BL351" s="41">
        <f>IF($C351="OPEX - Koszt 1szt/rok",IF($M351="szt",SUMIFS(Kosztorys!$F:$F,Kosztorys!$D:$D,$B351,Kosztorys!$I:$I,CONCATENATE("&lt;01.01.",BL$10,""))+(SUMIFS(Kosztorys!$F:$F,Kosztorys!$D:$D,$B351,Kosztorys!$I:$I,CONCATENATE("&lt;=31.03.",BL$10,""))-SUMIFS(Kosztorys!$F:$F,Kosztorys!$D:$D,$B351,Kosztorys!$I:$I,CONCATENATE("&lt;=31.12.",BK$10,"")))*0.75+(SUMIFS(Kosztorys!$F:$F,Kosztorys!$D:$D,$B351,Kosztorys!$I:$I,CONCATENATE("&lt;=30.06.",BL$10,""))-SUMIFS(Kosztorys!$F:$F,Kosztorys!$D:$D,$B351,Kosztorys!$I:$I,CONCATENATE("&lt;=31.03.",BL$10,"")))*0.5+(SUMIFS(Kosztorys!$F:$F,Kosztorys!$D:$D,$B351,Kosztorys!$I:$I,CONCATENATE("&lt;=30.09.",BL$10,""))-SUMIFS(Kosztorys!$F:$F,Kosztorys!$D:$D,$B351,Kosztorys!$I:$I,CONCATENATE("&lt;=30.06.",BL$10,"")))*0.25,"nic"),0)</f>
        <v/>
      </c>
      <c r="BM351" s="41">
        <f>IF($C351="OPEX - Koszt 1szt/rok",IF($M351="szt",SUMIFS(Kosztorys!$F:$F,Kosztorys!$D:$D,$B351,Kosztorys!$I:$I,CONCATENATE("&lt;01.01.",BM$10,""))+(SUMIFS(Kosztorys!$F:$F,Kosztorys!$D:$D,$B351,Kosztorys!$I:$I,CONCATENATE("&lt;=31.03.",BM$10,""))-SUMIFS(Kosztorys!$F:$F,Kosztorys!$D:$D,$B351,Kosztorys!$I:$I,CONCATENATE("&lt;=31.12.",BL$10,"")))*0.75+(SUMIFS(Kosztorys!$F:$F,Kosztorys!$D:$D,$B351,Kosztorys!$I:$I,CONCATENATE("&lt;=30.06.",BM$10,""))-SUMIFS(Kosztorys!$F:$F,Kosztorys!$D:$D,$B351,Kosztorys!$I:$I,CONCATENATE("&lt;=31.03.",BM$10,"")))*0.5+(SUMIFS(Kosztorys!$F:$F,Kosztorys!$D:$D,$B351,Kosztorys!$I:$I,CONCATENATE("&lt;=30.09.",BM$10,""))-SUMIFS(Kosztorys!$F:$F,Kosztorys!$D:$D,$B351,Kosztorys!$I:$I,CONCATENATE("&lt;=30.06.",BM$10,"")))*0.25,"nic"),0)</f>
        <v/>
      </c>
      <c r="BN351" s="41">
        <f>IF($C351="OPEX - Koszt 1szt/rok",IF($M351="szt",SUMIFS(Kosztorys!$F:$F,Kosztorys!$D:$D,$B351,Kosztorys!$I:$I,CONCATENATE("&lt;01.01.",BN$10,""))+(SUMIFS(Kosztorys!$F:$F,Kosztorys!$D:$D,$B351,Kosztorys!$I:$I,CONCATENATE("&lt;=31.03.",BN$10,""))-SUMIFS(Kosztorys!$F:$F,Kosztorys!$D:$D,$B351,Kosztorys!$I:$I,CONCATENATE("&lt;=31.12.",BM$10,"")))*0.75+(SUMIFS(Kosztorys!$F:$F,Kosztorys!$D:$D,$B351,Kosztorys!$I:$I,CONCATENATE("&lt;=30.06.",BN$10,""))-SUMIFS(Kosztorys!$F:$F,Kosztorys!$D:$D,$B351,Kosztorys!$I:$I,CONCATENATE("&lt;=31.03.",BN$10,"")))*0.5+(SUMIFS(Kosztorys!$F:$F,Kosztorys!$D:$D,$B351,Kosztorys!$I:$I,CONCATENATE("&lt;=30.09.",BN$10,""))-SUMIFS(Kosztorys!$F:$F,Kosztorys!$D:$D,$B351,Kosztorys!$I:$I,CONCATENATE("&lt;=30.06.",BN$10,"")))*0.25,"nic"),0)</f>
        <v/>
      </c>
      <c r="BO351" s="41">
        <f>IF($C351="OPEX - Koszt 1szt/rok",IF($M351="szt",SUMIFS(Kosztorys!$F:$F,Kosztorys!$D:$D,$B351,Kosztorys!$I:$I,CONCATENATE("&lt;01.01.",BO$10,""))+(SUMIFS(Kosztorys!$F:$F,Kosztorys!$D:$D,$B351,Kosztorys!$I:$I,CONCATENATE("&lt;=31.03.",BO$10,""))-SUMIFS(Kosztorys!$F:$F,Kosztorys!$D:$D,$B351,Kosztorys!$I:$I,CONCATENATE("&lt;=31.12.",BN$10,"")))*0.75+(SUMIFS(Kosztorys!$F:$F,Kosztorys!$D:$D,$B351,Kosztorys!$I:$I,CONCATENATE("&lt;=30.06.",BO$10,""))-SUMIFS(Kosztorys!$F:$F,Kosztorys!$D:$D,$B351,Kosztorys!$I:$I,CONCATENATE("&lt;=31.03.",BO$10,"")))*0.5+(SUMIFS(Kosztorys!$F:$F,Kosztorys!$D:$D,$B351,Kosztorys!$I:$I,CONCATENATE("&lt;=30.09.",BO$10,""))-SUMIFS(Kosztorys!$F:$F,Kosztorys!$D:$D,$B351,Kosztorys!$I:$I,CONCATENATE("&lt;=30.06.",BO$10,"")))*0.25,"nic"),0)</f>
        <v/>
      </c>
      <c r="BP351" s="41">
        <f>IF($C351="OPEX - Koszt 1szt/rok",IF($M351="szt",SUMIFS(Kosztorys!$F:$F,Kosztorys!$D:$D,$B351,Kosztorys!$I:$I,CONCATENATE("&lt;01.01.",BP$10,""))+(SUMIFS(Kosztorys!$F:$F,Kosztorys!$D:$D,$B351,Kosztorys!$I:$I,CONCATENATE("&lt;=31.03.",BP$10,""))-SUMIFS(Kosztorys!$F:$F,Kosztorys!$D:$D,$B351,Kosztorys!$I:$I,CONCATENATE("&lt;=31.12.",BO$10,"")))*0.75+(SUMIFS(Kosztorys!$F:$F,Kosztorys!$D:$D,$B351,Kosztorys!$I:$I,CONCATENATE("&lt;=30.06.",BP$10,""))-SUMIFS(Kosztorys!$F:$F,Kosztorys!$D:$D,$B351,Kosztorys!$I:$I,CONCATENATE("&lt;=31.03.",BP$10,"")))*0.5+(SUMIFS(Kosztorys!$F:$F,Kosztorys!$D:$D,$B351,Kosztorys!$I:$I,CONCATENATE("&lt;=30.09.",BP$10,""))-SUMIFS(Kosztorys!$F:$F,Kosztorys!$D:$D,$B351,Kosztorys!$I:$I,CONCATENATE("&lt;=30.06.",BP$10,"")))*0.25,"nic"),0)</f>
        <v/>
      </c>
      <c r="BQ351" s="41">
        <f>IF($C351="OPEX - Koszt 1szt/rok",IF($M351="szt",SUMIFS(Kosztorys!$F:$F,Kosztorys!$D:$D,$B351,Kosztorys!$I:$I,CONCATENATE("&lt;01.01.",BQ$10,""))+(SUMIFS(Kosztorys!$F:$F,Kosztorys!$D:$D,$B351,Kosztorys!$I:$I,CONCATENATE("&lt;=31.03.",BQ$10,""))-SUMIFS(Kosztorys!$F:$F,Kosztorys!$D:$D,$B351,Kosztorys!$I:$I,CONCATENATE("&lt;=31.12.",BP$10,"")))*0.75+(SUMIFS(Kosztorys!$F:$F,Kosztorys!$D:$D,$B351,Kosztorys!$I:$I,CONCATENATE("&lt;=30.06.",BQ$10,""))-SUMIFS(Kosztorys!$F:$F,Kosztorys!$D:$D,$B351,Kosztorys!$I:$I,CONCATENATE("&lt;=31.03.",BQ$10,"")))*0.5+(SUMIFS(Kosztorys!$F:$F,Kosztorys!$D:$D,$B351,Kosztorys!$I:$I,CONCATENATE("&lt;=30.09.",BQ$10,""))-SUMIFS(Kosztorys!$F:$F,Kosztorys!$D:$D,$B351,Kosztorys!$I:$I,CONCATENATE("&lt;=30.06.",BQ$10,"")))*0.25,"nic"),0)</f>
        <v/>
      </c>
      <c r="BR351" s="41">
        <f>IF($C351="OPEX - Koszt 1szt/rok",IF($M351="szt",SUMIFS(Kosztorys!$F:$F,Kosztorys!$D:$D,$B351,Kosztorys!$I:$I,CONCATENATE("&lt;01.01.",BR$10,""))+(SUMIFS(Kosztorys!$F:$F,Kosztorys!$D:$D,$B351,Kosztorys!$I:$I,CONCATENATE("&lt;=31.03.",BR$10,""))-SUMIFS(Kosztorys!$F:$F,Kosztorys!$D:$D,$B351,Kosztorys!$I:$I,CONCATENATE("&lt;=31.12.",BQ$10,"")))*0.75+(SUMIFS(Kosztorys!$F:$F,Kosztorys!$D:$D,$B351,Kosztorys!$I:$I,CONCATENATE("&lt;=30.06.",BR$10,""))-SUMIFS(Kosztorys!$F:$F,Kosztorys!$D:$D,$B351,Kosztorys!$I:$I,CONCATENATE("&lt;=31.03.",BR$10,"")))*0.5+(SUMIFS(Kosztorys!$F:$F,Kosztorys!$D:$D,$B351,Kosztorys!$I:$I,CONCATENATE("&lt;=30.09.",BR$10,""))-SUMIFS(Kosztorys!$F:$F,Kosztorys!$D:$D,$B351,Kosztorys!$I:$I,CONCATENATE("&lt;=30.06.",BR$10,"")))*0.25,"nic"),0)</f>
        <v/>
      </c>
      <c r="BS351" s="41">
        <f>IF($C351="OPEX - Koszt 1szt/rok",IF($M351="szt",SUMIFS(Kosztorys!$F:$F,Kosztorys!$D:$D,$B351,Kosztorys!$I:$I,CONCATENATE("&lt;01.01.",BS$10,""))+(SUMIFS(Kosztorys!$F:$F,Kosztorys!$D:$D,$B351,Kosztorys!$I:$I,CONCATENATE("&lt;=31.03.",BS$10,""))-SUMIFS(Kosztorys!$F:$F,Kosztorys!$D:$D,$B351,Kosztorys!$I:$I,CONCATENATE("&lt;=31.12.",BR$10,"")))*0.75+(SUMIFS(Kosztorys!$F:$F,Kosztorys!$D:$D,$B351,Kosztorys!$I:$I,CONCATENATE("&lt;=30.06.",BS$10,""))-SUMIFS(Kosztorys!$F:$F,Kosztorys!$D:$D,$B351,Kosztorys!$I:$I,CONCATENATE("&lt;=31.03.",BS$10,"")))*0.5+(SUMIFS(Kosztorys!$F:$F,Kosztorys!$D:$D,$B351,Kosztorys!$I:$I,CONCATENATE("&lt;=30.09.",BS$10,""))-SUMIFS(Kosztorys!$F:$F,Kosztorys!$D:$D,$B351,Kosztorys!$I:$I,CONCATENATE("&lt;=30.06.",BS$10,"")))*0.25,"nic"),0)</f>
        <v/>
      </c>
      <c r="BT351" s="41">
        <f>IF($C351="OPEX - Koszt 1szt/rok",IF($M351="szt",SUMIFS(Kosztorys!$F:$F,Kosztorys!$D:$D,$B351,Kosztorys!$I:$I,CONCATENATE("&lt;01.01.",BT$10,""))+(SUMIFS(Kosztorys!$F:$F,Kosztorys!$D:$D,$B351,Kosztorys!$I:$I,CONCATENATE("&lt;=31.03.",BT$10,""))-SUMIFS(Kosztorys!$F:$F,Kosztorys!$D:$D,$B351,Kosztorys!$I:$I,CONCATENATE("&lt;=31.12.",BS$10,"")))*0.75+(SUMIFS(Kosztorys!$F:$F,Kosztorys!$D:$D,$B351,Kosztorys!$I:$I,CONCATENATE("&lt;=30.06.",BT$10,""))-SUMIFS(Kosztorys!$F:$F,Kosztorys!$D:$D,$B351,Kosztorys!$I:$I,CONCATENATE("&lt;=31.03.",BT$10,"")))*0.5+(SUMIFS(Kosztorys!$F:$F,Kosztorys!$D:$D,$B351,Kosztorys!$I:$I,CONCATENATE("&lt;=30.09.",BT$10,""))-SUMIFS(Kosztorys!$F:$F,Kosztorys!$D:$D,$B351,Kosztorys!$I:$I,CONCATENATE("&lt;=30.06.",BT$10,"")))*0.25,"nic"),0)</f>
        <v/>
      </c>
      <c r="BU351" s="41">
        <f>IF($C351="OPEX - Koszt 1szt/rok",IF($M351="szt",SUMIFS(Kosztorys!$F:$F,Kosztorys!$D:$D,$B351,Kosztorys!$I:$I,CONCATENATE("&lt;01.01.",BU$10,""))+(SUMIFS(Kosztorys!$F:$F,Kosztorys!$D:$D,$B351,Kosztorys!$I:$I,CONCATENATE("&lt;=31.03.",BU$10,""))-SUMIFS(Kosztorys!$F:$F,Kosztorys!$D:$D,$B351,Kosztorys!$I:$I,CONCATENATE("&lt;=31.12.",BT$10,"")))*0.75+(SUMIFS(Kosztorys!$F:$F,Kosztorys!$D:$D,$B351,Kosztorys!$I:$I,CONCATENATE("&lt;=30.06.",BU$10,""))-SUMIFS(Kosztorys!$F:$F,Kosztorys!$D:$D,$B351,Kosztorys!$I:$I,CONCATENATE("&lt;=31.03.",BU$10,"")))*0.5+(SUMIFS(Kosztorys!$F:$F,Kosztorys!$D:$D,$B351,Kosztorys!$I:$I,CONCATENATE("&lt;=30.09.",BU$10,""))-SUMIFS(Kosztorys!$F:$F,Kosztorys!$D:$D,$B351,Kosztorys!$I:$I,CONCATENATE("&lt;=30.06.",BU$10,"")))*0.25,"nic"),0)</f>
        <v/>
      </c>
      <c r="BV351" s="41">
        <f>IF($C351="OPEX - Koszt 1szt/rok",IF($M351="szt",SUMIFS(Kosztorys!$F:$F,Kosztorys!$D:$D,$B351,Kosztorys!$I:$I,CONCATENATE("&lt;01.01.",BV$10,""))+(SUMIFS(Kosztorys!$F:$F,Kosztorys!$D:$D,$B351,Kosztorys!$I:$I,CONCATENATE("&lt;=31.03.",BV$10,""))-SUMIFS(Kosztorys!$F:$F,Kosztorys!$D:$D,$B351,Kosztorys!$I:$I,CONCATENATE("&lt;=31.12.",BU$10,"")))*0.75+(SUMIFS(Kosztorys!$F:$F,Kosztorys!$D:$D,$B351,Kosztorys!$I:$I,CONCATENATE("&lt;=30.06.",BV$10,""))-SUMIFS(Kosztorys!$F:$F,Kosztorys!$D:$D,$B351,Kosztorys!$I:$I,CONCATENATE("&lt;=31.03.",BV$10,"")))*0.5+(SUMIFS(Kosztorys!$F:$F,Kosztorys!$D:$D,$B351,Kosztorys!$I:$I,CONCATENATE("&lt;=30.09.",BV$10,""))-SUMIFS(Kosztorys!$F:$F,Kosztorys!$D:$D,$B351,Kosztorys!$I:$I,CONCATENATE("&lt;=30.06.",BV$10,"")))*0.25,"nic"),0)</f>
        <v/>
      </c>
      <c r="BW351" s="41">
        <f>IF($C351="OPEX - Koszt 1szt/rok",IF($M351="szt",SUMIFS(Kosztorys!$F:$F,Kosztorys!$D:$D,$B351,Kosztorys!$I:$I,CONCATENATE("&lt;01.01.",BW$10,""))+(SUMIFS(Kosztorys!$F:$F,Kosztorys!$D:$D,$B351,Kosztorys!$I:$I,CONCATENATE("&lt;=31.03.",BW$10,""))-SUMIFS(Kosztorys!$F:$F,Kosztorys!$D:$D,$B351,Kosztorys!$I:$I,CONCATENATE("&lt;=31.12.",BV$10,"")))*0.75+(SUMIFS(Kosztorys!$F:$F,Kosztorys!$D:$D,$B351,Kosztorys!$I:$I,CONCATENATE("&lt;=30.06.",BW$10,""))-SUMIFS(Kosztorys!$F:$F,Kosztorys!$D:$D,$B351,Kosztorys!$I:$I,CONCATENATE("&lt;=31.03.",BW$10,"")))*0.5+(SUMIFS(Kosztorys!$F:$F,Kosztorys!$D:$D,$B351,Kosztorys!$I:$I,CONCATENATE("&lt;=30.09.",BW$10,""))-SUMIFS(Kosztorys!$F:$F,Kosztorys!$D:$D,$B351,Kosztorys!$I:$I,CONCATENATE("&lt;=30.06.",BW$10,"")))*0.25,"nic"),0)</f>
        <v/>
      </c>
      <c r="BX351" s="41">
        <f>IF(C351="OPEX - Koszt 1szt/rok",IF(MAX(BH351:BW351)=IF(ISERROR(VLOOKUP(B351,JB_tabela,MATCH(BX$9,JB_menu,0)-1,FALSE())),,VLOOKUP(B351,JB_tabela,MATCH(BX$9,JB_menu,0)-1,FALSE())),"OK","nie zgadza się liczba użytych JB"),"OK-ND")</f>
        <v/>
      </c>
      <c r="CB351" s="41">
        <f>IF($C351="OPEX - Długość 1m koszt/rok",IF($M351="m",SUMIFS(Kosztorys!$F:$F,Kosztorys!$D:$D,$B351,Kosztorys!$I:$I,CONCATENATE("&lt;01.01.",CB$10,""))+(SUMIFS(Kosztorys!$F:$F,Kosztorys!$D:$D,$B351,Kosztorys!$I:$I,CONCATENATE("&lt;=31.03.",CB$10,""))-SUMIFS(Kosztorys!$F:$F,Kosztorys!$D:$D,$B351,Kosztorys!$I:$I,CONCATENATE("&lt;=31.12.",CA$10,"")))*0.75+(SUMIFS(Kosztorys!$F:$F,Kosztorys!$D:$D,$B351,Kosztorys!$I:$I,CONCATENATE("&lt;=30.06.",CB$10,""))-SUMIFS(Kosztorys!$F:$F,Kosztorys!$D:$D,$B351,Kosztorys!$I:$I,CONCATENATE("&lt;=31.03.",CB$10,"")))*0.5+(SUMIFS(Kosztorys!$F:$F,Kosztorys!$D:$D,$B351,Kosztorys!$I:$I,CONCATENATE("&lt;=30.09.",CB$10,""))-SUMIFS(Kosztorys!$F:$F,Kosztorys!$D:$D,$B351,Kosztorys!$I:$I,CONCATENATE("&lt;=30.06.",CB$10,"")))*0.25,"nic"),0)</f>
        <v/>
      </c>
      <c r="CC351" s="41">
        <f>IF($C351="OPEX - Długość 1m koszt/rok",IF($M351="m",SUMIFS(Kosztorys!$F:$F,Kosztorys!$D:$D,$B351,Kosztorys!$I:$I,CONCATENATE("&lt;01.01.",CC$10,""))+(SUMIFS(Kosztorys!$F:$F,Kosztorys!$D:$D,$B351,Kosztorys!$I:$I,CONCATENATE("&lt;=31.03.",CC$10,""))-SUMIFS(Kosztorys!$F:$F,Kosztorys!$D:$D,$B351,Kosztorys!$I:$I,CONCATENATE("&lt;=31.12.",CB$10,"")))*0.75+(SUMIFS(Kosztorys!$F:$F,Kosztorys!$D:$D,$B351,Kosztorys!$I:$I,CONCATENATE("&lt;=30.06.",CC$10,""))-SUMIFS(Kosztorys!$F:$F,Kosztorys!$D:$D,$B351,Kosztorys!$I:$I,CONCATENATE("&lt;=31.03.",CC$10,"")))*0.5+(SUMIFS(Kosztorys!$F:$F,Kosztorys!$D:$D,$B351,Kosztorys!$I:$I,CONCATENATE("&lt;=30.09.",CC$10,""))-SUMIFS(Kosztorys!$F:$F,Kosztorys!$D:$D,$B351,Kosztorys!$I:$I,CONCATENATE("&lt;=30.06.",CC$10,"")))*0.25,"nic"),0)</f>
        <v/>
      </c>
      <c r="CD351" s="41">
        <f>IF($C351="OPEX - Długość 1m koszt/rok",IF($M351="m",SUMIFS(Kosztorys!$F:$F,Kosztorys!$D:$D,$B351,Kosztorys!$I:$I,CONCATENATE("&lt;01.01.",CD$10,""))+(SUMIFS(Kosztorys!$F:$F,Kosztorys!$D:$D,$B351,Kosztorys!$I:$I,CONCATENATE("&lt;=31.03.",CD$10,""))-SUMIFS(Kosztorys!$F:$F,Kosztorys!$D:$D,$B351,Kosztorys!$I:$I,CONCATENATE("&lt;=31.12.",CC$10,"")))*0.75+(SUMIFS(Kosztorys!$F:$F,Kosztorys!$D:$D,$B351,Kosztorys!$I:$I,CONCATENATE("&lt;=30.06.",CD$10,""))-SUMIFS(Kosztorys!$F:$F,Kosztorys!$D:$D,$B351,Kosztorys!$I:$I,CONCATENATE("&lt;=31.03.",CD$10,"")))*0.5+(SUMIFS(Kosztorys!$F:$F,Kosztorys!$D:$D,$B351,Kosztorys!$I:$I,CONCATENATE("&lt;=30.09.",CD$10,""))-SUMIFS(Kosztorys!$F:$F,Kosztorys!$D:$D,$B351,Kosztorys!$I:$I,CONCATENATE("&lt;=30.06.",CD$10,"")))*0.25,"nic"),0)</f>
        <v/>
      </c>
      <c r="CE351" s="41">
        <f>IF($C351="OPEX - Długość 1m koszt/rok",IF($M351="m",SUMIFS(Kosztorys!$F:$F,Kosztorys!$D:$D,$B351,Kosztorys!$I:$I,CONCATENATE("&lt;01.01.",CE$10,""))+(SUMIFS(Kosztorys!$F:$F,Kosztorys!$D:$D,$B351,Kosztorys!$I:$I,CONCATENATE("&lt;=31.03.",CE$10,""))-SUMIFS(Kosztorys!$F:$F,Kosztorys!$D:$D,$B351,Kosztorys!$I:$I,CONCATENATE("&lt;=31.12.",CD$10,"")))*0.75+(SUMIFS(Kosztorys!$F:$F,Kosztorys!$D:$D,$B351,Kosztorys!$I:$I,CONCATENATE("&lt;=30.06.",CE$10,""))-SUMIFS(Kosztorys!$F:$F,Kosztorys!$D:$D,$B351,Kosztorys!$I:$I,CONCATENATE("&lt;=31.03.",CE$10,"")))*0.5+(SUMIFS(Kosztorys!$F:$F,Kosztorys!$D:$D,$B351,Kosztorys!$I:$I,CONCATENATE("&lt;=30.09.",CE$10,""))-SUMIFS(Kosztorys!$F:$F,Kosztorys!$D:$D,$B351,Kosztorys!$I:$I,CONCATENATE("&lt;=30.06.",CE$10,"")))*0.25,"nic"),0)</f>
        <v/>
      </c>
      <c r="CF351" s="41">
        <f>IF($C351="OPEX - Długość 1m koszt/rok",IF($M351="m",SUMIFS(Kosztorys!$F:$F,Kosztorys!$D:$D,$B351,Kosztorys!$I:$I,CONCATENATE("&lt;01.01.",CF$10,""))+(SUMIFS(Kosztorys!$F:$F,Kosztorys!$D:$D,$B351,Kosztorys!$I:$I,CONCATENATE("&lt;=31.03.",CF$10,""))-SUMIFS(Kosztorys!$F:$F,Kosztorys!$D:$D,$B351,Kosztorys!$I:$I,CONCATENATE("&lt;=31.12.",CE$10,"")))*0.75+(SUMIFS(Kosztorys!$F:$F,Kosztorys!$D:$D,$B351,Kosztorys!$I:$I,CONCATENATE("&lt;=30.06.",CF$10,""))-SUMIFS(Kosztorys!$F:$F,Kosztorys!$D:$D,$B351,Kosztorys!$I:$I,CONCATENATE("&lt;=31.03.",CF$10,"")))*0.5+(SUMIFS(Kosztorys!$F:$F,Kosztorys!$D:$D,$B351,Kosztorys!$I:$I,CONCATENATE("&lt;=30.09.",CF$10,""))-SUMIFS(Kosztorys!$F:$F,Kosztorys!$D:$D,$B351,Kosztorys!$I:$I,CONCATENATE("&lt;=30.06.",CF$10,"")))*0.25,"nic"),0)</f>
        <v/>
      </c>
      <c r="CG351" s="41">
        <f>IF($C351="OPEX - Długość 1m koszt/rok",IF($M351="m",SUMIFS(Kosztorys!$F:$F,Kosztorys!$D:$D,$B351,Kosztorys!$I:$I,CONCATENATE("&lt;01.01.",CG$10,""))+(SUMIFS(Kosztorys!$F:$F,Kosztorys!$D:$D,$B351,Kosztorys!$I:$I,CONCATENATE("&lt;=31.03.",CG$10,""))-SUMIFS(Kosztorys!$F:$F,Kosztorys!$D:$D,$B351,Kosztorys!$I:$I,CONCATENATE("&lt;=31.12.",CF$10,"")))*0.75+(SUMIFS(Kosztorys!$F:$F,Kosztorys!$D:$D,$B351,Kosztorys!$I:$I,CONCATENATE("&lt;=30.06.",CG$10,""))-SUMIFS(Kosztorys!$F:$F,Kosztorys!$D:$D,$B351,Kosztorys!$I:$I,CONCATENATE("&lt;=31.03.",CG$10,"")))*0.5+(SUMIFS(Kosztorys!$F:$F,Kosztorys!$D:$D,$B351,Kosztorys!$I:$I,CONCATENATE("&lt;=30.09.",CG$10,""))-SUMIFS(Kosztorys!$F:$F,Kosztorys!$D:$D,$B351,Kosztorys!$I:$I,CONCATENATE("&lt;=30.06.",CG$10,"")))*0.25,"nic"),0)</f>
        <v/>
      </c>
      <c r="CH351" s="41">
        <f>IF($C351="OPEX - Długość 1m koszt/rok",IF($M351="m",SUMIFS(Kosztorys!$F:$F,Kosztorys!$D:$D,$B351,Kosztorys!$I:$I,CONCATENATE("&lt;01.01.",CH$10,""))+(SUMIFS(Kosztorys!$F:$F,Kosztorys!$D:$D,$B351,Kosztorys!$I:$I,CONCATENATE("&lt;=31.03.",CH$10,""))-SUMIFS(Kosztorys!$F:$F,Kosztorys!$D:$D,$B351,Kosztorys!$I:$I,CONCATENATE("&lt;=31.12.",CG$10,"")))*0.75+(SUMIFS(Kosztorys!$F:$F,Kosztorys!$D:$D,$B351,Kosztorys!$I:$I,CONCATENATE("&lt;=30.06.",CH$10,""))-SUMIFS(Kosztorys!$F:$F,Kosztorys!$D:$D,$B351,Kosztorys!$I:$I,CONCATENATE("&lt;=31.03.",CH$10,"")))*0.5+(SUMIFS(Kosztorys!$F:$F,Kosztorys!$D:$D,$B351,Kosztorys!$I:$I,CONCATENATE("&lt;=30.09.",CH$10,""))-SUMIFS(Kosztorys!$F:$F,Kosztorys!$D:$D,$B351,Kosztorys!$I:$I,CONCATENATE("&lt;=30.06.",CH$10,"")))*0.25,"nic"),0)</f>
        <v/>
      </c>
      <c r="CI351" s="41">
        <f>IF($C351="OPEX - Długość 1m koszt/rok",IF($M351="m",SUMIFS(Kosztorys!$F:$F,Kosztorys!$D:$D,$B351,Kosztorys!$I:$I,CONCATENATE("&lt;01.01.",CI$10,""))+(SUMIFS(Kosztorys!$F:$F,Kosztorys!$D:$D,$B351,Kosztorys!$I:$I,CONCATENATE("&lt;=31.03.",CI$10,""))-SUMIFS(Kosztorys!$F:$F,Kosztorys!$D:$D,$B351,Kosztorys!$I:$I,CONCATENATE("&lt;=31.12.",CH$10,"")))*0.75+(SUMIFS(Kosztorys!$F:$F,Kosztorys!$D:$D,$B351,Kosztorys!$I:$I,CONCATENATE("&lt;=30.06.",CI$10,""))-SUMIFS(Kosztorys!$F:$F,Kosztorys!$D:$D,$B351,Kosztorys!$I:$I,CONCATENATE("&lt;=31.03.",CI$10,"")))*0.5+(SUMIFS(Kosztorys!$F:$F,Kosztorys!$D:$D,$B351,Kosztorys!$I:$I,CONCATENATE("&lt;=30.09.",CI$10,""))-SUMIFS(Kosztorys!$F:$F,Kosztorys!$D:$D,$B351,Kosztorys!$I:$I,CONCATENATE("&lt;=30.06.",CI$10,"")))*0.25,"nic"),0)</f>
        <v/>
      </c>
      <c r="CJ351" s="41">
        <f>IF($C351="OPEX - Długość 1m koszt/rok",IF($M351="m",SUMIFS(Kosztorys!$F:$F,Kosztorys!$D:$D,$B351,Kosztorys!$I:$I,CONCATENATE("&lt;01.01.",CJ$10,""))+(SUMIFS(Kosztorys!$F:$F,Kosztorys!$D:$D,$B351,Kosztorys!$I:$I,CONCATENATE("&lt;=31.03.",CJ$10,""))-SUMIFS(Kosztorys!$F:$F,Kosztorys!$D:$D,$B351,Kosztorys!$I:$I,CONCATENATE("&lt;=31.12.",CI$10,"")))*0.75+(SUMIFS(Kosztorys!$F:$F,Kosztorys!$D:$D,$B351,Kosztorys!$I:$I,CONCATENATE("&lt;=30.06.",CJ$10,""))-SUMIFS(Kosztorys!$F:$F,Kosztorys!$D:$D,$B351,Kosztorys!$I:$I,CONCATENATE("&lt;=31.03.",CJ$10,"")))*0.5+(SUMIFS(Kosztorys!$F:$F,Kosztorys!$D:$D,$B351,Kosztorys!$I:$I,CONCATENATE("&lt;=30.09.",CJ$10,""))-SUMIFS(Kosztorys!$F:$F,Kosztorys!$D:$D,$B351,Kosztorys!$I:$I,CONCATENATE("&lt;=30.06.",CJ$10,"")))*0.25,"nic"),0)</f>
        <v/>
      </c>
      <c r="CK351" s="41">
        <f>IF($C351="OPEX - Długość 1m koszt/rok",IF($M351="m",SUMIFS(Kosztorys!$F:$F,Kosztorys!$D:$D,$B351,Kosztorys!$I:$I,CONCATENATE("&lt;01.01.",CK$10,""))+(SUMIFS(Kosztorys!$F:$F,Kosztorys!$D:$D,$B351,Kosztorys!$I:$I,CONCATENATE("&lt;=31.03.",CK$10,""))-SUMIFS(Kosztorys!$F:$F,Kosztorys!$D:$D,$B351,Kosztorys!$I:$I,CONCATENATE("&lt;=31.12.",CJ$10,"")))*0.75+(SUMIFS(Kosztorys!$F:$F,Kosztorys!$D:$D,$B351,Kosztorys!$I:$I,CONCATENATE("&lt;=30.06.",CK$10,""))-SUMIFS(Kosztorys!$F:$F,Kosztorys!$D:$D,$B351,Kosztorys!$I:$I,CONCATENATE("&lt;=31.03.",CK$10,"")))*0.5+(SUMIFS(Kosztorys!$F:$F,Kosztorys!$D:$D,$B351,Kosztorys!$I:$I,CONCATENATE("&lt;=30.09.",CK$10,""))-SUMIFS(Kosztorys!$F:$F,Kosztorys!$D:$D,$B351,Kosztorys!$I:$I,CONCATENATE("&lt;=30.06.",CK$10,"")))*0.25,"nic"),0)</f>
        <v/>
      </c>
      <c r="CL351" s="41">
        <f>IF($C351="OPEX - Długość 1m koszt/rok",IF($M351="m",SUMIFS(Kosztorys!$F:$F,Kosztorys!$D:$D,$B351,Kosztorys!$I:$I,CONCATENATE("&lt;01.01.",CL$10,""))+(SUMIFS(Kosztorys!$F:$F,Kosztorys!$D:$D,$B351,Kosztorys!$I:$I,CONCATENATE("&lt;=31.03.",CL$10,""))-SUMIFS(Kosztorys!$F:$F,Kosztorys!$D:$D,$B351,Kosztorys!$I:$I,CONCATENATE("&lt;=31.12.",CK$10,"")))*0.75+(SUMIFS(Kosztorys!$F:$F,Kosztorys!$D:$D,$B351,Kosztorys!$I:$I,CONCATENATE("&lt;=30.06.",CL$10,""))-SUMIFS(Kosztorys!$F:$F,Kosztorys!$D:$D,$B351,Kosztorys!$I:$I,CONCATENATE("&lt;=31.03.",CL$10,"")))*0.5+(SUMIFS(Kosztorys!$F:$F,Kosztorys!$D:$D,$B351,Kosztorys!$I:$I,CONCATENATE("&lt;=30.09.",CL$10,""))-SUMIFS(Kosztorys!$F:$F,Kosztorys!$D:$D,$B351,Kosztorys!$I:$I,CONCATENATE("&lt;=30.06.",CL$10,"")))*0.25,"nic"),0)</f>
        <v/>
      </c>
      <c r="CM351" s="41">
        <f>IF($C351="OPEX - Długość 1m koszt/rok",IF($M351="m",SUMIFS(Kosztorys!$F:$F,Kosztorys!$D:$D,$B351,Kosztorys!$I:$I,CONCATENATE("&lt;01.01.",CM$10,""))+(SUMIFS(Kosztorys!$F:$F,Kosztorys!$D:$D,$B351,Kosztorys!$I:$I,CONCATENATE("&lt;=31.03.",CM$10,""))-SUMIFS(Kosztorys!$F:$F,Kosztorys!$D:$D,$B351,Kosztorys!$I:$I,CONCATENATE("&lt;=31.12.",CL$10,"")))*0.75+(SUMIFS(Kosztorys!$F:$F,Kosztorys!$D:$D,$B351,Kosztorys!$I:$I,CONCATENATE("&lt;=30.06.",CM$10,""))-SUMIFS(Kosztorys!$F:$F,Kosztorys!$D:$D,$B351,Kosztorys!$I:$I,CONCATENATE("&lt;=31.03.",CM$10,"")))*0.5+(SUMIFS(Kosztorys!$F:$F,Kosztorys!$D:$D,$B351,Kosztorys!$I:$I,CONCATENATE("&lt;=30.09.",CM$10,""))-SUMIFS(Kosztorys!$F:$F,Kosztorys!$D:$D,$B351,Kosztorys!$I:$I,CONCATENATE("&lt;=30.06.",CM$10,"")))*0.25,"nic"),0)</f>
        <v/>
      </c>
      <c r="CN351" s="41">
        <f>IF($C351="OPEX - Długość 1m koszt/rok",IF($M351="m",SUMIFS(Kosztorys!$F:$F,Kosztorys!$D:$D,$B351,Kosztorys!$I:$I,CONCATENATE("&lt;01.01.",CN$10,""))+(SUMIFS(Kosztorys!$F:$F,Kosztorys!$D:$D,$B351,Kosztorys!$I:$I,CONCATENATE("&lt;=31.03.",CN$10,""))-SUMIFS(Kosztorys!$F:$F,Kosztorys!$D:$D,$B351,Kosztorys!$I:$I,CONCATENATE("&lt;=31.12.",CM$10,"")))*0.75+(SUMIFS(Kosztorys!$F:$F,Kosztorys!$D:$D,$B351,Kosztorys!$I:$I,CONCATENATE("&lt;=30.06.",CN$10,""))-SUMIFS(Kosztorys!$F:$F,Kosztorys!$D:$D,$B351,Kosztorys!$I:$I,CONCATENATE("&lt;=31.03.",CN$10,"")))*0.5+(SUMIFS(Kosztorys!$F:$F,Kosztorys!$D:$D,$B351,Kosztorys!$I:$I,CONCATENATE("&lt;=30.09.",CN$10,""))-SUMIFS(Kosztorys!$F:$F,Kosztorys!$D:$D,$B351,Kosztorys!$I:$I,CONCATENATE("&lt;=30.06.",CN$10,"")))*0.25,"nic"),0)</f>
        <v/>
      </c>
      <c r="CO351" s="41">
        <f>IF($C351="OPEX - Długość 1m koszt/rok",IF($M351="m",SUMIFS(Kosztorys!$F:$F,Kosztorys!$D:$D,$B351,Kosztorys!$I:$I,CONCATENATE("&lt;01.01.",CO$10,""))+(SUMIFS(Kosztorys!$F:$F,Kosztorys!$D:$D,$B351,Kosztorys!$I:$I,CONCATENATE("&lt;=31.03.",CO$10,""))-SUMIFS(Kosztorys!$F:$F,Kosztorys!$D:$D,$B351,Kosztorys!$I:$I,CONCATENATE("&lt;=31.12.",CN$10,"")))*0.75+(SUMIFS(Kosztorys!$F:$F,Kosztorys!$D:$D,$B351,Kosztorys!$I:$I,CONCATENATE("&lt;=30.06.",CO$10,""))-SUMIFS(Kosztorys!$F:$F,Kosztorys!$D:$D,$B351,Kosztorys!$I:$I,CONCATENATE("&lt;=31.03.",CO$10,"")))*0.5+(SUMIFS(Kosztorys!$F:$F,Kosztorys!$D:$D,$B351,Kosztorys!$I:$I,CONCATENATE("&lt;=30.09.",CO$10,""))-SUMIFS(Kosztorys!$F:$F,Kosztorys!$D:$D,$B351,Kosztorys!$I:$I,CONCATENATE("&lt;=30.06.",CO$10,"")))*0.25,"nic"),0)</f>
        <v/>
      </c>
      <c r="CP351" s="41">
        <f>IF($C351="OPEX - Długość 1m koszt/rok",IF($M351="m",SUMIFS(Kosztorys!$F:$F,Kosztorys!$D:$D,$B351,Kosztorys!$I:$I,CONCATENATE("&lt;01.01.",CP$10,""))+(SUMIFS(Kosztorys!$F:$F,Kosztorys!$D:$D,$B351,Kosztorys!$I:$I,CONCATENATE("&lt;=31.03.",CP$10,""))-SUMIFS(Kosztorys!$F:$F,Kosztorys!$D:$D,$B351,Kosztorys!$I:$I,CONCATENATE("&lt;=31.12.",CO$10,"")))*0.75+(SUMIFS(Kosztorys!$F:$F,Kosztorys!$D:$D,$B351,Kosztorys!$I:$I,CONCATENATE("&lt;=30.06.",CP$10,""))-SUMIFS(Kosztorys!$F:$F,Kosztorys!$D:$D,$B351,Kosztorys!$I:$I,CONCATENATE("&lt;=31.03.",CP$10,"")))*0.5+(SUMIFS(Kosztorys!$F:$F,Kosztorys!$D:$D,$B351,Kosztorys!$I:$I,CONCATENATE("&lt;=30.09.",CP$10,""))-SUMIFS(Kosztorys!$F:$F,Kosztorys!$D:$D,$B351,Kosztorys!$I:$I,CONCATENATE("&lt;=30.06.",CP$10,"")))*0.25,"nic"),0)</f>
        <v/>
      </c>
      <c r="CQ351" s="41">
        <f>IF($C351="OPEX - Długość 1m koszt/rok",IF($M351="m",SUMIFS(Kosztorys!$F:$F,Kosztorys!$D:$D,$B351,Kosztorys!$I:$I,CONCATENATE("&lt;01.01.",CQ$10,""))+(SUMIFS(Kosztorys!$F:$F,Kosztorys!$D:$D,$B351,Kosztorys!$I:$I,CONCATENATE("&lt;=31.03.",CQ$10,""))-SUMIFS(Kosztorys!$F:$F,Kosztorys!$D:$D,$B351,Kosztorys!$I:$I,CONCATENATE("&lt;=31.12.",CP$10,"")))*0.75+(SUMIFS(Kosztorys!$F:$F,Kosztorys!$D:$D,$B351,Kosztorys!$I:$I,CONCATENATE("&lt;=30.06.",CQ$10,""))-SUMIFS(Kosztorys!$F:$F,Kosztorys!$D:$D,$B351,Kosztorys!$I:$I,CONCATENATE("&lt;=31.03.",CQ$10,"")))*0.5+(SUMIFS(Kosztorys!$F:$F,Kosztorys!$D:$D,$B351,Kosztorys!$I:$I,CONCATENATE("&lt;=30.09.",CQ$10,""))-SUMIFS(Kosztorys!$F:$F,Kosztorys!$D:$D,$B351,Kosztorys!$I:$I,CONCATENATE("&lt;=30.06.",CQ$10,"")))*0.25,"nic"),0)</f>
        <v/>
      </c>
      <c r="CR351" s="41">
        <f>IF(C351="OPEX - Długość 1m koszt/rok",IF(MAX(CB351:CQ351)=IF(ISERROR(VLOOKUP(B351,JB_tabela,MATCH(CR$9,JB_menu,0)-1,FALSE())),,VLOOKUP(B351,JB_tabela,MATCH(CR$9,JB_menu,0)-1,FALSE())),"OK","nie zgadza się liczba użytych JB"),"OK-ND")</f>
        <v/>
      </c>
      <c r="CS351" s="41">
        <f>IFERROR(VLOOKUP($C351,$CY$2:$CZ$7,2,FALSE()),"ERROR")</f>
        <v/>
      </c>
      <c r="CV351" s="41">
        <f>$Q351</f>
        <v/>
      </c>
      <c r="CW351" s="41">
        <f>$R351</f>
        <v/>
      </c>
      <c r="CX351" s="41">
        <f>$S351</f>
        <v/>
      </c>
      <c r="CY351" s="41">
        <f>ROUND(IF(LEFT($C351,4)="CAPE",ROUND($E351*$H351,2)*OFFSET(T351,0,$CS351),0),2)</f>
        <v/>
      </c>
      <c r="CZ351" s="41">
        <f>ROUND(IF(LEFT($C351,4)="CAPE",ROUND($E351*$H351,2)*OFFSET(U351,0,$CS351),0),2)</f>
        <v/>
      </c>
      <c r="DA351" s="41">
        <f>ROUND(IF(LEFT($C351,4)="CAPE",ROUND($E351*$H351,2)*OFFSET(V351,0,$CS351),0),2)</f>
        <v/>
      </c>
      <c r="DB351" s="41">
        <f>ROUND(IF(LEFT($C351,4)="CAPE",ROUND($E351*$H351,2)*OFFSET(W351,0,$CS351),0),2)</f>
        <v/>
      </c>
      <c r="DC351" s="41">
        <f>ROUND(IF(LEFT($C351,4)="CAPE",ROUND($E351*$H351,2)*OFFSET(X351,0,$CS351),0),2)</f>
        <v/>
      </c>
      <c r="DD351" s="41">
        <f>ROUND(IF(LEFT($C351,4)="CAPE",ROUND($E351*$H351,2)*OFFSET(Y351,0,$CS351),0),2)</f>
        <v/>
      </c>
      <c r="DE351" s="41">
        <f>ROUND(IF(LEFT($C351,4)="CAPE",ROUND($E351*$H351,2)*OFFSET(Z351,0,$CS351),0),2)</f>
        <v/>
      </c>
      <c r="DF351" s="41">
        <f>ROUND(IF(LEFT($C351,4)="CAPE",ROUND($E351*$H351,2)*OFFSET(AA351,0,$CS351),0),2)</f>
        <v/>
      </c>
      <c r="DG351" s="41">
        <f>ROUND(IF(LEFT($C351,4)="CAPE",ROUND($E351*$H351,2)*OFFSET(AB351,0,$CS351),0),2)</f>
        <v/>
      </c>
      <c r="DH351" s="41">
        <f>ROUND(IF(LEFT($C351,4)="CAPE",ROUND($E351*$H351,2)*OFFSET(AC351,0,$CS351),0),2)</f>
        <v/>
      </c>
      <c r="DI351" s="41">
        <f>ROUND(IF(LEFT($C351,4)="CAPE",ROUND($E351*$H351,2)*OFFSET(AD351,0,$CS351),0),2)</f>
        <v/>
      </c>
      <c r="DJ351" s="41">
        <f>ROUND(IF(LEFT($C351,4)="CAPE",ROUND($E351*$H351,2)*OFFSET(AE351,0,$CS351),0),2)</f>
        <v/>
      </c>
      <c r="DK351" s="41">
        <f>ROUND(IF(LEFT($C351,4)="CAPE",ROUND($E351*$H351,2)*OFFSET(AF351,0,$CS351),0),2)</f>
        <v/>
      </c>
      <c r="DL351" s="41">
        <f>ROUND(IF(LEFT($C351,4)="CAPE",ROUND($E351*$H351,2)*OFFSET(AG351,0,$CS351),0),2)</f>
        <v/>
      </c>
      <c r="DM351" s="41">
        <f>ROUND(IF(LEFT($C351,4)="CAPE",ROUND($E351*$H351,2)*OFFSET(AH351,0,$CS351),0),2)</f>
        <v/>
      </c>
      <c r="DN351" s="41">
        <f>ROUND(IF(LEFT($C351,4)="CAPE",ROUND($E351*$H351,2)*OFFSET(AI351,0,$CS351),0),2)</f>
        <v/>
      </c>
      <c r="DP351" s="41">
        <f>$Q351</f>
        <v/>
      </c>
      <c r="DQ351" s="41">
        <f>$R351</f>
        <v/>
      </c>
      <c r="DR351" s="41">
        <f>$S351</f>
        <v/>
      </c>
      <c r="DS351" s="41">
        <f>ROUND(IF(LEFT($C351,4)="OPEX",$E351*$H351*OFFSET($T351,0,$CS351),0),2)</f>
        <v/>
      </c>
      <c r="DT351" s="41">
        <f>ROUND(IF(LEFT($C351,4)="OPEX",$E351*$H351*OFFSET($U351,0,$CS351),0),2)</f>
        <v/>
      </c>
      <c r="DU351" s="41">
        <f>ROUND(IF(LEFT($C351,4)="OPEX",$E351*$H351*OFFSET($V351,0,$CS351),0),2)</f>
        <v/>
      </c>
      <c r="DV351" s="41">
        <f>ROUND(IF(LEFT($C351,4)="OPEX",$E351*$H351*OFFSET($W351,0,$CS351),0),2)</f>
        <v/>
      </c>
      <c r="DW351" s="41">
        <f>ROUND(IF(LEFT($C351,4)="OPEX",$E351*$H351*OFFSET($X351,0,$CS351),0),2)</f>
        <v/>
      </c>
      <c r="DX351" s="41">
        <f>ROUND(IF(LEFT($C351,4)="OPEX",$E351*$H351*OFFSET($Y351,0,$CS351),0),2)</f>
        <v/>
      </c>
      <c r="DY351" s="41">
        <f>ROUND(IF(LEFT($C351,4)="OPEX",$E351*$H351*OFFSET($Z351,0,$CS351),0),2)</f>
        <v/>
      </c>
      <c r="DZ351" s="41">
        <f>ROUND(IF(LEFT($C351,4)="OPEX",$E351*$H351*OFFSET($AA351,0,$CS351),0),2)</f>
        <v/>
      </c>
      <c r="EA351" s="41">
        <f>ROUND(IF(LEFT($C351,4)="OPEX",$E351*$H351*OFFSET($AB351,0,$CS351),0),2)</f>
        <v/>
      </c>
      <c r="EB351" s="41">
        <f>ROUND(IF(LEFT($C351,4)="OPEX",$E351*$H351*OFFSET($AC351,0,$CS351),0),2)</f>
        <v/>
      </c>
      <c r="EC351" s="41">
        <f>ROUND(IF(LEFT($C351,4)="OPEX",$E351*$H351*OFFSET($AD351,0,$CS351),0),2)</f>
        <v/>
      </c>
      <c r="ED351" s="41">
        <f>ROUND(IF(LEFT($C351,4)="OPEX",$E351*$H351*OFFSET($AE351,0,$CS351),0),2)</f>
        <v/>
      </c>
      <c r="EE351" s="41">
        <f>ROUND(IF(LEFT($C351,4)="OPEX",$E351*$H351*OFFSET($AF351,0,$CS351),0),2)</f>
        <v/>
      </c>
      <c r="EF351" s="41">
        <f>ROUND(IF(LEFT($C351,4)="OPEX",$E351*$H351*OFFSET($AG351,0,$CS351),0),2)</f>
        <v/>
      </c>
      <c r="EG351" s="41">
        <f>ROUND(IF(LEFT($C351,4)="OPEX",$E351*$H351*OFFSET($AH351,0,$CS351),0),2)</f>
        <v/>
      </c>
      <c r="EH351" s="41">
        <f>ROUND(IF(LEFT($C351,4)="OPEX",$E351*$H351*OFFSET($AI351,0,$CS351),0),2)</f>
        <v/>
      </c>
      <c r="EJ351" s="41">
        <f>$Q351</f>
        <v/>
      </c>
      <c r="EK351" s="41">
        <f>$R351</f>
        <v/>
      </c>
      <c r="EL351" s="41">
        <f>$S351</f>
        <v/>
      </c>
      <c r="EM351" s="41">
        <f>ROUND($D351*$CY351,2)</f>
        <v/>
      </c>
      <c r="EN351" s="41">
        <f>ROUND($D351*$CZ351,2)</f>
        <v/>
      </c>
      <c r="EO351" s="41">
        <f>ROUND($D351*$DA351,2)</f>
        <v/>
      </c>
      <c r="EP351" s="41">
        <f>ROUND($D351*$DB351,2)</f>
        <v/>
      </c>
      <c r="EQ351" s="41">
        <f>ROUND($D351*$DC351,2)</f>
        <v/>
      </c>
      <c r="ER351" s="41">
        <f>ROUND($D351*$DD351,2)</f>
        <v/>
      </c>
      <c r="ES351" s="41">
        <f>ROUND($D351*$DE351,2)</f>
        <v/>
      </c>
      <c r="ET351" s="41">
        <f>ROUND($D351*$DF351,2)</f>
        <v/>
      </c>
      <c r="EU351" s="41">
        <f>ROUND($D351*$DG351,2)</f>
        <v/>
      </c>
      <c r="EV351" s="41">
        <f>ROUND($D351*$DH351,2)</f>
        <v/>
      </c>
      <c r="EW351" s="41">
        <f>ROUND($D351*$DI351,2)</f>
        <v/>
      </c>
      <c r="EX351" s="41">
        <f>ROUND($D351*$DJ351,2)</f>
        <v/>
      </c>
      <c r="EY351" s="41">
        <f>ROUND($D351*$DK351,2)</f>
        <v/>
      </c>
      <c r="EZ351" s="41">
        <f>ROUND($D351*$DL351,2)</f>
        <v/>
      </c>
      <c r="FA351" s="41">
        <f>ROUND($D351*$DM351,2)</f>
        <v/>
      </c>
      <c r="FB351" s="41">
        <f>ROUND($D351*$DN351,2)</f>
        <v/>
      </c>
      <c r="FG351" s="41">
        <f>ROUND(IF(LEFT($C351,4)="CAPE",SUM($CY351:CY351 )/$P351,0),2)</f>
        <v/>
      </c>
      <c r="FH351" s="41">
        <f>ROUND(IF(LEFT($C351,4)="CAPE",SUM($CY351:CZ351 )/$P351,0),2)</f>
        <v/>
      </c>
      <c r="FI351" s="41">
        <f>ROUND(IF(LEFT($C351,4)="CAPE",SUM($CY351:DA351 )/$P351,0),2)</f>
        <v/>
      </c>
      <c r="FJ351" s="41">
        <f>ROUND(IF(LEFT($C351,4)="CAPE",SUM($CY351:DB351 )/$P351,0),2)</f>
        <v/>
      </c>
      <c r="FK351" s="41">
        <f>ROUND(IF(LEFT($C351,4)="CAPE",SUM($CY351:DC351 )/$P351,0),2)</f>
        <v/>
      </c>
      <c r="FL351" s="41">
        <f>ROUND(IF(LEFT($C351,4)="CAPE",SUM($CY351:DD351 )/$P351,0),2)</f>
        <v/>
      </c>
      <c r="FM351" s="41">
        <f>ROUND(IF(LEFT($C351,4)="CAPE",SUM($CY351:DE351 )/$P351,0),2)</f>
        <v/>
      </c>
      <c r="FN351" s="41">
        <f>ROUND(IF(LEFT($C351,4)="CAPE",SUM($CY351:DF351 )/$P351,0),2)</f>
        <v/>
      </c>
      <c r="FO351" s="41">
        <f>ROUND(IF(LEFT($C351,4)="CAPE",SUM($CY351:DG351 )/$P351,0),2)</f>
        <v/>
      </c>
      <c r="FP351" s="41">
        <f>ROUND(IF(LEFT($C351,4)="CAPE",SUM($CY351:DH351 )/$P351,0),2)</f>
        <v/>
      </c>
      <c r="FQ351" s="41">
        <f>ROUND(IF(LEFT($C351,4)="CAPE",SUM($CY351:DI351 )/$P351,0),2)</f>
        <v/>
      </c>
      <c r="FR351" s="41">
        <f>ROUND(IF(LEFT($C351,4)="CAPE",SUM($CY351:DJ351 )/$P351,0),2)</f>
        <v/>
      </c>
      <c r="FS351" s="41">
        <f>ROUND(IF(LEFT($C351,4)="CAPE",SUM($CY351:DK351 )/$P351,0),2)</f>
        <v/>
      </c>
      <c r="FT351" s="41">
        <f>ROUND(IF(LEFT($C351,4)="CAPE",SUM($CY351:DL351 )/$P351,0),2)</f>
        <v/>
      </c>
      <c r="FU351" s="41">
        <f>ROUND(IF(LEFT($C351,4)="CAPE",SUM($CY351:DM351 )/$P351,0),2)</f>
        <v/>
      </c>
      <c r="FV351" s="41">
        <f>ROUND(IF(LEFT($C351,4)="CAPE",SUM($CY351:DN351 )/$P351,0),2)</f>
        <v/>
      </c>
      <c r="GA351" s="41">
        <f>ROUND(IF(SUM($FG351:FG351)&gt;SUM($CY351:CY351),SUM($CY351:CY351),SUM($FG351:FG351)),2)</f>
        <v/>
      </c>
      <c r="GB351" s="41">
        <f>ROUND(IF(SUM($FG351:FH351)&gt;SUM($CY351:CZ351),SUM($CY351:CZ351),SUM($FG351:FH351)),2)</f>
        <v/>
      </c>
      <c r="GC351" s="41">
        <f>ROUND(IF(SUM($FG351:FI351)&gt;SUM($CY351:DA351),SUM($CY351:DA351),SUM($FG351:FI351)),2)</f>
        <v/>
      </c>
      <c r="GD351" s="41">
        <f>ROUND(IF(SUM($FG351:FJ351)&gt;SUM($CY351:DB351),SUM($CY351:DB351),SUM($FG351:FJ351)),2)</f>
        <v/>
      </c>
      <c r="GE351" s="41">
        <f>ROUND(IF(SUM($FG351:FK351)&gt;SUM($CY351:DC351),SUM($CY351:DC351),SUM($FG351:FK351)),2)</f>
        <v/>
      </c>
      <c r="GF351" s="41">
        <f>ROUND(IF(SUM($FG351:FL351)&gt;SUM($CY351:DD351),SUM($CY351:DD351),SUM($FG351:FL351)),2)</f>
        <v/>
      </c>
      <c r="GG351" s="41">
        <f>ROUND(IF(SUM($FG351:FM351)&gt;SUM($CY351:DE351),SUM($CY351:DE351),SUM($FG351:FM351)),2)</f>
        <v/>
      </c>
      <c r="GH351" s="41">
        <f>ROUND(IF(SUM($FG351:FN351)&gt;SUM($CY351:DF351),SUM($CY351:DF351),SUM($FG351:FN351)),2)</f>
        <v/>
      </c>
      <c r="GI351" s="41">
        <f>ROUND(IF(SUM($FG351:FO351)&gt;SUM($CY351:DG351),SUM($CY351:DG351),SUM($FG351:FO351)),2)</f>
        <v/>
      </c>
      <c r="GJ351" s="41">
        <f>ROUND(IF(SUM($FG351:FP351)&gt;SUM($CY351:DH351),SUM($CY351:DH351),SUM($FG351:FP351)),2)</f>
        <v/>
      </c>
      <c r="GK351" s="41">
        <f>ROUND(IF(SUM($FG351:FQ351)&gt;SUM($CY351:DI351),SUM($CY351:DI351),SUM($FG351:FQ351)),2)</f>
        <v/>
      </c>
      <c r="GL351" s="41">
        <f>ROUND(IF(SUM($FG351:FR351)&gt;SUM($CY351:DJ351),SUM($CY351:DJ351),SUM($FG351:FR351)),2)</f>
        <v/>
      </c>
      <c r="GM351" s="41">
        <f>ROUND(IF(SUM($FG351:FS351)&gt;SUM($CY351:DK351),SUM($CY351:DK351),SUM($FG351:FS351)),2)</f>
        <v/>
      </c>
      <c r="GN351" s="41">
        <f>ROUND(IF(SUM($FG351:FT351)&gt;SUM($CY351:DL351),SUM($CY351:DL351),SUM($FG351:FT351)),2)</f>
        <v/>
      </c>
      <c r="GO351" s="41">
        <f>ROUND(IF(SUM($FG351:FU351)&gt;SUM($CY351:DM351),SUM($CY351:DM351),SUM($FG351:FU351)),2)</f>
        <v/>
      </c>
      <c r="GP351" s="41">
        <f>ROUND(IF(SUM($FG351:FV351)&gt;SUM($CY351:DN351),SUM($CY351:DN351),SUM($FG351:FV351)),2)</f>
        <v/>
      </c>
      <c r="GR351" s="41">
        <f>$Q351</f>
        <v/>
      </c>
      <c r="GS351" s="41">
        <f>$R351</f>
        <v/>
      </c>
      <c r="GT351" s="41">
        <f>$S351</f>
        <v/>
      </c>
      <c r="GU351" s="41">
        <f>$GA351</f>
        <v/>
      </c>
      <c r="GV351" s="41">
        <f>GB351 - GA351</f>
        <v/>
      </c>
      <c r="GW351" s="41">
        <f>GC351 - GB351</f>
        <v/>
      </c>
      <c r="GX351" s="41">
        <f>GD351 - GC351</f>
        <v/>
      </c>
      <c r="GY351" s="41">
        <f>GE351 - GD351</f>
        <v/>
      </c>
      <c r="GZ351" s="41">
        <f>GF351 - GE351</f>
        <v/>
      </c>
      <c r="HA351" s="41">
        <f>GG351 - GF351</f>
        <v/>
      </c>
      <c r="HB351" s="41">
        <f>GH351 - GG351</f>
        <v/>
      </c>
      <c r="HC351" s="41">
        <f>GI351 - GH351</f>
        <v/>
      </c>
      <c r="HD351" s="41">
        <f>GJ351 - GI351</f>
        <v/>
      </c>
      <c r="HE351" s="41">
        <f>GK351 - GJ351</f>
        <v/>
      </c>
      <c r="HF351" s="41">
        <f>GL351 - GK351</f>
        <v/>
      </c>
      <c r="HG351" s="41">
        <f>GM351 - GL351</f>
        <v/>
      </c>
      <c r="HH351" s="41">
        <f>GN351 - GM351</f>
        <v/>
      </c>
      <c r="HI351" s="41">
        <f>GO351 - GN351</f>
        <v/>
      </c>
      <c r="HJ351" s="41">
        <f>GP351 - GO351</f>
        <v/>
      </c>
      <c r="HL351" s="41">
        <f>$Q351</f>
        <v/>
      </c>
      <c r="HM351" s="41">
        <f>$R351</f>
        <v/>
      </c>
      <c r="HN351" s="41">
        <f>$S351</f>
        <v/>
      </c>
      <c r="HO351" s="144">
        <f>SUMIFS(Kosztorys!$F:$F,Kosztorys!$D:$D,$B351,Kosztorys!$I:$I,CONCATENATE("&lt;01.01.",HP$10,""))</f>
        <v/>
      </c>
      <c r="HP351" s="144">
        <f>SUMIFS(Kosztorys!$F:$F,Kosztorys!$D:$D,$B351,Kosztorys!$I:$I,CONCATENATE("&lt;01.04.",HQ$10,""))-SUM($HO351)</f>
        <v/>
      </c>
      <c r="HQ351" s="144">
        <f>SUMIFS(Kosztorys!$F:$F,Kosztorys!$D:$D,$B351,Kosztorys!$I:$I,CONCATENATE("&lt;01.07.",HR$10,""))-SUM($HO351:HP351)</f>
        <v/>
      </c>
      <c r="HR351" s="144">
        <f>SUMIFS(Kosztorys!$F:$F,Kosztorys!$D:$D,$B351,Kosztorys!$I:$I,CONCATENATE("&lt;01.10.",HS$10,""))-SUM($HO351:HQ351)</f>
        <v/>
      </c>
      <c r="HS351" s="144">
        <f>SUMIFS(Kosztorys!$F:$F,Kosztorys!$D:$D,$B351,Kosztorys!$I:$I,CONCATENATE("&lt;01.01.",HT$10,""))-SUM($HO351:HR351)</f>
        <v/>
      </c>
      <c r="HT351" s="144">
        <f>SUMIFS(Kosztorys!$F:$F,Kosztorys!$D:$D,$B351,Kosztorys!$I:$I,CONCATENATE("&lt;01.04.",HU$10,""))-SUM($HO351:HS351)</f>
        <v/>
      </c>
      <c r="HU351" s="144">
        <f>SUMIFS(Kosztorys!$F:$F,Kosztorys!$D:$D,$B351,Kosztorys!$I:$I,CONCATENATE("&lt;01.07.",HV$10,""))-SUM($HO351:HT351)</f>
        <v/>
      </c>
      <c r="HV351" s="144">
        <f>SUMIFS(Kosztorys!$F:$F,Kosztorys!$D:$D,$B351,Kosztorys!$I:$I,CONCATENATE("&lt;01.10.",HW$10,""))-SUM($HO351:HU351)</f>
        <v/>
      </c>
      <c r="HW351" s="144">
        <f>SUMIFS(Kosztorys!$F:$F,Kosztorys!$D:$D,$B351,Kosztorys!$I:$I,CONCATENATE("&lt;01.01.",HX$10,""))-SUM($HO351:HV351)</f>
        <v/>
      </c>
      <c r="HX351" s="144">
        <f>SUMIFS(Kosztorys!$F:$F,Kosztorys!$D:$D,$B351,Kosztorys!$I:$I,CONCATENATE("&lt;01.04.",HY$10,""))-SUM($HO351:HW351)</f>
        <v/>
      </c>
      <c r="HY351" s="144">
        <f>SUMIFS(Kosztorys!$F:$F,Kosztorys!$D:$D,$B351,Kosztorys!$I:$I,CONCATENATE("&lt;01.07.",HZ$10,""))-SUM($HO351:HX351)</f>
        <v/>
      </c>
      <c r="HZ351" s="144">
        <f>SUMIFS(Kosztorys!$F:$F,Kosztorys!$D:$D,$B351,Kosztorys!$I:$I,CONCATENATE("&lt;01.10.",IA$10,""))-SUM($HO351:HY351)</f>
        <v/>
      </c>
      <c r="IA351" s="144">
        <f>SUMIFS(Kosztorys!$F:$F,Kosztorys!$D:$D,$B351,Kosztorys!$I:$I,CONCATENATE("&lt;01.01.",IB$10,""))-SUM($HO351:HZ351)</f>
        <v/>
      </c>
      <c r="IB351" s="145">
        <f>IF(M351="szt",IF(SUM(HO351:IA351)=IF(ISERROR(VLOOKUP(B351,JB_tabela,MATCH(IB$9,JB_menu,0)-1,FALSE())),,VLOOKUP(B351,JB_tabela,MATCH(IB$9,JB_menu,0)-1,FALSE())),"OK","nie zgadza się liczba użytych JB"),IF(SUM(HO351:IA351)=IF(ISERROR(VLOOKUP(B351,JB_tabela,MATCH(IC$9,JB_menu,0)-1,FALSE())),,VLOOKUP(B351,JB_tabela,MATCH(IC$9,JB_menu,0)-1,FALSE())),"OK","nie zgadzają się metry użyte w JB"))</f>
        <v/>
      </c>
      <c r="IE351" s="41">
        <f>$Q351</f>
        <v/>
      </c>
      <c r="IF351" s="41">
        <f>$R351</f>
        <v/>
      </c>
      <c r="IG351" s="41">
        <f>$S351</f>
        <v/>
      </c>
      <c r="IH351" s="348">
        <f>IF(LEFT($C351,4)="CAPE",ROUND(HO351*$L351,2),0)</f>
        <v/>
      </c>
      <c r="II351" s="348">
        <f>IF(LEFT($C351,4)="CAPE",ROUND(HP351*$L351,2),0)</f>
        <v/>
      </c>
      <c r="IJ351" s="348">
        <f>IF(LEFT($C351,4)="CAPE",ROUND(HQ351*$L351,2),0)</f>
        <v/>
      </c>
      <c r="IK351" s="348">
        <f>IF(LEFT($C351,4)="CAPE",ROUND(HR351*$L351,2),0)</f>
        <v/>
      </c>
      <c r="IL351" s="348">
        <f>IF(LEFT($C351,4)="CAPE",ROUND(HS351*$L351,2),0)</f>
        <v/>
      </c>
      <c r="IM351" s="348">
        <f>IF(LEFT($C351,4)="CAPE",ROUND(HT351*$L351,2),0)</f>
        <v/>
      </c>
      <c r="IN351" s="348">
        <f>IF(LEFT($C351,4)="CAPE",ROUND(HU351*$L351,2),0)</f>
        <v/>
      </c>
      <c r="IO351" s="348">
        <f>IF(LEFT($C351,4)="CAPE",ROUND(HV351*$L351,2),0)</f>
        <v/>
      </c>
      <c r="IP351" s="348">
        <f>IF(LEFT($C351,4)="CAPE",ROUND(HW351*$L351,2),0)</f>
        <v/>
      </c>
      <c r="IQ351" s="348">
        <f>IF(LEFT($C351,4)="CAPE",ROUND(HX351*$L351,2),0)</f>
        <v/>
      </c>
      <c r="IR351" s="348">
        <f>IF(LEFT($C351,4)="CAPE",ROUND(HY351*$L351,2),0)</f>
        <v/>
      </c>
      <c r="IS351" s="348">
        <f>IF(LEFT($C351,4)="CAPE",ROUND(HZ351*$L351,2),0)</f>
        <v/>
      </c>
      <c r="IT351" s="348">
        <f>IF(LEFT($C351,4)="CAPE",ROUND(IA351*$L351,2),0)</f>
        <v/>
      </c>
      <c r="IU351" s="41">
        <f>IF(SUM(IH351:IT351)=SUM(CY351:DN351),"OK",SUM(IH351:IT351)-SUM(CY351:DN351))</f>
        <v/>
      </c>
    </row>
    <row r="352" ht="12.75" customHeight="1">
      <c r="B352" s="139" t="inlineStr">
        <is>
          <t>siec_doste_szafk_pdz_32</t>
        </is>
      </c>
      <c r="C352" s="146" t="inlineStr">
        <is>
          <t>CAPEX - 1szt JB</t>
        </is>
      </c>
      <c r="D352" s="140" t="n">
        <v>0</v>
      </c>
      <c r="E352" s="217" t="n">
        <v>64</v>
      </c>
      <c r="F352" s="217" t="inlineStr">
        <is>
          <t>szt</t>
        </is>
      </c>
      <c r="G352" s="150" t="inlineStr">
        <is>
          <t xml:space="preserve">Wykonanie spawów na kablu FO </t>
        </is>
      </c>
      <c r="H352" s="360">
        <f>IF(ISERROR(VLOOKUP(G352,KB_tabela,MATCH(H$9,KB_menu,0)-2,FALSE())),,VLOOKUP(G352,KB_tabela,MATCH(H$9,KB_menu,0)-2,FALSE()))</f>
        <v/>
      </c>
      <c r="I352" s="41">
        <f>IF(ISERROR(VLOOKUP(B352,JB_tabela,MATCH("czy puste",JB_menu,0)-1,FALSE())),"BŁĄD brak takiej JB",VLOOKUP(B352,JB_tabela,MATCH("czy puste",JB_menu,0)-1,FALSE()))</f>
        <v/>
      </c>
      <c r="J352" s="41">
        <f>IF(ISERROR(VLOOKUP(G352,KB_tabela,MATCH(H$9,KB_menu,0)-2,FALSE())),"BŁĄD brak takiego KB",IF(H352=0,IF(LEFT(C352,4)="OPEX","OK",IF(G352="brak kosztów CAPEX","OK","Brak Ceny KB")),"OK"))</f>
        <v/>
      </c>
      <c r="K352" s="41">
        <f>IF(AJ352="nie zgadza się liczba użytych JB","Nie liczy wszystkich JB",IF(BD352="nie zgadza się liczba użytych JB","Nie liczy wszystkich JB",IF(BX352="nie zgadza się liczba użytych JB","Nie liczy wszystkich JB",IF(BX352="nie zgadza się liczba użytych JB","Nie liczy wszystkich JB","OK"))))</f>
        <v/>
      </c>
      <c r="L352" s="361">
        <f>ROUND((E352*H352),2)</f>
        <v/>
      </c>
      <c r="M352" s="41">
        <f>VLOOKUP(B352,JB_tabela,MATCH(M$9,JB_menu,0)-1,FALSE())</f>
        <v/>
      </c>
      <c r="P352" s="41">
        <f>IF(ISERROR(VLOOKUP(S352,KATEGORIA_tabela,MATCH(P$9,KATEGORIA_menu,0)-2,FALSE())),,VLOOKUP(S352,KATEGORIA_tabela,MATCH(P$9,KATEGORIA_menu,0)-2,FALSE()))</f>
        <v/>
      </c>
      <c r="Q352" s="41">
        <f>IF(ISERROR(VLOOKUP(B352,JB_tabela,MATCH(Q$9,JB_menu,0)-1,FALSE())),,VLOOKUP(B352,JB_tabela,MATCH(Q$9,JB_menu,0)-1,FALSE()))</f>
        <v/>
      </c>
      <c r="R352" s="41">
        <f>IF(ISERROR(VLOOKUP(G352,KB_tabela,MATCH(R$9,KB_menu,0)-2,FALSE())),,VLOOKUP(G352,KB_tabela,MATCH(R$9,KB_menu,0)-2,FALSE()))</f>
        <v/>
      </c>
      <c r="S352" s="41">
        <f>IF(ISERROR(VLOOKUP(G352,KB_tabela,MATCH(S$9,KB_menu,0)-2,FALSE())),,VLOOKUP(G352,KB_tabela,MATCH(S$9,KB_menu,0)-2,FALSE()))</f>
        <v/>
      </c>
      <c r="T352" s="116">
        <f>IF($C352="CAPEX - 1szt JB",IF($M352="szt",SUMIFS(Kosztorys!$F:$F,Kosztorys!$D:$D,$B352,Kosztorys!$I:$I,CONCATENATE("&lt;01.01.",U$10,""))-SUMIFS(Kosztorys!$F:$F,Kosztorys!$D:$D,$B352,Kosztorys!$I:$I,CONCATENATE("&lt;01.01.",T$10,"")),COUNTIFS(Kosztorys!$D:$D,$B352,Kosztorys!$I:$I,CONCATENATE("&lt;01.01.",U$10,""))-COUNTIFS(Kosztorys!$D:$D,$B352,Kosztorys!$I:$I,CONCATENATE("&lt;01.01.",T$10,""))),0)</f>
        <v/>
      </c>
      <c r="U352" s="116">
        <f>IF($C352="CAPEX - 1szt JB",IF($M352="szt",SUMIFS(Kosztorys!$F:$F,Kosztorys!$D:$D,$B352,Kosztorys!$I:$I,CONCATENATE("&lt;01.01.",V$10,""))-SUMIFS(Kosztorys!$F:$F,Kosztorys!$D:$D,$B352,Kosztorys!$I:$I,CONCATENATE("&lt;01.01.",U$10,"")),COUNTIFS(Kosztorys!$D:$D,$B352,Kosztorys!$I:$I,CONCATENATE("&lt;01.01.",V$10,""))-COUNTIFS(Kosztorys!$D:$D,$B352,Kosztorys!$I:$I,CONCATENATE("&lt;01.01.",U$10,""))),0)</f>
        <v/>
      </c>
      <c r="V352" s="116">
        <f>IF($C352="CAPEX - 1szt JB",IF($M352="szt",SUMIFS(Kosztorys!$F:$F,Kosztorys!$D:$D,$B352,Kosztorys!$I:$I,CONCATENATE("&lt;01.01.",W$10,""))-SUMIFS(Kosztorys!$F:$F,Kosztorys!$D:$D,$B352,Kosztorys!$I:$I,CONCATENATE("&lt;01.01.",V$10,"")),COUNTIFS(Kosztorys!$D:$D,$B352,Kosztorys!$I:$I,CONCATENATE("&lt;01.01.",W$10,""))-COUNTIFS(Kosztorys!$D:$D,$B352,Kosztorys!$I:$I,CONCATENATE("&lt;01.01.",V$10,""))),0)</f>
        <v/>
      </c>
      <c r="W352" s="116">
        <f>IF($C352="CAPEX - 1szt JB",IF($M352="szt",SUMIFS(Kosztorys!$F:$F,Kosztorys!$D:$D,$B352,Kosztorys!$I:$I,CONCATENATE("&lt;01.01.",X$10,""))-SUMIFS(Kosztorys!$F:$F,Kosztorys!$D:$D,$B352,Kosztorys!$I:$I,CONCATENATE("&lt;01.01.",W$10,"")),COUNTIFS(Kosztorys!$D:$D,$B352,Kosztorys!$I:$I,CONCATENATE("&lt;01.01.",X$10,""))-COUNTIFS(Kosztorys!$D:$D,$B352,Kosztorys!$I:$I,CONCATENATE("&lt;01.01.",W$10,""))),0)</f>
        <v/>
      </c>
      <c r="X352" s="116">
        <f>IF($C352="CAPEX - 1szt JB",IF($M352="szt",SUMIFS(Kosztorys!$F:$F,Kosztorys!$D:$D,$B352,Kosztorys!$I:$I,CONCATENATE("&lt;01.01.",Y$10,""))-SUMIFS(Kosztorys!$F:$F,Kosztorys!$D:$D,$B352,Kosztorys!$I:$I,CONCATENATE("&lt;01.01.",X$10,"")),COUNTIFS(Kosztorys!$D:$D,$B352,Kosztorys!$I:$I,CONCATENATE("&lt;01.01.",Y$10,""))-COUNTIFS(Kosztorys!$D:$D,$B352,Kosztorys!$I:$I,CONCATENATE("&lt;01.01.",X$10,""))),0)</f>
        <v/>
      </c>
      <c r="Y352" s="116">
        <f>IF($C352="CAPEX - 1szt JB",IF($M352="szt",SUMIFS(Kosztorys!$F:$F,Kosztorys!$D:$D,$B352,Kosztorys!$I:$I,CONCATENATE("&lt;01.01.",Z$10,""))-SUMIFS(Kosztorys!$F:$F,Kosztorys!$D:$D,$B352,Kosztorys!$I:$I,CONCATENATE("&lt;01.01.",Y$10,"")),COUNTIFS(Kosztorys!$D:$D,$B352,Kosztorys!$I:$I,CONCATENATE("&lt;01.01.",Z$10,""))-COUNTIFS(Kosztorys!$D:$D,$B352,Kosztorys!$I:$I,CONCATENATE("&lt;01.01.",Y$10,""))),0)</f>
        <v/>
      </c>
      <c r="Z352" s="116">
        <f>IF($C352="CAPEX - 1szt JB",IF($M352="szt",SUMIFS(Kosztorys!$F:$F,Kosztorys!$D:$D,$B352,Kosztorys!$I:$I,CONCATENATE("&lt;01.01.",AA$10,""))-SUMIFS(Kosztorys!$F:$F,Kosztorys!$D:$D,$B352,Kosztorys!$I:$I,CONCATENATE("&lt;01.01.",Z$10,"")),COUNTIFS(Kosztorys!$D:$D,$B352,Kosztorys!$I:$I,CONCATENATE("&lt;01.01.",AA$10,""))-COUNTIFS(Kosztorys!$D:$D,$B352,Kosztorys!$I:$I,CONCATENATE("&lt;01.01.",Z$10,""))),0)</f>
        <v/>
      </c>
      <c r="AA352" s="116">
        <f>IF($C352="CAPEX - 1szt JB",IF($M352="szt",SUMIFS(Kosztorys!$F:$F,Kosztorys!$D:$D,$B352,Kosztorys!$I:$I,CONCATENATE("&lt;01.01.",AB$10,""))-SUMIFS(Kosztorys!$F:$F,Kosztorys!$D:$D,$B352,Kosztorys!$I:$I,CONCATENATE("&lt;01.01.",AA$10,"")),COUNTIFS(Kosztorys!$D:$D,$B352,Kosztorys!$I:$I,CONCATENATE("&lt;01.01.",AB$10,""))-COUNTIFS(Kosztorys!$D:$D,$B352,Kosztorys!$I:$I,CONCATENATE("&lt;01.01.",AA$10,""))),0)</f>
        <v/>
      </c>
      <c r="AB352" s="116">
        <f>IF($C352="CAPEX - 1szt JB",IF($M352="szt",SUMIFS(Kosztorys!$F:$F,Kosztorys!$D:$D,$B352,Kosztorys!$I:$I,CONCATENATE("&lt;01.01.",AC$10,""))-SUMIFS(Kosztorys!$F:$F,Kosztorys!$D:$D,$B352,Kosztorys!$I:$I,CONCATENATE("&lt;01.01.",AB$10,"")),COUNTIFS(Kosztorys!$D:$D,$B352,Kosztorys!$I:$I,CONCATENATE("&lt;01.01.",AC$10,""))-COUNTIFS(Kosztorys!$D:$D,$B352,Kosztorys!$I:$I,CONCATENATE("&lt;01.01.",AB$10,""))),0)</f>
        <v/>
      </c>
      <c r="AC352" s="116">
        <f>IF($C352="CAPEX - 1szt JB",IF($M352="szt",SUMIFS(Kosztorys!$F:$F,Kosztorys!$D:$D,$B352,Kosztorys!$I:$I,CONCATENATE("&lt;01.01.",AD$10,""))-SUMIFS(Kosztorys!$F:$F,Kosztorys!$D:$D,$B352,Kosztorys!$I:$I,CONCATENATE("&lt;01.01.",AC$10,"")),COUNTIFS(Kosztorys!$D:$D,$B352,Kosztorys!$I:$I,CONCATENATE("&lt;01.01.",AD$10,""))-COUNTIFS(Kosztorys!$D:$D,$B352,Kosztorys!$I:$I,CONCATENATE("&lt;01.01.",AC$10,""))),0)</f>
        <v/>
      </c>
      <c r="AD352" s="116">
        <f>IF($C352="CAPEX - 1szt JB",IF($M352="szt",SUMIFS(Kosztorys!$F:$F,Kosztorys!$D:$D,$B352,Kosztorys!$I:$I,CONCATENATE("&lt;01.01.",AE$10,""))-SUMIFS(Kosztorys!$F:$F,Kosztorys!$D:$D,$B352,Kosztorys!$I:$I,CONCATENATE("&lt;01.01.",AD$10,"")),COUNTIFS(Kosztorys!$D:$D,$B352,Kosztorys!$I:$I,CONCATENATE("&lt;01.01.",AE$10,""))-COUNTIFS(Kosztorys!$D:$D,$B352,Kosztorys!$I:$I,CONCATENATE("&lt;01.01.",AD$10,""))),0)</f>
        <v/>
      </c>
      <c r="AE352" s="116">
        <f>IF($C352="CAPEX - 1szt JB",IF($M352="szt",SUMIFS(Kosztorys!$F:$F,Kosztorys!$D:$D,$B352,Kosztorys!$I:$I,CONCATENATE("&lt;01.01.",AF$10,""))-SUMIFS(Kosztorys!$F:$F,Kosztorys!$D:$D,$B352,Kosztorys!$I:$I,CONCATENATE("&lt;01.01.",AE$10,"")),COUNTIFS(Kosztorys!$D:$D,$B352,Kosztorys!$I:$I,CONCATENATE("&lt;01.01.",AF$10,""))-COUNTIFS(Kosztorys!$D:$D,$B352,Kosztorys!$I:$I,CONCATENATE("&lt;01.01.",AE$10,""))),0)</f>
        <v/>
      </c>
      <c r="AF352" s="116">
        <f>IF($C352="CAPEX - 1szt JB",IF($M352="szt",SUMIFS(Kosztorys!$F:$F,Kosztorys!$D:$D,$B352,Kosztorys!$I:$I,CONCATENATE("&lt;01.01.",AG$10,""))-SUMIFS(Kosztorys!$F:$F,Kosztorys!$D:$D,$B352,Kosztorys!$I:$I,CONCATENATE("&lt;01.01.",AF$10,"")),COUNTIFS(Kosztorys!$D:$D,$B352,Kosztorys!$I:$I,CONCATENATE("&lt;01.01.",AG$10,""))-COUNTIFS(Kosztorys!$D:$D,$B352,Kosztorys!$I:$I,CONCATENATE("&lt;01.01.",AF$10,""))),0)</f>
        <v/>
      </c>
      <c r="AG352" s="116">
        <f>IF($C352="CAPEX - 1szt JB",IF($M352="szt",SUMIFS(Kosztorys!$F:$F,Kosztorys!$D:$D,$B352,Kosztorys!$I:$I,CONCATENATE("&lt;01.01.",AH$10,""))-SUMIFS(Kosztorys!$F:$F,Kosztorys!$D:$D,$B352,Kosztorys!$I:$I,CONCATENATE("&lt;01.01.",AG$10,"")),COUNTIFS(Kosztorys!$D:$D,$B352,Kosztorys!$I:$I,CONCATENATE("&lt;01.01.",AH$10,""))-COUNTIFS(Kosztorys!$D:$D,$B352,Kosztorys!$I:$I,CONCATENATE("&lt;01.01.",AG$10,""))),0)</f>
        <v/>
      </c>
      <c r="AH352" s="116">
        <f>IF($C352="CAPEX - 1szt JB",IF($M352="szt",SUMIFS(Kosztorys!$F:$F,Kosztorys!$D:$D,$B352,Kosztorys!$I:$I,CONCATENATE("&lt;01.01.",AI$10,""))-SUMIFS(Kosztorys!$F:$F,Kosztorys!$D:$D,$B352,Kosztorys!$I:$I,CONCATENATE("&lt;01.01.",AH$10,"")),COUNTIFS(Kosztorys!$D:$D,$B352,Kosztorys!$I:$I,CONCATENATE("&lt;01.01.",AI$10,""))-COUNTIFS(Kosztorys!$D:$D,$B352,Kosztorys!$I:$I,CONCATENATE("&lt;01.01.",AH$10,""))),0)</f>
        <v/>
      </c>
      <c r="AI352" s="116">
        <f>IF($C352="CAPEX - 1szt JB",IF($M352="szt",SUMIFS(Kosztorys!$F:$F,Kosztorys!$D:$D,$B352,Kosztorys!$I:$I,CONCATENATE("&lt;01.01.",AJ$10,""))-SUMIFS(Kosztorys!$F:$F,Kosztorys!$D:$D,$B352,Kosztorys!$I:$I,CONCATENATE("&lt;01.01.",AI$10,"")),COUNTIFS(Kosztorys!$D:$D,$B352,Kosztorys!$I:$I,CONCATENATE("&lt;01.01.",AJ$10,""))-COUNTIFS(Kosztorys!$D:$D,$B352,Kosztorys!$I:$I,CONCATENATE("&lt;01.01.",AI$10,""))),0)</f>
        <v/>
      </c>
      <c r="AJ352" s="116">
        <f>IF(C352="CAPEX - 1szt JB",IF(SUM(T352:AI352)=IF(ISERROR(VLOOKUP(B352,JB_tabela,MATCH(AJ$9,JB_menu,0)-1,FALSE())),,VLOOKUP(B352,JB_tabela,MATCH(AJ$9,JB_menu,0)-1,FALSE())),"OK","nie zgadza się liczba użytych JB"),"OK-ND")</f>
        <v/>
      </c>
      <c r="AM352" s="41">
        <f>IFERROR("_" &amp; VLOOKUP($B352,#REF!,1,FALSE()),#REF!)</f>
        <v/>
      </c>
      <c r="AN352" s="41">
        <f>IF($C352="CAPEX - Długość 1m",SUMIFS(Kosztorys!$F:$F,Kosztorys!$D:$D,$B352,Kosztorys!$I:$I,CONCATENATE("&lt;31.12.",AN$10,""))-SUMIFS(Kosztorys!$F:$F,Kosztorys!$D:$D,$B352,Kosztorys!$I:$I,CONCATENATE("&lt;31.12.",AM$10,"")),"x")</f>
        <v/>
      </c>
      <c r="AO352" s="41">
        <f>IF($C352="CAPEX - Długość 1m",SUMIFS(Kosztorys!$F:$F,Kosztorys!$D:$D,$B352,Kosztorys!$I:$I,CONCATENATE("&lt;31.12.",AO$10,""))-SUMIFS(Kosztorys!$F:$F,Kosztorys!$D:$D,$B352,Kosztorys!$I:$I,CONCATENATE("&lt;31.12.",AN$10,"")),"x")</f>
        <v/>
      </c>
      <c r="AP352" s="41">
        <f>IF($C352="CAPEX - Długość 1m",SUMIFS(Kosztorys!$F:$F,Kosztorys!$D:$D,$B352,Kosztorys!$I:$I,CONCATENATE("&lt;31.12.",AP$10,""))-SUMIFS(Kosztorys!$F:$F,Kosztorys!$D:$D,$B352,Kosztorys!$I:$I,CONCATENATE("&lt;31.12.",AO$10,"")),"x")</f>
        <v/>
      </c>
      <c r="AQ352" s="41">
        <f>IF($C352="CAPEX - Długość 1m",SUMIFS(Kosztorys!$F:$F,Kosztorys!$D:$D,$B352,Kosztorys!$I:$I,CONCATENATE("&lt;31.12.",AQ$10,""))-SUMIFS(Kosztorys!$F:$F,Kosztorys!$D:$D,$B352,Kosztorys!$I:$I,CONCATENATE("&lt;31.12.",AP$10,"")),"x")</f>
        <v/>
      </c>
      <c r="AR352" s="41">
        <f>IF($C352="CAPEX - Długość 1m",SUMIFS(Kosztorys!$F:$F,Kosztorys!$D:$D,$B352,Kosztorys!$I:$I,CONCATENATE("&lt;31.12.",AR$10,""))-SUMIFS(Kosztorys!$F:$F,Kosztorys!$D:$D,$B352,Kosztorys!$I:$I,CONCATENATE("&lt;31.12.",AQ$10,"")),"x")</f>
        <v/>
      </c>
      <c r="AS352" s="41">
        <f>IF($C352="CAPEX - Długość 1m",SUMIFS(Kosztorys!$F:$F,Kosztorys!$D:$D,$B352,Kosztorys!$I:$I,CONCATENATE("&lt;31.12.",AS$10,""))-SUMIFS(Kosztorys!$F:$F,Kosztorys!$D:$D,$B352,Kosztorys!$I:$I,CONCATENATE("&lt;31.12.",AR$10,"")),"x")</f>
        <v/>
      </c>
      <c r="AT352" s="41">
        <f>IF($C352="CAPEX - Długość 1m",SUMIFS(Kosztorys!$F:$F,Kosztorys!$D:$D,$B352,Kosztorys!$I:$I,CONCATENATE("&lt;31.12.",AT$10,""))-SUMIFS(Kosztorys!$F:$F,Kosztorys!$D:$D,$B352,Kosztorys!$I:$I,CONCATENATE("&lt;31.12.",AS$10,"")),"x")</f>
        <v/>
      </c>
      <c r="AU352" s="41">
        <f>IF($C352="CAPEX - Długość 1m",SUMIFS(Kosztorys!$F:$F,Kosztorys!$D:$D,$B352,Kosztorys!$I:$I,CONCATENATE("&lt;31.12.",AU$10,""))-SUMIFS(Kosztorys!$F:$F,Kosztorys!$D:$D,$B352,Kosztorys!$I:$I,CONCATENATE("&lt;31.12.",AT$10,"")),"x")</f>
        <v/>
      </c>
      <c r="AV352" s="41">
        <f>IF($C352="CAPEX - Długość 1m",SUMIFS(Kosztorys!$F:$F,Kosztorys!$D:$D,$B352,Kosztorys!$I:$I,CONCATENATE("&lt;31.12.",AV$10,""))-SUMIFS(Kosztorys!$F:$F,Kosztorys!$D:$D,$B352,Kosztorys!$I:$I,CONCATENATE("&lt;31.12.",AU$10,"")),"x")</f>
        <v/>
      </c>
      <c r="AW352" s="41">
        <f>IF($C352="CAPEX - Długość 1m",SUMIFS(Kosztorys!$F:$F,Kosztorys!$D:$D,$B352,Kosztorys!$I:$I,CONCATENATE("&lt;31.12.",AW$10,""))-SUMIFS(Kosztorys!$F:$F,Kosztorys!$D:$D,$B352,Kosztorys!$I:$I,CONCATENATE("&lt;31.12.",AV$10,"")),"x")</f>
        <v/>
      </c>
      <c r="AX352" s="41">
        <f>IF($C352="CAPEX - Długość 1m",SUMIFS(Kosztorys!$F:$F,Kosztorys!$D:$D,$B352,Kosztorys!$I:$I,CONCATENATE("&lt;31.12.",AX$10,""))-SUMIFS(Kosztorys!$F:$F,Kosztorys!$D:$D,$B352,Kosztorys!$I:$I,CONCATENATE("&lt;31.12.",AW$10,"")),"x")</f>
        <v/>
      </c>
      <c r="AY352" s="41">
        <f>IF($C352="CAPEX - Długość 1m",SUMIFS(Kosztorys!$F:$F,Kosztorys!$D:$D,$B352,Kosztorys!$I:$I,CONCATENATE("&lt;31.12.",AY$10,""))-SUMIFS(Kosztorys!$F:$F,Kosztorys!$D:$D,$B352,Kosztorys!$I:$I,CONCATENATE("&lt;31.12.",AX$10,"")),"x")</f>
        <v/>
      </c>
      <c r="AZ352" s="41">
        <f>IF($C352="CAPEX - Długość 1m",SUMIFS(Kosztorys!$F:$F,Kosztorys!$D:$D,$B352,Kosztorys!$I:$I,CONCATENATE("&lt;31.12.",AZ$10,""))-SUMIFS(Kosztorys!$F:$F,Kosztorys!$D:$D,$B352,Kosztorys!$I:$I,CONCATENATE("&lt;31.12.",AY$10,"")),"x")</f>
        <v/>
      </c>
      <c r="BA352" s="41">
        <f>IF($C352="CAPEX - Długość 1m",SUMIFS(Kosztorys!$F:$F,Kosztorys!$D:$D,$B352,Kosztorys!$I:$I,CONCATENATE("&lt;31.12.",BA$10,""))-SUMIFS(Kosztorys!$F:$F,Kosztorys!$D:$D,$B352,Kosztorys!$I:$I,CONCATENATE("&lt;31.12.",AZ$10,"")),"x")</f>
        <v/>
      </c>
      <c r="BB352" s="41">
        <f>IF($C352="CAPEX - Długość 1m",SUMIFS(Kosztorys!$F:$F,Kosztorys!$D:$D,$B352,Kosztorys!$I:$I,CONCATENATE("&lt;31.12.",BB$10,""))-SUMIFS(Kosztorys!$F:$F,Kosztorys!$D:$D,$B352,Kosztorys!$I:$I,CONCATENATE("&lt;31.12.",BA$10,"")),"x")</f>
        <v/>
      </c>
      <c r="BC352" s="41">
        <f>IF($C352="CAPEX - Długość 1m",SUMIFS(Kosztorys!$F:$F,Kosztorys!$D:$D,$B352,Kosztorys!$I:$I,CONCATENATE("&lt;31.12.",BC$10,""))-SUMIFS(Kosztorys!$F:$F,Kosztorys!$D:$D,$B352,Kosztorys!$I:$I,CONCATENATE("&lt;31.12.",BB$10,"")),"x")</f>
        <v/>
      </c>
      <c r="BD352" s="41">
        <f>IF(C352="CAPEX - Długość 1m",IF(SUM(AN352:BC352)=IF(ISERROR(VLOOKUP(B352,JB_tabela,MATCH(BD$9,JB_menu,0)-1,FALSE())),,VLOOKUP(B352,JB_tabela,MATCH(BD$9,JB_menu,0)-1,FALSE())),"OK","nie zgadza się liczba użytych JB"),"OK-ND")</f>
        <v/>
      </c>
      <c r="BH352" s="41">
        <f>IF($C352="OPEX - Koszt 1szt/rok",IF($M352="szt",SUMIFS(Kosztorys!$F:$F,Kosztorys!$D:$D,$B352,Kosztorys!$I:$I,CONCATENATE("&lt;01.01.",BH$10,""))+(SUMIFS(Kosztorys!$F:$F,Kosztorys!$D:$D,$B352,Kosztorys!$I:$I,CONCATENATE("&lt;=31.03.",BH$10,""))-SUMIFS(Kosztorys!$F:$F,Kosztorys!$D:$D,$B352,Kosztorys!$I:$I,CONCATENATE("&lt;=31.12.",BG$10,"")))*0.75+(SUMIFS(Kosztorys!$F:$F,Kosztorys!$D:$D,$B352,Kosztorys!$I:$I,CONCATENATE("&lt;=30.06.",BH$10,""))-SUMIFS(Kosztorys!$F:$F,Kosztorys!$D:$D,$B352,Kosztorys!$I:$I,CONCATENATE("&lt;=31.03.",BH$10,"")))*0.5+(SUMIFS(Kosztorys!$F:$F,Kosztorys!$D:$D,$B352,Kosztorys!$I:$I,CONCATENATE("&lt;=30.09.",BH$10,""))-SUMIFS(Kosztorys!$F:$F,Kosztorys!$D:$D,$B352,Kosztorys!$I:$I,CONCATENATE("&lt;=30.06.",BH$10,"")))*0.25,"nic"),0)</f>
        <v/>
      </c>
      <c r="BI352" s="41">
        <f>IF($C352="OPEX - Koszt 1szt/rok",IF($M352="szt",SUMIFS(Kosztorys!$F:$F,Kosztorys!$D:$D,$B352,Kosztorys!$I:$I,CONCATENATE("&lt;01.01.",BI$10,""))+(SUMIFS(Kosztorys!$F:$F,Kosztorys!$D:$D,$B352,Kosztorys!$I:$I,CONCATENATE("&lt;=31.03.",BI$10,""))-SUMIFS(Kosztorys!$F:$F,Kosztorys!$D:$D,$B352,Kosztorys!$I:$I,CONCATENATE("&lt;=31.12.",BH$10,"")))*0.75+(SUMIFS(Kosztorys!$F:$F,Kosztorys!$D:$D,$B352,Kosztorys!$I:$I,CONCATENATE("&lt;=30.06.",BI$10,""))-SUMIFS(Kosztorys!$F:$F,Kosztorys!$D:$D,$B352,Kosztorys!$I:$I,CONCATENATE("&lt;=31.03.",BI$10,"")))*0.5+(SUMIFS(Kosztorys!$F:$F,Kosztorys!$D:$D,$B352,Kosztorys!$I:$I,CONCATENATE("&lt;=30.09.",BI$10,""))-SUMIFS(Kosztorys!$F:$F,Kosztorys!$D:$D,$B352,Kosztorys!$I:$I,CONCATENATE("&lt;=30.06.",BI$10,"")))*0.25,"nic"),0)</f>
        <v/>
      </c>
      <c r="BJ352" s="41">
        <f>IF($C352="OPEX - Koszt 1szt/rok",IF($M352="szt",SUMIFS(Kosztorys!$F:$F,Kosztorys!$D:$D,$B352,Kosztorys!$I:$I,CONCATENATE("&lt;01.01.",BJ$10,""))+(SUMIFS(Kosztorys!$F:$F,Kosztorys!$D:$D,$B352,Kosztorys!$I:$I,CONCATENATE("&lt;=31.03.",BJ$10,""))-SUMIFS(Kosztorys!$F:$F,Kosztorys!$D:$D,$B352,Kosztorys!$I:$I,CONCATENATE("&lt;=31.12.",BI$10,"")))*0.75+(SUMIFS(Kosztorys!$F:$F,Kosztorys!$D:$D,$B352,Kosztorys!$I:$I,CONCATENATE("&lt;=30.06.",BJ$10,""))-SUMIFS(Kosztorys!$F:$F,Kosztorys!$D:$D,$B352,Kosztorys!$I:$I,CONCATENATE("&lt;=31.03.",BJ$10,"")))*0.5+(SUMIFS(Kosztorys!$F:$F,Kosztorys!$D:$D,$B352,Kosztorys!$I:$I,CONCATENATE("&lt;=30.09.",BJ$10,""))-SUMIFS(Kosztorys!$F:$F,Kosztorys!$D:$D,$B352,Kosztorys!$I:$I,CONCATENATE("&lt;=30.06.",BJ$10,"")))*0.25,"nic"),0)</f>
        <v/>
      </c>
      <c r="BK352" s="41">
        <f>IF($C352="OPEX - Koszt 1szt/rok",IF($M352="szt",SUMIFS(Kosztorys!$F:$F,Kosztorys!$D:$D,$B352,Kosztorys!$I:$I,CONCATENATE("&lt;01.01.",BK$10,""))+(SUMIFS(Kosztorys!$F:$F,Kosztorys!$D:$D,$B352,Kosztorys!$I:$I,CONCATENATE("&lt;=31.03.",BK$10,""))-SUMIFS(Kosztorys!$F:$F,Kosztorys!$D:$D,$B352,Kosztorys!$I:$I,CONCATENATE("&lt;=31.12.",BJ$10,"")))*0.75+(SUMIFS(Kosztorys!$F:$F,Kosztorys!$D:$D,$B352,Kosztorys!$I:$I,CONCATENATE("&lt;=30.06.",BK$10,""))-SUMIFS(Kosztorys!$F:$F,Kosztorys!$D:$D,$B352,Kosztorys!$I:$I,CONCATENATE("&lt;=31.03.",BK$10,"")))*0.5+(SUMIFS(Kosztorys!$F:$F,Kosztorys!$D:$D,$B352,Kosztorys!$I:$I,CONCATENATE("&lt;=30.09.",BK$10,""))-SUMIFS(Kosztorys!$F:$F,Kosztorys!$D:$D,$B352,Kosztorys!$I:$I,CONCATENATE("&lt;=30.06.",BK$10,"")))*0.25,"nic"),0)</f>
        <v/>
      </c>
      <c r="BL352" s="41">
        <f>IF($C352="OPEX - Koszt 1szt/rok",IF($M352="szt",SUMIFS(Kosztorys!$F:$F,Kosztorys!$D:$D,$B352,Kosztorys!$I:$I,CONCATENATE("&lt;01.01.",BL$10,""))+(SUMIFS(Kosztorys!$F:$F,Kosztorys!$D:$D,$B352,Kosztorys!$I:$I,CONCATENATE("&lt;=31.03.",BL$10,""))-SUMIFS(Kosztorys!$F:$F,Kosztorys!$D:$D,$B352,Kosztorys!$I:$I,CONCATENATE("&lt;=31.12.",BK$10,"")))*0.75+(SUMIFS(Kosztorys!$F:$F,Kosztorys!$D:$D,$B352,Kosztorys!$I:$I,CONCATENATE("&lt;=30.06.",BL$10,""))-SUMIFS(Kosztorys!$F:$F,Kosztorys!$D:$D,$B352,Kosztorys!$I:$I,CONCATENATE("&lt;=31.03.",BL$10,"")))*0.5+(SUMIFS(Kosztorys!$F:$F,Kosztorys!$D:$D,$B352,Kosztorys!$I:$I,CONCATENATE("&lt;=30.09.",BL$10,""))-SUMIFS(Kosztorys!$F:$F,Kosztorys!$D:$D,$B352,Kosztorys!$I:$I,CONCATENATE("&lt;=30.06.",BL$10,"")))*0.25,"nic"),0)</f>
        <v/>
      </c>
      <c r="BM352" s="41">
        <f>IF($C352="OPEX - Koszt 1szt/rok",IF($M352="szt",SUMIFS(Kosztorys!$F:$F,Kosztorys!$D:$D,$B352,Kosztorys!$I:$I,CONCATENATE("&lt;01.01.",BM$10,""))+(SUMIFS(Kosztorys!$F:$F,Kosztorys!$D:$D,$B352,Kosztorys!$I:$I,CONCATENATE("&lt;=31.03.",BM$10,""))-SUMIFS(Kosztorys!$F:$F,Kosztorys!$D:$D,$B352,Kosztorys!$I:$I,CONCATENATE("&lt;=31.12.",BL$10,"")))*0.75+(SUMIFS(Kosztorys!$F:$F,Kosztorys!$D:$D,$B352,Kosztorys!$I:$I,CONCATENATE("&lt;=30.06.",BM$10,""))-SUMIFS(Kosztorys!$F:$F,Kosztorys!$D:$D,$B352,Kosztorys!$I:$I,CONCATENATE("&lt;=31.03.",BM$10,"")))*0.5+(SUMIFS(Kosztorys!$F:$F,Kosztorys!$D:$D,$B352,Kosztorys!$I:$I,CONCATENATE("&lt;=30.09.",BM$10,""))-SUMIFS(Kosztorys!$F:$F,Kosztorys!$D:$D,$B352,Kosztorys!$I:$I,CONCATENATE("&lt;=30.06.",BM$10,"")))*0.25,"nic"),0)</f>
        <v/>
      </c>
      <c r="BN352" s="41">
        <f>IF($C352="OPEX - Koszt 1szt/rok",IF($M352="szt",SUMIFS(Kosztorys!$F:$F,Kosztorys!$D:$D,$B352,Kosztorys!$I:$I,CONCATENATE("&lt;01.01.",BN$10,""))+(SUMIFS(Kosztorys!$F:$F,Kosztorys!$D:$D,$B352,Kosztorys!$I:$I,CONCATENATE("&lt;=31.03.",BN$10,""))-SUMIFS(Kosztorys!$F:$F,Kosztorys!$D:$D,$B352,Kosztorys!$I:$I,CONCATENATE("&lt;=31.12.",BM$10,"")))*0.75+(SUMIFS(Kosztorys!$F:$F,Kosztorys!$D:$D,$B352,Kosztorys!$I:$I,CONCATENATE("&lt;=30.06.",BN$10,""))-SUMIFS(Kosztorys!$F:$F,Kosztorys!$D:$D,$B352,Kosztorys!$I:$I,CONCATENATE("&lt;=31.03.",BN$10,"")))*0.5+(SUMIFS(Kosztorys!$F:$F,Kosztorys!$D:$D,$B352,Kosztorys!$I:$I,CONCATENATE("&lt;=30.09.",BN$10,""))-SUMIFS(Kosztorys!$F:$F,Kosztorys!$D:$D,$B352,Kosztorys!$I:$I,CONCATENATE("&lt;=30.06.",BN$10,"")))*0.25,"nic"),0)</f>
        <v/>
      </c>
      <c r="BO352" s="41">
        <f>IF($C352="OPEX - Koszt 1szt/rok",IF($M352="szt",SUMIFS(Kosztorys!$F:$F,Kosztorys!$D:$D,$B352,Kosztorys!$I:$I,CONCATENATE("&lt;01.01.",BO$10,""))+(SUMIFS(Kosztorys!$F:$F,Kosztorys!$D:$D,$B352,Kosztorys!$I:$I,CONCATENATE("&lt;=31.03.",BO$10,""))-SUMIFS(Kosztorys!$F:$F,Kosztorys!$D:$D,$B352,Kosztorys!$I:$I,CONCATENATE("&lt;=31.12.",BN$10,"")))*0.75+(SUMIFS(Kosztorys!$F:$F,Kosztorys!$D:$D,$B352,Kosztorys!$I:$I,CONCATENATE("&lt;=30.06.",BO$10,""))-SUMIFS(Kosztorys!$F:$F,Kosztorys!$D:$D,$B352,Kosztorys!$I:$I,CONCATENATE("&lt;=31.03.",BO$10,"")))*0.5+(SUMIFS(Kosztorys!$F:$F,Kosztorys!$D:$D,$B352,Kosztorys!$I:$I,CONCATENATE("&lt;=30.09.",BO$10,""))-SUMIFS(Kosztorys!$F:$F,Kosztorys!$D:$D,$B352,Kosztorys!$I:$I,CONCATENATE("&lt;=30.06.",BO$10,"")))*0.25,"nic"),0)</f>
        <v/>
      </c>
      <c r="BP352" s="41">
        <f>IF($C352="OPEX - Koszt 1szt/rok",IF($M352="szt",SUMIFS(Kosztorys!$F:$F,Kosztorys!$D:$D,$B352,Kosztorys!$I:$I,CONCATENATE("&lt;01.01.",BP$10,""))+(SUMIFS(Kosztorys!$F:$F,Kosztorys!$D:$D,$B352,Kosztorys!$I:$I,CONCATENATE("&lt;=31.03.",BP$10,""))-SUMIFS(Kosztorys!$F:$F,Kosztorys!$D:$D,$B352,Kosztorys!$I:$I,CONCATENATE("&lt;=31.12.",BO$10,"")))*0.75+(SUMIFS(Kosztorys!$F:$F,Kosztorys!$D:$D,$B352,Kosztorys!$I:$I,CONCATENATE("&lt;=30.06.",BP$10,""))-SUMIFS(Kosztorys!$F:$F,Kosztorys!$D:$D,$B352,Kosztorys!$I:$I,CONCATENATE("&lt;=31.03.",BP$10,"")))*0.5+(SUMIFS(Kosztorys!$F:$F,Kosztorys!$D:$D,$B352,Kosztorys!$I:$I,CONCATENATE("&lt;=30.09.",BP$10,""))-SUMIFS(Kosztorys!$F:$F,Kosztorys!$D:$D,$B352,Kosztorys!$I:$I,CONCATENATE("&lt;=30.06.",BP$10,"")))*0.25,"nic"),0)</f>
        <v/>
      </c>
      <c r="BQ352" s="41">
        <f>IF($C352="OPEX - Koszt 1szt/rok",IF($M352="szt",SUMIFS(Kosztorys!$F:$F,Kosztorys!$D:$D,$B352,Kosztorys!$I:$I,CONCATENATE("&lt;01.01.",BQ$10,""))+(SUMIFS(Kosztorys!$F:$F,Kosztorys!$D:$D,$B352,Kosztorys!$I:$I,CONCATENATE("&lt;=31.03.",BQ$10,""))-SUMIFS(Kosztorys!$F:$F,Kosztorys!$D:$D,$B352,Kosztorys!$I:$I,CONCATENATE("&lt;=31.12.",BP$10,"")))*0.75+(SUMIFS(Kosztorys!$F:$F,Kosztorys!$D:$D,$B352,Kosztorys!$I:$I,CONCATENATE("&lt;=30.06.",BQ$10,""))-SUMIFS(Kosztorys!$F:$F,Kosztorys!$D:$D,$B352,Kosztorys!$I:$I,CONCATENATE("&lt;=31.03.",BQ$10,"")))*0.5+(SUMIFS(Kosztorys!$F:$F,Kosztorys!$D:$D,$B352,Kosztorys!$I:$I,CONCATENATE("&lt;=30.09.",BQ$10,""))-SUMIFS(Kosztorys!$F:$F,Kosztorys!$D:$D,$B352,Kosztorys!$I:$I,CONCATENATE("&lt;=30.06.",BQ$10,"")))*0.25,"nic"),0)</f>
        <v/>
      </c>
      <c r="BR352" s="41">
        <f>IF($C352="OPEX - Koszt 1szt/rok",IF($M352="szt",SUMIFS(Kosztorys!$F:$F,Kosztorys!$D:$D,$B352,Kosztorys!$I:$I,CONCATENATE("&lt;01.01.",BR$10,""))+(SUMIFS(Kosztorys!$F:$F,Kosztorys!$D:$D,$B352,Kosztorys!$I:$I,CONCATENATE("&lt;=31.03.",BR$10,""))-SUMIFS(Kosztorys!$F:$F,Kosztorys!$D:$D,$B352,Kosztorys!$I:$I,CONCATENATE("&lt;=31.12.",BQ$10,"")))*0.75+(SUMIFS(Kosztorys!$F:$F,Kosztorys!$D:$D,$B352,Kosztorys!$I:$I,CONCATENATE("&lt;=30.06.",BR$10,""))-SUMIFS(Kosztorys!$F:$F,Kosztorys!$D:$D,$B352,Kosztorys!$I:$I,CONCATENATE("&lt;=31.03.",BR$10,"")))*0.5+(SUMIFS(Kosztorys!$F:$F,Kosztorys!$D:$D,$B352,Kosztorys!$I:$I,CONCATENATE("&lt;=30.09.",BR$10,""))-SUMIFS(Kosztorys!$F:$F,Kosztorys!$D:$D,$B352,Kosztorys!$I:$I,CONCATENATE("&lt;=30.06.",BR$10,"")))*0.25,"nic"),0)</f>
        <v/>
      </c>
      <c r="BS352" s="41">
        <f>IF($C352="OPEX - Koszt 1szt/rok",IF($M352="szt",SUMIFS(Kosztorys!$F:$F,Kosztorys!$D:$D,$B352,Kosztorys!$I:$I,CONCATENATE("&lt;01.01.",BS$10,""))+(SUMIFS(Kosztorys!$F:$F,Kosztorys!$D:$D,$B352,Kosztorys!$I:$I,CONCATENATE("&lt;=31.03.",BS$10,""))-SUMIFS(Kosztorys!$F:$F,Kosztorys!$D:$D,$B352,Kosztorys!$I:$I,CONCATENATE("&lt;=31.12.",BR$10,"")))*0.75+(SUMIFS(Kosztorys!$F:$F,Kosztorys!$D:$D,$B352,Kosztorys!$I:$I,CONCATENATE("&lt;=30.06.",BS$10,""))-SUMIFS(Kosztorys!$F:$F,Kosztorys!$D:$D,$B352,Kosztorys!$I:$I,CONCATENATE("&lt;=31.03.",BS$10,"")))*0.5+(SUMIFS(Kosztorys!$F:$F,Kosztorys!$D:$D,$B352,Kosztorys!$I:$I,CONCATENATE("&lt;=30.09.",BS$10,""))-SUMIFS(Kosztorys!$F:$F,Kosztorys!$D:$D,$B352,Kosztorys!$I:$I,CONCATENATE("&lt;=30.06.",BS$10,"")))*0.25,"nic"),0)</f>
        <v/>
      </c>
      <c r="BT352" s="41">
        <f>IF($C352="OPEX - Koszt 1szt/rok",IF($M352="szt",SUMIFS(Kosztorys!$F:$F,Kosztorys!$D:$D,$B352,Kosztorys!$I:$I,CONCATENATE("&lt;01.01.",BT$10,""))+(SUMIFS(Kosztorys!$F:$F,Kosztorys!$D:$D,$B352,Kosztorys!$I:$I,CONCATENATE("&lt;=31.03.",BT$10,""))-SUMIFS(Kosztorys!$F:$F,Kosztorys!$D:$D,$B352,Kosztorys!$I:$I,CONCATENATE("&lt;=31.12.",BS$10,"")))*0.75+(SUMIFS(Kosztorys!$F:$F,Kosztorys!$D:$D,$B352,Kosztorys!$I:$I,CONCATENATE("&lt;=30.06.",BT$10,""))-SUMIFS(Kosztorys!$F:$F,Kosztorys!$D:$D,$B352,Kosztorys!$I:$I,CONCATENATE("&lt;=31.03.",BT$10,"")))*0.5+(SUMIFS(Kosztorys!$F:$F,Kosztorys!$D:$D,$B352,Kosztorys!$I:$I,CONCATENATE("&lt;=30.09.",BT$10,""))-SUMIFS(Kosztorys!$F:$F,Kosztorys!$D:$D,$B352,Kosztorys!$I:$I,CONCATENATE("&lt;=30.06.",BT$10,"")))*0.25,"nic"),0)</f>
        <v/>
      </c>
      <c r="BU352" s="41">
        <f>IF($C352="OPEX - Koszt 1szt/rok",IF($M352="szt",SUMIFS(Kosztorys!$F:$F,Kosztorys!$D:$D,$B352,Kosztorys!$I:$I,CONCATENATE("&lt;01.01.",BU$10,""))+(SUMIFS(Kosztorys!$F:$F,Kosztorys!$D:$D,$B352,Kosztorys!$I:$I,CONCATENATE("&lt;=31.03.",BU$10,""))-SUMIFS(Kosztorys!$F:$F,Kosztorys!$D:$D,$B352,Kosztorys!$I:$I,CONCATENATE("&lt;=31.12.",BT$10,"")))*0.75+(SUMIFS(Kosztorys!$F:$F,Kosztorys!$D:$D,$B352,Kosztorys!$I:$I,CONCATENATE("&lt;=30.06.",BU$10,""))-SUMIFS(Kosztorys!$F:$F,Kosztorys!$D:$D,$B352,Kosztorys!$I:$I,CONCATENATE("&lt;=31.03.",BU$10,"")))*0.5+(SUMIFS(Kosztorys!$F:$F,Kosztorys!$D:$D,$B352,Kosztorys!$I:$I,CONCATENATE("&lt;=30.09.",BU$10,""))-SUMIFS(Kosztorys!$F:$F,Kosztorys!$D:$D,$B352,Kosztorys!$I:$I,CONCATENATE("&lt;=30.06.",BU$10,"")))*0.25,"nic"),0)</f>
        <v/>
      </c>
      <c r="BV352" s="41">
        <f>IF($C352="OPEX - Koszt 1szt/rok",IF($M352="szt",SUMIFS(Kosztorys!$F:$F,Kosztorys!$D:$D,$B352,Kosztorys!$I:$I,CONCATENATE("&lt;01.01.",BV$10,""))+(SUMIFS(Kosztorys!$F:$F,Kosztorys!$D:$D,$B352,Kosztorys!$I:$I,CONCATENATE("&lt;=31.03.",BV$10,""))-SUMIFS(Kosztorys!$F:$F,Kosztorys!$D:$D,$B352,Kosztorys!$I:$I,CONCATENATE("&lt;=31.12.",BU$10,"")))*0.75+(SUMIFS(Kosztorys!$F:$F,Kosztorys!$D:$D,$B352,Kosztorys!$I:$I,CONCATENATE("&lt;=30.06.",BV$10,""))-SUMIFS(Kosztorys!$F:$F,Kosztorys!$D:$D,$B352,Kosztorys!$I:$I,CONCATENATE("&lt;=31.03.",BV$10,"")))*0.5+(SUMIFS(Kosztorys!$F:$F,Kosztorys!$D:$D,$B352,Kosztorys!$I:$I,CONCATENATE("&lt;=30.09.",BV$10,""))-SUMIFS(Kosztorys!$F:$F,Kosztorys!$D:$D,$B352,Kosztorys!$I:$I,CONCATENATE("&lt;=30.06.",BV$10,"")))*0.25,"nic"),0)</f>
        <v/>
      </c>
      <c r="BW352" s="41">
        <f>IF($C352="OPEX - Koszt 1szt/rok",IF($M352="szt",SUMIFS(Kosztorys!$F:$F,Kosztorys!$D:$D,$B352,Kosztorys!$I:$I,CONCATENATE("&lt;01.01.",BW$10,""))+(SUMIFS(Kosztorys!$F:$F,Kosztorys!$D:$D,$B352,Kosztorys!$I:$I,CONCATENATE("&lt;=31.03.",BW$10,""))-SUMIFS(Kosztorys!$F:$F,Kosztorys!$D:$D,$B352,Kosztorys!$I:$I,CONCATENATE("&lt;=31.12.",BV$10,"")))*0.75+(SUMIFS(Kosztorys!$F:$F,Kosztorys!$D:$D,$B352,Kosztorys!$I:$I,CONCATENATE("&lt;=30.06.",BW$10,""))-SUMIFS(Kosztorys!$F:$F,Kosztorys!$D:$D,$B352,Kosztorys!$I:$I,CONCATENATE("&lt;=31.03.",BW$10,"")))*0.5+(SUMIFS(Kosztorys!$F:$F,Kosztorys!$D:$D,$B352,Kosztorys!$I:$I,CONCATENATE("&lt;=30.09.",BW$10,""))-SUMIFS(Kosztorys!$F:$F,Kosztorys!$D:$D,$B352,Kosztorys!$I:$I,CONCATENATE("&lt;=30.06.",BW$10,"")))*0.25,"nic"),0)</f>
        <v/>
      </c>
      <c r="BX352" s="41">
        <f>IF(C352="OPEX - Koszt 1szt/rok",IF(MAX(BH352:BW352)=IF(ISERROR(VLOOKUP(B352,JB_tabela,MATCH(BX$9,JB_menu,0)-1,FALSE())),,VLOOKUP(B352,JB_tabela,MATCH(BX$9,JB_menu,0)-1,FALSE())),"OK","nie zgadza się liczba użytych JB"),"OK-ND")</f>
        <v/>
      </c>
      <c r="CB352" s="41">
        <f>IF($C352="OPEX - Długość 1m koszt/rok",IF($M352="m",SUMIFS(Kosztorys!$F:$F,Kosztorys!$D:$D,$B352,Kosztorys!$I:$I,CONCATENATE("&lt;01.01.",CB$10,""))+(SUMIFS(Kosztorys!$F:$F,Kosztorys!$D:$D,$B352,Kosztorys!$I:$I,CONCATENATE("&lt;=31.03.",CB$10,""))-SUMIFS(Kosztorys!$F:$F,Kosztorys!$D:$D,$B352,Kosztorys!$I:$I,CONCATENATE("&lt;=31.12.",CA$10,"")))*0.75+(SUMIFS(Kosztorys!$F:$F,Kosztorys!$D:$D,$B352,Kosztorys!$I:$I,CONCATENATE("&lt;=30.06.",CB$10,""))-SUMIFS(Kosztorys!$F:$F,Kosztorys!$D:$D,$B352,Kosztorys!$I:$I,CONCATENATE("&lt;=31.03.",CB$10,"")))*0.5+(SUMIFS(Kosztorys!$F:$F,Kosztorys!$D:$D,$B352,Kosztorys!$I:$I,CONCATENATE("&lt;=30.09.",CB$10,""))-SUMIFS(Kosztorys!$F:$F,Kosztorys!$D:$D,$B352,Kosztorys!$I:$I,CONCATENATE("&lt;=30.06.",CB$10,"")))*0.25,"nic"),0)</f>
        <v/>
      </c>
      <c r="CC352" s="41">
        <f>IF($C352="OPEX - Długość 1m koszt/rok",IF($M352="m",SUMIFS(Kosztorys!$F:$F,Kosztorys!$D:$D,$B352,Kosztorys!$I:$I,CONCATENATE("&lt;01.01.",CC$10,""))+(SUMIFS(Kosztorys!$F:$F,Kosztorys!$D:$D,$B352,Kosztorys!$I:$I,CONCATENATE("&lt;=31.03.",CC$10,""))-SUMIFS(Kosztorys!$F:$F,Kosztorys!$D:$D,$B352,Kosztorys!$I:$I,CONCATENATE("&lt;=31.12.",CB$10,"")))*0.75+(SUMIFS(Kosztorys!$F:$F,Kosztorys!$D:$D,$B352,Kosztorys!$I:$I,CONCATENATE("&lt;=30.06.",CC$10,""))-SUMIFS(Kosztorys!$F:$F,Kosztorys!$D:$D,$B352,Kosztorys!$I:$I,CONCATENATE("&lt;=31.03.",CC$10,"")))*0.5+(SUMIFS(Kosztorys!$F:$F,Kosztorys!$D:$D,$B352,Kosztorys!$I:$I,CONCATENATE("&lt;=30.09.",CC$10,""))-SUMIFS(Kosztorys!$F:$F,Kosztorys!$D:$D,$B352,Kosztorys!$I:$I,CONCATENATE("&lt;=30.06.",CC$10,"")))*0.25,"nic"),0)</f>
        <v/>
      </c>
      <c r="CD352" s="41">
        <f>IF($C352="OPEX - Długość 1m koszt/rok",IF($M352="m",SUMIFS(Kosztorys!$F:$F,Kosztorys!$D:$D,$B352,Kosztorys!$I:$I,CONCATENATE("&lt;01.01.",CD$10,""))+(SUMIFS(Kosztorys!$F:$F,Kosztorys!$D:$D,$B352,Kosztorys!$I:$I,CONCATENATE("&lt;=31.03.",CD$10,""))-SUMIFS(Kosztorys!$F:$F,Kosztorys!$D:$D,$B352,Kosztorys!$I:$I,CONCATENATE("&lt;=31.12.",CC$10,"")))*0.75+(SUMIFS(Kosztorys!$F:$F,Kosztorys!$D:$D,$B352,Kosztorys!$I:$I,CONCATENATE("&lt;=30.06.",CD$10,""))-SUMIFS(Kosztorys!$F:$F,Kosztorys!$D:$D,$B352,Kosztorys!$I:$I,CONCATENATE("&lt;=31.03.",CD$10,"")))*0.5+(SUMIFS(Kosztorys!$F:$F,Kosztorys!$D:$D,$B352,Kosztorys!$I:$I,CONCATENATE("&lt;=30.09.",CD$10,""))-SUMIFS(Kosztorys!$F:$F,Kosztorys!$D:$D,$B352,Kosztorys!$I:$I,CONCATENATE("&lt;=30.06.",CD$10,"")))*0.25,"nic"),0)</f>
        <v/>
      </c>
      <c r="CE352" s="41">
        <f>IF($C352="OPEX - Długość 1m koszt/rok",IF($M352="m",SUMIFS(Kosztorys!$F:$F,Kosztorys!$D:$D,$B352,Kosztorys!$I:$I,CONCATENATE("&lt;01.01.",CE$10,""))+(SUMIFS(Kosztorys!$F:$F,Kosztorys!$D:$D,$B352,Kosztorys!$I:$I,CONCATENATE("&lt;=31.03.",CE$10,""))-SUMIFS(Kosztorys!$F:$F,Kosztorys!$D:$D,$B352,Kosztorys!$I:$I,CONCATENATE("&lt;=31.12.",CD$10,"")))*0.75+(SUMIFS(Kosztorys!$F:$F,Kosztorys!$D:$D,$B352,Kosztorys!$I:$I,CONCATENATE("&lt;=30.06.",CE$10,""))-SUMIFS(Kosztorys!$F:$F,Kosztorys!$D:$D,$B352,Kosztorys!$I:$I,CONCATENATE("&lt;=31.03.",CE$10,"")))*0.5+(SUMIFS(Kosztorys!$F:$F,Kosztorys!$D:$D,$B352,Kosztorys!$I:$I,CONCATENATE("&lt;=30.09.",CE$10,""))-SUMIFS(Kosztorys!$F:$F,Kosztorys!$D:$D,$B352,Kosztorys!$I:$I,CONCATENATE("&lt;=30.06.",CE$10,"")))*0.25,"nic"),0)</f>
        <v/>
      </c>
      <c r="CF352" s="41">
        <f>IF($C352="OPEX - Długość 1m koszt/rok",IF($M352="m",SUMIFS(Kosztorys!$F:$F,Kosztorys!$D:$D,$B352,Kosztorys!$I:$I,CONCATENATE("&lt;01.01.",CF$10,""))+(SUMIFS(Kosztorys!$F:$F,Kosztorys!$D:$D,$B352,Kosztorys!$I:$I,CONCATENATE("&lt;=31.03.",CF$10,""))-SUMIFS(Kosztorys!$F:$F,Kosztorys!$D:$D,$B352,Kosztorys!$I:$I,CONCATENATE("&lt;=31.12.",CE$10,"")))*0.75+(SUMIFS(Kosztorys!$F:$F,Kosztorys!$D:$D,$B352,Kosztorys!$I:$I,CONCATENATE("&lt;=30.06.",CF$10,""))-SUMIFS(Kosztorys!$F:$F,Kosztorys!$D:$D,$B352,Kosztorys!$I:$I,CONCATENATE("&lt;=31.03.",CF$10,"")))*0.5+(SUMIFS(Kosztorys!$F:$F,Kosztorys!$D:$D,$B352,Kosztorys!$I:$I,CONCATENATE("&lt;=30.09.",CF$10,""))-SUMIFS(Kosztorys!$F:$F,Kosztorys!$D:$D,$B352,Kosztorys!$I:$I,CONCATENATE("&lt;=30.06.",CF$10,"")))*0.25,"nic"),0)</f>
        <v/>
      </c>
      <c r="CG352" s="41">
        <f>IF($C352="OPEX - Długość 1m koszt/rok",IF($M352="m",SUMIFS(Kosztorys!$F:$F,Kosztorys!$D:$D,$B352,Kosztorys!$I:$I,CONCATENATE("&lt;01.01.",CG$10,""))+(SUMIFS(Kosztorys!$F:$F,Kosztorys!$D:$D,$B352,Kosztorys!$I:$I,CONCATENATE("&lt;=31.03.",CG$10,""))-SUMIFS(Kosztorys!$F:$F,Kosztorys!$D:$D,$B352,Kosztorys!$I:$I,CONCATENATE("&lt;=31.12.",CF$10,"")))*0.75+(SUMIFS(Kosztorys!$F:$F,Kosztorys!$D:$D,$B352,Kosztorys!$I:$I,CONCATENATE("&lt;=30.06.",CG$10,""))-SUMIFS(Kosztorys!$F:$F,Kosztorys!$D:$D,$B352,Kosztorys!$I:$I,CONCATENATE("&lt;=31.03.",CG$10,"")))*0.5+(SUMIFS(Kosztorys!$F:$F,Kosztorys!$D:$D,$B352,Kosztorys!$I:$I,CONCATENATE("&lt;=30.09.",CG$10,""))-SUMIFS(Kosztorys!$F:$F,Kosztorys!$D:$D,$B352,Kosztorys!$I:$I,CONCATENATE("&lt;=30.06.",CG$10,"")))*0.25,"nic"),0)</f>
        <v/>
      </c>
      <c r="CH352" s="41">
        <f>IF($C352="OPEX - Długość 1m koszt/rok",IF($M352="m",SUMIFS(Kosztorys!$F:$F,Kosztorys!$D:$D,$B352,Kosztorys!$I:$I,CONCATENATE("&lt;01.01.",CH$10,""))+(SUMIFS(Kosztorys!$F:$F,Kosztorys!$D:$D,$B352,Kosztorys!$I:$I,CONCATENATE("&lt;=31.03.",CH$10,""))-SUMIFS(Kosztorys!$F:$F,Kosztorys!$D:$D,$B352,Kosztorys!$I:$I,CONCATENATE("&lt;=31.12.",CG$10,"")))*0.75+(SUMIFS(Kosztorys!$F:$F,Kosztorys!$D:$D,$B352,Kosztorys!$I:$I,CONCATENATE("&lt;=30.06.",CH$10,""))-SUMIFS(Kosztorys!$F:$F,Kosztorys!$D:$D,$B352,Kosztorys!$I:$I,CONCATENATE("&lt;=31.03.",CH$10,"")))*0.5+(SUMIFS(Kosztorys!$F:$F,Kosztorys!$D:$D,$B352,Kosztorys!$I:$I,CONCATENATE("&lt;=30.09.",CH$10,""))-SUMIFS(Kosztorys!$F:$F,Kosztorys!$D:$D,$B352,Kosztorys!$I:$I,CONCATENATE("&lt;=30.06.",CH$10,"")))*0.25,"nic"),0)</f>
        <v/>
      </c>
      <c r="CI352" s="41">
        <f>IF($C352="OPEX - Długość 1m koszt/rok",IF($M352="m",SUMIFS(Kosztorys!$F:$F,Kosztorys!$D:$D,$B352,Kosztorys!$I:$I,CONCATENATE("&lt;01.01.",CI$10,""))+(SUMIFS(Kosztorys!$F:$F,Kosztorys!$D:$D,$B352,Kosztorys!$I:$I,CONCATENATE("&lt;=31.03.",CI$10,""))-SUMIFS(Kosztorys!$F:$F,Kosztorys!$D:$D,$B352,Kosztorys!$I:$I,CONCATENATE("&lt;=31.12.",CH$10,"")))*0.75+(SUMIFS(Kosztorys!$F:$F,Kosztorys!$D:$D,$B352,Kosztorys!$I:$I,CONCATENATE("&lt;=30.06.",CI$10,""))-SUMIFS(Kosztorys!$F:$F,Kosztorys!$D:$D,$B352,Kosztorys!$I:$I,CONCATENATE("&lt;=31.03.",CI$10,"")))*0.5+(SUMIFS(Kosztorys!$F:$F,Kosztorys!$D:$D,$B352,Kosztorys!$I:$I,CONCATENATE("&lt;=30.09.",CI$10,""))-SUMIFS(Kosztorys!$F:$F,Kosztorys!$D:$D,$B352,Kosztorys!$I:$I,CONCATENATE("&lt;=30.06.",CI$10,"")))*0.25,"nic"),0)</f>
        <v/>
      </c>
      <c r="CJ352" s="41">
        <f>IF($C352="OPEX - Długość 1m koszt/rok",IF($M352="m",SUMIFS(Kosztorys!$F:$F,Kosztorys!$D:$D,$B352,Kosztorys!$I:$I,CONCATENATE("&lt;01.01.",CJ$10,""))+(SUMIFS(Kosztorys!$F:$F,Kosztorys!$D:$D,$B352,Kosztorys!$I:$I,CONCATENATE("&lt;=31.03.",CJ$10,""))-SUMIFS(Kosztorys!$F:$F,Kosztorys!$D:$D,$B352,Kosztorys!$I:$I,CONCATENATE("&lt;=31.12.",CI$10,"")))*0.75+(SUMIFS(Kosztorys!$F:$F,Kosztorys!$D:$D,$B352,Kosztorys!$I:$I,CONCATENATE("&lt;=30.06.",CJ$10,""))-SUMIFS(Kosztorys!$F:$F,Kosztorys!$D:$D,$B352,Kosztorys!$I:$I,CONCATENATE("&lt;=31.03.",CJ$10,"")))*0.5+(SUMIFS(Kosztorys!$F:$F,Kosztorys!$D:$D,$B352,Kosztorys!$I:$I,CONCATENATE("&lt;=30.09.",CJ$10,""))-SUMIFS(Kosztorys!$F:$F,Kosztorys!$D:$D,$B352,Kosztorys!$I:$I,CONCATENATE("&lt;=30.06.",CJ$10,"")))*0.25,"nic"),0)</f>
        <v/>
      </c>
      <c r="CK352" s="41">
        <f>IF($C352="OPEX - Długość 1m koszt/rok",IF($M352="m",SUMIFS(Kosztorys!$F:$F,Kosztorys!$D:$D,$B352,Kosztorys!$I:$I,CONCATENATE("&lt;01.01.",CK$10,""))+(SUMIFS(Kosztorys!$F:$F,Kosztorys!$D:$D,$B352,Kosztorys!$I:$I,CONCATENATE("&lt;=31.03.",CK$10,""))-SUMIFS(Kosztorys!$F:$F,Kosztorys!$D:$D,$B352,Kosztorys!$I:$I,CONCATENATE("&lt;=31.12.",CJ$10,"")))*0.75+(SUMIFS(Kosztorys!$F:$F,Kosztorys!$D:$D,$B352,Kosztorys!$I:$I,CONCATENATE("&lt;=30.06.",CK$10,""))-SUMIFS(Kosztorys!$F:$F,Kosztorys!$D:$D,$B352,Kosztorys!$I:$I,CONCATENATE("&lt;=31.03.",CK$10,"")))*0.5+(SUMIFS(Kosztorys!$F:$F,Kosztorys!$D:$D,$B352,Kosztorys!$I:$I,CONCATENATE("&lt;=30.09.",CK$10,""))-SUMIFS(Kosztorys!$F:$F,Kosztorys!$D:$D,$B352,Kosztorys!$I:$I,CONCATENATE("&lt;=30.06.",CK$10,"")))*0.25,"nic"),0)</f>
        <v/>
      </c>
      <c r="CL352" s="41">
        <f>IF($C352="OPEX - Długość 1m koszt/rok",IF($M352="m",SUMIFS(Kosztorys!$F:$F,Kosztorys!$D:$D,$B352,Kosztorys!$I:$I,CONCATENATE("&lt;01.01.",CL$10,""))+(SUMIFS(Kosztorys!$F:$F,Kosztorys!$D:$D,$B352,Kosztorys!$I:$I,CONCATENATE("&lt;=31.03.",CL$10,""))-SUMIFS(Kosztorys!$F:$F,Kosztorys!$D:$D,$B352,Kosztorys!$I:$I,CONCATENATE("&lt;=31.12.",CK$10,"")))*0.75+(SUMIFS(Kosztorys!$F:$F,Kosztorys!$D:$D,$B352,Kosztorys!$I:$I,CONCATENATE("&lt;=30.06.",CL$10,""))-SUMIFS(Kosztorys!$F:$F,Kosztorys!$D:$D,$B352,Kosztorys!$I:$I,CONCATENATE("&lt;=31.03.",CL$10,"")))*0.5+(SUMIFS(Kosztorys!$F:$F,Kosztorys!$D:$D,$B352,Kosztorys!$I:$I,CONCATENATE("&lt;=30.09.",CL$10,""))-SUMIFS(Kosztorys!$F:$F,Kosztorys!$D:$D,$B352,Kosztorys!$I:$I,CONCATENATE("&lt;=30.06.",CL$10,"")))*0.25,"nic"),0)</f>
        <v/>
      </c>
      <c r="CM352" s="41">
        <f>IF($C352="OPEX - Długość 1m koszt/rok",IF($M352="m",SUMIFS(Kosztorys!$F:$F,Kosztorys!$D:$D,$B352,Kosztorys!$I:$I,CONCATENATE("&lt;01.01.",CM$10,""))+(SUMIFS(Kosztorys!$F:$F,Kosztorys!$D:$D,$B352,Kosztorys!$I:$I,CONCATENATE("&lt;=31.03.",CM$10,""))-SUMIFS(Kosztorys!$F:$F,Kosztorys!$D:$D,$B352,Kosztorys!$I:$I,CONCATENATE("&lt;=31.12.",CL$10,"")))*0.75+(SUMIFS(Kosztorys!$F:$F,Kosztorys!$D:$D,$B352,Kosztorys!$I:$I,CONCATENATE("&lt;=30.06.",CM$10,""))-SUMIFS(Kosztorys!$F:$F,Kosztorys!$D:$D,$B352,Kosztorys!$I:$I,CONCATENATE("&lt;=31.03.",CM$10,"")))*0.5+(SUMIFS(Kosztorys!$F:$F,Kosztorys!$D:$D,$B352,Kosztorys!$I:$I,CONCATENATE("&lt;=30.09.",CM$10,""))-SUMIFS(Kosztorys!$F:$F,Kosztorys!$D:$D,$B352,Kosztorys!$I:$I,CONCATENATE("&lt;=30.06.",CM$10,"")))*0.25,"nic"),0)</f>
        <v/>
      </c>
      <c r="CN352" s="41">
        <f>IF($C352="OPEX - Długość 1m koszt/rok",IF($M352="m",SUMIFS(Kosztorys!$F:$F,Kosztorys!$D:$D,$B352,Kosztorys!$I:$I,CONCATENATE("&lt;01.01.",CN$10,""))+(SUMIFS(Kosztorys!$F:$F,Kosztorys!$D:$D,$B352,Kosztorys!$I:$I,CONCATENATE("&lt;=31.03.",CN$10,""))-SUMIFS(Kosztorys!$F:$F,Kosztorys!$D:$D,$B352,Kosztorys!$I:$I,CONCATENATE("&lt;=31.12.",CM$10,"")))*0.75+(SUMIFS(Kosztorys!$F:$F,Kosztorys!$D:$D,$B352,Kosztorys!$I:$I,CONCATENATE("&lt;=30.06.",CN$10,""))-SUMIFS(Kosztorys!$F:$F,Kosztorys!$D:$D,$B352,Kosztorys!$I:$I,CONCATENATE("&lt;=31.03.",CN$10,"")))*0.5+(SUMIFS(Kosztorys!$F:$F,Kosztorys!$D:$D,$B352,Kosztorys!$I:$I,CONCATENATE("&lt;=30.09.",CN$10,""))-SUMIFS(Kosztorys!$F:$F,Kosztorys!$D:$D,$B352,Kosztorys!$I:$I,CONCATENATE("&lt;=30.06.",CN$10,"")))*0.25,"nic"),0)</f>
        <v/>
      </c>
      <c r="CO352" s="41">
        <f>IF($C352="OPEX - Długość 1m koszt/rok",IF($M352="m",SUMIFS(Kosztorys!$F:$F,Kosztorys!$D:$D,$B352,Kosztorys!$I:$I,CONCATENATE("&lt;01.01.",CO$10,""))+(SUMIFS(Kosztorys!$F:$F,Kosztorys!$D:$D,$B352,Kosztorys!$I:$I,CONCATENATE("&lt;=31.03.",CO$10,""))-SUMIFS(Kosztorys!$F:$F,Kosztorys!$D:$D,$B352,Kosztorys!$I:$I,CONCATENATE("&lt;=31.12.",CN$10,"")))*0.75+(SUMIFS(Kosztorys!$F:$F,Kosztorys!$D:$D,$B352,Kosztorys!$I:$I,CONCATENATE("&lt;=30.06.",CO$10,""))-SUMIFS(Kosztorys!$F:$F,Kosztorys!$D:$D,$B352,Kosztorys!$I:$I,CONCATENATE("&lt;=31.03.",CO$10,"")))*0.5+(SUMIFS(Kosztorys!$F:$F,Kosztorys!$D:$D,$B352,Kosztorys!$I:$I,CONCATENATE("&lt;=30.09.",CO$10,""))-SUMIFS(Kosztorys!$F:$F,Kosztorys!$D:$D,$B352,Kosztorys!$I:$I,CONCATENATE("&lt;=30.06.",CO$10,"")))*0.25,"nic"),0)</f>
        <v/>
      </c>
      <c r="CP352" s="41">
        <f>IF($C352="OPEX - Długość 1m koszt/rok",IF($M352="m",SUMIFS(Kosztorys!$F:$F,Kosztorys!$D:$D,$B352,Kosztorys!$I:$I,CONCATENATE("&lt;01.01.",CP$10,""))+(SUMIFS(Kosztorys!$F:$F,Kosztorys!$D:$D,$B352,Kosztorys!$I:$I,CONCATENATE("&lt;=31.03.",CP$10,""))-SUMIFS(Kosztorys!$F:$F,Kosztorys!$D:$D,$B352,Kosztorys!$I:$I,CONCATENATE("&lt;=31.12.",CO$10,"")))*0.75+(SUMIFS(Kosztorys!$F:$F,Kosztorys!$D:$D,$B352,Kosztorys!$I:$I,CONCATENATE("&lt;=30.06.",CP$10,""))-SUMIFS(Kosztorys!$F:$F,Kosztorys!$D:$D,$B352,Kosztorys!$I:$I,CONCATENATE("&lt;=31.03.",CP$10,"")))*0.5+(SUMIFS(Kosztorys!$F:$F,Kosztorys!$D:$D,$B352,Kosztorys!$I:$I,CONCATENATE("&lt;=30.09.",CP$10,""))-SUMIFS(Kosztorys!$F:$F,Kosztorys!$D:$D,$B352,Kosztorys!$I:$I,CONCATENATE("&lt;=30.06.",CP$10,"")))*0.25,"nic"),0)</f>
        <v/>
      </c>
      <c r="CQ352" s="41">
        <f>IF($C352="OPEX - Długość 1m koszt/rok",IF($M352="m",SUMIFS(Kosztorys!$F:$F,Kosztorys!$D:$D,$B352,Kosztorys!$I:$I,CONCATENATE("&lt;01.01.",CQ$10,""))+(SUMIFS(Kosztorys!$F:$F,Kosztorys!$D:$D,$B352,Kosztorys!$I:$I,CONCATENATE("&lt;=31.03.",CQ$10,""))-SUMIFS(Kosztorys!$F:$F,Kosztorys!$D:$D,$B352,Kosztorys!$I:$I,CONCATENATE("&lt;=31.12.",CP$10,"")))*0.75+(SUMIFS(Kosztorys!$F:$F,Kosztorys!$D:$D,$B352,Kosztorys!$I:$I,CONCATENATE("&lt;=30.06.",CQ$10,""))-SUMIFS(Kosztorys!$F:$F,Kosztorys!$D:$D,$B352,Kosztorys!$I:$I,CONCATENATE("&lt;=31.03.",CQ$10,"")))*0.5+(SUMIFS(Kosztorys!$F:$F,Kosztorys!$D:$D,$B352,Kosztorys!$I:$I,CONCATENATE("&lt;=30.09.",CQ$10,""))-SUMIFS(Kosztorys!$F:$F,Kosztorys!$D:$D,$B352,Kosztorys!$I:$I,CONCATENATE("&lt;=30.06.",CQ$10,"")))*0.25,"nic"),0)</f>
        <v/>
      </c>
      <c r="CR352" s="41">
        <f>IF(C352="OPEX - Długość 1m koszt/rok",IF(MAX(CB352:CQ352)=IF(ISERROR(VLOOKUP(B352,JB_tabela,MATCH(CR$9,JB_menu,0)-1,FALSE())),,VLOOKUP(B352,JB_tabela,MATCH(CR$9,JB_menu,0)-1,FALSE())),"OK","nie zgadza się liczba użytych JB"),"OK-ND")</f>
        <v/>
      </c>
      <c r="CS352" s="41">
        <f>IFERROR(VLOOKUP($C352,$CY$2:$CZ$7,2,FALSE()),"ERROR")</f>
        <v/>
      </c>
      <c r="CV352" s="41">
        <f>$Q352</f>
        <v/>
      </c>
      <c r="CW352" s="41">
        <f>$R352</f>
        <v/>
      </c>
      <c r="CX352" s="41">
        <f>$S352</f>
        <v/>
      </c>
      <c r="CY352" s="41">
        <f>ROUND(IF(LEFT($C352,4)="CAPE",ROUND($E352*$H352,2)*OFFSET(T352,0,$CS352),0),2)</f>
        <v/>
      </c>
      <c r="CZ352" s="41">
        <f>ROUND(IF(LEFT($C352,4)="CAPE",ROUND($E352*$H352,2)*OFFSET(U352,0,$CS352),0),2)</f>
        <v/>
      </c>
      <c r="DA352" s="41">
        <f>ROUND(IF(LEFT($C352,4)="CAPE",ROUND($E352*$H352,2)*OFFSET(V352,0,$CS352),0),2)</f>
        <v/>
      </c>
      <c r="DB352" s="41">
        <f>ROUND(IF(LEFT($C352,4)="CAPE",ROUND($E352*$H352,2)*OFFSET(W352,0,$CS352),0),2)</f>
        <v/>
      </c>
      <c r="DC352" s="41">
        <f>ROUND(IF(LEFT($C352,4)="CAPE",ROUND($E352*$H352,2)*OFFSET(X352,0,$CS352),0),2)</f>
        <v/>
      </c>
      <c r="DD352" s="41">
        <f>ROUND(IF(LEFT($C352,4)="CAPE",ROUND($E352*$H352,2)*OFFSET(Y352,0,$CS352),0),2)</f>
        <v/>
      </c>
      <c r="DE352" s="41">
        <f>ROUND(IF(LEFT($C352,4)="CAPE",ROUND($E352*$H352,2)*OFFSET(Z352,0,$CS352),0),2)</f>
        <v/>
      </c>
      <c r="DF352" s="41">
        <f>ROUND(IF(LEFT($C352,4)="CAPE",ROUND($E352*$H352,2)*OFFSET(AA352,0,$CS352),0),2)</f>
        <v/>
      </c>
      <c r="DG352" s="41">
        <f>ROUND(IF(LEFT($C352,4)="CAPE",ROUND($E352*$H352,2)*OFFSET(AB352,0,$CS352),0),2)</f>
        <v/>
      </c>
      <c r="DH352" s="41">
        <f>ROUND(IF(LEFT($C352,4)="CAPE",ROUND($E352*$H352,2)*OFFSET(AC352,0,$CS352),0),2)</f>
        <v/>
      </c>
      <c r="DI352" s="41">
        <f>ROUND(IF(LEFT($C352,4)="CAPE",ROUND($E352*$H352,2)*OFFSET(AD352,0,$CS352),0),2)</f>
        <v/>
      </c>
      <c r="DJ352" s="41">
        <f>ROUND(IF(LEFT($C352,4)="CAPE",ROUND($E352*$H352,2)*OFFSET(AE352,0,$CS352),0),2)</f>
        <v/>
      </c>
      <c r="DK352" s="41">
        <f>ROUND(IF(LEFT($C352,4)="CAPE",ROUND($E352*$H352,2)*OFFSET(AF352,0,$CS352),0),2)</f>
        <v/>
      </c>
      <c r="DL352" s="41">
        <f>ROUND(IF(LEFT($C352,4)="CAPE",ROUND($E352*$H352,2)*OFFSET(AG352,0,$CS352),0),2)</f>
        <v/>
      </c>
      <c r="DM352" s="41">
        <f>ROUND(IF(LEFT($C352,4)="CAPE",ROUND($E352*$H352,2)*OFFSET(AH352,0,$CS352),0),2)</f>
        <v/>
      </c>
      <c r="DN352" s="41">
        <f>ROUND(IF(LEFT($C352,4)="CAPE",ROUND($E352*$H352,2)*OFFSET(AI352,0,$CS352),0),2)</f>
        <v/>
      </c>
      <c r="DP352" s="41">
        <f>$Q352</f>
        <v/>
      </c>
      <c r="DQ352" s="41">
        <f>$R352</f>
        <v/>
      </c>
      <c r="DR352" s="41">
        <f>$S352</f>
        <v/>
      </c>
      <c r="DS352" s="41">
        <f>ROUND(IF(LEFT($C352,4)="OPEX",$E352*$H352*OFFSET($T352,0,$CS352),0),2)</f>
        <v/>
      </c>
      <c r="DT352" s="41">
        <f>ROUND(IF(LEFT($C352,4)="OPEX",$E352*$H352*OFFSET($U352,0,$CS352),0),2)</f>
        <v/>
      </c>
      <c r="DU352" s="41">
        <f>ROUND(IF(LEFT($C352,4)="OPEX",$E352*$H352*OFFSET($V352,0,$CS352),0),2)</f>
        <v/>
      </c>
      <c r="DV352" s="41">
        <f>ROUND(IF(LEFT($C352,4)="OPEX",$E352*$H352*OFFSET($W352,0,$CS352),0),2)</f>
        <v/>
      </c>
      <c r="DW352" s="41">
        <f>ROUND(IF(LEFT($C352,4)="OPEX",$E352*$H352*OFFSET($X352,0,$CS352),0),2)</f>
        <v/>
      </c>
      <c r="DX352" s="41">
        <f>ROUND(IF(LEFT($C352,4)="OPEX",$E352*$H352*OFFSET($Y352,0,$CS352),0),2)</f>
        <v/>
      </c>
      <c r="DY352" s="41">
        <f>ROUND(IF(LEFT($C352,4)="OPEX",$E352*$H352*OFFSET($Z352,0,$CS352),0),2)</f>
        <v/>
      </c>
      <c r="DZ352" s="41">
        <f>ROUND(IF(LEFT($C352,4)="OPEX",$E352*$H352*OFFSET($AA352,0,$CS352),0),2)</f>
        <v/>
      </c>
      <c r="EA352" s="41">
        <f>ROUND(IF(LEFT($C352,4)="OPEX",$E352*$H352*OFFSET($AB352,0,$CS352),0),2)</f>
        <v/>
      </c>
      <c r="EB352" s="41">
        <f>ROUND(IF(LEFT($C352,4)="OPEX",$E352*$H352*OFFSET($AC352,0,$CS352),0),2)</f>
        <v/>
      </c>
      <c r="EC352" s="41">
        <f>ROUND(IF(LEFT($C352,4)="OPEX",$E352*$H352*OFFSET($AD352,0,$CS352),0),2)</f>
        <v/>
      </c>
      <c r="ED352" s="41">
        <f>ROUND(IF(LEFT($C352,4)="OPEX",$E352*$H352*OFFSET($AE352,0,$CS352),0),2)</f>
        <v/>
      </c>
      <c r="EE352" s="41">
        <f>ROUND(IF(LEFT($C352,4)="OPEX",$E352*$H352*OFFSET($AF352,0,$CS352),0),2)</f>
        <v/>
      </c>
      <c r="EF352" s="41">
        <f>ROUND(IF(LEFT($C352,4)="OPEX",$E352*$H352*OFFSET($AG352,0,$CS352),0),2)</f>
        <v/>
      </c>
      <c r="EG352" s="41">
        <f>ROUND(IF(LEFT($C352,4)="OPEX",$E352*$H352*OFFSET($AH352,0,$CS352),0),2)</f>
        <v/>
      </c>
      <c r="EH352" s="41">
        <f>ROUND(IF(LEFT($C352,4)="OPEX",$E352*$H352*OFFSET($AI352,0,$CS352),0),2)</f>
        <v/>
      </c>
      <c r="EJ352" s="41">
        <f>$Q352</f>
        <v/>
      </c>
      <c r="EK352" s="41">
        <f>$R352</f>
        <v/>
      </c>
      <c r="EL352" s="41">
        <f>$S352</f>
        <v/>
      </c>
      <c r="EM352" s="41">
        <f>ROUND($D352*$CY352,2)</f>
        <v/>
      </c>
      <c r="EN352" s="41">
        <f>ROUND($D352*$CZ352,2)</f>
        <v/>
      </c>
      <c r="EO352" s="41">
        <f>ROUND($D352*$DA352,2)</f>
        <v/>
      </c>
      <c r="EP352" s="41">
        <f>ROUND($D352*$DB352,2)</f>
        <v/>
      </c>
      <c r="EQ352" s="41">
        <f>ROUND($D352*$DC352,2)</f>
        <v/>
      </c>
      <c r="ER352" s="41">
        <f>ROUND($D352*$DD352,2)</f>
        <v/>
      </c>
      <c r="ES352" s="41">
        <f>ROUND($D352*$DE352,2)</f>
        <v/>
      </c>
      <c r="ET352" s="41">
        <f>ROUND($D352*$DF352,2)</f>
        <v/>
      </c>
      <c r="EU352" s="41">
        <f>ROUND($D352*$DG352,2)</f>
        <v/>
      </c>
      <c r="EV352" s="41">
        <f>ROUND($D352*$DH352,2)</f>
        <v/>
      </c>
      <c r="EW352" s="41">
        <f>ROUND($D352*$DI352,2)</f>
        <v/>
      </c>
      <c r="EX352" s="41">
        <f>ROUND($D352*$DJ352,2)</f>
        <v/>
      </c>
      <c r="EY352" s="41">
        <f>ROUND($D352*$DK352,2)</f>
        <v/>
      </c>
      <c r="EZ352" s="41">
        <f>ROUND($D352*$DL352,2)</f>
        <v/>
      </c>
      <c r="FA352" s="41">
        <f>ROUND($D352*$DM352,2)</f>
        <v/>
      </c>
      <c r="FB352" s="41">
        <f>ROUND($D352*$DN352,2)</f>
        <v/>
      </c>
      <c r="FG352" s="41">
        <f>ROUND(IF(LEFT($C352,4)="CAPE",SUM($CY352:CY352 )/$P352,0),2)</f>
        <v/>
      </c>
      <c r="FH352" s="41">
        <f>ROUND(IF(LEFT($C352,4)="CAPE",SUM($CY352:CZ352 )/$P352,0),2)</f>
        <v/>
      </c>
      <c r="FI352" s="41">
        <f>ROUND(IF(LEFT($C352,4)="CAPE",SUM($CY352:DA352 )/$P352,0),2)</f>
        <v/>
      </c>
      <c r="FJ352" s="41">
        <f>ROUND(IF(LEFT($C352,4)="CAPE",SUM($CY352:DB352 )/$P352,0),2)</f>
        <v/>
      </c>
      <c r="FK352" s="41">
        <f>ROUND(IF(LEFT($C352,4)="CAPE",SUM($CY352:DC352 )/$P352,0),2)</f>
        <v/>
      </c>
      <c r="FL352" s="41">
        <f>ROUND(IF(LEFT($C352,4)="CAPE",SUM($CY352:DD352 )/$P352,0),2)</f>
        <v/>
      </c>
      <c r="FM352" s="41">
        <f>ROUND(IF(LEFT($C352,4)="CAPE",SUM($CY352:DE352 )/$P352,0),2)</f>
        <v/>
      </c>
      <c r="FN352" s="41">
        <f>ROUND(IF(LEFT($C352,4)="CAPE",SUM($CY352:DF352 )/$P352,0),2)</f>
        <v/>
      </c>
      <c r="FO352" s="41">
        <f>ROUND(IF(LEFT($C352,4)="CAPE",SUM($CY352:DG352 )/$P352,0),2)</f>
        <v/>
      </c>
      <c r="FP352" s="41">
        <f>ROUND(IF(LEFT($C352,4)="CAPE",SUM($CY352:DH352 )/$P352,0),2)</f>
        <v/>
      </c>
      <c r="FQ352" s="41">
        <f>ROUND(IF(LEFT($C352,4)="CAPE",SUM($CY352:DI352 )/$P352,0),2)</f>
        <v/>
      </c>
      <c r="FR352" s="41">
        <f>ROUND(IF(LEFT($C352,4)="CAPE",SUM($CY352:DJ352 )/$P352,0),2)</f>
        <v/>
      </c>
      <c r="FS352" s="41">
        <f>ROUND(IF(LEFT($C352,4)="CAPE",SUM($CY352:DK352 )/$P352,0),2)</f>
        <v/>
      </c>
      <c r="FT352" s="41">
        <f>ROUND(IF(LEFT($C352,4)="CAPE",SUM($CY352:DL352 )/$P352,0),2)</f>
        <v/>
      </c>
      <c r="FU352" s="41">
        <f>ROUND(IF(LEFT($C352,4)="CAPE",SUM($CY352:DM352 )/$P352,0),2)</f>
        <v/>
      </c>
      <c r="FV352" s="41">
        <f>ROUND(IF(LEFT($C352,4)="CAPE",SUM($CY352:DN352 )/$P352,0),2)</f>
        <v/>
      </c>
      <c r="GA352" s="41">
        <f>ROUND(IF(SUM($FG352:FG352)&gt;SUM($CY352:CY352),SUM($CY352:CY352),SUM($FG352:FG352)),2)</f>
        <v/>
      </c>
      <c r="GB352" s="41">
        <f>ROUND(IF(SUM($FG352:FH352)&gt;SUM($CY352:CZ352),SUM($CY352:CZ352),SUM($FG352:FH352)),2)</f>
        <v/>
      </c>
      <c r="GC352" s="41">
        <f>ROUND(IF(SUM($FG352:FI352)&gt;SUM($CY352:DA352),SUM($CY352:DA352),SUM($FG352:FI352)),2)</f>
        <v/>
      </c>
      <c r="GD352" s="41">
        <f>ROUND(IF(SUM($FG352:FJ352)&gt;SUM($CY352:DB352),SUM($CY352:DB352),SUM($FG352:FJ352)),2)</f>
        <v/>
      </c>
      <c r="GE352" s="41">
        <f>ROUND(IF(SUM($FG352:FK352)&gt;SUM($CY352:DC352),SUM($CY352:DC352),SUM($FG352:FK352)),2)</f>
        <v/>
      </c>
      <c r="GF352" s="41">
        <f>ROUND(IF(SUM($FG352:FL352)&gt;SUM($CY352:DD352),SUM($CY352:DD352),SUM($FG352:FL352)),2)</f>
        <v/>
      </c>
      <c r="GG352" s="41">
        <f>ROUND(IF(SUM($FG352:FM352)&gt;SUM($CY352:DE352),SUM($CY352:DE352),SUM($FG352:FM352)),2)</f>
        <v/>
      </c>
      <c r="GH352" s="41">
        <f>ROUND(IF(SUM($FG352:FN352)&gt;SUM($CY352:DF352),SUM($CY352:DF352),SUM($FG352:FN352)),2)</f>
        <v/>
      </c>
      <c r="GI352" s="41">
        <f>ROUND(IF(SUM($FG352:FO352)&gt;SUM($CY352:DG352),SUM($CY352:DG352),SUM($FG352:FO352)),2)</f>
        <v/>
      </c>
      <c r="GJ352" s="41">
        <f>ROUND(IF(SUM($FG352:FP352)&gt;SUM($CY352:DH352),SUM($CY352:DH352),SUM($FG352:FP352)),2)</f>
        <v/>
      </c>
      <c r="GK352" s="41">
        <f>ROUND(IF(SUM($FG352:FQ352)&gt;SUM($CY352:DI352),SUM($CY352:DI352),SUM($FG352:FQ352)),2)</f>
        <v/>
      </c>
      <c r="GL352" s="41">
        <f>ROUND(IF(SUM($FG352:FR352)&gt;SUM($CY352:DJ352),SUM($CY352:DJ352),SUM($FG352:FR352)),2)</f>
        <v/>
      </c>
      <c r="GM352" s="41">
        <f>ROUND(IF(SUM($FG352:FS352)&gt;SUM($CY352:DK352),SUM($CY352:DK352),SUM($FG352:FS352)),2)</f>
        <v/>
      </c>
      <c r="GN352" s="41">
        <f>ROUND(IF(SUM($FG352:FT352)&gt;SUM($CY352:DL352),SUM($CY352:DL352),SUM($FG352:FT352)),2)</f>
        <v/>
      </c>
      <c r="GO352" s="41">
        <f>ROUND(IF(SUM($FG352:FU352)&gt;SUM($CY352:DM352),SUM($CY352:DM352),SUM($FG352:FU352)),2)</f>
        <v/>
      </c>
      <c r="GP352" s="41">
        <f>ROUND(IF(SUM($FG352:FV352)&gt;SUM($CY352:DN352),SUM($CY352:DN352),SUM($FG352:FV352)),2)</f>
        <v/>
      </c>
      <c r="GR352" s="41">
        <f>$Q352</f>
        <v/>
      </c>
      <c r="GS352" s="41">
        <f>$R352</f>
        <v/>
      </c>
      <c r="GT352" s="41">
        <f>$S352</f>
        <v/>
      </c>
      <c r="GU352" s="41">
        <f>$GA352</f>
        <v/>
      </c>
      <c r="GV352" s="41">
        <f>GB352 - GA352</f>
        <v/>
      </c>
      <c r="GW352" s="41">
        <f>GC352 - GB352</f>
        <v/>
      </c>
      <c r="GX352" s="41">
        <f>GD352 - GC352</f>
        <v/>
      </c>
      <c r="GY352" s="41">
        <f>GE352 - GD352</f>
        <v/>
      </c>
      <c r="GZ352" s="41">
        <f>GF352 - GE352</f>
        <v/>
      </c>
      <c r="HA352" s="41">
        <f>GG352 - GF352</f>
        <v/>
      </c>
      <c r="HB352" s="41">
        <f>GH352 - GG352</f>
        <v/>
      </c>
      <c r="HC352" s="41">
        <f>GI352 - GH352</f>
        <v/>
      </c>
      <c r="HD352" s="41">
        <f>GJ352 - GI352</f>
        <v/>
      </c>
      <c r="HE352" s="41">
        <f>GK352 - GJ352</f>
        <v/>
      </c>
      <c r="HF352" s="41">
        <f>GL352 - GK352</f>
        <v/>
      </c>
      <c r="HG352" s="41">
        <f>GM352 - GL352</f>
        <v/>
      </c>
      <c r="HH352" s="41">
        <f>GN352 - GM352</f>
        <v/>
      </c>
      <c r="HI352" s="41">
        <f>GO352 - GN352</f>
        <v/>
      </c>
      <c r="HJ352" s="41">
        <f>GP352 - GO352</f>
        <v/>
      </c>
      <c r="HL352" s="41">
        <f>$Q352</f>
        <v/>
      </c>
      <c r="HM352" s="41">
        <f>$R352</f>
        <v/>
      </c>
      <c r="HN352" s="41">
        <f>$S352</f>
        <v/>
      </c>
      <c r="HO352" s="144">
        <f>SUMIFS(Kosztorys!$F:$F,Kosztorys!$D:$D,$B352,Kosztorys!$I:$I,CONCATENATE("&lt;01.01.",HP$10,""))</f>
        <v/>
      </c>
      <c r="HP352" s="144">
        <f>SUMIFS(Kosztorys!$F:$F,Kosztorys!$D:$D,$B352,Kosztorys!$I:$I,CONCATENATE("&lt;01.04.",HQ$10,""))-SUM($HO352)</f>
        <v/>
      </c>
      <c r="HQ352" s="144">
        <f>SUMIFS(Kosztorys!$F:$F,Kosztorys!$D:$D,$B352,Kosztorys!$I:$I,CONCATENATE("&lt;01.07.",HR$10,""))-SUM($HO352:HP352)</f>
        <v/>
      </c>
      <c r="HR352" s="144">
        <f>SUMIFS(Kosztorys!$F:$F,Kosztorys!$D:$D,$B352,Kosztorys!$I:$I,CONCATENATE("&lt;01.10.",HS$10,""))-SUM($HO352:HQ352)</f>
        <v/>
      </c>
      <c r="HS352" s="144">
        <f>SUMIFS(Kosztorys!$F:$F,Kosztorys!$D:$D,$B352,Kosztorys!$I:$I,CONCATENATE("&lt;01.01.",HT$10,""))-SUM($HO352:HR352)</f>
        <v/>
      </c>
      <c r="HT352" s="144">
        <f>SUMIFS(Kosztorys!$F:$F,Kosztorys!$D:$D,$B352,Kosztorys!$I:$I,CONCATENATE("&lt;01.04.",HU$10,""))-SUM($HO352:HS352)</f>
        <v/>
      </c>
      <c r="HU352" s="144">
        <f>SUMIFS(Kosztorys!$F:$F,Kosztorys!$D:$D,$B352,Kosztorys!$I:$I,CONCATENATE("&lt;01.07.",HV$10,""))-SUM($HO352:HT352)</f>
        <v/>
      </c>
      <c r="HV352" s="144">
        <f>SUMIFS(Kosztorys!$F:$F,Kosztorys!$D:$D,$B352,Kosztorys!$I:$I,CONCATENATE("&lt;01.10.",HW$10,""))-SUM($HO352:HU352)</f>
        <v/>
      </c>
      <c r="HW352" s="144">
        <f>SUMIFS(Kosztorys!$F:$F,Kosztorys!$D:$D,$B352,Kosztorys!$I:$I,CONCATENATE("&lt;01.01.",HX$10,""))-SUM($HO352:HV352)</f>
        <v/>
      </c>
      <c r="HX352" s="144">
        <f>SUMIFS(Kosztorys!$F:$F,Kosztorys!$D:$D,$B352,Kosztorys!$I:$I,CONCATENATE("&lt;01.04.",HY$10,""))-SUM($HO352:HW352)</f>
        <v/>
      </c>
      <c r="HY352" s="144">
        <f>SUMIFS(Kosztorys!$F:$F,Kosztorys!$D:$D,$B352,Kosztorys!$I:$I,CONCATENATE("&lt;01.07.",HZ$10,""))-SUM($HO352:HX352)</f>
        <v/>
      </c>
      <c r="HZ352" s="144">
        <f>SUMIFS(Kosztorys!$F:$F,Kosztorys!$D:$D,$B352,Kosztorys!$I:$I,CONCATENATE("&lt;01.10.",IA$10,""))-SUM($HO352:HY352)</f>
        <v/>
      </c>
      <c r="IA352" s="144">
        <f>SUMIFS(Kosztorys!$F:$F,Kosztorys!$D:$D,$B352,Kosztorys!$I:$I,CONCATENATE("&lt;01.01.",IB$10,""))-SUM($HO352:HZ352)</f>
        <v/>
      </c>
      <c r="IB352" s="145">
        <f>IF(M352="szt",IF(SUM(HO352:IA352)=IF(ISERROR(VLOOKUP(B352,JB_tabela,MATCH(IB$9,JB_menu,0)-1,FALSE())),,VLOOKUP(B352,JB_tabela,MATCH(IB$9,JB_menu,0)-1,FALSE())),"OK","nie zgadza się liczba użytych JB"),IF(SUM(HO352:IA352)=IF(ISERROR(VLOOKUP(B352,JB_tabela,MATCH(IC$9,JB_menu,0)-1,FALSE())),,VLOOKUP(B352,JB_tabela,MATCH(IC$9,JB_menu,0)-1,FALSE())),"OK","nie zgadzają się metry użyte w JB"))</f>
        <v/>
      </c>
      <c r="IE352" s="41">
        <f>$Q352</f>
        <v/>
      </c>
      <c r="IF352" s="41">
        <f>$R352</f>
        <v/>
      </c>
      <c r="IG352" s="41">
        <f>$S352</f>
        <v/>
      </c>
      <c r="IH352" s="348">
        <f>IF(LEFT($C352,4)="CAPE",ROUND(HO352*$L352,2),0)</f>
        <v/>
      </c>
      <c r="II352" s="348">
        <f>IF(LEFT($C352,4)="CAPE",ROUND(HP352*$L352,2),0)</f>
        <v/>
      </c>
      <c r="IJ352" s="348">
        <f>IF(LEFT($C352,4)="CAPE",ROUND(HQ352*$L352,2),0)</f>
        <v/>
      </c>
      <c r="IK352" s="348">
        <f>IF(LEFT($C352,4)="CAPE",ROUND(HR352*$L352,2),0)</f>
        <v/>
      </c>
      <c r="IL352" s="348">
        <f>IF(LEFT($C352,4)="CAPE",ROUND(HS352*$L352,2),0)</f>
        <v/>
      </c>
      <c r="IM352" s="348">
        <f>IF(LEFT($C352,4)="CAPE",ROUND(HT352*$L352,2),0)</f>
        <v/>
      </c>
      <c r="IN352" s="348">
        <f>IF(LEFT($C352,4)="CAPE",ROUND(HU352*$L352,2),0)</f>
        <v/>
      </c>
      <c r="IO352" s="348">
        <f>IF(LEFT($C352,4)="CAPE",ROUND(HV352*$L352,2),0)</f>
        <v/>
      </c>
      <c r="IP352" s="348">
        <f>IF(LEFT($C352,4)="CAPE",ROUND(HW352*$L352,2),0)</f>
        <v/>
      </c>
      <c r="IQ352" s="348">
        <f>IF(LEFT($C352,4)="CAPE",ROUND(HX352*$L352,2),0)</f>
        <v/>
      </c>
      <c r="IR352" s="348">
        <f>IF(LEFT($C352,4)="CAPE",ROUND(HY352*$L352,2),0)</f>
        <v/>
      </c>
      <c r="IS352" s="348">
        <f>IF(LEFT($C352,4)="CAPE",ROUND(HZ352*$L352,2),0)</f>
        <v/>
      </c>
      <c r="IT352" s="348">
        <f>IF(LEFT($C352,4)="CAPE",ROUND(IA352*$L352,2),0)</f>
        <v/>
      </c>
      <c r="IU352" s="41">
        <f>IF(SUM(IH352:IT352)=SUM(CY352:DN352),"OK",SUM(IH352:IT352)-SUM(CY352:DN352))</f>
        <v/>
      </c>
    </row>
    <row r="353" ht="12.75" customHeight="1">
      <c r="B353" s="139" t="inlineStr">
        <is>
          <t>siec_doste_szafk_pdz_32</t>
        </is>
      </c>
      <c r="C353" s="146" t="inlineStr">
        <is>
          <t>CAPEX - 1szt JB</t>
        </is>
      </c>
      <c r="D353" s="140" t="n">
        <v>0</v>
      </c>
      <c r="E353" s="217" t="n">
        <v>1</v>
      </c>
      <c r="F353" s="217" t="inlineStr">
        <is>
          <t>szt</t>
        </is>
      </c>
      <c r="G353" s="139" t="inlineStr">
        <is>
          <t>Studnia kablowa SKO-1 (betonowe)</t>
        </is>
      </c>
      <c r="H353" s="360">
        <f>IF(ISERROR(VLOOKUP(G353,KB_tabela,MATCH(H$9,KB_menu,0)-2,FALSE())),,VLOOKUP(G353,KB_tabela,MATCH(H$9,KB_menu,0)-2,FALSE()))</f>
        <v/>
      </c>
      <c r="I353" s="41">
        <f>IF(ISERROR(VLOOKUP(B353,JB_tabela,MATCH("czy puste",JB_menu,0)-1,FALSE())),"BŁĄD brak takiej JB",VLOOKUP(B353,JB_tabela,MATCH("czy puste",JB_menu,0)-1,FALSE()))</f>
        <v/>
      </c>
      <c r="J353" s="41">
        <f>IF(ISERROR(VLOOKUP(G353,KB_tabela,MATCH(H$9,KB_menu,0)-2,FALSE())),"BŁĄD brak takiego KB",IF(H353=0,IF(LEFT(C353,4)="OPEX","OK",IF(G353="brak kosztów CAPEX","OK","Brak Ceny KB")),"OK"))</f>
        <v/>
      </c>
      <c r="K353" s="41">
        <f>IF(AJ353="nie zgadza się liczba użytych JB","Nie liczy wszystkich JB",IF(BD353="nie zgadza się liczba użytych JB","Nie liczy wszystkich JB",IF(BX353="nie zgadza się liczba użytych JB","Nie liczy wszystkich JB",IF(BX353="nie zgadza się liczba użytych JB","Nie liczy wszystkich JB","OK"))))</f>
        <v/>
      </c>
      <c r="L353" s="361">
        <f>ROUND((E353*H353),2)</f>
        <v/>
      </c>
      <c r="M353" s="41">
        <f>VLOOKUP(B353,JB_tabela,MATCH(M$9,JB_menu,0)-1,FALSE())</f>
        <v/>
      </c>
      <c r="P353" s="41">
        <f>IF(ISERROR(VLOOKUP(S353,KATEGORIA_tabela,MATCH(P$9,KATEGORIA_menu,0)-2,FALSE())),,VLOOKUP(S353,KATEGORIA_tabela,MATCH(P$9,KATEGORIA_menu,0)-2,FALSE()))</f>
        <v/>
      </c>
      <c r="Q353" s="41">
        <f>IF(ISERROR(VLOOKUP(B353,JB_tabela,MATCH(Q$9,JB_menu,0)-1,FALSE())),,VLOOKUP(B353,JB_tabela,MATCH(Q$9,JB_menu,0)-1,FALSE()))</f>
        <v/>
      </c>
      <c r="R353" s="41">
        <f>IF(ISERROR(VLOOKUP(G353,KB_tabela,MATCH(R$9,KB_menu,0)-2,FALSE())),,VLOOKUP(G353,KB_tabela,MATCH(R$9,KB_menu,0)-2,FALSE()))</f>
        <v/>
      </c>
      <c r="S353" s="41">
        <f>IF(ISERROR(VLOOKUP(G353,KB_tabela,MATCH(S$9,KB_menu,0)-2,FALSE())),,VLOOKUP(G353,KB_tabela,MATCH(S$9,KB_menu,0)-2,FALSE()))</f>
        <v/>
      </c>
      <c r="T353" s="116">
        <f>IF($C353="CAPEX - 1szt JB",IF($M353="szt",SUMIFS(Kosztorys!$F:$F,Kosztorys!$D:$D,$B353,Kosztorys!$I:$I,CONCATENATE("&lt;01.01.",U$10,""))-SUMIFS(Kosztorys!$F:$F,Kosztorys!$D:$D,$B353,Kosztorys!$I:$I,CONCATENATE("&lt;01.01.",T$10,"")),COUNTIFS(Kosztorys!$D:$D,$B353,Kosztorys!$I:$I,CONCATENATE("&lt;01.01.",U$10,""))-COUNTIFS(Kosztorys!$D:$D,$B353,Kosztorys!$I:$I,CONCATENATE("&lt;01.01.",T$10,""))),0)</f>
        <v/>
      </c>
      <c r="U353" s="116">
        <f>IF($C353="CAPEX - 1szt JB",IF($M353="szt",SUMIFS(Kosztorys!$F:$F,Kosztorys!$D:$D,$B353,Kosztorys!$I:$I,CONCATENATE("&lt;01.01.",V$10,""))-SUMIFS(Kosztorys!$F:$F,Kosztorys!$D:$D,$B353,Kosztorys!$I:$I,CONCATENATE("&lt;01.01.",U$10,"")),COUNTIFS(Kosztorys!$D:$D,$B353,Kosztorys!$I:$I,CONCATENATE("&lt;01.01.",V$10,""))-COUNTIFS(Kosztorys!$D:$D,$B353,Kosztorys!$I:$I,CONCATENATE("&lt;01.01.",U$10,""))),0)</f>
        <v/>
      </c>
      <c r="V353" s="116">
        <f>IF($C353="CAPEX - 1szt JB",IF($M353="szt",SUMIFS(Kosztorys!$F:$F,Kosztorys!$D:$D,$B353,Kosztorys!$I:$I,CONCATENATE("&lt;01.01.",W$10,""))-SUMIFS(Kosztorys!$F:$F,Kosztorys!$D:$D,$B353,Kosztorys!$I:$I,CONCATENATE("&lt;01.01.",V$10,"")),COUNTIFS(Kosztorys!$D:$D,$B353,Kosztorys!$I:$I,CONCATENATE("&lt;01.01.",W$10,""))-COUNTIFS(Kosztorys!$D:$D,$B353,Kosztorys!$I:$I,CONCATENATE("&lt;01.01.",V$10,""))),0)</f>
        <v/>
      </c>
      <c r="W353" s="116">
        <f>IF($C353="CAPEX - 1szt JB",IF($M353="szt",SUMIFS(Kosztorys!$F:$F,Kosztorys!$D:$D,$B353,Kosztorys!$I:$I,CONCATENATE("&lt;01.01.",X$10,""))-SUMIFS(Kosztorys!$F:$F,Kosztorys!$D:$D,$B353,Kosztorys!$I:$I,CONCATENATE("&lt;01.01.",W$10,"")),COUNTIFS(Kosztorys!$D:$D,$B353,Kosztorys!$I:$I,CONCATENATE("&lt;01.01.",X$10,""))-COUNTIFS(Kosztorys!$D:$D,$B353,Kosztorys!$I:$I,CONCATENATE("&lt;01.01.",W$10,""))),0)</f>
        <v/>
      </c>
      <c r="X353" s="116">
        <f>IF($C353="CAPEX - 1szt JB",IF($M353="szt",SUMIFS(Kosztorys!$F:$F,Kosztorys!$D:$D,$B353,Kosztorys!$I:$I,CONCATENATE("&lt;01.01.",Y$10,""))-SUMIFS(Kosztorys!$F:$F,Kosztorys!$D:$D,$B353,Kosztorys!$I:$I,CONCATENATE("&lt;01.01.",X$10,"")),COUNTIFS(Kosztorys!$D:$D,$B353,Kosztorys!$I:$I,CONCATENATE("&lt;01.01.",Y$10,""))-COUNTIFS(Kosztorys!$D:$D,$B353,Kosztorys!$I:$I,CONCATENATE("&lt;01.01.",X$10,""))),0)</f>
        <v/>
      </c>
      <c r="Y353" s="116">
        <f>IF($C353="CAPEX - 1szt JB",IF($M353="szt",SUMIFS(Kosztorys!$F:$F,Kosztorys!$D:$D,$B353,Kosztorys!$I:$I,CONCATENATE("&lt;01.01.",Z$10,""))-SUMIFS(Kosztorys!$F:$F,Kosztorys!$D:$D,$B353,Kosztorys!$I:$I,CONCATENATE("&lt;01.01.",Y$10,"")),COUNTIFS(Kosztorys!$D:$D,$B353,Kosztorys!$I:$I,CONCATENATE("&lt;01.01.",Z$10,""))-COUNTIFS(Kosztorys!$D:$D,$B353,Kosztorys!$I:$I,CONCATENATE("&lt;01.01.",Y$10,""))),0)</f>
        <v/>
      </c>
      <c r="Z353" s="116">
        <f>IF($C353="CAPEX - 1szt JB",IF($M353="szt",SUMIFS(Kosztorys!$F:$F,Kosztorys!$D:$D,$B353,Kosztorys!$I:$I,CONCATENATE("&lt;01.01.",AA$10,""))-SUMIFS(Kosztorys!$F:$F,Kosztorys!$D:$D,$B353,Kosztorys!$I:$I,CONCATENATE("&lt;01.01.",Z$10,"")),COUNTIFS(Kosztorys!$D:$D,$B353,Kosztorys!$I:$I,CONCATENATE("&lt;01.01.",AA$10,""))-COUNTIFS(Kosztorys!$D:$D,$B353,Kosztorys!$I:$I,CONCATENATE("&lt;01.01.",Z$10,""))),0)</f>
        <v/>
      </c>
      <c r="AA353" s="116">
        <f>IF($C353="CAPEX - 1szt JB",IF($M353="szt",SUMIFS(Kosztorys!$F:$F,Kosztorys!$D:$D,$B353,Kosztorys!$I:$I,CONCATENATE("&lt;01.01.",AB$10,""))-SUMIFS(Kosztorys!$F:$F,Kosztorys!$D:$D,$B353,Kosztorys!$I:$I,CONCATENATE("&lt;01.01.",AA$10,"")),COUNTIFS(Kosztorys!$D:$D,$B353,Kosztorys!$I:$I,CONCATENATE("&lt;01.01.",AB$10,""))-COUNTIFS(Kosztorys!$D:$D,$B353,Kosztorys!$I:$I,CONCATENATE("&lt;01.01.",AA$10,""))),0)</f>
        <v/>
      </c>
      <c r="AB353" s="116">
        <f>IF($C353="CAPEX - 1szt JB",IF($M353="szt",SUMIFS(Kosztorys!$F:$F,Kosztorys!$D:$D,$B353,Kosztorys!$I:$I,CONCATENATE("&lt;01.01.",AC$10,""))-SUMIFS(Kosztorys!$F:$F,Kosztorys!$D:$D,$B353,Kosztorys!$I:$I,CONCATENATE("&lt;01.01.",AB$10,"")),COUNTIFS(Kosztorys!$D:$D,$B353,Kosztorys!$I:$I,CONCATENATE("&lt;01.01.",AC$10,""))-COUNTIFS(Kosztorys!$D:$D,$B353,Kosztorys!$I:$I,CONCATENATE("&lt;01.01.",AB$10,""))),0)</f>
        <v/>
      </c>
      <c r="AC353" s="116">
        <f>IF($C353="CAPEX - 1szt JB",IF($M353="szt",SUMIFS(Kosztorys!$F:$F,Kosztorys!$D:$D,$B353,Kosztorys!$I:$I,CONCATENATE("&lt;01.01.",AD$10,""))-SUMIFS(Kosztorys!$F:$F,Kosztorys!$D:$D,$B353,Kosztorys!$I:$I,CONCATENATE("&lt;01.01.",AC$10,"")),COUNTIFS(Kosztorys!$D:$D,$B353,Kosztorys!$I:$I,CONCATENATE("&lt;01.01.",AD$10,""))-COUNTIFS(Kosztorys!$D:$D,$B353,Kosztorys!$I:$I,CONCATENATE("&lt;01.01.",AC$10,""))),0)</f>
        <v/>
      </c>
      <c r="AD353" s="116">
        <f>IF($C353="CAPEX - 1szt JB",IF($M353="szt",SUMIFS(Kosztorys!$F:$F,Kosztorys!$D:$D,$B353,Kosztorys!$I:$I,CONCATENATE("&lt;01.01.",AE$10,""))-SUMIFS(Kosztorys!$F:$F,Kosztorys!$D:$D,$B353,Kosztorys!$I:$I,CONCATENATE("&lt;01.01.",AD$10,"")),COUNTIFS(Kosztorys!$D:$D,$B353,Kosztorys!$I:$I,CONCATENATE("&lt;01.01.",AE$10,""))-COUNTIFS(Kosztorys!$D:$D,$B353,Kosztorys!$I:$I,CONCATENATE("&lt;01.01.",AD$10,""))),0)</f>
        <v/>
      </c>
      <c r="AE353" s="116">
        <f>IF($C353="CAPEX - 1szt JB",IF($M353="szt",SUMIFS(Kosztorys!$F:$F,Kosztorys!$D:$D,$B353,Kosztorys!$I:$I,CONCATENATE("&lt;01.01.",AF$10,""))-SUMIFS(Kosztorys!$F:$F,Kosztorys!$D:$D,$B353,Kosztorys!$I:$I,CONCATENATE("&lt;01.01.",AE$10,"")),COUNTIFS(Kosztorys!$D:$D,$B353,Kosztorys!$I:$I,CONCATENATE("&lt;01.01.",AF$10,""))-COUNTIFS(Kosztorys!$D:$D,$B353,Kosztorys!$I:$I,CONCATENATE("&lt;01.01.",AE$10,""))),0)</f>
        <v/>
      </c>
      <c r="AF353" s="116">
        <f>IF($C353="CAPEX - 1szt JB",IF($M353="szt",SUMIFS(Kosztorys!$F:$F,Kosztorys!$D:$D,$B353,Kosztorys!$I:$I,CONCATENATE("&lt;01.01.",AG$10,""))-SUMIFS(Kosztorys!$F:$F,Kosztorys!$D:$D,$B353,Kosztorys!$I:$I,CONCATENATE("&lt;01.01.",AF$10,"")),COUNTIFS(Kosztorys!$D:$D,$B353,Kosztorys!$I:$I,CONCATENATE("&lt;01.01.",AG$10,""))-COUNTIFS(Kosztorys!$D:$D,$B353,Kosztorys!$I:$I,CONCATENATE("&lt;01.01.",AF$10,""))),0)</f>
        <v/>
      </c>
      <c r="AG353" s="116">
        <f>IF($C353="CAPEX - 1szt JB",IF($M353="szt",SUMIFS(Kosztorys!$F:$F,Kosztorys!$D:$D,$B353,Kosztorys!$I:$I,CONCATENATE("&lt;01.01.",AH$10,""))-SUMIFS(Kosztorys!$F:$F,Kosztorys!$D:$D,$B353,Kosztorys!$I:$I,CONCATENATE("&lt;01.01.",AG$10,"")),COUNTIFS(Kosztorys!$D:$D,$B353,Kosztorys!$I:$I,CONCATENATE("&lt;01.01.",AH$10,""))-COUNTIFS(Kosztorys!$D:$D,$B353,Kosztorys!$I:$I,CONCATENATE("&lt;01.01.",AG$10,""))),0)</f>
        <v/>
      </c>
      <c r="AH353" s="116">
        <f>IF($C353="CAPEX - 1szt JB",IF($M353="szt",SUMIFS(Kosztorys!$F:$F,Kosztorys!$D:$D,$B353,Kosztorys!$I:$I,CONCATENATE("&lt;01.01.",AI$10,""))-SUMIFS(Kosztorys!$F:$F,Kosztorys!$D:$D,$B353,Kosztorys!$I:$I,CONCATENATE("&lt;01.01.",AH$10,"")),COUNTIFS(Kosztorys!$D:$D,$B353,Kosztorys!$I:$I,CONCATENATE("&lt;01.01.",AI$10,""))-COUNTIFS(Kosztorys!$D:$D,$B353,Kosztorys!$I:$I,CONCATENATE("&lt;01.01.",AH$10,""))),0)</f>
        <v/>
      </c>
      <c r="AI353" s="116">
        <f>IF($C353="CAPEX - 1szt JB",IF($M353="szt",SUMIFS(Kosztorys!$F:$F,Kosztorys!$D:$D,$B353,Kosztorys!$I:$I,CONCATENATE("&lt;01.01.",AJ$10,""))-SUMIFS(Kosztorys!$F:$F,Kosztorys!$D:$D,$B353,Kosztorys!$I:$I,CONCATENATE("&lt;01.01.",AI$10,"")),COUNTIFS(Kosztorys!$D:$D,$B353,Kosztorys!$I:$I,CONCATENATE("&lt;01.01.",AJ$10,""))-COUNTIFS(Kosztorys!$D:$D,$B353,Kosztorys!$I:$I,CONCATENATE("&lt;01.01.",AI$10,""))),0)</f>
        <v/>
      </c>
      <c r="AJ353" s="116">
        <f>IF(C353="CAPEX - 1szt JB",IF(SUM(T353:AI353)=IF(ISERROR(VLOOKUP(B353,JB_tabela,MATCH(AJ$9,JB_menu,0)-1,FALSE())),,VLOOKUP(B353,JB_tabela,MATCH(AJ$9,JB_menu,0)-1,FALSE())),"OK","nie zgadza się liczba użytych JB"),"OK-ND")</f>
        <v/>
      </c>
      <c r="AM353" s="41">
        <f>IFERROR("_" &amp; VLOOKUP($B353,#REF!,1,FALSE()),#REF!)</f>
        <v/>
      </c>
      <c r="AN353" s="41">
        <f>IF($C353="CAPEX - Długość 1m",SUMIFS(Kosztorys!$F:$F,Kosztorys!$D:$D,$B353,Kosztorys!$I:$I,CONCATENATE("&lt;31.12.",AN$10,""))-SUMIFS(Kosztorys!$F:$F,Kosztorys!$D:$D,$B353,Kosztorys!$I:$I,CONCATENATE("&lt;31.12.",AM$10,"")),"x")</f>
        <v/>
      </c>
      <c r="AO353" s="41">
        <f>IF($C353="CAPEX - Długość 1m",SUMIFS(Kosztorys!$F:$F,Kosztorys!$D:$D,$B353,Kosztorys!$I:$I,CONCATENATE("&lt;31.12.",AO$10,""))-SUMIFS(Kosztorys!$F:$F,Kosztorys!$D:$D,$B353,Kosztorys!$I:$I,CONCATENATE("&lt;31.12.",AN$10,"")),"x")</f>
        <v/>
      </c>
      <c r="AP353" s="41">
        <f>IF($C353="CAPEX - Długość 1m",SUMIFS(Kosztorys!$F:$F,Kosztorys!$D:$D,$B353,Kosztorys!$I:$I,CONCATENATE("&lt;31.12.",AP$10,""))-SUMIFS(Kosztorys!$F:$F,Kosztorys!$D:$D,$B353,Kosztorys!$I:$I,CONCATENATE("&lt;31.12.",AO$10,"")),"x")</f>
        <v/>
      </c>
      <c r="AQ353" s="41">
        <f>IF($C353="CAPEX - Długość 1m",SUMIFS(Kosztorys!$F:$F,Kosztorys!$D:$D,$B353,Kosztorys!$I:$I,CONCATENATE("&lt;31.12.",AQ$10,""))-SUMIFS(Kosztorys!$F:$F,Kosztorys!$D:$D,$B353,Kosztorys!$I:$I,CONCATENATE("&lt;31.12.",AP$10,"")),"x")</f>
        <v/>
      </c>
      <c r="AR353" s="41">
        <f>IF($C353="CAPEX - Długość 1m",SUMIFS(Kosztorys!$F:$F,Kosztorys!$D:$D,$B353,Kosztorys!$I:$I,CONCATENATE("&lt;31.12.",AR$10,""))-SUMIFS(Kosztorys!$F:$F,Kosztorys!$D:$D,$B353,Kosztorys!$I:$I,CONCATENATE("&lt;31.12.",AQ$10,"")),"x")</f>
        <v/>
      </c>
      <c r="AS353" s="41">
        <f>IF($C353="CAPEX - Długość 1m",SUMIFS(Kosztorys!$F:$F,Kosztorys!$D:$D,$B353,Kosztorys!$I:$I,CONCATENATE("&lt;31.12.",AS$10,""))-SUMIFS(Kosztorys!$F:$F,Kosztorys!$D:$D,$B353,Kosztorys!$I:$I,CONCATENATE("&lt;31.12.",AR$10,"")),"x")</f>
        <v/>
      </c>
      <c r="AT353" s="41">
        <f>IF($C353="CAPEX - Długość 1m",SUMIFS(Kosztorys!$F:$F,Kosztorys!$D:$D,$B353,Kosztorys!$I:$I,CONCATENATE("&lt;31.12.",AT$10,""))-SUMIFS(Kosztorys!$F:$F,Kosztorys!$D:$D,$B353,Kosztorys!$I:$I,CONCATENATE("&lt;31.12.",AS$10,"")),"x")</f>
        <v/>
      </c>
      <c r="AU353" s="41">
        <f>IF($C353="CAPEX - Długość 1m",SUMIFS(Kosztorys!$F:$F,Kosztorys!$D:$D,$B353,Kosztorys!$I:$I,CONCATENATE("&lt;31.12.",AU$10,""))-SUMIFS(Kosztorys!$F:$F,Kosztorys!$D:$D,$B353,Kosztorys!$I:$I,CONCATENATE("&lt;31.12.",AT$10,"")),"x")</f>
        <v/>
      </c>
      <c r="AV353" s="41">
        <f>IF($C353="CAPEX - Długość 1m",SUMIFS(Kosztorys!$F:$F,Kosztorys!$D:$D,$B353,Kosztorys!$I:$I,CONCATENATE("&lt;31.12.",AV$10,""))-SUMIFS(Kosztorys!$F:$F,Kosztorys!$D:$D,$B353,Kosztorys!$I:$I,CONCATENATE("&lt;31.12.",AU$10,"")),"x")</f>
        <v/>
      </c>
      <c r="AW353" s="41">
        <f>IF($C353="CAPEX - Długość 1m",SUMIFS(Kosztorys!$F:$F,Kosztorys!$D:$D,$B353,Kosztorys!$I:$I,CONCATENATE("&lt;31.12.",AW$10,""))-SUMIFS(Kosztorys!$F:$F,Kosztorys!$D:$D,$B353,Kosztorys!$I:$I,CONCATENATE("&lt;31.12.",AV$10,"")),"x")</f>
        <v/>
      </c>
      <c r="AX353" s="41">
        <f>IF($C353="CAPEX - Długość 1m",SUMIFS(Kosztorys!$F:$F,Kosztorys!$D:$D,$B353,Kosztorys!$I:$I,CONCATENATE("&lt;31.12.",AX$10,""))-SUMIFS(Kosztorys!$F:$F,Kosztorys!$D:$D,$B353,Kosztorys!$I:$I,CONCATENATE("&lt;31.12.",AW$10,"")),"x")</f>
        <v/>
      </c>
      <c r="AY353" s="41">
        <f>IF($C353="CAPEX - Długość 1m",SUMIFS(Kosztorys!$F:$F,Kosztorys!$D:$D,$B353,Kosztorys!$I:$I,CONCATENATE("&lt;31.12.",AY$10,""))-SUMIFS(Kosztorys!$F:$F,Kosztorys!$D:$D,$B353,Kosztorys!$I:$I,CONCATENATE("&lt;31.12.",AX$10,"")),"x")</f>
        <v/>
      </c>
      <c r="AZ353" s="41">
        <f>IF($C353="CAPEX - Długość 1m",SUMIFS(Kosztorys!$F:$F,Kosztorys!$D:$D,$B353,Kosztorys!$I:$I,CONCATENATE("&lt;31.12.",AZ$10,""))-SUMIFS(Kosztorys!$F:$F,Kosztorys!$D:$D,$B353,Kosztorys!$I:$I,CONCATENATE("&lt;31.12.",AY$10,"")),"x")</f>
        <v/>
      </c>
      <c r="BA353" s="41">
        <f>IF($C353="CAPEX - Długość 1m",SUMIFS(Kosztorys!$F:$F,Kosztorys!$D:$D,$B353,Kosztorys!$I:$I,CONCATENATE("&lt;31.12.",BA$10,""))-SUMIFS(Kosztorys!$F:$F,Kosztorys!$D:$D,$B353,Kosztorys!$I:$I,CONCATENATE("&lt;31.12.",AZ$10,"")),"x")</f>
        <v/>
      </c>
      <c r="BB353" s="41">
        <f>IF($C353="CAPEX - Długość 1m",SUMIFS(Kosztorys!$F:$F,Kosztorys!$D:$D,$B353,Kosztorys!$I:$I,CONCATENATE("&lt;31.12.",BB$10,""))-SUMIFS(Kosztorys!$F:$F,Kosztorys!$D:$D,$B353,Kosztorys!$I:$I,CONCATENATE("&lt;31.12.",BA$10,"")),"x")</f>
        <v/>
      </c>
      <c r="BC353" s="41">
        <f>IF($C353="CAPEX - Długość 1m",SUMIFS(Kosztorys!$F:$F,Kosztorys!$D:$D,$B353,Kosztorys!$I:$I,CONCATENATE("&lt;31.12.",BC$10,""))-SUMIFS(Kosztorys!$F:$F,Kosztorys!$D:$D,$B353,Kosztorys!$I:$I,CONCATENATE("&lt;31.12.",BB$10,"")),"x")</f>
        <v/>
      </c>
      <c r="BD353" s="41">
        <f>IF(C353="CAPEX - Długość 1m",IF(SUM(AN353:BC353)=IF(ISERROR(VLOOKUP(B353,JB_tabela,MATCH(BD$9,JB_menu,0)-1,FALSE())),,VLOOKUP(B353,JB_tabela,MATCH(BD$9,JB_menu,0)-1,FALSE())),"OK","nie zgadza się liczba użytych JB"),"OK-ND")</f>
        <v/>
      </c>
      <c r="BH353" s="41">
        <f>IF($C353="OPEX - Koszt 1szt/rok",IF($M353="szt",SUMIFS(Kosztorys!$F:$F,Kosztorys!$D:$D,$B353,Kosztorys!$I:$I,CONCATENATE("&lt;01.01.",BH$10,""))+(SUMIFS(Kosztorys!$F:$F,Kosztorys!$D:$D,$B353,Kosztorys!$I:$I,CONCATENATE("&lt;=31.03.",BH$10,""))-SUMIFS(Kosztorys!$F:$F,Kosztorys!$D:$D,$B353,Kosztorys!$I:$I,CONCATENATE("&lt;=31.12.",BG$10,"")))*0.75+(SUMIFS(Kosztorys!$F:$F,Kosztorys!$D:$D,$B353,Kosztorys!$I:$I,CONCATENATE("&lt;=30.06.",BH$10,""))-SUMIFS(Kosztorys!$F:$F,Kosztorys!$D:$D,$B353,Kosztorys!$I:$I,CONCATENATE("&lt;=31.03.",BH$10,"")))*0.5+(SUMIFS(Kosztorys!$F:$F,Kosztorys!$D:$D,$B353,Kosztorys!$I:$I,CONCATENATE("&lt;=30.09.",BH$10,""))-SUMIFS(Kosztorys!$F:$F,Kosztorys!$D:$D,$B353,Kosztorys!$I:$I,CONCATENATE("&lt;=30.06.",BH$10,"")))*0.25,"nic"),0)</f>
        <v/>
      </c>
      <c r="BI353" s="41">
        <f>IF($C353="OPEX - Koszt 1szt/rok",IF($M353="szt",SUMIFS(Kosztorys!$F:$F,Kosztorys!$D:$D,$B353,Kosztorys!$I:$I,CONCATENATE("&lt;01.01.",BI$10,""))+(SUMIFS(Kosztorys!$F:$F,Kosztorys!$D:$D,$B353,Kosztorys!$I:$I,CONCATENATE("&lt;=31.03.",BI$10,""))-SUMIFS(Kosztorys!$F:$F,Kosztorys!$D:$D,$B353,Kosztorys!$I:$I,CONCATENATE("&lt;=31.12.",BH$10,"")))*0.75+(SUMIFS(Kosztorys!$F:$F,Kosztorys!$D:$D,$B353,Kosztorys!$I:$I,CONCATENATE("&lt;=30.06.",BI$10,""))-SUMIFS(Kosztorys!$F:$F,Kosztorys!$D:$D,$B353,Kosztorys!$I:$I,CONCATENATE("&lt;=31.03.",BI$10,"")))*0.5+(SUMIFS(Kosztorys!$F:$F,Kosztorys!$D:$D,$B353,Kosztorys!$I:$I,CONCATENATE("&lt;=30.09.",BI$10,""))-SUMIFS(Kosztorys!$F:$F,Kosztorys!$D:$D,$B353,Kosztorys!$I:$I,CONCATENATE("&lt;=30.06.",BI$10,"")))*0.25,"nic"),0)</f>
        <v/>
      </c>
      <c r="BJ353" s="41">
        <f>IF($C353="OPEX - Koszt 1szt/rok",IF($M353="szt",SUMIFS(Kosztorys!$F:$F,Kosztorys!$D:$D,$B353,Kosztorys!$I:$I,CONCATENATE("&lt;01.01.",BJ$10,""))+(SUMIFS(Kosztorys!$F:$F,Kosztorys!$D:$D,$B353,Kosztorys!$I:$I,CONCATENATE("&lt;=31.03.",BJ$10,""))-SUMIFS(Kosztorys!$F:$F,Kosztorys!$D:$D,$B353,Kosztorys!$I:$I,CONCATENATE("&lt;=31.12.",BI$10,"")))*0.75+(SUMIFS(Kosztorys!$F:$F,Kosztorys!$D:$D,$B353,Kosztorys!$I:$I,CONCATENATE("&lt;=30.06.",BJ$10,""))-SUMIFS(Kosztorys!$F:$F,Kosztorys!$D:$D,$B353,Kosztorys!$I:$I,CONCATENATE("&lt;=31.03.",BJ$10,"")))*0.5+(SUMIFS(Kosztorys!$F:$F,Kosztorys!$D:$D,$B353,Kosztorys!$I:$I,CONCATENATE("&lt;=30.09.",BJ$10,""))-SUMIFS(Kosztorys!$F:$F,Kosztorys!$D:$D,$B353,Kosztorys!$I:$I,CONCATENATE("&lt;=30.06.",BJ$10,"")))*0.25,"nic"),0)</f>
        <v/>
      </c>
      <c r="BK353" s="41">
        <f>IF($C353="OPEX - Koszt 1szt/rok",IF($M353="szt",SUMIFS(Kosztorys!$F:$F,Kosztorys!$D:$D,$B353,Kosztorys!$I:$I,CONCATENATE("&lt;01.01.",BK$10,""))+(SUMIFS(Kosztorys!$F:$F,Kosztorys!$D:$D,$B353,Kosztorys!$I:$I,CONCATENATE("&lt;=31.03.",BK$10,""))-SUMIFS(Kosztorys!$F:$F,Kosztorys!$D:$D,$B353,Kosztorys!$I:$I,CONCATENATE("&lt;=31.12.",BJ$10,"")))*0.75+(SUMIFS(Kosztorys!$F:$F,Kosztorys!$D:$D,$B353,Kosztorys!$I:$I,CONCATENATE("&lt;=30.06.",BK$10,""))-SUMIFS(Kosztorys!$F:$F,Kosztorys!$D:$D,$B353,Kosztorys!$I:$I,CONCATENATE("&lt;=31.03.",BK$10,"")))*0.5+(SUMIFS(Kosztorys!$F:$F,Kosztorys!$D:$D,$B353,Kosztorys!$I:$I,CONCATENATE("&lt;=30.09.",BK$10,""))-SUMIFS(Kosztorys!$F:$F,Kosztorys!$D:$D,$B353,Kosztorys!$I:$I,CONCATENATE("&lt;=30.06.",BK$10,"")))*0.25,"nic"),0)</f>
        <v/>
      </c>
      <c r="BL353" s="41">
        <f>IF($C353="OPEX - Koszt 1szt/rok",IF($M353="szt",SUMIFS(Kosztorys!$F:$F,Kosztorys!$D:$D,$B353,Kosztorys!$I:$I,CONCATENATE("&lt;01.01.",BL$10,""))+(SUMIFS(Kosztorys!$F:$F,Kosztorys!$D:$D,$B353,Kosztorys!$I:$I,CONCATENATE("&lt;=31.03.",BL$10,""))-SUMIFS(Kosztorys!$F:$F,Kosztorys!$D:$D,$B353,Kosztorys!$I:$I,CONCATENATE("&lt;=31.12.",BK$10,"")))*0.75+(SUMIFS(Kosztorys!$F:$F,Kosztorys!$D:$D,$B353,Kosztorys!$I:$I,CONCATENATE("&lt;=30.06.",BL$10,""))-SUMIFS(Kosztorys!$F:$F,Kosztorys!$D:$D,$B353,Kosztorys!$I:$I,CONCATENATE("&lt;=31.03.",BL$10,"")))*0.5+(SUMIFS(Kosztorys!$F:$F,Kosztorys!$D:$D,$B353,Kosztorys!$I:$I,CONCATENATE("&lt;=30.09.",BL$10,""))-SUMIFS(Kosztorys!$F:$F,Kosztorys!$D:$D,$B353,Kosztorys!$I:$I,CONCATENATE("&lt;=30.06.",BL$10,"")))*0.25,"nic"),0)</f>
        <v/>
      </c>
      <c r="BM353" s="41">
        <f>IF($C353="OPEX - Koszt 1szt/rok",IF($M353="szt",SUMIFS(Kosztorys!$F:$F,Kosztorys!$D:$D,$B353,Kosztorys!$I:$I,CONCATENATE("&lt;01.01.",BM$10,""))+(SUMIFS(Kosztorys!$F:$F,Kosztorys!$D:$D,$B353,Kosztorys!$I:$I,CONCATENATE("&lt;=31.03.",BM$10,""))-SUMIFS(Kosztorys!$F:$F,Kosztorys!$D:$D,$B353,Kosztorys!$I:$I,CONCATENATE("&lt;=31.12.",BL$10,"")))*0.75+(SUMIFS(Kosztorys!$F:$F,Kosztorys!$D:$D,$B353,Kosztorys!$I:$I,CONCATENATE("&lt;=30.06.",BM$10,""))-SUMIFS(Kosztorys!$F:$F,Kosztorys!$D:$D,$B353,Kosztorys!$I:$I,CONCATENATE("&lt;=31.03.",BM$10,"")))*0.5+(SUMIFS(Kosztorys!$F:$F,Kosztorys!$D:$D,$B353,Kosztorys!$I:$I,CONCATENATE("&lt;=30.09.",BM$10,""))-SUMIFS(Kosztorys!$F:$F,Kosztorys!$D:$D,$B353,Kosztorys!$I:$I,CONCATENATE("&lt;=30.06.",BM$10,"")))*0.25,"nic"),0)</f>
        <v/>
      </c>
      <c r="BN353" s="41">
        <f>IF($C353="OPEX - Koszt 1szt/rok",IF($M353="szt",SUMIFS(Kosztorys!$F:$F,Kosztorys!$D:$D,$B353,Kosztorys!$I:$I,CONCATENATE("&lt;01.01.",BN$10,""))+(SUMIFS(Kosztorys!$F:$F,Kosztorys!$D:$D,$B353,Kosztorys!$I:$I,CONCATENATE("&lt;=31.03.",BN$10,""))-SUMIFS(Kosztorys!$F:$F,Kosztorys!$D:$D,$B353,Kosztorys!$I:$I,CONCATENATE("&lt;=31.12.",BM$10,"")))*0.75+(SUMIFS(Kosztorys!$F:$F,Kosztorys!$D:$D,$B353,Kosztorys!$I:$I,CONCATENATE("&lt;=30.06.",BN$10,""))-SUMIFS(Kosztorys!$F:$F,Kosztorys!$D:$D,$B353,Kosztorys!$I:$I,CONCATENATE("&lt;=31.03.",BN$10,"")))*0.5+(SUMIFS(Kosztorys!$F:$F,Kosztorys!$D:$D,$B353,Kosztorys!$I:$I,CONCATENATE("&lt;=30.09.",BN$10,""))-SUMIFS(Kosztorys!$F:$F,Kosztorys!$D:$D,$B353,Kosztorys!$I:$I,CONCATENATE("&lt;=30.06.",BN$10,"")))*0.25,"nic"),0)</f>
        <v/>
      </c>
      <c r="BO353" s="41">
        <f>IF($C353="OPEX - Koszt 1szt/rok",IF($M353="szt",SUMIFS(Kosztorys!$F:$F,Kosztorys!$D:$D,$B353,Kosztorys!$I:$I,CONCATENATE("&lt;01.01.",BO$10,""))+(SUMIFS(Kosztorys!$F:$F,Kosztorys!$D:$D,$B353,Kosztorys!$I:$I,CONCATENATE("&lt;=31.03.",BO$10,""))-SUMIFS(Kosztorys!$F:$F,Kosztorys!$D:$D,$B353,Kosztorys!$I:$I,CONCATENATE("&lt;=31.12.",BN$10,"")))*0.75+(SUMIFS(Kosztorys!$F:$F,Kosztorys!$D:$D,$B353,Kosztorys!$I:$I,CONCATENATE("&lt;=30.06.",BO$10,""))-SUMIFS(Kosztorys!$F:$F,Kosztorys!$D:$D,$B353,Kosztorys!$I:$I,CONCATENATE("&lt;=31.03.",BO$10,"")))*0.5+(SUMIFS(Kosztorys!$F:$F,Kosztorys!$D:$D,$B353,Kosztorys!$I:$I,CONCATENATE("&lt;=30.09.",BO$10,""))-SUMIFS(Kosztorys!$F:$F,Kosztorys!$D:$D,$B353,Kosztorys!$I:$I,CONCATENATE("&lt;=30.06.",BO$10,"")))*0.25,"nic"),0)</f>
        <v/>
      </c>
      <c r="BP353" s="41">
        <f>IF($C353="OPEX - Koszt 1szt/rok",IF($M353="szt",SUMIFS(Kosztorys!$F:$F,Kosztorys!$D:$D,$B353,Kosztorys!$I:$I,CONCATENATE("&lt;01.01.",BP$10,""))+(SUMIFS(Kosztorys!$F:$F,Kosztorys!$D:$D,$B353,Kosztorys!$I:$I,CONCATENATE("&lt;=31.03.",BP$10,""))-SUMIFS(Kosztorys!$F:$F,Kosztorys!$D:$D,$B353,Kosztorys!$I:$I,CONCATENATE("&lt;=31.12.",BO$10,"")))*0.75+(SUMIFS(Kosztorys!$F:$F,Kosztorys!$D:$D,$B353,Kosztorys!$I:$I,CONCATENATE("&lt;=30.06.",BP$10,""))-SUMIFS(Kosztorys!$F:$F,Kosztorys!$D:$D,$B353,Kosztorys!$I:$I,CONCATENATE("&lt;=31.03.",BP$10,"")))*0.5+(SUMIFS(Kosztorys!$F:$F,Kosztorys!$D:$D,$B353,Kosztorys!$I:$I,CONCATENATE("&lt;=30.09.",BP$10,""))-SUMIFS(Kosztorys!$F:$F,Kosztorys!$D:$D,$B353,Kosztorys!$I:$I,CONCATENATE("&lt;=30.06.",BP$10,"")))*0.25,"nic"),0)</f>
        <v/>
      </c>
      <c r="BQ353" s="41">
        <f>IF($C353="OPEX - Koszt 1szt/rok",IF($M353="szt",SUMIFS(Kosztorys!$F:$F,Kosztorys!$D:$D,$B353,Kosztorys!$I:$I,CONCATENATE("&lt;01.01.",BQ$10,""))+(SUMIFS(Kosztorys!$F:$F,Kosztorys!$D:$D,$B353,Kosztorys!$I:$I,CONCATENATE("&lt;=31.03.",BQ$10,""))-SUMIFS(Kosztorys!$F:$F,Kosztorys!$D:$D,$B353,Kosztorys!$I:$I,CONCATENATE("&lt;=31.12.",BP$10,"")))*0.75+(SUMIFS(Kosztorys!$F:$F,Kosztorys!$D:$D,$B353,Kosztorys!$I:$I,CONCATENATE("&lt;=30.06.",BQ$10,""))-SUMIFS(Kosztorys!$F:$F,Kosztorys!$D:$D,$B353,Kosztorys!$I:$I,CONCATENATE("&lt;=31.03.",BQ$10,"")))*0.5+(SUMIFS(Kosztorys!$F:$F,Kosztorys!$D:$D,$B353,Kosztorys!$I:$I,CONCATENATE("&lt;=30.09.",BQ$10,""))-SUMIFS(Kosztorys!$F:$F,Kosztorys!$D:$D,$B353,Kosztorys!$I:$I,CONCATENATE("&lt;=30.06.",BQ$10,"")))*0.25,"nic"),0)</f>
        <v/>
      </c>
      <c r="BR353" s="41">
        <f>IF($C353="OPEX - Koszt 1szt/rok",IF($M353="szt",SUMIFS(Kosztorys!$F:$F,Kosztorys!$D:$D,$B353,Kosztorys!$I:$I,CONCATENATE("&lt;01.01.",BR$10,""))+(SUMIFS(Kosztorys!$F:$F,Kosztorys!$D:$D,$B353,Kosztorys!$I:$I,CONCATENATE("&lt;=31.03.",BR$10,""))-SUMIFS(Kosztorys!$F:$F,Kosztorys!$D:$D,$B353,Kosztorys!$I:$I,CONCATENATE("&lt;=31.12.",BQ$10,"")))*0.75+(SUMIFS(Kosztorys!$F:$F,Kosztorys!$D:$D,$B353,Kosztorys!$I:$I,CONCATENATE("&lt;=30.06.",BR$10,""))-SUMIFS(Kosztorys!$F:$F,Kosztorys!$D:$D,$B353,Kosztorys!$I:$I,CONCATENATE("&lt;=31.03.",BR$10,"")))*0.5+(SUMIFS(Kosztorys!$F:$F,Kosztorys!$D:$D,$B353,Kosztorys!$I:$I,CONCATENATE("&lt;=30.09.",BR$10,""))-SUMIFS(Kosztorys!$F:$F,Kosztorys!$D:$D,$B353,Kosztorys!$I:$I,CONCATENATE("&lt;=30.06.",BR$10,"")))*0.25,"nic"),0)</f>
        <v/>
      </c>
      <c r="BS353" s="41">
        <f>IF($C353="OPEX - Koszt 1szt/rok",IF($M353="szt",SUMIFS(Kosztorys!$F:$F,Kosztorys!$D:$D,$B353,Kosztorys!$I:$I,CONCATENATE("&lt;01.01.",BS$10,""))+(SUMIFS(Kosztorys!$F:$F,Kosztorys!$D:$D,$B353,Kosztorys!$I:$I,CONCATENATE("&lt;=31.03.",BS$10,""))-SUMIFS(Kosztorys!$F:$F,Kosztorys!$D:$D,$B353,Kosztorys!$I:$I,CONCATENATE("&lt;=31.12.",BR$10,"")))*0.75+(SUMIFS(Kosztorys!$F:$F,Kosztorys!$D:$D,$B353,Kosztorys!$I:$I,CONCATENATE("&lt;=30.06.",BS$10,""))-SUMIFS(Kosztorys!$F:$F,Kosztorys!$D:$D,$B353,Kosztorys!$I:$I,CONCATENATE("&lt;=31.03.",BS$10,"")))*0.5+(SUMIFS(Kosztorys!$F:$F,Kosztorys!$D:$D,$B353,Kosztorys!$I:$I,CONCATENATE("&lt;=30.09.",BS$10,""))-SUMIFS(Kosztorys!$F:$F,Kosztorys!$D:$D,$B353,Kosztorys!$I:$I,CONCATENATE("&lt;=30.06.",BS$10,"")))*0.25,"nic"),0)</f>
        <v/>
      </c>
      <c r="BT353" s="41">
        <f>IF($C353="OPEX - Koszt 1szt/rok",IF($M353="szt",SUMIFS(Kosztorys!$F:$F,Kosztorys!$D:$D,$B353,Kosztorys!$I:$I,CONCATENATE("&lt;01.01.",BT$10,""))+(SUMIFS(Kosztorys!$F:$F,Kosztorys!$D:$D,$B353,Kosztorys!$I:$I,CONCATENATE("&lt;=31.03.",BT$10,""))-SUMIFS(Kosztorys!$F:$F,Kosztorys!$D:$D,$B353,Kosztorys!$I:$I,CONCATENATE("&lt;=31.12.",BS$10,"")))*0.75+(SUMIFS(Kosztorys!$F:$F,Kosztorys!$D:$D,$B353,Kosztorys!$I:$I,CONCATENATE("&lt;=30.06.",BT$10,""))-SUMIFS(Kosztorys!$F:$F,Kosztorys!$D:$D,$B353,Kosztorys!$I:$I,CONCATENATE("&lt;=31.03.",BT$10,"")))*0.5+(SUMIFS(Kosztorys!$F:$F,Kosztorys!$D:$D,$B353,Kosztorys!$I:$I,CONCATENATE("&lt;=30.09.",BT$10,""))-SUMIFS(Kosztorys!$F:$F,Kosztorys!$D:$D,$B353,Kosztorys!$I:$I,CONCATENATE("&lt;=30.06.",BT$10,"")))*0.25,"nic"),0)</f>
        <v/>
      </c>
      <c r="BU353" s="41">
        <f>IF($C353="OPEX - Koszt 1szt/rok",IF($M353="szt",SUMIFS(Kosztorys!$F:$F,Kosztorys!$D:$D,$B353,Kosztorys!$I:$I,CONCATENATE("&lt;01.01.",BU$10,""))+(SUMIFS(Kosztorys!$F:$F,Kosztorys!$D:$D,$B353,Kosztorys!$I:$I,CONCATENATE("&lt;=31.03.",BU$10,""))-SUMIFS(Kosztorys!$F:$F,Kosztorys!$D:$D,$B353,Kosztorys!$I:$I,CONCATENATE("&lt;=31.12.",BT$10,"")))*0.75+(SUMIFS(Kosztorys!$F:$F,Kosztorys!$D:$D,$B353,Kosztorys!$I:$I,CONCATENATE("&lt;=30.06.",BU$10,""))-SUMIFS(Kosztorys!$F:$F,Kosztorys!$D:$D,$B353,Kosztorys!$I:$I,CONCATENATE("&lt;=31.03.",BU$10,"")))*0.5+(SUMIFS(Kosztorys!$F:$F,Kosztorys!$D:$D,$B353,Kosztorys!$I:$I,CONCATENATE("&lt;=30.09.",BU$10,""))-SUMIFS(Kosztorys!$F:$F,Kosztorys!$D:$D,$B353,Kosztorys!$I:$I,CONCATENATE("&lt;=30.06.",BU$10,"")))*0.25,"nic"),0)</f>
        <v/>
      </c>
      <c r="BV353" s="41">
        <f>IF($C353="OPEX - Koszt 1szt/rok",IF($M353="szt",SUMIFS(Kosztorys!$F:$F,Kosztorys!$D:$D,$B353,Kosztorys!$I:$I,CONCATENATE("&lt;01.01.",BV$10,""))+(SUMIFS(Kosztorys!$F:$F,Kosztorys!$D:$D,$B353,Kosztorys!$I:$I,CONCATENATE("&lt;=31.03.",BV$10,""))-SUMIFS(Kosztorys!$F:$F,Kosztorys!$D:$D,$B353,Kosztorys!$I:$I,CONCATENATE("&lt;=31.12.",BU$10,"")))*0.75+(SUMIFS(Kosztorys!$F:$F,Kosztorys!$D:$D,$B353,Kosztorys!$I:$I,CONCATENATE("&lt;=30.06.",BV$10,""))-SUMIFS(Kosztorys!$F:$F,Kosztorys!$D:$D,$B353,Kosztorys!$I:$I,CONCATENATE("&lt;=31.03.",BV$10,"")))*0.5+(SUMIFS(Kosztorys!$F:$F,Kosztorys!$D:$D,$B353,Kosztorys!$I:$I,CONCATENATE("&lt;=30.09.",BV$10,""))-SUMIFS(Kosztorys!$F:$F,Kosztorys!$D:$D,$B353,Kosztorys!$I:$I,CONCATENATE("&lt;=30.06.",BV$10,"")))*0.25,"nic"),0)</f>
        <v/>
      </c>
      <c r="BW353" s="41">
        <f>IF($C353="OPEX - Koszt 1szt/rok",IF($M353="szt",SUMIFS(Kosztorys!$F:$F,Kosztorys!$D:$D,$B353,Kosztorys!$I:$I,CONCATENATE("&lt;01.01.",BW$10,""))+(SUMIFS(Kosztorys!$F:$F,Kosztorys!$D:$D,$B353,Kosztorys!$I:$I,CONCATENATE("&lt;=31.03.",BW$10,""))-SUMIFS(Kosztorys!$F:$F,Kosztorys!$D:$D,$B353,Kosztorys!$I:$I,CONCATENATE("&lt;=31.12.",BV$10,"")))*0.75+(SUMIFS(Kosztorys!$F:$F,Kosztorys!$D:$D,$B353,Kosztorys!$I:$I,CONCATENATE("&lt;=30.06.",BW$10,""))-SUMIFS(Kosztorys!$F:$F,Kosztorys!$D:$D,$B353,Kosztorys!$I:$I,CONCATENATE("&lt;=31.03.",BW$10,"")))*0.5+(SUMIFS(Kosztorys!$F:$F,Kosztorys!$D:$D,$B353,Kosztorys!$I:$I,CONCATENATE("&lt;=30.09.",BW$10,""))-SUMIFS(Kosztorys!$F:$F,Kosztorys!$D:$D,$B353,Kosztorys!$I:$I,CONCATENATE("&lt;=30.06.",BW$10,"")))*0.25,"nic"),0)</f>
        <v/>
      </c>
      <c r="BX353" s="41">
        <f>IF(C353="OPEX - Koszt 1szt/rok",IF(MAX(BH353:BW353)=IF(ISERROR(VLOOKUP(B353,JB_tabela,MATCH(BX$9,JB_menu,0)-1,FALSE())),,VLOOKUP(B353,JB_tabela,MATCH(BX$9,JB_menu,0)-1,FALSE())),"OK","nie zgadza się liczba użytych JB"),"OK-ND")</f>
        <v/>
      </c>
      <c r="CB353" s="41">
        <f>IF($C353="OPEX - Długość 1m koszt/rok",IF($M353="m",SUMIFS(Kosztorys!$F:$F,Kosztorys!$D:$D,$B353,Kosztorys!$I:$I,CONCATENATE("&lt;01.01.",CB$10,""))+(SUMIFS(Kosztorys!$F:$F,Kosztorys!$D:$D,$B353,Kosztorys!$I:$I,CONCATENATE("&lt;=31.03.",CB$10,""))-SUMIFS(Kosztorys!$F:$F,Kosztorys!$D:$D,$B353,Kosztorys!$I:$I,CONCATENATE("&lt;=31.12.",CA$10,"")))*0.75+(SUMIFS(Kosztorys!$F:$F,Kosztorys!$D:$D,$B353,Kosztorys!$I:$I,CONCATENATE("&lt;=30.06.",CB$10,""))-SUMIFS(Kosztorys!$F:$F,Kosztorys!$D:$D,$B353,Kosztorys!$I:$I,CONCATENATE("&lt;=31.03.",CB$10,"")))*0.5+(SUMIFS(Kosztorys!$F:$F,Kosztorys!$D:$D,$B353,Kosztorys!$I:$I,CONCATENATE("&lt;=30.09.",CB$10,""))-SUMIFS(Kosztorys!$F:$F,Kosztorys!$D:$D,$B353,Kosztorys!$I:$I,CONCATENATE("&lt;=30.06.",CB$10,"")))*0.25,"nic"),0)</f>
        <v/>
      </c>
      <c r="CC353" s="41">
        <f>IF($C353="OPEX - Długość 1m koszt/rok",IF($M353="m",SUMIFS(Kosztorys!$F:$F,Kosztorys!$D:$D,$B353,Kosztorys!$I:$I,CONCATENATE("&lt;01.01.",CC$10,""))+(SUMIFS(Kosztorys!$F:$F,Kosztorys!$D:$D,$B353,Kosztorys!$I:$I,CONCATENATE("&lt;=31.03.",CC$10,""))-SUMIFS(Kosztorys!$F:$F,Kosztorys!$D:$D,$B353,Kosztorys!$I:$I,CONCATENATE("&lt;=31.12.",CB$10,"")))*0.75+(SUMIFS(Kosztorys!$F:$F,Kosztorys!$D:$D,$B353,Kosztorys!$I:$I,CONCATENATE("&lt;=30.06.",CC$10,""))-SUMIFS(Kosztorys!$F:$F,Kosztorys!$D:$D,$B353,Kosztorys!$I:$I,CONCATENATE("&lt;=31.03.",CC$10,"")))*0.5+(SUMIFS(Kosztorys!$F:$F,Kosztorys!$D:$D,$B353,Kosztorys!$I:$I,CONCATENATE("&lt;=30.09.",CC$10,""))-SUMIFS(Kosztorys!$F:$F,Kosztorys!$D:$D,$B353,Kosztorys!$I:$I,CONCATENATE("&lt;=30.06.",CC$10,"")))*0.25,"nic"),0)</f>
        <v/>
      </c>
      <c r="CD353" s="41">
        <f>IF($C353="OPEX - Długość 1m koszt/rok",IF($M353="m",SUMIFS(Kosztorys!$F:$F,Kosztorys!$D:$D,$B353,Kosztorys!$I:$I,CONCATENATE("&lt;01.01.",CD$10,""))+(SUMIFS(Kosztorys!$F:$F,Kosztorys!$D:$D,$B353,Kosztorys!$I:$I,CONCATENATE("&lt;=31.03.",CD$10,""))-SUMIFS(Kosztorys!$F:$F,Kosztorys!$D:$D,$B353,Kosztorys!$I:$I,CONCATENATE("&lt;=31.12.",CC$10,"")))*0.75+(SUMIFS(Kosztorys!$F:$F,Kosztorys!$D:$D,$B353,Kosztorys!$I:$I,CONCATENATE("&lt;=30.06.",CD$10,""))-SUMIFS(Kosztorys!$F:$F,Kosztorys!$D:$D,$B353,Kosztorys!$I:$I,CONCATENATE("&lt;=31.03.",CD$10,"")))*0.5+(SUMIFS(Kosztorys!$F:$F,Kosztorys!$D:$D,$B353,Kosztorys!$I:$I,CONCATENATE("&lt;=30.09.",CD$10,""))-SUMIFS(Kosztorys!$F:$F,Kosztorys!$D:$D,$B353,Kosztorys!$I:$I,CONCATENATE("&lt;=30.06.",CD$10,"")))*0.25,"nic"),0)</f>
        <v/>
      </c>
      <c r="CE353" s="41">
        <f>IF($C353="OPEX - Długość 1m koszt/rok",IF($M353="m",SUMIFS(Kosztorys!$F:$F,Kosztorys!$D:$D,$B353,Kosztorys!$I:$I,CONCATENATE("&lt;01.01.",CE$10,""))+(SUMIFS(Kosztorys!$F:$F,Kosztorys!$D:$D,$B353,Kosztorys!$I:$I,CONCATENATE("&lt;=31.03.",CE$10,""))-SUMIFS(Kosztorys!$F:$F,Kosztorys!$D:$D,$B353,Kosztorys!$I:$I,CONCATENATE("&lt;=31.12.",CD$10,"")))*0.75+(SUMIFS(Kosztorys!$F:$F,Kosztorys!$D:$D,$B353,Kosztorys!$I:$I,CONCATENATE("&lt;=30.06.",CE$10,""))-SUMIFS(Kosztorys!$F:$F,Kosztorys!$D:$D,$B353,Kosztorys!$I:$I,CONCATENATE("&lt;=31.03.",CE$10,"")))*0.5+(SUMIFS(Kosztorys!$F:$F,Kosztorys!$D:$D,$B353,Kosztorys!$I:$I,CONCATENATE("&lt;=30.09.",CE$10,""))-SUMIFS(Kosztorys!$F:$F,Kosztorys!$D:$D,$B353,Kosztorys!$I:$I,CONCATENATE("&lt;=30.06.",CE$10,"")))*0.25,"nic"),0)</f>
        <v/>
      </c>
      <c r="CF353" s="41">
        <f>IF($C353="OPEX - Długość 1m koszt/rok",IF($M353="m",SUMIFS(Kosztorys!$F:$F,Kosztorys!$D:$D,$B353,Kosztorys!$I:$I,CONCATENATE("&lt;01.01.",CF$10,""))+(SUMIFS(Kosztorys!$F:$F,Kosztorys!$D:$D,$B353,Kosztorys!$I:$I,CONCATENATE("&lt;=31.03.",CF$10,""))-SUMIFS(Kosztorys!$F:$F,Kosztorys!$D:$D,$B353,Kosztorys!$I:$I,CONCATENATE("&lt;=31.12.",CE$10,"")))*0.75+(SUMIFS(Kosztorys!$F:$F,Kosztorys!$D:$D,$B353,Kosztorys!$I:$I,CONCATENATE("&lt;=30.06.",CF$10,""))-SUMIFS(Kosztorys!$F:$F,Kosztorys!$D:$D,$B353,Kosztorys!$I:$I,CONCATENATE("&lt;=31.03.",CF$10,"")))*0.5+(SUMIFS(Kosztorys!$F:$F,Kosztorys!$D:$D,$B353,Kosztorys!$I:$I,CONCATENATE("&lt;=30.09.",CF$10,""))-SUMIFS(Kosztorys!$F:$F,Kosztorys!$D:$D,$B353,Kosztorys!$I:$I,CONCATENATE("&lt;=30.06.",CF$10,"")))*0.25,"nic"),0)</f>
        <v/>
      </c>
      <c r="CG353" s="41">
        <f>IF($C353="OPEX - Długość 1m koszt/rok",IF($M353="m",SUMIFS(Kosztorys!$F:$F,Kosztorys!$D:$D,$B353,Kosztorys!$I:$I,CONCATENATE("&lt;01.01.",CG$10,""))+(SUMIFS(Kosztorys!$F:$F,Kosztorys!$D:$D,$B353,Kosztorys!$I:$I,CONCATENATE("&lt;=31.03.",CG$10,""))-SUMIFS(Kosztorys!$F:$F,Kosztorys!$D:$D,$B353,Kosztorys!$I:$I,CONCATENATE("&lt;=31.12.",CF$10,"")))*0.75+(SUMIFS(Kosztorys!$F:$F,Kosztorys!$D:$D,$B353,Kosztorys!$I:$I,CONCATENATE("&lt;=30.06.",CG$10,""))-SUMIFS(Kosztorys!$F:$F,Kosztorys!$D:$D,$B353,Kosztorys!$I:$I,CONCATENATE("&lt;=31.03.",CG$10,"")))*0.5+(SUMIFS(Kosztorys!$F:$F,Kosztorys!$D:$D,$B353,Kosztorys!$I:$I,CONCATENATE("&lt;=30.09.",CG$10,""))-SUMIFS(Kosztorys!$F:$F,Kosztorys!$D:$D,$B353,Kosztorys!$I:$I,CONCATENATE("&lt;=30.06.",CG$10,"")))*0.25,"nic"),0)</f>
        <v/>
      </c>
      <c r="CH353" s="41">
        <f>IF($C353="OPEX - Długość 1m koszt/rok",IF($M353="m",SUMIFS(Kosztorys!$F:$F,Kosztorys!$D:$D,$B353,Kosztorys!$I:$I,CONCATENATE("&lt;01.01.",CH$10,""))+(SUMIFS(Kosztorys!$F:$F,Kosztorys!$D:$D,$B353,Kosztorys!$I:$I,CONCATENATE("&lt;=31.03.",CH$10,""))-SUMIFS(Kosztorys!$F:$F,Kosztorys!$D:$D,$B353,Kosztorys!$I:$I,CONCATENATE("&lt;=31.12.",CG$10,"")))*0.75+(SUMIFS(Kosztorys!$F:$F,Kosztorys!$D:$D,$B353,Kosztorys!$I:$I,CONCATENATE("&lt;=30.06.",CH$10,""))-SUMIFS(Kosztorys!$F:$F,Kosztorys!$D:$D,$B353,Kosztorys!$I:$I,CONCATENATE("&lt;=31.03.",CH$10,"")))*0.5+(SUMIFS(Kosztorys!$F:$F,Kosztorys!$D:$D,$B353,Kosztorys!$I:$I,CONCATENATE("&lt;=30.09.",CH$10,""))-SUMIFS(Kosztorys!$F:$F,Kosztorys!$D:$D,$B353,Kosztorys!$I:$I,CONCATENATE("&lt;=30.06.",CH$10,"")))*0.25,"nic"),0)</f>
        <v/>
      </c>
      <c r="CI353" s="41">
        <f>IF($C353="OPEX - Długość 1m koszt/rok",IF($M353="m",SUMIFS(Kosztorys!$F:$F,Kosztorys!$D:$D,$B353,Kosztorys!$I:$I,CONCATENATE("&lt;01.01.",CI$10,""))+(SUMIFS(Kosztorys!$F:$F,Kosztorys!$D:$D,$B353,Kosztorys!$I:$I,CONCATENATE("&lt;=31.03.",CI$10,""))-SUMIFS(Kosztorys!$F:$F,Kosztorys!$D:$D,$B353,Kosztorys!$I:$I,CONCATENATE("&lt;=31.12.",CH$10,"")))*0.75+(SUMIFS(Kosztorys!$F:$F,Kosztorys!$D:$D,$B353,Kosztorys!$I:$I,CONCATENATE("&lt;=30.06.",CI$10,""))-SUMIFS(Kosztorys!$F:$F,Kosztorys!$D:$D,$B353,Kosztorys!$I:$I,CONCATENATE("&lt;=31.03.",CI$10,"")))*0.5+(SUMIFS(Kosztorys!$F:$F,Kosztorys!$D:$D,$B353,Kosztorys!$I:$I,CONCATENATE("&lt;=30.09.",CI$10,""))-SUMIFS(Kosztorys!$F:$F,Kosztorys!$D:$D,$B353,Kosztorys!$I:$I,CONCATENATE("&lt;=30.06.",CI$10,"")))*0.25,"nic"),0)</f>
        <v/>
      </c>
      <c r="CJ353" s="41">
        <f>IF($C353="OPEX - Długość 1m koszt/rok",IF($M353="m",SUMIFS(Kosztorys!$F:$F,Kosztorys!$D:$D,$B353,Kosztorys!$I:$I,CONCATENATE("&lt;01.01.",CJ$10,""))+(SUMIFS(Kosztorys!$F:$F,Kosztorys!$D:$D,$B353,Kosztorys!$I:$I,CONCATENATE("&lt;=31.03.",CJ$10,""))-SUMIFS(Kosztorys!$F:$F,Kosztorys!$D:$D,$B353,Kosztorys!$I:$I,CONCATENATE("&lt;=31.12.",CI$10,"")))*0.75+(SUMIFS(Kosztorys!$F:$F,Kosztorys!$D:$D,$B353,Kosztorys!$I:$I,CONCATENATE("&lt;=30.06.",CJ$10,""))-SUMIFS(Kosztorys!$F:$F,Kosztorys!$D:$D,$B353,Kosztorys!$I:$I,CONCATENATE("&lt;=31.03.",CJ$10,"")))*0.5+(SUMIFS(Kosztorys!$F:$F,Kosztorys!$D:$D,$B353,Kosztorys!$I:$I,CONCATENATE("&lt;=30.09.",CJ$10,""))-SUMIFS(Kosztorys!$F:$F,Kosztorys!$D:$D,$B353,Kosztorys!$I:$I,CONCATENATE("&lt;=30.06.",CJ$10,"")))*0.25,"nic"),0)</f>
        <v/>
      </c>
      <c r="CK353" s="41">
        <f>IF($C353="OPEX - Długość 1m koszt/rok",IF($M353="m",SUMIFS(Kosztorys!$F:$F,Kosztorys!$D:$D,$B353,Kosztorys!$I:$I,CONCATENATE("&lt;01.01.",CK$10,""))+(SUMIFS(Kosztorys!$F:$F,Kosztorys!$D:$D,$B353,Kosztorys!$I:$I,CONCATENATE("&lt;=31.03.",CK$10,""))-SUMIFS(Kosztorys!$F:$F,Kosztorys!$D:$D,$B353,Kosztorys!$I:$I,CONCATENATE("&lt;=31.12.",CJ$10,"")))*0.75+(SUMIFS(Kosztorys!$F:$F,Kosztorys!$D:$D,$B353,Kosztorys!$I:$I,CONCATENATE("&lt;=30.06.",CK$10,""))-SUMIFS(Kosztorys!$F:$F,Kosztorys!$D:$D,$B353,Kosztorys!$I:$I,CONCATENATE("&lt;=31.03.",CK$10,"")))*0.5+(SUMIFS(Kosztorys!$F:$F,Kosztorys!$D:$D,$B353,Kosztorys!$I:$I,CONCATENATE("&lt;=30.09.",CK$10,""))-SUMIFS(Kosztorys!$F:$F,Kosztorys!$D:$D,$B353,Kosztorys!$I:$I,CONCATENATE("&lt;=30.06.",CK$10,"")))*0.25,"nic"),0)</f>
        <v/>
      </c>
      <c r="CL353" s="41">
        <f>IF($C353="OPEX - Długość 1m koszt/rok",IF($M353="m",SUMIFS(Kosztorys!$F:$F,Kosztorys!$D:$D,$B353,Kosztorys!$I:$I,CONCATENATE("&lt;01.01.",CL$10,""))+(SUMIFS(Kosztorys!$F:$F,Kosztorys!$D:$D,$B353,Kosztorys!$I:$I,CONCATENATE("&lt;=31.03.",CL$10,""))-SUMIFS(Kosztorys!$F:$F,Kosztorys!$D:$D,$B353,Kosztorys!$I:$I,CONCATENATE("&lt;=31.12.",CK$10,"")))*0.75+(SUMIFS(Kosztorys!$F:$F,Kosztorys!$D:$D,$B353,Kosztorys!$I:$I,CONCATENATE("&lt;=30.06.",CL$10,""))-SUMIFS(Kosztorys!$F:$F,Kosztorys!$D:$D,$B353,Kosztorys!$I:$I,CONCATENATE("&lt;=31.03.",CL$10,"")))*0.5+(SUMIFS(Kosztorys!$F:$F,Kosztorys!$D:$D,$B353,Kosztorys!$I:$I,CONCATENATE("&lt;=30.09.",CL$10,""))-SUMIFS(Kosztorys!$F:$F,Kosztorys!$D:$D,$B353,Kosztorys!$I:$I,CONCATENATE("&lt;=30.06.",CL$10,"")))*0.25,"nic"),0)</f>
        <v/>
      </c>
      <c r="CM353" s="41">
        <f>IF($C353="OPEX - Długość 1m koszt/rok",IF($M353="m",SUMIFS(Kosztorys!$F:$F,Kosztorys!$D:$D,$B353,Kosztorys!$I:$I,CONCATENATE("&lt;01.01.",CM$10,""))+(SUMIFS(Kosztorys!$F:$F,Kosztorys!$D:$D,$B353,Kosztorys!$I:$I,CONCATENATE("&lt;=31.03.",CM$10,""))-SUMIFS(Kosztorys!$F:$F,Kosztorys!$D:$D,$B353,Kosztorys!$I:$I,CONCATENATE("&lt;=31.12.",CL$10,"")))*0.75+(SUMIFS(Kosztorys!$F:$F,Kosztorys!$D:$D,$B353,Kosztorys!$I:$I,CONCATENATE("&lt;=30.06.",CM$10,""))-SUMIFS(Kosztorys!$F:$F,Kosztorys!$D:$D,$B353,Kosztorys!$I:$I,CONCATENATE("&lt;=31.03.",CM$10,"")))*0.5+(SUMIFS(Kosztorys!$F:$F,Kosztorys!$D:$D,$B353,Kosztorys!$I:$I,CONCATENATE("&lt;=30.09.",CM$10,""))-SUMIFS(Kosztorys!$F:$F,Kosztorys!$D:$D,$B353,Kosztorys!$I:$I,CONCATENATE("&lt;=30.06.",CM$10,"")))*0.25,"nic"),0)</f>
        <v/>
      </c>
      <c r="CN353" s="41">
        <f>IF($C353="OPEX - Długość 1m koszt/rok",IF($M353="m",SUMIFS(Kosztorys!$F:$F,Kosztorys!$D:$D,$B353,Kosztorys!$I:$I,CONCATENATE("&lt;01.01.",CN$10,""))+(SUMIFS(Kosztorys!$F:$F,Kosztorys!$D:$D,$B353,Kosztorys!$I:$I,CONCATENATE("&lt;=31.03.",CN$10,""))-SUMIFS(Kosztorys!$F:$F,Kosztorys!$D:$D,$B353,Kosztorys!$I:$I,CONCATENATE("&lt;=31.12.",CM$10,"")))*0.75+(SUMIFS(Kosztorys!$F:$F,Kosztorys!$D:$D,$B353,Kosztorys!$I:$I,CONCATENATE("&lt;=30.06.",CN$10,""))-SUMIFS(Kosztorys!$F:$F,Kosztorys!$D:$D,$B353,Kosztorys!$I:$I,CONCATENATE("&lt;=31.03.",CN$10,"")))*0.5+(SUMIFS(Kosztorys!$F:$F,Kosztorys!$D:$D,$B353,Kosztorys!$I:$I,CONCATENATE("&lt;=30.09.",CN$10,""))-SUMIFS(Kosztorys!$F:$F,Kosztorys!$D:$D,$B353,Kosztorys!$I:$I,CONCATENATE("&lt;=30.06.",CN$10,"")))*0.25,"nic"),0)</f>
        <v/>
      </c>
      <c r="CO353" s="41">
        <f>IF($C353="OPEX - Długość 1m koszt/rok",IF($M353="m",SUMIFS(Kosztorys!$F:$F,Kosztorys!$D:$D,$B353,Kosztorys!$I:$I,CONCATENATE("&lt;01.01.",CO$10,""))+(SUMIFS(Kosztorys!$F:$F,Kosztorys!$D:$D,$B353,Kosztorys!$I:$I,CONCATENATE("&lt;=31.03.",CO$10,""))-SUMIFS(Kosztorys!$F:$F,Kosztorys!$D:$D,$B353,Kosztorys!$I:$I,CONCATENATE("&lt;=31.12.",CN$10,"")))*0.75+(SUMIFS(Kosztorys!$F:$F,Kosztorys!$D:$D,$B353,Kosztorys!$I:$I,CONCATENATE("&lt;=30.06.",CO$10,""))-SUMIFS(Kosztorys!$F:$F,Kosztorys!$D:$D,$B353,Kosztorys!$I:$I,CONCATENATE("&lt;=31.03.",CO$10,"")))*0.5+(SUMIFS(Kosztorys!$F:$F,Kosztorys!$D:$D,$B353,Kosztorys!$I:$I,CONCATENATE("&lt;=30.09.",CO$10,""))-SUMIFS(Kosztorys!$F:$F,Kosztorys!$D:$D,$B353,Kosztorys!$I:$I,CONCATENATE("&lt;=30.06.",CO$10,"")))*0.25,"nic"),0)</f>
        <v/>
      </c>
      <c r="CP353" s="41">
        <f>IF($C353="OPEX - Długość 1m koszt/rok",IF($M353="m",SUMIFS(Kosztorys!$F:$F,Kosztorys!$D:$D,$B353,Kosztorys!$I:$I,CONCATENATE("&lt;01.01.",CP$10,""))+(SUMIFS(Kosztorys!$F:$F,Kosztorys!$D:$D,$B353,Kosztorys!$I:$I,CONCATENATE("&lt;=31.03.",CP$10,""))-SUMIFS(Kosztorys!$F:$F,Kosztorys!$D:$D,$B353,Kosztorys!$I:$I,CONCATENATE("&lt;=31.12.",CO$10,"")))*0.75+(SUMIFS(Kosztorys!$F:$F,Kosztorys!$D:$D,$B353,Kosztorys!$I:$I,CONCATENATE("&lt;=30.06.",CP$10,""))-SUMIFS(Kosztorys!$F:$F,Kosztorys!$D:$D,$B353,Kosztorys!$I:$I,CONCATENATE("&lt;=31.03.",CP$10,"")))*0.5+(SUMIFS(Kosztorys!$F:$F,Kosztorys!$D:$D,$B353,Kosztorys!$I:$I,CONCATENATE("&lt;=30.09.",CP$10,""))-SUMIFS(Kosztorys!$F:$F,Kosztorys!$D:$D,$B353,Kosztorys!$I:$I,CONCATENATE("&lt;=30.06.",CP$10,"")))*0.25,"nic"),0)</f>
        <v/>
      </c>
      <c r="CQ353" s="41">
        <f>IF($C353="OPEX - Długość 1m koszt/rok",IF($M353="m",SUMIFS(Kosztorys!$F:$F,Kosztorys!$D:$D,$B353,Kosztorys!$I:$I,CONCATENATE("&lt;01.01.",CQ$10,""))+(SUMIFS(Kosztorys!$F:$F,Kosztorys!$D:$D,$B353,Kosztorys!$I:$I,CONCATENATE("&lt;=31.03.",CQ$10,""))-SUMIFS(Kosztorys!$F:$F,Kosztorys!$D:$D,$B353,Kosztorys!$I:$I,CONCATENATE("&lt;=31.12.",CP$10,"")))*0.75+(SUMIFS(Kosztorys!$F:$F,Kosztorys!$D:$D,$B353,Kosztorys!$I:$I,CONCATENATE("&lt;=30.06.",CQ$10,""))-SUMIFS(Kosztorys!$F:$F,Kosztorys!$D:$D,$B353,Kosztorys!$I:$I,CONCATENATE("&lt;=31.03.",CQ$10,"")))*0.5+(SUMIFS(Kosztorys!$F:$F,Kosztorys!$D:$D,$B353,Kosztorys!$I:$I,CONCATENATE("&lt;=30.09.",CQ$10,""))-SUMIFS(Kosztorys!$F:$F,Kosztorys!$D:$D,$B353,Kosztorys!$I:$I,CONCATENATE("&lt;=30.06.",CQ$10,"")))*0.25,"nic"),0)</f>
        <v/>
      </c>
      <c r="CR353" s="41">
        <f>IF(C353="OPEX - Długość 1m koszt/rok",IF(MAX(CB353:CQ353)=IF(ISERROR(VLOOKUP(B353,JB_tabela,MATCH(CR$9,JB_menu,0)-1,FALSE())),,VLOOKUP(B353,JB_tabela,MATCH(CR$9,JB_menu,0)-1,FALSE())),"OK","nie zgadza się liczba użytych JB"),"OK-ND")</f>
        <v/>
      </c>
      <c r="CS353" s="41">
        <f>IFERROR(VLOOKUP($C353,$CY$2:$CZ$7,2,FALSE()),"ERROR")</f>
        <v/>
      </c>
      <c r="CV353" s="41">
        <f>$Q353</f>
        <v/>
      </c>
      <c r="CW353" s="41">
        <f>$R353</f>
        <v/>
      </c>
      <c r="CX353" s="41">
        <f>$S353</f>
        <v/>
      </c>
      <c r="CY353" s="41">
        <f>ROUND(IF(LEFT($C353,4)="CAPE",ROUND($E353*$H353,2)*OFFSET(T353,0,$CS353),0),2)</f>
        <v/>
      </c>
      <c r="CZ353" s="41">
        <f>ROUND(IF(LEFT($C353,4)="CAPE",ROUND($E353*$H353,2)*OFFSET(U353,0,$CS353),0),2)</f>
        <v/>
      </c>
      <c r="DA353" s="41">
        <f>ROUND(IF(LEFT($C353,4)="CAPE",ROUND($E353*$H353,2)*OFFSET(V353,0,$CS353),0),2)</f>
        <v/>
      </c>
      <c r="DB353" s="41">
        <f>ROUND(IF(LEFT($C353,4)="CAPE",ROUND($E353*$H353,2)*OFFSET(W353,0,$CS353),0),2)</f>
        <v/>
      </c>
      <c r="DC353" s="41">
        <f>ROUND(IF(LEFT($C353,4)="CAPE",ROUND($E353*$H353,2)*OFFSET(X353,0,$CS353),0),2)</f>
        <v/>
      </c>
      <c r="DD353" s="41">
        <f>ROUND(IF(LEFT($C353,4)="CAPE",ROUND($E353*$H353,2)*OFFSET(Y353,0,$CS353),0),2)</f>
        <v/>
      </c>
      <c r="DE353" s="41">
        <f>ROUND(IF(LEFT($C353,4)="CAPE",ROUND($E353*$H353,2)*OFFSET(Z353,0,$CS353),0),2)</f>
        <v/>
      </c>
      <c r="DF353" s="41">
        <f>ROUND(IF(LEFT($C353,4)="CAPE",ROUND($E353*$H353,2)*OFFSET(AA353,0,$CS353),0),2)</f>
        <v/>
      </c>
      <c r="DG353" s="41">
        <f>ROUND(IF(LEFT($C353,4)="CAPE",ROUND($E353*$H353,2)*OFFSET(AB353,0,$CS353),0),2)</f>
        <v/>
      </c>
      <c r="DH353" s="41">
        <f>ROUND(IF(LEFT($C353,4)="CAPE",ROUND($E353*$H353,2)*OFFSET(AC353,0,$CS353),0),2)</f>
        <v/>
      </c>
      <c r="DI353" s="41">
        <f>ROUND(IF(LEFT($C353,4)="CAPE",ROUND($E353*$H353,2)*OFFSET(AD353,0,$CS353),0),2)</f>
        <v/>
      </c>
      <c r="DJ353" s="41">
        <f>ROUND(IF(LEFT($C353,4)="CAPE",ROUND($E353*$H353,2)*OFFSET(AE353,0,$CS353),0),2)</f>
        <v/>
      </c>
      <c r="DK353" s="41">
        <f>ROUND(IF(LEFT($C353,4)="CAPE",ROUND($E353*$H353,2)*OFFSET(AF353,0,$CS353),0),2)</f>
        <v/>
      </c>
      <c r="DL353" s="41">
        <f>ROUND(IF(LEFT($C353,4)="CAPE",ROUND($E353*$H353,2)*OFFSET(AG353,0,$CS353),0),2)</f>
        <v/>
      </c>
      <c r="DM353" s="41">
        <f>ROUND(IF(LEFT($C353,4)="CAPE",ROUND($E353*$H353,2)*OFFSET(AH353,0,$CS353),0),2)</f>
        <v/>
      </c>
      <c r="DN353" s="41">
        <f>ROUND(IF(LEFT($C353,4)="CAPE",ROUND($E353*$H353,2)*OFFSET(AI353,0,$CS353),0),2)</f>
        <v/>
      </c>
      <c r="DP353" s="41">
        <f>$Q353</f>
        <v/>
      </c>
      <c r="DQ353" s="41">
        <f>$R353</f>
        <v/>
      </c>
      <c r="DR353" s="41">
        <f>$S353</f>
        <v/>
      </c>
      <c r="DS353" s="41">
        <f>ROUND(IF(LEFT($C353,4)="OPEX",$E353*$H353*OFFSET($T353,0,$CS353),0),2)</f>
        <v/>
      </c>
      <c r="DT353" s="41">
        <f>ROUND(IF(LEFT($C353,4)="OPEX",$E353*$H353*OFFSET($U353,0,$CS353),0),2)</f>
        <v/>
      </c>
      <c r="DU353" s="41">
        <f>ROUND(IF(LEFT($C353,4)="OPEX",$E353*$H353*OFFSET($V353,0,$CS353),0),2)</f>
        <v/>
      </c>
      <c r="DV353" s="41">
        <f>ROUND(IF(LEFT($C353,4)="OPEX",$E353*$H353*OFFSET($W353,0,$CS353),0),2)</f>
        <v/>
      </c>
      <c r="DW353" s="41">
        <f>ROUND(IF(LEFT($C353,4)="OPEX",$E353*$H353*OFFSET($X353,0,$CS353),0),2)</f>
        <v/>
      </c>
      <c r="DX353" s="41">
        <f>ROUND(IF(LEFT($C353,4)="OPEX",$E353*$H353*OFFSET($Y353,0,$CS353),0),2)</f>
        <v/>
      </c>
      <c r="DY353" s="41">
        <f>ROUND(IF(LEFT($C353,4)="OPEX",$E353*$H353*OFFSET($Z353,0,$CS353),0),2)</f>
        <v/>
      </c>
      <c r="DZ353" s="41">
        <f>ROUND(IF(LEFT($C353,4)="OPEX",$E353*$H353*OFFSET($AA353,0,$CS353),0),2)</f>
        <v/>
      </c>
      <c r="EA353" s="41">
        <f>ROUND(IF(LEFT($C353,4)="OPEX",$E353*$H353*OFFSET($AB353,0,$CS353),0),2)</f>
        <v/>
      </c>
      <c r="EB353" s="41">
        <f>ROUND(IF(LEFT($C353,4)="OPEX",$E353*$H353*OFFSET($AC353,0,$CS353),0),2)</f>
        <v/>
      </c>
      <c r="EC353" s="41">
        <f>ROUND(IF(LEFT($C353,4)="OPEX",$E353*$H353*OFFSET($AD353,0,$CS353),0),2)</f>
        <v/>
      </c>
      <c r="ED353" s="41">
        <f>ROUND(IF(LEFT($C353,4)="OPEX",$E353*$H353*OFFSET($AE353,0,$CS353),0),2)</f>
        <v/>
      </c>
      <c r="EE353" s="41">
        <f>ROUND(IF(LEFT($C353,4)="OPEX",$E353*$H353*OFFSET($AF353,0,$CS353),0),2)</f>
        <v/>
      </c>
      <c r="EF353" s="41">
        <f>ROUND(IF(LEFT($C353,4)="OPEX",$E353*$H353*OFFSET($AG353,0,$CS353),0),2)</f>
        <v/>
      </c>
      <c r="EG353" s="41">
        <f>ROUND(IF(LEFT($C353,4)="OPEX",$E353*$H353*OFFSET($AH353,0,$CS353),0),2)</f>
        <v/>
      </c>
      <c r="EH353" s="41">
        <f>ROUND(IF(LEFT($C353,4)="OPEX",$E353*$H353*OFFSET($AI353,0,$CS353),0),2)</f>
        <v/>
      </c>
      <c r="EJ353" s="41">
        <f>$Q353</f>
        <v/>
      </c>
      <c r="EK353" s="41">
        <f>$R353</f>
        <v/>
      </c>
      <c r="EL353" s="41">
        <f>$S353</f>
        <v/>
      </c>
      <c r="EM353" s="41">
        <f>ROUND($D353*$CY353,2)</f>
        <v/>
      </c>
      <c r="EN353" s="41">
        <f>ROUND($D353*$CZ353,2)</f>
        <v/>
      </c>
      <c r="EO353" s="41">
        <f>ROUND($D353*$DA353,2)</f>
        <v/>
      </c>
      <c r="EP353" s="41">
        <f>ROUND($D353*$DB353,2)</f>
        <v/>
      </c>
      <c r="EQ353" s="41">
        <f>ROUND($D353*$DC353,2)</f>
        <v/>
      </c>
      <c r="ER353" s="41">
        <f>ROUND($D353*$DD353,2)</f>
        <v/>
      </c>
      <c r="ES353" s="41">
        <f>ROUND($D353*$DE353,2)</f>
        <v/>
      </c>
      <c r="ET353" s="41">
        <f>ROUND($D353*$DF353,2)</f>
        <v/>
      </c>
      <c r="EU353" s="41">
        <f>ROUND($D353*$DG353,2)</f>
        <v/>
      </c>
      <c r="EV353" s="41">
        <f>ROUND($D353*$DH353,2)</f>
        <v/>
      </c>
      <c r="EW353" s="41">
        <f>ROUND($D353*$DI353,2)</f>
        <v/>
      </c>
      <c r="EX353" s="41">
        <f>ROUND($D353*$DJ353,2)</f>
        <v/>
      </c>
      <c r="EY353" s="41">
        <f>ROUND($D353*$DK353,2)</f>
        <v/>
      </c>
      <c r="EZ353" s="41">
        <f>ROUND($D353*$DL353,2)</f>
        <v/>
      </c>
      <c r="FA353" s="41">
        <f>ROUND($D353*$DM353,2)</f>
        <v/>
      </c>
      <c r="FB353" s="41">
        <f>ROUND($D353*$DN353,2)</f>
        <v/>
      </c>
      <c r="FG353" s="41">
        <f>ROUND(IF(LEFT($C353,4)="CAPE",SUM($CY353:CY353 )/$P353,0),2)</f>
        <v/>
      </c>
      <c r="FH353" s="41">
        <f>ROUND(IF(LEFT($C353,4)="CAPE",SUM($CY353:CZ353 )/$P353,0),2)</f>
        <v/>
      </c>
      <c r="FI353" s="41">
        <f>ROUND(IF(LEFT($C353,4)="CAPE",SUM($CY353:DA353 )/$P353,0),2)</f>
        <v/>
      </c>
      <c r="FJ353" s="41">
        <f>ROUND(IF(LEFT($C353,4)="CAPE",SUM($CY353:DB353 )/$P353,0),2)</f>
        <v/>
      </c>
      <c r="FK353" s="41">
        <f>ROUND(IF(LEFT($C353,4)="CAPE",SUM($CY353:DC353 )/$P353,0),2)</f>
        <v/>
      </c>
      <c r="FL353" s="41">
        <f>ROUND(IF(LEFT($C353,4)="CAPE",SUM($CY353:DD353 )/$P353,0),2)</f>
        <v/>
      </c>
      <c r="FM353" s="41">
        <f>ROUND(IF(LEFT($C353,4)="CAPE",SUM($CY353:DE353 )/$P353,0),2)</f>
        <v/>
      </c>
      <c r="FN353" s="41">
        <f>ROUND(IF(LEFT($C353,4)="CAPE",SUM($CY353:DF353 )/$P353,0),2)</f>
        <v/>
      </c>
      <c r="FO353" s="41">
        <f>ROUND(IF(LEFT($C353,4)="CAPE",SUM($CY353:DG353 )/$P353,0),2)</f>
        <v/>
      </c>
      <c r="FP353" s="41">
        <f>ROUND(IF(LEFT($C353,4)="CAPE",SUM($CY353:DH353 )/$P353,0),2)</f>
        <v/>
      </c>
      <c r="FQ353" s="41">
        <f>ROUND(IF(LEFT($C353,4)="CAPE",SUM($CY353:DI353 )/$P353,0),2)</f>
        <v/>
      </c>
      <c r="FR353" s="41">
        <f>ROUND(IF(LEFT($C353,4)="CAPE",SUM($CY353:DJ353 )/$P353,0),2)</f>
        <v/>
      </c>
      <c r="FS353" s="41">
        <f>ROUND(IF(LEFT($C353,4)="CAPE",SUM($CY353:DK353 )/$P353,0),2)</f>
        <v/>
      </c>
      <c r="FT353" s="41">
        <f>ROUND(IF(LEFT($C353,4)="CAPE",SUM($CY353:DL353 )/$P353,0),2)</f>
        <v/>
      </c>
      <c r="FU353" s="41">
        <f>ROUND(IF(LEFT($C353,4)="CAPE",SUM($CY353:DM353 )/$P353,0),2)</f>
        <v/>
      </c>
      <c r="FV353" s="41">
        <f>ROUND(IF(LEFT($C353,4)="CAPE",SUM($CY353:DN353 )/$P353,0),2)</f>
        <v/>
      </c>
      <c r="GA353" s="41">
        <f>ROUND(IF(SUM($FG353:FG353)&gt;SUM($CY353:CY353),SUM($CY353:CY353),SUM($FG353:FG353)),2)</f>
        <v/>
      </c>
      <c r="GB353" s="41">
        <f>ROUND(IF(SUM($FG353:FH353)&gt;SUM($CY353:CZ353),SUM($CY353:CZ353),SUM($FG353:FH353)),2)</f>
        <v/>
      </c>
      <c r="GC353" s="41">
        <f>ROUND(IF(SUM($FG353:FI353)&gt;SUM($CY353:DA353),SUM($CY353:DA353),SUM($FG353:FI353)),2)</f>
        <v/>
      </c>
      <c r="GD353" s="41">
        <f>ROUND(IF(SUM($FG353:FJ353)&gt;SUM($CY353:DB353),SUM($CY353:DB353),SUM($FG353:FJ353)),2)</f>
        <v/>
      </c>
      <c r="GE353" s="41">
        <f>ROUND(IF(SUM($FG353:FK353)&gt;SUM($CY353:DC353),SUM($CY353:DC353),SUM($FG353:FK353)),2)</f>
        <v/>
      </c>
      <c r="GF353" s="41">
        <f>ROUND(IF(SUM($FG353:FL353)&gt;SUM($CY353:DD353),SUM($CY353:DD353),SUM($FG353:FL353)),2)</f>
        <v/>
      </c>
      <c r="GG353" s="41">
        <f>ROUND(IF(SUM($FG353:FM353)&gt;SUM($CY353:DE353),SUM($CY353:DE353),SUM($FG353:FM353)),2)</f>
        <v/>
      </c>
      <c r="GH353" s="41">
        <f>ROUND(IF(SUM($FG353:FN353)&gt;SUM($CY353:DF353),SUM($CY353:DF353),SUM($FG353:FN353)),2)</f>
        <v/>
      </c>
      <c r="GI353" s="41">
        <f>ROUND(IF(SUM($FG353:FO353)&gt;SUM($CY353:DG353),SUM($CY353:DG353),SUM($FG353:FO353)),2)</f>
        <v/>
      </c>
      <c r="GJ353" s="41">
        <f>ROUND(IF(SUM($FG353:FP353)&gt;SUM($CY353:DH353),SUM($CY353:DH353),SUM($FG353:FP353)),2)</f>
        <v/>
      </c>
      <c r="GK353" s="41">
        <f>ROUND(IF(SUM($FG353:FQ353)&gt;SUM($CY353:DI353),SUM($CY353:DI353),SUM($FG353:FQ353)),2)</f>
        <v/>
      </c>
      <c r="GL353" s="41">
        <f>ROUND(IF(SUM($FG353:FR353)&gt;SUM($CY353:DJ353),SUM($CY353:DJ353),SUM($FG353:FR353)),2)</f>
        <v/>
      </c>
      <c r="GM353" s="41">
        <f>ROUND(IF(SUM($FG353:FS353)&gt;SUM($CY353:DK353),SUM($CY353:DK353),SUM($FG353:FS353)),2)</f>
        <v/>
      </c>
      <c r="GN353" s="41">
        <f>ROUND(IF(SUM($FG353:FT353)&gt;SUM($CY353:DL353),SUM($CY353:DL353),SUM($FG353:FT353)),2)</f>
        <v/>
      </c>
      <c r="GO353" s="41">
        <f>ROUND(IF(SUM($FG353:FU353)&gt;SUM($CY353:DM353),SUM($CY353:DM353),SUM($FG353:FU353)),2)</f>
        <v/>
      </c>
      <c r="GP353" s="41">
        <f>ROUND(IF(SUM($FG353:FV353)&gt;SUM($CY353:DN353),SUM($CY353:DN353),SUM($FG353:FV353)),2)</f>
        <v/>
      </c>
      <c r="GR353" s="41">
        <f>$Q353</f>
        <v/>
      </c>
      <c r="GS353" s="41">
        <f>$R353</f>
        <v/>
      </c>
      <c r="GT353" s="41">
        <f>$S353</f>
        <v/>
      </c>
      <c r="GU353" s="41">
        <f>$GA353</f>
        <v/>
      </c>
      <c r="GV353" s="41">
        <f>GB353 - GA353</f>
        <v/>
      </c>
      <c r="GW353" s="41">
        <f>GC353 - GB353</f>
        <v/>
      </c>
      <c r="GX353" s="41">
        <f>GD353 - GC353</f>
        <v/>
      </c>
      <c r="GY353" s="41">
        <f>GE353 - GD353</f>
        <v/>
      </c>
      <c r="GZ353" s="41">
        <f>GF353 - GE353</f>
        <v/>
      </c>
      <c r="HA353" s="41">
        <f>GG353 - GF353</f>
        <v/>
      </c>
      <c r="HB353" s="41">
        <f>GH353 - GG353</f>
        <v/>
      </c>
      <c r="HC353" s="41">
        <f>GI353 - GH353</f>
        <v/>
      </c>
      <c r="HD353" s="41">
        <f>GJ353 - GI353</f>
        <v/>
      </c>
      <c r="HE353" s="41">
        <f>GK353 - GJ353</f>
        <v/>
      </c>
      <c r="HF353" s="41">
        <f>GL353 - GK353</f>
        <v/>
      </c>
      <c r="HG353" s="41">
        <f>GM353 - GL353</f>
        <v/>
      </c>
      <c r="HH353" s="41">
        <f>GN353 - GM353</f>
        <v/>
      </c>
      <c r="HI353" s="41">
        <f>GO353 - GN353</f>
        <v/>
      </c>
      <c r="HJ353" s="41">
        <f>GP353 - GO353</f>
        <v/>
      </c>
      <c r="HL353" s="41">
        <f>$Q353</f>
        <v/>
      </c>
      <c r="HM353" s="41">
        <f>$R353</f>
        <v/>
      </c>
      <c r="HN353" s="41">
        <f>$S353</f>
        <v/>
      </c>
      <c r="HO353" s="144">
        <f>SUMIFS(Kosztorys!$F:$F,Kosztorys!$D:$D,$B353,Kosztorys!$I:$I,CONCATENATE("&lt;01.01.",HP$10,""))</f>
        <v/>
      </c>
      <c r="HP353" s="144">
        <f>SUMIFS(Kosztorys!$F:$F,Kosztorys!$D:$D,$B353,Kosztorys!$I:$I,CONCATENATE("&lt;01.04.",HQ$10,""))-SUM($HO353)</f>
        <v/>
      </c>
      <c r="HQ353" s="144">
        <f>SUMIFS(Kosztorys!$F:$F,Kosztorys!$D:$D,$B353,Kosztorys!$I:$I,CONCATENATE("&lt;01.07.",HR$10,""))-SUM($HO353:HP353)</f>
        <v/>
      </c>
      <c r="HR353" s="144">
        <f>SUMIFS(Kosztorys!$F:$F,Kosztorys!$D:$D,$B353,Kosztorys!$I:$I,CONCATENATE("&lt;01.10.",HS$10,""))-SUM($HO353:HQ353)</f>
        <v/>
      </c>
      <c r="HS353" s="144">
        <f>SUMIFS(Kosztorys!$F:$F,Kosztorys!$D:$D,$B353,Kosztorys!$I:$I,CONCATENATE("&lt;01.01.",HT$10,""))-SUM($HO353:HR353)</f>
        <v/>
      </c>
      <c r="HT353" s="144">
        <f>SUMIFS(Kosztorys!$F:$F,Kosztorys!$D:$D,$B353,Kosztorys!$I:$I,CONCATENATE("&lt;01.04.",HU$10,""))-SUM($HO353:HS353)</f>
        <v/>
      </c>
      <c r="HU353" s="144">
        <f>SUMIFS(Kosztorys!$F:$F,Kosztorys!$D:$D,$B353,Kosztorys!$I:$I,CONCATENATE("&lt;01.07.",HV$10,""))-SUM($HO353:HT353)</f>
        <v/>
      </c>
      <c r="HV353" s="144">
        <f>SUMIFS(Kosztorys!$F:$F,Kosztorys!$D:$D,$B353,Kosztorys!$I:$I,CONCATENATE("&lt;01.10.",HW$10,""))-SUM($HO353:HU353)</f>
        <v/>
      </c>
      <c r="HW353" s="144">
        <f>SUMIFS(Kosztorys!$F:$F,Kosztorys!$D:$D,$B353,Kosztorys!$I:$I,CONCATENATE("&lt;01.01.",HX$10,""))-SUM($HO353:HV353)</f>
        <v/>
      </c>
      <c r="HX353" s="144">
        <f>SUMIFS(Kosztorys!$F:$F,Kosztorys!$D:$D,$B353,Kosztorys!$I:$I,CONCATENATE("&lt;01.04.",HY$10,""))-SUM($HO353:HW353)</f>
        <v/>
      </c>
      <c r="HY353" s="144">
        <f>SUMIFS(Kosztorys!$F:$F,Kosztorys!$D:$D,$B353,Kosztorys!$I:$I,CONCATENATE("&lt;01.07.",HZ$10,""))-SUM($HO353:HX353)</f>
        <v/>
      </c>
      <c r="HZ353" s="144">
        <f>SUMIFS(Kosztorys!$F:$F,Kosztorys!$D:$D,$B353,Kosztorys!$I:$I,CONCATENATE("&lt;01.10.",IA$10,""))-SUM($HO353:HY353)</f>
        <v/>
      </c>
      <c r="IA353" s="144">
        <f>SUMIFS(Kosztorys!$F:$F,Kosztorys!$D:$D,$B353,Kosztorys!$I:$I,CONCATENATE("&lt;01.01.",IB$10,""))-SUM($HO353:HZ353)</f>
        <v/>
      </c>
      <c r="IB353" s="145">
        <f>IF(M353="szt",IF(SUM(HO353:IA353)=IF(ISERROR(VLOOKUP(B353,JB_tabela,MATCH(IB$9,JB_menu,0)-1,FALSE())),,VLOOKUP(B353,JB_tabela,MATCH(IB$9,JB_menu,0)-1,FALSE())),"OK","nie zgadza się liczba użytych JB"),IF(SUM(HO353:IA353)=IF(ISERROR(VLOOKUP(B353,JB_tabela,MATCH(IC$9,JB_menu,0)-1,FALSE())),,VLOOKUP(B353,JB_tabela,MATCH(IC$9,JB_menu,0)-1,FALSE())),"OK","nie zgadzają się metry użyte w JB"))</f>
        <v/>
      </c>
      <c r="IE353" s="41">
        <f>$Q353</f>
        <v/>
      </c>
      <c r="IF353" s="41">
        <f>$R353</f>
        <v/>
      </c>
      <c r="IG353" s="41">
        <f>$S353</f>
        <v/>
      </c>
      <c r="IH353" s="348">
        <f>IF(LEFT($C353,4)="CAPE",ROUND(HO353*$L353,2),0)</f>
        <v/>
      </c>
      <c r="II353" s="348">
        <f>IF(LEFT($C353,4)="CAPE",ROUND(HP353*$L353,2),0)</f>
        <v/>
      </c>
      <c r="IJ353" s="348">
        <f>IF(LEFT($C353,4)="CAPE",ROUND(HQ353*$L353,2),0)</f>
        <v/>
      </c>
      <c r="IK353" s="348">
        <f>IF(LEFT($C353,4)="CAPE",ROUND(HR353*$L353,2),0)</f>
        <v/>
      </c>
      <c r="IL353" s="348">
        <f>IF(LEFT($C353,4)="CAPE",ROUND(HS353*$L353,2),0)</f>
        <v/>
      </c>
      <c r="IM353" s="348">
        <f>IF(LEFT($C353,4)="CAPE",ROUND(HT353*$L353,2),0)</f>
        <v/>
      </c>
      <c r="IN353" s="348">
        <f>IF(LEFT($C353,4)="CAPE",ROUND(HU353*$L353,2),0)</f>
        <v/>
      </c>
      <c r="IO353" s="348">
        <f>IF(LEFT($C353,4)="CAPE",ROUND(HV353*$L353,2),0)</f>
        <v/>
      </c>
      <c r="IP353" s="348">
        <f>IF(LEFT($C353,4)="CAPE",ROUND(HW353*$L353,2),0)</f>
        <v/>
      </c>
      <c r="IQ353" s="348">
        <f>IF(LEFT($C353,4)="CAPE",ROUND(HX353*$L353,2),0)</f>
        <v/>
      </c>
      <c r="IR353" s="348">
        <f>IF(LEFT($C353,4)="CAPE",ROUND(HY353*$L353,2),0)</f>
        <v/>
      </c>
      <c r="IS353" s="348">
        <f>IF(LEFT($C353,4)="CAPE",ROUND(HZ353*$L353,2),0)</f>
        <v/>
      </c>
      <c r="IT353" s="348">
        <f>IF(LEFT($C353,4)="CAPE",ROUND(IA353*$L353,2),0)</f>
        <v/>
      </c>
      <c r="IU353" s="41">
        <f>IF(SUM(IH353:IT353)=SUM(CY353:DN353),"OK",SUM(IH353:IT353)-SUM(CY353:DN353))</f>
        <v/>
      </c>
    </row>
    <row r="354" ht="12.75" customHeight="1">
      <c r="B354" s="139" t="inlineStr">
        <is>
          <t>siec_doste_szafk_pdz_32</t>
        </is>
      </c>
      <c r="C354" s="146" t="inlineStr">
        <is>
          <t>CAPEX - 1szt JB</t>
        </is>
      </c>
      <c r="D354" s="140" t="n">
        <v>0</v>
      </c>
      <c r="E354" s="217" t="n">
        <v>1</v>
      </c>
      <c r="F354" s="217" t="inlineStr">
        <is>
          <t>szt</t>
        </is>
      </c>
      <c r="G354" s="139" t="inlineStr">
        <is>
          <t>Posadowienie studni kablowej</t>
        </is>
      </c>
      <c r="H354" s="360">
        <f>IF(ISERROR(VLOOKUP(G354,KB_tabela,MATCH(H$9,KB_menu,0)-2,FALSE())),,VLOOKUP(G354,KB_tabela,MATCH(H$9,KB_menu,0)-2,FALSE()))</f>
        <v/>
      </c>
      <c r="I354" s="41">
        <f>IF(ISERROR(VLOOKUP(B354,JB_tabela,MATCH("czy puste",JB_menu,0)-1,FALSE())),"BŁĄD brak takiej JB",VLOOKUP(B354,JB_tabela,MATCH("czy puste",JB_menu,0)-1,FALSE()))</f>
        <v/>
      </c>
      <c r="J354" s="41">
        <f>IF(ISERROR(VLOOKUP(G354,KB_tabela,MATCH(H$9,KB_menu,0)-2,FALSE())),"BŁĄD brak takiego KB",IF(H354=0,IF(LEFT(C354,4)="OPEX","OK",IF(G354="brak kosztów CAPEX","OK","Brak Ceny KB")),"OK"))</f>
        <v/>
      </c>
      <c r="K354" s="41">
        <f>IF(AJ354="nie zgadza się liczba użytych JB","Nie liczy wszystkich JB",IF(BD354="nie zgadza się liczba użytych JB","Nie liczy wszystkich JB",IF(BX354="nie zgadza się liczba użytych JB","Nie liczy wszystkich JB",IF(BX354="nie zgadza się liczba użytych JB","Nie liczy wszystkich JB","OK"))))</f>
        <v/>
      </c>
      <c r="L354" s="361">
        <f>ROUND((E354*H354),2)</f>
        <v/>
      </c>
      <c r="M354" s="41">
        <f>VLOOKUP(B354,JB_tabela,MATCH(M$9,JB_menu,0)-1,FALSE())</f>
        <v/>
      </c>
      <c r="P354" s="41">
        <f>IF(ISERROR(VLOOKUP(S354,KATEGORIA_tabela,MATCH(P$9,KATEGORIA_menu,0)-2,FALSE())),,VLOOKUP(S354,KATEGORIA_tabela,MATCH(P$9,KATEGORIA_menu,0)-2,FALSE()))</f>
        <v/>
      </c>
      <c r="Q354" s="41">
        <f>IF(ISERROR(VLOOKUP(B354,JB_tabela,MATCH(Q$9,JB_menu,0)-1,FALSE())),,VLOOKUP(B354,JB_tabela,MATCH(Q$9,JB_menu,0)-1,FALSE()))</f>
        <v/>
      </c>
      <c r="R354" s="41">
        <f>IF(ISERROR(VLOOKUP(G354,KB_tabela,MATCH(R$9,KB_menu,0)-2,FALSE())),,VLOOKUP(G354,KB_tabela,MATCH(R$9,KB_menu,0)-2,FALSE()))</f>
        <v/>
      </c>
      <c r="S354" s="41">
        <f>IF(ISERROR(VLOOKUP(G354,KB_tabela,MATCH(S$9,KB_menu,0)-2,FALSE())),,VLOOKUP(G354,KB_tabela,MATCH(S$9,KB_menu,0)-2,FALSE()))</f>
        <v/>
      </c>
      <c r="T354" s="116">
        <f>IF($C354="CAPEX - 1szt JB",IF($M354="szt",SUMIFS(Kosztorys!$F:$F,Kosztorys!$D:$D,$B354,Kosztorys!$I:$I,CONCATENATE("&lt;01.01.",U$10,""))-SUMIFS(Kosztorys!$F:$F,Kosztorys!$D:$D,$B354,Kosztorys!$I:$I,CONCATENATE("&lt;01.01.",T$10,"")),COUNTIFS(Kosztorys!$D:$D,$B354,Kosztorys!$I:$I,CONCATENATE("&lt;01.01.",U$10,""))-COUNTIFS(Kosztorys!$D:$D,$B354,Kosztorys!$I:$I,CONCATENATE("&lt;01.01.",T$10,""))),0)</f>
        <v/>
      </c>
      <c r="U354" s="116">
        <f>IF($C354="CAPEX - 1szt JB",IF($M354="szt",SUMIFS(Kosztorys!$F:$F,Kosztorys!$D:$D,$B354,Kosztorys!$I:$I,CONCATENATE("&lt;01.01.",V$10,""))-SUMIFS(Kosztorys!$F:$F,Kosztorys!$D:$D,$B354,Kosztorys!$I:$I,CONCATENATE("&lt;01.01.",U$10,"")),COUNTIFS(Kosztorys!$D:$D,$B354,Kosztorys!$I:$I,CONCATENATE("&lt;01.01.",V$10,""))-COUNTIFS(Kosztorys!$D:$D,$B354,Kosztorys!$I:$I,CONCATENATE("&lt;01.01.",U$10,""))),0)</f>
        <v/>
      </c>
      <c r="V354" s="116">
        <f>IF($C354="CAPEX - 1szt JB",IF($M354="szt",SUMIFS(Kosztorys!$F:$F,Kosztorys!$D:$D,$B354,Kosztorys!$I:$I,CONCATENATE("&lt;01.01.",W$10,""))-SUMIFS(Kosztorys!$F:$F,Kosztorys!$D:$D,$B354,Kosztorys!$I:$I,CONCATENATE("&lt;01.01.",V$10,"")),COUNTIFS(Kosztorys!$D:$D,$B354,Kosztorys!$I:$I,CONCATENATE("&lt;01.01.",W$10,""))-COUNTIFS(Kosztorys!$D:$D,$B354,Kosztorys!$I:$I,CONCATENATE("&lt;01.01.",V$10,""))),0)</f>
        <v/>
      </c>
      <c r="W354" s="116">
        <f>IF($C354="CAPEX - 1szt JB",IF($M354="szt",SUMIFS(Kosztorys!$F:$F,Kosztorys!$D:$D,$B354,Kosztorys!$I:$I,CONCATENATE("&lt;01.01.",X$10,""))-SUMIFS(Kosztorys!$F:$F,Kosztorys!$D:$D,$B354,Kosztorys!$I:$I,CONCATENATE("&lt;01.01.",W$10,"")),COUNTIFS(Kosztorys!$D:$D,$B354,Kosztorys!$I:$I,CONCATENATE("&lt;01.01.",X$10,""))-COUNTIFS(Kosztorys!$D:$D,$B354,Kosztorys!$I:$I,CONCATENATE("&lt;01.01.",W$10,""))),0)</f>
        <v/>
      </c>
      <c r="X354" s="116">
        <f>IF($C354="CAPEX - 1szt JB",IF($M354="szt",SUMIFS(Kosztorys!$F:$F,Kosztorys!$D:$D,$B354,Kosztorys!$I:$I,CONCATENATE("&lt;01.01.",Y$10,""))-SUMIFS(Kosztorys!$F:$F,Kosztorys!$D:$D,$B354,Kosztorys!$I:$I,CONCATENATE("&lt;01.01.",X$10,"")),COUNTIFS(Kosztorys!$D:$D,$B354,Kosztorys!$I:$I,CONCATENATE("&lt;01.01.",Y$10,""))-COUNTIFS(Kosztorys!$D:$D,$B354,Kosztorys!$I:$I,CONCATENATE("&lt;01.01.",X$10,""))),0)</f>
        <v/>
      </c>
      <c r="Y354" s="116">
        <f>IF($C354="CAPEX - 1szt JB",IF($M354="szt",SUMIFS(Kosztorys!$F:$F,Kosztorys!$D:$D,$B354,Kosztorys!$I:$I,CONCATENATE("&lt;01.01.",Z$10,""))-SUMIFS(Kosztorys!$F:$F,Kosztorys!$D:$D,$B354,Kosztorys!$I:$I,CONCATENATE("&lt;01.01.",Y$10,"")),COUNTIFS(Kosztorys!$D:$D,$B354,Kosztorys!$I:$I,CONCATENATE("&lt;01.01.",Z$10,""))-COUNTIFS(Kosztorys!$D:$D,$B354,Kosztorys!$I:$I,CONCATENATE("&lt;01.01.",Y$10,""))),0)</f>
        <v/>
      </c>
      <c r="Z354" s="116">
        <f>IF($C354="CAPEX - 1szt JB",IF($M354="szt",SUMIFS(Kosztorys!$F:$F,Kosztorys!$D:$D,$B354,Kosztorys!$I:$I,CONCATENATE("&lt;01.01.",AA$10,""))-SUMIFS(Kosztorys!$F:$F,Kosztorys!$D:$D,$B354,Kosztorys!$I:$I,CONCATENATE("&lt;01.01.",Z$10,"")),COUNTIFS(Kosztorys!$D:$D,$B354,Kosztorys!$I:$I,CONCATENATE("&lt;01.01.",AA$10,""))-COUNTIFS(Kosztorys!$D:$D,$B354,Kosztorys!$I:$I,CONCATENATE("&lt;01.01.",Z$10,""))),0)</f>
        <v/>
      </c>
      <c r="AA354" s="116">
        <f>IF($C354="CAPEX - 1szt JB",IF($M354="szt",SUMIFS(Kosztorys!$F:$F,Kosztorys!$D:$D,$B354,Kosztorys!$I:$I,CONCATENATE("&lt;01.01.",AB$10,""))-SUMIFS(Kosztorys!$F:$F,Kosztorys!$D:$D,$B354,Kosztorys!$I:$I,CONCATENATE("&lt;01.01.",AA$10,"")),COUNTIFS(Kosztorys!$D:$D,$B354,Kosztorys!$I:$I,CONCATENATE("&lt;01.01.",AB$10,""))-COUNTIFS(Kosztorys!$D:$D,$B354,Kosztorys!$I:$I,CONCATENATE("&lt;01.01.",AA$10,""))),0)</f>
        <v/>
      </c>
      <c r="AB354" s="116">
        <f>IF($C354="CAPEX - 1szt JB",IF($M354="szt",SUMIFS(Kosztorys!$F:$F,Kosztorys!$D:$D,$B354,Kosztorys!$I:$I,CONCATENATE("&lt;01.01.",AC$10,""))-SUMIFS(Kosztorys!$F:$F,Kosztorys!$D:$D,$B354,Kosztorys!$I:$I,CONCATENATE("&lt;01.01.",AB$10,"")),COUNTIFS(Kosztorys!$D:$D,$B354,Kosztorys!$I:$I,CONCATENATE("&lt;01.01.",AC$10,""))-COUNTIFS(Kosztorys!$D:$D,$B354,Kosztorys!$I:$I,CONCATENATE("&lt;01.01.",AB$10,""))),0)</f>
        <v/>
      </c>
      <c r="AC354" s="116">
        <f>IF($C354="CAPEX - 1szt JB",IF($M354="szt",SUMIFS(Kosztorys!$F:$F,Kosztorys!$D:$D,$B354,Kosztorys!$I:$I,CONCATENATE("&lt;01.01.",AD$10,""))-SUMIFS(Kosztorys!$F:$F,Kosztorys!$D:$D,$B354,Kosztorys!$I:$I,CONCATENATE("&lt;01.01.",AC$10,"")),COUNTIFS(Kosztorys!$D:$D,$B354,Kosztorys!$I:$I,CONCATENATE("&lt;01.01.",AD$10,""))-COUNTIFS(Kosztorys!$D:$D,$B354,Kosztorys!$I:$I,CONCATENATE("&lt;01.01.",AC$10,""))),0)</f>
        <v/>
      </c>
      <c r="AD354" s="116">
        <f>IF($C354="CAPEX - 1szt JB",IF($M354="szt",SUMIFS(Kosztorys!$F:$F,Kosztorys!$D:$D,$B354,Kosztorys!$I:$I,CONCATENATE("&lt;01.01.",AE$10,""))-SUMIFS(Kosztorys!$F:$F,Kosztorys!$D:$D,$B354,Kosztorys!$I:$I,CONCATENATE("&lt;01.01.",AD$10,"")),COUNTIFS(Kosztorys!$D:$D,$B354,Kosztorys!$I:$I,CONCATENATE("&lt;01.01.",AE$10,""))-COUNTIFS(Kosztorys!$D:$D,$B354,Kosztorys!$I:$I,CONCATENATE("&lt;01.01.",AD$10,""))),0)</f>
        <v/>
      </c>
      <c r="AE354" s="116">
        <f>IF($C354="CAPEX - 1szt JB",IF($M354="szt",SUMIFS(Kosztorys!$F:$F,Kosztorys!$D:$D,$B354,Kosztorys!$I:$I,CONCATENATE("&lt;01.01.",AF$10,""))-SUMIFS(Kosztorys!$F:$F,Kosztorys!$D:$D,$B354,Kosztorys!$I:$I,CONCATENATE("&lt;01.01.",AE$10,"")),COUNTIFS(Kosztorys!$D:$D,$B354,Kosztorys!$I:$I,CONCATENATE("&lt;01.01.",AF$10,""))-COUNTIFS(Kosztorys!$D:$D,$B354,Kosztorys!$I:$I,CONCATENATE("&lt;01.01.",AE$10,""))),0)</f>
        <v/>
      </c>
      <c r="AF354" s="116">
        <f>IF($C354="CAPEX - 1szt JB",IF($M354="szt",SUMIFS(Kosztorys!$F:$F,Kosztorys!$D:$D,$B354,Kosztorys!$I:$I,CONCATENATE("&lt;01.01.",AG$10,""))-SUMIFS(Kosztorys!$F:$F,Kosztorys!$D:$D,$B354,Kosztorys!$I:$I,CONCATENATE("&lt;01.01.",AF$10,"")),COUNTIFS(Kosztorys!$D:$D,$B354,Kosztorys!$I:$I,CONCATENATE("&lt;01.01.",AG$10,""))-COUNTIFS(Kosztorys!$D:$D,$B354,Kosztorys!$I:$I,CONCATENATE("&lt;01.01.",AF$10,""))),0)</f>
        <v/>
      </c>
      <c r="AG354" s="116">
        <f>IF($C354="CAPEX - 1szt JB",IF($M354="szt",SUMIFS(Kosztorys!$F:$F,Kosztorys!$D:$D,$B354,Kosztorys!$I:$I,CONCATENATE("&lt;01.01.",AH$10,""))-SUMIFS(Kosztorys!$F:$F,Kosztorys!$D:$D,$B354,Kosztorys!$I:$I,CONCATENATE("&lt;01.01.",AG$10,"")),COUNTIFS(Kosztorys!$D:$D,$B354,Kosztorys!$I:$I,CONCATENATE("&lt;01.01.",AH$10,""))-COUNTIFS(Kosztorys!$D:$D,$B354,Kosztorys!$I:$I,CONCATENATE("&lt;01.01.",AG$10,""))),0)</f>
        <v/>
      </c>
      <c r="AH354" s="116">
        <f>IF($C354="CAPEX - 1szt JB",IF($M354="szt",SUMIFS(Kosztorys!$F:$F,Kosztorys!$D:$D,$B354,Kosztorys!$I:$I,CONCATENATE("&lt;01.01.",AI$10,""))-SUMIFS(Kosztorys!$F:$F,Kosztorys!$D:$D,$B354,Kosztorys!$I:$I,CONCATENATE("&lt;01.01.",AH$10,"")),COUNTIFS(Kosztorys!$D:$D,$B354,Kosztorys!$I:$I,CONCATENATE("&lt;01.01.",AI$10,""))-COUNTIFS(Kosztorys!$D:$D,$B354,Kosztorys!$I:$I,CONCATENATE("&lt;01.01.",AH$10,""))),0)</f>
        <v/>
      </c>
      <c r="AI354" s="116">
        <f>IF($C354="CAPEX - 1szt JB",IF($M354="szt",SUMIFS(Kosztorys!$F:$F,Kosztorys!$D:$D,$B354,Kosztorys!$I:$I,CONCATENATE("&lt;01.01.",AJ$10,""))-SUMIFS(Kosztorys!$F:$F,Kosztorys!$D:$D,$B354,Kosztorys!$I:$I,CONCATENATE("&lt;01.01.",AI$10,"")),COUNTIFS(Kosztorys!$D:$D,$B354,Kosztorys!$I:$I,CONCATENATE("&lt;01.01.",AJ$10,""))-COUNTIFS(Kosztorys!$D:$D,$B354,Kosztorys!$I:$I,CONCATENATE("&lt;01.01.",AI$10,""))),0)</f>
        <v/>
      </c>
      <c r="AJ354" s="116">
        <f>IF(C354="CAPEX - 1szt JB",IF(SUM(T354:AI354)=IF(ISERROR(VLOOKUP(B354,JB_tabela,MATCH(AJ$9,JB_menu,0)-1,FALSE())),,VLOOKUP(B354,JB_tabela,MATCH(AJ$9,JB_menu,0)-1,FALSE())),"OK","nie zgadza się liczba użytych JB"),"OK-ND")</f>
        <v/>
      </c>
      <c r="AM354" s="41">
        <f>IFERROR("_" &amp; VLOOKUP($B354,#REF!,1,FALSE()),#REF!)</f>
        <v/>
      </c>
      <c r="AN354" s="41">
        <f>IF($C354="CAPEX - Długość 1m",SUMIFS(Kosztorys!$F:$F,Kosztorys!$D:$D,$B354,Kosztorys!$I:$I,CONCATENATE("&lt;31.12.",AN$10,""))-SUMIFS(Kosztorys!$F:$F,Kosztorys!$D:$D,$B354,Kosztorys!$I:$I,CONCATENATE("&lt;31.12.",AM$10,"")),"x")</f>
        <v/>
      </c>
      <c r="AO354" s="41">
        <f>IF($C354="CAPEX - Długość 1m",SUMIFS(Kosztorys!$F:$F,Kosztorys!$D:$D,$B354,Kosztorys!$I:$I,CONCATENATE("&lt;31.12.",AO$10,""))-SUMIFS(Kosztorys!$F:$F,Kosztorys!$D:$D,$B354,Kosztorys!$I:$I,CONCATENATE("&lt;31.12.",AN$10,"")),"x")</f>
        <v/>
      </c>
      <c r="AP354" s="41">
        <f>IF($C354="CAPEX - Długość 1m",SUMIFS(Kosztorys!$F:$F,Kosztorys!$D:$D,$B354,Kosztorys!$I:$I,CONCATENATE("&lt;31.12.",AP$10,""))-SUMIFS(Kosztorys!$F:$F,Kosztorys!$D:$D,$B354,Kosztorys!$I:$I,CONCATENATE("&lt;31.12.",AO$10,"")),"x")</f>
        <v/>
      </c>
      <c r="AQ354" s="41">
        <f>IF($C354="CAPEX - Długość 1m",SUMIFS(Kosztorys!$F:$F,Kosztorys!$D:$D,$B354,Kosztorys!$I:$I,CONCATENATE("&lt;31.12.",AQ$10,""))-SUMIFS(Kosztorys!$F:$F,Kosztorys!$D:$D,$B354,Kosztorys!$I:$I,CONCATENATE("&lt;31.12.",AP$10,"")),"x")</f>
        <v/>
      </c>
      <c r="AR354" s="41">
        <f>IF($C354="CAPEX - Długość 1m",SUMIFS(Kosztorys!$F:$F,Kosztorys!$D:$D,$B354,Kosztorys!$I:$I,CONCATENATE("&lt;31.12.",AR$10,""))-SUMIFS(Kosztorys!$F:$F,Kosztorys!$D:$D,$B354,Kosztorys!$I:$I,CONCATENATE("&lt;31.12.",AQ$10,"")),"x")</f>
        <v/>
      </c>
      <c r="AS354" s="41">
        <f>IF($C354="CAPEX - Długość 1m",SUMIFS(Kosztorys!$F:$F,Kosztorys!$D:$D,$B354,Kosztorys!$I:$I,CONCATENATE("&lt;31.12.",AS$10,""))-SUMIFS(Kosztorys!$F:$F,Kosztorys!$D:$D,$B354,Kosztorys!$I:$I,CONCATENATE("&lt;31.12.",AR$10,"")),"x")</f>
        <v/>
      </c>
      <c r="AT354" s="41">
        <f>IF($C354="CAPEX - Długość 1m",SUMIFS(Kosztorys!$F:$F,Kosztorys!$D:$D,$B354,Kosztorys!$I:$I,CONCATENATE("&lt;31.12.",AT$10,""))-SUMIFS(Kosztorys!$F:$F,Kosztorys!$D:$D,$B354,Kosztorys!$I:$I,CONCATENATE("&lt;31.12.",AS$10,"")),"x")</f>
        <v/>
      </c>
      <c r="AU354" s="41">
        <f>IF($C354="CAPEX - Długość 1m",SUMIFS(Kosztorys!$F:$F,Kosztorys!$D:$D,$B354,Kosztorys!$I:$I,CONCATENATE("&lt;31.12.",AU$10,""))-SUMIFS(Kosztorys!$F:$F,Kosztorys!$D:$D,$B354,Kosztorys!$I:$I,CONCATENATE("&lt;31.12.",AT$10,"")),"x")</f>
        <v/>
      </c>
      <c r="AV354" s="41">
        <f>IF($C354="CAPEX - Długość 1m",SUMIFS(Kosztorys!$F:$F,Kosztorys!$D:$D,$B354,Kosztorys!$I:$I,CONCATENATE("&lt;31.12.",AV$10,""))-SUMIFS(Kosztorys!$F:$F,Kosztorys!$D:$D,$B354,Kosztorys!$I:$I,CONCATENATE("&lt;31.12.",AU$10,"")),"x")</f>
        <v/>
      </c>
      <c r="AW354" s="41">
        <f>IF($C354="CAPEX - Długość 1m",SUMIFS(Kosztorys!$F:$F,Kosztorys!$D:$D,$B354,Kosztorys!$I:$I,CONCATENATE("&lt;31.12.",AW$10,""))-SUMIFS(Kosztorys!$F:$F,Kosztorys!$D:$D,$B354,Kosztorys!$I:$I,CONCATENATE("&lt;31.12.",AV$10,"")),"x")</f>
        <v/>
      </c>
      <c r="AX354" s="41">
        <f>IF($C354="CAPEX - Długość 1m",SUMIFS(Kosztorys!$F:$F,Kosztorys!$D:$D,$B354,Kosztorys!$I:$I,CONCATENATE("&lt;31.12.",AX$10,""))-SUMIFS(Kosztorys!$F:$F,Kosztorys!$D:$D,$B354,Kosztorys!$I:$I,CONCATENATE("&lt;31.12.",AW$10,"")),"x")</f>
        <v/>
      </c>
      <c r="AY354" s="41">
        <f>IF($C354="CAPEX - Długość 1m",SUMIFS(Kosztorys!$F:$F,Kosztorys!$D:$D,$B354,Kosztorys!$I:$I,CONCATENATE("&lt;31.12.",AY$10,""))-SUMIFS(Kosztorys!$F:$F,Kosztorys!$D:$D,$B354,Kosztorys!$I:$I,CONCATENATE("&lt;31.12.",AX$10,"")),"x")</f>
        <v/>
      </c>
      <c r="AZ354" s="41">
        <f>IF($C354="CAPEX - Długość 1m",SUMIFS(Kosztorys!$F:$F,Kosztorys!$D:$D,$B354,Kosztorys!$I:$I,CONCATENATE("&lt;31.12.",AZ$10,""))-SUMIFS(Kosztorys!$F:$F,Kosztorys!$D:$D,$B354,Kosztorys!$I:$I,CONCATENATE("&lt;31.12.",AY$10,"")),"x")</f>
        <v/>
      </c>
      <c r="BA354" s="41">
        <f>IF($C354="CAPEX - Długość 1m",SUMIFS(Kosztorys!$F:$F,Kosztorys!$D:$D,$B354,Kosztorys!$I:$I,CONCATENATE("&lt;31.12.",BA$10,""))-SUMIFS(Kosztorys!$F:$F,Kosztorys!$D:$D,$B354,Kosztorys!$I:$I,CONCATENATE("&lt;31.12.",AZ$10,"")),"x")</f>
        <v/>
      </c>
      <c r="BB354" s="41">
        <f>IF($C354="CAPEX - Długość 1m",SUMIFS(Kosztorys!$F:$F,Kosztorys!$D:$D,$B354,Kosztorys!$I:$I,CONCATENATE("&lt;31.12.",BB$10,""))-SUMIFS(Kosztorys!$F:$F,Kosztorys!$D:$D,$B354,Kosztorys!$I:$I,CONCATENATE("&lt;31.12.",BA$10,"")),"x")</f>
        <v/>
      </c>
      <c r="BC354" s="41">
        <f>IF($C354="CAPEX - Długość 1m",SUMIFS(Kosztorys!$F:$F,Kosztorys!$D:$D,$B354,Kosztorys!$I:$I,CONCATENATE("&lt;31.12.",BC$10,""))-SUMIFS(Kosztorys!$F:$F,Kosztorys!$D:$D,$B354,Kosztorys!$I:$I,CONCATENATE("&lt;31.12.",BB$10,"")),"x")</f>
        <v/>
      </c>
      <c r="BD354" s="41">
        <f>IF(C354="CAPEX - Długość 1m",IF(SUM(AN354:BC354)=IF(ISERROR(VLOOKUP(B354,JB_tabela,MATCH(BD$9,JB_menu,0)-1,FALSE())),,VLOOKUP(B354,JB_tabela,MATCH(BD$9,JB_menu,0)-1,FALSE())),"OK","nie zgadza się liczba użytych JB"),"OK-ND")</f>
        <v/>
      </c>
      <c r="BH354" s="41">
        <f>IF($C354="OPEX - Koszt 1szt/rok",IF($M354="szt",SUMIFS(Kosztorys!$F:$F,Kosztorys!$D:$D,$B354,Kosztorys!$I:$I,CONCATENATE("&lt;01.01.",BH$10,""))+(SUMIFS(Kosztorys!$F:$F,Kosztorys!$D:$D,$B354,Kosztorys!$I:$I,CONCATENATE("&lt;=31.03.",BH$10,""))-SUMIFS(Kosztorys!$F:$F,Kosztorys!$D:$D,$B354,Kosztorys!$I:$I,CONCATENATE("&lt;=31.12.",BG$10,"")))*0.75+(SUMIFS(Kosztorys!$F:$F,Kosztorys!$D:$D,$B354,Kosztorys!$I:$I,CONCATENATE("&lt;=30.06.",BH$10,""))-SUMIFS(Kosztorys!$F:$F,Kosztorys!$D:$D,$B354,Kosztorys!$I:$I,CONCATENATE("&lt;=31.03.",BH$10,"")))*0.5+(SUMIFS(Kosztorys!$F:$F,Kosztorys!$D:$D,$B354,Kosztorys!$I:$I,CONCATENATE("&lt;=30.09.",BH$10,""))-SUMIFS(Kosztorys!$F:$F,Kosztorys!$D:$D,$B354,Kosztorys!$I:$I,CONCATENATE("&lt;=30.06.",BH$10,"")))*0.25,"nic"),0)</f>
        <v/>
      </c>
      <c r="BI354" s="41">
        <f>IF($C354="OPEX - Koszt 1szt/rok",IF($M354="szt",SUMIFS(Kosztorys!$F:$F,Kosztorys!$D:$D,$B354,Kosztorys!$I:$I,CONCATENATE("&lt;01.01.",BI$10,""))+(SUMIFS(Kosztorys!$F:$F,Kosztorys!$D:$D,$B354,Kosztorys!$I:$I,CONCATENATE("&lt;=31.03.",BI$10,""))-SUMIFS(Kosztorys!$F:$F,Kosztorys!$D:$D,$B354,Kosztorys!$I:$I,CONCATENATE("&lt;=31.12.",BH$10,"")))*0.75+(SUMIFS(Kosztorys!$F:$F,Kosztorys!$D:$D,$B354,Kosztorys!$I:$I,CONCATENATE("&lt;=30.06.",BI$10,""))-SUMIFS(Kosztorys!$F:$F,Kosztorys!$D:$D,$B354,Kosztorys!$I:$I,CONCATENATE("&lt;=31.03.",BI$10,"")))*0.5+(SUMIFS(Kosztorys!$F:$F,Kosztorys!$D:$D,$B354,Kosztorys!$I:$I,CONCATENATE("&lt;=30.09.",BI$10,""))-SUMIFS(Kosztorys!$F:$F,Kosztorys!$D:$D,$B354,Kosztorys!$I:$I,CONCATENATE("&lt;=30.06.",BI$10,"")))*0.25,"nic"),0)</f>
        <v/>
      </c>
      <c r="BJ354" s="41">
        <f>IF($C354="OPEX - Koszt 1szt/rok",IF($M354="szt",SUMIFS(Kosztorys!$F:$F,Kosztorys!$D:$D,$B354,Kosztorys!$I:$I,CONCATENATE("&lt;01.01.",BJ$10,""))+(SUMIFS(Kosztorys!$F:$F,Kosztorys!$D:$D,$B354,Kosztorys!$I:$I,CONCATENATE("&lt;=31.03.",BJ$10,""))-SUMIFS(Kosztorys!$F:$F,Kosztorys!$D:$D,$B354,Kosztorys!$I:$I,CONCATENATE("&lt;=31.12.",BI$10,"")))*0.75+(SUMIFS(Kosztorys!$F:$F,Kosztorys!$D:$D,$B354,Kosztorys!$I:$I,CONCATENATE("&lt;=30.06.",BJ$10,""))-SUMIFS(Kosztorys!$F:$F,Kosztorys!$D:$D,$B354,Kosztorys!$I:$I,CONCATENATE("&lt;=31.03.",BJ$10,"")))*0.5+(SUMIFS(Kosztorys!$F:$F,Kosztorys!$D:$D,$B354,Kosztorys!$I:$I,CONCATENATE("&lt;=30.09.",BJ$10,""))-SUMIFS(Kosztorys!$F:$F,Kosztorys!$D:$D,$B354,Kosztorys!$I:$I,CONCATENATE("&lt;=30.06.",BJ$10,"")))*0.25,"nic"),0)</f>
        <v/>
      </c>
      <c r="BK354" s="41">
        <f>IF($C354="OPEX - Koszt 1szt/rok",IF($M354="szt",SUMIFS(Kosztorys!$F:$F,Kosztorys!$D:$D,$B354,Kosztorys!$I:$I,CONCATENATE("&lt;01.01.",BK$10,""))+(SUMIFS(Kosztorys!$F:$F,Kosztorys!$D:$D,$B354,Kosztorys!$I:$I,CONCATENATE("&lt;=31.03.",BK$10,""))-SUMIFS(Kosztorys!$F:$F,Kosztorys!$D:$D,$B354,Kosztorys!$I:$I,CONCATENATE("&lt;=31.12.",BJ$10,"")))*0.75+(SUMIFS(Kosztorys!$F:$F,Kosztorys!$D:$D,$B354,Kosztorys!$I:$I,CONCATENATE("&lt;=30.06.",BK$10,""))-SUMIFS(Kosztorys!$F:$F,Kosztorys!$D:$D,$B354,Kosztorys!$I:$I,CONCATENATE("&lt;=31.03.",BK$10,"")))*0.5+(SUMIFS(Kosztorys!$F:$F,Kosztorys!$D:$D,$B354,Kosztorys!$I:$I,CONCATENATE("&lt;=30.09.",BK$10,""))-SUMIFS(Kosztorys!$F:$F,Kosztorys!$D:$D,$B354,Kosztorys!$I:$I,CONCATENATE("&lt;=30.06.",BK$10,"")))*0.25,"nic"),0)</f>
        <v/>
      </c>
      <c r="BL354" s="41">
        <f>IF($C354="OPEX - Koszt 1szt/rok",IF($M354="szt",SUMIFS(Kosztorys!$F:$F,Kosztorys!$D:$D,$B354,Kosztorys!$I:$I,CONCATENATE("&lt;01.01.",BL$10,""))+(SUMIFS(Kosztorys!$F:$F,Kosztorys!$D:$D,$B354,Kosztorys!$I:$I,CONCATENATE("&lt;=31.03.",BL$10,""))-SUMIFS(Kosztorys!$F:$F,Kosztorys!$D:$D,$B354,Kosztorys!$I:$I,CONCATENATE("&lt;=31.12.",BK$10,"")))*0.75+(SUMIFS(Kosztorys!$F:$F,Kosztorys!$D:$D,$B354,Kosztorys!$I:$I,CONCATENATE("&lt;=30.06.",BL$10,""))-SUMIFS(Kosztorys!$F:$F,Kosztorys!$D:$D,$B354,Kosztorys!$I:$I,CONCATENATE("&lt;=31.03.",BL$10,"")))*0.5+(SUMIFS(Kosztorys!$F:$F,Kosztorys!$D:$D,$B354,Kosztorys!$I:$I,CONCATENATE("&lt;=30.09.",BL$10,""))-SUMIFS(Kosztorys!$F:$F,Kosztorys!$D:$D,$B354,Kosztorys!$I:$I,CONCATENATE("&lt;=30.06.",BL$10,"")))*0.25,"nic"),0)</f>
        <v/>
      </c>
      <c r="BM354" s="41">
        <f>IF($C354="OPEX - Koszt 1szt/rok",IF($M354="szt",SUMIFS(Kosztorys!$F:$F,Kosztorys!$D:$D,$B354,Kosztorys!$I:$I,CONCATENATE("&lt;01.01.",BM$10,""))+(SUMIFS(Kosztorys!$F:$F,Kosztorys!$D:$D,$B354,Kosztorys!$I:$I,CONCATENATE("&lt;=31.03.",BM$10,""))-SUMIFS(Kosztorys!$F:$F,Kosztorys!$D:$D,$B354,Kosztorys!$I:$I,CONCATENATE("&lt;=31.12.",BL$10,"")))*0.75+(SUMIFS(Kosztorys!$F:$F,Kosztorys!$D:$D,$B354,Kosztorys!$I:$I,CONCATENATE("&lt;=30.06.",BM$10,""))-SUMIFS(Kosztorys!$F:$F,Kosztorys!$D:$D,$B354,Kosztorys!$I:$I,CONCATENATE("&lt;=31.03.",BM$10,"")))*0.5+(SUMIFS(Kosztorys!$F:$F,Kosztorys!$D:$D,$B354,Kosztorys!$I:$I,CONCATENATE("&lt;=30.09.",BM$10,""))-SUMIFS(Kosztorys!$F:$F,Kosztorys!$D:$D,$B354,Kosztorys!$I:$I,CONCATENATE("&lt;=30.06.",BM$10,"")))*0.25,"nic"),0)</f>
        <v/>
      </c>
      <c r="BN354" s="41">
        <f>IF($C354="OPEX - Koszt 1szt/rok",IF($M354="szt",SUMIFS(Kosztorys!$F:$F,Kosztorys!$D:$D,$B354,Kosztorys!$I:$I,CONCATENATE("&lt;01.01.",BN$10,""))+(SUMIFS(Kosztorys!$F:$F,Kosztorys!$D:$D,$B354,Kosztorys!$I:$I,CONCATENATE("&lt;=31.03.",BN$10,""))-SUMIFS(Kosztorys!$F:$F,Kosztorys!$D:$D,$B354,Kosztorys!$I:$I,CONCATENATE("&lt;=31.12.",BM$10,"")))*0.75+(SUMIFS(Kosztorys!$F:$F,Kosztorys!$D:$D,$B354,Kosztorys!$I:$I,CONCATENATE("&lt;=30.06.",BN$10,""))-SUMIFS(Kosztorys!$F:$F,Kosztorys!$D:$D,$B354,Kosztorys!$I:$I,CONCATENATE("&lt;=31.03.",BN$10,"")))*0.5+(SUMIFS(Kosztorys!$F:$F,Kosztorys!$D:$D,$B354,Kosztorys!$I:$I,CONCATENATE("&lt;=30.09.",BN$10,""))-SUMIFS(Kosztorys!$F:$F,Kosztorys!$D:$D,$B354,Kosztorys!$I:$I,CONCATENATE("&lt;=30.06.",BN$10,"")))*0.25,"nic"),0)</f>
        <v/>
      </c>
      <c r="BO354" s="41">
        <f>IF($C354="OPEX - Koszt 1szt/rok",IF($M354="szt",SUMIFS(Kosztorys!$F:$F,Kosztorys!$D:$D,$B354,Kosztorys!$I:$I,CONCATENATE("&lt;01.01.",BO$10,""))+(SUMIFS(Kosztorys!$F:$F,Kosztorys!$D:$D,$B354,Kosztorys!$I:$I,CONCATENATE("&lt;=31.03.",BO$10,""))-SUMIFS(Kosztorys!$F:$F,Kosztorys!$D:$D,$B354,Kosztorys!$I:$I,CONCATENATE("&lt;=31.12.",BN$10,"")))*0.75+(SUMIFS(Kosztorys!$F:$F,Kosztorys!$D:$D,$B354,Kosztorys!$I:$I,CONCATENATE("&lt;=30.06.",BO$10,""))-SUMIFS(Kosztorys!$F:$F,Kosztorys!$D:$D,$B354,Kosztorys!$I:$I,CONCATENATE("&lt;=31.03.",BO$10,"")))*0.5+(SUMIFS(Kosztorys!$F:$F,Kosztorys!$D:$D,$B354,Kosztorys!$I:$I,CONCATENATE("&lt;=30.09.",BO$10,""))-SUMIFS(Kosztorys!$F:$F,Kosztorys!$D:$D,$B354,Kosztorys!$I:$I,CONCATENATE("&lt;=30.06.",BO$10,"")))*0.25,"nic"),0)</f>
        <v/>
      </c>
      <c r="BP354" s="41">
        <f>IF($C354="OPEX - Koszt 1szt/rok",IF($M354="szt",SUMIFS(Kosztorys!$F:$F,Kosztorys!$D:$D,$B354,Kosztorys!$I:$I,CONCATENATE("&lt;01.01.",BP$10,""))+(SUMIFS(Kosztorys!$F:$F,Kosztorys!$D:$D,$B354,Kosztorys!$I:$I,CONCATENATE("&lt;=31.03.",BP$10,""))-SUMIFS(Kosztorys!$F:$F,Kosztorys!$D:$D,$B354,Kosztorys!$I:$I,CONCATENATE("&lt;=31.12.",BO$10,"")))*0.75+(SUMIFS(Kosztorys!$F:$F,Kosztorys!$D:$D,$B354,Kosztorys!$I:$I,CONCATENATE("&lt;=30.06.",BP$10,""))-SUMIFS(Kosztorys!$F:$F,Kosztorys!$D:$D,$B354,Kosztorys!$I:$I,CONCATENATE("&lt;=31.03.",BP$10,"")))*0.5+(SUMIFS(Kosztorys!$F:$F,Kosztorys!$D:$D,$B354,Kosztorys!$I:$I,CONCATENATE("&lt;=30.09.",BP$10,""))-SUMIFS(Kosztorys!$F:$F,Kosztorys!$D:$D,$B354,Kosztorys!$I:$I,CONCATENATE("&lt;=30.06.",BP$10,"")))*0.25,"nic"),0)</f>
        <v/>
      </c>
      <c r="BQ354" s="41">
        <f>IF($C354="OPEX - Koszt 1szt/rok",IF($M354="szt",SUMIFS(Kosztorys!$F:$F,Kosztorys!$D:$D,$B354,Kosztorys!$I:$I,CONCATENATE("&lt;01.01.",BQ$10,""))+(SUMIFS(Kosztorys!$F:$F,Kosztorys!$D:$D,$B354,Kosztorys!$I:$I,CONCATENATE("&lt;=31.03.",BQ$10,""))-SUMIFS(Kosztorys!$F:$F,Kosztorys!$D:$D,$B354,Kosztorys!$I:$I,CONCATENATE("&lt;=31.12.",BP$10,"")))*0.75+(SUMIFS(Kosztorys!$F:$F,Kosztorys!$D:$D,$B354,Kosztorys!$I:$I,CONCATENATE("&lt;=30.06.",BQ$10,""))-SUMIFS(Kosztorys!$F:$F,Kosztorys!$D:$D,$B354,Kosztorys!$I:$I,CONCATENATE("&lt;=31.03.",BQ$10,"")))*0.5+(SUMIFS(Kosztorys!$F:$F,Kosztorys!$D:$D,$B354,Kosztorys!$I:$I,CONCATENATE("&lt;=30.09.",BQ$10,""))-SUMIFS(Kosztorys!$F:$F,Kosztorys!$D:$D,$B354,Kosztorys!$I:$I,CONCATENATE("&lt;=30.06.",BQ$10,"")))*0.25,"nic"),0)</f>
        <v/>
      </c>
      <c r="BR354" s="41">
        <f>IF($C354="OPEX - Koszt 1szt/rok",IF($M354="szt",SUMIFS(Kosztorys!$F:$F,Kosztorys!$D:$D,$B354,Kosztorys!$I:$I,CONCATENATE("&lt;01.01.",BR$10,""))+(SUMIFS(Kosztorys!$F:$F,Kosztorys!$D:$D,$B354,Kosztorys!$I:$I,CONCATENATE("&lt;=31.03.",BR$10,""))-SUMIFS(Kosztorys!$F:$F,Kosztorys!$D:$D,$B354,Kosztorys!$I:$I,CONCATENATE("&lt;=31.12.",BQ$10,"")))*0.75+(SUMIFS(Kosztorys!$F:$F,Kosztorys!$D:$D,$B354,Kosztorys!$I:$I,CONCATENATE("&lt;=30.06.",BR$10,""))-SUMIFS(Kosztorys!$F:$F,Kosztorys!$D:$D,$B354,Kosztorys!$I:$I,CONCATENATE("&lt;=31.03.",BR$10,"")))*0.5+(SUMIFS(Kosztorys!$F:$F,Kosztorys!$D:$D,$B354,Kosztorys!$I:$I,CONCATENATE("&lt;=30.09.",BR$10,""))-SUMIFS(Kosztorys!$F:$F,Kosztorys!$D:$D,$B354,Kosztorys!$I:$I,CONCATENATE("&lt;=30.06.",BR$10,"")))*0.25,"nic"),0)</f>
        <v/>
      </c>
      <c r="BS354" s="41">
        <f>IF($C354="OPEX - Koszt 1szt/rok",IF($M354="szt",SUMIFS(Kosztorys!$F:$F,Kosztorys!$D:$D,$B354,Kosztorys!$I:$I,CONCATENATE("&lt;01.01.",BS$10,""))+(SUMIFS(Kosztorys!$F:$F,Kosztorys!$D:$D,$B354,Kosztorys!$I:$I,CONCATENATE("&lt;=31.03.",BS$10,""))-SUMIFS(Kosztorys!$F:$F,Kosztorys!$D:$D,$B354,Kosztorys!$I:$I,CONCATENATE("&lt;=31.12.",BR$10,"")))*0.75+(SUMIFS(Kosztorys!$F:$F,Kosztorys!$D:$D,$B354,Kosztorys!$I:$I,CONCATENATE("&lt;=30.06.",BS$10,""))-SUMIFS(Kosztorys!$F:$F,Kosztorys!$D:$D,$B354,Kosztorys!$I:$I,CONCATENATE("&lt;=31.03.",BS$10,"")))*0.5+(SUMIFS(Kosztorys!$F:$F,Kosztorys!$D:$D,$B354,Kosztorys!$I:$I,CONCATENATE("&lt;=30.09.",BS$10,""))-SUMIFS(Kosztorys!$F:$F,Kosztorys!$D:$D,$B354,Kosztorys!$I:$I,CONCATENATE("&lt;=30.06.",BS$10,"")))*0.25,"nic"),0)</f>
        <v/>
      </c>
      <c r="BT354" s="41">
        <f>IF($C354="OPEX - Koszt 1szt/rok",IF($M354="szt",SUMIFS(Kosztorys!$F:$F,Kosztorys!$D:$D,$B354,Kosztorys!$I:$I,CONCATENATE("&lt;01.01.",BT$10,""))+(SUMIFS(Kosztorys!$F:$F,Kosztorys!$D:$D,$B354,Kosztorys!$I:$I,CONCATENATE("&lt;=31.03.",BT$10,""))-SUMIFS(Kosztorys!$F:$F,Kosztorys!$D:$D,$B354,Kosztorys!$I:$I,CONCATENATE("&lt;=31.12.",BS$10,"")))*0.75+(SUMIFS(Kosztorys!$F:$F,Kosztorys!$D:$D,$B354,Kosztorys!$I:$I,CONCATENATE("&lt;=30.06.",BT$10,""))-SUMIFS(Kosztorys!$F:$F,Kosztorys!$D:$D,$B354,Kosztorys!$I:$I,CONCATENATE("&lt;=31.03.",BT$10,"")))*0.5+(SUMIFS(Kosztorys!$F:$F,Kosztorys!$D:$D,$B354,Kosztorys!$I:$I,CONCATENATE("&lt;=30.09.",BT$10,""))-SUMIFS(Kosztorys!$F:$F,Kosztorys!$D:$D,$B354,Kosztorys!$I:$I,CONCATENATE("&lt;=30.06.",BT$10,"")))*0.25,"nic"),0)</f>
        <v/>
      </c>
      <c r="BU354" s="41">
        <f>IF($C354="OPEX - Koszt 1szt/rok",IF($M354="szt",SUMIFS(Kosztorys!$F:$F,Kosztorys!$D:$D,$B354,Kosztorys!$I:$I,CONCATENATE("&lt;01.01.",BU$10,""))+(SUMIFS(Kosztorys!$F:$F,Kosztorys!$D:$D,$B354,Kosztorys!$I:$I,CONCATENATE("&lt;=31.03.",BU$10,""))-SUMIFS(Kosztorys!$F:$F,Kosztorys!$D:$D,$B354,Kosztorys!$I:$I,CONCATENATE("&lt;=31.12.",BT$10,"")))*0.75+(SUMIFS(Kosztorys!$F:$F,Kosztorys!$D:$D,$B354,Kosztorys!$I:$I,CONCATENATE("&lt;=30.06.",BU$10,""))-SUMIFS(Kosztorys!$F:$F,Kosztorys!$D:$D,$B354,Kosztorys!$I:$I,CONCATENATE("&lt;=31.03.",BU$10,"")))*0.5+(SUMIFS(Kosztorys!$F:$F,Kosztorys!$D:$D,$B354,Kosztorys!$I:$I,CONCATENATE("&lt;=30.09.",BU$10,""))-SUMIFS(Kosztorys!$F:$F,Kosztorys!$D:$D,$B354,Kosztorys!$I:$I,CONCATENATE("&lt;=30.06.",BU$10,"")))*0.25,"nic"),0)</f>
        <v/>
      </c>
      <c r="BV354" s="41">
        <f>IF($C354="OPEX - Koszt 1szt/rok",IF($M354="szt",SUMIFS(Kosztorys!$F:$F,Kosztorys!$D:$D,$B354,Kosztorys!$I:$I,CONCATENATE("&lt;01.01.",BV$10,""))+(SUMIFS(Kosztorys!$F:$F,Kosztorys!$D:$D,$B354,Kosztorys!$I:$I,CONCATENATE("&lt;=31.03.",BV$10,""))-SUMIFS(Kosztorys!$F:$F,Kosztorys!$D:$D,$B354,Kosztorys!$I:$I,CONCATENATE("&lt;=31.12.",BU$10,"")))*0.75+(SUMIFS(Kosztorys!$F:$F,Kosztorys!$D:$D,$B354,Kosztorys!$I:$I,CONCATENATE("&lt;=30.06.",BV$10,""))-SUMIFS(Kosztorys!$F:$F,Kosztorys!$D:$D,$B354,Kosztorys!$I:$I,CONCATENATE("&lt;=31.03.",BV$10,"")))*0.5+(SUMIFS(Kosztorys!$F:$F,Kosztorys!$D:$D,$B354,Kosztorys!$I:$I,CONCATENATE("&lt;=30.09.",BV$10,""))-SUMIFS(Kosztorys!$F:$F,Kosztorys!$D:$D,$B354,Kosztorys!$I:$I,CONCATENATE("&lt;=30.06.",BV$10,"")))*0.25,"nic"),0)</f>
        <v/>
      </c>
      <c r="BW354" s="41">
        <f>IF($C354="OPEX - Koszt 1szt/rok",IF($M354="szt",SUMIFS(Kosztorys!$F:$F,Kosztorys!$D:$D,$B354,Kosztorys!$I:$I,CONCATENATE("&lt;01.01.",BW$10,""))+(SUMIFS(Kosztorys!$F:$F,Kosztorys!$D:$D,$B354,Kosztorys!$I:$I,CONCATENATE("&lt;=31.03.",BW$10,""))-SUMIFS(Kosztorys!$F:$F,Kosztorys!$D:$D,$B354,Kosztorys!$I:$I,CONCATENATE("&lt;=31.12.",BV$10,"")))*0.75+(SUMIFS(Kosztorys!$F:$F,Kosztorys!$D:$D,$B354,Kosztorys!$I:$I,CONCATENATE("&lt;=30.06.",BW$10,""))-SUMIFS(Kosztorys!$F:$F,Kosztorys!$D:$D,$B354,Kosztorys!$I:$I,CONCATENATE("&lt;=31.03.",BW$10,"")))*0.5+(SUMIFS(Kosztorys!$F:$F,Kosztorys!$D:$D,$B354,Kosztorys!$I:$I,CONCATENATE("&lt;=30.09.",BW$10,""))-SUMIFS(Kosztorys!$F:$F,Kosztorys!$D:$D,$B354,Kosztorys!$I:$I,CONCATENATE("&lt;=30.06.",BW$10,"")))*0.25,"nic"),0)</f>
        <v/>
      </c>
      <c r="BX354" s="41">
        <f>IF(C354="OPEX - Koszt 1szt/rok",IF(MAX(BH354:BW354)=IF(ISERROR(VLOOKUP(B354,JB_tabela,MATCH(BX$9,JB_menu,0)-1,FALSE())),,VLOOKUP(B354,JB_tabela,MATCH(BX$9,JB_menu,0)-1,FALSE())),"OK","nie zgadza się liczba użytych JB"),"OK-ND")</f>
        <v/>
      </c>
      <c r="CB354" s="41">
        <f>IF($C354="OPEX - Długość 1m koszt/rok",IF($M354="m",SUMIFS(Kosztorys!$F:$F,Kosztorys!$D:$D,$B354,Kosztorys!$I:$I,CONCATENATE("&lt;01.01.",CB$10,""))+(SUMIFS(Kosztorys!$F:$F,Kosztorys!$D:$D,$B354,Kosztorys!$I:$I,CONCATENATE("&lt;=31.03.",CB$10,""))-SUMIFS(Kosztorys!$F:$F,Kosztorys!$D:$D,$B354,Kosztorys!$I:$I,CONCATENATE("&lt;=31.12.",CA$10,"")))*0.75+(SUMIFS(Kosztorys!$F:$F,Kosztorys!$D:$D,$B354,Kosztorys!$I:$I,CONCATENATE("&lt;=30.06.",CB$10,""))-SUMIFS(Kosztorys!$F:$F,Kosztorys!$D:$D,$B354,Kosztorys!$I:$I,CONCATENATE("&lt;=31.03.",CB$10,"")))*0.5+(SUMIFS(Kosztorys!$F:$F,Kosztorys!$D:$D,$B354,Kosztorys!$I:$I,CONCATENATE("&lt;=30.09.",CB$10,""))-SUMIFS(Kosztorys!$F:$F,Kosztorys!$D:$D,$B354,Kosztorys!$I:$I,CONCATENATE("&lt;=30.06.",CB$10,"")))*0.25,"nic"),0)</f>
        <v/>
      </c>
      <c r="CC354" s="41">
        <f>IF($C354="OPEX - Długość 1m koszt/rok",IF($M354="m",SUMIFS(Kosztorys!$F:$F,Kosztorys!$D:$D,$B354,Kosztorys!$I:$I,CONCATENATE("&lt;01.01.",CC$10,""))+(SUMIFS(Kosztorys!$F:$F,Kosztorys!$D:$D,$B354,Kosztorys!$I:$I,CONCATENATE("&lt;=31.03.",CC$10,""))-SUMIFS(Kosztorys!$F:$F,Kosztorys!$D:$D,$B354,Kosztorys!$I:$I,CONCATENATE("&lt;=31.12.",CB$10,"")))*0.75+(SUMIFS(Kosztorys!$F:$F,Kosztorys!$D:$D,$B354,Kosztorys!$I:$I,CONCATENATE("&lt;=30.06.",CC$10,""))-SUMIFS(Kosztorys!$F:$F,Kosztorys!$D:$D,$B354,Kosztorys!$I:$I,CONCATENATE("&lt;=31.03.",CC$10,"")))*0.5+(SUMIFS(Kosztorys!$F:$F,Kosztorys!$D:$D,$B354,Kosztorys!$I:$I,CONCATENATE("&lt;=30.09.",CC$10,""))-SUMIFS(Kosztorys!$F:$F,Kosztorys!$D:$D,$B354,Kosztorys!$I:$I,CONCATENATE("&lt;=30.06.",CC$10,"")))*0.25,"nic"),0)</f>
        <v/>
      </c>
      <c r="CD354" s="41">
        <f>IF($C354="OPEX - Długość 1m koszt/rok",IF($M354="m",SUMIFS(Kosztorys!$F:$F,Kosztorys!$D:$D,$B354,Kosztorys!$I:$I,CONCATENATE("&lt;01.01.",CD$10,""))+(SUMIFS(Kosztorys!$F:$F,Kosztorys!$D:$D,$B354,Kosztorys!$I:$I,CONCATENATE("&lt;=31.03.",CD$10,""))-SUMIFS(Kosztorys!$F:$F,Kosztorys!$D:$D,$B354,Kosztorys!$I:$I,CONCATENATE("&lt;=31.12.",CC$10,"")))*0.75+(SUMIFS(Kosztorys!$F:$F,Kosztorys!$D:$D,$B354,Kosztorys!$I:$I,CONCATENATE("&lt;=30.06.",CD$10,""))-SUMIFS(Kosztorys!$F:$F,Kosztorys!$D:$D,$B354,Kosztorys!$I:$I,CONCATENATE("&lt;=31.03.",CD$10,"")))*0.5+(SUMIFS(Kosztorys!$F:$F,Kosztorys!$D:$D,$B354,Kosztorys!$I:$I,CONCATENATE("&lt;=30.09.",CD$10,""))-SUMIFS(Kosztorys!$F:$F,Kosztorys!$D:$D,$B354,Kosztorys!$I:$I,CONCATENATE("&lt;=30.06.",CD$10,"")))*0.25,"nic"),0)</f>
        <v/>
      </c>
      <c r="CE354" s="41">
        <f>IF($C354="OPEX - Długość 1m koszt/rok",IF($M354="m",SUMIFS(Kosztorys!$F:$F,Kosztorys!$D:$D,$B354,Kosztorys!$I:$I,CONCATENATE("&lt;01.01.",CE$10,""))+(SUMIFS(Kosztorys!$F:$F,Kosztorys!$D:$D,$B354,Kosztorys!$I:$I,CONCATENATE("&lt;=31.03.",CE$10,""))-SUMIFS(Kosztorys!$F:$F,Kosztorys!$D:$D,$B354,Kosztorys!$I:$I,CONCATENATE("&lt;=31.12.",CD$10,"")))*0.75+(SUMIFS(Kosztorys!$F:$F,Kosztorys!$D:$D,$B354,Kosztorys!$I:$I,CONCATENATE("&lt;=30.06.",CE$10,""))-SUMIFS(Kosztorys!$F:$F,Kosztorys!$D:$D,$B354,Kosztorys!$I:$I,CONCATENATE("&lt;=31.03.",CE$10,"")))*0.5+(SUMIFS(Kosztorys!$F:$F,Kosztorys!$D:$D,$B354,Kosztorys!$I:$I,CONCATENATE("&lt;=30.09.",CE$10,""))-SUMIFS(Kosztorys!$F:$F,Kosztorys!$D:$D,$B354,Kosztorys!$I:$I,CONCATENATE("&lt;=30.06.",CE$10,"")))*0.25,"nic"),0)</f>
        <v/>
      </c>
      <c r="CF354" s="41">
        <f>IF($C354="OPEX - Długość 1m koszt/rok",IF($M354="m",SUMIFS(Kosztorys!$F:$F,Kosztorys!$D:$D,$B354,Kosztorys!$I:$I,CONCATENATE("&lt;01.01.",CF$10,""))+(SUMIFS(Kosztorys!$F:$F,Kosztorys!$D:$D,$B354,Kosztorys!$I:$I,CONCATENATE("&lt;=31.03.",CF$10,""))-SUMIFS(Kosztorys!$F:$F,Kosztorys!$D:$D,$B354,Kosztorys!$I:$I,CONCATENATE("&lt;=31.12.",CE$10,"")))*0.75+(SUMIFS(Kosztorys!$F:$F,Kosztorys!$D:$D,$B354,Kosztorys!$I:$I,CONCATENATE("&lt;=30.06.",CF$10,""))-SUMIFS(Kosztorys!$F:$F,Kosztorys!$D:$D,$B354,Kosztorys!$I:$I,CONCATENATE("&lt;=31.03.",CF$10,"")))*0.5+(SUMIFS(Kosztorys!$F:$F,Kosztorys!$D:$D,$B354,Kosztorys!$I:$I,CONCATENATE("&lt;=30.09.",CF$10,""))-SUMIFS(Kosztorys!$F:$F,Kosztorys!$D:$D,$B354,Kosztorys!$I:$I,CONCATENATE("&lt;=30.06.",CF$10,"")))*0.25,"nic"),0)</f>
        <v/>
      </c>
      <c r="CG354" s="41">
        <f>IF($C354="OPEX - Długość 1m koszt/rok",IF($M354="m",SUMIFS(Kosztorys!$F:$F,Kosztorys!$D:$D,$B354,Kosztorys!$I:$I,CONCATENATE("&lt;01.01.",CG$10,""))+(SUMIFS(Kosztorys!$F:$F,Kosztorys!$D:$D,$B354,Kosztorys!$I:$I,CONCATENATE("&lt;=31.03.",CG$10,""))-SUMIFS(Kosztorys!$F:$F,Kosztorys!$D:$D,$B354,Kosztorys!$I:$I,CONCATENATE("&lt;=31.12.",CF$10,"")))*0.75+(SUMIFS(Kosztorys!$F:$F,Kosztorys!$D:$D,$B354,Kosztorys!$I:$I,CONCATENATE("&lt;=30.06.",CG$10,""))-SUMIFS(Kosztorys!$F:$F,Kosztorys!$D:$D,$B354,Kosztorys!$I:$I,CONCATENATE("&lt;=31.03.",CG$10,"")))*0.5+(SUMIFS(Kosztorys!$F:$F,Kosztorys!$D:$D,$B354,Kosztorys!$I:$I,CONCATENATE("&lt;=30.09.",CG$10,""))-SUMIFS(Kosztorys!$F:$F,Kosztorys!$D:$D,$B354,Kosztorys!$I:$I,CONCATENATE("&lt;=30.06.",CG$10,"")))*0.25,"nic"),0)</f>
        <v/>
      </c>
      <c r="CH354" s="41">
        <f>IF($C354="OPEX - Długość 1m koszt/rok",IF($M354="m",SUMIFS(Kosztorys!$F:$F,Kosztorys!$D:$D,$B354,Kosztorys!$I:$I,CONCATENATE("&lt;01.01.",CH$10,""))+(SUMIFS(Kosztorys!$F:$F,Kosztorys!$D:$D,$B354,Kosztorys!$I:$I,CONCATENATE("&lt;=31.03.",CH$10,""))-SUMIFS(Kosztorys!$F:$F,Kosztorys!$D:$D,$B354,Kosztorys!$I:$I,CONCATENATE("&lt;=31.12.",CG$10,"")))*0.75+(SUMIFS(Kosztorys!$F:$F,Kosztorys!$D:$D,$B354,Kosztorys!$I:$I,CONCATENATE("&lt;=30.06.",CH$10,""))-SUMIFS(Kosztorys!$F:$F,Kosztorys!$D:$D,$B354,Kosztorys!$I:$I,CONCATENATE("&lt;=31.03.",CH$10,"")))*0.5+(SUMIFS(Kosztorys!$F:$F,Kosztorys!$D:$D,$B354,Kosztorys!$I:$I,CONCATENATE("&lt;=30.09.",CH$10,""))-SUMIFS(Kosztorys!$F:$F,Kosztorys!$D:$D,$B354,Kosztorys!$I:$I,CONCATENATE("&lt;=30.06.",CH$10,"")))*0.25,"nic"),0)</f>
        <v/>
      </c>
      <c r="CI354" s="41">
        <f>IF($C354="OPEX - Długość 1m koszt/rok",IF($M354="m",SUMIFS(Kosztorys!$F:$F,Kosztorys!$D:$D,$B354,Kosztorys!$I:$I,CONCATENATE("&lt;01.01.",CI$10,""))+(SUMIFS(Kosztorys!$F:$F,Kosztorys!$D:$D,$B354,Kosztorys!$I:$I,CONCATENATE("&lt;=31.03.",CI$10,""))-SUMIFS(Kosztorys!$F:$F,Kosztorys!$D:$D,$B354,Kosztorys!$I:$I,CONCATENATE("&lt;=31.12.",CH$10,"")))*0.75+(SUMIFS(Kosztorys!$F:$F,Kosztorys!$D:$D,$B354,Kosztorys!$I:$I,CONCATENATE("&lt;=30.06.",CI$10,""))-SUMIFS(Kosztorys!$F:$F,Kosztorys!$D:$D,$B354,Kosztorys!$I:$I,CONCATENATE("&lt;=31.03.",CI$10,"")))*0.5+(SUMIFS(Kosztorys!$F:$F,Kosztorys!$D:$D,$B354,Kosztorys!$I:$I,CONCATENATE("&lt;=30.09.",CI$10,""))-SUMIFS(Kosztorys!$F:$F,Kosztorys!$D:$D,$B354,Kosztorys!$I:$I,CONCATENATE("&lt;=30.06.",CI$10,"")))*0.25,"nic"),0)</f>
        <v/>
      </c>
      <c r="CJ354" s="41">
        <f>IF($C354="OPEX - Długość 1m koszt/rok",IF($M354="m",SUMIFS(Kosztorys!$F:$F,Kosztorys!$D:$D,$B354,Kosztorys!$I:$I,CONCATENATE("&lt;01.01.",CJ$10,""))+(SUMIFS(Kosztorys!$F:$F,Kosztorys!$D:$D,$B354,Kosztorys!$I:$I,CONCATENATE("&lt;=31.03.",CJ$10,""))-SUMIFS(Kosztorys!$F:$F,Kosztorys!$D:$D,$B354,Kosztorys!$I:$I,CONCATENATE("&lt;=31.12.",CI$10,"")))*0.75+(SUMIFS(Kosztorys!$F:$F,Kosztorys!$D:$D,$B354,Kosztorys!$I:$I,CONCATENATE("&lt;=30.06.",CJ$10,""))-SUMIFS(Kosztorys!$F:$F,Kosztorys!$D:$D,$B354,Kosztorys!$I:$I,CONCATENATE("&lt;=31.03.",CJ$10,"")))*0.5+(SUMIFS(Kosztorys!$F:$F,Kosztorys!$D:$D,$B354,Kosztorys!$I:$I,CONCATENATE("&lt;=30.09.",CJ$10,""))-SUMIFS(Kosztorys!$F:$F,Kosztorys!$D:$D,$B354,Kosztorys!$I:$I,CONCATENATE("&lt;=30.06.",CJ$10,"")))*0.25,"nic"),0)</f>
        <v/>
      </c>
      <c r="CK354" s="41">
        <f>IF($C354="OPEX - Długość 1m koszt/rok",IF($M354="m",SUMIFS(Kosztorys!$F:$F,Kosztorys!$D:$D,$B354,Kosztorys!$I:$I,CONCATENATE("&lt;01.01.",CK$10,""))+(SUMIFS(Kosztorys!$F:$F,Kosztorys!$D:$D,$B354,Kosztorys!$I:$I,CONCATENATE("&lt;=31.03.",CK$10,""))-SUMIFS(Kosztorys!$F:$F,Kosztorys!$D:$D,$B354,Kosztorys!$I:$I,CONCATENATE("&lt;=31.12.",CJ$10,"")))*0.75+(SUMIFS(Kosztorys!$F:$F,Kosztorys!$D:$D,$B354,Kosztorys!$I:$I,CONCATENATE("&lt;=30.06.",CK$10,""))-SUMIFS(Kosztorys!$F:$F,Kosztorys!$D:$D,$B354,Kosztorys!$I:$I,CONCATENATE("&lt;=31.03.",CK$10,"")))*0.5+(SUMIFS(Kosztorys!$F:$F,Kosztorys!$D:$D,$B354,Kosztorys!$I:$I,CONCATENATE("&lt;=30.09.",CK$10,""))-SUMIFS(Kosztorys!$F:$F,Kosztorys!$D:$D,$B354,Kosztorys!$I:$I,CONCATENATE("&lt;=30.06.",CK$10,"")))*0.25,"nic"),0)</f>
        <v/>
      </c>
      <c r="CL354" s="41">
        <f>IF($C354="OPEX - Długość 1m koszt/rok",IF($M354="m",SUMIFS(Kosztorys!$F:$F,Kosztorys!$D:$D,$B354,Kosztorys!$I:$I,CONCATENATE("&lt;01.01.",CL$10,""))+(SUMIFS(Kosztorys!$F:$F,Kosztorys!$D:$D,$B354,Kosztorys!$I:$I,CONCATENATE("&lt;=31.03.",CL$10,""))-SUMIFS(Kosztorys!$F:$F,Kosztorys!$D:$D,$B354,Kosztorys!$I:$I,CONCATENATE("&lt;=31.12.",CK$10,"")))*0.75+(SUMIFS(Kosztorys!$F:$F,Kosztorys!$D:$D,$B354,Kosztorys!$I:$I,CONCATENATE("&lt;=30.06.",CL$10,""))-SUMIFS(Kosztorys!$F:$F,Kosztorys!$D:$D,$B354,Kosztorys!$I:$I,CONCATENATE("&lt;=31.03.",CL$10,"")))*0.5+(SUMIFS(Kosztorys!$F:$F,Kosztorys!$D:$D,$B354,Kosztorys!$I:$I,CONCATENATE("&lt;=30.09.",CL$10,""))-SUMIFS(Kosztorys!$F:$F,Kosztorys!$D:$D,$B354,Kosztorys!$I:$I,CONCATENATE("&lt;=30.06.",CL$10,"")))*0.25,"nic"),0)</f>
        <v/>
      </c>
      <c r="CM354" s="41">
        <f>IF($C354="OPEX - Długość 1m koszt/rok",IF($M354="m",SUMIFS(Kosztorys!$F:$F,Kosztorys!$D:$D,$B354,Kosztorys!$I:$I,CONCATENATE("&lt;01.01.",CM$10,""))+(SUMIFS(Kosztorys!$F:$F,Kosztorys!$D:$D,$B354,Kosztorys!$I:$I,CONCATENATE("&lt;=31.03.",CM$10,""))-SUMIFS(Kosztorys!$F:$F,Kosztorys!$D:$D,$B354,Kosztorys!$I:$I,CONCATENATE("&lt;=31.12.",CL$10,"")))*0.75+(SUMIFS(Kosztorys!$F:$F,Kosztorys!$D:$D,$B354,Kosztorys!$I:$I,CONCATENATE("&lt;=30.06.",CM$10,""))-SUMIFS(Kosztorys!$F:$F,Kosztorys!$D:$D,$B354,Kosztorys!$I:$I,CONCATENATE("&lt;=31.03.",CM$10,"")))*0.5+(SUMIFS(Kosztorys!$F:$F,Kosztorys!$D:$D,$B354,Kosztorys!$I:$I,CONCATENATE("&lt;=30.09.",CM$10,""))-SUMIFS(Kosztorys!$F:$F,Kosztorys!$D:$D,$B354,Kosztorys!$I:$I,CONCATENATE("&lt;=30.06.",CM$10,"")))*0.25,"nic"),0)</f>
        <v/>
      </c>
      <c r="CN354" s="41">
        <f>IF($C354="OPEX - Długość 1m koszt/rok",IF($M354="m",SUMIFS(Kosztorys!$F:$F,Kosztorys!$D:$D,$B354,Kosztorys!$I:$I,CONCATENATE("&lt;01.01.",CN$10,""))+(SUMIFS(Kosztorys!$F:$F,Kosztorys!$D:$D,$B354,Kosztorys!$I:$I,CONCATENATE("&lt;=31.03.",CN$10,""))-SUMIFS(Kosztorys!$F:$F,Kosztorys!$D:$D,$B354,Kosztorys!$I:$I,CONCATENATE("&lt;=31.12.",CM$10,"")))*0.75+(SUMIFS(Kosztorys!$F:$F,Kosztorys!$D:$D,$B354,Kosztorys!$I:$I,CONCATENATE("&lt;=30.06.",CN$10,""))-SUMIFS(Kosztorys!$F:$F,Kosztorys!$D:$D,$B354,Kosztorys!$I:$I,CONCATENATE("&lt;=31.03.",CN$10,"")))*0.5+(SUMIFS(Kosztorys!$F:$F,Kosztorys!$D:$D,$B354,Kosztorys!$I:$I,CONCATENATE("&lt;=30.09.",CN$10,""))-SUMIFS(Kosztorys!$F:$F,Kosztorys!$D:$D,$B354,Kosztorys!$I:$I,CONCATENATE("&lt;=30.06.",CN$10,"")))*0.25,"nic"),0)</f>
        <v/>
      </c>
      <c r="CO354" s="41">
        <f>IF($C354="OPEX - Długość 1m koszt/rok",IF($M354="m",SUMIFS(Kosztorys!$F:$F,Kosztorys!$D:$D,$B354,Kosztorys!$I:$I,CONCATENATE("&lt;01.01.",CO$10,""))+(SUMIFS(Kosztorys!$F:$F,Kosztorys!$D:$D,$B354,Kosztorys!$I:$I,CONCATENATE("&lt;=31.03.",CO$10,""))-SUMIFS(Kosztorys!$F:$F,Kosztorys!$D:$D,$B354,Kosztorys!$I:$I,CONCATENATE("&lt;=31.12.",CN$10,"")))*0.75+(SUMIFS(Kosztorys!$F:$F,Kosztorys!$D:$D,$B354,Kosztorys!$I:$I,CONCATENATE("&lt;=30.06.",CO$10,""))-SUMIFS(Kosztorys!$F:$F,Kosztorys!$D:$D,$B354,Kosztorys!$I:$I,CONCATENATE("&lt;=31.03.",CO$10,"")))*0.5+(SUMIFS(Kosztorys!$F:$F,Kosztorys!$D:$D,$B354,Kosztorys!$I:$I,CONCATENATE("&lt;=30.09.",CO$10,""))-SUMIFS(Kosztorys!$F:$F,Kosztorys!$D:$D,$B354,Kosztorys!$I:$I,CONCATENATE("&lt;=30.06.",CO$10,"")))*0.25,"nic"),0)</f>
        <v/>
      </c>
      <c r="CP354" s="41">
        <f>IF($C354="OPEX - Długość 1m koszt/rok",IF($M354="m",SUMIFS(Kosztorys!$F:$F,Kosztorys!$D:$D,$B354,Kosztorys!$I:$I,CONCATENATE("&lt;01.01.",CP$10,""))+(SUMIFS(Kosztorys!$F:$F,Kosztorys!$D:$D,$B354,Kosztorys!$I:$I,CONCATENATE("&lt;=31.03.",CP$10,""))-SUMIFS(Kosztorys!$F:$F,Kosztorys!$D:$D,$B354,Kosztorys!$I:$I,CONCATENATE("&lt;=31.12.",CO$10,"")))*0.75+(SUMIFS(Kosztorys!$F:$F,Kosztorys!$D:$D,$B354,Kosztorys!$I:$I,CONCATENATE("&lt;=30.06.",CP$10,""))-SUMIFS(Kosztorys!$F:$F,Kosztorys!$D:$D,$B354,Kosztorys!$I:$I,CONCATENATE("&lt;=31.03.",CP$10,"")))*0.5+(SUMIFS(Kosztorys!$F:$F,Kosztorys!$D:$D,$B354,Kosztorys!$I:$I,CONCATENATE("&lt;=30.09.",CP$10,""))-SUMIFS(Kosztorys!$F:$F,Kosztorys!$D:$D,$B354,Kosztorys!$I:$I,CONCATENATE("&lt;=30.06.",CP$10,"")))*0.25,"nic"),0)</f>
        <v/>
      </c>
      <c r="CQ354" s="41">
        <f>IF($C354="OPEX - Długość 1m koszt/rok",IF($M354="m",SUMIFS(Kosztorys!$F:$F,Kosztorys!$D:$D,$B354,Kosztorys!$I:$I,CONCATENATE("&lt;01.01.",CQ$10,""))+(SUMIFS(Kosztorys!$F:$F,Kosztorys!$D:$D,$B354,Kosztorys!$I:$I,CONCATENATE("&lt;=31.03.",CQ$10,""))-SUMIFS(Kosztorys!$F:$F,Kosztorys!$D:$D,$B354,Kosztorys!$I:$I,CONCATENATE("&lt;=31.12.",CP$10,"")))*0.75+(SUMIFS(Kosztorys!$F:$F,Kosztorys!$D:$D,$B354,Kosztorys!$I:$I,CONCATENATE("&lt;=30.06.",CQ$10,""))-SUMIFS(Kosztorys!$F:$F,Kosztorys!$D:$D,$B354,Kosztorys!$I:$I,CONCATENATE("&lt;=31.03.",CQ$10,"")))*0.5+(SUMIFS(Kosztorys!$F:$F,Kosztorys!$D:$D,$B354,Kosztorys!$I:$I,CONCATENATE("&lt;=30.09.",CQ$10,""))-SUMIFS(Kosztorys!$F:$F,Kosztorys!$D:$D,$B354,Kosztorys!$I:$I,CONCATENATE("&lt;=30.06.",CQ$10,"")))*0.25,"nic"),0)</f>
        <v/>
      </c>
      <c r="CR354" s="41">
        <f>IF(C354="OPEX - Długość 1m koszt/rok",IF(MAX(CB354:CQ354)=IF(ISERROR(VLOOKUP(B354,JB_tabela,MATCH(CR$9,JB_menu,0)-1,FALSE())),,VLOOKUP(B354,JB_tabela,MATCH(CR$9,JB_menu,0)-1,FALSE())),"OK","nie zgadza się liczba użytych JB"),"OK-ND")</f>
        <v/>
      </c>
      <c r="CS354" s="41">
        <f>IFERROR(VLOOKUP($C354,$CY$2:$CZ$7,2,FALSE()),"ERROR")</f>
        <v/>
      </c>
      <c r="CV354" s="41">
        <f>$Q354</f>
        <v/>
      </c>
      <c r="CW354" s="41">
        <f>$R354</f>
        <v/>
      </c>
      <c r="CX354" s="41">
        <f>$S354</f>
        <v/>
      </c>
      <c r="CY354" s="41">
        <f>ROUND(IF(LEFT($C354,4)="CAPE",ROUND($E354*$H354,2)*OFFSET(T354,0,$CS354),0),2)</f>
        <v/>
      </c>
      <c r="CZ354" s="41">
        <f>ROUND(IF(LEFT($C354,4)="CAPE",ROUND($E354*$H354,2)*OFFSET(U354,0,$CS354),0),2)</f>
        <v/>
      </c>
      <c r="DA354" s="41">
        <f>ROUND(IF(LEFT($C354,4)="CAPE",ROUND($E354*$H354,2)*OFFSET(V354,0,$CS354),0),2)</f>
        <v/>
      </c>
      <c r="DB354" s="41">
        <f>ROUND(IF(LEFT($C354,4)="CAPE",ROUND($E354*$H354,2)*OFFSET(W354,0,$CS354),0),2)</f>
        <v/>
      </c>
      <c r="DC354" s="41">
        <f>ROUND(IF(LEFT($C354,4)="CAPE",ROUND($E354*$H354,2)*OFFSET(X354,0,$CS354),0),2)</f>
        <v/>
      </c>
      <c r="DD354" s="41">
        <f>ROUND(IF(LEFT($C354,4)="CAPE",ROUND($E354*$H354,2)*OFFSET(Y354,0,$CS354),0),2)</f>
        <v/>
      </c>
      <c r="DE354" s="41">
        <f>ROUND(IF(LEFT($C354,4)="CAPE",ROUND($E354*$H354,2)*OFFSET(Z354,0,$CS354),0),2)</f>
        <v/>
      </c>
      <c r="DF354" s="41">
        <f>ROUND(IF(LEFT($C354,4)="CAPE",ROUND($E354*$H354,2)*OFFSET(AA354,0,$CS354),0),2)</f>
        <v/>
      </c>
      <c r="DG354" s="41">
        <f>ROUND(IF(LEFT($C354,4)="CAPE",ROUND($E354*$H354,2)*OFFSET(AB354,0,$CS354),0),2)</f>
        <v/>
      </c>
      <c r="DH354" s="41">
        <f>ROUND(IF(LEFT($C354,4)="CAPE",ROUND($E354*$H354,2)*OFFSET(AC354,0,$CS354),0),2)</f>
        <v/>
      </c>
      <c r="DI354" s="41">
        <f>ROUND(IF(LEFT($C354,4)="CAPE",ROUND($E354*$H354,2)*OFFSET(AD354,0,$CS354),0),2)</f>
        <v/>
      </c>
      <c r="DJ354" s="41">
        <f>ROUND(IF(LEFT($C354,4)="CAPE",ROUND($E354*$H354,2)*OFFSET(AE354,0,$CS354),0),2)</f>
        <v/>
      </c>
      <c r="DK354" s="41">
        <f>ROUND(IF(LEFT($C354,4)="CAPE",ROUND($E354*$H354,2)*OFFSET(AF354,0,$CS354),0),2)</f>
        <v/>
      </c>
      <c r="DL354" s="41">
        <f>ROUND(IF(LEFT($C354,4)="CAPE",ROUND($E354*$H354,2)*OFFSET(AG354,0,$CS354),0),2)</f>
        <v/>
      </c>
      <c r="DM354" s="41">
        <f>ROUND(IF(LEFT($C354,4)="CAPE",ROUND($E354*$H354,2)*OFFSET(AH354,0,$CS354),0),2)</f>
        <v/>
      </c>
      <c r="DN354" s="41">
        <f>ROUND(IF(LEFT($C354,4)="CAPE",ROUND($E354*$H354,2)*OFFSET(AI354,0,$CS354),0),2)</f>
        <v/>
      </c>
      <c r="DP354" s="41">
        <f>$Q354</f>
        <v/>
      </c>
      <c r="DQ354" s="41">
        <f>$R354</f>
        <v/>
      </c>
      <c r="DR354" s="41">
        <f>$S354</f>
        <v/>
      </c>
      <c r="DS354" s="41">
        <f>ROUND(IF(LEFT($C354,4)="OPEX",$E354*$H354*OFFSET($T354,0,$CS354),0),2)</f>
        <v/>
      </c>
      <c r="DT354" s="41">
        <f>ROUND(IF(LEFT($C354,4)="OPEX",$E354*$H354*OFFSET($U354,0,$CS354),0),2)</f>
        <v/>
      </c>
      <c r="DU354" s="41">
        <f>ROUND(IF(LEFT($C354,4)="OPEX",$E354*$H354*OFFSET($V354,0,$CS354),0),2)</f>
        <v/>
      </c>
      <c r="DV354" s="41">
        <f>ROUND(IF(LEFT($C354,4)="OPEX",$E354*$H354*OFFSET($W354,0,$CS354),0),2)</f>
        <v/>
      </c>
      <c r="DW354" s="41">
        <f>ROUND(IF(LEFT($C354,4)="OPEX",$E354*$H354*OFFSET($X354,0,$CS354),0),2)</f>
        <v/>
      </c>
      <c r="DX354" s="41">
        <f>ROUND(IF(LEFT($C354,4)="OPEX",$E354*$H354*OFFSET($Y354,0,$CS354),0),2)</f>
        <v/>
      </c>
      <c r="DY354" s="41">
        <f>ROUND(IF(LEFT($C354,4)="OPEX",$E354*$H354*OFFSET($Z354,0,$CS354),0),2)</f>
        <v/>
      </c>
      <c r="DZ354" s="41">
        <f>ROUND(IF(LEFT($C354,4)="OPEX",$E354*$H354*OFFSET($AA354,0,$CS354),0),2)</f>
        <v/>
      </c>
      <c r="EA354" s="41">
        <f>ROUND(IF(LEFT($C354,4)="OPEX",$E354*$H354*OFFSET($AB354,0,$CS354),0),2)</f>
        <v/>
      </c>
      <c r="EB354" s="41">
        <f>ROUND(IF(LEFT($C354,4)="OPEX",$E354*$H354*OFFSET($AC354,0,$CS354),0),2)</f>
        <v/>
      </c>
      <c r="EC354" s="41">
        <f>ROUND(IF(LEFT($C354,4)="OPEX",$E354*$H354*OFFSET($AD354,0,$CS354),0),2)</f>
        <v/>
      </c>
      <c r="ED354" s="41">
        <f>ROUND(IF(LEFT($C354,4)="OPEX",$E354*$H354*OFFSET($AE354,0,$CS354),0),2)</f>
        <v/>
      </c>
      <c r="EE354" s="41">
        <f>ROUND(IF(LEFT($C354,4)="OPEX",$E354*$H354*OFFSET($AF354,0,$CS354),0),2)</f>
        <v/>
      </c>
      <c r="EF354" s="41">
        <f>ROUND(IF(LEFT($C354,4)="OPEX",$E354*$H354*OFFSET($AG354,0,$CS354),0),2)</f>
        <v/>
      </c>
      <c r="EG354" s="41">
        <f>ROUND(IF(LEFT($C354,4)="OPEX",$E354*$H354*OFFSET($AH354,0,$CS354),0),2)</f>
        <v/>
      </c>
      <c r="EH354" s="41">
        <f>ROUND(IF(LEFT($C354,4)="OPEX",$E354*$H354*OFFSET($AI354,0,$CS354),0),2)</f>
        <v/>
      </c>
      <c r="EJ354" s="41">
        <f>$Q354</f>
        <v/>
      </c>
      <c r="EK354" s="41">
        <f>$R354</f>
        <v/>
      </c>
      <c r="EL354" s="41">
        <f>$S354</f>
        <v/>
      </c>
      <c r="EM354" s="41">
        <f>ROUND($D354*$CY354,2)</f>
        <v/>
      </c>
      <c r="EN354" s="41">
        <f>ROUND($D354*$CZ354,2)</f>
        <v/>
      </c>
      <c r="EO354" s="41">
        <f>ROUND($D354*$DA354,2)</f>
        <v/>
      </c>
      <c r="EP354" s="41">
        <f>ROUND($D354*$DB354,2)</f>
        <v/>
      </c>
      <c r="EQ354" s="41">
        <f>ROUND($D354*$DC354,2)</f>
        <v/>
      </c>
      <c r="ER354" s="41">
        <f>ROUND($D354*$DD354,2)</f>
        <v/>
      </c>
      <c r="ES354" s="41">
        <f>ROUND($D354*$DE354,2)</f>
        <v/>
      </c>
      <c r="ET354" s="41">
        <f>ROUND($D354*$DF354,2)</f>
        <v/>
      </c>
      <c r="EU354" s="41">
        <f>ROUND($D354*$DG354,2)</f>
        <v/>
      </c>
      <c r="EV354" s="41">
        <f>ROUND($D354*$DH354,2)</f>
        <v/>
      </c>
      <c r="EW354" s="41">
        <f>ROUND($D354*$DI354,2)</f>
        <v/>
      </c>
      <c r="EX354" s="41">
        <f>ROUND($D354*$DJ354,2)</f>
        <v/>
      </c>
      <c r="EY354" s="41">
        <f>ROUND($D354*$DK354,2)</f>
        <v/>
      </c>
      <c r="EZ354" s="41">
        <f>ROUND($D354*$DL354,2)</f>
        <v/>
      </c>
      <c r="FA354" s="41">
        <f>ROUND($D354*$DM354,2)</f>
        <v/>
      </c>
      <c r="FB354" s="41">
        <f>ROUND($D354*$DN354,2)</f>
        <v/>
      </c>
      <c r="FG354" s="41">
        <f>ROUND(IF(LEFT($C354,4)="CAPE",SUM($CY354:CY354 )/$P354,0),2)</f>
        <v/>
      </c>
      <c r="FH354" s="41">
        <f>ROUND(IF(LEFT($C354,4)="CAPE",SUM($CY354:CZ354 )/$P354,0),2)</f>
        <v/>
      </c>
      <c r="FI354" s="41">
        <f>ROUND(IF(LEFT($C354,4)="CAPE",SUM($CY354:DA354 )/$P354,0),2)</f>
        <v/>
      </c>
      <c r="FJ354" s="41">
        <f>ROUND(IF(LEFT($C354,4)="CAPE",SUM($CY354:DB354 )/$P354,0),2)</f>
        <v/>
      </c>
      <c r="FK354" s="41">
        <f>ROUND(IF(LEFT($C354,4)="CAPE",SUM($CY354:DC354 )/$P354,0),2)</f>
        <v/>
      </c>
      <c r="FL354" s="41">
        <f>ROUND(IF(LEFT($C354,4)="CAPE",SUM($CY354:DD354 )/$P354,0),2)</f>
        <v/>
      </c>
      <c r="FM354" s="41">
        <f>ROUND(IF(LEFT($C354,4)="CAPE",SUM($CY354:DE354 )/$P354,0),2)</f>
        <v/>
      </c>
      <c r="FN354" s="41">
        <f>ROUND(IF(LEFT($C354,4)="CAPE",SUM($CY354:DF354 )/$P354,0),2)</f>
        <v/>
      </c>
      <c r="FO354" s="41">
        <f>ROUND(IF(LEFT($C354,4)="CAPE",SUM($CY354:DG354 )/$P354,0),2)</f>
        <v/>
      </c>
      <c r="FP354" s="41">
        <f>ROUND(IF(LEFT($C354,4)="CAPE",SUM($CY354:DH354 )/$P354,0),2)</f>
        <v/>
      </c>
      <c r="FQ354" s="41">
        <f>ROUND(IF(LEFT($C354,4)="CAPE",SUM($CY354:DI354 )/$P354,0),2)</f>
        <v/>
      </c>
      <c r="FR354" s="41">
        <f>ROUND(IF(LEFT($C354,4)="CAPE",SUM($CY354:DJ354 )/$P354,0),2)</f>
        <v/>
      </c>
      <c r="FS354" s="41">
        <f>ROUND(IF(LEFT($C354,4)="CAPE",SUM($CY354:DK354 )/$P354,0),2)</f>
        <v/>
      </c>
      <c r="FT354" s="41">
        <f>ROUND(IF(LEFT($C354,4)="CAPE",SUM($CY354:DL354 )/$P354,0),2)</f>
        <v/>
      </c>
      <c r="FU354" s="41">
        <f>ROUND(IF(LEFT($C354,4)="CAPE",SUM($CY354:DM354 )/$P354,0),2)</f>
        <v/>
      </c>
      <c r="FV354" s="41">
        <f>ROUND(IF(LEFT($C354,4)="CAPE",SUM($CY354:DN354 )/$P354,0),2)</f>
        <v/>
      </c>
      <c r="GA354" s="41">
        <f>ROUND(IF(SUM($FG354:FG354)&gt;SUM($CY354:CY354),SUM($CY354:CY354),SUM($FG354:FG354)),2)</f>
        <v/>
      </c>
      <c r="GB354" s="41">
        <f>ROUND(IF(SUM($FG354:FH354)&gt;SUM($CY354:CZ354),SUM($CY354:CZ354),SUM($FG354:FH354)),2)</f>
        <v/>
      </c>
      <c r="GC354" s="41">
        <f>ROUND(IF(SUM($FG354:FI354)&gt;SUM($CY354:DA354),SUM($CY354:DA354),SUM($FG354:FI354)),2)</f>
        <v/>
      </c>
      <c r="GD354" s="41">
        <f>ROUND(IF(SUM($FG354:FJ354)&gt;SUM($CY354:DB354),SUM($CY354:DB354),SUM($FG354:FJ354)),2)</f>
        <v/>
      </c>
      <c r="GE354" s="41">
        <f>ROUND(IF(SUM($FG354:FK354)&gt;SUM($CY354:DC354),SUM($CY354:DC354),SUM($FG354:FK354)),2)</f>
        <v/>
      </c>
      <c r="GF354" s="41">
        <f>ROUND(IF(SUM($FG354:FL354)&gt;SUM($CY354:DD354),SUM($CY354:DD354),SUM($FG354:FL354)),2)</f>
        <v/>
      </c>
      <c r="GG354" s="41">
        <f>ROUND(IF(SUM($FG354:FM354)&gt;SUM($CY354:DE354),SUM($CY354:DE354),SUM($FG354:FM354)),2)</f>
        <v/>
      </c>
      <c r="GH354" s="41">
        <f>ROUND(IF(SUM($FG354:FN354)&gt;SUM($CY354:DF354),SUM($CY354:DF354),SUM($FG354:FN354)),2)</f>
        <v/>
      </c>
      <c r="GI354" s="41">
        <f>ROUND(IF(SUM($FG354:FO354)&gt;SUM($CY354:DG354),SUM($CY354:DG354),SUM($FG354:FO354)),2)</f>
        <v/>
      </c>
      <c r="GJ354" s="41">
        <f>ROUND(IF(SUM($FG354:FP354)&gt;SUM($CY354:DH354),SUM($CY354:DH354),SUM($FG354:FP354)),2)</f>
        <v/>
      </c>
      <c r="GK354" s="41">
        <f>ROUND(IF(SUM($FG354:FQ354)&gt;SUM($CY354:DI354),SUM($CY354:DI354),SUM($FG354:FQ354)),2)</f>
        <v/>
      </c>
      <c r="GL354" s="41">
        <f>ROUND(IF(SUM($FG354:FR354)&gt;SUM($CY354:DJ354),SUM($CY354:DJ354),SUM($FG354:FR354)),2)</f>
        <v/>
      </c>
      <c r="GM354" s="41">
        <f>ROUND(IF(SUM($FG354:FS354)&gt;SUM($CY354:DK354),SUM($CY354:DK354),SUM($FG354:FS354)),2)</f>
        <v/>
      </c>
      <c r="GN354" s="41">
        <f>ROUND(IF(SUM($FG354:FT354)&gt;SUM($CY354:DL354),SUM($CY354:DL354),SUM($FG354:FT354)),2)</f>
        <v/>
      </c>
      <c r="GO354" s="41">
        <f>ROUND(IF(SUM($FG354:FU354)&gt;SUM($CY354:DM354),SUM($CY354:DM354),SUM($FG354:FU354)),2)</f>
        <v/>
      </c>
      <c r="GP354" s="41">
        <f>ROUND(IF(SUM($FG354:FV354)&gt;SUM($CY354:DN354),SUM($CY354:DN354),SUM($FG354:FV354)),2)</f>
        <v/>
      </c>
      <c r="GR354" s="41">
        <f>$Q354</f>
        <v/>
      </c>
      <c r="GS354" s="41">
        <f>$R354</f>
        <v/>
      </c>
      <c r="GT354" s="41">
        <f>$S354</f>
        <v/>
      </c>
      <c r="GU354" s="41">
        <f>$GA354</f>
        <v/>
      </c>
      <c r="GV354" s="41">
        <f>GB354 - GA354</f>
        <v/>
      </c>
      <c r="GW354" s="41">
        <f>GC354 - GB354</f>
        <v/>
      </c>
      <c r="GX354" s="41">
        <f>GD354 - GC354</f>
        <v/>
      </c>
      <c r="GY354" s="41">
        <f>GE354 - GD354</f>
        <v/>
      </c>
      <c r="GZ354" s="41">
        <f>GF354 - GE354</f>
        <v/>
      </c>
      <c r="HA354" s="41">
        <f>GG354 - GF354</f>
        <v/>
      </c>
      <c r="HB354" s="41">
        <f>GH354 - GG354</f>
        <v/>
      </c>
      <c r="HC354" s="41">
        <f>GI354 - GH354</f>
        <v/>
      </c>
      <c r="HD354" s="41">
        <f>GJ354 - GI354</f>
        <v/>
      </c>
      <c r="HE354" s="41">
        <f>GK354 - GJ354</f>
        <v/>
      </c>
      <c r="HF354" s="41">
        <f>GL354 - GK354</f>
        <v/>
      </c>
      <c r="HG354" s="41">
        <f>GM354 - GL354</f>
        <v/>
      </c>
      <c r="HH354" s="41">
        <f>GN354 - GM354</f>
        <v/>
      </c>
      <c r="HI354" s="41">
        <f>GO354 - GN354</f>
        <v/>
      </c>
      <c r="HJ354" s="41">
        <f>GP354 - GO354</f>
        <v/>
      </c>
      <c r="HL354" s="41">
        <f>$Q354</f>
        <v/>
      </c>
      <c r="HM354" s="41">
        <f>$R354</f>
        <v/>
      </c>
      <c r="HN354" s="41">
        <f>$S354</f>
        <v/>
      </c>
      <c r="HO354" s="144">
        <f>SUMIFS(Kosztorys!$F:$F,Kosztorys!$D:$D,$B354,Kosztorys!$I:$I,CONCATENATE("&lt;01.01.",HP$10,""))</f>
        <v/>
      </c>
      <c r="HP354" s="144">
        <f>SUMIFS(Kosztorys!$F:$F,Kosztorys!$D:$D,$B354,Kosztorys!$I:$I,CONCATENATE("&lt;01.04.",HQ$10,""))-SUM($HO354)</f>
        <v/>
      </c>
      <c r="HQ354" s="144">
        <f>SUMIFS(Kosztorys!$F:$F,Kosztorys!$D:$D,$B354,Kosztorys!$I:$I,CONCATENATE("&lt;01.07.",HR$10,""))-SUM($HO354:HP354)</f>
        <v/>
      </c>
      <c r="HR354" s="144">
        <f>SUMIFS(Kosztorys!$F:$F,Kosztorys!$D:$D,$B354,Kosztorys!$I:$I,CONCATENATE("&lt;01.10.",HS$10,""))-SUM($HO354:HQ354)</f>
        <v/>
      </c>
      <c r="HS354" s="144">
        <f>SUMIFS(Kosztorys!$F:$F,Kosztorys!$D:$D,$B354,Kosztorys!$I:$I,CONCATENATE("&lt;01.01.",HT$10,""))-SUM($HO354:HR354)</f>
        <v/>
      </c>
      <c r="HT354" s="144">
        <f>SUMIFS(Kosztorys!$F:$F,Kosztorys!$D:$D,$B354,Kosztorys!$I:$I,CONCATENATE("&lt;01.04.",HU$10,""))-SUM($HO354:HS354)</f>
        <v/>
      </c>
      <c r="HU354" s="144">
        <f>SUMIFS(Kosztorys!$F:$F,Kosztorys!$D:$D,$B354,Kosztorys!$I:$I,CONCATENATE("&lt;01.07.",HV$10,""))-SUM($HO354:HT354)</f>
        <v/>
      </c>
      <c r="HV354" s="144">
        <f>SUMIFS(Kosztorys!$F:$F,Kosztorys!$D:$D,$B354,Kosztorys!$I:$I,CONCATENATE("&lt;01.10.",HW$10,""))-SUM($HO354:HU354)</f>
        <v/>
      </c>
      <c r="HW354" s="144">
        <f>SUMIFS(Kosztorys!$F:$F,Kosztorys!$D:$D,$B354,Kosztorys!$I:$I,CONCATENATE("&lt;01.01.",HX$10,""))-SUM($HO354:HV354)</f>
        <v/>
      </c>
      <c r="HX354" s="144">
        <f>SUMIFS(Kosztorys!$F:$F,Kosztorys!$D:$D,$B354,Kosztorys!$I:$I,CONCATENATE("&lt;01.04.",HY$10,""))-SUM($HO354:HW354)</f>
        <v/>
      </c>
      <c r="HY354" s="144">
        <f>SUMIFS(Kosztorys!$F:$F,Kosztorys!$D:$D,$B354,Kosztorys!$I:$I,CONCATENATE("&lt;01.07.",HZ$10,""))-SUM($HO354:HX354)</f>
        <v/>
      </c>
      <c r="HZ354" s="144">
        <f>SUMIFS(Kosztorys!$F:$F,Kosztorys!$D:$D,$B354,Kosztorys!$I:$I,CONCATENATE("&lt;01.10.",IA$10,""))-SUM($HO354:HY354)</f>
        <v/>
      </c>
      <c r="IA354" s="144">
        <f>SUMIFS(Kosztorys!$F:$F,Kosztorys!$D:$D,$B354,Kosztorys!$I:$I,CONCATENATE("&lt;01.01.",IB$10,""))-SUM($HO354:HZ354)</f>
        <v/>
      </c>
      <c r="IB354" s="145">
        <f>IF(M354="szt",IF(SUM(HO354:IA354)=IF(ISERROR(VLOOKUP(B354,JB_tabela,MATCH(IB$9,JB_menu,0)-1,FALSE())),,VLOOKUP(B354,JB_tabela,MATCH(IB$9,JB_menu,0)-1,FALSE())),"OK","nie zgadza się liczba użytych JB"),IF(SUM(HO354:IA354)=IF(ISERROR(VLOOKUP(B354,JB_tabela,MATCH(IC$9,JB_menu,0)-1,FALSE())),,VLOOKUP(B354,JB_tabela,MATCH(IC$9,JB_menu,0)-1,FALSE())),"OK","nie zgadzają się metry użyte w JB"))</f>
        <v/>
      </c>
      <c r="IE354" s="41">
        <f>$Q354</f>
        <v/>
      </c>
      <c r="IF354" s="41">
        <f>$R354</f>
        <v/>
      </c>
      <c r="IG354" s="41">
        <f>$S354</f>
        <v/>
      </c>
      <c r="IH354" s="348">
        <f>IF(LEFT($C354,4)="CAPE",ROUND(HO354*$L354,2),0)</f>
        <v/>
      </c>
      <c r="II354" s="348">
        <f>IF(LEFT($C354,4)="CAPE",ROUND(HP354*$L354,2),0)</f>
        <v/>
      </c>
      <c r="IJ354" s="348">
        <f>IF(LEFT($C354,4)="CAPE",ROUND(HQ354*$L354,2),0)</f>
        <v/>
      </c>
      <c r="IK354" s="348">
        <f>IF(LEFT($C354,4)="CAPE",ROUND(HR354*$L354,2),0)</f>
        <v/>
      </c>
      <c r="IL354" s="348">
        <f>IF(LEFT($C354,4)="CAPE",ROUND(HS354*$L354,2),0)</f>
        <v/>
      </c>
      <c r="IM354" s="348">
        <f>IF(LEFT($C354,4)="CAPE",ROUND(HT354*$L354,2),0)</f>
        <v/>
      </c>
      <c r="IN354" s="348">
        <f>IF(LEFT($C354,4)="CAPE",ROUND(HU354*$L354,2),0)</f>
        <v/>
      </c>
      <c r="IO354" s="348">
        <f>IF(LEFT($C354,4)="CAPE",ROUND(HV354*$L354,2),0)</f>
        <v/>
      </c>
      <c r="IP354" s="348">
        <f>IF(LEFT($C354,4)="CAPE",ROUND(HW354*$L354,2),0)</f>
        <v/>
      </c>
      <c r="IQ354" s="348">
        <f>IF(LEFT($C354,4)="CAPE",ROUND(HX354*$L354,2),0)</f>
        <v/>
      </c>
      <c r="IR354" s="348">
        <f>IF(LEFT($C354,4)="CAPE",ROUND(HY354*$L354,2),0)</f>
        <v/>
      </c>
      <c r="IS354" s="348">
        <f>IF(LEFT($C354,4)="CAPE",ROUND(HZ354*$L354,2),0)</f>
        <v/>
      </c>
      <c r="IT354" s="348">
        <f>IF(LEFT($C354,4)="CAPE",ROUND(IA354*$L354,2),0)</f>
        <v/>
      </c>
      <c r="IU354" s="41">
        <f>IF(SUM(IH354:IT354)=SUM(CY354:DN354),"OK",SUM(IH354:IT354)-SUM(CY354:DN354))</f>
        <v/>
      </c>
    </row>
    <row r="355" ht="12.75" customHeight="1">
      <c r="B355" s="139" t="inlineStr">
        <is>
          <t>siec_doste_szafk_pdz_32</t>
        </is>
      </c>
      <c r="C355" s="146" t="inlineStr">
        <is>
          <t>CAPEX - 1szt JB</t>
        </is>
      </c>
      <c r="D355" s="140" t="n">
        <v>0</v>
      </c>
      <c r="E355" s="217" t="n">
        <v>1</v>
      </c>
      <c r="F355" s="217" t="inlineStr">
        <is>
          <t>szt</t>
        </is>
      </c>
      <c r="G355" s="139" t="inlineStr">
        <is>
          <t>Mufa wraz z osprzętem dla 72 złączy</t>
        </is>
      </c>
      <c r="H355" s="360">
        <f>IF(ISERROR(VLOOKUP(G355,KB_tabela,MATCH(H$9,KB_menu,0)-2,FALSE())),,VLOOKUP(G355,KB_tabela,MATCH(H$9,KB_menu,0)-2,FALSE()))</f>
        <v/>
      </c>
      <c r="I355" s="41">
        <f>IF(ISERROR(VLOOKUP(B355,JB_tabela,MATCH("czy puste",JB_menu,0)-1,FALSE())),"BŁĄD brak takiej JB",VLOOKUP(B355,JB_tabela,MATCH("czy puste",JB_menu,0)-1,FALSE()))</f>
        <v/>
      </c>
      <c r="J355" s="41">
        <f>IF(ISERROR(VLOOKUP(G355,KB_tabela,MATCH(H$9,KB_menu,0)-2,FALSE())),"BŁĄD brak takiego KB",IF(H355=0,IF(LEFT(C355,4)="OPEX","OK",IF(G355="brak kosztów CAPEX","OK","Brak Ceny KB")),"OK"))</f>
        <v/>
      </c>
      <c r="K355" s="41">
        <f>IF(AJ355="nie zgadza się liczba użytych JB","Nie liczy wszystkich JB",IF(BD355="nie zgadza się liczba użytych JB","Nie liczy wszystkich JB",IF(BX355="nie zgadza się liczba użytych JB","Nie liczy wszystkich JB",IF(BX355="nie zgadza się liczba użytych JB","Nie liczy wszystkich JB","OK"))))</f>
        <v/>
      </c>
      <c r="L355" s="361">
        <f>ROUND((E355*H355),2)</f>
        <v/>
      </c>
      <c r="M355" s="41">
        <f>VLOOKUP(B355,JB_tabela,MATCH(M$9,JB_menu,0)-1,FALSE())</f>
        <v/>
      </c>
      <c r="P355" s="41">
        <f>IF(ISERROR(VLOOKUP(S355,KATEGORIA_tabela,MATCH(P$9,KATEGORIA_menu,0)-2,FALSE())),,VLOOKUP(S355,KATEGORIA_tabela,MATCH(P$9,KATEGORIA_menu,0)-2,FALSE()))</f>
        <v/>
      </c>
      <c r="Q355" s="41">
        <f>IF(ISERROR(VLOOKUP(B355,JB_tabela,MATCH(Q$9,JB_menu,0)-1,FALSE())),,VLOOKUP(B355,JB_tabela,MATCH(Q$9,JB_menu,0)-1,FALSE()))</f>
        <v/>
      </c>
      <c r="R355" s="41">
        <f>IF(ISERROR(VLOOKUP(G355,KB_tabela,MATCH(R$9,KB_menu,0)-2,FALSE())),,VLOOKUP(G355,KB_tabela,MATCH(R$9,KB_menu,0)-2,FALSE()))</f>
        <v/>
      </c>
      <c r="S355" s="41">
        <f>IF(ISERROR(VLOOKUP(G355,KB_tabela,MATCH(S$9,KB_menu,0)-2,FALSE())),,VLOOKUP(G355,KB_tabela,MATCH(S$9,KB_menu,0)-2,FALSE()))</f>
        <v/>
      </c>
      <c r="T355" s="116">
        <f>IF($C355="CAPEX - 1szt JB",IF($M355="szt",SUMIFS(Kosztorys!$F:$F,Kosztorys!$D:$D,$B355,Kosztorys!$I:$I,CONCATENATE("&lt;01.01.",U$10,""))-SUMIFS(Kosztorys!$F:$F,Kosztorys!$D:$D,$B355,Kosztorys!$I:$I,CONCATENATE("&lt;01.01.",T$10,"")),COUNTIFS(Kosztorys!$D:$D,$B355,Kosztorys!$I:$I,CONCATENATE("&lt;01.01.",U$10,""))-COUNTIFS(Kosztorys!$D:$D,$B355,Kosztorys!$I:$I,CONCATENATE("&lt;01.01.",T$10,""))),0)</f>
        <v/>
      </c>
      <c r="U355" s="116">
        <f>IF($C355="CAPEX - 1szt JB",IF($M355="szt",SUMIFS(Kosztorys!$F:$F,Kosztorys!$D:$D,$B355,Kosztorys!$I:$I,CONCATENATE("&lt;01.01.",V$10,""))-SUMIFS(Kosztorys!$F:$F,Kosztorys!$D:$D,$B355,Kosztorys!$I:$I,CONCATENATE("&lt;01.01.",U$10,"")),COUNTIFS(Kosztorys!$D:$D,$B355,Kosztorys!$I:$I,CONCATENATE("&lt;01.01.",V$10,""))-COUNTIFS(Kosztorys!$D:$D,$B355,Kosztorys!$I:$I,CONCATENATE("&lt;01.01.",U$10,""))),0)</f>
        <v/>
      </c>
      <c r="V355" s="116">
        <f>IF($C355="CAPEX - 1szt JB",IF($M355="szt",SUMIFS(Kosztorys!$F:$F,Kosztorys!$D:$D,$B355,Kosztorys!$I:$I,CONCATENATE("&lt;01.01.",W$10,""))-SUMIFS(Kosztorys!$F:$F,Kosztorys!$D:$D,$B355,Kosztorys!$I:$I,CONCATENATE("&lt;01.01.",V$10,"")),COUNTIFS(Kosztorys!$D:$D,$B355,Kosztorys!$I:$I,CONCATENATE("&lt;01.01.",W$10,""))-COUNTIFS(Kosztorys!$D:$D,$B355,Kosztorys!$I:$I,CONCATENATE("&lt;01.01.",V$10,""))),0)</f>
        <v/>
      </c>
      <c r="W355" s="116">
        <f>IF($C355="CAPEX - 1szt JB",IF($M355="szt",SUMIFS(Kosztorys!$F:$F,Kosztorys!$D:$D,$B355,Kosztorys!$I:$I,CONCATENATE("&lt;01.01.",X$10,""))-SUMIFS(Kosztorys!$F:$F,Kosztorys!$D:$D,$B355,Kosztorys!$I:$I,CONCATENATE("&lt;01.01.",W$10,"")),COUNTIFS(Kosztorys!$D:$D,$B355,Kosztorys!$I:$I,CONCATENATE("&lt;01.01.",X$10,""))-COUNTIFS(Kosztorys!$D:$D,$B355,Kosztorys!$I:$I,CONCATENATE("&lt;01.01.",W$10,""))),0)</f>
        <v/>
      </c>
      <c r="X355" s="116">
        <f>IF($C355="CAPEX - 1szt JB",IF($M355="szt",SUMIFS(Kosztorys!$F:$F,Kosztorys!$D:$D,$B355,Kosztorys!$I:$I,CONCATENATE("&lt;01.01.",Y$10,""))-SUMIFS(Kosztorys!$F:$F,Kosztorys!$D:$D,$B355,Kosztorys!$I:$I,CONCATENATE("&lt;01.01.",X$10,"")),COUNTIFS(Kosztorys!$D:$D,$B355,Kosztorys!$I:$I,CONCATENATE("&lt;01.01.",Y$10,""))-COUNTIFS(Kosztorys!$D:$D,$B355,Kosztorys!$I:$I,CONCATENATE("&lt;01.01.",X$10,""))),0)</f>
        <v/>
      </c>
      <c r="Y355" s="116">
        <f>IF($C355="CAPEX - 1szt JB",IF($M355="szt",SUMIFS(Kosztorys!$F:$F,Kosztorys!$D:$D,$B355,Kosztorys!$I:$I,CONCATENATE("&lt;01.01.",Z$10,""))-SUMIFS(Kosztorys!$F:$F,Kosztorys!$D:$D,$B355,Kosztorys!$I:$I,CONCATENATE("&lt;01.01.",Y$10,"")),COUNTIFS(Kosztorys!$D:$D,$B355,Kosztorys!$I:$I,CONCATENATE("&lt;01.01.",Z$10,""))-COUNTIFS(Kosztorys!$D:$D,$B355,Kosztorys!$I:$I,CONCATENATE("&lt;01.01.",Y$10,""))),0)</f>
        <v/>
      </c>
      <c r="Z355" s="116">
        <f>IF($C355="CAPEX - 1szt JB",IF($M355="szt",SUMIFS(Kosztorys!$F:$F,Kosztorys!$D:$D,$B355,Kosztorys!$I:$I,CONCATENATE("&lt;01.01.",AA$10,""))-SUMIFS(Kosztorys!$F:$F,Kosztorys!$D:$D,$B355,Kosztorys!$I:$I,CONCATENATE("&lt;01.01.",Z$10,"")),COUNTIFS(Kosztorys!$D:$D,$B355,Kosztorys!$I:$I,CONCATENATE("&lt;01.01.",AA$10,""))-COUNTIFS(Kosztorys!$D:$D,$B355,Kosztorys!$I:$I,CONCATENATE("&lt;01.01.",Z$10,""))),0)</f>
        <v/>
      </c>
      <c r="AA355" s="116">
        <f>IF($C355="CAPEX - 1szt JB",IF($M355="szt",SUMIFS(Kosztorys!$F:$F,Kosztorys!$D:$D,$B355,Kosztorys!$I:$I,CONCATENATE("&lt;01.01.",AB$10,""))-SUMIFS(Kosztorys!$F:$F,Kosztorys!$D:$D,$B355,Kosztorys!$I:$I,CONCATENATE("&lt;01.01.",AA$10,"")),COUNTIFS(Kosztorys!$D:$D,$B355,Kosztorys!$I:$I,CONCATENATE("&lt;01.01.",AB$10,""))-COUNTIFS(Kosztorys!$D:$D,$B355,Kosztorys!$I:$I,CONCATENATE("&lt;01.01.",AA$10,""))),0)</f>
        <v/>
      </c>
      <c r="AB355" s="116">
        <f>IF($C355="CAPEX - 1szt JB",IF($M355="szt",SUMIFS(Kosztorys!$F:$F,Kosztorys!$D:$D,$B355,Kosztorys!$I:$I,CONCATENATE("&lt;01.01.",AC$10,""))-SUMIFS(Kosztorys!$F:$F,Kosztorys!$D:$D,$B355,Kosztorys!$I:$I,CONCATENATE("&lt;01.01.",AB$10,"")),COUNTIFS(Kosztorys!$D:$D,$B355,Kosztorys!$I:$I,CONCATENATE("&lt;01.01.",AC$10,""))-COUNTIFS(Kosztorys!$D:$D,$B355,Kosztorys!$I:$I,CONCATENATE("&lt;01.01.",AB$10,""))),0)</f>
        <v/>
      </c>
      <c r="AC355" s="116">
        <f>IF($C355="CAPEX - 1szt JB",IF($M355="szt",SUMIFS(Kosztorys!$F:$F,Kosztorys!$D:$D,$B355,Kosztorys!$I:$I,CONCATENATE("&lt;01.01.",AD$10,""))-SUMIFS(Kosztorys!$F:$F,Kosztorys!$D:$D,$B355,Kosztorys!$I:$I,CONCATENATE("&lt;01.01.",AC$10,"")),COUNTIFS(Kosztorys!$D:$D,$B355,Kosztorys!$I:$I,CONCATENATE("&lt;01.01.",AD$10,""))-COUNTIFS(Kosztorys!$D:$D,$B355,Kosztorys!$I:$I,CONCATENATE("&lt;01.01.",AC$10,""))),0)</f>
        <v/>
      </c>
      <c r="AD355" s="116">
        <f>IF($C355="CAPEX - 1szt JB",IF($M355="szt",SUMIFS(Kosztorys!$F:$F,Kosztorys!$D:$D,$B355,Kosztorys!$I:$I,CONCATENATE("&lt;01.01.",AE$10,""))-SUMIFS(Kosztorys!$F:$F,Kosztorys!$D:$D,$B355,Kosztorys!$I:$I,CONCATENATE("&lt;01.01.",AD$10,"")),COUNTIFS(Kosztorys!$D:$D,$B355,Kosztorys!$I:$I,CONCATENATE("&lt;01.01.",AE$10,""))-COUNTIFS(Kosztorys!$D:$D,$B355,Kosztorys!$I:$I,CONCATENATE("&lt;01.01.",AD$10,""))),0)</f>
        <v/>
      </c>
      <c r="AE355" s="116">
        <f>IF($C355="CAPEX - 1szt JB",IF($M355="szt",SUMIFS(Kosztorys!$F:$F,Kosztorys!$D:$D,$B355,Kosztorys!$I:$I,CONCATENATE("&lt;01.01.",AF$10,""))-SUMIFS(Kosztorys!$F:$F,Kosztorys!$D:$D,$B355,Kosztorys!$I:$I,CONCATENATE("&lt;01.01.",AE$10,"")),COUNTIFS(Kosztorys!$D:$D,$B355,Kosztorys!$I:$I,CONCATENATE("&lt;01.01.",AF$10,""))-COUNTIFS(Kosztorys!$D:$D,$B355,Kosztorys!$I:$I,CONCATENATE("&lt;01.01.",AE$10,""))),0)</f>
        <v/>
      </c>
      <c r="AF355" s="116">
        <f>IF($C355="CAPEX - 1szt JB",IF($M355="szt",SUMIFS(Kosztorys!$F:$F,Kosztorys!$D:$D,$B355,Kosztorys!$I:$I,CONCATENATE("&lt;01.01.",AG$10,""))-SUMIFS(Kosztorys!$F:$F,Kosztorys!$D:$D,$B355,Kosztorys!$I:$I,CONCATENATE("&lt;01.01.",AF$10,"")),COUNTIFS(Kosztorys!$D:$D,$B355,Kosztorys!$I:$I,CONCATENATE("&lt;01.01.",AG$10,""))-COUNTIFS(Kosztorys!$D:$D,$B355,Kosztorys!$I:$I,CONCATENATE("&lt;01.01.",AF$10,""))),0)</f>
        <v/>
      </c>
      <c r="AG355" s="116">
        <f>IF($C355="CAPEX - 1szt JB",IF($M355="szt",SUMIFS(Kosztorys!$F:$F,Kosztorys!$D:$D,$B355,Kosztorys!$I:$I,CONCATENATE("&lt;01.01.",AH$10,""))-SUMIFS(Kosztorys!$F:$F,Kosztorys!$D:$D,$B355,Kosztorys!$I:$I,CONCATENATE("&lt;01.01.",AG$10,"")),COUNTIFS(Kosztorys!$D:$D,$B355,Kosztorys!$I:$I,CONCATENATE("&lt;01.01.",AH$10,""))-COUNTIFS(Kosztorys!$D:$D,$B355,Kosztorys!$I:$I,CONCATENATE("&lt;01.01.",AG$10,""))),0)</f>
        <v/>
      </c>
      <c r="AH355" s="116">
        <f>IF($C355="CAPEX - 1szt JB",IF($M355="szt",SUMIFS(Kosztorys!$F:$F,Kosztorys!$D:$D,$B355,Kosztorys!$I:$I,CONCATENATE("&lt;01.01.",AI$10,""))-SUMIFS(Kosztorys!$F:$F,Kosztorys!$D:$D,$B355,Kosztorys!$I:$I,CONCATENATE("&lt;01.01.",AH$10,"")),COUNTIFS(Kosztorys!$D:$D,$B355,Kosztorys!$I:$I,CONCATENATE("&lt;01.01.",AI$10,""))-COUNTIFS(Kosztorys!$D:$D,$B355,Kosztorys!$I:$I,CONCATENATE("&lt;01.01.",AH$10,""))),0)</f>
        <v/>
      </c>
      <c r="AI355" s="116">
        <f>IF($C355="CAPEX - 1szt JB",IF($M355="szt",SUMIFS(Kosztorys!$F:$F,Kosztorys!$D:$D,$B355,Kosztorys!$I:$I,CONCATENATE("&lt;01.01.",AJ$10,""))-SUMIFS(Kosztorys!$F:$F,Kosztorys!$D:$D,$B355,Kosztorys!$I:$I,CONCATENATE("&lt;01.01.",AI$10,"")),COUNTIFS(Kosztorys!$D:$D,$B355,Kosztorys!$I:$I,CONCATENATE("&lt;01.01.",AJ$10,""))-COUNTIFS(Kosztorys!$D:$D,$B355,Kosztorys!$I:$I,CONCATENATE("&lt;01.01.",AI$10,""))),0)</f>
        <v/>
      </c>
      <c r="AJ355" s="116">
        <f>IF(C355="CAPEX - 1szt JB",IF(SUM(T355:AI355)=IF(ISERROR(VLOOKUP(B355,JB_tabela,MATCH(AJ$9,JB_menu,0)-1,FALSE())),,VLOOKUP(B355,JB_tabela,MATCH(AJ$9,JB_menu,0)-1,FALSE())),"OK","nie zgadza się liczba użytych JB"),"OK-ND")</f>
        <v/>
      </c>
      <c r="AM355" s="41">
        <f>IFERROR("_" &amp; VLOOKUP($B355,#REF!,1,FALSE()),#REF!)</f>
        <v/>
      </c>
      <c r="AN355" s="41">
        <f>IF($C355="CAPEX - Długość 1m",SUMIFS(Kosztorys!$F:$F,Kosztorys!$D:$D,$B355,Kosztorys!$I:$I,CONCATENATE("&lt;31.12.",AN$10,""))-SUMIFS(Kosztorys!$F:$F,Kosztorys!$D:$D,$B355,Kosztorys!$I:$I,CONCATENATE("&lt;31.12.",AM$10,"")),"x")</f>
        <v/>
      </c>
      <c r="AO355" s="41">
        <f>IF($C355="CAPEX - Długość 1m",SUMIFS(Kosztorys!$F:$F,Kosztorys!$D:$D,$B355,Kosztorys!$I:$I,CONCATENATE("&lt;31.12.",AO$10,""))-SUMIFS(Kosztorys!$F:$F,Kosztorys!$D:$D,$B355,Kosztorys!$I:$I,CONCATENATE("&lt;31.12.",AN$10,"")),"x")</f>
        <v/>
      </c>
      <c r="AP355" s="41">
        <f>IF($C355="CAPEX - Długość 1m",SUMIFS(Kosztorys!$F:$F,Kosztorys!$D:$D,$B355,Kosztorys!$I:$I,CONCATENATE("&lt;31.12.",AP$10,""))-SUMIFS(Kosztorys!$F:$F,Kosztorys!$D:$D,$B355,Kosztorys!$I:$I,CONCATENATE("&lt;31.12.",AO$10,"")),"x")</f>
        <v/>
      </c>
      <c r="AQ355" s="41">
        <f>IF($C355="CAPEX - Długość 1m",SUMIFS(Kosztorys!$F:$F,Kosztorys!$D:$D,$B355,Kosztorys!$I:$I,CONCATENATE("&lt;31.12.",AQ$10,""))-SUMIFS(Kosztorys!$F:$F,Kosztorys!$D:$D,$B355,Kosztorys!$I:$I,CONCATENATE("&lt;31.12.",AP$10,"")),"x")</f>
        <v/>
      </c>
      <c r="AR355" s="41">
        <f>IF($C355="CAPEX - Długość 1m",SUMIFS(Kosztorys!$F:$F,Kosztorys!$D:$D,$B355,Kosztorys!$I:$I,CONCATENATE("&lt;31.12.",AR$10,""))-SUMIFS(Kosztorys!$F:$F,Kosztorys!$D:$D,$B355,Kosztorys!$I:$I,CONCATENATE("&lt;31.12.",AQ$10,"")),"x")</f>
        <v/>
      </c>
      <c r="AS355" s="41">
        <f>IF($C355="CAPEX - Długość 1m",SUMIFS(Kosztorys!$F:$F,Kosztorys!$D:$D,$B355,Kosztorys!$I:$I,CONCATENATE("&lt;31.12.",AS$10,""))-SUMIFS(Kosztorys!$F:$F,Kosztorys!$D:$D,$B355,Kosztorys!$I:$I,CONCATENATE("&lt;31.12.",AR$10,"")),"x")</f>
        <v/>
      </c>
      <c r="AT355" s="41">
        <f>IF($C355="CAPEX - Długość 1m",SUMIFS(Kosztorys!$F:$F,Kosztorys!$D:$D,$B355,Kosztorys!$I:$I,CONCATENATE("&lt;31.12.",AT$10,""))-SUMIFS(Kosztorys!$F:$F,Kosztorys!$D:$D,$B355,Kosztorys!$I:$I,CONCATENATE("&lt;31.12.",AS$10,"")),"x")</f>
        <v/>
      </c>
      <c r="AU355" s="41">
        <f>IF($C355="CAPEX - Długość 1m",SUMIFS(Kosztorys!$F:$F,Kosztorys!$D:$D,$B355,Kosztorys!$I:$I,CONCATENATE("&lt;31.12.",AU$10,""))-SUMIFS(Kosztorys!$F:$F,Kosztorys!$D:$D,$B355,Kosztorys!$I:$I,CONCATENATE("&lt;31.12.",AT$10,"")),"x")</f>
        <v/>
      </c>
      <c r="AV355" s="41">
        <f>IF($C355="CAPEX - Długość 1m",SUMIFS(Kosztorys!$F:$F,Kosztorys!$D:$D,$B355,Kosztorys!$I:$I,CONCATENATE("&lt;31.12.",AV$10,""))-SUMIFS(Kosztorys!$F:$F,Kosztorys!$D:$D,$B355,Kosztorys!$I:$I,CONCATENATE("&lt;31.12.",AU$10,"")),"x")</f>
        <v/>
      </c>
      <c r="AW355" s="41">
        <f>IF($C355="CAPEX - Długość 1m",SUMIFS(Kosztorys!$F:$F,Kosztorys!$D:$D,$B355,Kosztorys!$I:$I,CONCATENATE("&lt;31.12.",AW$10,""))-SUMIFS(Kosztorys!$F:$F,Kosztorys!$D:$D,$B355,Kosztorys!$I:$I,CONCATENATE("&lt;31.12.",AV$10,"")),"x")</f>
        <v/>
      </c>
      <c r="AX355" s="41">
        <f>IF($C355="CAPEX - Długość 1m",SUMIFS(Kosztorys!$F:$F,Kosztorys!$D:$D,$B355,Kosztorys!$I:$I,CONCATENATE("&lt;31.12.",AX$10,""))-SUMIFS(Kosztorys!$F:$F,Kosztorys!$D:$D,$B355,Kosztorys!$I:$I,CONCATENATE("&lt;31.12.",AW$10,"")),"x")</f>
        <v/>
      </c>
      <c r="AY355" s="41">
        <f>IF($C355="CAPEX - Długość 1m",SUMIFS(Kosztorys!$F:$F,Kosztorys!$D:$D,$B355,Kosztorys!$I:$I,CONCATENATE("&lt;31.12.",AY$10,""))-SUMIFS(Kosztorys!$F:$F,Kosztorys!$D:$D,$B355,Kosztorys!$I:$I,CONCATENATE("&lt;31.12.",AX$10,"")),"x")</f>
        <v/>
      </c>
      <c r="AZ355" s="41">
        <f>IF($C355="CAPEX - Długość 1m",SUMIFS(Kosztorys!$F:$F,Kosztorys!$D:$D,$B355,Kosztorys!$I:$I,CONCATENATE("&lt;31.12.",AZ$10,""))-SUMIFS(Kosztorys!$F:$F,Kosztorys!$D:$D,$B355,Kosztorys!$I:$I,CONCATENATE("&lt;31.12.",AY$10,"")),"x")</f>
        <v/>
      </c>
      <c r="BA355" s="41">
        <f>IF($C355="CAPEX - Długość 1m",SUMIFS(Kosztorys!$F:$F,Kosztorys!$D:$D,$B355,Kosztorys!$I:$I,CONCATENATE("&lt;31.12.",BA$10,""))-SUMIFS(Kosztorys!$F:$F,Kosztorys!$D:$D,$B355,Kosztorys!$I:$I,CONCATENATE("&lt;31.12.",AZ$10,"")),"x")</f>
        <v/>
      </c>
      <c r="BB355" s="41">
        <f>IF($C355="CAPEX - Długość 1m",SUMIFS(Kosztorys!$F:$F,Kosztorys!$D:$D,$B355,Kosztorys!$I:$I,CONCATENATE("&lt;31.12.",BB$10,""))-SUMIFS(Kosztorys!$F:$F,Kosztorys!$D:$D,$B355,Kosztorys!$I:$I,CONCATENATE("&lt;31.12.",BA$10,"")),"x")</f>
        <v/>
      </c>
      <c r="BC355" s="41">
        <f>IF($C355="CAPEX - Długość 1m",SUMIFS(Kosztorys!$F:$F,Kosztorys!$D:$D,$B355,Kosztorys!$I:$I,CONCATENATE("&lt;31.12.",BC$10,""))-SUMIFS(Kosztorys!$F:$F,Kosztorys!$D:$D,$B355,Kosztorys!$I:$I,CONCATENATE("&lt;31.12.",BB$10,"")),"x")</f>
        <v/>
      </c>
      <c r="BD355" s="41">
        <f>IF(C355="CAPEX - Długość 1m",IF(SUM(AN355:BC355)=IF(ISERROR(VLOOKUP(B355,JB_tabela,MATCH(BD$9,JB_menu,0)-1,FALSE())),,VLOOKUP(B355,JB_tabela,MATCH(BD$9,JB_menu,0)-1,FALSE())),"OK","nie zgadza się liczba użytych JB"),"OK-ND")</f>
        <v/>
      </c>
      <c r="BH355" s="41">
        <f>IF($C355="OPEX - Koszt 1szt/rok",IF($M355="szt",SUMIFS(Kosztorys!$F:$F,Kosztorys!$D:$D,$B355,Kosztorys!$I:$I,CONCATENATE("&lt;01.01.",BH$10,""))+(SUMIFS(Kosztorys!$F:$F,Kosztorys!$D:$D,$B355,Kosztorys!$I:$I,CONCATENATE("&lt;=31.03.",BH$10,""))-SUMIFS(Kosztorys!$F:$F,Kosztorys!$D:$D,$B355,Kosztorys!$I:$I,CONCATENATE("&lt;=31.12.",BG$10,"")))*0.75+(SUMIFS(Kosztorys!$F:$F,Kosztorys!$D:$D,$B355,Kosztorys!$I:$I,CONCATENATE("&lt;=30.06.",BH$10,""))-SUMIFS(Kosztorys!$F:$F,Kosztorys!$D:$D,$B355,Kosztorys!$I:$I,CONCATENATE("&lt;=31.03.",BH$10,"")))*0.5+(SUMIFS(Kosztorys!$F:$F,Kosztorys!$D:$D,$B355,Kosztorys!$I:$I,CONCATENATE("&lt;=30.09.",BH$10,""))-SUMIFS(Kosztorys!$F:$F,Kosztorys!$D:$D,$B355,Kosztorys!$I:$I,CONCATENATE("&lt;=30.06.",BH$10,"")))*0.25,"nic"),0)</f>
        <v/>
      </c>
      <c r="BI355" s="41">
        <f>IF($C355="OPEX - Koszt 1szt/rok",IF($M355="szt",SUMIFS(Kosztorys!$F:$F,Kosztorys!$D:$D,$B355,Kosztorys!$I:$I,CONCATENATE("&lt;01.01.",BI$10,""))+(SUMIFS(Kosztorys!$F:$F,Kosztorys!$D:$D,$B355,Kosztorys!$I:$I,CONCATENATE("&lt;=31.03.",BI$10,""))-SUMIFS(Kosztorys!$F:$F,Kosztorys!$D:$D,$B355,Kosztorys!$I:$I,CONCATENATE("&lt;=31.12.",BH$10,"")))*0.75+(SUMIFS(Kosztorys!$F:$F,Kosztorys!$D:$D,$B355,Kosztorys!$I:$I,CONCATENATE("&lt;=30.06.",BI$10,""))-SUMIFS(Kosztorys!$F:$F,Kosztorys!$D:$D,$B355,Kosztorys!$I:$I,CONCATENATE("&lt;=31.03.",BI$10,"")))*0.5+(SUMIFS(Kosztorys!$F:$F,Kosztorys!$D:$D,$B355,Kosztorys!$I:$I,CONCATENATE("&lt;=30.09.",BI$10,""))-SUMIFS(Kosztorys!$F:$F,Kosztorys!$D:$D,$B355,Kosztorys!$I:$I,CONCATENATE("&lt;=30.06.",BI$10,"")))*0.25,"nic"),0)</f>
        <v/>
      </c>
      <c r="BJ355" s="41">
        <f>IF($C355="OPEX - Koszt 1szt/rok",IF($M355="szt",SUMIFS(Kosztorys!$F:$F,Kosztorys!$D:$D,$B355,Kosztorys!$I:$I,CONCATENATE("&lt;01.01.",BJ$10,""))+(SUMIFS(Kosztorys!$F:$F,Kosztorys!$D:$D,$B355,Kosztorys!$I:$I,CONCATENATE("&lt;=31.03.",BJ$10,""))-SUMIFS(Kosztorys!$F:$F,Kosztorys!$D:$D,$B355,Kosztorys!$I:$I,CONCATENATE("&lt;=31.12.",BI$10,"")))*0.75+(SUMIFS(Kosztorys!$F:$F,Kosztorys!$D:$D,$B355,Kosztorys!$I:$I,CONCATENATE("&lt;=30.06.",BJ$10,""))-SUMIFS(Kosztorys!$F:$F,Kosztorys!$D:$D,$B355,Kosztorys!$I:$I,CONCATENATE("&lt;=31.03.",BJ$10,"")))*0.5+(SUMIFS(Kosztorys!$F:$F,Kosztorys!$D:$D,$B355,Kosztorys!$I:$I,CONCATENATE("&lt;=30.09.",BJ$10,""))-SUMIFS(Kosztorys!$F:$F,Kosztorys!$D:$D,$B355,Kosztorys!$I:$I,CONCATENATE("&lt;=30.06.",BJ$10,"")))*0.25,"nic"),0)</f>
        <v/>
      </c>
      <c r="BK355" s="41">
        <f>IF($C355="OPEX - Koszt 1szt/rok",IF($M355="szt",SUMIFS(Kosztorys!$F:$F,Kosztorys!$D:$D,$B355,Kosztorys!$I:$I,CONCATENATE("&lt;01.01.",BK$10,""))+(SUMIFS(Kosztorys!$F:$F,Kosztorys!$D:$D,$B355,Kosztorys!$I:$I,CONCATENATE("&lt;=31.03.",BK$10,""))-SUMIFS(Kosztorys!$F:$F,Kosztorys!$D:$D,$B355,Kosztorys!$I:$I,CONCATENATE("&lt;=31.12.",BJ$10,"")))*0.75+(SUMIFS(Kosztorys!$F:$F,Kosztorys!$D:$D,$B355,Kosztorys!$I:$I,CONCATENATE("&lt;=30.06.",BK$10,""))-SUMIFS(Kosztorys!$F:$F,Kosztorys!$D:$D,$B355,Kosztorys!$I:$I,CONCATENATE("&lt;=31.03.",BK$10,"")))*0.5+(SUMIFS(Kosztorys!$F:$F,Kosztorys!$D:$D,$B355,Kosztorys!$I:$I,CONCATENATE("&lt;=30.09.",BK$10,""))-SUMIFS(Kosztorys!$F:$F,Kosztorys!$D:$D,$B355,Kosztorys!$I:$I,CONCATENATE("&lt;=30.06.",BK$10,"")))*0.25,"nic"),0)</f>
        <v/>
      </c>
      <c r="BL355" s="41">
        <f>IF($C355="OPEX - Koszt 1szt/rok",IF($M355="szt",SUMIFS(Kosztorys!$F:$F,Kosztorys!$D:$D,$B355,Kosztorys!$I:$I,CONCATENATE("&lt;01.01.",BL$10,""))+(SUMIFS(Kosztorys!$F:$F,Kosztorys!$D:$D,$B355,Kosztorys!$I:$I,CONCATENATE("&lt;=31.03.",BL$10,""))-SUMIFS(Kosztorys!$F:$F,Kosztorys!$D:$D,$B355,Kosztorys!$I:$I,CONCATENATE("&lt;=31.12.",BK$10,"")))*0.75+(SUMIFS(Kosztorys!$F:$F,Kosztorys!$D:$D,$B355,Kosztorys!$I:$I,CONCATENATE("&lt;=30.06.",BL$10,""))-SUMIFS(Kosztorys!$F:$F,Kosztorys!$D:$D,$B355,Kosztorys!$I:$I,CONCATENATE("&lt;=31.03.",BL$10,"")))*0.5+(SUMIFS(Kosztorys!$F:$F,Kosztorys!$D:$D,$B355,Kosztorys!$I:$I,CONCATENATE("&lt;=30.09.",BL$10,""))-SUMIFS(Kosztorys!$F:$F,Kosztorys!$D:$D,$B355,Kosztorys!$I:$I,CONCATENATE("&lt;=30.06.",BL$10,"")))*0.25,"nic"),0)</f>
        <v/>
      </c>
      <c r="BM355" s="41">
        <f>IF($C355="OPEX - Koszt 1szt/rok",IF($M355="szt",SUMIFS(Kosztorys!$F:$F,Kosztorys!$D:$D,$B355,Kosztorys!$I:$I,CONCATENATE("&lt;01.01.",BM$10,""))+(SUMIFS(Kosztorys!$F:$F,Kosztorys!$D:$D,$B355,Kosztorys!$I:$I,CONCATENATE("&lt;=31.03.",BM$10,""))-SUMIFS(Kosztorys!$F:$F,Kosztorys!$D:$D,$B355,Kosztorys!$I:$I,CONCATENATE("&lt;=31.12.",BL$10,"")))*0.75+(SUMIFS(Kosztorys!$F:$F,Kosztorys!$D:$D,$B355,Kosztorys!$I:$I,CONCATENATE("&lt;=30.06.",BM$10,""))-SUMIFS(Kosztorys!$F:$F,Kosztorys!$D:$D,$B355,Kosztorys!$I:$I,CONCATENATE("&lt;=31.03.",BM$10,"")))*0.5+(SUMIFS(Kosztorys!$F:$F,Kosztorys!$D:$D,$B355,Kosztorys!$I:$I,CONCATENATE("&lt;=30.09.",BM$10,""))-SUMIFS(Kosztorys!$F:$F,Kosztorys!$D:$D,$B355,Kosztorys!$I:$I,CONCATENATE("&lt;=30.06.",BM$10,"")))*0.25,"nic"),0)</f>
        <v/>
      </c>
      <c r="BN355" s="41">
        <f>IF($C355="OPEX - Koszt 1szt/rok",IF($M355="szt",SUMIFS(Kosztorys!$F:$F,Kosztorys!$D:$D,$B355,Kosztorys!$I:$I,CONCATENATE("&lt;01.01.",BN$10,""))+(SUMIFS(Kosztorys!$F:$F,Kosztorys!$D:$D,$B355,Kosztorys!$I:$I,CONCATENATE("&lt;=31.03.",BN$10,""))-SUMIFS(Kosztorys!$F:$F,Kosztorys!$D:$D,$B355,Kosztorys!$I:$I,CONCATENATE("&lt;=31.12.",BM$10,"")))*0.75+(SUMIFS(Kosztorys!$F:$F,Kosztorys!$D:$D,$B355,Kosztorys!$I:$I,CONCATENATE("&lt;=30.06.",BN$10,""))-SUMIFS(Kosztorys!$F:$F,Kosztorys!$D:$D,$B355,Kosztorys!$I:$I,CONCATENATE("&lt;=31.03.",BN$10,"")))*0.5+(SUMIFS(Kosztorys!$F:$F,Kosztorys!$D:$D,$B355,Kosztorys!$I:$I,CONCATENATE("&lt;=30.09.",BN$10,""))-SUMIFS(Kosztorys!$F:$F,Kosztorys!$D:$D,$B355,Kosztorys!$I:$I,CONCATENATE("&lt;=30.06.",BN$10,"")))*0.25,"nic"),0)</f>
        <v/>
      </c>
      <c r="BO355" s="41">
        <f>IF($C355="OPEX - Koszt 1szt/rok",IF($M355="szt",SUMIFS(Kosztorys!$F:$F,Kosztorys!$D:$D,$B355,Kosztorys!$I:$I,CONCATENATE("&lt;01.01.",BO$10,""))+(SUMIFS(Kosztorys!$F:$F,Kosztorys!$D:$D,$B355,Kosztorys!$I:$I,CONCATENATE("&lt;=31.03.",BO$10,""))-SUMIFS(Kosztorys!$F:$F,Kosztorys!$D:$D,$B355,Kosztorys!$I:$I,CONCATENATE("&lt;=31.12.",BN$10,"")))*0.75+(SUMIFS(Kosztorys!$F:$F,Kosztorys!$D:$D,$B355,Kosztorys!$I:$I,CONCATENATE("&lt;=30.06.",BO$10,""))-SUMIFS(Kosztorys!$F:$F,Kosztorys!$D:$D,$B355,Kosztorys!$I:$I,CONCATENATE("&lt;=31.03.",BO$10,"")))*0.5+(SUMIFS(Kosztorys!$F:$F,Kosztorys!$D:$D,$B355,Kosztorys!$I:$I,CONCATENATE("&lt;=30.09.",BO$10,""))-SUMIFS(Kosztorys!$F:$F,Kosztorys!$D:$D,$B355,Kosztorys!$I:$I,CONCATENATE("&lt;=30.06.",BO$10,"")))*0.25,"nic"),0)</f>
        <v/>
      </c>
      <c r="BP355" s="41">
        <f>IF($C355="OPEX - Koszt 1szt/rok",IF($M355="szt",SUMIFS(Kosztorys!$F:$F,Kosztorys!$D:$D,$B355,Kosztorys!$I:$I,CONCATENATE("&lt;01.01.",BP$10,""))+(SUMIFS(Kosztorys!$F:$F,Kosztorys!$D:$D,$B355,Kosztorys!$I:$I,CONCATENATE("&lt;=31.03.",BP$10,""))-SUMIFS(Kosztorys!$F:$F,Kosztorys!$D:$D,$B355,Kosztorys!$I:$I,CONCATENATE("&lt;=31.12.",BO$10,"")))*0.75+(SUMIFS(Kosztorys!$F:$F,Kosztorys!$D:$D,$B355,Kosztorys!$I:$I,CONCATENATE("&lt;=30.06.",BP$10,""))-SUMIFS(Kosztorys!$F:$F,Kosztorys!$D:$D,$B355,Kosztorys!$I:$I,CONCATENATE("&lt;=31.03.",BP$10,"")))*0.5+(SUMIFS(Kosztorys!$F:$F,Kosztorys!$D:$D,$B355,Kosztorys!$I:$I,CONCATENATE("&lt;=30.09.",BP$10,""))-SUMIFS(Kosztorys!$F:$F,Kosztorys!$D:$D,$B355,Kosztorys!$I:$I,CONCATENATE("&lt;=30.06.",BP$10,"")))*0.25,"nic"),0)</f>
        <v/>
      </c>
      <c r="BQ355" s="41">
        <f>IF($C355="OPEX - Koszt 1szt/rok",IF($M355="szt",SUMIFS(Kosztorys!$F:$F,Kosztorys!$D:$D,$B355,Kosztorys!$I:$I,CONCATENATE("&lt;01.01.",BQ$10,""))+(SUMIFS(Kosztorys!$F:$F,Kosztorys!$D:$D,$B355,Kosztorys!$I:$I,CONCATENATE("&lt;=31.03.",BQ$10,""))-SUMIFS(Kosztorys!$F:$F,Kosztorys!$D:$D,$B355,Kosztorys!$I:$I,CONCATENATE("&lt;=31.12.",BP$10,"")))*0.75+(SUMIFS(Kosztorys!$F:$F,Kosztorys!$D:$D,$B355,Kosztorys!$I:$I,CONCATENATE("&lt;=30.06.",BQ$10,""))-SUMIFS(Kosztorys!$F:$F,Kosztorys!$D:$D,$B355,Kosztorys!$I:$I,CONCATENATE("&lt;=31.03.",BQ$10,"")))*0.5+(SUMIFS(Kosztorys!$F:$F,Kosztorys!$D:$D,$B355,Kosztorys!$I:$I,CONCATENATE("&lt;=30.09.",BQ$10,""))-SUMIFS(Kosztorys!$F:$F,Kosztorys!$D:$D,$B355,Kosztorys!$I:$I,CONCATENATE("&lt;=30.06.",BQ$10,"")))*0.25,"nic"),0)</f>
        <v/>
      </c>
      <c r="BR355" s="41">
        <f>IF($C355="OPEX - Koszt 1szt/rok",IF($M355="szt",SUMIFS(Kosztorys!$F:$F,Kosztorys!$D:$D,$B355,Kosztorys!$I:$I,CONCATENATE("&lt;01.01.",BR$10,""))+(SUMIFS(Kosztorys!$F:$F,Kosztorys!$D:$D,$B355,Kosztorys!$I:$I,CONCATENATE("&lt;=31.03.",BR$10,""))-SUMIFS(Kosztorys!$F:$F,Kosztorys!$D:$D,$B355,Kosztorys!$I:$I,CONCATENATE("&lt;=31.12.",BQ$10,"")))*0.75+(SUMIFS(Kosztorys!$F:$F,Kosztorys!$D:$D,$B355,Kosztorys!$I:$I,CONCATENATE("&lt;=30.06.",BR$10,""))-SUMIFS(Kosztorys!$F:$F,Kosztorys!$D:$D,$B355,Kosztorys!$I:$I,CONCATENATE("&lt;=31.03.",BR$10,"")))*0.5+(SUMIFS(Kosztorys!$F:$F,Kosztorys!$D:$D,$B355,Kosztorys!$I:$I,CONCATENATE("&lt;=30.09.",BR$10,""))-SUMIFS(Kosztorys!$F:$F,Kosztorys!$D:$D,$B355,Kosztorys!$I:$I,CONCATENATE("&lt;=30.06.",BR$10,"")))*0.25,"nic"),0)</f>
        <v/>
      </c>
      <c r="BS355" s="41">
        <f>IF($C355="OPEX - Koszt 1szt/rok",IF($M355="szt",SUMIFS(Kosztorys!$F:$F,Kosztorys!$D:$D,$B355,Kosztorys!$I:$I,CONCATENATE("&lt;01.01.",BS$10,""))+(SUMIFS(Kosztorys!$F:$F,Kosztorys!$D:$D,$B355,Kosztorys!$I:$I,CONCATENATE("&lt;=31.03.",BS$10,""))-SUMIFS(Kosztorys!$F:$F,Kosztorys!$D:$D,$B355,Kosztorys!$I:$I,CONCATENATE("&lt;=31.12.",BR$10,"")))*0.75+(SUMIFS(Kosztorys!$F:$F,Kosztorys!$D:$D,$B355,Kosztorys!$I:$I,CONCATENATE("&lt;=30.06.",BS$10,""))-SUMIFS(Kosztorys!$F:$F,Kosztorys!$D:$D,$B355,Kosztorys!$I:$I,CONCATENATE("&lt;=31.03.",BS$10,"")))*0.5+(SUMIFS(Kosztorys!$F:$F,Kosztorys!$D:$D,$B355,Kosztorys!$I:$I,CONCATENATE("&lt;=30.09.",BS$10,""))-SUMIFS(Kosztorys!$F:$F,Kosztorys!$D:$D,$B355,Kosztorys!$I:$I,CONCATENATE("&lt;=30.06.",BS$10,"")))*0.25,"nic"),0)</f>
        <v/>
      </c>
      <c r="BT355" s="41">
        <f>IF($C355="OPEX - Koszt 1szt/rok",IF($M355="szt",SUMIFS(Kosztorys!$F:$F,Kosztorys!$D:$D,$B355,Kosztorys!$I:$I,CONCATENATE("&lt;01.01.",BT$10,""))+(SUMIFS(Kosztorys!$F:$F,Kosztorys!$D:$D,$B355,Kosztorys!$I:$I,CONCATENATE("&lt;=31.03.",BT$10,""))-SUMIFS(Kosztorys!$F:$F,Kosztorys!$D:$D,$B355,Kosztorys!$I:$I,CONCATENATE("&lt;=31.12.",BS$10,"")))*0.75+(SUMIFS(Kosztorys!$F:$F,Kosztorys!$D:$D,$B355,Kosztorys!$I:$I,CONCATENATE("&lt;=30.06.",BT$10,""))-SUMIFS(Kosztorys!$F:$F,Kosztorys!$D:$D,$B355,Kosztorys!$I:$I,CONCATENATE("&lt;=31.03.",BT$10,"")))*0.5+(SUMIFS(Kosztorys!$F:$F,Kosztorys!$D:$D,$B355,Kosztorys!$I:$I,CONCATENATE("&lt;=30.09.",BT$10,""))-SUMIFS(Kosztorys!$F:$F,Kosztorys!$D:$D,$B355,Kosztorys!$I:$I,CONCATENATE("&lt;=30.06.",BT$10,"")))*0.25,"nic"),0)</f>
        <v/>
      </c>
      <c r="BU355" s="41">
        <f>IF($C355="OPEX - Koszt 1szt/rok",IF($M355="szt",SUMIFS(Kosztorys!$F:$F,Kosztorys!$D:$D,$B355,Kosztorys!$I:$I,CONCATENATE("&lt;01.01.",BU$10,""))+(SUMIFS(Kosztorys!$F:$F,Kosztorys!$D:$D,$B355,Kosztorys!$I:$I,CONCATENATE("&lt;=31.03.",BU$10,""))-SUMIFS(Kosztorys!$F:$F,Kosztorys!$D:$D,$B355,Kosztorys!$I:$I,CONCATENATE("&lt;=31.12.",BT$10,"")))*0.75+(SUMIFS(Kosztorys!$F:$F,Kosztorys!$D:$D,$B355,Kosztorys!$I:$I,CONCATENATE("&lt;=30.06.",BU$10,""))-SUMIFS(Kosztorys!$F:$F,Kosztorys!$D:$D,$B355,Kosztorys!$I:$I,CONCATENATE("&lt;=31.03.",BU$10,"")))*0.5+(SUMIFS(Kosztorys!$F:$F,Kosztorys!$D:$D,$B355,Kosztorys!$I:$I,CONCATENATE("&lt;=30.09.",BU$10,""))-SUMIFS(Kosztorys!$F:$F,Kosztorys!$D:$D,$B355,Kosztorys!$I:$I,CONCATENATE("&lt;=30.06.",BU$10,"")))*0.25,"nic"),0)</f>
        <v/>
      </c>
      <c r="BV355" s="41">
        <f>IF($C355="OPEX - Koszt 1szt/rok",IF($M355="szt",SUMIFS(Kosztorys!$F:$F,Kosztorys!$D:$D,$B355,Kosztorys!$I:$I,CONCATENATE("&lt;01.01.",BV$10,""))+(SUMIFS(Kosztorys!$F:$F,Kosztorys!$D:$D,$B355,Kosztorys!$I:$I,CONCATENATE("&lt;=31.03.",BV$10,""))-SUMIFS(Kosztorys!$F:$F,Kosztorys!$D:$D,$B355,Kosztorys!$I:$I,CONCATENATE("&lt;=31.12.",BU$10,"")))*0.75+(SUMIFS(Kosztorys!$F:$F,Kosztorys!$D:$D,$B355,Kosztorys!$I:$I,CONCATENATE("&lt;=30.06.",BV$10,""))-SUMIFS(Kosztorys!$F:$F,Kosztorys!$D:$D,$B355,Kosztorys!$I:$I,CONCATENATE("&lt;=31.03.",BV$10,"")))*0.5+(SUMIFS(Kosztorys!$F:$F,Kosztorys!$D:$D,$B355,Kosztorys!$I:$I,CONCATENATE("&lt;=30.09.",BV$10,""))-SUMIFS(Kosztorys!$F:$F,Kosztorys!$D:$D,$B355,Kosztorys!$I:$I,CONCATENATE("&lt;=30.06.",BV$10,"")))*0.25,"nic"),0)</f>
        <v/>
      </c>
      <c r="BW355" s="41">
        <f>IF($C355="OPEX - Koszt 1szt/rok",IF($M355="szt",SUMIFS(Kosztorys!$F:$F,Kosztorys!$D:$D,$B355,Kosztorys!$I:$I,CONCATENATE("&lt;01.01.",BW$10,""))+(SUMIFS(Kosztorys!$F:$F,Kosztorys!$D:$D,$B355,Kosztorys!$I:$I,CONCATENATE("&lt;=31.03.",BW$10,""))-SUMIFS(Kosztorys!$F:$F,Kosztorys!$D:$D,$B355,Kosztorys!$I:$I,CONCATENATE("&lt;=31.12.",BV$10,"")))*0.75+(SUMIFS(Kosztorys!$F:$F,Kosztorys!$D:$D,$B355,Kosztorys!$I:$I,CONCATENATE("&lt;=30.06.",BW$10,""))-SUMIFS(Kosztorys!$F:$F,Kosztorys!$D:$D,$B355,Kosztorys!$I:$I,CONCATENATE("&lt;=31.03.",BW$10,"")))*0.5+(SUMIFS(Kosztorys!$F:$F,Kosztorys!$D:$D,$B355,Kosztorys!$I:$I,CONCATENATE("&lt;=30.09.",BW$10,""))-SUMIFS(Kosztorys!$F:$F,Kosztorys!$D:$D,$B355,Kosztorys!$I:$I,CONCATENATE("&lt;=30.06.",BW$10,"")))*0.25,"nic"),0)</f>
        <v/>
      </c>
      <c r="BX355" s="41">
        <f>IF(C355="OPEX - Koszt 1szt/rok",IF(MAX(BH355:BW355)=IF(ISERROR(VLOOKUP(B355,JB_tabela,MATCH(BX$9,JB_menu,0)-1,FALSE())),,VLOOKUP(B355,JB_tabela,MATCH(BX$9,JB_menu,0)-1,FALSE())),"OK","nie zgadza się liczba użytych JB"),"OK-ND")</f>
        <v/>
      </c>
      <c r="CB355" s="41">
        <f>IF($C355="OPEX - Długość 1m koszt/rok",IF($M355="m",SUMIFS(Kosztorys!$F:$F,Kosztorys!$D:$D,$B355,Kosztorys!$I:$I,CONCATENATE("&lt;01.01.",CB$10,""))+(SUMIFS(Kosztorys!$F:$F,Kosztorys!$D:$D,$B355,Kosztorys!$I:$I,CONCATENATE("&lt;=31.03.",CB$10,""))-SUMIFS(Kosztorys!$F:$F,Kosztorys!$D:$D,$B355,Kosztorys!$I:$I,CONCATENATE("&lt;=31.12.",CA$10,"")))*0.75+(SUMIFS(Kosztorys!$F:$F,Kosztorys!$D:$D,$B355,Kosztorys!$I:$I,CONCATENATE("&lt;=30.06.",CB$10,""))-SUMIFS(Kosztorys!$F:$F,Kosztorys!$D:$D,$B355,Kosztorys!$I:$I,CONCATENATE("&lt;=31.03.",CB$10,"")))*0.5+(SUMIFS(Kosztorys!$F:$F,Kosztorys!$D:$D,$B355,Kosztorys!$I:$I,CONCATENATE("&lt;=30.09.",CB$10,""))-SUMIFS(Kosztorys!$F:$F,Kosztorys!$D:$D,$B355,Kosztorys!$I:$I,CONCATENATE("&lt;=30.06.",CB$10,"")))*0.25,"nic"),0)</f>
        <v/>
      </c>
      <c r="CC355" s="41">
        <f>IF($C355="OPEX - Długość 1m koszt/rok",IF($M355="m",SUMIFS(Kosztorys!$F:$F,Kosztorys!$D:$D,$B355,Kosztorys!$I:$I,CONCATENATE("&lt;01.01.",CC$10,""))+(SUMIFS(Kosztorys!$F:$F,Kosztorys!$D:$D,$B355,Kosztorys!$I:$I,CONCATENATE("&lt;=31.03.",CC$10,""))-SUMIFS(Kosztorys!$F:$F,Kosztorys!$D:$D,$B355,Kosztorys!$I:$I,CONCATENATE("&lt;=31.12.",CB$10,"")))*0.75+(SUMIFS(Kosztorys!$F:$F,Kosztorys!$D:$D,$B355,Kosztorys!$I:$I,CONCATENATE("&lt;=30.06.",CC$10,""))-SUMIFS(Kosztorys!$F:$F,Kosztorys!$D:$D,$B355,Kosztorys!$I:$I,CONCATENATE("&lt;=31.03.",CC$10,"")))*0.5+(SUMIFS(Kosztorys!$F:$F,Kosztorys!$D:$D,$B355,Kosztorys!$I:$I,CONCATENATE("&lt;=30.09.",CC$10,""))-SUMIFS(Kosztorys!$F:$F,Kosztorys!$D:$D,$B355,Kosztorys!$I:$I,CONCATENATE("&lt;=30.06.",CC$10,"")))*0.25,"nic"),0)</f>
        <v/>
      </c>
      <c r="CD355" s="41">
        <f>IF($C355="OPEX - Długość 1m koszt/rok",IF($M355="m",SUMIFS(Kosztorys!$F:$F,Kosztorys!$D:$D,$B355,Kosztorys!$I:$I,CONCATENATE("&lt;01.01.",CD$10,""))+(SUMIFS(Kosztorys!$F:$F,Kosztorys!$D:$D,$B355,Kosztorys!$I:$I,CONCATENATE("&lt;=31.03.",CD$10,""))-SUMIFS(Kosztorys!$F:$F,Kosztorys!$D:$D,$B355,Kosztorys!$I:$I,CONCATENATE("&lt;=31.12.",CC$10,"")))*0.75+(SUMIFS(Kosztorys!$F:$F,Kosztorys!$D:$D,$B355,Kosztorys!$I:$I,CONCATENATE("&lt;=30.06.",CD$10,""))-SUMIFS(Kosztorys!$F:$F,Kosztorys!$D:$D,$B355,Kosztorys!$I:$I,CONCATENATE("&lt;=31.03.",CD$10,"")))*0.5+(SUMIFS(Kosztorys!$F:$F,Kosztorys!$D:$D,$B355,Kosztorys!$I:$I,CONCATENATE("&lt;=30.09.",CD$10,""))-SUMIFS(Kosztorys!$F:$F,Kosztorys!$D:$D,$B355,Kosztorys!$I:$I,CONCATENATE("&lt;=30.06.",CD$10,"")))*0.25,"nic"),0)</f>
        <v/>
      </c>
      <c r="CE355" s="41">
        <f>IF($C355="OPEX - Długość 1m koszt/rok",IF($M355="m",SUMIFS(Kosztorys!$F:$F,Kosztorys!$D:$D,$B355,Kosztorys!$I:$I,CONCATENATE("&lt;01.01.",CE$10,""))+(SUMIFS(Kosztorys!$F:$F,Kosztorys!$D:$D,$B355,Kosztorys!$I:$I,CONCATENATE("&lt;=31.03.",CE$10,""))-SUMIFS(Kosztorys!$F:$F,Kosztorys!$D:$D,$B355,Kosztorys!$I:$I,CONCATENATE("&lt;=31.12.",CD$10,"")))*0.75+(SUMIFS(Kosztorys!$F:$F,Kosztorys!$D:$D,$B355,Kosztorys!$I:$I,CONCATENATE("&lt;=30.06.",CE$10,""))-SUMIFS(Kosztorys!$F:$F,Kosztorys!$D:$D,$B355,Kosztorys!$I:$I,CONCATENATE("&lt;=31.03.",CE$10,"")))*0.5+(SUMIFS(Kosztorys!$F:$F,Kosztorys!$D:$D,$B355,Kosztorys!$I:$I,CONCATENATE("&lt;=30.09.",CE$10,""))-SUMIFS(Kosztorys!$F:$F,Kosztorys!$D:$D,$B355,Kosztorys!$I:$I,CONCATENATE("&lt;=30.06.",CE$10,"")))*0.25,"nic"),0)</f>
        <v/>
      </c>
      <c r="CF355" s="41">
        <f>IF($C355="OPEX - Długość 1m koszt/rok",IF($M355="m",SUMIFS(Kosztorys!$F:$F,Kosztorys!$D:$D,$B355,Kosztorys!$I:$I,CONCATENATE("&lt;01.01.",CF$10,""))+(SUMIFS(Kosztorys!$F:$F,Kosztorys!$D:$D,$B355,Kosztorys!$I:$I,CONCATENATE("&lt;=31.03.",CF$10,""))-SUMIFS(Kosztorys!$F:$F,Kosztorys!$D:$D,$B355,Kosztorys!$I:$I,CONCATENATE("&lt;=31.12.",CE$10,"")))*0.75+(SUMIFS(Kosztorys!$F:$F,Kosztorys!$D:$D,$B355,Kosztorys!$I:$I,CONCATENATE("&lt;=30.06.",CF$10,""))-SUMIFS(Kosztorys!$F:$F,Kosztorys!$D:$D,$B355,Kosztorys!$I:$I,CONCATENATE("&lt;=31.03.",CF$10,"")))*0.5+(SUMIFS(Kosztorys!$F:$F,Kosztorys!$D:$D,$B355,Kosztorys!$I:$I,CONCATENATE("&lt;=30.09.",CF$10,""))-SUMIFS(Kosztorys!$F:$F,Kosztorys!$D:$D,$B355,Kosztorys!$I:$I,CONCATENATE("&lt;=30.06.",CF$10,"")))*0.25,"nic"),0)</f>
        <v/>
      </c>
      <c r="CG355" s="41">
        <f>IF($C355="OPEX - Długość 1m koszt/rok",IF($M355="m",SUMIFS(Kosztorys!$F:$F,Kosztorys!$D:$D,$B355,Kosztorys!$I:$I,CONCATENATE("&lt;01.01.",CG$10,""))+(SUMIFS(Kosztorys!$F:$F,Kosztorys!$D:$D,$B355,Kosztorys!$I:$I,CONCATENATE("&lt;=31.03.",CG$10,""))-SUMIFS(Kosztorys!$F:$F,Kosztorys!$D:$D,$B355,Kosztorys!$I:$I,CONCATENATE("&lt;=31.12.",CF$10,"")))*0.75+(SUMIFS(Kosztorys!$F:$F,Kosztorys!$D:$D,$B355,Kosztorys!$I:$I,CONCATENATE("&lt;=30.06.",CG$10,""))-SUMIFS(Kosztorys!$F:$F,Kosztorys!$D:$D,$B355,Kosztorys!$I:$I,CONCATENATE("&lt;=31.03.",CG$10,"")))*0.5+(SUMIFS(Kosztorys!$F:$F,Kosztorys!$D:$D,$B355,Kosztorys!$I:$I,CONCATENATE("&lt;=30.09.",CG$10,""))-SUMIFS(Kosztorys!$F:$F,Kosztorys!$D:$D,$B355,Kosztorys!$I:$I,CONCATENATE("&lt;=30.06.",CG$10,"")))*0.25,"nic"),0)</f>
        <v/>
      </c>
      <c r="CH355" s="41">
        <f>IF($C355="OPEX - Długość 1m koszt/rok",IF($M355="m",SUMIFS(Kosztorys!$F:$F,Kosztorys!$D:$D,$B355,Kosztorys!$I:$I,CONCATENATE("&lt;01.01.",CH$10,""))+(SUMIFS(Kosztorys!$F:$F,Kosztorys!$D:$D,$B355,Kosztorys!$I:$I,CONCATENATE("&lt;=31.03.",CH$10,""))-SUMIFS(Kosztorys!$F:$F,Kosztorys!$D:$D,$B355,Kosztorys!$I:$I,CONCATENATE("&lt;=31.12.",CG$10,"")))*0.75+(SUMIFS(Kosztorys!$F:$F,Kosztorys!$D:$D,$B355,Kosztorys!$I:$I,CONCATENATE("&lt;=30.06.",CH$10,""))-SUMIFS(Kosztorys!$F:$F,Kosztorys!$D:$D,$B355,Kosztorys!$I:$I,CONCATENATE("&lt;=31.03.",CH$10,"")))*0.5+(SUMIFS(Kosztorys!$F:$F,Kosztorys!$D:$D,$B355,Kosztorys!$I:$I,CONCATENATE("&lt;=30.09.",CH$10,""))-SUMIFS(Kosztorys!$F:$F,Kosztorys!$D:$D,$B355,Kosztorys!$I:$I,CONCATENATE("&lt;=30.06.",CH$10,"")))*0.25,"nic"),0)</f>
        <v/>
      </c>
      <c r="CI355" s="41">
        <f>IF($C355="OPEX - Długość 1m koszt/rok",IF($M355="m",SUMIFS(Kosztorys!$F:$F,Kosztorys!$D:$D,$B355,Kosztorys!$I:$I,CONCATENATE("&lt;01.01.",CI$10,""))+(SUMIFS(Kosztorys!$F:$F,Kosztorys!$D:$D,$B355,Kosztorys!$I:$I,CONCATENATE("&lt;=31.03.",CI$10,""))-SUMIFS(Kosztorys!$F:$F,Kosztorys!$D:$D,$B355,Kosztorys!$I:$I,CONCATENATE("&lt;=31.12.",CH$10,"")))*0.75+(SUMIFS(Kosztorys!$F:$F,Kosztorys!$D:$D,$B355,Kosztorys!$I:$I,CONCATENATE("&lt;=30.06.",CI$10,""))-SUMIFS(Kosztorys!$F:$F,Kosztorys!$D:$D,$B355,Kosztorys!$I:$I,CONCATENATE("&lt;=31.03.",CI$10,"")))*0.5+(SUMIFS(Kosztorys!$F:$F,Kosztorys!$D:$D,$B355,Kosztorys!$I:$I,CONCATENATE("&lt;=30.09.",CI$10,""))-SUMIFS(Kosztorys!$F:$F,Kosztorys!$D:$D,$B355,Kosztorys!$I:$I,CONCATENATE("&lt;=30.06.",CI$10,"")))*0.25,"nic"),0)</f>
        <v/>
      </c>
      <c r="CJ355" s="41">
        <f>IF($C355="OPEX - Długość 1m koszt/rok",IF($M355="m",SUMIFS(Kosztorys!$F:$F,Kosztorys!$D:$D,$B355,Kosztorys!$I:$I,CONCATENATE("&lt;01.01.",CJ$10,""))+(SUMIFS(Kosztorys!$F:$F,Kosztorys!$D:$D,$B355,Kosztorys!$I:$I,CONCATENATE("&lt;=31.03.",CJ$10,""))-SUMIFS(Kosztorys!$F:$F,Kosztorys!$D:$D,$B355,Kosztorys!$I:$I,CONCATENATE("&lt;=31.12.",CI$10,"")))*0.75+(SUMIFS(Kosztorys!$F:$F,Kosztorys!$D:$D,$B355,Kosztorys!$I:$I,CONCATENATE("&lt;=30.06.",CJ$10,""))-SUMIFS(Kosztorys!$F:$F,Kosztorys!$D:$D,$B355,Kosztorys!$I:$I,CONCATENATE("&lt;=31.03.",CJ$10,"")))*0.5+(SUMIFS(Kosztorys!$F:$F,Kosztorys!$D:$D,$B355,Kosztorys!$I:$I,CONCATENATE("&lt;=30.09.",CJ$10,""))-SUMIFS(Kosztorys!$F:$F,Kosztorys!$D:$D,$B355,Kosztorys!$I:$I,CONCATENATE("&lt;=30.06.",CJ$10,"")))*0.25,"nic"),0)</f>
        <v/>
      </c>
      <c r="CK355" s="41">
        <f>IF($C355="OPEX - Długość 1m koszt/rok",IF($M355="m",SUMIFS(Kosztorys!$F:$F,Kosztorys!$D:$D,$B355,Kosztorys!$I:$I,CONCATENATE("&lt;01.01.",CK$10,""))+(SUMIFS(Kosztorys!$F:$F,Kosztorys!$D:$D,$B355,Kosztorys!$I:$I,CONCATENATE("&lt;=31.03.",CK$10,""))-SUMIFS(Kosztorys!$F:$F,Kosztorys!$D:$D,$B355,Kosztorys!$I:$I,CONCATENATE("&lt;=31.12.",CJ$10,"")))*0.75+(SUMIFS(Kosztorys!$F:$F,Kosztorys!$D:$D,$B355,Kosztorys!$I:$I,CONCATENATE("&lt;=30.06.",CK$10,""))-SUMIFS(Kosztorys!$F:$F,Kosztorys!$D:$D,$B355,Kosztorys!$I:$I,CONCATENATE("&lt;=31.03.",CK$10,"")))*0.5+(SUMIFS(Kosztorys!$F:$F,Kosztorys!$D:$D,$B355,Kosztorys!$I:$I,CONCATENATE("&lt;=30.09.",CK$10,""))-SUMIFS(Kosztorys!$F:$F,Kosztorys!$D:$D,$B355,Kosztorys!$I:$I,CONCATENATE("&lt;=30.06.",CK$10,"")))*0.25,"nic"),0)</f>
        <v/>
      </c>
      <c r="CL355" s="41">
        <f>IF($C355="OPEX - Długość 1m koszt/rok",IF($M355="m",SUMIFS(Kosztorys!$F:$F,Kosztorys!$D:$D,$B355,Kosztorys!$I:$I,CONCATENATE("&lt;01.01.",CL$10,""))+(SUMIFS(Kosztorys!$F:$F,Kosztorys!$D:$D,$B355,Kosztorys!$I:$I,CONCATENATE("&lt;=31.03.",CL$10,""))-SUMIFS(Kosztorys!$F:$F,Kosztorys!$D:$D,$B355,Kosztorys!$I:$I,CONCATENATE("&lt;=31.12.",CK$10,"")))*0.75+(SUMIFS(Kosztorys!$F:$F,Kosztorys!$D:$D,$B355,Kosztorys!$I:$I,CONCATENATE("&lt;=30.06.",CL$10,""))-SUMIFS(Kosztorys!$F:$F,Kosztorys!$D:$D,$B355,Kosztorys!$I:$I,CONCATENATE("&lt;=31.03.",CL$10,"")))*0.5+(SUMIFS(Kosztorys!$F:$F,Kosztorys!$D:$D,$B355,Kosztorys!$I:$I,CONCATENATE("&lt;=30.09.",CL$10,""))-SUMIFS(Kosztorys!$F:$F,Kosztorys!$D:$D,$B355,Kosztorys!$I:$I,CONCATENATE("&lt;=30.06.",CL$10,"")))*0.25,"nic"),0)</f>
        <v/>
      </c>
      <c r="CM355" s="41">
        <f>IF($C355="OPEX - Długość 1m koszt/rok",IF($M355="m",SUMIFS(Kosztorys!$F:$F,Kosztorys!$D:$D,$B355,Kosztorys!$I:$I,CONCATENATE("&lt;01.01.",CM$10,""))+(SUMIFS(Kosztorys!$F:$F,Kosztorys!$D:$D,$B355,Kosztorys!$I:$I,CONCATENATE("&lt;=31.03.",CM$10,""))-SUMIFS(Kosztorys!$F:$F,Kosztorys!$D:$D,$B355,Kosztorys!$I:$I,CONCATENATE("&lt;=31.12.",CL$10,"")))*0.75+(SUMIFS(Kosztorys!$F:$F,Kosztorys!$D:$D,$B355,Kosztorys!$I:$I,CONCATENATE("&lt;=30.06.",CM$10,""))-SUMIFS(Kosztorys!$F:$F,Kosztorys!$D:$D,$B355,Kosztorys!$I:$I,CONCATENATE("&lt;=31.03.",CM$10,"")))*0.5+(SUMIFS(Kosztorys!$F:$F,Kosztorys!$D:$D,$B355,Kosztorys!$I:$I,CONCATENATE("&lt;=30.09.",CM$10,""))-SUMIFS(Kosztorys!$F:$F,Kosztorys!$D:$D,$B355,Kosztorys!$I:$I,CONCATENATE("&lt;=30.06.",CM$10,"")))*0.25,"nic"),0)</f>
        <v/>
      </c>
      <c r="CN355" s="41">
        <f>IF($C355="OPEX - Długość 1m koszt/rok",IF($M355="m",SUMIFS(Kosztorys!$F:$F,Kosztorys!$D:$D,$B355,Kosztorys!$I:$I,CONCATENATE("&lt;01.01.",CN$10,""))+(SUMIFS(Kosztorys!$F:$F,Kosztorys!$D:$D,$B355,Kosztorys!$I:$I,CONCATENATE("&lt;=31.03.",CN$10,""))-SUMIFS(Kosztorys!$F:$F,Kosztorys!$D:$D,$B355,Kosztorys!$I:$I,CONCATENATE("&lt;=31.12.",CM$10,"")))*0.75+(SUMIFS(Kosztorys!$F:$F,Kosztorys!$D:$D,$B355,Kosztorys!$I:$I,CONCATENATE("&lt;=30.06.",CN$10,""))-SUMIFS(Kosztorys!$F:$F,Kosztorys!$D:$D,$B355,Kosztorys!$I:$I,CONCATENATE("&lt;=31.03.",CN$10,"")))*0.5+(SUMIFS(Kosztorys!$F:$F,Kosztorys!$D:$D,$B355,Kosztorys!$I:$I,CONCATENATE("&lt;=30.09.",CN$10,""))-SUMIFS(Kosztorys!$F:$F,Kosztorys!$D:$D,$B355,Kosztorys!$I:$I,CONCATENATE("&lt;=30.06.",CN$10,"")))*0.25,"nic"),0)</f>
        <v/>
      </c>
      <c r="CO355" s="41">
        <f>IF($C355="OPEX - Długość 1m koszt/rok",IF($M355="m",SUMIFS(Kosztorys!$F:$F,Kosztorys!$D:$D,$B355,Kosztorys!$I:$I,CONCATENATE("&lt;01.01.",CO$10,""))+(SUMIFS(Kosztorys!$F:$F,Kosztorys!$D:$D,$B355,Kosztorys!$I:$I,CONCATENATE("&lt;=31.03.",CO$10,""))-SUMIFS(Kosztorys!$F:$F,Kosztorys!$D:$D,$B355,Kosztorys!$I:$I,CONCATENATE("&lt;=31.12.",CN$10,"")))*0.75+(SUMIFS(Kosztorys!$F:$F,Kosztorys!$D:$D,$B355,Kosztorys!$I:$I,CONCATENATE("&lt;=30.06.",CO$10,""))-SUMIFS(Kosztorys!$F:$F,Kosztorys!$D:$D,$B355,Kosztorys!$I:$I,CONCATENATE("&lt;=31.03.",CO$10,"")))*0.5+(SUMIFS(Kosztorys!$F:$F,Kosztorys!$D:$D,$B355,Kosztorys!$I:$I,CONCATENATE("&lt;=30.09.",CO$10,""))-SUMIFS(Kosztorys!$F:$F,Kosztorys!$D:$D,$B355,Kosztorys!$I:$I,CONCATENATE("&lt;=30.06.",CO$10,"")))*0.25,"nic"),0)</f>
        <v/>
      </c>
      <c r="CP355" s="41">
        <f>IF($C355="OPEX - Długość 1m koszt/rok",IF($M355="m",SUMIFS(Kosztorys!$F:$F,Kosztorys!$D:$D,$B355,Kosztorys!$I:$I,CONCATENATE("&lt;01.01.",CP$10,""))+(SUMIFS(Kosztorys!$F:$F,Kosztorys!$D:$D,$B355,Kosztorys!$I:$I,CONCATENATE("&lt;=31.03.",CP$10,""))-SUMIFS(Kosztorys!$F:$F,Kosztorys!$D:$D,$B355,Kosztorys!$I:$I,CONCATENATE("&lt;=31.12.",CO$10,"")))*0.75+(SUMIFS(Kosztorys!$F:$F,Kosztorys!$D:$D,$B355,Kosztorys!$I:$I,CONCATENATE("&lt;=30.06.",CP$10,""))-SUMIFS(Kosztorys!$F:$F,Kosztorys!$D:$D,$B355,Kosztorys!$I:$I,CONCATENATE("&lt;=31.03.",CP$10,"")))*0.5+(SUMIFS(Kosztorys!$F:$F,Kosztorys!$D:$D,$B355,Kosztorys!$I:$I,CONCATENATE("&lt;=30.09.",CP$10,""))-SUMIFS(Kosztorys!$F:$F,Kosztorys!$D:$D,$B355,Kosztorys!$I:$I,CONCATENATE("&lt;=30.06.",CP$10,"")))*0.25,"nic"),0)</f>
        <v/>
      </c>
      <c r="CQ355" s="41">
        <f>IF($C355="OPEX - Długość 1m koszt/rok",IF($M355="m",SUMIFS(Kosztorys!$F:$F,Kosztorys!$D:$D,$B355,Kosztorys!$I:$I,CONCATENATE("&lt;01.01.",CQ$10,""))+(SUMIFS(Kosztorys!$F:$F,Kosztorys!$D:$D,$B355,Kosztorys!$I:$I,CONCATENATE("&lt;=31.03.",CQ$10,""))-SUMIFS(Kosztorys!$F:$F,Kosztorys!$D:$D,$B355,Kosztorys!$I:$I,CONCATENATE("&lt;=31.12.",CP$10,"")))*0.75+(SUMIFS(Kosztorys!$F:$F,Kosztorys!$D:$D,$B355,Kosztorys!$I:$I,CONCATENATE("&lt;=30.06.",CQ$10,""))-SUMIFS(Kosztorys!$F:$F,Kosztorys!$D:$D,$B355,Kosztorys!$I:$I,CONCATENATE("&lt;=31.03.",CQ$10,"")))*0.5+(SUMIFS(Kosztorys!$F:$F,Kosztorys!$D:$D,$B355,Kosztorys!$I:$I,CONCATENATE("&lt;=30.09.",CQ$10,""))-SUMIFS(Kosztorys!$F:$F,Kosztorys!$D:$D,$B355,Kosztorys!$I:$I,CONCATENATE("&lt;=30.06.",CQ$10,"")))*0.25,"nic"),0)</f>
        <v/>
      </c>
      <c r="CR355" s="41">
        <f>IF(C355="OPEX - Długość 1m koszt/rok",IF(MAX(CB355:CQ355)=IF(ISERROR(VLOOKUP(B355,JB_tabela,MATCH(CR$9,JB_menu,0)-1,FALSE())),,VLOOKUP(B355,JB_tabela,MATCH(CR$9,JB_menu,0)-1,FALSE())),"OK","nie zgadza się liczba użytych JB"),"OK-ND")</f>
        <v/>
      </c>
      <c r="CS355" s="41">
        <f>IFERROR(VLOOKUP($C355,$CY$2:$CZ$7,2,FALSE()),"ERROR")</f>
        <v/>
      </c>
      <c r="CV355" s="41">
        <f>$Q355</f>
        <v/>
      </c>
      <c r="CW355" s="41">
        <f>$R355</f>
        <v/>
      </c>
      <c r="CX355" s="41">
        <f>$S355</f>
        <v/>
      </c>
      <c r="CY355" s="41">
        <f>ROUND(IF(LEFT($C355,4)="CAPE",ROUND($E355*$H355,2)*OFFSET(T355,0,$CS355),0),2)</f>
        <v/>
      </c>
      <c r="CZ355" s="41">
        <f>ROUND(IF(LEFT($C355,4)="CAPE",ROUND($E355*$H355,2)*OFFSET(U355,0,$CS355),0),2)</f>
        <v/>
      </c>
      <c r="DA355" s="41">
        <f>ROUND(IF(LEFT($C355,4)="CAPE",ROUND($E355*$H355,2)*OFFSET(V355,0,$CS355),0),2)</f>
        <v/>
      </c>
      <c r="DB355" s="41">
        <f>ROUND(IF(LEFT($C355,4)="CAPE",ROUND($E355*$H355,2)*OFFSET(W355,0,$CS355),0),2)</f>
        <v/>
      </c>
      <c r="DC355" s="41">
        <f>ROUND(IF(LEFT($C355,4)="CAPE",ROUND($E355*$H355,2)*OFFSET(X355,0,$CS355),0),2)</f>
        <v/>
      </c>
      <c r="DD355" s="41">
        <f>ROUND(IF(LEFT($C355,4)="CAPE",ROUND($E355*$H355,2)*OFFSET(Y355,0,$CS355),0),2)</f>
        <v/>
      </c>
      <c r="DE355" s="41">
        <f>ROUND(IF(LEFT($C355,4)="CAPE",ROUND($E355*$H355,2)*OFFSET(Z355,0,$CS355),0),2)</f>
        <v/>
      </c>
      <c r="DF355" s="41">
        <f>ROUND(IF(LEFT($C355,4)="CAPE",ROUND($E355*$H355,2)*OFFSET(AA355,0,$CS355),0),2)</f>
        <v/>
      </c>
      <c r="DG355" s="41">
        <f>ROUND(IF(LEFT($C355,4)="CAPE",ROUND($E355*$H355,2)*OFFSET(AB355,0,$CS355),0),2)</f>
        <v/>
      </c>
      <c r="DH355" s="41">
        <f>ROUND(IF(LEFT($C355,4)="CAPE",ROUND($E355*$H355,2)*OFFSET(AC355,0,$CS355),0),2)</f>
        <v/>
      </c>
      <c r="DI355" s="41">
        <f>ROUND(IF(LEFT($C355,4)="CAPE",ROUND($E355*$H355,2)*OFFSET(AD355,0,$CS355),0),2)</f>
        <v/>
      </c>
      <c r="DJ355" s="41">
        <f>ROUND(IF(LEFT($C355,4)="CAPE",ROUND($E355*$H355,2)*OFFSET(AE355,0,$CS355),0),2)</f>
        <v/>
      </c>
      <c r="DK355" s="41">
        <f>ROUND(IF(LEFT($C355,4)="CAPE",ROUND($E355*$H355,2)*OFFSET(AF355,0,$CS355),0),2)</f>
        <v/>
      </c>
      <c r="DL355" s="41">
        <f>ROUND(IF(LEFT($C355,4)="CAPE",ROUND($E355*$H355,2)*OFFSET(AG355,0,$CS355),0),2)</f>
        <v/>
      </c>
      <c r="DM355" s="41">
        <f>ROUND(IF(LEFT($C355,4)="CAPE",ROUND($E355*$H355,2)*OFFSET(AH355,0,$CS355),0),2)</f>
        <v/>
      </c>
      <c r="DN355" s="41">
        <f>ROUND(IF(LEFT($C355,4)="CAPE",ROUND($E355*$H355,2)*OFFSET(AI355,0,$CS355),0),2)</f>
        <v/>
      </c>
      <c r="DP355" s="41">
        <f>$Q355</f>
        <v/>
      </c>
      <c r="DQ355" s="41">
        <f>$R355</f>
        <v/>
      </c>
      <c r="DR355" s="41">
        <f>$S355</f>
        <v/>
      </c>
      <c r="DS355" s="41">
        <f>ROUND(IF(LEFT($C355,4)="OPEX",$E355*$H355*OFFSET($T355,0,$CS355),0),2)</f>
        <v/>
      </c>
      <c r="DT355" s="41">
        <f>ROUND(IF(LEFT($C355,4)="OPEX",$E355*$H355*OFFSET($U355,0,$CS355),0),2)</f>
        <v/>
      </c>
      <c r="DU355" s="41">
        <f>ROUND(IF(LEFT($C355,4)="OPEX",$E355*$H355*OFFSET($V355,0,$CS355),0),2)</f>
        <v/>
      </c>
      <c r="DV355" s="41">
        <f>ROUND(IF(LEFT($C355,4)="OPEX",$E355*$H355*OFFSET($W355,0,$CS355),0),2)</f>
        <v/>
      </c>
      <c r="DW355" s="41">
        <f>ROUND(IF(LEFT($C355,4)="OPEX",$E355*$H355*OFFSET($X355,0,$CS355),0),2)</f>
        <v/>
      </c>
      <c r="DX355" s="41">
        <f>ROUND(IF(LEFT($C355,4)="OPEX",$E355*$H355*OFFSET($Y355,0,$CS355),0),2)</f>
        <v/>
      </c>
      <c r="DY355" s="41">
        <f>ROUND(IF(LEFT($C355,4)="OPEX",$E355*$H355*OFFSET($Z355,0,$CS355),0),2)</f>
        <v/>
      </c>
      <c r="DZ355" s="41">
        <f>ROUND(IF(LEFT($C355,4)="OPEX",$E355*$H355*OFFSET($AA355,0,$CS355),0),2)</f>
        <v/>
      </c>
      <c r="EA355" s="41">
        <f>ROUND(IF(LEFT($C355,4)="OPEX",$E355*$H355*OFFSET($AB355,0,$CS355),0),2)</f>
        <v/>
      </c>
      <c r="EB355" s="41">
        <f>ROUND(IF(LEFT($C355,4)="OPEX",$E355*$H355*OFFSET($AC355,0,$CS355),0),2)</f>
        <v/>
      </c>
      <c r="EC355" s="41">
        <f>ROUND(IF(LEFT($C355,4)="OPEX",$E355*$H355*OFFSET($AD355,0,$CS355),0),2)</f>
        <v/>
      </c>
      <c r="ED355" s="41">
        <f>ROUND(IF(LEFT($C355,4)="OPEX",$E355*$H355*OFFSET($AE355,0,$CS355),0),2)</f>
        <v/>
      </c>
      <c r="EE355" s="41">
        <f>ROUND(IF(LEFT($C355,4)="OPEX",$E355*$H355*OFFSET($AF355,0,$CS355),0),2)</f>
        <v/>
      </c>
      <c r="EF355" s="41">
        <f>ROUND(IF(LEFT($C355,4)="OPEX",$E355*$H355*OFFSET($AG355,0,$CS355),0),2)</f>
        <v/>
      </c>
      <c r="EG355" s="41">
        <f>ROUND(IF(LEFT($C355,4)="OPEX",$E355*$H355*OFFSET($AH355,0,$CS355),0),2)</f>
        <v/>
      </c>
      <c r="EH355" s="41">
        <f>ROUND(IF(LEFT($C355,4)="OPEX",$E355*$H355*OFFSET($AI355,0,$CS355),0),2)</f>
        <v/>
      </c>
      <c r="EJ355" s="41">
        <f>$Q355</f>
        <v/>
      </c>
      <c r="EK355" s="41">
        <f>$R355</f>
        <v/>
      </c>
      <c r="EL355" s="41">
        <f>$S355</f>
        <v/>
      </c>
      <c r="EM355" s="41">
        <f>ROUND($D355*$CY355,2)</f>
        <v/>
      </c>
      <c r="EN355" s="41">
        <f>ROUND($D355*$CZ355,2)</f>
        <v/>
      </c>
      <c r="EO355" s="41">
        <f>ROUND($D355*$DA355,2)</f>
        <v/>
      </c>
      <c r="EP355" s="41">
        <f>ROUND($D355*$DB355,2)</f>
        <v/>
      </c>
      <c r="EQ355" s="41">
        <f>ROUND($D355*$DC355,2)</f>
        <v/>
      </c>
      <c r="ER355" s="41">
        <f>ROUND($D355*$DD355,2)</f>
        <v/>
      </c>
      <c r="ES355" s="41">
        <f>ROUND($D355*$DE355,2)</f>
        <v/>
      </c>
      <c r="ET355" s="41">
        <f>ROUND($D355*$DF355,2)</f>
        <v/>
      </c>
      <c r="EU355" s="41">
        <f>ROUND($D355*$DG355,2)</f>
        <v/>
      </c>
      <c r="EV355" s="41">
        <f>ROUND($D355*$DH355,2)</f>
        <v/>
      </c>
      <c r="EW355" s="41">
        <f>ROUND($D355*$DI355,2)</f>
        <v/>
      </c>
      <c r="EX355" s="41">
        <f>ROUND($D355*$DJ355,2)</f>
        <v/>
      </c>
      <c r="EY355" s="41">
        <f>ROUND($D355*$DK355,2)</f>
        <v/>
      </c>
      <c r="EZ355" s="41">
        <f>ROUND($D355*$DL355,2)</f>
        <v/>
      </c>
      <c r="FA355" s="41">
        <f>ROUND($D355*$DM355,2)</f>
        <v/>
      </c>
      <c r="FB355" s="41">
        <f>ROUND($D355*$DN355,2)</f>
        <v/>
      </c>
      <c r="FG355" s="41">
        <f>ROUND(IF(LEFT($C355,4)="CAPE",SUM($CY355:CY355 )/$P355,0),2)</f>
        <v/>
      </c>
      <c r="FH355" s="41">
        <f>ROUND(IF(LEFT($C355,4)="CAPE",SUM($CY355:CZ355 )/$P355,0),2)</f>
        <v/>
      </c>
      <c r="FI355" s="41">
        <f>ROUND(IF(LEFT($C355,4)="CAPE",SUM($CY355:DA355 )/$P355,0),2)</f>
        <v/>
      </c>
      <c r="FJ355" s="41">
        <f>ROUND(IF(LEFT($C355,4)="CAPE",SUM($CY355:DB355 )/$P355,0),2)</f>
        <v/>
      </c>
      <c r="FK355" s="41">
        <f>ROUND(IF(LEFT($C355,4)="CAPE",SUM($CY355:DC355 )/$P355,0),2)</f>
        <v/>
      </c>
      <c r="FL355" s="41">
        <f>ROUND(IF(LEFT($C355,4)="CAPE",SUM($CY355:DD355 )/$P355,0),2)</f>
        <v/>
      </c>
      <c r="FM355" s="41">
        <f>ROUND(IF(LEFT($C355,4)="CAPE",SUM($CY355:DE355 )/$P355,0),2)</f>
        <v/>
      </c>
      <c r="FN355" s="41">
        <f>ROUND(IF(LEFT($C355,4)="CAPE",SUM($CY355:DF355 )/$P355,0),2)</f>
        <v/>
      </c>
      <c r="FO355" s="41">
        <f>ROUND(IF(LEFT($C355,4)="CAPE",SUM($CY355:DG355 )/$P355,0),2)</f>
        <v/>
      </c>
      <c r="FP355" s="41">
        <f>ROUND(IF(LEFT($C355,4)="CAPE",SUM($CY355:DH355 )/$P355,0),2)</f>
        <v/>
      </c>
      <c r="FQ355" s="41">
        <f>ROUND(IF(LEFT($C355,4)="CAPE",SUM($CY355:DI355 )/$P355,0),2)</f>
        <v/>
      </c>
      <c r="FR355" s="41">
        <f>ROUND(IF(LEFT($C355,4)="CAPE",SUM($CY355:DJ355 )/$P355,0),2)</f>
        <v/>
      </c>
      <c r="FS355" s="41">
        <f>ROUND(IF(LEFT($C355,4)="CAPE",SUM($CY355:DK355 )/$P355,0),2)</f>
        <v/>
      </c>
      <c r="FT355" s="41">
        <f>ROUND(IF(LEFT($C355,4)="CAPE",SUM($CY355:DL355 )/$P355,0),2)</f>
        <v/>
      </c>
      <c r="FU355" s="41">
        <f>ROUND(IF(LEFT($C355,4)="CAPE",SUM($CY355:DM355 )/$P355,0),2)</f>
        <v/>
      </c>
      <c r="FV355" s="41">
        <f>ROUND(IF(LEFT($C355,4)="CAPE",SUM($CY355:DN355 )/$P355,0),2)</f>
        <v/>
      </c>
      <c r="GA355" s="41">
        <f>ROUND(IF(SUM($FG355:FG355)&gt;SUM($CY355:CY355),SUM($CY355:CY355),SUM($FG355:FG355)),2)</f>
        <v/>
      </c>
      <c r="GB355" s="41">
        <f>ROUND(IF(SUM($FG355:FH355)&gt;SUM($CY355:CZ355),SUM($CY355:CZ355),SUM($FG355:FH355)),2)</f>
        <v/>
      </c>
      <c r="GC355" s="41">
        <f>ROUND(IF(SUM($FG355:FI355)&gt;SUM($CY355:DA355),SUM($CY355:DA355),SUM($FG355:FI355)),2)</f>
        <v/>
      </c>
      <c r="GD355" s="41">
        <f>ROUND(IF(SUM($FG355:FJ355)&gt;SUM($CY355:DB355),SUM($CY355:DB355),SUM($FG355:FJ355)),2)</f>
        <v/>
      </c>
      <c r="GE355" s="41">
        <f>ROUND(IF(SUM($FG355:FK355)&gt;SUM($CY355:DC355),SUM($CY355:DC355),SUM($FG355:FK355)),2)</f>
        <v/>
      </c>
      <c r="GF355" s="41">
        <f>ROUND(IF(SUM($FG355:FL355)&gt;SUM($CY355:DD355),SUM($CY355:DD355),SUM($FG355:FL355)),2)</f>
        <v/>
      </c>
      <c r="GG355" s="41">
        <f>ROUND(IF(SUM($FG355:FM355)&gt;SUM($CY355:DE355),SUM($CY355:DE355),SUM($FG355:FM355)),2)</f>
        <v/>
      </c>
      <c r="GH355" s="41">
        <f>ROUND(IF(SUM($FG355:FN355)&gt;SUM($CY355:DF355),SUM($CY355:DF355),SUM($FG355:FN355)),2)</f>
        <v/>
      </c>
      <c r="GI355" s="41">
        <f>ROUND(IF(SUM($FG355:FO355)&gt;SUM($CY355:DG355),SUM($CY355:DG355),SUM($FG355:FO355)),2)</f>
        <v/>
      </c>
      <c r="GJ355" s="41">
        <f>ROUND(IF(SUM($FG355:FP355)&gt;SUM($CY355:DH355),SUM($CY355:DH355),SUM($FG355:FP355)),2)</f>
        <v/>
      </c>
      <c r="GK355" s="41">
        <f>ROUND(IF(SUM($FG355:FQ355)&gt;SUM($CY355:DI355),SUM($CY355:DI355),SUM($FG355:FQ355)),2)</f>
        <v/>
      </c>
      <c r="GL355" s="41">
        <f>ROUND(IF(SUM($FG355:FR355)&gt;SUM($CY355:DJ355),SUM($CY355:DJ355),SUM($FG355:FR355)),2)</f>
        <v/>
      </c>
      <c r="GM355" s="41">
        <f>ROUND(IF(SUM($FG355:FS355)&gt;SUM($CY355:DK355),SUM($CY355:DK355),SUM($FG355:FS355)),2)</f>
        <v/>
      </c>
      <c r="GN355" s="41">
        <f>ROUND(IF(SUM($FG355:FT355)&gt;SUM($CY355:DL355),SUM($CY355:DL355),SUM($FG355:FT355)),2)</f>
        <v/>
      </c>
      <c r="GO355" s="41">
        <f>ROUND(IF(SUM($FG355:FU355)&gt;SUM($CY355:DM355),SUM($CY355:DM355),SUM($FG355:FU355)),2)</f>
        <v/>
      </c>
      <c r="GP355" s="41">
        <f>ROUND(IF(SUM($FG355:FV355)&gt;SUM($CY355:DN355),SUM($CY355:DN355),SUM($FG355:FV355)),2)</f>
        <v/>
      </c>
      <c r="GR355" s="41">
        <f>$Q355</f>
        <v/>
      </c>
      <c r="GS355" s="41">
        <f>$R355</f>
        <v/>
      </c>
      <c r="GT355" s="41">
        <f>$S355</f>
        <v/>
      </c>
      <c r="GU355" s="41">
        <f>$GA355</f>
        <v/>
      </c>
      <c r="GV355" s="41">
        <f>GB355 - GA355</f>
        <v/>
      </c>
      <c r="GW355" s="41">
        <f>GC355 - GB355</f>
        <v/>
      </c>
      <c r="GX355" s="41">
        <f>GD355 - GC355</f>
        <v/>
      </c>
      <c r="GY355" s="41">
        <f>GE355 - GD355</f>
        <v/>
      </c>
      <c r="GZ355" s="41">
        <f>GF355 - GE355</f>
        <v/>
      </c>
      <c r="HA355" s="41">
        <f>GG355 - GF355</f>
        <v/>
      </c>
      <c r="HB355" s="41">
        <f>GH355 - GG355</f>
        <v/>
      </c>
      <c r="HC355" s="41">
        <f>GI355 - GH355</f>
        <v/>
      </c>
      <c r="HD355" s="41">
        <f>GJ355 - GI355</f>
        <v/>
      </c>
      <c r="HE355" s="41">
        <f>GK355 - GJ355</f>
        <v/>
      </c>
      <c r="HF355" s="41">
        <f>GL355 - GK355</f>
        <v/>
      </c>
      <c r="HG355" s="41">
        <f>GM355 - GL355</f>
        <v/>
      </c>
      <c r="HH355" s="41">
        <f>GN355 - GM355</f>
        <v/>
      </c>
      <c r="HI355" s="41">
        <f>GO355 - GN355</f>
        <v/>
      </c>
      <c r="HJ355" s="41">
        <f>GP355 - GO355</f>
        <v/>
      </c>
      <c r="HL355" s="41">
        <f>$Q355</f>
        <v/>
      </c>
      <c r="HM355" s="41">
        <f>$R355</f>
        <v/>
      </c>
      <c r="HN355" s="41">
        <f>$S355</f>
        <v/>
      </c>
      <c r="HO355" s="144">
        <f>SUMIFS(Kosztorys!$F:$F,Kosztorys!$D:$D,$B355,Kosztorys!$I:$I,CONCATENATE("&lt;01.01.",HP$10,""))</f>
        <v/>
      </c>
      <c r="HP355" s="144">
        <f>SUMIFS(Kosztorys!$F:$F,Kosztorys!$D:$D,$B355,Kosztorys!$I:$I,CONCATENATE("&lt;01.04.",HQ$10,""))-SUM($HO355)</f>
        <v/>
      </c>
      <c r="HQ355" s="144">
        <f>SUMIFS(Kosztorys!$F:$F,Kosztorys!$D:$D,$B355,Kosztorys!$I:$I,CONCATENATE("&lt;01.07.",HR$10,""))-SUM($HO355:HP355)</f>
        <v/>
      </c>
      <c r="HR355" s="144">
        <f>SUMIFS(Kosztorys!$F:$F,Kosztorys!$D:$D,$B355,Kosztorys!$I:$I,CONCATENATE("&lt;01.10.",HS$10,""))-SUM($HO355:HQ355)</f>
        <v/>
      </c>
      <c r="HS355" s="144">
        <f>SUMIFS(Kosztorys!$F:$F,Kosztorys!$D:$D,$B355,Kosztorys!$I:$I,CONCATENATE("&lt;01.01.",HT$10,""))-SUM($HO355:HR355)</f>
        <v/>
      </c>
      <c r="HT355" s="144">
        <f>SUMIFS(Kosztorys!$F:$F,Kosztorys!$D:$D,$B355,Kosztorys!$I:$I,CONCATENATE("&lt;01.04.",HU$10,""))-SUM($HO355:HS355)</f>
        <v/>
      </c>
      <c r="HU355" s="144">
        <f>SUMIFS(Kosztorys!$F:$F,Kosztorys!$D:$D,$B355,Kosztorys!$I:$I,CONCATENATE("&lt;01.07.",HV$10,""))-SUM($HO355:HT355)</f>
        <v/>
      </c>
      <c r="HV355" s="144">
        <f>SUMIFS(Kosztorys!$F:$F,Kosztorys!$D:$D,$B355,Kosztorys!$I:$I,CONCATENATE("&lt;01.10.",HW$10,""))-SUM($HO355:HU355)</f>
        <v/>
      </c>
      <c r="HW355" s="144">
        <f>SUMIFS(Kosztorys!$F:$F,Kosztorys!$D:$D,$B355,Kosztorys!$I:$I,CONCATENATE("&lt;01.01.",HX$10,""))-SUM($HO355:HV355)</f>
        <v/>
      </c>
      <c r="HX355" s="144">
        <f>SUMIFS(Kosztorys!$F:$F,Kosztorys!$D:$D,$B355,Kosztorys!$I:$I,CONCATENATE("&lt;01.04.",HY$10,""))-SUM($HO355:HW355)</f>
        <v/>
      </c>
      <c r="HY355" s="144">
        <f>SUMIFS(Kosztorys!$F:$F,Kosztorys!$D:$D,$B355,Kosztorys!$I:$I,CONCATENATE("&lt;01.07.",HZ$10,""))-SUM($HO355:HX355)</f>
        <v/>
      </c>
      <c r="HZ355" s="144">
        <f>SUMIFS(Kosztorys!$F:$F,Kosztorys!$D:$D,$B355,Kosztorys!$I:$I,CONCATENATE("&lt;01.10.",IA$10,""))-SUM($HO355:HY355)</f>
        <v/>
      </c>
      <c r="IA355" s="144">
        <f>SUMIFS(Kosztorys!$F:$F,Kosztorys!$D:$D,$B355,Kosztorys!$I:$I,CONCATENATE("&lt;01.01.",IB$10,""))-SUM($HO355:HZ355)</f>
        <v/>
      </c>
      <c r="IB355" s="145">
        <f>IF(M355="szt",IF(SUM(HO355:IA355)=IF(ISERROR(VLOOKUP(B355,JB_tabela,MATCH(IB$9,JB_menu,0)-1,FALSE())),,VLOOKUP(B355,JB_tabela,MATCH(IB$9,JB_menu,0)-1,FALSE())),"OK","nie zgadza się liczba użytych JB"),IF(SUM(HO355:IA355)=IF(ISERROR(VLOOKUP(B355,JB_tabela,MATCH(IC$9,JB_menu,0)-1,FALSE())),,VLOOKUP(B355,JB_tabela,MATCH(IC$9,JB_menu,0)-1,FALSE())),"OK","nie zgadzają się metry użyte w JB"))</f>
        <v/>
      </c>
      <c r="IE355" s="41">
        <f>$Q355</f>
        <v/>
      </c>
      <c r="IF355" s="41">
        <f>$R355</f>
        <v/>
      </c>
      <c r="IG355" s="41">
        <f>$S355</f>
        <v/>
      </c>
      <c r="IH355" s="348">
        <f>IF(LEFT($C355,4)="CAPE",ROUND(HO355*$L355,2),0)</f>
        <v/>
      </c>
      <c r="II355" s="348">
        <f>IF(LEFT($C355,4)="CAPE",ROUND(HP355*$L355,2),0)</f>
        <v/>
      </c>
      <c r="IJ355" s="348">
        <f>IF(LEFT($C355,4)="CAPE",ROUND(HQ355*$L355,2),0)</f>
        <v/>
      </c>
      <c r="IK355" s="348">
        <f>IF(LEFT($C355,4)="CAPE",ROUND(HR355*$L355,2),0)</f>
        <v/>
      </c>
      <c r="IL355" s="348">
        <f>IF(LEFT($C355,4)="CAPE",ROUND(HS355*$L355,2),0)</f>
        <v/>
      </c>
      <c r="IM355" s="348">
        <f>IF(LEFT($C355,4)="CAPE",ROUND(HT355*$L355,2),0)</f>
        <v/>
      </c>
      <c r="IN355" s="348">
        <f>IF(LEFT($C355,4)="CAPE",ROUND(HU355*$L355,2),0)</f>
        <v/>
      </c>
      <c r="IO355" s="348">
        <f>IF(LEFT($C355,4)="CAPE",ROUND(HV355*$L355,2),0)</f>
        <v/>
      </c>
      <c r="IP355" s="348">
        <f>IF(LEFT($C355,4)="CAPE",ROUND(HW355*$L355,2),0)</f>
        <v/>
      </c>
      <c r="IQ355" s="348">
        <f>IF(LEFT($C355,4)="CAPE",ROUND(HX355*$L355,2),0)</f>
        <v/>
      </c>
      <c r="IR355" s="348">
        <f>IF(LEFT($C355,4)="CAPE",ROUND(HY355*$L355,2),0)</f>
        <v/>
      </c>
      <c r="IS355" s="348">
        <f>IF(LEFT($C355,4)="CAPE",ROUND(HZ355*$L355,2),0)</f>
        <v/>
      </c>
      <c r="IT355" s="348">
        <f>IF(LEFT($C355,4)="CAPE",ROUND(IA355*$L355,2),0)</f>
        <v/>
      </c>
      <c r="IU355" s="41">
        <f>IF(SUM(IH355:IT355)=SUM(CY355:DN355),"OK",SUM(IH355:IT355)-SUM(CY355:DN355))</f>
        <v/>
      </c>
    </row>
    <row r="356" ht="12.75" customHeight="1">
      <c r="B356" s="139" t="inlineStr">
        <is>
          <t>siec_doste_szafk_pdz_32</t>
        </is>
      </c>
      <c r="C356" s="146" t="inlineStr">
        <is>
          <t>OPEX - Koszt 1szt/rok</t>
        </is>
      </c>
      <c r="D356" s="140" t="n">
        <v>0</v>
      </c>
      <c r="E356" s="217" t="n">
        <v>0.7</v>
      </c>
      <c r="F356" s="217" t="inlineStr">
        <is>
          <t>m2</t>
        </is>
      </c>
      <c r="G356" s="139" t="inlineStr">
        <is>
          <t>Droga gminna - Opłata roczna za umieszczenie infrastruktury na 1mkw drogi</t>
        </is>
      </c>
      <c r="H356" s="360">
        <f>IF(ISERROR(VLOOKUP(G356,KB_tabela,MATCH(H$9,KB_menu,0)-2,FALSE())),,VLOOKUP(G356,KB_tabela,MATCH(H$9,KB_menu,0)-2,FALSE()))</f>
        <v/>
      </c>
      <c r="I356" s="41">
        <f>IF(ISERROR(VLOOKUP(B356,JB_tabela,MATCH("czy puste",JB_menu,0)-1,FALSE())),"BŁĄD brak takiej JB",VLOOKUP(B356,JB_tabela,MATCH("czy puste",JB_menu,0)-1,FALSE()))</f>
        <v/>
      </c>
      <c r="J356" s="41">
        <f>IF(ISERROR(VLOOKUP(G356,KB_tabela,MATCH(H$9,KB_menu,0)-2,FALSE())),"BŁĄD brak takiego KB",IF(H356=0,IF(LEFT(C356,4)="OPEX","OK",IF(G356="brak kosztów CAPEX","OK","Brak Ceny KB")),"OK"))</f>
        <v/>
      </c>
      <c r="K356" s="41">
        <f>IF(AJ356="nie zgadza się liczba użytych JB","Nie liczy wszystkich JB",IF(BD356="nie zgadza się liczba użytych JB","Nie liczy wszystkich JB",IF(BX356="nie zgadza się liczba użytych JB","Nie liczy wszystkich JB",IF(BX356="nie zgadza się liczba użytych JB","Nie liczy wszystkich JB","OK"))))</f>
        <v/>
      </c>
      <c r="L356" s="361">
        <f>ROUND((E356*H356),2)</f>
        <v/>
      </c>
      <c r="M356" s="41">
        <f>VLOOKUP(B356,JB_tabela,MATCH(M$9,JB_menu,0)-1,FALSE())</f>
        <v/>
      </c>
      <c r="P356" s="41">
        <f>IF(ISERROR(VLOOKUP(S356,KATEGORIA_tabela,MATCH(P$9,KATEGORIA_menu,0)-2,FALSE())),,VLOOKUP(S356,KATEGORIA_tabela,MATCH(P$9,KATEGORIA_menu,0)-2,FALSE()))</f>
        <v/>
      </c>
      <c r="Q356" s="41">
        <f>IF(ISERROR(VLOOKUP(B356,JB_tabela,MATCH(Q$9,JB_menu,0)-1,FALSE())),,VLOOKUP(B356,JB_tabela,MATCH(Q$9,JB_menu,0)-1,FALSE()))</f>
        <v/>
      </c>
      <c r="R356" s="41">
        <f>IF(ISERROR(VLOOKUP(G356,KB_tabela,MATCH(R$9,KB_menu,0)-2,FALSE())),,VLOOKUP(G356,KB_tabela,MATCH(R$9,KB_menu,0)-2,FALSE()))</f>
        <v/>
      </c>
      <c r="S356" s="41">
        <f>IF(ISERROR(VLOOKUP(G356,KB_tabela,MATCH(S$9,KB_menu,0)-2,FALSE())),,VLOOKUP(G356,KB_tabela,MATCH(S$9,KB_menu,0)-2,FALSE()))</f>
        <v/>
      </c>
      <c r="T356" s="116">
        <f>IF($C356="CAPEX - 1szt JB",IF($M356="szt",SUMIFS(Kosztorys!$F:$F,Kosztorys!$D:$D,$B356,Kosztorys!$I:$I,CONCATENATE("&lt;01.01.",U$10,""))-SUMIFS(Kosztorys!$F:$F,Kosztorys!$D:$D,$B356,Kosztorys!$I:$I,CONCATENATE("&lt;01.01.",T$10,"")),COUNTIFS(Kosztorys!$D:$D,$B356,Kosztorys!$I:$I,CONCATENATE("&lt;01.01.",U$10,""))-COUNTIFS(Kosztorys!$D:$D,$B356,Kosztorys!$I:$I,CONCATENATE("&lt;01.01.",T$10,""))),0)</f>
        <v/>
      </c>
      <c r="U356" s="116">
        <f>IF($C356="CAPEX - 1szt JB",IF($M356="szt",SUMIFS(Kosztorys!$F:$F,Kosztorys!$D:$D,$B356,Kosztorys!$I:$I,CONCATENATE("&lt;01.01.",V$10,""))-SUMIFS(Kosztorys!$F:$F,Kosztorys!$D:$D,$B356,Kosztorys!$I:$I,CONCATENATE("&lt;01.01.",U$10,"")),COUNTIFS(Kosztorys!$D:$D,$B356,Kosztorys!$I:$I,CONCATENATE("&lt;01.01.",V$10,""))-COUNTIFS(Kosztorys!$D:$D,$B356,Kosztorys!$I:$I,CONCATENATE("&lt;01.01.",U$10,""))),0)</f>
        <v/>
      </c>
      <c r="V356" s="116">
        <f>IF($C356="CAPEX - 1szt JB",IF($M356="szt",SUMIFS(Kosztorys!$F:$F,Kosztorys!$D:$D,$B356,Kosztorys!$I:$I,CONCATENATE("&lt;01.01.",W$10,""))-SUMIFS(Kosztorys!$F:$F,Kosztorys!$D:$D,$B356,Kosztorys!$I:$I,CONCATENATE("&lt;01.01.",V$10,"")),COUNTIFS(Kosztorys!$D:$D,$B356,Kosztorys!$I:$I,CONCATENATE("&lt;01.01.",W$10,""))-COUNTIFS(Kosztorys!$D:$D,$B356,Kosztorys!$I:$I,CONCATENATE("&lt;01.01.",V$10,""))),0)</f>
        <v/>
      </c>
      <c r="W356" s="116">
        <f>IF($C356="CAPEX - 1szt JB",IF($M356="szt",SUMIFS(Kosztorys!$F:$F,Kosztorys!$D:$D,$B356,Kosztorys!$I:$I,CONCATENATE("&lt;01.01.",X$10,""))-SUMIFS(Kosztorys!$F:$F,Kosztorys!$D:$D,$B356,Kosztorys!$I:$I,CONCATENATE("&lt;01.01.",W$10,"")),COUNTIFS(Kosztorys!$D:$D,$B356,Kosztorys!$I:$I,CONCATENATE("&lt;01.01.",X$10,""))-COUNTIFS(Kosztorys!$D:$D,$B356,Kosztorys!$I:$I,CONCATENATE("&lt;01.01.",W$10,""))),0)</f>
        <v/>
      </c>
      <c r="X356" s="116">
        <f>IF($C356="CAPEX - 1szt JB",IF($M356="szt",SUMIFS(Kosztorys!$F:$F,Kosztorys!$D:$D,$B356,Kosztorys!$I:$I,CONCATENATE("&lt;01.01.",Y$10,""))-SUMIFS(Kosztorys!$F:$F,Kosztorys!$D:$D,$B356,Kosztorys!$I:$I,CONCATENATE("&lt;01.01.",X$10,"")),COUNTIFS(Kosztorys!$D:$D,$B356,Kosztorys!$I:$I,CONCATENATE("&lt;01.01.",Y$10,""))-COUNTIFS(Kosztorys!$D:$D,$B356,Kosztorys!$I:$I,CONCATENATE("&lt;01.01.",X$10,""))),0)</f>
        <v/>
      </c>
      <c r="Y356" s="116">
        <f>IF($C356="CAPEX - 1szt JB",IF($M356="szt",SUMIFS(Kosztorys!$F:$F,Kosztorys!$D:$D,$B356,Kosztorys!$I:$I,CONCATENATE("&lt;01.01.",Z$10,""))-SUMIFS(Kosztorys!$F:$F,Kosztorys!$D:$D,$B356,Kosztorys!$I:$I,CONCATENATE("&lt;01.01.",Y$10,"")),COUNTIFS(Kosztorys!$D:$D,$B356,Kosztorys!$I:$I,CONCATENATE("&lt;01.01.",Z$10,""))-COUNTIFS(Kosztorys!$D:$D,$B356,Kosztorys!$I:$I,CONCATENATE("&lt;01.01.",Y$10,""))),0)</f>
        <v/>
      </c>
      <c r="Z356" s="116">
        <f>IF($C356="CAPEX - 1szt JB",IF($M356="szt",SUMIFS(Kosztorys!$F:$F,Kosztorys!$D:$D,$B356,Kosztorys!$I:$I,CONCATENATE("&lt;01.01.",AA$10,""))-SUMIFS(Kosztorys!$F:$F,Kosztorys!$D:$D,$B356,Kosztorys!$I:$I,CONCATENATE("&lt;01.01.",Z$10,"")),COUNTIFS(Kosztorys!$D:$D,$B356,Kosztorys!$I:$I,CONCATENATE("&lt;01.01.",AA$10,""))-COUNTIFS(Kosztorys!$D:$D,$B356,Kosztorys!$I:$I,CONCATENATE("&lt;01.01.",Z$10,""))),0)</f>
        <v/>
      </c>
      <c r="AA356" s="116">
        <f>IF($C356="CAPEX - 1szt JB",IF($M356="szt",SUMIFS(Kosztorys!$F:$F,Kosztorys!$D:$D,$B356,Kosztorys!$I:$I,CONCATENATE("&lt;01.01.",AB$10,""))-SUMIFS(Kosztorys!$F:$F,Kosztorys!$D:$D,$B356,Kosztorys!$I:$I,CONCATENATE("&lt;01.01.",AA$10,"")),COUNTIFS(Kosztorys!$D:$D,$B356,Kosztorys!$I:$I,CONCATENATE("&lt;01.01.",AB$10,""))-COUNTIFS(Kosztorys!$D:$D,$B356,Kosztorys!$I:$I,CONCATENATE("&lt;01.01.",AA$10,""))),0)</f>
        <v/>
      </c>
      <c r="AB356" s="116">
        <f>IF($C356="CAPEX - 1szt JB",IF($M356="szt",SUMIFS(Kosztorys!$F:$F,Kosztorys!$D:$D,$B356,Kosztorys!$I:$I,CONCATENATE("&lt;01.01.",AC$10,""))-SUMIFS(Kosztorys!$F:$F,Kosztorys!$D:$D,$B356,Kosztorys!$I:$I,CONCATENATE("&lt;01.01.",AB$10,"")),COUNTIFS(Kosztorys!$D:$D,$B356,Kosztorys!$I:$I,CONCATENATE("&lt;01.01.",AC$10,""))-COUNTIFS(Kosztorys!$D:$D,$B356,Kosztorys!$I:$I,CONCATENATE("&lt;01.01.",AB$10,""))),0)</f>
        <v/>
      </c>
      <c r="AC356" s="116">
        <f>IF($C356="CAPEX - 1szt JB",IF($M356="szt",SUMIFS(Kosztorys!$F:$F,Kosztorys!$D:$D,$B356,Kosztorys!$I:$I,CONCATENATE("&lt;01.01.",AD$10,""))-SUMIFS(Kosztorys!$F:$F,Kosztorys!$D:$D,$B356,Kosztorys!$I:$I,CONCATENATE("&lt;01.01.",AC$10,"")),COUNTIFS(Kosztorys!$D:$D,$B356,Kosztorys!$I:$I,CONCATENATE("&lt;01.01.",AD$10,""))-COUNTIFS(Kosztorys!$D:$D,$B356,Kosztorys!$I:$I,CONCATENATE("&lt;01.01.",AC$10,""))),0)</f>
        <v/>
      </c>
      <c r="AD356" s="116">
        <f>IF($C356="CAPEX - 1szt JB",IF($M356="szt",SUMIFS(Kosztorys!$F:$F,Kosztorys!$D:$D,$B356,Kosztorys!$I:$I,CONCATENATE("&lt;01.01.",AE$10,""))-SUMIFS(Kosztorys!$F:$F,Kosztorys!$D:$D,$B356,Kosztorys!$I:$I,CONCATENATE("&lt;01.01.",AD$10,"")),COUNTIFS(Kosztorys!$D:$D,$B356,Kosztorys!$I:$I,CONCATENATE("&lt;01.01.",AE$10,""))-COUNTIFS(Kosztorys!$D:$D,$B356,Kosztorys!$I:$I,CONCATENATE("&lt;01.01.",AD$10,""))),0)</f>
        <v/>
      </c>
      <c r="AE356" s="116">
        <f>IF($C356="CAPEX - 1szt JB",IF($M356="szt",SUMIFS(Kosztorys!$F:$F,Kosztorys!$D:$D,$B356,Kosztorys!$I:$I,CONCATENATE("&lt;01.01.",AF$10,""))-SUMIFS(Kosztorys!$F:$F,Kosztorys!$D:$D,$B356,Kosztorys!$I:$I,CONCATENATE("&lt;01.01.",AE$10,"")),COUNTIFS(Kosztorys!$D:$D,$B356,Kosztorys!$I:$I,CONCATENATE("&lt;01.01.",AF$10,""))-COUNTIFS(Kosztorys!$D:$D,$B356,Kosztorys!$I:$I,CONCATENATE("&lt;01.01.",AE$10,""))),0)</f>
        <v/>
      </c>
      <c r="AF356" s="116">
        <f>IF($C356="CAPEX - 1szt JB",IF($M356="szt",SUMIFS(Kosztorys!$F:$F,Kosztorys!$D:$D,$B356,Kosztorys!$I:$I,CONCATENATE("&lt;01.01.",AG$10,""))-SUMIFS(Kosztorys!$F:$F,Kosztorys!$D:$D,$B356,Kosztorys!$I:$I,CONCATENATE("&lt;01.01.",AF$10,"")),COUNTIFS(Kosztorys!$D:$D,$B356,Kosztorys!$I:$I,CONCATENATE("&lt;01.01.",AG$10,""))-COUNTIFS(Kosztorys!$D:$D,$B356,Kosztorys!$I:$I,CONCATENATE("&lt;01.01.",AF$10,""))),0)</f>
        <v/>
      </c>
      <c r="AG356" s="116">
        <f>IF($C356="CAPEX - 1szt JB",IF($M356="szt",SUMIFS(Kosztorys!$F:$F,Kosztorys!$D:$D,$B356,Kosztorys!$I:$I,CONCATENATE("&lt;01.01.",AH$10,""))-SUMIFS(Kosztorys!$F:$F,Kosztorys!$D:$D,$B356,Kosztorys!$I:$I,CONCATENATE("&lt;01.01.",AG$10,"")),COUNTIFS(Kosztorys!$D:$D,$B356,Kosztorys!$I:$I,CONCATENATE("&lt;01.01.",AH$10,""))-COUNTIFS(Kosztorys!$D:$D,$B356,Kosztorys!$I:$I,CONCATENATE("&lt;01.01.",AG$10,""))),0)</f>
        <v/>
      </c>
      <c r="AH356" s="116">
        <f>IF($C356="CAPEX - 1szt JB",IF($M356="szt",SUMIFS(Kosztorys!$F:$F,Kosztorys!$D:$D,$B356,Kosztorys!$I:$I,CONCATENATE("&lt;01.01.",AI$10,""))-SUMIFS(Kosztorys!$F:$F,Kosztorys!$D:$D,$B356,Kosztorys!$I:$I,CONCATENATE("&lt;01.01.",AH$10,"")),COUNTIFS(Kosztorys!$D:$D,$B356,Kosztorys!$I:$I,CONCATENATE("&lt;01.01.",AI$10,""))-COUNTIFS(Kosztorys!$D:$D,$B356,Kosztorys!$I:$I,CONCATENATE("&lt;01.01.",AH$10,""))),0)</f>
        <v/>
      </c>
      <c r="AI356" s="116">
        <f>IF($C356="CAPEX - 1szt JB",IF($M356="szt",SUMIFS(Kosztorys!$F:$F,Kosztorys!$D:$D,$B356,Kosztorys!$I:$I,CONCATENATE("&lt;01.01.",AJ$10,""))-SUMIFS(Kosztorys!$F:$F,Kosztorys!$D:$D,$B356,Kosztorys!$I:$I,CONCATENATE("&lt;01.01.",AI$10,"")),COUNTIFS(Kosztorys!$D:$D,$B356,Kosztorys!$I:$I,CONCATENATE("&lt;01.01.",AJ$10,""))-COUNTIFS(Kosztorys!$D:$D,$B356,Kosztorys!$I:$I,CONCATENATE("&lt;01.01.",AI$10,""))),0)</f>
        <v/>
      </c>
      <c r="AJ356" s="116">
        <f>IF(C356="CAPEX - 1szt JB",IF(SUM(T356:AI356)=IF(ISERROR(VLOOKUP(B356,JB_tabela,MATCH(AJ$9,JB_menu,0)-1,FALSE())),,VLOOKUP(B356,JB_tabela,MATCH(AJ$9,JB_menu,0)-1,FALSE())),"OK","nie zgadza się liczba użytych JB"),"OK-ND")</f>
        <v/>
      </c>
      <c r="AM356" s="41">
        <f>IFERROR("_" &amp; VLOOKUP($B356,#REF!,1,FALSE()),#REF!)</f>
        <v/>
      </c>
      <c r="AN356" s="41">
        <f>IF($C356="CAPEX - Długość 1m",SUMIFS(Kosztorys!$F:$F,Kosztorys!$D:$D,$B356,Kosztorys!$I:$I,CONCATENATE("&lt;31.12.",AN$10,""))-SUMIFS(Kosztorys!$F:$F,Kosztorys!$D:$D,$B356,Kosztorys!$I:$I,CONCATENATE("&lt;31.12.",AM$10,"")),"x")</f>
        <v/>
      </c>
      <c r="AO356" s="41">
        <f>IF($C356="CAPEX - Długość 1m",SUMIFS(Kosztorys!$F:$F,Kosztorys!$D:$D,$B356,Kosztorys!$I:$I,CONCATENATE("&lt;31.12.",AO$10,""))-SUMIFS(Kosztorys!$F:$F,Kosztorys!$D:$D,$B356,Kosztorys!$I:$I,CONCATENATE("&lt;31.12.",AN$10,"")),"x")</f>
        <v/>
      </c>
      <c r="AP356" s="41">
        <f>IF($C356="CAPEX - Długość 1m",SUMIFS(Kosztorys!$F:$F,Kosztorys!$D:$D,$B356,Kosztorys!$I:$I,CONCATENATE("&lt;31.12.",AP$10,""))-SUMIFS(Kosztorys!$F:$F,Kosztorys!$D:$D,$B356,Kosztorys!$I:$I,CONCATENATE("&lt;31.12.",AO$10,"")),"x")</f>
        <v/>
      </c>
      <c r="AQ356" s="41">
        <f>IF($C356="CAPEX - Długość 1m",SUMIFS(Kosztorys!$F:$F,Kosztorys!$D:$D,$B356,Kosztorys!$I:$I,CONCATENATE("&lt;31.12.",AQ$10,""))-SUMIFS(Kosztorys!$F:$F,Kosztorys!$D:$D,$B356,Kosztorys!$I:$I,CONCATENATE("&lt;31.12.",AP$10,"")),"x")</f>
        <v/>
      </c>
      <c r="AR356" s="41">
        <f>IF($C356="CAPEX - Długość 1m",SUMIFS(Kosztorys!$F:$F,Kosztorys!$D:$D,$B356,Kosztorys!$I:$I,CONCATENATE("&lt;31.12.",AR$10,""))-SUMIFS(Kosztorys!$F:$F,Kosztorys!$D:$D,$B356,Kosztorys!$I:$I,CONCATENATE("&lt;31.12.",AQ$10,"")),"x")</f>
        <v/>
      </c>
      <c r="AS356" s="41">
        <f>IF($C356="CAPEX - Długość 1m",SUMIFS(Kosztorys!$F:$F,Kosztorys!$D:$D,$B356,Kosztorys!$I:$I,CONCATENATE("&lt;31.12.",AS$10,""))-SUMIFS(Kosztorys!$F:$F,Kosztorys!$D:$D,$B356,Kosztorys!$I:$I,CONCATENATE("&lt;31.12.",AR$10,"")),"x")</f>
        <v/>
      </c>
      <c r="AT356" s="41">
        <f>IF($C356="CAPEX - Długość 1m",SUMIFS(Kosztorys!$F:$F,Kosztorys!$D:$D,$B356,Kosztorys!$I:$I,CONCATENATE("&lt;31.12.",AT$10,""))-SUMIFS(Kosztorys!$F:$F,Kosztorys!$D:$D,$B356,Kosztorys!$I:$I,CONCATENATE("&lt;31.12.",AS$10,"")),"x")</f>
        <v/>
      </c>
      <c r="AU356" s="41">
        <f>IF($C356="CAPEX - Długość 1m",SUMIFS(Kosztorys!$F:$F,Kosztorys!$D:$D,$B356,Kosztorys!$I:$I,CONCATENATE("&lt;31.12.",AU$10,""))-SUMIFS(Kosztorys!$F:$F,Kosztorys!$D:$D,$B356,Kosztorys!$I:$I,CONCATENATE("&lt;31.12.",AT$10,"")),"x")</f>
        <v/>
      </c>
      <c r="AV356" s="41">
        <f>IF($C356="CAPEX - Długość 1m",SUMIFS(Kosztorys!$F:$F,Kosztorys!$D:$D,$B356,Kosztorys!$I:$I,CONCATENATE("&lt;31.12.",AV$10,""))-SUMIFS(Kosztorys!$F:$F,Kosztorys!$D:$D,$B356,Kosztorys!$I:$I,CONCATENATE("&lt;31.12.",AU$10,"")),"x")</f>
        <v/>
      </c>
      <c r="AW356" s="41">
        <f>IF($C356="CAPEX - Długość 1m",SUMIFS(Kosztorys!$F:$F,Kosztorys!$D:$D,$B356,Kosztorys!$I:$I,CONCATENATE("&lt;31.12.",AW$10,""))-SUMIFS(Kosztorys!$F:$F,Kosztorys!$D:$D,$B356,Kosztorys!$I:$I,CONCATENATE("&lt;31.12.",AV$10,"")),"x")</f>
        <v/>
      </c>
      <c r="AX356" s="41">
        <f>IF($C356="CAPEX - Długość 1m",SUMIFS(Kosztorys!$F:$F,Kosztorys!$D:$D,$B356,Kosztorys!$I:$I,CONCATENATE("&lt;31.12.",AX$10,""))-SUMIFS(Kosztorys!$F:$F,Kosztorys!$D:$D,$B356,Kosztorys!$I:$I,CONCATENATE("&lt;31.12.",AW$10,"")),"x")</f>
        <v/>
      </c>
      <c r="AY356" s="41">
        <f>IF($C356="CAPEX - Długość 1m",SUMIFS(Kosztorys!$F:$F,Kosztorys!$D:$D,$B356,Kosztorys!$I:$I,CONCATENATE("&lt;31.12.",AY$10,""))-SUMIFS(Kosztorys!$F:$F,Kosztorys!$D:$D,$B356,Kosztorys!$I:$I,CONCATENATE("&lt;31.12.",AX$10,"")),"x")</f>
        <v/>
      </c>
      <c r="AZ356" s="41">
        <f>IF($C356="CAPEX - Długość 1m",SUMIFS(Kosztorys!$F:$F,Kosztorys!$D:$D,$B356,Kosztorys!$I:$I,CONCATENATE("&lt;31.12.",AZ$10,""))-SUMIFS(Kosztorys!$F:$F,Kosztorys!$D:$D,$B356,Kosztorys!$I:$I,CONCATENATE("&lt;31.12.",AY$10,"")),"x")</f>
        <v/>
      </c>
      <c r="BA356" s="41">
        <f>IF($C356="CAPEX - Długość 1m",SUMIFS(Kosztorys!$F:$F,Kosztorys!$D:$D,$B356,Kosztorys!$I:$I,CONCATENATE("&lt;31.12.",BA$10,""))-SUMIFS(Kosztorys!$F:$F,Kosztorys!$D:$D,$B356,Kosztorys!$I:$I,CONCATENATE("&lt;31.12.",AZ$10,"")),"x")</f>
        <v/>
      </c>
      <c r="BB356" s="41">
        <f>IF($C356="CAPEX - Długość 1m",SUMIFS(Kosztorys!$F:$F,Kosztorys!$D:$D,$B356,Kosztorys!$I:$I,CONCATENATE("&lt;31.12.",BB$10,""))-SUMIFS(Kosztorys!$F:$F,Kosztorys!$D:$D,$B356,Kosztorys!$I:$I,CONCATENATE("&lt;31.12.",BA$10,"")),"x")</f>
        <v/>
      </c>
      <c r="BC356" s="41">
        <f>IF($C356="CAPEX - Długość 1m",SUMIFS(Kosztorys!$F:$F,Kosztorys!$D:$D,$B356,Kosztorys!$I:$I,CONCATENATE("&lt;31.12.",BC$10,""))-SUMIFS(Kosztorys!$F:$F,Kosztorys!$D:$D,$B356,Kosztorys!$I:$I,CONCATENATE("&lt;31.12.",BB$10,"")),"x")</f>
        <v/>
      </c>
      <c r="BD356" s="41">
        <f>IF(C356="CAPEX - Długość 1m",IF(SUM(AN356:BC356)=IF(ISERROR(VLOOKUP(B356,JB_tabela,MATCH(BD$9,JB_menu,0)-1,FALSE())),,VLOOKUP(B356,JB_tabela,MATCH(BD$9,JB_menu,0)-1,FALSE())),"OK","nie zgadza się liczba użytych JB"),"OK-ND")</f>
        <v/>
      </c>
      <c r="BH356" s="41">
        <f>IF($C356="OPEX - Koszt 1szt/rok",IF($M356="szt",SUMIFS(Kosztorys!$F:$F,Kosztorys!$D:$D,$B356,Kosztorys!$I:$I,CONCATENATE("&lt;01.01.",BH$10,""))+(SUMIFS(Kosztorys!$F:$F,Kosztorys!$D:$D,$B356,Kosztorys!$I:$I,CONCATENATE("&lt;=31.03.",BH$10,""))-SUMIFS(Kosztorys!$F:$F,Kosztorys!$D:$D,$B356,Kosztorys!$I:$I,CONCATENATE("&lt;=31.12.",BG$10,"")))*0.75+(SUMIFS(Kosztorys!$F:$F,Kosztorys!$D:$D,$B356,Kosztorys!$I:$I,CONCATENATE("&lt;=30.06.",BH$10,""))-SUMIFS(Kosztorys!$F:$F,Kosztorys!$D:$D,$B356,Kosztorys!$I:$I,CONCATENATE("&lt;=31.03.",BH$10,"")))*0.5+(SUMIFS(Kosztorys!$F:$F,Kosztorys!$D:$D,$B356,Kosztorys!$I:$I,CONCATENATE("&lt;=30.09.",BH$10,""))-SUMIFS(Kosztorys!$F:$F,Kosztorys!$D:$D,$B356,Kosztorys!$I:$I,CONCATENATE("&lt;=30.06.",BH$10,"")))*0.25,"nic"),0)</f>
        <v/>
      </c>
      <c r="BI356" s="41">
        <f>IF($C356="OPEX - Koszt 1szt/rok",IF($M356="szt",SUMIFS(Kosztorys!$F:$F,Kosztorys!$D:$D,$B356,Kosztorys!$I:$I,CONCATENATE("&lt;01.01.",BI$10,""))+(SUMIFS(Kosztorys!$F:$F,Kosztorys!$D:$D,$B356,Kosztorys!$I:$I,CONCATENATE("&lt;=31.03.",BI$10,""))-SUMIFS(Kosztorys!$F:$F,Kosztorys!$D:$D,$B356,Kosztorys!$I:$I,CONCATENATE("&lt;=31.12.",BH$10,"")))*0.75+(SUMIFS(Kosztorys!$F:$F,Kosztorys!$D:$D,$B356,Kosztorys!$I:$I,CONCATENATE("&lt;=30.06.",BI$10,""))-SUMIFS(Kosztorys!$F:$F,Kosztorys!$D:$D,$B356,Kosztorys!$I:$I,CONCATENATE("&lt;=31.03.",BI$10,"")))*0.5+(SUMIFS(Kosztorys!$F:$F,Kosztorys!$D:$D,$B356,Kosztorys!$I:$I,CONCATENATE("&lt;=30.09.",BI$10,""))-SUMIFS(Kosztorys!$F:$F,Kosztorys!$D:$D,$B356,Kosztorys!$I:$I,CONCATENATE("&lt;=30.06.",BI$10,"")))*0.25,"nic"),0)</f>
        <v/>
      </c>
      <c r="BJ356" s="41">
        <f>IF($C356="OPEX - Koszt 1szt/rok",IF($M356="szt",SUMIFS(Kosztorys!$F:$F,Kosztorys!$D:$D,$B356,Kosztorys!$I:$I,CONCATENATE("&lt;01.01.",BJ$10,""))+(SUMIFS(Kosztorys!$F:$F,Kosztorys!$D:$D,$B356,Kosztorys!$I:$I,CONCATENATE("&lt;=31.03.",BJ$10,""))-SUMIFS(Kosztorys!$F:$F,Kosztorys!$D:$D,$B356,Kosztorys!$I:$I,CONCATENATE("&lt;=31.12.",BI$10,"")))*0.75+(SUMIFS(Kosztorys!$F:$F,Kosztorys!$D:$D,$B356,Kosztorys!$I:$I,CONCATENATE("&lt;=30.06.",BJ$10,""))-SUMIFS(Kosztorys!$F:$F,Kosztorys!$D:$D,$B356,Kosztorys!$I:$I,CONCATENATE("&lt;=31.03.",BJ$10,"")))*0.5+(SUMIFS(Kosztorys!$F:$F,Kosztorys!$D:$D,$B356,Kosztorys!$I:$I,CONCATENATE("&lt;=30.09.",BJ$10,""))-SUMIFS(Kosztorys!$F:$F,Kosztorys!$D:$D,$B356,Kosztorys!$I:$I,CONCATENATE("&lt;=30.06.",BJ$10,"")))*0.25,"nic"),0)</f>
        <v/>
      </c>
      <c r="BK356" s="41">
        <f>IF($C356="OPEX - Koszt 1szt/rok",IF($M356="szt",SUMIFS(Kosztorys!$F:$F,Kosztorys!$D:$D,$B356,Kosztorys!$I:$I,CONCATENATE("&lt;01.01.",BK$10,""))+(SUMIFS(Kosztorys!$F:$F,Kosztorys!$D:$D,$B356,Kosztorys!$I:$I,CONCATENATE("&lt;=31.03.",BK$10,""))-SUMIFS(Kosztorys!$F:$F,Kosztorys!$D:$D,$B356,Kosztorys!$I:$I,CONCATENATE("&lt;=31.12.",BJ$10,"")))*0.75+(SUMIFS(Kosztorys!$F:$F,Kosztorys!$D:$D,$B356,Kosztorys!$I:$I,CONCATENATE("&lt;=30.06.",BK$10,""))-SUMIFS(Kosztorys!$F:$F,Kosztorys!$D:$D,$B356,Kosztorys!$I:$I,CONCATENATE("&lt;=31.03.",BK$10,"")))*0.5+(SUMIFS(Kosztorys!$F:$F,Kosztorys!$D:$D,$B356,Kosztorys!$I:$I,CONCATENATE("&lt;=30.09.",BK$10,""))-SUMIFS(Kosztorys!$F:$F,Kosztorys!$D:$D,$B356,Kosztorys!$I:$I,CONCATENATE("&lt;=30.06.",BK$10,"")))*0.25,"nic"),0)</f>
        <v/>
      </c>
      <c r="BL356" s="41">
        <f>IF($C356="OPEX - Koszt 1szt/rok",IF($M356="szt",SUMIFS(Kosztorys!$F:$F,Kosztorys!$D:$D,$B356,Kosztorys!$I:$I,CONCATENATE("&lt;01.01.",BL$10,""))+(SUMIFS(Kosztorys!$F:$F,Kosztorys!$D:$D,$B356,Kosztorys!$I:$I,CONCATENATE("&lt;=31.03.",BL$10,""))-SUMIFS(Kosztorys!$F:$F,Kosztorys!$D:$D,$B356,Kosztorys!$I:$I,CONCATENATE("&lt;=31.12.",BK$10,"")))*0.75+(SUMIFS(Kosztorys!$F:$F,Kosztorys!$D:$D,$B356,Kosztorys!$I:$I,CONCATENATE("&lt;=30.06.",BL$10,""))-SUMIFS(Kosztorys!$F:$F,Kosztorys!$D:$D,$B356,Kosztorys!$I:$I,CONCATENATE("&lt;=31.03.",BL$10,"")))*0.5+(SUMIFS(Kosztorys!$F:$F,Kosztorys!$D:$D,$B356,Kosztorys!$I:$I,CONCATENATE("&lt;=30.09.",BL$10,""))-SUMIFS(Kosztorys!$F:$F,Kosztorys!$D:$D,$B356,Kosztorys!$I:$I,CONCATENATE("&lt;=30.06.",BL$10,"")))*0.25,"nic"),0)</f>
        <v/>
      </c>
      <c r="BM356" s="41">
        <f>IF($C356="OPEX - Koszt 1szt/rok",IF($M356="szt",SUMIFS(Kosztorys!$F:$F,Kosztorys!$D:$D,$B356,Kosztorys!$I:$I,CONCATENATE("&lt;01.01.",BM$10,""))+(SUMIFS(Kosztorys!$F:$F,Kosztorys!$D:$D,$B356,Kosztorys!$I:$I,CONCATENATE("&lt;=31.03.",BM$10,""))-SUMIFS(Kosztorys!$F:$F,Kosztorys!$D:$D,$B356,Kosztorys!$I:$I,CONCATENATE("&lt;=31.12.",BL$10,"")))*0.75+(SUMIFS(Kosztorys!$F:$F,Kosztorys!$D:$D,$B356,Kosztorys!$I:$I,CONCATENATE("&lt;=30.06.",BM$10,""))-SUMIFS(Kosztorys!$F:$F,Kosztorys!$D:$D,$B356,Kosztorys!$I:$I,CONCATENATE("&lt;=31.03.",BM$10,"")))*0.5+(SUMIFS(Kosztorys!$F:$F,Kosztorys!$D:$D,$B356,Kosztorys!$I:$I,CONCATENATE("&lt;=30.09.",BM$10,""))-SUMIFS(Kosztorys!$F:$F,Kosztorys!$D:$D,$B356,Kosztorys!$I:$I,CONCATENATE("&lt;=30.06.",BM$10,"")))*0.25,"nic"),0)</f>
        <v/>
      </c>
      <c r="BN356" s="41">
        <f>IF($C356="OPEX - Koszt 1szt/rok",IF($M356="szt",SUMIFS(Kosztorys!$F:$F,Kosztorys!$D:$D,$B356,Kosztorys!$I:$I,CONCATENATE("&lt;01.01.",BN$10,""))+(SUMIFS(Kosztorys!$F:$F,Kosztorys!$D:$D,$B356,Kosztorys!$I:$I,CONCATENATE("&lt;=31.03.",BN$10,""))-SUMIFS(Kosztorys!$F:$F,Kosztorys!$D:$D,$B356,Kosztorys!$I:$I,CONCATENATE("&lt;=31.12.",BM$10,"")))*0.75+(SUMIFS(Kosztorys!$F:$F,Kosztorys!$D:$D,$B356,Kosztorys!$I:$I,CONCATENATE("&lt;=30.06.",BN$10,""))-SUMIFS(Kosztorys!$F:$F,Kosztorys!$D:$D,$B356,Kosztorys!$I:$I,CONCATENATE("&lt;=31.03.",BN$10,"")))*0.5+(SUMIFS(Kosztorys!$F:$F,Kosztorys!$D:$D,$B356,Kosztorys!$I:$I,CONCATENATE("&lt;=30.09.",BN$10,""))-SUMIFS(Kosztorys!$F:$F,Kosztorys!$D:$D,$B356,Kosztorys!$I:$I,CONCATENATE("&lt;=30.06.",BN$10,"")))*0.25,"nic"),0)</f>
        <v/>
      </c>
      <c r="BO356" s="41">
        <f>IF($C356="OPEX - Koszt 1szt/rok",IF($M356="szt",SUMIFS(Kosztorys!$F:$F,Kosztorys!$D:$D,$B356,Kosztorys!$I:$I,CONCATENATE("&lt;01.01.",BO$10,""))+(SUMIFS(Kosztorys!$F:$F,Kosztorys!$D:$D,$B356,Kosztorys!$I:$I,CONCATENATE("&lt;=31.03.",BO$10,""))-SUMIFS(Kosztorys!$F:$F,Kosztorys!$D:$D,$B356,Kosztorys!$I:$I,CONCATENATE("&lt;=31.12.",BN$10,"")))*0.75+(SUMIFS(Kosztorys!$F:$F,Kosztorys!$D:$D,$B356,Kosztorys!$I:$I,CONCATENATE("&lt;=30.06.",BO$10,""))-SUMIFS(Kosztorys!$F:$F,Kosztorys!$D:$D,$B356,Kosztorys!$I:$I,CONCATENATE("&lt;=31.03.",BO$10,"")))*0.5+(SUMIFS(Kosztorys!$F:$F,Kosztorys!$D:$D,$B356,Kosztorys!$I:$I,CONCATENATE("&lt;=30.09.",BO$10,""))-SUMIFS(Kosztorys!$F:$F,Kosztorys!$D:$D,$B356,Kosztorys!$I:$I,CONCATENATE("&lt;=30.06.",BO$10,"")))*0.25,"nic"),0)</f>
        <v/>
      </c>
      <c r="BP356" s="41">
        <f>IF($C356="OPEX - Koszt 1szt/rok",IF($M356="szt",SUMIFS(Kosztorys!$F:$F,Kosztorys!$D:$D,$B356,Kosztorys!$I:$I,CONCATENATE("&lt;01.01.",BP$10,""))+(SUMIFS(Kosztorys!$F:$F,Kosztorys!$D:$D,$B356,Kosztorys!$I:$I,CONCATENATE("&lt;=31.03.",BP$10,""))-SUMIFS(Kosztorys!$F:$F,Kosztorys!$D:$D,$B356,Kosztorys!$I:$I,CONCATENATE("&lt;=31.12.",BO$10,"")))*0.75+(SUMIFS(Kosztorys!$F:$F,Kosztorys!$D:$D,$B356,Kosztorys!$I:$I,CONCATENATE("&lt;=30.06.",BP$10,""))-SUMIFS(Kosztorys!$F:$F,Kosztorys!$D:$D,$B356,Kosztorys!$I:$I,CONCATENATE("&lt;=31.03.",BP$10,"")))*0.5+(SUMIFS(Kosztorys!$F:$F,Kosztorys!$D:$D,$B356,Kosztorys!$I:$I,CONCATENATE("&lt;=30.09.",BP$10,""))-SUMIFS(Kosztorys!$F:$F,Kosztorys!$D:$D,$B356,Kosztorys!$I:$I,CONCATENATE("&lt;=30.06.",BP$10,"")))*0.25,"nic"),0)</f>
        <v/>
      </c>
      <c r="BQ356" s="41">
        <f>IF($C356="OPEX - Koszt 1szt/rok",IF($M356="szt",SUMIFS(Kosztorys!$F:$F,Kosztorys!$D:$D,$B356,Kosztorys!$I:$I,CONCATENATE("&lt;01.01.",BQ$10,""))+(SUMIFS(Kosztorys!$F:$F,Kosztorys!$D:$D,$B356,Kosztorys!$I:$I,CONCATENATE("&lt;=31.03.",BQ$10,""))-SUMIFS(Kosztorys!$F:$F,Kosztorys!$D:$D,$B356,Kosztorys!$I:$I,CONCATENATE("&lt;=31.12.",BP$10,"")))*0.75+(SUMIFS(Kosztorys!$F:$F,Kosztorys!$D:$D,$B356,Kosztorys!$I:$I,CONCATENATE("&lt;=30.06.",BQ$10,""))-SUMIFS(Kosztorys!$F:$F,Kosztorys!$D:$D,$B356,Kosztorys!$I:$I,CONCATENATE("&lt;=31.03.",BQ$10,"")))*0.5+(SUMIFS(Kosztorys!$F:$F,Kosztorys!$D:$D,$B356,Kosztorys!$I:$I,CONCATENATE("&lt;=30.09.",BQ$10,""))-SUMIFS(Kosztorys!$F:$F,Kosztorys!$D:$D,$B356,Kosztorys!$I:$I,CONCATENATE("&lt;=30.06.",BQ$10,"")))*0.25,"nic"),0)</f>
        <v/>
      </c>
      <c r="BR356" s="41">
        <f>IF($C356="OPEX - Koszt 1szt/rok",IF($M356="szt",SUMIFS(Kosztorys!$F:$F,Kosztorys!$D:$D,$B356,Kosztorys!$I:$I,CONCATENATE("&lt;01.01.",BR$10,""))+(SUMIFS(Kosztorys!$F:$F,Kosztorys!$D:$D,$B356,Kosztorys!$I:$I,CONCATENATE("&lt;=31.03.",BR$10,""))-SUMIFS(Kosztorys!$F:$F,Kosztorys!$D:$D,$B356,Kosztorys!$I:$I,CONCATENATE("&lt;=31.12.",BQ$10,"")))*0.75+(SUMIFS(Kosztorys!$F:$F,Kosztorys!$D:$D,$B356,Kosztorys!$I:$I,CONCATENATE("&lt;=30.06.",BR$10,""))-SUMIFS(Kosztorys!$F:$F,Kosztorys!$D:$D,$B356,Kosztorys!$I:$I,CONCATENATE("&lt;=31.03.",BR$10,"")))*0.5+(SUMIFS(Kosztorys!$F:$F,Kosztorys!$D:$D,$B356,Kosztorys!$I:$I,CONCATENATE("&lt;=30.09.",BR$10,""))-SUMIFS(Kosztorys!$F:$F,Kosztorys!$D:$D,$B356,Kosztorys!$I:$I,CONCATENATE("&lt;=30.06.",BR$10,"")))*0.25,"nic"),0)</f>
        <v/>
      </c>
      <c r="BS356" s="41">
        <f>IF($C356="OPEX - Koszt 1szt/rok",IF($M356="szt",SUMIFS(Kosztorys!$F:$F,Kosztorys!$D:$D,$B356,Kosztorys!$I:$I,CONCATENATE("&lt;01.01.",BS$10,""))+(SUMIFS(Kosztorys!$F:$F,Kosztorys!$D:$D,$B356,Kosztorys!$I:$I,CONCATENATE("&lt;=31.03.",BS$10,""))-SUMIFS(Kosztorys!$F:$F,Kosztorys!$D:$D,$B356,Kosztorys!$I:$I,CONCATENATE("&lt;=31.12.",BR$10,"")))*0.75+(SUMIFS(Kosztorys!$F:$F,Kosztorys!$D:$D,$B356,Kosztorys!$I:$I,CONCATENATE("&lt;=30.06.",BS$10,""))-SUMIFS(Kosztorys!$F:$F,Kosztorys!$D:$D,$B356,Kosztorys!$I:$I,CONCATENATE("&lt;=31.03.",BS$10,"")))*0.5+(SUMIFS(Kosztorys!$F:$F,Kosztorys!$D:$D,$B356,Kosztorys!$I:$I,CONCATENATE("&lt;=30.09.",BS$10,""))-SUMIFS(Kosztorys!$F:$F,Kosztorys!$D:$D,$B356,Kosztorys!$I:$I,CONCATENATE("&lt;=30.06.",BS$10,"")))*0.25,"nic"),0)</f>
        <v/>
      </c>
      <c r="BT356" s="41">
        <f>IF($C356="OPEX - Koszt 1szt/rok",IF($M356="szt",SUMIFS(Kosztorys!$F:$F,Kosztorys!$D:$D,$B356,Kosztorys!$I:$I,CONCATENATE("&lt;01.01.",BT$10,""))+(SUMIFS(Kosztorys!$F:$F,Kosztorys!$D:$D,$B356,Kosztorys!$I:$I,CONCATENATE("&lt;=31.03.",BT$10,""))-SUMIFS(Kosztorys!$F:$F,Kosztorys!$D:$D,$B356,Kosztorys!$I:$I,CONCATENATE("&lt;=31.12.",BS$10,"")))*0.75+(SUMIFS(Kosztorys!$F:$F,Kosztorys!$D:$D,$B356,Kosztorys!$I:$I,CONCATENATE("&lt;=30.06.",BT$10,""))-SUMIFS(Kosztorys!$F:$F,Kosztorys!$D:$D,$B356,Kosztorys!$I:$I,CONCATENATE("&lt;=31.03.",BT$10,"")))*0.5+(SUMIFS(Kosztorys!$F:$F,Kosztorys!$D:$D,$B356,Kosztorys!$I:$I,CONCATENATE("&lt;=30.09.",BT$10,""))-SUMIFS(Kosztorys!$F:$F,Kosztorys!$D:$D,$B356,Kosztorys!$I:$I,CONCATENATE("&lt;=30.06.",BT$10,"")))*0.25,"nic"),0)</f>
        <v/>
      </c>
      <c r="BU356" s="41">
        <f>IF($C356="OPEX - Koszt 1szt/rok",IF($M356="szt",SUMIFS(Kosztorys!$F:$F,Kosztorys!$D:$D,$B356,Kosztorys!$I:$I,CONCATENATE("&lt;01.01.",BU$10,""))+(SUMIFS(Kosztorys!$F:$F,Kosztorys!$D:$D,$B356,Kosztorys!$I:$I,CONCATENATE("&lt;=31.03.",BU$10,""))-SUMIFS(Kosztorys!$F:$F,Kosztorys!$D:$D,$B356,Kosztorys!$I:$I,CONCATENATE("&lt;=31.12.",BT$10,"")))*0.75+(SUMIFS(Kosztorys!$F:$F,Kosztorys!$D:$D,$B356,Kosztorys!$I:$I,CONCATENATE("&lt;=30.06.",BU$10,""))-SUMIFS(Kosztorys!$F:$F,Kosztorys!$D:$D,$B356,Kosztorys!$I:$I,CONCATENATE("&lt;=31.03.",BU$10,"")))*0.5+(SUMIFS(Kosztorys!$F:$F,Kosztorys!$D:$D,$B356,Kosztorys!$I:$I,CONCATENATE("&lt;=30.09.",BU$10,""))-SUMIFS(Kosztorys!$F:$F,Kosztorys!$D:$D,$B356,Kosztorys!$I:$I,CONCATENATE("&lt;=30.06.",BU$10,"")))*0.25,"nic"),0)</f>
        <v/>
      </c>
      <c r="BV356" s="41">
        <f>IF($C356="OPEX - Koszt 1szt/rok",IF($M356="szt",SUMIFS(Kosztorys!$F:$F,Kosztorys!$D:$D,$B356,Kosztorys!$I:$I,CONCATENATE("&lt;01.01.",BV$10,""))+(SUMIFS(Kosztorys!$F:$F,Kosztorys!$D:$D,$B356,Kosztorys!$I:$I,CONCATENATE("&lt;=31.03.",BV$10,""))-SUMIFS(Kosztorys!$F:$F,Kosztorys!$D:$D,$B356,Kosztorys!$I:$I,CONCATENATE("&lt;=31.12.",BU$10,"")))*0.75+(SUMIFS(Kosztorys!$F:$F,Kosztorys!$D:$D,$B356,Kosztorys!$I:$I,CONCATENATE("&lt;=30.06.",BV$10,""))-SUMIFS(Kosztorys!$F:$F,Kosztorys!$D:$D,$B356,Kosztorys!$I:$I,CONCATENATE("&lt;=31.03.",BV$10,"")))*0.5+(SUMIFS(Kosztorys!$F:$F,Kosztorys!$D:$D,$B356,Kosztorys!$I:$I,CONCATENATE("&lt;=30.09.",BV$10,""))-SUMIFS(Kosztorys!$F:$F,Kosztorys!$D:$D,$B356,Kosztorys!$I:$I,CONCATENATE("&lt;=30.06.",BV$10,"")))*0.25,"nic"),0)</f>
        <v/>
      </c>
      <c r="BW356" s="41">
        <f>IF($C356="OPEX - Koszt 1szt/rok",IF($M356="szt",SUMIFS(Kosztorys!$F:$F,Kosztorys!$D:$D,$B356,Kosztorys!$I:$I,CONCATENATE("&lt;01.01.",BW$10,""))+(SUMIFS(Kosztorys!$F:$F,Kosztorys!$D:$D,$B356,Kosztorys!$I:$I,CONCATENATE("&lt;=31.03.",BW$10,""))-SUMIFS(Kosztorys!$F:$F,Kosztorys!$D:$D,$B356,Kosztorys!$I:$I,CONCATENATE("&lt;=31.12.",BV$10,"")))*0.75+(SUMIFS(Kosztorys!$F:$F,Kosztorys!$D:$D,$B356,Kosztorys!$I:$I,CONCATENATE("&lt;=30.06.",BW$10,""))-SUMIFS(Kosztorys!$F:$F,Kosztorys!$D:$D,$B356,Kosztorys!$I:$I,CONCATENATE("&lt;=31.03.",BW$10,"")))*0.5+(SUMIFS(Kosztorys!$F:$F,Kosztorys!$D:$D,$B356,Kosztorys!$I:$I,CONCATENATE("&lt;=30.09.",BW$10,""))-SUMIFS(Kosztorys!$F:$F,Kosztorys!$D:$D,$B356,Kosztorys!$I:$I,CONCATENATE("&lt;=30.06.",BW$10,"")))*0.25,"nic"),0)</f>
        <v/>
      </c>
      <c r="BX356" s="41">
        <f>IF(C356="OPEX - Koszt 1szt/rok",IF(MAX(BH356:BW356)=IF(ISERROR(VLOOKUP(B356,JB_tabela,MATCH(BX$9,JB_menu,0)-1,FALSE())),,VLOOKUP(B356,JB_tabela,MATCH(BX$9,JB_menu,0)-1,FALSE())),"OK","nie zgadza się liczba użytych JB"),"OK-ND")</f>
        <v/>
      </c>
      <c r="CB356" s="41">
        <f>IF($C356="OPEX - Długość 1m koszt/rok",IF($M356="m",SUMIFS(Kosztorys!$F:$F,Kosztorys!$D:$D,$B356,Kosztorys!$I:$I,CONCATENATE("&lt;01.01.",CB$10,""))+(SUMIFS(Kosztorys!$F:$F,Kosztorys!$D:$D,$B356,Kosztorys!$I:$I,CONCATENATE("&lt;=31.03.",CB$10,""))-SUMIFS(Kosztorys!$F:$F,Kosztorys!$D:$D,$B356,Kosztorys!$I:$I,CONCATENATE("&lt;=31.12.",CA$10,"")))*0.75+(SUMIFS(Kosztorys!$F:$F,Kosztorys!$D:$D,$B356,Kosztorys!$I:$I,CONCATENATE("&lt;=30.06.",CB$10,""))-SUMIFS(Kosztorys!$F:$F,Kosztorys!$D:$D,$B356,Kosztorys!$I:$I,CONCATENATE("&lt;=31.03.",CB$10,"")))*0.5+(SUMIFS(Kosztorys!$F:$F,Kosztorys!$D:$D,$B356,Kosztorys!$I:$I,CONCATENATE("&lt;=30.09.",CB$10,""))-SUMIFS(Kosztorys!$F:$F,Kosztorys!$D:$D,$B356,Kosztorys!$I:$I,CONCATENATE("&lt;=30.06.",CB$10,"")))*0.25,"nic"),0)</f>
        <v/>
      </c>
      <c r="CC356" s="41">
        <f>IF($C356="OPEX - Długość 1m koszt/rok",IF($M356="m",SUMIFS(Kosztorys!$F:$F,Kosztorys!$D:$D,$B356,Kosztorys!$I:$I,CONCATENATE("&lt;01.01.",CC$10,""))+(SUMIFS(Kosztorys!$F:$F,Kosztorys!$D:$D,$B356,Kosztorys!$I:$I,CONCATENATE("&lt;=31.03.",CC$10,""))-SUMIFS(Kosztorys!$F:$F,Kosztorys!$D:$D,$B356,Kosztorys!$I:$I,CONCATENATE("&lt;=31.12.",CB$10,"")))*0.75+(SUMIFS(Kosztorys!$F:$F,Kosztorys!$D:$D,$B356,Kosztorys!$I:$I,CONCATENATE("&lt;=30.06.",CC$10,""))-SUMIFS(Kosztorys!$F:$F,Kosztorys!$D:$D,$B356,Kosztorys!$I:$I,CONCATENATE("&lt;=31.03.",CC$10,"")))*0.5+(SUMIFS(Kosztorys!$F:$F,Kosztorys!$D:$D,$B356,Kosztorys!$I:$I,CONCATENATE("&lt;=30.09.",CC$10,""))-SUMIFS(Kosztorys!$F:$F,Kosztorys!$D:$D,$B356,Kosztorys!$I:$I,CONCATENATE("&lt;=30.06.",CC$10,"")))*0.25,"nic"),0)</f>
        <v/>
      </c>
      <c r="CD356" s="41">
        <f>IF($C356="OPEX - Długość 1m koszt/rok",IF($M356="m",SUMIFS(Kosztorys!$F:$F,Kosztorys!$D:$D,$B356,Kosztorys!$I:$I,CONCATENATE("&lt;01.01.",CD$10,""))+(SUMIFS(Kosztorys!$F:$F,Kosztorys!$D:$D,$B356,Kosztorys!$I:$I,CONCATENATE("&lt;=31.03.",CD$10,""))-SUMIFS(Kosztorys!$F:$F,Kosztorys!$D:$D,$B356,Kosztorys!$I:$I,CONCATENATE("&lt;=31.12.",CC$10,"")))*0.75+(SUMIFS(Kosztorys!$F:$F,Kosztorys!$D:$D,$B356,Kosztorys!$I:$I,CONCATENATE("&lt;=30.06.",CD$10,""))-SUMIFS(Kosztorys!$F:$F,Kosztorys!$D:$D,$B356,Kosztorys!$I:$I,CONCATENATE("&lt;=31.03.",CD$10,"")))*0.5+(SUMIFS(Kosztorys!$F:$F,Kosztorys!$D:$D,$B356,Kosztorys!$I:$I,CONCATENATE("&lt;=30.09.",CD$10,""))-SUMIFS(Kosztorys!$F:$F,Kosztorys!$D:$D,$B356,Kosztorys!$I:$I,CONCATENATE("&lt;=30.06.",CD$10,"")))*0.25,"nic"),0)</f>
        <v/>
      </c>
      <c r="CE356" s="41">
        <f>IF($C356="OPEX - Długość 1m koszt/rok",IF($M356="m",SUMIFS(Kosztorys!$F:$F,Kosztorys!$D:$D,$B356,Kosztorys!$I:$I,CONCATENATE("&lt;01.01.",CE$10,""))+(SUMIFS(Kosztorys!$F:$F,Kosztorys!$D:$D,$B356,Kosztorys!$I:$I,CONCATENATE("&lt;=31.03.",CE$10,""))-SUMIFS(Kosztorys!$F:$F,Kosztorys!$D:$D,$B356,Kosztorys!$I:$I,CONCATENATE("&lt;=31.12.",CD$10,"")))*0.75+(SUMIFS(Kosztorys!$F:$F,Kosztorys!$D:$D,$B356,Kosztorys!$I:$I,CONCATENATE("&lt;=30.06.",CE$10,""))-SUMIFS(Kosztorys!$F:$F,Kosztorys!$D:$D,$B356,Kosztorys!$I:$I,CONCATENATE("&lt;=31.03.",CE$10,"")))*0.5+(SUMIFS(Kosztorys!$F:$F,Kosztorys!$D:$D,$B356,Kosztorys!$I:$I,CONCATENATE("&lt;=30.09.",CE$10,""))-SUMIFS(Kosztorys!$F:$F,Kosztorys!$D:$D,$B356,Kosztorys!$I:$I,CONCATENATE("&lt;=30.06.",CE$10,"")))*0.25,"nic"),0)</f>
        <v/>
      </c>
      <c r="CF356" s="41">
        <f>IF($C356="OPEX - Długość 1m koszt/rok",IF($M356="m",SUMIFS(Kosztorys!$F:$F,Kosztorys!$D:$D,$B356,Kosztorys!$I:$I,CONCATENATE("&lt;01.01.",CF$10,""))+(SUMIFS(Kosztorys!$F:$F,Kosztorys!$D:$D,$B356,Kosztorys!$I:$I,CONCATENATE("&lt;=31.03.",CF$10,""))-SUMIFS(Kosztorys!$F:$F,Kosztorys!$D:$D,$B356,Kosztorys!$I:$I,CONCATENATE("&lt;=31.12.",CE$10,"")))*0.75+(SUMIFS(Kosztorys!$F:$F,Kosztorys!$D:$D,$B356,Kosztorys!$I:$I,CONCATENATE("&lt;=30.06.",CF$10,""))-SUMIFS(Kosztorys!$F:$F,Kosztorys!$D:$D,$B356,Kosztorys!$I:$I,CONCATENATE("&lt;=31.03.",CF$10,"")))*0.5+(SUMIFS(Kosztorys!$F:$F,Kosztorys!$D:$D,$B356,Kosztorys!$I:$I,CONCATENATE("&lt;=30.09.",CF$10,""))-SUMIFS(Kosztorys!$F:$F,Kosztorys!$D:$D,$B356,Kosztorys!$I:$I,CONCATENATE("&lt;=30.06.",CF$10,"")))*0.25,"nic"),0)</f>
        <v/>
      </c>
      <c r="CG356" s="41">
        <f>IF($C356="OPEX - Długość 1m koszt/rok",IF($M356="m",SUMIFS(Kosztorys!$F:$F,Kosztorys!$D:$D,$B356,Kosztorys!$I:$I,CONCATENATE("&lt;01.01.",CG$10,""))+(SUMIFS(Kosztorys!$F:$F,Kosztorys!$D:$D,$B356,Kosztorys!$I:$I,CONCATENATE("&lt;=31.03.",CG$10,""))-SUMIFS(Kosztorys!$F:$F,Kosztorys!$D:$D,$B356,Kosztorys!$I:$I,CONCATENATE("&lt;=31.12.",CF$10,"")))*0.75+(SUMIFS(Kosztorys!$F:$F,Kosztorys!$D:$D,$B356,Kosztorys!$I:$I,CONCATENATE("&lt;=30.06.",CG$10,""))-SUMIFS(Kosztorys!$F:$F,Kosztorys!$D:$D,$B356,Kosztorys!$I:$I,CONCATENATE("&lt;=31.03.",CG$10,"")))*0.5+(SUMIFS(Kosztorys!$F:$F,Kosztorys!$D:$D,$B356,Kosztorys!$I:$I,CONCATENATE("&lt;=30.09.",CG$10,""))-SUMIFS(Kosztorys!$F:$F,Kosztorys!$D:$D,$B356,Kosztorys!$I:$I,CONCATENATE("&lt;=30.06.",CG$10,"")))*0.25,"nic"),0)</f>
        <v/>
      </c>
      <c r="CH356" s="41">
        <f>IF($C356="OPEX - Długość 1m koszt/rok",IF($M356="m",SUMIFS(Kosztorys!$F:$F,Kosztorys!$D:$D,$B356,Kosztorys!$I:$I,CONCATENATE("&lt;01.01.",CH$10,""))+(SUMIFS(Kosztorys!$F:$F,Kosztorys!$D:$D,$B356,Kosztorys!$I:$I,CONCATENATE("&lt;=31.03.",CH$10,""))-SUMIFS(Kosztorys!$F:$F,Kosztorys!$D:$D,$B356,Kosztorys!$I:$I,CONCATENATE("&lt;=31.12.",CG$10,"")))*0.75+(SUMIFS(Kosztorys!$F:$F,Kosztorys!$D:$D,$B356,Kosztorys!$I:$I,CONCATENATE("&lt;=30.06.",CH$10,""))-SUMIFS(Kosztorys!$F:$F,Kosztorys!$D:$D,$B356,Kosztorys!$I:$I,CONCATENATE("&lt;=31.03.",CH$10,"")))*0.5+(SUMIFS(Kosztorys!$F:$F,Kosztorys!$D:$D,$B356,Kosztorys!$I:$I,CONCATENATE("&lt;=30.09.",CH$10,""))-SUMIFS(Kosztorys!$F:$F,Kosztorys!$D:$D,$B356,Kosztorys!$I:$I,CONCATENATE("&lt;=30.06.",CH$10,"")))*0.25,"nic"),0)</f>
        <v/>
      </c>
      <c r="CI356" s="41">
        <f>IF($C356="OPEX - Długość 1m koszt/rok",IF($M356="m",SUMIFS(Kosztorys!$F:$F,Kosztorys!$D:$D,$B356,Kosztorys!$I:$I,CONCATENATE("&lt;01.01.",CI$10,""))+(SUMIFS(Kosztorys!$F:$F,Kosztorys!$D:$D,$B356,Kosztorys!$I:$I,CONCATENATE("&lt;=31.03.",CI$10,""))-SUMIFS(Kosztorys!$F:$F,Kosztorys!$D:$D,$B356,Kosztorys!$I:$I,CONCATENATE("&lt;=31.12.",CH$10,"")))*0.75+(SUMIFS(Kosztorys!$F:$F,Kosztorys!$D:$D,$B356,Kosztorys!$I:$I,CONCATENATE("&lt;=30.06.",CI$10,""))-SUMIFS(Kosztorys!$F:$F,Kosztorys!$D:$D,$B356,Kosztorys!$I:$I,CONCATENATE("&lt;=31.03.",CI$10,"")))*0.5+(SUMIFS(Kosztorys!$F:$F,Kosztorys!$D:$D,$B356,Kosztorys!$I:$I,CONCATENATE("&lt;=30.09.",CI$10,""))-SUMIFS(Kosztorys!$F:$F,Kosztorys!$D:$D,$B356,Kosztorys!$I:$I,CONCATENATE("&lt;=30.06.",CI$10,"")))*0.25,"nic"),0)</f>
        <v/>
      </c>
      <c r="CJ356" s="41">
        <f>IF($C356="OPEX - Długość 1m koszt/rok",IF($M356="m",SUMIFS(Kosztorys!$F:$F,Kosztorys!$D:$D,$B356,Kosztorys!$I:$I,CONCATENATE("&lt;01.01.",CJ$10,""))+(SUMIFS(Kosztorys!$F:$F,Kosztorys!$D:$D,$B356,Kosztorys!$I:$I,CONCATENATE("&lt;=31.03.",CJ$10,""))-SUMIFS(Kosztorys!$F:$F,Kosztorys!$D:$D,$B356,Kosztorys!$I:$I,CONCATENATE("&lt;=31.12.",CI$10,"")))*0.75+(SUMIFS(Kosztorys!$F:$F,Kosztorys!$D:$D,$B356,Kosztorys!$I:$I,CONCATENATE("&lt;=30.06.",CJ$10,""))-SUMIFS(Kosztorys!$F:$F,Kosztorys!$D:$D,$B356,Kosztorys!$I:$I,CONCATENATE("&lt;=31.03.",CJ$10,"")))*0.5+(SUMIFS(Kosztorys!$F:$F,Kosztorys!$D:$D,$B356,Kosztorys!$I:$I,CONCATENATE("&lt;=30.09.",CJ$10,""))-SUMIFS(Kosztorys!$F:$F,Kosztorys!$D:$D,$B356,Kosztorys!$I:$I,CONCATENATE("&lt;=30.06.",CJ$10,"")))*0.25,"nic"),0)</f>
        <v/>
      </c>
      <c r="CK356" s="41">
        <f>IF($C356="OPEX - Długość 1m koszt/rok",IF($M356="m",SUMIFS(Kosztorys!$F:$F,Kosztorys!$D:$D,$B356,Kosztorys!$I:$I,CONCATENATE("&lt;01.01.",CK$10,""))+(SUMIFS(Kosztorys!$F:$F,Kosztorys!$D:$D,$B356,Kosztorys!$I:$I,CONCATENATE("&lt;=31.03.",CK$10,""))-SUMIFS(Kosztorys!$F:$F,Kosztorys!$D:$D,$B356,Kosztorys!$I:$I,CONCATENATE("&lt;=31.12.",CJ$10,"")))*0.75+(SUMIFS(Kosztorys!$F:$F,Kosztorys!$D:$D,$B356,Kosztorys!$I:$I,CONCATENATE("&lt;=30.06.",CK$10,""))-SUMIFS(Kosztorys!$F:$F,Kosztorys!$D:$D,$B356,Kosztorys!$I:$I,CONCATENATE("&lt;=31.03.",CK$10,"")))*0.5+(SUMIFS(Kosztorys!$F:$F,Kosztorys!$D:$D,$B356,Kosztorys!$I:$I,CONCATENATE("&lt;=30.09.",CK$10,""))-SUMIFS(Kosztorys!$F:$F,Kosztorys!$D:$D,$B356,Kosztorys!$I:$I,CONCATENATE("&lt;=30.06.",CK$10,"")))*0.25,"nic"),0)</f>
        <v/>
      </c>
      <c r="CL356" s="41">
        <f>IF($C356="OPEX - Długość 1m koszt/rok",IF($M356="m",SUMIFS(Kosztorys!$F:$F,Kosztorys!$D:$D,$B356,Kosztorys!$I:$I,CONCATENATE("&lt;01.01.",CL$10,""))+(SUMIFS(Kosztorys!$F:$F,Kosztorys!$D:$D,$B356,Kosztorys!$I:$I,CONCATENATE("&lt;=31.03.",CL$10,""))-SUMIFS(Kosztorys!$F:$F,Kosztorys!$D:$D,$B356,Kosztorys!$I:$I,CONCATENATE("&lt;=31.12.",CK$10,"")))*0.75+(SUMIFS(Kosztorys!$F:$F,Kosztorys!$D:$D,$B356,Kosztorys!$I:$I,CONCATENATE("&lt;=30.06.",CL$10,""))-SUMIFS(Kosztorys!$F:$F,Kosztorys!$D:$D,$B356,Kosztorys!$I:$I,CONCATENATE("&lt;=31.03.",CL$10,"")))*0.5+(SUMIFS(Kosztorys!$F:$F,Kosztorys!$D:$D,$B356,Kosztorys!$I:$I,CONCATENATE("&lt;=30.09.",CL$10,""))-SUMIFS(Kosztorys!$F:$F,Kosztorys!$D:$D,$B356,Kosztorys!$I:$I,CONCATENATE("&lt;=30.06.",CL$10,"")))*0.25,"nic"),0)</f>
        <v/>
      </c>
      <c r="CM356" s="41">
        <f>IF($C356="OPEX - Długość 1m koszt/rok",IF($M356="m",SUMIFS(Kosztorys!$F:$F,Kosztorys!$D:$D,$B356,Kosztorys!$I:$I,CONCATENATE("&lt;01.01.",CM$10,""))+(SUMIFS(Kosztorys!$F:$F,Kosztorys!$D:$D,$B356,Kosztorys!$I:$I,CONCATENATE("&lt;=31.03.",CM$10,""))-SUMIFS(Kosztorys!$F:$F,Kosztorys!$D:$D,$B356,Kosztorys!$I:$I,CONCATENATE("&lt;=31.12.",CL$10,"")))*0.75+(SUMIFS(Kosztorys!$F:$F,Kosztorys!$D:$D,$B356,Kosztorys!$I:$I,CONCATENATE("&lt;=30.06.",CM$10,""))-SUMIFS(Kosztorys!$F:$F,Kosztorys!$D:$D,$B356,Kosztorys!$I:$I,CONCATENATE("&lt;=31.03.",CM$10,"")))*0.5+(SUMIFS(Kosztorys!$F:$F,Kosztorys!$D:$D,$B356,Kosztorys!$I:$I,CONCATENATE("&lt;=30.09.",CM$10,""))-SUMIFS(Kosztorys!$F:$F,Kosztorys!$D:$D,$B356,Kosztorys!$I:$I,CONCATENATE("&lt;=30.06.",CM$10,"")))*0.25,"nic"),0)</f>
        <v/>
      </c>
      <c r="CN356" s="41">
        <f>IF($C356="OPEX - Długość 1m koszt/rok",IF($M356="m",SUMIFS(Kosztorys!$F:$F,Kosztorys!$D:$D,$B356,Kosztorys!$I:$I,CONCATENATE("&lt;01.01.",CN$10,""))+(SUMIFS(Kosztorys!$F:$F,Kosztorys!$D:$D,$B356,Kosztorys!$I:$I,CONCATENATE("&lt;=31.03.",CN$10,""))-SUMIFS(Kosztorys!$F:$F,Kosztorys!$D:$D,$B356,Kosztorys!$I:$I,CONCATENATE("&lt;=31.12.",CM$10,"")))*0.75+(SUMIFS(Kosztorys!$F:$F,Kosztorys!$D:$D,$B356,Kosztorys!$I:$I,CONCATENATE("&lt;=30.06.",CN$10,""))-SUMIFS(Kosztorys!$F:$F,Kosztorys!$D:$D,$B356,Kosztorys!$I:$I,CONCATENATE("&lt;=31.03.",CN$10,"")))*0.5+(SUMIFS(Kosztorys!$F:$F,Kosztorys!$D:$D,$B356,Kosztorys!$I:$I,CONCATENATE("&lt;=30.09.",CN$10,""))-SUMIFS(Kosztorys!$F:$F,Kosztorys!$D:$D,$B356,Kosztorys!$I:$I,CONCATENATE("&lt;=30.06.",CN$10,"")))*0.25,"nic"),0)</f>
        <v/>
      </c>
      <c r="CO356" s="41">
        <f>IF($C356="OPEX - Długość 1m koszt/rok",IF($M356="m",SUMIFS(Kosztorys!$F:$F,Kosztorys!$D:$D,$B356,Kosztorys!$I:$I,CONCATENATE("&lt;01.01.",CO$10,""))+(SUMIFS(Kosztorys!$F:$F,Kosztorys!$D:$D,$B356,Kosztorys!$I:$I,CONCATENATE("&lt;=31.03.",CO$10,""))-SUMIFS(Kosztorys!$F:$F,Kosztorys!$D:$D,$B356,Kosztorys!$I:$I,CONCATENATE("&lt;=31.12.",CN$10,"")))*0.75+(SUMIFS(Kosztorys!$F:$F,Kosztorys!$D:$D,$B356,Kosztorys!$I:$I,CONCATENATE("&lt;=30.06.",CO$10,""))-SUMIFS(Kosztorys!$F:$F,Kosztorys!$D:$D,$B356,Kosztorys!$I:$I,CONCATENATE("&lt;=31.03.",CO$10,"")))*0.5+(SUMIFS(Kosztorys!$F:$F,Kosztorys!$D:$D,$B356,Kosztorys!$I:$I,CONCATENATE("&lt;=30.09.",CO$10,""))-SUMIFS(Kosztorys!$F:$F,Kosztorys!$D:$D,$B356,Kosztorys!$I:$I,CONCATENATE("&lt;=30.06.",CO$10,"")))*0.25,"nic"),0)</f>
        <v/>
      </c>
      <c r="CP356" s="41">
        <f>IF($C356="OPEX - Długość 1m koszt/rok",IF($M356="m",SUMIFS(Kosztorys!$F:$F,Kosztorys!$D:$D,$B356,Kosztorys!$I:$I,CONCATENATE("&lt;01.01.",CP$10,""))+(SUMIFS(Kosztorys!$F:$F,Kosztorys!$D:$D,$B356,Kosztorys!$I:$I,CONCATENATE("&lt;=31.03.",CP$10,""))-SUMIFS(Kosztorys!$F:$F,Kosztorys!$D:$D,$B356,Kosztorys!$I:$I,CONCATENATE("&lt;=31.12.",CO$10,"")))*0.75+(SUMIFS(Kosztorys!$F:$F,Kosztorys!$D:$D,$B356,Kosztorys!$I:$I,CONCATENATE("&lt;=30.06.",CP$10,""))-SUMIFS(Kosztorys!$F:$F,Kosztorys!$D:$D,$B356,Kosztorys!$I:$I,CONCATENATE("&lt;=31.03.",CP$10,"")))*0.5+(SUMIFS(Kosztorys!$F:$F,Kosztorys!$D:$D,$B356,Kosztorys!$I:$I,CONCATENATE("&lt;=30.09.",CP$10,""))-SUMIFS(Kosztorys!$F:$F,Kosztorys!$D:$D,$B356,Kosztorys!$I:$I,CONCATENATE("&lt;=30.06.",CP$10,"")))*0.25,"nic"),0)</f>
        <v/>
      </c>
      <c r="CQ356" s="41">
        <f>IF($C356="OPEX - Długość 1m koszt/rok",IF($M356="m",SUMIFS(Kosztorys!$F:$F,Kosztorys!$D:$D,$B356,Kosztorys!$I:$I,CONCATENATE("&lt;01.01.",CQ$10,""))+(SUMIFS(Kosztorys!$F:$F,Kosztorys!$D:$D,$B356,Kosztorys!$I:$I,CONCATENATE("&lt;=31.03.",CQ$10,""))-SUMIFS(Kosztorys!$F:$F,Kosztorys!$D:$D,$B356,Kosztorys!$I:$I,CONCATENATE("&lt;=31.12.",CP$10,"")))*0.75+(SUMIFS(Kosztorys!$F:$F,Kosztorys!$D:$D,$B356,Kosztorys!$I:$I,CONCATENATE("&lt;=30.06.",CQ$10,""))-SUMIFS(Kosztorys!$F:$F,Kosztorys!$D:$D,$B356,Kosztorys!$I:$I,CONCATENATE("&lt;=31.03.",CQ$10,"")))*0.5+(SUMIFS(Kosztorys!$F:$F,Kosztorys!$D:$D,$B356,Kosztorys!$I:$I,CONCATENATE("&lt;=30.09.",CQ$10,""))-SUMIFS(Kosztorys!$F:$F,Kosztorys!$D:$D,$B356,Kosztorys!$I:$I,CONCATENATE("&lt;=30.06.",CQ$10,"")))*0.25,"nic"),0)</f>
        <v/>
      </c>
      <c r="CR356" s="41">
        <f>IF(C356="OPEX - Długość 1m koszt/rok",IF(MAX(CB356:CQ356)=IF(ISERROR(VLOOKUP(B356,JB_tabela,MATCH(CR$9,JB_menu,0)-1,FALSE())),,VLOOKUP(B356,JB_tabela,MATCH(CR$9,JB_menu,0)-1,FALSE())),"OK","nie zgadza się liczba użytych JB"),"OK-ND")</f>
        <v/>
      </c>
      <c r="CS356" s="41">
        <f>IFERROR(VLOOKUP($C356,$CY$2:$CZ$7,2,FALSE()),"ERROR")</f>
        <v/>
      </c>
      <c r="CV356" s="41">
        <f>$Q356</f>
        <v/>
      </c>
      <c r="CW356" s="41">
        <f>$R356</f>
        <v/>
      </c>
      <c r="CX356" s="41">
        <f>$S356</f>
        <v/>
      </c>
      <c r="CY356" s="41">
        <f>ROUND(IF(LEFT($C356,4)="CAPE",ROUND($E356*$H356,2)*OFFSET(T356,0,$CS356),0),2)</f>
        <v/>
      </c>
      <c r="CZ356" s="41">
        <f>ROUND(IF(LEFT($C356,4)="CAPE",ROUND($E356*$H356,2)*OFFSET(U356,0,$CS356),0),2)</f>
        <v/>
      </c>
      <c r="DA356" s="41">
        <f>ROUND(IF(LEFT($C356,4)="CAPE",ROUND($E356*$H356,2)*OFFSET(V356,0,$CS356),0),2)</f>
        <v/>
      </c>
      <c r="DB356" s="41">
        <f>ROUND(IF(LEFT($C356,4)="CAPE",ROUND($E356*$H356,2)*OFFSET(W356,0,$CS356),0),2)</f>
        <v/>
      </c>
      <c r="DC356" s="41">
        <f>ROUND(IF(LEFT($C356,4)="CAPE",ROUND($E356*$H356,2)*OFFSET(X356,0,$CS356),0),2)</f>
        <v/>
      </c>
      <c r="DD356" s="41">
        <f>ROUND(IF(LEFT($C356,4)="CAPE",ROUND($E356*$H356,2)*OFFSET(Y356,0,$CS356),0),2)</f>
        <v/>
      </c>
      <c r="DE356" s="41">
        <f>ROUND(IF(LEFT($C356,4)="CAPE",ROUND($E356*$H356,2)*OFFSET(Z356,0,$CS356),0),2)</f>
        <v/>
      </c>
      <c r="DF356" s="41">
        <f>ROUND(IF(LEFT($C356,4)="CAPE",ROUND($E356*$H356,2)*OFFSET(AA356,0,$CS356),0),2)</f>
        <v/>
      </c>
      <c r="DG356" s="41">
        <f>ROUND(IF(LEFT($C356,4)="CAPE",ROUND($E356*$H356,2)*OFFSET(AB356,0,$CS356),0),2)</f>
        <v/>
      </c>
      <c r="DH356" s="41">
        <f>ROUND(IF(LEFT($C356,4)="CAPE",ROUND($E356*$H356,2)*OFFSET(AC356,0,$CS356),0),2)</f>
        <v/>
      </c>
      <c r="DI356" s="41">
        <f>ROUND(IF(LEFT($C356,4)="CAPE",ROUND($E356*$H356,2)*OFFSET(AD356,0,$CS356),0),2)</f>
        <v/>
      </c>
      <c r="DJ356" s="41">
        <f>ROUND(IF(LEFT($C356,4)="CAPE",ROUND($E356*$H356,2)*OFFSET(AE356,0,$CS356),0),2)</f>
        <v/>
      </c>
      <c r="DK356" s="41">
        <f>ROUND(IF(LEFT($C356,4)="CAPE",ROUND($E356*$H356,2)*OFFSET(AF356,0,$CS356),0),2)</f>
        <v/>
      </c>
      <c r="DL356" s="41">
        <f>ROUND(IF(LEFT($C356,4)="CAPE",ROUND($E356*$H356,2)*OFFSET(AG356,0,$CS356),0),2)</f>
        <v/>
      </c>
      <c r="DM356" s="41">
        <f>ROUND(IF(LEFT($C356,4)="CAPE",ROUND($E356*$H356,2)*OFFSET(AH356,0,$CS356),0),2)</f>
        <v/>
      </c>
      <c r="DN356" s="41">
        <f>ROUND(IF(LEFT($C356,4)="CAPE",ROUND($E356*$H356,2)*OFFSET(AI356,0,$CS356),0),2)</f>
        <v/>
      </c>
      <c r="DP356" s="41">
        <f>$Q356</f>
        <v/>
      </c>
      <c r="DQ356" s="41">
        <f>$R356</f>
        <v/>
      </c>
      <c r="DR356" s="41">
        <f>$S356</f>
        <v/>
      </c>
      <c r="DS356" s="41">
        <f>ROUND(IF(LEFT($C356,4)="OPEX",$E356*$H356*OFFSET($T356,0,$CS356),0),2)</f>
        <v/>
      </c>
      <c r="DT356" s="41">
        <f>ROUND(IF(LEFT($C356,4)="OPEX",$E356*$H356*OFFSET($U356,0,$CS356),0),2)</f>
        <v/>
      </c>
      <c r="DU356" s="41">
        <f>ROUND(IF(LEFT($C356,4)="OPEX",$E356*$H356*OFFSET($V356,0,$CS356),0),2)</f>
        <v/>
      </c>
      <c r="DV356" s="41">
        <f>ROUND(IF(LEFT($C356,4)="OPEX",$E356*$H356*OFFSET($W356,0,$CS356),0),2)</f>
        <v/>
      </c>
      <c r="DW356" s="41">
        <f>ROUND(IF(LEFT($C356,4)="OPEX",$E356*$H356*OFFSET($X356,0,$CS356),0),2)</f>
        <v/>
      </c>
      <c r="DX356" s="41">
        <f>ROUND(IF(LEFT($C356,4)="OPEX",$E356*$H356*OFFSET($Y356,0,$CS356),0),2)</f>
        <v/>
      </c>
      <c r="DY356" s="41">
        <f>ROUND(IF(LEFT($C356,4)="OPEX",$E356*$H356*OFFSET($Z356,0,$CS356),0),2)</f>
        <v/>
      </c>
      <c r="DZ356" s="41">
        <f>ROUND(IF(LEFT($C356,4)="OPEX",$E356*$H356*OFFSET($AA356,0,$CS356),0),2)</f>
        <v/>
      </c>
      <c r="EA356" s="41">
        <f>ROUND(IF(LEFT($C356,4)="OPEX",$E356*$H356*OFFSET($AB356,0,$CS356),0),2)</f>
        <v/>
      </c>
      <c r="EB356" s="41">
        <f>ROUND(IF(LEFT($C356,4)="OPEX",$E356*$H356*OFFSET($AC356,0,$CS356),0),2)</f>
        <v/>
      </c>
      <c r="EC356" s="41">
        <f>ROUND(IF(LEFT($C356,4)="OPEX",$E356*$H356*OFFSET($AD356,0,$CS356),0),2)</f>
        <v/>
      </c>
      <c r="ED356" s="41">
        <f>ROUND(IF(LEFT($C356,4)="OPEX",$E356*$H356*OFFSET($AE356,0,$CS356),0),2)</f>
        <v/>
      </c>
      <c r="EE356" s="41">
        <f>ROUND(IF(LEFT($C356,4)="OPEX",$E356*$H356*OFFSET($AF356,0,$CS356),0),2)</f>
        <v/>
      </c>
      <c r="EF356" s="41">
        <f>ROUND(IF(LEFT($C356,4)="OPEX",$E356*$H356*OFFSET($AG356,0,$CS356),0),2)</f>
        <v/>
      </c>
      <c r="EG356" s="41">
        <f>ROUND(IF(LEFT($C356,4)="OPEX",$E356*$H356*OFFSET($AH356,0,$CS356),0),2)</f>
        <v/>
      </c>
      <c r="EH356" s="41">
        <f>ROUND(IF(LEFT($C356,4)="OPEX",$E356*$H356*OFFSET($AI356,0,$CS356),0),2)</f>
        <v/>
      </c>
      <c r="EJ356" s="41">
        <f>$Q356</f>
        <v/>
      </c>
      <c r="EK356" s="41">
        <f>$R356</f>
        <v/>
      </c>
      <c r="EL356" s="41">
        <f>$S356</f>
        <v/>
      </c>
      <c r="EM356" s="41">
        <f>ROUND($D356*$CY356,2)</f>
        <v/>
      </c>
      <c r="EN356" s="41">
        <f>ROUND($D356*$CZ356,2)</f>
        <v/>
      </c>
      <c r="EO356" s="41">
        <f>ROUND($D356*$DA356,2)</f>
        <v/>
      </c>
      <c r="EP356" s="41">
        <f>ROUND($D356*$DB356,2)</f>
        <v/>
      </c>
      <c r="EQ356" s="41">
        <f>ROUND($D356*$DC356,2)</f>
        <v/>
      </c>
      <c r="ER356" s="41">
        <f>ROUND($D356*$DD356,2)</f>
        <v/>
      </c>
      <c r="ES356" s="41">
        <f>ROUND($D356*$DE356,2)</f>
        <v/>
      </c>
      <c r="ET356" s="41">
        <f>ROUND($D356*$DF356,2)</f>
        <v/>
      </c>
      <c r="EU356" s="41">
        <f>ROUND($D356*$DG356,2)</f>
        <v/>
      </c>
      <c r="EV356" s="41">
        <f>ROUND($D356*$DH356,2)</f>
        <v/>
      </c>
      <c r="EW356" s="41">
        <f>ROUND($D356*$DI356,2)</f>
        <v/>
      </c>
      <c r="EX356" s="41">
        <f>ROUND($D356*$DJ356,2)</f>
        <v/>
      </c>
      <c r="EY356" s="41">
        <f>ROUND($D356*$DK356,2)</f>
        <v/>
      </c>
      <c r="EZ356" s="41">
        <f>ROUND($D356*$DL356,2)</f>
        <v/>
      </c>
      <c r="FA356" s="41">
        <f>ROUND($D356*$DM356,2)</f>
        <v/>
      </c>
      <c r="FB356" s="41">
        <f>ROUND($D356*$DN356,2)</f>
        <v/>
      </c>
      <c r="FG356" s="41">
        <f>ROUND(IF(LEFT($C356,4)="CAPE",SUM($CY356:CY356 )/$P356,0),2)</f>
        <v/>
      </c>
      <c r="FH356" s="41">
        <f>ROUND(IF(LEFT($C356,4)="CAPE",SUM($CY356:CZ356 )/$P356,0),2)</f>
        <v/>
      </c>
      <c r="FI356" s="41">
        <f>ROUND(IF(LEFT($C356,4)="CAPE",SUM($CY356:DA356 )/$P356,0),2)</f>
        <v/>
      </c>
      <c r="FJ356" s="41">
        <f>ROUND(IF(LEFT($C356,4)="CAPE",SUM($CY356:DB356 )/$P356,0),2)</f>
        <v/>
      </c>
      <c r="FK356" s="41">
        <f>ROUND(IF(LEFT($C356,4)="CAPE",SUM($CY356:DC356 )/$P356,0),2)</f>
        <v/>
      </c>
      <c r="FL356" s="41">
        <f>ROUND(IF(LEFT($C356,4)="CAPE",SUM($CY356:DD356 )/$P356,0),2)</f>
        <v/>
      </c>
      <c r="FM356" s="41">
        <f>ROUND(IF(LEFT($C356,4)="CAPE",SUM($CY356:DE356 )/$P356,0),2)</f>
        <v/>
      </c>
      <c r="FN356" s="41">
        <f>ROUND(IF(LEFT($C356,4)="CAPE",SUM($CY356:DF356 )/$P356,0),2)</f>
        <v/>
      </c>
      <c r="FO356" s="41">
        <f>ROUND(IF(LEFT($C356,4)="CAPE",SUM($CY356:DG356 )/$P356,0),2)</f>
        <v/>
      </c>
      <c r="FP356" s="41">
        <f>ROUND(IF(LEFT($C356,4)="CAPE",SUM($CY356:DH356 )/$P356,0),2)</f>
        <v/>
      </c>
      <c r="FQ356" s="41">
        <f>ROUND(IF(LEFT($C356,4)="CAPE",SUM($CY356:DI356 )/$P356,0),2)</f>
        <v/>
      </c>
      <c r="FR356" s="41">
        <f>ROUND(IF(LEFT($C356,4)="CAPE",SUM($CY356:DJ356 )/$P356,0),2)</f>
        <v/>
      </c>
      <c r="FS356" s="41">
        <f>ROUND(IF(LEFT($C356,4)="CAPE",SUM($CY356:DK356 )/$P356,0),2)</f>
        <v/>
      </c>
      <c r="FT356" s="41">
        <f>ROUND(IF(LEFT($C356,4)="CAPE",SUM($CY356:DL356 )/$P356,0),2)</f>
        <v/>
      </c>
      <c r="FU356" s="41">
        <f>ROUND(IF(LEFT($C356,4)="CAPE",SUM($CY356:DM356 )/$P356,0),2)</f>
        <v/>
      </c>
      <c r="FV356" s="41">
        <f>ROUND(IF(LEFT($C356,4)="CAPE",SUM($CY356:DN356 )/$P356,0),2)</f>
        <v/>
      </c>
      <c r="GA356" s="41">
        <f>ROUND(IF(SUM($FG356:FG356)&gt;SUM($CY356:CY356),SUM($CY356:CY356),SUM($FG356:FG356)),2)</f>
        <v/>
      </c>
      <c r="GB356" s="41">
        <f>ROUND(IF(SUM($FG356:FH356)&gt;SUM($CY356:CZ356),SUM($CY356:CZ356),SUM($FG356:FH356)),2)</f>
        <v/>
      </c>
      <c r="GC356" s="41">
        <f>ROUND(IF(SUM($FG356:FI356)&gt;SUM($CY356:DA356),SUM($CY356:DA356),SUM($FG356:FI356)),2)</f>
        <v/>
      </c>
      <c r="GD356" s="41">
        <f>ROUND(IF(SUM($FG356:FJ356)&gt;SUM($CY356:DB356),SUM($CY356:DB356),SUM($FG356:FJ356)),2)</f>
        <v/>
      </c>
      <c r="GE356" s="41">
        <f>ROUND(IF(SUM($FG356:FK356)&gt;SUM($CY356:DC356),SUM($CY356:DC356),SUM($FG356:FK356)),2)</f>
        <v/>
      </c>
      <c r="GF356" s="41">
        <f>ROUND(IF(SUM($FG356:FL356)&gt;SUM($CY356:DD356),SUM($CY356:DD356),SUM($FG356:FL356)),2)</f>
        <v/>
      </c>
      <c r="GG356" s="41">
        <f>ROUND(IF(SUM($FG356:FM356)&gt;SUM($CY356:DE356),SUM($CY356:DE356),SUM($FG356:FM356)),2)</f>
        <v/>
      </c>
      <c r="GH356" s="41">
        <f>ROUND(IF(SUM($FG356:FN356)&gt;SUM($CY356:DF356),SUM($CY356:DF356),SUM($FG356:FN356)),2)</f>
        <v/>
      </c>
      <c r="GI356" s="41">
        <f>ROUND(IF(SUM($FG356:FO356)&gt;SUM($CY356:DG356),SUM($CY356:DG356),SUM($FG356:FO356)),2)</f>
        <v/>
      </c>
      <c r="GJ356" s="41">
        <f>ROUND(IF(SUM($FG356:FP356)&gt;SUM($CY356:DH356),SUM($CY356:DH356),SUM($FG356:FP356)),2)</f>
        <v/>
      </c>
      <c r="GK356" s="41">
        <f>ROUND(IF(SUM($FG356:FQ356)&gt;SUM($CY356:DI356),SUM($CY356:DI356),SUM($FG356:FQ356)),2)</f>
        <v/>
      </c>
      <c r="GL356" s="41">
        <f>ROUND(IF(SUM($FG356:FR356)&gt;SUM($CY356:DJ356),SUM($CY356:DJ356),SUM($FG356:FR356)),2)</f>
        <v/>
      </c>
      <c r="GM356" s="41">
        <f>ROUND(IF(SUM($FG356:FS356)&gt;SUM($CY356:DK356),SUM($CY356:DK356),SUM($FG356:FS356)),2)</f>
        <v/>
      </c>
      <c r="GN356" s="41">
        <f>ROUND(IF(SUM($FG356:FT356)&gt;SUM($CY356:DL356),SUM($CY356:DL356),SUM($FG356:FT356)),2)</f>
        <v/>
      </c>
      <c r="GO356" s="41">
        <f>ROUND(IF(SUM($FG356:FU356)&gt;SUM($CY356:DM356),SUM($CY356:DM356),SUM($FG356:FU356)),2)</f>
        <v/>
      </c>
      <c r="GP356" s="41">
        <f>ROUND(IF(SUM($FG356:FV356)&gt;SUM($CY356:DN356),SUM($CY356:DN356),SUM($FG356:FV356)),2)</f>
        <v/>
      </c>
      <c r="GR356" s="41">
        <f>$Q356</f>
        <v/>
      </c>
      <c r="GS356" s="41">
        <f>$R356</f>
        <v/>
      </c>
      <c r="GT356" s="41">
        <f>$S356</f>
        <v/>
      </c>
      <c r="GU356" s="41">
        <f>$GA356</f>
        <v/>
      </c>
      <c r="GV356" s="41">
        <f>GB356 - GA356</f>
        <v/>
      </c>
      <c r="GW356" s="41">
        <f>GC356 - GB356</f>
        <v/>
      </c>
      <c r="GX356" s="41">
        <f>GD356 - GC356</f>
        <v/>
      </c>
      <c r="GY356" s="41">
        <f>GE356 - GD356</f>
        <v/>
      </c>
      <c r="GZ356" s="41">
        <f>GF356 - GE356</f>
        <v/>
      </c>
      <c r="HA356" s="41">
        <f>GG356 - GF356</f>
        <v/>
      </c>
      <c r="HB356" s="41">
        <f>GH356 - GG356</f>
        <v/>
      </c>
      <c r="HC356" s="41">
        <f>GI356 - GH356</f>
        <v/>
      </c>
      <c r="HD356" s="41">
        <f>GJ356 - GI356</f>
        <v/>
      </c>
      <c r="HE356" s="41">
        <f>GK356 - GJ356</f>
        <v/>
      </c>
      <c r="HF356" s="41">
        <f>GL356 - GK356</f>
        <v/>
      </c>
      <c r="HG356" s="41">
        <f>GM356 - GL356</f>
        <v/>
      </c>
      <c r="HH356" s="41">
        <f>GN356 - GM356</f>
        <v/>
      </c>
      <c r="HI356" s="41">
        <f>GO356 - GN356</f>
        <v/>
      </c>
      <c r="HJ356" s="41">
        <f>GP356 - GO356</f>
        <v/>
      </c>
      <c r="HL356" s="41">
        <f>$Q356</f>
        <v/>
      </c>
      <c r="HM356" s="41">
        <f>$R356</f>
        <v/>
      </c>
      <c r="HN356" s="41">
        <f>$S356</f>
        <v/>
      </c>
      <c r="HO356" s="144">
        <f>SUMIFS(Kosztorys!$F:$F,Kosztorys!$D:$D,$B356,Kosztorys!$I:$I,CONCATENATE("&lt;01.01.",HP$10,""))</f>
        <v/>
      </c>
      <c r="HP356" s="144">
        <f>SUMIFS(Kosztorys!$F:$F,Kosztorys!$D:$D,$B356,Kosztorys!$I:$I,CONCATENATE("&lt;01.04.",HQ$10,""))-SUM($HO356)</f>
        <v/>
      </c>
      <c r="HQ356" s="144">
        <f>SUMIFS(Kosztorys!$F:$F,Kosztorys!$D:$D,$B356,Kosztorys!$I:$I,CONCATENATE("&lt;01.07.",HR$10,""))-SUM($HO356:HP356)</f>
        <v/>
      </c>
      <c r="HR356" s="144">
        <f>SUMIFS(Kosztorys!$F:$F,Kosztorys!$D:$D,$B356,Kosztorys!$I:$I,CONCATENATE("&lt;01.10.",HS$10,""))-SUM($HO356:HQ356)</f>
        <v/>
      </c>
      <c r="HS356" s="144">
        <f>SUMIFS(Kosztorys!$F:$F,Kosztorys!$D:$D,$B356,Kosztorys!$I:$I,CONCATENATE("&lt;01.01.",HT$10,""))-SUM($HO356:HR356)</f>
        <v/>
      </c>
      <c r="HT356" s="144">
        <f>SUMIFS(Kosztorys!$F:$F,Kosztorys!$D:$D,$B356,Kosztorys!$I:$I,CONCATENATE("&lt;01.04.",HU$10,""))-SUM($HO356:HS356)</f>
        <v/>
      </c>
      <c r="HU356" s="144">
        <f>SUMIFS(Kosztorys!$F:$F,Kosztorys!$D:$D,$B356,Kosztorys!$I:$I,CONCATENATE("&lt;01.07.",HV$10,""))-SUM($HO356:HT356)</f>
        <v/>
      </c>
      <c r="HV356" s="144">
        <f>SUMIFS(Kosztorys!$F:$F,Kosztorys!$D:$D,$B356,Kosztorys!$I:$I,CONCATENATE("&lt;01.10.",HW$10,""))-SUM($HO356:HU356)</f>
        <v/>
      </c>
      <c r="HW356" s="144">
        <f>SUMIFS(Kosztorys!$F:$F,Kosztorys!$D:$D,$B356,Kosztorys!$I:$I,CONCATENATE("&lt;01.01.",HX$10,""))-SUM($HO356:HV356)</f>
        <v/>
      </c>
      <c r="HX356" s="144">
        <f>SUMIFS(Kosztorys!$F:$F,Kosztorys!$D:$D,$B356,Kosztorys!$I:$I,CONCATENATE("&lt;01.04.",HY$10,""))-SUM($HO356:HW356)</f>
        <v/>
      </c>
      <c r="HY356" s="144">
        <f>SUMIFS(Kosztorys!$F:$F,Kosztorys!$D:$D,$B356,Kosztorys!$I:$I,CONCATENATE("&lt;01.07.",HZ$10,""))-SUM($HO356:HX356)</f>
        <v/>
      </c>
      <c r="HZ356" s="144">
        <f>SUMIFS(Kosztorys!$F:$F,Kosztorys!$D:$D,$B356,Kosztorys!$I:$I,CONCATENATE("&lt;01.10.",IA$10,""))-SUM($HO356:HY356)</f>
        <v/>
      </c>
      <c r="IA356" s="144">
        <f>SUMIFS(Kosztorys!$F:$F,Kosztorys!$D:$D,$B356,Kosztorys!$I:$I,CONCATENATE("&lt;01.01.",IB$10,""))-SUM($HO356:HZ356)</f>
        <v/>
      </c>
      <c r="IB356" s="145">
        <f>IF(M356="szt",IF(SUM(HO356:IA356)=IF(ISERROR(VLOOKUP(B356,JB_tabela,MATCH(IB$9,JB_menu,0)-1,FALSE())),,VLOOKUP(B356,JB_tabela,MATCH(IB$9,JB_menu,0)-1,FALSE())),"OK","nie zgadza się liczba użytych JB"),IF(SUM(HO356:IA356)=IF(ISERROR(VLOOKUP(B356,JB_tabela,MATCH(IC$9,JB_menu,0)-1,FALSE())),,VLOOKUP(B356,JB_tabela,MATCH(IC$9,JB_menu,0)-1,FALSE())),"OK","nie zgadzają się metry użyte w JB"))</f>
        <v/>
      </c>
      <c r="IE356" s="41">
        <f>$Q356</f>
        <v/>
      </c>
      <c r="IF356" s="41">
        <f>$R356</f>
        <v/>
      </c>
      <c r="IG356" s="41">
        <f>$S356</f>
        <v/>
      </c>
      <c r="IH356" s="348">
        <f>IF(LEFT($C356,4)="CAPE",ROUND(HO356*$L356,2),0)</f>
        <v/>
      </c>
      <c r="II356" s="348">
        <f>IF(LEFT($C356,4)="CAPE",ROUND(HP356*$L356,2),0)</f>
        <v/>
      </c>
      <c r="IJ356" s="348">
        <f>IF(LEFT($C356,4)="CAPE",ROUND(HQ356*$L356,2),0)</f>
        <v/>
      </c>
      <c r="IK356" s="348">
        <f>IF(LEFT($C356,4)="CAPE",ROUND(HR356*$L356,2),0)</f>
        <v/>
      </c>
      <c r="IL356" s="348">
        <f>IF(LEFT($C356,4)="CAPE",ROUND(HS356*$L356,2),0)</f>
        <v/>
      </c>
      <c r="IM356" s="348">
        <f>IF(LEFT($C356,4)="CAPE",ROUND(HT356*$L356,2),0)</f>
        <v/>
      </c>
      <c r="IN356" s="348">
        <f>IF(LEFT($C356,4)="CAPE",ROUND(HU356*$L356,2),0)</f>
        <v/>
      </c>
      <c r="IO356" s="348">
        <f>IF(LEFT($C356,4)="CAPE",ROUND(HV356*$L356,2),0)</f>
        <v/>
      </c>
      <c r="IP356" s="348">
        <f>IF(LEFT($C356,4)="CAPE",ROUND(HW356*$L356,2),0)</f>
        <v/>
      </c>
      <c r="IQ356" s="348">
        <f>IF(LEFT($C356,4)="CAPE",ROUND(HX356*$L356,2),0)</f>
        <v/>
      </c>
      <c r="IR356" s="348">
        <f>IF(LEFT($C356,4)="CAPE",ROUND(HY356*$L356,2),0)</f>
        <v/>
      </c>
      <c r="IS356" s="348">
        <f>IF(LEFT($C356,4)="CAPE",ROUND(HZ356*$L356,2),0)</f>
        <v/>
      </c>
      <c r="IT356" s="348">
        <f>IF(LEFT($C356,4)="CAPE",ROUND(IA356*$L356,2),0)</f>
        <v/>
      </c>
      <c r="IU356" s="41">
        <f>IF(SUM(IH356:IT356)=SUM(CY356:DN356),"OK",SUM(IH356:IT356)-SUM(CY356:DN356))</f>
        <v/>
      </c>
    </row>
    <row r="357" ht="12.75" customHeight="1">
      <c r="B357" s="139" t="inlineStr">
        <is>
          <t>siec_doste_szafk_pdz_32</t>
        </is>
      </c>
      <c r="C357" s="146" t="inlineStr">
        <is>
          <t>CAPEX - 1szt JB</t>
        </is>
      </c>
      <c r="D357" s="140" t="n">
        <v>0</v>
      </c>
      <c r="E357" s="217" t="n">
        <v>72</v>
      </c>
      <c r="F357" s="217" t="inlineStr">
        <is>
          <t>szt</t>
        </is>
      </c>
      <c r="G357" s="150" t="inlineStr">
        <is>
          <t xml:space="preserve">Wykonanie spawów na kablu FO </t>
        </is>
      </c>
      <c r="H357" s="360">
        <f>IF(ISERROR(VLOOKUP(G357,KB_tabela,MATCH(H$9,KB_menu,0)-2,FALSE())),,VLOOKUP(G357,KB_tabela,MATCH(H$9,KB_menu,0)-2,FALSE()))</f>
        <v/>
      </c>
      <c r="I357" s="41">
        <f>IF(ISERROR(VLOOKUP(B357,JB_tabela,MATCH("czy puste",JB_menu,0)-1,FALSE())),"BŁĄD brak takiej JB",VLOOKUP(B357,JB_tabela,MATCH("czy puste",JB_menu,0)-1,FALSE()))</f>
        <v/>
      </c>
      <c r="J357" s="41">
        <f>IF(ISERROR(VLOOKUP(G357,KB_tabela,MATCH(H$9,KB_menu,0)-2,FALSE())),"BŁĄD brak takiego KB",IF(H357=0,IF(LEFT(C357,4)="OPEX","OK",IF(G357="brak kosztów CAPEX","OK","Brak Ceny KB")),"OK"))</f>
        <v/>
      </c>
      <c r="K357" s="41">
        <f>IF(AJ357="nie zgadza się liczba użytych JB","Nie liczy wszystkich JB",IF(BD357="nie zgadza się liczba użytych JB","Nie liczy wszystkich JB",IF(BX357="nie zgadza się liczba użytych JB","Nie liczy wszystkich JB",IF(BX357="nie zgadza się liczba użytych JB","Nie liczy wszystkich JB","OK"))))</f>
        <v/>
      </c>
      <c r="L357" s="361">
        <f>ROUND((E357*H357),2)</f>
        <v/>
      </c>
      <c r="M357" s="41">
        <f>VLOOKUP(B357,JB_tabela,MATCH(M$9,JB_menu,0)-1,FALSE())</f>
        <v/>
      </c>
      <c r="P357" s="41">
        <f>IF(ISERROR(VLOOKUP(S357,KATEGORIA_tabela,MATCH(P$9,KATEGORIA_menu,0)-2,FALSE())),,VLOOKUP(S357,KATEGORIA_tabela,MATCH(P$9,KATEGORIA_menu,0)-2,FALSE()))</f>
        <v/>
      </c>
      <c r="Q357" s="41">
        <f>IF(ISERROR(VLOOKUP(B357,JB_tabela,MATCH(Q$9,JB_menu,0)-1,FALSE())),,VLOOKUP(B357,JB_tabela,MATCH(Q$9,JB_menu,0)-1,FALSE()))</f>
        <v/>
      </c>
      <c r="R357" s="41">
        <f>IF(ISERROR(VLOOKUP(G357,KB_tabela,MATCH(R$9,KB_menu,0)-2,FALSE())),,VLOOKUP(G357,KB_tabela,MATCH(R$9,KB_menu,0)-2,FALSE()))</f>
        <v/>
      </c>
      <c r="S357" s="41">
        <f>IF(ISERROR(VLOOKUP(G357,KB_tabela,MATCH(S$9,KB_menu,0)-2,FALSE())),,VLOOKUP(G357,KB_tabela,MATCH(S$9,KB_menu,0)-2,FALSE()))</f>
        <v/>
      </c>
      <c r="T357" s="116">
        <f>IF($C357="CAPEX - 1szt JB",IF($M357="szt",SUMIFS(Kosztorys!$F:$F,Kosztorys!$D:$D,$B357,Kosztorys!$I:$I,CONCATENATE("&lt;01.01.",U$10,""))-SUMIFS(Kosztorys!$F:$F,Kosztorys!$D:$D,$B357,Kosztorys!$I:$I,CONCATENATE("&lt;01.01.",T$10,"")),COUNTIFS(Kosztorys!$D:$D,$B357,Kosztorys!$I:$I,CONCATENATE("&lt;01.01.",U$10,""))-COUNTIFS(Kosztorys!$D:$D,$B357,Kosztorys!$I:$I,CONCATENATE("&lt;01.01.",T$10,""))),0)</f>
        <v/>
      </c>
      <c r="U357" s="116">
        <f>IF($C357="CAPEX - 1szt JB",IF($M357="szt",SUMIFS(Kosztorys!$F:$F,Kosztorys!$D:$D,$B357,Kosztorys!$I:$I,CONCATENATE("&lt;01.01.",V$10,""))-SUMIFS(Kosztorys!$F:$F,Kosztorys!$D:$D,$B357,Kosztorys!$I:$I,CONCATENATE("&lt;01.01.",U$10,"")),COUNTIFS(Kosztorys!$D:$D,$B357,Kosztorys!$I:$I,CONCATENATE("&lt;01.01.",V$10,""))-COUNTIFS(Kosztorys!$D:$D,$B357,Kosztorys!$I:$I,CONCATENATE("&lt;01.01.",U$10,""))),0)</f>
        <v/>
      </c>
      <c r="V357" s="116">
        <f>IF($C357="CAPEX - 1szt JB",IF($M357="szt",SUMIFS(Kosztorys!$F:$F,Kosztorys!$D:$D,$B357,Kosztorys!$I:$I,CONCATENATE("&lt;01.01.",W$10,""))-SUMIFS(Kosztorys!$F:$F,Kosztorys!$D:$D,$B357,Kosztorys!$I:$I,CONCATENATE("&lt;01.01.",V$10,"")),COUNTIFS(Kosztorys!$D:$D,$B357,Kosztorys!$I:$I,CONCATENATE("&lt;01.01.",W$10,""))-COUNTIFS(Kosztorys!$D:$D,$B357,Kosztorys!$I:$I,CONCATENATE("&lt;01.01.",V$10,""))),0)</f>
        <v/>
      </c>
      <c r="W357" s="116">
        <f>IF($C357="CAPEX - 1szt JB",IF($M357="szt",SUMIFS(Kosztorys!$F:$F,Kosztorys!$D:$D,$B357,Kosztorys!$I:$I,CONCATENATE("&lt;01.01.",X$10,""))-SUMIFS(Kosztorys!$F:$F,Kosztorys!$D:$D,$B357,Kosztorys!$I:$I,CONCATENATE("&lt;01.01.",W$10,"")),COUNTIFS(Kosztorys!$D:$D,$B357,Kosztorys!$I:$I,CONCATENATE("&lt;01.01.",X$10,""))-COUNTIFS(Kosztorys!$D:$D,$B357,Kosztorys!$I:$I,CONCATENATE("&lt;01.01.",W$10,""))),0)</f>
        <v/>
      </c>
      <c r="X357" s="116">
        <f>IF($C357="CAPEX - 1szt JB",IF($M357="szt",SUMIFS(Kosztorys!$F:$F,Kosztorys!$D:$D,$B357,Kosztorys!$I:$I,CONCATENATE("&lt;01.01.",Y$10,""))-SUMIFS(Kosztorys!$F:$F,Kosztorys!$D:$D,$B357,Kosztorys!$I:$I,CONCATENATE("&lt;01.01.",X$10,"")),COUNTIFS(Kosztorys!$D:$D,$B357,Kosztorys!$I:$I,CONCATENATE("&lt;01.01.",Y$10,""))-COUNTIFS(Kosztorys!$D:$D,$B357,Kosztorys!$I:$I,CONCATENATE("&lt;01.01.",X$10,""))),0)</f>
        <v/>
      </c>
      <c r="Y357" s="116">
        <f>IF($C357="CAPEX - 1szt JB",IF($M357="szt",SUMIFS(Kosztorys!$F:$F,Kosztorys!$D:$D,$B357,Kosztorys!$I:$I,CONCATENATE("&lt;01.01.",Z$10,""))-SUMIFS(Kosztorys!$F:$F,Kosztorys!$D:$D,$B357,Kosztorys!$I:$I,CONCATENATE("&lt;01.01.",Y$10,"")),COUNTIFS(Kosztorys!$D:$D,$B357,Kosztorys!$I:$I,CONCATENATE("&lt;01.01.",Z$10,""))-COUNTIFS(Kosztorys!$D:$D,$B357,Kosztorys!$I:$I,CONCATENATE("&lt;01.01.",Y$10,""))),0)</f>
        <v/>
      </c>
      <c r="Z357" s="116">
        <f>IF($C357="CAPEX - 1szt JB",IF($M357="szt",SUMIFS(Kosztorys!$F:$F,Kosztorys!$D:$D,$B357,Kosztorys!$I:$I,CONCATENATE("&lt;01.01.",AA$10,""))-SUMIFS(Kosztorys!$F:$F,Kosztorys!$D:$D,$B357,Kosztorys!$I:$I,CONCATENATE("&lt;01.01.",Z$10,"")),COUNTIFS(Kosztorys!$D:$D,$B357,Kosztorys!$I:$I,CONCATENATE("&lt;01.01.",AA$10,""))-COUNTIFS(Kosztorys!$D:$D,$B357,Kosztorys!$I:$I,CONCATENATE("&lt;01.01.",Z$10,""))),0)</f>
        <v/>
      </c>
      <c r="AA357" s="116">
        <f>IF($C357="CAPEX - 1szt JB",IF($M357="szt",SUMIFS(Kosztorys!$F:$F,Kosztorys!$D:$D,$B357,Kosztorys!$I:$I,CONCATENATE("&lt;01.01.",AB$10,""))-SUMIFS(Kosztorys!$F:$F,Kosztorys!$D:$D,$B357,Kosztorys!$I:$I,CONCATENATE("&lt;01.01.",AA$10,"")),COUNTIFS(Kosztorys!$D:$D,$B357,Kosztorys!$I:$I,CONCATENATE("&lt;01.01.",AB$10,""))-COUNTIFS(Kosztorys!$D:$D,$B357,Kosztorys!$I:$I,CONCATENATE("&lt;01.01.",AA$10,""))),0)</f>
        <v/>
      </c>
      <c r="AB357" s="116">
        <f>IF($C357="CAPEX - 1szt JB",IF($M357="szt",SUMIFS(Kosztorys!$F:$F,Kosztorys!$D:$D,$B357,Kosztorys!$I:$I,CONCATENATE("&lt;01.01.",AC$10,""))-SUMIFS(Kosztorys!$F:$F,Kosztorys!$D:$D,$B357,Kosztorys!$I:$I,CONCATENATE("&lt;01.01.",AB$10,"")),COUNTIFS(Kosztorys!$D:$D,$B357,Kosztorys!$I:$I,CONCATENATE("&lt;01.01.",AC$10,""))-COUNTIFS(Kosztorys!$D:$D,$B357,Kosztorys!$I:$I,CONCATENATE("&lt;01.01.",AB$10,""))),0)</f>
        <v/>
      </c>
      <c r="AC357" s="116">
        <f>IF($C357="CAPEX - 1szt JB",IF($M357="szt",SUMIFS(Kosztorys!$F:$F,Kosztorys!$D:$D,$B357,Kosztorys!$I:$I,CONCATENATE("&lt;01.01.",AD$10,""))-SUMIFS(Kosztorys!$F:$F,Kosztorys!$D:$D,$B357,Kosztorys!$I:$I,CONCATENATE("&lt;01.01.",AC$10,"")),COUNTIFS(Kosztorys!$D:$D,$B357,Kosztorys!$I:$I,CONCATENATE("&lt;01.01.",AD$10,""))-COUNTIFS(Kosztorys!$D:$D,$B357,Kosztorys!$I:$I,CONCATENATE("&lt;01.01.",AC$10,""))),0)</f>
        <v/>
      </c>
      <c r="AD357" s="116">
        <f>IF($C357="CAPEX - 1szt JB",IF($M357="szt",SUMIFS(Kosztorys!$F:$F,Kosztorys!$D:$D,$B357,Kosztorys!$I:$I,CONCATENATE("&lt;01.01.",AE$10,""))-SUMIFS(Kosztorys!$F:$F,Kosztorys!$D:$D,$B357,Kosztorys!$I:$I,CONCATENATE("&lt;01.01.",AD$10,"")),COUNTIFS(Kosztorys!$D:$D,$B357,Kosztorys!$I:$I,CONCATENATE("&lt;01.01.",AE$10,""))-COUNTIFS(Kosztorys!$D:$D,$B357,Kosztorys!$I:$I,CONCATENATE("&lt;01.01.",AD$10,""))),0)</f>
        <v/>
      </c>
      <c r="AE357" s="116">
        <f>IF($C357="CAPEX - 1szt JB",IF($M357="szt",SUMIFS(Kosztorys!$F:$F,Kosztorys!$D:$D,$B357,Kosztorys!$I:$I,CONCATENATE("&lt;01.01.",AF$10,""))-SUMIFS(Kosztorys!$F:$F,Kosztorys!$D:$D,$B357,Kosztorys!$I:$I,CONCATENATE("&lt;01.01.",AE$10,"")),COUNTIFS(Kosztorys!$D:$D,$B357,Kosztorys!$I:$I,CONCATENATE("&lt;01.01.",AF$10,""))-COUNTIFS(Kosztorys!$D:$D,$B357,Kosztorys!$I:$I,CONCATENATE("&lt;01.01.",AE$10,""))),0)</f>
        <v/>
      </c>
      <c r="AF357" s="116">
        <f>IF($C357="CAPEX - 1szt JB",IF($M357="szt",SUMIFS(Kosztorys!$F:$F,Kosztorys!$D:$D,$B357,Kosztorys!$I:$I,CONCATENATE("&lt;01.01.",AG$10,""))-SUMIFS(Kosztorys!$F:$F,Kosztorys!$D:$D,$B357,Kosztorys!$I:$I,CONCATENATE("&lt;01.01.",AF$10,"")),COUNTIFS(Kosztorys!$D:$D,$B357,Kosztorys!$I:$I,CONCATENATE("&lt;01.01.",AG$10,""))-COUNTIFS(Kosztorys!$D:$D,$B357,Kosztorys!$I:$I,CONCATENATE("&lt;01.01.",AF$10,""))),0)</f>
        <v/>
      </c>
      <c r="AG357" s="116">
        <f>IF($C357="CAPEX - 1szt JB",IF($M357="szt",SUMIFS(Kosztorys!$F:$F,Kosztorys!$D:$D,$B357,Kosztorys!$I:$I,CONCATENATE("&lt;01.01.",AH$10,""))-SUMIFS(Kosztorys!$F:$F,Kosztorys!$D:$D,$B357,Kosztorys!$I:$I,CONCATENATE("&lt;01.01.",AG$10,"")),COUNTIFS(Kosztorys!$D:$D,$B357,Kosztorys!$I:$I,CONCATENATE("&lt;01.01.",AH$10,""))-COUNTIFS(Kosztorys!$D:$D,$B357,Kosztorys!$I:$I,CONCATENATE("&lt;01.01.",AG$10,""))),0)</f>
        <v/>
      </c>
      <c r="AH357" s="116">
        <f>IF($C357="CAPEX - 1szt JB",IF($M357="szt",SUMIFS(Kosztorys!$F:$F,Kosztorys!$D:$D,$B357,Kosztorys!$I:$I,CONCATENATE("&lt;01.01.",AI$10,""))-SUMIFS(Kosztorys!$F:$F,Kosztorys!$D:$D,$B357,Kosztorys!$I:$I,CONCATENATE("&lt;01.01.",AH$10,"")),COUNTIFS(Kosztorys!$D:$D,$B357,Kosztorys!$I:$I,CONCATENATE("&lt;01.01.",AI$10,""))-COUNTIFS(Kosztorys!$D:$D,$B357,Kosztorys!$I:$I,CONCATENATE("&lt;01.01.",AH$10,""))),0)</f>
        <v/>
      </c>
      <c r="AI357" s="116">
        <f>IF($C357="CAPEX - 1szt JB",IF($M357="szt",SUMIFS(Kosztorys!$F:$F,Kosztorys!$D:$D,$B357,Kosztorys!$I:$I,CONCATENATE("&lt;01.01.",AJ$10,""))-SUMIFS(Kosztorys!$F:$F,Kosztorys!$D:$D,$B357,Kosztorys!$I:$I,CONCATENATE("&lt;01.01.",AI$10,"")),COUNTIFS(Kosztorys!$D:$D,$B357,Kosztorys!$I:$I,CONCATENATE("&lt;01.01.",AJ$10,""))-COUNTIFS(Kosztorys!$D:$D,$B357,Kosztorys!$I:$I,CONCATENATE("&lt;01.01.",AI$10,""))),0)</f>
        <v/>
      </c>
      <c r="AJ357" s="116">
        <f>IF(C357="CAPEX - 1szt JB",IF(SUM(T357:AI357)=IF(ISERROR(VLOOKUP(B357,JB_tabela,MATCH(AJ$9,JB_menu,0)-1,FALSE())),,VLOOKUP(B357,JB_tabela,MATCH(AJ$9,JB_menu,0)-1,FALSE())),"OK","nie zgadza się liczba użytych JB"),"OK-ND")</f>
        <v/>
      </c>
      <c r="AM357" s="41">
        <f>IFERROR("_" &amp; VLOOKUP($B357,#REF!,1,FALSE()),#REF!)</f>
        <v/>
      </c>
      <c r="AN357" s="41">
        <f>IF($C357="CAPEX - Długość 1m",SUMIFS(Kosztorys!$F:$F,Kosztorys!$D:$D,$B357,Kosztorys!$I:$I,CONCATENATE("&lt;31.12.",AN$10,""))-SUMIFS(Kosztorys!$F:$F,Kosztorys!$D:$D,$B357,Kosztorys!$I:$I,CONCATENATE("&lt;31.12.",AM$10,"")),"x")</f>
        <v/>
      </c>
      <c r="AO357" s="41">
        <f>IF($C357="CAPEX - Długość 1m",SUMIFS(Kosztorys!$F:$F,Kosztorys!$D:$D,$B357,Kosztorys!$I:$I,CONCATENATE("&lt;31.12.",AO$10,""))-SUMIFS(Kosztorys!$F:$F,Kosztorys!$D:$D,$B357,Kosztorys!$I:$I,CONCATENATE("&lt;31.12.",AN$10,"")),"x")</f>
        <v/>
      </c>
      <c r="AP357" s="41">
        <f>IF($C357="CAPEX - Długość 1m",SUMIFS(Kosztorys!$F:$F,Kosztorys!$D:$D,$B357,Kosztorys!$I:$I,CONCATENATE("&lt;31.12.",AP$10,""))-SUMIFS(Kosztorys!$F:$F,Kosztorys!$D:$D,$B357,Kosztorys!$I:$I,CONCATENATE("&lt;31.12.",AO$10,"")),"x")</f>
        <v/>
      </c>
      <c r="AQ357" s="41">
        <f>IF($C357="CAPEX - Długość 1m",SUMIFS(Kosztorys!$F:$F,Kosztorys!$D:$D,$B357,Kosztorys!$I:$I,CONCATENATE("&lt;31.12.",AQ$10,""))-SUMIFS(Kosztorys!$F:$F,Kosztorys!$D:$D,$B357,Kosztorys!$I:$I,CONCATENATE("&lt;31.12.",AP$10,"")),"x")</f>
        <v/>
      </c>
      <c r="AR357" s="41">
        <f>IF($C357="CAPEX - Długość 1m",SUMIFS(Kosztorys!$F:$F,Kosztorys!$D:$D,$B357,Kosztorys!$I:$I,CONCATENATE("&lt;31.12.",AR$10,""))-SUMIFS(Kosztorys!$F:$F,Kosztorys!$D:$D,$B357,Kosztorys!$I:$I,CONCATENATE("&lt;31.12.",AQ$10,"")),"x")</f>
        <v/>
      </c>
      <c r="AS357" s="41">
        <f>IF($C357="CAPEX - Długość 1m",SUMIFS(Kosztorys!$F:$F,Kosztorys!$D:$D,$B357,Kosztorys!$I:$I,CONCATENATE("&lt;31.12.",AS$10,""))-SUMIFS(Kosztorys!$F:$F,Kosztorys!$D:$D,$B357,Kosztorys!$I:$I,CONCATENATE("&lt;31.12.",AR$10,"")),"x")</f>
        <v/>
      </c>
      <c r="AT357" s="41">
        <f>IF($C357="CAPEX - Długość 1m",SUMIFS(Kosztorys!$F:$F,Kosztorys!$D:$D,$B357,Kosztorys!$I:$I,CONCATENATE("&lt;31.12.",AT$10,""))-SUMIFS(Kosztorys!$F:$F,Kosztorys!$D:$D,$B357,Kosztorys!$I:$I,CONCATENATE("&lt;31.12.",AS$10,"")),"x")</f>
        <v/>
      </c>
      <c r="AU357" s="41">
        <f>IF($C357="CAPEX - Długość 1m",SUMIFS(Kosztorys!$F:$F,Kosztorys!$D:$D,$B357,Kosztorys!$I:$I,CONCATENATE("&lt;31.12.",AU$10,""))-SUMIFS(Kosztorys!$F:$F,Kosztorys!$D:$D,$B357,Kosztorys!$I:$I,CONCATENATE("&lt;31.12.",AT$10,"")),"x")</f>
        <v/>
      </c>
      <c r="AV357" s="41">
        <f>IF($C357="CAPEX - Długość 1m",SUMIFS(Kosztorys!$F:$F,Kosztorys!$D:$D,$B357,Kosztorys!$I:$I,CONCATENATE("&lt;31.12.",AV$10,""))-SUMIFS(Kosztorys!$F:$F,Kosztorys!$D:$D,$B357,Kosztorys!$I:$I,CONCATENATE("&lt;31.12.",AU$10,"")),"x")</f>
        <v/>
      </c>
      <c r="AW357" s="41">
        <f>IF($C357="CAPEX - Długość 1m",SUMIFS(Kosztorys!$F:$F,Kosztorys!$D:$D,$B357,Kosztorys!$I:$I,CONCATENATE("&lt;31.12.",AW$10,""))-SUMIFS(Kosztorys!$F:$F,Kosztorys!$D:$D,$B357,Kosztorys!$I:$I,CONCATENATE("&lt;31.12.",AV$10,"")),"x")</f>
        <v/>
      </c>
      <c r="AX357" s="41">
        <f>IF($C357="CAPEX - Długość 1m",SUMIFS(Kosztorys!$F:$F,Kosztorys!$D:$D,$B357,Kosztorys!$I:$I,CONCATENATE("&lt;31.12.",AX$10,""))-SUMIFS(Kosztorys!$F:$F,Kosztorys!$D:$D,$B357,Kosztorys!$I:$I,CONCATENATE("&lt;31.12.",AW$10,"")),"x")</f>
        <v/>
      </c>
      <c r="AY357" s="41">
        <f>IF($C357="CAPEX - Długość 1m",SUMIFS(Kosztorys!$F:$F,Kosztorys!$D:$D,$B357,Kosztorys!$I:$I,CONCATENATE("&lt;31.12.",AY$10,""))-SUMIFS(Kosztorys!$F:$F,Kosztorys!$D:$D,$B357,Kosztorys!$I:$I,CONCATENATE("&lt;31.12.",AX$10,"")),"x")</f>
        <v/>
      </c>
      <c r="AZ357" s="41">
        <f>IF($C357="CAPEX - Długość 1m",SUMIFS(Kosztorys!$F:$F,Kosztorys!$D:$D,$B357,Kosztorys!$I:$I,CONCATENATE("&lt;31.12.",AZ$10,""))-SUMIFS(Kosztorys!$F:$F,Kosztorys!$D:$D,$B357,Kosztorys!$I:$I,CONCATENATE("&lt;31.12.",AY$10,"")),"x")</f>
        <v/>
      </c>
      <c r="BA357" s="41">
        <f>IF($C357="CAPEX - Długość 1m",SUMIFS(Kosztorys!$F:$F,Kosztorys!$D:$D,$B357,Kosztorys!$I:$I,CONCATENATE("&lt;31.12.",BA$10,""))-SUMIFS(Kosztorys!$F:$F,Kosztorys!$D:$D,$B357,Kosztorys!$I:$I,CONCATENATE("&lt;31.12.",AZ$10,"")),"x")</f>
        <v/>
      </c>
      <c r="BB357" s="41">
        <f>IF($C357="CAPEX - Długość 1m",SUMIFS(Kosztorys!$F:$F,Kosztorys!$D:$D,$B357,Kosztorys!$I:$I,CONCATENATE("&lt;31.12.",BB$10,""))-SUMIFS(Kosztorys!$F:$F,Kosztorys!$D:$D,$B357,Kosztorys!$I:$I,CONCATENATE("&lt;31.12.",BA$10,"")),"x")</f>
        <v/>
      </c>
      <c r="BC357" s="41">
        <f>IF($C357="CAPEX - Długość 1m",SUMIFS(Kosztorys!$F:$F,Kosztorys!$D:$D,$B357,Kosztorys!$I:$I,CONCATENATE("&lt;31.12.",BC$10,""))-SUMIFS(Kosztorys!$F:$F,Kosztorys!$D:$D,$B357,Kosztorys!$I:$I,CONCATENATE("&lt;31.12.",BB$10,"")),"x")</f>
        <v/>
      </c>
      <c r="BD357" s="41">
        <f>IF(C357="CAPEX - Długość 1m",IF(SUM(AN357:BC357)=IF(ISERROR(VLOOKUP(B357,JB_tabela,MATCH(BD$9,JB_menu,0)-1,FALSE())),,VLOOKUP(B357,JB_tabela,MATCH(BD$9,JB_menu,0)-1,FALSE())),"OK","nie zgadza się liczba użytych JB"),"OK-ND")</f>
        <v/>
      </c>
      <c r="BH357" s="41">
        <f>IF($C357="OPEX - Koszt 1szt/rok",IF($M357="szt",SUMIFS(Kosztorys!$F:$F,Kosztorys!$D:$D,$B357,Kosztorys!$I:$I,CONCATENATE("&lt;01.01.",BH$10,""))+(SUMIFS(Kosztorys!$F:$F,Kosztorys!$D:$D,$B357,Kosztorys!$I:$I,CONCATENATE("&lt;=31.03.",BH$10,""))-SUMIFS(Kosztorys!$F:$F,Kosztorys!$D:$D,$B357,Kosztorys!$I:$I,CONCATENATE("&lt;=31.12.",BG$10,"")))*0.75+(SUMIFS(Kosztorys!$F:$F,Kosztorys!$D:$D,$B357,Kosztorys!$I:$I,CONCATENATE("&lt;=30.06.",BH$10,""))-SUMIFS(Kosztorys!$F:$F,Kosztorys!$D:$D,$B357,Kosztorys!$I:$I,CONCATENATE("&lt;=31.03.",BH$10,"")))*0.5+(SUMIFS(Kosztorys!$F:$F,Kosztorys!$D:$D,$B357,Kosztorys!$I:$I,CONCATENATE("&lt;=30.09.",BH$10,""))-SUMIFS(Kosztorys!$F:$F,Kosztorys!$D:$D,$B357,Kosztorys!$I:$I,CONCATENATE("&lt;=30.06.",BH$10,"")))*0.25,"nic"),0)</f>
        <v/>
      </c>
      <c r="BI357" s="41">
        <f>IF($C357="OPEX - Koszt 1szt/rok",IF($M357="szt",SUMIFS(Kosztorys!$F:$F,Kosztorys!$D:$D,$B357,Kosztorys!$I:$I,CONCATENATE("&lt;01.01.",BI$10,""))+(SUMIFS(Kosztorys!$F:$F,Kosztorys!$D:$D,$B357,Kosztorys!$I:$I,CONCATENATE("&lt;=31.03.",BI$10,""))-SUMIFS(Kosztorys!$F:$F,Kosztorys!$D:$D,$B357,Kosztorys!$I:$I,CONCATENATE("&lt;=31.12.",BH$10,"")))*0.75+(SUMIFS(Kosztorys!$F:$F,Kosztorys!$D:$D,$B357,Kosztorys!$I:$I,CONCATENATE("&lt;=30.06.",BI$10,""))-SUMIFS(Kosztorys!$F:$F,Kosztorys!$D:$D,$B357,Kosztorys!$I:$I,CONCATENATE("&lt;=31.03.",BI$10,"")))*0.5+(SUMIFS(Kosztorys!$F:$F,Kosztorys!$D:$D,$B357,Kosztorys!$I:$I,CONCATENATE("&lt;=30.09.",BI$10,""))-SUMIFS(Kosztorys!$F:$F,Kosztorys!$D:$D,$B357,Kosztorys!$I:$I,CONCATENATE("&lt;=30.06.",BI$10,"")))*0.25,"nic"),0)</f>
        <v/>
      </c>
      <c r="BJ357" s="41">
        <f>IF($C357="OPEX - Koszt 1szt/rok",IF($M357="szt",SUMIFS(Kosztorys!$F:$F,Kosztorys!$D:$D,$B357,Kosztorys!$I:$I,CONCATENATE("&lt;01.01.",BJ$10,""))+(SUMIFS(Kosztorys!$F:$F,Kosztorys!$D:$D,$B357,Kosztorys!$I:$I,CONCATENATE("&lt;=31.03.",BJ$10,""))-SUMIFS(Kosztorys!$F:$F,Kosztorys!$D:$D,$B357,Kosztorys!$I:$I,CONCATENATE("&lt;=31.12.",BI$10,"")))*0.75+(SUMIFS(Kosztorys!$F:$F,Kosztorys!$D:$D,$B357,Kosztorys!$I:$I,CONCATENATE("&lt;=30.06.",BJ$10,""))-SUMIFS(Kosztorys!$F:$F,Kosztorys!$D:$D,$B357,Kosztorys!$I:$I,CONCATENATE("&lt;=31.03.",BJ$10,"")))*0.5+(SUMIFS(Kosztorys!$F:$F,Kosztorys!$D:$D,$B357,Kosztorys!$I:$I,CONCATENATE("&lt;=30.09.",BJ$10,""))-SUMIFS(Kosztorys!$F:$F,Kosztorys!$D:$D,$B357,Kosztorys!$I:$I,CONCATENATE("&lt;=30.06.",BJ$10,"")))*0.25,"nic"),0)</f>
        <v/>
      </c>
      <c r="BK357" s="41">
        <f>IF($C357="OPEX - Koszt 1szt/rok",IF($M357="szt",SUMIFS(Kosztorys!$F:$F,Kosztorys!$D:$D,$B357,Kosztorys!$I:$I,CONCATENATE("&lt;01.01.",BK$10,""))+(SUMIFS(Kosztorys!$F:$F,Kosztorys!$D:$D,$B357,Kosztorys!$I:$I,CONCATENATE("&lt;=31.03.",BK$10,""))-SUMIFS(Kosztorys!$F:$F,Kosztorys!$D:$D,$B357,Kosztorys!$I:$I,CONCATENATE("&lt;=31.12.",BJ$10,"")))*0.75+(SUMIFS(Kosztorys!$F:$F,Kosztorys!$D:$D,$B357,Kosztorys!$I:$I,CONCATENATE("&lt;=30.06.",BK$10,""))-SUMIFS(Kosztorys!$F:$F,Kosztorys!$D:$D,$B357,Kosztorys!$I:$I,CONCATENATE("&lt;=31.03.",BK$10,"")))*0.5+(SUMIFS(Kosztorys!$F:$F,Kosztorys!$D:$D,$B357,Kosztorys!$I:$I,CONCATENATE("&lt;=30.09.",BK$10,""))-SUMIFS(Kosztorys!$F:$F,Kosztorys!$D:$D,$B357,Kosztorys!$I:$I,CONCATENATE("&lt;=30.06.",BK$10,"")))*0.25,"nic"),0)</f>
        <v/>
      </c>
      <c r="BL357" s="41">
        <f>IF($C357="OPEX - Koszt 1szt/rok",IF($M357="szt",SUMIFS(Kosztorys!$F:$F,Kosztorys!$D:$D,$B357,Kosztorys!$I:$I,CONCATENATE("&lt;01.01.",BL$10,""))+(SUMIFS(Kosztorys!$F:$F,Kosztorys!$D:$D,$B357,Kosztorys!$I:$I,CONCATENATE("&lt;=31.03.",BL$10,""))-SUMIFS(Kosztorys!$F:$F,Kosztorys!$D:$D,$B357,Kosztorys!$I:$I,CONCATENATE("&lt;=31.12.",BK$10,"")))*0.75+(SUMIFS(Kosztorys!$F:$F,Kosztorys!$D:$D,$B357,Kosztorys!$I:$I,CONCATENATE("&lt;=30.06.",BL$10,""))-SUMIFS(Kosztorys!$F:$F,Kosztorys!$D:$D,$B357,Kosztorys!$I:$I,CONCATENATE("&lt;=31.03.",BL$10,"")))*0.5+(SUMIFS(Kosztorys!$F:$F,Kosztorys!$D:$D,$B357,Kosztorys!$I:$I,CONCATENATE("&lt;=30.09.",BL$10,""))-SUMIFS(Kosztorys!$F:$F,Kosztorys!$D:$D,$B357,Kosztorys!$I:$I,CONCATENATE("&lt;=30.06.",BL$10,"")))*0.25,"nic"),0)</f>
        <v/>
      </c>
      <c r="BM357" s="41">
        <f>IF($C357="OPEX - Koszt 1szt/rok",IF($M357="szt",SUMIFS(Kosztorys!$F:$F,Kosztorys!$D:$D,$B357,Kosztorys!$I:$I,CONCATENATE("&lt;01.01.",BM$10,""))+(SUMIFS(Kosztorys!$F:$F,Kosztorys!$D:$D,$B357,Kosztorys!$I:$I,CONCATENATE("&lt;=31.03.",BM$10,""))-SUMIFS(Kosztorys!$F:$F,Kosztorys!$D:$D,$B357,Kosztorys!$I:$I,CONCATENATE("&lt;=31.12.",BL$10,"")))*0.75+(SUMIFS(Kosztorys!$F:$F,Kosztorys!$D:$D,$B357,Kosztorys!$I:$I,CONCATENATE("&lt;=30.06.",BM$10,""))-SUMIFS(Kosztorys!$F:$F,Kosztorys!$D:$D,$B357,Kosztorys!$I:$I,CONCATENATE("&lt;=31.03.",BM$10,"")))*0.5+(SUMIFS(Kosztorys!$F:$F,Kosztorys!$D:$D,$B357,Kosztorys!$I:$I,CONCATENATE("&lt;=30.09.",BM$10,""))-SUMIFS(Kosztorys!$F:$F,Kosztorys!$D:$D,$B357,Kosztorys!$I:$I,CONCATENATE("&lt;=30.06.",BM$10,"")))*0.25,"nic"),0)</f>
        <v/>
      </c>
      <c r="BN357" s="41">
        <f>IF($C357="OPEX - Koszt 1szt/rok",IF($M357="szt",SUMIFS(Kosztorys!$F:$F,Kosztorys!$D:$D,$B357,Kosztorys!$I:$I,CONCATENATE("&lt;01.01.",BN$10,""))+(SUMIFS(Kosztorys!$F:$F,Kosztorys!$D:$D,$B357,Kosztorys!$I:$I,CONCATENATE("&lt;=31.03.",BN$10,""))-SUMIFS(Kosztorys!$F:$F,Kosztorys!$D:$D,$B357,Kosztorys!$I:$I,CONCATENATE("&lt;=31.12.",BM$10,"")))*0.75+(SUMIFS(Kosztorys!$F:$F,Kosztorys!$D:$D,$B357,Kosztorys!$I:$I,CONCATENATE("&lt;=30.06.",BN$10,""))-SUMIFS(Kosztorys!$F:$F,Kosztorys!$D:$D,$B357,Kosztorys!$I:$I,CONCATENATE("&lt;=31.03.",BN$10,"")))*0.5+(SUMIFS(Kosztorys!$F:$F,Kosztorys!$D:$D,$B357,Kosztorys!$I:$I,CONCATENATE("&lt;=30.09.",BN$10,""))-SUMIFS(Kosztorys!$F:$F,Kosztorys!$D:$D,$B357,Kosztorys!$I:$I,CONCATENATE("&lt;=30.06.",BN$10,"")))*0.25,"nic"),0)</f>
        <v/>
      </c>
      <c r="BO357" s="41">
        <f>IF($C357="OPEX - Koszt 1szt/rok",IF($M357="szt",SUMIFS(Kosztorys!$F:$F,Kosztorys!$D:$D,$B357,Kosztorys!$I:$I,CONCATENATE("&lt;01.01.",BO$10,""))+(SUMIFS(Kosztorys!$F:$F,Kosztorys!$D:$D,$B357,Kosztorys!$I:$I,CONCATENATE("&lt;=31.03.",BO$10,""))-SUMIFS(Kosztorys!$F:$F,Kosztorys!$D:$D,$B357,Kosztorys!$I:$I,CONCATENATE("&lt;=31.12.",BN$10,"")))*0.75+(SUMIFS(Kosztorys!$F:$F,Kosztorys!$D:$D,$B357,Kosztorys!$I:$I,CONCATENATE("&lt;=30.06.",BO$10,""))-SUMIFS(Kosztorys!$F:$F,Kosztorys!$D:$D,$B357,Kosztorys!$I:$I,CONCATENATE("&lt;=31.03.",BO$10,"")))*0.5+(SUMIFS(Kosztorys!$F:$F,Kosztorys!$D:$D,$B357,Kosztorys!$I:$I,CONCATENATE("&lt;=30.09.",BO$10,""))-SUMIFS(Kosztorys!$F:$F,Kosztorys!$D:$D,$B357,Kosztorys!$I:$I,CONCATENATE("&lt;=30.06.",BO$10,"")))*0.25,"nic"),0)</f>
        <v/>
      </c>
      <c r="BP357" s="41">
        <f>IF($C357="OPEX - Koszt 1szt/rok",IF($M357="szt",SUMIFS(Kosztorys!$F:$F,Kosztorys!$D:$D,$B357,Kosztorys!$I:$I,CONCATENATE("&lt;01.01.",BP$10,""))+(SUMIFS(Kosztorys!$F:$F,Kosztorys!$D:$D,$B357,Kosztorys!$I:$I,CONCATENATE("&lt;=31.03.",BP$10,""))-SUMIFS(Kosztorys!$F:$F,Kosztorys!$D:$D,$B357,Kosztorys!$I:$I,CONCATENATE("&lt;=31.12.",BO$10,"")))*0.75+(SUMIFS(Kosztorys!$F:$F,Kosztorys!$D:$D,$B357,Kosztorys!$I:$I,CONCATENATE("&lt;=30.06.",BP$10,""))-SUMIFS(Kosztorys!$F:$F,Kosztorys!$D:$D,$B357,Kosztorys!$I:$I,CONCATENATE("&lt;=31.03.",BP$10,"")))*0.5+(SUMIFS(Kosztorys!$F:$F,Kosztorys!$D:$D,$B357,Kosztorys!$I:$I,CONCATENATE("&lt;=30.09.",BP$10,""))-SUMIFS(Kosztorys!$F:$F,Kosztorys!$D:$D,$B357,Kosztorys!$I:$I,CONCATENATE("&lt;=30.06.",BP$10,"")))*0.25,"nic"),0)</f>
        <v/>
      </c>
      <c r="BQ357" s="41">
        <f>IF($C357="OPEX - Koszt 1szt/rok",IF($M357="szt",SUMIFS(Kosztorys!$F:$F,Kosztorys!$D:$D,$B357,Kosztorys!$I:$I,CONCATENATE("&lt;01.01.",BQ$10,""))+(SUMIFS(Kosztorys!$F:$F,Kosztorys!$D:$D,$B357,Kosztorys!$I:$I,CONCATENATE("&lt;=31.03.",BQ$10,""))-SUMIFS(Kosztorys!$F:$F,Kosztorys!$D:$D,$B357,Kosztorys!$I:$I,CONCATENATE("&lt;=31.12.",BP$10,"")))*0.75+(SUMIFS(Kosztorys!$F:$F,Kosztorys!$D:$D,$B357,Kosztorys!$I:$I,CONCATENATE("&lt;=30.06.",BQ$10,""))-SUMIFS(Kosztorys!$F:$F,Kosztorys!$D:$D,$B357,Kosztorys!$I:$I,CONCATENATE("&lt;=31.03.",BQ$10,"")))*0.5+(SUMIFS(Kosztorys!$F:$F,Kosztorys!$D:$D,$B357,Kosztorys!$I:$I,CONCATENATE("&lt;=30.09.",BQ$10,""))-SUMIFS(Kosztorys!$F:$F,Kosztorys!$D:$D,$B357,Kosztorys!$I:$I,CONCATENATE("&lt;=30.06.",BQ$10,"")))*0.25,"nic"),0)</f>
        <v/>
      </c>
      <c r="BR357" s="41">
        <f>IF($C357="OPEX - Koszt 1szt/rok",IF($M357="szt",SUMIFS(Kosztorys!$F:$F,Kosztorys!$D:$D,$B357,Kosztorys!$I:$I,CONCATENATE("&lt;01.01.",BR$10,""))+(SUMIFS(Kosztorys!$F:$F,Kosztorys!$D:$D,$B357,Kosztorys!$I:$I,CONCATENATE("&lt;=31.03.",BR$10,""))-SUMIFS(Kosztorys!$F:$F,Kosztorys!$D:$D,$B357,Kosztorys!$I:$I,CONCATENATE("&lt;=31.12.",BQ$10,"")))*0.75+(SUMIFS(Kosztorys!$F:$F,Kosztorys!$D:$D,$B357,Kosztorys!$I:$I,CONCATENATE("&lt;=30.06.",BR$10,""))-SUMIFS(Kosztorys!$F:$F,Kosztorys!$D:$D,$B357,Kosztorys!$I:$I,CONCATENATE("&lt;=31.03.",BR$10,"")))*0.5+(SUMIFS(Kosztorys!$F:$F,Kosztorys!$D:$D,$B357,Kosztorys!$I:$I,CONCATENATE("&lt;=30.09.",BR$10,""))-SUMIFS(Kosztorys!$F:$F,Kosztorys!$D:$D,$B357,Kosztorys!$I:$I,CONCATENATE("&lt;=30.06.",BR$10,"")))*0.25,"nic"),0)</f>
        <v/>
      </c>
      <c r="BS357" s="41">
        <f>IF($C357="OPEX - Koszt 1szt/rok",IF($M357="szt",SUMIFS(Kosztorys!$F:$F,Kosztorys!$D:$D,$B357,Kosztorys!$I:$I,CONCATENATE("&lt;01.01.",BS$10,""))+(SUMIFS(Kosztorys!$F:$F,Kosztorys!$D:$D,$B357,Kosztorys!$I:$I,CONCATENATE("&lt;=31.03.",BS$10,""))-SUMIFS(Kosztorys!$F:$F,Kosztorys!$D:$D,$B357,Kosztorys!$I:$I,CONCATENATE("&lt;=31.12.",BR$10,"")))*0.75+(SUMIFS(Kosztorys!$F:$F,Kosztorys!$D:$D,$B357,Kosztorys!$I:$I,CONCATENATE("&lt;=30.06.",BS$10,""))-SUMIFS(Kosztorys!$F:$F,Kosztorys!$D:$D,$B357,Kosztorys!$I:$I,CONCATENATE("&lt;=31.03.",BS$10,"")))*0.5+(SUMIFS(Kosztorys!$F:$F,Kosztorys!$D:$D,$B357,Kosztorys!$I:$I,CONCATENATE("&lt;=30.09.",BS$10,""))-SUMIFS(Kosztorys!$F:$F,Kosztorys!$D:$D,$B357,Kosztorys!$I:$I,CONCATENATE("&lt;=30.06.",BS$10,"")))*0.25,"nic"),0)</f>
        <v/>
      </c>
      <c r="BT357" s="41">
        <f>IF($C357="OPEX - Koszt 1szt/rok",IF($M357="szt",SUMIFS(Kosztorys!$F:$F,Kosztorys!$D:$D,$B357,Kosztorys!$I:$I,CONCATENATE("&lt;01.01.",BT$10,""))+(SUMIFS(Kosztorys!$F:$F,Kosztorys!$D:$D,$B357,Kosztorys!$I:$I,CONCATENATE("&lt;=31.03.",BT$10,""))-SUMIFS(Kosztorys!$F:$F,Kosztorys!$D:$D,$B357,Kosztorys!$I:$I,CONCATENATE("&lt;=31.12.",BS$10,"")))*0.75+(SUMIFS(Kosztorys!$F:$F,Kosztorys!$D:$D,$B357,Kosztorys!$I:$I,CONCATENATE("&lt;=30.06.",BT$10,""))-SUMIFS(Kosztorys!$F:$F,Kosztorys!$D:$D,$B357,Kosztorys!$I:$I,CONCATENATE("&lt;=31.03.",BT$10,"")))*0.5+(SUMIFS(Kosztorys!$F:$F,Kosztorys!$D:$D,$B357,Kosztorys!$I:$I,CONCATENATE("&lt;=30.09.",BT$10,""))-SUMIFS(Kosztorys!$F:$F,Kosztorys!$D:$D,$B357,Kosztorys!$I:$I,CONCATENATE("&lt;=30.06.",BT$10,"")))*0.25,"nic"),0)</f>
        <v/>
      </c>
      <c r="BU357" s="41">
        <f>IF($C357="OPEX - Koszt 1szt/rok",IF($M357="szt",SUMIFS(Kosztorys!$F:$F,Kosztorys!$D:$D,$B357,Kosztorys!$I:$I,CONCATENATE("&lt;01.01.",BU$10,""))+(SUMIFS(Kosztorys!$F:$F,Kosztorys!$D:$D,$B357,Kosztorys!$I:$I,CONCATENATE("&lt;=31.03.",BU$10,""))-SUMIFS(Kosztorys!$F:$F,Kosztorys!$D:$D,$B357,Kosztorys!$I:$I,CONCATENATE("&lt;=31.12.",BT$10,"")))*0.75+(SUMIFS(Kosztorys!$F:$F,Kosztorys!$D:$D,$B357,Kosztorys!$I:$I,CONCATENATE("&lt;=30.06.",BU$10,""))-SUMIFS(Kosztorys!$F:$F,Kosztorys!$D:$D,$B357,Kosztorys!$I:$I,CONCATENATE("&lt;=31.03.",BU$10,"")))*0.5+(SUMIFS(Kosztorys!$F:$F,Kosztorys!$D:$D,$B357,Kosztorys!$I:$I,CONCATENATE("&lt;=30.09.",BU$10,""))-SUMIFS(Kosztorys!$F:$F,Kosztorys!$D:$D,$B357,Kosztorys!$I:$I,CONCATENATE("&lt;=30.06.",BU$10,"")))*0.25,"nic"),0)</f>
        <v/>
      </c>
      <c r="BV357" s="41">
        <f>IF($C357="OPEX - Koszt 1szt/rok",IF($M357="szt",SUMIFS(Kosztorys!$F:$F,Kosztorys!$D:$D,$B357,Kosztorys!$I:$I,CONCATENATE("&lt;01.01.",BV$10,""))+(SUMIFS(Kosztorys!$F:$F,Kosztorys!$D:$D,$B357,Kosztorys!$I:$I,CONCATENATE("&lt;=31.03.",BV$10,""))-SUMIFS(Kosztorys!$F:$F,Kosztorys!$D:$D,$B357,Kosztorys!$I:$I,CONCATENATE("&lt;=31.12.",BU$10,"")))*0.75+(SUMIFS(Kosztorys!$F:$F,Kosztorys!$D:$D,$B357,Kosztorys!$I:$I,CONCATENATE("&lt;=30.06.",BV$10,""))-SUMIFS(Kosztorys!$F:$F,Kosztorys!$D:$D,$B357,Kosztorys!$I:$I,CONCATENATE("&lt;=31.03.",BV$10,"")))*0.5+(SUMIFS(Kosztorys!$F:$F,Kosztorys!$D:$D,$B357,Kosztorys!$I:$I,CONCATENATE("&lt;=30.09.",BV$10,""))-SUMIFS(Kosztorys!$F:$F,Kosztorys!$D:$D,$B357,Kosztorys!$I:$I,CONCATENATE("&lt;=30.06.",BV$10,"")))*0.25,"nic"),0)</f>
        <v/>
      </c>
      <c r="BW357" s="41">
        <f>IF($C357="OPEX - Koszt 1szt/rok",IF($M357="szt",SUMIFS(Kosztorys!$F:$F,Kosztorys!$D:$D,$B357,Kosztorys!$I:$I,CONCATENATE("&lt;01.01.",BW$10,""))+(SUMIFS(Kosztorys!$F:$F,Kosztorys!$D:$D,$B357,Kosztorys!$I:$I,CONCATENATE("&lt;=31.03.",BW$10,""))-SUMIFS(Kosztorys!$F:$F,Kosztorys!$D:$D,$B357,Kosztorys!$I:$I,CONCATENATE("&lt;=31.12.",BV$10,"")))*0.75+(SUMIFS(Kosztorys!$F:$F,Kosztorys!$D:$D,$B357,Kosztorys!$I:$I,CONCATENATE("&lt;=30.06.",BW$10,""))-SUMIFS(Kosztorys!$F:$F,Kosztorys!$D:$D,$B357,Kosztorys!$I:$I,CONCATENATE("&lt;=31.03.",BW$10,"")))*0.5+(SUMIFS(Kosztorys!$F:$F,Kosztorys!$D:$D,$B357,Kosztorys!$I:$I,CONCATENATE("&lt;=30.09.",BW$10,""))-SUMIFS(Kosztorys!$F:$F,Kosztorys!$D:$D,$B357,Kosztorys!$I:$I,CONCATENATE("&lt;=30.06.",BW$10,"")))*0.25,"nic"),0)</f>
        <v/>
      </c>
      <c r="BX357" s="41">
        <f>IF(C357="OPEX - Koszt 1szt/rok",IF(MAX(BH357:BW357)=IF(ISERROR(VLOOKUP(B357,JB_tabela,MATCH(BX$9,JB_menu,0)-1,FALSE())),,VLOOKUP(B357,JB_tabela,MATCH(BX$9,JB_menu,0)-1,FALSE())),"OK","nie zgadza się liczba użytych JB"),"OK-ND")</f>
        <v/>
      </c>
      <c r="CB357" s="41">
        <f>IF($C357="OPEX - Długość 1m koszt/rok",IF($M357="m",SUMIFS(Kosztorys!$F:$F,Kosztorys!$D:$D,$B357,Kosztorys!$I:$I,CONCATENATE("&lt;01.01.",CB$10,""))+(SUMIFS(Kosztorys!$F:$F,Kosztorys!$D:$D,$B357,Kosztorys!$I:$I,CONCATENATE("&lt;=31.03.",CB$10,""))-SUMIFS(Kosztorys!$F:$F,Kosztorys!$D:$D,$B357,Kosztorys!$I:$I,CONCATENATE("&lt;=31.12.",CA$10,"")))*0.75+(SUMIFS(Kosztorys!$F:$F,Kosztorys!$D:$D,$B357,Kosztorys!$I:$I,CONCATENATE("&lt;=30.06.",CB$10,""))-SUMIFS(Kosztorys!$F:$F,Kosztorys!$D:$D,$B357,Kosztorys!$I:$I,CONCATENATE("&lt;=31.03.",CB$10,"")))*0.5+(SUMIFS(Kosztorys!$F:$F,Kosztorys!$D:$D,$B357,Kosztorys!$I:$I,CONCATENATE("&lt;=30.09.",CB$10,""))-SUMIFS(Kosztorys!$F:$F,Kosztorys!$D:$D,$B357,Kosztorys!$I:$I,CONCATENATE("&lt;=30.06.",CB$10,"")))*0.25,"nic"),0)</f>
        <v/>
      </c>
      <c r="CC357" s="41">
        <f>IF($C357="OPEX - Długość 1m koszt/rok",IF($M357="m",SUMIFS(Kosztorys!$F:$F,Kosztorys!$D:$D,$B357,Kosztorys!$I:$I,CONCATENATE("&lt;01.01.",CC$10,""))+(SUMIFS(Kosztorys!$F:$F,Kosztorys!$D:$D,$B357,Kosztorys!$I:$I,CONCATENATE("&lt;=31.03.",CC$10,""))-SUMIFS(Kosztorys!$F:$F,Kosztorys!$D:$D,$B357,Kosztorys!$I:$I,CONCATENATE("&lt;=31.12.",CB$10,"")))*0.75+(SUMIFS(Kosztorys!$F:$F,Kosztorys!$D:$D,$B357,Kosztorys!$I:$I,CONCATENATE("&lt;=30.06.",CC$10,""))-SUMIFS(Kosztorys!$F:$F,Kosztorys!$D:$D,$B357,Kosztorys!$I:$I,CONCATENATE("&lt;=31.03.",CC$10,"")))*0.5+(SUMIFS(Kosztorys!$F:$F,Kosztorys!$D:$D,$B357,Kosztorys!$I:$I,CONCATENATE("&lt;=30.09.",CC$10,""))-SUMIFS(Kosztorys!$F:$F,Kosztorys!$D:$D,$B357,Kosztorys!$I:$I,CONCATENATE("&lt;=30.06.",CC$10,"")))*0.25,"nic"),0)</f>
        <v/>
      </c>
      <c r="CD357" s="41">
        <f>IF($C357="OPEX - Długość 1m koszt/rok",IF($M357="m",SUMIFS(Kosztorys!$F:$F,Kosztorys!$D:$D,$B357,Kosztorys!$I:$I,CONCATENATE("&lt;01.01.",CD$10,""))+(SUMIFS(Kosztorys!$F:$F,Kosztorys!$D:$D,$B357,Kosztorys!$I:$I,CONCATENATE("&lt;=31.03.",CD$10,""))-SUMIFS(Kosztorys!$F:$F,Kosztorys!$D:$D,$B357,Kosztorys!$I:$I,CONCATENATE("&lt;=31.12.",CC$10,"")))*0.75+(SUMIFS(Kosztorys!$F:$F,Kosztorys!$D:$D,$B357,Kosztorys!$I:$I,CONCATENATE("&lt;=30.06.",CD$10,""))-SUMIFS(Kosztorys!$F:$F,Kosztorys!$D:$D,$B357,Kosztorys!$I:$I,CONCATENATE("&lt;=31.03.",CD$10,"")))*0.5+(SUMIFS(Kosztorys!$F:$F,Kosztorys!$D:$D,$B357,Kosztorys!$I:$I,CONCATENATE("&lt;=30.09.",CD$10,""))-SUMIFS(Kosztorys!$F:$F,Kosztorys!$D:$D,$B357,Kosztorys!$I:$I,CONCATENATE("&lt;=30.06.",CD$10,"")))*0.25,"nic"),0)</f>
        <v/>
      </c>
      <c r="CE357" s="41">
        <f>IF($C357="OPEX - Długość 1m koszt/rok",IF($M357="m",SUMIFS(Kosztorys!$F:$F,Kosztorys!$D:$D,$B357,Kosztorys!$I:$I,CONCATENATE("&lt;01.01.",CE$10,""))+(SUMIFS(Kosztorys!$F:$F,Kosztorys!$D:$D,$B357,Kosztorys!$I:$I,CONCATENATE("&lt;=31.03.",CE$10,""))-SUMIFS(Kosztorys!$F:$F,Kosztorys!$D:$D,$B357,Kosztorys!$I:$I,CONCATENATE("&lt;=31.12.",CD$10,"")))*0.75+(SUMIFS(Kosztorys!$F:$F,Kosztorys!$D:$D,$B357,Kosztorys!$I:$I,CONCATENATE("&lt;=30.06.",CE$10,""))-SUMIFS(Kosztorys!$F:$F,Kosztorys!$D:$D,$B357,Kosztorys!$I:$I,CONCATENATE("&lt;=31.03.",CE$10,"")))*0.5+(SUMIFS(Kosztorys!$F:$F,Kosztorys!$D:$D,$B357,Kosztorys!$I:$I,CONCATENATE("&lt;=30.09.",CE$10,""))-SUMIFS(Kosztorys!$F:$F,Kosztorys!$D:$D,$B357,Kosztorys!$I:$I,CONCATENATE("&lt;=30.06.",CE$10,"")))*0.25,"nic"),0)</f>
        <v/>
      </c>
      <c r="CF357" s="41">
        <f>IF($C357="OPEX - Długość 1m koszt/rok",IF($M357="m",SUMIFS(Kosztorys!$F:$F,Kosztorys!$D:$D,$B357,Kosztorys!$I:$I,CONCATENATE("&lt;01.01.",CF$10,""))+(SUMIFS(Kosztorys!$F:$F,Kosztorys!$D:$D,$B357,Kosztorys!$I:$I,CONCATENATE("&lt;=31.03.",CF$10,""))-SUMIFS(Kosztorys!$F:$F,Kosztorys!$D:$D,$B357,Kosztorys!$I:$I,CONCATENATE("&lt;=31.12.",CE$10,"")))*0.75+(SUMIFS(Kosztorys!$F:$F,Kosztorys!$D:$D,$B357,Kosztorys!$I:$I,CONCATENATE("&lt;=30.06.",CF$10,""))-SUMIFS(Kosztorys!$F:$F,Kosztorys!$D:$D,$B357,Kosztorys!$I:$I,CONCATENATE("&lt;=31.03.",CF$10,"")))*0.5+(SUMIFS(Kosztorys!$F:$F,Kosztorys!$D:$D,$B357,Kosztorys!$I:$I,CONCATENATE("&lt;=30.09.",CF$10,""))-SUMIFS(Kosztorys!$F:$F,Kosztorys!$D:$D,$B357,Kosztorys!$I:$I,CONCATENATE("&lt;=30.06.",CF$10,"")))*0.25,"nic"),0)</f>
        <v/>
      </c>
      <c r="CG357" s="41">
        <f>IF($C357="OPEX - Długość 1m koszt/rok",IF($M357="m",SUMIFS(Kosztorys!$F:$F,Kosztorys!$D:$D,$B357,Kosztorys!$I:$I,CONCATENATE("&lt;01.01.",CG$10,""))+(SUMIFS(Kosztorys!$F:$F,Kosztorys!$D:$D,$B357,Kosztorys!$I:$I,CONCATENATE("&lt;=31.03.",CG$10,""))-SUMIFS(Kosztorys!$F:$F,Kosztorys!$D:$D,$B357,Kosztorys!$I:$I,CONCATENATE("&lt;=31.12.",CF$10,"")))*0.75+(SUMIFS(Kosztorys!$F:$F,Kosztorys!$D:$D,$B357,Kosztorys!$I:$I,CONCATENATE("&lt;=30.06.",CG$10,""))-SUMIFS(Kosztorys!$F:$F,Kosztorys!$D:$D,$B357,Kosztorys!$I:$I,CONCATENATE("&lt;=31.03.",CG$10,"")))*0.5+(SUMIFS(Kosztorys!$F:$F,Kosztorys!$D:$D,$B357,Kosztorys!$I:$I,CONCATENATE("&lt;=30.09.",CG$10,""))-SUMIFS(Kosztorys!$F:$F,Kosztorys!$D:$D,$B357,Kosztorys!$I:$I,CONCATENATE("&lt;=30.06.",CG$10,"")))*0.25,"nic"),0)</f>
        <v/>
      </c>
      <c r="CH357" s="41">
        <f>IF($C357="OPEX - Długość 1m koszt/rok",IF($M357="m",SUMIFS(Kosztorys!$F:$F,Kosztorys!$D:$D,$B357,Kosztorys!$I:$I,CONCATENATE("&lt;01.01.",CH$10,""))+(SUMIFS(Kosztorys!$F:$F,Kosztorys!$D:$D,$B357,Kosztorys!$I:$I,CONCATENATE("&lt;=31.03.",CH$10,""))-SUMIFS(Kosztorys!$F:$F,Kosztorys!$D:$D,$B357,Kosztorys!$I:$I,CONCATENATE("&lt;=31.12.",CG$10,"")))*0.75+(SUMIFS(Kosztorys!$F:$F,Kosztorys!$D:$D,$B357,Kosztorys!$I:$I,CONCATENATE("&lt;=30.06.",CH$10,""))-SUMIFS(Kosztorys!$F:$F,Kosztorys!$D:$D,$B357,Kosztorys!$I:$I,CONCATENATE("&lt;=31.03.",CH$10,"")))*0.5+(SUMIFS(Kosztorys!$F:$F,Kosztorys!$D:$D,$B357,Kosztorys!$I:$I,CONCATENATE("&lt;=30.09.",CH$10,""))-SUMIFS(Kosztorys!$F:$F,Kosztorys!$D:$D,$B357,Kosztorys!$I:$I,CONCATENATE("&lt;=30.06.",CH$10,"")))*0.25,"nic"),0)</f>
        <v/>
      </c>
      <c r="CI357" s="41">
        <f>IF($C357="OPEX - Długość 1m koszt/rok",IF($M357="m",SUMIFS(Kosztorys!$F:$F,Kosztorys!$D:$D,$B357,Kosztorys!$I:$I,CONCATENATE("&lt;01.01.",CI$10,""))+(SUMIFS(Kosztorys!$F:$F,Kosztorys!$D:$D,$B357,Kosztorys!$I:$I,CONCATENATE("&lt;=31.03.",CI$10,""))-SUMIFS(Kosztorys!$F:$F,Kosztorys!$D:$D,$B357,Kosztorys!$I:$I,CONCATENATE("&lt;=31.12.",CH$10,"")))*0.75+(SUMIFS(Kosztorys!$F:$F,Kosztorys!$D:$D,$B357,Kosztorys!$I:$I,CONCATENATE("&lt;=30.06.",CI$10,""))-SUMIFS(Kosztorys!$F:$F,Kosztorys!$D:$D,$B357,Kosztorys!$I:$I,CONCATENATE("&lt;=31.03.",CI$10,"")))*0.5+(SUMIFS(Kosztorys!$F:$F,Kosztorys!$D:$D,$B357,Kosztorys!$I:$I,CONCATENATE("&lt;=30.09.",CI$10,""))-SUMIFS(Kosztorys!$F:$F,Kosztorys!$D:$D,$B357,Kosztorys!$I:$I,CONCATENATE("&lt;=30.06.",CI$10,"")))*0.25,"nic"),0)</f>
        <v/>
      </c>
      <c r="CJ357" s="41">
        <f>IF($C357="OPEX - Długość 1m koszt/rok",IF($M357="m",SUMIFS(Kosztorys!$F:$F,Kosztorys!$D:$D,$B357,Kosztorys!$I:$I,CONCATENATE("&lt;01.01.",CJ$10,""))+(SUMIFS(Kosztorys!$F:$F,Kosztorys!$D:$D,$B357,Kosztorys!$I:$I,CONCATENATE("&lt;=31.03.",CJ$10,""))-SUMIFS(Kosztorys!$F:$F,Kosztorys!$D:$D,$B357,Kosztorys!$I:$I,CONCATENATE("&lt;=31.12.",CI$10,"")))*0.75+(SUMIFS(Kosztorys!$F:$F,Kosztorys!$D:$D,$B357,Kosztorys!$I:$I,CONCATENATE("&lt;=30.06.",CJ$10,""))-SUMIFS(Kosztorys!$F:$F,Kosztorys!$D:$D,$B357,Kosztorys!$I:$I,CONCATENATE("&lt;=31.03.",CJ$10,"")))*0.5+(SUMIFS(Kosztorys!$F:$F,Kosztorys!$D:$D,$B357,Kosztorys!$I:$I,CONCATENATE("&lt;=30.09.",CJ$10,""))-SUMIFS(Kosztorys!$F:$F,Kosztorys!$D:$D,$B357,Kosztorys!$I:$I,CONCATENATE("&lt;=30.06.",CJ$10,"")))*0.25,"nic"),0)</f>
        <v/>
      </c>
      <c r="CK357" s="41">
        <f>IF($C357="OPEX - Długość 1m koszt/rok",IF($M357="m",SUMIFS(Kosztorys!$F:$F,Kosztorys!$D:$D,$B357,Kosztorys!$I:$I,CONCATENATE("&lt;01.01.",CK$10,""))+(SUMIFS(Kosztorys!$F:$F,Kosztorys!$D:$D,$B357,Kosztorys!$I:$I,CONCATENATE("&lt;=31.03.",CK$10,""))-SUMIFS(Kosztorys!$F:$F,Kosztorys!$D:$D,$B357,Kosztorys!$I:$I,CONCATENATE("&lt;=31.12.",CJ$10,"")))*0.75+(SUMIFS(Kosztorys!$F:$F,Kosztorys!$D:$D,$B357,Kosztorys!$I:$I,CONCATENATE("&lt;=30.06.",CK$10,""))-SUMIFS(Kosztorys!$F:$F,Kosztorys!$D:$D,$B357,Kosztorys!$I:$I,CONCATENATE("&lt;=31.03.",CK$10,"")))*0.5+(SUMIFS(Kosztorys!$F:$F,Kosztorys!$D:$D,$B357,Kosztorys!$I:$I,CONCATENATE("&lt;=30.09.",CK$10,""))-SUMIFS(Kosztorys!$F:$F,Kosztorys!$D:$D,$B357,Kosztorys!$I:$I,CONCATENATE("&lt;=30.06.",CK$10,"")))*0.25,"nic"),0)</f>
        <v/>
      </c>
      <c r="CL357" s="41">
        <f>IF($C357="OPEX - Długość 1m koszt/rok",IF($M357="m",SUMIFS(Kosztorys!$F:$F,Kosztorys!$D:$D,$B357,Kosztorys!$I:$I,CONCATENATE("&lt;01.01.",CL$10,""))+(SUMIFS(Kosztorys!$F:$F,Kosztorys!$D:$D,$B357,Kosztorys!$I:$I,CONCATENATE("&lt;=31.03.",CL$10,""))-SUMIFS(Kosztorys!$F:$F,Kosztorys!$D:$D,$B357,Kosztorys!$I:$I,CONCATENATE("&lt;=31.12.",CK$10,"")))*0.75+(SUMIFS(Kosztorys!$F:$F,Kosztorys!$D:$D,$B357,Kosztorys!$I:$I,CONCATENATE("&lt;=30.06.",CL$10,""))-SUMIFS(Kosztorys!$F:$F,Kosztorys!$D:$D,$B357,Kosztorys!$I:$I,CONCATENATE("&lt;=31.03.",CL$10,"")))*0.5+(SUMIFS(Kosztorys!$F:$F,Kosztorys!$D:$D,$B357,Kosztorys!$I:$I,CONCATENATE("&lt;=30.09.",CL$10,""))-SUMIFS(Kosztorys!$F:$F,Kosztorys!$D:$D,$B357,Kosztorys!$I:$I,CONCATENATE("&lt;=30.06.",CL$10,"")))*0.25,"nic"),0)</f>
        <v/>
      </c>
      <c r="CM357" s="41">
        <f>IF($C357="OPEX - Długość 1m koszt/rok",IF($M357="m",SUMIFS(Kosztorys!$F:$F,Kosztorys!$D:$D,$B357,Kosztorys!$I:$I,CONCATENATE("&lt;01.01.",CM$10,""))+(SUMIFS(Kosztorys!$F:$F,Kosztorys!$D:$D,$B357,Kosztorys!$I:$I,CONCATENATE("&lt;=31.03.",CM$10,""))-SUMIFS(Kosztorys!$F:$F,Kosztorys!$D:$D,$B357,Kosztorys!$I:$I,CONCATENATE("&lt;=31.12.",CL$10,"")))*0.75+(SUMIFS(Kosztorys!$F:$F,Kosztorys!$D:$D,$B357,Kosztorys!$I:$I,CONCATENATE("&lt;=30.06.",CM$10,""))-SUMIFS(Kosztorys!$F:$F,Kosztorys!$D:$D,$B357,Kosztorys!$I:$I,CONCATENATE("&lt;=31.03.",CM$10,"")))*0.5+(SUMIFS(Kosztorys!$F:$F,Kosztorys!$D:$D,$B357,Kosztorys!$I:$I,CONCATENATE("&lt;=30.09.",CM$10,""))-SUMIFS(Kosztorys!$F:$F,Kosztorys!$D:$D,$B357,Kosztorys!$I:$I,CONCATENATE("&lt;=30.06.",CM$10,"")))*0.25,"nic"),0)</f>
        <v/>
      </c>
      <c r="CN357" s="41">
        <f>IF($C357="OPEX - Długość 1m koszt/rok",IF($M357="m",SUMIFS(Kosztorys!$F:$F,Kosztorys!$D:$D,$B357,Kosztorys!$I:$I,CONCATENATE("&lt;01.01.",CN$10,""))+(SUMIFS(Kosztorys!$F:$F,Kosztorys!$D:$D,$B357,Kosztorys!$I:$I,CONCATENATE("&lt;=31.03.",CN$10,""))-SUMIFS(Kosztorys!$F:$F,Kosztorys!$D:$D,$B357,Kosztorys!$I:$I,CONCATENATE("&lt;=31.12.",CM$10,"")))*0.75+(SUMIFS(Kosztorys!$F:$F,Kosztorys!$D:$D,$B357,Kosztorys!$I:$I,CONCATENATE("&lt;=30.06.",CN$10,""))-SUMIFS(Kosztorys!$F:$F,Kosztorys!$D:$D,$B357,Kosztorys!$I:$I,CONCATENATE("&lt;=31.03.",CN$10,"")))*0.5+(SUMIFS(Kosztorys!$F:$F,Kosztorys!$D:$D,$B357,Kosztorys!$I:$I,CONCATENATE("&lt;=30.09.",CN$10,""))-SUMIFS(Kosztorys!$F:$F,Kosztorys!$D:$D,$B357,Kosztorys!$I:$I,CONCATENATE("&lt;=30.06.",CN$10,"")))*0.25,"nic"),0)</f>
        <v/>
      </c>
      <c r="CO357" s="41">
        <f>IF($C357="OPEX - Długość 1m koszt/rok",IF($M357="m",SUMIFS(Kosztorys!$F:$F,Kosztorys!$D:$D,$B357,Kosztorys!$I:$I,CONCATENATE("&lt;01.01.",CO$10,""))+(SUMIFS(Kosztorys!$F:$F,Kosztorys!$D:$D,$B357,Kosztorys!$I:$I,CONCATENATE("&lt;=31.03.",CO$10,""))-SUMIFS(Kosztorys!$F:$F,Kosztorys!$D:$D,$B357,Kosztorys!$I:$I,CONCATENATE("&lt;=31.12.",CN$10,"")))*0.75+(SUMIFS(Kosztorys!$F:$F,Kosztorys!$D:$D,$B357,Kosztorys!$I:$I,CONCATENATE("&lt;=30.06.",CO$10,""))-SUMIFS(Kosztorys!$F:$F,Kosztorys!$D:$D,$B357,Kosztorys!$I:$I,CONCATENATE("&lt;=31.03.",CO$10,"")))*0.5+(SUMIFS(Kosztorys!$F:$F,Kosztorys!$D:$D,$B357,Kosztorys!$I:$I,CONCATENATE("&lt;=30.09.",CO$10,""))-SUMIFS(Kosztorys!$F:$F,Kosztorys!$D:$D,$B357,Kosztorys!$I:$I,CONCATENATE("&lt;=30.06.",CO$10,"")))*0.25,"nic"),0)</f>
        <v/>
      </c>
      <c r="CP357" s="41">
        <f>IF($C357="OPEX - Długość 1m koszt/rok",IF($M357="m",SUMIFS(Kosztorys!$F:$F,Kosztorys!$D:$D,$B357,Kosztorys!$I:$I,CONCATENATE("&lt;01.01.",CP$10,""))+(SUMIFS(Kosztorys!$F:$F,Kosztorys!$D:$D,$B357,Kosztorys!$I:$I,CONCATENATE("&lt;=31.03.",CP$10,""))-SUMIFS(Kosztorys!$F:$F,Kosztorys!$D:$D,$B357,Kosztorys!$I:$I,CONCATENATE("&lt;=31.12.",CO$10,"")))*0.75+(SUMIFS(Kosztorys!$F:$F,Kosztorys!$D:$D,$B357,Kosztorys!$I:$I,CONCATENATE("&lt;=30.06.",CP$10,""))-SUMIFS(Kosztorys!$F:$F,Kosztorys!$D:$D,$B357,Kosztorys!$I:$I,CONCATENATE("&lt;=31.03.",CP$10,"")))*0.5+(SUMIFS(Kosztorys!$F:$F,Kosztorys!$D:$D,$B357,Kosztorys!$I:$I,CONCATENATE("&lt;=30.09.",CP$10,""))-SUMIFS(Kosztorys!$F:$F,Kosztorys!$D:$D,$B357,Kosztorys!$I:$I,CONCATENATE("&lt;=30.06.",CP$10,"")))*0.25,"nic"),0)</f>
        <v/>
      </c>
      <c r="CQ357" s="41">
        <f>IF($C357="OPEX - Długość 1m koszt/rok",IF($M357="m",SUMIFS(Kosztorys!$F:$F,Kosztorys!$D:$D,$B357,Kosztorys!$I:$I,CONCATENATE("&lt;01.01.",CQ$10,""))+(SUMIFS(Kosztorys!$F:$F,Kosztorys!$D:$D,$B357,Kosztorys!$I:$I,CONCATENATE("&lt;=31.03.",CQ$10,""))-SUMIFS(Kosztorys!$F:$F,Kosztorys!$D:$D,$B357,Kosztorys!$I:$I,CONCATENATE("&lt;=31.12.",CP$10,"")))*0.75+(SUMIFS(Kosztorys!$F:$F,Kosztorys!$D:$D,$B357,Kosztorys!$I:$I,CONCATENATE("&lt;=30.06.",CQ$10,""))-SUMIFS(Kosztorys!$F:$F,Kosztorys!$D:$D,$B357,Kosztorys!$I:$I,CONCATENATE("&lt;=31.03.",CQ$10,"")))*0.5+(SUMIFS(Kosztorys!$F:$F,Kosztorys!$D:$D,$B357,Kosztorys!$I:$I,CONCATENATE("&lt;=30.09.",CQ$10,""))-SUMIFS(Kosztorys!$F:$F,Kosztorys!$D:$D,$B357,Kosztorys!$I:$I,CONCATENATE("&lt;=30.06.",CQ$10,"")))*0.25,"nic"),0)</f>
        <v/>
      </c>
      <c r="CR357" s="41">
        <f>IF(C357="OPEX - Długość 1m koszt/rok",IF(MAX(CB357:CQ357)=IF(ISERROR(VLOOKUP(B357,JB_tabela,MATCH(CR$9,JB_menu,0)-1,FALSE())),,VLOOKUP(B357,JB_tabela,MATCH(CR$9,JB_menu,0)-1,FALSE())),"OK","nie zgadza się liczba użytych JB"),"OK-ND")</f>
        <v/>
      </c>
      <c r="CS357" s="41">
        <f>IFERROR(VLOOKUP($C357,$CY$2:$CZ$7,2,FALSE()),"ERROR")</f>
        <v/>
      </c>
      <c r="CV357" s="41">
        <f>$Q357</f>
        <v/>
      </c>
      <c r="CW357" s="41">
        <f>$R357</f>
        <v/>
      </c>
      <c r="CX357" s="41">
        <f>$S357</f>
        <v/>
      </c>
      <c r="CY357" s="41">
        <f>ROUND(IF(LEFT($C357,4)="CAPE",ROUND($E357*$H357,2)*OFFSET(T357,0,$CS357),0),2)</f>
        <v/>
      </c>
      <c r="CZ357" s="41">
        <f>ROUND(IF(LEFT($C357,4)="CAPE",ROUND($E357*$H357,2)*OFFSET(U357,0,$CS357),0),2)</f>
        <v/>
      </c>
      <c r="DA357" s="41">
        <f>ROUND(IF(LEFT($C357,4)="CAPE",ROUND($E357*$H357,2)*OFFSET(V357,0,$CS357),0),2)</f>
        <v/>
      </c>
      <c r="DB357" s="41">
        <f>ROUND(IF(LEFT($C357,4)="CAPE",ROUND($E357*$H357,2)*OFFSET(W357,0,$CS357),0),2)</f>
        <v/>
      </c>
      <c r="DC357" s="41">
        <f>ROUND(IF(LEFT($C357,4)="CAPE",ROUND($E357*$H357,2)*OFFSET(X357,0,$CS357),0),2)</f>
        <v/>
      </c>
      <c r="DD357" s="41">
        <f>ROUND(IF(LEFT($C357,4)="CAPE",ROUND($E357*$H357,2)*OFFSET(Y357,0,$CS357),0),2)</f>
        <v/>
      </c>
      <c r="DE357" s="41">
        <f>ROUND(IF(LEFT($C357,4)="CAPE",ROUND($E357*$H357,2)*OFFSET(Z357,0,$CS357),0),2)</f>
        <v/>
      </c>
      <c r="DF357" s="41">
        <f>ROUND(IF(LEFT($C357,4)="CAPE",ROUND($E357*$H357,2)*OFFSET(AA357,0,$CS357),0),2)</f>
        <v/>
      </c>
      <c r="DG357" s="41">
        <f>ROUND(IF(LEFT($C357,4)="CAPE",ROUND($E357*$H357,2)*OFFSET(AB357,0,$CS357),0),2)</f>
        <v/>
      </c>
      <c r="DH357" s="41">
        <f>ROUND(IF(LEFT($C357,4)="CAPE",ROUND($E357*$H357,2)*OFFSET(AC357,0,$CS357),0),2)</f>
        <v/>
      </c>
      <c r="DI357" s="41">
        <f>ROUND(IF(LEFT($C357,4)="CAPE",ROUND($E357*$H357,2)*OFFSET(AD357,0,$CS357),0),2)</f>
        <v/>
      </c>
      <c r="DJ357" s="41">
        <f>ROUND(IF(LEFT($C357,4)="CAPE",ROUND($E357*$H357,2)*OFFSET(AE357,0,$CS357),0),2)</f>
        <v/>
      </c>
      <c r="DK357" s="41">
        <f>ROUND(IF(LEFT($C357,4)="CAPE",ROUND($E357*$H357,2)*OFFSET(AF357,0,$CS357),0),2)</f>
        <v/>
      </c>
      <c r="DL357" s="41">
        <f>ROUND(IF(LEFT($C357,4)="CAPE",ROUND($E357*$H357,2)*OFFSET(AG357,0,$CS357),0),2)</f>
        <v/>
      </c>
      <c r="DM357" s="41">
        <f>ROUND(IF(LEFT($C357,4)="CAPE",ROUND($E357*$H357,2)*OFFSET(AH357,0,$CS357),0),2)</f>
        <v/>
      </c>
      <c r="DN357" s="41">
        <f>ROUND(IF(LEFT($C357,4)="CAPE",ROUND($E357*$H357,2)*OFFSET(AI357,0,$CS357),0),2)</f>
        <v/>
      </c>
      <c r="DP357" s="41">
        <f>$Q357</f>
        <v/>
      </c>
      <c r="DQ357" s="41">
        <f>$R357</f>
        <v/>
      </c>
      <c r="DR357" s="41">
        <f>$S357</f>
        <v/>
      </c>
      <c r="DS357" s="41">
        <f>ROUND(IF(LEFT($C357,4)="OPEX",$E357*$H357*OFFSET($T357,0,$CS357),0),2)</f>
        <v/>
      </c>
      <c r="DT357" s="41">
        <f>ROUND(IF(LEFT($C357,4)="OPEX",$E357*$H357*OFFSET($U357,0,$CS357),0),2)</f>
        <v/>
      </c>
      <c r="DU357" s="41">
        <f>ROUND(IF(LEFT($C357,4)="OPEX",$E357*$H357*OFFSET($V357,0,$CS357),0),2)</f>
        <v/>
      </c>
      <c r="DV357" s="41">
        <f>ROUND(IF(LEFT($C357,4)="OPEX",$E357*$H357*OFFSET($W357,0,$CS357),0),2)</f>
        <v/>
      </c>
      <c r="DW357" s="41">
        <f>ROUND(IF(LEFT($C357,4)="OPEX",$E357*$H357*OFFSET($X357,0,$CS357),0),2)</f>
        <v/>
      </c>
      <c r="DX357" s="41">
        <f>ROUND(IF(LEFT($C357,4)="OPEX",$E357*$H357*OFFSET($Y357,0,$CS357),0),2)</f>
        <v/>
      </c>
      <c r="DY357" s="41">
        <f>ROUND(IF(LEFT($C357,4)="OPEX",$E357*$H357*OFFSET($Z357,0,$CS357),0),2)</f>
        <v/>
      </c>
      <c r="DZ357" s="41">
        <f>ROUND(IF(LEFT($C357,4)="OPEX",$E357*$H357*OFFSET($AA357,0,$CS357),0),2)</f>
        <v/>
      </c>
      <c r="EA357" s="41">
        <f>ROUND(IF(LEFT($C357,4)="OPEX",$E357*$H357*OFFSET($AB357,0,$CS357),0),2)</f>
        <v/>
      </c>
      <c r="EB357" s="41">
        <f>ROUND(IF(LEFT($C357,4)="OPEX",$E357*$H357*OFFSET($AC357,0,$CS357),0),2)</f>
        <v/>
      </c>
      <c r="EC357" s="41">
        <f>ROUND(IF(LEFT($C357,4)="OPEX",$E357*$H357*OFFSET($AD357,0,$CS357),0),2)</f>
        <v/>
      </c>
      <c r="ED357" s="41">
        <f>ROUND(IF(LEFT($C357,4)="OPEX",$E357*$H357*OFFSET($AE357,0,$CS357),0),2)</f>
        <v/>
      </c>
      <c r="EE357" s="41">
        <f>ROUND(IF(LEFT($C357,4)="OPEX",$E357*$H357*OFFSET($AF357,0,$CS357),0),2)</f>
        <v/>
      </c>
      <c r="EF357" s="41">
        <f>ROUND(IF(LEFT($C357,4)="OPEX",$E357*$H357*OFFSET($AG357,0,$CS357),0),2)</f>
        <v/>
      </c>
      <c r="EG357" s="41">
        <f>ROUND(IF(LEFT($C357,4)="OPEX",$E357*$H357*OFFSET($AH357,0,$CS357),0),2)</f>
        <v/>
      </c>
      <c r="EH357" s="41">
        <f>ROUND(IF(LEFT($C357,4)="OPEX",$E357*$H357*OFFSET($AI357,0,$CS357),0),2)</f>
        <v/>
      </c>
      <c r="EJ357" s="41">
        <f>$Q357</f>
        <v/>
      </c>
      <c r="EK357" s="41">
        <f>$R357</f>
        <v/>
      </c>
      <c r="EL357" s="41">
        <f>$S357</f>
        <v/>
      </c>
      <c r="EM357" s="41">
        <f>ROUND($D357*$CY357,2)</f>
        <v/>
      </c>
      <c r="EN357" s="41">
        <f>ROUND($D357*$CZ357,2)</f>
        <v/>
      </c>
      <c r="EO357" s="41">
        <f>ROUND($D357*$DA357,2)</f>
        <v/>
      </c>
      <c r="EP357" s="41">
        <f>ROUND($D357*$DB357,2)</f>
        <v/>
      </c>
      <c r="EQ357" s="41">
        <f>ROUND($D357*$DC357,2)</f>
        <v/>
      </c>
      <c r="ER357" s="41">
        <f>ROUND($D357*$DD357,2)</f>
        <v/>
      </c>
      <c r="ES357" s="41">
        <f>ROUND($D357*$DE357,2)</f>
        <v/>
      </c>
      <c r="ET357" s="41">
        <f>ROUND($D357*$DF357,2)</f>
        <v/>
      </c>
      <c r="EU357" s="41">
        <f>ROUND($D357*$DG357,2)</f>
        <v/>
      </c>
      <c r="EV357" s="41">
        <f>ROUND($D357*$DH357,2)</f>
        <v/>
      </c>
      <c r="EW357" s="41">
        <f>ROUND($D357*$DI357,2)</f>
        <v/>
      </c>
      <c r="EX357" s="41">
        <f>ROUND($D357*$DJ357,2)</f>
        <v/>
      </c>
      <c r="EY357" s="41">
        <f>ROUND($D357*$DK357,2)</f>
        <v/>
      </c>
      <c r="EZ357" s="41">
        <f>ROUND($D357*$DL357,2)</f>
        <v/>
      </c>
      <c r="FA357" s="41">
        <f>ROUND($D357*$DM357,2)</f>
        <v/>
      </c>
      <c r="FB357" s="41">
        <f>ROUND($D357*$DN357,2)</f>
        <v/>
      </c>
      <c r="FG357" s="41">
        <f>ROUND(IF(LEFT($C357,4)="CAPE",SUM($CY357:CY357 )/$P357,0),2)</f>
        <v/>
      </c>
      <c r="FH357" s="41">
        <f>ROUND(IF(LEFT($C357,4)="CAPE",SUM($CY357:CZ357 )/$P357,0),2)</f>
        <v/>
      </c>
      <c r="FI357" s="41">
        <f>ROUND(IF(LEFT($C357,4)="CAPE",SUM($CY357:DA357 )/$P357,0),2)</f>
        <v/>
      </c>
      <c r="FJ357" s="41">
        <f>ROUND(IF(LEFT($C357,4)="CAPE",SUM($CY357:DB357 )/$P357,0),2)</f>
        <v/>
      </c>
      <c r="FK357" s="41">
        <f>ROUND(IF(LEFT($C357,4)="CAPE",SUM($CY357:DC357 )/$P357,0),2)</f>
        <v/>
      </c>
      <c r="FL357" s="41">
        <f>ROUND(IF(LEFT($C357,4)="CAPE",SUM($CY357:DD357 )/$P357,0),2)</f>
        <v/>
      </c>
      <c r="FM357" s="41">
        <f>ROUND(IF(LEFT($C357,4)="CAPE",SUM($CY357:DE357 )/$P357,0),2)</f>
        <v/>
      </c>
      <c r="FN357" s="41">
        <f>ROUND(IF(LEFT($C357,4)="CAPE",SUM($CY357:DF357 )/$P357,0),2)</f>
        <v/>
      </c>
      <c r="FO357" s="41">
        <f>ROUND(IF(LEFT($C357,4)="CAPE",SUM($CY357:DG357 )/$P357,0),2)</f>
        <v/>
      </c>
      <c r="FP357" s="41">
        <f>ROUND(IF(LEFT($C357,4)="CAPE",SUM($CY357:DH357 )/$P357,0),2)</f>
        <v/>
      </c>
      <c r="FQ357" s="41">
        <f>ROUND(IF(LEFT($C357,4)="CAPE",SUM($CY357:DI357 )/$P357,0),2)</f>
        <v/>
      </c>
      <c r="FR357" s="41">
        <f>ROUND(IF(LEFT($C357,4)="CAPE",SUM($CY357:DJ357 )/$P357,0),2)</f>
        <v/>
      </c>
      <c r="FS357" s="41">
        <f>ROUND(IF(LEFT($C357,4)="CAPE",SUM($CY357:DK357 )/$P357,0),2)</f>
        <v/>
      </c>
      <c r="FT357" s="41">
        <f>ROUND(IF(LEFT($C357,4)="CAPE",SUM($CY357:DL357 )/$P357,0),2)</f>
        <v/>
      </c>
      <c r="FU357" s="41">
        <f>ROUND(IF(LEFT($C357,4)="CAPE",SUM($CY357:DM357 )/$P357,0),2)</f>
        <v/>
      </c>
      <c r="FV357" s="41">
        <f>ROUND(IF(LEFT($C357,4)="CAPE",SUM($CY357:DN357 )/$P357,0),2)</f>
        <v/>
      </c>
      <c r="GA357" s="41">
        <f>ROUND(IF(SUM($FG357:FG357)&gt;SUM($CY357:CY357),SUM($CY357:CY357),SUM($FG357:FG357)),2)</f>
        <v/>
      </c>
      <c r="GB357" s="41">
        <f>ROUND(IF(SUM($FG357:FH357)&gt;SUM($CY357:CZ357),SUM($CY357:CZ357),SUM($FG357:FH357)),2)</f>
        <v/>
      </c>
      <c r="GC357" s="41">
        <f>ROUND(IF(SUM($FG357:FI357)&gt;SUM($CY357:DA357),SUM($CY357:DA357),SUM($FG357:FI357)),2)</f>
        <v/>
      </c>
      <c r="GD357" s="41">
        <f>ROUND(IF(SUM($FG357:FJ357)&gt;SUM($CY357:DB357),SUM($CY357:DB357),SUM($FG357:FJ357)),2)</f>
        <v/>
      </c>
      <c r="GE357" s="41">
        <f>ROUND(IF(SUM($FG357:FK357)&gt;SUM($CY357:DC357),SUM($CY357:DC357),SUM($FG357:FK357)),2)</f>
        <v/>
      </c>
      <c r="GF357" s="41">
        <f>ROUND(IF(SUM($FG357:FL357)&gt;SUM($CY357:DD357),SUM($CY357:DD357),SUM($FG357:FL357)),2)</f>
        <v/>
      </c>
      <c r="GG357" s="41">
        <f>ROUND(IF(SUM($FG357:FM357)&gt;SUM($CY357:DE357),SUM($CY357:DE357),SUM($FG357:FM357)),2)</f>
        <v/>
      </c>
      <c r="GH357" s="41">
        <f>ROUND(IF(SUM($FG357:FN357)&gt;SUM($CY357:DF357),SUM($CY357:DF357),SUM($FG357:FN357)),2)</f>
        <v/>
      </c>
      <c r="GI357" s="41">
        <f>ROUND(IF(SUM($FG357:FO357)&gt;SUM($CY357:DG357),SUM($CY357:DG357),SUM($FG357:FO357)),2)</f>
        <v/>
      </c>
      <c r="GJ357" s="41">
        <f>ROUND(IF(SUM($FG357:FP357)&gt;SUM($CY357:DH357),SUM($CY357:DH357),SUM($FG357:FP357)),2)</f>
        <v/>
      </c>
      <c r="GK357" s="41">
        <f>ROUND(IF(SUM($FG357:FQ357)&gt;SUM($CY357:DI357),SUM($CY357:DI357),SUM($FG357:FQ357)),2)</f>
        <v/>
      </c>
      <c r="GL357" s="41">
        <f>ROUND(IF(SUM($FG357:FR357)&gt;SUM($CY357:DJ357),SUM($CY357:DJ357),SUM($FG357:FR357)),2)</f>
        <v/>
      </c>
      <c r="GM357" s="41">
        <f>ROUND(IF(SUM($FG357:FS357)&gt;SUM($CY357:DK357),SUM($CY357:DK357),SUM($FG357:FS357)),2)</f>
        <v/>
      </c>
      <c r="GN357" s="41">
        <f>ROUND(IF(SUM($FG357:FT357)&gt;SUM($CY357:DL357),SUM($CY357:DL357),SUM($FG357:FT357)),2)</f>
        <v/>
      </c>
      <c r="GO357" s="41">
        <f>ROUND(IF(SUM($FG357:FU357)&gt;SUM($CY357:DM357),SUM($CY357:DM357),SUM($FG357:FU357)),2)</f>
        <v/>
      </c>
      <c r="GP357" s="41">
        <f>ROUND(IF(SUM($FG357:FV357)&gt;SUM($CY357:DN357),SUM($CY357:DN357),SUM($FG357:FV357)),2)</f>
        <v/>
      </c>
      <c r="GR357" s="41">
        <f>$Q357</f>
        <v/>
      </c>
      <c r="GS357" s="41">
        <f>$R357</f>
        <v/>
      </c>
      <c r="GT357" s="41">
        <f>$S357</f>
        <v/>
      </c>
      <c r="GU357" s="41">
        <f>$GA357</f>
        <v/>
      </c>
      <c r="GV357" s="41">
        <f>GB357 - GA357</f>
        <v/>
      </c>
      <c r="GW357" s="41">
        <f>GC357 - GB357</f>
        <v/>
      </c>
      <c r="GX357" s="41">
        <f>GD357 - GC357</f>
        <v/>
      </c>
      <c r="GY357" s="41">
        <f>GE357 - GD357</f>
        <v/>
      </c>
      <c r="GZ357" s="41">
        <f>GF357 - GE357</f>
        <v/>
      </c>
      <c r="HA357" s="41">
        <f>GG357 - GF357</f>
        <v/>
      </c>
      <c r="HB357" s="41">
        <f>GH357 - GG357</f>
        <v/>
      </c>
      <c r="HC357" s="41">
        <f>GI357 - GH357</f>
        <v/>
      </c>
      <c r="HD357" s="41">
        <f>GJ357 - GI357</f>
        <v/>
      </c>
      <c r="HE357" s="41">
        <f>GK357 - GJ357</f>
        <v/>
      </c>
      <c r="HF357" s="41">
        <f>GL357 - GK357</f>
        <v/>
      </c>
      <c r="HG357" s="41">
        <f>GM357 - GL357</f>
        <v/>
      </c>
      <c r="HH357" s="41">
        <f>GN357 - GM357</f>
        <v/>
      </c>
      <c r="HI357" s="41">
        <f>GO357 - GN357</f>
        <v/>
      </c>
      <c r="HJ357" s="41">
        <f>GP357 - GO357</f>
        <v/>
      </c>
      <c r="HL357" s="41">
        <f>$Q357</f>
        <v/>
      </c>
      <c r="HM357" s="41">
        <f>$R357</f>
        <v/>
      </c>
      <c r="HN357" s="41">
        <f>$S357</f>
        <v/>
      </c>
      <c r="HO357" s="144">
        <f>SUMIFS(Kosztorys!$F:$F,Kosztorys!$D:$D,$B357,Kosztorys!$I:$I,CONCATENATE("&lt;01.01.",HP$10,""))</f>
        <v/>
      </c>
      <c r="HP357" s="144">
        <f>SUMIFS(Kosztorys!$F:$F,Kosztorys!$D:$D,$B357,Kosztorys!$I:$I,CONCATENATE("&lt;01.04.",HQ$10,""))-SUM($HO357)</f>
        <v/>
      </c>
      <c r="HQ357" s="144">
        <f>SUMIFS(Kosztorys!$F:$F,Kosztorys!$D:$D,$B357,Kosztorys!$I:$I,CONCATENATE("&lt;01.07.",HR$10,""))-SUM($HO357:HP357)</f>
        <v/>
      </c>
      <c r="HR357" s="144">
        <f>SUMIFS(Kosztorys!$F:$F,Kosztorys!$D:$D,$B357,Kosztorys!$I:$I,CONCATENATE("&lt;01.10.",HS$10,""))-SUM($HO357:HQ357)</f>
        <v/>
      </c>
      <c r="HS357" s="144">
        <f>SUMIFS(Kosztorys!$F:$F,Kosztorys!$D:$D,$B357,Kosztorys!$I:$I,CONCATENATE("&lt;01.01.",HT$10,""))-SUM($HO357:HR357)</f>
        <v/>
      </c>
      <c r="HT357" s="144">
        <f>SUMIFS(Kosztorys!$F:$F,Kosztorys!$D:$D,$B357,Kosztorys!$I:$I,CONCATENATE("&lt;01.04.",HU$10,""))-SUM($HO357:HS357)</f>
        <v/>
      </c>
      <c r="HU357" s="144">
        <f>SUMIFS(Kosztorys!$F:$F,Kosztorys!$D:$D,$B357,Kosztorys!$I:$I,CONCATENATE("&lt;01.07.",HV$10,""))-SUM($HO357:HT357)</f>
        <v/>
      </c>
      <c r="HV357" s="144">
        <f>SUMIFS(Kosztorys!$F:$F,Kosztorys!$D:$D,$B357,Kosztorys!$I:$I,CONCATENATE("&lt;01.10.",HW$10,""))-SUM($HO357:HU357)</f>
        <v/>
      </c>
      <c r="HW357" s="144">
        <f>SUMIFS(Kosztorys!$F:$F,Kosztorys!$D:$D,$B357,Kosztorys!$I:$I,CONCATENATE("&lt;01.01.",HX$10,""))-SUM($HO357:HV357)</f>
        <v/>
      </c>
      <c r="HX357" s="144">
        <f>SUMIFS(Kosztorys!$F:$F,Kosztorys!$D:$D,$B357,Kosztorys!$I:$I,CONCATENATE("&lt;01.04.",HY$10,""))-SUM($HO357:HW357)</f>
        <v/>
      </c>
      <c r="HY357" s="144">
        <f>SUMIFS(Kosztorys!$F:$F,Kosztorys!$D:$D,$B357,Kosztorys!$I:$I,CONCATENATE("&lt;01.07.",HZ$10,""))-SUM($HO357:HX357)</f>
        <v/>
      </c>
      <c r="HZ357" s="144">
        <f>SUMIFS(Kosztorys!$F:$F,Kosztorys!$D:$D,$B357,Kosztorys!$I:$I,CONCATENATE("&lt;01.10.",IA$10,""))-SUM($HO357:HY357)</f>
        <v/>
      </c>
      <c r="IA357" s="144">
        <f>SUMIFS(Kosztorys!$F:$F,Kosztorys!$D:$D,$B357,Kosztorys!$I:$I,CONCATENATE("&lt;01.01.",IB$10,""))-SUM($HO357:HZ357)</f>
        <v/>
      </c>
      <c r="IB357" s="145">
        <f>IF(M357="szt",IF(SUM(HO357:IA357)=IF(ISERROR(VLOOKUP(B357,JB_tabela,MATCH(IB$9,JB_menu,0)-1,FALSE())),,VLOOKUP(B357,JB_tabela,MATCH(IB$9,JB_menu,0)-1,FALSE())),"OK","nie zgadza się liczba użytych JB"),IF(SUM(HO357:IA357)=IF(ISERROR(VLOOKUP(B357,JB_tabela,MATCH(IC$9,JB_menu,0)-1,FALSE())),,VLOOKUP(B357,JB_tabela,MATCH(IC$9,JB_menu,0)-1,FALSE())),"OK","nie zgadzają się metry użyte w JB"))</f>
        <v/>
      </c>
      <c r="IE357" s="41">
        <f>$Q357</f>
        <v/>
      </c>
      <c r="IF357" s="41">
        <f>$R357</f>
        <v/>
      </c>
      <c r="IG357" s="41">
        <f>$S357</f>
        <v/>
      </c>
      <c r="IH357" s="348">
        <f>IF(LEFT($C357,4)="CAPE",ROUND(HO357*$L357,2),0)</f>
        <v/>
      </c>
      <c r="II357" s="348">
        <f>IF(LEFT($C357,4)="CAPE",ROUND(HP357*$L357,2),0)</f>
        <v/>
      </c>
      <c r="IJ357" s="348">
        <f>IF(LEFT($C357,4)="CAPE",ROUND(HQ357*$L357,2),0)</f>
        <v/>
      </c>
      <c r="IK357" s="348">
        <f>IF(LEFT($C357,4)="CAPE",ROUND(HR357*$L357,2),0)</f>
        <v/>
      </c>
      <c r="IL357" s="348">
        <f>IF(LEFT($C357,4)="CAPE",ROUND(HS357*$L357,2),0)</f>
        <v/>
      </c>
      <c r="IM357" s="348">
        <f>IF(LEFT($C357,4)="CAPE",ROUND(HT357*$L357,2),0)</f>
        <v/>
      </c>
      <c r="IN357" s="348">
        <f>IF(LEFT($C357,4)="CAPE",ROUND(HU357*$L357,2),0)</f>
        <v/>
      </c>
      <c r="IO357" s="348">
        <f>IF(LEFT($C357,4)="CAPE",ROUND(HV357*$L357,2),0)</f>
        <v/>
      </c>
      <c r="IP357" s="348">
        <f>IF(LEFT($C357,4)="CAPE",ROUND(HW357*$L357,2),0)</f>
        <v/>
      </c>
      <c r="IQ357" s="348">
        <f>IF(LEFT($C357,4)="CAPE",ROUND(HX357*$L357,2),0)</f>
        <v/>
      </c>
      <c r="IR357" s="348">
        <f>IF(LEFT($C357,4)="CAPE",ROUND(HY357*$L357,2),0)</f>
        <v/>
      </c>
      <c r="IS357" s="348">
        <f>IF(LEFT($C357,4)="CAPE",ROUND(HZ357*$L357,2),0)</f>
        <v/>
      </c>
      <c r="IT357" s="348">
        <f>IF(LEFT($C357,4)="CAPE",ROUND(IA357*$L357,2),0)</f>
        <v/>
      </c>
      <c r="IU357" s="41">
        <f>IF(SUM(IH357:IT357)=SUM(CY357:DN357),"OK",SUM(IH357:IT357)-SUM(CY357:DN357))</f>
        <v/>
      </c>
    </row>
    <row r="358" ht="12.75" customHeight="1">
      <c r="B358" s="139" t="inlineStr">
        <is>
          <t>siec_doste_szafk_pdz_32</t>
        </is>
      </c>
      <c r="C358" s="146" t="inlineStr">
        <is>
          <t>OPEX - Koszt 1szt/rok</t>
        </is>
      </c>
      <c r="D358" s="140" t="n">
        <v>0</v>
      </c>
      <c r="E358" s="217" t="n">
        <v>0.2</v>
      </c>
      <c r="F358" s="217" t="inlineStr">
        <is>
          <t>m2</t>
        </is>
      </c>
      <c r="G358" s="139" t="inlineStr">
        <is>
          <t>Droga gminna - Opłata roczna za umieszczenie infrastruktury na 1mkw drogi</t>
        </is>
      </c>
      <c r="H358" s="360">
        <f>IF(ISERROR(VLOOKUP(G358,KB_tabela,MATCH(H$9,KB_menu,0)-2,FALSE())),,VLOOKUP(G358,KB_tabela,MATCH(H$9,KB_menu,0)-2,FALSE()))</f>
        <v/>
      </c>
      <c r="I358" s="41">
        <f>IF(ISERROR(VLOOKUP(B358,JB_tabela,MATCH("czy puste",JB_menu,0)-1,FALSE())),"BŁĄD brak takiej JB",VLOOKUP(B358,JB_tabela,MATCH("czy puste",JB_menu,0)-1,FALSE()))</f>
        <v/>
      </c>
      <c r="J358" s="41">
        <f>IF(ISERROR(VLOOKUP(G358,KB_tabela,MATCH(H$9,KB_menu,0)-2,FALSE())),"BŁĄD brak takiego KB",IF(H358=0,IF(LEFT(C358,4)="OPEX","OK",IF(G358="brak kosztów CAPEX","OK","Brak Ceny KB")),"OK"))</f>
        <v/>
      </c>
      <c r="K358" s="41">
        <f>IF(AJ358="nie zgadza się liczba użytych JB","Nie liczy wszystkich JB",IF(BD358="nie zgadza się liczba użytych JB","Nie liczy wszystkich JB",IF(BX358="nie zgadza się liczba użytych JB","Nie liczy wszystkich JB",IF(BX358="nie zgadza się liczba użytych JB","Nie liczy wszystkich JB","OK"))))</f>
        <v/>
      </c>
      <c r="L358" s="361">
        <f>ROUND((E358*H358),2)</f>
        <v/>
      </c>
      <c r="M358" s="41">
        <f>VLOOKUP(B358,JB_tabela,MATCH(M$9,JB_menu,0)-1,FALSE())</f>
        <v/>
      </c>
      <c r="P358" s="41">
        <f>IF(ISERROR(VLOOKUP(S358,KATEGORIA_tabela,MATCH(P$9,KATEGORIA_menu,0)-2,FALSE())),,VLOOKUP(S358,KATEGORIA_tabela,MATCH(P$9,KATEGORIA_menu,0)-2,FALSE()))</f>
        <v/>
      </c>
      <c r="Q358" s="41">
        <f>IF(ISERROR(VLOOKUP(B358,JB_tabela,MATCH(Q$9,JB_menu,0)-1,FALSE())),,VLOOKUP(B358,JB_tabela,MATCH(Q$9,JB_menu,0)-1,FALSE()))</f>
        <v/>
      </c>
      <c r="R358" s="41">
        <f>IF(ISERROR(VLOOKUP(G358,KB_tabela,MATCH(R$9,KB_menu,0)-2,FALSE())),,VLOOKUP(G358,KB_tabela,MATCH(R$9,KB_menu,0)-2,FALSE()))</f>
        <v/>
      </c>
      <c r="S358" s="41">
        <f>IF(ISERROR(VLOOKUP(G358,KB_tabela,MATCH(S$9,KB_menu,0)-2,FALSE())),,VLOOKUP(G358,KB_tabela,MATCH(S$9,KB_menu,0)-2,FALSE()))</f>
        <v/>
      </c>
      <c r="T358" s="116">
        <f>IF($C358="CAPEX - 1szt JB",IF($M358="szt",SUMIFS(Kosztorys!$F:$F,Kosztorys!$D:$D,$B358,Kosztorys!$I:$I,CONCATENATE("&lt;01.01.",U$10,""))-SUMIFS(Kosztorys!$F:$F,Kosztorys!$D:$D,$B358,Kosztorys!$I:$I,CONCATENATE("&lt;01.01.",T$10,"")),COUNTIFS(Kosztorys!$D:$D,$B358,Kosztorys!$I:$I,CONCATENATE("&lt;01.01.",U$10,""))-COUNTIFS(Kosztorys!$D:$D,$B358,Kosztorys!$I:$I,CONCATENATE("&lt;01.01.",T$10,""))),0)</f>
        <v/>
      </c>
      <c r="U358" s="116">
        <f>IF($C358="CAPEX - 1szt JB",IF($M358="szt",SUMIFS(Kosztorys!$F:$F,Kosztorys!$D:$D,$B358,Kosztorys!$I:$I,CONCATENATE("&lt;01.01.",V$10,""))-SUMIFS(Kosztorys!$F:$F,Kosztorys!$D:$D,$B358,Kosztorys!$I:$I,CONCATENATE("&lt;01.01.",U$10,"")),COUNTIFS(Kosztorys!$D:$D,$B358,Kosztorys!$I:$I,CONCATENATE("&lt;01.01.",V$10,""))-COUNTIFS(Kosztorys!$D:$D,$B358,Kosztorys!$I:$I,CONCATENATE("&lt;01.01.",U$10,""))),0)</f>
        <v/>
      </c>
      <c r="V358" s="116">
        <f>IF($C358="CAPEX - 1szt JB",IF($M358="szt",SUMIFS(Kosztorys!$F:$F,Kosztorys!$D:$D,$B358,Kosztorys!$I:$I,CONCATENATE("&lt;01.01.",W$10,""))-SUMIFS(Kosztorys!$F:$F,Kosztorys!$D:$D,$B358,Kosztorys!$I:$I,CONCATENATE("&lt;01.01.",V$10,"")),COUNTIFS(Kosztorys!$D:$D,$B358,Kosztorys!$I:$I,CONCATENATE("&lt;01.01.",W$10,""))-COUNTIFS(Kosztorys!$D:$D,$B358,Kosztorys!$I:$I,CONCATENATE("&lt;01.01.",V$10,""))),0)</f>
        <v/>
      </c>
      <c r="W358" s="116">
        <f>IF($C358="CAPEX - 1szt JB",IF($M358="szt",SUMIFS(Kosztorys!$F:$F,Kosztorys!$D:$D,$B358,Kosztorys!$I:$I,CONCATENATE("&lt;01.01.",X$10,""))-SUMIFS(Kosztorys!$F:$F,Kosztorys!$D:$D,$B358,Kosztorys!$I:$I,CONCATENATE("&lt;01.01.",W$10,"")),COUNTIFS(Kosztorys!$D:$D,$B358,Kosztorys!$I:$I,CONCATENATE("&lt;01.01.",X$10,""))-COUNTIFS(Kosztorys!$D:$D,$B358,Kosztorys!$I:$I,CONCATENATE("&lt;01.01.",W$10,""))),0)</f>
        <v/>
      </c>
      <c r="X358" s="116">
        <f>IF($C358="CAPEX - 1szt JB",IF($M358="szt",SUMIFS(Kosztorys!$F:$F,Kosztorys!$D:$D,$B358,Kosztorys!$I:$I,CONCATENATE("&lt;01.01.",Y$10,""))-SUMIFS(Kosztorys!$F:$F,Kosztorys!$D:$D,$B358,Kosztorys!$I:$I,CONCATENATE("&lt;01.01.",X$10,"")),COUNTIFS(Kosztorys!$D:$D,$B358,Kosztorys!$I:$I,CONCATENATE("&lt;01.01.",Y$10,""))-COUNTIFS(Kosztorys!$D:$D,$B358,Kosztorys!$I:$I,CONCATENATE("&lt;01.01.",X$10,""))),0)</f>
        <v/>
      </c>
      <c r="Y358" s="116">
        <f>IF($C358="CAPEX - 1szt JB",IF($M358="szt",SUMIFS(Kosztorys!$F:$F,Kosztorys!$D:$D,$B358,Kosztorys!$I:$I,CONCATENATE("&lt;01.01.",Z$10,""))-SUMIFS(Kosztorys!$F:$F,Kosztorys!$D:$D,$B358,Kosztorys!$I:$I,CONCATENATE("&lt;01.01.",Y$10,"")),COUNTIFS(Kosztorys!$D:$D,$B358,Kosztorys!$I:$I,CONCATENATE("&lt;01.01.",Z$10,""))-COUNTIFS(Kosztorys!$D:$D,$B358,Kosztorys!$I:$I,CONCATENATE("&lt;01.01.",Y$10,""))),0)</f>
        <v/>
      </c>
      <c r="Z358" s="116">
        <f>IF($C358="CAPEX - 1szt JB",IF($M358="szt",SUMIFS(Kosztorys!$F:$F,Kosztorys!$D:$D,$B358,Kosztorys!$I:$I,CONCATENATE("&lt;01.01.",AA$10,""))-SUMIFS(Kosztorys!$F:$F,Kosztorys!$D:$D,$B358,Kosztorys!$I:$I,CONCATENATE("&lt;01.01.",Z$10,"")),COUNTIFS(Kosztorys!$D:$D,$B358,Kosztorys!$I:$I,CONCATENATE("&lt;01.01.",AA$10,""))-COUNTIFS(Kosztorys!$D:$D,$B358,Kosztorys!$I:$I,CONCATENATE("&lt;01.01.",Z$10,""))),0)</f>
        <v/>
      </c>
      <c r="AA358" s="116">
        <f>IF($C358="CAPEX - 1szt JB",IF($M358="szt",SUMIFS(Kosztorys!$F:$F,Kosztorys!$D:$D,$B358,Kosztorys!$I:$I,CONCATENATE("&lt;01.01.",AB$10,""))-SUMIFS(Kosztorys!$F:$F,Kosztorys!$D:$D,$B358,Kosztorys!$I:$I,CONCATENATE("&lt;01.01.",AA$10,"")),COUNTIFS(Kosztorys!$D:$D,$B358,Kosztorys!$I:$I,CONCATENATE("&lt;01.01.",AB$10,""))-COUNTIFS(Kosztorys!$D:$D,$B358,Kosztorys!$I:$I,CONCATENATE("&lt;01.01.",AA$10,""))),0)</f>
        <v/>
      </c>
      <c r="AB358" s="116">
        <f>IF($C358="CAPEX - 1szt JB",IF($M358="szt",SUMIFS(Kosztorys!$F:$F,Kosztorys!$D:$D,$B358,Kosztorys!$I:$I,CONCATENATE("&lt;01.01.",AC$10,""))-SUMIFS(Kosztorys!$F:$F,Kosztorys!$D:$D,$B358,Kosztorys!$I:$I,CONCATENATE("&lt;01.01.",AB$10,"")),COUNTIFS(Kosztorys!$D:$D,$B358,Kosztorys!$I:$I,CONCATENATE("&lt;01.01.",AC$10,""))-COUNTIFS(Kosztorys!$D:$D,$B358,Kosztorys!$I:$I,CONCATENATE("&lt;01.01.",AB$10,""))),0)</f>
        <v/>
      </c>
      <c r="AC358" s="116">
        <f>IF($C358="CAPEX - 1szt JB",IF($M358="szt",SUMIFS(Kosztorys!$F:$F,Kosztorys!$D:$D,$B358,Kosztorys!$I:$I,CONCATENATE("&lt;01.01.",AD$10,""))-SUMIFS(Kosztorys!$F:$F,Kosztorys!$D:$D,$B358,Kosztorys!$I:$I,CONCATENATE("&lt;01.01.",AC$10,"")),COUNTIFS(Kosztorys!$D:$D,$B358,Kosztorys!$I:$I,CONCATENATE("&lt;01.01.",AD$10,""))-COUNTIFS(Kosztorys!$D:$D,$B358,Kosztorys!$I:$I,CONCATENATE("&lt;01.01.",AC$10,""))),0)</f>
        <v/>
      </c>
      <c r="AD358" s="116">
        <f>IF($C358="CAPEX - 1szt JB",IF($M358="szt",SUMIFS(Kosztorys!$F:$F,Kosztorys!$D:$D,$B358,Kosztorys!$I:$I,CONCATENATE("&lt;01.01.",AE$10,""))-SUMIFS(Kosztorys!$F:$F,Kosztorys!$D:$D,$B358,Kosztorys!$I:$I,CONCATENATE("&lt;01.01.",AD$10,"")),COUNTIFS(Kosztorys!$D:$D,$B358,Kosztorys!$I:$I,CONCATENATE("&lt;01.01.",AE$10,""))-COUNTIFS(Kosztorys!$D:$D,$B358,Kosztorys!$I:$I,CONCATENATE("&lt;01.01.",AD$10,""))),0)</f>
        <v/>
      </c>
      <c r="AE358" s="116">
        <f>IF($C358="CAPEX - 1szt JB",IF($M358="szt",SUMIFS(Kosztorys!$F:$F,Kosztorys!$D:$D,$B358,Kosztorys!$I:$I,CONCATENATE("&lt;01.01.",AF$10,""))-SUMIFS(Kosztorys!$F:$F,Kosztorys!$D:$D,$B358,Kosztorys!$I:$I,CONCATENATE("&lt;01.01.",AE$10,"")),COUNTIFS(Kosztorys!$D:$D,$B358,Kosztorys!$I:$I,CONCATENATE("&lt;01.01.",AF$10,""))-COUNTIFS(Kosztorys!$D:$D,$B358,Kosztorys!$I:$I,CONCATENATE("&lt;01.01.",AE$10,""))),0)</f>
        <v/>
      </c>
      <c r="AF358" s="116">
        <f>IF($C358="CAPEX - 1szt JB",IF($M358="szt",SUMIFS(Kosztorys!$F:$F,Kosztorys!$D:$D,$B358,Kosztorys!$I:$I,CONCATENATE("&lt;01.01.",AG$10,""))-SUMIFS(Kosztorys!$F:$F,Kosztorys!$D:$D,$B358,Kosztorys!$I:$I,CONCATENATE("&lt;01.01.",AF$10,"")),COUNTIFS(Kosztorys!$D:$D,$B358,Kosztorys!$I:$I,CONCATENATE("&lt;01.01.",AG$10,""))-COUNTIFS(Kosztorys!$D:$D,$B358,Kosztorys!$I:$I,CONCATENATE("&lt;01.01.",AF$10,""))),0)</f>
        <v/>
      </c>
      <c r="AG358" s="116">
        <f>IF($C358="CAPEX - 1szt JB",IF($M358="szt",SUMIFS(Kosztorys!$F:$F,Kosztorys!$D:$D,$B358,Kosztorys!$I:$I,CONCATENATE("&lt;01.01.",AH$10,""))-SUMIFS(Kosztorys!$F:$F,Kosztorys!$D:$D,$B358,Kosztorys!$I:$I,CONCATENATE("&lt;01.01.",AG$10,"")),COUNTIFS(Kosztorys!$D:$D,$B358,Kosztorys!$I:$I,CONCATENATE("&lt;01.01.",AH$10,""))-COUNTIFS(Kosztorys!$D:$D,$B358,Kosztorys!$I:$I,CONCATENATE("&lt;01.01.",AG$10,""))),0)</f>
        <v/>
      </c>
      <c r="AH358" s="116">
        <f>IF($C358="CAPEX - 1szt JB",IF($M358="szt",SUMIFS(Kosztorys!$F:$F,Kosztorys!$D:$D,$B358,Kosztorys!$I:$I,CONCATENATE("&lt;01.01.",AI$10,""))-SUMIFS(Kosztorys!$F:$F,Kosztorys!$D:$D,$B358,Kosztorys!$I:$I,CONCATENATE("&lt;01.01.",AH$10,"")),COUNTIFS(Kosztorys!$D:$D,$B358,Kosztorys!$I:$I,CONCATENATE("&lt;01.01.",AI$10,""))-COUNTIFS(Kosztorys!$D:$D,$B358,Kosztorys!$I:$I,CONCATENATE("&lt;01.01.",AH$10,""))),0)</f>
        <v/>
      </c>
      <c r="AI358" s="116">
        <f>IF($C358="CAPEX - 1szt JB",IF($M358="szt",SUMIFS(Kosztorys!$F:$F,Kosztorys!$D:$D,$B358,Kosztorys!$I:$I,CONCATENATE("&lt;01.01.",AJ$10,""))-SUMIFS(Kosztorys!$F:$F,Kosztorys!$D:$D,$B358,Kosztorys!$I:$I,CONCATENATE("&lt;01.01.",AI$10,"")),COUNTIFS(Kosztorys!$D:$D,$B358,Kosztorys!$I:$I,CONCATENATE("&lt;01.01.",AJ$10,""))-COUNTIFS(Kosztorys!$D:$D,$B358,Kosztorys!$I:$I,CONCATENATE("&lt;01.01.",AI$10,""))),0)</f>
        <v/>
      </c>
      <c r="AJ358" s="116">
        <f>IF(C358="CAPEX - 1szt JB",IF(SUM(T358:AI358)=IF(ISERROR(VLOOKUP(B358,JB_tabela,MATCH(AJ$9,JB_menu,0)-1,FALSE())),,VLOOKUP(B358,JB_tabela,MATCH(AJ$9,JB_menu,0)-1,FALSE())),"OK","nie zgadza się liczba użytych JB"),"OK-ND")</f>
        <v/>
      </c>
      <c r="AM358" s="41">
        <f>IFERROR("_" &amp; VLOOKUP($B358,#REF!,1,FALSE()),#REF!)</f>
        <v/>
      </c>
      <c r="AN358" s="41">
        <f>IF($C358="CAPEX - Długość 1m",SUMIFS(Kosztorys!$F:$F,Kosztorys!$D:$D,$B358,Kosztorys!$I:$I,CONCATENATE("&lt;31.12.",AN$10,""))-SUMIFS(Kosztorys!$F:$F,Kosztorys!$D:$D,$B358,Kosztorys!$I:$I,CONCATENATE("&lt;31.12.",AM$10,"")),"x")</f>
        <v/>
      </c>
      <c r="AO358" s="41">
        <f>IF($C358="CAPEX - Długość 1m",SUMIFS(Kosztorys!$F:$F,Kosztorys!$D:$D,$B358,Kosztorys!$I:$I,CONCATENATE("&lt;31.12.",AO$10,""))-SUMIFS(Kosztorys!$F:$F,Kosztorys!$D:$D,$B358,Kosztorys!$I:$I,CONCATENATE("&lt;31.12.",AN$10,"")),"x")</f>
        <v/>
      </c>
      <c r="AP358" s="41">
        <f>IF($C358="CAPEX - Długość 1m",SUMIFS(Kosztorys!$F:$F,Kosztorys!$D:$D,$B358,Kosztorys!$I:$I,CONCATENATE("&lt;31.12.",AP$10,""))-SUMIFS(Kosztorys!$F:$F,Kosztorys!$D:$D,$B358,Kosztorys!$I:$I,CONCATENATE("&lt;31.12.",AO$10,"")),"x")</f>
        <v/>
      </c>
      <c r="AQ358" s="41">
        <f>IF($C358="CAPEX - Długość 1m",SUMIFS(Kosztorys!$F:$F,Kosztorys!$D:$D,$B358,Kosztorys!$I:$I,CONCATENATE("&lt;31.12.",AQ$10,""))-SUMIFS(Kosztorys!$F:$F,Kosztorys!$D:$D,$B358,Kosztorys!$I:$I,CONCATENATE("&lt;31.12.",AP$10,"")),"x")</f>
        <v/>
      </c>
      <c r="AR358" s="41">
        <f>IF($C358="CAPEX - Długość 1m",SUMIFS(Kosztorys!$F:$F,Kosztorys!$D:$D,$B358,Kosztorys!$I:$I,CONCATENATE("&lt;31.12.",AR$10,""))-SUMIFS(Kosztorys!$F:$F,Kosztorys!$D:$D,$B358,Kosztorys!$I:$I,CONCATENATE("&lt;31.12.",AQ$10,"")),"x")</f>
        <v/>
      </c>
      <c r="AS358" s="41">
        <f>IF($C358="CAPEX - Długość 1m",SUMIFS(Kosztorys!$F:$F,Kosztorys!$D:$D,$B358,Kosztorys!$I:$I,CONCATENATE("&lt;31.12.",AS$10,""))-SUMIFS(Kosztorys!$F:$F,Kosztorys!$D:$D,$B358,Kosztorys!$I:$I,CONCATENATE("&lt;31.12.",AR$10,"")),"x")</f>
        <v/>
      </c>
      <c r="AT358" s="41">
        <f>IF($C358="CAPEX - Długość 1m",SUMIFS(Kosztorys!$F:$F,Kosztorys!$D:$D,$B358,Kosztorys!$I:$I,CONCATENATE("&lt;31.12.",AT$10,""))-SUMIFS(Kosztorys!$F:$F,Kosztorys!$D:$D,$B358,Kosztorys!$I:$I,CONCATENATE("&lt;31.12.",AS$10,"")),"x")</f>
        <v/>
      </c>
      <c r="AU358" s="41">
        <f>IF($C358="CAPEX - Długość 1m",SUMIFS(Kosztorys!$F:$F,Kosztorys!$D:$D,$B358,Kosztorys!$I:$I,CONCATENATE("&lt;31.12.",AU$10,""))-SUMIFS(Kosztorys!$F:$F,Kosztorys!$D:$D,$B358,Kosztorys!$I:$I,CONCATENATE("&lt;31.12.",AT$10,"")),"x")</f>
        <v/>
      </c>
      <c r="AV358" s="41">
        <f>IF($C358="CAPEX - Długość 1m",SUMIFS(Kosztorys!$F:$F,Kosztorys!$D:$D,$B358,Kosztorys!$I:$I,CONCATENATE("&lt;31.12.",AV$10,""))-SUMIFS(Kosztorys!$F:$F,Kosztorys!$D:$D,$B358,Kosztorys!$I:$I,CONCATENATE("&lt;31.12.",AU$10,"")),"x")</f>
        <v/>
      </c>
      <c r="AW358" s="41">
        <f>IF($C358="CAPEX - Długość 1m",SUMIFS(Kosztorys!$F:$F,Kosztorys!$D:$D,$B358,Kosztorys!$I:$I,CONCATENATE("&lt;31.12.",AW$10,""))-SUMIFS(Kosztorys!$F:$F,Kosztorys!$D:$D,$B358,Kosztorys!$I:$I,CONCATENATE("&lt;31.12.",AV$10,"")),"x")</f>
        <v/>
      </c>
      <c r="AX358" s="41">
        <f>IF($C358="CAPEX - Długość 1m",SUMIFS(Kosztorys!$F:$F,Kosztorys!$D:$D,$B358,Kosztorys!$I:$I,CONCATENATE("&lt;31.12.",AX$10,""))-SUMIFS(Kosztorys!$F:$F,Kosztorys!$D:$D,$B358,Kosztorys!$I:$I,CONCATENATE("&lt;31.12.",AW$10,"")),"x")</f>
        <v/>
      </c>
      <c r="AY358" s="41">
        <f>IF($C358="CAPEX - Długość 1m",SUMIFS(Kosztorys!$F:$F,Kosztorys!$D:$D,$B358,Kosztorys!$I:$I,CONCATENATE("&lt;31.12.",AY$10,""))-SUMIFS(Kosztorys!$F:$F,Kosztorys!$D:$D,$B358,Kosztorys!$I:$I,CONCATENATE("&lt;31.12.",AX$10,"")),"x")</f>
        <v/>
      </c>
      <c r="AZ358" s="41">
        <f>IF($C358="CAPEX - Długość 1m",SUMIFS(Kosztorys!$F:$F,Kosztorys!$D:$D,$B358,Kosztorys!$I:$I,CONCATENATE("&lt;31.12.",AZ$10,""))-SUMIFS(Kosztorys!$F:$F,Kosztorys!$D:$D,$B358,Kosztorys!$I:$I,CONCATENATE("&lt;31.12.",AY$10,"")),"x")</f>
        <v/>
      </c>
      <c r="BA358" s="41">
        <f>IF($C358="CAPEX - Długość 1m",SUMIFS(Kosztorys!$F:$F,Kosztorys!$D:$D,$B358,Kosztorys!$I:$I,CONCATENATE("&lt;31.12.",BA$10,""))-SUMIFS(Kosztorys!$F:$F,Kosztorys!$D:$D,$B358,Kosztorys!$I:$I,CONCATENATE("&lt;31.12.",AZ$10,"")),"x")</f>
        <v/>
      </c>
      <c r="BB358" s="41">
        <f>IF($C358="CAPEX - Długość 1m",SUMIFS(Kosztorys!$F:$F,Kosztorys!$D:$D,$B358,Kosztorys!$I:$I,CONCATENATE("&lt;31.12.",BB$10,""))-SUMIFS(Kosztorys!$F:$F,Kosztorys!$D:$D,$B358,Kosztorys!$I:$I,CONCATENATE("&lt;31.12.",BA$10,"")),"x")</f>
        <v/>
      </c>
      <c r="BC358" s="41">
        <f>IF($C358="CAPEX - Długość 1m",SUMIFS(Kosztorys!$F:$F,Kosztorys!$D:$D,$B358,Kosztorys!$I:$I,CONCATENATE("&lt;31.12.",BC$10,""))-SUMIFS(Kosztorys!$F:$F,Kosztorys!$D:$D,$B358,Kosztorys!$I:$I,CONCATENATE("&lt;31.12.",BB$10,"")),"x")</f>
        <v/>
      </c>
      <c r="BD358" s="41">
        <f>IF(C358="CAPEX - Długość 1m",IF(SUM(AN358:BC358)=IF(ISERROR(VLOOKUP(B358,JB_tabela,MATCH(BD$9,JB_menu,0)-1,FALSE())),,VLOOKUP(B358,JB_tabela,MATCH(BD$9,JB_menu,0)-1,FALSE())),"OK","nie zgadza się liczba użytych JB"),"OK-ND")</f>
        <v/>
      </c>
      <c r="BH358" s="41">
        <f>IF($C358="OPEX - Koszt 1szt/rok",IF($M358="szt",SUMIFS(Kosztorys!$F:$F,Kosztorys!$D:$D,$B358,Kosztorys!$I:$I,CONCATENATE("&lt;01.01.",BH$10,""))+(SUMIFS(Kosztorys!$F:$F,Kosztorys!$D:$D,$B358,Kosztorys!$I:$I,CONCATENATE("&lt;=31.03.",BH$10,""))-SUMIFS(Kosztorys!$F:$F,Kosztorys!$D:$D,$B358,Kosztorys!$I:$I,CONCATENATE("&lt;=31.12.",BG$10,"")))*0.75+(SUMIFS(Kosztorys!$F:$F,Kosztorys!$D:$D,$B358,Kosztorys!$I:$I,CONCATENATE("&lt;=30.06.",BH$10,""))-SUMIFS(Kosztorys!$F:$F,Kosztorys!$D:$D,$B358,Kosztorys!$I:$I,CONCATENATE("&lt;=31.03.",BH$10,"")))*0.5+(SUMIFS(Kosztorys!$F:$F,Kosztorys!$D:$D,$B358,Kosztorys!$I:$I,CONCATENATE("&lt;=30.09.",BH$10,""))-SUMIFS(Kosztorys!$F:$F,Kosztorys!$D:$D,$B358,Kosztorys!$I:$I,CONCATENATE("&lt;=30.06.",BH$10,"")))*0.25,"nic"),0)</f>
        <v/>
      </c>
      <c r="BI358" s="41">
        <f>IF($C358="OPEX - Koszt 1szt/rok",IF($M358="szt",SUMIFS(Kosztorys!$F:$F,Kosztorys!$D:$D,$B358,Kosztorys!$I:$I,CONCATENATE("&lt;01.01.",BI$10,""))+(SUMIFS(Kosztorys!$F:$F,Kosztorys!$D:$D,$B358,Kosztorys!$I:$I,CONCATENATE("&lt;=31.03.",BI$10,""))-SUMIFS(Kosztorys!$F:$F,Kosztorys!$D:$D,$B358,Kosztorys!$I:$I,CONCATENATE("&lt;=31.12.",BH$10,"")))*0.75+(SUMIFS(Kosztorys!$F:$F,Kosztorys!$D:$D,$B358,Kosztorys!$I:$I,CONCATENATE("&lt;=30.06.",BI$10,""))-SUMIFS(Kosztorys!$F:$F,Kosztorys!$D:$D,$B358,Kosztorys!$I:$I,CONCATENATE("&lt;=31.03.",BI$10,"")))*0.5+(SUMIFS(Kosztorys!$F:$F,Kosztorys!$D:$D,$B358,Kosztorys!$I:$I,CONCATENATE("&lt;=30.09.",BI$10,""))-SUMIFS(Kosztorys!$F:$F,Kosztorys!$D:$D,$B358,Kosztorys!$I:$I,CONCATENATE("&lt;=30.06.",BI$10,"")))*0.25,"nic"),0)</f>
        <v/>
      </c>
      <c r="BJ358" s="41">
        <f>IF($C358="OPEX - Koszt 1szt/rok",IF($M358="szt",SUMIFS(Kosztorys!$F:$F,Kosztorys!$D:$D,$B358,Kosztorys!$I:$I,CONCATENATE("&lt;01.01.",BJ$10,""))+(SUMIFS(Kosztorys!$F:$F,Kosztorys!$D:$D,$B358,Kosztorys!$I:$I,CONCATENATE("&lt;=31.03.",BJ$10,""))-SUMIFS(Kosztorys!$F:$F,Kosztorys!$D:$D,$B358,Kosztorys!$I:$I,CONCATENATE("&lt;=31.12.",BI$10,"")))*0.75+(SUMIFS(Kosztorys!$F:$F,Kosztorys!$D:$D,$B358,Kosztorys!$I:$I,CONCATENATE("&lt;=30.06.",BJ$10,""))-SUMIFS(Kosztorys!$F:$F,Kosztorys!$D:$D,$B358,Kosztorys!$I:$I,CONCATENATE("&lt;=31.03.",BJ$10,"")))*0.5+(SUMIFS(Kosztorys!$F:$F,Kosztorys!$D:$D,$B358,Kosztorys!$I:$I,CONCATENATE("&lt;=30.09.",BJ$10,""))-SUMIFS(Kosztorys!$F:$F,Kosztorys!$D:$D,$B358,Kosztorys!$I:$I,CONCATENATE("&lt;=30.06.",BJ$10,"")))*0.25,"nic"),0)</f>
        <v/>
      </c>
      <c r="BK358" s="41">
        <f>IF($C358="OPEX - Koszt 1szt/rok",IF($M358="szt",SUMIFS(Kosztorys!$F:$F,Kosztorys!$D:$D,$B358,Kosztorys!$I:$I,CONCATENATE("&lt;01.01.",BK$10,""))+(SUMIFS(Kosztorys!$F:$F,Kosztorys!$D:$D,$B358,Kosztorys!$I:$I,CONCATENATE("&lt;=31.03.",BK$10,""))-SUMIFS(Kosztorys!$F:$F,Kosztorys!$D:$D,$B358,Kosztorys!$I:$I,CONCATENATE("&lt;=31.12.",BJ$10,"")))*0.75+(SUMIFS(Kosztorys!$F:$F,Kosztorys!$D:$D,$B358,Kosztorys!$I:$I,CONCATENATE("&lt;=30.06.",BK$10,""))-SUMIFS(Kosztorys!$F:$F,Kosztorys!$D:$D,$B358,Kosztorys!$I:$I,CONCATENATE("&lt;=31.03.",BK$10,"")))*0.5+(SUMIFS(Kosztorys!$F:$F,Kosztorys!$D:$D,$B358,Kosztorys!$I:$I,CONCATENATE("&lt;=30.09.",BK$10,""))-SUMIFS(Kosztorys!$F:$F,Kosztorys!$D:$D,$B358,Kosztorys!$I:$I,CONCATENATE("&lt;=30.06.",BK$10,"")))*0.25,"nic"),0)</f>
        <v/>
      </c>
      <c r="BL358" s="41">
        <f>IF($C358="OPEX - Koszt 1szt/rok",IF($M358="szt",SUMIFS(Kosztorys!$F:$F,Kosztorys!$D:$D,$B358,Kosztorys!$I:$I,CONCATENATE("&lt;01.01.",BL$10,""))+(SUMIFS(Kosztorys!$F:$F,Kosztorys!$D:$D,$B358,Kosztorys!$I:$I,CONCATENATE("&lt;=31.03.",BL$10,""))-SUMIFS(Kosztorys!$F:$F,Kosztorys!$D:$D,$B358,Kosztorys!$I:$I,CONCATENATE("&lt;=31.12.",BK$10,"")))*0.75+(SUMIFS(Kosztorys!$F:$F,Kosztorys!$D:$D,$B358,Kosztorys!$I:$I,CONCATENATE("&lt;=30.06.",BL$10,""))-SUMIFS(Kosztorys!$F:$F,Kosztorys!$D:$D,$B358,Kosztorys!$I:$I,CONCATENATE("&lt;=31.03.",BL$10,"")))*0.5+(SUMIFS(Kosztorys!$F:$F,Kosztorys!$D:$D,$B358,Kosztorys!$I:$I,CONCATENATE("&lt;=30.09.",BL$10,""))-SUMIFS(Kosztorys!$F:$F,Kosztorys!$D:$D,$B358,Kosztorys!$I:$I,CONCATENATE("&lt;=30.06.",BL$10,"")))*0.25,"nic"),0)</f>
        <v/>
      </c>
      <c r="BM358" s="41">
        <f>IF($C358="OPEX - Koszt 1szt/rok",IF($M358="szt",SUMIFS(Kosztorys!$F:$F,Kosztorys!$D:$D,$B358,Kosztorys!$I:$I,CONCATENATE("&lt;01.01.",BM$10,""))+(SUMIFS(Kosztorys!$F:$F,Kosztorys!$D:$D,$B358,Kosztorys!$I:$I,CONCATENATE("&lt;=31.03.",BM$10,""))-SUMIFS(Kosztorys!$F:$F,Kosztorys!$D:$D,$B358,Kosztorys!$I:$I,CONCATENATE("&lt;=31.12.",BL$10,"")))*0.75+(SUMIFS(Kosztorys!$F:$F,Kosztorys!$D:$D,$B358,Kosztorys!$I:$I,CONCATENATE("&lt;=30.06.",BM$10,""))-SUMIFS(Kosztorys!$F:$F,Kosztorys!$D:$D,$B358,Kosztorys!$I:$I,CONCATENATE("&lt;=31.03.",BM$10,"")))*0.5+(SUMIFS(Kosztorys!$F:$F,Kosztorys!$D:$D,$B358,Kosztorys!$I:$I,CONCATENATE("&lt;=30.09.",BM$10,""))-SUMIFS(Kosztorys!$F:$F,Kosztorys!$D:$D,$B358,Kosztorys!$I:$I,CONCATENATE("&lt;=30.06.",BM$10,"")))*0.25,"nic"),0)</f>
        <v/>
      </c>
      <c r="BN358" s="41">
        <f>IF($C358="OPEX - Koszt 1szt/rok",IF($M358="szt",SUMIFS(Kosztorys!$F:$F,Kosztorys!$D:$D,$B358,Kosztorys!$I:$I,CONCATENATE("&lt;01.01.",BN$10,""))+(SUMIFS(Kosztorys!$F:$F,Kosztorys!$D:$D,$B358,Kosztorys!$I:$I,CONCATENATE("&lt;=31.03.",BN$10,""))-SUMIFS(Kosztorys!$F:$F,Kosztorys!$D:$D,$B358,Kosztorys!$I:$I,CONCATENATE("&lt;=31.12.",BM$10,"")))*0.75+(SUMIFS(Kosztorys!$F:$F,Kosztorys!$D:$D,$B358,Kosztorys!$I:$I,CONCATENATE("&lt;=30.06.",BN$10,""))-SUMIFS(Kosztorys!$F:$F,Kosztorys!$D:$D,$B358,Kosztorys!$I:$I,CONCATENATE("&lt;=31.03.",BN$10,"")))*0.5+(SUMIFS(Kosztorys!$F:$F,Kosztorys!$D:$D,$B358,Kosztorys!$I:$I,CONCATENATE("&lt;=30.09.",BN$10,""))-SUMIFS(Kosztorys!$F:$F,Kosztorys!$D:$D,$B358,Kosztorys!$I:$I,CONCATENATE("&lt;=30.06.",BN$10,"")))*0.25,"nic"),0)</f>
        <v/>
      </c>
      <c r="BO358" s="41">
        <f>IF($C358="OPEX - Koszt 1szt/rok",IF($M358="szt",SUMIFS(Kosztorys!$F:$F,Kosztorys!$D:$D,$B358,Kosztorys!$I:$I,CONCATENATE("&lt;01.01.",BO$10,""))+(SUMIFS(Kosztorys!$F:$F,Kosztorys!$D:$D,$B358,Kosztorys!$I:$I,CONCATENATE("&lt;=31.03.",BO$10,""))-SUMIFS(Kosztorys!$F:$F,Kosztorys!$D:$D,$B358,Kosztorys!$I:$I,CONCATENATE("&lt;=31.12.",BN$10,"")))*0.75+(SUMIFS(Kosztorys!$F:$F,Kosztorys!$D:$D,$B358,Kosztorys!$I:$I,CONCATENATE("&lt;=30.06.",BO$10,""))-SUMIFS(Kosztorys!$F:$F,Kosztorys!$D:$D,$B358,Kosztorys!$I:$I,CONCATENATE("&lt;=31.03.",BO$10,"")))*0.5+(SUMIFS(Kosztorys!$F:$F,Kosztorys!$D:$D,$B358,Kosztorys!$I:$I,CONCATENATE("&lt;=30.09.",BO$10,""))-SUMIFS(Kosztorys!$F:$F,Kosztorys!$D:$D,$B358,Kosztorys!$I:$I,CONCATENATE("&lt;=30.06.",BO$10,"")))*0.25,"nic"),0)</f>
        <v/>
      </c>
      <c r="BP358" s="41">
        <f>IF($C358="OPEX - Koszt 1szt/rok",IF($M358="szt",SUMIFS(Kosztorys!$F:$F,Kosztorys!$D:$D,$B358,Kosztorys!$I:$I,CONCATENATE("&lt;01.01.",BP$10,""))+(SUMIFS(Kosztorys!$F:$F,Kosztorys!$D:$D,$B358,Kosztorys!$I:$I,CONCATENATE("&lt;=31.03.",BP$10,""))-SUMIFS(Kosztorys!$F:$F,Kosztorys!$D:$D,$B358,Kosztorys!$I:$I,CONCATENATE("&lt;=31.12.",BO$10,"")))*0.75+(SUMIFS(Kosztorys!$F:$F,Kosztorys!$D:$D,$B358,Kosztorys!$I:$I,CONCATENATE("&lt;=30.06.",BP$10,""))-SUMIFS(Kosztorys!$F:$F,Kosztorys!$D:$D,$B358,Kosztorys!$I:$I,CONCATENATE("&lt;=31.03.",BP$10,"")))*0.5+(SUMIFS(Kosztorys!$F:$F,Kosztorys!$D:$D,$B358,Kosztorys!$I:$I,CONCATENATE("&lt;=30.09.",BP$10,""))-SUMIFS(Kosztorys!$F:$F,Kosztorys!$D:$D,$B358,Kosztorys!$I:$I,CONCATENATE("&lt;=30.06.",BP$10,"")))*0.25,"nic"),0)</f>
        <v/>
      </c>
      <c r="BQ358" s="41">
        <f>IF($C358="OPEX - Koszt 1szt/rok",IF($M358="szt",SUMIFS(Kosztorys!$F:$F,Kosztorys!$D:$D,$B358,Kosztorys!$I:$I,CONCATENATE("&lt;01.01.",BQ$10,""))+(SUMIFS(Kosztorys!$F:$F,Kosztorys!$D:$D,$B358,Kosztorys!$I:$I,CONCATENATE("&lt;=31.03.",BQ$10,""))-SUMIFS(Kosztorys!$F:$F,Kosztorys!$D:$D,$B358,Kosztorys!$I:$I,CONCATENATE("&lt;=31.12.",BP$10,"")))*0.75+(SUMIFS(Kosztorys!$F:$F,Kosztorys!$D:$D,$B358,Kosztorys!$I:$I,CONCATENATE("&lt;=30.06.",BQ$10,""))-SUMIFS(Kosztorys!$F:$F,Kosztorys!$D:$D,$B358,Kosztorys!$I:$I,CONCATENATE("&lt;=31.03.",BQ$10,"")))*0.5+(SUMIFS(Kosztorys!$F:$F,Kosztorys!$D:$D,$B358,Kosztorys!$I:$I,CONCATENATE("&lt;=30.09.",BQ$10,""))-SUMIFS(Kosztorys!$F:$F,Kosztorys!$D:$D,$B358,Kosztorys!$I:$I,CONCATENATE("&lt;=30.06.",BQ$10,"")))*0.25,"nic"),0)</f>
        <v/>
      </c>
      <c r="BR358" s="41">
        <f>IF($C358="OPEX - Koszt 1szt/rok",IF($M358="szt",SUMIFS(Kosztorys!$F:$F,Kosztorys!$D:$D,$B358,Kosztorys!$I:$I,CONCATENATE("&lt;01.01.",BR$10,""))+(SUMIFS(Kosztorys!$F:$F,Kosztorys!$D:$D,$B358,Kosztorys!$I:$I,CONCATENATE("&lt;=31.03.",BR$10,""))-SUMIFS(Kosztorys!$F:$F,Kosztorys!$D:$D,$B358,Kosztorys!$I:$I,CONCATENATE("&lt;=31.12.",BQ$10,"")))*0.75+(SUMIFS(Kosztorys!$F:$F,Kosztorys!$D:$D,$B358,Kosztorys!$I:$I,CONCATENATE("&lt;=30.06.",BR$10,""))-SUMIFS(Kosztorys!$F:$F,Kosztorys!$D:$D,$B358,Kosztorys!$I:$I,CONCATENATE("&lt;=31.03.",BR$10,"")))*0.5+(SUMIFS(Kosztorys!$F:$F,Kosztorys!$D:$D,$B358,Kosztorys!$I:$I,CONCATENATE("&lt;=30.09.",BR$10,""))-SUMIFS(Kosztorys!$F:$F,Kosztorys!$D:$D,$B358,Kosztorys!$I:$I,CONCATENATE("&lt;=30.06.",BR$10,"")))*0.25,"nic"),0)</f>
        <v/>
      </c>
      <c r="BS358" s="41">
        <f>IF($C358="OPEX - Koszt 1szt/rok",IF($M358="szt",SUMIFS(Kosztorys!$F:$F,Kosztorys!$D:$D,$B358,Kosztorys!$I:$I,CONCATENATE("&lt;01.01.",BS$10,""))+(SUMIFS(Kosztorys!$F:$F,Kosztorys!$D:$D,$B358,Kosztorys!$I:$I,CONCATENATE("&lt;=31.03.",BS$10,""))-SUMIFS(Kosztorys!$F:$F,Kosztorys!$D:$D,$B358,Kosztorys!$I:$I,CONCATENATE("&lt;=31.12.",BR$10,"")))*0.75+(SUMIFS(Kosztorys!$F:$F,Kosztorys!$D:$D,$B358,Kosztorys!$I:$I,CONCATENATE("&lt;=30.06.",BS$10,""))-SUMIFS(Kosztorys!$F:$F,Kosztorys!$D:$D,$B358,Kosztorys!$I:$I,CONCATENATE("&lt;=31.03.",BS$10,"")))*0.5+(SUMIFS(Kosztorys!$F:$F,Kosztorys!$D:$D,$B358,Kosztorys!$I:$I,CONCATENATE("&lt;=30.09.",BS$10,""))-SUMIFS(Kosztorys!$F:$F,Kosztorys!$D:$D,$B358,Kosztorys!$I:$I,CONCATENATE("&lt;=30.06.",BS$10,"")))*0.25,"nic"),0)</f>
        <v/>
      </c>
      <c r="BT358" s="41">
        <f>IF($C358="OPEX - Koszt 1szt/rok",IF($M358="szt",SUMIFS(Kosztorys!$F:$F,Kosztorys!$D:$D,$B358,Kosztorys!$I:$I,CONCATENATE("&lt;01.01.",BT$10,""))+(SUMIFS(Kosztorys!$F:$F,Kosztorys!$D:$D,$B358,Kosztorys!$I:$I,CONCATENATE("&lt;=31.03.",BT$10,""))-SUMIFS(Kosztorys!$F:$F,Kosztorys!$D:$D,$B358,Kosztorys!$I:$I,CONCATENATE("&lt;=31.12.",BS$10,"")))*0.75+(SUMIFS(Kosztorys!$F:$F,Kosztorys!$D:$D,$B358,Kosztorys!$I:$I,CONCATENATE("&lt;=30.06.",BT$10,""))-SUMIFS(Kosztorys!$F:$F,Kosztorys!$D:$D,$B358,Kosztorys!$I:$I,CONCATENATE("&lt;=31.03.",BT$10,"")))*0.5+(SUMIFS(Kosztorys!$F:$F,Kosztorys!$D:$D,$B358,Kosztorys!$I:$I,CONCATENATE("&lt;=30.09.",BT$10,""))-SUMIFS(Kosztorys!$F:$F,Kosztorys!$D:$D,$B358,Kosztorys!$I:$I,CONCATENATE("&lt;=30.06.",BT$10,"")))*0.25,"nic"),0)</f>
        <v/>
      </c>
      <c r="BU358" s="41">
        <f>IF($C358="OPEX - Koszt 1szt/rok",IF($M358="szt",SUMIFS(Kosztorys!$F:$F,Kosztorys!$D:$D,$B358,Kosztorys!$I:$I,CONCATENATE("&lt;01.01.",BU$10,""))+(SUMIFS(Kosztorys!$F:$F,Kosztorys!$D:$D,$B358,Kosztorys!$I:$I,CONCATENATE("&lt;=31.03.",BU$10,""))-SUMIFS(Kosztorys!$F:$F,Kosztorys!$D:$D,$B358,Kosztorys!$I:$I,CONCATENATE("&lt;=31.12.",BT$10,"")))*0.75+(SUMIFS(Kosztorys!$F:$F,Kosztorys!$D:$D,$B358,Kosztorys!$I:$I,CONCATENATE("&lt;=30.06.",BU$10,""))-SUMIFS(Kosztorys!$F:$F,Kosztorys!$D:$D,$B358,Kosztorys!$I:$I,CONCATENATE("&lt;=31.03.",BU$10,"")))*0.5+(SUMIFS(Kosztorys!$F:$F,Kosztorys!$D:$D,$B358,Kosztorys!$I:$I,CONCATENATE("&lt;=30.09.",BU$10,""))-SUMIFS(Kosztorys!$F:$F,Kosztorys!$D:$D,$B358,Kosztorys!$I:$I,CONCATENATE("&lt;=30.06.",BU$10,"")))*0.25,"nic"),0)</f>
        <v/>
      </c>
      <c r="BV358" s="41">
        <f>IF($C358="OPEX - Koszt 1szt/rok",IF($M358="szt",SUMIFS(Kosztorys!$F:$F,Kosztorys!$D:$D,$B358,Kosztorys!$I:$I,CONCATENATE("&lt;01.01.",BV$10,""))+(SUMIFS(Kosztorys!$F:$F,Kosztorys!$D:$D,$B358,Kosztorys!$I:$I,CONCATENATE("&lt;=31.03.",BV$10,""))-SUMIFS(Kosztorys!$F:$F,Kosztorys!$D:$D,$B358,Kosztorys!$I:$I,CONCATENATE("&lt;=31.12.",BU$10,"")))*0.75+(SUMIFS(Kosztorys!$F:$F,Kosztorys!$D:$D,$B358,Kosztorys!$I:$I,CONCATENATE("&lt;=30.06.",BV$10,""))-SUMIFS(Kosztorys!$F:$F,Kosztorys!$D:$D,$B358,Kosztorys!$I:$I,CONCATENATE("&lt;=31.03.",BV$10,"")))*0.5+(SUMIFS(Kosztorys!$F:$F,Kosztorys!$D:$D,$B358,Kosztorys!$I:$I,CONCATENATE("&lt;=30.09.",BV$10,""))-SUMIFS(Kosztorys!$F:$F,Kosztorys!$D:$D,$B358,Kosztorys!$I:$I,CONCATENATE("&lt;=30.06.",BV$10,"")))*0.25,"nic"),0)</f>
        <v/>
      </c>
      <c r="BW358" s="41">
        <f>IF($C358="OPEX - Koszt 1szt/rok",IF($M358="szt",SUMIFS(Kosztorys!$F:$F,Kosztorys!$D:$D,$B358,Kosztorys!$I:$I,CONCATENATE("&lt;01.01.",BW$10,""))+(SUMIFS(Kosztorys!$F:$F,Kosztorys!$D:$D,$B358,Kosztorys!$I:$I,CONCATENATE("&lt;=31.03.",BW$10,""))-SUMIFS(Kosztorys!$F:$F,Kosztorys!$D:$D,$B358,Kosztorys!$I:$I,CONCATENATE("&lt;=31.12.",BV$10,"")))*0.75+(SUMIFS(Kosztorys!$F:$F,Kosztorys!$D:$D,$B358,Kosztorys!$I:$I,CONCATENATE("&lt;=30.06.",BW$10,""))-SUMIFS(Kosztorys!$F:$F,Kosztorys!$D:$D,$B358,Kosztorys!$I:$I,CONCATENATE("&lt;=31.03.",BW$10,"")))*0.5+(SUMIFS(Kosztorys!$F:$F,Kosztorys!$D:$D,$B358,Kosztorys!$I:$I,CONCATENATE("&lt;=30.09.",BW$10,""))-SUMIFS(Kosztorys!$F:$F,Kosztorys!$D:$D,$B358,Kosztorys!$I:$I,CONCATENATE("&lt;=30.06.",BW$10,"")))*0.25,"nic"),0)</f>
        <v/>
      </c>
      <c r="BX358" s="41">
        <f>IF(C358="OPEX - Koszt 1szt/rok",IF(MAX(BH358:BW358)=IF(ISERROR(VLOOKUP(B358,JB_tabela,MATCH(BX$9,JB_menu,0)-1,FALSE())),,VLOOKUP(B358,JB_tabela,MATCH(BX$9,JB_menu,0)-1,FALSE())),"OK","nie zgadza się liczba użytych JB"),"OK-ND")</f>
        <v/>
      </c>
      <c r="CB358" s="41">
        <f>IF($C358="OPEX - Długość 1m koszt/rok",IF($M358="m",SUMIFS(Kosztorys!$F:$F,Kosztorys!$D:$D,$B358,Kosztorys!$I:$I,CONCATENATE("&lt;01.01.",CB$10,""))+(SUMIFS(Kosztorys!$F:$F,Kosztorys!$D:$D,$B358,Kosztorys!$I:$I,CONCATENATE("&lt;=31.03.",CB$10,""))-SUMIFS(Kosztorys!$F:$F,Kosztorys!$D:$D,$B358,Kosztorys!$I:$I,CONCATENATE("&lt;=31.12.",CA$10,"")))*0.75+(SUMIFS(Kosztorys!$F:$F,Kosztorys!$D:$D,$B358,Kosztorys!$I:$I,CONCATENATE("&lt;=30.06.",CB$10,""))-SUMIFS(Kosztorys!$F:$F,Kosztorys!$D:$D,$B358,Kosztorys!$I:$I,CONCATENATE("&lt;=31.03.",CB$10,"")))*0.5+(SUMIFS(Kosztorys!$F:$F,Kosztorys!$D:$D,$B358,Kosztorys!$I:$I,CONCATENATE("&lt;=30.09.",CB$10,""))-SUMIFS(Kosztorys!$F:$F,Kosztorys!$D:$D,$B358,Kosztorys!$I:$I,CONCATENATE("&lt;=30.06.",CB$10,"")))*0.25,"nic"),0)</f>
        <v/>
      </c>
      <c r="CC358" s="41">
        <f>IF($C358="OPEX - Długość 1m koszt/rok",IF($M358="m",SUMIFS(Kosztorys!$F:$F,Kosztorys!$D:$D,$B358,Kosztorys!$I:$I,CONCATENATE("&lt;01.01.",CC$10,""))+(SUMIFS(Kosztorys!$F:$F,Kosztorys!$D:$D,$B358,Kosztorys!$I:$I,CONCATENATE("&lt;=31.03.",CC$10,""))-SUMIFS(Kosztorys!$F:$F,Kosztorys!$D:$D,$B358,Kosztorys!$I:$I,CONCATENATE("&lt;=31.12.",CB$10,"")))*0.75+(SUMIFS(Kosztorys!$F:$F,Kosztorys!$D:$D,$B358,Kosztorys!$I:$I,CONCATENATE("&lt;=30.06.",CC$10,""))-SUMIFS(Kosztorys!$F:$F,Kosztorys!$D:$D,$B358,Kosztorys!$I:$I,CONCATENATE("&lt;=31.03.",CC$10,"")))*0.5+(SUMIFS(Kosztorys!$F:$F,Kosztorys!$D:$D,$B358,Kosztorys!$I:$I,CONCATENATE("&lt;=30.09.",CC$10,""))-SUMIFS(Kosztorys!$F:$F,Kosztorys!$D:$D,$B358,Kosztorys!$I:$I,CONCATENATE("&lt;=30.06.",CC$10,"")))*0.25,"nic"),0)</f>
        <v/>
      </c>
      <c r="CD358" s="41">
        <f>IF($C358="OPEX - Długość 1m koszt/rok",IF($M358="m",SUMIFS(Kosztorys!$F:$F,Kosztorys!$D:$D,$B358,Kosztorys!$I:$I,CONCATENATE("&lt;01.01.",CD$10,""))+(SUMIFS(Kosztorys!$F:$F,Kosztorys!$D:$D,$B358,Kosztorys!$I:$I,CONCATENATE("&lt;=31.03.",CD$10,""))-SUMIFS(Kosztorys!$F:$F,Kosztorys!$D:$D,$B358,Kosztorys!$I:$I,CONCATENATE("&lt;=31.12.",CC$10,"")))*0.75+(SUMIFS(Kosztorys!$F:$F,Kosztorys!$D:$D,$B358,Kosztorys!$I:$I,CONCATENATE("&lt;=30.06.",CD$10,""))-SUMIFS(Kosztorys!$F:$F,Kosztorys!$D:$D,$B358,Kosztorys!$I:$I,CONCATENATE("&lt;=31.03.",CD$10,"")))*0.5+(SUMIFS(Kosztorys!$F:$F,Kosztorys!$D:$D,$B358,Kosztorys!$I:$I,CONCATENATE("&lt;=30.09.",CD$10,""))-SUMIFS(Kosztorys!$F:$F,Kosztorys!$D:$D,$B358,Kosztorys!$I:$I,CONCATENATE("&lt;=30.06.",CD$10,"")))*0.25,"nic"),0)</f>
        <v/>
      </c>
      <c r="CE358" s="41">
        <f>IF($C358="OPEX - Długość 1m koszt/rok",IF($M358="m",SUMIFS(Kosztorys!$F:$F,Kosztorys!$D:$D,$B358,Kosztorys!$I:$I,CONCATENATE("&lt;01.01.",CE$10,""))+(SUMIFS(Kosztorys!$F:$F,Kosztorys!$D:$D,$B358,Kosztorys!$I:$I,CONCATENATE("&lt;=31.03.",CE$10,""))-SUMIFS(Kosztorys!$F:$F,Kosztorys!$D:$D,$B358,Kosztorys!$I:$I,CONCATENATE("&lt;=31.12.",CD$10,"")))*0.75+(SUMIFS(Kosztorys!$F:$F,Kosztorys!$D:$D,$B358,Kosztorys!$I:$I,CONCATENATE("&lt;=30.06.",CE$10,""))-SUMIFS(Kosztorys!$F:$F,Kosztorys!$D:$D,$B358,Kosztorys!$I:$I,CONCATENATE("&lt;=31.03.",CE$10,"")))*0.5+(SUMIFS(Kosztorys!$F:$F,Kosztorys!$D:$D,$B358,Kosztorys!$I:$I,CONCATENATE("&lt;=30.09.",CE$10,""))-SUMIFS(Kosztorys!$F:$F,Kosztorys!$D:$D,$B358,Kosztorys!$I:$I,CONCATENATE("&lt;=30.06.",CE$10,"")))*0.25,"nic"),0)</f>
        <v/>
      </c>
      <c r="CF358" s="41">
        <f>IF($C358="OPEX - Długość 1m koszt/rok",IF($M358="m",SUMIFS(Kosztorys!$F:$F,Kosztorys!$D:$D,$B358,Kosztorys!$I:$I,CONCATENATE("&lt;01.01.",CF$10,""))+(SUMIFS(Kosztorys!$F:$F,Kosztorys!$D:$D,$B358,Kosztorys!$I:$I,CONCATENATE("&lt;=31.03.",CF$10,""))-SUMIFS(Kosztorys!$F:$F,Kosztorys!$D:$D,$B358,Kosztorys!$I:$I,CONCATENATE("&lt;=31.12.",CE$10,"")))*0.75+(SUMIFS(Kosztorys!$F:$F,Kosztorys!$D:$D,$B358,Kosztorys!$I:$I,CONCATENATE("&lt;=30.06.",CF$10,""))-SUMIFS(Kosztorys!$F:$F,Kosztorys!$D:$D,$B358,Kosztorys!$I:$I,CONCATENATE("&lt;=31.03.",CF$10,"")))*0.5+(SUMIFS(Kosztorys!$F:$F,Kosztorys!$D:$D,$B358,Kosztorys!$I:$I,CONCATENATE("&lt;=30.09.",CF$10,""))-SUMIFS(Kosztorys!$F:$F,Kosztorys!$D:$D,$B358,Kosztorys!$I:$I,CONCATENATE("&lt;=30.06.",CF$10,"")))*0.25,"nic"),0)</f>
        <v/>
      </c>
      <c r="CG358" s="41">
        <f>IF($C358="OPEX - Długość 1m koszt/rok",IF($M358="m",SUMIFS(Kosztorys!$F:$F,Kosztorys!$D:$D,$B358,Kosztorys!$I:$I,CONCATENATE("&lt;01.01.",CG$10,""))+(SUMIFS(Kosztorys!$F:$F,Kosztorys!$D:$D,$B358,Kosztorys!$I:$I,CONCATENATE("&lt;=31.03.",CG$10,""))-SUMIFS(Kosztorys!$F:$F,Kosztorys!$D:$D,$B358,Kosztorys!$I:$I,CONCATENATE("&lt;=31.12.",CF$10,"")))*0.75+(SUMIFS(Kosztorys!$F:$F,Kosztorys!$D:$D,$B358,Kosztorys!$I:$I,CONCATENATE("&lt;=30.06.",CG$10,""))-SUMIFS(Kosztorys!$F:$F,Kosztorys!$D:$D,$B358,Kosztorys!$I:$I,CONCATENATE("&lt;=31.03.",CG$10,"")))*0.5+(SUMIFS(Kosztorys!$F:$F,Kosztorys!$D:$D,$B358,Kosztorys!$I:$I,CONCATENATE("&lt;=30.09.",CG$10,""))-SUMIFS(Kosztorys!$F:$F,Kosztorys!$D:$D,$B358,Kosztorys!$I:$I,CONCATENATE("&lt;=30.06.",CG$10,"")))*0.25,"nic"),0)</f>
        <v/>
      </c>
      <c r="CH358" s="41">
        <f>IF($C358="OPEX - Długość 1m koszt/rok",IF($M358="m",SUMIFS(Kosztorys!$F:$F,Kosztorys!$D:$D,$B358,Kosztorys!$I:$I,CONCATENATE("&lt;01.01.",CH$10,""))+(SUMIFS(Kosztorys!$F:$F,Kosztorys!$D:$D,$B358,Kosztorys!$I:$I,CONCATENATE("&lt;=31.03.",CH$10,""))-SUMIFS(Kosztorys!$F:$F,Kosztorys!$D:$D,$B358,Kosztorys!$I:$I,CONCATENATE("&lt;=31.12.",CG$10,"")))*0.75+(SUMIFS(Kosztorys!$F:$F,Kosztorys!$D:$D,$B358,Kosztorys!$I:$I,CONCATENATE("&lt;=30.06.",CH$10,""))-SUMIFS(Kosztorys!$F:$F,Kosztorys!$D:$D,$B358,Kosztorys!$I:$I,CONCATENATE("&lt;=31.03.",CH$10,"")))*0.5+(SUMIFS(Kosztorys!$F:$F,Kosztorys!$D:$D,$B358,Kosztorys!$I:$I,CONCATENATE("&lt;=30.09.",CH$10,""))-SUMIFS(Kosztorys!$F:$F,Kosztorys!$D:$D,$B358,Kosztorys!$I:$I,CONCATENATE("&lt;=30.06.",CH$10,"")))*0.25,"nic"),0)</f>
        <v/>
      </c>
      <c r="CI358" s="41">
        <f>IF($C358="OPEX - Długość 1m koszt/rok",IF($M358="m",SUMIFS(Kosztorys!$F:$F,Kosztorys!$D:$D,$B358,Kosztorys!$I:$I,CONCATENATE("&lt;01.01.",CI$10,""))+(SUMIFS(Kosztorys!$F:$F,Kosztorys!$D:$D,$B358,Kosztorys!$I:$I,CONCATENATE("&lt;=31.03.",CI$10,""))-SUMIFS(Kosztorys!$F:$F,Kosztorys!$D:$D,$B358,Kosztorys!$I:$I,CONCATENATE("&lt;=31.12.",CH$10,"")))*0.75+(SUMIFS(Kosztorys!$F:$F,Kosztorys!$D:$D,$B358,Kosztorys!$I:$I,CONCATENATE("&lt;=30.06.",CI$10,""))-SUMIFS(Kosztorys!$F:$F,Kosztorys!$D:$D,$B358,Kosztorys!$I:$I,CONCATENATE("&lt;=31.03.",CI$10,"")))*0.5+(SUMIFS(Kosztorys!$F:$F,Kosztorys!$D:$D,$B358,Kosztorys!$I:$I,CONCATENATE("&lt;=30.09.",CI$10,""))-SUMIFS(Kosztorys!$F:$F,Kosztorys!$D:$D,$B358,Kosztorys!$I:$I,CONCATENATE("&lt;=30.06.",CI$10,"")))*0.25,"nic"),0)</f>
        <v/>
      </c>
      <c r="CJ358" s="41">
        <f>IF($C358="OPEX - Długość 1m koszt/rok",IF($M358="m",SUMIFS(Kosztorys!$F:$F,Kosztorys!$D:$D,$B358,Kosztorys!$I:$I,CONCATENATE("&lt;01.01.",CJ$10,""))+(SUMIFS(Kosztorys!$F:$F,Kosztorys!$D:$D,$B358,Kosztorys!$I:$I,CONCATENATE("&lt;=31.03.",CJ$10,""))-SUMIFS(Kosztorys!$F:$F,Kosztorys!$D:$D,$B358,Kosztorys!$I:$I,CONCATENATE("&lt;=31.12.",CI$10,"")))*0.75+(SUMIFS(Kosztorys!$F:$F,Kosztorys!$D:$D,$B358,Kosztorys!$I:$I,CONCATENATE("&lt;=30.06.",CJ$10,""))-SUMIFS(Kosztorys!$F:$F,Kosztorys!$D:$D,$B358,Kosztorys!$I:$I,CONCATENATE("&lt;=31.03.",CJ$10,"")))*0.5+(SUMIFS(Kosztorys!$F:$F,Kosztorys!$D:$D,$B358,Kosztorys!$I:$I,CONCATENATE("&lt;=30.09.",CJ$10,""))-SUMIFS(Kosztorys!$F:$F,Kosztorys!$D:$D,$B358,Kosztorys!$I:$I,CONCATENATE("&lt;=30.06.",CJ$10,"")))*0.25,"nic"),0)</f>
        <v/>
      </c>
      <c r="CK358" s="41">
        <f>IF($C358="OPEX - Długość 1m koszt/rok",IF($M358="m",SUMIFS(Kosztorys!$F:$F,Kosztorys!$D:$D,$B358,Kosztorys!$I:$I,CONCATENATE("&lt;01.01.",CK$10,""))+(SUMIFS(Kosztorys!$F:$F,Kosztorys!$D:$D,$B358,Kosztorys!$I:$I,CONCATENATE("&lt;=31.03.",CK$10,""))-SUMIFS(Kosztorys!$F:$F,Kosztorys!$D:$D,$B358,Kosztorys!$I:$I,CONCATENATE("&lt;=31.12.",CJ$10,"")))*0.75+(SUMIFS(Kosztorys!$F:$F,Kosztorys!$D:$D,$B358,Kosztorys!$I:$I,CONCATENATE("&lt;=30.06.",CK$10,""))-SUMIFS(Kosztorys!$F:$F,Kosztorys!$D:$D,$B358,Kosztorys!$I:$I,CONCATENATE("&lt;=31.03.",CK$10,"")))*0.5+(SUMIFS(Kosztorys!$F:$F,Kosztorys!$D:$D,$B358,Kosztorys!$I:$I,CONCATENATE("&lt;=30.09.",CK$10,""))-SUMIFS(Kosztorys!$F:$F,Kosztorys!$D:$D,$B358,Kosztorys!$I:$I,CONCATENATE("&lt;=30.06.",CK$10,"")))*0.25,"nic"),0)</f>
        <v/>
      </c>
      <c r="CL358" s="41">
        <f>IF($C358="OPEX - Długość 1m koszt/rok",IF($M358="m",SUMIFS(Kosztorys!$F:$F,Kosztorys!$D:$D,$B358,Kosztorys!$I:$I,CONCATENATE("&lt;01.01.",CL$10,""))+(SUMIFS(Kosztorys!$F:$F,Kosztorys!$D:$D,$B358,Kosztorys!$I:$I,CONCATENATE("&lt;=31.03.",CL$10,""))-SUMIFS(Kosztorys!$F:$F,Kosztorys!$D:$D,$B358,Kosztorys!$I:$I,CONCATENATE("&lt;=31.12.",CK$10,"")))*0.75+(SUMIFS(Kosztorys!$F:$F,Kosztorys!$D:$D,$B358,Kosztorys!$I:$I,CONCATENATE("&lt;=30.06.",CL$10,""))-SUMIFS(Kosztorys!$F:$F,Kosztorys!$D:$D,$B358,Kosztorys!$I:$I,CONCATENATE("&lt;=31.03.",CL$10,"")))*0.5+(SUMIFS(Kosztorys!$F:$F,Kosztorys!$D:$D,$B358,Kosztorys!$I:$I,CONCATENATE("&lt;=30.09.",CL$10,""))-SUMIFS(Kosztorys!$F:$F,Kosztorys!$D:$D,$B358,Kosztorys!$I:$I,CONCATENATE("&lt;=30.06.",CL$10,"")))*0.25,"nic"),0)</f>
        <v/>
      </c>
      <c r="CM358" s="41">
        <f>IF($C358="OPEX - Długość 1m koszt/rok",IF($M358="m",SUMIFS(Kosztorys!$F:$F,Kosztorys!$D:$D,$B358,Kosztorys!$I:$I,CONCATENATE("&lt;01.01.",CM$10,""))+(SUMIFS(Kosztorys!$F:$F,Kosztorys!$D:$D,$B358,Kosztorys!$I:$I,CONCATENATE("&lt;=31.03.",CM$10,""))-SUMIFS(Kosztorys!$F:$F,Kosztorys!$D:$D,$B358,Kosztorys!$I:$I,CONCATENATE("&lt;=31.12.",CL$10,"")))*0.75+(SUMIFS(Kosztorys!$F:$F,Kosztorys!$D:$D,$B358,Kosztorys!$I:$I,CONCATENATE("&lt;=30.06.",CM$10,""))-SUMIFS(Kosztorys!$F:$F,Kosztorys!$D:$D,$B358,Kosztorys!$I:$I,CONCATENATE("&lt;=31.03.",CM$10,"")))*0.5+(SUMIFS(Kosztorys!$F:$F,Kosztorys!$D:$D,$B358,Kosztorys!$I:$I,CONCATENATE("&lt;=30.09.",CM$10,""))-SUMIFS(Kosztorys!$F:$F,Kosztorys!$D:$D,$B358,Kosztorys!$I:$I,CONCATENATE("&lt;=30.06.",CM$10,"")))*0.25,"nic"),0)</f>
        <v/>
      </c>
      <c r="CN358" s="41">
        <f>IF($C358="OPEX - Długość 1m koszt/rok",IF($M358="m",SUMIFS(Kosztorys!$F:$F,Kosztorys!$D:$D,$B358,Kosztorys!$I:$I,CONCATENATE("&lt;01.01.",CN$10,""))+(SUMIFS(Kosztorys!$F:$F,Kosztorys!$D:$D,$B358,Kosztorys!$I:$I,CONCATENATE("&lt;=31.03.",CN$10,""))-SUMIFS(Kosztorys!$F:$F,Kosztorys!$D:$D,$B358,Kosztorys!$I:$I,CONCATENATE("&lt;=31.12.",CM$10,"")))*0.75+(SUMIFS(Kosztorys!$F:$F,Kosztorys!$D:$D,$B358,Kosztorys!$I:$I,CONCATENATE("&lt;=30.06.",CN$10,""))-SUMIFS(Kosztorys!$F:$F,Kosztorys!$D:$D,$B358,Kosztorys!$I:$I,CONCATENATE("&lt;=31.03.",CN$10,"")))*0.5+(SUMIFS(Kosztorys!$F:$F,Kosztorys!$D:$D,$B358,Kosztorys!$I:$I,CONCATENATE("&lt;=30.09.",CN$10,""))-SUMIFS(Kosztorys!$F:$F,Kosztorys!$D:$D,$B358,Kosztorys!$I:$I,CONCATENATE("&lt;=30.06.",CN$10,"")))*0.25,"nic"),0)</f>
        <v/>
      </c>
      <c r="CO358" s="41">
        <f>IF($C358="OPEX - Długość 1m koszt/rok",IF($M358="m",SUMIFS(Kosztorys!$F:$F,Kosztorys!$D:$D,$B358,Kosztorys!$I:$I,CONCATENATE("&lt;01.01.",CO$10,""))+(SUMIFS(Kosztorys!$F:$F,Kosztorys!$D:$D,$B358,Kosztorys!$I:$I,CONCATENATE("&lt;=31.03.",CO$10,""))-SUMIFS(Kosztorys!$F:$F,Kosztorys!$D:$D,$B358,Kosztorys!$I:$I,CONCATENATE("&lt;=31.12.",CN$10,"")))*0.75+(SUMIFS(Kosztorys!$F:$F,Kosztorys!$D:$D,$B358,Kosztorys!$I:$I,CONCATENATE("&lt;=30.06.",CO$10,""))-SUMIFS(Kosztorys!$F:$F,Kosztorys!$D:$D,$B358,Kosztorys!$I:$I,CONCATENATE("&lt;=31.03.",CO$10,"")))*0.5+(SUMIFS(Kosztorys!$F:$F,Kosztorys!$D:$D,$B358,Kosztorys!$I:$I,CONCATENATE("&lt;=30.09.",CO$10,""))-SUMIFS(Kosztorys!$F:$F,Kosztorys!$D:$D,$B358,Kosztorys!$I:$I,CONCATENATE("&lt;=30.06.",CO$10,"")))*0.25,"nic"),0)</f>
        <v/>
      </c>
      <c r="CP358" s="41">
        <f>IF($C358="OPEX - Długość 1m koszt/rok",IF($M358="m",SUMIFS(Kosztorys!$F:$F,Kosztorys!$D:$D,$B358,Kosztorys!$I:$I,CONCATENATE("&lt;01.01.",CP$10,""))+(SUMIFS(Kosztorys!$F:$F,Kosztorys!$D:$D,$B358,Kosztorys!$I:$I,CONCATENATE("&lt;=31.03.",CP$10,""))-SUMIFS(Kosztorys!$F:$F,Kosztorys!$D:$D,$B358,Kosztorys!$I:$I,CONCATENATE("&lt;=31.12.",CO$10,"")))*0.75+(SUMIFS(Kosztorys!$F:$F,Kosztorys!$D:$D,$B358,Kosztorys!$I:$I,CONCATENATE("&lt;=30.06.",CP$10,""))-SUMIFS(Kosztorys!$F:$F,Kosztorys!$D:$D,$B358,Kosztorys!$I:$I,CONCATENATE("&lt;=31.03.",CP$10,"")))*0.5+(SUMIFS(Kosztorys!$F:$F,Kosztorys!$D:$D,$B358,Kosztorys!$I:$I,CONCATENATE("&lt;=30.09.",CP$10,""))-SUMIFS(Kosztorys!$F:$F,Kosztorys!$D:$D,$B358,Kosztorys!$I:$I,CONCATENATE("&lt;=30.06.",CP$10,"")))*0.25,"nic"),0)</f>
        <v/>
      </c>
      <c r="CQ358" s="41">
        <f>IF($C358="OPEX - Długość 1m koszt/rok",IF($M358="m",SUMIFS(Kosztorys!$F:$F,Kosztorys!$D:$D,$B358,Kosztorys!$I:$I,CONCATENATE("&lt;01.01.",CQ$10,""))+(SUMIFS(Kosztorys!$F:$F,Kosztorys!$D:$D,$B358,Kosztorys!$I:$I,CONCATENATE("&lt;=31.03.",CQ$10,""))-SUMIFS(Kosztorys!$F:$F,Kosztorys!$D:$D,$B358,Kosztorys!$I:$I,CONCATENATE("&lt;=31.12.",CP$10,"")))*0.75+(SUMIFS(Kosztorys!$F:$F,Kosztorys!$D:$D,$B358,Kosztorys!$I:$I,CONCATENATE("&lt;=30.06.",CQ$10,""))-SUMIFS(Kosztorys!$F:$F,Kosztorys!$D:$D,$B358,Kosztorys!$I:$I,CONCATENATE("&lt;=31.03.",CQ$10,"")))*0.5+(SUMIFS(Kosztorys!$F:$F,Kosztorys!$D:$D,$B358,Kosztorys!$I:$I,CONCATENATE("&lt;=30.09.",CQ$10,""))-SUMIFS(Kosztorys!$F:$F,Kosztorys!$D:$D,$B358,Kosztorys!$I:$I,CONCATENATE("&lt;=30.06.",CQ$10,"")))*0.25,"nic"),0)</f>
        <v/>
      </c>
      <c r="CR358" s="41">
        <f>IF(C358="OPEX - Długość 1m koszt/rok",IF(MAX(CB358:CQ358)=IF(ISERROR(VLOOKUP(B358,JB_tabela,MATCH(CR$9,JB_menu,0)-1,FALSE())),,VLOOKUP(B358,JB_tabela,MATCH(CR$9,JB_menu,0)-1,FALSE())),"OK","nie zgadza się liczba użytych JB"),"OK-ND")</f>
        <v/>
      </c>
      <c r="CS358" s="41">
        <f>IFERROR(VLOOKUP($C358,$CY$2:$CZ$7,2,FALSE()),"ERROR")</f>
        <v/>
      </c>
      <c r="CV358" s="41">
        <f>$Q358</f>
        <v/>
      </c>
      <c r="CW358" s="41">
        <f>$R358</f>
        <v/>
      </c>
      <c r="CX358" s="41">
        <f>$S358</f>
        <v/>
      </c>
      <c r="CY358" s="41">
        <f>ROUND(IF(LEFT($C358,4)="CAPE",ROUND($E358*$H358,2)*OFFSET(T358,0,$CS358),0),2)</f>
        <v/>
      </c>
      <c r="CZ358" s="41">
        <f>ROUND(IF(LEFT($C358,4)="CAPE",ROUND($E358*$H358,2)*OFFSET(U358,0,$CS358),0),2)</f>
        <v/>
      </c>
      <c r="DA358" s="41">
        <f>ROUND(IF(LEFT($C358,4)="CAPE",ROUND($E358*$H358,2)*OFFSET(V358,0,$CS358),0),2)</f>
        <v/>
      </c>
      <c r="DB358" s="41">
        <f>ROUND(IF(LEFT($C358,4)="CAPE",ROUND($E358*$H358,2)*OFFSET(W358,0,$CS358),0),2)</f>
        <v/>
      </c>
      <c r="DC358" s="41">
        <f>ROUND(IF(LEFT($C358,4)="CAPE",ROUND($E358*$H358,2)*OFFSET(X358,0,$CS358),0),2)</f>
        <v/>
      </c>
      <c r="DD358" s="41">
        <f>ROUND(IF(LEFT($C358,4)="CAPE",ROUND($E358*$H358,2)*OFFSET(Y358,0,$CS358),0),2)</f>
        <v/>
      </c>
      <c r="DE358" s="41">
        <f>ROUND(IF(LEFT($C358,4)="CAPE",ROUND($E358*$H358,2)*OFFSET(Z358,0,$CS358),0),2)</f>
        <v/>
      </c>
      <c r="DF358" s="41">
        <f>ROUND(IF(LEFT($C358,4)="CAPE",ROUND($E358*$H358,2)*OFFSET(AA358,0,$CS358),0),2)</f>
        <v/>
      </c>
      <c r="DG358" s="41">
        <f>ROUND(IF(LEFT($C358,4)="CAPE",ROUND($E358*$H358,2)*OFFSET(AB358,0,$CS358),0),2)</f>
        <v/>
      </c>
      <c r="DH358" s="41">
        <f>ROUND(IF(LEFT($C358,4)="CAPE",ROUND($E358*$H358,2)*OFFSET(AC358,0,$CS358),0),2)</f>
        <v/>
      </c>
      <c r="DI358" s="41">
        <f>ROUND(IF(LEFT($C358,4)="CAPE",ROUND($E358*$H358,2)*OFFSET(AD358,0,$CS358),0),2)</f>
        <v/>
      </c>
      <c r="DJ358" s="41">
        <f>ROUND(IF(LEFT($C358,4)="CAPE",ROUND($E358*$H358,2)*OFFSET(AE358,0,$CS358),0),2)</f>
        <v/>
      </c>
      <c r="DK358" s="41">
        <f>ROUND(IF(LEFT($C358,4)="CAPE",ROUND($E358*$H358,2)*OFFSET(AF358,0,$CS358),0),2)</f>
        <v/>
      </c>
      <c r="DL358" s="41">
        <f>ROUND(IF(LEFT($C358,4)="CAPE",ROUND($E358*$H358,2)*OFFSET(AG358,0,$CS358),0),2)</f>
        <v/>
      </c>
      <c r="DM358" s="41">
        <f>ROUND(IF(LEFT($C358,4)="CAPE",ROUND($E358*$H358,2)*OFFSET(AH358,0,$CS358),0),2)</f>
        <v/>
      </c>
      <c r="DN358" s="41">
        <f>ROUND(IF(LEFT($C358,4)="CAPE",ROUND($E358*$H358,2)*OFFSET(AI358,0,$CS358),0),2)</f>
        <v/>
      </c>
      <c r="DP358" s="41">
        <f>$Q358</f>
        <v/>
      </c>
      <c r="DQ358" s="41">
        <f>$R358</f>
        <v/>
      </c>
      <c r="DR358" s="41">
        <f>$S358</f>
        <v/>
      </c>
      <c r="DS358" s="41">
        <f>ROUND(IF(LEFT($C358,4)="OPEX",$E358*$H358*OFFSET($T358,0,$CS358),0),2)</f>
        <v/>
      </c>
      <c r="DT358" s="41">
        <f>ROUND(IF(LEFT($C358,4)="OPEX",$E358*$H358*OFFSET($U358,0,$CS358),0),2)</f>
        <v/>
      </c>
      <c r="DU358" s="41">
        <f>ROUND(IF(LEFT($C358,4)="OPEX",$E358*$H358*OFFSET($V358,0,$CS358),0),2)</f>
        <v/>
      </c>
      <c r="DV358" s="41">
        <f>ROUND(IF(LEFT($C358,4)="OPEX",$E358*$H358*OFFSET($W358,0,$CS358),0),2)</f>
        <v/>
      </c>
      <c r="DW358" s="41">
        <f>ROUND(IF(LEFT($C358,4)="OPEX",$E358*$H358*OFFSET($X358,0,$CS358),0),2)</f>
        <v/>
      </c>
      <c r="DX358" s="41">
        <f>ROUND(IF(LEFT($C358,4)="OPEX",$E358*$H358*OFFSET($Y358,0,$CS358),0),2)</f>
        <v/>
      </c>
      <c r="DY358" s="41">
        <f>ROUND(IF(LEFT($C358,4)="OPEX",$E358*$H358*OFFSET($Z358,0,$CS358),0),2)</f>
        <v/>
      </c>
      <c r="DZ358" s="41">
        <f>ROUND(IF(LEFT($C358,4)="OPEX",$E358*$H358*OFFSET($AA358,0,$CS358),0),2)</f>
        <v/>
      </c>
      <c r="EA358" s="41">
        <f>ROUND(IF(LEFT($C358,4)="OPEX",$E358*$H358*OFFSET($AB358,0,$CS358),0),2)</f>
        <v/>
      </c>
      <c r="EB358" s="41">
        <f>ROUND(IF(LEFT($C358,4)="OPEX",$E358*$H358*OFFSET($AC358,0,$CS358),0),2)</f>
        <v/>
      </c>
      <c r="EC358" s="41">
        <f>ROUND(IF(LEFT($C358,4)="OPEX",$E358*$H358*OFFSET($AD358,0,$CS358),0),2)</f>
        <v/>
      </c>
      <c r="ED358" s="41">
        <f>ROUND(IF(LEFT($C358,4)="OPEX",$E358*$H358*OFFSET($AE358,0,$CS358),0),2)</f>
        <v/>
      </c>
      <c r="EE358" s="41">
        <f>ROUND(IF(LEFT($C358,4)="OPEX",$E358*$H358*OFFSET($AF358,0,$CS358),0),2)</f>
        <v/>
      </c>
      <c r="EF358" s="41">
        <f>ROUND(IF(LEFT($C358,4)="OPEX",$E358*$H358*OFFSET($AG358,0,$CS358),0),2)</f>
        <v/>
      </c>
      <c r="EG358" s="41">
        <f>ROUND(IF(LEFT($C358,4)="OPEX",$E358*$H358*OFFSET($AH358,0,$CS358),0),2)</f>
        <v/>
      </c>
      <c r="EH358" s="41">
        <f>ROUND(IF(LEFT($C358,4)="OPEX",$E358*$H358*OFFSET($AI358,0,$CS358),0),2)</f>
        <v/>
      </c>
      <c r="EJ358" s="41">
        <f>$Q358</f>
        <v/>
      </c>
      <c r="EK358" s="41">
        <f>$R358</f>
        <v/>
      </c>
      <c r="EL358" s="41">
        <f>$S358</f>
        <v/>
      </c>
      <c r="EM358" s="41">
        <f>ROUND($D358*$CY358,2)</f>
        <v/>
      </c>
      <c r="EN358" s="41">
        <f>ROUND($D358*$CZ358,2)</f>
        <v/>
      </c>
      <c r="EO358" s="41">
        <f>ROUND($D358*$DA358,2)</f>
        <v/>
      </c>
      <c r="EP358" s="41">
        <f>ROUND($D358*$DB358,2)</f>
        <v/>
      </c>
      <c r="EQ358" s="41">
        <f>ROUND($D358*$DC358,2)</f>
        <v/>
      </c>
      <c r="ER358" s="41">
        <f>ROUND($D358*$DD358,2)</f>
        <v/>
      </c>
      <c r="ES358" s="41">
        <f>ROUND($D358*$DE358,2)</f>
        <v/>
      </c>
      <c r="ET358" s="41">
        <f>ROUND($D358*$DF358,2)</f>
        <v/>
      </c>
      <c r="EU358" s="41">
        <f>ROUND($D358*$DG358,2)</f>
        <v/>
      </c>
      <c r="EV358" s="41">
        <f>ROUND($D358*$DH358,2)</f>
        <v/>
      </c>
      <c r="EW358" s="41">
        <f>ROUND($D358*$DI358,2)</f>
        <v/>
      </c>
      <c r="EX358" s="41">
        <f>ROUND($D358*$DJ358,2)</f>
        <v/>
      </c>
      <c r="EY358" s="41">
        <f>ROUND($D358*$DK358,2)</f>
        <v/>
      </c>
      <c r="EZ358" s="41">
        <f>ROUND($D358*$DL358,2)</f>
        <v/>
      </c>
      <c r="FA358" s="41">
        <f>ROUND($D358*$DM358,2)</f>
        <v/>
      </c>
      <c r="FB358" s="41">
        <f>ROUND($D358*$DN358,2)</f>
        <v/>
      </c>
      <c r="FG358" s="41">
        <f>ROUND(IF(LEFT($C358,4)="CAPE",SUM($CY358:CY358 )/$P358,0),2)</f>
        <v/>
      </c>
      <c r="FH358" s="41">
        <f>ROUND(IF(LEFT($C358,4)="CAPE",SUM($CY358:CZ358 )/$P358,0),2)</f>
        <v/>
      </c>
      <c r="FI358" s="41">
        <f>ROUND(IF(LEFT($C358,4)="CAPE",SUM($CY358:DA358 )/$P358,0),2)</f>
        <v/>
      </c>
      <c r="FJ358" s="41">
        <f>ROUND(IF(LEFT($C358,4)="CAPE",SUM($CY358:DB358 )/$P358,0),2)</f>
        <v/>
      </c>
      <c r="FK358" s="41">
        <f>ROUND(IF(LEFT($C358,4)="CAPE",SUM($CY358:DC358 )/$P358,0),2)</f>
        <v/>
      </c>
      <c r="FL358" s="41">
        <f>ROUND(IF(LEFT($C358,4)="CAPE",SUM($CY358:DD358 )/$P358,0),2)</f>
        <v/>
      </c>
      <c r="FM358" s="41">
        <f>ROUND(IF(LEFT($C358,4)="CAPE",SUM($CY358:DE358 )/$P358,0),2)</f>
        <v/>
      </c>
      <c r="FN358" s="41">
        <f>ROUND(IF(LEFT($C358,4)="CAPE",SUM($CY358:DF358 )/$P358,0),2)</f>
        <v/>
      </c>
      <c r="FO358" s="41">
        <f>ROUND(IF(LEFT($C358,4)="CAPE",SUM($CY358:DG358 )/$P358,0),2)</f>
        <v/>
      </c>
      <c r="FP358" s="41">
        <f>ROUND(IF(LEFT($C358,4)="CAPE",SUM($CY358:DH358 )/$P358,0),2)</f>
        <v/>
      </c>
      <c r="FQ358" s="41">
        <f>ROUND(IF(LEFT($C358,4)="CAPE",SUM($CY358:DI358 )/$P358,0),2)</f>
        <v/>
      </c>
      <c r="FR358" s="41">
        <f>ROUND(IF(LEFT($C358,4)="CAPE",SUM($CY358:DJ358 )/$P358,0),2)</f>
        <v/>
      </c>
      <c r="FS358" s="41">
        <f>ROUND(IF(LEFT($C358,4)="CAPE",SUM($CY358:DK358 )/$P358,0),2)</f>
        <v/>
      </c>
      <c r="FT358" s="41">
        <f>ROUND(IF(LEFT($C358,4)="CAPE",SUM($CY358:DL358 )/$P358,0),2)</f>
        <v/>
      </c>
      <c r="FU358" s="41">
        <f>ROUND(IF(LEFT($C358,4)="CAPE",SUM($CY358:DM358 )/$P358,0),2)</f>
        <v/>
      </c>
      <c r="FV358" s="41">
        <f>ROUND(IF(LEFT($C358,4)="CAPE",SUM($CY358:DN358 )/$P358,0),2)</f>
        <v/>
      </c>
      <c r="GA358" s="41">
        <f>ROUND(IF(SUM($FG358:FG358)&gt;SUM($CY358:CY358),SUM($CY358:CY358),SUM($FG358:FG358)),2)</f>
        <v/>
      </c>
      <c r="GB358" s="41">
        <f>ROUND(IF(SUM($FG358:FH358)&gt;SUM($CY358:CZ358),SUM($CY358:CZ358),SUM($FG358:FH358)),2)</f>
        <v/>
      </c>
      <c r="GC358" s="41">
        <f>ROUND(IF(SUM($FG358:FI358)&gt;SUM($CY358:DA358),SUM($CY358:DA358),SUM($FG358:FI358)),2)</f>
        <v/>
      </c>
      <c r="GD358" s="41">
        <f>ROUND(IF(SUM($FG358:FJ358)&gt;SUM($CY358:DB358),SUM($CY358:DB358),SUM($FG358:FJ358)),2)</f>
        <v/>
      </c>
      <c r="GE358" s="41">
        <f>ROUND(IF(SUM($FG358:FK358)&gt;SUM($CY358:DC358),SUM($CY358:DC358),SUM($FG358:FK358)),2)</f>
        <v/>
      </c>
      <c r="GF358" s="41">
        <f>ROUND(IF(SUM($FG358:FL358)&gt;SUM($CY358:DD358),SUM($CY358:DD358),SUM($FG358:FL358)),2)</f>
        <v/>
      </c>
      <c r="GG358" s="41">
        <f>ROUND(IF(SUM($FG358:FM358)&gt;SUM($CY358:DE358),SUM($CY358:DE358),SUM($FG358:FM358)),2)</f>
        <v/>
      </c>
      <c r="GH358" s="41">
        <f>ROUND(IF(SUM($FG358:FN358)&gt;SUM($CY358:DF358),SUM($CY358:DF358),SUM($FG358:FN358)),2)</f>
        <v/>
      </c>
      <c r="GI358" s="41">
        <f>ROUND(IF(SUM($FG358:FO358)&gt;SUM($CY358:DG358),SUM($CY358:DG358),SUM($FG358:FO358)),2)</f>
        <v/>
      </c>
      <c r="GJ358" s="41">
        <f>ROUND(IF(SUM($FG358:FP358)&gt;SUM($CY358:DH358),SUM($CY358:DH358),SUM($FG358:FP358)),2)</f>
        <v/>
      </c>
      <c r="GK358" s="41">
        <f>ROUND(IF(SUM($FG358:FQ358)&gt;SUM($CY358:DI358),SUM($CY358:DI358),SUM($FG358:FQ358)),2)</f>
        <v/>
      </c>
      <c r="GL358" s="41">
        <f>ROUND(IF(SUM($FG358:FR358)&gt;SUM($CY358:DJ358),SUM($CY358:DJ358),SUM($FG358:FR358)),2)</f>
        <v/>
      </c>
      <c r="GM358" s="41">
        <f>ROUND(IF(SUM($FG358:FS358)&gt;SUM($CY358:DK358),SUM($CY358:DK358),SUM($FG358:FS358)),2)</f>
        <v/>
      </c>
      <c r="GN358" s="41">
        <f>ROUND(IF(SUM($FG358:FT358)&gt;SUM($CY358:DL358),SUM($CY358:DL358),SUM($FG358:FT358)),2)</f>
        <v/>
      </c>
      <c r="GO358" s="41">
        <f>ROUND(IF(SUM($FG358:FU358)&gt;SUM($CY358:DM358),SUM($CY358:DM358),SUM($FG358:FU358)),2)</f>
        <v/>
      </c>
      <c r="GP358" s="41">
        <f>ROUND(IF(SUM($FG358:FV358)&gt;SUM($CY358:DN358),SUM($CY358:DN358),SUM($FG358:FV358)),2)</f>
        <v/>
      </c>
      <c r="GR358" s="41">
        <f>$Q358</f>
        <v/>
      </c>
      <c r="GS358" s="41">
        <f>$R358</f>
        <v/>
      </c>
      <c r="GT358" s="41">
        <f>$S358</f>
        <v/>
      </c>
      <c r="GU358" s="41">
        <f>$GA358</f>
        <v/>
      </c>
      <c r="GV358" s="41">
        <f>GB358 - GA358</f>
        <v/>
      </c>
      <c r="GW358" s="41">
        <f>GC358 - GB358</f>
        <v/>
      </c>
      <c r="GX358" s="41">
        <f>GD358 - GC358</f>
        <v/>
      </c>
      <c r="GY358" s="41">
        <f>GE358 - GD358</f>
        <v/>
      </c>
      <c r="GZ358" s="41">
        <f>GF358 - GE358</f>
        <v/>
      </c>
      <c r="HA358" s="41">
        <f>GG358 - GF358</f>
        <v/>
      </c>
      <c r="HB358" s="41">
        <f>GH358 - GG358</f>
        <v/>
      </c>
      <c r="HC358" s="41">
        <f>GI358 - GH358</f>
        <v/>
      </c>
      <c r="HD358" s="41">
        <f>GJ358 - GI358</f>
        <v/>
      </c>
      <c r="HE358" s="41">
        <f>GK358 - GJ358</f>
        <v/>
      </c>
      <c r="HF358" s="41">
        <f>GL358 - GK358</f>
        <v/>
      </c>
      <c r="HG358" s="41">
        <f>GM358 - GL358</f>
        <v/>
      </c>
      <c r="HH358" s="41">
        <f>GN358 - GM358</f>
        <v/>
      </c>
      <c r="HI358" s="41">
        <f>GO358 - GN358</f>
        <v/>
      </c>
      <c r="HJ358" s="41">
        <f>GP358 - GO358</f>
        <v/>
      </c>
      <c r="HL358" s="41">
        <f>$Q358</f>
        <v/>
      </c>
      <c r="HM358" s="41">
        <f>$R358</f>
        <v/>
      </c>
      <c r="HN358" s="41">
        <f>$S358</f>
        <v/>
      </c>
      <c r="HO358" s="144">
        <f>SUMIFS(Kosztorys!$F:$F,Kosztorys!$D:$D,$B358,Kosztorys!$I:$I,CONCATENATE("&lt;01.01.",HP$10,""))</f>
        <v/>
      </c>
      <c r="HP358" s="144">
        <f>SUMIFS(Kosztorys!$F:$F,Kosztorys!$D:$D,$B358,Kosztorys!$I:$I,CONCATENATE("&lt;01.04.",HQ$10,""))-SUM($HO358)</f>
        <v/>
      </c>
      <c r="HQ358" s="144">
        <f>SUMIFS(Kosztorys!$F:$F,Kosztorys!$D:$D,$B358,Kosztorys!$I:$I,CONCATENATE("&lt;01.07.",HR$10,""))-SUM($HO358:HP358)</f>
        <v/>
      </c>
      <c r="HR358" s="144">
        <f>SUMIFS(Kosztorys!$F:$F,Kosztorys!$D:$D,$B358,Kosztorys!$I:$I,CONCATENATE("&lt;01.10.",HS$10,""))-SUM($HO358:HQ358)</f>
        <v/>
      </c>
      <c r="HS358" s="144">
        <f>SUMIFS(Kosztorys!$F:$F,Kosztorys!$D:$D,$B358,Kosztorys!$I:$I,CONCATENATE("&lt;01.01.",HT$10,""))-SUM($HO358:HR358)</f>
        <v/>
      </c>
      <c r="HT358" s="144">
        <f>SUMIFS(Kosztorys!$F:$F,Kosztorys!$D:$D,$B358,Kosztorys!$I:$I,CONCATENATE("&lt;01.04.",HU$10,""))-SUM($HO358:HS358)</f>
        <v/>
      </c>
      <c r="HU358" s="144">
        <f>SUMIFS(Kosztorys!$F:$F,Kosztorys!$D:$D,$B358,Kosztorys!$I:$I,CONCATENATE("&lt;01.07.",HV$10,""))-SUM($HO358:HT358)</f>
        <v/>
      </c>
      <c r="HV358" s="144">
        <f>SUMIFS(Kosztorys!$F:$F,Kosztorys!$D:$D,$B358,Kosztorys!$I:$I,CONCATENATE("&lt;01.10.",HW$10,""))-SUM($HO358:HU358)</f>
        <v/>
      </c>
      <c r="HW358" s="144">
        <f>SUMIFS(Kosztorys!$F:$F,Kosztorys!$D:$D,$B358,Kosztorys!$I:$I,CONCATENATE("&lt;01.01.",HX$10,""))-SUM($HO358:HV358)</f>
        <v/>
      </c>
      <c r="HX358" s="144">
        <f>SUMIFS(Kosztorys!$F:$F,Kosztorys!$D:$D,$B358,Kosztorys!$I:$I,CONCATENATE("&lt;01.04.",HY$10,""))-SUM($HO358:HW358)</f>
        <v/>
      </c>
      <c r="HY358" s="144">
        <f>SUMIFS(Kosztorys!$F:$F,Kosztorys!$D:$D,$B358,Kosztorys!$I:$I,CONCATENATE("&lt;01.07.",HZ$10,""))-SUM($HO358:HX358)</f>
        <v/>
      </c>
      <c r="HZ358" s="144">
        <f>SUMIFS(Kosztorys!$F:$F,Kosztorys!$D:$D,$B358,Kosztorys!$I:$I,CONCATENATE("&lt;01.10.",IA$10,""))-SUM($HO358:HY358)</f>
        <v/>
      </c>
      <c r="IA358" s="144">
        <f>SUMIFS(Kosztorys!$F:$F,Kosztorys!$D:$D,$B358,Kosztorys!$I:$I,CONCATENATE("&lt;01.01.",IB$10,""))-SUM($HO358:HZ358)</f>
        <v/>
      </c>
      <c r="IB358" s="145">
        <f>IF(M358="szt",IF(SUM(HO358:IA358)=IF(ISERROR(VLOOKUP(B358,JB_tabela,MATCH(IB$9,JB_menu,0)-1,FALSE())),,VLOOKUP(B358,JB_tabela,MATCH(IB$9,JB_menu,0)-1,FALSE())),"OK","nie zgadza się liczba użytych JB"),IF(SUM(HO358:IA358)=IF(ISERROR(VLOOKUP(B358,JB_tabela,MATCH(IC$9,JB_menu,0)-1,FALSE())),,VLOOKUP(B358,JB_tabela,MATCH(IC$9,JB_menu,0)-1,FALSE())),"OK","nie zgadzają się metry użyte w JB"))</f>
        <v/>
      </c>
      <c r="IE358" s="41">
        <f>$Q358</f>
        <v/>
      </c>
      <c r="IF358" s="41">
        <f>$R358</f>
        <v/>
      </c>
      <c r="IG358" s="41">
        <f>$S358</f>
        <v/>
      </c>
      <c r="IH358" s="348">
        <f>IF(LEFT($C358,4)="CAPE",ROUND(HO358*$L358,2),0)</f>
        <v/>
      </c>
      <c r="II358" s="348">
        <f>IF(LEFT($C358,4)="CAPE",ROUND(HP358*$L358,2),0)</f>
        <v/>
      </c>
      <c r="IJ358" s="348">
        <f>IF(LEFT($C358,4)="CAPE",ROUND(HQ358*$L358,2),0)</f>
        <v/>
      </c>
      <c r="IK358" s="348">
        <f>IF(LEFT($C358,4)="CAPE",ROUND(HR358*$L358,2),0)</f>
        <v/>
      </c>
      <c r="IL358" s="348">
        <f>IF(LEFT($C358,4)="CAPE",ROUND(HS358*$L358,2),0)</f>
        <v/>
      </c>
      <c r="IM358" s="348">
        <f>IF(LEFT($C358,4)="CAPE",ROUND(HT358*$L358,2),0)</f>
        <v/>
      </c>
      <c r="IN358" s="348">
        <f>IF(LEFT($C358,4)="CAPE",ROUND(HU358*$L358,2),0)</f>
        <v/>
      </c>
      <c r="IO358" s="348">
        <f>IF(LEFT($C358,4)="CAPE",ROUND(HV358*$L358,2),0)</f>
        <v/>
      </c>
      <c r="IP358" s="348">
        <f>IF(LEFT($C358,4)="CAPE",ROUND(HW358*$L358,2),0)</f>
        <v/>
      </c>
      <c r="IQ358" s="348">
        <f>IF(LEFT($C358,4)="CAPE",ROUND(HX358*$L358,2),0)</f>
        <v/>
      </c>
      <c r="IR358" s="348">
        <f>IF(LEFT($C358,4)="CAPE",ROUND(HY358*$L358,2),0)</f>
        <v/>
      </c>
      <c r="IS358" s="348">
        <f>IF(LEFT($C358,4)="CAPE",ROUND(HZ358*$L358,2),0)</f>
        <v/>
      </c>
      <c r="IT358" s="348">
        <f>IF(LEFT($C358,4)="CAPE",ROUND(IA358*$L358,2),0)</f>
        <v/>
      </c>
      <c r="IU358" s="41">
        <f>IF(SUM(IH358:IT358)=SUM(CY358:DN358),"OK",SUM(IH358:IT358)-SUM(CY358:DN358))</f>
        <v/>
      </c>
    </row>
    <row r="359" ht="12.75" customHeight="1">
      <c r="B359" s="139" t="inlineStr">
        <is>
          <t>siec_doste_szafk_pdz_64</t>
        </is>
      </c>
      <c r="C359" s="146" t="inlineStr">
        <is>
          <t>CAPEX - 1szt JB</t>
        </is>
      </c>
      <c r="D359" s="140" t="n">
        <v>0</v>
      </c>
      <c r="E359" s="217" t="n">
        <v>1</v>
      </c>
      <c r="F359" s="217" t="inlineStr">
        <is>
          <t>szt</t>
        </is>
      </c>
      <c r="G359" s="139" t="inlineStr">
        <is>
          <t>Posadowienie szafy</t>
        </is>
      </c>
      <c r="H359" s="360">
        <f>IF(ISERROR(VLOOKUP(G359,KB_tabela,MATCH(H$9,KB_menu,0)-2,FALSE())),,VLOOKUP(G359,KB_tabela,MATCH(H$9,KB_menu,0)-2,FALSE()))</f>
        <v/>
      </c>
      <c r="I359" s="41">
        <f>IF(ISERROR(VLOOKUP(B359,JB_tabela,MATCH("czy puste",JB_menu,0)-1,FALSE())),"BŁĄD brak takiej JB",VLOOKUP(B359,JB_tabela,MATCH("czy puste",JB_menu,0)-1,FALSE()))</f>
        <v/>
      </c>
      <c r="J359" s="41">
        <f>IF(ISERROR(VLOOKUP(G359,KB_tabela,MATCH(H$9,KB_menu,0)-2,FALSE())),"BŁĄD brak takiego KB",IF(H359=0,IF(LEFT(C359,4)="OPEX","OK",IF(G359="brak kosztów CAPEX","OK","Brak Ceny KB")),"OK"))</f>
        <v/>
      </c>
      <c r="K359" s="41">
        <f>IF(AJ359="nie zgadza się liczba użytych JB","Nie liczy wszystkich JB",IF(BD359="nie zgadza się liczba użytych JB","Nie liczy wszystkich JB",IF(BX359="nie zgadza się liczba użytych JB","Nie liczy wszystkich JB",IF(BX359="nie zgadza się liczba użytych JB","Nie liczy wszystkich JB","OK"))))</f>
        <v/>
      </c>
      <c r="L359" s="361">
        <f>ROUND((E359*H359),2)</f>
        <v/>
      </c>
      <c r="M359" s="41">
        <f>VLOOKUP(B359,JB_tabela,MATCH(M$9,JB_menu,0)-1,FALSE())</f>
        <v/>
      </c>
      <c r="P359" s="41">
        <f>IF(ISERROR(VLOOKUP(S359,KATEGORIA_tabela,MATCH(P$9,KATEGORIA_menu,0)-2,FALSE())),,VLOOKUP(S359,KATEGORIA_tabela,MATCH(P$9,KATEGORIA_menu,0)-2,FALSE()))</f>
        <v/>
      </c>
      <c r="Q359" s="41">
        <f>IF(ISERROR(VLOOKUP(B359,JB_tabela,MATCH(Q$9,JB_menu,0)-1,FALSE())),,VLOOKUP(B359,JB_tabela,MATCH(Q$9,JB_menu,0)-1,FALSE()))</f>
        <v/>
      </c>
      <c r="R359" s="41">
        <f>IF(ISERROR(VLOOKUP(G359,KB_tabela,MATCH(R$9,KB_menu,0)-2,FALSE())),,VLOOKUP(G359,KB_tabela,MATCH(R$9,KB_menu,0)-2,FALSE()))</f>
        <v/>
      </c>
      <c r="S359" s="41">
        <f>IF(ISERROR(VLOOKUP(G359,KB_tabela,MATCH(S$9,KB_menu,0)-2,FALSE())),,VLOOKUP(G359,KB_tabela,MATCH(S$9,KB_menu,0)-2,FALSE()))</f>
        <v/>
      </c>
      <c r="T359" s="116">
        <f>IF($C359="CAPEX - 1szt JB",IF($M359="szt",SUMIFS(Kosztorys!$F:$F,Kosztorys!$D:$D,$B359,Kosztorys!$I:$I,CONCATENATE("&lt;01.01.",U$10,""))-SUMIFS(Kosztorys!$F:$F,Kosztorys!$D:$D,$B359,Kosztorys!$I:$I,CONCATENATE("&lt;01.01.",T$10,"")),COUNTIFS(Kosztorys!$D:$D,$B359,Kosztorys!$I:$I,CONCATENATE("&lt;01.01.",U$10,""))-COUNTIFS(Kosztorys!$D:$D,$B359,Kosztorys!$I:$I,CONCATENATE("&lt;01.01.",T$10,""))),0)</f>
        <v/>
      </c>
      <c r="U359" s="116">
        <f>IF($C359="CAPEX - 1szt JB",IF($M359="szt",SUMIFS(Kosztorys!$F:$F,Kosztorys!$D:$D,$B359,Kosztorys!$I:$I,CONCATENATE("&lt;01.01.",V$10,""))-SUMIFS(Kosztorys!$F:$F,Kosztorys!$D:$D,$B359,Kosztorys!$I:$I,CONCATENATE("&lt;01.01.",U$10,"")),COUNTIFS(Kosztorys!$D:$D,$B359,Kosztorys!$I:$I,CONCATENATE("&lt;01.01.",V$10,""))-COUNTIFS(Kosztorys!$D:$D,$B359,Kosztorys!$I:$I,CONCATENATE("&lt;01.01.",U$10,""))),0)</f>
        <v/>
      </c>
      <c r="V359" s="116">
        <f>IF($C359="CAPEX - 1szt JB",IF($M359="szt",SUMIFS(Kosztorys!$F:$F,Kosztorys!$D:$D,$B359,Kosztorys!$I:$I,CONCATENATE("&lt;01.01.",W$10,""))-SUMIFS(Kosztorys!$F:$F,Kosztorys!$D:$D,$B359,Kosztorys!$I:$I,CONCATENATE("&lt;01.01.",V$10,"")),COUNTIFS(Kosztorys!$D:$D,$B359,Kosztorys!$I:$I,CONCATENATE("&lt;01.01.",W$10,""))-COUNTIFS(Kosztorys!$D:$D,$B359,Kosztorys!$I:$I,CONCATENATE("&lt;01.01.",V$10,""))),0)</f>
        <v/>
      </c>
      <c r="W359" s="116">
        <f>IF($C359="CAPEX - 1szt JB",IF($M359="szt",SUMIFS(Kosztorys!$F:$F,Kosztorys!$D:$D,$B359,Kosztorys!$I:$I,CONCATENATE("&lt;01.01.",X$10,""))-SUMIFS(Kosztorys!$F:$F,Kosztorys!$D:$D,$B359,Kosztorys!$I:$I,CONCATENATE("&lt;01.01.",W$10,"")),COUNTIFS(Kosztorys!$D:$D,$B359,Kosztorys!$I:$I,CONCATENATE("&lt;01.01.",X$10,""))-COUNTIFS(Kosztorys!$D:$D,$B359,Kosztorys!$I:$I,CONCATENATE("&lt;01.01.",W$10,""))),0)</f>
        <v/>
      </c>
      <c r="X359" s="116">
        <f>IF($C359="CAPEX - 1szt JB",IF($M359="szt",SUMIFS(Kosztorys!$F:$F,Kosztorys!$D:$D,$B359,Kosztorys!$I:$I,CONCATENATE("&lt;01.01.",Y$10,""))-SUMIFS(Kosztorys!$F:$F,Kosztorys!$D:$D,$B359,Kosztorys!$I:$I,CONCATENATE("&lt;01.01.",X$10,"")),COUNTIFS(Kosztorys!$D:$D,$B359,Kosztorys!$I:$I,CONCATENATE("&lt;01.01.",Y$10,""))-COUNTIFS(Kosztorys!$D:$D,$B359,Kosztorys!$I:$I,CONCATENATE("&lt;01.01.",X$10,""))),0)</f>
        <v/>
      </c>
      <c r="Y359" s="116">
        <f>IF($C359="CAPEX - 1szt JB",IF($M359="szt",SUMIFS(Kosztorys!$F:$F,Kosztorys!$D:$D,$B359,Kosztorys!$I:$I,CONCATENATE("&lt;01.01.",Z$10,""))-SUMIFS(Kosztorys!$F:$F,Kosztorys!$D:$D,$B359,Kosztorys!$I:$I,CONCATENATE("&lt;01.01.",Y$10,"")),COUNTIFS(Kosztorys!$D:$D,$B359,Kosztorys!$I:$I,CONCATENATE("&lt;01.01.",Z$10,""))-COUNTIFS(Kosztorys!$D:$D,$B359,Kosztorys!$I:$I,CONCATENATE("&lt;01.01.",Y$10,""))),0)</f>
        <v/>
      </c>
      <c r="Z359" s="116">
        <f>IF($C359="CAPEX - 1szt JB",IF($M359="szt",SUMIFS(Kosztorys!$F:$F,Kosztorys!$D:$D,$B359,Kosztorys!$I:$I,CONCATENATE("&lt;01.01.",AA$10,""))-SUMIFS(Kosztorys!$F:$F,Kosztorys!$D:$D,$B359,Kosztorys!$I:$I,CONCATENATE("&lt;01.01.",Z$10,"")),COUNTIFS(Kosztorys!$D:$D,$B359,Kosztorys!$I:$I,CONCATENATE("&lt;01.01.",AA$10,""))-COUNTIFS(Kosztorys!$D:$D,$B359,Kosztorys!$I:$I,CONCATENATE("&lt;01.01.",Z$10,""))),0)</f>
        <v/>
      </c>
      <c r="AA359" s="116">
        <f>IF($C359="CAPEX - 1szt JB",IF($M359="szt",SUMIFS(Kosztorys!$F:$F,Kosztorys!$D:$D,$B359,Kosztorys!$I:$I,CONCATENATE("&lt;01.01.",AB$10,""))-SUMIFS(Kosztorys!$F:$F,Kosztorys!$D:$D,$B359,Kosztorys!$I:$I,CONCATENATE("&lt;01.01.",AA$10,"")),COUNTIFS(Kosztorys!$D:$D,$B359,Kosztorys!$I:$I,CONCATENATE("&lt;01.01.",AB$10,""))-COUNTIFS(Kosztorys!$D:$D,$B359,Kosztorys!$I:$I,CONCATENATE("&lt;01.01.",AA$10,""))),0)</f>
        <v/>
      </c>
      <c r="AB359" s="116">
        <f>IF($C359="CAPEX - 1szt JB",IF($M359="szt",SUMIFS(Kosztorys!$F:$F,Kosztorys!$D:$D,$B359,Kosztorys!$I:$I,CONCATENATE("&lt;01.01.",AC$10,""))-SUMIFS(Kosztorys!$F:$F,Kosztorys!$D:$D,$B359,Kosztorys!$I:$I,CONCATENATE("&lt;01.01.",AB$10,"")),COUNTIFS(Kosztorys!$D:$D,$B359,Kosztorys!$I:$I,CONCATENATE("&lt;01.01.",AC$10,""))-COUNTIFS(Kosztorys!$D:$D,$B359,Kosztorys!$I:$I,CONCATENATE("&lt;01.01.",AB$10,""))),0)</f>
        <v/>
      </c>
      <c r="AC359" s="116">
        <f>IF($C359="CAPEX - 1szt JB",IF($M359="szt",SUMIFS(Kosztorys!$F:$F,Kosztorys!$D:$D,$B359,Kosztorys!$I:$I,CONCATENATE("&lt;01.01.",AD$10,""))-SUMIFS(Kosztorys!$F:$F,Kosztorys!$D:$D,$B359,Kosztorys!$I:$I,CONCATENATE("&lt;01.01.",AC$10,"")),COUNTIFS(Kosztorys!$D:$D,$B359,Kosztorys!$I:$I,CONCATENATE("&lt;01.01.",AD$10,""))-COUNTIFS(Kosztorys!$D:$D,$B359,Kosztorys!$I:$I,CONCATENATE("&lt;01.01.",AC$10,""))),0)</f>
        <v/>
      </c>
      <c r="AD359" s="116">
        <f>IF($C359="CAPEX - 1szt JB",IF($M359="szt",SUMIFS(Kosztorys!$F:$F,Kosztorys!$D:$D,$B359,Kosztorys!$I:$I,CONCATENATE("&lt;01.01.",AE$10,""))-SUMIFS(Kosztorys!$F:$F,Kosztorys!$D:$D,$B359,Kosztorys!$I:$I,CONCATENATE("&lt;01.01.",AD$10,"")),COUNTIFS(Kosztorys!$D:$D,$B359,Kosztorys!$I:$I,CONCATENATE("&lt;01.01.",AE$10,""))-COUNTIFS(Kosztorys!$D:$D,$B359,Kosztorys!$I:$I,CONCATENATE("&lt;01.01.",AD$10,""))),0)</f>
        <v/>
      </c>
      <c r="AE359" s="116">
        <f>IF($C359="CAPEX - 1szt JB",IF($M359="szt",SUMIFS(Kosztorys!$F:$F,Kosztorys!$D:$D,$B359,Kosztorys!$I:$I,CONCATENATE("&lt;01.01.",AF$10,""))-SUMIFS(Kosztorys!$F:$F,Kosztorys!$D:$D,$B359,Kosztorys!$I:$I,CONCATENATE("&lt;01.01.",AE$10,"")),COUNTIFS(Kosztorys!$D:$D,$B359,Kosztorys!$I:$I,CONCATENATE("&lt;01.01.",AF$10,""))-COUNTIFS(Kosztorys!$D:$D,$B359,Kosztorys!$I:$I,CONCATENATE("&lt;01.01.",AE$10,""))),0)</f>
        <v/>
      </c>
      <c r="AF359" s="116">
        <f>IF($C359="CAPEX - 1szt JB",IF($M359="szt",SUMIFS(Kosztorys!$F:$F,Kosztorys!$D:$D,$B359,Kosztorys!$I:$I,CONCATENATE("&lt;01.01.",AG$10,""))-SUMIFS(Kosztorys!$F:$F,Kosztorys!$D:$D,$B359,Kosztorys!$I:$I,CONCATENATE("&lt;01.01.",AF$10,"")),COUNTIFS(Kosztorys!$D:$D,$B359,Kosztorys!$I:$I,CONCATENATE("&lt;01.01.",AG$10,""))-COUNTIFS(Kosztorys!$D:$D,$B359,Kosztorys!$I:$I,CONCATENATE("&lt;01.01.",AF$10,""))),0)</f>
        <v/>
      </c>
      <c r="AG359" s="116">
        <f>IF($C359="CAPEX - 1szt JB",IF($M359="szt",SUMIFS(Kosztorys!$F:$F,Kosztorys!$D:$D,$B359,Kosztorys!$I:$I,CONCATENATE("&lt;01.01.",AH$10,""))-SUMIFS(Kosztorys!$F:$F,Kosztorys!$D:$D,$B359,Kosztorys!$I:$I,CONCATENATE("&lt;01.01.",AG$10,"")),COUNTIFS(Kosztorys!$D:$D,$B359,Kosztorys!$I:$I,CONCATENATE("&lt;01.01.",AH$10,""))-COUNTIFS(Kosztorys!$D:$D,$B359,Kosztorys!$I:$I,CONCATENATE("&lt;01.01.",AG$10,""))),0)</f>
        <v/>
      </c>
      <c r="AH359" s="116">
        <f>IF($C359="CAPEX - 1szt JB",IF($M359="szt",SUMIFS(Kosztorys!$F:$F,Kosztorys!$D:$D,$B359,Kosztorys!$I:$I,CONCATENATE("&lt;01.01.",AI$10,""))-SUMIFS(Kosztorys!$F:$F,Kosztorys!$D:$D,$B359,Kosztorys!$I:$I,CONCATENATE("&lt;01.01.",AH$10,"")),COUNTIFS(Kosztorys!$D:$D,$B359,Kosztorys!$I:$I,CONCATENATE("&lt;01.01.",AI$10,""))-COUNTIFS(Kosztorys!$D:$D,$B359,Kosztorys!$I:$I,CONCATENATE("&lt;01.01.",AH$10,""))),0)</f>
        <v/>
      </c>
      <c r="AI359" s="116">
        <f>IF($C359="CAPEX - 1szt JB",IF($M359="szt",SUMIFS(Kosztorys!$F:$F,Kosztorys!$D:$D,$B359,Kosztorys!$I:$I,CONCATENATE("&lt;01.01.",AJ$10,""))-SUMIFS(Kosztorys!$F:$F,Kosztorys!$D:$D,$B359,Kosztorys!$I:$I,CONCATENATE("&lt;01.01.",AI$10,"")),COUNTIFS(Kosztorys!$D:$D,$B359,Kosztorys!$I:$I,CONCATENATE("&lt;01.01.",AJ$10,""))-COUNTIFS(Kosztorys!$D:$D,$B359,Kosztorys!$I:$I,CONCATENATE("&lt;01.01.",AI$10,""))),0)</f>
        <v/>
      </c>
      <c r="AJ359" s="116">
        <f>IF(C359="CAPEX - 1szt JB",IF(SUM(T359:AI359)=IF(ISERROR(VLOOKUP(B359,JB_tabela,MATCH(AJ$9,JB_menu,0)-1,FALSE())),,VLOOKUP(B359,JB_tabela,MATCH(AJ$9,JB_menu,0)-1,FALSE())),"OK","nie zgadza się liczba użytych JB"),"OK-ND")</f>
        <v/>
      </c>
      <c r="AM359" s="41">
        <f>IFERROR("_" &amp; VLOOKUP($B359,#REF!,1,FALSE()),#REF!)</f>
        <v/>
      </c>
      <c r="AN359" s="41">
        <f>IF($C359="CAPEX - Długość 1m",SUMIFS(Kosztorys!$F:$F,Kosztorys!$D:$D,$B359,Kosztorys!$I:$I,CONCATENATE("&lt;31.12.",AN$10,""))-SUMIFS(Kosztorys!$F:$F,Kosztorys!$D:$D,$B359,Kosztorys!$I:$I,CONCATENATE("&lt;31.12.",AM$10,"")),"x")</f>
        <v/>
      </c>
      <c r="AO359" s="41">
        <f>IF($C359="CAPEX - Długość 1m",SUMIFS(Kosztorys!$F:$F,Kosztorys!$D:$D,$B359,Kosztorys!$I:$I,CONCATENATE("&lt;31.12.",AO$10,""))-SUMIFS(Kosztorys!$F:$F,Kosztorys!$D:$D,$B359,Kosztorys!$I:$I,CONCATENATE("&lt;31.12.",AN$10,"")),"x")</f>
        <v/>
      </c>
      <c r="AP359" s="41">
        <f>IF($C359="CAPEX - Długość 1m",SUMIFS(Kosztorys!$F:$F,Kosztorys!$D:$D,$B359,Kosztorys!$I:$I,CONCATENATE("&lt;31.12.",AP$10,""))-SUMIFS(Kosztorys!$F:$F,Kosztorys!$D:$D,$B359,Kosztorys!$I:$I,CONCATENATE("&lt;31.12.",AO$10,"")),"x")</f>
        <v/>
      </c>
      <c r="AQ359" s="41">
        <f>IF($C359="CAPEX - Długość 1m",SUMIFS(Kosztorys!$F:$F,Kosztorys!$D:$D,$B359,Kosztorys!$I:$I,CONCATENATE("&lt;31.12.",AQ$10,""))-SUMIFS(Kosztorys!$F:$F,Kosztorys!$D:$D,$B359,Kosztorys!$I:$I,CONCATENATE("&lt;31.12.",AP$10,"")),"x")</f>
        <v/>
      </c>
      <c r="AR359" s="41">
        <f>IF($C359="CAPEX - Długość 1m",SUMIFS(Kosztorys!$F:$F,Kosztorys!$D:$D,$B359,Kosztorys!$I:$I,CONCATENATE("&lt;31.12.",AR$10,""))-SUMIFS(Kosztorys!$F:$F,Kosztorys!$D:$D,$B359,Kosztorys!$I:$I,CONCATENATE("&lt;31.12.",AQ$10,"")),"x")</f>
        <v/>
      </c>
      <c r="AS359" s="41">
        <f>IF($C359="CAPEX - Długość 1m",SUMIFS(Kosztorys!$F:$F,Kosztorys!$D:$D,$B359,Kosztorys!$I:$I,CONCATENATE("&lt;31.12.",AS$10,""))-SUMIFS(Kosztorys!$F:$F,Kosztorys!$D:$D,$B359,Kosztorys!$I:$I,CONCATENATE("&lt;31.12.",AR$10,"")),"x")</f>
        <v/>
      </c>
      <c r="AT359" s="41">
        <f>IF($C359="CAPEX - Długość 1m",SUMIFS(Kosztorys!$F:$F,Kosztorys!$D:$D,$B359,Kosztorys!$I:$I,CONCATENATE("&lt;31.12.",AT$10,""))-SUMIFS(Kosztorys!$F:$F,Kosztorys!$D:$D,$B359,Kosztorys!$I:$I,CONCATENATE("&lt;31.12.",AS$10,"")),"x")</f>
        <v/>
      </c>
      <c r="AU359" s="41">
        <f>IF($C359="CAPEX - Długość 1m",SUMIFS(Kosztorys!$F:$F,Kosztorys!$D:$D,$B359,Kosztorys!$I:$I,CONCATENATE("&lt;31.12.",AU$10,""))-SUMIFS(Kosztorys!$F:$F,Kosztorys!$D:$D,$B359,Kosztorys!$I:$I,CONCATENATE("&lt;31.12.",AT$10,"")),"x")</f>
        <v/>
      </c>
      <c r="AV359" s="41">
        <f>IF($C359="CAPEX - Długość 1m",SUMIFS(Kosztorys!$F:$F,Kosztorys!$D:$D,$B359,Kosztorys!$I:$I,CONCATENATE("&lt;31.12.",AV$10,""))-SUMIFS(Kosztorys!$F:$F,Kosztorys!$D:$D,$B359,Kosztorys!$I:$I,CONCATENATE("&lt;31.12.",AU$10,"")),"x")</f>
        <v/>
      </c>
      <c r="AW359" s="41">
        <f>IF($C359="CAPEX - Długość 1m",SUMIFS(Kosztorys!$F:$F,Kosztorys!$D:$D,$B359,Kosztorys!$I:$I,CONCATENATE("&lt;31.12.",AW$10,""))-SUMIFS(Kosztorys!$F:$F,Kosztorys!$D:$D,$B359,Kosztorys!$I:$I,CONCATENATE("&lt;31.12.",AV$10,"")),"x")</f>
        <v/>
      </c>
      <c r="AX359" s="41">
        <f>IF($C359="CAPEX - Długość 1m",SUMIFS(Kosztorys!$F:$F,Kosztorys!$D:$D,$B359,Kosztorys!$I:$I,CONCATENATE("&lt;31.12.",AX$10,""))-SUMIFS(Kosztorys!$F:$F,Kosztorys!$D:$D,$B359,Kosztorys!$I:$I,CONCATENATE("&lt;31.12.",AW$10,"")),"x")</f>
        <v/>
      </c>
      <c r="AY359" s="41">
        <f>IF($C359="CAPEX - Długość 1m",SUMIFS(Kosztorys!$F:$F,Kosztorys!$D:$D,$B359,Kosztorys!$I:$I,CONCATENATE("&lt;31.12.",AY$10,""))-SUMIFS(Kosztorys!$F:$F,Kosztorys!$D:$D,$B359,Kosztorys!$I:$I,CONCATENATE("&lt;31.12.",AX$10,"")),"x")</f>
        <v/>
      </c>
      <c r="AZ359" s="41">
        <f>IF($C359="CAPEX - Długość 1m",SUMIFS(Kosztorys!$F:$F,Kosztorys!$D:$D,$B359,Kosztorys!$I:$I,CONCATENATE("&lt;31.12.",AZ$10,""))-SUMIFS(Kosztorys!$F:$F,Kosztorys!$D:$D,$B359,Kosztorys!$I:$I,CONCATENATE("&lt;31.12.",AY$10,"")),"x")</f>
        <v/>
      </c>
      <c r="BA359" s="41">
        <f>IF($C359="CAPEX - Długość 1m",SUMIFS(Kosztorys!$F:$F,Kosztorys!$D:$D,$B359,Kosztorys!$I:$I,CONCATENATE("&lt;31.12.",BA$10,""))-SUMIFS(Kosztorys!$F:$F,Kosztorys!$D:$D,$B359,Kosztorys!$I:$I,CONCATENATE("&lt;31.12.",AZ$10,"")),"x")</f>
        <v/>
      </c>
      <c r="BB359" s="41">
        <f>IF($C359="CAPEX - Długość 1m",SUMIFS(Kosztorys!$F:$F,Kosztorys!$D:$D,$B359,Kosztorys!$I:$I,CONCATENATE("&lt;31.12.",BB$10,""))-SUMIFS(Kosztorys!$F:$F,Kosztorys!$D:$D,$B359,Kosztorys!$I:$I,CONCATENATE("&lt;31.12.",BA$10,"")),"x")</f>
        <v/>
      </c>
      <c r="BC359" s="41">
        <f>IF($C359="CAPEX - Długość 1m",SUMIFS(Kosztorys!$F:$F,Kosztorys!$D:$D,$B359,Kosztorys!$I:$I,CONCATENATE("&lt;31.12.",BC$10,""))-SUMIFS(Kosztorys!$F:$F,Kosztorys!$D:$D,$B359,Kosztorys!$I:$I,CONCATENATE("&lt;31.12.",BB$10,"")),"x")</f>
        <v/>
      </c>
      <c r="BD359" s="41">
        <f>IF(C359="CAPEX - Długość 1m",IF(SUM(AN359:BC359)=IF(ISERROR(VLOOKUP(B359,JB_tabela,MATCH(BD$9,JB_menu,0)-1,FALSE())),,VLOOKUP(B359,JB_tabela,MATCH(BD$9,JB_menu,0)-1,FALSE())),"OK","nie zgadza się liczba użytych JB"),"OK-ND")</f>
        <v/>
      </c>
      <c r="BH359" s="41">
        <f>IF($C359="OPEX - Koszt 1szt/rok",IF($M359="szt",SUMIFS(Kosztorys!$F:$F,Kosztorys!$D:$D,$B359,Kosztorys!$I:$I,CONCATENATE("&lt;01.01.",BH$10,""))+(SUMIFS(Kosztorys!$F:$F,Kosztorys!$D:$D,$B359,Kosztorys!$I:$I,CONCATENATE("&lt;=31.03.",BH$10,""))-SUMIFS(Kosztorys!$F:$F,Kosztorys!$D:$D,$B359,Kosztorys!$I:$I,CONCATENATE("&lt;=31.12.",BG$10,"")))*0.75+(SUMIFS(Kosztorys!$F:$F,Kosztorys!$D:$D,$B359,Kosztorys!$I:$I,CONCATENATE("&lt;=30.06.",BH$10,""))-SUMIFS(Kosztorys!$F:$F,Kosztorys!$D:$D,$B359,Kosztorys!$I:$I,CONCATENATE("&lt;=31.03.",BH$10,"")))*0.5+(SUMIFS(Kosztorys!$F:$F,Kosztorys!$D:$D,$B359,Kosztorys!$I:$I,CONCATENATE("&lt;=30.09.",BH$10,""))-SUMIFS(Kosztorys!$F:$F,Kosztorys!$D:$D,$B359,Kosztorys!$I:$I,CONCATENATE("&lt;=30.06.",BH$10,"")))*0.25,"nic"),0)</f>
        <v/>
      </c>
      <c r="BI359" s="41">
        <f>IF($C359="OPEX - Koszt 1szt/rok",IF($M359="szt",SUMIFS(Kosztorys!$F:$F,Kosztorys!$D:$D,$B359,Kosztorys!$I:$I,CONCATENATE("&lt;01.01.",BI$10,""))+(SUMIFS(Kosztorys!$F:$F,Kosztorys!$D:$D,$B359,Kosztorys!$I:$I,CONCATENATE("&lt;=31.03.",BI$10,""))-SUMIFS(Kosztorys!$F:$F,Kosztorys!$D:$D,$B359,Kosztorys!$I:$I,CONCATENATE("&lt;=31.12.",BH$10,"")))*0.75+(SUMIFS(Kosztorys!$F:$F,Kosztorys!$D:$D,$B359,Kosztorys!$I:$I,CONCATENATE("&lt;=30.06.",BI$10,""))-SUMIFS(Kosztorys!$F:$F,Kosztorys!$D:$D,$B359,Kosztorys!$I:$I,CONCATENATE("&lt;=31.03.",BI$10,"")))*0.5+(SUMIFS(Kosztorys!$F:$F,Kosztorys!$D:$D,$B359,Kosztorys!$I:$I,CONCATENATE("&lt;=30.09.",BI$10,""))-SUMIFS(Kosztorys!$F:$F,Kosztorys!$D:$D,$B359,Kosztorys!$I:$I,CONCATENATE("&lt;=30.06.",BI$10,"")))*0.25,"nic"),0)</f>
        <v/>
      </c>
      <c r="BJ359" s="41">
        <f>IF($C359="OPEX - Koszt 1szt/rok",IF($M359="szt",SUMIFS(Kosztorys!$F:$F,Kosztorys!$D:$D,$B359,Kosztorys!$I:$I,CONCATENATE("&lt;01.01.",BJ$10,""))+(SUMIFS(Kosztorys!$F:$F,Kosztorys!$D:$D,$B359,Kosztorys!$I:$I,CONCATENATE("&lt;=31.03.",BJ$10,""))-SUMIFS(Kosztorys!$F:$F,Kosztorys!$D:$D,$B359,Kosztorys!$I:$I,CONCATENATE("&lt;=31.12.",BI$10,"")))*0.75+(SUMIFS(Kosztorys!$F:$F,Kosztorys!$D:$D,$B359,Kosztorys!$I:$I,CONCATENATE("&lt;=30.06.",BJ$10,""))-SUMIFS(Kosztorys!$F:$F,Kosztorys!$D:$D,$B359,Kosztorys!$I:$I,CONCATENATE("&lt;=31.03.",BJ$10,"")))*0.5+(SUMIFS(Kosztorys!$F:$F,Kosztorys!$D:$D,$B359,Kosztorys!$I:$I,CONCATENATE("&lt;=30.09.",BJ$10,""))-SUMIFS(Kosztorys!$F:$F,Kosztorys!$D:$D,$B359,Kosztorys!$I:$I,CONCATENATE("&lt;=30.06.",BJ$10,"")))*0.25,"nic"),0)</f>
        <v/>
      </c>
      <c r="BK359" s="41">
        <f>IF($C359="OPEX - Koszt 1szt/rok",IF($M359="szt",SUMIFS(Kosztorys!$F:$F,Kosztorys!$D:$D,$B359,Kosztorys!$I:$I,CONCATENATE("&lt;01.01.",BK$10,""))+(SUMIFS(Kosztorys!$F:$F,Kosztorys!$D:$D,$B359,Kosztorys!$I:$I,CONCATENATE("&lt;=31.03.",BK$10,""))-SUMIFS(Kosztorys!$F:$F,Kosztorys!$D:$D,$B359,Kosztorys!$I:$I,CONCATENATE("&lt;=31.12.",BJ$10,"")))*0.75+(SUMIFS(Kosztorys!$F:$F,Kosztorys!$D:$D,$B359,Kosztorys!$I:$I,CONCATENATE("&lt;=30.06.",BK$10,""))-SUMIFS(Kosztorys!$F:$F,Kosztorys!$D:$D,$B359,Kosztorys!$I:$I,CONCATENATE("&lt;=31.03.",BK$10,"")))*0.5+(SUMIFS(Kosztorys!$F:$F,Kosztorys!$D:$D,$B359,Kosztorys!$I:$I,CONCATENATE("&lt;=30.09.",BK$10,""))-SUMIFS(Kosztorys!$F:$F,Kosztorys!$D:$D,$B359,Kosztorys!$I:$I,CONCATENATE("&lt;=30.06.",BK$10,"")))*0.25,"nic"),0)</f>
        <v/>
      </c>
      <c r="BL359" s="41">
        <f>IF($C359="OPEX - Koszt 1szt/rok",IF($M359="szt",SUMIFS(Kosztorys!$F:$F,Kosztorys!$D:$D,$B359,Kosztorys!$I:$I,CONCATENATE("&lt;01.01.",BL$10,""))+(SUMIFS(Kosztorys!$F:$F,Kosztorys!$D:$D,$B359,Kosztorys!$I:$I,CONCATENATE("&lt;=31.03.",BL$10,""))-SUMIFS(Kosztorys!$F:$F,Kosztorys!$D:$D,$B359,Kosztorys!$I:$I,CONCATENATE("&lt;=31.12.",BK$10,"")))*0.75+(SUMIFS(Kosztorys!$F:$F,Kosztorys!$D:$D,$B359,Kosztorys!$I:$I,CONCATENATE("&lt;=30.06.",BL$10,""))-SUMIFS(Kosztorys!$F:$F,Kosztorys!$D:$D,$B359,Kosztorys!$I:$I,CONCATENATE("&lt;=31.03.",BL$10,"")))*0.5+(SUMIFS(Kosztorys!$F:$F,Kosztorys!$D:$D,$B359,Kosztorys!$I:$I,CONCATENATE("&lt;=30.09.",BL$10,""))-SUMIFS(Kosztorys!$F:$F,Kosztorys!$D:$D,$B359,Kosztorys!$I:$I,CONCATENATE("&lt;=30.06.",BL$10,"")))*0.25,"nic"),0)</f>
        <v/>
      </c>
      <c r="BM359" s="41">
        <f>IF($C359="OPEX - Koszt 1szt/rok",IF($M359="szt",SUMIFS(Kosztorys!$F:$F,Kosztorys!$D:$D,$B359,Kosztorys!$I:$I,CONCATENATE("&lt;01.01.",BM$10,""))+(SUMIFS(Kosztorys!$F:$F,Kosztorys!$D:$D,$B359,Kosztorys!$I:$I,CONCATENATE("&lt;=31.03.",BM$10,""))-SUMIFS(Kosztorys!$F:$F,Kosztorys!$D:$D,$B359,Kosztorys!$I:$I,CONCATENATE("&lt;=31.12.",BL$10,"")))*0.75+(SUMIFS(Kosztorys!$F:$F,Kosztorys!$D:$D,$B359,Kosztorys!$I:$I,CONCATENATE("&lt;=30.06.",BM$10,""))-SUMIFS(Kosztorys!$F:$F,Kosztorys!$D:$D,$B359,Kosztorys!$I:$I,CONCATENATE("&lt;=31.03.",BM$10,"")))*0.5+(SUMIFS(Kosztorys!$F:$F,Kosztorys!$D:$D,$B359,Kosztorys!$I:$I,CONCATENATE("&lt;=30.09.",BM$10,""))-SUMIFS(Kosztorys!$F:$F,Kosztorys!$D:$D,$B359,Kosztorys!$I:$I,CONCATENATE("&lt;=30.06.",BM$10,"")))*0.25,"nic"),0)</f>
        <v/>
      </c>
      <c r="BN359" s="41">
        <f>IF($C359="OPEX - Koszt 1szt/rok",IF($M359="szt",SUMIFS(Kosztorys!$F:$F,Kosztorys!$D:$D,$B359,Kosztorys!$I:$I,CONCATENATE("&lt;01.01.",BN$10,""))+(SUMIFS(Kosztorys!$F:$F,Kosztorys!$D:$D,$B359,Kosztorys!$I:$I,CONCATENATE("&lt;=31.03.",BN$10,""))-SUMIFS(Kosztorys!$F:$F,Kosztorys!$D:$D,$B359,Kosztorys!$I:$I,CONCATENATE("&lt;=31.12.",BM$10,"")))*0.75+(SUMIFS(Kosztorys!$F:$F,Kosztorys!$D:$D,$B359,Kosztorys!$I:$I,CONCATENATE("&lt;=30.06.",BN$10,""))-SUMIFS(Kosztorys!$F:$F,Kosztorys!$D:$D,$B359,Kosztorys!$I:$I,CONCATENATE("&lt;=31.03.",BN$10,"")))*0.5+(SUMIFS(Kosztorys!$F:$F,Kosztorys!$D:$D,$B359,Kosztorys!$I:$I,CONCATENATE("&lt;=30.09.",BN$10,""))-SUMIFS(Kosztorys!$F:$F,Kosztorys!$D:$D,$B359,Kosztorys!$I:$I,CONCATENATE("&lt;=30.06.",BN$10,"")))*0.25,"nic"),0)</f>
        <v/>
      </c>
      <c r="BO359" s="41">
        <f>IF($C359="OPEX - Koszt 1szt/rok",IF($M359="szt",SUMIFS(Kosztorys!$F:$F,Kosztorys!$D:$D,$B359,Kosztorys!$I:$I,CONCATENATE("&lt;01.01.",BO$10,""))+(SUMIFS(Kosztorys!$F:$F,Kosztorys!$D:$D,$B359,Kosztorys!$I:$I,CONCATENATE("&lt;=31.03.",BO$10,""))-SUMIFS(Kosztorys!$F:$F,Kosztorys!$D:$D,$B359,Kosztorys!$I:$I,CONCATENATE("&lt;=31.12.",BN$10,"")))*0.75+(SUMIFS(Kosztorys!$F:$F,Kosztorys!$D:$D,$B359,Kosztorys!$I:$I,CONCATENATE("&lt;=30.06.",BO$10,""))-SUMIFS(Kosztorys!$F:$F,Kosztorys!$D:$D,$B359,Kosztorys!$I:$I,CONCATENATE("&lt;=31.03.",BO$10,"")))*0.5+(SUMIFS(Kosztorys!$F:$F,Kosztorys!$D:$D,$B359,Kosztorys!$I:$I,CONCATENATE("&lt;=30.09.",BO$10,""))-SUMIFS(Kosztorys!$F:$F,Kosztorys!$D:$D,$B359,Kosztorys!$I:$I,CONCATENATE("&lt;=30.06.",BO$10,"")))*0.25,"nic"),0)</f>
        <v/>
      </c>
      <c r="BP359" s="41">
        <f>IF($C359="OPEX - Koszt 1szt/rok",IF($M359="szt",SUMIFS(Kosztorys!$F:$F,Kosztorys!$D:$D,$B359,Kosztorys!$I:$I,CONCATENATE("&lt;01.01.",BP$10,""))+(SUMIFS(Kosztorys!$F:$F,Kosztorys!$D:$D,$B359,Kosztorys!$I:$I,CONCATENATE("&lt;=31.03.",BP$10,""))-SUMIFS(Kosztorys!$F:$F,Kosztorys!$D:$D,$B359,Kosztorys!$I:$I,CONCATENATE("&lt;=31.12.",BO$10,"")))*0.75+(SUMIFS(Kosztorys!$F:$F,Kosztorys!$D:$D,$B359,Kosztorys!$I:$I,CONCATENATE("&lt;=30.06.",BP$10,""))-SUMIFS(Kosztorys!$F:$F,Kosztorys!$D:$D,$B359,Kosztorys!$I:$I,CONCATENATE("&lt;=31.03.",BP$10,"")))*0.5+(SUMIFS(Kosztorys!$F:$F,Kosztorys!$D:$D,$B359,Kosztorys!$I:$I,CONCATENATE("&lt;=30.09.",BP$10,""))-SUMIFS(Kosztorys!$F:$F,Kosztorys!$D:$D,$B359,Kosztorys!$I:$I,CONCATENATE("&lt;=30.06.",BP$10,"")))*0.25,"nic"),0)</f>
        <v/>
      </c>
      <c r="BQ359" s="41">
        <f>IF($C359="OPEX - Koszt 1szt/rok",IF($M359="szt",SUMIFS(Kosztorys!$F:$F,Kosztorys!$D:$D,$B359,Kosztorys!$I:$I,CONCATENATE("&lt;01.01.",BQ$10,""))+(SUMIFS(Kosztorys!$F:$F,Kosztorys!$D:$D,$B359,Kosztorys!$I:$I,CONCATENATE("&lt;=31.03.",BQ$10,""))-SUMIFS(Kosztorys!$F:$F,Kosztorys!$D:$D,$B359,Kosztorys!$I:$I,CONCATENATE("&lt;=31.12.",BP$10,"")))*0.75+(SUMIFS(Kosztorys!$F:$F,Kosztorys!$D:$D,$B359,Kosztorys!$I:$I,CONCATENATE("&lt;=30.06.",BQ$10,""))-SUMIFS(Kosztorys!$F:$F,Kosztorys!$D:$D,$B359,Kosztorys!$I:$I,CONCATENATE("&lt;=31.03.",BQ$10,"")))*0.5+(SUMIFS(Kosztorys!$F:$F,Kosztorys!$D:$D,$B359,Kosztorys!$I:$I,CONCATENATE("&lt;=30.09.",BQ$10,""))-SUMIFS(Kosztorys!$F:$F,Kosztorys!$D:$D,$B359,Kosztorys!$I:$I,CONCATENATE("&lt;=30.06.",BQ$10,"")))*0.25,"nic"),0)</f>
        <v/>
      </c>
      <c r="BR359" s="41">
        <f>IF($C359="OPEX - Koszt 1szt/rok",IF($M359="szt",SUMIFS(Kosztorys!$F:$F,Kosztorys!$D:$D,$B359,Kosztorys!$I:$I,CONCATENATE("&lt;01.01.",BR$10,""))+(SUMIFS(Kosztorys!$F:$F,Kosztorys!$D:$D,$B359,Kosztorys!$I:$I,CONCATENATE("&lt;=31.03.",BR$10,""))-SUMIFS(Kosztorys!$F:$F,Kosztorys!$D:$D,$B359,Kosztorys!$I:$I,CONCATENATE("&lt;=31.12.",BQ$10,"")))*0.75+(SUMIFS(Kosztorys!$F:$F,Kosztorys!$D:$D,$B359,Kosztorys!$I:$I,CONCATENATE("&lt;=30.06.",BR$10,""))-SUMIFS(Kosztorys!$F:$F,Kosztorys!$D:$D,$B359,Kosztorys!$I:$I,CONCATENATE("&lt;=31.03.",BR$10,"")))*0.5+(SUMIFS(Kosztorys!$F:$F,Kosztorys!$D:$D,$B359,Kosztorys!$I:$I,CONCATENATE("&lt;=30.09.",BR$10,""))-SUMIFS(Kosztorys!$F:$F,Kosztorys!$D:$D,$B359,Kosztorys!$I:$I,CONCATENATE("&lt;=30.06.",BR$10,"")))*0.25,"nic"),0)</f>
        <v/>
      </c>
      <c r="BS359" s="41">
        <f>IF($C359="OPEX - Koszt 1szt/rok",IF($M359="szt",SUMIFS(Kosztorys!$F:$F,Kosztorys!$D:$D,$B359,Kosztorys!$I:$I,CONCATENATE("&lt;01.01.",BS$10,""))+(SUMIFS(Kosztorys!$F:$F,Kosztorys!$D:$D,$B359,Kosztorys!$I:$I,CONCATENATE("&lt;=31.03.",BS$10,""))-SUMIFS(Kosztorys!$F:$F,Kosztorys!$D:$D,$B359,Kosztorys!$I:$I,CONCATENATE("&lt;=31.12.",BR$10,"")))*0.75+(SUMIFS(Kosztorys!$F:$F,Kosztorys!$D:$D,$B359,Kosztorys!$I:$I,CONCATENATE("&lt;=30.06.",BS$10,""))-SUMIFS(Kosztorys!$F:$F,Kosztorys!$D:$D,$B359,Kosztorys!$I:$I,CONCATENATE("&lt;=31.03.",BS$10,"")))*0.5+(SUMIFS(Kosztorys!$F:$F,Kosztorys!$D:$D,$B359,Kosztorys!$I:$I,CONCATENATE("&lt;=30.09.",BS$10,""))-SUMIFS(Kosztorys!$F:$F,Kosztorys!$D:$D,$B359,Kosztorys!$I:$I,CONCATENATE("&lt;=30.06.",BS$10,"")))*0.25,"nic"),0)</f>
        <v/>
      </c>
      <c r="BT359" s="41">
        <f>IF($C359="OPEX - Koszt 1szt/rok",IF($M359="szt",SUMIFS(Kosztorys!$F:$F,Kosztorys!$D:$D,$B359,Kosztorys!$I:$I,CONCATENATE("&lt;01.01.",BT$10,""))+(SUMIFS(Kosztorys!$F:$F,Kosztorys!$D:$D,$B359,Kosztorys!$I:$I,CONCATENATE("&lt;=31.03.",BT$10,""))-SUMIFS(Kosztorys!$F:$F,Kosztorys!$D:$D,$B359,Kosztorys!$I:$I,CONCATENATE("&lt;=31.12.",BS$10,"")))*0.75+(SUMIFS(Kosztorys!$F:$F,Kosztorys!$D:$D,$B359,Kosztorys!$I:$I,CONCATENATE("&lt;=30.06.",BT$10,""))-SUMIFS(Kosztorys!$F:$F,Kosztorys!$D:$D,$B359,Kosztorys!$I:$I,CONCATENATE("&lt;=31.03.",BT$10,"")))*0.5+(SUMIFS(Kosztorys!$F:$F,Kosztorys!$D:$D,$B359,Kosztorys!$I:$I,CONCATENATE("&lt;=30.09.",BT$10,""))-SUMIFS(Kosztorys!$F:$F,Kosztorys!$D:$D,$B359,Kosztorys!$I:$I,CONCATENATE("&lt;=30.06.",BT$10,"")))*0.25,"nic"),0)</f>
        <v/>
      </c>
      <c r="BU359" s="41">
        <f>IF($C359="OPEX - Koszt 1szt/rok",IF($M359="szt",SUMIFS(Kosztorys!$F:$F,Kosztorys!$D:$D,$B359,Kosztorys!$I:$I,CONCATENATE("&lt;01.01.",BU$10,""))+(SUMIFS(Kosztorys!$F:$F,Kosztorys!$D:$D,$B359,Kosztorys!$I:$I,CONCATENATE("&lt;=31.03.",BU$10,""))-SUMIFS(Kosztorys!$F:$F,Kosztorys!$D:$D,$B359,Kosztorys!$I:$I,CONCATENATE("&lt;=31.12.",BT$10,"")))*0.75+(SUMIFS(Kosztorys!$F:$F,Kosztorys!$D:$D,$B359,Kosztorys!$I:$I,CONCATENATE("&lt;=30.06.",BU$10,""))-SUMIFS(Kosztorys!$F:$F,Kosztorys!$D:$D,$B359,Kosztorys!$I:$I,CONCATENATE("&lt;=31.03.",BU$10,"")))*0.5+(SUMIFS(Kosztorys!$F:$F,Kosztorys!$D:$D,$B359,Kosztorys!$I:$I,CONCATENATE("&lt;=30.09.",BU$10,""))-SUMIFS(Kosztorys!$F:$F,Kosztorys!$D:$D,$B359,Kosztorys!$I:$I,CONCATENATE("&lt;=30.06.",BU$10,"")))*0.25,"nic"),0)</f>
        <v/>
      </c>
      <c r="BV359" s="41">
        <f>IF($C359="OPEX - Koszt 1szt/rok",IF($M359="szt",SUMIFS(Kosztorys!$F:$F,Kosztorys!$D:$D,$B359,Kosztorys!$I:$I,CONCATENATE("&lt;01.01.",BV$10,""))+(SUMIFS(Kosztorys!$F:$F,Kosztorys!$D:$D,$B359,Kosztorys!$I:$I,CONCATENATE("&lt;=31.03.",BV$10,""))-SUMIFS(Kosztorys!$F:$F,Kosztorys!$D:$D,$B359,Kosztorys!$I:$I,CONCATENATE("&lt;=31.12.",BU$10,"")))*0.75+(SUMIFS(Kosztorys!$F:$F,Kosztorys!$D:$D,$B359,Kosztorys!$I:$I,CONCATENATE("&lt;=30.06.",BV$10,""))-SUMIFS(Kosztorys!$F:$F,Kosztorys!$D:$D,$B359,Kosztorys!$I:$I,CONCATENATE("&lt;=31.03.",BV$10,"")))*0.5+(SUMIFS(Kosztorys!$F:$F,Kosztorys!$D:$D,$B359,Kosztorys!$I:$I,CONCATENATE("&lt;=30.09.",BV$10,""))-SUMIFS(Kosztorys!$F:$F,Kosztorys!$D:$D,$B359,Kosztorys!$I:$I,CONCATENATE("&lt;=30.06.",BV$10,"")))*0.25,"nic"),0)</f>
        <v/>
      </c>
      <c r="BW359" s="41">
        <f>IF($C359="OPEX - Koszt 1szt/rok",IF($M359="szt",SUMIFS(Kosztorys!$F:$F,Kosztorys!$D:$D,$B359,Kosztorys!$I:$I,CONCATENATE("&lt;01.01.",BW$10,""))+(SUMIFS(Kosztorys!$F:$F,Kosztorys!$D:$D,$B359,Kosztorys!$I:$I,CONCATENATE("&lt;=31.03.",BW$10,""))-SUMIFS(Kosztorys!$F:$F,Kosztorys!$D:$D,$B359,Kosztorys!$I:$I,CONCATENATE("&lt;=31.12.",BV$10,"")))*0.75+(SUMIFS(Kosztorys!$F:$F,Kosztorys!$D:$D,$B359,Kosztorys!$I:$I,CONCATENATE("&lt;=30.06.",BW$10,""))-SUMIFS(Kosztorys!$F:$F,Kosztorys!$D:$D,$B359,Kosztorys!$I:$I,CONCATENATE("&lt;=31.03.",BW$10,"")))*0.5+(SUMIFS(Kosztorys!$F:$F,Kosztorys!$D:$D,$B359,Kosztorys!$I:$I,CONCATENATE("&lt;=30.09.",BW$10,""))-SUMIFS(Kosztorys!$F:$F,Kosztorys!$D:$D,$B359,Kosztorys!$I:$I,CONCATENATE("&lt;=30.06.",BW$10,"")))*0.25,"nic"),0)</f>
        <v/>
      </c>
      <c r="BX359" s="41">
        <f>IF(C359="OPEX - Koszt 1szt/rok",IF(MAX(BH359:BW359)=IF(ISERROR(VLOOKUP(B359,JB_tabela,MATCH(BX$9,JB_menu,0)-1,FALSE())),,VLOOKUP(B359,JB_tabela,MATCH(BX$9,JB_menu,0)-1,FALSE())),"OK","nie zgadza się liczba użytych JB"),"OK-ND")</f>
        <v/>
      </c>
      <c r="CB359" s="41">
        <f>IF($C359="OPEX - Długość 1m koszt/rok",IF($M359="m",SUMIFS(Kosztorys!$F:$F,Kosztorys!$D:$D,$B359,Kosztorys!$I:$I,CONCATENATE("&lt;01.01.",CB$10,""))+(SUMIFS(Kosztorys!$F:$F,Kosztorys!$D:$D,$B359,Kosztorys!$I:$I,CONCATENATE("&lt;=31.03.",CB$10,""))-SUMIFS(Kosztorys!$F:$F,Kosztorys!$D:$D,$B359,Kosztorys!$I:$I,CONCATENATE("&lt;=31.12.",CA$10,"")))*0.75+(SUMIFS(Kosztorys!$F:$F,Kosztorys!$D:$D,$B359,Kosztorys!$I:$I,CONCATENATE("&lt;=30.06.",CB$10,""))-SUMIFS(Kosztorys!$F:$F,Kosztorys!$D:$D,$B359,Kosztorys!$I:$I,CONCATENATE("&lt;=31.03.",CB$10,"")))*0.5+(SUMIFS(Kosztorys!$F:$F,Kosztorys!$D:$D,$B359,Kosztorys!$I:$I,CONCATENATE("&lt;=30.09.",CB$10,""))-SUMIFS(Kosztorys!$F:$F,Kosztorys!$D:$D,$B359,Kosztorys!$I:$I,CONCATENATE("&lt;=30.06.",CB$10,"")))*0.25,"nic"),0)</f>
        <v/>
      </c>
      <c r="CC359" s="41">
        <f>IF($C359="OPEX - Długość 1m koszt/rok",IF($M359="m",SUMIFS(Kosztorys!$F:$F,Kosztorys!$D:$D,$B359,Kosztorys!$I:$I,CONCATENATE("&lt;01.01.",CC$10,""))+(SUMIFS(Kosztorys!$F:$F,Kosztorys!$D:$D,$B359,Kosztorys!$I:$I,CONCATENATE("&lt;=31.03.",CC$10,""))-SUMIFS(Kosztorys!$F:$F,Kosztorys!$D:$D,$B359,Kosztorys!$I:$I,CONCATENATE("&lt;=31.12.",CB$10,"")))*0.75+(SUMIFS(Kosztorys!$F:$F,Kosztorys!$D:$D,$B359,Kosztorys!$I:$I,CONCATENATE("&lt;=30.06.",CC$10,""))-SUMIFS(Kosztorys!$F:$F,Kosztorys!$D:$D,$B359,Kosztorys!$I:$I,CONCATENATE("&lt;=31.03.",CC$10,"")))*0.5+(SUMIFS(Kosztorys!$F:$F,Kosztorys!$D:$D,$B359,Kosztorys!$I:$I,CONCATENATE("&lt;=30.09.",CC$10,""))-SUMIFS(Kosztorys!$F:$F,Kosztorys!$D:$D,$B359,Kosztorys!$I:$I,CONCATENATE("&lt;=30.06.",CC$10,"")))*0.25,"nic"),0)</f>
        <v/>
      </c>
      <c r="CD359" s="41">
        <f>IF($C359="OPEX - Długość 1m koszt/rok",IF($M359="m",SUMIFS(Kosztorys!$F:$F,Kosztorys!$D:$D,$B359,Kosztorys!$I:$I,CONCATENATE("&lt;01.01.",CD$10,""))+(SUMIFS(Kosztorys!$F:$F,Kosztorys!$D:$D,$B359,Kosztorys!$I:$I,CONCATENATE("&lt;=31.03.",CD$10,""))-SUMIFS(Kosztorys!$F:$F,Kosztorys!$D:$D,$B359,Kosztorys!$I:$I,CONCATENATE("&lt;=31.12.",CC$10,"")))*0.75+(SUMIFS(Kosztorys!$F:$F,Kosztorys!$D:$D,$B359,Kosztorys!$I:$I,CONCATENATE("&lt;=30.06.",CD$10,""))-SUMIFS(Kosztorys!$F:$F,Kosztorys!$D:$D,$B359,Kosztorys!$I:$I,CONCATENATE("&lt;=31.03.",CD$10,"")))*0.5+(SUMIFS(Kosztorys!$F:$F,Kosztorys!$D:$D,$B359,Kosztorys!$I:$I,CONCATENATE("&lt;=30.09.",CD$10,""))-SUMIFS(Kosztorys!$F:$F,Kosztorys!$D:$D,$B359,Kosztorys!$I:$I,CONCATENATE("&lt;=30.06.",CD$10,"")))*0.25,"nic"),0)</f>
        <v/>
      </c>
      <c r="CE359" s="41">
        <f>IF($C359="OPEX - Długość 1m koszt/rok",IF($M359="m",SUMIFS(Kosztorys!$F:$F,Kosztorys!$D:$D,$B359,Kosztorys!$I:$I,CONCATENATE("&lt;01.01.",CE$10,""))+(SUMIFS(Kosztorys!$F:$F,Kosztorys!$D:$D,$B359,Kosztorys!$I:$I,CONCATENATE("&lt;=31.03.",CE$10,""))-SUMIFS(Kosztorys!$F:$F,Kosztorys!$D:$D,$B359,Kosztorys!$I:$I,CONCATENATE("&lt;=31.12.",CD$10,"")))*0.75+(SUMIFS(Kosztorys!$F:$F,Kosztorys!$D:$D,$B359,Kosztorys!$I:$I,CONCATENATE("&lt;=30.06.",CE$10,""))-SUMIFS(Kosztorys!$F:$F,Kosztorys!$D:$D,$B359,Kosztorys!$I:$I,CONCATENATE("&lt;=31.03.",CE$10,"")))*0.5+(SUMIFS(Kosztorys!$F:$F,Kosztorys!$D:$D,$B359,Kosztorys!$I:$I,CONCATENATE("&lt;=30.09.",CE$10,""))-SUMIFS(Kosztorys!$F:$F,Kosztorys!$D:$D,$B359,Kosztorys!$I:$I,CONCATENATE("&lt;=30.06.",CE$10,"")))*0.25,"nic"),0)</f>
        <v/>
      </c>
      <c r="CF359" s="41">
        <f>IF($C359="OPEX - Długość 1m koszt/rok",IF($M359="m",SUMIFS(Kosztorys!$F:$F,Kosztorys!$D:$D,$B359,Kosztorys!$I:$I,CONCATENATE("&lt;01.01.",CF$10,""))+(SUMIFS(Kosztorys!$F:$F,Kosztorys!$D:$D,$B359,Kosztorys!$I:$I,CONCATENATE("&lt;=31.03.",CF$10,""))-SUMIFS(Kosztorys!$F:$F,Kosztorys!$D:$D,$B359,Kosztorys!$I:$I,CONCATENATE("&lt;=31.12.",CE$10,"")))*0.75+(SUMIFS(Kosztorys!$F:$F,Kosztorys!$D:$D,$B359,Kosztorys!$I:$I,CONCATENATE("&lt;=30.06.",CF$10,""))-SUMIFS(Kosztorys!$F:$F,Kosztorys!$D:$D,$B359,Kosztorys!$I:$I,CONCATENATE("&lt;=31.03.",CF$10,"")))*0.5+(SUMIFS(Kosztorys!$F:$F,Kosztorys!$D:$D,$B359,Kosztorys!$I:$I,CONCATENATE("&lt;=30.09.",CF$10,""))-SUMIFS(Kosztorys!$F:$F,Kosztorys!$D:$D,$B359,Kosztorys!$I:$I,CONCATENATE("&lt;=30.06.",CF$10,"")))*0.25,"nic"),0)</f>
        <v/>
      </c>
      <c r="CG359" s="41">
        <f>IF($C359="OPEX - Długość 1m koszt/rok",IF($M359="m",SUMIFS(Kosztorys!$F:$F,Kosztorys!$D:$D,$B359,Kosztorys!$I:$I,CONCATENATE("&lt;01.01.",CG$10,""))+(SUMIFS(Kosztorys!$F:$F,Kosztorys!$D:$D,$B359,Kosztorys!$I:$I,CONCATENATE("&lt;=31.03.",CG$10,""))-SUMIFS(Kosztorys!$F:$F,Kosztorys!$D:$D,$B359,Kosztorys!$I:$I,CONCATENATE("&lt;=31.12.",CF$10,"")))*0.75+(SUMIFS(Kosztorys!$F:$F,Kosztorys!$D:$D,$B359,Kosztorys!$I:$I,CONCATENATE("&lt;=30.06.",CG$10,""))-SUMIFS(Kosztorys!$F:$F,Kosztorys!$D:$D,$B359,Kosztorys!$I:$I,CONCATENATE("&lt;=31.03.",CG$10,"")))*0.5+(SUMIFS(Kosztorys!$F:$F,Kosztorys!$D:$D,$B359,Kosztorys!$I:$I,CONCATENATE("&lt;=30.09.",CG$10,""))-SUMIFS(Kosztorys!$F:$F,Kosztorys!$D:$D,$B359,Kosztorys!$I:$I,CONCATENATE("&lt;=30.06.",CG$10,"")))*0.25,"nic"),0)</f>
        <v/>
      </c>
      <c r="CH359" s="41">
        <f>IF($C359="OPEX - Długość 1m koszt/rok",IF($M359="m",SUMIFS(Kosztorys!$F:$F,Kosztorys!$D:$D,$B359,Kosztorys!$I:$I,CONCATENATE("&lt;01.01.",CH$10,""))+(SUMIFS(Kosztorys!$F:$F,Kosztorys!$D:$D,$B359,Kosztorys!$I:$I,CONCATENATE("&lt;=31.03.",CH$10,""))-SUMIFS(Kosztorys!$F:$F,Kosztorys!$D:$D,$B359,Kosztorys!$I:$I,CONCATENATE("&lt;=31.12.",CG$10,"")))*0.75+(SUMIFS(Kosztorys!$F:$F,Kosztorys!$D:$D,$B359,Kosztorys!$I:$I,CONCATENATE("&lt;=30.06.",CH$10,""))-SUMIFS(Kosztorys!$F:$F,Kosztorys!$D:$D,$B359,Kosztorys!$I:$I,CONCATENATE("&lt;=31.03.",CH$10,"")))*0.5+(SUMIFS(Kosztorys!$F:$F,Kosztorys!$D:$D,$B359,Kosztorys!$I:$I,CONCATENATE("&lt;=30.09.",CH$10,""))-SUMIFS(Kosztorys!$F:$F,Kosztorys!$D:$D,$B359,Kosztorys!$I:$I,CONCATENATE("&lt;=30.06.",CH$10,"")))*0.25,"nic"),0)</f>
        <v/>
      </c>
      <c r="CI359" s="41">
        <f>IF($C359="OPEX - Długość 1m koszt/rok",IF($M359="m",SUMIFS(Kosztorys!$F:$F,Kosztorys!$D:$D,$B359,Kosztorys!$I:$I,CONCATENATE("&lt;01.01.",CI$10,""))+(SUMIFS(Kosztorys!$F:$F,Kosztorys!$D:$D,$B359,Kosztorys!$I:$I,CONCATENATE("&lt;=31.03.",CI$10,""))-SUMIFS(Kosztorys!$F:$F,Kosztorys!$D:$D,$B359,Kosztorys!$I:$I,CONCATENATE("&lt;=31.12.",CH$10,"")))*0.75+(SUMIFS(Kosztorys!$F:$F,Kosztorys!$D:$D,$B359,Kosztorys!$I:$I,CONCATENATE("&lt;=30.06.",CI$10,""))-SUMIFS(Kosztorys!$F:$F,Kosztorys!$D:$D,$B359,Kosztorys!$I:$I,CONCATENATE("&lt;=31.03.",CI$10,"")))*0.5+(SUMIFS(Kosztorys!$F:$F,Kosztorys!$D:$D,$B359,Kosztorys!$I:$I,CONCATENATE("&lt;=30.09.",CI$10,""))-SUMIFS(Kosztorys!$F:$F,Kosztorys!$D:$D,$B359,Kosztorys!$I:$I,CONCATENATE("&lt;=30.06.",CI$10,"")))*0.25,"nic"),0)</f>
        <v/>
      </c>
      <c r="CJ359" s="41">
        <f>IF($C359="OPEX - Długość 1m koszt/rok",IF($M359="m",SUMIFS(Kosztorys!$F:$F,Kosztorys!$D:$D,$B359,Kosztorys!$I:$I,CONCATENATE("&lt;01.01.",CJ$10,""))+(SUMIFS(Kosztorys!$F:$F,Kosztorys!$D:$D,$B359,Kosztorys!$I:$I,CONCATENATE("&lt;=31.03.",CJ$10,""))-SUMIFS(Kosztorys!$F:$F,Kosztorys!$D:$D,$B359,Kosztorys!$I:$I,CONCATENATE("&lt;=31.12.",CI$10,"")))*0.75+(SUMIFS(Kosztorys!$F:$F,Kosztorys!$D:$D,$B359,Kosztorys!$I:$I,CONCATENATE("&lt;=30.06.",CJ$10,""))-SUMIFS(Kosztorys!$F:$F,Kosztorys!$D:$D,$B359,Kosztorys!$I:$I,CONCATENATE("&lt;=31.03.",CJ$10,"")))*0.5+(SUMIFS(Kosztorys!$F:$F,Kosztorys!$D:$D,$B359,Kosztorys!$I:$I,CONCATENATE("&lt;=30.09.",CJ$10,""))-SUMIFS(Kosztorys!$F:$F,Kosztorys!$D:$D,$B359,Kosztorys!$I:$I,CONCATENATE("&lt;=30.06.",CJ$10,"")))*0.25,"nic"),0)</f>
        <v/>
      </c>
      <c r="CK359" s="41">
        <f>IF($C359="OPEX - Długość 1m koszt/rok",IF($M359="m",SUMIFS(Kosztorys!$F:$F,Kosztorys!$D:$D,$B359,Kosztorys!$I:$I,CONCATENATE("&lt;01.01.",CK$10,""))+(SUMIFS(Kosztorys!$F:$F,Kosztorys!$D:$D,$B359,Kosztorys!$I:$I,CONCATENATE("&lt;=31.03.",CK$10,""))-SUMIFS(Kosztorys!$F:$F,Kosztorys!$D:$D,$B359,Kosztorys!$I:$I,CONCATENATE("&lt;=31.12.",CJ$10,"")))*0.75+(SUMIFS(Kosztorys!$F:$F,Kosztorys!$D:$D,$B359,Kosztorys!$I:$I,CONCATENATE("&lt;=30.06.",CK$10,""))-SUMIFS(Kosztorys!$F:$F,Kosztorys!$D:$D,$B359,Kosztorys!$I:$I,CONCATENATE("&lt;=31.03.",CK$10,"")))*0.5+(SUMIFS(Kosztorys!$F:$F,Kosztorys!$D:$D,$B359,Kosztorys!$I:$I,CONCATENATE("&lt;=30.09.",CK$10,""))-SUMIFS(Kosztorys!$F:$F,Kosztorys!$D:$D,$B359,Kosztorys!$I:$I,CONCATENATE("&lt;=30.06.",CK$10,"")))*0.25,"nic"),0)</f>
        <v/>
      </c>
      <c r="CL359" s="41">
        <f>IF($C359="OPEX - Długość 1m koszt/rok",IF($M359="m",SUMIFS(Kosztorys!$F:$F,Kosztorys!$D:$D,$B359,Kosztorys!$I:$I,CONCATENATE("&lt;01.01.",CL$10,""))+(SUMIFS(Kosztorys!$F:$F,Kosztorys!$D:$D,$B359,Kosztorys!$I:$I,CONCATENATE("&lt;=31.03.",CL$10,""))-SUMIFS(Kosztorys!$F:$F,Kosztorys!$D:$D,$B359,Kosztorys!$I:$I,CONCATENATE("&lt;=31.12.",CK$10,"")))*0.75+(SUMIFS(Kosztorys!$F:$F,Kosztorys!$D:$D,$B359,Kosztorys!$I:$I,CONCATENATE("&lt;=30.06.",CL$10,""))-SUMIFS(Kosztorys!$F:$F,Kosztorys!$D:$D,$B359,Kosztorys!$I:$I,CONCATENATE("&lt;=31.03.",CL$10,"")))*0.5+(SUMIFS(Kosztorys!$F:$F,Kosztorys!$D:$D,$B359,Kosztorys!$I:$I,CONCATENATE("&lt;=30.09.",CL$10,""))-SUMIFS(Kosztorys!$F:$F,Kosztorys!$D:$D,$B359,Kosztorys!$I:$I,CONCATENATE("&lt;=30.06.",CL$10,"")))*0.25,"nic"),0)</f>
        <v/>
      </c>
      <c r="CM359" s="41">
        <f>IF($C359="OPEX - Długość 1m koszt/rok",IF($M359="m",SUMIFS(Kosztorys!$F:$F,Kosztorys!$D:$D,$B359,Kosztorys!$I:$I,CONCATENATE("&lt;01.01.",CM$10,""))+(SUMIFS(Kosztorys!$F:$F,Kosztorys!$D:$D,$B359,Kosztorys!$I:$I,CONCATENATE("&lt;=31.03.",CM$10,""))-SUMIFS(Kosztorys!$F:$F,Kosztorys!$D:$D,$B359,Kosztorys!$I:$I,CONCATENATE("&lt;=31.12.",CL$10,"")))*0.75+(SUMIFS(Kosztorys!$F:$F,Kosztorys!$D:$D,$B359,Kosztorys!$I:$I,CONCATENATE("&lt;=30.06.",CM$10,""))-SUMIFS(Kosztorys!$F:$F,Kosztorys!$D:$D,$B359,Kosztorys!$I:$I,CONCATENATE("&lt;=31.03.",CM$10,"")))*0.5+(SUMIFS(Kosztorys!$F:$F,Kosztorys!$D:$D,$B359,Kosztorys!$I:$I,CONCATENATE("&lt;=30.09.",CM$10,""))-SUMIFS(Kosztorys!$F:$F,Kosztorys!$D:$D,$B359,Kosztorys!$I:$I,CONCATENATE("&lt;=30.06.",CM$10,"")))*0.25,"nic"),0)</f>
        <v/>
      </c>
      <c r="CN359" s="41">
        <f>IF($C359="OPEX - Długość 1m koszt/rok",IF($M359="m",SUMIFS(Kosztorys!$F:$F,Kosztorys!$D:$D,$B359,Kosztorys!$I:$I,CONCATENATE("&lt;01.01.",CN$10,""))+(SUMIFS(Kosztorys!$F:$F,Kosztorys!$D:$D,$B359,Kosztorys!$I:$I,CONCATENATE("&lt;=31.03.",CN$10,""))-SUMIFS(Kosztorys!$F:$F,Kosztorys!$D:$D,$B359,Kosztorys!$I:$I,CONCATENATE("&lt;=31.12.",CM$10,"")))*0.75+(SUMIFS(Kosztorys!$F:$F,Kosztorys!$D:$D,$B359,Kosztorys!$I:$I,CONCATENATE("&lt;=30.06.",CN$10,""))-SUMIFS(Kosztorys!$F:$F,Kosztorys!$D:$D,$B359,Kosztorys!$I:$I,CONCATENATE("&lt;=31.03.",CN$10,"")))*0.5+(SUMIFS(Kosztorys!$F:$F,Kosztorys!$D:$D,$B359,Kosztorys!$I:$I,CONCATENATE("&lt;=30.09.",CN$10,""))-SUMIFS(Kosztorys!$F:$F,Kosztorys!$D:$D,$B359,Kosztorys!$I:$I,CONCATENATE("&lt;=30.06.",CN$10,"")))*0.25,"nic"),0)</f>
        <v/>
      </c>
      <c r="CO359" s="41">
        <f>IF($C359="OPEX - Długość 1m koszt/rok",IF($M359="m",SUMIFS(Kosztorys!$F:$F,Kosztorys!$D:$D,$B359,Kosztorys!$I:$I,CONCATENATE("&lt;01.01.",CO$10,""))+(SUMIFS(Kosztorys!$F:$F,Kosztorys!$D:$D,$B359,Kosztorys!$I:$I,CONCATENATE("&lt;=31.03.",CO$10,""))-SUMIFS(Kosztorys!$F:$F,Kosztorys!$D:$D,$B359,Kosztorys!$I:$I,CONCATENATE("&lt;=31.12.",CN$10,"")))*0.75+(SUMIFS(Kosztorys!$F:$F,Kosztorys!$D:$D,$B359,Kosztorys!$I:$I,CONCATENATE("&lt;=30.06.",CO$10,""))-SUMIFS(Kosztorys!$F:$F,Kosztorys!$D:$D,$B359,Kosztorys!$I:$I,CONCATENATE("&lt;=31.03.",CO$10,"")))*0.5+(SUMIFS(Kosztorys!$F:$F,Kosztorys!$D:$D,$B359,Kosztorys!$I:$I,CONCATENATE("&lt;=30.09.",CO$10,""))-SUMIFS(Kosztorys!$F:$F,Kosztorys!$D:$D,$B359,Kosztorys!$I:$I,CONCATENATE("&lt;=30.06.",CO$10,"")))*0.25,"nic"),0)</f>
        <v/>
      </c>
      <c r="CP359" s="41">
        <f>IF($C359="OPEX - Długość 1m koszt/rok",IF($M359="m",SUMIFS(Kosztorys!$F:$F,Kosztorys!$D:$D,$B359,Kosztorys!$I:$I,CONCATENATE("&lt;01.01.",CP$10,""))+(SUMIFS(Kosztorys!$F:$F,Kosztorys!$D:$D,$B359,Kosztorys!$I:$I,CONCATENATE("&lt;=31.03.",CP$10,""))-SUMIFS(Kosztorys!$F:$F,Kosztorys!$D:$D,$B359,Kosztorys!$I:$I,CONCATENATE("&lt;=31.12.",CO$10,"")))*0.75+(SUMIFS(Kosztorys!$F:$F,Kosztorys!$D:$D,$B359,Kosztorys!$I:$I,CONCATENATE("&lt;=30.06.",CP$10,""))-SUMIFS(Kosztorys!$F:$F,Kosztorys!$D:$D,$B359,Kosztorys!$I:$I,CONCATENATE("&lt;=31.03.",CP$10,"")))*0.5+(SUMIFS(Kosztorys!$F:$F,Kosztorys!$D:$D,$B359,Kosztorys!$I:$I,CONCATENATE("&lt;=30.09.",CP$10,""))-SUMIFS(Kosztorys!$F:$F,Kosztorys!$D:$D,$B359,Kosztorys!$I:$I,CONCATENATE("&lt;=30.06.",CP$10,"")))*0.25,"nic"),0)</f>
        <v/>
      </c>
      <c r="CQ359" s="41">
        <f>IF($C359="OPEX - Długość 1m koszt/rok",IF($M359="m",SUMIFS(Kosztorys!$F:$F,Kosztorys!$D:$D,$B359,Kosztorys!$I:$I,CONCATENATE("&lt;01.01.",CQ$10,""))+(SUMIFS(Kosztorys!$F:$F,Kosztorys!$D:$D,$B359,Kosztorys!$I:$I,CONCATENATE("&lt;=31.03.",CQ$10,""))-SUMIFS(Kosztorys!$F:$F,Kosztorys!$D:$D,$B359,Kosztorys!$I:$I,CONCATENATE("&lt;=31.12.",CP$10,"")))*0.75+(SUMIFS(Kosztorys!$F:$F,Kosztorys!$D:$D,$B359,Kosztorys!$I:$I,CONCATENATE("&lt;=30.06.",CQ$10,""))-SUMIFS(Kosztorys!$F:$F,Kosztorys!$D:$D,$B359,Kosztorys!$I:$I,CONCATENATE("&lt;=31.03.",CQ$10,"")))*0.5+(SUMIFS(Kosztorys!$F:$F,Kosztorys!$D:$D,$B359,Kosztorys!$I:$I,CONCATENATE("&lt;=30.09.",CQ$10,""))-SUMIFS(Kosztorys!$F:$F,Kosztorys!$D:$D,$B359,Kosztorys!$I:$I,CONCATENATE("&lt;=30.06.",CQ$10,"")))*0.25,"nic"),0)</f>
        <v/>
      </c>
      <c r="CR359" s="41">
        <f>IF(C359="OPEX - Długość 1m koszt/rok",IF(MAX(CB359:CQ359)=IF(ISERROR(VLOOKUP(B359,JB_tabela,MATCH(CR$9,JB_menu,0)-1,FALSE())),,VLOOKUP(B359,JB_tabela,MATCH(CR$9,JB_menu,0)-1,FALSE())),"OK","nie zgadza się liczba użytych JB"),"OK-ND")</f>
        <v/>
      </c>
      <c r="CS359" s="41">
        <f>IFERROR(VLOOKUP($C359,$CY$2:$CZ$7,2,FALSE()),"ERROR")</f>
        <v/>
      </c>
      <c r="CV359" s="41">
        <f>$Q359</f>
        <v/>
      </c>
      <c r="CW359" s="41">
        <f>$R359</f>
        <v/>
      </c>
      <c r="CX359" s="41">
        <f>$S359</f>
        <v/>
      </c>
      <c r="CY359" s="41">
        <f>ROUND(IF(LEFT($C359,4)="CAPE",ROUND($E359*$H359,2)*OFFSET(T359,0,$CS359),0),2)</f>
        <v/>
      </c>
      <c r="CZ359" s="41">
        <f>ROUND(IF(LEFT($C359,4)="CAPE",ROUND($E359*$H359,2)*OFFSET(U359,0,$CS359),0),2)</f>
        <v/>
      </c>
      <c r="DA359" s="41">
        <f>ROUND(IF(LEFT($C359,4)="CAPE",ROUND($E359*$H359,2)*OFFSET(V359,0,$CS359),0),2)</f>
        <v/>
      </c>
      <c r="DB359" s="41">
        <f>ROUND(IF(LEFT($C359,4)="CAPE",ROUND($E359*$H359,2)*OFFSET(W359,0,$CS359),0),2)</f>
        <v/>
      </c>
      <c r="DC359" s="41">
        <f>ROUND(IF(LEFT($C359,4)="CAPE",ROUND($E359*$H359,2)*OFFSET(X359,0,$CS359),0),2)</f>
        <v/>
      </c>
      <c r="DD359" s="41">
        <f>ROUND(IF(LEFT($C359,4)="CAPE",ROUND($E359*$H359,2)*OFFSET(Y359,0,$CS359),0),2)</f>
        <v/>
      </c>
      <c r="DE359" s="41">
        <f>ROUND(IF(LEFT($C359,4)="CAPE",ROUND($E359*$H359,2)*OFFSET(Z359,0,$CS359),0),2)</f>
        <v/>
      </c>
      <c r="DF359" s="41">
        <f>ROUND(IF(LEFT($C359,4)="CAPE",ROUND($E359*$H359,2)*OFFSET(AA359,0,$CS359),0),2)</f>
        <v/>
      </c>
      <c r="DG359" s="41">
        <f>ROUND(IF(LEFT($C359,4)="CAPE",ROUND($E359*$H359,2)*OFFSET(AB359,0,$CS359),0),2)</f>
        <v/>
      </c>
      <c r="DH359" s="41">
        <f>ROUND(IF(LEFT($C359,4)="CAPE",ROUND($E359*$H359,2)*OFFSET(AC359,0,$CS359),0),2)</f>
        <v/>
      </c>
      <c r="DI359" s="41">
        <f>ROUND(IF(LEFT($C359,4)="CAPE",ROUND($E359*$H359,2)*OFFSET(AD359,0,$CS359),0),2)</f>
        <v/>
      </c>
      <c r="DJ359" s="41">
        <f>ROUND(IF(LEFT($C359,4)="CAPE",ROUND($E359*$H359,2)*OFFSET(AE359,0,$CS359),0),2)</f>
        <v/>
      </c>
      <c r="DK359" s="41">
        <f>ROUND(IF(LEFT($C359,4)="CAPE",ROUND($E359*$H359,2)*OFFSET(AF359,0,$CS359),0),2)</f>
        <v/>
      </c>
      <c r="DL359" s="41">
        <f>ROUND(IF(LEFT($C359,4)="CAPE",ROUND($E359*$H359,2)*OFFSET(AG359,0,$CS359),0),2)</f>
        <v/>
      </c>
      <c r="DM359" s="41">
        <f>ROUND(IF(LEFT($C359,4)="CAPE",ROUND($E359*$H359,2)*OFFSET(AH359,0,$CS359),0),2)</f>
        <v/>
      </c>
      <c r="DN359" s="41">
        <f>ROUND(IF(LEFT($C359,4)="CAPE",ROUND($E359*$H359,2)*OFFSET(AI359,0,$CS359),0),2)</f>
        <v/>
      </c>
      <c r="DP359" s="41">
        <f>$Q359</f>
        <v/>
      </c>
      <c r="DQ359" s="41">
        <f>$R359</f>
        <v/>
      </c>
      <c r="DR359" s="41">
        <f>$S359</f>
        <v/>
      </c>
      <c r="DS359" s="41">
        <f>ROUND(IF(LEFT($C359,4)="OPEX",$E359*$H359*OFFSET($T359,0,$CS359),0),2)</f>
        <v/>
      </c>
      <c r="DT359" s="41">
        <f>ROUND(IF(LEFT($C359,4)="OPEX",$E359*$H359*OFFSET($U359,0,$CS359),0),2)</f>
        <v/>
      </c>
      <c r="DU359" s="41">
        <f>ROUND(IF(LEFT($C359,4)="OPEX",$E359*$H359*OFFSET($V359,0,$CS359),0),2)</f>
        <v/>
      </c>
      <c r="DV359" s="41">
        <f>ROUND(IF(LEFT($C359,4)="OPEX",$E359*$H359*OFFSET($W359,0,$CS359),0),2)</f>
        <v/>
      </c>
      <c r="DW359" s="41">
        <f>ROUND(IF(LEFT($C359,4)="OPEX",$E359*$H359*OFFSET($X359,0,$CS359),0),2)</f>
        <v/>
      </c>
      <c r="DX359" s="41">
        <f>ROUND(IF(LEFT($C359,4)="OPEX",$E359*$H359*OFFSET($Y359,0,$CS359),0),2)</f>
        <v/>
      </c>
      <c r="DY359" s="41">
        <f>ROUND(IF(LEFT($C359,4)="OPEX",$E359*$H359*OFFSET($Z359,0,$CS359),0),2)</f>
        <v/>
      </c>
      <c r="DZ359" s="41">
        <f>ROUND(IF(LEFT($C359,4)="OPEX",$E359*$H359*OFFSET($AA359,0,$CS359),0),2)</f>
        <v/>
      </c>
      <c r="EA359" s="41">
        <f>ROUND(IF(LEFT($C359,4)="OPEX",$E359*$H359*OFFSET($AB359,0,$CS359),0),2)</f>
        <v/>
      </c>
      <c r="EB359" s="41">
        <f>ROUND(IF(LEFT($C359,4)="OPEX",$E359*$H359*OFFSET($AC359,0,$CS359),0),2)</f>
        <v/>
      </c>
      <c r="EC359" s="41">
        <f>ROUND(IF(LEFT($C359,4)="OPEX",$E359*$H359*OFFSET($AD359,0,$CS359),0),2)</f>
        <v/>
      </c>
      <c r="ED359" s="41">
        <f>ROUND(IF(LEFT($C359,4)="OPEX",$E359*$H359*OFFSET($AE359,0,$CS359),0),2)</f>
        <v/>
      </c>
      <c r="EE359" s="41">
        <f>ROUND(IF(LEFT($C359,4)="OPEX",$E359*$H359*OFFSET($AF359,0,$CS359),0),2)</f>
        <v/>
      </c>
      <c r="EF359" s="41">
        <f>ROUND(IF(LEFT($C359,4)="OPEX",$E359*$H359*OFFSET($AG359,0,$CS359),0),2)</f>
        <v/>
      </c>
      <c r="EG359" s="41">
        <f>ROUND(IF(LEFT($C359,4)="OPEX",$E359*$H359*OFFSET($AH359,0,$CS359),0),2)</f>
        <v/>
      </c>
      <c r="EH359" s="41">
        <f>ROUND(IF(LEFT($C359,4)="OPEX",$E359*$H359*OFFSET($AI359,0,$CS359),0),2)</f>
        <v/>
      </c>
      <c r="EJ359" s="41">
        <f>$Q359</f>
        <v/>
      </c>
      <c r="EK359" s="41">
        <f>$R359</f>
        <v/>
      </c>
      <c r="EL359" s="41">
        <f>$S359</f>
        <v/>
      </c>
      <c r="EM359" s="41">
        <f>ROUND($D359*$CY359,2)</f>
        <v/>
      </c>
      <c r="EN359" s="41">
        <f>ROUND($D359*$CZ359,2)</f>
        <v/>
      </c>
      <c r="EO359" s="41">
        <f>ROUND($D359*$DA359,2)</f>
        <v/>
      </c>
      <c r="EP359" s="41">
        <f>ROUND($D359*$DB359,2)</f>
        <v/>
      </c>
      <c r="EQ359" s="41">
        <f>ROUND($D359*$DC359,2)</f>
        <v/>
      </c>
      <c r="ER359" s="41">
        <f>ROUND($D359*$DD359,2)</f>
        <v/>
      </c>
      <c r="ES359" s="41">
        <f>ROUND($D359*$DE359,2)</f>
        <v/>
      </c>
      <c r="ET359" s="41">
        <f>ROUND($D359*$DF359,2)</f>
        <v/>
      </c>
      <c r="EU359" s="41">
        <f>ROUND($D359*$DG359,2)</f>
        <v/>
      </c>
      <c r="EV359" s="41">
        <f>ROUND($D359*$DH359,2)</f>
        <v/>
      </c>
      <c r="EW359" s="41">
        <f>ROUND($D359*$DI359,2)</f>
        <v/>
      </c>
      <c r="EX359" s="41">
        <f>ROUND($D359*$DJ359,2)</f>
        <v/>
      </c>
      <c r="EY359" s="41">
        <f>ROUND($D359*$DK359,2)</f>
        <v/>
      </c>
      <c r="EZ359" s="41">
        <f>ROUND($D359*$DL359,2)</f>
        <v/>
      </c>
      <c r="FA359" s="41">
        <f>ROUND($D359*$DM359,2)</f>
        <v/>
      </c>
      <c r="FB359" s="41">
        <f>ROUND($D359*$DN359,2)</f>
        <v/>
      </c>
      <c r="FG359" s="41">
        <f>ROUND(IF(LEFT($C359,4)="CAPE",SUM($CY359:CY359 )/$P359,0),2)</f>
        <v/>
      </c>
      <c r="FH359" s="41">
        <f>ROUND(IF(LEFT($C359,4)="CAPE",SUM($CY359:CZ359 )/$P359,0),2)</f>
        <v/>
      </c>
      <c r="FI359" s="41">
        <f>ROUND(IF(LEFT($C359,4)="CAPE",SUM($CY359:DA359 )/$P359,0),2)</f>
        <v/>
      </c>
      <c r="FJ359" s="41">
        <f>ROUND(IF(LEFT($C359,4)="CAPE",SUM($CY359:DB359 )/$P359,0),2)</f>
        <v/>
      </c>
      <c r="FK359" s="41">
        <f>ROUND(IF(LEFT($C359,4)="CAPE",SUM($CY359:DC359 )/$P359,0),2)</f>
        <v/>
      </c>
      <c r="FL359" s="41">
        <f>ROUND(IF(LEFT($C359,4)="CAPE",SUM($CY359:DD359 )/$P359,0),2)</f>
        <v/>
      </c>
      <c r="FM359" s="41">
        <f>ROUND(IF(LEFT($C359,4)="CAPE",SUM($CY359:DE359 )/$P359,0),2)</f>
        <v/>
      </c>
      <c r="FN359" s="41">
        <f>ROUND(IF(LEFT($C359,4)="CAPE",SUM($CY359:DF359 )/$P359,0),2)</f>
        <v/>
      </c>
      <c r="FO359" s="41">
        <f>ROUND(IF(LEFT($C359,4)="CAPE",SUM($CY359:DG359 )/$P359,0),2)</f>
        <v/>
      </c>
      <c r="FP359" s="41">
        <f>ROUND(IF(LEFT($C359,4)="CAPE",SUM($CY359:DH359 )/$P359,0),2)</f>
        <v/>
      </c>
      <c r="FQ359" s="41">
        <f>ROUND(IF(LEFT($C359,4)="CAPE",SUM($CY359:DI359 )/$P359,0),2)</f>
        <v/>
      </c>
      <c r="FR359" s="41">
        <f>ROUND(IF(LEFT($C359,4)="CAPE",SUM($CY359:DJ359 )/$P359,0),2)</f>
        <v/>
      </c>
      <c r="FS359" s="41">
        <f>ROUND(IF(LEFT($C359,4)="CAPE",SUM($CY359:DK359 )/$P359,0),2)</f>
        <v/>
      </c>
      <c r="FT359" s="41">
        <f>ROUND(IF(LEFT($C359,4)="CAPE",SUM($CY359:DL359 )/$P359,0),2)</f>
        <v/>
      </c>
      <c r="FU359" s="41">
        <f>ROUND(IF(LEFT($C359,4)="CAPE",SUM($CY359:DM359 )/$P359,0),2)</f>
        <v/>
      </c>
      <c r="FV359" s="41">
        <f>ROUND(IF(LEFT($C359,4)="CAPE",SUM($CY359:DN359 )/$P359,0),2)</f>
        <v/>
      </c>
      <c r="GA359" s="41">
        <f>ROUND(IF(SUM($FG359:FG359)&gt;SUM($CY359:CY359),SUM($CY359:CY359),SUM($FG359:FG359)),2)</f>
        <v/>
      </c>
      <c r="GB359" s="41">
        <f>ROUND(IF(SUM($FG359:FH359)&gt;SUM($CY359:CZ359),SUM($CY359:CZ359),SUM($FG359:FH359)),2)</f>
        <v/>
      </c>
      <c r="GC359" s="41">
        <f>ROUND(IF(SUM($FG359:FI359)&gt;SUM($CY359:DA359),SUM($CY359:DA359),SUM($FG359:FI359)),2)</f>
        <v/>
      </c>
      <c r="GD359" s="41">
        <f>ROUND(IF(SUM($FG359:FJ359)&gt;SUM($CY359:DB359),SUM($CY359:DB359),SUM($FG359:FJ359)),2)</f>
        <v/>
      </c>
      <c r="GE359" s="41">
        <f>ROUND(IF(SUM($FG359:FK359)&gt;SUM($CY359:DC359),SUM($CY359:DC359),SUM($FG359:FK359)),2)</f>
        <v/>
      </c>
      <c r="GF359" s="41">
        <f>ROUND(IF(SUM($FG359:FL359)&gt;SUM($CY359:DD359),SUM($CY359:DD359),SUM($FG359:FL359)),2)</f>
        <v/>
      </c>
      <c r="GG359" s="41">
        <f>ROUND(IF(SUM($FG359:FM359)&gt;SUM($CY359:DE359),SUM($CY359:DE359),SUM($FG359:FM359)),2)</f>
        <v/>
      </c>
      <c r="GH359" s="41">
        <f>ROUND(IF(SUM($FG359:FN359)&gt;SUM($CY359:DF359),SUM($CY359:DF359),SUM($FG359:FN359)),2)</f>
        <v/>
      </c>
      <c r="GI359" s="41">
        <f>ROUND(IF(SUM($FG359:FO359)&gt;SUM($CY359:DG359),SUM($CY359:DG359),SUM($FG359:FO359)),2)</f>
        <v/>
      </c>
      <c r="GJ359" s="41">
        <f>ROUND(IF(SUM($FG359:FP359)&gt;SUM($CY359:DH359),SUM($CY359:DH359),SUM($FG359:FP359)),2)</f>
        <v/>
      </c>
      <c r="GK359" s="41">
        <f>ROUND(IF(SUM($FG359:FQ359)&gt;SUM($CY359:DI359),SUM($CY359:DI359),SUM($FG359:FQ359)),2)</f>
        <v/>
      </c>
      <c r="GL359" s="41">
        <f>ROUND(IF(SUM($FG359:FR359)&gt;SUM($CY359:DJ359),SUM($CY359:DJ359),SUM($FG359:FR359)),2)</f>
        <v/>
      </c>
      <c r="GM359" s="41">
        <f>ROUND(IF(SUM($FG359:FS359)&gt;SUM($CY359:DK359),SUM($CY359:DK359),SUM($FG359:FS359)),2)</f>
        <v/>
      </c>
      <c r="GN359" s="41">
        <f>ROUND(IF(SUM($FG359:FT359)&gt;SUM($CY359:DL359),SUM($CY359:DL359),SUM($FG359:FT359)),2)</f>
        <v/>
      </c>
      <c r="GO359" s="41">
        <f>ROUND(IF(SUM($FG359:FU359)&gt;SUM($CY359:DM359),SUM($CY359:DM359),SUM($FG359:FU359)),2)</f>
        <v/>
      </c>
      <c r="GP359" s="41">
        <f>ROUND(IF(SUM($FG359:FV359)&gt;SUM($CY359:DN359),SUM($CY359:DN359),SUM($FG359:FV359)),2)</f>
        <v/>
      </c>
      <c r="GR359" s="41">
        <f>$Q359</f>
        <v/>
      </c>
      <c r="GS359" s="41">
        <f>$R359</f>
        <v/>
      </c>
      <c r="GT359" s="41">
        <f>$S359</f>
        <v/>
      </c>
      <c r="GU359" s="41">
        <f>$GA359</f>
        <v/>
      </c>
      <c r="GV359" s="41">
        <f>GB359 - GA359</f>
        <v/>
      </c>
      <c r="GW359" s="41">
        <f>GC359 - GB359</f>
        <v/>
      </c>
      <c r="GX359" s="41">
        <f>GD359 - GC359</f>
        <v/>
      </c>
      <c r="GY359" s="41">
        <f>GE359 - GD359</f>
        <v/>
      </c>
      <c r="GZ359" s="41">
        <f>GF359 - GE359</f>
        <v/>
      </c>
      <c r="HA359" s="41">
        <f>GG359 - GF359</f>
        <v/>
      </c>
      <c r="HB359" s="41">
        <f>GH359 - GG359</f>
        <v/>
      </c>
      <c r="HC359" s="41">
        <f>GI359 - GH359</f>
        <v/>
      </c>
      <c r="HD359" s="41">
        <f>GJ359 - GI359</f>
        <v/>
      </c>
      <c r="HE359" s="41">
        <f>GK359 - GJ359</f>
        <v/>
      </c>
      <c r="HF359" s="41">
        <f>GL359 - GK359</f>
        <v/>
      </c>
      <c r="HG359" s="41">
        <f>GM359 - GL359</f>
        <v/>
      </c>
      <c r="HH359" s="41">
        <f>GN359 - GM359</f>
        <v/>
      </c>
      <c r="HI359" s="41">
        <f>GO359 - GN359</f>
        <v/>
      </c>
      <c r="HJ359" s="41">
        <f>GP359 - GO359</f>
        <v/>
      </c>
      <c r="HL359" s="41">
        <f>$Q359</f>
        <v/>
      </c>
      <c r="HM359" s="41">
        <f>$R359</f>
        <v/>
      </c>
      <c r="HN359" s="41">
        <f>$S359</f>
        <v/>
      </c>
      <c r="HO359" s="144">
        <f>SUMIFS(Kosztorys!$F:$F,Kosztorys!$D:$D,$B359,Kosztorys!$I:$I,CONCATENATE("&lt;01.01.",HP$10,""))</f>
        <v/>
      </c>
      <c r="HP359" s="144">
        <f>SUMIFS(Kosztorys!$F:$F,Kosztorys!$D:$D,$B359,Kosztorys!$I:$I,CONCATENATE("&lt;01.04.",HQ$10,""))-SUM($HO359)</f>
        <v/>
      </c>
      <c r="HQ359" s="144">
        <f>SUMIFS(Kosztorys!$F:$F,Kosztorys!$D:$D,$B359,Kosztorys!$I:$I,CONCATENATE("&lt;01.07.",HR$10,""))-SUM($HO359:HP359)</f>
        <v/>
      </c>
      <c r="HR359" s="144">
        <f>SUMIFS(Kosztorys!$F:$F,Kosztorys!$D:$D,$B359,Kosztorys!$I:$I,CONCATENATE("&lt;01.10.",HS$10,""))-SUM($HO359:HQ359)</f>
        <v/>
      </c>
      <c r="HS359" s="144">
        <f>SUMIFS(Kosztorys!$F:$F,Kosztorys!$D:$D,$B359,Kosztorys!$I:$I,CONCATENATE("&lt;01.01.",HT$10,""))-SUM($HO359:HR359)</f>
        <v/>
      </c>
      <c r="HT359" s="144">
        <f>SUMIFS(Kosztorys!$F:$F,Kosztorys!$D:$D,$B359,Kosztorys!$I:$I,CONCATENATE("&lt;01.04.",HU$10,""))-SUM($HO359:HS359)</f>
        <v/>
      </c>
      <c r="HU359" s="144">
        <f>SUMIFS(Kosztorys!$F:$F,Kosztorys!$D:$D,$B359,Kosztorys!$I:$I,CONCATENATE("&lt;01.07.",HV$10,""))-SUM($HO359:HT359)</f>
        <v/>
      </c>
      <c r="HV359" s="144">
        <f>SUMIFS(Kosztorys!$F:$F,Kosztorys!$D:$D,$B359,Kosztorys!$I:$I,CONCATENATE("&lt;01.10.",HW$10,""))-SUM($HO359:HU359)</f>
        <v/>
      </c>
      <c r="HW359" s="144">
        <f>SUMIFS(Kosztorys!$F:$F,Kosztorys!$D:$D,$B359,Kosztorys!$I:$I,CONCATENATE("&lt;01.01.",HX$10,""))-SUM($HO359:HV359)</f>
        <v/>
      </c>
      <c r="HX359" s="144">
        <f>SUMIFS(Kosztorys!$F:$F,Kosztorys!$D:$D,$B359,Kosztorys!$I:$I,CONCATENATE("&lt;01.04.",HY$10,""))-SUM($HO359:HW359)</f>
        <v/>
      </c>
      <c r="HY359" s="144">
        <f>SUMIFS(Kosztorys!$F:$F,Kosztorys!$D:$D,$B359,Kosztorys!$I:$I,CONCATENATE("&lt;01.07.",HZ$10,""))-SUM($HO359:HX359)</f>
        <v/>
      </c>
      <c r="HZ359" s="144">
        <f>SUMIFS(Kosztorys!$F:$F,Kosztorys!$D:$D,$B359,Kosztorys!$I:$I,CONCATENATE("&lt;01.10.",IA$10,""))-SUM($HO359:HY359)</f>
        <v/>
      </c>
      <c r="IA359" s="144">
        <f>SUMIFS(Kosztorys!$F:$F,Kosztorys!$D:$D,$B359,Kosztorys!$I:$I,CONCATENATE("&lt;01.01.",IB$10,""))-SUM($HO359:HZ359)</f>
        <v/>
      </c>
      <c r="IB359" s="145">
        <f>IF(M359="szt",IF(SUM(HO359:IA359)=IF(ISERROR(VLOOKUP(B359,JB_tabela,MATCH(IB$9,JB_menu,0)-1,FALSE())),,VLOOKUP(B359,JB_tabela,MATCH(IB$9,JB_menu,0)-1,FALSE())),"OK","nie zgadza się liczba użytych JB"),IF(SUM(HO359:IA359)=IF(ISERROR(VLOOKUP(B359,JB_tabela,MATCH(IC$9,JB_menu,0)-1,FALSE())),,VLOOKUP(B359,JB_tabela,MATCH(IC$9,JB_menu,0)-1,FALSE())),"OK","nie zgadzają się metry użyte w JB"))</f>
        <v/>
      </c>
      <c r="IE359" s="41">
        <f>$Q359</f>
        <v/>
      </c>
      <c r="IF359" s="41">
        <f>$R359</f>
        <v/>
      </c>
      <c r="IG359" s="41">
        <f>$S359</f>
        <v/>
      </c>
      <c r="IH359" s="348">
        <f>IF(LEFT($C359,4)="CAPE",ROUND(HO359*$L359,2),0)</f>
        <v/>
      </c>
      <c r="II359" s="348">
        <f>IF(LEFT($C359,4)="CAPE",ROUND(HP359*$L359,2),0)</f>
        <v/>
      </c>
      <c r="IJ359" s="348">
        <f>IF(LEFT($C359,4)="CAPE",ROUND(HQ359*$L359,2),0)</f>
        <v/>
      </c>
      <c r="IK359" s="348">
        <f>IF(LEFT($C359,4)="CAPE",ROUND(HR359*$L359,2),0)</f>
        <v/>
      </c>
      <c r="IL359" s="348">
        <f>IF(LEFT($C359,4)="CAPE",ROUND(HS359*$L359,2),0)</f>
        <v/>
      </c>
      <c r="IM359" s="348">
        <f>IF(LEFT($C359,4)="CAPE",ROUND(HT359*$L359,2),0)</f>
        <v/>
      </c>
      <c r="IN359" s="348">
        <f>IF(LEFT($C359,4)="CAPE",ROUND(HU359*$L359,2),0)</f>
        <v/>
      </c>
      <c r="IO359" s="348">
        <f>IF(LEFT($C359,4)="CAPE",ROUND(HV359*$L359,2),0)</f>
        <v/>
      </c>
      <c r="IP359" s="348">
        <f>IF(LEFT($C359,4)="CAPE",ROUND(HW359*$L359,2),0)</f>
        <v/>
      </c>
      <c r="IQ359" s="348">
        <f>IF(LEFT($C359,4)="CAPE",ROUND(HX359*$L359,2),0)</f>
        <v/>
      </c>
      <c r="IR359" s="348">
        <f>IF(LEFT($C359,4)="CAPE",ROUND(HY359*$L359,2),0)</f>
        <v/>
      </c>
      <c r="IS359" s="348">
        <f>IF(LEFT($C359,4)="CAPE",ROUND(HZ359*$L359,2),0)</f>
        <v/>
      </c>
      <c r="IT359" s="348">
        <f>IF(LEFT($C359,4)="CAPE",ROUND(IA359*$L359,2),0)</f>
        <v/>
      </c>
      <c r="IU359" s="41">
        <f>IF(SUM(IH359:IT359)=SUM(CY359:DN359),"OK",SUM(IH359:IT359)-SUM(CY359:DN359))</f>
        <v/>
      </c>
    </row>
    <row r="360" ht="12.75" customHeight="1">
      <c r="B360" s="139" t="inlineStr">
        <is>
          <t>siec_doste_szafk_pdz_64</t>
        </is>
      </c>
      <c r="C360" s="146" t="inlineStr">
        <is>
          <t>CAPEX - 1szt JB</t>
        </is>
      </c>
      <c r="D360" s="140" t="n">
        <v>0</v>
      </c>
      <c r="E360" s="217" t="n">
        <v>1</v>
      </c>
      <c r="F360" s="217" t="inlineStr">
        <is>
          <t>szt</t>
        </is>
      </c>
      <c r="G360" s="139" t="inlineStr">
        <is>
          <t>Spliter 1/64 z pigtailami</t>
        </is>
      </c>
      <c r="H360" s="360">
        <f>IF(ISERROR(VLOOKUP(G360,KB_tabela,MATCH(H$9,KB_menu,0)-2,FALSE())),,VLOOKUP(G360,KB_tabela,MATCH(H$9,KB_menu,0)-2,FALSE()))</f>
        <v/>
      </c>
      <c r="I360" s="41">
        <f>IF(ISERROR(VLOOKUP(B360,JB_tabela,MATCH("czy puste",JB_menu,0)-1,FALSE())),"BŁĄD brak takiej JB",VLOOKUP(B360,JB_tabela,MATCH("czy puste",JB_menu,0)-1,FALSE()))</f>
        <v/>
      </c>
      <c r="J360" s="41">
        <f>IF(ISERROR(VLOOKUP(G360,KB_tabela,MATCH(H$9,KB_menu,0)-2,FALSE())),"BŁĄD brak takiego KB",IF(H360=0,IF(LEFT(C360,4)="OPEX","OK",IF(G360="brak kosztów CAPEX","OK","Brak Ceny KB")),"OK"))</f>
        <v/>
      </c>
      <c r="K360" s="41">
        <f>IF(AJ360="nie zgadza się liczba użytych JB","Nie liczy wszystkich JB",IF(BD360="nie zgadza się liczba użytych JB","Nie liczy wszystkich JB",IF(BX360="nie zgadza się liczba użytych JB","Nie liczy wszystkich JB",IF(BX360="nie zgadza się liczba użytych JB","Nie liczy wszystkich JB","OK"))))</f>
        <v/>
      </c>
      <c r="L360" s="361">
        <f>ROUND((E360*H360),2)</f>
        <v/>
      </c>
      <c r="M360" s="41">
        <f>VLOOKUP(B360,JB_tabela,MATCH(M$9,JB_menu,0)-1,FALSE())</f>
        <v/>
      </c>
      <c r="P360" s="41">
        <f>IF(ISERROR(VLOOKUP(S360,KATEGORIA_tabela,MATCH(P$9,KATEGORIA_menu,0)-2,FALSE())),,VLOOKUP(S360,KATEGORIA_tabela,MATCH(P$9,KATEGORIA_menu,0)-2,FALSE()))</f>
        <v/>
      </c>
      <c r="Q360" s="41">
        <f>IF(ISERROR(VLOOKUP(B360,JB_tabela,MATCH(Q$9,JB_menu,0)-1,FALSE())),,VLOOKUP(B360,JB_tabela,MATCH(Q$9,JB_menu,0)-1,FALSE()))</f>
        <v/>
      </c>
      <c r="R360" s="41">
        <f>IF(ISERROR(VLOOKUP(G360,KB_tabela,MATCH(R$9,KB_menu,0)-2,FALSE())),,VLOOKUP(G360,KB_tabela,MATCH(R$9,KB_menu,0)-2,FALSE()))</f>
        <v/>
      </c>
      <c r="S360" s="41">
        <f>IF(ISERROR(VLOOKUP(G360,KB_tabela,MATCH(S$9,KB_menu,0)-2,FALSE())),,VLOOKUP(G360,KB_tabela,MATCH(S$9,KB_menu,0)-2,FALSE()))</f>
        <v/>
      </c>
      <c r="T360" s="116">
        <f>IF($C360="CAPEX - 1szt JB",IF($M360="szt",SUMIFS(Kosztorys!$F:$F,Kosztorys!$D:$D,$B360,Kosztorys!$I:$I,CONCATENATE("&lt;01.01.",U$10,""))-SUMIFS(Kosztorys!$F:$F,Kosztorys!$D:$D,$B360,Kosztorys!$I:$I,CONCATENATE("&lt;01.01.",T$10,"")),COUNTIFS(Kosztorys!$D:$D,$B360,Kosztorys!$I:$I,CONCATENATE("&lt;01.01.",U$10,""))-COUNTIFS(Kosztorys!$D:$D,$B360,Kosztorys!$I:$I,CONCATENATE("&lt;01.01.",T$10,""))),0)</f>
        <v/>
      </c>
      <c r="U360" s="116">
        <f>IF($C360="CAPEX - 1szt JB",IF($M360="szt",SUMIFS(Kosztorys!$F:$F,Kosztorys!$D:$D,$B360,Kosztorys!$I:$I,CONCATENATE("&lt;01.01.",V$10,""))-SUMIFS(Kosztorys!$F:$F,Kosztorys!$D:$D,$B360,Kosztorys!$I:$I,CONCATENATE("&lt;01.01.",U$10,"")),COUNTIFS(Kosztorys!$D:$D,$B360,Kosztorys!$I:$I,CONCATENATE("&lt;01.01.",V$10,""))-COUNTIFS(Kosztorys!$D:$D,$B360,Kosztorys!$I:$I,CONCATENATE("&lt;01.01.",U$10,""))),0)</f>
        <v/>
      </c>
      <c r="V360" s="116">
        <f>IF($C360="CAPEX - 1szt JB",IF($M360="szt",SUMIFS(Kosztorys!$F:$F,Kosztorys!$D:$D,$B360,Kosztorys!$I:$I,CONCATENATE("&lt;01.01.",W$10,""))-SUMIFS(Kosztorys!$F:$F,Kosztorys!$D:$D,$B360,Kosztorys!$I:$I,CONCATENATE("&lt;01.01.",V$10,"")),COUNTIFS(Kosztorys!$D:$D,$B360,Kosztorys!$I:$I,CONCATENATE("&lt;01.01.",W$10,""))-COUNTIFS(Kosztorys!$D:$D,$B360,Kosztorys!$I:$I,CONCATENATE("&lt;01.01.",V$10,""))),0)</f>
        <v/>
      </c>
      <c r="W360" s="116">
        <f>IF($C360="CAPEX - 1szt JB",IF($M360="szt",SUMIFS(Kosztorys!$F:$F,Kosztorys!$D:$D,$B360,Kosztorys!$I:$I,CONCATENATE("&lt;01.01.",X$10,""))-SUMIFS(Kosztorys!$F:$F,Kosztorys!$D:$D,$B360,Kosztorys!$I:$I,CONCATENATE("&lt;01.01.",W$10,"")),COUNTIFS(Kosztorys!$D:$D,$B360,Kosztorys!$I:$I,CONCATENATE("&lt;01.01.",X$10,""))-COUNTIFS(Kosztorys!$D:$D,$B360,Kosztorys!$I:$I,CONCATENATE("&lt;01.01.",W$10,""))),0)</f>
        <v/>
      </c>
      <c r="X360" s="116">
        <f>IF($C360="CAPEX - 1szt JB",IF($M360="szt",SUMIFS(Kosztorys!$F:$F,Kosztorys!$D:$D,$B360,Kosztorys!$I:$I,CONCATENATE("&lt;01.01.",Y$10,""))-SUMIFS(Kosztorys!$F:$F,Kosztorys!$D:$D,$B360,Kosztorys!$I:$I,CONCATENATE("&lt;01.01.",X$10,"")),COUNTIFS(Kosztorys!$D:$D,$B360,Kosztorys!$I:$I,CONCATENATE("&lt;01.01.",Y$10,""))-COUNTIFS(Kosztorys!$D:$D,$B360,Kosztorys!$I:$I,CONCATENATE("&lt;01.01.",X$10,""))),0)</f>
        <v/>
      </c>
      <c r="Y360" s="116">
        <f>IF($C360="CAPEX - 1szt JB",IF($M360="szt",SUMIFS(Kosztorys!$F:$F,Kosztorys!$D:$D,$B360,Kosztorys!$I:$I,CONCATENATE("&lt;01.01.",Z$10,""))-SUMIFS(Kosztorys!$F:$F,Kosztorys!$D:$D,$B360,Kosztorys!$I:$I,CONCATENATE("&lt;01.01.",Y$10,"")),COUNTIFS(Kosztorys!$D:$D,$B360,Kosztorys!$I:$I,CONCATENATE("&lt;01.01.",Z$10,""))-COUNTIFS(Kosztorys!$D:$D,$B360,Kosztorys!$I:$I,CONCATENATE("&lt;01.01.",Y$10,""))),0)</f>
        <v/>
      </c>
      <c r="Z360" s="116">
        <f>IF($C360="CAPEX - 1szt JB",IF($M360="szt",SUMIFS(Kosztorys!$F:$F,Kosztorys!$D:$D,$B360,Kosztorys!$I:$I,CONCATENATE("&lt;01.01.",AA$10,""))-SUMIFS(Kosztorys!$F:$F,Kosztorys!$D:$D,$B360,Kosztorys!$I:$I,CONCATENATE("&lt;01.01.",Z$10,"")),COUNTIFS(Kosztorys!$D:$D,$B360,Kosztorys!$I:$I,CONCATENATE("&lt;01.01.",AA$10,""))-COUNTIFS(Kosztorys!$D:$D,$B360,Kosztorys!$I:$I,CONCATENATE("&lt;01.01.",Z$10,""))),0)</f>
        <v/>
      </c>
      <c r="AA360" s="116">
        <f>IF($C360="CAPEX - 1szt JB",IF($M360="szt",SUMIFS(Kosztorys!$F:$F,Kosztorys!$D:$D,$B360,Kosztorys!$I:$I,CONCATENATE("&lt;01.01.",AB$10,""))-SUMIFS(Kosztorys!$F:$F,Kosztorys!$D:$D,$B360,Kosztorys!$I:$I,CONCATENATE("&lt;01.01.",AA$10,"")),COUNTIFS(Kosztorys!$D:$D,$B360,Kosztorys!$I:$I,CONCATENATE("&lt;01.01.",AB$10,""))-COUNTIFS(Kosztorys!$D:$D,$B360,Kosztorys!$I:$I,CONCATENATE("&lt;01.01.",AA$10,""))),0)</f>
        <v/>
      </c>
      <c r="AB360" s="116">
        <f>IF($C360="CAPEX - 1szt JB",IF($M360="szt",SUMIFS(Kosztorys!$F:$F,Kosztorys!$D:$D,$B360,Kosztorys!$I:$I,CONCATENATE("&lt;01.01.",AC$10,""))-SUMIFS(Kosztorys!$F:$F,Kosztorys!$D:$D,$B360,Kosztorys!$I:$I,CONCATENATE("&lt;01.01.",AB$10,"")),COUNTIFS(Kosztorys!$D:$D,$B360,Kosztorys!$I:$I,CONCATENATE("&lt;01.01.",AC$10,""))-COUNTIFS(Kosztorys!$D:$D,$B360,Kosztorys!$I:$I,CONCATENATE("&lt;01.01.",AB$10,""))),0)</f>
        <v/>
      </c>
      <c r="AC360" s="116">
        <f>IF($C360="CAPEX - 1szt JB",IF($M360="szt",SUMIFS(Kosztorys!$F:$F,Kosztorys!$D:$D,$B360,Kosztorys!$I:$I,CONCATENATE("&lt;01.01.",AD$10,""))-SUMIFS(Kosztorys!$F:$F,Kosztorys!$D:$D,$B360,Kosztorys!$I:$I,CONCATENATE("&lt;01.01.",AC$10,"")),COUNTIFS(Kosztorys!$D:$D,$B360,Kosztorys!$I:$I,CONCATENATE("&lt;01.01.",AD$10,""))-COUNTIFS(Kosztorys!$D:$D,$B360,Kosztorys!$I:$I,CONCATENATE("&lt;01.01.",AC$10,""))),0)</f>
        <v/>
      </c>
      <c r="AD360" s="116">
        <f>IF($C360="CAPEX - 1szt JB",IF($M360="szt",SUMIFS(Kosztorys!$F:$F,Kosztorys!$D:$D,$B360,Kosztorys!$I:$I,CONCATENATE("&lt;01.01.",AE$10,""))-SUMIFS(Kosztorys!$F:$F,Kosztorys!$D:$D,$B360,Kosztorys!$I:$I,CONCATENATE("&lt;01.01.",AD$10,"")),COUNTIFS(Kosztorys!$D:$D,$B360,Kosztorys!$I:$I,CONCATENATE("&lt;01.01.",AE$10,""))-COUNTIFS(Kosztorys!$D:$D,$B360,Kosztorys!$I:$I,CONCATENATE("&lt;01.01.",AD$10,""))),0)</f>
        <v/>
      </c>
      <c r="AE360" s="116">
        <f>IF($C360="CAPEX - 1szt JB",IF($M360="szt",SUMIFS(Kosztorys!$F:$F,Kosztorys!$D:$D,$B360,Kosztorys!$I:$I,CONCATENATE("&lt;01.01.",AF$10,""))-SUMIFS(Kosztorys!$F:$F,Kosztorys!$D:$D,$B360,Kosztorys!$I:$I,CONCATENATE("&lt;01.01.",AE$10,"")),COUNTIFS(Kosztorys!$D:$D,$B360,Kosztorys!$I:$I,CONCATENATE("&lt;01.01.",AF$10,""))-COUNTIFS(Kosztorys!$D:$D,$B360,Kosztorys!$I:$I,CONCATENATE("&lt;01.01.",AE$10,""))),0)</f>
        <v/>
      </c>
      <c r="AF360" s="116">
        <f>IF($C360="CAPEX - 1szt JB",IF($M360="szt",SUMIFS(Kosztorys!$F:$F,Kosztorys!$D:$D,$B360,Kosztorys!$I:$I,CONCATENATE("&lt;01.01.",AG$10,""))-SUMIFS(Kosztorys!$F:$F,Kosztorys!$D:$D,$B360,Kosztorys!$I:$I,CONCATENATE("&lt;01.01.",AF$10,"")),COUNTIFS(Kosztorys!$D:$D,$B360,Kosztorys!$I:$I,CONCATENATE("&lt;01.01.",AG$10,""))-COUNTIFS(Kosztorys!$D:$D,$B360,Kosztorys!$I:$I,CONCATENATE("&lt;01.01.",AF$10,""))),0)</f>
        <v/>
      </c>
      <c r="AG360" s="116">
        <f>IF($C360="CAPEX - 1szt JB",IF($M360="szt",SUMIFS(Kosztorys!$F:$F,Kosztorys!$D:$D,$B360,Kosztorys!$I:$I,CONCATENATE("&lt;01.01.",AH$10,""))-SUMIFS(Kosztorys!$F:$F,Kosztorys!$D:$D,$B360,Kosztorys!$I:$I,CONCATENATE("&lt;01.01.",AG$10,"")),COUNTIFS(Kosztorys!$D:$D,$B360,Kosztorys!$I:$I,CONCATENATE("&lt;01.01.",AH$10,""))-COUNTIFS(Kosztorys!$D:$D,$B360,Kosztorys!$I:$I,CONCATENATE("&lt;01.01.",AG$10,""))),0)</f>
        <v/>
      </c>
      <c r="AH360" s="116">
        <f>IF($C360="CAPEX - 1szt JB",IF($M360="szt",SUMIFS(Kosztorys!$F:$F,Kosztorys!$D:$D,$B360,Kosztorys!$I:$I,CONCATENATE("&lt;01.01.",AI$10,""))-SUMIFS(Kosztorys!$F:$F,Kosztorys!$D:$D,$B360,Kosztorys!$I:$I,CONCATENATE("&lt;01.01.",AH$10,"")),COUNTIFS(Kosztorys!$D:$D,$B360,Kosztorys!$I:$I,CONCATENATE("&lt;01.01.",AI$10,""))-COUNTIFS(Kosztorys!$D:$D,$B360,Kosztorys!$I:$I,CONCATENATE("&lt;01.01.",AH$10,""))),0)</f>
        <v/>
      </c>
      <c r="AI360" s="116">
        <f>IF($C360="CAPEX - 1szt JB",IF($M360="szt",SUMIFS(Kosztorys!$F:$F,Kosztorys!$D:$D,$B360,Kosztorys!$I:$I,CONCATENATE("&lt;01.01.",AJ$10,""))-SUMIFS(Kosztorys!$F:$F,Kosztorys!$D:$D,$B360,Kosztorys!$I:$I,CONCATENATE("&lt;01.01.",AI$10,"")),COUNTIFS(Kosztorys!$D:$D,$B360,Kosztorys!$I:$I,CONCATENATE("&lt;01.01.",AJ$10,""))-COUNTIFS(Kosztorys!$D:$D,$B360,Kosztorys!$I:$I,CONCATENATE("&lt;01.01.",AI$10,""))),0)</f>
        <v/>
      </c>
      <c r="AJ360" s="116">
        <f>IF(C360="CAPEX - 1szt JB",IF(SUM(T360:AI360)=IF(ISERROR(VLOOKUP(B360,JB_tabela,MATCH(AJ$9,JB_menu,0)-1,FALSE())),,VLOOKUP(B360,JB_tabela,MATCH(AJ$9,JB_menu,0)-1,FALSE())),"OK","nie zgadza się liczba użytych JB"),"OK-ND")</f>
        <v/>
      </c>
      <c r="AM360" s="41">
        <f>IFERROR("_" &amp; VLOOKUP($B360,#REF!,1,FALSE()),#REF!)</f>
        <v/>
      </c>
      <c r="AN360" s="41">
        <f>IF($C360="CAPEX - Długość 1m",SUMIFS(Kosztorys!$F:$F,Kosztorys!$D:$D,$B360,Kosztorys!$I:$I,CONCATENATE("&lt;31.12.",AN$10,""))-SUMIFS(Kosztorys!$F:$F,Kosztorys!$D:$D,$B360,Kosztorys!$I:$I,CONCATENATE("&lt;31.12.",AM$10,"")),"x")</f>
        <v/>
      </c>
      <c r="AO360" s="41">
        <f>IF($C360="CAPEX - Długość 1m",SUMIFS(Kosztorys!$F:$F,Kosztorys!$D:$D,$B360,Kosztorys!$I:$I,CONCATENATE("&lt;31.12.",AO$10,""))-SUMIFS(Kosztorys!$F:$F,Kosztorys!$D:$D,$B360,Kosztorys!$I:$I,CONCATENATE("&lt;31.12.",AN$10,"")),"x")</f>
        <v/>
      </c>
      <c r="AP360" s="41">
        <f>IF($C360="CAPEX - Długość 1m",SUMIFS(Kosztorys!$F:$F,Kosztorys!$D:$D,$B360,Kosztorys!$I:$I,CONCATENATE("&lt;31.12.",AP$10,""))-SUMIFS(Kosztorys!$F:$F,Kosztorys!$D:$D,$B360,Kosztorys!$I:$I,CONCATENATE("&lt;31.12.",AO$10,"")),"x")</f>
        <v/>
      </c>
      <c r="AQ360" s="41">
        <f>IF($C360="CAPEX - Długość 1m",SUMIFS(Kosztorys!$F:$F,Kosztorys!$D:$D,$B360,Kosztorys!$I:$I,CONCATENATE("&lt;31.12.",AQ$10,""))-SUMIFS(Kosztorys!$F:$F,Kosztorys!$D:$D,$B360,Kosztorys!$I:$I,CONCATENATE("&lt;31.12.",AP$10,"")),"x")</f>
        <v/>
      </c>
      <c r="AR360" s="41">
        <f>IF($C360="CAPEX - Długość 1m",SUMIFS(Kosztorys!$F:$F,Kosztorys!$D:$D,$B360,Kosztorys!$I:$I,CONCATENATE("&lt;31.12.",AR$10,""))-SUMIFS(Kosztorys!$F:$F,Kosztorys!$D:$D,$B360,Kosztorys!$I:$I,CONCATENATE("&lt;31.12.",AQ$10,"")),"x")</f>
        <v/>
      </c>
      <c r="AS360" s="41">
        <f>IF($C360="CAPEX - Długość 1m",SUMIFS(Kosztorys!$F:$F,Kosztorys!$D:$D,$B360,Kosztorys!$I:$I,CONCATENATE("&lt;31.12.",AS$10,""))-SUMIFS(Kosztorys!$F:$F,Kosztorys!$D:$D,$B360,Kosztorys!$I:$I,CONCATENATE("&lt;31.12.",AR$10,"")),"x")</f>
        <v/>
      </c>
      <c r="AT360" s="41">
        <f>IF($C360="CAPEX - Długość 1m",SUMIFS(Kosztorys!$F:$F,Kosztorys!$D:$D,$B360,Kosztorys!$I:$I,CONCATENATE("&lt;31.12.",AT$10,""))-SUMIFS(Kosztorys!$F:$F,Kosztorys!$D:$D,$B360,Kosztorys!$I:$I,CONCATENATE("&lt;31.12.",AS$10,"")),"x")</f>
        <v/>
      </c>
      <c r="AU360" s="41">
        <f>IF($C360="CAPEX - Długość 1m",SUMIFS(Kosztorys!$F:$F,Kosztorys!$D:$D,$B360,Kosztorys!$I:$I,CONCATENATE("&lt;31.12.",AU$10,""))-SUMIFS(Kosztorys!$F:$F,Kosztorys!$D:$D,$B360,Kosztorys!$I:$I,CONCATENATE("&lt;31.12.",AT$10,"")),"x")</f>
        <v/>
      </c>
      <c r="AV360" s="41">
        <f>IF($C360="CAPEX - Długość 1m",SUMIFS(Kosztorys!$F:$F,Kosztorys!$D:$D,$B360,Kosztorys!$I:$I,CONCATENATE("&lt;31.12.",AV$10,""))-SUMIFS(Kosztorys!$F:$F,Kosztorys!$D:$D,$B360,Kosztorys!$I:$I,CONCATENATE("&lt;31.12.",AU$10,"")),"x")</f>
        <v/>
      </c>
      <c r="AW360" s="41">
        <f>IF($C360="CAPEX - Długość 1m",SUMIFS(Kosztorys!$F:$F,Kosztorys!$D:$D,$B360,Kosztorys!$I:$I,CONCATENATE("&lt;31.12.",AW$10,""))-SUMIFS(Kosztorys!$F:$F,Kosztorys!$D:$D,$B360,Kosztorys!$I:$I,CONCATENATE("&lt;31.12.",AV$10,"")),"x")</f>
        <v/>
      </c>
      <c r="AX360" s="41">
        <f>IF($C360="CAPEX - Długość 1m",SUMIFS(Kosztorys!$F:$F,Kosztorys!$D:$D,$B360,Kosztorys!$I:$I,CONCATENATE("&lt;31.12.",AX$10,""))-SUMIFS(Kosztorys!$F:$F,Kosztorys!$D:$D,$B360,Kosztorys!$I:$I,CONCATENATE("&lt;31.12.",AW$10,"")),"x")</f>
        <v/>
      </c>
      <c r="AY360" s="41">
        <f>IF($C360="CAPEX - Długość 1m",SUMIFS(Kosztorys!$F:$F,Kosztorys!$D:$D,$B360,Kosztorys!$I:$I,CONCATENATE("&lt;31.12.",AY$10,""))-SUMIFS(Kosztorys!$F:$F,Kosztorys!$D:$D,$B360,Kosztorys!$I:$I,CONCATENATE("&lt;31.12.",AX$10,"")),"x")</f>
        <v/>
      </c>
      <c r="AZ360" s="41">
        <f>IF($C360="CAPEX - Długość 1m",SUMIFS(Kosztorys!$F:$F,Kosztorys!$D:$D,$B360,Kosztorys!$I:$I,CONCATENATE("&lt;31.12.",AZ$10,""))-SUMIFS(Kosztorys!$F:$F,Kosztorys!$D:$D,$B360,Kosztorys!$I:$I,CONCATENATE("&lt;31.12.",AY$10,"")),"x")</f>
        <v/>
      </c>
      <c r="BA360" s="41">
        <f>IF($C360="CAPEX - Długość 1m",SUMIFS(Kosztorys!$F:$F,Kosztorys!$D:$D,$B360,Kosztorys!$I:$I,CONCATENATE("&lt;31.12.",BA$10,""))-SUMIFS(Kosztorys!$F:$F,Kosztorys!$D:$D,$B360,Kosztorys!$I:$I,CONCATENATE("&lt;31.12.",AZ$10,"")),"x")</f>
        <v/>
      </c>
      <c r="BB360" s="41">
        <f>IF($C360="CAPEX - Długość 1m",SUMIFS(Kosztorys!$F:$F,Kosztorys!$D:$D,$B360,Kosztorys!$I:$I,CONCATENATE("&lt;31.12.",BB$10,""))-SUMIFS(Kosztorys!$F:$F,Kosztorys!$D:$D,$B360,Kosztorys!$I:$I,CONCATENATE("&lt;31.12.",BA$10,"")),"x")</f>
        <v/>
      </c>
      <c r="BC360" s="41">
        <f>IF($C360="CAPEX - Długość 1m",SUMIFS(Kosztorys!$F:$F,Kosztorys!$D:$D,$B360,Kosztorys!$I:$I,CONCATENATE("&lt;31.12.",BC$10,""))-SUMIFS(Kosztorys!$F:$F,Kosztorys!$D:$D,$B360,Kosztorys!$I:$I,CONCATENATE("&lt;31.12.",BB$10,"")),"x")</f>
        <v/>
      </c>
      <c r="BD360" s="41">
        <f>IF(C360="CAPEX - Długość 1m",IF(SUM(AN360:BC360)=IF(ISERROR(VLOOKUP(B360,JB_tabela,MATCH(BD$9,JB_menu,0)-1,FALSE())),,VLOOKUP(B360,JB_tabela,MATCH(BD$9,JB_menu,0)-1,FALSE())),"OK","nie zgadza się liczba użytych JB"),"OK-ND")</f>
        <v/>
      </c>
      <c r="BH360" s="41">
        <f>IF($C360="OPEX - Koszt 1szt/rok",IF($M360="szt",SUMIFS(Kosztorys!$F:$F,Kosztorys!$D:$D,$B360,Kosztorys!$I:$I,CONCATENATE("&lt;01.01.",BH$10,""))+(SUMIFS(Kosztorys!$F:$F,Kosztorys!$D:$D,$B360,Kosztorys!$I:$I,CONCATENATE("&lt;=31.03.",BH$10,""))-SUMIFS(Kosztorys!$F:$F,Kosztorys!$D:$D,$B360,Kosztorys!$I:$I,CONCATENATE("&lt;=31.12.",BG$10,"")))*0.75+(SUMIFS(Kosztorys!$F:$F,Kosztorys!$D:$D,$B360,Kosztorys!$I:$I,CONCATENATE("&lt;=30.06.",BH$10,""))-SUMIFS(Kosztorys!$F:$F,Kosztorys!$D:$D,$B360,Kosztorys!$I:$I,CONCATENATE("&lt;=31.03.",BH$10,"")))*0.5+(SUMIFS(Kosztorys!$F:$F,Kosztorys!$D:$D,$B360,Kosztorys!$I:$I,CONCATENATE("&lt;=30.09.",BH$10,""))-SUMIFS(Kosztorys!$F:$F,Kosztorys!$D:$D,$B360,Kosztorys!$I:$I,CONCATENATE("&lt;=30.06.",BH$10,"")))*0.25,"nic"),0)</f>
        <v/>
      </c>
      <c r="BI360" s="41">
        <f>IF($C360="OPEX - Koszt 1szt/rok",IF($M360="szt",SUMIFS(Kosztorys!$F:$F,Kosztorys!$D:$D,$B360,Kosztorys!$I:$I,CONCATENATE("&lt;01.01.",BI$10,""))+(SUMIFS(Kosztorys!$F:$F,Kosztorys!$D:$D,$B360,Kosztorys!$I:$I,CONCATENATE("&lt;=31.03.",BI$10,""))-SUMIFS(Kosztorys!$F:$F,Kosztorys!$D:$D,$B360,Kosztorys!$I:$I,CONCATENATE("&lt;=31.12.",BH$10,"")))*0.75+(SUMIFS(Kosztorys!$F:$F,Kosztorys!$D:$D,$B360,Kosztorys!$I:$I,CONCATENATE("&lt;=30.06.",BI$10,""))-SUMIFS(Kosztorys!$F:$F,Kosztorys!$D:$D,$B360,Kosztorys!$I:$I,CONCATENATE("&lt;=31.03.",BI$10,"")))*0.5+(SUMIFS(Kosztorys!$F:$F,Kosztorys!$D:$D,$B360,Kosztorys!$I:$I,CONCATENATE("&lt;=30.09.",BI$10,""))-SUMIFS(Kosztorys!$F:$F,Kosztorys!$D:$D,$B360,Kosztorys!$I:$I,CONCATENATE("&lt;=30.06.",BI$10,"")))*0.25,"nic"),0)</f>
        <v/>
      </c>
      <c r="BJ360" s="41">
        <f>IF($C360="OPEX - Koszt 1szt/rok",IF($M360="szt",SUMIFS(Kosztorys!$F:$F,Kosztorys!$D:$D,$B360,Kosztorys!$I:$I,CONCATENATE("&lt;01.01.",BJ$10,""))+(SUMIFS(Kosztorys!$F:$F,Kosztorys!$D:$D,$B360,Kosztorys!$I:$I,CONCATENATE("&lt;=31.03.",BJ$10,""))-SUMIFS(Kosztorys!$F:$F,Kosztorys!$D:$D,$B360,Kosztorys!$I:$I,CONCATENATE("&lt;=31.12.",BI$10,"")))*0.75+(SUMIFS(Kosztorys!$F:$F,Kosztorys!$D:$D,$B360,Kosztorys!$I:$I,CONCATENATE("&lt;=30.06.",BJ$10,""))-SUMIFS(Kosztorys!$F:$F,Kosztorys!$D:$D,$B360,Kosztorys!$I:$I,CONCATENATE("&lt;=31.03.",BJ$10,"")))*0.5+(SUMIFS(Kosztorys!$F:$F,Kosztorys!$D:$D,$B360,Kosztorys!$I:$I,CONCATENATE("&lt;=30.09.",BJ$10,""))-SUMIFS(Kosztorys!$F:$F,Kosztorys!$D:$D,$B360,Kosztorys!$I:$I,CONCATENATE("&lt;=30.06.",BJ$10,"")))*0.25,"nic"),0)</f>
        <v/>
      </c>
      <c r="BK360" s="41">
        <f>IF($C360="OPEX - Koszt 1szt/rok",IF($M360="szt",SUMIFS(Kosztorys!$F:$F,Kosztorys!$D:$D,$B360,Kosztorys!$I:$I,CONCATENATE("&lt;01.01.",BK$10,""))+(SUMIFS(Kosztorys!$F:$F,Kosztorys!$D:$D,$B360,Kosztorys!$I:$I,CONCATENATE("&lt;=31.03.",BK$10,""))-SUMIFS(Kosztorys!$F:$F,Kosztorys!$D:$D,$B360,Kosztorys!$I:$I,CONCATENATE("&lt;=31.12.",BJ$10,"")))*0.75+(SUMIFS(Kosztorys!$F:$F,Kosztorys!$D:$D,$B360,Kosztorys!$I:$I,CONCATENATE("&lt;=30.06.",BK$10,""))-SUMIFS(Kosztorys!$F:$F,Kosztorys!$D:$D,$B360,Kosztorys!$I:$I,CONCATENATE("&lt;=31.03.",BK$10,"")))*0.5+(SUMIFS(Kosztorys!$F:$F,Kosztorys!$D:$D,$B360,Kosztorys!$I:$I,CONCATENATE("&lt;=30.09.",BK$10,""))-SUMIFS(Kosztorys!$F:$F,Kosztorys!$D:$D,$B360,Kosztorys!$I:$I,CONCATENATE("&lt;=30.06.",BK$10,"")))*0.25,"nic"),0)</f>
        <v/>
      </c>
      <c r="BL360" s="41">
        <f>IF($C360="OPEX - Koszt 1szt/rok",IF($M360="szt",SUMIFS(Kosztorys!$F:$F,Kosztorys!$D:$D,$B360,Kosztorys!$I:$I,CONCATENATE("&lt;01.01.",BL$10,""))+(SUMIFS(Kosztorys!$F:$F,Kosztorys!$D:$D,$B360,Kosztorys!$I:$I,CONCATENATE("&lt;=31.03.",BL$10,""))-SUMIFS(Kosztorys!$F:$F,Kosztorys!$D:$D,$B360,Kosztorys!$I:$I,CONCATENATE("&lt;=31.12.",BK$10,"")))*0.75+(SUMIFS(Kosztorys!$F:$F,Kosztorys!$D:$D,$B360,Kosztorys!$I:$I,CONCATENATE("&lt;=30.06.",BL$10,""))-SUMIFS(Kosztorys!$F:$F,Kosztorys!$D:$D,$B360,Kosztorys!$I:$I,CONCATENATE("&lt;=31.03.",BL$10,"")))*0.5+(SUMIFS(Kosztorys!$F:$F,Kosztorys!$D:$D,$B360,Kosztorys!$I:$I,CONCATENATE("&lt;=30.09.",BL$10,""))-SUMIFS(Kosztorys!$F:$F,Kosztorys!$D:$D,$B360,Kosztorys!$I:$I,CONCATENATE("&lt;=30.06.",BL$10,"")))*0.25,"nic"),0)</f>
        <v/>
      </c>
      <c r="BM360" s="41">
        <f>IF($C360="OPEX - Koszt 1szt/rok",IF($M360="szt",SUMIFS(Kosztorys!$F:$F,Kosztorys!$D:$D,$B360,Kosztorys!$I:$I,CONCATENATE("&lt;01.01.",BM$10,""))+(SUMIFS(Kosztorys!$F:$F,Kosztorys!$D:$D,$B360,Kosztorys!$I:$I,CONCATENATE("&lt;=31.03.",BM$10,""))-SUMIFS(Kosztorys!$F:$F,Kosztorys!$D:$D,$B360,Kosztorys!$I:$I,CONCATENATE("&lt;=31.12.",BL$10,"")))*0.75+(SUMIFS(Kosztorys!$F:$F,Kosztorys!$D:$D,$B360,Kosztorys!$I:$I,CONCATENATE("&lt;=30.06.",BM$10,""))-SUMIFS(Kosztorys!$F:$F,Kosztorys!$D:$D,$B360,Kosztorys!$I:$I,CONCATENATE("&lt;=31.03.",BM$10,"")))*0.5+(SUMIFS(Kosztorys!$F:$F,Kosztorys!$D:$D,$B360,Kosztorys!$I:$I,CONCATENATE("&lt;=30.09.",BM$10,""))-SUMIFS(Kosztorys!$F:$F,Kosztorys!$D:$D,$B360,Kosztorys!$I:$I,CONCATENATE("&lt;=30.06.",BM$10,"")))*0.25,"nic"),0)</f>
        <v/>
      </c>
      <c r="BN360" s="41">
        <f>IF($C360="OPEX - Koszt 1szt/rok",IF($M360="szt",SUMIFS(Kosztorys!$F:$F,Kosztorys!$D:$D,$B360,Kosztorys!$I:$I,CONCATENATE("&lt;01.01.",BN$10,""))+(SUMIFS(Kosztorys!$F:$F,Kosztorys!$D:$D,$B360,Kosztorys!$I:$I,CONCATENATE("&lt;=31.03.",BN$10,""))-SUMIFS(Kosztorys!$F:$F,Kosztorys!$D:$D,$B360,Kosztorys!$I:$I,CONCATENATE("&lt;=31.12.",BM$10,"")))*0.75+(SUMIFS(Kosztorys!$F:$F,Kosztorys!$D:$D,$B360,Kosztorys!$I:$I,CONCATENATE("&lt;=30.06.",BN$10,""))-SUMIFS(Kosztorys!$F:$F,Kosztorys!$D:$D,$B360,Kosztorys!$I:$I,CONCATENATE("&lt;=31.03.",BN$10,"")))*0.5+(SUMIFS(Kosztorys!$F:$F,Kosztorys!$D:$D,$B360,Kosztorys!$I:$I,CONCATENATE("&lt;=30.09.",BN$10,""))-SUMIFS(Kosztorys!$F:$F,Kosztorys!$D:$D,$B360,Kosztorys!$I:$I,CONCATENATE("&lt;=30.06.",BN$10,"")))*0.25,"nic"),0)</f>
        <v/>
      </c>
      <c r="BO360" s="41">
        <f>IF($C360="OPEX - Koszt 1szt/rok",IF($M360="szt",SUMIFS(Kosztorys!$F:$F,Kosztorys!$D:$D,$B360,Kosztorys!$I:$I,CONCATENATE("&lt;01.01.",BO$10,""))+(SUMIFS(Kosztorys!$F:$F,Kosztorys!$D:$D,$B360,Kosztorys!$I:$I,CONCATENATE("&lt;=31.03.",BO$10,""))-SUMIFS(Kosztorys!$F:$F,Kosztorys!$D:$D,$B360,Kosztorys!$I:$I,CONCATENATE("&lt;=31.12.",BN$10,"")))*0.75+(SUMIFS(Kosztorys!$F:$F,Kosztorys!$D:$D,$B360,Kosztorys!$I:$I,CONCATENATE("&lt;=30.06.",BO$10,""))-SUMIFS(Kosztorys!$F:$F,Kosztorys!$D:$D,$B360,Kosztorys!$I:$I,CONCATENATE("&lt;=31.03.",BO$10,"")))*0.5+(SUMIFS(Kosztorys!$F:$F,Kosztorys!$D:$D,$B360,Kosztorys!$I:$I,CONCATENATE("&lt;=30.09.",BO$10,""))-SUMIFS(Kosztorys!$F:$F,Kosztorys!$D:$D,$B360,Kosztorys!$I:$I,CONCATENATE("&lt;=30.06.",BO$10,"")))*0.25,"nic"),0)</f>
        <v/>
      </c>
      <c r="BP360" s="41">
        <f>IF($C360="OPEX - Koszt 1szt/rok",IF($M360="szt",SUMIFS(Kosztorys!$F:$F,Kosztorys!$D:$D,$B360,Kosztorys!$I:$I,CONCATENATE("&lt;01.01.",BP$10,""))+(SUMIFS(Kosztorys!$F:$F,Kosztorys!$D:$D,$B360,Kosztorys!$I:$I,CONCATENATE("&lt;=31.03.",BP$10,""))-SUMIFS(Kosztorys!$F:$F,Kosztorys!$D:$D,$B360,Kosztorys!$I:$I,CONCATENATE("&lt;=31.12.",BO$10,"")))*0.75+(SUMIFS(Kosztorys!$F:$F,Kosztorys!$D:$D,$B360,Kosztorys!$I:$I,CONCATENATE("&lt;=30.06.",BP$10,""))-SUMIFS(Kosztorys!$F:$F,Kosztorys!$D:$D,$B360,Kosztorys!$I:$I,CONCATENATE("&lt;=31.03.",BP$10,"")))*0.5+(SUMIFS(Kosztorys!$F:$F,Kosztorys!$D:$D,$B360,Kosztorys!$I:$I,CONCATENATE("&lt;=30.09.",BP$10,""))-SUMIFS(Kosztorys!$F:$F,Kosztorys!$D:$D,$B360,Kosztorys!$I:$I,CONCATENATE("&lt;=30.06.",BP$10,"")))*0.25,"nic"),0)</f>
        <v/>
      </c>
      <c r="BQ360" s="41">
        <f>IF($C360="OPEX - Koszt 1szt/rok",IF($M360="szt",SUMIFS(Kosztorys!$F:$F,Kosztorys!$D:$D,$B360,Kosztorys!$I:$I,CONCATENATE("&lt;01.01.",BQ$10,""))+(SUMIFS(Kosztorys!$F:$F,Kosztorys!$D:$D,$B360,Kosztorys!$I:$I,CONCATENATE("&lt;=31.03.",BQ$10,""))-SUMIFS(Kosztorys!$F:$F,Kosztorys!$D:$D,$B360,Kosztorys!$I:$I,CONCATENATE("&lt;=31.12.",BP$10,"")))*0.75+(SUMIFS(Kosztorys!$F:$F,Kosztorys!$D:$D,$B360,Kosztorys!$I:$I,CONCATENATE("&lt;=30.06.",BQ$10,""))-SUMIFS(Kosztorys!$F:$F,Kosztorys!$D:$D,$B360,Kosztorys!$I:$I,CONCATENATE("&lt;=31.03.",BQ$10,"")))*0.5+(SUMIFS(Kosztorys!$F:$F,Kosztorys!$D:$D,$B360,Kosztorys!$I:$I,CONCATENATE("&lt;=30.09.",BQ$10,""))-SUMIFS(Kosztorys!$F:$F,Kosztorys!$D:$D,$B360,Kosztorys!$I:$I,CONCATENATE("&lt;=30.06.",BQ$10,"")))*0.25,"nic"),0)</f>
        <v/>
      </c>
      <c r="BR360" s="41">
        <f>IF($C360="OPEX - Koszt 1szt/rok",IF($M360="szt",SUMIFS(Kosztorys!$F:$F,Kosztorys!$D:$D,$B360,Kosztorys!$I:$I,CONCATENATE("&lt;01.01.",BR$10,""))+(SUMIFS(Kosztorys!$F:$F,Kosztorys!$D:$D,$B360,Kosztorys!$I:$I,CONCATENATE("&lt;=31.03.",BR$10,""))-SUMIFS(Kosztorys!$F:$F,Kosztorys!$D:$D,$B360,Kosztorys!$I:$I,CONCATENATE("&lt;=31.12.",BQ$10,"")))*0.75+(SUMIFS(Kosztorys!$F:$F,Kosztorys!$D:$D,$B360,Kosztorys!$I:$I,CONCATENATE("&lt;=30.06.",BR$10,""))-SUMIFS(Kosztorys!$F:$F,Kosztorys!$D:$D,$B360,Kosztorys!$I:$I,CONCATENATE("&lt;=31.03.",BR$10,"")))*0.5+(SUMIFS(Kosztorys!$F:$F,Kosztorys!$D:$D,$B360,Kosztorys!$I:$I,CONCATENATE("&lt;=30.09.",BR$10,""))-SUMIFS(Kosztorys!$F:$F,Kosztorys!$D:$D,$B360,Kosztorys!$I:$I,CONCATENATE("&lt;=30.06.",BR$10,"")))*0.25,"nic"),0)</f>
        <v/>
      </c>
      <c r="BS360" s="41">
        <f>IF($C360="OPEX - Koszt 1szt/rok",IF($M360="szt",SUMIFS(Kosztorys!$F:$F,Kosztorys!$D:$D,$B360,Kosztorys!$I:$I,CONCATENATE("&lt;01.01.",BS$10,""))+(SUMIFS(Kosztorys!$F:$F,Kosztorys!$D:$D,$B360,Kosztorys!$I:$I,CONCATENATE("&lt;=31.03.",BS$10,""))-SUMIFS(Kosztorys!$F:$F,Kosztorys!$D:$D,$B360,Kosztorys!$I:$I,CONCATENATE("&lt;=31.12.",BR$10,"")))*0.75+(SUMIFS(Kosztorys!$F:$F,Kosztorys!$D:$D,$B360,Kosztorys!$I:$I,CONCATENATE("&lt;=30.06.",BS$10,""))-SUMIFS(Kosztorys!$F:$F,Kosztorys!$D:$D,$B360,Kosztorys!$I:$I,CONCATENATE("&lt;=31.03.",BS$10,"")))*0.5+(SUMIFS(Kosztorys!$F:$F,Kosztorys!$D:$D,$B360,Kosztorys!$I:$I,CONCATENATE("&lt;=30.09.",BS$10,""))-SUMIFS(Kosztorys!$F:$F,Kosztorys!$D:$D,$B360,Kosztorys!$I:$I,CONCATENATE("&lt;=30.06.",BS$10,"")))*0.25,"nic"),0)</f>
        <v/>
      </c>
      <c r="BT360" s="41">
        <f>IF($C360="OPEX - Koszt 1szt/rok",IF($M360="szt",SUMIFS(Kosztorys!$F:$F,Kosztorys!$D:$D,$B360,Kosztorys!$I:$I,CONCATENATE("&lt;01.01.",BT$10,""))+(SUMIFS(Kosztorys!$F:$F,Kosztorys!$D:$D,$B360,Kosztorys!$I:$I,CONCATENATE("&lt;=31.03.",BT$10,""))-SUMIFS(Kosztorys!$F:$F,Kosztorys!$D:$D,$B360,Kosztorys!$I:$I,CONCATENATE("&lt;=31.12.",BS$10,"")))*0.75+(SUMIFS(Kosztorys!$F:$F,Kosztorys!$D:$D,$B360,Kosztorys!$I:$I,CONCATENATE("&lt;=30.06.",BT$10,""))-SUMIFS(Kosztorys!$F:$F,Kosztorys!$D:$D,$B360,Kosztorys!$I:$I,CONCATENATE("&lt;=31.03.",BT$10,"")))*0.5+(SUMIFS(Kosztorys!$F:$F,Kosztorys!$D:$D,$B360,Kosztorys!$I:$I,CONCATENATE("&lt;=30.09.",BT$10,""))-SUMIFS(Kosztorys!$F:$F,Kosztorys!$D:$D,$B360,Kosztorys!$I:$I,CONCATENATE("&lt;=30.06.",BT$10,"")))*0.25,"nic"),0)</f>
        <v/>
      </c>
      <c r="BU360" s="41">
        <f>IF($C360="OPEX - Koszt 1szt/rok",IF($M360="szt",SUMIFS(Kosztorys!$F:$F,Kosztorys!$D:$D,$B360,Kosztorys!$I:$I,CONCATENATE("&lt;01.01.",BU$10,""))+(SUMIFS(Kosztorys!$F:$F,Kosztorys!$D:$D,$B360,Kosztorys!$I:$I,CONCATENATE("&lt;=31.03.",BU$10,""))-SUMIFS(Kosztorys!$F:$F,Kosztorys!$D:$D,$B360,Kosztorys!$I:$I,CONCATENATE("&lt;=31.12.",BT$10,"")))*0.75+(SUMIFS(Kosztorys!$F:$F,Kosztorys!$D:$D,$B360,Kosztorys!$I:$I,CONCATENATE("&lt;=30.06.",BU$10,""))-SUMIFS(Kosztorys!$F:$F,Kosztorys!$D:$D,$B360,Kosztorys!$I:$I,CONCATENATE("&lt;=31.03.",BU$10,"")))*0.5+(SUMIFS(Kosztorys!$F:$F,Kosztorys!$D:$D,$B360,Kosztorys!$I:$I,CONCATENATE("&lt;=30.09.",BU$10,""))-SUMIFS(Kosztorys!$F:$F,Kosztorys!$D:$D,$B360,Kosztorys!$I:$I,CONCATENATE("&lt;=30.06.",BU$10,"")))*0.25,"nic"),0)</f>
        <v/>
      </c>
      <c r="BV360" s="41">
        <f>IF($C360="OPEX - Koszt 1szt/rok",IF($M360="szt",SUMIFS(Kosztorys!$F:$F,Kosztorys!$D:$D,$B360,Kosztorys!$I:$I,CONCATENATE("&lt;01.01.",BV$10,""))+(SUMIFS(Kosztorys!$F:$F,Kosztorys!$D:$D,$B360,Kosztorys!$I:$I,CONCATENATE("&lt;=31.03.",BV$10,""))-SUMIFS(Kosztorys!$F:$F,Kosztorys!$D:$D,$B360,Kosztorys!$I:$I,CONCATENATE("&lt;=31.12.",BU$10,"")))*0.75+(SUMIFS(Kosztorys!$F:$F,Kosztorys!$D:$D,$B360,Kosztorys!$I:$I,CONCATENATE("&lt;=30.06.",BV$10,""))-SUMIFS(Kosztorys!$F:$F,Kosztorys!$D:$D,$B360,Kosztorys!$I:$I,CONCATENATE("&lt;=31.03.",BV$10,"")))*0.5+(SUMIFS(Kosztorys!$F:$F,Kosztorys!$D:$D,$B360,Kosztorys!$I:$I,CONCATENATE("&lt;=30.09.",BV$10,""))-SUMIFS(Kosztorys!$F:$F,Kosztorys!$D:$D,$B360,Kosztorys!$I:$I,CONCATENATE("&lt;=30.06.",BV$10,"")))*0.25,"nic"),0)</f>
        <v/>
      </c>
      <c r="BW360" s="41">
        <f>IF($C360="OPEX - Koszt 1szt/rok",IF($M360="szt",SUMIFS(Kosztorys!$F:$F,Kosztorys!$D:$D,$B360,Kosztorys!$I:$I,CONCATENATE("&lt;01.01.",BW$10,""))+(SUMIFS(Kosztorys!$F:$F,Kosztorys!$D:$D,$B360,Kosztorys!$I:$I,CONCATENATE("&lt;=31.03.",BW$10,""))-SUMIFS(Kosztorys!$F:$F,Kosztorys!$D:$D,$B360,Kosztorys!$I:$I,CONCATENATE("&lt;=31.12.",BV$10,"")))*0.75+(SUMIFS(Kosztorys!$F:$F,Kosztorys!$D:$D,$B360,Kosztorys!$I:$I,CONCATENATE("&lt;=30.06.",BW$10,""))-SUMIFS(Kosztorys!$F:$F,Kosztorys!$D:$D,$B360,Kosztorys!$I:$I,CONCATENATE("&lt;=31.03.",BW$10,"")))*0.5+(SUMIFS(Kosztorys!$F:$F,Kosztorys!$D:$D,$B360,Kosztorys!$I:$I,CONCATENATE("&lt;=30.09.",BW$10,""))-SUMIFS(Kosztorys!$F:$F,Kosztorys!$D:$D,$B360,Kosztorys!$I:$I,CONCATENATE("&lt;=30.06.",BW$10,"")))*0.25,"nic"),0)</f>
        <v/>
      </c>
      <c r="BX360" s="41">
        <f>IF(C360="OPEX - Koszt 1szt/rok",IF(MAX(BH360:BW360)=IF(ISERROR(VLOOKUP(B360,JB_tabela,MATCH(BX$9,JB_menu,0)-1,FALSE())),,VLOOKUP(B360,JB_tabela,MATCH(BX$9,JB_menu,0)-1,FALSE())),"OK","nie zgadza się liczba użytych JB"),"OK-ND")</f>
        <v/>
      </c>
      <c r="CB360" s="41">
        <f>IF($C360="OPEX - Długość 1m koszt/rok",IF($M360="m",SUMIFS(Kosztorys!$F:$F,Kosztorys!$D:$D,$B360,Kosztorys!$I:$I,CONCATENATE("&lt;01.01.",CB$10,""))+(SUMIFS(Kosztorys!$F:$F,Kosztorys!$D:$D,$B360,Kosztorys!$I:$I,CONCATENATE("&lt;=31.03.",CB$10,""))-SUMIFS(Kosztorys!$F:$F,Kosztorys!$D:$D,$B360,Kosztorys!$I:$I,CONCATENATE("&lt;=31.12.",CA$10,"")))*0.75+(SUMIFS(Kosztorys!$F:$F,Kosztorys!$D:$D,$B360,Kosztorys!$I:$I,CONCATENATE("&lt;=30.06.",CB$10,""))-SUMIFS(Kosztorys!$F:$F,Kosztorys!$D:$D,$B360,Kosztorys!$I:$I,CONCATENATE("&lt;=31.03.",CB$10,"")))*0.5+(SUMIFS(Kosztorys!$F:$F,Kosztorys!$D:$D,$B360,Kosztorys!$I:$I,CONCATENATE("&lt;=30.09.",CB$10,""))-SUMIFS(Kosztorys!$F:$F,Kosztorys!$D:$D,$B360,Kosztorys!$I:$I,CONCATENATE("&lt;=30.06.",CB$10,"")))*0.25,"nic"),0)</f>
        <v/>
      </c>
      <c r="CC360" s="41">
        <f>IF($C360="OPEX - Długość 1m koszt/rok",IF($M360="m",SUMIFS(Kosztorys!$F:$F,Kosztorys!$D:$D,$B360,Kosztorys!$I:$I,CONCATENATE("&lt;01.01.",CC$10,""))+(SUMIFS(Kosztorys!$F:$F,Kosztorys!$D:$D,$B360,Kosztorys!$I:$I,CONCATENATE("&lt;=31.03.",CC$10,""))-SUMIFS(Kosztorys!$F:$F,Kosztorys!$D:$D,$B360,Kosztorys!$I:$I,CONCATENATE("&lt;=31.12.",CB$10,"")))*0.75+(SUMIFS(Kosztorys!$F:$F,Kosztorys!$D:$D,$B360,Kosztorys!$I:$I,CONCATENATE("&lt;=30.06.",CC$10,""))-SUMIFS(Kosztorys!$F:$F,Kosztorys!$D:$D,$B360,Kosztorys!$I:$I,CONCATENATE("&lt;=31.03.",CC$10,"")))*0.5+(SUMIFS(Kosztorys!$F:$F,Kosztorys!$D:$D,$B360,Kosztorys!$I:$I,CONCATENATE("&lt;=30.09.",CC$10,""))-SUMIFS(Kosztorys!$F:$F,Kosztorys!$D:$D,$B360,Kosztorys!$I:$I,CONCATENATE("&lt;=30.06.",CC$10,"")))*0.25,"nic"),0)</f>
        <v/>
      </c>
      <c r="CD360" s="41">
        <f>IF($C360="OPEX - Długość 1m koszt/rok",IF($M360="m",SUMIFS(Kosztorys!$F:$F,Kosztorys!$D:$D,$B360,Kosztorys!$I:$I,CONCATENATE("&lt;01.01.",CD$10,""))+(SUMIFS(Kosztorys!$F:$F,Kosztorys!$D:$D,$B360,Kosztorys!$I:$I,CONCATENATE("&lt;=31.03.",CD$10,""))-SUMIFS(Kosztorys!$F:$F,Kosztorys!$D:$D,$B360,Kosztorys!$I:$I,CONCATENATE("&lt;=31.12.",CC$10,"")))*0.75+(SUMIFS(Kosztorys!$F:$F,Kosztorys!$D:$D,$B360,Kosztorys!$I:$I,CONCATENATE("&lt;=30.06.",CD$10,""))-SUMIFS(Kosztorys!$F:$F,Kosztorys!$D:$D,$B360,Kosztorys!$I:$I,CONCATENATE("&lt;=31.03.",CD$10,"")))*0.5+(SUMIFS(Kosztorys!$F:$F,Kosztorys!$D:$D,$B360,Kosztorys!$I:$I,CONCATENATE("&lt;=30.09.",CD$10,""))-SUMIFS(Kosztorys!$F:$F,Kosztorys!$D:$D,$B360,Kosztorys!$I:$I,CONCATENATE("&lt;=30.06.",CD$10,"")))*0.25,"nic"),0)</f>
        <v/>
      </c>
      <c r="CE360" s="41">
        <f>IF($C360="OPEX - Długość 1m koszt/rok",IF($M360="m",SUMIFS(Kosztorys!$F:$F,Kosztorys!$D:$D,$B360,Kosztorys!$I:$I,CONCATENATE("&lt;01.01.",CE$10,""))+(SUMIFS(Kosztorys!$F:$F,Kosztorys!$D:$D,$B360,Kosztorys!$I:$I,CONCATENATE("&lt;=31.03.",CE$10,""))-SUMIFS(Kosztorys!$F:$F,Kosztorys!$D:$D,$B360,Kosztorys!$I:$I,CONCATENATE("&lt;=31.12.",CD$10,"")))*0.75+(SUMIFS(Kosztorys!$F:$F,Kosztorys!$D:$D,$B360,Kosztorys!$I:$I,CONCATENATE("&lt;=30.06.",CE$10,""))-SUMIFS(Kosztorys!$F:$F,Kosztorys!$D:$D,$B360,Kosztorys!$I:$I,CONCATENATE("&lt;=31.03.",CE$10,"")))*0.5+(SUMIFS(Kosztorys!$F:$F,Kosztorys!$D:$D,$B360,Kosztorys!$I:$I,CONCATENATE("&lt;=30.09.",CE$10,""))-SUMIFS(Kosztorys!$F:$F,Kosztorys!$D:$D,$B360,Kosztorys!$I:$I,CONCATENATE("&lt;=30.06.",CE$10,"")))*0.25,"nic"),0)</f>
        <v/>
      </c>
      <c r="CF360" s="41">
        <f>IF($C360="OPEX - Długość 1m koszt/rok",IF($M360="m",SUMIFS(Kosztorys!$F:$F,Kosztorys!$D:$D,$B360,Kosztorys!$I:$I,CONCATENATE("&lt;01.01.",CF$10,""))+(SUMIFS(Kosztorys!$F:$F,Kosztorys!$D:$D,$B360,Kosztorys!$I:$I,CONCATENATE("&lt;=31.03.",CF$10,""))-SUMIFS(Kosztorys!$F:$F,Kosztorys!$D:$D,$B360,Kosztorys!$I:$I,CONCATENATE("&lt;=31.12.",CE$10,"")))*0.75+(SUMIFS(Kosztorys!$F:$F,Kosztorys!$D:$D,$B360,Kosztorys!$I:$I,CONCATENATE("&lt;=30.06.",CF$10,""))-SUMIFS(Kosztorys!$F:$F,Kosztorys!$D:$D,$B360,Kosztorys!$I:$I,CONCATENATE("&lt;=31.03.",CF$10,"")))*0.5+(SUMIFS(Kosztorys!$F:$F,Kosztorys!$D:$D,$B360,Kosztorys!$I:$I,CONCATENATE("&lt;=30.09.",CF$10,""))-SUMIFS(Kosztorys!$F:$F,Kosztorys!$D:$D,$B360,Kosztorys!$I:$I,CONCATENATE("&lt;=30.06.",CF$10,"")))*0.25,"nic"),0)</f>
        <v/>
      </c>
      <c r="CG360" s="41">
        <f>IF($C360="OPEX - Długość 1m koszt/rok",IF($M360="m",SUMIFS(Kosztorys!$F:$F,Kosztorys!$D:$D,$B360,Kosztorys!$I:$I,CONCATENATE("&lt;01.01.",CG$10,""))+(SUMIFS(Kosztorys!$F:$F,Kosztorys!$D:$D,$B360,Kosztorys!$I:$I,CONCATENATE("&lt;=31.03.",CG$10,""))-SUMIFS(Kosztorys!$F:$F,Kosztorys!$D:$D,$B360,Kosztorys!$I:$I,CONCATENATE("&lt;=31.12.",CF$10,"")))*0.75+(SUMIFS(Kosztorys!$F:$F,Kosztorys!$D:$D,$B360,Kosztorys!$I:$I,CONCATENATE("&lt;=30.06.",CG$10,""))-SUMIFS(Kosztorys!$F:$F,Kosztorys!$D:$D,$B360,Kosztorys!$I:$I,CONCATENATE("&lt;=31.03.",CG$10,"")))*0.5+(SUMIFS(Kosztorys!$F:$F,Kosztorys!$D:$D,$B360,Kosztorys!$I:$I,CONCATENATE("&lt;=30.09.",CG$10,""))-SUMIFS(Kosztorys!$F:$F,Kosztorys!$D:$D,$B360,Kosztorys!$I:$I,CONCATENATE("&lt;=30.06.",CG$10,"")))*0.25,"nic"),0)</f>
        <v/>
      </c>
      <c r="CH360" s="41">
        <f>IF($C360="OPEX - Długość 1m koszt/rok",IF($M360="m",SUMIFS(Kosztorys!$F:$F,Kosztorys!$D:$D,$B360,Kosztorys!$I:$I,CONCATENATE("&lt;01.01.",CH$10,""))+(SUMIFS(Kosztorys!$F:$F,Kosztorys!$D:$D,$B360,Kosztorys!$I:$I,CONCATENATE("&lt;=31.03.",CH$10,""))-SUMIFS(Kosztorys!$F:$F,Kosztorys!$D:$D,$B360,Kosztorys!$I:$I,CONCATENATE("&lt;=31.12.",CG$10,"")))*0.75+(SUMIFS(Kosztorys!$F:$F,Kosztorys!$D:$D,$B360,Kosztorys!$I:$I,CONCATENATE("&lt;=30.06.",CH$10,""))-SUMIFS(Kosztorys!$F:$F,Kosztorys!$D:$D,$B360,Kosztorys!$I:$I,CONCATENATE("&lt;=31.03.",CH$10,"")))*0.5+(SUMIFS(Kosztorys!$F:$F,Kosztorys!$D:$D,$B360,Kosztorys!$I:$I,CONCATENATE("&lt;=30.09.",CH$10,""))-SUMIFS(Kosztorys!$F:$F,Kosztorys!$D:$D,$B360,Kosztorys!$I:$I,CONCATENATE("&lt;=30.06.",CH$10,"")))*0.25,"nic"),0)</f>
        <v/>
      </c>
      <c r="CI360" s="41">
        <f>IF($C360="OPEX - Długość 1m koszt/rok",IF($M360="m",SUMIFS(Kosztorys!$F:$F,Kosztorys!$D:$D,$B360,Kosztorys!$I:$I,CONCATENATE("&lt;01.01.",CI$10,""))+(SUMIFS(Kosztorys!$F:$F,Kosztorys!$D:$D,$B360,Kosztorys!$I:$I,CONCATENATE("&lt;=31.03.",CI$10,""))-SUMIFS(Kosztorys!$F:$F,Kosztorys!$D:$D,$B360,Kosztorys!$I:$I,CONCATENATE("&lt;=31.12.",CH$10,"")))*0.75+(SUMIFS(Kosztorys!$F:$F,Kosztorys!$D:$D,$B360,Kosztorys!$I:$I,CONCATENATE("&lt;=30.06.",CI$10,""))-SUMIFS(Kosztorys!$F:$F,Kosztorys!$D:$D,$B360,Kosztorys!$I:$I,CONCATENATE("&lt;=31.03.",CI$10,"")))*0.5+(SUMIFS(Kosztorys!$F:$F,Kosztorys!$D:$D,$B360,Kosztorys!$I:$I,CONCATENATE("&lt;=30.09.",CI$10,""))-SUMIFS(Kosztorys!$F:$F,Kosztorys!$D:$D,$B360,Kosztorys!$I:$I,CONCATENATE("&lt;=30.06.",CI$10,"")))*0.25,"nic"),0)</f>
        <v/>
      </c>
      <c r="CJ360" s="41">
        <f>IF($C360="OPEX - Długość 1m koszt/rok",IF($M360="m",SUMIFS(Kosztorys!$F:$F,Kosztorys!$D:$D,$B360,Kosztorys!$I:$I,CONCATENATE("&lt;01.01.",CJ$10,""))+(SUMIFS(Kosztorys!$F:$F,Kosztorys!$D:$D,$B360,Kosztorys!$I:$I,CONCATENATE("&lt;=31.03.",CJ$10,""))-SUMIFS(Kosztorys!$F:$F,Kosztorys!$D:$D,$B360,Kosztorys!$I:$I,CONCATENATE("&lt;=31.12.",CI$10,"")))*0.75+(SUMIFS(Kosztorys!$F:$F,Kosztorys!$D:$D,$B360,Kosztorys!$I:$I,CONCATENATE("&lt;=30.06.",CJ$10,""))-SUMIFS(Kosztorys!$F:$F,Kosztorys!$D:$D,$B360,Kosztorys!$I:$I,CONCATENATE("&lt;=31.03.",CJ$10,"")))*0.5+(SUMIFS(Kosztorys!$F:$F,Kosztorys!$D:$D,$B360,Kosztorys!$I:$I,CONCATENATE("&lt;=30.09.",CJ$10,""))-SUMIFS(Kosztorys!$F:$F,Kosztorys!$D:$D,$B360,Kosztorys!$I:$I,CONCATENATE("&lt;=30.06.",CJ$10,"")))*0.25,"nic"),0)</f>
        <v/>
      </c>
      <c r="CK360" s="41">
        <f>IF($C360="OPEX - Długość 1m koszt/rok",IF($M360="m",SUMIFS(Kosztorys!$F:$F,Kosztorys!$D:$D,$B360,Kosztorys!$I:$I,CONCATENATE("&lt;01.01.",CK$10,""))+(SUMIFS(Kosztorys!$F:$F,Kosztorys!$D:$D,$B360,Kosztorys!$I:$I,CONCATENATE("&lt;=31.03.",CK$10,""))-SUMIFS(Kosztorys!$F:$F,Kosztorys!$D:$D,$B360,Kosztorys!$I:$I,CONCATENATE("&lt;=31.12.",CJ$10,"")))*0.75+(SUMIFS(Kosztorys!$F:$F,Kosztorys!$D:$D,$B360,Kosztorys!$I:$I,CONCATENATE("&lt;=30.06.",CK$10,""))-SUMIFS(Kosztorys!$F:$F,Kosztorys!$D:$D,$B360,Kosztorys!$I:$I,CONCATENATE("&lt;=31.03.",CK$10,"")))*0.5+(SUMIFS(Kosztorys!$F:$F,Kosztorys!$D:$D,$B360,Kosztorys!$I:$I,CONCATENATE("&lt;=30.09.",CK$10,""))-SUMIFS(Kosztorys!$F:$F,Kosztorys!$D:$D,$B360,Kosztorys!$I:$I,CONCATENATE("&lt;=30.06.",CK$10,"")))*0.25,"nic"),0)</f>
        <v/>
      </c>
      <c r="CL360" s="41">
        <f>IF($C360="OPEX - Długość 1m koszt/rok",IF($M360="m",SUMIFS(Kosztorys!$F:$F,Kosztorys!$D:$D,$B360,Kosztorys!$I:$I,CONCATENATE("&lt;01.01.",CL$10,""))+(SUMIFS(Kosztorys!$F:$F,Kosztorys!$D:$D,$B360,Kosztorys!$I:$I,CONCATENATE("&lt;=31.03.",CL$10,""))-SUMIFS(Kosztorys!$F:$F,Kosztorys!$D:$D,$B360,Kosztorys!$I:$I,CONCATENATE("&lt;=31.12.",CK$10,"")))*0.75+(SUMIFS(Kosztorys!$F:$F,Kosztorys!$D:$D,$B360,Kosztorys!$I:$I,CONCATENATE("&lt;=30.06.",CL$10,""))-SUMIFS(Kosztorys!$F:$F,Kosztorys!$D:$D,$B360,Kosztorys!$I:$I,CONCATENATE("&lt;=31.03.",CL$10,"")))*0.5+(SUMIFS(Kosztorys!$F:$F,Kosztorys!$D:$D,$B360,Kosztorys!$I:$I,CONCATENATE("&lt;=30.09.",CL$10,""))-SUMIFS(Kosztorys!$F:$F,Kosztorys!$D:$D,$B360,Kosztorys!$I:$I,CONCATENATE("&lt;=30.06.",CL$10,"")))*0.25,"nic"),0)</f>
        <v/>
      </c>
      <c r="CM360" s="41">
        <f>IF($C360="OPEX - Długość 1m koszt/rok",IF($M360="m",SUMIFS(Kosztorys!$F:$F,Kosztorys!$D:$D,$B360,Kosztorys!$I:$I,CONCATENATE("&lt;01.01.",CM$10,""))+(SUMIFS(Kosztorys!$F:$F,Kosztorys!$D:$D,$B360,Kosztorys!$I:$I,CONCATENATE("&lt;=31.03.",CM$10,""))-SUMIFS(Kosztorys!$F:$F,Kosztorys!$D:$D,$B360,Kosztorys!$I:$I,CONCATENATE("&lt;=31.12.",CL$10,"")))*0.75+(SUMIFS(Kosztorys!$F:$F,Kosztorys!$D:$D,$B360,Kosztorys!$I:$I,CONCATENATE("&lt;=30.06.",CM$10,""))-SUMIFS(Kosztorys!$F:$F,Kosztorys!$D:$D,$B360,Kosztorys!$I:$I,CONCATENATE("&lt;=31.03.",CM$10,"")))*0.5+(SUMIFS(Kosztorys!$F:$F,Kosztorys!$D:$D,$B360,Kosztorys!$I:$I,CONCATENATE("&lt;=30.09.",CM$10,""))-SUMIFS(Kosztorys!$F:$F,Kosztorys!$D:$D,$B360,Kosztorys!$I:$I,CONCATENATE("&lt;=30.06.",CM$10,"")))*0.25,"nic"),0)</f>
        <v/>
      </c>
      <c r="CN360" s="41">
        <f>IF($C360="OPEX - Długość 1m koszt/rok",IF($M360="m",SUMIFS(Kosztorys!$F:$F,Kosztorys!$D:$D,$B360,Kosztorys!$I:$I,CONCATENATE("&lt;01.01.",CN$10,""))+(SUMIFS(Kosztorys!$F:$F,Kosztorys!$D:$D,$B360,Kosztorys!$I:$I,CONCATENATE("&lt;=31.03.",CN$10,""))-SUMIFS(Kosztorys!$F:$F,Kosztorys!$D:$D,$B360,Kosztorys!$I:$I,CONCATENATE("&lt;=31.12.",CM$10,"")))*0.75+(SUMIFS(Kosztorys!$F:$F,Kosztorys!$D:$D,$B360,Kosztorys!$I:$I,CONCATENATE("&lt;=30.06.",CN$10,""))-SUMIFS(Kosztorys!$F:$F,Kosztorys!$D:$D,$B360,Kosztorys!$I:$I,CONCATENATE("&lt;=31.03.",CN$10,"")))*0.5+(SUMIFS(Kosztorys!$F:$F,Kosztorys!$D:$D,$B360,Kosztorys!$I:$I,CONCATENATE("&lt;=30.09.",CN$10,""))-SUMIFS(Kosztorys!$F:$F,Kosztorys!$D:$D,$B360,Kosztorys!$I:$I,CONCATENATE("&lt;=30.06.",CN$10,"")))*0.25,"nic"),0)</f>
        <v/>
      </c>
      <c r="CO360" s="41">
        <f>IF($C360="OPEX - Długość 1m koszt/rok",IF($M360="m",SUMIFS(Kosztorys!$F:$F,Kosztorys!$D:$D,$B360,Kosztorys!$I:$I,CONCATENATE("&lt;01.01.",CO$10,""))+(SUMIFS(Kosztorys!$F:$F,Kosztorys!$D:$D,$B360,Kosztorys!$I:$I,CONCATENATE("&lt;=31.03.",CO$10,""))-SUMIFS(Kosztorys!$F:$F,Kosztorys!$D:$D,$B360,Kosztorys!$I:$I,CONCATENATE("&lt;=31.12.",CN$10,"")))*0.75+(SUMIFS(Kosztorys!$F:$F,Kosztorys!$D:$D,$B360,Kosztorys!$I:$I,CONCATENATE("&lt;=30.06.",CO$10,""))-SUMIFS(Kosztorys!$F:$F,Kosztorys!$D:$D,$B360,Kosztorys!$I:$I,CONCATENATE("&lt;=31.03.",CO$10,"")))*0.5+(SUMIFS(Kosztorys!$F:$F,Kosztorys!$D:$D,$B360,Kosztorys!$I:$I,CONCATENATE("&lt;=30.09.",CO$10,""))-SUMIFS(Kosztorys!$F:$F,Kosztorys!$D:$D,$B360,Kosztorys!$I:$I,CONCATENATE("&lt;=30.06.",CO$10,"")))*0.25,"nic"),0)</f>
        <v/>
      </c>
      <c r="CP360" s="41">
        <f>IF($C360="OPEX - Długość 1m koszt/rok",IF($M360="m",SUMIFS(Kosztorys!$F:$F,Kosztorys!$D:$D,$B360,Kosztorys!$I:$I,CONCATENATE("&lt;01.01.",CP$10,""))+(SUMIFS(Kosztorys!$F:$F,Kosztorys!$D:$D,$B360,Kosztorys!$I:$I,CONCATENATE("&lt;=31.03.",CP$10,""))-SUMIFS(Kosztorys!$F:$F,Kosztorys!$D:$D,$B360,Kosztorys!$I:$I,CONCATENATE("&lt;=31.12.",CO$10,"")))*0.75+(SUMIFS(Kosztorys!$F:$F,Kosztorys!$D:$D,$B360,Kosztorys!$I:$I,CONCATENATE("&lt;=30.06.",CP$10,""))-SUMIFS(Kosztorys!$F:$F,Kosztorys!$D:$D,$B360,Kosztorys!$I:$I,CONCATENATE("&lt;=31.03.",CP$10,"")))*0.5+(SUMIFS(Kosztorys!$F:$F,Kosztorys!$D:$D,$B360,Kosztorys!$I:$I,CONCATENATE("&lt;=30.09.",CP$10,""))-SUMIFS(Kosztorys!$F:$F,Kosztorys!$D:$D,$B360,Kosztorys!$I:$I,CONCATENATE("&lt;=30.06.",CP$10,"")))*0.25,"nic"),0)</f>
        <v/>
      </c>
      <c r="CQ360" s="41">
        <f>IF($C360="OPEX - Długość 1m koszt/rok",IF($M360="m",SUMIFS(Kosztorys!$F:$F,Kosztorys!$D:$D,$B360,Kosztorys!$I:$I,CONCATENATE("&lt;01.01.",CQ$10,""))+(SUMIFS(Kosztorys!$F:$F,Kosztorys!$D:$D,$B360,Kosztorys!$I:$I,CONCATENATE("&lt;=31.03.",CQ$10,""))-SUMIFS(Kosztorys!$F:$F,Kosztorys!$D:$D,$B360,Kosztorys!$I:$I,CONCATENATE("&lt;=31.12.",CP$10,"")))*0.75+(SUMIFS(Kosztorys!$F:$F,Kosztorys!$D:$D,$B360,Kosztorys!$I:$I,CONCATENATE("&lt;=30.06.",CQ$10,""))-SUMIFS(Kosztorys!$F:$F,Kosztorys!$D:$D,$B360,Kosztorys!$I:$I,CONCATENATE("&lt;=31.03.",CQ$10,"")))*0.5+(SUMIFS(Kosztorys!$F:$F,Kosztorys!$D:$D,$B360,Kosztorys!$I:$I,CONCATENATE("&lt;=30.09.",CQ$10,""))-SUMIFS(Kosztorys!$F:$F,Kosztorys!$D:$D,$B360,Kosztorys!$I:$I,CONCATENATE("&lt;=30.06.",CQ$10,"")))*0.25,"nic"),0)</f>
        <v/>
      </c>
      <c r="CR360" s="41">
        <f>IF(C360="OPEX - Długość 1m koszt/rok",IF(MAX(CB360:CQ360)=IF(ISERROR(VLOOKUP(B360,JB_tabela,MATCH(CR$9,JB_menu,0)-1,FALSE())),,VLOOKUP(B360,JB_tabela,MATCH(CR$9,JB_menu,0)-1,FALSE())),"OK","nie zgadza się liczba użytych JB"),"OK-ND")</f>
        <v/>
      </c>
      <c r="CS360" s="41">
        <f>IFERROR(VLOOKUP($C360,$CY$2:$CZ$7,2,FALSE()),"ERROR")</f>
        <v/>
      </c>
      <c r="CV360" s="41">
        <f>$Q360</f>
        <v/>
      </c>
      <c r="CW360" s="41">
        <f>$R360</f>
        <v/>
      </c>
      <c r="CX360" s="41">
        <f>$S360</f>
        <v/>
      </c>
      <c r="CY360" s="41">
        <f>ROUND(IF(LEFT($C360,4)="CAPE",ROUND($E360*$H360,2)*OFFSET(T360,0,$CS360),0),2)</f>
        <v/>
      </c>
      <c r="CZ360" s="41">
        <f>ROUND(IF(LEFT($C360,4)="CAPE",ROUND($E360*$H360,2)*OFFSET(U360,0,$CS360),0),2)</f>
        <v/>
      </c>
      <c r="DA360" s="41">
        <f>ROUND(IF(LEFT($C360,4)="CAPE",ROUND($E360*$H360,2)*OFFSET(V360,0,$CS360),0),2)</f>
        <v/>
      </c>
      <c r="DB360" s="41">
        <f>ROUND(IF(LEFT($C360,4)="CAPE",ROUND($E360*$H360,2)*OFFSET(W360,0,$CS360),0),2)</f>
        <v/>
      </c>
      <c r="DC360" s="41">
        <f>ROUND(IF(LEFT($C360,4)="CAPE",ROUND($E360*$H360,2)*OFFSET(X360,0,$CS360),0),2)</f>
        <v/>
      </c>
      <c r="DD360" s="41">
        <f>ROUND(IF(LEFT($C360,4)="CAPE",ROUND($E360*$H360,2)*OFFSET(Y360,0,$CS360),0),2)</f>
        <v/>
      </c>
      <c r="DE360" s="41">
        <f>ROUND(IF(LEFT($C360,4)="CAPE",ROUND($E360*$H360,2)*OFFSET(Z360,0,$CS360),0),2)</f>
        <v/>
      </c>
      <c r="DF360" s="41">
        <f>ROUND(IF(LEFT($C360,4)="CAPE",ROUND($E360*$H360,2)*OFFSET(AA360,0,$CS360),0),2)</f>
        <v/>
      </c>
      <c r="DG360" s="41">
        <f>ROUND(IF(LEFT($C360,4)="CAPE",ROUND($E360*$H360,2)*OFFSET(AB360,0,$CS360),0),2)</f>
        <v/>
      </c>
      <c r="DH360" s="41">
        <f>ROUND(IF(LEFT($C360,4)="CAPE",ROUND($E360*$H360,2)*OFFSET(AC360,0,$CS360),0),2)</f>
        <v/>
      </c>
      <c r="DI360" s="41">
        <f>ROUND(IF(LEFT($C360,4)="CAPE",ROUND($E360*$H360,2)*OFFSET(AD360,0,$CS360),0),2)</f>
        <v/>
      </c>
      <c r="DJ360" s="41">
        <f>ROUND(IF(LEFT($C360,4)="CAPE",ROUND($E360*$H360,2)*OFFSET(AE360,0,$CS360),0),2)</f>
        <v/>
      </c>
      <c r="DK360" s="41">
        <f>ROUND(IF(LEFT($C360,4)="CAPE",ROUND($E360*$H360,2)*OFFSET(AF360,0,$CS360),0),2)</f>
        <v/>
      </c>
      <c r="DL360" s="41">
        <f>ROUND(IF(LEFT($C360,4)="CAPE",ROUND($E360*$H360,2)*OFFSET(AG360,0,$CS360),0),2)</f>
        <v/>
      </c>
      <c r="DM360" s="41">
        <f>ROUND(IF(LEFT($C360,4)="CAPE",ROUND($E360*$H360,2)*OFFSET(AH360,0,$CS360),0),2)</f>
        <v/>
      </c>
      <c r="DN360" s="41">
        <f>ROUND(IF(LEFT($C360,4)="CAPE",ROUND($E360*$H360,2)*OFFSET(AI360,0,$CS360),0),2)</f>
        <v/>
      </c>
      <c r="DP360" s="41">
        <f>$Q360</f>
        <v/>
      </c>
      <c r="DQ360" s="41">
        <f>$R360</f>
        <v/>
      </c>
      <c r="DR360" s="41">
        <f>$S360</f>
        <v/>
      </c>
      <c r="DS360" s="41">
        <f>ROUND(IF(LEFT($C360,4)="OPEX",$E360*$H360*OFFSET($T360,0,$CS360),0),2)</f>
        <v/>
      </c>
      <c r="DT360" s="41">
        <f>ROUND(IF(LEFT($C360,4)="OPEX",$E360*$H360*OFFSET($U360,0,$CS360),0),2)</f>
        <v/>
      </c>
      <c r="DU360" s="41">
        <f>ROUND(IF(LEFT($C360,4)="OPEX",$E360*$H360*OFFSET($V360,0,$CS360),0),2)</f>
        <v/>
      </c>
      <c r="DV360" s="41">
        <f>ROUND(IF(LEFT($C360,4)="OPEX",$E360*$H360*OFFSET($W360,0,$CS360),0),2)</f>
        <v/>
      </c>
      <c r="DW360" s="41">
        <f>ROUND(IF(LEFT($C360,4)="OPEX",$E360*$H360*OFFSET($X360,0,$CS360),0),2)</f>
        <v/>
      </c>
      <c r="DX360" s="41">
        <f>ROUND(IF(LEFT($C360,4)="OPEX",$E360*$H360*OFFSET($Y360,0,$CS360),0),2)</f>
        <v/>
      </c>
      <c r="DY360" s="41">
        <f>ROUND(IF(LEFT($C360,4)="OPEX",$E360*$H360*OFFSET($Z360,0,$CS360),0),2)</f>
        <v/>
      </c>
      <c r="DZ360" s="41">
        <f>ROUND(IF(LEFT($C360,4)="OPEX",$E360*$H360*OFFSET($AA360,0,$CS360),0),2)</f>
        <v/>
      </c>
      <c r="EA360" s="41">
        <f>ROUND(IF(LEFT($C360,4)="OPEX",$E360*$H360*OFFSET($AB360,0,$CS360),0),2)</f>
        <v/>
      </c>
      <c r="EB360" s="41">
        <f>ROUND(IF(LEFT($C360,4)="OPEX",$E360*$H360*OFFSET($AC360,0,$CS360),0),2)</f>
        <v/>
      </c>
      <c r="EC360" s="41">
        <f>ROUND(IF(LEFT($C360,4)="OPEX",$E360*$H360*OFFSET($AD360,0,$CS360),0),2)</f>
        <v/>
      </c>
      <c r="ED360" s="41">
        <f>ROUND(IF(LEFT($C360,4)="OPEX",$E360*$H360*OFFSET($AE360,0,$CS360),0),2)</f>
        <v/>
      </c>
      <c r="EE360" s="41">
        <f>ROUND(IF(LEFT($C360,4)="OPEX",$E360*$H360*OFFSET($AF360,0,$CS360),0),2)</f>
        <v/>
      </c>
      <c r="EF360" s="41">
        <f>ROUND(IF(LEFT($C360,4)="OPEX",$E360*$H360*OFFSET($AG360,0,$CS360),0),2)</f>
        <v/>
      </c>
      <c r="EG360" s="41">
        <f>ROUND(IF(LEFT($C360,4)="OPEX",$E360*$H360*OFFSET($AH360,0,$CS360),0),2)</f>
        <v/>
      </c>
      <c r="EH360" s="41">
        <f>ROUND(IF(LEFT($C360,4)="OPEX",$E360*$H360*OFFSET($AI360,0,$CS360),0),2)</f>
        <v/>
      </c>
      <c r="EJ360" s="41">
        <f>$Q360</f>
        <v/>
      </c>
      <c r="EK360" s="41">
        <f>$R360</f>
        <v/>
      </c>
      <c r="EL360" s="41">
        <f>$S360</f>
        <v/>
      </c>
      <c r="EM360" s="41">
        <f>ROUND($D360*$CY360,2)</f>
        <v/>
      </c>
      <c r="EN360" s="41">
        <f>ROUND($D360*$CZ360,2)</f>
        <v/>
      </c>
      <c r="EO360" s="41">
        <f>ROUND($D360*$DA360,2)</f>
        <v/>
      </c>
      <c r="EP360" s="41">
        <f>ROUND($D360*$DB360,2)</f>
        <v/>
      </c>
      <c r="EQ360" s="41">
        <f>ROUND($D360*$DC360,2)</f>
        <v/>
      </c>
      <c r="ER360" s="41">
        <f>ROUND($D360*$DD360,2)</f>
        <v/>
      </c>
      <c r="ES360" s="41">
        <f>ROUND($D360*$DE360,2)</f>
        <v/>
      </c>
      <c r="ET360" s="41">
        <f>ROUND($D360*$DF360,2)</f>
        <v/>
      </c>
      <c r="EU360" s="41">
        <f>ROUND($D360*$DG360,2)</f>
        <v/>
      </c>
      <c r="EV360" s="41">
        <f>ROUND($D360*$DH360,2)</f>
        <v/>
      </c>
      <c r="EW360" s="41">
        <f>ROUND($D360*$DI360,2)</f>
        <v/>
      </c>
      <c r="EX360" s="41">
        <f>ROUND($D360*$DJ360,2)</f>
        <v/>
      </c>
      <c r="EY360" s="41">
        <f>ROUND($D360*$DK360,2)</f>
        <v/>
      </c>
      <c r="EZ360" s="41">
        <f>ROUND($D360*$DL360,2)</f>
        <v/>
      </c>
      <c r="FA360" s="41">
        <f>ROUND($D360*$DM360,2)</f>
        <v/>
      </c>
      <c r="FB360" s="41">
        <f>ROUND($D360*$DN360,2)</f>
        <v/>
      </c>
      <c r="FG360" s="41">
        <f>ROUND(IF(LEFT($C360,4)="CAPE",SUM($CY360:CY360 )/$P360,0),2)</f>
        <v/>
      </c>
      <c r="FH360" s="41">
        <f>ROUND(IF(LEFT($C360,4)="CAPE",SUM($CY360:CZ360 )/$P360,0),2)</f>
        <v/>
      </c>
      <c r="FI360" s="41">
        <f>ROUND(IF(LEFT($C360,4)="CAPE",SUM($CY360:DA360 )/$P360,0),2)</f>
        <v/>
      </c>
      <c r="FJ360" s="41">
        <f>ROUND(IF(LEFT($C360,4)="CAPE",SUM($CY360:DB360 )/$P360,0),2)</f>
        <v/>
      </c>
      <c r="FK360" s="41">
        <f>ROUND(IF(LEFT($C360,4)="CAPE",SUM($CY360:DC360 )/$P360,0),2)</f>
        <v/>
      </c>
      <c r="FL360" s="41">
        <f>ROUND(IF(LEFT($C360,4)="CAPE",SUM($CY360:DD360 )/$P360,0),2)</f>
        <v/>
      </c>
      <c r="FM360" s="41">
        <f>ROUND(IF(LEFT($C360,4)="CAPE",SUM($CY360:DE360 )/$P360,0),2)</f>
        <v/>
      </c>
      <c r="FN360" s="41">
        <f>ROUND(IF(LEFT($C360,4)="CAPE",SUM($CY360:DF360 )/$P360,0),2)</f>
        <v/>
      </c>
      <c r="FO360" s="41">
        <f>ROUND(IF(LEFT($C360,4)="CAPE",SUM($CY360:DG360 )/$P360,0),2)</f>
        <v/>
      </c>
      <c r="FP360" s="41">
        <f>ROUND(IF(LEFT($C360,4)="CAPE",SUM($CY360:DH360 )/$P360,0),2)</f>
        <v/>
      </c>
      <c r="FQ360" s="41">
        <f>ROUND(IF(LEFT($C360,4)="CAPE",SUM($CY360:DI360 )/$P360,0),2)</f>
        <v/>
      </c>
      <c r="FR360" s="41">
        <f>ROUND(IF(LEFT($C360,4)="CAPE",SUM($CY360:DJ360 )/$P360,0),2)</f>
        <v/>
      </c>
      <c r="FS360" s="41">
        <f>ROUND(IF(LEFT($C360,4)="CAPE",SUM($CY360:DK360 )/$P360,0),2)</f>
        <v/>
      </c>
      <c r="FT360" s="41">
        <f>ROUND(IF(LEFT($C360,4)="CAPE",SUM($CY360:DL360 )/$P360,0),2)</f>
        <v/>
      </c>
      <c r="FU360" s="41">
        <f>ROUND(IF(LEFT($C360,4)="CAPE",SUM($CY360:DM360 )/$P360,0),2)</f>
        <v/>
      </c>
      <c r="FV360" s="41">
        <f>ROUND(IF(LEFT($C360,4)="CAPE",SUM($CY360:DN360 )/$P360,0),2)</f>
        <v/>
      </c>
      <c r="GA360" s="41">
        <f>ROUND(IF(SUM($FG360:FG360)&gt;SUM($CY360:CY360),SUM($CY360:CY360),SUM($FG360:FG360)),2)</f>
        <v/>
      </c>
      <c r="GB360" s="41">
        <f>ROUND(IF(SUM($FG360:FH360)&gt;SUM($CY360:CZ360),SUM($CY360:CZ360),SUM($FG360:FH360)),2)</f>
        <v/>
      </c>
      <c r="GC360" s="41">
        <f>ROUND(IF(SUM($FG360:FI360)&gt;SUM($CY360:DA360),SUM($CY360:DA360),SUM($FG360:FI360)),2)</f>
        <v/>
      </c>
      <c r="GD360" s="41">
        <f>ROUND(IF(SUM($FG360:FJ360)&gt;SUM($CY360:DB360),SUM($CY360:DB360),SUM($FG360:FJ360)),2)</f>
        <v/>
      </c>
      <c r="GE360" s="41">
        <f>ROUND(IF(SUM($FG360:FK360)&gt;SUM($CY360:DC360),SUM($CY360:DC360),SUM($FG360:FK360)),2)</f>
        <v/>
      </c>
      <c r="GF360" s="41">
        <f>ROUND(IF(SUM($FG360:FL360)&gt;SUM($CY360:DD360),SUM($CY360:DD360),SUM($FG360:FL360)),2)</f>
        <v/>
      </c>
      <c r="GG360" s="41">
        <f>ROUND(IF(SUM($FG360:FM360)&gt;SUM($CY360:DE360),SUM($CY360:DE360),SUM($FG360:FM360)),2)</f>
        <v/>
      </c>
      <c r="GH360" s="41">
        <f>ROUND(IF(SUM($FG360:FN360)&gt;SUM($CY360:DF360),SUM($CY360:DF360),SUM($FG360:FN360)),2)</f>
        <v/>
      </c>
      <c r="GI360" s="41">
        <f>ROUND(IF(SUM($FG360:FO360)&gt;SUM($CY360:DG360),SUM($CY360:DG360),SUM($FG360:FO360)),2)</f>
        <v/>
      </c>
      <c r="GJ360" s="41">
        <f>ROUND(IF(SUM($FG360:FP360)&gt;SUM($CY360:DH360),SUM($CY360:DH360),SUM($FG360:FP360)),2)</f>
        <v/>
      </c>
      <c r="GK360" s="41">
        <f>ROUND(IF(SUM($FG360:FQ360)&gt;SUM($CY360:DI360),SUM($CY360:DI360),SUM($FG360:FQ360)),2)</f>
        <v/>
      </c>
      <c r="GL360" s="41">
        <f>ROUND(IF(SUM($FG360:FR360)&gt;SUM($CY360:DJ360),SUM($CY360:DJ360),SUM($FG360:FR360)),2)</f>
        <v/>
      </c>
      <c r="GM360" s="41">
        <f>ROUND(IF(SUM($FG360:FS360)&gt;SUM($CY360:DK360),SUM($CY360:DK360),SUM($FG360:FS360)),2)</f>
        <v/>
      </c>
      <c r="GN360" s="41">
        <f>ROUND(IF(SUM($FG360:FT360)&gt;SUM($CY360:DL360),SUM($CY360:DL360),SUM($FG360:FT360)),2)</f>
        <v/>
      </c>
      <c r="GO360" s="41">
        <f>ROUND(IF(SUM($FG360:FU360)&gt;SUM($CY360:DM360),SUM($CY360:DM360),SUM($FG360:FU360)),2)</f>
        <v/>
      </c>
      <c r="GP360" s="41">
        <f>ROUND(IF(SUM($FG360:FV360)&gt;SUM($CY360:DN360),SUM($CY360:DN360),SUM($FG360:FV360)),2)</f>
        <v/>
      </c>
      <c r="GR360" s="41">
        <f>$Q360</f>
        <v/>
      </c>
      <c r="GS360" s="41">
        <f>$R360</f>
        <v/>
      </c>
      <c r="GT360" s="41">
        <f>$S360</f>
        <v/>
      </c>
      <c r="GU360" s="41">
        <f>$GA360</f>
        <v/>
      </c>
      <c r="GV360" s="41">
        <f>GB360 - GA360</f>
        <v/>
      </c>
      <c r="GW360" s="41">
        <f>GC360 - GB360</f>
        <v/>
      </c>
      <c r="GX360" s="41">
        <f>GD360 - GC360</f>
        <v/>
      </c>
      <c r="GY360" s="41">
        <f>GE360 - GD360</f>
        <v/>
      </c>
      <c r="GZ360" s="41">
        <f>GF360 - GE360</f>
        <v/>
      </c>
      <c r="HA360" s="41">
        <f>GG360 - GF360</f>
        <v/>
      </c>
      <c r="HB360" s="41">
        <f>GH360 - GG360</f>
        <v/>
      </c>
      <c r="HC360" s="41">
        <f>GI360 - GH360</f>
        <v/>
      </c>
      <c r="HD360" s="41">
        <f>GJ360 - GI360</f>
        <v/>
      </c>
      <c r="HE360" s="41">
        <f>GK360 - GJ360</f>
        <v/>
      </c>
      <c r="HF360" s="41">
        <f>GL360 - GK360</f>
        <v/>
      </c>
      <c r="HG360" s="41">
        <f>GM360 - GL360</f>
        <v/>
      </c>
      <c r="HH360" s="41">
        <f>GN360 - GM360</f>
        <v/>
      </c>
      <c r="HI360" s="41">
        <f>GO360 - GN360</f>
        <v/>
      </c>
      <c r="HJ360" s="41">
        <f>GP360 - GO360</f>
        <v/>
      </c>
      <c r="HL360" s="41">
        <f>$Q360</f>
        <v/>
      </c>
      <c r="HM360" s="41">
        <f>$R360</f>
        <v/>
      </c>
      <c r="HN360" s="41">
        <f>$S360</f>
        <v/>
      </c>
      <c r="HO360" s="144">
        <f>SUMIFS(Kosztorys!$F:$F,Kosztorys!$D:$D,$B360,Kosztorys!$I:$I,CONCATENATE("&lt;01.01.",HP$10,""))</f>
        <v/>
      </c>
      <c r="HP360" s="144">
        <f>SUMIFS(Kosztorys!$F:$F,Kosztorys!$D:$D,$B360,Kosztorys!$I:$I,CONCATENATE("&lt;01.04.",HQ$10,""))-SUM($HO360)</f>
        <v/>
      </c>
      <c r="HQ360" s="144">
        <f>SUMIFS(Kosztorys!$F:$F,Kosztorys!$D:$D,$B360,Kosztorys!$I:$I,CONCATENATE("&lt;01.07.",HR$10,""))-SUM($HO360:HP360)</f>
        <v/>
      </c>
      <c r="HR360" s="144">
        <f>SUMIFS(Kosztorys!$F:$F,Kosztorys!$D:$D,$B360,Kosztorys!$I:$I,CONCATENATE("&lt;01.10.",HS$10,""))-SUM($HO360:HQ360)</f>
        <v/>
      </c>
      <c r="HS360" s="144">
        <f>SUMIFS(Kosztorys!$F:$F,Kosztorys!$D:$D,$B360,Kosztorys!$I:$I,CONCATENATE("&lt;01.01.",HT$10,""))-SUM($HO360:HR360)</f>
        <v/>
      </c>
      <c r="HT360" s="144">
        <f>SUMIFS(Kosztorys!$F:$F,Kosztorys!$D:$D,$B360,Kosztorys!$I:$I,CONCATENATE("&lt;01.04.",HU$10,""))-SUM($HO360:HS360)</f>
        <v/>
      </c>
      <c r="HU360" s="144">
        <f>SUMIFS(Kosztorys!$F:$F,Kosztorys!$D:$D,$B360,Kosztorys!$I:$I,CONCATENATE("&lt;01.07.",HV$10,""))-SUM($HO360:HT360)</f>
        <v/>
      </c>
      <c r="HV360" s="144">
        <f>SUMIFS(Kosztorys!$F:$F,Kosztorys!$D:$D,$B360,Kosztorys!$I:$I,CONCATENATE("&lt;01.10.",HW$10,""))-SUM($HO360:HU360)</f>
        <v/>
      </c>
      <c r="HW360" s="144">
        <f>SUMIFS(Kosztorys!$F:$F,Kosztorys!$D:$D,$B360,Kosztorys!$I:$I,CONCATENATE("&lt;01.01.",HX$10,""))-SUM($HO360:HV360)</f>
        <v/>
      </c>
      <c r="HX360" s="144">
        <f>SUMIFS(Kosztorys!$F:$F,Kosztorys!$D:$D,$B360,Kosztorys!$I:$I,CONCATENATE("&lt;01.04.",HY$10,""))-SUM($HO360:HW360)</f>
        <v/>
      </c>
      <c r="HY360" s="144">
        <f>SUMIFS(Kosztorys!$F:$F,Kosztorys!$D:$D,$B360,Kosztorys!$I:$I,CONCATENATE("&lt;01.07.",HZ$10,""))-SUM($HO360:HX360)</f>
        <v/>
      </c>
      <c r="HZ360" s="144">
        <f>SUMIFS(Kosztorys!$F:$F,Kosztorys!$D:$D,$B360,Kosztorys!$I:$I,CONCATENATE("&lt;01.10.",IA$10,""))-SUM($HO360:HY360)</f>
        <v/>
      </c>
      <c r="IA360" s="144">
        <f>SUMIFS(Kosztorys!$F:$F,Kosztorys!$D:$D,$B360,Kosztorys!$I:$I,CONCATENATE("&lt;01.01.",IB$10,""))-SUM($HO360:HZ360)</f>
        <v/>
      </c>
      <c r="IB360" s="145">
        <f>IF(M360="szt",IF(SUM(HO360:IA360)=IF(ISERROR(VLOOKUP(B360,JB_tabela,MATCH(IB$9,JB_menu,0)-1,FALSE())),,VLOOKUP(B360,JB_tabela,MATCH(IB$9,JB_menu,0)-1,FALSE())),"OK","nie zgadza się liczba użytych JB"),IF(SUM(HO360:IA360)=IF(ISERROR(VLOOKUP(B360,JB_tabela,MATCH(IC$9,JB_menu,0)-1,FALSE())),,VLOOKUP(B360,JB_tabela,MATCH(IC$9,JB_menu,0)-1,FALSE())),"OK","nie zgadzają się metry użyte w JB"))</f>
        <v/>
      </c>
      <c r="IE360" s="41">
        <f>$Q360</f>
        <v/>
      </c>
      <c r="IF360" s="41">
        <f>$R360</f>
        <v/>
      </c>
      <c r="IG360" s="41">
        <f>$S360</f>
        <v/>
      </c>
      <c r="IH360" s="348">
        <f>IF(LEFT($C360,4)="CAPE",ROUND(HO360*$L360,2),0)</f>
        <v/>
      </c>
      <c r="II360" s="348">
        <f>IF(LEFT($C360,4)="CAPE",ROUND(HP360*$L360,2),0)</f>
        <v/>
      </c>
      <c r="IJ360" s="348">
        <f>IF(LEFT($C360,4)="CAPE",ROUND(HQ360*$L360,2),0)</f>
        <v/>
      </c>
      <c r="IK360" s="348">
        <f>IF(LEFT($C360,4)="CAPE",ROUND(HR360*$L360,2),0)</f>
        <v/>
      </c>
      <c r="IL360" s="348">
        <f>IF(LEFT($C360,4)="CAPE",ROUND(HS360*$L360,2),0)</f>
        <v/>
      </c>
      <c r="IM360" s="348">
        <f>IF(LEFT($C360,4)="CAPE",ROUND(HT360*$L360,2),0)</f>
        <v/>
      </c>
      <c r="IN360" s="348">
        <f>IF(LEFT($C360,4)="CAPE",ROUND(HU360*$L360,2),0)</f>
        <v/>
      </c>
      <c r="IO360" s="348">
        <f>IF(LEFT($C360,4)="CAPE",ROUND(HV360*$L360,2),0)</f>
        <v/>
      </c>
      <c r="IP360" s="348">
        <f>IF(LEFT($C360,4)="CAPE",ROUND(HW360*$L360,2),0)</f>
        <v/>
      </c>
      <c r="IQ360" s="348">
        <f>IF(LEFT($C360,4)="CAPE",ROUND(HX360*$L360,2),0)</f>
        <v/>
      </c>
      <c r="IR360" s="348">
        <f>IF(LEFT($C360,4)="CAPE",ROUND(HY360*$L360,2),0)</f>
        <v/>
      </c>
      <c r="IS360" s="348">
        <f>IF(LEFT($C360,4)="CAPE",ROUND(HZ360*$L360,2),0)</f>
        <v/>
      </c>
      <c r="IT360" s="348">
        <f>IF(LEFT($C360,4)="CAPE",ROUND(IA360*$L360,2),0)</f>
        <v/>
      </c>
      <c r="IU360" s="41">
        <f>IF(SUM(IH360:IT360)=SUM(CY360:DN360),"OK",SUM(IH360:IT360)-SUM(CY360:DN360))</f>
        <v/>
      </c>
    </row>
    <row r="361" ht="12.75" customHeight="1">
      <c r="B361" s="139" t="inlineStr">
        <is>
          <t>siec_doste_szafk_pdz_64</t>
        </is>
      </c>
      <c r="C361" s="146" t="inlineStr">
        <is>
          <t>CAPEX - 1szt JB</t>
        </is>
      </c>
      <c r="D361" s="140" t="n">
        <v>0</v>
      </c>
      <c r="E361" s="217" t="n">
        <v>1</v>
      </c>
      <c r="F361" s="217" t="inlineStr">
        <is>
          <t>szt</t>
        </is>
      </c>
      <c r="G361" s="139" t="inlineStr">
        <is>
          <t>Szafa zewnętrzna pasywna</t>
        </is>
      </c>
      <c r="H361" s="360">
        <f>IF(ISERROR(VLOOKUP(G361,KB_tabela,MATCH(H$9,KB_menu,0)-2,FALSE())),,VLOOKUP(G361,KB_tabela,MATCH(H$9,KB_menu,0)-2,FALSE()))</f>
        <v/>
      </c>
      <c r="I361" s="41">
        <f>IF(ISERROR(VLOOKUP(B361,JB_tabela,MATCH("czy puste",JB_menu,0)-1,FALSE())),"BŁĄD brak takiej JB",VLOOKUP(B361,JB_tabela,MATCH("czy puste",JB_menu,0)-1,FALSE()))</f>
        <v/>
      </c>
      <c r="J361" s="41">
        <f>IF(ISERROR(VLOOKUP(G361,KB_tabela,MATCH(H$9,KB_menu,0)-2,FALSE())),"BŁĄD brak takiego KB",IF(H361=0,IF(LEFT(C361,4)="OPEX","OK",IF(G361="brak kosztów CAPEX","OK","Brak Ceny KB")),"OK"))</f>
        <v/>
      </c>
      <c r="K361" s="41">
        <f>IF(AJ361="nie zgadza się liczba użytych JB","Nie liczy wszystkich JB",IF(BD361="nie zgadza się liczba użytych JB","Nie liczy wszystkich JB",IF(BX361="nie zgadza się liczba użytych JB","Nie liczy wszystkich JB",IF(BX361="nie zgadza się liczba użytych JB","Nie liczy wszystkich JB","OK"))))</f>
        <v/>
      </c>
      <c r="L361" s="361">
        <f>ROUND((E361*H361),2)</f>
        <v/>
      </c>
      <c r="M361" s="41">
        <f>VLOOKUP(B361,JB_tabela,MATCH(M$9,JB_menu,0)-1,FALSE())</f>
        <v/>
      </c>
      <c r="P361" s="41">
        <f>IF(ISERROR(VLOOKUP(S361,KATEGORIA_tabela,MATCH(P$9,KATEGORIA_menu,0)-2,FALSE())),,VLOOKUP(S361,KATEGORIA_tabela,MATCH(P$9,KATEGORIA_menu,0)-2,FALSE()))</f>
        <v/>
      </c>
      <c r="Q361" s="41">
        <f>IF(ISERROR(VLOOKUP(B361,JB_tabela,MATCH(Q$9,JB_menu,0)-1,FALSE())),,VLOOKUP(B361,JB_tabela,MATCH(Q$9,JB_menu,0)-1,FALSE()))</f>
        <v/>
      </c>
      <c r="R361" s="41">
        <f>IF(ISERROR(VLOOKUP(G361,KB_tabela,MATCH(R$9,KB_menu,0)-2,FALSE())),,VLOOKUP(G361,KB_tabela,MATCH(R$9,KB_menu,0)-2,FALSE()))</f>
        <v/>
      </c>
      <c r="S361" s="41">
        <f>IF(ISERROR(VLOOKUP(G361,KB_tabela,MATCH(S$9,KB_menu,0)-2,FALSE())),,VLOOKUP(G361,KB_tabela,MATCH(S$9,KB_menu,0)-2,FALSE()))</f>
        <v/>
      </c>
      <c r="T361" s="116">
        <f>IF($C361="CAPEX - 1szt JB",IF($M361="szt",SUMIFS(Kosztorys!$F:$F,Kosztorys!$D:$D,$B361,Kosztorys!$I:$I,CONCATENATE("&lt;01.01.",U$10,""))-SUMIFS(Kosztorys!$F:$F,Kosztorys!$D:$D,$B361,Kosztorys!$I:$I,CONCATENATE("&lt;01.01.",T$10,"")),COUNTIFS(Kosztorys!$D:$D,$B361,Kosztorys!$I:$I,CONCATENATE("&lt;01.01.",U$10,""))-COUNTIFS(Kosztorys!$D:$D,$B361,Kosztorys!$I:$I,CONCATENATE("&lt;01.01.",T$10,""))),0)</f>
        <v/>
      </c>
      <c r="U361" s="116">
        <f>IF($C361="CAPEX - 1szt JB",IF($M361="szt",SUMIFS(Kosztorys!$F:$F,Kosztorys!$D:$D,$B361,Kosztorys!$I:$I,CONCATENATE("&lt;01.01.",V$10,""))-SUMIFS(Kosztorys!$F:$F,Kosztorys!$D:$D,$B361,Kosztorys!$I:$I,CONCATENATE("&lt;01.01.",U$10,"")),COUNTIFS(Kosztorys!$D:$D,$B361,Kosztorys!$I:$I,CONCATENATE("&lt;01.01.",V$10,""))-COUNTIFS(Kosztorys!$D:$D,$B361,Kosztorys!$I:$I,CONCATENATE("&lt;01.01.",U$10,""))),0)</f>
        <v/>
      </c>
      <c r="V361" s="116">
        <f>IF($C361="CAPEX - 1szt JB",IF($M361="szt",SUMIFS(Kosztorys!$F:$F,Kosztorys!$D:$D,$B361,Kosztorys!$I:$I,CONCATENATE("&lt;01.01.",W$10,""))-SUMIFS(Kosztorys!$F:$F,Kosztorys!$D:$D,$B361,Kosztorys!$I:$I,CONCATENATE("&lt;01.01.",V$10,"")),COUNTIFS(Kosztorys!$D:$D,$B361,Kosztorys!$I:$I,CONCATENATE("&lt;01.01.",W$10,""))-COUNTIFS(Kosztorys!$D:$D,$B361,Kosztorys!$I:$I,CONCATENATE("&lt;01.01.",V$10,""))),0)</f>
        <v/>
      </c>
      <c r="W361" s="116">
        <f>IF($C361="CAPEX - 1szt JB",IF($M361="szt",SUMIFS(Kosztorys!$F:$F,Kosztorys!$D:$D,$B361,Kosztorys!$I:$I,CONCATENATE("&lt;01.01.",X$10,""))-SUMIFS(Kosztorys!$F:$F,Kosztorys!$D:$D,$B361,Kosztorys!$I:$I,CONCATENATE("&lt;01.01.",W$10,"")),COUNTIFS(Kosztorys!$D:$D,$B361,Kosztorys!$I:$I,CONCATENATE("&lt;01.01.",X$10,""))-COUNTIFS(Kosztorys!$D:$D,$B361,Kosztorys!$I:$I,CONCATENATE("&lt;01.01.",W$10,""))),0)</f>
        <v/>
      </c>
      <c r="X361" s="116">
        <f>IF($C361="CAPEX - 1szt JB",IF($M361="szt",SUMIFS(Kosztorys!$F:$F,Kosztorys!$D:$D,$B361,Kosztorys!$I:$I,CONCATENATE("&lt;01.01.",Y$10,""))-SUMIFS(Kosztorys!$F:$F,Kosztorys!$D:$D,$B361,Kosztorys!$I:$I,CONCATENATE("&lt;01.01.",X$10,"")),COUNTIFS(Kosztorys!$D:$D,$B361,Kosztorys!$I:$I,CONCATENATE("&lt;01.01.",Y$10,""))-COUNTIFS(Kosztorys!$D:$D,$B361,Kosztorys!$I:$I,CONCATENATE("&lt;01.01.",X$10,""))),0)</f>
        <v/>
      </c>
      <c r="Y361" s="116">
        <f>IF($C361="CAPEX - 1szt JB",IF($M361="szt",SUMIFS(Kosztorys!$F:$F,Kosztorys!$D:$D,$B361,Kosztorys!$I:$I,CONCATENATE("&lt;01.01.",Z$10,""))-SUMIFS(Kosztorys!$F:$F,Kosztorys!$D:$D,$B361,Kosztorys!$I:$I,CONCATENATE("&lt;01.01.",Y$10,"")),COUNTIFS(Kosztorys!$D:$D,$B361,Kosztorys!$I:$I,CONCATENATE("&lt;01.01.",Z$10,""))-COUNTIFS(Kosztorys!$D:$D,$B361,Kosztorys!$I:$I,CONCATENATE("&lt;01.01.",Y$10,""))),0)</f>
        <v/>
      </c>
      <c r="Z361" s="116">
        <f>IF($C361="CAPEX - 1szt JB",IF($M361="szt",SUMIFS(Kosztorys!$F:$F,Kosztorys!$D:$D,$B361,Kosztorys!$I:$I,CONCATENATE("&lt;01.01.",AA$10,""))-SUMIFS(Kosztorys!$F:$F,Kosztorys!$D:$D,$B361,Kosztorys!$I:$I,CONCATENATE("&lt;01.01.",Z$10,"")),COUNTIFS(Kosztorys!$D:$D,$B361,Kosztorys!$I:$I,CONCATENATE("&lt;01.01.",AA$10,""))-COUNTIFS(Kosztorys!$D:$D,$B361,Kosztorys!$I:$I,CONCATENATE("&lt;01.01.",Z$10,""))),0)</f>
        <v/>
      </c>
      <c r="AA361" s="116">
        <f>IF($C361="CAPEX - 1szt JB",IF($M361="szt",SUMIFS(Kosztorys!$F:$F,Kosztorys!$D:$D,$B361,Kosztorys!$I:$I,CONCATENATE("&lt;01.01.",AB$10,""))-SUMIFS(Kosztorys!$F:$F,Kosztorys!$D:$D,$B361,Kosztorys!$I:$I,CONCATENATE("&lt;01.01.",AA$10,"")),COUNTIFS(Kosztorys!$D:$D,$B361,Kosztorys!$I:$I,CONCATENATE("&lt;01.01.",AB$10,""))-COUNTIFS(Kosztorys!$D:$D,$B361,Kosztorys!$I:$I,CONCATENATE("&lt;01.01.",AA$10,""))),0)</f>
        <v/>
      </c>
      <c r="AB361" s="116">
        <f>IF($C361="CAPEX - 1szt JB",IF($M361="szt",SUMIFS(Kosztorys!$F:$F,Kosztorys!$D:$D,$B361,Kosztorys!$I:$I,CONCATENATE("&lt;01.01.",AC$10,""))-SUMIFS(Kosztorys!$F:$F,Kosztorys!$D:$D,$B361,Kosztorys!$I:$I,CONCATENATE("&lt;01.01.",AB$10,"")),COUNTIFS(Kosztorys!$D:$D,$B361,Kosztorys!$I:$I,CONCATENATE("&lt;01.01.",AC$10,""))-COUNTIFS(Kosztorys!$D:$D,$B361,Kosztorys!$I:$I,CONCATENATE("&lt;01.01.",AB$10,""))),0)</f>
        <v/>
      </c>
      <c r="AC361" s="116">
        <f>IF($C361="CAPEX - 1szt JB",IF($M361="szt",SUMIFS(Kosztorys!$F:$F,Kosztorys!$D:$D,$B361,Kosztorys!$I:$I,CONCATENATE("&lt;01.01.",AD$10,""))-SUMIFS(Kosztorys!$F:$F,Kosztorys!$D:$D,$B361,Kosztorys!$I:$I,CONCATENATE("&lt;01.01.",AC$10,"")),COUNTIFS(Kosztorys!$D:$D,$B361,Kosztorys!$I:$I,CONCATENATE("&lt;01.01.",AD$10,""))-COUNTIFS(Kosztorys!$D:$D,$B361,Kosztorys!$I:$I,CONCATENATE("&lt;01.01.",AC$10,""))),0)</f>
        <v/>
      </c>
      <c r="AD361" s="116">
        <f>IF($C361="CAPEX - 1szt JB",IF($M361="szt",SUMIFS(Kosztorys!$F:$F,Kosztorys!$D:$D,$B361,Kosztorys!$I:$I,CONCATENATE("&lt;01.01.",AE$10,""))-SUMIFS(Kosztorys!$F:$F,Kosztorys!$D:$D,$B361,Kosztorys!$I:$I,CONCATENATE("&lt;01.01.",AD$10,"")),COUNTIFS(Kosztorys!$D:$D,$B361,Kosztorys!$I:$I,CONCATENATE("&lt;01.01.",AE$10,""))-COUNTIFS(Kosztorys!$D:$D,$B361,Kosztorys!$I:$I,CONCATENATE("&lt;01.01.",AD$10,""))),0)</f>
        <v/>
      </c>
      <c r="AE361" s="116">
        <f>IF($C361="CAPEX - 1szt JB",IF($M361="szt",SUMIFS(Kosztorys!$F:$F,Kosztorys!$D:$D,$B361,Kosztorys!$I:$I,CONCATENATE("&lt;01.01.",AF$10,""))-SUMIFS(Kosztorys!$F:$F,Kosztorys!$D:$D,$B361,Kosztorys!$I:$I,CONCATENATE("&lt;01.01.",AE$10,"")),COUNTIFS(Kosztorys!$D:$D,$B361,Kosztorys!$I:$I,CONCATENATE("&lt;01.01.",AF$10,""))-COUNTIFS(Kosztorys!$D:$D,$B361,Kosztorys!$I:$I,CONCATENATE("&lt;01.01.",AE$10,""))),0)</f>
        <v/>
      </c>
      <c r="AF361" s="116">
        <f>IF($C361="CAPEX - 1szt JB",IF($M361="szt",SUMIFS(Kosztorys!$F:$F,Kosztorys!$D:$D,$B361,Kosztorys!$I:$I,CONCATENATE("&lt;01.01.",AG$10,""))-SUMIFS(Kosztorys!$F:$F,Kosztorys!$D:$D,$B361,Kosztorys!$I:$I,CONCATENATE("&lt;01.01.",AF$10,"")),COUNTIFS(Kosztorys!$D:$D,$B361,Kosztorys!$I:$I,CONCATENATE("&lt;01.01.",AG$10,""))-COUNTIFS(Kosztorys!$D:$D,$B361,Kosztorys!$I:$I,CONCATENATE("&lt;01.01.",AF$10,""))),0)</f>
        <v/>
      </c>
      <c r="AG361" s="116">
        <f>IF($C361="CAPEX - 1szt JB",IF($M361="szt",SUMIFS(Kosztorys!$F:$F,Kosztorys!$D:$D,$B361,Kosztorys!$I:$I,CONCATENATE("&lt;01.01.",AH$10,""))-SUMIFS(Kosztorys!$F:$F,Kosztorys!$D:$D,$B361,Kosztorys!$I:$I,CONCATENATE("&lt;01.01.",AG$10,"")),COUNTIFS(Kosztorys!$D:$D,$B361,Kosztorys!$I:$I,CONCATENATE("&lt;01.01.",AH$10,""))-COUNTIFS(Kosztorys!$D:$D,$B361,Kosztorys!$I:$I,CONCATENATE("&lt;01.01.",AG$10,""))),0)</f>
        <v/>
      </c>
      <c r="AH361" s="116">
        <f>IF($C361="CAPEX - 1szt JB",IF($M361="szt",SUMIFS(Kosztorys!$F:$F,Kosztorys!$D:$D,$B361,Kosztorys!$I:$I,CONCATENATE("&lt;01.01.",AI$10,""))-SUMIFS(Kosztorys!$F:$F,Kosztorys!$D:$D,$B361,Kosztorys!$I:$I,CONCATENATE("&lt;01.01.",AH$10,"")),COUNTIFS(Kosztorys!$D:$D,$B361,Kosztorys!$I:$I,CONCATENATE("&lt;01.01.",AI$10,""))-COUNTIFS(Kosztorys!$D:$D,$B361,Kosztorys!$I:$I,CONCATENATE("&lt;01.01.",AH$10,""))),0)</f>
        <v/>
      </c>
      <c r="AI361" s="116">
        <f>IF($C361="CAPEX - 1szt JB",IF($M361="szt",SUMIFS(Kosztorys!$F:$F,Kosztorys!$D:$D,$B361,Kosztorys!$I:$I,CONCATENATE("&lt;01.01.",AJ$10,""))-SUMIFS(Kosztorys!$F:$F,Kosztorys!$D:$D,$B361,Kosztorys!$I:$I,CONCATENATE("&lt;01.01.",AI$10,"")),COUNTIFS(Kosztorys!$D:$D,$B361,Kosztorys!$I:$I,CONCATENATE("&lt;01.01.",AJ$10,""))-COUNTIFS(Kosztorys!$D:$D,$B361,Kosztorys!$I:$I,CONCATENATE("&lt;01.01.",AI$10,""))),0)</f>
        <v/>
      </c>
      <c r="AJ361" s="116">
        <f>IF(C361="CAPEX - 1szt JB",IF(SUM(T361:AI361)=IF(ISERROR(VLOOKUP(B361,JB_tabela,MATCH(AJ$9,JB_menu,0)-1,FALSE())),,VLOOKUP(B361,JB_tabela,MATCH(AJ$9,JB_menu,0)-1,FALSE())),"OK","nie zgadza się liczba użytych JB"),"OK-ND")</f>
        <v/>
      </c>
      <c r="AM361" s="41">
        <f>IFERROR("_" &amp; VLOOKUP($B361,#REF!,1,FALSE()),#REF!)</f>
        <v/>
      </c>
      <c r="AN361" s="41">
        <f>IF($C361="CAPEX - Długość 1m",SUMIFS(Kosztorys!$F:$F,Kosztorys!$D:$D,$B361,Kosztorys!$I:$I,CONCATENATE("&lt;31.12.",AN$10,""))-SUMIFS(Kosztorys!$F:$F,Kosztorys!$D:$D,$B361,Kosztorys!$I:$I,CONCATENATE("&lt;31.12.",AM$10,"")),"x")</f>
        <v/>
      </c>
      <c r="AO361" s="41">
        <f>IF($C361="CAPEX - Długość 1m",SUMIFS(Kosztorys!$F:$F,Kosztorys!$D:$D,$B361,Kosztorys!$I:$I,CONCATENATE("&lt;31.12.",AO$10,""))-SUMIFS(Kosztorys!$F:$F,Kosztorys!$D:$D,$B361,Kosztorys!$I:$I,CONCATENATE("&lt;31.12.",AN$10,"")),"x")</f>
        <v/>
      </c>
      <c r="AP361" s="41">
        <f>IF($C361="CAPEX - Długość 1m",SUMIFS(Kosztorys!$F:$F,Kosztorys!$D:$D,$B361,Kosztorys!$I:$I,CONCATENATE("&lt;31.12.",AP$10,""))-SUMIFS(Kosztorys!$F:$F,Kosztorys!$D:$D,$B361,Kosztorys!$I:$I,CONCATENATE("&lt;31.12.",AO$10,"")),"x")</f>
        <v/>
      </c>
      <c r="AQ361" s="41">
        <f>IF($C361="CAPEX - Długość 1m",SUMIFS(Kosztorys!$F:$F,Kosztorys!$D:$D,$B361,Kosztorys!$I:$I,CONCATENATE("&lt;31.12.",AQ$10,""))-SUMIFS(Kosztorys!$F:$F,Kosztorys!$D:$D,$B361,Kosztorys!$I:$I,CONCATENATE("&lt;31.12.",AP$10,"")),"x")</f>
        <v/>
      </c>
      <c r="AR361" s="41">
        <f>IF($C361="CAPEX - Długość 1m",SUMIFS(Kosztorys!$F:$F,Kosztorys!$D:$D,$B361,Kosztorys!$I:$I,CONCATENATE("&lt;31.12.",AR$10,""))-SUMIFS(Kosztorys!$F:$F,Kosztorys!$D:$D,$B361,Kosztorys!$I:$I,CONCATENATE("&lt;31.12.",AQ$10,"")),"x")</f>
        <v/>
      </c>
      <c r="AS361" s="41">
        <f>IF($C361="CAPEX - Długość 1m",SUMIFS(Kosztorys!$F:$F,Kosztorys!$D:$D,$B361,Kosztorys!$I:$I,CONCATENATE("&lt;31.12.",AS$10,""))-SUMIFS(Kosztorys!$F:$F,Kosztorys!$D:$D,$B361,Kosztorys!$I:$I,CONCATENATE("&lt;31.12.",AR$10,"")),"x")</f>
        <v/>
      </c>
      <c r="AT361" s="41">
        <f>IF($C361="CAPEX - Długość 1m",SUMIFS(Kosztorys!$F:$F,Kosztorys!$D:$D,$B361,Kosztorys!$I:$I,CONCATENATE("&lt;31.12.",AT$10,""))-SUMIFS(Kosztorys!$F:$F,Kosztorys!$D:$D,$B361,Kosztorys!$I:$I,CONCATENATE("&lt;31.12.",AS$10,"")),"x")</f>
        <v/>
      </c>
      <c r="AU361" s="41">
        <f>IF($C361="CAPEX - Długość 1m",SUMIFS(Kosztorys!$F:$F,Kosztorys!$D:$D,$B361,Kosztorys!$I:$I,CONCATENATE("&lt;31.12.",AU$10,""))-SUMIFS(Kosztorys!$F:$F,Kosztorys!$D:$D,$B361,Kosztorys!$I:$I,CONCATENATE("&lt;31.12.",AT$10,"")),"x")</f>
        <v/>
      </c>
      <c r="AV361" s="41">
        <f>IF($C361="CAPEX - Długość 1m",SUMIFS(Kosztorys!$F:$F,Kosztorys!$D:$D,$B361,Kosztorys!$I:$I,CONCATENATE("&lt;31.12.",AV$10,""))-SUMIFS(Kosztorys!$F:$F,Kosztorys!$D:$D,$B361,Kosztorys!$I:$I,CONCATENATE("&lt;31.12.",AU$10,"")),"x")</f>
        <v/>
      </c>
      <c r="AW361" s="41">
        <f>IF($C361="CAPEX - Długość 1m",SUMIFS(Kosztorys!$F:$F,Kosztorys!$D:$D,$B361,Kosztorys!$I:$I,CONCATENATE("&lt;31.12.",AW$10,""))-SUMIFS(Kosztorys!$F:$F,Kosztorys!$D:$D,$B361,Kosztorys!$I:$I,CONCATENATE("&lt;31.12.",AV$10,"")),"x")</f>
        <v/>
      </c>
      <c r="AX361" s="41">
        <f>IF($C361="CAPEX - Długość 1m",SUMIFS(Kosztorys!$F:$F,Kosztorys!$D:$D,$B361,Kosztorys!$I:$I,CONCATENATE("&lt;31.12.",AX$10,""))-SUMIFS(Kosztorys!$F:$F,Kosztorys!$D:$D,$B361,Kosztorys!$I:$I,CONCATENATE("&lt;31.12.",AW$10,"")),"x")</f>
        <v/>
      </c>
      <c r="AY361" s="41">
        <f>IF($C361="CAPEX - Długość 1m",SUMIFS(Kosztorys!$F:$F,Kosztorys!$D:$D,$B361,Kosztorys!$I:$I,CONCATENATE("&lt;31.12.",AY$10,""))-SUMIFS(Kosztorys!$F:$F,Kosztorys!$D:$D,$B361,Kosztorys!$I:$I,CONCATENATE("&lt;31.12.",AX$10,"")),"x")</f>
        <v/>
      </c>
      <c r="AZ361" s="41">
        <f>IF($C361="CAPEX - Długość 1m",SUMIFS(Kosztorys!$F:$F,Kosztorys!$D:$D,$B361,Kosztorys!$I:$I,CONCATENATE("&lt;31.12.",AZ$10,""))-SUMIFS(Kosztorys!$F:$F,Kosztorys!$D:$D,$B361,Kosztorys!$I:$I,CONCATENATE("&lt;31.12.",AY$10,"")),"x")</f>
        <v/>
      </c>
      <c r="BA361" s="41">
        <f>IF($C361="CAPEX - Długość 1m",SUMIFS(Kosztorys!$F:$F,Kosztorys!$D:$D,$B361,Kosztorys!$I:$I,CONCATENATE("&lt;31.12.",BA$10,""))-SUMIFS(Kosztorys!$F:$F,Kosztorys!$D:$D,$B361,Kosztorys!$I:$I,CONCATENATE("&lt;31.12.",AZ$10,"")),"x")</f>
        <v/>
      </c>
      <c r="BB361" s="41">
        <f>IF($C361="CAPEX - Długość 1m",SUMIFS(Kosztorys!$F:$F,Kosztorys!$D:$D,$B361,Kosztorys!$I:$I,CONCATENATE("&lt;31.12.",BB$10,""))-SUMIFS(Kosztorys!$F:$F,Kosztorys!$D:$D,$B361,Kosztorys!$I:$I,CONCATENATE("&lt;31.12.",BA$10,"")),"x")</f>
        <v/>
      </c>
      <c r="BC361" s="41">
        <f>IF($C361="CAPEX - Długość 1m",SUMIFS(Kosztorys!$F:$F,Kosztorys!$D:$D,$B361,Kosztorys!$I:$I,CONCATENATE("&lt;31.12.",BC$10,""))-SUMIFS(Kosztorys!$F:$F,Kosztorys!$D:$D,$B361,Kosztorys!$I:$I,CONCATENATE("&lt;31.12.",BB$10,"")),"x")</f>
        <v/>
      </c>
      <c r="BD361" s="41">
        <f>IF(C361="CAPEX - Długość 1m",IF(SUM(AN361:BC361)=IF(ISERROR(VLOOKUP(B361,JB_tabela,MATCH(BD$9,JB_menu,0)-1,FALSE())),,VLOOKUP(B361,JB_tabela,MATCH(BD$9,JB_menu,0)-1,FALSE())),"OK","nie zgadza się liczba użytych JB"),"OK-ND")</f>
        <v/>
      </c>
      <c r="BH361" s="41">
        <f>IF($C361="OPEX - Koszt 1szt/rok",IF($M361="szt",SUMIFS(Kosztorys!$F:$F,Kosztorys!$D:$D,$B361,Kosztorys!$I:$I,CONCATENATE("&lt;01.01.",BH$10,""))+(SUMIFS(Kosztorys!$F:$F,Kosztorys!$D:$D,$B361,Kosztorys!$I:$I,CONCATENATE("&lt;=31.03.",BH$10,""))-SUMIFS(Kosztorys!$F:$F,Kosztorys!$D:$D,$B361,Kosztorys!$I:$I,CONCATENATE("&lt;=31.12.",BG$10,"")))*0.75+(SUMIFS(Kosztorys!$F:$F,Kosztorys!$D:$D,$B361,Kosztorys!$I:$I,CONCATENATE("&lt;=30.06.",BH$10,""))-SUMIFS(Kosztorys!$F:$F,Kosztorys!$D:$D,$B361,Kosztorys!$I:$I,CONCATENATE("&lt;=31.03.",BH$10,"")))*0.5+(SUMIFS(Kosztorys!$F:$F,Kosztorys!$D:$D,$B361,Kosztorys!$I:$I,CONCATENATE("&lt;=30.09.",BH$10,""))-SUMIFS(Kosztorys!$F:$F,Kosztorys!$D:$D,$B361,Kosztorys!$I:$I,CONCATENATE("&lt;=30.06.",BH$10,"")))*0.25,"nic"),0)</f>
        <v/>
      </c>
      <c r="BI361" s="41">
        <f>IF($C361="OPEX - Koszt 1szt/rok",IF($M361="szt",SUMIFS(Kosztorys!$F:$F,Kosztorys!$D:$D,$B361,Kosztorys!$I:$I,CONCATENATE("&lt;01.01.",BI$10,""))+(SUMIFS(Kosztorys!$F:$F,Kosztorys!$D:$D,$B361,Kosztorys!$I:$I,CONCATENATE("&lt;=31.03.",BI$10,""))-SUMIFS(Kosztorys!$F:$F,Kosztorys!$D:$D,$B361,Kosztorys!$I:$I,CONCATENATE("&lt;=31.12.",BH$10,"")))*0.75+(SUMIFS(Kosztorys!$F:$F,Kosztorys!$D:$D,$B361,Kosztorys!$I:$I,CONCATENATE("&lt;=30.06.",BI$10,""))-SUMIFS(Kosztorys!$F:$F,Kosztorys!$D:$D,$B361,Kosztorys!$I:$I,CONCATENATE("&lt;=31.03.",BI$10,"")))*0.5+(SUMIFS(Kosztorys!$F:$F,Kosztorys!$D:$D,$B361,Kosztorys!$I:$I,CONCATENATE("&lt;=30.09.",BI$10,""))-SUMIFS(Kosztorys!$F:$F,Kosztorys!$D:$D,$B361,Kosztorys!$I:$I,CONCATENATE("&lt;=30.06.",BI$10,"")))*0.25,"nic"),0)</f>
        <v/>
      </c>
      <c r="BJ361" s="41">
        <f>IF($C361="OPEX - Koszt 1szt/rok",IF($M361="szt",SUMIFS(Kosztorys!$F:$F,Kosztorys!$D:$D,$B361,Kosztorys!$I:$I,CONCATENATE("&lt;01.01.",BJ$10,""))+(SUMIFS(Kosztorys!$F:$F,Kosztorys!$D:$D,$B361,Kosztorys!$I:$I,CONCATENATE("&lt;=31.03.",BJ$10,""))-SUMIFS(Kosztorys!$F:$F,Kosztorys!$D:$D,$B361,Kosztorys!$I:$I,CONCATENATE("&lt;=31.12.",BI$10,"")))*0.75+(SUMIFS(Kosztorys!$F:$F,Kosztorys!$D:$D,$B361,Kosztorys!$I:$I,CONCATENATE("&lt;=30.06.",BJ$10,""))-SUMIFS(Kosztorys!$F:$F,Kosztorys!$D:$D,$B361,Kosztorys!$I:$I,CONCATENATE("&lt;=31.03.",BJ$10,"")))*0.5+(SUMIFS(Kosztorys!$F:$F,Kosztorys!$D:$D,$B361,Kosztorys!$I:$I,CONCATENATE("&lt;=30.09.",BJ$10,""))-SUMIFS(Kosztorys!$F:$F,Kosztorys!$D:$D,$B361,Kosztorys!$I:$I,CONCATENATE("&lt;=30.06.",BJ$10,"")))*0.25,"nic"),0)</f>
        <v/>
      </c>
      <c r="BK361" s="41">
        <f>IF($C361="OPEX - Koszt 1szt/rok",IF($M361="szt",SUMIFS(Kosztorys!$F:$F,Kosztorys!$D:$D,$B361,Kosztorys!$I:$I,CONCATENATE("&lt;01.01.",BK$10,""))+(SUMIFS(Kosztorys!$F:$F,Kosztorys!$D:$D,$B361,Kosztorys!$I:$I,CONCATENATE("&lt;=31.03.",BK$10,""))-SUMIFS(Kosztorys!$F:$F,Kosztorys!$D:$D,$B361,Kosztorys!$I:$I,CONCATENATE("&lt;=31.12.",BJ$10,"")))*0.75+(SUMIFS(Kosztorys!$F:$F,Kosztorys!$D:$D,$B361,Kosztorys!$I:$I,CONCATENATE("&lt;=30.06.",BK$10,""))-SUMIFS(Kosztorys!$F:$F,Kosztorys!$D:$D,$B361,Kosztorys!$I:$I,CONCATENATE("&lt;=31.03.",BK$10,"")))*0.5+(SUMIFS(Kosztorys!$F:$F,Kosztorys!$D:$D,$B361,Kosztorys!$I:$I,CONCATENATE("&lt;=30.09.",BK$10,""))-SUMIFS(Kosztorys!$F:$F,Kosztorys!$D:$D,$B361,Kosztorys!$I:$I,CONCATENATE("&lt;=30.06.",BK$10,"")))*0.25,"nic"),0)</f>
        <v/>
      </c>
      <c r="BL361" s="41">
        <f>IF($C361="OPEX - Koszt 1szt/rok",IF($M361="szt",SUMIFS(Kosztorys!$F:$F,Kosztorys!$D:$D,$B361,Kosztorys!$I:$I,CONCATENATE("&lt;01.01.",BL$10,""))+(SUMIFS(Kosztorys!$F:$F,Kosztorys!$D:$D,$B361,Kosztorys!$I:$I,CONCATENATE("&lt;=31.03.",BL$10,""))-SUMIFS(Kosztorys!$F:$F,Kosztorys!$D:$D,$B361,Kosztorys!$I:$I,CONCATENATE("&lt;=31.12.",BK$10,"")))*0.75+(SUMIFS(Kosztorys!$F:$F,Kosztorys!$D:$D,$B361,Kosztorys!$I:$I,CONCATENATE("&lt;=30.06.",BL$10,""))-SUMIFS(Kosztorys!$F:$F,Kosztorys!$D:$D,$B361,Kosztorys!$I:$I,CONCATENATE("&lt;=31.03.",BL$10,"")))*0.5+(SUMIFS(Kosztorys!$F:$F,Kosztorys!$D:$D,$B361,Kosztorys!$I:$I,CONCATENATE("&lt;=30.09.",BL$10,""))-SUMIFS(Kosztorys!$F:$F,Kosztorys!$D:$D,$B361,Kosztorys!$I:$I,CONCATENATE("&lt;=30.06.",BL$10,"")))*0.25,"nic"),0)</f>
        <v/>
      </c>
      <c r="BM361" s="41">
        <f>IF($C361="OPEX - Koszt 1szt/rok",IF($M361="szt",SUMIFS(Kosztorys!$F:$F,Kosztorys!$D:$D,$B361,Kosztorys!$I:$I,CONCATENATE("&lt;01.01.",BM$10,""))+(SUMIFS(Kosztorys!$F:$F,Kosztorys!$D:$D,$B361,Kosztorys!$I:$I,CONCATENATE("&lt;=31.03.",BM$10,""))-SUMIFS(Kosztorys!$F:$F,Kosztorys!$D:$D,$B361,Kosztorys!$I:$I,CONCATENATE("&lt;=31.12.",BL$10,"")))*0.75+(SUMIFS(Kosztorys!$F:$F,Kosztorys!$D:$D,$B361,Kosztorys!$I:$I,CONCATENATE("&lt;=30.06.",BM$10,""))-SUMIFS(Kosztorys!$F:$F,Kosztorys!$D:$D,$B361,Kosztorys!$I:$I,CONCATENATE("&lt;=31.03.",BM$10,"")))*0.5+(SUMIFS(Kosztorys!$F:$F,Kosztorys!$D:$D,$B361,Kosztorys!$I:$I,CONCATENATE("&lt;=30.09.",BM$10,""))-SUMIFS(Kosztorys!$F:$F,Kosztorys!$D:$D,$B361,Kosztorys!$I:$I,CONCATENATE("&lt;=30.06.",BM$10,"")))*0.25,"nic"),0)</f>
        <v/>
      </c>
      <c r="BN361" s="41">
        <f>IF($C361="OPEX - Koszt 1szt/rok",IF($M361="szt",SUMIFS(Kosztorys!$F:$F,Kosztorys!$D:$D,$B361,Kosztorys!$I:$I,CONCATENATE("&lt;01.01.",BN$10,""))+(SUMIFS(Kosztorys!$F:$F,Kosztorys!$D:$D,$B361,Kosztorys!$I:$I,CONCATENATE("&lt;=31.03.",BN$10,""))-SUMIFS(Kosztorys!$F:$F,Kosztorys!$D:$D,$B361,Kosztorys!$I:$I,CONCATENATE("&lt;=31.12.",BM$10,"")))*0.75+(SUMIFS(Kosztorys!$F:$F,Kosztorys!$D:$D,$B361,Kosztorys!$I:$I,CONCATENATE("&lt;=30.06.",BN$10,""))-SUMIFS(Kosztorys!$F:$F,Kosztorys!$D:$D,$B361,Kosztorys!$I:$I,CONCATENATE("&lt;=31.03.",BN$10,"")))*0.5+(SUMIFS(Kosztorys!$F:$F,Kosztorys!$D:$D,$B361,Kosztorys!$I:$I,CONCATENATE("&lt;=30.09.",BN$10,""))-SUMIFS(Kosztorys!$F:$F,Kosztorys!$D:$D,$B361,Kosztorys!$I:$I,CONCATENATE("&lt;=30.06.",BN$10,"")))*0.25,"nic"),0)</f>
        <v/>
      </c>
      <c r="BO361" s="41">
        <f>IF($C361="OPEX - Koszt 1szt/rok",IF($M361="szt",SUMIFS(Kosztorys!$F:$F,Kosztorys!$D:$D,$B361,Kosztorys!$I:$I,CONCATENATE("&lt;01.01.",BO$10,""))+(SUMIFS(Kosztorys!$F:$F,Kosztorys!$D:$D,$B361,Kosztorys!$I:$I,CONCATENATE("&lt;=31.03.",BO$10,""))-SUMIFS(Kosztorys!$F:$F,Kosztorys!$D:$D,$B361,Kosztorys!$I:$I,CONCATENATE("&lt;=31.12.",BN$10,"")))*0.75+(SUMIFS(Kosztorys!$F:$F,Kosztorys!$D:$D,$B361,Kosztorys!$I:$I,CONCATENATE("&lt;=30.06.",BO$10,""))-SUMIFS(Kosztorys!$F:$F,Kosztorys!$D:$D,$B361,Kosztorys!$I:$I,CONCATENATE("&lt;=31.03.",BO$10,"")))*0.5+(SUMIFS(Kosztorys!$F:$F,Kosztorys!$D:$D,$B361,Kosztorys!$I:$I,CONCATENATE("&lt;=30.09.",BO$10,""))-SUMIFS(Kosztorys!$F:$F,Kosztorys!$D:$D,$B361,Kosztorys!$I:$I,CONCATENATE("&lt;=30.06.",BO$10,"")))*0.25,"nic"),0)</f>
        <v/>
      </c>
      <c r="BP361" s="41">
        <f>IF($C361="OPEX - Koszt 1szt/rok",IF($M361="szt",SUMIFS(Kosztorys!$F:$F,Kosztorys!$D:$D,$B361,Kosztorys!$I:$I,CONCATENATE("&lt;01.01.",BP$10,""))+(SUMIFS(Kosztorys!$F:$F,Kosztorys!$D:$D,$B361,Kosztorys!$I:$I,CONCATENATE("&lt;=31.03.",BP$10,""))-SUMIFS(Kosztorys!$F:$F,Kosztorys!$D:$D,$B361,Kosztorys!$I:$I,CONCATENATE("&lt;=31.12.",BO$10,"")))*0.75+(SUMIFS(Kosztorys!$F:$F,Kosztorys!$D:$D,$B361,Kosztorys!$I:$I,CONCATENATE("&lt;=30.06.",BP$10,""))-SUMIFS(Kosztorys!$F:$F,Kosztorys!$D:$D,$B361,Kosztorys!$I:$I,CONCATENATE("&lt;=31.03.",BP$10,"")))*0.5+(SUMIFS(Kosztorys!$F:$F,Kosztorys!$D:$D,$B361,Kosztorys!$I:$I,CONCATENATE("&lt;=30.09.",BP$10,""))-SUMIFS(Kosztorys!$F:$F,Kosztorys!$D:$D,$B361,Kosztorys!$I:$I,CONCATENATE("&lt;=30.06.",BP$10,"")))*0.25,"nic"),0)</f>
        <v/>
      </c>
      <c r="BQ361" s="41">
        <f>IF($C361="OPEX - Koszt 1szt/rok",IF($M361="szt",SUMIFS(Kosztorys!$F:$F,Kosztorys!$D:$D,$B361,Kosztorys!$I:$I,CONCATENATE("&lt;01.01.",BQ$10,""))+(SUMIFS(Kosztorys!$F:$F,Kosztorys!$D:$D,$B361,Kosztorys!$I:$I,CONCATENATE("&lt;=31.03.",BQ$10,""))-SUMIFS(Kosztorys!$F:$F,Kosztorys!$D:$D,$B361,Kosztorys!$I:$I,CONCATENATE("&lt;=31.12.",BP$10,"")))*0.75+(SUMIFS(Kosztorys!$F:$F,Kosztorys!$D:$D,$B361,Kosztorys!$I:$I,CONCATENATE("&lt;=30.06.",BQ$10,""))-SUMIFS(Kosztorys!$F:$F,Kosztorys!$D:$D,$B361,Kosztorys!$I:$I,CONCATENATE("&lt;=31.03.",BQ$10,"")))*0.5+(SUMIFS(Kosztorys!$F:$F,Kosztorys!$D:$D,$B361,Kosztorys!$I:$I,CONCATENATE("&lt;=30.09.",BQ$10,""))-SUMIFS(Kosztorys!$F:$F,Kosztorys!$D:$D,$B361,Kosztorys!$I:$I,CONCATENATE("&lt;=30.06.",BQ$10,"")))*0.25,"nic"),0)</f>
        <v/>
      </c>
      <c r="BR361" s="41">
        <f>IF($C361="OPEX - Koszt 1szt/rok",IF($M361="szt",SUMIFS(Kosztorys!$F:$F,Kosztorys!$D:$D,$B361,Kosztorys!$I:$I,CONCATENATE("&lt;01.01.",BR$10,""))+(SUMIFS(Kosztorys!$F:$F,Kosztorys!$D:$D,$B361,Kosztorys!$I:$I,CONCATENATE("&lt;=31.03.",BR$10,""))-SUMIFS(Kosztorys!$F:$F,Kosztorys!$D:$D,$B361,Kosztorys!$I:$I,CONCATENATE("&lt;=31.12.",BQ$10,"")))*0.75+(SUMIFS(Kosztorys!$F:$F,Kosztorys!$D:$D,$B361,Kosztorys!$I:$I,CONCATENATE("&lt;=30.06.",BR$10,""))-SUMIFS(Kosztorys!$F:$F,Kosztorys!$D:$D,$B361,Kosztorys!$I:$I,CONCATENATE("&lt;=31.03.",BR$10,"")))*0.5+(SUMIFS(Kosztorys!$F:$F,Kosztorys!$D:$D,$B361,Kosztorys!$I:$I,CONCATENATE("&lt;=30.09.",BR$10,""))-SUMIFS(Kosztorys!$F:$F,Kosztorys!$D:$D,$B361,Kosztorys!$I:$I,CONCATENATE("&lt;=30.06.",BR$10,"")))*0.25,"nic"),0)</f>
        <v/>
      </c>
      <c r="BS361" s="41">
        <f>IF($C361="OPEX - Koszt 1szt/rok",IF($M361="szt",SUMIFS(Kosztorys!$F:$F,Kosztorys!$D:$D,$B361,Kosztorys!$I:$I,CONCATENATE("&lt;01.01.",BS$10,""))+(SUMIFS(Kosztorys!$F:$F,Kosztorys!$D:$D,$B361,Kosztorys!$I:$I,CONCATENATE("&lt;=31.03.",BS$10,""))-SUMIFS(Kosztorys!$F:$F,Kosztorys!$D:$D,$B361,Kosztorys!$I:$I,CONCATENATE("&lt;=31.12.",BR$10,"")))*0.75+(SUMIFS(Kosztorys!$F:$F,Kosztorys!$D:$D,$B361,Kosztorys!$I:$I,CONCATENATE("&lt;=30.06.",BS$10,""))-SUMIFS(Kosztorys!$F:$F,Kosztorys!$D:$D,$B361,Kosztorys!$I:$I,CONCATENATE("&lt;=31.03.",BS$10,"")))*0.5+(SUMIFS(Kosztorys!$F:$F,Kosztorys!$D:$D,$B361,Kosztorys!$I:$I,CONCATENATE("&lt;=30.09.",BS$10,""))-SUMIFS(Kosztorys!$F:$F,Kosztorys!$D:$D,$B361,Kosztorys!$I:$I,CONCATENATE("&lt;=30.06.",BS$10,"")))*0.25,"nic"),0)</f>
        <v/>
      </c>
      <c r="BT361" s="41">
        <f>IF($C361="OPEX - Koszt 1szt/rok",IF($M361="szt",SUMIFS(Kosztorys!$F:$F,Kosztorys!$D:$D,$B361,Kosztorys!$I:$I,CONCATENATE("&lt;01.01.",BT$10,""))+(SUMIFS(Kosztorys!$F:$F,Kosztorys!$D:$D,$B361,Kosztorys!$I:$I,CONCATENATE("&lt;=31.03.",BT$10,""))-SUMIFS(Kosztorys!$F:$F,Kosztorys!$D:$D,$B361,Kosztorys!$I:$I,CONCATENATE("&lt;=31.12.",BS$10,"")))*0.75+(SUMIFS(Kosztorys!$F:$F,Kosztorys!$D:$D,$B361,Kosztorys!$I:$I,CONCATENATE("&lt;=30.06.",BT$10,""))-SUMIFS(Kosztorys!$F:$F,Kosztorys!$D:$D,$B361,Kosztorys!$I:$I,CONCATENATE("&lt;=31.03.",BT$10,"")))*0.5+(SUMIFS(Kosztorys!$F:$F,Kosztorys!$D:$D,$B361,Kosztorys!$I:$I,CONCATENATE("&lt;=30.09.",BT$10,""))-SUMIFS(Kosztorys!$F:$F,Kosztorys!$D:$D,$B361,Kosztorys!$I:$I,CONCATENATE("&lt;=30.06.",BT$10,"")))*0.25,"nic"),0)</f>
        <v/>
      </c>
      <c r="BU361" s="41">
        <f>IF($C361="OPEX - Koszt 1szt/rok",IF($M361="szt",SUMIFS(Kosztorys!$F:$F,Kosztorys!$D:$D,$B361,Kosztorys!$I:$I,CONCATENATE("&lt;01.01.",BU$10,""))+(SUMIFS(Kosztorys!$F:$F,Kosztorys!$D:$D,$B361,Kosztorys!$I:$I,CONCATENATE("&lt;=31.03.",BU$10,""))-SUMIFS(Kosztorys!$F:$F,Kosztorys!$D:$D,$B361,Kosztorys!$I:$I,CONCATENATE("&lt;=31.12.",BT$10,"")))*0.75+(SUMIFS(Kosztorys!$F:$F,Kosztorys!$D:$D,$B361,Kosztorys!$I:$I,CONCATENATE("&lt;=30.06.",BU$10,""))-SUMIFS(Kosztorys!$F:$F,Kosztorys!$D:$D,$B361,Kosztorys!$I:$I,CONCATENATE("&lt;=31.03.",BU$10,"")))*0.5+(SUMIFS(Kosztorys!$F:$F,Kosztorys!$D:$D,$B361,Kosztorys!$I:$I,CONCATENATE("&lt;=30.09.",BU$10,""))-SUMIFS(Kosztorys!$F:$F,Kosztorys!$D:$D,$B361,Kosztorys!$I:$I,CONCATENATE("&lt;=30.06.",BU$10,"")))*0.25,"nic"),0)</f>
        <v/>
      </c>
      <c r="BV361" s="41">
        <f>IF($C361="OPEX - Koszt 1szt/rok",IF($M361="szt",SUMIFS(Kosztorys!$F:$F,Kosztorys!$D:$D,$B361,Kosztorys!$I:$I,CONCATENATE("&lt;01.01.",BV$10,""))+(SUMIFS(Kosztorys!$F:$F,Kosztorys!$D:$D,$B361,Kosztorys!$I:$I,CONCATENATE("&lt;=31.03.",BV$10,""))-SUMIFS(Kosztorys!$F:$F,Kosztorys!$D:$D,$B361,Kosztorys!$I:$I,CONCATENATE("&lt;=31.12.",BU$10,"")))*0.75+(SUMIFS(Kosztorys!$F:$F,Kosztorys!$D:$D,$B361,Kosztorys!$I:$I,CONCATENATE("&lt;=30.06.",BV$10,""))-SUMIFS(Kosztorys!$F:$F,Kosztorys!$D:$D,$B361,Kosztorys!$I:$I,CONCATENATE("&lt;=31.03.",BV$10,"")))*0.5+(SUMIFS(Kosztorys!$F:$F,Kosztorys!$D:$D,$B361,Kosztorys!$I:$I,CONCATENATE("&lt;=30.09.",BV$10,""))-SUMIFS(Kosztorys!$F:$F,Kosztorys!$D:$D,$B361,Kosztorys!$I:$I,CONCATENATE("&lt;=30.06.",BV$10,"")))*0.25,"nic"),0)</f>
        <v/>
      </c>
      <c r="BW361" s="41">
        <f>IF($C361="OPEX - Koszt 1szt/rok",IF($M361="szt",SUMIFS(Kosztorys!$F:$F,Kosztorys!$D:$D,$B361,Kosztorys!$I:$I,CONCATENATE("&lt;01.01.",BW$10,""))+(SUMIFS(Kosztorys!$F:$F,Kosztorys!$D:$D,$B361,Kosztorys!$I:$I,CONCATENATE("&lt;=31.03.",BW$10,""))-SUMIFS(Kosztorys!$F:$F,Kosztorys!$D:$D,$B361,Kosztorys!$I:$I,CONCATENATE("&lt;=31.12.",BV$10,"")))*0.75+(SUMIFS(Kosztorys!$F:$F,Kosztorys!$D:$D,$B361,Kosztorys!$I:$I,CONCATENATE("&lt;=30.06.",BW$10,""))-SUMIFS(Kosztorys!$F:$F,Kosztorys!$D:$D,$B361,Kosztorys!$I:$I,CONCATENATE("&lt;=31.03.",BW$10,"")))*0.5+(SUMIFS(Kosztorys!$F:$F,Kosztorys!$D:$D,$B361,Kosztorys!$I:$I,CONCATENATE("&lt;=30.09.",BW$10,""))-SUMIFS(Kosztorys!$F:$F,Kosztorys!$D:$D,$B361,Kosztorys!$I:$I,CONCATENATE("&lt;=30.06.",BW$10,"")))*0.25,"nic"),0)</f>
        <v/>
      </c>
      <c r="BX361" s="41">
        <f>IF(C361="OPEX - Koszt 1szt/rok",IF(MAX(BH361:BW361)=IF(ISERROR(VLOOKUP(B361,JB_tabela,MATCH(BX$9,JB_menu,0)-1,FALSE())),,VLOOKUP(B361,JB_tabela,MATCH(BX$9,JB_menu,0)-1,FALSE())),"OK","nie zgadza się liczba użytych JB"),"OK-ND")</f>
        <v/>
      </c>
      <c r="CB361" s="41">
        <f>IF($C361="OPEX - Długość 1m koszt/rok",IF($M361="m",SUMIFS(Kosztorys!$F:$F,Kosztorys!$D:$D,$B361,Kosztorys!$I:$I,CONCATENATE("&lt;01.01.",CB$10,""))+(SUMIFS(Kosztorys!$F:$F,Kosztorys!$D:$D,$B361,Kosztorys!$I:$I,CONCATENATE("&lt;=31.03.",CB$10,""))-SUMIFS(Kosztorys!$F:$F,Kosztorys!$D:$D,$B361,Kosztorys!$I:$I,CONCATENATE("&lt;=31.12.",CA$10,"")))*0.75+(SUMIFS(Kosztorys!$F:$F,Kosztorys!$D:$D,$B361,Kosztorys!$I:$I,CONCATENATE("&lt;=30.06.",CB$10,""))-SUMIFS(Kosztorys!$F:$F,Kosztorys!$D:$D,$B361,Kosztorys!$I:$I,CONCATENATE("&lt;=31.03.",CB$10,"")))*0.5+(SUMIFS(Kosztorys!$F:$F,Kosztorys!$D:$D,$B361,Kosztorys!$I:$I,CONCATENATE("&lt;=30.09.",CB$10,""))-SUMIFS(Kosztorys!$F:$F,Kosztorys!$D:$D,$B361,Kosztorys!$I:$I,CONCATENATE("&lt;=30.06.",CB$10,"")))*0.25,"nic"),0)</f>
        <v/>
      </c>
      <c r="CC361" s="41">
        <f>IF($C361="OPEX - Długość 1m koszt/rok",IF($M361="m",SUMIFS(Kosztorys!$F:$F,Kosztorys!$D:$D,$B361,Kosztorys!$I:$I,CONCATENATE("&lt;01.01.",CC$10,""))+(SUMIFS(Kosztorys!$F:$F,Kosztorys!$D:$D,$B361,Kosztorys!$I:$I,CONCATENATE("&lt;=31.03.",CC$10,""))-SUMIFS(Kosztorys!$F:$F,Kosztorys!$D:$D,$B361,Kosztorys!$I:$I,CONCATENATE("&lt;=31.12.",CB$10,"")))*0.75+(SUMIFS(Kosztorys!$F:$F,Kosztorys!$D:$D,$B361,Kosztorys!$I:$I,CONCATENATE("&lt;=30.06.",CC$10,""))-SUMIFS(Kosztorys!$F:$F,Kosztorys!$D:$D,$B361,Kosztorys!$I:$I,CONCATENATE("&lt;=31.03.",CC$10,"")))*0.5+(SUMIFS(Kosztorys!$F:$F,Kosztorys!$D:$D,$B361,Kosztorys!$I:$I,CONCATENATE("&lt;=30.09.",CC$10,""))-SUMIFS(Kosztorys!$F:$F,Kosztorys!$D:$D,$B361,Kosztorys!$I:$I,CONCATENATE("&lt;=30.06.",CC$10,"")))*0.25,"nic"),0)</f>
        <v/>
      </c>
      <c r="CD361" s="41">
        <f>IF($C361="OPEX - Długość 1m koszt/rok",IF($M361="m",SUMIFS(Kosztorys!$F:$F,Kosztorys!$D:$D,$B361,Kosztorys!$I:$I,CONCATENATE("&lt;01.01.",CD$10,""))+(SUMIFS(Kosztorys!$F:$F,Kosztorys!$D:$D,$B361,Kosztorys!$I:$I,CONCATENATE("&lt;=31.03.",CD$10,""))-SUMIFS(Kosztorys!$F:$F,Kosztorys!$D:$D,$B361,Kosztorys!$I:$I,CONCATENATE("&lt;=31.12.",CC$10,"")))*0.75+(SUMIFS(Kosztorys!$F:$F,Kosztorys!$D:$D,$B361,Kosztorys!$I:$I,CONCATENATE("&lt;=30.06.",CD$10,""))-SUMIFS(Kosztorys!$F:$F,Kosztorys!$D:$D,$B361,Kosztorys!$I:$I,CONCATENATE("&lt;=31.03.",CD$10,"")))*0.5+(SUMIFS(Kosztorys!$F:$F,Kosztorys!$D:$D,$B361,Kosztorys!$I:$I,CONCATENATE("&lt;=30.09.",CD$10,""))-SUMIFS(Kosztorys!$F:$F,Kosztorys!$D:$D,$B361,Kosztorys!$I:$I,CONCATENATE("&lt;=30.06.",CD$10,"")))*0.25,"nic"),0)</f>
        <v/>
      </c>
      <c r="CE361" s="41">
        <f>IF($C361="OPEX - Długość 1m koszt/rok",IF($M361="m",SUMIFS(Kosztorys!$F:$F,Kosztorys!$D:$D,$B361,Kosztorys!$I:$I,CONCATENATE("&lt;01.01.",CE$10,""))+(SUMIFS(Kosztorys!$F:$F,Kosztorys!$D:$D,$B361,Kosztorys!$I:$I,CONCATENATE("&lt;=31.03.",CE$10,""))-SUMIFS(Kosztorys!$F:$F,Kosztorys!$D:$D,$B361,Kosztorys!$I:$I,CONCATENATE("&lt;=31.12.",CD$10,"")))*0.75+(SUMIFS(Kosztorys!$F:$F,Kosztorys!$D:$D,$B361,Kosztorys!$I:$I,CONCATENATE("&lt;=30.06.",CE$10,""))-SUMIFS(Kosztorys!$F:$F,Kosztorys!$D:$D,$B361,Kosztorys!$I:$I,CONCATENATE("&lt;=31.03.",CE$10,"")))*0.5+(SUMIFS(Kosztorys!$F:$F,Kosztorys!$D:$D,$B361,Kosztorys!$I:$I,CONCATENATE("&lt;=30.09.",CE$10,""))-SUMIFS(Kosztorys!$F:$F,Kosztorys!$D:$D,$B361,Kosztorys!$I:$I,CONCATENATE("&lt;=30.06.",CE$10,"")))*0.25,"nic"),0)</f>
        <v/>
      </c>
      <c r="CF361" s="41">
        <f>IF($C361="OPEX - Długość 1m koszt/rok",IF($M361="m",SUMIFS(Kosztorys!$F:$F,Kosztorys!$D:$D,$B361,Kosztorys!$I:$I,CONCATENATE("&lt;01.01.",CF$10,""))+(SUMIFS(Kosztorys!$F:$F,Kosztorys!$D:$D,$B361,Kosztorys!$I:$I,CONCATENATE("&lt;=31.03.",CF$10,""))-SUMIFS(Kosztorys!$F:$F,Kosztorys!$D:$D,$B361,Kosztorys!$I:$I,CONCATENATE("&lt;=31.12.",CE$10,"")))*0.75+(SUMIFS(Kosztorys!$F:$F,Kosztorys!$D:$D,$B361,Kosztorys!$I:$I,CONCATENATE("&lt;=30.06.",CF$10,""))-SUMIFS(Kosztorys!$F:$F,Kosztorys!$D:$D,$B361,Kosztorys!$I:$I,CONCATENATE("&lt;=31.03.",CF$10,"")))*0.5+(SUMIFS(Kosztorys!$F:$F,Kosztorys!$D:$D,$B361,Kosztorys!$I:$I,CONCATENATE("&lt;=30.09.",CF$10,""))-SUMIFS(Kosztorys!$F:$F,Kosztorys!$D:$D,$B361,Kosztorys!$I:$I,CONCATENATE("&lt;=30.06.",CF$10,"")))*0.25,"nic"),0)</f>
        <v/>
      </c>
      <c r="CG361" s="41">
        <f>IF($C361="OPEX - Długość 1m koszt/rok",IF($M361="m",SUMIFS(Kosztorys!$F:$F,Kosztorys!$D:$D,$B361,Kosztorys!$I:$I,CONCATENATE("&lt;01.01.",CG$10,""))+(SUMIFS(Kosztorys!$F:$F,Kosztorys!$D:$D,$B361,Kosztorys!$I:$I,CONCATENATE("&lt;=31.03.",CG$10,""))-SUMIFS(Kosztorys!$F:$F,Kosztorys!$D:$D,$B361,Kosztorys!$I:$I,CONCATENATE("&lt;=31.12.",CF$10,"")))*0.75+(SUMIFS(Kosztorys!$F:$F,Kosztorys!$D:$D,$B361,Kosztorys!$I:$I,CONCATENATE("&lt;=30.06.",CG$10,""))-SUMIFS(Kosztorys!$F:$F,Kosztorys!$D:$D,$B361,Kosztorys!$I:$I,CONCATENATE("&lt;=31.03.",CG$10,"")))*0.5+(SUMIFS(Kosztorys!$F:$F,Kosztorys!$D:$D,$B361,Kosztorys!$I:$I,CONCATENATE("&lt;=30.09.",CG$10,""))-SUMIFS(Kosztorys!$F:$F,Kosztorys!$D:$D,$B361,Kosztorys!$I:$I,CONCATENATE("&lt;=30.06.",CG$10,"")))*0.25,"nic"),0)</f>
        <v/>
      </c>
      <c r="CH361" s="41">
        <f>IF($C361="OPEX - Długość 1m koszt/rok",IF($M361="m",SUMIFS(Kosztorys!$F:$F,Kosztorys!$D:$D,$B361,Kosztorys!$I:$I,CONCATENATE("&lt;01.01.",CH$10,""))+(SUMIFS(Kosztorys!$F:$F,Kosztorys!$D:$D,$B361,Kosztorys!$I:$I,CONCATENATE("&lt;=31.03.",CH$10,""))-SUMIFS(Kosztorys!$F:$F,Kosztorys!$D:$D,$B361,Kosztorys!$I:$I,CONCATENATE("&lt;=31.12.",CG$10,"")))*0.75+(SUMIFS(Kosztorys!$F:$F,Kosztorys!$D:$D,$B361,Kosztorys!$I:$I,CONCATENATE("&lt;=30.06.",CH$10,""))-SUMIFS(Kosztorys!$F:$F,Kosztorys!$D:$D,$B361,Kosztorys!$I:$I,CONCATENATE("&lt;=31.03.",CH$10,"")))*0.5+(SUMIFS(Kosztorys!$F:$F,Kosztorys!$D:$D,$B361,Kosztorys!$I:$I,CONCATENATE("&lt;=30.09.",CH$10,""))-SUMIFS(Kosztorys!$F:$F,Kosztorys!$D:$D,$B361,Kosztorys!$I:$I,CONCATENATE("&lt;=30.06.",CH$10,"")))*0.25,"nic"),0)</f>
        <v/>
      </c>
      <c r="CI361" s="41">
        <f>IF($C361="OPEX - Długość 1m koszt/rok",IF($M361="m",SUMIFS(Kosztorys!$F:$F,Kosztorys!$D:$D,$B361,Kosztorys!$I:$I,CONCATENATE("&lt;01.01.",CI$10,""))+(SUMIFS(Kosztorys!$F:$F,Kosztorys!$D:$D,$B361,Kosztorys!$I:$I,CONCATENATE("&lt;=31.03.",CI$10,""))-SUMIFS(Kosztorys!$F:$F,Kosztorys!$D:$D,$B361,Kosztorys!$I:$I,CONCATENATE("&lt;=31.12.",CH$10,"")))*0.75+(SUMIFS(Kosztorys!$F:$F,Kosztorys!$D:$D,$B361,Kosztorys!$I:$I,CONCATENATE("&lt;=30.06.",CI$10,""))-SUMIFS(Kosztorys!$F:$F,Kosztorys!$D:$D,$B361,Kosztorys!$I:$I,CONCATENATE("&lt;=31.03.",CI$10,"")))*0.5+(SUMIFS(Kosztorys!$F:$F,Kosztorys!$D:$D,$B361,Kosztorys!$I:$I,CONCATENATE("&lt;=30.09.",CI$10,""))-SUMIFS(Kosztorys!$F:$F,Kosztorys!$D:$D,$B361,Kosztorys!$I:$I,CONCATENATE("&lt;=30.06.",CI$10,"")))*0.25,"nic"),0)</f>
        <v/>
      </c>
      <c r="CJ361" s="41">
        <f>IF($C361="OPEX - Długość 1m koszt/rok",IF($M361="m",SUMIFS(Kosztorys!$F:$F,Kosztorys!$D:$D,$B361,Kosztorys!$I:$I,CONCATENATE("&lt;01.01.",CJ$10,""))+(SUMIFS(Kosztorys!$F:$F,Kosztorys!$D:$D,$B361,Kosztorys!$I:$I,CONCATENATE("&lt;=31.03.",CJ$10,""))-SUMIFS(Kosztorys!$F:$F,Kosztorys!$D:$D,$B361,Kosztorys!$I:$I,CONCATENATE("&lt;=31.12.",CI$10,"")))*0.75+(SUMIFS(Kosztorys!$F:$F,Kosztorys!$D:$D,$B361,Kosztorys!$I:$I,CONCATENATE("&lt;=30.06.",CJ$10,""))-SUMIFS(Kosztorys!$F:$F,Kosztorys!$D:$D,$B361,Kosztorys!$I:$I,CONCATENATE("&lt;=31.03.",CJ$10,"")))*0.5+(SUMIFS(Kosztorys!$F:$F,Kosztorys!$D:$D,$B361,Kosztorys!$I:$I,CONCATENATE("&lt;=30.09.",CJ$10,""))-SUMIFS(Kosztorys!$F:$F,Kosztorys!$D:$D,$B361,Kosztorys!$I:$I,CONCATENATE("&lt;=30.06.",CJ$10,"")))*0.25,"nic"),0)</f>
        <v/>
      </c>
      <c r="CK361" s="41">
        <f>IF($C361="OPEX - Długość 1m koszt/rok",IF($M361="m",SUMIFS(Kosztorys!$F:$F,Kosztorys!$D:$D,$B361,Kosztorys!$I:$I,CONCATENATE("&lt;01.01.",CK$10,""))+(SUMIFS(Kosztorys!$F:$F,Kosztorys!$D:$D,$B361,Kosztorys!$I:$I,CONCATENATE("&lt;=31.03.",CK$10,""))-SUMIFS(Kosztorys!$F:$F,Kosztorys!$D:$D,$B361,Kosztorys!$I:$I,CONCATENATE("&lt;=31.12.",CJ$10,"")))*0.75+(SUMIFS(Kosztorys!$F:$F,Kosztorys!$D:$D,$B361,Kosztorys!$I:$I,CONCATENATE("&lt;=30.06.",CK$10,""))-SUMIFS(Kosztorys!$F:$F,Kosztorys!$D:$D,$B361,Kosztorys!$I:$I,CONCATENATE("&lt;=31.03.",CK$10,"")))*0.5+(SUMIFS(Kosztorys!$F:$F,Kosztorys!$D:$D,$B361,Kosztorys!$I:$I,CONCATENATE("&lt;=30.09.",CK$10,""))-SUMIFS(Kosztorys!$F:$F,Kosztorys!$D:$D,$B361,Kosztorys!$I:$I,CONCATENATE("&lt;=30.06.",CK$10,"")))*0.25,"nic"),0)</f>
        <v/>
      </c>
      <c r="CL361" s="41">
        <f>IF($C361="OPEX - Długość 1m koszt/rok",IF($M361="m",SUMIFS(Kosztorys!$F:$F,Kosztorys!$D:$D,$B361,Kosztorys!$I:$I,CONCATENATE("&lt;01.01.",CL$10,""))+(SUMIFS(Kosztorys!$F:$F,Kosztorys!$D:$D,$B361,Kosztorys!$I:$I,CONCATENATE("&lt;=31.03.",CL$10,""))-SUMIFS(Kosztorys!$F:$F,Kosztorys!$D:$D,$B361,Kosztorys!$I:$I,CONCATENATE("&lt;=31.12.",CK$10,"")))*0.75+(SUMIFS(Kosztorys!$F:$F,Kosztorys!$D:$D,$B361,Kosztorys!$I:$I,CONCATENATE("&lt;=30.06.",CL$10,""))-SUMIFS(Kosztorys!$F:$F,Kosztorys!$D:$D,$B361,Kosztorys!$I:$I,CONCATENATE("&lt;=31.03.",CL$10,"")))*0.5+(SUMIFS(Kosztorys!$F:$F,Kosztorys!$D:$D,$B361,Kosztorys!$I:$I,CONCATENATE("&lt;=30.09.",CL$10,""))-SUMIFS(Kosztorys!$F:$F,Kosztorys!$D:$D,$B361,Kosztorys!$I:$I,CONCATENATE("&lt;=30.06.",CL$10,"")))*0.25,"nic"),0)</f>
        <v/>
      </c>
      <c r="CM361" s="41">
        <f>IF($C361="OPEX - Długość 1m koszt/rok",IF($M361="m",SUMIFS(Kosztorys!$F:$F,Kosztorys!$D:$D,$B361,Kosztorys!$I:$I,CONCATENATE("&lt;01.01.",CM$10,""))+(SUMIFS(Kosztorys!$F:$F,Kosztorys!$D:$D,$B361,Kosztorys!$I:$I,CONCATENATE("&lt;=31.03.",CM$10,""))-SUMIFS(Kosztorys!$F:$F,Kosztorys!$D:$D,$B361,Kosztorys!$I:$I,CONCATENATE("&lt;=31.12.",CL$10,"")))*0.75+(SUMIFS(Kosztorys!$F:$F,Kosztorys!$D:$D,$B361,Kosztorys!$I:$I,CONCATENATE("&lt;=30.06.",CM$10,""))-SUMIFS(Kosztorys!$F:$F,Kosztorys!$D:$D,$B361,Kosztorys!$I:$I,CONCATENATE("&lt;=31.03.",CM$10,"")))*0.5+(SUMIFS(Kosztorys!$F:$F,Kosztorys!$D:$D,$B361,Kosztorys!$I:$I,CONCATENATE("&lt;=30.09.",CM$10,""))-SUMIFS(Kosztorys!$F:$F,Kosztorys!$D:$D,$B361,Kosztorys!$I:$I,CONCATENATE("&lt;=30.06.",CM$10,"")))*0.25,"nic"),0)</f>
        <v/>
      </c>
      <c r="CN361" s="41">
        <f>IF($C361="OPEX - Długość 1m koszt/rok",IF($M361="m",SUMIFS(Kosztorys!$F:$F,Kosztorys!$D:$D,$B361,Kosztorys!$I:$I,CONCATENATE("&lt;01.01.",CN$10,""))+(SUMIFS(Kosztorys!$F:$F,Kosztorys!$D:$D,$B361,Kosztorys!$I:$I,CONCATENATE("&lt;=31.03.",CN$10,""))-SUMIFS(Kosztorys!$F:$F,Kosztorys!$D:$D,$B361,Kosztorys!$I:$I,CONCATENATE("&lt;=31.12.",CM$10,"")))*0.75+(SUMIFS(Kosztorys!$F:$F,Kosztorys!$D:$D,$B361,Kosztorys!$I:$I,CONCATENATE("&lt;=30.06.",CN$10,""))-SUMIFS(Kosztorys!$F:$F,Kosztorys!$D:$D,$B361,Kosztorys!$I:$I,CONCATENATE("&lt;=31.03.",CN$10,"")))*0.5+(SUMIFS(Kosztorys!$F:$F,Kosztorys!$D:$D,$B361,Kosztorys!$I:$I,CONCATENATE("&lt;=30.09.",CN$10,""))-SUMIFS(Kosztorys!$F:$F,Kosztorys!$D:$D,$B361,Kosztorys!$I:$I,CONCATENATE("&lt;=30.06.",CN$10,"")))*0.25,"nic"),0)</f>
        <v/>
      </c>
      <c r="CO361" s="41">
        <f>IF($C361="OPEX - Długość 1m koszt/rok",IF($M361="m",SUMIFS(Kosztorys!$F:$F,Kosztorys!$D:$D,$B361,Kosztorys!$I:$I,CONCATENATE("&lt;01.01.",CO$10,""))+(SUMIFS(Kosztorys!$F:$F,Kosztorys!$D:$D,$B361,Kosztorys!$I:$I,CONCATENATE("&lt;=31.03.",CO$10,""))-SUMIFS(Kosztorys!$F:$F,Kosztorys!$D:$D,$B361,Kosztorys!$I:$I,CONCATENATE("&lt;=31.12.",CN$10,"")))*0.75+(SUMIFS(Kosztorys!$F:$F,Kosztorys!$D:$D,$B361,Kosztorys!$I:$I,CONCATENATE("&lt;=30.06.",CO$10,""))-SUMIFS(Kosztorys!$F:$F,Kosztorys!$D:$D,$B361,Kosztorys!$I:$I,CONCATENATE("&lt;=31.03.",CO$10,"")))*0.5+(SUMIFS(Kosztorys!$F:$F,Kosztorys!$D:$D,$B361,Kosztorys!$I:$I,CONCATENATE("&lt;=30.09.",CO$10,""))-SUMIFS(Kosztorys!$F:$F,Kosztorys!$D:$D,$B361,Kosztorys!$I:$I,CONCATENATE("&lt;=30.06.",CO$10,"")))*0.25,"nic"),0)</f>
        <v/>
      </c>
      <c r="CP361" s="41">
        <f>IF($C361="OPEX - Długość 1m koszt/rok",IF($M361="m",SUMIFS(Kosztorys!$F:$F,Kosztorys!$D:$D,$B361,Kosztorys!$I:$I,CONCATENATE("&lt;01.01.",CP$10,""))+(SUMIFS(Kosztorys!$F:$F,Kosztorys!$D:$D,$B361,Kosztorys!$I:$I,CONCATENATE("&lt;=31.03.",CP$10,""))-SUMIFS(Kosztorys!$F:$F,Kosztorys!$D:$D,$B361,Kosztorys!$I:$I,CONCATENATE("&lt;=31.12.",CO$10,"")))*0.75+(SUMIFS(Kosztorys!$F:$F,Kosztorys!$D:$D,$B361,Kosztorys!$I:$I,CONCATENATE("&lt;=30.06.",CP$10,""))-SUMIFS(Kosztorys!$F:$F,Kosztorys!$D:$D,$B361,Kosztorys!$I:$I,CONCATENATE("&lt;=31.03.",CP$10,"")))*0.5+(SUMIFS(Kosztorys!$F:$F,Kosztorys!$D:$D,$B361,Kosztorys!$I:$I,CONCATENATE("&lt;=30.09.",CP$10,""))-SUMIFS(Kosztorys!$F:$F,Kosztorys!$D:$D,$B361,Kosztorys!$I:$I,CONCATENATE("&lt;=30.06.",CP$10,"")))*0.25,"nic"),0)</f>
        <v/>
      </c>
      <c r="CQ361" s="41">
        <f>IF($C361="OPEX - Długość 1m koszt/rok",IF($M361="m",SUMIFS(Kosztorys!$F:$F,Kosztorys!$D:$D,$B361,Kosztorys!$I:$I,CONCATENATE("&lt;01.01.",CQ$10,""))+(SUMIFS(Kosztorys!$F:$F,Kosztorys!$D:$D,$B361,Kosztorys!$I:$I,CONCATENATE("&lt;=31.03.",CQ$10,""))-SUMIFS(Kosztorys!$F:$F,Kosztorys!$D:$D,$B361,Kosztorys!$I:$I,CONCATENATE("&lt;=31.12.",CP$10,"")))*0.75+(SUMIFS(Kosztorys!$F:$F,Kosztorys!$D:$D,$B361,Kosztorys!$I:$I,CONCATENATE("&lt;=30.06.",CQ$10,""))-SUMIFS(Kosztorys!$F:$F,Kosztorys!$D:$D,$B361,Kosztorys!$I:$I,CONCATENATE("&lt;=31.03.",CQ$10,"")))*0.5+(SUMIFS(Kosztorys!$F:$F,Kosztorys!$D:$D,$B361,Kosztorys!$I:$I,CONCATENATE("&lt;=30.09.",CQ$10,""))-SUMIFS(Kosztorys!$F:$F,Kosztorys!$D:$D,$B361,Kosztorys!$I:$I,CONCATENATE("&lt;=30.06.",CQ$10,"")))*0.25,"nic"),0)</f>
        <v/>
      </c>
      <c r="CR361" s="41">
        <f>IF(C361="OPEX - Długość 1m koszt/rok",IF(MAX(CB361:CQ361)=IF(ISERROR(VLOOKUP(B361,JB_tabela,MATCH(CR$9,JB_menu,0)-1,FALSE())),,VLOOKUP(B361,JB_tabela,MATCH(CR$9,JB_menu,0)-1,FALSE())),"OK","nie zgadza się liczba użytych JB"),"OK-ND")</f>
        <v/>
      </c>
      <c r="CS361" s="41">
        <f>IFERROR(VLOOKUP($C361,$CY$2:$CZ$7,2,FALSE()),"ERROR")</f>
        <v/>
      </c>
      <c r="CV361" s="41">
        <f>$Q361</f>
        <v/>
      </c>
      <c r="CW361" s="41">
        <f>$R361</f>
        <v/>
      </c>
      <c r="CX361" s="41">
        <f>$S361</f>
        <v/>
      </c>
      <c r="CY361" s="41">
        <f>ROUND(IF(LEFT($C361,4)="CAPE",ROUND($E361*$H361,2)*OFFSET(T361,0,$CS361),0),2)</f>
        <v/>
      </c>
      <c r="CZ361" s="41">
        <f>ROUND(IF(LEFT($C361,4)="CAPE",ROUND($E361*$H361,2)*OFFSET(U361,0,$CS361),0),2)</f>
        <v/>
      </c>
      <c r="DA361" s="41">
        <f>ROUND(IF(LEFT($C361,4)="CAPE",ROUND($E361*$H361,2)*OFFSET(V361,0,$CS361),0),2)</f>
        <v/>
      </c>
      <c r="DB361" s="41">
        <f>ROUND(IF(LEFT($C361,4)="CAPE",ROUND($E361*$H361,2)*OFFSET(W361,0,$CS361),0),2)</f>
        <v/>
      </c>
      <c r="DC361" s="41">
        <f>ROUND(IF(LEFT($C361,4)="CAPE",ROUND($E361*$H361,2)*OFFSET(X361,0,$CS361),0),2)</f>
        <v/>
      </c>
      <c r="DD361" s="41">
        <f>ROUND(IF(LEFT($C361,4)="CAPE",ROUND($E361*$H361,2)*OFFSET(Y361,0,$CS361),0),2)</f>
        <v/>
      </c>
      <c r="DE361" s="41">
        <f>ROUND(IF(LEFT($C361,4)="CAPE",ROUND($E361*$H361,2)*OFFSET(Z361,0,$CS361),0),2)</f>
        <v/>
      </c>
      <c r="DF361" s="41">
        <f>ROUND(IF(LEFT($C361,4)="CAPE",ROUND($E361*$H361,2)*OFFSET(AA361,0,$CS361),0),2)</f>
        <v/>
      </c>
      <c r="DG361" s="41">
        <f>ROUND(IF(LEFT($C361,4)="CAPE",ROUND($E361*$H361,2)*OFFSET(AB361,0,$CS361),0),2)</f>
        <v/>
      </c>
      <c r="DH361" s="41">
        <f>ROUND(IF(LEFT($C361,4)="CAPE",ROUND($E361*$H361,2)*OFFSET(AC361,0,$CS361),0),2)</f>
        <v/>
      </c>
      <c r="DI361" s="41">
        <f>ROUND(IF(LEFT($C361,4)="CAPE",ROUND($E361*$H361,2)*OFFSET(AD361,0,$CS361),0),2)</f>
        <v/>
      </c>
      <c r="DJ361" s="41">
        <f>ROUND(IF(LEFT($C361,4)="CAPE",ROUND($E361*$H361,2)*OFFSET(AE361,0,$CS361),0),2)</f>
        <v/>
      </c>
      <c r="DK361" s="41">
        <f>ROUND(IF(LEFT($C361,4)="CAPE",ROUND($E361*$H361,2)*OFFSET(AF361,0,$CS361),0),2)</f>
        <v/>
      </c>
      <c r="DL361" s="41">
        <f>ROUND(IF(LEFT($C361,4)="CAPE",ROUND($E361*$H361,2)*OFFSET(AG361,0,$CS361),0),2)</f>
        <v/>
      </c>
      <c r="DM361" s="41">
        <f>ROUND(IF(LEFT($C361,4)="CAPE",ROUND($E361*$H361,2)*OFFSET(AH361,0,$CS361),0),2)</f>
        <v/>
      </c>
      <c r="DN361" s="41">
        <f>ROUND(IF(LEFT($C361,4)="CAPE",ROUND($E361*$H361,2)*OFFSET(AI361,0,$CS361),0),2)</f>
        <v/>
      </c>
      <c r="DP361" s="41">
        <f>$Q361</f>
        <v/>
      </c>
      <c r="DQ361" s="41">
        <f>$R361</f>
        <v/>
      </c>
      <c r="DR361" s="41">
        <f>$S361</f>
        <v/>
      </c>
      <c r="DS361" s="41">
        <f>ROUND(IF(LEFT($C361,4)="OPEX",$E361*$H361*OFFSET($T361,0,$CS361),0),2)</f>
        <v/>
      </c>
      <c r="DT361" s="41">
        <f>ROUND(IF(LEFT($C361,4)="OPEX",$E361*$H361*OFFSET($U361,0,$CS361),0),2)</f>
        <v/>
      </c>
      <c r="DU361" s="41">
        <f>ROUND(IF(LEFT($C361,4)="OPEX",$E361*$H361*OFFSET($V361,0,$CS361),0),2)</f>
        <v/>
      </c>
      <c r="DV361" s="41">
        <f>ROUND(IF(LEFT($C361,4)="OPEX",$E361*$H361*OFFSET($W361,0,$CS361),0),2)</f>
        <v/>
      </c>
      <c r="DW361" s="41">
        <f>ROUND(IF(LEFT($C361,4)="OPEX",$E361*$H361*OFFSET($X361,0,$CS361),0),2)</f>
        <v/>
      </c>
      <c r="DX361" s="41">
        <f>ROUND(IF(LEFT($C361,4)="OPEX",$E361*$H361*OFFSET($Y361,0,$CS361),0),2)</f>
        <v/>
      </c>
      <c r="DY361" s="41">
        <f>ROUND(IF(LEFT($C361,4)="OPEX",$E361*$H361*OFFSET($Z361,0,$CS361),0),2)</f>
        <v/>
      </c>
      <c r="DZ361" s="41">
        <f>ROUND(IF(LEFT($C361,4)="OPEX",$E361*$H361*OFFSET($AA361,0,$CS361),0),2)</f>
        <v/>
      </c>
      <c r="EA361" s="41">
        <f>ROUND(IF(LEFT($C361,4)="OPEX",$E361*$H361*OFFSET($AB361,0,$CS361),0),2)</f>
        <v/>
      </c>
      <c r="EB361" s="41">
        <f>ROUND(IF(LEFT($C361,4)="OPEX",$E361*$H361*OFFSET($AC361,0,$CS361),0),2)</f>
        <v/>
      </c>
      <c r="EC361" s="41">
        <f>ROUND(IF(LEFT($C361,4)="OPEX",$E361*$H361*OFFSET($AD361,0,$CS361),0),2)</f>
        <v/>
      </c>
      <c r="ED361" s="41">
        <f>ROUND(IF(LEFT($C361,4)="OPEX",$E361*$H361*OFFSET($AE361,0,$CS361),0),2)</f>
        <v/>
      </c>
      <c r="EE361" s="41">
        <f>ROUND(IF(LEFT($C361,4)="OPEX",$E361*$H361*OFFSET($AF361,0,$CS361),0),2)</f>
        <v/>
      </c>
      <c r="EF361" s="41">
        <f>ROUND(IF(LEFT($C361,4)="OPEX",$E361*$H361*OFFSET($AG361,0,$CS361),0),2)</f>
        <v/>
      </c>
      <c r="EG361" s="41">
        <f>ROUND(IF(LEFT($C361,4)="OPEX",$E361*$H361*OFFSET($AH361,0,$CS361),0),2)</f>
        <v/>
      </c>
      <c r="EH361" s="41">
        <f>ROUND(IF(LEFT($C361,4)="OPEX",$E361*$H361*OFFSET($AI361,0,$CS361),0),2)</f>
        <v/>
      </c>
      <c r="EJ361" s="41">
        <f>$Q361</f>
        <v/>
      </c>
      <c r="EK361" s="41">
        <f>$R361</f>
        <v/>
      </c>
      <c r="EL361" s="41">
        <f>$S361</f>
        <v/>
      </c>
      <c r="EM361" s="41">
        <f>ROUND($D361*$CY361,2)</f>
        <v/>
      </c>
      <c r="EN361" s="41">
        <f>ROUND($D361*$CZ361,2)</f>
        <v/>
      </c>
      <c r="EO361" s="41">
        <f>ROUND($D361*$DA361,2)</f>
        <v/>
      </c>
      <c r="EP361" s="41">
        <f>ROUND($D361*$DB361,2)</f>
        <v/>
      </c>
      <c r="EQ361" s="41">
        <f>ROUND($D361*$DC361,2)</f>
        <v/>
      </c>
      <c r="ER361" s="41">
        <f>ROUND($D361*$DD361,2)</f>
        <v/>
      </c>
      <c r="ES361" s="41">
        <f>ROUND($D361*$DE361,2)</f>
        <v/>
      </c>
      <c r="ET361" s="41">
        <f>ROUND($D361*$DF361,2)</f>
        <v/>
      </c>
      <c r="EU361" s="41">
        <f>ROUND($D361*$DG361,2)</f>
        <v/>
      </c>
      <c r="EV361" s="41">
        <f>ROUND($D361*$DH361,2)</f>
        <v/>
      </c>
      <c r="EW361" s="41">
        <f>ROUND($D361*$DI361,2)</f>
        <v/>
      </c>
      <c r="EX361" s="41">
        <f>ROUND($D361*$DJ361,2)</f>
        <v/>
      </c>
      <c r="EY361" s="41">
        <f>ROUND($D361*$DK361,2)</f>
        <v/>
      </c>
      <c r="EZ361" s="41">
        <f>ROUND($D361*$DL361,2)</f>
        <v/>
      </c>
      <c r="FA361" s="41">
        <f>ROUND($D361*$DM361,2)</f>
        <v/>
      </c>
      <c r="FB361" s="41">
        <f>ROUND($D361*$DN361,2)</f>
        <v/>
      </c>
      <c r="FG361" s="41">
        <f>ROUND(IF(LEFT($C361,4)="CAPE",SUM($CY361:CY361 )/$P361,0),2)</f>
        <v/>
      </c>
      <c r="FH361" s="41">
        <f>ROUND(IF(LEFT($C361,4)="CAPE",SUM($CY361:CZ361 )/$P361,0),2)</f>
        <v/>
      </c>
      <c r="FI361" s="41">
        <f>ROUND(IF(LEFT($C361,4)="CAPE",SUM($CY361:DA361 )/$P361,0),2)</f>
        <v/>
      </c>
      <c r="FJ361" s="41">
        <f>ROUND(IF(LEFT($C361,4)="CAPE",SUM($CY361:DB361 )/$P361,0),2)</f>
        <v/>
      </c>
      <c r="FK361" s="41">
        <f>ROUND(IF(LEFT($C361,4)="CAPE",SUM($CY361:DC361 )/$P361,0),2)</f>
        <v/>
      </c>
      <c r="FL361" s="41">
        <f>ROUND(IF(LEFT($C361,4)="CAPE",SUM($CY361:DD361 )/$P361,0),2)</f>
        <v/>
      </c>
      <c r="FM361" s="41">
        <f>ROUND(IF(LEFT($C361,4)="CAPE",SUM($CY361:DE361 )/$P361,0),2)</f>
        <v/>
      </c>
      <c r="FN361" s="41">
        <f>ROUND(IF(LEFT($C361,4)="CAPE",SUM($CY361:DF361 )/$P361,0),2)</f>
        <v/>
      </c>
      <c r="FO361" s="41">
        <f>ROUND(IF(LEFT($C361,4)="CAPE",SUM($CY361:DG361 )/$P361,0),2)</f>
        <v/>
      </c>
      <c r="FP361" s="41">
        <f>ROUND(IF(LEFT($C361,4)="CAPE",SUM($CY361:DH361 )/$P361,0),2)</f>
        <v/>
      </c>
      <c r="FQ361" s="41">
        <f>ROUND(IF(LEFT($C361,4)="CAPE",SUM($CY361:DI361 )/$P361,0),2)</f>
        <v/>
      </c>
      <c r="FR361" s="41">
        <f>ROUND(IF(LEFT($C361,4)="CAPE",SUM($CY361:DJ361 )/$P361,0),2)</f>
        <v/>
      </c>
      <c r="FS361" s="41">
        <f>ROUND(IF(LEFT($C361,4)="CAPE",SUM($CY361:DK361 )/$P361,0),2)</f>
        <v/>
      </c>
      <c r="FT361" s="41">
        <f>ROUND(IF(LEFT($C361,4)="CAPE",SUM($CY361:DL361 )/$P361,0),2)</f>
        <v/>
      </c>
      <c r="FU361" s="41">
        <f>ROUND(IF(LEFT($C361,4)="CAPE",SUM($CY361:DM361 )/$P361,0),2)</f>
        <v/>
      </c>
      <c r="FV361" s="41">
        <f>ROUND(IF(LEFT($C361,4)="CAPE",SUM($CY361:DN361 )/$P361,0),2)</f>
        <v/>
      </c>
      <c r="GA361" s="41">
        <f>ROUND(IF(SUM($FG361:FG361)&gt;SUM($CY361:CY361),SUM($CY361:CY361),SUM($FG361:FG361)),2)</f>
        <v/>
      </c>
      <c r="GB361" s="41">
        <f>ROUND(IF(SUM($FG361:FH361)&gt;SUM($CY361:CZ361),SUM($CY361:CZ361),SUM($FG361:FH361)),2)</f>
        <v/>
      </c>
      <c r="GC361" s="41">
        <f>ROUND(IF(SUM($FG361:FI361)&gt;SUM($CY361:DA361),SUM($CY361:DA361),SUM($FG361:FI361)),2)</f>
        <v/>
      </c>
      <c r="GD361" s="41">
        <f>ROUND(IF(SUM($FG361:FJ361)&gt;SUM($CY361:DB361),SUM($CY361:DB361),SUM($FG361:FJ361)),2)</f>
        <v/>
      </c>
      <c r="GE361" s="41">
        <f>ROUND(IF(SUM($FG361:FK361)&gt;SUM($CY361:DC361),SUM($CY361:DC361),SUM($FG361:FK361)),2)</f>
        <v/>
      </c>
      <c r="GF361" s="41">
        <f>ROUND(IF(SUM($FG361:FL361)&gt;SUM($CY361:DD361),SUM($CY361:DD361),SUM($FG361:FL361)),2)</f>
        <v/>
      </c>
      <c r="GG361" s="41">
        <f>ROUND(IF(SUM($FG361:FM361)&gt;SUM($CY361:DE361),SUM($CY361:DE361),SUM($FG361:FM361)),2)</f>
        <v/>
      </c>
      <c r="GH361" s="41">
        <f>ROUND(IF(SUM($FG361:FN361)&gt;SUM($CY361:DF361),SUM($CY361:DF361),SUM($FG361:FN361)),2)</f>
        <v/>
      </c>
      <c r="GI361" s="41">
        <f>ROUND(IF(SUM($FG361:FO361)&gt;SUM($CY361:DG361),SUM($CY361:DG361),SUM($FG361:FO361)),2)</f>
        <v/>
      </c>
      <c r="GJ361" s="41">
        <f>ROUND(IF(SUM($FG361:FP361)&gt;SUM($CY361:DH361),SUM($CY361:DH361),SUM($FG361:FP361)),2)</f>
        <v/>
      </c>
      <c r="GK361" s="41">
        <f>ROUND(IF(SUM($FG361:FQ361)&gt;SUM($CY361:DI361),SUM($CY361:DI361),SUM($FG361:FQ361)),2)</f>
        <v/>
      </c>
      <c r="GL361" s="41">
        <f>ROUND(IF(SUM($FG361:FR361)&gt;SUM($CY361:DJ361),SUM($CY361:DJ361),SUM($FG361:FR361)),2)</f>
        <v/>
      </c>
      <c r="GM361" s="41">
        <f>ROUND(IF(SUM($FG361:FS361)&gt;SUM($CY361:DK361),SUM($CY361:DK361),SUM($FG361:FS361)),2)</f>
        <v/>
      </c>
      <c r="GN361" s="41">
        <f>ROUND(IF(SUM($FG361:FT361)&gt;SUM($CY361:DL361),SUM($CY361:DL361),SUM($FG361:FT361)),2)</f>
        <v/>
      </c>
      <c r="GO361" s="41">
        <f>ROUND(IF(SUM($FG361:FU361)&gt;SUM($CY361:DM361),SUM($CY361:DM361),SUM($FG361:FU361)),2)</f>
        <v/>
      </c>
      <c r="GP361" s="41">
        <f>ROUND(IF(SUM($FG361:FV361)&gt;SUM($CY361:DN361),SUM($CY361:DN361),SUM($FG361:FV361)),2)</f>
        <v/>
      </c>
      <c r="GR361" s="41">
        <f>$Q361</f>
        <v/>
      </c>
      <c r="GS361" s="41">
        <f>$R361</f>
        <v/>
      </c>
      <c r="GT361" s="41">
        <f>$S361</f>
        <v/>
      </c>
      <c r="GU361" s="41">
        <f>$GA361</f>
        <v/>
      </c>
      <c r="GV361" s="41">
        <f>GB361 - GA361</f>
        <v/>
      </c>
      <c r="GW361" s="41">
        <f>GC361 - GB361</f>
        <v/>
      </c>
      <c r="GX361" s="41">
        <f>GD361 - GC361</f>
        <v/>
      </c>
      <c r="GY361" s="41">
        <f>GE361 - GD361</f>
        <v/>
      </c>
      <c r="GZ361" s="41">
        <f>GF361 - GE361</f>
        <v/>
      </c>
      <c r="HA361" s="41">
        <f>GG361 - GF361</f>
        <v/>
      </c>
      <c r="HB361" s="41">
        <f>GH361 - GG361</f>
        <v/>
      </c>
      <c r="HC361" s="41">
        <f>GI361 - GH361</f>
        <v/>
      </c>
      <c r="HD361" s="41">
        <f>GJ361 - GI361</f>
        <v/>
      </c>
      <c r="HE361" s="41">
        <f>GK361 - GJ361</f>
        <v/>
      </c>
      <c r="HF361" s="41">
        <f>GL361 - GK361</f>
        <v/>
      </c>
      <c r="HG361" s="41">
        <f>GM361 - GL361</f>
        <v/>
      </c>
      <c r="HH361" s="41">
        <f>GN361 - GM361</f>
        <v/>
      </c>
      <c r="HI361" s="41">
        <f>GO361 - GN361</f>
        <v/>
      </c>
      <c r="HJ361" s="41">
        <f>GP361 - GO361</f>
        <v/>
      </c>
      <c r="HL361" s="41">
        <f>$Q361</f>
        <v/>
      </c>
      <c r="HM361" s="41">
        <f>$R361</f>
        <v/>
      </c>
      <c r="HN361" s="41">
        <f>$S361</f>
        <v/>
      </c>
      <c r="HO361" s="144">
        <f>SUMIFS(Kosztorys!$F:$F,Kosztorys!$D:$D,$B361,Kosztorys!$I:$I,CONCATENATE("&lt;01.01.",HP$10,""))</f>
        <v/>
      </c>
      <c r="HP361" s="144">
        <f>SUMIFS(Kosztorys!$F:$F,Kosztorys!$D:$D,$B361,Kosztorys!$I:$I,CONCATENATE("&lt;01.04.",HQ$10,""))-SUM($HO361)</f>
        <v/>
      </c>
      <c r="HQ361" s="144">
        <f>SUMIFS(Kosztorys!$F:$F,Kosztorys!$D:$D,$B361,Kosztorys!$I:$I,CONCATENATE("&lt;01.07.",HR$10,""))-SUM($HO361:HP361)</f>
        <v/>
      </c>
      <c r="HR361" s="144">
        <f>SUMIFS(Kosztorys!$F:$F,Kosztorys!$D:$D,$B361,Kosztorys!$I:$I,CONCATENATE("&lt;01.10.",HS$10,""))-SUM($HO361:HQ361)</f>
        <v/>
      </c>
      <c r="HS361" s="144">
        <f>SUMIFS(Kosztorys!$F:$F,Kosztorys!$D:$D,$B361,Kosztorys!$I:$I,CONCATENATE("&lt;01.01.",HT$10,""))-SUM($HO361:HR361)</f>
        <v/>
      </c>
      <c r="HT361" s="144">
        <f>SUMIFS(Kosztorys!$F:$F,Kosztorys!$D:$D,$B361,Kosztorys!$I:$I,CONCATENATE("&lt;01.04.",HU$10,""))-SUM($HO361:HS361)</f>
        <v/>
      </c>
      <c r="HU361" s="144">
        <f>SUMIFS(Kosztorys!$F:$F,Kosztorys!$D:$D,$B361,Kosztorys!$I:$I,CONCATENATE("&lt;01.07.",HV$10,""))-SUM($HO361:HT361)</f>
        <v/>
      </c>
      <c r="HV361" s="144">
        <f>SUMIFS(Kosztorys!$F:$F,Kosztorys!$D:$D,$B361,Kosztorys!$I:$I,CONCATENATE("&lt;01.10.",HW$10,""))-SUM($HO361:HU361)</f>
        <v/>
      </c>
      <c r="HW361" s="144">
        <f>SUMIFS(Kosztorys!$F:$F,Kosztorys!$D:$D,$B361,Kosztorys!$I:$I,CONCATENATE("&lt;01.01.",HX$10,""))-SUM($HO361:HV361)</f>
        <v/>
      </c>
      <c r="HX361" s="144">
        <f>SUMIFS(Kosztorys!$F:$F,Kosztorys!$D:$D,$B361,Kosztorys!$I:$I,CONCATENATE("&lt;01.04.",HY$10,""))-SUM($HO361:HW361)</f>
        <v/>
      </c>
      <c r="HY361" s="144">
        <f>SUMIFS(Kosztorys!$F:$F,Kosztorys!$D:$D,$B361,Kosztorys!$I:$I,CONCATENATE("&lt;01.07.",HZ$10,""))-SUM($HO361:HX361)</f>
        <v/>
      </c>
      <c r="HZ361" s="144">
        <f>SUMIFS(Kosztorys!$F:$F,Kosztorys!$D:$D,$B361,Kosztorys!$I:$I,CONCATENATE("&lt;01.10.",IA$10,""))-SUM($HO361:HY361)</f>
        <v/>
      </c>
      <c r="IA361" s="144">
        <f>SUMIFS(Kosztorys!$F:$F,Kosztorys!$D:$D,$B361,Kosztorys!$I:$I,CONCATENATE("&lt;01.01.",IB$10,""))-SUM($HO361:HZ361)</f>
        <v/>
      </c>
      <c r="IB361" s="145">
        <f>IF(M361="szt",IF(SUM(HO361:IA361)=IF(ISERROR(VLOOKUP(B361,JB_tabela,MATCH(IB$9,JB_menu,0)-1,FALSE())),,VLOOKUP(B361,JB_tabela,MATCH(IB$9,JB_menu,0)-1,FALSE())),"OK","nie zgadza się liczba użytych JB"),IF(SUM(HO361:IA361)=IF(ISERROR(VLOOKUP(B361,JB_tabela,MATCH(IC$9,JB_menu,0)-1,FALSE())),,VLOOKUP(B361,JB_tabela,MATCH(IC$9,JB_menu,0)-1,FALSE())),"OK","nie zgadzają się metry użyte w JB"))</f>
        <v/>
      </c>
      <c r="IE361" s="41">
        <f>$Q361</f>
        <v/>
      </c>
      <c r="IF361" s="41">
        <f>$R361</f>
        <v/>
      </c>
      <c r="IG361" s="41">
        <f>$S361</f>
        <v/>
      </c>
      <c r="IH361" s="348">
        <f>IF(LEFT($C361,4)="CAPE",ROUND(HO361*$L361,2),0)</f>
        <v/>
      </c>
      <c r="II361" s="348">
        <f>IF(LEFT($C361,4)="CAPE",ROUND(HP361*$L361,2),0)</f>
        <v/>
      </c>
      <c r="IJ361" s="348">
        <f>IF(LEFT($C361,4)="CAPE",ROUND(HQ361*$L361,2),0)</f>
        <v/>
      </c>
      <c r="IK361" s="348">
        <f>IF(LEFT($C361,4)="CAPE",ROUND(HR361*$L361,2),0)</f>
        <v/>
      </c>
      <c r="IL361" s="348">
        <f>IF(LEFT($C361,4)="CAPE",ROUND(HS361*$L361,2),0)</f>
        <v/>
      </c>
      <c r="IM361" s="348">
        <f>IF(LEFT($C361,4)="CAPE",ROUND(HT361*$L361,2),0)</f>
        <v/>
      </c>
      <c r="IN361" s="348">
        <f>IF(LEFT($C361,4)="CAPE",ROUND(HU361*$L361,2),0)</f>
        <v/>
      </c>
      <c r="IO361" s="348">
        <f>IF(LEFT($C361,4)="CAPE",ROUND(HV361*$L361,2),0)</f>
        <v/>
      </c>
      <c r="IP361" s="348">
        <f>IF(LEFT($C361,4)="CAPE",ROUND(HW361*$L361,2),0)</f>
        <v/>
      </c>
      <c r="IQ361" s="348">
        <f>IF(LEFT($C361,4)="CAPE",ROUND(HX361*$L361,2),0)</f>
        <v/>
      </c>
      <c r="IR361" s="348">
        <f>IF(LEFT($C361,4)="CAPE",ROUND(HY361*$L361,2),0)</f>
        <v/>
      </c>
      <c r="IS361" s="348">
        <f>IF(LEFT($C361,4)="CAPE",ROUND(HZ361*$L361,2),0)</f>
        <v/>
      </c>
      <c r="IT361" s="348">
        <f>IF(LEFT($C361,4)="CAPE",ROUND(IA361*$L361,2),0)</f>
        <v/>
      </c>
      <c r="IU361" s="41">
        <f>IF(SUM(IH361:IT361)=SUM(CY361:DN361),"OK",SUM(IH361:IT361)-SUM(CY361:DN361))</f>
        <v/>
      </c>
    </row>
    <row r="362" ht="12.75" customHeight="1">
      <c r="B362" s="139" t="inlineStr">
        <is>
          <t>siec_doste_szafk_pdz_64</t>
        </is>
      </c>
      <c r="C362" s="146" t="inlineStr">
        <is>
          <t>CAPEX - 1szt JB</t>
        </is>
      </c>
      <c r="D362" s="140" t="n">
        <v>0</v>
      </c>
      <c r="E362" s="217" t="n">
        <v>2</v>
      </c>
      <c r="F362" s="217" t="inlineStr">
        <is>
          <t>szt</t>
        </is>
      </c>
      <c r="G362" s="139" t="inlineStr">
        <is>
          <t>Montaż przełącznic światłowodowych -1 przełącznica, 1 łącznik</t>
        </is>
      </c>
      <c r="H362" s="360">
        <f>IF(ISERROR(VLOOKUP(G362,KB_tabela,MATCH(H$9,KB_menu,0)-2,FALSE())),,VLOOKUP(G362,KB_tabela,MATCH(H$9,KB_menu,0)-2,FALSE()))</f>
        <v/>
      </c>
      <c r="I362" s="41">
        <f>IF(ISERROR(VLOOKUP(B362,JB_tabela,MATCH("czy puste",JB_menu,0)-1,FALSE())),"BŁĄD brak takiej JB",VLOOKUP(B362,JB_tabela,MATCH("czy puste",JB_menu,0)-1,FALSE()))</f>
        <v/>
      </c>
      <c r="J362" s="41">
        <f>IF(ISERROR(VLOOKUP(G362,KB_tabela,MATCH(H$9,KB_menu,0)-2,FALSE())),"BŁĄD brak takiego KB",IF(H362=0,IF(LEFT(C362,4)="OPEX","OK",IF(G362="brak kosztów CAPEX","OK","Brak Ceny KB")),"OK"))</f>
        <v/>
      </c>
      <c r="K362" s="41">
        <f>IF(AJ362="nie zgadza się liczba użytych JB","Nie liczy wszystkich JB",IF(BD362="nie zgadza się liczba użytych JB","Nie liczy wszystkich JB",IF(BX362="nie zgadza się liczba użytych JB","Nie liczy wszystkich JB",IF(BX362="nie zgadza się liczba użytych JB","Nie liczy wszystkich JB","OK"))))</f>
        <v/>
      </c>
      <c r="L362" s="361">
        <f>ROUND((E362*H362),2)</f>
        <v/>
      </c>
      <c r="M362" s="41">
        <f>VLOOKUP(B362,JB_tabela,MATCH(M$9,JB_menu,0)-1,FALSE())</f>
        <v/>
      </c>
      <c r="P362" s="41">
        <f>IF(ISERROR(VLOOKUP(S362,KATEGORIA_tabela,MATCH(P$9,KATEGORIA_menu,0)-2,FALSE())),,VLOOKUP(S362,KATEGORIA_tabela,MATCH(P$9,KATEGORIA_menu,0)-2,FALSE()))</f>
        <v/>
      </c>
      <c r="Q362" s="41">
        <f>IF(ISERROR(VLOOKUP(B362,JB_tabela,MATCH(Q$9,JB_menu,0)-1,FALSE())),,VLOOKUP(B362,JB_tabela,MATCH(Q$9,JB_menu,0)-1,FALSE()))</f>
        <v/>
      </c>
      <c r="R362" s="41">
        <f>IF(ISERROR(VLOOKUP(G362,KB_tabela,MATCH(R$9,KB_menu,0)-2,FALSE())),,VLOOKUP(G362,KB_tabela,MATCH(R$9,KB_menu,0)-2,FALSE()))</f>
        <v/>
      </c>
      <c r="S362" s="41">
        <f>IF(ISERROR(VLOOKUP(G362,KB_tabela,MATCH(S$9,KB_menu,0)-2,FALSE())),,VLOOKUP(G362,KB_tabela,MATCH(S$9,KB_menu,0)-2,FALSE()))</f>
        <v/>
      </c>
      <c r="T362" s="116">
        <f>IF($C362="CAPEX - 1szt JB",IF($M362="szt",SUMIFS(Kosztorys!$F:$F,Kosztorys!$D:$D,$B362,Kosztorys!$I:$I,CONCATENATE("&lt;01.01.",U$10,""))-SUMIFS(Kosztorys!$F:$F,Kosztorys!$D:$D,$B362,Kosztorys!$I:$I,CONCATENATE("&lt;01.01.",T$10,"")),COUNTIFS(Kosztorys!$D:$D,$B362,Kosztorys!$I:$I,CONCATENATE("&lt;01.01.",U$10,""))-COUNTIFS(Kosztorys!$D:$D,$B362,Kosztorys!$I:$I,CONCATENATE("&lt;01.01.",T$10,""))),0)</f>
        <v/>
      </c>
      <c r="U362" s="116">
        <f>IF($C362="CAPEX - 1szt JB",IF($M362="szt",SUMIFS(Kosztorys!$F:$F,Kosztorys!$D:$D,$B362,Kosztorys!$I:$I,CONCATENATE("&lt;01.01.",V$10,""))-SUMIFS(Kosztorys!$F:$F,Kosztorys!$D:$D,$B362,Kosztorys!$I:$I,CONCATENATE("&lt;01.01.",U$10,"")),COUNTIFS(Kosztorys!$D:$D,$B362,Kosztorys!$I:$I,CONCATENATE("&lt;01.01.",V$10,""))-COUNTIFS(Kosztorys!$D:$D,$B362,Kosztorys!$I:$I,CONCATENATE("&lt;01.01.",U$10,""))),0)</f>
        <v/>
      </c>
      <c r="V362" s="116">
        <f>IF($C362="CAPEX - 1szt JB",IF($M362="szt",SUMIFS(Kosztorys!$F:$F,Kosztorys!$D:$D,$B362,Kosztorys!$I:$I,CONCATENATE("&lt;01.01.",W$10,""))-SUMIFS(Kosztorys!$F:$F,Kosztorys!$D:$D,$B362,Kosztorys!$I:$I,CONCATENATE("&lt;01.01.",V$10,"")),COUNTIFS(Kosztorys!$D:$D,$B362,Kosztorys!$I:$I,CONCATENATE("&lt;01.01.",W$10,""))-COUNTIFS(Kosztorys!$D:$D,$B362,Kosztorys!$I:$I,CONCATENATE("&lt;01.01.",V$10,""))),0)</f>
        <v/>
      </c>
      <c r="W362" s="116">
        <f>IF($C362="CAPEX - 1szt JB",IF($M362="szt",SUMIFS(Kosztorys!$F:$F,Kosztorys!$D:$D,$B362,Kosztorys!$I:$I,CONCATENATE("&lt;01.01.",X$10,""))-SUMIFS(Kosztorys!$F:$F,Kosztorys!$D:$D,$B362,Kosztorys!$I:$I,CONCATENATE("&lt;01.01.",W$10,"")),COUNTIFS(Kosztorys!$D:$D,$B362,Kosztorys!$I:$I,CONCATENATE("&lt;01.01.",X$10,""))-COUNTIFS(Kosztorys!$D:$D,$B362,Kosztorys!$I:$I,CONCATENATE("&lt;01.01.",W$10,""))),0)</f>
        <v/>
      </c>
      <c r="X362" s="116">
        <f>IF($C362="CAPEX - 1szt JB",IF($M362="szt",SUMIFS(Kosztorys!$F:$F,Kosztorys!$D:$D,$B362,Kosztorys!$I:$I,CONCATENATE("&lt;01.01.",Y$10,""))-SUMIFS(Kosztorys!$F:$F,Kosztorys!$D:$D,$B362,Kosztorys!$I:$I,CONCATENATE("&lt;01.01.",X$10,"")),COUNTIFS(Kosztorys!$D:$D,$B362,Kosztorys!$I:$I,CONCATENATE("&lt;01.01.",Y$10,""))-COUNTIFS(Kosztorys!$D:$D,$B362,Kosztorys!$I:$I,CONCATENATE("&lt;01.01.",X$10,""))),0)</f>
        <v/>
      </c>
      <c r="Y362" s="116">
        <f>IF($C362="CAPEX - 1szt JB",IF($M362="szt",SUMIFS(Kosztorys!$F:$F,Kosztorys!$D:$D,$B362,Kosztorys!$I:$I,CONCATENATE("&lt;01.01.",Z$10,""))-SUMIFS(Kosztorys!$F:$F,Kosztorys!$D:$D,$B362,Kosztorys!$I:$I,CONCATENATE("&lt;01.01.",Y$10,"")),COUNTIFS(Kosztorys!$D:$D,$B362,Kosztorys!$I:$I,CONCATENATE("&lt;01.01.",Z$10,""))-COUNTIFS(Kosztorys!$D:$D,$B362,Kosztorys!$I:$I,CONCATENATE("&lt;01.01.",Y$10,""))),0)</f>
        <v/>
      </c>
      <c r="Z362" s="116">
        <f>IF($C362="CAPEX - 1szt JB",IF($M362="szt",SUMIFS(Kosztorys!$F:$F,Kosztorys!$D:$D,$B362,Kosztorys!$I:$I,CONCATENATE("&lt;01.01.",AA$10,""))-SUMIFS(Kosztorys!$F:$F,Kosztorys!$D:$D,$B362,Kosztorys!$I:$I,CONCATENATE("&lt;01.01.",Z$10,"")),COUNTIFS(Kosztorys!$D:$D,$B362,Kosztorys!$I:$I,CONCATENATE("&lt;01.01.",AA$10,""))-COUNTIFS(Kosztorys!$D:$D,$B362,Kosztorys!$I:$I,CONCATENATE("&lt;01.01.",Z$10,""))),0)</f>
        <v/>
      </c>
      <c r="AA362" s="116">
        <f>IF($C362="CAPEX - 1szt JB",IF($M362="szt",SUMIFS(Kosztorys!$F:$F,Kosztorys!$D:$D,$B362,Kosztorys!$I:$I,CONCATENATE("&lt;01.01.",AB$10,""))-SUMIFS(Kosztorys!$F:$F,Kosztorys!$D:$D,$B362,Kosztorys!$I:$I,CONCATENATE("&lt;01.01.",AA$10,"")),COUNTIFS(Kosztorys!$D:$D,$B362,Kosztorys!$I:$I,CONCATENATE("&lt;01.01.",AB$10,""))-COUNTIFS(Kosztorys!$D:$D,$B362,Kosztorys!$I:$I,CONCATENATE("&lt;01.01.",AA$10,""))),0)</f>
        <v/>
      </c>
      <c r="AB362" s="116">
        <f>IF($C362="CAPEX - 1szt JB",IF($M362="szt",SUMIFS(Kosztorys!$F:$F,Kosztorys!$D:$D,$B362,Kosztorys!$I:$I,CONCATENATE("&lt;01.01.",AC$10,""))-SUMIFS(Kosztorys!$F:$F,Kosztorys!$D:$D,$B362,Kosztorys!$I:$I,CONCATENATE("&lt;01.01.",AB$10,"")),COUNTIFS(Kosztorys!$D:$D,$B362,Kosztorys!$I:$I,CONCATENATE("&lt;01.01.",AC$10,""))-COUNTIFS(Kosztorys!$D:$D,$B362,Kosztorys!$I:$I,CONCATENATE("&lt;01.01.",AB$10,""))),0)</f>
        <v/>
      </c>
      <c r="AC362" s="116">
        <f>IF($C362="CAPEX - 1szt JB",IF($M362="szt",SUMIFS(Kosztorys!$F:$F,Kosztorys!$D:$D,$B362,Kosztorys!$I:$I,CONCATENATE("&lt;01.01.",AD$10,""))-SUMIFS(Kosztorys!$F:$F,Kosztorys!$D:$D,$B362,Kosztorys!$I:$I,CONCATENATE("&lt;01.01.",AC$10,"")),COUNTIFS(Kosztorys!$D:$D,$B362,Kosztorys!$I:$I,CONCATENATE("&lt;01.01.",AD$10,""))-COUNTIFS(Kosztorys!$D:$D,$B362,Kosztorys!$I:$I,CONCATENATE("&lt;01.01.",AC$10,""))),0)</f>
        <v/>
      </c>
      <c r="AD362" s="116">
        <f>IF($C362="CAPEX - 1szt JB",IF($M362="szt",SUMIFS(Kosztorys!$F:$F,Kosztorys!$D:$D,$B362,Kosztorys!$I:$I,CONCATENATE("&lt;01.01.",AE$10,""))-SUMIFS(Kosztorys!$F:$F,Kosztorys!$D:$D,$B362,Kosztorys!$I:$I,CONCATENATE("&lt;01.01.",AD$10,"")),COUNTIFS(Kosztorys!$D:$D,$B362,Kosztorys!$I:$I,CONCATENATE("&lt;01.01.",AE$10,""))-COUNTIFS(Kosztorys!$D:$D,$B362,Kosztorys!$I:$I,CONCATENATE("&lt;01.01.",AD$10,""))),0)</f>
        <v/>
      </c>
      <c r="AE362" s="116">
        <f>IF($C362="CAPEX - 1szt JB",IF($M362="szt",SUMIFS(Kosztorys!$F:$F,Kosztorys!$D:$D,$B362,Kosztorys!$I:$I,CONCATENATE("&lt;01.01.",AF$10,""))-SUMIFS(Kosztorys!$F:$F,Kosztorys!$D:$D,$B362,Kosztorys!$I:$I,CONCATENATE("&lt;01.01.",AE$10,"")),COUNTIFS(Kosztorys!$D:$D,$B362,Kosztorys!$I:$I,CONCATENATE("&lt;01.01.",AF$10,""))-COUNTIFS(Kosztorys!$D:$D,$B362,Kosztorys!$I:$I,CONCATENATE("&lt;01.01.",AE$10,""))),0)</f>
        <v/>
      </c>
      <c r="AF362" s="116">
        <f>IF($C362="CAPEX - 1szt JB",IF($M362="szt",SUMIFS(Kosztorys!$F:$F,Kosztorys!$D:$D,$B362,Kosztorys!$I:$I,CONCATENATE("&lt;01.01.",AG$10,""))-SUMIFS(Kosztorys!$F:$F,Kosztorys!$D:$D,$B362,Kosztorys!$I:$I,CONCATENATE("&lt;01.01.",AF$10,"")),COUNTIFS(Kosztorys!$D:$D,$B362,Kosztorys!$I:$I,CONCATENATE("&lt;01.01.",AG$10,""))-COUNTIFS(Kosztorys!$D:$D,$B362,Kosztorys!$I:$I,CONCATENATE("&lt;01.01.",AF$10,""))),0)</f>
        <v/>
      </c>
      <c r="AG362" s="116">
        <f>IF($C362="CAPEX - 1szt JB",IF($M362="szt",SUMIFS(Kosztorys!$F:$F,Kosztorys!$D:$D,$B362,Kosztorys!$I:$I,CONCATENATE("&lt;01.01.",AH$10,""))-SUMIFS(Kosztorys!$F:$F,Kosztorys!$D:$D,$B362,Kosztorys!$I:$I,CONCATENATE("&lt;01.01.",AG$10,"")),COUNTIFS(Kosztorys!$D:$D,$B362,Kosztorys!$I:$I,CONCATENATE("&lt;01.01.",AH$10,""))-COUNTIFS(Kosztorys!$D:$D,$B362,Kosztorys!$I:$I,CONCATENATE("&lt;01.01.",AG$10,""))),0)</f>
        <v/>
      </c>
      <c r="AH362" s="116">
        <f>IF($C362="CAPEX - 1szt JB",IF($M362="szt",SUMIFS(Kosztorys!$F:$F,Kosztorys!$D:$D,$B362,Kosztorys!$I:$I,CONCATENATE("&lt;01.01.",AI$10,""))-SUMIFS(Kosztorys!$F:$F,Kosztorys!$D:$D,$B362,Kosztorys!$I:$I,CONCATENATE("&lt;01.01.",AH$10,"")),COUNTIFS(Kosztorys!$D:$D,$B362,Kosztorys!$I:$I,CONCATENATE("&lt;01.01.",AI$10,""))-COUNTIFS(Kosztorys!$D:$D,$B362,Kosztorys!$I:$I,CONCATENATE("&lt;01.01.",AH$10,""))),0)</f>
        <v/>
      </c>
      <c r="AI362" s="116">
        <f>IF($C362="CAPEX - 1szt JB",IF($M362="szt",SUMIFS(Kosztorys!$F:$F,Kosztorys!$D:$D,$B362,Kosztorys!$I:$I,CONCATENATE("&lt;01.01.",AJ$10,""))-SUMIFS(Kosztorys!$F:$F,Kosztorys!$D:$D,$B362,Kosztorys!$I:$I,CONCATENATE("&lt;01.01.",AI$10,"")),COUNTIFS(Kosztorys!$D:$D,$B362,Kosztorys!$I:$I,CONCATENATE("&lt;01.01.",AJ$10,""))-COUNTIFS(Kosztorys!$D:$D,$B362,Kosztorys!$I:$I,CONCATENATE("&lt;01.01.",AI$10,""))),0)</f>
        <v/>
      </c>
      <c r="AJ362" s="116">
        <f>IF(C362="CAPEX - 1szt JB",IF(SUM(T362:AI362)=IF(ISERROR(VLOOKUP(B362,JB_tabela,MATCH(AJ$9,JB_menu,0)-1,FALSE())),,VLOOKUP(B362,JB_tabela,MATCH(AJ$9,JB_menu,0)-1,FALSE())),"OK","nie zgadza się liczba użytych JB"),"OK-ND")</f>
        <v/>
      </c>
      <c r="AM362" s="41">
        <f>IFERROR("_" &amp; VLOOKUP($B362,#REF!,1,FALSE()),#REF!)</f>
        <v/>
      </c>
      <c r="AN362" s="41">
        <f>IF($C362="CAPEX - Długość 1m",SUMIFS(Kosztorys!$F:$F,Kosztorys!$D:$D,$B362,Kosztorys!$I:$I,CONCATENATE("&lt;31.12.",AN$10,""))-SUMIFS(Kosztorys!$F:$F,Kosztorys!$D:$D,$B362,Kosztorys!$I:$I,CONCATENATE("&lt;31.12.",AM$10,"")),"x")</f>
        <v/>
      </c>
      <c r="AO362" s="41">
        <f>IF($C362="CAPEX - Długość 1m",SUMIFS(Kosztorys!$F:$F,Kosztorys!$D:$D,$B362,Kosztorys!$I:$I,CONCATENATE("&lt;31.12.",AO$10,""))-SUMIFS(Kosztorys!$F:$F,Kosztorys!$D:$D,$B362,Kosztorys!$I:$I,CONCATENATE("&lt;31.12.",AN$10,"")),"x")</f>
        <v/>
      </c>
      <c r="AP362" s="41">
        <f>IF($C362="CAPEX - Długość 1m",SUMIFS(Kosztorys!$F:$F,Kosztorys!$D:$D,$B362,Kosztorys!$I:$I,CONCATENATE("&lt;31.12.",AP$10,""))-SUMIFS(Kosztorys!$F:$F,Kosztorys!$D:$D,$B362,Kosztorys!$I:$I,CONCATENATE("&lt;31.12.",AO$10,"")),"x")</f>
        <v/>
      </c>
      <c r="AQ362" s="41">
        <f>IF($C362="CAPEX - Długość 1m",SUMIFS(Kosztorys!$F:$F,Kosztorys!$D:$D,$B362,Kosztorys!$I:$I,CONCATENATE("&lt;31.12.",AQ$10,""))-SUMIFS(Kosztorys!$F:$F,Kosztorys!$D:$D,$B362,Kosztorys!$I:$I,CONCATENATE("&lt;31.12.",AP$10,"")),"x")</f>
        <v/>
      </c>
      <c r="AR362" s="41">
        <f>IF($C362="CAPEX - Długość 1m",SUMIFS(Kosztorys!$F:$F,Kosztorys!$D:$D,$B362,Kosztorys!$I:$I,CONCATENATE("&lt;31.12.",AR$10,""))-SUMIFS(Kosztorys!$F:$F,Kosztorys!$D:$D,$B362,Kosztorys!$I:$I,CONCATENATE("&lt;31.12.",AQ$10,"")),"x")</f>
        <v/>
      </c>
      <c r="AS362" s="41">
        <f>IF($C362="CAPEX - Długość 1m",SUMIFS(Kosztorys!$F:$F,Kosztorys!$D:$D,$B362,Kosztorys!$I:$I,CONCATENATE("&lt;31.12.",AS$10,""))-SUMIFS(Kosztorys!$F:$F,Kosztorys!$D:$D,$B362,Kosztorys!$I:$I,CONCATENATE("&lt;31.12.",AR$10,"")),"x")</f>
        <v/>
      </c>
      <c r="AT362" s="41">
        <f>IF($C362="CAPEX - Długość 1m",SUMIFS(Kosztorys!$F:$F,Kosztorys!$D:$D,$B362,Kosztorys!$I:$I,CONCATENATE("&lt;31.12.",AT$10,""))-SUMIFS(Kosztorys!$F:$F,Kosztorys!$D:$D,$B362,Kosztorys!$I:$I,CONCATENATE("&lt;31.12.",AS$10,"")),"x")</f>
        <v/>
      </c>
      <c r="AU362" s="41">
        <f>IF($C362="CAPEX - Długość 1m",SUMIFS(Kosztorys!$F:$F,Kosztorys!$D:$D,$B362,Kosztorys!$I:$I,CONCATENATE("&lt;31.12.",AU$10,""))-SUMIFS(Kosztorys!$F:$F,Kosztorys!$D:$D,$B362,Kosztorys!$I:$I,CONCATENATE("&lt;31.12.",AT$10,"")),"x")</f>
        <v/>
      </c>
      <c r="AV362" s="41">
        <f>IF($C362="CAPEX - Długość 1m",SUMIFS(Kosztorys!$F:$F,Kosztorys!$D:$D,$B362,Kosztorys!$I:$I,CONCATENATE("&lt;31.12.",AV$10,""))-SUMIFS(Kosztorys!$F:$F,Kosztorys!$D:$D,$B362,Kosztorys!$I:$I,CONCATENATE("&lt;31.12.",AU$10,"")),"x")</f>
        <v/>
      </c>
      <c r="AW362" s="41">
        <f>IF($C362="CAPEX - Długość 1m",SUMIFS(Kosztorys!$F:$F,Kosztorys!$D:$D,$B362,Kosztorys!$I:$I,CONCATENATE("&lt;31.12.",AW$10,""))-SUMIFS(Kosztorys!$F:$F,Kosztorys!$D:$D,$B362,Kosztorys!$I:$I,CONCATENATE("&lt;31.12.",AV$10,"")),"x")</f>
        <v/>
      </c>
      <c r="AX362" s="41">
        <f>IF($C362="CAPEX - Długość 1m",SUMIFS(Kosztorys!$F:$F,Kosztorys!$D:$D,$B362,Kosztorys!$I:$I,CONCATENATE("&lt;31.12.",AX$10,""))-SUMIFS(Kosztorys!$F:$F,Kosztorys!$D:$D,$B362,Kosztorys!$I:$I,CONCATENATE("&lt;31.12.",AW$10,"")),"x")</f>
        <v/>
      </c>
      <c r="AY362" s="41">
        <f>IF($C362="CAPEX - Długość 1m",SUMIFS(Kosztorys!$F:$F,Kosztorys!$D:$D,$B362,Kosztorys!$I:$I,CONCATENATE("&lt;31.12.",AY$10,""))-SUMIFS(Kosztorys!$F:$F,Kosztorys!$D:$D,$B362,Kosztorys!$I:$I,CONCATENATE("&lt;31.12.",AX$10,"")),"x")</f>
        <v/>
      </c>
      <c r="AZ362" s="41">
        <f>IF($C362="CAPEX - Długość 1m",SUMIFS(Kosztorys!$F:$F,Kosztorys!$D:$D,$B362,Kosztorys!$I:$I,CONCATENATE("&lt;31.12.",AZ$10,""))-SUMIFS(Kosztorys!$F:$F,Kosztorys!$D:$D,$B362,Kosztorys!$I:$I,CONCATENATE("&lt;31.12.",AY$10,"")),"x")</f>
        <v/>
      </c>
      <c r="BA362" s="41">
        <f>IF($C362="CAPEX - Długość 1m",SUMIFS(Kosztorys!$F:$F,Kosztorys!$D:$D,$B362,Kosztorys!$I:$I,CONCATENATE("&lt;31.12.",BA$10,""))-SUMIFS(Kosztorys!$F:$F,Kosztorys!$D:$D,$B362,Kosztorys!$I:$I,CONCATENATE("&lt;31.12.",AZ$10,"")),"x")</f>
        <v/>
      </c>
      <c r="BB362" s="41">
        <f>IF($C362="CAPEX - Długość 1m",SUMIFS(Kosztorys!$F:$F,Kosztorys!$D:$D,$B362,Kosztorys!$I:$I,CONCATENATE("&lt;31.12.",BB$10,""))-SUMIFS(Kosztorys!$F:$F,Kosztorys!$D:$D,$B362,Kosztorys!$I:$I,CONCATENATE("&lt;31.12.",BA$10,"")),"x")</f>
        <v/>
      </c>
      <c r="BC362" s="41">
        <f>IF($C362="CAPEX - Długość 1m",SUMIFS(Kosztorys!$F:$F,Kosztorys!$D:$D,$B362,Kosztorys!$I:$I,CONCATENATE("&lt;31.12.",BC$10,""))-SUMIFS(Kosztorys!$F:$F,Kosztorys!$D:$D,$B362,Kosztorys!$I:$I,CONCATENATE("&lt;31.12.",BB$10,"")),"x")</f>
        <v/>
      </c>
      <c r="BD362" s="41">
        <f>IF(C362="CAPEX - Długość 1m",IF(SUM(AN362:BC362)=IF(ISERROR(VLOOKUP(B362,JB_tabela,MATCH(BD$9,JB_menu,0)-1,FALSE())),,VLOOKUP(B362,JB_tabela,MATCH(BD$9,JB_menu,0)-1,FALSE())),"OK","nie zgadza się liczba użytych JB"),"OK-ND")</f>
        <v/>
      </c>
      <c r="BH362" s="41">
        <f>IF($C362="OPEX - Koszt 1szt/rok",IF($M362="szt",SUMIFS(Kosztorys!$F:$F,Kosztorys!$D:$D,$B362,Kosztorys!$I:$I,CONCATENATE("&lt;01.01.",BH$10,""))+(SUMIFS(Kosztorys!$F:$F,Kosztorys!$D:$D,$B362,Kosztorys!$I:$I,CONCATENATE("&lt;=31.03.",BH$10,""))-SUMIFS(Kosztorys!$F:$F,Kosztorys!$D:$D,$B362,Kosztorys!$I:$I,CONCATENATE("&lt;=31.12.",BG$10,"")))*0.75+(SUMIFS(Kosztorys!$F:$F,Kosztorys!$D:$D,$B362,Kosztorys!$I:$I,CONCATENATE("&lt;=30.06.",BH$10,""))-SUMIFS(Kosztorys!$F:$F,Kosztorys!$D:$D,$B362,Kosztorys!$I:$I,CONCATENATE("&lt;=31.03.",BH$10,"")))*0.5+(SUMIFS(Kosztorys!$F:$F,Kosztorys!$D:$D,$B362,Kosztorys!$I:$I,CONCATENATE("&lt;=30.09.",BH$10,""))-SUMIFS(Kosztorys!$F:$F,Kosztorys!$D:$D,$B362,Kosztorys!$I:$I,CONCATENATE("&lt;=30.06.",BH$10,"")))*0.25,"nic"),0)</f>
        <v/>
      </c>
      <c r="BI362" s="41">
        <f>IF($C362="OPEX - Koszt 1szt/rok",IF($M362="szt",SUMIFS(Kosztorys!$F:$F,Kosztorys!$D:$D,$B362,Kosztorys!$I:$I,CONCATENATE("&lt;01.01.",BI$10,""))+(SUMIFS(Kosztorys!$F:$F,Kosztorys!$D:$D,$B362,Kosztorys!$I:$I,CONCATENATE("&lt;=31.03.",BI$10,""))-SUMIFS(Kosztorys!$F:$F,Kosztorys!$D:$D,$B362,Kosztorys!$I:$I,CONCATENATE("&lt;=31.12.",BH$10,"")))*0.75+(SUMIFS(Kosztorys!$F:$F,Kosztorys!$D:$D,$B362,Kosztorys!$I:$I,CONCATENATE("&lt;=30.06.",BI$10,""))-SUMIFS(Kosztorys!$F:$F,Kosztorys!$D:$D,$B362,Kosztorys!$I:$I,CONCATENATE("&lt;=31.03.",BI$10,"")))*0.5+(SUMIFS(Kosztorys!$F:$F,Kosztorys!$D:$D,$B362,Kosztorys!$I:$I,CONCATENATE("&lt;=30.09.",BI$10,""))-SUMIFS(Kosztorys!$F:$F,Kosztorys!$D:$D,$B362,Kosztorys!$I:$I,CONCATENATE("&lt;=30.06.",BI$10,"")))*0.25,"nic"),0)</f>
        <v/>
      </c>
      <c r="BJ362" s="41">
        <f>IF($C362="OPEX - Koszt 1szt/rok",IF($M362="szt",SUMIFS(Kosztorys!$F:$F,Kosztorys!$D:$D,$B362,Kosztorys!$I:$I,CONCATENATE("&lt;01.01.",BJ$10,""))+(SUMIFS(Kosztorys!$F:$F,Kosztorys!$D:$D,$B362,Kosztorys!$I:$I,CONCATENATE("&lt;=31.03.",BJ$10,""))-SUMIFS(Kosztorys!$F:$F,Kosztorys!$D:$D,$B362,Kosztorys!$I:$I,CONCATENATE("&lt;=31.12.",BI$10,"")))*0.75+(SUMIFS(Kosztorys!$F:$F,Kosztorys!$D:$D,$B362,Kosztorys!$I:$I,CONCATENATE("&lt;=30.06.",BJ$10,""))-SUMIFS(Kosztorys!$F:$F,Kosztorys!$D:$D,$B362,Kosztorys!$I:$I,CONCATENATE("&lt;=31.03.",BJ$10,"")))*0.5+(SUMIFS(Kosztorys!$F:$F,Kosztorys!$D:$D,$B362,Kosztorys!$I:$I,CONCATENATE("&lt;=30.09.",BJ$10,""))-SUMIFS(Kosztorys!$F:$F,Kosztorys!$D:$D,$B362,Kosztorys!$I:$I,CONCATENATE("&lt;=30.06.",BJ$10,"")))*0.25,"nic"),0)</f>
        <v/>
      </c>
      <c r="BK362" s="41">
        <f>IF($C362="OPEX - Koszt 1szt/rok",IF($M362="szt",SUMIFS(Kosztorys!$F:$F,Kosztorys!$D:$D,$B362,Kosztorys!$I:$I,CONCATENATE("&lt;01.01.",BK$10,""))+(SUMIFS(Kosztorys!$F:$F,Kosztorys!$D:$D,$B362,Kosztorys!$I:$I,CONCATENATE("&lt;=31.03.",BK$10,""))-SUMIFS(Kosztorys!$F:$F,Kosztorys!$D:$D,$B362,Kosztorys!$I:$I,CONCATENATE("&lt;=31.12.",BJ$10,"")))*0.75+(SUMIFS(Kosztorys!$F:$F,Kosztorys!$D:$D,$B362,Kosztorys!$I:$I,CONCATENATE("&lt;=30.06.",BK$10,""))-SUMIFS(Kosztorys!$F:$F,Kosztorys!$D:$D,$B362,Kosztorys!$I:$I,CONCATENATE("&lt;=31.03.",BK$10,"")))*0.5+(SUMIFS(Kosztorys!$F:$F,Kosztorys!$D:$D,$B362,Kosztorys!$I:$I,CONCATENATE("&lt;=30.09.",BK$10,""))-SUMIFS(Kosztorys!$F:$F,Kosztorys!$D:$D,$B362,Kosztorys!$I:$I,CONCATENATE("&lt;=30.06.",BK$10,"")))*0.25,"nic"),0)</f>
        <v/>
      </c>
      <c r="BL362" s="41">
        <f>IF($C362="OPEX - Koszt 1szt/rok",IF($M362="szt",SUMIFS(Kosztorys!$F:$F,Kosztorys!$D:$D,$B362,Kosztorys!$I:$I,CONCATENATE("&lt;01.01.",BL$10,""))+(SUMIFS(Kosztorys!$F:$F,Kosztorys!$D:$D,$B362,Kosztorys!$I:$I,CONCATENATE("&lt;=31.03.",BL$10,""))-SUMIFS(Kosztorys!$F:$F,Kosztorys!$D:$D,$B362,Kosztorys!$I:$I,CONCATENATE("&lt;=31.12.",BK$10,"")))*0.75+(SUMIFS(Kosztorys!$F:$F,Kosztorys!$D:$D,$B362,Kosztorys!$I:$I,CONCATENATE("&lt;=30.06.",BL$10,""))-SUMIFS(Kosztorys!$F:$F,Kosztorys!$D:$D,$B362,Kosztorys!$I:$I,CONCATENATE("&lt;=31.03.",BL$10,"")))*0.5+(SUMIFS(Kosztorys!$F:$F,Kosztorys!$D:$D,$B362,Kosztorys!$I:$I,CONCATENATE("&lt;=30.09.",BL$10,""))-SUMIFS(Kosztorys!$F:$F,Kosztorys!$D:$D,$B362,Kosztorys!$I:$I,CONCATENATE("&lt;=30.06.",BL$10,"")))*0.25,"nic"),0)</f>
        <v/>
      </c>
      <c r="BM362" s="41">
        <f>IF($C362="OPEX - Koszt 1szt/rok",IF($M362="szt",SUMIFS(Kosztorys!$F:$F,Kosztorys!$D:$D,$B362,Kosztorys!$I:$I,CONCATENATE("&lt;01.01.",BM$10,""))+(SUMIFS(Kosztorys!$F:$F,Kosztorys!$D:$D,$B362,Kosztorys!$I:$I,CONCATENATE("&lt;=31.03.",BM$10,""))-SUMIFS(Kosztorys!$F:$F,Kosztorys!$D:$D,$B362,Kosztorys!$I:$I,CONCATENATE("&lt;=31.12.",BL$10,"")))*0.75+(SUMIFS(Kosztorys!$F:$F,Kosztorys!$D:$D,$B362,Kosztorys!$I:$I,CONCATENATE("&lt;=30.06.",BM$10,""))-SUMIFS(Kosztorys!$F:$F,Kosztorys!$D:$D,$B362,Kosztorys!$I:$I,CONCATENATE("&lt;=31.03.",BM$10,"")))*0.5+(SUMIFS(Kosztorys!$F:$F,Kosztorys!$D:$D,$B362,Kosztorys!$I:$I,CONCATENATE("&lt;=30.09.",BM$10,""))-SUMIFS(Kosztorys!$F:$F,Kosztorys!$D:$D,$B362,Kosztorys!$I:$I,CONCATENATE("&lt;=30.06.",BM$10,"")))*0.25,"nic"),0)</f>
        <v/>
      </c>
      <c r="BN362" s="41">
        <f>IF($C362="OPEX - Koszt 1szt/rok",IF($M362="szt",SUMIFS(Kosztorys!$F:$F,Kosztorys!$D:$D,$B362,Kosztorys!$I:$I,CONCATENATE("&lt;01.01.",BN$10,""))+(SUMIFS(Kosztorys!$F:$F,Kosztorys!$D:$D,$B362,Kosztorys!$I:$I,CONCATENATE("&lt;=31.03.",BN$10,""))-SUMIFS(Kosztorys!$F:$F,Kosztorys!$D:$D,$B362,Kosztorys!$I:$I,CONCATENATE("&lt;=31.12.",BM$10,"")))*0.75+(SUMIFS(Kosztorys!$F:$F,Kosztorys!$D:$D,$B362,Kosztorys!$I:$I,CONCATENATE("&lt;=30.06.",BN$10,""))-SUMIFS(Kosztorys!$F:$F,Kosztorys!$D:$D,$B362,Kosztorys!$I:$I,CONCATENATE("&lt;=31.03.",BN$10,"")))*0.5+(SUMIFS(Kosztorys!$F:$F,Kosztorys!$D:$D,$B362,Kosztorys!$I:$I,CONCATENATE("&lt;=30.09.",BN$10,""))-SUMIFS(Kosztorys!$F:$F,Kosztorys!$D:$D,$B362,Kosztorys!$I:$I,CONCATENATE("&lt;=30.06.",BN$10,"")))*0.25,"nic"),0)</f>
        <v/>
      </c>
      <c r="BO362" s="41">
        <f>IF($C362="OPEX - Koszt 1szt/rok",IF($M362="szt",SUMIFS(Kosztorys!$F:$F,Kosztorys!$D:$D,$B362,Kosztorys!$I:$I,CONCATENATE("&lt;01.01.",BO$10,""))+(SUMIFS(Kosztorys!$F:$F,Kosztorys!$D:$D,$B362,Kosztorys!$I:$I,CONCATENATE("&lt;=31.03.",BO$10,""))-SUMIFS(Kosztorys!$F:$F,Kosztorys!$D:$D,$B362,Kosztorys!$I:$I,CONCATENATE("&lt;=31.12.",BN$10,"")))*0.75+(SUMIFS(Kosztorys!$F:$F,Kosztorys!$D:$D,$B362,Kosztorys!$I:$I,CONCATENATE("&lt;=30.06.",BO$10,""))-SUMIFS(Kosztorys!$F:$F,Kosztorys!$D:$D,$B362,Kosztorys!$I:$I,CONCATENATE("&lt;=31.03.",BO$10,"")))*0.5+(SUMIFS(Kosztorys!$F:$F,Kosztorys!$D:$D,$B362,Kosztorys!$I:$I,CONCATENATE("&lt;=30.09.",BO$10,""))-SUMIFS(Kosztorys!$F:$F,Kosztorys!$D:$D,$B362,Kosztorys!$I:$I,CONCATENATE("&lt;=30.06.",BO$10,"")))*0.25,"nic"),0)</f>
        <v/>
      </c>
      <c r="BP362" s="41">
        <f>IF($C362="OPEX - Koszt 1szt/rok",IF($M362="szt",SUMIFS(Kosztorys!$F:$F,Kosztorys!$D:$D,$B362,Kosztorys!$I:$I,CONCATENATE("&lt;01.01.",BP$10,""))+(SUMIFS(Kosztorys!$F:$F,Kosztorys!$D:$D,$B362,Kosztorys!$I:$I,CONCATENATE("&lt;=31.03.",BP$10,""))-SUMIFS(Kosztorys!$F:$F,Kosztorys!$D:$D,$B362,Kosztorys!$I:$I,CONCATENATE("&lt;=31.12.",BO$10,"")))*0.75+(SUMIFS(Kosztorys!$F:$F,Kosztorys!$D:$D,$B362,Kosztorys!$I:$I,CONCATENATE("&lt;=30.06.",BP$10,""))-SUMIFS(Kosztorys!$F:$F,Kosztorys!$D:$D,$B362,Kosztorys!$I:$I,CONCATENATE("&lt;=31.03.",BP$10,"")))*0.5+(SUMIFS(Kosztorys!$F:$F,Kosztorys!$D:$D,$B362,Kosztorys!$I:$I,CONCATENATE("&lt;=30.09.",BP$10,""))-SUMIFS(Kosztorys!$F:$F,Kosztorys!$D:$D,$B362,Kosztorys!$I:$I,CONCATENATE("&lt;=30.06.",BP$10,"")))*0.25,"nic"),0)</f>
        <v/>
      </c>
      <c r="BQ362" s="41">
        <f>IF($C362="OPEX - Koszt 1szt/rok",IF($M362="szt",SUMIFS(Kosztorys!$F:$F,Kosztorys!$D:$D,$B362,Kosztorys!$I:$I,CONCATENATE("&lt;01.01.",BQ$10,""))+(SUMIFS(Kosztorys!$F:$F,Kosztorys!$D:$D,$B362,Kosztorys!$I:$I,CONCATENATE("&lt;=31.03.",BQ$10,""))-SUMIFS(Kosztorys!$F:$F,Kosztorys!$D:$D,$B362,Kosztorys!$I:$I,CONCATENATE("&lt;=31.12.",BP$10,"")))*0.75+(SUMIFS(Kosztorys!$F:$F,Kosztorys!$D:$D,$B362,Kosztorys!$I:$I,CONCATENATE("&lt;=30.06.",BQ$10,""))-SUMIFS(Kosztorys!$F:$F,Kosztorys!$D:$D,$B362,Kosztorys!$I:$I,CONCATENATE("&lt;=31.03.",BQ$10,"")))*0.5+(SUMIFS(Kosztorys!$F:$F,Kosztorys!$D:$D,$B362,Kosztorys!$I:$I,CONCATENATE("&lt;=30.09.",BQ$10,""))-SUMIFS(Kosztorys!$F:$F,Kosztorys!$D:$D,$B362,Kosztorys!$I:$I,CONCATENATE("&lt;=30.06.",BQ$10,"")))*0.25,"nic"),0)</f>
        <v/>
      </c>
      <c r="BR362" s="41">
        <f>IF($C362="OPEX - Koszt 1szt/rok",IF($M362="szt",SUMIFS(Kosztorys!$F:$F,Kosztorys!$D:$D,$B362,Kosztorys!$I:$I,CONCATENATE("&lt;01.01.",BR$10,""))+(SUMIFS(Kosztorys!$F:$F,Kosztorys!$D:$D,$B362,Kosztorys!$I:$I,CONCATENATE("&lt;=31.03.",BR$10,""))-SUMIFS(Kosztorys!$F:$F,Kosztorys!$D:$D,$B362,Kosztorys!$I:$I,CONCATENATE("&lt;=31.12.",BQ$10,"")))*0.75+(SUMIFS(Kosztorys!$F:$F,Kosztorys!$D:$D,$B362,Kosztorys!$I:$I,CONCATENATE("&lt;=30.06.",BR$10,""))-SUMIFS(Kosztorys!$F:$F,Kosztorys!$D:$D,$B362,Kosztorys!$I:$I,CONCATENATE("&lt;=31.03.",BR$10,"")))*0.5+(SUMIFS(Kosztorys!$F:$F,Kosztorys!$D:$D,$B362,Kosztorys!$I:$I,CONCATENATE("&lt;=30.09.",BR$10,""))-SUMIFS(Kosztorys!$F:$F,Kosztorys!$D:$D,$B362,Kosztorys!$I:$I,CONCATENATE("&lt;=30.06.",BR$10,"")))*0.25,"nic"),0)</f>
        <v/>
      </c>
      <c r="BS362" s="41">
        <f>IF($C362="OPEX - Koszt 1szt/rok",IF($M362="szt",SUMIFS(Kosztorys!$F:$F,Kosztorys!$D:$D,$B362,Kosztorys!$I:$I,CONCATENATE("&lt;01.01.",BS$10,""))+(SUMIFS(Kosztorys!$F:$F,Kosztorys!$D:$D,$B362,Kosztorys!$I:$I,CONCATENATE("&lt;=31.03.",BS$10,""))-SUMIFS(Kosztorys!$F:$F,Kosztorys!$D:$D,$B362,Kosztorys!$I:$I,CONCATENATE("&lt;=31.12.",BR$10,"")))*0.75+(SUMIFS(Kosztorys!$F:$F,Kosztorys!$D:$D,$B362,Kosztorys!$I:$I,CONCATENATE("&lt;=30.06.",BS$10,""))-SUMIFS(Kosztorys!$F:$F,Kosztorys!$D:$D,$B362,Kosztorys!$I:$I,CONCATENATE("&lt;=31.03.",BS$10,"")))*0.5+(SUMIFS(Kosztorys!$F:$F,Kosztorys!$D:$D,$B362,Kosztorys!$I:$I,CONCATENATE("&lt;=30.09.",BS$10,""))-SUMIFS(Kosztorys!$F:$F,Kosztorys!$D:$D,$B362,Kosztorys!$I:$I,CONCATENATE("&lt;=30.06.",BS$10,"")))*0.25,"nic"),0)</f>
        <v/>
      </c>
      <c r="BT362" s="41">
        <f>IF($C362="OPEX - Koszt 1szt/rok",IF($M362="szt",SUMIFS(Kosztorys!$F:$F,Kosztorys!$D:$D,$B362,Kosztorys!$I:$I,CONCATENATE("&lt;01.01.",BT$10,""))+(SUMIFS(Kosztorys!$F:$F,Kosztorys!$D:$D,$B362,Kosztorys!$I:$I,CONCATENATE("&lt;=31.03.",BT$10,""))-SUMIFS(Kosztorys!$F:$F,Kosztorys!$D:$D,$B362,Kosztorys!$I:$I,CONCATENATE("&lt;=31.12.",BS$10,"")))*0.75+(SUMIFS(Kosztorys!$F:$F,Kosztorys!$D:$D,$B362,Kosztorys!$I:$I,CONCATENATE("&lt;=30.06.",BT$10,""))-SUMIFS(Kosztorys!$F:$F,Kosztorys!$D:$D,$B362,Kosztorys!$I:$I,CONCATENATE("&lt;=31.03.",BT$10,"")))*0.5+(SUMIFS(Kosztorys!$F:$F,Kosztorys!$D:$D,$B362,Kosztorys!$I:$I,CONCATENATE("&lt;=30.09.",BT$10,""))-SUMIFS(Kosztorys!$F:$F,Kosztorys!$D:$D,$B362,Kosztorys!$I:$I,CONCATENATE("&lt;=30.06.",BT$10,"")))*0.25,"nic"),0)</f>
        <v/>
      </c>
      <c r="BU362" s="41">
        <f>IF($C362="OPEX - Koszt 1szt/rok",IF($M362="szt",SUMIFS(Kosztorys!$F:$F,Kosztorys!$D:$D,$B362,Kosztorys!$I:$I,CONCATENATE("&lt;01.01.",BU$10,""))+(SUMIFS(Kosztorys!$F:$F,Kosztorys!$D:$D,$B362,Kosztorys!$I:$I,CONCATENATE("&lt;=31.03.",BU$10,""))-SUMIFS(Kosztorys!$F:$F,Kosztorys!$D:$D,$B362,Kosztorys!$I:$I,CONCATENATE("&lt;=31.12.",BT$10,"")))*0.75+(SUMIFS(Kosztorys!$F:$F,Kosztorys!$D:$D,$B362,Kosztorys!$I:$I,CONCATENATE("&lt;=30.06.",BU$10,""))-SUMIFS(Kosztorys!$F:$F,Kosztorys!$D:$D,$B362,Kosztorys!$I:$I,CONCATENATE("&lt;=31.03.",BU$10,"")))*0.5+(SUMIFS(Kosztorys!$F:$F,Kosztorys!$D:$D,$B362,Kosztorys!$I:$I,CONCATENATE("&lt;=30.09.",BU$10,""))-SUMIFS(Kosztorys!$F:$F,Kosztorys!$D:$D,$B362,Kosztorys!$I:$I,CONCATENATE("&lt;=30.06.",BU$10,"")))*0.25,"nic"),0)</f>
        <v/>
      </c>
      <c r="BV362" s="41">
        <f>IF($C362="OPEX - Koszt 1szt/rok",IF($M362="szt",SUMIFS(Kosztorys!$F:$F,Kosztorys!$D:$D,$B362,Kosztorys!$I:$I,CONCATENATE("&lt;01.01.",BV$10,""))+(SUMIFS(Kosztorys!$F:$F,Kosztorys!$D:$D,$B362,Kosztorys!$I:$I,CONCATENATE("&lt;=31.03.",BV$10,""))-SUMIFS(Kosztorys!$F:$F,Kosztorys!$D:$D,$B362,Kosztorys!$I:$I,CONCATENATE("&lt;=31.12.",BU$10,"")))*0.75+(SUMIFS(Kosztorys!$F:$F,Kosztorys!$D:$D,$B362,Kosztorys!$I:$I,CONCATENATE("&lt;=30.06.",BV$10,""))-SUMIFS(Kosztorys!$F:$F,Kosztorys!$D:$D,$B362,Kosztorys!$I:$I,CONCATENATE("&lt;=31.03.",BV$10,"")))*0.5+(SUMIFS(Kosztorys!$F:$F,Kosztorys!$D:$D,$B362,Kosztorys!$I:$I,CONCATENATE("&lt;=30.09.",BV$10,""))-SUMIFS(Kosztorys!$F:$F,Kosztorys!$D:$D,$B362,Kosztorys!$I:$I,CONCATENATE("&lt;=30.06.",BV$10,"")))*0.25,"nic"),0)</f>
        <v/>
      </c>
      <c r="BW362" s="41">
        <f>IF($C362="OPEX - Koszt 1szt/rok",IF($M362="szt",SUMIFS(Kosztorys!$F:$F,Kosztorys!$D:$D,$B362,Kosztorys!$I:$I,CONCATENATE("&lt;01.01.",BW$10,""))+(SUMIFS(Kosztorys!$F:$F,Kosztorys!$D:$D,$B362,Kosztorys!$I:$I,CONCATENATE("&lt;=31.03.",BW$10,""))-SUMIFS(Kosztorys!$F:$F,Kosztorys!$D:$D,$B362,Kosztorys!$I:$I,CONCATENATE("&lt;=31.12.",BV$10,"")))*0.75+(SUMIFS(Kosztorys!$F:$F,Kosztorys!$D:$D,$B362,Kosztorys!$I:$I,CONCATENATE("&lt;=30.06.",BW$10,""))-SUMIFS(Kosztorys!$F:$F,Kosztorys!$D:$D,$B362,Kosztorys!$I:$I,CONCATENATE("&lt;=31.03.",BW$10,"")))*0.5+(SUMIFS(Kosztorys!$F:$F,Kosztorys!$D:$D,$B362,Kosztorys!$I:$I,CONCATENATE("&lt;=30.09.",BW$10,""))-SUMIFS(Kosztorys!$F:$F,Kosztorys!$D:$D,$B362,Kosztorys!$I:$I,CONCATENATE("&lt;=30.06.",BW$10,"")))*0.25,"nic"),0)</f>
        <v/>
      </c>
      <c r="BX362" s="41">
        <f>IF(C362="OPEX - Koszt 1szt/rok",IF(MAX(BH362:BW362)=IF(ISERROR(VLOOKUP(B362,JB_tabela,MATCH(BX$9,JB_menu,0)-1,FALSE())),,VLOOKUP(B362,JB_tabela,MATCH(BX$9,JB_menu,0)-1,FALSE())),"OK","nie zgadza się liczba użytych JB"),"OK-ND")</f>
        <v/>
      </c>
      <c r="CB362" s="41">
        <f>IF($C362="OPEX - Długość 1m koszt/rok",IF($M362="m",SUMIFS(Kosztorys!$F:$F,Kosztorys!$D:$D,$B362,Kosztorys!$I:$I,CONCATENATE("&lt;01.01.",CB$10,""))+(SUMIFS(Kosztorys!$F:$F,Kosztorys!$D:$D,$B362,Kosztorys!$I:$I,CONCATENATE("&lt;=31.03.",CB$10,""))-SUMIFS(Kosztorys!$F:$F,Kosztorys!$D:$D,$B362,Kosztorys!$I:$I,CONCATENATE("&lt;=31.12.",CA$10,"")))*0.75+(SUMIFS(Kosztorys!$F:$F,Kosztorys!$D:$D,$B362,Kosztorys!$I:$I,CONCATENATE("&lt;=30.06.",CB$10,""))-SUMIFS(Kosztorys!$F:$F,Kosztorys!$D:$D,$B362,Kosztorys!$I:$I,CONCATENATE("&lt;=31.03.",CB$10,"")))*0.5+(SUMIFS(Kosztorys!$F:$F,Kosztorys!$D:$D,$B362,Kosztorys!$I:$I,CONCATENATE("&lt;=30.09.",CB$10,""))-SUMIFS(Kosztorys!$F:$F,Kosztorys!$D:$D,$B362,Kosztorys!$I:$I,CONCATENATE("&lt;=30.06.",CB$10,"")))*0.25,"nic"),0)</f>
        <v/>
      </c>
      <c r="CC362" s="41">
        <f>IF($C362="OPEX - Długość 1m koszt/rok",IF($M362="m",SUMIFS(Kosztorys!$F:$F,Kosztorys!$D:$D,$B362,Kosztorys!$I:$I,CONCATENATE("&lt;01.01.",CC$10,""))+(SUMIFS(Kosztorys!$F:$F,Kosztorys!$D:$D,$B362,Kosztorys!$I:$I,CONCATENATE("&lt;=31.03.",CC$10,""))-SUMIFS(Kosztorys!$F:$F,Kosztorys!$D:$D,$B362,Kosztorys!$I:$I,CONCATENATE("&lt;=31.12.",CB$10,"")))*0.75+(SUMIFS(Kosztorys!$F:$F,Kosztorys!$D:$D,$B362,Kosztorys!$I:$I,CONCATENATE("&lt;=30.06.",CC$10,""))-SUMIFS(Kosztorys!$F:$F,Kosztorys!$D:$D,$B362,Kosztorys!$I:$I,CONCATENATE("&lt;=31.03.",CC$10,"")))*0.5+(SUMIFS(Kosztorys!$F:$F,Kosztorys!$D:$D,$B362,Kosztorys!$I:$I,CONCATENATE("&lt;=30.09.",CC$10,""))-SUMIFS(Kosztorys!$F:$F,Kosztorys!$D:$D,$B362,Kosztorys!$I:$I,CONCATENATE("&lt;=30.06.",CC$10,"")))*0.25,"nic"),0)</f>
        <v/>
      </c>
      <c r="CD362" s="41">
        <f>IF($C362="OPEX - Długość 1m koszt/rok",IF($M362="m",SUMIFS(Kosztorys!$F:$F,Kosztorys!$D:$D,$B362,Kosztorys!$I:$I,CONCATENATE("&lt;01.01.",CD$10,""))+(SUMIFS(Kosztorys!$F:$F,Kosztorys!$D:$D,$B362,Kosztorys!$I:$I,CONCATENATE("&lt;=31.03.",CD$10,""))-SUMIFS(Kosztorys!$F:$F,Kosztorys!$D:$D,$B362,Kosztorys!$I:$I,CONCATENATE("&lt;=31.12.",CC$10,"")))*0.75+(SUMIFS(Kosztorys!$F:$F,Kosztorys!$D:$D,$B362,Kosztorys!$I:$I,CONCATENATE("&lt;=30.06.",CD$10,""))-SUMIFS(Kosztorys!$F:$F,Kosztorys!$D:$D,$B362,Kosztorys!$I:$I,CONCATENATE("&lt;=31.03.",CD$10,"")))*0.5+(SUMIFS(Kosztorys!$F:$F,Kosztorys!$D:$D,$B362,Kosztorys!$I:$I,CONCATENATE("&lt;=30.09.",CD$10,""))-SUMIFS(Kosztorys!$F:$F,Kosztorys!$D:$D,$B362,Kosztorys!$I:$I,CONCATENATE("&lt;=30.06.",CD$10,"")))*0.25,"nic"),0)</f>
        <v/>
      </c>
      <c r="CE362" s="41">
        <f>IF($C362="OPEX - Długość 1m koszt/rok",IF($M362="m",SUMIFS(Kosztorys!$F:$F,Kosztorys!$D:$D,$B362,Kosztorys!$I:$I,CONCATENATE("&lt;01.01.",CE$10,""))+(SUMIFS(Kosztorys!$F:$F,Kosztorys!$D:$D,$B362,Kosztorys!$I:$I,CONCATENATE("&lt;=31.03.",CE$10,""))-SUMIFS(Kosztorys!$F:$F,Kosztorys!$D:$D,$B362,Kosztorys!$I:$I,CONCATENATE("&lt;=31.12.",CD$10,"")))*0.75+(SUMIFS(Kosztorys!$F:$F,Kosztorys!$D:$D,$B362,Kosztorys!$I:$I,CONCATENATE("&lt;=30.06.",CE$10,""))-SUMIFS(Kosztorys!$F:$F,Kosztorys!$D:$D,$B362,Kosztorys!$I:$I,CONCATENATE("&lt;=31.03.",CE$10,"")))*0.5+(SUMIFS(Kosztorys!$F:$F,Kosztorys!$D:$D,$B362,Kosztorys!$I:$I,CONCATENATE("&lt;=30.09.",CE$10,""))-SUMIFS(Kosztorys!$F:$F,Kosztorys!$D:$D,$B362,Kosztorys!$I:$I,CONCATENATE("&lt;=30.06.",CE$10,"")))*0.25,"nic"),0)</f>
        <v/>
      </c>
      <c r="CF362" s="41">
        <f>IF($C362="OPEX - Długość 1m koszt/rok",IF($M362="m",SUMIFS(Kosztorys!$F:$F,Kosztorys!$D:$D,$B362,Kosztorys!$I:$I,CONCATENATE("&lt;01.01.",CF$10,""))+(SUMIFS(Kosztorys!$F:$F,Kosztorys!$D:$D,$B362,Kosztorys!$I:$I,CONCATENATE("&lt;=31.03.",CF$10,""))-SUMIFS(Kosztorys!$F:$F,Kosztorys!$D:$D,$B362,Kosztorys!$I:$I,CONCATENATE("&lt;=31.12.",CE$10,"")))*0.75+(SUMIFS(Kosztorys!$F:$F,Kosztorys!$D:$D,$B362,Kosztorys!$I:$I,CONCATENATE("&lt;=30.06.",CF$10,""))-SUMIFS(Kosztorys!$F:$F,Kosztorys!$D:$D,$B362,Kosztorys!$I:$I,CONCATENATE("&lt;=31.03.",CF$10,"")))*0.5+(SUMIFS(Kosztorys!$F:$F,Kosztorys!$D:$D,$B362,Kosztorys!$I:$I,CONCATENATE("&lt;=30.09.",CF$10,""))-SUMIFS(Kosztorys!$F:$F,Kosztorys!$D:$D,$B362,Kosztorys!$I:$I,CONCATENATE("&lt;=30.06.",CF$10,"")))*0.25,"nic"),0)</f>
        <v/>
      </c>
      <c r="CG362" s="41">
        <f>IF($C362="OPEX - Długość 1m koszt/rok",IF($M362="m",SUMIFS(Kosztorys!$F:$F,Kosztorys!$D:$D,$B362,Kosztorys!$I:$I,CONCATENATE("&lt;01.01.",CG$10,""))+(SUMIFS(Kosztorys!$F:$F,Kosztorys!$D:$D,$B362,Kosztorys!$I:$I,CONCATENATE("&lt;=31.03.",CG$10,""))-SUMIFS(Kosztorys!$F:$F,Kosztorys!$D:$D,$B362,Kosztorys!$I:$I,CONCATENATE("&lt;=31.12.",CF$10,"")))*0.75+(SUMIFS(Kosztorys!$F:$F,Kosztorys!$D:$D,$B362,Kosztorys!$I:$I,CONCATENATE("&lt;=30.06.",CG$10,""))-SUMIFS(Kosztorys!$F:$F,Kosztorys!$D:$D,$B362,Kosztorys!$I:$I,CONCATENATE("&lt;=31.03.",CG$10,"")))*0.5+(SUMIFS(Kosztorys!$F:$F,Kosztorys!$D:$D,$B362,Kosztorys!$I:$I,CONCATENATE("&lt;=30.09.",CG$10,""))-SUMIFS(Kosztorys!$F:$F,Kosztorys!$D:$D,$B362,Kosztorys!$I:$I,CONCATENATE("&lt;=30.06.",CG$10,"")))*0.25,"nic"),0)</f>
        <v/>
      </c>
      <c r="CH362" s="41">
        <f>IF($C362="OPEX - Długość 1m koszt/rok",IF($M362="m",SUMIFS(Kosztorys!$F:$F,Kosztorys!$D:$D,$B362,Kosztorys!$I:$I,CONCATENATE("&lt;01.01.",CH$10,""))+(SUMIFS(Kosztorys!$F:$F,Kosztorys!$D:$D,$B362,Kosztorys!$I:$I,CONCATENATE("&lt;=31.03.",CH$10,""))-SUMIFS(Kosztorys!$F:$F,Kosztorys!$D:$D,$B362,Kosztorys!$I:$I,CONCATENATE("&lt;=31.12.",CG$10,"")))*0.75+(SUMIFS(Kosztorys!$F:$F,Kosztorys!$D:$D,$B362,Kosztorys!$I:$I,CONCATENATE("&lt;=30.06.",CH$10,""))-SUMIFS(Kosztorys!$F:$F,Kosztorys!$D:$D,$B362,Kosztorys!$I:$I,CONCATENATE("&lt;=31.03.",CH$10,"")))*0.5+(SUMIFS(Kosztorys!$F:$F,Kosztorys!$D:$D,$B362,Kosztorys!$I:$I,CONCATENATE("&lt;=30.09.",CH$10,""))-SUMIFS(Kosztorys!$F:$F,Kosztorys!$D:$D,$B362,Kosztorys!$I:$I,CONCATENATE("&lt;=30.06.",CH$10,"")))*0.25,"nic"),0)</f>
        <v/>
      </c>
      <c r="CI362" s="41">
        <f>IF($C362="OPEX - Długość 1m koszt/rok",IF($M362="m",SUMIFS(Kosztorys!$F:$F,Kosztorys!$D:$D,$B362,Kosztorys!$I:$I,CONCATENATE("&lt;01.01.",CI$10,""))+(SUMIFS(Kosztorys!$F:$F,Kosztorys!$D:$D,$B362,Kosztorys!$I:$I,CONCATENATE("&lt;=31.03.",CI$10,""))-SUMIFS(Kosztorys!$F:$F,Kosztorys!$D:$D,$B362,Kosztorys!$I:$I,CONCATENATE("&lt;=31.12.",CH$10,"")))*0.75+(SUMIFS(Kosztorys!$F:$F,Kosztorys!$D:$D,$B362,Kosztorys!$I:$I,CONCATENATE("&lt;=30.06.",CI$10,""))-SUMIFS(Kosztorys!$F:$F,Kosztorys!$D:$D,$B362,Kosztorys!$I:$I,CONCATENATE("&lt;=31.03.",CI$10,"")))*0.5+(SUMIFS(Kosztorys!$F:$F,Kosztorys!$D:$D,$B362,Kosztorys!$I:$I,CONCATENATE("&lt;=30.09.",CI$10,""))-SUMIFS(Kosztorys!$F:$F,Kosztorys!$D:$D,$B362,Kosztorys!$I:$I,CONCATENATE("&lt;=30.06.",CI$10,"")))*0.25,"nic"),0)</f>
        <v/>
      </c>
      <c r="CJ362" s="41">
        <f>IF($C362="OPEX - Długość 1m koszt/rok",IF($M362="m",SUMIFS(Kosztorys!$F:$F,Kosztorys!$D:$D,$B362,Kosztorys!$I:$I,CONCATENATE("&lt;01.01.",CJ$10,""))+(SUMIFS(Kosztorys!$F:$F,Kosztorys!$D:$D,$B362,Kosztorys!$I:$I,CONCATENATE("&lt;=31.03.",CJ$10,""))-SUMIFS(Kosztorys!$F:$F,Kosztorys!$D:$D,$B362,Kosztorys!$I:$I,CONCATENATE("&lt;=31.12.",CI$10,"")))*0.75+(SUMIFS(Kosztorys!$F:$F,Kosztorys!$D:$D,$B362,Kosztorys!$I:$I,CONCATENATE("&lt;=30.06.",CJ$10,""))-SUMIFS(Kosztorys!$F:$F,Kosztorys!$D:$D,$B362,Kosztorys!$I:$I,CONCATENATE("&lt;=31.03.",CJ$10,"")))*0.5+(SUMIFS(Kosztorys!$F:$F,Kosztorys!$D:$D,$B362,Kosztorys!$I:$I,CONCATENATE("&lt;=30.09.",CJ$10,""))-SUMIFS(Kosztorys!$F:$F,Kosztorys!$D:$D,$B362,Kosztorys!$I:$I,CONCATENATE("&lt;=30.06.",CJ$10,"")))*0.25,"nic"),0)</f>
        <v/>
      </c>
      <c r="CK362" s="41">
        <f>IF($C362="OPEX - Długość 1m koszt/rok",IF($M362="m",SUMIFS(Kosztorys!$F:$F,Kosztorys!$D:$D,$B362,Kosztorys!$I:$I,CONCATENATE("&lt;01.01.",CK$10,""))+(SUMIFS(Kosztorys!$F:$F,Kosztorys!$D:$D,$B362,Kosztorys!$I:$I,CONCATENATE("&lt;=31.03.",CK$10,""))-SUMIFS(Kosztorys!$F:$F,Kosztorys!$D:$D,$B362,Kosztorys!$I:$I,CONCATENATE("&lt;=31.12.",CJ$10,"")))*0.75+(SUMIFS(Kosztorys!$F:$F,Kosztorys!$D:$D,$B362,Kosztorys!$I:$I,CONCATENATE("&lt;=30.06.",CK$10,""))-SUMIFS(Kosztorys!$F:$F,Kosztorys!$D:$D,$B362,Kosztorys!$I:$I,CONCATENATE("&lt;=31.03.",CK$10,"")))*0.5+(SUMIFS(Kosztorys!$F:$F,Kosztorys!$D:$D,$B362,Kosztorys!$I:$I,CONCATENATE("&lt;=30.09.",CK$10,""))-SUMIFS(Kosztorys!$F:$F,Kosztorys!$D:$D,$B362,Kosztorys!$I:$I,CONCATENATE("&lt;=30.06.",CK$10,"")))*0.25,"nic"),0)</f>
        <v/>
      </c>
      <c r="CL362" s="41">
        <f>IF($C362="OPEX - Długość 1m koszt/rok",IF($M362="m",SUMIFS(Kosztorys!$F:$F,Kosztorys!$D:$D,$B362,Kosztorys!$I:$I,CONCATENATE("&lt;01.01.",CL$10,""))+(SUMIFS(Kosztorys!$F:$F,Kosztorys!$D:$D,$B362,Kosztorys!$I:$I,CONCATENATE("&lt;=31.03.",CL$10,""))-SUMIFS(Kosztorys!$F:$F,Kosztorys!$D:$D,$B362,Kosztorys!$I:$I,CONCATENATE("&lt;=31.12.",CK$10,"")))*0.75+(SUMIFS(Kosztorys!$F:$F,Kosztorys!$D:$D,$B362,Kosztorys!$I:$I,CONCATENATE("&lt;=30.06.",CL$10,""))-SUMIFS(Kosztorys!$F:$F,Kosztorys!$D:$D,$B362,Kosztorys!$I:$I,CONCATENATE("&lt;=31.03.",CL$10,"")))*0.5+(SUMIFS(Kosztorys!$F:$F,Kosztorys!$D:$D,$B362,Kosztorys!$I:$I,CONCATENATE("&lt;=30.09.",CL$10,""))-SUMIFS(Kosztorys!$F:$F,Kosztorys!$D:$D,$B362,Kosztorys!$I:$I,CONCATENATE("&lt;=30.06.",CL$10,"")))*0.25,"nic"),0)</f>
        <v/>
      </c>
      <c r="CM362" s="41">
        <f>IF($C362="OPEX - Długość 1m koszt/rok",IF($M362="m",SUMIFS(Kosztorys!$F:$F,Kosztorys!$D:$D,$B362,Kosztorys!$I:$I,CONCATENATE("&lt;01.01.",CM$10,""))+(SUMIFS(Kosztorys!$F:$F,Kosztorys!$D:$D,$B362,Kosztorys!$I:$I,CONCATENATE("&lt;=31.03.",CM$10,""))-SUMIFS(Kosztorys!$F:$F,Kosztorys!$D:$D,$B362,Kosztorys!$I:$I,CONCATENATE("&lt;=31.12.",CL$10,"")))*0.75+(SUMIFS(Kosztorys!$F:$F,Kosztorys!$D:$D,$B362,Kosztorys!$I:$I,CONCATENATE("&lt;=30.06.",CM$10,""))-SUMIFS(Kosztorys!$F:$F,Kosztorys!$D:$D,$B362,Kosztorys!$I:$I,CONCATENATE("&lt;=31.03.",CM$10,"")))*0.5+(SUMIFS(Kosztorys!$F:$F,Kosztorys!$D:$D,$B362,Kosztorys!$I:$I,CONCATENATE("&lt;=30.09.",CM$10,""))-SUMIFS(Kosztorys!$F:$F,Kosztorys!$D:$D,$B362,Kosztorys!$I:$I,CONCATENATE("&lt;=30.06.",CM$10,"")))*0.25,"nic"),0)</f>
        <v/>
      </c>
      <c r="CN362" s="41">
        <f>IF($C362="OPEX - Długość 1m koszt/rok",IF($M362="m",SUMIFS(Kosztorys!$F:$F,Kosztorys!$D:$D,$B362,Kosztorys!$I:$I,CONCATENATE("&lt;01.01.",CN$10,""))+(SUMIFS(Kosztorys!$F:$F,Kosztorys!$D:$D,$B362,Kosztorys!$I:$I,CONCATENATE("&lt;=31.03.",CN$10,""))-SUMIFS(Kosztorys!$F:$F,Kosztorys!$D:$D,$B362,Kosztorys!$I:$I,CONCATENATE("&lt;=31.12.",CM$10,"")))*0.75+(SUMIFS(Kosztorys!$F:$F,Kosztorys!$D:$D,$B362,Kosztorys!$I:$I,CONCATENATE("&lt;=30.06.",CN$10,""))-SUMIFS(Kosztorys!$F:$F,Kosztorys!$D:$D,$B362,Kosztorys!$I:$I,CONCATENATE("&lt;=31.03.",CN$10,"")))*0.5+(SUMIFS(Kosztorys!$F:$F,Kosztorys!$D:$D,$B362,Kosztorys!$I:$I,CONCATENATE("&lt;=30.09.",CN$10,""))-SUMIFS(Kosztorys!$F:$F,Kosztorys!$D:$D,$B362,Kosztorys!$I:$I,CONCATENATE("&lt;=30.06.",CN$10,"")))*0.25,"nic"),0)</f>
        <v/>
      </c>
      <c r="CO362" s="41">
        <f>IF($C362="OPEX - Długość 1m koszt/rok",IF($M362="m",SUMIFS(Kosztorys!$F:$F,Kosztorys!$D:$D,$B362,Kosztorys!$I:$I,CONCATENATE("&lt;01.01.",CO$10,""))+(SUMIFS(Kosztorys!$F:$F,Kosztorys!$D:$D,$B362,Kosztorys!$I:$I,CONCATENATE("&lt;=31.03.",CO$10,""))-SUMIFS(Kosztorys!$F:$F,Kosztorys!$D:$D,$B362,Kosztorys!$I:$I,CONCATENATE("&lt;=31.12.",CN$10,"")))*0.75+(SUMIFS(Kosztorys!$F:$F,Kosztorys!$D:$D,$B362,Kosztorys!$I:$I,CONCATENATE("&lt;=30.06.",CO$10,""))-SUMIFS(Kosztorys!$F:$F,Kosztorys!$D:$D,$B362,Kosztorys!$I:$I,CONCATENATE("&lt;=31.03.",CO$10,"")))*0.5+(SUMIFS(Kosztorys!$F:$F,Kosztorys!$D:$D,$B362,Kosztorys!$I:$I,CONCATENATE("&lt;=30.09.",CO$10,""))-SUMIFS(Kosztorys!$F:$F,Kosztorys!$D:$D,$B362,Kosztorys!$I:$I,CONCATENATE("&lt;=30.06.",CO$10,"")))*0.25,"nic"),0)</f>
        <v/>
      </c>
      <c r="CP362" s="41">
        <f>IF($C362="OPEX - Długość 1m koszt/rok",IF($M362="m",SUMIFS(Kosztorys!$F:$F,Kosztorys!$D:$D,$B362,Kosztorys!$I:$I,CONCATENATE("&lt;01.01.",CP$10,""))+(SUMIFS(Kosztorys!$F:$F,Kosztorys!$D:$D,$B362,Kosztorys!$I:$I,CONCATENATE("&lt;=31.03.",CP$10,""))-SUMIFS(Kosztorys!$F:$F,Kosztorys!$D:$D,$B362,Kosztorys!$I:$I,CONCATENATE("&lt;=31.12.",CO$10,"")))*0.75+(SUMIFS(Kosztorys!$F:$F,Kosztorys!$D:$D,$B362,Kosztorys!$I:$I,CONCATENATE("&lt;=30.06.",CP$10,""))-SUMIFS(Kosztorys!$F:$F,Kosztorys!$D:$D,$B362,Kosztorys!$I:$I,CONCATENATE("&lt;=31.03.",CP$10,"")))*0.5+(SUMIFS(Kosztorys!$F:$F,Kosztorys!$D:$D,$B362,Kosztorys!$I:$I,CONCATENATE("&lt;=30.09.",CP$10,""))-SUMIFS(Kosztorys!$F:$F,Kosztorys!$D:$D,$B362,Kosztorys!$I:$I,CONCATENATE("&lt;=30.06.",CP$10,"")))*0.25,"nic"),0)</f>
        <v/>
      </c>
      <c r="CQ362" s="41">
        <f>IF($C362="OPEX - Długość 1m koszt/rok",IF($M362="m",SUMIFS(Kosztorys!$F:$F,Kosztorys!$D:$D,$B362,Kosztorys!$I:$I,CONCATENATE("&lt;01.01.",CQ$10,""))+(SUMIFS(Kosztorys!$F:$F,Kosztorys!$D:$D,$B362,Kosztorys!$I:$I,CONCATENATE("&lt;=31.03.",CQ$10,""))-SUMIFS(Kosztorys!$F:$F,Kosztorys!$D:$D,$B362,Kosztorys!$I:$I,CONCATENATE("&lt;=31.12.",CP$10,"")))*0.75+(SUMIFS(Kosztorys!$F:$F,Kosztorys!$D:$D,$B362,Kosztorys!$I:$I,CONCATENATE("&lt;=30.06.",CQ$10,""))-SUMIFS(Kosztorys!$F:$F,Kosztorys!$D:$D,$B362,Kosztorys!$I:$I,CONCATENATE("&lt;=31.03.",CQ$10,"")))*0.5+(SUMIFS(Kosztorys!$F:$F,Kosztorys!$D:$D,$B362,Kosztorys!$I:$I,CONCATENATE("&lt;=30.09.",CQ$10,""))-SUMIFS(Kosztorys!$F:$F,Kosztorys!$D:$D,$B362,Kosztorys!$I:$I,CONCATENATE("&lt;=30.06.",CQ$10,"")))*0.25,"nic"),0)</f>
        <v/>
      </c>
      <c r="CR362" s="41">
        <f>IF(C362="OPEX - Długość 1m koszt/rok",IF(MAX(CB362:CQ362)=IF(ISERROR(VLOOKUP(B362,JB_tabela,MATCH(CR$9,JB_menu,0)-1,FALSE())),,VLOOKUP(B362,JB_tabela,MATCH(CR$9,JB_menu,0)-1,FALSE())),"OK","nie zgadza się liczba użytych JB"),"OK-ND")</f>
        <v/>
      </c>
      <c r="CS362" s="41">
        <f>IFERROR(VLOOKUP($C362,$CY$2:$CZ$7,2,FALSE()),"ERROR")</f>
        <v/>
      </c>
      <c r="CV362" s="41">
        <f>$Q362</f>
        <v/>
      </c>
      <c r="CW362" s="41">
        <f>$R362</f>
        <v/>
      </c>
      <c r="CX362" s="41">
        <f>$S362</f>
        <v/>
      </c>
      <c r="CY362" s="41">
        <f>ROUND(IF(LEFT($C362,4)="CAPE",ROUND($E362*$H362,2)*OFFSET(T362,0,$CS362),0),2)</f>
        <v/>
      </c>
      <c r="CZ362" s="41">
        <f>ROUND(IF(LEFT($C362,4)="CAPE",ROUND($E362*$H362,2)*OFFSET(U362,0,$CS362),0),2)</f>
        <v/>
      </c>
      <c r="DA362" s="41">
        <f>ROUND(IF(LEFT($C362,4)="CAPE",ROUND($E362*$H362,2)*OFFSET(V362,0,$CS362),0),2)</f>
        <v/>
      </c>
      <c r="DB362" s="41">
        <f>ROUND(IF(LEFT($C362,4)="CAPE",ROUND($E362*$H362,2)*OFFSET(W362,0,$CS362),0),2)</f>
        <v/>
      </c>
      <c r="DC362" s="41">
        <f>ROUND(IF(LEFT($C362,4)="CAPE",ROUND($E362*$H362,2)*OFFSET(X362,0,$CS362),0),2)</f>
        <v/>
      </c>
      <c r="DD362" s="41">
        <f>ROUND(IF(LEFT($C362,4)="CAPE",ROUND($E362*$H362,2)*OFFSET(Y362,0,$CS362),0),2)</f>
        <v/>
      </c>
      <c r="DE362" s="41">
        <f>ROUND(IF(LEFT($C362,4)="CAPE",ROUND($E362*$H362,2)*OFFSET(Z362,0,$CS362),0),2)</f>
        <v/>
      </c>
      <c r="DF362" s="41">
        <f>ROUND(IF(LEFT($C362,4)="CAPE",ROUND($E362*$H362,2)*OFFSET(AA362,0,$CS362),0),2)</f>
        <v/>
      </c>
      <c r="DG362" s="41">
        <f>ROUND(IF(LEFT($C362,4)="CAPE",ROUND($E362*$H362,2)*OFFSET(AB362,0,$CS362),0),2)</f>
        <v/>
      </c>
      <c r="DH362" s="41">
        <f>ROUND(IF(LEFT($C362,4)="CAPE",ROUND($E362*$H362,2)*OFFSET(AC362,0,$CS362),0),2)</f>
        <v/>
      </c>
      <c r="DI362" s="41">
        <f>ROUND(IF(LEFT($C362,4)="CAPE",ROUND($E362*$H362,2)*OFFSET(AD362,0,$CS362),0),2)</f>
        <v/>
      </c>
      <c r="DJ362" s="41">
        <f>ROUND(IF(LEFT($C362,4)="CAPE",ROUND($E362*$H362,2)*OFFSET(AE362,0,$CS362),0),2)</f>
        <v/>
      </c>
      <c r="DK362" s="41">
        <f>ROUND(IF(LEFT($C362,4)="CAPE",ROUND($E362*$H362,2)*OFFSET(AF362,0,$CS362),0),2)</f>
        <v/>
      </c>
      <c r="DL362" s="41">
        <f>ROUND(IF(LEFT($C362,4)="CAPE",ROUND($E362*$H362,2)*OFFSET(AG362,0,$CS362),0),2)</f>
        <v/>
      </c>
      <c r="DM362" s="41">
        <f>ROUND(IF(LEFT($C362,4)="CAPE",ROUND($E362*$H362,2)*OFFSET(AH362,0,$CS362),0),2)</f>
        <v/>
      </c>
      <c r="DN362" s="41">
        <f>ROUND(IF(LEFT($C362,4)="CAPE",ROUND($E362*$H362,2)*OFFSET(AI362,0,$CS362),0),2)</f>
        <v/>
      </c>
      <c r="DP362" s="41">
        <f>$Q362</f>
        <v/>
      </c>
      <c r="DQ362" s="41">
        <f>$R362</f>
        <v/>
      </c>
      <c r="DR362" s="41">
        <f>$S362</f>
        <v/>
      </c>
      <c r="DS362" s="41">
        <f>ROUND(IF(LEFT($C362,4)="OPEX",$E362*$H362*OFFSET($T362,0,$CS362),0),2)</f>
        <v/>
      </c>
      <c r="DT362" s="41">
        <f>ROUND(IF(LEFT($C362,4)="OPEX",$E362*$H362*OFFSET($U362,0,$CS362),0),2)</f>
        <v/>
      </c>
      <c r="DU362" s="41">
        <f>ROUND(IF(LEFT($C362,4)="OPEX",$E362*$H362*OFFSET($V362,0,$CS362),0),2)</f>
        <v/>
      </c>
      <c r="DV362" s="41">
        <f>ROUND(IF(LEFT($C362,4)="OPEX",$E362*$H362*OFFSET($W362,0,$CS362),0),2)</f>
        <v/>
      </c>
      <c r="DW362" s="41">
        <f>ROUND(IF(LEFT($C362,4)="OPEX",$E362*$H362*OFFSET($X362,0,$CS362),0),2)</f>
        <v/>
      </c>
      <c r="DX362" s="41">
        <f>ROUND(IF(LEFT($C362,4)="OPEX",$E362*$H362*OFFSET($Y362,0,$CS362),0),2)</f>
        <v/>
      </c>
      <c r="DY362" s="41">
        <f>ROUND(IF(LEFT($C362,4)="OPEX",$E362*$H362*OFFSET($Z362,0,$CS362),0),2)</f>
        <v/>
      </c>
      <c r="DZ362" s="41">
        <f>ROUND(IF(LEFT($C362,4)="OPEX",$E362*$H362*OFFSET($AA362,0,$CS362),0),2)</f>
        <v/>
      </c>
      <c r="EA362" s="41">
        <f>ROUND(IF(LEFT($C362,4)="OPEX",$E362*$H362*OFFSET($AB362,0,$CS362),0),2)</f>
        <v/>
      </c>
      <c r="EB362" s="41">
        <f>ROUND(IF(LEFT($C362,4)="OPEX",$E362*$H362*OFFSET($AC362,0,$CS362),0),2)</f>
        <v/>
      </c>
      <c r="EC362" s="41">
        <f>ROUND(IF(LEFT($C362,4)="OPEX",$E362*$H362*OFFSET($AD362,0,$CS362),0),2)</f>
        <v/>
      </c>
      <c r="ED362" s="41">
        <f>ROUND(IF(LEFT($C362,4)="OPEX",$E362*$H362*OFFSET($AE362,0,$CS362),0),2)</f>
        <v/>
      </c>
      <c r="EE362" s="41">
        <f>ROUND(IF(LEFT($C362,4)="OPEX",$E362*$H362*OFFSET($AF362,0,$CS362),0),2)</f>
        <v/>
      </c>
      <c r="EF362" s="41">
        <f>ROUND(IF(LEFT($C362,4)="OPEX",$E362*$H362*OFFSET($AG362,0,$CS362),0),2)</f>
        <v/>
      </c>
      <c r="EG362" s="41">
        <f>ROUND(IF(LEFT($C362,4)="OPEX",$E362*$H362*OFFSET($AH362,0,$CS362),0),2)</f>
        <v/>
      </c>
      <c r="EH362" s="41">
        <f>ROUND(IF(LEFT($C362,4)="OPEX",$E362*$H362*OFFSET($AI362,0,$CS362),0),2)</f>
        <v/>
      </c>
      <c r="EJ362" s="41">
        <f>$Q362</f>
        <v/>
      </c>
      <c r="EK362" s="41">
        <f>$R362</f>
        <v/>
      </c>
      <c r="EL362" s="41">
        <f>$S362</f>
        <v/>
      </c>
      <c r="EM362" s="41">
        <f>ROUND($D362*$CY362,2)</f>
        <v/>
      </c>
      <c r="EN362" s="41">
        <f>ROUND($D362*$CZ362,2)</f>
        <v/>
      </c>
      <c r="EO362" s="41">
        <f>ROUND($D362*$DA362,2)</f>
        <v/>
      </c>
      <c r="EP362" s="41">
        <f>ROUND($D362*$DB362,2)</f>
        <v/>
      </c>
      <c r="EQ362" s="41">
        <f>ROUND($D362*$DC362,2)</f>
        <v/>
      </c>
      <c r="ER362" s="41">
        <f>ROUND($D362*$DD362,2)</f>
        <v/>
      </c>
      <c r="ES362" s="41">
        <f>ROUND($D362*$DE362,2)</f>
        <v/>
      </c>
      <c r="ET362" s="41">
        <f>ROUND($D362*$DF362,2)</f>
        <v/>
      </c>
      <c r="EU362" s="41">
        <f>ROUND($D362*$DG362,2)</f>
        <v/>
      </c>
      <c r="EV362" s="41">
        <f>ROUND($D362*$DH362,2)</f>
        <v/>
      </c>
      <c r="EW362" s="41">
        <f>ROUND($D362*$DI362,2)</f>
        <v/>
      </c>
      <c r="EX362" s="41">
        <f>ROUND($D362*$DJ362,2)</f>
        <v/>
      </c>
      <c r="EY362" s="41">
        <f>ROUND($D362*$DK362,2)</f>
        <v/>
      </c>
      <c r="EZ362" s="41">
        <f>ROUND($D362*$DL362,2)</f>
        <v/>
      </c>
      <c r="FA362" s="41">
        <f>ROUND($D362*$DM362,2)</f>
        <v/>
      </c>
      <c r="FB362" s="41">
        <f>ROUND($D362*$DN362,2)</f>
        <v/>
      </c>
      <c r="FG362" s="41">
        <f>ROUND(IF(LEFT($C362,4)="CAPE",SUM($CY362:CY362 )/$P362,0),2)</f>
        <v/>
      </c>
      <c r="FH362" s="41">
        <f>ROUND(IF(LEFT($C362,4)="CAPE",SUM($CY362:CZ362 )/$P362,0),2)</f>
        <v/>
      </c>
      <c r="FI362" s="41">
        <f>ROUND(IF(LEFT($C362,4)="CAPE",SUM($CY362:DA362 )/$P362,0),2)</f>
        <v/>
      </c>
      <c r="FJ362" s="41">
        <f>ROUND(IF(LEFT($C362,4)="CAPE",SUM($CY362:DB362 )/$P362,0),2)</f>
        <v/>
      </c>
      <c r="FK362" s="41">
        <f>ROUND(IF(LEFT($C362,4)="CAPE",SUM($CY362:DC362 )/$P362,0),2)</f>
        <v/>
      </c>
      <c r="FL362" s="41">
        <f>ROUND(IF(LEFT($C362,4)="CAPE",SUM($CY362:DD362 )/$P362,0),2)</f>
        <v/>
      </c>
      <c r="FM362" s="41">
        <f>ROUND(IF(LEFT($C362,4)="CAPE",SUM($CY362:DE362 )/$P362,0),2)</f>
        <v/>
      </c>
      <c r="FN362" s="41">
        <f>ROUND(IF(LEFT($C362,4)="CAPE",SUM($CY362:DF362 )/$P362,0),2)</f>
        <v/>
      </c>
      <c r="FO362" s="41">
        <f>ROUND(IF(LEFT($C362,4)="CAPE",SUM($CY362:DG362 )/$P362,0),2)</f>
        <v/>
      </c>
      <c r="FP362" s="41">
        <f>ROUND(IF(LEFT($C362,4)="CAPE",SUM($CY362:DH362 )/$P362,0),2)</f>
        <v/>
      </c>
      <c r="FQ362" s="41">
        <f>ROUND(IF(LEFT($C362,4)="CAPE",SUM($CY362:DI362 )/$P362,0),2)</f>
        <v/>
      </c>
      <c r="FR362" s="41">
        <f>ROUND(IF(LEFT($C362,4)="CAPE",SUM($CY362:DJ362 )/$P362,0),2)</f>
        <v/>
      </c>
      <c r="FS362" s="41">
        <f>ROUND(IF(LEFT($C362,4)="CAPE",SUM($CY362:DK362 )/$P362,0),2)</f>
        <v/>
      </c>
      <c r="FT362" s="41">
        <f>ROUND(IF(LEFT($C362,4)="CAPE",SUM($CY362:DL362 )/$P362,0),2)</f>
        <v/>
      </c>
      <c r="FU362" s="41">
        <f>ROUND(IF(LEFT($C362,4)="CAPE",SUM($CY362:DM362 )/$P362,0),2)</f>
        <v/>
      </c>
      <c r="FV362" s="41">
        <f>ROUND(IF(LEFT($C362,4)="CAPE",SUM($CY362:DN362 )/$P362,0),2)</f>
        <v/>
      </c>
      <c r="GA362" s="41">
        <f>ROUND(IF(SUM($FG362:FG362)&gt;SUM($CY362:CY362),SUM($CY362:CY362),SUM($FG362:FG362)),2)</f>
        <v/>
      </c>
      <c r="GB362" s="41">
        <f>ROUND(IF(SUM($FG362:FH362)&gt;SUM($CY362:CZ362),SUM($CY362:CZ362),SUM($FG362:FH362)),2)</f>
        <v/>
      </c>
      <c r="GC362" s="41">
        <f>ROUND(IF(SUM($FG362:FI362)&gt;SUM($CY362:DA362),SUM($CY362:DA362),SUM($FG362:FI362)),2)</f>
        <v/>
      </c>
      <c r="GD362" s="41">
        <f>ROUND(IF(SUM($FG362:FJ362)&gt;SUM($CY362:DB362),SUM($CY362:DB362),SUM($FG362:FJ362)),2)</f>
        <v/>
      </c>
      <c r="GE362" s="41">
        <f>ROUND(IF(SUM($FG362:FK362)&gt;SUM($CY362:DC362),SUM($CY362:DC362),SUM($FG362:FK362)),2)</f>
        <v/>
      </c>
      <c r="GF362" s="41">
        <f>ROUND(IF(SUM($FG362:FL362)&gt;SUM($CY362:DD362),SUM($CY362:DD362),SUM($FG362:FL362)),2)</f>
        <v/>
      </c>
      <c r="GG362" s="41">
        <f>ROUND(IF(SUM($FG362:FM362)&gt;SUM($CY362:DE362),SUM($CY362:DE362),SUM($FG362:FM362)),2)</f>
        <v/>
      </c>
      <c r="GH362" s="41">
        <f>ROUND(IF(SUM($FG362:FN362)&gt;SUM($CY362:DF362),SUM($CY362:DF362),SUM($FG362:FN362)),2)</f>
        <v/>
      </c>
      <c r="GI362" s="41">
        <f>ROUND(IF(SUM($FG362:FO362)&gt;SUM($CY362:DG362),SUM($CY362:DG362),SUM($FG362:FO362)),2)</f>
        <v/>
      </c>
      <c r="GJ362" s="41">
        <f>ROUND(IF(SUM($FG362:FP362)&gt;SUM($CY362:DH362),SUM($CY362:DH362),SUM($FG362:FP362)),2)</f>
        <v/>
      </c>
      <c r="GK362" s="41">
        <f>ROUND(IF(SUM($FG362:FQ362)&gt;SUM($CY362:DI362),SUM($CY362:DI362),SUM($FG362:FQ362)),2)</f>
        <v/>
      </c>
      <c r="GL362" s="41">
        <f>ROUND(IF(SUM($FG362:FR362)&gt;SUM($CY362:DJ362),SUM($CY362:DJ362),SUM($FG362:FR362)),2)</f>
        <v/>
      </c>
      <c r="GM362" s="41">
        <f>ROUND(IF(SUM($FG362:FS362)&gt;SUM($CY362:DK362),SUM($CY362:DK362),SUM($FG362:FS362)),2)</f>
        <v/>
      </c>
      <c r="GN362" s="41">
        <f>ROUND(IF(SUM($FG362:FT362)&gt;SUM($CY362:DL362),SUM($CY362:DL362),SUM($FG362:FT362)),2)</f>
        <v/>
      </c>
      <c r="GO362" s="41">
        <f>ROUND(IF(SUM($FG362:FU362)&gt;SUM($CY362:DM362),SUM($CY362:DM362),SUM($FG362:FU362)),2)</f>
        <v/>
      </c>
      <c r="GP362" s="41">
        <f>ROUND(IF(SUM($FG362:FV362)&gt;SUM($CY362:DN362),SUM($CY362:DN362),SUM($FG362:FV362)),2)</f>
        <v/>
      </c>
      <c r="GR362" s="41">
        <f>$Q362</f>
        <v/>
      </c>
      <c r="GS362" s="41">
        <f>$R362</f>
        <v/>
      </c>
      <c r="GT362" s="41">
        <f>$S362</f>
        <v/>
      </c>
      <c r="GU362" s="41">
        <f>$GA362</f>
        <v/>
      </c>
      <c r="GV362" s="41">
        <f>GB362 - GA362</f>
        <v/>
      </c>
      <c r="GW362" s="41">
        <f>GC362 - GB362</f>
        <v/>
      </c>
      <c r="GX362" s="41">
        <f>GD362 - GC362</f>
        <v/>
      </c>
      <c r="GY362" s="41">
        <f>GE362 - GD362</f>
        <v/>
      </c>
      <c r="GZ362" s="41">
        <f>GF362 - GE362</f>
        <v/>
      </c>
      <c r="HA362" s="41">
        <f>GG362 - GF362</f>
        <v/>
      </c>
      <c r="HB362" s="41">
        <f>GH362 - GG362</f>
        <v/>
      </c>
      <c r="HC362" s="41">
        <f>GI362 - GH362</f>
        <v/>
      </c>
      <c r="HD362" s="41">
        <f>GJ362 - GI362</f>
        <v/>
      </c>
      <c r="HE362" s="41">
        <f>GK362 - GJ362</f>
        <v/>
      </c>
      <c r="HF362" s="41">
        <f>GL362 - GK362</f>
        <v/>
      </c>
      <c r="HG362" s="41">
        <f>GM362 - GL362</f>
        <v/>
      </c>
      <c r="HH362" s="41">
        <f>GN362 - GM362</f>
        <v/>
      </c>
      <c r="HI362" s="41">
        <f>GO362 - GN362</f>
        <v/>
      </c>
      <c r="HJ362" s="41">
        <f>GP362 - GO362</f>
        <v/>
      </c>
      <c r="HL362" s="41">
        <f>$Q362</f>
        <v/>
      </c>
      <c r="HM362" s="41">
        <f>$R362</f>
        <v/>
      </c>
      <c r="HN362" s="41">
        <f>$S362</f>
        <v/>
      </c>
      <c r="HO362" s="144">
        <f>SUMIFS(Kosztorys!$F:$F,Kosztorys!$D:$D,$B362,Kosztorys!$I:$I,CONCATENATE("&lt;01.01.",HP$10,""))</f>
        <v/>
      </c>
      <c r="HP362" s="144">
        <f>SUMIFS(Kosztorys!$F:$F,Kosztorys!$D:$D,$B362,Kosztorys!$I:$I,CONCATENATE("&lt;01.04.",HQ$10,""))-SUM($HO362)</f>
        <v/>
      </c>
      <c r="HQ362" s="144">
        <f>SUMIFS(Kosztorys!$F:$F,Kosztorys!$D:$D,$B362,Kosztorys!$I:$I,CONCATENATE("&lt;01.07.",HR$10,""))-SUM($HO362:HP362)</f>
        <v/>
      </c>
      <c r="HR362" s="144">
        <f>SUMIFS(Kosztorys!$F:$F,Kosztorys!$D:$D,$B362,Kosztorys!$I:$I,CONCATENATE("&lt;01.10.",HS$10,""))-SUM($HO362:HQ362)</f>
        <v/>
      </c>
      <c r="HS362" s="144">
        <f>SUMIFS(Kosztorys!$F:$F,Kosztorys!$D:$D,$B362,Kosztorys!$I:$I,CONCATENATE("&lt;01.01.",HT$10,""))-SUM($HO362:HR362)</f>
        <v/>
      </c>
      <c r="HT362" s="144">
        <f>SUMIFS(Kosztorys!$F:$F,Kosztorys!$D:$D,$B362,Kosztorys!$I:$I,CONCATENATE("&lt;01.04.",HU$10,""))-SUM($HO362:HS362)</f>
        <v/>
      </c>
      <c r="HU362" s="144">
        <f>SUMIFS(Kosztorys!$F:$F,Kosztorys!$D:$D,$B362,Kosztorys!$I:$I,CONCATENATE("&lt;01.07.",HV$10,""))-SUM($HO362:HT362)</f>
        <v/>
      </c>
      <c r="HV362" s="144">
        <f>SUMIFS(Kosztorys!$F:$F,Kosztorys!$D:$D,$B362,Kosztorys!$I:$I,CONCATENATE("&lt;01.10.",HW$10,""))-SUM($HO362:HU362)</f>
        <v/>
      </c>
      <c r="HW362" s="144">
        <f>SUMIFS(Kosztorys!$F:$F,Kosztorys!$D:$D,$B362,Kosztorys!$I:$I,CONCATENATE("&lt;01.01.",HX$10,""))-SUM($HO362:HV362)</f>
        <v/>
      </c>
      <c r="HX362" s="144">
        <f>SUMIFS(Kosztorys!$F:$F,Kosztorys!$D:$D,$B362,Kosztorys!$I:$I,CONCATENATE("&lt;01.04.",HY$10,""))-SUM($HO362:HW362)</f>
        <v/>
      </c>
      <c r="HY362" s="144">
        <f>SUMIFS(Kosztorys!$F:$F,Kosztorys!$D:$D,$B362,Kosztorys!$I:$I,CONCATENATE("&lt;01.07.",HZ$10,""))-SUM($HO362:HX362)</f>
        <v/>
      </c>
      <c r="HZ362" s="144">
        <f>SUMIFS(Kosztorys!$F:$F,Kosztorys!$D:$D,$B362,Kosztorys!$I:$I,CONCATENATE("&lt;01.10.",IA$10,""))-SUM($HO362:HY362)</f>
        <v/>
      </c>
      <c r="IA362" s="144">
        <f>SUMIFS(Kosztorys!$F:$F,Kosztorys!$D:$D,$B362,Kosztorys!$I:$I,CONCATENATE("&lt;01.01.",IB$10,""))-SUM($HO362:HZ362)</f>
        <v/>
      </c>
      <c r="IB362" s="145">
        <f>IF(M362="szt",IF(SUM(HO362:IA362)=IF(ISERROR(VLOOKUP(B362,JB_tabela,MATCH(IB$9,JB_menu,0)-1,FALSE())),,VLOOKUP(B362,JB_tabela,MATCH(IB$9,JB_menu,0)-1,FALSE())),"OK","nie zgadza się liczba użytych JB"),IF(SUM(HO362:IA362)=IF(ISERROR(VLOOKUP(B362,JB_tabela,MATCH(IC$9,JB_menu,0)-1,FALSE())),,VLOOKUP(B362,JB_tabela,MATCH(IC$9,JB_menu,0)-1,FALSE())),"OK","nie zgadzają się metry użyte w JB"))</f>
        <v/>
      </c>
      <c r="IE362" s="41">
        <f>$Q362</f>
        <v/>
      </c>
      <c r="IF362" s="41">
        <f>$R362</f>
        <v/>
      </c>
      <c r="IG362" s="41">
        <f>$S362</f>
        <v/>
      </c>
      <c r="IH362" s="348">
        <f>IF(LEFT($C362,4)="CAPE",ROUND(HO362*$L362,2),0)</f>
        <v/>
      </c>
      <c r="II362" s="348">
        <f>IF(LEFT($C362,4)="CAPE",ROUND(HP362*$L362,2),0)</f>
        <v/>
      </c>
      <c r="IJ362" s="348">
        <f>IF(LEFT($C362,4)="CAPE",ROUND(HQ362*$L362,2),0)</f>
        <v/>
      </c>
      <c r="IK362" s="348">
        <f>IF(LEFT($C362,4)="CAPE",ROUND(HR362*$L362,2),0)</f>
        <v/>
      </c>
      <c r="IL362" s="348">
        <f>IF(LEFT($C362,4)="CAPE",ROUND(HS362*$L362,2),0)</f>
        <v/>
      </c>
      <c r="IM362" s="348">
        <f>IF(LEFT($C362,4)="CAPE",ROUND(HT362*$L362,2),0)</f>
        <v/>
      </c>
      <c r="IN362" s="348">
        <f>IF(LEFT($C362,4)="CAPE",ROUND(HU362*$L362,2),0)</f>
        <v/>
      </c>
      <c r="IO362" s="348">
        <f>IF(LEFT($C362,4)="CAPE",ROUND(HV362*$L362,2),0)</f>
        <v/>
      </c>
      <c r="IP362" s="348">
        <f>IF(LEFT($C362,4)="CAPE",ROUND(HW362*$L362,2),0)</f>
        <v/>
      </c>
      <c r="IQ362" s="348">
        <f>IF(LEFT($C362,4)="CAPE",ROUND(HX362*$L362,2),0)</f>
        <v/>
      </c>
      <c r="IR362" s="348">
        <f>IF(LEFT($C362,4)="CAPE",ROUND(HY362*$L362,2),0)</f>
        <v/>
      </c>
      <c r="IS362" s="348">
        <f>IF(LEFT($C362,4)="CAPE",ROUND(HZ362*$L362,2),0)</f>
        <v/>
      </c>
      <c r="IT362" s="348">
        <f>IF(LEFT($C362,4)="CAPE",ROUND(IA362*$L362,2),0)</f>
        <v/>
      </c>
      <c r="IU362" s="41">
        <f>IF(SUM(IH362:IT362)=SUM(CY362:DN362),"OK",SUM(IH362:IT362)-SUM(CY362:DN362))</f>
        <v/>
      </c>
    </row>
    <row r="363" ht="12.75" customHeight="1">
      <c r="B363" s="139" t="inlineStr">
        <is>
          <t>siec_doste_szafk_pdz_64</t>
        </is>
      </c>
      <c r="C363" s="146" t="inlineStr">
        <is>
          <t>CAPEX - 1szt JB</t>
        </is>
      </c>
      <c r="D363" s="140" t="n">
        <v>0</v>
      </c>
      <c r="E363" s="217" t="n">
        <v>1</v>
      </c>
      <c r="F363" s="217" t="inlineStr">
        <is>
          <t>szt</t>
        </is>
      </c>
      <c r="G363" s="139" t="inlineStr">
        <is>
          <t>Przełącznica optyczna z osprzętem dla 72 włókien</t>
        </is>
      </c>
      <c r="H363" s="360">
        <f>IF(ISERROR(VLOOKUP(G363,KB_tabela,MATCH(H$9,KB_menu,0)-2,FALSE())),,VLOOKUP(G363,KB_tabela,MATCH(H$9,KB_menu,0)-2,FALSE()))</f>
        <v/>
      </c>
      <c r="I363" s="41">
        <f>IF(ISERROR(VLOOKUP(B363,JB_tabela,MATCH("czy puste",JB_menu,0)-1,FALSE())),"BŁĄD brak takiej JB",VLOOKUP(B363,JB_tabela,MATCH("czy puste",JB_menu,0)-1,FALSE()))</f>
        <v/>
      </c>
      <c r="J363" s="41">
        <f>IF(ISERROR(VLOOKUP(G363,KB_tabela,MATCH(H$9,KB_menu,0)-2,FALSE())),"BŁĄD brak takiego KB",IF(H363=0,IF(LEFT(C363,4)="OPEX","OK",IF(G363="brak kosztów CAPEX","OK","Brak Ceny KB")),"OK"))</f>
        <v/>
      </c>
      <c r="K363" s="41">
        <f>IF(AJ363="nie zgadza się liczba użytych JB","Nie liczy wszystkich JB",IF(BD363="nie zgadza się liczba użytych JB","Nie liczy wszystkich JB",IF(BX363="nie zgadza się liczba użytych JB","Nie liczy wszystkich JB",IF(BX363="nie zgadza się liczba użytych JB","Nie liczy wszystkich JB","OK"))))</f>
        <v/>
      </c>
      <c r="L363" s="361">
        <f>ROUND((E363*H363),2)</f>
        <v/>
      </c>
      <c r="M363" s="41">
        <f>VLOOKUP(B363,JB_tabela,MATCH(M$9,JB_menu,0)-1,FALSE())</f>
        <v/>
      </c>
      <c r="P363" s="41">
        <f>IF(ISERROR(VLOOKUP(S363,KATEGORIA_tabela,MATCH(P$9,KATEGORIA_menu,0)-2,FALSE())),,VLOOKUP(S363,KATEGORIA_tabela,MATCH(P$9,KATEGORIA_menu,0)-2,FALSE()))</f>
        <v/>
      </c>
      <c r="Q363" s="41">
        <f>IF(ISERROR(VLOOKUP(B363,JB_tabela,MATCH(Q$9,JB_menu,0)-1,FALSE())),,VLOOKUP(B363,JB_tabela,MATCH(Q$9,JB_menu,0)-1,FALSE()))</f>
        <v/>
      </c>
      <c r="R363" s="41">
        <f>IF(ISERROR(VLOOKUP(G363,KB_tabela,MATCH(R$9,KB_menu,0)-2,FALSE())),,VLOOKUP(G363,KB_tabela,MATCH(R$9,KB_menu,0)-2,FALSE()))</f>
        <v/>
      </c>
      <c r="S363" s="41">
        <f>IF(ISERROR(VLOOKUP(G363,KB_tabela,MATCH(S$9,KB_menu,0)-2,FALSE())),,VLOOKUP(G363,KB_tabela,MATCH(S$9,KB_menu,0)-2,FALSE()))</f>
        <v/>
      </c>
      <c r="T363" s="116">
        <f>IF($C363="CAPEX - 1szt JB",IF($M363="szt",SUMIFS(Kosztorys!$F:$F,Kosztorys!$D:$D,$B363,Kosztorys!$I:$I,CONCATENATE("&lt;01.01.",U$10,""))-SUMIFS(Kosztorys!$F:$F,Kosztorys!$D:$D,$B363,Kosztorys!$I:$I,CONCATENATE("&lt;01.01.",T$10,"")),COUNTIFS(Kosztorys!$D:$D,$B363,Kosztorys!$I:$I,CONCATENATE("&lt;01.01.",U$10,""))-COUNTIFS(Kosztorys!$D:$D,$B363,Kosztorys!$I:$I,CONCATENATE("&lt;01.01.",T$10,""))),0)</f>
        <v/>
      </c>
      <c r="U363" s="116">
        <f>IF($C363="CAPEX - 1szt JB",IF($M363="szt",SUMIFS(Kosztorys!$F:$F,Kosztorys!$D:$D,$B363,Kosztorys!$I:$I,CONCATENATE("&lt;01.01.",V$10,""))-SUMIFS(Kosztorys!$F:$F,Kosztorys!$D:$D,$B363,Kosztorys!$I:$I,CONCATENATE("&lt;01.01.",U$10,"")),COUNTIFS(Kosztorys!$D:$D,$B363,Kosztorys!$I:$I,CONCATENATE("&lt;01.01.",V$10,""))-COUNTIFS(Kosztorys!$D:$D,$B363,Kosztorys!$I:$I,CONCATENATE("&lt;01.01.",U$10,""))),0)</f>
        <v/>
      </c>
      <c r="V363" s="116">
        <f>IF($C363="CAPEX - 1szt JB",IF($M363="szt",SUMIFS(Kosztorys!$F:$F,Kosztorys!$D:$D,$B363,Kosztorys!$I:$I,CONCATENATE("&lt;01.01.",W$10,""))-SUMIFS(Kosztorys!$F:$F,Kosztorys!$D:$D,$B363,Kosztorys!$I:$I,CONCATENATE("&lt;01.01.",V$10,"")),COUNTIFS(Kosztorys!$D:$D,$B363,Kosztorys!$I:$I,CONCATENATE("&lt;01.01.",W$10,""))-COUNTIFS(Kosztorys!$D:$D,$B363,Kosztorys!$I:$I,CONCATENATE("&lt;01.01.",V$10,""))),0)</f>
        <v/>
      </c>
      <c r="W363" s="116">
        <f>IF($C363="CAPEX - 1szt JB",IF($M363="szt",SUMIFS(Kosztorys!$F:$F,Kosztorys!$D:$D,$B363,Kosztorys!$I:$I,CONCATENATE("&lt;01.01.",X$10,""))-SUMIFS(Kosztorys!$F:$F,Kosztorys!$D:$D,$B363,Kosztorys!$I:$I,CONCATENATE("&lt;01.01.",W$10,"")),COUNTIFS(Kosztorys!$D:$D,$B363,Kosztorys!$I:$I,CONCATENATE("&lt;01.01.",X$10,""))-COUNTIFS(Kosztorys!$D:$D,$B363,Kosztorys!$I:$I,CONCATENATE("&lt;01.01.",W$10,""))),0)</f>
        <v/>
      </c>
      <c r="X363" s="116">
        <f>IF($C363="CAPEX - 1szt JB",IF($M363="szt",SUMIFS(Kosztorys!$F:$F,Kosztorys!$D:$D,$B363,Kosztorys!$I:$I,CONCATENATE("&lt;01.01.",Y$10,""))-SUMIFS(Kosztorys!$F:$F,Kosztorys!$D:$D,$B363,Kosztorys!$I:$I,CONCATENATE("&lt;01.01.",X$10,"")),COUNTIFS(Kosztorys!$D:$D,$B363,Kosztorys!$I:$I,CONCATENATE("&lt;01.01.",Y$10,""))-COUNTIFS(Kosztorys!$D:$D,$B363,Kosztorys!$I:$I,CONCATENATE("&lt;01.01.",X$10,""))),0)</f>
        <v/>
      </c>
      <c r="Y363" s="116">
        <f>IF($C363="CAPEX - 1szt JB",IF($M363="szt",SUMIFS(Kosztorys!$F:$F,Kosztorys!$D:$D,$B363,Kosztorys!$I:$I,CONCATENATE("&lt;01.01.",Z$10,""))-SUMIFS(Kosztorys!$F:$F,Kosztorys!$D:$D,$B363,Kosztorys!$I:$I,CONCATENATE("&lt;01.01.",Y$10,"")),COUNTIFS(Kosztorys!$D:$D,$B363,Kosztorys!$I:$I,CONCATENATE("&lt;01.01.",Z$10,""))-COUNTIFS(Kosztorys!$D:$D,$B363,Kosztorys!$I:$I,CONCATENATE("&lt;01.01.",Y$10,""))),0)</f>
        <v/>
      </c>
      <c r="Z363" s="116">
        <f>IF($C363="CAPEX - 1szt JB",IF($M363="szt",SUMIFS(Kosztorys!$F:$F,Kosztorys!$D:$D,$B363,Kosztorys!$I:$I,CONCATENATE("&lt;01.01.",AA$10,""))-SUMIFS(Kosztorys!$F:$F,Kosztorys!$D:$D,$B363,Kosztorys!$I:$I,CONCATENATE("&lt;01.01.",Z$10,"")),COUNTIFS(Kosztorys!$D:$D,$B363,Kosztorys!$I:$I,CONCATENATE("&lt;01.01.",AA$10,""))-COUNTIFS(Kosztorys!$D:$D,$B363,Kosztorys!$I:$I,CONCATENATE("&lt;01.01.",Z$10,""))),0)</f>
        <v/>
      </c>
      <c r="AA363" s="116">
        <f>IF($C363="CAPEX - 1szt JB",IF($M363="szt",SUMIFS(Kosztorys!$F:$F,Kosztorys!$D:$D,$B363,Kosztorys!$I:$I,CONCATENATE("&lt;01.01.",AB$10,""))-SUMIFS(Kosztorys!$F:$F,Kosztorys!$D:$D,$B363,Kosztorys!$I:$I,CONCATENATE("&lt;01.01.",AA$10,"")),COUNTIFS(Kosztorys!$D:$D,$B363,Kosztorys!$I:$I,CONCATENATE("&lt;01.01.",AB$10,""))-COUNTIFS(Kosztorys!$D:$D,$B363,Kosztorys!$I:$I,CONCATENATE("&lt;01.01.",AA$10,""))),0)</f>
        <v/>
      </c>
      <c r="AB363" s="116">
        <f>IF($C363="CAPEX - 1szt JB",IF($M363="szt",SUMIFS(Kosztorys!$F:$F,Kosztorys!$D:$D,$B363,Kosztorys!$I:$I,CONCATENATE("&lt;01.01.",AC$10,""))-SUMIFS(Kosztorys!$F:$F,Kosztorys!$D:$D,$B363,Kosztorys!$I:$I,CONCATENATE("&lt;01.01.",AB$10,"")),COUNTIFS(Kosztorys!$D:$D,$B363,Kosztorys!$I:$I,CONCATENATE("&lt;01.01.",AC$10,""))-COUNTIFS(Kosztorys!$D:$D,$B363,Kosztorys!$I:$I,CONCATENATE("&lt;01.01.",AB$10,""))),0)</f>
        <v/>
      </c>
      <c r="AC363" s="116">
        <f>IF($C363="CAPEX - 1szt JB",IF($M363="szt",SUMIFS(Kosztorys!$F:$F,Kosztorys!$D:$D,$B363,Kosztorys!$I:$I,CONCATENATE("&lt;01.01.",AD$10,""))-SUMIFS(Kosztorys!$F:$F,Kosztorys!$D:$D,$B363,Kosztorys!$I:$I,CONCATENATE("&lt;01.01.",AC$10,"")),COUNTIFS(Kosztorys!$D:$D,$B363,Kosztorys!$I:$I,CONCATENATE("&lt;01.01.",AD$10,""))-COUNTIFS(Kosztorys!$D:$D,$B363,Kosztorys!$I:$I,CONCATENATE("&lt;01.01.",AC$10,""))),0)</f>
        <v/>
      </c>
      <c r="AD363" s="116">
        <f>IF($C363="CAPEX - 1szt JB",IF($M363="szt",SUMIFS(Kosztorys!$F:$F,Kosztorys!$D:$D,$B363,Kosztorys!$I:$I,CONCATENATE("&lt;01.01.",AE$10,""))-SUMIFS(Kosztorys!$F:$F,Kosztorys!$D:$D,$B363,Kosztorys!$I:$I,CONCATENATE("&lt;01.01.",AD$10,"")),COUNTIFS(Kosztorys!$D:$D,$B363,Kosztorys!$I:$I,CONCATENATE("&lt;01.01.",AE$10,""))-COUNTIFS(Kosztorys!$D:$D,$B363,Kosztorys!$I:$I,CONCATENATE("&lt;01.01.",AD$10,""))),0)</f>
        <v/>
      </c>
      <c r="AE363" s="116">
        <f>IF($C363="CAPEX - 1szt JB",IF($M363="szt",SUMIFS(Kosztorys!$F:$F,Kosztorys!$D:$D,$B363,Kosztorys!$I:$I,CONCATENATE("&lt;01.01.",AF$10,""))-SUMIFS(Kosztorys!$F:$F,Kosztorys!$D:$D,$B363,Kosztorys!$I:$I,CONCATENATE("&lt;01.01.",AE$10,"")),COUNTIFS(Kosztorys!$D:$D,$B363,Kosztorys!$I:$I,CONCATENATE("&lt;01.01.",AF$10,""))-COUNTIFS(Kosztorys!$D:$D,$B363,Kosztorys!$I:$I,CONCATENATE("&lt;01.01.",AE$10,""))),0)</f>
        <v/>
      </c>
      <c r="AF363" s="116">
        <f>IF($C363="CAPEX - 1szt JB",IF($M363="szt",SUMIFS(Kosztorys!$F:$F,Kosztorys!$D:$D,$B363,Kosztorys!$I:$I,CONCATENATE("&lt;01.01.",AG$10,""))-SUMIFS(Kosztorys!$F:$F,Kosztorys!$D:$D,$B363,Kosztorys!$I:$I,CONCATENATE("&lt;01.01.",AF$10,"")),COUNTIFS(Kosztorys!$D:$D,$B363,Kosztorys!$I:$I,CONCATENATE("&lt;01.01.",AG$10,""))-COUNTIFS(Kosztorys!$D:$D,$B363,Kosztorys!$I:$I,CONCATENATE("&lt;01.01.",AF$10,""))),0)</f>
        <v/>
      </c>
      <c r="AG363" s="116">
        <f>IF($C363="CAPEX - 1szt JB",IF($M363="szt",SUMIFS(Kosztorys!$F:$F,Kosztorys!$D:$D,$B363,Kosztorys!$I:$I,CONCATENATE("&lt;01.01.",AH$10,""))-SUMIFS(Kosztorys!$F:$F,Kosztorys!$D:$D,$B363,Kosztorys!$I:$I,CONCATENATE("&lt;01.01.",AG$10,"")),COUNTIFS(Kosztorys!$D:$D,$B363,Kosztorys!$I:$I,CONCATENATE("&lt;01.01.",AH$10,""))-COUNTIFS(Kosztorys!$D:$D,$B363,Kosztorys!$I:$I,CONCATENATE("&lt;01.01.",AG$10,""))),0)</f>
        <v/>
      </c>
      <c r="AH363" s="116">
        <f>IF($C363="CAPEX - 1szt JB",IF($M363="szt",SUMIFS(Kosztorys!$F:$F,Kosztorys!$D:$D,$B363,Kosztorys!$I:$I,CONCATENATE("&lt;01.01.",AI$10,""))-SUMIFS(Kosztorys!$F:$F,Kosztorys!$D:$D,$B363,Kosztorys!$I:$I,CONCATENATE("&lt;01.01.",AH$10,"")),COUNTIFS(Kosztorys!$D:$D,$B363,Kosztorys!$I:$I,CONCATENATE("&lt;01.01.",AI$10,""))-COUNTIFS(Kosztorys!$D:$D,$B363,Kosztorys!$I:$I,CONCATENATE("&lt;01.01.",AH$10,""))),0)</f>
        <v/>
      </c>
      <c r="AI363" s="116">
        <f>IF($C363="CAPEX - 1szt JB",IF($M363="szt",SUMIFS(Kosztorys!$F:$F,Kosztorys!$D:$D,$B363,Kosztorys!$I:$I,CONCATENATE("&lt;01.01.",AJ$10,""))-SUMIFS(Kosztorys!$F:$F,Kosztorys!$D:$D,$B363,Kosztorys!$I:$I,CONCATENATE("&lt;01.01.",AI$10,"")),COUNTIFS(Kosztorys!$D:$D,$B363,Kosztorys!$I:$I,CONCATENATE("&lt;01.01.",AJ$10,""))-COUNTIFS(Kosztorys!$D:$D,$B363,Kosztorys!$I:$I,CONCATENATE("&lt;01.01.",AI$10,""))),0)</f>
        <v/>
      </c>
      <c r="AJ363" s="116">
        <f>IF(C363="CAPEX - 1szt JB",IF(SUM(T363:AI363)=IF(ISERROR(VLOOKUP(B363,JB_tabela,MATCH(AJ$9,JB_menu,0)-1,FALSE())),,VLOOKUP(B363,JB_tabela,MATCH(AJ$9,JB_menu,0)-1,FALSE())),"OK","nie zgadza się liczba użytych JB"),"OK-ND")</f>
        <v/>
      </c>
      <c r="AM363" s="41">
        <f>IFERROR("_" &amp; VLOOKUP($B363,#REF!,1,FALSE()),#REF!)</f>
        <v/>
      </c>
      <c r="AN363" s="41">
        <f>IF($C363="CAPEX - Długość 1m",SUMIFS(Kosztorys!$F:$F,Kosztorys!$D:$D,$B363,Kosztorys!$I:$I,CONCATENATE("&lt;31.12.",AN$10,""))-SUMIFS(Kosztorys!$F:$F,Kosztorys!$D:$D,$B363,Kosztorys!$I:$I,CONCATENATE("&lt;31.12.",AM$10,"")),"x")</f>
        <v/>
      </c>
      <c r="AO363" s="41">
        <f>IF($C363="CAPEX - Długość 1m",SUMIFS(Kosztorys!$F:$F,Kosztorys!$D:$D,$B363,Kosztorys!$I:$I,CONCATENATE("&lt;31.12.",AO$10,""))-SUMIFS(Kosztorys!$F:$F,Kosztorys!$D:$D,$B363,Kosztorys!$I:$I,CONCATENATE("&lt;31.12.",AN$10,"")),"x")</f>
        <v/>
      </c>
      <c r="AP363" s="41">
        <f>IF($C363="CAPEX - Długość 1m",SUMIFS(Kosztorys!$F:$F,Kosztorys!$D:$D,$B363,Kosztorys!$I:$I,CONCATENATE("&lt;31.12.",AP$10,""))-SUMIFS(Kosztorys!$F:$F,Kosztorys!$D:$D,$B363,Kosztorys!$I:$I,CONCATENATE("&lt;31.12.",AO$10,"")),"x")</f>
        <v/>
      </c>
      <c r="AQ363" s="41">
        <f>IF($C363="CAPEX - Długość 1m",SUMIFS(Kosztorys!$F:$F,Kosztorys!$D:$D,$B363,Kosztorys!$I:$I,CONCATENATE("&lt;31.12.",AQ$10,""))-SUMIFS(Kosztorys!$F:$F,Kosztorys!$D:$D,$B363,Kosztorys!$I:$I,CONCATENATE("&lt;31.12.",AP$10,"")),"x")</f>
        <v/>
      </c>
      <c r="AR363" s="41">
        <f>IF($C363="CAPEX - Długość 1m",SUMIFS(Kosztorys!$F:$F,Kosztorys!$D:$D,$B363,Kosztorys!$I:$I,CONCATENATE("&lt;31.12.",AR$10,""))-SUMIFS(Kosztorys!$F:$F,Kosztorys!$D:$D,$B363,Kosztorys!$I:$I,CONCATENATE("&lt;31.12.",AQ$10,"")),"x")</f>
        <v/>
      </c>
      <c r="AS363" s="41">
        <f>IF($C363="CAPEX - Długość 1m",SUMIFS(Kosztorys!$F:$F,Kosztorys!$D:$D,$B363,Kosztorys!$I:$I,CONCATENATE("&lt;31.12.",AS$10,""))-SUMIFS(Kosztorys!$F:$F,Kosztorys!$D:$D,$B363,Kosztorys!$I:$I,CONCATENATE("&lt;31.12.",AR$10,"")),"x")</f>
        <v/>
      </c>
      <c r="AT363" s="41">
        <f>IF($C363="CAPEX - Długość 1m",SUMIFS(Kosztorys!$F:$F,Kosztorys!$D:$D,$B363,Kosztorys!$I:$I,CONCATENATE("&lt;31.12.",AT$10,""))-SUMIFS(Kosztorys!$F:$F,Kosztorys!$D:$D,$B363,Kosztorys!$I:$I,CONCATENATE("&lt;31.12.",AS$10,"")),"x")</f>
        <v/>
      </c>
      <c r="AU363" s="41">
        <f>IF($C363="CAPEX - Długość 1m",SUMIFS(Kosztorys!$F:$F,Kosztorys!$D:$D,$B363,Kosztorys!$I:$I,CONCATENATE("&lt;31.12.",AU$10,""))-SUMIFS(Kosztorys!$F:$F,Kosztorys!$D:$D,$B363,Kosztorys!$I:$I,CONCATENATE("&lt;31.12.",AT$10,"")),"x")</f>
        <v/>
      </c>
      <c r="AV363" s="41">
        <f>IF($C363="CAPEX - Długość 1m",SUMIFS(Kosztorys!$F:$F,Kosztorys!$D:$D,$B363,Kosztorys!$I:$I,CONCATENATE("&lt;31.12.",AV$10,""))-SUMIFS(Kosztorys!$F:$F,Kosztorys!$D:$D,$B363,Kosztorys!$I:$I,CONCATENATE("&lt;31.12.",AU$10,"")),"x")</f>
        <v/>
      </c>
      <c r="AW363" s="41">
        <f>IF($C363="CAPEX - Długość 1m",SUMIFS(Kosztorys!$F:$F,Kosztorys!$D:$D,$B363,Kosztorys!$I:$I,CONCATENATE("&lt;31.12.",AW$10,""))-SUMIFS(Kosztorys!$F:$F,Kosztorys!$D:$D,$B363,Kosztorys!$I:$I,CONCATENATE("&lt;31.12.",AV$10,"")),"x")</f>
        <v/>
      </c>
      <c r="AX363" s="41">
        <f>IF($C363="CAPEX - Długość 1m",SUMIFS(Kosztorys!$F:$F,Kosztorys!$D:$D,$B363,Kosztorys!$I:$I,CONCATENATE("&lt;31.12.",AX$10,""))-SUMIFS(Kosztorys!$F:$F,Kosztorys!$D:$D,$B363,Kosztorys!$I:$I,CONCATENATE("&lt;31.12.",AW$10,"")),"x")</f>
        <v/>
      </c>
      <c r="AY363" s="41">
        <f>IF($C363="CAPEX - Długość 1m",SUMIFS(Kosztorys!$F:$F,Kosztorys!$D:$D,$B363,Kosztorys!$I:$I,CONCATENATE("&lt;31.12.",AY$10,""))-SUMIFS(Kosztorys!$F:$F,Kosztorys!$D:$D,$B363,Kosztorys!$I:$I,CONCATENATE("&lt;31.12.",AX$10,"")),"x")</f>
        <v/>
      </c>
      <c r="AZ363" s="41">
        <f>IF($C363="CAPEX - Długość 1m",SUMIFS(Kosztorys!$F:$F,Kosztorys!$D:$D,$B363,Kosztorys!$I:$I,CONCATENATE("&lt;31.12.",AZ$10,""))-SUMIFS(Kosztorys!$F:$F,Kosztorys!$D:$D,$B363,Kosztorys!$I:$I,CONCATENATE("&lt;31.12.",AY$10,"")),"x")</f>
        <v/>
      </c>
      <c r="BA363" s="41">
        <f>IF($C363="CAPEX - Długość 1m",SUMIFS(Kosztorys!$F:$F,Kosztorys!$D:$D,$B363,Kosztorys!$I:$I,CONCATENATE("&lt;31.12.",BA$10,""))-SUMIFS(Kosztorys!$F:$F,Kosztorys!$D:$D,$B363,Kosztorys!$I:$I,CONCATENATE("&lt;31.12.",AZ$10,"")),"x")</f>
        <v/>
      </c>
      <c r="BB363" s="41">
        <f>IF($C363="CAPEX - Długość 1m",SUMIFS(Kosztorys!$F:$F,Kosztorys!$D:$D,$B363,Kosztorys!$I:$I,CONCATENATE("&lt;31.12.",BB$10,""))-SUMIFS(Kosztorys!$F:$F,Kosztorys!$D:$D,$B363,Kosztorys!$I:$I,CONCATENATE("&lt;31.12.",BA$10,"")),"x")</f>
        <v/>
      </c>
      <c r="BC363" s="41">
        <f>IF($C363="CAPEX - Długość 1m",SUMIFS(Kosztorys!$F:$F,Kosztorys!$D:$D,$B363,Kosztorys!$I:$I,CONCATENATE("&lt;31.12.",BC$10,""))-SUMIFS(Kosztorys!$F:$F,Kosztorys!$D:$D,$B363,Kosztorys!$I:$I,CONCATENATE("&lt;31.12.",BB$10,"")),"x")</f>
        <v/>
      </c>
      <c r="BD363" s="41">
        <f>IF(C363="CAPEX - Długość 1m",IF(SUM(AN363:BC363)=IF(ISERROR(VLOOKUP(B363,JB_tabela,MATCH(BD$9,JB_menu,0)-1,FALSE())),,VLOOKUP(B363,JB_tabela,MATCH(BD$9,JB_menu,0)-1,FALSE())),"OK","nie zgadza się liczba użytych JB"),"OK-ND")</f>
        <v/>
      </c>
      <c r="BH363" s="41">
        <f>IF($C363="OPEX - Koszt 1szt/rok",IF($M363="szt",SUMIFS(Kosztorys!$F:$F,Kosztorys!$D:$D,$B363,Kosztorys!$I:$I,CONCATENATE("&lt;01.01.",BH$10,""))+(SUMIFS(Kosztorys!$F:$F,Kosztorys!$D:$D,$B363,Kosztorys!$I:$I,CONCATENATE("&lt;=31.03.",BH$10,""))-SUMIFS(Kosztorys!$F:$F,Kosztorys!$D:$D,$B363,Kosztorys!$I:$I,CONCATENATE("&lt;=31.12.",BG$10,"")))*0.75+(SUMIFS(Kosztorys!$F:$F,Kosztorys!$D:$D,$B363,Kosztorys!$I:$I,CONCATENATE("&lt;=30.06.",BH$10,""))-SUMIFS(Kosztorys!$F:$F,Kosztorys!$D:$D,$B363,Kosztorys!$I:$I,CONCATENATE("&lt;=31.03.",BH$10,"")))*0.5+(SUMIFS(Kosztorys!$F:$F,Kosztorys!$D:$D,$B363,Kosztorys!$I:$I,CONCATENATE("&lt;=30.09.",BH$10,""))-SUMIFS(Kosztorys!$F:$F,Kosztorys!$D:$D,$B363,Kosztorys!$I:$I,CONCATENATE("&lt;=30.06.",BH$10,"")))*0.25,"nic"),0)</f>
        <v/>
      </c>
      <c r="BI363" s="41">
        <f>IF($C363="OPEX - Koszt 1szt/rok",IF($M363="szt",SUMIFS(Kosztorys!$F:$F,Kosztorys!$D:$D,$B363,Kosztorys!$I:$I,CONCATENATE("&lt;01.01.",BI$10,""))+(SUMIFS(Kosztorys!$F:$F,Kosztorys!$D:$D,$B363,Kosztorys!$I:$I,CONCATENATE("&lt;=31.03.",BI$10,""))-SUMIFS(Kosztorys!$F:$F,Kosztorys!$D:$D,$B363,Kosztorys!$I:$I,CONCATENATE("&lt;=31.12.",BH$10,"")))*0.75+(SUMIFS(Kosztorys!$F:$F,Kosztorys!$D:$D,$B363,Kosztorys!$I:$I,CONCATENATE("&lt;=30.06.",BI$10,""))-SUMIFS(Kosztorys!$F:$F,Kosztorys!$D:$D,$B363,Kosztorys!$I:$I,CONCATENATE("&lt;=31.03.",BI$10,"")))*0.5+(SUMIFS(Kosztorys!$F:$F,Kosztorys!$D:$D,$B363,Kosztorys!$I:$I,CONCATENATE("&lt;=30.09.",BI$10,""))-SUMIFS(Kosztorys!$F:$F,Kosztorys!$D:$D,$B363,Kosztorys!$I:$I,CONCATENATE("&lt;=30.06.",BI$10,"")))*0.25,"nic"),0)</f>
        <v/>
      </c>
      <c r="BJ363" s="41">
        <f>IF($C363="OPEX - Koszt 1szt/rok",IF($M363="szt",SUMIFS(Kosztorys!$F:$F,Kosztorys!$D:$D,$B363,Kosztorys!$I:$I,CONCATENATE("&lt;01.01.",BJ$10,""))+(SUMIFS(Kosztorys!$F:$F,Kosztorys!$D:$D,$B363,Kosztorys!$I:$I,CONCATENATE("&lt;=31.03.",BJ$10,""))-SUMIFS(Kosztorys!$F:$F,Kosztorys!$D:$D,$B363,Kosztorys!$I:$I,CONCATENATE("&lt;=31.12.",BI$10,"")))*0.75+(SUMIFS(Kosztorys!$F:$F,Kosztorys!$D:$D,$B363,Kosztorys!$I:$I,CONCATENATE("&lt;=30.06.",BJ$10,""))-SUMIFS(Kosztorys!$F:$F,Kosztorys!$D:$D,$B363,Kosztorys!$I:$I,CONCATENATE("&lt;=31.03.",BJ$10,"")))*0.5+(SUMIFS(Kosztorys!$F:$F,Kosztorys!$D:$D,$B363,Kosztorys!$I:$I,CONCATENATE("&lt;=30.09.",BJ$10,""))-SUMIFS(Kosztorys!$F:$F,Kosztorys!$D:$D,$B363,Kosztorys!$I:$I,CONCATENATE("&lt;=30.06.",BJ$10,"")))*0.25,"nic"),0)</f>
        <v/>
      </c>
      <c r="BK363" s="41">
        <f>IF($C363="OPEX - Koszt 1szt/rok",IF($M363="szt",SUMIFS(Kosztorys!$F:$F,Kosztorys!$D:$D,$B363,Kosztorys!$I:$I,CONCATENATE("&lt;01.01.",BK$10,""))+(SUMIFS(Kosztorys!$F:$F,Kosztorys!$D:$D,$B363,Kosztorys!$I:$I,CONCATENATE("&lt;=31.03.",BK$10,""))-SUMIFS(Kosztorys!$F:$F,Kosztorys!$D:$D,$B363,Kosztorys!$I:$I,CONCATENATE("&lt;=31.12.",BJ$10,"")))*0.75+(SUMIFS(Kosztorys!$F:$F,Kosztorys!$D:$D,$B363,Kosztorys!$I:$I,CONCATENATE("&lt;=30.06.",BK$10,""))-SUMIFS(Kosztorys!$F:$F,Kosztorys!$D:$D,$B363,Kosztorys!$I:$I,CONCATENATE("&lt;=31.03.",BK$10,"")))*0.5+(SUMIFS(Kosztorys!$F:$F,Kosztorys!$D:$D,$B363,Kosztorys!$I:$I,CONCATENATE("&lt;=30.09.",BK$10,""))-SUMIFS(Kosztorys!$F:$F,Kosztorys!$D:$D,$B363,Kosztorys!$I:$I,CONCATENATE("&lt;=30.06.",BK$10,"")))*0.25,"nic"),0)</f>
        <v/>
      </c>
      <c r="BL363" s="41">
        <f>IF($C363="OPEX - Koszt 1szt/rok",IF($M363="szt",SUMIFS(Kosztorys!$F:$F,Kosztorys!$D:$D,$B363,Kosztorys!$I:$I,CONCATENATE("&lt;01.01.",BL$10,""))+(SUMIFS(Kosztorys!$F:$F,Kosztorys!$D:$D,$B363,Kosztorys!$I:$I,CONCATENATE("&lt;=31.03.",BL$10,""))-SUMIFS(Kosztorys!$F:$F,Kosztorys!$D:$D,$B363,Kosztorys!$I:$I,CONCATENATE("&lt;=31.12.",BK$10,"")))*0.75+(SUMIFS(Kosztorys!$F:$F,Kosztorys!$D:$D,$B363,Kosztorys!$I:$I,CONCATENATE("&lt;=30.06.",BL$10,""))-SUMIFS(Kosztorys!$F:$F,Kosztorys!$D:$D,$B363,Kosztorys!$I:$I,CONCATENATE("&lt;=31.03.",BL$10,"")))*0.5+(SUMIFS(Kosztorys!$F:$F,Kosztorys!$D:$D,$B363,Kosztorys!$I:$I,CONCATENATE("&lt;=30.09.",BL$10,""))-SUMIFS(Kosztorys!$F:$F,Kosztorys!$D:$D,$B363,Kosztorys!$I:$I,CONCATENATE("&lt;=30.06.",BL$10,"")))*0.25,"nic"),0)</f>
        <v/>
      </c>
      <c r="BM363" s="41">
        <f>IF($C363="OPEX - Koszt 1szt/rok",IF($M363="szt",SUMIFS(Kosztorys!$F:$F,Kosztorys!$D:$D,$B363,Kosztorys!$I:$I,CONCATENATE("&lt;01.01.",BM$10,""))+(SUMIFS(Kosztorys!$F:$F,Kosztorys!$D:$D,$B363,Kosztorys!$I:$I,CONCATENATE("&lt;=31.03.",BM$10,""))-SUMIFS(Kosztorys!$F:$F,Kosztorys!$D:$D,$B363,Kosztorys!$I:$I,CONCATENATE("&lt;=31.12.",BL$10,"")))*0.75+(SUMIFS(Kosztorys!$F:$F,Kosztorys!$D:$D,$B363,Kosztorys!$I:$I,CONCATENATE("&lt;=30.06.",BM$10,""))-SUMIFS(Kosztorys!$F:$F,Kosztorys!$D:$D,$B363,Kosztorys!$I:$I,CONCATENATE("&lt;=31.03.",BM$10,"")))*0.5+(SUMIFS(Kosztorys!$F:$F,Kosztorys!$D:$D,$B363,Kosztorys!$I:$I,CONCATENATE("&lt;=30.09.",BM$10,""))-SUMIFS(Kosztorys!$F:$F,Kosztorys!$D:$D,$B363,Kosztorys!$I:$I,CONCATENATE("&lt;=30.06.",BM$10,"")))*0.25,"nic"),0)</f>
        <v/>
      </c>
      <c r="BN363" s="41">
        <f>IF($C363="OPEX - Koszt 1szt/rok",IF($M363="szt",SUMIFS(Kosztorys!$F:$F,Kosztorys!$D:$D,$B363,Kosztorys!$I:$I,CONCATENATE("&lt;01.01.",BN$10,""))+(SUMIFS(Kosztorys!$F:$F,Kosztorys!$D:$D,$B363,Kosztorys!$I:$I,CONCATENATE("&lt;=31.03.",BN$10,""))-SUMIFS(Kosztorys!$F:$F,Kosztorys!$D:$D,$B363,Kosztorys!$I:$I,CONCATENATE("&lt;=31.12.",BM$10,"")))*0.75+(SUMIFS(Kosztorys!$F:$F,Kosztorys!$D:$D,$B363,Kosztorys!$I:$I,CONCATENATE("&lt;=30.06.",BN$10,""))-SUMIFS(Kosztorys!$F:$F,Kosztorys!$D:$D,$B363,Kosztorys!$I:$I,CONCATENATE("&lt;=31.03.",BN$10,"")))*0.5+(SUMIFS(Kosztorys!$F:$F,Kosztorys!$D:$D,$B363,Kosztorys!$I:$I,CONCATENATE("&lt;=30.09.",BN$10,""))-SUMIFS(Kosztorys!$F:$F,Kosztorys!$D:$D,$B363,Kosztorys!$I:$I,CONCATENATE("&lt;=30.06.",BN$10,"")))*0.25,"nic"),0)</f>
        <v/>
      </c>
      <c r="BO363" s="41">
        <f>IF($C363="OPEX - Koszt 1szt/rok",IF($M363="szt",SUMIFS(Kosztorys!$F:$F,Kosztorys!$D:$D,$B363,Kosztorys!$I:$I,CONCATENATE("&lt;01.01.",BO$10,""))+(SUMIFS(Kosztorys!$F:$F,Kosztorys!$D:$D,$B363,Kosztorys!$I:$I,CONCATENATE("&lt;=31.03.",BO$10,""))-SUMIFS(Kosztorys!$F:$F,Kosztorys!$D:$D,$B363,Kosztorys!$I:$I,CONCATENATE("&lt;=31.12.",BN$10,"")))*0.75+(SUMIFS(Kosztorys!$F:$F,Kosztorys!$D:$D,$B363,Kosztorys!$I:$I,CONCATENATE("&lt;=30.06.",BO$10,""))-SUMIFS(Kosztorys!$F:$F,Kosztorys!$D:$D,$B363,Kosztorys!$I:$I,CONCATENATE("&lt;=31.03.",BO$10,"")))*0.5+(SUMIFS(Kosztorys!$F:$F,Kosztorys!$D:$D,$B363,Kosztorys!$I:$I,CONCATENATE("&lt;=30.09.",BO$10,""))-SUMIFS(Kosztorys!$F:$F,Kosztorys!$D:$D,$B363,Kosztorys!$I:$I,CONCATENATE("&lt;=30.06.",BO$10,"")))*0.25,"nic"),0)</f>
        <v/>
      </c>
      <c r="BP363" s="41">
        <f>IF($C363="OPEX - Koszt 1szt/rok",IF($M363="szt",SUMIFS(Kosztorys!$F:$F,Kosztorys!$D:$D,$B363,Kosztorys!$I:$I,CONCATENATE("&lt;01.01.",BP$10,""))+(SUMIFS(Kosztorys!$F:$F,Kosztorys!$D:$D,$B363,Kosztorys!$I:$I,CONCATENATE("&lt;=31.03.",BP$10,""))-SUMIFS(Kosztorys!$F:$F,Kosztorys!$D:$D,$B363,Kosztorys!$I:$I,CONCATENATE("&lt;=31.12.",BO$10,"")))*0.75+(SUMIFS(Kosztorys!$F:$F,Kosztorys!$D:$D,$B363,Kosztorys!$I:$I,CONCATENATE("&lt;=30.06.",BP$10,""))-SUMIFS(Kosztorys!$F:$F,Kosztorys!$D:$D,$B363,Kosztorys!$I:$I,CONCATENATE("&lt;=31.03.",BP$10,"")))*0.5+(SUMIFS(Kosztorys!$F:$F,Kosztorys!$D:$D,$B363,Kosztorys!$I:$I,CONCATENATE("&lt;=30.09.",BP$10,""))-SUMIFS(Kosztorys!$F:$F,Kosztorys!$D:$D,$B363,Kosztorys!$I:$I,CONCATENATE("&lt;=30.06.",BP$10,"")))*0.25,"nic"),0)</f>
        <v/>
      </c>
      <c r="BQ363" s="41">
        <f>IF($C363="OPEX - Koszt 1szt/rok",IF($M363="szt",SUMIFS(Kosztorys!$F:$F,Kosztorys!$D:$D,$B363,Kosztorys!$I:$I,CONCATENATE("&lt;01.01.",BQ$10,""))+(SUMIFS(Kosztorys!$F:$F,Kosztorys!$D:$D,$B363,Kosztorys!$I:$I,CONCATENATE("&lt;=31.03.",BQ$10,""))-SUMIFS(Kosztorys!$F:$F,Kosztorys!$D:$D,$B363,Kosztorys!$I:$I,CONCATENATE("&lt;=31.12.",BP$10,"")))*0.75+(SUMIFS(Kosztorys!$F:$F,Kosztorys!$D:$D,$B363,Kosztorys!$I:$I,CONCATENATE("&lt;=30.06.",BQ$10,""))-SUMIFS(Kosztorys!$F:$F,Kosztorys!$D:$D,$B363,Kosztorys!$I:$I,CONCATENATE("&lt;=31.03.",BQ$10,"")))*0.5+(SUMIFS(Kosztorys!$F:$F,Kosztorys!$D:$D,$B363,Kosztorys!$I:$I,CONCATENATE("&lt;=30.09.",BQ$10,""))-SUMIFS(Kosztorys!$F:$F,Kosztorys!$D:$D,$B363,Kosztorys!$I:$I,CONCATENATE("&lt;=30.06.",BQ$10,"")))*0.25,"nic"),0)</f>
        <v/>
      </c>
      <c r="BR363" s="41">
        <f>IF($C363="OPEX - Koszt 1szt/rok",IF($M363="szt",SUMIFS(Kosztorys!$F:$F,Kosztorys!$D:$D,$B363,Kosztorys!$I:$I,CONCATENATE("&lt;01.01.",BR$10,""))+(SUMIFS(Kosztorys!$F:$F,Kosztorys!$D:$D,$B363,Kosztorys!$I:$I,CONCATENATE("&lt;=31.03.",BR$10,""))-SUMIFS(Kosztorys!$F:$F,Kosztorys!$D:$D,$B363,Kosztorys!$I:$I,CONCATENATE("&lt;=31.12.",BQ$10,"")))*0.75+(SUMIFS(Kosztorys!$F:$F,Kosztorys!$D:$D,$B363,Kosztorys!$I:$I,CONCATENATE("&lt;=30.06.",BR$10,""))-SUMIFS(Kosztorys!$F:$F,Kosztorys!$D:$D,$B363,Kosztorys!$I:$I,CONCATENATE("&lt;=31.03.",BR$10,"")))*0.5+(SUMIFS(Kosztorys!$F:$F,Kosztorys!$D:$D,$B363,Kosztorys!$I:$I,CONCATENATE("&lt;=30.09.",BR$10,""))-SUMIFS(Kosztorys!$F:$F,Kosztorys!$D:$D,$B363,Kosztorys!$I:$I,CONCATENATE("&lt;=30.06.",BR$10,"")))*0.25,"nic"),0)</f>
        <v/>
      </c>
      <c r="BS363" s="41">
        <f>IF($C363="OPEX - Koszt 1szt/rok",IF($M363="szt",SUMIFS(Kosztorys!$F:$F,Kosztorys!$D:$D,$B363,Kosztorys!$I:$I,CONCATENATE("&lt;01.01.",BS$10,""))+(SUMIFS(Kosztorys!$F:$F,Kosztorys!$D:$D,$B363,Kosztorys!$I:$I,CONCATENATE("&lt;=31.03.",BS$10,""))-SUMIFS(Kosztorys!$F:$F,Kosztorys!$D:$D,$B363,Kosztorys!$I:$I,CONCATENATE("&lt;=31.12.",BR$10,"")))*0.75+(SUMIFS(Kosztorys!$F:$F,Kosztorys!$D:$D,$B363,Kosztorys!$I:$I,CONCATENATE("&lt;=30.06.",BS$10,""))-SUMIFS(Kosztorys!$F:$F,Kosztorys!$D:$D,$B363,Kosztorys!$I:$I,CONCATENATE("&lt;=31.03.",BS$10,"")))*0.5+(SUMIFS(Kosztorys!$F:$F,Kosztorys!$D:$D,$B363,Kosztorys!$I:$I,CONCATENATE("&lt;=30.09.",BS$10,""))-SUMIFS(Kosztorys!$F:$F,Kosztorys!$D:$D,$B363,Kosztorys!$I:$I,CONCATENATE("&lt;=30.06.",BS$10,"")))*0.25,"nic"),0)</f>
        <v/>
      </c>
      <c r="BT363" s="41">
        <f>IF($C363="OPEX - Koszt 1szt/rok",IF($M363="szt",SUMIFS(Kosztorys!$F:$F,Kosztorys!$D:$D,$B363,Kosztorys!$I:$I,CONCATENATE("&lt;01.01.",BT$10,""))+(SUMIFS(Kosztorys!$F:$F,Kosztorys!$D:$D,$B363,Kosztorys!$I:$I,CONCATENATE("&lt;=31.03.",BT$10,""))-SUMIFS(Kosztorys!$F:$F,Kosztorys!$D:$D,$B363,Kosztorys!$I:$I,CONCATENATE("&lt;=31.12.",BS$10,"")))*0.75+(SUMIFS(Kosztorys!$F:$F,Kosztorys!$D:$D,$B363,Kosztorys!$I:$I,CONCATENATE("&lt;=30.06.",BT$10,""))-SUMIFS(Kosztorys!$F:$F,Kosztorys!$D:$D,$B363,Kosztorys!$I:$I,CONCATENATE("&lt;=31.03.",BT$10,"")))*0.5+(SUMIFS(Kosztorys!$F:$F,Kosztorys!$D:$D,$B363,Kosztorys!$I:$I,CONCATENATE("&lt;=30.09.",BT$10,""))-SUMIFS(Kosztorys!$F:$F,Kosztorys!$D:$D,$B363,Kosztorys!$I:$I,CONCATENATE("&lt;=30.06.",BT$10,"")))*0.25,"nic"),0)</f>
        <v/>
      </c>
      <c r="BU363" s="41">
        <f>IF($C363="OPEX - Koszt 1szt/rok",IF($M363="szt",SUMIFS(Kosztorys!$F:$F,Kosztorys!$D:$D,$B363,Kosztorys!$I:$I,CONCATENATE("&lt;01.01.",BU$10,""))+(SUMIFS(Kosztorys!$F:$F,Kosztorys!$D:$D,$B363,Kosztorys!$I:$I,CONCATENATE("&lt;=31.03.",BU$10,""))-SUMIFS(Kosztorys!$F:$F,Kosztorys!$D:$D,$B363,Kosztorys!$I:$I,CONCATENATE("&lt;=31.12.",BT$10,"")))*0.75+(SUMIFS(Kosztorys!$F:$F,Kosztorys!$D:$D,$B363,Kosztorys!$I:$I,CONCATENATE("&lt;=30.06.",BU$10,""))-SUMIFS(Kosztorys!$F:$F,Kosztorys!$D:$D,$B363,Kosztorys!$I:$I,CONCATENATE("&lt;=31.03.",BU$10,"")))*0.5+(SUMIFS(Kosztorys!$F:$F,Kosztorys!$D:$D,$B363,Kosztorys!$I:$I,CONCATENATE("&lt;=30.09.",BU$10,""))-SUMIFS(Kosztorys!$F:$F,Kosztorys!$D:$D,$B363,Kosztorys!$I:$I,CONCATENATE("&lt;=30.06.",BU$10,"")))*0.25,"nic"),0)</f>
        <v/>
      </c>
      <c r="BV363" s="41">
        <f>IF($C363="OPEX - Koszt 1szt/rok",IF($M363="szt",SUMIFS(Kosztorys!$F:$F,Kosztorys!$D:$D,$B363,Kosztorys!$I:$I,CONCATENATE("&lt;01.01.",BV$10,""))+(SUMIFS(Kosztorys!$F:$F,Kosztorys!$D:$D,$B363,Kosztorys!$I:$I,CONCATENATE("&lt;=31.03.",BV$10,""))-SUMIFS(Kosztorys!$F:$F,Kosztorys!$D:$D,$B363,Kosztorys!$I:$I,CONCATENATE("&lt;=31.12.",BU$10,"")))*0.75+(SUMIFS(Kosztorys!$F:$F,Kosztorys!$D:$D,$B363,Kosztorys!$I:$I,CONCATENATE("&lt;=30.06.",BV$10,""))-SUMIFS(Kosztorys!$F:$F,Kosztorys!$D:$D,$B363,Kosztorys!$I:$I,CONCATENATE("&lt;=31.03.",BV$10,"")))*0.5+(SUMIFS(Kosztorys!$F:$F,Kosztorys!$D:$D,$B363,Kosztorys!$I:$I,CONCATENATE("&lt;=30.09.",BV$10,""))-SUMIFS(Kosztorys!$F:$F,Kosztorys!$D:$D,$B363,Kosztorys!$I:$I,CONCATENATE("&lt;=30.06.",BV$10,"")))*0.25,"nic"),0)</f>
        <v/>
      </c>
      <c r="BW363" s="41">
        <f>IF($C363="OPEX - Koszt 1szt/rok",IF($M363="szt",SUMIFS(Kosztorys!$F:$F,Kosztorys!$D:$D,$B363,Kosztorys!$I:$I,CONCATENATE("&lt;01.01.",BW$10,""))+(SUMIFS(Kosztorys!$F:$F,Kosztorys!$D:$D,$B363,Kosztorys!$I:$I,CONCATENATE("&lt;=31.03.",BW$10,""))-SUMIFS(Kosztorys!$F:$F,Kosztorys!$D:$D,$B363,Kosztorys!$I:$I,CONCATENATE("&lt;=31.12.",BV$10,"")))*0.75+(SUMIFS(Kosztorys!$F:$F,Kosztorys!$D:$D,$B363,Kosztorys!$I:$I,CONCATENATE("&lt;=30.06.",BW$10,""))-SUMIFS(Kosztorys!$F:$F,Kosztorys!$D:$D,$B363,Kosztorys!$I:$I,CONCATENATE("&lt;=31.03.",BW$10,"")))*0.5+(SUMIFS(Kosztorys!$F:$F,Kosztorys!$D:$D,$B363,Kosztorys!$I:$I,CONCATENATE("&lt;=30.09.",BW$10,""))-SUMIFS(Kosztorys!$F:$F,Kosztorys!$D:$D,$B363,Kosztorys!$I:$I,CONCATENATE("&lt;=30.06.",BW$10,"")))*0.25,"nic"),0)</f>
        <v/>
      </c>
      <c r="BX363" s="41">
        <f>IF(C363="OPEX - Koszt 1szt/rok",IF(MAX(BH363:BW363)=IF(ISERROR(VLOOKUP(B363,JB_tabela,MATCH(BX$9,JB_menu,0)-1,FALSE())),,VLOOKUP(B363,JB_tabela,MATCH(BX$9,JB_menu,0)-1,FALSE())),"OK","nie zgadza się liczba użytych JB"),"OK-ND")</f>
        <v/>
      </c>
      <c r="CB363" s="41">
        <f>IF($C363="OPEX - Długość 1m koszt/rok",IF($M363="m",SUMIFS(Kosztorys!$F:$F,Kosztorys!$D:$D,$B363,Kosztorys!$I:$I,CONCATENATE("&lt;01.01.",CB$10,""))+(SUMIFS(Kosztorys!$F:$F,Kosztorys!$D:$D,$B363,Kosztorys!$I:$I,CONCATENATE("&lt;=31.03.",CB$10,""))-SUMIFS(Kosztorys!$F:$F,Kosztorys!$D:$D,$B363,Kosztorys!$I:$I,CONCATENATE("&lt;=31.12.",CA$10,"")))*0.75+(SUMIFS(Kosztorys!$F:$F,Kosztorys!$D:$D,$B363,Kosztorys!$I:$I,CONCATENATE("&lt;=30.06.",CB$10,""))-SUMIFS(Kosztorys!$F:$F,Kosztorys!$D:$D,$B363,Kosztorys!$I:$I,CONCATENATE("&lt;=31.03.",CB$10,"")))*0.5+(SUMIFS(Kosztorys!$F:$F,Kosztorys!$D:$D,$B363,Kosztorys!$I:$I,CONCATENATE("&lt;=30.09.",CB$10,""))-SUMIFS(Kosztorys!$F:$F,Kosztorys!$D:$D,$B363,Kosztorys!$I:$I,CONCATENATE("&lt;=30.06.",CB$10,"")))*0.25,"nic"),0)</f>
        <v/>
      </c>
      <c r="CC363" s="41">
        <f>IF($C363="OPEX - Długość 1m koszt/rok",IF($M363="m",SUMIFS(Kosztorys!$F:$F,Kosztorys!$D:$D,$B363,Kosztorys!$I:$I,CONCATENATE("&lt;01.01.",CC$10,""))+(SUMIFS(Kosztorys!$F:$F,Kosztorys!$D:$D,$B363,Kosztorys!$I:$I,CONCATENATE("&lt;=31.03.",CC$10,""))-SUMIFS(Kosztorys!$F:$F,Kosztorys!$D:$D,$B363,Kosztorys!$I:$I,CONCATENATE("&lt;=31.12.",CB$10,"")))*0.75+(SUMIFS(Kosztorys!$F:$F,Kosztorys!$D:$D,$B363,Kosztorys!$I:$I,CONCATENATE("&lt;=30.06.",CC$10,""))-SUMIFS(Kosztorys!$F:$F,Kosztorys!$D:$D,$B363,Kosztorys!$I:$I,CONCATENATE("&lt;=31.03.",CC$10,"")))*0.5+(SUMIFS(Kosztorys!$F:$F,Kosztorys!$D:$D,$B363,Kosztorys!$I:$I,CONCATENATE("&lt;=30.09.",CC$10,""))-SUMIFS(Kosztorys!$F:$F,Kosztorys!$D:$D,$B363,Kosztorys!$I:$I,CONCATENATE("&lt;=30.06.",CC$10,"")))*0.25,"nic"),0)</f>
        <v/>
      </c>
      <c r="CD363" s="41">
        <f>IF($C363="OPEX - Długość 1m koszt/rok",IF($M363="m",SUMIFS(Kosztorys!$F:$F,Kosztorys!$D:$D,$B363,Kosztorys!$I:$I,CONCATENATE("&lt;01.01.",CD$10,""))+(SUMIFS(Kosztorys!$F:$F,Kosztorys!$D:$D,$B363,Kosztorys!$I:$I,CONCATENATE("&lt;=31.03.",CD$10,""))-SUMIFS(Kosztorys!$F:$F,Kosztorys!$D:$D,$B363,Kosztorys!$I:$I,CONCATENATE("&lt;=31.12.",CC$10,"")))*0.75+(SUMIFS(Kosztorys!$F:$F,Kosztorys!$D:$D,$B363,Kosztorys!$I:$I,CONCATENATE("&lt;=30.06.",CD$10,""))-SUMIFS(Kosztorys!$F:$F,Kosztorys!$D:$D,$B363,Kosztorys!$I:$I,CONCATENATE("&lt;=31.03.",CD$10,"")))*0.5+(SUMIFS(Kosztorys!$F:$F,Kosztorys!$D:$D,$B363,Kosztorys!$I:$I,CONCATENATE("&lt;=30.09.",CD$10,""))-SUMIFS(Kosztorys!$F:$F,Kosztorys!$D:$D,$B363,Kosztorys!$I:$I,CONCATENATE("&lt;=30.06.",CD$10,"")))*0.25,"nic"),0)</f>
        <v/>
      </c>
      <c r="CE363" s="41">
        <f>IF($C363="OPEX - Długość 1m koszt/rok",IF($M363="m",SUMIFS(Kosztorys!$F:$F,Kosztorys!$D:$D,$B363,Kosztorys!$I:$I,CONCATENATE("&lt;01.01.",CE$10,""))+(SUMIFS(Kosztorys!$F:$F,Kosztorys!$D:$D,$B363,Kosztorys!$I:$I,CONCATENATE("&lt;=31.03.",CE$10,""))-SUMIFS(Kosztorys!$F:$F,Kosztorys!$D:$D,$B363,Kosztorys!$I:$I,CONCATENATE("&lt;=31.12.",CD$10,"")))*0.75+(SUMIFS(Kosztorys!$F:$F,Kosztorys!$D:$D,$B363,Kosztorys!$I:$I,CONCATENATE("&lt;=30.06.",CE$10,""))-SUMIFS(Kosztorys!$F:$F,Kosztorys!$D:$D,$B363,Kosztorys!$I:$I,CONCATENATE("&lt;=31.03.",CE$10,"")))*0.5+(SUMIFS(Kosztorys!$F:$F,Kosztorys!$D:$D,$B363,Kosztorys!$I:$I,CONCATENATE("&lt;=30.09.",CE$10,""))-SUMIFS(Kosztorys!$F:$F,Kosztorys!$D:$D,$B363,Kosztorys!$I:$I,CONCATENATE("&lt;=30.06.",CE$10,"")))*0.25,"nic"),0)</f>
        <v/>
      </c>
      <c r="CF363" s="41">
        <f>IF($C363="OPEX - Długość 1m koszt/rok",IF($M363="m",SUMIFS(Kosztorys!$F:$F,Kosztorys!$D:$D,$B363,Kosztorys!$I:$I,CONCATENATE("&lt;01.01.",CF$10,""))+(SUMIFS(Kosztorys!$F:$F,Kosztorys!$D:$D,$B363,Kosztorys!$I:$I,CONCATENATE("&lt;=31.03.",CF$10,""))-SUMIFS(Kosztorys!$F:$F,Kosztorys!$D:$D,$B363,Kosztorys!$I:$I,CONCATENATE("&lt;=31.12.",CE$10,"")))*0.75+(SUMIFS(Kosztorys!$F:$F,Kosztorys!$D:$D,$B363,Kosztorys!$I:$I,CONCATENATE("&lt;=30.06.",CF$10,""))-SUMIFS(Kosztorys!$F:$F,Kosztorys!$D:$D,$B363,Kosztorys!$I:$I,CONCATENATE("&lt;=31.03.",CF$10,"")))*0.5+(SUMIFS(Kosztorys!$F:$F,Kosztorys!$D:$D,$B363,Kosztorys!$I:$I,CONCATENATE("&lt;=30.09.",CF$10,""))-SUMIFS(Kosztorys!$F:$F,Kosztorys!$D:$D,$B363,Kosztorys!$I:$I,CONCATENATE("&lt;=30.06.",CF$10,"")))*0.25,"nic"),0)</f>
        <v/>
      </c>
      <c r="CG363" s="41">
        <f>IF($C363="OPEX - Długość 1m koszt/rok",IF($M363="m",SUMIFS(Kosztorys!$F:$F,Kosztorys!$D:$D,$B363,Kosztorys!$I:$I,CONCATENATE("&lt;01.01.",CG$10,""))+(SUMIFS(Kosztorys!$F:$F,Kosztorys!$D:$D,$B363,Kosztorys!$I:$I,CONCATENATE("&lt;=31.03.",CG$10,""))-SUMIFS(Kosztorys!$F:$F,Kosztorys!$D:$D,$B363,Kosztorys!$I:$I,CONCATENATE("&lt;=31.12.",CF$10,"")))*0.75+(SUMIFS(Kosztorys!$F:$F,Kosztorys!$D:$D,$B363,Kosztorys!$I:$I,CONCATENATE("&lt;=30.06.",CG$10,""))-SUMIFS(Kosztorys!$F:$F,Kosztorys!$D:$D,$B363,Kosztorys!$I:$I,CONCATENATE("&lt;=31.03.",CG$10,"")))*0.5+(SUMIFS(Kosztorys!$F:$F,Kosztorys!$D:$D,$B363,Kosztorys!$I:$I,CONCATENATE("&lt;=30.09.",CG$10,""))-SUMIFS(Kosztorys!$F:$F,Kosztorys!$D:$D,$B363,Kosztorys!$I:$I,CONCATENATE("&lt;=30.06.",CG$10,"")))*0.25,"nic"),0)</f>
        <v/>
      </c>
      <c r="CH363" s="41">
        <f>IF($C363="OPEX - Długość 1m koszt/rok",IF($M363="m",SUMIFS(Kosztorys!$F:$F,Kosztorys!$D:$D,$B363,Kosztorys!$I:$I,CONCATENATE("&lt;01.01.",CH$10,""))+(SUMIFS(Kosztorys!$F:$F,Kosztorys!$D:$D,$B363,Kosztorys!$I:$I,CONCATENATE("&lt;=31.03.",CH$10,""))-SUMIFS(Kosztorys!$F:$F,Kosztorys!$D:$D,$B363,Kosztorys!$I:$I,CONCATENATE("&lt;=31.12.",CG$10,"")))*0.75+(SUMIFS(Kosztorys!$F:$F,Kosztorys!$D:$D,$B363,Kosztorys!$I:$I,CONCATENATE("&lt;=30.06.",CH$10,""))-SUMIFS(Kosztorys!$F:$F,Kosztorys!$D:$D,$B363,Kosztorys!$I:$I,CONCATENATE("&lt;=31.03.",CH$10,"")))*0.5+(SUMIFS(Kosztorys!$F:$F,Kosztorys!$D:$D,$B363,Kosztorys!$I:$I,CONCATENATE("&lt;=30.09.",CH$10,""))-SUMIFS(Kosztorys!$F:$F,Kosztorys!$D:$D,$B363,Kosztorys!$I:$I,CONCATENATE("&lt;=30.06.",CH$10,"")))*0.25,"nic"),0)</f>
        <v/>
      </c>
      <c r="CI363" s="41">
        <f>IF($C363="OPEX - Długość 1m koszt/rok",IF($M363="m",SUMIFS(Kosztorys!$F:$F,Kosztorys!$D:$D,$B363,Kosztorys!$I:$I,CONCATENATE("&lt;01.01.",CI$10,""))+(SUMIFS(Kosztorys!$F:$F,Kosztorys!$D:$D,$B363,Kosztorys!$I:$I,CONCATENATE("&lt;=31.03.",CI$10,""))-SUMIFS(Kosztorys!$F:$F,Kosztorys!$D:$D,$B363,Kosztorys!$I:$I,CONCATENATE("&lt;=31.12.",CH$10,"")))*0.75+(SUMIFS(Kosztorys!$F:$F,Kosztorys!$D:$D,$B363,Kosztorys!$I:$I,CONCATENATE("&lt;=30.06.",CI$10,""))-SUMIFS(Kosztorys!$F:$F,Kosztorys!$D:$D,$B363,Kosztorys!$I:$I,CONCATENATE("&lt;=31.03.",CI$10,"")))*0.5+(SUMIFS(Kosztorys!$F:$F,Kosztorys!$D:$D,$B363,Kosztorys!$I:$I,CONCATENATE("&lt;=30.09.",CI$10,""))-SUMIFS(Kosztorys!$F:$F,Kosztorys!$D:$D,$B363,Kosztorys!$I:$I,CONCATENATE("&lt;=30.06.",CI$10,"")))*0.25,"nic"),0)</f>
        <v/>
      </c>
      <c r="CJ363" s="41">
        <f>IF($C363="OPEX - Długość 1m koszt/rok",IF($M363="m",SUMIFS(Kosztorys!$F:$F,Kosztorys!$D:$D,$B363,Kosztorys!$I:$I,CONCATENATE("&lt;01.01.",CJ$10,""))+(SUMIFS(Kosztorys!$F:$F,Kosztorys!$D:$D,$B363,Kosztorys!$I:$I,CONCATENATE("&lt;=31.03.",CJ$10,""))-SUMIFS(Kosztorys!$F:$F,Kosztorys!$D:$D,$B363,Kosztorys!$I:$I,CONCATENATE("&lt;=31.12.",CI$10,"")))*0.75+(SUMIFS(Kosztorys!$F:$F,Kosztorys!$D:$D,$B363,Kosztorys!$I:$I,CONCATENATE("&lt;=30.06.",CJ$10,""))-SUMIFS(Kosztorys!$F:$F,Kosztorys!$D:$D,$B363,Kosztorys!$I:$I,CONCATENATE("&lt;=31.03.",CJ$10,"")))*0.5+(SUMIFS(Kosztorys!$F:$F,Kosztorys!$D:$D,$B363,Kosztorys!$I:$I,CONCATENATE("&lt;=30.09.",CJ$10,""))-SUMIFS(Kosztorys!$F:$F,Kosztorys!$D:$D,$B363,Kosztorys!$I:$I,CONCATENATE("&lt;=30.06.",CJ$10,"")))*0.25,"nic"),0)</f>
        <v/>
      </c>
      <c r="CK363" s="41">
        <f>IF($C363="OPEX - Długość 1m koszt/rok",IF($M363="m",SUMIFS(Kosztorys!$F:$F,Kosztorys!$D:$D,$B363,Kosztorys!$I:$I,CONCATENATE("&lt;01.01.",CK$10,""))+(SUMIFS(Kosztorys!$F:$F,Kosztorys!$D:$D,$B363,Kosztorys!$I:$I,CONCATENATE("&lt;=31.03.",CK$10,""))-SUMIFS(Kosztorys!$F:$F,Kosztorys!$D:$D,$B363,Kosztorys!$I:$I,CONCATENATE("&lt;=31.12.",CJ$10,"")))*0.75+(SUMIFS(Kosztorys!$F:$F,Kosztorys!$D:$D,$B363,Kosztorys!$I:$I,CONCATENATE("&lt;=30.06.",CK$10,""))-SUMIFS(Kosztorys!$F:$F,Kosztorys!$D:$D,$B363,Kosztorys!$I:$I,CONCATENATE("&lt;=31.03.",CK$10,"")))*0.5+(SUMIFS(Kosztorys!$F:$F,Kosztorys!$D:$D,$B363,Kosztorys!$I:$I,CONCATENATE("&lt;=30.09.",CK$10,""))-SUMIFS(Kosztorys!$F:$F,Kosztorys!$D:$D,$B363,Kosztorys!$I:$I,CONCATENATE("&lt;=30.06.",CK$10,"")))*0.25,"nic"),0)</f>
        <v/>
      </c>
      <c r="CL363" s="41">
        <f>IF($C363="OPEX - Długość 1m koszt/rok",IF($M363="m",SUMIFS(Kosztorys!$F:$F,Kosztorys!$D:$D,$B363,Kosztorys!$I:$I,CONCATENATE("&lt;01.01.",CL$10,""))+(SUMIFS(Kosztorys!$F:$F,Kosztorys!$D:$D,$B363,Kosztorys!$I:$I,CONCATENATE("&lt;=31.03.",CL$10,""))-SUMIFS(Kosztorys!$F:$F,Kosztorys!$D:$D,$B363,Kosztorys!$I:$I,CONCATENATE("&lt;=31.12.",CK$10,"")))*0.75+(SUMIFS(Kosztorys!$F:$F,Kosztorys!$D:$D,$B363,Kosztorys!$I:$I,CONCATENATE("&lt;=30.06.",CL$10,""))-SUMIFS(Kosztorys!$F:$F,Kosztorys!$D:$D,$B363,Kosztorys!$I:$I,CONCATENATE("&lt;=31.03.",CL$10,"")))*0.5+(SUMIFS(Kosztorys!$F:$F,Kosztorys!$D:$D,$B363,Kosztorys!$I:$I,CONCATENATE("&lt;=30.09.",CL$10,""))-SUMIFS(Kosztorys!$F:$F,Kosztorys!$D:$D,$B363,Kosztorys!$I:$I,CONCATENATE("&lt;=30.06.",CL$10,"")))*0.25,"nic"),0)</f>
        <v/>
      </c>
      <c r="CM363" s="41">
        <f>IF($C363="OPEX - Długość 1m koszt/rok",IF($M363="m",SUMIFS(Kosztorys!$F:$F,Kosztorys!$D:$D,$B363,Kosztorys!$I:$I,CONCATENATE("&lt;01.01.",CM$10,""))+(SUMIFS(Kosztorys!$F:$F,Kosztorys!$D:$D,$B363,Kosztorys!$I:$I,CONCATENATE("&lt;=31.03.",CM$10,""))-SUMIFS(Kosztorys!$F:$F,Kosztorys!$D:$D,$B363,Kosztorys!$I:$I,CONCATENATE("&lt;=31.12.",CL$10,"")))*0.75+(SUMIFS(Kosztorys!$F:$F,Kosztorys!$D:$D,$B363,Kosztorys!$I:$I,CONCATENATE("&lt;=30.06.",CM$10,""))-SUMIFS(Kosztorys!$F:$F,Kosztorys!$D:$D,$B363,Kosztorys!$I:$I,CONCATENATE("&lt;=31.03.",CM$10,"")))*0.5+(SUMIFS(Kosztorys!$F:$F,Kosztorys!$D:$D,$B363,Kosztorys!$I:$I,CONCATENATE("&lt;=30.09.",CM$10,""))-SUMIFS(Kosztorys!$F:$F,Kosztorys!$D:$D,$B363,Kosztorys!$I:$I,CONCATENATE("&lt;=30.06.",CM$10,"")))*0.25,"nic"),0)</f>
        <v/>
      </c>
      <c r="CN363" s="41">
        <f>IF($C363="OPEX - Długość 1m koszt/rok",IF($M363="m",SUMIFS(Kosztorys!$F:$F,Kosztorys!$D:$D,$B363,Kosztorys!$I:$I,CONCATENATE("&lt;01.01.",CN$10,""))+(SUMIFS(Kosztorys!$F:$F,Kosztorys!$D:$D,$B363,Kosztorys!$I:$I,CONCATENATE("&lt;=31.03.",CN$10,""))-SUMIFS(Kosztorys!$F:$F,Kosztorys!$D:$D,$B363,Kosztorys!$I:$I,CONCATENATE("&lt;=31.12.",CM$10,"")))*0.75+(SUMIFS(Kosztorys!$F:$F,Kosztorys!$D:$D,$B363,Kosztorys!$I:$I,CONCATENATE("&lt;=30.06.",CN$10,""))-SUMIFS(Kosztorys!$F:$F,Kosztorys!$D:$D,$B363,Kosztorys!$I:$I,CONCATENATE("&lt;=31.03.",CN$10,"")))*0.5+(SUMIFS(Kosztorys!$F:$F,Kosztorys!$D:$D,$B363,Kosztorys!$I:$I,CONCATENATE("&lt;=30.09.",CN$10,""))-SUMIFS(Kosztorys!$F:$F,Kosztorys!$D:$D,$B363,Kosztorys!$I:$I,CONCATENATE("&lt;=30.06.",CN$10,"")))*0.25,"nic"),0)</f>
        <v/>
      </c>
      <c r="CO363" s="41">
        <f>IF($C363="OPEX - Długość 1m koszt/rok",IF($M363="m",SUMIFS(Kosztorys!$F:$F,Kosztorys!$D:$D,$B363,Kosztorys!$I:$I,CONCATENATE("&lt;01.01.",CO$10,""))+(SUMIFS(Kosztorys!$F:$F,Kosztorys!$D:$D,$B363,Kosztorys!$I:$I,CONCATENATE("&lt;=31.03.",CO$10,""))-SUMIFS(Kosztorys!$F:$F,Kosztorys!$D:$D,$B363,Kosztorys!$I:$I,CONCATENATE("&lt;=31.12.",CN$10,"")))*0.75+(SUMIFS(Kosztorys!$F:$F,Kosztorys!$D:$D,$B363,Kosztorys!$I:$I,CONCATENATE("&lt;=30.06.",CO$10,""))-SUMIFS(Kosztorys!$F:$F,Kosztorys!$D:$D,$B363,Kosztorys!$I:$I,CONCATENATE("&lt;=31.03.",CO$10,"")))*0.5+(SUMIFS(Kosztorys!$F:$F,Kosztorys!$D:$D,$B363,Kosztorys!$I:$I,CONCATENATE("&lt;=30.09.",CO$10,""))-SUMIFS(Kosztorys!$F:$F,Kosztorys!$D:$D,$B363,Kosztorys!$I:$I,CONCATENATE("&lt;=30.06.",CO$10,"")))*0.25,"nic"),0)</f>
        <v/>
      </c>
      <c r="CP363" s="41">
        <f>IF($C363="OPEX - Długość 1m koszt/rok",IF($M363="m",SUMIFS(Kosztorys!$F:$F,Kosztorys!$D:$D,$B363,Kosztorys!$I:$I,CONCATENATE("&lt;01.01.",CP$10,""))+(SUMIFS(Kosztorys!$F:$F,Kosztorys!$D:$D,$B363,Kosztorys!$I:$I,CONCATENATE("&lt;=31.03.",CP$10,""))-SUMIFS(Kosztorys!$F:$F,Kosztorys!$D:$D,$B363,Kosztorys!$I:$I,CONCATENATE("&lt;=31.12.",CO$10,"")))*0.75+(SUMIFS(Kosztorys!$F:$F,Kosztorys!$D:$D,$B363,Kosztorys!$I:$I,CONCATENATE("&lt;=30.06.",CP$10,""))-SUMIFS(Kosztorys!$F:$F,Kosztorys!$D:$D,$B363,Kosztorys!$I:$I,CONCATENATE("&lt;=31.03.",CP$10,"")))*0.5+(SUMIFS(Kosztorys!$F:$F,Kosztorys!$D:$D,$B363,Kosztorys!$I:$I,CONCATENATE("&lt;=30.09.",CP$10,""))-SUMIFS(Kosztorys!$F:$F,Kosztorys!$D:$D,$B363,Kosztorys!$I:$I,CONCATENATE("&lt;=30.06.",CP$10,"")))*0.25,"nic"),0)</f>
        <v/>
      </c>
      <c r="CQ363" s="41">
        <f>IF($C363="OPEX - Długość 1m koszt/rok",IF($M363="m",SUMIFS(Kosztorys!$F:$F,Kosztorys!$D:$D,$B363,Kosztorys!$I:$I,CONCATENATE("&lt;01.01.",CQ$10,""))+(SUMIFS(Kosztorys!$F:$F,Kosztorys!$D:$D,$B363,Kosztorys!$I:$I,CONCATENATE("&lt;=31.03.",CQ$10,""))-SUMIFS(Kosztorys!$F:$F,Kosztorys!$D:$D,$B363,Kosztorys!$I:$I,CONCATENATE("&lt;=31.12.",CP$10,"")))*0.75+(SUMIFS(Kosztorys!$F:$F,Kosztorys!$D:$D,$B363,Kosztorys!$I:$I,CONCATENATE("&lt;=30.06.",CQ$10,""))-SUMIFS(Kosztorys!$F:$F,Kosztorys!$D:$D,$B363,Kosztorys!$I:$I,CONCATENATE("&lt;=31.03.",CQ$10,"")))*0.5+(SUMIFS(Kosztorys!$F:$F,Kosztorys!$D:$D,$B363,Kosztorys!$I:$I,CONCATENATE("&lt;=30.09.",CQ$10,""))-SUMIFS(Kosztorys!$F:$F,Kosztorys!$D:$D,$B363,Kosztorys!$I:$I,CONCATENATE("&lt;=30.06.",CQ$10,"")))*0.25,"nic"),0)</f>
        <v/>
      </c>
      <c r="CR363" s="41">
        <f>IF(C363="OPEX - Długość 1m koszt/rok",IF(MAX(CB363:CQ363)=IF(ISERROR(VLOOKUP(B363,JB_tabela,MATCH(CR$9,JB_menu,0)-1,FALSE())),,VLOOKUP(B363,JB_tabela,MATCH(CR$9,JB_menu,0)-1,FALSE())),"OK","nie zgadza się liczba użytych JB"),"OK-ND")</f>
        <v/>
      </c>
      <c r="CS363" s="41">
        <f>IFERROR(VLOOKUP($C363,$CY$2:$CZ$7,2,FALSE()),"ERROR")</f>
        <v/>
      </c>
      <c r="CV363" s="41">
        <f>$Q363</f>
        <v/>
      </c>
      <c r="CW363" s="41">
        <f>$R363</f>
        <v/>
      </c>
      <c r="CX363" s="41">
        <f>$S363</f>
        <v/>
      </c>
      <c r="CY363" s="41">
        <f>ROUND(IF(LEFT($C363,4)="CAPE",ROUND($E363*$H363,2)*OFFSET(T363,0,$CS363),0),2)</f>
        <v/>
      </c>
      <c r="CZ363" s="41">
        <f>ROUND(IF(LEFT($C363,4)="CAPE",ROUND($E363*$H363,2)*OFFSET(U363,0,$CS363),0),2)</f>
        <v/>
      </c>
      <c r="DA363" s="41">
        <f>ROUND(IF(LEFT($C363,4)="CAPE",ROUND($E363*$H363,2)*OFFSET(V363,0,$CS363),0),2)</f>
        <v/>
      </c>
      <c r="DB363" s="41">
        <f>ROUND(IF(LEFT($C363,4)="CAPE",ROUND($E363*$H363,2)*OFFSET(W363,0,$CS363),0),2)</f>
        <v/>
      </c>
      <c r="DC363" s="41">
        <f>ROUND(IF(LEFT($C363,4)="CAPE",ROUND($E363*$H363,2)*OFFSET(X363,0,$CS363),0),2)</f>
        <v/>
      </c>
      <c r="DD363" s="41">
        <f>ROUND(IF(LEFT($C363,4)="CAPE",ROUND($E363*$H363,2)*OFFSET(Y363,0,$CS363),0),2)</f>
        <v/>
      </c>
      <c r="DE363" s="41">
        <f>ROUND(IF(LEFT($C363,4)="CAPE",ROUND($E363*$H363,2)*OFFSET(Z363,0,$CS363),0),2)</f>
        <v/>
      </c>
      <c r="DF363" s="41">
        <f>ROUND(IF(LEFT($C363,4)="CAPE",ROUND($E363*$H363,2)*OFFSET(AA363,0,$CS363),0),2)</f>
        <v/>
      </c>
      <c r="DG363" s="41">
        <f>ROUND(IF(LEFT($C363,4)="CAPE",ROUND($E363*$H363,2)*OFFSET(AB363,0,$CS363),0),2)</f>
        <v/>
      </c>
      <c r="DH363" s="41">
        <f>ROUND(IF(LEFT($C363,4)="CAPE",ROUND($E363*$H363,2)*OFFSET(AC363,0,$CS363),0),2)</f>
        <v/>
      </c>
      <c r="DI363" s="41">
        <f>ROUND(IF(LEFT($C363,4)="CAPE",ROUND($E363*$H363,2)*OFFSET(AD363,0,$CS363),0),2)</f>
        <v/>
      </c>
      <c r="DJ363" s="41">
        <f>ROUND(IF(LEFT($C363,4)="CAPE",ROUND($E363*$H363,2)*OFFSET(AE363,0,$CS363),0),2)</f>
        <v/>
      </c>
      <c r="DK363" s="41">
        <f>ROUND(IF(LEFT($C363,4)="CAPE",ROUND($E363*$H363,2)*OFFSET(AF363,0,$CS363),0),2)</f>
        <v/>
      </c>
      <c r="DL363" s="41">
        <f>ROUND(IF(LEFT($C363,4)="CAPE",ROUND($E363*$H363,2)*OFFSET(AG363,0,$CS363),0),2)</f>
        <v/>
      </c>
      <c r="DM363" s="41">
        <f>ROUND(IF(LEFT($C363,4)="CAPE",ROUND($E363*$H363,2)*OFFSET(AH363,0,$CS363),0),2)</f>
        <v/>
      </c>
      <c r="DN363" s="41">
        <f>ROUND(IF(LEFT($C363,4)="CAPE",ROUND($E363*$H363,2)*OFFSET(AI363,0,$CS363),0),2)</f>
        <v/>
      </c>
      <c r="DP363" s="41">
        <f>$Q363</f>
        <v/>
      </c>
      <c r="DQ363" s="41">
        <f>$R363</f>
        <v/>
      </c>
      <c r="DR363" s="41">
        <f>$S363</f>
        <v/>
      </c>
      <c r="DS363" s="41">
        <f>ROUND(IF(LEFT($C363,4)="OPEX",$E363*$H363*OFFSET($T363,0,$CS363),0),2)</f>
        <v/>
      </c>
      <c r="DT363" s="41">
        <f>ROUND(IF(LEFT($C363,4)="OPEX",$E363*$H363*OFFSET($U363,0,$CS363),0),2)</f>
        <v/>
      </c>
      <c r="DU363" s="41">
        <f>ROUND(IF(LEFT($C363,4)="OPEX",$E363*$H363*OFFSET($V363,0,$CS363),0),2)</f>
        <v/>
      </c>
      <c r="DV363" s="41">
        <f>ROUND(IF(LEFT($C363,4)="OPEX",$E363*$H363*OFFSET($W363,0,$CS363),0),2)</f>
        <v/>
      </c>
      <c r="DW363" s="41">
        <f>ROUND(IF(LEFT($C363,4)="OPEX",$E363*$H363*OFFSET($X363,0,$CS363),0),2)</f>
        <v/>
      </c>
      <c r="DX363" s="41">
        <f>ROUND(IF(LEFT($C363,4)="OPEX",$E363*$H363*OFFSET($Y363,0,$CS363),0),2)</f>
        <v/>
      </c>
      <c r="DY363" s="41">
        <f>ROUND(IF(LEFT($C363,4)="OPEX",$E363*$H363*OFFSET($Z363,0,$CS363),0),2)</f>
        <v/>
      </c>
      <c r="DZ363" s="41">
        <f>ROUND(IF(LEFT($C363,4)="OPEX",$E363*$H363*OFFSET($AA363,0,$CS363),0),2)</f>
        <v/>
      </c>
      <c r="EA363" s="41">
        <f>ROUND(IF(LEFT($C363,4)="OPEX",$E363*$H363*OFFSET($AB363,0,$CS363),0),2)</f>
        <v/>
      </c>
      <c r="EB363" s="41">
        <f>ROUND(IF(LEFT($C363,4)="OPEX",$E363*$H363*OFFSET($AC363,0,$CS363),0),2)</f>
        <v/>
      </c>
      <c r="EC363" s="41">
        <f>ROUND(IF(LEFT($C363,4)="OPEX",$E363*$H363*OFFSET($AD363,0,$CS363),0),2)</f>
        <v/>
      </c>
      <c r="ED363" s="41">
        <f>ROUND(IF(LEFT($C363,4)="OPEX",$E363*$H363*OFFSET($AE363,0,$CS363),0),2)</f>
        <v/>
      </c>
      <c r="EE363" s="41">
        <f>ROUND(IF(LEFT($C363,4)="OPEX",$E363*$H363*OFFSET($AF363,0,$CS363),0),2)</f>
        <v/>
      </c>
      <c r="EF363" s="41">
        <f>ROUND(IF(LEFT($C363,4)="OPEX",$E363*$H363*OFFSET($AG363,0,$CS363),0),2)</f>
        <v/>
      </c>
      <c r="EG363" s="41">
        <f>ROUND(IF(LEFT($C363,4)="OPEX",$E363*$H363*OFFSET($AH363,0,$CS363),0),2)</f>
        <v/>
      </c>
      <c r="EH363" s="41">
        <f>ROUND(IF(LEFT($C363,4)="OPEX",$E363*$H363*OFFSET($AI363,0,$CS363),0),2)</f>
        <v/>
      </c>
      <c r="EJ363" s="41">
        <f>$Q363</f>
        <v/>
      </c>
      <c r="EK363" s="41">
        <f>$R363</f>
        <v/>
      </c>
      <c r="EL363" s="41">
        <f>$S363</f>
        <v/>
      </c>
      <c r="EM363" s="41">
        <f>ROUND($D363*$CY363,2)</f>
        <v/>
      </c>
      <c r="EN363" s="41">
        <f>ROUND($D363*$CZ363,2)</f>
        <v/>
      </c>
      <c r="EO363" s="41">
        <f>ROUND($D363*$DA363,2)</f>
        <v/>
      </c>
      <c r="EP363" s="41">
        <f>ROUND($D363*$DB363,2)</f>
        <v/>
      </c>
      <c r="EQ363" s="41">
        <f>ROUND($D363*$DC363,2)</f>
        <v/>
      </c>
      <c r="ER363" s="41">
        <f>ROUND($D363*$DD363,2)</f>
        <v/>
      </c>
      <c r="ES363" s="41">
        <f>ROUND($D363*$DE363,2)</f>
        <v/>
      </c>
      <c r="ET363" s="41">
        <f>ROUND($D363*$DF363,2)</f>
        <v/>
      </c>
      <c r="EU363" s="41">
        <f>ROUND($D363*$DG363,2)</f>
        <v/>
      </c>
      <c r="EV363" s="41">
        <f>ROUND($D363*$DH363,2)</f>
        <v/>
      </c>
      <c r="EW363" s="41">
        <f>ROUND($D363*$DI363,2)</f>
        <v/>
      </c>
      <c r="EX363" s="41">
        <f>ROUND($D363*$DJ363,2)</f>
        <v/>
      </c>
      <c r="EY363" s="41">
        <f>ROUND($D363*$DK363,2)</f>
        <v/>
      </c>
      <c r="EZ363" s="41">
        <f>ROUND($D363*$DL363,2)</f>
        <v/>
      </c>
      <c r="FA363" s="41">
        <f>ROUND($D363*$DM363,2)</f>
        <v/>
      </c>
      <c r="FB363" s="41">
        <f>ROUND($D363*$DN363,2)</f>
        <v/>
      </c>
      <c r="FG363" s="41">
        <f>ROUND(IF(LEFT($C363,4)="CAPE",SUM($CY363:CY363 )/$P363,0),2)</f>
        <v/>
      </c>
      <c r="FH363" s="41">
        <f>ROUND(IF(LEFT($C363,4)="CAPE",SUM($CY363:CZ363 )/$P363,0),2)</f>
        <v/>
      </c>
      <c r="FI363" s="41">
        <f>ROUND(IF(LEFT($C363,4)="CAPE",SUM($CY363:DA363 )/$P363,0),2)</f>
        <v/>
      </c>
      <c r="FJ363" s="41">
        <f>ROUND(IF(LEFT($C363,4)="CAPE",SUM($CY363:DB363 )/$P363,0),2)</f>
        <v/>
      </c>
      <c r="FK363" s="41">
        <f>ROUND(IF(LEFT($C363,4)="CAPE",SUM($CY363:DC363 )/$P363,0),2)</f>
        <v/>
      </c>
      <c r="FL363" s="41">
        <f>ROUND(IF(LEFT($C363,4)="CAPE",SUM($CY363:DD363 )/$P363,0),2)</f>
        <v/>
      </c>
      <c r="FM363" s="41">
        <f>ROUND(IF(LEFT($C363,4)="CAPE",SUM($CY363:DE363 )/$P363,0),2)</f>
        <v/>
      </c>
      <c r="FN363" s="41">
        <f>ROUND(IF(LEFT($C363,4)="CAPE",SUM($CY363:DF363 )/$P363,0),2)</f>
        <v/>
      </c>
      <c r="FO363" s="41">
        <f>ROUND(IF(LEFT($C363,4)="CAPE",SUM($CY363:DG363 )/$P363,0),2)</f>
        <v/>
      </c>
      <c r="FP363" s="41">
        <f>ROUND(IF(LEFT($C363,4)="CAPE",SUM($CY363:DH363 )/$P363,0),2)</f>
        <v/>
      </c>
      <c r="FQ363" s="41">
        <f>ROUND(IF(LEFT($C363,4)="CAPE",SUM($CY363:DI363 )/$P363,0),2)</f>
        <v/>
      </c>
      <c r="FR363" s="41">
        <f>ROUND(IF(LEFT($C363,4)="CAPE",SUM($CY363:DJ363 )/$P363,0),2)</f>
        <v/>
      </c>
      <c r="FS363" s="41">
        <f>ROUND(IF(LEFT($C363,4)="CAPE",SUM($CY363:DK363 )/$P363,0),2)</f>
        <v/>
      </c>
      <c r="FT363" s="41">
        <f>ROUND(IF(LEFT($C363,4)="CAPE",SUM($CY363:DL363 )/$P363,0),2)</f>
        <v/>
      </c>
      <c r="FU363" s="41">
        <f>ROUND(IF(LEFT($C363,4)="CAPE",SUM($CY363:DM363 )/$P363,0),2)</f>
        <v/>
      </c>
      <c r="FV363" s="41">
        <f>ROUND(IF(LEFT($C363,4)="CAPE",SUM($CY363:DN363 )/$P363,0),2)</f>
        <v/>
      </c>
      <c r="GA363" s="41">
        <f>ROUND(IF(SUM($FG363:FG363)&gt;SUM($CY363:CY363),SUM($CY363:CY363),SUM($FG363:FG363)),2)</f>
        <v/>
      </c>
      <c r="GB363" s="41">
        <f>ROUND(IF(SUM($FG363:FH363)&gt;SUM($CY363:CZ363),SUM($CY363:CZ363),SUM($FG363:FH363)),2)</f>
        <v/>
      </c>
      <c r="GC363" s="41">
        <f>ROUND(IF(SUM($FG363:FI363)&gt;SUM($CY363:DA363),SUM($CY363:DA363),SUM($FG363:FI363)),2)</f>
        <v/>
      </c>
      <c r="GD363" s="41">
        <f>ROUND(IF(SUM($FG363:FJ363)&gt;SUM($CY363:DB363),SUM($CY363:DB363),SUM($FG363:FJ363)),2)</f>
        <v/>
      </c>
      <c r="GE363" s="41">
        <f>ROUND(IF(SUM($FG363:FK363)&gt;SUM($CY363:DC363),SUM($CY363:DC363),SUM($FG363:FK363)),2)</f>
        <v/>
      </c>
      <c r="GF363" s="41">
        <f>ROUND(IF(SUM($FG363:FL363)&gt;SUM($CY363:DD363),SUM($CY363:DD363),SUM($FG363:FL363)),2)</f>
        <v/>
      </c>
      <c r="GG363" s="41">
        <f>ROUND(IF(SUM($FG363:FM363)&gt;SUM($CY363:DE363),SUM($CY363:DE363),SUM($FG363:FM363)),2)</f>
        <v/>
      </c>
      <c r="GH363" s="41">
        <f>ROUND(IF(SUM($FG363:FN363)&gt;SUM($CY363:DF363),SUM($CY363:DF363),SUM($FG363:FN363)),2)</f>
        <v/>
      </c>
      <c r="GI363" s="41">
        <f>ROUND(IF(SUM($FG363:FO363)&gt;SUM($CY363:DG363),SUM($CY363:DG363),SUM($FG363:FO363)),2)</f>
        <v/>
      </c>
      <c r="GJ363" s="41">
        <f>ROUND(IF(SUM($FG363:FP363)&gt;SUM($CY363:DH363),SUM($CY363:DH363),SUM($FG363:FP363)),2)</f>
        <v/>
      </c>
      <c r="GK363" s="41">
        <f>ROUND(IF(SUM($FG363:FQ363)&gt;SUM($CY363:DI363),SUM($CY363:DI363),SUM($FG363:FQ363)),2)</f>
        <v/>
      </c>
      <c r="GL363" s="41">
        <f>ROUND(IF(SUM($FG363:FR363)&gt;SUM($CY363:DJ363),SUM($CY363:DJ363),SUM($FG363:FR363)),2)</f>
        <v/>
      </c>
      <c r="GM363" s="41">
        <f>ROUND(IF(SUM($FG363:FS363)&gt;SUM($CY363:DK363),SUM($CY363:DK363),SUM($FG363:FS363)),2)</f>
        <v/>
      </c>
      <c r="GN363" s="41">
        <f>ROUND(IF(SUM($FG363:FT363)&gt;SUM($CY363:DL363),SUM($CY363:DL363),SUM($FG363:FT363)),2)</f>
        <v/>
      </c>
      <c r="GO363" s="41">
        <f>ROUND(IF(SUM($FG363:FU363)&gt;SUM($CY363:DM363),SUM($CY363:DM363),SUM($FG363:FU363)),2)</f>
        <v/>
      </c>
      <c r="GP363" s="41">
        <f>ROUND(IF(SUM($FG363:FV363)&gt;SUM($CY363:DN363),SUM($CY363:DN363),SUM($FG363:FV363)),2)</f>
        <v/>
      </c>
      <c r="GR363" s="41">
        <f>$Q363</f>
        <v/>
      </c>
      <c r="GS363" s="41">
        <f>$R363</f>
        <v/>
      </c>
      <c r="GT363" s="41">
        <f>$S363</f>
        <v/>
      </c>
      <c r="GU363" s="41">
        <f>$GA363</f>
        <v/>
      </c>
      <c r="GV363" s="41">
        <f>GB363 - GA363</f>
        <v/>
      </c>
      <c r="GW363" s="41">
        <f>GC363 - GB363</f>
        <v/>
      </c>
      <c r="GX363" s="41">
        <f>GD363 - GC363</f>
        <v/>
      </c>
      <c r="GY363" s="41">
        <f>GE363 - GD363</f>
        <v/>
      </c>
      <c r="GZ363" s="41">
        <f>GF363 - GE363</f>
        <v/>
      </c>
      <c r="HA363" s="41">
        <f>GG363 - GF363</f>
        <v/>
      </c>
      <c r="HB363" s="41">
        <f>GH363 - GG363</f>
        <v/>
      </c>
      <c r="HC363" s="41">
        <f>GI363 - GH363</f>
        <v/>
      </c>
      <c r="HD363" s="41">
        <f>GJ363 - GI363</f>
        <v/>
      </c>
      <c r="HE363" s="41">
        <f>GK363 - GJ363</f>
        <v/>
      </c>
      <c r="HF363" s="41">
        <f>GL363 - GK363</f>
        <v/>
      </c>
      <c r="HG363" s="41">
        <f>GM363 - GL363</f>
        <v/>
      </c>
      <c r="HH363" s="41">
        <f>GN363 - GM363</f>
        <v/>
      </c>
      <c r="HI363" s="41">
        <f>GO363 - GN363</f>
        <v/>
      </c>
      <c r="HJ363" s="41">
        <f>GP363 - GO363</f>
        <v/>
      </c>
      <c r="HL363" s="41">
        <f>$Q363</f>
        <v/>
      </c>
      <c r="HM363" s="41">
        <f>$R363</f>
        <v/>
      </c>
      <c r="HN363" s="41">
        <f>$S363</f>
        <v/>
      </c>
      <c r="HO363" s="144">
        <f>SUMIFS(Kosztorys!$F:$F,Kosztorys!$D:$D,$B363,Kosztorys!$I:$I,CONCATENATE("&lt;01.01.",HP$10,""))</f>
        <v/>
      </c>
      <c r="HP363" s="144">
        <f>SUMIFS(Kosztorys!$F:$F,Kosztorys!$D:$D,$B363,Kosztorys!$I:$I,CONCATENATE("&lt;01.04.",HQ$10,""))-SUM($HO363)</f>
        <v/>
      </c>
      <c r="HQ363" s="144">
        <f>SUMIFS(Kosztorys!$F:$F,Kosztorys!$D:$D,$B363,Kosztorys!$I:$I,CONCATENATE("&lt;01.07.",HR$10,""))-SUM($HO363:HP363)</f>
        <v/>
      </c>
      <c r="HR363" s="144">
        <f>SUMIFS(Kosztorys!$F:$F,Kosztorys!$D:$D,$B363,Kosztorys!$I:$I,CONCATENATE("&lt;01.10.",HS$10,""))-SUM($HO363:HQ363)</f>
        <v/>
      </c>
      <c r="HS363" s="144">
        <f>SUMIFS(Kosztorys!$F:$F,Kosztorys!$D:$D,$B363,Kosztorys!$I:$I,CONCATENATE("&lt;01.01.",HT$10,""))-SUM($HO363:HR363)</f>
        <v/>
      </c>
      <c r="HT363" s="144">
        <f>SUMIFS(Kosztorys!$F:$F,Kosztorys!$D:$D,$B363,Kosztorys!$I:$I,CONCATENATE("&lt;01.04.",HU$10,""))-SUM($HO363:HS363)</f>
        <v/>
      </c>
      <c r="HU363" s="144">
        <f>SUMIFS(Kosztorys!$F:$F,Kosztorys!$D:$D,$B363,Kosztorys!$I:$I,CONCATENATE("&lt;01.07.",HV$10,""))-SUM($HO363:HT363)</f>
        <v/>
      </c>
      <c r="HV363" s="144">
        <f>SUMIFS(Kosztorys!$F:$F,Kosztorys!$D:$D,$B363,Kosztorys!$I:$I,CONCATENATE("&lt;01.10.",HW$10,""))-SUM($HO363:HU363)</f>
        <v/>
      </c>
      <c r="HW363" s="144">
        <f>SUMIFS(Kosztorys!$F:$F,Kosztorys!$D:$D,$B363,Kosztorys!$I:$I,CONCATENATE("&lt;01.01.",HX$10,""))-SUM($HO363:HV363)</f>
        <v/>
      </c>
      <c r="HX363" s="144">
        <f>SUMIFS(Kosztorys!$F:$F,Kosztorys!$D:$D,$B363,Kosztorys!$I:$I,CONCATENATE("&lt;01.04.",HY$10,""))-SUM($HO363:HW363)</f>
        <v/>
      </c>
      <c r="HY363" s="144">
        <f>SUMIFS(Kosztorys!$F:$F,Kosztorys!$D:$D,$B363,Kosztorys!$I:$I,CONCATENATE("&lt;01.07.",HZ$10,""))-SUM($HO363:HX363)</f>
        <v/>
      </c>
      <c r="HZ363" s="144">
        <f>SUMIFS(Kosztorys!$F:$F,Kosztorys!$D:$D,$B363,Kosztorys!$I:$I,CONCATENATE("&lt;01.10.",IA$10,""))-SUM($HO363:HY363)</f>
        <v/>
      </c>
      <c r="IA363" s="144">
        <f>SUMIFS(Kosztorys!$F:$F,Kosztorys!$D:$D,$B363,Kosztorys!$I:$I,CONCATENATE("&lt;01.01.",IB$10,""))-SUM($HO363:HZ363)</f>
        <v/>
      </c>
      <c r="IB363" s="145">
        <f>IF(M363="szt",IF(SUM(HO363:IA363)=IF(ISERROR(VLOOKUP(B363,JB_tabela,MATCH(IB$9,JB_menu,0)-1,FALSE())),,VLOOKUP(B363,JB_tabela,MATCH(IB$9,JB_menu,0)-1,FALSE())),"OK","nie zgadza się liczba użytych JB"),IF(SUM(HO363:IA363)=IF(ISERROR(VLOOKUP(B363,JB_tabela,MATCH(IC$9,JB_menu,0)-1,FALSE())),,VLOOKUP(B363,JB_tabela,MATCH(IC$9,JB_menu,0)-1,FALSE())),"OK","nie zgadzają się metry użyte w JB"))</f>
        <v/>
      </c>
      <c r="IE363" s="41">
        <f>$Q363</f>
        <v/>
      </c>
      <c r="IF363" s="41">
        <f>$R363</f>
        <v/>
      </c>
      <c r="IG363" s="41">
        <f>$S363</f>
        <v/>
      </c>
      <c r="IH363" s="348">
        <f>IF(LEFT($C363,4)="CAPE",ROUND(HO363*$L363,2),0)</f>
        <v/>
      </c>
      <c r="II363" s="348">
        <f>IF(LEFT($C363,4)="CAPE",ROUND(HP363*$L363,2),0)</f>
        <v/>
      </c>
      <c r="IJ363" s="348">
        <f>IF(LEFT($C363,4)="CAPE",ROUND(HQ363*$L363,2),0)</f>
        <v/>
      </c>
      <c r="IK363" s="348">
        <f>IF(LEFT($C363,4)="CAPE",ROUND(HR363*$L363,2),0)</f>
        <v/>
      </c>
      <c r="IL363" s="348">
        <f>IF(LEFT($C363,4)="CAPE",ROUND(HS363*$L363,2),0)</f>
        <v/>
      </c>
      <c r="IM363" s="348">
        <f>IF(LEFT($C363,4)="CAPE",ROUND(HT363*$L363,2),0)</f>
        <v/>
      </c>
      <c r="IN363" s="348">
        <f>IF(LEFT($C363,4)="CAPE",ROUND(HU363*$L363,2),0)</f>
        <v/>
      </c>
      <c r="IO363" s="348">
        <f>IF(LEFT($C363,4)="CAPE",ROUND(HV363*$L363,2),0)</f>
        <v/>
      </c>
      <c r="IP363" s="348">
        <f>IF(LEFT($C363,4)="CAPE",ROUND(HW363*$L363,2),0)</f>
        <v/>
      </c>
      <c r="IQ363" s="348">
        <f>IF(LEFT($C363,4)="CAPE",ROUND(HX363*$L363,2),0)</f>
        <v/>
      </c>
      <c r="IR363" s="348">
        <f>IF(LEFT($C363,4)="CAPE",ROUND(HY363*$L363,2),0)</f>
        <v/>
      </c>
      <c r="IS363" s="348">
        <f>IF(LEFT($C363,4)="CAPE",ROUND(HZ363*$L363,2),0)</f>
        <v/>
      </c>
      <c r="IT363" s="348">
        <f>IF(LEFT($C363,4)="CAPE",ROUND(IA363*$L363,2),0)</f>
        <v/>
      </c>
      <c r="IU363" s="41">
        <f>IF(SUM(IH363:IT363)=SUM(CY363:DN363),"OK",SUM(IH363:IT363)-SUM(CY363:DN363))</f>
        <v/>
      </c>
    </row>
    <row r="364" ht="12.75" customHeight="1">
      <c r="B364" s="139" t="inlineStr">
        <is>
          <t>siec_doste_szafk_pdz_64</t>
        </is>
      </c>
      <c r="C364" s="146" t="inlineStr">
        <is>
          <t>CAPEX - 1szt JB</t>
        </is>
      </c>
      <c r="D364" s="140" t="n">
        <v>0</v>
      </c>
      <c r="E364" s="217" t="n">
        <v>1</v>
      </c>
      <c r="F364" s="217" t="inlineStr">
        <is>
          <t>szt</t>
        </is>
      </c>
      <c r="G364" s="139" t="inlineStr">
        <is>
          <t>Przełącznica optyczna z osprzętem dla 24 włókien</t>
        </is>
      </c>
      <c r="H364" s="360">
        <f>IF(ISERROR(VLOOKUP(G364,KB_tabela,MATCH(H$9,KB_menu,0)-2,FALSE())),,VLOOKUP(G364,KB_tabela,MATCH(H$9,KB_menu,0)-2,FALSE()))</f>
        <v/>
      </c>
      <c r="I364" s="41">
        <f>IF(ISERROR(VLOOKUP(B364,JB_tabela,MATCH("czy puste",JB_menu,0)-1,FALSE())),"BŁĄD brak takiej JB",VLOOKUP(B364,JB_tabela,MATCH("czy puste",JB_menu,0)-1,FALSE()))</f>
        <v/>
      </c>
      <c r="J364" s="41">
        <f>IF(ISERROR(VLOOKUP(G364,KB_tabela,MATCH(H$9,KB_menu,0)-2,FALSE())),"BŁĄD brak takiego KB",IF(H364=0,IF(LEFT(C364,4)="OPEX","OK",IF(G364="brak kosztów CAPEX","OK","Brak Ceny KB")),"OK"))</f>
        <v/>
      </c>
      <c r="K364" s="41">
        <f>IF(AJ364="nie zgadza się liczba użytych JB","Nie liczy wszystkich JB",IF(BD364="nie zgadza się liczba użytych JB","Nie liczy wszystkich JB",IF(BX364="nie zgadza się liczba użytych JB","Nie liczy wszystkich JB",IF(BX364="nie zgadza się liczba użytych JB","Nie liczy wszystkich JB","OK"))))</f>
        <v/>
      </c>
      <c r="L364" s="361">
        <f>ROUND((E364*H364),2)</f>
        <v/>
      </c>
      <c r="M364" s="41">
        <f>VLOOKUP(B364,JB_tabela,MATCH(M$9,JB_menu,0)-1,FALSE())</f>
        <v/>
      </c>
      <c r="P364" s="41">
        <f>IF(ISERROR(VLOOKUP(S364,KATEGORIA_tabela,MATCH(P$9,KATEGORIA_menu,0)-2,FALSE())),,VLOOKUP(S364,KATEGORIA_tabela,MATCH(P$9,KATEGORIA_menu,0)-2,FALSE()))</f>
        <v/>
      </c>
      <c r="Q364" s="41">
        <f>IF(ISERROR(VLOOKUP(B364,JB_tabela,MATCH(Q$9,JB_menu,0)-1,FALSE())),,VLOOKUP(B364,JB_tabela,MATCH(Q$9,JB_menu,0)-1,FALSE()))</f>
        <v/>
      </c>
      <c r="R364" s="41">
        <f>IF(ISERROR(VLOOKUP(G364,KB_tabela,MATCH(R$9,KB_menu,0)-2,FALSE())),,VLOOKUP(G364,KB_tabela,MATCH(R$9,KB_menu,0)-2,FALSE()))</f>
        <v/>
      </c>
      <c r="S364" s="41">
        <f>IF(ISERROR(VLOOKUP(G364,KB_tabela,MATCH(S$9,KB_menu,0)-2,FALSE())),,VLOOKUP(G364,KB_tabela,MATCH(S$9,KB_menu,0)-2,FALSE()))</f>
        <v/>
      </c>
      <c r="T364" s="116">
        <f>IF($C364="CAPEX - 1szt JB",IF($M364="szt",SUMIFS(Kosztorys!$F:$F,Kosztorys!$D:$D,$B364,Kosztorys!$I:$I,CONCATENATE("&lt;01.01.",U$10,""))-SUMIFS(Kosztorys!$F:$F,Kosztorys!$D:$D,$B364,Kosztorys!$I:$I,CONCATENATE("&lt;01.01.",T$10,"")),COUNTIFS(Kosztorys!$D:$D,$B364,Kosztorys!$I:$I,CONCATENATE("&lt;01.01.",U$10,""))-COUNTIFS(Kosztorys!$D:$D,$B364,Kosztorys!$I:$I,CONCATENATE("&lt;01.01.",T$10,""))),0)</f>
        <v/>
      </c>
      <c r="U364" s="116">
        <f>IF($C364="CAPEX - 1szt JB",IF($M364="szt",SUMIFS(Kosztorys!$F:$F,Kosztorys!$D:$D,$B364,Kosztorys!$I:$I,CONCATENATE("&lt;01.01.",V$10,""))-SUMIFS(Kosztorys!$F:$F,Kosztorys!$D:$D,$B364,Kosztorys!$I:$I,CONCATENATE("&lt;01.01.",U$10,"")),COUNTIFS(Kosztorys!$D:$D,$B364,Kosztorys!$I:$I,CONCATENATE("&lt;01.01.",V$10,""))-COUNTIFS(Kosztorys!$D:$D,$B364,Kosztorys!$I:$I,CONCATENATE("&lt;01.01.",U$10,""))),0)</f>
        <v/>
      </c>
      <c r="V364" s="116">
        <f>IF($C364="CAPEX - 1szt JB",IF($M364="szt",SUMIFS(Kosztorys!$F:$F,Kosztorys!$D:$D,$B364,Kosztorys!$I:$I,CONCATENATE("&lt;01.01.",W$10,""))-SUMIFS(Kosztorys!$F:$F,Kosztorys!$D:$D,$B364,Kosztorys!$I:$I,CONCATENATE("&lt;01.01.",V$10,"")),COUNTIFS(Kosztorys!$D:$D,$B364,Kosztorys!$I:$I,CONCATENATE("&lt;01.01.",W$10,""))-COUNTIFS(Kosztorys!$D:$D,$B364,Kosztorys!$I:$I,CONCATENATE("&lt;01.01.",V$10,""))),0)</f>
        <v/>
      </c>
      <c r="W364" s="116">
        <f>IF($C364="CAPEX - 1szt JB",IF($M364="szt",SUMIFS(Kosztorys!$F:$F,Kosztorys!$D:$D,$B364,Kosztorys!$I:$I,CONCATENATE("&lt;01.01.",X$10,""))-SUMIFS(Kosztorys!$F:$F,Kosztorys!$D:$D,$B364,Kosztorys!$I:$I,CONCATENATE("&lt;01.01.",W$10,"")),COUNTIFS(Kosztorys!$D:$D,$B364,Kosztorys!$I:$I,CONCATENATE("&lt;01.01.",X$10,""))-COUNTIFS(Kosztorys!$D:$D,$B364,Kosztorys!$I:$I,CONCATENATE("&lt;01.01.",W$10,""))),0)</f>
        <v/>
      </c>
      <c r="X364" s="116">
        <f>IF($C364="CAPEX - 1szt JB",IF($M364="szt",SUMIFS(Kosztorys!$F:$F,Kosztorys!$D:$D,$B364,Kosztorys!$I:$I,CONCATENATE("&lt;01.01.",Y$10,""))-SUMIFS(Kosztorys!$F:$F,Kosztorys!$D:$D,$B364,Kosztorys!$I:$I,CONCATENATE("&lt;01.01.",X$10,"")),COUNTIFS(Kosztorys!$D:$D,$B364,Kosztorys!$I:$I,CONCATENATE("&lt;01.01.",Y$10,""))-COUNTIFS(Kosztorys!$D:$D,$B364,Kosztorys!$I:$I,CONCATENATE("&lt;01.01.",X$10,""))),0)</f>
        <v/>
      </c>
      <c r="Y364" s="116">
        <f>IF($C364="CAPEX - 1szt JB",IF($M364="szt",SUMIFS(Kosztorys!$F:$F,Kosztorys!$D:$D,$B364,Kosztorys!$I:$I,CONCATENATE("&lt;01.01.",Z$10,""))-SUMIFS(Kosztorys!$F:$F,Kosztorys!$D:$D,$B364,Kosztorys!$I:$I,CONCATENATE("&lt;01.01.",Y$10,"")),COUNTIFS(Kosztorys!$D:$D,$B364,Kosztorys!$I:$I,CONCATENATE("&lt;01.01.",Z$10,""))-COUNTIFS(Kosztorys!$D:$D,$B364,Kosztorys!$I:$I,CONCATENATE("&lt;01.01.",Y$10,""))),0)</f>
        <v/>
      </c>
      <c r="Z364" s="116">
        <f>IF($C364="CAPEX - 1szt JB",IF($M364="szt",SUMIFS(Kosztorys!$F:$F,Kosztorys!$D:$D,$B364,Kosztorys!$I:$I,CONCATENATE("&lt;01.01.",AA$10,""))-SUMIFS(Kosztorys!$F:$F,Kosztorys!$D:$D,$B364,Kosztorys!$I:$I,CONCATENATE("&lt;01.01.",Z$10,"")),COUNTIFS(Kosztorys!$D:$D,$B364,Kosztorys!$I:$I,CONCATENATE("&lt;01.01.",AA$10,""))-COUNTIFS(Kosztorys!$D:$D,$B364,Kosztorys!$I:$I,CONCATENATE("&lt;01.01.",Z$10,""))),0)</f>
        <v/>
      </c>
      <c r="AA364" s="116">
        <f>IF($C364="CAPEX - 1szt JB",IF($M364="szt",SUMIFS(Kosztorys!$F:$F,Kosztorys!$D:$D,$B364,Kosztorys!$I:$I,CONCATENATE("&lt;01.01.",AB$10,""))-SUMIFS(Kosztorys!$F:$F,Kosztorys!$D:$D,$B364,Kosztorys!$I:$I,CONCATENATE("&lt;01.01.",AA$10,"")),COUNTIFS(Kosztorys!$D:$D,$B364,Kosztorys!$I:$I,CONCATENATE("&lt;01.01.",AB$10,""))-COUNTIFS(Kosztorys!$D:$D,$B364,Kosztorys!$I:$I,CONCATENATE("&lt;01.01.",AA$10,""))),0)</f>
        <v/>
      </c>
      <c r="AB364" s="116">
        <f>IF($C364="CAPEX - 1szt JB",IF($M364="szt",SUMIFS(Kosztorys!$F:$F,Kosztorys!$D:$D,$B364,Kosztorys!$I:$I,CONCATENATE("&lt;01.01.",AC$10,""))-SUMIFS(Kosztorys!$F:$F,Kosztorys!$D:$D,$B364,Kosztorys!$I:$I,CONCATENATE("&lt;01.01.",AB$10,"")),COUNTIFS(Kosztorys!$D:$D,$B364,Kosztorys!$I:$I,CONCATENATE("&lt;01.01.",AC$10,""))-COUNTIFS(Kosztorys!$D:$D,$B364,Kosztorys!$I:$I,CONCATENATE("&lt;01.01.",AB$10,""))),0)</f>
        <v/>
      </c>
      <c r="AC364" s="116">
        <f>IF($C364="CAPEX - 1szt JB",IF($M364="szt",SUMIFS(Kosztorys!$F:$F,Kosztorys!$D:$D,$B364,Kosztorys!$I:$I,CONCATENATE("&lt;01.01.",AD$10,""))-SUMIFS(Kosztorys!$F:$F,Kosztorys!$D:$D,$B364,Kosztorys!$I:$I,CONCATENATE("&lt;01.01.",AC$10,"")),COUNTIFS(Kosztorys!$D:$D,$B364,Kosztorys!$I:$I,CONCATENATE("&lt;01.01.",AD$10,""))-COUNTIFS(Kosztorys!$D:$D,$B364,Kosztorys!$I:$I,CONCATENATE("&lt;01.01.",AC$10,""))),0)</f>
        <v/>
      </c>
      <c r="AD364" s="116">
        <f>IF($C364="CAPEX - 1szt JB",IF($M364="szt",SUMIFS(Kosztorys!$F:$F,Kosztorys!$D:$D,$B364,Kosztorys!$I:$I,CONCATENATE("&lt;01.01.",AE$10,""))-SUMIFS(Kosztorys!$F:$F,Kosztorys!$D:$D,$B364,Kosztorys!$I:$I,CONCATENATE("&lt;01.01.",AD$10,"")),COUNTIFS(Kosztorys!$D:$D,$B364,Kosztorys!$I:$I,CONCATENATE("&lt;01.01.",AE$10,""))-COUNTIFS(Kosztorys!$D:$D,$B364,Kosztorys!$I:$I,CONCATENATE("&lt;01.01.",AD$10,""))),0)</f>
        <v/>
      </c>
      <c r="AE364" s="116">
        <f>IF($C364="CAPEX - 1szt JB",IF($M364="szt",SUMIFS(Kosztorys!$F:$F,Kosztorys!$D:$D,$B364,Kosztorys!$I:$I,CONCATENATE("&lt;01.01.",AF$10,""))-SUMIFS(Kosztorys!$F:$F,Kosztorys!$D:$D,$B364,Kosztorys!$I:$I,CONCATENATE("&lt;01.01.",AE$10,"")),COUNTIFS(Kosztorys!$D:$D,$B364,Kosztorys!$I:$I,CONCATENATE("&lt;01.01.",AF$10,""))-COUNTIFS(Kosztorys!$D:$D,$B364,Kosztorys!$I:$I,CONCATENATE("&lt;01.01.",AE$10,""))),0)</f>
        <v/>
      </c>
      <c r="AF364" s="116">
        <f>IF($C364="CAPEX - 1szt JB",IF($M364="szt",SUMIFS(Kosztorys!$F:$F,Kosztorys!$D:$D,$B364,Kosztorys!$I:$I,CONCATENATE("&lt;01.01.",AG$10,""))-SUMIFS(Kosztorys!$F:$F,Kosztorys!$D:$D,$B364,Kosztorys!$I:$I,CONCATENATE("&lt;01.01.",AF$10,"")),COUNTIFS(Kosztorys!$D:$D,$B364,Kosztorys!$I:$I,CONCATENATE("&lt;01.01.",AG$10,""))-COUNTIFS(Kosztorys!$D:$D,$B364,Kosztorys!$I:$I,CONCATENATE("&lt;01.01.",AF$10,""))),0)</f>
        <v/>
      </c>
      <c r="AG364" s="116">
        <f>IF($C364="CAPEX - 1szt JB",IF($M364="szt",SUMIFS(Kosztorys!$F:$F,Kosztorys!$D:$D,$B364,Kosztorys!$I:$I,CONCATENATE("&lt;01.01.",AH$10,""))-SUMIFS(Kosztorys!$F:$F,Kosztorys!$D:$D,$B364,Kosztorys!$I:$I,CONCATENATE("&lt;01.01.",AG$10,"")),COUNTIFS(Kosztorys!$D:$D,$B364,Kosztorys!$I:$I,CONCATENATE("&lt;01.01.",AH$10,""))-COUNTIFS(Kosztorys!$D:$D,$B364,Kosztorys!$I:$I,CONCATENATE("&lt;01.01.",AG$10,""))),0)</f>
        <v/>
      </c>
      <c r="AH364" s="116">
        <f>IF($C364="CAPEX - 1szt JB",IF($M364="szt",SUMIFS(Kosztorys!$F:$F,Kosztorys!$D:$D,$B364,Kosztorys!$I:$I,CONCATENATE("&lt;01.01.",AI$10,""))-SUMIFS(Kosztorys!$F:$F,Kosztorys!$D:$D,$B364,Kosztorys!$I:$I,CONCATENATE("&lt;01.01.",AH$10,"")),COUNTIFS(Kosztorys!$D:$D,$B364,Kosztorys!$I:$I,CONCATENATE("&lt;01.01.",AI$10,""))-COUNTIFS(Kosztorys!$D:$D,$B364,Kosztorys!$I:$I,CONCATENATE("&lt;01.01.",AH$10,""))),0)</f>
        <v/>
      </c>
      <c r="AI364" s="116">
        <f>IF($C364="CAPEX - 1szt JB",IF($M364="szt",SUMIFS(Kosztorys!$F:$F,Kosztorys!$D:$D,$B364,Kosztorys!$I:$I,CONCATENATE("&lt;01.01.",AJ$10,""))-SUMIFS(Kosztorys!$F:$F,Kosztorys!$D:$D,$B364,Kosztorys!$I:$I,CONCATENATE("&lt;01.01.",AI$10,"")),COUNTIFS(Kosztorys!$D:$D,$B364,Kosztorys!$I:$I,CONCATENATE("&lt;01.01.",AJ$10,""))-COUNTIFS(Kosztorys!$D:$D,$B364,Kosztorys!$I:$I,CONCATENATE("&lt;01.01.",AI$10,""))),0)</f>
        <v/>
      </c>
      <c r="AJ364" s="116">
        <f>IF(C364="CAPEX - 1szt JB",IF(SUM(T364:AI364)=IF(ISERROR(VLOOKUP(B364,JB_tabela,MATCH(AJ$9,JB_menu,0)-1,FALSE())),,VLOOKUP(B364,JB_tabela,MATCH(AJ$9,JB_menu,0)-1,FALSE())),"OK","nie zgadza się liczba użytych JB"),"OK-ND")</f>
        <v/>
      </c>
      <c r="AM364" s="41">
        <f>IFERROR("_" &amp; VLOOKUP($B364,#REF!,1,FALSE()),#REF!)</f>
        <v/>
      </c>
      <c r="AN364" s="41">
        <f>IF($C364="CAPEX - Długość 1m",SUMIFS(Kosztorys!$F:$F,Kosztorys!$D:$D,$B364,Kosztorys!$I:$I,CONCATENATE("&lt;31.12.",AN$10,""))-SUMIFS(Kosztorys!$F:$F,Kosztorys!$D:$D,$B364,Kosztorys!$I:$I,CONCATENATE("&lt;31.12.",AM$10,"")),"x")</f>
        <v/>
      </c>
      <c r="AO364" s="41">
        <f>IF($C364="CAPEX - Długość 1m",SUMIFS(Kosztorys!$F:$F,Kosztorys!$D:$D,$B364,Kosztorys!$I:$I,CONCATENATE("&lt;31.12.",AO$10,""))-SUMIFS(Kosztorys!$F:$F,Kosztorys!$D:$D,$B364,Kosztorys!$I:$I,CONCATENATE("&lt;31.12.",AN$10,"")),"x")</f>
        <v/>
      </c>
      <c r="AP364" s="41">
        <f>IF($C364="CAPEX - Długość 1m",SUMIFS(Kosztorys!$F:$F,Kosztorys!$D:$D,$B364,Kosztorys!$I:$I,CONCATENATE("&lt;31.12.",AP$10,""))-SUMIFS(Kosztorys!$F:$F,Kosztorys!$D:$D,$B364,Kosztorys!$I:$I,CONCATENATE("&lt;31.12.",AO$10,"")),"x")</f>
        <v/>
      </c>
      <c r="AQ364" s="41">
        <f>IF($C364="CAPEX - Długość 1m",SUMIFS(Kosztorys!$F:$F,Kosztorys!$D:$D,$B364,Kosztorys!$I:$I,CONCATENATE("&lt;31.12.",AQ$10,""))-SUMIFS(Kosztorys!$F:$F,Kosztorys!$D:$D,$B364,Kosztorys!$I:$I,CONCATENATE("&lt;31.12.",AP$10,"")),"x")</f>
        <v/>
      </c>
      <c r="AR364" s="41">
        <f>IF($C364="CAPEX - Długość 1m",SUMIFS(Kosztorys!$F:$F,Kosztorys!$D:$D,$B364,Kosztorys!$I:$I,CONCATENATE("&lt;31.12.",AR$10,""))-SUMIFS(Kosztorys!$F:$F,Kosztorys!$D:$D,$B364,Kosztorys!$I:$I,CONCATENATE("&lt;31.12.",AQ$10,"")),"x")</f>
        <v/>
      </c>
      <c r="AS364" s="41">
        <f>IF($C364="CAPEX - Długość 1m",SUMIFS(Kosztorys!$F:$F,Kosztorys!$D:$D,$B364,Kosztorys!$I:$I,CONCATENATE("&lt;31.12.",AS$10,""))-SUMIFS(Kosztorys!$F:$F,Kosztorys!$D:$D,$B364,Kosztorys!$I:$I,CONCATENATE("&lt;31.12.",AR$10,"")),"x")</f>
        <v/>
      </c>
      <c r="AT364" s="41">
        <f>IF($C364="CAPEX - Długość 1m",SUMIFS(Kosztorys!$F:$F,Kosztorys!$D:$D,$B364,Kosztorys!$I:$I,CONCATENATE("&lt;31.12.",AT$10,""))-SUMIFS(Kosztorys!$F:$F,Kosztorys!$D:$D,$B364,Kosztorys!$I:$I,CONCATENATE("&lt;31.12.",AS$10,"")),"x")</f>
        <v/>
      </c>
      <c r="AU364" s="41">
        <f>IF($C364="CAPEX - Długość 1m",SUMIFS(Kosztorys!$F:$F,Kosztorys!$D:$D,$B364,Kosztorys!$I:$I,CONCATENATE("&lt;31.12.",AU$10,""))-SUMIFS(Kosztorys!$F:$F,Kosztorys!$D:$D,$B364,Kosztorys!$I:$I,CONCATENATE("&lt;31.12.",AT$10,"")),"x")</f>
        <v/>
      </c>
      <c r="AV364" s="41">
        <f>IF($C364="CAPEX - Długość 1m",SUMIFS(Kosztorys!$F:$F,Kosztorys!$D:$D,$B364,Kosztorys!$I:$I,CONCATENATE("&lt;31.12.",AV$10,""))-SUMIFS(Kosztorys!$F:$F,Kosztorys!$D:$D,$B364,Kosztorys!$I:$I,CONCATENATE("&lt;31.12.",AU$10,"")),"x")</f>
        <v/>
      </c>
      <c r="AW364" s="41">
        <f>IF($C364="CAPEX - Długość 1m",SUMIFS(Kosztorys!$F:$F,Kosztorys!$D:$D,$B364,Kosztorys!$I:$I,CONCATENATE("&lt;31.12.",AW$10,""))-SUMIFS(Kosztorys!$F:$F,Kosztorys!$D:$D,$B364,Kosztorys!$I:$I,CONCATENATE("&lt;31.12.",AV$10,"")),"x")</f>
        <v/>
      </c>
      <c r="AX364" s="41">
        <f>IF($C364="CAPEX - Długość 1m",SUMIFS(Kosztorys!$F:$F,Kosztorys!$D:$D,$B364,Kosztorys!$I:$I,CONCATENATE("&lt;31.12.",AX$10,""))-SUMIFS(Kosztorys!$F:$F,Kosztorys!$D:$D,$B364,Kosztorys!$I:$I,CONCATENATE("&lt;31.12.",AW$10,"")),"x")</f>
        <v/>
      </c>
      <c r="AY364" s="41">
        <f>IF($C364="CAPEX - Długość 1m",SUMIFS(Kosztorys!$F:$F,Kosztorys!$D:$D,$B364,Kosztorys!$I:$I,CONCATENATE("&lt;31.12.",AY$10,""))-SUMIFS(Kosztorys!$F:$F,Kosztorys!$D:$D,$B364,Kosztorys!$I:$I,CONCATENATE("&lt;31.12.",AX$10,"")),"x")</f>
        <v/>
      </c>
      <c r="AZ364" s="41">
        <f>IF($C364="CAPEX - Długość 1m",SUMIFS(Kosztorys!$F:$F,Kosztorys!$D:$D,$B364,Kosztorys!$I:$I,CONCATENATE("&lt;31.12.",AZ$10,""))-SUMIFS(Kosztorys!$F:$F,Kosztorys!$D:$D,$B364,Kosztorys!$I:$I,CONCATENATE("&lt;31.12.",AY$10,"")),"x")</f>
        <v/>
      </c>
      <c r="BA364" s="41">
        <f>IF($C364="CAPEX - Długość 1m",SUMIFS(Kosztorys!$F:$F,Kosztorys!$D:$D,$B364,Kosztorys!$I:$I,CONCATENATE("&lt;31.12.",BA$10,""))-SUMIFS(Kosztorys!$F:$F,Kosztorys!$D:$D,$B364,Kosztorys!$I:$I,CONCATENATE("&lt;31.12.",AZ$10,"")),"x")</f>
        <v/>
      </c>
      <c r="BB364" s="41">
        <f>IF($C364="CAPEX - Długość 1m",SUMIFS(Kosztorys!$F:$F,Kosztorys!$D:$D,$B364,Kosztorys!$I:$I,CONCATENATE("&lt;31.12.",BB$10,""))-SUMIFS(Kosztorys!$F:$F,Kosztorys!$D:$D,$B364,Kosztorys!$I:$I,CONCATENATE("&lt;31.12.",BA$10,"")),"x")</f>
        <v/>
      </c>
      <c r="BC364" s="41">
        <f>IF($C364="CAPEX - Długość 1m",SUMIFS(Kosztorys!$F:$F,Kosztorys!$D:$D,$B364,Kosztorys!$I:$I,CONCATENATE("&lt;31.12.",BC$10,""))-SUMIFS(Kosztorys!$F:$F,Kosztorys!$D:$D,$B364,Kosztorys!$I:$I,CONCATENATE("&lt;31.12.",BB$10,"")),"x")</f>
        <v/>
      </c>
      <c r="BD364" s="41">
        <f>IF(C364="CAPEX - Długość 1m",IF(SUM(AN364:BC364)=IF(ISERROR(VLOOKUP(B364,JB_tabela,MATCH(BD$9,JB_menu,0)-1,FALSE())),,VLOOKUP(B364,JB_tabela,MATCH(BD$9,JB_menu,0)-1,FALSE())),"OK","nie zgadza się liczba użytych JB"),"OK-ND")</f>
        <v/>
      </c>
      <c r="BH364" s="41">
        <f>IF($C364="OPEX - Koszt 1szt/rok",IF($M364="szt",SUMIFS(Kosztorys!$F:$F,Kosztorys!$D:$D,$B364,Kosztorys!$I:$I,CONCATENATE("&lt;01.01.",BH$10,""))+(SUMIFS(Kosztorys!$F:$F,Kosztorys!$D:$D,$B364,Kosztorys!$I:$I,CONCATENATE("&lt;=31.03.",BH$10,""))-SUMIFS(Kosztorys!$F:$F,Kosztorys!$D:$D,$B364,Kosztorys!$I:$I,CONCATENATE("&lt;=31.12.",BG$10,"")))*0.75+(SUMIFS(Kosztorys!$F:$F,Kosztorys!$D:$D,$B364,Kosztorys!$I:$I,CONCATENATE("&lt;=30.06.",BH$10,""))-SUMIFS(Kosztorys!$F:$F,Kosztorys!$D:$D,$B364,Kosztorys!$I:$I,CONCATENATE("&lt;=31.03.",BH$10,"")))*0.5+(SUMIFS(Kosztorys!$F:$F,Kosztorys!$D:$D,$B364,Kosztorys!$I:$I,CONCATENATE("&lt;=30.09.",BH$10,""))-SUMIFS(Kosztorys!$F:$F,Kosztorys!$D:$D,$B364,Kosztorys!$I:$I,CONCATENATE("&lt;=30.06.",BH$10,"")))*0.25,"nic"),0)</f>
        <v/>
      </c>
      <c r="BI364" s="41">
        <f>IF($C364="OPEX - Koszt 1szt/rok",IF($M364="szt",SUMIFS(Kosztorys!$F:$F,Kosztorys!$D:$D,$B364,Kosztorys!$I:$I,CONCATENATE("&lt;01.01.",BI$10,""))+(SUMIFS(Kosztorys!$F:$F,Kosztorys!$D:$D,$B364,Kosztorys!$I:$I,CONCATENATE("&lt;=31.03.",BI$10,""))-SUMIFS(Kosztorys!$F:$F,Kosztorys!$D:$D,$B364,Kosztorys!$I:$I,CONCATENATE("&lt;=31.12.",BH$10,"")))*0.75+(SUMIFS(Kosztorys!$F:$F,Kosztorys!$D:$D,$B364,Kosztorys!$I:$I,CONCATENATE("&lt;=30.06.",BI$10,""))-SUMIFS(Kosztorys!$F:$F,Kosztorys!$D:$D,$B364,Kosztorys!$I:$I,CONCATENATE("&lt;=31.03.",BI$10,"")))*0.5+(SUMIFS(Kosztorys!$F:$F,Kosztorys!$D:$D,$B364,Kosztorys!$I:$I,CONCATENATE("&lt;=30.09.",BI$10,""))-SUMIFS(Kosztorys!$F:$F,Kosztorys!$D:$D,$B364,Kosztorys!$I:$I,CONCATENATE("&lt;=30.06.",BI$10,"")))*0.25,"nic"),0)</f>
        <v/>
      </c>
      <c r="BJ364" s="41">
        <f>IF($C364="OPEX - Koszt 1szt/rok",IF($M364="szt",SUMIFS(Kosztorys!$F:$F,Kosztorys!$D:$D,$B364,Kosztorys!$I:$I,CONCATENATE("&lt;01.01.",BJ$10,""))+(SUMIFS(Kosztorys!$F:$F,Kosztorys!$D:$D,$B364,Kosztorys!$I:$I,CONCATENATE("&lt;=31.03.",BJ$10,""))-SUMIFS(Kosztorys!$F:$F,Kosztorys!$D:$D,$B364,Kosztorys!$I:$I,CONCATENATE("&lt;=31.12.",BI$10,"")))*0.75+(SUMIFS(Kosztorys!$F:$F,Kosztorys!$D:$D,$B364,Kosztorys!$I:$I,CONCATENATE("&lt;=30.06.",BJ$10,""))-SUMIFS(Kosztorys!$F:$F,Kosztorys!$D:$D,$B364,Kosztorys!$I:$I,CONCATENATE("&lt;=31.03.",BJ$10,"")))*0.5+(SUMIFS(Kosztorys!$F:$F,Kosztorys!$D:$D,$B364,Kosztorys!$I:$I,CONCATENATE("&lt;=30.09.",BJ$10,""))-SUMIFS(Kosztorys!$F:$F,Kosztorys!$D:$D,$B364,Kosztorys!$I:$I,CONCATENATE("&lt;=30.06.",BJ$10,"")))*0.25,"nic"),0)</f>
        <v/>
      </c>
      <c r="BK364" s="41">
        <f>IF($C364="OPEX - Koszt 1szt/rok",IF($M364="szt",SUMIFS(Kosztorys!$F:$F,Kosztorys!$D:$D,$B364,Kosztorys!$I:$I,CONCATENATE("&lt;01.01.",BK$10,""))+(SUMIFS(Kosztorys!$F:$F,Kosztorys!$D:$D,$B364,Kosztorys!$I:$I,CONCATENATE("&lt;=31.03.",BK$10,""))-SUMIFS(Kosztorys!$F:$F,Kosztorys!$D:$D,$B364,Kosztorys!$I:$I,CONCATENATE("&lt;=31.12.",BJ$10,"")))*0.75+(SUMIFS(Kosztorys!$F:$F,Kosztorys!$D:$D,$B364,Kosztorys!$I:$I,CONCATENATE("&lt;=30.06.",BK$10,""))-SUMIFS(Kosztorys!$F:$F,Kosztorys!$D:$D,$B364,Kosztorys!$I:$I,CONCATENATE("&lt;=31.03.",BK$10,"")))*0.5+(SUMIFS(Kosztorys!$F:$F,Kosztorys!$D:$D,$B364,Kosztorys!$I:$I,CONCATENATE("&lt;=30.09.",BK$10,""))-SUMIFS(Kosztorys!$F:$F,Kosztorys!$D:$D,$B364,Kosztorys!$I:$I,CONCATENATE("&lt;=30.06.",BK$10,"")))*0.25,"nic"),0)</f>
        <v/>
      </c>
      <c r="BL364" s="41">
        <f>IF($C364="OPEX - Koszt 1szt/rok",IF($M364="szt",SUMIFS(Kosztorys!$F:$F,Kosztorys!$D:$D,$B364,Kosztorys!$I:$I,CONCATENATE("&lt;01.01.",BL$10,""))+(SUMIFS(Kosztorys!$F:$F,Kosztorys!$D:$D,$B364,Kosztorys!$I:$I,CONCATENATE("&lt;=31.03.",BL$10,""))-SUMIFS(Kosztorys!$F:$F,Kosztorys!$D:$D,$B364,Kosztorys!$I:$I,CONCATENATE("&lt;=31.12.",BK$10,"")))*0.75+(SUMIFS(Kosztorys!$F:$F,Kosztorys!$D:$D,$B364,Kosztorys!$I:$I,CONCATENATE("&lt;=30.06.",BL$10,""))-SUMIFS(Kosztorys!$F:$F,Kosztorys!$D:$D,$B364,Kosztorys!$I:$I,CONCATENATE("&lt;=31.03.",BL$10,"")))*0.5+(SUMIFS(Kosztorys!$F:$F,Kosztorys!$D:$D,$B364,Kosztorys!$I:$I,CONCATENATE("&lt;=30.09.",BL$10,""))-SUMIFS(Kosztorys!$F:$F,Kosztorys!$D:$D,$B364,Kosztorys!$I:$I,CONCATENATE("&lt;=30.06.",BL$10,"")))*0.25,"nic"),0)</f>
        <v/>
      </c>
      <c r="BM364" s="41">
        <f>IF($C364="OPEX - Koszt 1szt/rok",IF($M364="szt",SUMIFS(Kosztorys!$F:$F,Kosztorys!$D:$D,$B364,Kosztorys!$I:$I,CONCATENATE("&lt;01.01.",BM$10,""))+(SUMIFS(Kosztorys!$F:$F,Kosztorys!$D:$D,$B364,Kosztorys!$I:$I,CONCATENATE("&lt;=31.03.",BM$10,""))-SUMIFS(Kosztorys!$F:$F,Kosztorys!$D:$D,$B364,Kosztorys!$I:$I,CONCATENATE("&lt;=31.12.",BL$10,"")))*0.75+(SUMIFS(Kosztorys!$F:$F,Kosztorys!$D:$D,$B364,Kosztorys!$I:$I,CONCATENATE("&lt;=30.06.",BM$10,""))-SUMIFS(Kosztorys!$F:$F,Kosztorys!$D:$D,$B364,Kosztorys!$I:$I,CONCATENATE("&lt;=31.03.",BM$10,"")))*0.5+(SUMIFS(Kosztorys!$F:$F,Kosztorys!$D:$D,$B364,Kosztorys!$I:$I,CONCATENATE("&lt;=30.09.",BM$10,""))-SUMIFS(Kosztorys!$F:$F,Kosztorys!$D:$D,$B364,Kosztorys!$I:$I,CONCATENATE("&lt;=30.06.",BM$10,"")))*0.25,"nic"),0)</f>
        <v/>
      </c>
      <c r="BN364" s="41">
        <f>IF($C364="OPEX - Koszt 1szt/rok",IF($M364="szt",SUMIFS(Kosztorys!$F:$F,Kosztorys!$D:$D,$B364,Kosztorys!$I:$I,CONCATENATE("&lt;01.01.",BN$10,""))+(SUMIFS(Kosztorys!$F:$F,Kosztorys!$D:$D,$B364,Kosztorys!$I:$I,CONCATENATE("&lt;=31.03.",BN$10,""))-SUMIFS(Kosztorys!$F:$F,Kosztorys!$D:$D,$B364,Kosztorys!$I:$I,CONCATENATE("&lt;=31.12.",BM$10,"")))*0.75+(SUMIFS(Kosztorys!$F:$F,Kosztorys!$D:$D,$B364,Kosztorys!$I:$I,CONCATENATE("&lt;=30.06.",BN$10,""))-SUMIFS(Kosztorys!$F:$F,Kosztorys!$D:$D,$B364,Kosztorys!$I:$I,CONCATENATE("&lt;=31.03.",BN$10,"")))*0.5+(SUMIFS(Kosztorys!$F:$F,Kosztorys!$D:$D,$B364,Kosztorys!$I:$I,CONCATENATE("&lt;=30.09.",BN$10,""))-SUMIFS(Kosztorys!$F:$F,Kosztorys!$D:$D,$B364,Kosztorys!$I:$I,CONCATENATE("&lt;=30.06.",BN$10,"")))*0.25,"nic"),0)</f>
        <v/>
      </c>
      <c r="BO364" s="41">
        <f>IF($C364="OPEX - Koszt 1szt/rok",IF($M364="szt",SUMIFS(Kosztorys!$F:$F,Kosztorys!$D:$D,$B364,Kosztorys!$I:$I,CONCATENATE("&lt;01.01.",BO$10,""))+(SUMIFS(Kosztorys!$F:$F,Kosztorys!$D:$D,$B364,Kosztorys!$I:$I,CONCATENATE("&lt;=31.03.",BO$10,""))-SUMIFS(Kosztorys!$F:$F,Kosztorys!$D:$D,$B364,Kosztorys!$I:$I,CONCATENATE("&lt;=31.12.",BN$10,"")))*0.75+(SUMIFS(Kosztorys!$F:$F,Kosztorys!$D:$D,$B364,Kosztorys!$I:$I,CONCATENATE("&lt;=30.06.",BO$10,""))-SUMIFS(Kosztorys!$F:$F,Kosztorys!$D:$D,$B364,Kosztorys!$I:$I,CONCATENATE("&lt;=31.03.",BO$10,"")))*0.5+(SUMIFS(Kosztorys!$F:$F,Kosztorys!$D:$D,$B364,Kosztorys!$I:$I,CONCATENATE("&lt;=30.09.",BO$10,""))-SUMIFS(Kosztorys!$F:$F,Kosztorys!$D:$D,$B364,Kosztorys!$I:$I,CONCATENATE("&lt;=30.06.",BO$10,"")))*0.25,"nic"),0)</f>
        <v/>
      </c>
      <c r="BP364" s="41">
        <f>IF($C364="OPEX - Koszt 1szt/rok",IF($M364="szt",SUMIFS(Kosztorys!$F:$F,Kosztorys!$D:$D,$B364,Kosztorys!$I:$I,CONCATENATE("&lt;01.01.",BP$10,""))+(SUMIFS(Kosztorys!$F:$F,Kosztorys!$D:$D,$B364,Kosztorys!$I:$I,CONCATENATE("&lt;=31.03.",BP$10,""))-SUMIFS(Kosztorys!$F:$F,Kosztorys!$D:$D,$B364,Kosztorys!$I:$I,CONCATENATE("&lt;=31.12.",BO$10,"")))*0.75+(SUMIFS(Kosztorys!$F:$F,Kosztorys!$D:$D,$B364,Kosztorys!$I:$I,CONCATENATE("&lt;=30.06.",BP$10,""))-SUMIFS(Kosztorys!$F:$F,Kosztorys!$D:$D,$B364,Kosztorys!$I:$I,CONCATENATE("&lt;=31.03.",BP$10,"")))*0.5+(SUMIFS(Kosztorys!$F:$F,Kosztorys!$D:$D,$B364,Kosztorys!$I:$I,CONCATENATE("&lt;=30.09.",BP$10,""))-SUMIFS(Kosztorys!$F:$F,Kosztorys!$D:$D,$B364,Kosztorys!$I:$I,CONCATENATE("&lt;=30.06.",BP$10,"")))*0.25,"nic"),0)</f>
        <v/>
      </c>
      <c r="BQ364" s="41">
        <f>IF($C364="OPEX - Koszt 1szt/rok",IF($M364="szt",SUMIFS(Kosztorys!$F:$F,Kosztorys!$D:$D,$B364,Kosztorys!$I:$I,CONCATENATE("&lt;01.01.",BQ$10,""))+(SUMIFS(Kosztorys!$F:$F,Kosztorys!$D:$D,$B364,Kosztorys!$I:$I,CONCATENATE("&lt;=31.03.",BQ$10,""))-SUMIFS(Kosztorys!$F:$F,Kosztorys!$D:$D,$B364,Kosztorys!$I:$I,CONCATENATE("&lt;=31.12.",BP$10,"")))*0.75+(SUMIFS(Kosztorys!$F:$F,Kosztorys!$D:$D,$B364,Kosztorys!$I:$I,CONCATENATE("&lt;=30.06.",BQ$10,""))-SUMIFS(Kosztorys!$F:$F,Kosztorys!$D:$D,$B364,Kosztorys!$I:$I,CONCATENATE("&lt;=31.03.",BQ$10,"")))*0.5+(SUMIFS(Kosztorys!$F:$F,Kosztorys!$D:$D,$B364,Kosztorys!$I:$I,CONCATENATE("&lt;=30.09.",BQ$10,""))-SUMIFS(Kosztorys!$F:$F,Kosztorys!$D:$D,$B364,Kosztorys!$I:$I,CONCATENATE("&lt;=30.06.",BQ$10,"")))*0.25,"nic"),0)</f>
        <v/>
      </c>
      <c r="BR364" s="41">
        <f>IF($C364="OPEX - Koszt 1szt/rok",IF($M364="szt",SUMIFS(Kosztorys!$F:$F,Kosztorys!$D:$D,$B364,Kosztorys!$I:$I,CONCATENATE("&lt;01.01.",BR$10,""))+(SUMIFS(Kosztorys!$F:$F,Kosztorys!$D:$D,$B364,Kosztorys!$I:$I,CONCATENATE("&lt;=31.03.",BR$10,""))-SUMIFS(Kosztorys!$F:$F,Kosztorys!$D:$D,$B364,Kosztorys!$I:$I,CONCATENATE("&lt;=31.12.",BQ$10,"")))*0.75+(SUMIFS(Kosztorys!$F:$F,Kosztorys!$D:$D,$B364,Kosztorys!$I:$I,CONCATENATE("&lt;=30.06.",BR$10,""))-SUMIFS(Kosztorys!$F:$F,Kosztorys!$D:$D,$B364,Kosztorys!$I:$I,CONCATENATE("&lt;=31.03.",BR$10,"")))*0.5+(SUMIFS(Kosztorys!$F:$F,Kosztorys!$D:$D,$B364,Kosztorys!$I:$I,CONCATENATE("&lt;=30.09.",BR$10,""))-SUMIFS(Kosztorys!$F:$F,Kosztorys!$D:$D,$B364,Kosztorys!$I:$I,CONCATENATE("&lt;=30.06.",BR$10,"")))*0.25,"nic"),0)</f>
        <v/>
      </c>
      <c r="BS364" s="41">
        <f>IF($C364="OPEX - Koszt 1szt/rok",IF($M364="szt",SUMIFS(Kosztorys!$F:$F,Kosztorys!$D:$D,$B364,Kosztorys!$I:$I,CONCATENATE("&lt;01.01.",BS$10,""))+(SUMIFS(Kosztorys!$F:$F,Kosztorys!$D:$D,$B364,Kosztorys!$I:$I,CONCATENATE("&lt;=31.03.",BS$10,""))-SUMIFS(Kosztorys!$F:$F,Kosztorys!$D:$D,$B364,Kosztorys!$I:$I,CONCATENATE("&lt;=31.12.",BR$10,"")))*0.75+(SUMIFS(Kosztorys!$F:$F,Kosztorys!$D:$D,$B364,Kosztorys!$I:$I,CONCATENATE("&lt;=30.06.",BS$10,""))-SUMIFS(Kosztorys!$F:$F,Kosztorys!$D:$D,$B364,Kosztorys!$I:$I,CONCATENATE("&lt;=31.03.",BS$10,"")))*0.5+(SUMIFS(Kosztorys!$F:$F,Kosztorys!$D:$D,$B364,Kosztorys!$I:$I,CONCATENATE("&lt;=30.09.",BS$10,""))-SUMIFS(Kosztorys!$F:$F,Kosztorys!$D:$D,$B364,Kosztorys!$I:$I,CONCATENATE("&lt;=30.06.",BS$10,"")))*0.25,"nic"),0)</f>
        <v/>
      </c>
      <c r="BT364" s="41">
        <f>IF($C364="OPEX - Koszt 1szt/rok",IF($M364="szt",SUMIFS(Kosztorys!$F:$F,Kosztorys!$D:$D,$B364,Kosztorys!$I:$I,CONCATENATE("&lt;01.01.",BT$10,""))+(SUMIFS(Kosztorys!$F:$F,Kosztorys!$D:$D,$B364,Kosztorys!$I:$I,CONCATENATE("&lt;=31.03.",BT$10,""))-SUMIFS(Kosztorys!$F:$F,Kosztorys!$D:$D,$B364,Kosztorys!$I:$I,CONCATENATE("&lt;=31.12.",BS$10,"")))*0.75+(SUMIFS(Kosztorys!$F:$F,Kosztorys!$D:$D,$B364,Kosztorys!$I:$I,CONCATENATE("&lt;=30.06.",BT$10,""))-SUMIFS(Kosztorys!$F:$F,Kosztorys!$D:$D,$B364,Kosztorys!$I:$I,CONCATENATE("&lt;=31.03.",BT$10,"")))*0.5+(SUMIFS(Kosztorys!$F:$F,Kosztorys!$D:$D,$B364,Kosztorys!$I:$I,CONCATENATE("&lt;=30.09.",BT$10,""))-SUMIFS(Kosztorys!$F:$F,Kosztorys!$D:$D,$B364,Kosztorys!$I:$I,CONCATENATE("&lt;=30.06.",BT$10,"")))*0.25,"nic"),0)</f>
        <v/>
      </c>
      <c r="BU364" s="41">
        <f>IF($C364="OPEX - Koszt 1szt/rok",IF($M364="szt",SUMIFS(Kosztorys!$F:$F,Kosztorys!$D:$D,$B364,Kosztorys!$I:$I,CONCATENATE("&lt;01.01.",BU$10,""))+(SUMIFS(Kosztorys!$F:$F,Kosztorys!$D:$D,$B364,Kosztorys!$I:$I,CONCATENATE("&lt;=31.03.",BU$10,""))-SUMIFS(Kosztorys!$F:$F,Kosztorys!$D:$D,$B364,Kosztorys!$I:$I,CONCATENATE("&lt;=31.12.",BT$10,"")))*0.75+(SUMIFS(Kosztorys!$F:$F,Kosztorys!$D:$D,$B364,Kosztorys!$I:$I,CONCATENATE("&lt;=30.06.",BU$10,""))-SUMIFS(Kosztorys!$F:$F,Kosztorys!$D:$D,$B364,Kosztorys!$I:$I,CONCATENATE("&lt;=31.03.",BU$10,"")))*0.5+(SUMIFS(Kosztorys!$F:$F,Kosztorys!$D:$D,$B364,Kosztorys!$I:$I,CONCATENATE("&lt;=30.09.",BU$10,""))-SUMIFS(Kosztorys!$F:$F,Kosztorys!$D:$D,$B364,Kosztorys!$I:$I,CONCATENATE("&lt;=30.06.",BU$10,"")))*0.25,"nic"),0)</f>
        <v/>
      </c>
      <c r="BV364" s="41">
        <f>IF($C364="OPEX - Koszt 1szt/rok",IF($M364="szt",SUMIFS(Kosztorys!$F:$F,Kosztorys!$D:$D,$B364,Kosztorys!$I:$I,CONCATENATE("&lt;01.01.",BV$10,""))+(SUMIFS(Kosztorys!$F:$F,Kosztorys!$D:$D,$B364,Kosztorys!$I:$I,CONCATENATE("&lt;=31.03.",BV$10,""))-SUMIFS(Kosztorys!$F:$F,Kosztorys!$D:$D,$B364,Kosztorys!$I:$I,CONCATENATE("&lt;=31.12.",BU$10,"")))*0.75+(SUMIFS(Kosztorys!$F:$F,Kosztorys!$D:$D,$B364,Kosztorys!$I:$I,CONCATENATE("&lt;=30.06.",BV$10,""))-SUMIFS(Kosztorys!$F:$F,Kosztorys!$D:$D,$B364,Kosztorys!$I:$I,CONCATENATE("&lt;=31.03.",BV$10,"")))*0.5+(SUMIFS(Kosztorys!$F:$F,Kosztorys!$D:$D,$B364,Kosztorys!$I:$I,CONCATENATE("&lt;=30.09.",BV$10,""))-SUMIFS(Kosztorys!$F:$F,Kosztorys!$D:$D,$B364,Kosztorys!$I:$I,CONCATENATE("&lt;=30.06.",BV$10,"")))*0.25,"nic"),0)</f>
        <v/>
      </c>
      <c r="BW364" s="41">
        <f>IF($C364="OPEX - Koszt 1szt/rok",IF($M364="szt",SUMIFS(Kosztorys!$F:$F,Kosztorys!$D:$D,$B364,Kosztorys!$I:$I,CONCATENATE("&lt;01.01.",BW$10,""))+(SUMIFS(Kosztorys!$F:$F,Kosztorys!$D:$D,$B364,Kosztorys!$I:$I,CONCATENATE("&lt;=31.03.",BW$10,""))-SUMIFS(Kosztorys!$F:$F,Kosztorys!$D:$D,$B364,Kosztorys!$I:$I,CONCATENATE("&lt;=31.12.",BV$10,"")))*0.75+(SUMIFS(Kosztorys!$F:$F,Kosztorys!$D:$D,$B364,Kosztorys!$I:$I,CONCATENATE("&lt;=30.06.",BW$10,""))-SUMIFS(Kosztorys!$F:$F,Kosztorys!$D:$D,$B364,Kosztorys!$I:$I,CONCATENATE("&lt;=31.03.",BW$10,"")))*0.5+(SUMIFS(Kosztorys!$F:$F,Kosztorys!$D:$D,$B364,Kosztorys!$I:$I,CONCATENATE("&lt;=30.09.",BW$10,""))-SUMIFS(Kosztorys!$F:$F,Kosztorys!$D:$D,$B364,Kosztorys!$I:$I,CONCATENATE("&lt;=30.06.",BW$10,"")))*0.25,"nic"),0)</f>
        <v/>
      </c>
      <c r="BX364" s="41">
        <f>IF(C364="OPEX - Koszt 1szt/rok",IF(MAX(BH364:BW364)=IF(ISERROR(VLOOKUP(B364,JB_tabela,MATCH(BX$9,JB_menu,0)-1,FALSE())),,VLOOKUP(B364,JB_tabela,MATCH(BX$9,JB_menu,0)-1,FALSE())),"OK","nie zgadza się liczba użytych JB"),"OK-ND")</f>
        <v/>
      </c>
      <c r="CB364" s="41">
        <f>IF($C364="OPEX - Długość 1m koszt/rok",IF($M364="m",SUMIFS(Kosztorys!$F:$F,Kosztorys!$D:$D,$B364,Kosztorys!$I:$I,CONCATENATE("&lt;01.01.",CB$10,""))+(SUMIFS(Kosztorys!$F:$F,Kosztorys!$D:$D,$B364,Kosztorys!$I:$I,CONCATENATE("&lt;=31.03.",CB$10,""))-SUMIFS(Kosztorys!$F:$F,Kosztorys!$D:$D,$B364,Kosztorys!$I:$I,CONCATENATE("&lt;=31.12.",CA$10,"")))*0.75+(SUMIFS(Kosztorys!$F:$F,Kosztorys!$D:$D,$B364,Kosztorys!$I:$I,CONCATENATE("&lt;=30.06.",CB$10,""))-SUMIFS(Kosztorys!$F:$F,Kosztorys!$D:$D,$B364,Kosztorys!$I:$I,CONCATENATE("&lt;=31.03.",CB$10,"")))*0.5+(SUMIFS(Kosztorys!$F:$F,Kosztorys!$D:$D,$B364,Kosztorys!$I:$I,CONCATENATE("&lt;=30.09.",CB$10,""))-SUMIFS(Kosztorys!$F:$F,Kosztorys!$D:$D,$B364,Kosztorys!$I:$I,CONCATENATE("&lt;=30.06.",CB$10,"")))*0.25,"nic"),0)</f>
        <v/>
      </c>
      <c r="CC364" s="41">
        <f>IF($C364="OPEX - Długość 1m koszt/rok",IF($M364="m",SUMIFS(Kosztorys!$F:$F,Kosztorys!$D:$D,$B364,Kosztorys!$I:$I,CONCATENATE("&lt;01.01.",CC$10,""))+(SUMIFS(Kosztorys!$F:$F,Kosztorys!$D:$D,$B364,Kosztorys!$I:$I,CONCATENATE("&lt;=31.03.",CC$10,""))-SUMIFS(Kosztorys!$F:$F,Kosztorys!$D:$D,$B364,Kosztorys!$I:$I,CONCATENATE("&lt;=31.12.",CB$10,"")))*0.75+(SUMIFS(Kosztorys!$F:$F,Kosztorys!$D:$D,$B364,Kosztorys!$I:$I,CONCATENATE("&lt;=30.06.",CC$10,""))-SUMIFS(Kosztorys!$F:$F,Kosztorys!$D:$D,$B364,Kosztorys!$I:$I,CONCATENATE("&lt;=31.03.",CC$10,"")))*0.5+(SUMIFS(Kosztorys!$F:$F,Kosztorys!$D:$D,$B364,Kosztorys!$I:$I,CONCATENATE("&lt;=30.09.",CC$10,""))-SUMIFS(Kosztorys!$F:$F,Kosztorys!$D:$D,$B364,Kosztorys!$I:$I,CONCATENATE("&lt;=30.06.",CC$10,"")))*0.25,"nic"),0)</f>
        <v/>
      </c>
      <c r="CD364" s="41">
        <f>IF($C364="OPEX - Długość 1m koszt/rok",IF($M364="m",SUMIFS(Kosztorys!$F:$F,Kosztorys!$D:$D,$B364,Kosztorys!$I:$I,CONCATENATE("&lt;01.01.",CD$10,""))+(SUMIFS(Kosztorys!$F:$F,Kosztorys!$D:$D,$B364,Kosztorys!$I:$I,CONCATENATE("&lt;=31.03.",CD$10,""))-SUMIFS(Kosztorys!$F:$F,Kosztorys!$D:$D,$B364,Kosztorys!$I:$I,CONCATENATE("&lt;=31.12.",CC$10,"")))*0.75+(SUMIFS(Kosztorys!$F:$F,Kosztorys!$D:$D,$B364,Kosztorys!$I:$I,CONCATENATE("&lt;=30.06.",CD$10,""))-SUMIFS(Kosztorys!$F:$F,Kosztorys!$D:$D,$B364,Kosztorys!$I:$I,CONCATENATE("&lt;=31.03.",CD$10,"")))*0.5+(SUMIFS(Kosztorys!$F:$F,Kosztorys!$D:$D,$B364,Kosztorys!$I:$I,CONCATENATE("&lt;=30.09.",CD$10,""))-SUMIFS(Kosztorys!$F:$F,Kosztorys!$D:$D,$B364,Kosztorys!$I:$I,CONCATENATE("&lt;=30.06.",CD$10,"")))*0.25,"nic"),0)</f>
        <v/>
      </c>
      <c r="CE364" s="41">
        <f>IF($C364="OPEX - Długość 1m koszt/rok",IF($M364="m",SUMIFS(Kosztorys!$F:$F,Kosztorys!$D:$D,$B364,Kosztorys!$I:$I,CONCATENATE("&lt;01.01.",CE$10,""))+(SUMIFS(Kosztorys!$F:$F,Kosztorys!$D:$D,$B364,Kosztorys!$I:$I,CONCATENATE("&lt;=31.03.",CE$10,""))-SUMIFS(Kosztorys!$F:$F,Kosztorys!$D:$D,$B364,Kosztorys!$I:$I,CONCATENATE("&lt;=31.12.",CD$10,"")))*0.75+(SUMIFS(Kosztorys!$F:$F,Kosztorys!$D:$D,$B364,Kosztorys!$I:$I,CONCATENATE("&lt;=30.06.",CE$10,""))-SUMIFS(Kosztorys!$F:$F,Kosztorys!$D:$D,$B364,Kosztorys!$I:$I,CONCATENATE("&lt;=31.03.",CE$10,"")))*0.5+(SUMIFS(Kosztorys!$F:$F,Kosztorys!$D:$D,$B364,Kosztorys!$I:$I,CONCATENATE("&lt;=30.09.",CE$10,""))-SUMIFS(Kosztorys!$F:$F,Kosztorys!$D:$D,$B364,Kosztorys!$I:$I,CONCATENATE("&lt;=30.06.",CE$10,"")))*0.25,"nic"),0)</f>
        <v/>
      </c>
      <c r="CF364" s="41">
        <f>IF($C364="OPEX - Długość 1m koszt/rok",IF($M364="m",SUMIFS(Kosztorys!$F:$F,Kosztorys!$D:$D,$B364,Kosztorys!$I:$I,CONCATENATE("&lt;01.01.",CF$10,""))+(SUMIFS(Kosztorys!$F:$F,Kosztorys!$D:$D,$B364,Kosztorys!$I:$I,CONCATENATE("&lt;=31.03.",CF$10,""))-SUMIFS(Kosztorys!$F:$F,Kosztorys!$D:$D,$B364,Kosztorys!$I:$I,CONCATENATE("&lt;=31.12.",CE$10,"")))*0.75+(SUMIFS(Kosztorys!$F:$F,Kosztorys!$D:$D,$B364,Kosztorys!$I:$I,CONCATENATE("&lt;=30.06.",CF$10,""))-SUMIFS(Kosztorys!$F:$F,Kosztorys!$D:$D,$B364,Kosztorys!$I:$I,CONCATENATE("&lt;=31.03.",CF$10,"")))*0.5+(SUMIFS(Kosztorys!$F:$F,Kosztorys!$D:$D,$B364,Kosztorys!$I:$I,CONCATENATE("&lt;=30.09.",CF$10,""))-SUMIFS(Kosztorys!$F:$F,Kosztorys!$D:$D,$B364,Kosztorys!$I:$I,CONCATENATE("&lt;=30.06.",CF$10,"")))*0.25,"nic"),0)</f>
        <v/>
      </c>
      <c r="CG364" s="41">
        <f>IF($C364="OPEX - Długość 1m koszt/rok",IF($M364="m",SUMIFS(Kosztorys!$F:$F,Kosztorys!$D:$D,$B364,Kosztorys!$I:$I,CONCATENATE("&lt;01.01.",CG$10,""))+(SUMIFS(Kosztorys!$F:$F,Kosztorys!$D:$D,$B364,Kosztorys!$I:$I,CONCATENATE("&lt;=31.03.",CG$10,""))-SUMIFS(Kosztorys!$F:$F,Kosztorys!$D:$D,$B364,Kosztorys!$I:$I,CONCATENATE("&lt;=31.12.",CF$10,"")))*0.75+(SUMIFS(Kosztorys!$F:$F,Kosztorys!$D:$D,$B364,Kosztorys!$I:$I,CONCATENATE("&lt;=30.06.",CG$10,""))-SUMIFS(Kosztorys!$F:$F,Kosztorys!$D:$D,$B364,Kosztorys!$I:$I,CONCATENATE("&lt;=31.03.",CG$10,"")))*0.5+(SUMIFS(Kosztorys!$F:$F,Kosztorys!$D:$D,$B364,Kosztorys!$I:$I,CONCATENATE("&lt;=30.09.",CG$10,""))-SUMIFS(Kosztorys!$F:$F,Kosztorys!$D:$D,$B364,Kosztorys!$I:$I,CONCATENATE("&lt;=30.06.",CG$10,"")))*0.25,"nic"),0)</f>
        <v/>
      </c>
      <c r="CH364" s="41">
        <f>IF($C364="OPEX - Długość 1m koszt/rok",IF($M364="m",SUMIFS(Kosztorys!$F:$F,Kosztorys!$D:$D,$B364,Kosztorys!$I:$I,CONCATENATE("&lt;01.01.",CH$10,""))+(SUMIFS(Kosztorys!$F:$F,Kosztorys!$D:$D,$B364,Kosztorys!$I:$I,CONCATENATE("&lt;=31.03.",CH$10,""))-SUMIFS(Kosztorys!$F:$F,Kosztorys!$D:$D,$B364,Kosztorys!$I:$I,CONCATENATE("&lt;=31.12.",CG$10,"")))*0.75+(SUMIFS(Kosztorys!$F:$F,Kosztorys!$D:$D,$B364,Kosztorys!$I:$I,CONCATENATE("&lt;=30.06.",CH$10,""))-SUMIFS(Kosztorys!$F:$F,Kosztorys!$D:$D,$B364,Kosztorys!$I:$I,CONCATENATE("&lt;=31.03.",CH$10,"")))*0.5+(SUMIFS(Kosztorys!$F:$F,Kosztorys!$D:$D,$B364,Kosztorys!$I:$I,CONCATENATE("&lt;=30.09.",CH$10,""))-SUMIFS(Kosztorys!$F:$F,Kosztorys!$D:$D,$B364,Kosztorys!$I:$I,CONCATENATE("&lt;=30.06.",CH$10,"")))*0.25,"nic"),0)</f>
        <v/>
      </c>
      <c r="CI364" s="41">
        <f>IF($C364="OPEX - Długość 1m koszt/rok",IF($M364="m",SUMIFS(Kosztorys!$F:$F,Kosztorys!$D:$D,$B364,Kosztorys!$I:$I,CONCATENATE("&lt;01.01.",CI$10,""))+(SUMIFS(Kosztorys!$F:$F,Kosztorys!$D:$D,$B364,Kosztorys!$I:$I,CONCATENATE("&lt;=31.03.",CI$10,""))-SUMIFS(Kosztorys!$F:$F,Kosztorys!$D:$D,$B364,Kosztorys!$I:$I,CONCATENATE("&lt;=31.12.",CH$10,"")))*0.75+(SUMIFS(Kosztorys!$F:$F,Kosztorys!$D:$D,$B364,Kosztorys!$I:$I,CONCATENATE("&lt;=30.06.",CI$10,""))-SUMIFS(Kosztorys!$F:$F,Kosztorys!$D:$D,$B364,Kosztorys!$I:$I,CONCATENATE("&lt;=31.03.",CI$10,"")))*0.5+(SUMIFS(Kosztorys!$F:$F,Kosztorys!$D:$D,$B364,Kosztorys!$I:$I,CONCATENATE("&lt;=30.09.",CI$10,""))-SUMIFS(Kosztorys!$F:$F,Kosztorys!$D:$D,$B364,Kosztorys!$I:$I,CONCATENATE("&lt;=30.06.",CI$10,"")))*0.25,"nic"),0)</f>
        <v/>
      </c>
      <c r="CJ364" s="41">
        <f>IF($C364="OPEX - Długość 1m koszt/rok",IF($M364="m",SUMIFS(Kosztorys!$F:$F,Kosztorys!$D:$D,$B364,Kosztorys!$I:$I,CONCATENATE("&lt;01.01.",CJ$10,""))+(SUMIFS(Kosztorys!$F:$F,Kosztorys!$D:$D,$B364,Kosztorys!$I:$I,CONCATENATE("&lt;=31.03.",CJ$10,""))-SUMIFS(Kosztorys!$F:$F,Kosztorys!$D:$D,$B364,Kosztorys!$I:$I,CONCATENATE("&lt;=31.12.",CI$10,"")))*0.75+(SUMIFS(Kosztorys!$F:$F,Kosztorys!$D:$D,$B364,Kosztorys!$I:$I,CONCATENATE("&lt;=30.06.",CJ$10,""))-SUMIFS(Kosztorys!$F:$F,Kosztorys!$D:$D,$B364,Kosztorys!$I:$I,CONCATENATE("&lt;=31.03.",CJ$10,"")))*0.5+(SUMIFS(Kosztorys!$F:$F,Kosztorys!$D:$D,$B364,Kosztorys!$I:$I,CONCATENATE("&lt;=30.09.",CJ$10,""))-SUMIFS(Kosztorys!$F:$F,Kosztorys!$D:$D,$B364,Kosztorys!$I:$I,CONCATENATE("&lt;=30.06.",CJ$10,"")))*0.25,"nic"),0)</f>
        <v/>
      </c>
      <c r="CK364" s="41">
        <f>IF($C364="OPEX - Długość 1m koszt/rok",IF($M364="m",SUMIFS(Kosztorys!$F:$F,Kosztorys!$D:$D,$B364,Kosztorys!$I:$I,CONCATENATE("&lt;01.01.",CK$10,""))+(SUMIFS(Kosztorys!$F:$F,Kosztorys!$D:$D,$B364,Kosztorys!$I:$I,CONCATENATE("&lt;=31.03.",CK$10,""))-SUMIFS(Kosztorys!$F:$F,Kosztorys!$D:$D,$B364,Kosztorys!$I:$I,CONCATENATE("&lt;=31.12.",CJ$10,"")))*0.75+(SUMIFS(Kosztorys!$F:$F,Kosztorys!$D:$D,$B364,Kosztorys!$I:$I,CONCATENATE("&lt;=30.06.",CK$10,""))-SUMIFS(Kosztorys!$F:$F,Kosztorys!$D:$D,$B364,Kosztorys!$I:$I,CONCATENATE("&lt;=31.03.",CK$10,"")))*0.5+(SUMIFS(Kosztorys!$F:$F,Kosztorys!$D:$D,$B364,Kosztorys!$I:$I,CONCATENATE("&lt;=30.09.",CK$10,""))-SUMIFS(Kosztorys!$F:$F,Kosztorys!$D:$D,$B364,Kosztorys!$I:$I,CONCATENATE("&lt;=30.06.",CK$10,"")))*0.25,"nic"),0)</f>
        <v/>
      </c>
      <c r="CL364" s="41">
        <f>IF($C364="OPEX - Długość 1m koszt/rok",IF($M364="m",SUMIFS(Kosztorys!$F:$F,Kosztorys!$D:$D,$B364,Kosztorys!$I:$I,CONCATENATE("&lt;01.01.",CL$10,""))+(SUMIFS(Kosztorys!$F:$F,Kosztorys!$D:$D,$B364,Kosztorys!$I:$I,CONCATENATE("&lt;=31.03.",CL$10,""))-SUMIFS(Kosztorys!$F:$F,Kosztorys!$D:$D,$B364,Kosztorys!$I:$I,CONCATENATE("&lt;=31.12.",CK$10,"")))*0.75+(SUMIFS(Kosztorys!$F:$F,Kosztorys!$D:$D,$B364,Kosztorys!$I:$I,CONCATENATE("&lt;=30.06.",CL$10,""))-SUMIFS(Kosztorys!$F:$F,Kosztorys!$D:$D,$B364,Kosztorys!$I:$I,CONCATENATE("&lt;=31.03.",CL$10,"")))*0.5+(SUMIFS(Kosztorys!$F:$F,Kosztorys!$D:$D,$B364,Kosztorys!$I:$I,CONCATENATE("&lt;=30.09.",CL$10,""))-SUMIFS(Kosztorys!$F:$F,Kosztorys!$D:$D,$B364,Kosztorys!$I:$I,CONCATENATE("&lt;=30.06.",CL$10,"")))*0.25,"nic"),0)</f>
        <v/>
      </c>
      <c r="CM364" s="41">
        <f>IF($C364="OPEX - Długość 1m koszt/rok",IF($M364="m",SUMIFS(Kosztorys!$F:$F,Kosztorys!$D:$D,$B364,Kosztorys!$I:$I,CONCATENATE("&lt;01.01.",CM$10,""))+(SUMIFS(Kosztorys!$F:$F,Kosztorys!$D:$D,$B364,Kosztorys!$I:$I,CONCATENATE("&lt;=31.03.",CM$10,""))-SUMIFS(Kosztorys!$F:$F,Kosztorys!$D:$D,$B364,Kosztorys!$I:$I,CONCATENATE("&lt;=31.12.",CL$10,"")))*0.75+(SUMIFS(Kosztorys!$F:$F,Kosztorys!$D:$D,$B364,Kosztorys!$I:$I,CONCATENATE("&lt;=30.06.",CM$10,""))-SUMIFS(Kosztorys!$F:$F,Kosztorys!$D:$D,$B364,Kosztorys!$I:$I,CONCATENATE("&lt;=31.03.",CM$10,"")))*0.5+(SUMIFS(Kosztorys!$F:$F,Kosztorys!$D:$D,$B364,Kosztorys!$I:$I,CONCATENATE("&lt;=30.09.",CM$10,""))-SUMIFS(Kosztorys!$F:$F,Kosztorys!$D:$D,$B364,Kosztorys!$I:$I,CONCATENATE("&lt;=30.06.",CM$10,"")))*0.25,"nic"),0)</f>
        <v/>
      </c>
      <c r="CN364" s="41">
        <f>IF($C364="OPEX - Długość 1m koszt/rok",IF($M364="m",SUMIFS(Kosztorys!$F:$F,Kosztorys!$D:$D,$B364,Kosztorys!$I:$I,CONCATENATE("&lt;01.01.",CN$10,""))+(SUMIFS(Kosztorys!$F:$F,Kosztorys!$D:$D,$B364,Kosztorys!$I:$I,CONCATENATE("&lt;=31.03.",CN$10,""))-SUMIFS(Kosztorys!$F:$F,Kosztorys!$D:$D,$B364,Kosztorys!$I:$I,CONCATENATE("&lt;=31.12.",CM$10,"")))*0.75+(SUMIFS(Kosztorys!$F:$F,Kosztorys!$D:$D,$B364,Kosztorys!$I:$I,CONCATENATE("&lt;=30.06.",CN$10,""))-SUMIFS(Kosztorys!$F:$F,Kosztorys!$D:$D,$B364,Kosztorys!$I:$I,CONCATENATE("&lt;=31.03.",CN$10,"")))*0.5+(SUMIFS(Kosztorys!$F:$F,Kosztorys!$D:$D,$B364,Kosztorys!$I:$I,CONCATENATE("&lt;=30.09.",CN$10,""))-SUMIFS(Kosztorys!$F:$F,Kosztorys!$D:$D,$B364,Kosztorys!$I:$I,CONCATENATE("&lt;=30.06.",CN$10,"")))*0.25,"nic"),0)</f>
        <v/>
      </c>
      <c r="CO364" s="41">
        <f>IF($C364="OPEX - Długość 1m koszt/rok",IF($M364="m",SUMIFS(Kosztorys!$F:$F,Kosztorys!$D:$D,$B364,Kosztorys!$I:$I,CONCATENATE("&lt;01.01.",CO$10,""))+(SUMIFS(Kosztorys!$F:$F,Kosztorys!$D:$D,$B364,Kosztorys!$I:$I,CONCATENATE("&lt;=31.03.",CO$10,""))-SUMIFS(Kosztorys!$F:$F,Kosztorys!$D:$D,$B364,Kosztorys!$I:$I,CONCATENATE("&lt;=31.12.",CN$10,"")))*0.75+(SUMIFS(Kosztorys!$F:$F,Kosztorys!$D:$D,$B364,Kosztorys!$I:$I,CONCATENATE("&lt;=30.06.",CO$10,""))-SUMIFS(Kosztorys!$F:$F,Kosztorys!$D:$D,$B364,Kosztorys!$I:$I,CONCATENATE("&lt;=31.03.",CO$10,"")))*0.5+(SUMIFS(Kosztorys!$F:$F,Kosztorys!$D:$D,$B364,Kosztorys!$I:$I,CONCATENATE("&lt;=30.09.",CO$10,""))-SUMIFS(Kosztorys!$F:$F,Kosztorys!$D:$D,$B364,Kosztorys!$I:$I,CONCATENATE("&lt;=30.06.",CO$10,"")))*0.25,"nic"),0)</f>
        <v/>
      </c>
      <c r="CP364" s="41">
        <f>IF($C364="OPEX - Długość 1m koszt/rok",IF($M364="m",SUMIFS(Kosztorys!$F:$F,Kosztorys!$D:$D,$B364,Kosztorys!$I:$I,CONCATENATE("&lt;01.01.",CP$10,""))+(SUMIFS(Kosztorys!$F:$F,Kosztorys!$D:$D,$B364,Kosztorys!$I:$I,CONCATENATE("&lt;=31.03.",CP$10,""))-SUMIFS(Kosztorys!$F:$F,Kosztorys!$D:$D,$B364,Kosztorys!$I:$I,CONCATENATE("&lt;=31.12.",CO$10,"")))*0.75+(SUMIFS(Kosztorys!$F:$F,Kosztorys!$D:$D,$B364,Kosztorys!$I:$I,CONCATENATE("&lt;=30.06.",CP$10,""))-SUMIFS(Kosztorys!$F:$F,Kosztorys!$D:$D,$B364,Kosztorys!$I:$I,CONCATENATE("&lt;=31.03.",CP$10,"")))*0.5+(SUMIFS(Kosztorys!$F:$F,Kosztorys!$D:$D,$B364,Kosztorys!$I:$I,CONCATENATE("&lt;=30.09.",CP$10,""))-SUMIFS(Kosztorys!$F:$F,Kosztorys!$D:$D,$B364,Kosztorys!$I:$I,CONCATENATE("&lt;=30.06.",CP$10,"")))*0.25,"nic"),0)</f>
        <v/>
      </c>
      <c r="CQ364" s="41">
        <f>IF($C364="OPEX - Długość 1m koszt/rok",IF($M364="m",SUMIFS(Kosztorys!$F:$F,Kosztorys!$D:$D,$B364,Kosztorys!$I:$I,CONCATENATE("&lt;01.01.",CQ$10,""))+(SUMIFS(Kosztorys!$F:$F,Kosztorys!$D:$D,$B364,Kosztorys!$I:$I,CONCATENATE("&lt;=31.03.",CQ$10,""))-SUMIFS(Kosztorys!$F:$F,Kosztorys!$D:$D,$B364,Kosztorys!$I:$I,CONCATENATE("&lt;=31.12.",CP$10,"")))*0.75+(SUMIFS(Kosztorys!$F:$F,Kosztorys!$D:$D,$B364,Kosztorys!$I:$I,CONCATENATE("&lt;=30.06.",CQ$10,""))-SUMIFS(Kosztorys!$F:$F,Kosztorys!$D:$D,$B364,Kosztorys!$I:$I,CONCATENATE("&lt;=31.03.",CQ$10,"")))*0.5+(SUMIFS(Kosztorys!$F:$F,Kosztorys!$D:$D,$B364,Kosztorys!$I:$I,CONCATENATE("&lt;=30.09.",CQ$10,""))-SUMIFS(Kosztorys!$F:$F,Kosztorys!$D:$D,$B364,Kosztorys!$I:$I,CONCATENATE("&lt;=30.06.",CQ$10,"")))*0.25,"nic"),0)</f>
        <v/>
      </c>
      <c r="CR364" s="41">
        <f>IF(C364="OPEX - Długość 1m koszt/rok",IF(MAX(CB364:CQ364)=IF(ISERROR(VLOOKUP(B364,JB_tabela,MATCH(CR$9,JB_menu,0)-1,FALSE())),,VLOOKUP(B364,JB_tabela,MATCH(CR$9,JB_menu,0)-1,FALSE())),"OK","nie zgadza się liczba użytych JB"),"OK-ND")</f>
        <v/>
      </c>
      <c r="CS364" s="41">
        <f>IFERROR(VLOOKUP($C364,$CY$2:$CZ$7,2,FALSE()),"ERROR")</f>
        <v/>
      </c>
      <c r="CV364" s="41">
        <f>$Q364</f>
        <v/>
      </c>
      <c r="CW364" s="41">
        <f>$R364</f>
        <v/>
      </c>
      <c r="CX364" s="41">
        <f>$S364</f>
        <v/>
      </c>
      <c r="CY364" s="41">
        <f>ROUND(IF(LEFT($C364,4)="CAPE",ROUND($E364*$H364,2)*OFFSET(T364,0,$CS364),0),2)</f>
        <v/>
      </c>
      <c r="CZ364" s="41">
        <f>ROUND(IF(LEFT($C364,4)="CAPE",ROUND($E364*$H364,2)*OFFSET(U364,0,$CS364),0),2)</f>
        <v/>
      </c>
      <c r="DA364" s="41">
        <f>ROUND(IF(LEFT($C364,4)="CAPE",ROUND($E364*$H364,2)*OFFSET(V364,0,$CS364),0),2)</f>
        <v/>
      </c>
      <c r="DB364" s="41">
        <f>ROUND(IF(LEFT($C364,4)="CAPE",ROUND($E364*$H364,2)*OFFSET(W364,0,$CS364),0),2)</f>
        <v/>
      </c>
      <c r="DC364" s="41">
        <f>ROUND(IF(LEFT($C364,4)="CAPE",ROUND($E364*$H364,2)*OFFSET(X364,0,$CS364),0),2)</f>
        <v/>
      </c>
      <c r="DD364" s="41">
        <f>ROUND(IF(LEFT($C364,4)="CAPE",ROUND($E364*$H364,2)*OFFSET(Y364,0,$CS364),0),2)</f>
        <v/>
      </c>
      <c r="DE364" s="41">
        <f>ROUND(IF(LEFT($C364,4)="CAPE",ROUND($E364*$H364,2)*OFFSET(Z364,0,$CS364),0),2)</f>
        <v/>
      </c>
      <c r="DF364" s="41">
        <f>ROUND(IF(LEFT($C364,4)="CAPE",ROUND($E364*$H364,2)*OFFSET(AA364,0,$CS364),0),2)</f>
        <v/>
      </c>
      <c r="DG364" s="41">
        <f>ROUND(IF(LEFT($C364,4)="CAPE",ROUND($E364*$H364,2)*OFFSET(AB364,0,$CS364),0),2)</f>
        <v/>
      </c>
      <c r="DH364" s="41">
        <f>ROUND(IF(LEFT($C364,4)="CAPE",ROUND($E364*$H364,2)*OFFSET(AC364,0,$CS364),0),2)</f>
        <v/>
      </c>
      <c r="DI364" s="41">
        <f>ROUND(IF(LEFT($C364,4)="CAPE",ROUND($E364*$H364,2)*OFFSET(AD364,0,$CS364),0),2)</f>
        <v/>
      </c>
      <c r="DJ364" s="41">
        <f>ROUND(IF(LEFT($C364,4)="CAPE",ROUND($E364*$H364,2)*OFFSET(AE364,0,$CS364),0),2)</f>
        <v/>
      </c>
      <c r="DK364" s="41">
        <f>ROUND(IF(LEFT($C364,4)="CAPE",ROUND($E364*$H364,2)*OFFSET(AF364,0,$CS364),0),2)</f>
        <v/>
      </c>
      <c r="DL364" s="41">
        <f>ROUND(IF(LEFT($C364,4)="CAPE",ROUND($E364*$H364,2)*OFFSET(AG364,0,$CS364),0),2)</f>
        <v/>
      </c>
      <c r="DM364" s="41">
        <f>ROUND(IF(LEFT($C364,4)="CAPE",ROUND($E364*$H364,2)*OFFSET(AH364,0,$CS364),0),2)</f>
        <v/>
      </c>
      <c r="DN364" s="41">
        <f>ROUND(IF(LEFT($C364,4)="CAPE",ROUND($E364*$H364,2)*OFFSET(AI364,0,$CS364),0),2)</f>
        <v/>
      </c>
      <c r="DP364" s="41">
        <f>$Q364</f>
        <v/>
      </c>
      <c r="DQ364" s="41">
        <f>$R364</f>
        <v/>
      </c>
      <c r="DR364" s="41">
        <f>$S364</f>
        <v/>
      </c>
      <c r="DS364" s="41">
        <f>ROUND(IF(LEFT($C364,4)="OPEX",$E364*$H364*OFFSET($T364,0,$CS364),0),2)</f>
        <v/>
      </c>
      <c r="DT364" s="41">
        <f>ROUND(IF(LEFT($C364,4)="OPEX",$E364*$H364*OFFSET($U364,0,$CS364),0),2)</f>
        <v/>
      </c>
      <c r="DU364" s="41">
        <f>ROUND(IF(LEFT($C364,4)="OPEX",$E364*$H364*OFFSET($V364,0,$CS364),0),2)</f>
        <v/>
      </c>
      <c r="DV364" s="41">
        <f>ROUND(IF(LEFT($C364,4)="OPEX",$E364*$H364*OFFSET($W364,0,$CS364),0),2)</f>
        <v/>
      </c>
      <c r="DW364" s="41">
        <f>ROUND(IF(LEFT($C364,4)="OPEX",$E364*$H364*OFFSET($X364,0,$CS364),0),2)</f>
        <v/>
      </c>
      <c r="DX364" s="41">
        <f>ROUND(IF(LEFT($C364,4)="OPEX",$E364*$H364*OFFSET($Y364,0,$CS364),0),2)</f>
        <v/>
      </c>
      <c r="DY364" s="41">
        <f>ROUND(IF(LEFT($C364,4)="OPEX",$E364*$H364*OFFSET($Z364,0,$CS364),0),2)</f>
        <v/>
      </c>
      <c r="DZ364" s="41">
        <f>ROUND(IF(LEFT($C364,4)="OPEX",$E364*$H364*OFFSET($AA364,0,$CS364),0),2)</f>
        <v/>
      </c>
      <c r="EA364" s="41">
        <f>ROUND(IF(LEFT($C364,4)="OPEX",$E364*$H364*OFFSET($AB364,0,$CS364),0),2)</f>
        <v/>
      </c>
      <c r="EB364" s="41">
        <f>ROUND(IF(LEFT($C364,4)="OPEX",$E364*$H364*OFFSET($AC364,0,$CS364),0),2)</f>
        <v/>
      </c>
      <c r="EC364" s="41">
        <f>ROUND(IF(LEFT($C364,4)="OPEX",$E364*$H364*OFFSET($AD364,0,$CS364),0),2)</f>
        <v/>
      </c>
      <c r="ED364" s="41">
        <f>ROUND(IF(LEFT($C364,4)="OPEX",$E364*$H364*OFFSET($AE364,0,$CS364),0),2)</f>
        <v/>
      </c>
      <c r="EE364" s="41">
        <f>ROUND(IF(LEFT($C364,4)="OPEX",$E364*$H364*OFFSET($AF364,0,$CS364),0),2)</f>
        <v/>
      </c>
      <c r="EF364" s="41">
        <f>ROUND(IF(LEFT($C364,4)="OPEX",$E364*$H364*OFFSET($AG364,0,$CS364),0),2)</f>
        <v/>
      </c>
      <c r="EG364" s="41">
        <f>ROUND(IF(LEFT($C364,4)="OPEX",$E364*$H364*OFFSET($AH364,0,$CS364),0),2)</f>
        <v/>
      </c>
      <c r="EH364" s="41">
        <f>ROUND(IF(LEFT($C364,4)="OPEX",$E364*$H364*OFFSET($AI364,0,$CS364),0),2)</f>
        <v/>
      </c>
      <c r="EJ364" s="41">
        <f>$Q364</f>
        <v/>
      </c>
      <c r="EK364" s="41">
        <f>$R364</f>
        <v/>
      </c>
      <c r="EL364" s="41">
        <f>$S364</f>
        <v/>
      </c>
      <c r="EM364" s="41">
        <f>ROUND($D364*$CY364,2)</f>
        <v/>
      </c>
      <c r="EN364" s="41">
        <f>ROUND($D364*$CZ364,2)</f>
        <v/>
      </c>
      <c r="EO364" s="41">
        <f>ROUND($D364*$DA364,2)</f>
        <v/>
      </c>
      <c r="EP364" s="41">
        <f>ROUND($D364*$DB364,2)</f>
        <v/>
      </c>
      <c r="EQ364" s="41">
        <f>ROUND($D364*$DC364,2)</f>
        <v/>
      </c>
      <c r="ER364" s="41">
        <f>ROUND($D364*$DD364,2)</f>
        <v/>
      </c>
      <c r="ES364" s="41">
        <f>ROUND($D364*$DE364,2)</f>
        <v/>
      </c>
      <c r="ET364" s="41">
        <f>ROUND($D364*$DF364,2)</f>
        <v/>
      </c>
      <c r="EU364" s="41">
        <f>ROUND($D364*$DG364,2)</f>
        <v/>
      </c>
      <c r="EV364" s="41">
        <f>ROUND($D364*$DH364,2)</f>
        <v/>
      </c>
      <c r="EW364" s="41">
        <f>ROUND($D364*$DI364,2)</f>
        <v/>
      </c>
      <c r="EX364" s="41">
        <f>ROUND($D364*$DJ364,2)</f>
        <v/>
      </c>
      <c r="EY364" s="41">
        <f>ROUND($D364*$DK364,2)</f>
        <v/>
      </c>
      <c r="EZ364" s="41">
        <f>ROUND($D364*$DL364,2)</f>
        <v/>
      </c>
      <c r="FA364" s="41">
        <f>ROUND($D364*$DM364,2)</f>
        <v/>
      </c>
      <c r="FB364" s="41">
        <f>ROUND($D364*$DN364,2)</f>
        <v/>
      </c>
      <c r="FG364" s="41">
        <f>ROUND(IF(LEFT($C364,4)="CAPE",SUM($CY364:CY364 )/$P364,0),2)</f>
        <v/>
      </c>
      <c r="FH364" s="41">
        <f>ROUND(IF(LEFT($C364,4)="CAPE",SUM($CY364:CZ364 )/$P364,0),2)</f>
        <v/>
      </c>
      <c r="FI364" s="41">
        <f>ROUND(IF(LEFT($C364,4)="CAPE",SUM($CY364:DA364 )/$P364,0),2)</f>
        <v/>
      </c>
      <c r="FJ364" s="41">
        <f>ROUND(IF(LEFT($C364,4)="CAPE",SUM($CY364:DB364 )/$P364,0),2)</f>
        <v/>
      </c>
      <c r="FK364" s="41">
        <f>ROUND(IF(LEFT($C364,4)="CAPE",SUM($CY364:DC364 )/$P364,0),2)</f>
        <v/>
      </c>
      <c r="FL364" s="41">
        <f>ROUND(IF(LEFT($C364,4)="CAPE",SUM($CY364:DD364 )/$P364,0),2)</f>
        <v/>
      </c>
      <c r="FM364" s="41">
        <f>ROUND(IF(LEFT($C364,4)="CAPE",SUM($CY364:DE364 )/$P364,0),2)</f>
        <v/>
      </c>
      <c r="FN364" s="41">
        <f>ROUND(IF(LEFT($C364,4)="CAPE",SUM($CY364:DF364 )/$P364,0),2)</f>
        <v/>
      </c>
      <c r="FO364" s="41">
        <f>ROUND(IF(LEFT($C364,4)="CAPE",SUM($CY364:DG364 )/$P364,0),2)</f>
        <v/>
      </c>
      <c r="FP364" s="41">
        <f>ROUND(IF(LEFT($C364,4)="CAPE",SUM($CY364:DH364 )/$P364,0),2)</f>
        <v/>
      </c>
      <c r="FQ364" s="41">
        <f>ROUND(IF(LEFT($C364,4)="CAPE",SUM($CY364:DI364 )/$P364,0),2)</f>
        <v/>
      </c>
      <c r="FR364" s="41">
        <f>ROUND(IF(LEFT($C364,4)="CAPE",SUM($CY364:DJ364 )/$P364,0),2)</f>
        <v/>
      </c>
      <c r="FS364" s="41">
        <f>ROUND(IF(LEFT($C364,4)="CAPE",SUM($CY364:DK364 )/$P364,0),2)</f>
        <v/>
      </c>
      <c r="FT364" s="41">
        <f>ROUND(IF(LEFT($C364,4)="CAPE",SUM($CY364:DL364 )/$P364,0),2)</f>
        <v/>
      </c>
      <c r="FU364" s="41">
        <f>ROUND(IF(LEFT($C364,4)="CAPE",SUM($CY364:DM364 )/$P364,0),2)</f>
        <v/>
      </c>
      <c r="FV364" s="41">
        <f>ROUND(IF(LEFT($C364,4)="CAPE",SUM($CY364:DN364 )/$P364,0),2)</f>
        <v/>
      </c>
      <c r="GA364" s="41">
        <f>ROUND(IF(SUM($FG364:FG364)&gt;SUM($CY364:CY364),SUM($CY364:CY364),SUM($FG364:FG364)),2)</f>
        <v/>
      </c>
      <c r="GB364" s="41">
        <f>ROUND(IF(SUM($FG364:FH364)&gt;SUM($CY364:CZ364),SUM($CY364:CZ364),SUM($FG364:FH364)),2)</f>
        <v/>
      </c>
      <c r="GC364" s="41">
        <f>ROUND(IF(SUM($FG364:FI364)&gt;SUM($CY364:DA364),SUM($CY364:DA364),SUM($FG364:FI364)),2)</f>
        <v/>
      </c>
      <c r="GD364" s="41">
        <f>ROUND(IF(SUM($FG364:FJ364)&gt;SUM($CY364:DB364),SUM($CY364:DB364),SUM($FG364:FJ364)),2)</f>
        <v/>
      </c>
      <c r="GE364" s="41">
        <f>ROUND(IF(SUM($FG364:FK364)&gt;SUM($CY364:DC364),SUM($CY364:DC364),SUM($FG364:FK364)),2)</f>
        <v/>
      </c>
      <c r="GF364" s="41">
        <f>ROUND(IF(SUM($FG364:FL364)&gt;SUM($CY364:DD364),SUM($CY364:DD364),SUM($FG364:FL364)),2)</f>
        <v/>
      </c>
      <c r="GG364" s="41">
        <f>ROUND(IF(SUM($FG364:FM364)&gt;SUM($CY364:DE364),SUM($CY364:DE364),SUM($FG364:FM364)),2)</f>
        <v/>
      </c>
      <c r="GH364" s="41">
        <f>ROUND(IF(SUM($FG364:FN364)&gt;SUM($CY364:DF364),SUM($CY364:DF364),SUM($FG364:FN364)),2)</f>
        <v/>
      </c>
      <c r="GI364" s="41">
        <f>ROUND(IF(SUM($FG364:FO364)&gt;SUM($CY364:DG364),SUM($CY364:DG364),SUM($FG364:FO364)),2)</f>
        <v/>
      </c>
      <c r="GJ364" s="41">
        <f>ROUND(IF(SUM($FG364:FP364)&gt;SUM($CY364:DH364),SUM($CY364:DH364),SUM($FG364:FP364)),2)</f>
        <v/>
      </c>
      <c r="GK364" s="41">
        <f>ROUND(IF(SUM($FG364:FQ364)&gt;SUM($CY364:DI364),SUM($CY364:DI364),SUM($FG364:FQ364)),2)</f>
        <v/>
      </c>
      <c r="GL364" s="41">
        <f>ROUND(IF(SUM($FG364:FR364)&gt;SUM($CY364:DJ364),SUM($CY364:DJ364),SUM($FG364:FR364)),2)</f>
        <v/>
      </c>
      <c r="GM364" s="41">
        <f>ROUND(IF(SUM($FG364:FS364)&gt;SUM($CY364:DK364),SUM($CY364:DK364),SUM($FG364:FS364)),2)</f>
        <v/>
      </c>
      <c r="GN364" s="41">
        <f>ROUND(IF(SUM($FG364:FT364)&gt;SUM($CY364:DL364),SUM($CY364:DL364),SUM($FG364:FT364)),2)</f>
        <v/>
      </c>
      <c r="GO364" s="41">
        <f>ROUND(IF(SUM($FG364:FU364)&gt;SUM($CY364:DM364),SUM($CY364:DM364),SUM($FG364:FU364)),2)</f>
        <v/>
      </c>
      <c r="GP364" s="41">
        <f>ROUND(IF(SUM($FG364:FV364)&gt;SUM($CY364:DN364),SUM($CY364:DN364),SUM($FG364:FV364)),2)</f>
        <v/>
      </c>
      <c r="GR364" s="41">
        <f>$Q364</f>
        <v/>
      </c>
      <c r="GS364" s="41">
        <f>$R364</f>
        <v/>
      </c>
      <c r="GT364" s="41">
        <f>$S364</f>
        <v/>
      </c>
      <c r="GU364" s="41">
        <f>$GA364</f>
        <v/>
      </c>
      <c r="GV364" s="41">
        <f>GB364 - GA364</f>
        <v/>
      </c>
      <c r="GW364" s="41">
        <f>GC364 - GB364</f>
        <v/>
      </c>
      <c r="GX364" s="41">
        <f>GD364 - GC364</f>
        <v/>
      </c>
      <c r="GY364" s="41">
        <f>GE364 - GD364</f>
        <v/>
      </c>
      <c r="GZ364" s="41">
        <f>GF364 - GE364</f>
        <v/>
      </c>
      <c r="HA364" s="41">
        <f>GG364 - GF364</f>
        <v/>
      </c>
      <c r="HB364" s="41">
        <f>GH364 - GG364</f>
        <v/>
      </c>
      <c r="HC364" s="41">
        <f>GI364 - GH364</f>
        <v/>
      </c>
      <c r="HD364" s="41">
        <f>GJ364 - GI364</f>
        <v/>
      </c>
      <c r="HE364" s="41">
        <f>GK364 - GJ364</f>
        <v/>
      </c>
      <c r="HF364" s="41">
        <f>GL364 - GK364</f>
        <v/>
      </c>
      <c r="HG364" s="41">
        <f>GM364 - GL364</f>
        <v/>
      </c>
      <c r="HH364" s="41">
        <f>GN364 - GM364</f>
        <v/>
      </c>
      <c r="HI364" s="41">
        <f>GO364 - GN364</f>
        <v/>
      </c>
      <c r="HJ364" s="41">
        <f>GP364 - GO364</f>
        <v/>
      </c>
      <c r="HL364" s="41">
        <f>$Q364</f>
        <v/>
      </c>
      <c r="HM364" s="41">
        <f>$R364</f>
        <v/>
      </c>
      <c r="HN364" s="41">
        <f>$S364</f>
        <v/>
      </c>
      <c r="HO364" s="144">
        <f>SUMIFS(Kosztorys!$F:$F,Kosztorys!$D:$D,$B364,Kosztorys!$I:$I,CONCATENATE("&lt;01.01.",HP$10,""))</f>
        <v/>
      </c>
      <c r="HP364" s="144">
        <f>SUMIFS(Kosztorys!$F:$F,Kosztorys!$D:$D,$B364,Kosztorys!$I:$I,CONCATENATE("&lt;01.04.",HQ$10,""))-SUM($HO364)</f>
        <v/>
      </c>
      <c r="HQ364" s="144">
        <f>SUMIFS(Kosztorys!$F:$F,Kosztorys!$D:$D,$B364,Kosztorys!$I:$I,CONCATENATE("&lt;01.07.",HR$10,""))-SUM($HO364:HP364)</f>
        <v/>
      </c>
      <c r="HR364" s="144">
        <f>SUMIFS(Kosztorys!$F:$F,Kosztorys!$D:$D,$B364,Kosztorys!$I:$I,CONCATENATE("&lt;01.10.",HS$10,""))-SUM($HO364:HQ364)</f>
        <v/>
      </c>
      <c r="HS364" s="144">
        <f>SUMIFS(Kosztorys!$F:$F,Kosztorys!$D:$D,$B364,Kosztorys!$I:$I,CONCATENATE("&lt;01.01.",HT$10,""))-SUM($HO364:HR364)</f>
        <v/>
      </c>
      <c r="HT364" s="144">
        <f>SUMIFS(Kosztorys!$F:$F,Kosztorys!$D:$D,$B364,Kosztorys!$I:$I,CONCATENATE("&lt;01.04.",HU$10,""))-SUM($HO364:HS364)</f>
        <v/>
      </c>
      <c r="HU364" s="144">
        <f>SUMIFS(Kosztorys!$F:$F,Kosztorys!$D:$D,$B364,Kosztorys!$I:$I,CONCATENATE("&lt;01.07.",HV$10,""))-SUM($HO364:HT364)</f>
        <v/>
      </c>
      <c r="HV364" s="144">
        <f>SUMIFS(Kosztorys!$F:$F,Kosztorys!$D:$D,$B364,Kosztorys!$I:$I,CONCATENATE("&lt;01.10.",HW$10,""))-SUM($HO364:HU364)</f>
        <v/>
      </c>
      <c r="HW364" s="144">
        <f>SUMIFS(Kosztorys!$F:$F,Kosztorys!$D:$D,$B364,Kosztorys!$I:$I,CONCATENATE("&lt;01.01.",HX$10,""))-SUM($HO364:HV364)</f>
        <v/>
      </c>
      <c r="HX364" s="144">
        <f>SUMIFS(Kosztorys!$F:$F,Kosztorys!$D:$D,$B364,Kosztorys!$I:$I,CONCATENATE("&lt;01.04.",HY$10,""))-SUM($HO364:HW364)</f>
        <v/>
      </c>
      <c r="HY364" s="144">
        <f>SUMIFS(Kosztorys!$F:$F,Kosztorys!$D:$D,$B364,Kosztorys!$I:$I,CONCATENATE("&lt;01.07.",HZ$10,""))-SUM($HO364:HX364)</f>
        <v/>
      </c>
      <c r="HZ364" s="144">
        <f>SUMIFS(Kosztorys!$F:$F,Kosztorys!$D:$D,$B364,Kosztorys!$I:$I,CONCATENATE("&lt;01.10.",IA$10,""))-SUM($HO364:HY364)</f>
        <v/>
      </c>
      <c r="IA364" s="144">
        <f>SUMIFS(Kosztorys!$F:$F,Kosztorys!$D:$D,$B364,Kosztorys!$I:$I,CONCATENATE("&lt;01.01.",IB$10,""))-SUM($HO364:HZ364)</f>
        <v/>
      </c>
      <c r="IB364" s="145">
        <f>IF(M364="szt",IF(SUM(HO364:IA364)=IF(ISERROR(VLOOKUP(B364,JB_tabela,MATCH(IB$9,JB_menu,0)-1,FALSE())),,VLOOKUP(B364,JB_tabela,MATCH(IB$9,JB_menu,0)-1,FALSE())),"OK","nie zgadza się liczba użytych JB"),IF(SUM(HO364:IA364)=IF(ISERROR(VLOOKUP(B364,JB_tabela,MATCH(IC$9,JB_menu,0)-1,FALSE())),,VLOOKUP(B364,JB_tabela,MATCH(IC$9,JB_menu,0)-1,FALSE())),"OK","nie zgadzają się metry użyte w JB"))</f>
        <v/>
      </c>
      <c r="IE364" s="41">
        <f>$Q364</f>
        <v/>
      </c>
      <c r="IF364" s="41">
        <f>$R364</f>
        <v/>
      </c>
      <c r="IG364" s="41">
        <f>$S364</f>
        <v/>
      </c>
      <c r="IH364" s="348">
        <f>IF(LEFT($C364,4)="CAPE",ROUND(HO364*$L364,2),0)</f>
        <v/>
      </c>
      <c r="II364" s="348">
        <f>IF(LEFT($C364,4)="CAPE",ROUND(HP364*$L364,2),0)</f>
        <v/>
      </c>
      <c r="IJ364" s="348">
        <f>IF(LEFT($C364,4)="CAPE",ROUND(HQ364*$L364,2),0)</f>
        <v/>
      </c>
      <c r="IK364" s="348">
        <f>IF(LEFT($C364,4)="CAPE",ROUND(HR364*$L364,2),0)</f>
        <v/>
      </c>
      <c r="IL364" s="348">
        <f>IF(LEFT($C364,4)="CAPE",ROUND(HS364*$L364,2),0)</f>
        <v/>
      </c>
      <c r="IM364" s="348">
        <f>IF(LEFT($C364,4)="CAPE",ROUND(HT364*$L364,2),0)</f>
        <v/>
      </c>
      <c r="IN364" s="348">
        <f>IF(LEFT($C364,4)="CAPE",ROUND(HU364*$L364,2),0)</f>
        <v/>
      </c>
      <c r="IO364" s="348">
        <f>IF(LEFT($C364,4)="CAPE",ROUND(HV364*$L364,2),0)</f>
        <v/>
      </c>
      <c r="IP364" s="348">
        <f>IF(LEFT($C364,4)="CAPE",ROUND(HW364*$L364,2),0)</f>
        <v/>
      </c>
      <c r="IQ364" s="348">
        <f>IF(LEFT($C364,4)="CAPE",ROUND(HX364*$L364,2),0)</f>
        <v/>
      </c>
      <c r="IR364" s="348">
        <f>IF(LEFT($C364,4)="CAPE",ROUND(HY364*$L364,2),0)</f>
        <v/>
      </c>
      <c r="IS364" s="348">
        <f>IF(LEFT($C364,4)="CAPE",ROUND(HZ364*$L364,2),0)</f>
        <v/>
      </c>
      <c r="IT364" s="348">
        <f>IF(LEFT($C364,4)="CAPE",ROUND(IA364*$L364,2),0)</f>
        <v/>
      </c>
      <c r="IU364" s="41">
        <f>IF(SUM(IH364:IT364)=SUM(CY364:DN364),"OK",SUM(IH364:IT364)-SUM(CY364:DN364))</f>
        <v/>
      </c>
    </row>
    <row r="365" ht="12.75" customHeight="1">
      <c r="B365" s="139" t="inlineStr">
        <is>
          <t>siec_doste_szafk_pdz_64</t>
        </is>
      </c>
      <c r="C365" s="146" t="inlineStr">
        <is>
          <t>CAPEX - 1szt JB</t>
        </is>
      </c>
      <c r="D365" s="140" t="n">
        <v>0</v>
      </c>
      <c r="E365" s="217" t="n">
        <v>3</v>
      </c>
      <c r="F365" s="217" t="inlineStr">
        <is>
          <t>m2</t>
        </is>
      </c>
      <c r="G365" s="139" t="inlineStr">
        <is>
          <t>Opłaty za zajęcie pasa drogowego</t>
        </is>
      </c>
      <c r="H365" s="360">
        <f>IF(ISERROR(VLOOKUP(G365,KB_tabela,MATCH(H$9,KB_menu,0)-2,FALSE())),,VLOOKUP(G365,KB_tabela,MATCH(H$9,KB_menu,0)-2,FALSE()))</f>
        <v/>
      </c>
      <c r="I365" s="41">
        <f>IF(ISERROR(VLOOKUP(B365,JB_tabela,MATCH("czy puste",JB_menu,0)-1,FALSE())),"BŁĄD brak takiej JB",VLOOKUP(B365,JB_tabela,MATCH("czy puste",JB_menu,0)-1,FALSE()))</f>
        <v/>
      </c>
      <c r="J365" s="41">
        <f>IF(ISERROR(VLOOKUP(G365,KB_tabela,MATCH(H$9,KB_menu,0)-2,FALSE())),"BŁĄD brak takiego KB",IF(H365=0,IF(LEFT(C365,4)="OPEX","OK",IF(G365="brak kosztów CAPEX","OK","Brak Ceny KB")),"OK"))</f>
        <v/>
      </c>
      <c r="K365" s="41">
        <f>IF(AJ365="nie zgadza się liczba użytych JB","Nie liczy wszystkich JB",IF(BD365="nie zgadza się liczba użytych JB","Nie liczy wszystkich JB",IF(BX365="nie zgadza się liczba użytych JB","Nie liczy wszystkich JB",IF(BX365="nie zgadza się liczba użytych JB","Nie liczy wszystkich JB","OK"))))</f>
        <v/>
      </c>
      <c r="L365" s="361">
        <f>ROUND((E365*H365),2)</f>
        <v/>
      </c>
      <c r="M365" s="41">
        <f>VLOOKUP(B365,JB_tabela,MATCH(M$9,JB_menu,0)-1,FALSE())</f>
        <v/>
      </c>
      <c r="P365" s="41">
        <f>IF(ISERROR(VLOOKUP(S365,KATEGORIA_tabela,MATCH(P$9,KATEGORIA_menu,0)-2,FALSE())),,VLOOKUP(S365,KATEGORIA_tabela,MATCH(P$9,KATEGORIA_menu,0)-2,FALSE()))</f>
        <v/>
      </c>
      <c r="Q365" s="41">
        <f>IF(ISERROR(VLOOKUP(B365,JB_tabela,MATCH(Q$9,JB_menu,0)-1,FALSE())),,VLOOKUP(B365,JB_tabela,MATCH(Q$9,JB_menu,0)-1,FALSE()))</f>
        <v/>
      </c>
      <c r="R365" s="41">
        <f>IF(ISERROR(VLOOKUP(G365,KB_tabela,MATCH(R$9,KB_menu,0)-2,FALSE())),,VLOOKUP(G365,KB_tabela,MATCH(R$9,KB_menu,0)-2,FALSE()))</f>
        <v/>
      </c>
      <c r="S365" s="41">
        <f>IF(ISERROR(VLOOKUP(G365,KB_tabela,MATCH(S$9,KB_menu,0)-2,FALSE())),,VLOOKUP(G365,KB_tabela,MATCH(S$9,KB_menu,0)-2,FALSE()))</f>
        <v/>
      </c>
      <c r="T365" s="116">
        <f>IF($C365="CAPEX - 1szt JB",IF($M365="szt",SUMIFS(Kosztorys!$F:$F,Kosztorys!$D:$D,$B365,Kosztorys!$I:$I,CONCATENATE("&lt;01.01.",U$10,""))-SUMIFS(Kosztorys!$F:$F,Kosztorys!$D:$D,$B365,Kosztorys!$I:$I,CONCATENATE("&lt;01.01.",T$10,"")),COUNTIFS(Kosztorys!$D:$D,$B365,Kosztorys!$I:$I,CONCATENATE("&lt;01.01.",U$10,""))-COUNTIFS(Kosztorys!$D:$D,$B365,Kosztorys!$I:$I,CONCATENATE("&lt;01.01.",T$10,""))),0)</f>
        <v/>
      </c>
      <c r="U365" s="116">
        <f>IF($C365="CAPEX - 1szt JB",IF($M365="szt",SUMIFS(Kosztorys!$F:$F,Kosztorys!$D:$D,$B365,Kosztorys!$I:$I,CONCATENATE("&lt;01.01.",V$10,""))-SUMIFS(Kosztorys!$F:$F,Kosztorys!$D:$D,$B365,Kosztorys!$I:$I,CONCATENATE("&lt;01.01.",U$10,"")),COUNTIFS(Kosztorys!$D:$D,$B365,Kosztorys!$I:$I,CONCATENATE("&lt;01.01.",V$10,""))-COUNTIFS(Kosztorys!$D:$D,$B365,Kosztorys!$I:$I,CONCATENATE("&lt;01.01.",U$10,""))),0)</f>
        <v/>
      </c>
      <c r="V365" s="116">
        <f>IF($C365="CAPEX - 1szt JB",IF($M365="szt",SUMIFS(Kosztorys!$F:$F,Kosztorys!$D:$D,$B365,Kosztorys!$I:$I,CONCATENATE("&lt;01.01.",W$10,""))-SUMIFS(Kosztorys!$F:$F,Kosztorys!$D:$D,$B365,Kosztorys!$I:$I,CONCATENATE("&lt;01.01.",V$10,"")),COUNTIFS(Kosztorys!$D:$D,$B365,Kosztorys!$I:$I,CONCATENATE("&lt;01.01.",W$10,""))-COUNTIFS(Kosztorys!$D:$D,$B365,Kosztorys!$I:$I,CONCATENATE("&lt;01.01.",V$10,""))),0)</f>
        <v/>
      </c>
      <c r="W365" s="116">
        <f>IF($C365="CAPEX - 1szt JB",IF($M365="szt",SUMIFS(Kosztorys!$F:$F,Kosztorys!$D:$D,$B365,Kosztorys!$I:$I,CONCATENATE("&lt;01.01.",X$10,""))-SUMIFS(Kosztorys!$F:$F,Kosztorys!$D:$D,$B365,Kosztorys!$I:$I,CONCATENATE("&lt;01.01.",W$10,"")),COUNTIFS(Kosztorys!$D:$D,$B365,Kosztorys!$I:$I,CONCATENATE("&lt;01.01.",X$10,""))-COUNTIFS(Kosztorys!$D:$D,$B365,Kosztorys!$I:$I,CONCATENATE("&lt;01.01.",W$10,""))),0)</f>
        <v/>
      </c>
      <c r="X365" s="116">
        <f>IF($C365="CAPEX - 1szt JB",IF($M365="szt",SUMIFS(Kosztorys!$F:$F,Kosztorys!$D:$D,$B365,Kosztorys!$I:$I,CONCATENATE("&lt;01.01.",Y$10,""))-SUMIFS(Kosztorys!$F:$F,Kosztorys!$D:$D,$B365,Kosztorys!$I:$I,CONCATENATE("&lt;01.01.",X$10,"")),COUNTIFS(Kosztorys!$D:$D,$B365,Kosztorys!$I:$I,CONCATENATE("&lt;01.01.",Y$10,""))-COUNTIFS(Kosztorys!$D:$D,$B365,Kosztorys!$I:$I,CONCATENATE("&lt;01.01.",X$10,""))),0)</f>
        <v/>
      </c>
      <c r="Y365" s="116">
        <f>IF($C365="CAPEX - 1szt JB",IF($M365="szt",SUMIFS(Kosztorys!$F:$F,Kosztorys!$D:$D,$B365,Kosztorys!$I:$I,CONCATENATE("&lt;01.01.",Z$10,""))-SUMIFS(Kosztorys!$F:$F,Kosztorys!$D:$D,$B365,Kosztorys!$I:$I,CONCATENATE("&lt;01.01.",Y$10,"")),COUNTIFS(Kosztorys!$D:$D,$B365,Kosztorys!$I:$I,CONCATENATE("&lt;01.01.",Z$10,""))-COUNTIFS(Kosztorys!$D:$D,$B365,Kosztorys!$I:$I,CONCATENATE("&lt;01.01.",Y$10,""))),0)</f>
        <v/>
      </c>
      <c r="Z365" s="116">
        <f>IF($C365="CAPEX - 1szt JB",IF($M365="szt",SUMIFS(Kosztorys!$F:$F,Kosztorys!$D:$D,$B365,Kosztorys!$I:$I,CONCATENATE("&lt;01.01.",AA$10,""))-SUMIFS(Kosztorys!$F:$F,Kosztorys!$D:$D,$B365,Kosztorys!$I:$I,CONCATENATE("&lt;01.01.",Z$10,"")),COUNTIFS(Kosztorys!$D:$D,$B365,Kosztorys!$I:$I,CONCATENATE("&lt;01.01.",AA$10,""))-COUNTIFS(Kosztorys!$D:$D,$B365,Kosztorys!$I:$I,CONCATENATE("&lt;01.01.",Z$10,""))),0)</f>
        <v/>
      </c>
      <c r="AA365" s="116">
        <f>IF($C365="CAPEX - 1szt JB",IF($M365="szt",SUMIFS(Kosztorys!$F:$F,Kosztorys!$D:$D,$B365,Kosztorys!$I:$I,CONCATENATE("&lt;01.01.",AB$10,""))-SUMIFS(Kosztorys!$F:$F,Kosztorys!$D:$D,$B365,Kosztorys!$I:$I,CONCATENATE("&lt;01.01.",AA$10,"")),COUNTIFS(Kosztorys!$D:$D,$B365,Kosztorys!$I:$I,CONCATENATE("&lt;01.01.",AB$10,""))-COUNTIFS(Kosztorys!$D:$D,$B365,Kosztorys!$I:$I,CONCATENATE("&lt;01.01.",AA$10,""))),0)</f>
        <v/>
      </c>
      <c r="AB365" s="116">
        <f>IF($C365="CAPEX - 1szt JB",IF($M365="szt",SUMIFS(Kosztorys!$F:$F,Kosztorys!$D:$D,$B365,Kosztorys!$I:$I,CONCATENATE("&lt;01.01.",AC$10,""))-SUMIFS(Kosztorys!$F:$F,Kosztorys!$D:$D,$B365,Kosztorys!$I:$I,CONCATENATE("&lt;01.01.",AB$10,"")),COUNTIFS(Kosztorys!$D:$D,$B365,Kosztorys!$I:$I,CONCATENATE("&lt;01.01.",AC$10,""))-COUNTIFS(Kosztorys!$D:$D,$B365,Kosztorys!$I:$I,CONCATENATE("&lt;01.01.",AB$10,""))),0)</f>
        <v/>
      </c>
      <c r="AC365" s="116">
        <f>IF($C365="CAPEX - 1szt JB",IF($M365="szt",SUMIFS(Kosztorys!$F:$F,Kosztorys!$D:$D,$B365,Kosztorys!$I:$I,CONCATENATE("&lt;01.01.",AD$10,""))-SUMIFS(Kosztorys!$F:$F,Kosztorys!$D:$D,$B365,Kosztorys!$I:$I,CONCATENATE("&lt;01.01.",AC$10,"")),COUNTIFS(Kosztorys!$D:$D,$B365,Kosztorys!$I:$I,CONCATENATE("&lt;01.01.",AD$10,""))-COUNTIFS(Kosztorys!$D:$D,$B365,Kosztorys!$I:$I,CONCATENATE("&lt;01.01.",AC$10,""))),0)</f>
        <v/>
      </c>
      <c r="AD365" s="116">
        <f>IF($C365="CAPEX - 1szt JB",IF($M365="szt",SUMIFS(Kosztorys!$F:$F,Kosztorys!$D:$D,$B365,Kosztorys!$I:$I,CONCATENATE("&lt;01.01.",AE$10,""))-SUMIFS(Kosztorys!$F:$F,Kosztorys!$D:$D,$B365,Kosztorys!$I:$I,CONCATENATE("&lt;01.01.",AD$10,"")),COUNTIFS(Kosztorys!$D:$D,$B365,Kosztorys!$I:$I,CONCATENATE("&lt;01.01.",AE$10,""))-COUNTIFS(Kosztorys!$D:$D,$B365,Kosztorys!$I:$I,CONCATENATE("&lt;01.01.",AD$10,""))),0)</f>
        <v/>
      </c>
      <c r="AE365" s="116">
        <f>IF($C365="CAPEX - 1szt JB",IF($M365="szt",SUMIFS(Kosztorys!$F:$F,Kosztorys!$D:$D,$B365,Kosztorys!$I:$I,CONCATENATE("&lt;01.01.",AF$10,""))-SUMIFS(Kosztorys!$F:$F,Kosztorys!$D:$D,$B365,Kosztorys!$I:$I,CONCATENATE("&lt;01.01.",AE$10,"")),COUNTIFS(Kosztorys!$D:$D,$B365,Kosztorys!$I:$I,CONCATENATE("&lt;01.01.",AF$10,""))-COUNTIFS(Kosztorys!$D:$D,$B365,Kosztorys!$I:$I,CONCATENATE("&lt;01.01.",AE$10,""))),0)</f>
        <v/>
      </c>
      <c r="AF365" s="116">
        <f>IF($C365="CAPEX - 1szt JB",IF($M365="szt",SUMIFS(Kosztorys!$F:$F,Kosztorys!$D:$D,$B365,Kosztorys!$I:$I,CONCATENATE("&lt;01.01.",AG$10,""))-SUMIFS(Kosztorys!$F:$F,Kosztorys!$D:$D,$B365,Kosztorys!$I:$I,CONCATENATE("&lt;01.01.",AF$10,"")),COUNTIFS(Kosztorys!$D:$D,$B365,Kosztorys!$I:$I,CONCATENATE("&lt;01.01.",AG$10,""))-COUNTIFS(Kosztorys!$D:$D,$B365,Kosztorys!$I:$I,CONCATENATE("&lt;01.01.",AF$10,""))),0)</f>
        <v/>
      </c>
      <c r="AG365" s="116">
        <f>IF($C365="CAPEX - 1szt JB",IF($M365="szt",SUMIFS(Kosztorys!$F:$F,Kosztorys!$D:$D,$B365,Kosztorys!$I:$I,CONCATENATE("&lt;01.01.",AH$10,""))-SUMIFS(Kosztorys!$F:$F,Kosztorys!$D:$D,$B365,Kosztorys!$I:$I,CONCATENATE("&lt;01.01.",AG$10,"")),COUNTIFS(Kosztorys!$D:$D,$B365,Kosztorys!$I:$I,CONCATENATE("&lt;01.01.",AH$10,""))-COUNTIFS(Kosztorys!$D:$D,$B365,Kosztorys!$I:$I,CONCATENATE("&lt;01.01.",AG$10,""))),0)</f>
        <v/>
      </c>
      <c r="AH365" s="116">
        <f>IF($C365="CAPEX - 1szt JB",IF($M365="szt",SUMIFS(Kosztorys!$F:$F,Kosztorys!$D:$D,$B365,Kosztorys!$I:$I,CONCATENATE("&lt;01.01.",AI$10,""))-SUMIFS(Kosztorys!$F:$F,Kosztorys!$D:$D,$B365,Kosztorys!$I:$I,CONCATENATE("&lt;01.01.",AH$10,"")),COUNTIFS(Kosztorys!$D:$D,$B365,Kosztorys!$I:$I,CONCATENATE("&lt;01.01.",AI$10,""))-COUNTIFS(Kosztorys!$D:$D,$B365,Kosztorys!$I:$I,CONCATENATE("&lt;01.01.",AH$10,""))),0)</f>
        <v/>
      </c>
      <c r="AI365" s="116">
        <f>IF($C365="CAPEX - 1szt JB",IF($M365="szt",SUMIFS(Kosztorys!$F:$F,Kosztorys!$D:$D,$B365,Kosztorys!$I:$I,CONCATENATE("&lt;01.01.",AJ$10,""))-SUMIFS(Kosztorys!$F:$F,Kosztorys!$D:$D,$B365,Kosztorys!$I:$I,CONCATENATE("&lt;01.01.",AI$10,"")),COUNTIFS(Kosztorys!$D:$D,$B365,Kosztorys!$I:$I,CONCATENATE("&lt;01.01.",AJ$10,""))-COUNTIFS(Kosztorys!$D:$D,$B365,Kosztorys!$I:$I,CONCATENATE("&lt;01.01.",AI$10,""))),0)</f>
        <v/>
      </c>
      <c r="AJ365" s="116">
        <f>IF(C365="CAPEX - 1szt JB",IF(SUM(T365:AI365)=IF(ISERROR(VLOOKUP(B365,JB_tabela,MATCH(AJ$9,JB_menu,0)-1,FALSE())),,VLOOKUP(B365,JB_tabela,MATCH(AJ$9,JB_menu,0)-1,FALSE())),"OK","nie zgadza się liczba użytych JB"),"OK-ND")</f>
        <v/>
      </c>
      <c r="AM365" s="41">
        <f>IFERROR("_" &amp; VLOOKUP($B365,#REF!,1,FALSE()),#REF!)</f>
        <v/>
      </c>
      <c r="AN365" s="41">
        <f>IF($C365="CAPEX - Długość 1m",SUMIFS(Kosztorys!$F:$F,Kosztorys!$D:$D,$B365,Kosztorys!$I:$I,CONCATENATE("&lt;31.12.",AN$10,""))-SUMIFS(Kosztorys!$F:$F,Kosztorys!$D:$D,$B365,Kosztorys!$I:$I,CONCATENATE("&lt;31.12.",AM$10,"")),"x")</f>
        <v/>
      </c>
      <c r="AO365" s="41">
        <f>IF($C365="CAPEX - Długość 1m",SUMIFS(Kosztorys!$F:$F,Kosztorys!$D:$D,$B365,Kosztorys!$I:$I,CONCATENATE("&lt;31.12.",AO$10,""))-SUMIFS(Kosztorys!$F:$F,Kosztorys!$D:$D,$B365,Kosztorys!$I:$I,CONCATENATE("&lt;31.12.",AN$10,"")),"x")</f>
        <v/>
      </c>
      <c r="AP365" s="41">
        <f>IF($C365="CAPEX - Długość 1m",SUMIFS(Kosztorys!$F:$F,Kosztorys!$D:$D,$B365,Kosztorys!$I:$I,CONCATENATE("&lt;31.12.",AP$10,""))-SUMIFS(Kosztorys!$F:$F,Kosztorys!$D:$D,$B365,Kosztorys!$I:$I,CONCATENATE("&lt;31.12.",AO$10,"")),"x")</f>
        <v/>
      </c>
      <c r="AQ365" s="41">
        <f>IF($C365="CAPEX - Długość 1m",SUMIFS(Kosztorys!$F:$F,Kosztorys!$D:$D,$B365,Kosztorys!$I:$I,CONCATENATE("&lt;31.12.",AQ$10,""))-SUMIFS(Kosztorys!$F:$F,Kosztorys!$D:$D,$B365,Kosztorys!$I:$I,CONCATENATE("&lt;31.12.",AP$10,"")),"x")</f>
        <v/>
      </c>
      <c r="AR365" s="41">
        <f>IF($C365="CAPEX - Długość 1m",SUMIFS(Kosztorys!$F:$F,Kosztorys!$D:$D,$B365,Kosztorys!$I:$I,CONCATENATE("&lt;31.12.",AR$10,""))-SUMIFS(Kosztorys!$F:$F,Kosztorys!$D:$D,$B365,Kosztorys!$I:$I,CONCATENATE("&lt;31.12.",AQ$10,"")),"x")</f>
        <v/>
      </c>
      <c r="AS365" s="41">
        <f>IF($C365="CAPEX - Długość 1m",SUMIFS(Kosztorys!$F:$F,Kosztorys!$D:$D,$B365,Kosztorys!$I:$I,CONCATENATE("&lt;31.12.",AS$10,""))-SUMIFS(Kosztorys!$F:$F,Kosztorys!$D:$D,$B365,Kosztorys!$I:$I,CONCATENATE("&lt;31.12.",AR$10,"")),"x")</f>
        <v/>
      </c>
      <c r="AT365" s="41">
        <f>IF($C365="CAPEX - Długość 1m",SUMIFS(Kosztorys!$F:$F,Kosztorys!$D:$D,$B365,Kosztorys!$I:$I,CONCATENATE("&lt;31.12.",AT$10,""))-SUMIFS(Kosztorys!$F:$F,Kosztorys!$D:$D,$B365,Kosztorys!$I:$I,CONCATENATE("&lt;31.12.",AS$10,"")),"x")</f>
        <v/>
      </c>
      <c r="AU365" s="41">
        <f>IF($C365="CAPEX - Długość 1m",SUMIFS(Kosztorys!$F:$F,Kosztorys!$D:$D,$B365,Kosztorys!$I:$I,CONCATENATE("&lt;31.12.",AU$10,""))-SUMIFS(Kosztorys!$F:$F,Kosztorys!$D:$D,$B365,Kosztorys!$I:$I,CONCATENATE("&lt;31.12.",AT$10,"")),"x")</f>
        <v/>
      </c>
      <c r="AV365" s="41">
        <f>IF($C365="CAPEX - Długość 1m",SUMIFS(Kosztorys!$F:$F,Kosztorys!$D:$D,$B365,Kosztorys!$I:$I,CONCATENATE("&lt;31.12.",AV$10,""))-SUMIFS(Kosztorys!$F:$F,Kosztorys!$D:$D,$B365,Kosztorys!$I:$I,CONCATENATE("&lt;31.12.",AU$10,"")),"x")</f>
        <v/>
      </c>
      <c r="AW365" s="41">
        <f>IF($C365="CAPEX - Długość 1m",SUMIFS(Kosztorys!$F:$F,Kosztorys!$D:$D,$B365,Kosztorys!$I:$I,CONCATENATE("&lt;31.12.",AW$10,""))-SUMIFS(Kosztorys!$F:$F,Kosztorys!$D:$D,$B365,Kosztorys!$I:$I,CONCATENATE("&lt;31.12.",AV$10,"")),"x")</f>
        <v/>
      </c>
      <c r="AX365" s="41">
        <f>IF($C365="CAPEX - Długość 1m",SUMIFS(Kosztorys!$F:$F,Kosztorys!$D:$D,$B365,Kosztorys!$I:$I,CONCATENATE("&lt;31.12.",AX$10,""))-SUMIFS(Kosztorys!$F:$F,Kosztorys!$D:$D,$B365,Kosztorys!$I:$I,CONCATENATE("&lt;31.12.",AW$10,"")),"x")</f>
        <v/>
      </c>
      <c r="AY365" s="41">
        <f>IF($C365="CAPEX - Długość 1m",SUMIFS(Kosztorys!$F:$F,Kosztorys!$D:$D,$B365,Kosztorys!$I:$I,CONCATENATE("&lt;31.12.",AY$10,""))-SUMIFS(Kosztorys!$F:$F,Kosztorys!$D:$D,$B365,Kosztorys!$I:$I,CONCATENATE("&lt;31.12.",AX$10,"")),"x")</f>
        <v/>
      </c>
      <c r="AZ365" s="41">
        <f>IF($C365="CAPEX - Długość 1m",SUMIFS(Kosztorys!$F:$F,Kosztorys!$D:$D,$B365,Kosztorys!$I:$I,CONCATENATE("&lt;31.12.",AZ$10,""))-SUMIFS(Kosztorys!$F:$F,Kosztorys!$D:$D,$B365,Kosztorys!$I:$I,CONCATENATE("&lt;31.12.",AY$10,"")),"x")</f>
        <v/>
      </c>
      <c r="BA365" s="41">
        <f>IF($C365="CAPEX - Długość 1m",SUMIFS(Kosztorys!$F:$F,Kosztorys!$D:$D,$B365,Kosztorys!$I:$I,CONCATENATE("&lt;31.12.",BA$10,""))-SUMIFS(Kosztorys!$F:$F,Kosztorys!$D:$D,$B365,Kosztorys!$I:$I,CONCATENATE("&lt;31.12.",AZ$10,"")),"x")</f>
        <v/>
      </c>
      <c r="BB365" s="41">
        <f>IF($C365="CAPEX - Długość 1m",SUMIFS(Kosztorys!$F:$F,Kosztorys!$D:$D,$B365,Kosztorys!$I:$I,CONCATENATE("&lt;31.12.",BB$10,""))-SUMIFS(Kosztorys!$F:$F,Kosztorys!$D:$D,$B365,Kosztorys!$I:$I,CONCATENATE("&lt;31.12.",BA$10,"")),"x")</f>
        <v/>
      </c>
      <c r="BC365" s="41">
        <f>IF($C365="CAPEX - Długość 1m",SUMIFS(Kosztorys!$F:$F,Kosztorys!$D:$D,$B365,Kosztorys!$I:$I,CONCATENATE("&lt;31.12.",BC$10,""))-SUMIFS(Kosztorys!$F:$F,Kosztorys!$D:$D,$B365,Kosztorys!$I:$I,CONCATENATE("&lt;31.12.",BB$10,"")),"x")</f>
        <v/>
      </c>
      <c r="BD365" s="41">
        <f>IF(C365="CAPEX - Długość 1m",IF(SUM(AN365:BC365)=IF(ISERROR(VLOOKUP(B365,JB_tabela,MATCH(BD$9,JB_menu,0)-1,FALSE())),,VLOOKUP(B365,JB_tabela,MATCH(BD$9,JB_menu,0)-1,FALSE())),"OK","nie zgadza się liczba użytych JB"),"OK-ND")</f>
        <v/>
      </c>
      <c r="BH365" s="41">
        <f>IF($C365="OPEX - Koszt 1szt/rok",IF($M365="szt",SUMIFS(Kosztorys!$F:$F,Kosztorys!$D:$D,$B365,Kosztorys!$I:$I,CONCATENATE("&lt;01.01.",BH$10,""))+(SUMIFS(Kosztorys!$F:$F,Kosztorys!$D:$D,$B365,Kosztorys!$I:$I,CONCATENATE("&lt;=31.03.",BH$10,""))-SUMIFS(Kosztorys!$F:$F,Kosztorys!$D:$D,$B365,Kosztorys!$I:$I,CONCATENATE("&lt;=31.12.",BG$10,"")))*0.75+(SUMIFS(Kosztorys!$F:$F,Kosztorys!$D:$D,$B365,Kosztorys!$I:$I,CONCATENATE("&lt;=30.06.",BH$10,""))-SUMIFS(Kosztorys!$F:$F,Kosztorys!$D:$D,$B365,Kosztorys!$I:$I,CONCATENATE("&lt;=31.03.",BH$10,"")))*0.5+(SUMIFS(Kosztorys!$F:$F,Kosztorys!$D:$D,$B365,Kosztorys!$I:$I,CONCATENATE("&lt;=30.09.",BH$10,""))-SUMIFS(Kosztorys!$F:$F,Kosztorys!$D:$D,$B365,Kosztorys!$I:$I,CONCATENATE("&lt;=30.06.",BH$10,"")))*0.25,"nic"),0)</f>
        <v/>
      </c>
      <c r="BI365" s="41">
        <f>IF($C365="OPEX - Koszt 1szt/rok",IF($M365="szt",SUMIFS(Kosztorys!$F:$F,Kosztorys!$D:$D,$B365,Kosztorys!$I:$I,CONCATENATE("&lt;01.01.",BI$10,""))+(SUMIFS(Kosztorys!$F:$F,Kosztorys!$D:$D,$B365,Kosztorys!$I:$I,CONCATENATE("&lt;=31.03.",BI$10,""))-SUMIFS(Kosztorys!$F:$F,Kosztorys!$D:$D,$B365,Kosztorys!$I:$I,CONCATENATE("&lt;=31.12.",BH$10,"")))*0.75+(SUMIFS(Kosztorys!$F:$F,Kosztorys!$D:$D,$B365,Kosztorys!$I:$I,CONCATENATE("&lt;=30.06.",BI$10,""))-SUMIFS(Kosztorys!$F:$F,Kosztorys!$D:$D,$B365,Kosztorys!$I:$I,CONCATENATE("&lt;=31.03.",BI$10,"")))*0.5+(SUMIFS(Kosztorys!$F:$F,Kosztorys!$D:$D,$B365,Kosztorys!$I:$I,CONCATENATE("&lt;=30.09.",BI$10,""))-SUMIFS(Kosztorys!$F:$F,Kosztorys!$D:$D,$B365,Kosztorys!$I:$I,CONCATENATE("&lt;=30.06.",BI$10,"")))*0.25,"nic"),0)</f>
        <v/>
      </c>
      <c r="BJ365" s="41">
        <f>IF($C365="OPEX - Koszt 1szt/rok",IF($M365="szt",SUMIFS(Kosztorys!$F:$F,Kosztorys!$D:$D,$B365,Kosztorys!$I:$I,CONCATENATE("&lt;01.01.",BJ$10,""))+(SUMIFS(Kosztorys!$F:$F,Kosztorys!$D:$D,$B365,Kosztorys!$I:$I,CONCATENATE("&lt;=31.03.",BJ$10,""))-SUMIFS(Kosztorys!$F:$F,Kosztorys!$D:$D,$B365,Kosztorys!$I:$I,CONCATENATE("&lt;=31.12.",BI$10,"")))*0.75+(SUMIFS(Kosztorys!$F:$F,Kosztorys!$D:$D,$B365,Kosztorys!$I:$I,CONCATENATE("&lt;=30.06.",BJ$10,""))-SUMIFS(Kosztorys!$F:$F,Kosztorys!$D:$D,$B365,Kosztorys!$I:$I,CONCATENATE("&lt;=31.03.",BJ$10,"")))*0.5+(SUMIFS(Kosztorys!$F:$F,Kosztorys!$D:$D,$B365,Kosztorys!$I:$I,CONCATENATE("&lt;=30.09.",BJ$10,""))-SUMIFS(Kosztorys!$F:$F,Kosztorys!$D:$D,$B365,Kosztorys!$I:$I,CONCATENATE("&lt;=30.06.",BJ$10,"")))*0.25,"nic"),0)</f>
        <v/>
      </c>
      <c r="BK365" s="41">
        <f>IF($C365="OPEX - Koszt 1szt/rok",IF($M365="szt",SUMIFS(Kosztorys!$F:$F,Kosztorys!$D:$D,$B365,Kosztorys!$I:$I,CONCATENATE("&lt;01.01.",BK$10,""))+(SUMIFS(Kosztorys!$F:$F,Kosztorys!$D:$D,$B365,Kosztorys!$I:$I,CONCATENATE("&lt;=31.03.",BK$10,""))-SUMIFS(Kosztorys!$F:$F,Kosztorys!$D:$D,$B365,Kosztorys!$I:$I,CONCATENATE("&lt;=31.12.",BJ$10,"")))*0.75+(SUMIFS(Kosztorys!$F:$F,Kosztorys!$D:$D,$B365,Kosztorys!$I:$I,CONCATENATE("&lt;=30.06.",BK$10,""))-SUMIFS(Kosztorys!$F:$F,Kosztorys!$D:$D,$B365,Kosztorys!$I:$I,CONCATENATE("&lt;=31.03.",BK$10,"")))*0.5+(SUMIFS(Kosztorys!$F:$F,Kosztorys!$D:$D,$B365,Kosztorys!$I:$I,CONCATENATE("&lt;=30.09.",BK$10,""))-SUMIFS(Kosztorys!$F:$F,Kosztorys!$D:$D,$B365,Kosztorys!$I:$I,CONCATENATE("&lt;=30.06.",BK$10,"")))*0.25,"nic"),0)</f>
        <v/>
      </c>
      <c r="BL365" s="41">
        <f>IF($C365="OPEX - Koszt 1szt/rok",IF($M365="szt",SUMIFS(Kosztorys!$F:$F,Kosztorys!$D:$D,$B365,Kosztorys!$I:$I,CONCATENATE("&lt;01.01.",BL$10,""))+(SUMIFS(Kosztorys!$F:$F,Kosztorys!$D:$D,$B365,Kosztorys!$I:$I,CONCATENATE("&lt;=31.03.",BL$10,""))-SUMIFS(Kosztorys!$F:$F,Kosztorys!$D:$D,$B365,Kosztorys!$I:$I,CONCATENATE("&lt;=31.12.",BK$10,"")))*0.75+(SUMIFS(Kosztorys!$F:$F,Kosztorys!$D:$D,$B365,Kosztorys!$I:$I,CONCATENATE("&lt;=30.06.",BL$10,""))-SUMIFS(Kosztorys!$F:$F,Kosztorys!$D:$D,$B365,Kosztorys!$I:$I,CONCATENATE("&lt;=31.03.",BL$10,"")))*0.5+(SUMIFS(Kosztorys!$F:$F,Kosztorys!$D:$D,$B365,Kosztorys!$I:$I,CONCATENATE("&lt;=30.09.",BL$10,""))-SUMIFS(Kosztorys!$F:$F,Kosztorys!$D:$D,$B365,Kosztorys!$I:$I,CONCATENATE("&lt;=30.06.",BL$10,"")))*0.25,"nic"),0)</f>
        <v/>
      </c>
      <c r="BM365" s="41">
        <f>IF($C365="OPEX - Koszt 1szt/rok",IF($M365="szt",SUMIFS(Kosztorys!$F:$F,Kosztorys!$D:$D,$B365,Kosztorys!$I:$I,CONCATENATE("&lt;01.01.",BM$10,""))+(SUMIFS(Kosztorys!$F:$F,Kosztorys!$D:$D,$B365,Kosztorys!$I:$I,CONCATENATE("&lt;=31.03.",BM$10,""))-SUMIFS(Kosztorys!$F:$F,Kosztorys!$D:$D,$B365,Kosztorys!$I:$I,CONCATENATE("&lt;=31.12.",BL$10,"")))*0.75+(SUMIFS(Kosztorys!$F:$F,Kosztorys!$D:$D,$B365,Kosztorys!$I:$I,CONCATENATE("&lt;=30.06.",BM$10,""))-SUMIFS(Kosztorys!$F:$F,Kosztorys!$D:$D,$B365,Kosztorys!$I:$I,CONCATENATE("&lt;=31.03.",BM$10,"")))*0.5+(SUMIFS(Kosztorys!$F:$F,Kosztorys!$D:$D,$B365,Kosztorys!$I:$I,CONCATENATE("&lt;=30.09.",BM$10,""))-SUMIFS(Kosztorys!$F:$F,Kosztorys!$D:$D,$B365,Kosztorys!$I:$I,CONCATENATE("&lt;=30.06.",BM$10,"")))*0.25,"nic"),0)</f>
        <v/>
      </c>
      <c r="BN365" s="41">
        <f>IF($C365="OPEX - Koszt 1szt/rok",IF($M365="szt",SUMIFS(Kosztorys!$F:$F,Kosztorys!$D:$D,$B365,Kosztorys!$I:$I,CONCATENATE("&lt;01.01.",BN$10,""))+(SUMIFS(Kosztorys!$F:$F,Kosztorys!$D:$D,$B365,Kosztorys!$I:$I,CONCATENATE("&lt;=31.03.",BN$10,""))-SUMIFS(Kosztorys!$F:$F,Kosztorys!$D:$D,$B365,Kosztorys!$I:$I,CONCATENATE("&lt;=31.12.",BM$10,"")))*0.75+(SUMIFS(Kosztorys!$F:$F,Kosztorys!$D:$D,$B365,Kosztorys!$I:$I,CONCATENATE("&lt;=30.06.",BN$10,""))-SUMIFS(Kosztorys!$F:$F,Kosztorys!$D:$D,$B365,Kosztorys!$I:$I,CONCATENATE("&lt;=31.03.",BN$10,"")))*0.5+(SUMIFS(Kosztorys!$F:$F,Kosztorys!$D:$D,$B365,Kosztorys!$I:$I,CONCATENATE("&lt;=30.09.",BN$10,""))-SUMIFS(Kosztorys!$F:$F,Kosztorys!$D:$D,$B365,Kosztorys!$I:$I,CONCATENATE("&lt;=30.06.",BN$10,"")))*0.25,"nic"),0)</f>
        <v/>
      </c>
      <c r="BO365" s="41">
        <f>IF($C365="OPEX - Koszt 1szt/rok",IF($M365="szt",SUMIFS(Kosztorys!$F:$F,Kosztorys!$D:$D,$B365,Kosztorys!$I:$I,CONCATENATE("&lt;01.01.",BO$10,""))+(SUMIFS(Kosztorys!$F:$F,Kosztorys!$D:$D,$B365,Kosztorys!$I:$I,CONCATENATE("&lt;=31.03.",BO$10,""))-SUMIFS(Kosztorys!$F:$F,Kosztorys!$D:$D,$B365,Kosztorys!$I:$I,CONCATENATE("&lt;=31.12.",BN$10,"")))*0.75+(SUMIFS(Kosztorys!$F:$F,Kosztorys!$D:$D,$B365,Kosztorys!$I:$I,CONCATENATE("&lt;=30.06.",BO$10,""))-SUMIFS(Kosztorys!$F:$F,Kosztorys!$D:$D,$B365,Kosztorys!$I:$I,CONCATENATE("&lt;=31.03.",BO$10,"")))*0.5+(SUMIFS(Kosztorys!$F:$F,Kosztorys!$D:$D,$B365,Kosztorys!$I:$I,CONCATENATE("&lt;=30.09.",BO$10,""))-SUMIFS(Kosztorys!$F:$F,Kosztorys!$D:$D,$B365,Kosztorys!$I:$I,CONCATENATE("&lt;=30.06.",BO$10,"")))*0.25,"nic"),0)</f>
        <v/>
      </c>
      <c r="BP365" s="41">
        <f>IF($C365="OPEX - Koszt 1szt/rok",IF($M365="szt",SUMIFS(Kosztorys!$F:$F,Kosztorys!$D:$D,$B365,Kosztorys!$I:$I,CONCATENATE("&lt;01.01.",BP$10,""))+(SUMIFS(Kosztorys!$F:$F,Kosztorys!$D:$D,$B365,Kosztorys!$I:$I,CONCATENATE("&lt;=31.03.",BP$10,""))-SUMIFS(Kosztorys!$F:$F,Kosztorys!$D:$D,$B365,Kosztorys!$I:$I,CONCATENATE("&lt;=31.12.",BO$10,"")))*0.75+(SUMIFS(Kosztorys!$F:$F,Kosztorys!$D:$D,$B365,Kosztorys!$I:$I,CONCATENATE("&lt;=30.06.",BP$10,""))-SUMIFS(Kosztorys!$F:$F,Kosztorys!$D:$D,$B365,Kosztorys!$I:$I,CONCATENATE("&lt;=31.03.",BP$10,"")))*0.5+(SUMIFS(Kosztorys!$F:$F,Kosztorys!$D:$D,$B365,Kosztorys!$I:$I,CONCATENATE("&lt;=30.09.",BP$10,""))-SUMIFS(Kosztorys!$F:$F,Kosztorys!$D:$D,$B365,Kosztorys!$I:$I,CONCATENATE("&lt;=30.06.",BP$10,"")))*0.25,"nic"),0)</f>
        <v/>
      </c>
      <c r="BQ365" s="41">
        <f>IF($C365="OPEX - Koszt 1szt/rok",IF($M365="szt",SUMIFS(Kosztorys!$F:$F,Kosztorys!$D:$D,$B365,Kosztorys!$I:$I,CONCATENATE("&lt;01.01.",BQ$10,""))+(SUMIFS(Kosztorys!$F:$F,Kosztorys!$D:$D,$B365,Kosztorys!$I:$I,CONCATENATE("&lt;=31.03.",BQ$10,""))-SUMIFS(Kosztorys!$F:$F,Kosztorys!$D:$D,$B365,Kosztorys!$I:$I,CONCATENATE("&lt;=31.12.",BP$10,"")))*0.75+(SUMIFS(Kosztorys!$F:$F,Kosztorys!$D:$D,$B365,Kosztorys!$I:$I,CONCATENATE("&lt;=30.06.",BQ$10,""))-SUMIFS(Kosztorys!$F:$F,Kosztorys!$D:$D,$B365,Kosztorys!$I:$I,CONCATENATE("&lt;=31.03.",BQ$10,"")))*0.5+(SUMIFS(Kosztorys!$F:$F,Kosztorys!$D:$D,$B365,Kosztorys!$I:$I,CONCATENATE("&lt;=30.09.",BQ$10,""))-SUMIFS(Kosztorys!$F:$F,Kosztorys!$D:$D,$B365,Kosztorys!$I:$I,CONCATENATE("&lt;=30.06.",BQ$10,"")))*0.25,"nic"),0)</f>
        <v/>
      </c>
      <c r="BR365" s="41">
        <f>IF($C365="OPEX - Koszt 1szt/rok",IF($M365="szt",SUMIFS(Kosztorys!$F:$F,Kosztorys!$D:$D,$B365,Kosztorys!$I:$I,CONCATENATE("&lt;01.01.",BR$10,""))+(SUMIFS(Kosztorys!$F:$F,Kosztorys!$D:$D,$B365,Kosztorys!$I:$I,CONCATENATE("&lt;=31.03.",BR$10,""))-SUMIFS(Kosztorys!$F:$F,Kosztorys!$D:$D,$B365,Kosztorys!$I:$I,CONCATENATE("&lt;=31.12.",BQ$10,"")))*0.75+(SUMIFS(Kosztorys!$F:$F,Kosztorys!$D:$D,$B365,Kosztorys!$I:$I,CONCATENATE("&lt;=30.06.",BR$10,""))-SUMIFS(Kosztorys!$F:$F,Kosztorys!$D:$D,$B365,Kosztorys!$I:$I,CONCATENATE("&lt;=31.03.",BR$10,"")))*0.5+(SUMIFS(Kosztorys!$F:$F,Kosztorys!$D:$D,$B365,Kosztorys!$I:$I,CONCATENATE("&lt;=30.09.",BR$10,""))-SUMIFS(Kosztorys!$F:$F,Kosztorys!$D:$D,$B365,Kosztorys!$I:$I,CONCATENATE("&lt;=30.06.",BR$10,"")))*0.25,"nic"),0)</f>
        <v/>
      </c>
      <c r="BS365" s="41">
        <f>IF($C365="OPEX - Koszt 1szt/rok",IF($M365="szt",SUMIFS(Kosztorys!$F:$F,Kosztorys!$D:$D,$B365,Kosztorys!$I:$I,CONCATENATE("&lt;01.01.",BS$10,""))+(SUMIFS(Kosztorys!$F:$F,Kosztorys!$D:$D,$B365,Kosztorys!$I:$I,CONCATENATE("&lt;=31.03.",BS$10,""))-SUMIFS(Kosztorys!$F:$F,Kosztorys!$D:$D,$B365,Kosztorys!$I:$I,CONCATENATE("&lt;=31.12.",BR$10,"")))*0.75+(SUMIFS(Kosztorys!$F:$F,Kosztorys!$D:$D,$B365,Kosztorys!$I:$I,CONCATENATE("&lt;=30.06.",BS$10,""))-SUMIFS(Kosztorys!$F:$F,Kosztorys!$D:$D,$B365,Kosztorys!$I:$I,CONCATENATE("&lt;=31.03.",BS$10,"")))*0.5+(SUMIFS(Kosztorys!$F:$F,Kosztorys!$D:$D,$B365,Kosztorys!$I:$I,CONCATENATE("&lt;=30.09.",BS$10,""))-SUMIFS(Kosztorys!$F:$F,Kosztorys!$D:$D,$B365,Kosztorys!$I:$I,CONCATENATE("&lt;=30.06.",BS$10,"")))*0.25,"nic"),0)</f>
        <v/>
      </c>
      <c r="BT365" s="41">
        <f>IF($C365="OPEX - Koszt 1szt/rok",IF($M365="szt",SUMIFS(Kosztorys!$F:$F,Kosztorys!$D:$D,$B365,Kosztorys!$I:$I,CONCATENATE("&lt;01.01.",BT$10,""))+(SUMIFS(Kosztorys!$F:$F,Kosztorys!$D:$D,$B365,Kosztorys!$I:$I,CONCATENATE("&lt;=31.03.",BT$10,""))-SUMIFS(Kosztorys!$F:$F,Kosztorys!$D:$D,$B365,Kosztorys!$I:$I,CONCATENATE("&lt;=31.12.",BS$10,"")))*0.75+(SUMIFS(Kosztorys!$F:$F,Kosztorys!$D:$D,$B365,Kosztorys!$I:$I,CONCATENATE("&lt;=30.06.",BT$10,""))-SUMIFS(Kosztorys!$F:$F,Kosztorys!$D:$D,$B365,Kosztorys!$I:$I,CONCATENATE("&lt;=31.03.",BT$10,"")))*0.5+(SUMIFS(Kosztorys!$F:$F,Kosztorys!$D:$D,$B365,Kosztorys!$I:$I,CONCATENATE("&lt;=30.09.",BT$10,""))-SUMIFS(Kosztorys!$F:$F,Kosztorys!$D:$D,$B365,Kosztorys!$I:$I,CONCATENATE("&lt;=30.06.",BT$10,"")))*0.25,"nic"),0)</f>
        <v/>
      </c>
      <c r="BU365" s="41">
        <f>IF($C365="OPEX - Koszt 1szt/rok",IF($M365="szt",SUMIFS(Kosztorys!$F:$F,Kosztorys!$D:$D,$B365,Kosztorys!$I:$I,CONCATENATE("&lt;01.01.",BU$10,""))+(SUMIFS(Kosztorys!$F:$F,Kosztorys!$D:$D,$B365,Kosztorys!$I:$I,CONCATENATE("&lt;=31.03.",BU$10,""))-SUMIFS(Kosztorys!$F:$F,Kosztorys!$D:$D,$B365,Kosztorys!$I:$I,CONCATENATE("&lt;=31.12.",BT$10,"")))*0.75+(SUMIFS(Kosztorys!$F:$F,Kosztorys!$D:$D,$B365,Kosztorys!$I:$I,CONCATENATE("&lt;=30.06.",BU$10,""))-SUMIFS(Kosztorys!$F:$F,Kosztorys!$D:$D,$B365,Kosztorys!$I:$I,CONCATENATE("&lt;=31.03.",BU$10,"")))*0.5+(SUMIFS(Kosztorys!$F:$F,Kosztorys!$D:$D,$B365,Kosztorys!$I:$I,CONCATENATE("&lt;=30.09.",BU$10,""))-SUMIFS(Kosztorys!$F:$F,Kosztorys!$D:$D,$B365,Kosztorys!$I:$I,CONCATENATE("&lt;=30.06.",BU$10,"")))*0.25,"nic"),0)</f>
        <v/>
      </c>
      <c r="BV365" s="41">
        <f>IF($C365="OPEX - Koszt 1szt/rok",IF($M365="szt",SUMIFS(Kosztorys!$F:$F,Kosztorys!$D:$D,$B365,Kosztorys!$I:$I,CONCATENATE("&lt;01.01.",BV$10,""))+(SUMIFS(Kosztorys!$F:$F,Kosztorys!$D:$D,$B365,Kosztorys!$I:$I,CONCATENATE("&lt;=31.03.",BV$10,""))-SUMIFS(Kosztorys!$F:$F,Kosztorys!$D:$D,$B365,Kosztorys!$I:$I,CONCATENATE("&lt;=31.12.",BU$10,"")))*0.75+(SUMIFS(Kosztorys!$F:$F,Kosztorys!$D:$D,$B365,Kosztorys!$I:$I,CONCATENATE("&lt;=30.06.",BV$10,""))-SUMIFS(Kosztorys!$F:$F,Kosztorys!$D:$D,$B365,Kosztorys!$I:$I,CONCATENATE("&lt;=31.03.",BV$10,"")))*0.5+(SUMIFS(Kosztorys!$F:$F,Kosztorys!$D:$D,$B365,Kosztorys!$I:$I,CONCATENATE("&lt;=30.09.",BV$10,""))-SUMIFS(Kosztorys!$F:$F,Kosztorys!$D:$D,$B365,Kosztorys!$I:$I,CONCATENATE("&lt;=30.06.",BV$10,"")))*0.25,"nic"),0)</f>
        <v/>
      </c>
      <c r="BW365" s="41">
        <f>IF($C365="OPEX - Koszt 1szt/rok",IF($M365="szt",SUMIFS(Kosztorys!$F:$F,Kosztorys!$D:$D,$B365,Kosztorys!$I:$I,CONCATENATE("&lt;01.01.",BW$10,""))+(SUMIFS(Kosztorys!$F:$F,Kosztorys!$D:$D,$B365,Kosztorys!$I:$I,CONCATENATE("&lt;=31.03.",BW$10,""))-SUMIFS(Kosztorys!$F:$F,Kosztorys!$D:$D,$B365,Kosztorys!$I:$I,CONCATENATE("&lt;=31.12.",BV$10,"")))*0.75+(SUMIFS(Kosztorys!$F:$F,Kosztorys!$D:$D,$B365,Kosztorys!$I:$I,CONCATENATE("&lt;=30.06.",BW$10,""))-SUMIFS(Kosztorys!$F:$F,Kosztorys!$D:$D,$B365,Kosztorys!$I:$I,CONCATENATE("&lt;=31.03.",BW$10,"")))*0.5+(SUMIFS(Kosztorys!$F:$F,Kosztorys!$D:$D,$B365,Kosztorys!$I:$I,CONCATENATE("&lt;=30.09.",BW$10,""))-SUMIFS(Kosztorys!$F:$F,Kosztorys!$D:$D,$B365,Kosztorys!$I:$I,CONCATENATE("&lt;=30.06.",BW$10,"")))*0.25,"nic"),0)</f>
        <v/>
      </c>
      <c r="BX365" s="41">
        <f>IF(C365="OPEX - Koszt 1szt/rok",IF(MAX(BH365:BW365)=IF(ISERROR(VLOOKUP(B365,JB_tabela,MATCH(BX$9,JB_menu,0)-1,FALSE())),,VLOOKUP(B365,JB_tabela,MATCH(BX$9,JB_menu,0)-1,FALSE())),"OK","nie zgadza się liczba użytych JB"),"OK-ND")</f>
        <v/>
      </c>
      <c r="CB365" s="41">
        <f>IF($C365="OPEX - Długość 1m koszt/rok",IF($M365="m",SUMIFS(Kosztorys!$F:$F,Kosztorys!$D:$D,$B365,Kosztorys!$I:$I,CONCATENATE("&lt;01.01.",CB$10,""))+(SUMIFS(Kosztorys!$F:$F,Kosztorys!$D:$D,$B365,Kosztorys!$I:$I,CONCATENATE("&lt;=31.03.",CB$10,""))-SUMIFS(Kosztorys!$F:$F,Kosztorys!$D:$D,$B365,Kosztorys!$I:$I,CONCATENATE("&lt;=31.12.",CA$10,"")))*0.75+(SUMIFS(Kosztorys!$F:$F,Kosztorys!$D:$D,$B365,Kosztorys!$I:$I,CONCATENATE("&lt;=30.06.",CB$10,""))-SUMIFS(Kosztorys!$F:$F,Kosztorys!$D:$D,$B365,Kosztorys!$I:$I,CONCATENATE("&lt;=31.03.",CB$10,"")))*0.5+(SUMIFS(Kosztorys!$F:$F,Kosztorys!$D:$D,$B365,Kosztorys!$I:$I,CONCATENATE("&lt;=30.09.",CB$10,""))-SUMIFS(Kosztorys!$F:$F,Kosztorys!$D:$D,$B365,Kosztorys!$I:$I,CONCATENATE("&lt;=30.06.",CB$10,"")))*0.25,"nic"),0)</f>
        <v/>
      </c>
      <c r="CC365" s="41">
        <f>IF($C365="OPEX - Długość 1m koszt/rok",IF($M365="m",SUMIFS(Kosztorys!$F:$F,Kosztorys!$D:$D,$B365,Kosztorys!$I:$I,CONCATENATE("&lt;01.01.",CC$10,""))+(SUMIFS(Kosztorys!$F:$F,Kosztorys!$D:$D,$B365,Kosztorys!$I:$I,CONCATENATE("&lt;=31.03.",CC$10,""))-SUMIFS(Kosztorys!$F:$F,Kosztorys!$D:$D,$B365,Kosztorys!$I:$I,CONCATENATE("&lt;=31.12.",CB$10,"")))*0.75+(SUMIFS(Kosztorys!$F:$F,Kosztorys!$D:$D,$B365,Kosztorys!$I:$I,CONCATENATE("&lt;=30.06.",CC$10,""))-SUMIFS(Kosztorys!$F:$F,Kosztorys!$D:$D,$B365,Kosztorys!$I:$I,CONCATENATE("&lt;=31.03.",CC$10,"")))*0.5+(SUMIFS(Kosztorys!$F:$F,Kosztorys!$D:$D,$B365,Kosztorys!$I:$I,CONCATENATE("&lt;=30.09.",CC$10,""))-SUMIFS(Kosztorys!$F:$F,Kosztorys!$D:$D,$B365,Kosztorys!$I:$I,CONCATENATE("&lt;=30.06.",CC$10,"")))*0.25,"nic"),0)</f>
        <v/>
      </c>
      <c r="CD365" s="41">
        <f>IF($C365="OPEX - Długość 1m koszt/rok",IF($M365="m",SUMIFS(Kosztorys!$F:$F,Kosztorys!$D:$D,$B365,Kosztorys!$I:$I,CONCATENATE("&lt;01.01.",CD$10,""))+(SUMIFS(Kosztorys!$F:$F,Kosztorys!$D:$D,$B365,Kosztorys!$I:$I,CONCATENATE("&lt;=31.03.",CD$10,""))-SUMIFS(Kosztorys!$F:$F,Kosztorys!$D:$D,$B365,Kosztorys!$I:$I,CONCATENATE("&lt;=31.12.",CC$10,"")))*0.75+(SUMIFS(Kosztorys!$F:$F,Kosztorys!$D:$D,$B365,Kosztorys!$I:$I,CONCATENATE("&lt;=30.06.",CD$10,""))-SUMIFS(Kosztorys!$F:$F,Kosztorys!$D:$D,$B365,Kosztorys!$I:$I,CONCATENATE("&lt;=31.03.",CD$10,"")))*0.5+(SUMIFS(Kosztorys!$F:$F,Kosztorys!$D:$D,$B365,Kosztorys!$I:$I,CONCATENATE("&lt;=30.09.",CD$10,""))-SUMIFS(Kosztorys!$F:$F,Kosztorys!$D:$D,$B365,Kosztorys!$I:$I,CONCATENATE("&lt;=30.06.",CD$10,"")))*0.25,"nic"),0)</f>
        <v/>
      </c>
      <c r="CE365" s="41">
        <f>IF($C365="OPEX - Długość 1m koszt/rok",IF($M365="m",SUMIFS(Kosztorys!$F:$F,Kosztorys!$D:$D,$B365,Kosztorys!$I:$I,CONCATENATE("&lt;01.01.",CE$10,""))+(SUMIFS(Kosztorys!$F:$F,Kosztorys!$D:$D,$B365,Kosztorys!$I:$I,CONCATENATE("&lt;=31.03.",CE$10,""))-SUMIFS(Kosztorys!$F:$F,Kosztorys!$D:$D,$B365,Kosztorys!$I:$I,CONCATENATE("&lt;=31.12.",CD$10,"")))*0.75+(SUMIFS(Kosztorys!$F:$F,Kosztorys!$D:$D,$B365,Kosztorys!$I:$I,CONCATENATE("&lt;=30.06.",CE$10,""))-SUMIFS(Kosztorys!$F:$F,Kosztorys!$D:$D,$B365,Kosztorys!$I:$I,CONCATENATE("&lt;=31.03.",CE$10,"")))*0.5+(SUMIFS(Kosztorys!$F:$F,Kosztorys!$D:$D,$B365,Kosztorys!$I:$I,CONCATENATE("&lt;=30.09.",CE$10,""))-SUMIFS(Kosztorys!$F:$F,Kosztorys!$D:$D,$B365,Kosztorys!$I:$I,CONCATENATE("&lt;=30.06.",CE$10,"")))*0.25,"nic"),0)</f>
        <v/>
      </c>
      <c r="CF365" s="41">
        <f>IF($C365="OPEX - Długość 1m koszt/rok",IF($M365="m",SUMIFS(Kosztorys!$F:$F,Kosztorys!$D:$D,$B365,Kosztorys!$I:$I,CONCATENATE("&lt;01.01.",CF$10,""))+(SUMIFS(Kosztorys!$F:$F,Kosztorys!$D:$D,$B365,Kosztorys!$I:$I,CONCATENATE("&lt;=31.03.",CF$10,""))-SUMIFS(Kosztorys!$F:$F,Kosztorys!$D:$D,$B365,Kosztorys!$I:$I,CONCATENATE("&lt;=31.12.",CE$10,"")))*0.75+(SUMIFS(Kosztorys!$F:$F,Kosztorys!$D:$D,$B365,Kosztorys!$I:$I,CONCATENATE("&lt;=30.06.",CF$10,""))-SUMIFS(Kosztorys!$F:$F,Kosztorys!$D:$D,$B365,Kosztorys!$I:$I,CONCATENATE("&lt;=31.03.",CF$10,"")))*0.5+(SUMIFS(Kosztorys!$F:$F,Kosztorys!$D:$D,$B365,Kosztorys!$I:$I,CONCATENATE("&lt;=30.09.",CF$10,""))-SUMIFS(Kosztorys!$F:$F,Kosztorys!$D:$D,$B365,Kosztorys!$I:$I,CONCATENATE("&lt;=30.06.",CF$10,"")))*0.25,"nic"),0)</f>
        <v/>
      </c>
      <c r="CG365" s="41">
        <f>IF($C365="OPEX - Długość 1m koszt/rok",IF($M365="m",SUMIFS(Kosztorys!$F:$F,Kosztorys!$D:$D,$B365,Kosztorys!$I:$I,CONCATENATE("&lt;01.01.",CG$10,""))+(SUMIFS(Kosztorys!$F:$F,Kosztorys!$D:$D,$B365,Kosztorys!$I:$I,CONCATENATE("&lt;=31.03.",CG$10,""))-SUMIFS(Kosztorys!$F:$F,Kosztorys!$D:$D,$B365,Kosztorys!$I:$I,CONCATENATE("&lt;=31.12.",CF$10,"")))*0.75+(SUMIFS(Kosztorys!$F:$F,Kosztorys!$D:$D,$B365,Kosztorys!$I:$I,CONCATENATE("&lt;=30.06.",CG$10,""))-SUMIFS(Kosztorys!$F:$F,Kosztorys!$D:$D,$B365,Kosztorys!$I:$I,CONCATENATE("&lt;=31.03.",CG$10,"")))*0.5+(SUMIFS(Kosztorys!$F:$F,Kosztorys!$D:$D,$B365,Kosztorys!$I:$I,CONCATENATE("&lt;=30.09.",CG$10,""))-SUMIFS(Kosztorys!$F:$F,Kosztorys!$D:$D,$B365,Kosztorys!$I:$I,CONCATENATE("&lt;=30.06.",CG$10,"")))*0.25,"nic"),0)</f>
        <v/>
      </c>
      <c r="CH365" s="41">
        <f>IF($C365="OPEX - Długość 1m koszt/rok",IF($M365="m",SUMIFS(Kosztorys!$F:$F,Kosztorys!$D:$D,$B365,Kosztorys!$I:$I,CONCATENATE("&lt;01.01.",CH$10,""))+(SUMIFS(Kosztorys!$F:$F,Kosztorys!$D:$D,$B365,Kosztorys!$I:$I,CONCATENATE("&lt;=31.03.",CH$10,""))-SUMIFS(Kosztorys!$F:$F,Kosztorys!$D:$D,$B365,Kosztorys!$I:$I,CONCATENATE("&lt;=31.12.",CG$10,"")))*0.75+(SUMIFS(Kosztorys!$F:$F,Kosztorys!$D:$D,$B365,Kosztorys!$I:$I,CONCATENATE("&lt;=30.06.",CH$10,""))-SUMIFS(Kosztorys!$F:$F,Kosztorys!$D:$D,$B365,Kosztorys!$I:$I,CONCATENATE("&lt;=31.03.",CH$10,"")))*0.5+(SUMIFS(Kosztorys!$F:$F,Kosztorys!$D:$D,$B365,Kosztorys!$I:$I,CONCATENATE("&lt;=30.09.",CH$10,""))-SUMIFS(Kosztorys!$F:$F,Kosztorys!$D:$D,$B365,Kosztorys!$I:$I,CONCATENATE("&lt;=30.06.",CH$10,"")))*0.25,"nic"),0)</f>
        <v/>
      </c>
      <c r="CI365" s="41">
        <f>IF($C365="OPEX - Długość 1m koszt/rok",IF($M365="m",SUMIFS(Kosztorys!$F:$F,Kosztorys!$D:$D,$B365,Kosztorys!$I:$I,CONCATENATE("&lt;01.01.",CI$10,""))+(SUMIFS(Kosztorys!$F:$F,Kosztorys!$D:$D,$B365,Kosztorys!$I:$I,CONCATENATE("&lt;=31.03.",CI$10,""))-SUMIFS(Kosztorys!$F:$F,Kosztorys!$D:$D,$B365,Kosztorys!$I:$I,CONCATENATE("&lt;=31.12.",CH$10,"")))*0.75+(SUMIFS(Kosztorys!$F:$F,Kosztorys!$D:$D,$B365,Kosztorys!$I:$I,CONCATENATE("&lt;=30.06.",CI$10,""))-SUMIFS(Kosztorys!$F:$F,Kosztorys!$D:$D,$B365,Kosztorys!$I:$I,CONCATENATE("&lt;=31.03.",CI$10,"")))*0.5+(SUMIFS(Kosztorys!$F:$F,Kosztorys!$D:$D,$B365,Kosztorys!$I:$I,CONCATENATE("&lt;=30.09.",CI$10,""))-SUMIFS(Kosztorys!$F:$F,Kosztorys!$D:$D,$B365,Kosztorys!$I:$I,CONCATENATE("&lt;=30.06.",CI$10,"")))*0.25,"nic"),0)</f>
        <v/>
      </c>
      <c r="CJ365" s="41">
        <f>IF($C365="OPEX - Długość 1m koszt/rok",IF($M365="m",SUMIFS(Kosztorys!$F:$F,Kosztorys!$D:$D,$B365,Kosztorys!$I:$I,CONCATENATE("&lt;01.01.",CJ$10,""))+(SUMIFS(Kosztorys!$F:$F,Kosztorys!$D:$D,$B365,Kosztorys!$I:$I,CONCATENATE("&lt;=31.03.",CJ$10,""))-SUMIFS(Kosztorys!$F:$F,Kosztorys!$D:$D,$B365,Kosztorys!$I:$I,CONCATENATE("&lt;=31.12.",CI$10,"")))*0.75+(SUMIFS(Kosztorys!$F:$F,Kosztorys!$D:$D,$B365,Kosztorys!$I:$I,CONCATENATE("&lt;=30.06.",CJ$10,""))-SUMIFS(Kosztorys!$F:$F,Kosztorys!$D:$D,$B365,Kosztorys!$I:$I,CONCATENATE("&lt;=31.03.",CJ$10,"")))*0.5+(SUMIFS(Kosztorys!$F:$F,Kosztorys!$D:$D,$B365,Kosztorys!$I:$I,CONCATENATE("&lt;=30.09.",CJ$10,""))-SUMIFS(Kosztorys!$F:$F,Kosztorys!$D:$D,$B365,Kosztorys!$I:$I,CONCATENATE("&lt;=30.06.",CJ$10,"")))*0.25,"nic"),0)</f>
        <v/>
      </c>
      <c r="CK365" s="41">
        <f>IF($C365="OPEX - Długość 1m koszt/rok",IF($M365="m",SUMIFS(Kosztorys!$F:$F,Kosztorys!$D:$D,$B365,Kosztorys!$I:$I,CONCATENATE("&lt;01.01.",CK$10,""))+(SUMIFS(Kosztorys!$F:$F,Kosztorys!$D:$D,$B365,Kosztorys!$I:$I,CONCATENATE("&lt;=31.03.",CK$10,""))-SUMIFS(Kosztorys!$F:$F,Kosztorys!$D:$D,$B365,Kosztorys!$I:$I,CONCATENATE("&lt;=31.12.",CJ$10,"")))*0.75+(SUMIFS(Kosztorys!$F:$F,Kosztorys!$D:$D,$B365,Kosztorys!$I:$I,CONCATENATE("&lt;=30.06.",CK$10,""))-SUMIFS(Kosztorys!$F:$F,Kosztorys!$D:$D,$B365,Kosztorys!$I:$I,CONCATENATE("&lt;=31.03.",CK$10,"")))*0.5+(SUMIFS(Kosztorys!$F:$F,Kosztorys!$D:$D,$B365,Kosztorys!$I:$I,CONCATENATE("&lt;=30.09.",CK$10,""))-SUMIFS(Kosztorys!$F:$F,Kosztorys!$D:$D,$B365,Kosztorys!$I:$I,CONCATENATE("&lt;=30.06.",CK$10,"")))*0.25,"nic"),0)</f>
        <v/>
      </c>
      <c r="CL365" s="41">
        <f>IF($C365="OPEX - Długość 1m koszt/rok",IF($M365="m",SUMIFS(Kosztorys!$F:$F,Kosztorys!$D:$D,$B365,Kosztorys!$I:$I,CONCATENATE("&lt;01.01.",CL$10,""))+(SUMIFS(Kosztorys!$F:$F,Kosztorys!$D:$D,$B365,Kosztorys!$I:$I,CONCATENATE("&lt;=31.03.",CL$10,""))-SUMIFS(Kosztorys!$F:$F,Kosztorys!$D:$D,$B365,Kosztorys!$I:$I,CONCATENATE("&lt;=31.12.",CK$10,"")))*0.75+(SUMIFS(Kosztorys!$F:$F,Kosztorys!$D:$D,$B365,Kosztorys!$I:$I,CONCATENATE("&lt;=30.06.",CL$10,""))-SUMIFS(Kosztorys!$F:$F,Kosztorys!$D:$D,$B365,Kosztorys!$I:$I,CONCATENATE("&lt;=31.03.",CL$10,"")))*0.5+(SUMIFS(Kosztorys!$F:$F,Kosztorys!$D:$D,$B365,Kosztorys!$I:$I,CONCATENATE("&lt;=30.09.",CL$10,""))-SUMIFS(Kosztorys!$F:$F,Kosztorys!$D:$D,$B365,Kosztorys!$I:$I,CONCATENATE("&lt;=30.06.",CL$10,"")))*0.25,"nic"),0)</f>
        <v/>
      </c>
      <c r="CM365" s="41">
        <f>IF($C365="OPEX - Długość 1m koszt/rok",IF($M365="m",SUMIFS(Kosztorys!$F:$F,Kosztorys!$D:$D,$B365,Kosztorys!$I:$I,CONCATENATE("&lt;01.01.",CM$10,""))+(SUMIFS(Kosztorys!$F:$F,Kosztorys!$D:$D,$B365,Kosztorys!$I:$I,CONCATENATE("&lt;=31.03.",CM$10,""))-SUMIFS(Kosztorys!$F:$F,Kosztorys!$D:$D,$B365,Kosztorys!$I:$I,CONCATENATE("&lt;=31.12.",CL$10,"")))*0.75+(SUMIFS(Kosztorys!$F:$F,Kosztorys!$D:$D,$B365,Kosztorys!$I:$I,CONCATENATE("&lt;=30.06.",CM$10,""))-SUMIFS(Kosztorys!$F:$F,Kosztorys!$D:$D,$B365,Kosztorys!$I:$I,CONCATENATE("&lt;=31.03.",CM$10,"")))*0.5+(SUMIFS(Kosztorys!$F:$F,Kosztorys!$D:$D,$B365,Kosztorys!$I:$I,CONCATENATE("&lt;=30.09.",CM$10,""))-SUMIFS(Kosztorys!$F:$F,Kosztorys!$D:$D,$B365,Kosztorys!$I:$I,CONCATENATE("&lt;=30.06.",CM$10,"")))*0.25,"nic"),0)</f>
        <v/>
      </c>
      <c r="CN365" s="41">
        <f>IF($C365="OPEX - Długość 1m koszt/rok",IF($M365="m",SUMIFS(Kosztorys!$F:$F,Kosztorys!$D:$D,$B365,Kosztorys!$I:$I,CONCATENATE("&lt;01.01.",CN$10,""))+(SUMIFS(Kosztorys!$F:$F,Kosztorys!$D:$D,$B365,Kosztorys!$I:$I,CONCATENATE("&lt;=31.03.",CN$10,""))-SUMIFS(Kosztorys!$F:$F,Kosztorys!$D:$D,$B365,Kosztorys!$I:$I,CONCATENATE("&lt;=31.12.",CM$10,"")))*0.75+(SUMIFS(Kosztorys!$F:$F,Kosztorys!$D:$D,$B365,Kosztorys!$I:$I,CONCATENATE("&lt;=30.06.",CN$10,""))-SUMIFS(Kosztorys!$F:$F,Kosztorys!$D:$D,$B365,Kosztorys!$I:$I,CONCATENATE("&lt;=31.03.",CN$10,"")))*0.5+(SUMIFS(Kosztorys!$F:$F,Kosztorys!$D:$D,$B365,Kosztorys!$I:$I,CONCATENATE("&lt;=30.09.",CN$10,""))-SUMIFS(Kosztorys!$F:$F,Kosztorys!$D:$D,$B365,Kosztorys!$I:$I,CONCATENATE("&lt;=30.06.",CN$10,"")))*0.25,"nic"),0)</f>
        <v/>
      </c>
      <c r="CO365" s="41">
        <f>IF($C365="OPEX - Długość 1m koszt/rok",IF($M365="m",SUMIFS(Kosztorys!$F:$F,Kosztorys!$D:$D,$B365,Kosztorys!$I:$I,CONCATENATE("&lt;01.01.",CO$10,""))+(SUMIFS(Kosztorys!$F:$F,Kosztorys!$D:$D,$B365,Kosztorys!$I:$I,CONCATENATE("&lt;=31.03.",CO$10,""))-SUMIFS(Kosztorys!$F:$F,Kosztorys!$D:$D,$B365,Kosztorys!$I:$I,CONCATENATE("&lt;=31.12.",CN$10,"")))*0.75+(SUMIFS(Kosztorys!$F:$F,Kosztorys!$D:$D,$B365,Kosztorys!$I:$I,CONCATENATE("&lt;=30.06.",CO$10,""))-SUMIFS(Kosztorys!$F:$F,Kosztorys!$D:$D,$B365,Kosztorys!$I:$I,CONCATENATE("&lt;=31.03.",CO$10,"")))*0.5+(SUMIFS(Kosztorys!$F:$F,Kosztorys!$D:$D,$B365,Kosztorys!$I:$I,CONCATENATE("&lt;=30.09.",CO$10,""))-SUMIFS(Kosztorys!$F:$F,Kosztorys!$D:$D,$B365,Kosztorys!$I:$I,CONCATENATE("&lt;=30.06.",CO$10,"")))*0.25,"nic"),0)</f>
        <v/>
      </c>
      <c r="CP365" s="41">
        <f>IF($C365="OPEX - Długość 1m koszt/rok",IF($M365="m",SUMIFS(Kosztorys!$F:$F,Kosztorys!$D:$D,$B365,Kosztorys!$I:$I,CONCATENATE("&lt;01.01.",CP$10,""))+(SUMIFS(Kosztorys!$F:$F,Kosztorys!$D:$D,$B365,Kosztorys!$I:$I,CONCATENATE("&lt;=31.03.",CP$10,""))-SUMIFS(Kosztorys!$F:$F,Kosztorys!$D:$D,$B365,Kosztorys!$I:$I,CONCATENATE("&lt;=31.12.",CO$10,"")))*0.75+(SUMIFS(Kosztorys!$F:$F,Kosztorys!$D:$D,$B365,Kosztorys!$I:$I,CONCATENATE("&lt;=30.06.",CP$10,""))-SUMIFS(Kosztorys!$F:$F,Kosztorys!$D:$D,$B365,Kosztorys!$I:$I,CONCATENATE("&lt;=31.03.",CP$10,"")))*0.5+(SUMIFS(Kosztorys!$F:$F,Kosztorys!$D:$D,$B365,Kosztorys!$I:$I,CONCATENATE("&lt;=30.09.",CP$10,""))-SUMIFS(Kosztorys!$F:$F,Kosztorys!$D:$D,$B365,Kosztorys!$I:$I,CONCATENATE("&lt;=30.06.",CP$10,"")))*0.25,"nic"),0)</f>
        <v/>
      </c>
      <c r="CQ365" s="41">
        <f>IF($C365="OPEX - Długość 1m koszt/rok",IF($M365="m",SUMIFS(Kosztorys!$F:$F,Kosztorys!$D:$D,$B365,Kosztorys!$I:$I,CONCATENATE("&lt;01.01.",CQ$10,""))+(SUMIFS(Kosztorys!$F:$F,Kosztorys!$D:$D,$B365,Kosztorys!$I:$I,CONCATENATE("&lt;=31.03.",CQ$10,""))-SUMIFS(Kosztorys!$F:$F,Kosztorys!$D:$D,$B365,Kosztorys!$I:$I,CONCATENATE("&lt;=31.12.",CP$10,"")))*0.75+(SUMIFS(Kosztorys!$F:$F,Kosztorys!$D:$D,$B365,Kosztorys!$I:$I,CONCATENATE("&lt;=30.06.",CQ$10,""))-SUMIFS(Kosztorys!$F:$F,Kosztorys!$D:$D,$B365,Kosztorys!$I:$I,CONCATENATE("&lt;=31.03.",CQ$10,"")))*0.5+(SUMIFS(Kosztorys!$F:$F,Kosztorys!$D:$D,$B365,Kosztorys!$I:$I,CONCATENATE("&lt;=30.09.",CQ$10,""))-SUMIFS(Kosztorys!$F:$F,Kosztorys!$D:$D,$B365,Kosztorys!$I:$I,CONCATENATE("&lt;=30.06.",CQ$10,"")))*0.25,"nic"),0)</f>
        <v/>
      </c>
      <c r="CR365" s="41">
        <f>IF(C365="OPEX - Długość 1m koszt/rok",IF(MAX(CB365:CQ365)=IF(ISERROR(VLOOKUP(B365,JB_tabela,MATCH(CR$9,JB_menu,0)-1,FALSE())),,VLOOKUP(B365,JB_tabela,MATCH(CR$9,JB_menu,0)-1,FALSE())),"OK","nie zgadza się liczba użytych JB"),"OK-ND")</f>
        <v/>
      </c>
      <c r="CS365" s="41">
        <f>IFERROR(VLOOKUP($C365,$CY$2:$CZ$7,2,FALSE()),"ERROR")</f>
        <v/>
      </c>
      <c r="CV365" s="41">
        <f>$Q365</f>
        <v/>
      </c>
      <c r="CW365" s="41">
        <f>$R365</f>
        <v/>
      </c>
      <c r="CX365" s="41">
        <f>$S365</f>
        <v/>
      </c>
      <c r="CY365" s="41">
        <f>ROUND(IF(LEFT($C365,4)="CAPE",ROUND($E365*$H365,2)*OFFSET(T365,0,$CS365),0),2)</f>
        <v/>
      </c>
      <c r="CZ365" s="41">
        <f>ROUND(IF(LEFT($C365,4)="CAPE",ROUND($E365*$H365,2)*OFFSET(U365,0,$CS365),0),2)</f>
        <v/>
      </c>
      <c r="DA365" s="41">
        <f>ROUND(IF(LEFT($C365,4)="CAPE",ROUND($E365*$H365,2)*OFFSET(V365,0,$CS365),0),2)</f>
        <v/>
      </c>
      <c r="DB365" s="41">
        <f>ROUND(IF(LEFT($C365,4)="CAPE",ROUND($E365*$H365,2)*OFFSET(W365,0,$CS365),0),2)</f>
        <v/>
      </c>
      <c r="DC365" s="41">
        <f>ROUND(IF(LEFT($C365,4)="CAPE",ROUND($E365*$H365,2)*OFFSET(X365,0,$CS365),0),2)</f>
        <v/>
      </c>
      <c r="DD365" s="41">
        <f>ROUND(IF(LEFT($C365,4)="CAPE",ROUND($E365*$H365,2)*OFFSET(Y365,0,$CS365),0),2)</f>
        <v/>
      </c>
      <c r="DE365" s="41">
        <f>ROUND(IF(LEFT($C365,4)="CAPE",ROUND($E365*$H365,2)*OFFSET(Z365,0,$CS365),0),2)</f>
        <v/>
      </c>
      <c r="DF365" s="41">
        <f>ROUND(IF(LEFT($C365,4)="CAPE",ROUND($E365*$H365,2)*OFFSET(AA365,0,$CS365),0),2)</f>
        <v/>
      </c>
      <c r="DG365" s="41">
        <f>ROUND(IF(LEFT($C365,4)="CAPE",ROUND($E365*$H365,2)*OFFSET(AB365,0,$CS365),0),2)</f>
        <v/>
      </c>
      <c r="DH365" s="41">
        <f>ROUND(IF(LEFT($C365,4)="CAPE",ROUND($E365*$H365,2)*OFFSET(AC365,0,$CS365),0),2)</f>
        <v/>
      </c>
      <c r="DI365" s="41">
        <f>ROUND(IF(LEFT($C365,4)="CAPE",ROUND($E365*$H365,2)*OFFSET(AD365,0,$CS365),0),2)</f>
        <v/>
      </c>
      <c r="DJ365" s="41">
        <f>ROUND(IF(LEFT($C365,4)="CAPE",ROUND($E365*$H365,2)*OFFSET(AE365,0,$CS365),0),2)</f>
        <v/>
      </c>
      <c r="DK365" s="41">
        <f>ROUND(IF(LEFT($C365,4)="CAPE",ROUND($E365*$H365,2)*OFFSET(AF365,0,$CS365),0),2)</f>
        <v/>
      </c>
      <c r="DL365" s="41">
        <f>ROUND(IF(LEFT($C365,4)="CAPE",ROUND($E365*$H365,2)*OFFSET(AG365,0,$CS365),0),2)</f>
        <v/>
      </c>
      <c r="DM365" s="41">
        <f>ROUND(IF(LEFT($C365,4)="CAPE",ROUND($E365*$H365,2)*OFFSET(AH365,0,$CS365),0),2)</f>
        <v/>
      </c>
      <c r="DN365" s="41">
        <f>ROUND(IF(LEFT($C365,4)="CAPE",ROUND($E365*$H365,2)*OFFSET(AI365,0,$CS365),0),2)</f>
        <v/>
      </c>
      <c r="DP365" s="41">
        <f>$Q365</f>
        <v/>
      </c>
      <c r="DQ365" s="41">
        <f>$R365</f>
        <v/>
      </c>
      <c r="DR365" s="41">
        <f>$S365</f>
        <v/>
      </c>
      <c r="DS365" s="41">
        <f>ROUND(IF(LEFT($C365,4)="OPEX",$E365*$H365*OFFSET($T365,0,$CS365),0),2)</f>
        <v/>
      </c>
      <c r="DT365" s="41">
        <f>ROUND(IF(LEFT($C365,4)="OPEX",$E365*$H365*OFFSET($U365,0,$CS365),0),2)</f>
        <v/>
      </c>
      <c r="DU365" s="41">
        <f>ROUND(IF(LEFT($C365,4)="OPEX",$E365*$H365*OFFSET($V365,0,$CS365),0),2)</f>
        <v/>
      </c>
      <c r="DV365" s="41">
        <f>ROUND(IF(LEFT($C365,4)="OPEX",$E365*$H365*OFFSET($W365,0,$CS365),0),2)</f>
        <v/>
      </c>
      <c r="DW365" s="41">
        <f>ROUND(IF(LEFT($C365,4)="OPEX",$E365*$H365*OFFSET($X365,0,$CS365),0),2)</f>
        <v/>
      </c>
      <c r="DX365" s="41">
        <f>ROUND(IF(LEFT($C365,4)="OPEX",$E365*$H365*OFFSET($Y365,0,$CS365),0),2)</f>
        <v/>
      </c>
      <c r="DY365" s="41">
        <f>ROUND(IF(LEFT($C365,4)="OPEX",$E365*$H365*OFFSET($Z365,0,$CS365),0),2)</f>
        <v/>
      </c>
      <c r="DZ365" s="41">
        <f>ROUND(IF(LEFT($C365,4)="OPEX",$E365*$H365*OFFSET($AA365,0,$CS365),0),2)</f>
        <v/>
      </c>
      <c r="EA365" s="41">
        <f>ROUND(IF(LEFT($C365,4)="OPEX",$E365*$H365*OFFSET($AB365,0,$CS365),0),2)</f>
        <v/>
      </c>
      <c r="EB365" s="41">
        <f>ROUND(IF(LEFT($C365,4)="OPEX",$E365*$H365*OFFSET($AC365,0,$CS365),0),2)</f>
        <v/>
      </c>
      <c r="EC365" s="41">
        <f>ROUND(IF(LEFT($C365,4)="OPEX",$E365*$H365*OFFSET($AD365,0,$CS365),0),2)</f>
        <v/>
      </c>
      <c r="ED365" s="41">
        <f>ROUND(IF(LEFT($C365,4)="OPEX",$E365*$H365*OFFSET($AE365,0,$CS365),0),2)</f>
        <v/>
      </c>
      <c r="EE365" s="41">
        <f>ROUND(IF(LEFT($C365,4)="OPEX",$E365*$H365*OFFSET($AF365,0,$CS365),0),2)</f>
        <v/>
      </c>
      <c r="EF365" s="41">
        <f>ROUND(IF(LEFT($C365,4)="OPEX",$E365*$H365*OFFSET($AG365,0,$CS365),0),2)</f>
        <v/>
      </c>
      <c r="EG365" s="41">
        <f>ROUND(IF(LEFT($C365,4)="OPEX",$E365*$H365*OFFSET($AH365,0,$CS365),0),2)</f>
        <v/>
      </c>
      <c r="EH365" s="41">
        <f>ROUND(IF(LEFT($C365,4)="OPEX",$E365*$H365*OFFSET($AI365,0,$CS365),0),2)</f>
        <v/>
      </c>
      <c r="EJ365" s="41">
        <f>$Q365</f>
        <v/>
      </c>
      <c r="EK365" s="41">
        <f>$R365</f>
        <v/>
      </c>
      <c r="EL365" s="41">
        <f>$S365</f>
        <v/>
      </c>
      <c r="EM365" s="41">
        <f>ROUND($D365*$CY365,2)</f>
        <v/>
      </c>
      <c r="EN365" s="41">
        <f>ROUND($D365*$CZ365,2)</f>
        <v/>
      </c>
      <c r="EO365" s="41">
        <f>ROUND($D365*$DA365,2)</f>
        <v/>
      </c>
      <c r="EP365" s="41">
        <f>ROUND($D365*$DB365,2)</f>
        <v/>
      </c>
      <c r="EQ365" s="41">
        <f>ROUND($D365*$DC365,2)</f>
        <v/>
      </c>
      <c r="ER365" s="41">
        <f>ROUND($D365*$DD365,2)</f>
        <v/>
      </c>
      <c r="ES365" s="41">
        <f>ROUND($D365*$DE365,2)</f>
        <v/>
      </c>
      <c r="ET365" s="41">
        <f>ROUND($D365*$DF365,2)</f>
        <v/>
      </c>
      <c r="EU365" s="41">
        <f>ROUND($D365*$DG365,2)</f>
        <v/>
      </c>
      <c r="EV365" s="41">
        <f>ROUND($D365*$DH365,2)</f>
        <v/>
      </c>
      <c r="EW365" s="41">
        <f>ROUND($D365*$DI365,2)</f>
        <v/>
      </c>
      <c r="EX365" s="41">
        <f>ROUND($D365*$DJ365,2)</f>
        <v/>
      </c>
      <c r="EY365" s="41">
        <f>ROUND($D365*$DK365,2)</f>
        <v/>
      </c>
      <c r="EZ365" s="41">
        <f>ROUND($D365*$DL365,2)</f>
        <v/>
      </c>
      <c r="FA365" s="41">
        <f>ROUND($D365*$DM365,2)</f>
        <v/>
      </c>
      <c r="FB365" s="41">
        <f>ROUND($D365*$DN365,2)</f>
        <v/>
      </c>
      <c r="FG365" s="41">
        <f>ROUND(IF(LEFT($C365,4)="CAPE",SUM($CY365:CY365 )/$P365,0),2)</f>
        <v/>
      </c>
      <c r="FH365" s="41">
        <f>ROUND(IF(LEFT($C365,4)="CAPE",SUM($CY365:CZ365 )/$P365,0),2)</f>
        <v/>
      </c>
      <c r="FI365" s="41">
        <f>ROUND(IF(LEFT($C365,4)="CAPE",SUM($CY365:DA365 )/$P365,0),2)</f>
        <v/>
      </c>
      <c r="FJ365" s="41">
        <f>ROUND(IF(LEFT($C365,4)="CAPE",SUM($CY365:DB365 )/$P365,0),2)</f>
        <v/>
      </c>
      <c r="FK365" s="41">
        <f>ROUND(IF(LEFT($C365,4)="CAPE",SUM($CY365:DC365 )/$P365,0),2)</f>
        <v/>
      </c>
      <c r="FL365" s="41">
        <f>ROUND(IF(LEFT($C365,4)="CAPE",SUM($CY365:DD365 )/$P365,0),2)</f>
        <v/>
      </c>
      <c r="FM365" s="41">
        <f>ROUND(IF(LEFT($C365,4)="CAPE",SUM($CY365:DE365 )/$P365,0),2)</f>
        <v/>
      </c>
      <c r="FN365" s="41">
        <f>ROUND(IF(LEFT($C365,4)="CAPE",SUM($CY365:DF365 )/$P365,0),2)</f>
        <v/>
      </c>
      <c r="FO365" s="41">
        <f>ROUND(IF(LEFT($C365,4)="CAPE",SUM($CY365:DG365 )/$P365,0),2)</f>
        <v/>
      </c>
      <c r="FP365" s="41">
        <f>ROUND(IF(LEFT($C365,4)="CAPE",SUM($CY365:DH365 )/$P365,0),2)</f>
        <v/>
      </c>
      <c r="FQ365" s="41">
        <f>ROUND(IF(LEFT($C365,4)="CAPE",SUM($CY365:DI365 )/$P365,0),2)</f>
        <v/>
      </c>
      <c r="FR365" s="41">
        <f>ROUND(IF(LEFT($C365,4)="CAPE",SUM($CY365:DJ365 )/$P365,0),2)</f>
        <v/>
      </c>
      <c r="FS365" s="41">
        <f>ROUND(IF(LEFT($C365,4)="CAPE",SUM($CY365:DK365 )/$P365,0),2)</f>
        <v/>
      </c>
      <c r="FT365" s="41">
        <f>ROUND(IF(LEFT($C365,4)="CAPE",SUM($CY365:DL365 )/$P365,0),2)</f>
        <v/>
      </c>
      <c r="FU365" s="41">
        <f>ROUND(IF(LEFT($C365,4)="CAPE",SUM($CY365:DM365 )/$P365,0),2)</f>
        <v/>
      </c>
      <c r="FV365" s="41">
        <f>ROUND(IF(LEFT($C365,4)="CAPE",SUM($CY365:DN365 )/$P365,0),2)</f>
        <v/>
      </c>
      <c r="GA365" s="41">
        <f>ROUND(IF(SUM($FG365:FG365)&gt;SUM($CY365:CY365),SUM($CY365:CY365),SUM($FG365:FG365)),2)</f>
        <v/>
      </c>
      <c r="GB365" s="41">
        <f>ROUND(IF(SUM($FG365:FH365)&gt;SUM($CY365:CZ365),SUM($CY365:CZ365),SUM($FG365:FH365)),2)</f>
        <v/>
      </c>
      <c r="GC365" s="41">
        <f>ROUND(IF(SUM($FG365:FI365)&gt;SUM($CY365:DA365),SUM($CY365:DA365),SUM($FG365:FI365)),2)</f>
        <v/>
      </c>
      <c r="GD365" s="41">
        <f>ROUND(IF(SUM($FG365:FJ365)&gt;SUM($CY365:DB365),SUM($CY365:DB365),SUM($FG365:FJ365)),2)</f>
        <v/>
      </c>
      <c r="GE365" s="41">
        <f>ROUND(IF(SUM($FG365:FK365)&gt;SUM($CY365:DC365),SUM($CY365:DC365),SUM($FG365:FK365)),2)</f>
        <v/>
      </c>
      <c r="GF365" s="41">
        <f>ROUND(IF(SUM($FG365:FL365)&gt;SUM($CY365:DD365),SUM($CY365:DD365),SUM($FG365:FL365)),2)</f>
        <v/>
      </c>
      <c r="GG365" s="41">
        <f>ROUND(IF(SUM($FG365:FM365)&gt;SUM($CY365:DE365),SUM($CY365:DE365),SUM($FG365:FM365)),2)</f>
        <v/>
      </c>
      <c r="GH365" s="41">
        <f>ROUND(IF(SUM($FG365:FN365)&gt;SUM($CY365:DF365),SUM($CY365:DF365),SUM($FG365:FN365)),2)</f>
        <v/>
      </c>
      <c r="GI365" s="41">
        <f>ROUND(IF(SUM($FG365:FO365)&gt;SUM($CY365:DG365),SUM($CY365:DG365),SUM($FG365:FO365)),2)</f>
        <v/>
      </c>
      <c r="GJ365" s="41">
        <f>ROUND(IF(SUM($FG365:FP365)&gt;SUM($CY365:DH365),SUM($CY365:DH365),SUM($FG365:FP365)),2)</f>
        <v/>
      </c>
      <c r="GK365" s="41">
        <f>ROUND(IF(SUM($FG365:FQ365)&gt;SUM($CY365:DI365),SUM($CY365:DI365),SUM($FG365:FQ365)),2)</f>
        <v/>
      </c>
      <c r="GL365" s="41">
        <f>ROUND(IF(SUM($FG365:FR365)&gt;SUM($CY365:DJ365),SUM($CY365:DJ365),SUM($FG365:FR365)),2)</f>
        <v/>
      </c>
      <c r="GM365" s="41">
        <f>ROUND(IF(SUM($FG365:FS365)&gt;SUM($CY365:DK365),SUM($CY365:DK365),SUM($FG365:FS365)),2)</f>
        <v/>
      </c>
      <c r="GN365" s="41">
        <f>ROUND(IF(SUM($FG365:FT365)&gt;SUM($CY365:DL365),SUM($CY365:DL365),SUM($FG365:FT365)),2)</f>
        <v/>
      </c>
      <c r="GO365" s="41">
        <f>ROUND(IF(SUM($FG365:FU365)&gt;SUM($CY365:DM365),SUM($CY365:DM365),SUM($FG365:FU365)),2)</f>
        <v/>
      </c>
      <c r="GP365" s="41">
        <f>ROUND(IF(SUM($FG365:FV365)&gt;SUM($CY365:DN365),SUM($CY365:DN365),SUM($FG365:FV365)),2)</f>
        <v/>
      </c>
      <c r="GR365" s="41">
        <f>$Q365</f>
        <v/>
      </c>
      <c r="GS365" s="41">
        <f>$R365</f>
        <v/>
      </c>
      <c r="GT365" s="41">
        <f>$S365</f>
        <v/>
      </c>
      <c r="GU365" s="41">
        <f>$GA365</f>
        <v/>
      </c>
      <c r="GV365" s="41">
        <f>GB365 - GA365</f>
        <v/>
      </c>
      <c r="GW365" s="41">
        <f>GC365 - GB365</f>
        <v/>
      </c>
      <c r="GX365" s="41">
        <f>GD365 - GC365</f>
        <v/>
      </c>
      <c r="GY365" s="41">
        <f>GE365 - GD365</f>
        <v/>
      </c>
      <c r="GZ365" s="41">
        <f>GF365 - GE365</f>
        <v/>
      </c>
      <c r="HA365" s="41">
        <f>GG365 - GF365</f>
        <v/>
      </c>
      <c r="HB365" s="41">
        <f>GH365 - GG365</f>
        <v/>
      </c>
      <c r="HC365" s="41">
        <f>GI365 - GH365</f>
        <v/>
      </c>
      <c r="HD365" s="41">
        <f>GJ365 - GI365</f>
        <v/>
      </c>
      <c r="HE365" s="41">
        <f>GK365 - GJ365</f>
        <v/>
      </c>
      <c r="HF365" s="41">
        <f>GL365 - GK365</f>
        <v/>
      </c>
      <c r="HG365" s="41">
        <f>GM365 - GL365</f>
        <v/>
      </c>
      <c r="HH365" s="41">
        <f>GN365 - GM365</f>
        <v/>
      </c>
      <c r="HI365" s="41">
        <f>GO365 - GN365</f>
        <v/>
      </c>
      <c r="HJ365" s="41">
        <f>GP365 - GO365</f>
        <v/>
      </c>
      <c r="HL365" s="41">
        <f>$Q365</f>
        <v/>
      </c>
      <c r="HM365" s="41">
        <f>$R365</f>
        <v/>
      </c>
      <c r="HN365" s="41">
        <f>$S365</f>
        <v/>
      </c>
      <c r="HO365" s="144">
        <f>SUMIFS(Kosztorys!$F:$F,Kosztorys!$D:$D,$B365,Kosztorys!$I:$I,CONCATENATE("&lt;01.01.",HP$10,""))</f>
        <v/>
      </c>
      <c r="HP365" s="144">
        <f>SUMIFS(Kosztorys!$F:$F,Kosztorys!$D:$D,$B365,Kosztorys!$I:$I,CONCATENATE("&lt;01.04.",HQ$10,""))-SUM($HO365)</f>
        <v/>
      </c>
      <c r="HQ365" s="144">
        <f>SUMIFS(Kosztorys!$F:$F,Kosztorys!$D:$D,$B365,Kosztorys!$I:$I,CONCATENATE("&lt;01.07.",HR$10,""))-SUM($HO365:HP365)</f>
        <v/>
      </c>
      <c r="HR365" s="144">
        <f>SUMIFS(Kosztorys!$F:$F,Kosztorys!$D:$D,$B365,Kosztorys!$I:$I,CONCATENATE("&lt;01.10.",HS$10,""))-SUM($HO365:HQ365)</f>
        <v/>
      </c>
      <c r="HS365" s="144">
        <f>SUMIFS(Kosztorys!$F:$F,Kosztorys!$D:$D,$B365,Kosztorys!$I:$I,CONCATENATE("&lt;01.01.",HT$10,""))-SUM($HO365:HR365)</f>
        <v/>
      </c>
      <c r="HT365" s="144">
        <f>SUMIFS(Kosztorys!$F:$F,Kosztorys!$D:$D,$B365,Kosztorys!$I:$I,CONCATENATE("&lt;01.04.",HU$10,""))-SUM($HO365:HS365)</f>
        <v/>
      </c>
      <c r="HU365" s="144">
        <f>SUMIFS(Kosztorys!$F:$F,Kosztorys!$D:$D,$B365,Kosztorys!$I:$I,CONCATENATE("&lt;01.07.",HV$10,""))-SUM($HO365:HT365)</f>
        <v/>
      </c>
      <c r="HV365" s="144">
        <f>SUMIFS(Kosztorys!$F:$F,Kosztorys!$D:$D,$B365,Kosztorys!$I:$I,CONCATENATE("&lt;01.10.",HW$10,""))-SUM($HO365:HU365)</f>
        <v/>
      </c>
      <c r="HW365" s="144">
        <f>SUMIFS(Kosztorys!$F:$F,Kosztorys!$D:$D,$B365,Kosztorys!$I:$I,CONCATENATE("&lt;01.01.",HX$10,""))-SUM($HO365:HV365)</f>
        <v/>
      </c>
      <c r="HX365" s="144">
        <f>SUMIFS(Kosztorys!$F:$F,Kosztorys!$D:$D,$B365,Kosztorys!$I:$I,CONCATENATE("&lt;01.04.",HY$10,""))-SUM($HO365:HW365)</f>
        <v/>
      </c>
      <c r="HY365" s="144">
        <f>SUMIFS(Kosztorys!$F:$F,Kosztorys!$D:$D,$B365,Kosztorys!$I:$I,CONCATENATE("&lt;01.07.",HZ$10,""))-SUM($HO365:HX365)</f>
        <v/>
      </c>
      <c r="HZ365" s="144">
        <f>SUMIFS(Kosztorys!$F:$F,Kosztorys!$D:$D,$B365,Kosztorys!$I:$I,CONCATENATE("&lt;01.10.",IA$10,""))-SUM($HO365:HY365)</f>
        <v/>
      </c>
      <c r="IA365" s="144">
        <f>SUMIFS(Kosztorys!$F:$F,Kosztorys!$D:$D,$B365,Kosztorys!$I:$I,CONCATENATE("&lt;01.01.",IB$10,""))-SUM($HO365:HZ365)</f>
        <v/>
      </c>
      <c r="IB365" s="145">
        <f>IF(M365="szt",IF(SUM(HO365:IA365)=IF(ISERROR(VLOOKUP(B365,JB_tabela,MATCH(IB$9,JB_menu,0)-1,FALSE())),,VLOOKUP(B365,JB_tabela,MATCH(IB$9,JB_menu,0)-1,FALSE())),"OK","nie zgadza się liczba użytych JB"),IF(SUM(HO365:IA365)=IF(ISERROR(VLOOKUP(B365,JB_tabela,MATCH(IC$9,JB_menu,0)-1,FALSE())),,VLOOKUP(B365,JB_tabela,MATCH(IC$9,JB_menu,0)-1,FALSE())),"OK","nie zgadzają się metry użyte w JB"))</f>
        <v/>
      </c>
      <c r="IE365" s="41">
        <f>$Q365</f>
        <v/>
      </c>
      <c r="IF365" s="41">
        <f>$R365</f>
        <v/>
      </c>
      <c r="IG365" s="41">
        <f>$S365</f>
        <v/>
      </c>
      <c r="IH365" s="348">
        <f>IF(LEFT($C365,4)="CAPE",ROUND(HO365*$L365,2),0)</f>
        <v/>
      </c>
      <c r="II365" s="348">
        <f>IF(LEFT($C365,4)="CAPE",ROUND(HP365*$L365,2),0)</f>
        <v/>
      </c>
      <c r="IJ365" s="348">
        <f>IF(LEFT($C365,4)="CAPE",ROUND(HQ365*$L365,2),0)</f>
        <v/>
      </c>
      <c r="IK365" s="348">
        <f>IF(LEFT($C365,4)="CAPE",ROUND(HR365*$L365,2),0)</f>
        <v/>
      </c>
      <c r="IL365" s="348">
        <f>IF(LEFT($C365,4)="CAPE",ROUND(HS365*$L365,2),0)</f>
        <v/>
      </c>
      <c r="IM365" s="348">
        <f>IF(LEFT($C365,4)="CAPE",ROUND(HT365*$L365,2),0)</f>
        <v/>
      </c>
      <c r="IN365" s="348">
        <f>IF(LEFT($C365,4)="CAPE",ROUND(HU365*$L365,2),0)</f>
        <v/>
      </c>
      <c r="IO365" s="348">
        <f>IF(LEFT($C365,4)="CAPE",ROUND(HV365*$L365,2),0)</f>
        <v/>
      </c>
      <c r="IP365" s="348">
        <f>IF(LEFT($C365,4)="CAPE",ROUND(HW365*$L365,2),0)</f>
        <v/>
      </c>
      <c r="IQ365" s="348">
        <f>IF(LEFT($C365,4)="CAPE",ROUND(HX365*$L365,2),0)</f>
        <v/>
      </c>
      <c r="IR365" s="348">
        <f>IF(LEFT($C365,4)="CAPE",ROUND(HY365*$L365,2),0)</f>
        <v/>
      </c>
      <c r="IS365" s="348">
        <f>IF(LEFT($C365,4)="CAPE",ROUND(HZ365*$L365,2),0)</f>
        <v/>
      </c>
      <c r="IT365" s="348">
        <f>IF(LEFT($C365,4)="CAPE",ROUND(IA365*$L365,2),0)</f>
        <v/>
      </c>
      <c r="IU365" s="41">
        <f>IF(SUM(IH365:IT365)=SUM(CY365:DN365),"OK",SUM(IH365:IT365)-SUM(CY365:DN365))</f>
        <v/>
      </c>
    </row>
    <row r="366" ht="12.75" customHeight="1">
      <c r="B366" s="139" t="inlineStr">
        <is>
          <t>siec_doste_szafk_pdz_64</t>
        </is>
      </c>
      <c r="C366" s="146" t="inlineStr">
        <is>
          <t>CAPEX - 1szt JB</t>
        </is>
      </c>
      <c r="D366" s="140" t="n">
        <v>0</v>
      </c>
      <c r="E366" s="217" t="n">
        <v>128</v>
      </c>
      <c r="F366" s="217" t="inlineStr">
        <is>
          <t>szt</t>
        </is>
      </c>
      <c r="G366" s="139" t="inlineStr">
        <is>
          <t>Zaślepki i uszczelnienia zakończeń mikrorurek</t>
        </is>
      </c>
      <c r="H366" s="360">
        <f>IF(ISERROR(VLOOKUP(G366,KB_tabela,MATCH(H$9,KB_menu,0)-2,FALSE())),,VLOOKUP(G366,KB_tabela,MATCH(H$9,KB_menu,0)-2,FALSE()))</f>
        <v/>
      </c>
      <c r="I366" s="41">
        <f>IF(ISERROR(VLOOKUP(B366,JB_tabela,MATCH("czy puste",JB_menu,0)-1,FALSE())),"BŁĄD brak takiej JB",VLOOKUP(B366,JB_tabela,MATCH("czy puste",JB_menu,0)-1,FALSE()))</f>
        <v/>
      </c>
      <c r="J366" s="41">
        <f>IF(ISERROR(VLOOKUP(G366,KB_tabela,MATCH(H$9,KB_menu,0)-2,FALSE())),"BŁĄD brak takiego KB",IF(H366=0,IF(LEFT(C366,4)="OPEX","OK",IF(G366="brak kosztów CAPEX","OK","Brak Ceny KB")),"OK"))</f>
        <v/>
      </c>
      <c r="K366" s="41">
        <f>IF(AJ366="nie zgadza się liczba użytych JB","Nie liczy wszystkich JB",IF(BD366="nie zgadza się liczba użytych JB","Nie liczy wszystkich JB",IF(BX366="nie zgadza się liczba użytych JB","Nie liczy wszystkich JB",IF(BX366="nie zgadza się liczba użytych JB","Nie liczy wszystkich JB","OK"))))</f>
        <v/>
      </c>
      <c r="L366" s="361">
        <f>ROUND((E366*H366),2)</f>
        <v/>
      </c>
      <c r="M366" s="41">
        <f>VLOOKUP(B366,JB_tabela,MATCH(M$9,JB_menu,0)-1,FALSE())</f>
        <v/>
      </c>
      <c r="P366" s="41">
        <f>IF(ISERROR(VLOOKUP(S366,KATEGORIA_tabela,MATCH(P$9,KATEGORIA_menu,0)-2,FALSE())),,VLOOKUP(S366,KATEGORIA_tabela,MATCH(P$9,KATEGORIA_menu,0)-2,FALSE()))</f>
        <v/>
      </c>
      <c r="Q366" s="41">
        <f>IF(ISERROR(VLOOKUP(B366,JB_tabela,MATCH(Q$9,JB_menu,0)-1,FALSE())),,VLOOKUP(B366,JB_tabela,MATCH(Q$9,JB_menu,0)-1,FALSE()))</f>
        <v/>
      </c>
      <c r="R366" s="41">
        <f>IF(ISERROR(VLOOKUP(G366,KB_tabela,MATCH(R$9,KB_menu,0)-2,FALSE())),,VLOOKUP(G366,KB_tabela,MATCH(R$9,KB_menu,0)-2,FALSE()))</f>
        <v/>
      </c>
      <c r="S366" s="41">
        <f>IF(ISERROR(VLOOKUP(G366,KB_tabela,MATCH(S$9,KB_menu,0)-2,FALSE())),,VLOOKUP(G366,KB_tabela,MATCH(S$9,KB_menu,0)-2,FALSE()))</f>
        <v/>
      </c>
      <c r="T366" s="116">
        <f>IF($C366="CAPEX - 1szt JB",IF($M366="szt",SUMIFS(Kosztorys!$F:$F,Kosztorys!$D:$D,$B366,Kosztorys!$I:$I,CONCATENATE("&lt;01.01.",U$10,""))-SUMIFS(Kosztorys!$F:$F,Kosztorys!$D:$D,$B366,Kosztorys!$I:$I,CONCATENATE("&lt;01.01.",T$10,"")),COUNTIFS(Kosztorys!$D:$D,$B366,Kosztorys!$I:$I,CONCATENATE("&lt;01.01.",U$10,""))-COUNTIFS(Kosztorys!$D:$D,$B366,Kosztorys!$I:$I,CONCATENATE("&lt;01.01.",T$10,""))),0)</f>
        <v/>
      </c>
      <c r="U366" s="116">
        <f>IF($C366="CAPEX - 1szt JB",IF($M366="szt",SUMIFS(Kosztorys!$F:$F,Kosztorys!$D:$D,$B366,Kosztorys!$I:$I,CONCATENATE("&lt;01.01.",V$10,""))-SUMIFS(Kosztorys!$F:$F,Kosztorys!$D:$D,$B366,Kosztorys!$I:$I,CONCATENATE("&lt;01.01.",U$10,"")),COUNTIFS(Kosztorys!$D:$D,$B366,Kosztorys!$I:$I,CONCATENATE("&lt;01.01.",V$10,""))-COUNTIFS(Kosztorys!$D:$D,$B366,Kosztorys!$I:$I,CONCATENATE("&lt;01.01.",U$10,""))),0)</f>
        <v/>
      </c>
      <c r="V366" s="116">
        <f>IF($C366="CAPEX - 1szt JB",IF($M366="szt",SUMIFS(Kosztorys!$F:$F,Kosztorys!$D:$D,$B366,Kosztorys!$I:$I,CONCATENATE("&lt;01.01.",W$10,""))-SUMIFS(Kosztorys!$F:$F,Kosztorys!$D:$D,$B366,Kosztorys!$I:$I,CONCATENATE("&lt;01.01.",V$10,"")),COUNTIFS(Kosztorys!$D:$D,$B366,Kosztorys!$I:$I,CONCATENATE("&lt;01.01.",W$10,""))-COUNTIFS(Kosztorys!$D:$D,$B366,Kosztorys!$I:$I,CONCATENATE("&lt;01.01.",V$10,""))),0)</f>
        <v/>
      </c>
      <c r="W366" s="116">
        <f>IF($C366="CAPEX - 1szt JB",IF($M366="szt",SUMIFS(Kosztorys!$F:$F,Kosztorys!$D:$D,$B366,Kosztorys!$I:$I,CONCATENATE("&lt;01.01.",X$10,""))-SUMIFS(Kosztorys!$F:$F,Kosztorys!$D:$D,$B366,Kosztorys!$I:$I,CONCATENATE("&lt;01.01.",W$10,"")),COUNTIFS(Kosztorys!$D:$D,$B366,Kosztorys!$I:$I,CONCATENATE("&lt;01.01.",X$10,""))-COUNTIFS(Kosztorys!$D:$D,$B366,Kosztorys!$I:$I,CONCATENATE("&lt;01.01.",W$10,""))),0)</f>
        <v/>
      </c>
      <c r="X366" s="116">
        <f>IF($C366="CAPEX - 1szt JB",IF($M366="szt",SUMIFS(Kosztorys!$F:$F,Kosztorys!$D:$D,$B366,Kosztorys!$I:$I,CONCATENATE("&lt;01.01.",Y$10,""))-SUMIFS(Kosztorys!$F:$F,Kosztorys!$D:$D,$B366,Kosztorys!$I:$I,CONCATENATE("&lt;01.01.",X$10,"")),COUNTIFS(Kosztorys!$D:$D,$B366,Kosztorys!$I:$I,CONCATENATE("&lt;01.01.",Y$10,""))-COUNTIFS(Kosztorys!$D:$D,$B366,Kosztorys!$I:$I,CONCATENATE("&lt;01.01.",X$10,""))),0)</f>
        <v/>
      </c>
      <c r="Y366" s="116">
        <f>IF($C366="CAPEX - 1szt JB",IF($M366="szt",SUMIFS(Kosztorys!$F:$F,Kosztorys!$D:$D,$B366,Kosztorys!$I:$I,CONCATENATE("&lt;01.01.",Z$10,""))-SUMIFS(Kosztorys!$F:$F,Kosztorys!$D:$D,$B366,Kosztorys!$I:$I,CONCATENATE("&lt;01.01.",Y$10,"")),COUNTIFS(Kosztorys!$D:$D,$B366,Kosztorys!$I:$I,CONCATENATE("&lt;01.01.",Z$10,""))-COUNTIFS(Kosztorys!$D:$D,$B366,Kosztorys!$I:$I,CONCATENATE("&lt;01.01.",Y$10,""))),0)</f>
        <v/>
      </c>
      <c r="Z366" s="116">
        <f>IF($C366="CAPEX - 1szt JB",IF($M366="szt",SUMIFS(Kosztorys!$F:$F,Kosztorys!$D:$D,$B366,Kosztorys!$I:$I,CONCATENATE("&lt;01.01.",AA$10,""))-SUMIFS(Kosztorys!$F:$F,Kosztorys!$D:$D,$B366,Kosztorys!$I:$I,CONCATENATE("&lt;01.01.",Z$10,"")),COUNTIFS(Kosztorys!$D:$D,$B366,Kosztorys!$I:$I,CONCATENATE("&lt;01.01.",AA$10,""))-COUNTIFS(Kosztorys!$D:$D,$B366,Kosztorys!$I:$I,CONCATENATE("&lt;01.01.",Z$10,""))),0)</f>
        <v/>
      </c>
      <c r="AA366" s="116">
        <f>IF($C366="CAPEX - 1szt JB",IF($M366="szt",SUMIFS(Kosztorys!$F:$F,Kosztorys!$D:$D,$B366,Kosztorys!$I:$I,CONCATENATE("&lt;01.01.",AB$10,""))-SUMIFS(Kosztorys!$F:$F,Kosztorys!$D:$D,$B366,Kosztorys!$I:$I,CONCATENATE("&lt;01.01.",AA$10,"")),COUNTIFS(Kosztorys!$D:$D,$B366,Kosztorys!$I:$I,CONCATENATE("&lt;01.01.",AB$10,""))-COUNTIFS(Kosztorys!$D:$D,$B366,Kosztorys!$I:$I,CONCATENATE("&lt;01.01.",AA$10,""))),0)</f>
        <v/>
      </c>
      <c r="AB366" s="116">
        <f>IF($C366="CAPEX - 1szt JB",IF($M366="szt",SUMIFS(Kosztorys!$F:$F,Kosztorys!$D:$D,$B366,Kosztorys!$I:$I,CONCATENATE("&lt;01.01.",AC$10,""))-SUMIFS(Kosztorys!$F:$F,Kosztorys!$D:$D,$B366,Kosztorys!$I:$I,CONCATENATE("&lt;01.01.",AB$10,"")),COUNTIFS(Kosztorys!$D:$D,$B366,Kosztorys!$I:$I,CONCATENATE("&lt;01.01.",AC$10,""))-COUNTIFS(Kosztorys!$D:$D,$B366,Kosztorys!$I:$I,CONCATENATE("&lt;01.01.",AB$10,""))),0)</f>
        <v/>
      </c>
      <c r="AC366" s="116">
        <f>IF($C366="CAPEX - 1szt JB",IF($M366="szt",SUMIFS(Kosztorys!$F:$F,Kosztorys!$D:$D,$B366,Kosztorys!$I:$I,CONCATENATE("&lt;01.01.",AD$10,""))-SUMIFS(Kosztorys!$F:$F,Kosztorys!$D:$D,$B366,Kosztorys!$I:$I,CONCATENATE("&lt;01.01.",AC$10,"")),COUNTIFS(Kosztorys!$D:$D,$B366,Kosztorys!$I:$I,CONCATENATE("&lt;01.01.",AD$10,""))-COUNTIFS(Kosztorys!$D:$D,$B366,Kosztorys!$I:$I,CONCATENATE("&lt;01.01.",AC$10,""))),0)</f>
        <v/>
      </c>
      <c r="AD366" s="116">
        <f>IF($C366="CAPEX - 1szt JB",IF($M366="szt",SUMIFS(Kosztorys!$F:$F,Kosztorys!$D:$D,$B366,Kosztorys!$I:$I,CONCATENATE("&lt;01.01.",AE$10,""))-SUMIFS(Kosztorys!$F:$F,Kosztorys!$D:$D,$B366,Kosztorys!$I:$I,CONCATENATE("&lt;01.01.",AD$10,"")),COUNTIFS(Kosztorys!$D:$D,$B366,Kosztorys!$I:$I,CONCATENATE("&lt;01.01.",AE$10,""))-COUNTIFS(Kosztorys!$D:$D,$B366,Kosztorys!$I:$I,CONCATENATE("&lt;01.01.",AD$10,""))),0)</f>
        <v/>
      </c>
      <c r="AE366" s="116">
        <f>IF($C366="CAPEX - 1szt JB",IF($M366="szt",SUMIFS(Kosztorys!$F:$F,Kosztorys!$D:$D,$B366,Kosztorys!$I:$I,CONCATENATE("&lt;01.01.",AF$10,""))-SUMIFS(Kosztorys!$F:$F,Kosztorys!$D:$D,$B366,Kosztorys!$I:$I,CONCATENATE("&lt;01.01.",AE$10,"")),COUNTIFS(Kosztorys!$D:$D,$B366,Kosztorys!$I:$I,CONCATENATE("&lt;01.01.",AF$10,""))-COUNTIFS(Kosztorys!$D:$D,$B366,Kosztorys!$I:$I,CONCATENATE("&lt;01.01.",AE$10,""))),0)</f>
        <v/>
      </c>
      <c r="AF366" s="116">
        <f>IF($C366="CAPEX - 1szt JB",IF($M366="szt",SUMIFS(Kosztorys!$F:$F,Kosztorys!$D:$D,$B366,Kosztorys!$I:$I,CONCATENATE("&lt;01.01.",AG$10,""))-SUMIFS(Kosztorys!$F:$F,Kosztorys!$D:$D,$B366,Kosztorys!$I:$I,CONCATENATE("&lt;01.01.",AF$10,"")),COUNTIFS(Kosztorys!$D:$D,$B366,Kosztorys!$I:$I,CONCATENATE("&lt;01.01.",AG$10,""))-COUNTIFS(Kosztorys!$D:$D,$B366,Kosztorys!$I:$I,CONCATENATE("&lt;01.01.",AF$10,""))),0)</f>
        <v/>
      </c>
      <c r="AG366" s="116">
        <f>IF($C366="CAPEX - 1szt JB",IF($M366="szt",SUMIFS(Kosztorys!$F:$F,Kosztorys!$D:$D,$B366,Kosztorys!$I:$I,CONCATENATE("&lt;01.01.",AH$10,""))-SUMIFS(Kosztorys!$F:$F,Kosztorys!$D:$D,$B366,Kosztorys!$I:$I,CONCATENATE("&lt;01.01.",AG$10,"")),COUNTIFS(Kosztorys!$D:$D,$B366,Kosztorys!$I:$I,CONCATENATE("&lt;01.01.",AH$10,""))-COUNTIFS(Kosztorys!$D:$D,$B366,Kosztorys!$I:$I,CONCATENATE("&lt;01.01.",AG$10,""))),0)</f>
        <v/>
      </c>
      <c r="AH366" s="116">
        <f>IF($C366="CAPEX - 1szt JB",IF($M366="szt",SUMIFS(Kosztorys!$F:$F,Kosztorys!$D:$D,$B366,Kosztorys!$I:$I,CONCATENATE("&lt;01.01.",AI$10,""))-SUMIFS(Kosztorys!$F:$F,Kosztorys!$D:$D,$B366,Kosztorys!$I:$I,CONCATENATE("&lt;01.01.",AH$10,"")),COUNTIFS(Kosztorys!$D:$D,$B366,Kosztorys!$I:$I,CONCATENATE("&lt;01.01.",AI$10,""))-COUNTIFS(Kosztorys!$D:$D,$B366,Kosztorys!$I:$I,CONCATENATE("&lt;01.01.",AH$10,""))),0)</f>
        <v/>
      </c>
      <c r="AI366" s="116">
        <f>IF($C366="CAPEX - 1szt JB",IF($M366="szt",SUMIFS(Kosztorys!$F:$F,Kosztorys!$D:$D,$B366,Kosztorys!$I:$I,CONCATENATE("&lt;01.01.",AJ$10,""))-SUMIFS(Kosztorys!$F:$F,Kosztorys!$D:$D,$B366,Kosztorys!$I:$I,CONCATENATE("&lt;01.01.",AI$10,"")),COUNTIFS(Kosztorys!$D:$D,$B366,Kosztorys!$I:$I,CONCATENATE("&lt;01.01.",AJ$10,""))-COUNTIFS(Kosztorys!$D:$D,$B366,Kosztorys!$I:$I,CONCATENATE("&lt;01.01.",AI$10,""))),0)</f>
        <v/>
      </c>
      <c r="AJ366" s="116">
        <f>IF(C366="CAPEX - 1szt JB",IF(SUM(T366:AI366)=IF(ISERROR(VLOOKUP(B366,JB_tabela,MATCH(AJ$9,JB_menu,0)-1,FALSE())),,VLOOKUP(B366,JB_tabela,MATCH(AJ$9,JB_menu,0)-1,FALSE())),"OK","nie zgadza się liczba użytych JB"),"OK-ND")</f>
        <v/>
      </c>
      <c r="AM366" s="41">
        <f>IFERROR("_" &amp; VLOOKUP($B366,#REF!,1,FALSE()),#REF!)</f>
        <v/>
      </c>
      <c r="AN366" s="41">
        <f>IF($C366="CAPEX - Długość 1m",SUMIFS(Kosztorys!$F:$F,Kosztorys!$D:$D,$B366,Kosztorys!$I:$I,CONCATENATE("&lt;31.12.",AN$10,""))-SUMIFS(Kosztorys!$F:$F,Kosztorys!$D:$D,$B366,Kosztorys!$I:$I,CONCATENATE("&lt;31.12.",AM$10,"")),"x")</f>
        <v/>
      </c>
      <c r="AO366" s="41">
        <f>IF($C366="CAPEX - Długość 1m",SUMIFS(Kosztorys!$F:$F,Kosztorys!$D:$D,$B366,Kosztorys!$I:$I,CONCATENATE("&lt;31.12.",AO$10,""))-SUMIFS(Kosztorys!$F:$F,Kosztorys!$D:$D,$B366,Kosztorys!$I:$I,CONCATENATE("&lt;31.12.",AN$10,"")),"x")</f>
        <v/>
      </c>
      <c r="AP366" s="41">
        <f>IF($C366="CAPEX - Długość 1m",SUMIFS(Kosztorys!$F:$F,Kosztorys!$D:$D,$B366,Kosztorys!$I:$I,CONCATENATE("&lt;31.12.",AP$10,""))-SUMIFS(Kosztorys!$F:$F,Kosztorys!$D:$D,$B366,Kosztorys!$I:$I,CONCATENATE("&lt;31.12.",AO$10,"")),"x")</f>
        <v/>
      </c>
      <c r="AQ366" s="41">
        <f>IF($C366="CAPEX - Długość 1m",SUMIFS(Kosztorys!$F:$F,Kosztorys!$D:$D,$B366,Kosztorys!$I:$I,CONCATENATE("&lt;31.12.",AQ$10,""))-SUMIFS(Kosztorys!$F:$F,Kosztorys!$D:$D,$B366,Kosztorys!$I:$I,CONCATENATE("&lt;31.12.",AP$10,"")),"x")</f>
        <v/>
      </c>
      <c r="AR366" s="41">
        <f>IF($C366="CAPEX - Długość 1m",SUMIFS(Kosztorys!$F:$F,Kosztorys!$D:$D,$B366,Kosztorys!$I:$I,CONCATENATE("&lt;31.12.",AR$10,""))-SUMIFS(Kosztorys!$F:$F,Kosztorys!$D:$D,$B366,Kosztorys!$I:$I,CONCATENATE("&lt;31.12.",AQ$10,"")),"x")</f>
        <v/>
      </c>
      <c r="AS366" s="41">
        <f>IF($C366="CAPEX - Długość 1m",SUMIFS(Kosztorys!$F:$F,Kosztorys!$D:$D,$B366,Kosztorys!$I:$I,CONCATENATE("&lt;31.12.",AS$10,""))-SUMIFS(Kosztorys!$F:$F,Kosztorys!$D:$D,$B366,Kosztorys!$I:$I,CONCATENATE("&lt;31.12.",AR$10,"")),"x")</f>
        <v/>
      </c>
      <c r="AT366" s="41">
        <f>IF($C366="CAPEX - Długość 1m",SUMIFS(Kosztorys!$F:$F,Kosztorys!$D:$D,$B366,Kosztorys!$I:$I,CONCATENATE("&lt;31.12.",AT$10,""))-SUMIFS(Kosztorys!$F:$F,Kosztorys!$D:$D,$B366,Kosztorys!$I:$I,CONCATENATE("&lt;31.12.",AS$10,"")),"x")</f>
        <v/>
      </c>
      <c r="AU366" s="41">
        <f>IF($C366="CAPEX - Długość 1m",SUMIFS(Kosztorys!$F:$F,Kosztorys!$D:$D,$B366,Kosztorys!$I:$I,CONCATENATE("&lt;31.12.",AU$10,""))-SUMIFS(Kosztorys!$F:$F,Kosztorys!$D:$D,$B366,Kosztorys!$I:$I,CONCATENATE("&lt;31.12.",AT$10,"")),"x")</f>
        <v/>
      </c>
      <c r="AV366" s="41">
        <f>IF($C366="CAPEX - Długość 1m",SUMIFS(Kosztorys!$F:$F,Kosztorys!$D:$D,$B366,Kosztorys!$I:$I,CONCATENATE("&lt;31.12.",AV$10,""))-SUMIFS(Kosztorys!$F:$F,Kosztorys!$D:$D,$B366,Kosztorys!$I:$I,CONCATENATE("&lt;31.12.",AU$10,"")),"x")</f>
        <v/>
      </c>
      <c r="AW366" s="41">
        <f>IF($C366="CAPEX - Długość 1m",SUMIFS(Kosztorys!$F:$F,Kosztorys!$D:$D,$B366,Kosztorys!$I:$I,CONCATENATE("&lt;31.12.",AW$10,""))-SUMIFS(Kosztorys!$F:$F,Kosztorys!$D:$D,$B366,Kosztorys!$I:$I,CONCATENATE("&lt;31.12.",AV$10,"")),"x")</f>
        <v/>
      </c>
      <c r="AX366" s="41">
        <f>IF($C366="CAPEX - Długość 1m",SUMIFS(Kosztorys!$F:$F,Kosztorys!$D:$D,$B366,Kosztorys!$I:$I,CONCATENATE("&lt;31.12.",AX$10,""))-SUMIFS(Kosztorys!$F:$F,Kosztorys!$D:$D,$B366,Kosztorys!$I:$I,CONCATENATE("&lt;31.12.",AW$10,"")),"x")</f>
        <v/>
      </c>
      <c r="AY366" s="41">
        <f>IF($C366="CAPEX - Długość 1m",SUMIFS(Kosztorys!$F:$F,Kosztorys!$D:$D,$B366,Kosztorys!$I:$I,CONCATENATE("&lt;31.12.",AY$10,""))-SUMIFS(Kosztorys!$F:$F,Kosztorys!$D:$D,$B366,Kosztorys!$I:$I,CONCATENATE("&lt;31.12.",AX$10,"")),"x")</f>
        <v/>
      </c>
      <c r="AZ366" s="41">
        <f>IF($C366="CAPEX - Długość 1m",SUMIFS(Kosztorys!$F:$F,Kosztorys!$D:$D,$B366,Kosztorys!$I:$I,CONCATENATE("&lt;31.12.",AZ$10,""))-SUMIFS(Kosztorys!$F:$F,Kosztorys!$D:$D,$B366,Kosztorys!$I:$I,CONCATENATE("&lt;31.12.",AY$10,"")),"x")</f>
        <v/>
      </c>
      <c r="BA366" s="41">
        <f>IF($C366="CAPEX - Długość 1m",SUMIFS(Kosztorys!$F:$F,Kosztorys!$D:$D,$B366,Kosztorys!$I:$I,CONCATENATE("&lt;31.12.",BA$10,""))-SUMIFS(Kosztorys!$F:$F,Kosztorys!$D:$D,$B366,Kosztorys!$I:$I,CONCATENATE("&lt;31.12.",AZ$10,"")),"x")</f>
        <v/>
      </c>
      <c r="BB366" s="41">
        <f>IF($C366="CAPEX - Długość 1m",SUMIFS(Kosztorys!$F:$F,Kosztorys!$D:$D,$B366,Kosztorys!$I:$I,CONCATENATE("&lt;31.12.",BB$10,""))-SUMIFS(Kosztorys!$F:$F,Kosztorys!$D:$D,$B366,Kosztorys!$I:$I,CONCATENATE("&lt;31.12.",BA$10,"")),"x")</f>
        <v/>
      </c>
      <c r="BC366" s="41">
        <f>IF($C366="CAPEX - Długość 1m",SUMIFS(Kosztorys!$F:$F,Kosztorys!$D:$D,$B366,Kosztorys!$I:$I,CONCATENATE("&lt;31.12.",BC$10,""))-SUMIFS(Kosztorys!$F:$F,Kosztorys!$D:$D,$B366,Kosztorys!$I:$I,CONCATENATE("&lt;31.12.",BB$10,"")),"x")</f>
        <v/>
      </c>
      <c r="BD366" s="41">
        <f>IF(C366="CAPEX - Długość 1m",IF(SUM(AN366:BC366)=IF(ISERROR(VLOOKUP(B366,JB_tabela,MATCH(BD$9,JB_menu,0)-1,FALSE())),,VLOOKUP(B366,JB_tabela,MATCH(BD$9,JB_menu,0)-1,FALSE())),"OK","nie zgadza się liczba użytych JB"),"OK-ND")</f>
        <v/>
      </c>
      <c r="BH366" s="41">
        <f>IF($C366="OPEX - Koszt 1szt/rok",IF($M366="szt",SUMIFS(Kosztorys!$F:$F,Kosztorys!$D:$D,$B366,Kosztorys!$I:$I,CONCATENATE("&lt;01.01.",BH$10,""))+(SUMIFS(Kosztorys!$F:$F,Kosztorys!$D:$D,$B366,Kosztorys!$I:$I,CONCATENATE("&lt;=31.03.",BH$10,""))-SUMIFS(Kosztorys!$F:$F,Kosztorys!$D:$D,$B366,Kosztorys!$I:$I,CONCATENATE("&lt;=31.12.",BG$10,"")))*0.75+(SUMIFS(Kosztorys!$F:$F,Kosztorys!$D:$D,$B366,Kosztorys!$I:$I,CONCATENATE("&lt;=30.06.",BH$10,""))-SUMIFS(Kosztorys!$F:$F,Kosztorys!$D:$D,$B366,Kosztorys!$I:$I,CONCATENATE("&lt;=31.03.",BH$10,"")))*0.5+(SUMIFS(Kosztorys!$F:$F,Kosztorys!$D:$D,$B366,Kosztorys!$I:$I,CONCATENATE("&lt;=30.09.",BH$10,""))-SUMIFS(Kosztorys!$F:$F,Kosztorys!$D:$D,$B366,Kosztorys!$I:$I,CONCATENATE("&lt;=30.06.",BH$10,"")))*0.25,"nic"),0)</f>
        <v/>
      </c>
      <c r="BI366" s="41">
        <f>IF($C366="OPEX - Koszt 1szt/rok",IF($M366="szt",SUMIFS(Kosztorys!$F:$F,Kosztorys!$D:$D,$B366,Kosztorys!$I:$I,CONCATENATE("&lt;01.01.",BI$10,""))+(SUMIFS(Kosztorys!$F:$F,Kosztorys!$D:$D,$B366,Kosztorys!$I:$I,CONCATENATE("&lt;=31.03.",BI$10,""))-SUMIFS(Kosztorys!$F:$F,Kosztorys!$D:$D,$B366,Kosztorys!$I:$I,CONCATENATE("&lt;=31.12.",BH$10,"")))*0.75+(SUMIFS(Kosztorys!$F:$F,Kosztorys!$D:$D,$B366,Kosztorys!$I:$I,CONCATENATE("&lt;=30.06.",BI$10,""))-SUMIFS(Kosztorys!$F:$F,Kosztorys!$D:$D,$B366,Kosztorys!$I:$I,CONCATENATE("&lt;=31.03.",BI$10,"")))*0.5+(SUMIFS(Kosztorys!$F:$F,Kosztorys!$D:$D,$B366,Kosztorys!$I:$I,CONCATENATE("&lt;=30.09.",BI$10,""))-SUMIFS(Kosztorys!$F:$F,Kosztorys!$D:$D,$B366,Kosztorys!$I:$I,CONCATENATE("&lt;=30.06.",BI$10,"")))*0.25,"nic"),0)</f>
        <v/>
      </c>
      <c r="BJ366" s="41">
        <f>IF($C366="OPEX - Koszt 1szt/rok",IF($M366="szt",SUMIFS(Kosztorys!$F:$F,Kosztorys!$D:$D,$B366,Kosztorys!$I:$I,CONCATENATE("&lt;01.01.",BJ$10,""))+(SUMIFS(Kosztorys!$F:$F,Kosztorys!$D:$D,$B366,Kosztorys!$I:$I,CONCATENATE("&lt;=31.03.",BJ$10,""))-SUMIFS(Kosztorys!$F:$F,Kosztorys!$D:$D,$B366,Kosztorys!$I:$I,CONCATENATE("&lt;=31.12.",BI$10,"")))*0.75+(SUMIFS(Kosztorys!$F:$F,Kosztorys!$D:$D,$B366,Kosztorys!$I:$I,CONCATENATE("&lt;=30.06.",BJ$10,""))-SUMIFS(Kosztorys!$F:$F,Kosztorys!$D:$D,$B366,Kosztorys!$I:$I,CONCATENATE("&lt;=31.03.",BJ$10,"")))*0.5+(SUMIFS(Kosztorys!$F:$F,Kosztorys!$D:$D,$B366,Kosztorys!$I:$I,CONCATENATE("&lt;=30.09.",BJ$10,""))-SUMIFS(Kosztorys!$F:$F,Kosztorys!$D:$D,$B366,Kosztorys!$I:$I,CONCATENATE("&lt;=30.06.",BJ$10,"")))*0.25,"nic"),0)</f>
        <v/>
      </c>
      <c r="BK366" s="41">
        <f>IF($C366="OPEX - Koszt 1szt/rok",IF($M366="szt",SUMIFS(Kosztorys!$F:$F,Kosztorys!$D:$D,$B366,Kosztorys!$I:$I,CONCATENATE("&lt;01.01.",BK$10,""))+(SUMIFS(Kosztorys!$F:$F,Kosztorys!$D:$D,$B366,Kosztorys!$I:$I,CONCATENATE("&lt;=31.03.",BK$10,""))-SUMIFS(Kosztorys!$F:$F,Kosztorys!$D:$D,$B366,Kosztorys!$I:$I,CONCATENATE("&lt;=31.12.",BJ$10,"")))*0.75+(SUMIFS(Kosztorys!$F:$F,Kosztorys!$D:$D,$B366,Kosztorys!$I:$I,CONCATENATE("&lt;=30.06.",BK$10,""))-SUMIFS(Kosztorys!$F:$F,Kosztorys!$D:$D,$B366,Kosztorys!$I:$I,CONCATENATE("&lt;=31.03.",BK$10,"")))*0.5+(SUMIFS(Kosztorys!$F:$F,Kosztorys!$D:$D,$B366,Kosztorys!$I:$I,CONCATENATE("&lt;=30.09.",BK$10,""))-SUMIFS(Kosztorys!$F:$F,Kosztorys!$D:$D,$B366,Kosztorys!$I:$I,CONCATENATE("&lt;=30.06.",BK$10,"")))*0.25,"nic"),0)</f>
        <v/>
      </c>
      <c r="BL366" s="41">
        <f>IF($C366="OPEX - Koszt 1szt/rok",IF($M366="szt",SUMIFS(Kosztorys!$F:$F,Kosztorys!$D:$D,$B366,Kosztorys!$I:$I,CONCATENATE("&lt;01.01.",BL$10,""))+(SUMIFS(Kosztorys!$F:$F,Kosztorys!$D:$D,$B366,Kosztorys!$I:$I,CONCATENATE("&lt;=31.03.",BL$10,""))-SUMIFS(Kosztorys!$F:$F,Kosztorys!$D:$D,$B366,Kosztorys!$I:$I,CONCATENATE("&lt;=31.12.",BK$10,"")))*0.75+(SUMIFS(Kosztorys!$F:$F,Kosztorys!$D:$D,$B366,Kosztorys!$I:$I,CONCATENATE("&lt;=30.06.",BL$10,""))-SUMIFS(Kosztorys!$F:$F,Kosztorys!$D:$D,$B366,Kosztorys!$I:$I,CONCATENATE("&lt;=31.03.",BL$10,"")))*0.5+(SUMIFS(Kosztorys!$F:$F,Kosztorys!$D:$D,$B366,Kosztorys!$I:$I,CONCATENATE("&lt;=30.09.",BL$10,""))-SUMIFS(Kosztorys!$F:$F,Kosztorys!$D:$D,$B366,Kosztorys!$I:$I,CONCATENATE("&lt;=30.06.",BL$10,"")))*0.25,"nic"),0)</f>
        <v/>
      </c>
      <c r="BM366" s="41">
        <f>IF($C366="OPEX - Koszt 1szt/rok",IF($M366="szt",SUMIFS(Kosztorys!$F:$F,Kosztorys!$D:$D,$B366,Kosztorys!$I:$I,CONCATENATE("&lt;01.01.",BM$10,""))+(SUMIFS(Kosztorys!$F:$F,Kosztorys!$D:$D,$B366,Kosztorys!$I:$I,CONCATENATE("&lt;=31.03.",BM$10,""))-SUMIFS(Kosztorys!$F:$F,Kosztorys!$D:$D,$B366,Kosztorys!$I:$I,CONCATENATE("&lt;=31.12.",BL$10,"")))*0.75+(SUMIFS(Kosztorys!$F:$F,Kosztorys!$D:$D,$B366,Kosztorys!$I:$I,CONCATENATE("&lt;=30.06.",BM$10,""))-SUMIFS(Kosztorys!$F:$F,Kosztorys!$D:$D,$B366,Kosztorys!$I:$I,CONCATENATE("&lt;=31.03.",BM$10,"")))*0.5+(SUMIFS(Kosztorys!$F:$F,Kosztorys!$D:$D,$B366,Kosztorys!$I:$I,CONCATENATE("&lt;=30.09.",BM$10,""))-SUMIFS(Kosztorys!$F:$F,Kosztorys!$D:$D,$B366,Kosztorys!$I:$I,CONCATENATE("&lt;=30.06.",BM$10,"")))*0.25,"nic"),0)</f>
        <v/>
      </c>
      <c r="BN366" s="41">
        <f>IF($C366="OPEX - Koszt 1szt/rok",IF($M366="szt",SUMIFS(Kosztorys!$F:$F,Kosztorys!$D:$D,$B366,Kosztorys!$I:$I,CONCATENATE("&lt;01.01.",BN$10,""))+(SUMIFS(Kosztorys!$F:$F,Kosztorys!$D:$D,$B366,Kosztorys!$I:$I,CONCATENATE("&lt;=31.03.",BN$10,""))-SUMIFS(Kosztorys!$F:$F,Kosztorys!$D:$D,$B366,Kosztorys!$I:$I,CONCATENATE("&lt;=31.12.",BM$10,"")))*0.75+(SUMIFS(Kosztorys!$F:$F,Kosztorys!$D:$D,$B366,Kosztorys!$I:$I,CONCATENATE("&lt;=30.06.",BN$10,""))-SUMIFS(Kosztorys!$F:$F,Kosztorys!$D:$D,$B366,Kosztorys!$I:$I,CONCATENATE("&lt;=31.03.",BN$10,"")))*0.5+(SUMIFS(Kosztorys!$F:$F,Kosztorys!$D:$D,$B366,Kosztorys!$I:$I,CONCATENATE("&lt;=30.09.",BN$10,""))-SUMIFS(Kosztorys!$F:$F,Kosztorys!$D:$D,$B366,Kosztorys!$I:$I,CONCATENATE("&lt;=30.06.",BN$10,"")))*0.25,"nic"),0)</f>
        <v/>
      </c>
      <c r="BO366" s="41">
        <f>IF($C366="OPEX - Koszt 1szt/rok",IF($M366="szt",SUMIFS(Kosztorys!$F:$F,Kosztorys!$D:$D,$B366,Kosztorys!$I:$I,CONCATENATE("&lt;01.01.",BO$10,""))+(SUMIFS(Kosztorys!$F:$F,Kosztorys!$D:$D,$B366,Kosztorys!$I:$I,CONCATENATE("&lt;=31.03.",BO$10,""))-SUMIFS(Kosztorys!$F:$F,Kosztorys!$D:$D,$B366,Kosztorys!$I:$I,CONCATENATE("&lt;=31.12.",BN$10,"")))*0.75+(SUMIFS(Kosztorys!$F:$F,Kosztorys!$D:$D,$B366,Kosztorys!$I:$I,CONCATENATE("&lt;=30.06.",BO$10,""))-SUMIFS(Kosztorys!$F:$F,Kosztorys!$D:$D,$B366,Kosztorys!$I:$I,CONCATENATE("&lt;=31.03.",BO$10,"")))*0.5+(SUMIFS(Kosztorys!$F:$F,Kosztorys!$D:$D,$B366,Kosztorys!$I:$I,CONCATENATE("&lt;=30.09.",BO$10,""))-SUMIFS(Kosztorys!$F:$F,Kosztorys!$D:$D,$B366,Kosztorys!$I:$I,CONCATENATE("&lt;=30.06.",BO$10,"")))*0.25,"nic"),0)</f>
        <v/>
      </c>
      <c r="BP366" s="41">
        <f>IF($C366="OPEX - Koszt 1szt/rok",IF($M366="szt",SUMIFS(Kosztorys!$F:$F,Kosztorys!$D:$D,$B366,Kosztorys!$I:$I,CONCATENATE("&lt;01.01.",BP$10,""))+(SUMIFS(Kosztorys!$F:$F,Kosztorys!$D:$D,$B366,Kosztorys!$I:$I,CONCATENATE("&lt;=31.03.",BP$10,""))-SUMIFS(Kosztorys!$F:$F,Kosztorys!$D:$D,$B366,Kosztorys!$I:$I,CONCATENATE("&lt;=31.12.",BO$10,"")))*0.75+(SUMIFS(Kosztorys!$F:$F,Kosztorys!$D:$D,$B366,Kosztorys!$I:$I,CONCATENATE("&lt;=30.06.",BP$10,""))-SUMIFS(Kosztorys!$F:$F,Kosztorys!$D:$D,$B366,Kosztorys!$I:$I,CONCATENATE("&lt;=31.03.",BP$10,"")))*0.5+(SUMIFS(Kosztorys!$F:$F,Kosztorys!$D:$D,$B366,Kosztorys!$I:$I,CONCATENATE("&lt;=30.09.",BP$10,""))-SUMIFS(Kosztorys!$F:$F,Kosztorys!$D:$D,$B366,Kosztorys!$I:$I,CONCATENATE("&lt;=30.06.",BP$10,"")))*0.25,"nic"),0)</f>
        <v/>
      </c>
      <c r="BQ366" s="41">
        <f>IF($C366="OPEX - Koszt 1szt/rok",IF($M366="szt",SUMIFS(Kosztorys!$F:$F,Kosztorys!$D:$D,$B366,Kosztorys!$I:$I,CONCATENATE("&lt;01.01.",BQ$10,""))+(SUMIFS(Kosztorys!$F:$F,Kosztorys!$D:$D,$B366,Kosztorys!$I:$I,CONCATENATE("&lt;=31.03.",BQ$10,""))-SUMIFS(Kosztorys!$F:$F,Kosztorys!$D:$D,$B366,Kosztorys!$I:$I,CONCATENATE("&lt;=31.12.",BP$10,"")))*0.75+(SUMIFS(Kosztorys!$F:$F,Kosztorys!$D:$D,$B366,Kosztorys!$I:$I,CONCATENATE("&lt;=30.06.",BQ$10,""))-SUMIFS(Kosztorys!$F:$F,Kosztorys!$D:$D,$B366,Kosztorys!$I:$I,CONCATENATE("&lt;=31.03.",BQ$10,"")))*0.5+(SUMIFS(Kosztorys!$F:$F,Kosztorys!$D:$D,$B366,Kosztorys!$I:$I,CONCATENATE("&lt;=30.09.",BQ$10,""))-SUMIFS(Kosztorys!$F:$F,Kosztorys!$D:$D,$B366,Kosztorys!$I:$I,CONCATENATE("&lt;=30.06.",BQ$10,"")))*0.25,"nic"),0)</f>
        <v/>
      </c>
      <c r="BR366" s="41">
        <f>IF($C366="OPEX - Koszt 1szt/rok",IF($M366="szt",SUMIFS(Kosztorys!$F:$F,Kosztorys!$D:$D,$B366,Kosztorys!$I:$I,CONCATENATE("&lt;01.01.",BR$10,""))+(SUMIFS(Kosztorys!$F:$F,Kosztorys!$D:$D,$B366,Kosztorys!$I:$I,CONCATENATE("&lt;=31.03.",BR$10,""))-SUMIFS(Kosztorys!$F:$F,Kosztorys!$D:$D,$B366,Kosztorys!$I:$I,CONCATENATE("&lt;=31.12.",BQ$10,"")))*0.75+(SUMIFS(Kosztorys!$F:$F,Kosztorys!$D:$D,$B366,Kosztorys!$I:$I,CONCATENATE("&lt;=30.06.",BR$10,""))-SUMIFS(Kosztorys!$F:$F,Kosztorys!$D:$D,$B366,Kosztorys!$I:$I,CONCATENATE("&lt;=31.03.",BR$10,"")))*0.5+(SUMIFS(Kosztorys!$F:$F,Kosztorys!$D:$D,$B366,Kosztorys!$I:$I,CONCATENATE("&lt;=30.09.",BR$10,""))-SUMIFS(Kosztorys!$F:$F,Kosztorys!$D:$D,$B366,Kosztorys!$I:$I,CONCATENATE("&lt;=30.06.",BR$10,"")))*0.25,"nic"),0)</f>
        <v/>
      </c>
      <c r="BS366" s="41">
        <f>IF($C366="OPEX - Koszt 1szt/rok",IF($M366="szt",SUMIFS(Kosztorys!$F:$F,Kosztorys!$D:$D,$B366,Kosztorys!$I:$I,CONCATENATE("&lt;01.01.",BS$10,""))+(SUMIFS(Kosztorys!$F:$F,Kosztorys!$D:$D,$B366,Kosztorys!$I:$I,CONCATENATE("&lt;=31.03.",BS$10,""))-SUMIFS(Kosztorys!$F:$F,Kosztorys!$D:$D,$B366,Kosztorys!$I:$I,CONCATENATE("&lt;=31.12.",BR$10,"")))*0.75+(SUMIFS(Kosztorys!$F:$F,Kosztorys!$D:$D,$B366,Kosztorys!$I:$I,CONCATENATE("&lt;=30.06.",BS$10,""))-SUMIFS(Kosztorys!$F:$F,Kosztorys!$D:$D,$B366,Kosztorys!$I:$I,CONCATENATE("&lt;=31.03.",BS$10,"")))*0.5+(SUMIFS(Kosztorys!$F:$F,Kosztorys!$D:$D,$B366,Kosztorys!$I:$I,CONCATENATE("&lt;=30.09.",BS$10,""))-SUMIFS(Kosztorys!$F:$F,Kosztorys!$D:$D,$B366,Kosztorys!$I:$I,CONCATENATE("&lt;=30.06.",BS$10,"")))*0.25,"nic"),0)</f>
        <v/>
      </c>
      <c r="BT366" s="41">
        <f>IF($C366="OPEX - Koszt 1szt/rok",IF($M366="szt",SUMIFS(Kosztorys!$F:$F,Kosztorys!$D:$D,$B366,Kosztorys!$I:$I,CONCATENATE("&lt;01.01.",BT$10,""))+(SUMIFS(Kosztorys!$F:$F,Kosztorys!$D:$D,$B366,Kosztorys!$I:$I,CONCATENATE("&lt;=31.03.",BT$10,""))-SUMIFS(Kosztorys!$F:$F,Kosztorys!$D:$D,$B366,Kosztorys!$I:$I,CONCATENATE("&lt;=31.12.",BS$10,"")))*0.75+(SUMIFS(Kosztorys!$F:$F,Kosztorys!$D:$D,$B366,Kosztorys!$I:$I,CONCATENATE("&lt;=30.06.",BT$10,""))-SUMIFS(Kosztorys!$F:$F,Kosztorys!$D:$D,$B366,Kosztorys!$I:$I,CONCATENATE("&lt;=31.03.",BT$10,"")))*0.5+(SUMIFS(Kosztorys!$F:$F,Kosztorys!$D:$D,$B366,Kosztorys!$I:$I,CONCATENATE("&lt;=30.09.",BT$10,""))-SUMIFS(Kosztorys!$F:$F,Kosztorys!$D:$D,$B366,Kosztorys!$I:$I,CONCATENATE("&lt;=30.06.",BT$10,"")))*0.25,"nic"),0)</f>
        <v/>
      </c>
      <c r="BU366" s="41">
        <f>IF($C366="OPEX - Koszt 1szt/rok",IF($M366="szt",SUMIFS(Kosztorys!$F:$F,Kosztorys!$D:$D,$B366,Kosztorys!$I:$I,CONCATENATE("&lt;01.01.",BU$10,""))+(SUMIFS(Kosztorys!$F:$F,Kosztorys!$D:$D,$B366,Kosztorys!$I:$I,CONCATENATE("&lt;=31.03.",BU$10,""))-SUMIFS(Kosztorys!$F:$F,Kosztorys!$D:$D,$B366,Kosztorys!$I:$I,CONCATENATE("&lt;=31.12.",BT$10,"")))*0.75+(SUMIFS(Kosztorys!$F:$F,Kosztorys!$D:$D,$B366,Kosztorys!$I:$I,CONCATENATE("&lt;=30.06.",BU$10,""))-SUMIFS(Kosztorys!$F:$F,Kosztorys!$D:$D,$B366,Kosztorys!$I:$I,CONCATENATE("&lt;=31.03.",BU$10,"")))*0.5+(SUMIFS(Kosztorys!$F:$F,Kosztorys!$D:$D,$B366,Kosztorys!$I:$I,CONCATENATE("&lt;=30.09.",BU$10,""))-SUMIFS(Kosztorys!$F:$F,Kosztorys!$D:$D,$B366,Kosztorys!$I:$I,CONCATENATE("&lt;=30.06.",BU$10,"")))*0.25,"nic"),0)</f>
        <v/>
      </c>
      <c r="BV366" s="41">
        <f>IF($C366="OPEX - Koszt 1szt/rok",IF($M366="szt",SUMIFS(Kosztorys!$F:$F,Kosztorys!$D:$D,$B366,Kosztorys!$I:$I,CONCATENATE("&lt;01.01.",BV$10,""))+(SUMIFS(Kosztorys!$F:$F,Kosztorys!$D:$D,$B366,Kosztorys!$I:$I,CONCATENATE("&lt;=31.03.",BV$10,""))-SUMIFS(Kosztorys!$F:$F,Kosztorys!$D:$D,$B366,Kosztorys!$I:$I,CONCATENATE("&lt;=31.12.",BU$10,"")))*0.75+(SUMIFS(Kosztorys!$F:$F,Kosztorys!$D:$D,$B366,Kosztorys!$I:$I,CONCATENATE("&lt;=30.06.",BV$10,""))-SUMIFS(Kosztorys!$F:$F,Kosztorys!$D:$D,$B366,Kosztorys!$I:$I,CONCATENATE("&lt;=31.03.",BV$10,"")))*0.5+(SUMIFS(Kosztorys!$F:$F,Kosztorys!$D:$D,$B366,Kosztorys!$I:$I,CONCATENATE("&lt;=30.09.",BV$10,""))-SUMIFS(Kosztorys!$F:$F,Kosztorys!$D:$D,$B366,Kosztorys!$I:$I,CONCATENATE("&lt;=30.06.",BV$10,"")))*0.25,"nic"),0)</f>
        <v/>
      </c>
      <c r="BW366" s="41">
        <f>IF($C366="OPEX - Koszt 1szt/rok",IF($M366="szt",SUMIFS(Kosztorys!$F:$F,Kosztorys!$D:$D,$B366,Kosztorys!$I:$I,CONCATENATE("&lt;01.01.",BW$10,""))+(SUMIFS(Kosztorys!$F:$F,Kosztorys!$D:$D,$B366,Kosztorys!$I:$I,CONCATENATE("&lt;=31.03.",BW$10,""))-SUMIFS(Kosztorys!$F:$F,Kosztorys!$D:$D,$B366,Kosztorys!$I:$I,CONCATENATE("&lt;=31.12.",BV$10,"")))*0.75+(SUMIFS(Kosztorys!$F:$F,Kosztorys!$D:$D,$B366,Kosztorys!$I:$I,CONCATENATE("&lt;=30.06.",BW$10,""))-SUMIFS(Kosztorys!$F:$F,Kosztorys!$D:$D,$B366,Kosztorys!$I:$I,CONCATENATE("&lt;=31.03.",BW$10,"")))*0.5+(SUMIFS(Kosztorys!$F:$F,Kosztorys!$D:$D,$B366,Kosztorys!$I:$I,CONCATENATE("&lt;=30.09.",BW$10,""))-SUMIFS(Kosztorys!$F:$F,Kosztorys!$D:$D,$B366,Kosztorys!$I:$I,CONCATENATE("&lt;=30.06.",BW$10,"")))*0.25,"nic"),0)</f>
        <v/>
      </c>
      <c r="BX366" s="41">
        <f>IF(C366="OPEX - Koszt 1szt/rok",IF(MAX(BH366:BW366)=IF(ISERROR(VLOOKUP(B366,JB_tabela,MATCH(BX$9,JB_menu,0)-1,FALSE())),,VLOOKUP(B366,JB_tabela,MATCH(BX$9,JB_menu,0)-1,FALSE())),"OK","nie zgadza się liczba użytych JB"),"OK-ND")</f>
        <v/>
      </c>
      <c r="CB366" s="41">
        <f>IF($C366="OPEX - Długość 1m koszt/rok",IF($M366="m",SUMIFS(Kosztorys!$F:$F,Kosztorys!$D:$D,$B366,Kosztorys!$I:$I,CONCATENATE("&lt;01.01.",CB$10,""))+(SUMIFS(Kosztorys!$F:$F,Kosztorys!$D:$D,$B366,Kosztorys!$I:$I,CONCATENATE("&lt;=31.03.",CB$10,""))-SUMIFS(Kosztorys!$F:$F,Kosztorys!$D:$D,$B366,Kosztorys!$I:$I,CONCATENATE("&lt;=31.12.",CA$10,"")))*0.75+(SUMIFS(Kosztorys!$F:$F,Kosztorys!$D:$D,$B366,Kosztorys!$I:$I,CONCATENATE("&lt;=30.06.",CB$10,""))-SUMIFS(Kosztorys!$F:$F,Kosztorys!$D:$D,$B366,Kosztorys!$I:$I,CONCATENATE("&lt;=31.03.",CB$10,"")))*0.5+(SUMIFS(Kosztorys!$F:$F,Kosztorys!$D:$D,$B366,Kosztorys!$I:$I,CONCATENATE("&lt;=30.09.",CB$10,""))-SUMIFS(Kosztorys!$F:$F,Kosztorys!$D:$D,$B366,Kosztorys!$I:$I,CONCATENATE("&lt;=30.06.",CB$10,"")))*0.25,"nic"),0)</f>
        <v/>
      </c>
      <c r="CC366" s="41">
        <f>IF($C366="OPEX - Długość 1m koszt/rok",IF($M366="m",SUMIFS(Kosztorys!$F:$F,Kosztorys!$D:$D,$B366,Kosztorys!$I:$I,CONCATENATE("&lt;01.01.",CC$10,""))+(SUMIFS(Kosztorys!$F:$F,Kosztorys!$D:$D,$B366,Kosztorys!$I:$I,CONCATENATE("&lt;=31.03.",CC$10,""))-SUMIFS(Kosztorys!$F:$F,Kosztorys!$D:$D,$B366,Kosztorys!$I:$I,CONCATENATE("&lt;=31.12.",CB$10,"")))*0.75+(SUMIFS(Kosztorys!$F:$F,Kosztorys!$D:$D,$B366,Kosztorys!$I:$I,CONCATENATE("&lt;=30.06.",CC$10,""))-SUMIFS(Kosztorys!$F:$F,Kosztorys!$D:$D,$B366,Kosztorys!$I:$I,CONCATENATE("&lt;=31.03.",CC$10,"")))*0.5+(SUMIFS(Kosztorys!$F:$F,Kosztorys!$D:$D,$B366,Kosztorys!$I:$I,CONCATENATE("&lt;=30.09.",CC$10,""))-SUMIFS(Kosztorys!$F:$F,Kosztorys!$D:$D,$B366,Kosztorys!$I:$I,CONCATENATE("&lt;=30.06.",CC$10,"")))*0.25,"nic"),0)</f>
        <v/>
      </c>
      <c r="CD366" s="41">
        <f>IF($C366="OPEX - Długość 1m koszt/rok",IF($M366="m",SUMIFS(Kosztorys!$F:$F,Kosztorys!$D:$D,$B366,Kosztorys!$I:$I,CONCATENATE("&lt;01.01.",CD$10,""))+(SUMIFS(Kosztorys!$F:$F,Kosztorys!$D:$D,$B366,Kosztorys!$I:$I,CONCATENATE("&lt;=31.03.",CD$10,""))-SUMIFS(Kosztorys!$F:$F,Kosztorys!$D:$D,$B366,Kosztorys!$I:$I,CONCATENATE("&lt;=31.12.",CC$10,"")))*0.75+(SUMIFS(Kosztorys!$F:$F,Kosztorys!$D:$D,$B366,Kosztorys!$I:$I,CONCATENATE("&lt;=30.06.",CD$10,""))-SUMIFS(Kosztorys!$F:$F,Kosztorys!$D:$D,$B366,Kosztorys!$I:$I,CONCATENATE("&lt;=31.03.",CD$10,"")))*0.5+(SUMIFS(Kosztorys!$F:$F,Kosztorys!$D:$D,$B366,Kosztorys!$I:$I,CONCATENATE("&lt;=30.09.",CD$10,""))-SUMIFS(Kosztorys!$F:$F,Kosztorys!$D:$D,$B366,Kosztorys!$I:$I,CONCATENATE("&lt;=30.06.",CD$10,"")))*0.25,"nic"),0)</f>
        <v/>
      </c>
      <c r="CE366" s="41">
        <f>IF($C366="OPEX - Długość 1m koszt/rok",IF($M366="m",SUMIFS(Kosztorys!$F:$F,Kosztorys!$D:$D,$B366,Kosztorys!$I:$I,CONCATENATE("&lt;01.01.",CE$10,""))+(SUMIFS(Kosztorys!$F:$F,Kosztorys!$D:$D,$B366,Kosztorys!$I:$I,CONCATENATE("&lt;=31.03.",CE$10,""))-SUMIFS(Kosztorys!$F:$F,Kosztorys!$D:$D,$B366,Kosztorys!$I:$I,CONCATENATE("&lt;=31.12.",CD$10,"")))*0.75+(SUMIFS(Kosztorys!$F:$F,Kosztorys!$D:$D,$B366,Kosztorys!$I:$I,CONCATENATE("&lt;=30.06.",CE$10,""))-SUMIFS(Kosztorys!$F:$F,Kosztorys!$D:$D,$B366,Kosztorys!$I:$I,CONCATENATE("&lt;=31.03.",CE$10,"")))*0.5+(SUMIFS(Kosztorys!$F:$F,Kosztorys!$D:$D,$B366,Kosztorys!$I:$I,CONCATENATE("&lt;=30.09.",CE$10,""))-SUMIFS(Kosztorys!$F:$F,Kosztorys!$D:$D,$B366,Kosztorys!$I:$I,CONCATENATE("&lt;=30.06.",CE$10,"")))*0.25,"nic"),0)</f>
        <v/>
      </c>
      <c r="CF366" s="41">
        <f>IF($C366="OPEX - Długość 1m koszt/rok",IF($M366="m",SUMIFS(Kosztorys!$F:$F,Kosztorys!$D:$D,$B366,Kosztorys!$I:$I,CONCATENATE("&lt;01.01.",CF$10,""))+(SUMIFS(Kosztorys!$F:$F,Kosztorys!$D:$D,$B366,Kosztorys!$I:$I,CONCATENATE("&lt;=31.03.",CF$10,""))-SUMIFS(Kosztorys!$F:$F,Kosztorys!$D:$D,$B366,Kosztorys!$I:$I,CONCATENATE("&lt;=31.12.",CE$10,"")))*0.75+(SUMIFS(Kosztorys!$F:$F,Kosztorys!$D:$D,$B366,Kosztorys!$I:$I,CONCATENATE("&lt;=30.06.",CF$10,""))-SUMIFS(Kosztorys!$F:$F,Kosztorys!$D:$D,$B366,Kosztorys!$I:$I,CONCATENATE("&lt;=31.03.",CF$10,"")))*0.5+(SUMIFS(Kosztorys!$F:$F,Kosztorys!$D:$D,$B366,Kosztorys!$I:$I,CONCATENATE("&lt;=30.09.",CF$10,""))-SUMIFS(Kosztorys!$F:$F,Kosztorys!$D:$D,$B366,Kosztorys!$I:$I,CONCATENATE("&lt;=30.06.",CF$10,"")))*0.25,"nic"),0)</f>
        <v/>
      </c>
      <c r="CG366" s="41">
        <f>IF($C366="OPEX - Długość 1m koszt/rok",IF($M366="m",SUMIFS(Kosztorys!$F:$F,Kosztorys!$D:$D,$B366,Kosztorys!$I:$I,CONCATENATE("&lt;01.01.",CG$10,""))+(SUMIFS(Kosztorys!$F:$F,Kosztorys!$D:$D,$B366,Kosztorys!$I:$I,CONCATENATE("&lt;=31.03.",CG$10,""))-SUMIFS(Kosztorys!$F:$F,Kosztorys!$D:$D,$B366,Kosztorys!$I:$I,CONCATENATE("&lt;=31.12.",CF$10,"")))*0.75+(SUMIFS(Kosztorys!$F:$F,Kosztorys!$D:$D,$B366,Kosztorys!$I:$I,CONCATENATE("&lt;=30.06.",CG$10,""))-SUMIFS(Kosztorys!$F:$F,Kosztorys!$D:$D,$B366,Kosztorys!$I:$I,CONCATENATE("&lt;=31.03.",CG$10,"")))*0.5+(SUMIFS(Kosztorys!$F:$F,Kosztorys!$D:$D,$B366,Kosztorys!$I:$I,CONCATENATE("&lt;=30.09.",CG$10,""))-SUMIFS(Kosztorys!$F:$F,Kosztorys!$D:$D,$B366,Kosztorys!$I:$I,CONCATENATE("&lt;=30.06.",CG$10,"")))*0.25,"nic"),0)</f>
        <v/>
      </c>
      <c r="CH366" s="41">
        <f>IF($C366="OPEX - Długość 1m koszt/rok",IF($M366="m",SUMIFS(Kosztorys!$F:$F,Kosztorys!$D:$D,$B366,Kosztorys!$I:$I,CONCATENATE("&lt;01.01.",CH$10,""))+(SUMIFS(Kosztorys!$F:$F,Kosztorys!$D:$D,$B366,Kosztorys!$I:$I,CONCATENATE("&lt;=31.03.",CH$10,""))-SUMIFS(Kosztorys!$F:$F,Kosztorys!$D:$D,$B366,Kosztorys!$I:$I,CONCATENATE("&lt;=31.12.",CG$10,"")))*0.75+(SUMIFS(Kosztorys!$F:$F,Kosztorys!$D:$D,$B366,Kosztorys!$I:$I,CONCATENATE("&lt;=30.06.",CH$10,""))-SUMIFS(Kosztorys!$F:$F,Kosztorys!$D:$D,$B366,Kosztorys!$I:$I,CONCATENATE("&lt;=31.03.",CH$10,"")))*0.5+(SUMIFS(Kosztorys!$F:$F,Kosztorys!$D:$D,$B366,Kosztorys!$I:$I,CONCATENATE("&lt;=30.09.",CH$10,""))-SUMIFS(Kosztorys!$F:$F,Kosztorys!$D:$D,$B366,Kosztorys!$I:$I,CONCATENATE("&lt;=30.06.",CH$10,"")))*0.25,"nic"),0)</f>
        <v/>
      </c>
      <c r="CI366" s="41">
        <f>IF($C366="OPEX - Długość 1m koszt/rok",IF($M366="m",SUMIFS(Kosztorys!$F:$F,Kosztorys!$D:$D,$B366,Kosztorys!$I:$I,CONCATENATE("&lt;01.01.",CI$10,""))+(SUMIFS(Kosztorys!$F:$F,Kosztorys!$D:$D,$B366,Kosztorys!$I:$I,CONCATENATE("&lt;=31.03.",CI$10,""))-SUMIFS(Kosztorys!$F:$F,Kosztorys!$D:$D,$B366,Kosztorys!$I:$I,CONCATENATE("&lt;=31.12.",CH$10,"")))*0.75+(SUMIFS(Kosztorys!$F:$F,Kosztorys!$D:$D,$B366,Kosztorys!$I:$I,CONCATENATE("&lt;=30.06.",CI$10,""))-SUMIFS(Kosztorys!$F:$F,Kosztorys!$D:$D,$B366,Kosztorys!$I:$I,CONCATENATE("&lt;=31.03.",CI$10,"")))*0.5+(SUMIFS(Kosztorys!$F:$F,Kosztorys!$D:$D,$B366,Kosztorys!$I:$I,CONCATENATE("&lt;=30.09.",CI$10,""))-SUMIFS(Kosztorys!$F:$F,Kosztorys!$D:$D,$B366,Kosztorys!$I:$I,CONCATENATE("&lt;=30.06.",CI$10,"")))*0.25,"nic"),0)</f>
        <v/>
      </c>
      <c r="CJ366" s="41">
        <f>IF($C366="OPEX - Długość 1m koszt/rok",IF($M366="m",SUMIFS(Kosztorys!$F:$F,Kosztorys!$D:$D,$B366,Kosztorys!$I:$I,CONCATENATE("&lt;01.01.",CJ$10,""))+(SUMIFS(Kosztorys!$F:$F,Kosztorys!$D:$D,$B366,Kosztorys!$I:$I,CONCATENATE("&lt;=31.03.",CJ$10,""))-SUMIFS(Kosztorys!$F:$F,Kosztorys!$D:$D,$B366,Kosztorys!$I:$I,CONCATENATE("&lt;=31.12.",CI$10,"")))*0.75+(SUMIFS(Kosztorys!$F:$F,Kosztorys!$D:$D,$B366,Kosztorys!$I:$I,CONCATENATE("&lt;=30.06.",CJ$10,""))-SUMIFS(Kosztorys!$F:$F,Kosztorys!$D:$D,$B366,Kosztorys!$I:$I,CONCATENATE("&lt;=31.03.",CJ$10,"")))*0.5+(SUMIFS(Kosztorys!$F:$F,Kosztorys!$D:$D,$B366,Kosztorys!$I:$I,CONCATENATE("&lt;=30.09.",CJ$10,""))-SUMIFS(Kosztorys!$F:$F,Kosztorys!$D:$D,$B366,Kosztorys!$I:$I,CONCATENATE("&lt;=30.06.",CJ$10,"")))*0.25,"nic"),0)</f>
        <v/>
      </c>
      <c r="CK366" s="41">
        <f>IF($C366="OPEX - Długość 1m koszt/rok",IF($M366="m",SUMIFS(Kosztorys!$F:$F,Kosztorys!$D:$D,$B366,Kosztorys!$I:$I,CONCATENATE("&lt;01.01.",CK$10,""))+(SUMIFS(Kosztorys!$F:$F,Kosztorys!$D:$D,$B366,Kosztorys!$I:$I,CONCATENATE("&lt;=31.03.",CK$10,""))-SUMIFS(Kosztorys!$F:$F,Kosztorys!$D:$D,$B366,Kosztorys!$I:$I,CONCATENATE("&lt;=31.12.",CJ$10,"")))*0.75+(SUMIFS(Kosztorys!$F:$F,Kosztorys!$D:$D,$B366,Kosztorys!$I:$I,CONCATENATE("&lt;=30.06.",CK$10,""))-SUMIFS(Kosztorys!$F:$F,Kosztorys!$D:$D,$B366,Kosztorys!$I:$I,CONCATENATE("&lt;=31.03.",CK$10,"")))*0.5+(SUMIFS(Kosztorys!$F:$F,Kosztorys!$D:$D,$B366,Kosztorys!$I:$I,CONCATENATE("&lt;=30.09.",CK$10,""))-SUMIFS(Kosztorys!$F:$F,Kosztorys!$D:$D,$B366,Kosztorys!$I:$I,CONCATENATE("&lt;=30.06.",CK$10,"")))*0.25,"nic"),0)</f>
        <v/>
      </c>
      <c r="CL366" s="41">
        <f>IF($C366="OPEX - Długość 1m koszt/rok",IF($M366="m",SUMIFS(Kosztorys!$F:$F,Kosztorys!$D:$D,$B366,Kosztorys!$I:$I,CONCATENATE("&lt;01.01.",CL$10,""))+(SUMIFS(Kosztorys!$F:$F,Kosztorys!$D:$D,$B366,Kosztorys!$I:$I,CONCATENATE("&lt;=31.03.",CL$10,""))-SUMIFS(Kosztorys!$F:$F,Kosztorys!$D:$D,$B366,Kosztorys!$I:$I,CONCATENATE("&lt;=31.12.",CK$10,"")))*0.75+(SUMIFS(Kosztorys!$F:$F,Kosztorys!$D:$D,$B366,Kosztorys!$I:$I,CONCATENATE("&lt;=30.06.",CL$10,""))-SUMIFS(Kosztorys!$F:$F,Kosztorys!$D:$D,$B366,Kosztorys!$I:$I,CONCATENATE("&lt;=31.03.",CL$10,"")))*0.5+(SUMIFS(Kosztorys!$F:$F,Kosztorys!$D:$D,$B366,Kosztorys!$I:$I,CONCATENATE("&lt;=30.09.",CL$10,""))-SUMIFS(Kosztorys!$F:$F,Kosztorys!$D:$D,$B366,Kosztorys!$I:$I,CONCATENATE("&lt;=30.06.",CL$10,"")))*0.25,"nic"),0)</f>
        <v/>
      </c>
      <c r="CM366" s="41">
        <f>IF($C366="OPEX - Długość 1m koszt/rok",IF($M366="m",SUMIFS(Kosztorys!$F:$F,Kosztorys!$D:$D,$B366,Kosztorys!$I:$I,CONCATENATE("&lt;01.01.",CM$10,""))+(SUMIFS(Kosztorys!$F:$F,Kosztorys!$D:$D,$B366,Kosztorys!$I:$I,CONCATENATE("&lt;=31.03.",CM$10,""))-SUMIFS(Kosztorys!$F:$F,Kosztorys!$D:$D,$B366,Kosztorys!$I:$I,CONCATENATE("&lt;=31.12.",CL$10,"")))*0.75+(SUMIFS(Kosztorys!$F:$F,Kosztorys!$D:$D,$B366,Kosztorys!$I:$I,CONCATENATE("&lt;=30.06.",CM$10,""))-SUMIFS(Kosztorys!$F:$F,Kosztorys!$D:$D,$B366,Kosztorys!$I:$I,CONCATENATE("&lt;=31.03.",CM$10,"")))*0.5+(SUMIFS(Kosztorys!$F:$F,Kosztorys!$D:$D,$B366,Kosztorys!$I:$I,CONCATENATE("&lt;=30.09.",CM$10,""))-SUMIFS(Kosztorys!$F:$F,Kosztorys!$D:$D,$B366,Kosztorys!$I:$I,CONCATENATE("&lt;=30.06.",CM$10,"")))*0.25,"nic"),0)</f>
        <v/>
      </c>
      <c r="CN366" s="41">
        <f>IF($C366="OPEX - Długość 1m koszt/rok",IF($M366="m",SUMIFS(Kosztorys!$F:$F,Kosztorys!$D:$D,$B366,Kosztorys!$I:$I,CONCATENATE("&lt;01.01.",CN$10,""))+(SUMIFS(Kosztorys!$F:$F,Kosztorys!$D:$D,$B366,Kosztorys!$I:$I,CONCATENATE("&lt;=31.03.",CN$10,""))-SUMIFS(Kosztorys!$F:$F,Kosztorys!$D:$D,$B366,Kosztorys!$I:$I,CONCATENATE("&lt;=31.12.",CM$10,"")))*0.75+(SUMIFS(Kosztorys!$F:$F,Kosztorys!$D:$D,$B366,Kosztorys!$I:$I,CONCATENATE("&lt;=30.06.",CN$10,""))-SUMIFS(Kosztorys!$F:$F,Kosztorys!$D:$D,$B366,Kosztorys!$I:$I,CONCATENATE("&lt;=31.03.",CN$10,"")))*0.5+(SUMIFS(Kosztorys!$F:$F,Kosztorys!$D:$D,$B366,Kosztorys!$I:$I,CONCATENATE("&lt;=30.09.",CN$10,""))-SUMIFS(Kosztorys!$F:$F,Kosztorys!$D:$D,$B366,Kosztorys!$I:$I,CONCATENATE("&lt;=30.06.",CN$10,"")))*0.25,"nic"),0)</f>
        <v/>
      </c>
      <c r="CO366" s="41">
        <f>IF($C366="OPEX - Długość 1m koszt/rok",IF($M366="m",SUMIFS(Kosztorys!$F:$F,Kosztorys!$D:$D,$B366,Kosztorys!$I:$I,CONCATENATE("&lt;01.01.",CO$10,""))+(SUMIFS(Kosztorys!$F:$F,Kosztorys!$D:$D,$B366,Kosztorys!$I:$I,CONCATENATE("&lt;=31.03.",CO$10,""))-SUMIFS(Kosztorys!$F:$F,Kosztorys!$D:$D,$B366,Kosztorys!$I:$I,CONCATENATE("&lt;=31.12.",CN$10,"")))*0.75+(SUMIFS(Kosztorys!$F:$F,Kosztorys!$D:$D,$B366,Kosztorys!$I:$I,CONCATENATE("&lt;=30.06.",CO$10,""))-SUMIFS(Kosztorys!$F:$F,Kosztorys!$D:$D,$B366,Kosztorys!$I:$I,CONCATENATE("&lt;=31.03.",CO$10,"")))*0.5+(SUMIFS(Kosztorys!$F:$F,Kosztorys!$D:$D,$B366,Kosztorys!$I:$I,CONCATENATE("&lt;=30.09.",CO$10,""))-SUMIFS(Kosztorys!$F:$F,Kosztorys!$D:$D,$B366,Kosztorys!$I:$I,CONCATENATE("&lt;=30.06.",CO$10,"")))*0.25,"nic"),0)</f>
        <v/>
      </c>
      <c r="CP366" s="41">
        <f>IF($C366="OPEX - Długość 1m koszt/rok",IF($M366="m",SUMIFS(Kosztorys!$F:$F,Kosztorys!$D:$D,$B366,Kosztorys!$I:$I,CONCATENATE("&lt;01.01.",CP$10,""))+(SUMIFS(Kosztorys!$F:$F,Kosztorys!$D:$D,$B366,Kosztorys!$I:$I,CONCATENATE("&lt;=31.03.",CP$10,""))-SUMIFS(Kosztorys!$F:$F,Kosztorys!$D:$D,$B366,Kosztorys!$I:$I,CONCATENATE("&lt;=31.12.",CO$10,"")))*0.75+(SUMIFS(Kosztorys!$F:$F,Kosztorys!$D:$D,$B366,Kosztorys!$I:$I,CONCATENATE("&lt;=30.06.",CP$10,""))-SUMIFS(Kosztorys!$F:$F,Kosztorys!$D:$D,$B366,Kosztorys!$I:$I,CONCATENATE("&lt;=31.03.",CP$10,"")))*0.5+(SUMIFS(Kosztorys!$F:$F,Kosztorys!$D:$D,$B366,Kosztorys!$I:$I,CONCATENATE("&lt;=30.09.",CP$10,""))-SUMIFS(Kosztorys!$F:$F,Kosztorys!$D:$D,$B366,Kosztorys!$I:$I,CONCATENATE("&lt;=30.06.",CP$10,"")))*0.25,"nic"),0)</f>
        <v/>
      </c>
      <c r="CQ366" s="41">
        <f>IF($C366="OPEX - Długość 1m koszt/rok",IF($M366="m",SUMIFS(Kosztorys!$F:$F,Kosztorys!$D:$D,$B366,Kosztorys!$I:$I,CONCATENATE("&lt;01.01.",CQ$10,""))+(SUMIFS(Kosztorys!$F:$F,Kosztorys!$D:$D,$B366,Kosztorys!$I:$I,CONCATENATE("&lt;=31.03.",CQ$10,""))-SUMIFS(Kosztorys!$F:$F,Kosztorys!$D:$D,$B366,Kosztorys!$I:$I,CONCATENATE("&lt;=31.12.",CP$10,"")))*0.75+(SUMIFS(Kosztorys!$F:$F,Kosztorys!$D:$D,$B366,Kosztorys!$I:$I,CONCATENATE("&lt;=30.06.",CQ$10,""))-SUMIFS(Kosztorys!$F:$F,Kosztorys!$D:$D,$B366,Kosztorys!$I:$I,CONCATENATE("&lt;=31.03.",CQ$10,"")))*0.5+(SUMIFS(Kosztorys!$F:$F,Kosztorys!$D:$D,$B366,Kosztorys!$I:$I,CONCATENATE("&lt;=30.09.",CQ$10,""))-SUMIFS(Kosztorys!$F:$F,Kosztorys!$D:$D,$B366,Kosztorys!$I:$I,CONCATENATE("&lt;=30.06.",CQ$10,"")))*0.25,"nic"),0)</f>
        <v/>
      </c>
      <c r="CR366" s="41">
        <f>IF(C366="OPEX - Długość 1m koszt/rok",IF(MAX(CB366:CQ366)=IF(ISERROR(VLOOKUP(B366,JB_tabela,MATCH(CR$9,JB_menu,0)-1,FALSE())),,VLOOKUP(B366,JB_tabela,MATCH(CR$9,JB_menu,0)-1,FALSE())),"OK","nie zgadza się liczba użytych JB"),"OK-ND")</f>
        <v/>
      </c>
      <c r="CS366" s="41">
        <f>IFERROR(VLOOKUP($C366,$CY$2:$CZ$7,2,FALSE()),"ERROR")</f>
        <v/>
      </c>
      <c r="CV366" s="41">
        <f>$Q366</f>
        <v/>
      </c>
      <c r="CW366" s="41">
        <f>$R366</f>
        <v/>
      </c>
      <c r="CX366" s="41">
        <f>$S366</f>
        <v/>
      </c>
      <c r="CY366" s="41">
        <f>ROUND(IF(LEFT($C366,4)="CAPE",ROUND($E366*$H366,2)*OFFSET(T366,0,$CS366),0),2)</f>
        <v/>
      </c>
      <c r="CZ366" s="41">
        <f>ROUND(IF(LEFT($C366,4)="CAPE",ROUND($E366*$H366,2)*OFFSET(U366,0,$CS366),0),2)</f>
        <v/>
      </c>
      <c r="DA366" s="41">
        <f>ROUND(IF(LEFT($C366,4)="CAPE",ROUND($E366*$H366,2)*OFFSET(V366,0,$CS366),0),2)</f>
        <v/>
      </c>
      <c r="DB366" s="41">
        <f>ROUND(IF(LEFT($C366,4)="CAPE",ROUND($E366*$H366,2)*OFFSET(W366,0,$CS366),0),2)</f>
        <v/>
      </c>
      <c r="DC366" s="41">
        <f>ROUND(IF(LEFT($C366,4)="CAPE",ROUND($E366*$H366,2)*OFFSET(X366,0,$CS366),0),2)</f>
        <v/>
      </c>
      <c r="DD366" s="41">
        <f>ROUND(IF(LEFT($C366,4)="CAPE",ROUND($E366*$H366,2)*OFFSET(Y366,0,$CS366),0),2)</f>
        <v/>
      </c>
      <c r="DE366" s="41">
        <f>ROUND(IF(LEFT($C366,4)="CAPE",ROUND($E366*$H366,2)*OFFSET(Z366,0,$CS366),0),2)</f>
        <v/>
      </c>
      <c r="DF366" s="41">
        <f>ROUND(IF(LEFT($C366,4)="CAPE",ROUND($E366*$H366,2)*OFFSET(AA366,0,$CS366),0),2)</f>
        <v/>
      </c>
      <c r="DG366" s="41">
        <f>ROUND(IF(LEFT($C366,4)="CAPE",ROUND($E366*$H366,2)*OFFSET(AB366,0,$CS366),0),2)</f>
        <v/>
      </c>
      <c r="DH366" s="41">
        <f>ROUND(IF(LEFT($C366,4)="CAPE",ROUND($E366*$H366,2)*OFFSET(AC366,0,$CS366),0),2)</f>
        <v/>
      </c>
      <c r="DI366" s="41">
        <f>ROUND(IF(LEFT($C366,4)="CAPE",ROUND($E366*$H366,2)*OFFSET(AD366,0,$CS366),0),2)</f>
        <v/>
      </c>
      <c r="DJ366" s="41">
        <f>ROUND(IF(LEFT($C366,4)="CAPE",ROUND($E366*$H366,2)*OFFSET(AE366,0,$CS366),0),2)</f>
        <v/>
      </c>
      <c r="DK366" s="41">
        <f>ROUND(IF(LEFT($C366,4)="CAPE",ROUND($E366*$H366,2)*OFFSET(AF366,0,$CS366),0),2)</f>
        <v/>
      </c>
      <c r="DL366" s="41">
        <f>ROUND(IF(LEFT($C366,4)="CAPE",ROUND($E366*$H366,2)*OFFSET(AG366,0,$CS366),0),2)</f>
        <v/>
      </c>
      <c r="DM366" s="41">
        <f>ROUND(IF(LEFT($C366,4)="CAPE",ROUND($E366*$H366,2)*OFFSET(AH366,0,$CS366),0),2)</f>
        <v/>
      </c>
      <c r="DN366" s="41">
        <f>ROUND(IF(LEFT($C366,4)="CAPE",ROUND($E366*$H366,2)*OFFSET(AI366,0,$CS366),0),2)</f>
        <v/>
      </c>
      <c r="DP366" s="41">
        <f>$Q366</f>
        <v/>
      </c>
      <c r="DQ366" s="41">
        <f>$R366</f>
        <v/>
      </c>
      <c r="DR366" s="41">
        <f>$S366</f>
        <v/>
      </c>
      <c r="DS366" s="41">
        <f>ROUND(IF(LEFT($C366,4)="OPEX",$E366*$H366*OFFSET($T366,0,$CS366),0),2)</f>
        <v/>
      </c>
      <c r="DT366" s="41">
        <f>ROUND(IF(LEFT($C366,4)="OPEX",$E366*$H366*OFFSET($U366,0,$CS366),0),2)</f>
        <v/>
      </c>
      <c r="DU366" s="41">
        <f>ROUND(IF(LEFT($C366,4)="OPEX",$E366*$H366*OFFSET($V366,0,$CS366),0),2)</f>
        <v/>
      </c>
      <c r="DV366" s="41">
        <f>ROUND(IF(LEFT($C366,4)="OPEX",$E366*$H366*OFFSET($W366,0,$CS366),0),2)</f>
        <v/>
      </c>
      <c r="DW366" s="41">
        <f>ROUND(IF(LEFT($C366,4)="OPEX",$E366*$H366*OFFSET($X366,0,$CS366),0),2)</f>
        <v/>
      </c>
      <c r="DX366" s="41">
        <f>ROUND(IF(LEFT($C366,4)="OPEX",$E366*$H366*OFFSET($Y366,0,$CS366),0),2)</f>
        <v/>
      </c>
      <c r="DY366" s="41">
        <f>ROUND(IF(LEFT($C366,4)="OPEX",$E366*$H366*OFFSET($Z366,0,$CS366),0),2)</f>
        <v/>
      </c>
      <c r="DZ366" s="41">
        <f>ROUND(IF(LEFT($C366,4)="OPEX",$E366*$H366*OFFSET($AA366,0,$CS366),0),2)</f>
        <v/>
      </c>
      <c r="EA366" s="41">
        <f>ROUND(IF(LEFT($C366,4)="OPEX",$E366*$H366*OFFSET($AB366,0,$CS366),0),2)</f>
        <v/>
      </c>
      <c r="EB366" s="41">
        <f>ROUND(IF(LEFT($C366,4)="OPEX",$E366*$H366*OFFSET($AC366,0,$CS366),0),2)</f>
        <v/>
      </c>
      <c r="EC366" s="41">
        <f>ROUND(IF(LEFT($C366,4)="OPEX",$E366*$H366*OFFSET($AD366,0,$CS366),0),2)</f>
        <v/>
      </c>
      <c r="ED366" s="41">
        <f>ROUND(IF(LEFT($C366,4)="OPEX",$E366*$H366*OFFSET($AE366,0,$CS366),0),2)</f>
        <v/>
      </c>
      <c r="EE366" s="41">
        <f>ROUND(IF(LEFT($C366,4)="OPEX",$E366*$H366*OFFSET($AF366,0,$CS366),0),2)</f>
        <v/>
      </c>
      <c r="EF366" s="41">
        <f>ROUND(IF(LEFT($C366,4)="OPEX",$E366*$H366*OFFSET($AG366,0,$CS366),0),2)</f>
        <v/>
      </c>
      <c r="EG366" s="41">
        <f>ROUND(IF(LEFT($C366,4)="OPEX",$E366*$H366*OFFSET($AH366,0,$CS366),0),2)</f>
        <v/>
      </c>
      <c r="EH366" s="41">
        <f>ROUND(IF(LEFT($C366,4)="OPEX",$E366*$H366*OFFSET($AI366,0,$CS366),0),2)</f>
        <v/>
      </c>
      <c r="EJ366" s="41">
        <f>$Q366</f>
        <v/>
      </c>
      <c r="EK366" s="41">
        <f>$R366</f>
        <v/>
      </c>
      <c r="EL366" s="41">
        <f>$S366</f>
        <v/>
      </c>
      <c r="EM366" s="41">
        <f>ROUND($D366*$CY366,2)</f>
        <v/>
      </c>
      <c r="EN366" s="41">
        <f>ROUND($D366*$CZ366,2)</f>
        <v/>
      </c>
      <c r="EO366" s="41">
        <f>ROUND($D366*$DA366,2)</f>
        <v/>
      </c>
      <c r="EP366" s="41">
        <f>ROUND($D366*$DB366,2)</f>
        <v/>
      </c>
      <c r="EQ366" s="41">
        <f>ROUND($D366*$DC366,2)</f>
        <v/>
      </c>
      <c r="ER366" s="41">
        <f>ROUND($D366*$DD366,2)</f>
        <v/>
      </c>
      <c r="ES366" s="41">
        <f>ROUND($D366*$DE366,2)</f>
        <v/>
      </c>
      <c r="ET366" s="41">
        <f>ROUND($D366*$DF366,2)</f>
        <v/>
      </c>
      <c r="EU366" s="41">
        <f>ROUND($D366*$DG366,2)</f>
        <v/>
      </c>
      <c r="EV366" s="41">
        <f>ROUND($D366*$DH366,2)</f>
        <v/>
      </c>
      <c r="EW366" s="41">
        <f>ROUND($D366*$DI366,2)</f>
        <v/>
      </c>
      <c r="EX366" s="41">
        <f>ROUND($D366*$DJ366,2)</f>
        <v/>
      </c>
      <c r="EY366" s="41">
        <f>ROUND($D366*$DK366,2)</f>
        <v/>
      </c>
      <c r="EZ366" s="41">
        <f>ROUND($D366*$DL366,2)</f>
        <v/>
      </c>
      <c r="FA366" s="41">
        <f>ROUND($D366*$DM366,2)</f>
        <v/>
      </c>
      <c r="FB366" s="41">
        <f>ROUND($D366*$DN366,2)</f>
        <v/>
      </c>
      <c r="FG366" s="41">
        <f>ROUND(IF(LEFT($C366,4)="CAPE",SUM($CY366:CY366 )/$P366,0),2)</f>
        <v/>
      </c>
      <c r="FH366" s="41">
        <f>ROUND(IF(LEFT($C366,4)="CAPE",SUM($CY366:CZ366 )/$P366,0),2)</f>
        <v/>
      </c>
      <c r="FI366" s="41">
        <f>ROUND(IF(LEFT($C366,4)="CAPE",SUM($CY366:DA366 )/$P366,0),2)</f>
        <v/>
      </c>
      <c r="FJ366" s="41">
        <f>ROUND(IF(LEFT($C366,4)="CAPE",SUM($CY366:DB366 )/$P366,0),2)</f>
        <v/>
      </c>
      <c r="FK366" s="41">
        <f>ROUND(IF(LEFT($C366,4)="CAPE",SUM($CY366:DC366 )/$P366,0),2)</f>
        <v/>
      </c>
      <c r="FL366" s="41">
        <f>ROUND(IF(LEFT($C366,4)="CAPE",SUM($CY366:DD366 )/$P366,0),2)</f>
        <v/>
      </c>
      <c r="FM366" s="41">
        <f>ROUND(IF(LEFT($C366,4)="CAPE",SUM($CY366:DE366 )/$P366,0),2)</f>
        <v/>
      </c>
      <c r="FN366" s="41">
        <f>ROUND(IF(LEFT($C366,4)="CAPE",SUM($CY366:DF366 )/$P366,0),2)</f>
        <v/>
      </c>
      <c r="FO366" s="41">
        <f>ROUND(IF(LEFT($C366,4)="CAPE",SUM($CY366:DG366 )/$P366,0),2)</f>
        <v/>
      </c>
      <c r="FP366" s="41">
        <f>ROUND(IF(LEFT($C366,4)="CAPE",SUM($CY366:DH366 )/$P366,0),2)</f>
        <v/>
      </c>
      <c r="FQ366" s="41">
        <f>ROUND(IF(LEFT($C366,4)="CAPE",SUM($CY366:DI366 )/$P366,0),2)</f>
        <v/>
      </c>
      <c r="FR366" s="41">
        <f>ROUND(IF(LEFT($C366,4)="CAPE",SUM($CY366:DJ366 )/$P366,0),2)</f>
        <v/>
      </c>
      <c r="FS366" s="41">
        <f>ROUND(IF(LEFT($C366,4)="CAPE",SUM($CY366:DK366 )/$P366,0),2)</f>
        <v/>
      </c>
      <c r="FT366" s="41">
        <f>ROUND(IF(LEFT($C366,4)="CAPE",SUM($CY366:DL366 )/$P366,0),2)</f>
        <v/>
      </c>
      <c r="FU366" s="41">
        <f>ROUND(IF(LEFT($C366,4)="CAPE",SUM($CY366:DM366 )/$P366,0),2)</f>
        <v/>
      </c>
      <c r="FV366" s="41">
        <f>ROUND(IF(LEFT($C366,4)="CAPE",SUM($CY366:DN366 )/$P366,0),2)</f>
        <v/>
      </c>
      <c r="GA366" s="41">
        <f>ROUND(IF(SUM($FG366:FG366)&gt;SUM($CY366:CY366),SUM($CY366:CY366),SUM($FG366:FG366)),2)</f>
        <v/>
      </c>
      <c r="GB366" s="41">
        <f>ROUND(IF(SUM($FG366:FH366)&gt;SUM($CY366:CZ366),SUM($CY366:CZ366),SUM($FG366:FH366)),2)</f>
        <v/>
      </c>
      <c r="GC366" s="41">
        <f>ROUND(IF(SUM($FG366:FI366)&gt;SUM($CY366:DA366),SUM($CY366:DA366),SUM($FG366:FI366)),2)</f>
        <v/>
      </c>
      <c r="GD366" s="41">
        <f>ROUND(IF(SUM($FG366:FJ366)&gt;SUM($CY366:DB366),SUM($CY366:DB366),SUM($FG366:FJ366)),2)</f>
        <v/>
      </c>
      <c r="GE366" s="41">
        <f>ROUND(IF(SUM($FG366:FK366)&gt;SUM($CY366:DC366),SUM($CY366:DC366),SUM($FG366:FK366)),2)</f>
        <v/>
      </c>
      <c r="GF366" s="41">
        <f>ROUND(IF(SUM($FG366:FL366)&gt;SUM($CY366:DD366),SUM($CY366:DD366),SUM($FG366:FL366)),2)</f>
        <v/>
      </c>
      <c r="GG366" s="41">
        <f>ROUND(IF(SUM($FG366:FM366)&gt;SUM($CY366:DE366),SUM($CY366:DE366),SUM($FG366:FM366)),2)</f>
        <v/>
      </c>
      <c r="GH366" s="41">
        <f>ROUND(IF(SUM($FG366:FN366)&gt;SUM($CY366:DF366),SUM($CY366:DF366),SUM($FG366:FN366)),2)</f>
        <v/>
      </c>
      <c r="GI366" s="41">
        <f>ROUND(IF(SUM($FG366:FO366)&gt;SUM($CY366:DG366),SUM($CY366:DG366),SUM($FG366:FO366)),2)</f>
        <v/>
      </c>
      <c r="GJ366" s="41">
        <f>ROUND(IF(SUM($FG366:FP366)&gt;SUM($CY366:DH366),SUM($CY366:DH366),SUM($FG366:FP366)),2)</f>
        <v/>
      </c>
      <c r="GK366" s="41">
        <f>ROUND(IF(SUM($FG366:FQ366)&gt;SUM($CY366:DI366),SUM($CY366:DI366),SUM($FG366:FQ366)),2)</f>
        <v/>
      </c>
      <c r="GL366" s="41">
        <f>ROUND(IF(SUM($FG366:FR366)&gt;SUM($CY366:DJ366),SUM($CY366:DJ366),SUM($FG366:FR366)),2)</f>
        <v/>
      </c>
      <c r="GM366" s="41">
        <f>ROUND(IF(SUM($FG366:FS366)&gt;SUM($CY366:DK366),SUM($CY366:DK366),SUM($FG366:FS366)),2)</f>
        <v/>
      </c>
      <c r="GN366" s="41">
        <f>ROUND(IF(SUM($FG366:FT366)&gt;SUM($CY366:DL366),SUM($CY366:DL366),SUM($FG366:FT366)),2)</f>
        <v/>
      </c>
      <c r="GO366" s="41">
        <f>ROUND(IF(SUM($FG366:FU366)&gt;SUM($CY366:DM366),SUM($CY366:DM366),SUM($FG366:FU366)),2)</f>
        <v/>
      </c>
      <c r="GP366" s="41">
        <f>ROUND(IF(SUM($FG366:FV366)&gt;SUM($CY366:DN366),SUM($CY366:DN366),SUM($FG366:FV366)),2)</f>
        <v/>
      </c>
      <c r="GR366" s="41">
        <f>$Q366</f>
        <v/>
      </c>
      <c r="GS366" s="41">
        <f>$R366</f>
        <v/>
      </c>
      <c r="GT366" s="41">
        <f>$S366</f>
        <v/>
      </c>
      <c r="GU366" s="41">
        <f>$GA366</f>
        <v/>
      </c>
      <c r="GV366" s="41">
        <f>GB366 - GA366</f>
        <v/>
      </c>
      <c r="GW366" s="41">
        <f>GC366 - GB366</f>
        <v/>
      </c>
      <c r="GX366" s="41">
        <f>GD366 - GC366</f>
        <v/>
      </c>
      <c r="GY366" s="41">
        <f>GE366 - GD366</f>
        <v/>
      </c>
      <c r="GZ366" s="41">
        <f>GF366 - GE366</f>
        <v/>
      </c>
      <c r="HA366" s="41">
        <f>GG366 - GF366</f>
        <v/>
      </c>
      <c r="HB366" s="41">
        <f>GH366 - GG366</f>
        <v/>
      </c>
      <c r="HC366" s="41">
        <f>GI366 - GH366</f>
        <v/>
      </c>
      <c r="HD366" s="41">
        <f>GJ366 - GI366</f>
        <v/>
      </c>
      <c r="HE366" s="41">
        <f>GK366 - GJ366</f>
        <v/>
      </c>
      <c r="HF366" s="41">
        <f>GL366 - GK366</f>
        <v/>
      </c>
      <c r="HG366" s="41">
        <f>GM366 - GL366</f>
        <v/>
      </c>
      <c r="HH366" s="41">
        <f>GN366 - GM366</f>
        <v/>
      </c>
      <c r="HI366" s="41">
        <f>GO366 - GN366</f>
        <v/>
      </c>
      <c r="HJ366" s="41">
        <f>GP366 - GO366</f>
        <v/>
      </c>
      <c r="HL366" s="41">
        <f>$Q366</f>
        <v/>
      </c>
      <c r="HM366" s="41">
        <f>$R366</f>
        <v/>
      </c>
      <c r="HN366" s="41">
        <f>$S366</f>
        <v/>
      </c>
      <c r="HO366" s="144">
        <f>SUMIFS(Kosztorys!$F:$F,Kosztorys!$D:$D,$B366,Kosztorys!$I:$I,CONCATENATE("&lt;01.01.",HP$10,""))</f>
        <v/>
      </c>
      <c r="HP366" s="144">
        <f>SUMIFS(Kosztorys!$F:$F,Kosztorys!$D:$D,$B366,Kosztorys!$I:$I,CONCATENATE("&lt;01.04.",HQ$10,""))-SUM($HO366)</f>
        <v/>
      </c>
      <c r="HQ366" s="144">
        <f>SUMIFS(Kosztorys!$F:$F,Kosztorys!$D:$D,$B366,Kosztorys!$I:$I,CONCATENATE("&lt;01.07.",HR$10,""))-SUM($HO366:HP366)</f>
        <v/>
      </c>
      <c r="HR366" s="144">
        <f>SUMIFS(Kosztorys!$F:$F,Kosztorys!$D:$D,$B366,Kosztorys!$I:$I,CONCATENATE("&lt;01.10.",HS$10,""))-SUM($HO366:HQ366)</f>
        <v/>
      </c>
      <c r="HS366" s="144">
        <f>SUMIFS(Kosztorys!$F:$F,Kosztorys!$D:$D,$B366,Kosztorys!$I:$I,CONCATENATE("&lt;01.01.",HT$10,""))-SUM($HO366:HR366)</f>
        <v/>
      </c>
      <c r="HT366" s="144">
        <f>SUMIFS(Kosztorys!$F:$F,Kosztorys!$D:$D,$B366,Kosztorys!$I:$I,CONCATENATE("&lt;01.04.",HU$10,""))-SUM($HO366:HS366)</f>
        <v/>
      </c>
      <c r="HU366" s="144">
        <f>SUMIFS(Kosztorys!$F:$F,Kosztorys!$D:$D,$B366,Kosztorys!$I:$I,CONCATENATE("&lt;01.07.",HV$10,""))-SUM($HO366:HT366)</f>
        <v/>
      </c>
      <c r="HV366" s="144">
        <f>SUMIFS(Kosztorys!$F:$F,Kosztorys!$D:$D,$B366,Kosztorys!$I:$I,CONCATENATE("&lt;01.10.",HW$10,""))-SUM($HO366:HU366)</f>
        <v/>
      </c>
      <c r="HW366" s="144">
        <f>SUMIFS(Kosztorys!$F:$F,Kosztorys!$D:$D,$B366,Kosztorys!$I:$I,CONCATENATE("&lt;01.01.",HX$10,""))-SUM($HO366:HV366)</f>
        <v/>
      </c>
      <c r="HX366" s="144">
        <f>SUMIFS(Kosztorys!$F:$F,Kosztorys!$D:$D,$B366,Kosztorys!$I:$I,CONCATENATE("&lt;01.04.",HY$10,""))-SUM($HO366:HW366)</f>
        <v/>
      </c>
      <c r="HY366" s="144">
        <f>SUMIFS(Kosztorys!$F:$F,Kosztorys!$D:$D,$B366,Kosztorys!$I:$I,CONCATENATE("&lt;01.07.",HZ$10,""))-SUM($HO366:HX366)</f>
        <v/>
      </c>
      <c r="HZ366" s="144">
        <f>SUMIFS(Kosztorys!$F:$F,Kosztorys!$D:$D,$B366,Kosztorys!$I:$I,CONCATENATE("&lt;01.10.",IA$10,""))-SUM($HO366:HY366)</f>
        <v/>
      </c>
      <c r="IA366" s="144">
        <f>SUMIFS(Kosztorys!$F:$F,Kosztorys!$D:$D,$B366,Kosztorys!$I:$I,CONCATENATE("&lt;01.01.",IB$10,""))-SUM($HO366:HZ366)</f>
        <v/>
      </c>
      <c r="IB366" s="145">
        <f>IF(M366="szt",IF(SUM(HO366:IA366)=IF(ISERROR(VLOOKUP(B366,JB_tabela,MATCH(IB$9,JB_menu,0)-1,FALSE())),,VLOOKUP(B366,JB_tabela,MATCH(IB$9,JB_menu,0)-1,FALSE())),"OK","nie zgadza się liczba użytych JB"),IF(SUM(HO366:IA366)=IF(ISERROR(VLOOKUP(B366,JB_tabela,MATCH(IC$9,JB_menu,0)-1,FALSE())),,VLOOKUP(B366,JB_tabela,MATCH(IC$9,JB_menu,0)-1,FALSE())),"OK","nie zgadzają się metry użyte w JB"))</f>
        <v/>
      </c>
      <c r="IE366" s="41">
        <f>$Q366</f>
        <v/>
      </c>
      <c r="IF366" s="41">
        <f>$R366</f>
        <v/>
      </c>
      <c r="IG366" s="41">
        <f>$S366</f>
        <v/>
      </c>
      <c r="IH366" s="348">
        <f>IF(LEFT($C366,4)="CAPE",ROUND(HO366*$L366,2),0)</f>
        <v/>
      </c>
      <c r="II366" s="348">
        <f>IF(LEFT($C366,4)="CAPE",ROUND(HP366*$L366,2),0)</f>
        <v/>
      </c>
      <c r="IJ366" s="348">
        <f>IF(LEFT($C366,4)="CAPE",ROUND(HQ366*$L366,2),0)</f>
        <v/>
      </c>
      <c r="IK366" s="348">
        <f>IF(LEFT($C366,4)="CAPE",ROUND(HR366*$L366,2),0)</f>
        <v/>
      </c>
      <c r="IL366" s="348">
        <f>IF(LEFT($C366,4)="CAPE",ROUND(HS366*$L366,2),0)</f>
        <v/>
      </c>
      <c r="IM366" s="348">
        <f>IF(LEFT($C366,4)="CAPE",ROUND(HT366*$L366,2),0)</f>
        <v/>
      </c>
      <c r="IN366" s="348">
        <f>IF(LEFT($C366,4)="CAPE",ROUND(HU366*$L366,2),0)</f>
        <v/>
      </c>
      <c r="IO366" s="348">
        <f>IF(LEFT($C366,4)="CAPE",ROUND(HV366*$L366,2),0)</f>
        <v/>
      </c>
      <c r="IP366" s="348">
        <f>IF(LEFT($C366,4)="CAPE",ROUND(HW366*$L366,2),0)</f>
        <v/>
      </c>
      <c r="IQ366" s="348">
        <f>IF(LEFT($C366,4)="CAPE",ROUND(HX366*$L366,2),0)</f>
        <v/>
      </c>
      <c r="IR366" s="348">
        <f>IF(LEFT($C366,4)="CAPE",ROUND(HY366*$L366,2),0)</f>
        <v/>
      </c>
      <c r="IS366" s="348">
        <f>IF(LEFT($C366,4)="CAPE",ROUND(HZ366*$L366,2),0)</f>
        <v/>
      </c>
      <c r="IT366" s="348">
        <f>IF(LEFT($C366,4)="CAPE",ROUND(IA366*$L366,2),0)</f>
        <v/>
      </c>
      <c r="IU366" s="41">
        <f>IF(SUM(IH366:IT366)=SUM(CY366:DN366),"OK",SUM(IH366:IT366)-SUM(CY366:DN366))</f>
        <v/>
      </c>
    </row>
    <row r="367" ht="12.75" customHeight="1">
      <c r="B367" s="139" t="inlineStr">
        <is>
          <t>siec_doste_szafk_pdz_64</t>
        </is>
      </c>
      <c r="C367" s="146" t="inlineStr">
        <is>
          <t>CAPEX - 1szt JB</t>
        </is>
      </c>
      <c r="D367" s="140" t="n">
        <v>0</v>
      </c>
      <c r="E367" s="217" t="n">
        <v>128</v>
      </c>
      <c r="F367" s="217" t="inlineStr">
        <is>
          <t>szt</t>
        </is>
      </c>
      <c r="G367" s="150" t="inlineStr">
        <is>
          <t xml:space="preserve">Wykonanie spawów na kablu FO </t>
        </is>
      </c>
      <c r="H367" s="360">
        <f>IF(ISERROR(VLOOKUP(G367,KB_tabela,MATCH(H$9,KB_menu,0)-2,FALSE())),,VLOOKUP(G367,KB_tabela,MATCH(H$9,KB_menu,0)-2,FALSE()))</f>
        <v/>
      </c>
      <c r="I367" s="41">
        <f>IF(ISERROR(VLOOKUP(B367,JB_tabela,MATCH("czy puste",JB_menu,0)-1,FALSE())),"BŁĄD brak takiej JB",VLOOKUP(B367,JB_tabela,MATCH("czy puste",JB_menu,0)-1,FALSE()))</f>
        <v/>
      </c>
      <c r="J367" s="41">
        <f>IF(ISERROR(VLOOKUP(G367,KB_tabela,MATCH(H$9,KB_menu,0)-2,FALSE())),"BŁĄD brak takiego KB",IF(H367=0,IF(LEFT(C367,4)="OPEX","OK",IF(G367="brak kosztów CAPEX","OK","Brak Ceny KB")),"OK"))</f>
        <v/>
      </c>
      <c r="K367" s="41">
        <f>IF(AJ367="nie zgadza się liczba użytych JB","Nie liczy wszystkich JB",IF(BD367="nie zgadza się liczba użytych JB","Nie liczy wszystkich JB",IF(BX367="nie zgadza się liczba użytych JB","Nie liczy wszystkich JB",IF(BX367="nie zgadza się liczba użytych JB","Nie liczy wszystkich JB","OK"))))</f>
        <v/>
      </c>
      <c r="L367" s="361">
        <f>ROUND((E367*H367),2)</f>
        <v/>
      </c>
      <c r="M367" s="41">
        <f>VLOOKUP(B367,JB_tabela,MATCH(M$9,JB_menu,0)-1,FALSE())</f>
        <v/>
      </c>
      <c r="P367" s="41">
        <f>IF(ISERROR(VLOOKUP(S367,KATEGORIA_tabela,MATCH(P$9,KATEGORIA_menu,0)-2,FALSE())),,VLOOKUP(S367,KATEGORIA_tabela,MATCH(P$9,KATEGORIA_menu,0)-2,FALSE()))</f>
        <v/>
      </c>
      <c r="Q367" s="41">
        <f>IF(ISERROR(VLOOKUP(B367,JB_tabela,MATCH(Q$9,JB_menu,0)-1,FALSE())),,VLOOKUP(B367,JB_tabela,MATCH(Q$9,JB_menu,0)-1,FALSE()))</f>
        <v/>
      </c>
      <c r="R367" s="41">
        <f>IF(ISERROR(VLOOKUP(G367,KB_tabela,MATCH(R$9,KB_menu,0)-2,FALSE())),,VLOOKUP(G367,KB_tabela,MATCH(R$9,KB_menu,0)-2,FALSE()))</f>
        <v/>
      </c>
      <c r="S367" s="41">
        <f>IF(ISERROR(VLOOKUP(G367,KB_tabela,MATCH(S$9,KB_menu,0)-2,FALSE())),,VLOOKUP(G367,KB_tabela,MATCH(S$9,KB_menu,0)-2,FALSE()))</f>
        <v/>
      </c>
      <c r="T367" s="116">
        <f>IF($C367="CAPEX - 1szt JB",IF($M367="szt",SUMIFS(Kosztorys!$F:$F,Kosztorys!$D:$D,$B367,Kosztorys!$I:$I,CONCATENATE("&lt;01.01.",U$10,""))-SUMIFS(Kosztorys!$F:$F,Kosztorys!$D:$D,$B367,Kosztorys!$I:$I,CONCATENATE("&lt;01.01.",T$10,"")),COUNTIFS(Kosztorys!$D:$D,$B367,Kosztorys!$I:$I,CONCATENATE("&lt;01.01.",U$10,""))-COUNTIFS(Kosztorys!$D:$D,$B367,Kosztorys!$I:$I,CONCATENATE("&lt;01.01.",T$10,""))),0)</f>
        <v/>
      </c>
      <c r="U367" s="116">
        <f>IF($C367="CAPEX - 1szt JB",IF($M367="szt",SUMIFS(Kosztorys!$F:$F,Kosztorys!$D:$D,$B367,Kosztorys!$I:$I,CONCATENATE("&lt;01.01.",V$10,""))-SUMIFS(Kosztorys!$F:$F,Kosztorys!$D:$D,$B367,Kosztorys!$I:$I,CONCATENATE("&lt;01.01.",U$10,"")),COUNTIFS(Kosztorys!$D:$D,$B367,Kosztorys!$I:$I,CONCATENATE("&lt;01.01.",V$10,""))-COUNTIFS(Kosztorys!$D:$D,$B367,Kosztorys!$I:$I,CONCATENATE("&lt;01.01.",U$10,""))),0)</f>
        <v/>
      </c>
      <c r="V367" s="116">
        <f>IF($C367="CAPEX - 1szt JB",IF($M367="szt",SUMIFS(Kosztorys!$F:$F,Kosztorys!$D:$D,$B367,Kosztorys!$I:$I,CONCATENATE("&lt;01.01.",W$10,""))-SUMIFS(Kosztorys!$F:$F,Kosztorys!$D:$D,$B367,Kosztorys!$I:$I,CONCATENATE("&lt;01.01.",V$10,"")),COUNTIFS(Kosztorys!$D:$D,$B367,Kosztorys!$I:$I,CONCATENATE("&lt;01.01.",W$10,""))-COUNTIFS(Kosztorys!$D:$D,$B367,Kosztorys!$I:$I,CONCATENATE("&lt;01.01.",V$10,""))),0)</f>
        <v/>
      </c>
      <c r="W367" s="116">
        <f>IF($C367="CAPEX - 1szt JB",IF($M367="szt",SUMIFS(Kosztorys!$F:$F,Kosztorys!$D:$D,$B367,Kosztorys!$I:$I,CONCATENATE("&lt;01.01.",X$10,""))-SUMIFS(Kosztorys!$F:$F,Kosztorys!$D:$D,$B367,Kosztorys!$I:$I,CONCATENATE("&lt;01.01.",W$10,"")),COUNTIFS(Kosztorys!$D:$D,$B367,Kosztorys!$I:$I,CONCATENATE("&lt;01.01.",X$10,""))-COUNTIFS(Kosztorys!$D:$D,$B367,Kosztorys!$I:$I,CONCATENATE("&lt;01.01.",W$10,""))),0)</f>
        <v/>
      </c>
      <c r="X367" s="116">
        <f>IF($C367="CAPEX - 1szt JB",IF($M367="szt",SUMIFS(Kosztorys!$F:$F,Kosztorys!$D:$D,$B367,Kosztorys!$I:$I,CONCATENATE("&lt;01.01.",Y$10,""))-SUMIFS(Kosztorys!$F:$F,Kosztorys!$D:$D,$B367,Kosztorys!$I:$I,CONCATENATE("&lt;01.01.",X$10,"")),COUNTIFS(Kosztorys!$D:$D,$B367,Kosztorys!$I:$I,CONCATENATE("&lt;01.01.",Y$10,""))-COUNTIFS(Kosztorys!$D:$D,$B367,Kosztorys!$I:$I,CONCATENATE("&lt;01.01.",X$10,""))),0)</f>
        <v/>
      </c>
      <c r="Y367" s="116">
        <f>IF($C367="CAPEX - 1szt JB",IF($M367="szt",SUMIFS(Kosztorys!$F:$F,Kosztorys!$D:$D,$B367,Kosztorys!$I:$I,CONCATENATE("&lt;01.01.",Z$10,""))-SUMIFS(Kosztorys!$F:$F,Kosztorys!$D:$D,$B367,Kosztorys!$I:$I,CONCATENATE("&lt;01.01.",Y$10,"")),COUNTIFS(Kosztorys!$D:$D,$B367,Kosztorys!$I:$I,CONCATENATE("&lt;01.01.",Z$10,""))-COUNTIFS(Kosztorys!$D:$D,$B367,Kosztorys!$I:$I,CONCATENATE("&lt;01.01.",Y$10,""))),0)</f>
        <v/>
      </c>
      <c r="Z367" s="116">
        <f>IF($C367="CAPEX - 1szt JB",IF($M367="szt",SUMIFS(Kosztorys!$F:$F,Kosztorys!$D:$D,$B367,Kosztorys!$I:$I,CONCATENATE("&lt;01.01.",AA$10,""))-SUMIFS(Kosztorys!$F:$F,Kosztorys!$D:$D,$B367,Kosztorys!$I:$I,CONCATENATE("&lt;01.01.",Z$10,"")),COUNTIFS(Kosztorys!$D:$D,$B367,Kosztorys!$I:$I,CONCATENATE("&lt;01.01.",AA$10,""))-COUNTIFS(Kosztorys!$D:$D,$B367,Kosztorys!$I:$I,CONCATENATE("&lt;01.01.",Z$10,""))),0)</f>
        <v/>
      </c>
      <c r="AA367" s="116">
        <f>IF($C367="CAPEX - 1szt JB",IF($M367="szt",SUMIFS(Kosztorys!$F:$F,Kosztorys!$D:$D,$B367,Kosztorys!$I:$I,CONCATENATE("&lt;01.01.",AB$10,""))-SUMIFS(Kosztorys!$F:$F,Kosztorys!$D:$D,$B367,Kosztorys!$I:$I,CONCATENATE("&lt;01.01.",AA$10,"")),COUNTIFS(Kosztorys!$D:$D,$B367,Kosztorys!$I:$I,CONCATENATE("&lt;01.01.",AB$10,""))-COUNTIFS(Kosztorys!$D:$D,$B367,Kosztorys!$I:$I,CONCATENATE("&lt;01.01.",AA$10,""))),0)</f>
        <v/>
      </c>
      <c r="AB367" s="116">
        <f>IF($C367="CAPEX - 1szt JB",IF($M367="szt",SUMIFS(Kosztorys!$F:$F,Kosztorys!$D:$D,$B367,Kosztorys!$I:$I,CONCATENATE("&lt;01.01.",AC$10,""))-SUMIFS(Kosztorys!$F:$F,Kosztorys!$D:$D,$B367,Kosztorys!$I:$I,CONCATENATE("&lt;01.01.",AB$10,"")),COUNTIFS(Kosztorys!$D:$D,$B367,Kosztorys!$I:$I,CONCATENATE("&lt;01.01.",AC$10,""))-COUNTIFS(Kosztorys!$D:$D,$B367,Kosztorys!$I:$I,CONCATENATE("&lt;01.01.",AB$10,""))),0)</f>
        <v/>
      </c>
      <c r="AC367" s="116">
        <f>IF($C367="CAPEX - 1szt JB",IF($M367="szt",SUMIFS(Kosztorys!$F:$F,Kosztorys!$D:$D,$B367,Kosztorys!$I:$I,CONCATENATE("&lt;01.01.",AD$10,""))-SUMIFS(Kosztorys!$F:$F,Kosztorys!$D:$D,$B367,Kosztorys!$I:$I,CONCATENATE("&lt;01.01.",AC$10,"")),COUNTIFS(Kosztorys!$D:$D,$B367,Kosztorys!$I:$I,CONCATENATE("&lt;01.01.",AD$10,""))-COUNTIFS(Kosztorys!$D:$D,$B367,Kosztorys!$I:$I,CONCATENATE("&lt;01.01.",AC$10,""))),0)</f>
        <v/>
      </c>
      <c r="AD367" s="116">
        <f>IF($C367="CAPEX - 1szt JB",IF($M367="szt",SUMIFS(Kosztorys!$F:$F,Kosztorys!$D:$D,$B367,Kosztorys!$I:$I,CONCATENATE("&lt;01.01.",AE$10,""))-SUMIFS(Kosztorys!$F:$F,Kosztorys!$D:$D,$B367,Kosztorys!$I:$I,CONCATENATE("&lt;01.01.",AD$10,"")),COUNTIFS(Kosztorys!$D:$D,$B367,Kosztorys!$I:$I,CONCATENATE("&lt;01.01.",AE$10,""))-COUNTIFS(Kosztorys!$D:$D,$B367,Kosztorys!$I:$I,CONCATENATE("&lt;01.01.",AD$10,""))),0)</f>
        <v/>
      </c>
      <c r="AE367" s="116">
        <f>IF($C367="CAPEX - 1szt JB",IF($M367="szt",SUMIFS(Kosztorys!$F:$F,Kosztorys!$D:$D,$B367,Kosztorys!$I:$I,CONCATENATE("&lt;01.01.",AF$10,""))-SUMIFS(Kosztorys!$F:$F,Kosztorys!$D:$D,$B367,Kosztorys!$I:$I,CONCATENATE("&lt;01.01.",AE$10,"")),COUNTIFS(Kosztorys!$D:$D,$B367,Kosztorys!$I:$I,CONCATENATE("&lt;01.01.",AF$10,""))-COUNTIFS(Kosztorys!$D:$D,$B367,Kosztorys!$I:$I,CONCATENATE("&lt;01.01.",AE$10,""))),0)</f>
        <v/>
      </c>
      <c r="AF367" s="116">
        <f>IF($C367="CAPEX - 1szt JB",IF($M367="szt",SUMIFS(Kosztorys!$F:$F,Kosztorys!$D:$D,$B367,Kosztorys!$I:$I,CONCATENATE("&lt;01.01.",AG$10,""))-SUMIFS(Kosztorys!$F:$F,Kosztorys!$D:$D,$B367,Kosztorys!$I:$I,CONCATENATE("&lt;01.01.",AF$10,"")),COUNTIFS(Kosztorys!$D:$D,$B367,Kosztorys!$I:$I,CONCATENATE("&lt;01.01.",AG$10,""))-COUNTIFS(Kosztorys!$D:$D,$B367,Kosztorys!$I:$I,CONCATENATE("&lt;01.01.",AF$10,""))),0)</f>
        <v/>
      </c>
      <c r="AG367" s="116">
        <f>IF($C367="CAPEX - 1szt JB",IF($M367="szt",SUMIFS(Kosztorys!$F:$F,Kosztorys!$D:$D,$B367,Kosztorys!$I:$I,CONCATENATE("&lt;01.01.",AH$10,""))-SUMIFS(Kosztorys!$F:$F,Kosztorys!$D:$D,$B367,Kosztorys!$I:$I,CONCATENATE("&lt;01.01.",AG$10,"")),COUNTIFS(Kosztorys!$D:$D,$B367,Kosztorys!$I:$I,CONCATENATE("&lt;01.01.",AH$10,""))-COUNTIFS(Kosztorys!$D:$D,$B367,Kosztorys!$I:$I,CONCATENATE("&lt;01.01.",AG$10,""))),0)</f>
        <v/>
      </c>
      <c r="AH367" s="116">
        <f>IF($C367="CAPEX - 1szt JB",IF($M367="szt",SUMIFS(Kosztorys!$F:$F,Kosztorys!$D:$D,$B367,Kosztorys!$I:$I,CONCATENATE("&lt;01.01.",AI$10,""))-SUMIFS(Kosztorys!$F:$F,Kosztorys!$D:$D,$B367,Kosztorys!$I:$I,CONCATENATE("&lt;01.01.",AH$10,"")),COUNTIFS(Kosztorys!$D:$D,$B367,Kosztorys!$I:$I,CONCATENATE("&lt;01.01.",AI$10,""))-COUNTIFS(Kosztorys!$D:$D,$B367,Kosztorys!$I:$I,CONCATENATE("&lt;01.01.",AH$10,""))),0)</f>
        <v/>
      </c>
      <c r="AI367" s="116">
        <f>IF($C367="CAPEX - 1szt JB",IF($M367="szt",SUMIFS(Kosztorys!$F:$F,Kosztorys!$D:$D,$B367,Kosztorys!$I:$I,CONCATENATE("&lt;01.01.",AJ$10,""))-SUMIFS(Kosztorys!$F:$F,Kosztorys!$D:$D,$B367,Kosztorys!$I:$I,CONCATENATE("&lt;01.01.",AI$10,"")),COUNTIFS(Kosztorys!$D:$D,$B367,Kosztorys!$I:$I,CONCATENATE("&lt;01.01.",AJ$10,""))-COUNTIFS(Kosztorys!$D:$D,$B367,Kosztorys!$I:$I,CONCATENATE("&lt;01.01.",AI$10,""))),0)</f>
        <v/>
      </c>
      <c r="AJ367" s="116">
        <f>IF(C367="CAPEX - 1szt JB",IF(SUM(T367:AI367)=IF(ISERROR(VLOOKUP(B367,JB_tabela,MATCH(AJ$9,JB_menu,0)-1,FALSE())),,VLOOKUP(B367,JB_tabela,MATCH(AJ$9,JB_menu,0)-1,FALSE())),"OK","nie zgadza się liczba użytych JB"),"OK-ND")</f>
        <v/>
      </c>
      <c r="AM367" s="41">
        <f>IFERROR("_" &amp; VLOOKUP($B367,#REF!,1,FALSE()),#REF!)</f>
        <v/>
      </c>
      <c r="AN367" s="41">
        <f>IF($C367="CAPEX - Długość 1m",SUMIFS(Kosztorys!$F:$F,Kosztorys!$D:$D,$B367,Kosztorys!$I:$I,CONCATENATE("&lt;31.12.",AN$10,""))-SUMIFS(Kosztorys!$F:$F,Kosztorys!$D:$D,$B367,Kosztorys!$I:$I,CONCATENATE("&lt;31.12.",AM$10,"")),"x")</f>
        <v/>
      </c>
      <c r="AO367" s="41">
        <f>IF($C367="CAPEX - Długość 1m",SUMIFS(Kosztorys!$F:$F,Kosztorys!$D:$D,$B367,Kosztorys!$I:$I,CONCATENATE("&lt;31.12.",AO$10,""))-SUMIFS(Kosztorys!$F:$F,Kosztorys!$D:$D,$B367,Kosztorys!$I:$I,CONCATENATE("&lt;31.12.",AN$10,"")),"x")</f>
        <v/>
      </c>
      <c r="AP367" s="41">
        <f>IF($C367="CAPEX - Długość 1m",SUMIFS(Kosztorys!$F:$F,Kosztorys!$D:$D,$B367,Kosztorys!$I:$I,CONCATENATE("&lt;31.12.",AP$10,""))-SUMIFS(Kosztorys!$F:$F,Kosztorys!$D:$D,$B367,Kosztorys!$I:$I,CONCATENATE("&lt;31.12.",AO$10,"")),"x")</f>
        <v/>
      </c>
      <c r="AQ367" s="41">
        <f>IF($C367="CAPEX - Długość 1m",SUMIFS(Kosztorys!$F:$F,Kosztorys!$D:$D,$B367,Kosztorys!$I:$I,CONCATENATE("&lt;31.12.",AQ$10,""))-SUMIFS(Kosztorys!$F:$F,Kosztorys!$D:$D,$B367,Kosztorys!$I:$I,CONCATENATE("&lt;31.12.",AP$10,"")),"x")</f>
        <v/>
      </c>
      <c r="AR367" s="41">
        <f>IF($C367="CAPEX - Długość 1m",SUMIFS(Kosztorys!$F:$F,Kosztorys!$D:$D,$B367,Kosztorys!$I:$I,CONCATENATE("&lt;31.12.",AR$10,""))-SUMIFS(Kosztorys!$F:$F,Kosztorys!$D:$D,$B367,Kosztorys!$I:$I,CONCATENATE("&lt;31.12.",AQ$10,"")),"x")</f>
        <v/>
      </c>
      <c r="AS367" s="41">
        <f>IF($C367="CAPEX - Długość 1m",SUMIFS(Kosztorys!$F:$F,Kosztorys!$D:$D,$B367,Kosztorys!$I:$I,CONCATENATE("&lt;31.12.",AS$10,""))-SUMIFS(Kosztorys!$F:$F,Kosztorys!$D:$D,$B367,Kosztorys!$I:$I,CONCATENATE("&lt;31.12.",AR$10,"")),"x")</f>
        <v/>
      </c>
      <c r="AT367" s="41">
        <f>IF($C367="CAPEX - Długość 1m",SUMIFS(Kosztorys!$F:$F,Kosztorys!$D:$D,$B367,Kosztorys!$I:$I,CONCATENATE("&lt;31.12.",AT$10,""))-SUMIFS(Kosztorys!$F:$F,Kosztorys!$D:$D,$B367,Kosztorys!$I:$I,CONCATENATE("&lt;31.12.",AS$10,"")),"x")</f>
        <v/>
      </c>
      <c r="AU367" s="41">
        <f>IF($C367="CAPEX - Długość 1m",SUMIFS(Kosztorys!$F:$F,Kosztorys!$D:$D,$B367,Kosztorys!$I:$I,CONCATENATE("&lt;31.12.",AU$10,""))-SUMIFS(Kosztorys!$F:$F,Kosztorys!$D:$D,$B367,Kosztorys!$I:$I,CONCATENATE("&lt;31.12.",AT$10,"")),"x")</f>
        <v/>
      </c>
      <c r="AV367" s="41">
        <f>IF($C367="CAPEX - Długość 1m",SUMIFS(Kosztorys!$F:$F,Kosztorys!$D:$D,$B367,Kosztorys!$I:$I,CONCATENATE("&lt;31.12.",AV$10,""))-SUMIFS(Kosztorys!$F:$F,Kosztorys!$D:$D,$B367,Kosztorys!$I:$I,CONCATENATE("&lt;31.12.",AU$10,"")),"x")</f>
        <v/>
      </c>
      <c r="AW367" s="41">
        <f>IF($C367="CAPEX - Długość 1m",SUMIFS(Kosztorys!$F:$F,Kosztorys!$D:$D,$B367,Kosztorys!$I:$I,CONCATENATE("&lt;31.12.",AW$10,""))-SUMIFS(Kosztorys!$F:$F,Kosztorys!$D:$D,$B367,Kosztorys!$I:$I,CONCATENATE("&lt;31.12.",AV$10,"")),"x")</f>
        <v/>
      </c>
      <c r="AX367" s="41">
        <f>IF($C367="CAPEX - Długość 1m",SUMIFS(Kosztorys!$F:$F,Kosztorys!$D:$D,$B367,Kosztorys!$I:$I,CONCATENATE("&lt;31.12.",AX$10,""))-SUMIFS(Kosztorys!$F:$F,Kosztorys!$D:$D,$B367,Kosztorys!$I:$I,CONCATENATE("&lt;31.12.",AW$10,"")),"x")</f>
        <v/>
      </c>
      <c r="AY367" s="41">
        <f>IF($C367="CAPEX - Długość 1m",SUMIFS(Kosztorys!$F:$F,Kosztorys!$D:$D,$B367,Kosztorys!$I:$I,CONCATENATE("&lt;31.12.",AY$10,""))-SUMIFS(Kosztorys!$F:$F,Kosztorys!$D:$D,$B367,Kosztorys!$I:$I,CONCATENATE("&lt;31.12.",AX$10,"")),"x")</f>
        <v/>
      </c>
      <c r="AZ367" s="41">
        <f>IF($C367="CAPEX - Długość 1m",SUMIFS(Kosztorys!$F:$F,Kosztorys!$D:$D,$B367,Kosztorys!$I:$I,CONCATENATE("&lt;31.12.",AZ$10,""))-SUMIFS(Kosztorys!$F:$F,Kosztorys!$D:$D,$B367,Kosztorys!$I:$I,CONCATENATE("&lt;31.12.",AY$10,"")),"x")</f>
        <v/>
      </c>
      <c r="BA367" s="41">
        <f>IF($C367="CAPEX - Długość 1m",SUMIFS(Kosztorys!$F:$F,Kosztorys!$D:$D,$B367,Kosztorys!$I:$I,CONCATENATE("&lt;31.12.",BA$10,""))-SUMIFS(Kosztorys!$F:$F,Kosztorys!$D:$D,$B367,Kosztorys!$I:$I,CONCATENATE("&lt;31.12.",AZ$10,"")),"x")</f>
        <v/>
      </c>
      <c r="BB367" s="41">
        <f>IF($C367="CAPEX - Długość 1m",SUMIFS(Kosztorys!$F:$F,Kosztorys!$D:$D,$B367,Kosztorys!$I:$I,CONCATENATE("&lt;31.12.",BB$10,""))-SUMIFS(Kosztorys!$F:$F,Kosztorys!$D:$D,$B367,Kosztorys!$I:$I,CONCATENATE("&lt;31.12.",BA$10,"")),"x")</f>
        <v/>
      </c>
      <c r="BC367" s="41">
        <f>IF($C367="CAPEX - Długość 1m",SUMIFS(Kosztorys!$F:$F,Kosztorys!$D:$D,$B367,Kosztorys!$I:$I,CONCATENATE("&lt;31.12.",BC$10,""))-SUMIFS(Kosztorys!$F:$F,Kosztorys!$D:$D,$B367,Kosztorys!$I:$I,CONCATENATE("&lt;31.12.",BB$10,"")),"x")</f>
        <v/>
      </c>
      <c r="BD367" s="41">
        <f>IF(C367="CAPEX - Długość 1m",IF(SUM(AN367:BC367)=IF(ISERROR(VLOOKUP(B367,JB_tabela,MATCH(BD$9,JB_menu,0)-1,FALSE())),,VLOOKUP(B367,JB_tabela,MATCH(BD$9,JB_menu,0)-1,FALSE())),"OK","nie zgadza się liczba użytych JB"),"OK-ND")</f>
        <v/>
      </c>
      <c r="BH367" s="41">
        <f>IF($C367="OPEX - Koszt 1szt/rok",IF($M367="szt",SUMIFS(Kosztorys!$F:$F,Kosztorys!$D:$D,$B367,Kosztorys!$I:$I,CONCATENATE("&lt;01.01.",BH$10,""))+(SUMIFS(Kosztorys!$F:$F,Kosztorys!$D:$D,$B367,Kosztorys!$I:$I,CONCATENATE("&lt;=31.03.",BH$10,""))-SUMIFS(Kosztorys!$F:$F,Kosztorys!$D:$D,$B367,Kosztorys!$I:$I,CONCATENATE("&lt;=31.12.",BG$10,"")))*0.75+(SUMIFS(Kosztorys!$F:$F,Kosztorys!$D:$D,$B367,Kosztorys!$I:$I,CONCATENATE("&lt;=30.06.",BH$10,""))-SUMIFS(Kosztorys!$F:$F,Kosztorys!$D:$D,$B367,Kosztorys!$I:$I,CONCATENATE("&lt;=31.03.",BH$10,"")))*0.5+(SUMIFS(Kosztorys!$F:$F,Kosztorys!$D:$D,$B367,Kosztorys!$I:$I,CONCATENATE("&lt;=30.09.",BH$10,""))-SUMIFS(Kosztorys!$F:$F,Kosztorys!$D:$D,$B367,Kosztorys!$I:$I,CONCATENATE("&lt;=30.06.",BH$10,"")))*0.25,"nic"),0)</f>
        <v/>
      </c>
      <c r="BI367" s="41">
        <f>IF($C367="OPEX - Koszt 1szt/rok",IF($M367="szt",SUMIFS(Kosztorys!$F:$F,Kosztorys!$D:$D,$B367,Kosztorys!$I:$I,CONCATENATE("&lt;01.01.",BI$10,""))+(SUMIFS(Kosztorys!$F:$F,Kosztorys!$D:$D,$B367,Kosztorys!$I:$I,CONCATENATE("&lt;=31.03.",BI$10,""))-SUMIFS(Kosztorys!$F:$F,Kosztorys!$D:$D,$B367,Kosztorys!$I:$I,CONCATENATE("&lt;=31.12.",BH$10,"")))*0.75+(SUMIFS(Kosztorys!$F:$F,Kosztorys!$D:$D,$B367,Kosztorys!$I:$I,CONCATENATE("&lt;=30.06.",BI$10,""))-SUMIFS(Kosztorys!$F:$F,Kosztorys!$D:$D,$B367,Kosztorys!$I:$I,CONCATENATE("&lt;=31.03.",BI$10,"")))*0.5+(SUMIFS(Kosztorys!$F:$F,Kosztorys!$D:$D,$B367,Kosztorys!$I:$I,CONCATENATE("&lt;=30.09.",BI$10,""))-SUMIFS(Kosztorys!$F:$F,Kosztorys!$D:$D,$B367,Kosztorys!$I:$I,CONCATENATE("&lt;=30.06.",BI$10,"")))*0.25,"nic"),0)</f>
        <v/>
      </c>
      <c r="BJ367" s="41">
        <f>IF($C367="OPEX - Koszt 1szt/rok",IF($M367="szt",SUMIFS(Kosztorys!$F:$F,Kosztorys!$D:$D,$B367,Kosztorys!$I:$I,CONCATENATE("&lt;01.01.",BJ$10,""))+(SUMIFS(Kosztorys!$F:$F,Kosztorys!$D:$D,$B367,Kosztorys!$I:$I,CONCATENATE("&lt;=31.03.",BJ$10,""))-SUMIFS(Kosztorys!$F:$F,Kosztorys!$D:$D,$B367,Kosztorys!$I:$I,CONCATENATE("&lt;=31.12.",BI$10,"")))*0.75+(SUMIFS(Kosztorys!$F:$F,Kosztorys!$D:$D,$B367,Kosztorys!$I:$I,CONCATENATE("&lt;=30.06.",BJ$10,""))-SUMIFS(Kosztorys!$F:$F,Kosztorys!$D:$D,$B367,Kosztorys!$I:$I,CONCATENATE("&lt;=31.03.",BJ$10,"")))*0.5+(SUMIFS(Kosztorys!$F:$F,Kosztorys!$D:$D,$B367,Kosztorys!$I:$I,CONCATENATE("&lt;=30.09.",BJ$10,""))-SUMIFS(Kosztorys!$F:$F,Kosztorys!$D:$D,$B367,Kosztorys!$I:$I,CONCATENATE("&lt;=30.06.",BJ$10,"")))*0.25,"nic"),0)</f>
        <v/>
      </c>
      <c r="BK367" s="41">
        <f>IF($C367="OPEX - Koszt 1szt/rok",IF($M367="szt",SUMIFS(Kosztorys!$F:$F,Kosztorys!$D:$D,$B367,Kosztorys!$I:$I,CONCATENATE("&lt;01.01.",BK$10,""))+(SUMIFS(Kosztorys!$F:$F,Kosztorys!$D:$D,$B367,Kosztorys!$I:$I,CONCATENATE("&lt;=31.03.",BK$10,""))-SUMIFS(Kosztorys!$F:$F,Kosztorys!$D:$D,$B367,Kosztorys!$I:$I,CONCATENATE("&lt;=31.12.",BJ$10,"")))*0.75+(SUMIFS(Kosztorys!$F:$F,Kosztorys!$D:$D,$B367,Kosztorys!$I:$I,CONCATENATE("&lt;=30.06.",BK$10,""))-SUMIFS(Kosztorys!$F:$F,Kosztorys!$D:$D,$B367,Kosztorys!$I:$I,CONCATENATE("&lt;=31.03.",BK$10,"")))*0.5+(SUMIFS(Kosztorys!$F:$F,Kosztorys!$D:$D,$B367,Kosztorys!$I:$I,CONCATENATE("&lt;=30.09.",BK$10,""))-SUMIFS(Kosztorys!$F:$F,Kosztorys!$D:$D,$B367,Kosztorys!$I:$I,CONCATENATE("&lt;=30.06.",BK$10,"")))*0.25,"nic"),0)</f>
        <v/>
      </c>
      <c r="BL367" s="41">
        <f>IF($C367="OPEX - Koszt 1szt/rok",IF($M367="szt",SUMIFS(Kosztorys!$F:$F,Kosztorys!$D:$D,$B367,Kosztorys!$I:$I,CONCATENATE("&lt;01.01.",BL$10,""))+(SUMIFS(Kosztorys!$F:$F,Kosztorys!$D:$D,$B367,Kosztorys!$I:$I,CONCATENATE("&lt;=31.03.",BL$10,""))-SUMIFS(Kosztorys!$F:$F,Kosztorys!$D:$D,$B367,Kosztorys!$I:$I,CONCATENATE("&lt;=31.12.",BK$10,"")))*0.75+(SUMIFS(Kosztorys!$F:$F,Kosztorys!$D:$D,$B367,Kosztorys!$I:$I,CONCATENATE("&lt;=30.06.",BL$10,""))-SUMIFS(Kosztorys!$F:$F,Kosztorys!$D:$D,$B367,Kosztorys!$I:$I,CONCATENATE("&lt;=31.03.",BL$10,"")))*0.5+(SUMIFS(Kosztorys!$F:$F,Kosztorys!$D:$D,$B367,Kosztorys!$I:$I,CONCATENATE("&lt;=30.09.",BL$10,""))-SUMIFS(Kosztorys!$F:$F,Kosztorys!$D:$D,$B367,Kosztorys!$I:$I,CONCATENATE("&lt;=30.06.",BL$10,"")))*0.25,"nic"),0)</f>
        <v/>
      </c>
      <c r="BM367" s="41">
        <f>IF($C367="OPEX - Koszt 1szt/rok",IF($M367="szt",SUMIFS(Kosztorys!$F:$F,Kosztorys!$D:$D,$B367,Kosztorys!$I:$I,CONCATENATE("&lt;01.01.",BM$10,""))+(SUMIFS(Kosztorys!$F:$F,Kosztorys!$D:$D,$B367,Kosztorys!$I:$I,CONCATENATE("&lt;=31.03.",BM$10,""))-SUMIFS(Kosztorys!$F:$F,Kosztorys!$D:$D,$B367,Kosztorys!$I:$I,CONCATENATE("&lt;=31.12.",BL$10,"")))*0.75+(SUMIFS(Kosztorys!$F:$F,Kosztorys!$D:$D,$B367,Kosztorys!$I:$I,CONCATENATE("&lt;=30.06.",BM$10,""))-SUMIFS(Kosztorys!$F:$F,Kosztorys!$D:$D,$B367,Kosztorys!$I:$I,CONCATENATE("&lt;=31.03.",BM$10,"")))*0.5+(SUMIFS(Kosztorys!$F:$F,Kosztorys!$D:$D,$B367,Kosztorys!$I:$I,CONCATENATE("&lt;=30.09.",BM$10,""))-SUMIFS(Kosztorys!$F:$F,Kosztorys!$D:$D,$B367,Kosztorys!$I:$I,CONCATENATE("&lt;=30.06.",BM$10,"")))*0.25,"nic"),0)</f>
        <v/>
      </c>
      <c r="BN367" s="41">
        <f>IF($C367="OPEX - Koszt 1szt/rok",IF($M367="szt",SUMIFS(Kosztorys!$F:$F,Kosztorys!$D:$D,$B367,Kosztorys!$I:$I,CONCATENATE("&lt;01.01.",BN$10,""))+(SUMIFS(Kosztorys!$F:$F,Kosztorys!$D:$D,$B367,Kosztorys!$I:$I,CONCATENATE("&lt;=31.03.",BN$10,""))-SUMIFS(Kosztorys!$F:$F,Kosztorys!$D:$D,$B367,Kosztorys!$I:$I,CONCATENATE("&lt;=31.12.",BM$10,"")))*0.75+(SUMIFS(Kosztorys!$F:$F,Kosztorys!$D:$D,$B367,Kosztorys!$I:$I,CONCATENATE("&lt;=30.06.",BN$10,""))-SUMIFS(Kosztorys!$F:$F,Kosztorys!$D:$D,$B367,Kosztorys!$I:$I,CONCATENATE("&lt;=31.03.",BN$10,"")))*0.5+(SUMIFS(Kosztorys!$F:$F,Kosztorys!$D:$D,$B367,Kosztorys!$I:$I,CONCATENATE("&lt;=30.09.",BN$10,""))-SUMIFS(Kosztorys!$F:$F,Kosztorys!$D:$D,$B367,Kosztorys!$I:$I,CONCATENATE("&lt;=30.06.",BN$10,"")))*0.25,"nic"),0)</f>
        <v/>
      </c>
      <c r="BO367" s="41">
        <f>IF($C367="OPEX - Koszt 1szt/rok",IF($M367="szt",SUMIFS(Kosztorys!$F:$F,Kosztorys!$D:$D,$B367,Kosztorys!$I:$I,CONCATENATE("&lt;01.01.",BO$10,""))+(SUMIFS(Kosztorys!$F:$F,Kosztorys!$D:$D,$B367,Kosztorys!$I:$I,CONCATENATE("&lt;=31.03.",BO$10,""))-SUMIFS(Kosztorys!$F:$F,Kosztorys!$D:$D,$B367,Kosztorys!$I:$I,CONCATENATE("&lt;=31.12.",BN$10,"")))*0.75+(SUMIFS(Kosztorys!$F:$F,Kosztorys!$D:$D,$B367,Kosztorys!$I:$I,CONCATENATE("&lt;=30.06.",BO$10,""))-SUMIFS(Kosztorys!$F:$F,Kosztorys!$D:$D,$B367,Kosztorys!$I:$I,CONCATENATE("&lt;=31.03.",BO$10,"")))*0.5+(SUMIFS(Kosztorys!$F:$F,Kosztorys!$D:$D,$B367,Kosztorys!$I:$I,CONCATENATE("&lt;=30.09.",BO$10,""))-SUMIFS(Kosztorys!$F:$F,Kosztorys!$D:$D,$B367,Kosztorys!$I:$I,CONCATENATE("&lt;=30.06.",BO$10,"")))*0.25,"nic"),0)</f>
        <v/>
      </c>
      <c r="BP367" s="41">
        <f>IF($C367="OPEX - Koszt 1szt/rok",IF($M367="szt",SUMIFS(Kosztorys!$F:$F,Kosztorys!$D:$D,$B367,Kosztorys!$I:$I,CONCATENATE("&lt;01.01.",BP$10,""))+(SUMIFS(Kosztorys!$F:$F,Kosztorys!$D:$D,$B367,Kosztorys!$I:$I,CONCATENATE("&lt;=31.03.",BP$10,""))-SUMIFS(Kosztorys!$F:$F,Kosztorys!$D:$D,$B367,Kosztorys!$I:$I,CONCATENATE("&lt;=31.12.",BO$10,"")))*0.75+(SUMIFS(Kosztorys!$F:$F,Kosztorys!$D:$D,$B367,Kosztorys!$I:$I,CONCATENATE("&lt;=30.06.",BP$10,""))-SUMIFS(Kosztorys!$F:$F,Kosztorys!$D:$D,$B367,Kosztorys!$I:$I,CONCATENATE("&lt;=31.03.",BP$10,"")))*0.5+(SUMIFS(Kosztorys!$F:$F,Kosztorys!$D:$D,$B367,Kosztorys!$I:$I,CONCATENATE("&lt;=30.09.",BP$10,""))-SUMIFS(Kosztorys!$F:$F,Kosztorys!$D:$D,$B367,Kosztorys!$I:$I,CONCATENATE("&lt;=30.06.",BP$10,"")))*0.25,"nic"),0)</f>
        <v/>
      </c>
      <c r="BQ367" s="41">
        <f>IF($C367="OPEX - Koszt 1szt/rok",IF($M367="szt",SUMIFS(Kosztorys!$F:$F,Kosztorys!$D:$D,$B367,Kosztorys!$I:$I,CONCATENATE("&lt;01.01.",BQ$10,""))+(SUMIFS(Kosztorys!$F:$F,Kosztorys!$D:$D,$B367,Kosztorys!$I:$I,CONCATENATE("&lt;=31.03.",BQ$10,""))-SUMIFS(Kosztorys!$F:$F,Kosztorys!$D:$D,$B367,Kosztorys!$I:$I,CONCATENATE("&lt;=31.12.",BP$10,"")))*0.75+(SUMIFS(Kosztorys!$F:$F,Kosztorys!$D:$D,$B367,Kosztorys!$I:$I,CONCATENATE("&lt;=30.06.",BQ$10,""))-SUMIFS(Kosztorys!$F:$F,Kosztorys!$D:$D,$B367,Kosztorys!$I:$I,CONCATENATE("&lt;=31.03.",BQ$10,"")))*0.5+(SUMIFS(Kosztorys!$F:$F,Kosztorys!$D:$D,$B367,Kosztorys!$I:$I,CONCATENATE("&lt;=30.09.",BQ$10,""))-SUMIFS(Kosztorys!$F:$F,Kosztorys!$D:$D,$B367,Kosztorys!$I:$I,CONCATENATE("&lt;=30.06.",BQ$10,"")))*0.25,"nic"),0)</f>
        <v/>
      </c>
      <c r="BR367" s="41">
        <f>IF($C367="OPEX - Koszt 1szt/rok",IF($M367="szt",SUMIFS(Kosztorys!$F:$F,Kosztorys!$D:$D,$B367,Kosztorys!$I:$I,CONCATENATE("&lt;01.01.",BR$10,""))+(SUMIFS(Kosztorys!$F:$F,Kosztorys!$D:$D,$B367,Kosztorys!$I:$I,CONCATENATE("&lt;=31.03.",BR$10,""))-SUMIFS(Kosztorys!$F:$F,Kosztorys!$D:$D,$B367,Kosztorys!$I:$I,CONCATENATE("&lt;=31.12.",BQ$10,"")))*0.75+(SUMIFS(Kosztorys!$F:$F,Kosztorys!$D:$D,$B367,Kosztorys!$I:$I,CONCATENATE("&lt;=30.06.",BR$10,""))-SUMIFS(Kosztorys!$F:$F,Kosztorys!$D:$D,$B367,Kosztorys!$I:$I,CONCATENATE("&lt;=31.03.",BR$10,"")))*0.5+(SUMIFS(Kosztorys!$F:$F,Kosztorys!$D:$D,$B367,Kosztorys!$I:$I,CONCATENATE("&lt;=30.09.",BR$10,""))-SUMIFS(Kosztorys!$F:$F,Kosztorys!$D:$D,$B367,Kosztorys!$I:$I,CONCATENATE("&lt;=30.06.",BR$10,"")))*0.25,"nic"),0)</f>
        <v/>
      </c>
      <c r="BS367" s="41">
        <f>IF($C367="OPEX - Koszt 1szt/rok",IF($M367="szt",SUMIFS(Kosztorys!$F:$F,Kosztorys!$D:$D,$B367,Kosztorys!$I:$I,CONCATENATE("&lt;01.01.",BS$10,""))+(SUMIFS(Kosztorys!$F:$F,Kosztorys!$D:$D,$B367,Kosztorys!$I:$I,CONCATENATE("&lt;=31.03.",BS$10,""))-SUMIFS(Kosztorys!$F:$F,Kosztorys!$D:$D,$B367,Kosztorys!$I:$I,CONCATENATE("&lt;=31.12.",BR$10,"")))*0.75+(SUMIFS(Kosztorys!$F:$F,Kosztorys!$D:$D,$B367,Kosztorys!$I:$I,CONCATENATE("&lt;=30.06.",BS$10,""))-SUMIFS(Kosztorys!$F:$F,Kosztorys!$D:$D,$B367,Kosztorys!$I:$I,CONCATENATE("&lt;=31.03.",BS$10,"")))*0.5+(SUMIFS(Kosztorys!$F:$F,Kosztorys!$D:$D,$B367,Kosztorys!$I:$I,CONCATENATE("&lt;=30.09.",BS$10,""))-SUMIFS(Kosztorys!$F:$F,Kosztorys!$D:$D,$B367,Kosztorys!$I:$I,CONCATENATE("&lt;=30.06.",BS$10,"")))*0.25,"nic"),0)</f>
        <v/>
      </c>
      <c r="BT367" s="41">
        <f>IF($C367="OPEX - Koszt 1szt/rok",IF($M367="szt",SUMIFS(Kosztorys!$F:$F,Kosztorys!$D:$D,$B367,Kosztorys!$I:$I,CONCATENATE("&lt;01.01.",BT$10,""))+(SUMIFS(Kosztorys!$F:$F,Kosztorys!$D:$D,$B367,Kosztorys!$I:$I,CONCATENATE("&lt;=31.03.",BT$10,""))-SUMIFS(Kosztorys!$F:$F,Kosztorys!$D:$D,$B367,Kosztorys!$I:$I,CONCATENATE("&lt;=31.12.",BS$10,"")))*0.75+(SUMIFS(Kosztorys!$F:$F,Kosztorys!$D:$D,$B367,Kosztorys!$I:$I,CONCATENATE("&lt;=30.06.",BT$10,""))-SUMIFS(Kosztorys!$F:$F,Kosztorys!$D:$D,$B367,Kosztorys!$I:$I,CONCATENATE("&lt;=31.03.",BT$10,"")))*0.5+(SUMIFS(Kosztorys!$F:$F,Kosztorys!$D:$D,$B367,Kosztorys!$I:$I,CONCATENATE("&lt;=30.09.",BT$10,""))-SUMIFS(Kosztorys!$F:$F,Kosztorys!$D:$D,$B367,Kosztorys!$I:$I,CONCATENATE("&lt;=30.06.",BT$10,"")))*0.25,"nic"),0)</f>
        <v/>
      </c>
      <c r="BU367" s="41">
        <f>IF($C367="OPEX - Koszt 1szt/rok",IF($M367="szt",SUMIFS(Kosztorys!$F:$F,Kosztorys!$D:$D,$B367,Kosztorys!$I:$I,CONCATENATE("&lt;01.01.",BU$10,""))+(SUMIFS(Kosztorys!$F:$F,Kosztorys!$D:$D,$B367,Kosztorys!$I:$I,CONCATENATE("&lt;=31.03.",BU$10,""))-SUMIFS(Kosztorys!$F:$F,Kosztorys!$D:$D,$B367,Kosztorys!$I:$I,CONCATENATE("&lt;=31.12.",BT$10,"")))*0.75+(SUMIFS(Kosztorys!$F:$F,Kosztorys!$D:$D,$B367,Kosztorys!$I:$I,CONCATENATE("&lt;=30.06.",BU$10,""))-SUMIFS(Kosztorys!$F:$F,Kosztorys!$D:$D,$B367,Kosztorys!$I:$I,CONCATENATE("&lt;=31.03.",BU$10,"")))*0.5+(SUMIFS(Kosztorys!$F:$F,Kosztorys!$D:$D,$B367,Kosztorys!$I:$I,CONCATENATE("&lt;=30.09.",BU$10,""))-SUMIFS(Kosztorys!$F:$F,Kosztorys!$D:$D,$B367,Kosztorys!$I:$I,CONCATENATE("&lt;=30.06.",BU$10,"")))*0.25,"nic"),0)</f>
        <v/>
      </c>
      <c r="BV367" s="41">
        <f>IF($C367="OPEX - Koszt 1szt/rok",IF($M367="szt",SUMIFS(Kosztorys!$F:$F,Kosztorys!$D:$D,$B367,Kosztorys!$I:$I,CONCATENATE("&lt;01.01.",BV$10,""))+(SUMIFS(Kosztorys!$F:$F,Kosztorys!$D:$D,$B367,Kosztorys!$I:$I,CONCATENATE("&lt;=31.03.",BV$10,""))-SUMIFS(Kosztorys!$F:$F,Kosztorys!$D:$D,$B367,Kosztorys!$I:$I,CONCATENATE("&lt;=31.12.",BU$10,"")))*0.75+(SUMIFS(Kosztorys!$F:$F,Kosztorys!$D:$D,$B367,Kosztorys!$I:$I,CONCATENATE("&lt;=30.06.",BV$10,""))-SUMIFS(Kosztorys!$F:$F,Kosztorys!$D:$D,$B367,Kosztorys!$I:$I,CONCATENATE("&lt;=31.03.",BV$10,"")))*0.5+(SUMIFS(Kosztorys!$F:$F,Kosztorys!$D:$D,$B367,Kosztorys!$I:$I,CONCATENATE("&lt;=30.09.",BV$10,""))-SUMIFS(Kosztorys!$F:$F,Kosztorys!$D:$D,$B367,Kosztorys!$I:$I,CONCATENATE("&lt;=30.06.",BV$10,"")))*0.25,"nic"),0)</f>
        <v/>
      </c>
      <c r="BW367" s="41">
        <f>IF($C367="OPEX - Koszt 1szt/rok",IF($M367="szt",SUMIFS(Kosztorys!$F:$F,Kosztorys!$D:$D,$B367,Kosztorys!$I:$I,CONCATENATE("&lt;01.01.",BW$10,""))+(SUMIFS(Kosztorys!$F:$F,Kosztorys!$D:$D,$B367,Kosztorys!$I:$I,CONCATENATE("&lt;=31.03.",BW$10,""))-SUMIFS(Kosztorys!$F:$F,Kosztorys!$D:$D,$B367,Kosztorys!$I:$I,CONCATENATE("&lt;=31.12.",BV$10,"")))*0.75+(SUMIFS(Kosztorys!$F:$F,Kosztorys!$D:$D,$B367,Kosztorys!$I:$I,CONCATENATE("&lt;=30.06.",BW$10,""))-SUMIFS(Kosztorys!$F:$F,Kosztorys!$D:$D,$B367,Kosztorys!$I:$I,CONCATENATE("&lt;=31.03.",BW$10,"")))*0.5+(SUMIFS(Kosztorys!$F:$F,Kosztorys!$D:$D,$B367,Kosztorys!$I:$I,CONCATENATE("&lt;=30.09.",BW$10,""))-SUMIFS(Kosztorys!$F:$F,Kosztorys!$D:$D,$B367,Kosztorys!$I:$I,CONCATENATE("&lt;=30.06.",BW$10,"")))*0.25,"nic"),0)</f>
        <v/>
      </c>
      <c r="BX367" s="41">
        <f>IF(C367="OPEX - Koszt 1szt/rok",IF(MAX(BH367:BW367)=IF(ISERROR(VLOOKUP(B367,JB_tabela,MATCH(BX$9,JB_menu,0)-1,FALSE())),,VLOOKUP(B367,JB_tabela,MATCH(BX$9,JB_menu,0)-1,FALSE())),"OK","nie zgadza się liczba użytych JB"),"OK-ND")</f>
        <v/>
      </c>
      <c r="CB367" s="41">
        <f>IF($C367="OPEX - Długość 1m koszt/rok",IF($M367="m",SUMIFS(Kosztorys!$F:$F,Kosztorys!$D:$D,$B367,Kosztorys!$I:$I,CONCATENATE("&lt;01.01.",CB$10,""))+(SUMIFS(Kosztorys!$F:$F,Kosztorys!$D:$D,$B367,Kosztorys!$I:$I,CONCATENATE("&lt;=31.03.",CB$10,""))-SUMIFS(Kosztorys!$F:$F,Kosztorys!$D:$D,$B367,Kosztorys!$I:$I,CONCATENATE("&lt;=31.12.",CA$10,"")))*0.75+(SUMIFS(Kosztorys!$F:$F,Kosztorys!$D:$D,$B367,Kosztorys!$I:$I,CONCATENATE("&lt;=30.06.",CB$10,""))-SUMIFS(Kosztorys!$F:$F,Kosztorys!$D:$D,$B367,Kosztorys!$I:$I,CONCATENATE("&lt;=31.03.",CB$10,"")))*0.5+(SUMIFS(Kosztorys!$F:$F,Kosztorys!$D:$D,$B367,Kosztorys!$I:$I,CONCATENATE("&lt;=30.09.",CB$10,""))-SUMIFS(Kosztorys!$F:$F,Kosztorys!$D:$D,$B367,Kosztorys!$I:$I,CONCATENATE("&lt;=30.06.",CB$10,"")))*0.25,"nic"),0)</f>
        <v/>
      </c>
      <c r="CC367" s="41">
        <f>IF($C367="OPEX - Długość 1m koszt/rok",IF($M367="m",SUMIFS(Kosztorys!$F:$F,Kosztorys!$D:$D,$B367,Kosztorys!$I:$I,CONCATENATE("&lt;01.01.",CC$10,""))+(SUMIFS(Kosztorys!$F:$F,Kosztorys!$D:$D,$B367,Kosztorys!$I:$I,CONCATENATE("&lt;=31.03.",CC$10,""))-SUMIFS(Kosztorys!$F:$F,Kosztorys!$D:$D,$B367,Kosztorys!$I:$I,CONCATENATE("&lt;=31.12.",CB$10,"")))*0.75+(SUMIFS(Kosztorys!$F:$F,Kosztorys!$D:$D,$B367,Kosztorys!$I:$I,CONCATENATE("&lt;=30.06.",CC$10,""))-SUMIFS(Kosztorys!$F:$F,Kosztorys!$D:$D,$B367,Kosztorys!$I:$I,CONCATENATE("&lt;=31.03.",CC$10,"")))*0.5+(SUMIFS(Kosztorys!$F:$F,Kosztorys!$D:$D,$B367,Kosztorys!$I:$I,CONCATENATE("&lt;=30.09.",CC$10,""))-SUMIFS(Kosztorys!$F:$F,Kosztorys!$D:$D,$B367,Kosztorys!$I:$I,CONCATENATE("&lt;=30.06.",CC$10,"")))*0.25,"nic"),0)</f>
        <v/>
      </c>
      <c r="CD367" s="41">
        <f>IF($C367="OPEX - Długość 1m koszt/rok",IF($M367="m",SUMIFS(Kosztorys!$F:$F,Kosztorys!$D:$D,$B367,Kosztorys!$I:$I,CONCATENATE("&lt;01.01.",CD$10,""))+(SUMIFS(Kosztorys!$F:$F,Kosztorys!$D:$D,$B367,Kosztorys!$I:$I,CONCATENATE("&lt;=31.03.",CD$10,""))-SUMIFS(Kosztorys!$F:$F,Kosztorys!$D:$D,$B367,Kosztorys!$I:$I,CONCATENATE("&lt;=31.12.",CC$10,"")))*0.75+(SUMIFS(Kosztorys!$F:$F,Kosztorys!$D:$D,$B367,Kosztorys!$I:$I,CONCATENATE("&lt;=30.06.",CD$10,""))-SUMIFS(Kosztorys!$F:$F,Kosztorys!$D:$D,$B367,Kosztorys!$I:$I,CONCATENATE("&lt;=31.03.",CD$10,"")))*0.5+(SUMIFS(Kosztorys!$F:$F,Kosztorys!$D:$D,$B367,Kosztorys!$I:$I,CONCATENATE("&lt;=30.09.",CD$10,""))-SUMIFS(Kosztorys!$F:$F,Kosztorys!$D:$D,$B367,Kosztorys!$I:$I,CONCATENATE("&lt;=30.06.",CD$10,"")))*0.25,"nic"),0)</f>
        <v/>
      </c>
      <c r="CE367" s="41">
        <f>IF($C367="OPEX - Długość 1m koszt/rok",IF($M367="m",SUMIFS(Kosztorys!$F:$F,Kosztorys!$D:$D,$B367,Kosztorys!$I:$I,CONCATENATE("&lt;01.01.",CE$10,""))+(SUMIFS(Kosztorys!$F:$F,Kosztorys!$D:$D,$B367,Kosztorys!$I:$I,CONCATENATE("&lt;=31.03.",CE$10,""))-SUMIFS(Kosztorys!$F:$F,Kosztorys!$D:$D,$B367,Kosztorys!$I:$I,CONCATENATE("&lt;=31.12.",CD$10,"")))*0.75+(SUMIFS(Kosztorys!$F:$F,Kosztorys!$D:$D,$B367,Kosztorys!$I:$I,CONCATENATE("&lt;=30.06.",CE$10,""))-SUMIFS(Kosztorys!$F:$F,Kosztorys!$D:$D,$B367,Kosztorys!$I:$I,CONCATENATE("&lt;=31.03.",CE$10,"")))*0.5+(SUMIFS(Kosztorys!$F:$F,Kosztorys!$D:$D,$B367,Kosztorys!$I:$I,CONCATENATE("&lt;=30.09.",CE$10,""))-SUMIFS(Kosztorys!$F:$F,Kosztorys!$D:$D,$B367,Kosztorys!$I:$I,CONCATENATE("&lt;=30.06.",CE$10,"")))*0.25,"nic"),0)</f>
        <v/>
      </c>
      <c r="CF367" s="41">
        <f>IF($C367="OPEX - Długość 1m koszt/rok",IF($M367="m",SUMIFS(Kosztorys!$F:$F,Kosztorys!$D:$D,$B367,Kosztorys!$I:$I,CONCATENATE("&lt;01.01.",CF$10,""))+(SUMIFS(Kosztorys!$F:$F,Kosztorys!$D:$D,$B367,Kosztorys!$I:$I,CONCATENATE("&lt;=31.03.",CF$10,""))-SUMIFS(Kosztorys!$F:$F,Kosztorys!$D:$D,$B367,Kosztorys!$I:$I,CONCATENATE("&lt;=31.12.",CE$10,"")))*0.75+(SUMIFS(Kosztorys!$F:$F,Kosztorys!$D:$D,$B367,Kosztorys!$I:$I,CONCATENATE("&lt;=30.06.",CF$10,""))-SUMIFS(Kosztorys!$F:$F,Kosztorys!$D:$D,$B367,Kosztorys!$I:$I,CONCATENATE("&lt;=31.03.",CF$10,"")))*0.5+(SUMIFS(Kosztorys!$F:$F,Kosztorys!$D:$D,$B367,Kosztorys!$I:$I,CONCATENATE("&lt;=30.09.",CF$10,""))-SUMIFS(Kosztorys!$F:$F,Kosztorys!$D:$D,$B367,Kosztorys!$I:$I,CONCATENATE("&lt;=30.06.",CF$10,"")))*0.25,"nic"),0)</f>
        <v/>
      </c>
      <c r="CG367" s="41">
        <f>IF($C367="OPEX - Długość 1m koszt/rok",IF($M367="m",SUMIFS(Kosztorys!$F:$F,Kosztorys!$D:$D,$B367,Kosztorys!$I:$I,CONCATENATE("&lt;01.01.",CG$10,""))+(SUMIFS(Kosztorys!$F:$F,Kosztorys!$D:$D,$B367,Kosztorys!$I:$I,CONCATENATE("&lt;=31.03.",CG$10,""))-SUMIFS(Kosztorys!$F:$F,Kosztorys!$D:$D,$B367,Kosztorys!$I:$I,CONCATENATE("&lt;=31.12.",CF$10,"")))*0.75+(SUMIFS(Kosztorys!$F:$F,Kosztorys!$D:$D,$B367,Kosztorys!$I:$I,CONCATENATE("&lt;=30.06.",CG$10,""))-SUMIFS(Kosztorys!$F:$F,Kosztorys!$D:$D,$B367,Kosztorys!$I:$I,CONCATENATE("&lt;=31.03.",CG$10,"")))*0.5+(SUMIFS(Kosztorys!$F:$F,Kosztorys!$D:$D,$B367,Kosztorys!$I:$I,CONCATENATE("&lt;=30.09.",CG$10,""))-SUMIFS(Kosztorys!$F:$F,Kosztorys!$D:$D,$B367,Kosztorys!$I:$I,CONCATENATE("&lt;=30.06.",CG$10,"")))*0.25,"nic"),0)</f>
        <v/>
      </c>
      <c r="CH367" s="41">
        <f>IF($C367="OPEX - Długość 1m koszt/rok",IF($M367="m",SUMIFS(Kosztorys!$F:$F,Kosztorys!$D:$D,$B367,Kosztorys!$I:$I,CONCATENATE("&lt;01.01.",CH$10,""))+(SUMIFS(Kosztorys!$F:$F,Kosztorys!$D:$D,$B367,Kosztorys!$I:$I,CONCATENATE("&lt;=31.03.",CH$10,""))-SUMIFS(Kosztorys!$F:$F,Kosztorys!$D:$D,$B367,Kosztorys!$I:$I,CONCATENATE("&lt;=31.12.",CG$10,"")))*0.75+(SUMIFS(Kosztorys!$F:$F,Kosztorys!$D:$D,$B367,Kosztorys!$I:$I,CONCATENATE("&lt;=30.06.",CH$10,""))-SUMIFS(Kosztorys!$F:$F,Kosztorys!$D:$D,$B367,Kosztorys!$I:$I,CONCATENATE("&lt;=31.03.",CH$10,"")))*0.5+(SUMIFS(Kosztorys!$F:$F,Kosztorys!$D:$D,$B367,Kosztorys!$I:$I,CONCATENATE("&lt;=30.09.",CH$10,""))-SUMIFS(Kosztorys!$F:$F,Kosztorys!$D:$D,$B367,Kosztorys!$I:$I,CONCATENATE("&lt;=30.06.",CH$10,"")))*0.25,"nic"),0)</f>
        <v/>
      </c>
      <c r="CI367" s="41">
        <f>IF($C367="OPEX - Długość 1m koszt/rok",IF($M367="m",SUMIFS(Kosztorys!$F:$F,Kosztorys!$D:$D,$B367,Kosztorys!$I:$I,CONCATENATE("&lt;01.01.",CI$10,""))+(SUMIFS(Kosztorys!$F:$F,Kosztorys!$D:$D,$B367,Kosztorys!$I:$I,CONCATENATE("&lt;=31.03.",CI$10,""))-SUMIFS(Kosztorys!$F:$F,Kosztorys!$D:$D,$B367,Kosztorys!$I:$I,CONCATENATE("&lt;=31.12.",CH$10,"")))*0.75+(SUMIFS(Kosztorys!$F:$F,Kosztorys!$D:$D,$B367,Kosztorys!$I:$I,CONCATENATE("&lt;=30.06.",CI$10,""))-SUMIFS(Kosztorys!$F:$F,Kosztorys!$D:$D,$B367,Kosztorys!$I:$I,CONCATENATE("&lt;=31.03.",CI$10,"")))*0.5+(SUMIFS(Kosztorys!$F:$F,Kosztorys!$D:$D,$B367,Kosztorys!$I:$I,CONCATENATE("&lt;=30.09.",CI$10,""))-SUMIFS(Kosztorys!$F:$F,Kosztorys!$D:$D,$B367,Kosztorys!$I:$I,CONCATENATE("&lt;=30.06.",CI$10,"")))*0.25,"nic"),0)</f>
        <v/>
      </c>
      <c r="CJ367" s="41">
        <f>IF($C367="OPEX - Długość 1m koszt/rok",IF($M367="m",SUMIFS(Kosztorys!$F:$F,Kosztorys!$D:$D,$B367,Kosztorys!$I:$I,CONCATENATE("&lt;01.01.",CJ$10,""))+(SUMIFS(Kosztorys!$F:$F,Kosztorys!$D:$D,$B367,Kosztorys!$I:$I,CONCATENATE("&lt;=31.03.",CJ$10,""))-SUMIFS(Kosztorys!$F:$F,Kosztorys!$D:$D,$B367,Kosztorys!$I:$I,CONCATENATE("&lt;=31.12.",CI$10,"")))*0.75+(SUMIFS(Kosztorys!$F:$F,Kosztorys!$D:$D,$B367,Kosztorys!$I:$I,CONCATENATE("&lt;=30.06.",CJ$10,""))-SUMIFS(Kosztorys!$F:$F,Kosztorys!$D:$D,$B367,Kosztorys!$I:$I,CONCATENATE("&lt;=31.03.",CJ$10,"")))*0.5+(SUMIFS(Kosztorys!$F:$F,Kosztorys!$D:$D,$B367,Kosztorys!$I:$I,CONCATENATE("&lt;=30.09.",CJ$10,""))-SUMIFS(Kosztorys!$F:$F,Kosztorys!$D:$D,$B367,Kosztorys!$I:$I,CONCATENATE("&lt;=30.06.",CJ$10,"")))*0.25,"nic"),0)</f>
        <v/>
      </c>
      <c r="CK367" s="41">
        <f>IF($C367="OPEX - Długość 1m koszt/rok",IF($M367="m",SUMIFS(Kosztorys!$F:$F,Kosztorys!$D:$D,$B367,Kosztorys!$I:$I,CONCATENATE("&lt;01.01.",CK$10,""))+(SUMIFS(Kosztorys!$F:$F,Kosztorys!$D:$D,$B367,Kosztorys!$I:$I,CONCATENATE("&lt;=31.03.",CK$10,""))-SUMIFS(Kosztorys!$F:$F,Kosztorys!$D:$D,$B367,Kosztorys!$I:$I,CONCATENATE("&lt;=31.12.",CJ$10,"")))*0.75+(SUMIFS(Kosztorys!$F:$F,Kosztorys!$D:$D,$B367,Kosztorys!$I:$I,CONCATENATE("&lt;=30.06.",CK$10,""))-SUMIFS(Kosztorys!$F:$F,Kosztorys!$D:$D,$B367,Kosztorys!$I:$I,CONCATENATE("&lt;=31.03.",CK$10,"")))*0.5+(SUMIFS(Kosztorys!$F:$F,Kosztorys!$D:$D,$B367,Kosztorys!$I:$I,CONCATENATE("&lt;=30.09.",CK$10,""))-SUMIFS(Kosztorys!$F:$F,Kosztorys!$D:$D,$B367,Kosztorys!$I:$I,CONCATENATE("&lt;=30.06.",CK$10,"")))*0.25,"nic"),0)</f>
        <v/>
      </c>
      <c r="CL367" s="41">
        <f>IF($C367="OPEX - Długość 1m koszt/rok",IF($M367="m",SUMIFS(Kosztorys!$F:$F,Kosztorys!$D:$D,$B367,Kosztorys!$I:$I,CONCATENATE("&lt;01.01.",CL$10,""))+(SUMIFS(Kosztorys!$F:$F,Kosztorys!$D:$D,$B367,Kosztorys!$I:$I,CONCATENATE("&lt;=31.03.",CL$10,""))-SUMIFS(Kosztorys!$F:$F,Kosztorys!$D:$D,$B367,Kosztorys!$I:$I,CONCATENATE("&lt;=31.12.",CK$10,"")))*0.75+(SUMIFS(Kosztorys!$F:$F,Kosztorys!$D:$D,$B367,Kosztorys!$I:$I,CONCATENATE("&lt;=30.06.",CL$10,""))-SUMIFS(Kosztorys!$F:$F,Kosztorys!$D:$D,$B367,Kosztorys!$I:$I,CONCATENATE("&lt;=31.03.",CL$10,"")))*0.5+(SUMIFS(Kosztorys!$F:$F,Kosztorys!$D:$D,$B367,Kosztorys!$I:$I,CONCATENATE("&lt;=30.09.",CL$10,""))-SUMIFS(Kosztorys!$F:$F,Kosztorys!$D:$D,$B367,Kosztorys!$I:$I,CONCATENATE("&lt;=30.06.",CL$10,"")))*0.25,"nic"),0)</f>
        <v/>
      </c>
      <c r="CM367" s="41">
        <f>IF($C367="OPEX - Długość 1m koszt/rok",IF($M367="m",SUMIFS(Kosztorys!$F:$F,Kosztorys!$D:$D,$B367,Kosztorys!$I:$I,CONCATENATE("&lt;01.01.",CM$10,""))+(SUMIFS(Kosztorys!$F:$F,Kosztorys!$D:$D,$B367,Kosztorys!$I:$I,CONCATENATE("&lt;=31.03.",CM$10,""))-SUMIFS(Kosztorys!$F:$F,Kosztorys!$D:$D,$B367,Kosztorys!$I:$I,CONCATENATE("&lt;=31.12.",CL$10,"")))*0.75+(SUMIFS(Kosztorys!$F:$F,Kosztorys!$D:$D,$B367,Kosztorys!$I:$I,CONCATENATE("&lt;=30.06.",CM$10,""))-SUMIFS(Kosztorys!$F:$F,Kosztorys!$D:$D,$B367,Kosztorys!$I:$I,CONCATENATE("&lt;=31.03.",CM$10,"")))*0.5+(SUMIFS(Kosztorys!$F:$F,Kosztorys!$D:$D,$B367,Kosztorys!$I:$I,CONCATENATE("&lt;=30.09.",CM$10,""))-SUMIFS(Kosztorys!$F:$F,Kosztorys!$D:$D,$B367,Kosztorys!$I:$I,CONCATENATE("&lt;=30.06.",CM$10,"")))*0.25,"nic"),0)</f>
        <v/>
      </c>
      <c r="CN367" s="41">
        <f>IF($C367="OPEX - Długość 1m koszt/rok",IF($M367="m",SUMIFS(Kosztorys!$F:$F,Kosztorys!$D:$D,$B367,Kosztorys!$I:$I,CONCATENATE("&lt;01.01.",CN$10,""))+(SUMIFS(Kosztorys!$F:$F,Kosztorys!$D:$D,$B367,Kosztorys!$I:$I,CONCATENATE("&lt;=31.03.",CN$10,""))-SUMIFS(Kosztorys!$F:$F,Kosztorys!$D:$D,$B367,Kosztorys!$I:$I,CONCATENATE("&lt;=31.12.",CM$10,"")))*0.75+(SUMIFS(Kosztorys!$F:$F,Kosztorys!$D:$D,$B367,Kosztorys!$I:$I,CONCATENATE("&lt;=30.06.",CN$10,""))-SUMIFS(Kosztorys!$F:$F,Kosztorys!$D:$D,$B367,Kosztorys!$I:$I,CONCATENATE("&lt;=31.03.",CN$10,"")))*0.5+(SUMIFS(Kosztorys!$F:$F,Kosztorys!$D:$D,$B367,Kosztorys!$I:$I,CONCATENATE("&lt;=30.09.",CN$10,""))-SUMIFS(Kosztorys!$F:$F,Kosztorys!$D:$D,$B367,Kosztorys!$I:$I,CONCATENATE("&lt;=30.06.",CN$10,"")))*0.25,"nic"),0)</f>
        <v/>
      </c>
      <c r="CO367" s="41">
        <f>IF($C367="OPEX - Długość 1m koszt/rok",IF($M367="m",SUMIFS(Kosztorys!$F:$F,Kosztorys!$D:$D,$B367,Kosztorys!$I:$I,CONCATENATE("&lt;01.01.",CO$10,""))+(SUMIFS(Kosztorys!$F:$F,Kosztorys!$D:$D,$B367,Kosztorys!$I:$I,CONCATENATE("&lt;=31.03.",CO$10,""))-SUMIFS(Kosztorys!$F:$F,Kosztorys!$D:$D,$B367,Kosztorys!$I:$I,CONCATENATE("&lt;=31.12.",CN$10,"")))*0.75+(SUMIFS(Kosztorys!$F:$F,Kosztorys!$D:$D,$B367,Kosztorys!$I:$I,CONCATENATE("&lt;=30.06.",CO$10,""))-SUMIFS(Kosztorys!$F:$F,Kosztorys!$D:$D,$B367,Kosztorys!$I:$I,CONCATENATE("&lt;=31.03.",CO$10,"")))*0.5+(SUMIFS(Kosztorys!$F:$F,Kosztorys!$D:$D,$B367,Kosztorys!$I:$I,CONCATENATE("&lt;=30.09.",CO$10,""))-SUMIFS(Kosztorys!$F:$F,Kosztorys!$D:$D,$B367,Kosztorys!$I:$I,CONCATENATE("&lt;=30.06.",CO$10,"")))*0.25,"nic"),0)</f>
        <v/>
      </c>
      <c r="CP367" s="41">
        <f>IF($C367="OPEX - Długość 1m koszt/rok",IF($M367="m",SUMIFS(Kosztorys!$F:$F,Kosztorys!$D:$D,$B367,Kosztorys!$I:$I,CONCATENATE("&lt;01.01.",CP$10,""))+(SUMIFS(Kosztorys!$F:$F,Kosztorys!$D:$D,$B367,Kosztorys!$I:$I,CONCATENATE("&lt;=31.03.",CP$10,""))-SUMIFS(Kosztorys!$F:$F,Kosztorys!$D:$D,$B367,Kosztorys!$I:$I,CONCATENATE("&lt;=31.12.",CO$10,"")))*0.75+(SUMIFS(Kosztorys!$F:$F,Kosztorys!$D:$D,$B367,Kosztorys!$I:$I,CONCATENATE("&lt;=30.06.",CP$10,""))-SUMIFS(Kosztorys!$F:$F,Kosztorys!$D:$D,$B367,Kosztorys!$I:$I,CONCATENATE("&lt;=31.03.",CP$10,"")))*0.5+(SUMIFS(Kosztorys!$F:$F,Kosztorys!$D:$D,$B367,Kosztorys!$I:$I,CONCATENATE("&lt;=30.09.",CP$10,""))-SUMIFS(Kosztorys!$F:$F,Kosztorys!$D:$D,$B367,Kosztorys!$I:$I,CONCATENATE("&lt;=30.06.",CP$10,"")))*0.25,"nic"),0)</f>
        <v/>
      </c>
      <c r="CQ367" s="41">
        <f>IF($C367="OPEX - Długość 1m koszt/rok",IF($M367="m",SUMIFS(Kosztorys!$F:$F,Kosztorys!$D:$D,$B367,Kosztorys!$I:$I,CONCATENATE("&lt;01.01.",CQ$10,""))+(SUMIFS(Kosztorys!$F:$F,Kosztorys!$D:$D,$B367,Kosztorys!$I:$I,CONCATENATE("&lt;=31.03.",CQ$10,""))-SUMIFS(Kosztorys!$F:$F,Kosztorys!$D:$D,$B367,Kosztorys!$I:$I,CONCATENATE("&lt;=31.12.",CP$10,"")))*0.75+(SUMIFS(Kosztorys!$F:$F,Kosztorys!$D:$D,$B367,Kosztorys!$I:$I,CONCATENATE("&lt;=30.06.",CQ$10,""))-SUMIFS(Kosztorys!$F:$F,Kosztorys!$D:$D,$B367,Kosztorys!$I:$I,CONCATENATE("&lt;=31.03.",CQ$10,"")))*0.5+(SUMIFS(Kosztorys!$F:$F,Kosztorys!$D:$D,$B367,Kosztorys!$I:$I,CONCATENATE("&lt;=30.09.",CQ$10,""))-SUMIFS(Kosztorys!$F:$F,Kosztorys!$D:$D,$B367,Kosztorys!$I:$I,CONCATENATE("&lt;=30.06.",CQ$10,"")))*0.25,"nic"),0)</f>
        <v/>
      </c>
      <c r="CR367" s="41">
        <f>IF(C367="OPEX - Długość 1m koszt/rok",IF(MAX(CB367:CQ367)=IF(ISERROR(VLOOKUP(B367,JB_tabela,MATCH(CR$9,JB_menu,0)-1,FALSE())),,VLOOKUP(B367,JB_tabela,MATCH(CR$9,JB_menu,0)-1,FALSE())),"OK","nie zgadza się liczba użytych JB"),"OK-ND")</f>
        <v/>
      </c>
      <c r="CS367" s="41">
        <f>IFERROR(VLOOKUP($C367,$CY$2:$CZ$7,2,FALSE()),"ERROR")</f>
        <v/>
      </c>
      <c r="CV367" s="41">
        <f>$Q367</f>
        <v/>
      </c>
      <c r="CW367" s="41">
        <f>$R367</f>
        <v/>
      </c>
      <c r="CX367" s="41">
        <f>$S367</f>
        <v/>
      </c>
      <c r="CY367" s="41">
        <f>ROUND(IF(LEFT($C367,4)="CAPE",ROUND($E367*$H367,2)*OFFSET(T367,0,$CS367),0),2)</f>
        <v/>
      </c>
      <c r="CZ367" s="41">
        <f>ROUND(IF(LEFT($C367,4)="CAPE",ROUND($E367*$H367,2)*OFFSET(U367,0,$CS367),0),2)</f>
        <v/>
      </c>
      <c r="DA367" s="41">
        <f>ROUND(IF(LEFT($C367,4)="CAPE",ROUND($E367*$H367,2)*OFFSET(V367,0,$CS367),0),2)</f>
        <v/>
      </c>
      <c r="DB367" s="41">
        <f>ROUND(IF(LEFT($C367,4)="CAPE",ROUND($E367*$H367,2)*OFFSET(W367,0,$CS367),0),2)</f>
        <v/>
      </c>
      <c r="DC367" s="41">
        <f>ROUND(IF(LEFT($C367,4)="CAPE",ROUND($E367*$H367,2)*OFFSET(X367,0,$CS367),0),2)</f>
        <v/>
      </c>
      <c r="DD367" s="41">
        <f>ROUND(IF(LEFT($C367,4)="CAPE",ROUND($E367*$H367,2)*OFFSET(Y367,0,$CS367),0),2)</f>
        <v/>
      </c>
      <c r="DE367" s="41">
        <f>ROUND(IF(LEFT($C367,4)="CAPE",ROUND($E367*$H367,2)*OFFSET(Z367,0,$CS367),0),2)</f>
        <v/>
      </c>
      <c r="DF367" s="41">
        <f>ROUND(IF(LEFT($C367,4)="CAPE",ROUND($E367*$H367,2)*OFFSET(AA367,0,$CS367),0),2)</f>
        <v/>
      </c>
      <c r="DG367" s="41">
        <f>ROUND(IF(LEFT($C367,4)="CAPE",ROUND($E367*$H367,2)*OFFSET(AB367,0,$CS367),0),2)</f>
        <v/>
      </c>
      <c r="DH367" s="41">
        <f>ROUND(IF(LEFT($C367,4)="CAPE",ROUND($E367*$H367,2)*OFFSET(AC367,0,$CS367),0),2)</f>
        <v/>
      </c>
      <c r="DI367" s="41">
        <f>ROUND(IF(LEFT($C367,4)="CAPE",ROUND($E367*$H367,2)*OFFSET(AD367,0,$CS367),0),2)</f>
        <v/>
      </c>
      <c r="DJ367" s="41">
        <f>ROUND(IF(LEFT($C367,4)="CAPE",ROUND($E367*$H367,2)*OFFSET(AE367,0,$CS367),0),2)</f>
        <v/>
      </c>
      <c r="DK367" s="41">
        <f>ROUND(IF(LEFT($C367,4)="CAPE",ROUND($E367*$H367,2)*OFFSET(AF367,0,$CS367),0),2)</f>
        <v/>
      </c>
      <c r="DL367" s="41">
        <f>ROUND(IF(LEFT($C367,4)="CAPE",ROUND($E367*$H367,2)*OFFSET(AG367,0,$CS367),0),2)</f>
        <v/>
      </c>
      <c r="DM367" s="41">
        <f>ROUND(IF(LEFT($C367,4)="CAPE",ROUND($E367*$H367,2)*OFFSET(AH367,0,$CS367),0),2)</f>
        <v/>
      </c>
      <c r="DN367" s="41">
        <f>ROUND(IF(LEFT($C367,4)="CAPE",ROUND($E367*$H367,2)*OFFSET(AI367,0,$CS367),0),2)</f>
        <v/>
      </c>
      <c r="DP367" s="41">
        <f>$Q367</f>
        <v/>
      </c>
      <c r="DQ367" s="41">
        <f>$R367</f>
        <v/>
      </c>
      <c r="DR367" s="41">
        <f>$S367</f>
        <v/>
      </c>
      <c r="DS367" s="41">
        <f>ROUND(IF(LEFT($C367,4)="OPEX",$E367*$H367*OFFSET($T367,0,$CS367),0),2)</f>
        <v/>
      </c>
      <c r="DT367" s="41">
        <f>ROUND(IF(LEFT($C367,4)="OPEX",$E367*$H367*OFFSET($U367,0,$CS367),0),2)</f>
        <v/>
      </c>
      <c r="DU367" s="41">
        <f>ROUND(IF(LEFT($C367,4)="OPEX",$E367*$H367*OFFSET($V367,0,$CS367),0),2)</f>
        <v/>
      </c>
      <c r="DV367" s="41">
        <f>ROUND(IF(LEFT($C367,4)="OPEX",$E367*$H367*OFFSET($W367,0,$CS367),0),2)</f>
        <v/>
      </c>
      <c r="DW367" s="41">
        <f>ROUND(IF(LEFT($C367,4)="OPEX",$E367*$H367*OFFSET($X367,0,$CS367),0),2)</f>
        <v/>
      </c>
      <c r="DX367" s="41">
        <f>ROUND(IF(LEFT($C367,4)="OPEX",$E367*$H367*OFFSET($Y367,0,$CS367),0),2)</f>
        <v/>
      </c>
      <c r="DY367" s="41">
        <f>ROUND(IF(LEFT($C367,4)="OPEX",$E367*$H367*OFFSET($Z367,0,$CS367),0),2)</f>
        <v/>
      </c>
      <c r="DZ367" s="41">
        <f>ROUND(IF(LEFT($C367,4)="OPEX",$E367*$H367*OFFSET($AA367,0,$CS367),0),2)</f>
        <v/>
      </c>
      <c r="EA367" s="41">
        <f>ROUND(IF(LEFT($C367,4)="OPEX",$E367*$H367*OFFSET($AB367,0,$CS367),0),2)</f>
        <v/>
      </c>
      <c r="EB367" s="41">
        <f>ROUND(IF(LEFT($C367,4)="OPEX",$E367*$H367*OFFSET($AC367,0,$CS367),0),2)</f>
        <v/>
      </c>
      <c r="EC367" s="41">
        <f>ROUND(IF(LEFT($C367,4)="OPEX",$E367*$H367*OFFSET($AD367,0,$CS367),0),2)</f>
        <v/>
      </c>
      <c r="ED367" s="41">
        <f>ROUND(IF(LEFT($C367,4)="OPEX",$E367*$H367*OFFSET($AE367,0,$CS367),0),2)</f>
        <v/>
      </c>
      <c r="EE367" s="41">
        <f>ROUND(IF(LEFT($C367,4)="OPEX",$E367*$H367*OFFSET($AF367,0,$CS367),0),2)</f>
        <v/>
      </c>
      <c r="EF367" s="41">
        <f>ROUND(IF(LEFT($C367,4)="OPEX",$E367*$H367*OFFSET($AG367,0,$CS367),0),2)</f>
        <v/>
      </c>
      <c r="EG367" s="41">
        <f>ROUND(IF(LEFT($C367,4)="OPEX",$E367*$H367*OFFSET($AH367,0,$CS367),0),2)</f>
        <v/>
      </c>
      <c r="EH367" s="41">
        <f>ROUND(IF(LEFT($C367,4)="OPEX",$E367*$H367*OFFSET($AI367,0,$CS367),0),2)</f>
        <v/>
      </c>
      <c r="EJ367" s="41">
        <f>$Q367</f>
        <v/>
      </c>
      <c r="EK367" s="41">
        <f>$R367</f>
        <v/>
      </c>
      <c r="EL367" s="41">
        <f>$S367</f>
        <v/>
      </c>
      <c r="EM367" s="41">
        <f>ROUND($D367*$CY367,2)</f>
        <v/>
      </c>
      <c r="EN367" s="41">
        <f>ROUND($D367*$CZ367,2)</f>
        <v/>
      </c>
      <c r="EO367" s="41">
        <f>ROUND($D367*$DA367,2)</f>
        <v/>
      </c>
      <c r="EP367" s="41">
        <f>ROUND($D367*$DB367,2)</f>
        <v/>
      </c>
      <c r="EQ367" s="41">
        <f>ROUND($D367*$DC367,2)</f>
        <v/>
      </c>
      <c r="ER367" s="41">
        <f>ROUND($D367*$DD367,2)</f>
        <v/>
      </c>
      <c r="ES367" s="41">
        <f>ROUND($D367*$DE367,2)</f>
        <v/>
      </c>
      <c r="ET367" s="41">
        <f>ROUND($D367*$DF367,2)</f>
        <v/>
      </c>
      <c r="EU367" s="41">
        <f>ROUND($D367*$DG367,2)</f>
        <v/>
      </c>
      <c r="EV367" s="41">
        <f>ROUND($D367*$DH367,2)</f>
        <v/>
      </c>
      <c r="EW367" s="41">
        <f>ROUND($D367*$DI367,2)</f>
        <v/>
      </c>
      <c r="EX367" s="41">
        <f>ROUND($D367*$DJ367,2)</f>
        <v/>
      </c>
      <c r="EY367" s="41">
        <f>ROUND($D367*$DK367,2)</f>
        <v/>
      </c>
      <c r="EZ367" s="41">
        <f>ROUND($D367*$DL367,2)</f>
        <v/>
      </c>
      <c r="FA367" s="41">
        <f>ROUND($D367*$DM367,2)</f>
        <v/>
      </c>
      <c r="FB367" s="41">
        <f>ROUND($D367*$DN367,2)</f>
        <v/>
      </c>
      <c r="FG367" s="41">
        <f>ROUND(IF(LEFT($C367,4)="CAPE",SUM($CY367:CY367 )/$P367,0),2)</f>
        <v/>
      </c>
      <c r="FH367" s="41">
        <f>ROUND(IF(LEFT($C367,4)="CAPE",SUM($CY367:CZ367 )/$P367,0),2)</f>
        <v/>
      </c>
      <c r="FI367" s="41">
        <f>ROUND(IF(LEFT($C367,4)="CAPE",SUM($CY367:DA367 )/$P367,0),2)</f>
        <v/>
      </c>
      <c r="FJ367" s="41">
        <f>ROUND(IF(LEFT($C367,4)="CAPE",SUM($CY367:DB367 )/$P367,0),2)</f>
        <v/>
      </c>
      <c r="FK367" s="41">
        <f>ROUND(IF(LEFT($C367,4)="CAPE",SUM($CY367:DC367 )/$P367,0),2)</f>
        <v/>
      </c>
      <c r="FL367" s="41">
        <f>ROUND(IF(LEFT($C367,4)="CAPE",SUM($CY367:DD367 )/$P367,0),2)</f>
        <v/>
      </c>
      <c r="FM367" s="41">
        <f>ROUND(IF(LEFT($C367,4)="CAPE",SUM($CY367:DE367 )/$P367,0),2)</f>
        <v/>
      </c>
      <c r="FN367" s="41">
        <f>ROUND(IF(LEFT($C367,4)="CAPE",SUM($CY367:DF367 )/$P367,0),2)</f>
        <v/>
      </c>
      <c r="FO367" s="41">
        <f>ROUND(IF(LEFT($C367,4)="CAPE",SUM($CY367:DG367 )/$P367,0),2)</f>
        <v/>
      </c>
      <c r="FP367" s="41">
        <f>ROUND(IF(LEFT($C367,4)="CAPE",SUM($CY367:DH367 )/$P367,0),2)</f>
        <v/>
      </c>
      <c r="FQ367" s="41">
        <f>ROUND(IF(LEFT($C367,4)="CAPE",SUM($CY367:DI367 )/$P367,0),2)</f>
        <v/>
      </c>
      <c r="FR367" s="41">
        <f>ROUND(IF(LEFT($C367,4)="CAPE",SUM($CY367:DJ367 )/$P367,0),2)</f>
        <v/>
      </c>
      <c r="FS367" s="41">
        <f>ROUND(IF(LEFT($C367,4)="CAPE",SUM($CY367:DK367 )/$P367,0),2)</f>
        <v/>
      </c>
      <c r="FT367" s="41">
        <f>ROUND(IF(LEFT($C367,4)="CAPE",SUM($CY367:DL367 )/$P367,0),2)</f>
        <v/>
      </c>
      <c r="FU367" s="41">
        <f>ROUND(IF(LEFT($C367,4)="CAPE",SUM($CY367:DM367 )/$P367,0),2)</f>
        <v/>
      </c>
      <c r="FV367" s="41">
        <f>ROUND(IF(LEFT($C367,4)="CAPE",SUM($CY367:DN367 )/$P367,0),2)</f>
        <v/>
      </c>
      <c r="GA367" s="41">
        <f>ROUND(IF(SUM($FG367:FG367)&gt;SUM($CY367:CY367),SUM($CY367:CY367),SUM($FG367:FG367)),2)</f>
        <v/>
      </c>
      <c r="GB367" s="41">
        <f>ROUND(IF(SUM($FG367:FH367)&gt;SUM($CY367:CZ367),SUM($CY367:CZ367),SUM($FG367:FH367)),2)</f>
        <v/>
      </c>
      <c r="GC367" s="41">
        <f>ROUND(IF(SUM($FG367:FI367)&gt;SUM($CY367:DA367),SUM($CY367:DA367),SUM($FG367:FI367)),2)</f>
        <v/>
      </c>
      <c r="GD367" s="41">
        <f>ROUND(IF(SUM($FG367:FJ367)&gt;SUM($CY367:DB367),SUM($CY367:DB367),SUM($FG367:FJ367)),2)</f>
        <v/>
      </c>
      <c r="GE367" s="41">
        <f>ROUND(IF(SUM($FG367:FK367)&gt;SUM($CY367:DC367),SUM($CY367:DC367),SUM($FG367:FK367)),2)</f>
        <v/>
      </c>
      <c r="GF367" s="41">
        <f>ROUND(IF(SUM($FG367:FL367)&gt;SUM($CY367:DD367),SUM($CY367:DD367),SUM($FG367:FL367)),2)</f>
        <v/>
      </c>
      <c r="GG367" s="41">
        <f>ROUND(IF(SUM($FG367:FM367)&gt;SUM($CY367:DE367),SUM($CY367:DE367),SUM($FG367:FM367)),2)</f>
        <v/>
      </c>
      <c r="GH367" s="41">
        <f>ROUND(IF(SUM($FG367:FN367)&gt;SUM($CY367:DF367),SUM($CY367:DF367),SUM($FG367:FN367)),2)</f>
        <v/>
      </c>
      <c r="GI367" s="41">
        <f>ROUND(IF(SUM($FG367:FO367)&gt;SUM($CY367:DG367),SUM($CY367:DG367),SUM($FG367:FO367)),2)</f>
        <v/>
      </c>
      <c r="GJ367" s="41">
        <f>ROUND(IF(SUM($FG367:FP367)&gt;SUM($CY367:DH367),SUM($CY367:DH367),SUM($FG367:FP367)),2)</f>
        <v/>
      </c>
      <c r="GK367" s="41">
        <f>ROUND(IF(SUM($FG367:FQ367)&gt;SUM($CY367:DI367),SUM($CY367:DI367),SUM($FG367:FQ367)),2)</f>
        <v/>
      </c>
      <c r="GL367" s="41">
        <f>ROUND(IF(SUM($FG367:FR367)&gt;SUM($CY367:DJ367),SUM($CY367:DJ367),SUM($FG367:FR367)),2)</f>
        <v/>
      </c>
      <c r="GM367" s="41">
        <f>ROUND(IF(SUM($FG367:FS367)&gt;SUM($CY367:DK367),SUM($CY367:DK367),SUM($FG367:FS367)),2)</f>
        <v/>
      </c>
      <c r="GN367" s="41">
        <f>ROUND(IF(SUM($FG367:FT367)&gt;SUM($CY367:DL367),SUM($CY367:DL367),SUM($FG367:FT367)),2)</f>
        <v/>
      </c>
      <c r="GO367" s="41">
        <f>ROUND(IF(SUM($FG367:FU367)&gt;SUM($CY367:DM367),SUM($CY367:DM367),SUM($FG367:FU367)),2)</f>
        <v/>
      </c>
      <c r="GP367" s="41">
        <f>ROUND(IF(SUM($FG367:FV367)&gt;SUM($CY367:DN367),SUM($CY367:DN367),SUM($FG367:FV367)),2)</f>
        <v/>
      </c>
      <c r="GR367" s="41">
        <f>$Q367</f>
        <v/>
      </c>
      <c r="GS367" s="41">
        <f>$R367</f>
        <v/>
      </c>
      <c r="GT367" s="41">
        <f>$S367</f>
        <v/>
      </c>
      <c r="GU367" s="41">
        <f>$GA367</f>
        <v/>
      </c>
      <c r="GV367" s="41">
        <f>GB367 - GA367</f>
        <v/>
      </c>
      <c r="GW367" s="41">
        <f>GC367 - GB367</f>
        <v/>
      </c>
      <c r="GX367" s="41">
        <f>GD367 - GC367</f>
        <v/>
      </c>
      <c r="GY367" s="41">
        <f>GE367 - GD367</f>
        <v/>
      </c>
      <c r="GZ367" s="41">
        <f>GF367 - GE367</f>
        <v/>
      </c>
      <c r="HA367" s="41">
        <f>GG367 - GF367</f>
        <v/>
      </c>
      <c r="HB367" s="41">
        <f>GH367 - GG367</f>
        <v/>
      </c>
      <c r="HC367" s="41">
        <f>GI367 - GH367</f>
        <v/>
      </c>
      <c r="HD367" s="41">
        <f>GJ367 - GI367</f>
        <v/>
      </c>
      <c r="HE367" s="41">
        <f>GK367 - GJ367</f>
        <v/>
      </c>
      <c r="HF367" s="41">
        <f>GL367 - GK367</f>
        <v/>
      </c>
      <c r="HG367" s="41">
        <f>GM367 - GL367</f>
        <v/>
      </c>
      <c r="HH367" s="41">
        <f>GN367 - GM367</f>
        <v/>
      </c>
      <c r="HI367" s="41">
        <f>GO367 - GN367</f>
        <v/>
      </c>
      <c r="HJ367" s="41">
        <f>GP367 - GO367</f>
        <v/>
      </c>
      <c r="HL367" s="41">
        <f>$Q367</f>
        <v/>
      </c>
      <c r="HM367" s="41">
        <f>$R367</f>
        <v/>
      </c>
      <c r="HN367" s="41">
        <f>$S367</f>
        <v/>
      </c>
      <c r="HO367" s="144">
        <f>SUMIFS(Kosztorys!$F:$F,Kosztorys!$D:$D,$B367,Kosztorys!$I:$I,CONCATENATE("&lt;01.01.",HP$10,""))</f>
        <v/>
      </c>
      <c r="HP367" s="144">
        <f>SUMIFS(Kosztorys!$F:$F,Kosztorys!$D:$D,$B367,Kosztorys!$I:$I,CONCATENATE("&lt;01.04.",HQ$10,""))-SUM($HO367)</f>
        <v/>
      </c>
      <c r="HQ367" s="144">
        <f>SUMIFS(Kosztorys!$F:$F,Kosztorys!$D:$D,$B367,Kosztorys!$I:$I,CONCATENATE("&lt;01.07.",HR$10,""))-SUM($HO367:HP367)</f>
        <v/>
      </c>
      <c r="HR367" s="144">
        <f>SUMIFS(Kosztorys!$F:$F,Kosztorys!$D:$D,$B367,Kosztorys!$I:$I,CONCATENATE("&lt;01.10.",HS$10,""))-SUM($HO367:HQ367)</f>
        <v/>
      </c>
      <c r="HS367" s="144">
        <f>SUMIFS(Kosztorys!$F:$F,Kosztorys!$D:$D,$B367,Kosztorys!$I:$I,CONCATENATE("&lt;01.01.",HT$10,""))-SUM($HO367:HR367)</f>
        <v/>
      </c>
      <c r="HT367" s="144">
        <f>SUMIFS(Kosztorys!$F:$F,Kosztorys!$D:$D,$B367,Kosztorys!$I:$I,CONCATENATE("&lt;01.04.",HU$10,""))-SUM($HO367:HS367)</f>
        <v/>
      </c>
      <c r="HU367" s="144">
        <f>SUMIFS(Kosztorys!$F:$F,Kosztorys!$D:$D,$B367,Kosztorys!$I:$I,CONCATENATE("&lt;01.07.",HV$10,""))-SUM($HO367:HT367)</f>
        <v/>
      </c>
      <c r="HV367" s="144">
        <f>SUMIFS(Kosztorys!$F:$F,Kosztorys!$D:$D,$B367,Kosztorys!$I:$I,CONCATENATE("&lt;01.10.",HW$10,""))-SUM($HO367:HU367)</f>
        <v/>
      </c>
      <c r="HW367" s="144">
        <f>SUMIFS(Kosztorys!$F:$F,Kosztorys!$D:$D,$B367,Kosztorys!$I:$I,CONCATENATE("&lt;01.01.",HX$10,""))-SUM($HO367:HV367)</f>
        <v/>
      </c>
      <c r="HX367" s="144">
        <f>SUMIFS(Kosztorys!$F:$F,Kosztorys!$D:$D,$B367,Kosztorys!$I:$I,CONCATENATE("&lt;01.04.",HY$10,""))-SUM($HO367:HW367)</f>
        <v/>
      </c>
      <c r="HY367" s="144">
        <f>SUMIFS(Kosztorys!$F:$F,Kosztorys!$D:$D,$B367,Kosztorys!$I:$I,CONCATENATE("&lt;01.07.",HZ$10,""))-SUM($HO367:HX367)</f>
        <v/>
      </c>
      <c r="HZ367" s="144">
        <f>SUMIFS(Kosztorys!$F:$F,Kosztorys!$D:$D,$B367,Kosztorys!$I:$I,CONCATENATE("&lt;01.10.",IA$10,""))-SUM($HO367:HY367)</f>
        <v/>
      </c>
      <c r="IA367" s="144">
        <f>SUMIFS(Kosztorys!$F:$F,Kosztorys!$D:$D,$B367,Kosztorys!$I:$I,CONCATENATE("&lt;01.01.",IB$10,""))-SUM($HO367:HZ367)</f>
        <v/>
      </c>
      <c r="IB367" s="145">
        <f>IF(M367="szt",IF(SUM(HO367:IA367)=IF(ISERROR(VLOOKUP(B367,JB_tabela,MATCH(IB$9,JB_menu,0)-1,FALSE())),,VLOOKUP(B367,JB_tabela,MATCH(IB$9,JB_menu,0)-1,FALSE())),"OK","nie zgadza się liczba użytych JB"),IF(SUM(HO367:IA367)=IF(ISERROR(VLOOKUP(B367,JB_tabela,MATCH(IC$9,JB_menu,0)-1,FALSE())),,VLOOKUP(B367,JB_tabela,MATCH(IC$9,JB_menu,0)-1,FALSE())),"OK","nie zgadzają się metry użyte w JB"))</f>
        <v/>
      </c>
      <c r="IE367" s="41">
        <f>$Q367</f>
        <v/>
      </c>
      <c r="IF367" s="41">
        <f>$R367</f>
        <v/>
      </c>
      <c r="IG367" s="41">
        <f>$S367</f>
        <v/>
      </c>
      <c r="IH367" s="348">
        <f>IF(LEFT($C367,4)="CAPE",ROUND(HO367*$L367,2),0)</f>
        <v/>
      </c>
      <c r="II367" s="348">
        <f>IF(LEFT($C367,4)="CAPE",ROUND(HP367*$L367,2),0)</f>
        <v/>
      </c>
      <c r="IJ367" s="348">
        <f>IF(LEFT($C367,4)="CAPE",ROUND(HQ367*$L367,2),0)</f>
        <v/>
      </c>
      <c r="IK367" s="348">
        <f>IF(LEFT($C367,4)="CAPE",ROUND(HR367*$L367,2),0)</f>
        <v/>
      </c>
      <c r="IL367" s="348">
        <f>IF(LEFT($C367,4)="CAPE",ROUND(HS367*$L367,2),0)</f>
        <v/>
      </c>
      <c r="IM367" s="348">
        <f>IF(LEFT($C367,4)="CAPE",ROUND(HT367*$L367,2),0)</f>
        <v/>
      </c>
      <c r="IN367" s="348">
        <f>IF(LEFT($C367,4)="CAPE",ROUND(HU367*$L367,2),0)</f>
        <v/>
      </c>
      <c r="IO367" s="348">
        <f>IF(LEFT($C367,4)="CAPE",ROUND(HV367*$L367,2),0)</f>
        <v/>
      </c>
      <c r="IP367" s="348">
        <f>IF(LEFT($C367,4)="CAPE",ROUND(HW367*$L367,2),0)</f>
        <v/>
      </c>
      <c r="IQ367" s="348">
        <f>IF(LEFT($C367,4)="CAPE",ROUND(HX367*$L367,2),0)</f>
        <v/>
      </c>
      <c r="IR367" s="348">
        <f>IF(LEFT($C367,4)="CAPE",ROUND(HY367*$L367,2),0)</f>
        <v/>
      </c>
      <c r="IS367" s="348">
        <f>IF(LEFT($C367,4)="CAPE",ROUND(HZ367*$L367,2),0)</f>
        <v/>
      </c>
      <c r="IT367" s="348">
        <f>IF(LEFT($C367,4)="CAPE",ROUND(IA367*$L367,2),0)</f>
        <v/>
      </c>
      <c r="IU367" s="41">
        <f>IF(SUM(IH367:IT367)=SUM(CY367:DN367),"OK",SUM(IH367:IT367)-SUM(CY367:DN367))</f>
        <v/>
      </c>
    </row>
    <row r="368" ht="12.75" customHeight="1">
      <c r="B368" s="139" t="inlineStr">
        <is>
          <t>siec_doste_szafk_pdz_64</t>
        </is>
      </c>
      <c r="C368" s="146" t="inlineStr">
        <is>
          <t>CAPEX - 1szt JB</t>
        </is>
      </c>
      <c r="D368" s="140" t="n">
        <v>0</v>
      </c>
      <c r="E368" s="217" t="n">
        <v>1</v>
      </c>
      <c r="F368" s="217" t="inlineStr">
        <is>
          <t>szt</t>
        </is>
      </c>
      <c r="G368" s="139" t="inlineStr">
        <is>
          <t>Studnia kablowa SKO-1 (betonowe)</t>
        </is>
      </c>
      <c r="H368" s="360">
        <f>IF(ISERROR(VLOOKUP(G368,KB_tabela,MATCH(H$9,KB_menu,0)-2,FALSE())),,VLOOKUP(G368,KB_tabela,MATCH(H$9,KB_menu,0)-2,FALSE()))</f>
        <v/>
      </c>
      <c r="I368" s="41">
        <f>IF(ISERROR(VLOOKUP(B368,JB_tabela,MATCH("czy puste",JB_menu,0)-1,FALSE())),"BŁĄD brak takiej JB",VLOOKUP(B368,JB_tabela,MATCH("czy puste",JB_menu,0)-1,FALSE()))</f>
        <v/>
      </c>
      <c r="J368" s="41">
        <f>IF(ISERROR(VLOOKUP(G368,KB_tabela,MATCH(H$9,KB_menu,0)-2,FALSE())),"BŁĄD brak takiego KB",IF(H368=0,IF(LEFT(C368,4)="OPEX","OK",IF(G368="brak kosztów CAPEX","OK","Brak Ceny KB")),"OK"))</f>
        <v/>
      </c>
      <c r="K368" s="41">
        <f>IF(AJ368="nie zgadza się liczba użytych JB","Nie liczy wszystkich JB",IF(BD368="nie zgadza się liczba użytych JB","Nie liczy wszystkich JB",IF(BX368="nie zgadza się liczba użytych JB","Nie liczy wszystkich JB",IF(BX368="nie zgadza się liczba użytych JB","Nie liczy wszystkich JB","OK"))))</f>
        <v/>
      </c>
      <c r="L368" s="361">
        <f>ROUND((E368*H368),2)</f>
        <v/>
      </c>
      <c r="M368" s="41">
        <f>VLOOKUP(B368,JB_tabela,MATCH(M$9,JB_menu,0)-1,FALSE())</f>
        <v/>
      </c>
      <c r="P368" s="41">
        <f>IF(ISERROR(VLOOKUP(S368,KATEGORIA_tabela,MATCH(P$9,KATEGORIA_menu,0)-2,FALSE())),,VLOOKUP(S368,KATEGORIA_tabela,MATCH(P$9,KATEGORIA_menu,0)-2,FALSE()))</f>
        <v/>
      </c>
      <c r="Q368" s="41">
        <f>IF(ISERROR(VLOOKUP(B368,JB_tabela,MATCH(Q$9,JB_menu,0)-1,FALSE())),,VLOOKUP(B368,JB_tabela,MATCH(Q$9,JB_menu,0)-1,FALSE()))</f>
        <v/>
      </c>
      <c r="R368" s="41">
        <f>IF(ISERROR(VLOOKUP(G368,KB_tabela,MATCH(R$9,KB_menu,0)-2,FALSE())),,VLOOKUP(G368,KB_tabela,MATCH(R$9,KB_menu,0)-2,FALSE()))</f>
        <v/>
      </c>
      <c r="S368" s="41">
        <f>IF(ISERROR(VLOOKUP(G368,KB_tabela,MATCH(S$9,KB_menu,0)-2,FALSE())),,VLOOKUP(G368,KB_tabela,MATCH(S$9,KB_menu,0)-2,FALSE()))</f>
        <v/>
      </c>
      <c r="T368" s="116">
        <f>IF($C368="CAPEX - 1szt JB",IF($M368="szt",SUMIFS(Kosztorys!$F:$F,Kosztorys!$D:$D,$B368,Kosztorys!$I:$I,CONCATENATE("&lt;01.01.",U$10,""))-SUMIFS(Kosztorys!$F:$F,Kosztorys!$D:$D,$B368,Kosztorys!$I:$I,CONCATENATE("&lt;01.01.",T$10,"")),COUNTIFS(Kosztorys!$D:$D,$B368,Kosztorys!$I:$I,CONCATENATE("&lt;01.01.",U$10,""))-COUNTIFS(Kosztorys!$D:$D,$B368,Kosztorys!$I:$I,CONCATENATE("&lt;01.01.",T$10,""))),0)</f>
        <v/>
      </c>
      <c r="U368" s="116">
        <f>IF($C368="CAPEX - 1szt JB",IF($M368="szt",SUMIFS(Kosztorys!$F:$F,Kosztorys!$D:$D,$B368,Kosztorys!$I:$I,CONCATENATE("&lt;01.01.",V$10,""))-SUMIFS(Kosztorys!$F:$F,Kosztorys!$D:$D,$B368,Kosztorys!$I:$I,CONCATENATE("&lt;01.01.",U$10,"")),COUNTIFS(Kosztorys!$D:$D,$B368,Kosztorys!$I:$I,CONCATENATE("&lt;01.01.",V$10,""))-COUNTIFS(Kosztorys!$D:$D,$B368,Kosztorys!$I:$I,CONCATENATE("&lt;01.01.",U$10,""))),0)</f>
        <v/>
      </c>
      <c r="V368" s="116">
        <f>IF($C368="CAPEX - 1szt JB",IF($M368="szt",SUMIFS(Kosztorys!$F:$F,Kosztorys!$D:$D,$B368,Kosztorys!$I:$I,CONCATENATE("&lt;01.01.",W$10,""))-SUMIFS(Kosztorys!$F:$F,Kosztorys!$D:$D,$B368,Kosztorys!$I:$I,CONCATENATE("&lt;01.01.",V$10,"")),COUNTIFS(Kosztorys!$D:$D,$B368,Kosztorys!$I:$I,CONCATENATE("&lt;01.01.",W$10,""))-COUNTIFS(Kosztorys!$D:$D,$B368,Kosztorys!$I:$I,CONCATENATE("&lt;01.01.",V$10,""))),0)</f>
        <v/>
      </c>
      <c r="W368" s="116">
        <f>IF($C368="CAPEX - 1szt JB",IF($M368="szt",SUMIFS(Kosztorys!$F:$F,Kosztorys!$D:$D,$B368,Kosztorys!$I:$I,CONCATENATE("&lt;01.01.",X$10,""))-SUMIFS(Kosztorys!$F:$F,Kosztorys!$D:$D,$B368,Kosztorys!$I:$I,CONCATENATE("&lt;01.01.",W$10,"")),COUNTIFS(Kosztorys!$D:$D,$B368,Kosztorys!$I:$I,CONCATENATE("&lt;01.01.",X$10,""))-COUNTIFS(Kosztorys!$D:$D,$B368,Kosztorys!$I:$I,CONCATENATE("&lt;01.01.",W$10,""))),0)</f>
        <v/>
      </c>
      <c r="X368" s="116">
        <f>IF($C368="CAPEX - 1szt JB",IF($M368="szt",SUMIFS(Kosztorys!$F:$F,Kosztorys!$D:$D,$B368,Kosztorys!$I:$I,CONCATENATE("&lt;01.01.",Y$10,""))-SUMIFS(Kosztorys!$F:$F,Kosztorys!$D:$D,$B368,Kosztorys!$I:$I,CONCATENATE("&lt;01.01.",X$10,"")),COUNTIFS(Kosztorys!$D:$D,$B368,Kosztorys!$I:$I,CONCATENATE("&lt;01.01.",Y$10,""))-COUNTIFS(Kosztorys!$D:$D,$B368,Kosztorys!$I:$I,CONCATENATE("&lt;01.01.",X$10,""))),0)</f>
        <v/>
      </c>
      <c r="Y368" s="116">
        <f>IF($C368="CAPEX - 1szt JB",IF($M368="szt",SUMIFS(Kosztorys!$F:$F,Kosztorys!$D:$D,$B368,Kosztorys!$I:$I,CONCATENATE("&lt;01.01.",Z$10,""))-SUMIFS(Kosztorys!$F:$F,Kosztorys!$D:$D,$B368,Kosztorys!$I:$I,CONCATENATE("&lt;01.01.",Y$10,"")),COUNTIFS(Kosztorys!$D:$D,$B368,Kosztorys!$I:$I,CONCATENATE("&lt;01.01.",Z$10,""))-COUNTIFS(Kosztorys!$D:$D,$B368,Kosztorys!$I:$I,CONCATENATE("&lt;01.01.",Y$10,""))),0)</f>
        <v/>
      </c>
      <c r="Z368" s="116">
        <f>IF($C368="CAPEX - 1szt JB",IF($M368="szt",SUMIFS(Kosztorys!$F:$F,Kosztorys!$D:$D,$B368,Kosztorys!$I:$I,CONCATENATE("&lt;01.01.",AA$10,""))-SUMIFS(Kosztorys!$F:$F,Kosztorys!$D:$D,$B368,Kosztorys!$I:$I,CONCATENATE("&lt;01.01.",Z$10,"")),COUNTIFS(Kosztorys!$D:$D,$B368,Kosztorys!$I:$I,CONCATENATE("&lt;01.01.",AA$10,""))-COUNTIFS(Kosztorys!$D:$D,$B368,Kosztorys!$I:$I,CONCATENATE("&lt;01.01.",Z$10,""))),0)</f>
        <v/>
      </c>
      <c r="AA368" s="116">
        <f>IF($C368="CAPEX - 1szt JB",IF($M368="szt",SUMIFS(Kosztorys!$F:$F,Kosztorys!$D:$D,$B368,Kosztorys!$I:$I,CONCATENATE("&lt;01.01.",AB$10,""))-SUMIFS(Kosztorys!$F:$F,Kosztorys!$D:$D,$B368,Kosztorys!$I:$I,CONCATENATE("&lt;01.01.",AA$10,"")),COUNTIFS(Kosztorys!$D:$D,$B368,Kosztorys!$I:$I,CONCATENATE("&lt;01.01.",AB$10,""))-COUNTIFS(Kosztorys!$D:$D,$B368,Kosztorys!$I:$I,CONCATENATE("&lt;01.01.",AA$10,""))),0)</f>
        <v/>
      </c>
      <c r="AB368" s="116">
        <f>IF($C368="CAPEX - 1szt JB",IF($M368="szt",SUMIFS(Kosztorys!$F:$F,Kosztorys!$D:$D,$B368,Kosztorys!$I:$I,CONCATENATE("&lt;01.01.",AC$10,""))-SUMIFS(Kosztorys!$F:$F,Kosztorys!$D:$D,$B368,Kosztorys!$I:$I,CONCATENATE("&lt;01.01.",AB$10,"")),COUNTIFS(Kosztorys!$D:$D,$B368,Kosztorys!$I:$I,CONCATENATE("&lt;01.01.",AC$10,""))-COUNTIFS(Kosztorys!$D:$D,$B368,Kosztorys!$I:$I,CONCATENATE("&lt;01.01.",AB$10,""))),0)</f>
        <v/>
      </c>
      <c r="AC368" s="116">
        <f>IF($C368="CAPEX - 1szt JB",IF($M368="szt",SUMIFS(Kosztorys!$F:$F,Kosztorys!$D:$D,$B368,Kosztorys!$I:$I,CONCATENATE("&lt;01.01.",AD$10,""))-SUMIFS(Kosztorys!$F:$F,Kosztorys!$D:$D,$B368,Kosztorys!$I:$I,CONCATENATE("&lt;01.01.",AC$10,"")),COUNTIFS(Kosztorys!$D:$D,$B368,Kosztorys!$I:$I,CONCATENATE("&lt;01.01.",AD$10,""))-COUNTIFS(Kosztorys!$D:$D,$B368,Kosztorys!$I:$I,CONCATENATE("&lt;01.01.",AC$10,""))),0)</f>
        <v/>
      </c>
      <c r="AD368" s="116">
        <f>IF($C368="CAPEX - 1szt JB",IF($M368="szt",SUMIFS(Kosztorys!$F:$F,Kosztorys!$D:$D,$B368,Kosztorys!$I:$I,CONCATENATE("&lt;01.01.",AE$10,""))-SUMIFS(Kosztorys!$F:$F,Kosztorys!$D:$D,$B368,Kosztorys!$I:$I,CONCATENATE("&lt;01.01.",AD$10,"")),COUNTIFS(Kosztorys!$D:$D,$B368,Kosztorys!$I:$I,CONCATENATE("&lt;01.01.",AE$10,""))-COUNTIFS(Kosztorys!$D:$D,$B368,Kosztorys!$I:$I,CONCATENATE("&lt;01.01.",AD$10,""))),0)</f>
        <v/>
      </c>
      <c r="AE368" s="116">
        <f>IF($C368="CAPEX - 1szt JB",IF($M368="szt",SUMIFS(Kosztorys!$F:$F,Kosztorys!$D:$D,$B368,Kosztorys!$I:$I,CONCATENATE("&lt;01.01.",AF$10,""))-SUMIFS(Kosztorys!$F:$F,Kosztorys!$D:$D,$B368,Kosztorys!$I:$I,CONCATENATE("&lt;01.01.",AE$10,"")),COUNTIFS(Kosztorys!$D:$D,$B368,Kosztorys!$I:$I,CONCATENATE("&lt;01.01.",AF$10,""))-COUNTIFS(Kosztorys!$D:$D,$B368,Kosztorys!$I:$I,CONCATENATE("&lt;01.01.",AE$10,""))),0)</f>
        <v/>
      </c>
      <c r="AF368" s="116">
        <f>IF($C368="CAPEX - 1szt JB",IF($M368="szt",SUMIFS(Kosztorys!$F:$F,Kosztorys!$D:$D,$B368,Kosztorys!$I:$I,CONCATENATE("&lt;01.01.",AG$10,""))-SUMIFS(Kosztorys!$F:$F,Kosztorys!$D:$D,$B368,Kosztorys!$I:$I,CONCATENATE("&lt;01.01.",AF$10,"")),COUNTIFS(Kosztorys!$D:$D,$B368,Kosztorys!$I:$I,CONCATENATE("&lt;01.01.",AG$10,""))-COUNTIFS(Kosztorys!$D:$D,$B368,Kosztorys!$I:$I,CONCATENATE("&lt;01.01.",AF$10,""))),0)</f>
        <v/>
      </c>
      <c r="AG368" s="116">
        <f>IF($C368="CAPEX - 1szt JB",IF($M368="szt",SUMIFS(Kosztorys!$F:$F,Kosztorys!$D:$D,$B368,Kosztorys!$I:$I,CONCATENATE("&lt;01.01.",AH$10,""))-SUMIFS(Kosztorys!$F:$F,Kosztorys!$D:$D,$B368,Kosztorys!$I:$I,CONCATENATE("&lt;01.01.",AG$10,"")),COUNTIFS(Kosztorys!$D:$D,$B368,Kosztorys!$I:$I,CONCATENATE("&lt;01.01.",AH$10,""))-COUNTIFS(Kosztorys!$D:$D,$B368,Kosztorys!$I:$I,CONCATENATE("&lt;01.01.",AG$10,""))),0)</f>
        <v/>
      </c>
      <c r="AH368" s="116">
        <f>IF($C368="CAPEX - 1szt JB",IF($M368="szt",SUMIFS(Kosztorys!$F:$F,Kosztorys!$D:$D,$B368,Kosztorys!$I:$I,CONCATENATE("&lt;01.01.",AI$10,""))-SUMIFS(Kosztorys!$F:$F,Kosztorys!$D:$D,$B368,Kosztorys!$I:$I,CONCATENATE("&lt;01.01.",AH$10,"")),COUNTIFS(Kosztorys!$D:$D,$B368,Kosztorys!$I:$I,CONCATENATE("&lt;01.01.",AI$10,""))-COUNTIFS(Kosztorys!$D:$D,$B368,Kosztorys!$I:$I,CONCATENATE("&lt;01.01.",AH$10,""))),0)</f>
        <v/>
      </c>
      <c r="AI368" s="116">
        <f>IF($C368="CAPEX - 1szt JB",IF($M368="szt",SUMIFS(Kosztorys!$F:$F,Kosztorys!$D:$D,$B368,Kosztorys!$I:$I,CONCATENATE("&lt;01.01.",AJ$10,""))-SUMIFS(Kosztorys!$F:$F,Kosztorys!$D:$D,$B368,Kosztorys!$I:$I,CONCATENATE("&lt;01.01.",AI$10,"")),COUNTIFS(Kosztorys!$D:$D,$B368,Kosztorys!$I:$I,CONCATENATE("&lt;01.01.",AJ$10,""))-COUNTIFS(Kosztorys!$D:$D,$B368,Kosztorys!$I:$I,CONCATENATE("&lt;01.01.",AI$10,""))),0)</f>
        <v/>
      </c>
      <c r="AJ368" s="116">
        <f>IF(C368="CAPEX - 1szt JB",IF(SUM(T368:AI368)=IF(ISERROR(VLOOKUP(B368,JB_tabela,MATCH(AJ$9,JB_menu,0)-1,FALSE())),,VLOOKUP(B368,JB_tabela,MATCH(AJ$9,JB_menu,0)-1,FALSE())),"OK","nie zgadza się liczba użytych JB"),"OK-ND")</f>
        <v/>
      </c>
      <c r="AM368" s="41">
        <f>IFERROR("_" &amp; VLOOKUP($B368,#REF!,1,FALSE()),#REF!)</f>
        <v/>
      </c>
      <c r="AN368" s="41">
        <f>IF($C368="CAPEX - Długość 1m",SUMIFS(Kosztorys!$F:$F,Kosztorys!$D:$D,$B368,Kosztorys!$I:$I,CONCATENATE("&lt;31.12.",AN$10,""))-SUMIFS(Kosztorys!$F:$F,Kosztorys!$D:$D,$B368,Kosztorys!$I:$I,CONCATENATE("&lt;31.12.",AM$10,"")),"x")</f>
        <v/>
      </c>
      <c r="AO368" s="41">
        <f>IF($C368="CAPEX - Długość 1m",SUMIFS(Kosztorys!$F:$F,Kosztorys!$D:$D,$B368,Kosztorys!$I:$I,CONCATENATE("&lt;31.12.",AO$10,""))-SUMIFS(Kosztorys!$F:$F,Kosztorys!$D:$D,$B368,Kosztorys!$I:$I,CONCATENATE("&lt;31.12.",AN$10,"")),"x")</f>
        <v/>
      </c>
      <c r="AP368" s="41">
        <f>IF($C368="CAPEX - Długość 1m",SUMIFS(Kosztorys!$F:$F,Kosztorys!$D:$D,$B368,Kosztorys!$I:$I,CONCATENATE("&lt;31.12.",AP$10,""))-SUMIFS(Kosztorys!$F:$F,Kosztorys!$D:$D,$B368,Kosztorys!$I:$I,CONCATENATE("&lt;31.12.",AO$10,"")),"x")</f>
        <v/>
      </c>
      <c r="AQ368" s="41">
        <f>IF($C368="CAPEX - Długość 1m",SUMIFS(Kosztorys!$F:$F,Kosztorys!$D:$D,$B368,Kosztorys!$I:$I,CONCATENATE("&lt;31.12.",AQ$10,""))-SUMIFS(Kosztorys!$F:$F,Kosztorys!$D:$D,$B368,Kosztorys!$I:$I,CONCATENATE("&lt;31.12.",AP$10,"")),"x")</f>
        <v/>
      </c>
      <c r="AR368" s="41">
        <f>IF($C368="CAPEX - Długość 1m",SUMIFS(Kosztorys!$F:$F,Kosztorys!$D:$D,$B368,Kosztorys!$I:$I,CONCATENATE("&lt;31.12.",AR$10,""))-SUMIFS(Kosztorys!$F:$F,Kosztorys!$D:$D,$B368,Kosztorys!$I:$I,CONCATENATE("&lt;31.12.",AQ$10,"")),"x")</f>
        <v/>
      </c>
      <c r="AS368" s="41">
        <f>IF($C368="CAPEX - Długość 1m",SUMIFS(Kosztorys!$F:$F,Kosztorys!$D:$D,$B368,Kosztorys!$I:$I,CONCATENATE("&lt;31.12.",AS$10,""))-SUMIFS(Kosztorys!$F:$F,Kosztorys!$D:$D,$B368,Kosztorys!$I:$I,CONCATENATE("&lt;31.12.",AR$10,"")),"x")</f>
        <v/>
      </c>
      <c r="AT368" s="41">
        <f>IF($C368="CAPEX - Długość 1m",SUMIFS(Kosztorys!$F:$F,Kosztorys!$D:$D,$B368,Kosztorys!$I:$I,CONCATENATE("&lt;31.12.",AT$10,""))-SUMIFS(Kosztorys!$F:$F,Kosztorys!$D:$D,$B368,Kosztorys!$I:$I,CONCATENATE("&lt;31.12.",AS$10,"")),"x")</f>
        <v/>
      </c>
      <c r="AU368" s="41">
        <f>IF($C368="CAPEX - Długość 1m",SUMIFS(Kosztorys!$F:$F,Kosztorys!$D:$D,$B368,Kosztorys!$I:$I,CONCATENATE("&lt;31.12.",AU$10,""))-SUMIFS(Kosztorys!$F:$F,Kosztorys!$D:$D,$B368,Kosztorys!$I:$I,CONCATENATE("&lt;31.12.",AT$10,"")),"x")</f>
        <v/>
      </c>
      <c r="AV368" s="41">
        <f>IF($C368="CAPEX - Długość 1m",SUMIFS(Kosztorys!$F:$F,Kosztorys!$D:$D,$B368,Kosztorys!$I:$I,CONCATENATE("&lt;31.12.",AV$10,""))-SUMIFS(Kosztorys!$F:$F,Kosztorys!$D:$D,$B368,Kosztorys!$I:$I,CONCATENATE("&lt;31.12.",AU$10,"")),"x")</f>
        <v/>
      </c>
      <c r="AW368" s="41">
        <f>IF($C368="CAPEX - Długość 1m",SUMIFS(Kosztorys!$F:$F,Kosztorys!$D:$D,$B368,Kosztorys!$I:$I,CONCATENATE("&lt;31.12.",AW$10,""))-SUMIFS(Kosztorys!$F:$F,Kosztorys!$D:$D,$B368,Kosztorys!$I:$I,CONCATENATE("&lt;31.12.",AV$10,"")),"x")</f>
        <v/>
      </c>
      <c r="AX368" s="41">
        <f>IF($C368="CAPEX - Długość 1m",SUMIFS(Kosztorys!$F:$F,Kosztorys!$D:$D,$B368,Kosztorys!$I:$I,CONCATENATE("&lt;31.12.",AX$10,""))-SUMIFS(Kosztorys!$F:$F,Kosztorys!$D:$D,$B368,Kosztorys!$I:$I,CONCATENATE("&lt;31.12.",AW$10,"")),"x")</f>
        <v/>
      </c>
      <c r="AY368" s="41">
        <f>IF($C368="CAPEX - Długość 1m",SUMIFS(Kosztorys!$F:$F,Kosztorys!$D:$D,$B368,Kosztorys!$I:$I,CONCATENATE("&lt;31.12.",AY$10,""))-SUMIFS(Kosztorys!$F:$F,Kosztorys!$D:$D,$B368,Kosztorys!$I:$I,CONCATENATE("&lt;31.12.",AX$10,"")),"x")</f>
        <v/>
      </c>
      <c r="AZ368" s="41">
        <f>IF($C368="CAPEX - Długość 1m",SUMIFS(Kosztorys!$F:$F,Kosztorys!$D:$D,$B368,Kosztorys!$I:$I,CONCATENATE("&lt;31.12.",AZ$10,""))-SUMIFS(Kosztorys!$F:$F,Kosztorys!$D:$D,$B368,Kosztorys!$I:$I,CONCATENATE("&lt;31.12.",AY$10,"")),"x")</f>
        <v/>
      </c>
      <c r="BA368" s="41">
        <f>IF($C368="CAPEX - Długość 1m",SUMIFS(Kosztorys!$F:$F,Kosztorys!$D:$D,$B368,Kosztorys!$I:$I,CONCATENATE("&lt;31.12.",BA$10,""))-SUMIFS(Kosztorys!$F:$F,Kosztorys!$D:$D,$B368,Kosztorys!$I:$I,CONCATENATE("&lt;31.12.",AZ$10,"")),"x")</f>
        <v/>
      </c>
      <c r="BB368" s="41">
        <f>IF($C368="CAPEX - Długość 1m",SUMIFS(Kosztorys!$F:$F,Kosztorys!$D:$D,$B368,Kosztorys!$I:$I,CONCATENATE("&lt;31.12.",BB$10,""))-SUMIFS(Kosztorys!$F:$F,Kosztorys!$D:$D,$B368,Kosztorys!$I:$I,CONCATENATE("&lt;31.12.",BA$10,"")),"x")</f>
        <v/>
      </c>
      <c r="BC368" s="41">
        <f>IF($C368="CAPEX - Długość 1m",SUMIFS(Kosztorys!$F:$F,Kosztorys!$D:$D,$B368,Kosztorys!$I:$I,CONCATENATE("&lt;31.12.",BC$10,""))-SUMIFS(Kosztorys!$F:$F,Kosztorys!$D:$D,$B368,Kosztorys!$I:$I,CONCATENATE("&lt;31.12.",BB$10,"")),"x")</f>
        <v/>
      </c>
      <c r="BD368" s="41">
        <f>IF(C368="CAPEX - Długość 1m",IF(SUM(AN368:BC368)=IF(ISERROR(VLOOKUP(B368,JB_tabela,MATCH(BD$9,JB_menu,0)-1,FALSE())),,VLOOKUP(B368,JB_tabela,MATCH(BD$9,JB_menu,0)-1,FALSE())),"OK","nie zgadza się liczba użytych JB"),"OK-ND")</f>
        <v/>
      </c>
      <c r="BH368" s="41">
        <f>IF($C368="OPEX - Koszt 1szt/rok",IF($M368="szt",SUMIFS(Kosztorys!$F:$F,Kosztorys!$D:$D,$B368,Kosztorys!$I:$I,CONCATENATE("&lt;01.01.",BH$10,""))+(SUMIFS(Kosztorys!$F:$F,Kosztorys!$D:$D,$B368,Kosztorys!$I:$I,CONCATENATE("&lt;=31.03.",BH$10,""))-SUMIFS(Kosztorys!$F:$F,Kosztorys!$D:$D,$B368,Kosztorys!$I:$I,CONCATENATE("&lt;=31.12.",BG$10,"")))*0.75+(SUMIFS(Kosztorys!$F:$F,Kosztorys!$D:$D,$B368,Kosztorys!$I:$I,CONCATENATE("&lt;=30.06.",BH$10,""))-SUMIFS(Kosztorys!$F:$F,Kosztorys!$D:$D,$B368,Kosztorys!$I:$I,CONCATENATE("&lt;=31.03.",BH$10,"")))*0.5+(SUMIFS(Kosztorys!$F:$F,Kosztorys!$D:$D,$B368,Kosztorys!$I:$I,CONCATENATE("&lt;=30.09.",BH$10,""))-SUMIFS(Kosztorys!$F:$F,Kosztorys!$D:$D,$B368,Kosztorys!$I:$I,CONCATENATE("&lt;=30.06.",BH$10,"")))*0.25,"nic"),0)</f>
        <v/>
      </c>
      <c r="BI368" s="41">
        <f>IF($C368="OPEX - Koszt 1szt/rok",IF($M368="szt",SUMIFS(Kosztorys!$F:$F,Kosztorys!$D:$D,$B368,Kosztorys!$I:$I,CONCATENATE("&lt;01.01.",BI$10,""))+(SUMIFS(Kosztorys!$F:$F,Kosztorys!$D:$D,$B368,Kosztorys!$I:$I,CONCATENATE("&lt;=31.03.",BI$10,""))-SUMIFS(Kosztorys!$F:$F,Kosztorys!$D:$D,$B368,Kosztorys!$I:$I,CONCATENATE("&lt;=31.12.",BH$10,"")))*0.75+(SUMIFS(Kosztorys!$F:$F,Kosztorys!$D:$D,$B368,Kosztorys!$I:$I,CONCATENATE("&lt;=30.06.",BI$10,""))-SUMIFS(Kosztorys!$F:$F,Kosztorys!$D:$D,$B368,Kosztorys!$I:$I,CONCATENATE("&lt;=31.03.",BI$10,"")))*0.5+(SUMIFS(Kosztorys!$F:$F,Kosztorys!$D:$D,$B368,Kosztorys!$I:$I,CONCATENATE("&lt;=30.09.",BI$10,""))-SUMIFS(Kosztorys!$F:$F,Kosztorys!$D:$D,$B368,Kosztorys!$I:$I,CONCATENATE("&lt;=30.06.",BI$10,"")))*0.25,"nic"),0)</f>
        <v/>
      </c>
      <c r="BJ368" s="41">
        <f>IF($C368="OPEX - Koszt 1szt/rok",IF($M368="szt",SUMIFS(Kosztorys!$F:$F,Kosztorys!$D:$D,$B368,Kosztorys!$I:$I,CONCATENATE("&lt;01.01.",BJ$10,""))+(SUMIFS(Kosztorys!$F:$F,Kosztorys!$D:$D,$B368,Kosztorys!$I:$I,CONCATENATE("&lt;=31.03.",BJ$10,""))-SUMIFS(Kosztorys!$F:$F,Kosztorys!$D:$D,$B368,Kosztorys!$I:$I,CONCATENATE("&lt;=31.12.",BI$10,"")))*0.75+(SUMIFS(Kosztorys!$F:$F,Kosztorys!$D:$D,$B368,Kosztorys!$I:$I,CONCATENATE("&lt;=30.06.",BJ$10,""))-SUMIFS(Kosztorys!$F:$F,Kosztorys!$D:$D,$B368,Kosztorys!$I:$I,CONCATENATE("&lt;=31.03.",BJ$10,"")))*0.5+(SUMIFS(Kosztorys!$F:$F,Kosztorys!$D:$D,$B368,Kosztorys!$I:$I,CONCATENATE("&lt;=30.09.",BJ$10,""))-SUMIFS(Kosztorys!$F:$F,Kosztorys!$D:$D,$B368,Kosztorys!$I:$I,CONCATENATE("&lt;=30.06.",BJ$10,"")))*0.25,"nic"),0)</f>
        <v/>
      </c>
      <c r="BK368" s="41">
        <f>IF($C368="OPEX - Koszt 1szt/rok",IF($M368="szt",SUMIFS(Kosztorys!$F:$F,Kosztorys!$D:$D,$B368,Kosztorys!$I:$I,CONCATENATE("&lt;01.01.",BK$10,""))+(SUMIFS(Kosztorys!$F:$F,Kosztorys!$D:$D,$B368,Kosztorys!$I:$I,CONCATENATE("&lt;=31.03.",BK$10,""))-SUMIFS(Kosztorys!$F:$F,Kosztorys!$D:$D,$B368,Kosztorys!$I:$I,CONCATENATE("&lt;=31.12.",BJ$10,"")))*0.75+(SUMIFS(Kosztorys!$F:$F,Kosztorys!$D:$D,$B368,Kosztorys!$I:$I,CONCATENATE("&lt;=30.06.",BK$10,""))-SUMIFS(Kosztorys!$F:$F,Kosztorys!$D:$D,$B368,Kosztorys!$I:$I,CONCATENATE("&lt;=31.03.",BK$10,"")))*0.5+(SUMIFS(Kosztorys!$F:$F,Kosztorys!$D:$D,$B368,Kosztorys!$I:$I,CONCATENATE("&lt;=30.09.",BK$10,""))-SUMIFS(Kosztorys!$F:$F,Kosztorys!$D:$D,$B368,Kosztorys!$I:$I,CONCATENATE("&lt;=30.06.",BK$10,"")))*0.25,"nic"),0)</f>
        <v/>
      </c>
      <c r="BL368" s="41">
        <f>IF($C368="OPEX - Koszt 1szt/rok",IF($M368="szt",SUMIFS(Kosztorys!$F:$F,Kosztorys!$D:$D,$B368,Kosztorys!$I:$I,CONCATENATE("&lt;01.01.",BL$10,""))+(SUMIFS(Kosztorys!$F:$F,Kosztorys!$D:$D,$B368,Kosztorys!$I:$I,CONCATENATE("&lt;=31.03.",BL$10,""))-SUMIFS(Kosztorys!$F:$F,Kosztorys!$D:$D,$B368,Kosztorys!$I:$I,CONCATENATE("&lt;=31.12.",BK$10,"")))*0.75+(SUMIFS(Kosztorys!$F:$F,Kosztorys!$D:$D,$B368,Kosztorys!$I:$I,CONCATENATE("&lt;=30.06.",BL$10,""))-SUMIFS(Kosztorys!$F:$F,Kosztorys!$D:$D,$B368,Kosztorys!$I:$I,CONCATENATE("&lt;=31.03.",BL$10,"")))*0.5+(SUMIFS(Kosztorys!$F:$F,Kosztorys!$D:$D,$B368,Kosztorys!$I:$I,CONCATENATE("&lt;=30.09.",BL$10,""))-SUMIFS(Kosztorys!$F:$F,Kosztorys!$D:$D,$B368,Kosztorys!$I:$I,CONCATENATE("&lt;=30.06.",BL$10,"")))*0.25,"nic"),0)</f>
        <v/>
      </c>
      <c r="BM368" s="41">
        <f>IF($C368="OPEX - Koszt 1szt/rok",IF($M368="szt",SUMIFS(Kosztorys!$F:$F,Kosztorys!$D:$D,$B368,Kosztorys!$I:$I,CONCATENATE("&lt;01.01.",BM$10,""))+(SUMIFS(Kosztorys!$F:$F,Kosztorys!$D:$D,$B368,Kosztorys!$I:$I,CONCATENATE("&lt;=31.03.",BM$10,""))-SUMIFS(Kosztorys!$F:$F,Kosztorys!$D:$D,$B368,Kosztorys!$I:$I,CONCATENATE("&lt;=31.12.",BL$10,"")))*0.75+(SUMIFS(Kosztorys!$F:$F,Kosztorys!$D:$D,$B368,Kosztorys!$I:$I,CONCATENATE("&lt;=30.06.",BM$10,""))-SUMIFS(Kosztorys!$F:$F,Kosztorys!$D:$D,$B368,Kosztorys!$I:$I,CONCATENATE("&lt;=31.03.",BM$10,"")))*0.5+(SUMIFS(Kosztorys!$F:$F,Kosztorys!$D:$D,$B368,Kosztorys!$I:$I,CONCATENATE("&lt;=30.09.",BM$10,""))-SUMIFS(Kosztorys!$F:$F,Kosztorys!$D:$D,$B368,Kosztorys!$I:$I,CONCATENATE("&lt;=30.06.",BM$10,"")))*0.25,"nic"),0)</f>
        <v/>
      </c>
      <c r="BN368" s="41">
        <f>IF($C368="OPEX - Koszt 1szt/rok",IF($M368="szt",SUMIFS(Kosztorys!$F:$F,Kosztorys!$D:$D,$B368,Kosztorys!$I:$I,CONCATENATE("&lt;01.01.",BN$10,""))+(SUMIFS(Kosztorys!$F:$F,Kosztorys!$D:$D,$B368,Kosztorys!$I:$I,CONCATENATE("&lt;=31.03.",BN$10,""))-SUMIFS(Kosztorys!$F:$F,Kosztorys!$D:$D,$B368,Kosztorys!$I:$I,CONCATENATE("&lt;=31.12.",BM$10,"")))*0.75+(SUMIFS(Kosztorys!$F:$F,Kosztorys!$D:$D,$B368,Kosztorys!$I:$I,CONCATENATE("&lt;=30.06.",BN$10,""))-SUMIFS(Kosztorys!$F:$F,Kosztorys!$D:$D,$B368,Kosztorys!$I:$I,CONCATENATE("&lt;=31.03.",BN$10,"")))*0.5+(SUMIFS(Kosztorys!$F:$F,Kosztorys!$D:$D,$B368,Kosztorys!$I:$I,CONCATENATE("&lt;=30.09.",BN$10,""))-SUMIFS(Kosztorys!$F:$F,Kosztorys!$D:$D,$B368,Kosztorys!$I:$I,CONCATENATE("&lt;=30.06.",BN$10,"")))*0.25,"nic"),0)</f>
        <v/>
      </c>
      <c r="BO368" s="41">
        <f>IF($C368="OPEX - Koszt 1szt/rok",IF($M368="szt",SUMIFS(Kosztorys!$F:$F,Kosztorys!$D:$D,$B368,Kosztorys!$I:$I,CONCATENATE("&lt;01.01.",BO$10,""))+(SUMIFS(Kosztorys!$F:$F,Kosztorys!$D:$D,$B368,Kosztorys!$I:$I,CONCATENATE("&lt;=31.03.",BO$10,""))-SUMIFS(Kosztorys!$F:$F,Kosztorys!$D:$D,$B368,Kosztorys!$I:$I,CONCATENATE("&lt;=31.12.",BN$10,"")))*0.75+(SUMIFS(Kosztorys!$F:$F,Kosztorys!$D:$D,$B368,Kosztorys!$I:$I,CONCATENATE("&lt;=30.06.",BO$10,""))-SUMIFS(Kosztorys!$F:$F,Kosztorys!$D:$D,$B368,Kosztorys!$I:$I,CONCATENATE("&lt;=31.03.",BO$10,"")))*0.5+(SUMIFS(Kosztorys!$F:$F,Kosztorys!$D:$D,$B368,Kosztorys!$I:$I,CONCATENATE("&lt;=30.09.",BO$10,""))-SUMIFS(Kosztorys!$F:$F,Kosztorys!$D:$D,$B368,Kosztorys!$I:$I,CONCATENATE("&lt;=30.06.",BO$10,"")))*0.25,"nic"),0)</f>
        <v/>
      </c>
      <c r="BP368" s="41">
        <f>IF($C368="OPEX - Koszt 1szt/rok",IF($M368="szt",SUMIFS(Kosztorys!$F:$F,Kosztorys!$D:$D,$B368,Kosztorys!$I:$I,CONCATENATE("&lt;01.01.",BP$10,""))+(SUMIFS(Kosztorys!$F:$F,Kosztorys!$D:$D,$B368,Kosztorys!$I:$I,CONCATENATE("&lt;=31.03.",BP$10,""))-SUMIFS(Kosztorys!$F:$F,Kosztorys!$D:$D,$B368,Kosztorys!$I:$I,CONCATENATE("&lt;=31.12.",BO$10,"")))*0.75+(SUMIFS(Kosztorys!$F:$F,Kosztorys!$D:$D,$B368,Kosztorys!$I:$I,CONCATENATE("&lt;=30.06.",BP$10,""))-SUMIFS(Kosztorys!$F:$F,Kosztorys!$D:$D,$B368,Kosztorys!$I:$I,CONCATENATE("&lt;=31.03.",BP$10,"")))*0.5+(SUMIFS(Kosztorys!$F:$F,Kosztorys!$D:$D,$B368,Kosztorys!$I:$I,CONCATENATE("&lt;=30.09.",BP$10,""))-SUMIFS(Kosztorys!$F:$F,Kosztorys!$D:$D,$B368,Kosztorys!$I:$I,CONCATENATE("&lt;=30.06.",BP$10,"")))*0.25,"nic"),0)</f>
        <v/>
      </c>
      <c r="BQ368" s="41">
        <f>IF($C368="OPEX - Koszt 1szt/rok",IF($M368="szt",SUMIFS(Kosztorys!$F:$F,Kosztorys!$D:$D,$B368,Kosztorys!$I:$I,CONCATENATE("&lt;01.01.",BQ$10,""))+(SUMIFS(Kosztorys!$F:$F,Kosztorys!$D:$D,$B368,Kosztorys!$I:$I,CONCATENATE("&lt;=31.03.",BQ$10,""))-SUMIFS(Kosztorys!$F:$F,Kosztorys!$D:$D,$B368,Kosztorys!$I:$I,CONCATENATE("&lt;=31.12.",BP$10,"")))*0.75+(SUMIFS(Kosztorys!$F:$F,Kosztorys!$D:$D,$B368,Kosztorys!$I:$I,CONCATENATE("&lt;=30.06.",BQ$10,""))-SUMIFS(Kosztorys!$F:$F,Kosztorys!$D:$D,$B368,Kosztorys!$I:$I,CONCATENATE("&lt;=31.03.",BQ$10,"")))*0.5+(SUMIFS(Kosztorys!$F:$F,Kosztorys!$D:$D,$B368,Kosztorys!$I:$I,CONCATENATE("&lt;=30.09.",BQ$10,""))-SUMIFS(Kosztorys!$F:$F,Kosztorys!$D:$D,$B368,Kosztorys!$I:$I,CONCATENATE("&lt;=30.06.",BQ$10,"")))*0.25,"nic"),0)</f>
        <v/>
      </c>
      <c r="BR368" s="41">
        <f>IF($C368="OPEX - Koszt 1szt/rok",IF($M368="szt",SUMIFS(Kosztorys!$F:$F,Kosztorys!$D:$D,$B368,Kosztorys!$I:$I,CONCATENATE("&lt;01.01.",BR$10,""))+(SUMIFS(Kosztorys!$F:$F,Kosztorys!$D:$D,$B368,Kosztorys!$I:$I,CONCATENATE("&lt;=31.03.",BR$10,""))-SUMIFS(Kosztorys!$F:$F,Kosztorys!$D:$D,$B368,Kosztorys!$I:$I,CONCATENATE("&lt;=31.12.",BQ$10,"")))*0.75+(SUMIFS(Kosztorys!$F:$F,Kosztorys!$D:$D,$B368,Kosztorys!$I:$I,CONCATENATE("&lt;=30.06.",BR$10,""))-SUMIFS(Kosztorys!$F:$F,Kosztorys!$D:$D,$B368,Kosztorys!$I:$I,CONCATENATE("&lt;=31.03.",BR$10,"")))*0.5+(SUMIFS(Kosztorys!$F:$F,Kosztorys!$D:$D,$B368,Kosztorys!$I:$I,CONCATENATE("&lt;=30.09.",BR$10,""))-SUMIFS(Kosztorys!$F:$F,Kosztorys!$D:$D,$B368,Kosztorys!$I:$I,CONCATENATE("&lt;=30.06.",BR$10,"")))*0.25,"nic"),0)</f>
        <v/>
      </c>
      <c r="BS368" s="41">
        <f>IF($C368="OPEX - Koszt 1szt/rok",IF($M368="szt",SUMIFS(Kosztorys!$F:$F,Kosztorys!$D:$D,$B368,Kosztorys!$I:$I,CONCATENATE("&lt;01.01.",BS$10,""))+(SUMIFS(Kosztorys!$F:$F,Kosztorys!$D:$D,$B368,Kosztorys!$I:$I,CONCATENATE("&lt;=31.03.",BS$10,""))-SUMIFS(Kosztorys!$F:$F,Kosztorys!$D:$D,$B368,Kosztorys!$I:$I,CONCATENATE("&lt;=31.12.",BR$10,"")))*0.75+(SUMIFS(Kosztorys!$F:$F,Kosztorys!$D:$D,$B368,Kosztorys!$I:$I,CONCATENATE("&lt;=30.06.",BS$10,""))-SUMIFS(Kosztorys!$F:$F,Kosztorys!$D:$D,$B368,Kosztorys!$I:$I,CONCATENATE("&lt;=31.03.",BS$10,"")))*0.5+(SUMIFS(Kosztorys!$F:$F,Kosztorys!$D:$D,$B368,Kosztorys!$I:$I,CONCATENATE("&lt;=30.09.",BS$10,""))-SUMIFS(Kosztorys!$F:$F,Kosztorys!$D:$D,$B368,Kosztorys!$I:$I,CONCATENATE("&lt;=30.06.",BS$10,"")))*0.25,"nic"),0)</f>
        <v/>
      </c>
      <c r="BT368" s="41">
        <f>IF($C368="OPEX - Koszt 1szt/rok",IF($M368="szt",SUMIFS(Kosztorys!$F:$F,Kosztorys!$D:$D,$B368,Kosztorys!$I:$I,CONCATENATE("&lt;01.01.",BT$10,""))+(SUMIFS(Kosztorys!$F:$F,Kosztorys!$D:$D,$B368,Kosztorys!$I:$I,CONCATENATE("&lt;=31.03.",BT$10,""))-SUMIFS(Kosztorys!$F:$F,Kosztorys!$D:$D,$B368,Kosztorys!$I:$I,CONCATENATE("&lt;=31.12.",BS$10,"")))*0.75+(SUMIFS(Kosztorys!$F:$F,Kosztorys!$D:$D,$B368,Kosztorys!$I:$I,CONCATENATE("&lt;=30.06.",BT$10,""))-SUMIFS(Kosztorys!$F:$F,Kosztorys!$D:$D,$B368,Kosztorys!$I:$I,CONCATENATE("&lt;=31.03.",BT$10,"")))*0.5+(SUMIFS(Kosztorys!$F:$F,Kosztorys!$D:$D,$B368,Kosztorys!$I:$I,CONCATENATE("&lt;=30.09.",BT$10,""))-SUMIFS(Kosztorys!$F:$F,Kosztorys!$D:$D,$B368,Kosztorys!$I:$I,CONCATENATE("&lt;=30.06.",BT$10,"")))*0.25,"nic"),0)</f>
        <v/>
      </c>
      <c r="BU368" s="41">
        <f>IF($C368="OPEX - Koszt 1szt/rok",IF($M368="szt",SUMIFS(Kosztorys!$F:$F,Kosztorys!$D:$D,$B368,Kosztorys!$I:$I,CONCATENATE("&lt;01.01.",BU$10,""))+(SUMIFS(Kosztorys!$F:$F,Kosztorys!$D:$D,$B368,Kosztorys!$I:$I,CONCATENATE("&lt;=31.03.",BU$10,""))-SUMIFS(Kosztorys!$F:$F,Kosztorys!$D:$D,$B368,Kosztorys!$I:$I,CONCATENATE("&lt;=31.12.",BT$10,"")))*0.75+(SUMIFS(Kosztorys!$F:$F,Kosztorys!$D:$D,$B368,Kosztorys!$I:$I,CONCATENATE("&lt;=30.06.",BU$10,""))-SUMIFS(Kosztorys!$F:$F,Kosztorys!$D:$D,$B368,Kosztorys!$I:$I,CONCATENATE("&lt;=31.03.",BU$10,"")))*0.5+(SUMIFS(Kosztorys!$F:$F,Kosztorys!$D:$D,$B368,Kosztorys!$I:$I,CONCATENATE("&lt;=30.09.",BU$10,""))-SUMIFS(Kosztorys!$F:$F,Kosztorys!$D:$D,$B368,Kosztorys!$I:$I,CONCATENATE("&lt;=30.06.",BU$10,"")))*0.25,"nic"),0)</f>
        <v/>
      </c>
      <c r="BV368" s="41">
        <f>IF($C368="OPEX - Koszt 1szt/rok",IF($M368="szt",SUMIFS(Kosztorys!$F:$F,Kosztorys!$D:$D,$B368,Kosztorys!$I:$I,CONCATENATE("&lt;01.01.",BV$10,""))+(SUMIFS(Kosztorys!$F:$F,Kosztorys!$D:$D,$B368,Kosztorys!$I:$I,CONCATENATE("&lt;=31.03.",BV$10,""))-SUMIFS(Kosztorys!$F:$F,Kosztorys!$D:$D,$B368,Kosztorys!$I:$I,CONCATENATE("&lt;=31.12.",BU$10,"")))*0.75+(SUMIFS(Kosztorys!$F:$F,Kosztorys!$D:$D,$B368,Kosztorys!$I:$I,CONCATENATE("&lt;=30.06.",BV$10,""))-SUMIFS(Kosztorys!$F:$F,Kosztorys!$D:$D,$B368,Kosztorys!$I:$I,CONCATENATE("&lt;=31.03.",BV$10,"")))*0.5+(SUMIFS(Kosztorys!$F:$F,Kosztorys!$D:$D,$B368,Kosztorys!$I:$I,CONCATENATE("&lt;=30.09.",BV$10,""))-SUMIFS(Kosztorys!$F:$F,Kosztorys!$D:$D,$B368,Kosztorys!$I:$I,CONCATENATE("&lt;=30.06.",BV$10,"")))*0.25,"nic"),0)</f>
        <v/>
      </c>
      <c r="BW368" s="41">
        <f>IF($C368="OPEX - Koszt 1szt/rok",IF($M368="szt",SUMIFS(Kosztorys!$F:$F,Kosztorys!$D:$D,$B368,Kosztorys!$I:$I,CONCATENATE("&lt;01.01.",BW$10,""))+(SUMIFS(Kosztorys!$F:$F,Kosztorys!$D:$D,$B368,Kosztorys!$I:$I,CONCATENATE("&lt;=31.03.",BW$10,""))-SUMIFS(Kosztorys!$F:$F,Kosztorys!$D:$D,$B368,Kosztorys!$I:$I,CONCATENATE("&lt;=31.12.",BV$10,"")))*0.75+(SUMIFS(Kosztorys!$F:$F,Kosztorys!$D:$D,$B368,Kosztorys!$I:$I,CONCATENATE("&lt;=30.06.",BW$10,""))-SUMIFS(Kosztorys!$F:$F,Kosztorys!$D:$D,$B368,Kosztorys!$I:$I,CONCATENATE("&lt;=31.03.",BW$10,"")))*0.5+(SUMIFS(Kosztorys!$F:$F,Kosztorys!$D:$D,$B368,Kosztorys!$I:$I,CONCATENATE("&lt;=30.09.",BW$10,""))-SUMIFS(Kosztorys!$F:$F,Kosztorys!$D:$D,$B368,Kosztorys!$I:$I,CONCATENATE("&lt;=30.06.",BW$10,"")))*0.25,"nic"),0)</f>
        <v/>
      </c>
      <c r="BX368" s="41">
        <f>IF(C368="OPEX - Koszt 1szt/rok",IF(MAX(BH368:BW368)=IF(ISERROR(VLOOKUP(B368,JB_tabela,MATCH(BX$9,JB_menu,0)-1,FALSE())),,VLOOKUP(B368,JB_tabela,MATCH(BX$9,JB_menu,0)-1,FALSE())),"OK","nie zgadza się liczba użytych JB"),"OK-ND")</f>
        <v/>
      </c>
      <c r="CB368" s="41">
        <f>IF($C368="OPEX - Długość 1m koszt/rok",IF($M368="m",SUMIFS(Kosztorys!$F:$F,Kosztorys!$D:$D,$B368,Kosztorys!$I:$I,CONCATENATE("&lt;01.01.",CB$10,""))+(SUMIFS(Kosztorys!$F:$F,Kosztorys!$D:$D,$B368,Kosztorys!$I:$I,CONCATENATE("&lt;=31.03.",CB$10,""))-SUMIFS(Kosztorys!$F:$F,Kosztorys!$D:$D,$B368,Kosztorys!$I:$I,CONCATENATE("&lt;=31.12.",CA$10,"")))*0.75+(SUMIFS(Kosztorys!$F:$F,Kosztorys!$D:$D,$B368,Kosztorys!$I:$I,CONCATENATE("&lt;=30.06.",CB$10,""))-SUMIFS(Kosztorys!$F:$F,Kosztorys!$D:$D,$B368,Kosztorys!$I:$I,CONCATENATE("&lt;=31.03.",CB$10,"")))*0.5+(SUMIFS(Kosztorys!$F:$F,Kosztorys!$D:$D,$B368,Kosztorys!$I:$I,CONCATENATE("&lt;=30.09.",CB$10,""))-SUMIFS(Kosztorys!$F:$F,Kosztorys!$D:$D,$B368,Kosztorys!$I:$I,CONCATENATE("&lt;=30.06.",CB$10,"")))*0.25,"nic"),0)</f>
        <v/>
      </c>
      <c r="CC368" s="41">
        <f>IF($C368="OPEX - Długość 1m koszt/rok",IF($M368="m",SUMIFS(Kosztorys!$F:$F,Kosztorys!$D:$D,$B368,Kosztorys!$I:$I,CONCATENATE("&lt;01.01.",CC$10,""))+(SUMIFS(Kosztorys!$F:$F,Kosztorys!$D:$D,$B368,Kosztorys!$I:$I,CONCATENATE("&lt;=31.03.",CC$10,""))-SUMIFS(Kosztorys!$F:$F,Kosztorys!$D:$D,$B368,Kosztorys!$I:$I,CONCATENATE("&lt;=31.12.",CB$10,"")))*0.75+(SUMIFS(Kosztorys!$F:$F,Kosztorys!$D:$D,$B368,Kosztorys!$I:$I,CONCATENATE("&lt;=30.06.",CC$10,""))-SUMIFS(Kosztorys!$F:$F,Kosztorys!$D:$D,$B368,Kosztorys!$I:$I,CONCATENATE("&lt;=31.03.",CC$10,"")))*0.5+(SUMIFS(Kosztorys!$F:$F,Kosztorys!$D:$D,$B368,Kosztorys!$I:$I,CONCATENATE("&lt;=30.09.",CC$10,""))-SUMIFS(Kosztorys!$F:$F,Kosztorys!$D:$D,$B368,Kosztorys!$I:$I,CONCATENATE("&lt;=30.06.",CC$10,"")))*0.25,"nic"),0)</f>
        <v/>
      </c>
      <c r="CD368" s="41">
        <f>IF($C368="OPEX - Długość 1m koszt/rok",IF($M368="m",SUMIFS(Kosztorys!$F:$F,Kosztorys!$D:$D,$B368,Kosztorys!$I:$I,CONCATENATE("&lt;01.01.",CD$10,""))+(SUMIFS(Kosztorys!$F:$F,Kosztorys!$D:$D,$B368,Kosztorys!$I:$I,CONCATENATE("&lt;=31.03.",CD$10,""))-SUMIFS(Kosztorys!$F:$F,Kosztorys!$D:$D,$B368,Kosztorys!$I:$I,CONCATENATE("&lt;=31.12.",CC$10,"")))*0.75+(SUMIFS(Kosztorys!$F:$F,Kosztorys!$D:$D,$B368,Kosztorys!$I:$I,CONCATENATE("&lt;=30.06.",CD$10,""))-SUMIFS(Kosztorys!$F:$F,Kosztorys!$D:$D,$B368,Kosztorys!$I:$I,CONCATENATE("&lt;=31.03.",CD$10,"")))*0.5+(SUMIFS(Kosztorys!$F:$F,Kosztorys!$D:$D,$B368,Kosztorys!$I:$I,CONCATENATE("&lt;=30.09.",CD$10,""))-SUMIFS(Kosztorys!$F:$F,Kosztorys!$D:$D,$B368,Kosztorys!$I:$I,CONCATENATE("&lt;=30.06.",CD$10,"")))*0.25,"nic"),0)</f>
        <v/>
      </c>
      <c r="CE368" s="41">
        <f>IF($C368="OPEX - Długość 1m koszt/rok",IF($M368="m",SUMIFS(Kosztorys!$F:$F,Kosztorys!$D:$D,$B368,Kosztorys!$I:$I,CONCATENATE("&lt;01.01.",CE$10,""))+(SUMIFS(Kosztorys!$F:$F,Kosztorys!$D:$D,$B368,Kosztorys!$I:$I,CONCATENATE("&lt;=31.03.",CE$10,""))-SUMIFS(Kosztorys!$F:$F,Kosztorys!$D:$D,$B368,Kosztorys!$I:$I,CONCATENATE("&lt;=31.12.",CD$10,"")))*0.75+(SUMIFS(Kosztorys!$F:$F,Kosztorys!$D:$D,$B368,Kosztorys!$I:$I,CONCATENATE("&lt;=30.06.",CE$10,""))-SUMIFS(Kosztorys!$F:$F,Kosztorys!$D:$D,$B368,Kosztorys!$I:$I,CONCATENATE("&lt;=31.03.",CE$10,"")))*0.5+(SUMIFS(Kosztorys!$F:$F,Kosztorys!$D:$D,$B368,Kosztorys!$I:$I,CONCATENATE("&lt;=30.09.",CE$10,""))-SUMIFS(Kosztorys!$F:$F,Kosztorys!$D:$D,$B368,Kosztorys!$I:$I,CONCATENATE("&lt;=30.06.",CE$10,"")))*0.25,"nic"),0)</f>
        <v/>
      </c>
      <c r="CF368" s="41">
        <f>IF($C368="OPEX - Długość 1m koszt/rok",IF($M368="m",SUMIFS(Kosztorys!$F:$F,Kosztorys!$D:$D,$B368,Kosztorys!$I:$I,CONCATENATE("&lt;01.01.",CF$10,""))+(SUMIFS(Kosztorys!$F:$F,Kosztorys!$D:$D,$B368,Kosztorys!$I:$I,CONCATENATE("&lt;=31.03.",CF$10,""))-SUMIFS(Kosztorys!$F:$F,Kosztorys!$D:$D,$B368,Kosztorys!$I:$I,CONCATENATE("&lt;=31.12.",CE$10,"")))*0.75+(SUMIFS(Kosztorys!$F:$F,Kosztorys!$D:$D,$B368,Kosztorys!$I:$I,CONCATENATE("&lt;=30.06.",CF$10,""))-SUMIFS(Kosztorys!$F:$F,Kosztorys!$D:$D,$B368,Kosztorys!$I:$I,CONCATENATE("&lt;=31.03.",CF$10,"")))*0.5+(SUMIFS(Kosztorys!$F:$F,Kosztorys!$D:$D,$B368,Kosztorys!$I:$I,CONCATENATE("&lt;=30.09.",CF$10,""))-SUMIFS(Kosztorys!$F:$F,Kosztorys!$D:$D,$B368,Kosztorys!$I:$I,CONCATENATE("&lt;=30.06.",CF$10,"")))*0.25,"nic"),0)</f>
        <v/>
      </c>
      <c r="CG368" s="41">
        <f>IF($C368="OPEX - Długość 1m koszt/rok",IF($M368="m",SUMIFS(Kosztorys!$F:$F,Kosztorys!$D:$D,$B368,Kosztorys!$I:$I,CONCATENATE("&lt;01.01.",CG$10,""))+(SUMIFS(Kosztorys!$F:$F,Kosztorys!$D:$D,$B368,Kosztorys!$I:$I,CONCATENATE("&lt;=31.03.",CG$10,""))-SUMIFS(Kosztorys!$F:$F,Kosztorys!$D:$D,$B368,Kosztorys!$I:$I,CONCATENATE("&lt;=31.12.",CF$10,"")))*0.75+(SUMIFS(Kosztorys!$F:$F,Kosztorys!$D:$D,$B368,Kosztorys!$I:$I,CONCATENATE("&lt;=30.06.",CG$10,""))-SUMIFS(Kosztorys!$F:$F,Kosztorys!$D:$D,$B368,Kosztorys!$I:$I,CONCATENATE("&lt;=31.03.",CG$10,"")))*0.5+(SUMIFS(Kosztorys!$F:$F,Kosztorys!$D:$D,$B368,Kosztorys!$I:$I,CONCATENATE("&lt;=30.09.",CG$10,""))-SUMIFS(Kosztorys!$F:$F,Kosztorys!$D:$D,$B368,Kosztorys!$I:$I,CONCATENATE("&lt;=30.06.",CG$10,"")))*0.25,"nic"),0)</f>
        <v/>
      </c>
      <c r="CH368" s="41">
        <f>IF($C368="OPEX - Długość 1m koszt/rok",IF($M368="m",SUMIFS(Kosztorys!$F:$F,Kosztorys!$D:$D,$B368,Kosztorys!$I:$I,CONCATENATE("&lt;01.01.",CH$10,""))+(SUMIFS(Kosztorys!$F:$F,Kosztorys!$D:$D,$B368,Kosztorys!$I:$I,CONCATENATE("&lt;=31.03.",CH$10,""))-SUMIFS(Kosztorys!$F:$F,Kosztorys!$D:$D,$B368,Kosztorys!$I:$I,CONCATENATE("&lt;=31.12.",CG$10,"")))*0.75+(SUMIFS(Kosztorys!$F:$F,Kosztorys!$D:$D,$B368,Kosztorys!$I:$I,CONCATENATE("&lt;=30.06.",CH$10,""))-SUMIFS(Kosztorys!$F:$F,Kosztorys!$D:$D,$B368,Kosztorys!$I:$I,CONCATENATE("&lt;=31.03.",CH$10,"")))*0.5+(SUMIFS(Kosztorys!$F:$F,Kosztorys!$D:$D,$B368,Kosztorys!$I:$I,CONCATENATE("&lt;=30.09.",CH$10,""))-SUMIFS(Kosztorys!$F:$F,Kosztorys!$D:$D,$B368,Kosztorys!$I:$I,CONCATENATE("&lt;=30.06.",CH$10,"")))*0.25,"nic"),0)</f>
        <v/>
      </c>
      <c r="CI368" s="41">
        <f>IF($C368="OPEX - Długość 1m koszt/rok",IF($M368="m",SUMIFS(Kosztorys!$F:$F,Kosztorys!$D:$D,$B368,Kosztorys!$I:$I,CONCATENATE("&lt;01.01.",CI$10,""))+(SUMIFS(Kosztorys!$F:$F,Kosztorys!$D:$D,$B368,Kosztorys!$I:$I,CONCATENATE("&lt;=31.03.",CI$10,""))-SUMIFS(Kosztorys!$F:$F,Kosztorys!$D:$D,$B368,Kosztorys!$I:$I,CONCATENATE("&lt;=31.12.",CH$10,"")))*0.75+(SUMIFS(Kosztorys!$F:$F,Kosztorys!$D:$D,$B368,Kosztorys!$I:$I,CONCATENATE("&lt;=30.06.",CI$10,""))-SUMIFS(Kosztorys!$F:$F,Kosztorys!$D:$D,$B368,Kosztorys!$I:$I,CONCATENATE("&lt;=31.03.",CI$10,"")))*0.5+(SUMIFS(Kosztorys!$F:$F,Kosztorys!$D:$D,$B368,Kosztorys!$I:$I,CONCATENATE("&lt;=30.09.",CI$10,""))-SUMIFS(Kosztorys!$F:$F,Kosztorys!$D:$D,$B368,Kosztorys!$I:$I,CONCATENATE("&lt;=30.06.",CI$10,"")))*0.25,"nic"),0)</f>
        <v/>
      </c>
      <c r="CJ368" s="41">
        <f>IF($C368="OPEX - Długość 1m koszt/rok",IF($M368="m",SUMIFS(Kosztorys!$F:$F,Kosztorys!$D:$D,$B368,Kosztorys!$I:$I,CONCATENATE("&lt;01.01.",CJ$10,""))+(SUMIFS(Kosztorys!$F:$F,Kosztorys!$D:$D,$B368,Kosztorys!$I:$I,CONCATENATE("&lt;=31.03.",CJ$10,""))-SUMIFS(Kosztorys!$F:$F,Kosztorys!$D:$D,$B368,Kosztorys!$I:$I,CONCATENATE("&lt;=31.12.",CI$10,"")))*0.75+(SUMIFS(Kosztorys!$F:$F,Kosztorys!$D:$D,$B368,Kosztorys!$I:$I,CONCATENATE("&lt;=30.06.",CJ$10,""))-SUMIFS(Kosztorys!$F:$F,Kosztorys!$D:$D,$B368,Kosztorys!$I:$I,CONCATENATE("&lt;=31.03.",CJ$10,"")))*0.5+(SUMIFS(Kosztorys!$F:$F,Kosztorys!$D:$D,$B368,Kosztorys!$I:$I,CONCATENATE("&lt;=30.09.",CJ$10,""))-SUMIFS(Kosztorys!$F:$F,Kosztorys!$D:$D,$B368,Kosztorys!$I:$I,CONCATENATE("&lt;=30.06.",CJ$10,"")))*0.25,"nic"),0)</f>
        <v/>
      </c>
      <c r="CK368" s="41">
        <f>IF($C368="OPEX - Długość 1m koszt/rok",IF($M368="m",SUMIFS(Kosztorys!$F:$F,Kosztorys!$D:$D,$B368,Kosztorys!$I:$I,CONCATENATE("&lt;01.01.",CK$10,""))+(SUMIFS(Kosztorys!$F:$F,Kosztorys!$D:$D,$B368,Kosztorys!$I:$I,CONCATENATE("&lt;=31.03.",CK$10,""))-SUMIFS(Kosztorys!$F:$F,Kosztorys!$D:$D,$B368,Kosztorys!$I:$I,CONCATENATE("&lt;=31.12.",CJ$10,"")))*0.75+(SUMIFS(Kosztorys!$F:$F,Kosztorys!$D:$D,$B368,Kosztorys!$I:$I,CONCATENATE("&lt;=30.06.",CK$10,""))-SUMIFS(Kosztorys!$F:$F,Kosztorys!$D:$D,$B368,Kosztorys!$I:$I,CONCATENATE("&lt;=31.03.",CK$10,"")))*0.5+(SUMIFS(Kosztorys!$F:$F,Kosztorys!$D:$D,$B368,Kosztorys!$I:$I,CONCATENATE("&lt;=30.09.",CK$10,""))-SUMIFS(Kosztorys!$F:$F,Kosztorys!$D:$D,$B368,Kosztorys!$I:$I,CONCATENATE("&lt;=30.06.",CK$10,"")))*0.25,"nic"),0)</f>
        <v/>
      </c>
      <c r="CL368" s="41">
        <f>IF($C368="OPEX - Długość 1m koszt/rok",IF($M368="m",SUMIFS(Kosztorys!$F:$F,Kosztorys!$D:$D,$B368,Kosztorys!$I:$I,CONCATENATE("&lt;01.01.",CL$10,""))+(SUMIFS(Kosztorys!$F:$F,Kosztorys!$D:$D,$B368,Kosztorys!$I:$I,CONCATENATE("&lt;=31.03.",CL$10,""))-SUMIFS(Kosztorys!$F:$F,Kosztorys!$D:$D,$B368,Kosztorys!$I:$I,CONCATENATE("&lt;=31.12.",CK$10,"")))*0.75+(SUMIFS(Kosztorys!$F:$F,Kosztorys!$D:$D,$B368,Kosztorys!$I:$I,CONCATENATE("&lt;=30.06.",CL$10,""))-SUMIFS(Kosztorys!$F:$F,Kosztorys!$D:$D,$B368,Kosztorys!$I:$I,CONCATENATE("&lt;=31.03.",CL$10,"")))*0.5+(SUMIFS(Kosztorys!$F:$F,Kosztorys!$D:$D,$B368,Kosztorys!$I:$I,CONCATENATE("&lt;=30.09.",CL$10,""))-SUMIFS(Kosztorys!$F:$F,Kosztorys!$D:$D,$B368,Kosztorys!$I:$I,CONCATENATE("&lt;=30.06.",CL$10,"")))*0.25,"nic"),0)</f>
        <v/>
      </c>
      <c r="CM368" s="41">
        <f>IF($C368="OPEX - Długość 1m koszt/rok",IF($M368="m",SUMIFS(Kosztorys!$F:$F,Kosztorys!$D:$D,$B368,Kosztorys!$I:$I,CONCATENATE("&lt;01.01.",CM$10,""))+(SUMIFS(Kosztorys!$F:$F,Kosztorys!$D:$D,$B368,Kosztorys!$I:$I,CONCATENATE("&lt;=31.03.",CM$10,""))-SUMIFS(Kosztorys!$F:$F,Kosztorys!$D:$D,$B368,Kosztorys!$I:$I,CONCATENATE("&lt;=31.12.",CL$10,"")))*0.75+(SUMIFS(Kosztorys!$F:$F,Kosztorys!$D:$D,$B368,Kosztorys!$I:$I,CONCATENATE("&lt;=30.06.",CM$10,""))-SUMIFS(Kosztorys!$F:$F,Kosztorys!$D:$D,$B368,Kosztorys!$I:$I,CONCATENATE("&lt;=31.03.",CM$10,"")))*0.5+(SUMIFS(Kosztorys!$F:$F,Kosztorys!$D:$D,$B368,Kosztorys!$I:$I,CONCATENATE("&lt;=30.09.",CM$10,""))-SUMIFS(Kosztorys!$F:$F,Kosztorys!$D:$D,$B368,Kosztorys!$I:$I,CONCATENATE("&lt;=30.06.",CM$10,"")))*0.25,"nic"),0)</f>
        <v/>
      </c>
      <c r="CN368" s="41">
        <f>IF($C368="OPEX - Długość 1m koszt/rok",IF($M368="m",SUMIFS(Kosztorys!$F:$F,Kosztorys!$D:$D,$B368,Kosztorys!$I:$I,CONCATENATE("&lt;01.01.",CN$10,""))+(SUMIFS(Kosztorys!$F:$F,Kosztorys!$D:$D,$B368,Kosztorys!$I:$I,CONCATENATE("&lt;=31.03.",CN$10,""))-SUMIFS(Kosztorys!$F:$F,Kosztorys!$D:$D,$B368,Kosztorys!$I:$I,CONCATENATE("&lt;=31.12.",CM$10,"")))*0.75+(SUMIFS(Kosztorys!$F:$F,Kosztorys!$D:$D,$B368,Kosztorys!$I:$I,CONCATENATE("&lt;=30.06.",CN$10,""))-SUMIFS(Kosztorys!$F:$F,Kosztorys!$D:$D,$B368,Kosztorys!$I:$I,CONCATENATE("&lt;=31.03.",CN$10,"")))*0.5+(SUMIFS(Kosztorys!$F:$F,Kosztorys!$D:$D,$B368,Kosztorys!$I:$I,CONCATENATE("&lt;=30.09.",CN$10,""))-SUMIFS(Kosztorys!$F:$F,Kosztorys!$D:$D,$B368,Kosztorys!$I:$I,CONCATENATE("&lt;=30.06.",CN$10,"")))*0.25,"nic"),0)</f>
        <v/>
      </c>
      <c r="CO368" s="41">
        <f>IF($C368="OPEX - Długość 1m koszt/rok",IF($M368="m",SUMIFS(Kosztorys!$F:$F,Kosztorys!$D:$D,$B368,Kosztorys!$I:$I,CONCATENATE("&lt;01.01.",CO$10,""))+(SUMIFS(Kosztorys!$F:$F,Kosztorys!$D:$D,$B368,Kosztorys!$I:$I,CONCATENATE("&lt;=31.03.",CO$10,""))-SUMIFS(Kosztorys!$F:$F,Kosztorys!$D:$D,$B368,Kosztorys!$I:$I,CONCATENATE("&lt;=31.12.",CN$10,"")))*0.75+(SUMIFS(Kosztorys!$F:$F,Kosztorys!$D:$D,$B368,Kosztorys!$I:$I,CONCATENATE("&lt;=30.06.",CO$10,""))-SUMIFS(Kosztorys!$F:$F,Kosztorys!$D:$D,$B368,Kosztorys!$I:$I,CONCATENATE("&lt;=31.03.",CO$10,"")))*0.5+(SUMIFS(Kosztorys!$F:$F,Kosztorys!$D:$D,$B368,Kosztorys!$I:$I,CONCATENATE("&lt;=30.09.",CO$10,""))-SUMIFS(Kosztorys!$F:$F,Kosztorys!$D:$D,$B368,Kosztorys!$I:$I,CONCATENATE("&lt;=30.06.",CO$10,"")))*0.25,"nic"),0)</f>
        <v/>
      </c>
      <c r="CP368" s="41">
        <f>IF($C368="OPEX - Długość 1m koszt/rok",IF($M368="m",SUMIFS(Kosztorys!$F:$F,Kosztorys!$D:$D,$B368,Kosztorys!$I:$I,CONCATENATE("&lt;01.01.",CP$10,""))+(SUMIFS(Kosztorys!$F:$F,Kosztorys!$D:$D,$B368,Kosztorys!$I:$I,CONCATENATE("&lt;=31.03.",CP$10,""))-SUMIFS(Kosztorys!$F:$F,Kosztorys!$D:$D,$B368,Kosztorys!$I:$I,CONCATENATE("&lt;=31.12.",CO$10,"")))*0.75+(SUMIFS(Kosztorys!$F:$F,Kosztorys!$D:$D,$B368,Kosztorys!$I:$I,CONCATENATE("&lt;=30.06.",CP$10,""))-SUMIFS(Kosztorys!$F:$F,Kosztorys!$D:$D,$B368,Kosztorys!$I:$I,CONCATENATE("&lt;=31.03.",CP$10,"")))*0.5+(SUMIFS(Kosztorys!$F:$F,Kosztorys!$D:$D,$B368,Kosztorys!$I:$I,CONCATENATE("&lt;=30.09.",CP$10,""))-SUMIFS(Kosztorys!$F:$F,Kosztorys!$D:$D,$B368,Kosztorys!$I:$I,CONCATENATE("&lt;=30.06.",CP$10,"")))*0.25,"nic"),0)</f>
        <v/>
      </c>
      <c r="CQ368" s="41">
        <f>IF($C368="OPEX - Długość 1m koszt/rok",IF($M368="m",SUMIFS(Kosztorys!$F:$F,Kosztorys!$D:$D,$B368,Kosztorys!$I:$I,CONCATENATE("&lt;01.01.",CQ$10,""))+(SUMIFS(Kosztorys!$F:$F,Kosztorys!$D:$D,$B368,Kosztorys!$I:$I,CONCATENATE("&lt;=31.03.",CQ$10,""))-SUMIFS(Kosztorys!$F:$F,Kosztorys!$D:$D,$B368,Kosztorys!$I:$I,CONCATENATE("&lt;=31.12.",CP$10,"")))*0.75+(SUMIFS(Kosztorys!$F:$F,Kosztorys!$D:$D,$B368,Kosztorys!$I:$I,CONCATENATE("&lt;=30.06.",CQ$10,""))-SUMIFS(Kosztorys!$F:$F,Kosztorys!$D:$D,$B368,Kosztorys!$I:$I,CONCATENATE("&lt;=31.03.",CQ$10,"")))*0.5+(SUMIFS(Kosztorys!$F:$F,Kosztorys!$D:$D,$B368,Kosztorys!$I:$I,CONCATENATE("&lt;=30.09.",CQ$10,""))-SUMIFS(Kosztorys!$F:$F,Kosztorys!$D:$D,$B368,Kosztorys!$I:$I,CONCATENATE("&lt;=30.06.",CQ$10,"")))*0.25,"nic"),0)</f>
        <v/>
      </c>
      <c r="CR368" s="41">
        <f>IF(C368="OPEX - Długość 1m koszt/rok",IF(MAX(CB368:CQ368)=IF(ISERROR(VLOOKUP(B368,JB_tabela,MATCH(CR$9,JB_menu,0)-1,FALSE())),,VLOOKUP(B368,JB_tabela,MATCH(CR$9,JB_menu,0)-1,FALSE())),"OK","nie zgadza się liczba użytych JB"),"OK-ND")</f>
        <v/>
      </c>
      <c r="CS368" s="41">
        <f>IFERROR(VLOOKUP($C368,$CY$2:$CZ$7,2,FALSE()),"ERROR")</f>
        <v/>
      </c>
      <c r="CV368" s="41">
        <f>$Q368</f>
        <v/>
      </c>
      <c r="CW368" s="41">
        <f>$R368</f>
        <v/>
      </c>
      <c r="CX368" s="41">
        <f>$S368</f>
        <v/>
      </c>
      <c r="CY368" s="41">
        <f>ROUND(IF(LEFT($C368,4)="CAPE",ROUND($E368*$H368,2)*OFFSET(T368,0,$CS368),0),2)</f>
        <v/>
      </c>
      <c r="CZ368" s="41">
        <f>ROUND(IF(LEFT($C368,4)="CAPE",ROUND($E368*$H368,2)*OFFSET(U368,0,$CS368),0),2)</f>
        <v/>
      </c>
      <c r="DA368" s="41">
        <f>ROUND(IF(LEFT($C368,4)="CAPE",ROUND($E368*$H368,2)*OFFSET(V368,0,$CS368),0),2)</f>
        <v/>
      </c>
      <c r="DB368" s="41">
        <f>ROUND(IF(LEFT($C368,4)="CAPE",ROUND($E368*$H368,2)*OFFSET(W368,0,$CS368),0),2)</f>
        <v/>
      </c>
      <c r="DC368" s="41">
        <f>ROUND(IF(LEFT($C368,4)="CAPE",ROUND($E368*$H368,2)*OFFSET(X368,0,$CS368),0),2)</f>
        <v/>
      </c>
      <c r="DD368" s="41">
        <f>ROUND(IF(LEFT($C368,4)="CAPE",ROUND($E368*$H368,2)*OFFSET(Y368,0,$CS368),0),2)</f>
        <v/>
      </c>
      <c r="DE368" s="41">
        <f>ROUND(IF(LEFT($C368,4)="CAPE",ROUND($E368*$H368,2)*OFFSET(Z368,0,$CS368),0),2)</f>
        <v/>
      </c>
      <c r="DF368" s="41">
        <f>ROUND(IF(LEFT($C368,4)="CAPE",ROUND($E368*$H368,2)*OFFSET(AA368,0,$CS368),0),2)</f>
        <v/>
      </c>
      <c r="DG368" s="41">
        <f>ROUND(IF(LEFT($C368,4)="CAPE",ROUND($E368*$H368,2)*OFFSET(AB368,0,$CS368),0),2)</f>
        <v/>
      </c>
      <c r="DH368" s="41">
        <f>ROUND(IF(LEFT($C368,4)="CAPE",ROUND($E368*$H368,2)*OFFSET(AC368,0,$CS368),0),2)</f>
        <v/>
      </c>
      <c r="DI368" s="41">
        <f>ROUND(IF(LEFT($C368,4)="CAPE",ROUND($E368*$H368,2)*OFFSET(AD368,0,$CS368),0),2)</f>
        <v/>
      </c>
      <c r="DJ368" s="41">
        <f>ROUND(IF(LEFT($C368,4)="CAPE",ROUND($E368*$H368,2)*OFFSET(AE368,0,$CS368),0),2)</f>
        <v/>
      </c>
      <c r="DK368" s="41">
        <f>ROUND(IF(LEFT($C368,4)="CAPE",ROUND($E368*$H368,2)*OFFSET(AF368,0,$CS368),0),2)</f>
        <v/>
      </c>
      <c r="DL368" s="41">
        <f>ROUND(IF(LEFT($C368,4)="CAPE",ROUND($E368*$H368,2)*OFFSET(AG368,0,$CS368),0),2)</f>
        <v/>
      </c>
      <c r="DM368" s="41">
        <f>ROUND(IF(LEFT($C368,4)="CAPE",ROUND($E368*$H368,2)*OFFSET(AH368,0,$CS368),0),2)</f>
        <v/>
      </c>
      <c r="DN368" s="41">
        <f>ROUND(IF(LEFT($C368,4)="CAPE",ROUND($E368*$H368,2)*OFFSET(AI368,0,$CS368),0),2)</f>
        <v/>
      </c>
      <c r="DP368" s="41">
        <f>$Q368</f>
        <v/>
      </c>
      <c r="DQ368" s="41">
        <f>$R368</f>
        <v/>
      </c>
      <c r="DR368" s="41">
        <f>$S368</f>
        <v/>
      </c>
      <c r="DS368" s="41">
        <f>ROUND(IF(LEFT($C368,4)="OPEX",$E368*$H368*OFFSET($T368,0,$CS368),0),2)</f>
        <v/>
      </c>
      <c r="DT368" s="41">
        <f>ROUND(IF(LEFT($C368,4)="OPEX",$E368*$H368*OFFSET($U368,0,$CS368),0),2)</f>
        <v/>
      </c>
      <c r="DU368" s="41">
        <f>ROUND(IF(LEFT($C368,4)="OPEX",$E368*$H368*OFFSET($V368,0,$CS368),0),2)</f>
        <v/>
      </c>
      <c r="DV368" s="41">
        <f>ROUND(IF(LEFT($C368,4)="OPEX",$E368*$H368*OFFSET($W368,0,$CS368),0),2)</f>
        <v/>
      </c>
      <c r="DW368" s="41">
        <f>ROUND(IF(LEFT($C368,4)="OPEX",$E368*$H368*OFFSET($X368,0,$CS368),0),2)</f>
        <v/>
      </c>
      <c r="DX368" s="41">
        <f>ROUND(IF(LEFT($C368,4)="OPEX",$E368*$H368*OFFSET($Y368,0,$CS368),0),2)</f>
        <v/>
      </c>
      <c r="DY368" s="41">
        <f>ROUND(IF(LEFT($C368,4)="OPEX",$E368*$H368*OFFSET($Z368,0,$CS368),0),2)</f>
        <v/>
      </c>
      <c r="DZ368" s="41">
        <f>ROUND(IF(LEFT($C368,4)="OPEX",$E368*$H368*OFFSET($AA368,0,$CS368),0),2)</f>
        <v/>
      </c>
      <c r="EA368" s="41">
        <f>ROUND(IF(LEFT($C368,4)="OPEX",$E368*$H368*OFFSET($AB368,0,$CS368),0),2)</f>
        <v/>
      </c>
      <c r="EB368" s="41">
        <f>ROUND(IF(LEFT($C368,4)="OPEX",$E368*$H368*OFFSET($AC368,0,$CS368),0),2)</f>
        <v/>
      </c>
      <c r="EC368" s="41">
        <f>ROUND(IF(LEFT($C368,4)="OPEX",$E368*$H368*OFFSET($AD368,0,$CS368),0),2)</f>
        <v/>
      </c>
      <c r="ED368" s="41">
        <f>ROUND(IF(LEFT($C368,4)="OPEX",$E368*$H368*OFFSET($AE368,0,$CS368),0),2)</f>
        <v/>
      </c>
      <c r="EE368" s="41">
        <f>ROUND(IF(LEFT($C368,4)="OPEX",$E368*$H368*OFFSET($AF368,0,$CS368),0),2)</f>
        <v/>
      </c>
      <c r="EF368" s="41">
        <f>ROUND(IF(LEFT($C368,4)="OPEX",$E368*$H368*OFFSET($AG368,0,$CS368),0),2)</f>
        <v/>
      </c>
      <c r="EG368" s="41">
        <f>ROUND(IF(LEFT($C368,4)="OPEX",$E368*$H368*OFFSET($AH368,0,$CS368),0),2)</f>
        <v/>
      </c>
      <c r="EH368" s="41">
        <f>ROUND(IF(LEFT($C368,4)="OPEX",$E368*$H368*OFFSET($AI368,0,$CS368),0),2)</f>
        <v/>
      </c>
      <c r="EJ368" s="41">
        <f>$Q368</f>
        <v/>
      </c>
      <c r="EK368" s="41">
        <f>$R368</f>
        <v/>
      </c>
      <c r="EL368" s="41">
        <f>$S368</f>
        <v/>
      </c>
      <c r="EM368" s="41">
        <f>ROUND($D368*$CY368,2)</f>
        <v/>
      </c>
      <c r="EN368" s="41">
        <f>ROUND($D368*$CZ368,2)</f>
        <v/>
      </c>
      <c r="EO368" s="41">
        <f>ROUND($D368*$DA368,2)</f>
        <v/>
      </c>
      <c r="EP368" s="41">
        <f>ROUND($D368*$DB368,2)</f>
        <v/>
      </c>
      <c r="EQ368" s="41">
        <f>ROUND($D368*$DC368,2)</f>
        <v/>
      </c>
      <c r="ER368" s="41">
        <f>ROUND($D368*$DD368,2)</f>
        <v/>
      </c>
      <c r="ES368" s="41">
        <f>ROUND($D368*$DE368,2)</f>
        <v/>
      </c>
      <c r="ET368" s="41">
        <f>ROUND($D368*$DF368,2)</f>
        <v/>
      </c>
      <c r="EU368" s="41">
        <f>ROUND($D368*$DG368,2)</f>
        <v/>
      </c>
      <c r="EV368" s="41">
        <f>ROUND($D368*$DH368,2)</f>
        <v/>
      </c>
      <c r="EW368" s="41">
        <f>ROUND($D368*$DI368,2)</f>
        <v/>
      </c>
      <c r="EX368" s="41">
        <f>ROUND($D368*$DJ368,2)</f>
        <v/>
      </c>
      <c r="EY368" s="41">
        <f>ROUND($D368*$DK368,2)</f>
        <v/>
      </c>
      <c r="EZ368" s="41">
        <f>ROUND($D368*$DL368,2)</f>
        <v/>
      </c>
      <c r="FA368" s="41">
        <f>ROUND($D368*$DM368,2)</f>
        <v/>
      </c>
      <c r="FB368" s="41">
        <f>ROUND($D368*$DN368,2)</f>
        <v/>
      </c>
      <c r="FG368" s="41">
        <f>ROUND(IF(LEFT($C368,4)="CAPE",SUM($CY368:CY368 )/$P368,0),2)</f>
        <v/>
      </c>
      <c r="FH368" s="41">
        <f>ROUND(IF(LEFT($C368,4)="CAPE",SUM($CY368:CZ368 )/$P368,0),2)</f>
        <v/>
      </c>
      <c r="FI368" s="41">
        <f>ROUND(IF(LEFT($C368,4)="CAPE",SUM($CY368:DA368 )/$P368,0),2)</f>
        <v/>
      </c>
      <c r="FJ368" s="41">
        <f>ROUND(IF(LEFT($C368,4)="CAPE",SUM($CY368:DB368 )/$P368,0),2)</f>
        <v/>
      </c>
      <c r="FK368" s="41">
        <f>ROUND(IF(LEFT($C368,4)="CAPE",SUM($CY368:DC368 )/$P368,0),2)</f>
        <v/>
      </c>
      <c r="FL368" s="41">
        <f>ROUND(IF(LEFT($C368,4)="CAPE",SUM($CY368:DD368 )/$P368,0),2)</f>
        <v/>
      </c>
      <c r="FM368" s="41">
        <f>ROUND(IF(LEFT($C368,4)="CAPE",SUM($CY368:DE368 )/$P368,0),2)</f>
        <v/>
      </c>
      <c r="FN368" s="41">
        <f>ROUND(IF(LEFT($C368,4)="CAPE",SUM($CY368:DF368 )/$P368,0),2)</f>
        <v/>
      </c>
      <c r="FO368" s="41">
        <f>ROUND(IF(LEFT($C368,4)="CAPE",SUM($CY368:DG368 )/$P368,0),2)</f>
        <v/>
      </c>
      <c r="FP368" s="41">
        <f>ROUND(IF(LEFT($C368,4)="CAPE",SUM($CY368:DH368 )/$P368,0),2)</f>
        <v/>
      </c>
      <c r="FQ368" s="41">
        <f>ROUND(IF(LEFT($C368,4)="CAPE",SUM($CY368:DI368 )/$P368,0),2)</f>
        <v/>
      </c>
      <c r="FR368" s="41">
        <f>ROUND(IF(LEFT($C368,4)="CAPE",SUM($CY368:DJ368 )/$P368,0),2)</f>
        <v/>
      </c>
      <c r="FS368" s="41">
        <f>ROUND(IF(LEFT($C368,4)="CAPE",SUM($CY368:DK368 )/$P368,0),2)</f>
        <v/>
      </c>
      <c r="FT368" s="41">
        <f>ROUND(IF(LEFT($C368,4)="CAPE",SUM($CY368:DL368 )/$P368,0),2)</f>
        <v/>
      </c>
      <c r="FU368" s="41">
        <f>ROUND(IF(LEFT($C368,4)="CAPE",SUM($CY368:DM368 )/$P368,0),2)</f>
        <v/>
      </c>
      <c r="FV368" s="41">
        <f>ROUND(IF(LEFT($C368,4)="CAPE",SUM($CY368:DN368 )/$P368,0),2)</f>
        <v/>
      </c>
      <c r="GA368" s="41">
        <f>ROUND(IF(SUM($FG368:FG368)&gt;SUM($CY368:CY368),SUM($CY368:CY368),SUM($FG368:FG368)),2)</f>
        <v/>
      </c>
      <c r="GB368" s="41">
        <f>ROUND(IF(SUM($FG368:FH368)&gt;SUM($CY368:CZ368),SUM($CY368:CZ368),SUM($FG368:FH368)),2)</f>
        <v/>
      </c>
      <c r="GC368" s="41">
        <f>ROUND(IF(SUM($FG368:FI368)&gt;SUM($CY368:DA368),SUM($CY368:DA368),SUM($FG368:FI368)),2)</f>
        <v/>
      </c>
      <c r="GD368" s="41">
        <f>ROUND(IF(SUM($FG368:FJ368)&gt;SUM($CY368:DB368),SUM($CY368:DB368),SUM($FG368:FJ368)),2)</f>
        <v/>
      </c>
      <c r="GE368" s="41">
        <f>ROUND(IF(SUM($FG368:FK368)&gt;SUM($CY368:DC368),SUM($CY368:DC368),SUM($FG368:FK368)),2)</f>
        <v/>
      </c>
      <c r="GF368" s="41">
        <f>ROUND(IF(SUM($FG368:FL368)&gt;SUM($CY368:DD368),SUM($CY368:DD368),SUM($FG368:FL368)),2)</f>
        <v/>
      </c>
      <c r="GG368" s="41">
        <f>ROUND(IF(SUM($FG368:FM368)&gt;SUM($CY368:DE368),SUM($CY368:DE368),SUM($FG368:FM368)),2)</f>
        <v/>
      </c>
      <c r="GH368" s="41">
        <f>ROUND(IF(SUM($FG368:FN368)&gt;SUM($CY368:DF368),SUM($CY368:DF368),SUM($FG368:FN368)),2)</f>
        <v/>
      </c>
      <c r="GI368" s="41">
        <f>ROUND(IF(SUM($FG368:FO368)&gt;SUM($CY368:DG368),SUM($CY368:DG368),SUM($FG368:FO368)),2)</f>
        <v/>
      </c>
      <c r="GJ368" s="41">
        <f>ROUND(IF(SUM($FG368:FP368)&gt;SUM($CY368:DH368),SUM($CY368:DH368),SUM($FG368:FP368)),2)</f>
        <v/>
      </c>
      <c r="GK368" s="41">
        <f>ROUND(IF(SUM($FG368:FQ368)&gt;SUM($CY368:DI368),SUM($CY368:DI368),SUM($FG368:FQ368)),2)</f>
        <v/>
      </c>
      <c r="GL368" s="41">
        <f>ROUND(IF(SUM($FG368:FR368)&gt;SUM($CY368:DJ368),SUM($CY368:DJ368),SUM($FG368:FR368)),2)</f>
        <v/>
      </c>
      <c r="GM368" s="41">
        <f>ROUND(IF(SUM($FG368:FS368)&gt;SUM($CY368:DK368),SUM($CY368:DK368),SUM($FG368:FS368)),2)</f>
        <v/>
      </c>
      <c r="GN368" s="41">
        <f>ROUND(IF(SUM($FG368:FT368)&gt;SUM($CY368:DL368),SUM($CY368:DL368),SUM($FG368:FT368)),2)</f>
        <v/>
      </c>
      <c r="GO368" s="41">
        <f>ROUND(IF(SUM($FG368:FU368)&gt;SUM($CY368:DM368),SUM($CY368:DM368),SUM($FG368:FU368)),2)</f>
        <v/>
      </c>
      <c r="GP368" s="41">
        <f>ROUND(IF(SUM($FG368:FV368)&gt;SUM($CY368:DN368),SUM($CY368:DN368),SUM($FG368:FV368)),2)</f>
        <v/>
      </c>
      <c r="GR368" s="41">
        <f>$Q368</f>
        <v/>
      </c>
      <c r="GS368" s="41">
        <f>$R368</f>
        <v/>
      </c>
      <c r="GT368" s="41">
        <f>$S368</f>
        <v/>
      </c>
      <c r="GU368" s="41">
        <f>$GA368</f>
        <v/>
      </c>
      <c r="GV368" s="41">
        <f>GB368 - GA368</f>
        <v/>
      </c>
      <c r="GW368" s="41">
        <f>GC368 - GB368</f>
        <v/>
      </c>
      <c r="GX368" s="41">
        <f>GD368 - GC368</f>
        <v/>
      </c>
      <c r="GY368" s="41">
        <f>GE368 - GD368</f>
        <v/>
      </c>
      <c r="GZ368" s="41">
        <f>GF368 - GE368</f>
        <v/>
      </c>
      <c r="HA368" s="41">
        <f>GG368 - GF368</f>
        <v/>
      </c>
      <c r="HB368" s="41">
        <f>GH368 - GG368</f>
        <v/>
      </c>
      <c r="HC368" s="41">
        <f>GI368 - GH368</f>
        <v/>
      </c>
      <c r="HD368" s="41">
        <f>GJ368 - GI368</f>
        <v/>
      </c>
      <c r="HE368" s="41">
        <f>GK368 - GJ368</f>
        <v/>
      </c>
      <c r="HF368" s="41">
        <f>GL368 - GK368</f>
        <v/>
      </c>
      <c r="HG368" s="41">
        <f>GM368 - GL368</f>
        <v/>
      </c>
      <c r="HH368" s="41">
        <f>GN368 - GM368</f>
        <v/>
      </c>
      <c r="HI368" s="41">
        <f>GO368 - GN368</f>
        <v/>
      </c>
      <c r="HJ368" s="41">
        <f>GP368 - GO368</f>
        <v/>
      </c>
      <c r="HL368" s="41">
        <f>$Q368</f>
        <v/>
      </c>
      <c r="HM368" s="41">
        <f>$R368</f>
        <v/>
      </c>
      <c r="HN368" s="41">
        <f>$S368</f>
        <v/>
      </c>
      <c r="HO368" s="144">
        <f>SUMIFS(Kosztorys!$F:$F,Kosztorys!$D:$D,$B368,Kosztorys!$I:$I,CONCATENATE("&lt;01.01.",HP$10,""))</f>
        <v/>
      </c>
      <c r="HP368" s="144">
        <f>SUMIFS(Kosztorys!$F:$F,Kosztorys!$D:$D,$B368,Kosztorys!$I:$I,CONCATENATE("&lt;01.04.",HQ$10,""))-SUM($HO368)</f>
        <v/>
      </c>
      <c r="HQ368" s="144">
        <f>SUMIFS(Kosztorys!$F:$F,Kosztorys!$D:$D,$B368,Kosztorys!$I:$I,CONCATENATE("&lt;01.07.",HR$10,""))-SUM($HO368:HP368)</f>
        <v/>
      </c>
      <c r="HR368" s="144">
        <f>SUMIFS(Kosztorys!$F:$F,Kosztorys!$D:$D,$B368,Kosztorys!$I:$I,CONCATENATE("&lt;01.10.",HS$10,""))-SUM($HO368:HQ368)</f>
        <v/>
      </c>
      <c r="HS368" s="144">
        <f>SUMIFS(Kosztorys!$F:$F,Kosztorys!$D:$D,$B368,Kosztorys!$I:$I,CONCATENATE("&lt;01.01.",HT$10,""))-SUM($HO368:HR368)</f>
        <v/>
      </c>
      <c r="HT368" s="144">
        <f>SUMIFS(Kosztorys!$F:$F,Kosztorys!$D:$D,$B368,Kosztorys!$I:$I,CONCATENATE("&lt;01.04.",HU$10,""))-SUM($HO368:HS368)</f>
        <v/>
      </c>
      <c r="HU368" s="144">
        <f>SUMIFS(Kosztorys!$F:$F,Kosztorys!$D:$D,$B368,Kosztorys!$I:$I,CONCATENATE("&lt;01.07.",HV$10,""))-SUM($HO368:HT368)</f>
        <v/>
      </c>
      <c r="HV368" s="144">
        <f>SUMIFS(Kosztorys!$F:$F,Kosztorys!$D:$D,$B368,Kosztorys!$I:$I,CONCATENATE("&lt;01.10.",HW$10,""))-SUM($HO368:HU368)</f>
        <v/>
      </c>
      <c r="HW368" s="144">
        <f>SUMIFS(Kosztorys!$F:$F,Kosztorys!$D:$D,$B368,Kosztorys!$I:$I,CONCATENATE("&lt;01.01.",HX$10,""))-SUM($HO368:HV368)</f>
        <v/>
      </c>
      <c r="HX368" s="144">
        <f>SUMIFS(Kosztorys!$F:$F,Kosztorys!$D:$D,$B368,Kosztorys!$I:$I,CONCATENATE("&lt;01.04.",HY$10,""))-SUM($HO368:HW368)</f>
        <v/>
      </c>
      <c r="HY368" s="144">
        <f>SUMIFS(Kosztorys!$F:$F,Kosztorys!$D:$D,$B368,Kosztorys!$I:$I,CONCATENATE("&lt;01.07.",HZ$10,""))-SUM($HO368:HX368)</f>
        <v/>
      </c>
      <c r="HZ368" s="144">
        <f>SUMIFS(Kosztorys!$F:$F,Kosztorys!$D:$D,$B368,Kosztorys!$I:$I,CONCATENATE("&lt;01.10.",IA$10,""))-SUM($HO368:HY368)</f>
        <v/>
      </c>
      <c r="IA368" s="144">
        <f>SUMIFS(Kosztorys!$F:$F,Kosztorys!$D:$D,$B368,Kosztorys!$I:$I,CONCATENATE("&lt;01.01.",IB$10,""))-SUM($HO368:HZ368)</f>
        <v/>
      </c>
      <c r="IB368" s="145">
        <f>IF(M368="szt",IF(SUM(HO368:IA368)=IF(ISERROR(VLOOKUP(B368,JB_tabela,MATCH(IB$9,JB_menu,0)-1,FALSE())),,VLOOKUP(B368,JB_tabela,MATCH(IB$9,JB_menu,0)-1,FALSE())),"OK","nie zgadza się liczba użytych JB"),IF(SUM(HO368:IA368)=IF(ISERROR(VLOOKUP(B368,JB_tabela,MATCH(IC$9,JB_menu,0)-1,FALSE())),,VLOOKUP(B368,JB_tabela,MATCH(IC$9,JB_menu,0)-1,FALSE())),"OK","nie zgadzają się metry użyte w JB"))</f>
        <v/>
      </c>
      <c r="IE368" s="41">
        <f>$Q368</f>
        <v/>
      </c>
      <c r="IF368" s="41">
        <f>$R368</f>
        <v/>
      </c>
      <c r="IG368" s="41">
        <f>$S368</f>
        <v/>
      </c>
      <c r="IH368" s="348">
        <f>IF(LEFT($C368,4)="CAPE",ROUND(HO368*$L368,2),0)</f>
        <v/>
      </c>
      <c r="II368" s="348">
        <f>IF(LEFT($C368,4)="CAPE",ROUND(HP368*$L368,2),0)</f>
        <v/>
      </c>
      <c r="IJ368" s="348">
        <f>IF(LEFT($C368,4)="CAPE",ROUND(HQ368*$L368,2),0)</f>
        <v/>
      </c>
      <c r="IK368" s="348">
        <f>IF(LEFT($C368,4)="CAPE",ROUND(HR368*$L368,2),0)</f>
        <v/>
      </c>
      <c r="IL368" s="348">
        <f>IF(LEFT($C368,4)="CAPE",ROUND(HS368*$L368,2),0)</f>
        <v/>
      </c>
      <c r="IM368" s="348">
        <f>IF(LEFT($C368,4)="CAPE",ROUND(HT368*$L368,2),0)</f>
        <v/>
      </c>
      <c r="IN368" s="348">
        <f>IF(LEFT($C368,4)="CAPE",ROUND(HU368*$L368,2),0)</f>
        <v/>
      </c>
      <c r="IO368" s="348">
        <f>IF(LEFT($C368,4)="CAPE",ROUND(HV368*$L368,2),0)</f>
        <v/>
      </c>
      <c r="IP368" s="348">
        <f>IF(LEFT($C368,4)="CAPE",ROUND(HW368*$L368,2),0)</f>
        <v/>
      </c>
      <c r="IQ368" s="348">
        <f>IF(LEFT($C368,4)="CAPE",ROUND(HX368*$L368,2),0)</f>
        <v/>
      </c>
      <c r="IR368" s="348">
        <f>IF(LEFT($C368,4)="CAPE",ROUND(HY368*$L368,2),0)</f>
        <v/>
      </c>
      <c r="IS368" s="348">
        <f>IF(LEFT($C368,4)="CAPE",ROUND(HZ368*$L368,2),0)</f>
        <v/>
      </c>
      <c r="IT368" s="348">
        <f>IF(LEFT($C368,4)="CAPE",ROUND(IA368*$L368,2),0)</f>
        <v/>
      </c>
      <c r="IU368" s="41">
        <f>IF(SUM(IH368:IT368)=SUM(CY368:DN368),"OK",SUM(IH368:IT368)-SUM(CY368:DN368))</f>
        <v/>
      </c>
    </row>
    <row r="369" ht="12.75" customHeight="1">
      <c r="B369" s="139" t="inlineStr">
        <is>
          <t>siec_doste_szafk_pdz_64</t>
        </is>
      </c>
      <c r="C369" s="146" t="inlineStr">
        <is>
          <t>CAPEX - 1szt JB</t>
        </is>
      </c>
      <c r="D369" s="140" t="n">
        <v>0</v>
      </c>
      <c r="E369" s="217" t="n">
        <v>1</v>
      </c>
      <c r="F369" s="217" t="inlineStr">
        <is>
          <t>szt</t>
        </is>
      </c>
      <c r="G369" s="139" t="inlineStr">
        <is>
          <t>Posadowienie studni kablowej</t>
        </is>
      </c>
      <c r="H369" s="360">
        <f>IF(ISERROR(VLOOKUP(G369,KB_tabela,MATCH(H$9,KB_menu,0)-2,FALSE())),,VLOOKUP(G369,KB_tabela,MATCH(H$9,KB_menu,0)-2,FALSE()))</f>
        <v/>
      </c>
      <c r="I369" s="41">
        <f>IF(ISERROR(VLOOKUP(B369,JB_tabela,MATCH("czy puste",JB_menu,0)-1,FALSE())),"BŁĄD brak takiej JB",VLOOKUP(B369,JB_tabela,MATCH("czy puste",JB_menu,0)-1,FALSE()))</f>
        <v/>
      </c>
      <c r="J369" s="41">
        <f>IF(ISERROR(VLOOKUP(G369,KB_tabela,MATCH(H$9,KB_menu,0)-2,FALSE())),"BŁĄD brak takiego KB",IF(H369=0,IF(LEFT(C369,4)="OPEX","OK",IF(G369="brak kosztów CAPEX","OK","Brak Ceny KB")),"OK"))</f>
        <v/>
      </c>
      <c r="K369" s="41">
        <f>IF(AJ369="nie zgadza się liczba użytych JB","Nie liczy wszystkich JB",IF(BD369="nie zgadza się liczba użytych JB","Nie liczy wszystkich JB",IF(BX369="nie zgadza się liczba użytych JB","Nie liczy wszystkich JB",IF(BX369="nie zgadza się liczba użytych JB","Nie liczy wszystkich JB","OK"))))</f>
        <v/>
      </c>
      <c r="L369" s="361">
        <f>ROUND((E369*H369),2)</f>
        <v/>
      </c>
      <c r="M369" s="41">
        <f>VLOOKUP(B369,JB_tabela,MATCH(M$9,JB_menu,0)-1,FALSE())</f>
        <v/>
      </c>
      <c r="P369" s="41">
        <f>IF(ISERROR(VLOOKUP(S369,KATEGORIA_tabela,MATCH(P$9,KATEGORIA_menu,0)-2,FALSE())),,VLOOKUP(S369,KATEGORIA_tabela,MATCH(P$9,KATEGORIA_menu,0)-2,FALSE()))</f>
        <v/>
      </c>
      <c r="Q369" s="41">
        <f>IF(ISERROR(VLOOKUP(B369,JB_tabela,MATCH(Q$9,JB_menu,0)-1,FALSE())),,VLOOKUP(B369,JB_tabela,MATCH(Q$9,JB_menu,0)-1,FALSE()))</f>
        <v/>
      </c>
      <c r="R369" s="41">
        <f>IF(ISERROR(VLOOKUP(G369,KB_tabela,MATCH(R$9,KB_menu,0)-2,FALSE())),,VLOOKUP(G369,KB_tabela,MATCH(R$9,KB_menu,0)-2,FALSE()))</f>
        <v/>
      </c>
      <c r="S369" s="41">
        <f>IF(ISERROR(VLOOKUP(G369,KB_tabela,MATCH(S$9,KB_menu,0)-2,FALSE())),,VLOOKUP(G369,KB_tabela,MATCH(S$9,KB_menu,0)-2,FALSE()))</f>
        <v/>
      </c>
      <c r="T369" s="116">
        <f>IF($C369="CAPEX - 1szt JB",IF($M369="szt",SUMIFS(Kosztorys!$F:$F,Kosztorys!$D:$D,$B369,Kosztorys!$I:$I,CONCATENATE("&lt;01.01.",U$10,""))-SUMIFS(Kosztorys!$F:$F,Kosztorys!$D:$D,$B369,Kosztorys!$I:$I,CONCATENATE("&lt;01.01.",T$10,"")),COUNTIFS(Kosztorys!$D:$D,$B369,Kosztorys!$I:$I,CONCATENATE("&lt;01.01.",U$10,""))-COUNTIFS(Kosztorys!$D:$D,$B369,Kosztorys!$I:$I,CONCATENATE("&lt;01.01.",T$10,""))),0)</f>
        <v/>
      </c>
      <c r="U369" s="116">
        <f>IF($C369="CAPEX - 1szt JB",IF($M369="szt",SUMIFS(Kosztorys!$F:$F,Kosztorys!$D:$D,$B369,Kosztorys!$I:$I,CONCATENATE("&lt;01.01.",V$10,""))-SUMIFS(Kosztorys!$F:$F,Kosztorys!$D:$D,$B369,Kosztorys!$I:$I,CONCATENATE("&lt;01.01.",U$10,"")),COUNTIFS(Kosztorys!$D:$D,$B369,Kosztorys!$I:$I,CONCATENATE("&lt;01.01.",V$10,""))-COUNTIFS(Kosztorys!$D:$D,$B369,Kosztorys!$I:$I,CONCATENATE("&lt;01.01.",U$10,""))),0)</f>
        <v/>
      </c>
      <c r="V369" s="116">
        <f>IF($C369="CAPEX - 1szt JB",IF($M369="szt",SUMIFS(Kosztorys!$F:$F,Kosztorys!$D:$D,$B369,Kosztorys!$I:$I,CONCATENATE("&lt;01.01.",W$10,""))-SUMIFS(Kosztorys!$F:$F,Kosztorys!$D:$D,$B369,Kosztorys!$I:$I,CONCATENATE("&lt;01.01.",V$10,"")),COUNTIFS(Kosztorys!$D:$D,$B369,Kosztorys!$I:$I,CONCATENATE("&lt;01.01.",W$10,""))-COUNTIFS(Kosztorys!$D:$D,$B369,Kosztorys!$I:$I,CONCATENATE("&lt;01.01.",V$10,""))),0)</f>
        <v/>
      </c>
      <c r="W369" s="116">
        <f>IF($C369="CAPEX - 1szt JB",IF($M369="szt",SUMIFS(Kosztorys!$F:$F,Kosztorys!$D:$D,$B369,Kosztorys!$I:$I,CONCATENATE("&lt;01.01.",X$10,""))-SUMIFS(Kosztorys!$F:$F,Kosztorys!$D:$D,$B369,Kosztorys!$I:$I,CONCATENATE("&lt;01.01.",W$10,"")),COUNTIFS(Kosztorys!$D:$D,$B369,Kosztorys!$I:$I,CONCATENATE("&lt;01.01.",X$10,""))-COUNTIFS(Kosztorys!$D:$D,$B369,Kosztorys!$I:$I,CONCATENATE("&lt;01.01.",W$10,""))),0)</f>
        <v/>
      </c>
      <c r="X369" s="116">
        <f>IF($C369="CAPEX - 1szt JB",IF($M369="szt",SUMIFS(Kosztorys!$F:$F,Kosztorys!$D:$D,$B369,Kosztorys!$I:$I,CONCATENATE("&lt;01.01.",Y$10,""))-SUMIFS(Kosztorys!$F:$F,Kosztorys!$D:$D,$B369,Kosztorys!$I:$I,CONCATENATE("&lt;01.01.",X$10,"")),COUNTIFS(Kosztorys!$D:$D,$B369,Kosztorys!$I:$I,CONCATENATE("&lt;01.01.",Y$10,""))-COUNTIFS(Kosztorys!$D:$D,$B369,Kosztorys!$I:$I,CONCATENATE("&lt;01.01.",X$10,""))),0)</f>
        <v/>
      </c>
      <c r="Y369" s="116">
        <f>IF($C369="CAPEX - 1szt JB",IF($M369="szt",SUMIFS(Kosztorys!$F:$F,Kosztorys!$D:$D,$B369,Kosztorys!$I:$I,CONCATENATE("&lt;01.01.",Z$10,""))-SUMIFS(Kosztorys!$F:$F,Kosztorys!$D:$D,$B369,Kosztorys!$I:$I,CONCATENATE("&lt;01.01.",Y$10,"")),COUNTIFS(Kosztorys!$D:$D,$B369,Kosztorys!$I:$I,CONCATENATE("&lt;01.01.",Z$10,""))-COUNTIFS(Kosztorys!$D:$D,$B369,Kosztorys!$I:$I,CONCATENATE("&lt;01.01.",Y$10,""))),0)</f>
        <v/>
      </c>
      <c r="Z369" s="116">
        <f>IF($C369="CAPEX - 1szt JB",IF($M369="szt",SUMIFS(Kosztorys!$F:$F,Kosztorys!$D:$D,$B369,Kosztorys!$I:$I,CONCATENATE("&lt;01.01.",AA$10,""))-SUMIFS(Kosztorys!$F:$F,Kosztorys!$D:$D,$B369,Kosztorys!$I:$I,CONCATENATE("&lt;01.01.",Z$10,"")),COUNTIFS(Kosztorys!$D:$D,$B369,Kosztorys!$I:$I,CONCATENATE("&lt;01.01.",AA$10,""))-COUNTIFS(Kosztorys!$D:$D,$B369,Kosztorys!$I:$I,CONCATENATE("&lt;01.01.",Z$10,""))),0)</f>
        <v/>
      </c>
      <c r="AA369" s="116">
        <f>IF($C369="CAPEX - 1szt JB",IF($M369="szt",SUMIFS(Kosztorys!$F:$F,Kosztorys!$D:$D,$B369,Kosztorys!$I:$I,CONCATENATE("&lt;01.01.",AB$10,""))-SUMIFS(Kosztorys!$F:$F,Kosztorys!$D:$D,$B369,Kosztorys!$I:$I,CONCATENATE("&lt;01.01.",AA$10,"")),COUNTIFS(Kosztorys!$D:$D,$B369,Kosztorys!$I:$I,CONCATENATE("&lt;01.01.",AB$10,""))-COUNTIFS(Kosztorys!$D:$D,$B369,Kosztorys!$I:$I,CONCATENATE("&lt;01.01.",AA$10,""))),0)</f>
        <v/>
      </c>
      <c r="AB369" s="116">
        <f>IF($C369="CAPEX - 1szt JB",IF($M369="szt",SUMIFS(Kosztorys!$F:$F,Kosztorys!$D:$D,$B369,Kosztorys!$I:$I,CONCATENATE("&lt;01.01.",AC$10,""))-SUMIFS(Kosztorys!$F:$F,Kosztorys!$D:$D,$B369,Kosztorys!$I:$I,CONCATENATE("&lt;01.01.",AB$10,"")),COUNTIFS(Kosztorys!$D:$D,$B369,Kosztorys!$I:$I,CONCATENATE("&lt;01.01.",AC$10,""))-COUNTIFS(Kosztorys!$D:$D,$B369,Kosztorys!$I:$I,CONCATENATE("&lt;01.01.",AB$10,""))),0)</f>
        <v/>
      </c>
      <c r="AC369" s="116">
        <f>IF($C369="CAPEX - 1szt JB",IF($M369="szt",SUMIFS(Kosztorys!$F:$F,Kosztorys!$D:$D,$B369,Kosztorys!$I:$I,CONCATENATE("&lt;01.01.",AD$10,""))-SUMIFS(Kosztorys!$F:$F,Kosztorys!$D:$D,$B369,Kosztorys!$I:$I,CONCATENATE("&lt;01.01.",AC$10,"")),COUNTIFS(Kosztorys!$D:$D,$B369,Kosztorys!$I:$I,CONCATENATE("&lt;01.01.",AD$10,""))-COUNTIFS(Kosztorys!$D:$D,$B369,Kosztorys!$I:$I,CONCATENATE("&lt;01.01.",AC$10,""))),0)</f>
        <v/>
      </c>
      <c r="AD369" s="116">
        <f>IF($C369="CAPEX - 1szt JB",IF($M369="szt",SUMIFS(Kosztorys!$F:$F,Kosztorys!$D:$D,$B369,Kosztorys!$I:$I,CONCATENATE("&lt;01.01.",AE$10,""))-SUMIFS(Kosztorys!$F:$F,Kosztorys!$D:$D,$B369,Kosztorys!$I:$I,CONCATENATE("&lt;01.01.",AD$10,"")),COUNTIFS(Kosztorys!$D:$D,$B369,Kosztorys!$I:$I,CONCATENATE("&lt;01.01.",AE$10,""))-COUNTIFS(Kosztorys!$D:$D,$B369,Kosztorys!$I:$I,CONCATENATE("&lt;01.01.",AD$10,""))),0)</f>
        <v/>
      </c>
      <c r="AE369" s="116">
        <f>IF($C369="CAPEX - 1szt JB",IF($M369="szt",SUMIFS(Kosztorys!$F:$F,Kosztorys!$D:$D,$B369,Kosztorys!$I:$I,CONCATENATE("&lt;01.01.",AF$10,""))-SUMIFS(Kosztorys!$F:$F,Kosztorys!$D:$D,$B369,Kosztorys!$I:$I,CONCATENATE("&lt;01.01.",AE$10,"")),COUNTIFS(Kosztorys!$D:$D,$B369,Kosztorys!$I:$I,CONCATENATE("&lt;01.01.",AF$10,""))-COUNTIFS(Kosztorys!$D:$D,$B369,Kosztorys!$I:$I,CONCATENATE("&lt;01.01.",AE$10,""))),0)</f>
        <v/>
      </c>
      <c r="AF369" s="116">
        <f>IF($C369="CAPEX - 1szt JB",IF($M369="szt",SUMIFS(Kosztorys!$F:$F,Kosztorys!$D:$D,$B369,Kosztorys!$I:$I,CONCATENATE("&lt;01.01.",AG$10,""))-SUMIFS(Kosztorys!$F:$F,Kosztorys!$D:$D,$B369,Kosztorys!$I:$I,CONCATENATE("&lt;01.01.",AF$10,"")),COUNTIFS(Kosztorys!$D:$D,$B369,Kosztorys!$I:$I,CONCATENATE("&lt;01.01.",AG$10,""))-COUNTIFS(Kosztorys!$D:$D,$B369,Kosztorys!$I:$I,CONCATENATE("&lt;01.01.",AF$10,""))),0)</f>
        <v/>
      </c>
      <c r="AG369" s="116">
        <f>IF($C369="CAPEX - 1szt JB",IF($M369="szt",SUMIFS(Kosztorys!$F:$F,Kosztorys!$D:$D,$B369,Kosztorys!$I:$I,CONCATENATE("&lt;01.01.",AH$10,""))-SUMIFS(Kosztorys!$F:$F,Kosztorys!$D:$D,$B369,Kosztorys!$I:$I,CONCATENATE("&lt;01.01.",AG$10,"")),COUNTIFS(Kosztorys!$D:$D,$B369,Kosztorys!$I:$I,CONCATENATE("&lt;01.01.",AH$10,""))-COUNTIFS(Kosztorys!$D:$D,$B369,Kosztorys!$I:$I,CONCATENATE("&lt;01.01.",AG$10,""))),0)</f>
        <v/>
      </c>
      <c r="AH369" s="116">
        <f>IF($C369="CAPEX - 1szt JB",IF($M369="szt",SUMIFS(Kosztorys!$F:$F,Kosztorys!$D:$D,$B369,Kosztorys!$I:$I,CONCATENATE("&lt;01.01.",AI$10,""))-SUMIFS(Kosztorys!$F:$F,Kosztorys!$D:$D,$B369,Kosztorys!$I:$I,CONCATENATE("&lt;01.01.",AH$10,"")),COUNTIFS(Kosztorys!$D:$D,$B369,Kosztorys!$I:$I,CONCATENATE("&lt;01.01.",AI$10,""))-COUNTIFS(Kosztorys!$D:$D,$B369,Kosztorys!$I:$I,CONCATENATE("&lt;01.01.",AH$10,""))),0)</f>
        <v/>
      </c>
      <c r="AI369" s="116">
        <f>IF($C369="CAPEX - 1szt JB",IF($M369="szt",SUMIFS(Kosztorys!$F:$F,Kosztorys!$D:$D,$B369,Kosztorys!$I:$I,CONCATENATE("&lt;01.01.",AJ$10,""))-SUMIFS(Kosztorys!$F:$F,Kosztorys!$D:$D,$B369,Kosztorys!$I:$I,CONCATENATE("&lt;01.01.",AI$10,"")),COUNTIFS(Kosztorys!$D:$D,$B369,Kosztorys!$I:$I,CONCATENATE("&lt;01.01.",AJ$10,""))-COUNTIFS(Kosztorys!$D:$D,$B369,Kosztorys!$I:$I,CONCATENATE("&lt;01.01.",AI$10,""))),0)</f>
        <v/>
      </c>
      <c r="AJ369" s="116">
        <f>IF(C369="CAPEX - 1szt JB",IF(SUM(T369:AI369)=IF(ISERROR(VLOOKUP(B369,JB_tabela,MATCH(AJ$9,JB_menu,0)-1,FALSE())),,VLOOKUP(B369,JB_tabela,MATCH(AJ$9,JB_menu,0)-1,FALSE())),"OK","nie zgadza się liczba użytych JB"),"OK-ND")</f>
        <v/>
      </c>
      <c r="AM369" s="41">
        <f>IFERROR("_" &amp; VLOOKUP($B369,#REF!,1,FALSE()),#REF!)</f>
        <v/>
      </c>
      <c r="AN369" s="41">
        <f>IF($C369="CAPEX - Długość 1m",SUMIFS(Kosztorys!$F:$F,Kosztorys!$D:$D,$B369,Kosztorys!$I:$I,CONCATENATE("&lt;31.12.",AN$10,""))-SUMIFS(Kosztorys!$F:$F,Kosztorys!$D:$D,$B369,Kosztorys!$I:$I,CONCATENATE("&lt;31.12.",AM$10,"")),"x")</f>
        <v/>
      </c>
      <c r="AO369" s="41">
        <f>IF($C369="CAPEX - Długość 1m",SUMIFS(Kosztorys!$F:$F,Kosztorys!$D:$D,$B369,Kosztorys!$I:$I,CONCATENATE("&lt;31.12.",AO$10,""))-SUMIFS(Kosztorys!$F:$F,Kosztorys!$D:$D,$B369,Kosztorys!$I:$I,CONCATENATE("&lt;31.12.",AN$10,"")),"x")</f>
        <v/>
      </c>
      <c r="AP369" s="41">
        <f>IF($C369="CAPEX - Długość 1m",SUMIFS(Kosztorys!$F:$F,Kosztorys!$D:$D,$B369,Kosztorys!$I:$I,CONCATENATE("&lt;31.12.",AP$10,""))-SUMIFS(Kosztorys!$F:$F,Kosztorys!$D:$D,$B369,Kosztorys!$I:$I,CONCATENATE("&lt;31.12.",AO$10,"")),"x")</f>
        <v/>
      </c>
      <c r="AQ369" s="41">
        <f>IF($C369="CAPEX - Długość 1m",SUMIFS(Kosztorys!$F:$F,Kosztorys!$D:$D,$B369,Kosztorys!$I:$I,CONCATENATE("&lt;31.12.",AQ$10,""))-SUMIFS(Kosztorys!$F:$F,Kosztorys!$D:$D,$B369,Kosztorys!$I:$I,CONCATENATE("&lt;31.12.",AP$10,"")),"x")</f>
        <v/>
      </c>
      <c r="AR369" s="41">
        <f>IF($C369="CAPEX - Długość 1m",SUMIFS(Kosztorys!$F:$F,Kosztorys!$D:$D,$B369,Kosztorys!$I:$I,CONCATENATE("&lt;31.12.",AR$10,""))-SUMIFS(Kosztorys!$F:$F,Kosztorys!$D:$D,$B369,Kosztorys!$I:$I,CONCATENATE("&lt;31.12.",AQ$10,"")),"x")</f>
        <v/>
      </c>
      <c r="AS369" s="41">
        <f>IF($C369="CAPEX - Długość 1m",SUMIFS(Kosztorys!$F:$F,Kosztorys!$D:$D,$B369,Kosztorys!$I:$I,CONCATENATE("&lt;31.12.",AS$10,""))-SUMIFS(Kosztorys!$F:$F,Kosztorys!$D:$D,$B369,Kosztorys!$I:$I,CONCATENATE("&lt;31.12.",AR$10,"")),"x")</f>
        <v/>
      </c>
      <c r="AT369" s="41">
        <f>IF($C369="CAPEX - Długość 1m",SUMIFS(Kosztorys!$F:$F,Kosztorys!$D:$D,$B369,Kosztorys!$I:$I,CONCATENATE("&lt;31.12.",AT$10,""))-SUMIFS(Kosztorys!$F:$F,Kosztorys!$D:$D,$B369,Kosztorys!$I:$I,CONCATENATE("&lt;31.12.",AS$10,"")),"x")</f>
        <v/>
      </c>
      <c r="AU369" s="41">
        <f>IF($C369="CAPEX - Długość 1m",SUMIFS(Kosztorys!$F:$F,Kosztorys!$D:$D,$B369,Kosztorys!$I:$I,CONCATENATE("&lt;31.12.",AU$10,""))-SUMIFS(Kosztorys!$F:$F,Kosztorys!$D:$D,$B369,Kosztorys!$I:$I,CONCATENATE("&lt;31.12.",AT$10,"")),"x")</f>
        <v/>
      </c>
      <c r="AV369" s="41">
        <f>IF($C369="CAPEX - Długość 1m",SUMIFS(Kosztorys!$F:$F,Kosztorys!$D:$D,$B369,Kosztorys!$I:$I,CONCATENATE("&lt;31.12.",AV$10,""))-SUMIFS(Kosztorys!$F:$F,Kosztorys!$D:$D,$B369,Kosztorys!$I:$I,CONCATENATE("&lt;31.12.",AU$10,"")),"x")</f>
        <v/>
      </c>
      <c r="AW369" s="41">
        <f>IF($C369="CAPEX - Długość 1m",SUMIFS(Kosztorys!$F:$F,Kosztorys!$D:$D,$B369,Kosztorys!$I:$I,CONCATENATE("&lt;31.12.",AW$10,""))-SUMIFS(Kosztorys!$F:$F,Kosztorys!$D:$D,$B369,Kosztorys!$I:$I,CONCATENATE("&lt;31.12.",AV$10,"")),"x")</f>
        <v/>
      </c>
      <c r="AX369" s="41">
        <f>IF($C369="CAPEX - Długość 1m",SUMIFS(Kosztorys!$F:$F,Kosztorys!$D:$D,$B369,Kosztorys!$I:$I,CONCATENATE("&lt;31.12.",AX$10,""))-SUMIFS(Kosztorys!$F:$F,Kosztorys!$D:$D,$B369,Kosztorys!$I:$I,CONCATENATE("&lt;31.12.",AW$10,"")),"x")</f>
        <v/>
      </c>
      <c r="AY369" s="41">
        <f>IF($C369="CAPEX - Długość 1m",SUMIFS(Kosztorys!$F:$F,Kosztorys!$D:$D,$B369,Kosztorys!$I:$I,CONCATENATE("&lt;31.12.",AY$10,""))-SUMIFS(Kosztorys!$F:$F,Kosztorys!$D:$D,$B369,Kosztorys!$I:$I,CONCATENATE("&lt;31.12.",AX$10,"")),"x")</f>
        <v/>
      </c>
      <c r="AZ369" s="41">
        <f>IF($C369="CAPEX - Długość 1m",SUMIFS(Kosztorys!$F:$F,Kosztorys!$D:$D,$B369,Kosztorys!$I:$I,CONCATENATE("&lt;31.12.",AZ$10,""))-SUMIFS(Kosztorys!$F:$F,Kosztorys!$D:$D,$B369,Kosztorys!$I:$I,CONCATENATE("&lt;31.12.",AY$10,"")),"x")</f>
        <v/>
      </c>
      <c r="BA369" s="41">
        <f>IF($C369="CAPEX - Długość 1m",SUMIFS(Kosztorys!$F:$F,Kosztorys!$D:$D,$B369,Kosztorys!$I:$I,CONCATENATE("&lt;31.12.",BA$10,""))-SUMIFS(Kosztorys!$F:$F,Kosztorys!$D:$D,$B369,Kosztorys!$I:$I,CONCATENATE("&lt;31.12.",AZ$10,"")),"x")</f>
        <v/>
      </c>
      <c r="BB369" s="41">
        <f>IF($C369="CAPEX - Długość 1m",SUMIFS(Kosztorys!$F:$F,Kosztorys!$D:$D,$B369,Kosztorys!$I:$I,CONCATENATE("&lt;31.12.",BB$10,""))-SUMIFS(Kosztorys!$F:$F,Kosztorys!$D:$D,$B369,Kosztorys!$I:$I,CONCATENATE("&lt;31.12.",BA$10,"")),"x")</f>
        <v/>
      </c>
      <c r="BC369" s="41">
        <f>IF($C369="CAPEX - Długość 1m",SUMIFS(Kosztorys!$F:$F,Kosztorys!$D:$D,$B369,Kosztorys!$I:$I,CONCATENATE("&lt;31.12.",BC$10,""))-SUMIFS(Kosztorys!$F:$F,Kosztorys!$D:$D,$B369,Kosztorys!$I:$I,CONCATENATE("&lt;31.12.",BB$10,"")),"x")</f>
        <v/>
      </c>
      <c r="BD369" s="41">
        <f>IF(C369="CAPEX - Długość 1m",IF(SUM(AN369:BC369)=IF(ISERROR(VLOOKUP(B369,JB_tabela,MATCH(BD$9,JB_menu,0)-1,FALSE())),,VLOOKUP(B369,JB_tabela,MATCH(BD$9,JB_menu,0)-1,FALSE())),"OK","nie zgadza się liczba użytych JB"),"OK-ND")</f>
        <v/>
      </c>
      <c r="BH369" s="41">
        <f>IF($C369="OPEX - Koszt 1szt/rok",IF($M369="szt",SUMIFS(Kosztorys!$F:$F,Kosztorys!$D:$D,$B369,Kosztorys!$I:$I,CONCATENATE("&lt;01.01.",BH$10,""))+(SUMIFS(Kosztorys!$F:$F,Kosztorys!$D:$D,$B369,Kosztorys!$I:$I,CONCATENATE("&lt;=31.03.",BH$10,""))-SUMIFS(Kosztorys!$F:$F,Kosztorys!$D:$D,$B369,Kosztorys!$I:$I,CONCATENATE("&lt;=31.12.",BG$10,"")))*0.75+(SUMIFS(Kosztorys!$F:$F,Kosztorys!$D:$D,$B369,Kosztorys!$I:$I,CONCATENATE("&lt;=30.06.",BH$10,""))-SUMIFS(Kosztorys!$F:$F,Kosztorys!$D:$D,$B369,Kosztorys!$I:$I,CONCATENATE("&lt;=31.03.",BH$10,"")))*0.5+(SUMIFS(Kosztorys!$F:$F,Kosztorys!$D:$D,$B369,Kosztorys!$I:$I,CONCATENATE("&lt;=30.09.",BH$10,""))-SUMIFS(Kosztorys!$F:$F,Kosztorys!$D:$D,$B369,Kosztorys!$I:$I,CONCATENATE("&lt;=30.06.",BH$10,"")))*0.25,"nic"),0)</f>
        <v/>
      </c>
      <c r="BI369" s="41">
        <f>IF($C369="OPEX - Koszt 1szt/rok",IF($M369="szt",SUMIFS(Kosztorys!$F:$F,Kosztorys!$D:$D,$B369,Kosztorys!$I:$I,CONCATENATE("&lt;01.01.",BI$10,""))+(SUMIFS(Kosztorys!$F:$F,Kosztorys!$D:$D,$B369,Kosztorys!$I:$I,CONCATENATE("&lt;=31.03.",BI$10,""))-SUMIFS(Kosztorys!$F:$F,Kosztorys!$D:$D,$B369,Kosztorys!$I:$I,CONCATENATE("&lt;=31.12.",BH$10,"")))*0.75+(SUMIFS(Kosztorys!$F:$F,Kosztorys!$D:$D,$B369,Kosztorys!$I:$I,CONCATENATE("&lt;=30.06.",BI$10,""))-SUMIFS(Kosztorys!$F:$F,Kosztorys!$D:$D,$B369,Kosztorys!$I:$I,CONCATENATE("&lt;=31.03.",BI$10,"")))*0.5+(SUMIFS(Kosztorys!$F:$F,Kosztorys!$D:$D,$B369,Kosztorys!$I:$I,CONCATENATE("&lt;=30.09.",BI$10,""))-SUMIFS(Kosztorys!$F:$F,Kosztorys!$D:$D,$B369,Kosztorys!$I:$I,CONCATENATE("&lt;=30.06.",BI$10,"")))*0.25,"nic"),0)</f>
        <v/>
      </c>
      <c r="BJ369" s="41">
        <f>IF($C369="OPEX - Koszt 1szt/rok",IF($M369="szt",SUMIFS(Kosztorys!$F:$F,Kosztorys!$D:$D,$B369,Kosztorys!$I:$I,CONCATENATE("&lt;01.01.",BJ$10,""))+(SUMIFS(Kosztorys!$F:$F,Kosztorys!$D:$D,$B369,Kosztorys!$I:$I,CONCATENATE("&lt;=31.03.",BJ$10,""))-SUMIFS(Kosztorys!$F:$F,Kosztorys!$D:$D,$B369,Kosztorys!$I:$I,CONCATENATE("&lt;=31.12.",BI$10,"")))*0.75+(SUMIFS(Kosztorys!$F:$F,Kosztorys!$D:$D,$B369,Kosztorys!$I:$I,CONCATENATE("&lt;=30.06.",BJ$10,""))-SUMIFS(Kosztorys!$F:$F,Kosztorys!$D:$D,$B369,Kosztorys!$I:$I,CONCATENATE("&lt;=31.03.",BJ$10,"")))*0.5+(SUMIFS(Kosztorys!$F:$F,Kosztorys!$D:$D,$B369,Kosztorys!$I:$I,CONCATENATE("&lt;=30.09.",BJ$10,""))-SUMIFS(Kosztorys!$F:$F,Kosztorys!$D:$D,$B369,Kosztorys!$I:$I,CONCATENATE("&lt;=30.06.",BJ$10,"")))*0.25,"nic"),0)</f>
        <v/>
      </c>
      <c r="BK369" s="41">
        <f>IF($C369="OPEX - Koszt 1szt/rok",IF($M369="szt",SUMIFS(Kosztorys!$F:$F,Kosztorys!$D:$D,$B369,Kosztorys!$I:$I,CONCATENATE("&lt;01.01.",BK$10,""))+(SUMIFS(Kosztorys!$F:$F,Kosztorys!$D:$D,$B369,Kosztorys!$I:$I,CONCATENATE("&lt;=31.03.",BK$10,""))-SUMIFS(Kosztorys!$F:$F,Kosztorys!$D:$D,$B369,Kosztorys!$I:$I,CONCATENATE("&lt;=31.12.",BJ$10,"")))*0.75+(SUMIFS(Kosztorys!$F:$F,Kosztorys!$D:$D,$B369,Kosztorys!$I:$I,CONCATENATE("&lt;=30.06.",BK$10,""))-SUMIFS(Kosztorys!$F:$F,Kosztorys!$D:$D,$B369,Kosztorys!$I:$I,CONCATENATE("&lt;=31.03.",BK$10,"")))*0.5+(SUMIFS(Kosztorys!$F:$F,Kosztorys!$D:$D,$B369,Kosztorys!$I:$I,CONCATENATE("&lt;=30.09.",BK$10,""))-SUMIFS(Kosztorys!$F:$F,Kosztorys!$D:$D,$B369,Kosztorys!$I:$I,CONCATENATE("&lt;=30.06.",BK$10,"")))*0.25,"nic"),0)</f>
        <v/>
      </c>
      <c r="BL369" s="41">
        <f>IF($C369="OPEX - Koszt 1szt/rok",IF($M369="szt",SUMIFS(Kosztorys!$F:$F,Kosztorys!$D:$D,$B369,Kosztorys!$I:$I,CONCATENATE("&lt;01.01.",BL$10,""))+(SUMIFS(Kosztorys!$F:$F,Kosztorys!$D:$D,$B369,Kosztorys!$I:$I,CONCATENATE("&lt;=31.03.",BL$10,""))-SUMIFS(Kosztorys!$F:$F,Kosztorys!$D:$D,$B369,Kosztorys!$I:$I,CONCATENATE("&lt;=31.12.",BK$10,"")))*0.75+(SUMIFS(Kosztorys!$F:$F,Kosztorys!$D:$D,$B369,Kosztorys!$I:$I,CONCATENATE("&lt;=30.06.",BL$10,""))-SUMIFS(Kosztorys!$F:$F,Kosztorys!$D:$D,$B369,Kosztorys!$I:$I,CONCATENATE("&lt;=31.03.",BL$10,"")))*0.5+(SUMIFS(Kosztorys!$F:$F,Kosztorys!$D:$D,$B369,Kosztorys!$I:$I,CONCATENATE("&lt;=30.09.",BL$10,""))-SUMIFS(Kosztorys!$F:$F,Kosztorys!$D:$D,$B369,Kosztorys!$I:$I,CONCATENATE("&lt;=30.06.",BL$10,"")))*0.25,"nic"),0)</f>
        <v/>
      </c>
      <c r="BM369" s="41">
        <f>IF($C369="OPEX - Koszt 1szt/rok",IF($M369="szt",SUMIFS(Kosztorys!$F:$F,Kosztorys!$D:$D,$B369,Kosztorys!$I:$I,CONCATENATE("&lt;01.01.",BM$10,""))+(SUMIFS(Kosztorys!$F:$F,Kosztorys!$D:$D,$B369,Kosztorys!$I:$I,CONCATENATE("&lt;=31.03.",BM$10,""))-SUMIFS(Kosztorys!$F:$F,Kosztorys!$D:$D,$B369,Kosztorys!$I:$I,CONCATENATE("&lt;=31.12.",BL$10,"")))*0.75+(SUMIFS(Kosztorys!$F:$F,Kosztorys!$D:$D,$B369,Kosztorys!$I:$I,CONCATENATE("&lt;=30.06.",BM$10,""))-SUMIFS(Kosztorys!$F:$F,Kosztorys!$D:$D,$B369,Kosztorys!$I:$I,CONCATENATE("&lt;=31.03.",BM$10,"")))*0.5+(SUMIFS(Kosztorys!$F:$F,Kosztorys!$D:$D,$B369,Kosztorys!$I:$I,CONCATENATE("&lt;=30.09.",BM$10,""))-SUMIFS(Kosztorys!$F:$F,Kosztorys!$D:$D,$B369,Kosztorys!$I:$I,CONCATENATE("&lt;=30.06.",BM$10,"")))*0.25,"nic"),0)</f>
        <v/>
      </c>
      <c r="BN369" s="41">
        <f>IF($C369="OPEX - Koszt 1szt/rok",IF($M369="szt",SUMIFS(Kosztorys!$F:$F,Kosztorys!$D:$D,$B369,Kosztorys!$I:$I,CONCATENATE("&lt;01.01.",BN$10,""))+(SUMIFS(Kosztorys!$F:$F,Kosztorys!$D:$D,$B369,Kosztorys!$I:$I,CONCATENATE("&lt;=31.03.",BN$10,""))-SUMIFS(Kosztorys!$F:$F,Kosztorys!$D:$D,$B369,Kosztorys!$I:$I,CONCATENATE("&lt;=31.12.",BM$10,"")))*0.75+(SUMIFS(Kosztorys!$F:$F,Kosztorys!$D:$D,$B369,Kosztorys!$I:$I,CONCATENATE("&lt;=30.06.",BN$10,""))-SUMIFS(Kosztorys!$F:$F,Kosztorys!$D:$D,$B369,Kosztorys!$I:$I,CONCATENATE("&lt;=31.03.",BN$10,"")))*0.5+(SUMIFS(Kosztorys!$F:$F,Kosztorys!$D:$D,$B369,Kosztorys!$I:$I,CONCATENATE("&lt;=30.09.",BN$10,""))-SUMIFS(Kosztorys!$F:$F,Kosztorys!$D:$D,$B369,Kosztorys!$I:$I,CONCATENATE("&lt;=30.06.",BN$10,"")))*0.25,"nic"),0)</f>
        <v/>
      </c>
      <c r="BO369" s="41">
        <f>IF($C369="OPEX - Koszt 1szt/rok",IF($M369="szt",SUMIFS(Kosztorys!$F:$F,Kosztorys!$D:$D,$B369,Kosztorys!$I:$I,CONCATENATE("&lt;01.01.",BO$10,""))+(SUMIFS(Kosztorys!$F:$F,Kosztorys!$D:$D,$B369,Kosztorys!$I:$I,CONCATENATE("&lt;=31.03.",BO$10,""))-SUMIFS(Kosztorys!$F:$F,Kosztorys!$D:$D,$B369,Kosztorys!$I:$I,CONCATENATE("&lt;=31.12.",BN$10,"")))*0.75+(SUMIFS(Kosztorys!$F:$F,Kosztorys!$D:$D,$B369,Kosztorys!$I:$I,CONCATENATE("&lt;=30.06.",BO$10,""))-SUMIFS(Kosztorys!$F:$F,Kosztorys!$D:$D,$B369,Kosztorys!$I:$I,CONCATENATE("&lt;=31.03.",BO$10,"")))*0.5+(SUMIFS(Kosztorys!$F:$F,Kosztorys!$D:$D,$B369,Kosztorys!$I:$I,CONCATENATE("&lt;=30.09.",BO$10,""))-SUMIFS(Kosztorys!$F:$F,Kosztorys!$D:$D,$B369,Kosztorys!$I:$I,CONCATENATE("&lt;=30.06.",BO$10,"")))*0.25,"nic"),0)</f>
        <v/>
      </c>
      <c r="BP369" s="41">
        <f>IF($C369="OPEX - Koszt 1szt/rok",IF($M369="szt",SUMIFS(Kosztorys!$F:$F,Kosztorys!$D:$D,$B369,Kosztorys!$I:$I,CONCATENATE("&lt;01.01.",BP$10,""))+(SUMIFS(Kosztorys!$F:$F,Kosztorys!$D:$D,$B369,Kosztorys!$I:$I,CONCATENATE("&lt;=31.03.",BP$10,""))-SUMIFS(Kosztorys!$F:$F,Kosztorys!$D:$D,$B369,Kosztorys!$I:$I,CONCATENATE("&lt;=31.12.",BO$10,"")))*0.75+(SUMIFS(Kosztorys!$F:$F,Kosztorys!$D:$D,$B369,Kosztorys!$I:$I,CONCATENATE("&lt;=30.06.",BP$10,""))-SUMIFS(Kosztorys!$F:$F,Kosztorys!$D:$D,$B369,Kosztorys!$I:$I,CONCATENATE("&lt;=31.03.",BP$10,"")))*0.5+(SUMIFS(Kosztorys!$F:$F,Kosztorys!$D:$D,$B369,Kosztorys!$I:$I,CONCATENATE("&lt;=30.09.",BP$10,""))-SUMIFS(Kosztorys!$F:$F,Kosztorys!$D:$D,$B369,Kosztorys!$I:$I,CONCATENATE("&lt;=30.06.",BP$10,"")))*0.25,"nic"),0)</f>
        <v/>
      </c>
      <c r="BQ369" s="41">
        <f>IF($C369="OPEX - Koszt 1szt/rok",IF($M369="szt",SUMIFS(Kosztorys!$F:$F,Kosztorys!$D:$D,$B369,Kosztorys!$I:$I,CONCATENATE("&lt;01.01.",BQ$10,""))+(SUMIFS(Kosztorys!$F:$F,Kosztorys!$D:$D,$B369,Kosztorys!$I:$I,CONCATENATE("&lt;=31.03.",BQ$10,""))-SUMIFS(Kosztorys!$F:$F,Kosztorys!$D:$D,$B369,Kosztorys!$I:$I,CONCATENATE("&lt;=31.12.",BP$10,"")))*0.75+(SUMIFS(Kosztorys!$F:$F,Kosztorys!$D:$D,$B369,Kosztorys!$I:$I,CONCATENATE("&lt;=30.06.",BQ$10,""))-SUMIFS(Kosztorys!$F:$F,Kosztorys!$D:$D,$B369,Kosztorys!$I:$I,CONCATENATE("&lt;=31.03.",BQ$10,"")))*0.5+(SUMIFS(Kosztorys!$F:$F,Kosztorys!$D:$D,$B369,Kosztorys!$I:$I,CONCATENATE("&lt;=30.09.",BQ$10,""))-SUMIFS(Kosztorys!$F:$F,Kosztorys!$D:$D,$B369,Kosztorys!$I:$I,CONCATENATE("&lt;=30.06.",BQ$10,"")))*0.25,"nic"),0)</f>
        <v/>
      </c>
      <c r="BR369" s="41">
        <f>IF($C369="OPEX - Koszt 1szt/rok",IF($M369="szt",SUMIFS(Kosztorys!$F:$F,Kosztorys!$D:$D,$B369,Kosztorys!$I:$I,CONCATENATE("&lt;01.01.",BR$10,""))+(SUMIFS(Kosztorys!$F:$F,Kosztorys!$D:$D,$B369,Kosztorys!$I:$I,CONCATENATE("&lt;=31.03.",BR$10,""))-SUMIFS(Kosztorys!$F:$F,Kosztorys!$D:$D,$B369,Kosztorys!$I:$I,CONCATENATE("&lt;=31.12.",BQ$10,"")))*0.75+(SUMIFS(Kosztorys!$F:$F,Kosztorys!$D:$D,$B369,Kosztorys!$I:$I,CONCATENATE("&lt;=30.06.",BR$10,""))-SUMIFS(Kosztorys!$F:$F,Kosztorys!$D:$D,$B369,Kosztorys!$I:$I,CONCATENATE("&lt;=31.03.",BR$10,"")))*0.5+(SUMIFS(Kosztorys!$F:$F,Kosztorys!$D:$D,$B369,Kosztorys!$I:$I,CONCATENATE("&lt;=30.09.",BR$10,""))-SUMIFS(Kosztorys!$F:$F,Kosztorys!$D:$D,$B369,Kosztorys!$I:$I,CONCATENATE("&lt;=30.06.",BR$10,"")))*0.25,"nic"),0)</f>
        <v/>
      </c>
      <c r="BS369" s="41">
        <f>IF($C369="OPEX - Koszt 1szt/rok",IF($M369="szt",SUMIFS(Kosztorys!$F:$F,Kosztorys!$D:$D,$B369,Kosztorys!$I:$I,CONCATENATE("&lt;01.01.",BS$10,""))+(SUMIFS(Kosztorys!$F:$F,Kosztorys!$D:$D,$B369,Kosztorys!$I:$I,CONCATENATE("&lt;=31.03.",BS$10,""))-SUMIFS(Kosztorys!$F:$F,Kosztorys!$D:$D,$B369,Kosztorys!$I:$I,CONCATENATE("&lt;=31.12.",BR$10,"")))*0.75+(SUMIFS(Kosztorys!$F:$F,Kosztorys!$D:$D,$B369,Kosztorys!$I:$I,CONCATENATE("&lt;=30.06.",BS$10,""))-SUMIFS(Kosztorys!$F:$F,Kosztorys!$D:$D,$B369,Kosztorys!$I:$I,CONCATENATE("&lt;=31.03.",BS$10,"")))*0.5+(SUMIFS(Kosztorys!$F:$F,Kosztorys!$D:$D,$B369,Kosztorys!$I:$I,CONCATENATE("&lt;=30.09.",BS$10,""))-SUMIFS(Kosztorys!$F:$F,Kosztorys!$D:$D,$B369,Kosztorys!$I:$I,CONCATENATE("&lt;=30.06.",BS$10,"")))*0.25,"nic"),0)</f>
        <v/>
      </c>
      <c r="BT369" s="41">
        <f>IF($C369="OPEX - Koszt 1szt/rok",IF($M369="szt",SUMIFS(Kosztorys!$F:$F,Kosztorys!$D:$D,$B369,Kosztorys!$I:$I,CONCATENATE("&lt;01.01.",BT$10,""))+(SUMIFS(Kosztorys!$F:$F,Kosztorys!$D:$D,$B369,Kosztorys!$I:$I,CONCATENATE("&lt;=31.03.",BT$10,""))-SUMIFS(Kosztorys!$F:$F,Kosztorys!$D:$D,$B369,Kosztorys!$I:$I,CONCATENATE("&lt;=31.12.",BS$10,"")))*0.75+(SUMIFS(Kosztorys!$F:$F,Kosztorys!$D:$D,$B369,Kosztorys!$I:$I,CONCATENATE("&lt;=30.06.",BT$10,""))-SUMIFS(Kosztorys!$F:$F,Kosztorys!$D:$D,$B369,Kosztorys!$I:$I,CONCATENATE("&lt;=31.03.",BT$10,"")))*0.5+(SUMIFS(Kosztorys!$F:$F,Kosztorys!$D:$D,$B369,Kosztorys!$I:$I,CONCATENATE("&lt;=30.09.",BT$10,""))-SUMIFS(Kosztorys!$F:$F,Kosztorys!$D:$D,$B369,Kosztorys!$I:$I,CONCATENATE("&lt;=30.06.",BT$10,"")))*0.25,"nic"),0)</f>
        <v/>
      </c>
      <c r="BU369" s="41">
        <f>IF($C369="OPEX - Koszt 1szt/rok",IF($M369="szt",SUMIFS(Kosztorys!$F:$F,Kosztorys!$D:$D,$B369,Kosztorys!$I:$I,CONCATENATE("&lt;01.01.",BU$10,""))+(SUMIFS(Kosztorys!$F:$F,Kosztorys!$D:$D,$B369,Kosztorys!$I:$I,CONCATENATE("&lt;=31.03.",BU$10,""))-SUMIFS(Kosztorys!$F:$F,Kosztorys!$D:$D,$B369,Kosztorys!$I:$I,CONCATENATE("&lt;=31.12.",BT$10,"")))*0.75+(SUMIFS(Kosztorys!$F:$F,Kosztorys!$D:$D,$B369,Kosztorys!$I:$I,CONCATENATE("&lt;=30.06.",BU$10,""))-SUMIFS(Kosztorys!$F:$F,Kosztorys!$D:$D,$B369,Kosztorys!$I:$I,CONCATENATE("&lt;=31.03.",BU$10,"")))*0.5+(SUMIFS(Kosztorys!$F:$F,Kosztorys!$D:$D,$B369,Kosztorys!$I:$I,CONCATENATE("&lt;=30.09.",BU$10,""))-SUMIFS(Kosztorys!$F:$F,Kosztorys!$D:$D,$B369,Kosztorys!$I:$I,CONCATENATE("&lt;=30.06.",BU$10,"")))*0.25,"nic"),0)</f>
        <v/>
      </c>
      <c r="BV369" s="41">
        <f>IF($C369="OPEX - Koszt 1szt/rok",IF($M369="szt",SUMIFS(Kosztorys!$F:$F,Kosztorys!$D:$D,$B369,Kosztorys!$I:$I,CONCATENATE("&lt;01.01.",BV$10,""))+(SUMIFS(Kosztorys!$F:$F,Kosztorys!$D:$D,$B369,Kosztorys!$I:$I,CONCATENATE("&lt;=31.03.",BV$10,""))-SUMIFS(Kosztorys!$F:$F,Kosztorys!$D:$D,$B369,Kosztorys!$I:$I,CONCATENATE("&lt;=31.12.",BU$10,"")))*0.75+(SUMIFS(Kosztorys!$F:$F,Kosztorys!$D:$D,$B369,Kosztorys!$I:$I,CONCATENATE("&lt;=30.06.",BV$10,""))-SUMIFS(Kosztorys!$F:$F,Kosztorys!$D:$D,$B369,Kosztorys!$I:$I,CONCATENATE("&lt;=31.03.",BV$10,"")))*0.5+(SUMIFS(Kosztorys!$F:$F,Kosztorys!$D:$D,$B369,Kosztorys!$I:$I,CONCATENATE("&lt;=30.09.",BV$10,""))-SUMIFS(Kosztorys!$F:$F,Kosztorys!$D:$D,$B369,Kosztorys!$I:$I,CONCATENATE("&lt;=30.06.",BV$10,"")))*0.25,"nic"),0)</f>
        <v/>
      </c>
      <c r="BW369" s="41">
        <f>IF($C369="OPEX - Koszt 1szt/rok",IF($M369="szt",SUMIFS(Kosztorys!$F:$F,Kosztorys!$D:$D,$B369,Kosztorys!$I:$I,CONCATENATE("&lt;01.01.",BW$10,""))+(SUMIFS(Kosztorys!$F:$F,Kosztorys!$D:$D,$B369,Kosztorys!$I:$I,CONCATENATE("&lt;=31.03.",BW$10,""))-SUMIFS(Kosztorys!$F:$F,Kosztorys!$D:$D,$B369,Kosztorys!$I:$I,CONCATENATE("&lt;=31.12.",BV$10,"")))*0.75+(SUMIFS(Kosztorys!$F:$F,Kosztorys!$D:$D,$B369,Kosztorys!$I:$I,CONCATENATE("&lt;=30.06.",BW$10,""))-SUMIFS(Kosztorys!$F:$F,Kosztorys!$D:$D,$B369,Kosztorys!$I:$I,CONCATENATE("&lt;=31.03.",BW$10,"")))*0.5+(SUMIFS(Kosztorys!$F:$F,Kosztorys!$D:$D,$B369,Kosztorys!$I:$I,CONCATENATE("&lt;=30.09.",BW$10,""))-SUMIFS(Kosztorys!$F:$F,Kosztorys!$D:$D,$B369,Kosztorys!$I:$I,CONCATENATE("&lt;=30.06.",BW$10,"")))*0.25,"nic"),0)</f>
        <v/>
      </c>
      <c r="BX369" s="41">
        <f>IF(C369="OPEX - Koszt 1szt/rok",IF(MAX(BH369:BW369)=IF(ISERROR(VLOOKUP(B369,JB_tabela,MATCH(BX$9,JB_menu,0)-1,FALSE())),,VLOOKUP(B369,JB_tabela,MATCH(BX$9,JB_menu,0)-1,FALSE())),"OK","nie zgadza się liczba użytych JB"),"OK-ND")</f>
        <v/>
      </c>
      <c r="CB369" s="41">
        <f>IF($C369="OPEX - Długość 1m koszt/rok",IF($M369="m",SUMIFS(Kosztorys!$F:$F,Kosztorys!$D:$D,$B369,Kosztorys!$I:$I,CONCATENATE("&lt;01.01.",CB$10,""))+(SUMIFS(Kosztorys!$F:$F,Kosztorys!$D:$D,$B369,Kosztorys!$I:$I,CONCATENATE("&lt;=31.03.",CB$10,""))-SUMIFS(Kosztorys!$F:$F,Kosztorys!$D:$D,$B369,Kosztorys!$I:$I,CONCATENATE("&lt;=31.12.",CA$10,"")))*0.75+(SUMIFS(Kosztorys!$F:$F,Kosztorys!$D:$D,$B369,Kosztorys!$I:$I,CONCATENATE("&lt;=30.06.",CB$10,""))-SUMIFS(Kosztorys!$F:$F,Kosztorys!$D:$D,$B369,Kosztorys!$I:$I,CONCATENATE("&lt;=31.03.",CB$10,"")))*0.5+(SUMIFS(Kosztorys!$F:$F,Kosztorys!$D:$D,$B369,Kosztorys!$I:$I,CONCATENATE("&lt;=30.09.",CB$10,""))-SUMIFS(Kosztorys!$F:$F,Kosztorys!$D:$D,$B369,Kosztorys!$I:$I,CONCATENATE("&lt;=30.06.",CB$10,"")))*0.25,"nic"),0)</f>
        <v/>
      </c>
      <c r="CC369" s="41">
        <f>IF($C369="OPEX - Długość 1m koszt/rok",IF($M369="m",SUMIFS(Kosztorys!$F:$F,Kosztorys!$D:$D,$B369,Kosztorys!$I:$I,CONCATENATE("&lt;01.01.",CC$10,""))+(SUMIFS(Kosztorys!$F:$F,Kosztorys!$D:$D,$B369,Kosztorys!$I:$I,CONCATENATE("&lt;=31.03.",CC$10,""))-SUMIFS(Kosztorys!$F:$F,Kosztorys!$D:$D,$B369,Kosztorys!$I:$I,CONCATENATE("&lt;=31.12.",CB$10,"")))*0.75+(SUMIFS(Kosztorys!$F:$F,Kosztorys!$D:$D,$B369,Kosztorys!$I:$I,CONCATENATE("&lt;=30.06.",CC$10,""))-SUMIFS(Kosztorys!$F:$F,Kosztorys!$D:$D,$B369,Kosztorys!$I:$I,CONCATENATE("&lt;=31.03.",CC$10,"")))*0.5+(SUMIFS(Kosztorys!$F:$F,Kosztorys!$D:$D,$B369,Kosztorys!$I:$I,CONCATENATE("&lt;=30.09.",CC$10,""))-SUMIFS(Kosztorys!$F:$F,Kosztorys!$D:$D,$B369,Kosztorys!$I:$I,CONCATENATE("&lt;=30.06.",CC$10,"")))*0.25,"nic"),0)</f>
        <v/>
      </c>
      <c r="CD369" s="41">
        <f>IF($C369="OPEX - Długość 1m koszt/rok",IF($M369="m",SUMIFS(Kosztorys!$F:$F,Kosztorys!$D:$D,$B369,Kosztorys!$I:$I,CONCATENATE("&lt;01.01.",CD$10,""))+(SUMIFS(Kosztorys!$F:$F,Kosztorys!$D:$D,$B369,Kosztorys!$I:$I,CONCATENATE("&lt;=31.03.",CD$10,""))-SUMIFS(Kosztorys!$F:$F,Kosztorys!$D:$D,$B369,Kosztorys!$I:$I,CONCATENATE("&lt;=31.12.",CC$10,"")))*0.75+(SUMIFS(Kosztorys!$F:$F,Kosztorys!$D:$D,$B369,Kosztorys!$I:$I,CONCATENATE("&lt;=30.06.",CD$10,""))-SUMIFS(Kosztorys!$F:$F,Kosztorys!$D:$D,$B369,Kosztorys!$I:$I,CONCATENATE("&lt;=31.03.",CD$10,"")))*0.5+(SUMIFS(Kosztorys!$F:$F,Kosztorys!$D:$D,$B369,Kosztorys!$I:$I,CONCATENATE("&lt;=30.09.",CD$10,""))-SUMIFS(Kosztorys!$F:$F,Kosztorys!$D:$D,$B369,Kosztorys!$I:$I,CONCATENATE("&lt;=30.06.",CD$10,"")))*0.25,"nic"),0)</f>
        <v/>
      </c>
      <c r="CE369" s="41">
        <f>IF($C369="OPEX - Długość 1m koszt/rok",IF($M369="m",SUMIFS(Kosztorys!$F:$F,Kosztorys!$D:$D,$B369,Kosztorys!$I:$I,CONCATENATE("&lt;01.01.",CE$10,""))+(SUMIFS(Kosztorys!$F:$F,Kosztorys!$D:$D,$B369,Kosztorys!$I:$I,CONCATENATE("&lt;=31.03.",CE$10,""))-SUMIFS(Kosztorys!$F:$F,Kosztorys!$D:$D,$B369,Kosztorys!$I:$I,CONCATENATE("&lt;=31.12.",CD$10,"")))*0.75+(SUMIFS(Kosztorys!$F:$F,Kosztorys!$D:$D,$B369,Kosztorys!$I:$I,CONCATENATE("&lt;=30.06.",CE$10,""))-SUMIFS(Kosztorys!$F:$F,Kosztorys!$D:$D,$B369,Kosztorys!$I:$I,CONCATENATE("&lt;=31.03.",CE$10,"")))*0.5+(SUMIFS(Kosztorys!$F:$F,Kosztorys!$D:$D,$B369,Kosztorys!$I:$I,CONCATENATE("&lt;=30.09.",CE$10,""))-SUMIFS(Kosztorys!$F:$F,Kosztorys!$D:$D,$B369,Kosztorys!$I:$I,CONCATENATE("&lt;=30.06.",CE$10,"")))*0.25,"nic"),0)</f>
        <v/>
      </c>
      <c r="CF369" s="41">
        <f>IF($C369="OPEX - Długość 1m koszt/rok",IF($M369="m",SUMIFS(Kosztorys!$F:$F,Kosztorys!$D:$D,$B369,Kosztorys!$I:$I,CONCATENATE("&lt;01.01.",CF$10,""))+(SUMIFS(Kosztorys!$F:$F,Kosztorys!$D:$D,$B369,Kosztorys!$I:$I,CONCATENATE("&lt;=31.03.",CF$10,""))-SUMIFS(Kosztorys!$F:$F,Kosztorys!$D:$D,$B369,Kosztorys!$I:$I,CONCATENATE("&lt;=31.12.",CE$10,"")))*0.75+(SUMIFS(Kosztorys!$F:$F,Kosztorys!$D:$D,$B369,Kosztorys!$I:$I,CONCATENATE("&lt;=30.06.",CF$10,""))-SUMIFS(Kosztorys!$F:$F,Kosztorys!$D:$D,$B369,Kosztorys!$I:$I,CONCATENATE("&lt;=31.03.",CF$10,"")))*0.5+(SUMIFS(Kosztorys!$F:$F,Kosztorys!$D:$D,$B369,Kosztorys!$I:$I,CONCATENATE("&lt;=30.09.",CF$10,""))-SUMIFS(Kosztorys!$F:$F,Kosztorys!$D:$D,$B369,Kosztorys!$I:$I,CONCATENATE("&lt;=30.06.",CF$10,"")))*0.25,"nic"),0)</f>
        <v/>
      </c>
      <c r="CG369" s="41">
        <f>IF($C369="OPEX - Długość 1m koszt/rok",IF($M369="m",SUMIFS(Kosztorys!$F:$F,Kosztorys!$D:$D,$B369,Kosztorys!$I:$I,CONCATENATE("&lt;01.01.",CG$10,""))+(SUMIFS(Kosztorys!$F:$F,Kosztorys!$D:$D,$B369,Kosztorys!$I:$I,CONCATENATE("&lt;=31.03.",CG$10,""))-SUMIFS(Kosztorys!$F:$F,Kosztorys!$D:$D,$B369,Kosztorys!$I:$I,CONCATENATE("&lt;=31.12.",CF$10,"")))*0.75+(SUMIFS(Kosztorys!$F:$F,Kosztorys!$D:$D,$B369,Kosztorys!$I:$I,CONCATENATE("&lt;=30.06.",CG$10,""))-SUMIFS(Kosztorys!$F:$F,Kosztorys!$D:$D,$B369,Kosztorys!$I:$I,CONCATENATE("&lt;=31.03.",CG$10,"")))*0.5+(SUMIFS(Kosztorys!$F:$F,Kosztorys!$D:$D,$B369,Kosztorys!$I:$I,CONCATENATE("&lt;=30.09.",CG$10,""))-SUMIFS(Kosztorys!$F:$F,Kosztorys!$D:$D,$B369,Kosztorys!$I:$I,CONCATENATE("&lt;=30.06.",CG$10,"")))*0.25,"nic"),0)</f>
        <v/>
      </c>
      <c r="CH369" s="41">
        <f>IF($C369="OPEX - Długość 1m koszt/rok",IF($M369="m",SUMIFS(Kosztorys!$F:$F,Kosztorys!$D:$D,$B369,Kosztorys!$I:$I,CONCATENATE("&lt;01.01.",CH$10,""))+(SUMIFS(Kosztorys!$F:$F,Kosztorys!$D:$D,$B369,Kosztorys!$I:$I,CONCATENATE("&lt;=31.03.",CH$10,""))-SUMIFS(Kosztorys!$F:$F,Kosztorys!$D:$D,$B369,Kosztorys!$I:$I,CONCATENATE("&lt;=31.12.",CG$10,"")))*0.75+(SUMIFS(Kosztorys!$F:$F,Kosztorys!$D:$D,$B369,Kosztorys!$I:$I,CONCATENATE("&lt;=30.06.",CH$10,""))-SUMIFS(Kosztorys!$F:$F,Kosztorys!$D:$D,$B369,Kosztorys!$I:$I,CONCATENATE("&lt;=31.03.",CH$10,"")))*0.5+(SUMIFS(Kosztorys!$F:$F,Kosztorys!$D:$D,$B369,Kosztorys!$I:$I,CONCATENATE("&lt;=30.09.",CH$10,""))-SUMIFS(Kosztorys!$F:$F,Kosztorys!$D:$D,$B369,Kosztorys!$I:$I,CONCATENATE("&lt;=30.06.",CH$10,"")))*0.25,"nic"),0)</f>
        <v/>
      </c>
      <c r="CI369" s="41">
        <f>IF($C369="OPEX - Długość 1m koszt/rok",IF($M369="m",SUMIFS(Kosztorys!$F:$F,Kosztorys!$D:$D,$B369,Kosztorys!$I:$I,CONCATENATE("&lt;01.01.",CI$10,""))+(SUMIFS(Kosztorys!$F:$F,Kosztorys!$D:$D,$B369,Kosztorys!$I:$I,CONCATENATE("&lt;=31.03.",CI$10,""))-SUMIFS(Kosztorys!$F:$F,Kosztorys!$D:$D,$B369,Kosztorys!$I:$I,CONCATENATE("&lt;=31.12.",CH$10,"")))*0.75+(SUMIFS(Kosztorys!$F:$F,Kosztorys!$D:$D,$B369,Kosztorys!$I:$I,CONCATENATE("&lt;=30.06.",CI$10,""))-SUMIFS(Kosztorys!$F:$F,Kosztorys!$D:$D,$B369,Kosztorys!$I:$I,CONCATENATE("&lt;=31.03.",CI$10,"")))*0.5+(SUMIFS(Kosztorys!$F:$F,Kosztorys!$D:$D,$B369,Kosztorys!$I:$I,CONCATENATE("&lt;=30.09.",CI$10,""))-SUMIFS(Kosztorys!$F:$F,Kosztorys!$D:$D,$B369,Kosztorys!$I:$I,CONCATENATE("&lt;=30.06.",CI$10,"")))*0.25,"nic"),0)</f>
        <v/>
      </c>
      <c r="CJ369" s="41">
        <f>IF($C369="OPEX - Długość 1m koszt/rok",IF($M369="m",SUMIFS(Kosztorys!$F:$F,Kosztorys!$D:$D,$B369,Kosztorys!$I:$I,CONCATENATE("&lt;01.01.",CJ$10,""))+(SUMIFS(Kosztorys!$F:$F,Kosztorys!$D:$D,$B369,Kosztorys!$I:$I,CONCATENATE("&lt;=31.03.",CJ$10,""))-SUMIFS(Kosztorys!$F:$F,Kosztorys!$D:$D,$B369,Kosztorys!$I:$I,CONCATENATE("&lt;=31.12.",CI$10,"")))*0.75+(SUMIFS(Kosztorys!$F:$F,Kosztorys!$D:$D,$B369,Kosztorys!$I:$I,CONCATENATE("&lt;=30.06.",CJ$10,""))-SUMIFS(Kosztorys!$F:$F,Kosztorys!$D:$D,$B369,Kosztorys!$I:$I,CONCATENATE("&lt;=31.03.",CJ$10,"")))*0.5+(SUMIFS(Kosztorys!$F:$F,Kosztorys!$D:$D,$B369,Kosztorys!$I:$I,CONCATENATE("&lt;=30.09.",CJ$10,""))-SUMIFS(Kosztorys!$F:$F,Kosztorys!$D:$D,$B369,Kosztorys!$I:$I,CONCATENATE("&lt;=30.06.",CJ$10,"")))*0.25,"nic"),0)</f>
        <v/>
      </c>
      <c r="CK369" s="41">
        <f>IF($C369="OPEX - Długość 1m koszt/rok",IF($M369="m",SUMIFS(Kosztorys!$F:$F,Kosztorys!$D:$D,$B369,Kosztorys!$I:$I,CONCATENATE("&lt;01.01.",CK$10,""))+(SUMIFS(Kosztorys!$F:$F,Kosztorys!$D:$D,$B369,Kosztorys!$I:$I,CONCATENATE("&lt;=31.03.",CK$10,""))-SUMIFS(Kosztorys!$F:$F,Kosztorys!$D:$D,$B369,Kosztorys!$I:$I,CONCATENATE("&lt;=31.12.",CJ$10,"")))*0.75+(SUMIFS(Kosztorys!$F:$F,Kosztorys!$D:$D,$B369,Kosztorys!$I:$I,CONCATENATE("&lt;=30.06.",CK$10,""))-SUMIFS(Kosztorys!$F:$F,Kosztorys!$D:$D,$B369,Kosztorys!$I:$I,CONCATENATE("&lt;=31.03.",CK$10,"")))*0.5+(SUMIFS(Kosztorys!$F:$F,Kosztorys!$D:$D,$B369,Kosztorys!$I:$I,CONCATENATE("&lt;=30.09.",CK$10,""))-SUMIFS(Kosztorys!$F:$F,Kosztorys!$D:$D,$B369,Kosztorys!$I:$I,CONCATENATE("&lt;=30.06.",CK$10,"")))*0.25,"nic"),0)</f>
        <v/>
      </c>
      <c r="CL369" s="41">
        <f>IF($C369="OPEX - Długość 1m koszt/rok",IF($M369="m",SUMIFS(Kosztorys!$F:$F,Kosztorys!$D:$D,$B369,Kosztorys!$I:$I,CONCATENATE("&lt;01.01.",CL$10,""))+(SUMIFS(Kosztorys!$F:$F,Kosztorys!$D:$D,$B369,Kosztorys!$I:$I,CONCATENATE("&lt;=31.03.",CL$10,""))-SUMIFS(Kosztorys!$F:$F,Kosztorys!$D:$D,$B369,Kosztorys!$I:$I,CONCATENATE("&lt;=31.12.",CK$10,"")))*0.75+(SUMIFS(Kosztorys!$F:$F,Kosztorys!$D:$D,$B369,Kosztorys!$I:$I,CONCATENATE("&lt;=30.06.",CL$10,""))-SUMIFS(Kosztorys!$F:$F,Kosztorys!$D:$D,$B369,Kosztorys!$I:$I,CONCATENATE("&lt;=31.03.",CL$10,"")))*0.5+(SUMIFS(Kosztorys!$F:$F,Kosztorys!$D:$D,$B369,Kosztorys!$I:$I,CONCATENATE("&lt;=30.09.",CL$10,""))-SUMIFS(Kosztorys!$F:$F,Kosztorys!$D:$D,$B369,Kosztorys!$I:$I,CONCATENATE("&lt;=30.06.",CL$10,"")))*0.25,"nic"),0)</f>
        <v/>
      </c>
      <c r="CM369" s="41">
        <f>IF($C369="OPEX - Długość 1m koszt/rok",IF($M369="m",SUMIFS(Kosztorys!$F:$F,Kosztorys!$D:$D,$B369,Kosztorys!$I:$I,CONCATENATE("&lt;01.01.",CM$10,""))+(SUMIFS(Kosztorys!$F:$F,Kosztorys!$D:$D,$B369,Kosztorys!$I:$I,CONCATENATE("&lt;=31.03.",CM$10,""))-SUMIFS(Kosztorys!$F:$F,Kosztorys!$D:$D,$B369,Kosztorys!$I:$I,CONCATENATE("&lt;=31.12.",CL$10,"")))*0.75+(SUMIFS(Kosztorys!$F:$F,Kosztorys!$D:$D,$B369,Kosztorys!$I:$I,CONCATENATE("&lt;=30.06.",CM$10,""))-SUMIFS(Kosztorys!$F:$F,Kosztorys!$D:$D,$B369,Kosztorys!$I:$I,CONCATENATE("&lt;=31.03.",CM$10,"")))*0.5+(SUMIFS(Kosztorys!$F:$F,Kosztorys!$D:$D,$B369,Kosztorys!$I:$I,CONCATENATE("&lt;=30.09.",CM$10,""))-SUMIFS(Kosztorys!$F:$F,Kosztorys!$D:$D,$B369,Kosztorys!$I:$I,CONCATENATE("&lt;=30.06.",CM$10,"")))*0.25,"nic"),0)</f>
        <v/>
      </c>
      <c r="CN369" s="41">
        <f>IF($C369="OPEX - Długość 1m koszt/rok",IF($M369="m",SUMIFS(Kosztorys!$F:$F,Kosztorys!$D:$D,$B369,Kosztorys!$I:$I,CONCATENATE("&lt;01.01.",CN$10,""))+(SUMIFS(Kosztorys!$F:$F,Kosztorys!$D:$D,$B369,Kosztorys!$I:$I,CONCATENATE("&lt;=31.03.",CN$10,""))-SUMIFS(Kosztorys!$F:$F,Kosztorys!$D:$D,$B369,Kosztorys!$I:$I,CONCATENATE("&lt;=31.12.",CM$10,"")))*0.75+(SUMIFS(Kosztorys!$F:$F,Kosztorys!$D:$D,$B369,Kosztorys!$I:$I,CONCATENATE("&lt;=30.06.",CN$10,""))-SUMIFS(Kosztorys!$F:$F,Kosztorys!$D:$D,$B369,Kosztorys!$I:$I,CONCATENATE("&lt;=31.03.",CN$10,"")))*0.5+(SUMIFS(Kosztorys!$F:$F,Kosztorys!$D:$D,$B369,Kosztorys!$I:$I,CONCATENATE("&lt;=30.09.",CN$10,""))-SUMIFS(Kosztorys!$F:$F,Kosztorys!$D:$D,$B369,Kosztorys!$I:$I,CONCATENATE("&lt;=30.06.",CN$10,"")))*0.25,"nic"),0)</f>
        <v/>
      </c>
      <c r="CO369" s="41">
        <f>IF($C369="OPEX - Długość 1m koszt/rok",IF($M369="m",SUMIFS(Kosztorys!$F:$F,Kosztorys!$D:$D,$B369,Kosztorys!$I:$I,CONCATENATE("&lt;01.01.",CO$10,""))+(SUMIFS(Kosztorys!$F:$F,Kosztorys!$D:$D,$B369,Kosztorys!$I:$I,CONCATENATE("&lt;=31.03.",CO$10,""))-SUMIFS(Kosztorys!$F:$F,Kosztorys!$D:$D,$B369,Kosztorys!$I:$I,CONCATENATE("&lt;=31.12.",CN$10,"")))*0.75+(SUMIFS(Kosztorys!$F:$F,Kosztorys!$D:$D,$B369,Kosztorys!$I:$I,CONCATENATE("&lt;=30.06.",CO$10,""))-SUMIFS(Kosztorys!$F:$F,Kosztorys!$D:$D,$B369,Kosztorys!$I:$I,CONCATENATE("&lt;=31.03.",CO$10,"")))*0.5+(SUMIFS(Kosztorys!$F:$F,Kosztorys!$D:$D,$B369,Kosztorys!$I:$I,CONCATENATE("&lt;=30.09.",CO$10,""))-SUMIFS(Kosztorys!$F:$F,Kosztorys!$D:$D,$B369,Kosztorys!$I:$I,CONCATENATE("&lt;=30.06.",CO$10,"")))*0.25,"nic"),0)</f>
        <v/>
      </c>
      <c r="CP369" s="41">
        <f>IF($C369="OPEX - Długość 1m koszt/rok",IF($M369="m",SUMIFS(Kosztorys!$F:$F,Kosztorys!$D:$D,$B369,Kosztorys!$I:$I,CONCATENATE("&lt;01.01.",CP$10,""))+(SUMIFS(Kosztorys!$F:$F,Kosztorys!$D:$D,$B369,Kosztorys!$I:$I,CONCATENATE("&lt;=31.03.",CP$10,""))-SUMIFS(Kosztorys!$F:$F,Kosztorys!$D:$D,$B369,Kosztorys!$I:$I,CONCATENATE("&lt;=31.12.",CO$10,"")))*0.75+(SUMIFS(Kosztorys!$F:$F,Kosztorys!$D:$D,$B369,Kosztorys!$I:$I,CONCATENATE("&lt;=30.06.",CP$10,""))-SUMIFS(Kosztorys!$F:$F,Kosztorys!$D:$D,$B369,Kosztorys!$I:$I,CONCATENATE("&lt;=31.03.",CP$10,"")))*0.5+(SUMIFS(Kosztorys!$F:$F,Kosztorys!$D:$D,$B369,Kosztorys!$I:$I,CONCATENATE("&lt;=30.09.",CP$10,""))-SUMIFS(Kosztorys!$F:$F,Kosztorys!$D:$D,$B369,Kosztorys!$I:$I,CONCATENATE("&lt;=30.06.",CP$10,"")))*0.25,"nic"),0)</f>
        <v/>
      </c>
      <c r="CQ369" s="41">
        <f>IF($C369="OPEX - Długość 1m koszt/rok",IF($M369="m",SUMIFS(Kosztorys!$F:$F,Kosztorys!$D:$D,$B369,Kosztorys!$I:$I,CONCATENATE("&lt;01.01.",CQ$10,""))+(SUMIFS(Kosztorys!$F:$F,Kosztorys!$D:$D,$B369,Kosztorys!$I:$I,CONCATENATE("&lt;=31.03.",CQ$10,""))-SUMIFS(Kosztorys!$F:$F,Kosztorys!$D:$D,$B369,Kosztorys!$I:$I,CONCATENATE("&lt;=31.12.",CP$10,"")))*0.75+(SUMIFS(Kosztorys!$F:$F,Kosztorys!$D:$D,$B369,Kosztorys!$I:$I,CONCATENATE("&lt;=30.06.",CQ$10,""))-SUMIFS(Kosztorys!$F:$F,Kosztorys!$D:$D,$B369,Kosztorys!$I:$I,CONCATENATE("&lt;=31.03.",CQ$10,"")))*0.5+(SUMIFS(Kosztorys!$F:$F,Kosztorys!$D:$D,$B369,Kosztorys!$I:$I,CONCATENATE("&lt;=30.09.",CQ$10,""))-SUMIFS(Kosztorys!$F:$F,Kosztorys!$D:$D,$B369,Kosztorys!$I:$I,CONCATENATE("&lt;=30.06.",CQ$10,"")))*0.25,"nic"),0)</f>
        <v/>
      </c>
      <c r="CR369" s="41">
        <f>IF(C369="OPEX - Długość 1m koszt/rok",IF(MAX(CB369:CQ369)=IF(ISERROR(VLOOKUP(B369,JB_tabela,MATCH(CR$9,JB_menu,0)-1,FALSE())),,VLOOKUP(B369,JB_tabela,MATCH(CR$9,JB_menu,0)-1,FALSE())),"OK","nie zgadza się liczba użytych JB"),"OK-ND")</f>
        <v/>
      </c>
      <c r="CS369" s="41">
        <f>IFERROR(VLOOKUP($C369,$CY$2:$CZ$7,2,FALSE()),"ERROR")</f>
        <v/>
      </c>
      <c r="CV369" s="41">
        <f>$Q369</f>
        <v/>
      </c>
      <c r="CW369" s="41">
        <f>$R369</f>
        <v/>
      </c>
      <c r="CX369" s="41">
        <f>$S369</f>
        <v/>
      </c>
      <c r="CY369" s="41">
        <f>ROUND(IF(LEFT($C369,4)="CAPE",ROUND($E369*$H369,2)*OFFSET(T369,0,$CS369),0),2)</f>
        <v/>
      </c>
      <c r="CZ369" s="41">
        <f>ROUND(IF(LEFT($C369,4)="CAPE",ROUND($E369*$H369,2)*OFFSET(U369,0,$CS369),0),2)</f>
        <v/>
      </c>
      <c r="DA369" s="41">
        <f>ROUND(IF(LEFT($C369,4)="CAPE",ROUND($E369*$H369,2)*OFFSET(V369,0,$CS369),0),2)</f>
        <v/>
      </c>
      <c r="DB369" s="41">
        <f>ROUND(IF(LEFT($C369,4)="CAPE",ROUND($E369*$H369,2)*OFFSET(W369,0,$CS369),0),2)</f>
        <v/>
      </c>
      <c r="DC369" s="41">
        <f>ROUND(IF(LEFT($C369,4)="CAPE",ROUND($E369*$H369,2)*OFFSET(X369,0,$CS369),0),2)</f>
        <v/>
      </c>
      <c r="DD369" s="41">
        <f>ROUND(IF(LEFT($C369,4)="CAPE",ROUND($E369*$H369,2)*OFFSET(Y369,0,$CS369),0),2)</f>
        <v/>
      </c>
      <c r="DE369" s="41">
        <f>ROUND(IF(LEFT($C369,4)="CAPE",ROUND($E369*$H369,2)*OFFSET(Z369,0,$CS369),0),2)</f>
        <v/>
      </c>
      <c r="DF369" s="41">
        <f>ROUND(IF(LEFT($C369,4)="CAPE",ROUND($E369*$H369,2)*OFFSET(AA369,0,$CS369),0),2)</f>
        <v/>
      </c>
      <c r="DG369" s="41">
        <f>ROUND(IF(LEFT($C369,4)="CAPE",ROUND($E369*$H369,2)*OFFSET(AB369,0,$CS369),0),2)</f>
        <v/>
      </c>
      <c r="DH369" s="41">
        <f>ROUND(IF(LEFT($C369,4)="CAPE",ROUND($E369*$H369,2)*OFFSET(AC369,0,$CS369),0),2)</f>
        <v/>
      </c>
      <c r="DI369" s="41">
        <f>ROUND(IF(LEFT($C369,4)="CAPE",ROUND($E369*$H369,2)*OFFSET(AD369,0,$CS369),0),2)</f>
        <v/>
      </c>
      <c r="DJ369" s="41">
        <f>ROUND(IF(LEFT($C369,4)="CAPE",ROUND($E369*$H369,2)*OFFSET(AE369,0,$CS369),0),2)</f>
        <v/>
      </c>
      <c r="DK369" s="41">
        <f>ROUND(IF(LEFT($C369,4)="CAPE",ROUND($E369*$H369,2)*OFFSET(AF369,0,$CS369),0),2)</f>
        <v/>
      </c>
      <c r="DL369" s="41">
        <f>ROUND(IF(LEFT($C369,4)="CAPE",ROUND($E369*$H369,2)*OFFSET(AG369,0,$CS369),0),2)</f>
        <v/>
      </c>
      <c r="DM369" s="41">
        <f>ROUND(IF(LEFT($C369,4)="CAPE",ROUND($E369*$H369,2)*OFFSET(AH369,0,$CS369),0),2)</f>
        <v/>
      </c>
      <c r="DN369" s="41">
        <f>ROUND(IF(LEFT($C369,4)="CAPE",ROUND($E369*$H369,2)*OFFSET(AI369,0,$CS369),0),2)</f>
        <v/>
      </c>
      <c r="DP369" s="41">
        <f>$Q369</f>
        <v/>
      </c>
      <c r="DQ369" s="41">
        <f>$R369</f>
        <v/>
      </c>
      <c r="DR369" s="41">
        <f>$S369</f>
        <v/>
      </c>
      <c r="DS369" s="41">
        <f>ROUND(IF(LEFT($C369,4)="OPEX",$E369*$H369*OFFSET($T369,0,$CS369),0),2)</f>
        <v/>
      </c>
      <c r="DT369" s="41">
        <f>ROUND(IF(LEFT($C369,4)="OPEX",$E369*$H369*OFFSET($U369,0,$CS369),0),2)</f>
        <v/>
      </c>
      <c r="DU369" s="41">
        <f>ROUND(IF(LEFT($C369,4)="OPEX",$E369*$H369*OFFSET($V369,0,$CS369),0),2)</f>
        <v/>
      </c>
      <c r="DV369" s="41">
        <f>ROUND(IF(LEFT($C369,4)="OPEX",$E369*$H369*OFFSET($W369,0,$CS369),0),2)</f>
        <v/>
      </c>
      <c r="DW369" s="41">
        <f>ROUND(IF(LEFT($C369,4)="OPEX",$E369*$H369*OFFSET($X369,0,$CS369),0),2)</f>
        <v/>
      </c>
      <c r="DX369" s="41">
        <f>ROUND(IF(LEFT($C369,4)="OPEX",$E369*$H369*OFFSET($Y369,0,$CS369),0),2)</f>
        <v/>
      </c>
      <c r="DY369" s="41">
        <f>ROUND(IF(LEFT($C369,4)="OPEX",$E369*$H369*OFFSET($Z369,0,$CS369),0),2)</f>
        <v/>
      </c>
      <c r="DZ369" s="41">
        <f>ROUND(IF(LEFT($C369,4)="OPEX",$E369*$H369*OFFSET($AA369,0,$CS369),0),2)</f>
        <v/>
      </c>
      <c r="EA369" s="41">
        <f>ROUND(IF(LEFT($C369,4)="OPEX",$E369*$H369*OFFSET($AB369,0,$CS369),0),2)</f>
        <v/>
      </c>
      <c r="EB369" s="41">
        <f>ROUND(IF(LEFT($C369,4)="OPEX",$E369*$H369*OFFSET($AC369,0,$CS369),0),2)</f>
        <v/>
      </c>
      <c r="EC369" s="41">
        <f>ROUND(IF(LEFT($C369,4)="OPEX",$E369*$H369*OFFSET($AD369,0,$CS369),0),2)</f>
        <v/>
      </c>
      <c r="ED369" s="41">
        <f>ROUND(IF(LEFT($C369,4)="OPEX",$E369*$H369*OFFSET($AE369,0,$CS369),0),2)</f>
        <v/>
      </c>
      <c r="EE369" s="41">
        <f>ROUND(IF(LEFT($C369,4)="OPEX",$E369*$H369*OFFSET($AF369,0,$CS369),0),2)</f>
        <v/>
      </c>
      <c r="EF369" s="41">
        <f>ROUND(IF(LEFT($C369,4)="OPEX",$E369*$H369*OFFSET($AG369,0,$CS369),0),2)</f>
        <v/>
      </c>
      <c r="EG369" s="41">
        <f>ROUND(IF(LEFT($C369,4)="OPEX",$E369*$H369*OFFSET($AH369,0,$CS369),0),2)</f>
        <v/>
      </c>
      <c r="EH369" s="41">
        <f>ROUND(IF(LEFT($C369,4)="OPEX",$E369*$H369*OFFSET($AI369,0,$CS369),0),2)</f>
        <v/>
      </c>
      <c r="EJ369" s="41">
        <f>$Q369</f>
        <v/>
      </c>
      <c r="EK369" s="41">
        <f>$R369</f>
        <v/>
      </c>
      <c r="EL369" s="41">
        <f>$S369</f>
        <v/>
      </c>
      <c r="EM369" s="41">
        <f>ROUND($D369*$CY369,2)</f>
        <v/>
      </c>
      <c r="EN369" s="41">
        <f>ROUND($D369*$CZ369,2)</f>
        <v/>
      </c>
      <c r="EO369" s="41">
        <f>ROUND($D369*$DA369,2)</f>
        <v/>
      </c>
      <c r="EP369" s="41">
        <f>ROUND($D369*$DB369,2)</f>
        <v/>
      </c>
      <c r="EQ369" s="41">
        <f>ROUND($D369*$DC369,2)</f>
        <v/>
      </c>
      <c r="ER369" s="41">
        <f>ROUND($D369*$DD369,2)</f>
        <v/>
      </c>
      <c r="ES369" s="41">
        <f>ROUND($D369*$DE369,2)</f>
        <v/>
      </c>
      <c r="ET369" s="41">
        <f>ROUND($D369*$DF369,2)</f>
        <v/>
      </c>
      <c r="EU369" s="41">
        <f>ROUND($D369*$DG369,2)</f>
        <v/>
      </c>
      <c r="EV369" s="41">
        <f>ROUND($D369*$DH369,2)</f>
        <v/>
      </c>
      <c r="EW369" s="41">
        <f>ROUND($D369*$DI369,2)</f>
        <v/>
      </c>
      <c r="EX369" s="41">
        <f>ROUND($D369*$DJ369,2)</f>
        <v/>
      </c>
      <c r="EY369" s="41">
        <f>ROUND($D369*$DK369,2)</f>
        <v/>
      </c>
      <c r="EZ369" s="41">
        <f>ROUND($D369*$DL369,2)</f>
        <v/>
      </c>
      <c r="FA369" s="41">
        <f>ROUND($D369*$DM369,2)</f>
        <v/>
      </c>
      <c r="FB369" s="41">
        <f>ROUND($D369*$DN369,2)</f>
        <v/>
      </c>
      <c r="FG369" s="41">
        <f>ROUND(IF(LEFT($C369,4)="CAPE",SUM($CY369:CY369 )/$P369,0),2)</f>
        <v/>
      </c>
      <c r="FH369" s="41">
        <f>ROUND(IF(LEFT($C369,4)="CAPE",SUM($CY369:CZ369 )/$P369,0),2)</f>
        <v/>
      </c>
      <c r="FI369" s="41">
        <f>ROUND(IF(LEFT($C369,4)="CAPE",SUM($CY369:DA369 )/$P369,0),2)</f>
        <v/>
      </c>
      <c r="FJ369" s="41">
        <f>ROUND(IF(LEFT($C369,4)="CAPE",SUM($CY369:DB369 )/$P369,0),2)</f>
        <v/>
      </c>
      <c r="FK369" s="41">
        <f>ROUND(IF(LEFT($C369,4)="CAPE",SUM($CY369:DC369 )/$P369,0),2)</f>
        <v/>
      </c>
      <c r="FL369" s="41">
        <f>ROUND(IF(LEFT($C369,4)="CAPE",SUM($CY369:DD369 )/$P369,0),2)</f>
        <v/>
      </c>
      <c r="FM369" s="41">
        <f>ROUND(IF(LEFT($C369,4)="CAPE",SUM($CY369:DE369 )/$P369,0),2)</f>
        <v/>
      </c>
      <c r="FN369" s="41">
        <f>ROUND(IF(LEFT($C369,4)="CAPE",SUM($CY369:DF369 )/$P369,0),2)</f>
        <v/>
      </c>
      <c r="FO369" s="41">
        <f>ROUND(IF(LEFT($C369,4)="CAPE",SUM($CY369:DG369 )/$P369,0),2)</f>
        <v/>
      </c>
      <c r="FP369" s="41">
        <f>ROUND(IF(LEFT($C369,4)="CAPE",SUM($CY369:DH369 )/$P369,0),2)</f>
        <v/>
      </c>
      <c r="FQ369" s="41">
        <f>ROUND(IF(LEFT($C369,4)="CAPE",SUM($CY369:DI369 )/$P369,0),2)</f>
        <v/>
      </c>
      <c r="FR369" s="41">
        <f>ROUND(IF(LEFT($C369,4)="CAPE",SUM($CY369:DJ369 )/$P369,0),2)</f>
        <v/>
      </c>
      <c r="FS369" s="41">
        <f>ROUND(IF(LEFT($C369,4)="CAPE",SUM($CY369:DK369 )/$P369,0),2)</f>
        <v/>
      </c>
      <c r="FT369" s="41">
        <f>ROUND(IF(LEFT($C369,4)="CAPE",SUM($CY369:DL369 )/$P369,0),2)</f>
        <v/>
      </c>
      <c r="FU369" s="41">
        <f>ROUND(IF(LEFT($C369,4)="CAPE",SUM($CY369:DM369 )/$P369,0),2)</f>
        <v/>
      </c>
      <c r="FV369" s="41">
        <f>ROUND(IF(LEFT($C369,4)="CAPE",SUM($CY369:DN369 )/$P369,0),2)</f>
        <v/>
      </c>
      <c r="GA369" s="41">
        <f>ROUND(IF(SUM($FG369:FG369)&gt;SUM($CY369:CY369),SUM($CY369:CY369),SUM($FG369:FG369)),2)</f>
        <v/>
      </c>
      <c r="GB369" s="41">
        <f>ROUND(IF(SUM($FG369:FH369)&gt;SUM($CY369:CZ369),SUM($CY369:CZ369),SUM($FG369:FH369)),2)</f>
        <v/>
      </c>
      <c r="GC369" s="41">
        <f>ROUND(IF(SUM($FG369:FI369)&gt;SUM($CY369:DA369),SUM($CY369:DA369),SUM($FG369:FI369)),2)</f>
        <v/>
      </c>
      <c r="GD369" s="41">
        <f>ROUND(IF(SUM($FG369:FJ369)&gt;SUM($CY369:DB369),SUM($CY369:DB369),SUM($FG369:FJ369)),2)</f>
        <v/>
      </c>
      <c r="GE369" s="41">
        <f>ROUND(IF(SUM($FG369:FK369)&gt;SUM($CY369:DC369),SUM($CY369:DC369),SUM($FG369:FK369)),2)</f>
        <v/>
      </c>
      <c r="GF369" s="41">
        <f>ROUND(IF(SUM($FG369:FL369)&gt;SUM($CY369:DD369),SUM($CY369:DD369),SUM($FG369:FL369)),2)</f>
        <v/>
      </c>
      <c r="GG369" s="41">
        <f>ROUND(IF(SUM($FG369:FM369)&gt;SUM($CY369:DE369),SUM($CY369:DE369),SUM($FG369:FM369)),2)</f>
        <v/>
      </c>
      <c r="GH369" s="41">
        <f>ROUND(IF(SUM($FG369:FN369)&gt;SUM($CY369:DF369),SUM($CY369:DF369),SUM($FG369:FN369)),2)</f>
        <v/>
      </c>
      <c r="GI369" s="41">
        <f>ROUND(IF(SUM($FG369:FO369)&gt;SUM($CY369:DG369),SUM($CY369:DG369),SUM($FG369:FO369)),2)</f>
        <v/>
      </c>
      <c r="GJ369" s="41">
        <f>ROUND(IF(SUM($FG369:FP369)&gt;SUM($CY369:DH369),SUM($CY369:DH369),SUM($FG369:FP369)),2)</f>
        <v/>
      </c>
      <c r="GK369" s="41">
        <f>ROUND(IF(SUM($FG369:FQ369)&gt;SUM($CY369:DI369),SUM($CY369:DI369),SUM($FG369:FQ369)),2)</f>
        <v/>
      </c>
      <c r="GL369" s="41">
        <f>ROUND(IF(SUM($FG369:FR369)&gt;SUM($CY369:DJ369),SUM($CY369:DJ369),SUM($FG369:FR369)),2)</f>
        <v/>
      </c>
      <c r="GM369" s="41">
        <f>ROUND(IF(SUM($FG369:FS369)&gt;SUM($CY369:DK369),SUM($CY369:DK369),SUM($FG369:FS369)),2)</f>
        <v/>
      </c>
      <c r="GN369" s="41">
        <f>ROUND(IF(SUM($FG369:FT369)&gt;SUM($CY369:DL369),SUM($CY369:DL369),SUM($FG369:FT369)),2)</f>
        <v/>
      </c>
      <c r="GO369" s="41">
        <f>ROUND(IF(SUM($FG369:FU369)&gt;SUM($CY369:DM369),SUM($CY369:DM369),SUM($FG369:FU369)),2)</f>
        <v/>
      </c>
      <c r="GP369" s="41">
        <f>ROUND(IF(SUM($FG369:FV369)&gt;SUM($CY369:DN369),SUM($CY369:DN369),SUM($FG369:FV369)),2)</f>
        <v/>
      </c>
      <c r="GR369" s="41">
        <f>$Q369</f>
        <v/>
      </c>
      <c r="GS369" s="41">
        <f>$R369</f>
        <v/>
      </c>
      <c r="GT369" s="41">
        <f>$S369</f>
        <v/>
      </c>
      <c r="GU369" s="41">
        <f>$GA369</f>
        <v/>
      </c>
      <c r="GV369" s="41">
        <f>GB369 - GA369</f>
        <v/>
      </c>
      <c r="GW369" s="41">
        <f>GC369 - GB369</f>
        <v/>
      </c>
      <c r="GX369" s="41">
        <f>GD369 - GC369</f>
        <v/>
      </c>
      <c r="GY369" s="41">
        <f>GE369 - GD369</f>
        <v/>
      </c>
      <c r="GZ369" s="41">
        <f>GF369 - GE369</f>
        <v/>
      </c>
      <c r="HA369" s="41">
        <f>GG369 - GF369</f>
        <v/>
      </c>
      <c r="HB369" s="41">
        <f>GH369 - GG369</f>
        <v/>
      </c>
      <c r="HC369" s="41">
        <f>GI369 - GH369</f>
        <v/>
      </c>
      <c r="HD369" s="41">
        <f>GJ369 - GI369</f>
        <v/>
      </c>
      <c r="HE369" s="41">
        <f>GK369 - GJ369</f>
        <v/>
      </c>
      <c r="HF369" s="41">
        <f>GL369 - GK369</f>
        <v/>
      </c>
      <c r="HG369" s="41">
        <f>GM369 - GL369</f>
        <v/>
      </c>
      <c r="HH369" s="41">
        <f>GN369 - GM369</f>
        <v/>
      </c>
      <c r="HI369" s="41">
        <f>GO369 - GN369</f>
        <v/>
      </c>
      <c r="HJ369" s="41">
        <f>GP369 - GO369</f>
        <v/>
      </c>
      <c r="HL369" s="41">
        <f>$Q369</f>
        <v/>
      </c>
      <c r="HM369" s="41">
        <f>$R369</f>
        <v/>
      </c>
      <c r="HN369" s="41">
        <f>$S369</f>
        <v/>
      </c>
      <c r="HO369" s="144">
        <f>SUMIFS(Kosztorys!$F:$F,Kosztorys!$D:$D,$B369,Kosztorys!$I:$I,CONCATENATE("&lt;01.01.",HP$10,""))</f>
        <v/>
      </c>
      <c r="HP369" s="144">
        <f>SUMIFS(Kosztorys!$F:$F,Kosztorys!$D:$D,$B369,Kosztorys!$I:$I,CONCATENATE("&lt;01.04.",HQ$10,""))-SUM($HO369)</f>
        <v/>
      </c>
      <c r="HQ369" s="144">
        <f>SUMIFS(Kosztorys!$F:$F,Kosztorys!$D:$D,$B369,Kosztorys!$I:$I,CONCATENATE("&lt;01.07.",HR$10,""))-SUM($HO369:HP369)</f>
        <v/>
      </c>
      <c r="HR369" s="144">
        <f>SUMIFS(Kosztorys!$F:$F,Kosztorys!$D:$D,$B369,Kosztorys!$I:$I,CONCATENATE("&lt;01.10.",HS$10,""))-SUM($HO369:HQ369)</f>
        <v/>
      </c>
      <c r="HS369" s="144">
        <f>SUMIFS(Kosztorys!$F:$F,Kosztorys!$D:$D,$B369,Kosztorys!$I:$I,CONCATENATE("&lt;01.01.",HT$10,""))-SUM($HO369:HR369)</f>
        <v/>
      </c>
      <c r="HT369" s="144">
        <f>SUMIFS(Kosztorys!$F:$F,Kosztorys!$D:$D,$B369,Kosztorys!$I:$I,CONCATENATE("&lt;01.04.",HU$10,""))-SUM($HO369:HS369)</f>
        <v/>
      </c>
      <c r="HU369" s="144">
        <f>SUMIFS(Kosztorys!$F:$F,Kosztorys!$D:$D,$B369,Kosztorys!$I:$I,CONCATENATE("&lt;01.07.",HV$10,""))-SUM($HO369:HT369)</f>
        <v/>
      </c>
      <c r="HV369" s="144">
        <f>SUMIFS(Kosztorys!$F:$F,Kosztorys!$D:$D,$B369,Kosztorys!$I:$I,CONCATENATE("&lt;01.10.",HW$10,""))-SUM($HO369:HU369)</f>
        <v/>
      </c>
      <c r="HW369" s="144">
        <f>SUMIFS(Kosztorys!$F:$F,Kosztorys!$D:$D,$B369,Kosztorys!$I:$I,CONCATENATE("&lt;01.01.",HX$10,""))-SUM($HO369:HV369)</f>
        <v/>
      </c>
      <c r="HX369" s="144">
        <f>SUMIFS(Kosztorys!$F:$F,Kosztorys!$D:$D,$B369,Kosztorys!$I:$I,CONCATENATE("&lt;01.04.",HY$10,""))-SUM($HO369:HW369)</f>
        <v/>
      </c>
      <c r="HY369" s="144">
        <f>SUMIFS(Kosztorys!$F:$F,Kosztorys!$D:$D,$B369,Kosztorys!$I:$I,CONCATENATE("&lt;01.07.",HZ$10,""))-SUM($HO369:HX369)</f>
        <v/>
      </c>
      <c r="HZ369" s="144">
        <f>SUMIFS(Kosztorys!$F:$F,Kosztorys!$D:$D,$B369,Kosztorys!$I:$I,CONCATENATE("&lt;01.10.",IA$10,""))-SUM($HO369:HY369)</f>
        <v/>
      </c>
      <c r="IA369" s="144">
        <f>SUMIFS(Kosztorys!$F:$F,Kosztorys!$D:$D,$B369,Kosztorys!$I:$I,CONCATENATE("&lt;01.01.",IB$10,""))-SUM($HO369:HZ369)</f>
        <v/>
      </c>
      <c r="IB369" s="145">
        <f>IF(M369="szt",IF(SUM(HO369:IA369)=IF(ISERROR(VLOOKUP(B369,JB_tabela,MATCH(IB$9,JB_menu,0)-1,FALSE())),,VLOOKUP(B369,JB_tabela,MATCH(IB$9,JB_menu,0)-1,FALSE())),"OK","nie zgadza się liczba użytych JB"),IF(SUM(HO369:IA369)=IF(ISERROR(VLOOKUP(B369,JB_tabela,MATCH(IC$9,JB_menu,0)-1,FALSE())),,VLOOKUP(B369,JB_tabela,MATCH(IC$9,JB_menu,0)-1,FALSE())),"OK","nie zgadzają się metry użyte w JB"))</f>
        <v/>
      </c>
      <c r="IE369" s="41">
        <f>$Q369</f>
        <v/>
      </c>
      <c r="IF369" s="41">
        <f>$R369</f>
        <v/>
      </c>
      <c r="IG369" s="41">
        <f>$S369</f>
        <v/>
      </c>
      <c r="IH369" s="348">
        <f>IF(LEFT($C369,4)="CAPE",ROUND(HO369*$L369,2),0)</f>
        <v/>
      </c>
      <c r="II369" s="348">
        <f>IF(LEFT($C369,4)="CAPE",ROUND(HP369*$L369,2),0)</f>
        <v/>
      </c>
      <c r="IJ369" s="348">
        <f>IF(LEFT($C369,4)="CAPE",ROUND(HQ369*$L369,2),0)</f>
        <v/>
      </c>
      <c r="IK369" s="348">
        <f>IF(LEFT($C369,4)="CAPE",ROUND(HR369*$L369,2),0)</f>
        <v/>
      </c>
      <c r="IL369" s="348">
        <f>IF(LEFT($C369,4)="CAPE",ROUND(HS369*$L369,2),0)</f>
        <v/>
      </c>
      <c r="IM369" s="348">
        <f>IF(LEFT($C369,4)="CAPE",ROUND(HT369*$L369,2),0)</f>
        <v/>
      </c>
      <c r="IN369" s="348">
        <f>IF(LEFT($C369,4)="CAPE",ROUND(HU369*$L369,2),0)</f>
        <v/>
      </c>
      <c r="IO369" s="348">
        <f>IF(LEFT($C369,4)="CAPE",ROUND(HV369*$L369,2),0)</f>
        <v/>
      </c>
      <c r="IP369" s="348">
        <f>IF(LEFT($C369,4)="CAPE",ROUND(HW369*$L369,2),0)</f>
        <v/>
      </c>
      <c r="IQ369" s="348">
        <f>IF(LEFT($C369,4)="CAPE",ROUND(HX369*$L369,2),0)</f>
        <v/>
      </c>
      <c r="IR369" s="348">
        <f>IF(LEFT($C369,4)="CAPE",ROUND(HY369*$L369,2),0)</f>
        <v/>
      </c>
      <c r="IS369" s="348">
        <f>IF(LEFT($C369,4)="CAPE",ROUND(HZ369*$L369,2),0)</f>
        <v/>
      </c>
      <c r="IT369" s="348">
        <f>IF(LEFT($C369,4)="CAPE",ROUND(IA369*$L369,2),0)</f>
        <v/>
      </c>
      <c r="IU369" s="41">
        <f>IF(SUM(IH369:IT369)=SUM(CY369:DN369),"OK",SUM(IH369:IT369)-SUM(CY369:DN369))</f>
        <v/>
      </c>
    </row>
    <row r="370" ht="12.75" customHeight="1">
      <c r="B370" s="139" t="inlineStr">
        <is>
          <t>siec_doste_szafk_pdz_64</t>
        </is>
      </c>
      <c r="C370" s="146" t="inlineStr">
        <is>
          <t>CAPEX - 1szt JB</t>
        </is>
      </c>
      <c r="D370" s="140" t="n">
        <v>0</v>
      </c>
      <c r="E370" s="217" t="n">
        <v>1</v>
      </c>
      <c r="F370" s="217" t="inlineStr">
        <is>
          <t>szt</t>
        </is>
      </c>
      <c r="G370" s="139" t="inlineStr">
        <is>
          <t>Mufa wraz z osprzętem dla 72 złączy</t>
        </is>
      </c>
      <c r="H370" s="360">
        <f>IF(ISERROR(VLOOKUP(G370,KB_tabela,MATCH(H$9,KB_menu,0)-2,FALSE())),,VLOOKUP(G370,KB_tabela,MATCH(H$9,KB_menu,0)-2,FALSE()))</f>
        <v/>
      </c>
      <c r="I370" s="41">
        <f>IF(ISERROR(VLOOKUP(B370,JB_tabela,MATCH("czy puste",JB_menu,0)-1,FALSE())),"BŁĄD brak takiej JB",VLOOKUP(B370,JB_tabela,MATCH("czy puste",JB_menu,0)-1,FALSE()))</f>
        <v/>
      </c>
      <c r="J370" s="41">
        <f>IF(ISERROR(VLOOKUP(G370,KB_tabela,MATCH(H$9,KB_menu,0)-2,FALSE())),"BŁĄD brak takiego KB",IF(H370=0,IF(LEFT(C370,4)="OPEX","OK",IF(G370="brak kosztów CAPEX","OK","Brak Ceny KB")),"OK"))</f>
        <v/>
      </c>
      <c r="K370" s="41">
        <f>IF(AJ370="nie zgadza się liczba użytych JB","Nie liczy wszystkich JB",IF(BD370="nie zgadza się liczba użytych JB","Nie liczy wszystkich JB",IF(BX370="nie zgadza się liczba użytych JB","Nie liczy wszystkich JB",IF(BX370="nie zgadza się liczba użytych JB","Nie liczy wszystkich JB","OK"))))</f>
        <v/>
      </c>
      <c r="L370" s="361">
        <f>ROUND((E370*H370),2)</f>
        <v/>
      </c>
      <c r="M370" s="41">
        <f>VLOOKUP(B370,JB_tabela,MATCH(M$9,JB_menu,0)-1,FALSE())</f>
        <v/>
      </c>
      <c r="P370" s="41">
        <f>IF(ISERROR(VLOOKUP(S370,KATEGORIA_tabela,MATCH(P$9,KATEGORIA_menu,0)-2,FALSE())),,VLOOKUP(S370,KATEGORIA_tabela,MATCH(P$9,KATEGORIA_menu,0)-2,FALSE()))</f>
        <v/>
      </c>
      <c r="Q370" s="41">
        <f>IF(ISERROR(VLOOKUP(B370,JB_tabela,MATCH(Q$9,JB_menu,0)-1,FALSE())),,VLOOKUP(B370,JB_tabela,MATCH(Q$9,JB_menu,0)-1,FALSE()))</f>
        <v/>
      </c>
      <c r="R370" s="41">
        <f>IF(ISERROR(VLOOKUP(G370,KB_tabela,MATCH(R$9,KB_menu,0)-2,FALSE())),,VLOOKUP(G370,KB_tabela,MATCH(R$9,KB_menu,0)-2,FALSE()))</f>
        <v/>
      </c>
      <c r="S370" s="41">
        <f>IF(ISERROR(VLOOKUP(G370,KB_tabela,MATCH(S$9,KB_menu,0)-2,FALSE())),,VLOOKUP(G370,KB_tabela,MATCH(S$9,KB_menu,0)-2,FALSE()))</f>
        <v/>
      </c>
      <c r="T370" s="116">
        <f>IF($C370="CAPEX - 1szt JB",IF($M370="szt",SUMIFS(Kosztorys!$F:$F,Kosztorys!$D:$D,$B370,Kosztorys!$I:$I,CONCATENATE("&lt;01.01.",U$10,""))-SUMIFS(Kosztorys!$F:$F,Kosztorys!$D:$D,$B370,Kosztorys!$I:$I,CONCATENATE("&lt;01.01.",T$10,"")),COUNTIFS(Kosztorys!$D:$D,$B370,Kosztorys!$I:$I,CONCATENATE("&lt;01.01.",U$10,""))-COUNTIFS(Kosztorys!$D:$D,$B370,Kosztorys!$I:$I,CONCATENATE("&lt;01.01.",T$10,""))),0)</f>
        <v/>
      </c>
      <c r="U370" s="116">
        <f>IF($C370="CAPEX - 1szt JB",IF($M370="szt",SUMIFS(Kosztorys!$F:$F,Kosztorys!$D:$D,$B370,Kosztorys!$I:$I,CONCATENATE("&lt;01.01.",V$10,""))-SUMIFS(Kosztorys!$F:$F,Kosztorys!$D:$D,$B370,Kosztorys!$I:$I,CONCATENATE("&lt;01.01.",U$10,"")),COUNTIFS(Kosztorys!$D:$D,$B370,Kosztorys!$I:$I,CONCATENATE("&lt;01.01.",V$10,""))-COUNTIFS(Kosztorys!$D:$D,$B370,Kosztorys!$I:$I,CONCATENATE("&lt;01.01.",U$10,""))),0)</f>
        <v/>
      </c>
      <c r="V370" s="116">
        <f>IF($C370="CAPEX - 1szt JB",IF($M370="szt",SUMIFS(Kosztorys!$F:$F,Kosztorys!$D:$D,$B370,Kosztorys!$I:$I,CONCATENATE("&lt;01.01.",W$10,""))-SUMIFS(Kosztorys!$F:$F,Kosztorys!$D:$D,$B370,Kosztorys!$I:$I,CONCATENATE("&lt;01.01.",V$10,"")),COUNTIFS(Kosztorys!$D:$D,$B370,Kosztorys!$I:$I,CONCATENATE("&lt;01.01.",W$10,""))-COUNTIFS(Kosztorys!$D:$D,$B370,Kosztorys!$I:$I,CONCATENATE("&lt;01.01.",V$10,""))),0)</f>
        <v/>
      </c>
      <c r="W370" s="116">
        <f>IF($C370="CAPEX - 1szt JB",IF($M370="szt",SUMIFS(Kosztorys!$F:$F,Kosztorys!$D:$D,$B370,Kosztorys!$I:$I,CONCATENATE("&lt;01.01.",X$10,""))-SUMIFS(Kosztorys!$F:$F,Kosztorys!$D:$D,$B370,Kosztorys!$I:$I,CONCATENATE("&lt;01.01.",W$10,"")),COUNTIFS(Kosztorys!$D:$D,$B370,Kosztorys!$I:$I,CONCATENATE("&lt;01.01.",X$10,""))-COUNTIFS(Kosztorys!$D:$D,$B370,Kosztorys!$I:$I,CONCATENATE("&lt;01.01.",W$10,""))),0)</f>
        <v/>
      </c>
      <c r="X370" s="116">
        <f>IF($C370="CAPEX - 1szt JB",IF($M370="szt",SUMIFS(Kosztorys!$F:$F,Kosztorys!$D:$D,$B370,Kosztorys!$I:$I,CONCATENATE("&lt;01.01.",Y$10,""))-SUMIFS(Kosztorys!$F:$F,Kosztorys!$D:$D,$B370,Kosztorys!$I:$I,CONCATENATE("&lt;01.01.",X$10,"")),COUNTIFS(Kosztorys!$D:$D,$B370,Kosztorys!$I:$I,CONCATENATE("&lt;01.01.",Y$10,""))-COUNTIFS(Kosztorys!$D:$D,$B370,Kosztorys!$I:$I,CONCATENATE("&lt;01.01.",X$10,""))),0)</f>
        <v/>
      </c>
      <c r="Y370" s="116">
        <f>IF($C370="CAPEX - 1szt JB",IF($M370="szt",SUMIFS(Kosztorys!$F:$F,Kosztorys!$D:$D,$B370,Kosztorys!$I:$I,CONCATENATE("&lt;01.01.",Z$10,""))-SUMIFS(Kosztorys!$F:$F,Kosztorys!$D:$D,$B370,Kosztorys!$I:$I,CONCATENATE("&lt;01.01.",Y$10,"")),COUNTIFS(Kosztorys!$D:$D,$B370,Kosztorys!$I:$I,CONCATENATE("&lt;01.01.",Z$10,""))-COUNTIFS(Kosztorys!$D:$D,$B370,Kosztorys!$I:$I,CONCATENATE("&lt;01.01.",Y$10,""))),0)</f>
        <v/>
      </c>
      <c r="Z370" s="116">
        <f>IF($C370="CAPEX - 1szt JB",IF($M370="szt",SUMIFS(Kosztorys!$F:$F,Kosztorys!$D:$D,$B370,Kosztorys!$I:$I,CONCATENATE("&lt;01.01.",AA$10,""))-SUMIFS(Kosztorys!$F:$F,Kosztorys!$D:$D,$B370,Kosztorys!$I:$I,CONCATENATE("&lt;01.01.",Z$10,"")),COUNTIFS(Kosztorys!$D:$D,$B370,Kosztorys!$I:$I,CONCATENATE("&lt;01.01.",AA$10,""))-COUNTIFS(Kosztorys!$D:$D,$B370,Kosztorys!$I:$I,CONCATENATE("&lt;01.01.",Z$10,""))),0)</f>
        <v/>
      </c>
      <c r="AA370" s="116">
        <f>IF($C370="CAPEX - 1szt JB",IF($M370="szt",SUMIFS(Kosztorys!$F:$F,Kosztorys!$D:$D,$B370,Kosztorys!$I:$I,CONCATENATE("&lt;01.01.",AB$10,""))-SUMIFS(Kosztorys!$F:$F,Kosztorys!$D:$D,$B370,Kosztorys!$I:$I,CONCATENATE("&lt;01.01.",AA$10,"")),COUNTIFS(Kosztorys!$D:$D,$B370,Kosztorys!$I:$I,CONCATENATE("&lt;01.01.",AB$10,""))-COUNTIFS(Kosztorys!$D:$D,$B370,Kosztorys!$I:$I,CONCATENATE("&lt;01.01.",AA$10,""))),0)</f>
        <v/>
      </c>
      <c r="AB370" s="116">
        <f>IF($C370="CAPEX - 1szt JB",IF($M370="szt",SUMIFS(Kosztorys!$F:$F,Kosztorys!$D:$D,$B370,Kosztorys!$I:$I,CONCATENATE("&lt;01.01.",AC$10,""))-SUMIFS(Kosztorys!$F:$F,Kosztorys!$D:$D,$B370,Kosztorys!$I:$I,CONCATENATE("&lt;01.01.",AB$10,"")),COUNTIFS(Kosztorys!$D:$D,$B370,Kosztorys!$I:$I,CONCATENATE("&lt;01.01.",AC$10,""))-COUNTIFS(Kosztorys!$D:$D,$B370,Kosztorys!$I:$I,CONCATENATE("&lt;01.01.",AB$10,""))),0)</f>
        <v/>
      </c>
      <c r="AC370" s="116">
        <f>IF($C370="CAPEX - 1szt JB",IF($M370="szt",SUMIFS(Kosztorys!$F:$F,Kosztorys!$D:$D,$B370,Kosztorys!$I:$I,CONCATENATE("&lt;01.01.",AD$10,""))-SUMIFS(Kosztorys!$F:$F,Kosztorys!$D:$D,$B370,Kosztorys!$I:$I,CONCATENATE("&lt;01.01.",AC$10,"")),COUNTIFS(Kosztorys!$D:$D,$B370,Kosztorys!$I:$I,CONCATENATE("&lt;01.01.",AD$10,""))-COUNTIFS(Kosztorys!$D:$D,$B370,Kosztorys!$I:$I,CONCATENATE("&lt;01.01.",AC$10,""))),0)</f>
        <v/>
      </c>
      <c r="AD370" s="116">
        <f>IF($C370="CAPEX - 1szt JB",IF($M370="szt",SUMIFS(Kosztorys!$F:$F,Kosztorys!$D:$D,$B370,Kosztorys!$I:$I,CONCATENATE("&lt;01.01.",AE$10,""))-SUMIFS(Kosztorys!$F:$F,Kosztorys!$D:$D,$B370,Kosztorys!$I:$I,CONCATENATE("&lt;01.01.",AD$10,"")),COUNTIFS(Kosztorys!$D:$D,$B370,Kosztorys!$I:$I,CONCATENATE("&lt;01.01.",AE$10,""))-COUNTIFS(Kosztorys!$D:$D,$B370,Kosztorys!$I:$I,CONCATENATE("&lt;01.01.",AD$10,""))),0)</f>
        <v/>
      </c>
      <c r="AE370" s="116">
        <f>IF($C370="CAPEX - 1szt JB",IF($M370="szt",SUMIFS(Kosztorys!$F:$F,Kosztorys!$D:$D,$B370,Kosztorys!$I:$I,CONCATENATE("&lt;01.01.",AF$10,""))-SUMIFS(Kosztorys!$F:$F,Kosztorys!$D:$D,$B370,Kosztorys!$I:$I,CONCATENATE("&lt;01.01.",AE$10,"")),COUNTIFS(Kosztorys!$D:$D,$B370,Kosztorys!$I:$I,CONCATENATE("&lt;01.01.",AF$10,""))-COUNTIFS(Kosztorys!$D:$D,$B370,Kosztorys!$I:$I,CONCATENATE("&lt;01.01.",AE$10,""))),0)</f>
        <v/>
      </c>
      <c r="AF370" s="116">
        <f>IF($C370="CAPEX - 1szt JB",IF($M370="szt",SUMIFS(Kosztorys!$F:$F,Kosztorys!$D:$D,$B370,Kosztorys!$I:$I,CONCATENATE("&lt;01.01.",AG$10,""))-SUMIFS(Kosztorys!$F:$F,Kosztorys!$D:$D,$B370,Kosztorys!$I:$I,CONCATENATE("&lt;01.01.",AF$10,"")),COUNTIFS(Kosztorys!$D:$D,$B370,Kosztorys!$I:$I,CONCATENATE("&lt;01.01.",AG$10,""))-COUNTIFS(Kosztorys!$D:$D,$B370,Kosztorys!$I:$I,CONCATENATE("&lt;01.01.",AF$10,""))),0)</f>
        <v/>
      </c>
      <c r="AG370" s="116">
        <f>IF($C370="CAPEX - 1szt JB",IF($M370="szt",SUMIFS(Kosztorys!$F:$F,Kosztorys!$D:$D,$B370,Kosztorys!$I:$I,CONCATENATE("&lt;01.01.",AH$10,""))-SUMIFS(Kosztorys!$F:$F,Kosztorys!$D:$D,$B370,Kosztorys!$I:$I,CONCATENATE("&lt;01.01.",AG$10,"")),COUNTIFS(Kosztorys!$D:$D,$B370,Kosztorys!$I:$I,CONCATENATE("&lt;01.01.",AH$10,""))-COUNTIFS(Kosztorys!$D:$D,$B370,Kosztorys!$I:$I,CONCATENATE("&lt;01.01.",AG$10,""))),0)</f>
        <v/>
      </c>
      <c r="AH370" s="116">
        <f>IF($C370="CAPEX - 1szt JB",IF($M370="szt",SUMIFS(Kosztorys!$F:$F,Kosztorys!$D:$D,$B370,Kosztorys!$I:$I,CONCATENATE("&lt;01.01.",AI$10,""))-SUMIFS(Kosztorys!$F:$F,Kosztorys!$D:$D,$B370,Kosztorys!$I:$I,CONCATENATE("&lt;01.01.",AH$10,"")),COUNTIFS(Kosztorys!$D:$D,$B370,Kosztorys!$I:$I,CONCATENATE("&lt;01.01.",AI$10,""))-COUNTIFS(Kosztorys!$D:$D,$B370,Kosztorys!$I:$I,CONCATENATE("&lt;01.01.",AH$10,""))),0)</f>
        <v/>
      </c>
      <c r="AI370" s="116">
        <f>IF($C370="CAPEX - 1szt JB",IF($M370="szt",SUMIFS(Kosztorys!$F:$F,Kosztorys!$D:$D,$B370,Kosztorys!$I:$I,CONCATENATE("&lt;01.01.",AJ$10,""))-SUMIFS(Kosztorys!$F:$F,Kosztorys!$D:$D,$B370,Kosztorys!$I:$I,CONCATENATE("&lt;01.01.",AI$10,"")),COUNTIFS(Kosztorys!$D:$D,$B370,Kosztorys!$I:$I,CONCATENATE("&lt;01.01.",AJ$10,""))-COUNTIFS(Kosztorys!$D:$D,$B370,Kosztorys!$I:$I,CONCATENATE("&lt;01.01.",AI$10,""))),0)</f>
        <v/>
      </c>
      <c r="AJ370" s="116">
        <f>IF(C370="CAPEX - 1szt JB",IF(SUM(T370:AI370)=IF(ISERROR(VLOOKUP(B370,JB_tabela,MATCH(AJ$9,JB_menu,0)-1,FALSE())),,VLOOKUP(B370,JB_tabela,MATCH(AJ$9,JB_menu,0)-1,FALSE())),"OK","nie zgadza się liczba użytych JB"),"OK-ND")</f>
        <v/>
      </c>
      <c r="AM370" s="41">
        <f>IFERROR("_" &amp; VLOOKUP($B370,#REF!,1,FALSE()),#REF!)</f>
        <v/>
      </c>
      <c r="AN370" s="41">
        <f>IF($C370="CAPEX - Długość 1m",SUMIFS(Kosztorys!$F:$F,Kosztorys!$D:$D,$B370,Kosztorys!$I:$I,CONCATENATE("&lt;31.12.",AN$10,""))-SUMIFS(Kosztorys!$F:$F,Kosztorys!$D:$D,$B370,Kosztorys!$I:$I,CONCATENATE("&lt;31.12.",AM$10,"")),"x")</f>
        <v/>
      </c>
      <c r="AO370" s="41">
        <f>IF($C370="CAPEX - Długość 1m",SUMIFS(Kosztorys!$F:$F,Kosztorys!$D:$D,$B370,Kosztorys!$I:$I,CONCATENATE("&lt;31.12.",AO$10,""))-SUMIFS(Kosztorys!$F:$F,Kosztorys!$D:$D,$B370,Kosztorys!$I:$I,CONCATENATE("&lt;31.12.",AN$10,"")),"x")</f>
        <v/>
      </c>
      <c r="AP370" s="41">
        <f>IF($C370="CAPEX - Długość 1m",SUMIFS(Kosztorys!$F:$F,Kosztorys!$D:$D,$B370,Kosztorys!$I:$I,CONCATENATE("&lt;31.12.",AP$10,""))-SUMIFS(Kosztorys!$F:$F,Kosztorys!$D:$D,$B370,Kosztorys!$I:$I,CONCATENATE("&lt;31.12.",AO$10,"")),"x")</f>
        <v/>
      </c>
      <c r="AQ370" s="41">
        <f>IF($C370="CAPEX - Długość 1m",SUMIFS(Kosztorys!$F:$F,Kosztorys!$D:$D,$B370,Kosztorys!$I:$I,CONCATENATE("&lt;31.12.",AQ$10,""))-SUMIFS(Kosztorys!$F:$F,Kosztorys!$D:$D,$B370,Kosztorys!$I:$I,CONCATENATE("&lt;31.12.",AP$10,"")),"x")</f>
        <v/>
      </c>
      <c r="AR370" s="41">
        <f>IF($C370="CAPEX - Długość 1m",SUMIFS(Kosztorys!$F:$F,Kosztorys!$D:$D,$B370,Kosztorys!$I:$I,CONCATENATE("&lt;31.12.",AR$10,""))-SUMIFS(Kosztorys!$F:$F,Kosztorys!$D:$D,$B370,Kosztorys!$I:$I,CONCATENATE("&lt;31.12.",AQ$10,"")),"x")</f>
        <v/>
      </c>
      <c r="AS370" s="41">
        <f>IF($C370="CAPEX - Długość 1m",SUMIFS(Kosztorys!$F:$F,Kosztorys!$D:$D,$B370,Kosztorys!$I:$I,CONCATENATE("&lt;31.12.",AS$10,""))-SUMIFS(Kosztorys!$F:$F,Kosztorys!$D:$D,$B370,Kosztorys!$I:$I,CONCATENATE("&lt;31.12.",AR$10,"")),"x")</f>
        <v/>
      </c>
      <c r="AT370" s="41">
        <f>IF($C370="CAPEX - Długość 1m",SUMIFS(Kosztorys!$F:$F,Kosztorys!$D:$D,$B370,Kosztorys!$I:$I,CONCATENATE("&lt;31.12.",AT$10,""))-SUMIFS(Kosztorys!$F:$F,Kosztorys!$D:$D,$B370,Kosztorys!$I:$I,CONCATENATE("&lt;31.12.",AS$10,"")),"x")</f>
        <v/>
      </c>
      <c r="AU370" s="41">
        <f>IF($C370="CAPEX - Długość 1m",SUMIFS(Kosztorys!$F:$F,Kosztorys!$D:$D,$B370,Kosztorys!$I:$I,CONCATENATE("&lt;31.12.",AU$10,""))-SUMIFS(Kosztorys!$F:$F,Kosztorys!$D:$D,$B370,Kosztorys!$I:$I,CONCATENATE("&lt;31.12.",AT$10,"")),"x")</f>
        <v/>
      </c>
      <c r="AV370" s="41">
        <f>IF($C370="CAPEX - Długość 1m",SUMIFS(Kosztorys!$F:$F,Kosztorys!$D:$D,$B370,Kosztorys!$I:$I,CONCATENATE("&lt;31.12.",AV$10,""))-SUMIFS(Kosztorys!$F:$F,Kosztorys!$D:$D,$B370,Kosztorys!$I:$I,CONCATENATE("&lt;31.12.",AU$10,"")),"x")</f>
        <v/>
      </c>
      <c r="AW370" s="41">
        <f>IF($C370="CAPEX - Długość 1m",SUMIFS(Kosztorys!$F:$F,Kosztorys!$D:$D,$B370,Kosztorys!$I:$I,CONCATENATE("&lt;31.12.",AW$10,""))-SUMIFS(Kosztorys!$F:$F,Kosztorys!$D:$D,$B370,Kosztorys!$I:$I,CONCATENATE("&lt;31.12.",AV$10,"")),"x")</f>
        <v/>
      </c>
      <c r="AX370" s="41">
        <f>IF($C370="CAPEX - Długość 1m",SUMIFS(Kosztorys!$F:$F,Kosztorys!$D:$D,$B370,Kosztorys!$I:$I,CONCATENATE("&lt;31.12.",AX$10,""))-SUMIFS(Kosztorys!$F:$F,Kosztorys!$D:$D,$B370,Kosztorys!$I:$I,CONCATENATE("&lt;31.12.",AW$10,"")),"x")</f>
        <v/>
      </c>
      <c r="AY370" s="41">
        <f>IF($C370="CAPEX - Długość 1m",SUMIFS(Kosztorys!$F:$F,Kosztorys!$D:$D,$B370,Kosztorys!$I:$I,CONCATENATE("&lt;31.12.",AY$10,""))-SUMIFS(Kosztorys!$F:$F,Kosztorys!$D:$D,$B370,Kosztorys!$I:$I,CONCATENATE("&lt;31.12.",AX$10,"")),"x")</f>
        <v/>
      </c>
      <c r="AZ370" s="41">
        <f>IF($C370="CAPEX - Długość 1m",SUMIFS(Kosztorys!$F:$F,Kosztorys!$D:$D,$B370,Kosztorys!$I:$I,CONCATENATE("&lt;31.12.",AZ$10,""))-SUMIFS(Kosztorys!$F:$F,Kosztorys!$D:$D,$B370,Kosztorys!$I:$I,CONCATENATE("&lt;31.12.",AY$10,"")),"x")</f>
        <v/>
      </c>
      <c r="BA370" s="41">
        <f>IF($C370="CAPEX - Długość 1m",SUMIFS(Kosztorys!$F:$F,Kosztorys!$D:$D,$B370,Kosztorys!$I:$I,CONCATENATE("&lt;31.12.",BA$10,""))-SUMIFS(Kosztorys!$F:$F,Kosztorys!$D:$D,$B370,Kosztorys!$I:$I,CONCATENATE("&lt;31.12.",AZ$10,"")),"x")</f>
        <v/>
      </c>
      <c r="BB370" s="41">
        <f>IF($C370="CAPEX - Długość 1m",SUMIFS(Kosztorys!$F:$F,Kosztorys!$D:$D,$B370,Kosztorys!$I:$I,CONCATENATE("&lt;31.12.",BB$10,""))-SUMIFS(Kosztorys!$F:$F,Kosztorys!$D:$D,$B370,Kosztorys!$I:$I,CONCATENATE("&lt;31.12.",BA$10,"")),"x")</f>
        <v/>
      </c>
      <c r="BC370" s="41">
        <f>IF($C370="CAPEX - Długość 1m",SUMIFS(Kosztorys!$F:$F,Kosztorys!$D:$D,$B370,Kosztorys!$I:$I,CONCATENATE("&lt;31.12.",BC$10,""))-SUMIFS(Kosztorys!$F:$F,Kosztorys!$D:$D,$B370,Kosztorys!$I:$I,CONCATENATE("&lt;31.12.",BB$10,"")),"x")</f>
        <v/>
      </c>
      <c r="BD370" s="41">
        <f>IF(C370="CAPEX - Długość 1m",IF(SUM(AN370:BC370)=IF(ISERROR(VLOOKUP(B370,JB_tabela,MATCH(BD$9,JB_menu,0)-1,FALSE())),,VLOOKUP(B370,JB_tabela,MATCH(BD$9,JB_menu,0)-1,FALSE())),"OK","nie zgadza się liczba użytych JB"),"OK-ND")</f>
        <v/>
      </c>
      <c r="BH370" s="41">
        <f>IF($C370="OPEX - Koszt 1szt/rok",IF($M370="szt",SUMIFS(Kosztorys!$F:$F,Kosztorys!$D:$D,$B370,Kosztorys!$I:$I,CONCATENATE("&lt;01.01.",BH$10,""))+(SUMIFS(Kosztorys!$F:$F,Kosztorys!$D:$D,$B370,Kosztorys!$I:$I,CONCATENATE("&lt;=31.03.",BH$10,""))-SUMIFS(Kosztorys!$F:$F,Kosztorys!$D:$D,$B370,Kosztorys!$I:$I,CONCATENATE("&lt;=31.12.",BG$10,"")))*0.75+(SUMIFS(Kosztorys!$F:$F,Kosztorys!$D:$D,$B370,Kosztorys!$I:$I,CONCATENATE("&lt;=30.06.",BH$10,""))-SUMIFS(Kosztorys!$F:$F,Kosztorys!$D:$D,$B370,Kosztorys!$I:$I,CONCATENATE("&lt;=31.03.",BH$10,"")))*0.5+(SUMIFS(Kosztorys!$F:$F,Kosztorys!$D:$D,$B370,Kosztorys!$I:$I,CONCATENATE("&lt;=30.09.",BH$10,""))-SUMIFS(Kosztorys!$F:$F,Kosztorys!$D:$D,$B370,Kosztorys!$I:$I,CONCATENATE("&lt;=30.06.",BH$10,"")))*0.25,"nic"),0)</f>
        <v/>
      </c>
      <c r="BI370" s="41">
        <f>IF($C370="OPEX - Koszt 1szt/rok",IF($M370="szt",SUMIFS(Kosztorys!$F:$F,Kosztorys!$D:$D,$B370,Kosztorys!$I:$I,CONCATENATE("&lt;01.01.",BI$10,""))+(SUMIFS(Kosztorys!$F:$F,Kosztorys!$D:$D,$B370,Kosztorys!$I:$I,CONCATENATE("&lt;=31.03.",BI$10,""))-SUMIFS(Kosztorys!$F:$F,Kosztorys!$D:$D,$B370,Kosztorys!$I:$I,CONCATENATE("&lt;=31.12.",BH$10,"")))*0.75+(SUMIFS(Kosztorys!$F:$F,Kosztorys!$D:$D,$B370,Kosztorys!$I:$I,CONCATENATE("&lt;=30.06.",BI$10,""))-SUMIFS(Kosztorys!$F:$F,Kosztorys!$D:$D,$B370,Kosztorys!$I:$I,CONCATENATE("&lt;=31.03.",BI$10,"")))*0.5+(SUMIFS(Kosztorys!$F:$F,Kosztorys!$D:$D,$B370,Kosztorys!$I:$I,CONCATENATE("&lt;=30.09.",BI$10,""))-SUMIFS(Kosztorys!$F:$F,Kosztorys!$D:$D,$B370,Kosztorys!$I:$I,CONCATENATE("&lt;=30.06.",BI$10,"")))*0.25,"nic"),0)</f>
        <v/>
      </c>
      <c r="BJ370" s="41">
        <f>IF($C370="OPEX - Koszt 1szt/rok",IF($M370="szt",SUMIFS(Kosztorys!$F:$F,Kosztorys!$D:$D,$B370,Kosztorys!$I:$I,CONCATENATE("&lt;01.01.",BJ$10,""))+(SUMIFS(Kosztorys!$F:$F,Kosztorys!$D:$D,$B370,Kosztorys!$I:$I,CONCATENATE("&lt;=31.03.",BJ$10,""))-SUMIFS(Kosztorys!$F:$F,Kosztorys!$D:$D,$B370,Kosztorys!$I:$I,CONCATENATE("&lt;=31.12.",BI$10,"")))*0.75+(SUMIFS(Kosztorys!$F:$F,Kosztorys!$D:$D,$B370,Kosztorys!$I:$I,CONCATENATE("&lt;=30.06.",BJ$10,""))-SUMIFS(Kosztorys!$F:$F,Kosztorys!$D:$D,$B370,Kosztorys!$I:$I,CONCATENATE("&lt;=31.03.",BJ$10,"")))*0.5+(SUMIFS(Kosztorys!$F:$F,Kosztorys!$D:$D,$B370,Kosztorys!$I:$I,CONCATENATE("&lt;=30.09.",BJ$10,""))-SUMIFS(Kosztorys!$F:$F,Kosztorys!$D:$D,$B370,Kosztorys!$I:$I,CONCATENATE("&lt;=30.06.",BJ$10,"")))*0.25,"nic"),0)</f>
        <v/>
      </c>
      <c r="BK370" s="41">
        <f>IF($C370="OPEX - Koszt 1szt/rok",IF($M370="szt",SUMIFS(Kosztorys!$F:$F,Kosztorys!$D:$D,$B370,Kosztorys!$I:$I,CONCATENATE("&lt;01.01.",BK$10,""))+(SUMIFS(Kosztorys!$F:$F,Kosztorys!$D:$D,$B370,Kosztorys!$I:$I,CONCATENATE("&lt;=31.03.",BK$10,""))-SUMIFS(Kosztorys!$F:$F,Kosztorys!$D:$D,$B370,Kosztorys!$I:$I,CONCATENATE("&lt;=31.12.",BJ$10,"")))*0.75+(SUMIFS(Kosztorys!$F:$F,Kosztorys!$D:$D,$B370,Kosztorys!$I:$I,CONCATENATE("&lt;=30.06.",BK$10,""))-SUMIFS(Kosztorys!$F:$F,Kosztorys!$D:$D,$B370,Kosztorys!$I:$I,CONCATENATE("&lt;=31.03.",BK$10,"")))*0.5+(SUMIFS(Kosztorys!$F:$F,Kosztorys!$D:$D,$B370,Kosztorys!$I:$I,CONCATENATE("&lt;=30.09.",BK$10,""))-SUMIFS(Kosztorys!$F:$F,Kosztorys!$D:$D,$B370,Kosztorys!$I:$I,CONCATENATE("&lt;=30.06.",BK$10,"")))*0.25,"nic"),0)</f>
        <v/>
      </c>
      <c r="BL370" s="41">
        <f>IF($C370="OPEX - Koszt 1szt/rok",IF($M370="szt",SUMIFS(Kosztorys!$F:$F,Kosztorys!$D:$D,$B370,Kosztorys!$I:$I,CONCATENATE("&lt;01.01.",BL$10,""))+(SUMIFS(Kosztorys!$F:$F,Kosztorys!$D:$D,$B370,Kosztorys!$I:$I,CONCATENATE("&lt;=31.03.",BL$10,""))-SUMIFS(Kosztorys!$F:$F,Kosztorys!$D:$D,$B370,Kosztorys!$I:$I,CONCATENATE("&lt;=31.12.",BK$10,"")))*0.75+(SUMIFS(Kosztorys!$F:$F,Kosztorys!$D:$D,$B370,Kosztorys!$I:$I,CONCATENATE("&lt;=30.06.",BL$10,""))-SUMIFS(Kosztorys!$F:$F,Kosztorys!$D:$D,$B370,Kosztorys!$I:$I,CONCATENATE("&lt;=31.03.",BL$10,"")))*0.5+(SUMIFS(Kosztorys!$F:$F,Kosztorys!$D:$D,$B370,Kosztorys!$I:$I,CONCATENATE("&lt;=30.09.",BL$10,""))-SUMIFS(Kosztorys!$F:$F,Kosztorys!$D:$D,$B370,Kosztorys!$I:$I,CONCATENATE("&lt;=30.06.",BL$10,"")))*0.25,"nic"),0)</f>
        <v/>
      </c>
      <c r="BM370" s="41">
        <f>IF($C370="OPEX - Koszt 1szt/rok",IF($M370="szt",SUMIFS(Kosztorys!$F:$F,Kosztorys!$D:$D,$B370,Kosztorys!$I:$I,CONCATENATE("&lt;01.01.",BM$10,""))+(SUMIFS(Kosztorys!$F:$F,Kosztorys!$D:$D,$B370,Kosztorys!$I:$I,CONCATENATE("&lt;=31.03.",BM$10,""))-SUMIFS(Kosztorys!$F:$F,Kosztorys!$D:$D,$B370,Kosztorys!$I:$I,CONCATENATE("&lt;=31.12.",BL$10,"")))*0.75+(SUMIFS(Kosztorys!$F:$F,Kosztorys!$D:$D,$B370,Kosztorys!$I:$I,CONCATENATE("&lt;=30.06.",BM$10,""))-SUMIFS(Kosztorys!$F:$F,Kosztorys!$D:$D,$B370,Kosztorys!$I:$I,CONCATENATE("&lt;=31.03.",BM$10,"")))*0.5+(SUMIFS(Kosztorys!$F:$F,Kosztorys!$D:$D,$B370,Kosztorys!$I:$I,CONCATENATE("&lt;=30.09.",BM$10,""))-SUMIFS(Kosztorys!$F:$F,Kosztorys!$D:$D,$B370,Kosztorys!$I:$I,CONCATENATE("&lt;=30.06.",BM$10,"")))*0.25,"nic"),0)</f>
        <v/>
      </c>
      <c r="BN370" s="41">
        <f>IF($C370="OPEX - Koszt 1szt/rok",IF($M370="szt",SUMIFS(Kosztorys!$F:$F,Kosztorys!$D:$D,$B370,Kosztorys!$I:$I,CONCATENATE("&lt;01.01.",BN$10,""))+(SUMIFS(Kosztorys!$F:$F,Kosztorys!$D:$D,$B370,Kosztorys!$I:$I,CONCATENATE("&lt;=31.03.",BN$10,""))-SUMIFS(Kosztorys!$F:$F,Kosztorys!$D:$D,$B370,Kosztorys!$I:$I,CONCATENATE("&lt;=31.12.",BM$10,"")))*0.75+(SUMIFS(Kosztorys!$F:$F,Kosztorys!$D:$D,$B370,Kosztorys!$I:$I,CONCATENATE("&lt;=30.06.",BN$10,""))-SUMIFS(Kosztorys!$F:$F,Kosztorys!$D:$D,$B370,Kosztorys!$I:$I,CONCATENATE("&lt;=31.03.",BN$10,"")))*0.5+(SUMIFS(Kosztorys!$F:$F,Kosztorys!$D:$D,$B370,Kosztorys!$I:$I,CONCATENATE("&lt;=30.09.",BN$10,""))-SUMIFS(Kosztorys!$F:$F,Kosztorys!$D:$D,$B370,Kosztorys!$I:$I,CONCATENATE("&lt;=30.06.",BN$10,"")))*0.25,"nic"),0)</f>
        <v/>
      </c>
      <c r="BO370" s="41">
        <f>IF($C370="OPEX - Koszt 1szt/rok",IF($M370="szt",SUMIFS(Kosztorys!$F:$F,Kosztorys!$D:$D,$B370,Kosztorys!$I:$I,CONCATENATE("&lt;01.01.",BO$10,""))+(SUMIFS(Kosztorys!$F:$F,Kosztorys!$D:$D,$B370,Kosztorys!$I:$I,CONCATENATE("&lt;=31.03.",BO$10,""))-SUMIFS(Kosztorys!$F:$F,Kosztorys!$D:$D,$B370,Kosztorys!$I:$I,CONCATENATE("&lt;=31.12.",BN$10,"")))*0.75+(SUMIFS(Kosztorys!$F:$F,Kosztorys!$D:$D,$B370,Kosztorys!$I:$I,CONCATENATE("&lt;=30.06.",BO$10,""))-SUMIFS(Kosztorys!$F:$F,Kosztorys!$D:$D,$B370,Kosztorys!$I:$I,CONCATENATE("&lt;=31.03.",BO$10,"")))*0.5+(SUMIFS(Kosztorys!$F:$F,Kosztorys!$D:$D,$B370,Kosztorys!$I:$I,CONCATENATE("&lt;=30.09.",BO$10,""))-SUMIFS(Kosztorys!$F:$F,Kosztorys!$D:$D,$B370,Kosztorys!$I:$I,CONCATENATE("&lt;=30.06.",BO$10,"")))*0.25,"nic"),0)</f>
        <v/>
      </c>
      <c r="BP370" s="41">
        <f>IF($C370="OPEX - Koszt 1szt/rok",IF($M370="szt",SUMIFS(Kosztorys!$F:$F,Kosztorys!$D:$D,$B370,Kosztorys!$I:$I,CONCATENATE("&lt;01.01.",BP$10,""))+(SUMIFS(Kosztorys!$F:$F,Kosztorys!$D:$D,$B370,Kosztorys!$I:$I,CONCATENATE("&lt;=31.03.",BP$10,""))-SUMIFS(Kosztorys!$F:$F,Kosztorys!$D:$D,$B370,Kosztorys!$I:$I,CONCATENATE("&lt;=31.12.",BO$10,"")))*0.75+(SUMIFS(Kosztorys!$F:$F,Kosztorys!$D:$D,$B370,Kosztorys!$I:$I,CONCATENATE("&lt;=30.06.",BP$10,""))-SUMIFS(Kosztorys!$F:$F,Kosztorys!$D:$D,$B370,Kosztorys!$I:$I,CONCATENATE("&lt;=31.03.",BP$10,"")))*0.5+(SUMIFS(Kosztorys!$F:$F,Kosztorys!$D:$D,$B370,Kosztorys!$I:$I,CONCATENATE("&lt;=30.09.",BP$10,""))-SUMIFS(Kosztorys!$F:$F,Kosztorys!$D:$D,$B370,Kosztorys!$I:$I,CONCATENATE("&lt;=30.06.",BP$10,"")))*0.25,"nic"),0)</f>
        <v/>
      </c>
      <c r="BQ370" s="41">
        <f>IF($C370="OPEX - Koszt 1szt/rok",IF($M370="szt",SUMIFS(Kosztorys!$F:$F,Kosztorys!$D:$D,$B370,Kosztorys!$I:$I,CONCATENATE("&lt;01.01.",BQ$10,""))+(SUMIFS(Kosztorys!$F:$F,Kosztorys!$D:$D,$B370,Kosztorys!$I:$I,CONCATENATE("&lt;=31.03.",BQ$10,""))-SUMIFS(Kosztorys!$F:$F,Kosztorys!$D:$D,$B370,Kosztorys!$I:$I,CONCATENATE("&lt;=31.12.",BP$10,"")))*0.75+(SUMIFS(Kosztorys!$F:$F,Kosztorys!$D:$D,$B370,Kosztorys!$I:$I,CONCATENATE("&lt;=30.06.",BQ$10,""))-SUMIFS(Kosztorys!$F:$F,Kosztorys!$D:$D,$B370,Kosztorys!$I:$I,CONCATENATE("&lt;=31.03.",BQ$10,"")))*0.5+(SUMIFS(Kosztorys!$F:$F,Kosztorys!$D:$D,$B370,Kosztorys!$I:$I,CONCATENATE("&lt;=30.09.",BQ$10,""))-SUMIFS(Kosztorys!$F:$F,Kosztorys!$D:$D,$B370,Kosztorys!$I:$I,CONCATENATE("&lt;=30.06.",BQ$10,"")))*0.25,"nic"),0)</f>
        <v/>
      </c>
      <c r="BR370" s="41">
        <f>IF($C370="OPEX - Koszt 1szt/rok",IF($M370="szt",SUMIFS(Kosztorys!$F:$F,Kosztorys!$D:$D,$B370,Kosztorys!$I:$I,CONCATENATE("&lt;01.01.",BR$10,""))+(SUMIFS(Kosztorys!$F:$F,Kosztorys!$D:$D,$B370,Kosztorys!$I:$I,CONCATENATE("&lt;=31.03.",BR$10,""))-SUMIFS(Kosztorys!$F:$F,Kosztorys!$D:$D,$B370,Kosztorys!$I:$I,CONCATENATE("&lt;=31.12.",BQ$10,"")))*0.75+(SUMIFS(Kosztorys!$F:$F,Kosztorys!$D:$D,$B370,Kosztorys!$I:$I,CONCATENATE("&lt;=30.06.",BR$10,""))-SUMIFS(Kosztorys!$F:$F,Kosztorys!$D:$D,$B370,Kosztorys!$I:$I,CONCATENATE("&lt;=31.03.",BR$10,"")))*0.5+(SUMIFS(Kosztorys!$F:$F,Kosztorys!$D:$D,$B370,Kosztorys!$I:$I,CONCATENATE("&lt;=30.09.",BR$10,""))-SUMIFS(Kosztorys!$F:$F,Kosztorys!$D:$D,$B370,Kosztorys!$I:$I,CONCATENATE("&lt;=30.06.",BR$10,"")))*0.25,"nic"),0)</f>
        <v/>
      </c>
      <c r="BS370" s="41">
        <f>IF($C370="OPEX - Koszt 1szt/rok",IF($M370="szt",SUMIFS(Kosztorys!$F:$F,Kosztorys!$D:$D,$B370,Kosztorys!$I:$I,CONCATENATE("&lt;01.01.",BS$10,""))+(SUMIFS(Kosztorys!$F:$F,Kosztorys!$D:$D,$B370,Kosztorys!$I:$I,CONCATENATE("&lt;=31.03.",BS$10,""))-SUMIFS(Kosztorys!$F:$F,Kosztorys!$D:$D,$B370,Kosztorys!$I:$I,CONCATENATE("&lt;=31.12.",BR$10,"")))*0.75+(SUMIFS(Kosztorys!$F:$F,Kosztorys!$D:$D,$B370,Kosztorys!$I:$I,CONCATENATE("&lt;=30.06.",BS$10,""))-SUMIFS(Kosztorys!$F:$F,Kosztorys!$D:$D,$B370,Kosztorys!$I:$I,CONCATENATE("&lt;=31.03.",BS$10,"")))*0.5+(SUMIFS(Kosztorys!$F:$F,Kosztorys!$D:$D,$B370,Kosztorys!$I:$I,CONCATENATE("&lt;=30.09.",BS$10,""))-SUMIFS(Kosztorys!$F:$F,Kosztorys!$D:$D,$B370,Kosztorys!$I:$I,CONCATENATE("&lt;=30.06.",BS$10,"")))*0.25,"nic"),0)</f>
        <v/>
      </c>
      <c r="BT370" s="41">
        <f>IF($C370="OPEX - Koszt 1szt/rok",IF($M370="szt",SUMIFS(Kosztorys!$F:$F,Kosztorys!$D:$D,$B370,Kosztorys!$I:$I,CONCATENATE("&lt;01.01.",BT$10,""))+(SUMIFS(Kosztorys!$F:$F,Kosztorys!$D:$D,$B370,Kosztorys!$I:$I,CONCATENATE("&lt;=31.03.",BT$10,""))-SUMIFS(Kosztorys!$F:$F,Kosztorys!$D:$D,$B370,Kosztorys!$I:$I,CONCATENATE("&lt;=31.12.",BS$10,"")))*0.75+(SUMIFS(Kosztorys!$F:$F,Kosztorys!$D:$D,$B370,Kosztorys!$I:$I,CONCATENATE("&lt;=30.06.",BT$10,""))-SUMIFS(Kosztorys!$F:$F,Kosztorys!$D:$D,$B370,Kosztorys!$I:$I,CONCATENATE("&lt;=31.03.",BT$10,"")))*0.5+(SUMIFS(Kosztorys!$F:$F,Kosztorys!$D:$D,$B370,Kosztorys!$I:$I,CONCATENATE("&lt;=30.09.",BT$10,""))-SUMIFS(Kosztorys!$F:$F,Kosztorys!$D:$D,$B370,Kosztorys!$I:$I,CONCATENATE("&lt;=30.06.",BT$10,"")))*0.25,"nic"),0)</f>
        <v/>
      </c>
      <c r="BU370" s="41">
        <f>IF($C370="OPEX - Koszt 1szt/rok",IF($M370="szt",SUMIFS(Kosztorys!$F:$F,Kosztorys!$D:$D,$B370,Kosztorys!$I:$I,CONCATENATE("&lt;01.01.",BU$10,""))+(SUMIFS(Kosztorys!$F:$F,Kosztorys!$D:$D,$B370,Kosztorys!$I:$I,CONCATENATE("&lt;=31.03.",BU$10,""))-SUMIFS(Kosztorys!$F:$F,Kosztorys!$D:$D,$B370,Kosztorys!$I:$I,CONCATENATE("&lt;=31.12.",BT$10,"")))*0.75+(SUMIFS(Kosztorys!$F:$F,Kosztorys!$D:$D,$B370,Kosztorys!$I:$I,CONCATENATE("&lt;=30.06.",BU$10,""))-SUMIFS(Kosztorys!$F:$F,Kosztorys!$D:$D,$B370,Kosztorys!$I:$I,CONCATENATE("&lt;=31.03.",BU$10,"")))*0.5+(SUMIFS(Kosztorys!$F:$F,Kosztorys!$D:$D,$B370,Kosztorys!$I:$I,CONCATENATE("&lt;=30.09.",BU$10,""))-SUMIFS(Kosztorys!$F:$F,Kosztorys!$D:$D,$B370,Kosztorys!$I:$I,CONCATENATE("&lt;=30.06.",BU$10,"")))*0.25,"nic"),0)</f>
        <v/>
      </c>
      <c r="BV370" s="41">
        <f>IF($C370="OPEX - Koszt 1szt/rok",IF($M370="szt",SUMIFS(Kosztorys!$F:$F,Kosztorys!$D:$D,$B370,Kosztorys!$I:$I,CONCATENATE("&lt;01.01.",BV$10,""))+(SUMIFS(Kosztorys!$F:$F,Kosztorys!$D:$D,$B370,Kosztorys!$I:$I,CONCATENATE("&lt;=31.03.",BV$10,""))-SUMIFS(Kosztorys!$F:$F,Kosztorys!$D:$D,$B370,Kosztorys!$I:$I,CONCATENATE("&lt;=31.12.",BU$10,"")))*0.75+(SUMIFS(Kosztorys!$F:$F,Kosztorys!$D:$D,$B370,Kosztorys!$I:$I,CONCATENATE("&lt;=30.06.",BV$10,""))-SUMIFS(Kosztorys!$F:$F,Kosztorys!$D:$D,$B370,Kosztorys!$I:$I,CONCATENATE("&lt;=31.03.",BV$10,"")))*0.5+(SUMIFS(Kosztorys!$F:$F,Kosztorys!$D:$D,$B370,Kosztorys!$I:$I,CONCATENATE("&lt;=30.09.",BV$10,""))-SUMIFS(Kosztorys!$F:$F,Kosztorys!$D:$D,$B370,Kosztorys!$I:$I,CONCATENATE("&lt;=30.06.",BV$10,"")))*0.25,"nic"),0)</f>
        <v/>
      </c>
      <c r="BW370" s="41">
        <f>IF($C370="OPEX - Koszt 1szt/rok",IF($M370="szt",SUMIFS(Kosztorys!$F:$F,Kosztorys!$D:$D,$B370,Kosztorys!$I:$I,CONCATENATE("&lt;01.01.",BW$10,""))+(SUMIFS(Kosztorys!$F:$F,Kosztorys!$D:$D,$B370,Kosztorys!$I:$I,CONCATENATE("&lt;=31.03.",BW$10,""))-SUMIFS(Kosztorys!$F:$F,Kosztorys!$D:$D,$B370,Kosztorys!$I:$I,CONCATENATE("&lt;=31.12.",BV$10,"")))*0.75+(SUMIFS(Kosztorys!$F:$F,Kosztorys!$D:$D,$B370,Kosztorys!$I:$I,CONCATENATE("&lt;=30.06.",BW$10,""))-SUMIFS(Kosztorys!$F:$F,Kosztorys!$D:$D,$B370,Kosztorys!$I:$I,CONCATENATE("&lt;=31.03.",BW$10,"")))*0.5+(SUMIFS(Kosztorys!$F:$F,Kosztorys!$D:$D,$B370,Kosztorys!$I:$I,CONCATENATE("&lt;=30.09.",BW$10,""))-SUMIFS(Kosztorys!$F:$F,Kosztorys!$D:$D,$B370,Kosztorys!$I:$I,CONCATENATE("&lt;=30.06.",BW$10,"")))*0.25,"nic"),0)</f>
        <v/>
      </c>
      <c r="BX370" s="41">
        <f>IF(C370="OPEX - Koszt 1szt/rok",IF(MAX(BH370:BW370)=IF(ISERROR(VLOOKUP(B370,JB_tabela,MATCH(BX$9,JB_menu,0)-1,FALSE())),,VLOOKUP(B370,JB_tabela,MATCH(BX$9,JB_menu,0)-1,FALSE())),"OK","nie zgadza się liczba użytych JB"),"OK-ND")</f>
        <v/>
      </c>
      <c r="CB370" s="41">
        <f>IF($C370="OPEX - Długość 1m koszt/rok",IF($M370="m",SUMIFS(Kosztorys!$F:$F,Kosztorys!$D:$D,$B370,Kosztorys!$I:$I,CONCATENATE("&lt;01.01.",CB$10,""))+(SUMIFS(Kosztorys!$F:$F,Kosztorys!$D:$D,$B370,Kosztorys!$I:$I,CONCATENATE("&lt;=31.03.",CB$10,""))-SUMIFS(Kosztorys!$F:$F,Kosztorys!$D:$D,$B370,Kosztorys!$I:$I,CONCATENATE("&lt;=31.12.",CA$10,"")))*0.75+(SUMIFS(Kosztorys!$F:$F,Kosztorys!$D:$D,$B370,Kosztorys!$I:$I,CONCATENATE("&lt;=30.06.",CB$10,""))-SUMIFS(Kosztorys!$F:$F,Kosztorys!$D:$D,$B370,Kosztorys!$I:$I,CONCATENATE("&lt;=31.03.",CB$10,"")))*0.5+(SUMIFS(Kosztorys!$F:$F,Kosztorys!$D:$D,$B370,Kosztorys!$I:$I,CONCATENATE("&lt;=30.09.",CB$10,""))-SUMIFS(Kosztorys!$F:$F,Kosztorys!$D:$D,$B370,Kosztorys!$I:$I,CONCATENATE("&lt;=30.06.",CB$10,"")))*0.25,"nic"),0)</f>
        <v/>
      </c>
      <c r="CC370" s="41">
        <f>IF($C370="OPEX - Długość 1m koszt/rok",IF($M370="m",SUMIFS(Kosztorys!$F:$F,Kosztorys!$D:$D,$B370,Kosztorys!$I:$I,CONCATENATE("&lt;01.01.",CC$10,""))+(SUMIFS(Kosztorys!$F:$F,Kosztorys!$D:$D,$B370,Kosztorys!$I:$I,CONCATENATE("&lt;=31.03.",CC$10,""))-SUMIFS(Kosztorys!$F:$F,Kosztorys!$D:$D,$B370,Kosztorys!$I:$I,CONCATENATE("&lt;=31.12.",CB$10,"")))*0.75+(SUMIFS(Kosztorys!$F:$F,Kosztorys!$D:$D,$B370,Kosztorys!$I:$I,CONCATENATE("&lt;=30.06.",CC$10,""))-SUMIFS(Kosztorys!$F:$F,Kosztorys!$D:$D,$B370,Kosztorys!$I:$I,CONCATENATE("&lt;=31.03.",CC$10,"")))*0.5+(SUMIFS(Kosztorys!$F:$F,Kosztorys!$D:$D,$B370,Kosztorys!$I:$I,CONCATENATE("&lt;=30.09.",CC$10,""))-SUMIFS(Kosztorys!$F:$F,Kosztorys!$D:$D,$B370,Kosztorys!$I:$I,CONCATENATE("&lt;=30.06.",CC$10,"")))*0.25,"nic"),0)</f>
        <v/>
      </c>
      <c r="CD370" s="41">
        <f>IF($C370="OPEX - Długość 1m koszt/rok",IF($M370="m",SUMIFS(Kosztorys!$F:$F,Kosztorys!$D:$D,$B370,Kosztorys!$I:$I,CONCATENATE("&lt;01.01.",CD$10,""))+(SUMIFS(Kosztorys!$F:$F,Kosztorys!$D:$D,$B370,Kosztorys!$I:$I,CONCATENATE("&lt;=31.03.",CD$10,""))-SUMIFS(Kosztorys!$F:$F,Kosztorys!$D:$D,$B370,Kosztorys!$I:$I,CONCATENATE("&lt;=31.12.",CC$10,"")))*0.75+(SUMIFS(Kosztorys!$F:$F,Kosztorys!$D:$D,$B370,Kosztorys!$I:$I,CONCATENATE("&lt;=30.06.",CD$10,""))-SUMIFS(Kosztorys!$F:$F,Kosztorys!$D:$D,$B370,Kosztorys!$I:$I,CONCATENATE("&lt;=31.03.",CD$10,"")))*0.5+(SUMIFS(Kosztorys!$F:$F,Kosztorys!$D:$D,$B370,Kosztorys!$I:$I,CONCATENATE("&lt;=30.09.",CD$10,""))-SUMIFS(Kosztorys!$F:$F,Kosztorys!$D:$D,$B370,Kosztorys!$I:$I,CONCATENATE("&lt;=30.06.",CD$10,"")))*0.25,"nic"),0)</f>
        <v/>
      </c>
      <c r="CE370" s="41">
        <f>IF($C370="OPEX - Długość 1m koszt/rok",IF($M370="m",SUMIFS(Kosztorys!$F:$F,Kosztorys!$D:$D,$B370,Kosztorys!$I:$I,CONCATENATE("&lt;01.01.",CE$10,""))+(SUMIFS(Kosztorys!$F:$F,Kosztorys!$D:$D,$B370,Kosztorys!$I:$I,CONCATENATE("&lt;=31.03.",CE$10,""))-SUMIFS(Kosztorys!$F:$F,Kosztorys!$D:$D,$B370,Kosztorys!$I:$I,CONCATENATE("&lt;=31.12.",CD$10,"")))*0.75+(SUMIFS(Kosztorys!$F:$F,Kosztorys!$D:$D,$B370,Kosztorys!$I:$I,CONCATENATE("&lt;=30.06.",CE$10,""))-SUMIFS(Kosztorys!$F:$F,Kosztorys!$D:$D,$B370,Kosztorys!$I:$I,CONCATENATE("&lt;=31.03.",CE$10,"")))*0.5+(SUMIFS(Kosztorys!$F:$F,Kosztorys!$D:$D,$B370,Kosztorys!$I:$I,CONCATENATE("&lt;=30.09.",CE$10,""))-SUMIFS(Kosztorys!$F:$F,Kosztorys!$D:$D,$B370,Kosztorys!$I:$I,CONCATENATE("&lt;=30.06.",CE$10,"")))*0.25,"nic"),0)</f>
        <v/>
      </c>
      <c r="CF370" s="41">
        <f>IF($C370="OPEX - Długość 1m koszt/rok",IF($M370="m",SUMIFS(Kosztorys!$F:$F,Kosztorys!$D:$D,$B370,Kosztorys!$I:$I,CONCATENATE("&lt;01.01.",CF$10,""))+(SUMIFS(Kosztorys!$F:$F,Kosztorys!$D:$D,$B370,Kosztorys!$I:$I,CONCATENATE("&lt;=31.03.",CF$10,""))-SUMIFS(Kosztorys!$F:$F,Kosztorys!$D:$D,$B370,Kosztorys!$I:$I,CONCATENATE("&lt;=31.12.",CE$10,"")))*0.75+(SUMIFS(Kosztorys!$F:$F,Kosztorys!$D:$D,$B370,Kosztorys!$I:$I,CONCATENATE("&lt;=30.06.",CF$10,""))-SUMIFS(Kosztorys!$F:$F,Kosztorys!$D:$D,$B370,Kosztorys!$I:$I,CONCATENATE("&lt;=31.03.",CF$10,"")))*0.5+(SUMIFS(Kosztorys!$F:$F,Kosztorys!$D:$D,$B370,Kosztorys!$I:$I,CONCATENATE("&lt;=30.09.",CF$10,""))-SUMIFS(Kosztorys!$F:$F,Kosztorys!$D:$D,$B370,Kosztorys!$I:$I,CONCATENATE("&lt;=30.06.",CF$10,"")))*0.25,"nic"),0)</f>
        <v/>
      </c>
      <c r="CG370" s="41">
        <f>IF($C370="OPEX - Długość 1m koszt/rok",IF($M370="m",SUMIFS(Kosztorys!$F:$F,Kosztorys!$D:$D,$B370,Kosztorys!$I:$I,CONCATENATE("&lt;01.01.",CG$10,""))+(SUMIFS(Kosztorys!$F:$F,Kosztorys!$D:$D,$B370,Kosztorys!$I:$I,CONCATENATE("&lt;=31.03.",CG$10,""))-SUMIFS(Kosztorys!$F:$F,Kosztorys!$D:$D,$B370,Kosztorys!$I:$I,CONCATENATE("&lt;=31.12.",CF$10,"")))*0.75+(SUMIFS(Kosztorys!$F:$F,Kosztorys!$D:$D,$B370,Kosztorys!$I:$I,CONCATENATE("&lt;=30.06.",CG$10,""))-SUMIFS(Kosztorys!$F:$F,Kosztorys!$D:$D,$B370,Kosztorys!$I:$I,CONCATENATE("&lt;=31.03.",CG$10,"")))*0.5+(SUMIFS(Kosztorys!$F:$F,Kosztorys!$D:$D,$B370,Kosztorys!$I:$I,CONCATENATE("&lt;=30.09.",CG$10,""))-SUMIFS(Kosztorys!$F:$F,Kosztorys!$D:$D,$B370,Kosztorys!$I:$I,CONCATENATE("&lt;=30.06.",CG$10,"")))*0.25,"nic"),0)</f>
        <v/>
      </c>
      <c r="CH370" s="41">
        <f>IF($C370="OPEX - Długość 1m koszt/rok",IF($M370="m",SUMIFS(Kosztorys!$F:$F,Kosztorys!$D:$D,$B370,Kosztorys!$I:$I,CONCATENATE("&lt;01.01.",CH$10,""))+(SUMIFS(Kosztorys!$F:$F,Kosztorys!$D:$D,$B370,Kosztorys!$I:$I,CONCATENATE("&lt;=31.03.",CH$10,""))-SUMIFS(Kosztorys!$F:$F,Kosztorys!$D:$D,$B370,Kosztorys!$I:$I,CONCATENATE("&lt;=31.12.",CG$10,"")))*0.75+(SUMIFS(Kosztorys!$F:$F,Kosztorys!$D:$D,$B370,Kosztorys!$I:$I,CONCATENATE("&lt;=30.06.",CH$10,""))-SUMIFS(Kosztorys!$F:$F,Kosztorys!$D:$D,$B370,Kosztorys!$I:$I,CONCATENATE("&lt;=31.03.",CH$10,"")))*0.5+(SUMIFS(Kosztorys!$F:$F,Kosztorys!$D:$D,$B370,Kosztorys!$I:$I,CONCATENATE("&lt;=30.09.",CH$10,""))-SUMIFS(Kosztorys!$F:$F,Kosztorys!$D:$D,$B370,Kosztorys!$I:$I,CONCATENATE("&lt;=30.06.",CH$10,"")))*0.25,"nic"),0)</f>
        <v/>
      </c>
      <c r="CI370" s="41">
        <f>IF($C370="OPEX - Długość 1m koszt/rok",IF($M370="m",SUMIFS(Kosztorys!$F:$F,Kosztorys!$D:$D,$B370,Kosztorys!$I:$I,CONCATENATE("&lt;01.01.",CI$10,""))+(SUMIFS(Kosztorys!$F:$F,Kosztorys!$D:$D,$B370,Kosztorys!$I:$I,CONCATENATE("&lt;=31.03.",CI$10,""))-SUMIFS(Kosztorys!$F:$F,Kosztorys!$D:$D,$B370,Kosztorys!$I:$I,CONCATENATE("&lt;=31.12.",CH$10,"")))*0.75+(SUMIFS(Kosztorys!$F:$F,Kosztorys!$D:$D,$B370,Kosztorys!$I:$I,CONCATENATE("&lt;=30.06.",CI$10,""))-SUMIFS(Kosztorys!$F:$F,Kosztorys!$D:$D,$B370,Kosztorys!$I:$I,CONCATENATE("&lt;=31.03.",CI$10,"")))*0.5+(SUMIFS(Kosztorys!$F:$F,Kosztorys!$D:$D,$B370,Kosztorys!$I:$I,CONCATENATE("&lt;=30.09.",CI$10,""))-SUMIFS(Kosztorys!$F:$F,Kosztorys!$D:$D,$B370,Kosztorys!$I:$I,CONCATENATE("&lt;=30.06.",CI$10,"")))*0.25,"nic"),0)</f>
        <v/>
      </c>
      <c r="CJ370" s="41">
        <f>IF($C370="OPEX - Długość 1m koszt/rok",IF($M370="m",SUMIFS(Kosztorys!$F:$F,Kosztorys!$D:$D,$B370,Kosztorys!$I:$I,CONCATENATE("&lt;01.01.",CJ$10,""))+(SUMIFS(Kosztorys!$F:$F,Kosztorys!$D:$D,$B370,Kosztorys!$I:$I,CONCATENATE("&lt;=31.03.",CJ$10,""))-SUMIFS(Kosztorys!$F:$F,Kosztorys!$D:$D,$B370,Kosztorys!$I:$I,CONCATENATE("&lt;=31.12.",CI$10,"")))*0.75+(SUMIFS(Kosztorys!$F:$F,Kosztorys!$D:$D,$B370,Kosztorys!$I:$I,CONCATENATE("&lt;=30.06.",CJ$10,""))-SUMIFS(Kosztorys!$F:$F,Kosztorys!$D:$D,$B370,Kosztorys!$I:$I,CONCATENATE("&lt;=31.03.",CJ$10,"")))*0.5+(SUMIFS(Kosztorys!$F:$F,Kosztorys!$D:$D,$B370,Kosztorys!$I:$I,CONCATENATE("&lt;=30.09.",CJ$10,""))-SUMIFS(Kosztorys!$F:$F,Kosztorys!$D:$D,$B370,Kosztorys!$I:$I,CONCATENATE("&lt;=30.06.",CJ$10,"")))*0.25,"nic"),0)</f>
        <v/>
      </c>
      <c r="CK370" s="41">
        <f>IF($C370="OPEX - Długość 1m koszt/rok",IF($M370="m",SUMIFS(Kosztorys!$F:$F,Kosztorys!$D:$D,$B370,Kosztorys!$I:$I,CONCATENATE("&lt;01.01.",CK$10,""))+(SUMIFS(Kosztorys!$F:$F,Kosztorys!$D:$D,$B370,Kosztorys!$I:$I,CONCATENATE("&lt;=31.03.",CK$10,""))-SUMIFS(Kosztorys!$F:$F,Kosztorys!$D:$D,$B370,Kosztorys!$I:$I,CONCATENATE("&lt;=31.12.",CJ$10,"")))*0.75+(SUMIFS(Kosztorys!$F:$F,Kosztorys!$D:$D,$B370,Kosztorys!$I:$I,CONCATENATE("&lt;=30.06.",CK$10,""))-SUMIFS(Kosztorys!$F:$F,Kosztorys!$D:$D,$B370,Kosztorys!$I:$I,CONCATENATE("&lt;=31.03.",CK$10,"")))*0.5+(SUMIFS(Kosztorys!$F:$F,Kosztorys!$D:$D,$B370,Kosztorys!$I:$I,CONCATENATE("&lt;=30.09.",CK$10,""))-SUMIFS(Kosztorys!$F:$F,Kosztorys!$D:$D,$B370,Kosztorys!$I:$I,CONCATENATE("&lt;=30.06.",CK$10,"")))*0.25,"nic"),0)</f>
        <v/>
      </c>
      <c r="CL370" s="41">
        <f>IF($C370="OPEX - Długość 1m koszt/rok",IF($M370="m",SUMIFS(Kosztorys!$F:$F,Kosztorys!$D:$D,$B370,Kosztorys!$I:$I,CONCATENATE("&lt;01.01.",CL$10,""))+(SUMIFS(Kosztorys!$F:$F,Kosztorys!$D:$D,$B370,Kosztorys!$I:$I,CONCATENATE("&lt;=31.03.",CL$10,""))-SUMIFS(Kosztorys!$F:$F,Kosztorys!$D:$D,$B370,Kosztorys!$I:$I,CONCATENATE("&lt;=31.12.",CK$10,"")))*0.75+(SUMIFS(Kosztorys!$F:$F,Kosztorys!$D:$D,$B370,Kosztorys!$I:$I,CONCATENATE("&lt;=30.06.",CL$10,""))-SUMIFS(Kosztorys!$F:$F,Kosztorys!$D:$D,$B370,Kosztorys!$I:$I,CONCATENATE("&lt;=31.03.",CL$10,"")))*0.5+(SUMIFS(Kosztorys!$F:$F,Kosztorys!$D:$D,$B370,Kosztorys!$I:$I,CONCATENATE("&lt;=30.09.",CL$10,""))-SUMIFS(Kosztorys!$F:$F,Kosztorys!$D:$D,$B370,Kosztorys!$I:$I,CONCATENATE("&lt;=30.06.",CL$10,"")))*0.25,"nic"),0)</f>
        <v/>
      </c>
      <c r="CM370" s="41">
        <f>IF($C370="OPEX - Długość 1m koszt/rok",IF($M370="m",SUMIFS(Kosztorys!$F:$F,Kosztorys!$D:$D,$B370,Kosztorys!$I:$I,CONCATENATE("&lt;01.01.",CM$10,""))+(SUMIFS(Kosztorys!$F:$F,Kosztorys!$D:$D,$B370,Kosztorys!$I:$I,CONCATENATE("&lt;=31.03.",CM$10,""))-SUMIFS(Kosztorys!$F:$F,Kosztorys!$D:$D,$B370,Kosztorys!$I:$I,CONCATENATE("&lt;=31.12.",CL$10,"")))*0.75+(SUMIFS(Kosztorys!$F:$F,Kosztorys!$D:$D,$B370,Kosztorys!$I:$I,CONCATENATE("&lt;=30.06.",CM$10,""))-SUMIFS(Kosztorys!$F:$F,Kosztorys!$D:$D,$B370,Kosztorys!$I:$I,CONCATENATE("&lt;=31.03.",CM$10,"")))*0.5+(SUMIFS(Kosztorys!$F:$F,Kosztorys!$D:$D,$B370,Kosztorys!$I:$I,CONCATENATE("&lt;=30.09.",CM$10,""))-SUMIFS(Kosztorys!$F:$F,Kosztorys!$D:$D,$B370,Kosztorys!$I:$I,CONCATENATE("&lt;=30.06.",CM$10,"")))*0.25,"nic"),0)</f>
        <v/>
      </c>
      <c r="CN370" s="41">
        <f>IF($C370="OPEX - Długość 1m koszt/rok",IF($M370="m",SUMIFS(Kosztorys!$F:$F,Kosztorys!$D:$D,$B370,Kosztorys!$I:$I,CONCATENATE("&lt;01.01.",CN$10,""))+(SUMIFS(Kosztorys!$F:$F,Kosztorys!$D:$D,$B370,Kosztorys!$I:$I,CONCATENATE("&lt;=31.03.",CN$10,""))-SUMIFS(Kosztorys!$F:$F,Kosztorys!$D:$D,$B370,Kosztorys!$I:$I,CONCATENATE("&lt;=31.12.",CM$10,"")))*0.75+(SUMIFS(Kosztorys!$F:$F,Kosztorys!$D:$D,$B370,Kosztorys!$I:$I,CONCATENATE("&lt;=30.06.",CN$10,""))-SUMIFS(Kosztorys!$F:$F,Kosztorys!$D:$D,$B370,Kosztorys!$I:$I,CONCATENATE("&lt;=31.03.",CN$10,"")))*0.5+(SUMIFS(Kosztorys!$F:$F,Kosztorys!$D:$D,$B370,Kosztorys!$I:$I,CONCATENATE("&lt;=30.09.",CN$10,""))-SUMIFS(Kosztorys!$F:$F,Kosztorys!$D:$D,$B370,Kosztorys!$I:$I,CONCATENATE("&lt;=30.06.",CN$10,"")))*0.25,"nic"),0)</f>
        <v/>
      </c>
      <c r="CO370" s="41">
        <f>IF($C370="OPEX - Długość 1m koszt/rok",IF($M370="m",SUMIFS(Kosztorys!$F:$F,Kosztorys!$D:$D,$B370,Kosztorys!$I:$I,CONCATENATE("&lt;01.01.",CO$10,""))+(SUMIFS(Kosztorys!$F:$F,Kosztorys!$D:$D,$B370,Kosztorys!$I:$I,CONCATENATE("&lt;=31.03.",CO$10,""))-SUMIFS(Kosztorys!$F:$F,Kosztorys!$D:$D,$B370,Kosztorys!$I:$I,CONCATENATE("&lt;=31.12.",CN$10,"")))*0.75+(SUMIFS(Kosztorys!$F:$F,Kosztorys!$D:$D,$B370,Kosztorys!$I:$I,CONCATENATE("&lt;=30.06.",CO$10,""))-SUMIFS(Kosztorys!$F:$F,Kosztorys!$D:$D,$B370,Kosztorys!$I:$I,CONCATENATE("&lt;=31.03.",CO$10,"")))*0.5+(SUMIFS(Kosztorys!$F:$F,Kosztorys!$D:$D,$B370,Kosztorys!$I:$I,CONCATENATE("&lt;=30.09.",CO$10,""))-SUMIFS(Kosztorys!$F:$F,Kosztorys!$D:$D,$B370,Kosztorys!$I:$I,CONCATENATE("&lt;=30.06.",CO$10,"")))*0.25,"nic"),0)</f>
        <v/>
      </c>
      <c r="CP370" s="41">
        <f>IF($C370="OPEX - Długość 1m koszt/rok",IF($M370="m",SUMIFS(Kosztorys!$F:$F,Kosztorys!$D:$D,$B370,Kosztorys!$I:$I,CONCATENATE("&lt;01.01.",CP$10,""))+(SUMIFS(Kosztorys!$F:$F,Kosztorys!$D:$D,$B370,Kosztorys!$I:$I,CONCATENATE("&lt;=31.03.",CP$10,""))-SUMIFS(Kosztorys!$F:$F,Kosztorys!$D:$D,$B370,Kosztorys!$I:$I,CONCATENATE("&lt;=31.12.",CO$10,"")))*0.75+(SUMIFS(Kosztorys!$F:$F,Kosztorys!$D:$D,$B370,Kosztorys!$I:$I,CONCATENATE("&lt;=30.06.",CP$10,""))-SUMIFS(Kosztorys!$F:$F,Kosztorys!$D:$D,$B370,Kosztorys!$I:$I,CONCATENATE("&lt;=31.03.",CP$10,"")))*0.5+(SUMIFS(Kosztorys!$F:$F,Kosztorys!$D:$D,$B370,Kosztorys!$I:$I,CONCATENATE("&lt;=30.09.",CP$10,""))-SUMIFS(Kosztorys!$F:$F,Kosztorys!$D:$D,$B370,Kosztorys!$I:$I,CONCATENATE("&lt;=30.06.",CP$10,"")))*0.25,"nic"),0)</f>
        <v/>
      </c>
      <c r="CQ370" s="41">
        <f>IF($C370="OPEX - Długość 1m koszt/rok",IF($M370="m",SUMIFS(Kosztorys!$F:$F,Kosztorys!$D:$D,$B370,Kosztorys!$I:$I,CONCATENATE("&lt;01.01.",CQ$10,""))+(SUMIFS(Kosztorys!$F:$F,Kosztorys!$D:$D,$B370,Kosztorys!$I:$I,CONCATENATE("&lt;=31.03.",CQ$10,""))-SUMIFS(Kosztorys!$F:$F,Kosztorys!$D:$D,$B370,Kosztorys!$I:$I,CONCATENATE("&lt;=31.12.",CP$10,"")))*0.75+(SUMIFS(Kosztorys!$F:$F,Kosztorys!$D:$D,$B370,Kosztorys!$I:$I,CONCATENATE("&lt;=30.06.",CQ$10,""))-SUMIFS(Kosztorys!$F:$F,Kosztorys!$D:$D,$B370,Kosztorys!$I:$I,CONCATENATE("&lt;=31.03.",CQ$10,"")))*0.5+(SUMIFS(Kosztorys!$F:$F,Kosztorys!$D:$D,$B370,Kosztorys!$I:$I,CONCATENATE("&lt;=30.09.",CQ$10,""))-SUMIFS(Kosztorys!$F:$F,Kosztorys!$D:$D,$B370,Kosztorys!$I:$I,CONCATENATE("&lt;=30.06.",CQ$10,"")))*0.25,"nic"),0)</f>
        <v/>
      </c>
      <c r="CR370" s="41">
        <f>IF(C370="OPEX - Długość 1m koszt/rok",IF(MAX(CB370:CQ370)=IF(ISERROR(VLOOKUP(B370,JB_tabela,MATCH(CR$9,JB_menu,0)-1,FALSE())),,VLOOKUP(B370,JB_tabela,MATCH(CR$9,JB_menu,0)-1,FALSE())),"OK","nie zgadza się liczba użytych JB"),"OK-ND")</f>
        <v/>
      </c>
      <c r="CS370" s="41">
        <f>IFERROR(VLOOKUP($C370,$CY$2:$CZ$7,2,FALSE()),"ERROR")</f>
        <v/>
      </c>
      <c r="CV370" s="41">
        <f>$Q370</f>
        <v/>
      </c>
      <c r="CW370" s="41">
        <f>$R370</f>
        <v/>
      </c>
      <c r="CX370" s="41">
        <f>$S370</f>
        <v/>
      </c>
      <c r="CY370" s="41">
        <f>ROUND(IF(LEFT($C370,4)="CAPE",ROUND($E370*$H370,2)*OFFSET(T370,0,$CS370),0),2)</f>
        <v/>
      </c>
      <c r="CZ370" s="41">
        <f>ROUND(IF(LEFT($C370,4)="CAPE",ROUND($E370*$H370,2)*OFFSET(U370,0,$CS370),0),2)</f>
        <v/>
      </c>
      <c r="DA370" s="41">
        <f>ROUND(IF(LEFT($C370,4)="CAPE",ROUND($E370*$H370,2)*OFFSET(V370,0,$CS370),0),2)</f>
        <v/>
      </c>
      <c r="DB370" s="41">
        <f>ROUND(IF(LEFT($C370,4)="CAPE",ROUND($E370*$H370,2)*OFFSET(W370,0,$CS370),0),2)</f>
        <v/>
      </c>
      <c r="DC370" s="41">
        <f>ROUND(IF(LEFT($C370,4)="CAPE",ROUND($E370*$H370,2)*OFFSET(X370,0,$CS370),0),2)</f>
        <v/>
      </c>
      <c r="DD370" s="41">
        <f>ROUND(IF(LEFT($C370,4)="CAPE",ROUND($E370*$H370,2)*OFFSET(Y370,0,$CS370),0),2)</f>
        <v/>
      </c>
      <c r="DE370" s="41">
        <f>ROUND(IF(LEFT($C370,4)="CAPE",ROUND($E370*$H370,2)*OFFSET(Z370,0,$CS370),0),2)</f>
        <v/>
      </c>
      <c r="DF370" s="41">
        <f>ROUND(IF(LEFT($C370,4)="CAPE",ROUND($E370*$H370,2)*OFFSET(AA370,0,$CS370),0),2)</f>
        <v/>
      </c>
      <c r="DG370" s="41">
        <f>ROUND(IF(LEFT($C370,4)="CAPE",ROUND($E370*$H370,2)*OFFSET(AB370,0,$CS370),0),2)</f>
        <v/>
      </c>
      <c r="DH370" s="41">
        <f>ROUND(IF(LEFT($C370,4)="CAPE",ROUND($E370*$H370,2)*OFFSET(AC370,0,$CS370),0),2)</f>
        <v/>
      </c>
      <c r="DI370" s="41">
        <f>ROUND(IF(LEFT($C370,4)="CAPE",ROUND($E370*$H370,2)*OFFSET(AD370,0,$CS370),0),2)</f>
        <v/>
      </c>
      <c r="DJ370" s="41">
        <f>ROUND(IF(LEFT($C370,4)="CAPE",ROUND($E370*$H370,2)*OFFSET(AE370,0,$CS370),0),2)</f>
        <v/>
      </c>
      <c r="DK370" s="41">
        <f>ROUND(IF(LEFT($C370,4)="CAPE",ROUND($E370*$H370,2)*OFFSET(AF370,0,$CS370),0),2)</f>
        <v/>
      </c>
      <c r="DL370" s="41">
        <f>ROUND(IF(LEFT($C370,4)="CAPE",ROUND($E370*$H370,2)*OFFSET(AG370,0,$CS370),0),2)</f>
        <v/>
      </c>
      <c r="DM370" s="41">
        <f>ROUND(IF(LEFT($C370,4)="CAPE",ROUND($E370*$H370,2)*OFFSET(AH370,0,$CS370),0),2)</f>
        <v/>
      </c>
      <c r="DN370" s="41">
        <f>ROUND(IF(LEFT($C370,4)="CAPE",ROUND($E370*$H370,2)*OFFSET(AI370,0,$CS370),0),2)</f>
        <v/>
      </c>
      <c r="DP370" s="41">
        <f>$Q370</f>
        <v/>
      </c>
      <c r="DQ370" s="41">
        <f>$R370</f>
        <v/>
      </c>
      <c r="DR370" s="41">
        <f>$S370</f>
        <v/>
      </c>
      <c r="DS370" s="41">
        <f>ROUND(IF(LEFT($C370,4)="OPEX",$E370*$H370*OFFSET($T370,0,$CS370),0),2)</f>
        <v/>
      </c>
      <c r="DT370" s="41">
        <f>ROUND(IF(LEFT($C370,4)="OPEX",$E370*$H370*OFFSET($U370,0,$CS370),0),2)</f>
        <v/>
      </c>
      <c r="DU370" s="41">
        <f>ROUND(IF(LEFT($C370,4)="OPEX",$E370*$H370*OFFSET($V370,0,$CS370),0),2)</f>
        <v/>
      </c>
      <c r="DV370" s="41">
        <f>ROUND(IF(LEFT($C370,4)="OPEX",$E370*$H370*OFFSET($W370,0,$CS370),0),2)</f>
        <v/>
      </c>
      <c r="DW370" s="41">
        <f>ROUND(IF(LEFT($C370,4)="OPEX",$E370*$H370*OFFSET($X370,0,$CS370),0),2)</f>
        <v/>
      </c>
      <c r="DX370" s="41">
        <f>ROUND(IF(LEFT($C370,4)="OPEX",$E370*$H370*OFFSET($Y370,0,$CS370),0),2)</f>
        <v/>
      </c>
      <c r="DY370" s="41">
        <f>ROUND(IF(LEFT($C370,4)="OPEX",$E370*$H370*OFFSET($Z370,0,$CS370),0),2)</f>
        <v/>
      </c>
      <c r="DZ370" s="41">
        <f>ROUND(IF(LEFT($C370,4)="OPEX",$E370*$H370*OFFSET($AA370,0,$CS370),0),2)</f>
        <v/>
      </c>
      <c r="EA370" s="41">
        <f>ROUND(IF(LEFT($C370,4)="OPEX",$E370*$H370*OFFSET($AB370,0,$CS370),0),2)</f>
        <v/>
      </c>
      <c r="EB370" s="41">
        <f>ROUND(IF(LEFT($C370,4)="OPEX",$E370*$H370*OFFSET($AC370,0,$CS370),0),2)</f>
        <v/>
      </c>
      <c r="EC370" s="41">
        <f>ROUND(IF(LEFT($C370,4)="OPEX",$E370*$H370*OFFSET($AD370,0,$CS370),0),2)</f>
        <v/>
      </c>
      <c r="ED370" s="41">
        <f>ROUND(IF(LEFT($C370,4)="OPEX",$E370*$H370*OFFSET($AE370,0,$CS370),0),2)</f>
        <v/>
      </c>
      <c r="EE370" s="41">
        <f>ROUND(IF(LEFT($C370,4)="OPEX",$E370*$H370*OFFSET($AF370,0,$CS370),0),2)</f>
        <v/>
      </c>
      <c r="EF370" s="41">
        <f>ROUND(IF(LEFT($C370,4)="OPEX",$E370*$H370*OFFSET($AG370,0,$CS370),0),2)</f>
        <v/>
      </c>
      <c r="EG370" s="41">
        <f>ROUND(IF(LEFT($C370,4)="OPEX",$E370*$H370*OFFSET($AH370,0,$CS370),0),2)</f>
        <v/>
      </c>
      <c r="EH370" s="41">
        <f>ROUND(IF(LEFT($C370,4)="OPEX",$E370*$H370*OFFSET($AI370,0,$CS370),0),2)</f>
        <v/>
      </c>
      <c r="EJ370" s="41">
        <f>$Q370</f>
        <v/>
      </c>
      <c r="EK370" s="41">
        <f>$R370</f>
        <v/>
      </c>
      <c r="EL370" s="41">
        <f>$S370</f>
        <v/>
      </c>
      <c r="EM370" s="41">
        <f>ROUND($D370*$CY370,2)</f>
        <v/>
      </c>
      <c r="EN370" s="41">
        <f>ROUND($D370*$CZ370,2)</f>
        <v/>
      </c>
      <c r="EO370" s="41">
        <f>ROUND($D370*$DA370,2)</f>
        <v/>
      </c>
      <c r="EP370" s="41">
        <f>ROUND($D370*$DB370,2)</f>
        <v/>
      </c>
      <c r="EQ370" s="41">
        <f>ROUND($D370*$DC370,2)</f>
        <v/>
      </c>
      <c r="ER370" s="41">
        <f>ROUND($D370*$DD370,2)</f>
        <v/>
      </c>
      <c r="ES370" s="41">
        <f>ROUND($D370*$DE370,2)</f>
        <v/>
      </c>
      <c r="ET370" s="41">
        <f>ROUND($D370*$DF370,2)</f>
        <v/>
      </c>
      <c r="EU370" s="41">
        <f>ROUND($D370*$DG370,2)</f>
        <v/>
      </c>
      <c r="EV370" s="41">
        <f>ROUND($D370*$DH370,2)</f>
        <v/>
      </c>
      <c r="EW370" s="41">
        <f>ROUND($D370*$DI370,2)</f>
        <v/>
      </c>
      <c r="EX370" s="41">
        <f>ROUND($D370*$DJ370,2)</f>
        <v/>
      </c>
      <c r="EY370" s="41">
        <f>ROUND($D370*$DK370,2)</f>
        <v/>
      </c>
      <c r="EZ370" s="41">
        <f>ROUND($D370*$DL370,2)</f>
        <v/>
      </c>
      <c r="FA370" s="41">
        <f>ROUND($D370*$DM370,2)</f>
        <v/>
      </c>
      <c r="FB370" s="41">
        <f>ROUND($D370*$DN370,2)</f>
        <v/>
      </c>
      <c r="FG370" s="41">
        <f>ROUND(IF(LEFT($C370,4)="CAPE",SUM($CY370:CY370 )/$P370,0),2)</f>
        <v/>
      </c>
      <c r="FH370" s="41">
        <f>ROUND(IF(LEFT($C370,4)="CAPE",SUM($CY370:CZ370 )/$P370,0),2)</f>
        <v/>
      </c>
      <c r="FI370" s="41">
        <f>ROUND(IF(LEFT($C370,4)="CAPE",SUM($CY370:DA370 )/$P370,0),2)</f>
        <v/>
      </c>
      <c r="FJ370" s="41">
        <f>ROUND(IF(LEFT($C370,4)="CAPE",SUM($CY370:DB370 )/$P370,0),2)</f>
        <v/>
      </c>
      <c r="FK370" s="41">
        <f>ROUND(IF(LEFT($C370,4)="CAPE",SUM($CY370:DC370 )/$P370,0),2)</f>
        <v/>
      </c>
      <c r="FL370" s="41">
        <f>ROUND(IF(LEFT($C370,4)="CAPE",SUM($CY370:DD370 )/$P370,0),2)</f>
        <v/>
      </c>
      <c r="FM370" s="41">
        <f>ROUND(IF(LEFT($C370,4)="CAPE",SUM($CY370:DE370 )/$P370,0),2)</f>
        <v/>
      </c>
      <c r="FN370" s="41">
        <f>ROUND(IF(LEFT($C370,4)="CAPE",SUM($CY370:DF370 )/$P370,0),2)</f>
        <v/>
      </c>
      <c r="FO370" s="41">
        <f>ROUND(IF(LEFT($C370,4)="CAPE",SUM($CY370:DG370 )/$P370,0),2)</f>
        <v/>
      </c>
      <c r="FP370" s="41">
        <f>ROUND(IF(LEFT($C370,4)="CAPE",SUM($CY370:DH370 )/$P370,0),2)</f>
        <v/>
      </c>
      <c r="FQ370" s="41">
        <f>ROUND(IF(LEFT($C370,4)="CAPE",SUM($CY370:DI370 )/$P370,0),2)</f>
        <v/>
      </c>
      <c r="FR370" s="41">
        <f>ROUND(IF(LEFT($C370,4)="CAPE",SUM($CY370:DJ370 )/$P370,0),2)</f>
        <v/>
      </c>
      <c r="FS370" s="41">
        <f>ROUND(IF(LEFT($C370,4)="CAPE",SUM($CY370:DK370 )/$P370,0),2)</f>
        <v/>
      </c>
      <c r="FT370" s="41">
        <f>ROUND(IF(LEFT($C370,4)="CAPE",SUM($CY370:DL370 )/$P370,0),2)</f>
        <v/>
      </c>
      <c r="FU370" s="41">
        <f>ROUND(IF(LEFT($C370,4)="CAPE",SUM($CY370:DM370 )/$P370,0),2)</f>
        <v/>
      </c>
      <c r="FV370" s="41">
        <f>ROUND(IF(LEFT($C370,4)="CAPE",SUM($CY370:DN370 )/$P370,0),2)</f>
        <v/>
      </c>
      <c r="GA370" s="41">
        <f>ROUND(IF(SUM($FG370:FG370)&gt;SUM($CY370:CY370),SUM($CY370:CY370),SUM($FG370:FG370)),2)</f>
        <v/>
      </c>
      <c r="GB370" s="41">
        <f>ROUND(IF(SUM($FG370:FH370)&gt;SUM($CY370:CZ370),SUM($CY370:CZ370),SUM($FG370:FH370)),2)</f>
        <v/>
      </c>
      <c r="GC370" s="41">
        <f>ROUND(IF(SUM($FG370:FI370)&gt;SUM($CY370:DA370),SUM($CY370:DA370),SUM($FG370:FI370)),2)</f>
        <v/>
      </c>
      <c r="GD370" s="41">
        <f>ROUND(IF(SUM($FG370:FJ370)&gt;SUM($CY370:DB370),SUM($CY370:DB370),SUM($FG370:FJ370)),2)</f>
        <v/>
      </c>
      <c r="GE370" s="41">
        <f>ROUND(IF(SUM($FG370:FK370)&gt;SUM($CY370:DC370),SUM($CY370:DC370),SUM($FG370:FK370)),2)</f>
        <v/>
      </c>
      <c r="GF370" s="41">
        <f>ROUND(IF(SUM($FG370:FL370)&gt;SUM($CY370:DD370),SUM($CY370:DD370),SUM($FG370:FL370)),2)</f>
        <v/>
      </c>
      <c r="GG370" s="41">
        <f>ROUND(IF(SUM($FG370:FM370)&gt;SUM($CY370:DE370),SUM($CY370:DE370),SUM($FG370:FM370)),2)</f>
        <v/>
      </c>
      <c r="GH370" s="41">
        <f>ROUND(IF(SUM($FG370:FN370)&gt;SUM($CY370:DF370),SUM($CY370:DF370),SUM($FG370:FN370)),2)</f>
        <v/>
      </c>
      <c r="GI370" s="41">
        <f>ROUND(IF(SUM($FG370:FO370)&gt;SUM($CY370:DG370),SUM($CY370:DG370),SUM($FG370:FO370)),2)</f>
        <v/>
      </c>
      <c r="GJ370" s="41">
        <f>ROUND(IF(SUM($FG370:FP370)&gt;SUM($CY370:DH370),SUM($CY370:DH370),SUM($FG370:FP370)),2)</f>
        <v/>
      </c>
      <c r="GK370" s="41">
        <f>ROUND(IF(SUM($FG370:FQ370)&gt;SUM($CY370:DI370),SUM($CY370:DI370),SUM($FG370:FQ370)),2)</f>
        <v/>
      </c>
      <c r="GL370" s="41">
        <f>ROUND(IF(SUM($FG370:FR370)&gt;SUM($CY370:DJ370),SUM($CY370:DJ370),SUM($FG370:FR370)),2)</f>
        <v/>
      </c>
      <c r="GM370" s="41">
        <f>ROUND(IF(SUM($FG370:FS370)&gt;SUM($CY370:DK370),SUM($CY370:DK370),SUM($FG370:FS370)),2)</f>
        <v/>
      </c>
      <c r="GN370" s="41">
        <f>ROUND(IF(SUM($FG370:FT370)&gt;SUM($CY370:DL370),SUM($CY370:DL370),SUM($FG370:FT370)),2)</f>
        <v/>
      </c>
      <c r="GO370" s="41">
        <f>ROUND(IF(SUM($FG370:FU370)&gt;SUM($CY370:DM370),SUM($CY370:DM370),SUM($FG370:FU370)),2)</f>
        <v/>
      </c>
      <c r="GP370" s="41">
        <f>ROUND(IF(SUM($FG370:FV370)&gt;SUM($CY370:DN370),SUM($CY370:DN370),SUM($FG370:FV370)),2)</f>
        <v/>
      </c>
      <c r="GR370" s="41">
        <f>$Q370</f>
        <v/>
      </c>
      <c r="GS370" s="41">
        <f>$R370</f>
        <v/>
      </c>
      <c r="GT370" s="41">
        <f>$S370</f>
        <v/>
      </c>
      <c r="GU370" s="41">
        <f>$GA370</f>
        <v/>
      </c>
      <c r="GV370" s="41">
        <f>GB370 - GA370</f>
        <v/>
      </c>
      <c r="GW370" s="41">
        <f>GC370 - GB370</f>
        <v/>
      </c>
      <c r="GX370" s="41">
        <f>GD370 - GC370</f>
        <v/>
      </c>
      <c r="GY370" s="41">
        <f>GE370 - GD370</f>
        <v/>
      </c>
      <c r="GZ370" s="41">
        <f>GF370 - GE370</f>
        <v/>
      </c>
      <c r="HA370" s="41">
        <f>GG370 - GF370</f>
        <v/>
      </c>
      <c r="HB370" s="41">
        <f>GH370 - GG370</f>
        <v/>
      </c>
      <c r="HC370" s="41">
        <f>GI370 - GH370</f>
        <v/>
      </c>
      <c r="HD370" s="41">
        <f>GJ370 - GI370</f>
        <v/>
      </c>
      <c r="HE370" s="41">
        <f>GK370 - GJ370</f>
        <v/>
      </c>
      <c r="HF370" s="41">
        <f>GL370 - GK370</f>
        <v/>
      </c>
      <c r="HG370" s="41">
        <f>GM370 - GL370</f>
        <v/>
      </c>
      <c r="HH370" s="41">
        <f>GN370 - GM370</f>
        <v/>
      </c>
      <c r="HI370" s="41">
        <f>GO370 - GN370</f>
        <v/>
      </c>
      <c r="HJ370" s="41">
        <f>GP370 - GO370</f>
        <v/>
      </c>
      <c r="HL370" s="41">
        <f>$Q370</f>
        <v/>
      </c>
      <c r="HM370" s="41">
        <f>$R370</f>
        <v/>
      </c>
      <c r="HN370" s="41">
        <f>$S370</f>
        <v/>
      </c>
      <c r="HO370" s="144">
        <f>SUMIFS(Kosztorys!$F:$F,Kosztorys!$D:$D,$B370,Kosztorys!$I:$I,CONCATENATE("&lt;01.01.",HP$10,""))</f>
        <v/>
      </c>
      <c r="HP370" s="144">
        <f>SUMIFS(Kosztorys!$F:$F,Kosztorys!$D:$D,$B370,Kosztorys!$I:$I,CONCATENATE("&lt;01.04.",HQ$10,""))-SUM($HO370)</f>
        <v/>
      </c>
      <c r="HQ370" s="144">
        <f>SUMIFS(Kosztorys!$F:$F,Kosztorys!$D:$D,$B370,Kosztorys!$I:$I,CONCATENATE("&lt;01.07.",HR$10,""))-SUM($HO370:HP370)</f>
        <v/>
      </c>
      <c r="HR370" s="144">
        <f>SUMIFS(Kosztorys!$F:$F,Kosztorys!$D:$D,$B370,Kosztorys!$I:$I,CONCATENATE("&lt;01.10.",HS$10,""))-SUM($HO370:HQ370)</f>
        <v/>
      </c>
      <c r="HS370" s="144">
        <f>SUMIFS(Kosztorys!$F:$F,Kosztorys!$D:$D,$B370,Kosztorys!$I:$I,CONCATENATE("&lt;01.01.",HT$10,""))-SUM($HO370:HR370)</f>
        <v/>
      </c>
      <c r="HT370" s="144">
        <f>SUMIFS(Kosztorys!$F:$F,Kosztorys!$D:$D,$B370,Kosztorys!$I:$I,CONCATENATE("&lt;01.04.",HU$10,""))-SUM($HO370:HS370)</f>
        <v/>
      </c>
      <c r="HU370" s="144">
        <f>SUMIFS(Kosztorys!$F:$F,Kosztorys!$D:$D,$B370,Kosztorys!$I:$I,CONCATENATE("&lt;01.07.",HV$10,""))-SUM($HO370:HT370)</f>
        <v/>
      </c>
      <c r="HV370" s="144">
        <f>SUMIFS(Kosztorys!$F:$F,Kosztorys!$D:$D,$B370,Kosztorys!$I:$I,CONCATENATE("&lt;01.10.",HW$10,""))-SUM($HO370:HU370)</f>
        <v/>
      </c>
      <c r="HW370" s="144">
        <f>SUMIFS(Kosztorys!$F:$F,Kosztorys!$D:$D,$B370,Kosztorys!$I:$I,CONCATENATE("&lt;01.01.",HX$10,""))-SUM($HO370:HV370)</f>
        <v/>
      </c>
      <c r="HX370" s="144">
        <f>SUMIFS(Kosztorys!$F:$F,Kosztorys!$D:$D,$B370,Kosztorys!$I:$I,CONCATENATE("&lt;01.04.",HY$10,""))-SUM($HO370:HW370)</f>
        <v/>
      </c>
      <c r="HY370" s="144">
        <f>SUMIFS(Kosztorys!$F:$F,Kosztorys!$D:$D,$B370,Kosztorys!$I:$I,CONCATENATE("&lt;01.07.",HZ$10,""))-SUM($HO370:HX370)</f>
        <v/>
      </c>
      <c r="HZ370" s="144">
        <f>SUMIFS(Kosztorys!$F:$F,Kosztorys!$D:$D,$B370,Kosztorys!$I:$I,CONCATENATE("&lt;01.10.",IA$10,""))-SUM($HO370:HY370)</f>
        <v/>
      </c>
      <c r="IA370" s="144">
        <f>SUMIFS(Kosztorys!$F:$F,Kosztorys!$D:$D,$B370,Kosztorys!$I:$I,CONCATENATE("&lt;01.01.",IB$10,""))-SUM($HO370:HZ370)</f>
        <v/>
      </c>
      <c r="IB370" s="145">
        <f>IF(M370="szt",IF(SUM(HO370:IA370)=IF(ISERROR(VLOOKUP(B370,JB_tabela,MATCH(IB$9,JB_menu,0)-1,FALSE())),,VLOOKUP(B370,JB_tabela,MATCH(IB$9,JB_menu,0)-1,FALSE())),"OK","nie zgadza się liczba użytych JB"),IF(SUM(HO370:IA370)=IF(ISERROR(VLOOKUP(B370,JB_tabela,MATCH(IC$9,JB_menu,0)-1,FALSE())),,VLOOKUP(B370,JB_tabela,MATCH(IC$9,JB_menu,0)-1,FALSE())),"OK","nie zgadzają się metry użyte w JB"))</f>
        <v/>
      </c>
      <c r="IE370" s="41">
        <f>$Q370</f>
        <v/>
      </c>
      <c r="IF370" s="41">
        <f>$R370</f>
        <v/>
      </c>
      <c r="IG370" s="41">
        <f>$S370</f>
        <v/>
      </c>
      <c r="IH370" s="348">
        <f>IF(LEFT($C370,4)="CAPE",ROUND(HO370*$L370,2),0)</f>
        <v/>
      </c>
      <c r="II370" s="348">
        <f>IF(LEFT($C370,4)="CAPE",ROUND(HP370*$L370,2),0)</f>
        <v/>
      </c>
      <c r="IJ370" s="348">
        <f>IF(LEFT($C370,4)="CAPE",ROUND(HQ370*$L370,2),0)</f>
        <v/>
      </c>
      <c r="IK370" s="348">
        <f>IF(LEFT($C370,4)="CAPE",ROUND(HR370*$L370,2),0)</f>
        <v/>
      </c>
      <c r="IL370" s="348">
        <f>IF(LEFT($C370,4)="CAPE",ROUND(HS370*$L370,2),0)</f>
        <v/>
      </c>
      <c r="IM370" s="348">
        <f>IF(LEFT($C370,4)="CAPE",ROUND(HT370*$L370,2),0)</f>
        <v/>
      </c>
      <c r="IN370" s="348">
        <f>IF(LEFT($C370,4)="CAPE",ROUND(HU370*$L370,2),0)</f>
        <v/>
      </c>
      <c r="IO370" s="348">
        <f>IF(LEFT($C370,4)="CAPE",ROUND(HV370*$L370,2),0)</f>
        <v/>
      </c>
      <c r="IP370" s="348">
        <f>IF(LEFT($C370,4)="CAPE",ROUND(HW370*$L370,2),0)</f>
        <v/>
      </c>
      <c r="IQ370" s="348">
        <f>IF(LEFT($C370,4)="CAPE",ROUND(HX370*$L370,2),0)</f>
        <v/>
      </c>
      <c r="IR370" s="348">
        <f>IF(LEFT($C370,4)="CAPE",ROUND(HY370*$L370,2),0)</f>
        <v/>
      </c>
      <c r="IS370" s="348">
        <f>IF(LEFT($C370,4)="CAPE",ROUND(HZ370*$L370,2),0)</f>
        <v/>
      </c>
      <c r="IT370" s="348">
        <f>IF(LEFT($C370,4)="CAPE",ROUND(IA370*$L370,2),0)</f>
        <v/>
      </c>
      <c r="IU370" s="41">
        <f>IF(SUM(IH370:IT370)=SUM(CY370:DN370),"OK",SUM(IH370:IT370)-SUM(CY370:DN370))</f>
        <v/>
      </c>
    </row>
    <row r="371" ht="12.75" customHeight="1">
      <c r="B371" s="139" t="inlineStr">
        <is>
          <t>siec_doste_szafk_pdz_64</t>
        </is>
      </c>
      <c r="C371" s="146" t="inlineStr">
        <is>
          <t>OPEX - Koszt 1szt/rok</t>
        </is>
      </c>
      <c r="D371" s="140" t="n">
        <v>0</v>
      </c>
      <c r="E371" s="217" t="n">
        <v>0.7</v>
      </c>
      <c r="F371" s="217" t="inlineStr">
        <is>
          <t>m2</t>
        </is>
      </c>
      <c r="G371" s="139" t="inlineStr">
        <is>
          <t>Droga gminna - Opłata roczna za umieszczenie infrastruktury na 1mkw drogi</t>
        </is>
      </c>
      <c r="H371" s="360">
        <f>IF(ISERROR(VLOOKUP(G371,KB_tabela,MATCH(H$9,KB_menu,0)-2,FALSE())),,VLOOKUP(G371,KB_tabela,MATCH(H$9,KB_menu,0)-2,FALSE()))</f>
        <v/>
      </c>
      <c r="I371" s="41">
        <f>IF(ISERROR(VLOOKUP(B371,JB_tabela,MATCH("czy puste",JB_menu,0)-1,FALSE())),"BŁĄD brak takiej JB",VLOOKUP(B371,JB_tabela,MATCH("czy puste",JB_menu,0)-1,FALSE()))</f>
        <v/>
      </c>
      <c r="J371" s="41">
        <f>IF(ISERROR(VLOOKUP(G371,KB_tabela,MATCH(H$9,KB_menu,0)-2,FALSE())),"BŁĄD brak takiego KB",IF(H371=0,IF(LEFT(C371,4)="OPEX","OK",IF(G371="brak kosztów CAPEX","OK","Brak Ceny KB")),"OK"))</f>
        <v/>
      </c>
      <c r="K371" s="41">
        <f>IF(AJ371="nie zgadza się liczba użytych JB","Nie liczy wszystkich JB",IF(BD371="nie zgadza się liczba użytych JB","Nie liczy wszystkich JB",IF(BX371="nie zgadza się liczba użytych JB","Nie liczy wszystkich JB",IF(BX371="nie zgadza się liczba użytych JB","Nie liczy wszystkich JB","OK"))))</f>
        <v/>
      </c>
      <c r="L371" s="361">
        <f>ROUND((E371*H371),2)</f>
        <v/>
      </c>
      <c r="M371" s="41">
        <f>VLOOKUP(B371,JB_tabela,MATCH(M$9,JB_menu,0)-1,FALSE())</f>
        <v/>
      </c>
      <c r="P371" s="41">
        <f>IF(ISERROR(VLOOKUP(S371,KATEGORIA_tabela,MATCH(P$9,KATEGORIA_menu,0)-2,FALSE())),,VLOOKUP(S371,KATEGORIA_tabela,MATCH(P$9,KATEGORIA_menu,0)-2,FALSE()))</f>
        <v/>
      </c>
      <c r="Q371" s="41">
        <f>IF(ISERROR(VLOOKUP(B371,JB_tabela,MATCH(Q$9,JB_menu,0)-1,FALSE())),,VLOOKUP(B371,JB_tabela,MATCH(Q$9,JB_menu,0)-1,FALSE()))</f>
        <v/>
      </c>
      <c r="R371" s="41">
        <f>IF(ISERROR(VLOOKUP(G371,KB_tabela,MATCH(R$9,KB_menu,0)-2,FALSE())),,VLOOKUP(G371,KB_tabela,MATCH(R$9,KB_menu,0)-2,FALSE()))</f>
        <v/>
      </c>
      <c r="S371" s="41">
        <f>IF(ISERROR(VLOOKUP(G371,KB_tabela,MATCH(S$9,KB_menu,0)-2,FALSE())),,VLOOKUP(G371,KB_tabela,MATCH(S$9,KB_menu,0)-2,FALSE()))</f>
        <v/>
      </c>
      <c r="T371" s="116">
        <f>IF($C371="CAPEX - 1szt JB",IF($M371="szt",SUMIFS(Kosztorys!$F:$F,Kosztorys!$D:$D,$B371,Kosztorys!$I:$I,CONCATENATE("&lt;01.01.",U$10,""))-SUMIFS(Kosztorys!$F:$F,Kosztorys!$D:$D,$B371,Kosztorys!$I:$I,CONCATENATE("&lt;01.01.",T$10,"")),COUNTIFS(Kosztorys!$D:$D,$B371,Kosztorys!$I:$I,CONCATENATE("&lt;01.01.",U$10,""))-COUNTIFS(Kosztorys!$D:$D,$B371,Kosztorys!$I:$I,CONCATENATE("&lt;01.01.",T$10,""))),0)</f>
        <v/>
      </c>
      <c r="U371" s="116">
        <f>IF($C371="CAPEX - 1szt JB",IF($M371="szt",SUMIFS(Kosztorys!$F:$F,Kosztorys!$D:$D,$B371,Kosztorys!$I:$I,CONCATENATE("&lt;01.01.",V$10,""))-SUMIFS(Kosztorys!$F:$F,Kosztorys!$D:$D,$B371,Kosztorys!$I:$I,CONCATENATE("&lt;01.01.",U$10,"")),COUNTIFS(Kosztorys!$D:$D,$B371,Kosztorys!$I:$I,CONCATENATE("&lt;01.01.",V$10,""))-COUNTIFS(Kosztorys!$D:$D,$B371,Kosztorys!$I:$I,CONCATENATE("&lt;01.01.",U$10,""))),0)</f>
        <v/>
      </c>
      <c r="V371" s="116">
        <f>IF($C371="CAPEX - 1szt JB",IF($M371="szt",SUMIFS(Kosztorys!$F:$F,Kosztorys!$D:$D,$B371,Kosztorys!$I:$I,CONCATENATE("&lt;01.01.",W$10,""))-SUMIFS(Kosztorys!$F:$F,Kosztorys!$D:$D,$B371,Kosztorys!$I:$I,CONCATENATE("&lt;01.01.",V$10,"")),COUNTIFS(Kosztorys!$D:$D,$B371,Kosztorys!$I:$I,CONCATENATE("&lt;01.01.",W$10,""))-COUNTIFS(Kosztorys!$D:$D,$B371,Kosztorys!$I:$I,CONCATENATE("&lt;01.01.",V$10,""))),0)</f>
        <v/>
      </c>
      <c r="W371" s="116">
        <f>IF($C371="CAPEX - 1szt JB",IF($M371="szt",SUMIFS(Kosztorys!$F:$F,Kosztorys!$D:$D,$B371,Kosztorys!$I:$I,CONCATENATE("&lt;01.01.",X$10,""))-SUMIFS(Kosztorys!$F:$F,Kosztorys!$D:$D,$B371,Kosztorys!$I:$I,CONCATENATE("&lt;01.01.",W$10,"")),COUNTIFS(Kosztorys!$D:$D,$B371,Kosztorys!$I:$I,CONCATENATE("&lt;01.01.",X$10,""))-COUNTIFS(Kosztorys!$D:$D,$B371,Kosztorys!$I:$I,CONCATENATE("&lt;01.01.",W$10,""))),0)</f>
        <v/>
      </c>
      <c r="X371" s="116">
        <f>IF($C371="CAPEX - 1szt JB",IF($M371="szt",SUMIFS(Kosztorys!$F:$F,Kosztorys!$D:$D,$B371,Kosztorys!$I:$I,CONCATENATE("&lt;01.01.",Y$10,""))-SUMIFS(Kosztorys!$F:$F,Kosztorys!$D:$D,$B371,Kosztorys!$I:$I,CONCATENATE("&lt;01.01.",X$10,"")),COUNTIFS(Kosztorys!$D:$D,$B371,Kosztorys!$I:$I,CONCATENATE("&lt;01.01.",Y$10,""))-COUNTIFS(Kosztorys!$D:$D,$B371,Kosztorys!$I:$I,CONCATENATE("&lt;01.01.",X$10,""))),0)</f>
        <v/>
      </c>
      <c r="Y371" s="116">
        <f>IF($C371="CAPEX - 1szt JB",IF($M371="szt",SUMIFS(Kosztorys!$F:$F,Kosztorys!$D:$D,$B371,Kosztorys!$I:$I,CONCATENATE("&lt;01.01.",Z$10,""))-SUMIFS(Kosztorys!$F:$F,Kosztorys!$D:$D,$B371,Kosztorys!$I:$I,CONCATENATE("&lt;01.01.",Y$10,"")),COUNTIFS(Kosztorys!$D:$D,$B371,Kosztorys!$I:$I,CONCATENATE("&lt;01.01.",Z$10,""))-COUNTIFS(Kosztorys!$D:$D,$B371,Kosztorys!$I:$I,CONCATENATE("&lt;01.01.",Y$10,""))),0)</f>
        <v/>
      </c>
      <c r="Z371" s="116">
        <f>IF($C371="CAPEX - 1szt JB",IF($M371="szt",SUMIFS(Kosztorys!$F:$F,Kosztorys!$D:$D,$B371,Kosztorys!$I:$I,CONCATENATE("&lt;01.01.",AA$10,""))-SUMIFS(Kosztorys!$F:$F,Kosztorys!$D:$D,$B371,Kosztorys!$I:$I,CONCATENATE("&lt;01.01.",Z$10,"")),COUNTIFS(Kosztorys!$D:$D,$B371,Kosztorys!$I:$I,CONCATENATE("&lt;01.01.",AA$10,""))-COUNTIFS(Kosztorys!$D:$D,$B371,Kosztorys!$I:$I,CONCATENATE("&lt;01.01.",Z$10,""))),0)</f>
        <v/>
      </c>
      <c r="AA371" s="116">
        <f>IF($C371="CAPEX - 1szt JB",IF($M371="szt",SUMIFS(Kosztorys!$F:$F,Kosztorys!$D:$D,$B371,Kosztorys!$I:$I,CONCATENATE("&lt;01.01.",AB$10,""))-SUMIFS(Kosztorys!$F:$F,Kosztorys!$D:$D,$B371,Kosztorys!$I:$I,CONCATENATE("&lt;01.01.",AA$10,"")),COUNTIFS(Kosztorys!$D:$D,$B371,Kosztorys!$I:$I,CONCATENATE("&lt;01.01.",AB$10,""))-COUNTIFS(Kosztorys!$D:$D,$B371,Kosztorys!$I:$I,CONCATENATE("&lt;01.01.",AA$10,""))),0)</f>
        <v/>
      </c>
      <c r="AB371" s="116">
        <f>IF($C371="CAPEX - 1szt JB",IF($M371="szt",SUMIFS(Kosztorys!$F:$F,Kosztorys!$D:$D,$B371,Kosztorys!$I:$I,CONCATENATE("&lt;01.01.",AC$10,""))-SUMIFS(Kosztorys!$F:$F,Kosztorys!$D:$D,$B371,Kosztorys!$I:$I,CONCATENATE("&lt;01.01.",AB$10,"")),COUNTIFS(Kosztorys!$D:$D,$B371,Kosztorys!$I:$I,CONCATENATE("&lt;01.01.",AC$10,""))-COUNTIFS(Kosztorys!$D:$D,$B371,Kosztorys!$I:$I,CONCATENATE("&lt;01.01.",AB$10,""))),0)</f>
        <v/>
      </c>
      <c r="AC371" s="116">
        <f>IF($C371="CAPEX - 1szt JB",IF($M371="szt",SUMIFS(Kosztorys!$F:$F,Kosztorys!$D:$D,$B371,Kosztorys!$I:$I,CONCATENATE("&lt;01.01.",AD$10,""))-SUMIFS(Kosztorys!$F:$F,Kosztorys!$D:$D,$B371,Kosztorys!$I:$I,CONCATENATE("&lt;01.01.",AC$10,"")),COUNTIFS(Kosztorys!$D:$D,$B371,Kosztorys!$I:$I,CONCATENATE("&lt;01.01.",AD$10,""))-COUNTIFS(Kosztorys!$D:$D,$B371,Kosztorys!$I:$I,CONCATENATE("&lt;01.01.",AC$10,""))),0)</f>
        <v/>
      </c>
      <c r="AD371" s="116">
        <f>IF($C371="CAPEX - 1szt JB",IF($M371="szt",SUMIFS(Kosztorys!$F:$F,Kosztorys!$D:$D,$B371,Kosztorys!$I:$I,CONCATENATE("&lt;01.01.",AE$10,""))-SUMIFS(Kosztorys!$F:$F,Kosztorys!$D:$D,$B371,Kosztorys!$I:$I,CONCATENATE("&lt;01.01.",AD$10,"")),COUNTIFS(Kosztorys!$D:$D,$B371,Kosztorys!$I:$I,CONCATENATE("&lt;01.01.",AE$10,""))-COUNTIFS(Kosztorys!$D:$D,$B371,Kosztorys!$I:$I,CONCATENATE("&lt;01.01.",AD$10,""))),0)</f>
        <v/>
      </c>
      <c r="AE371" s="116">
        <f>IF($C371="CAPEX - 1szt JB",IF($M371="szt",SUMIFS(Kosztorys!$F:$F,Kosztorys!$D:$D,$B371,Kosztorys!$I:$I,CONCATENATE("&lt;01.01.",AF$10,""))-SUMIFS(Kosztorys!$F:$F,Kosztorys!$D:$D,$B371,Kosztorys!$I:$I,CONCATENATE("&lt;01.01.",AE$10,"")),COUNTIFS(Kosztorys!$D:$D,$B371,Kosztorys!$I:$I,CONCATENATE("&lt;01.01.",AF$10,""))-COUNTIFS(Kosztorys!$D:$D,$B371,Kosztorys!$I:$I,CONCATENATE("&lt;01.01.",AE$10,""))),0)</f>
        <v/>
      </c>
      <c r="AF371" s="116">
        <f>IF($C371="CAPEX - 1szt JB",IF($M371="szt",SUMIFS(Kosztorys!$F:$F,Kosztorys!$D:$D,$B371,Kosztorys!$I:$I,CONCATENATE("&lt;01.01.",AG$10,""))-SUMIFS(Kosztorys!$F:$F,Kosztorys!$D:$D,$B371,Kosztorys!$I:$I,CONCATENATE("&lt;01.01.",AF$10,"")),COUNTIFS(Kosztorys!$D:$D,$B371,Kosztorys!$I:$I,CONCATENATE("&lt;01.01.",AG$10,""))-COUNTIFS(Kosztorys!$D:$D,$B371,Kosztorys!$I:$I,CONCATENATE("&lt;01.01.",AF$10,""))),0)</f>
        <v/>
      </c>
      <c r="AG371" s="116">
        <f>IF($C371="CAPEX - 1szt JB",IF($M371="szt",SUMIFS(Kosztorys!$F:$F,Kosztorys!$D:$D,$B371,Kosztorys!$I:$I,CONCATENATE("&lt;01.01.",AH$10,""))-SUMIFS(Kosztorys!$F:$F,Kosztorys!$D:$D,$B371,Kosztorys!$I:$I,CONCATENATE("&lt;01.01.",AG$10,"")),COUNTIFS(Kosztorys!$D:$D,$B371,Kosztorys!$I:$I,CONCATENATE("&lt;01.01.",AH$10,""))-COUNTIFS(Kosztorys!$D:$D,$B371,Kosztorys!$I:$I,CONCATENATE("&lt;01.01.",AG$10,""))),0)</f>
        <v/>
      </c>
      <c r="AH371" s="116">
        <f>IF($C371="CAPEX - 1szt JB",IF($M371="szt",SUMIFS(Kosztorys!$F:$F,Kosztorys!$D:$D,$B371,Kosztorys!$I:$I,CONCATENATE("&lt;01.01.",AI$10,""))-SUMIFS(Kosztorys!$F:$F,Kosztorys!$D:$D,$B371,Kosztorys!$I:$I,CONCATENATE("&lt;01.01.",AH$10,"")),COUNTIFS(Kosztorys!$D:$D,$B371,Kosztorys!$I:$I,CONCATENATE("&lt;01.01.",AI$10,""))-COUNTIFS(Kosztorys!$D:$D,$B371,Kosztorys!$I:$I,CONCATENATE("&lt;01.01.",AH$10,""))),0)</f>
        <v/>
      </c>
      <c r="AI371" s="116">
        <f>IF($C371="CAPEX - 1szt JB",IF($M371="szt",SUMIFS(Kosztorys!$F:$F,Kosztorys!$D:$D,$B371,Kosztorys!$I:$I,CONCATENATE("&lt;01.01.",AJ$10,""))-SUMIFS(Kosztorys!$F:$F,Kosztorys!$D:$D,$B371,Kosztorys!$I:$I,CONCATENATE("&lt;01.01.",AI$10,"")),COUNTIFS(Kosztorys!$D:$D,$B371,Kosztorys!$I:$I,CONCATENATE("&lt;01.01.",AJ$10,""))-COUNTIFS(Kosztorys!$D:$D,$B371,Kosztorys!$I:$I,CONCATENATE("&lt;01.01.",AI$10,""))),0)</f>
        <v/>
      </c>
      <c r="AJ371" s="116">
        <f>IF(C371="CAPEX - 1szt JB",IF(SUM(T371:AI371)=IF(ISERROR(VLOOKUP(B371,JB_tabela,MATCH(AJ$9,JB_menu,0)-1,FALSE())),,VLOOKUP(B371,JB_tabela,MATCH(AJ$9,JB_menu,0)-1,FALSE())),"OK","nie zgadza się liczba użytych JB"),"OK-ND")</f>
        <v/>
      </c>
      <c r="AM371" s="41">
        <f>IFERROR("_" &amp; VLOOKUP($B371,#REF!,1,FALSE()),#REF!)</f>
        <v/>
      </c>
      <c r="AN371" s="41">
        <f>IF($C371="CAPEX - Długość 1m",SUMIFS(Kosztorys!$F:$F,Kosztorys!$D:$D,$B371,Kosztorys!$I:$I,CONCATENATE("&lt;31.12.",AN$10,""))-SUMIFS(Kosztorys!$F:$F,Kosztorys!$D:$D,$B371,Kosztorys!$I:$I,CONCATENATE("&lt;31.12.",AM$10,"")),"x")</f>
        <v/>
      </c>
      <c r="AO371" s="41">
        <f>IF($C371="CAPEX - Długość 1m",SUMIFS(Kosztorys!$F:$F,Kosztorys!$D:$D,$B371,Kosztorys!$I:$I,CONCATENATE("&lt;31.12.",AO$10,""))-SUMIFS(Kosztorys!$F:$F,Kosztorys!$D:$D,$B371,Kosztorys!$I:$I,CONCATENATE("&lt;31.12.",AN$10,"")),"x")</f>
        <v/>
      </c>
      <c r="AP371" s="41">
        <f>IF($C371="CAPEX - Długość 1m",SUMIFS(Kosztorys!$F:$F,Kosztorys!$D:$D,$B371,Kosztorys!$I:$I,CONCATENATE("&lt;31.12.",AP$10,""))-SUMIFS(Kosztorys!$F:$F,Kosztorys!$D:$D,$B371,Kosztorys!$I:$I,CONCATENATE("&lt;31.12.",AO$10,"")),"x")</f>
        <v/>
      </c>
      <c r="AQ371" s="41">
        <f>IF($C371="CAPEX - Długość 1m",SUMIFS(Kosztorys!$F:$F,Kosztorys!$D:$D,$B371,Kosztorys!$I:$I,CONCATENATE("&lt;31.12.",AQ$10,""))-SUMIFS(Kosztorys!$F:$F,Kosztorys!$D:$D,$B371,Kosztorys!$I:$I,CONCATENATE("&lt;31.12.",AP$10,"")),"x")</f>
        <v/>
      </c>
      <c r="AR371" s="41">
        <f>IF($C371="CAPEX - Długość 1m",SUMIFS(Kosztorys!$F:$F,Kosztorys!$D:$D,$B371,Kosztorys!$I:$I,CONCATENATE("&lt;31.12.",AR$10,""))-SUMIFS(Kosztorys!$F:$F,Kosztorys!$D:$D,$B371,Kosztorys!$I:$I,CONCATENATE("&lt;31.12.",AQ$10,"")),"x")</f>
        <v/>
      </c>
      <c r="AS371" s="41">
        <f>IF($C371="CAPEX - Długość 1m",SUMIFS(Kosztorys!$F:$F,Kosztorys!$D:$D,$B371,Kosztorys!$I:$I,CONCATENATE("&lt;31.12.",AS$10,""))-SUMIFS(Kosztorys!$F:$F,Kosztorys!$D:$D,$B371,Kosztorys!$I:$I,CONCATENATE("&lt;31.12.",AR$10,"")),"x")</f>
        <v/>
      </c>
      <c r="AT371" s="41">
        <f>IF($C371="CAPEX - Długość 1m",SUMIFS(Kosztorys!$F:$F,Kosztorys!$D:$D,$B371,Kosztorys!$I:$I,CONCATENATE("&lt;31.12.",AT$10,""))-SUMIFS(Kosztorys!$F:$F,Kosztorys!$D:$D,$B371,Kosztorys!$I:$I,CONCATENATE("&lt;31.12.",AS$10,"")),"x")</f>
        <v/>
      </c>
      <c r="AU371" s="41">
        <f>IF($C371="CAPEX - Długość 1m",SUMIFS(Kosztorys!$F:$F,Kosztorys!$D:$D,$B371,Kosztorys!$I:$I,CONCATENATE("&lt;31.12.",AU$10,""))-SUMIFS(Kosztorys!$F:$F,Kosztorys!$D:$D,$B371,Kosztorys!$I:$I,CONCATENATE("&lt;31.12.",AT$10,"")),"x")</f>
        <v/>
      </c>
      <c r="AV371" s="41">
        <f>IF($C371="CAPEX - Długość 1m",SUMIFS(Kosztorys!$F:$F,Kosztorys!$D:$D,$B371,Kosztorys!$I:$I,CONCATENATE("&lt;31.12.",AV$10,""))-SUMIFS(Kosztorys!$F:$F,Kosztorys!$D:$D,$B371,Kosztorys!$I:$I,CONCATENATE("&lt;31.12.",AU$10,"")),"x")</f>
        <v/>
      </c>
      <c r="AW371" s="41">
        <f>IF($C371="CAPEX - Długość 1m",SUMIFS(Kosztorys!$F:$F,Kosztorys!$D:$D,$B371,Kosztorys!$I:$I,CONCATENATE("&lt;31.12.",AW$10,""))-SUMIFS(Kosztorys!$F:$F,Kosztorys!$D:$D,$B371,Kosztorys!$I:$I,CONCATENATE("&lt;31.12.",AV$10,"")),"x")</f>
        <v/>
      </c>
      <c r="AX371" s="41">
        <f>IF($C371="CAPEX - Długość 1m",SUMIFS(Kosztorys!$F:$F,Kosztorys!$D:$D,$B371,Kosztorys!$I:$I,CONCATENATE("&lt;31.12.",AX$10,""))-SUMIFS(Kosztorys!$F:$F,Kosztorys!$D:$D,$B371,Kosztorys!$I:$I,CONCATENATE("&lt;31.12.",AW$10,"")),"x")</f>
        <v/>
      </c>
      <c r="AY371" s="41">
        <f>IF($C371="CAPEX - Długość 1m",SUMIFS(Kosztorys!$F:$F,Kosztorys!$D:$D,$B371,Kosztorys!$I:$I,CONCATENATE("&lt;31.12.",AY$10,""))-SUMIFS(Kosztorys!$F:$F,Kosztorys!$D:$D,$B371,Kosztorys!$I:$I,CONCATENATE("&lt;31.12.",AX$10,"")),"x")</f>
        <v/>
      </c>
      <c r="AZ371" s="41">
        <f>IF($C371="CAPEX - Długość 1m",SUMIFS(Kosztorys!$F:$F,Kosztorys!$D:$D,$B371,Kosztorys!$I:$I,CONCATENATE("&lt;31.12.",AZ$10,""))-SUMIFS(Kosztorys!$F:$F,Kosztorys!$D:$D,$B371,Kosztorys!$I:$I,CONCATENATE("&lt;31.12.",AY$10,"")),"x")</f>
        <v/>
      </c>
      <c r="BA371" s="41">
        <f>IF($C371="CAPEX - Długość 1m",SUMIFS(Kosztorys!$F:$F,Kosztorys!$D:$D,$B371,Kosztorys!$I:$I,CONCATENATE("&lt;31.12.",BA$10,""))-SUMIFS(Kosztorys!$F:$F,Kosztorys!$D:$D,$B371,Kosztorys!$I:$I,CONCATENATE("&lt;31.12.",AZ$10,"")),"x")</f>
        <v/>
      </c>
      <c r="BB371" s="41">
        <f>IF($C371="CAPEX - Długość 1m",SUMIFS(Kosztorys!$F:$F,Kosztorys!$D:$D,$B371,Kosztorys!$I:$I,CONCATENATE("&lt;31.12.",BB$10,""))-SUMIFS(Kosztorys!$F:$F,Kosztorys!$D:$D,$B371,Kosztorys!$I:$I,CONCATENATE("&lt;31.12.",BA$10,"")),"x")</f>
        <v/>
      </c>
      <c r="BC371" s="41">
        <f>IF($C371="CAPEX - Długość 1m",SUMIFS(Kosztorys!$F:$F,Kosztorys!$D:$D,$B371,Kosztorys!$I:$I,CONCATENATE("&lt;31.12.",BC$10,""))-SUMIFS(Kosztorys!$F:$F,Kosztorys!$D:$D,$B371,Kosztorys!$I:$I,CONCATENATE("&lt;31.12.",BB$10,"")),"x")</f>
        <v/>
      </c>
      <c r="BD371" s="41">
        <f>IF(C371="CAPEX - Długość 1m",IF(SUM(AN371:BC371)=IF(ISERROR(VLOOKUP(B371,JB_tabela,MATCH(BD$9,JB_menu,0)-1,FALSE())),,VLOOKUP(B371,JB_tabela,MATCH(BD$9,JB_menu,0)-1,FALSE())),"OK","nie zgadza się liczba użytych JB"),"OK-ND")</f>
        <v/>
      </c>
      <c r="BH371" s="41">
        <f>IF($C371="OPEX - Koszt 1szt/rok",IF($M371="szt",SUMIFS(Kosztorys!$F:$F,Kosztorys!$D:$D,$B371,Kosztorys!$I:$I,CONCATENATE("&lt;01.01.",BH$10,""))+(SUMIFS(Kosztorys!$F:$F,Kosztorys!$D:$D,$B371,Kosztorys!$I:$I,CONCATENATE("&lt;=31.03.",BH$10,""))-SUMIFS(Kosztorys!$F:$F,Kosztorys!$D:$D,$B371,Kosztorys!$I:$I,CONCATENATE("&lt;=31.12.",BG$10,"")))*0.75+(SUMIFS(Kosztorys!$F:$F,Kosztorys!$D:$D,$B371,Kosztorys!$I:$I,CONCATENATE("&lt;=30.06.",BH$10,""))-SUMIFS(Kosztorys!$F:$F,Kosztorys!$D:$D,$B371,Kosztorys!$I:$I,CONCATENATE("&lt;=31.03.",BH$10,"")))*0.5+(SUMIFS(Kosztorys!$F:$F,Kosztorys!$D:$D,$B371,Kosztorys!$I:$I,CONCATENATE("&lt;=30.09.",BH$10,""))-SUMIFS(Kosztorys!$F:$F,Kosztorys!$D:$D,$B371,Kosztorys!$I:$I,CONCATENATE("&lt;=30.06.",BH$10,"")))*0.25,"nic"),0)</f>
        <v/>
      </c>
      <c r="BI371" s="41">
        <f>IF($C371="OPEX - Koszt 1szt/rok",IF($M371="szt",SUMIFS(Kosztorys!$F:$F,Kosztorys!$D:$D,$B371,Kosztorys!$I:$I,CONCATENATE("&lt;01.01.",BI$10,""))+(SUMIFS(Kosztorys!$F:$F,Kosztorys!$D:$D,$B371,Kosztorys!$I:$I,CONCATENATE("&lt;=31.03.",BI$10,""))-SUMIFS(Kosztorys!$F:$F,Kosztorys!$D:$D,$B371,Kosztorys!$I:$I,CONCATENATE("&lt;=31.12.",BH$10,"")))*0.75+(SUMIFS(Kosztorys!$F:$F,Kosztorys!$D:$D,$B371,Kosztorys!$I:$I,CONCATENATE("&lt;=30.06.",BI$10,""))-SUMIFS(Kosztorys!$F:$F,Kosztorys!$D:$D,$B371,Kosztorys!$I:$I,CONCATENATE("&lt;=31.03.",BI$10,"")))*0.5+(SUMIFS(Kosztorys!$F:$F,Kosztorys!$D:$D,$B371,Kosztorys!$I:$I,CONCATENATE("&lt;=30.09.",BI$10,""))-SUMIFS(Kosztorys!$F:$F,Kosztorys!$D:$D,$B371,Kosztorys!$I:$I,CONCATENATE("&lt;=30.06.",BI$10,"")))*0.25,"nic"),0)</f>
        <v/>
      </c>
      <c r="BJ371" s="41">
        <f>IF($C371="OPEX - Koszt 1szt/rok",IF($M371="szt",SUMIFS(Kosztorys!$F:$F,Kosztorys!$D:$D,$B371,Kosztorys!$I:$I,CONCATENATE("&lt;01.01.",BJ$10,""))+(SUMIFS(Kosztorys!$F:$F,Kosztorys!$D:$D,$B371,Kosztorys!$I:$I,CONCATENATE("&lt;=31.03.",BJ$10,""))-SUMIFS(Kosztorys!$F:$F,Kosztorys!$D:$D,$B371,Kosztorys!$I:$I,CONCATENATE("&lt;=31.12.",BI$10,"")))*0.75+(SUMIFS(Kosztorys!$F:$F,Kosztorys!$D:$D,$B371,Kosztorys!$I:$I,CONCATENATE("&lt;=30.06.",BJ$10,""))-SUMIFS(Kosztorys!$F:$F,Kosztorys!$D:$D,$B371,Kosztorys!$I:$I,CONCATENATE("&lt;=31.03.",BJ$10,"")))*0.5+(SUMIFS(Kosztorys!$F:$F,Kosztorys!$D:$D,$B371,Kosztorys!$I:$I,CONCATENATE("&lt;=30.09.",BJ$10,""))-SUMIFS(Kosztorys!$F:$F,Kosztorys!$D:$D,$B371,Kosztorys!$I:$I,CONCATENATE("&lt;=30.06.",BJ$10,"")))*0.25,"nic"),0)</f>
        <v/>
      </c>
      <c r="BK371" s="41">
        <f>IF($C371="OPEX - Koszt 1szt/rok",IF($M371="szt",SUMIFS(Kosztorys!$F:$F,Kosztorys!$D:$D,$B371,Kosztorys!$I:$I,CONCATENATE("&lt;01.01.",BK$10,""))+(SUMIFS(Kosztorys!$F:$F,Kosztorys!$D:$D,$B371,Kosztorys!$I:$I,CONCATENATE("&lt;=31.03.",BK$10,""))-SUMIFS(Kosztorys!$F:$F,Kosztorys!$D:$D,$B371,Kosztorys!$I:$I,CONCATENATE("&lt;=31.12.",BJ$10,"")))*0.75+(SUMIFS(Kosztorys!$F:$F,Kosztorys!$D:$D,$B371,Kosztorys!$I:$I,CONCATENATE("&lt;=30.06.",BK$10,""))-SUMIFS(Kosztorys!$F:$F,Kosztorys!$D:$D,$B371,Kosztorys!$I:$I,CONCATENATE("&lt;=31.03.",BK$10,"")))*0.5+(SUMIFS(Kosztorys!$F:$F,Kosztorys!$D:$D,$B371,Kosztorys!$I:$I,CONCATENATE("&lt;=30.09.",BK$10,""))-SUMIFS(Kosztorys!$F:$F,Kosztorys!$D:$D,$B371,Kosztorys!$I:$I,CONCATENATE("&lt;=30.06.",BK$10,"")))*0.25,"nic"),0)</f>
        <v/>
      </c>
      <c r="BL371" s="41">
        <f>IF($C371="OPEX - Koszt 1szt/rok",IF($M371="szt",SUMIFS(Kosztorys!$F:$F,Kosztorys!$D:$D,$B371,Kosztorys!$I:$I,CONCATENATE("&lt;01.01.",BL$10,""))+(SUMIFS(Kosztorys!$F:$F,Kosztorys!$D:$D,$B371,Kosztorys!$I:$I,CONCATENATE("&lt;=31.03.",BL$10,""))-SUMIFS(Kosztorys!$F:$F,Kosztorys!$D:$D,$B371,Kosztorys!$I:$I,CONCATENATE("&lt;=31.12.",BK$10,"")))*0.75+(SUMIFS(Kosztorys!$F:$F,Kosztorys!$D:$D,$B371,Kosztorys!$I:$I,CONCATENATE("&lt;=30.06.",BL$10,""))-SUMIFS(Kosztorys!$F:$F,Kosztorys!$D:$D,$B371,Kosztorys!$I:$I,CONCATENATE("&lt;=31.03.",BL$10,"")))*0.5+(SUMIFS(Kosztorys!$F:$F,Kosztorys!$D:$D,$B371,Kosztorys!$I:$I,CONCATENATE("&lt;=30.09.",BL$10,""))-SUMIFS(Kosztorys!$F:$F,Kosztorys!$D:$D,$B371,Kosztorys!$I:$I,CONCATENATE("&lt;=30.06.",BL$10,"")))*0.25,"nic"),0)</f>
        <v/>
      </c>
      <c r="BM371" s="41">
        <f>IF($C371="OPEX - Koszt 1szt/rok",IF($M371="szt",SUMIFS(Kosztorys!$F:$F,Kosztorys!$D:$D,$B371,Kosztorys!$I:$I,CONCATENATE("&lt;01.01.",BM$10,""))+(SUMIFS(Kosztorys!$F:$F,Kosztorys!$D:$D,$B371,Kosztorys!$I:$I,CONCATENATE("&lt;=31.03.",BM$10,""))-SUMIFS(Kosztorys!$F:$F,Kosztorys!$D:$D,$B371,Kosztorys!$I:$I,CONCATENATE("&lt;=31.12.",BL$10,"")))*0.75+(SUMIFS(Kosztorys!$F:$F,Kosztorys!$D:$D,$B371,Kosztorys!$I:$I,CONCATENATE("&lt;=30.06.",BM$10,""))-SUMIFS(Kosztorys!$F:$F,Kosztorys!$D:$D,$B371,Kosztorys!$I:$I,CONCATENATE("&lt;=31.03.",BM$10,"")))*0.5+(SUMIFS(Kosztorys!$F:$F,Kosztorys!$D:$D,$B371,Kosztorys!$I:$I,CONCATENATE("&lt;=30.09.",BM$10,""))-SUMIFS(Kosztorys!$F:$F,Kosztorys!$D:$D,$B371,Kosztorys!$I:$I,CONCATENATE("&lt;=30.06.",BM$10,"")))*0.25,"nic"),0)</f>
        <v/>
      </c>
      <c r="BN371" s="41">
        <f>IF($C371="OPEX - Koszt 1szt/rok",IF($M371="szt",SUMIFS(Kosztorys!$F:$F,Kosztorys!$D:$D,$B371,Kosztorys!$I:$I,CONCATENATE("&lt;01.01.",BN$10,""))+(SUMIFS(Kosztorys!$F:$F,Kosztorys!$D:$D,$B371,Kosztorys!$I:$I,CONCATENATE("&lt;=31.03.",BN$10,""))-SUMIFS(Kosztorys!$F:$F,Kosztorys!$D:$D,$B371,Kosztorys!$I:$I,CONCATENATE("&lt;=31.12.",BM$10,"")))*0.75+(SUMIFS(Kosztorys!$F:$F,Kosztorys!$D:$D,$B371,Kosztorys!$I:$I,CONCATENATE("&lt;=30.06.",BN$10,""))-SUMIFS(Kosztorys!$F:$F,Kosztorys!$D:$D,$B371,Kosztorys!$I:$I,CONCATENATE("&lt;=31.03.",BN$10,"")))*0.5+(SUMIFS(Kosztorys!$F:$F,Kosztorys!$D:$D,$B371,Kosztorys!$I:$I,CONCATENATE("&lt;=30.09.",BN$10,""))-SUMIFS(Kosztorys!$F:$F,Kosztorys!$D:$D,$B371,Kosztorys!$I:$I,CONCATENATE("&lt;=30.06.",BN$10,"")))*0.25,"nic"),0)</f>
        <v/>
      </c>
      <c r="BO371" s="41">
        <f>IF($C371="OPEX - Koszt 1szt/rok",IF($M371="szt",SUMIFS(Kosztorys!$F:$F,Kosztorys!$D:$D,$B371,Kosztorys!$I:$I,CONCATENATE("&lt;01.01.",BO$10,""))+(SUMIFS(Kosztorys!$F:$F,Kosztorys!$D:$D,$B371,Kosztorys!$I:$I,CONCATENATE("&lt;=31.03.",BO$10,""))-SUMIFS(Kosztorys!$F:$F,Kosztorys!$D:$D,$B371,Kosztorys!$I:$I,CONCATENATE("&lt;=31.12.",BN$10,"")))*0.75+(SUMIFS(Kosztorys!$F:$F,Kosztorys!$D:$D,$B371,Kosztorys!$I:$I,CONCATENATE("&lt;=30.06.",BO$10,""))-SUMIFS(Kosztorys!$F:$F,Kosztorys!$D:$D,$B371,Kosztorys!$I:$I,CONCATENATE("&lt;=31.03.",BO$10,"")))*0.5+(SUMIFS(Kosztorys!$F:$F,Kosztorys!$D:$D,$B371,Kosztorys!$I:$I,CONCATENATE("&lt;=30.09.",BO$10,""))-SUMIFS(Kosztorys!$F:$F,Kosztorys!$D:$D,$B371,Kosztorys!$I:$I,CONCATENATE("&lt;=30.06.",BO$10,"")))*0.25,"nic"),0)</f>
        <v/>
      </c>
      <c r="BP371" s="41">
        <f>IF($C371="OPEX - Koszt 1szt/rok",IF($M371="szt",SUMIFS(Kosztorys!$F:$F,Kosztorys!$D:$D,$B371,Kosztorys!$I:$I,CONCATENATE("&lt;01.01.",BP$10,""))+(SUMIFS(Kosztorys!$F:$F,Kosztorys!$D:$D,$B371,Kosztorys!$I:$I,CONCATENATE("&lt;=31.03.",BP$10,""))-SUMIFS(Kosztorys!$F:$F,Kosztorys!$D:$D,$B371,Kosztorys!$I:$I,CONCATENATE("&lt;=31.12.",BO$10,"")))*0.75+(SUMIFS(Kosztorys!$F:$F,Kosztorys!$D:$D,$B371,Kosztorys!$I:$I,CONCATENATE("&lt;=30.06.",BP$10,""))-SUMIFS(Kosztorys!$F:$F,Kosztorys!$D:$D,$B371,Kosztorys!$I:$I,CONCATENATE("&lt;=31.03.",BP$10,"")))*0.5+(SUMIFS(Kosztorys!$F:$F,Kosztorys!$D:$D,$B371,Kosztorys!$I:$I,CONCATENATE("&lt;=30.09.",BP$10,""))-SUMIFS(Kosztorys!$F:$F,Kosztorys!$D:$D,$B371,Kosztorys!$I:$I,CONCATENATE("&lt;=30.06.",BP$10,"")))*0.25,"nic"),0)</f>
        <v/>
      </c>
      <c r="BQ371" s="41">
        <f>IF($C371="OPEX - Koszt 1szt/rok",IF($M371="szt",SUMIFS(Kosztorys!$F:$F,Kosztorys!$D:$D,$B371,Kosztorys!$I:$I,CONCATENATE("&lt;01.01.",BQ$10,""))+(SUMIFS(Kosztorys!$F:$F,Kosztorys!$D:$D,$B371,Kosztorys!$I:$I,CONCATENATE("&lt;=31.03.",BQ$10,""))-SUMIFS(Kosztorys!$F:$F,Kosztorys!$D:$D,$B371,Kosztorys!$I:$I,CONCATENATE("&lt;=31.12.",BP$10,"")))*0.75+(SUMIFS(Kosztorys!$F:$F,Kosztorys!$D:$D,$B371,Kosztorys!$I:$I,CONCATENATE("&lt;=30.06.",BQ$10,""))-SUMIFS(Kosztorys!$F:$F,Kosztorys!$D:$D,$B371,Kosztorys!$I:$I,CONCATENATE("&lt;=31.03.",BQ$10,"")))*0.5+(SUMIFS(Kosztorys!$F:$F,Kosztorys!$D:$D,$B371,Kosztorys!$I:$I,CONCATENATE("&lt;=30.09.",BQ$10,""))-SUMIFS(Kosztorys!$F:$F,Kosztorys!$D:$D,$B371,Kosztorys!$I:$I,CONCATENATE("&lt;=30.06.",BQ$10,"")))*0.25,"nic"),0)</f>
        <v/>
      </c>
      <c r="BR371" s="41">
        <f>IF($C371="OPEX - Koszt 1szt/rok",IF($M371="szt",SUMIFS(Kosztorys!$F:$F,Kosztorys!$D:$D,$B371,Kosztorys!$I:$I,CONCATENATE("&lt;01.01.",BR$10,""))+(SUMIFS(Kosztorys!$F:$F,Kosztorys!$D:$D,$B371,Kosztorys!$I:$I,CONCATENATE("&lt;=31.03.",BR$10,""))-SUMIFS(Kosztorys!$F:$F,Kosztorys!$D:$D,$B371,Kosztorys!$I:$I,CONCATENATE("&lt;=31.12.",BQ$10,"")))*0.75+(SUMIFS(Kosztorys!$F:$F,Kosztorys!$D:$D,$B371,Kosztorys!$I:$I,CONCATENATE("&lt;=30.06.",BR$10,""))-SUMIFS(Kosztorys!$F:$F,Kosztorys!$D:$D,$B371,Kosztorys!$I:$I,CONCATENATE("&lt;=31.03.",BR$10,"")))*0.5+(SUMIFS(Kosztorys!$F:$F,Kosztorys!$D:$D,$B371,Kosztorys!$I:$I,CONCATENATE("&lt;=30.09.",BR$10,""))-SUMIFS(Kosztorys!$F:$F,Kosztorys!$D:$D,$B371,Kosztorys!$I:$I,CONCATENATE("&lt;=30.06.",BR$10,"")))*0.25,"nic"),0)</f>
        <v/>
      </c>
      <c r="BS371" s="41">
        <f>IF($C371="OPEX - Koszt 1szt/rok",IF($M371="szt",SUMIFS(Kosztorys!$F:$F,Kosztorys!$D:$D,$B371,Kosztorys!$I:$I,CONCATENATE("&lt;01.01.",BS$10,""))+(SUMIFS(Kosztorys!$F:$F,Kosztorys!$D:$D,$B371,Kosztorys!$I:$I,CONCATENATE("&lt;=31.03.",BS$10,""))-SUMIFS(Kosztorys!$F:$F,Kosztorys!$D:$D,$B371,Kosztorys!$I:$I,CONCATENATE("&lt;=31.12.",BR$10,"")))*0.75+(SUMIFS(Kosztorys!$F:$F,Kosztorys!$D:$D,$B371,Kosztorys!$I:$I,CONCATENATE("&lt;=30.06.",BS$10,""))-SUMIFS(Kosztorys!$F:$F,Kosztorys!$D:$D,$B371,Kosztorys!$I:$I,CONCATENATE("&lt;=31.03.",BS$10,"")))*0.5+(SUMIFS(Kosztorys!$F:$F,Kosztorys!$D:$D,$B371,Kosztorys!$I:$I,CONCATENATE("&lt;=30.09.",BS$10,""))-SUMIFS(Kosztorys!$F:$F,Kosztorys!$D:$D,$B371,Kosztorys!$I:$I,CONCATENATE("&lt;=30.06.",BS$10,"")))*0.25,"nic"),0)</f>
        <v/>
      </c>
      <c r="BT371" s="41">
        <f>IF($C371="OPEX - Koszt 1szt/rok",IF($M371="szt",SUMIFS(Kosztorys!$F:$F,Kosztorys!$D:$D,$B371,Kosztorys!$I:$I,CONCATENATE("&lt;01.01.",BT$10,""))+(SUMIFS(Kosztorys!$F:$F,Kosztorys!$D:$D,$B371,Kosztorys!$I:$I,CONCATENATE("&lt;=31.03.",BT$10,""))-SUMIFS(Kosztorys!$F:$F,Kosztorys!$D:$D,$B371,Kosztorys!$I:$I,CONCATENATE("&lt;=31.12.",BS$10,"")))*0.75+(SUMIFS(Kosztorys!$F:$F,Kosztorys!$D:$D,$B371,Kosztorys!$I:$I,CONCATENATE("&lt;=30.06.",BT$10,""))-SUMIFS(Kosztorys!$F:$F,Kosztorys!$D:$D,$B371,Kosztorys!$I:$I,CONCATENATE("&lt;=31.03.",BT$10,"")))*0.5+(SUMIFS(Kosztorys!$F:$F,Kosztorys!$D:$D,$B371,Kosztorys!$I:$I,CONCATENATE("&lt;=30.09.",BT$10,""))-SUMIFS(Kosztorys!$F:$F,Kosztorys!$D:$D,$B371,Kosztorys!$I:$I,CONCATENATE("&lt;=30.06.",BT$10,"")))*0.25,"nic"),0)</f>
        <v/>
      </c>
      <c r="BU371" s="41">
        <f>IF($C371="OPEX - Koszt 1szt/rok",IF($M371="szt",SUMIFS(Kosztorys!$F:$F,Kosztorys!$D:$D,$B371,Kosztorys!$I:$I,CONCATENATE("&lt;01.01.",BU$10,""))+(SUMIFS(Kosztorys!$F:$F,Kosztorys!$D:$D,$B371,Kosztorys!$I:$I,CONCATENATE("&lt;=31.03.",BU$10,""))-SUMIFS(Kosztorys!$F:$F,Kosztorys!$D:$D,$B371,Kosztorys!$I:$I,CONCATENATE("&lt;=31.12.",BT$10,"")))*0.75+(SUMIFS(Kosztorys!$F:$F,Kosztorys!$D:$D,$B371,Kosztorys!$I:$I,CONCATENATE("&lt;=30.06.",BU$10,""))-SUMIFS(Kosztorys!$F:$F,Kosztorys!$D:$D,$B371,Kosztorys!$I:$I,CONCATENATE("&lt;=31.03.",BU$10,"")))*0.5+(SUMIFS(Kosztorys!$F:$F,Kosztorys!$D:$D,$B371,Kosztorys!$I:$I,CONCATENATE("&lt;=30.09.",BU$10,""))-SUMIFS(Kosztorys!$F:$F,Kosztorys!$D:$D,$B371,Kosztorys!$I:$I,CONCATENATE("&lt;=30.06.",BU$10,"")))*0.25,"nic"),0)</f>
        <v/>
      </c>
      <c r="BV371" s="41">
        <f>IF($C371="OPEX - Koszt 1szt/rok",IF($M371="szt",SUMIFS(Kosztorys!$F:$F,Kosztorys!$D:$D,$B371,Kosztorys!$I:$I,CONCATENATE("&lt;01.01.",BV$10,""))+(SUMIFS(Kosztorys!$F:$F,Kosztorys!$D:$D,$B371,Kosztorys!$I:$I,CONCATENATE("&lt;=31.03.",BV$10,""))-SUMIFS(Kosztorys!$F:$F,Kosztorys!$D:$D,$B371,Kosztorys!$I:$I,CONCATENATE("&lt;=31.12.",BU$10,"")))*0.75+(SUMIFS(Kosztorys!$F:$F,Kosztorys!$D:$D,$B371,Kosztorys!$I:$I,CONCATENATE("&lt;=30.06.",BV$10,""))-SUMIFS(Kosztorys!$F:$F,Kosztorys!$D:$D,$B371,Kosztorys!$I:$I,CONCATENATE("&lt;=31.03.",BV$10,"")))*0.5+(SUMIFS(Kosztorys!$F:$F,Kosztorys!$D:$D,$B371,Kosztorys!$I:$I,CONCATENATE("&lt;=30.09.",BV$10,""))-SUMIFS(Kosztorys!$F:$F,Kosztorys!$D:$D,$B371,Kosztorys!$I:$I,CONCATENATE("&lt;=30.06.",BV$10,"")))*0.25,"nic"),0)</f>
        <v/>
      </c>
      <c r="BW371" s="41">
        <f>IF($C371="OPEX - Koszt 1szt/rok",IF($M371="szt",SUMIFS(Kosztorys!$F:$F,Kosztorys!$D:$D,$B371,Kosztorys!$I:$I,CONCATENATE("&lt;01.01.",BW$10,""))+(SUMIFS(Kosztorys!$F:$F,Kosztorys!$D:$D,$B371,Kosztorys!$I:$I,CONCATENATE("&lt;=31.03.",BW$10,""))-SUMIFS(Kosztorys!$F:$F,Kosztorys!$D:$D,$B371,Kosztorys!$I:$I,CONCATENATE("&lt;=31.12.",BV$10,"")))*0.75+(SUMIFS(Kosztorys!$F:$F,Kosztorys!$D:$D,$B371,Kosztorys!$I:$I,CONCATENATE("&lt;=30.06.",BW$10,""))-SUMIFS(Kosztorys!$F:$F,Kosztorys!$D:$D,$B371,Kosztorys!$I:$I,CONCATENATE("&lt;=31.03.",BW$10,"")))*0.5+(SUMIFS(Kosztorys!$F:$F,Kosztorys!$D:$D,$B371,Kosztorys!$I:$I,CONCATENATE("&lt;=30.09.",BW$10,""))-SUMIFS(Kosztorys!$F:$F,Kosztorys!$D:$D,$B371,Kosztorys!$I:$I,CONCATENATE("&lt;=30.06.",BW$10,"")))*0.25,"nic"),0)</f>
        <v/>
      </c>
      <c r="BX371" s="41">
        <f>IF(C371="OPEX - Koszt 1szt/rok",IF(MAX(BH371:BW371)=IF(ISERROR(VLOOKUP(B371,JB_tabela,MATCH(BX$9,JB_menu,0)-1,FALSE())),,VLOOKUP(B371,JB_tabela,MATCH(BX$9,JB_menu,0)-1,FALSE())),"OK","nie zgadza się liczba użytych JB"),"OK-ND")</f>
        <v/>
      </c>
      <c r="CB371" s="41">
        <f>IF($C371="OPEX - Długość 1m koszt/rok",IF($M371="m",SUMIFS(Kosztorys!$F:$F,Kosztorys!$D:$D,$B371,Kosztorys!$I:$I,CONCATENATE("&lt;01.01.",CB$10,""))+(SUMIFS(Kosztorys!$F:$F,Kosztorys!$D:$D,$B371,Kosztorys!$I:$I,CONCATENATE("&lt;=31.03.",CB$10,""))-SUMIFS(Kosztorys!$F:$F,Kosztorys!$D:$D,$B371,Kosztorys!$I:$I,CONCATENATE("&lt;=31.12.",CA$10,"")))*0.75+(SUMIFS(Kosztorys!$F:$F,Kosztorys!$D:$D,$B371,Kosztorys!$I:$I,CONCATENATE("&lt;=30.06.",CB$10,""))-SUMIFS(Kosztorys!$F:$F,Kosztorys!$D:$D,$B371,Kosztorys!$I:$I,CONCATENATE("&lt;=31.03.",CB$10,"")))*0.5+(SUMIFS(Kosztorys!$F:$F,Kosztorys!$D:$D,$B371,Kosztorys!$I:$I,CONCATENATE("&lt;=30.09.",CB$10,""))-SUMIFS(Kosztorys!$F:$F,Kosztorys!$D:$D,$B371,Kosztorys!$I:$I,CONCATENATE("&lt;=30.06.",CB$10,"")))*0.25,"nic"),0)</f>
        <v/>
      </c>
      <c r="CC371" s="41">
        <f>IF($C371="OPEX - Długość 1m koszt/rok",IF($M371="m",SUMIFS(Kosztorys!$F:$F,Kosztorys!$D:$D,$B371,Kosztorys!$I:$I,CONCATENATE("&lt;01.01.",CC$10,""))+(SUMIFS(Kosztorys!$F:$F,Kosztorys!$D:$D,$B371,Kosztorys!$I:$I,CONCATENATE("&lt;=31.03.",CC$10,""))-SUMIFS(Kosztorys!$F:$F,Kosztorys!$D:$D,$B371,Kosztorys!$I:$I,CONCATENATE("&lt;=31.12.",CB$10,"")))*0.75+(SUMIFS(Kosztorys!$F:$F,Kosztorys!$D:$D,$B371,Kosztorys!$I:$I,CONCATENATE("&lt;=30.06.",CC$10,""))-SUMIFS(Kosztorys!$F:$F,Kosztorys!$D:$D,$B371,Kosztorys!$I:$I,CONCATENATE("&lt;=31.03.",CC$10,"")))*0.5+(SUMIFS(Kosztorys!$F:$F,Kosztorys!$D:$D,$B371,Kosztorys!$I:$I,CONCATENATE("&lt;=30.09.",CC$10,""))-SUMIFS(Kosztorys!$F:$F,Kosztorys!$D:$D,$B371,Kosztorys!$I:$I,CONCATENATE("&lt;=30.06.",CC$10,"")))*0.25,"nic"),0)</f>
        <v/>
      </c>
      <c r="CD371" s="41">
        <f>IF($C371="OPEX - Długość 1m koszt/rok",IF($M371="m",SUMIFS(Kosztorys!$F:$F,Kosztorys!$D:$D,$B371,Kosztorys!$I:$I,CONCATENATE("&lt;01.01.",CD$10,""))+(SUMIFS(Kosztorys!$F:$F,Kosztorys!$D:$D,$B371,Kosztorys!$I:$I,CONCATENATE("&lt;=31.03.",CD$10,""))-SUMIFS(Kosztorys!$F:$F,Kosztorys!$D:$D,$B371,Kosztorys!$I:$I,CONCATENATE("&lt;=31.12.",CC$10,"")))*0.75+(SUMIFS(Kosztorys!$F:$F,Kosztorys!$D:$D,$B371,Kosztorys!$I:$I,CONCATENATE("&lt;=30.06.",CD$10,""))-SUMIFS(Kosztorys!$F:$F,Kosztorys!$D:$D,$B371,Kosztorys!$I:$I,CONCATENATE("&lt;=31.03.",CD$10,"")))*0.5+(SUMIFS(Kosztorys!$F:$F,Kosztorys!$D:$D,$B371,Kosztorys!$I:$I,CONCATENATE("&lt;=30.09.",CD$10,""))-SUMIFS(Kosztorys!$F:$F,Kosztorys!$D:$D,$B371,Kosztorys!$I:$I,CONCATENATE("&lt;=30.06.",CD$10,"")))*0.25,"nic"),0)</f>
        <v/>
      </c>
      <c r="CE371" s="41">
        <f>IF($C371="OPEX - Długość 1m koszt/rok",IF($M371="m",SUMIFS(Kosztorys!$F:$F,Kosztorys!$D:$D,$B371,Kosztorys!$I:$I,CONCATENATE("&lt;01.01.",CE$10,""))+(SUMIFS(Kosztorys!$F:$F,Kosztorys!$D:$D,$B371,Kosztorys!$I:$I,CONCATENATE("&lt;=31.03.",CE$10,""))-SUMIFS(Kosztorys!$F:$F,Kosztorys!$D:$D,$B371,Kosztorys!$I:$I,CONCATENATE("&lt;=31.12.",CD$10,"")))*0.75+(SUMIFS(Kosztorys!$F:$F,Kosztorys!$D:$D,$B371,Kosztorys!$I:$I,CONCATENATE("&lt;=30.06.",CE$10,""))-SUMIFS(Kosztorys!$F:$F,Kosztorys!$D:$D,$B371,Kosztorys!$I:$I,CONCATENATE("&lt;=31.03.",CE$10,"")))*0.5+(SUMIFS(Kosztorys!$F:$F,Kosztorys!$D:$D,$B371,Kosztorys!$I:$I,CONCATENATE("&lt;=30.09.",CE$10,""))-SUMIFS(Kosztorys!$F:$F,Kosztorys!$D:$D,$B371,Kosztorys!$I:$I,CONCATENATE("&lt;=30.06.",CE$10,"")))*0.25,"nic"),0)</f>
        <v/>
      </c>
      <c r="CF371" s="41">
        <f>IF($C371="OPEX - Długość 1m koszt/rok",IF($M371="m",SUMIFS(Kosztorys!$F:$F,Kosztorys!$D:$D,$B371,Kosztorys!$I:$I,CONCATENATE("&lt;01.01.",CF$10,""))+(SUMIFS(Kosztorys!$F:$F,Kosztorys!$D:$D,$B371,Kosztorys!$I:$I,CONCATENATE("&lt;=31.03.",CF$10,""))-SUMIFS(Kosztorys!$F:$F,Kosztorys!$D:$D,$B371,Kosztorys!$I:$I,CONCATENATE("&lt;=31.12.",CE$10,"")))*0.75+(SUMIFS(Kosztorys!$F:$F,Kosztorys!$D:$D,$B371,Kosztorys!$I:$I,CONCATENATE("&lt;=30.06.",CF$10,""))-SUMIFS(Kosztorys!$F:$F,Kosztorys!$D:$D,$B371,Kosztorys!$I:$I,CONCATENATE("&lt;=31.03.",CF$10,"")))*0.5+(SUMIFS(Kosztorys!$F:$F,Kosztorys!$D:$D,$B371,Kosztorys!$I:$I,CONCATENATE("&lt;=30.09.",CF$10,""))-SUMIFS(Kosztorys!$F:$F,Kosztorys!$D:$D,$B371,Kosztorys!$I:$I,CONCATENATE("&lt;=30.06.",CF$10,"")))*0.25,"nic"),0)</f>
        <v/>
      </c>
      <c r="CG371" s="41">
        <f>IF($C371="OPEX - Długość 1m koszt/rok",IF($M371="m",SUMIFS(Kosztorys!$F:$F,Kosztorys!$D:$D,$B371,Kosztorys!$I:$I,CONCATENATE("&lt;01.01.",CG$10,""))+(SUMIFS(Kosztorys!$F:$F,Kosztorys!$D:$D,$B371,Kosztorys!$I:$I,CONCATENATE("&lt;=31.03.",CG$10,""))-SUMIFS(Kosztorys!$F:$F,Kosztorys!$D:$D,$B371,Kosztorys!$I:$I,CONCATENATE("&lt;=31.12.",CF$10,"")))*0.75+(SUMIFS(Kosztorys!$F:$F,Kosztorys!$D:$D,$B371,Kosztorys!$I:$I,CONCATENATE("&lt;=30.06.",CG$10,""))-SUMIFS(Kosztorys!$F:$F,Kosztorys!$D:$D,$B371,Kosztorys!$I:$I,CONCATENATE("&lt;=31.03.",CG$10,"")))*0.5+(SUMIFS(Kosztorys!$F:$F,Kosztorys!$D:$D,$B371,Kosztorys!$I:$I,CONCATENATE("&lt;=30.09.",CG$10,""))-SUMIFS(Kosztorys!$F:$F,Kosztorys!$D:$D,$B371,Kosztorys!$I:$I,CONCATENATE("&lt;=30.06.",CG$10,"")))*0.25,"nic"),0)</f>
        <v/>
      </c>
      <c r="CH371" s="41">
        <f>IF($C371="OPEX - Długość 1m koszt/rok",IF($M371="m",SUMIFS(Kosztorys!$F:$F,Kosztorys!$D:$D,$B371,Kosztorys!$I:$I,CONCATENATE("&lt;01.01.",CH$10,""))+(SUMIFS(Kosztorys!$F:$F,Kosztorys!$D:$D,$B371,Kosztorys!$I:$I,CONCATENATE("&lt;=31.03.",CH$10,""))-SUMIFS(Kosztorys!$F:$F,Kosztorys!$D:$D,$B371,Kosztorys!$I:$I,CONCATENATE("&lt;=31.12.",CG$10,"")))*0.75+(SUMIFS(Kosztorys!$F:$F,Kosztorys!$D:$D,$B371,Kosztorys!$I:$I,CONCATENATE("&lt;=30.06.",CH$10,""))-SUMIFS(Kosztorys!$F:$F,Kosztorys!$D:$D,$B371,Kosztorys!$I:$I,CONCATENATE("&lt;=31.03.",CH$10,"")))*0.5+(SUMIFS(Kosztorys!$F:$F,Kosztorys!$D:$D,$B371,Kosztorys!$I:$I,CONCATENATE("&lt;=30.09.",CH$10,""))-SUMIFS(Kosztorys!$F:$F,Kosztorys!$D:$D,$B371,Kosztorys!$I:$I,CONCATENATE("&lt;=30.06.",CH$10,"")))*0.25,"nic"),0)</f>
        <v/>
      </c>
      <c r="CI371" s="41">
        <f>IF($C371="OPEX - Długość 1m koszt/rok",IF($M371="m",SUMIFS(Kosztorys!$F:$F,Kosztorys!$D:$D,$B371,Kosztorys!$I:$I,CONCATENATE("&lt;01.01.",CI$10,""))+(SUMIFS(Kosztorys!$F:$F,Kosztorys!$D:$D,$B371,Kosztorys!$I:$I,CONCATENATE("&lt;=31.03.",CI$10,""))-SUMIFS(Kosztorys!$F:$F,Kosztorys!$D:$D,$B371,Kosztorys!$I:$I,CONCATENATE("&lt;=31.12.",CH$10,"")))*0.75+(SUMIFS(Kosztorys!$F:$F,Kosztorys!$D:$D,$B371,Kosztorys!$I:$I,CONCATENATE("&lt;=30.06.",CI$10,""))-SUMIFS(Kosztorys!$F:$F,Kosztorys!$D:$D,$B371,Kosztorys!$I:$I,CONCATENATE("&lt;=31.03.",CI$10,"")))*0.5+(SUMIFS(Kosztorys!$F:$F,Kosztorys!$D:$D,$B371,Kosztorys!$I:$I,CONCATENATE("&lt;=30.09.",CI$10,""))-SUMIFS(Kosztorys!$F:$F,Kosztorys!$D:$D,$B371,Kosztorys!$I:$I,CONCATENATE("&lt;=30.06.",CI$10,"")))*0.25,"nic"),0)</f>
        <v/>
      </c>
      <c r="CJ371" s="41">
        <f>IF($C371="OPEX - Długość 1m koszt/rok",IF($M371="m",SUMIFS(Kosztorys!$F:$F,Kosztorys!$D:$D,$B371,Kosztorys!$I:$I,CONCATENATE("&lt;01.01.",CJ$10,""))+(SUMIFS(Kosztorys!$F:$F,Kosztorys!$D:$D,$B371,Kosztorys!$I:$I,CONCATENATE("&lt;=31.03.",CJ$10,""))-SUMIFS(Kosztorys!$F:$F,Kosztorys!$D:$D,$B371,Kosztorys!$I:$I,CONCATENATE("&lt;=31.12.",CI$10,"")))*0.75+(SUMIFS(Kosztorys!$F:$F,Kosztorys!$D:$D,$B371,Kosztorys!$I:$I,CONCATENATE("&lt;=30.06.",CJ$10,""))-SUMIFS(Kosztorys!$F:$F,Kosztorys!$D:$D,$B371,Kosztorys!$I:$I,CONCATENATE("&lt;=31.03.",CJ$10,"")))*0.5+(SUMIFS(Kosztorys!$F:$F,Kosztorys!$D:$D,$B371,Kosztorys!$I:$I,CONCATENATE("&lt;=30.09.",CJ$10,""))-SUMIFS(Kosztorys!$F:$F,Kosztorys!$D:$D,$B371,Kosztorys!$I:$I,CONCATENATE("&lt;=30.06.",CJ$10,"")))*0.25,"nic"),0)</f>
        <v/>
      </c>
      <c r="CK371" s="41">
        <f>IF($C371="OPEX - Długość 1m koszt/rok",IF($M371="m",SUMIFS(Kosztorys!$F:$F,Kosztorys!$D:$D,$B371,Kosztorys!$I:$I,CONCATENATE("&lt;01.01.",CK$10,""))+(SUMIFS(Kosztorys!$F:$F,Kosztorys!$D:$D,$B371,Kosztorys!$I:$I,CONCATENATE("&lt;=31.03.",CK$10,""))-SUMIFS(Kosztorys!$F:$F,Kosztorys!$D:$D,$B371,Kosztorys!$I:$I,CONCATENATE("&lt;=31.12.",CJ$10,"")))*0.75+(SUMIFS(Kosztorys!$F:$F,Kosztorys!$D:$D,$B371,Kosztorys!$I:$I,CONCATENATE("&lt;=30.06.",CK$10,""))-SUMIFS(Kosztorys!$F:$F,Kosztorys!$D:$D,$B371,Kosztorys!$I:$I,CONCATENATE("&lt;=31.03.",CK$10,"")))*0.5+(SUMIFS(Kosztorys!$F:$F,Kosztorys!$D:$D,$B371,Kosztorys!$I:$I,CONCATENATE("&lt;=30.09.",CK$10,""))-SUMIFS(Kosztorys!$F:$F,Kosztorys!$D:$D,$B371,Kosztorys!$I:$I,CONCATENATE("&lt;=30.06.",CK$10,"")))*0.25,"nic"),0)</f>
        <v/>
      </c>
      <c r="CL371" s="41">
        <f>IF($C371="OPEX - Długość 1m koszt/rok",IF($M371="m",SUMIFS(Kosztorys!$F:$F,Kosztorys!$D:$D,$B371,Kosztorys!$I:$I,CONCATENATE("&lt;01.01.",CL$10,""))+(SUMIFS(Kosztorys!$F:$F,Kosztorys!$D:$D,$B371,Kosztorys!$I:$I,CONCATENATE("&lt;=31.03.",CL$10,""))-SUMIFS(Kosztorys!$F:$F,Kosztorys!$D:$D,$B371,Kosztorys!$I:$I,CONCATENATE("&lt;=31.12.",CK$10,"")))*0.75+(SUMIFS(Kosztorys!$F:$F,Kosztorys!$D:$D,$B371,Kosztorys!$I:$I,CONCATENATE("&lt;=30.06.",CL$10,""))-SUMIFS(Kosztorys!$F:$F,Kosztorys!$D:$D,$B371,Kosztorys!$I:$I,CONCATENATE("&lt;=31.03.",CL$10,"")))*0.5+(SUMIFS(Kosztorys!$F:$F,Kosztorys!$D:$D,$B371,Kosztorys!$I:$I,CONCATENATE("&lt;=30.09.",CL$10,""))-SUMIFS(Kosztorys!$F:$F,Kosztorys!$D:$D,$B371,Kosztorys!$I:$I,CONCATENATE("&lt;=30.06.",CL$10,"")))*0.25,"nic"),0)</f>
        <v/>
      </c>
      <c r="CM371" s="41">
        <f>IF($C371="OPEX - Długość 1m koszt/rok",IF($M371="m",SUMIFS(Kosztorys!$F:$F,Kosztorys!$D:$D,$B371,Kosztorys!$I:$I,CONCATENATE("&lt;01.01.",CM$10,""))+(SUMIFS(Kosztorys!$F:$F,Kosztorys!$D:$D,$B371,Kosztorys!$I:$I,CONCATENATE("&lt;=31.03.",CM$10,""))-SUMIFS(Kosztorys!$F:$F,Kosztorys!$D:$D,$B371,Kosztorys!$I:$I,CONCATENATE("&lt;=31.12.",CL$10,"")))*0.75+(SUMIFS(Kosztorys!$F:$F,Kosztorys!$D:$D,$B371,Kosztorys!$I:$I,CONCATENATE("&lt;=30.06.",CM$10,""))-SUMIFS(Kosztorys!$F:$F,Kosztorys!$D:$D,$B371,Kosztorys!$I:$I,CONCATENATE("&lt;=31.03.",CM$10,"")))*0.5+(SUMIFS(Kosztorys!$F:$F,Kosztorys!$D:$D,$B371,Kosztorys!$I:$I,CONCATENATE("&lt;=30.09.",CM$10,""))-SUMIFS(Kosztorys!$F:$F,Kosztorys!$D:$D,$B371,Kosztorys!$I:$I,CONCATENATE("&lt;=30.06.",CM$10,"")))*0.25,"nic"),0)</f>
        <v/>
      </c>
      <c r="CN371" s="41">
        <f>IF($C371="OPEX - Długość 1m koszt/rok",IF($M371="m",SUMIFS(Kosztorys!$F:$F,Kosztorys!$D:$D,$B371,Kosztorys!$I:$I,CONCATENATE("&lt;01.01.",CN$10,""))+(SUMIFS(Kosztorys!$F:$F,Kosztorys!$D:$D,$B371,Kosztorys!$I:$I,CONCATENATE("&lt;=31.03.",CN$10,""))-SUMIFS(Kosztorys!$F:$F,Kosztorys!$D:$D,$B371,Kosztorys!$I:$I,CONCATENATE("&lt;=31.12.",CM$10,"")))*0.75+(SUMIFS(Kosztorys!$F:$F,Kosztorys!$D:$D,$B371,Kosztorys!$I:$I,CONCATENATE("&lt;=30.06.",CN$10,""))-SUMIFS(Kosztorys!$F:$F,Kosztorys!$D:$D,$B371,Kosztorys!$I:$I,CONCATENATE("&lt;=31.03.",CN$10,"")))*0.5+(SUMIFS(Kosztorys!$F:$F,Kosztorys!$D:$D,$B371,Kosztorys!$I:$I,CONCATENATE("&lt;=30.09.",CN$10,""))-SUMIFS(Kosztorys!$F:$F,Kosztorys!$D:$D,$B371,Kosztorys!$I:$I,CONCATENATE("&lt;=30.06.",CN$10,"")))*0.25,"nic"),0)</f>
        <v/>
      </c>
      <c r="CO371" s="41">
        <f>IF($C371="OPEX - Długość 1m koszt/rok",IF($M371="m",SUMIFS(Kosztorys!$F:$F,Kosztorys!$D:$D,$B371,Kosztorys!$I:$I,CONCATENATE("&lt;01.01.",CO$10,""))+(SUMIFS(Kosztorys!$F:$F,Kosztorys!$D:$D,$B371,Kosztorys!$I:$I,CONCATENATE("&lt;=31.03.",CO$10,""))-SUMIFS(Kosztorys!$F:$F,Kosztorys!$D:$D,$B371,Kosztorys!$I:$I,CONCATENATE("&lt;=31.12.",CN$10,"")))*0.75+(SUMIFS(Kosztorys!$F:$F,Kosztorys!$D:$D,$B371,Kosztorys!$I:$I,CONCATENATE("&lt;=30.06.",CO$10,""))-SUMIFS(Kosztorys!$F:$F,Kosztorys!$D:$D,$B371,Kosztorys!$I:$I,CONCATENATE("&lt;=31.03.",CO$10,"")))*0.5+(SUMIFS(Kosztorys!$F:$F,Kosztorys!$D:$D,$B371,Kosztorys!$I:$I,CONCATENATE("&lt;=30.09.",CO$10,""))-SUMIFS(Kosztorys!$F:$F,Kosztorys!$D:$D,$B371,Kosztorys!$I:$I,CONCATENATE("&lt;=30.06.",CO$10,"")))*0.25,"nic"),0)</f>
        <v/>
      </c>
      <c r="CP371" s="41">
        <f>IF($C371="OPEX - Długość 1m koszt/rok",IF($M371="m",SUMIFS(Kosztorys!$F:$F,Kosztorys!$D:$D,$B371,Kosztorys!$I:$I,CONCATENATE("&lt;01.01.",CP$10,""))+(SUMIFS(Kosztorys!$F:$F,Kosztorys!$D:$D,$B371,Kosztorys!$I:$I,CONCATENATE("&lt;=31.03.",CP$10,""))-SUMIFS(Kosztorys!$F:$F,Kosztorys!$D:$D,$B371,Kosztorys!$I:$I,CONCATENATE("&lt;=31.12.",CO$10,"")))*0.75+(SUMIFS(Kosztorys!$F:$F,Kosztorys!$D:$D,$B371,Kosztorys!$I:$I,CONCATENATE("&lt;=30.06.",CP$10,""))-SUMIFS(Kosztorys!$F:$F,Kosztorys!$D:$D,$B371,Kosztorys!$I:$I,CONCATENATE("&lt;=31.03.",CP$10,"")))*0.5+(SUMIFS(Kosztorys!$F:$F,Kosztorys!$D:$D,$B371,Kosztorys!$I:$I,CONCATENATE("&lt;=30.09.",CP$10,""))-SUMIFS(Kosztorys!$F:$F,Kosztorys!$D:$D,$B371,Kosztorys!$I:$I,CONCATENATE("&lt;=30.06.",CP$10,"")))*0.25,"nic"),0)</f>
        <v/>
      </c>
      <c r="CQ371" s="41">
        <f>IF($C371="OPEX - Długość 1m koszt/rok",IF($M371="m",SUMIFS(Kosztorys!$F:$F,Kosztorys!$D:$D,$B371,Kosztorys!$I:$I,CONCATENATE("&lt;01.01.",CQ$10,""))+(SUMIFS(Kosztorys!$F:$F,Kosztorys!$D:$D,$B371,Kosztorys!$I:$I,CONCATENATE("&lt;=31.03.",CQ$10,""))-SUMIFS(Kosztorys!$F:$F,Kosztorys!$D:$D,$B371,Kosztorys!$I:$I,CONCATENATE("&lt;=31.12.",CP$10,"")))*0.75+(SUMIFS(Kosztorys!$F:$F,Kosztorys!$D:$D,$B371,Kosztorys!$I:$I,CONCATENATE("&lt;=30.06.",CQ$10,""))-SUMIFS(Kosztorys!$F:$F,Kosztorys!$D:$D,$B371,Kosztorys!$I:$I,CONCATENATE("&lt;=31.03.",CQ$10,"")))*0.5+(SUMIFS(Kosztorys!$F:$F,Kosztorys!$D:$D,$B371,Kosztorys!$I:$I,CONCATENATE("&lt;=30.09.",CQ$10,""))-SUMIFS(Kosztorys!$F:$F,Kosztorys!$D:$D,$B371,Kosztorys!$I:$I,CONCATENATE("&lt;=30.06.",CQ$10,"")))*0.25,"nic"),0)</f>
        <v/>
      </c>
      <c r="CR371" s="41">
        <f>IF(C371="OPEX - Długość 1m koszt/rok",IF(MAX(CB371:CQ371)=IF(ISERROR(VLOOKUP(B371,JB_tabela,MATCH(CR$9,JB_menu,0)-1,FALSE())),,VLOOKUP(B371,JB_tabela,MATCH(CR$9,JB_menu,0)-1,FALSE())),"OK","nie zgadza się liczba użytych JB"),"OK-ND")</f>
        <v/>
      </c>
      <c r="CS371" s="41">
        <f>IFERROR(VLOOKUP($C371,$CY$2:$CZ$7,2,FALSE()),"ERROR")</f>
        <v/>
      </c>
      <c r="CV371" s="41">
        <f>$Q371</f>
        <v/>
      </c>
      <c r="CW371" s="41">
        <f>$R371</f>
        <v/>
      </c>
      <c r="CX371" s="41">
        <f>$S371</f>
        <v/>
      </c>
      <c r="CY371" s="41">
        <f>ROUND(IF(LEFT($C371,4)="CAPE",ROUND($E371*$H371,2)*OFFSET(T371,0,$CS371),0),2)</f>
        <v/>
      </c>
      <c r="CZ371" s="41">
        <f>ROUND(IF(LEFT($C371,4)="CAPE",ROUND($E371*$H371,2)*OFFSET(U371,0,$CS371),0),2)</f>
        <v/>
      </c>
      <c r="DA371" s="41">
        <f>ROUND(IF(LEFT($C371,4)="CAPE",ROUND($E371*$H371,2)*OFFSET(V371,0,$CS371),0),2)</f>
        <v/>
      </c>
      <c r="DB371" s="41">
        <f>ROUND(IF(LEFT($C371,4)="CAPE",ROUND($E371*$H371,2)*OFFSET(W371,0,$CS371),0),2)</f>
        <v/>
      </c>
      <c r="DC371" s="41">
        <f>ROUND(IF(LEFT($C371,4)="CAPE",ROUND($E371*$H371,2)*OFFSET(X371,0,$CS371),0),2)</f>
        <v/>
      </c>
      <c r="DD371" s="41">
        <f>ROUND(IF(LEFT($C371,4)="CAPE",ROUND($E371*$H371,2)*OFFSET(Y371,0,$CS371),0),2)</f>
        <v/>
      </c>
      <c r="DE371" s="41">
        <f>ROUND(IF(LEFT($C371,4)="CAPE",ROUND($E371*$H371,2)*OFFSET(Z371,0,$CS371),0),2)</f>
        <v/>
      </c>
      <c r="DF371" s="41">
        <f>ROUND(IF(LEFT($C371,4)="CAPE",ROUND($E371*$H371,2)*OFFSET(AA371,0,$CS371),0),2)</f>
        <v/>
      </c>
      <c r="DG371" s="41">
        <f>ROUND(IF(LEFT($C371,4)="CAPE",ROUND($E371*$H371,2)*OFFSET(AB371,0,$CS371),0),2)</f>
        <v/>
      </c>
      <c r="DH371" s="41">
        <f>ROUND(IF(LEFT($C371,4)="CAPE",ROUND($E371*$H371,2)*OFFSET(AC371,0,$CS371),0),2)</f>
        <v/>
      </c>
      <c r="DI371" s="41">
        <f>ROUND(IF(LEFT($C371,4)="CAPE",ROUND($E371*$H371,2)*OFFSET(AD371,0,$CS371),0),2)</f>
        <v/>
      </c>
      <c r="DJ371" s="41">
        <f>ROUND(IF(LEFT($C371,4)="CAPE",ROUND($E371*$H371,2)*OFFSET(AE371,0,$CS371),0),2)</f>
        <v/>
      </c>
      <c r="DK371" s="41">
        <f>ROUND(IF(LEFT($C371,4)="CAPE",ROUND($E371*$H371,2)*OFFSET(AF371,0,$CS371),0),2)</f>
        <v/>
      </c>
      <c r="DL371" s="41">
        <f>ROUND(IF(LEFT($C371,4)="CAPE",ROUND($E371*$H371,2)*OFFSET(AG371,0,$CS371),0),2)</f>
        <v/>
      </c>
      <c r="DM371" s="41">
        <f>ROUND(IF(LEFT($C371,4)="CAPE",ROUND($E371*$H371,2)*OFFSET(AH371,0,$CS371),0),2)</f>
        <v/>
      </c>
      <c r="DN371" s="41">
        <f>ROUND(IF(LEFT($C371,4)="CAPE",ROUND($E371*$H371,2)*OFFSET(AI371,0,$CS371),0),2)</f>
        <v/>
      </c>
      <c r="DP371" s="41">
        <f>$Q371</f>
        <v/>
      </c>
      <c r="DQ371" s="41">
        <f>$R371</f>
        <v/>
      </c>
      <c r="DR371" s="41">
        <f>$S371</f>
        <v/>
      </c>
      <c r="DS371" s="41">
        <f>ROUND(IF(LEFT($C371,4)="OPEX",$E371*$H371*OFFSET($T371,0,$CS371),0),2)</f>
        <v/>
      </c>
      <c r="DT371" s="41">
        <f>ROUND(IF(LEFT($C371,4)="OPEX",$E371*$H371*OFFSET($U371,0,$CS371),0),2)</f>
        <v/>
      </c>
      <c r="DU371" s="41">
        <f>ROUND(IF(LEFT($C371,4)="OPEX",$E371*$H371*OFFSET($V371,0,$CS371),0),2)</f>
        <v/>
      </c>
      <c r="DV371" s="41">
        <f>ROUND(IF(LEFT($C371,4)="OPEX",$E371*$H371*OFFSET($W371,0,$CS371),0),2)</f>
        <v/>
      </c>
      <c r="DW371" s="41">
        <f>ROUND(IF(LEFT($C371,4)="OPEX",$E371*$H371*OFFSET($X371,0,$CS371),0),2)</f>
        <v/>
      </c>
      <c r="DX371" s="41">
        <f>ROUND(IF(LEFT($C371,4)="OPEX",$E371*$H371*OFFSET($Y371,0,$CS371),0),2)</f>
        <v/>
      </c>
      <c r="DY371" s="41">
        <f>ROUND(IF(LEFT($C371,4)="OPEX",$E371*$H371*OFFSET($Z371,0,$CS371),0),2)</f>
        <v/>
      </c>
      <c r="DZ371" s="41">
        <f>ROUND(IF(LEFT($C371,4)="OPEX",$E371*$H371*OFFSET($AA371,0,$CS371),0),2)</f>
        <v/>
      </c>
      <c r="EA371" s="41">
        <f>ROUND(IF(LEFT($C371,4)="OPEX",$E371*$H371*OFFSET($AB371,0,$CS371),0),2)</f>
        <v/>
      </c>
      <c r="EB371" s="41">
        <f>ROUND(IF(LEFT($C371,4)="OPEX",$E371*$H371*OFFSET($AC371,0,$CS371),0),2)</f>
        <v/>
      </c>
      <c r="EC371" s="41">
        <f>ROUND(IF(LEFT($C371,4)="OPEX",$E371*$H371*OFFSET($AD371,0,$CS371),0),2)</f>
        <v/>
      </c>
      <c r="ED371" s="41">
        <f>ROUND(IF(LEFT($C371,4)="OPEX",$E371*$H371*OFFSET($AE371,0,$CS371),0),2)</f>
        <v/>
      </c>
      <c r="EE371" s="41">
        <f>ROUND(IF(LEFT($C371,4)="OPEX",$E371*$H371*OFFSET($AF371,0,$CS371),0),2)</f>
        <v/>
      </c>
      <c r="EF371" s="41">
        <f>ROUND(IF(LEFT($C371,4)="OPEX",$E371*$H371*OFFSET($AG371,0,$CS371),0),2)</f>
        <v/>
      </c>
      <c r="EG371" s="41">
        <f>ROUND(IF(LEFT($C371,4)="OPEX",$E371*$H371*OFFSET($AH371,0,$CS371),0),2)</f>
        <v/>
      </c>
      <c r="EH371" s="41">
        <f>ROUND(IF(LEFT($C371,4)="OPEX",$E371*$H371*OFFSET($AI371,0,$CS371),0),2)</f>
        <v/>
      </c>
      <c r="EJ371" s="41">
        <f>$Q371</f>
        <v/>
      </c>
      <c r="EK371" s="41">
        <f>$R371</f>
        <v/>
      </c>
      <c r="EL371" s="41">
        <f>$S371</f>
        <v/>
      </c>
      <c r="EM371" s="41">
        <f>ROUND($D371*$CY371,2)</f>
        <v/>
      </c>
      <c r="EN371" s="41">
        <f>ROUND($D371*$CZ371,2)</f>
        <v/>
      </c>
      <c r="EO371" s="41">
        <f>ROUND($D371*$DA371,2)</f>
        <v/>
      </c>
      <c r="EP371" s="41">
        <f>ROUND($D371*$DB371,2)</f>
        <v/>
      </c>
      <c r="EQ371" s="41">
        <f>ROUND($D371*$DC371,2)</f>
        <v/>
      </c>
      <c r="ER371" s="41">
        <f>ROUND($D371*$DD371,2)</f>
        <v/>
      </c>
      <c r="ES371" s="41">
        <f>ROUND($D371*$DE371,2)</f>
        <v/>
      </c>
      <c r="ET371" s="41">
        <f>ROUND($D371*$DF371,2)</f>
        <v/>
      </c>
      <c r="EU371" s="41">
        <f>ROUND($D371*$DG371,2)</f>
        <v/>
      </c>
      <c r="EV371" s="41">
        <f>ROUND($D371*$DH371,2)</f>
        <v/>
      </c>
      <c r="EW371" s="41">
        <f>ROUND($D371*$DI371,2)</f>
        <v/>
      </c>
      <c r="EX371" s="41">
        <f>ROUND($D371*$DJ371,2)</f>
        <v/>
      </c>
      <c r="EY371" s="41">
        <f>ROUND($D371*$DK371,2)</f>
        <v/>
      </c>
      <c r="EZ371" s="41">
        <f>ROUND($D371*$DL371,2)</f>
        <v/>
      </c>
      <c r="FA371" s="41">
        <f>ROUND($D371*$DM371,2)</f>
        <v/>
      </c>
      <c r="FB371" s="41">
        <f>ROUND($D371*$DN371,2)</f>
        <v/>
      </c>
      <c r="FG371" s="41">
        <f>ROUND(IF(LEFT($C371,4)="CAPE",SUM($CY371:CY371 )/$P371,0),2)</f>
        <v/>
      </c>
      <c r="FH371" s="41">
        <f>ROUND(IF(LEFT($C371,4)="CAPE",SUM($CY371:CZ371 )/$P371,0),2)</f>
        <v/>
      </c>
      <c r="FI371" s="41">
        <f>ROUND(IF(LEFT($C371,4)="CAPE",SUM($CY371:DA371 )/$P371,0),2)</f>
        <v/>
      </c>
      <c r="FJ371" s="41">
        <f>ROUND(IF(LEFT($C371,4)="CAPE",SUM($CY371:DB371 )/$P371,0),2)</f>
        <v/>
      </c>
      <c r="FK371" s="41">
        <f>ROUND(IF(LEFT($C371,4)="CAPE",SUM($CY371:DC371 )/$P371,0),2)</f>
        <v/>
      </c>
      <c r="FL371" s="41">
        <f>ROUND(IF(LEFT($C371,4)="CAPE",SUM($CY371:DD371 )/$P371,0),2)</f>
        <v/>
      </c>
      <c r="FM371" s="41">
        <f>ROUND(IF(LEFT($C371,4)="CAPE",SUM($CY371:DE371 )/$P371,0),2)</f>
        <v/>
      </c>
      <c r="FN371" s="41">
        <f>ROUND(IF(LEFT($C371,4)="CAPE",SUM($CY371:DF371 )/$P371,0),2)</f>
        <v/>
      </c>
      <c r="FO371" s="41">
        <f>ROUND(IF(LEFT($C371,4)="CAPE",SUM($CY371:DG371 )/$P371,0),2)</f>
        <v/>
      </c>
      <c r="FP371" s="41">
        <f>ROUND(IF(LEFT($C371,4)="CAPE",SUM($CY371:DH371 )/$P371,0),2)</f>
        <v/>
      </c>
      <c r="FQ371" s="41">
        <f>ROUND(IF(LEFT($C371,4)="CAPE",SUM($CY371:DI371 )/$P371,0),2)</f>
        <v/>
      </c>
      <c r="FR371" s="41">
        <f>ROUND(IF(LEFT($C371,4)="CAPE",SUM($CY371:DJ371 )/$P371,0),2)</f>
        <v/>
      </c>
      <c r="FS371" s="41">
        <f>ROUND(IF(LEFT($C371,4)="CAPE",SUM($CY371:DK371 )/$P371,0),2)</f>
        <v/>
      </c>
      <c r="FT371" s="41">
        <f>ROUND(IF(LEFT($C371,4)="CAPE",SUM($CY371:DL371 )/$P371,0),2)</f>
        <v/>
      </c>
      <c r="FU371" s="41">
        <f>ROUND(IF(LEFT($C371,4)="CAPE",SUM($CY371:DM371 )/$P371,0),2)</f>
        <v/>
      </c>
      <c r="FV371" s="41">
        <f>ROUND(IF(LEFT($C371,4)="CAPE",SUM($CY371:DN371 )/$P371,0),2)</f>
        <v/>
      </c>
      <c r="GA371" s="41">
        <f>ROUND(IF(SUM($FG371:FG371)&gt;SUM($CY371:CY371),SUM($CY371:CY371),SUM($FG371:FG371)),2)</f>
        <v/>
      </c>
      <c r="GB371" s="41">
        <f>ROUND(IF(SUM($FG371:FH371)&gt;SUM($CY371:CZ371),SUM($CY371:CZ371),SUM($FG371:FH371)),2)</f>
        <v/>
      </c>
      <c r="GC371" s="41">
        <f>ROUND(IF(SUM($FG371:FI371)&gt;SUM($CY371:DA371),SUM($CY371:DA371),SUM($FG371:FI371)),2)</f>
        <v/>
      </c>
      <c r="GD371" s="41">
        <f>ROUND(IF(SUM($FG371:FJ371)&gt;SUM($CY371:DB371),SUM($CY371:DB371),SUM($FG371:FJ371)),2)</f>
        <v/>
      </c>
      <c r="GE371" s="41">
        <f>ROUND(IF(SUM($FG371:FK371)&gt;SUM($CY371:DC371),SUM($CY371:DC371),SUM($FG371:FK371)),2)</f>
        <v/>
      </c>
      <c r="GF371" s="41">
        <f>ROUND(IF(SUM($FG371:FL371)&gt;SUM($CY371:DD371),SUM($CY371:DD371),SUM($FG371:FL371)),2)</f>
        <v/>
      </c>
      <c r="GG371" s="41">
        <f>ROUND(IF(SUM($FG371:FM371)&gt;SUM($CY371:DE371),SUM($CY371:DE371),SUM($FG371:FM371)),2)</f>
        <v/>
      </c>
      <c r="GH371" s="41">
        <f>ROUND(IF(SUM($FG371:FN371)&gt;SUM($CY371:DF371),SUM($CY371:DF371),SUM($FG371:FN371)),2)</f>
        <v/>
      </c>
      <c r="GI371" s="41">
        <f>ROUND(IF(SUM($FG371:FO371)&gt;SUM($CY371:DG371),SUM($CY371:DG371),SUM($FG371:FO371)),2)</f>
        <v/>
      </c>
      <c r="GJ371" s="41">
        <f>ROUND(IF(SUM($FG371:FP371)&gt;SUM($CY371:DH371),SUM($CY371:DH371),SUM($FG371:FP371)),2)</f>
        <v/>
      </c>
      <c r="GK371" s="41">
        <f>ROUND(IF(SUM($FG371:FQ371)&gt;SUM($CY371:DI371),SUM($CY371:DI371),SUM($FG371:FQ371)),2)</f>
        <v/>
      </c>
      <c r="GL371" s="41">
        <f>ROUND(IF(SUM($FG371:FR371)&gt;SUM($CY371:DJ371),SUM($CY371:DJ371),SUM($FG371:FR371)),2)</f>
        <v/>
      </c>
      <c r="GM371" s="41">
        <f>ROUND(IF(SUM($FG371:FS371)&gt;SUM($CY371:DK371),SUM($CY371:DK371),SUM($FG371:FS371)),2)</f>
        <v/>
      </c>
      <c r="GN371" s="41">
        <f>ROUND(IF(SUM($FG371:FT371)&gt;SUM($CY371:DL371),SUM($CY371:DL371),SUM($FG371:FT371)),2)</f>
        <v/>
      </c>
      <c r="GO371" s="41">
        <f>ROUND(IF(SUM($FG371:FU371)&gt;SUM($CY371:DM371),SUM($CY371:DM371),SUM($FG371:FU371)),2)</f>
        <v/>
      </c>
      <c r="GP371" s="41">
        <f>ROUND(IF(SUM($FG371:FV371)&gt;SUM($CY371:DN371),SUM($CY371:DN371),SUM($FG371:FV371)),2)</f>
        <v/>
      </c>
      <c r="GR371" s="41">
        <f>$Q371</f>
        <v/>
      </c>
      <c r="GS371" s="41">
        <f>$R371</f>
        <v/>
      </c>
      <c r="GT371" s="41">
        <f>$S371</f>
        <v/>
      </c>
      <c r="GU371" s="41">
        <f>$GA371</f>
        <v/>
      </c>
      <c r="GV371" s="41">
        <f>GB371 - GA371</f>
        <v/>
      </c>
      <c r="GW371" s="41">
        <f>GC371 - GB371</f>
        <v/>
      </c>
      <c r="GX371" s="41">
        <f>GD371 - GC371</f>
        <v/>
      </c>
      <c r="GY371" s="41">
        <f>GE371 - GD371</f>
        <v/>
      </c>
      <c r="GZ371" s="41">
        <f>GF371 - GE371</f>
        <v/>
      </c>
      <c r="HA371" s="41">
        <f>GG371 - GF371</f>
        <v/>
      </c>
      <c r="HB371" s="41">
        <f>GH371 - GG371</f>
        <v/>
      </c>
      <c r="HC371" s="41">
        <f>GI371 - GH371</f>
        <v/>
      </c>
      <c r="HD371" s="41">
        <f>GJ371 - GI371</f>
        <v/>
      </c>
      <c r="HE371" s="41">
        <f>GK371 - GJ371</f>
        <v/>
      </c>
      <c r="HF371" s="41">
        <f>GL371 - GK371</f>
        <v/>
      </c>
      <c r="HG371" s="41">
        <f>GM371 - GL371</f>
        <v/>
      </c>
      <c r="HH371" s="41">
        <f>GN371 - GM371</f>
        <v/>
      </c>
      <c r="HI371" s="41">
        <f>GO371 - GN371</f>
        <v/>
      </c>
      <c r="HJ371" s="41">
        <f>GP371 - GO371</f>
        <v/>
      </c>
      <c r="HL371" s="41">
        <f>$Q371</f>
        <v/>
      </c>
      <c r="HM371" s="41">
        <f>$R371</f>
        <v/>
      </c>
      <c r="HN371" s="41">
        <f>$S371</f>
        <v/>
      </c>
      <c r="HO371" s="144">
        <f>SUMIFS(Kosztorys!$F:$F,Kosztorys!$D:$D,$B371,Kosztorys!$I:$I,CONCATENATE("&lt;01.01.",HP$10,""))</f>
        <v/>
      </c>
      <c r="HP371" s="144">
        <f>SUMIFS(Kosztorys!$F:$F,Kosztorys!$D:$D,$B371,Kosztorys!$I:$I,CONCATENATE("&lt;01.04.",HQ$10,""))-SUM($HO371)</f>
        <v/>
      </c>
      <c r="HQ371" s="144">
        <f>SUMIFS(Kosztorys!$F:$F,Kosztorys!$D:$D,$B371,Kosztorys!$I:$I,CONCATENATE("&lt;01.07.",HR$10,""))-SUM($HO371:HP371)</f>
        <v/>
      </c>
      <c r="HR371" s="144">
        <f>SUMIFS(Kosztorys!$F:$F,Kosztorys!$D:$D,$B371,Kosztorys!$I:$I,CONCATENATE("&lt;01.10.",HS$10,""))-SUM($HO371:HQ371)</f>
        <v/>
      </c>
      <c r="HS371" s="144">
        <f>SUMIFS(Kosztorys!$F:$F,Kosztorys!$D:$D,$B371,Kosztorys!$I:$I,CONCATENATE("&lt;01.01.",HT$10,""))-SUM($HO371:HR371)</f>
        <v/>
      </c>
      <c r="HT371" s="144">
        <f>SUMIFS(Kosztorys!$F:$F,Kosztorys!$D:$D,$B371,Kosztorys!$I:$I,CONCATENATE("&lt;01.04.",HU$10,""))-SUM($HO371:HS371)</f>
        <v/>
      </c>
      <c r="HU371" s="144">
        <f>SUMIFS(Kosztorys!$F:$F,Kosztorys!$D:$D,$B371,Kosztorys!$I:$I,CONCATENATE("&lt;01.07.",HV$10,""))-SUM($HO371:HT371)</f>
        <v/>
      </c>
      <c r="HV371" s="144">
        <f>SUMIFS(Kosztorys!$F:$F,Kosztorys!$D:$D,$B371,Kosztorys!$I:$I,CONCATENATE("&lt;01.10.",HW$10,""))-SUM($HO371:HU371)</f>
        <v/>
      </c>
      <c r="HW371" s="144">
        <f>SUMIFS(Kosztorys!$F:$F,Kosztorys!$D:$D,$B371,Kosztorys!$I:$I,CONCATENATE("&lt;01.01.",HX$10,""))-SUM($HO371:HV371)</f>
        <v/>
      </c>
      <c r="HX371" s="144">
        <f>SUMIFS(Kosztorys!$F:$F,Kosztorys!$D:$D,$B371,Kosztorys!$I:$I,CONCATENATE("&lt;01.04.",HY$10,""))-SUM($HO371:HW371)</f>
        <v/>
      </c>
      <c r="HY371" s="144">
        <f>SUMIFS(Kosztorys!$F:$F,Kosztorys!$D:$D,$B371,Kosztorys!$I:$I,CONCATENATE("&lt;01.07.",HZ$10,""))-SUM($HO371:HX371)</f>
        <v/>
      </c>
      <c r="HZ371" s="144">
        <f>SUMIFS(Kosztorys!$F:$F,Kosztorys!$D:$D,$B371,Kosztorys!$I:$I,CONCATENATE("&lt;01.10.",IA$10,""))-SUM($HO371:HY371)</f>
        <v/>
      </c>
      <c r="IA371" s="144">
        <f>SUMIFS(Kosztorys!$F:$F,Kosztorys!$D:$D,$B371,Kosztorys!$I:$I,CONCATENATE("&lt;01.01.",IB$10,""))-SUM($HO371:HZ371)</f>
        <v/>
      </c>
      <c r="IB371" s="145">
        <f>IF(M371="szt",IF(SUM(HO371:IA371)=IF(ISERROR(VLOOKUP(B371,JB_tabela,MATCH(IB$9,JB_menu,0)-1,FALSE())),,VLOOKUP(B371,JB_tabela,MATCH(IB$9,JB_menu,0)-1,FALSE())),"OK","nie zgadza się liczba użytych JB"),IF(SUM(HO371:IA371)=IF(ISERROR(VLOOKUP(B371,JB_tabela,MATCH(IC$9,JB_menu,0)-1,FALSE())),,VLOOKUP(B371,JB_tabela,MATCH(IC$9,JB_menu,0)-1,FALSE())),"OK","nie zgadzają się metry użyte w JB"))</f>
        <v/>
      </c>
      <c r="IE371" s="41">
        <f>$Q371</f>
        <v/>
      </c>
      <c r="IF371" s="41">
        <f>$R371</f>
        <v/>
      </c>
      <c r="IG371" s="41">
        <f>$S371</f>
        <v/>
      </c>
      <c r="IH371" s="348">
        <f>IF(LEFT($C371,4)="CAPE",ROUND(HO371*$L371,2),0)</f>
        <v/>
      </c>
      <c r="II371" s="348">
        <f>IF(LEFT($C371,4)="CAPE",ROUND(HP371*$L371,2),0)</f>
        <v/>
      </c>
      <c r="IJ371" s="348">
        <f>IF(LEFT($C371,4)="CAPE",ROUND(HQ371*$L371,2),0)</f>
        <v/>
      </c>
      <c r="IK371" s="348">
        <f>IF(LEFT($C371,4)="CAPE",ROUND(HR371*$L371,2),0)</f>
        <v/>
      </c>
      <c r="IL371" s="348">
        <f>IF(LEFT($C371,4)="CAPE",ROUND(HS371*$L371,2),0)</f>
        <v/>
      </c>
      <c r="IM371" s="348">
        <f>IF(LEFT($C371,4)="CAPE",ROUND(HT371*$L371,2),0)</f>
        <v/>
      </c>
      <c r="IN371" s="348">
        <f>IF(LEFT($C371,4)="CAPE",ROUND(HU371*$L371,2),0)</f>
        <v/>
      </c>
      <c r="IO371" s="348">
        <f>IF(LEFT($C371,4)="CAPE",ROUND(HV371*$L371,2),0)</f>
        <v/>
      </c>
      <c r="IP371" s="348">
        <f>IF(LEFT($C371,4)="CAPE",ROUND(HW371*$L371,2),0)</f>
        <v/>
      </c>
      <c r="IQ371" s="348">
        <f>IF(LEFT($C371,4)="CAPE",ROUND(HX371*$L371,2),0)</f>
        <v/>
      </c>
      <c r="IR371" s="348">
        <f>IF(LEFT($C371,4)="CAPE",ROUND(HY371*$L371,2),0)</f>
        <v/>
      </c>
      <c r="IS371" s="348">
        <f>IF(LEFT($C371,4)="CAPE",ROUND(HZ371*$L371,2),0)</f>
        <v/>
      </c>
      <c r="IT371" s="348">
        <f>IF(LEFT($C371,4)="CAPE",ROUND(IA371*$L371,2),0)</f>
        <v/>
      </c>
      <c r="IU371" s="41">
        <f>IF(SUM(IH371:IT371)=SUM(CY371:DN371),"OK",SUM(IH371:IT371)-SUM(CY371:DN371))</f>
        <v/>
      </c>
    </row>
    <row r="372" ht="12.75" customHeight="1">
      <c r="B372" s="139" t="inlineStr">
        <is>
          <t>siec_doste_szafk_pdz_64</t>
        </is>
      </c>
      <c r="C372" s="146" t="inlineStr">
        <is>
          <t>CAPEX - 1szt JB</t>
        </is>
      </c>
      <c r="D372" s="140" t="n">
        <v>0</v>
      </c>
      <c r="E372" s="217" t="n">
        <v>72</v>
      </c>
      <c r="F372" s="217" t="inlineStr">
        <is>
          <t>szt</t>
        </is>
      </c>
      <c r="G372" s="150" t="inlineStr">
        <is>
          <t xml:space="preserve">Wykonanie spawów na kablu FO </t>
        </is>
      </c>
      <c r="H372" s="360">
        <f>IF(ISERROR(VLOOKUP(G372,KB_tabela,MATCH(H$9,KB_menu,0)-2,FALSE())),,VLOOKUP(G372,KB_tabela,MATCH(H$9,KB_menu,0)-2,FALSE()))</f>
        <v/>
      </c>
      <c r="I372" s="41">
        <f>IF(ISERROR(VLOOKUP(B372,JB_tabela,MATCH("czy puste",JB_menu,0)-1,FALSE())),"BŁĄD brak takiej JB",VLOOKUP(B372,JB_tabela,MATCH("czy puste",JB_menu,0)-1,FALSE()))</f>
        <v/>
      </c>
      <c r="J372" s="41">
        <f>IF(ISERROR(VLOOKUP(G372,KB_tabela,MATCH(H$9,KB_menu,0)-2,FALSE())),"BŁĄD brak takiego KB",IF(H372=0,IF(LEFT(C372,4)="OPEX","OK",IF(G372="brak kosztów CAPEX","OK","Brak Ceny KB")),"OK"))</f>
        <v/>
      </c>
      <c r="K372" s="41">
        <f>IF(AJ372="nie zgadza się liczba użytych JB","Nie liczy wszystkich JB",IF(BD372="nie zgadza się liczba użytych JB","Nie liczy wszystkich JB",IF(BX372="nie zgadza się liczba użytych JB","Nie liczy wszystkich JB",IF(BX372="nie zgadza się liczba użytych JB","Nie liczy wszystkich JB","OK"))))</f>
        <v/>
      </c>
      <c r="L372" s="361">
        <f>ROUND((E372*H372),2)</f>
        <v/>
      </c>
      <c r="M372" s="41">
        <f>VLOOKUP(B372,JB_tabela,MATCH(M$9,JB_menu,0)-1,FALSE())</f>
        <v/>
      </c>
      <c r="P372" s="41">
        <f>IF(ISERROR(VLOOKUP(S372,KATEGORIA_tabela,MATCH(P$9,KATEGORIA_menu,0)-2,FALSE())),,VLOOKUP(S372,KATEGORIA_tabela,MATCH(P$9,KATEGORIA_menu,0)-2,FALSE()))</f>
        <v/>
      </c>
      <c r="Q372" s="41">
        <f>IF(ISERROR(VLOOKUP(B372,JB_tabela,MATCH(Q$9,JB_menu,0)-1,FALSE())),,VLOOKUP(B372,JB_tabela,MATCH(Q$9,JB_menu,0)-1,FALSE()))</f>
        <v/>
      </c>
      <c r="R372" s="41">
        <f>IF(ISERROR(VLOOKUP(G372,KB_tabela,MATCH(R$9,KB_menu,0)-2,FALSE())),,VLOOKUP(G372,KB_tabela,MATCH(R$9,KB_menu,0)-2,FALSE()))</f>
        <v/>
      </c>
      <c r="S372" s="41">
        <f>IF(ISERROR(VLOOKUP(G372,KB_tabela,MATCH(S$9,KB_menu,0)-2,FALSE())),,VLOOKUP(G372,KB_tabela,MATCH(S$9,KB_menu,0)-2,FALSE()))</f>
        <v/>
      </c>
      <c r="T372" s="116">
        <f>IF($C372="CAPEX - 1szt JB",IF($M372="szt",SUMIFS(Kosztorys!$F:$F,Kosztorys!$D:$D,$B372,Kosztorys!$I:$I,CONCATENATE("&lt;01.01.",U$10,""))-SUMIFS(Kosztorys!$F:$F,Kosztorys!$D:$D,$B372,Kosztorys!$I:$I,CONCATENATE("&lt;01.01.",T$10,"")),COUNTIFS(Kosztorys!$D:$D,$B372,Kosztorys!$I:$I,CONCATENATE("&lt;01.01.",U$10,""))-COUNTIFS(Kosztorys!$D:$D,$B372,Kosztorys!$I:$I,CONCATENATE("&lt;01.01.",T$10,""))),0)</f>
        <v/>
      </c>
      <c r="U372" s="116">
        <f>IF($C372="CAPEX - 1szt JB",IF($M372="szt",SUMIFS(Kosztorys!$F:$F,Kosztorys!$D:$D,$B372,Kosztorys!$I:$I,CONCATENATE("&lt;01.01.",V$10,""))-SUMIFS(Kosztorys!$F:$F,Kosztorys!$D:$D,$B372,Kosztorys!$I:$I,CONCATENATE("&lt;01.01.",U$10,"")),COUNTIFS(Kosztorys!$D:$D,$B372,Kosztorys!$I:$I,CONCATENATE("&lt;01.01.",V$10,""))-COUNTIFS(Kosztorys!$D:$D,$B372,Kosztorys!$I:$I,CONCATENATE("&lt;01.01.",U$10,""))),0)</f>
        <v/>
      </c>
      <c r="V372" s="116">
        <f>IF($C372="CAPEX - 1szt JB",IF($M372="szt",SUMIFS(Kosztorys!$F:$F,Kosztorys!$D:$D,$B372,Kosztorys!$I:$I,CONCATENATE("&lt;01.01.",W$10,""))-SUMIFS(Kosztorys!$F:$F,Kosztorys!$D:$D,$B372,Kosztorys!$I:$I,CONCATENATE("&lt;01.01.",V$10,"")),COUNTIFS(Kosztorys!$D:$D,$B372,Kosztorys!$I:$I,CONCATENATE("&lt;01.01.",W$10,""))-COUNTIFS(Kosztorys!$D:$D,$B372,Kosztorys!$I:$I,CONCATENATE("&lt;01.01.",V$10,""))),0)</f>
        <v/>
      </c>
      <c r="W372" s="116">
        <f>IF($C372="CAPEX - 1szt JB",IF($M372="szt",SUMIFS(Kosztorys!$F:$F,Kosztorys!$D:$D,$B372,Kosztorys!$I:$I,CONCATENATE("&lt;01.01.",X$10,""))-SUMIFS(Kosztorys!$F:$F,Kosztorys!$D:$D,$B372,Kosztorys!$I:$I,CONCATENATE("&lt;01.01.",W$10,"")),COUNTIFS(Kosztorys!$D:$D,$B372,Kosztorys!$I:$I,CONCATENATE("&lt;01.01.",X$10,""))-COUNTIFS(Kosztorys!$D:$D,$B372,Kosztorys!$I:$I,CONCATENATE("&lt;01.01.",W$10,""))),0)</f>
        <v/>
      </c>
      <c r="X372" s="116">
        <f>IF($C372="CAPEX - 1szt JB",IF($M372="szt",SUMIFS(Kosztorys!$F:$F,Kosztorys!$D:$D,$B372,Kosztorys!$I:$I,CONCATENATE("&lt;01.01.",Y$10,""))-SUMIFS(Kosztorys!$F:$F,Kosztorys!$D:$D,$B372,Kosztorys!$I:$I,CONCATENATE("&lt;01.01.",X$10,"")),COUNTIFS(Kosztorys!$D:$D,$B372,Kosztorys!$I:$I,CONCATENATE("&lt;01.01.",Y$10,""))-COUNTIFS(Kosztorys!$D:$D,$B372,Kosztorys!$I:$I,CONCATENATE("&lt;01.01.",X$10,""))),0)</f>
        <v/>
      </c>
      <c r="Y372" s="116">
        <f>IF($C372="CAPEX - 1szt JB",IF($M372="szt",SUMIFS(Kosztorys!$F:$F,Kosztorys!$D:$D,$B372,Kosztorys!$I:$I,CONCATENATE("&lt;01.01.",Z$10,""))-SUMIFS(Kosztorys!$F:$F,Kosztorys!$D:$D,$B372,Kosztorys!$I:$I,CONCATENATE("&lt;01.01.",Y$10,"")),COUNTIFS(Kosztorys!$D:$D,$B372,Kosztorys!$I:$I,CONCATENATE("&lt;01.01.",Z$10,""))-COUNTIFS(Kosztorys!$D:$D,$B372,Kosztorys!$I:$I,CONCATENATE("&lt;01.01.",Y$10,""))),0)</f>
        <v/>
      </c>
      <c r="Z372" s="116">
        <f>IF($C372="CAPEX - 1szt JB",IF($M372="szt",SUMIFS(Kosztorys!$F:$F,Kosztorys!$D:$D,$B372,Kosztorys!$I:$I,CONCATENATE("&lt;01.01.",AA$10,""))-SUMIFS(Kosztorys!$F:$F,Kosztorys!$D:$D,$B372,Kosztorys!$I:$I,CONCATENATE("&lt;01.01.",Z$10,"")),COUNTIFS(Kosztorys!$D:$D,$B372,Kosztorys!$I:$I,CONCATENATE("&lt;01.01.",AA$10,""))-COUNTIFS(Kosztorys!$D:$D,$B372,Kosztorys!$I:$I,CONCATENATE("&lt;01.01.",Z$10,""))),0)</f>
        <v/>
      </c>
      <c r="AA372" s="116">
        <f>IF($C372="CAPEX - 1szt JB",IF($M372="szt",SUMIFS(Kosztorys!$F:$F,Kosztorys!$D:$D,$B372,Kosztorys!$I:$I,CONCATENATE("&lt;01.01.",AB$10,""))-SUMIFS(Kosztorys!$F:$F,Kosztorys!$D:$D,$B372,Kosztorys!$I:$I,CONCATENATE("&lt;01.01.",AA$10,"")),COUNTIFS(Kosztorys!$D:$D,$B372,Kosztorys!$I:$I,CONCATENATE("&lt;01.01.",AB$10,""))-COUNTIFS(Kosztorys!$D:$D,$B372,Kosztorys!$I:$I,CONCATENATE("&lt;01.01.",AA$10,""))),0)</f>
        <v/>
      </c>
      <c r="AB372" s="116">
        <f>IF($C372="CAPEX - 1szt JB",IF($M372="szt",SUMIFS(Kosztorys!$F:$F,Kosztorys!$D:$D,$B372,Kosztorys!$I:$I,CONCATENATE("&lt;01.01.",AC$10,""))-SUMIFS(Kosztorys!$F:$F,Kosztorys!$D:$D,$B372,Kosztorys!$I:$I,CONCATENATE("&lt;01.01.",AB$10,"")),COUNTIFS(Kosztorys!$D:$D,$B372,Kosztorys!$I:$I,CONCATENATE("&lt;01.01.",AC$10,""))-COUNTIFS(Kosztorys!$D:$D,$B372,Kosztorys!$I:$I,CONCATENATE("&lt;01.01.",AB$10,""))),0)</f>
        <v/>
      </c>
      <c r="AC372" s="116">
        <f>IF($C372="CAPEX - 1szt JB",IF($M372="szt",SUMIFS(Kosztorys!$F:$F,Kosztorys!$D:$D,$B372,Kosztorys!$I:$I,CONCATENATE("&lt;01.01.",AD$10,""))-SUMIFS(Kosztorys!$F:$F,Kosztorys!$D:$D,$B372,Kosztorys!$I:$I,CONCATENATE("&lt;01.01.",AC$10,"")),COUNTIFS(Kosztorys!$D:$D,$B372,Kosztorys!$I:$I,CONCATENATE("&lt;01.01.",AD$10,""))-COUNTIFS(Kosztorys!$D:$D,$B372,Kosztorys!$I:$I,CONCATENATE("&lt;01.01.",AC$10,""))),0)</f>
        <v/>
      </c>
      <c r="AD372" s="116">
        <f>IF($C372="CAPEX - 1szt JB",IF($M372="szt",SUMIFS(Kosztorys!$F:$F,Kosztorys!$D:$D,$B372,Kosztorys!$I:$I,CONCATENATE("&lt;01.01.",AE$10,""))-SUMIFS(Kosztorys!$F:$F,Kosztorys!$D:$D,$B372,Kosztorys!$I:$I,CONCATENATE("&lt;01.01.",AD$10,"")),COUNTIFS(Kosztorys!$D:$D,$B372,Kosztorys!$I:$I,CONCATENATE("&lt;01.01.",AE$10,""))-COUNTIFS(Kosztorys!$D:$D,$B372,Kosztorys!$I:$I,CONCATENATE("&lt;01.01.",AD$10,""))),0)</f>
        <v/>
      </c>
      <c r="AE372" s="116">
        <f>IF($C372="CAPEX - 1szt JB",IF($M372="szt",SUMIFS(Kosztorys!$F:$F,Kosztorys!$D:$D,$B372,Kosztorys!$I:$I,CONCATENATE("&lt;01.01.",AF$10,""))-SUMIFS(Kosztorys!$F:$F,Kosztorys!$D:$D,$B372,Kosztorys!$I:$I,CONCATENATE("&lt;01.01.",AE$10,"")),COUNTIFS(Kosztorys!$D:$D,$B372,Kosztorys!$I:$I,CONCATENATE("&lt;01.01.",AF$10,""))-COUNTIFS(Kosztorys!$D:$D,$B372,Kosztorys!$I:$I,CONCATENATE("&lt;01.01.",AE$10,""))),0)</f>
        <v/>
      </c>
      <c r="AF372" s="116">
        <f>IF($C372="CAPEX - 1szt JB",IF($M372="szt",SUMIFS(Kosztorys!$F:$F,Kosztorys!$D:$D,$B372,Kosztorys!$I:$I,CONCATENATE("&lt;01.01.",AG$10,""))-SUMIFS(Kosztorys!$F:$F,Kosztorys!$D:$D,$B372,Kosztorys!$I:$I,CONCATENATE("&lt;01.01.",AF$10,"")),COUNTIFS(Kosztorys!$D:$D,$B372,Kosztorys!$I:$I,CONCATENATE("&lt;01.01.",AG$10,""))-COUNTIFS(Kosztorys!$D:$D,$B372,Kosztorys!$I:$I,CONCATENATE("&lt;01.01.",AF$10,""))),0)</f>
        <v/>
      </c>
      <c r="AG372" s="116">
        <f>IF($C372="CAPEX - 1szt JB",IF($M372="szt",SUMIFS(Kosztorys!$F:$F,Kosztorys!$D:$D,$B372,Kosztorys!$I:$I,CONCATENATE("&lt;01.01.",AH$10,""))-SUMIFS(Kosztorys!$F:$F,Kosztorys!$D:$D,$B372,Kosztorys!$I:$I,CONCATENATE("&lt;01.01.",AG$10,"")),COUNTIFS(Kosztorys!$D:$D,$B372,Kosztorys!$I:$I,CONCATENATE("&lt;01.01.",AH$10,""))-COUNTIFS(Kosztorys!$D:$D,$B372,Kosztorys!$I:$I,CONCATENATE("&lt;01.01.",AG$10,""))),0)</f>
        <v/>
      </c>
      <c r="AH372" s="116">
        <f>IF($C372="CAPEX - 1szt JB",IF($M372="szt",SUMIFS(Kosztorys!$F:$F,Kosztorys!$D:$D,$B372,Kosztorys!$I:$I,CONCATENATE("&lt;01.01.",AI$10,""))-SUMIFS(Kosztorys!$F:$F,Kosztorys!$D:$D,$B372,Kosztorys!$I:$I,CONCATENATE("&lt;01.01.",AH$10,"")),COUNTIFS(Kosztorys!$D:$D,$B372,Kosztorys!$I:$I,CONCATENATE("&lt;01.01.",AI$10,""))-COUNTIFS(Kosztorys!$D:$D,$B372,Kosztorys!$I:$I,CONCATENATE("&lt;01.01.",AH$10,""))),0)</f>
        <v/>
      </c>
      <c r="AI372" s="116">
        <f>IF($C372="CAPEX - 1szt JB",IF($M372="szt",SUMIFS(Kosztorys!$F:$F,Kosztorys!$D:$D,$B372,Kosztorys!$I:$I,CONCATENATE("&lt;01.01.",AJ$10,""))-SUMIFS(Kosztorys!$F:$F,Kosztorys!$D:$D,$B372,Kosztorys!$I:$I,CONCATENATE("&lt;01.01.",AI$10,"")),COUNTIFS(Kosztorys!$D:$D,$B372,Kosztorys!$I:$I,CONCATENATE("&lt;01.01.",AJ$10,""))-COUNTIFS(Kosztorys!$D:$D,$B372,Kosztorys!$I:$I,CONCATENATE("&lt;01.01.",AI$10,""))),0)</f>
        <v/>
      </c>
      <c r="AJ372" s="116">
        <f>IF(C372="CAPEX - 1szt JB",IF(SUM(T372:AI372)=IF(ISERROR(VLOOKUP(B372,JB_tabela,MATCH(AJ$9,JB_menu,0)-1,FALSE())),,VLOOKUP(B372,JB_tabela,MATCH(AJ$9,JB_menu,0)-1,FALSE())),"OK","nie zgadza się liczba użytych JB"),"OK-ND")</f>
        <v/>
      </c>
      <c r="AM372" s="41">
        <f>IFERROR("_" &amp; VLOOKUP($B372,#REF!,1,FALSE()),#REF!)</f>
        <v/>
      </c>
      <c r="AN372" s="41">
        <f>IF($C372="CAPEX - Długość 1m",SUMIFS(Kosztorys!$F:$F,Kosztorys!$D:$D,$B372,Kosztorys!$I:$I,CONCATENATE("&lt;31.12.",AN$10,""))-SUMIFS(Kosztorys!$F:$F,Kosztorys!$D:$D,$B372,Kosztorys!$I:$I,CONCATENATE("&lt;31.12.",AM$10,"")),"x")</f>
        <v/>
      </c>
      <c r="AO372" s="41">
        <f>IF($C372="CAPEX - Długość 1m",SUMIFS(Kosztorys!$F:$F,Kosztorys!$D:$D,$B372,Kosztorys!$I:$I,CONCATENATE("&lt;31.12.",AO$10,""))-SUMIFS(Kosztorys!$F:$F,Kosztorys!$D:$D,$B372,Kosztorys!$I:$I,CONCATENATE("&lt;31.12.",AN$10,"")),"x")</f>
        <v/>
      </c>
      <c r="AP372" s="41">
        <f>IF($C372="CAPEX - Długość 1m",SUMIFS(Kosztorys!$F:$F,Kosztorys!$D:$D,$B372,Kosztorys!$I:$I,CONCATENATE("&lt;31.12.",AP$10,""))-SUMIFS(Kosztorys!$F:$F,Kosztorys!$D:$D,$B372,Kosztorys!$I:$I,CONCATENATE("&lt;31.12.",AO$10,"")),"x")</f>
        <v/>
      </c>
      <c r="AQ372" s="41">
        <f>IF($C372="CAPEX - Długość 1m",SUMIFS(Kosztorys!$F:$F,Kosztorys!$D:$D,$B372,Kosztorys!$I:$I,CONCATENATE("&lt;31.12.",AQ$10,""))-SUMIFS(Kosztorys!$F:$F,Kosztorys!$D:$D,$B372,Kosztorys!$I:$I,CONCATENATE("&lt;31.12.",AP$10,"")),"x")</f>
        <v/>
      </c>
      <c r="AR372" s="41">
        <f>IF($C372="CAPEX - Długość 1m",SUMIFS(Kosztorys!$F:$F,Kosztorys!$D:$D,$B372,Kosztorys!$I:$I,CONCATENATE("&lt;31.12.",AR$10,""))-SUMIFS(Kosztorys!$F:$F,Kosztorys!$D:$D,$B372,Kosztorys!$I:$I,CONCATENATE("&lt;31.12.",AQ$10,"")),"x")</f>
        <v/>
      </c>
      <c r="AS372" s="41">
        <f>IF($C372="CAPEX - Długość 1m",SUMIFS(Kosztorys!$F:$F,Kosztorys!$D:$D,$B372,Kosztorys!$I:$I,CONCATENATE("&lt;31.12.",AS$10,""))-SUMIFS(Kosztorys!$F:$F,Kosztorys!$D:$D,$B372,Kosztorys!$I:$I,CONCATENATE("&lt;31.12.",AR$10,"")),"x")</f>
        <v/>
      </c>
      <c r="AT372" s="41">
        <f>IF($C372="CAPEX - Długość 1m",SUMIFS(Kosztorys!$F:$F,Kosztorys!$D:$D,$B372,Kosztorys!$I:$I,CONCATENATE("&lt;31.12.",AT$10,""))-SUMIFS(Kosztorys!$F:$F,Kosztorys!$D:$D,$B372,Kosztorys!$I:$I,CONCATENATE("&lt;31.12.",AS$10,"")),"x")</f>
        <v/>
      </c>
      <c r="AU372" s="41">
        <f>IF($C372="CAPEX - Długość 1m",SUMIFS(Kosztorys!$F:$F,Kosztorys!$D:$D,$B372,Kosztorys!$I:$I,CONCATENATE("&lt;31.12.",AU$10,""))-SUMIFS(Kosztorys!$F:$F,Kosztorys!$D:$D,$B372,Kosztorys!$I:$I,CONCATENATE("&lt;31.12.",AT$10,"")),"x")</f>
        <v/>
      </c>
      <c r="AV372" s="41">
        <f>IF($C372="CAPEX - Długość 1m",SUMIFS(Kosztorys!$F:$F,Kosztorys!$D:$D,$B372,Kosztorys!$I:$I,CONCATENATE("&lt;31.12.",AV$10,""))-SUMIFS(Kosztorys!$F:$F,Kosztorys!$D:$D,$B372,Kosztorys!$I:$I,CONCATENATE("&lt;31.12.",AU$10,"")),"x")</f>
        <v/>
      </c>
      <c r="AW372" s="41">
        <f>IF($C372="CAPEX - Długość 1m",SUMIFS(Kosztorys!$F:$F,Kosztorys!$D:$D,$B372,Kosztorys!$I:$I,CONCATENATE("&lt;31.12.",AW$10,""))-SUMIFS(Kosztorys!$F:$F,Kosztorys!$D:$D,$B372,Kosztorys!$I:$I,CONCATENATE("&lt;31.12.",AV$10,"")),"x")</f>
        <v/>
      </c>
      <c r="AX372" s="41">
        <f>IF($C372="CAPEX - Długość 1m",SUMIFS(Kosztorys!$F:$F,Kosztorys!$D:$D,$B372,Kosztorys!$I:$I,CONCATENATE("&lt;31.12.",AX$10,""))-SUMIFS(Kosztorys!$F:$F,Kosztorys!$D:$D,$B372,Kosztorys!$I:$I,CONCATENATE("&lt;31.12.",AW$10,"")),"x")</f>
        <v/>
      </c>
      <c r="AY372" s="41">
        <f>IF($C372="CAPEX - Długość 1m",SUMIFS(Kosztorys!$F:$F,Kosztorys!$D:$D,$B372,Kosztorys!$I:$I,CONCATENATE("&lt;31.12.",AY$10,""))-SUMIFS(Kosztorys!$F:$F,Kosztorys!$D:$D,$B372,Kosztorys!$I:$I,CONCATENATE("&lt;31.12.",AX$10,"")),"x")</f>
        <v/>
      </c>
      <c r="AZ372" s="41">
        <f>IF($C372="CAPEX - Długość 1m",SUMIFS(Kosztorys!$F:$F,Kosztorys!$D:$D,$B372,Kosztorys!$I:$I,CONCATENATE("&lt;31.12.",AZ$10,""))-SUMIFS(Kosztorys!$F:$F,Kosztorys!$D:$D,$B372,Kosztorys!$I:$I,CONCATENATE("&lt;31.12.",AY$10,"")),"x")</f>
        <v/>
      </c>
      <c r="BA372" s="41">
        <f>IF($C372="CAPEX - Długość 1m",SUMIFS(Kosztorys!$F:$F,Kosztorys!$D:$D,$B372,Kosztorys!$I:$I,CONCATENATE("&lt;31.12.",BA$10,""))-SUMIFS(Kosztorys!$F:$F,Kosztorys!$D:$D,$B372,Kosztorys!$I:$I,CONCATENATE("&lt;31.12.",AZ$10,"")),"x")</f>
        <v/>
      </c>
      <c r="BB372" s="41">
        <f>IF($C372="CAPEX - Długość 1m",SUMIFS(Kosztorys!$F:$F,Kosztorys!$D:$D,$B372,Kosztorys!$I:$I,CONCATENATE("&lt;31.12.",BB$10,""))-SUMIFS(Kosztorys!$F:$F,Kosztorys!$D:$D,$B372,Kosztorys!$I:$I,CONCATENATE("&lt;31.12.",BA$10,"")),"x")</f>
        <v/>
      </c>
      <c r="BC372" s="41">
        <f>IF($C372="CAPEX - Długość 1m",SUMIFS(Kosztorys!$F:$F,Kosztorys!$D:$D,$B372,Kosztorys!$I:$I,CONCATENATE("&lt;31.12.",BC$10,""))-SUMIFS(Kosztorys!$F:$F,Kosztorys!$D:$D,$B372,Kosztorys!$I:$I,CONCATENATE("&lt;31.12.",BB$10,"")),"x")</f>
        <v/>
      </c>
      <c r="BD372" s="41">
        <f>IF(C372="CAPEX - Długość 1m",IF(SUM(AN372:BC372)=IF(ISERROR(VLOOKUP(B372,JB_tabela,MATCH(BD$9,JB_menu,0)-1,FALSE())),,VLOOKUP(B372,JB_tabela,MATCH(BD$9,JB_menu,0)-1,FALSE())),"OK","nie zgadza się liczba użytych JB"),"OK-ND")</f>
        <v/>
      </c>
      <c r="BH372" s="41">
        <f>IF($C372="OPEX - Koszt 1szt/rok",IF($M372="szt",SUMIFS(Kosztorys!$F:$F,Kosztorys!$D:$D,$B372,Kosztorys!$I:$I,CONCATENATE("&lt;01.01.",BH$10,""))+(SUMIFS(Kosztorys!$F:$F,Kosztorys!$D:$D,$B372,Kosztorys!$I:$I,CONCATENATE("&lt;=31.03.",BH$10,""))-SUMIFS(Kosztorys!$F:$F,Kosztorys!$D:$D,$B372,Kosztorys!$I:$I,CONCATENATE("&lt;=31.12.",BG$10,"")))*0.75+(SUMIFS(Kosztorys!$F:$F,Kosztorys!$D:$D,$B372,Kosztorys!$I:$I,CONCATENATE("&lt;=30.06.",BH$10,""))-SUMIFS(Kosztorys!$F:$F,Kosztorys!$D:$D,$B372,Kosztorys!$I:$I,CONCATENATE("&lt;=31.03.",BH$10,"")))*0.5+(SUMIFS(Kosztorys!$F:$F,Kosztorys!$D:$D,$B372,Kosztorys!$I:$I,CONCATENATE("&lt;=30.09.",BH$10,""))-SUMIFS(Kosztorys!$F:$F,Kosztorys!$D:$D,$B372,Kosztorys!$I:$I,CONCATENATE("&lt;=30.06.",BH$10,"")))*0.25,"nic"),0)</f>
        <v/>
      </c>
      <c r="BI372" s="41">
        <f>IF($C372="OPEX - Koszt 1szt/rok",IF($M372="szt",SUMIFS(Kosztorys!$F:$F,Kosztorys!$D:$D,$B372,Kosztorys!$I:$I,CONCATENATE("&lt;01.01.",BI$10,""))+(SUMIFS(Kosztorys!$F:$F,Kosztorys!$D:$D,$B372,Kosztorys!$I:$I,CONCATENATE("&lt;=31.03.",BI$10,""))-SUMIFS(Kosztorys!$F:$F,Kosztorys!$D:$D,$B372,Kosztorys!$I:$I,CONCATENATE("&lt;=31.12.",BH$10,"")))*0.75+(SUMIFS(Kosztorys!$F:$F,Kosztorys!$D:$D,$B372,Kosztorys!$I:$I,CONCATENATE("&lt;=30.06.",BI$10,""))-SUMIFS(Kosztorys!$F:$F,Kosztorys!$D:$D,$B372,Kosztorys!$I:$I,CONCATENATE("&lt;=31.03.",BI$10,"")))*0.5+(SUMIFS(Kosztorys!$F:$F,Kosztorys!$D:$D,$B372,Kosztorys!$I:$I,CONCATENATE("&lt;=30.09.",BI$10,""))-SUMIFS(Kosztorys!$F:$F,Kosztorys!$D:$D,$B372,Kosztorys!$I:$I,CONCATENATE("&lt;=30.06.",BI$10,"")))*0.25,"nic"),0)</f>
        <v/>
      </c>
      <c r="BJ372" s="41">
        <f>IF($C372="OPEX - Koszt 1szt/rok",IF($M372="szt",SUMIFS(Kosztorys!$F:$F,Kosztorys!$D:$D,$B372,Kosztorys!$I:$I,CONCATENATE("&lt;01.01.",BJ$10,""))+(SUMIFS(Kosztorys!$F:$F,Kosztorys!$D:$D,$B372,Kosztorys!$I:$I,CONCATENATE("&lt;=31.03.",BJ$10,""))-SUMIFS(Kosztorys!$F:$F,Kosztorys!$D:$D,$B372,Kosztorys!$I:$I,CONCATENATE("&lt;=31.12.",BI$10,"")))*0.75+(SUMIFS(Kosztorys!$F:$F,Kosztorys!$D:$D,$B372,Kosztorys!$I:$I,CONCATENATE("&lt;=30.06.",BJ$10,""))-SUMIFS(Kosztorys!$F:$F,Kosztorys!$D:$D,$B372,Kosztorys!$I:$I,CONCATENATE("&lt;=31.03.",BJ$10,"")))*0.5+(SUMIFS(Kosztorys!$F:$F,Kosztorys!$D:$D,$B372,Kosztorys!$I:$I,CONCATENATE("&lt;=30.09.",BJ$10,""))-SUMIFS(Kosztorys!$F:$F,Kosztorys!$D:$D,$B372,Kosztorys!$I:$I,CONCATENATE("&lt;=30.06.",BJ$10,"")))*0.25,"nic"),0)</f>
        <v/>
      </c>
      <c r="BK372" s="41">
        <f>IF($C372="OPEX - Koszt 1szt/rok",IF($M372="szt",SUMIFS(Kosztorys!$F:$F,Kosztorys!$D:$D,$B372,Kosztorys!$I:$I,CONCATENATE("&lt;01.01.",BK$10,""))+(SUMIFS(Kosztorys!$F:$F,Kosztorys!$D:$D,$B372,Kosztorys!$I:$I,CONCATENATE("&lt;=31.03.",BK$10,""))-SUMIFS(Kosztorys!$F:$F,Kosztorys!$D:$D,$B372,Kosztorys!$I:$I,CONCATENATE("&lt;=31.12.",BJ$10,"")))*0.75+(SUMIFS(Kosztorys!$F:$F,Kosztorys!$D:$D,$B372,Kosztorys!$I:$I,CONCATENATE("&lt;=30.06.",BK$10,""))-SUMIFS(Kosztorys!$F:$F,Kosztorys!$D:$D,$B372,Kosztorys!$I:$I,CONCATENATE("&lt;=31.03.",BK$10,"")))*0.5+(SUMIFS(Kosztorys!$F:$F,Kosztorys!$D:$D,$B372,Kosztorys!$I:$I,CONCATENATE("&lt;=30.09.",BK$10,""))-SUMIFS(Kosztorys!$F:$F,Kosztorys!$D:$D,$B372,Kosztorys!$I:$I,CONCATENATE("&lt;=30.06.",BK$10,"")))*0.25,"nic"),0)</f>
        <v/>
      </c>
      <c r="BL372" s="41">
        <f>IF($C372="OPEX - Koszt 1szt/rok",IF($M372="szt",SUMIFS(Kosztorys!$F:$F,Kosztorys!$D:$D,$B372,Kosztorys!$I:$I,CONCATENATE("&lt;01.01.",BL$10,""))+(SUMIFS(Kosztorys!$F:$F,Kosztorys!$D:$D,$B372,Kosztorys!$I:$I,CONCATENATE("&lt;=31.03.",BL$10,""))-SUMIFS(Kosztorys!$F:$F,Kosztorys!$D:$D,$B372,Kosztorys!$I:$I,CONCATENATE("&lt;=31.12.",BK$10,"")))*0.75+(SUMIFS(Kosztorys!$F:$F,Kosztorys!$D:$D,$B372,Kosztorys!$I:$I,CONCATENATE("&lt;=30.06.",BL$10,""))-SUMIFS(Kosztorys!$F:$F,Kosztorys!$D:$D,$B372,Kosztorys!$I:$I,CONCATENATE("&lt;=31.03.",BL$10,"")))*0.5+(SUMIFS(Kosztorys!$F:$F,Kosztorys!$D:$D,$B372,Kosztorys!$I:$I,CONCATENATE("&lt;=30.09.",BL$10,""))-SUMIFS(Kosztorys!$F:$F,Kosztorys!$D:$D,$B372,Kosztorys!$I:$I,CONCATENATE("&lt;=30.06.",BL$10,"")))*0.25,"nic"),0)</f>
        <v/>
      </c>
      <c r="BM372" s="41">
        <f>IF($C372="OPEX - Koszt 1szt/rok",IF($M372="szt",SUMIFS(Kosztorys!$F:$F,Kosztorys!$D:$D,$B372,Kosztorys!$I:$I,CONCATENATE("&lt;01.01.",BM$10,""))+(SUMIFS(Kosztorys!$F:$F,Kosztorys!$D:$D,$B372,Kosztorys!$I:$I,CONCATENATE("&lt;=31.03.",BM$10,""))-SUMIFS(Kosztorys!$F:$F,Kosztorys!$D:$D,$B372,Kosztorys!$I:$I,CONCATENATE("&lt;=31.12.",BL$10,"")))*0.75+(SUMIFS(Kosztorys!$F:$F,Kosztorys!$D:$D,$B372,Kosztorys!$I:$I,CONCATENATE("&lt;=30.06.",BM$10,""))-SUMIFS(Kosztorys!$F:$F,Kosztorys!$D:$D,$B372,Kosztorys!$I:$I,CONCATENATE("&lt;=31.03.",BM$10,"")))*0.5+(SUMIFS(Kosztorys!$F:$F,Kosztorys!$D:$D,$B372,Kosztorys!$I:$I,CONCATENATE("&lt;=30.09.",BM$10,""))-SUMIFS(Kosztorys!$F:$F,Kosztorys!$D:$D,$B372,Kosztorys!$I:$I,CONCATENATE("&lt;=30.06.",BM$10,"")))*0.25,"nic"),0)</f>
        <v/>
      </c>
      <c r="BN372" s="41">
        <f>IF($C372="OPEX - Koszt 1szt/rok",IF($M372="szt",SUMIFS(Kosztorys!$F:$F,Kosztorys!$D:$D,$B372,Kosztorys!$I:$I,CONCATENATE("&lt;01.01.",BN$10,""))+(SUMIFS(Kosztorys!$F:$F,Kosztorys!$D:$D,$B372,Kosztorys!$I:$I,CONCATENATE("&lt;=31.03.",BN$10,""))-SUMIFS(Kosztorys!$F:$F,Kosztorys!$D:$D,$B372,Kosztorys!$I:$I,CONCATENATE("&lt;=31.12.",BM$10,"")))*0.75+(SUMIFS(Kosztorys!$F:$F,Kosztorys!$D:$D,$B372,Kosztorys!$I:$I,CONCATENATE("&lt;=30.06.",BN$10,""))-SUMIFS(Kosztorys!$F:$F,Kosztorys!$D:$D,$B372,Kosztorys!$I:$I,CONCATENATE("&lt;=31.03.",BN$10,"")))*0.5+(SUMIFS(Kosztorys!$F:$F,Kosztorys!$D:$D,$B372,Kosztorys!$I:$I,CONCATENATE("&lt;=30.09.",BN$10,""))-SUMIFS(Kosztorys!$F:$F,Kosztorys!$D:$D,$B372,Kosztorys!$I:$I,CONCATENATE("&lt;=30.06.",BN$10,"")))*0.25,"nic"),0)</f>
        <v/>
      </c>
      <c r="BO372" s="41">
        <f>IF($C372="OPEX - Koszt 1szt/rok",IF($M372="szt",SUMIFS(Kosztorys!$F:$F,Kosztorys!$D:$D,$B372,Kosztorys!$I:$I,CONCATENATE("&lt;01.01.",BO$10,""))+(SUMIFS(Kosztorys!$F:$F,Kosztorys!$D:$D,$B372,Kosztorys!$I:$I,CONCATENATE("&lt;=31.03.",BO$10,""))-SUMIFS(Kosztorys!$F:$F,Kosztorys!$D:$D,$B372,Kosztorys!$I:$I,CONCATENATE("&lt;=31.12.",BN$10,"")))*0.75+(SUMIFS(Kosztorys!$F:$F,Kosztorys!$D:$D,$B372,Kosztorys!$I:$I,CONCATENATE("&lt;=30.06.",BO$10,""))-SUMIFS(Kosztorys!$F:$F,Kosztorys!$D:$D,$B372,Kosztorys!$I:$I,CONCATENATE("&lt;=31.03.",BO$10,"")))*0.5+(SUMIFS(Kosztorys!$F:$F,Kosztorys!$D:$D,$B372,Kosztorys!$I:$I,CONCATENATE("&lt;=30.09.",BO$10,""))-SUMIFS(Kosztorys!$F:$F,Kosztorys!$D:$D,$B372,Kosztorys!$I:$I,CONCATENATE("&lt;=30.06.",BO$10,"")))*0.25,"nic"),0)</f>
        <v/>
      </c>
      <c r="BP372" s="41">
        <f>IF($C372="OPEX - Koszt 1szt/rok",IF($M372="szt",SUMIFS(Kosztorys!$F:$F,Kosztorys!$D:$D,$B372,Kosztorys!$I:$I,CONCATENATE("&lt;01.01.",BP$10,""))+(SUMIFS(Kosztorys!$F:$F,Kosztorys!$D:$D,$B372,Kosztorys!$I:$I,CONCATENATE("&lt;=31.03.",BP$10,""))-SUMIFS(Kosztorys!$F:$F,Kosztorys!$D:$D,$B372,Kosztorys!$I:$I,CONCATENATE("&lt;=31.12.",BO$10,"")))*0.75+(SUMIFS(Kosztorys!$F:$F,Kosztorys!$D:$D,$B372,Kosztorys!$I:$I,CONCATENATE("&lt;=30.06.",BP$10,""))-SUMIFS(Kosztorys!$F:$F,Kosztorys!$D:$D,$B372,Kosztorys!$I:$I,CONCATENATE("&lt;=31.03.",BP$10,"")))*0.5+(SUMIFS(Kosztorys!$F:$F,Kosztorys!$D:$D,$B372,Kosztorys!$I:$I,CONCATENATE("&lt;=30.09.",BP$10,""))-SUMIFS(Kosztorys!$F:$F,Kosztorys!$D:$D,$B372,Kosztorys!$I:$I,CONCATENATE("&lt;=30.06.",BP$10,"")))*0.25,"nic"),0)</f>
        <v/>
      </c>
      <c r="BQ372" s="41">
        <f>IF($C372="OPEX - Koszt 1szt/rok",IF($M372="szt",SUMIFS(Kosztorys!$F:$F,Kosztorys!$D:$D,$B372,Kosztorys!$I:$I,CONCATENATE("&lt;01.01.",BQ$10,""))+(SUMIFS(Kosztorys!$F:$F,Kosztorys!$D:$D,$B372,Kosztorys!$I:$I,CONCATENATE("&lt;=31.03.",BQ$10,""))-SUMIFS(Kosztorys!$F:$F,Kosztorys!$D:$D,$B372,Kosztorys!$I:$I,CONCATENATE("&lt;=31.12.",BP$10,"")))*0.75+(SUMIFS(Kosztorys!$F:$F,Kosztorys!$D:$D,$B372,Kosztorys!$I:$I,CONCATENATE("&lt;=30.06.",BQ$10,""))-SUMIFS(Kosztorys!$F:$F,Kosztorys!$D:$D,$B372,Kosztorys!$I:$I,CONCATENATE("&lt;=31.03.",BQ$10,"")))*0.5+(SUMIFS(Kosztorys!$F:$F,Kosztorys!$D:$D,$B372,Kosztorys!$I:$I,CONCATENATE("&lt;=30.09.",BQ$10,""))-SUMIFS(Kosztorys!$F:$F,Kosztorys!$D:$D,$B372,Kosztorys!$I:$I,CONCATENATE("&lt;=30.06.",BQ$10,"")))*0.25,"nic"),0)</f>
        <v/>
      </c>
      <c r="BR372" s="41">
        <f>IF($C372="OPEX - Koszt 1szt/rok",IF($M372="szt",SUMIFS(Kosztorys!$F:$F,Kosztorys!$D:$D,$B372,Kosztorys!$I:$I,CONCATENATE("&lt;01.01.",BR$10,""))+(SUMIFS(Kosztorys!$F:$F,Kosztorys!$D:$D,$B372,Kosztorys!$I:$I,CONCATENATE("&lt;=31.03.",BR$10,""))-SUMIFS(Kosztorys!$F:$F,Kosztorys!$D:$D,$B372,Kosztorys!$I:$I,CONCATENATE("&lt;=31.12.",BQ$10,"")))*0.75+(SUMIFS(Kosztorys!$F:$F,Kosztorys!$D:$D,$B372,Kosztorys!$I:$I,CONCATENATE("&lt;=30.06.",BR$10,""))-SUMIFS(Kosztorys!$F:$F,Kosztorys!$D:$D,$B372,Kosztorys!$I:$I,CONCATENATE("&lt;=31.03.",BR$10,"")))*0.5+(SUMIFS(Kosztorys!$F:$F,Kosztorys!$D:$D,$B372,Kosztorys!$I:$I,CONCATENATE("&lt;=30.09.",BR$10,""))-SUMIFS(Kosztorys!$F:$F,Kosztorys!$D:$D,$B372,Kosztorys!$I:$I,CONCATENATE("&lt;=30.06.",BR$10,"")))*0.25,"nic"),0)</f>
        <v/>
      </c>
      <c r="BS372" s="41">
        <f>IF($C372="OPEX - Koszt 1szt/rok",IF($M372="szt",SUMIFS(Kosztorys!$F:$F,Kosztorys!$D:$D,$B372,Kosztorys!$I:$I,CONCATENATE("&lt;01.01.",BS$10,""))+(SUMIFS(Kosztorys!$F:$F,Kosztorys!$D:$D,$B372,Kosztorys!$I:$I,CONCATENATE("&lt;=31.03.",BS$10,""))-SUMIFS(Kosztorys!$F:$F,Kosztorys!$D:$D,$B372,Kosztorys!$I:$I,CONCATENATE("&lt;=31.12.",BR$10,"")))*0.75+(SUMIFS(Kosztorys!$F:$F,Kosztorys!$D:$D,$B372,Kosztorys!$I:$I,CONCATENATE("&lt;=30.06.",BS$10,""))-SUMIFS(Kosztorys!$F:$F,Kosztorys!$D:$D,$B372,Kosztorys!$I:$I,CONCATENATE("&lt;=31.03.",BS$10,"")))*0.5+(SUMIFS(Kosztorys!$F:$F,Kosztorys!$D:$D,$B372,Kosztorys!$I:$I,CONCATENATE("&lt;=30.09.",BS$10,""))-SUMIFS(Kosztorys!$F:$F,Kosztorys!$D:$D,$B372,Kosztorys!$I:$I,CONCATENATE("&lt;=30.06.",BS$10,"")))*0.25,"nic"),0)</f>
        <v/>
      </c>
      <c r="BT372" s="41">
        <f>IF($C372="OPEX - Koszt 1szt/rok",IF($M372="szt",SUMIFS(Kosztorys!$F:$F,Kosztorys!$D:$D,$B372,Kosztorys!$I:$I,CONCATENATE("&lt;01.01.",BT$10,""))+(SUMIFS(Kosztorys!$F:$F,Kosztorys!$D:$D,$B372,Kosztorys!$I:$I,CONCATENATE("&lt;=31.03.",BT$10,""))-SUMIFS(Kosztorys!$F:$F,Kosztorys!$D:$D,$B372,Kosztorys!$I:$I,CONCATENATE("&lt;=31.12.",BS$10,"")))*0.75+(SUMIFS(Kosztorys!$F:$F,Kosztorys!$D:$D,$B372,Kosztorys!$I:$I,CONCATENATE("&lt;=30.06.",BT$10,""))-SUMIFS(Kosztorys!$F:$F,Kosztorys!$D:$D,$B372,Kosztorys!$I:$I,CONCATENATE("&lt;=31.03.",BT$10,"")))*0.5+(SUMIFS(Kosztorys!$F:$F,Kosztorys!$D:$D,$B372,Kosztorys!$I:$I,CONCATENATE("&lt;=30.09.",BT$10,""))-SUMIFS(Kosztorys!$F:$F,Kosztorys!$D:$D,$B372,Kosztorys!$I:$I,CONCATENATE("&lt;=30.06.",BT$10,"")))*0.25,"nic"),0)</f>
        <v/>
      </c>
      <c r="BU372" s="41">
        <f>IF($C372="OPEX - Koszt 1szt/rok",IF($M372="szt",SUMIFS(Kosztorys!$F:$F,Kosztorys!$D:$D,$B372,Kosztorys!$I:$I,CONCATENATE("&lt;01.01.",BU$10,""))+(SUMIFS(Kosztorys!$F:$F,Kosztorys!$D:$D,$B372,Kosztorys!$I:$I,CONCATENATE("&lt;=31.03.",BU$10,""))-SUMIFS(Kosztorys!$F:$F,Kosztorys!$D:$D,$B372,Kosztorys!$I:$I,CONCATENATE("&lt;=31.12.",BT$10,"")))*0.75+(SUMIFS(Kosztorys!$F:$F,Kosztorys!$D:$D,$B372,Kosztorys!$I:$I,CONCATENATE("&lt;=30.06.",BU$10,""))-SUMIFS(Kosztorys!$F:$F,Kosztorys!$D:$D,$B372,Kosztorys!$I:$I,CONCATENATE("&lt;=31.03.",BU$10,"")))*0.5+(SUMIFS(Kosztorys!$F:$F,Kosztorys!$D:$D,$B372,Kosztorys!$I:$I,CONCATENATE("&lt;=30.09.",BU$10,""))-SUMIFS(Kosztorys!$F:$F,Kosztorys!$D:$D,$B372,Kosztorys!$I:$I,CONCATENATE("&lt;=30.06.",BU$10,"")))*0.25,"nic"),0)</f>
        <v/>
      </c>
      <c r="BV372" s="41">
        <f>IF($C372="OPEX - Koszt 1szt/rok",IF($M372="szt",SUMIFS(Kosztorys!$F:$F,Kosztorys!$D:$D,$B372,Kosztorys!$I:$I,CONCATENATE("&lt;01.01.",BV$10,""))+(SUMIFS(Kosztorys!$F:$F,Kosztorys!$D:$D,$B372,Kosztorys!$I:$I,CONCATENATE("&lt;=31.03.",BV$10,""))-SUMIFS(Kosztorys!$F:$F,Kosztorys!$D:$D,$B372,Kosztorys!$I:$I,CONCATENATE("&lt;=31.12.",BU$10,"")))*0.75+(SUMIFS(Kosztorys!$F:$F,Kosztorys!$D:$D,$B372,Kosztorys!$I:$I,CONCATENATE("&lt;=30.06.",BV$10,""))-SUMIFS(Kosztorys!$F:$F,Kosztorys!$D:$D,$B372,Kosztorys!$I:$I,CONCATENATE("&lt;=31.03.",BV$10,"")))*0.5+(SUMIFS(Kosztorys!$F:$F,Kosztorys!$D:$D,$B372,Kosztorys!$I:$I,CONCATENATE("&lt;=30.09.",BV$10,""))-SUMIFS(Kosztorys!$F:$F,Kosztorys!$D:$D,$B372,Kosztorys!$I:$I,CONCATENATE("&lt;=30.06.",BV$10,"")))*0.25,"nic"),0)</f>
        <v/>
      </c>
      <c r="BW372" s="41">
        <f>IF($C372="OPEX - Koszt 1szt/rok",IF($M372="szt",SUMIFS(Kosztorys!$F:$F,Kosztorys!$D:$D,$B372,Kosztorys!$I:$I,CONCATENATE("&lt;01.01.",BW$10,""))+(SUMIFS(Kosztorys!$F:$F,Kosztorys!$D:$D,$B372,Kosztorys!$I:$I,CONCATENATE("&lt;=31.03.",BW$10,""))-SUMIFS(Kosztorys!$F:$F,Kosztorys!$D:$D,$B372,Kosztorys!$I:$I,CONCATENATE("&lt;=31.12.",BV$10,"")))*0.75+(SUMIFS(Kosztorys!$F:$F,Kosztorys!$D:$D,$B372,Kosztorys!$I:$I,CONCATENATE("&lt;=30.06.",BW$10,""))-SUMIFS(Kosztorys!$F:$F,Kosztorys!$D:$D,$B372,Kosztorys!$I:$I,CONCATENATE("&lt;=31.03.",BW$10,"")))*0.5+(SUMIFS(Kosztorys!$F:$F,Kosztorys!$D:$D,$B372,Kosztorys!$I:$I,CONCATENATE("&lt;=30.09.",BW$10,""))-SUMIFS(Kosztorys!$F:$F,Kosztorys!$D:$D,$B372,Kosztorys!$I:$I,CONCATENATE("&lt;=30.06.",BW$10,"")))*0.25,"nic"),0)</f>
        <v/>
      </c>
      <c r="BX372" s="41">
        <f>IF(C372="OPEX - Koszt 1szt/rok",IF(MAX(BH372:BW372)=IF(ISERROR(VLOOKUP(B372,JB_tabela,MATCH(BX$9,JB_menu,0)-1,FALSE())),,VLOOKUP(B372,JB_tabela,MATCH(BX$9,JB_menu,0)-1,FALSE())),"OK","nie zgadza się liczba użytych JB"),"OK-ND")</f>
        <v/>
      </c>
      <c r="CB372" s="41">
        <f>IF($C372="OPEX - Długość 1m koszt/rok",IF($M372="m",SUMIFS(Kosztorys!$F:$F,Kosztorys!$D:$D,$B372,Kosztorys!$I:$I,CONCATENATE("&lt;01.01.",CB$10,""))+(SUMIFS(Kosztorys!$F:$F,Kosztorys!$D:$D,$B372,Kosztorys!$I:$I,CONCATENATE("&lt;=31.03.",CB$10,""))-SUMIFS(Kosztorys!$F:$F,Kosztorys!$D:$D,$B372,Kosztorys!$I:$I,CONCATENATE("&lt;=31.12.",CA$10,"")))*0.75+(SUMIFS(Kosztorys!$F:$F,Kosztorys!$D:$D,$B372,Kosztorys!$I:$I,CONCATENATE("&lt;=30.06.",CB$10,""))-SUMIFS(Kosztorys!$F:$F,Kosztorys!$D:$D,$B372,Kosztorys!$I:$I,CONCATENATE("&lt;=31.03.",CB$10,"")))*0.5+(SUMIFS(Kosztorys!$F:$F,Kosztorys!$D:$D,$B372,Kosztorys!$I:$I,CONCATENATE("&lt;=30.09.",CB$10,""))-SUMIFS(Kosztorys!$F:$F,Kosztorys!$D:$D,$B372,Kosztorys!$I:$I,CONCATENATE("&lt;=30.06.",CB$10,"")))*0.25,"nic"),0)</f>
        <v/>
      </c>
      <c r="CC372" s="41">
        <f>IF($C372="OPEX - Długość 1m koszt/rok",IF($M372="m",SUMIFS(Kosztorys!$F:$F,Kosztorys!$D:$D,$B372,Kosztorys!$I:$I,CONCATENATE("&lt;01.01.",CC$10,""))+(SUMIFS(Kosztorys!$F:$F,Kosztorys!$D:$D,$B372,Kosztorys!$I:$I,CONCATENATE("&lt;=31.03.",CC$10,""))-SUMIFS(Kosztorys!$F:$F,Kosztorys!$D:$D,$B372,Kosztorys!$I:$I,CONCATENATE("&lt;=31.12.",CB$10,"")))*0.75+(SUMIFS(Kosztorys!$F:$F,Kosztorys!$D:$D,$B372,Kosztorys!$I:$I,CONCATENATE("&lt;=30.06.",CC$10,""))-SUMIFS(Kosztorys!$F:$F,Kosztorys!$D:$D,$B372,Kosztorys!$I:$I,CONCATENATE("&lt;=31.03.",CC$10,"")))*0.5+(SUMIFS(Kosztorys!$F:$F,Kosztorys!$D:$D,$B372,Kosztorys!$I:$I,CONCATENATE("&lt;=30.09.",CC$10,""))-SUMIFS(Kosztorys!$F:$F,Kosztorys!$D:$D,$B372,Kosztorys!$I:$I,CONCATENATE("&lt;=30.06.",CC$10,"")))*0.25,"nic"),0)</f>
        <v/>
      </c>
      <c r="CD372" s="41">
        <f>IF($C372="OPEX - Długość 1m koszt/rok",IF($M372="m",SUMIFS(Kosztorys!$F:$F,Kosztorys!$D:$D,$B372,Kosztorys!$I:$I,CONCATENATE("&lt;01.01.",CD$10,""))+(SUMIFS(Kosztorys!$F:$F,Kosztorys!$D:$D,$B372,Kosztorys!$I:$I,CONCATENATE("&lt;=31.03.",CD$10,""))-SUMIFS(Kosztorys!$F:$F,Kosztorys!$D:$D,$B372,Kosztorys!$I:$I,CONCATENATE("&lt;=31.12.",CC$10,"")))*0.75+(SUMIFS(Kosztorys!$F:$F,Kosztorys!$D:$D,$B372,Kosztorys!$I:$I,CONCATENATE("&lt;=30.06.",CD$10,""))-SUMIFS(Kosztorys!$F:$F,Kosztorys!$D:$D,$B372,Kosztorys!$I:$I,CONCATENATE("&lt;=31.03.",CD$10,"")))*0.5+(SUMIFS(Kosztorys!$F:$F,Kosztorys!$D:$D,$B372,Kosztorys!$I:$I,CONCATENATE("&lt;=30.09.",CD$10,""))-SUMIFS(Kosztorys!$F:$F,Kosztorys!$D:$D,$B372,Kosztorys!$I:$I,CONCATENATE("&lt;=30.06.",CD$10,"")))*0.25,"nic"),0)</f>
        <v/>
      </c>
      <c r="CE372" s="41">
        <f>IF($C372="OPEX - Długość 1m koszt/rok",IF($M372="m",SUMIFS(Kosztorys!$F:$F,Kosztorys!$D:$D,$B372,Kosztorys!$I:$I,CONCATENATE("&lt;01.01.",CE$10,""))+(SUMIFS(Kosztorys!$F:$F,Kosztorys!$D:$D,$B372,Kosztorys!$I:$I,CONCATENATE("&lt;=31.03.",CE$10,""))-SUMIFS(Kosztorys!$F:$F,Kosztorys!$D:$D,$B372,Kosztorys!$I:$I,CONCATENATE("&lt;=31.12.",CD$10,"")))*0.75+(SUMIFS(Kosztorys!$F:$F,Kosztorys!$D:$D,$B372,Kosztorys!$I:$I,CONCATENATE("&lt;=30.06.",CE$10,""))-SUMIFS(Kosztorys!$F:$F,Kosztorys!$D:$D,$B372,Kosztorys!$I:$I,CONCATENATE("&lt;=31.03.",CE$10,"")))*0.5+(SUMIFS(Kosztorys!$F:$F,Kosztorys!$D:$D,$B372,Kosztorys!$I:$I,CONCATENATE("&lt;=30.09.",CE$10,""))-SUMIFS(Kosztorys!$F:$F,Kosztorys!$D:$D,$B372,Kosztorys!$I:$I,CONCATENATE("&lt;=30.06.",CE$10,"")))*0.25,"nic"),0)</f>
        <v/>
      </c>
      <c r="CF372" s="41">
        <f>IF($C372="OPEX - Długość 1m koszt/rok",IF($M372="m",SUMIFS(Kosztorys!$F:$F,Kosztorys!$D:$D,$B372,Kosztorys!$I:$I,CONCATENATE("&lt;01.01.",CF$10,""))+(SUMIFS(Kosztorys!$F:$F,Kosztorys!$D:$D,$B372,Kosztorys!$I:$I,CONCATENATE("&lt;=31.03.",CF$10,""))-SUMIFS(Kosztorys!$F:$F,Kosztorys!$D:$D,$B372,Kosztorys!$I:$I,CONCATENATE("&lt;=31.12.",CE$10,"")))*0.75+(SUMIFS(Kosztorys!$F:$F,Kosztorys!$D:$D,$B372,Kosztorys!$I:$I,CONCATENATE("&lt;=30.06.",CF$10,""))-SUMIFS(Kosztorys!$F:$F,Kosztorys!$D:$D,$B372,Kosztorys!$I:$I,CONCATENATE("&lt;=31.03.",CF$10,"")))*0.5+(SUMIFS(Kosztorys!$F:$F,Kosztorys!$D:$D,$B372,Kosztorys!$I:$I,CONCATENATE("&lt;=30.09.",CF$10,""))-SUMIFS(Kosztorys!$F:$F,Kosztorys!$D:$D,$B372,Kosztorys!$I:$I,CONCATENATE("&lt;=30.06.",CF$10,"")))*0.25,"nic"),0)</f>
        <v/>
      </c>
      <c r="CG372" s="41">
        <f>IF($C372="OPEX - Długość 1m koszt/rok",IF($M372="m",SUMIFS(Kosztorys!$F:$F,Kosztorys!$D:$D,$B372,Kosztorys!$I:$I,CONCATENATE("&lt;01.01.",CG$10,""))+(SUMIFS(Kosztorys!$F:$F,Kosztorys!$D:$D,$B372,Kosztorys!$I:$I,CONCATENATE("&lt;=31.03.",CG$10,""))-SUMIFS(Kosztorys!$F:$F,Kosztorys!$D:$D,$B372,Kosztorys!$I:$I,CONCATENATE("&lt;=31.12.",CF$10,"")))*0.75+(SUMIFS(Kosztorys!$F:$F,Kosztorys!$D:$D,$B372,Kosztorys!$I:$I,CONCATENATE("&lt;=30.06.",CG$10,""))-SUMIFS(Kosztorys!$F:$F,Kosztorys!$D:$D,$B372,Kosztorys!$I:$I,CONCATENATE("&lt;=31.03.",CG$10,"")))*0.5+(SUMIFS(Kosztorys!$F:$F,Kosztorys!$D:$D,$B372,Kosztorys!$I:$I,CONCATENATE("&lt;=30.09.",CG$10,""))-SUMIFS(Kosztorys!$F:$F,Kosztorys!$D:$D,$B372,Kosztorys!$I:$I,CONCATENATE("&lt;=30.06.",CG$10,"")))*0.25,"nic"),0)</f>
        <v/>
      </c>
      <c r="CH372" s="41">
        <f>IF($C372="OPEX - Długość 1m koszt/rok",IF($M372="m",SUMIFS(Kosztorys!$F:$F,Kosztorys!$D:$D,$B372,Kosztorys!$I:$I,CONCATENATE("&lt;01.01.",CH$10,""))+(SUMIFS(Kosztorys!$F:$F,Kosztorys!$D:$D,$B372,Kosztorys!$I:$I,CONCATENATE("&lt;=31.03.",CH$10,""))-SUMIFS(Kosztorys!$F:$F,Kosztorys!$D:$D,$B372,Kosztorys!$I:$I,CONCATENATE("&lt;=31.12.",CG$10,"")))*0.75+(SUMIFS(Kosztorys!$F:$F,Kosztorys!$D:$D,$B372,Kosztorys!$I:$I,CONCATENATE("&lt;=30.06.",CH$10,""))-SUMIFS(Kosztorys!$F:$F,Kosztorys!$D:$D,$B372,Kosztorys!$I:$I,CONCATENATE("&lt;=31.03.",CH$10,"")))*0.5+(SUMIFS(Kosztorys!$F:$F,Kosztorys!$D:$D,$B372,Kosztorys!$I:$I,CONCATENATE("&lt;=30.09.",CH$10,""))-SUMIFS(Kosztorys!$F:$F,Kosztorys!$D:$D,$B372,Kosztorys!$I:$I,CONCATENATE("&lt;=30.06.",CH$10,"")))*0.25,"nic"),0)</f>
        <v/>
      </c>
      <c r="CI372" s="41">
        <f>IF($C372="OPEX - Długość 1m koszt/rok",IF($M372="m",SUMIFS(Kosztorys!$F:$F,Kosztorys!$D:$D,$B372,Kosztorys!$I:$I,CONCATENATE("&lt;01.01.",CI$10,""))+(SUMIFS(Kosztorys!$F:$F,Kosztorys!$D:$D,$B372,Kosztorys!$I:$I,CONCATENATE("&lt;=31.03.",CI$10,""))-SUMIFS(Kosztorys!$F:$F,Kosztorys!$D:$D,$B372,Kosztorys!$I:$I,CONCATENATE("&lt;=31.12.",CH$10,"")))*0.75+(SUMIFS(Kosztorys!$F:$F,Kosztorys!$D:$D,$B372,Kosztorys!$I:$I,CONCATENATE("&lt;=30.06.",CI$10,""))-SUMIFS(Kosztorys!$F:$F,Kosztorys!$D:$D,$B372,Kosztorys!$I:$I,CONCATENATE("&lt;=31.03.",CI$10,"")))*0.5+(SUMIFS(Kosztorys!$F:$F,Kosztorys!$D:$D,$B372,Kosztorys!$I:$I,CONCATENATE("&lt;=30.09.",CI$10,""))-SUMIFS(Kosztorys!$F:$F,Kosztorys!$D:$D,$B372,Kosztorys!$I:$I,CONCATENATE("&lt;=30.06.",CI$10,"")))*0.25,"nic"),0)</f>
        <v/>
      </c>
      <c r="CJ372" s="41">
        <f>IF($C372="OPEX - Długość 1m koszt/rok",IF($M372="m",SUMIFS(Kosztorys!$F:$F,Kosztorys!$D:$D,$B372,Kosztorys!$I:$I,CONCATENATE("&lt;01.01.",CJ$10,""))+(SUMIFS(Kosztorys!$F:$F,Kosztorys!$D:$D,$B372,Kosztorys!$I:$I,CONCATENATE("&lt;=31.03.",CJ$10,""))-SUMIFS(Kosztorys!$F:$F,Kosztorys!$D:$D,$B372,Kosztorys!$I:$I,CONCATENATE("&lt;=31.12.",CI$10,"")))*0.75+(SUMIFS(Kosztorys!$F:$F,Kosztorys!$D:$D,$B372,Kosztorys!$I:$I,CONCATENATE("&lt;=30.06.",CJ$10,""))-SUMIFS(Kosztorys!$F:$F,Kosztorys!$D:$D,$B372,Kosztorys!$I:$I,CONCATENATE("&lt;=31.03.",CJ$10,"")))*0.5+(SUMIFS(Kosztorys!$F:$F,Kosztorys!$D:$D,$B372,Kosztorys!$I:$I,CONCATENATE("&lt;=30.09.",CJ$10,""))-SUMIFS(Kosztorys!$F:$F,Kosztorys!$D:$D,$B372,Kosztorys!$I:$I,CONCATENATE("&lt;=30.06.",CJ$10,"")))*0.25,"nic"),0)</f>
        <v/>
      </c>
      <c r="CK372" s="41">
        <f>IF($C372="OPEX - Długość 1m koszt/rok",IF($M372="m",SUMIFS(Kosztorys!$F:$F,Kosztorys!$D:$D,$B372,Kosztorys!$I:$I,CONCATENATE("&lt;01.01.",CK$10,""))+(SUMIFS(Kosztorys!$F:$F,Kosztorys!$D:$D,$B372,Kosztorys!$I:$I,CONCATENATE("&lt;=31.03.",CK$10,""))-SUMIFS(Kosztorys!$F:$F,Kosztorys!$D:$D,$B372,Kosztorys!$I:$I,CONCATENATE("&lt;=31.12.",CJ$10,"")))*0.75+(SUMIFS(Kosztorys!$F:$F,Kosztorys!$D:$D,$B372,Kosztorys!$I:$I,CONCATENATE("&lt;=30.06.",CK$10,""))-SUMIFS(Kosztorys!$F:$F,Kosztorys!$D:$D,$B372,Kosztorys!$I:$I,CONCATENATE("&lt;=31.03.",CK$10,"")))*0.5+(SUMIFS(Kosztorys!$F:$F,Kosztorys!$D:$D,$B372,Kosztorys!$I:$I,CONCATENATE("&lt;=30.09.",CK$10,""))-SUMIFS(Kosztorys!$F:$F,Kosztorys!$D:$D,$B372,Kosztorys!$I:$I,CONCATENATE("&lt;=30.06.",CK$10,"")))*0.25,"nic"),0)</f>
        <v/>
      </c>
      <c r="CL372" s="41">
        <f>IF($C372="OPEX - Długość 1m koszt/rok",IF($M372="m",SUMIFS(Kosztorys!$F:$F,Kosztorys!$D:$D,$B372,Kosztorys!$I:$I,CONCATENATE("&lt;01.01.",CL$10,""))+(SUMIFS(Kosztorys!$F:$F,Kosztorys!$D:$D,$B372,Kosztorys!$I:$I,CONCATENATE("&lt;=31.03.",CL$10,""))-SUMIFS(Kosztorys!$F:$F,Kosztorys!$D:$D,$B372,Kosztorys!$I:$I,CONCATENATE("&lt;=31.12.",CK$10,"")))*0.75+(SUMIFS(Kosztorys!$F:$F,Kosztorys!$D:$D,$B372,Kosztorys!$I:$I,CONCATENATE("&lt;=30.06.",CL$10,""))-SUMIFS(Kosztorys!$F:$F,Kosztorys!$D:$D,$B372,Kosztorys!$I:$I,CONCATENATE("&lt;=31.03.",CL$10,"")))*0.5+(SUMIFS(Kosztorys!$F:$F,Kosztorys!$D:$D,$B372,Kosztorys!$I:$I,CONCATENATE("&lt;=30.09.",CL$10,""))-SUMIFS(Kosztorys!$F:$F,Kosztorys!$D:$D,$B372,Kosztorys!$I:$I,CONCATENATE("&lt;=30.06.",CL$10,"")))*0.25,"nic"),0)</f>
        <v/>
      </c>
      <c r="CM372" s="41">
        <f>IF($C372="OPEX - Długość 1m koszt/rok",IF($M372="m",SUMIFS(Kosztorys!$F:$F,Kosztorys!$D:$D,$B372,Kosztorys!$I:$I,CONCATENATE("&lt;01.01.",CM$10,""))+(SUMIFS(Kosztorys!$F:$F,Kosztorys!$D:$D,$B372,Kosztorys!$I:$I,CONCATENATE("&lt;=31.03.",CM$10,""))-SUMIFS(Kosztorys!$F:$F,Kosztorys!$D:$D,$B372,Kosztorys!$I:$I,CONCATENATE("&lt;=31.12.",CL$10,"")))*0.75+(SUMIFS(Kosztorys!$F:$F,Kosztorys!$D:$D,$B372,Kosztorys!$I:$I,CONCATENATE("&lt;=30.06.",CM$10,""))-SUMIFS(Kosztorys!$F:$F,Kosztorys!$D:$D,$B372,Kosztorys!$I:$I,CONCATENATE("&lt;=31.03.",CM$10,"")))*0.5+(SUMIFS(Kosztorys!$F:$F,Kosztorys!$D:$D,$B372,Kosztorys!$I:$I,CONCATENATE("&lt;=30.09.",CM$10,""))-SUMIFS(Kosztorys!$F:$F,Kosztorys!$D:$D,$B372,Kosztorys!$I:$I,CONCATENATE("&lt;=30.06.",CM$10,"")))*0.25,"nic"),0)</f>
        <v/>
      </c>
      <c r="CN372" s="41">
        <f>IF($C372="OPEX - Długość 1m koszt/rok",IF($M372="m",SUMIFS(Kosztorys!$F:$F,Kosztorys!$D:$D,$B372,Kosztorys!$I:$I,CONCATENATE("&lt;01.01.",CN$10,""))+(SUMIFS(Kosztorys!$F:$F,Kosztorys!$D:$D,$B372,Kosztorys!$I:$I,CONCATENATE("&lt;=31.03.",CN$10,""))-SUMIFS(Kosztorys!$F:$F,Kosztorys!$D:$D,$B372,Kosztorys!$I:$I,CONCATENATE("&lt;=31.12.",CM$10,"")))*0.75+(SUMIFS(Kosztorys!$F:$F,Kosztorys!$D:$D,$B372,Kosztorys!$I:$I,CONCATENATE("&lt;=30.06.",CN$10,""))-SUMIFS(Kosztorys!$F:$F,Kosztorys!$D:$D,$B372,Kosztorys!$I:$I,CONCATENATE("&lt;=31.03.",CN$10,"")))*0.5+(SUMIFS(Kosztorys!$F:$F,Kosztorys!$D:$D,$B372,Kosztorys!$I:$I,CONCATENATE("&lt;=30.09.",CN$10,""))-SUMIFS(Kosztorys!$F:$F,Kosztorys!$D:$D,$B372,Kosztorys!$I:$I,CONCATENATE("&lt;=30.06.",CN$10,"")))*0.25,"nic"),0)</f>
        <v/>
      </c>
      <c r="CO372" s="41">
        <f>IF($C372="OPEX - Długość 1m koszt/rok",IF($M372="m",SUMIFS(Kosztorys!$F:$F,Kosztorys!$D:$D,$B372,Kosztorys!$I:$I,CONCATENATE("&lt;01.01.",CO$10,""))+(SUMIFS(Kosztorys!$F:$F,Kosztorys!$D:$D,$B372,Kosztorys!$I:$I,CONCATENATE("&lt;=31.03.",CO$10,""))-SUMIFS(Kosztorys!$F:$F,Kosztorys!$D:$D,$B372,Kosztorys!$I:$I,CONCATENATE("&lt;=31.12.",CN$10,"")))*0.75+(SUMIFS(Kosztorys!$F:$F,Kosztorys!$D:$D,$B372,Kosztorys!$I:$I,CONCATENATE("&lt;=30.06.",CO$10,""))-SUMIFS(Kosztorys!$F:$F,Kosztorys!$D:$D,$B372,Kosztorys!$I:$I,CONCATENATE("&lt;=31.03.",CO$10,"")))*0.5+(SUMIFS(Kosztorys!$F:$F,Kosztorys!$D:$D,$B372,Kosztorys!$I:$I,CONCATENATE("&lt;=30.09.",CO$10,""))-SUMIFS(Kosztorys!$F:$F,Kosztorys!$D:$D,$B372,Kosztorys!$I:$I,CONCATENATE("&lt;=30.06.",CO$10,"")))*0.25,"nic"),0)</f>
        <v/>
      </c>
      <c r="CP372" s="41">
        <f>IF($C372="OPEX - Długość 1m koszt/rok",IF($M372="m",SUMIFS(Kosztorys!$F:$F,Kosztorys!$D:$D,$B372,Kosztorys!$I:$I,CONCATENATE("&lt;01.01.",CP$10,""))+(SUMIFS(Kosztorys!$F:$F,Kosztorys!$D:$D,$B372,Kosztorys!$I:$I,CONCATENATE("&lt;=31.03.",CP$10,""))-SUMIFS(Kosztorys!$F:$F,Kosztorys!$D:$D,$B372,Kosztorys!$I:$I,CONCATENATE("&lt;=31.12.",CO$10,"")))*0.75+(SUMIFS(Kosztorys!$F:$F,Kosztorys!$D:$D,$B372,Kosztorys!$I:$I,CONCATENATE("&lt;=30.06.",CP$10,""))-SUMIFS(Kosztorys!$F:$F,Kosztorys!$D:$D,$B372,Kosztorys!$I:$I,CONCATENATE("&lt;=31.03.",CP$10,"")))*0.5+(SUMIFS(Kosztorys!$F:$F,Kosztorys!$D:$D,$B372,Kosztorys!$I:$I,CONCATENATE("&lt;=30.09.",CP$10,""))-SUMIFS(Kosztorys!$F:$F,Kosztorys!$D:$D,$B372,Kosztorys!$I:$I,CONCATENATE("&lt;=30.06.",CP$10,"")))*0.25,"nic"),0)</f>
        <v/>
      </c>
      <c r="CQ372" s="41">
        <f>IF($C372="OPEX - Długość 1m koszt/rok",IF($M372="m",SUMIFS(Kosztorys!$F:$F,Kosztorys!$D:$D,$B372,Kosztorys!$I:$I,CONCATENATE("&lt;01.01.",CQ$10,""))+(SUMIFS(Kosztorys!$F:$F,Kosztorys!$D:$D,$B372,Kosztorys!$I:$I,CONCATENATE("&lt;=31.03.",CQ$10,""))-SUMIFS(Kosztorys!$F:$F,Kosztorys!$D:$D,$B372,Kosztorys!$I:$I,CONCATENATE("&lt;=31.12.",CP$10,"")))*0.75+(SUMIFS(Kosztorys!$F:$F,Kosztorys!$D:$D,$B372,Kosztorys!$I:$I,CONCATENATE("&lt;=30.06.",CQ$10,""))-SUMIFS(Kosztorys!$F:$F,Kosztorys!$D:$D,$B372,Kosztorys!$I:$I,CONCATENATE("&lt;=31.03.",CQ$10,"")))*0.5+(SUMIFS(Kosztorys!$F:$F,Kosztorys!$D:$D,$B372,Kosztorys!$I:$I,CONCATENATE("&lt;=30.09.",CQ$10,""))-SUMIFS(Kosztorys!$F:$F,Kosztorys!$D:$D,$B372,Kosztorys!$I:$I,CONCATENATE("&lt;=30.06.",CQ$10,"")))*0.25,"nic"),0)</f>
        <v/>
      </c>
      <c r="CR372" s="41">
        <f>IF(C372="OPEX - Długość 1m koszt/rok",IF(MAX(CB372:CQ372)=IF(ISERROR(VLOOKUP(B372,JB_tabela,MATCH(CR$9,JB_menu,0)-1,FALSE())),,VLOOKUP(B372,JB_tabela,MATCH(CR$9,JB_menu,0)-1,FALSE())),"OK","nie zgadza się liczba użytych JB"),"OK-ND")</f>
        <v/>
      </c>
      <c r="CS372" s="41">
        <f>IFERROR(VLOOKUP($C372,$CY$2:$CZ$7,2,FALSE()),"ERROR")</f>
        <v/>
      </c>
      <c r="CV372" s="41">
        <f>$Q372</f>
        <v/>
      </c>
      <c r="CW372" s="41">
        <f>$R372</f>
        <v/>
      </c>
      <c r="CX372" s="41">
        <f>$S372</f>
        <v/>
      </c>
      <c r="CY372" s="41">
        <f>ROUND(IF(LEFT($C372,4)="CAPE",ROUND($E372*$H372,2)*OFFSET(T372,0,$CS372),0),2)</f>
        <v/>
      </c>
      <c r="CZ372" s="41">
        <f>ROUND(IF(LEFT($C372,4)="CAPE",ROUND($E372*$H372,2)*OFFSET(U372,0,$CS372),0),2)</f>
        <v/>
      </c>
      <c r="DA372" s="41">
        <f>ROUND(IF(LEFT($C372,4)="CAPE",ROUND($E372*$H372,2)*OFFSET(V372,0,$CS372),0),2)</f>
        <v/>
      </c>
      <c r="DB372" s="41">
        <f>ROUND(IF(LEFT($C372,4)="CAPE",ROUND($E372*$H372,2)*OFFSET(W372,0,$CS372),0),2)</f>
        <v/>
      </c>
      <c r="DC372" s="41">
        <f>ROUND(IF(LEFT($C372,4)="CAPE",ROUND($E372*$H372,2)*OFFSET(X372,0,$CS372),0),2)</f>
        <v/>
      </c>
      <c r="DD372" s="41">
        <f>ROUND(IF(LEFT($C372,4)="CAPE",ROUND($E372*$H372,2)*OFFSET(Y372,0,$CS372),0),2)</f>
        <v/>
      </c>
      <c r="DE372" s="41">
        <f>ROUND(IF(LEFT($C372,4)="CAPE",ROUND($E372*$H372,2)*OFFSET(Z372,0,$CS372),0),2)</f>
        <v/>
      </c>
      <c r="DF372" s="41">
        <f>ROUND(IF(LEFT($C372,4)="CAPE",ROUND($E372*$H372,2)*OFFSET(AA372,0,$CS372),0),2)</f>
        <v/>
      </c>
      <c r="DG372" s="41">
        <f>ROUND(IF(LEFT($C372,4)="CAPE",ROUND($E372*$H372,2)*OFFSET(AB372,0,$CS372),0),2)</f>
        <v/>
      </c>
      <c r="DH372" s="41">
        <f>ROUND(IF(LEFT($C372,4)="CAPE",ROUND($E372*$H372,2)*OFFSET(AC372,0,$CS372),0),2)</f>
        <v/>
      </c>
      <c r="DI372" s="41">
        <f>ROUND(IF(LEFT($C372,4)="CAPE",ROUND($E372*$H372,2)*OFFSET(AD372,0,$CS372),0),2)</f>
        <v/>
      </c>
      <c r="DJ372" s="41">
        <f>ROUND(IF(LEFT($C372,4)="CAPE",ROUND($E372*$H372,2)*OFFSET(AE372,0,$CS372),0),2)</f>
        <v/>
      </c>
      <c r="DK372" s="41">
        <f>ROUND(IF(LEFT($C372,4)="CAPE",ROUND($E372*$H372,2)*OFFSET(AF372,0,$CS372),0),2)</f>
        <v/>
      </c>
      <c r="DL372" s="41">
        <f>ROUND(IF(LEFT($C372,4)="CAPE",ROUND($E372*$H372,2)*OFFSET(AG372,0,$CS372),0),2)</f>
        <v/>
      </c>
      <c r="DM372" s="41">
        <f>ROUND(IF(LEFT($C372,4)="CAPE",ROUND($E372*$H372,2)*OFFSET(AH372,0,$CS372),0),2)</f>
        <v/>
      </c>
      <c r="DN372" s="41">
        <f>ROUND(IF(LEFT($C372,4)="CAPE",ROUND($E372*$H372,2)*OFFSET(AI372,0,$CS372),0),2)</f>
        <v/>
      </c>
      <c r="DP372" s="41">
        <f>$Q372</f>
        <v/>
      </c>
      <c r="DQ372" s="41">
        <f>$R372</f>
        <v/>
      </c>
      <c r="DR372" s="41">
        <f>$S372</f>
        <v/>
      </c>
      <c r="DS372" s="41">
        <f>ROUND(IF(LEFT($C372,4)="OPEX",$E372*$H372*OFFSET($T372,0,$CS372),0),2)</f>
        <v/>
      </c>
      <c r="DT372" s="41">
        <f>ROUND(IF(LEFT($C372,4)="OPEX",$E372*$H372*OFFSET($U372,0,$CS372),0),2)</f>
        <v/>
      </c>
      <c r="DU372" s="41">
        <f>ROUND(IF(LEFT($C372,4)="OPEX",$E372*$H372*OFFSET($V372,0,$CS372),0),2)</f>
        <v/>
      </c>
      <c r="DV372" s="41">
        <f>ROUND(IF(LEFT($C372,4)="OPEX",$E372*$H372*OFFSET($W372,0,$CS372),0),2)</f>
        <v/>
      </c>
      <c r="DW372" s="41">
        <f>ROUND(IF(LEFT($C372,4)="OPEX",$E372*$H372*OFFSET($X372,0,$CS372),0),2)</f>
        <v/>
      </c>
      <c r="DX372" s="41">
        <f>ROUND(IF(LEFT($C372,4)="OPEX",$E372*$H372*OFFSET($Y372,0,$CS372),0),2)</f>
        <v/>
      </c>
      <c r="DY372" s="41">
        <f>ROUND(IF(LEFT($C372,4)="OPEX",$E372*$H372*OFFSET($Z372,0,$CS372),0),2)</f>
        <v/>
      </c>
      <c r="DZ372" s="41">
        <f>ROUND(IF(LEFT($C372,4)="OPEX",$E372*$H372*OFFSET($AA372,0,$CS372),0),2)</f>
        <v/>
      </c>
      <c r="EA372" s="41">
        <f>ROUND(IF(LEFT($C372,4)="OPEX",$E372*$H372*OFFSET($AB372,0,$CS372),0),2)</f>
        <v/>
      </c>
      <c r="EB372" s="41">
        <f>ROUND(IF(LEFT($C372,4)="OPEX",$E372*$H372*OFFSET($AC372,0,$CS372),0),2)</f>
        <v/>
      </c>
      <c r="EC372" s="41">
        <f>ROUND(IF(LEFT($C372,4)="OPEX",$E372*$H372*OFFSET($AD372,0,$CS372),0),2)</f>
        <v/>
      </c>
      <c r="ED372" s="41">
        <f>ROUND(IF(LEFT($C372,4)="OPEX",$E372*$H372*OFFSET($AE372,0,$CS372),0),2)</f>
        <v/>
      </c>
      <c r="EE372" s="41">
        <f>ROUND(IF(LEFT($C372,4)="OPEX",$E372*$H372*OFFSET($AF372,0,$CS372),0),2)</f>
        <v/>
      </c>
      <c r="EF372" s="41">
        <f>ROUND(IF(LEFT($C372,4)="OPEX",$E372*$H372*OFFSET($AG372,0,$CS372),0),2)</f>
        <v/>
      </c>
      <c r="EG372" s="41">
        <f>ROUND(IF(LEFT($C372,4)="OPEX",$E372*$H372*OFFSET($AH372,0,$CS372),0),2)</f>
        <v/>
      </c>
      <c r="EH372" s="41">
        <f>ROUND(IF(LEFT($C372,4)="OPEX",$E372*$H372*OFFSET($AI372,0,$CS372),0),2)</f>
        <v/>
      </c>
      <c r="EJ372" s="41">
        <f>$Q372</f>
        <v/>
      </c>
      <c r="EK372" s="41">
        <f>$R372</f>
        <v/>
      </c>
      <c r="EL372" s="41">
        <f>$S372</f>
        <v/>
      </c>
      <c r="EM372" s="41">
        <f>ROUND($D372*$CY372,2)</f>
        <v/>
      </c>
      <c r="EN372" s="41">
        <f>ROUND($D372*$CZ372,2)</f>
        <v/>
      </c>
      <c r="EO372" s="41">
        <f>ROUND($D372*$DA372,2)</f>
        <v/>
      </c>
      <c r="EP372" s="41">
        <f>ROUND($D372*$DB372,2)</f>
        <v/>
      </c>
      <c r="EQ372" s="41">
        <f>ROUND($D372*$DC372,2)</f>
        <v/>
      </c>
      <c r="ER372" s="41">
        <f>ROUND($D372*$DD372,2)</f>
        <v/>
      </c>
      <c r="ES372" s="41">
        <f>ROUND($D372*$DE372,2)</f>
        <v/>
      </c>
      <c r="ET372" s="41">
        <f>ROUND($D372*$DF372,2)</f>
        <v/>
      </c>
      <c r="EU372" s="41">
        <f>ROUND($D372*$DG372,2)</f>
        <v/>
      </c>
      <c r="EV372" s="41">
        <f>ROUND($D372*$DH372,2)</f>
        <v/>
      </c>
      <c r="EW372" s="41">
        <f>ROUND($D372*$DI372,2)</f>
        <v/>
      </c>
      <c r="EX372" s="41">
        <f>ROUND($D372*$DJ372,2)</f>
        <v/>
      </c>
      <c r="EY372" s="41">
        <f>ROUND($D372*$DK372,2)</f>
        <v/>
      </c>
      <c r="EZ372" s="41">
        <f>ROUND($D372*$DL372,2)</f>
        <v/>
      </c>
      <c r="FA372" s="41">
        <f>ROUND($D372*$DM372,2)</f>
        <v/>
      </c>
      <c r="FB372" s="41">
        <f>ROUND($D372*$DN372,2)</f>
        <v/>
      </c>
      <c r="FG372" s="41">
        <f>ROUND(IF(LEFT($C372,4)="CAPE",SUM($CY372:CY372 )/$P372,0),2)</f>
        <v/>
      </c>
      <c r="FH372" s="41">
        <f>ROUND(IF(LEFT($C372,4)="CAPE",SUM($CY372:CZ372 )/$P372,0),2)</f>
        <v/>
      </c>
      <c r="FI372" s="41">
        <f>ROUND(IF(LEFT($C372,4)="CAPE",SUM($CY372:DA372 )/$P372,0),2)</f>
        <v/>
      </c>
      <c r="FJ372" s="41">
        <f>ROUND(IF(LEFT($C372,4)="CAPE",SUM($CY372:DB372 )/$P372,0),2)</f>
        <v/>
      </c>
      <c r="FK372" s="41">
        <f>ROUND(IF(LEFT($C372,4)="CAPE",SUM($CY372:DC372 )/$P372,0),2)</f>
        <v/>
      </c>
      <c r="FL372" s="41">
        <f>ROUND(IF(LEFT($C372,4)="CAPE",SUM($CY372:DD372 )/$P372,0),2)</f>
        <v/>
      </c>
      <c r="FM372" s="41">
        <f>ROUND(IF(LEFT($C372,4)="CAPE",SUM($CY372:DE372 )/$P372,0),2)</f>
        <v/>
      </c>
      <c r="FN372" s="41">
        <f>ROUND(IF(LEFT($C372,4)="CAPE",SUM($CY372:DF372 )/$P372,0),2)</f>
        <v/>
      </c>
      <c r="FO372" s="41">
        <f>ROUND(IF(LEFT($C372,4)="CAPE",SUM($CY372:DG372 )/$P372,0),2)</f>
        <v/>
      </c>
      <c r="FP372" s="41">
        <f>ROUND(IF(LEFT($C372,4)="CAPE",SUM($CY372:DH372 )/$P372,0),2)</f>
        <v/>
      </c>
      <c r="FQ372" s="41">
        <f>ROUND(IF(LEFT($C372,4)="CAPE",SUM($CY372:DI372 )/$P372,0),2)</f>
        <v/>
      </c>
      <c r="FR372" s="41">
        <f>ROUND(IF(LEFT($C372,4)="CAPE",SUM($CY372:DJ372 )/$P372,0),2)</f>
        <v/>
      </c>
      <c r="FS372" s="41">
        <f>ROUND(IF(LEFT($C372,4)="CAPE",SUM($CY372:DK372 )/$P372,0),2)</f>
        <v/>
      </c>
      <c r="FT372" s="41">
        <f>ROUND(IF(LEFT($C372,4)="CAPE",SUM($CY372:DL372 )/$P372,0),2)</f>
        <v/>
      </c>
      <c r="FU372" s="41">
        <f>ROUND(IF(LEFT($C372,4)="CAPE",SUM($CY372:DM372 )/$P372,0),2)</f>
        <v/>
      </c>
      <c r="FV372" s="41">
        <f>ROUND(IF(LEFT($C372,4)="CAPE",SUM($CY372:DN372 )/$P372,0),2)</f>
        <v/>
      </c>
      <c r="GA372" s="41">
        <f>ROUND(IF(SUM($FG372:FG372)&gt;SUM($CY372:CY372),SUM($CY372:CY372),SUM($FG372:FG372)),2)</f>
        <v/>
      </c>
      <c r="GB372" s="41">
        <f>ROUND(IF(SUM($FG372:FH372)&gt;SUM($CY372:CZ372),SUM($CY372:CZ372),SUM($FG372:FH372)),2)</f>
        <v/>
      </c>
      <c r="GC372" s="41">
        <f>ROUND(IF(SUM($FG372:FI372)&gt;SUM($CY372:DA372),SUM($CY372:DA372),SUM($FG372:FI372)),2)</f>
        <v/>
      </c>
      <c r="GD372" s="41">
        <f>ROUND(IF(SUM($FG372:FJ372)&gt;SUM($CY372:DB372),SUM($CY372:DB372),SUM($FG372:FJ372)),2)</f>
        <v/>
      </c>
      <c r="GE372" s="41">
        <f>ROUND(IF(SUM($FG372:FK372)&gt;SUM($CY372:DC372),SUM($CY372:DC372),SUM($FG372:FK372)),2)</f>
        <v/>
      </c>
      <c r="GF372" s="41">
        <f>ROUND(IF(SUM($FG372:FL372)&gt;SUM($CY372:DD372),SUM($CY372:DD372),SUM($FG372:FL372)),2)</f>
        <v/>
      </c>
      <c r="GG372" s="41">
        <f>ROUND(IF(SUM($FG372:FM372)&gt;SUM($CY372:DE372),SUM($CY372:DE372),SUM($FG372:FM372)),2)</f>
        <v/>
      </c>
      <c r="GH372" s="41">
        <f>ROUND(IF(SUM($FG372:FN372)&gt;SUM($CY372:DF372),SUM($CY372:DF372),SUM($FG372:FN372)),2)</f>
        <v/>
      </c>
      <c r="GI372" s="41">
        <f>ROUND(IF(SUM($FG372:FO372)&gt;SUM($CY372:DG372),SUM($CY372:DG372),SUM($FG372:FO372)),2)</f>
        <v/>
      </c>
      <c r="GJ372" s="41">
        <f>ROUND(IF(SUM($FG372:FP372)&gt;SUM($CY372:DH372),SUM($CY372:DH372),SUM($FG372:FP372)),2)</f>
        <v/>
      </c>
      <c r="GK372" s="41">
        <f>ROUND(IF(SUM($FG372:FQ372)&gt;SUM($CY372:DI372),SUM($CY372:DI372),SUM($FG372:FQ372)),2)</f>
        <v/>
      </c>
      <c r="GL372" s="41">
        <f>ROUND(IF(SUM($FG372:FR372)&gt;SUM($CY372:DJ372),SUM($CY372:DJ372),SUM($FG372:FR372)),2)</f>
        <v/>
      </c>
      <c r="GM372" s="41">
        <f>ROUND(IF(SUM($FG372:FS372)&gt;SUM($CY372:DK372),SUM($CY372:DK372),SUM($FG372:FS372)),2)</f>
        <v/>
      </c>
      <c r="GN372" s="41">
        <f>ROUND(IF(SUM($FG372:FT372)&gt;SUM($CY372:DL372),SUM($CY372:DL372),SUM($FG372:FT372)),2)</f>
        <v/>
      </c>
      <c r="GO372" s="41">
        <f>ROUND(IF(SUM($FG372:FU372)&gt;SUM($CY372:DM372),SUM($CY372:DM372),SUM($FG372:FU372)),2)</f>
        <v/>
      </c>
      <c r="GP372" s="41">
        <f>ROUND(IF(SUM($FG372:FV372)&gt;SUM($CY372:DN372),SUM($CY372:DN372),SUM($FG372:FV372)),2)</f>
        <v/>
      </c>
      <c r="GR372" s="41">
        <f>$Q372</f>
        <v/>
      </c>
      <c r="GS372" s="41">
        <f>$R372</f>
        <v/>
      </c>
      <c r="GT372" s="41">
        <f>$S372</f>
        <v/>
      </c>
      <c r="GU372" s="41">
        <f>$GA372</f>
        <v/>
      </c>
      <c r="GV372" s="41">
        <f>GB372 - GA372</f>
        <v/>
      </c>
      <c r="GW372" s="41">
        <f>GC372 - GB372</f>
        <v/>
      </c>
      <c r="GX372" s="41">
        <f>GD372 - GC372</f>
        <v/>
      </c>
      <c r="GY372" s="41">
        <f>GE372 - GD372</f>
        <v/>
      </c>
      <c r="GZ372" s="41">
        <f>GF372 - GE372</f>
        <v/>
      </c>
      <c r="HA372" s="41">
        <f>GG372 - GF372</f>
        <v/>
      </c>
      <c r="HB372" s="41">
        <f>GH372 - GG372</f>
        <v/>
      </c>
      <c r="HC372" s="41">
        <f>GI372 - GH372</f>
        <v/>
      </c>
      <c r="HD372" s="41">
        <f>GJ372 - GI372</f>
        <v/>
      </c>
      <c r="HE372" s="41">
        <f>GK372 - GJ372</f>
        <v/>
      </c>
      <c r="HF372" s="41">
        <f>GL372 - GK372</f>
        <v/>
      </c>
      <c r="HG372" s="41">
        <f>GM372 - GL372</f>
        <v/>
      </c>
      <c r="HH372" s="41">
        <f>GN372 - GM372</f>
        <v/>
      </c>
      <c r="HI372" s="41">
        <f>GO372 - GN372</f>
        <v/>
      </c>
      <c r="HJ372" s="41">
        <f>GP372 - GO372</f>
        <v/>
      </c>
      <c r="HL372" s="41">
        <f>$Q372</f>
        <v/>
      </c>
      <c r="HM372" s="41">
        <f>$R372</f>
        <v/>
      </c>
      <c r="HN372" s="41">
        <f>$S372</f>
        <v/>
      </c>
      <c r="HO372" s="144">
        <f>SUMIFS(Kosztorys!$F:$F,Kosztorys!$D:$D,$B372,Kosztorys!$I:$I,CONCATENATE("&lt;01.01.",HP$10,""))</f>
        <v/>
      </c>
      <c r="HP372" s="144">
        <f>SUMIFS(Kosztorys!$F:$F,Kosztorys!$D:$D,$B372,Kosztorys!$I:$I,CONCATENATE("&lt;01.04.",HQ$10,""))-SUM($HO372)</f>
        <v/>
      </c>
      <c r="HQ372" s="144">
        <f>SUMIFS(Kosztorys!$F:$F,Kosztorys!$D:$D,$B372,Kosztorys!$I:$I,CONCATENATE("&lt;01.07.",HR$10,""))-SUM($HO372:HP372)</f>
        <v/>
      </c>
      <c r="HR372" s="144">
        <f>SUMIFS(Kosztorys!$F:$F,Kosztorys!$D:$D,$B372,Kosztorys!$I:$I,CONCATENATE("&lt;01.10.",HS$10,""))-SUM($HO372:HQ372)</f>
        <v/>
      </c>
      <c r="HS372" s="144">
        <f>SUMIFS(Kosztorys!$F:$F,Kosztorys!$D:$D,$B372,Kosztorys!$I:$I,CONCATENATE("&lt;01.01.",HT$10,""))-SUM($HO372:HR372)</f>
        <v/>
      </c>
      <c r="HT372" s="144">
        <f>SUMIFS(Kosztorys!$F:$F,Kosztorys!$D:$D,$B372,Kosztorys!$I:$I,CONCATENATE("&lt;01.04.",HU$10,""))-SUM($HO372:HS372)</f>
        <v/>
      </c>
      <c r="HU372" s="144">
        <f>SUMIFS(Kosztorys!$F:$F,Kosztorys!$D:$D,$B372,Kosztorys!$I:$I,CONCATENATE("&lt;01.07.",HV$10,""))-SUM($HO372:HT372)</f>
        <v/>
      </c>
      <c r="HV372" s="144">
        <f>SUMIFS(Kosztorys!$F:$F,Kosztorys!$D:$D,$B372,Kosztorys!$I:$I,CONCATENATE("&lt;01.10.",HW$10,""))-SUM($HO372:HU372)</f>
        <v/>
      </c>
      <c r="HW372" s="144">
        <f>SUMIFS(Kosztorys!$F:$F,Kosztorys!$D:$D,$B372,Kosztorys!$I:$I,CONCATENATE("&lt;01.01.",HX$10,""))-SUM($HO372:HV372)</f>
        <v/>
      </c>
      <c r="HX372" s="144">
        <f>SUMIFS(Kosztorys!$F:$F,Kosztorys!$D:$D,$B372,Kosztorys!$I:$I,CONCATENATE("&lt;01.04.",HY$10,""))-SUM($HO372:HW372)</f>
        <v/>
      </c>
      <c r="HY372" s="144">
        <f>SUMIFS(Kosztorys!$F:$F,Kosztorys!$D:$D,$B372,Kosztorys!$I:$I,CONCATENATE("&lt;01.07.",HZ$10,""))-SUM($HO372:HX372)</f>
        <v/>
      </c>
      <c r="HZ372" s="144">
        <f>SUMIFS(Kosztorys!$F:$F,Kosztorys!$D:$D,$B372,Kosztorys!$I:$I,CONCATENATE("&lt;01.10.",IA$10,""))-SUM($HO372:HY372)</f>
        <v/>
      </c>
      <c r="IA372" s="144">
        <f>SUMIFS(Kosztorys!$F:$F,Kosztorys!$D:$D,$B372,Kosztorys!$I:$I,CONCATENATE("&lt;01.01.",IB$10,""))-SUM($HO372:HZ372)</f>
        <v/>
      </c>
      <c r="IB372" s="145">
        <f>IF(M372="szt",IF(SUM(HO372:IA372)=IF(ISERROR(VLOOKUP(B372,JB_tabela,MATCH(IB$9,JB_menu,0)-1,FALSE())),,VLOOKUP(B372,JB_tabela,MATCH(IB$9,JB_menu,0)-1,FALSE())),"OK","nie zgadza się liczba użytych JB"),IF(SUM(HO372:IA372)=IF(ISERROR(VLOOKUP(B372,JB_tabela,MATCH(IC$9,JB_menu,0)-1,FALSE())),,VLOOKUP(B372,JB_tabela,MATCH(IC$9,JB_menu,0)-1,FALSE())),"OK","nie zgadzają się metry użyte w JB"))</f>
        <v/>
      </c>
      <c r="IE372" s="41">
        <f>$Q372</f>
        <v/>
      </c>
      <c r="IF372" s="41">
        <f>$R372</f>
        <v/>
      </c>
      <c r="IG372" s="41">
        <f>$S372</f>
        <v/>
      </c>
      <c r="IH372" s="348">
        <f>IF(LEFT($C372,4)="CAPE",ROUND(HO372*$L372,2),0)</f>
        <v/>
      </c>
      <c r="II372" s="348">
        <f>IF(LEFT($C372,4)="CAPE",ROUND(HP372*$L372,2),0)</f>
        <v/>
      </c>
      <c r="IJ372" s="348">
        <f>IF(LEFT($C372,4)="CAPE",ROUND(HQ372*$L372,2),0)</f>
        <v/>
      </c>
      <c r="IK372" s="348">
        <f>IF(LEFT($C372,4)="CAPE",ROUND(HR372*$L372,2),0)</f>
        <v/>
      </c>
      <c r="IL372" s="348">
        <f>IF(LEFT($C372,4)="CAPE",ROUND(HS372*$L372,2),0)</f>
        <v/>
      </c>
      <c r="IM372" s="348">
        <f>IF(LEFT($C372,4)="CAPE",ROUND(HT372*$L372,2),0)</f>
        <v/>
      </c>
      <c r="IN372" s="348">
        <f>IF(LEFT($C372,4)="CAPE",ROUND(HU372*$L372,2),0)</f>
        <v/>
      </c>
      <c r="IO372" s="348">
        <f>IF(LEFT($C372,4)="CAPE",ROUND(HV372*$L372,2),0)</f>
        <v/>
      </c>
      <c r="IP372" s="348">
        <f>IF(LEFT($C372,4)="CAPE",ROUND(HW372*$L372,2),0)</f>
        <v/>
      </c>
      <c r="IQ372" s="348">
        <f>IF(LEFT($C372,4)="CAPE",ROUND(HX372*$L372,2),0)</f>
        <v/>
      </c>
      <c r="IR372" s="348">
        <f>IF(LEFT($C372,4)="CAPE",ROUND(HY372*$L372,2),0)</f>
        <v/>
      </c>
      <c r="IS372" s="348">
        <f>IF(LEFT($C372,4)="CAPE",ROUND(HZ372*$L372,2),0)</f>
        <v/>
      </c>
      <c r="IT372" s="348">
        <f>IF(LEFT($C372,4)="CAPE",ROUND(IA372*$L372,2),0)</f>
        <v/>
      </c>
      <c r="IU372" s="41">
        <f>IF(SUM(IH372:IT372)=SUM(CY372:DN372),"OK",SUM(IH372:IT372)-SUM(CY372:DN372))</f>
        <v/>
      </c>
    </row>
    <row r="373" ht="12.75" customHeight="1">
      <c r="B373" s="139" t="inlineStr">
        <is>
          <t>siec_doste_szafk_pdz_64</t>
        </is>
      </c>
      <c r="C373" s="146" t="inlineStr">
        <is>
          <t>OPEX - Koszt 1szt/rok</t>
        </is>
      </c>
      <c r="D373" s="140" t="n">
        <v>0</v>
      </c>
      <c r="E373" s="217" t="n">
        <v>0.2</v>
      </c>
      <c r="F373" s="217" t="inlineStr">
        <is>
          <t>m2</t>
        </is>
      </c>
      <c r="G373" s="139" t="inlineStr">
        <is>
          <t>Droga gminna - Opłata roczna za umieszczenie infrastruktury na 1mkw drogi</t>
        </is>
      </c>
      <c r="H373" s="360">
        <f>IF(ISERROR(VLOOKUP(G373,KB_tabela,MATCH(H$9,KB_menu,0)-2,FALSE())),,VLOOKUP(G373,KB_tabela,MATCH(H$9,KB_menu,0)-2,FALSE()))</f>
        <v/>
      </c>
      <c r="I373" s="41">
        <f>IF(ISERROR(VLOOKUP(B373,JB_tabela,MATCH("czy puste",JB_menu,0)-1,FALSE())),"BŁĄD brak takiej JB",VLOOKUP(B373,JB_tabela,MATCH("czy puste",JB_menu,0)-1,FALSE()))</f>
        <v/>
      </c>
      <c r="J373" s="41">
        <f>IF(ISERROR(VLOOKUP(G373,KB_tabela,MATCH(H$9,KB_menu,0)-2,FALSE())),"BŁĄD brak takiego KB",IF(H373=0,IF(LEFT(C373,4)="OPEX","OK",IF(G373="brak kosztów CAPEX","OK","Brak Ceny KB")),"OK"))</f>
        <v/>
      </c>
      <c r="K373" s="41">
        <f>IF(AJ373="nie zgadza się liczba użytych JB","Nie liczy wszystkich JB",IF(BD373="nie zgadza się liczba użytych JB","Nie liczy wszystkich JB",IF(BX373="nie zgadza się liczba użytych JB","Nie liczy wszystkich JB",IF(BX373="nie zgadza się liczba użytych JB","Nie liczy wszystkich JB","OK"))))</f>
        <v/>
      </c>
      <c r="L373" s="361">
        <f>ROUND((E373*H373),2)</f>
        <v/>
      </c>
      <c r="M373" s="41">
        <f>VLOOKUP(B373,JB_tabela,MATCH(M$9,JB_menu,0)-1,FALSE())</f>
        <v/>
      </c>
      <c r="P373" s="41">
        <f>IF(ISERROR(VLOOKUP(S373,KATEGORIA_tabela,MATCH(P$9,KATEGORIA_menu,0)-2,FALSE())),,VLOOKUP(S373,KATEGORIA_tabela,MATCH(P$9,KATEGORIA_menu,0)-2,FALSE()))</f>
        <v/>
      </c>
      <c r="Q373" s="41">
        <f>IF(ISERROR(VLOOKUP(B373,JB_tabela,MATCH(Q$9,JB_menu,0)-1,FALSE())),,VLOOKUP(B373,JB_tabela,MATCH(Q$9,JB_menu,0)-1,FALSE()))</f>
        <v/>
      </c>
      <c r="R373" s="41">
        <f>IF(ISERROR(VLOOKUP(G373,KB_tabela,MATCH(R$9,KB_menu,0)-2,FALSE())),,VLOOKUP(G373,KB_tabela,MATCH(R$9,KB_menu,0)-2,FALSE()))</f>
        <v/>
      </c>
      <c r="S373" s="41">
        <f>IF(ISERROR(VLOOKUP(G373,KB_tabela,MATCH(S$9,KB_menu,0)-2,FALSE())),,VLOOKUP(G373,KB_tabela,MATCH(S$9,KB_menu,0)-2,FALSE()))</f>
        <v/>
      </c>
      <c r="T373" s="116">
        <f>IF($C373="CAPEX - 1szt JB",IF($M373="szt",SUMIFS(Kosztorys!$F:$F,Kosztorys!$D:$D,$B373,Kosztorys!$I:$I,CONCATENATE("&lt;01.01.",U$10,""))-SUMIFS(Kosztorys!$F:$F,Kosztorys!$D:$D,$B373,Kosztorys!$I:$I,CONCATENATE("&lt;01.01.",T$10,"")),COUNTIFS(Kosztorys!$D:$D,$B373,Kosztorys!$I:$I,CONCATENATE("&lt;01.01.",U$10,""))-COUNTIFS(Kosztorys!$D:$D,$B373,Kosztorys!$I:$I,CONCATENATE("&lt;01.01.",T$10,""))),0)</f>
        <v/>
      </c>
      <c r="U373" s="116">
        <f>IF($C373="CAPEX - 1szt JB",IF($M373="szt",SUMIFS(Kosztorys!$F:$F,Kosztorys!$D:$D,$B373,Kosztorys!$I:$I,CONCATENATE("&lt;01.01.",V$10,""))-SUMIFS(Kosztorys!$F:$F,Kosztorys!$D:$D,$B373,Kosztorys!$I:$I,CONCATENATE("&lt;01.01.",U$10,"")),COUNTIFS(Kosztorys!$D:$D,$B373,Kosztorys!$I:$I,CONCATENATE("&lt;01.01.",V$10,""))-COUNTIFS(Kosztorys!$D:$D,$B373,Kosztorys!$I:$I,CONCATENATE("&lt;01.01.",U$10,""))),0)</f>
        <v/>
      </c>
      <c r="V373" s="116">
        <f>IF($C373="CAPEX - 1szt JB",IF($M373="szt",SUMIFS(Kosztorys!$F:$F,Kosztorys!$D:$D,$B373,Kosztorys!$I:$I,CONCATENATE("&lt;01.01.",W$10,""))-SUMIFS(Kosztorys!$F:$F,Kosztorys!$D:$D,$B373,Kosztorys!$I:$I,CONCATENATE("&lt;01.01.",V$10,"")),COUNTIFS(Kosztorys!$D:$D,$B373,Kosztorys!$I:$I,CONCATENATE("&lt;01.01.",W$10,""))-COUNTIFS(Kosztorys!$D:$D,$B373,Kosztorys!$I:$I,CONCATENATE("&lt;01.01.",V$10,""))),0)</f>
        <v/>
      </c>
      <c r="W373" s="116">
        <f>IF($C373="CAPEX - 1szt JB",IF($M373="szt",SUMIFS(Kosztorys!$F:$F,Kosztorys!$D:$D,$B373,Kosztorys!$I:$I,CONCATENATE("&lt;01.01.",X$10,""))-SUMIFS(Kosztorys!$F:$F,Kosztorys!$D:$D,$B373,Kosztorys!$I:$I,CONCATENATE("&lt;01.01.",W$10,"")),COUNTIFS(Kosztorys!$D:$D,$B373,Kosztorys!$I:$I,CONCATENATE("&lt;01.01.",X$10,""))-COUNTIFS(Kosztorys!$D:$D,$B373,Kosztorys!$I:$I,CONCATENATE("&lt;01.01.",W$10,""))),0)</f>
        <v/>
      </c>
      <c r="X373" s="116">
        <f>IF($C373="CAPEX - 1szt JB",IF($M373="szt",SUMIFS(Kosztorys!$F:$F,Kosztorys!$D:$D,$B373,Kosztorys!$I:$I,CONCATENATE("&lt;01.01.",Y$10,""))-SUMIFS(Kosztorys!$F:$F,Kosztorys!$D:$D,$B373,Kosztorys!$I:$I,CONCATENATE("&lt;01.01.",X$10,"")),COUNTIFS(Kosztorys!$D:$D,$B373,Kosztorys!$I:$I,CONCATENATE("&lt;01.01.",Y$10,""))-COUNTIFS(Kosztorys!$D:$D,$B373,Kosztorys!$I:$I,CONCATENATE("&lt;01.01.",X$10,""))),0)</f>
        <v/>
      </c>
      <c r="Y373" s="116">
        <f>IF($C373="CAPEX - 1szt JB",IF($M373="szt",SUMIFS(Kosztorys!$F:$F,Kosztorys!$D:$D,$B373,Kosztorys!$I:$I,CONCATENATE("&lt;01.01.",Z$10,""))-SUMIFS(Kosztorys!$F:$F,Kosztorys!$D:$D,$B373,Kosztorys!$I:$I,CONCATENATE("&lt;01.01.",Y$10,"")),COUNTIFS(Kosztorys!$D:$D,$B373,Kosztorys!$I:$I,CONCATENATE("&lt;01.01.",Z$10,""))-COUNTIFS(Kosztorys!$D:$D,$B373,Kosztorys!$I:$I,CONCATENATE("&lt;01.01.",Y$10,""))),0)</f>
        <v/>
      </c>
      <c r="Z373" s="116">
        <f>IF($C373="CAPEX - 1szt JB",IF($M373="szt",SUMIFS(Kosztorys!$F:$F,Kosztorys!$D:$D,$B373,Kosztorys!$I:$I,CONCATENATE("&lt;01.01.",AA$10,""))-SUMIFS(Kosztorys!$F:$F,Kosztorys!$D:$D,$B373,Kosztorys!$I:$I,CONCATENATE("&lt;01.01.",Z$10,"")),COUNTIFS(Kosztorys!$D:$D,$B373,Kosztorys!$I:$I,CONCATENATE("&lt;01.01.",AA$10,""))-COUNTIFS(Kosztorys!$D:$D,$B373,Kosztorys!$I:$I,CONCATENATE("&lt;01.01.",Z$10,""))),0)</f>
        <v/>
      </c>
      <c r="AA373" s="116">
        <f>IF($C373="CAPEX - 1szt JB",IF($M373="szt",SUMIFS(Kosztorys!$F:$F,Kosztorys!$D:$D,$B373,Kosztorys!$I:$I,CONCATENATE("&lt;01.01.",AB$10,""))-SUMIFS(Kosztorys!$F:$F,Kosztorys!$D:$D,$B373,Kosztorys!$I:$I,CONCATENATE("&lt;01.01.",AA$10,"")),COUNTIFS(Kosztorys!$D:$D,$B373,Kosztorys!$I:$I,CONCATENATE("&lt;01.01.",AB$10,""))-COUNTIFS(Kosztorys!$D:$D,$B373,Kosztorys!$I:$I,CONCATENATE("&lt;01.01.",AA$10,""))),0)</f>
        <v/>
      </c>
      <c r="AB373" s="116">
        <f>IF($C373="CAPEX - 1szt JB",IF($M373="szt",SUMIFS(Kosztorys!$F:$F,Kosztorys!$D:$D,$B373,Kosztorys!$I:$I,CONCATENATE("&lt;01.01.",AC$10,""))-SUMIFS(Kosztorys!$F:$F,Kosztorys!$D:$D,$B373,Kosztorys!$I:$I,CONCATENATE("&lt;01.01.",AB$10,"")),COUNTIFS(Kosztorys!$D:$D,$B373,Kosztorys!$I:$I,CONCATENATE("&lt;01.01.",AC$10,""))-COUNTIFS(Kosztorys!$D:$D,$B373,Kosztorys!$I:$I,CONCATENATE("&lt;01.01.",AB$10,""))),0)</f>
        <v/>
      </c>
      <c r="AC373" s="116">
        <f>IF($C373="CAPEX - 1szt JB",IF($M373="szt",SUMIFS(Kosztorys!$F:$F,Kosztorys!$D:$D,$B373,Kosztorys!$I:$I,CONCATENATE("&lt;01.01.",AD$10,""))-SUMIFS(Kosztorys!$F:$F,Kosztorys!$D:$D,$B373,Kosztorys!$I:$I,CONCATENATE("&lt;01.01.",AC$10,"")),COUNTIFS(Kosztorys!$D:$D,$B373,Kosztorys!$I:$I,CONCATENATE("&lt;01.01.",AD$10,""))-COUNTIFS(Kosztorys!$D:$D,$B373,Kosztorys!$I:$I,CONCATENATE("&lt;01.01.",AC$10,""))),0)</f>
        <v/>
      </c>
      <c r="AD373" s="116">
        <f>IF($C373="CAPEX - 1szt JB",IF($M373="szt",SUMIFS(Kosztorys!$F:$F,Kosztorys!$D:$D,$B373,Kosztorys!$I:$I,CONCATENATE("&lt;01.01.",AE$10,""))-SUMIFS(Kosztorys!$F:$F,Kosztorys!$D:$D,$B373,Kosztorys!$I:$I,CONCATENATE("&lt;01.01.",AD$10,"")),COUNTIFS(Kosztorys!$D:$D,$B373,Kosztorys!$I:$I,CONCATENATE("&lt;01.01.",AE$10,""))-COUNTIFS(Kosztorys!$D:$D,$B373,Kosztorys!$I:$I,CONCATENATE("&lt;01.01.",AD$10,""))),0)</f>
        <v/>
      </c>
      <c r="AE373" s="116">
        <f>IF($C373="CAPEX - 1szt JB",IF($M373="szt",SUMIFS(Kosztorys!$F:$F,Kosztorys!$D:$D,$B373,Kosztorys!$I:$I,CONCATENATE("&lt;01.01.",AF$10,""))-SUMIFS(Kosztorys!$F:$F,Kosztorys!$D:$D,$B373,Kosztorys!$I:$I,CONCATENATE("&lt;01.01.",AE$10,"")),COUNTIFS(Kosztorys!$D:$D,$B373,Kosztorys!$I:$I,CONCATENATE("&lt;01.01.",AF$10,""))-COUNTIFS(Kosztorys!$D:$D,$B373,Kosztorys!$I:$I,CONCATENATE("&lt;01.01.",AE$10,""))),0)</f>
        <v/>
      </c>
      <c r="AF373" s="116">
        <f>IF($C373="CAPEX - 1szt JB",IF($M373="szt",SUMIFS(Kosztorys!$F:$F,Kosztorys!$D:$D,$B373,Kosztorys!$I:$I,CONCATENATE("&lt;01.01.",AG$10,""))-SUMIFS(Kosztorys!$F:$F,Kosztorys!$D:$D,$B373,Kosztorys!$I:$I,CONCATENATE("&lt;01.01.",AF$10,"")),COUNTIFS(Kosztorys!$D:$D,$B373,Kosztorys!$I:$I,CONCATENATE("&lt;01.01.",AG$10,""))-COUNTIFS(Kosztorys!$D:$D,$B373,Kosztorys!$I:$I,CONCATENATE("&lt;01.01.",AF$10,""))),0)</f>
        <v/>
      </c>
      <c r="AG373" s="116">
        <f>IF($C373="CAPEX - 1szt JB",IF($M373="szt",SUMIFS(Kosztorys!$F:$F,Kosztorys!$D:$D,$B373,Kosztorys!$I:$I,CONCATENATE("&lt;01.01.",AH$10,""))-SUMIFS(Kosztorys!$F:$F,Kosztorys!$D:$D,$B373,Kosztorys!$I:$I,CONCATENATE("&lt;01.01.",AG$10,"")),COUNTIFS(Kosztorys!$D:$D,$B373,Kosztorys!$I:$I,CONCATENATE("&lt;01.01.",AH$10,""))-COUNTIFS(Kosztorys!$D:$D,$B373,Kosztorys!$I:$I,CONCATENATE("&lt;01.01.",AG$10,""))),0)</f>
        <v/>
      </c>
      <c r="AH373" s="116">
        <f>IF($C373="CAPEX - 1szt JB",IF($M373="szt",SUMIFS(Kosztorys!$F:$F,Kosztorys!$D:$D,$B373,Kosztorys!$I:$I,CONCATENATE("&lt;01.01.",AI$10,""))-SUMIFS(Kosztorys!$F:$F,Kosztorys!$D:$D,$B373,Kosztorys!$I:$I,CONCATENATE("&lt;01.01.",AH$10,"")),COUNTIFS(Kosztorys!$D:$D,$B373,Kosztorys!$I:$I,CONCATENATE("&lt;01.01.",AI$10,""))-COUNTIFS(Kosztorys!$D:$D,$B373,Kosztorys!$I:$I,CONCATENATE("&lt;01.01.",AH$10,""))),0)</f>
        <v/>
      </c>
      <c r="AI373" s="116">
        <f>IF($C373="CAPEX - 1szt JB",IF($M373="szt",SUMIFS(Kosztorys!$F:$F,Kosztorys!$D:$D,$B373,Kosztorys!$I:$I,CONCATENATE("&lt;01.01.",AJ$10,""))-SUMIFS(Kosztorys!$F:$F,Kosztorys!$D:$D,$B373,Kosztorys!$I:$I,CONCATENATE("&lt;01.01.",AI$10,"")),COUNTIFS(Kosztorys!$D:$D,$B373,Kosztorys!$I:$I,CONCATENATE("&lt;01.01.",AJ$10,""))-COUNTIFS(Kosztorys!$D:$D,$B373,Kosztorys!$I:$I,CONCATENATE("&lt;01.01.",AI$10,""))),0)</f>
        <v/>
      </c>
      <c r="AJ373" s="116">
        <f>IF(C373="CAPEX - 1szt JB",IF(SUM(T373:AI373)=IF(ISERROR(VLOOKUP(B373,JB_tabela,MATCH(AJ$9,JB_menu,0)-1,FALSE())),,VLOOKUP(B373,JB_tabela,MATCH(AJ$9,JB_menu,0)-1,FALSE())),"OK","nie zgadza się liczba użytych JB"),"OK-ND")</f>
        <v/>
      </c>
      <c r="AM373" s="41">
        <f>IFERROR("_" &amp; VLOOKUP($B373,#REF!,1,FALSE()),#REF!)</f>
        <v/>
      </c>
      <c r="AN373" s="41">
        <f>IF($C373="CAPEX - Długość 1m",SUMIFS(Kosztorys!$F:$F,Kosztorys!$D:$D,$B373,Kosztorys!$I:$I,CONCATENATE("&lt;31.12.",AN$10,""))-SUMIFS(Kosztorys!$F:$F,Kosztorys!$D:$D,$B373,Kosztorys!$I:$I,CONCATENATE("&lt;31.12.",AM$10,"")),"x")</f>
        <v/>
      </c>
      <c r="AO373" s="41">
        <f>IF($C373="CAPEX - Długość 1m",SUMIFS(Kosztorys!$F:$F,Kosztorys!$D:$D,$B373,Kosztorys!$I:$I,CONCATENATE("&lt;31.12.",AO$10,""))-SUMIFS(Kosztorys!$F:$F,Kosztorys!$D:$D,$B373,Kosztorys!$I:$I,CONCATENATE("&lt;31.12.",AN$10,"")),"x")</f>
        <v/>
      </c>
      <c r="AP373" s="41">
        <f>IF($C373="CAPEX - Długość 1m",SUMIFS(Kosztorys!$F:$F,Kosztorys!$D:$D,$B373,Kosztorys!$I:$I,CONCATENATE("&lt;31.12.",AP$10,""))-SUMIFS(Kosztorys!$F:$F,Kosztorys!$D:$D,$B373,Kosztorys!$I:$I,CONCATENATE("&lt;31.12.",AO$10,"")),"x")</f>
        <v/>
      </c>
      <c r="AQ373" s="41">
        <f>IF($C373="CAPEX - Długość 1m",SUMIFS(Kosztorys!$F:$F,Kosztorys!$D:$D,$B373,Kosztorys!$I:$I,CONCATENATE("&lt;31.12.",AQ$10,""))-SUMIFS(Kosztorys!$F:$F,Kosztorys!$D:$D,$B373,Kosztorys!$I:$I,CONCATENATE("&lt;31.12.",AP$10,"")),"x")</f>
        <v/>
      </c>
      <c r="AR373" s="41">
        <f>IF($C373="CAPEX - Długość 1m",SUMIFS(Kosztorys!$F:$F,Kosztorys!$D:$D,$B373,Kosztorys!$I:$I,CONCATENATE("&lt;31.12.",AR$10,""))-SUMIFS(Kosztorys!$F:$F,Kosztorys!$D:$D,$B373,Kosztorys!$I:$I,CONCATENATE("&lt;31.12.",AQ$10,"")),"x")</f>
        <v/>
      </c>
      <c r="AS373" s="41">
        <f>IF($C373="CAPEX - Długość 1m",SUMIFS(Kosztorys!$F:$F,Kosztorys!$D:$D,$B373,Kosztorys!$I:$I,CONCATENATE("&lt;31.12.",AS$10,""))-SUMIFS(Kosztorys!$F:$F,Kosztorys!$D:$D,$B373,Kosztorys!$I:$I,CONCATENATE("&lt;31.12.",AR$10,"")),"x")</f>
        <v/>
      </c>
      <c r="AT373" s="41">
        <f>IF($C373="CAPEX - Długość 1m",SUMIFS(Kosztorys!$F:$F,Kosztorys!$D:$D,$B373,Kosztorys!$I:$I,CONCATENATE("&lt;31.12.",AT$10,""))-SUMIFS(Kosztorys!$F:$F,Kosztorys!$D:$D,$B373,Kosztorys!$I:$I,CONCATENATE("&lt;31.12.",AS$10,"")),"x")</f>
        <v/>
      </c>
      <c r="AU373" s="41">
        <f>IF($C373="CAPEX - Długość 1m",SUMIFS(Kosztorys!$F:$F,Kosztorys!$D:$D,$B373,Kosztorys!$I:$I,CONCATENATE("&lt;31.12.",AU$10,""))-SUMIFS(Kosztorys!$F:$F,Kosztorys!$D:$D,$B373,Kosztorys!$I:$I,CONCATENATE("&lt;31.12.",AT$10,"")),"x")</f>
        <v/>
      </c>
      <c r="AV373" s="41">
        <f>IF($C373="CAPEX - Długość 1m",SUMIFS(Kosztorys!$F:$F,Kosztorys!$D:$D,$B373,Kosztorys!$I:$I,CONCATENATE("&lt;31.12.",AV$10,""))-SUMIFS(Kosztorys!$F:$F,Kosztorys!$D:$D,$B373,Kosztorys!$I:$I,CONCATENATE("&lt;31.12.",AU$10,"")),"x")</f>
        <v/>
      </c>
      <c r="AW373" s="41">
        <f>IF($C373="CAPEX - Długość 1m",SUMIFS(Kosztorys!$F:$F,Kosztorys!$D:$D,$B373,Kosztorys!$I:$I,CONCATENATE("&lt;31.12.",AW$10,""))-SUMIFS(Kosztorys!$F:$F,Kosztorys!$D:$D,$B373,Kosztorys!$I:$I,CONCATENATE("&lt;31.12.",AV$10,"")),"x")</f>
        <v/>
      </c>
      <c r="AX373" s="41">
        <f>IF($C373="CAPEX - Długość 1m",SUMIFS(Kosztorys!$F:$F,Kosztorys!$D:$D,$B373,Kosztorys!$I:$I,CONCATENATE("&lt;31.12.",AX$10,""))-SUMIFS(Kosztorys!$F:$F,Kosztorys!$D:$D,$B373,Kosztorys!$I:$I,CONCATENATE("&lt;31.12.",AW$10,"")),"x")</f>
        <v/>
      </c>
      <c r="AY373" s="41">
        <f>IF($C373="CAPEX - Długość 1m",SUMIFS(Kosztorys!$F:$F,Kosztorys!$D:$D,$B373,Kosztorys!$I:$I,CONCATENATE("&lt;31.12.",AY$10,""))-SUMIFS(Kosztorys!$F:$F,Kosztorys!$D:$D,$B373,Kosztorys!$I:$I,CONCATENATE("&lt;31.12.",AX$10,"")),"x")</f>
        <v/>
      </c>
      <c r="AZ373" s="41">
        <f>IF($C373="CAPEX - Długość 1m",SUMIFS(Kosztorys!$F:$F,Kosztorys!$D:$D,$B373,Kosztorys!$I:$I,CONCATENATE("&lt;31.12.",AZ$10,""))-SUMIFS(Kosztorys!$F:$F,Kosztorys!$D:$D,$B373,Kosztorys!$I:$I,CONCATENATE("&lt;31.12.",AY$10,"")),"x")</f>
        <v/>
      </c>
      <c r="BA373" s="41">
        <f>IF($C373="CAPEX - Długość 1m",SUMIFS(Kosztorys!$F:$F,Kosztorys!$D:$D,$B373,Kosztorys!$I:$I,CONCATENATE("&lt;31.12.",BA$10,""))-SUMIFS(Kosztorys!$F:$F,Kosztorys!$D:$D,$B373,Kosztorys!$I:$I,CONCATENATE("&lt;31.12.",AZ$10,"")),"x")</f>
        <v/>
      </c>
      <c r="BB373" s="41">
        <f>IF($C373="CAPEX - Długość 1m",SUMIFS(Kosztorys!$F:$F,Kosztorys!$D:$D,$B373,Kosztorys!$I:$I,CONCATENATE("&lt;31.12.",BB$10,""))-SUMIFS(Kosztorys!$F:$F,Kosztorys!$D:$D,$B373,Kosztorys!$I:$I,CONCATENATE("&lt;31.12.",BA$10,"")),"x")</f>
        <v/>
      </c>
      <c r="BC373" s="41">
        <f>IF($C373="CAPEX - Długość 1m",SUMIFS(Kosztorys!$F:$F,Kosztorys!$D:$D,$B373,Kosztorys!$I:$I,CONCATENATE("&lt;31.12.",BC$10,""))-SUMIFS(Kosztorys!$F:$F,Kosztorys!$D:$D,$B373,Kosztorys!$I:$I,CONCATENATE("&lt;31.12.",BB$10,"")),"x")</f>
        <v/>
      </c>
      <c r="BD373" s="41">
        <f>IF(C373="CAPEX - Długość 1m",IF(SUM(AN373:BC373)=IF(ISERROR(VLOOKUP(B373,JB_tabela,MATCH(BD$9,JB_menu,0)-1,FALSE())),,VLOOKUP(B373,JB_tabela,MATCH(BD$9,JB_menu,0)-1,FALSE())),"OK","nie zgadza się liczba użytych JB"),"OK-ND")</f>
        <v/>
      </c>
      <c r="BH373" s="41">
        <f>IF($C373="OPEX - Koszt 1szt/rok",IF($M373="szt",SUMIFS(Kosztorys!$F:$F,Kosztorys!$D:$D,$B373,Kosztorys!$I:$I,CONCATENATE("&lt;01.01.",BH$10,""))+(SUMIFS(Kosztorys!$F:$F,Kosztorys!$D:$D,$B373,Kosztorys!$I:$I,CONCATENATE("&lt;=31.03.",BH$10,""))-SUMIFS(Kosztorys!$F:$F,Kosztorys!$D:$D,$B373,Kosztorys!$I:$I,CONCATENATE("&lt;=31.12.",BG$10,"")))*0.75+(SUMIFS(Kosztorys!$F:$F,Kosztorys!$D:$D,$B373,Kosztorys!$I:$I,CONCATENATE("&lt;=30.06.",BH$10,""))-SUMIFS(Kosztorys!$F:$F,Kosztorys!$D:$D,$B373,Kosztorys!$I:$I,CONCATENATE("&lt;=31.03.",BH$10,"")))*0.5+(SUMIFS(Kosztorys!$F:$F,Kosztorys!$D:$D,$B373,Kosztorys!$I:$I,CONCATENATE("&lt;=30.09.",BH$10,""))-SUMIFS(Kosztorys!$F:$F,Kosztorys!$D:$D,$B373,Kosztorys!$I:$I,CONCATENATE("&lt;=30.06.",BH$10,"")))*0.25,"nic"),0)</f>
        <v/>
      </c>
      <c r="BI373" s="41">
        <f>IF($C373="OPEX - Koszt 1szt/rok",IF($M373="szt",SUMIFS(Kosztorys!$F:$F,Kosztorys!$D:$D,$B373,Kosztorys!$I:$I,CONCATENATE("&lt;01.01.",BI$10,""))+(SUMIFS(Kosztorys!$F:$F,Kosztorys!$D:$D,$B373,Kosztorys!$I:$I,CONCATENATE("&lt;=31.03.",BI$10,""))-SUMIFS(Kosztorys!$F:$F,Kosztorys!$D:$D,$B373,Kosztorys!$I:$I,CONCATENATE("&lt;=31.12.",BH$10,"")))*0.75+(SUMIFS(Kosztorys!$F:$F,Kosztorys!$D:$D,$B373,Kosztorys!$I:$I,CONCATENATE("&lt;=30.06.",BI$10,""))-SUMIFS(Kosztorys!$F:$F,Kosztorys!$D:$D,$B373,Kosztorys!$I:$I,CONCATENATE("&lt;=31.03.",BI$10,"")))*0.5+(SUMIFS(Kosztorys!$F:$F,Kosztorys!$D:$D,$B373,Kosztorys!$I:$I,CONCATENATE("&lt;=30.09.",BI$10,""))-SUMIFS(Kosztorys!$F:$F,Kosztorys!$D:$D,$B373,Kosztorys!$I:$I,CONCATENATE("&lt;=30.06.",BI$10,"")))*0.25,"nic"),0)</f>
        <v/>
      </c>
      <c r="BJ373" s="41">
        <f>IF($C373="OPEX - Koszt 1szt/rok",IF($M373="szt",SUMIFS(Kosztorys!$F:$F,Kosztorys!$D:$D,$B373,Kosztorys!$I:$I,CONCATENATE("&lt;01.01.",BJ$10,""))+(SUMIFS(Kosztorys!$F:$F,Kosztorys!$D:$D,$B373,Kosztorys!$I:$I,CONCATENATE("&lt;=31.03.",BJ$10,""))-SUMIFS(Kosztorys!$F:$F,Kosztorys!$D:$D,$B373,Kosztorys!$I:$I,CONCATENATE("&lt;=31.12.",BI$10,"")))*0.75+(SUMIFS(Kosztorys!$F:$F,Kosztorys!$D:$D,$B373,Kosztorys!$I:$I,CONCATENATE("&lt;=30.06.",BJ$10,""))-SUMIFS(Kosztorys!$F:$F,Kosztorys!$D:$D,$B373,Kosztorys!$I:$I,CONCATENATE("&lt;=31.03.",BJ$10,"")))*0.5+(SUMIFS(Kosztorys!$F:$F,Kosztorys!$D:$D,$B373,Kosztorys!$I:$I,CONCATENATE("&lt;=30.09.",BJ$10,""))-SUMIFS(Kosztorys!$F:$F,Kosztorys!$D:$D,$B373,Kosztorys!$I:$I,CONCATENATE("&lt;=30.06.",BJ$10,"")))*0.25,"nic"),0)</f>
        <v/>
      </c>
      <c r="BK373" s="41">
        <f>IF($C373="OPEX - Koszt 1szt/rok",IF($M373="szt",SUMIFS(Kosztorys!$F:$F,Kosztorys!$D:$D,$B373,Kosztorys!$I:$I,CONCATENATE("&lt;01.01.",BK$10,""))+(SUMIFS(Kosztorys!$F:$F,Kosztorys!$D:$D,$B373,Kosztorys!$I:$I,CONCATENATE("&lt;=31.03.",BK$10,""))-SUMIFS(Kosztorys!$F:$F,Kosztorys!$D:$D,$B373,Kosztorys!$I:$I,CONCATENATE("&lt;=31.12.",BJ$10,"")))*0.75+(SUMIFS(Kosztorys!$F:$F,Kosztorys!$D:$D,$B373,Kosztorys!$I:$I,CONCATENATE("&lt;=30.06.",BK$10,""))-SUMIFS(Kosztorys!$F:$F,Kosztorys!$D:$D,$B373,Kosztorys!$I:$I,CONCATENATE("&lt;=31.03.",BK$10,"")))*0.5+(SUMIFS(Kosztorys!$F:$F,Kosztorys!$D:$D,$B373,Kosztorys!$I:$I,CONCATENATE("&lt;=30.09.",BK$10,""))-SUMIFS(Kosztorys!$F:$F,Kosztorys!$D:$D,$B373,Kosztorys!$I:$I,CONCATENATE("&lt;=30.06.",BK$10,"")))*0.25,"nic"),0)</f>
        <v/>
      </c>
      <c r="BL373" s="41">
        <f>IF($C373="OPEX - Koszt 1szt/rok",IF($M373="szt",SUMIFS(Kosztorys!$F:$F,Kosztorys!$D:$D,$B373,Kosztorys!$I:$I,CONCATENATE("&lt;01.01.",BL$10,""))+(SUMIFS(Kosztorys!$F:$F,Kosztorys!$D:$D,$B373,Kosztorys!$I:$I,CONCATENATE("&lt;=31.03.",BL$10,""))-SUMIFS(Kosztorys!$F:$F,Kosztorys!$D:$D,$B373,Kosztorys!$I:$I,CONCATENATE("&lt;=31.12.",BK$10,"")))*0.75+(SUMIFS(Kosztorys!$F:$F,Kosztorys!$D:$D,$B373,Kosztorys!$I:$I,CONCATENATE("&lt;=30.06.",BL$10,""))-SUMIFS(Kosztorys!$F:$F,Kosztorys!$D:$D,$B373,Kosztorys!$I:$I,CONCATENATE("&lt;=31.03.",BL$10,"")))*0.5+(SUMIFS(Kosztorys!$F:$F,Kosztorys!$D:$D,$B373,Kosztorys!$I:$I,CONCATENATE("&lt;=30.09.",BL$10,""))-SUMIFS(Kosztorys!$F:$F,Kosztorys!$D:$D,$B373,Kosztorys!$I:$I,CONCATENATE("&lt;=30.06.",BL$10,"")))*0.25,"nic"),0)</f>
        <v/>
      </c>
      <c r="BM373" s="41">
        <f>IF($C373="OPEX - Koszt 1szt/rok",IF($M373="szt",SUMIFS(Kosztorys!$F:$F,Kosztorys!$D:$D,$B373,Kosztorys!$I:$I,CONCATENATE("&lt;01.01.",BM$10,""))+(SUMIFS(Kosztorys!$F:$F,Kosztorys!$D:$D,$B373,Kosztorys!$I:$I,CONCATENATE("&lt;=31.03.",BM$10,""))-SUMIFS(Kosztorys!$F:$F,Kosztorys!$D:$D,$B373,Kosztorys!$I:$I,CONCATENATE("&lt;=31.12.",BL$10,"")))*0.75+(SUMIFS(Kosztorys!$F:$F,Kosztorys!$D:$D,$B373,Kosztorys!$I:$I,CONCATENATE("&lt;=30.06.",BM$10,""))-SUMIFS(Kosztorys!$F:$F,Kosztorys!$D:$D,$B373,Kosztorys!$I:$I,CONCATENATE("&lt;=31.03.",BM$10,"")))*0.5+(SUMIFS(Kosztorys!$F:$F,Kosztorys!$D:$D,$B373,Kosztorys!$I:$I,CONCATENATE("&lt;=30.09.",BM$10,""))-SUMIFS(Kosztorys!$F:$F,Kosztorys!$D:$D,$B373,Kosztorys!$I:$I,CONCATENATE("&lt;=30.06.",BM$10,"")))*0.25,"nic"),0)</f>
        <v/>
      </c>
      <c r="BN373" s="41">
        <f>IF($C373="OPEX - Koszt 1szt/rok",IF($M373="szt",SUMIFS(Kosztorys!$F:$F,Kosztorys!$D:$D,$B373,Kosztorys!$I:$I,CONCATENATE("&lt;01.01.",BN$10,""))+(SUMIFS(Kosztorys!$F:$F,Kosztorys!$D:$D,$B373,Kosztorys!$I:$I,CONCATENATE("&lt;=31.03.",BN$10,""))-SUMIFS(Kosztorys!$F:$F,Kosztorys!$D:$D,$B373,Kosztorys!$I:$I,CONCATENATE("&lt;=31.12.",BM$10,"")))*0.75+(SUMIFS(Kosztorys!$F:$F,Kosztorys!$D:$D,$B373,Kosztorys!$I:$I,CONCATENATE("&lt;=30.06.",BN$10,""))-SUMIFS(Kosztorys!$F:$F,Kosztorys!$D:$D,$B373,Kosztorys!$I:$I,CONCATENATE("&lt;=31.03.",BN$10,"")))*0.5+(SUMIFS(Kosztorys!$F:$F,Kosztorys!$D:$D,$B373,Kosztorys!$I:$I,CONCATENATE("&lt;=30.09.",BN$10,""))-SUMIFS(Kosztorys!$F:$F,Kosztorys!$D:$D,$B373,Kosztorys!$I:$I,CONCATENATE("&lt;=30.06.",BN$10,"")))*0.25,"nic"),0)</f>
        <v/>
      </c>
      <c r="BO373" s="41">
        <f>IF($C373="OPEX - Koszt 1szt/rok",IF($M373="szt",SUMIFS(Kosztorys!$F:$F,Kosztorys!$D:$D,$B373,Kosztorys!$I:$I,CONCATENATE("&lt;01.01.",BO$10,""))+(SUMIFS(Kosztorys!$F:$F,Kosztorys!$D:$D,$B373,Kosztorys!$I:$I,CONCATENATE("&lt;=31.03.",BO$10,""))-SUMIFS(Kosztorys!$F:$F,Kosztorys!$D:$D,$B373,Kosztorys!$I:$I,CONCATENATE("&lt;=31.12.",BN$10,"")))*0.75+(SUMIFS(Kosztorys!$F:$F,Kosztorys!$D:$D,$B373,Kosztorys!$I:$I,CONCATENATE("&lt;=30.06.",BO$10,""))-SUMIFS(Kosztorys!$F:$F,Kosztorys!$D:$D,$B373,Kosztorys!$I:$I,CONCATENATE("&lt;=31.03.",BO$10,"")))*0.5+(SUMIFS(Kosztorys!$F:$F,Kosztorys!$D:$D,$B373,Kosztorys!$I:$I,CONCATENATE("&lt;=30.09.",BO$10,""))-SUMIFS(Kosztorys!$F:$F,Kosztorys!$D:$D,$B373,Kosztorys!$I:$I,CONCATENATE("&lt;=30.06.",BO$10,"")))*0.25,"nic"),0)</f>
        <v/>
      </c>
      <c r="BP373" s="41">
        <f>IF($C373="OPEX - Koszt 1szt/rok",IF($M373="szt",SUMIFS(Kosztorys!$F:$F,Kosztorys!$D:$D,$B373,Kosztorys!$I:$I,CONCATENATE("&lt;01.01.",BP$10,""))+(SUMIFS(Kosztorys!$F:$F,Kosztorys!$D:$D,$B373,Kosztorys!$I:$I,CONCATENATE("&lt;=31.03.",BP$10,""))-SUMIFS(Kosztorys!$F:$F,Kosztorys!$D:$D,$B373,Kosztorys!$I:$I,CONCATENATE("&lt;=31.12.",BO$10,"")))*0.75+(SUMIFS(Kosztorys!$F:$F,Kosztorys!$D:$D,$B373,Kosztorys!$I:$I,CONCATENATE("&lt;=30.06.",BP$10,""))-SUMIFS(Kosztorys!$F:$F,Kosztorys!$D:$D,$B373,Kosztorys!$I:$I,CONCATENATE("&lt;=31.03.",BP$10,"")))*0.5+(SUMIFS(Kosztorys!$F:$F,Kosztorys!$D:$D,$B373,Kosztorys!$I:$I,CONCATENATE("&lt;=30.09.",BP$10,""))-SUMIFS(Kosztorys!$F:$F,Kosztorys!$D:$D,$B373,Kosztorys!$I:$I,CONCATENATE("&lt;=30.06.",BP$10,"")))*0.25,"nic"),0)</f>
        <v/>
      </c>
      <c r="BQ373" s="41">
        <f>IF($C373="OPEX - Koszt 1szt/rok",IF($M373="szt",SUMIFS(Kosztorys!$F:$F,Kosztorys!$D:$D,$B373,Kosztorys!$I:$I,CONCATENATE("&lt;01.01.",BQ$10,""))+(SUMIFS(Kosztorys!$F:$F,Kosztorys!$D:$D,$B373,Kosztorys!$I:$I,CONCATENATE("&lt;=31.03.",BQ$10,""))-SUMIFS(Kosztorys!$F:$F,Kosztorys!$D:$D,$B373,Kosztorys!$I:$I,CONCATENATE("&lt;=31.12.",BP$10,"")))*0.75+(SUMIFS(Kosztorys!$F:$F,Kosztorys!$D:$D,$B373,Kosztorys!$I:$I,CONCATENATE("&lt;=30.06.",BQ$10,""))-SUMIFS(Kosztorys!$F:$F,Kosztorys!$D:$D,$B373,Kosztorys!$I:$I,CONCATENATE("&lt;=31.03.",BQ$10,"")))*0.5+(SUMIFS(Kosztorys!$F:$F,Kosztorys!$D:$D,$B373,Kosztorys!$I:$I,CONCATENATE("&lt;=30.09.",BQ$10,""))-SUMIFS(Kosztorys!$F:$F,Kosztorys!$D:$D,$B373,Kosztorys!$I:$I,CONCATENATE("&lt;=30.06.",BQ$10,"")))*0.25,"nic"),0)</f>
        <v/>
      </c>
      <c r="BR373" s="41">
        <f>IF($C373="OPEX - Koszt 1szt/rok",IF($M373="szt",SUMIFS(Kosztorys!$F:$F,Kosztorys!$D:$D,$B373,Kosztorys!$I:$I,CONCATENATE("&lt;01.01.",BR$10,""))+(SUMIFS(Kosztorys!$F:$F,Kosztorys!$D:$D,$B373,Kosztorys!$I:$I,CONCATENATE("&lt;=31.03.",BR$10,""))-SUMIFS(Kosztorys!$F:$F,Kosztorys!$D:$D,$B373,Kosztorys!$I:$I,CONCATENATE("&lt;=31.12.",BQ$10,"")))*0.75+(SUMIFS(Kosztorys!$F:$F,Kosztorys!$D:$D,$B373,Kosztorys!$I:$I,CONCATENATE("&lt;=30.06.",BR$10,""))-SUMIFS(Kosztorys!$F:$F,Kosztorys!$D:$D,$B373,Kosztorys!$I:$I,CONCATENATE("&lt;=31.03.",BR$10,"")))*0.5+(SUMIFS(Kosztorys!$F:$F,Kosztorys!$D:$D,$B373,Kosztorys!$I:$I,CONCATENATE("&lt;=30.09.",BR$10,""))-SUMIFS(Kosztorys!$F:$F,Kosztorys!$D:$D,$B373,Kosztorys!$I:$I,CONCATENATE("&lt;=30.06.",BR$10,"")))*0.25,"nic"),0)</f>
        <v/>
      </c>
      <c r="BS373" s="41">
        <f>IF($C373="OPEX - Koszt 1szt/rok",IF($M373="szt",SUMIFS(Kosztorys!$F:$F,Kosztorys!$D:$D,$B373,Kosztorys!$I:$I,CONCATENATE("&lt;01.01.",BS$10,""))+(SUMIFS(Kosztorys!$F:$F,Kosztorys!$D:$D,$B373,Kosztorys!$I:$I,CONCATENATE("&lt;=31.03.",BS$10,""))-SUMIFS(Kosztorys!$F:$F,Kosztorys!$D:$D,$B373,Kosztorys!$I:$I,CONCATENATE("&lt;=31.12.",BR$10,"")))*0.75+(SUMIFS(Kosztorys!$F:$F,Kosztorys!$D:$D,$B373,Kosztorys!$I:$I,CONCATENATE("&lt;=30.06.",BS$10,""))-SUMIFS(Kosztorys!$F:$F,Kosztorys!$D:$D,$B373,Kosztorys!$I:$I,CONCATENATE("&lt;=31.03.",BS$10,"")))*0.5+(SUMIFS(Kosztorys!$F:$F,Kosztorys!$D:$D,$B373,Kosztorys!$I:$I,CONCATENATE("&lt;=30.09.",BS$10,""))-SUMIFS(Kosztorys!$F:$F,Kosztorys!$D:$D,$B373,Kosztorys!$I:$I,CONCATENATE("&lt;=30.06.",BS$10,"")))*0.25,"nic"),0)</f>
        <v/>
      </c>
      <c r="BT373" s="41">
        <f>IF($C373="OPEX - Koszt 1szt/rok",IF($M373="szt",SUMIFS(Kosztorys!$F:$F,Kosztorys!$D:$D,$B373,Kosztorys!$I:$I,CONCATENATE("&lt;01.01.",BT$10,""))+(SUMIFS(Kosztorys!$F:$F,Kosztorys!$D:$D,$B373,Kosztorys!$I:$I,CONCATENATE("&lt;=31.03.",BT$10,""))-SUMIFS(Kosztorys!$F:$F,Kosztorys!$D:$D,$B373,Kosztorys!$I:$I,CONCATENATE("&lt;=31.12.",BS$10,"")))*0.75+(SUMIFS(Kosztorys!$F:$F,Kosztorys!$D:$D,$B373,Kosztorys!$I:$I,CONCATENATE("&lt;=30.06.",BT$10,""))-SUMIFS(Kosztorys!$F:$F,Kosztorys!$D:$D,$B373,Kosztorys!$I:$I,CONCATENATE("&lt;=31.03.",BT$10,"")))*0.5+(SUMIFS(Kosztorys!$F:$F,Kosztorys!$D:$D,$B373,Kosztorys!$I:$I,CONCATENATE("&lt;=30.09.",BT$10,""))-SUMIFS(Kosztorys!$F:$F,Kosztorys!$D:$D,$B373,Kosztorys!$I:$I,CONCATENATE("&lt;=30.06.",BT$10,"")))*0.25,"nic"),0)</f>
        <v/>
      </c>
      <c r="BU373" s="41">
        <f>IF($C373="OPEX - Koszt 1szt/rok",IF($M373="szt",SUMIFS(Kosztorys!$F:$F,Kosztorys!$D:$D,$B373,Kosztorys!$I:$I,CONCATENATE("&lt;01.01.",BU$10,""))+(SUMIFS(Kosztorys!$F:$F,Kosztorys!$D:$D,$B373,Kosztorys!$I:$I,CONCATENATE("&lt;=31.03.",BU$10,""))-SUMIFS(Kosztorys!$F:$F,Kosztorys!$D:$D,$B373,Kosztorys!$I:$I,CONCATENATE("&lt;=31.12.",BT$10,"")))*0.75+(SUMIFS(Kosztorys!$F:$F,Kosztorys!$D:$D,$B373,Kosztorys!$I:$I,CONCATENATE("&lt;=30.06.",BU$10,""))-SUMIFS(Kosztorys!$F:$F,Kosztorys!$D:$D,$B373,Kosztorys!$I:$I,CONCATENATE("&lt;=31.03.",BU$10,"")))*0.5+(SUMIFS(Kosztorys!$F:$F,Kosztorys!$D:$D,$B373,Kosztorys!$I:$I,CONCATENATE("&lt;=30.09.",BU$10,""))-SUMIFS(Kosztorys!$F:$F,Kosztorys!$D:$D,$B373,Kosztorys!$I:$I,CONCATENATE("&lt;=30.06.",BU$10,"")))*0.25,"nic"),0)</f>
        <v/>
      </c>
      <c r="BV373" s="41">
        <f>IF($C373="OPEX - Koszt 1szt/rok",IF($M373="szt",SUMIFS(Kosztorys!$F:$F,Kosztorys!$D:$D,$B373,Kosztorys!$I:$I,CONCATENATE("&lt;01.01.",BV$10,""))+(SUMIFS(Kosztorys!$F:$F,Kosztorys!$D:$D,$B373,Kosztorys!$I:$I,CONCATENATE("&lt;=31.03.",BV$10,""))-SUMIFS(Kosztorys!$F:$F,Kosztorys!$D:$D,$B373,Kosztorys!$I:$I,CONCATENATE("&lt;=31.12.",BU$10,"")))*0.75+(SUMIFS(Kosztorys!$F:$F,Kosztorys!$D:$D,$B373,Kosztorys!$I:$I,CONCATENATE("&lt;=30.06.",BV$10,""))-SUMIFS(Kosztorys!$F:$F,Kosztorys!$D:$D,$B373,Kosztorys!$I:$I,CONCATENATE("&lt;=31.03.",BV$10,"")))*0.5+(SUMIFS(Kosztorys!$F:$F,Kosztorys!$D:$D,$B373,Kosztorys!$I:$I,CONCATENATE("&lt;=30.09.",BV$10,""))-SUMIFS(Kosztorys!$F:$F,Kosztorys!$D:$D,$B373,Kosztorys!$I:$I,CONCATENATE("&lt;=30.06.",BV$10,"")))*0.25,"nic"),0)</f>
        <v/>
      </c>
      <c r="BW373" s="41">
        <f>IF($C373="OPEX - Koszt 1szt/rok",IF($M373="szt",SUMIFS(Kosztorys!$F:$F,Kosztorys!$D:$D,$B373,Kosztorys!$I:$I,CONCATENATE("&lt;01.01.",BW$10,""))+(SUMIFS(Kosztorys!$F:$F,Kosztorys!$D:$D,$B373,Kosztorys!$I:$I,CONCATENATE("&lt;=31.03.",BW$10,""))-SUMIFS(Kosztorys!$F:$F,Kosztorys!$D:$D,$B373,Kosztorys!$I:$I,CONCATENATE("&lt;=31.12.",BV$10,"")))*0.75+(SUMIFS(Kosztorys!$F:$F,Kosztorys!$D:$D,$B373,Kosztorys!$I:$I,CONCATENATE("&lt;=30.06.",BW$10,""))-SUMIFS(Kosztorys!$F:$F,Kosztorys!$D:$D,$B373,Kosztorys!$I:$I,CONCATENATE("&lt;=31.03.",BW$10,"")))*0.5+(SUMIFS(Kosztorys!$F:$F,Kosztorys!$D:$D,$B373,Kosztorys!$I:$I,CONCATENATE("&lt;=30.09.",BW$10,""))-SUMIFS(Kosztorys!$F:$F,Kosztorys!$D:$D,$B373,Kosztorys!$I:$I,CONCATENATE("&lt;=30.06.",BW$10,"")))*0.25,"nic"),0)</f>
        <v/>
      </c>
      <c r="BX373" s="41">
        <f>IF(C373="OPEX - Koszt 1szt/rok",IF(MAX(BH373:BW373)=IF(ISERROR(VLOOKUP(B373,JB_tabela,MATCH(BX$9,JB_menu,0)-1,FALSE())),,VLOOKUP(B373,JB_tabela,MATCH(BX$9,JB_menu,0)-1,FALSE())),"OK","nie zgadza się liczba użytych JB"),"OK-ND")</f>
        <v/>
      </c>
      <c r="CB373" s="41">
        <f>IF($C373="OPEX - Długość 1m koszt/rok",IF($M373="m",SUMIFS(Kosztorys!$F:$F,Kosztorys!$D:$D,$B373,Kosztorys!$I:$I,CONCATENATE("&lt;01.01.",CB$10,""))+(SUMIFS(Kosztorys!$F:$F,Kosztorys!$D:$D,$B373,Kosztorys!$I:$I,CONCATENATE("&lt;=31.03.",CB$10,""))-SUMIFS(Kosztorys!$F:$F,Kosztorys!$D:$D,$B373,Kosztorys!$I:$I,CONCATENATE("&lt;=31.12.",CA$10,"")))*0.75+(SUMIFS(Kosztorys!$F:$F,Kosztorys!$D:$D,$B373,Kosztorys!$I:$I,CONCATENATE("&lt;=30.06.",CB$10,""))-SUMIFS(Kosztorys!$F:$F,Kosztorys!$D:$D,$B373,Kosztorys!$I:$I,CONCATENATE("&lt;=31.03.",CB$10,"")))*0.5+(SUMIFS(Kosztorys!$F:$F,Kosztorys!$D:$D,$B373,Kosztorys!$I:$I,CONCATENATE("&lt;=30.09.",CB$10,""))-SUMIFS(Kosztorys!$F:$F,Kosztorys!$D:$D,$B373,Kosztorys!$I:$I,CONCATENATE("&lt;=30.06.",CB$10,"")))*0.25,"nic"),0)</f>
        <v/>
      </c>
      <c r="CC373" s="41">
        <f>IF($C373="OPEX - Długość 1m koszt/rok",IF($M373="m",SUMIFS(Kosztorys!$F:$F,Kosztorys!$D:$D,$B373,Kosztorys!$I:$I,CONCATENATE("&lt;01.01.",CC$10,""))+(SUMIFS(Kosztorys!$F:$F,Kosztorys!$D:$D,$B373,Kosztorys!$I:$I,CONCATENATE("&lt;=31.03.",CC$10,""))-SUMIFS(Kosztorys!$F:$F,Kosztorys!$D:$D,$B373,Kosztorys!$I:$I,CONCATENATE("&lt;=31.12.",CB$10,"")))*0.75+(SUMIFS(Kosztorys!$F:$F,Kosztorys!$D:$D,$B373,Kosztorys!$I:$I,CONCATENATE("&lt;=30.06.",CC$10,""))-SUMIFS(Kosztorys!$F:$F,Kosztorys!$D:$D,$B373,Kosztorys!$I:$I,CONCATENATE("&lt;=31.03.",CC$10,"")))*0.5+(SUMIFS(Kosztorys!$F:$F,Kosztorys!$D:$D,$B373,Kosztorys!$I:$I,CONCATENATE("&lt;=30.09.",CC$10,""))-SUMIFS(Kosztorys!$F:$F,Kosztorys!$D:$D,$B373,Kosztorys!$I:$I,CONCATENATE("&lt;=30.06.",CC$10,"")))*0.25,"nic"),0)</f>
        <v/>
      </c>
      <c r="CD373" s="41">
        <f>IF($C373="OPEX - Długość 1m koszt/rok",IF($M373="m",SUMIFS(Kosztorys!$F:$F,Kosztorys!$D:$D,$B373,Kosztorys!$I:$I,CONCATENATE("&lt;01.01.",CD$10,""))+(SUMIFS(Kosztorys!$F:$F,Kosztorys!$D:$D,$B373,Kosztorys!$I:$I,CONCATENATE("&lt;=31.03.",CD$10,""))-SUMIFS(Kosztorys!$F:$F,Kosztorys!$D:$D,$B373,Kosztorys!$I:$I,CONCATENATE("&lt;=31.12.",CC$10,"")))*0.75+(SUMIFS(Kosztorys!$F:$F,Kosztorys!$D:$D,$B373,Kosztorys!$I:$I,CONCATENATE("&lt;=30.06.",CD$10,""))-SUMIFS(Kosztorys!$F:$F,Kosztorys!$D:$D,$B373,Kosztorys!$I:$I,CONCATENATE("&lt;=31.03.",CD$10,"")))*0.5+(SUMIFS(Kosztorys!$F:$F,Kosztorys!$D:$D,$B373,Kosztorys!$I:$I,CONCATENATE("&lt;=30.09.",CD$10,""))-SUMIFS(Kosztorys!$F:$F,Kosztorys!$D:$D,$B373,Kosztorys!$I:$I,CONCATENATE("&lt;=30.06.",CD$10,"")))*0.25,"nic"),0)</f>
        <v/>
      </c>
      <c r="CE373" s="41">
        <f>IF($C373="OPEX - Długość 1m koszt/rok",IF($M373="m",SUMIFS(Kosztorys!$F:$F,Kosztorys!$D:$D,$B373,Kosztorys!$I:$I,CONCATENATE("&lt;01.01.",CE$10,""))+(SUMIFS(Kosztorys!$F:$F,Kosztorys!$D:$D,$B373,Kosztorys!$I:$I,CONCATENATE("&lt;=31.03.",CE$10,""))-SUMIFS(Kosztorys!$F:$F,Kosztorys!$D:$D,$B373,Kosztorys!$I:$I,CONCATENATE("&lt;=31.12.",CD$10,"")))*0.75+(SUMIFS(Kosztorys!$F:$F,Kosztorys!$D:$D,$B373,Kosztorys!$I:$I,CONCATENATE("&lt;=30.06.",CE$10,""))-SUMIFS(Kosztorys!$F:$F,Kosztorys!$D:$D,$B373,Kosztorys!$I:$I,CONCATENATE("&lt;=31.03.",CE$10,"")))*0.5+(SUMIFS(Kosztorys!$F:$F,Kosztorys!$D:$D,$B373,Kosztorys!$I:$I,CONCATENATE("&lt;=30.09.",CE$10,""))-SUMIFS(Kosztorys!$F:$F,Kosztorys!$D:$D,$B373,Kosztorys!$I:$I,CONCATENATE("&lt;=30.06.",CE$10,"")))*0.25,"nic"),0)</f>
        <v/>
      </c>
      <c r="CF373" s="41">
        <f>IF($C373="OPEX - Długość 1m koszt/rok",IF($M373="m",SUMIFS(Kosztorys!$F:$F,Kosztorys!$D:$D,$B373,Kosztorys!$I:$I,CONCATENATE("&lt;01.01.",CF$10,""))+(SUMIFS(Kosztorys!$F:$F,Kosztorys!$D:$D,$B373,Kosztorys!$I:$I,CONCATENATE("&lt;=31.03.",CF$10,""))-SUMIFS(Kosztorys!$F:$F,Kosztorys!$D:$D,$B373,Kosztorys!$I:$I,CONCATENATE("&lt;=31.12.",CE$10,"")))*0.75+(SUMIFS(Kosztorys!$F:$F,Kosztorys!$D:$D,$B373,Kosztorys!$I:$I,CONCATENATE("&lt;=30.06.",CF$10,""))-SUMIFS(Kosztorys!$F:$F,Kosztorys!$D:$D,$B373,Kosztorys!$I:$I,CONCATENATE("&lt;=31.03.",CF$10,"")))*0.5+(SUMIFS(Kosztorys!$F:$F,Kosztorys!$D:$D,$B373,Kosztorys!$I:$I,CONCATENATE("&lt;=30.09.",CF$10,""))-SUMIFS(Kosztorys!$F:$F,Kosztorys!$D:$D,$B373,Kosztorys!$I:$I,CONCATENATE("&lt;=30.06.",CF$10,"")))*0.25,"nic"),0)</f>
        <v/>
      </c>
      <c r="CG373" s="41">
        <f>IF($C373="OPEX - Długość 1m koszt/rok",IF($M373="m",SUMIFS(Kosztorys!$F:$F,Kosztorys!$D:$D,$B373,Kosztorys!$I:$I,CONCATENATE("&lt;01.01.",CG$10,""))+(SUMIFS(Kosztorys!$F:$F,Kosztorys!$D:$D,$B373,Kosztorys!$I:$I,CONCATENATE("&lt;=31.03.",CG$10,""))-SUMIFS(Kosztorys!$F:$F,Kosztorys!$D:$D,$B373,Kosztorys!$I:$I,CONCATENATE("&lt;=31.12.",CF$10,"")))*0.75+(SUMIFS(Kosztorys!$F:$F,Kosztorys!$D:$D,$B373,Kosztorys!$I:$I,CONCATENATE("&lt;=30.06.",CG$10,""))-SUMIFS(Kosztorys!$F:$F,Kosztorys!$D:$D,$B373,Kosztorys!$I:$I,CONCATENATE("&lt;=31.03.",CG$10,"")))*0.5+(SUMIFS(Kosztorys!$F:$F,Kosztorys!$D:$D,$B373,Kosztorys!$I:$I,CONCATENATE("&lt;=30.09.",CG$10,""))-SUMIFS(Kosztorys!$F:$F,Kosztorys!$D:$D,$B373,Kosztorys!$I:$I,CONCATENATE("&lt;=30.06.",CG$10,"")))*0.25,"nic"),0)</f>
        <v/>
      </c>
      <c r="CH373" s="41">
        <f>IF($C373="OPEX - Długość 1m koszt/rok",IF($M373="m",SUMIFS(Kosztorys!$F:$F,Kosztorys!$D:$D,$B373,Kosztorys!$I:$I,CONCATENATE("&lt;01.01.",CH$10,""))+(SUMIFS(Kosztorys!$F:$F,Kosztorys!$D:$D,$B373,Kosztorys!$I:$I,CONCATENATE("&lt;=31.03.",CH$10,""))-SUMIFS(Kosztorys!$F:$F,Kosztorys!$D:$D,$B373,Kosztorys!$I:$I,CONCATENATE("&lt;=31.12.",CG$10,"")))*0.75+(SUMIFS(Kosztorys!$F:$F,Kosztorys!$D:$D,$B373,Kosztorys!$I:$I,CONCATENATE("&lt;=30.06.",CH$10,""))-SUMIFS(Kosztorys!$F:$F,Kosztorys!$D:$D,$B373,Kosztorys!$I:$I,CONCATENATE("&lt;=31.03.",CH$10,"")))*0.5+(SUMIFS(Kosztorys!$F:$F,Kosztorys!$D:$D,$B373,Kosztorys!$I:$I,CONCATENATE("&lt;=30.09.",CH$10,""))-SUMIFS(Kosztorys!$F:$F,Kosztorys!$D:$D,$B373,Kosztorys!$I:$I,CONCATENATE("&lt;=30.06.",CH$10,"")))*0.25,"nic"),0)</f>
        <v/>
      </c>
      <c r="CI373" s="41">
        <f>IF($C373="OPEX - Długość 1m koszt/rok",IF($M373="m",SUMIFS(Kosztorys!$F:$F,Kosztorys!$D:$D,$B373,Kosztorys!$I:$I,CONCATENATE("&lt;01.01.",CI$10,""))+(SUMIFS(Kosztorys!$F:$F,Kosztorys!$D:$D,$B373,Kosztorys!$I:$I,CONCATENATE("&lt;=31.03.",CI$10,""))-SUMIFS(Kosztorys!$F:$F,Kosztorys!$D:$D,$B373,Kosztorys!$I:$I,CONCATENATE("&lt;=31.12.",CH$10,"")))*0.75+(SUMIFS(Kosztorys!$F:$F,Kosztorys!$D:$D,$B373,Kosztorys!$I:$I,CONCATENATE("&lt;=30.06.",CI$10,""))-SUMIFS(Kosztorys!$F:$F,Kosztorys!$D:$D,$B373,Kosztorys!$I:$I,CONCATENATE("&lt;=31.03.",CI$10,"")))*0.5+(SUMIFS(Kosztorys!$F:$F,Kosztorys!$D:$D,$B373,Kosztorys!$I:$I,CONCATENATE("&lt;=30.09.",CI$10,""))-SUMIFS(Kosztorys!$F:$F,Kosztorys!$D:$D,$B373,Kosztorys!$I:$I,CONCATENATE("&lt;=30.06.",CI$10,"")))*0.25,"nic"),0)</f>
        <v/>
      </c>
      <c r="CJ373" s="41">
        <f>IF($C373="OPEX - Długość 1m koszt/rok",IF($M373="m",SUMIFS(Kosztorys!$F:$F,Kosztorys!$D:$D,$B373,Kosztorys!$I:$I,CONCATENATE("&lt;01.01.",CJ$10,""))+(SUMIFS(Kosztorys!$F:$F,Kosztorys!$D:$D,$B373,Kosztorys!$I:$I,CONCATENATE("&lt;=31.03.",CJ$10,""))-SUMIFS(Kosztorys!$F:$F,Kosztorys!$D:$D,$B373,Kosztorys!$I:$I,CONCATENATE("&lt;=31.12.",CI$10,"")))*0.75+(SUMIFS(Kosztorys!$F:$F,Kosztorys!$D:$D,$B373,Kosztorys!$I:$I,CONCATENATE("&lt;=30.06.",CJ$10,""))-SUMIFS(Kosztorys!$F:$F,Kosztorys!$D:$D,$B373,Kosztorys!$I:$I,CONCATENATE("&lt;=31.03.",CJ$10,"")))*0.5+(SUMIFS(Kosztorys!$F:$F,Kosztorys!$D:$D,$B373,Kosztorys!$I:$I,CONCATENATE("&lt;=30.09.",CJ$10,""))-SUMIFS(Kosztorys!$F:$F,Kosztorys!$D:$D,$B373,Kosztorys!$I:$I,CONCATENATE("&lt;=30.06.",CJ$10,"")))*0.25,"nic"),0)</f>
        <v/>
      </c>
      <c r="CK373" s="41">
        <f>IF($C373="OPEX - Długość 1m koszt/rok",IF($M373="m",SUMIFS(Kosztorys!$F:$F,Kosztorys!$D:$D,$B373,Kosztorys!$I:$I,CONCATENATE("&lt;01.01.",CK$10,""))+(SUMIFS(Kosztorys!$F:$F,Kosztorys!$D:$D,$B373,Kosztorys!$I:$I,CONCATENATE("&lt;=31.03.",CK$10,""))-SUMIFS(Kosztorys!$F:$F,Kosztorys!$D:$D,$B373,Kosztorys!$I:$I,CONCATENATE("&lt;=31.12.",CJ$10,"")))*0.75+(SUMIFS(Kosztorys!$F:$F,Kosztorys!$D:$D,$B373,Kosztorys!$I:$I,CONCATENATE("&lt;=30.06.",CK$10,""))-SUMIFS(Kosztorys!$F:$F,Kosztorys!$D:$D,$B373,Kosztorys!$I:$I,CONCATENATE("&lt;=31.03.",CK$10,"")))*0.5+(SUMIFS(Kosztorys!$F:$F,Kosztorys!$D:$D,$B373,Kosztorys!$I:$I,CONCATENATE("&lt;=30.09.",CK$10,""))-SUMIFS(Kosztorys!$F:$F,Kosztorys!$D:$D,$B373,Kosztorys!$I:$I,CONCATENATE("&lt;=30.06.",CK$10,"")))*0.25,"nic"),0)</f>
        <v/>
      </c>
      <c r="CL373" s="41">
        <f>IF($C373="OPEX - Długość 1m koszt/rok",IF($M373="m",SUMIFS(Kosztorys!$F:$F,Kosztorys!$D:$D,$B373,Kosztorys!$I:$I,CONCATENATE("&lt;01.01.",CL$10,""))+(SUMIFS(Kosztorys!$F:$F,Kosztorys!$D:$D,$B373,Kosztorys!$I:$I,CONCATENATE("&lt;=31.03.",CL$10,""))-SUMIFS(Kosztorys!$F:$F,Kosztorys!$D:$D,$B373,Kosztorys!$I:$I,CONCATENATE("&lt;=31.12.",CK$10,"")))*0.75+(SUMIFS(Kosztorys!$F:$F,Kosztorys!$D:$D,$B373,Kosztorys!$I:$I,CONCATENATE("&lt;=30.06.",CL$10,""))-SUMIFS(Kosztorys!$F:$F,Kosztorys!$D:$D,$B373,Kosztorys!$I:$I,CONCATENATE("&lt;=31.03.",CL$10,"")))*0.5+(SUMIFS(Kosztorys!$F:$F,Kosztorys!$D:$D,$B373,Kosztorys!$I:$I,CONCATENATE("&lt;=30.09.",CL$10,""))-SUMIFS(Kosztorys!$F:$F,Kosztorys!$D:$D,$B373,Kosztorys!$I:$I,CONCATENATE("&lt;=30.06.",CL$10,"")))*0.25,"nic"),0)</f>
        <v/>
      </c>
      <c r="CM373" s="41">
        <f>IF($C373="OPEX - Długość 1m koszt/rok",IF($M373="m",SUMIFS(Kosztorys!$F:$F,Kosztorys!$D:$D,$B373,Kosztorys!$I:$I,CONCATENATE("&lt;01.01.",CM$10,""))+(SUMIFS(Kosztorys!$F:$F,Kosztorys!$D:$D,$B373,Kosztorys!$I:$I,CONCATENATE("&lt;=31.03.",CM$10,""))-SUMIFS(Kosztorys!$F:$F,Kosztorys!$D:$D,$B373,Kosztorys!$I:$I,CONCATENATE("&lt;=31.12.",CL$10,"")))*0.75+(SUMIFS(Kosztorys!$F:$F,Kosztorys!$D:$D,$B373,Kosztorys!$I:$I,CONCATENATE("&lt;=30.06.",CM$10,""))-SUMIFS(Kosztorys!$F:$F,Kosztorys!$D:$D,$B373,Kosztorys!$I:$I,CONCATENATE("&lt;=31.03.",CM$10,"")))*0.5+(SUMIFS(Kosztorys!$F:$F,Kosztorys!$D:$D,$B373,Kosztorys!$I:$I,CONCATENATE("&lt;=30.09.",CM$10,""))-SUMIFS(Kosztorys!$F:$F,Kosztorys!$D:$D,$B373,Kosztorys!$I:$I,CONCATENATE("&lt;=30.06.",CM$10,"")))*0.25,"nic"),0)</f>
        <v/>
      </c>
      <c r="CN373" s="41">
        <f>IF($C373="OPEX - Długość 1m koszt/rok",IF($M373="m",SUMIFS(Kosztorys!$F:$F,Kosztorys!$D:$D,$B373,Kosztorys!$I:$I,CONCATENATE("&lt;01.01.",CN$10,""))+(SUMIFS(Kosztorys!$F:$F,Kosztorys!$D:$D,$B373,Kosztorys!$I:$I,CONCATENATE("&lt;=31.03.",CN$10,""))-SUMIFS(Kosztorys!$F:$F,Kosztorys!$D:$D,$B373,Kosztorys!$I:$I,CONCATENATE("&lt;=31.12.",CM$10,"")))*0.75+(SUMIFS(Kosztorys!$F:$F,Kosztorys!$D:$D,$B373,Kosztorys!$I:$I,CONCATENATE("&lt;=30.06.",CN$10,""))-SUMIFS(Kosztorys!$F:$F,Kosztorys!$D:$D,$B373,Kosztorys!$I:$I,CONCATENATE("&lt;=31.03.",CN$10,"")))*0.5+(SUMIFS(Kosztorys!$F:$F,Kosztorys!$D:$D,$B373,Kosztorys!$I:$I,CONCATENATE("&lt;=30.09.",CN$10,""))-SUMIFS(Kosztorys!$F:$F,Kosztorys!$D:$D,$B373,Kosztorys!$I:$I,CONCATENATE("&lt;=30.06.",CN$10,"")))*0.25,"nic"),0)</f>
        <v/>
      </c>
      <c r="CO373" s="41">
        <f>IF($C373="OPEX - Długość 1m koszt/rok",IF($M373="m",SUMIFS(Kosztorys!$F:$F,Kosztorys!$D:$D,$B373,Kosztorys!$I:$I,CONCATENATE("&lt;01.01.",CO$10,""))+(SUMIFS(Kosztorys!$F:$F,Kosztorys!$D:$D,$B373,Kosztorys!$I:$I,CONCATENATE("&lt;=31.03.",CO$10,""))-SUMIFS(Kosztorys!$F:$F,Kosztorys!$D:$D,$B373,Kosztorys!$I:$I,CONCATENATE("&lt;=31.12.",CN$10,"")))*0.75+(SUMIFS(Kosztorys!$F:$F,Kosztorys!$D:$D,$B373,Kosztorys!$I:$I,CONCATENATE("&lt;=30.06.",CO$10,""))-SUMIFS(Kosztorys!$F:$F,Kosztorys!$D:$D,$B373,Kosztorys!$I:$I,CONCATENATE("&lt;=31.03.",CO$10,"")))*0.5+(SUMIFS(Kosztorys!$F:$F,Kosztorys!$D:$D,$B373,Kosztorys!$I:$I,CONCATENATE("&lt;=30.09.",CO$10,""))-SUMIFS(Kosztorys!$F:$F,Kosztorys!$D:$D,$B373,Kosztorys!$I:$I,CONCATENATE("&lt;=30.06.",CO$10,"")))*0.25,"nic"),0)</f>
        <v/>
      </c>
      <c r="CP373" s="41">
        <f>IF($C373="OPEX - Długość 1m koszt/rok",IF($M373="m",SUMIFS(Kosztorys!$F:$F,Kosztorys!$D:$D,$B373,Kosztorys!$I:$I,CONCATENATE("&lt;01.01.",CP$10,""))+(SUMIFS(Kosztorys!$F:$F,Kosztorys!$D:$D,$B373,Kosztorys!$I:$I,CONCATENATE("&lt;=31.03.",CP$10,""))-SUMIFS(Kosztorys!$F:$F,Kosztorys!$D:$D,$B373,Kosztorys!$I:$I,CONCATENATE("&lt;=31.12.",CO$10,"")))*0.75+(SUMIFS(Kosztorys!$F:$F,Kosztorys!$D:$D,$B373,Kosztorys!$I:$I,CONCATENATE("&lt;=30.06.",CP$10,""))-SUMIFS(Kosztorys!$F:$F,Kosztorys!$D:$D,$B373,Kosztorys!$I:$I,CONCATENATE("&lt;=31.03.",CP$10,"")))*0.5+(SUMIFS(Kosztorys!$F:$F,Kosztorys!$D:$D,$B373,Kosztorys!$I:$I,CONCATENATE("&lt;=30.09.",CP$10,""))-SUMIFS(Kosztorys!$F:$F,Kosztorys!$D:$D,$B373,Kosztorys!$I:$I,CONCATENATE("&lt;=30.06.",CP$10,"")))*0.25,"nic"),0)</f>
        <v/>
      </c>
      <c r="CQ373" s="41">
        <f>IF($C373="OPEX - Długość 1m koszt/rok",IF($M373="m",SUMIFS(Kosztorys!$F:$F,Kosztorys!$D:$D,$B373,Kosztorys!$I:$I,CONCATENATE("&lt;01.01.",CQ$10,""))+(SUMIFS(Kosztorys!$F:$F,Kosztorys!$D:$D,$B373,Kosztorys!$I:$I,CONCATENATE("&lt;=31.03.",CQ$10,""))-SUMIFS(Kosztorys!$F:$F,Kosztorys!$D:$D,$B373,Kosztorys!$I:$I,CONCATENATE("&lt;=31.12.",CP$10,"")))*0.75+(SUMIFS(Kosztorys!$F:$F,Kosztorys!$D:$D,$B373,Kosztorys!$I:$I,CONCATENATE("&lt;=30.06.",CQ$10,""))-SUMIFS(Kosztorys!$F:$F,Kosztorys!$D:$D,$B373,Kosztorys!$I:$I,CONCATENATE("&lt;=31.03.",CQ$10,"")))*0.5+(SUMIFS(Kosztorys!$F:$F,Kosztorys!$D:$D,$B373,Kosztorys!$I:$I,CONCATENATE("&lt;=30.09.",CQ$10,""))-SUMIFS(Kosztorys!$F:$F,Kosztorys!$D:$D,$B373,Kosztorys!$I:$I,CONCATENATE("&lt;=30.06.",CQ$10,"")))*0.25,"nic"),0)</f>
        <v/>
      </c>
      <c r="CR373" s="41">
        <f>IF(C373="OPEX - Długość 1m koszt/rok",IF(MAX(CB373:CQ373)=IF(ISERROR(VLOOKUP(B373,JB_tabela,MATCH(CR$9,JB_menu,0)-1,FALSE())),,VLOOKUP(B373,JB_tabela,MATCH(CR$9,JB_menu,0)-1,FALSE())),"OK","nie zgadza się liczba użytych JB"),"OK-ND")</f>
        <v/>
      </c>
      <c r="CS373" s="41">
        <f>IFERROR(VLOOKUP($C373,$CY$2:$CZ$7,2,FALSE()),"ERROR")</f>
        <v/>
      </c>
      <c r="CV373" s="41">
        <f>$Q373</f>
        <v/>
      </c>
      <c r="CW373" s="41">
        <f>$R373</f>
        <v/>
      </c>
      <c r="CX373" s="41">
        <f>$S373</f>
        <v/>
      </c>
      <c r="CY373" s="41">
        <f>ROUND(IF(LEFT($C373,4)="CAPE",ROUND($E373*$H373,2)*OFFSET(T373,0,$CS373),0),2)</f>
        <v/>
      </c>
      <c r="CZ373" s="41">
        <f>ROUND(IF(LEFT($C373,4)="CAPE",ROUND($E373*$H373,2)*OFFSET(U373,0,$CS373),0),2)</f>
        <v/>
      </c>
      <c r="DA373" s="41">
        <f>ROUND(IF(LEFT($C373,4)="CAPE",ROUND($E373*$H373,2)*OFFSET(V373,0,$CS373),0),2)</f>
        <v/>
      </c>
      <c r="DB373" s="41">
        <f>ROUND(IF(LEFT($C373,4)="CAPE",ROUND($E373*$H373,2)*OFFSET(W373,0,$CS373),0),2)</f>
        <v/>
      </c>
      <c r="DC373" s="41">
        <f>ROUND(IF(LEFT($C373,4)="CAPE",ROUND($E373*$H373,2)*OFFSET(X373,0,$CS373),0),2)</f>
        <v/>
      </c>
      <c r="DD373" s="41">
        <f>ROUND(IF(LEFT($C373,4)="CAPE",ROUND($E373*$H373,2)*OFFSET(Y373,0,$CS373),0),2)</f>
        <v/>
      </c>
      <c r="DE373" s="41">
        <f>ROUND(IF(LEFT($C373,4)="CAPE",ROUND($E373*$H373,2)*OFFSET(Z373,0,$CS373),0),2)</f>
        <v/>
      </c>
      <c r="DF373" s="41">
        <f>ROUND(IF(LEFT($C373,4)="CAPE",ROUND($E373*$H373,2)*OFFSET(AA373,0,$CS373),0),2)</f>
        <v/>
      </c>
      <c r="DG373" s="41">
        <f>ROUND(IF(LEFT($C373,4)="CAPE",ROUND($E373*$H373,2)*OFFSET(AB373,0,$CS373),0),2)</f>
        <v/>
      </c>
      <c r="DH373" s="41">
        <f>ROUND(IF(LEFT($C373,4)="CAPE",ROUND($E373*$H373,2)*OFFSET(AC373,0,$CS373),0),2)</f>
        <v/>
      </c>
      <c r="DI373" s="41">
        <f>ROUND(IF(LEFT($C373,4)="CAPE",ROUND($E373*$H373,2)*OFFSET(AD373,0,$CS373),0),2)</f>
        <v/>
      </c>
      <c r="DJ373" s="41">
        <f>ROUND(IF(LEFT($C373,4)="CAPE",ROUND($E373*$H373,2)*OFFSET(AE373,0,$CS373),0),2)</f>
        <v/>
      </c>
      <c r="DK373" s="41">
        <f>ROUND(IF(LEFT($C373,4)="CAPE",ROUND($E373*$H373,2)*OFFSET(AF373,0,$CS373),0),2)</f>
        <v/>
      </c>
      <c r="DL373" s="41">
        <f>ROUND(IF(LEFT($C373,4)="CAPE",ROUND($E373*$H373,2)*OFFSET(AG373,0,$CS373),0),2)</f>
        <v/>
      </c>
      <c r="DM373" s="41">
        <f>ROUND(IF(LEFT($C373,4)="CAPE",ROUND($E373*$H373,2)*OFFSET(AH373,0,$CS373),0),2)</f>
        <v/>
      </c>
      <c r="DN373" s="41">
        <f>ROUND(IF(LEFT($C373,4)="CAPE",ROUND($E373*$H373,2)*OFFSET(AI373,0,$CS373),0),2)</f>
        <v/>
      </c>
      <c r="DP373" s="41">
        <f>$Q373</f>
        <v/>
      </c>
      <c r="DQ373" s="41">
        <f>$R373</f>
        <v/>
      </c>
      <c r="DR373" s="41">
        <f>$S373</f>
        <v/>
      </c>
      <c r="DS373" s="41">
        <f>ROUND(IF(LEFT($C373,4)="OPEX",$E373*$H373*OFFSET($T373,0,$CS373),0),2)</f>
        <v/>
      </c>
      <c r="DT373" s="41">
        <f>ROUND(IF(LEFT($C373,4)="OPEX",$E373*$H373*OFFSET($U373,0,$CS373),0),2)</f>
        <v/>
      </c>
      <c r="DU373" s="41">
        <f>ROUND(IF(LEFT($C373,4)="OPEX",$E373*$H373*OFFSET($V373,0,$CS373),0),2)</f>
        <v/>
      </c>
      <c r="DV373" s="41">
        <f>ROUND(IF(LEFT($C373,4)="OPEX",$E373*$H373*OFFSET($W373,0,$CS373),0),2)</f>
        <v/>
      </c>
      <c r="DW373" s="41">
        <f>ROUND(IF(LEFT($C373,4)="OPEX",$E373*$H373*OFFSET($X373,0,$CS373),0),2)</f>
        <v/>
      </c>
      <c r="DX373" s="41">
        <f>ROUND(IF(LEFT($C373,4)="OPEX",$E373*$H373*OFFSET($Y373,0,$CS373),0),2)</f>
        <v/>
      </c>
      <c r="DY373" s="41">
        <f>ROUND(IF(LEFT($C373,4)="OPEX",$E373*$H373*OFFSET($Z373,0,$CS373),0),2)</f>
        <v/>
      </c>
      <c r="DZ373" s="41">
        <f>ROUND(IF(LEFT($C373,4)="OPEX",$E373*$H373*OFFSET($AA373,0,$CS373),0),2)</f>
        <v/>
      </c>
      <c r="EA373" s="41">
        <f>ROUND(IF(LEFT($C373,4)="OPEX",$E373*$H373*OFFSET($AB373,0,$CS373),0),2)</f>
        <v/>
      </c>
      <c r="EB373" s="41">
        <f>ROUND(IF(LEFT($C373,4)="OPEX",$E373*$H373*OFFSET($AC373,0,$CS373),0),2)</f>
        <v/>
      </c>
      <c r="EC373" s="41">
        <f>ROUND(IF(LEFT($C373,4)="OPEX",$E373*$H373*OFFSET($AD373,0,$CS373),0),2)</f>
        <v/>
      </c>
      <c r="ED373" s="41">
        <f>ROUND(IF(LEFT($C373,4)="OPEX",$E373*$H373*OFFSET($AE373,0,$CS373),0),2)</f>
        <v/>
      </c>
      <c r="EE373" s="41">
        <f>ROUND(IF(LEFT($C373,4)="OPEX",$E373*$H373*OFFSET($AF373,0,$CS373),0),2)</f>
        <v/>
      </c>
      <c r="EF373" s="41">
        <f>ROUND(IF(LEFT($C373,4)="OPEX",$E373*$H373*OFFSET($AG373,0,$CS373),0),2)</f>
        <v/>
      </c>
      <c r="EG373" s="41">
        <f>ROUND(IF(LEFT($C373,4)="OPEX",$E373*$H373*OFFSET($AH373,0,$CS373),0),2)</f>
        <v/>
      </c>
      <c r="EH373" s="41">
        <f>ROUND(IF(LEFT($C373,4)="OPEX",$E373*$H373*OFFSET($AI373,0,$CS373),0),2)</f>
        <v/>
      </c>
      <c r="EJ373" s="41">
        <f>$Q373</f>
        <v/>
      </c>
      <c r="EK373" s="41">
        <f>$R373</f>
        <v/>
      </c>
      <c r="EL373" s="41">
        <f>$S373</f>
        <v/>
      </c>
      <c r="EM373" s="41">
        <f>ROUND($D373*$CY373,2)</f>
        <v/>
      </c>
      <c r="EN373" s="41">
        <f>ROUND($D373*$CZ373,2)</f>
        <v/>
      </c>
      <c r="EO373" s="41">
        <f>ROUND($D373*$DA373,2)</f>
        <v/>
      </c>
      <c r="EP373" s="41">
        <f>ROUND($D373*$DB373,2)</f>
        <v/>
      </c>
      <c r="EQ373" s="41">
        <f>ROUND($D373*$DC373,2)</f>
        <v/>
      </c>
      <c r="ER373" s="41">
        <f>ROUND($D373*$DD373,2)</f>
        <v/>
      </c>
      <c r="ES373" s="41">
        <f>ROUND($D373*$DE373,2)</f>
        <v/>
      </c>
      <c r="ET373" s="41">
        <f>ROUND($D373*$DF373,2)</f>
        <v/>
      </c>
      <c r="EU373" s="41">
        <f>ROUND($D373*$DG373,2)</f>
        <v/>
      </c>
      <c r="EV373" s="41">
        <f>ROUND($D373*$DH373,2)</f>
        <v/>
      </c>
      <c r="EW373" s="41">
        <f>ROUND($D373*$DI373,2)</f>
        <v/>
      </c>
      <c r="EX373" s="41">
        <f>ROUND($D373*$DJ373,2)</f>
        <v/>
      </c>
      <c r="EY373" s="41">
        <f>ROUND($D373*$DK373,2)</f>
        <v/>
      </c>
      <c r="EZ373" s="41">
        <f>ROUND($D373*$DL373,2)</f>
        <v/>
      </c>
      <c r="FA373" s="41">
        <f>ROUND($D373*$DM373,2)</f>
        <v/>
      </c>
      <c r="FB373" s="41">
        <f>ROUND($D373*$DN373,2)</f>
        <v/>
      </c>
      <c r="FG373" s="41">
        <f>ROUND(IF(LEFT($C373,4)="CAPE",SUM($CY373:CY373 )/$P373,0),2)</f>
        <v/>
      </c>
      <c r="FH373" s="41">
        <f>ROUND(IF(LEFT($C373,4)="CAPE",SUM($CY373:CZ373 )/$P373,0),2)</f>
        <v/>
      </c>
      <c r="FI373" s="41">
        <f>ROUND(IF(LEFT($C373,4)="CAPE",SUM($CY373:DA373 )/$P373,0),2)</f>
        <v/>
      </c>
      <c r="FJ373" s="41">
        <f>ROUND(IF(LEFT($C373,4)="CAPE",SUM($CY373:DB373 )/$P373,0),2)</f>
        <v/>
      </c>
      <c r="FK373" s="41">
        <f>ROUND(IF(LEFT($C373,4)="CAPE",SUM($CY373:DC373 )/$P373,0),2)</f>
        <v/>
      </c>
      <c r="FL373" s="41">
        <f>ROUND(IF(LEFT($C373,4)="CAPE",SUM($CY373:DD373 )/$P373,0),2)</f>
        <v/>
      </c>
      <c r="FM373" s="41">
        <f>ROUND(IF(LEFT($C373,4)="CAPE",SUM($CY373:DE373 )/$P373,0),2)</f>
        <v/>
      </c>
      <c r="FN373" s="41">
        <f>ROUND(IF(LEFT($C373,4)="CAPE",SUM($CY373:DF373 )/$P373,0),2)</f>
        <v/>
      </c>
      <c r="FO373" s="41">
        <f>ROUND(IF(LEFT($C373,4)="CAPE",SUM($CY373:DG373 )/$P373,0),2)</f>
        <v/>
      </c>
      <c r="FP373" s="41">
        <f>ROUND(IF(LEFT($C373,4)="CAPE",SUM($CY373:DH373 )/$P373,0),2)</f>
        <v/>
      </c>
      <c r="FQ373" s="41">
        <f>ROUND(IF(LEFT($C373,4)="CAPE",SUM($CY373:DI373 )/$P373,0),2)</f>
        <v/>
      </c>
      <c r="FR373" s="41">
        <f>ROUND(IF(LEFT($C373,4)="CAPE",SUM($CY373:DJ373 )/$P373,0),2)</f>
        <v/>
      </c>
      <c r="FS373" s="41">
        <f>ROUND(IF(LEFT($C373,4)="CAPE",SUM($CY373:DK373 )/$P373,0),2)</f>
        <v/>
      </c>
      <c r="FT373" s="41">
        <f>ROUND(IF(LEFT($C373,4)="CAPE",SUM($CY373:DL373 )/$P373,0),2)</f>
        <v/>
      </c>
      <c r="FU373" s="41">
        <f>ROUND(IF(LEFT($C373,4)="CAPE",SUM($CY373:DM373 )/$P373,0),2)</f>
        <v/>
      </c>
      <c r="FV373" s="41">
        <f>ROUND(IF(LEFT($C373,4)="CAPE",SUM($CY373:DN373 )/$P373,0),2)</f>
        <v/>
      </c>
      <c r="GA373" s="41">
        <f>ROUND(IF(SUM($FG373:FG373)&gt;SUM($CY373:CY373),SUM($CY373:CY373),SUM($FG373:FG373)),2)</f>
        <v/>
      </c>
      <c r="GB373" s="41">
        <f>ROUND(IF(SUM($FG373:FH373)&gt;SUM($CY373:CZ373),SUM($CY373:CZ373),SUM($FG373:FH373)),2)</f>
        <v/>
      </c>
      <c r="GC373" s="41">
        <f>ROUND(IF(SUM($FG373:FI373)&gt;SUM($CY373:DA373),SUM($CY373:DA373),SUM($FG373:FI373)),2)</f>
        <v/>
      </c>
      <c r="GD373" s="41">
        <f>ROUND(IF(SUM($FG373:FJ373)&gt;SUM($CY373:DB373),SUM($CY373:DB373),SUM($FG373:FJ373)),2)</f>
        <v/>
      </c>
      <c r="GE373" s="41">
        <f>ROUND(IF(SUM($FG373:FK373)&gt;SUM($CY373:DC373),SUM($CY373:DC373),SUM($FG373:FK373)),2)</f>
        <v/>
      </c>
      <c r="GF373" s="41">
        <f>ROUND(IF(SUM($FG373:FL373)&gt;SUM($CY373:DD373),SUM($CY373:DD373),SUM($FG373:FL373)),2)</f>
        <v/>
      </c>
      <c r="GG373" s="41">
        <f>ROUND(IF(SUM($FG373:FM373)&gt;SUM($CY373:DE373),SUM($CY373:DE373),SUM($FG373:FM373)),2)</f>
        <v/>
      </c>
      <c r="GH373" s="41">
        <f>ROUND(IF(SUM($FG373:FN373)&gt;SUM($CY373:DF373),SUM($CY373:DF373),SUM($FG373:FN373)),2)</f>
        <v/>
      </c>
      <c r="GI373" s="41">
        <f>ROUND(IF(SUM($FG373:FO373)&gt;SUM($CY373:DG373),SUM($CY373:DG373),SUM($FG373:FO373)),2)</f>
        <v/>
      </c>
      <c r="GJ373" s="41">
        <f>ROUND(IF(SUM($FG373:FP373)&gt;SUM($CY373:DH373),SUM($CY373:DH373),SUM($FG373:FP373)),2)</f>
        <v/>
      </c>
      <c r="GK373" s="41">
        <f>ROUND(IF(SUM($FG373:FQ373)&gt;SUM($CY373:DI373),SUM($CY373:DI373),SUM($FG373:FQ373)),2)</f>
        <v/>
      </c>
      <c r="GL373" s="41">
        <f>ROUND(IF(SUM($FG373:FR373)&gt;SUM($CY373:DJ373),SUM($CY373:DJ373),SUM($FG373:FR373)),2)</f>
        <v/>
      </c>
      <c r="GM373" s="41">
        <f>ROUND(IF(SUM($FG373:FS373)&gt;SUM($CY373:DK373),SUM($CY373:DK373),SUM($FG373:FS373)),2)</f>
        <v/>
      </c>
      <c r="GN373" s="41">
        <f>ROUND(IF(SUM($FG373:FT373)&gt;SUM($CY373:DL373),SUM($CY373:DL373),SUM($FG373:FT373)),2)</f>
        <v/>
      </c>
      <c r="GO373" s="41">
        <f>ROUND(IF(SUM($FG373:FU373)&gt;SUM($CY373:DM373),SUM($CY373:DM373),SUM($FG373:FU373)),2)</f>
        <v/>
      </c>
      <c r="GP373" s="41">
        <f>ROUND(IF(SUM($FG373:FV373)&gt;SUM($CY373:DN373),SUM($CY373:DN373),SUM($FG373:FV373)),2)</f>
        <v/>
      </c>
      <c r="GR373" s="41">
        <f>$Q373</f>
        <v/>
      </c>
      <c r="GS373" s="41">
        <f>$R373</f>
        <v/>
      </c>
      <c r="GT373" s="41">
        <f>$S373</f>
        <v/>
      </c>
      <c r="GU373" s="41">
        <f>$GA373</f>
        <v/>
      </c>
      <c r="GV373" s="41">
        <f>GB373 - GA373</f>
        <v/>
      </c>
      <c r="GW373" s="41">
        <f>GC373 - GB373</f>
        <v/>
      </c>
      <c r="GX373" s="41">
        <f>GD373 - GC373</f>
        <v/>
      </c>
      <c r="GY373" s="41">
        <f>GE373 - GD373</f>
        <v/>
      </c>
      <c r="GZ373" s="41">
        <f>GF373 - GE373</f>
        <v/>
      </c>
      <c r="HA373" s="41">
        <f>GG373 - GF373</f>
        <v/>
      </c>
      <c r="HB373" s="41">
        <f>GH373 - GG373</f>
        <v/>
      </c>
      <c r="HC373" s="41">
        <f>GI373 - GH373</f>
        <v/>
      </c>
      <c r="HD373" s="41">
        <f>GJ373 - GI373</f>
        <v/>
      </c>
      <c r="HE373" s="41">
        <f>GK373 - GJ373</f>
        <v/>
      </c>
      <c r="HF373" s="41">
        <f>GL373 - GK373</f>
        <v/>
      </c>
      <c r="HG373" s="41">
        <f>GM373 - GL373</f>
        <v/>
      </c>
      <c r="HH373" s="41">
        <f>GN373 - GM373</f>
        <v/>
      </c>
      <c r="HI373" s="41">
        <f>GO373 - GN373</f>
        <v/>
      </c>
      <c r="HJ373" s="41">
        <f>GP373 - GO373</f>
        <v/>
      </c>
      <c r="HL373" s="41">
        <f>$Q373</f>
        <v/>
      </c>
      <c r="HM373" s="41">
        <f>$R373</f>
        <v/>
      </c>
      <c r="HN373" s="41">
        <f>$S373</f>
        <v/>
      </c>
      <c r="HO373" s="144">
        <f>SUMIFS(Kosztorys!$F:$F,Kosztorys!$D:$D,$B373,Kosztorys!$I:$I,CONCATENATE("&lt;01.01.",HP$10,""))</f>
        <v/>
      </c>
      <c r="HP373" s="144">
        <f>SUMIFS(Kosztorys!$F:$F,Kosztorys!$D:$D,$B373,Kosztorys!$I:$I,CONCATENATE("&lt;01.04.",HQ$10,""))-SUM($HO373)</f>
        <v/>
      </c>
      <c r="HQ373" s="144">
        <f>SUMIFS(Kosztorys!$F:$F,Kosztorys!$D:$D,$B373,Kosztorys!$I:$I,CONCATENATE("&lt;01.07.",HR$10,""))-SUM($HO373:HP373)</f>
        <v/>
      </c>
      <c r="HR373" s="144">
        <f>SUMIFS(Kosztorys!$F:$F,Kosztorys!$D:$D,$B373,Kosztorys!$I:$I,CONCATENATE("&lt;01.10.",HS$10,""))-SUM($HO373:HQ373)</f>
        <v/>
      </c>
      <c r="HS373" s="144">
        <f>SUMIFS(Kosztorys!$F:$F,Kosztorys!$D:$D,$B373,Kosztorys!$I:$I,CONCATENATE("&lt;01.01.",HT$10,""))-SUM($HO373:HR373)</f>
        <v/>
      </c>
      <c r="HT373" s="144">
        <f>SUMIFS(Kosztorys!$F:$F,Kosztorys!$D:$D,$B373,Kosztorys!$I:$I,CONCATENATE("&lt;01.04.",HU$10,""))-SUM($HO373:HS373)</f>
        <v/>
      </c>
      <c r="HU373" s="144">
        <f>SUMIFS(Kosztorys!$F:$F,Kosztorys!$D:$D,$B373,Kosztorys!$I:$I,CONCATENATE("&lt;01.07.",HV$10,""))-SUM($HO373:HT373)</f>
        <v/>
      </c>
      <c r="HV373" s="144">
        <f>SUMIFS(Kosztorys!$F:$F,Kosztorys!$D:$D,$B373,Kosztorys!$I:$I,CONCATENATE("&lt;01.10.",HW$10,""))-SUM($HO373:HU373)</f>
        <v/>
      </c>
      <c r="HW373" s="144">
        <f>SUMIFS(Kosztorys!$F:$F,Kosztorys!$D:$D,$B373,Kosztorys!$I:$I,CONCATENATE("&lt;01.01.",HX$10,""))-SUM($HO373:HV373)</f>
        <v/>
      </c>
      <c r="HX373" s="144">
        <f>SUMIFS(Kosztorys!$F:$F,Kosztorys!$D:$D,$B373,Kosztorys!$I:$I,CONCATENATE("&lt;01.04.",HY$10,""))-SUM($HO373:HW373)</f>
        <v/>
      </c>
      <c r="HY373" s="144">
        <f>SUMIFS(Kosztorys!$F:$F,Kosztorys!$D:$D,$B373,Kosztorys!$I:$I,CONCATENATE("&lt;01.07.",HZ$10,""))-SUM($HO373:HX373)</f>
        <v/>
      </c>
      <c r="HZ373" s="144">
        <f>SUMIFS(Kosztorys!$F:$F,Kosztorys!$D:$D,$B373,Kosztorys!$I:$I,CONCATENATE("&lt;01.10.",IA$10,""))-SUM($HO373:HY373)</f>
        <v/>
      </c>
      <c r="IA373" s="144">
        <f>SUMIFS(Kosztorys!$F:$F,Kosztorys!$D:$D,$B373,Kosztorys!$I:$I,CONCATENATE("&lt;01.01.",IB$10,""))-SUM($HO373:HZ373)</f>
        <v/>
      </c>
      <c r="IB373" s="145">
        <f>IF(M373="szt",IF(SUM(HO373:IA373)=IF(ISERROR(VLOOKUP(B373,JB_tabela,MATCH(IB$9,JB_menu,0)-1,FALSE())),,VLOOKUP(B373,JB_tabela,MATCH(IB$9,JB_menu,0)-1,FALSE())),"OK","nie zgadza się liczba użytych JB"),IF(SUM(HO373:IA373)=IF(ISERROR(VLOOKUP(B373,JB_tabela,MATCH(IC$9,JB_menu,0)-1,FALSE())),,VLOOKUP(B373,JB_tabela,MATCH(IC$9,JB_menu,0)-1,FALSE())),"OK","nie zgadzają się metry użyte w JB"))</f>
        <v/>
      </c>
      <c r="IE373" s="41">
        <f>$Q373</f>
        <v/>
      </c>
      <c r="IF373" s="41">
        <f>$R373</f>
        <v/>
      </c>
      <c r="IG373" s="41">
        <f>$S373</f>
        <v/>
      </c>
      <c r="IH373" s="348">
        <f>IF(LEFT($C373,4)="CAPE",ROUND(HO373*$L373,2),0)</f>
        <v/>
      </c>
      <c r="II373" s="348">
        <f>IF(LEFT($C373,4)="CAPE",ROUND(HP373*$L373,2),0)</f>
        <v/>
      </c>
      <c r="IJ373" s="348">
        <f>IF(LEFT($C373,4)="CAPE",ROUND(HQ373*$L373,2),0)</f>
        <v/>
      </c>
      <c r="IK373" s="348">
        <f>IF(LEFT($C373,4)="CAPE",ROUND(HR373*$L373,2),0)</f>
        <v/>
      </c>
      <c r="IL373" s="348">
        <f>IF(LEFT($C373,4)="CAPE",ROUND(HS373*$L373,2),0)</f>
        <v/>
      </c>
      <c r="IM373" s="348">
        <f>IF(LEFT($C373,4)="CAPE",ROUND(HT373*$L373,2),0)</f>
        <v/>
      </c>
      <c r="IN373" s="348">
        <f>IF(LEFT($C373,4)="CAPE",ROUND(HU373*$L373,2),0)</f>
        <v/>
      </c>
      <c r="IO373" s="348">
        <f>IF(LEFT($C373,4)="CAPE",ROUND(HV373*$L373,2),0)</f>
        <v/>
      </c>
      <c r="IP373" s="348">
        <f>IF(LEFT($C373,4)="CAPE",ROUND(HW373*$L373,2),0)</f>
        <v/>
      </c>
      <c r="IQ373" s="348">
        <f>IF(LEFT($C373,4)="CAPE",ROUND(HX373*$L373,2),0)</f>
        <v/>
      </c>
      <c r="IR373" s="348">
        <f>IF(LEFT($C373,4)="CAPE",ROUND(HY373*$L373,2),0)</f>
        <v/>
      </c>
      <c r="IS373" s="348">
        <f>IF(LEFT($C373,4)="CAPE",ROUND(HZ373*$L373,2),0)</f>
        <v/>
      </c>
      <c r="IT373" s="348">
        <f>IF(LEFT($C373,4)="CAPE",ROUND(IA373*$L373,2),0)</f>
        <v/>
      </c>
      <c r="IU373" s="41">
        <f>IF(SUM(IH373:IT373)=SUM(CY373:DN373),"OK",SUM(IH373:IT373)-SUM(CY373:DN373))</f>
        <v/>
      </c>
    </row>
    <row r="374" ht="12.75" customHeight="1">
      <c r="B374" s="139" t="inlineStr">
        <is>
          <t>siec_doste_szafk_pdz_128</t>
        </is>
      </c>
      <c r="C374" s="146" t="inlineStr">
        <is>
          <t>CAPEX - 1szt JB</t>
        </is>
      </c>
      <c r="D374" s="140" t="n">
        <v>0</v>
      </c>
      <c r="E374" s="217" t="n">
        <v>1</v>
      </c>
      <c r="F374" s="217" t="inlineStr">
        <is>
          <t>szt</t>
        </is>
      </c>
      <c r="G374" s="139" t="inlineStr">
        <is>
          <t>Posadowienie szafy</t>
        </is>
      </c>
      <c r="H374" s="360">
        <f>IF(ISERROR(VLOOKUP(G374,KB_tabela,MATCH(H$9,KB_menu,0)-2,FALSE())),,VLOOKUP(G374,KB_tabela,MATCH(H$9,KB_menu,0)-2,FALSE()))</f>
        <v/>
      </c>
      <c r="I374" s="41">
        <f>IF(ISERROR(VLOOKUP(B374,JB_tabela,MATCH("czy puste",JB_menu,0)-1,FALSE())),"BŁĄD brak takiej JB",VLOOKUP(B374,JB_tabela,MATCH("czy puste",JB_menu,0)-1,FALSE()))</f>
        <v/>
      </c>
      <c r="J374" s="41">
        <f>IF(ISERROR(VLOOKUP(G374,KB_tabela,MATCH(H$9,KB_menu,0)-2,FALSE())),"BŁĄD brak takiego KB",IF(H374=0,IF(LEFT(C374,4)="OPEX","OK",IF(G374="brak kosztów CAPEX","OK","Brak Ceny KB")),"OK"))</f>
        <v/>
      </c>
      <c r="K374" s="41">
        <f>IF(AJ374="nie zgadza się liczba użytych JB","Nie liczy wszystkich JB",IF(BD374="nie zgadza się liczba użytych JB","Nie liczy wszystkich JB",IF(BX374="nie zgadza się liczba użytych JB","Nie liczy wszystkich JB",IF(BX374="nie zgadza się liczba użytych JB","Nie liczy wszystkich JB","OK"))))</f>
        <v/>
      </c>
      <c r="L374" s="361">
        <f>ROUND((E374*H374),2)</f>
        <v/>
      </c>
      <c r="M374" s="41">
        <f>VLOOKUP(B374,JB_tabela,MATCH(M$9,JB_menu,0)-1,FALSE())</f>
        <v/>
      </c>
      <c r="P374" s="41">
        <f>IF(ISERROR(VLOOKUP(S374,KATEGORIA_tabela,MATCH(P$9,KATEGORIA_menu,0)-2,FALSE())),,VLOOKUP(S374,KATEGORIA_tabela,MATCH(P$9,KATEGORIA_menu,0)-2,FALSE()))</f>
        <v/>
      </c>
      <c r="Q374" s="41">
        <f>IF(ISERROR(VLOOKUP(B374,JB_tabela,MATCH(Q$9,JB_menu,0)-1,FALSE())),,VLOOKUP(B374,JB_tabela,MATCH(Q$9,JB_menu,0)-1,FALSE()))</f>
        <v/>
      </c>
      <c r="R374" s="41">
        <f>IF(ISERROR(VLOOKUP(G374,KB_tabela,MATCH(R$9,KB_menu,0)-2,FALSE())),,VLOOKUP(G374,KB_tabela,MATCH(R$9,KB_menu,0)-2,FALSE()))</f>
        <v/>
      </c>
      <c r="S374" s="41">
        <f>IF(ISERROR(VLOOKUP(G374,KB_tabela,MATCH(S$9,KB_menu,0)-2,FALSE())),,VLOOKUP(G374,KB_tabela,MATCH(S$9,KB_menu,0)-2,FALSE()))</f>
        <v/>
      </c>
      <c r="T374" s="116">
        <f>IF($C374="CAPEX - 1szt JB",IF($M374="szt",SUMIFS(Kosztorys!$F:$F,Kosztorys!$D:$D,$B374,Kosztorys!$I:$I,CONCATENATE("&lt;01.01.",U$10,""))-SUMIFS(Kosztorys!$F:$F,Kosztorys!$D:$D,$B374,Kosztorys!$I:$I,CONCATENATE("&lt;01.01.",T$10,"")),COUNTIFS(Kosztorys!$D:$D,$B374,Kosztorys!$I:$I,CONCATENATE("&lt;01.01.",U$10,""))-COUNTIFS(Kosztorys!$D:$D,$B374,Kosztorys!$I:$I,CONCATENATE("&lt;01.01.",T$10,""))),0)</f>
        <v/>
      </c>
      <c r="U374" s="116">
        <f>IF($C374="CAPEX - 1szt JB",IF($M374="szt",SUMIFS(Kosztorys!$F:$F,Kosztorys!$D:$D,$B374,Kosztorys!$I:$I,CONCATENATE("&lt;01.01.",V$10,""))-SUMIFS(Kosztorys!$F:$F,Kosztorys!$D:$D,$B374,Kosztorys!$I:$I,CONCATENATE("&lt;01.01.",U$10,"")),COUNTIFS(Kosztorys!$D:$D,$B374,Kosztorys!$I:$I,CONCATENATE("&lt;01.01.",V$10,""))-COUNTIFS(Kosztorys!$D:$D,$B374,Kosztorys!$I:$I,CONCATENATE("&lt;01.01.",U$10,""))),0)</f>
        <v/>
      </c>
      <c r="V374" s="116">
        <f>IF($C374="CAPEX - 1szt JB",IF($M374="szt",SUMIFS(Kosztorys!$F:$F,Kosztorys!$D:$D,$B374,Kosztorys!$I:$I,CONCATENATE("&lt;01.01.",W$10,""))-SUMIFS(Kosztorys!$F:$F,Kosztorys!$D:$D,$B374,Kosztorys!$I:$I,CONCATENATE("&lt;01.01.",V$10,"")),COUNTIFS(Kosztorys!$D:$D,$B374,Kosztorys!$I:$I,CONCATENATE("&lt;01.01.",W$10,""))-COUNTIFS(Kosztorys!$D:$D,$B374,Kosztorys!$I:$I,CONCATENATE("&lt;01.01.",V$10,""))),0)</f>
        <v/>
      </c>
      <c r="W374" s="116">
        <f>IF($C374="CAPEX - 1szt JB",IF($M374="szt",SUMIFS(Kosztorys!$F:$F,Kosztorys!$D:$D,$B374,Kosztorys!$I:$I,CONCATENATE("&lt;01.01.",X$10,""))-SUMIFS(Kosztorys!$F:$F,Kosztorys!$D:$D,$B374,Kosztorys!$I:$I,CONCATENATE("&lt;01.01.",W$10,"")),COUNTIFS(Kosztorys!$D:$D,$B374,Kosztorys!$I:$I,CONCATENATE("&lt;01.01.",X$10,""))-COUNTIFS(Kosztorys!$D:$D,$B374,Kosztorys!$I:$I,CONCATENATE("&lt;01.01.",W$10,""))),0)</f>
        <v/>
      </c>
      <c r="X374" s="116">
        <f>IF($C374="CAPEX - 1szt JB",IF($M374="szt",SUMIFS(Kosztorys!$F:$F,Kosztorys!$D:$D,$B374,Kosztorys!$I:$I,CONCATENATE("&lt;01.01.",Y$10,""))-SUMIFS(Kosztorys!$F:$F,Kosztorys!$D:$D,$B374,Kosztorys!$I:$I,CONCATENATE("&lt;01.01.",X$10,"")),COUNTIFS(Kosztorys!$D:$D,$B374,Kosztorys!$I:$I,CONCATENATE("&lt;01.01.",Y$10,""))-COUNTIFS(Kosztorys!$D:$D,$B374,Kosztorys!$I:$I,CONCATENATE("&lt;01.01.",X$10,""))),0)</f>
        <v/>
      </c>
      <c r="Y374" s="116">
        <f>IF($C374="CAPEX - 1szt JB",IF($M374="szt",SUMIFS(Kosztorys!$F:$F,Kosztorys!$D:$D,$B374,Kosztorys!$I:$I,CONCATENATE("&lt;01.01.",Z$10,""))-SUMIFS(Kosztorys!$F:$F,Kosztorys!$D:$D,$B374,Kosztorys!$I:$I,CONCATENATE("&lt;01.01.",Y$10,"")),COUNTIFS(Kosztorys!$D:$D,$B374,Kosztorys!$I:$I,CONCATENATE("&lt;01.01.",Z$10,""))-COUNTIFS(Kosztorys!$D:$D,$B374,Kosztorys!$I:$I,CONCATENATE("&lt;01.01.",Y$10,""))),0)</f>
        <v/>
      </c>
      <c r="Z374" s="116">
        <f>IF($C374="CAPEX - 1szt JB",IF($M374="szt",SUMIFS(Kosztorys!$F:$F,Kosztorys!$D:$D,$B374,Kosztorys!$I:$I,CONCATENATE("&lt;01.01.",AA$10,""))-SUMIFS(Kosztorys!$F:$F,Kosztorys!$D:$D,$B374,Kosztorys!$I:$I,CONCATENATE("&lt;01.01.",Z$10,"")),COUNTIFS(Kosztorys!$D:$D,$B374,Kosztorys!$I:$I,CONCATENATE("&lt;01.01.",AA$10,""))-COUNTIFS(Kosztorys!$D:$D,$B374,Kosztorys!$I:$I,CONCATENATE("&lt;01.01.",Z$10,""))),0)</f>
        <v/>
      </c>
      <c r="AA374" s="116">
        <f>IF($C374="CAPEX - 1szt JB",IF($M374="szt",SUMIFS(Kosztorys!$F:$F,Kosztorys!$D:$D,$B374,Kosztorys!$I:$I,CONCATENATE("&lt;01.01.",AB$10,""))-SUMIFS(Kosztorys!$F:$F,Kosztorys!$D:$D,$B374,Kosztorys!$I:$I,CONCATENATE("&lt;01.01.",AA$10,"")),COUNTIFS(Kosztorys!$D:$D,$B374,Kosztorys!$I:$I,CONCATENATE("&lt;01.01.",AB$10,""))-COUNTIFS(Kosztorys!$D:$D,$B374,Kosztorys!$I:$I,CONCATENATE("&lt;01.01.",AA$10,""))),0)</f>
        <v/>
      </c>
      <c r="AB374" s="116">
        <f>IF($C374="CAPEX - 1szt JB",IF($M374="szt",SUMIFS(Kosztorys!$F:$F,Kosztorys!$D:$D,$B374,Kosztorys!$I:$I,CONCATENATE("&lt;01.01.",AC$10,""))-SUMIFS(Kosztorys!$F:$F,Kosztorys!$D:$D,$B374,Kosztorys!$I:$I,CONCATENATE("&lt;01.01.",AB$10,"")),COUNTIFS(Kosztorys!$D:$D,$B374,Kosztorys!$I:$I,CONCATENATE("&lt;01.01.",AC$10,""))-COUNTIFS(Kosztorys!$D:$D,$B374,Kosztorys!$I:$I,CONCATENATE("&lt;01.01.",AB$10,""))),0)</f>
        <v/>
      </c>
      <c r="AC374" s="116">
        <f>IF($C374="CAPEX - 1szt JB",IF($M374="szt",SUMIFS(Kosztorys!$F:$F,Kosztorys!$D:$D,$B374,Kosztorys!$I:$I,CONCATENATE("&lt;01.01.",AD$10,""))-SUMIFS(Kosztorys!$F:$F,Kosztorys!$D:$D,$B374,Kosztorys!$I:$I,CONCATENATE("&lt;01.01.",AC$10,"")),COUNTIFS(Kosztorys!$D:$D,$B374,Kosztorys!$I:$I,CONCATENATE("&lt;01.01.",AD$10,""))-COUNTIFS(Kosztorys!$D:$D,$B374,Kosztorys!$I:$I,CONCATENATE("&lt;01.01.",AC$10,""))),0)</f>
        <v/>
      </c>
      <c r="AD374" s="116">
        <f>IF($C374="CAPEX - 1szt JB",IF($M374="szt",SUMIFS(Kosztorys!$F:$F,Kosztorys!$D:$D,$B374,Kosztorys!$I:$I,CONCATENATE("&lt;01.01.",AE$10,""))-SUMIFS(Kosztorys!$F:$F,Kosztorys!$D:$D,$B374,Kosztorys!$I:$I,CONCATENATE("&lt;01.01.",AD$10,"")),COUNTIFS(Kosztorys!$D:$D,$B374,Kosztorys!$I:$I,CONCATENATE("&lt;01.01.",AE$10,""))-COUNTIFS(Kosztorys!$D:$D,$B374,Kosztorys!$I:$I,CONCATENATE("&lt;01.01.",AD$10,""))),0)</f>
        <v/>
      </c>
      <c r="AE374" s="116">
        <f>IF($C374="CAPEX - 1szt JB",IF($M374="szt",SUMIFS(Kosztorys!$F:$F,Kosztorys!$D:$D,$B374,Kosztorys!$I:$I,CONCATENATE("&lt;01.01.",AF$10,""))-SUMIFS(Kosztorys!$F:$F,Kosztorys!$D:$D,$B374,Kosztorys!$I:$I,CONCATENATE("&lt;01.01.",AE$10,"")),COUNTIFS(Kosztorys!$D:$D,$B374,Kosztorys!$I:$I,CONCATENATE("&lt;01.01.",AF$10,""))-COUNTIFS(Kosztorys!$D:$D,$B374,Kosztorys!$I:$I,CONCATENATE("&lt;01.01.",AE$10,""))),0)</f>
        <v/>
      </c>
      <c r="AF374" s="116">
        <f>IF($C374="CAPEX - 1szt JB",IF($M374="szt",SUMIFS(Kosztorys!$F:$F,Kosztorys!$D:$D,$B374,Kosztorys!$I:$I,CONCATENATE("&lt;01.01.",AG$10,""))-SUMIFS(Kosztorys!$F:$F,Kosztorys!$D:$D,$B374,Kosztorys!$I:$I,CONCATENATE("&lt;01.01.",AF$10,"")),COUNTIFS(Kosztorys!$D:$D,$B374,Kosztorys!$I:$I,CONCATENATE("&lt;01.01.",AG$10,""))-COUNTIFS(Kosztorys!$D:$D,$B374,Kosztorys!$I:$I,CONCATENATE("&lt;01.01.",AF$10,""))),0)</f>
        <v/>
      </c>
      <c r="AG374" s="116">
        <f>IF($C374="CAPEX - 1szt JB",IF($M374="szt",SUMIFS(Kosztorys!$F:$F,Kosztorys!$D:$D,$B374,Kosztorys!$I:$I,CONCATENATE("&lt;01.01.",AH$10,""))-SUMIFS(Kosztorys!$F:$F,Kosztorys!$D:$D,$B374,Kosztorys!$I:$I,CONCATENATE("&lt;01.01.",AG$10,"")),COUNTIFS(Kosztorys!$D:$D,$B374,Kosztorys!$I:$I,CONCATENATE("&lt;01.01.",AH$10,""))-COUNTIFS(Kosztorys!$D:$D,$B374,Kosztorys!$I:$I,CONCATENATE("&lt;01.01.",AG$10,""))),0)</f>
        <v/>
      </c>
      <c r="AH374" s="116">
        <f>IF($C374="CAPEX - 1szt JB",IF($M374="szt",SUMIFS(Kosztorys!$F:$F,Kosztorys!$D:$D,$B374,Kosztorys!$I:$I,CONCATENATE("&lt;01.01.",AI$10,""))-SUMIFS(Kosztorys!$F:$F,Kosztorys!$D:$D,$B374,Kosztorys!$I:$I,CONCATENATE("&lt;01.01.",AH$10,"")),COUNTIFS(Kosztorys!$D:$D,$B374,Kosztorys!$I:$I,CONCATENATE("&lt;01.01.",AI$10,""))-COUNTIFS(Kosztorys!$D:$D,$B374,Kosztorys!$I:$I,CONCATENATE("&lt;01.01.",AH$10,""))),0)</f>
        <v/>
      </c>
      <c r="AI374" s="116">
        <f>IF($C374="CAPEX - 1szt JB",IF($M374="szt",SUMIFS(Kosztorys!$F:$F,Kosztorys!$D:$D,$B374,Kosztorys!$I:$I,CONCATENATE("&lt;01.01.",AJ$10,""))-SUMIFS(Kosztorys!$F:$F,Kosztorys!$D:$D,$B374,Kosztorys!$I:$I,CONCATENATE("&lt;01.01.",AI$10,"")),COUNTIFS(Kosztorys!$D:$D,$B374,Kosztorys!$I:$I,CONCATENATE("&lt;01.01.",AJ$10,""))-COUNTIFS(Kosztorys!$D:$D,$B374,Kosztorys!$I:$I,CONCATENATE("&lt;01.01.",AI$10,""))),0)</f>
        <v/>
      </c>
      <c r="AJ374" s="116">
        <f>IF(C374="CAPEX - 1szt JB",IF(SUM(T374:AI374)=IF(ISERROR(VLOOKUP(B374,JB_tabela,MATCH(AJ$9,JB_menu,0)-1,FALSE())),,VLOOKUP(B374,JB_tabela,MATCH(AJ$9,JB_menu,0)-1,FALSE())),"OK","nie zgadza się liczba użytych JB"),"OK-ND")</f>
        <v/>
      </c>
      <c r="AM374" s="41">
        <f>IFERROR("_" &amp; VLOOKUP($B374,#REF!,1,FALSE()),#REF!)</f>
        <v/>
      </c>
      <c r="AN374" s="41">
        <f>IF($C374="CAPEX - Długość 1m",SUMIFS(Kosztorys!$F:$F,Kosztorys!$D:$D,$B374,Kosztorys!$I:$I,CONCATENATE("&lt;31.12.",AN$10,""))-SUMIFS(Kosztorys!$F:$F,Kosztorys!$D:$D,$B374,Kosztorys!$I:$I,CONCATENATE("&lt;31.12.",AM$10,"")),"x")</f>
        <v/>
      </c>
      <c r="AO374" s="41">
        <f>IF($C374="CAPEX - Długość 1m",SUMIFS(Kosztorys!$F:$F,Kosztorys!$D:$D,$B374,Kosztorys!$I:$I,CONCATENATE("&lt;31.12.",AO$10,""))-SUMIFS(Kosztorys!$F:$F,Kosztorys!$D:$D,$B374,Kosztorys!$I:$I,CONCATENATE("&lt;31.12.",AN$10,"")),"x")</f>
        <v/>
      </c>
      <c r="AP374" s="41">
        <f>IF($C374="CAPEX - Długość 1m",SUMIFS(Kosztorys!$F:$F,Kosztorys!$D:$D,$B374,Kosztorys!$I:$I,CONCATENATE("&lt;31.12.",AP$10,""))-SUMIFS(Kosztorys!$F:$F,Kosztorys!$D:$D,$B374,Kosztorys!$I:$I,CONCATENATE("&lt;31.12.",AO$10,"")),"x")</f>
        <v/>
      </c>
      <c r="AQ374" s="41">
        <f>IF($C374="CAPEX - Długość 1m",SUMIFS(Kosztorys!$F:$F,Kosztorys!$D:$D,$B374,Kosztorys!$I:$I,CONCATENATE("&lt;31.12.",AQ$10,""))-SUMIFS(Kosztorys!$F:$F,Kosztorys!$D:$D,$B374,Kosztorys!$I:$I,CONCATENATE("&lt;31.12.",AP$10,"")),"x")</f>
        <v/>
      </c>
      <c r="AR374" s="41">
        <f>IF($C374="CAPEX - Długość 1m",SUMIFS(Kosztorys!$F:$F,Kosztorys!$D:$D,$B374,Kosztorys!$I:$I,CONCATENATE("&lt;31.12.",AR$10,""))-SUMIFS(Kosztorys!$F:$F,Kosztorys!$D:$D,$B374,Kosztorys!$I:$I,CONCATENATE("&lt;31.12.",AQ$10,"")),"x")</f>
        <v/>
      </c>
      <c r="AS374" s="41">
        <f>IF($C374="CAPEX - Długość 1m",SUMIFS(Kosztorys!$F:$F,Kosztorys!$D:$D,$B374,Kosztorys!$I:$I,CONCATENATE("&lt;31.12.",AS$10,""))-SUMIFS(Kosztorys!$F:$F,Kosztorys!$D:$D,$B374,Kosztorys!$I:$I,CONCATENATE("&lt;31.12.",AR$10,"")),"x")</f>
        <v/>
      </c>
      <c r="AT374" s="41">
        <f>IF($C374="CAPEX - Długość 1m",SUMIFS(Kosztorys!$F:$F,Kosztorys!$D:$D,$B374,Kosztorys!$I:$I,CONCATENATE("&lt;31.12.",AT$10,""))-SUMIFS(Kosztorys!$F:$F,Kosztorys!$D:$D,$B374,Kosztorys!$I:$I,CONCATENATE("&lt;31.12.",AS$10,"")),"x")</f>
        <v/>
      </c>
      <c r="AU374" s="41">
        <f>IF($C374="CAPEX - Długość 1m",SUMIFS(Kosztorys!$F:$F,Kosztorys!$D:$D,$B374,Kosztorys!$I:$I,CONCATENATE("&lt;31.12.",AU$10,""))-SUMIFS(Kosztorys!$F:$F,Kosztorys!$D:$D,$B374,Kosztorys!$I:$I,CONCATENATE("&lt;31.12.",AT$10,"")),"x")</f>
        <v/>
      </c>
      <c r="AV374" s="41">
        <f>IF($C374="CAPEX - Długość 1m",SUMIFS(Kosztorys!$F:$F,Kosztorys!$D:$D,$B374,Kosztorys!$I:$I,CONCATENATE("&lt;31.12.",AV$10,""))-SUMIFS(Kosztorys!$F:$F,Kosztorys!$D:$D,$B374,Kosztorys!$I:$I,CONCATENATE("&lt;31.12.",AU$10,"")),"x")</f>
        <v/>
      </c>
      <c r="AW374" s="41">
        <f>IF($C374="CAPEX - Długość 1m",SUMIFS(Kosztorys!$F:$F,Kosztorys!$D:$D,$B374,Kosztorys!$I:$I,CONCATENATE("&lt;31.12.",AW$10,""))-SUMIFS(Kosztorys!$F:$F,Kosztorys!$D:$D,$B374,Kosztorys!$I:$I,CONCATENATE("&lt;31.12.",AV$10,"")),"x")</f>
        <v/>
      </c>
      <c r="AX374" s="41">
        <f>IF($C374="CAPEX - Długość 1m",SUMIFS(Kosztorys!$F:$F,Kosztorys!$D:$D,$B374,Kosztorys!$I:$I,CONCATENATE("&lt;31.12.",AX$10,""))-SUMIFS(Kosztorys!$F:$F,Kosztorys!$D:$D,$B374,Kosztorys!$I:$I,CONCATENATE("&lt;31.12.",AW$10,"")),"x")</f>
        <v/>
      </c>
      <c r="AY374" s="41">
        <f>IF($C374="CAPEX - Długość 1m",SUMIFS(Kosztorys!$F:$F,Kosztorys!$D:$D,$B374,Kosztorys!$I:$I,CONCATENATE("&lt;31.12.",AY$10,""))-SUMIFS(Kosztorys!$F:$F,Kosztorys!$D:$D,$B374,Kosztorys!$I:$I,CONCATENATE("&lt;31.12.",AX$10,"")),"x")</f>
        <v/>
      </c>
      <c r="AZ374" s="41">
        <f>IF($C374="CAPEX - Długość 1m",SUMIFS(Kosztorys!$F:$F,Kosztorys!$D:$D,$B374,Kosztorys!$I:$I,CONCATENATE("&lt;31.12.",AZ$10,""))-SUMIFS(Kosztorys!$F:$F,Kosztorys!$D:$D,$B374,Kosztorys!$I:$I,CONCATENATE("&lt;31.12.",AY$10,"")),"x")</f>
        <v/>
      </c>
      <c r="BA374" s="41">
        <f>IF($C374="CAPEX - Długość 1m",SUMIFS(Kosztorys!$F:$F,Kosztorys!$D:$D,$B374,Kosztorys!$I:$I,CONCATENATE("&lt;31.12.",BA$10,""))-SUMIFS(Kosztorys!$F:$F,Kosztorys!$D:$D,$B374,Kosztorys!$I:$I,CONCATENATE("&lt;31.12.",AZ$10,"")),"x")</f>
        <v/>
      </c>
      <c r="BB374" s="41">
        <f>IF($C374="CAPEX - Długość 1m",SUMIFS(Kosztorys!$F:$F,Kosztorys!$D:$D,$B374,Kosztorys!$I:$I,CONCATENATE("&lt;31.12.",BB$10,""))-SUMIFS(Kosztorys!$F:$F,Kosztorys!$D:$D,$B374,Kosztorys!$I:$I,CONCATENATE("&lt;31.12.",BA$10,"")),"x")</f>
        <v/>
      </c>
      <c r="BC374" s="41">
        <f>IF($C374="CAPEX - Długość 1m",SUMIFS(Kosztorys!$F:$F,Kosztorys!$D:$D,$B374,Kosztorys!$I:$I,CONCATENATE("&lt;31.12.",BC$10,""))-SUMIFS(Kosztorys!$F:$F,Kosztorys!$D:$D,$B374,Kosztorys!$I:$I,CONCATENATE("&lt;31.12.",BB$10,"")),"x")</f>
        <v/>
      </c>
      <c r="BD374" s="41">
        <f>IF(C374="CAPEX - Długość 1m",IF(SUM(AN374:BC374)=IF(ISERROR(VLOOKUP(B374,JB_tabela,MATCH(BD$9,JB_menu,0)-1,FALSE())),,VLOOKUP(B374,JB_tabela,MATCH(BD$9,JB_menu,0)-1,FALSE())),"OK","nie zgadza się liczba użytych JB"),"OK-ND")</f>
        <v/>
      </c>
      <c r="BH374" s="41">
        <f>IF($C374="OPEX - Koszt 1szt/rok",IF($M374="szt",SUMIFS(Kosztorys!$F:$F,Kosztorys!$D:$D,$B374,Kosztorys!$I:$I,CONCATENATE("&lt;01.01.",BH$10,""))+(SUMIFS(Kosztorys!$F:$F,Kosztorys!$D:$D,$B374,Kosztorys!$I:$I,CONCATENATE("&lt;=31.03.",BH$10,""))-SUMIFS(Kosztorys!$F:$F,Kosztorys!$D:$D,$B374,Kosztorys!$I:$I,CONCATENATE("&lt;=31.12.",BG$10,"")))*0.75+(SUMIFS(Kosztorys!$F:$F,Kosztorys!$D:$D,$B374,Kosztorys!$I:$I,CONCATENATE("&lt;=30.06.",BH$10,""))-SUMIFS(Kosztorys!$F:$F,Kosztorys!$D:$D,$B374,Kosztorys!$I:$I,CONCATENATE("&lt;=31.03.",BH$10,"")))*0.5+(SUMIFS(Kosztorys!$F:$F,Kosztorys!$D:$D,$B374,Kosztorys!$I:$I,CONCATENATE("&lt;=30.09.",BH$10,""))-SUMIFS(Kosztorys!$F:$F,Kosztorys!$D:$D,$B374,Kosztorys!$I:$I,CONCATENATE("&lt;=30.06.",BH$10,"")))*0.25,"nic"),0)</f>
        <v/>
      </c>
      <c r="BI374" s="41">
        <f>IF($C374="OPEX - Koszt 1szt/rok",IF($M374="szt",SUMIFS(Kosztorys!$F:$F,Kosztorys!$D:$D,$B374,Kosztorys!$I:$I,CONCATENATE("&lt;01.01.",BI$10,""))+(SUMIFS(Kosztorys!$F:$F,Kosztorys!$D:$D,$B374,Kosztorys!$I:$I,CONCATENATE("&lt;=31.03.",BI$10,""))-SUMIFS(Kosztorys!$F:$F,Kosztorys!$D:$D,$B374,Kosztorys!$I:$I,CONCATENATE("&lt;=31.12.",BH$10,"")))*0.75+(SUMIFS(Kosztorys!$F:$F,Kosztorys!$D:$D,$B374,Kosztorys!$I:$I,CONCATENATE("&lt;=30.06.",BI$10,""))-SUMIFS(Kosztorys!$F:$F,Kosztorys!$D:$D,$B374,Kosztorys!$I:$I,CONCATENATE("&lt;=31.03.",BI$10,"")))*0.5+(SUMIFS(Kosztorys!$F:$F,Kosztorys!$D:$D,$B374,Kosztorys!$I:$I,CONCATENATE("&lt;=30.09.",BI$10,""))-SUMIFS(Kosztorys!$F:$F,Kosztorys!$D:$D,$B374,Kosztorys!$I:$I,CONCATENATE("&lt;=30.06.",BI$10,"")))*0.25,"nic"),0)</f>
        <v/>
      </c>
      <c r="BJ374" s="41">
        <f>IF($C374="OPEX - Koszt 1szt/rok",IF($M374="szt",SUMIFS(Kosztorys!$F:$F,Kosztorys!$D:$D,$B374,Kosztorys!$I:$I,CONCATENATE("&lt;01.01.",BJ$10,""))+(SUMIFS(Kosztorys!$F:$F,Kosztorys!$D:$D,$B374,Kosztorys!$I:$I,CONCATENATE("&lt;=31.03.",BJ$10,""))-SUMIFS(Kosztorys!$F:$F,Kosztorys!$D:$D,$B374,Kosztorys!$I:$I,CONCATENATE("&lt;=31.12.",BI$10,"")))*0.75+(SUMIFS(Kosztorys!$F:$F,Kosztorys!$D:$D,$B374,Kosztorys!$I:$I,CONCATENATE("&lt;=30.06.",BJ$10,""))-SUMIFS(Kosztorys!$F:$F,Kosztorys!$D:$D,$B374,Kosztorys!$I:$I,CONCATENATE("&lt;=31.03.",BJ$10,"")))*0.5+(SUMIFS(Kosztorys!$F:$F,Kosztorys!$D:$D,$B374,Kosztorys!$I:$I,CONCATENATE("&lt;=30.09.",BJ$10,""))-SUMIFS(Kosztorys!$F:$F,Kosztorys!$D:$D,$B374,Kosztorys!$I:$I,CONCATENATE("&lt;=30.06.",BJ$10,"")))*0.25,"nic"),0)</f>
        <v/>
      </c>
      <c r="BK374" s="41">
        <f>IF($C374="OPEX - Koszt 1szt/rok",IF($M374="szt",SUMIFS(Kosztorys!$F:$F,Kosztorys!$D:$D,$B374,Kosztorys!$I:$I,CONCATENATE("&lt;01.01.",BK$10,""))+(SUMIFS(Kosztorys!$F:$F,Kosztorys!$D:$D,$B374,Kosztorys!$I:$I,CONCATENATE("&lt;=31.03.",BK$10,""))-SUMIFS(Kosztorys!$F:$F,Kosztorys!$D:$D,$B374,Kosztorys!$I:$I,CONCATENATE("&lt;=31.12.",BJ$10,"")))*0.75+(SUMIFS(Kosztorys!$F:$F,Kosztorys!$D:$D,$B374,Kosztorys!$I:$I,CONCATENATE("&lt;=30.06.",BK$10,""))-SUMIFS(Kosztorys!$F:$F,Kosztorys!$D:$D,$B374,Kosztorys!$I:$I,CONCATENATE("&lt;=31.03.",BK$10,"")))*0.5+(SUMIFS(Kosztorys!$F:$F,Kosztorys!$D:$D,$B374,Kosztorys!$I:$I,CONCATENATE("&lt;=30.09.",BK$10,""))-SUMIFS(Kosztorys!$F:$F,Kosztorys!$D:$D,$B374,Kosztorys!$I:$I,CONCATENATE("&lt;=30.06.",BK$10,"")))*0.25,"nic"),0)</f>
        <v/>
      </c>
      <c r="BL374" s="41">
        <f>IF($C374="OPEX - Koszt 1szt/rok",IF($M374="szt",SUMIFS(Kosztorys!$F:$F,Kosztorys!$D:$D,$B374,Kosztorys!$I:$I,CONCATENATE("&lt;01.01.",BL$10,""))+(SUMIFS(Kosztorys!$F:$F,Kosztorys!$D:$D,$B374,Kosztorys!$I:$I,CONCATENATE("&lt;=31.03.",BL$10,""))-SUMIFS(Kosztorys!$F:$F,Kosztorys!$D:$D,$B374,Kosztorys!$I:$I,CONCATENATE("&lt;=31.12.",BK$10,"")))*0.75+(SUMIFS(Kosztorys!$F:$F,Kosztorys!$D:$D,$B374,Kosztorys!$I:$I,CONCATENATE("&lt;=30.06.",BL$10,""))-SUMIFS(Kosztorys!$F:$F,Kosztorys!$D:$D,$B374,Kosztorys!$I:$I,CONCATENATE("&lt;=31.03.",BL$10,"")))*0.5+(SUMIFS(Kosztorys!$F:$F,Kosztorys!$D:$D,$B374,Kosztorys!$I:$I,CONCATENATE("&lt;=30.09.",BL$10,""))-SUMIFS(Kosztorys!$F:$F,Kosztorys!$D:$D,$B374,Kosztorys!$I:$I,CONCATENATE("&lt;=30.06.",BL$10,"")))*0.25,"nic"),0)</f>
        <v/>
      </c>
      <c r="BM374" s="41">
        <f>IF($C374="OPEX - Koszt 1szt/rok",IF($M374="szt",SUMIFS(Kosztorys!$F:$F,Kosztorys!$D:$D,$B374,Kosztorys!$I:$I,CONCATENATE("&lt;01.01.",BM$10,""))+(SUMIFS(Kosztorys!$F:$F,Kosztorys!$D:$D,$B374,Kosztorys!$I:$I,CONCATENATE("&lt;=31.03.",BM$10,""))-SUMIFS(Kosztorys!$F:$F,Kosztorys!$D:$D,$B374,Kosztorys!$I:$I,CONCATENATE("&lt;=31.12.",BL$10,"")))*0.75+(SUMIFS(Kosztorys!$F:$F,Kosztorys!$D:$D,$B374,Kosztorys!$I:$I,CONCATENATE("&lt;=30.06.",BM$10,""))-SUMIFS(Kosztorys!$F:$F,Kosztorys!$D:$D,$B374,Kosztorys!$I:$I,CONCATENATE("&lt;=31.03.",BM$10,"")))*0.5+(SUMIFS(Kosztorys!$F:$F,Kosztorys!$D:$D,$B374,Kosztorys!$I:$I,CONCATENATE("&lt;=30.09.",BM$10,""))-SUMIFS(Kosztorys!$F:$F,Kosztorys!$D:$D,$B374,Kosztorys!$I:$I,CONCATENATE("&lt;=30.06.",BM$10,"")))*0.25,"nic"),0)</f>
        <v/>
      </c>
      <c r="BN374" s="41">
        <f>IF($C374="OPEX - Koszt 1szt/rok",IF($M374="szt",SUMIFS(Kosztorys!$F:$F,Kosztorys!$D:$D,$B374,Kosztorys!$I:$I,CONCATENATE("&lt;01.01.",BN$10,""))+(SUMIFS(Kosztorys!$F:$F,Kosztorys!$D:$D,$B374,Kosztorys!$I:$I,CONCATENATE("&lt;=31.03.",BN$10,""))-SUMIFS(Kosztorys!$F:$F,Kosztorys!$D:$D,$B374,Kosztorys!$I:$I,CONCATENATE("&lt;=31.12.",BM$10,"")))*0.75+(SUMIFS(Kosztorys!$F:$F,Kosztorys!$D:$D,$B374,Kosztorys!$I:$I,CONCATENATE("&lt;=30.06.",BN$10,""))-SUMIFS(Kosztorys!$F:$F,Kosztorys!$D:$D,$B374,Kosztorys!$I:$I,CONCATENATE("&lt;=31.03.",BN$10,"")))*0.5+(SUMIFS(Kosztorys!$F:$F,Kosztorys!$D:$D,$B374,Kosztorys!$I:$I,CONCATENATE("&lt;=30.09.",BN$10,""))-SUMIFS(Kosztorys!$F:$F,Kosztorys!$D:$D,$B374,Kosztorys!$I:$I,CONCATENATE("&lt;=30.06.",BN$10,"")))*0.25,"nic"),0)</f>
        <v/>
      </c>
      <c r="BO374" s="41">
        <f>IF($C374="OPEX - Koszt 1szt/rok",IF($M374="szt",SUMIFS(Kosztorys!$F:$F,Kosztorys!$D:$D,$B374,Kosztorys!$I:$I,CONCATENATE("&lt;01.01.",BO$10,""))+(SUMIFS(Kosztorys!$F:$F,Kosztorys!$D:$D,$B374,Kosztorys!$I:$I,CONCATENATE("&lt;=31.03.",BO$10,""))-SUMIFS(Kosztorys!$F:$F,Kosztorys!$D:$D,$B374,Kosztorys!$I:$I,CONCATENATE("&lt;=31.12.",BN$10,"")))*0.75+(SUMIFS(Kosztorys!$F:$F,Kosztorys!$D:$D,$B374,Kosztorys!$I:$I,CONCATENATE("&lt;=30.06.",BO$10,""))-SUMIFS(Kosztorys!$F:$F,Kosztorys!$D:$D,$B374,Kosztorys!$I:$I,CONCATENATE("&lt;=31.03.",BO$10,"")))*0.5+(SUMIFS(Kosztorys!$F:$F,Kosztorys!$D:$D,$B374,Kosztorys!$I:$I,CONCATENATE("&lt;=30.09.",BO$10,""))-SUMIFS(Kosztorys!$F:$F,Kosztorys!$D:$D,$B374,Kosztorys!$I:$I,CONCATENATE("&lt;=30.06.",BO$10,"")))*0.25,"nic"),0)</f>
        <v/>
      </c>
      <c r="BP374" s="41">
        <f>IF($C374="OPEX - Koszt 1szt/rok",IF($M374="szt",SUMIFS(Kosztorys!$F:$F,Kosztorys!$D:$D,$B374,Kosztorys!$I:$I,CONCATENATE("&lt;01.01.",BP$10,""))+(SUMIFS(Kosztorys!$F:$F,Kosztorys!$D:$D,$B374,Kosztorys!$I:$I,CONCATENATE("&lt;=31.03.",BP$10,""))-SUMIFS(Kosztorys!$F:$F,Kosztorys!$D:$D,$B374,Kosztorys!$I:$I,CONCATENATE("&lt;=31.12.",BO$10,"")))*0.75+(SUMIFS(Kosztorys!$F:$F,Kosztorys!$D:$D,$B374,Kosztorys!$I:$I,CONCATENATE("&lt;=30.06.",BP$10,""))-SUMIFS(Kosztorys!$F:$F,Kosztorys!$D:$D,$B374,Kosztorys!$I:$I,CONCATENATE("&lt;=31.03.",BP$10,"")))*0.5+(SUMIFS(Kosztorys!$F:$F,Kosztorys!$D:$D,$B374,Kosztorys!$I:$I,CONCATENATE("&lt;=30.09.",BP$10,""))-SUMIFS(Kosztorys!$F:$F,Kosztorys!$D:$D,$B374,Kosztorys!$I:$I,CONCATENATE("&lt;=30.06.",BP$10,"")))*0.25,"nic"),0)</f>
        <v/>
      </c>
      <c r="BQ374" s="41">
        <f>IF($C374="OPEX - Koszt 1szt/rok",IF($M374="szt",SUMIFS(Kosztorys!$F:$F,Kosztorys!$D:$D,$B374,Kosztorys!$I:$I,CONCATENATE("&lt;01.01.",BQ$10,""))+(SUMIFS(Kosztorys!$F:$F,Kosztorys!$D:$D,$B374,Kosztorys!$I:$I,CONCATENATE("&lt;=31.03.",BQ$10,""))-SUMIFS(Kosztorys!$F:$F,Kosztorys!$D:$D,$B374,Kosztorys!$I:$I,CONCATENATE("&lt;=31.12.",BP$10,"")))*0.75+(SUMIFS(Kosztorys!$F:$F,Kosztorys!$D:$D,$B374,Kosztorys!$I:$I,CONCATENATE("&lt;=30.06.",BQ$10,""))-SUMIFS(Kosztorys!$F:$F,Kosztorys!$D:$D,$B374,Kosztorys!$I:$I,CONCATENATE("&lt;=31.03.",BQ$10,"")))*0.5+(SUMIFS(Kosztorys!$F:$F,Kosztorys!$D:$D,$B374,Kosztorys!$I:$I,CONCATENATE("&lt;=30.09.",BQ$10,""))-SUMIFS(Kosztorys!$F:$F,Kosztorys!$D:$D,$B374,Kosztorys!$I:$I,CONCATENATE("&lt;=30.06.",BQ$10,"")))*0.25,"nic"),0)</f>
        <v/>
      </c>
      <c r="BR374" s="41">
        <f>IF($C374="OPEX - Koszt 1szt/rok",IF($M374="szt",SUMIFS(Kosztorys!$F:$F,Kosztorys!$D:$D,$B374,Kosztorys!$I:$I,CONCATENATE("&lt;01.01.",BR$10,""))+(SUMIFS(Kosztorys!$F:$F,Kosztorys!$D:$D,$B374,Kosztorys!$I:$I,CONCATENATE("&lt;=31.03.",BR$10,""))-SUMIFS(Kosztorys!$F:$F,Kosztorys!$D:$D,$B374,Kosztorys!$I:$I,CONCATENATE("&lt;=31.12.",BQ$10,"")))*0.75+(SUMIFS(Kosztorys!$F:$F,Kosztorys!$D:$D,$B374,Kosztorys!$I:$I,CONCATENATE("&lt;=30.06.",BR$10,""))-SUMIFS(Kosztorys!$F:$F,Kosztorys!$D:$D,$B374,Kosztorys!$I:$I,CONCATENATE("&lt;=31.03.",BR$10,"")))*0.5+(SUMIFS(Kosztorys!$F:$F,Kosztorys!$D:$D,$B374,Kosztorys!$I:$I,CONCATENATE("&lt;=30.09.",BR$10,""))-SUMIFS(Kosztorys!$F:$F,Kosztorys!$D:$D,$B374,Kosztorys!$I:$I,CONCATENATE("&lt;=30.06.",BR$10,"")))*0.25,"nic"),0)</f>
        <v/>
      </c>
      <c r="BS374" s="41">
        <f>IF($C374="OPEX - Koszt 1szt/rok",IF($M374="szt",SUMIFS(Kosztorys!$F:$F,Kosztorys!$D:$D,$B374,Kosztorys!$I:$I,CONCATENATE("&lt;01.01.",BS$10,""))+(SUMIFS(Kosztorys!$F:$F,Kosztorys!$D:$D,$B374,Kosztorys!$I:$I,CONCATENATE("&lt;=31.03.",BS$10,""))-SUMIFS(Kosztorys!$F:$F,Kosztorys!$D:$D,$B374,Kosztorys!$I:$I,CONCATENATE("&lt;=31.12.",BR$10,"")))*0.75+(SUMIFS(Kosztorys!$F:$F,Kosztorys!$D:$D,$B374,Kosztorys!$I:$I,CONCATENATE("&lt;=30.06.",BS$10,""))-SUMIFS(Kosztorys!$F:$F,Kosztorys!$D:$D,$B374,Kosztorys!$I:$I,CONCATENATE("&lt;=31.03.",BS$10,"")))*0.5+(SUMIFS(Kosztorys!$F:$F,Kosztorys!$D:$D,$B374,Kosztorys!$I:$I,CONCATENATE("&lt;=30.09.",BS$10,""))-SUMIFS(Kosztorys!$F:$F,Kosztorys!$D:$D,$B374,Kosztorys!$I:$I,CONCATENATE("&lt;=30.06.",BS$10,"")))*0.25,"nic"),0)</f>
        <v/>
      </c>
      <c r="BT374" s="41">
        <f>IF($C374="OPEX - Koszt 1szt/rok",IF($M374="szt",SUMIFS(Kosztorys!$F:$F,Kosztorys!$D:$D,$B374,Kosztorys!$I:$I,CONCATENATE("&lt;01.01.",BT$10,""))+(SUMIFS(Kosztorys!$F:$F,Kosztorys!$D:$D,$B374,Kosztorys!$I:$I,CONCATENATE("&lt;=31.03.",BT$10,""))-SUMIFS(Kosztorys!$F:$F,Kosztorys!$D:$D,$B374,Kosztorys!$I:$I,CONCATENATE("&lt;=31.12.",BS$10,"")))*0.75+(SUMIFS(Kosztorys!$F:$F,Kosztorys!$D:$D,$B374,Kosztorys!$I:$I,CONCATENATE("&lt;=30.06.",BT$10,""))-SUMIFS(Kosztorys!$F:$F,Kosztorys!$D:$D,$B374,Kosztorys!$I:$I,CONCATENATE("&lt;=31.03.",BT$10,"")))*0.5+(SUMIFS(Kosztorys!$F:$F,Kosztorys!$D:$D,$B374,Kosztorys!$I:$I,CONCATENATE("&lt;=30.09.",BT$10,""))-SUMIFS(Kosztorys!$F:$F,Kosztorys!$D:$D,$B374,Kosztorys!$I:$I,CONCATENATE("&lt;=30.06.",BT$10,"")))*0.25,"nic"),0)</f>
        <v/>
      </c>
      <c r="BU374" s="41">
        <f>IF($C374="OPEX - Koszt 1szt/rok",IF($M374="szt",SUMIFS(Kosztorys!$F:$F,Kosztorys!$D:$D,$B374,Kosztorys!$I:$I,CONCATENATE("&lt;01.01.",BU$10,""))+(SUMIFS(Kosztorys!$F:$F,Kosztorys!$D:$D,$B374,Kosztorys!$I:$I,CONCATENATE("&lt;=31.03.",BU$10,""))-SUMIFS(Kosztorys!$F:$F,Kosztorys!$D:$D,$B374,Kosztorys!$I:$I,CONCATENATE("&lt;=31.12.",BT$10,"")))*0.75+(SUMIFS(Kosztorys!$F:$F,Kosztorys!$D:$D,$B374,Kosztorys!$I:$I,CONCATENATE("&lt;=30.06.",BU$10,""))-SUMIFS(Kosztorys!$F:$F,Kosztorys!$D:$D,$B374,Kosztorys!$I:$I,CONCATENATE("&lt;=31.03.",BU$10,"")))*0.5+(SUMIFS(Kosztorys!$F:$F,Kosztorys!$D:$D,$B374,Kosztorys!$I:$I,CONCATENATE("&lt;=30.09.",BU$10,""))-SUMIFS(Kosztorys!$F:$F,Kosztorys!$D:$D,$B374,Kosztorys!$I:$I,CONCATENATE("&lt;=30.06.",BU$10,"")))*0.25,"nic"),0)</f>
        <v/>
      </c>
      <c r="BV374" s="41">
        <f>IF($C374="OPEX - Koszt 1szt/rok",IF($M374="szt",SUMIFS(Kosztorys!$F:$F,Kosztorys!$D:$D,$B374,Kosztorys!$I:$I,CONCATENATE("&lt;01.01.",BV$10,""))+(SUMIFS(Kosztorys!$F:$F,Kosztorys!$D:$D,$B374,Kosztorys!$I:$I,CONCATENATE("&lt;=31.03.",BV$10,""))-SUMIFS(Kosztorys!$F:$F,Kosztorys!$D:$D,$B374,Kosztorys!$I:$I,CONCATENATE("&lt;=31.12.",BU$10,"")))*0.75+(SUMIFS(Kosztorys!$F:$F,Kosztorys!$D:$D,$B374,Kosztorys!$I:$I,CONCATENATE("&lt;=30.06.",BV$10,""))-SUMIFS(Kosztorys!$F:$F,Kosztorys!$D:$D,$B374,Kosztorys!$I:$I,CONCATENATE("&lt;=31.03.",BV$10,"")))*0.5+(SUMIFS(Kosztorys!$F:$F,Kosztorys!$D:$D,$B374,Kosztorys!$I:$I,CONCATENATE("&lt;=30.09.",BV$10,""))-SUMIFS(Kosztorys!$F:$F,Kosztorys!$D:$D,$B374,Kosztorys!$I:$I,CONCATENATE("&lt;=30.06.",BV$10,"")))*0.25,"nic"),0)</f>
        <v/>
      </c>
      <c r="BW374" s="41">
        <f>IF($C374="OPEX - Koszt 1szt/rok",IF($M374="szt",SUMIFS(Kosztorys!$F:$F,Kosztorys!$D:$D,$B374,Kosztorys!$I:$I,CONCATENATE("&lt;01.01.",BW$10,""))+(SUMIFS(Kosztorys!$F:$F,Kosztorys!$D:$D,$B374,Kosztorys!$I:$I,CONCATENATE("&lt;=31.03.",BW$10,""))-SUMIFS(Kosztorys!$F:$F,Kosztorys!$D:$D,$B374,Kosztorys!$I:$I,CONCATENATE("&lt;=31.12.",BV$10,"")))*0.75+(SUMIFS(Kosztorys!$F:$F,Kosztorys!$D:$D,$B374,Kosztorys!$I:$I,CONCATENATE("&lt;=30.06.",BW$10,""))-SUMIFS(Kosztorys!$F:$F,Kosztorys!$D:$D,$B374,Kosztorys!$I:$I,CONCATENATE("&lt;=31.03.",BW$10,"")))*0.5+(SUMIFS(Kosztorys!$F:$F,Kosztorys!$D:$D,$B374,Kosztorys!$I:$I,CONCATENATE("&lt;=30.09.",BW$10,""))-SUMIFS(Kosztorys!$F:$F,Kosztorys!$D:$D,$B374,Kosztorys!$I:$I,CONCATENATE("&lt;=30.06.",BW$10,"")))*0.25,"nic"),0)</f>
        <v/>
      </c>
      <c r="BX374" s="41">
        <f>IF(C374="OPEX - Koszt 1szt/rok",IF(MAX(BH374:BW374)=IF(ISERROR(VLOOKUP(B374,JB_tabela,MATCH(BX$9,JB_menu,0)-1,FALSE())),,VLOOKUP(B374,JB_tabela,MATCH(BX$9,JB_menu,0)-1,FALSE())),"OK","nie zgadza się liczba użytych JB"),"OK-ND")</f>
        <v/>
      </c>
      <c r="CB374" s="41">
        <f>IF($C374="OPEX - Długość 1m koszt/rok",IF($M374="m",SUMIFS(Kosztorys!$F:$F,Kosztorys!$D:$D,$B374,Kosztorys!$I:$I,CONCATENATE("&lt;01.01.",CB$10,""))+(SUMIFS(Kosztorys!$F:$F,Kosztorys!$D:$D,$B374,Kosztorys!$I:$I,CONCATENATE("&lt;=31.03.",CB$10,""))-SUMIFS(Kosztorys!$F:$F,Kosztorys!$D:$D,$B374,Kosztorys!$I:$I,CONCATENATE("&lt;=31.12.",CA$10,"")))*0.75+(SUMIFS(Kosztorys!$F:$F,Kosztorys!$D:$D,$B374,Kosztorys!$I:$I,CONCATENATE("&lt;=30.06.",CB$10,""))-SUMIFS(Kosztorys!$F:$F,Kosztorys!$D:$D,$B374,Kosztorys!$I:$I,CONCATENATE("&lt;=31.03.",CB$10,"")))*0.5+(SUMIFS(Kosztorys!$F:$F,Kosztorys!$D:$D,$B374,Kosztorys!$I:$I,CONCATENATE("&lt;=30.09.",CB$10,""))-SUMIFS(Kosztorys!$F:$F,Kosztorys!$D:$D,$B374,Kosztorys!$I:$I,CONCATENATE("&lt;=30.06.",CB$10,"")))*0.25,"nic"),0)</f>
        <v/>
      </c>
      <c r="CC374" s="41">
        <f>IF($C374="OPEX - Długość 1m koszt/rok",IF($M374="m",SUMIFS(Kosztorys!$F:$F,Kosztorys!$D:$D,$B374,Kosztorys!$I:$I,CONCATENATE("&lt;01.01.",CC$10,""))+(SUMIFS(Kosztorys!$F:$F,Kosztorys!$D:$D,$B374,Kosztorys!$I:$I,CONCATENATE("&lt;=31.03.",CC$10,""))-SUMIFS(Kosztorys!$F:$F,Kosztorys!$D:$D,$B374,Kosztorys!$I:$I,CONCATENATE("&lt;=31.12.",CB$10,"")))*0.75+(SUMIFS(Kosztorys!$F:$F,Kosztorys!$D:$D,$B374,Kosztorys!$I:$I,CONCATENATE("&lt;=30.06.",CC$10,""))-SUMIFS(Kosztorys!$F:$F,Kosztorys!$D:$D,$B374,Kosztorys!$I:$I,CONCATENATE("&lt;=31.03.",CC$10,"")))*0.5+(SUMIFS(Kosztorys!$F:$F,Kosztorys!$D:$D,$B374,Kosztorys!$I:$I,CONCATENATE("&lt;=30.09.",CC$10,""))-SUMIFS(Kosztorys!$F:$F,Kosztorys!$D:$D,$B374,Kosztorys!$I:$I,CONCATENATE("&lt;=30.06.",CC$10,"")))*0.25,"nic"),0)</f>
        <v/>
      </c>
      <c r="CD374" s="41">
        <f>IF($C374="OPEX - Długość 1m koszt/rok",IF($M374="m",SUMIFS(Kosztorys!$F:$F,Kosztorys!$D:$D,$B374,Kosztorys!$I:$I,CONCATENATE("&lt;01.01.",CD$10,""))+(SUMIFS(Kosztorys!$F:$F,Kosztorys!$D:$D,$B374,Kosztorys!$I:$I,CONCATENATE("&lt;=31.03.",CD$10,""))-SUMIFS(Kosztorys!$F:$F,Kosztorys!$D:$D,$B374,Kosztorys!$I:$I,CONCATENATE("&lt;=31.12.",CC$10,"")))*0.75+(SUMIFS(Kosztorys!$F:$F,Kosztorys!$D:$D,$B374,Kosztorys!$I:$I,CONCATENATE("&lt;=30.06.",CD$10,""))-SUMIFS(Kosztorys!$F:$F,Kosztorys!$D:$D,$B374,Kosztorys!$I:$I,CONCATENATE("&lt;=31.03.",CD$10,"")))*0.5+(SUMIFS(Kosztorys!$F:$F,Kosztorys!$D:$D,$B374,Kosztorys!$I:$I,CONCATENATE("&lt;=30.09.",CD$10,""))-SUMIFS(Kosztorys!$F:$F,Kosztorys!$D:$D,$B374,Kosztorys!$I:$I,CONCATENATE("&lt;=30.06.",CD$10,"")))*0.25,"nic"),0)</f>
        <v/>
      </c>
      <c r="CE374" s="41">
        <f>IF($C374="OPEX - Długość 1m koszt/rok",IF($M374="m",SUMIFS(Kosztorys!$F:$F,Kosztorys!$D:$D,$B374,Kosztorys!$I:$I,CONCATENATE("&lt;01.01.",CE$10,""))+(SUMIFS(Kosztorys!$F:$F,Kosztorys!$D:$D,$B374,Kosztorys!$I:$I,CONCATENATE("&lt;=31.03.",CE$10,""))-SUMIFS(Kosztorys!$F:$F,Kosztorys!$D:$D,$B374,Kosztorys!$I:$I,CONCATENATE("&lt;=31.12.",CD$10,"")))*0.75+(SUMIFS(Kosztorys!$F:$F,Kosztorys!$D:$D,$B374,Kosztorys!$I:$I,CONCATENATE("&lt;=30.06.",CE$10,""))-SUMIFS(Kosztorys!$F:$F,Kosztorys!$D:$D,$B374,Kosztorys!$I:$I,CONCATENATE("&lt;=31.03.",CE$10,"")))*0.5+(SUMIFS(Kosztorys!$F:$F,Kosztorys!$D:$D,$B374,Kosztorys!$I:$I,CONCATENATE("&lt;=30.09.",CE$10,""))-SUMIFS(Kosztorys!$F:$F,Kosztorys!$D:$D,$B374,Kosztorys!$I:$I,CONCATENATE("&lt;=30.06.",CE$10,"")))*0.25,"nic"),0)</f>
        <v/>
      </c>
      <c r="CF374" s="41">
        <f>IF($C374="OPEX - Długość 1m koszt/rok",IF($M374="m",SUMIFS(Kosztorys!$F:$F,Kosztorys!$D:$D,$B374,Kosztorys!$I:$I,CONCATENATE("&lt;01.01.",CF$10,""))+(SUMIFS(Kosztorys!$F:$F,Kosztorys!$D:$D,$B374,Kosztorys!$I:$I,CONCATENATE("&lt;=31.03.",CF$10,""))-SUMIFS(Kosztorys!$F:$F,Kosztorys!$D:$D,$B374,Kosztorys!$I:$I,CONCATENATE("&lt;=31.12.",CE$10,"")))*0.75+(SUMIFS(Kosztorys!$F:$F,Kosztorys!$D:$D,$B374,Kosztorys!$I:$I,CONCATENATE("&lt;=30.06.",CF$10,""))-SUMIFS(Kosztorys!$F:$F,Kosztorys!$D:$D,$B374,Kosztorys!$I:$I,CONCATENATE("&lt;=31.03.",CF$10,"")))*0.5+(SUMIFS(Kosztorys!$F:$F,Kosztorys!$D:$D,$B374,Kosztorys!$I:$I,CONCATENATE("&lt;=30.09.",CF$10,""))-SUMIFS(Kosztorys!$F:$F,Kosztorys!$D:$D,$B374,Kosztorys!$I:$I,CONCATENATE("&lt;=30.06.",CF$10,"")))*0.25,"nic"),0)</f>
        <v/>
      </c>
      <c r="CG374" s="41">
        <f>IF($C374="OPEX - Długość 1m koszt/rok",IF($M374="m",SUMIFS(Kosztorys!$F:$F,Kosztorys!$D:$D,$B374,Kosztorys!$I:$I,CONCATENATE("&lt;01.01.",CG$10,""))+(SUMIFS(Kosztorys!$F:$F,Kosztorys!$D:$D,$B374,Kosztorys!$I:$I,CONCATENATE("&lt;=31.03.",CG$10,""))-SUMIFS(Kosztorys!$F:$F,Kosztorys!$D:$D,$B374,Kosztorys!$I:$I,CONCATENATE("&lt;=31.12.",CF$10,"")))*0.75+(SUMIFS(Kosztorys!$F:$F,Kosztorys!$D:$D,$B374,Kosztorys!$I:$I,CONCATENATE("&lt;=30.06.",CG$10,""))-SUMIFS(Kosztorys!$F:$F,Kosztorys!$D:$D,$B374,Kosztorys!$I:$I,CONCATENATE("&lt;=31.03.",CG$10,"")))*0.5+(SUMIFS(Kosztorys!$F:$F,Kosztorys!$D:$D,$B374,Kosztorys!$I:$I,CONCATENATE("&lt;=30.09.",CG$10,""))-SUMIFS(Kosztorys!$F:$F,Kosztorys!$D:$D,$B374,Kosztorys!$I:$I,CONCATENATE("&lt;=30.06.",CG$10,"")))*0.25,"nic"),0)</f>
        <v/>
      </c>
      <c r="CH374" s="41">
        <f>IF($C374="OPEX - Długość 1m koszt/rok",IF($M374="m",SUMIFS(Kosztorys!$F:$F,Kosztorys!$D:$D,$B374,Kosztorys!$I:$I,CONCATENATE("&lt;01.01.",CH$10,""))+(SUMIFS(Kosztorys!$F:$F,Kosztorys!$D:$D,$B374,Kosztorys!$I:$I,CONCATENATE("&lt;=31.03.",CH$10,""))-SUMIFS(Kosztorys!$F:$F,Kosztorys!$D:$D,$B374,Kosztorys!$I:$I,CONCATENATE("&lt;=31.12.",CG$10,"")))*0.75+(SUMIFS(Kosztorys!$F:$F,Kosztorys!$D:$D,$B374,Kosztorys!$I:$I,CONCATENATE("&lt;=30.06.",CH$10,""))-SUMIFS(Kosztorys!$F:$F,Kosztorys!$D:$D,$B374,Kosztorys!$I:$I,CONCATENATE("&lt;=31.03.",CH$10,"")))*0.5+(SUMIFS(Kosztorys!$F:$F,Kosztorys!$D:$D,$B374,Kosztorys!$I:$I,CONCATENATE("&lt;=30.09.",CH$10,""))-SUMIFS(Kosztorys!$F:$F,Kosztorys!$D:$D,$B374,Kosztorys!$I:$I,CONCATENATE("&lt;=30.06.",CH$10,"")))*0.25,"nic"),0)</f>
        <v/>
      </c>
      <c r="CI374" s="41">
        <f>IF($C374="OPEX - Długość 1m koszt/rok",IF($M374="m",SUMIFS(Kosztorys!$F:$F,Kosztorys!$D:$D,$B374,Kosztorys!$I:$I,CONCATENATE("&lt;01.01.",CI$10,""))+(SUMIFS(Kosztorys!$F:$F,Kosztorys!$D:$D,$B374,Kosztorys!$I:$I,CONCATENATE("&lt;=31.03.",CI$10,""))-SUMIFS(Kosztorys!$F:$F,Kosztorys!$D:$D,$B374,Kosztorys!$I:$I,CONCATENATE("&lt;=31.12.",CH$10,"")))*0.75+(SUMIFS(Kosztorys!$F:$F,Kosztorys!$D:$D,$B374,Kosztorys!$I:$I,CONCATENATE("&lt;=30.06.",CI$10,""))-SUMIFS(Kosztorys!$F:$F,Kosztorys!$D:$D,$B374,Kosztorys!$I:$I,CONCATENATE("&lt;=31.03.",CI$10,"")))*0.5+(SUMIFS(Kosztorys!$F:$F,Kosztorys!$D:$D,$B374,Kosztorys!$I:$I,CONCATENATE("&lt;=30.09.",CI$10,""))-SUMIFS(Kosztorys!$F:$F,Kosztorys!$D:$D,$B374,Kosztorys!$I:$I,CONCATENATE("&lt;=30.06.",CI$10,"")))*0.25,"nic"),0)</f>
        <v/>
      </c>
      <c r="CJ374" s="41">
        <f>IF($C374="OPEX - Długość 1m koszt/rok",IF($M374="m",SUMIFS(Kosztorys!$F:$F,Kosztorys!$D:$D,$B374,Kosztorys!$I:$I,CONCATENATE("&lt;01.01.",CJ$10,""))+(SUMIFS(Kosztorys!$F:$F,Kosztorys!$D:$D,$B374,Kosztorys!$I:$I,CONCATENATE("&lt;=31.03.",CJ$10,""))-SUMIFS(Kosztorys!$F:$F,Kosztorys!$D:$D,$B374,Kosztorys!$I:$I,CONCATENATE("&lt;=31.12.",CI$10,"")))*0.75+(SUMIFS(Kosztorys!$F:$F,Kosztorys!$D:$D,$B374,Kosztorys!$I:$I,CONCATENATE("&lt;=30.06.",CJ$10,""))-SUMIFS(Kosztorys!$F:$F,Kosztorys!$D:$D,$B374,Kosztorys!$I:$I,CONCATENATE("&lt;=31.03.",CJ$10,"")))*0.5+(SUMIFS(Kosztorys!$F:$F,Kosztorys!$D:$D,$B374,Kosztorys!$I:$I,CONCATENATE("&lt;=30.09.",CJ$10,""))-SUMIFS(Kosztorys!$F:$F,Kosztorys!$D:$D,$B374,Kosztorys!$I:$I,CONCATENATE("&lt;=30.06.",CJ$10,"")))*0.25,"nic"),0)</f>
        <v/>
      </c>
      <c r="CK374" s="41">
        <f>IF($C374="OPEX - Długość 1m koszt/rok",IF($M374="m",SUMIFS(Kosztorys!$F:$F,Kosztorys!$D:$D,$B374,Kosztorys!$I:$I,CONCATENATE("&lt;01.01.",CK$10,""))+(SUMIFS(Kosztorys!$F:$F,Kosztorys!$D:$D,$B374,Kosztorys!$I:$I,CONCATENATE("&lt;=31.03.",CK$10,""))-SUMIFS(Kosztorys!$F:$F,Kosztorys!$D:$D,$B374,Kosztorys!$I:$I,CONCATENATE("&lt;=31.12.",CJ$10,"")))*0.75+(SUMIFS(Kosztorys!$F:$F,Kosztorys!$D:$D,$B374,Kosztorys!$I:$I,CONCATENATE("&lt;=30.06.",CK$10,""))-SUMIFS(Kosztorys!$F:$F,Kosztorys!$D:$D,$B374,Kosztorys!$I:$I,CONCATENATE("&lt;=31.03.",CK$10,"")))*0.5+(SUMIFS(Kosztorys!$F:$F,Kosztorys!$D:$D,$B374,Kosztorys!$I:$I,CONCATENATE("&lt;=30.09.",CK$10,""))-SUMIFS(Kosztorys!$F:$F,Kosztorys!$D:$D,$B374,Kosztorys!$I:$I,CONCATENATE("&lt;=30.06.",CK$10,"")))*0.25,"nic"),0)</f>
        <v/>
      </c>
      <c r="CL374" s="41">
        <f>IF($C374="OPEX - Długość 1m koszt/rok",IF($M374="m",SUMIFS(Kosztorys!$F:$F,Kosztorys!$D:$D,$B374,Kosztorys!$I:$I,CONCATENATE("&lt;01.01.",CL$10,""))+(SUMIFS(Kosztorys!$F:$F,Kosztorys!$D:$D,$B374,Kosztorys!$I:$I,CONCATENATE("&lt;=31.03.",CL$10,""))-SUMIFS(Kosztorys!$F:$F,Kosztorys!$D:$D,$B374,Kosztorys!$I:$I,CONCATENATE("&lt;=31.12.",CK$10,"")))*0.75+(SUMIFS(Kosztorys!$F:$F,Kosztorys!$D:$D,$B374,Kosztorys!$I:$I,CONCATENATE("&lt;=30.06.",CL$10,""))-SUMIFS(Kosztorys!$F:$F,Kosztorys!$D:$D,$B374,Kosztorys!$I:$I,CONCATENATE("&lt;=31.03.",CL$10,"")))*0.5+(SUMIFS(Kosztorys!$F:$F,Kosztorys!$D:$D,$B374,Kosztorys!$I:$I,CONCATENATE("&lt;=30.09.",CL$10,""))-SUMIFS(Kosztorys!$F:$F,Kosztorys!$D:$D,$B374,Kosztorys!$I:$I,CONCATENATE("&lt;=30.06.",CL$10,"")))*0.25,"nic"),0)</f>
        <v/>
      </c>
      <c r="CM374" s="41">
        <f>IF($C374="OPEX - Długość 1m koszt/rok",IF($M374="m",SUMIFS(Kosztorys!$F:$F,Kosztorys!$D:$D,$B374,Kosztorys!$I:$I,CONCATENATE("&lt;01.01.",CM$10,""))+(SUMIFS(Kosztorys!$F:$F,Kosztorys!$D:$D,$B374,Kosztorys!$I:$I,CONCATENATE("&lt;=31.03.",CM$10,""))-SUMIFS(Kosztorys!$F:$F,Kosztorys!$D:$D,$B374,Kosztorys!$I:$I,CONCATENATE("&lt;=31.12.",CL$10,"")))*0.75+(SUMIFS(Kosztorys!$F:$F,Kosztorys!$D:$D,$B374,Kosztorys!$I:$I,CONCATENATE("&lt;=30.06.",CM$10,""))-SUMIFS(Kosztorys!$F:$F,Kosztorys!$D:$D,$B374,Kosztorys!$I:$I,CONCATENATE("&lt;=31.03.",CM$10,"")))*0.5+(SUMIFS(Kosztorys!$F:$F,Kosztorys!$D:$D,$B374,Kosztorys!$I:$I,CONCATENATE("&lt;=30.09.",CM$10,""))-SUMIFS(Kosztorys!$F:$F,Kosztorys!$D:$D,$B374,Kosztorys!$I:$I,CONCATENATE("&lt;=30.06.",CM$10,"")))*0.25,"nic"),0)</f>
        <v/>
      </c>
      <c r="CN374" s="41">
        <f>IF($C374="OPEX - Długość 1m koszt/rok",IF($M374="m",SUMIFS(Kosztorys!$F:$F,Kosztorys!$D:$D,$B374,Kosztorys!$I:$I,CONCATENATE("&lt;01.01.",CN$10,""))+(SUMIFS(Kosztorys!$F:$F,Kosztorys!$D:$D,$B374,Kosztorys!$I:$I,CONCATENATE("&lt;=31.03.",CN$10,""))-SUMIFS(Kosztorys!$F:$F,Kosztorys!$D:$D,$B374,Kosztorys!$I:$I,CONCATENATE("&lt;=31.12.",CM$10,"")))*0.75+(SUMIFS(Kosztorys!$F:$F,Kosztorys!$D:$D,$B374,Kosztorys!$I:$I,CONCATENATE("&lt;=30.06.",CN$10,""))-SUMIFS(Kosztorys!$F:$F,Kosztorys!$D:$D,$B374,Kosztorys!$I:$I,CONCATENATE("&lt;=31.03.",CN$10,"")))*0.5+(SUMIFS(Kosztorys!$F:$F,Kosztorys!$D:$D,$B374,Kosztorys!$I:$I,CONCATENATE("&lt;=30.09.",CN$10,""))-SUMIFS(Kosztorys!$F:$F,Kosztorys!$D:$D,$B374,Kosztorys!$I:$I,CONCATENATE("&lt;=30.06.",CN$10,"")))*0.25,"nic"),0)</f>
        <v/>
      </c>
      <c r="CO374" s="41">
        <f>IF($C374="OPEX - Długość 1m koszt/rok",IF($M374="m",SUMIFS(Kosztorys!$F:$F,Kosztorys!$D:$D,$B374,Kosztorys!$I:$I,CONCATENATE("&lt;01.01.",CO$10,""))+(SUMIFS(Kosztorys!$F:$F,Kosztorys!$D:$D,$B374,Kosztorys!$I:$I,CONCATENATE("&lt;=31.03.",CO$10,""))-SUMIFS(Kosztorys!$F:$F,Kosztorys!$D:$D,$B374,Kosztorys!$I:$I,CONCATENATE("&lt;=31.12.",CN$10,"")))*0.75+(SUMIFS(Kosztorys!$F:$F,Kosztorys!$D:$D,$B374,Kosztorys!$I:$I,CONCATENATE("&lt;=30.06.",CO$10,""))-SUMIFS(Kosztorys!$F:$F,Kosztorys!$D:$D,$B374,Kosztorys!$I:$I,CONCATENATE("&lt;=31.03.",CO$10,"")))*0.5+(SUMIFS(Kosztorys!$F:$F,Kosztorys!$D:$D,$B374,Kosztorys!$I:$I,CONCATENATE("&lt;=30.09.",CO$10,""))-SUMIFS(Kosztorys!$F:$F,Kosztorys!$D:$D,$B374,Kosztorys!$I:$I,CONCATENATE("&lt;=30.06.",CO$10,"")))*0.25,"nic"),0)</f>
        <v/>
      </c>
      <c r="CP374" s="41">
        <f>IF($C374="OPEX - Długość 1m koszt/rok",IF($M374="m",SUMIFS(Kosztorys!$F:$F,Kosztorys!$D:$D,$B374,Kosztorys!$I:$I,CONCATENATE("&lt;01.01.",CP$10,""))+(SUMIFS(Kosztorys!$F:$F,Kosztorys!$D:$D,$B374,Kosztorys!$I:$I,CONCATENATE("&lt;=31.03.",CP$10,""))-SUMIFS(Kosztorys!$F:$F,Kosztorys!$D:$D,$B374,Kosztorys!$I:$I,CONCATENATE("&lt;=31.12.",CO$10,"")))*0.75+(SUMIFS(Kosztorys!$F:$F,Kosztorys!$D:$D,$B374,Kosztorys!$I:$I,CONCATENATE("&lt;=30.06.",CP$10,""))-SUMIFS(Kosztorys!$F:$F,Kosztorys!$D:$D,$B374,Kosztorys!$I:$I,CONCATENATE("&lt;=31.03.",CP$10,"")))*0.5+(SUMIFS(Kosztorys!$F:$F,Kosztorys!$D:$D,$B374,Kosztorys!$I:$I,CONCATENATE("&lt;=30.09.",CP$10,""))-SUMIFS(Kosztorys!$F:$F,Kosztorys!$D:$D,$B374,Kosztorys!$I:$I,CONCATENATE("&lt;=30.06.",CP$10,"")))*0.25,"nic"),0)</f>
        <v/>
      </c>
      <c r="CQ374" s="41">
        <f>IF($C374="OPEX - Długość 1m koszt/rok",IF($M374="m",SUMIFS(Kosztorys!$F:$F,Kosztorys!$D:$D,$B374,Kosztorys!$I:$I,CONCATENATE("&lt;01.01.",CQ$10,""))+(SUMIFS(Kosztorys!$F:$F,Kosztorys!$D:$D,$B374,Kosztorys!$I:$I,CONCATENATE("&lt;=31.03.",CQ$10,""))-SUMIFS(Kosztorys!$F:$F,Kosztorys!$D:$D,$B374,Kosztorys!$I:$I,CONCATENATE("&lt;=31.12.",CP$10,"")))*0.75+(SUMIFS(Kosztorys!$F:$F,Kosztorys!$D:$D,$B374,Kosztorys!$I:$I,CONCATENATE("&lt;=30.06.",CQ$10,""))-SUMIFS(Kosztorys!$F:$F,Kosztorys!$D:$D,$B374,Kosztorys!$I:$I,CONCATENATE("&lt;=31.03.",CQ$10,"")))*0.5+(SUMIFS(Kosztorys!$F:$F,Kosztorys!$D:$D,$B374,Kosztorys!$I:$I,CONCATENATE("&lt;=30.09.",CQ$10,""))-SUMIFS(Kosztorys!$F:$F,Kosztorys!$D:$D,$B374,Kosztorys!$I:$I,CONCATENATE("&lt;=30.06.",CQ$10,"")))*0.25,"nic"),0)</f>
        <v/>
      </c>
      <c r="CR374" s="41">
        <f>IF(C374="OPEX - Długość 1m koszt/rok",IF(MAX(CB374:CQ374)=IF(ISERROR(VLOOKUP(B374,JB_tabela,MATCH(CR$9,JB_menu,0)-1,FALSE())),,VLOOKUP(B374,JB_tabela,MATCH(CR$9,JB_menu,0)-1,FALSE())),"OK","nie zgadza się liczba użytych JB"),"OK-ND")</f>
        <v/>
      </c>
      <c r="CS374" s="41">
        <f>IFERROR(VLOOKUP($C374,$CY$2:$CZ$7,2,FALSE()),"ERROR")</f>
        <v/>
      </c>
      <c r="CV374" s="41">
        <f>$Q374</f>
        <v/>
      </c>
      <c r="CW374" s="41">
        <f>$R374</f>
        <v/>
      </c>
      <c r="CX374" s="41">
        <f>$S374</f>
        <v/>
      </c>
      <c r="CY374" s="41">
        <f>ROUND(IF(LEFT($C374,4)="CAPE",ROUND($E374*$H374,2)*OFFSET(T374,0,$CS374),0),2)</f>
        <v/>
      </c>
      <c r="CZ374" s="41">
        <f>ROUND(IF(LEFT($C374,4)="CAPE",ROUND($E374*$H374,2)*OFFSET(U374,0,$CS374),0),2)</f>
        <v/>
      </c>
      <c r="DA374" s="41">
        <f>ROUND(IF(LEFT($C374,4)="CAPE",ROUND($E374*$H374,2)*OFFSET(V374,0,$CS374),0),2)</f>
        <v/>
      </c>
      <c r="DB374" s="41">
        <f>ROUND(IF(LEFT($C374,4)="CAPE",ROUND($E374*$H374,2)*OFFSET(W374,0,$CS374),0),2)</f>
        <v/>
      </c>
      <c r="DC374" s="41">
        <f>ROUND(IF(LEFT($C374,4)="CAPE",ROUND($E374*$H374,2)*OFFSET(X374,0,$CS374),0),2)</f>
        <v/>
      </c>
      <c r="DD374" s="41">
        <f>ROUND(IF(LEFT($C374,4)="CAPE",ROUND($E374*$H374,2)*OFFSET(Y374,0,$CS374),0),2)</f>
        <v/>
      </c>
      <c r="DE374" s="41">
        <f>ROUND(IF(LEFT($C374,4)="CAPE",ROUND($E374*$H374,2)*OFFSET(Z374,0,$CS374),0),2)</f>
        <v/>
      </c>
      <c r="DF374" s="41">
        <f>ROUND(IF(LEFT($C374,4)="CAPE",ROUND($E374*$H374,2)*OFFSET(AA374,0,$CS374),0),2)</f>
        <v/>
      </c>
      <c r="DG374" s="41">
        <f>ROUND(IF(LEFT($C374,4)="CAPE",ROUND($E374*$H374,2)*OFFSET(AB374,0,$CS374),0),2)</f>
        <v/>
      </c>
      <c r="DH374" s="41">
        <f>ROUND(IF(LEFT($C374,4)="CAPE",ROUND($E374*$H374,2)*OFFSET(AC374,0,$CS374),0),2)</f>
        <v/>
      </c>
      <c r="DI374" s="41">
        <f>ROUND(IF(LEFT($C374,4)="CAPE",ROUND($E374*$H374,2)*OFFSET(AD374,0,$CS374),0),2)</f>
        <v/>
      </c>
      <c r="DJ374" s="41">
        <f>ROUND(IF(LEFT($C374,4)="CAPE",ROUND($E374*$H374,2)*OFFSET(AE374,0,$CS374),0),2)</f>
        <v/>
      </c>
      <c r="DK374" s="41">
        <f>ROUND(IF(LEFT($C374,4)="CAPE",ROUND($E374*$H374,2)*OFFSET(AF374,0,$CS374),0),2)</f>
        <v/>
      </c>
      <c r="DL374" s="41">
        <f>ROUND(IF(LEFT($C374,4)="CAPE",ROUND($E374*$H374,2)*OFFSET(AG374,0,$CS374),0),2)</f>
        <v/>
      </c>
      <c r="DM374" s="41">
        <f>ROUND(IF(LEFT($C374,4)="CAPE",ROUND($E374*$H374,2)*OFFSET(AH374,0,$CS374),0),2)</f>
        <v/>
      </c>
      <c r="DN374" s="41">
        <f>ROUND(IF(LEFT($C374,4)="CAPE",ROUND($E374*$H374,2)*OFFSET(AI374,0,$CS374),0),2)</f>
        <v/>
      </c>
      <c r="DP374" s="41">
        <f>$Q374</f>
        <v/>
      </c>
      <c r="DQ374" s="41">
        <f>$R374</f>
        <v/>
      </c>
      <c r="DR374" s="41">
        <f>$S374</f>
        <v/>
      </c>
      <c r="DS374" s="41">
        <f>ROUND(IF(LEFT($C374,4)="OPEX",$E374*$H374*OFFSET($T374,0,$CS374),0),2)</f>
        <v/>
      </c>
      <c r="DT374" s="41">
        <f>ROUND(IF(LEFT($C374,4)="OPEX",$E374*$H374*OFFSET($U374,0,$CS374),0),2)</f>
        <v/>
      </c>
      <c r="DU374" s="41">
        <f>ROUND(IF(LEFT($C374,4)="OPEX",$E374*$H374*OFFSET($V374,0,$CS374),0),2)</f>
        <v/>
      </c>
      <c r="DV374" s="41">
        <f>ROUND(IF(LEFT($C374,4)="OPEX",$E374*$H374*OFFSET($W374,0,$CS374),0),2)</f>
        <v/>
      </c>
      <c r="DW374" s="41">
        <f>ROUND(IF(LEFT($C374,4)="OPEX",$E374*$H374*OFFSET($X374,0,$CS374),0),2)</f>
        <v/>
      </c>
      <c r="DX374" s="41">
        <f>ROUND(IF(LEFT($C374,4)="OPEX",$E374*$H374*OFFSET($Y374,0,$CS374),0),2)</f>
        <v/>
      </c>
      <c r="DY374" s="41">
        <f>ROUND(IF(LEFT($C374,4)="OPEX",$E374*$H374*OFFSET($Z374,0,$CS374),0),2)</f>
        <v/>
      </c>
      <c r="DZ374" s="41">
        <f>ROUND(IF(LEFT($C374,4)="OPEX",$E374*$H374*OFFSET($AA374,0,$CS374),0),2)</f>
        <v/>
      </c>
      <c r="EA374" s="41">
        <f>ROUND(IF(LEFT($C374,4)="OPEX",$E374*$H374*OFFSET($AB374,0,$CS374),0),2)</f>
        <v/>
      </c>
      <c r="EB374" s="41">
        <f>ROUND(IF(LEFT($C374,4)="OPEX",$E374*$H374*OFFSET($AC374,0,$CS374),0),2)</f>
        <v/>
      </c>
      <c r="EC374" s="41">
        <f>ROUND(IF(LEFT($C374,4)="OPEX",$E374*$H374*OFFSET($AD374,0,$CS374),0),2)</f>
        <v/>
      </c>
      <c r="ED374" s="41">
        <f>ROUND(IF(LEFT($C374,4)="OPEX",$E374*$H374*OFFSET($AE374,0,$CS374),0),2)</f>
        <v/>
      </c>
      <c r="EE374" s="41">
        <f>ROUND(IF(LEFT($C374,4)="OPEX",$E374*$H374*OFFSET($AF374,0,$CS374),0),2)</f>
        <v/>
      </c>
      <c r="EF374" s="41">
        <f>ROUND(IF(LEFT($C374,4)="OPEX",$E374*$H374*OFFSET($AG374,0,$CS374),0),2)</f>
        <v/>
      </c>
      <c r="EG374" s="41">
        <f>ROUND(IF(LEFT($C374,4)="OPEX",$E374*$H374*OFFSET($AH374,0,$CS374),0),2)</f>
        <v/>
      </c>
      <c r="EH374" s="41">
        <f>ROUND(IF(LEFT($C374,4)="OPEX",$E374*$H374*OFFSET($AI374,0,$CS374),0),2)</f>
        <v/>
      </c>
      <c r="EJ374" s="41">
        <f>$Q374</f>
        <v/>
      </c>
      <c r="EK374" s="41">
        <f>$R374</f>
        <v/>
      </c>
      <c r="EL374" s="41">
        <f>$S374</f>
        <v/>
      </c>
      <c r="EM374" s="41">
        <f>ROUND($D374*$CY374,2)</f>
        <v/>
      </c>
      <c r="EN374" s="41">
        <f>ROUND($D374*$CZ374,2)</f>
        <v/>
      </c>
      <c r="EO374" s="41">
        <f>ROUND($D374*$DA374,2)</f>
        <v/>
      </c>
      <c r="EP374" s="41">
        <f>ROUND($D374*$DB374,2)</f>
        <v/>
      </c>
      <c r="EQ374" s="41">
        <f>ROUND($D374*$DC374,2)</f>
        <v/>
      </c>
      <c r="ER374" s="41">
        <f>ROUND($D374*$DD374,2)</f>
        <v/>
      </c>
      <c r="ES374" s="41">
        <f>ROUND($D374*$DE374,2)</f>
        <v/>
      </c>
      <c r="ET374" s="41">
        <f>ROUND($D374*$DF374,2)</f>
        <v/>
      </c>
      <c r="EU374" s="41">
        <f>ROUND($D374*$DG374,2)</f>
        <v/>
      </c>
      <c r="EV374" s="41">
        <f>ROUND($D374*$DH374,2)</f>
        <v/>
      </c>
      <c r="EW374" s="41">
        <f>ROUND($D374*$DI374,2)</f>
        <v/>
      </c>
      <c r="EX374" s="41">
        <f>ROUND($D374*$DJ374,2)</f>
        <v/>
      </c>
      <c r="EY374" s="41">
        <f>ROUND($D374*$DK374,2)</f>
        <v/>
      </c>
      <c r="EZ374" s="41">
        <f>ROUND($D374*$DL374,2)</f>
        <v/>
      </c>
      <c r="FA374" s="41">
        <f>ROUND($D374*$DM374,2)</f>
        <v/>
      </c>
      <c r="FB374" s="41">
        <f>ROUND($D374*$DN374,2)</f>
        <v/>
      </c>
      <c r="FG374" s="41">
        <f>ROUND(IF(LEFT($C374,4)="CAPE",SUM($CY374:CY374 )/$P374,0),2)</f>
        <v/>
      </c>
      <c r="FH374" s="41">
        <f>ROUND(IF(LEFT($C374,4)="CAPE",SUM($CY374:CZ374 )/$P374,0),2)</f>
        <v/>
      </c>
      <c r="FI374" s="41">
        <f>ROUND(IF(LEFT($C374,4)="CAPE",SUM($CY374:DA374 )/$P374,0),2)</f>
        <v/>
      </c>
      <c r="FJ374" s="41">
        <f>ROUND(IF(LEFT($C374,4)="CAPE",SUM($CY374:DB374 )/$P374,0),2)</f>
        <v/>
      </c>
      <c r="FK374" s="41">
        <f>ROUND(IF(LEFT($C374,4)="CAPE",SUM($CY374:DC374 )/$P374,0),2)</f>
        <v/>
      </c>
      <c r="FL374" s="41">
        <f>ROUND(IF(LEFT($C374,4)="CAPE",SUM($CY374:DD374 )/$P374,0),2)</f>
        <v/>
      </c>
      <c r="FM374" s="41">
        <f>ROUND(IF(LEFT($C374,4)="CAPE",SUM($CY374:DE374 )/$P374,0),2)</f>
        <v/>
      </c>
      <c r="FN374" s="41">
        <f>ROUND(IF(LEFT($C374,4)="CAPE",SUM($CY374:DF374 )/$P374,0),2)</f>
        <v/>
      </c>
      <c r="FO374" s="41">
        <f>ROUND(IF(LEFT($C374,4)="CAPE",SUM($CY374:DG374 )/$P374,0),2)</f>
        <v/>
      </c>
      <c r="FP374" s="41">
        <f>ROUND(IF(LEFT($C374,4)="CAPE",SUM($CY374:DH374 )/$P374,0),2)</f>
        <v/>
      </c>
      <c r="FQ374" s="41">
        <f>ROUND(IF(LEFT($C374,4)="CAPE",SUM($CY374:DI374 )/$P374,0),2)</f>
        <v/>
      </c>
      <c r="FR374" s="41">
        <f>ROUND(IF(LEFT($C374,4)="CAPE",SUM($CY374:DJ374 )/$P374,0),2)</f>
        <v/>
      </c>
      <c r="FS374" s="41">
        <f>ROUND(IF(LEFT($C374,4)="CAPE",SUM($CY374:DK374 )/$P374,0),2)</f>
        <v/>
      </c>
      <c r="FT374" s="41">
        <f>ROUND(IF(LEFT($C374,4)="CAPE",SUM($CY374:DL374 )/$P374,0),2)</f>
        <v/>
      </c>
      <c r="FU374" s="41">
        <f>ROUND(IF(LEFT($C374,4)="CAPE",SUM($CY374:DM374 )/$P374,0),2)</f>
        <v/>
      </c>
      <c r="FV374" s="41">
        <f>ROUND(IF(LEFT($C374,4)="CAPE",SUM($CY374:DN374 )/$P374,0),2)</f>
        <v/>
      </c>
      <c r="GA374" s="41">
        <f>ROUND(IF(SUM($FG374:FG374)&gt;SUM($CY374:CY374),SUM($CY374:CY374),SUM($FG374:FG374)),2)</f>
        <v/>
      </c>
      <c r="GB374" s="41">
        <f>ROUND(IF(SUM($FG374:FH374)&gt;SUM($CY374:CZ374),SUM($CY374:CZ374),SUM($FG374:FH374)),2)</f>
        <v/>
      </c>
      <c r="GC374" s="41">
        <f>ROUND(IF(SUM($FG374:FI374)&gt;SUM($CY374:DA374),SUM($CY374:DA374),SUM($FG374:FI374)),2)</f>
        <v/>
      </c>
      <c r="GD374" s="41">
        <f>ROUND(IF(SUM($FG374:FJ374)&gt;SUM($CY374:DB374),SUM($CY374:DB374),SUM($FG374:FJ374)),2)</f>
        <v/>
      </c>
      <c r="GE374" s="41">
        <f>ROUND(IF(SUM($FG374:FK374)&gt;SUM($CY374:DC374),SUM($CY374:DC374),SUM($FG374:FK374)),2)</f>
        <v/>
      </c>
      <c r="GF374" s="41">
        <f>ROUND(IF(SUM($FG374:FL374)&gt;SUM($CY374:DD374),SUM($CY374:DD374),SUM($FG374:FL374)),2)</f>
        <v/>
      </c>
      <c r="GG374" s="41">
        <f>ROUND(IF(SUM($FG374:FM374)&gt;SUM($CY374:DE374),SUM($CY374:DE374),SUM($FG374:FM374)),2)</f>
        <v/>
      </c>
      <c r="GH374" s="41">
        <f>ROUND(IF(SUM($FG374:FN374)&gt;SUM($CY374:DF374),SUM($CY374:DF374),SUM($FG374:FN374)),2)</f>
        <v/>
      </c>
      <c r="GI374" s="41">
        <f>ROUND(IF(SUM($FG374:FO374)&gt;SUM($CY374:DG374),SUM($CY374:DG374),SUM($FG374:FO374)),2)</f>
        <v/>
      </c>
      <c r="GJ374" s="41">
        <f>ROUND(IF(SUM($FG374:FP374)&gt;SUM($CY374:DH374),SUM($CY374:DH374),SUM($FG374:FP374)),2)</f>
        <v/>
      </c>
      <c r="GK374" s="41">
        <f>ROUND(IF(SUM($FG374:FQ374)&gt;SUM($CY374:DI374),SUM($CY374:DI374),SUM($FG374:FQ374)),2)</f>
        <v/>
      </c>
      <c r="GL374" s="41">
        <f>ROUND(IF(SUM($FG374:FR374)&gt;SUM($CY374:DJ374),SUM($CY374:DJ374),SUM($FG374:FR374)),2)</f>
        <v/>
      </c>
      <c r="GM374" s="41">
        <f>ROUND(IF(SUM($FG374:FS374)&gt;SUM($CY374:DK374),SUM($CY374:DK374),SUM($FG374:FS374)),2)</f>
        <v/>
      </c>
      <c r="GN374" s="41">
        <f>ROUND(IF(SUM($FG374:FT374)&gt;SUM($CY374:DL374),SUM($CY374:DL374),SUM($FG374:FT374)),2)</f>
        <v/>
      </c>
      <c r="GO374" s="41">
        <f>ROUND(IF(SUM($FG374:FU374)&gt;SUM($CY374:DM374),SUM($CY374:DM374),SUM($FG374:FU374)),2)</f>
        <v/>
      </c>
      <c r="GP374" s="41">
        <f>ROUND(IF(SUM($FG374:FV374)&gt;SUM($CY374:DN374),SUM($CY374:DN374),SUM($FG374:FV374)),2)</f>
        <v/>
      </c>
      <c r="GR374" s="41">
        <f>$Q374</f>
        <v/>
      </c>
      <c r="GS374" s="41">
        <f>$R374</f>
        <v/>
      </c>
      <c r="GT374" s="41">
        <f>$S374</f>
        <v/>
      </c>
      <c r="GU374" s="41">
        <f>$GA374</f>
        <v/>
      </c>
      <c r="GV374" s="41">
        <f>GB374 - GA374</f>
        <v/>
      </c>
      <c r="GW374" s="41">
        <f>GC374 - GB374</f>
        <v/>
      </c>
      <c r="GX374" s="41">
        <f>GD374 - GC374</f>
        <v/>
      </c>
      <c r="GY374" s="41">
        <f>GE374 - GD374</f>
        <v/>
      </c>
      <c r="GZ374" s="41">
        <f>GF374 - GE374</f>
        <v/>
      </c>
      <c r="HA374" s="41">
        <f>GG374 - GF374</f>
        <v/>
      </c>
      <c r="HB374" s="41">
        <f>GH374 - GG374</f>
        <v/>
      </c>
      <c r="HC374" s="41">
        <f>GI374 - GH374</f>
        <v/>
      </c>
      <c r="HD374" s="41">
        <f>GJ374 - GI374</f>
        <v/>
      </c>
      <c r="HE374" s="41">
        <f>GK374 - GJ374</f>
        <v/>
      </c>
      <c r="HF374" s="41">
        <f>GL374 - GK374</f>
        <v/>
      </c>
      <c r="HG374" s="41">
        <f>GM374 - GL374</f>
        <v/>
      </c>
      <c r="HH374" s="41">
        <f>GN374 - GM374</f>
        <v/>
      </c>
      <c r="HI374" s="41">
        <f>GO374 - GN374</f>
        <v/>
      </c>
      <c r="HJ374" s="41">
        <f>GP374 - GO374</f>
        <v/>
      </c>
      <c r="HL374" s="41">
        <f>$Q374</f>
        <v/>
      </c>
      <c r="HM374" s="41">
        <f>$R374</f>
        <v/>
      </c>
      <c r="HN374" s="41">
        <f>$S374</f>
        <v/>
      </c>
      <c r="HO374" s="144">
        <f>SUMIFS(Kosztorys!$F:$F,Kosztorys!$D:$D,$B374,Kosztorys!$I:$I,CONCATENATE("&lt;01.01.",HP$10,""))</f>
        <v/>
      </c>
      <c r="HP374" s="144">
        <f>SUMIFS(Kosztorys!$F:$F,Kosztorys!$D:$D,$B374,Kosztorys!$I:$I,CONCATENATE("&lt;01.04.",HQ$10,""))-SUM($HO374)</f>
        <v/>
      </c>
      <c r="HQ374" s="144">
        <f>SUMIFS(Kosztorys!$F:$F,Kosztorys!$D:$D,$B374,Kosztorys!$I:$I,CONCATENATE("&lt;01.07.",HR$10,""))-SUM($HO374:HP374)</f>
        <v/>
      </c>
      <c r="HR374" s="144">
        <f>SUMIFS(Kosztorys!$F:$F,Kosztorys!$D:$D,$B374,Kosztorys!$I:$I,CONCATENATE("&lt;01.10.",HS$10,""))-SUM($HO374:HQ374)</f>
        <v/>
      </c>
      <c r="HS374" s="144">
        <f>SUMIFS(Kosztorys!$F:$F,Kosztorys!$D:$D,$B374,Kosztorys!$I:$I,CONCATENATE("&lt;01.01.",HT$10,""))-SUM($HO374:HR374)</f>
        <v/>
      </c>
      <c r="HT374" s="144">
        <f>SUMIFS(Kosztorys!$F:$F,Kosztorys!$D:$D,$B374,Kosztorys!$I:$I,CONCATENATE("&lt;01.04.",HU$10,""))-SUM($HO374:HS374)</f>
        <v/>
      </c>
      <c r="HU374" s="144">
        <f>SUMIFS(Kosztorys!$F:$F,Kosztorys!$D:$D,$B374,Kosztorys!$I:$I,CONCATENATE("&lt;01.07.",HV$10,""))-SUM($HO374:HT374)</f>
        <v/>
      </c>
      <c r="HV374" s="144">
        <f>SUMIFS(Kosztorys!$F:$F,Kosztorys!$D:$D,$B374,Kosztorys!$I:$I,CONCATENATE("&lt;01.10.",HW$10,""))-SUM($HO374:HU374)</f>
        <v/>
      </c>
      <c r="HW374" s="144">
        <f>SUMIFS(Kosztorys!$F:$F,Kosztorys!$D:$D,$B374,Kosztorys!$I:$I,CONCATENATE("&lt;01.01.",HX$10,""))-SUM($HO374:HV374)</f>
        <v/>
      </c>
      <c r="HX374" s="144">
        <f>SUMIFS(Kosztorys!$F:$F,Kosztorys!$D:$D,$B374,Kosztorys!$I:$I,CONCATENATE("&lt;01.04.",HY$10,""))-SUM($HO374:HW374)</f>
        <v/>
      </c>
      <c r="HY374" s="144">
        <f>SUMIFS(Kosztorys!$F:$F,Kosztorys!$D:$D,$B374,Kosztorys!$I:$I,CONCATENATE("&lt;01.07.",HZ$10,""))-SUM($HO374:HX374)</f>
        <v/>
      </c>
      <c r="HZ374" s="144">
        <f>SUMIFS(Kosztorys!$F:$F,Kosztorys!$D:$D,$B374,Kosztorys!$I:$I,CONCATENATE("&lt;01.10.",IA$10,""))-SUM($HO374:HY374)</f>
        <v/>
      </c>
      <c r="IA374" s="144">
        <f>SUMIFS(Kosztorys!$F:$F,Kosztorys!$D:$D,$B374,Kosztorys!$I:$I,CONCATENATE("&lt;01.01.",IB$10,""))-SUM($HO374:HZ374)</f>
        <v/>
      </c>
      <c r="IB374" s="145">
        <f>IF(M374="szt",IF(SUM(HO374:IA374)=IF(ISERROR(VLOOKUP(B374,JB_tabela,MATCH(IB$9,JB_menu,0)-1,FALSE())),,VLOOKUP(B374,JB_tabela,MATCH(IB$9,JB_menu,0)-1,FALSE())),"OK","nie zgadza się liczba użytych JB"),IF(SUM(HO374:IA374)=IF(ISERROR(VLOOKUP(B374,JB_tabela,MATCH(IC$9,JB_menu,0)-1,FALSE())),,VLOOKUP(B374,JB_tabela,MATCH(IC$9,JB_menu,0)-1,FALSE())),"OK","nie zgadzają się metry użyte w JB"))</f>
        <v/>
      </c>
      <c r="IE374" s="41">
        <f>$Q374</f>
        <v/>
      </c>
      <c r="IF374" s="41">
        <f>$R374</f>
        <v/>
      </c>
      <c r="IG374" s="41">
        <f>$S374</f>
        <v/>
      </c>
      <c r="IH374" s="348">
        <f>IF(LEFT($C374,4)="CAPE",ROUND(HO374*$L374,2),0)</f>
        <v/>
      </c>
      <c r="II374" s="348">
        <f>IF(LEFT($C374,4)="CAPE",ROUND(HP374*$L374,2),0)</f>
        <v/>
      </c>
      <c r="IJ374" s="348">
        <f>IF(LEFT($C374,4)="CAPE",ROUND(HQ374*$L374,2),0)</f>
        <v/>
      </c>
      <c r="IK374" s="348">
        <f>IF(LEFT($C374,4)="CAPE",ROUND(HR374*$L374,2),0)</f>
        <v/>
      </c>
      <c r="IL374" s="348">
        <f>IF(LEFT($C374,4)="CAPE",ROUND(HS374*$L374,2),0)</f>
        <v/>
      </c>
      <c r="IM374" s="348">
        <f>IF(LEFT($C374,4)="CAPE",ROUND(HT374*$L374,2),0)</f>
        <v/>
      </c>
      <c r="IN374" s="348">
        <f>IF(LEFT($C374,4)="CAPE",ROUND(HU374*$L374,2),0)</f>
        <v/>
      </c>
      <c r="IO374" s="348">
        <f>IF(LEFT($C374,4)="CAPE",ROUND(HV374*$L374,2),0)</f>
        <v/>
      </c>
      <c r="IP374" s="348">
        <f>IF(LEFT($C374,4)="CAPE",ROUND(HW374*$L374,2),0)</f>
        <v/>
      </c>
      <c r="IQ374" s="348">
        <f>IF(LEFT($C374,4)="CAPE",ROUND(HX374*$L374,2),0)</f>
        <v/>
      </c>
      <c r="IR374" s="348">
        <f>IF(LEFT($C374,4)="CAPE",ROUND(HY374*$L374,2),0)</f>
        <v/>
      </c>
      <c r="IS374" s="348">
        <f>IF(LEFT($C374,4)="CAPE",ROUND(HZ374*$L374,2),0)</f>
        <v/>
      </c>
      <c r="IT374" s="348">
        <f>IF(LEFT($C374,4)="CAPE",ROUND(IA374*$L374,2),0)</f>
        <v/>
      </c>
      <c r="IU374" s="41">
        <f>IF(SUM(IH374:IT374)=SUM(CY374:DN374),"OK",SUM(IH374:IT374)-SUM(CY374:DN374))</f>
        <v/>
      </c>
    </row>
    <row r="375" ht="12.75" customHeight="1">
      <c r="B375" s="139" t="inlineStr">
        <is>
          <t>siec_doste_szafk_pdz_128</t>
        </is>
      </c>
      <c r="C375" s="146" t="inlineStr">
        <is>
          <t>CAPEX - 1szt JB</t>
        </is>
      </c>
      <c r="D375" s="140" t="n">
        <v>0</v>
      </c>
      <c r="E375" s="217" t="n">
        <v>2</v>
      </c>
      <c r="F375" s="217" t="inlineStr">
        <is>
          <t>szt</t>
        </is>
      </c>
      <c r="G375" s="139" t="inlineStr">
        <is>
          <t>Spliter 1/64 z pigtailami</t>
        </is>
      </c>
      <c r="H375" s="360">
        <f>IF(ISERROR(VLOOKUP(G375,KB_tabela,MATCH(H$9,KB_menu,0)-2,FALSE())),,VLOOKUP(G375,KB_tabela,MATCH(H$9,KB_menu,0)-2,FALSE()))</f>
        <v/>
      </c>
      <c r="I375" s="41">
        <f>IF(ISERROR(VLOOKUP(B375,JB_tabela,MATCH("czy puste",JB_menu,0)-1,FALSE())),"BŁĄD brak takiej JB",VLOOKUP(B375,JB_tabela,MATCH("czy puste",JB_menu,0)-1,FALSE()))</f>
        <v/>
      </c>
      <c r="J375" s="41">
        <f>IF(ISERROR(VLOOKUP(G375,KB_tabela,MATCH(H$9,KB_menu,0)-2,FALSE())),"BŁĄD brak takiego KB",IF(H375=0,IF(LEFT(C375,4)="OPEX","OK",IF(G375="brak kosztów CAPEX","OK","Brak Ceny KB")),"OK"))</f>
        <v/>
      </c>
      <c r="K375" s="41">
        <f>IF(AJ375="nie zgadza się liczba użytych JB","Nie liczy wszystkich JB",IF(BD375="nie zgadza się liczba użytych JB","Nie liczy wszystkich JB",IF(BX375="nie zgadza się liczba użytych JB","Nie liczy wszystkich JB",IF(BX375="nie zgadza się liczba użytych JB","Nie liczy wszystkich JB","OK"))))</f>
        <v/>
      </c>
      <c r="L375" s="361">
        <f>ROUND((E375*H375),2)</f>
        <v/>
      </c>
      <c r="M375" s="41">
        <f>VLOOKUP(B375,JB_tabela,MATCH(M$9,JB_menu,0)-1,FALSE())</f>
        <v/>
      </c>
      <c r="P375" s="41">
        <f>IF(ISERROR(VLOOKUP(S375,KATEGORIA_tabela,MATCH(P$9,KATEGORIA_menu,0)-2,FALSE())),,VLOOKUP(S375,KATEGORIA_tabela,MATCH(P$9,KATEGORIA_menu,0)-2,FALSE()))</f>
        <v/>
      </c>
      <c r="Q375" s="41">
        <f>IF(ISERROR(VLOOKUP(B375,JB_tabela,MATCH(Q$9,JB_menu,0)-1,FALSE())),,VLOOKUP(B375,JB_tabela,MATCH(Q$9,JB_menu,0)-1,FALSE()))</f>
        <v/>
      </c>
      <c r="R375" s="41">
        <f>IF(ISERROR(VLOOKUP(G375,KB_tabela,MATCH(R$9,KB_menu,0)-2,FALSE())),,VLOOKUP(G375,KB_tabela,MATCH(R$9,KB_menu,0)-2,FALSE()))</f>
        <v/>
      </c>
      <c r="S375" s="41">
        <f>IF(ISERROR(VLOOKUP(G375,KB_tabela,MATCH(S$9,KB_menu,0)-2,FALSE())),,VLOOKUP(G375,KB_tabela,MATCH(S$9,KB_menu,0)-2,FALSE()))</f>
        <v/>
      </c>
      <c r="T375" s="116">
        <f>IF($C375="CAPEX - 1szt JB",IF($M375="szt",SUMIFS(Kosztorys!$F:$F,Kosztorys!$D:$D,$B375,Kosztorys!$I:$I,CONCATENATE("&lt;01.01.",U$10,""))-SUMIFS(Kosztorys!$F:$F,Kosztorys!$D:$D,$B375,Kosztorys!$I:$I,CONCATENATE("&lt;01.01.",T$10,"")),COUNTIFS(Kosztorys!$D:$D,$B375,Kosztorys!$I:$I,CONCATENATE("&lt;01.01.",U$10,""))-COUNTIFS(Kosztorys!$D:$D,$B375,Kosztorys!$I:$I,CONCATENATE("&lt;01.01.",T$10,""))),0)</f>
        <v/>
      </c>
      <c r="U375" s="116">
        <f>IF($C375="CAPEX - 1szt JB",IF($M375="szt",SUMIFS(Kosztorys!$F:$F,Kosztorys!$D:$D,$B375,Kosztorys!$I:$I,CONCATENATE("&lt;01.01.",V$10,""))-SUMIFS(Kosztorys!$F:$F,Kosztorys!$D:$D,$B375,Kosztorys!$I:$I,CONCATENATE("&lt;01.01.",U$10,"")),COUNTIFS(Kosztorys!$D:$D,$B375,Kosztorys!$I:$I,CONCATENATE("&lt;01.01.",V$10,""))-COUNTIFS(Kosztorys!$D:$D,$B375,Kosztorys!$I:$I,CONCATENATE("&lt;01.01.",U$10,""))),0)</f>
        <v/>
      </c>
      <c r="V375" s="116">
        <f>IF($C375="CAPEX - 1szt JB",IF($M375="szt",SUMIFS(Kosztorys!$F:$F,Kosztorys!$D:$D,$B375,Kosztorys!$I:$I,CONCATENATE("&lt;01.01.",W$10,""))-SUMIFS(Kosztorys!$F:$F,Kosztorys!$D:$D,$B375,Kosztorys!$I:$I,CONCATENATE("&lt;01.01.",V$10,"")),COUNTIFS(Kosztorys!$D:$D,$B375,Kosztorys!$I:$I,CONCATENATE("&lt;01.01.",W$10,""))-COUNTIFS(Kosztorys!$D:$D,$B375,Kosztorys!$I:$I,CONCATENATE("&lt;01.01.",V$10,""))),0)</f>
        <v/>
      </c>
      <c r="W375" s="116">
        <f>IF($C375="CAPEX - 1szt JB",IF($M375="szt",SUMIFS(Kosztorys!$F:$F,Kosztorys!$D:$D,$B375,Kosztorys!$I:$I,CONCATENATE("&lt;01.01.",X$10,""))-SUMIFS(Kosztorys!$F:$F,Kosztorys!$D:$D,$B375,Kosztorys!$I:$I,CONCATENATE("&lt;01.01.",W$10,"")),COUNTIFS(Kosztorys!$D:$D,$B375,Kosztorys!$I:$I,CONCATENATE("&lt;01.01.",X$10,""))-COUNTIFS(Kosztorys!$D:$D,$B375,Kosztorys!$I:$I,CONCATENATE("&lt;01.01.",W$10,""))),0)</f>
        <v/>
      </c>
      <c r="X375" s="116">
        <f>IF($C375="CAPEX - 1szt JB",IF($M375="szt",SUMIFS(Kosztorys!$F:$F,Kosztorys!$D:$D,$B375,Kosztorys!$I:$I,CONCATENATE("&lt;01.01.",Y$10,""))-SUMIFS(Kosztorys!$F:$F,Kosztorys!$D:$D,$B375,Kosztorys!$I:$I,CONCATENATE("&lt;01.01.",X$10,"")),COUNTIFS(Kosztorys!$D:$D,$B375,Kosztorys!$I:$I,CONCATENATE("&lt;01.01.",Y$10,""))-COUNTIFS(Kosztorys!$D:$D,$B375,Kosztorys!$I:$I,CONCATENATE("&lt;01.01.",X$10,""))),0)</f>
        <v/>
      </c>
      <c r="Y375" s="116">
        <f>IF($C375="CAPEX - 1szt JB",IF($M375="szt",SUMIFS(Kosztorys!$F:$F,Kosztorys!$D:$D,$B375,Kosztorys!$I:$I,CONCATENATE("&lt;01.01.",Z$10,""))-SUMIFS(Kosztorys!$F:$F,Kosztorys!$D:$D,$B375,Kosztorys!$I:$I,CONCATENATE("&lt;01.01.",Y$10,"")),COUNTIFS(Kosztorys!$D:$D,$B375,Kosztorys!$I:$I,CONCATENATE("&lt;01.01.",Z$10,""))-COUNTIFS(Kosztorys!$D:$D,$B375,Kosztorys!$I:$I,CONCATENATE("&lt;01.01.",Y$10,""))),0)</f>
        <v/>
      </c>
      <c r="Z375" s="116">
        <f>IF($C375="CAPEX - 1szt JB",IF($M375="szt",SUMIFS(Kosztorys!$F:$F,Kosztorys!$D:$D,$B375,Kosztorys!$I:$I,CONCATENATE("&lt;01.01.",AA$10,""))-SUMIFS(Kosztorys!$F:$F,Kosztorys!$D:$D,$B375,Kosztorys!$I:$I,CONCATENATE("&lt;01.01.",Z$10,"")),COUNTIFS(Kosztorys!$D:$D,$B375,Kosztorys!$I:$I,CONCATENATE("&lt;01.01.",AA$10,""))-COUNTIFS(Kosztorys!$D:$D,$B375,Kosztorys!$I:$I,CONCATENATE("&lt;01.01.",Z$10,""))),0)</f>
        <v/>
      </c>
      <c r="AA375" s="116">
        <f>IF($C375="CAPEX - 1szt JB",IF($M375="szt",SUMIFS(Kosztorys!$F:$F,Kosztorys!$D:$D,$B375,Kosztorys!$I:$I,CONCATENATE("&lt;01.01.",AB$10,""))-SUMIFS(Kosztorys!$F:$F,Kosztorys!$D:$D,$B375,Kosztorys!$I:$I,CONCATENATE("&lt;01.01.",AA$10,"")),COUNTIFS(Kosztorys!$D:$D,$B375,Kosztorys!$I:$I,CONCATENATE("&lt;01.01.",AB$10,""))-COUNTIFS(Kosztorys!$D:$D,$B375,Kosztorys!$I:$I,CONCATENATE("&lt;01.01.",AA$10,""))),0)</f>
        <v/>
      </c>
      <c r="AB375" s="116">
        <f>IF($C375="CAPEX - 1szt JB",IF($M375="szt",SUMIFS(Kosztorys!$F:$F,Kosztorys!$D:$D,$B375,Kosztorys!$I:$I,CONCATENATE("&lt;01.01.",AC$10,""))-SUMIFS(Kosztorys!$F:$F,Kosztorys!$D:$D,$B375,Kosztorys!$I:$I,CONCATENATE("&lt;01.01.",AB$10,"")),COUNTIFS(Kosztorys!$D:$D,$B375,Kosztorys!$I:$I,CONCATENATE("&lt;01.01.",AC$10,""))-COUNTIFS(Kosztorys!$D:$D,$B375,Kosztorys!$I:$I,CONCATENATE("&lt;01.01.",AB$10,""))),0)</f>
        <v/>
      </c>
      <c r="AC375" s="116">
        <f>IF($C375="CAPEX - 1szt JB",IF($M375="szt",SUMIFS(Kosztorys!$F:$F,Kosztorys!$D:$D,$B375,Kosztorys!$I:$I,CONCATENATE("&lt;01.01.",AD$10,""))-SUMIFS(Kosztorys!$F:$F,Kosztorys!$D:$D,$B375,Kosztorys!$I:$I,CONCATENATE("&lt;01.01.",AC$10,"")),COUNTIFS(Kosztorys!$D:$D,$B375,Kosztorys!$I:$I,CONCATENATE("&lt;01.01.",AD$10,""))-COUNTIFS(Kosztorys!$D:$D,$B375,Kosztorys!$I:$I,CONCATENATE("&lt;01.01.",AC$10,""))),0)</f>
        <v/>
      </c>
      <c r="AD375" s="116">
        <f>IF($C375="CAPEX - 1szt JB",IF($M375="szt",SUMIFS(Kosztorys!$F:$F,Kosztorys!$D:$D,$B375,Kosztorys!$I:$I,CONCATENATE("&lt;01.01.",AE$10,""))-SUMIFS(Kosztorys!$F:$F,Kosztorys!$D:$D,$B375,Kosztorys!$I:$I,CONCATENATE("&lt;01.01.",AD$10,"")),COUNTIFS(Kosztorys!$D:$D,$B375,Kosztorys!$I:$I,CONCATENATE("&lt;01.01.",AE$10,""))-COUNTIFS(Kosztorys!$D:$D,$B375,Kosztorys!$I:$I,CONCATENATE("&lt;01.01.",AD$10,""))),0)</f>
        <v/>
      </c>
      <c r="AE375" s="116">
        <f>IF($C375="CAPEX - 1szt JB",IF($M375="szt",SUMIFS(Kosztorys!$F:$F,Kosztorys!$D:$D,$B375,Kosztorys!$I:$I,CONCATENATE("&lt;01.01.",AF$10,""))-SUMIFS(Kosztorys!$F:$F,Kosztorys!$D:$D,$B375,Kosztorys!$I:$I,CONCATENATE("&lt;01.01.",AE$10,"")),COUNTIFS(Kosztorys!$D:$D,$B375,Kosztorys!$I:$I,CONCATENATE("&lt;01.01.",AF$10,""))-COUNTIFS(Kosztorys!$D:$D,$B375,Kosztorys!$I:$I,CONCATENATE("&lt;01.01.",AE$10,""))),0)</f>
        <v/>
      </c>
      <c r="AF375" s="116">
        <f>IF($C375="CAPEX - 1szt JB",IF($M375="szt",SUMIFS(Kosztorys!$F:$F,Kosztorys!$D:$D,$B375,Kosztorys!$I:$I,CONCATENATE("&lt;01.01.",AG$10,""))-SUMIFS(Kosztorys!$F:$F,Kosztorys!$D:$D,$B375,Kosztorys!$I:$I,CONCATENATE("&lt;01.01.",AF$10,"")),COUNTIFS(Kosztorys!$D:$D,$B375,Kosztorys!$I:$I,CONCATENATE("&lt;01.01.",AG$10,""))-COUNTIFS(Kosztorys!$D:$D,$B375,Kosztorys!$I:$I,CONCATENATE("&lt;01.01.",AF$10,""))),0)</f>
        <v/>
      </c>
      <c r="AG375" s="116">
        <f>IF($C375="CAPEX - 1szt JB",IF($M375="szt",SUMIFS(Kosztorys!$F:$F,Kosztorys!$D:$D,$B375,Kosztorys!$I:$I,CONCATENATE("&lt;01.01.",AH$10,""))-SUMIFS(Kosztorys!$F:$F,Kosztorys!$D:$D,$B375,Kosztorys!$I:$I,CONCATENATE("&lt;01.01.",AG$10,"")),COUNTIFS(Kosztorys!$D:$D,$B375,Kosztorys!$I:$I,CONCATENATE("&lt;01.01.",AH$10,""))-COUNTIFS(Kosztorys!$D:$D,$B375,Kosztorys!$I:$I,CONCATENATE("&lt;01.01.",AG$10,""))),0)</f>
        <v/>
      </c>
      <c r="AH375" s="116">
        <f>IF($C375="CAPEX - 1szt JB",IF($M375="szt",SUMIFS(Kosztorys!$F:$F,Kosztorys!$D:$D,$B375,Kosztorys!$I:$I,CONCATENATE("&lt;01.01.",AI$10,""))-SUMIFS(Kosztorys!$F:$F,Kosztorys!$D:$D,$B375,Kosztorys!$I:$I,CONCATENATE("&lt;01.01.",AH$10,"")),COUNTIFS(Kosztorys!$D:$D,$B375,Kosztorys!$I:$I,CONCATENATE("&lt;01.01.",AI$10,""))-COUNTIFS(Kosztorys!$D:$D,$B375,Kosztorys!$I:$I,CONCATENATE("&lt;01.01.",AH$10,""))),0)</f>
        <v/>
      </c>
      <c r="AI375" s="116">
        <f>IF($C375="CAPEX - 1szt JB",IF($M375="szt",SUMIFS(Kosztorys!$F:$F,Kosztorys!$D:$D,$B375,Kosztorys!$I:$I,CONCATENATE("&lt;01.01.",AJ$10,""))-SUMIFS(Kosztorys!$F:$F,Kosztorys!$D:$D,$B375,Kosztorys!$I:$I,CONCATENATE("&lt;01.01.",AI$10,"")),COUNTIFS(Kosztorys!$D:$D,$B375,Kosztorys!$I:$I,CONCATENATE("&lt;01.01.",AJ$10,""))-COUNTIFS(Kosztorys!$D:$D,$B375,Kosztorys!$I:$I,CONCATENATE("&lt;01.01.",AI$10,""))),0)</f>
        <v/>
      </c>
      <c r="AJ375" s="116">
        <f>IF(C375="CAPEX - 1szt JB",IF(SUM(T375:AI375)=IF(ISERROR(VLOOKUP(B375,JB_tabela,MATCH(AJ$9,JB_menu,0)-1,FALSE())),,VLOOKUP(B375,JB_tabela,MATCH(AJ$9,JB_menu,0)-1,FALSE())),"OK","nie zgadza się liczba użytych JB"),"OK-ND")</f>
        <v/>
      </c>
      <c r="AM375" s="41">
        <f>IFERROR("_" &amp; VLOOKUP($B375,#REF!,1,FALSE()),#REF!)</f>
        <v/>
      </c>
      <c r="AN375" s="41">
        <f>IF($C375="CAPEX - Długość 1m",SUMIFS(Kosztorys!$F:$F,Kosztorys!$D:$D,$B375,Kosztorys!$I:$I,CONCATENATE("&lt;31.12.",AN$10,""))-SUMIFS(Kosztorys!$F:$F,Kosztorys!$D:$D,$B375,Kosztorys!$I:$I,CONCATENATE("&lt;31.12.",AM$10,"")),"x")</f>
        <v/>
      </c>
      <c r="AO375" s="41">
        <f>IF($C375="CAPEX - Długość 1m",SUMIFS(Kosztorys!$F:$F,Kosztorys!$D:$D,$B375,Kosztorys!$I:$I,CONCATENATE("&lt;31.12.",AO$10,""))-SUMIFS(Kosztorys!$F:$F,Kosztorys!$D:$D,$B375,Kosztorys!$I:$I,CONCATENATE("&lt;31.12.",AN$10,"")),"x")</f>
        <v/>
      </c>
      <c r="AP375" s="41">
        <f>IF($C375="CAPEX - Długość 1m",SUMIFS(Kosztorys!$F:$F,Kosztorys!$D:$D,$B375,Kosztorys!$I:$I,CONCATENATE("&lt;31.12.",AP$10,""))-SUMIFS(Kosztorys!$F:$F,Kosztorys!$D:$D,$B375,Kosztorys!$I:$I,CONCATENATE("&lt;31.12.",AO$10,"")),"x")</f>
        <v/>
      </c>
      <c r="AQ375" s="41">
        <f>IF($C375="CAPEX - Długość 1m",SUMIFS(Kosztorys!$F:$F,Kosztorys!$D:$D,$B375,Kosztorys!$I:$I,CONCATENATE("&lt;31.12.",AQ$10,""))-SUMIFS(Kosztorys!$F:$F,Kosztorys!$D:$D,$B375,Kosztorys!$I:$I,CONCATENATE("&lt;31.12.",AP$10,"")),"x")</f>
        <v/>
      </c>
      <c r="AR375" s="41">
        <f>IF($C375="CAPEX - Długość 1m",SUMIFS(Kosztorys!$F:$F,Kosztorys!$D:$D,$B375,Kosztorys!$I:$I,CONCATENATE("&lt;31.12.",AR$10,""))-SUMIFS(Kosztorys!$F:$F,Kosztorys!$D:$D,$B375,Kosztorys!$I:$I,CONCATENATE("&lt;31.12.",AQ$10,"")),"x")</f>
        <v/>
      </c>
      <c r="AS375" s="41">
        <f>IF($C375="CAPEX - Długość 1m",SUMIFS(Kosztorys!$F:$F,Kosztorys!$D:$D,$B375,Kosztorys!$I:$I,CONCATENATE("&lt;31.12.",AS$10,""))-SUMIFS(Kosztorys!$F:$F,Kosztorys!$D:$D,$B375,Kosztorys!$I:$I,CONCATENATE("&lt;31.12.",AR$10,"")),"x")</f>
        <v/>
      </c>
      <c r="AT375" s="41">
        <f>IF($C375="CAPEX - Długość 1m",SUMIFS(Kosztorys!$F:$F,Kosztorys!$D:$D,$B375,Kosztorys!$I:$I,CONCATENATE("&lt;31.12.",AT$10,""))-SUMIFS(Kosztorys!$F:$F,Kosztorys!$D:$D,$B375,Kosztorys!$I:$I,CONCATENATE("&lt;31.12.",AS$10,"")),"x")</f>
        <v/>
      </c>
      <c r="AU375" s="41">
        <f>IF($C375="CAPEX - Długość 1m",SUMIFS(Kosztorys!$F:$F,Kosztorys!$D:$D,$B375,Kosztorys!$I:$I,CONCATENATE("&lt;31.12.",AU$10,""))-SUMIFS(Kosztorys!$F:$F,Kosztorys!$D:$D,$B375,Kosztorys!$I:$I,CONCATENATE("&lt;31.12.",AT$10,"")),"x")</f>
        <v/>
      </c>
      <c r="AV375" s="41">
        <f>IF($C375="CAPEX - Długość 1m",SUMIFS(Kosztorys!$F:$F,Kosztorys!$D:$D,$B375,Kosztorys!$I:$I,CONCATENATE("&lt;31.12.",AV$10,""))-SUMIFS(Kosztorys!$F:$F,Kosztorys!$D:$D,$B375,Kosztorys!$I:$I,CONCATENATE("&lt;31.12.",AU$10,"")),"x")</f>
        <v/>
      </c>
      <c r="AW375" s="41">
        <f>IF($C375="CAPEX - Długość 1m",SUMIFS(Kosztorys!$F:$F,Kosztorys!$D:$D,$B375,Kosztorys!$I:$I,CONCATENATE("&lt;31.12.",AW$10,""))-SUMIFS(Kosztorys!$F:$F,Kosztorys!$D:$D,$B375,Kosztorys!$I:$I,CONCATENATE("&lt;31.12.",AV$10,"")),"x")</f>
        <v/>
      </c>
      <c r="AX375" s="41">
        <f>IF($C375="CAPEX - Długość 1m",SUMIFS(Kosztorys!$F:$F,Kosztorys!$D:$D,$B375,Kosztorys!$I:$I,CONCATENATE("&lt;31.12.",AX$10,""))-SUMIFS(Kosztorys!$F:$F,Kosztorys!$D:$D,$B375,Kosztorys!$I:$I,CONCATENATE("&lt;31.12.",AW$10,"")),"x")</f>
        <v/>
      </c>
      <c r="AY375" s="41">
        <f>IF($C375="CAPEX - Długość 1m",SUMIFS(Kosztorys!$F:$F,Kosztorys!$D:$D,$B375,Kosztorys!$I:$I,CONCATENATE("&lt;31.12.",AY$10,""))-SUMIFS(Kosztorys!$F:$F,Kosztorys!$D:$D,$B375,Kosztorys!$I:$I,CONCATENATE("&lt;31.12.",AX$10,"")),"x")</f>
        <v/>
      </c>
      <c r="AZ375" s="41">
        <f>IF($C375="CAPEX - Długość 1m",SUMIFS(Kosztorys!$F:$F,Kosztorys!$D:$D,$B375,Kosztorys!$I:$I,CONCATENATE("&lt;31.12.",AZ$10,""))-SUMIFS(Kosztorys!$F:$F,Kosztorys!$D:$D,$B375,Kosztorys!$I:$I,CONCATENATE("&lt;31.12.",AY$10,"")),"x")</f>
        <v/>
      </c>
      <c r="BA375" s="41">
        <f>IF($C375="CAPEX - Długość 1m",SUMIFS(Kosztorys!$F:$F,Kosztorys!$D:$D,$B375,Kosztorys!$I:$I,CONCATENATE("&lt;31.12.",BA$10,""))-SUMIFS(Kosztorys!$F:$F,Kosztorys!$D:$D,$B375,Kosztorys!$I:$I,CONCATENATE("&lt;31.12.",AZ$10,"")),"x")</f>
        <v/>
      </c>
      <c r="BB375" s="41">
        <f>IF($C375="CAPEX - Długość 1m",SUMIFS(Kosztorys!$F:$F,Kosztorys!$D:$D,$B375,Kosztorys!$I:$I,CONCATENATE("&lt;31.12.",BB$10,""))-SUMIFS(Kosztorys!$F:$F,Kosztorys!$D:$D,$B375,Kosztorys!$I:$I,CONCATENATE("&lt;31.12.",BA$10,"")),"x")</f>
        <v/>
      </c>
      <c r="BC375" s="41">
        <f>IF($C375="CAPEX - Długość 1m",SUMIFS(Kosztorys!$F:$F,Kosztorys!$D:$D,$B375,Kosztorys!$I:$I,CONCATENATE("&lt;31.12.",BC$10,""))-SUMIFS(Kosztorys!$F:$F,Kosztorys!$D:$D,$B375,Kosztorys!$I:$I,CONCATENATE("&lt;31.12.",BB$10,"")),"x")</f>
        <v/>
      </c>
      <c r="BD375" s="41">
        <f>IF(C375="CAPEX - Długość 1m",IF(SUM(AN375:BC375)=IF(ISERROR(VLOOKUP(B375,JB_tabela,MATCH(BD$9,JB_menu,0)-1,FALSE())),,VLOOKUP(B375,JB_tabela,MATCH(BD$9,JB_menu,0)-1,FALSE())),"OK","nie zgadza się liczba użytych JB"),"OK-ND")</f>
        <v/>
      </c>
      <c r="BH375" s="41">
        <f>IF($C375="OPEX - Koszt 1szt/rok",IF($M375="szt",SUMIFS(Kosztorys!$F:$F,Kosztorys!$D:$D,$B375,Kosztorys!$I:$I,CONCATENATE("&lt;01.01.",BH$10,""))+(SUMIFS(Kosztorys!$F:$F,Kosztorys!$D:$D,$B375,Kosztorys!$I:$I,CONCATENATE("&lt;=31.03.",BH$10,""))-SUMIFS(Kosztorys!$F:$F,Kosztorys!$D:$D,$B375,Kosztorys!$I:$I,CONCATENATE("&lt;=31.12.",BG$10,"")))*0.75+(SUMIFS(Kosztorys!$F:$F,Kosztorys!$D:$D,$B375,Kosztorys!$I:$I,CONCATENATE("&lt;=30.06.",BH$10,""))-SUMIFS(Kosztorys!$F:$F,Kosztorys!$D:$D,$B375,Kosztorys!$I:$I,CONCATENATE("&lt;=31.03.",BH$10,"")))*0.5+(SUMIFS(Kosztorys!$F:$F,Kosztorys!$D:$D,$B375,Kosztorys!$I:$I,CONCATENATE("&lt;=30.09.",BH$10,""))-SUMIFS(Kosztorys!$F:$F,Kosztorys!$D:$D,$B375,Kosztorys!$I:$I,CONCATENATE("&lt;=30.06.",BH$10,"")))*0.25,"nic"),0)</f>
        <v/>
      </c>
      <c r="BI375" s="41">
        <f>IF($C375="OPEX - Koszt 1szt/rok",IF($M375="szt",SUMIFS(Kosztorys!$F:$F,Kosztorys!$D:$D,$B375,Kosztorys!$I:$I,CONCATENATE("&lt;01.01.",BI$10,""))+(SUMIFS(Kosztorys!$F:$F,Kosztorys!$D:$D,$B375,Kosztorys!$I:$I,CONCATENATE("&lt;=31.03.",BI$10,""))-SUMIFS(Kosztorys!$F:$F,Kosztorys!$D:$D,$B375,Kosztorys!$I:$I,CONCATENATE("&lt;=31.12.",BH$10,"")))*0.75+(SUMIFS(Kosztorys!$F:$F,Kosztorys!$D:$D,$B375,Kosztorys!$I:$I,CONCATENATE("&lt;=30.06.",BI$10,""))-SUMIFS(Kosztorys!$F:$F,Kosztorys!$D:$D,$B375,Kosztorys!$I:$I,CONCATENATE("&lt;=31.03.",BI$10,"")))*0.5+(SUMIFS(Kosztorys!$F:$F,Kosztorys!$D:$D,$B375,Kosztorys!$I:$I,CONCATENATE("&lt;=30.09.",BI$10,""))-SUMIFS(Kosztorys!$F:$F,Kosztorys!$D:$D,$B375,Kosztorys!$I:$I,CONCATENATE("&lt;=30.06.",BI$10,"")))*0.25,"nic"),0)</f>
        <v/>
      </c>
      <c r="BJ375" s="41">
        <f>IF($C375="OPEX - Koszt 1szt/rok",IF($M375="szt",SUMIFS(Kosztorys!$F:$F,Kosztorys!$D:$D,$B375,Kosztorys!$I:$I,CONCATENATE("&lt;01.01.",BJ$10,""))+(SUMIFS(Kosztorys!$F:$F,Kosztorys!$D:$D,$B375,Kosztorys!$I:$I,CONCATENATE("&lt;=31.03.",BJ$10,""))-SUMIFS(Kosztorys!$F:$F,Kosztorys!$D:$D,$B375,Kosztorys!$I:$I,CONCATENATE("&lt;=31.12.",BI$10,"")))*0.75+(SUMIFS(Kosztorys!$F:$F,Kosztorys!$D:$D,$B375,Kosztorys!$I:$I,CONCATENATE("&lt;=30.06.",BJ$10,""))-SUMIFS(Kosztorys!$F:$F,Kosztorys!$D:$D,$B375,Kosztorys!$I:$I,CONCATENATE("&lt;=31.03.",BJ$10,"")))*0.5+(SUMIFS(Kosztorys!$F:$F,Kosztorys!$D:$D,$B375,Kosztorys!$I:$I,CONCATENATE("&lt;=30.09.",BJ$10,""))-SUMIFS(Kosztorys!$F:$F,Kosztorys!$D:$D,$B375,Kosztorys!$I:$I,CONCATENATE("&lt;=30.06.",BJ$10,"")))*0.25,"nic"),0)</f>
        <v/>
      </c>
      <c r="BK375" s="41">
        <f>IF($C375="OPEX - Koszt 1szt/rok",IF($M375="szt",SUMIFS(Kosztorys!$F:$F,Kosztorys!$D:$D,$B375,Kosztorys!$I:$I,CONCATENATE("&lt;01.01.",BK$10,""))+(SUMIFS(Kosztorys!$F:$F,Kosztorys!$D:$D,$B375,Kosztorys!$I:$I,CONCATENATE("&lt;=31.03.",BK$10,""))-SUMIFS(Kosztorys!$F:$F,Kosztorys!$D:$D,$B375,Kosztorys!$I:$I,CONCATENATE("&lt;=31.12.",BJ$10,"")))*0.75+(SUMIFS(Kosztorys!$F:$F,Kosztorys!$D:$D,$B375,Kosztorys!$I:$I,CONCATENATE("&lt;=30.06.",BK$10,""))-SUMIFS(Kosztorys!$F:$F,Kosztorys!$D:$D,$B375,Kosztorys!$I:$I,CONCATENATE("&lt;=31.03.",BK$10,"")))*0.5+(SUMIFS(Kosztorys!$F:$F,Kosztorys!$D:$D,$B375,Kosztorys!$I:$I,CONCATENATE("&lt;=30.09.",BK$10,""))-SUMIFS(Kosztorys!$F:$F,Kosztorys!$D:$D,$B375,Kosztorys!$I:$I,CONCATENATE("&lt;=30.06.",BK$10,"")))*0.25,"nic"),0)</f>
        <v/>
      </c>
      <c r="BL375" s="41">
        <f>IF($C375="OPEX - Koszt 1szt/rok",IF($M375="szt",SUMIFS(Kosztorys!$F:$F,Kosztorys!$D:$D,$B375,Kosztorys!$I:$I,CONCATENATE("&lt;01.01.",BL$10,""))+(SUMIFS(Kosztorys!$F:$F,Kosztorys!$D:$D,$B375,Kosztorys!$I:$I,CONCATENATE("&lt;=31.03.",BL$10,""))-SUMIFS(Kosztorys!$F:$F,Kosztorys!$D:$D,$B375,Kosztorys!$I:$I,CONCATENATE("&lt;=31.12.",BK$10,"")))*0.75+(SUMIFS(Kosztorys!$F:$F,Kosztorys!$D:$D,$B375,Kosztorys!$I:$I,CONCATENATE("&lt;=30.06.",BL$10,""))-SUMIFS(Kosztorys!$F:$F,Kosztorys!$D:$D,$B375,Kosztorys!$I:$I,CONCATENATE("&lt;=31.03.",BL$10,"")))*0.5+(SUMIFS(Kosztorys!$F:$F,Kosztorys!$D:$D,$B375,Kosztorys!$I:$I,CONCATENATE("&lt;=30.09.",BL$10,""))-SUMIFS(Kosztorys!$F:$F,Kosztorys!$D:$D,$B375,Kosztorys!$I:$I,CONCATENATE("&lt;=30.06.",BL$10,"")))*0.25,"nic"),0)</f>
        <v/>
      </c>
      <c r="BM375" s="41">
        <f>IF($C375="OPEX - Koszt 1szt/rok",IF($M375="szt",SUMIFS(Kosztorys!$F:$F,Kosztorys!$D:$D,$B375,Kosztorys!$I:$I,CONCATENATE("&lt;01.01.",BM$10,""))+(SUMIFS(Kosztorys!$F:$F,Kosztorys!$D:$D,$B375,Kosztorys!$I:$I,CONCATENATE("&lt;=31.03.",BM$10,""))-SUMIFS(Kosztorys!$F:$F,Kosztorys!$D:$D,$B375,Kosztorys!$I:$I,CONCATENATE("&lt;=31.12.",BL$10,"")))*0.75+(SUMIFS(Kosztorys!$F:$F,Kosztorys!$D:$D,$B375,Kosztorys!$I:$I,CONCATENATE("&lt;=30.06.",BM$10,""))-SUMIFS(Kosztorys!$F:$F,Kosztorys!$D:$D,$B375,Kosztorys!$I:$I,CONCATENATE("&lt;=31.03.",BM$10,"")))*0.5+(SUMIFS(Kosztorys!$F:$F,Kosztorys!$D:$D,$B375,Kosztorys!$I:$I,CONCATENATE("&lt;=30.09.",BM$10,""))-SUMIFS(Kosztorys!$F:$F,Kosztorys!$D:$D,$B375,Kosztorys!$I:$I,CONCATENATE("&lt;=30.06.",BM$10,"")))*0.25,"nic"),0)</f>
        <v/>
      </c>
      <c r="BN375" s="41">
        <f>IF($C375="OPEX - Koszt 1szt/rok",IF($M375="szt",SUMIFS(Kosztorys!$F:$F,Kosztorys!$D:$D,$B375,Kosztorys!$I:$I,CONCATENATE("&lt;01.01.",BN$10,""))+(SUMIFS(Kosztorys!$F:$F,Kosztorys!$D:$D,$B375,Kosztorys!$I:$I,CONCATENATE("&lt;=31.03.",BN$10,""))-SUMIFS(Kosztorys!$F:$F,Kosztorys!$D:$D,$B375,Kosztorys!$I:$I,CONCATENATE("&lt;=31.12.",BM$10,"")))*0.75+(SUMIFS(Kosztorys!$F:$F,Kosztorys!$D:$D,$B375,Kosztorys!$I:$I,CONCATENATE("&lt;=30.06.",BN$10,""))-SUMIFS(Kosztorys!$F:$F,Kosztorys!$D:$D,$B375,Kosztorys!$I:$I,CONCATENATE("&lt;=31.03.",BN$10,"")))*0.5+(SUMIFS(Kosztorys!$F:$F,Kosztorys!$D:$D,$B375,Kosztorys!$I:$I,CONCATENATE("&lt;=30.09.",BN$10,""))-SUMIFS(Kosztorys!$F:$F,Kosztorys!$D:$D,$B375,Kosztorys!$I:$I,CONCATENATE("&lt;=30.06.",BN$10,"")))*0.25,"nic"),0)</f>
        <v/>
      </c>
      <c r="BO375" s="41">
        <f>IF($C375="OPEX - Koszt 1szt/rok",IF($M375="szt",SUMIFS(Kosztorys!$F:$F,Kosztorys!$D:$D,$B375,Kosztorys!$I:$I,CONCATENATE("&lt;01.01.",BO$10,""))+(SUMIFS(Kosztorys!$F:$F,Kosztorys!$D:$D,$B375,Kosztorys!$I:$I,CONCATENATE("&lt;=31.03.",BO$10,""))-SUMIFS(Kosztorys!$F:$F,Kosztorys!$D:$D,$B375,Kosztorys!$I:$I,CONCATENATE("&lt;=31.12.",BN$10,"")))*0.75+(SUMIFS(Kosztorys!$F:$F,Kosztorys!$D:$D,$B375,Kosztorys!$I:$I,CONCATENATE("&lt;=30.06.",BO$10,""))-SUMIFS(Kosztorys!$F:$F,Kosztorys!$D:$D,$B375,Kosztorys!$I:$I,CONCATENATE("&lt;=31.03.",BO$10,"")))*0.5+(SUMIFS(Kosztorys!$F:$F,Kosztorys!$D:$D,$B375,Kosztorys!$I:$I,CONCATENATE("&lt;=30.09.",BO$10,""))-SUMIFS(Kosztorys!$F:$F,Kosztorys!$D:$D,$B375,Kosztorys!$I:$I,CONCATENATE("&lt;=30.06.",BO$10,"")))*0.25,"nic"),0)</f>
        <v/>
      </c>
      <c r="BP375" s="41">
        <f>IF($C375="OPEX - Koszt 1szt/rok",IF($M375="szt",SUMIFS(Kosztorys!$F:$F,Kosztorys!$D:$D,$B375,Kosztorys!$I:$I,CONCATENATE("&lt;01.01.",BP$10,""))+(SUMIFS(Kosztorys!$F:$F,Kosztorys!$D:$D,$B375,Kosztorys!$I:$I,CONCATENATE("&lt;=31.03.",BP$10,""))-SUMIFS(Kosztorys!$F:$F,Kosztorys!$D:$D,$B375,Kosztorys!$I:$I,CONCATENATE("&lt;=31.12.",BO$10,"")))*0.75+(SUMIFS(Kosztorys!$F:$F,Kosztorys!$D:$D,$B375,Kosztorys!$I:$I,CONCATENATE("&lt;=30.06.",BP$10,""))-SUMIFS(Kosztorys!$F:$F,Kosztorys!$D:$D,$B375,Kosztorys!$I:$I,CONCATENATE("&lt;=31.03.",BP$10,"")))*0.5+(SUMIFS(Kosztorys!$F:$F,Kosztorys!$D:$D,$B375,Kosztorys!$I:$I,CONCATENATE("&lt;=30.09.",BP$10,""))-SUMIFS(Kosztorys!$F:$F,Kosztorys!$D:$D,$B375,Kosztorys!$I:$I,CONCATENATE("&lt;=30.06.",BP$10,"")))*0.25,"nic"),0)</f>
        <v/>
      </c>
      <c r="BQ375" s="41">
        <f>IF($C375="OPEX - Koszt 1szt/rok",IF($M375="szt",SUMIFS(Kosztorys!$F:$F,Kosztorys!$D:$D,$B375,Kosztorys!$I:$I,CONCATENATE("&lt;01.01.",BQ$10,""))+(SUMIFS(Kosztorys!$F:$F,Kosztorys!$D:$D,$B375,Kosztorys!$I:$I,CONCATENATE("&lt;=31.03.",BQ$10,""))-SUMIFS(Kosztorys!$F:$F,Kosztorys!$D:$D,$B375,Kosztorys!$I:$I,CONCATENATE("&lt;=31.12.",BP$10,"")))*0.75+(SUMIFS(Kosztorys!$F:$F,Kosztorys!$D:$D,$B375,Kosztorys!$I:$I,CONCATENATE("&lt;=30.06.",BQ$10,""))-SUMIFS(Kosztorys!$F:$F,Kosztorys!$D:$D,$B375,Kosztorys!$I:$I,CONCATENATE("&lt;=31.03.",BQ$10,"")))*0.5+(SUMIFS(Kosztorys!$F:$F,Kosztorys!$D:$D,$B375,Kosztorys!$I:$I,CONCATENATE("&lt;=30.09.",BQ$10,""))-SUMIFS(Kosztorys!$F:$F,Kosztorys!$D:$D,$B375,Kosztorys!$I:$I,CONCATENATE("&lt;=30.06.",BQ$10,"")))*0.25,"nic"),0)</f>
        <v/>
      </c>
      <c r="BR375" s="41">
        <f>IF($C375="OPEX - Koszt 1szt/rok",IF($M375="szt",SUMIFS(Kosztorys!$F:$F,Kosztorys!$D:$D,$B375,Kosztorys!$I:$I,CONCATENATE("&lt;01.01.",BR$10,""))+(SUMIFS(Kosztorys!$F:$F,Kosztorys!$D:$D,$B375,Kosztorys!$I:$I,CONCATENATE("&lt;=31.03.",BR$10,""))-SUMIFS(Kosztorys!$F:$F,Kosztorys!$D:$D,$B375,Kosztorys!$I:$I,CONCATENATE("&lt;=31.12.",BQ$10,"")))*0.75+(SUMIFS(Kosztorys!$F:$F,Kosztorys!$D:$D,$B375,Kosztorys!$I:$I,CONCATENATE("&lt;=30.06.",BR$10,""))-SUMIFS(Kosztorys!$F:$F,Kosztorys!$D:$D,$B375,Kosztorys!$I:$I,CONCATENATE("&lt;=31.03.",BR$10,"")))*0.5+(SUMIFS(Kosztorys!$F:$F,Kosztorys!$D:$D,$B375,Kosztorys!$I:$I,CONCATENATE("&lt;=30.09.",BR$10,""))-SUMIFS(Kosztorys!$F:$F,Kosztorys!$D:$D,$B375,Kosztorys!$I:$I,CONCATENATE("&lt;=30.06.",BR$10,"")))*0.25,"nic"),0)</f>
        <v/>
      </c>
      <c r="BS375" s="41">
        <f>IF($C375="OPEX - Koszt 1szt/rok",IF($M375="szt",SUMIFS(Kosztorys!$F:$F,Kosztorys!$D:$D,$B375,Kosztorys!$I:$I,CONCATENATE("&lt;01.01.",BS$10,""))+(SUMIFS(Kosztorys!$F:$F,Kosztorys!$D:$D,$B375,Kosztorys!$I:$I,CONCATENATE("&lt;=31.03.",BS$10,""))-SUMIFS(Kosztorys!$F:$F,Kosztorys!$D:$D,$B375,Kosztorys!$I:$I,CONCATENATE("&lt;=31.12.",BR$10,"")))*0.75+(SUMIFS(Kosztorys!$F:$F,Kosztorys!$D:$D,$B375,Kosztorys!$I:$I,CONCATENATE("&lt;=30.06.",BS$10,""))-SUMIFS(Kosztorys!$F:$F,Kosztorys!$D:$D,$B375,Kosztorys!$I:$I,CONCATENATE("&lt;=31.03.",BS$10,"")))*0.5+(SUMIFS(Kosztorys!$F:$F,Kosztorys!$D:$D,$B375,Kosztorys!$I:$I,CONCATENATE("&lt;=30.09.",BS$10,""))-SUMIFS(Kosztorys!$F:$F,Kosztorys!$D:$D,$B375,Kosztorys!$I:$I,CONCATENATE("&lt;=30.06.",BS$10,"")))*0.25,"nic"),0)</f>
        <v/>
      </c>
      <c r="BT375" s="41">
        <f>IF($C375="OPEX - Koszt 1szt/rok",IF($M375="szt",SUMIFS(Kosztorys!$F:$F,Kosztorys!$D:$D,$B375,Kosztorys!$I:$I,CONCATENATE("&lt;01.01.",BT$10,""))+(SUMIFS(Kosztorys!$F:$F,Kosztorys!$D:$D,$B375,Kosztorys!$I:$I,CONCATENATE("&lt;=31.03.",BT$10,""))-SUMIFS(Kosztorys!$F:$F,Kosztorys!$D:$D,$B375,Kosztorys!$I:$I,CONCATENATE("&lt;=31.12.",BS$10,"")))*0.75+(SUMIFS(Kosztorys!$F:$F,Kosztorys!$D:$D,$B375,Kosztorys!$I:$I,CONCATENATE("&lt;=30.06.",BT$10,""))-SUMIFS(Kosztorys!$F:$F,Kosztorys!$D:$D,$B375,Kosztorys!$I:$I,CONCATENATE("&lt;=31.03.",BT$10,"")))*0.5+(SUMIFS(Kosztorys!$F:$F,Kosztorys!$D:$D,$B375,Kosztorys!$I:$I,CONCATENATE("&lt;=30.09.",BT$10,""))-SUMIFS(Kosztorys!$F:$F,Kosztorys!$D:$D,$B375,Kosztorys!$I:$I,CONCATENATE("&lt;=30.06.",BT$10,"")))*0.25,"nic"),0)</f>
        <v/>
      </c>
      <c r="BU375" s="41">
        <f>IF($C375="OPEX - Koszt 1szt/rok",IF($M375="szt",SUMIFS(Kosztorys!$F:$F,Kosztorys!$D:$D,$B375,Kosztorys!$I:$I,CONCATENATE("&lt;01.01.",BU$10,""))+(SUMIFS(Kosztorys!$F:$F,Kosztorys!$D:$D,$B375,Kosztorys!$I:$I,CONCATENATE("&lt;=31.03.",BU$10,""))-SUMIFS(Kosztorys!$F:$F,Kosztorys!$D:$D,$B375,Kosztorys!$I:$I,CONCATENATE("&lt;=31.12.",BT$10,"")))*0.75+(SUMIFS(Kosztorys!$F:$F,Kosztorys!$D:$D,$B375,Kosztorys!$I:$I,CONCATENATE("&lt;=30.06.",BU$10,""))-SUMIFS(Kosztorys!$F:$F,Kosztorys!$D:$D,$B375,Kosztorys!$I:$I,CONCATENATE("&lt;=31.03.",BU$10,"")))*0.5+(SUMIFS(Kosztorys!$F:$F,Kosztorys!$D:$D,$B375,Kosztorys!$I:$I,CONCATENATE("&lt;=30.09.",BU$10,""))-SUMIFS(Kosztorys!$F:$F,Kosztorys!$D:$D,$B375,Kosztorys!$I:$I,CONCATENATE("&lt;=30.06.",BU$10,"")))*0.25,"nic"),0)</f>
        <v/>
      </c>
      <c r="BV375" s="41">
        <f>IF($C375="OPEX - Koszt 1szt/rok",IF($M375="szt",SUMIFS(Kosztorys!$F:$F,Kosztorys!$D:$D,$B375,Kosztorys!$I:$I,CONCATENATE("&lt;01.01.",BV$10,""))+(SUMIFS(Kosztorys!$F:$F,Kosztorys!$D:$D,$B375,Kosztorys!$I:$I,CONCATENATE("&lt;=31.03.",BV$10,""))-SUMIFS(Kosztorys!$F:$F,Kosztorys!$D:$D,$B375,Kosztorys!$I:$I,CONCATENATE("&lt;=31.12.",BU$10,"")))*0.75+(SUMIFS(Kosztorys!$F:$F,Kosztorys!$D:$D,$B375,Kosztorys!$I:$I,CONCATENATE("&lt;=30.06.",BV$10,""))-SUMIFS(Kosztorys!$F:$F,Kosztorys!$D:$D,$B375,Kosztorys!$I:$I,CONCATENATE("&lt;=31.03.",BV$10,"")))*0.5+(SUMIFS(Kosztorys!$F:$F,Kosztorys!$D:$D,$B375,Kosztorys!$I:$I,CONCATENATE("&lt;=30.09.",BV$10,""))-SUMIFS(Kosztorys!$F:$F,Kosztorys!$D:$D,$B375,Kosztorys!$I:$I,CONCATENATE("&lt;=30.06.",BV$10,"")))*0.25,"nic"),0)</f>
        <v/>
      </c>
      <c r="BW375" s="41">
        <f>IF($C375="OPEX - Koszt 1szt/rok",IF($M375="szt",SUMIFS(Kosztorys!$F:$F,Kosztorys!$D:$D,$B375,Kosztorys!$I:$I,CONCATENATE("&lt;01.01.",BW$10,""))+(SUMIFS(Kosztorys!$F:$F,Kosztorys!$D:$D,$B375,Kosztorys!$I:$I,CONCATENATE("&lt;=31.03.",BW$10,""))-SUMIFS(Kosztorys!$F:$F,Kosztorys!$D:$D,$B375,Kosztorys!$I:$I,CONCATENATE("&lt;=31.12.",BV$10,"")))*0.75+(SUMIFS(Kosztorys!$F:$F,Kosztorys!$D:$D,$B375,Kosztorys!$I:$I,CONCATENATE("&lt;=30.06.",BW$10,""))-SUMIFS(Kosztorys!$F:$F,Kosztorys!$D:$D,$B375,Kosztorys!$I:$I,CONCATENATE("&lt;=31.03.",BW$10,"")))*0.5+(SUMIFS(Kosztorys!$F:$F,Kosztorys!$D:$D,$B375,Kosztorys!$I:$I,CONCATENATE("&lt;=30.09.",BW$10,""))-SUMIFS(Kosztorys!$F:$F,Kosztorys!$D:$D,$B375,Kosztorys!$I:$I,CONCATENATE("&lt;=30.06.",BW$10,"")))*0.25,"nic"),0)</f>
        <v/>
      </c>
      <c r="BX375" s="41">
        <f>IF(C375="OPEX - Koszt 1szt/rok",IF(MAX(BH375:BW375)=IF(ISERROR(VLOOKUP(B375,JB_tabela,MATCH(BX$9,JB_menu,0)-1,FALSE())),,VLOOKUP(B375,JB_tabela,MATCH(BX$9,JB_menu,0)-1,FALSE())),"OK","nie zgadza się liczba użytych JB"),"OK-ND")</f>
        <v/>
      </c>
      <c r="CB375" s="41">
        <f>IF($C375="OPEX - Długość 1m koszt/rok",IF($M375="m",SUMIFS(Kosztorys!$F:$F,Kosztorys!$D:$D,$B375,Kosztorys!$I:$I,CONCATENATE("&lt;01.01.",CB$10,""))+(SUMIFS(Kosztorys!$F:$F,Kosztorys!$D:$D,$B375,Kosztorys!$I:$I,CONCATENATE("&lt;=31.03.",CB$10,""))-SUMIFS(Kosztorys!$F:$F,Kosztorys!$D:$D,$B375,Kosztorys!$I:$I,CONCATENATE("&lt;=31.12.",CA$10,"")))*0.75+(SUMIFS(Kosztorys!$F:$F,Kosztorys!$D:$D,$B375,Kosztorys!$I:$I,CONCATENATE("&lt;=30.06.",CB$10,""))-SUMIFS(Kosztorys!$F:$F,Kosztorys!$D:$D,$B375,Kosztorys!$I:$I,CONCATENATE("&lt;=31.03.",CB$10,"")))*0.5+(SUMIFS(Kosztorys!$F:$F,Kosztorys!$D:$D,$B375,Kosztorys!$I:$I,CONCATENATE("&lt;=30.09.",CB$10,""))-SUMIFS(Kosztorys!$F:$F,Kosztorys!$D:$D,$B375,Kosztorys!$I:$I,CONCATENATE("&lt;=30.06.",CB$10,"")))*0.25,"nic"),0)</f>
        <v/>
      </c>
      <c r="CC375" s="41">
        <f>IF($C375="OPEX - Długość 1m koszt/rok",IF($M375="m",SUMIFS(Kosztorys!$F:$F,Kosztorys!$D:$D,$B375,Kosztorys!$I:$I,CONCATENATE("&lt;01.01.",CC$10,""))+(SUMIFS(Kosztorys!$F:$F,Kosztorys!$D:$D,$B375,Kosztorys!$I:$I,CONCATENATE("&lt;=31.03.",CC$10,""))-SUMIFS(Kosztorys!$F:$F,Kosztorys!$D:$D,$B375,Kosztorys!$I:$I,CONCATENATE("&lt;=31.12.",CB$10,"")))*0.75+(SUMIFS(Kosztorys!$F:$F,Kosztorys!$D:$D,$B375,Kosztorys!$I:$I,CONCATENATE("&lt;=30.06.",CC$10,""))-SUMIFS(Kosztorys!$F:$F,Kosztorys!$D:$D,$B375,Kosztorys!$I:$I,CONCATENATE("&lt;=31.03.",CC$10,"")))*0.5+(SUMIFS(Kosztorys!$F:$F,Kosztorys!$D:$D,$B375,Kosztorys!$I:$I,CONCATENATE("&lt;=30.09.",CC$10,""))-SUMIFS(Kosztorys!$F:$F,Kosztorys!$D:$D,$B375,Kosztorys!$I:$I,CONCATENATE("&lt;=30.06.",CC$10,"")))*0.25,"nic"),0)</f>
        <v/>
      </c>
      <c r="CD375" s="41">
        <f>IF($C375="OPEX - Długość 1m koszt/rok",IF($M375="m",SUMIFS(Kosztorys!$F:$F,Kosztorys!$D:$D,$B375,Kosztorys!$I:$I,CONCATENATE("&lt;01.01.",CD$10,""))+(SUMIFS(Kosztorys!$F:$F,Kosztorys!$D:$D,$B375,Kosztorys!$I:$I,CONCATENATE("&lt;=31.03.",CD$10,""))-SUMIFS(Kosztorys!$F:$F,Kosztorys!$D:$D,$B375,Kosztorys!$I:$I,CONCATENATE("&lt;=31.12.",CC$10,"")))*0.75+(SUMIFS(Kosztorys!$F:$F,Kosztorys!$D:$D,$B375,Kosztorys!$I:$I,CONCATENATE("&lt;=30.06.",CD$10,""))-SUMIFS(Kosztorys!$F:$F,Kosztorys!$D:$D,$B375,Kosztorys!$I:$I,CONCATENATE("&lt;=31.03.",CD$10,"")))*0.5+(SUMIFS(Kosztorys!$F:$F,Kosztorys!$D:$D,$B375,Kosztorys!$I:$I,CONCATENATE("&lt;=30.09.",CD$10,""))-SUMIFS(Kosztorys!$F:$F,Kosztorys!$D:$D,$B375,Kosztorys!$I:$I,CONCATENATE("&lt;=30.06.",CD$10,"")))*0.25,"nic"),0)</f>
        <v/>
      </c>
      <c r="CE375" s="41">
        <f>IF($C375="OPEX - Długość 1m koszt/rok",IF($M375="m",SUMIFS(Kosztorys!$F:$F,Kosztorys!$D:$D,$B375,Kosztorys!$I:$I,CONCATENATE("&lt;01.01.",CE$10,""))+(SUMIFS(Kosztorys!$F:$F,Kosztorys!$D:$D,$B375,Kosztorys!$I:$I,CONCATENATE("&lt;=31.03.",CE$10,""))-SUMIFS(Kosztorys!$F:$F,Kosztorys!$D:$D,$B375,Kosztorys!$I:$I,CONCATENATE("&lt;=31.12.",CD$10,"")))*0.75+(SUMIFS(Kosztorys!$F:$F,Kosztorys!$D:$D,$B375,Kosztorys!$I:$I,CONCATENATE("&lt;=30.06.",CE$10,""))-SUMIFS(Kosztorys!$F:$F,Kosztorys!$D:$D,$B375,Kosztorys!$I:$I,CONCATENATE("&lt;=31.03.",CE$10,"")))*0.5+(SUMIFS(Kosztorys!$F:$F,Kosztorys!$D:$D,$B375,Kosztorys!$I:$I,CONCATENATE("&lt;=30.09.",CE$10,""))-SUMIFS(Kosztorys!$F:$F,Kosztorys!$D:$D,$B375,Kosztorys!$I:$I,CONCATENATE("&lt;=30.06.",CE$10,"")))*0.25,"nic"),0)</f>
        <v/>
      </c>
      <c r="CF375" s="41">
        <f>IF($C375="OPEX - Długość 1m koszt/rok",IF($M375="m",SUMIFS(Kosztorys!$F:$F,Kosztorys!$D:$D,$B375,Kosztorys!$I:$I,CONCATENATE("&lt;01.01.",CF$10,""))+(SUMIFS(Kosztorys!$F:$F,Kosztorys!$D:$D,$B375,Kosztorys!$I:$I,CONCATENATE("&lt;=31.03.",CF$10,""))-SUMIFS(Kosztorys!$F:$F,Kosztorys!$D:$D,$B375,Kosztorys!$I:$I,CONCATENATE("&lt;=31.12.",CE$10,"")))*0.75+(SUMIFS(Kosztorys!$F:$F,Kosztorys!$D:$D,$B375,Kosztorys!$I:$I,CONCATENATE("&lt;=30.06.",CF$10,""))-SUMIFS(Kosztorys!$F:$F,Kosztorys!$D:$D,$B375,Kosztorys!$I:$I,CONCATENATE("&lt;=31.03.",CF$10,"")))*0.5+(SUMIFS(Kosztorys!$F:$F,Kosztorys!$D:$D,$B375,Kosztorys!$I:$I,CONCATENATE("&lt;=30.09.",CF$10,""))-SUMIFS(Kosztorys!$F:$F,Kosztorys!$D:$D,$B375,Kosztorys!$I:$I,CONCATENATE("&lt;=30.06.",CF$10,"")))*0.25,"nic"),0)</f>
        <v/>
      </c>
      <c r="CG375" s="41">
        <f>IF($C375="OPEX - Długość 1m koszt/rok",IF($M375="m",SUMIFS(Kosztorys!$F:$F,Kosztorys!$D:$D,$B375,Kosztorys!$I:$I,CONCATENATE("&lt;01.01.",CG$10,""))+(SUMIFS(Kosztorys!$F:$F,Kosztorys!$D:$D,$B375,Kosztorys!$I:$I,CONCATENATE("&lt;=31.03.",CG$10,""))-SUMIFS(Kosztorys!$F:$F,Kosztorys!$D:$D,$B375,Kosztorys!$I:$I,CONCATENATE("&lt;=31.12.",CF$10,"")))*0.75+(SUMIFS(Kosztorys!$F:$F,Kosztorys!$D:$D,$B375,Kosztorys!$I:$I,CONCATENATE("&lt;=30.06.",CG$10,""))-SUMIFS(Kosztorys!$F:$F,Kosztorys!$D:$D,$B375,Kosztorys!$I:$I,CONCATENATE("&lt;=31.03.",CG$10,"")))*0.5+(SUMIFS(Kosztorys!$F:$F,Kosztorys!$D:$D,$B375,Kosztorys!$I:$I,CONCATENATE("&lt;=30.09.",CG$10,""))-SUMIFS(Kosztorys!$F:$F,Kosztorys!$D:$D,$B375,Kosztorys!$I:$I,CONCATENATE("&lt;=30.06.",CG$10,"")))*0.25,"nic"),0)</f>
        <v/>
      </c>
      <c r="CH375" s="41">
        <f>IF($C375="OPEX - Długość 1m koszt/rok",IF($M375="m",SUMIFS(Kosztorys!$F:$F,Kosztorys!$D:$D,$B375,Kosztorys!$I:$I,CONCATENATE("&lt;01.01.",CH$10,""))+(SUMIFS(Kosztorys!$F:$F,Kosztorys!$D:$D,$B375,Kosztorys!$I:$I,CONCATENATE("&lt;=31.03.",CH$10,""))-SUMIFS(Kosztorys!$F:$F,Kosztorys!$D:$D,$B375,Kosztorys!$I:$I,CONCATENATE("&lt;=31.12.",CG$10,"")))*0.75+(SUMIFS(Kosztorys!$F:$F,Kosztorys!$D:$D,$B375,Kosztorys!$I:$I,CONCATENATE("&lt;=30.06.",CH$10,""))-SUMIFS(Kosztorys!$F:$F,Kosztorys!$D:$D,$B375,Kosztorys!$I:$I,CONCATENATE("&lt;=31.03.",CH$10,"")))*0.5+(SUMIFS(Kosztorys!$F:$F,Kosztorys!$D:$D,$B375,Kosztorys!$I:$I,CONCATENATE("&lt;=30.09.",CH$10,""))-SUMIFS(Kosztorys!$F:$F,Kosztorys!$D:$D,$B375,Kosztorys!$I:$I,CONCATENATE("&lt;=30.06.",CH$10,"")))*0.25,"nic"),0)</f>
        <v/>
      </c>
      <c r="CI375" s="41">
        <f>IF($C375="OPEX - Długość 1m koszt/rok",IF($M375="m",SUMIFS(Kosztorys!$F:$F,Kosztorys!$D:$D,$B375,Kosztorys!$I:$I,CONCATENATE("&lt;01.01.",CI$10,""))+(SUMIFS(Kosztorys!$F:$F,Kosztorys!$D:$D,$B375,Kosztorys!$I:$I,CONCATENATE("&lt;=31.03.",CI$10,""))-SUMIFS(Kosztorys!$F:$F,Kosztorys!$D:$D,$B375,Kosztorys!$I:$I,CONCATENATE("&lt;=31.12.",CH$10,"")))*0.75+(SUMIFS(Kosztorys!$F:$F,Kosztorys!$D:$D,$B375,Kosztorys!$I:$I,CONCATENATE("&lt;=30.06.",CI$10,""))-SUMIFS(Kosztorys!$F:$F,Kosztorys!$D:$D,$B375,Kosztorys!$I:$I,CONCATENATE("&lt;=31.03.",CI$10,"")))*0.5+(SUMIFS(Kosztorys!$F:$F,Kosztorys!$D:$D,$B375,Kosztorys!$I:$I,CONCATENATE("&lt;=30.09.",CI$10,""))-SUMIFS(Kosztorys!$F:$F,Kosztorys!$D:$D,$B375,Kosztorys!$I:$I,CONCATENATE("&lt;=30.06.",CI$10,"")))*0.25,"nic"),0)</f>
        <v/>
      </c>
      <c r="CJ375" s="41">
        <f>IF($C375="OPEX - Długość 1m koszt/rok",IF($M375="m",SUMIFS(Kosztorys!$F:$F,Kosztorys!$D:$D,$B375,Kosztorys!$I:$I,CONCATENATE("&lt;01.01.",CJ$10,""))+(SUMIFS(Kosztorys!$F:$F,Kosztorys!$D:$D,$B375,Kosztorys!$I:$I,CONCATENATE("&lt;=31.03.",CJ$10,""))-SUMIFS(Kosztorys!$F:$F,Kosztorys!$D:$D,$B375,Kosztorys!$I:$I,CONCATENATE("&lt;=31.12.",CI$10,"")))*0.75+(SUMIFS(Kosztorys!$F:$F,Kosztorys!$D:$D,$B375,Kosztorys!$I:$I,CONCATENATE("&lt;=30.06.",CJ$10,""))-SUMIFS(Kosztorys!$F:$F,Kosztorys!$D:$D,$B375,Kosztorys!$I:$I,CONCATENATE("&lt;=31.03.",CJ$10,"")))*0.5+(SUMIFS(Kosztorys!$F:$F,Kosztorys!$D:$D,$B375,Kosztorys!$I:$I,CONCATENATE("&lt;=30.09.",CJ$10,""))-SUMIFS(Kosztorys!$F:$F,Kosztorys!$D:$D,$B375,Kosztorys!$I:$I,CONCATENATE("&lt;=30.06.",CJ$10,"")))*0.25,"nic"),0)</f>
        <v/>
      </c>
      <c r="CK375" s="41">
        <f>IF($C375="OPEX - Długość 1m koszt/rok",IF($M375="m",SUMIFS(Kosztorys!$F:$F,Kosztorys!$D:$D,$B375,Kosztorys!$I:$I,CONCATENATE("&lt;01.01.",CK$10,""))+(SUMIFS(Kosztorys!$F:$F,Kosztorys!$D:$D,$B375,Kosztorys!$I:$I,CONCATENATE("&lt;=31.03.",CK$10,""))-SUMIFS(Kosztorys!$F:$F,Kosztorys!$D:$D,$B375,Kosztorys!$I:$I,CONCATENATE("&lt;=31.12.",CJ$10,"")))*0.75+(SUMIFS(Kosztorys!$F:$F,Kosztorys!$D:$D,$B375,Kosztorys!$I:$I,CONCATENATE("&lt;=30.06.",CK$10,""))-SUMIFS(Kosztorys!$F:$F,Kosztorys!$D:$D,$B375,Kosztorys!$I:$I,CONCATENATE("&lt;=31.03.",CK$10,"")))*0.5+(SUMIFS(Kosztorys!$F:$F,Kosztorys!$D:$D,$B375,Kosztorys!$I:$I,CONCATENATE("&lt;=30.09.",CK$10,""))-SUMIFS(Kosztorys!$F:$F,Kosztorys!$D:$D,$B375,Kosztorys!$I:$I,CONCATENATE("&lt;=30.06.",CK$10,"")))*0.25,"nic"),0)</f>
        <v/>
      </c>
      <c r="CL375" s="41">
        <f>IF($C375="OPEX - Długość 1m koszt/rok",IF($M375="m",SUMIFS(Kosztorys!$F:$F,Kosztorys!$D:$D,$B375,Kosztorys!$I:$I,CONCATENATE("&lt;01.01.",CL$10,""))+(SUMIFS(Kosztorys!$F:$F,Kosztorys!$D:$D,$B375,Kosztorys!$I:$I,CONCATENATE("&lt;=31.03.",CL$10,""))-SUMIFS(Kosztorys!$F:$F,Kosztorys!$D:$D,$B375,Kosztorys!$I:$I,CONCATENATE("&lt;=31.12.",CK$10,"")))*0.75+(SUMIFS(Kosztorys!$F:$F,Kosztorys!$D:$D,$B375,Kosztorys!$I:$I,CONCATENATE("&lt;=30.06.",CL$10,""))-SUMIFS(Kosztorys!$F:$F,Kosztorys!$D:$D,$B375,Kosztorys!$I:$I,CONCATENATE("&lt;=31.03.",CL$10,"")))*0.5+(SUMIFS(Kosztorys!$F:$F,Kosztorys!$D:$D,$B375,Kosztorys!$I:$I,CONCATENATE("&lt;=30.09.",CL$10,""))-SUMIFS(Kosztorys!$F:$F,Kosztorys!$D:$D,$B375,Kosztorys!$I:$I,CONCATENATE("&lt;=30.06.",CL$10,"")))*0.25,"nic"),0)</f>
        <v/>
      </c>
      <c r="CM375" s="41">
        <f>IF($C375="OPEX - Długość 1m koszt/rok",IF($M375="m",SUMIFS(Kosztorys!$F:$F,Kosztorys!$D:$D,$B375,Kosztorys!$I:$I,CONCATENATE("&lt;01.01.",CM$10,""))+(SUMIFS(Kosztorys!$F:$F,Kosztorys!$D:$D,$B375,Kosztorys!$I:$I,CONCATENATE("&lt;=31.03.",CM$10,""))-SUMIFS(Kosztorys!$F:$F,Kosztorys!$D:$D,$B375,Kosztorys!$I:$I,CONCATENATE("&lt;=31.12.",CL$10,"")))*0.75+(SUMIFS(Kosztorys!$F:$F,Kosztorys!$D:$D,$B375,Kosztorys!$I:$I,CONCATENATE("&lt;=30.06.",CM$10,""))-SUMIFS(Kosztorys!$F:$F,Kosztorys!$D:$D,$B375,Kosztorys!$I:$I,CONCATENATE("&lt;=31.03.",CM$10,"")))*0.5+(SUMIFS(Kosztorys!$F:$F,Kosztorys!$D:$D,$B375,Kosztorys!$I:$I,CONCATENATE("&lt;=30.09.",CM$10,""))-SUMIFS(Kosztorys!$F:$F,Kosztorys!$D:$D,$B375,Kosztorys!$I:$I,CONCATENATE("&lt;=30.06.",CM$10,"")))*0.25,"nic"),0)</f>
        <v/>
      </c>
      <c r="CN375" s="41">
        <f>IF($C375="OPEX - Długość 1m koszt/rok",IF($M375="m",SUMIFS(Kosztorys!$F:$F,Kosztorys!$D:$D,$B375,Kosztorys!$I:$I,CONCATENATE("&lt;01.01.",CN$10,""))+(SUMIFS(Kosztorys!$F:$F,Kosztorys!$D:$D,$B375,Kosztorys!$I:$I,CONCATENATE("&lt;=31.03.",CN$10,""))-SUMIFS(Kosztorys!$F:$F,Kosztorys!$D:$D,$B375,Kosztorys!$I:$I,CONCATENATE("&lt;=31.12.",CM$10,"")))*0.75+(SUMIFS(Kosztorys!$F:$F,Kosztorys!$D:$D,$B375,Kosztorys!$I:$I,CONCATENATE("&lt;=30.06.",CN$10,""))-SUMIFS(Kosztorys!$F:$F,Kosztorys!$D:$D,$B375,Kosztorys!$I:$I,CONCATENATE("&lt;=31.03.",CN$10,"")))*0.5+(SUMIFS(Kosztorys!$F:$F,Kosztorys!$D:$D,$B375,Kosztorys!$I:$I,CONCATENATE("&lt;=30.09.",CN$10,""))-SUMIFS(Kosztorys!$F:$F,Kosztorys!$D:$D,$B375,Kosztorys!$I:$I,CONCATENATE("&lt;=30.06.",CN$10,"")))*0.25,"nic"),0)</f>
        <v/>
      </c>
      <c r="CO375" s="41">
        <f>IF($C375="OPEX - Długość 1m koszt/rok",IF($M375="m",SUMIFS(Kosztorys!$F:$F,Kosztorys!$D:$D,$B375,Kosztorys!$I:$I,CONCATENATE("&lt;01.01.",CO$10,""))+(SUMIFS(Kosztorys!$F:$F,Kosztorys!$D:$D,$B375,Kosztorys!$I:$I,CONCATENATE("&lt;=31.03.",CO$10,""))-SUMIFS(Kosztorys!$F:$F,Kosztorys!$D:$D,$B375,Kosztorys!$I:$I,CONCATENATE("&lt;=31.12.",CN$10,"")))*0.75+(SUMIFS(Kosztorys!$F:$F,Kosztorys!$D:$D,$B375,Kosztorys!$I:$I,CONCATENATE("&lt;=30.06.",CO$10,""))-SUMIFS(Kosztorys!$F:$F,Kosztorys!$D:$D,$B375,Kosztorys!$I:$I,CONCATENATE("&lt;=31.03.",CO$10,"")))*0.5+(SUMIFS(Kosztorys!$F:$F,Kosztorys!$D:$D,$B375,Kosztorys!$I:$I,CONCATENATE("&lt;=30.09.",CO$10,""))-SUMIFS(Kosztorys!$F:$F,Kosztorys!$D:$D,$B375,Kosztorys!$I:$I,CONCATENATE("&lt;=30.06.",CO$10,"")))*0.25,"nic"),0)</f>
        <v/>
      </c>
      <c r="CP375" s="41">
        <f>IF($C375="OPEX - Długość 1m koszt/rok",IF($M375="m",SUMIFS(Kosztorys!$F:$F,Kosztorys!$D:$D,$B375,Kosztorys!$I:$I,CONCATENATE("&lt;01.01.",CP$10,""))+(SUMIFS(Kosztorys!$F:$F,Kosztorys!$D:$D,$B375,Kosztorys!$I:$I,CONCATENATE("&lt;=31.03.",CP$10,""))-SUMIFS(Kosztorys!$F:$F,Kosztorys!$D:$D,$B375,Kosztorys!$I:$I,CONCATENATE("&lt;=31.12.",CO$10,"")))*0.75+(SUMIFS(Kosztorys!$F:$F,Kosztorys!$D:$D,$B375,Kosztorys!$I:$I,CONCATENATE("&lt;=30.06.",CP$10,""))-SUMIFS(Kosztorys!$F:$F,Kosztorys!$D:$D,$B375,Kosztorys!$I:$I,CONCATENATE("&lt;=31.03.",CP$10,"")))*0.5+(SUMIFS(Kosztorys!$F:$F,Kosztorys!$D:$D,$B375,Kosztorys!$I:$I,CONCATENATE("&lt;=30.09.",CP$10,""))-SUMIFS(Kosztorys!$F:$F,Kosztorys!$D:$D,$B375,Kosztorys!$I:$I,CONCATENATE("&lt;=30.06.",CP$10,"")))*0.25,"nic"),0)</f>
        <v/>
      </c>
      <c r="CQ375" s="41">
        <f>IF($C375="OPEX - Długość 1m koszt/rok",IF($M375="m",SUMIFS(Kosztorys!$F:$F,Kosztorys!$D:$D,$B375,Kosztorys!$I:$I,CONCATENATE("&lt;01.01.",CQ$10,""))+(SUMIFS(Kosztorys!$F:$F,Kosztorys!$D:$D,$B375,Kosztorys!$I:$I,CONCATENATE("&lt;=31.03.",CQ$10,""))-SUMIFS(Kosztorys!$F:$F,Kosztorys!$D:$D,$B375,Kosztorys!$I:$I,CONCATENATE("&lt;=31.12.",CP$10,"")))*0.75+(SUMIFS(Kosztorys!$F:$F,Kosztorys!$D:$D,$B375,Kosztorys!$I:$I,CONCATENATE("&lt;=30.06.",CQ$10,""))-SUMIFS(Kosztorys!$F:$F,Kosztorys!$D:$D,$B375,Kosztorys!$I:$I,CONCATENATE("&lt;=31.03.",CQ$10,"")))*0.5+(SUMIFS(Kosztorys!$F:$F,Kosztorys!$D:$D,$B375,Kosztorys!$I:$I,CONCATENATE("&lt;=30.09.",CQ$10,""))-SUMIFS(Kosztorys!$F:$F,Kosztorys!$D:$D,$B375,Kosztorys!$I:$I,CONCATENATE("&lt;=30.06.",CQ$10,"")))*0.25,"nic"),0)</f>
        <v/>
      </c>
      <c r="CR375" s="41">
        <f>IF(C375="OPEX - Długość 1m koszt/rok",IF(MAX(CB375:CQ375)=IF(ISERROR(VLOOKUP(B375,JB_tabela,MATCH(CR$9,JB_menu,0)-1,FALSE())),,VLOOKUP(B375,JB_tabela,MATCH(CR$9,JB_menu,0)-1,FALSE())),"OK","nie zgadza się liczba użytych JB"),"OK-ND")</f>
        <v/>
      </c>
      <c r="CS375" s="41">
        <f>IFERROR(VLOOKUP($C375,$CY$2:$CZ$7,2,FALSE()),"ERROR")</f>
        <v/>
      </c>
      <c r="CV375" s="41">
        <f>$Q375</f>
        <v/>
      </c>
      <c r="CW375" s="41">
        <f>$R375</f>
        <v/>
      </c>
      <c r="CX375" s="41">
        <f>$S375</f>
        <v/>
      </c>
      <c r="CY375" s="41">
        <f>ROUND(IF(LEFT($C375,4)="CAPE",ROUND($E375*$H375,2)*OFFSET(T375,0,$CS375),0),2)</f>
        <v/>
      </c>
      <c r="CZ375" s="41">
        <f>ROUND(IF(LEFT($C375,4)="CAPE",ROUND($E375*$H375,2)*OFFSET(U375,0,$CS375),0),2)</f>
        <v/>
      </c>
      <c r="DA375" s="41">
        <f>ROUND(IF(LEFT($C375,4)="CAPE",ROUND($E375*$H375,2)*OFFSET(V375,0,$CS375),0),2)</f>
        <v/>
      </c>
      <c r="DB375" s="41">
        <f>ROUND(IF(LEFT($C375,4)="CAPE",ROUND($E375*$H375,2)*OFFSET(W375,0,$CS375),0),2)</f>
        <v/>
      </c>
      <c r="DC375" s="41">
        <f>ROUND(IF(LEFT($C375,4)="CAPE",ROUND($E375*$H375,2)*OFFSET(X375,0,$CS375),0),2)</f>
        <v/>
      </c>
      <c r="DD375" s="41">
        <f>ROUND(IF(LEFT($C375,4)="CAPE",ROUND($E375*$H375,2)*OFFSET(Y375,0,$CS375),0),2)</f>
        <v/>
      </c>
      <c r="DE375" s="41">
        <f>ROUND(IF(LEFT($C375,4)="CAPE",ROUND($E375*$H375,2)*OFFSET(Z375,0,$CS375),0),2)</f>
        <v/>
      </c>
      <c r="DF375" s="41">
        <f>ROUND(IF(LEFT($C375,4)="CAPE",ROUND($E375*$H375,2)*OFFSET(AA375,0,$CS375),0),2)</f>
        <v/>
      </c>
      <c r="DG375" s="41">
        <f>ROUND(IF(LEFT($C375,4)="CAPE",ROUND($E375*$H375,2)*OFFSET(AB375,0,$CS375),0),2)</f>
        <v/>
      </c>
      <c r="DH375" s="41">
        <f>ROUND(IF(LEFT($C375,4)="CAPE",ROUND($E375*$H375,2)*OFFSET(AC375,0,$CS375),0),2)</f>
        <v/>
      </c>
      <c r="DI375" s="41">
        <f>ROUND(IF(LEFT($C375,4)="CAPE",ROUND($E375*$H375,2)*OFFSET(AD375,0,$CS375),0),2)</f>
        <v/>
      </c>
      <c r="DJ375" s="41">
        <f>ROUND(IF(LEFT($C375,4)="CAPE",ROUND($E375*$H375,2)*OFFSET(AE375,0,$CS375),0),2)</f>
        <v/>
      </c>
      <c r="DK375" s="41">
        <f>ROUND(IF(LEFT($C375,4)="CAPE",ROUND($E375*$H375,2)*OFFSET(AF375,0,$CS375),0),2)</f>
        <v/>
      </c>
      <c r="DL375" s="41">
        <f>ROUND(IF(LEFT($C375,4)="CAPE",ROUND($E375*$H375,2)*OFFSET(AG375,0,$CS375),0),2)</f>
        <v/>
      </c>
      <c r="DM375" s="41">
        <f>ROUND(IF(LEFT($C375,4)="CAPE",ROUND($E375*$H375,2)*OFFSET(AH375,0,$CS375),0),2)</f>
        <v/>
      </c>
      <c r="DN375" s="41">
        <f>ROUND(IF(LEFT($C375,4)="CAPE",ROUND($E375*$H375,2)*OFFSET(AI375,0,$CS375),0),2)</f>
        <v/>
      </c>
      <c r="DP375" s="41">
        <f>$Q375</f>
        <v/>
      </c>
      <c r="DQ375" s="41">
        <f>$R375</f>
        <v/>
      </c>
      <c r="DR375" s="41">
        <f>$S375</f>
        <v/>
      </c>
      <c r="DS375" s="41">
        <f>ROUND(IF(LEFT($C375,4)="OPEX",$E375*$H375*OFFSET($T375,0,$CS375),0),2)</f>
        <v/>
      </c>
      <c r="DT375" s="41">
        <f>ROUND(IF(LEFT($C375,4)="OPEX",$E375*$H375*OFFSET($U375,0,$CS375),0),2)</f>
        <v/>
      </c>
      <c r="DU375" s="41">
        <f>ROUND(IF(LEFT($C375,4)="OPEX",$E375*$H375*OFFSET($V375,0,$CS375),0),2)</f>
        <v/>
      </c>
      <c r="DV375" s="41">
        <f>ROUND(IF(LEFT($C375,4)="OPEX",$E375*$H375*OFFSET($W375,0,$CS375),0),2)</f>
        <v/>
      </c>
      <c r="DW375" s="41">
        <f>ROUND(IF(LEFT($C375,4)="OPEX",$E375*$H375*OFFSET($X375,0,$CS375),0),2)</f>
        <v/>
      </c>
      <c r="DX375" s="41">
        <f>ROUND(IF(LEFT($C375,4)="OPEX",$E375*$H375*OFFSET($Y375,0,$CS375),0),2)</f>
        <v/>
      </c>
      <c r="DY375" s="41">
        <f>ROUND(IF(LEFT($C375,4)="OPEX",$E375*$H375*OFFSET($Z375,0,$CS375),0),2)</f>
        <v/>
      </c>
      <c r="DZ375" s="41">
        <f>ROUND(IF(LEFT($C375,4)="OPEX",$E375*$H375*OFFSET($AA375,0,$CS375),0),2)</f>
        <v/>
      </c>
      <c r="EA375" s="41">
        <f>ROUND(IF(LEFT($C375,4)="OPEX",$E375*$H375*OFFSET($AB375,0,$CS375),0),2)</f>
        <v/>
      </c>
      <c r="EB375" s="41">
        <f>ROUND(IF(LEFT($C375,4)="OPEX",$E375*$H375*OFFSET($AC375,0,$CS375),0),2)</f>
        <v/>
      </c>
      <c r="EC375" s="41">
        <f>ROUND(IF(LEFT($C375,4)="OPEX",$E375*$H375*OFFSET($AD375,0,$CS375),0),2)</f>
        <v/>
      </c>
      <c r="ED375" s="41">
        <f>ROUND(IF(LEFT($C375,4)="OPEX",$E375*$H375*OFFSET($AE375,0,$CS375),0),2)</f>
        <v/>
      </c>
      <c r="EE375" s="41">
        <f>ROUND(IF(LEFT($C375,4)="OPEX",$E375*$H375*OFFSET($AF375,0,$CS375),0),2)</f>
        <v/>
      </c>
      <c r="EF375" s="41">
        <f>ROUND(IF(LEFT($C375,4)="OPEX",$E375*$H375*OFFSET($AG375,0,$CS375),0),2)</f>
        <v/>
      </c>
      <c r="EG375" s="41">
        <f>ROUND(IF(LEFT($C375,4)="OPEX",$E375*$H375*OFFSET($AH375,0,$CS375),0),2)</f>
        <v/>
      </c>
      <c r="EH375" s="41">
        <f>ROUND(IF(LEFT($C375,4)="OPEX",$E375*$H375*OFFSET($AI375,0,$CS375),0),2)</f>
        <v/>
      </c>
      <c r="EJ375" s="41">
        <f>$Q375</f>
        <v/>
      </c>
      <c r="EK375" s="41">
        <f>$R375</f>
        <v/>
      </c>
      <c r="EL375" s="41">
        <f>$S375</f>
        <v/>
      </c>
      <c r="EM375" s="41">
        <f>ROUND($D375*$CY375,2)</f>
        <v/>
      </c>
      <c r="EN375" s="41">
        <f>ROUND($D375*$CZ375,2)</f>
        <v/>
      </c>
      <c r="EO375" s="41">
        <f>ROUND($D375*$DA375,2)</f>
        <v/>
      </c>
      <c r="EP375" s="41">
        <f>ROUND($D375*$DB375,2)</f>
        <v/>
      </c>
      <c r="EQ375" s="41">
        <f>ROUND($D375*$DC375,2)</f>
        <v/>
      </c>
      <c r="ER375" s="41">
        <f>ROUND($D375*$DD375,2)</f>
        <v/>
      </c>
      <c r="ES375" s="41">
        <f>ROUND($D375*$DE375,2)</f>
        <v/>
      </c>
      <c r="ET375" s="41">
        <f>ROUND($D375*$DF375,2)</f>
        <v/>
      </c>
      <c r="EU375" s="41">
        <f>ROUND($D375*$DG375,2)</f>
        <v/>
      </c>
      <c r="EV375" s="41">
        <f>ROUND($D375*$DH375,2)</f>
        <v/>
      </c>
      <c r="EW375" s="41">
        <f>ROUND($D375*$DI375,2)</f>
        <v/>
      </c>
      <c r="EX375" s="41">
        <f>ROUND($D375*$DJ375,2)</f>
        <v/>
      </c>
      <c r="EY375" s="41">
        <f>ROUND($D375*$DK375,2)</f>
        <v/>
      </c>
      <c r="EZ375" s="41">
        <f>ROUND($D375*$DL375,2)</f>
        <v/>
      </c>
      <c r="FA375" s="41">
        <f>ROUND($D375*$DM375,2)</f>
        <v/>
      </c>
      <c r="FB375" s="41">
        <f>ROUND($D375*$DN375,2)</f>
        <v/>
      </c>
      <c r="FG375" s="41">
        <f>ROUND(IF(LEFT($C375,4)="CAPE",SUM($CY375:CY375 )/$P375,0),2)</f>
        <v/>
      </c>
      <c r="FH375" s="41">
        <f>ROUND(IF(LEFT($C375,4)="CAPE",SUM($CY375:CZ375 )/$P375,0),2)</f>
        <v/>
      </c>
      <c r="FI375" s="41">
        <f>ROUND(IF(LEFT($C375,4)="CAPE",SUM($CY375:DA375 )/$P375,0),2)</f>
        <v/>
      </c>
      <c r="FJ375" s="41">
        <f>ROUND(IF(LEFT($C375,4)="CAPE",SUM($CY375:DB375 )/$P375,0),2)</f>
        <v/>
      </c>
      <c r="FK375" s="41">
        <f>ROUND(IF(LEFT($C375,4)="CAPE",SUM($CY375:DC375 )/$P375,0),2)</f>
        <v/>
      </c>
      <c r="FL375" s="41">
        <f>ROUND(IF(LEFT($C375,4)="CAPE",SUM($CY375:DD375 )/$P375,0),2)</f>
        <v/>
      </c>
      <c r="FM375" s="41">
        <f>ROUND(IF(LEFT($C375,4)="CAPE",SUM($CY375:DE375 )/$P375,0),2)</f>
        <v/>
      </c>
      <c r="FN375" s="41">
        <f>ROUND(IF(LEFT($C375,4)="CAPE",SUM($CY375:DF375 )/$P375,0),2)</f>
        <v/>
      </c>
      <c r="FO375" s="41">
        <f>ROUND(IF(LEFT($C375,4)="CAPE",SUM($CY375:DG375 )/$P375,0),2)</f>
        <v/>
      </c>
      <c r="FP375" s="41">
        <f>ROUND(IF(LEFT($C375,4)="CAPE",SUM($CY375:DH375 )/$P375,0),2)</f>
        <v/>
      </c>
      <c r="FQ375" s="41">
        <f>ROUND(IF(LEFT($C375,4)="CAPE",SUM($CY375:DI375 )/$P375,0),2)</f>
        <v/>
      </c>
      <c r="FR375" s="41">
        <f>ROUND(IF(LEFT($C375,4)="CAPE",SUM($CY375:DJ375 )/$P375,0),2)</f>
        <v/>
      </c>
      <c r="FS375" s="41">
        <f>ROUND(IF(LEFT($C375,4)="CAPE",SUM($CY375:DK375 )/$P375,0),2)</f>
        <v/>
      </c>
      <c r="FT375" s="41">
        <f>ROUND(IF(LEFT($C375,4)="CAPE",SUM($CY375:DL375 )/$P375,0),2)</f>
        <v/>
      </c>
      <c r="FU375" s="41">
        <f>ROUND(IF(LEFT($C375,4)="CAPE",SUM($CY375:DM375 )/$P375,0),2)</f>
        <v/>
      </c>
      <c r="FV375" s="41">
        <f>ROUND(IF(LEFT($C375,4)="CAPE",SUM($CY375:DN375 )/$P375,0),2)</f>
        <v/>
      </c>
      <c r="GA375" s="41">
        <f>ROUND(IF(SUM($FG375:FG375)&gt;SUM($CY375:CY375),SUM($CY375:CY375),SUM($FG375:FG375)),2)</f>
        <v/>
      </c>
      <c r="GB375" s="41">
        <f>ROUND(IF(SUM($FG375:FH375)&gt;SUM($CY375:CZ375),SUM($CY375:CZ375),SUM($FG375:FH375)),2)</f>
        <v/>
      </c>
      <c r="GC375" s="41">
        <f>ROUND(IF(SUM($FG375:FI375)&gt;SUM($CY375:DA375),SUM($CY375:DA375),SUM($FG375:FI375)),2)</f>
        <v/>
      </c>
      <c r="GD375" s="41">
        <f>ROUND(IF(SUM($FG375:FJ375)&gt;SUM($CY375:DB375),SUM($CY375:DB375),SUM($FG375:FJ375)),2)</f>
        <v/>
      </c>
      <c r="GE375" s="41">
        <f>ROUND(IF(SUM($FG375:FK375)&gt;SUM($CY375:DC375),SUM($CY375:DC375),SUM($FG375:FK375)),2)</f>
        <v/>
      </c>
      <c r="GF375" s="41">
        <f>ROUND(IF(SUM($FG375:FL375)&gt;SUM($CY375:DD375),SUM($CY375:DD375),SUM($FG375:FL375)),2)</f>
        <v/>
      </c>
      <c r="GG375" s="41">
        <f>ROUND(IF(SUM($FG375:FM375)&gt;SUM($CY375:DE375),SUM($CY375:DE375),SUM($FG375:FM375)),2)</f>
        <v/>
      </c>
      <c r="GH375" s="41">
        <f>ROUND(IF(SUM($FG375:FN375)&gt;SUM($CY375:DF375),SUM($CY375:DF375),SUM($FG375:FN375)),2)</f>
        <v/>
      </c>
      <c r="GI375" s="41">
        <f>ROUND(IF(SUM($FG375:FO375)&gt;SUM($CY375:DG375),SUM($CY375:DG375),SUM($FG375:FO375)),2)</f>
        <v/>
      </c>
      <c r="GJ375" s="41">
        <f>ROUND(IF(SUM($FG375:FP375)&gt;SUM($CY375:DH375),SUM($CY375:DH375),SUM($FG375:FP375)),2)</f>
        <v/>
      </c>
      <c r="GK375" s="41">
        <f>ROUND(IF(SUM($FG375:FQ375)&gt;SUM($CY375:DI375),SUM($CY375:DI375),SUM($FG375:FQ375)),2)</f>
        <v/>
      </c>
      <c r="GL375" s="41">
        <f>ROUND(IF(SUM($FG375:FR375)&gt;SUM($CY375:DJ375),SUM($CY375:DJ375),SUM($FG375:FR375)),2)</f>
        <v/>
      </c>
      <c r="GM375" s="41">
        <f>ROUND(IF(SUM($FG375:FS375)&gt;SUM($CY375:DK375),SUM($CY375:DK375),SUM($FG375:FS375)),2)</f>
        <v/>
      </c>
      <c r="GN375" s="41">
        <f>ROUND(IF(SUM($FG375:FT375)&gt;SUM($CY375:DL375),SUM($CY375:DL375),SUM($FG375:FT375)),2)</f>
        <v/>
      </c>
      <c r="GO375" s="41">
        <f>ROUND(IF(SUM($FG375:FU375)&gt;SUM($CY375:DM375),SUM($CY375:DM375),SUM($FG375:FU375)),2)</f>
        <v/>
      </c>
      <c r="GP375" s="41">
        <f>ROUND(IF(SUM($FG375:FV375)&gt;SUM($CY375:DN375),SUM($CY375:DN375),SUM($FG375:FV375)),2)</f>
        <v/>
      </c>
      <c r="GR375" s="41">
        <f>$Q375</f>
        <v/>
      </c>
      <c r="GS375" s="41">
        <f>$R375</f>
        <v/>
      </c>
      <c r="GT375" s="41">
        <f>$S375</f>
        <v/>
      </c>
      <c r="GU375" s="41">
        <f>$GA375</f>
        <v/>
      </c>
      <c r="GV375" s="41">
        <f>GB375 - GA375</f>
        <v/>
      </c>
      <c r="GW375" s="41">
        <f>GC375 - GB375</f>
        <v/>
      </c>
      <c r="GX375" s="41">
        <f>GD375 - GC375</f>
        <v/>
      </c>
      <c r="GY375" s="41">
        <f>GE375 - GD375</f>
        <v/>
      </c>
      <c r="GZ375" s="41">
        <f>GF375 - GE375</f>
        <v/>
      </c>
      <c r="HA375" s="41">
        <f>GG375 - GF375</f>
        <v/>
      </c>
      <c r="HB375" s="41">
        <f>GH375 - GG375</f>
        <v/>
      </c>
      <c r="HC375" s="41">
        <f>GI375 - GH375</f>
        <v/>
      </c>
      <c r="HD375" s="41">
        <f>GJ375 - GI375</f>
        <v/>
      </c>
      <c r="HE375" s="41">
        <f>GK375 - GJ375</f>
        <v/>
      </c>
      <c r="HF375" s="41">
        <f>GL375 - GK375</f>
        <v/>
      </c>
      <c r="HG375" s="41">
        <f>GM375 - GL375</f>
        <v/>
      </c>
      <c r="HH375" s="41">
        <f>GN375 - GM375</f>
        <v/>
      </c>
      <c r="HI375" s="41">
        <f>GO375 - GN375</f>
        <v/>
      </c>
      <c r="HJ375" s="41">
        <f>GP375 - GO375</f>
        <v/>
      </c>
      <c r="HL375" s="41">
        <f>$Q375</f>
        <v/>
      </c>
      <c r="HM375" s="41">
        <f>$R375</f>
        <v/>
      </c>
      <c r="HN375" s="41">
        <f>$S375</f>
        <v/>
      </c>
      <c r="HO375" s="144">
        <f>SUMIFS(Kosztorys!$F:$F,Kosztorys!$D:$D,$B375,Kosztorys!$I:$I,CONCATENATE("&lt;01.01.",HP$10,""))</f>
        <v/>
      </c>
      <c r="HP375" s="144">
        <f>SUMIFS(Kosztorys!$F:$F,Kosztorys!$D:$D,$B375,Kosztorys!$I:$I,CONCATENATE("&lt;01.04.",HQ$10,""))-SUM($HO375)</f>
        <v/>
      </c>
      <c r="HQ375" s="144">
        <f>SUMIFS(Kosztorys!$F:$F,Kosztorys!$D:$D,$B375,Kosztorys!$I:$I,CONCATENATE("&lt;01.07.",HR$10,""))-SUM($HO375:HP375)</f>
        <v/>
      </c>
      <c r="HR375" s="144">
        <f>SUMIFS(Kosztorys!$F:$F,Kosztorys!$D:$D,$B375,Kosztorys!$I:$I,CONCATENATE("&lt;01.10.",HS$10,""))-SUM($HO375:HQ375)</f>
        <v/>
      </c>
      <c r="HS375" s="144">
        <f>SUMIFS(Kosztorys!$F:$F,Kosztorys!$D:$D,$B375,Kosztorys!$I:$I,CONCATENATE("&lt;01.01.",HT$10,""))-SUM($HO375:HR375)</f>
        <v/>
      </c>
      <c r="HT375" s="144">
        <f>SUMIFS(Kosztorys!$F:$F,Kosztorys!$D:$D,$B375,Kosztorys!$I:$I,CONCATENATE("&lt;01.04.",HU$10,""))-SUM($HO375:HS375)</f>
        <v/>
      </c>
      <c r="HU375" s="144">
        <f>SUMIFS(Kosztorys!$F:$F,Kosztorys!$D:$D,$B375,Kosztorys!$I:$I,CONCATENATE("&lt;01.07.",HV$10,""))-SUM($HO375:HT375)</f>
        <v/>
      </c>
      <c r="HV375" s="144">
        <f>SUMIFS(Kosztorys!$F:$F,Kosztorys!$D:$D,$B375,Kosztorys!$I:$I,CONCATENATE("&lt;01.10.",HW$10,""))-SUM($HO375:HU375)</f>
        <v/>
      </c>
      <c r="HW375" s="144">
        <f>SUMIFS(Kosztorys!$F:$F,Kosztorys!$D:$D,$B375,Kosztorys!$I:$I,CONCATENATE("&lt;01.01.",HX$10,""))-SUM($HO375:HV375)</f>
        <v/>
      </c>
      <c r="HX375" s="144">
        <f>SUMIFS(Kosztorys!$F:$F,Kosztorys!$D:$D,$B375,Kosztorys!$I:$I,CONCATENATE("&lt;01.04.",HY$10,""))-SUM($HO375:HW375)</f>
        <v/>
      </c>
      <c r="HY375" s="144">
        <f>SUMIFS(Kosztorys!$F:$F,Kosztorys!$D:$D,$B375,Kosztorys!$I:$I,CONCATENATE("&lt;01.07.",HZ$10,""))-SUM($HO375:HX375)</f>
        <v/>
      </c>
      <c r="HZ375" s="144">
        <f>SUMIFS(Kosztorys!$F:$F,Kosztorys!$D:$D,$B375,Kosztorys!$I:$I,CONCATENATE("&lt;01.10.",IA$10,""))-SUM($HO375:HY375)</f>
        <v/>
      </c>
      <c r="IA375" s="144">
        <f>SUMIFS(Kosztorys!$F:$F,Kosztorys!$D:$D,$B375,Kosztorys!$I:$I,CONCATENATE("&lt;01.01.",IB$10,""))-SUM($HO375:HZ375)</f>
        <v/>
      </c>
      <c r="IB375" s="145">
        <f>IF(M375="szt",IF(SUM(HO375:IA375)=IF(ISERROR(VLOOKUP(B375,JB_tabela,MATCH(IB$9,JB_menu,0)-1,FALSE())),,VLOOKUP(B375,JB_tabela,MATCH(IB$9,JB_menu,0)-1,FALSE())),"OK","nie zgadza się liczba użytych JB"),IF(SUM(HO375:IA375)=IF(ISERROR(VLOOKUP(B375,JB_tabela,MATCH(IC$9,JB_menu,0)-1,FALSE())),,VLOOKUP(B375,JB_tabela,MATCH(IC$9,JB_menu,0)-1,FALSE())),"OK","nie zgadzają się metry użyte w JB"))</f>
        <v/>
      </c>
      <c r="IE375" s="41">
        <f>$Q375</f>
        <v/>
      </c>
      <c r="IF375" s="41">
        <f>$R375</f>
        <v/>
      </c>
      <c r="IG375" s="41">
        <f>$S375</f>
        <v/>
      </c>
      <c r="IH375" s="348">
        <f>IF(LEFT($C375,4)="CAPE",ROUND(HO375*$L375,2),0)</f>
        <v/>
      </c>
      <c r="II375" s="348">
        <f>IF(LEFT($C375,4)="CAPE",ROUND(HP375*$L375,2),0)</f>
        <v/>
      </c>
      <c r="IJ375" s="348">
        <f>IF(LEFT($C375,4)="CAPE",ROUND(HQ375*$L375,2),0)</f>
        <v/>
      </c>
      <c r="IK375" s="348">
        <f>IF(LEFT($C375,4)="CAPE",ROUND(HR375*$L375,2),0)</f>
        <v/>
      </c>
      <c r="IL375" s="348">
        <f>IF(LEFT($C375,4)="CAPE",ROUND(HS375*$L375,2),0)</f>
        <v/>
      </c>
      <c r="IM375" s="348">
        <f>IF(LEFT($C375,4)="CAPE",ROUND(HT375*$L375,2),0)</f>
        <v/>
      </c>
      <c r="IN375" s="348">
        <f>IF(LEFT($C375,4)="CAPE",ROUND(HU375*$L375,2),0)</f>
        <v/>
      </c>
      <c r="IO375" s="348">
        <f>IF(LEFT($C375,4)="CAPE",ROUND(HV375*$L375,2),0)</f>
        <v/>
      </c>
      <c r="IP375" s="348">
        <f>IF(LEFT($C375,4)="CAPE",ROUND(HW375*$L375,2),0)</f>
        <v/>
      </c>
      <c r="IQ375" s="348">
        <f>IF(LEFT($C375,4)="CAPE",ROUND(HX375*$L375,2),0)</f>
        <v/>
      </c>
      <c r="IR375" s="348">
        <f>IF(LEFT($C375,4)="CAPE",ROUND(HY375*$L375,2),0)</f>
        <v/>
      </c>
      <c r="IS375" s="348">
        <f>IF(LEFT($C375,4)="CAPE",ROUND(HZ375*$L375,2),0)</f>
        <v/>
      </c>
      <c r="IT375" s="348">
        <f>IF(LEFT($C375,4)="CAPE",ROUND(IA375*$L375,2),0)</f>
        <v/>
      </c>
      <c r="IU375" s="41">
        <f>IF(SUM(IH375:IT375)=SUM(CY375:DN375),"OK",SUM(IH375:IT375)-SUM(CY375:DN375))</f>
        <v/>
      </c>
    </row>
    <row r="376" ht="12.75" customHeight="1">
      <c r="B376" s="139" t="inlineStr">
        <is>
          <t>siec_doste_szafk_pdz_128</t>
        </is>
      </c>
      <c r="C376" s="146" t="inlineStr">
        <is>
          <t>CAPEX - 1szt JB</t>
        </is>
      </c>
      <c r="D376" s="140" t="n">
        <v>0</v>
      </c>
      <c r="E376" s="217" t="n">
        <v>1</v>
      </c>
      <c r="F376" s="217" t="inlineStr">
        <is>
          <t>szt</t>
        </is>
      </c>
      <c r="G376" s="139" t="inlineStr">
        <is>
          <t>Szafa zewnętrzna pasywna</t>
        </is>
      </c>
      <c r="H376" s="360">
        <f>IF(ISERROR(VLOOKUP(G376,KB_tabela,MATCH(H$9,KB_menu,0)-2,FALSE())),,VLOOKUP(G376,KB_tabela,MATCH(H$9,KB_menu,0)-2,FALSE()))</f>
        <v/>
      </c>
      <c r="I376" s="41">
        <f>IF(ISERROR(VLOOKUP(B376,JB_tabela,MATCH("czy puste",JB_menu,0)-1,FALSE())),"BŁĄD brak takiej JB",VLOOKUP(B376,JB_tabela,MATCH("czy puste",JB_menu,0)-1,FALSE()))</f>
        <v/>
      </c>
      <c r="J376" s="41">
        <f>IF(ISERROR(VLOOKUP(G376,KB_tabela,MATCH(H$9,KB_menu,0)-2,FALSE())),"BŁĄD brak takiego KB",IF(H376=0,IF(LEFT(C376,4)="OPEX","OK",IF(G376="brak kosztów CAPEX","OK","Brak Ceny KB")),"OK"))</f>
        <v/>
      </c>
      <c r="K376" s="41">
        <f>IF(AJ376="nie zgadza się liczba użytych JB","Nie liczy wszystkich JB",IF(BD376="nie zgadza się liczba użytych JB","Nie liczy wszystkich JB",IF(BX376="nie zgadza się liczba użytych JB","Nie liczy wszystkich JB",IF(BX376="nie zgadza się liczba użytych JB","Nie liczy wszystkich JB","OK"))))</f>
        <v/>
      </c>
      <c r="L376" s="361">
        <f>ROUND((E376*H376),2)</f>
        <v/>
      </c>
      <c r="M376" s="41">
        <f>VLOOKUP(B376,JB_tabela,MATCH(M$9,JB_menu,0)-1,FALSE())</f>
        <v/>
      </c>
      <c r="P376" s="41">
        <f>IF(ISERROR(VLOOKUP(S376,KATEGORIA_tabela,MATCH(P$9,KATEGORIA_menu,0)-2,FALSE())),,VLOOKUP(S376,KATEGORIA_tabela,MATCH(P$9,KATEGORIA_menu,0)-2,FALSE()))</f>
        <v/>
      </c>
      <c r="Q376" s="41">
        <f>IF(ISERROR(VLOOKUP(B376,JB_tabela,MATCH(Q$9,JB_menu,0)-1,FALSE())),,VLOOKUP(B376,JB_tabela,MATCH(Q$9,JB_menu,0)-1,FALSE()))</f>
        <v/>
      </c>
      <c r="R376" s="41">
        <f>IF(ISERROR(VLOOKUP(G376,KB_tabela,MATCH(R$9,KB_menu,0)-2,FALSE())),,VLOOKUP(G376,KB_tabela,MATCH(R$9,KB_menu,0)-2,FALSE()))</f>
        <v/>
      </c>
      <c r="S376" s="41">
        <f>IF(ISERROR(VLOOKUP(G376,KB_tabela,MATCH(S$9,KB_menu,0)-2,FALSE())),,VLOOKUP(G376,KB_tabela,MATCH(S$9,KB_menu,0)-2,FALSE()))</f>
        <v/>
      </c>
      <c r="T376" s="116">
        <f>IF($C376="CAPEX - 1szt JB",IF($M376="szt",SUMIFS(Kosztorys!$F:$F,Kosztorys!$D:$D,$B376,Kosztorys!$I:$I,CONCATENATE("&lt;01.01.",U$10,""))-SUMIFS(Kosztorys!$F:$F,Kosztorys!$D:$D,$B376,Kosztorys!$I:$I,CONCATENATE("&lt;01.01.",T$10,"")),COUNTIFS(Kosztorys!$D:$D,$B376,Kosztorys!$I:$I,CONCATENATE("&lt;01.01.",U$10,""))-COUNTIFS(Kosztorys!$D:$D,$B376,Kosztorys!$I:$I,CONCATENATE("&lt;01.01.",T$10,""))),0)</f>
        <v/>
      </c>
      <c r="U376" s="116">
        <f>IF($C376="CAPEX - 1szt JB",IF($M376="szt",SUMIFS(Kosztorys!$F:$F,Kosztorys!$D:$D,$B376,Kosztorys!$I:$I,CONCATENATE("&lt;01.01.",V$10,""))-SUMIFS(Kosztorys!$F:$F,Kosztorys!$D:$D,$B376,Kosztorys!$I:$I,CONCATENATE("&lt;01.01.",U$10,"")),COUNTIFS(Kosztorys!$D:$D,$B376,Kosztorys!$I:$I,CONCATENATE("&lt;01.01.",V$10,""))-COUNTIFS(Kosztorys!$D:$D,$B376,Kosztorys!$I:$I,CONCATENATE("&lt;01.01.",U$10,""))),0)</f>
        <v/>
      </c>
      <c r="V376" s="116">
        <f>IF($C376="CAPEX - 1szt JB",IF($M376="szt",SUMIFS(Kosztorys!$F:$F,Kosztorys!$D:$D,$B376,Kosztorys!$I:$I,CONCATENATE("&lt;01.01.",W$10,""))-SUMIFS(Kosztorys!$F:$F,Kosztorys!$D:$D,$B376,Kosztorys!$I:$I,CONCATENATE("&lt;01.01.",V$10,"")),COUNTIFS(Kosztorys!$D:$D,$B376,Kosztorys!$I:$I,CONCATENATE("&lt;01.01.",W$10,""))-COUNTIFS(Kosztorys!$D:$D,$B376,Kosztorys!$I:$I,CONCATENATE("&lt;01.01.",V$10,""))),0)</f>
        <v/>
      </c>
      <c r="W376" s="116">
        <f>IF($C376="CAPEX - 1szt JB",IF($M376="szt",SUMIFS(Kosztorys!$F:$F,Kosztorys!$D:$D,$B376,Kosztorys!$I:$I,CONCATENATE("&lt;01.01.",X$10,""))-SUMIFS(Kosztorys!$F:$F,Kosztorys!$D:$D,$B376,Kosztorys!$I:$I,CONCATENATE("&lt;01.01.",W$10,"")),COUNTIFS(Kosztorys!$D:$D,$B376,Kosztorys!$I:$I,CONCATENATE("&lt;01.01.",X$10,""))-COUNTIFS(Kosztorys!$D:$D,$B376,Kosztorys!$I:$I,CONCATENATE("&lt;01.01.",W$10,""))),0)</f>
        <v/>
      </c>
      <c r="X376" s="116">
        <f>IF($C376="CAPEX - 1szt JB",IF($M376="szt",SUMIFS(Kosztorys!$F:$F,Kosztorys!$D:$D,$B376,Kosztorys!$I:$I,CONCATENATE("&lt;01.01.",Y$10,""))-SUMIFS(Kosztorys!$F:$F,Kosztorys!$D:$D,$B376,Kosztorys!$I:$I,CONCATENATE("&lt;01.01.",X$10,"")),COUNTIFS(Kosztorys!$D:$D,$B376,Kosztorys!$I:$I,CONCATENATE("&lt;01.01.",Y$10,""))-COUNTIFS(Kosztorys!$D:$D,$B376,Kosztorys!$I:$I,CONCATENATE("&lt;01.01.",X$10,""))),0)</f>
        <v/>
      </c>
      <c r="Y376" s="116">
        <f>IF($C376="CAPEX - 1szt JB",IF($M376="szt",SUMIFS(Kosztorys!$F:$F,Kosztorys!$D:$D,$B376,Kosztorys!$I:$I,CONCATENATE("&lt;01.01.",Z$10,""))-SUMIFS(Kosztorys!$F:$F,Kosztorys!$D:$D,$B376,Kosztorys!$I:$I,CONCATENATE("&lt;01.01.",Y$10,"")),COUNTIFS(Kosztorys!$D:$D,$B376,Kosztorys!$I:$I,CONCATENATE("&lt;01.01.",Z$10,""))-COUNTIFS(Kosztorys!$D:$D,$B376,Kosztorys!$I:$I,CONCATENATE("&lt;01.01.",Y$10,""))),0)</f>
        <v/>
      </c>
      <c r="Z376" s="116">
        <f>IF($C376="CAPEX - 1szt JB",IF($M376="szt",SUMIFS(Kosztorys!$F:$F,Kosztorys!$D:$D,$B376,Kosztorys!$I:$I,CONCATENATE("&lt;01.01.",AA$10,""))-SUMIFS(Kosztorys!$F:$F,Kosztorys!$D:$D,$B376,Kosztorys!$I:$I,CONCATENATE("&lt;01.01.",Z$10,"")),COUNTIFS(Kosztorys!$D:$D,$B376,Kosztorys!$I:$I,CONCATENATE("&lt;01.01.",AA$10,""))-COUNTIFS(Kosztorys!$D:$D,$B376,Kosztorys!$I:$I,CONCATENATE("&lt;01.01.",Z$10,""))),0)</f>
        <v/>
      </c>
      <c r="AA376" s="116">
        <f>IF($C376="CAPEX - 1szt JB",IF($M376="szt",SUMIFS(Kosztorys!$F:$F,Kosztorys!$D:$D,$B376,Kosztorys!$I:$I,CONCATENATE("&lt;01.01.",AB$10,""))-SUMIFS(Kosztorys!$F:$F,Kosztorys!$D:$D,$B376,Kosztorys!$I:$I,CONCATENATE("&lt;01.01.",AA$10,"")),COUNTIFS(Kosztorys!$D:$D,$B376,Kosztorys!$I:$I,CONCATENATE("&lt;01.01.",AB$10,""))-COUNTIFS(Kosztorys!$D:$D,$B376,Kosztorys!$I:$I,CONCATENATE("&lt;01.01.",AA$10,""))),0)</f>
        <v/>
      </c>
      <c r="AB376" s="116">
        <f>IF($C376="CAPEX - 1szt JB",IF($M376="szt",SUMIFS(Kosztorys!$F:$F,Kosztorys!$D:$D,$B376,Kosztorys!$I:$I,CONCATENATE("&lt;01.01.",AC$10,""))-SUMIFS(Kosztorys!$F:$F,Kosztorys!$D:$D,$B376,Kosztorys!$I:$I,CONCATENATE("&lt;01.01.",AB$10,"")),COUNTIFS(Kosztorys!$D:$D,$B376,Kosztorys!$I:$I,CONCATENATE("&lt;01.01.",AC$10,""))-COUNTIFS(Kosztorys!$D:$D,$B376,Kosztorys!$I:$I,CONCATENATE("&lt;01.01.",AB$10,""))),0)</f>
        <v/>
      </c>
      <c r="AC376" s="116">
        <f>IF($C376="CAPEX - 1szt JB",IF($M376="szt",SUMIFS(Kosztorys!$F:$F,Kosztorys!$D:$D,$B376,Kosztorys!$I:$I,CONCATENATE("&lt;01.01.",AD$10,""))-SUMIFS(Kosztorys!$F:$F,Kosztorys!$D:$D,$B376,Kosztorys!$I:$I,CONCATENATE("&lt;01.01.",AC$10,"")),COUNTIFS(Kosztorys!$D:$D,$B376,Kosztorys!$I:$I,CONCATENATE("&lt;01.01.",AD$10,""))-COUNTIFS(Kosztorys!$D:$D,$B376,Kosztorys!$I:$I,CONCATENATE("&lt;01.01.",AC$10,""))),0)</f>
        <v/>
      </c>
      <c r="AD376" s="116">
        <f>IF($C376="CAPEX - 1szt JB",IF($M376="szt",SUMIFS(Kosztorys!$F:$F,Kosztorys!$D:$D,$B376,Kosztorys!$I:$I,CONCATENATE("&lt;01.01.",AE$10,""))-SUMIFS(Kosztorys!$F:$F,Kosztorys!$D:$D,$B376,Kosztorys!$I:$I,CONCATENATE("&lt;01.01.",AD$10,"")),COUNTIFS(Kosztorys!$D:$D,$B376,Kosztorys!$I:$I,CONCATENATE("&lt;01.01.",AE$10,""))-COUNTIFS(Kosztorys!$D:$D,$B376,Kosztorys!$I:$I,CONCATENATE("&lt;01.01.",AD$10,""))),0)</f>
        <v/>
      </c>
      <c r="AE376" s="116">
        <f>IF($C376="CAPEX - 1szt JB",IF($M376="szt",SUMIFS(Kosztorys!$F:$F,Kosztorys!$D:$D,$B376,Kosztorys!$I:$I,CONCATENATE("&lt;01.01.",AF$10,""))-SUMIFS(Kosztorys!$F:$F,Kosztorys!$D:$D,$B376,Kosztorys!$I:$I,CONCATENATE("&lt;01.01.",AE$10,"")),COUNTIFS(Kosztorys!$D:$D,$B376,Kosztorys!$I:$I,CONCATENATE("&lt;01.01.",AF$10,""))-COUNTIFS(Kosztorys!$D:$D,$B376,Kosztorys!$I:$I,CONCATENATE("&lt;01.01.",AE$10,""))),0)</f>
        <v/>
      </c>
      <c r="AF376" s="116">
        <f>IF($C376="CAPEX - 1szt JB",IF($M376="szt",SUMIFS(Kosztorys!$F:$F,Kosztorys!$D:$D,$B376,Kosztorys!$I:$I,CONCATENATE("&lt;01.01.",AG$10,""))-SUMIFS(Kosztorys!$F:$F,Kosztorys!$D:$D,$B376,Kosztorys!$I:$I,CONCATENATE("&lt;01.01.",AF$10,"")),COUNTIFS(Kosztorys!$D:$D,$B376,Kosztorys!$I:$I,CONCATENATE("&lt;01.01.",AG$10,""))-COUNTIFS(Kosztorys!$D:$D,$B376,Kosztorys!$I:$I,CONCATENATE("&lt;01.01.",AF$10,""))),0)</f>
        <v/>
      </c>
      <c r="AG376" s="116">
        <f>IF($C376="CAPEX - 1szt JB",IF($M376="szt",SUMIFS(Kosztorys!$F:$F,Kosztorys!$D:$D,$B376,Kosztorys!$I:$I,CONCATENATE("&lt;01.01.",AH$10,""))-SUMIFS(Kosztorys!$F:$F,Kosztorys!$D:$D,$B376,Kosztorys!$I:$I,CONCATENATE("&lt;01.01.",AG$10,"")),COUNTIFS(Kosztorys!$D:$D,$B376,Kosztorys!$I:$I,CONCATENATE("&lt;01.01.",AH$10,""))-COUNTIFS(Kosztorys!$D:$D,$B376,Kosztorys!$I:$I,CONCATENATE("&lt;01.01.",AG$10,""))),0)</f>
        <v/>
      </c>
      <c r="AH376" s="116">
        <f>IF($C376="CAPEX - 1szt JB",IF($M376="szt",SUMIFS(Kosztorys!$F:$F,Kosztorys!$D:$D,$B376,Kosztorys!$I:$I,CONCATENATE("&lt;01.01.",AI$10,""))-SUMIFS(Kosztorys!$F:$F,Kosztorys!$D:$D,$B376,Kosztorys!$I:$I,CONCATENATE("&lt;01.01.",AH$10,"")),COUNTIFS(Kosztorys!$D:$D,$B376,Kosztorys!$I:$I,CONCATENATE("&lt;01.01.",AI$10,""))-COUNTIFS(Kosztorys!$D:$D,$B376,Kosztorys!$I:$I,CONCATENATE("&lt;01.01.",AH$10,""))),0)</f>
        <v/>
      </c>
      <c r="AI376" s="116">
        <f>IF($C376="CAPEX - 1szt JB",IF($M376="szt",SUMIFS(Kosztorys!$F:$F,Kosztorys!$D:$D,$B376,Kosztorys!$I:$I,CONCATENATE("&lt;01.01.",AJ$10,""))-SUMIFS(Kosztorys!$F:$F,Kosztorys!$D:$D,$B376,Kosztorys!$I:$I,CONCATENATE("&lt;01.01.",AI$10,"")),COUNTIFS(Kosztorys!$D:$D,$B376,Kosztorys!$I:$I,CONCATENATE("&lt;01.01.",AJ$10,""))-COUNTIFS(Kosztorys!$D:$D,$B376,Kosztorys!$I:$I,CONCATENATE("&lt;01.01.",AI$10,""))),0)</f>
        <v/>
      </c>
      <c r="AJ376" s="116">
        <f>IF(C376="CAPEX - 1szt JB",IF(SUM(T376:AI376)=IF(ISERROR(VLOOKUP(B376,JB_tabela,MATCH(AJ$9,JB_menu,0)-1,FALSE())),,VLOOKUP(B376,JB_tabela,MATCH(AJ$9,JB_menu,0)-1,FALSE())),"OK","nie zgadza się liczba użytych JB"),"OK-ND")</f>
        <v/>
      </c>
      <c r="AM376" s="41">
        <f>IFERROR("_" &amp; VLOOKUP($B376,#REF!,1,FALSE()),#REF!)</f>
        <v/>
      </c>
      <c r="AN376" s="41">
        <f>IF($C376="CAPEX - Długość 1m",SUMIFS(Kosztorys!$F:$F,Kosztorys!$D:$D,$B376,Kosztorys!$I:$I,CONCATENATE("&lt;31.12.",AN$10,""))-SUMIFS(Kosztorys!$F:$F,Kosztorys!$D:$D,$B376,Kosztorys!$I:$I,CONCATENATE("&lt;31.12.",AM$10,"")),"x")</f>
        <v/>
      </c>
      <c r="AO376" s="41">
        <f>IF($C376="CAPEX - Długość 1m",SUMIFS(Kosztorys!$F:$F,Kosztorys!$D:$D,$B376,Kosztorys!$I:$I,CONCATENATE("&lt;31.12.",AO$10,""))-SUMIFS(Kosztorys!$F:$F,Kosztorys!$D:$D,$B376,Kosztorys!$I:$I,CONCATENATE("&lt;31.12.",AN$10,"")),"x")</f>
        <v/>
      </c>
      <c r="AP376" s="41">
        <f>IF($C376="CAPEX - Długość 1m",SUMIFS(Kosztorys!$F:$F,Kosztorys!$D:$D,$B376,Kosztorys!$I:$I,CONCATENATE("&lt;31.12.",AP$10,""))-SUMIFS(Kosztorys!$F:$F,Kosztorys!$D:$D,$B376,Kosztorys!$I:$I,CONCATENATE("&lt;31.12.",AO$10,"")),"x")</f>
        <v/>
      </c>
      <c r="AQ376" s="41">
        <f>IF($C376="CAPEX - Długość 1m",SUMIFS(Kosztorys!$F:$F,Kosztorys!$D:$D,$B376,Kosztorys!$I:$I,CONCATENATE("&lt;31.12.",AQ$10,""))-SUMIFS(Kosztorys!$F:$F,Kosztorys!$D:$D,$B376,Kosztorys!$I:$I,CONCATENATE("&lt;31.12.",AP$10,"")),"x")</f>
        <v/>
      </c>
      <c r="AR376" s="41">
        <f>IF($C376="CAPEX - Długość 1m",SUMIFS(Kosztorys!$F:$F,Kosztorys!$D:$D,$B376,Kosztorys!$I:$I,CONCATENATE("&lt;31.12.",AR$10,""))-SUMIFS(Kosztorys!$F:$F,Kosztorys!$D:$D,$B376,Kosztorys!$I:$I,CONCATENATE("&lt;31.12.",AQ$10,"")),"x")</f>
        <v/>
      </c>
      <c r="AS376" s="41">
        <f>IF($C376="CAPEX - Długość 1m",SUMIFS(Kosztorys!$F:$F,Kosztorys!$D:$D,$B376,Kosztorys!$I:$I,CONCATENATE("&lt;31.12.",AS$10,""))-SUMIFS(Kosztorys!$F:$F,Kosztorys!$D:$D,$B376,Kosztorys!$I:$I,CONCATENATE("&lt;31.12.",AR$10,"")),"x")</f>
        <v/>
      </c>
      <c r="AT376" s="41">
        <f>IF($C376="CAPEX - Długość 1m",SUMIFS(Kosztorys!$F:$F,Kosztorys!$D:$D,$B376,Kosztorys!$I:$I,CONCATENATE("&lt;31.12.",AT$10,""))-SUMIFS(Kosztorys!$F:$F,Kosztorys!$D:$D,$B376,Kosztorys!$I:$I,CONCATENATE("&lt;31.12.",AS$10,"")),"x")</f>
        <v/>
      </c>
      <c r="AU376" s="41">
        <f>IF($C376="CAPEX - Długość 1m",SUMIFS(Kosztorys!$F:$F,Kosztorys!$D:$D,$B376,Kosztorys!$I:$I,CONCATENATE("&lt;31.12.",AU$10,""))-SUMIFS(Kosztorys!$F:$F,Kosztorys!$D:$D,$B376,Kosztorys!$I:$I,CONCATENATE("&lt;31.12.",AT$10,"")),"x")</f>
        <v/>
      </c>
      <c r="AV376" s="41">
        <f>IF($C376="CAPEX - Długość 1m",SUMIFS(Kosztorys!$F:$F,Kosztorys!$D:$D,$B376,Kosztorys!$I:$I,CONCATENATE("&lt;31.12.",AV$10,""))-SUMIFS(Kosztorys!$F:$F,Kosztorys!$D:$D,$B376,Kosztorys!$I:$I,CONCATENATE("&lt;31.12.",AU$10,"")),"x")</f>
        <v/>
      </c>
      <c r="AW376" s="41">
        <f>IF($C376="CAPEX - Długość 1m",SUMIFS(Kosztorys!$F:$F,Kosztorys!$D:$D,$B376,Kosztorys!$I:$I,CONCATENATE("&lt;31.12.",AW$10,""))-SUMIFS(Kosztorys!$F:$F,Kosztorys!$D:$D,$B376,Kosztorys!$I:$I,CONCATENATE("&lt;31.12.",AV$10,"")),"x")</f>
        <v/>
      </c>
      <c r="AX376" s="41">
        <f>IF($C376="CAPEX - Długość 1m",SUMIFS(Kosztorys!$F:$F,Kosztorys!$D:$D,$B376,Kosztorys!$I:$I,CONCATENATE("&lt;31.12.",AX$10,""))-SUMIFS(Kosztorys!$F:$F,Kosztorys!$D:$D,$B376,Kosztorys!$I:$I,CONCATENATE("&lt;31.12.",AW$10,"")),"x")</f>
        <v/>
      </c>
      <c r="AY376" s="41">
        <f>IF($C376="CAPEX - Długość 1m",SUMIFS(Kosztorys!$F:$F,Kosztorys!$D:$D,$B376,Kosztorys!$I:$I,CONCATENATE("&lt;31.12.",AY$10,""))-SUMIFS(Kosztorys!$F:$F,Kosztorys!$D:$D,$B376,Kosztorys!$I:$I,CONCATENATE("&lt;31.12.",AX$10,"")),"x")</f>
        <v/>
      </c>
      <c r="AZ376" s="41">
        <f>IF($C376="CAPEX - Długość 1m",SUMIFS(Kosztorys!$F:$F,Kosztorys!$D:$D,$B376,Kosztorys!$I:$I,CONCATENATE("&lt;31.12.",AZ$10,""))-SUMIFS(Kosztorys!$F:$F,Kosztorys!$D:$D,$B376,Kosztorys!$I:$I,CONCATENATE("&lt;31.12.",AY$10,"")),"x")</f>
        <v/>
      </c>
      <c r="BA376" s="41">
        <f>IF($C376="CAPEX - Długość 1m",SUMIFS(Kosztorys!$F:$F,Kosztorys!$D:$D,$B376,Kosztorys!$I:$I,CONCATENATE("&lt;31.12.",BA$10,""))-SUMIFS(Kosztorys!$F:$F,Kosztorys!$D:$D,$B376,Kosztorys!$I:$I,CONCATENATE("&lt;31.12.",AZ$10,"")),"x")</f>
        <v/>
      </c>
      <c r="BB376" s="41">
        <f>IF($C376="CAPEX - Długość 1m",SUMIFS(Kosztorys!$F:$F,Kosztorys!$D:$D,$B376,Kosztorys!$I:$I,CONCATENATE("&lt;31.12.",BB$10,""))-SUMIFS(Kosztorys!$F:$F,Kosztorys!$D:$D,$B376,Kosztorys!$I:$I,CONCATENATE("&lt;31.12.",BA$10,"")),"x")</f>
        <v/>
      </c>
      <c r="BC376" s="41">
        <f>IF($C376="CAPEX - Długość 1m",SUMIFS(Kosztorys!$F:$F,Kosztorys!$D:$D,$B376,Kosztorys!$I:$I,CONCATENATE("&lt;31.12.",BC$10,""))-SUMIFS(Kosztorys!$F:$F,Kosztorys!$D:$D,$B376,Kosztorys!$I:$I,CONCATENATE("&lt;31.12.",BB$10,"")),"x")</f>
        <v/>
      </c>
      <c r="BD376" s="41">
        <f>IF(C376="CAPEX - Długość 1m",IF(SUM(AN376:BC376)=IF(ISERROR(VLOOKUP(B376,JB_tabela,MATCH(BD$9,JB_menu,0)-1,FALSE())),,VLOOKUP(B376,JB_tabela,MATCH(BD$9,JB_menu,0)-1,FALSE())),"OK","nie zgadza się liczba użytych JB"),"OK-ND")</f>
        <v/>
      </c>
      <c r="BH376" s="41">
        <f>IF($C376="OPEX - Koszt 1szt/rok",IF($M376="szt",SUMIFS(Kosztorys!$F:$F,Kosztorys!$D:$D,$B376,Kosztorys!$I:$I,CONCATENATE("&lt;01.01.",BH$10,""))+(SUMIFS(Kosztorys!$F:$F,Kosztorys!$D:$D,$B376,Kosztorys!$I:$I,CONCATENATE("&lt;=31.03.",BH$10,""))-SUMIFS(Kosztorys!$F:$F,Kosztorys!$D:$D,$B376,Kosztorys!$I:$I,CONCATENATE("&lt;=31.12.",BG$10,"")))*0.75+(SUMIFS(Kosztorys!$F:$F,Kosztorys!$D:$D,$B376,Kosztorys!$I:$I,CONCATENATE("&lt;=30.06.",BH$10,""))-SUMIFS(Kosztorys!$F:$F,Kosztorys!$D:$D,$B376,Kosztorys!$I:$I,CONCATENATE("&lt;=31.03.",BH$10,"")))*0.5+(SUMIFS(Kosztorys!$F:$F,Kosztorys!$D:$D,$B376,Kosztorys!$I:$I,CONCATENATE("&lt;=30.09.",BH$10,""))-SUMIFS(Kosztorys!$F:$F,Kosztorys!$D:$D,$B376,Kosztorys!$I:$I,CONCATENATE("&lt;=30.06.",BH$10,"")))*0.25,"nic"),0)</f>
        <v/>
      </c>
      <c r="BI376" s="41">
        <f>IF($C376="OPEX - Koszt 1szt/rok",IF($M376="szt",SUMIFS(Kosztorys!$F:$F,Kosztorys!$D:$D,$B376,Kosztorys!$I:$I,CONCATENATE("&lt;01.01.",BI$10,""))+(SUMIFS(Kosztorys!$F:$F,Kosztorys!$D:$D,$B376,Kosztorys!$I:$I,CONCATENATE("&lt;=31.03.",BI$10,""))-SUMIFS(Kosztorys!$F:$F,Kosztorys!$D:$D,$B376,Kosztorys!$I:$I,CONCATENATE("&lt;=31.12.",BH$10,"")))*0.75+(SUMIFS(Kosztorys!$F:$F,Kosztorys!$D:$D,$B376,Kosztorys!$I:$I,CONCATENATE("&lt;=30.06.",BI$10,""))-SUMIFS(Kosztorys!$F:$F,Kosztorys!$D:$D,$B376,Kosztorys!$I:$I,CONCATENATE("&lt;=31.03.",BI$10,"")))*0.5+(SUMIFS(Kosztorys!$F:$F,Kosztorys!$D:$D,$B376,Kosztorys!$I:$I,CONCATENATE("&lt;=30.09.",BI$10,""))-SUMIFS(Kosztorys!$F:$F,Kosztorys!$D:$D,$B376,Kosztorys!$I:$I,CONCATENATE("&lt;=30.06.",BI$10,"")))*0.25,"nic"),0)</f>
        <v/>
      </c>
      <c r="BJ376" s="41">
        <f>IF($C376="OPEX - Koszt 1szt/rok",IF($M376="szt",SUMIFS(Kosztorys!$F:$F,Kosztorys!$D:$D,$B376,Kosztorys!$I:$I,CONCATENATE("&lt;01.01.",BJ$10,""))+(SUMIFS(Kosztorys!$F:$F,Kosztorys!$D:$D,$B376,Kosztorys!$I:$I,CONCATENATE("&lt;=31.03.",BJ$10,""))-SUMIFS(Kosztorys!$F:$F,Kosztorys!$D:$D,$B376,Kosztorys!$I:$I,CONCATENATE("&lt;=31.12.",BI$10,"")))*0.75+(SUMIFS(Kosztorys!$F:$F,Kosztorys!$D:$D,$B376,Kosztorys!$I:$I,CONCATENATE("&lt;=30.06.",BJ$10,""))-SUMIFS(Kosztorys!$F:$F,Kosztorys!$D:$D,$B376,Kosztorys!$I:$I,CONCATENATE("&lt;=31.03.",BJ$10,"")))*0.5+(SUMIFS(Kosztorys!$F:$F,Kosztorys!$D:$D,$B376,Kosztorys!$I:$I,CONCATENATE("&lt;=30.09.",BJ$10,""))-SUMIFS(Kosztorys!$F:$F,Kosztorys!$D:$D,$B376,Kosztorys!$I:$I,CONCATENATE("&lt;=30.06.",BJ$10,"")))*0.25,"nic"),0)</f>
        <v/>
      </c>
      <c r="BK376" s="41">
        <f>IF($C376="OPEX - Koszt 1szt/rok",IF($M376="szt",SUMIFS(Kosztorys!$F:$F,Kosztorys!$D:$D,$B376,Kosztorys!$I:$I,CONCATENATE("&lt;01.01.",BK$10,""))+(SUMIFS(Kosztorys!$F:$F,Kosztorys!$D:$D,$B376,Kosztorys!$I:$I,CONCATENATE("&lt;=31.03.",BK$10,""))-SUMIFS(Kosztorys!$F:$F,Kosztorys!$D:$D,$B376,Kosztorys!$I:$I,CONCATENATE("&lt;=31.12.",BJ$10,"")))*0.75+(SUMIFS(Kosztorys!$F:$F,Kosztorys!$D:$D,$B376,Kosztorys!$I:$I,CONCATENATE("&lt;=30.06.",BK$10,""))-SUMIFS(Kosztorys!$F:$F,Kosztorys!$D:$D,$B376,Kosztorys!$I:$I,CONCATENATE("&lt;=31.03.",BK$10,"")))*0.5+(SUMIFS(Kosztorys!$F:$F,Kosztorys!$D:$D,$B376,Kosztorys!$I:$I,CONCATENATE("&lt;=30.09.",BK$10,""))-SUMIFS(Kosztorys!$F:$F,Kosztorys!$D:$D,$B376,Kosztorys!$I:$I,CONCATENATE("&lt;=30.06.",BK$10,"")))*0.25,"nic"),0)</f>
        <v/>
      </c>
      <c r="BL376" s="41">
        <f>IF($C376="OPEX - Koszt 1szt/rok",IF($M376="szt",SUMIFS(Kosztorys!$F:$F,Kosztorys!$D:$D,$B376,Kosztorys!$I:$I,CONCATENATE("&lt;01.01.",BL$10,""))+(SUMIFS(Kosztorys!$F:$F,Kosztorys!$D:$D,$B376,Kosztorys!$I:$I,CONCATENATE("&lt;=31.03.",BL$10,""))-SUMIFS(Kosztorys!$F:$F,Kosztorys!$D:$D,$B376,Kosztorys!$I:$I,CONCATENATE("&lt;=31.12.",BK$10,"")))*0.75+(SUMIFS(Kosztorys!$F:$F,Kosztorys!$D:$D,$B376,Kosztorys!$I:$I,CONCATENATE("&lt;=30.06.",BL$10,""))-SUMIFS(Kosztorys!$F:$F,Kosztorys!$D:$D,$B376,Kosztorys!$I:$I,CONCATENATE("&lt;=31.03.",BL$10,"")))*0.5+(SUMIFS(Kosztorys!$F:$F,Kosztorys!$D:$D,$B376,Kosztorys!$I:$I,CONCATENATE("&lt;=30.09.",BL$10,""))-SUMIFS(Kosztorys!$F:$F,Kosztorys!$D:$D,$B376,Kosztorys!$I:$I,CONCATENATE("&lt;=30.06.",BL$10,"")))*0.25,"nic"),0)</f>
        <v/>
      </c>
      <c r="BM376" s="41">
        <f>IF($C376="OPEX - Koszt 1szt/rok",IF($M376="szt",SUMIFS(Kosztorys!$F:$F,Kosztorys!$D:$D,$B376,Kosztorys!$I:$I,CONCATENATE("&lt;01.01.",BM$10,""))+(SUMIFS(Kosztorys!$F:$F,Kosztorys!$D:$D,$B376,Kosztorys!$I:$I,CONCATENATE("&lt;=31.03.",BM$10,""))-SUMIFS(Kosztorys!$F:$F,Kosztorys!$D:$D,$B376,Kosztorys!$I:$I,CONCATENATE("&lt;=31.12.",BL$10,"")))*0.75+(SUMIFS(Kosztorys!$F:$F,Kosztorys!$D:$D,$B376,Kosztorys!$I:$I,CONCATENATE("&lt;=30.06.",BM$10,""))-SUMIFS(Kosztorys!$F:$F,Kosztorys!$D:$D,$B376,Kosztorys!$I:$I,CONCATENATE("&lt;=31.03.",BM$10,"")))*0.5+(SUMIFS(Kosztorys!$F:$F,Kosztorys!$D:$D,$B376,Kosztorys!$I:$I,CONCATENATE("&lt;=30.09.",BM$10,""))-SUMIFS(Kosztorys!$F:$F,Kosztorys!$D:$D,$B376,Kosztorys!$I:$I,CONCATENATE("&lt;=30.06.",BM$10,"")))*0.25,"nic"),0)</f>
        <v/>
      </c>
      <c r="BN376" s="41">
        <f>IF($C376="OPEX - Koszt 1szt/rok",IF($M376="szt",SUMIFS(Kosztorys!$F:$F,Kosztorys!$D:$D,$B376,Kosztorys!$I:$I,CONCATENATE("&lt;01.01.",BN$10,""))+(SUMIFS(Kosztorys!$F:$F,Kosztorys!$D:$D,$B376,Kosztorys!$I:$I,CONCATENATE("&lt;=31.03.",BN$10,""))-SUMIFS(Kosztorys!$F:$F,Kosztorys!$D:$D,$B376,Kosztorys!$I:$I,CONCATENATE("&lt;=31.12.",BM$10,"")))*0.75+(SUMIFS(Kosztorys!$F:$F,Kosztorys!$D:$D,$B376,Kosztorys!$I:$I,CONCATENATE("&lt;=30.06.",BN$10,""))-SUMIFS(Kosztorys!$F:$F,Kosztorys!$D:$D,$B376,Kosztorys!$I:$I,CONCATENATE("&lt;=31.03.",BN$10,"")))*0.5+(SUMIFS(Kosztorys!$F:$F,Kosztorys!$D:$D,$B376,Kosztorys!$I:$I,CONCATENATE("&lt;=30.09.",BN$10,""))-SUMIFS(Kosztorys!$F:$F,Kosztorys!$D:$D,$B376,Kosztorys!$I:$I,CONCATENATE("&lt;=30.06.",BN$10,"")))*0.25,"nic"),0)</f>
        <v/>
      </c>
      <c r="BO376" s="41">
        <f>IF($C376="OPEX - Koszt 1szt/rok",IF($M376="szt",SUMIFS(Kosztorys!$F:$F,Kosztorys!$D:$D,$B376,Kosztorys!$I:$I,CONCATENATE("&lt;01.01.",BO$10,""))+(SUMIFS(Kosztorys!$F:$F,Kosztorys!$D:$D,$B376,Kosztorys!$I:$I,CONCATENATE("&lt;=31.03.",BO$10,""))-SUMIFS(Kosztorys!$F:$F,Kosztorys!$D:$D,$B376,Kosztorys!$I:$I,CONCATENATE("&lt;=31.12.",BN$10,"")))*0.75+(SUMIFS(Kosztorys!$F:$F,Kosztorys!$D:$D,$B376,Kosztorys!$I:$I,CONCATENATE("&lt;=30.06.",BO$10,""))-SUMIFS(Kosztorys!$F:$F,Kosztorys!$D:$D,$B376,Kosztorys!$I:$I,CONCATENATE("&lt;=31.03.",BO$10,"")))*0.5+(SUMIFS(Kosztorys!$F:$F,Kosztorys!$D:$D,$B376,Kosztorys!$I:$I,CONCATENATE("&lt;=30.09.",BO$10,""))-SUMIFS(Kosztorys!$F:$F,Kosztorys!$D:$D,$B376,Kosztorys!$I:$I,CONCATENATE("&lt;=30.06.",BO$10,"")))*0.25,"nic"),0)</f>
        <v/>
      </c>
      <c r="BP376" s="41">
        <f>IF($C376="OPEX - Koszt 1szt/rok",IF($M376="szt",SUMIFS(Kosztorys!$F:$F,Kosztorys!$D:$D,$B376,Kosztorys!$I:$I,CONCATENATE("&lt;01.01.",BP$10,""))+(SUMIFS(Kosztorys!$F:$F,Kosztorys!$D:$D,$B376,Kosztorys!$I:$I,CONCATENATE("&lt;=31.03.",BP$10,""))-SUMIFS(Kosztorys!$F:$F,Kosztorys!$D:$D,$B376,Kosztorys!$I:$I,CONCATENATE("&lt;=31.12.",BO$10,"")))*0.75+(SUMIFS(Kosztorys!$F:$F,Kosztorys!$D:$D,$B376,Kosztorys!$I:$I,CONCATENATE("&lt;=30.06.",BP$10,""))-SUMIFS(Kosztorys!$F:$F,Kosztorys!$D:$D,$B376,Kosztorys!$I:$I,CONCATENATE("&lt;=31.03.",BP$10,"")))*0.5+(SUMIFS(Kosztorys!$F:$F,Kosztorys!$D:$D,$B376,Kosztorys!$I:$I,CONCATENATE("&lt;=30.09.",BP$10,""))-SUMIFS(Kosztorys!$F:$F,Kosztorys!$D:$D,$B376,Kosztorys!$I:$I,CONCATENATE("&lt;=30.06.",BP$10,"")))*0.25,"nic"),0)</f>
        <v/>
      </c>
      <c r="BQ376" s="41">
        <f>IF($C376="OPEX - Koszt 1szt/rok",IF($M376="szt",SUMIFS(Kosztorys!$F:$F,Kosztorys!$D:$D,$B376,Kosztorys!$I:$I,CONCATENATE("&lt;01.01.",BQ$10,""))+(SUMIFS(Kosztorys!$F:$F,Kosztorys!$D:$D,$B376,Kosztorys!$I:$I,CONCATENATE("&lt;=31.03.",BQ$10,""))-SUMIFS(Kosztorys!$F:$F,Kosztorys!$D:$D,$B376,Kosztorys!$I:$I,CONCATENATE("&lt;=31.12.",BP$10,"")))*0.75+(SUMIFS(Kosztorys!$F:$F,Kosztorys!$D:$D,$B376,Kosztorys!$I:$I,CONCATENATE("&lt;=30.06.",BQ$10,""))-SUMIFS(Kosztorys!$F:$F,Kosztorys!$D:$D,$B376,Kosztorys!$I:$I,CONCATENATE("&lt;=31.03.",BQ$10,"")))*0.5+(SUMIFS(Kosztorys!$F:$F,Kosztorys!$D:$D,$B376,Kosztorys!$I:$I,CONCATENATE("&lt;=30.09.",BQ$10,""))-SUMIFS(Kosztorys!$F:$F,Kosztorys!$D:$D,$B376,Kosztorys!$I:$I,CONCATENATE("&lt;=30.06.",BQ$10,"")))*0.25,"nic"),0)</f>
        <v/>
      </c>
      <c r="BR376" s="41">
        <f>IF($C376="OPEX - Koszt 1szt/rok",IF($M376="szt",SUMIFS(Kosztorys!$F:$F,Kosztorys!$D:$D,$B376,Kosztorys!$I:$I,CONCATENATE("&lt;01.01.",BR$10,""))+(SUMIFS(Kosztorys!$F:$F,Kosztorys!$D:$D,$B376,Kosztorys!$I:$I,CONCATENATE("&lt;=31.03.",BR$10,""))-SUMIFS(Kosztorys!$F:$F,Kosztorys!$D:$D,$B376,Kosztorys!$I:$I,CONCATENATE("&lt;=31.12.",BQ$10,"")))*0.75+(SUMIFS(Kosztorys!$F:$F,Kosztorys!$D:$D,$B376,Kosztorys!$I:$I,CONCATENATE("&lt;=30.06.",BR$10,""))-SUMIFS(Kosztorys!$F:$F,Kosztorys!$D:$D,$B376,Kosztorys!$I:$I,CONCATENATE("&lt;=31.03.",BR$10,"")))*0.5+(SUMIFS(Kosztorys!$F:$F,Kosztorys!$D:$D,$B376,Kosztorys!$I:$I,CONCATENATE("&lt;=30.09.",BR$10,""))-SUMIFS(Kosztorys!$F:$F,Kosztorys!$D:$D,$B376,Kosztorys!$I:$I,CONCATENATE("&lt;=30.06.",BR$10,"")))*0.25,"nic"),0)</f>
        <v/>
      </c>
      <c r="BS376" s="41">
        <f>IF($C376="OPEX - Koszt 1szt/rok",IF($M376="szt",SUMIFS(Kosztorys!$F:$F,Kosztorys!$D:$D,$B376,Kosztorys!$I:$I,CONCATENATE("&lt;01.01.",BS$10,""))+(SUMIFS(Kosztorys!$F:$F,Kosztorys!$D:$D,$B376,Kosztorys!$I:$I,CONCATENATE("&lt;=31.03.",BS$10,""))-SUMIFS(Kosztorys!$F:$F,Kosztorys!$D:$D,$B376,Kosztorys!$I:$I,CONCATENATE("&lt;=31.12.",BR$10,"")))*0.75+(SUMIFS(Kosztorys!$F:$F,Kosztorys!$D:$D,$B376,Kosztorys!$I:$I,CONCATENATE("&lt;=30.06.",BS$10,""))-SUMIFS(Kosztorys!$F:$F,Kosztorys!$D:$D,$B376,Kosztorys!$I:$I,CONCATENATE("&lt;=31.03.",BS$10,"")))*0.5+(SUMIFS(Kosztorys!$F:$F,Kosztorys!$D:$D,$B376,Kosztorys!$I:$I,CONCATENATE("&lt;=30.09.",BS$10,""))-SUMIFS(Kosztorys!$F:$F,Kosztorys!$D:$D,$B376,Kosztorys!$I:$I,CONCATENATE("&lt;=30.06.",BS$10,"")))*0.25,"nic"),0)</f>
        <v/>
      </c>
      <c r="BT376" s="41">
        <f>IF($C376="OPEX - Koszt 1szt/rok",IF($M376="szt",SUMIFS(Kosztorys!$F:$F,Kosztorys!$D:$D,$B376,Kosztorys!$I:$I,CONCATENATE("&lt;01.01.",BT$10,""))+(SUMIFS(Kosztorys!$F:$F,Kosztorys!$D:$D,$B376,Kosztorys!$I:$I,CONCATENATE("&lt;=31.03.",BT$10,""))-SUMIFS(Kosztorys!$F:$F,Kosztorys!$D:$D,$B376,Kosztorys!$I:$I,CONCATENATE("&lt;=31.12.",BS$10,"")))*0.75+(SUMIFS(Kosztorys!$F:$F,Kosztorys!$D:$D,$B376,Kosztorys!$I:$I,CONCATENATE("&lt;=30.06.",BT$10,""))-SUMIFS(Kosztorys!$F:$F,Kosztorys!$D:$D,$B376,Kosztorys!$I:$I,CONCATENATE("&lt;=31.03.",BT$10,"")))*0.5+(SUMIFS(Kosztorys!$F:$F,Kosztorys!$D:$D,$B376,Kosztorys!$I:$I,CONCATENATE("&lt;=30.09.",BT$10,""))-SUMIFS(Kosztorys!$F:$F,Kosztorys!$D:$D,$B376,Kosztorys!$I:$I,CONCATENATE("&lt;=30.06.",BT$10,"")))*0.25,"nic"),0)</f>
        <v/>
      </c>
      <c r="BU376" s="41">
        <f>IF($C376="OPEX - Koszt 1szt/rok",IF($M376="szt",SUMIFS(Kosztorys!$F:$F,Kosztorys!$D:$D,$B376,Kosztorys!$I:$I,CONCATENATE("&lt;01.01.",BU$10,""))+(SUMIFS(Kosztorys!$F:$F,Kosztorys!$D:$D,$B376,Kosztorys!$I:$I,CONCATENATE("&lt;=31.03.",BU$10,""))-SUMIFS(Kosztorys!$F:$F,Kosztorys!$D:$D,$B376,Kosztorys!$I:$I,CONCATENATE("&lt;=31.12.",BT$10,"")))*0.75+(SUMIFS(Kosztorys!$F:$F,Kosztorys!$D:$D,$B376,Kosztorys!$I:$I,CONCATENATE("&lt;=30.06.",BU$10,""))-SUMIFS(Kosztorys!$F:$F,Kosztorys!$D:$D,$B376,Kosztorys!$I:$I,CONCATENATE("&lt;=31.03.",BU$10,"")))*0.5+(SUMIFS(Kosztorys!$F:$F,Kosztorys!$D:$D,$B376,Kosztorys!$I:$I,CONCATENATE("&lt;=30.09.",BU$10,""))-SUMIFS(Kosztorys!$F:$F,Kosztorys!$D:$D,$B376,Kosztorys!$I:$I,CONCATENATE("&lt;=30.06.",BU$10,"")))*0.25,"nic"),0)</f>
        <v/>
      </c>
      <c r="BV376" s="41">
        <f>IF($C376="OPEX - Koszt 1szt/rok",IF($M376="szt",SUMIFS(Kosztorys!$F:$F,Kosztorys!$D:$D,$B376,Kosztorys!$I:$I,CONCATENATE("&lt;01.01.",BV$10,""))+(SUMIFS(Kosztorys!$F:$F,Kosztorys!$D:$D,$B376,Kosztorys!$I:$I,CONCATENATE("&lt;=31.03.",BV$10,""))-SUMIFS(Kosztorys!$F:$F,Kosztorys!$D:$D,$B376,Kosztorys!$I:$I,CONCATENATE("&lt;=31.12.",BU$10,"")))*0.75+(SUMIFS(Kosztorys!$F:$F,Kosztorys!$D:$D,$B376,Kosztorys!$I:$I,CONCATENATE("&lt;=30.06.",BV$10,""))-SUMIFS(Kosztorys!$F:$F,Kosztorys!$D:$D,$B376,Kosztorys!$I:$I,CONCATENATE("&lt;=31.03.",BV$10,"")))*0.5+(SUMIFS(Kosztorys!$F:$F,Kosztorys!$D:$D,$B376,Kosztorys!$I:$I,CONCATENATE("&lt;=30.09.",BV$10,""))-SUMIFS(Kosztorys!$F:$F,Kosztorys!$D:$D,$B376,Kosztorys!$I:$I,CONCATENATE("&lt;=30.06.",BV$10,"")))*0.25,"nic"),0)</f>
        <v/>
      </c>
      <c r="BW376" s="41">
        <f>IF($C376="OPEX - Koszt 1szt/rok",IF($M376="szt",SUMIFS(Kosztorys!$F:$F,Kosztorys!$D:$D,$B376,Kosztorys!$I:$I,CONCATENATE("&lt;01.01.",BW$10,""))+(SUMIFS(Kosztorys!$F:$F,Kosztorys!$D:$D,$B376,Kosztorys!$I:$I,CONCATENATE("&lt;=31.03.",BW$10,""))-SUMIFS(Kosztorys!$F:$F,Kosztorys!$D:$D,$B376,Kosztorys!$I:$I,CONCATENATE("&lt;=31.12.",BV$10,"")))*0.75+(SUMIFS(Kosztorys!$F:$F,Kosztorys!$D:$D,$B376,Kosztorys!$I:$I,CONCATENATE("&lt;=30.06.",BW$10,""))-SUMIFS(Kosztorys!$F:$F,Kosztorys!$D:$D,$B376,Kosztorys!$I:$I,CONCATENATE("&lt;=31.03.",BW$10,"")))*0.5+(SUMIFS(Kosztorys!$F:$F,Kosztorys!$D:$D,$B376,Kosztorys!$I:$I,CONCATENATE("&lt;=30.09.",BW$10,""))-SUMIFS(Kosztorys!$F:$F,Kosztorys!$D:$D,$B376,Kosztorys!$I:$I,CONCATENATE("&lt;=30.06.",BW$10,"")))*0.25,"nic"),0)</f>
        <v/>
      </c>
      <c r="BX376" s="41">
        <f>IF(C376="OPEX - Koszt 1szt/rok",IF(MAX(BH376:BW376)=IF(ISERROR(VLOOKUP(B376,JB_tabela,MATCH(BX$9,JB_menu,0)-1,FALSE())),,VLOOKUP(B376,JB_tabela,MATCH(BX$9,JB_menu,0)-1,FALSE())),"OK","nie zgadza się liczba użytych JB"),"OK-ND")</f>
        <v/>
      </c>
      <c r="CB376" s="41">
        <f>IF($C376="OPEX - Długość 1m koszt/rok",IF($M376="m",SUMIFS(Kosztorys!$F:$F,Kosztorys!$D:$D,$B376,Kosztorys!$I:$I,CONCATENATE("&lt;01.01.",CB$10,""))+(SUMIFS(Kosztorys!$F:$F,Kosztorys!$D:$D,$B376,Kosztorys!$I:$I,CONCATENATE("&lt;=31.03.",CB$10,""))-SUMIFS(Kosztorys!$F:$F,Kosztorys!$D:$D,$B376,Kosztorys!$I:$I,CONCATENATE("&lt;=31.12.",CA$10,"")))*0.75+(SUMIFS(Kosztorys!$F:$F,Kosztorys!$D:$D,$B376,Kosztorys!$I:$I,CONCATENATE("&lt;=30.06.",CB$10,""))-SUMIFS(Kosztorys!$F:$F,Kosztorys!$D:$D,$B376,Kosztorys!$I:$I,CONCATENATE("&lt;=31.03.",CB$10,"")))*0.5+(SUMIFS(Kosztorys!$F:$F,Kosztorys!$D:$D,$B376,Kosztorys!$I:$I,CONCATENATE("&lt;=30.09.",CB$10,""))-SUMIFS(Kosztorys!$F:$F,Kosztorys!$D:$D,$B376,Kosztorys!$I:$I,CONCATENATE("&lt;=30.06.",CB$10,"")))*0.25,"nic"),0)</f>
        <v/>
      </c>
      <c r="CC376" s="41">
        <f>IF($C376="OPEX - Długość 1m koszt/rok",IF($M376="m",SUMIFS(Kosztorys!$F:$F,Kosztorys!$D:$D,$B376,Kosztorys!$I:$I,CONCATENATE("&lt;01.01.",CC$10,""))+(SUMIFS(Kosztorys!$F:$F,Kosztorys!$D:$D,$B376,Kosztorys!$I:$I,CONCATENATE("&lt;=31.03.",CC$10,""))-SUMIFS(Kosztorys!$F:$F,Kosztorys!$D:$D,$B376,Kosztorys!$I:$I,CONCATENATE("&lt;=31.12.",CB$10,"")))*0.75+(SUMIFS(Kosztorys!$F:$F,Kosztorys!$D:$D,$B376,Kosztorys!$I:$I,CONCATENATE("&lt;=30.06.",CC$10,""))-SUMIFS(Kosztorys!$F:$F,Kosztorys!$D:$D,$B376,Kosztorys!$I:$I,CONCATENATE("&lt;=31.03.",CC$10,"")))*0.5+(SUMIFS(Kosztorys!$F:$F,Kosztorys!$D:$D,$B376,Kosztorys!$I:$I,CONCATENATE("&lt;=30.09.",CC$10,""))-SUMIFS(Kosztorys!$F:$F,Kosztorys!$D:$D,$B376,Kosztorys!$I:$I,CONCATENATE("&lt;=30.06.",CC$10,"")))*0.25,"nic"),0)</f>
        <v/>
      </c>
      <c r="CD376" s="41">
        <f>IF($C376="OPEX - Długość 1m koszt/rok",IF($M376="m",SUMIFS(Kosztorys!$F:$F,Kosztorys!$D:$D,$B376,Kosztorys!$I:$I,CONCATENATE("&lt;01.01.",CD$10,""))+(SUMIFS(Kosztorys!$F:$F,Kosztorys!$D:$D,$B376,Kosztorys!$I:$I,CONCATENATE("&lt;=31.03.",CD$10,""))-SUMIFS(Kosztorys!$F:$F,Kosztorys!$D:$D,$B376,Kosztorys!$I:$I,CONCATENATE("&lt;=31.12.",CC$10,"")))*0.75+(SUMIFS(Kosztorys!$F:$F,Kosztorys!$D:$D,$B376,Kosztorys!$I:$I,CONCATENATE("&lt;=30.06.",CD$10,""))-SUMIFS(Kosztorys!$F:$F,Kosztorys!$D:$D,$B376,Kosztorys!$I:$I,CONCATENATE("&lt;=31.03.",CD$10,"")))*0.5+(SUMIFS(Kosztorys!$F:$F,Kosztorys!$D:$D,$B376,Kosztorys!$I:$I,CONCATENATE("&lt;=30.09.",CD$10,""))-SUMIFS(Kosztorys!$F:$F,Kosztorys!$D:$D,$B376,Kosztorys!$I:$I,CONCATENATE("&lt;=30.06.",CD$10,"")))*0.25,"nic"),0)</f>
        <v/>
      </c>
      <c r="CE376" s="41">
        <f>IF($C376="OPEX - Długość 1m koszt/rok",IF($M376="m",SUMIFS(Kosztorys!$F:$F,Kosztorys!$D:$D,$B376,Kosztorys!$I:$I,CONCATENATE("&lt;01.01.",CE$10,""))+(SUMIFS(Kosztorys!$F:$F,Kosztorys!$D:$D,$B376,Kosztorys!$I:$I,CONCATENATE("&lt;=31.03.",CE$10,""))-SUMIFS(Kosztorys!$F:$F,Kosztorys!$D:$D,$B376,Kosztorys!$I:$I,CONCATENATE("&lt;=31.12.",CD$10,"")))*0.75+(SUMIFS(Kosztorys!$F:$F,Kosztorys!$D:$D,$B376,Kosztorys!$I:$I,CONCATENATE("&lt;=30.06.",CE$10,""))-SUMIFS(Kosztorys!$F:$F,Kosztorys!$D:$D,$B376,Kosztorys!$I:$I,CONCATENATE("&lt;=31.03.",CE$10,"")))*0.5+(SUMIFS(Kosztorys!$F:$F,Kosztorys!$D:$D,$B376,Kosztorys!$I:$I,CONCATENATE("&lt;=30.09.",CE$10,""))-SUMIFS(Kosztorys!$F:$F,Kosztorys!$D:$D,$B376,Kosztorys!$I:$I,CONCATENATE("&lt;=30.06.",CE$10,"")))*0.25,"nic"),0)</f>
        <v/>
      </c>
      <c r="CF376" s="41">
        <f>IF($C376="OPEX - Długość 1m koszt/rok",IF($M376="m",SUMIFS(Kosztorys!$F:$F,Kosztorys!$D:$D,$B376,Kosztorys!$I:$I,CONCATENATE("&lt;01.01.",CF$10,""))+(SUMIFS(Kosztorys!$F:$F,Kosztorys!$D:$D,$B376,Kosztorys!$I:$I,CONCATENATE("&lt;=31.03.",CF$10,""))-SUMIFS(Kosztorys!$F:$F,Kosztorys!$D:$D,$B376,Kosztorys!$I:$I,CONCATENATE("&lt;=31.12.",CE$10,"")))*0.75+(SUMIFS(Kosztorys!$F:$F,Kosztorys!$D:$D,$B376,Kosztorys!$I:$I,CONCATENATE("&lt;=30.06.",CF$10,""))-SUMIFS(Kosztorys!$F:$F,Kosztorys!$D:$D,$B376,Kosztorys!$I:$I,CONCATENATE("&lt;=31.03.",CF$10,"")))*0.5+(SUMIFS(Kosztorys!$F:$F,Kosztorys!$D:$D,$B376,Kosztorys!$I:$I,CONCATENATE("&lt;=30.09.",CF$10,""))-SUMIFS(Kosztorys!$F:$F,Kosztorys!$D:$D,$B376,Kosztorys!$I:$I,CONCATENATE("&lt;=30.06.",CF$10,"")))*0.25,"nic"),0)</f>
        <v/>
      </c>
      <c r="CG376" s="41">
        <f>IF($C376="OPEX - Długość 1m koszt/rok",IF($M376="m",SUMIFS(Kosztorys!$F:$F,Kosztorys!$D:$D,$B376,Kosztorys!$I:$I,CONCATENATE("&lt;01.01.",CG$10,""))+(SUMIFS(Kosztorys!$F:$F,Kosztorys!$D:$D,$B376,Kosztorys!$I:$I,CONCATENATE("&lt;=31.03.",CG$10,""))-SUMIFS(Kosztorys!$F:$F,Kosztorys!$D:$D,$B376,Kosztorys!$I:$I,CONCATENATE("&lt;=31.12.",CF$10,"")))*0.75+(SUMIFS(Kosztorys!$F:$F,Kosztorys!$D:$D,$B376,Kosztorys!$I:$I,CONCATENATE("&lt;=30.06.",CG$10,""))-SUMIFS(Kosztorys!$F:$F,Kosztorys!$D:$D,$B376,Kosztorys!$I:$I,CONCATENATE("&lt;=31.03.",CG$10,"")))*0.5+(SUMIFS(Kosztorys!$F:$F,Kosztorys!$D:$D,$B376,Kosztorys!$I:$I,CONCATENATE("&lt;=30.09.",CG$10,""))-SUMIFS(Kosztorys!$F:$F,Kosztorys!$D:$D,$B376,Kosztorys!$I:$I,CONCATENATE("&lt;=30.06.",CG$10,"")))*0.25,"nic"),0)</f>
        <v/>
      </c>
      <c r="CH376" s="41">
        <f>IF($C376="OPEX - Długość 1m koszt/rok",IF($M376="m",SUMIFS(Kosztorys!$F:$F,Kosztorys!$D:$D,$B376,Kosztorys!$I:$I,CONCATENATE("&lt;01.01.",CH$10,""))+(SUMIFS(Kosztorys!$F:$F,Kosztorys!$D:$D,$B376,Kosztorys!$I:$I,CONCATENATE("&lt;=31.03.",CH$10,""))-SUMIFS(Kosztorys!$F:$F,Kosztorys!$D:$D,$B376,Kosztorys!$I:$I,CONCATENATE("&lt;=31.12.",CG$10,"")))*0.75+(SUMIFS(Kosztorys!$F:$F,Kosztorys!$D:$D,$B376,Kosztorys!$I:$I,CONCATENATE("&lt;=30.06.",CH$10,""))-SUMIFS(Kosztorys!$F:$F,Kosztorys!$D:$D,$B376,Kosztorys!$I:$I,CONCATENATE("&lt;=31.03.",CH$10,"")))*0.5+(SUMIFS(Kosztorys!$F:$F,Kosztorys!$D:$D,$B376,Kosztorys!$I:$I,CONCATENATE("&lt;=30.09.",CH$10,""))-SUMIFS(Kosztorys!$F:$F,Kosztorys!$D:$D,$B376,Kosztorys!$I:$I,CONCATENATE("&lt;=30.06.",CH$10,"")))*0.25,"nic"),0)</f>
        <v/>
      </c>
      <c r="CI376" s="41">
        <f>IF($C376="OPEX - Długość 1m koszt/rok",IF($M376="m",SUMIFS(Kosztorys!$F:$F,Kosztorys!$D:$D,$B376,Kosztorys!$I:$I,CONCATENATE("&lt;01.01.",CI$10,""))+(SUMIFS(Kosztorys!$F:$F,Kosztorys!$D:$D,$B376,Kosztorys!$I:$I,CONCATENATE("&lt;=31.03.",CI$10,""))-SUMIFS(Kosztorys!$F:$F,Kosztorys!$D:$D,$B376,Kosztorys!$I:$I,CONCATENATE("&lt;=31.12.",CH$10,"")))*0.75+(SUMIFS(Kosztorys!$F:$F,Kosztorys!$D:$D,$B376,Kosztorys!$I:$I,CONCATENATE("&lt;=30.06.",CI$10,""))-SUMIFS(Kosztorys!$F:$F,Kosztorys!$D:$D,$B376,Kosztorys!$I:$I,CONCATENATE("&lt;=31.03.",CI$10,"")))*0.5+(SUMIFS(Kosztorys!$F:$F,Kosztorys!$D:$D,$B376,Kosztorys!$I:$I,CONCATENATE("&lt;=30.09.",CI$10,""))-SUMIFS(Kosztorys!$F:$F,Kosztorys!$D:$D,$B376,Kosztorys!$I:$I,CONCATENATE("&lt;=30.06.",CI$10,"")))*0.25,"nic"),0)</f>
        <v/>
      </c>
      <c r="CJ376" s="41">
        <f>IF($C376="OPEX - Długość 1m koszt/rok",IF($M376="m",SUMIFS(Kosztorys!$F:$F,Kosztorys!$D:$D,$B376,Kosztorys!$I:$I,CONCATENATE("&lt;01.01.",CJ$10,""))+(SUMIFS(Kosztorys!$F:$F,Kosztorys!$D:$D,$B376,Kosztorys!$I:$I,CONCATENATE("&lt;=31.03.",CJ$10,""))-SUMIFS(Kosztorys!$F:$F,Kosztorys!$D:$D,$B376,Kosztorys!$I:$I,CONCATENATE("&lt;=31.12.",CI$10,"")))*0.75+(SUMIFS(Kosztorys!$F:$F,Kosztorys!$D:$D,$B376,Kosztorys!$I:$I,CONCATENATE("&lt;=30.06.",CJ$10,""))-SUMIFS(Kosztorys!$F:$F,Kosztorys!$D:$D,$B376,Kosztorys!$I:$I,CONCATENATE("&lt;=31.03.",CJ$10,"")))*0.5+(SUMIFS(Kosztorys!$F:$F,Kosztorys!$D:$D,$B376,Kosztorys!$I:$I,CONCATENATE("&lt;=30.09.",CJ$10,""))-SUMIFS(Kosztorys!$F:$F,Kosztorys!$D:$D,$B376,Kosztorys!$I:$I,CONCATENATE("&lt;=30.06.",CJ$10,"")))*0.25,"nic"),0)</f>
        <v/>
      </c>
      <c r="CK376" s="41">
        <f>IF($C376="OPEX - Długość 1m koszt/rok",IF($M376="m",SUMIFS(Kosztorys!$F:$F,Kosztorys!$D:$D,$B376,Kosztorys!$I:$I,CONCATENATE("&lt;01.01.",CK$10,""))+(SUMIFS(Kosztorys!$F:$F,Kosztorys!$D:$D,$B376,Kosztorys!$I:$I,CONCATENATE("&lt;=31.03.",CK$10,""))-SUMIFS(Kosztorys!$F:$F,Kosztorys!$D:$D,$B376,Kosztorys!$I:$I,CONCATENATE("&lt;=31.12.",CJ$10,"")))*0.75+(SUMIFS(Kosztorys!$F:$F,Kosztorys!$D:$D,$B376,Kosztorys!$I:$I,CONCATENATE("&lt;=30.06.",CK$10,""))-SUMIFS(Kosztorys!$F:$F,Kosztorys!$D:$D,$B376,Kosztorys!$I:$I,CONCATENATE("&lt;=31.03.",CK$10,"")))*0.5+(SUMIFS(Kosztorys!$F:$F,Kosztorys!$D:$D,$B376,Kosztorys!$I:$I,CONCATENATE("&lt;=30.09.",CK$10,""))-SUMIFS(Kosztorys!$F:$F,Kosztorys!$D:$D,$B376,Kosztorys!$I:$I,CONCATENATE("&lt;=30.06.",CK$10,"")))*0.25,"nic"),0)</f>
        <v/>
      </c>
      <c r="CL376" s="41">
        <f>IF($C376="OPEX - Długość 1m koszt/rok",IF($M376="m",SUMIFS(Kosztorys!$F:$F,Kosztorys!$D:$D,$B376,Kosztorys!$I:$I,CONCATENATE("&lt;01.01.",CL$10,""))+(SUMIFS(Kosztorys!$F:$F,Kosztorys!$D:$D,$B376,Kosztorys!$I:$I,CONCATENATE("&lt;=31.03.",CL$10,""))-SUMIFS(Kosztorys!$F:$F,Kosztorys!$D:$D,$B376,Kosztorys!$I:$I,CONCATENATE("&lt;=31.12.",CK$10,"")))*0.75+(SUMIFS(Kosztorys!$F:$F,Kosztorys!$D:$D,$B376,Kosztorys!$I:$I,CONCATENATE("&lt;=30.06.",CL$10,""))-SUMIFS(Kosztorys!$F:$F,Kosztorys!$D:$D,$B376,Kosztorys!$I:$I,CONCATENATE("&lt;=31.03.",CL$10,"")))*0.5+(SUMIFS(Kosztorys!$F:$F,Kosztorys!$D:$D,$B376,Kosztorys!$I:$I,CONCATENATE("&lt;=30.09.",CL$10,""))-SUMIFS(Kosztorys!$F:$F,Kosztorys!$D:$D,$B376,Kosztorys!$I:$I,CONCATENATE("&lt;=30.06.",CL$10,"")))*0.25,"nic"),0)</f>
        <v/>
      </c>
      <c r="CM376" s="41">
        <f>IF($C376="OPEX - Długość 1m koszt/rok",IF($M376="m",SUMIFS(Kosztorys!$F:$F,Kosztorys!$D:$D,$B376,Kosztorys!$I:$I,CONCATENATE("&lt;01.01.",CM$10,""))+(SUMIFS(Kosztorys!$F:$F,Kosztorys!$D:$D,$B376,Kosztorys!$I:$I,CONCATENATE("&lt;=31.03.",CM$10,""))-SUMIFS(Kosztorys!$F:$F,Kosztorys!$D:$D,$B376,Kosztorys!$I:$I,CONCATENATE("&lt;=31.12.",CL$10,"")))*0.75+(SUMIFS(Kosztorys!$F:$F,Kosztorys!$D:$D,$B376,Kosztorys!$I:$I,CONCATENATE("&lt;=30.06.",CM$10,""))-SUMIFS(Kosztorys!$F:$F,Kosztorys!$D:$D,$B376,Kosztorys!$I:$I,CONCATENATE("&lt;=31.03.",CM$10,"")))*0.5+(SUMIFS(Kosztorys!$F:$F,Kosztorys!$D:$D,$B376,Kosztorys!$I:$I,CONCATENATE("&lt;=30.09.",CM$10,""))-SUMIFS(Kosztorys!$F:$F,Kosztorys!$D:$D,$B376,Kosztorys!$I:$I,CONCATENATE("&lt;=30.06.",CM$10,"")))*0.25,"nic"),0)</f>
        <v/>
      </c>
      <c r="CN376" s="41">
        <f>IF($C376="OPEX - Długość 1m koszt/rok",IF($M376="m",SUMIFS(Kosztorys!$F:$F,Kosztorys!$D:$D,$B376,Kosztorys!$I:$I,CONCATENATE("&lt;01.01.",CN$10,""))+(SUMIFS(Kosztorys!$F:$F,Kosztorys!$D:$D,$B376,Kosztorys!$I:$I,CONCATENATE("&lt;=31.03.",CN$10,""))-SUMIFS(Kosztorys!$F:$F,Kosztorys!$D:$D,$B376,Kosztorys!$I:$I,CONCATENATE("&lt;=31.12.",CM$10,"")))*0.75+(SUMIFS(Kosztorys!$F:$F,Kosztorys!$D:$D,$B376,Kosztorys!$I:$I,CONCATENATE("&lt;=30.06.",CN$10,""))-SUMIFS(Kosztorys!$F:$F,Kosztorys!$D:$D,$B376,Kosztorys!$I:$I,CONCATENATE("&lt;=31.03.",CN$10,"")))*0.5+(SUMIFS(Kosztorys!$F:$F,Kosztorys!$D:$D,$B376,Kosztorys!$I:$I,CONCATENATE("&lt;=30.09.",CN$10,""))-SUMIFS(Kosztorys!$F:$F,Kosztorys!$D:$D,$B376,Kosztorys!$I:$I,CONCATENATE("&lt;=30.06.",CN$10,"")))*0.25,"nic"),0)</f>
        <v/>
      </c>
      <c r="CO376" s="41">
        <f>IF($C376="OPEX - Długość 1m koszt/rok",IF($M376="m",SUMIFS(Kosztorys!$F:$F,Kosztorys!$D:$D,$B376,Kosztorys!$I:$I,CONCATENATE("&lt;01.01.",CO$10,""))+(SUMIFS(Kosztorys!$F:$F,Kosztorys!$D:$D,$B376,Kosztorys!$I:$I,CONCATENATE("&lt;=31.03.",CO$10,""))-SUMIFS(Kosztorys!$F:$F,Kosztorys!$D:$D,$B376,Kosztorys!$I:$I,CONCATENATE("&lt;=31.12.",CN$10,"")))*0.75+(SUMIFS(Kosztorys!$F:$F,Kosztorys!$D:$D,$B376,Kosztorys!$I:$I,CONCATENATE("&lt;=30.06.",CO$10,""))-SUMIFS(Kosztorys!$F:$F,Kosztorys!$D:$D,$B376,Kosztorys!$I:$I,CONCATENATE("&lt;=31.03.",CO$10,"")))*0.5+(SUMIFS(Kosztorys!$F:$F,Kosztorys!$D:$D,$B376,Kosztorys!$I:$I,CONCATENATE("&lt;=30.09.",CO$10,""))-SUMIFS(Kosztorys!$F:$F,Kosztorys!$D:$D,$B376,Kosztorys!$I:$I,CONCATENATE("&lt;=30.06.",CO$10,"")))*0.25,"nic"),0)</f>
        <v/>
      </c>
      <c r="CP376" s="41">
        <f>IF($C376="OPEX - Długość 1m koszt/rok",IF($M376="m",SUMIFS(Kosztorys!$F:$F,Kosztorys!$D:$D,$B376,Kosztorys!$I:$I,CONCATENATE("&lt;01.01.",CP$10,""))+(SUMIFS(Kosztorys!$F:$F,Kosztorys!$D:$D,$B376,Kosztorys!$I:$I,CONCATENATE("&lt;=31.03.",CP$10,""))-SUMIFS(Kosztorys!$F:$F,Kosztorys!$D:$D,$B376,Kosztorys!$I:$I,CONCATENATE("&lt;=31.12.",CO$10,"")))*0.75+(SUMIFS(Kosztorys!$F:$F,Kosztorys!$D:$D,$B376,Kosztorys!$I:$I,CONCATENATE("&lt;=30.06.",CP$10,""))-SUMIFS(Kosztorys!$F:$F,Kosztorys!$D:$D,$B376,Kosztorys!$I:$I,CONCATENATE("&lt;=31.03.",CP$10,"")))*0.5+(SUMIFS(Kosztorys!$F:$F,Kosztorys!$D:$D,$B376,Kosztorys!$I:$I,CONCATENATE("&lt;=30.09.",CP$10,""))-SUMIFS(Kosztorys!$F:$F,Kosztorys!$D:$D,$B376,Kosztorys!$I:$I,CONCATENATE("&lt;=30.06.",CP$10,"")))*0.25,"nic"),0)</f>
        <v/>
      </c>
      <c r="CQ376" s="41">
        <f>IF($C376="OPEX - Długość 1m koszt/rok",IF($M376="m",SUMIFS(Kosztorys!$F:$F,Kosztorys!$D:$D,$B376,Kosztorys!$I:$I,CONCATENATE("&lt;01.01.",CQ$10,""))+(SUMIFS(Kosztorys!$F:$F,Kosztorys!$D:$D,$B376,Kosztorys!$I:$I,CONCATENATE("&lt;=31.03.",CQ$10,""))-SUMIFS(Kosztorys!$F:$F,Kosztorys!$D:$D,$B376,Kosztorys!$I:$I,CONCATENATE("&lt;=31.12.",CP$10,"")))*0.75+(SUMIFS(Kosztorys!$F:$F,Kosztorys!$D:$D,$B376,Kosztorys!$I:$I,CONCATENATE("&lt;=30.06.",CQ$10,""))-SUMIFS(Kosztorys!$F:$F,Kosztorys!$D:$D,$B376,Kosztorys!$I:$I,CONCATENATE("&lt;=31.03.",CQ$10,"")))*0.5+(SUMIFS(Kosztorys!$F:$F,Kosztorys!$D:$D,$B376,Kosztorys!$I:$I,CONCATENATE("&lt;=30.09.",CQ$10,""))-SUMIFS(Kosztorys!$F:$F,Kosztorys!$D:$D,$B376,Kosztorys!$I:$I,CONCATENATE("&lt;=30.06.",CQ$10,"")))*0.25,"nic"),0)</f>
        <v/>
      </c>
      <c r="CR376" s="41">
        <f>IF(C376="OPEX - Długość 1m koszt/rok",IF(MAX(CB376:CQ376)=IF(ISERROR(VLOOKUP(B376,JB_tabela,MATCH(CR$9,JB_menu,0)-1,FALSE())),,VLOOKUP(B376,JB_tabela,MATCH(CR$9,JB_menu,0)-1,FALSE())),"OK","nie zgadza się liczba użytych JB"),"OK-ND")</f>
        <v/>
      </c>
      <c r="CS376" s="41">
        <f>IFERROR(VLOOKUP($C376,$CY$2:$CZ$7,2,FALSE()),"ERROR")</f>
        <v/>
      </c>
      <c r="CV376" s="41">
        <f>$Q376</f>
        <v/>
      </c>
      <c r="CW376" s="41">
        <f>$R376</f>
        <v/>
      </c>
      <c r="CX376" s="41">
        <f>$S376</f>
        <v/>
      </c>
      <c r="CY376" s="41">
        <f>ROUND(IF(LEFT($C376,4)="CAPE",ROUND($E376*$H376,2)*OFFSET(T376,0,$CS376),0),2)</f>
        <v/>
      </c>
      <c r="CZ376" s="41">
        <f>ROUND(IF(LEFT($C376,4)="CAPE",ROUND($E376*$H376,2)*OFFSET(U376,0,$CS376),0),2)</f>
        <v/>
      </c>
      <c r="DA376" s="41">
        <f>ROUND(IF(LEFT($C376,4)="CAPE",ROUND($E376*$H376,2)*OFFSET(V376,0,$CS376),0),2)</f>
        <v/>
      </c>
      <c r="DB376" s="41">
        <f>ROUND(IF(LEFT($C376,4)="CAPE",ROUND($E376*$H376,2)*OFFSET(W376,0,$CS376),0),2)</f>
        <v/>
      </c>
      <c r="DC376" s="41">
        <f>ROUND(IF(LEFT($C376,4)="CAPE",ROUND($E376*$H376,2)*OFFSET(X376,0,$CS376),0),2)</f>
        <v/>
      </c>
      <c r="DD376" s="41">
        <f>ROUND(IF(LEFT($C376,4)="CAPE",ROUND($E376*$H376,2)*OFFSET(Y376,0,$CS376),0),2)</f>
        <v/>
      </c>
      <c r="DE376" s="41">
        <f>ROUND(IF(LEFT($C376,4)="CAPE",ROUND($E376*$H376,2)*OFFSET(Z376,0,$CS376),0),2)</f>
        <v/>
      </c>
      <c r="DF376" s="41">
        <f>ROUND(IF(LEFT($C376,4)="CAPE",ROUND($E376*$H376,2)*OFFSET(AA376,0,$CS376),0),2)</f>
        <v/>
      </c>
      <c r="DG376" s="41">
        <f>ROUND(IF(LEFT($C376,4)="CAPE",ROUND($E376*$H376,2)*OFFSET(AB376,0,$CS376),0),2)</f>
        <v/>
      </c>
      <c r="DH376" s="41">
        <f>ROUND(IF(LEFT($C376,4)="CAPE",ROUND($E376*$H376,2)*OFFSET(AC376,0,$CS376),0),2)</f>
        <v/>
      </c>
      <c r="DI376" s="41">
        <f>ROUND(IF(LEFT($C376,4)="CAPE",ROUND($E376*$H376,2)*OFFSET(AD376,0,$CS376),0),2)</f>
        <v/>
      </c>
      <c r="DJ376" s="41">
        <f>ROUND(IF(LEFT($C376,4)="CAPE",ROUND($E376*$H376,2)*OFFSET(AE376,0,$CS376),0),2)</f>
        <v/>
      </c>
      <c r="DK376" s="41">
        <f>ROUND(IF(LEFT($C376,4)="CAPE",ROUND($E376*$H376,2)*OFFSET(AF376,0,$CS376),0),2)</f>
        <v/>
      </c>
      <c r="DL376" s="41">
        <f>ROUND(IF(LEFT($C376,4)="CAPE",ROUND($E376*$H376,2)*OFFSET(AG376,0,$CS376),0),2)</f>
        <v/>
      </c>
      <c r="DM376" s="41">
        <f>ROUND(IF(LEFT($C376,4)="CAPE",ROUND($E376*$H376,2)*OFFSET(AH376,0,$CS376),0),2)</f>
        <v/>
      </c>
      <c r="DN376" s="41">
        <f>ROUND(IF(LEFT($C376,4)="CAPE",ROUND($E376*$H376,2)*OFFSET(AI376,0,$CS376),0),2)</f>
        <v/>
      </c>
      <c r="DP376" s="41">
        <f>$Q376</f>
        <v/>
      </c>
      <c r="DQ376" s="41">
        <f>$R376</f>
        <v/>
      </c>
      <c r="DR376" s="41">
        <f>$S376</f>
        <v/>
      </c>
      <c r="DS376" s="41">
        <f>ROUND(IF(LEFT($C376,4)="OPEX",$E376*$H376*OFFSET($T376,0,$CS376),0),2)</f>
        <v/>
      </c>
      <c r="DT376" s="41">
        <f>ROUND(IF(LEFT($C376,4)="OPEX",$E376*$H376*OFFSET($U376,0,$CS376),0),2)</f>
        <v/>
      </c>
      <c r="DU376" s="41">
        <f>ROUND(IF(LEFT($C376,4)="OPEX",$E376*$H376*OFFSET($V376,0,$CS376),0),2)</f>
        <v/>
      </c>
      <c r="DV376" s="41">
        <f>ROUND(IF(LEFT($C376,4)="OPEX",$E376*$H376*OFFSET($W376,0,$CS376),0),2)</f>
        <v/>
      </c>
      <c r="DW376" s="41">
        <f>ROUND(IF(LEFT($C376,4)="OPEX",$E376*$H376*OFFSET($X376,0,$CS376),0),2)</f>
        <v/>
      </c>
      <c r="DX376" s="41">
        <f>ROUND(IF(LEFT($C376,4)="OPEX",$E376*$H376*OFFSET($Y376,0,$CS376),0),2)</f>
        <v/>
      </c>
      <c r="DY376" s="41">
        <f>ROUND(IF(LEFT($C376,4)="OPEX",$E376*$H376*OFFSET($Z376,0,$CS376),0),2)</f>
        <v/>
      </c>
      <c r="DZ376" s="41">
        <f>ROUND(IF(LEFT($C376,4)="OPEX",$E376*$H376*OFFSET($AA376,0,$CS376),0),2)</f>
        <v/>
      </c>
      <c r="EA376" s="41">
        <f>ROUND(IF(LEFT($C376,4)="OPEX",$E376*$H376*OFFSET($AB376,0,$CS376),0),2)</f>
        <v/>
      </c>
      <c r="EB376" s="41">
        <f>ROUND(IF(LEFT($C376,4)="OPEX",$E376*$H376*OFFSET($AC376,0,$CS376),0),2)</f>
        <v/>
      </c>
      <c r="EC376" s="41">
        <f>ROUND(IF(LEFT($C376,4)="OPEX",$E376*$H376*OFFSET($AD376,0,$CS376),0),2)</f>
        <v/>
      </c>
      <c r="ED376" s="41">
        <f>ROUND(IF(LEFT($C376,4)="OPEX",$E376*$H376*OFFSET($AE376,0,$CS376),0),2)</f>
        <v/>
      </c>
      <c r="EE376" s="41">
        <f>ROUND(IF(LEFT($C376,4)="OPEX",$E376*$H376*OFFSET($AF376,0,$CS376),0),2)</f>
        <v/>
      </c>
      <c r="EF376" s="41">
        <f>ROUND(IF(LEFT($C376,4)="OPEX",$E376*$H376*OFFSET($AG376,0,$CS376),0),2)</f>
        <v/>
      </c>
      <c r="EG376" s="41">
        <f>ROUND(IF(LEFT($C376,4)="OPEX",$E376*$H376*OFFSET($AH376,0,$CS376),0),2)</f>
        <v/>
      </c>
      <c r="EH376" s="41">
        <f>ROUND(IF(LEFT($C376,4)="OPEX",$E376*$H376*OFFSET($AI376,0,$CS376),0),2)</f>
        <v/>
      </c>
      <c r="EJ376" s="41">
        <f>$Q376</f>
        <v/>
      </c>
      <c r="EK376" s="41">
        <f>$R376</f>
        <v/>
      </c>
      <c r="EL376" s="41">
        <f>$S376</f>
        <v/>
      </c>
      <c r="EM376" s="41">
        <f>ROUND($D376*$CY376,2)</f>
        <v/>
      </c>
      <c r="EN376" s="41">
        <f>ROUND($D376*$CZ376,2)</f>
        <v/>
      </c>
      <c r="EO376" s="41">
        <f>ROUND($D376*$DA376,2)</f>
        <v/>
      </c>
      <c r="EP376" s="41">
        <f>ROUND($D376*$DB376,2)</f>
        <v/>
      </c>
      <c r="EQ376" s="41">
        <f>ROUND($D376*$DC376,2)</f>
        <v/>
      </c>
      <c r="ER376" s="41">
        <f>ROUND($D376*$DD376,2)</f>
        <v/>
      </c>
      <c r="ES376" s="41">
        <f>ROUND($D376*$DE376,2)</f>
        <v/>
      </c>
      <c r="ET376" s="41">
        <f>ROUND($D376*$DF376,2)</f>
        <v/>
      </c>
      <c r="EU376" s="41">
        <f>ROUND($D376*$DG376,2)</f>
        <v/>
      </c>
      <c r="EV376" s="41">
        <f>ROUND($D376*$DH376,2)</f>
        <v/>
      </c>
      <c r="EW376" s="41">
        <f>ROUND($D376*$DI376,2)</f>
        <v/>
      </c>
      <c r="EX376" s="41">
        <f>ROUND($D376*$DJ376,2)</f>
        <v/>
      </c>
      <c r="EY376" s="41">
        <f>ROUND($D376*$DK376,2)</f>
        <v/>
      </c>
      <c r="EZ376" s="41">
        <f>ROUND($D376*$DL376,2)</f>
        <v/>
      </c>
      <c r="FA376" s="41">
        <f>ROUND($D376*$DM376,2)</f>
        <v/>
      </c>
      <c r="FB376" s="41">
        <f>ROUND($D376*$DN376,2)</f>
        <v/>
      </c>
      <c r="FG376" s="41">
        <f>ROUND(IF(LEFT($C376,4)="CAPE",SUM($CY376:CY376 )/$P376,0),2)</f>
        <v/>
      </c>
      <c r="FH376" s="41">
        <f>ROUND(IF(LEFT($C376,4)="CAPE",SUM($CY376:CZ376 )/$P376,0),2)</f>
        <v/>
      </c>
      <c r="FI376" s="41">
        <f>ROUND(IF(LEFT($C376,4)="CAPE",SUM($CY376:DA376 )/$P376,0),2)</f>
        <v/>
      </c>
      <c r="FJ376" s="41">
        <f>ROUND(IF(LEFT($C376,4)="CAPE",SUM($CY376:DB376 )/$P376,0),2)</f>
        <v/>
      </c>
      <c r="FK376" s="41">
        <f>ROUND(IF(LEFT($C376,4)="CAPE",SUM($CY376:DC376 )/$P376,0),2)</f>
        <v/>
      </c>
      <c r="FL376" s="41">
        <f>ROUND(IF(LEFT($C376,4)="CAPE",SUM($CY376:DD376 )/$P376,0),2)</f>
        <v/>
      </c>
      <c r="FM376" s="41">
        <f>ROUND(IF(LEFT($C376,4)="CAPE",SUM($CY376:DE376 )/$P376,0),2)</f>
        <v/>
      </c>
      <c r="FN376" s="41">
        <f>ROUND(IF(LEFT($C376,4)="CAPE",SUM($CY376:DF376 )/$P376,0),2)</f>
        <v/>
      </c>
      <c r="FO376" s="41">
        <f>ROUND(IF(LEFT($C376,4)="CAPE",SUM($CY376:DG376 )/$P376,0),2)</f>
        <v/>
      </c>
      <c r="FP376" s="41">
        <f>ROUND(IF(LEFT($C376,4)="CAPE",SUM($CY376:DH376 )/$P376,0),2)</f>
        <v/>
      </c>
      <c r="FQ376" s="41">
        <f>ROUND(IF(LEFT($C376,4)="CAPE",SUM($CY376:DI376 )/$P376,0),2)</f>
        <v/>
      </c>
      <c r="FR376" s="41">
        <f>ROUND(IF(LEFT($C376,4)="CAPE",SUM($CY376:DJ376 )/$P376,0),2)</f>
        <v/>
      </c>
      <c r="FS376" s="41">
        <f>ROUND(IF(LEFT($C376,4)="CAPE",SUM($CY376:DK376 )/$P376,0),2)</f>
        <v/>
      </c>
      <c r="FT376" s="41">
        <f>ROUND(IF(LEFT($C376,4)="CAPE",SUM($CY376:DL376 )/$P376,0),2)</f>
        <v/>
      </c>
      <c r="FU376" s="41">
        <f>ROUND(IF(LEFT($C376,4)="CAPE",SUM($CY376:DM376 )/$P376,0),2)</f>
        <v/>
      </c>
      <c r="FV376" s="41">
        <f>ROUND(IF(LEFT($C376,4)="CAPE",SUM($CY376:DN376 )/$P376,0),2)</f>
        <v/>
      </c>
      <c r="GA376" s="41">
        <f>ROUND(IF(SUM($FG376:FG376)&gt;SUM($CY376:CY376),SUM($CY376:CY376),SUM($FG376:FG376)),2)</f>
        <v/>
      </c>
      <c r="GB376" s="41">
        <f>ROUND(IF(SUM($FG376:FH376)&gt;SUM($CY376:CZ376),SUM($CY376:CZ376),SUM($FG376:FH376)),2)</f>
        <v/>
      </c>
      <c r="GC376" s="41">
        <f>ROUND(IF(SUM($FG376:FI376)&gt;SUM($CY376:DA376),SUM($CY376:DA376),SUM($FG376:FI376)),2)</f>
        <v/>
      </c>
      <c r="GD376" s="41">
        <f>ROUND(IF(SUM($FG376:FJ376)&gt;SUM($CY376:DB376),SUM($CY376:DB376),SUM($FG376:FJ376)),2)</f>
        <v/>
      </c>
      <c r="GE376" s="41">
        <f>ROUND(IF(SUM($FG376:FK376)&gt;SUM($CY376:DC376),SUM($CY376:DC376),SUM($FG376:FK376)),2)</f>
        <v/>
      </c>
      <c r="GF376" s="41">
        <f>ROUND(IF(SUM($FG376:FL376)&gt;SUM($CY376:DD376),SUM($CY376:DD376),SUM($FG376:FL376)),2)</f>
        <v/>
      </c>
      <c r="GG376" s="41">
        <f>ROUND(IF(SUM($FG376:FM376)&gt;SUM($CY376:DE376),SUM($CY376:DE376),SUM($FG376:FM376)),2)</f>
        <v/>
      </c>
      <c r="GH376" s="41">
        <f>ROUND(IF(SUM($FG376:FN376)&gt;SUM($CY376:DF376),SUM($CY376:DF376),SUM($FG376:FN376)),2)</f>
        <v/>
      </c>
      <c r="GI376" s="41">
        <f>ROUND(IF(SUM($FG376:FO376)&gt;SUM($CY376:DG376),SUM($CY376:DG376),SUM($FG376:FO376)),2)</f>
        <v/>
      </c>
      <c r="GJ376" s="41">
        <f>ROUND(IF(SUM($FG376:FP376)&gt;SUM($CY376:DH376),SUM($CY376:DH376),SUM($FG376:FP376)),2)</f>
        <v/>
      </c>
      <c r="GK376" s="41">
        <f>ROUND(IF(SUM($FG376:FQ376)&gt;SUM($CY376:DI376),SUM($CY376:DI376),SUM($FG376:FQ376)),2)</f>
        <v/>
      </c>
      <c r="GL376" s="41">
        <f>ROUND(IF(SUM($FG376:FR376)&gt;SUM($CY376:DJ376),SUM($CY376:DJ376),SUM($FG376:FR376)),2)</f>
        <v/>
      </c>
      <c r="GM376" s="41">
        <f>ROUND(IF(SUM($FG376:FS376)&gt;SUM($CY376:DK376),SUM($CY376:DK376),SUM($FG376:FS376)),2)</f>
        <v/>
      </c>
      <c r="GN376" s="41">
        <f>ROUND(IF(SUM($FG376:FT376)&gt;SUM($CY376:DL376),SUM($CY376:DL376),SUM($FG376:FT376)),2)</f>
        <v/>
      </c>
      <c r="GO376" s="41">
        <f>ROUND(IF(SUM($FG376:FU376)&gt;SUM($CY376:DM376),SUM($CY376:DM376),SUM($FG376:FU376)),2)</f>
        <v/>
      </c>
      <c r="GP376" s="41">
        <f>ROUND(IF(SUM($FG376:FV376)&gt;SUM($CY376:DN376),SUM($CY376:DN376),SUM($FG376:FV376)),2)</f>
        <v/>
      </c>
      <c r="GR376" s="41">
        <f>$Q376</f>
        <v/>
      </c>
      <c r="GS376" s="41">
        <f>$R376</f>
        <v/>
      </c>
      <c r="GT376" s="41">
        <f>$S376</f>
        <v/>
      </c>
      <c r="GU376" s="41">
        <f>$GA376</f>
        <v/>
      </c>
      <c r="GV376" s="41">
        <f>GB376 - GA376</f>
        <v/>
      </c>
      <c r="GW376" s="41">
        <f>GC376 - GB376</f>
        <v/>
      </c>
      <c r="GX376" s="41">
        <f>GD376 - GC376</f>
        <v/>
      </c>
      <c r="GY376" s="41">
        <f>GE376 - GD376</f>
        <v/>
      </c>
      <c r="GZ376" s="41">
        <f>GF376 - GE376</f>
        <v/>
      </c>
      <c r="HA376" s="41">
        <f>GG376 - GF376</f>
        <v/>
      </c>
      <c r="HB376" s="41">
        <f>GH376 - GG376</f>
        <v/>
      </c>
      <c r="HC376" s="41">
        <f>GI376 - GH376</f>
        <v/>
      </c>
      <c r="HD376" s="41">
        <f>GJ376 - GI376</f>
        <v/>
      </c>
      <c r="HE376" s="41">
        <f>GK376 - GJ376</f>
        <v/>
      </c>
      <c r="HF376" s="41">
        <f>GL376 - GK376</f>
        <v/>
      </c>
      <c r="HG376" s="41">
        <f>GM376 - GL376</f>
        <v/>
      </c>
      <c r="HH376" s="41">
        <f>GN376 - GM376</f>
        <v/>
      </c>
      <c r="HI376" s="41">
        <f>GO376 - GN376</f>
        <v/>
      </c>
      <c r="HJ376" s="41">
        <f>GP376 - GO376</f>
        <v/>
      </c>
      <c r="HL376" s="41">
        <f>$Q376</f>
        <v/>
      </c>
      <c r="HM376" s="41">
        <f>$R376</f>
        <v/>
      </c>
      <c r="HN376" s="41">
        <f>$S376</f>
        <v/>
      </c>
      <c r="HO376" s="144">
        <f>SUMIFS(Kosztorys!$F:$F,Kosztorys!$D:$D,$B376,Kosztorys!$I:$I,CONCATENATE("&lt;01.01.",HP$10,""))</f>
        <v/>
      </c>
      <c r="HP376" s="144">
        <f>SUMIFS(Kosztorys!$F:$F,Kosztorys!$D:$D,$B376,Kosztorys!$I:$I,CONCATENATE("&lt;01.04.",HQ$10,""))-SUM($HO376)</f>
        <v/>
      </c>
      <c r="HQ376" s="144">
        <f>SUMIFS(Kosztorys!$F:$F,Kosztorys!$D:$D,$B376,Kosztorys!$I:$I,CONCATENATE("&lt;01.07.",HR$10,""))-SUM($HO376:HP376)</f>
        <v/>
      </c>
      <c r="HR376" s="144">
        <f>SUMIFS(Kosztorys!$F:$F,Kosztorys!$D:$D,$B376,Kosztorys!$I:$I,CONCATENATE("&lt;01.10.",HS$10,""))-SUM($HO376:HQ376)</f>
        <v/>
      </c>
      <c r="HS376" s="144">
        <f>SUMIFS(Kosztorys!$F:$F,Kosztorys!$D:$D,$B376,Kosztorys!$I:$I,CONCATENATE("&lt;01.01.",HT$10,""))-SUM($HO376:HR376)</f>
        <v/>
      </c>
      <c r="HT376" s="144">
        <f>SUMIFS(Kosztorys!$F:$F,Kosztorys!$D:$D,$B376,Kosztorys!$I:$I,CONCATENATE("&lt;01.04.",HU$10,""))-SUM($HO376:HS376)</f>
        <v/>
      </c>
      <c r="HU376" s="144">
        <f>SUMIFS(Kosztorys!$F:$F,Kosztorys!$D:$D,$B376,Kosztorys!$I:$I,CONCATENATE("&lt;01.07.",HV$10,""))-SUM($HO376:HT376)</f>
        <v/>
      </c>
      <c r="HV376" s="144">
        <f>SUMIFS(Kosztorys!$F:$F,Kosztorys!$D:$D,$B376,Kosztorys!$I:$I,CONCATENATE("&lt;01.10.",HW$10,""))-SUM($HO376:HU376)</f>
        <v/>
      </c>
      <c r="HW376" s="144">
        <f>SUMIFS(Kosztorys!$F:$F,Kosztorys!$D:$D,$B376,Kosztorys!$I:$I,CONCATENATE("&lt;01.01.",HX$10,""))-SUM($HO376:HV376)</f>
        <v/>
      </c>
      <c r="HX376" s="144">
        <f>SUMIFS(Kosztorys!$F:$F,Kosztorys!$D:$D,$B376,Kosztorys!$I:$I,CONCATENATE("&lt;01.04.",HY$10,""))-SUM($HO376:HW376)</f>
        <v/>
      </c>
      <c r="HY376" s="144">
        <f>SUMIFS(Kosztorys!$F:$F,Kosztorys!$D:$D,$B376,Kosztorys!$I:$I,CONCATENATE("&lt;01.07.",HZ$10,""))-SUM($HO376:HX376)</f>
        <v/>
      </c>
      <c r="HZ376" s="144">
        <f>SUMIFS(Kosztorys!$F:$F,Kosztorys!$D:$D,$B376,Kosztorys!$I:$I,CONCATENATE("&lt;01.10.",IA$10,""))-SUM($HO376:HY376)</f>
        <v/>
      </c>
      <c r="IA376" s="144">
        <f>SUMIFS(Kosztorys!$F:$F,Kosztorys!$D:$D,$B376,Kosztorys!$I:$I,CONCATENATE("&lt;01.01.",IB$10,""))-SUM($HO376:HZ376)</f>
        <v/>
      </c>
      <c r="IB376" s="145">
        <f>IF(M376="szt",IF(SUM(HO376:IA376)=IF(ISERROR(VLOOKUP(B376,JB_tabela,MATCH(IB$9,JB_menu,0)-1,FALSE())),,VLOOKUP(B376,JB_tabela,MATCH(IB$9,JB_menu,0)-1,FALSE())),"OK","nie zgadza się liczba użytych JB"),IF(SUM(HO376:IA376)=IF(ISERROR(VLOOKUP(B376,JB_tabela,MATCH(IC$9,JB_menu,0)-1,FALSE())),,VLOOKUP(B376,JB_tabela,MATCH(IC$9,JB_menu,0)-1,FALSE())),"OK","nie zgadzają się metry użyte w JB"))</f>
        <v/>
      </c>
      <c r="IE376" s="41">
        <f>$Q376</f>
        <v/>
      </c>
      <c r="IF376" s="41">
        <f>$R376</f>
        <v/>
      </c>
      <c r="IG376" s="41">
        <f>$S376</f>
        <v/>
      </c>
      <c r="IH376" s="348">
        <f>IF(LEFT($C376,4)="CAPE",ROUND(HO376*$L376,2),0)</f>
        <v/>
      </c>
      <c r="II376" s="348">
        <f>IF(LEFT($C376,4)="CAPE",ROUND(HP376*$L376,2),0)</f>
        <v/>
      </c>
      <c r="IJ376" s="348">
        <f>IF(LEFT($C376,4)="CAPE",ROUND(HQ376*$L376,2),0)</f>
        <v/>
      </c>
      <c r="IK376" s="348">
        <f>IF(LEFT($C376,4)="CAPE",ROUND(HR376*$L376,2),0)</f>
        <v/>
      </c>
      <c r="IL376" s="348">
        <f>IF(LEFT($C376,4)="CAPE",ROUND(HS376*$L376,2),0)</f>
        <v/>
      </c>
      <c r="IM376" s="348">
        <f>IF(LEFT($C376,4)="CAPE",ROUND(HT376*$L376,2),0)</f>
        <v/>
      </c>
      <c r="IN376" s="348">
        <f>IF(LEFT($C376,4)="CAPE",ROUND(HU376*$L376,2),0)</f>
        <v/>
      </c>
      <c r="IO376" s="348">
        <f>IF(LEFT($C376,4)="CAPE",ROUND(HV376*$L376,2),0)</f>
        <v/>
      </c>
      <c r="IP376" s="348">
        <f>IF(LEFT($C376,4)="CAPE",ROUND(HW376*$L376,2),0)</f>
        <v/>
      </c>
      <c r="IQ376" s="348">
        <f>IF(LEFT($C376,4)="CAPE",ROUND(HX376*$L376,2),0)</f>
        <v/>
      </c>
      <c r="IR376" s="348">
        <f>IF(LEFT($C376,4)="CAPE",ROUND(HY376*$L376,2),0)</f>
        <v/>
      </c>
      <c r="IS376" s="348">
        <f>IF(LEFT($C376,4)="CAPE",ROUND(HZ376*$L376,2),0)</f>
        <v/>
      </c>
      <c r="IT376" s="348">
        <f>IF(LEFT($C376,4)="CAPE",ROUND(IA376*$L376,2),0)</f>
        <v/>
      </c>
      <c r="IU376" s="41">
        <f>IF(SUM(IH376:IT376)=SUM(CY376:DN376),"OK",SUM(IH376:IT376)-SUM(CY376:DN376))</f>
        <v/>
      </c>
    </row>
    <row r="377" ht="12.75" customHeight="1">
      <c r="B377" s="139" t="inlineStr">
        <is>
          <t>siec_doste_szafk_pdz_128</t>
        </is>
      </c>
      <c r="C377" s="146" t="inlineStr">
        <is>
          <t>CAPEX - 1szt JB</t>
        </is>
      </c>
      <c r="D377" s="140" t="n">
        <v>0</v>
      </c>
      <c r="E377" s="217" t="n">
        <v>2</v>
      </c>
      <c r="F377" s="217" t="inlineStr">
        <is>
          <t>szt</t>
        </is>
      </c>
      <c r="G377" s="139" t="inlineStr">
        <is>
          <t>Montaż przełącznic światłowodowych -1 przełącznica, 1 łącznik</t>
        </is>
      </c>
      <c r="H377" s="360">
        <f>IF(ISERROR(VLOOKUP(G377,KB_tabela,MATCH(H$9,KB_menu,0)-2,FALSE())),,VLOOKUP(G377,KB_tabela,MATCH(H$9,KB_menu,0)-2,FALSE()))</f>
        <v/>
      </c>
      <c r="I377" s="41">
        <f>IF(ISERROR(VLOOKUP(B377,JB_tabela,MATCH("czy puste",JB_menu,0)-1,FALSE())),"BŁĄD brak takiej JB",VLOOKUP(B377,JB_tabela,MATCH("czy puste",JB_menu,0)-1,FALSE()))</f>
        <v/>
      </c>
      <c r="J377" s="41">
        <f>IF(ISERROR(VLOOKUP(G377,KB_tabela,MATCH(H$9,KB_menu,0)-2,FALSE())),"BŁĄD brak takiego KB",IF(H377=0,IF(LEFT(C377,4)="OPEX","OK",IF(G377="brak kosztów CAPEX","OK","Brak Ceny KB")),"OK"))</f>
        <v/>
      </c>
      <c r="K377" s="41">
        <f>IF(AJ377="nie zgadza się liczba użytych JB","Nie liczy wszystkich JB",IF(BD377="nie zgadza się liczba użytych JB","Nie liczy wszystkich JB",IF(BX377="nie zgadza się liczba użytych JB","Nie liczy wszystkich JB",IF(BX377="nie zgadza się liczba użytych JB","Nie liczy wszystkich JB","OK"))))</f>
        <v/>
      </c>
      <c r="L377" s="361">
        <f>ROUND((E377*H377),2)</f>
        <v/>
      </c>
      <c r="M377" s="41">
        <f>VLOOKUP(B377,JB_tabela,MATCH(M$9,JB_menu,0)-1,FALSE())</f>
        <v/>
      </c>
      <c r="P377" s="41">
        <f>IF(ISERROR(VLOOKUP(S377,KATEGORIA_tabela,MATCH(P$9,KATEGORIA_menu,0)-2,FALSE())),,VLOOKUP(S377,KATEGORIA_tabela,MATCH(P$9,KATEGORIA_menu,0)-2,FALSE()))</f>
        <v/>
      </c>
      <c r="Q377" s="41">
        <f>IF(ISERROR(VLOOKUP(B377,JB_tabela,MATCH(Q$9,JB_menu,0)-1,FALSE())),,VLOOKUP(B377,JB_tabela,MATCH(Q$9,JB_menu,0)-1,FALSE()))</f>
        <v/>
      </c>
      <c r="R377" s="41">
        <f>IF(ISERROR(VLOOKUP(G377,KB_tabela,MATCH(R$9,KB_menu,0)-2,FALSE())),,VLOOKUP(G377,KB_tabela,MATCH(R$9,KB_menu,0)-2,FALSE()))</f>
        <v/>
      </c>
      <c r="S377" s="41">
        <f>IF(ISERROR(VLOOKUP(G377,KB_tabela,MATCH(S$9,KB_menu,0)-2,FALSE())),,VLOOKUP(G377,KB_tabela,MATCH(S$9,KB_menu,0)-2,FALSE()))</f>
        <v/>
      </c>
      <c r="T377" s="116">
        <f>IF($C377="CAPEX - 1szt JB",IF($M377="szt",SUMIFS(Kosztorys!$F:$F,Kosztorys!$D:$D,$B377,Kosztorys!$I:$I,CONCATENATE("&lt;01.01.",U$10,""))-SUMIFS(Kosztorys!$F:$F,Kosztorys!$D:$D,$B377,Kosztorys!$I:$I,CONCATENATE("&lt;01.01.",T$10,"")),COUNTIFS(Kosztorys!$D:$D,$B377,Kosztorys!$I:$I,CONCATENATE("&lt;01.01.",U$10,""))-COUNTIFS(Kosztorys!$D:$D,$B377,Kosztorys!$I:$I,CONCATENATE("&lt;01.01.",T$10,""))),0)</f>
        <v/>
      </c>
      <c r="U377" s="116">
        <f>IF($C377="CAPEX - 1szt JB",IF($M377="szt",SUMIFS(Kosztorys!$F:$F,Kosztorys!$D:$D,$B377,Kosztorys!$I:$I,CONCATENATE("&lt;01.01.",V$10,""))-SUMIFS(Kosztorys!$F:$F,Kosztorys!$D:$D,$B377,Kosztorys!$I:$I,CONCATENATE("&lt;01.01.",U$10,"")),COUNTIFS(Kosztorys!$D:$D,$B377,Kosztorys!$I:$I,CONCATENATE("&lt;01.01.",V$10,""))-COUNTIFS(Kosztorys!$D:$D,$B377,Kosztorys!$I:$I,CONCATENATE("&lt;01.01.",U$10,""))),0)</f>
        <v/>
      </c>
      <c r="V377" s="116">
        <f>IF($C377="CAPEX - 1szt JB",IF($M377="szt",SUMIFS(Kosztorys!$F:$F,Kosztorys!$D:$D,$B377,Kosztorys!$I:$I,CONCATENATE("&lt;01.01.",W$10,""))-SUMIFS(Kosztorys!$F:$F,Kosztorys!$D:$D,$B377,Kosztorys!$I:$I,CONCATENATE("&lt;01.01.",V$10,"")),COUNTIFS(Kosztorys!$D:$D,$B377,Kosztorys!$I:$I,CONCATENATE("&lt;01.01.",W$10,""))-COUNTIFS(Kosztorys!$D:$D,$B377,Kosztorys!$I:$I,CONCATENATE("&lt;01.01.",V$10,""))),0)</f>
        <v/>
      </c>
      <c r="W377" s="116">
        <f>IF($C377="CAPEX - 1szt JB",IF($M377="szt",SUMIFS(Kosztorys!$F:$F,Kosztorys!$D:$D,$B377,Kosztorys!$I:$I,CONCATENATE("&lt;01.01.",X$10,""))-SUMIFS(Kosztorys!$F:$F,Kosztorys!$D:$D,$B377,Kosztorys!$I:$I,CONCATENATE("&lt;01.01.",W$10,"")),COUNTIFS(Kosztorys!$D:$D,$B377,Kosztorys!$I:$I,CONCATENATE("&lt;01.01.",X$10,""))-COUNTIFS(Kosztorys!$D:$D,$B377,Kosztorys!$I:$I,CONCATENATE("&lt;01.01.",W$10,""))),0)</f>
        <v/>
      </c>
      <c r="X377" s="116">
        <f>IF($C377="CAPEX - 1szt JB",IF($M377="szt",SUMIFS(Kosztorys!$F:$F,Kosztorys!$D:$D,$B377,Kosztorys!$I:$I,CONCATENATE("&lt;01.01.",Y$10,""))-SUMIFS(Kosztorys!$F:$F,Kosztorys!$D:$D,$B377,Kosztorys!$I:$I,CONCATENATE("&lt;01.01.",X$10,"")),COUNTIFS(Kosztorys!$D:$D,$B377,Kosztorys!$I:$I,CONCATENATE("&lt;01.01.",Y$10,""))-COUNTIFS(Kosztorys!$D:$D,$B377,Kosztorys!$I:$I,CONCATENATE("&lt;01.01.",X$10,""))),0)</f>
        <v/>
      </c>
      <c r="Y377" s="116">
        <f>IF($C377="CAPEX - 1szt JB",IF($M377="szt",SUMIFS(Kosztorys!$F:$F,Kosztorys!$D:$D,$B377,Kosztorys!$I:$I,CONCATENATE("&lt;01.01.",Z$10,""))-SUMIFS(Kosztorys!$F:$F,Kosztorys!$D:$D,$B377,Kosztorys!$I:$I,CONCATENATE("&lt;01.01.",Y$10,"")),COUNTIFS(Kosztorys!$D:$D,$B377,Kosztorys!$I:$I,CONCATENATE("&lt;01.01.",Z$10,""))-COUNTIFS(Kosztorys!$D:$D,$B377,Kosztorys!$I:$I,CONCATENATE("&lt;01.01.",Y$10,""))),0)</f>
        <v/>
      </c>
      <c r="Z377" s="116">
        <f>IF($C377="CAPEX - 1szt JB",IF($M377="szt",SUMIFS(Kosztorys!$F:$F,Kosztorys!$D:$D,$B377,Kosztorys!$I:$I,CONCATENATE("&lt;01.01.",AA$10,""))-SUMIFS(Kosztorys!$F:$F,Kosztorys!$D:$D,$B377,Kosztorys!$I:$I,CONCATENATE("&lt;01.01.",Z$10,"")),COUNTIFS(Kosztorys!$D:$D,$B377,Kosztorys!$I:$I,CONCATENATE("&lt;01.01.",AA$10,""))-COUNTIFS(Kosztorys!$D:$D,$B377,Kosztorys!$I:$I,CONCATENATE("&lt;01.01.",Z$10,""))),0)</f>
        <v/>
      </c>
      <c r="AA377" s="116">
        <f>IF($C377="CAPEX - 1szt JB",IF($M377="szt",SUMIFS(Kosztorys!$F:$F,Kosztorys!$D:$D,$B377,Kosztorys!$I:$I,CONCATENATE("&lt;01.01.",AB$10,""))-SUMIFS(Kosztorys!$F:$F,Kosztorys!$D:$D,$B377,Kosztorys!$I:$I,CONCATENATE("&lt;01.01.",AA$10,"")),COUNTIFS(Kosztorys!$D:$D,$B377,Kosztorys!$I:$I,CONCATENATE("&lt;01.01.",AB$10,""))-COUNTIFS(Kosztorys!$D:$D,$B377,Kosztorys!$I:$I,CONCATENATE("&lt;01.01.",AA$10,""))),0)</f>
        <v/>
      </c>
      <c r="AB377" s="116">
        <f>IF($C377="CAPEX - 1szt JB",IF($M377="szt",SUMIFS(Kosztorys!$F:$F,Kosztorys!$D:$D,$B377,Kosztorys!$I:$I,CONCATENATE("&lt;01.01.",AC$10,""))-SUMIFS(Kosztorys!$F:$F,Kosztorys!$D:$D,$B377,Kosztorys!$I:$I,CONCATENATE("&lt;01.01.",AB$10,"")),COUNTIFS(Kosztorys!$D:$D,$B377,Kosztorys!$I:$I,CONCATENATE("&lt;01.01.",AC$10,""))-COUNTIFS(Kosztorys!$D:$D,$B377,Kosztorys!$I:$I,CONCATENATE("&lt;01.01.",AB$10,""))),0)</f>
        <v/>
      </c>
      <c r="AC377" s="116">
        <f>IF($C377="CAPEX - 1szt JB",IF($M377="szt",SUMIFS(Kosztorys!$F:$F,Kosztorys!$D:$D,$B377,Kosztorys!$I:$I,CONCATENATE("&lt;01.01.",AD$10,""))-SUMIFS(Kosztorys!$F:$F,Kosztorys!$D:$D,$B377,Kosztorys!$I:$I,CONCATENATE("&lt;01.01.",AC$10,"")),COUNTIFS(Kosztorys!$D:$D,$B377,Kosztorys!$I:$I,CONCATENATE("&lt;01.01.",AD$10,""))-COUNTIFS(Kosztorys!$D:$D,$B377,Kosztorys!$I:$I,CONCATENATE("&lt;01.01.",AC$10,""))),0)</f>
        <v/>
      </c>
      <c r="AD377" s="116">
        <f>IF($C377="CAPEX - 1szt JB",IF($M377="szt",SUMIFS(Kosztorys!$F:$F,Kosztorys!$D:$D,$B377,Kosztorys!$I:$I,CONCATENATE("&lt;01.01.",AE$10,""))-SUMIFS(Kosztorys!$F:$F,Kosztorys!$D:$D,$B377,Kosztorys!$I:$I,CONCATENATE("&lt;01.01.",AD$10,"")),COUNTIFS(Kosztorys!$D:$D,$B377,Kosztorys!$I:$I,CONCATENATE("&lt;01.01.",AE$10,""))-COUNTIFS(Kosztorys!$D:$D,$B377,Kosztorys!$I:$I,CONCATENATE("&lt;01.01.",AD$10,""))),0)</f>
        <v/>
      </c>
      <c r="AE377" s="116">
        <f>IF($C377="CAPEX - 1szt JB",IF($M377="szt",SUMIFS(Kosztorys!$F:$F,Kosztorys!$D:$D,$B377,Kosztorys!$I:$I,CONCATENATE("&lt;01.01.",AF$10,""))-SUMIFS(Kosztorys!$F:$F,Kosztorys!$D:$D,$B377,Kosztorys!$I:$I,CONCATENATE("&lt;01.01.",AE$10,"")),COUNTIFS(Kosztorys!$D:$D,$B377,Kosztorys!$I:$I,CONCATENATE("&lt;01.01.",AF$10,""))-COUNTIFS(Kosztorys!$D:$D,$B377,Kosztorys!$I:$I,CONCATENATE("&lt;01.01.",AE$10,""))),0)</f>
        <v/>
      </c>
      <c r="AF377" s="116">
        <f>IF($C377="CAPEX - 1szt JB",IF($M377="szt",SUMIFS(Kosztorys!$F:$F,Kosztorys!$D:$D,$B377,Kosztorys!$I:$I,CONCATENATE("&lt;01.01.",AG$10,""))-SUMIFS(Kosztorys!$F:$F,Kosztorys!$D:$D,$B377,Kosztorys!$I:$I,CONCATENATE("&lt;01.01.",AF$10,"")),COUNTIFS(Kosztorys!$D:$D,$B377,Kosztorys!$I:$I,CONCATENATE("&lt;01.01.",AG$10,""))-COUNTIFS(Kosztorys!$D:$D,$B377,Kosztorys!$I:$I,CONCATENATE("&lt;01.01.",AF$10,""))),0)</f>
        <v/>
      </c>
      <c r="AG377" s="116">
        <f>IF($C377="CAPEX - 1szt JB",IF($M377="szt",SUMIFS(Kosztorys!$F:$F,Kosztorys!$D:$D,$B377,Kosztorys!$I:$I,CONCATENATE("&lt;01.01.",AH$10,""))-SUMIFS(Kosztorys!$F:$F,Kosztorys!$D:$D,$B377,Kosztorys!$I:$I,CONCATENATE("&lt;01.01.",AG$10,"")),COUNTIFS(Kosztorys!$D:$D,$B377,Kosztorys!$I:$I,CONCATENATE("&lt;01.01.",AH$10,""))-COUNTIFS(Kosztorys!$D:$D,$B377,Kosztorys!$I:$I,CONCATENATE("&lt;01.01.",AG$10,""))),0)</f>
        <v/>
      </c>
      <c r="AH377" s="116">
        <f>IF($C377="CAPEX - 1szt JB",IF($M377="szt",SUMIFS(Kosztorys!$F:$F,Kosztorys!$D:$D,$B377,Kosztorys!$I:$I,CONCATENATE("&lt;01.01.",AI$10,""))-SUMIFS(Kosztorys!$F:$F,Kosztorys!$D:$D,$B377,Kosztorys!$I:$I,CONCATENATE("&lt;01.01.",AH$10,"")),COUNTIFS(Kosztorys!$D:$D,$B377,Kosztorys!$I:$I,CONCATENATE("&lt;01.01.",AI$10,""))-COUNTIFS(Kosztorys!$D:$D,$B377,Kosztorys!$I:$I,CONCATENATE("&lt;01.01.",AH$10,""))),0)</f>
        <v/>
      </c>
      <c r="AI377" s="116">
        <f>IF($C377="CAPEX - 1szt JB",IF($M377="szt",SUMIFS(Kosztorys!$F:$F,Kosztorys!$D:$D,$B377,Kosztorys!$I:$I,CONCATENATE("&lt;01.01.",AJ$10,""))-SUMIFS(Kosztorys!$F:$F,Kosztorys!$D:$D,$B377,Kosztorys!$I:$I,CONCATENATE("&lt;01.01.",AI$10,"")),COUNTIFS(Kosztorys!$D:$D,$B377,Kosztorys!$I:$I,CONCATENATE("&lt;01.01.",AJ$10,""))-COUNTIFS(Kosztorys!$D:$D,$B377,Kosztorys!$I:$I,CONCATENATE("&lt;01.01.",AI$10,""))),0)</f>
        <v/>
      </c>
      <c r="AJ377" s="116">
        <f>IF(C377="CAPEX - 1szt JB",IF(SUM(T377:AI377)=IF(ISERROR(VLOOKUP(B377,JB_tabela,MATCH(AJ$9,JB_menu,0)-1,FALSE())),,VLOOKUP(B377,JB_tabela,MATCH(AJ$9,JB_menu,0)-1,FALSE())),"OK","nie zgadza się liczba użytych JB"),"OK-ND")</f>
        <v/>
      </c>
      <c r="AM377" s="41">
        <f>IFERROR("_" &amp; VLOOKUP($B377,#REF!,1,FALSE()),#REF!)</f>
        <v/>
      </c>
      <c r="AN377" s="41">
        <f>IF($C377="CAPEX - Długość 1m",SUMIFS(Kosztorys!$F:$F,Kosztorys!$D:$D,$B377,Kosztorys!$I:$I,CONCATENATE("&lt;31.12.",AN$10,""))-SUMIFS(Kosztorys!$F:$F,Kosztorys!$D:$D,$B377,Kosztorys!$I:$I,CONCATENATE("&lt;31.12.",AM$10,"")),"x")</f>
        <v/>
      </c>
      <c r="AO377" s="41">
        <f>IF($C377="CAPEX - Długość 1m",SUMIFS(Kosztorys!$F:$F,Kosztorys!$D:$D,$B377,Kosztorys!$I:$I,CONCATENATE("&lt;31.12.",AO$10,""))-SUMIFS(Kosztorys!$F:$F,Kosztorys!$D:$D,$B377,Kosztorys!$I:$I,CONCATENATE("&lt;31.12.",AN$10,"")),"x")</f>
        <v/>
      </c>
      <c r="AP377" s="41">
        <f>IF($C377="CAPEX - Długość 1m",SUMIFS(Kosztorys!$F:$F,Kosztorys!$D:$D,$B377,Kosztorys!$I:$I,CONCATENATE("&lt;31.12.",AP$10,""))-SUMIFS(Kosztorys!$F:$F,Kosztorys!$D:$D,$B377,Kosztorys!$I:$I,CONCATENATE("&lt;31.12.",AO$10,"")),"x")</f>
        <v/>
      </c>
      <c r="AQ377" s="41">
        <f>IF($C377="CAPEX - Długość 1m",SUMIFS(Kosztorys!$F:$F,Kosztorys!$D:$D,$B377,Kosztorys!$I:$I,CONCATENATE("&lt;31.12.",AQ$10,""))-SUMIFS(Kosztorys!$F:$F,Kosztorys!$D:$D,$B377,Kosztorys!$I:$I,CONCATENATE("&lt;31.12.",AP$10,"")),"x")</f>
        <v/>
      </c>
      <c r="AR377" s="41">
        <f>IF($C377="CAPEX - Długość 1m",SUMIFS(Kosztorys!$F:$F,Kosztorys!$D:$D,$B377,Kosztorys!$I:$I,CONCATENATE("&lt;31.12.",AR$10,""))-SUMIFS(Kosztorys!$F:$F,Kosztorys!$D:$D,$B377,Kosztorys!$I:$I,CONCATENATE("&lt;31.12.",AQ$10,"")),"x")</f>
        <v/>
      </c>
      <c r="AS377" s="41">
        <f>IF($C377="CAPEX - Długość 1m",SUMIFS(Kosztorys!$F:$F,Kosztorys!$D:$D,$B377,Kosztorys!$I:$I,CONCATENATE("&lt;31.12.",AS$10,""))-SUMIFS(Kosztorys!$F:$F,Kosztorys!$D:$D,$B377,Kosztorys!$I:$I,CONCATENATE("&lt;31.12.",AR$10,"")),"x")</f>
        <v/>
      </c>
      <c r="AT377" s="41">
        <f>IF($C377="CAPEX - Długość 1m",SUMIFS(Kosztorys!$F:$F,Kosztorys!$D:$D,$B377,Kosztorys!$I:$I,CONCATENATE("&lt;31.12.",AT$10,""))-SUMIFS(Kosztorys!$F:$F,Kosztorys!$D:$D,$B377,Kosztorys!$I:$I,CONCATENATE("&lt;31.12.",AS$10,"")),"x")</f>
        <v/>
      </c>
      <c r="AU377" s="41">
        <f>IF($C377="CAPEX - Długość 1m",SUMIFS(Kosztorys!$F:$F,Kosztorys!$D:$D,$B377,Kosztorys!$I:$I,CONCATENATE("&lt;31.12.",AU$10,""))-SUMIFS(Kosztorys!$F:$F,Kosztorys!$D:$D,$B377,Kosztorys!$I:$I,CONCATENATE("&lt;31.12.",AT$10,"")),"x")</f>
        <v/>
      </c>
      <c r="AV377" s="41">
        <f>IF($C377="CAPEX - Długość 1m",SUMIFS(Kosztorys!$F:$F,Kosztorys!$D:$D,$B377,Kosztorys!$I:$I,CONCATENATE("&lt;31.12.",AV$10,""))-SUMIFS(Kosztorys!$F:$F,Kosztorys!$D:$D,$B377,Kosztorys!$I:$I,CONCATENATE("&lt;31.12.",AU$10,"")),"x")</f>
        <v/>
      </c>
      <c r="AW377" s="41">
        <f>IF($C377="CAPEX - Długość 1m",SUMIFS(Kosztorys!$F:$F,Kosztorys!$D:$D,$B377,Kosztorys!$I:$I,CONCATENATE("&lt;31.12.",AW$10,""))-SUMIFS(Kosztorys!$F:$F,Kosztorys!$D:$D,$B377,Kosztorys!$I:$I,CONCATENATE("&lt;31.12.",AV$10,"")),"x")</f>
        <v/>
      </c>
      <c r="AX377" s="41">
        <f>IF($C377="CAPEX - Długość 1m",SUMIFS(Kosztorys!$F:$F,Kosztorys!$D:$D,$B377,Kosztorys!$I:$I,CONCATENATE("&lt;31.12.",AX$10,""))-SUMIFS(Kosztorys!$F:$F,Kosztorys!$D:$D,$B377,Kosztorys!$I:$I,CONCATENATE("&lt;31.12.",AW$10,"")),"x")</f>
        <v/>
      </c>
      <c r="AY377" s="41">
        <f>IF($C377="CAPEX - Długość 1m",SUMIFS(Kosztorys!$F:$F,Kosztorys!$D:$D,$B377,Kosztorys!$I:$I,CONCATENATE("&lt;31.12.",AY$10,""))-SUMIFS(Kosztorys!$F:$F,Kosztorys!$D:$D,$B377,Kosztorys!$I:$I,CONCATENATE("&lt;31.12.",AX$10,"")),"x")</f>
        <v/>
      </c>
      <c r="AZ377" s="41">
        <f>IF($C377="CAPEX - Długość 1m",SUMIFS(Kosztorys!$F:$F,Kosztorys!$D:$D,$B377,Kosztorys!$I:$I,CONCATENATE("&lt;31.12.",AZ$10,""))-SUMIFS(Kosztorys!$F:$F,Kosztorys!$D:$D,$B377,Kosztorys!$I:$I,CONCATENATE("&lt;31.12.",AY$10,"")),"x")</f>
        <v/>
      </c>
      <c r="BA377" s="41">
        <f>IF($C377="CAPEX - Długość 1m",SUMIFS(Kosztorys!$F:$F,Kosztorys!$D:$D,$B377,Kosztorys!$I:$I,CONCATENATE("&lt;31.12.",BA$10,""))-SUMIFS(Kosztorys!$F:$F,Kosztorys!$D:$D,$B377,Kosztorys!$I:$I,CONCATENATE("&lt;31.12.",AZ$10,"")),"x")</f>
        <v/>
      </c>
      <c r="BB377" s="41">
        <f>IF($C377="CAPEX - Długość 1m",SUMIFS(Kosztorys!$F:$F,Kosztorys!$D:$D,$B377,Kosztorys!$I:$I,CONCATENATE("&lt;31.12.",BB$10,""))-SUMIFS(Kosztorys!$F:$F,Kosztorys!$D:$D,$B377,Kosztorys!$I:$I,CONCATENATE("&lt;31.12.",BA$10,"")),"x")</f>
        <v/>
      </c>
      <c r="BC377" s="41">
        <f>IF($C377="CAPEX - Długość 1m",SUMIFS(Kosztorys!$F:$F,Kosztorys!$D:$D,$B377,Kosztorys!$I:$I,CONCATENATE("&lt;31.12.",BC$10,""))-SUMIFS(Kosztorys!$F:$F,Kosztorys!$D:$D,$B377,Kosztorys!$I:$I,CONCATENATE("&lt;31.12.",BB$10,"")),"x")</f>
        <v/>
      </c>
      <c r="BD377" s="41">
        <f>IF(C377="CAPEX - Długość 1m",IF(SUM(AN377:BC377)=IF(ISERROR(VLOOKUP(B377,JB_tabela,MATCH(BD$9,JB_menu,0)-1,FALSE())),,VLOOKUP(B377,JB_tabela,MATCH(BD$9,JB_menu,0)-1,FALSE())),"OK","nie zgadza się liczba użytych JB"),"OK-ND")</f>
        <v/>
      </c>
      <c r="BH377" s="41">
        <f>IF($C377="OPEX - Koszt 1szt/rok",IF($M377="szt",SUMIFS(Kosztorys!$F:$F,Kosztorys!$D:$D,$B377,Kosztorys!$I:$I,CONCATENATE("&lt;01.01.",BH$10,""))+(SUMIFS(Kosztorys!$F:$F,Kosztorys!$D:$D,$B377,Kosztorys!$I:$I,CONCATENATE("&lt;=31.03.",BH$10,""))-SUMIFS(Kosztorys!$F:$F,Kosztorys!$D:$D,$B377,Kosztorys!$I:$I,CONCATENATE("&lt;=31.12.",BG$10,"")))*0.75+(SUMIFS(Kosztorys!$F:$F,Kosztorys!$D:$D,$B377,Kosztorys!$I:$I,CONCATENATE("&lt;=30.06.",BH$10,""))-SUMIFS(Kosztorys!$F:$F,Kosztorys!$D:$D,$B377,Kosztorys!$I:$I,CONCATENATE("&lt;=31.03.",BH$10,"")))*0.5+(SUMIFS(Kosztorys!$F:$F,Kosztorys!$D:$D,$B377,Kosztorys!$I:$I,CONCATENATE("&lt;=30.09.",BH$10,""))-SUMIFS(Kosztorys!$F:$F,Kosztorys!$D:$D,$B377,Kosztorys!$I:$I,CONCATENATE("&lt;=30.06.",BH$10,"")))*0.25,"nic"),0)</f>
        <v/>
      </c>
      <c r="BI377" s="41">
        <f>IF($C377="OPEX - Koszt 1szt/rok",IF($M377="szt",SUMIFS(Kosztorys!$F:$F,Kosztorys!$D:$D,$B377,Kosztorys!$I:$I,CONCATENATE("&lt;01.01.",BI$10,""))+(SUMIFS(Kosztorys!$F:$F,Kosztorys!$D:$D,$B377,Kosztorys!$I:$I,CONCATENATE("&lt;=31.03.",BI$10,""))-SUMIFS(Kosztorys!$F:$F,Kosztorys!$D:$D,$B377,Kosztorys!$I:$I,CONCATENATE("&lt;=31.12.",BH$10,"")))*0.75+(SUMIFS(Kosztorys!$F:$F,Kosztorys!$D:$D,$B377,Kosztorys!$I:$I,CONCATENATE("&lt;=30.06.",BI$10,""))-SUMIFS(Kosztorys!$F:$F,Kosztorys!$D:$D,$B377,Kosztorys!$I:$I,CONCATENATE("&lt;=31.03.",BI$10,"")))*0.5+(SUMIFS(Kosztorys!$F:$F,Kosztorys!$D:$D,$B377,Kosztorys!$I:$I,CONCATENATE("&lt;=30.09.",BI$10,""))-SUMIFS(Kosztorys!$F:$F,Kosztorys!$D:$D,$B377,Kosztorys!$I:$I,CONCATENATE("&lt;=30.06.",BI$10,"")))*0.25,"nic"),0)</f>
        <v/>
      </c>
      <c r="BJ377" s="41">
        <f>IF($C377="OPEX - Koszt 1szt/rok",IF($M377="szt",SUMIFS(Kosztorys!$F:$F,Kosztorys!$D:$D,$B377,Kosztorys!$I:$I,CONCATENATE("&lt;01.01.",BJ$10,""))+(SUMIFS(Kosztorys!$F:$F,Kosztorys!$D:$D,$B377,Kosztorys!$I:$I,CONCATENATE("&lt;=31.03.",BJ$10,""))-SUMIFS(Kosztorys!$F:$F,Kosztorys!$D:$D,$B377,Kosztorys!$I:$I,CONCATENATE("&lt;=31.12.",BI$10,"")))*0.75+(SUMIFS(Kosztorys!$F:$F,Kosztorys!$D:$D,$B377,Kosztorys!$I:$I,CONCATENATE("&lt;=30.06.",BJ$10,""))-SUMIFS(Kosztorys!$F:$F,Kosztorys!$D:$D,$B377,Kosztorys!$I:$I,CONCATENATE("&lt;=31.03.",BJ$10,"")))*0.5+(SUMIFS(Kosztorys!$F:$F,Kosztorys!$D:$D,$B377,Kosztorys!$I:$I,CONCATENATE("&lt;=30.09.",BJ$10,""))-SUMIFS(Kosztorys!$F:$F,Kosztorys!$D:$D,$B377,Kosztorys!$I:$I,CONCATENATE("&lt;=30.06.",BJ$10,"")))*0.25,"nic"),0)</f>
        <v/>
      </c>
      <c r="BK377" s="41">
        <f>IF($C377="OPEX - Koszt 1szt/rok",IF($M377="szt",SUMIFS(Kosztorys!$F:$F,Kosztorys!$D:$D,$B377,Kosztorys!$I:$I,CONCATENATE("&lt;01.01.",BK$10,""))+(SUMIFS(Kosztorys!$F:$F,Kosztorys!$D:$D,$B377,Kosztorys!$I:$I,CONCATENATE("&lt;=31.03.",BK$10,""))-SUMIFS(Kosztorys!$F:$F,Kosztorys!$D:$D,$B377,Kosztorys!$I:$I,CONCATENATE("&lt;=31.12.",BJ$10,"")))*0.75+(SUMIFS(Kosztorys!$F:$F,Kosztorys!$D:$D,$B377,Kosztorys!$I:$I,CONCATENATE("&lt;=30.06.",BK$10,""))-SUMIFS(Kosztorys!$F:$F,Kosztorys!$D:$D,$B377,Kosztorys!$I:$I,CONCATENATE("&lt;=31.03.",BK$10,"")))*0.5+(SUMIFS(Kosztorys!$F:$F,Kosztorys!$D:$D,$B377,Kosztorys!$I:$I,CONCATENATE("&lt;=30.09.",BK$10,""))-SUMIFS(Kosztorys!$F:$F,Kosztorys!$D:$D,$B377,Kosztorys!$I:$I,CONCATENATE("&lt;=30.06.",BK$10,"")))*0.25,"nic"),0)</f>
        <v/>
      </c>
      <c r="BL377" s="41">
        <f>IF($C377="OPEX - Koszt 1szt/rok",IF($M377="szt",SUMIFS(Kosztorys!$F:$F,Kosztorys!$D:$D,$B377,Kosztorys!$I:$I,CONCATENATE("&lt;01.01.",BL$10,""))+(SUMIFS(Kosztorys!$F:$F,Kosztorys!$D:$D,$B377,Kosztorys!$I:$I,CONCATENATE("&lt;=31.03.",BL$10,""))-SUMIFS(Kosztorys!$F:$F,Kosztorys!$D:$D,$B377,Kosztorys!$I:$I,CONCATENATE("&lt;=31.12.",BK$10,"")))*0.75+(SUMIFS(Kosztorys!$F:$F,Kosztorys!$D:$D,$B377,Kosztorys!$I:$I,CONCATENATE("&lt;=30.06.",BL$10,""))-SUMIFS(Kosztorys!$F:$F,Kosztorys!$D:$D,$B377,Kosztorys!$I:$I,CONCATENATE("&lt;=31.03.",BL$10,"")))*0.5+(SUMIFS(Kosztorys!$F:$F,Kosztorys!$D:$D,$B377,Kosztorys!$I:$I,CONCATENATE("&lt;=30.09.",BL$10,""))-SUMIFS(Kosztorys!$F:$F,Kosztorys!$D:$D,$B377,Kosztorys!$I:$I,CONCATENATE("&lt;=30.06.",BL$10,"")))*0.25,"nic"),0)</f>
        <v/>
      </c>
      <c r="BM377" s="41">
        <f>IF($C377="OPEX - Koszt 1szt/rok",IF($M377="szt",SUMIFS(Kosztorys!$F:$F,Kosztorys!$D:$D,$B377,Kosztorys!$I:$I,CONCATENATE("&lt;01.01.",BM$10,""))+(SUMIFS(Kosztorys!$F:$F,Kosztorys!$D:$D,$B377,Kosztorys!$I:$I,CONCATENATE("&lt;=31.03.",BM$10,""))-SUMIFS(Kosztorys!$F:$F,Kosztorys!$D:$D,$B377,Kosztorys!$I:$I,CONCATENATE("&lt;=31.12.",BL$10,"")))*0.75+(SUMIFS(Kosztorys!$F:$F,Kosztorys!$D:$D,$B377,Kosztorys!$I:$I,CONCATENATE("&lt;=30.06.",BM$10,""))-SUMIFS(Kosztorys!$F:$F,Kosztorys!$D:$D,$B377,Kosztorys!$I:$I,CONCATENATE("&lt;=31.03.",BM$10,"")))*0.5+(SUMIFS(Kosztorys!$F:$F,Kosztorys!$D:$D,$B377,Kosztorys!$I:$I,CONCATENATE("&lt;=30.09.",BM$10,""))-SUMIFS(Kosztorys!$F:$F,Kosztorys!$D:$D,$B377,Kosztorys!$I:$I,CONCATENATE("&lt;=30.06.",BM$10,"")))*0.25,"nic"),0)</f>
        <v/>
      </c>
      <c r="BN377" s="41">
        <f>IF($C377="OPEX - Koszt 1szt/rok",IF($M377="szt",SUMIFS(Kosztorys!$F:$F,Kosztorys!$D:$D,$B377,Kosztorys!$I:$I,CONCATENATE("&lt;01.01.",BN$10,""))+(SUMIFS(Kosztorys!$F:$F,Kosztorys!$D:$D,$B377,Kosztorys!$I:$I,CONCATENATE("&lt;=31.03.",BN$10,""))-SUMIFS(Kosztorys!$F:$F,Kosztorys!$D:$D,$B377,Kosztorys!$I:$I,CONCATENATE("&lt;=31.12.",BM$10,"")))*0.75+(SUMIFS(Kosztorys!$F:$F,Kosztorys!$D:$D,$B377,Kosztorys!$I:$I,CONCATENATE("&lt;=30.06.",BN$10,""))-SUMIFS(Kosztorys!$F:$F,Kosztorys!$D:$D,$B377,Kosztorys!$I:$I,CONCATENATE("&lt;=31.03.",BN$10,"")))*0.5+(SUMIFS(Kosztorys!$F:$F,Kosztorys!$D:$D,$B377,Kosztorys!$I:$I,CONCATENATE("&lt;=30.09.",BN$10,""))-SUMIFS(Kosztorys!$F:$F,Kosztorys!$D:$D,$B377,Kosztorys!$I:$I,CONCATENATE("&lt;=30.06.",BN$10,"")))*0.25,"nic"),0)</f>
        <v/>
      </c>
      <c r="BO377" s="41">
        <f>IF($C377="OPEX - Koszt 1szt/rok",IF($M377="szt",SUMIFS(Kosztorys!$F:$F,Kosztorys!$D:$D,$B377,Kosztorys!$I:$I,CONCATENATE("&lt;01.01.",BO$10,""))+(SUMIFS(Kosztorys!$F:$F,Kosztorys!$D:$D,$B377,Kosztorys!$I:$I,CONCATENATE("&lt;=31.03.",BO$10,""))-SUMIFS(Kosztorys!$F:$F,Kosztorys!$D:$D,$B377,Kosztorys!$I:$I,CONCATENATE("&lt;=31.12.",BN$10,"")))*0.75+(SUMIFS(Kosztorys!$F:$F,Kosztorys!$D:$D,$B377,Kosztorys!$I:$I,CONCATENATE("&lt;=30.06.",BO$10,""))-SUMIFS(Kosztorys!$F:$F,Kosztorys!$D:$D,$B377,Kosztorys!$I:$I,CONCATENATE("&lt;=31.03.",BO$10,"")))*0.5+(SUMIFS(Kosztorys!$F:$F,Kosztorys!$D:$D,$B377,Kosztorys!$I:$I,CONCATENATE("&lt;=30.09.",BO$10,""))-SUMIFS(Kosztorys!$F:$F,Kosztorys!$D:$D,$B377,Kosztorys!$I:$I,CONCATENATE("&lt;=30.06.",BO$10,"")))*0.25,"nic"),0)</f>
        <v/>
      </c>
      <c r="BP377" s="41">
        <f>IF($C377="OPEX - Koszt 1szt/rok",IF($M377="szt",SUMIFS(Kosztorys!$F:$F,Kosztorys!$D:$D,$B377,Kosztorys!$I:$I,CONCATENATE("&lt;01.01.",BP$10,""))+(SUMIFS(Kosztorys!$F:$F,Kosztorys!$D:$D,$B377,Kosztorys!$I:$I,CONCATENATE("&lt;=31.03.",BP$10,""))-SUMIFS(Kosztorys!$F:$F,Kosztorys!$D:$D,$B377,Kosztorys!$I:$I,CONCATENATE("&lt;=31.12.",BO$10,"")))*0.75+(SUMIFS(Kosztorys!$F:$F,Kosztorys!$D:$D,$B377,Kosztorys!$I:$I,CONCATENATE("&lt;=30.06.",BP$10,""))-SUMIFS(Kosztorys!$F:$F,Kosztorys!$D:$D,$B377,Kosztorys!$I:$I,CONCATENATE("&lt;=31.03.",BP$10,"")))*0.5+(SUMIFS(Kosztorys!$F:$F,Kosztorys!$D:$D,$B377,Kosztorys!$I:$I,CONCATENATE("&lt;=30.09.",BP$10,""))-SUMIFS(Kosztorys!$F:$F,Kosztorys!$D:$D,$B377,Kosztorys!$I:$I,CONCATENATE("&lt;=30.06.",BP$10,"")))*0.25,"nic"),0)</f>
        <v/>
      </c>
      <c r="BQ377" s="41">
        <f>IF($C377="OPEX - Koszt 1szt/rok",IF($M377="szt",SUMIFS(Kosztorys!$F:$F,Kosztorys!$D:$D,$B377,Kosztorys!$I:$I,CONCATENATE("&lt;01.01.",BQ$10,""))+(SUMIFS(Kosztorys!$F:$F,Kosztorys!$D:$D,$B377,Kosztorys!$I:$I,CONCATENATE("&lt;=31.03.",BQ$10,""))-SUMIFS(Kosztorys!$F:$F,Kosztorys!$D:$D,$B377,Kosztorys!$I:$I,CONCATENATE("&lt;=31.12.",BP$10,"")))*0.75+(SUMIFS(Kosztorys!$F:$F,Kosztorys!$D:$D,$B377,Kosztorys!$I:$I,CONCATENATE("&lt;=30.06.",BQ$10,""))-SUMIFS(Kosztorys!$F:$F,Kosztorys!$D:$D,$B377,Kosztorys!$I:$I,CONCATENATE("&lt;=31.03.",BQ$10,"")))*0.5+(SUMIFS(Kosztorys!$F:$F,Kosztorys!$D:$D,$B377,Kosztorys!$I:$I,CONCATENATE("&lt;=30.09.",BQ$10,""))-SUMIFS(Kosztorys!$F:$F,Kosztorys!$D:$D,$B377,Kosztorys!$I:$I,CONCATENATE("&lt;=30.06.",BQ$10,"")))*0.25,"nic"),0)</f>
        <v/>
      </c>
      <c r="BR377" s="41">
        <f>IF($C377="OPEX - Koszt 1szt/rok",IF($M377="szt",SUMIFS(Kosztorys!$F:$F,Kosztorys!$D:$D,$B377,Kosztorys!$I:$I,CONCATENATE("&lt;01.01.",BR$10,""))+(SUMIFS(Kosztorys!$F:$F,Kosztorys!$D:$D,$B377,Kosztorys!$I:$I,CONCATENATE("&lt;=31.03.",BR$10,""))-SUMIFS(Kosztorys!$F:$F,Kosztorys!$D:$D,$B377,Kosztorys!$I:$I,CONCATENATE("&lt;=31.12.",BQ$10,"")))*0.75+(SUMIFS(Kosztorys!$F:$F,Kosztorys!$D:$D,$B377,Kosztorys!$I:$I,CONCATENATE("&lt;=30.06.",BR$10,""))-SUMIFS(Kosztorys!$F:$F,Kosztorys!$D:$D,$B377,Kosztorys!$I:$I,CONCATENATE("&lt;=31.03.",BR$10,"")))*0.5+(SUMIFS(Kosztorys!$F:$F,Kosztorys!$D:$D,$B377,Kosztorys!$I:$I,CONCATENATE("&lt;=30.09.",BR$10,""))-SUMIFS(Kosztorys!$F:$F,Kosztorys!$D:$D,$B377,Kosztorys!$I:$I,CONCATENATE("&lt;=30.06.",BR$10,"")))*0.25,"nic"),0)</f>
        <v/>
      </c>
      <c r="BS377" s="41">
        <f>IF($C377="OPEX - Koszt 1szt/rok",IF($M377="szt",SUMIFS(Kosztorys!$F:$F,Kosztorys!$D:$D,$B377,Kosztorys!$I:$I,CONCATENATE("&lt;01.01.",BS$10,""))+(SUMIFS(Kosztorys!$F:$F,Kosztorys!$D:$D,$B377,Kosztorys!$I:$I,CONCATENATE("&lt;=31.03.",BS$10,""))-SUMIFS(Kosztorys!$F:$F,Kosztorys!$D:$D,$B377,Kosztorys!$I:$I,CONCATENATE("&lt;=31.12.",BR$10,"")))*0.75+(SUMIFS(Kosztorys!$F:$F,Kosztorys!$D:$D,$B377,Kosztorys!$I:$I,CONCATENATE("&lt;=30.06.",BS$10,""))-SUMIFS(Kosztorys!$F:$F,Kosztorys!$D:$D,$B377,Kosztorys!$I:$I,CONCATENATE("&lt;=31.03.",BS$10,"")))*0.5+(SUMIFS(Kosztorys!$F:$F,Kosztorys!$D:$D,$B377,Kosztorys!$I:$I,CONCATENATE("&lt;=30.09.",BS$10,""))-SUMIFS(Kosztorys!$F:$F,Kosztorys!$D:$D,$B377,Kosztorys!$I:$I,CONCATENATE("&lt;=30.06.",BS$10,"")))*0.25,"nic"),0)</f>
        <v/>
      </c>
      <c r="BT377" s="41">
        <f>IF($C377="OPEX - Koszt 1szt/rok",IF($M377="szt",SUMIFS(Kosztorys!$F:$F,Kosztorys!$D:$D,$B377,Kosztorys!$I:$I,CONCATENATE("&lt;01.01.",BT$10,""))+(SUMIFS(Kosztorys!$F:$F,Kosztorys!$D:$D,$B377,Kosztorys!$I:$I,CONCATENATE("&lt;=31.03.",BT$10,""))-SUMIFS(Kosztorys!$F:$F,Kosztorys!$D:$D,$B377,Kosztorys!$I:$I,CONCATENATE("&lt;=31.12.",BS$10,"")))*0.75+(SUMIFS(Kosztorys!$F:$F,Kosztorys!$D:$D,$B377,Kosztorys!$I:$I,CONCATENATE("&lt;=30.06.",BT$10,""))-SUMIFS(Kosztorys!$F:$F,Kosztorys!$D:$D,$B377,Kosztorys!$I:$I,CONCATENATE("&lt;=31.03.",BT$10,"")))*0.5+(SUMIFS(Kosztorys!$F:$F,Kosztorys!$D:$D,$B377,Kosztorys!$I:$I,CONCATENATE("&lt;=30.09.",BT$10,""))-SUMIFS(Kosztorys!$F:$F,Kosztorys!$D:$D,$B377,Kosztorys!$I:$I,CONCATENATE("&lt;=30.06.",BT$10,"")))*0.25,"nic"),0)</f>
        <v/>
      </c>
      <c r="BU377" s="41">
        <f>IF($C377="OPEX - Koszt 1szt/rok",IF($M377="szt",SUMIFS(Kosztorys!$F:$F,Kosztorys!$D:$D,$B377,Kosztorys!$I:$I,CONCATENATE("&lt;01.01.",BU$10,""))+(SUMIFS(Kosztorys!$F:$F,Kosztorys!$D:$D,$B377,Kosztorys!$I:$I,CONCATENATE("&lt;=31.03.",BU$10,""))-SUMIFS(Kosztorys!$F:$F,Kosztorys!$D:$D,$B377,Kosztorys!$I:$I,CONCATENATE("&lt;=31.12.",BT$10,"")))*0.75+(SUMIFS(Kosztorys!$F:$F,Kosztorys!$D:$D,$B377,Kosztorys!$I:$I,CONCATENATE("&lt;=30.06.",BU$10,""))-SUMIFS(Kosztorys!$F:$F,Kosztorys!$D:$D,$B377,Kosztorys!$I:$I,CONCATENATE("&lt;=31.03.",BU$10,"")))*0.5+(SUMIFS(Kosztorys!$F:$F,Kosztorys!$D:$D,$B377,Kosztorys!$I:$I,CONCATENATE("&lt;=30.09.",BU$10,""))-SUMIFS(Kosztorys!$F:$F,Kosztorys!$D:$D,$B377,Kosztorys!$I:$I,CONCATENATE("&lt;=30.06.",BU$10,"")))*0.25,"nic"),0)</f>
        <v/>
      </c>
      <c r="BV377" s="41">
        <f>IF($C377="OPEX - Koszt 1szt/rok",IF($M377="szt",SUMIFS(Kosztorys!$F:$F,Kosztorys!$D:$D,$B377,Kosztorys!$I:$I,CONCATENATE("&lt;01.01.",BV$10,""))+(SUMIFS(Kosztorys!$F:$F,Kosztorys!$D:$D,$B377,Kosztorys!$I:$I,CONCATENATE("&lt;=31.03.",BV$10,""))-SUMIFS(Kosztorys!$F:$F,Kosztorys!$D:$D,$B377,Kosztorys!$I:$I,CONCATENATE("&lt;=31.12.",BU$10,"")))*0.75+(SUMIFS(Kosztorys!$F:$F,Kosztorys!$D:$D,$B377,Kosztorys!$I:$I,CONCATENATE("&lt;=30.06.",BV$10,""))-SUMIFS(Kosztorys!$F:$F,Kosztorys!$D:$D,$B377,Kosztorys!$I:$I,CONCATENATE("&lt;=31.03.",BV$10,"")))*0.5+(SUMIFS(Kosztorys!$F:$F,Kosztorys!$D:$D,$B377,Kosztorys!$I:$I,CONCATENATE("&lt;=30.09.",BV$10,""))-SUMIFS(Kosztorys!$F:$F,Kosztorys!$D:$D,$B377,Kosztorys!$I:$I,CONCATENATE("&lt;=30.06.",BV$10,"")))*0.25,"nic"),0)</f>
        <v/>
      </c>
      <c r="BW377" s="41">
        <f>IF($C377="OPEX - Koszt 1szt/rok",IF($M377="szt",SUMIFS(Kosztorys!$F:$F,Kosztorys!$D:$D,$B377,Kosztorys!$I:$I,CONCATENATE("&lt;01.01.",BW$10,""))+(SUMIFS(Kosztorys!$F:$F,Kosztorys!$D:$D,$B377,Kosztorys!$I:$I,CONCATENATE("&lt;=31.03.",BW$10,""))-SUMIFS(Kosztorys!$F:$F,Kosztorys!$D:$D,$B377,Kosztorys!$I:$I,CONCATENATE("&lt;=31.12.",BV$10,"")))*0.75+(SUMIFS(Kosztorys!$F:$F,Kosztorys!$D:$D,$B377,Kosztorys!$I:$I,CONCATENATE("&lt;=30.06.",BW$10,""))-SUMIFS(Kosztorys!$F:$F,Kosztorys!$D:$D,$B377,Kosztorys!$I:$I,CONCATENATE("&lt;=31.03.",BW$10,"")))*0.5+(SUMIFS(Kosztorys!$F:$F,Kosztorys!$D:$D,$B377,Kosztorys!$I:$I,CONCATENATE("&lt;=30.09.",BW$10,""))-SUMIFS(Kosztorys!$F:$F,Kosztorys!$D:$D,$B377,Kosztorys!$I:$I,CONCATENATE("&lt;=30.06.",BW$10,"")))*0.25,"nic"),0)</f>
        <v/>
      </c>
      <c r="BX377" s="41">
        <f>IF(C377="OPEX - Koszt 1szt/rok",IF(MAX(BH377:BW377)=IF(ISERROR(VLOOKUP(B377,JB_tabela,MATCH(BX$9,JB_menu,0)-1,FALSE())),,VLOOKUP(B377,JB_tabela,MATCH(BX$9,JB_menu,0)-1,FALSE())),"OK","nie zgadza się liczba użytych JB"),"OK-ND")</f>
        <v/>
      </c>
      <c r="CB377" s="41">
        <f>IF($C377="OPEX - Długość 1m koszt/rok",IF($M377="m",SUMIFS(Kosztorys!$F:$F,Kosztorys!$D:$D,$B377,Kosztorys!$I:$I,CONCATENATE("&lt;01.01.",CB$10,""))+(SUMIFS(Kosztorys!$F:$F,Kosztorys!$D:$D,$B377,Kosztorys!$I:$I,CONCATENATE("&lt;=31.03.",CB$10,""))-SUMIFS(Kosztorys!$F:$F,Kosztorys!$D:$D,$B377,Kosztorys!$I:$I,CONCATENATE("&lt;=31.12.",CA$10,"")))*0.75+(SUMIFS(Kosztorys!$F:$F,Kosztorys!$D:$D,$B377,Kosztorys!$I:$I,CONCATENATE("&lt;=30.06.",CB$10,""))-SUMIFS(Kosztorys!$F:$F,Kosztorys!$D:$D,$B377,Kosztorys!$I:$I,CONCATENATE("&lt;=31.03.",CB$10,"")))*0.5+(SUMIFS(Kosztorys!$F:$F,Kosztorys!$D:$D,$B377,Kosztorys!$I:$I,CONCATENATE("&lt;=30.09.",CB$10,""))-SUMIFS(Kosztorys!$F:$F,Kosztorys!$D:$D,$B377,Kosztorys!$I:$I,CONCATENATE("&lt;=30.06.",CB$10,"")))*0.25,"nic"),0)</f>
        <v/>
      </c>
      <c r="CC377" s="41">
        <f>IF($C377="OPEX - Długość 1m koszt/rok",IF($M377="m",SUMIFS(Kosztorys!$F:$F,Kosztorys!$D:$D,$B377,Kosztorys!$I:$I,CONCATENATE("&lt;01.01.",CC$10,""))+(SUMIFS(Kosztorys!$F:$F,Kosztorys!$D:$D,$B377,Kosztorys!$I:$I,CONCATENATE("&lt;=31.03.",CC$10,""))-SUMIFS(Kosztorys!$F:$F,Kosztorys!$D:$D,$B377,Kosztorys!$I:$I,CONCATENATE("&lt;=31.12.",CB$10,"")))*0.75+(SUMIFS(Kosztorys!$F:$F,Kosztorys!$D:$D,$B377,Kosztorys!$I:$I,CONCATENATE("&lt;=30.06.",CC$10,""))-SUMIFS(Kosztorys!$F:$F,Kosztorys!$D:$D,$B377,Kosztorys!$I:$I,CONCATENATE("&lt;=31.03.",CC$10,"")))*0.5+(SUMIFS(Kosztorys!$F:$F,Kosztorys!$D:$D,$B377,Kosztorys!$I:$I,CONCATENATE("&lt;=30.09.",CC$10,""))-SUMIFS(Kosztorys!$F:$F,Kosztorys!$D:$D,$B377,Kosztorys!$I:$I,CONCATENATE("&lt;=30.06.",CC$10,"")))*0.25,"nic"),0)</f>
        <v/>
      </c>
      <c r="CD377" s="41">
        <f>IF($C377="OPEX - Długość 1m koszt/rok",IF($M377="m",SUMIFS(Kosztorys!$F:$F,Kosztorys!$D:$D,$B377,Kosztorys!$I:$I,CONCATENATE("&lt;01.01.",CD$10,""))+(SUMIFS(Kosztorys!$F:$F,Kosztorys!$D:$D,$B377,Kosztorys!$I:$I,CONCATENATE("&lt;=31.03.",CD$10,""))-SUMIFS(Kosztorys!$F:$F,Kosztorys!$D:$D,$B377,Kosztorys!$I:$I,CONCATENATE("&lt;=31.12.",CC$10,"")))*0.75+(SUMIFS(Kosztorys!$F:$F,Kosztorys!$D:$D,$B377,Kosztorys!$I:$I,CONCATENATE("&lt;=30.06.",CD$10,""))-SUMIFS(Kosztorys!$F:$F,Kosztorys!$D:$D,$B377,Kosztorys!$I:$I,CONCATENATE("&lt;=31.03.",CD$10,"")))*0.5+(SUMIFS(Kosztorys!$F:$F,Kosztorys!$D:$D,$B377,Kosztorys!$I:$I,CONCATENATE("&lt;=30.09.",CD$10,""))-SUMIFS(Kosztorys!$F:$F,Kosztorys!$D:$D,$B377,Kosztorys!$I:$I,CONCATENATE("&lt;=30.06.",CD$10,"")))*0.25,"nic"),0)</f>
        <v/>
      </c>
      <c r="CE377" s="41">
        <f>IF($C377="OPEX - Długość 1m koszt/rok",IF($M377="m",SUMIFS(Kosztorys!$F:$F,Kosztorys!$D:$D,$B377,Kosztorys!$I:$I,CONCATENATE("&lt;01.01.",CE$10,""))+(SUMIFS(Kosztorys!$F:$F,Kosztorys!$D:$D,$B377,Kosztorys!$I:$I,CONCATENATE("&lt;=31.03.",CE$10,""))-SUMIFS(Kosztorys!$F:$F,Kosztorys!$D:$D,$B377,Kosztorys!$I:$I,CONCATENATE("&lt;=31.12.",CD$10,"")))*0.75+(SUMIFS(Kosztorys!$F:$F,Kosztorys!$D:$D,$B377,Kosztorys!$I:$I,CONCATENATE("&lt;=30.06.",CE$10,""))-SUMIFS(Kosztorys!$F:$F,Kosztorys!$D:$D,$B377,Kosztorys!$I:$I,CONCATENATE("&lt;=31.03.",CE$10,"")))*0.5+(SUMIFS(Kosztorys!$F:$F,Kosztorys!$D:$D,$B377,Kosztorys!$I:$I,CONCATENATE("&lt;=30.09.",CE$10,""))-SUMIFS(Kosztorys!$F:$F,Kosztorys!$D:$D,$B377,Kosztorys!$I:$I,CONCATENATE("&lt;=30.06.",CE$10,"")))*0.25,"nic"),0)</f>
        <v/>
      </c>
      <c r="CF377" s="41">
        <f>IF($C377="OPEX - Długość 1m koszt/rok",IF($M377="m",SUMIFS(Kosztorys!$F:$F,Kosztorys!$D:$D,$B377,Kosztorys!$I:$I,CONCATENATE("&lt;01.01.",CF$10,""))+(SUMIFS(Kosztorys!$F:$F,Kosztorys!$D:$D,$B377,Kosztorys!$I:$I,CONCATENATE("&lt;=31.03.",CF$10,""))-SUMIFS(Kosztorys!$F:$F,Kosztorys!$D:$D,$B377,Kosztorys!$I:$I,CONCATENATE("&lt;=31.12.",CE$10,"")))*0.75+(SUMIFS(Kosztorys!$F:$F,Kosztorys!$D:$D,$B377,Kosztorys!$I:$I,CONCATENATE("&lt;=30.06.",CF$10,""))-SUMIFS(Kosztorys!$F:$F,Kosztorys!$D:$D,$B377,Kosztorys!$I:$I,CONCATENATE("&lt;=31.03.",CF$10,"")))*0.5+(SUMIFS(Kosztorys!$F:$F,Kosztorys!$D:$D,$B377,Kosztorys!$I:$I,CONCATENATE("&lt;=30.09.",CF$10,""))-SUMIFS(Kosztorys!$F:$F,Kosztorys!$D:$D,$B377,Kosztorys!$I:$I,CONCATENATE("&lt;=30.06.",CF$10,"")))*0.25,"nic"),0)</f>
        <v/>
      </c>
      <c r="CG377" s="41">
        <f>IF($C377="OPEX - Długość 1m koszt/rok",IF($M377="m",SUMIFS(Kosztorys!$F:$F,Kosztorys!$D:$D,$B377,Kosztorys!$I:$I,CONCATENATE("&lt;01.01.",CG$10,""))+(SUMIFS(Kosztorys!$F:$F,Kosztorys!$D:$D,$B377,Kosztorys!$I:$I,CONCATENATE("&lt;=31.03.",CG$10,""))-SUMIFS(Kosztorys!$F:$F,Kosztorys!$D:$D,$B377,Kosztorys!$I:$I,CONCATENATE("&lt;=31.12.",CF$10,"")))*0.75+(SUMIFS(Kosztorys!$F:$F,Kosztorys!$D:$D,$B377,Kosztorys!$I:$I,CONCATENATE("&lt;=30.06.",CG$10,""))-SUMIFS(Kosztorys!$F:$F,Kosztorys!$D:$D,$B377,Kosztorys!$I:$I,CONCATENATE("&lt;=31.03.",CG$10,"")))*0.5+(SUMIFS(Kosztorys!$F:$F,Kosztorys!$D:$D,$B377,Kosztorys!$I:$I,CONCATENATE("&lt;=30.09.",CG$10,""))-SUMIFS(Kosztorys!$F:$F,Kosztorys!$D:$D,$B377,Kosztorys!$I:$I,CONCATENATE("&lt;=30.06.",CG$10,"")))*0.25,"nic"),0)</f>
        <v/>
      </c>
      <c r="CH377" s="41">
        <f>IF($C377="OPEX - Długość 1m koszt/rok",IF($M377="m",SUMIFS(Kosztorys!$F:$F,Kosztorys!$D:$D,$B377,Kosztorys!$I:$I,CONCATENATE("&lt;01.01.",CH$10,""))+(SUMIFS(Kosztorys!$F:$F,Kosztorys!$D:$D,$B377,Kosztorys!$I:$I,CONCATENATE("&lt;=31.03.",CH$10,""))-SUMIFS(Kosztorys!$F:$F,Kosztorys!$D:$D,$B377,Kosztorys!$I:$I,CONCATENATE("&lt;=31.12.",CG$10,"")))*0.75+(SUMIFS(Kosztorys!$F:$F,Kosztorys!$D:$D,$B377,Kosztorys!$I:$I,CONCATENATE("&lt;=30.06.",CH$10,""))-SUMIFS(Kosztorys!$F:$F,Kosztorys!$D:$D,$B377,Kosztorys!$I:$I,CONCATENATE("&lt;=31.03.",CH$10,"")))*0.5+(SUMIFS(Kosztorys!$F:$F,Kosztorys!$D:$D,$B377,Kosztorys!$I:$I,CONCATENATE("&lt;=30.09.",CH$10,""))-SUMIFS(Kosztorys!$F:$F,Kosztorys!$D:$D,$B377,Kosztorys!$I:$I,CONCATENATE("&lt;=30.06.",CH$10,"")))*0.25,"nic"),0)</f>
        <v/>
      </c>
      <c r="CI377" s="41">
        <f>IF($C377="OPEX - Długość 1m koszt/rok",IF($M377="m",SUMIFS(Kosztorys!$F:$F,Kosztorys!$D:$D,$B377,Kosztorys!$I:$I,CONCATENATE("&lt;01.01.",CI$10,""))+(SUMIFS(Kosztorys!$F:$F,Kosztorys!$D:$D,$B377,Kosztorys!$I:$I,CONCATENATE("&lt;=31.03.",CI$10,""))-SUMIFS(Kosztorys!$F:$F,Kosztorys!$D:$D,$B377,Kosztorys!$I:$I,CONCATENATE("&lt;=31.12.",CH$10,"")))*0.75+(SUMIFS(Kosztorys!$F:$F,Kosztorys!$D:$D,$B377,Kosztorys!$I:$I,CONCATENATE("&lt;=30.06.",CI$10,""))-SUMIFS(Kosztorys!$F:$F,Kosztorys!$D:$D,$B377,Kosztorys!$I:$I,CONCATENATE("&lt;=31.03.",CI$10,"")))*0.5+(SUMIFS(Kosztorys!$F:$F,Kosztorys!$D:$D,$B377,Kosztorys!$I:$I,CONCATENATE("&lt;=30.09.",CI$10,""))-SUMIFS(Kosztorys!$F:$F,Kosztorys!$D:$D,$B377,Kosztorys!$I:$I,CONCATENATE("&lt;=30.06.",CI$10,"")))*0.25,"nic"),0)</f>
        <v/>
      </c>
      <c r="CJ377" s="41">
        <f>IF($C377="OPEX - Długość 1m koszt/rok",IF($M377="m",SUMIFS(Kosztorys!$F:$F,Kosztorys!$D:$D,$B377,Kosztorys!$I:$I,CONCATENATE("&lt;01.01.",CJ$10,""))+(SUMIFS(Kosztorys!$F:$F,Kosztorys!$D:$D,$B377,Kosztorys!$I:$I,CONCATENATE("&lt;=31.03.",CJ$10,""))-SUMIFS(Kosztorys!$F:$F,Kosztorys!$D:$D,$B377,Kosztorys!$I:$I,CONCATENATE("&lt;=31.12.",CI$10,"")))*0.75+(SUMIFS(Kosztorys!$F:$F,Kosztorys!$D:$D,$B377,Kosztorys!$I:$I,CONCATENATE("&lt;=30.06.",CJ$10,""))-SUMIFS(Kosztorys!$F:$F,Kosztorys!$D:$D,$B377,Kosztorys!$I:$I,CONCATENATE("&lt;=31.03.",CJ$10,"")))*0.5+(SUMIFS(Kosztorys!$F:$F,Kosztorys!$D:$D,$B377,Kosztorys!$I:$I,CONCATENATE("&lt;=30.09.",CJ$10,""))-SUMIFS(Kosztorys!$F:$F,Kosztorys!$D:$D,$B377,Kosztorys!$I:$I,CONCATENATE("&lt;=30.06.",CJ$10,"")))*0.25,"nic"),0)</f>
        <v/>
      </c>
      <c r="CK377" s="41">
        <f>IF($C377="OPEX - Długość 1m koszt/rok",IF($M377="m",SUMIFS(Kosztorys!$F:$F,Kosztorys!$D:$D,$B377,Kosztorys!$I:$I,CONCATENATE("&lt;01.01.",CK$10,""))+(SUMIFS(Kosztorys!$F:$F,Kosztorys!$D:$D,$B377,Kosztorys!$I:$I,CONCATENATE("&lt;=31.03.",CK$10,""))-SUMIFS(Kosztorys!$F:$F,Kosztorys!$D:$D,$B377,Kosztorys!$I:$I,CONCATENATE("&lt;=31.12.",CJ$10,"")))*0.75+(SUMIFS(Kosztorys!$F:$F,Kosztorys!$D:$D,$B377,Kosztorys!$I:$I,CONCATENATE("&lt;=30.06.",CK$10,""))-SUMIFS(Kosztorys!$F:$F,Kosztorys!$D:$D,$B377,Kosztorys!$I:$I,CONCATENATE("&lt;=31.03.",CK$10,"")))*0.5+(SUMIFS(Kosztorys!$F:$F,Kosztorys!$D:$D,$B377,Kosztorys!$I:$I,CONCATENATE("&lt;=30.09.",CK$10,""))-SUMIFS(Kosztorys!$F:$F,Kosztorys!$D:$D,$B377,Kosztorys!$I:$I,CONCATENATE("&lt;=30.06.",CK$10,"")))*0.25,"nic"),0)</f>
        <v/>
      </c>
      <c r="CL377" s="41">
        <f>IF($C377="OPEX - Długość 1m koszt/rok",IF($M377="m",SUMIFS(Kosztorys!$F:$F,Kosztorys!$D:$D,$B377,Kosztorys!$I:$I,CONCATENATE("&lt;01.01.",CL$10,""))+(SUMIFS(Kosztorys!$F:$F,Kosztorys!$D:$D,$B377,Kosztorys!$I:$I,CONCATENATE("&lt;=31.03.",CL$10,""))-SUMIFS(Kosztorys!$F:$F,Kosztorys!$D:$D,$B377,Kosztorys!$I:$I,CONCATENATE("&lt;=31.12.",CK$10,"")))*0.75+(SUMIFS(Kosztorys!$F:$F,Kosztorys!$D:$D,$B377,Kosztorys!$I:$I,CONCATENATE("&lt;=30.06.",CL$10,""))-SUMIFS(Kosztorys!$F:$F,Kosztorys!$D:$D,$B377,Kosztorys!$I:$I,CONCATENATE("&lt;=31.03.",CL$10,"")))*0.5+(SUMIFS(Kosztorys!$F:$F,Kosztorys!$D:$D,$B377,Kosztorys!$I:$I,CONCATENATE("&lt;=30.09.",CL$10,""))-SUMIFS(Kosztorys!$F:$F,Kosztorys!$D:$D,$B377,Kosztorys!$I:$I,CONCATENATE("&lt;=30.06.",CL$10,"")))*0.25,"nic"),0)</f>
        <v/>
      </c>
      <c r="CM377" s="41">
        <f>IF($C377="OPEX - Długość 1m koszt/rok",IF($M377="m",SUMIFS(Kosztorys!$F:$F,Kosztorys!$D:$D,$B377,Kosztorys!$I:$I,CONCATENATE("&lt;01.01.",CM$10,""))+(SUMIFS(Kosztorys!$F:$F,Kosztorys!$D:$D,$B377,Kosztorys!$I:$I,CONCATENATE("&lt;=31.03.",CM$10,""))-SUMIFS(Kosztorys!$F:$F,Kosztorys!$D:$D,$B377,Kosztorys!$I:$I,CONCATENATE("&lt;=31.12.",CL$10,"")))*0.75+(SUMIFS(Kosztorys!$F:$F,Kosztorys!$D:$D,$B377,Kosztorys!$I:$I,CONCATENATE("&lt;=30.06.",CM$10,""))-SUMIFS(Kosztorys!$F:$F,Kosztorys!$D:$D,$B377,Kosztorys!$I:$I,CONCATENATE("&lt;=31.03.",CM$10,"")))*0.5+(SUMIFS(Kosztorys!$F:$F,Kosztorys!$D:$D,$B377,Kosztorys!$I:$I,CONCATENATE("&lt;=30.09.",CM$10,""))-SUMIFS(Kosztorys!$F:$F,Kosztorys!$D:$D,$B377,Kosztorys!$I:$I,CONCATENATE("&lt;=30.06.",CM$10,"")))*0.25,"nic"),0)</f>
        <v/>
      </c>
      <c r="CN377" s="41">
        <f>IF($C377="OPEX - Długość 1m koszt/rok",IF($M377="m",SUMIFS(Kosztorys!$F:$F,Kosztorys!$D:$D,$B377,Kosztorys!$I:$I,CONCATENATE("&lt;01.01.",CN$10,""))+(SUMIFS(Kosztorys!$F:$F,Kosztorys!$D:$D,$B377,Kosztorys!$I:$I,CONCATENATE("&lt;=31.03.",CN$10,""))-SUMIFS(Kosztorys!$F:$F,Kosztorys!$D:$D,$B377,Kosztorys!$I:$I,CONCATENATE("&lt;=31.12.",CM$10,"")))*0.75+(SUMIFS(Kosztorys!$F:$F,Kosztorys!$D:$D,$B377,Kosztorys!$I:$I,CONCATENATE("&lt;=30.06.",CN$10,""))-SUMIFS(Kosztorys!$F:$F,Kosztorys!$D:$D,$B377,Kosztorys!$I:$I,CONCATENATE("&lt;=31.03.",CN$10,"")))*0.5+(SUMIFS(Kosztorys!$F:$F,Kosztorys!$D:$D,$B377,Kosztorys!$I:$I,CONCATENATE("&lt;=30.09.",CN$10,""))-SUMIFS(Kosztorys!$F:$F,Kosztorys!$D:$D,$B377,Kosztorys!$I:$I,CONCATENATE("&lt;=30.06.",CN$10,"")))*0.25,"nic"),0)</f>
        <v/>
      </c>
      <c r="CO377" s="41">
        <f>IF($C377="OPEX - Długość 1m koszt/rok",IF($M377="m",SUMIFS(Kosztorys!$F:$F,Kosztorys!$D:$D,$B377,Kosztorys!$I:$I,CONCATENATE("&lt;01.01.",CO$10,""))+(SUMIFS(Kosztorys!$F:$F,Kosztorys!$D:$D,$B377,Kosztorys!$I:$I,CONCATENATE("&lt;=31.03.",CO$10,""))-SUMIFS(Kosztorys!$F:$F,Kosztorys!$D:$D,$B377,Kosztorys!$I:$I,CONCATENATE("&lt;=31.12.",CN$10,"")))*0.75+(SUMIFS(Kosztorys!$F:$F,Kosztorys!$D:$D,$B377,Kosztorys!$I:$I,CONCATENATE("&lt;=30.06.",CO$10,""))-SUMIFS(Kosztorys!$F:$F,Kosztorys!$D:$D,$B377,Kosztorys!$I:$I,CONCATENATE("&lt;=31.03.",CO$10,"")))*0.5+(SUMIFS(Kosztorys!$F:$F,Kosztorys!$D:$D,$B377,Kosztorys!$I:$I,CONCATENATE("&lt;=30.09.",CO$10,""))-SUMIFS(Kosztorys!$F:$F,Kosztorys!$D:$D,$B377,Kosztorys!$I:$I,CONCATENATE("&lt;=30.06.",CO$10,"")))*0.25,"nic"),0)</f>
        <v/>
      </c>
      <c r="CP377" s="41">
        <f>IF($C377="OPEX - Długość 1m koszt/rok",IF($M377="m",SUMIFS(Kosztorys!$F:$F,Kosztorys!$D:$D,$B377,Kosztorys!$I:$I,CONCATENATE("&lt;01.01.",CP$10,""))+(SUMIFS(Kosztorys!$F:$F,Kosztorys!$D:$D,$B377,Kosztorys!$I:$I,CONCATENATE("&lt;=31.03.",CP$10,""))-SUMIFS(Kosztorys!$F:$F,Kosztorys!$D:$D,$B377,Kosztorys!$I:$I,CONCATENATE("&lt;=31.12.",CO$10,"")))*0.75+(SUMIFS(Kosztorys!$F:$F,Kosztorys!$D:$D,$B377,Kosztorys!$I:$I,CONCATENATE("&lt;=30.06.",CP$10,""))-SUMIFS(Kosztorys!$F:$F,Kosztorys!$D:$D,$B377,Kosztorys!$I:$I,CONCATENATE("&lt;=31.03.",CP$10,"")))*0.5+(SUMIFS(Kosztorys!$F:$F,Kosztorys!$D:$D,$B377,Kosztorys!$I:$I,CONCATENATE("&lt;=30.09.",CP$10,""))-SUMIFS(Kosztorys!$F:$F,Kosztorys!$D:$D,$B377,Kosztorys!$I:$I,CONCATENATE("&lt;=30.06.",CP$10,"")))*0.25,"nic"),0)</f>
        <v/>
      </c>
      <c r="CQ377" s="41">
        <f>IF($C377="OPEX - Długość 1m koszt/rok",IF($M377="m",SUMIFS(Kosztorys!$F:$F,Kosztorys!$D:$D,$B377,Kosztorys!$I:$I,CONCATENATE("&lt;01.01.",CQ$10,""))+(SUMIFS(Kosztorys!$F:$F,Kosztorys!$D:$D,$B377,Kosztorys!$I:$I,CONCATENATE("&lt;=31.03.",CQ$10,""))-SUMIFS(Kosztorys!$F:$F,Kosztorys!$D:$D,$B377,Kosztorys!$I:$I,CONCATENATE("&lt;=31.12.",CP$10,"")))*0.75+(SUMIFS(Kosztorys!$F:$F,Kosztorys!$D:$D,$B377,Kosztorys!$I:$I,CONCATENATE("&lt;=30.06.",CQ$10,""))-SUMIFS(Kosztorys!$F:$F,Kosztorys!$D:$D,$B377,Kosztorys!$I:$I,CONCATENATE("&lt;=31.03.",CQ$10,"")))*0.5+(SUMIFS(Kosztorys!$F:$F,Kosztorys!$D:$D,$B377,Kosztorys!$I:$I,CONCATENATE("&lt;=30.09.",CQ$10,""))-SUMIFS(Kosztorys!$F:$F,Kosztorys!$D:$D,$B377,Kosztorys!$I:$I,CONCATENATE("&lt;=30.06.",CQ$10,"")))*0.25,"nic"),0)</f>
        <v/>
      </c>
      <c r="CR377" s="41">
        <f>IF(C377="OPEX - Długość 1m koszt/rok",IF(MAX(CB377:CQ377)=IF(ISERROR(VLOOKUP(B377,JB_tabela,MATCH(CR$9,JB_menu,0)-1,FALSE())),,VLOOKUP(B377,JB_tabela,MATCH(CR$9,JB_menu,0)-1,FALSE())),"OK","nie zgadza się liczba użytych JB"),"OK-ND")</f>
        <v/>
      </c>
      <c r="CS377" s="41">
        <f>IFERROR(VLOOKUP($C377,$CY$2:$CZ$7,2,FALSE()),"ERROR")</f>
        <v/>
      </c>
      <c r="CV377" s="41">
        <f>$Q377</f>
        <v/>
      </c>
      <c r="CW377" s="41">
        <f>$R377</f>
        <v/>
      </c>
      <c r="CX377" s="41">
        <f>$S377</f>
        <v/>
      </c>
      <c r="CY377" s="41">
        <f>ROUND(IF(LEFT($C377,4)="CAPE",ROUND($E377*$H377,2)*OFFSET(T377,0,$CS377),0),2)</f>
        <v/>
      </c>
      <c r="CZ377" s="41">
        <f>ROUND(IF(LEFT($C377,4)="CAPE",ROUND($E377*$H377,2)*OFFSET(U377,0,$CS377),0),2)</f>
        <v/>
      </c>
      <c r="DA377" s="41">
        <f>ROUND(IF(LEFT($C377,4)="CAPE",ROUND($E377*$H377,2)*OFFSET(V377,0,$CS377),0),2)</f>
        <v/>
      </c>
      <c r="DB377" s="41">
        <f>ROUND(IF(LEFT($C377,4)="CAPE",ROUND($E377*$H377,2)*OFFSET(W377,0,$CS377),0),2)</f>
        <v/>
      </c>
      <c r="DC377" s="41">
        <f>ROUND(IF(LEFT($C377,4)="CAPE",ROUND($E377*$H377,2)*OFFSET(X377,0,$CS377),0),2)</f>
        <v/>
      </c>
      <c r="DD377" s="41">
        <f>ROUND(IF(LEFT($C377,4)="CAPE",ROUND($E377*$H377,2)*OFFSET(Y377,0,$CS377),0),2)</f>
        <v/>
      </c>
      <c r="DE377" s="41">
        <f>ROUND(IF(LEFT($C377,4)="CAPE",ROUND($E377*$H377,2)*OFFSET(Z377,0,$CS377),0),2)</f>
        <v/>
      </c>
      <c r="DF377" s="41">
        <f>ROUND(IF(LEFT($C377,4)="CAPE",ROUND($E377*$H377,2)*OFFSET(AA377,0,$CS377),0),2)</f>
        <v/>
      </c>
      <c r="DG377" s="41">
        <f>ROUND(IF(LEFT($C377,4)="CAPE",ROUND($E377*$H377,2)*OFFSET(AB377,0,$CS377),0),2)</f>
        <v/>
      </c>
      <c r="DH377" s="41">
        <f>ROUND(IF(LEFT($C377,4)="CAPE",ROUND($E377*$H377,2)*OFFSET(AC377,0,$CS377),0),2)</f>
        <v/>
      </c>
      <c r="DI377" s="41">
        <f>ROUND(IF(LEFT($C377,4)="CAPE",ROUND($E377*$H377,2)*OFFSET(AD377,0,$CS377),0),2)</f>
        <v/>
      </c>
      <c r="DJ377" s="41">
        <f>ROUND(IF(LEFT($C377,4)="CAPE",ROUND($E377*$H377,2)*OFFSET(AE377,0,$CS377),0),2)</f>
        <v/>
      </c>
      <c r="DK377" s="41">
        <f>ROUND(IF(LEFT($C377,4)="CAPE",ROUND($E377*$H377,2)*OFFSET(AF377,0,$CS377),0),2)</f>
        <v/>
      </c>
      <c r="DL377" s="41">
        <f>ROUND(IF(LEFT($C377,4)="CAPE",ROUND($E377*$H377,2)*OFFSET(AG377,0,$CS377),0),2)</f>
        <v/>
      </c>
      <c r="DM377" s="41">
        <f>ROUND(IF(LEFT($C377,4)="CAPE",ROUND($E377*$H377,2)*OFFSET(AH377,0,$CS377),0),2)</f>
        <v/>
      </c>
      <c r="DN377" s="41">
        <f>ROUND(IF(LEFT($C377,4)="CAPE",ROUND($E377*$H377,2)*OFFSET(AI377,0,$CS377),0),2)</f>
        <v/>
      </c>
      <c r="DP377" s="41">
        <f>$Q377</f>
        <v/>
      </c>
      <c r="DQ377" s="41">
        <f>$R377</f>
        <v/>
      </c>
      <c r="DR377" s="41">
        <f>$S377</f>
        <v/>
      </c>
      <c r="DS377" s="41">
        <f>ROUND(IF(LEFT($C377,4)="OPEX",$E377*$H377*OFFSET($T377,0,$CS377),0),2)</f>
        <v/>
      </c>
      <c r="DT377" s="41">
        <f>ROUND(IF(LEFT($C377,4)="OPEX",$E377*$H377*OFFSET($U377,0,$CS377),0),2)</f>
        <v/>
      </c>
      <c r="DU377" s="41">
        <f>ROUND(IF(LEFT($C377,4)="OPEX",$E377*$H377*OFFSET($V377,0,$CS377),0),2)</f>
        <v/>
      </c>
      <c r="DV377" s="41">
        <f>ROUND(IF(LEFT($C377,4)="OPEX",$E377*$H377*OFFSET($W377,0,$CS377),0),2)</f>
        <v/>
      </c>
      <c r="DW377" s="41">
        <f>ROUND(IF(LEFT($C377,4)="OPEX",$E377*$H377*OFFSET($X377,0,$CS377),0),2)</f>
        <v/>
      </c>
      <c r="DX377" s="41">
        <f>ROUND(IF(LEFT($C377,4)="OPEX",$E377*$H377*OFFSET($Y377,0,$CS377),0),2)</f>
        <v/>
      </c>
      <c r="DY377" s="41">
        <f>ROUND(IF(LEFT($C377,4)="OPEX",$E377*$H377*OFFSET($Z377,0,$CS377),0),2)</f>
        <v/>
      </c>
      <c r="DZ377" s="41">
        <f>ROUND(IF(LEFT($C377,4)="OPEX",$E377*$H377*OFFSET($AA377,0,$CS377),0),2)</f>
        <v/>
      </c>
      <c r="EA377" s="41">
        <f>ROUND(IF(LEFT($C377,4)="OPEX",$E377*$H377*OFFSET($AB377,0,$CS377),0),2)</f>
        <v/>
      </c>
      <c r="EB377" s="41">
        <f>ROUND(IF(LEFT($C377,4)="OPEX",$E377*$H377*OFFSET($AC377,0,$CS377),0),2)</f>
        <v/>
      </c>
      <c r="EC377" s="41">
        <f>ROUND(IF(LEFT($C377,4)="OPEX",$E377*$H377*OFFSET($AD377,0,$CS377),0),2)</f>
        <v/>
      </c>
      <c r="ED377" s="41">
        <f>ROUND(IF(LEFT($C377,4)="OPEX",$E377*$H377*OFFSET($AE377,0,$CS377),0),2)</f>
        <v/>
      </c>
      <c r="EE377" s="41">
        <f>ROUND(IF(LEFT($C377,4)="OPEX",$E377*$H377*OFFSET($AF377,0,$CS377),0),2)</f>
        <v/>
      </c>
      <c r="EF377" s="41">
        <f>ROUND(IF(LEFT($C377,4)="OPEX",$E377*$H377*OFFSET($AG377,0,$CS377),0),2)</f>
        <v/>
      </c>
      <c r="EG377" s="41">
        <f>ROUND(IF(LEFT($C377,4)="OPEX",$E377*$H377*OFFSET($AH377,0,$CS377),0),2)</f>
        <v/>
      </c>
      <c r="EH377" s="41">
        <f>ROUND(IF(LEFT($C377,4)="OPEX",$E377*$H377*OFFSET($AI377,0,$CS377),0),2)</f>
        <v/>
      </c>
      <c r="EJ377" s="41">
        <f>$Q377</f>
        <v/>
      </c>
      <c r="EK377" s="41">
        <f>$R377</f>
        <v/>
      </c>
      <c r="EL377" s="41">
        <f>$S377</f>
        <v/>
      </c>
      <c r="EM377" s="41">
        <f>ROUND($D377*$CY377,2)</f>
        <v/>
      </c>
      <c r="EN377" s="41">
        <f>ROUND($D377*$CZ377,2)</f>
        <v/>
      </c>
      <c r="EO377" s="41">
        <f>ROUND($D377*$DA377,2)</f>
        <v/>
      </c>
      <c r="EP377" s="41">
        <f>ROUND($D377*$DB377,2)</f>
        <v/>
      </c>
      <c r="EQ377" s="41">
        <f>ROUND($D377*$DC377,2)</f>
        <v/>
      </c>
      <c r="ER377" s="41">
        <f>ROUND($D377*$DD377,2)</f>
        <v/>
      </c>
      <c r="ES377" s="41">
        <f>ROUND($D377*$DE377,2)</f>
        <v/>
      </c>
      <c r="ET377" s="41">
        <f>ROUND($D377*$DF377,2)</f>
        <v/>
      </c>
      <c r="EU377" s="41">
        <f>ROUND($D377*$DG377,2)</f>
        <v/>
      </c>
      <c r="EV377" s="41">
        <f>ROUND($D377*$DH377,2)</f>
        <v/>
      </c>
      <c r="EW377" s="41">
        <f>ROUND($D377*$DI377,2)</f>
        <v/>
      </c>
      <c r="EX377" s="41">
        <f>ROUND($D377*$DJ377,2)</f>
        <v/>
      </c>
      <c r="EY377" s="41">
        <f>ROUND($D377*$DK377,2)</f>
        <v/>
      </c>
      <c r="EZ377" s="41">
        <f>ROUND($D377*$DL377,2)</f>
        <v/>
      </c>
      <c r="FA377" s="41">
        <f>ROUND($D377*$DM377,2)</f>
        <v/>
      </c>
      <c r="FB377" s="41">
        <f>ROUND($D377*$DN377,2)</f>
        <v/>
      </c>
      <c r="FG377" s="41">
        <f>ROUND(IF(LEFT($C377,4)="CAPE",SUM($CY377:CY377 )/$P377,0),2)</f>
        <v/>
      </c>
      <c r="FH377" s="41">
        <f>ROUND(IF(LEFT($C377,4)="CAPE",SUM($CY377:CZ377 )/$P377,0),2)</f>
        <v/>
      </c>
      <c r="FI377" s="41">
        <f>ROUND(IF(LEFT($C377,4)="CAPE",SUM($CY377:DA377 )/$P377,0),2)</f>
        <v/>
      </c>
      <c r="FJ377" s="41">
        <f>ROUND(IF(LEFT($C377,4)="CAPE",SUM($CY377:DB377 )/$P377,0),2)</f>
        <v/>
      </c>
      <c r="FK377" s="41">
        <f>ROUND(IF(LEFT($C377,4)="CAPE",SUM($CY377:DC377 )/$P377,0),2)</f>
        <v/>
      </c>
      <c r="FL377" s="41">
        <f>ROUND(IF(LEFT($C377,4)="CAPE",SUM($CY377:DD377 )/$P377,0),2)</f>
        <v/>
      </c>
      <c r="FM377" s="41">
        <f>ROUND(IF(LEFT($C377,4)="CAPE",SUM($CY377:DE377 )/$P377,0),2)</f>
        <v/>
      </c>
      <c r="FN377" s="41">
        <f>ROUND(IF(LEFT($C377,4)="CAPE",SUM($CY377:DF377 )/$P377,0),2)</f>
        <v/>
      </c>
      <c r="FO377" s="41">
        <f>ROUND(IF(LEFT($C377,4)="CAPE",SUM($CY377:DG377 )/$P377,0),2)</f>
        <v/>
      </c>
      <c r="FP377" s="41">
        <f>ROUND(IF(LEFT($C377,4)="CAPE",SUM($CY377:DH377 )/$P377,0),2)</f>
        <v/>
      </c>
      <c r="FQ377" s="41">
        <f>ROUND(IF(LEFT($C377,4)="CAPE",SUM($CY377:DI377 )/$P377,0),2)</f>
        <v/>
      </c>
      <c r="FR377" s="41">
        <f>ROUND(IF(LEFT($C377,4)="CAPE",SUM($CY377:DJ377 )/$P377,0),2)</f>
        <v/>
      </c>
      <c r="FS377" s="41">
        <f>ROUND(IF(LEFT($C377,4)="CAPE",SUM($CY377:DK377 )/$P377,0),2)</f>
        <v/>
      </c>
      <c r="FT377" s="41">
        <f>ROUND(IF(LEFT($C377,4)="CAPE",SUM($CY377:DL377 )/$P377,0),2)</f>
        <v/>
      </c>
      <c r="FU377" s="41">
        <f>ROUND(IF(LEFT($C377,4)="CAPE",SUM($CY377:DM377 )/$P377,0),2)</f>
        <v/>
      </c>
      <c r="FV377" s="41">
        <f>ROUND(IF(LEFT($C377,4)="CAPE",SUM($CY377:DN377 )/$P377,0),2)</f>
        <v/>
      </c>
      <c r="GA377" s="41">
        <f>ROUND(IF(SUM($FG377:FG377)&gt;SUM($CY377:CY377),SUM($CY377:CY377),SUM($FG377:FG377)),2)</f>
        <v/>
      </c>
      <c r="GB377" s="41">
        <f>ROUND(IF(SUM($FG377:FH377)&gt;SUM($CY377:CZ377),SUM($CY377:CZ377),SUM($FG377:FH377)),2)</f>
        <v/>
      </c>
      <c r="GC377" s="41">
        <f>ROUND(IF(SUM($FG377:FI377)&gt;SUM($CY377:DA377),SUM($CY377:DA377),SUM($FG377:FI377)),2)</f>
        <v/>
      </c>
      <c r="GD377" s="41">
        <f>ROUND(IF(SUM($FG377:FJ377)&gt;SUM($CY377:DB377),SUM($CY377:DB377),SUM($FG377:FJ377)),2)</f>
        <v/>
      </c>
      <c r="GE377" s="41">
        <f>ROUND(IF(SUM($FG377:FK377)&gt;SUM($CY377:DC377),SUM($CY377:DC377),SUM($FG377:FK377)),2)</f>
        <v/>
      </c>
      <c r="GF377" s="41">
        <f>ROUND(IF(SUM($FG377:FL377)&gt;SUM($CY377:DD377),SUM($CY377:DD377),SUM($FG377:FL377)),2)</f>
        <v/>
      </c>
      <c r="GG377" s="41">
        <f>ROUND(IF(SUM($FG377:FM377)&gt;SUM($CY377:DE377),SUM($CY377:DE377),SUM($FG377:FM377)),2)</f>
        <v/>
      </c>
      <c r="GH377" s="41">
        <f>ROUND(IF(SUM($FG377:FN377)&gt;SUM($CY377:DF377),SUM($CY377:DF377),SUM($FG377:FN377)),2)</f>
        <v/>
      </c>
      <c r="GI377" s="41">
        <f>ROUND(IF(SUM($FG377:FO377)&gt;SUM($CY377:DG377),SUM($CY377:DG377),SUM($FG377:FO377)),2)</f>
        <v/>
      </c>
      <c r="GJ377" s="41">
        <f>ROUND(IF(SUM($FG377:FP377)&gt;SUM($CY377:DH377),SUM($CY377:DH377),SUM($FG377:FP377)),2)</f>
        <v/>
      </c>
      <c r="GK377" s="41">
        <f>ROUND(IF(SUM($FG377:FQ377)&gt;SUM($CY377:DI377),SUM($CY377:DI377),SUM($FG377:FQ377)),2)</f>
        <v/>
      </c>
      <c r="GL377" s="41">
        <f>ROUND(IF(SUM($FG377:FR377)&gt;SUM($CY377:DJ377),SUM($CY377:DJ377),SUM($FG377:FR377)),2)</f>
        <v/>
      </c>
      <c r="GM377" s="41">
        <f>ROUND(IF(SUM($FG377:FS377)&gt;SUM($CY377:DK377),SUM($CY377:DK377),SUM($FG377:FS377)),2)</f>
        <v/>
      </c>
      <c r="GN377" s="41">
        <f>ROUND(IF(SUM($FG377:FT377)&gt;SUM($CY377:DL377),SUM($CY377:DL377),SUM($FG377:FT377)),2)</f>
        <v/>
      </c>
      <c r="GO377" s="41">
        <f>ROUND(IF(SUM($FG377:FU377)&gt;SUM($CY377:DM377),SUM($CY377:DM377),SUM($FG377:FU377)),2)</f>
        <v/>
      </c>
      <c r="GP377" s="41">
        <f>ROUND(IF(SUM($FG377:FV377)&gt;SUM($CY377:DN377),SUM($CY377:DN377),SUM($FG377:FV377)),2)</f>
        <v/>
      </c>
      <c r="GR377" s="41">
        <f>$Q377</f>
        <v/>
      </c>
      <c r="GS377" s="41">
        <f>$R377</f>
        <v/>
      </c>
      <c r="GT377" s="41">
        <f>$S377</f>
        <v/>
      </c>
      <c r="GU377" s="41">
        <f>$GA377</f>
        <v/>
      </c>
      <c r="GV377" s="41">
        <f>GB377 - GA377</f>
        <v/>
      </c>
      <c r="GW377" s="41">
        <f>GC377 - GB377</f>
        <v/>
      </c>
      <c r="GX377" s="41">
        <f>GD377 - GC377</f>
        <v/>
      </c>
      <c r="GY377" s="41">
        <f>GE377 - GD377</f>
        <v/>
      </c>
      <c r="GZ377" s="41">
        <f>GF377 - GE377</f>
        <v/>
      </c>
      <c r="HA377" s="41">
        <f>GG377 - GF377</f>
        <v/>
      </c>
      <c r="HB377" s="41">
        <f>GH377 - GG377</f>
        <v/>
      </c>
      <c r="HC377" s="41">
        <f>GI377 - GH377</f>
        <v/>
      </c>
      <c r="HD377" s="41">
        <f>GJ377 - GI377</f>
        <v/>
      </c>
      <c r="HE377" s="41">
        <f>GK377 - GJ377</f>
        <v/>
      </c>
      <c r="HF377" s="41">
        <f>GL377 - GK377</f>
        <v/>
      </c>
      <c r="HG377" s="41">
        <f>GM377 - GL377</f>
        <v/>
      </c>
      <c r="HH377" s="41">
        <f>GN377 - GM377</f>
        <v/>
      </c>
      <c r="HI377" s="41">
        <f>GO377 - GN377</f>
        <v/>
      </c>
      <c r="HJ377" s="41">
        <f>GP377 - GO377</f>
        <v/>
      </c>
      <c r="HL377" s="41">
        <f>$Q377</f>
        <v/>
      </c>
      <c r="HM377" s="41">
        <f>$R377</f>
        <v/>
      </c>
      <c r="HN377" s="41">
        <f>$S377</f>
        <v/>
      </c>
      <c r="HO377" s="144">
        <f>SUMIFS(Kosztorys!$F:$F,Kosztorys!$D:$D,$B377,Kosztorys!$I:$I,CONCATENATE("&lt;01.01.",HP$10,""))</f>
        <v/>
      </c>
      <c r="HP377" s="144">
        <f>SUMIFS(Kosztorys!$F:$F,Kosztorys!$D:$D,$B377,Kosztorys!$I:$I,CONCATENATE("&lt;01.04.",HQ$10,""))-SUM($HO377)</f>
        <v/>
      </c>
      <c r="HQ377" s="144">
        <f>SUMIFS(Kosztorys!$F:$F,Kosztorys!$D:$D,$B377,Kosztorys!$I:$I,CONCATENATE("&lt;01.07.",HR$10,""))-SUM($HO377:HP377)</f>
        <v/>
      </c>
      <c r="HR377" s="144">
        <f>SUMIFS(Kosztorys!$F:$F,Kosztorys!$D:$D,$B377,Kosztorys!$I:$I,CONCATENATE("&lt;01.10.",HS$10,""))-SUM($HO377:HQ377)</f>
        <v/>
      </c>
      <c r="HS377" s="144">
        <f>SUMIFS(Kosztorys!$F:$F,Kosztorys!$D:$D,$B377,Kosztorys!$I:$I,CONCATENATE("&lt;01.01.",HT$10,""))-SUM($HO377:HR377)</f>
        <v/>
      </c>
      <c r="HT377" s="144">
        <f>SUMIFS(Kosztorys!$F:$F,Kosztorys!$D:$D,$B377,Kosztorys!$I:$I,CONCATENATE("&lt;01.04.",HU$10,""))-SUM($HO377:HS377)</f>
        <v/>
      </c>
      <c r="HU377" s="144">
        <f>SUMIFS(Kosztorys!$F:$F,Kosztorys!$D:$D,$B377,Kosztorys!$I:$I,CONCATENATE("&lt;01.07.",HV$10,""))-SUM($HO377:HT377)</f>
        <v/>
      </c>
      <c r="HV377" s="144">
        <f>SUMIFS(Kosztorys!$F:$F,Kosztorys!$D:$D,$B377,Kosztorys!$I:$I,CONCATENATE("&lt;01.10.",HW$10,""))-SUM($HO377:HU377)</f>
        <v/>
      </c>
      <c r="HW377" s="144">
        <f>SUMIFS(Kosztorys!$F:$F,Kosztorys!$D:$D,$B377,Kosztorys!$I:$I,CONCATENATE("&lt;01.01.",HX$10,""))-SUM($HO377:HV377)</f>
        <v/>
      </c>
      <c r="HX377" s="144">
        <f>SUMIFS(Kosztorys!$F:$F,Kosztorys!$D:$D,$B377,Kosztorys!$I:$I,CONCATENATE("&lt;01.04.",HY$10,""))-SUM($HO377:HW377)</f>
        <v/>
      </c>
      <c r="HY377" s="144">
        <f>SUMIFS(Kosztorys!$F:$F,Kosztorys!$D:$D,$B377,Kosztorys!$I:$I,CONCATENATE("&lt;01.07.",HZ$10,""))-SUM($HO377:HX377)</f>
        <v/>
      </c>
      <c r="HZ377" s="144">
        <f>SUMIFS(Kosztorys!$F:$F,Kosztorys!$D:$D,$B377,Kosztorys!$I:$I,CONCATENATE("&lt;01.10.",IA$10,""))-SUM($HO377:HY377)</f>
        <v/>
      </c>
      <c r="IA377" s="144">
        <f>SUMIFS(Kosztorys!$F:$F,Kosztorys!$D:$D,$B377,Kosztorys!$I:$I,CONCATENATE("&lt;01.01.",IB$10,""))-SUM($HO377:HZ377)</f>
        <v/>
      </c>
      <c r="IB377" s="145">
        <f>IF(M377="szt",IF(SUM(HO377:IA377)=IF(ISERROR(VLOOKUP(B377,JB_tabela,MATCH(IB$9,JB_menu,0)-1,FALSE())),,VLOOKUP(B377,JB_tabela,MATCH(IB$9,JB_menu,0)-1,FALSE())),"OK","nie zgadza się liczba użytych JB"),IF(SUM(HO377:IA377)=IF(ISERROR(VLOOKUP(B377,JB_tabela,MATCH(IC$9,JB_menu,0)-1,FALSE())),,VLOOKUP(B377,JB_tabela,MATCH(IC$9,JB_menu,0)-1,FALSE())),"OK","nie zgadzają się metry użyte w JB"))</f>
        <v/>
      </c>
      <c r="IE377" s="41">
        <f>$Q377</f>
        <v/>
      </c>
      <c r="IF377" s="41">
        <f>$R377</f>
        <v/>
      </c>
      <c r="IG377" s="41">
        <f>$S377</f>
        <v/>
      </c>
      <c r="IH377" s="348">
        <f>IF(LEFT($C377,4)="CAPE",ROUND(HO377*$L377,2),0)</f>
        <v/>
      </c>
      <c r="II377" s="348">
        <f>IF(LEFT($C377,4)="CAPE",ROUND(HP377*$L377,2),0)</f>
        <v/>
      </c>
      <c r="IJ377" s="348">
        <f>IF(LEFT($C377,4)="CAPE",ROUND(HQ377*$L377,2),0)</f>
        <v/>
      </c>
      <c r="IK377" s="348">
        <f>IF(LEFT($C377,4)="CAPE",ROUND(HR377*$L377,2),0)</f>
        <v/>
      </c>
      <c r="IL377" s="348">
        <f>IF(LEFT($C377,4)="CAPE",ROUND(HS377*$L377,2),0)</f>
        <v/>
      </c>
      <c r="IM377" s="348">
        <f>IF(LEFT($C377,4)="CAPE",ROUND(HT377*$L377,2),0)</f>
        <v/>
      </c>
      <c r="IN377" s="348">
        <f>IF(LEFT($C377,4)="CAPE",ROUND(HU377*$L377,2),0)</f>
        <v/>
      </c>
      <c r="IO377" s="348">
        <f>IF(LEFT($C377,4)="CAPE",ROUND(HV377*$L377,2),0)</f>
        <v/>
      </c>
      <c r="IP377" s="348">
        <f>IF(LEFT($C377,4)="CAPE",ROUND(HW377*$L377,2),0)</f>
        <v/>
      </c>
      <c r="IQ377" s="348">
        <f>IF(LEFT($C377,4)="CAPE",ROUND(HX377*$L377,2),0)</f>
        <v/>
      </c>
      <c r="IR377" s="348">
        <f>IF(LEFT($C377,4)="CAPE",ROUND(HY377*$L377,2),0)</f>
        <v/>
      </c>
      <c r="IS377" s="348">
        <f>IF(LEFT($C377,4)="CAPE",ROUND(HZ377*$L377,2),0)</f>
        <v/>
      </c>
      <c r="IT377" s="348">
        <f>IF(LEFT($C377,4)="CAPE",ROUND(IA377*$L377,2),0)</f>
        <v/>
      </c>
      <c r="IU377" s="41">
        <f>IF(SUM(IH377:IT377)=SUM(CY377:DN377),"OK",SUM(IH377:IT377)-SUM(CY377:DN377))</f>
        <v/>
      </c>
    </row>
    <row r="378" ht="12.75" customHeight="1">
      <c r="B378" s="139" t="inlineStr">
        <is>
          <t>siec_doste_szafk_pdz_128</t>
        </is>
      </c>
      <c r="C378" s="146" t="inlineStr">
        <is>
          <t>CAPEX - 1szt JB</t>
        </is>
      </c>
      <c r="D378" s="140" t="n">
        <v>0</v>
      </c>
      <c r="E378" s="217" t="n">
        <v>1</v>
      </c>
      <c r="F378" s="217" t="inlineStr">
        <is>
          <t>szt</t>
        </is>
      </c>
      <c r="G378" s="139" t="inlineStr">
        <is>
          <t>Przełącznica optyczna z osprzętem dla 144 włókien</t>
        </is>
      </c>
      <c r="H378" s="360">
        <f>IF(ISERROR(VLOOKUP(G378,KB_tabela,MATCH(H$9,KB_menu,0)-2,FALSE())),,VLOOKUP(G378,KB_tabela,MATCH(H$9,KB_menu,0)-2,FALSE()))</f>
        <v/>
      </c>
      <c r="I378" s="41">
        <f>IF(ISERROR(VLOOKUP(B378,JB_tabela,MATCH("czy puste",JB_menu,0)-1,FALSE())),"BŁĄD brak takiej JB",VLOOKUP(B378,JB_tabela,MATCH("czy puste",JB_menu,0)-1,FALSE()))</f>
        <v/>
      </c>
      <c r="J378" s="41">
        <f>IF(ISERROR(VLOOKUP(G378,KB_tabela,MATCH(H$9,KB_menu,0)-2,FALSE())),"BŁĄD brak takiego KB",IF(H378=0,IF(LEFT(C378,4)="OPEX","OK",IF(G378="brak kosztów CAPEX","OK","Brak Ceny KB")),"OK"))</f>
        <v/>
      </c>
      <c r="K378" s="41">
        <f>IF(AJ378="nie zgadza się liczba użytych JB","Nie liczy wszystkich JB",IF(BD378="nie zgadza się liczba użytych JB","Nie liczy wszystkich JB",IF(BX378="nie zgadza się liczba użytych JB","Nie liczy wszystkich JB",IF(BX378="nie zgadza się liczba użytych JB","Nie liczy wszystkich JB","OK"))))</f>
        <v/>
      </c>
      <c r="L378" s="361">
        <f>ROUND((E378*H378),2)</f>
        <v/>
      </c>
      <c r="M378" s="41">
        <f>VLOOKUP(B378,JB_tabela,MATCH(M$9,JB_menu,0)-1,FALSE())</f>
        <v/>
      </c>
      <c r="P378" s="41">
        <f>IF(ISERROR(VLOOKUP(S378,KATEGORIA_tabela,MATCH(P$9,KATEGORIA_menu,0)-2,FALSE())),,VLOOKUP(S378,KATEGORIA_tabela,MATCH(P$9,KATEGORIA_menu,0)-2,FALSE()))</f>
        <v/>
      </c>
      <c r="Q378" s="41">
        <f>IF(ISERROR(VLOOKUP(B378,JB_tabela,MATCH(Q$9,JB_menu,0)-1,FALSE())),,VLOOKUP(B378,JB_tabela,MATCH(Q$9,JB_menu,0)-1,FALSE()))</f>
        <v/>
      </c>
      <c r="R378" s="41">
        <f>IF(ISERROR(VLOOKUP(G378,KB_tabela,MATCH(R$9,KB_menu,0)-2,FALSE())),,VLOOKUP(G378,KB_tabela,MATCH(R$9,KB_menu,0)-2,FALSE()))</f>
        <v/>
      </c>
      <c r="S378" s="41">
        <f>IF(ISERROR(VLOOKUP(G378,KB_tabela,MATCH(S$9,KB_menu,0)-2,FALSE())),,VLOOKUP(G378,KB_tabela,MATCH(S$9,KB_menu,0)-2,FALSE()))</f>
        <v/>
      </c>
      <c r="T378" s="116">
        <f>IF($C378="CAPEX - 1szt JB",IF($M378="szt",SUMIFS(Kosztorys!$F:$F,Kosztorys!$D:$D,$B378,Kosztorys!$I:$I,CONCATENATE("&lt;01.01.",U$10,""))-SUMIFS(Kosztorys!$F:$F,Kosztorys!$D:$D,$B378,Kosztorys!$I:$I,CONCATENATE("&lt;01.01.",T$10,"")),COUNTIFS(Kosztorys!$D:$D,$B378,Kosztorys!$I:$I,CONCATENATE("&lt;01.01.",U$10,""))-COUNTIFS(Kosztorys!$D:$D,$B378,Kosztorys!$I:$I,CONCATENATE("&lt;01.01.",T$10,""))),0)</f>
        <v/>
      </c>
      <c r="U378" s="116">
        <f>IF($C378="CAPEX - 1szt JB",IF($M378="szt",SUMIFS(Kosztorys!$F:$F,Kosztorys!$D:$D,$B378,Kosztorys!$I:$I,CONCATENATE("&lt;01.01.",V$10,""))-SUMIFS(Kosztorys!$F:$F,Kosztorys!$D:$D,$B378,Kosztorys!$I:$I,CONCATENATE("&lt;01.01.",U$10,"")),COUNTIFS(Kosztorys!$D:$D,$B378,Kosztorys!$I:$I,CONCATENATE("&lt;01.01.",V$10,""))-COUNTIFS(Kosztorys!$D:$D,$B378,Kosztorys!$I:$I,CONCATENATE("&lt;01.01.",U$10,""))),0)</f>
        <v/>
      </c>
      <c r="V378" s="116">
        <f>IF($C378="CAPEX - 1szt JB",IF($M378="szt",SUMIFS(Kosztorys!$F:$F,Kosztorys!$D:$D,$B378,Kosztorys!$I:$I,CONCATENATE("&lt;01.01.",W$10,""))-SUMIFS(Kosztorys!$F:$F,Kosztorys!$D:$D,$B378,Kosztorys!$I:$I,CONCATENATE("&lt;01.01.",V$10,"")),COUNTIFS(Kosztorys!$D:$D,$B378,Kosztorys!$I:$I,CONCATENATE("&lt;01.01.",W$10,""))-COUNTIFS(Kosztorys!$D:$D,$B378,Kosztorys!$I:$I,CONCATENATE("&lt;01.01.",V$10,""))),0)</f>
        <v/>
      </c>
      <c r="W378" s="116">
        <f>IF($C378="CAPEX - 1szt JB",IF($M378="szt",SUMIFS(Kosztorys!$F:$F,Kosztorys!$D:$D,$B378,Kosztorys!$I:$I,CONCATENATE("&lt;01.01.",X$10,""))-SUMIFS(Kosztorys!$F:$F,Kosztorys!$D:$D,$B378,Kosztorys!$I:$I,CONCATENATE("&lt;01.01.",W$10,"")),COUNTIFS(Kosztorys!$D:$D,$B378,Kosztorys!$I:$I,CONCATENATE("&lt;01.01.",X$10,""))-COUNTIFS(Kosztorys!$D:$D,$B378,Kosztorys!$I:$I,CONCATENATE("&lt;01.01.",W$10,""))),0)</f>
        <v/>
      </c>
      <c r="X378" s="116">
        <f>IF($C378="CAPEX - 1szt JB",IF($M378="szt",SUMIFS(Kosztorys!$F:$F,Kosztorys!$D:$D,$B378,Kosztorys!$I:$I,CONCATENATE("&lt;01.01.",Y$10,""))-SUMIFS(Kosztorys!$F:$F,Kosztorys!$D:$D,$B378,Kosztorys!$I:$I,CONCATENATE("&lt;01.01.",X$10,"")),COUNTIFS(Kosztorys!$D:$D,$B378,Kosztorys!$I:$I,CONCATENATE("&lt;01.01.",Y$10,""))-COUNTIFS(Kosztorys!$D:$D,$B378,Kosztorys!$I:$I,CONCATENATE("&lt;01.01.",X$10,""))),0)</f>
        <v/>
      </c>
      <c r="Y378" s="116">
        <f>IF($C378="CAPEX - 1szt JB",IF($M378="szt",SUMIFS(Kosztorys!$F:$F,Kosztorys!$D:$D,$B378,Kosztorys!$I:$I,CONCATENATE("&lt;01.01.",Z$10,""))-SUMIFS(Kosztorys!$F:$F,Kosztorys!$D:$D,$B378,Kosztorys!$I:$I,CONCATENATE("&lt;01.01.",Y$10,"")),COUNTIFS(Kosztorys!$D:$D,$B378,Kosztorys!$I:$I,CONCATENATE("&lt;01.01.",Z$10,""))-COUNTIFS(Kosztorys!$D:$D,$B378,Kosztorys!$I:$I,CONCATENATE("&lt;01.01.",Y$10,""))),0)</f>
        <v/>
      </c>
      <c r="Z378" s="116">
        <f>IF($C378="CAPEX - 1szt JB",IF($M378="szt",SUMIFS(Kosztorys!$F:$F,Kosztorys!$D:$D,$B378,Kosztorys!$I:$I,CONCATENATE("&lt;01.01.",AA$10,""))-SUMIFS(Kosztorys!$F:$F,Kosztorys!$D:$D,$B378,Kosztorys!$I:$I,CONCATENATE("&lt;01.01.",Z$10,"")),COUNTIFS(Kosztorys!$D:$D,$B378,Kosztorys!$I:$I,CONCATENATE("&lt;01.01.",AA$10,""))-COUNTIFS(Kosztorys!$D:$D,$B378,Kosztorys!$I:$I,CONCATENATE("&lt;01.01.",Z$10,""))),0)</f>
        <v/>
      </c>
      <c r="AA378" s="116">
        <f>IF($C378="CAPEX - 1szt JB",IF($M378="szt",SUMIFS(Kosztorys!$F:$F,Kosztorys!$D:$D,$B378,Kosztorys!$I:$I,CONCATENATE("&lt;01.01.",AB$10,""))-SUMIFS(Kosztorys!$F:$F,Kosztorys!$D:$D,$B378,Kosztorys!$I:$I,CONCATENATE("&lt;01.01.",AA$10,"")),COUNTIFS(Kosztorys!$D:$D,$B378,Kosztorys!$I:$I,CONCATENATE("&lt;01.01.",AB$10,""))-COUNTIFS(Kosztorys!$D:$D,$B378,Kosztorys!$I:$I,CONCATENATE("&lt;01.01.",AA$10,""))),0)</f>
        <v/>
      </c>
      <c r="AB378" s="116">
        <f>IF($C378="CAPEX - 1szt JB",IF($M378="szt",SUMIFS(Kosztorys!$F:$F,Kosztorys!$D:$D,$B378,Kosztorys!$I:$I,CONCATENATE("&lt;01.01.",AC$10,""))-SUMIFS(Kosztorys!$F:$F,Kosztorys!$D:$D,$B378,Kosztorys!$I:$I,CONCATENATE("&lt;01.01.",AB$10,"")),COUNTIFS(Kosztorys!$D:$D,$B378,Kosztorys!$I:$I,CONCATENATE("&lt;01.01.",AC$10,""))-COUNTIFS(Kosztorys!$D:$D,$B378,Kosztorys!$I:$I,CONCATENATE("&lt;01.01.",AB$10,""))),0)</f>
        <v/>
      </c>
      <c r="AC378" s="116">
        <f>IF($C378="CAPEX - 1szt JB",IF($M378="szt",SUMIFS(Kosztorys!$F:$F,Kosztorys!$D:$D,$B378,Kosztorys!$I:$I,CONCATENATE("&lt;01.01.",AD$10,""))-SUMIFS(Kosztorys!$F:$F,Kosztorys!$D:$D,$B378,Kosztorys!$I:$I,CONCATENATE("&lt;01.01.",AC$10,"")),COUNTIFS(Kosztorys!$D:$D,$B378,Kosztorys!$I:$I,CONCATENATE("&lt;01.01.",AD$10,""))-COUNTIFS(Kosztorys!$D:$D,$B378,Kosztorys!$I:$I,CONCATENATE("&lt;01.01.",AC$10,""))),0)</f>
        <v/>
      </c>
      <c r="AD378" s="116">
        <f>IF($C378="CAPEX - 1szt JB",IF($M378="szt",SUMIFS(Kosztorys!$F:$F,Kosztorys!$D:$D,$B378,Kosztorys!$I:$I,CONCATENATE("&lt;01.01.",AE$10,""))-SUMIFS(Kosztorys!$F:$F,Kosztorys!$D:$D,$B378,Kosztorys!$I:$I,CONCATENATE("&lt;01.01.",AD$10,"")),COUNTIFS(Kosztorys!$D:$D,$B378,Kosztorys!$I:$I,CONCATENATE("&lt;01.01.",AE$10,""))-COUNTIFS(Kosztorys!$D:$D,$B378,Kosztorys!$I:$I,CONCATENATE("&lt;01.01.",AD$10,""))),0)</f>
        <v/>
      </c>
      <c r="AE378" s="116">
        <f>IF($C378="CAPEX - 1szt JB",IF($M378="szt",SUMIFS(Kosztorys!$F:$F,Kosztorys!$D:$D,$B378,Kosztorys!$I:$I,CONCATENATE("&lt;01.01.",AF$10,""))-SUMIFS(Kosztorys!$F:$F,Kosztorys!$D:$D,$B378,Kosztorys!$I:$I,CONCATENATE("&lt;01.01.",AE$10,"")),COUNTIFS(Kosztorys!$D:$D,$B378,Kosztorys!$I:$I,CONCATENATE("&lt;01.01.",AF$10,""))-COUNTIFS(Kosztorys!$D:$D,$B378,Kosztorys!$I:$I,CONCATENATE("&lt;01.01.",AE$10,""))),0)</f>
        <v/>
      </c>
      <c r="AF378" s="116">
        <f>IF($C378="CAPEX - 1szt JB",IF($M378="szt",SUMIFS(Kosztorys!$F:$F,Kosztorys!$D:$D,$B378,Kosztorys!$I:$I,CONCATENATE("&lt;01.01.",AG$10,""))-SUMIFS(Kosztorys!$F:$F,Kosztorys!$D:$D,$B378,Kosztorys!$I:$I,CONCATENATE("&lt;01.01.",AF$10,"")),COUNTIFS(Kosztorys!$D:$D,$B378,Kosztorys!$I:$I,CONCATENATE("&lt;01.01.",AG$10,""))-COUNTIFS(Kosztorys!$D:$D,$B378,Kosztorys!$I:$I,CONCATENATE("&lt;01.01.",AF$10,""))),0)</f>
        <v/>
      </c>
      <c r="AG378" s="116">
        <f>IF($C378="CAPEX - 1szt JB",IF($M378="szt",SUMIFS(Kosztorys!$F:$F,Kosztorys!$D:$D,$B378,Kosztorys!$I:$I,CONCATENATE("&lt;01.01.",AH$10,""))-SUMIFS(Kosztorys!$F:$F,Kosztorys!$D:$D,$B378,Kosztorys!$I:$I,CONCATENATE("&lt;01.01.",AG$10,"")),COUNTIFS(Kosztorys!$D:$D,$B378,Kosztorys!$I:$I,CONCATENATE("&lt;01.01.",AH$10,""))-COUNTIFS(Kosztorys!$D:$D,$B378,Kosztorys!$I:$I,CONCATENATE("&lt;01.01.",AG$10,""))),0)</f>
        <v/>
      </c>
      <c r="AH378" s="116">
        <f>IF($C378="CAPEX - 1szt JB",IF($M378="szt",SUMIFS(Kosztorys!$F:$F,Kosztorys!$D:$D,$B378,Kosztorys!$I:$I,CONCATENATE("&lt;01.01.",AI$10,""))-SUMIFS(Kosztorys!$F:$F,Kosztorys!$D:$D,$B378,Kosztorys!$I:$I,CONCATENATE("&lt;01.01.",AH$10,"")),COUNTIFS(Kosztorys!$D:$D,$B378,Kosztorys!$I:$I,CONCATENATE("&lt;01.01.",AI$10,""))-COUNTIFS(Kosztorys!$D:$D,$B378,Kosztorys!$I:$I,CONCATENATE("&lt;01.01.",AH$10,""))),0)</f>
        <v/>
      </c>
      <c r="AI378" s="116">
        <f>IF($C378="CAPEX - 1szt JB",IF($M378="szt",SUMIFS(Kosztorys!$F:$F,Kosztorys!$D:$D,$B378,Kosztorys!$I:$I,CONCATENATE("&lt;01.01.",AJ$10,""))-SUMIFS(Kosztorys!$F:$F,Kosztorys!$D:$D,$B378,Kosztorys!$I:$I,CONCATENATE("&lt;01.01.",AI$10,"")),COUNTIFS(Kosztorys!$D:$D,$B378,Kosztorys!$I:$I,CONCATENATE("&lt;01.01.",AJ$10,""))-COUNTIFS(Kosztorys!$D:$D,$B378,Kosztorys!$I:$I,CONCATENATE("&lt;01.01.",AI$10,""))),0)</f>
        <v/>
      </c>
      <c r="AJ378" s="116">
        <f>IF(C378="CAPEX - 1szt JB",IF(SUM(T378:AI378)=IF(ISERROR(VLOOKUP(B378,JB_tabela,MATCH(AJ$9,JB_menu,0)-1,FALSE())),,VLOOKUP(B378,JB_tabela,MATCH(AJ$9,JB_menu,0)-1,FALSE())),"OK","nie zgadza się liczba użytych JB"),"OK-ND")</f>
        <v/>
      </c>
      <c r="AM378" s="41">
        <f>IFERROR("_" &amp; VLOOKUP($B378,#REF!,1,FALSE()),#REF!)</f>
        <v/>
      </c>
      <c r="AN378" s="41">
        <f>IF($C378="CAPEX - Długość 1m",SUMIFS(Kosztorys!$F:$F,Kosztorys!$D:$D,$B378,Kosztorys!$I:$I,CONCATENATE("&lt;31.12.",AN$10,""))-SUMIFS(Kosztorys!$F:$F,Kosztorys!$D:$D,$B378,Kosztorys!$I:$I,CONCATENATE("&lt;31.12.",AM$10,"")),"x")</f>
        <v/>
      </c>
      <c r="AO378" s="41">
        <f>IF($C378="CAPEX - Długość 1m",SUMIFS(Kosztorys!$F:$F,Kosztorys!$D:$D,$B378,Kosztorys!$I:$I,CONCATENATE("&lt;31.12.",AO$10,""))-SUMIFS(Kosztorys!$F:$F,Kosztorys!$D:$D,$B378,Kosztorys!$I:$I,CONCATENATE("&lt;31.12.",AN$10,"")),"x")</f>
        <v/>
      </c>
      <c r="AP378" s="41">
        <f>IF($C378="CAPEX - Długość 1m",SUMIFS(Kosztorys!$F:$F,Kosztorys!$D:$D,$B378,Kosztorys!$I:$I,CONCATENATE("&lt;31.12.",AP$10,""))-SUMIFS(Kosztorys!$F:$F,Kosztorys!$D:$D,$B378,Kosztorys!$I:$I,CONCATENATE("&lt;31.12.",AO$10,"")),"x")</f>
        <v/>
      </c>
      <c r="AQ378" s="41">
        <f>IF($C378="CAPEX - Długość 1m",SUMIFS(Kosztorys!$F:$F,Kosztorys!$D:$D,$B378,Kosztorys!$I:$I,CONCATENATE("&lt;31.12.",AQ$10,""))-SUMIFS(Kosztorys!$F:$F,Kosztorys!$D:$D,$B378,Kosztorys!$I:$I,CONCATENATE("&lt;31.12.",AP$10,"")),"x")</f>
        <v/>
      </c>
      <c r="AR378" s="41">
        <f>IF($C378="CAPEX - Długość 1m",SUMIFS(Kosztorys!$F:$F,Kosztorys!$D:$D,$B378,Kosztorys!$I:$I,CONCATENATE("&lt;31.12.",AR$10,""))-SUMIFS(Kosztorys!$F:$F,Kosztorys!$D:$D,$B378,Kosztorys!$I:$I,CONCATENATE("&lt;31.12.",AQ$10,"")),"x")</f>
        <v/>
      </c>
      <c r="AS378" s="41">
        <f>IF($C378="CAPEX - Długość 1m",SUMIFS(Kosztorys!$F:$F,Kosztorys!$D:$D,$B378,Kosztorys!$I:$I,CONCATENATE("&lt;31.12.",AS$10,""))-SUMIFS(Kosztorys!$F:$F,Kosztorys!$D:$D,$B378,Kosztorys!$I:$I,CONCATENATE("&lt;31.12.",AR$10,"")),"x")</f>
        <v/>
      </c>
      <c r="AT378" s="41">
        <f>IF($C378="CAPEX - Długość 1m",SUMIFS(Kosztorys!$F:$F,Kosztorys!$D:$D,$B378,Kosztorys!$I:$I,CONCATENATE("&lt;31.12.",AT$10,""))-SUMIFS(Kosztorys!$F:$F,Kosztorys!$D:$D,$B378,Kosztorys!$I:$I,CONCATENATE("&lt;31.12.",AS$10,"")),"x")</f>
        <v/>
      </c>
      <c r="AU378" s="41">
        <f>IF($C378="CAPEX - Długość 1m",SUMIFS(Kosztorys!$F:$F,Kosztorys!$D:$D,$B378,Kosztorys!$I:$I,CONCATENATE("&lt;31.12.",AU$10,""))-SUMIFS(Kosztorys!$F:$F,Kosztorys!$D:$D,$B378,Kosztorys!$I:$I,CONCATENATE("&lt;31.12.",AT$10,"")),"x")</f>
        <v/>
      </c>
      <c r="AV378" s="41">
        <f>IF($C378="CAPEX - Długość 1m",SUMIFS(Kosztorys!$F:$F,Kosztorys!$D:$D,$B378,Kosztorys!$I:$I,CONCATENATE("&lt;31.12.",AV$10,""))-SUMIFS(Kosztorys!$F:$F,Kosztorys!$D:$D,$B378,Kosztorys!$I:$I,CONCATENATE("&lt;31.12.",AU$10,"")),"x")</f>
        <v/>
      </c>
      <c r="AW378" s="41">
        <f>IF($C378="CAPEX - Długość 1m",SUMIFS(Kosztorys!$F:$F,Kosztorys!$D:$D,$B378,Kosztorys!$I:$I,CONCATENATE("&lt;31.12.",AW$10,""))-SUMIFS(Kosztorys!$F:$F,Kosztorys!$D:$D,$B378,Kosztorys!$I:$I,CONCATENATE("&lt;31.12.",AV$10,"")),"x")</f>
        <v/>
      </c>
      <c r="AX378" s="41">
        <f>IF($C378="CAPEX - Długość 1m",SUMIFS(Kosztorys!$F:$F,Kosztorys!$D:$D,$B378,Kosztorys!$I:$I,CONCATENATE("&lt;31.12.",AX$10,""))-SUMIFS(Kosztorys!$F:$F,Kosztorys!$D:$D,$B378,Kosztorys!$I:$I,CONCATENATE("&lt;31.12.",AW$10,"")),"x")</f>
        <v/>
      </c>
      <c r="AY378" s="41">
        <f>IF($C378="CAPEX - Długość 1m",SUMIFS(Kosztorys!$F:$F,Kosztorys!$D:$D,$B378,Kosztorys!$I:$I,CONCATENATE("&lt;31.12.",AY$10,""))-SUMIFS(Kosztorys!$F:$F,Kosztorys!$D:$D,$B378,Kosztorys!$I:$I,CONCATENATE("&lt;31.12.",AX$10,"")),"x")</f>
        <v/>
      </c>
      <c r="AZ378" s="41">
        <f>IF($C378="CAPEX - Długość 1m",SUMIFS(Kosztorys!$F:$F,Kosztorys!$D:$D,$B378,Kosztorys!$I:$I,CONCATENATE("&lt;31.12.",AZ$10,""))-SUMIFS(Kosztorys!$F:$F,Kosztorys!$D:$D,$B378,Kosztorys!$I:$I,CONCATENATE("&lt;31.12.",AY$10,"")),"x")</f>
        <v/>
      </c>
      <c r="BA378" s="41">
        <f>IF($C378="CAPEX - Długość 1m",SUMIFS(Kosztorys!$F:$F,Kosztorys!$D:$D,$B378,Kosztorys!$I:$I,CONCATENATE("&lt;31.12.",BA$10,""))-SUMIFS(Kosztorys!$F:$F,Kosztorys!$D:$D,$B378,Kosztorys!$I:$I,CONCATENATE("&lt;31.12.",AZ$10,"")),"x")</f>
        <v/>
      </c>
      <c r="BB378" s="41">
        <f>IF($C378="CAPEX - Długość 1m",SUMIFS(Kosztorys!$F:$F,Kosztorys!$D:$D,$B378,Kosztorys!$I:$I,CONCATENATE("&lt;31.12.",BB$10,""))-SUMIFS(Kosztorys!$F:$F,Kosztorys!$D:$D,$B378,Kosztorys!$I:$I,CONCATENATE("&lt;31.12.",BA$10,"")),"x")</f>
        <v/>
      </c>
      <c r="BC378" s="41">
        <f>IF($C378="CAPEX - Długość 1m",SUMIFS(Kosztorys!$F:$F,Kosztorys!$D:$D,$B378,Kosztorys!$I:$I,CONCATENATE("&lt;31.12.",BC$10,""))-SUMIFS(Kosztorys!$F:$F,Kosztorys!$D:$D,$B378,Kosztorys!$I:$I,CONCATENATE("&lt;31.12.",BB$10,"")),"x")</f>
        <v/>
      </c>
      <c r="BD378" s="41">
        <f>IF(C378="CAPEX - Długość 1m",IF(SUM(AN378:BC378)=IF(ISERROR(VLOOKUP(B378,JB_tabela,MATCH(BD$9,JB_menu,0)-1,FALSE())),,VLOOKUP(B378,JB_tabela,MATCH(BD$9,JB_menu,0)-1,FALSE())),"OK","nie zgadza się liczba użytych JB"),"OK-ND")</f>
        <v/>
      </c>
      <c r="BH378" s="41">
        <f>IF($C378="OPEX - Koszt 1szt/rok",IF($M378="szt",SUMIFS(Kosztorys!$F:$F,Kosztorys!$D:$D,$B378,Kosztorys!$I:$I,CONCATENATE("&lt;01.01.",BH$10,""))+(SUMIFS(Kosztorys!$F:$F,Kosztorys!$D:$D,$B378,Kosztorys!$I:$I,CONCATENATE("&lt;=31.03.",BH$10,""))-SUMIFS(Kosztorys!$F:$F,Kosztorys!$D:$D,$B378,Kosztorys!$I:$I,CONCATENATE("&lt;=31.12.",BG$10,"")))*0.75+(SUMIFS(Kosztorys!$F:$F,Kosztorys!$D:$D,$B378,Kosztorys!$I:$I,CONCATENATE("&lt;=30.06.",BH$10,""))-SUMIFS(Kosztorys!$F:$F,Kosztorys!$D:$D,$B378,Kosztorys!$I:$I,CONCATENATE("&lt;=31.03.",BH$10,"")))*0.5+(SUMIFS(Kosztorys!$F:$F,Kosztorys!$D:$D,$B378,Kosztorys!$I:$I,CONCATENATE("&lt;=30.09.",BH$10,""))-SUMIFS(Kosztorys!$F:$F,Kosztorys!$D:$D,$B378,Kosztorys!$I:$I,CONCATENATE("&lt;=30.06.",BH$10,"")))*0.25,"nic"),0)</f>
        <v/>
      </c>
      <c r="BI378" s="41">
        <f>IF($C378="OPEX - Koszt 1szt/rok",IF($M378="szt",SUMIFS(Kosztorys!$F:$F,Kosztorys!$D:$D,$B378,Kosztorys!$I:$I,CONCATENATE("&lt;01.01.",BI$10,""))+(SUMIFS(Kosztorys!$F:$F,Kosztorys!$D:$D,$B378,Kosztorys!$I:$I,CONCATENATE("&lt;=31.03.",BI$10,""))-SUMIFS(Kosztorys!$F:$F,Kosztorys!$D:$D,$B378,Kosztorys!$I:$I,CONCATENATE("&lt;=31.12.",BH$10,"")))*0.75+(SUMIFS(Kosztorys!$F:$F,Kosztorys!$D:$D,$B378,Kosztorys!$I:$I,CONCATENATE("&lt;=30.06.",BI$10,""))-SUMIFS(Kosztorys!$F:$F,Kosztorys!$D:$D,$B378,Kosztorys!$I:$I,CONCATENATE("&lt;=31.03.",BI$10,"")))*0.5+(SUMIFS(Kosztorys!$F:$F,Kosztorys!$D:$D,$B378,Kosztorys!$I:$I,CONCATENATE("&lt;=30.09.",BI$10,""))-SUMIFS(Kosztorys!$F:$F,Kosztorys!$D:$D,$B378,Kosztorys!$I:$I,CONCATENATE("&lt;=30.06.",BI$10,"")))*0.25,"nic"),0)</f>
        <v/>
      </c>
      <c r="BJ378" s="41">
        <f>IF($C378="OPEX - Koszt 1szt/rok",IF($M378="szt",SUMIFS(Kosztorys!$F:$F,Kosztorys!$D:$D,$B378,Kosztorys!$I:$I,CONCATENATE("&lt;01.01.",BJ$10,""))+(SUMIFS(Kosztorys!$F:$F,Kosztorys!$D:$D,$B378,Kosztorys!$I:$I,CONCATENATE("&lt;=31.03.",BJ$10,""))-SUMIFS(Kosztorys!$F:$F,Kosztorys!$D:$D,$B378,Kosztorys!$I:$I,CONCATENATE("&lt;=31.12.",BI$10,"")))*0.75+(SUMIFS(Kosztorys!$F:$F,Kosztorys!$D:$D,$B378,Kosztorys!$I:$I,CONCATENATE("&lt;=30.06.",BJ$10,""))-SUMIFS(Kosztorys!$F:$F,Kosztorys!$D:$D,$B378,Kosztorys!$I:$I,CONCATENATE("&lt;=31.03.",BJ$10,"")))*0.5+(SUMIFS(Kosztorys!$F:$F,Kosztorys!$D:$D,$B378,Kosztorys!$I:$I,CONCATENATE("&lt;=30.09.",BJ$10,""))-SUMIFS(Kosztorys!$F:$F,Kosztorys!$D:$D,$B378,Kosztorys!$I:$I,CONCATENATE("&lt;=30.06.",BJ$10,"")))*0.25,"nic"),0)</f>
        <v/>
      </c>
      <c r="BK378" s="41">
        <f>IF($C378="OPEX - Koszt 1szt/rok",IF($M378="szt",SUMIFS(Kosztorys!$F:$F,Kosztorys!$D:$D,$B378,Kosztorys!$I:$I,CONCATENATE("&lt;01.01.",BK$10,""))+(SUMIFS(Kosztorys!$F:$F,Kosztorys!$D:$D,$B378,Kosztorys!$I:$I,CONCATENATE("&lt;=31.03.",BK$10,""))-SUMIFS(Kosztorys!$F:$F,Kosztorys!$D:$D,$B378,Kosztorys!$I:$I,CONCATENATE("&lt;=31.12.",BJ$10,"")))*0.75+(SUMIFS(Kosztorys!$F:$F,Kosztorys!$D:$D,$B378,Kosztorys!$I:$I,CONCATENATE("&lt;=30.06.",BK$10,""))-SUMIFS(Kosztorys!$F:$F,Kosztorys!$D:$D,$B378,Kosztorys!$I:$I,CONCATENATE("&lt;=31.03.",BK$10,"")))*0.5+(SUMIFS(Kosztorys!$F:$F,Kosztorys!$D:$D,$B378,Kosztorys!$I:$I,CONCATENATE("&lt;=30.09.",BK$10,""))-SUMIFS(Kosztorys!$F:$F,Kosztorys!$D:$D,$B378,Kosztorys!$I:$I,CONCATENATE("&lt;=30.06.",BK$10,"")))*0.25,"nic"),0)</f>
        <v/>
      </c>
      <c r="BL378" s="41">
        <f>IF($C378="OPEX - Koszt 1szt/rok",IF($M378="szt",SUMIFS(Kosztorys!$F:$F,Kosztorys!$D:$D,$B378,Kosztorys!$I:$I,CONCATENATE("&lt;01.01.",BL$10,""))+(SUMIFS(Kosztorys!$F:$F,Kosztorys!$D:$D,$B378,Kosztorys!$I:$I,CONCATENATE("&lt;=31.03.",BL$10,""))-SUMIFS(Kosztorys!$F:$F,Kosztorys!$D:$D,$B378,Kosztorys!$I:$I,CONCATENATE("&lt;=31.12.",BK$10,"")))*0.75+(SUMIFS(Kosztorys!$F:$F,Kosztorys!$D:$D,$B378,Kosztorys!$I:$I,CONCATENATE("&lt;=30.06.",BL$10,""))-SUMIFS(Kosztorys!$F:$F,Kosztorys!$D:$D,$B378,Kosztorys!$I:$I,CONCATENATE("&lt;=31.03.",BL$10,"")))*0.5+(SUMIFS(Kosztorys!$F:$F,Kosztorys!$D:$D,$B378,Kosztorys!$I:$I,CONCATENATE("&lt;=30.09.",BL$10,""))-SUMIFS(Kosztorys!$F:$F,Kosztorys!$D:$D,$B378,Kosztorys!$I:$I,CONCATENATE("&lt;=30.06.",BL$10,"")))*0.25,"nic"),0)</f>
        <v/>
      </c>
      <c r="BM378" s="41">
        <f>IF($C378="OPEX - Koszt 1szt/rok",IF($M378="szt",SUMIFS(Kosztorys!$F:$F,Kosztorys!$D:$D,$B378,Kosztorys!$I:$I,CONCATENATE("&lt;01.01.",BM$10,""))+(SUMIFS(Kosztorys!$F:$F,Kosztorys!$D:$D,$B378,Kosztorys!$I:$I,CONCATENATE("&lt;=31.03.",BM$10,""))-SUMIFS(Kosztorys!$F:$F,Kosztorys!$D:$D,$B378,Kosztorys!$I:$I,CONCATENATE("&lt;=31.12.",BL$10,"")))*0.75+(SUMIFS(Kosztorys!$F:$F,Kosztorys!$D:$D,$B378,Kosztorys!$I:$I,CONCATENATE("&lt;=30.06.",BM$10,""))-SUMIFS(Kosztorys!$F:$F,Kosztorys!$D:$D,$B378,Kosztorys!$I:$I,CONCATENATE("&lt;=31.03.",BM$10,"")))*0.5+(SUMIFS(Kosztorys!$F:$F,Kosztorys!$D:$D,$B378,Kosztorys!$I:$I,CONCATENATE("&lt;=30.09.",BM$10,""))-SUMIFS(Kosztorys!$F:$F,Kosztorys!$D:$D,$B378,Kosztorys!$I:$I,CONCATENATE("&lt;=30.06.",BM$10,"")))*0.25,"nic"),0)</f>
        <v/>
      </c>
      <c r="BN378" s="41">
        <f>IF($C378="OPEX - Koszt 1szt/rok",IF($M378="szt",SUMIFS(Kosztorys!$F:$F,Kosztorys!$D:$D,$B378,Kosztorys!$I:$I,CONCATENATE("&lt;01.01.",BN$10,""))+(SUMIFS(Kosztorys!$F:$F,Kosztorys!$D:$D,$B378,Kosztorys!$I:$I,CONCATENATE("&lt;=31.03.",BN$10,""))-SUMIFS(Kosztorys!$F:$F,Kosztorys!$D:$D,$B378,Kosztorys!$I:$I,CONCATENATE("&lt;=31.12.",BM$10,"")))*0.75+(SUMIFS(Kosztorys!$F:$F,Kosztorys!$D:$D,$B378,Kosztorys!$I:$I,CONCATENATE("&lt;=30.06.",BN$10,""))-SUMIFS(Kosztorys!$F:$F,Kosztorys!$D:$D,$B378,Kosztorys!$I:$I,CONCATENATE("&lt;=31.03.",BN$10,"")))*0.5+(SUMIFS(Kosztorys!$F:$F,Kosztorys!$D:$D,$B378,Kosztorys!$I:$I,CONCATENATE("&lt;=30.09.",BN$10,""))-SUMIFS(Kosztorys!$F:$F,Kosztorys!$D:$D,$B378,Kosztorys!$I:$I,CONCATENATE("&lt;=30.06.",BN$10,"")))*0.25,"nic"),0)</f>
        <v/>
      </c>
      <c r="BO378" s="41">
        <f>IF($C378="OPEX - Koszt 1szt/rok",IF($M378="szt",SUMIFS(Kosztorys!$F:$F,Kosztorys!$D:$D,$B378,Kosztorys!$I:$I,CONCATENATE("&lt;01.01.",BO$10,""))+(SUMIFS(Kosztorys!$F:$F,Kosztorys!$D:$D,$B378,Kosztorys!$I:$I,CONCATENATE("&lt;=31.03.",BO$10,""))-SUMIFS(Kosztorys!$F:$F,Kosztorys!$D:$D,$B378,Kosztorys!$I:$I,CONCATENATE("&lt;=31.12.",BN$10,"")))*0.75+(SUMIFS(Kosztorys!$F:$F,Kosztorys!$D:$D,$B378,Kosztorys!$I:$I,CONCATENATE("&lt;=30.06.",BO$10,""))-SUMIFS(Kosztorys!$F:$F,Kosztorys!$D:$D,$B378,Kosztorys!$I:$I,CONCATENATE("&lt;=31.03.",BO$10,"")))*0.5+(SUMIFS(Kosztorys!$F:$F,Kosztorys!$D:$D,$B378,Kosztorys!$I:$I,CONCATENATE("&lt;=30.09.",BO$10,""))-SUMIFS(Kosztorys!$F:$F,Kosztorys!$D:$D,$B378,Kosztorys!$I:$I,CONCATENATE("&lt;=30.06.",BO$10,"")))*0.25,"nic"),0)</f>
        <v/>
      </c>
      <c r="BP378" s="41">
        <f>IF($C378="OPEX - Koszt 1szt/rok",IF($M378="szt",SUMIFS(Kosztorys!$F:$F,Kosztorys!$D:$D,$B378,Kosztorys!$I:$I,CONCATENATE("&lt;01.01.",BP$10,""))+(SUMIFS(Kosztorys!$F:$F,Kosztorys!$D:$D,$B378,Kosztorys!$I:$I,CONCATENATE("&lt;=31.03.",BP$10,""))-SUMIFS(Kosztorys!$F:$F,Kosztorys!$D:$D,$B378,Kosztorys!$I:$I,CONCATENATE("&lt;=31.12.",BO$10,"")))*0.75+(SUMIFS(Kosztorys!$F:$F,Kosztorys!$D:$D,$B378,Kosztorys!$I:$I,CONCATENATE("&lt;=30.06.",BP$10,""))-SUMIFS(Kosztorys!$F:$F,Kosztorys!$D:$D,$B378,Kosztorys!$I:$I,CONCATENATE("&lt;=31.03.",BP$10,"")))*0.5+(SUMIFS(Kosztorys!$F:$F,Kosztorys!$D:$D,$B378,Kosztorys!$I:$I,CONCATENATE("&lt;=30.09.",BP$10,""))-SUMIFS(Kosztorys!$F:$F,Kosztorys!$D:$D,$B378,Kosztorys!$I:$I,CONCATENATE("&lt;=30.06.",BP$10,"")))*0.25,"nic"),0)</f>
        <v/>
      </c>
      <c r="BQ378" s="41">
        <f>IF($C378="OPEX - Koszt 1szt/rok",IF($M378="szt",SUMIFS(Kosztorys!$F:$F,Kosztorys!$D:$D,$B378,Kosztorys!$I:$I,CONCATENATE("&lt;01.01.",BQ$10,""))+(SUMIFS(Kosztorys!$F:$F,Kosztorys!$D:$D,$B378,Kosztorys!$I:$I,CONCATENATE("&lt;=31.03.",BQ$10,""))-SUMIFS(Kosztorys!$F:$F,Kosztorys!$D:$D,$B378,Kosztorys!$I:$I,CONCATENATE("&lt;=31.12.",BP$10,"")))*0.75+(SUMIFS(Kosztorys!$F:$F,Kosztorys!$D:$D,$B378,Kosztorys!$I:$I,CONCATENATE("&lt;=30.06.",BQ$10,""))-SUMIFS(Kosztorys!$F:$F,Kosztorys!$D:$D,$B378,Kosztorys!$I:$I,CONCATENATE("&lt;=31.03.",BQ$10,"")))*0.5+(SUMIFS(Kosztorys!$F:$F,Kosztorys!$D:$D,$B378,Kosztorys!$I:$I,CONCATENATE("&lt;=30.09.",BQ$10,""))-SUMIFS(Kosztorys!$F:$F,Kosztorys!$D:$D,$B378,Kosztorys!$I:$I,CONCATENATE("&lt;=30.06.",BQ$10,"")))*0.25,"nic"),0)</f>
        <v/>
      </c>
      <c r="BR378" s="41">
        <f>IF($C378="OPEX - Koszt 1szt/rok",IF($M378="szt",SUMIFS(Kosztorys!$F:$F,Kosztorys!$D:$D,$B378,Kosztorys!$I:$I,CONCATENATE("&lt;01.01.",BR$10,""))+(SUMIFS(Kosztorys!$F:$F,Kosztorys!$D:$D,$B378,Kosztorys!$I:$I,CONCATENATE("&lt;=31.03.",BR$10,""))-SUMIFS(Kosztorys!$F:$F,Kosztorys!$D:$D,$B378,Kosztorys!$I:$I,CONCATENATE("&lt;=31.12.",BQ$10,"")))*0.75+(SUMIFS(Kosztorys!$F:$F,Kosztorys!$D:$D,$B378,Kosztorys!$I:$I,CONCATENATE("&lt;=30.06.",BR$10,""))-SUMIFS(Kosztorys!$F:$F,Kosztorys!$D:$D,$B378,Kosztorys!$I:$I,CONCATENATE("&lt;=31.03.",BR$10,"")))*0.5+(SUMIFS(Kosztorys!$F:$F,Kosztorys!$D:$D,$B378,Kosztorys!$I:$I,CONCATENATE("&lt;=30.09.",BR$10,""))-SUMIFS(Kosztorys!$F:$F,Kosztorys!$D:$D,$B378,Kosztorys!$I:$I,CONCATENATE("&lt;=30.06.",BR$10,"")))*0.25,"nic"),0)</f>
        <v/>
      </c>
      <c r="BS378" s="41">
        <f>IF($C378="OPEX - Koszt 1szt/rok",IF($M378="szt",SUMIFS(Kosztorys!$F:$F,Kosztorys!$D:$D,$B378,Kosztorys!$I:$I,CONCATENATE("&lt;01.01.",BS$10,""))+(SUMIFS(Kosztorys!$F:$F,Kosztorys!$D:$D,$B378,Kosztorys!$I:$I,CONCATENATE("&lt;=31.03.",BS$10,""))-SUMIFS(Kosztorys!$F:$F,Kosztorys!$D:$D,$B378,Kosztorys!$I:$I,CONCATENATE("&lt;=31.12.",BR$10,"")))*0.75+(SUMIFS(Kosztorys!$F:$F,Kosztorys!$D:$D,$B378,Kosztorys!$I:$I,CONCATENATE("&lt;=30.06.",BS$10,""))-SUMIFS(Kosztorys!$F:$F,Kosztorys!$D:$D,$B378,Kosztorys!$I:$I,CONCATENATE("&lt;=31.03.",BS$10,"")))*0.5+(SUMIFS(Kosztorys!$F:$F,Kosztorys!$D:$D,$B378,Kosztorys!$I:$I,CONCATENATE("&lt;=30.09.",BS$10,""))-SUMIFS(Kosztorys!$F:$F,Kosztorys!$D:$D,$B378,Kosztorys!$I:$I,CONCATENATE("&lt;=30.06.",BS$10,"")))*0.25,"nic"),0)</f>
        <v/>
      </c>
      <c r="BT378" s="41">
        <f>IF($C378="OPEX - Koszt 1szt/rok",IF($M378="szt",SUMIFS(Kosztorys!$F:$F,Kosztorys!$D:$D,$B378,Kosztorys!$I:$I,CONCATENATE("&lt;01.01.",BT$10,""))+(SUMIFS(Kosztorys!$F:$F,Kosztorys!$D:$D,$B378,Kosztorys!$I:$I,CONCATENATE("&lt;=31.03.",BT$10,""))-SUMIFS(Kosztorys!$F:$F,Kosztorys!$D:$D,$B378,Kosztorys!$I:$I,CONCATENATE("&lt;=31.12.",BS$10,"")))*0.75+(SUMIFS(Kosztorys!$F:$F,Kosztorys!$D:$D,$B378,Kosztorys!$I:$I,CONCATENATE("&lt;=30.06.",BT$10,""))-SUMIFS(Kosztorys!$F:$F,Kosztorys!$D:$D,$B378,Kosztorys!$I:$I,CONCATENATE("&lt;=31.03.",BT$10,"")))*0.5+(SUMIFS(Kosztorys!$F:$F,Kosztorys!$D:$D,$B378,Kosztorys!$I:$I,CONCATENATE("&lt;=30.09.",BT$10,""))-SUMIFS(Kosztorys!$F:$F,Kosztorys!$D:$D,$B378,Kosztorys!$I:$I,CONCATENATE("&lt;=30.06.",BT$10,"")))*0.25,"nic"),0)</f>
        <v/>
      </c>
      <c r="BU378" s="41">
        <f>IF($C378="OPEX - Koszt 1szt/rok",IF($M378="szt",SUMIFS(Kosztorys!$F:$F,Kosztorys!$D:$D,$B378,Kosztorys!$I:$I,CONCATENATE("&lt;01.01.",BU$10,""))+(SUMIFS(Kosztorys!$F:$F,Kosztorys!$D:$D,$B378,Kosztorys!$I:$I,CONCATENATE("&lt;=31.03.",BU$10,""))-SUMIFS(Kosztorys!$F:$F,Kosztorys!$D:$D,$B378,Kosztorys!$I:$I,CONCATENATE("&lt;=31.12.",BT$10,"")))*0.75+(SUMIFS(Kosztorys!$F:$F,Kosztorys!$D:$D,$B378,Kosztorys!$I:$I,CONCATENATE("&lt;=30.06.",BU$10,""))-SUMIFS(Kosztorys!$F:$F,Kosztorys!$D:$D,$B378,Kosztorys!$I:$I,CONCATENATE("&lt;=31.03.",BU$10,"")))*0.5+(SUMIFS(Kosztorys!$F:$F,Kosztorys!$D:$D,$B378,Kosztorys!$I:$I,CONCATENATE("&lt;=30.09.",BU$10,""))-SUMIFS(Kosztorys!$F:$F,Kosztorys!$D:$D,$B378,Kosztorys!$I:$I,CONCATENATE("&lt;=30.06.",BU$10,"")))*0.25,"nic"),0)</f>
        <v/>
      </c>
      <c r="BV378" s="41">
        <f>IF($C378="OPEX - Koszt 1szt/rok",IF($M378="szt",SUMIFS(Kosztorys!$F:$F,Kosztorys!$D:$D,$B378,Kosztorys!$I:$I,CONCATENATE("&lt;01.01.",BV$10,""))+(SUMIFS(Kosztorys!$F:$F,Kosztorys!$D:$D,$B378,Kosztorys!$I:$I,CONCATENATE("&lt;=31.03.",BV$10,""))-SUMIFS(Kosztorys!$F:$F,Kosztorys!$D:$D,$B378,Kosztorys!$I:$I,CONCATENATE("&lt;=31.12.",BU$10,"")))*0.75+(SUMIFS(Kosztorys!$F:$F,Kosztorys!$D:$D,$B378,Kosztorys!$I:$I,CONCATENATE("&lt;=30.06.",BV$10,""))-SUMIFS(Kosztorys!$F:$F,Kosztorys!$D:$D,$B378,Kosztorys!$I:$I,CONCATENATE("&lt;=31.03.",BV$10,"")))*0.5+(SUMIFS(Kosztorys!$F:$F,Kosztorys!$D:$D,$B378,Kosztorys!$I:$I,CONCATENATE("&lt;=30.09.",BV$10,""))-SUMIFS(Kosztorys!$F:$F,Kosztorys!$D:$D,$B378,Kosztorys!$I:$I,CONCATENATE("&lt;=30.06.",BV$10,"")))*0.25,"nic"),0)</f>
        <v/>
      </c>
      <c r="BW378" s="41">
        <f>IF($C378="OPEX - Koszt 1szt/rok",IF($M378="szt",SUMIFS(Kosztorys!$F:$F,Kosztorys!$D:$D,$B378,Kosztorys!$I:$I,CONCATENATE("&lt;01.01.",BW$10,""))+(SUMIFS(Kosztorys!$F:$F,Kosztorys!$D:$D,$B378,Kosztorys!$I:$I,CONCATENATE("&lt;=31.03.",BW$10,""))-SUMIFS(Kosztorys!$F:$F,Kosztorys!$D:$D,$B378,Kosztorys!$I:$I,CONCATENATE("&lt;=31.12.",BV$10,"")))*0.75+(SUMIFS(Kosztorys!$F:$F,Kosztorys!$D:$D,$B378,Kosztorys!$I:$I,CONCATENATE("&lt;=30.06.",BW$10,""))-SUMIFS(Kosztorys!$F:$F,Kosztorys!$D:$D,$B378,Kosztorys!$I:$I,CONCATENATE("&lt;=31.03.",BW$10,"")))*0.5+(SUMIFS(Kosztorys!$F:$F,Kosztorys!$D:$D,$B378,Kosztorys!$I:$I,CONCATENATE("&lt;=30.09.",BW$10,""))-SUMIFS(Kosztorys!$F:$F,Kosztorys!$D:$D,$B378,Kosztorys!$I:$I,CONCATENATE("&lt;=30.06.",BW$10,"")))*0.25,"nic"),0)</f>
        <v/>
      </c>
      <c r="BX378" s="41">
        <f>IF(C378="OPEX - Koszt 1szt/rok",IF(MAX(BH378:BW378)=IF(ISERROR(VLOOKUP(B378,JB_tabela,MATCH(BX$9,JB_menu,0)-1,FALSE())),,VLOOKUP(B378,JB_tabela,MATCH(BX$9,JB_menu,0)-1,FALSE())),"OK","nie zgadza się liczba użytych JB"),"OK-ND")</f>
        <v/>
      </c>
      <c r="CB378" s="41">
        <f>IF($C378="OPEX - Długość 1m koszt/rok",IF($M378="m",SUMIFS(Kosztorys!$F:$F,Kosztorys!$D:$D,$B378,Kosztorys!$I:$I,CONCATENATE("&lt;01.01.",CB$10,""))+(SUMIFS(Kosztorys!$F:$F,Kosztorys!$D:$D,$B378,Kosztorys!$I:$I,CONCATENATE("&lt;=31.03.",CB$10,""))-SUMIFS(Kosztorys!$F:$F,Kosztorys!$D:$D,$B378,Kosztorys!$I:$I,CONCATENATE("&lt;=31.12.",CA$10,"")))*0.75+(SUMIFS(Kosztorys!$F:$F,Kosztorys!$D:$D,$B378,Kosztorys!$I:$I,CONCATENATE("&lt;=30.06.",CB$10,""))-SUMIFS(Kosztorys!$F:$F,Kosztorys!$D:$D,$B378,Kosztorys!$I:$I,CONCATENATE("&lt;=31.03.",CB$10,"")))*0.5+(SUMIFS(Kosztorys!$F:$F,Kosztorys!$D:$D,$B378,Kosztorys!$I:$I,CONCATENATE("&lt;=30.09.",CB$10,""))-SUMIFS(Kosztorys!$F:$F,Kosztorys!$D:$D,$B378,Kosztorys!$I:$I,CONCATENATE("&lt;=30.06.",CB$10,"")))*0.25,"nic"),0)</f>
        <v/>
      </c>
      <c r="CC378" s="41">
        <f>IF($C378="OPEX - Długość 1m koszt/rok",IF($M378="m",SUMIFS(Kosztorys!$F:$F,Kosztorys!$D:$D,$B378,Kosztorys!$I:$I,CONCATENATE("&lt;01.01.",CC$10,""))+(SUMIFS(Kosztorys!$F:$F,Kosztorys!$D:$D,$B378,Kosztorys!$I:$I,CONCATENATE("&lt;=31.03.",CC$10,""))-SUMIFS(Kosztorys!$F:$F,Kosztorys!$D:$D,$B378,Kosztorys!$I:$I,CONCATENATE("&lt;=31.12.",CB$10,"")))*0.75+(SUMIFS(Kosztorys!$F:$F,Kosztorys!$D:$D,$B378,Kosztorys!$I:$I,CONCATENATE("&lt;=30.06.",CC$10,""))-SUMIFS(Kosztorys!$F:$F,Kosztorys!$D:$D,$B378,Kosztorys!$I:$I,CONCATENATE("&lt;=31.03.",CC$10,"")))*0.5+(SUMIFS(Kosztorys!$F:$F,Kosztorys!$D:$D,$B378,Kosztorys!$I:$I,CONCATENATE("&lt;=30.09.",CC$10,""))-SUMIFS(Kosztorys!$F:$F,Kosztorys!$D:$D,$B378,Kosztorys!$I:$I,CONCATENATE("&lt;=30.06.",CC$10,"")))*0.25,"nic"),0)</f>
        <v/>
      </c>
      <c r="CD378" s="41">
        <f>IF($C378="OPEX - Długość 1m koszt/rok",IF($M378="m",SUMIFS(Kosztorys!$F:$F,Kosztorys!$D:$D,$B378,Kosztorys!$I:$I,CONCATENATE("&lt;01.01.",CD$10,""))+(SUMIFS(Kosztorys!$F:$F,Kosztorys!$D:$D,$B378,Kosztorys!$I:$I,CONCATENATE("&lt;=31.03.",CD$10,""))-SUMIFS(Kosztorys!$F:$F,Kosztorys!$D:$D,$B378,Kosztorys!$I:$I,CONCATENATE("&lt;=31.12.",CC$10,"")))*0.75+(SUMIFS(Kosztorys!$F:$F,Kosztorys!$D:$D,$B378,Kosztorys!$I:$I,CONCATENATE("&lt;=30.06.",CD$10,""))-SUMIFS(Kosztorys!$F:$F,Kosztorys!$D:$D,$B378,Kosztorys!$I:$I,CONCATENATE("&lt;=31.03.",CD$10,"")))*0.5+(SUMIFS(Kosztorys!$F:$F,Kosztorys!$D:$D,$B378,Kosztorys!$I:$I,CONCATENATE("&lt;=30.09.",CD$10,""))-SUMIFS(Kosztorys!$F:$F,Kosztorys!$D:$D,$B378,Kosztorys!$I:$I,CONCATENATE("&lt;=30.06.",CD$10,"")))*0.25,"nic"),0)</f>
        <v/>
      </c>
      <c r="CE378" s="41">
        <f>IF($C378="OPEX - Długość 1m koszt/rok",IF($M378="m",SUMIFS(Kosztorys!$F:$F,Kosztorys!$D:$D,$B378,Kosztorys!$I:$I,CONCATENATE("&lt;01.01.",CE$10,""))+(SUMIFS(Kosztorys!$F:$F,Kosztorys!$D:$D,$B378,Kosztorys!$I:$I,CONCATENATE("&lt;=31.03.",CE$10,""))-SUMIFS(Kosztorys!$F:$F,Kosztorys!$D:$D,$B378,Kosztorys!$I:$I,CONCATENATE("&lt;=31.12.",CD$10,"")))*0.75+(SUMIFS(Kosztorys!$F:$F,Kosztorys!$D:$D,$B378,Kosztorys!$I:$I,CONCATENATE("&lt;=30.06.",CE$10,""))-SUMIFS(Kosztorys!$F:$F,Kosztorys!$D:$D,$B378,Kosztorys!$I:$I,CONCATENATE("&lt;=31.03.",CE$10,"")))*0.5+(SUMIFS(Kosztorys!$F:$F,Kosztorys!$D:$D,$B378,Kosztorys!$I:$I,CONCATENATE("&lt;=30.09.",CE$10,""))-SUMIFS(Kosztorys!$F:$F,Kosztorys!$D:$D,$B378,Kosztorys!$I:$I,CONCATENATE("&lt;=30.06.",CE$10,"")))*0.25,"nic"),0)</f>
        <v/>
      </c>
      <c r="CF378" s="41">
        <f>IF($C378="OPEX - Długość 1m koszt/rok",IF($M378="m",SUMIFS(Kosztorys!$F:$F,Kosztorys!$D:$D,$B378,Kosztorys!$I:$I,CONCATENATE("&lt;01.01.",CF$10,""))+(SUMIFS(Kosztorys!$F:$F,Kosztorys!$D:$D,$B378,Kosztorys!$I:$I,CONCATENATE("&lt;=31.03.",CF$10,""))-SUMIFS(Kosztorys!$F:$F,Kosztorys!$D:$D,$B378,Kosztorys!$I:$I,CONCATENATE("&lt;=31.12.",CE$10,"")))*0.75+(SUMIFS(Kosztorys!$F:$F,Kosztorys!$D:$D,$B378,Kosztorys!$I:$I,CONCATENATE("&lt;=30.06.",CF$10,""))-SUMIFS(Kosztorys!$F:$F,Kosztorys!$D:$D,$B378,Kosztorys!$I:$I,CONCATENATE("&lt;=31.03.",CF$10,"")))*0.5+(SUMIFS(Kosztorys!$F:$F,Kosztorys!$D:$D,$B378,Kosztorys!$I:$I,CONCATENATE("&lt;=30.09.",CF$10,""))-SUMIFS(Kosztorys!$F:$F,Kosztorys!$D:$D,$B378,Kosztorys!$I:$I,CONCATENATE("&lt;=30.06.",CF$10,"")))*0.25,"nic"),0)</f>
        <v/>
      </c>
      <c r="CG378" s="41">
        <f>IF($C378="OPEX - Długość 1m koszt/rok",IF($M378="m",SUMIFS(Kosztorys!$F:$F,Kosztorys!$D:$D,$B378,Kosztorys!$I:$I,CONCATENATE("&lt;01.01.",CG$10,""))+(SUMIFS(Kosztorys!$F:$F,Kosztorys!$D:$D,$B378,Kosztorys!$I:$I,CONCATENATE("&lt;=31.03.",CG$10,""))-SUMIFS(Kosztorys!$F:$F,Kosztorys!$D:$D,$B378,Kosztorys!$I:$I,CONCATENATE("&lt;=31.12.",CF$10,"")))*0.75+(SUMIFS(Kosztorys!$F:$F,Kosztorys!$D:$D,$B378,Kosztorys!$I:$I,CONCATENATE("&lt;=30.06.",CG$10,""))-SUMIFS(Kosztorys!$F:$F,Kosztorys!$D:$D,$B378,Kosztorys!$I:$I,CONCATENATE("&lt;=31.03.",CG$10,"")))*0.5+(SUMIFS(Kosztorys!$F:$F,Kosztorys!$D:$D,$B378,Kosztorys!$I:$I,CONCATENATE("&lt;=30.09.",CG$10,""))-SUMIFS(Kosztorys!$F:$F,Kosztorys!$D:$D,$B378,Kosztorys!$I:$I,CONCATENATE("&lt;=30.06.",CG$10,"")))*0.25,"nic"),0)</f>
        <v/>
      </c>
      <c r="CH378" s="41">
        <f>IF($C378="OPEX - Długość 1m koszt/rok",IF($M378="m",SUMIFS(Kosztorys!$F:$F,Kosztorys!$D:$D,$B378,Kosztorys!$I:$I,CONCATENATE("&lt;01.01.",CH$10,""))+(SUMIFS(Kosztorys!$F:$F,Kosztorys!$D:$D,$B378,Kosztorys!$I:$I,CONCATENATE("&lt;=31.03.",CH$10,""))-SUMIFS(Kosztorys!$F:$F,Kosztorys!$D:$D,$B378,Kosztorys!$I:$I,CONCATENATE("&lt;=31.12.",CG$10,"")))*0.75+(SUMIFS(Kosztorys!$F:$F,Kosztorys!$D:$D,$B378,Kosztorys!$I:$I,CONCATENATE("&lt;=30.06.",CH$10,""))-SUMIFS(Kosztorys!$F:$F,Kosztorys!$D:$D,$B378,Kosztorys!$I:$I,CONCATENATE("&lt;=31.03.",CH$10,"")))*0.5+(SUMIFS(Kosztorys!$F:$F,Kosztorys!$D:$D,$B378,Kosztorys!$I:$I,CONCATENATE("&lt;=30.09.",CH$10,""))-SUMIFS(Kosztorys!$F:$F,Kosztorys!$D:$D,$B378,Kosztorys!$I:$I,CONCATENATE("&lt;=30.06.",CH$10,"")))*0.25,"nic"),0)</f>
        <v/>
      </c>
      <c r="CI378" s="41">
        <f>IF($C378="OPEX - Długość 1m koszt/rok",IF($M378="m",SUMIFS(Kosztorys!$F:$F,Kosztorys!$D:$D,$B378,Kosztorys!$I:$I,CONCATENATE("&lt;01.01.",CI$10,""))+(SUMIFS(Kosztorys!$F:$F,Kosztorys!$D:$D,$B378,Kosztorys!$I:$I,CONCATENATE("&lt;=31.03.",CI$10,""))-SUMIFS(Kosztorys!$F:$F,Kosztorys!$D:$D,$B378,Kosztorys!$I:$I,CONCATENATE("&lt;=31.12.",CH$10,"")))*0.75+(SUMIFS(Kosztorys!$F:$F,Kosztorys!$D:$D,$B378,Kosztorys!$I:$I,CONCATENATE("&lt;=30.06.",CI$10,""))-SUMIFS(Kosztorys!$F:$F,Kosztorys!$D:$D,$B378,Kosztorys!$I:$I,CONCATENATE("&lt;=31.03.",CI$10,"")))*0.5+(SUMIFS(Kosztorys!$F:$F,Kosztorys!$D:$D,$B378,Kosztorys!$I:$I,CONCATENATE("&lt;=30.09.",CI$10,""))-SUMIFS(Kosztorys!$F:$F,Kosztorys!$D:$D,$B378,Kosztorys!$I:$I,CONCATENATE("&lt;=30.06.",CI$10,"")))*0.25,"nic"),0)</f>
        <v/>
      </c>
      <c r="CJ378" s="41">
        <f>IF($C378="OPEX - Długość 1m koszt/rok",IF($M378="m",SUMIFS(Kosztorys!$F:$F,Kosztorys!$D:$D,$B378,Kosztorys!$I:$I,CONCATENATE("&lt;01.01.",CJ$10,""))+(SUMIFS(Kosztorys!$F:$F,Kosztorys!$D:$D,$B378,Kosztorys!$I:$I,CONCATENATE("&lt;=31.03.",CJ$10,""))-SUMIFS(Kosztorys!$F:$F,Kosztorys!$D:$D,$B378,Kosztorys!$I:$I,CONCATENATE("&lt;=31.12.",CI$10,"")))*0.75+(SUMIFS(Kosztorys!$F:$F,Kosztorys!$D:$D,$B378,Kosztorys!$I:$I,CONCATENATE("&lt;=30.06.",CJ$10,""))-SUMIFS(Kosztorys!$F:$F,Kosztorys!$D:$D,$B378,Kosztorys!$I:$I,CONCATENATE("&lt;=31.03.",CJ$10,"")))*0.5+(SUMIFS(Kosztorys!$F:$F,Kosztorys!$D:$D,$B378,Kosztorys!$I:$I,CONCATENATE("&lt;=30.09.",CJ$10,""))-SUMIFS(Kosztorys!$F:$F,Kosztorys!$D:$D,$B378,Kosztorys!$I:$I,CONCATENATE("&lt;=30.06.",CJ$10,"")))*0.25,"nic"),0)</f>
        <v/>
      </c>
      <c r="CK378" s="41">
        <f>IF($C378="OPEX - Długość 1m koszt/rok",IF($M378="m",SUMIFS(Kosztorys!$F:$F,Kosztorys!$D:$D,$B378,Kosztorys!$I:$I,CONCATENATE("&lt;01.01.",CK$10,""))+(SUMIFS(Kosztorys!$F:$F,Kosztorys!$D:$D,$B378,Kosztorys!$I:$I,CONCATENATE("&lt;=31.03.",CK$10,""))-SUMIFS(Kosztorys!$F:$F,Kosztorys!$D:$D,$B378,Kosztorys!$I:$I,CONCATENATE("&lt;=31.12.",CJ$10,"")))*0.75+(SUMIFS(Kosztorys!$F:$F,Kosztorys!$D:$D,$B378,Kosztorys!$I:$I,CONCATENATE("&lt;=30.06.",CK$10,""))-SUMIFS(Kosztorys!$F:$F,Kosztorys!$D:$D,$B378,Kosztorys!$I:$I,CONCATENATE("&lt;=31.03.",CK$10,"")))*0.5+(SUMIFS(Kosztorys!$F:$F,Kosztorys!$D:$D,$B378,Kosztorys!$I:$I,CONCATENATE("&lt;=30.09.",CK$10,""))-SUMIFS(Kosztorys!$F:$F,Kosztorys!$D:$D,$B378,Kosztorys!$I:$I,CONCATENATE("&lt;=30.06.",CK$10,"")))*0.25,"nic"),0)</f>
        <v/>
      </c>
      <c r="CL378" s="41">
        <f>IF($C378="OPEX - Długość 1m koszt/rok",IF($M378="m",SUMIFS(Kosztorys!$F:$F,Kosztorys!$D:$D,$B378,Kosztorys!$I:$I,CONCATENATE("&lt;01.01.",CL$10,""))+(SUMIFS(Kosztorys!$F:$F,Kosztorys!$D:$D,$B378,Kosztorys!$I:$I,CONCATENATE("&lt;=31.03.",CL$10,""))-SUMIFS(Kosztorys!$F:$F,Kosztorys!$D:$D,$B378,Kosztorys!$I:$I,CONCATENATE("&lt;=31.12.",CK$10,"")))*0.75+(SUMIFS(Kosztorys!$F:$F,Kosztorys!$D:$D,$B378,Kosztorys!$I:$I,CONCATENATE("&lt;=30.06.",CL$10,""))-SUMIFS(Kosztorys!$F:$F,Kosztorys!$D:$D,$B378,Kosztorys!$I:$I,CONCATENATE("&lt;=31.03.",CL$10,"")))*0.5+(SUMIFS(Kosztorys!$F:$F,Kosztorys!$D:$D,$B378,Kosztorys!$I:$I,CONCATENATE("&lt;=30.09.",CL$10,""))-SUMIFS(Kosztorys!$F:$F,Kosztorys!$D:$D,$B378,Kosztorys!$I:$I,CONCATENATE("&lt;=30.06.",CL$10,"")))*0.25,"nic"),0)</f>
        <v/>
      </c>
      <c r="CM378" s="41">
        <f>IF($C378="OPEX - Długość 1m koszt/rok",IF($M378="m",SUMIFS(Kosztorys!$F:$F,Kosztorys!$D:$D,$B378,Kosztorys!$I:$I,CONCATENATE("&lt;01.01.",CM$10,""))+(SUMIFS(Kosztorys!$F:$F,Kosztorys!$D:$D,$B378,Kosztorys!$I:$I,CONCATENATE("&lt;=31.03.",CM$10,""))-SUMIFS(Kosztorys!$F:$F,Kosztorys!$D:$D,$B378,Kosztorys!$I:$I,CONCATENATE("&lt;=31.12.",CL$10,"")))*0.75+(SUMIFS(Kosztorys!$F:$F,Kosztorys!$D:$D,$B378,Kosztorys!$I:$I,CONCATENATE("&lt;=30.06.",CM$10,""))-SUMIFS(Kosztorys!$F:$F,Kosztorys!$D:$D,$B378,Kosztorys!$I:$I,CONCATENATE("&lt;=31.03.",CM$10,"")))*0.5+(SUMIFS(Kosztorys!$F:$F,Kosztorys!$D:$D,$B378,Kosztorys!$I:$I,CONCATENATE("&lt;=30.09.",CM$10,""))-SUMIFS(Kosztorys!$F:$F,Kosztorys!$D:$D,$B378,Kosztorys!$I:$I,CONCATENATE("&lt;=30.06.",CM$10,"")))*0.25,"nic"),0)</f>
        <v/>
      </c>
      <c r="CN378" s="41">
        <f>IF($C378="OPEX - Długość 1m koszt/rok",IF($M378="m",SUMIFS(Kosztorys!$F:$F,Kosztorys!$D:$D,$B378,Kosztorys!$I:$I,CONCATENATE("&lt;01.01.",CN$10,""))+(SUMIFS(Kosztorys!$F:$F,Kosztorys!$D:$D,$B378,Kosztorys!$I:$I,CONCATENATE("&lt;=31.03.",CN$10,""))-SUMIFS(Kosztorys!$F:$F,Kosztorys!$D:$D,$B378,Kosztorys!$I:$I,CONCATENATE("&lt;=31.12.",CM$10,"")))*0.75+(SUMIFS(Kosztorys!$F:$F,Kosztorys!$D:$D,$B378,Kosztorys!$I:$I,CONCATENATE("&lt;=30.06.",CN$10,""))-SUMIFS(Kosztorys!$F:$F,Kosztorys!$D:$D,$B378,Kosztorys!$I:$I,CONCATENATE("&lt;=31.03.",CN$10,"")))*0.5+(SUMIFS(Kosztorys!$F:$F,Kosztorys!$D:$D,$B378,Kosztorys!$I:$I,CONCATENATE("&lt;=30.09.",CN$10,""))-SUMIFS(Kosztorys!$F:$F,Kosztorys!$D:$D,$B378,Kosztorys!$I:$I,CONCATENATE("&lt;=30.06.",CN$10,"")))*0.25,"nic"),0)</f>
        <v/>
      </c>
      <c r="CO378" s="41">
        <f>IF($C378="OPEX - Długość 1m koszt/rok",IF($M378="m",SUMIFS(Kosztorys!$F:$F,Kosztorys!$D:$D,$B378,Kosztorys!$I:$I,CONCATENATE("&lt;01.01.",CO$10,""))+(SUMIFS(Kosztorys!$F:$F,Kosztorys!$D:$D,$B378,Kosztorys!$I:$I,CONCATENATE("&lt;=31.03.",CO$10,""))-SUMIFS(Kosztorys!$F:$F,Kosztorys!$D:$D,$B378,Kosztorys!$I:$I,CONCATENATE("&lt;=31.12.",CN$10,"")))*0.75+(SUMIFS(Kosztorys!$F:$F,Kosztorys!$D:$D,$B378,Kosztorys!$I:$I,CONCATENATE("&lt;=30.06.",CO$10,""))-SUMIFS(Kosztorys!$F:$F,Kosztorys!$D:$D,$B378,Kosztorys!$I:$I,CONCATENATE("&lt;=31.03.",CO$10,"")))*0.5+(SUMIFS(Kosztorys!$F:$F,Kosztorys!$D:$D,$B378,Kosztorys!$I:$I,CONCATENATE("&lt;=30.09.",CO$10,""))-SUMIFS(Kosztorys!$F:$F,Kosztorys!$D:$D,$B378,Kosztorys!$I:$I,CONCATENATE("&lt;=30.06.",CO$10,"")))*0.25,"nic"),0)</f>
        <v/>
      </c>
      <c r="CP378" s="41">
        <f>IF($C378="OPEX - Długość 1m koszt/rok",IF($M378="m",SUMIFS(Kosztorys!$F:$F,Kosztorys!$D:$D,$B378,Kosztorys!$I:$I,CONCATENATE("&lt;01.01.",CP$10,""))+(SUMIFS(Kosztorys!$F:$F,Kosztorys!$D:$D,$B378,Kosztorys!$I:$I,CONCATENATE("&lt;=31.03.",CP$10,""))-SUMIFS(Kosztorys!$F:$F,Kosztorys!$D:$D,$B378,Kosztorys!$I:$I,CONCATENATE("&lt;=31.12.",CO$10,"")))*0.75+(SUMIFS(Kosztorys!$F:$F,Kosztorys!$D:$D,$B378,Kosztorys!$I:$I,CONCATENATE("&lt;=30.06.",CP$10,""))-SUMIFS(Kosztorys!$F:$F,Kosztorys!$D:$D,$B378,Kosztorys!$I:$I,CONCATENATE("&lt;=31.03.",CP$10,"")))*0.5+(SUMIFS(Kosztorys!$F:$F,Kosztorys!$D:$D,$B378,Kosztorys!$I:$I,CONCATENATE("&lt;=30.09.",CP$10,""))-SUMIFS(Kosztorys!$F:$F,Kosztorys!$D:$D,$B378,Kosztorys!$I:$I,CONCATENATE("&lt;=30.06.",CP$10,"")))*0.25,"nic"),0)</f>
        <v/>
      </c>
      <c r="CQ378" s="41">
        <f>IF($C378="OPEX - Długość 1m koszt/rok",IF($M378="m",SUMIFS(Kosztorys!$F:$F,Kosztorys!$D:$D,$B378,Kosztorys!$I:$I,CONCATENATE("&lt;01.01.",CQ$10,""))+(SUMIFS(Kosztorys!$F:$F,Kosztorys!$D:$D,$B378,Kosztorys!$I:$I,CONCATENATE("&lt;=31.03.",CQ$10,""))-SUMIFS(Kosztorys!$F:$F,Kosztorys!$D:$D,$B378,Kosztorys!$I:$I,CONCATENATE("&lt;=31.12.",CP$10,"")))*0.75+(SUMIFS(Kosztorys!$F:$F,Kosztorys!$D:$D,$B378,Kosztorys!$I:$I,CONCATENATE("&lt;=30.06.",CQ$10,""))-SUMIFS(Kosztorys!$F:$F,Kosztorys!$D:$D,$B378,Kosztorys!$I:$I,CONCATENATE("&lt;=31.03.",CQ$10,"")))*0.5+(SUMIFS(Kosztorys!$F:$F,Kosztorys!$D:$D,$B378,Kosztorys!$I:$I,CONCATENATE("&lt;=30.09.",CQ$10,""))-SUMIFS(Kosztorys!$F:$F,Kosztorys!$D:$D,$B378,Kosztorys!$I:$I,CONCATENATE("&lt;=30.06.",CQ$10,"")))*0.25,"nic"),0)</f>
        <v/>
      </c>
      <c r="CR378" s="41">
        <f>IF(C378="OPEX - Długość 1m koszt/rok",IF(MAX(CB378:CQ378)=IF(ISERROR(VLOOKUP(B378,JB_tabela,MATCH(CR$9,JB_menu,0)-1,FALSE())),,VLOOKUP(B378,JB_tabela,MATCH(CR$9,JB_menu,0)-1,FALSE())),"OK","nie zgadza się liczba użytych JB"),"OK-ND")</f>
        <v/>
      </c>
      <c r="CS378" s="41">
        <f>IFERROR(VLOOKUP($C378,$CY$2:$CZ$7,2,FALSE()),"ERROR")</f>
        <v/>
      </c>
      <c r="CV378" s="41">
        <f>$Q378</f>
        <v/>
      </c>
      <c r="CW378" s="41">
        <f>$R378</f>
        <v/>
      </c>
      <c r="CX378" s="41">
        <f>$S378</f>
        <v/>
      </c>
      <c r="CY378" s="41">
        <f>ROUND(IF(LEFT($C378,4)="CAPE",ROUND($E378*$H378,2)*OFFSET(T378,0,$CS378),0),2)</f>
        <v/>
      </c>
      <c r="CZ378" s="41">
        <f>ROUND(IF(LEFT($C378,4)="CAPE",ROUND($E378*$H378,2)*OFFSET(U378,0,$CS378),0),2)</f>
        <v/>
      </c>
      <c r="DA378" s="41">
        <f>ROUND(IF(LEFT($C378,4)="CAPE",ROUND($E378*$H378,2)*OFFSET(V378,0,$CS378),0),2)</f>
        <v/>
      </c>
      <c r="DB378" s="41">
        <f>ROUND(IF(LEFT($C378,4)="CAPE",ROUND($E378*$H378,2)*OFFSET(W378,0,$CS378),0),2)</f>
        <v/>
      </c>
      <c r="DC378" s="41">
        <f>ROUND(IF(LEFT($C378,4)="CAPE",ROUND($E378*$H378,2)*OFFSET(X378,0,$CS378),0),2)</f>
        <v/>
      </c>
      <c r="DD378" s="41">
        <f>ROUND(IF(LEFT($C378,4)="CAPE",ROUND($E378*$H378,2)*OFFSET(Y378,0,$CS378),0),2)</f>
        <v/>
      </c>
      <c r="DE378" s="41">
        <f>ROUND(IF(LEFT($C378,4)="CAPE",ROUND($E378*$H378,2)*OFFSET(Z378,0,$CS378),0),2)</f>
        <v/>
      </c>
      <c r="DF378" s="41">
        <f>ROUND(IF(LEFT($C378,4)="CAPE",ROUND($E378*$H378,2)*OFFSET(AA378,0,$CS378),0),2)</f>
        <v/>
      </c>
      <c r="DG378" s="41">
        <f>ROUND(IF(LEFT($C378,4)="CAPE",ROUND($E378*$H378,2)*OFFSET(AB378,0,$CS378),0),2)</f>
        <v/>
      </c>
      <c r="DH378" s="41">
        <f>ROUND(IF(LEFT($C378,4)="CAPE",ROUND($E378*$H378,2)*OFFSET(AC378,0,$CS378),0),2)</f>
        <v/>
      </c>
      <c r="DI378" s="41">
        <f>ROUND(IF(LEFT($C378,4)="CAPE",ROUND($E378*$H378,2)*OFFSET(AD378,0,$CS378),0),2)</f>
        <v/>
      </c>
      <c r="DJ378" s="41">
        <f>ROUND(IF(LEFT($C378,4)="CAPE",ROUND($E378*$H378,2)*OFFSET(AE378,0,$CS378),0),2)</f>
        <v/>
      </c>
      <c r="DK378" s="41">
        <f>ROUND(IF(LEFT($C378,4)="CAPE",ROUND($E378*$H378,2)*OFFSET(AF378,0,$CS378),0),2)</f>
        <v/>
      </c>
      <c r="DL378" s="41">
        <f>ROUND(IF(LEFT($C378,4)="CAPE",ROUND($E378*$H378,2)*OFFSET(AG378,0,$CS378),0),2)</f>
        <v/>
      </c>
      <c r="DM378" s="41">
        <f>ROUND(IF(LEFT($C378,4)="CAPE",ROUND($E378*$H378,2)*OFFSET(AH378,0,$CS378),0),2)</f>
        <v/>
      </c>
      <c r="DN378" s="41">
        <f>ROUND(IF(LEFT($C378,4)="CAPE",ROUND($E378*$H378,2)*OFFSET(AI378,0,$CS378),0),2)</f>
        <v/>
      </c>
      <c r="DP378" s="41">
        <f>$Q378</f>
        <v/>
      </c>
      <c r="DQ378" s="41">
        <f>$R378</f>
        <v/>
      </c>
      <c r="DR378" s="41">
        <f>$S378</f>
        <v/>
      </c>
      <c r="DS378" s="41">
        <f>ROUND(IF(LEFT($C378,4)="OPEX",$E378*$H378*OFFSET($T378,0,$CS378),0),2)</f>
        <v/>
      </c>
      <c r="DT378" s="41">
        <f>ROUND(IF(LEFT($C378,4)="OPEX",$E378*$H378*OFFSET($U378,0,$CS378),0),2)</f>
        <v/>
      </c>
      <c r="DU378" s="41">
        <f>ROUND(IF(LEFT($C378,4)="OPEX",$E378*$H378*OFFSET($V378,0,$CS378),0),2)</f>
        <v/>
      </c>
      <c r="DV378" s="41">
        <f>ROUND(IF(LEFT($C378,4)="OPEX",$E378*$H378*OFFSET($W378,0,$CS378),0),2)</f>
        <v/>
      </c>
      <c r="DW378" s="41">
        <f>ROUND(IF(LEFT($C378,4)="OPEX",$E378*$H378*OFFSET($X378,0,$CS378),0),2)</f>
        <v/>
      </c>
      <c r="DX378" s="41">
        <f>ROUND(IF(LEFT($C378,4)="OPEX",$E378*$H378*OFFSET($Y378,0,$CS378),0),2)</f>
        <v/>
      </c>
      <c r="DY378" s="41">
        <f>ROUND(IF(LEFT($C378,4)="OPEX",$E378*$H378*OFFSET($Z378,0,$CS378),0),2)</f>
        <v/>
      </c>
      <c r="DZ378" s="41">
        <f>ROUND(IF(LEFT($C378,4)="OPEX",$E378*$H378*OFFSET($AA378,0,$CS378),0),2)</f>
        <v/>
      </c>
      <c r="EA378" s="41">
        <f>ROUND(IF(LEFT($C378,4)="OPEX",$E378*$H378*OFFSET($AB378,0,$CS378),0),2)</f>
        <v/>
      </c>
      <c r="EB378" s="41">
        <f>ROUND(IF(LEFT($C378,4)="OPEX",$E378*$H378*OFFSET($AC378,0,$CS378),0),2)</f>
        <v/>
      </c>
      <c r="EC378" s="41">
        <f>ROUND(IF(LEFT($C378,4)="OPEX",$E378*$H378*OFFSET($AD378,0,$CS378),0),2)</f>
        <v/>
      </c>
      <c r="ED378" s="41">
        <f>ROUND(IF(LEFT($C378,4)="OPEX",$E378*$H378*OFFSET($AE378,0,$CS378),0),2)</f>
        <v/>
      </c>
      <c r="EE378" s="41">
        <f>ROUND(IF(LEFT($C378,4)="OPEX",$E378*$H378*OFFSET($AF378,0,$CS378),0),2)</f>
        <v/>
      </c>
      <c r="EF378" s="41">
        <f>ROUND(IF(LEFT($C378,4)="OPEX",$E378*$H378*OFFSET($AG378,0,$CS378),0),2)</f>
        <v/>
      </c>
      <c r="EG378" s="41">
        <f>ROUND(IF(LEFT($C378,4)="OPEX",$E378*$H378*OFFSET($AH378,0,$CS378),0),2)</f>
        <v/>
      </c>
      <c r="EH378" s="41">
        <f>ROUND(IF(LEFT($C378,4)="OPEX",$E378*$H378*OFFSET($AI378,0,$CS378),0),2)</f>
        <v/>
      </c>
      <c r="EJ378" s="41">
        <f>$Q378</f>
        <v/>
      </c>
      <c r="EK378" s="41">
        <f>$R378</f>
        <v/>
      </c>
      <c r="EL378" s="41">
        <f>$S378</f>
        <v/>
      </c>
      <c r="EM378" s="41">
        <f>ROUND($D378*$CY378,2)</f>
        <v/>
      </c>
      <c r="EN378" s="41">
        <f>ROUND($D378*$CZ378,2)</f>
        <v/>
      </c>
      <c r="EO378" s="41">
        <f>ROUND($D378*$DA378,2)</f>
        <v/>
      </c>
      <c r="EP378" s="41">
        <f>ROUND($D378*$DB378,2)</f>
        <v/>
      </c>
      <c r="EQ378" s="41">
        <f>ROUND($D378*$DC378,2)</f>
        <v/>
      </c>
      <c r="ER378" s="41">
        <f>ROUND($D378*$DD378,2)</f>
        <v/>
      </c>
      <c r="ES378" s="41">
        <f>ROUND($D378*$DE378,2)</f>
        <v/>
      </c>
      <c r="ET378" s="41">
        <f>ROUND($D378*$DF378,2)</f>
        <v/>
      </c>
      <c r="EU378" s="41">
        <f>ROUND($D378*$DG378,2)</f>
        <v/>
      </c>
      <c r="EV378" s="41">
        <f>ROUND($D378*$DH378,2)</f>
        <v/>
      </c>
      <c r="EW378" s="41">
        <f>ROUND($D378*$DI378,2)</f>
        <v/>
      </c>
      <c r="EX378" s="41">
        <f>ROUND($D378*$DJ378,2)</f>
        <v/>
      </c>
      <c r="EY378" s="41">
        <f>ROUND($D378*$DK378,2)</f>
        <v/>
      </c>
      <c r="EZ378" s="41">
        <f>ROUND($D378*$DL378,2)</f>
        <v/>
      </c>
      <c r="FA378" s="41">
        <f>ROUND($D378*$DM378,2)</f>
        <v/>
      </c>
      <c r="FB378" s="41">
        <f>ROUND($D378*$DN378,2)</f>
        <v/>
      </c>
      <c r="FG378" s="41">
        <f>ROUND(IF(LEFT($C378,4)="CAPE",SUM($CY378:CY378 )/$P378,0),2)</f>
        <v/>
      </c>
      <c r="FH378" s="41">
        <f>ROUND(IF(LEFT($C378,4)="CAPE",SUM($CY378:CZ378 )/$P378,0),2)</f>
        <v/>
      </c>
      <c r="FI378" s="41">
        <f>ROUND(IF(LEFT($C378,4)="CAPE",SUM($CY378:DA378 )/$P378,0),2)</f>
        <v/>
      </c>
      <c r="FJ378" s="41">
        <f>ROUND(IF(LEFT($C378,4)="CAPE",SUM($CY378:DB378 )/$P378,0),2)</f>
        <v/>
      </c>
      <c r="FK378" s="41">
        <f>ROUND(IF(LEFT($C378,4)="CAPE",SUM($CY378:DC378 )/$P378,0),2)</f>
        <v/>
      </c>
      <c r="FL378" s="41">
        <f>ROUND(IF(LEFT($C378,4)="CAPE",SUM($CY378:DD378 )/$P378,0),2)</f>
        <v/>
      </c>
      <c r="FM378" s="41">
        <f>ROUND(IF(LEFT($C378,4)="CAPE",SUM($CY378:DE378 )/$P378,0),2)</f>
        <v/>
      </c>
      <c r="FN378" s="41">
        <f>ROUND(IF(LEFT($C378,4)="CAPE",SUM($CY378:DF378 )/$P378,0),2)</f>
        <v/>
      </c>
      <c r="FO378" s="41">
        <f>ROUND(IF(LEFT($C378,4)="CAPE",SUM($CY378:DG378 )/$P378,0),2)</f>
        <v/>
      </c>
      <c r="FP378" s="41">
        <f>ROUND(IF(LEFT($C378,4)="CAPE",SUM($CY378:DH378 )/$P378,0),2)</f>
        <v/>
      </c>
      <c r="FQ378" s="41">
        <f>ROUND(IF(LEFT($C378,4)="CAPE",SUM($CY378:DI378 )/$P378,0),2)</f>
        <v/>
      </c>
      <c r="FR378" s="41">
        <f>ROUND(IF(LEFT($C378,4)="CAPE",SUM($CY378:DJ378 )/$P378,0),2)</f>
        <v/>
      </c>
      <c r="FS378" s="41">
        <f>ROUND(IF(LEFT($C378,4)="CAPE",SUM($CY378:DK378 )/$P378,0),2)</f>
        <v/>
      </c>
      <c r="FT378" s="41">
        <f>ROUND(IF(LEFT($C378,4)="CAPE",SUM($CY378:DL378 )/$P378,0),2)</f>
        <v/>
      </c>
      <c r="FU378" s="41">
        <f>ROUND(IF(LEFT($C378,4)="CAPE",SUM($CY378:DM378 )/$P378,0),2)</f>
        <v/>
      </c>
      <c r="FV378" s="41">
        <f>ROUND(IF(LEFT($C378,4)="CAPE",SUM($CY378:DN378 )/$P378,0),2)</f>
        <v/>
      </c>
      <c r="GA378" s="41">
        <f>ROUND(IF(SUM($FG378:FG378)&gt;SUM($CY378:CY378),SUM($CY378:CY378),SUM($FG378:FG378)),2)</f>
        <v/>
      </c>
      <c r="GB378" s="41">
        <f>ROUND(IF(SUM($FG378:FH378)&gt;SUM($CY378:CZ378),SUM($CY378:CZ378),SUM($FG378:FH378)),2)</f>
        <v/>
      </c>
      <c r="GC378" s="41">
        <f>ROUND(IF(SUM($FG378:FI378)&gt;SUM($CY378:DA378),SUM($CY378:DA378),SUM($FG378:FI378)),2)</f>
        <v/>
      </c>
      <c r="GD378" s="41">
        <f>ROUND(IF(SUM($FG378:FJ378)&gt;SUM($CY378:DB378),SUM($CY378:DB378),SUM($FG378:FJ378)),2)</f>
        <v/>
      </c>
      <c r="GE378" s="41">
        <f>ROUND(IF(SUM($FG378:FK378)&gt;SUM($CY378:DC378),SUM($CY378:DC378),SUM($FG378:FK378)),2)</f>
        <v/>
      </c>
      <c r="GF378" s="41">
        <f>ROUND(IF(SUM($FG378:FL378)&gt;SUM($CY378:DD378),SUM($CY378:DD378),SUM($FG378:FL378)),2)</f>
        <v/>
      </c>
      <c r="GG378" s="41">
        <f>ROUND(IF(SUM($FG378:FM378)&gt;SUM($CY378:DE378),SUM($CY378:DE378),SUM($FG378:FM378)),2)</f>
        <v/>
      </c>
      <c r="GH378" s="41">
        <f>ROUND(IF(SUM($FG378:FN378)&gt;SUM($CY378:DF378),SUM($CY378:DF378),SUM($FG378:FN378)),2)</f>
        <v/>
      </c>
      <c r="GI378" s="41">
        <f>ROUND(IF(SUM($FG378:FO378)&gt;SUM($CY378:DG378),SUM($CY378:DG378),SUM($FG378:FO378)),2)</f>
        <v/>
      </c>
      <c r="GJ378" s="41">
        <f>ROUND(IF(SUM($FG378:FP378)&gt;SUM($CY378:DH378),SUM($CY378:DH378),SUM($FG378:FP378)),2)</f>
        <v/>
      </c>
      <c r="GK378" s="41">
        <f>ROUND(IF(SUM($FG378:FQ378)&gt;SUM($CY378:DI378),SUM($CY378:DI378),SUM($FG378:FQ378)),2)</f>
        <v/>
      </c>
      <c r="GL378" s="41">
        <f>ROUND(IF(SUM($FG378:FR378)&gt;SUM($CY378:DJ378),SUM($CY378:DJ378),SUM($FG378:FR378)),2)</f>
        <v/>
      </c>
      <c r="GM378" s="41">
        <f>ROUND(IF(SUM($FG378:FS378)&gt;SUM($CY378:DK378),SUM($CY378:DK378),SUM($FG378:FS378)),2)</f>
        <v/>
      </c>
      <c r="GN378" s="41">
        <f>ROUND(IF(SUM($FG378:FT378)&gt;SUM($CY378:DL378),SUM($CY378:DL378),SUM($FG378:FT378)),2)</f>
        <v/>
      </c>
      <c r="GO378" s="41">
        <f>ROUND(IF(SUM($FG378:FU378)&gt;SUM($CY378:DM378),SUM($CY378:DM378),SUM($FG378:FU378)),2)</f>
        <v/>
      </c>
      <c r="GP378" s="41">
        <f>ROUND(IF(SUM($FG378:FV378)&gt;SUM($CY378:DN378),SUM($CY378:DN378),SUM($FG378:FV378)),2)</f>
        <v/>
      </c>
      <c r="GR378" s="41">
        <f>$Q378</f>
        <v/>
      </c>
      <c r="GS378" s="41">
        <f>$R378</f>
        <v/>
      </c>
      <c r="GT378" s="41">
        <f>$S378</f>
        <v/>
      </c>
      <c r="GU378" s="41">
        <f>$GA378</f>
        <v/>
      </c>
      <c r="GV378" s="41">
        <f>GB378 - GA378</f>
        <v/>
      </c>
      <c r="GW378" s="41">
        <f>GC378 - GB378</f>
        <v/>
      </c>
      <c r="GX378" s="41">
        <f>GD378 - GC378</f>
        <v/>
      </c>
      <c r="GY378" s="41">
        <f>GE378 - GD378</f>
        <v/>
      </c>
      <c r="GZ378" s="41">
        <f>GF378 - GE378</f>
        <v/>
      </c>
      <c r="HA378" s="41">
        <f>GG378 - GF378</f>
        <v/>
      </c>
      <c r="HB378" s="41">
        <f>GH378 - GG378</f>
        <v/>
      </c>
      <c r="HC378" s="41">
        <f>GI378 - GH378</f>
        <v/>
      </c>
      <c r="HD378" s="41">
        <f>GJ378 - GI378</f>
        <v/>
      </c>
      <c r="HE378" s="41">
        <f>GK378 - GJ378</f>
        <v/>
      </c>
      <c r="HF378" s="41">
        <f>GL378 - GK378</f>
        <v/>
      </c>
      <c r="HG378" s="41">
        <f>GM378 - GL378</f>
        <v/>
      </c>
      <c r="HH378" s="41">
        <f>GN378 - GM378</f>
        <v/>
      </c>
      <c r="HI378" s="41">
        <f>GO378 - GN378</f>
        <v/>
      </c>
      <c r="HJ378" s="41">
        <f>GP378 - GO378</f>
        <v/>
      </c>
      <c r="HL378" s="41">
        <f>$Q378</f>
        <v/>
      </c>
      <c r="HM378" s="41">
        <f>$R378</f>
        <v/>
      </c>
      <c r="HN378" s="41">
        <f>$S378</f>
        <v/>
      </c>
      <c r="HO378" s="144">
        <f>SUMIFS(Kosztorys!$F:$F,Kosztorys!$D:$D,$B378,Kosztorys!$I:$I,CONCATENATE("&lt;01.01.",HP$10,""))</f>
        <v/>
      </c>
      <c r="HP378" s="144">
        <f>SUMIFS(Kosztorys!$F:$F,Kosztorys!$D:$D,$B378,Kosztorys!$I:$I,CONCATENATE("&lt;01.04.",HQ$10,""))-SUM($HO378)</f>
        <v/>
      </c>
      <c r="HQ378" s="144">
        <f>SUMIFS(Kosztorys!$F:$F,Kosztorys!$D:$D,$B378,Kosztorys!$I:$I,CONCATENATE("&lt;01.07.",HR$10,""))-SUM($HO378:HP378)</f>
        <v/>
      </c>
      <c r="HR378" s="144">
        <f>SUMIFS(Kosztorys!$F:$F,Kosztorys!$D:$D,$B378,Kosztorys!$I:$I,CONCATENATE("&lt;01.10.",HS$10,""))-SUM($HO378:HQ378)</f>
        <v/>
      </c>
      <c r="HS378" s="144">
        <f>SUMIFS(Kosztorys!$F:$F,Kosztorys!$D:$D,$B378,Kosztorys!$I:$I,CONCATENATE("&lt;01.01.",HT$10,""))-SUM($HO378:HR378)</f>
        <v/>
      </c>
      <c r="HT378" s="144">
        <f>SUMIFS(Kosztorys!$F:$F,Kosztorys!$D:$D,$B378,Kosztorys!$I:$I,CONCATENATE("&lt;01.04.",HU$10,""))-SUM($HO378:HS378)</f>
        <v/>
      </c>
      <c r="HU378" s="144">
        <f>SUMIFS(Kosztorys!$F:$F,Kosztorys!$D:$D,$B378,Kosztorys!$I:$I,CONCATENATE("&lt;01.07.",HV$10,""))-SUM($HO378:HT378)</f>
        <v/>
      </c>
      <c r="HV378" s="144">
        <f>SUMIFS(Kosztorys!$F:$F,Kosztorys!$D:$D,$B378,Kosztorys!$I:$I,CONCATENATE("&lt;01.10.",HW$10,""))-SUM($HO378:HU378)</f>
        <v/>
      </c>
      <c r="HW378" s="144">
        <f>SUMIFS(Kosztorys!$F:$F,Kosztorys!$D:$D,$B378,Kosztorys!$I:$I,CONCATENATE("&lt;01.01.",HX$10,""))-SUM($HO378:HV378)</f>
        <v/>
      </c>
      <c r="HX378" s="144">
        <f>SUMIFS(Kosztorys!$F:$F,Kosztorys!$D:$D,$B378,Kosztorys!$I:$I,CONCATENATE("&lt;01.04.",HY$10,""))-SUM($HO378:HW378)</f>
        <v/>
      </c>
      <c r="HY378" s="144">
        <f>SUMIFS(Kosztorys!$F:$F,Kosztorys!$D:$D,$B378,Kosztorys!$I:$I,CONCATENATE("&lt;01.07.",HZ$10,""))-SUM($HO378:HX378)</f>
        <v/>
      </c>
      <c r="HZ378" s="144">
        <f>SUMIFS(Kosztorys!$F:$F,Kosztorys!$D:$D,$B378,Kosztorys!$I:$I,CONCATENATE("&lt;01.10.",IA$10,""))-SUM($HO378:HY378)</f>
        <v/>
      </c>
      <c r="IA378" s="144">
        <f>SUMIFS(Kosztorys!$F:$F,Kosztorys!$D:$D,$B378,Kosztorys!$I:$I,CONCATENATE("&lt;01.01.",IB$10,""))-SUM($HO378:HZ378)</f>
        <v/>
      </c>
      <c r="IB378" s="145">
        <f>IF(M378="szt",IF(SUM(HO378:IA378)=IF(ISERROR(VLOOKUP(B378,JB_tabela,MATCH(IB$9,JB_menu,0)-1,FALSE())),,VLOOKUP(B378,JB_tabela,MATCH(IB$9,JB_menu,0)-1,FALSE())),"OK","nie zgadza się liczba użytych JB"),IF(SUM(HO378:IA378)=IF(ISERROR(VLOOKUP(B378,JB_tabela,MATCH(IC$9,JB_menu,0)-1,FALSE())),,VLOOKUP(B378,JB_tabela,MATCH(IC$9,JB_menu,0)-1,FALSE())),"OK","nie zgadzają się metry użyte w JB"))</f>
        <v/>
      </c>
      <c r="IE378" s="41">
        <f>$Q378</f>
        <v/>
      </c>
      <c r="IF378" s="41">
        <f>$R378</f>
        <v/>
      </c>
      <c r="IG378" s="41">
        <f>$S378</f>
        <v/>
      </c>
      <c r="IH378" s="348">
        <f>IF(LEFT($C378,4)="CAPE",ROUND(HO378*$L378,2),0)</f>
        <v/>
      </c>
      <c r="II378" s="348">
        <f>IF(LEFT($C378,4)="CAPE",ROUND(HP378*$L378,2),0)</f>
        <v/>
      </c>
      <c r="IJ378" s="348">
        <f>IF(LEFT($C378,4)="CAPE",ROUND(HQ378*$L378,2),0)</f>
        <v/>
      </c>
      <c r="IK378" s="348">
        <f>IF(LEFT($C378,4)="CAPE",ROUND(HR378*$L378,2),0)</f>
        <v/>
      </c>
      <c r="IL378" s="348">
        <f>IF(LEFT($C378,4)="CAPE",ROUND(HS378*$L378,2),0)</f>
        <v/>
      </c>
      <c r="IM378" s="348">
        <f>IF(LEFT($C378,4)="CAPE",ROUND(HT378*$L378,2),0)</f>
        <v/>
      </c>
      <c r="IN378" s="348">
        <f>IF(LEFT($C378,4)="CAPE",ROUND(HU378*$L378,2),0)</f>
        <v/>
      </c>
      <c r="IO378" s="348">
        <f>IF(LEFT($C378,4)="CAPE",ROUND(HV378*$L378,2),0)</f>
        <v/>
      </c>
      <c r="IP378" s="348">
        <f>IF(LEFT($C378,4)="CAPE",ROUND(HW378*$L378,2),0)</f>
        <v/>
      </c>
      <c r="IQ378" s="348">
        <f>IF(LEFT($C378,4)="CAPE",ROUND(HX378*$L378,2),0)</f>
        <v/>
      </c>
      <c r="IR378" s="348">
        <f>IF(LEFT($C378,4)="CAPE",ROUND(HY378*$L378,2),0)</f>
        <v/>
      </c>
      <c r="IS378" s="348">
        <f>IF(LEFT($C378,4)="CAPE",ROUND(HZ378*$L378,2),0)</f>
        <v/>
      </c>
      <c r="IT378" s="348">
        <f>IF(LEFT($C378,4)="CAPE",ROUND(IA378*$L378,2),0)</f>
        <v/>
      </c>
      <c r="IU378" s="41">
        <f>IF(SUM(IH378:IT378)=SUM(CY378:DN378),"OK",SUM(IH378:IT378)-SUM(CY378:DN378))</f>
        <v/>
      </c>
    </row>
    <row r="379" ht="12.75" customHeight="1">
      <c r="B379" s="139" t="inlineStr">
        <is>
          <t>siec_doste_szafk_pdz_128</t>
        </is>
      </c>
      <c r="C379" s="146" t="inlineStr">
        <is>
          <t>CAPEX - 1szt JB</t>
        </is>
      </c>
      <c r="D379" s="140" t="n">
        <v>0</v>
      </c>
      <c r="E379" s="217" t="n">
        <v>1</v>
      </c>
      <c r="F379" s="217" t="inlineStr">
        <is>
          <t>szt</t>
        </is>
      </c>
      <c r="G379" s="139" t="inlineStr">
        <is>
          <t>Przełącznica optyczna z osprzętem dla 24 włókien</t>
        </is>
      </c>
      <c r="H379" s="360">
        <f>IF(ISERROR(VLOOKUP(G379,KB_tabela,MATCH(H$9,KB_menu,0)-2,FALSE())),,VLOOKUP(G379,KB_tabela,MATCH(H$9,KB_menu,0)-2,FALSE()))</f>
        <v/>
      </c>
      <c r="I379" s="41">
        <f>IF(ISERROR(VLOOKUP(B379,JB_tabela,MATCH("czy puste",JB_menu,0)-1,FALSE())),"BŁĄD brak takiej JB",VLOOKUP(B379,JB_tabela,MATCH("czy puste",JB_menu,0)-1,FALSE()))</f>
        <v/>
      </c>
      <c r="J379" s="41">
        <f>IF(ISERROR(VLOOKUP(G379,KB_tabela,MATCH(H$9,KB_menu,0)-2,FALSE())),"BŁĄD brak takiego KB",IF(H379=0,IF(LEFT(C379,4)="OPEX","OK",IF(G379="brak kosztów CAPEX","OK","Brak Ceny KB")),"OK"))</f>
        <v/>
      </c>
      <c r="K379" s="41">
        <f>IF(AJ379="nie zgadza się liczba użytych JB","Nie liczy wszystkich JB",IF(BD379="nie zgadza się liczba użytych JB","Nie liczy wszystkich JB",IF(BX379="nie zgadza się liczba użytych JB","Nie liczy wszystkich JB",IF(BX379="nie zgadza się liczba użytych JB","Nie liczy wszystkich JB","OK"))))</f>
        <v/>
      </c>
      <c r="L379" s="361">
        <f>ROUND((E379*H379),2)</f>
        <v/>
      </c>
      <c r="M379" s="41">
        <f>VLOOKUP(B379,JB_tabela,MATCH(M$9,JB_menu,0)-1,FALSE())</f>
        <v/>
      </c>
      <c r="P379" s="41">
        <f>IF(ISERROR(VLOOKUP(S379,KATEGORIA_tabela,MATCH(P$9,KATEGORIA_menu,0)-2,FALSE())),,VLOOKUP(S379,KATEGORIA_tabela,MATCH(P$9,KATEGORIA_menu,0)-2,FALSE()))</f>
        <v/>
      </c>
      <c r="Q379" s="41">
        <f>IF(ISERROR(VLOOKUP(B379,JB_tabela,MATCH(Q$9,JB_menu,0)-1,FALSE())),,VLOOKUP(B379,JB_tabela,MATCH(Q$9,JB_menu,0)-1,FALSE()))</f>
        <v/>
      </c>
      <c r="R379" s="41">
        <f>IF(ISERROR(VLOOKUP(G379,KB_tabela,MATCH(R$9,KB_menu,0)-2,FALSE())),,VLOOKUP(G379,KB_tabela,MATCH(R$9,KB_menu,0)-2,FALSE()))</f>
        <v/>
      </c>
      <c r="S379" s="41">
        <f>IF(ISERROR(VLOOKUP(G379,KB_tabela,MATCH(S$9,KB_menu,0)-2,FALSE())),,VLOOKUP(G379,KB_tabela,MATCH(S$9,KB_menu,0)-2,FALSE()))</f>
        <v/>
      </c>
      <c r="T379" s="116">
        <f>IF($C379="CAPEX - 1szt JB",IF($M379="szt",SUMIFS(Kosztorys!$F:$F,Kosztorys!$D:$D,$B379,Kosztorys!$I:$I,CONCATENATE("&lt;01.01.",U$10,""))-SUMIFS(Kosztorys!$F:$F,Kosztorys!$D:$D,$B379,Kosztorys!$I:$I,CONCATENATE("&lt;01.01.",T$10,"")),COUNTIFS(Kosztorys!$D:$D,$B379,Kosztorys!$I:$I,CONCATENATE("&lt;01.01.",U$10,""))-COUNTIFS(Kosztorys!$D:$D,$B379,Kosztorys!$I:$I,CONCATENATE("&lt;01.01.",T$10,""))),0)</f>
        <v/>
      </c>
      <c r="U379" s="116">
        <f>IF($C379="CAPEX - 1szt JB",IF($M379="szt",SUMIFS(Kosztorys!$F:$F,Kosztorys!$D:$D,$B379,Kosztorys!$I:$I,CONCATENATE("&lt;01.01.",V$10,""))-SUMIFS(Kosztorys!$F:$F,Kosztorys!$D:$D,$B379,Kosztorys!$I:$I,CONCATENATE("&lt;01.01.",U$10,"")),COUNTIFS(Kosztorys!$D:$D,$B379,Kosztorys!$I:$I,CONCATENATE("&lt;01.01.",V$10,""))-COUNTIFS(Kosztorys!$D:$D,$B379,Kosztorys!$I:$I,CONCATENATE("&lt;01.01.",U$10,""))),0)</f>
        <v/>
      </c>
      <c r="V379" s="116">
        <f>IF($C379="CAPEX - 1szt JB",IF($M379="szt",SUMIFS(Kosztorys!$F:$F,Kosztorys!$D:$D,$B379,Kosztorys!$I:$I,CONCATENATE("&lt;01.01.",W$10,""))-SUMIFS(Kosztorys!$F:$F,Kosztorys!$D:$D,$B379,Kosztorys!$I:$I,CONCATENATE("&lt;01.01.",V$10,"")),COUNTIFS(Kosztorys!$D:$D,$B379,Kosztorys!$I:$I,CONCATENATE("&lt;01.01.",W$10,""))-COUNTIFS(Kosztorys!$D:$D,$B379,Kosztorys!$I:$I,CONCATENATE("&lt;01.01.",V$10,""))),0)</f>
        <v/>
      </c>
      <c r="W379" s="116">
        <f>IF($C379="CAPEX - 1szt JB",IF($M379="szt",SUMIFS(Kosztorys!$F:$F,Kosztorys!$D:$D,$B379,Kosztorys!$I:$I,CONCATENATE("&lt;01.01.",X$10,""))-SUMIFS(Kosztorys!$F:$F,Kosztorys!$D:$D,$B379,Kosztorys!$I:$I,CONCATENATE("&lt;01.01.",W$10,"")),COUNTIFS(Kosztorys!$D:$D,$B379,Kosztorys!$I:$I,CONCATENATE("&lt;01.01.",X$10,""))-COUNTIFS(Kosztorys!$D:$D,$B379,Kosztorys!$I:$I,CONCATENATE("&lt;01.01.",W$10,""))),0)</f>
        <v/>
      </c>
      <c r="X379" s="116">
        <f>IF($C379="CAPEX - 1szt JB",IF($M379="szt",SUMIFS(Kosztorys!$F:$F,Kosztorys!$D:$D,$B379,Kosztorys!$I:$I,CONCATENATE("&lt;01.01.",Y$10,""))-SUMIFS(Kosztorys!$F:$F,Kosztorys!$D:$D,$B379,Kosztorys!$I:$I,CONCATENATE("&lt;01.01.",X$10,"")),COUNTIFS(Kosztorys!$D:$D,$B379,Kosztorys!$I:$I,CONCATENATE("&lt;01.01.",Y$10,""))-COUNTIFS(Kosztorys!$D:$D,$B379,Kosztorys!$I:$I,CONCATENATE("&lt;01.01.",X$10,""))),0)</f>
        <v/>
      </c>
      <c r="Y379" s="116">
        <f>IF($C379="CAPEX - 1szt JB",IF($M379="szt",SUMIFS(Kosztorys!$F:$F,Kosztorys!$D:$D,$B379,Kosztorys!$I:$I,CONCATENATE("&lt;01.01.",Z$10,""))-SUMIFS(Kosztorys!$F:$F,Kosztorys!$D:$D,$B379,Kosztorys!$I:$I,CONCATENATE("&lt;01.01.",Y$10,"")),COUNTIFS(Kosztorys!$D:$D,$B379,Kosztorys!$I:$I,CONCATENATE("&lt;01.01.",Z$10,""))-COUNTIFS(Kosztorys!$D:$D,$B379,Kosztorys!$I:$I,CONCATENATE("&lt;01.01.",Y$10,""))),0)</f>
        <v/>
      </c>
      <c r="Z379" s="116">
        <f>IF($C379="CAPEX - 1szt JB",IF($M379="szt",SUMIFS(Kosztorys!$F:$F,Kosztorys!$D:$D,$B379,Kosztorys!$I:$I,CONCATENATE("&lt;01.01.",AA$10,""))-SUMIFS(Kosztorys!$F:$F,Kosztorys!$D:$D,$B379,Kosztorys!$I:$I,CONCATENATE("&lt;01.01.",Z$10,"")),COUNTIFS(Kosztorys!$D:$D,$B379,Kosztorys!$I:$I,CONCATENATE("&lt;01.01.",AA$10,""))-COUNTIFS(Kosztorys!$D:$D,$B379,Kosztorys!$I:$I,CONCATENATE("&lt;01.01.",Z$10,""))),0)</f>
        <v/>
      </c>
      <c r="AA379" s="116">
        <f>IF($C379="CAPEX - 1szt JB",IF($M379="szt",SUMIFS(Kosztorys!$F:$F,Kosztorys!$D:$D,$B379,Kosztorys!$I:$I,CONCATENATE("&lt;01.01.",AB$10,""))-SUMIFS(Kosztorys!$F:$F,Kosztorys!$D:$D,$B379,Kosztorys!$I:$I,CONCATENATE("&lt;01.01.",AA$10,"")),COUNTIFS(Kosztorys!$D:$D,$B379,Kosztorys!$I:$I,CONCATENATE("&lt;01.01.",AB$10,""))-COUNTIFS(Kosztorys!$D:$D,$B379,Kosztorys!$I:$I,CONCATENATE("&lt;01.01.",AA$10,""))),0)</f>
        <v/>
      </c>
      <c r="AB379" s="116">
        <f>IF($C379="CAPEX - 1szt JB",IF($M379="szt",SUMIFS(Kosztorys!$F:$F,Kosztorys!$D:$D,$B379,Kosztorys!$I:$I,CONCATENATE("&lt;01.01.",AC$10,""))-SUMIFS(Kosztorys!$F:$F,Kosztorys!$D:$D,$B379,Kosztorys!$I:$I,CONCATENATE("&lt;01.01.",AB$10,"")),COUNTIFS(Kosztorys!$D:$D,$B379,Kosztorys!$I:$I,CONCATENATE("&lt;01.01.",AC$10,""))-COUNTIFS(Kosztorys!$D:$D,$B379,Kosztorys!$I:$I,CONCATENATE("&lt;01.01.",AB$10,""))),0)</f>
        <v/>
      </c>
      <c r="AC379" s="116">
        <f>IF($C379="CAPEX - 1szt JB",IF($M379="szt",SUMIFS(Kosztorys!$F:$F,Kosztorys!$D:$D,$B379,Kosztorys!$I:$I,CONCATENATE("&lt;01.01.",AD$10,""))-SUMIFS(Kosztorys!$F:$F,Kosztorys!$D:$D,$B379,Kosztorys!$I:$I,CONCATENATE("&lt;01.01.",AC$10,"")),COUNTIFS(Kosztorys!$D:$D,$B379,Kosztorys!$I:$I,CONCATENATE("&lt;01.01.",AD$10,""))-COUNTIFS(Kosztorys!$D:$D,$B379,Kosztorys!$I:$I,CONCATENATE("&lt;01.01.",AC$10,""))),0)</f>
        <v/>
      </c>
      <c r="AD379" s="116">
        <f>IF($C379="CAPEX - 1szt JB",IF($M379="szt",SUMIFS(Kosztorys!$F:$F,Kosztorys!$D:$D,$B379,Kosztorys!$I:$I,CONCATENATE("&lt;01.01.",AE$10,""))-SUMIFS(Kosztorys!$F:$F,Kosztorys!$D:$D,$B379,Kosztorys!$I:$I,CONCATENATE("&lt;01.01.",AD$10,"")),COUNTIFS(Kosztorys!$D:$D,$B379,Kosztorys!$I:$I,CONCATENATE("&lt;01.01.",AE$10,""))-COUNTIFS(Kosztorys!$D:$D,$B379,Kosztorys!$I:$I,CONCATENATE("&lt;01.01.",AD$10,""))),0)</f>
        <v/>
      </c>
      <c r="AE379" s="116">
        <f>IF($C379="CAPEX - 1szt JB",IF($M379="szt",SUMIFS(Kosztorys!$F:$F,Kosztorys!$D:$D,$B379,Kosztorys!$I:$I,CONCATENATE("&lt;01.01.",AF$10,""))-SUMIFS(Kosztorys!$F:$F,Kosztorys!$D:$D,$B379,Kosztorys!$I:$I,CONCATENATE("&lt;01.01.",AE$10,"")),COUNTIFS(Kosztorys!$D:$D,$B379,Kosztorys!$I:$I,CONCATENATE("&lt;01.01.",AF$10,""))-COUNTIFS(Kosztorys!$D:$D,$B379,Kosztorys!$I:$I,CONCATENATE("&lt;01.01.",AE$10,""))),0)</f>
        <v/>
      </c>
      <c r="AF379" s="116">
        <f>IF($C379="CAPEX - 1szt JB",IF($M379="szt",SUMIFS(Kosztorys!$F:$F,Kosztorys!$D:$D,$B379,Kosztorys!$I:$I,CONCATENATE("&lt;01.01.",AG$10,""))-SUMIFS(Kosztorys!$F:$F,Kosztorys!$D:$D,$B379,Kosztorys!$I:$I,CONCATENATE("&lt;01.01.",AF$10,"")),COUNTIFS(Kosztorys!$D:$D,$B379,Kosztorys!$I:$I,CONCATENATE("&lt;01.01.",AG$10,""))-COUNTIFS(Kosztorys!$D:$D,$B379,Kosztorys!$I:$I,CONCATENATE("&lt;01.01.",AF$10,""))),0)</f>
        <v/>
      </c>
      <c r="AG379" s="116">
        <f>IF($C379="CAPEX - 1szt JB",IF($M379="szt",SUMIFS(Kosztorys!$F:$F,Kosztorys!$D:$D,$B379,Kosztorys!$I:$I,CONCATENATE("&lt;01.01.",AH$10,""))-SUMIFS(Kosztorys!$F:$F,Kosztorys!$D:$D,$B379,Kosztorys!$I:$I,CONCATENATE("&lt;01.01.",AG$10,"")),COUNTIFS(Kosztorys!$D:$D,$B379,Kosztorys!$I:$I,CONCATENATE("&lt;01.01.",AH$10,""))-COUNTIFS(Kosztorys!$D:$D,$B379,Kosztorys!$I:$I,CONCATENATE("&lt;01.01.",AG$10,""))),0)</f>
        <v/>
      </c>
      <c r="AH379" s="116">
        <f>IF($C379="CAPEX - 1szt JB",IF($M379="szt",SUMIFS(Kosztorys!$F:$F,Kosztorys!$D:$D,$B379,Kosztorys!$I:$I,CONCATENATE("&lt;01.01.",AI$10,""))-SUMIFS(Kosztorys!$F:$F,Kosztorys!$D:$D,$B379,Kosztorys!$I:$I,CONCATENATE("&lt;01.01.",AH$10,"")),COUNTIFS(Kosztorys!$D:$D,$B379,Kosztorys!$I:$I,CONCATENATE("&lt;01.01.",AI$10,""))-COUNTIFS(Kosztorys!$D:$D,$B379,Kosztorys!$I:$I,CONCATENATE("&lt;01.01.",AH$10,""))),0)</f>
        <v/>
      </c>
      <c r="AI379" s="116">
        <f>IF($C379="CAPEX - 1szt JB",IF($M379="szt",SUMIFS(Kosztorys!$F:$F,Kosztorys!$D:$D,$B379,Kosztorys!$I:$I,CONCATENATE("&lt;01.01.",AJ$10,""))-SUMIFS(Kosztorys!$F:$F,Kosztorys!$D:$D,$B379,Kosztorys!$I:$I,CONCATENATE("&lt;01.01.",AI$10,"")),COUNTIFS(Kosztorys!$D:$D,$B379,Kosztorys!$I:$I,CONCATENATE("&lt;01.01.",AJ$10,""))-COUNTIFS(Kosztorys!$D:$D,$B379,Kosztorys!$I:$I,CONCATENATE("&lt;01.01.",AI$10,""))),0)</f>
        <v/>
      </c>
      <c r="AJ379" s="116">
        <f>IF(C379="CAPEX - 1szt JB",IF(SUM(T379:AI379)=IF(ISERROR(VLOOKUP(B379,JB_tabela,MATCH(AJ$9,JB_menu,0)-1,FALSE())),,VLOOKUP(B379,JB_tabela,MATCH(AJ$9,JB_menu,0)-1,FALSE())),"OK","nie zgadza się liczba użytych JB"),"OK-ND")</f>
        <v/>
      </c>
      <c r="AM379" s="41">
        <f>IFERROR("_" &amp; VLOOKUP($B379,#REF!,1,FALSE()),#REF!)</f>
        <v/>
      </c>
      <c r="AN379" s="41">
        <f>IF($C379="CAPEX - Długość 1m",SUMIFS(Kosztorys!$F:$F,Kosztorys!$D:$D,$B379,Kosztorys!$I:$I,CONCATENATE("&lt;31.12.",AN$10,""))-SUMIFS(Kosztorys!$F:$F,Kosztorys!$D:$D,$B379,Kosztorys!$I:$I,CONCATENATE("&lt;31.12.",AM$10,"")),"x")</f>
        <v/>
      </c>
      <c r="AO379" s="41">
        <f>IF($C379="CAPEX - Długość 1m",SUMIFS(Kosztorys!$F:$F,Kosztorys!$D:$D,$B379,Kosztorys!$I:$I,CONCATENATE("&lt;31.12.",AO$10,""))-SUMIFS(Kosztorys!$F:$F,Kosztorys!$D:$D,$B379,Kosztorys!$I:$I,CONCATENATE("&lt;31.12.",AN$10,"")),"x")</f>
        <v/>
      </c>
      <c r="AP379" s="41">
        <f>IF($C379="CAPEX - Długość 1m",SUMIFS(Kosztorys!$F:$F,Kosztorys!$D:$D,$B379,Kosztorys!$I:$I,CONCATENATE("&lt;31.12.",AP$10,""))-SUMIFS(Kosztorys!$F:$F,Kosztorys!$D:$D,$B379,Kosztorys!$I:$I,CONCATENATE("&lt;31.12.",AO$10,"")),"x")</f>
        <v/>
      </c>
      <c r="AQ379" s="41">
        <f>IF($C379="CAPEX - Długość 1m",SUMIFS(Kosztorys!$F:$F,Kosztorys!$D:$D,$B379,Kosztorys!$I:$I,CONCATENATE("&lt;31.12.",AQ$10,""))-SUMIFS(Kosztorys!$F:$F,Kosztorys!$D:$D,$B379,Kosztorys!$I:$I,CONCATENATE("&lt;31.12.",AP$10,"")),"x")</f>
        <v/>
      </c>
      <c r="AR379" s="41">
        <f>IF($C379="CAPEX - Długość 1m",SUMIFS(Kosztorys!$F:$F,Kosztorys!$D:$D,$B379,Kosztorys!$I:$I,CONCATENATE("&lt;31.12.",AR$10,""))-SUMIFS(Kosztorys!$F:$F,Kosztorys!$D:$D,$B379,Kosztorys!$I:$I,CONCATENATE("&lt;31.12.",AQ$10,"")),"x")</f>
        <v/>
      </c>
      <c r="AS379" s="41">
        <f>IF($C379="CAPEX - Długość 1m",SUMIFS(Kosztorys!$F:$F,Kosztorys!$D:$D,$B379,Kosztorys!$I:$I,CONCATENATE("&lt;31.12.",AS$10,""))-SUMIFS(Kosztorys!$F:$F,Kosztorys!$D:$D,$B379,Kosztorys!$I:$I,CONCATENATE("&lt;31.12.",AR$10,"")),"x")</f>
        <v/>
      </c>
      <c r="AT379" s="41">
        <f>IF($C379="CAPEX - Długość 1m",SUMIFS(Kosztorys!$F:$F,Kosztorys!$D:$D,$B379,Kosztorys!$I:$I,CONCATENATE("&lt;31.12.",AT$10,""))-SUMIFS(Kosztorys!$F:$F,Kosztorys!$D:$D,$B379,Kosztorys!$I:$I,CONCATENATE("&lt;31.12.",AS$10,"")),"x")</f>
        <v/>
      </c>
      <c r="AU379" s="41">
        <f>IF($C379="CAPEX - Długość 1m",SUMIFS(Kosztorys!$F:$F,Kosztorys!$D:$D,$B379,Kosztorys!$I:$I,CONCATENATE("&lt;31.12.",AU$10,""))-SUMIFS(Kosztorys!$F:$F,Kosztorys!$D:$D,$B379,Kosztorys!$I:$I,CONCATENATE("&lt;31.12.",AT$10,"")),"x")</f>
        <v/>
      </c>
      <c r="AV379" s="41">
        <f>IF($C379="CAPEX - Długość 1m",SUMIFS(Kosztorys!$F:$F,Kosztorys!$D:$D,$B379,Kosztorys!$I:$I,CONCATENATE("&lt;31.12.",AV$10,""))-SUMIFS(Kosztorys!$F:$F,Kosztorys!$D:$D,$B379,Kosztorys!$I:$I,CONCATENATE("&lt;31.12.",AU$10,"")),"x")</f>
        <v/>
      </c>
      <c r="AW379" s="41">
        <f>IF($C379="CAPEX - Długość 1m",SUMIFS(Kosztorys!$F:$F,Kosztorys!$D:$D,$B379,Kosztorys!$I:$I,CONCATENATE("&lt;31.12.",AW$10,""))-SUMIFS(Kosztorys!$F:$F,Kosztorys!$D:$D,$B379,Kosztorys!$I:$I,CONCATENATE("&lt;31.12.",AV$10,"")),"x")</f>
        <v/>
      </c>
      <c r="AX379" s="41">
        <f>IF($C379="CAPEX - Długość 1m",SUMIFS(Kosztorys!$F:$F,Kosztorys!$D:$D,$B379,Kosztorys!$I:$I,CONCATENATE("&lt;31.12.",AX$10,""))-SUMIFS(Kosztorys!$F:$F,Kosztorys!$D:$D,$B379,Kosztorys!$I:$I,CONCATENATE("&lt;31.12.",AW$10,"")),"x")</f>
        <v/>
      </c>
      <c r="AY379" s="41">
        <f>IF($C379="CAPEX - Długość 1m",SUMIFS(Kosztorys!$F:$F,Kosztorys!$D:$D,$B379,Kosztorys!$I:$I,CONCATENATE("&lt;31.12.",AY$10,""))-SUMIFS(Kosztorys!$F:$F,Kosztorys!$D:$D,$B379,Kosztorys!$I:$I,CONCATENATE("&lt;31.12.",AX$10,"")),"x")</f>
        <v/>
      </c>
      <c r="AZ379" s="41">
        <f>IF($C379="CAPEX - Długość 1m",SUMIFS(Kosztorys!$F:$F,Kosztorys!$D:$D,$B379,Kosztorys!$I:$I,CONCATENATE("&lt;31.12.",AZ$10,""))-SUMIFS(Kosztorys!$F:$F,Kosztorys!$D:$D,$B379,Kosztorys!$I:$I,CONCATENATE("&lt;31.12.",AY$10,"")),"x")</f>
        <v/>
      </c>
      <c r="BA379" s="41">
        <f>IF($C379="CAPEX - Długość 1m",SUMIFS(Kosztorys!$F:$F,Kosztorys!$D:$D,$B379,Kosztorys!$I:$I,CONCATENATE("&lt;31.12.",BA$10,""))-SUMIFS(Kosztorys!$F:$F,Kosztorys!$D:$D,$B379,Kosztorys!$I:$I,CONCATENATE("&lt;31.12.",AZ$10,"")),"x")</f>
        <v/>
      </c>
      <c r="BB379" s="41">
        <f>IF($C379="CAPEX - Długość 1m",SUMIFS(Kosztorys!$F:$F,Kosztorys!$D:$D,$B379,Kosztorys!$I:$I,CONCATENATE("&lt;31.12.",BB$10,""))-SUMIFS(Kosztorys!$F:$F,Kosztorys!$D:$D,$B379,Kosztorys!$I:$I,CONCATENATE("&lt;31.12.",BA$10,"")),"x")</f>
        <v/>
      </c>
      <c r="BC379" s="41">
        <f>IF($C379="CAPEX - Długość 1m",SUMIFS(Kosztorys!$F:$F,Kosztorys!$D:$D,$B379,Kosztorys!$I:$I,CONCATENATE("&lt;31.12.",BC$10,""))-SUMIFS(Kosztorys!$F:$F,Kosztorys!$D:$D,$B379,Kosztorys!$I:$I,CONCATENATE("&lt;31.12.",BB$10,"")),"x")</f>
        <v/>
      </c>
      <c r="BD379" s="41">
        <f>IF(C379="CAPEX - Długość 1m",IF(SUM(AN379:BC379)=IF(ISERROR(VLOOKUP(B379,JB_tabela,MATCH(BD$9,JB_menu,0)-1,FALSE())),,VLOOKUP(B379,JB_tabela,MATCH(BD$9,JB_menu,0)-1,FALSE())),"OK","nie zgadza się liczba użytych JB"),"OK-ND")</f>
        <v/>
      </c>
      <c r="BH379" s="41">
        <f>IF($C379="OPEX - Koszt 1szt/rok",IF($M379="szt",SUMIFS(Kosztorys!$F:$F,Kosztorys!$D:$D,$B379,Kosztorys!$I:$I,CONCATENATE("&lt;01.01.",BH$10,""))+(SUMIFS(Kosztorys!$F:$F,Kosztorys!$D:$D,$B379,Kosztorys!$I:$I,CONCATENATE("&lt;=31.03.",BH$10,""))-SUMIFS(Kosztorys!$F:$F,Kosztorys!$D:$D,$B379,Kosztorys!$I:$I,CONCATENATE("&lt;=31.12.",BG$10,"")))*0.75+(SUMIFS(Kosztorys!$F:$F,Kosztorys!$D:$D,$B379,Kosztorys!$I:$I,CONCATENATE("&lt;=30.06.",BH$10,""))-SUMIFS(Kosztorys!$F:$F,Kosztorys!$D:$D,$B379,Kosztorys!$I:$I,CONCATENATE("&lt;=31.03.",BH$10,"")))*0.5+(SUMIFS(Kosztorys!$F:$F,Kosztorys!$D:$D,$B379,Kosztorys!$I:$I,CONCATENATE("&lt;=30.09.",BH$10,""))-SUMIFS(Kosztorys!$F:$F,Kosztorys!$D:$D,$B379,Kosztorys!$I:$I,CONCATENATE("&lt;=30.06.",BH$10,"")))*0.25,"nic"),0)</f>
        <v/>
      </c>
      <c r="BI379" s="41">
        <f>IF($C379="OPEX - Koszt 1szt/rok",IF($M379="szt",SUMIFS(Kosztorys!$F:$F,Kosztorys!$D:$D,$B379,Kosztorys!$I:$I,CONCATENATE("&lt;01.01.",BI$10,""))+(SUMIFS(Kosztorys!$F:$F,Kosztorys!$D:$D,$B379,Kosztorys!$I:$I,CONCATENATE("&lt;=31.03.",BI$10,""))-SUMIFS(Kosztorys!$F:$F,Kosztorys!$D:$D,$B379,Kosztorys!$I:$I,CONCATENATE("&lt;=31.12.",BH$10,"")))*0.75+(SUMIFS(Kosztorys!$F:$F,Kosztorys!$D:$D,$B379,Kosztorys!$I:$I,CONCATENATE("&lt;=30.06.",BI$10,""))-SUMIFS(Kosztorys!$F:$F,Kosztorys!$D:$D,$B379,Kosztorys!$I:$I,CONCATENATE("&lt;=31.03.",BI$10,"")))*0.5+(SUMIFS(Kosztorys!$F:$F,Kosztorys!$D:$D,$B379,Kosztorys!$I:$I,CONCATENATE("&lt;=30.09.",BI$10,""))-SUMIFS(Kosztorys!$F:$F,Kosztorys!$D:$D,$B379,Kosztorys!$I:$I,CONCATENATE("&lt;=30.06.",BI$10,"")))*0.25,"nic"),0)</f>
        <v/>
      </c>
      <c r="BJ379" s="41">
        <f>IF($C379="OPEX - Koszt 1szt/rok",IF($M379="szt",SUMIFS(Kosztorys!$F:$F,Kosztorys!$D:$D,$B379,Kosztorys!$I:$I,CONCATENATE("&lt;01.01.",BJ$10,""))+(SUMIFS(Kosztorys!$F:$F,Kosztorys!$D:$D,$B379,Kosztorys!$I:$I,CONCATENATE("&lt;=31.03.",BJ$10,""))-SUMIFS(Kosztorys!$F:$F,Kosztorys!$D:$D,$B379,Kosztorys!$I:$I,CONCATENATE("&lt;=31.12.",BI$10,"")))*0.75+(SUMIFS(Kosztorys!$F:$F,Kosztorys!$D:$D,$B379,Kosztorys!$I:$I,CONCATENATE("&lt;=30.06.",BJ$10,""))-SUMIFS(Kosztorys!$F:$F,Kosztorys!$D:$D,$B379,Kosztorys!$I:$I,CONCATENATE("&lt;=31.03.",BJ$10,"")))*0.5+(SUMIFS(Kosztorys!$F:$F,Kosztorys!$D:$D,$B379,Kosztorys!$I:$I,CONCATENATE("&lt;=30.09.",BJ$10,""))-SUMIFS(Kosztorys!$F:$F,Kosztorys!$D:$D,$B379,Kosztorys!$I:$I,CONCATENATE("&lt;=30.06.",BJ$10,"")))*0.25,"nic"),0)</f>
        <v/>
      </c>
      <c r="BK379" s="41">
        <f>IF($C379="OPEX - Koszt 1szt/rok",IF($M379="szt",SUMIFS(Kosztorys!$F:$F,Kosztorys!$D:$D,$B379,Kosztorys!$I:$I,CONCATENATE("&lt;01.01.",BK$10,""))+(SUMIFS(Kosztorys!$F:$F,Kosztorys!$D:$D,$B379,Kosztorys!$I:$I,CONCATENATE("&lt;=31.03.",BK$10,""))-SUMIFS(Kosztorys!$F:$F,Kosztorys!$D:$D,$B379,Kosztorys!$I:$I,CONCATENATE("&lt;=31.12.",BJ$10,"")))*0.75+(SUMIFS(Kosztorys!$F:$F,Kosztorys!$D:$D,$B379,Kosztorys!$I:$I,CONCATENATE("&lt;=30.06.",BK$10,""))-SUMIFS(Kosztorys!$F:$F,Kosztorys!$D:$D,$B379,Kosztorys!$I:$I,CONCATENATE("&lt;=31.03.",BK$10,"")))*0.5+(SUMIFS(Kosztorys!$F:$F,Kosztorys!$D:$D,$B379,Kosztorys!$I:$I,CONCATENATE("&lt;=30.09.",BK$10,""))-SUMIFS(Kosztorys!$F:$F,Kosztorys!$D:$D,$B379,Kosztorys!$I:$I,CONCATENATE("&lt;=30.06.",BK$10,"")))*0.25,"nic"),0)</f>
        <v/>
      </c>
      <c r="BL379" s="41">
        <f>IF($C379="OPEX - Koszt 1szt/rok",IF($M379="szt",SUMIFS(Kosztorys!$F:$F,Kosztorys!$D:$D,$B379,Kosztorys!$I:$I,CONCATENATE("&lt;01.01.",BL$10,""))+(SUMIFS(Kosztorys!$F:$F,Kosztorys!$D:$D,$B379,Kosztorys!$I:$I,CONCATENATE("&lt;=31.03.",BL$10,""))-SUMIFS(Kosztorys!$F:$F,Kosztorys!$D:$D,$B379,Kosztorys!$I:$I,CONCATENATE("&lt;=31.12.",BK$10,"")))*0.75+(SUMIFS(Kosztorys!$F:$F,Kosztorys!$D:$D,$B379,Kosztorys!$I:$I,CONCATENATE("&lt;=30.06.",BL$10,""))-SUMIFS(Kosztorys!$F:$F,Kosztorys!$D:$D,$B379,Kosztorys!$I:$I,CONCATENATE("&lt;=31.03.",BL$10,"")))*0.5+(SUMIFS(Kosztorys!$F:$F,Kosztorys!$D:$D,$B379,Kosztorys!$I:$I,CONCATENATE("&lt;=30.09.",BL$10,""))-SUMIFS(Kosztorys!$F:$F,Kosztorys!$D:$D,$B379,Kosztorys!$I:$I,CONCATENATE("&lt;=30.06.",BL$10,"")))*0.25,"nic"),0)</f>
        <v/>
      </c>
      <c r="BM379" s="41">
        <f>IF($C379="OPEX - Koszt 1szt/rok",IF($M379="szt",SUMIFS(Kosztorys!$F:$F,Kosztorys!$D:$D,$B379,Kosztorys!$I:$I,CONCATENATE("&lt;01.01.",BM$10,""))+(SUMIFS(Kosztorys!$F:$F,Kosztorys!$D:$D,$B379,Kosztorys!$I:$I,CONCATENATE("&lt;=31.03.",BM$10,""))-SUMIFS(Kosztorys!$F:$F,Kosztorys!$D:$D,$B379,Kosztorys!$I:$I,CONCATENATE("&lt;=31.12.",BL$10,"")))*0.75+(SUMIFS(Kosztorys!$F:$F,Kosztorys!$D:$D,$B379,Kosztorys!$I:$I,CONCATENATE("&lt;=30.06.",BM$10,""))-SUMIFS(Kosztorys!$F:$F,Kosztorys!$D:$D,$B379,Kosztorys!$I:$I,CONCATENATE("&lt;=31.03.",BM$10,"")))*0.5+(SUMIFS(Kosztorys!$F:$F,Kosztorys!$D:$D,$B379,Kosztorys!$I:$I,CONCATENATE("&lt;=30.09.",BM$10,""))-SUMIFS(Kosztorys!$F:$F,Kosztorys!$D:$D,$B379,Kosztorys!$I:$I,CONCATENATE("&lt;=30.06.",BM$10,"")))*0.25,"nic"),0)</f>
        <v/>
      </c>
      <c r="BN379" s="41">
        <f>IF($C379="OPEX - Koszt 1szt/rok",IF($M379="szt",SUMIFS(Kosztorys!$F:$F,Kosztorys!$D:$D,$B379,Kosztorys!$I:$I,CONCATENATE("&lt;01.01.",BN$10,""))+(SUMIFS(Kosztorys!$F:$F,Kosztorys!$D:$D,$B379,Kosztorys!$I:$I,CONCATENATE("&lt;=31.03.",BN$10,""))-SUMIFS(Kosztorys!$F:$F,Kosztorys!$D:$D,$B379,Kosztorys!$I:$I,CONCATENATE("&lt;=31.12.",BM$10,"")))*0.75+(SUMIFS(Kosztorys!$F:$F,Kosztorys!$D:$D,$B379,Kosztorys!$I:$I,CONCATENATE("&lt;=30.06.",BN$10,""))-SUMIFS(Kosztorys!$F:$F,Kosztorys!$D:$D,$B379,Kosztorys!$I:$I,CONCATENATE("&lt;=31.03.",BN$10,"")))*0.5+(SUMIFS(Kosztorys!$F:$F,Kosztorys!$D:$D,$B379,Kosztorys!$I:$I,CONCATENATE("&lt;=30.09.",BN$10,""))-SUMIFS(Kosztorys!$F:$F,Kosztorys!$D:$D,$B379,Kosztorys!$I:$I,CONCATENATE("&lt;=30.06.",BN$10,"")))*0.25,"nic"),0)</f>
        <v/>
      </c>
      <c r="BO379" s="41">
        <f>IF($C379="OPEX - Koszt 1szt/rok",IF($M379="szt",SUMIFS(Kosztorys!$F:$F,Kosztorys!$D:$D,$B379,Kosztorys!$I:$I,CONCATENATE("&lt;01.01.",BO$10,""))+(SUMIFS(Kosztorys!$F:$F,Kosztorys!$D:$D,$B379,Kosztorys!$I:$I,CONCATENATE("&lt;=31.03.",BO$10,""))-SUMIFS(Kosztorys!$F:$F,Kosztorys!$D:$D,$B379,Kosztorys!$I:$I,CONCATENATE("&lt;=31.12.",BN$10,"")))*0.75+(SUMIFS(Kosztorys!$F:$F,Kosztorys!$D:$D,$B379,Kosztorys!$I:$I,CONCATENATE("&lt;=30.06.",BO$10,""))-SUMIFS(Kosztorys!$F:$F,Kosztorys!$D:$D,$B379,Kosztorys!$I:$I,CONCATENATE("&lt;=31.03.",BO$10,"")))*0.5+(SUMIFS(Kosztorys!$F:$F,Kosztorys!$D:$D,$B379,Kosztorys!$I:$I,CONCATENATE("&lt;=30.09.",BO$10,""))-SUMIFS(Kosztorys!$F:$F,Kosztorys!$D:$D,$B379,Kosztorys!$I:$I,CONCATENATE("&lt;=30.06.",BO$10,"")))*0.25,"nic"),0)</f>
        <v/>
      </c>
      <c r="BP379" s="41">
        <f>IF($C379="OPEX - Koszt 1szt/rok",IF($M379="szt",SUMIFS(Kosztorys!$F:$F,Kosztorys!$D:$D,$B379,Kosztorys!$I:$I,CONCATENATE("&lt;01.01.",BP$10,""))+(SUMIFS(Kosztorys!$F:$F,Kosztorys!$D:$D,$B379,Kosztorys!$I:$I,CONCATENATE("&lt;=31.03.",BP$10,""))-SUMIFS(Kosztorys!$F:$F,Kosztorys!$D:$D,$B379,Kosztorys!$I:$I,CONCATENATE("&lt;=31.12.",BO$10,"")))*0.75+(SUMIFS(Kosztorys!$F:$F,Kosztorys!$D:$D,$B379,Kosztorys!$I:$I,CONCATENATE("&lt;=30.06.",BP$10,""))-SUMIFS(Kosztorys!$F:$F,Kosztorys!$D:$D,$B379,Kosztorys!$I:$I,CONCATENATE("&lt;=31.03.",BP$10,"")))*0.5+(SUMIFS(Kosztorys!$F:$F,Kosztorys!$D:$D,$B379,Kosztorys!$I:$I,CONCATENATE("&lt;=30.09.",BP$10,""))-SUMIFS(Kosztorys!$F:$F,Kosztorys!$D:$D,$B379,Kosztorys!$I:$I,CONCATENATE("&lt;=30.06.",BP$10,"")))*0.25,"nic"),0)</f>
        <v/>
      </c>
      <c r="BQ379" s="41">
        <f>IF($C379="OPEX - Koszt 1szt/rok",IF($M379="szt",SUMIFS(Kosztorys!$F:$F,Kosztorys!$D:$D,$B379,Kosztorys!$I:$I,CONCATENATE("&lt;01.01.",BQ$10,""))+(SUMIFS(Kosztorys!$F:$F,Kosztorys!$D:$D,$B379,Kosztorys!$I:$I,CONCATENATE("&lt;=31.03.",BQ$10,""))-SUMIFS(Kosztorys!$F:$F,Kosztorys!$D:$D,$B379,Kosztorys!$I:$I,CONCATENATE("&lt;=31.12.",BP$10,"")))*0.75+(SUMIFS(Kosztorys!$F:$F,Kosztorys!$D:$D,$B379,Kosztorys!$I:$I,CONCATENATE("&lt;=30.06.",BQ$10,""))-SUMIFS(Kosztorys!$F:$F,Kosztorys!$D:$D,$B379,Kosztorys!$I:$I,CONCATENATE("&lt;=31.03.",BQ$10,"")))*0.5+(SUMIFS(Kosztorys!$F:$F,Kosztorys!$D:$D,$B379,Kosztorys!$I:$I,CONCATENATE("&lt;=30.09.",BQ$10,""))-SUMIFS(Kosztorys!$F:$F,Kosztorys!$D:$D,$B379,Kosztorys!$I:$I,CONCATENATE("&lt;=30.06.",BQ$10,"")))*0.25,"nic"),0)</f>
        <v/>
      </c>
      <c r="BR379" s="41">
        <f>IF($C379="OPEX - Koszt 1szt/rok",IF($M379="szt",SUMIFS(Kosztorys!$F:$F,Kosztorys!$D:$D,$B379,Kosztorys!$I:$I,CONCATENATE("&lt;01.01.",BR$10,""))+(SUMIFS(Kosztorys!$F:$F,Kosztorys!$D:$D,$B379,Kosztorys!$I:$I,CONCATENATE("&lt;=31.03.",BR$10,""))-SUMIFS(Kosztorys!$F:$F,Kosztorys!$D:$D,$B379,Kosztorys!$I:$I,CONCATENATE("&lt;=31.12.",BQ$10,"")))*0.75+(SUMIFS(Kosztorys!$F:$F,Kosztorys!$D:$D,$B379,Kosztorys!$I:$I,CONCATENATE("&lt;=30.06.",BR$10,""))-SUMIFS(Kosztorys!$F:$F,Kosztorys!$D:$D,$B379,Kosztorys!$I:$I,CONCATENATE("&lt;=31.03.",BR$10,"")))*0.5+(SUMIFS(Kosztorys!$F:$F,Kosztorys!$D:$D,$B379,Kosztorys!$I:$I,CONCATENATE("&lt;=30.09.",BR$10,""))-SUMIFS(Kosztorys!$F:$F,Kosztorys!$D:$D,$B379,Kosztorys!$I:$I,CONCATENATE("&lt;=30.06.",BR$10,"")))*0.25,"nic"),0)</f>
        <v/>
      </c>
      <c r="BS379" s="41">
        <f>IF($C379="OPEX - Koszt 1szt/rok",IF($M379="szt",SUMIFS(Kosztorys!$F:$F,Kosztorys!$D:$D,$B379,Kosztorys!$I:$I,CONCATENATE("&lt;01.01.",BS$10,""))+(SUMIFS(Kosztorys!$F:$F,Kosztorys!$D:$D,$B379,Kosztorys!$I:$I,CONCATENATE("&lt;=31.03.",BS$10,""))-SUMIFS(Kosztorys!$F:$F,Kosztorys!$D:$D,$B379,Kosztorys!$I:$I,CONCATENATE("&lt;=31.12.",BR$10,"")))*0.75+(SUMIFS(Kosztorys!$F:$F,Kosztorys!$D:$D,$B379,Kosztorys!$I:$I,CONCATENATE("&lt;=30.06.",BS$10,""))-SUMIFS(Kosztorys!$F:$F,Kosztorys!$D:$D,$B379,Kosztorys!$I:$I,CONCATENATE("&lt;=31.03.",BS$10,"")))*0.5+(SUMIFS(Kosztorys!$F:$F,Kosztorys!$D:$D,$B379,Kosztorys!$I:$I,CONCATENATE("&lt;=30.09.",BS$10,""))-SUMIFS(Kosztorys!$F:$F,Kosztorys!$D:$D,$B379,Kosztorys!$I:$I,CONCATENATE("&lt;=30.06.",BS$10,"")))*0.25,"nic"),0)</f>
        <v/>
      </c>
      <c r="BT379" s="41">
        <f>IF($C379="OPEX - Koszt 1szt/rok",IF($M379="szt",SUMIFS(Kosztorys!$F:$F,Kosztorys!$D:$D,$B379,Kosztorys!$I:$I,CONCATENATE("&lt;01.01.",BT$10,""))+(SUMIFS(Kosztorys!$F:$F,Kosztorys!$D:$D,$B379,Kosztorys!$I:$I,CONCATENATE("&lt;=31.03.",BT$10,""))-SUMIFS(Kosztorys!$F:$F,Kosztorys!$D:$D,$B379,Kosztorys!$I:$I,CONCATENATE("&lt;=31.12.",BS$10,"")))*0.75+(SUMIFS(Kosztorys!$F:$F,Kosztorys!$D:$D,$B379,Kosztorys!$I:$I,CONCATENATE("&lt;=30.06.",BT$10,""))-SUMIFS(Kosztorys!$F:$F,Kosztorys!$D:$D,$B379,Kosztorys!$I:$I,CONCATENATE("&lt;=31.03.",BT$10,"")))*0.5+(SUMIFS(Kosztorys!$F:$F,Kosztorys!$D:$D,$B379,Kosztorys!$I:$I,CONCATENATE("&lt;=30.09.",BT$10,""))-SUMIFS(Kosztorys!$F:$F,Kosztorys!$D:$D,$B379,Kosztorys!$I:$I,CONCATENATE("&lt;=30.06.",BT$10,"")))*0.25,"nic"),0)</f>
        <v/>
      </c>
      <c r="BU379" s="41">
        <f>IF($C379="OPEX - Koszt 1szt/rok",IF($M379="szt",SUMIFS(Kosztorys!$F:$F,Kosztorys!$D:$D,$B379,Kosztorys!$I:$I,CONCATENATE("&lt;01.01.",BU$10,""))+(SUMIFS(Kosztorys!$F:$F,Kosztorys!$D:$D,$B379,Kosztorys!$I:$I,CONCATENATE("&lt;=31.03.",BU$10,""))-SUMIFS(Kosztorys!$F:$F,Kosztorys!$D:$D,$B379,Kosztorys!$I:$I,CONCATENATE("&lt;=31.12.",BT$10,"")))*0.75+(SUMIFS(Kosztorys!$F:$F,Kosztorys!$D:$D,$B379,Kosztorys!$I:$I,CONCATENATE("&lt;=30.06.",BU$10,""))-SUMIFS(Kosztorys!$F:$F,Kosztorys!$D:$D,$B379,Kosztorys!$I:$I,CONCATENATE("&lt;=31.03.",BU$10,"")))*0.5+(SUMIFS(Kosztorys!$F:$F,Kosztorys!$D:$D,$B379,Kosztorys!$I:$I,CONCATENATE("&lt;=30.09.",BU$10,""))-SUMIFS(Kosztorys!$F:$F,Kosztorys!$D:$D,$B379,Kosztorys!$I:$I,CONCATENATE("&lt;=30.06.",BU$10,"")))*0.25,"nic"),0)</f>
        <v/>
      </c>
      <c r="BV379" s="41">
        <f>IF($C379="OPEX - Koszt 1szt/rok",IF($M379="szt",SUMIFS(Kosztorys!$F:$F,Kosztorys!$D:$D,$B379,Kosztorys!$I:$I,CONCATENATE("&lt;01.01.",BV$10,""))+(SUMIFS(Kosztorys!$F:$F,Kosztorys!$D:$D,$B379,Kosztorys!$I:$I,CONCATENATE("&lt;=31.03.",BV$10,""))-SUMIFS(Kosztorys!$F:$F,Kosztorys!$D:$D,$B379,Kosztorys!$I:$I,CONCATENATE("&lt;=31.12.",BU$10,"")))*0.75+(SUMIFS(Kosztorys!$F:$F,Kosztorys!$D:$D,$B379,Kosztorys!$I:$I,CONCATENATE("&lt;=30.06.",BV$10,""))-SUMIFS(Kosztorys!$F:$F,Kosztorys!$D:$D,$B379,Kosztorys!$I:$I,CONCATENATE("&lt;=31.03.",BV$10,"")))*0.5+(SUMIFS(Kosztorys!$F:$F,Kosztorys!$D:$D,$B379,Kosztorys!$I:$I,CONCATENATE("&lt;=30.09.",BV$10,""))-SUMIFS(Kosztorys!$F:$F,Kosztorys!$D:$D,$B379,Kosztorys!$I:$I,CONCATENATE("&lt;=30.06.",BV$10,"")))*0.25,"nic"),0)</f>
        <v/>
      </c>
      <c r="BW379" s="41">
        <f>IF($C379="OPEX - Koszt 1szt/rok",IF($M379="szt",SUMIFS(Kosztorys!$F:$F,Kosztorys!$D:$D,$B379,Kosztorys!$I:$I,CONCATENATE("&lt;01.01.",BW$10,""))+(SUMIFS(Kosztorys!$F:$F,Kosztorys!$D:$D,$B379,Kosztorys!$I:$I,CONCATENATE("&lt;=31.03.",BW$10,""))-SUMIFS(Kosztorys!$F:$F,Kosztorys!$D:$D,$B379,Kosztorys!$I:$I,CONCATENATE("&lt;=31.12.",BV$10,"")))*0.75+(SUMIFS(Kosztorys!$F:$F,Kosztorys!$D:$D,$B379,Kosztorys!$I:$I,CONCATENATE("&lt;=30.06.",BW$10,""))-SUMIFS(Kosztorys!$F:$F,Kosztorys!$D:$D,$B379,Kosztorys!$I:$I,CONCATENATE("&lt;=31.03.",BW$10,"")))*0.5+(SUMIFS(Kosztorys!$F:$F,Kosztorys!$D:$D,$B379,Kosztorys!$I:$I,CONCATENATE("&lt;=30.09.",BW$10,""))-SUMIFS(Kosztorys!$F:$F,Kosztorys!$D:$D,$B379,Kosztorys!$I:$I,CONCATENATE("&lt;=30.06.",BW$10,"")))*0.25,"nic"),0)</f>
        <v/>
      </c>
      <c r="BX379" s="41">
        <f>IF(C379="OPEX - Koszt 1szt/rok",IF(MAX(BH379:BW379)=IF(ISERROR(VLOOKUP(B379,JB_tabela,MATCH(BX$9,JB_menu,0)-1,FALSE())),,VLOOKUP(B379,JB_tabela,MATCH(BX$9,JB_menu,0)-1,FALSE())),"OK","nie zgadza się liczba użytych JB"),"OK-ND")</f>
        <v/>
      </c>
      <c r="CB379" s="41">
        <f>IF($C379="OPEX - Długość 1m koszt/rok",IF($M379="m",SUMIFS(Kosztorys!$F:$F,Kosztorys!$D:$D,$B379,Kosztorys!$I:$I,CONCATENATE("&lt;01.01.",CB$10,""))+(SUMIFS(Kosztorys!$F:$F,Kosztorys!$D:$D,$B379,Kosztorys!$I:$I,CONCATENATE("&lt;=31.03.",CB$10,""))-SUMIFS(Kosztorys!$F:$F,Kosztorys!$D:$D,$B379,Kosztorys!$I:$I,CONCATENATE("&lt;=31.12.",CA$10,"")))*0.75+(SUMIFS(Kosztorys!$F:$F,Kosztorys!$D:$D,$B379,Kosztorys!$I:$I,CONCATENATE("&lt;=30.06.",CB$10,""))-SUMIFS(Kosztorys!$F:$F,Kosztorys!$D:$D,$B379,Kosztorys!$I:$I,CONCATENATE("&lt;=31.03.",CB$10,"")))*0.5+(SUMIFS(Kosztorys!$F:$F,Kosztorys!$D:$D,$B379,Kosztorys!$I:$I,CONCATENATE("&lt;=30.09.",CB$10,""))-SUMIFS(Kosztorys!$F:$F,Kosztorys!$D:$D,$B379,Kosztorys!$I:$I,CONCATENATE("&lt;=30.06.",CB$10,"")))*0.25,"nic"),0)</f>
        <v/>
      </c>
      <c r="CC379" s="41">
        <f>IF($C379="OPEX - Długość 1m koszt/rok",IF($M379="m",SUMIFS(Kosztorys!$F:$F,Kosztorys!$D:$D,$B379,Kosztorys!$I:$I,CONCATENATE("&lt;01.01.",CC$10,""))+(SUMIFS(Kosztorys!$F:$F,Kosztorys!$D:$D,$B379,Kosztorys!$I:$I,CONCATENATE("&lt;=31.03.",CC$10,""))-SUMIFS(Kosztorys!$F:$F,Kosztorys!$D:$D,$B379,Kosztorys!$I:$I,CONCATENATE("&lt;=31.12.",CB$10,"")))*0.75+(SUMIFS(Kosztorys!$F:$F,Kosztorys!$D:$D,$B379,Kosztorys!$I:$I,CONCATENATE("&lt;=30.06.",CC$10,""))-SUMIFS(Kosztorys!$F:$F,Kosztorys!$D:$D,$B379,Kosztorys!$I:$I,CONCATENATE("&lt;=31.03.",CC$10,"")))*0.5+(SUMIFS(Kosztorys!$F:$F,Kosztorys!$D:$D,$B379,Kosztorys!$I:$I,CONCATENATE("&lt;=30.09.",CC$10,""))-SUMIFS(Kosztorys!$F:$F,Kosztorys!$D:$D,$B379,Kosztorys!$I:$I,CONCATENATE("&lt;=30.06.",CC$10,"")))*0.25,"nic"),0)</f>
        <v/>
      </c>
      <c r="CD379" s="41">
        <f>IF($C379="OPEX - Długość 1m koszt/rok",IF($M379="m",SUMIFS(Kosztorys!$F:$F,Kosztorys!$D:$D,$B379,Kosztorys!$I:$I,CONCATENATE("&lt;01.01.",CD$10,""))+(SUMIFS(Kosztorys!$F:$F,Kosztorys!$D:$D,$B379,Kosztorys!$I:$I,CONCATENATE("&lt;=31.03.",CD$10,""))-SUMIFS(Kosztorys!$F:$F,Kosztorys!$D:$D,$B379,Kosztorys!$I:$I,CONCATENATE("&lt;=31.12.",CC$10,"")))*0.75+(SUMIFS(Kosztorys!$F:$F,Kosztorys!$D:$D,$B379,Kosztorys!$I:$I,CONCATENATE("&lt;=30.06.",CD$10,""))-SUMIFS(Kosztorys!$F:$F,Kosztorys!$D:$D,$B379,Kosztorys!$I:$I,CONCATENATE("&lt;=31.03.",CD$10,"")))*0.5+(SUMIFS(Kosztorys!$F:$F,Kosztorys!$D:$D,$B379,Kosztorys!$I:$I,CONCATENATE("&lt;=30.09.",CD$10,""))-SUMIFS(Kosztorys!$F:$F,Kosztorys!$D:$D,$B379,Kosztorys!$I:$I,CONCATENATE("&lt;=30.06.",CD$10,"")))*0.25,"nic"),0)</f>
        <v/>
      </c>
      <c r="CE379" s="41">
        <f>IF($C379="OPEX - Długość 1m koszt/rok",IF($M379="m",SUMIFS(Kosztorys!$F:$F,Kosztorys!$D:$D,$B379,Kosztorys!$I:$I,CONCATENATE("&lt;01.01.",CE$10,""))+(SUMIFS(Kosztorys!$F:$F,Kosztorys!$D:$D,$B379,Kosztorys!$I:$I,CONCATENATE("&lt;=31.03.",CE$10,""))-SUMIFS(Kosztorys!$F:$F,Kosztorys!$D:$D,$B379,Kosztorys!$I:$I,CONCATENATE("&lt;=31.12.",CD$10,"")))*0.75+(SUMIFS(Kosztorys!$F:$F,Kosztorys!$D:$D,$B379,Kosztorys!$I:$I,CONCATENATE("&lt;=30.06.",CE$10,""))-SUMIFS(Kosztorys!$F:$F,Kosztorys!$D:$D,$B379,Kosztorys!$I:$I,CONCATENATE("&lt;=31.03.",CE$10,"")))*0.5+(SUMIFS(Kosztorys!$F:$F,Kosztorys!$D:$D,$B379,Kosztorys!$I:$I,CONCATENATE("&lt;=30.09.",CE$10,""))-SUMIFS(Kosztorys!$F:$F,Kosztorys!$D:$D,$B379,Kosztorys!$I:$I,CONCATENATE("&lt;=30.06.",CE$10,"")))*0.25,"nic"),0)</f>
        <v/>
      </c>
      <c r="CF379" s="41">
        <f>IF($C379="OPEX - Długość 1m koszt/rok",IF($M379="m",SUMIFS(Kosztorys!$F:$F,Kosztorys!$D:$D,$B379,Kosztorys!$I:$I,CONCATENATE("&lt;01.01.",CF$10,""))+(SUMIFS(Kosztorys!$F:$F,Kosztorys!$D:$D,$B379,Kosztorys!$I:$I,CONCATENATE("&lt;=31.03.",CF$10,""))-SUMIFS(Kosztorys!$F:$F,Kosztorys!$D:$D,$B379,Kosztorys!$I:$I,CONCATENATE("&lt;=31.12.",CE$10,"")))*0.75+(SUMIFS(Kosztorys!$F:$F,Kosztorys!$D:$D,$B379,Kosztorys!$I:$I,CONCATENATE("&lt;=30.06.",CF$10,""))-SUMIFS(Kosztorys!$F:$F,Kosztorys!$D:$D,$B379,Kosztorys!$I:$I,CONCATENATE("&lt;=31.03.",CF$10,"")))*0.5+(SUMIFS(Kosztorys!$F:$F,Kosztorys!$D:$D,$B379,Kosztorys!$I:$I,CONCATENATE("&lt;=30.09.",CF$10,""))-SUMIFS(Kosztorys!$F:$F,Kosztorys!$D:$D,$B379,Kosztorys!$I:$I,CONCATENATE("&lt;=30.06.",CF$10,"")))*0.25,"nic"),0)</f>
        <v/>
      </c>
      <c r="CG379" s="41">
        <f>IF($C379="OPEX - Długość 1m koszt/rok",IF($M379="m",SUMIFS(Kosztorys!$F:$F,Kosztorys!$D:$D,$B379,Kosztorys!$I:$I,CONCATENATE("&lt;01.01.",CG$10,""))+(SUMIFS(Kosztorys!$F:$F,Kosztorys!$D:$D,$B379,Kosztorys!$I:$I,CONCATENATE("&lt;=31.03.",CG$10,""))-SUMIFS(Kosztorys!$F:$F,Kosztorys!$D:$D,$B379,Kosztorys!$I:$I,CONCATENATE("&lt;=31.12.",CF$10,"")))*0.75+(SUMIFS(Kosztorys!$F:$F,Kosztorys!$D:$D,$B379,Kosztorys!$I:$I,CONCATENATE("&lt;=30.06.",CG$10,""))-SUMIFS(Kosztorys!$F:$F,Kosztorys!$D:$D,$B379,Kosztorys!$I:$I,CONCATENATE("&lt;=31.03.",CG$10,"")))*0.5+(SUMIFS(Kosztorys!$F:$F,Kosztorys!$D:$D,$B379,Kosztorys!$I:$I,CONCATENATE("&lt;=30.09.",CG$10,""))-SUMIFS(Kosztorys!$F:$F,Kosztorys!$D:$D,$B379,Kosztorys!$I:$I,CONCATENATE("&lt;=30.06.",CG$10,"")))*0.25,"nic"),0)</f>
        <v/>
      </c>
      <c r="CH379" s="41">
        <f>IF($C379="OPEX - Długość 1m koszt/rok",IF($M379="m",SUMIFS(Kosztorys!$F:$F,Kosztorys!$D:$D,$B379,Kosztorys!$I:$I,CONCATENATE("&lt;01.01.",CH$10,""))+(SUMIFS(Kosztorys!$F:$F,Kosztorys!$D:$D,$B379,Kosztorys!$I:$I,CONCATENATE("&lt;=31.03.",CH$10,""))-SUMIFS(Kosztorys!$F:$F,Kosztorys!$D:$D,$B379,Kosztorys!$I:$I,CONCATENATE("&lt;=31.12.",CG$10,"")))*0.75+(SUMIFS(Kosztorys!$F:$F,Kosztorys!$D:$D,$B379,Kosztorys!$I:$I,CONCATENATE("&lt;=30.06.",CH$10,""))-SUMIFS(Kosztorys!$F:$F,Kosztorys!$D:$D,$B379,Kosztorys!$I:$I,CONCATENATE("&lt;=31.03.",CH$10,"")))*0.5+(SUMIFS(Kosztorys!$F:$F,Kosztorys!$D:$D,$B379,Kosztorys!$I:$I,CONCATENATE("&lt;=30.09.",CH$10,""))-SUMIFS(Kosztorys!$F:$F,Kosztorys!$D:$D,$B379,Kosztorys!$I:$I,CONCATENATE("&lt;=30.06.",CH$10,"")))*0.25,"nic"),0)</f>
        <v/>
      </c>
      <c r="CI379" s="41">
        <f>IF($C379="OPEX - Długość 1m koszt/rok",IF($M379="m",SUMIFS(Kosztorys!$F:$F,Kosztorys!$D:$D,$B379,Kosztorys!$I:$I,CONCATENATE("&lt;01.01.",CI$10,""))+(SUMIFS(Kosztorys!$F:$F,Kosztorys!$D:$D,$B379,Kosztorys!$I:$I,CONCATENATE("&lt;=31.03.",CI$10,""))-SUMIFS(Kosztorys!$F:$F,Kosztorys!$D:$D,$B379,Kosztorys!$I:$I,CONCATENATE("&lt;=31.12.",CH$10,"")))*0.75+(SUMIFS(Kosztorys!$F:$F,Kosztorys!$D:$D,$B379,Kosztorys!$I:$I,CONCATENATE("&lt;=30.06.",CI$10,""))-SUMIFS(Kosztorys!$F:$F,Kosztorys!$D:$D,$B379,Kosztorys!$I:$I,CONCATENATE("&lt;=31.03.",CI$10,"")))*0.5+(SUMIFS(Kosztorys!$F:$F,Kosztorys!$D:$D,$B379,Kosztorys!$I:$I,CONCATENATE("&lt;=30.09.",CI$10,""))-SUMIFS(Kosztorys!$F:$F,Kosztorys!$D:$D,$B379,Kosztorys!$I:$I,CONCATENATE("&lt;=30.06.",CI$10,"")))*0.25,"nic"),0)</f>
        <v/>
      </c>
      <c r="CJ379" s="41">
        <f>IF($C379="OPEX - Długość 1m koszt/rok",IF($M379="m",SUMIFS(Kosztorys!$F:$F,Kosztorys!$D:$D,$B379,Kosztorys!$I:$I,CONCATENATE("&lt;01.01.",CJ$10,""))+(SUMIFS(Kosztorys!$F:$F,Kosztorys!$D:$D,$B379,Kosztorys!$I:$I,CONCATENATE("&lt;=31.03.",CJ$10,""))-SUMIFS(Kosztorys!$F:$F,Kosztorys!$D:$D,$B379,Kosztorys!$I:$I,CONCATENATE("&lt;=31.12.",CI$10,"")))*0.75+(SUMIFS(Kosztorys!$F:$F,Kosztorys!$D:$D,$B379,Kosztorys!$I:$I,CONCATENATE("&lt;=30.06.",CJ$10,""))-SUMIFS(Kosztorys!$F:$F,Kosztorys!$D:$D,$B379,Kosztorys!$I:$I,CONCATENATE("&lt;=31.03.",CJ$10,"")))*0.5+(SUMIFS(Kosztorys!$F:$F,Kosztorys!$D:$D,$B379,Kosztorys!$I:$I,CONCATENATE("&lt;=30.09.",CJ$10,""))-SUMIFS(Kosztorys!$F:$F,Kosztorys!$D:$D,$B379,Kosztorys!$I:$I,CONCATENATE("&lt;=30.06.",CJ$10,"")))*0.25,"nic"),0)</f>
        <v/>
      </c>
      <c r="CK379" s="41">
        <f>IF($C379="OPEX - Długość 1m koszt/rok",IF($M379="m",SUMIFS(Kosztorys!$F:$F,Kosztorys!$D:$D,$B379,Kosztorys!$I:$I,CONCATENATE("&lt;01.01.",CK$10,""))+(SUMIFS(Kosztorys!$F:$F,Kosztorys!$D:$D,$B379,Kosztorys!$I:$I,CONCATENATE("&lt;=31.03.",CK$10,""))-SUMIFS(Kosztorys!$F:$F,Kosztorys!$D:$D,$B379,Kosztorys!$I:$I,CONCATENATE("&lt;=31.12.",CJ$10,"")))*0.75+(SUMIFS(Kosztorys!$F:$F,Kosztorys!$D:$D,$B379,Kosztorys!$I:$I,CONCATENATE("&lt;=30.06.",CK$10,""))-SUMIFS(Kosztorys!$F:$F,Kosztorys!$D:$D,$B379,Kosztorys!$I:$I,CONCATENATE("&lt;=31.03.",CK$10,"")))*0.5+(SUMIFS(Kosztorys!$F:$F,Kosztorys!$D:$D,$B379,Kosztorys!$I:$I,CONCATENATE("&lt;=30.09.",CK$10,""))-SUMIFS(Kosztorys!$F:$F,Kosztorys!$D:$D,$B379,Kosztorys!$I:$I,CONCATENATE("&lt;=30.06.",CK$10,"")))*0.25,"nic"),0)</f>
        <v/>
      </c>
      <c r="CL379" s="41">
        <f>IF($C379="OPEX - Długość 1m koszt/rok",IF($M379="m",SUMIFS(Kosztorys!$F:$F,Kosztorys!$D:$D,$B379,Kosztorys!$I:$I,CONCATENATE("&lt;01.01.",CL$10,""))+(SUMIFS(Kosztorys!$F:$F,Kosztorys!$D:$D,$B379,Kosztorys!$I:$I,CONCATENATE("&lt;=31.03.",CL$10,""))-SUMIFS(Kosztorys!$F:$F,Kosztorys!$D:$D,$B379,Kosztorys!$I:$I,CONCATENATE("&lt;=31.12.",CK$10,"")))*0.75+(SUMIFS(Kosztorys!$F:$F,Kosztorys!$D:$D,$B379,Kosztorys!$I:$I,CONCATENATE("&lt;=30.06.",CL$10,""))-SUMIFS(Kosztorys!$F:$F,Kosztorys!$D:$D,$B379,Kosztorys!$I:$I,CONCATENATE("&lt;=31.03.",CL$10,"")))*0.5+(SUMIFS(Kosztorys!$F:$F,Kosztorys!$D:$D,$B379,Kosztorys!$I:$I,CONCATENATE("&lt;=30.09.",CL$10,""))-SUMIFS(Kosztorys!$F:$F,Kosztorys!$D:$D,$B379,Kosztorys!$I:$I,CONCATENATE("&lt;=30.06.",CL$10,"")))*0.25,"nic"),0)</f>
        <v/>
      </c>
      <c r="CM379" s="41">
        <f>IF($C379="OPEX - Długość 1m koszt/rok",IF($M379="m",SUMIFS(Kosztorys!$F:$F,Kosztorys!$D:$D,$B379,Kosztorys!$I:$I,CONCATENATE("&lt;01.01.",CM$10,""))+(SUMIFS(Kosztorys!$F:$F,Kosztorys!$D:$D,$B379,Kosztorys!$I:$I,CONCATENATE("&lt;=31.03.",CM$10,""))-SUMIFS(Kosztorys!$F:$F,Kosztorys!$D:$D,$B379,Kosztorys!$I:$I,CONCATENATE("&lt;=31.12.",CL$10,"")))*0.75+(SUMIFS(Kosztorys!$F:$F,Kosztorys!$D:$D,$B379,Kosztorys!$I:$I,CONCATENATE("&lt;=30.06.",CM$10,""))-SUMIFS(Kosztorys!$F:$F,Kosztorys!$D:$D,$B379,Kosztorys!$I:$I,CONCATENATE("&lt;=31.03.",CM$10,"")))*0.5+(SUMIFS(Kosztorys!$F:$F,Kosztorys!$D:$D,$B379,Kosztorys!$I:$I,CONCATENATE("&lt;=30.09.",CM$10,""))-SUMIFS(Kosztorys!$F:$F,Kosztorys!$D:$D,$B379,Kosztorys!$I:$I,CONCATENATE("&lt;=30.06.",CM$10,"")))*0.25,"nic"),0)</f>
        <v/>
      </c>
      <c r="CN379" s="41">
        <f>IF($C379="OPEX - Długość 1m koszt/rok",IF($M379="m",SUMIFS(Kosztorys!$F:$F,Kosztorys!$D:$D,$B379,Kosztorys!$I:$I,CONCATENATE("&lt;01.01.",CN$10,""))+(SUMIFS(Kosztorys!$F:$F,Kosztorys!$D:$D,$B379,Kosztorys!$I:$I,CONCATENATE("&lt;=31.03.",CN$10,""))-SUMIFS(Kosztorys!$F:$F,Kosztorys!$D:$D,$B379,Kosztorys!$I:$I,CONCATENATE("&lt;=31.12.",CM$10,"")))*0.75+(SUMIFS(Kosztorys!$F:$F,Kosztorys!$D:$D,$B379,Kosztorys!$I:$I,CONCATENATE("&lt;=30.06.",CN$10,""))-SUMIFS(Kosztorys!$F:$F,Kosztorys!$D:$D,$B379,Kosztorys!$I:$I,CONCATENATE("&lt;=31.03.",CN$10,"")))*0.5+(SUMIFS(Kosztorys!$F:$F,Kosztorys!$D:$D,$B379,Kosztorys!$I:$I,CONCATENATE("&lt;=30.09.",CN$10,""))-SUMIFS(Kosztorys!$F:$F,Kosztorys!$D:$D,$B379,Kosztorys!$I:$I,CONCATENATE("&lt;=30.06.",CN$10,"")))*0.25,"nic"),0)</f>
        <v/>
      </c>
      <c r="CO379" s="41">
        <f>IF($C379="OPEX - Długość 1m koszt/rok",IF($M379="m",SUMIFS(Kosztorys!$F:$F,Kosztorys!$D:$D,$B379,Kosztorys!$I:$I,CONCATENATE("&lt;01.01.",CO$10,""))+(SUMIFS(Kosztorys!$F:$F,Kosztorys!$D:$D,$B379,Kosztorys!$I:$I,CONCATENATE("&lt;=31.03.",CO$10,""))-SUMIFS(Kosztorys!$F:$F,Kosztorys!$D:$D,$B379,Kosztorys!$I:$I,CONCATENATE("&lt;=31.12.",CN$10,"")))*0.75+(SUMIFS(Kosztorys!$F:$F,Kosztorys!$D:$D,$B379,Kosztorys!$I:$I,CONCATENATE("&lt;=30.06.",CO$10,""))-SUMIFS(Kosztorys!$F:$F,Kosztorys!$D:$D,$B379,Kosztorys!$I:$I,CONCATENATE("&lt;=31.03.",CO$10,"")))*0.5+(SUMIFS(Kosztorys!$F:$F,Kosztorys!$D:$D,$B379,Kosztorys!$I:$I,CONCATENATE("&lt;=30.09.",CO$10,""))-SUMIFS(Kosztorys!$F:$F,Kosztorys!$D:$D,$B379,Kosztorys!$I:$I,CONCATENATE("&lt;=30.06.",CO$10,"")))*0.25,"nic"),0)</f>
        <v/>
      </c>
      <c r="CP379" s="41">
        <f>IF($C379="OPEX - Długość 1m koszt/rok",IF($M379="m",SUMIFS(Kosztorys!$F:$F,Kosztorys!$D:$D,$B379,Kosztorys!$I:$I,CONCATENATE("&lt;01.01.",CP$10,""))+(SUMIFS(Kosztorys!$F:$F,Kosztorys!$D:$D,$B379,Kosztorys!$I:$I,CONCATENATE("&lt;=31.03.",CP$10,""))-SUMIFS(Kosztorys!$F:$F,Kosztorys!$D:$D,$B379,Kosztorys!$I:$I,CONCATENATE("&lt;=31.12.",CO$10,"")))*0.75+(SUMIFS(Kosztorys!$F:$F,Kosztorys!$D:$D,$B379,Kosztorys!$I:$I,CONCATENATE("&lt;=30.06.",CP$10,""))-SUMIFS(Kosztorys!$F:$F,Kosztorys!$D:$D,$B379,Kosztorys!$I:$I,CONCATENATE("&lt;=31.03.",CP$10,"")))*0.5+(SUMIFS(Kosztorys!$F:$F,Kosztorys!$D:$D,$B379,Kosztorys!$I:$I,CONCATENATE("&lt;=30.09.",CP$10,""))-SUMIFS(Kosztorys!$F:$F,Kosztorys!$D:$D,$B379,Kosztorys!$I:$I,CONCATENATE("&lt;=30.06.",CP$10,"")))*0.25,"nic"),0)</f>
        <v/>
      </c>
      <c r="CQ379" s="41">
        <f>IF($C379="OPEX - Długość 1m koszt/rok",IF($M379="m",SUMIFS(Kosztorys!$F:$F,Kosztorys!$D:$D,$B379,Kosztorys!$I:$I,CONCATENATE("&lt;01.01.",CQ$10,""))+(SUMIFS(Kosztorys!$F:$F,Kosztorys!$D:$D,$B379,Kosztorys!$I:$I,CONCATENATE("&lt;=31.03.",CQ$10,""))-SUMIFS(Kosztorys!$F:$F,Kosztorys!$D:$D,$B379,Kosztorys!$I:$I,CONCATENATE("&lt;=31.12.",CP$10,"")))*0.75+(SUMIFS(Kosztorys!$F:$F,Kosztorys!$D:$D,$B379,Kosztorys!$I:$I,CONCATENATE("&lt;=30.06.",CQ$10,""))-SUMIFS(Kosztorys!$F:$F,Kosztorys!$D:$D,$B379,Kosztorys!$I:$I,CONCATENATE("&lt;=31.03.",CQ$10,"")))*0.5+(SUMIFS(Kosztorys!$F:$F,Kosztorys!$D:$D,$B379,Kosztorys!$I:$I,CONCATENATE("&lt;=30.09.",CQ$10,""))-SUMIFS(Kosztorys!$F:$F,Kosztorys!$D:$D,$B379,Kosztorys!$I:$I,CONCATENATE("&lt;=30.06.",CQ$10,"")))*0.25,"nic"),0)</f>
        <v/>
      </c>
      <c r="CR379" s="41">
        <f>IF(C379="OPEX - Długość 1m koszt/rok",IF(MAX(CB379:CQ379)=IF(ISERROR(VLOOKUP(B379,JB_tabela,MATCH(CR$9,JB_menu,0)-1,FALSE())),,VLOOKUP(B379,JB_tabela,MATCH(CR$9,JB_menu,0)-1,FALSE())),"OK","nie zgadza się liczba użytych JB"),"OK-ND")</f>
        <v/>
      </c>
      <c r="CS379" s="41">
        <f>IFERROR(VLOOKUP($C379,$CY$2:$CZ$7,2,FALSE()),"ERROR")</f>
        <v/>
      </c>
      <c r="CV379" s="41">
        <f>$Q379</f>
        <v/>
      </c>
      <c r="CW379" s="41">
        <f>$R379</f>
        <v/>
      </c>
      <c r="CX379" s="41">
        <f>$S379</f>
        <v/>
      </c>
      <c r="CY379" s="41">
        <f>ROUND(IF(LEFT($C379,4)="CAPE",ROUND($E379*$H379,2)*OFFSET(T379,0,$CS379),0),2)</f>
        <v/>
      </c>
      <c r="CZ379" s="41">
        <f>ROUND(IF(LEFT($C379,4)="CAPE",ROUND($E379*$H379,2)*OFFSET(U379,0,$CS379),0),2)</f>
        <v/>
      </c>
      <c r="DA379" s="41">
        <f>ROUND(IF(LEFT($C379,4)="CAPE",ROUND($E379*$H379,2)*OFFSET(V379,0,$CS379),0),2)</f>
        <v/>
      </c>
      <c r="DB379" s="41">
        <f>ROUND(IF(LEFT($C379,4)="CAPE",ROUND($E379*$H379,2)*OFFSET(W379,0,$CS379),0),2)</f>
        <v/>
      </c>
      <c r="DC379" s="41">
        <f>ROUND(IF(LEFT($C379,4)="CAPE",ROUND($E379*$H379,2)*OFFSET(X379,0,$CS379),0),2)</f>
        <v/>
      </c>
      <c r="DD379" s="41">
        <f>ROUND(IF(LEFT($C379,4)="CAPE",ROUND($E379*$H379,2)*OFFSET(Y379,0,$CS379),0),2)</f>
        <v/>
      </c>
      <c r="DE379" s="41">
        <f>ROUND(IF(LEFT($C379,4)="CAPE",ROUND($E379*$H379,2)*OFFSET(Z379,0,$CS379),0),2)</f>
        <v/>
      </c>
      <c r="DF379" s="41">
        <f>ROUND(IF(LEFT($C379,4)="CAPE",ROUND($E379*$H379,2)*OFFSET(AA379,0,$CS379),0),2)</f>
        <v/>
      </c>
      <c r="DG379" s="41">
        <f>ROUND(IF(LEFT($C379,4)="CAPE",ROUND($E379*$H379,2)*OFFSET(AB379,0,$CS379),0),2)</f>
        <v/>
      </c>
      <c r="DH379" s="41">
        <f>ROUND(IF(LEFT($C379,4)="CAPE",ROUND($E379*$H379,2)*OFFSET(AC379,0,$CS379),0),2)</f>
        <v/>
      </c>
      <c r="DI379" s="41">
        <f>ROUND(IF(LEFT($C379,4)="CAPE",ROUND($E379*$H379,2)*OFFSET(AD379,0,$CS379),0),2)</f>
        <v/>
      </c>
      <c r="DJ379" s="41">
        <f>ROUND(IF(LEFT($C379,4)="CAPE",ROUND($E379*$H379,2)*OFFSET(AE379,0,$CS379),0),2)</f>
        <v/>
      </c>
      <c r="DK379" s="41">
        <f>ROUND(IF(LEFT($C379,4)="CAPE",ROUND($E379*$H379,2)*OFFSET(AF379,0,$CS379),0),2)</f>
        <v/>
      </c>
      <c r="DL379" s="41">
        <f>ROUND(IF(LEFT($C379,4)="CAPE",ROUND($E379*$H379,2)*OFFSET(AG379,0,$CS379),0),2)</f>
        <v/>
      </c>
      <c r="DM379" s="41">
        <f>ROUND(IF(LEFT($C379,4)="CAPE",ROUND($E379*$H379,2)*OFFSET(AH379,0,$CS379),0),2)</f>
        <v/>
      </c>
      <c r="DN379" s="41">
        <f>ROUND(IF(LEFT($C379,4)="CAPE",ROUND($E379*$H379,2)*OFFSET(AI379,0,$CS379),0),2)</f>
        <v/>
      </c>
      <c r="DP379" s="41">
        <f>$Q379</f>
        <v/>
      </c>
      <c r="DQ379" s="41">
        <f>$R379</f>
        <v/>
      </c>
      <c r="DR379" s="41">
        <f>$S379</f>
        <v/>
      </c>
      <c r="DS379" s="41">
        <f>ROUND(IF(LEFT($C379,4)="OPEX",$E379*$H379*OFFSET($T379,0,$CS379),0),2)</f>
        <v/>
      </c>
      <c r="DT379" s="41">
        <f>ROUND(IF(LEFT($C379,4)="OPEX",$E379*$H379*OFFSET($U379,0,$CS379),0),2)</f>
        <v/>
      </c>
      <c r="DU379" s="41">
        <f>ROUND(IF(LEFT($C379,4)="OPEX",$E379*$H379*OFFSET($V379,0,$CS379),0),2)</f>
        <v/>
      </c>
      <c r="DV379" s="41">
        <f>ROUND(IF(LEFT($C379,4)="OPEX",$E379*$H379*OFFSET($W379,0,$CS379),0),2)</f>
        <v/>
      </c>
      <c r="DW379" s="41">
        <f>ROUND(IF(LEFT($C379,4)="OPEX",$E379*$H379*OFFSET($X379,0,$CS379),0),2)</f>
        <v/>
      </c>
      <c r="DX379" s="41">
        <f>ROUND(IF(LEFT($C379,4)="OPEX",$E379*$H379*OFFSET($Y379,0,$CS379),0),2)</f>
        <v/>
      </c>
      <c r="DY379" s="41">
        <f>ROUND(IF(LEFT($C379,4)="OPEX",$E379*$H379*OFFSET($Z379,0,$CS379),0),2)</f>
        <v/>
      </c>
      <c r="DZ379" s="41">
        <f>ROUND(IF(LEFT($C379,4)="OPEX",$E379*$H379*OFFSET($AA379,0,$CS379),0),2)</f>
        <v/>
      </c>
      <c r="EA379" s="41">
        <f>ROUND(IF(LEFT($C379,4)="OPEX",$E379*$H379*OFFSET($AB379,0,$CS379),0),2)</f>
        <v/>
      </c>
      <c r="EB379" s="41">
        <f>ROUND(IF(LEFT($C379,4)="OPEX",$E379*$H379*OFFSET($AC379,0,$CS379),0),2)</f>
        <v/>
      </c>
      <c r="EC379" s="41">
        <f>ROUND(IF(LEFT($C379,4)="OPEX",$E379*$H379*OFFSET($AD379,0,$CS379),0),2)</f>
        <v/>
      </c>
      <c r="ED379" s="41">
        <f>ROUND(IF(LEFT($C379,4)="OPEX",$E379*$H379*OFFSET($AE379,0,$CS379),0),2)</f>
        <v/>
      </c>
      <c r="EE379" s="41">
        <f>ROUND(IF(LEFT($C379,4)="OPEX",$E379*$H379*OFFSET($AF379,0,$CS379),0),2)</f>
        <v/>
      </c>
      <c r="EF379" s="41">
        <f>ROUND(IF(LEFT($C379,4)="OPEX",$E379*$H379*OFFSET($AG379,0,$CS379),0),2)</f>
        <v/>
      </c>
      <c r="EG379" s="41">
        <f>ROUND(IF(LEFT($C379,4)="OPEX",$E379*$H379*OFFSET($AH379,0,$CS379),0),2)</f>
        <v/>
      </c>
      <c r="EH379" s="41">
        <f>ROUND(IF(LEFT($C379,4)="OPEX",$E379*$H379*OFFSET($AI379,0,$CS379),0),2)</f>
        <v/>
      </c>
      <c r="EJ379" s="41">
        <f>$Q379</f>
        <v/>
      </c>
      <c r="EK379" s="41">
        <f>$R379</f>
        <v/>
      </c>
      <c r="EL379" s="41">
        <f>$S379</f>
        <v/>
      </c>
      <c r="EM379" s="41">
        <f>ROUND($D379*$CY379,2)</f>
        <v/>
      </c>
      <c r="EN379" s="41">
        <f>ROUND($D379*$CZ379,2)</f>
        <v/>
      </c>
      <c r="EO379" s="41">
        <f>ROUND($D379*$DA379,2)</f>
        <v/>
      </c>
      <c r="EP379" s="41">
        <f>ROUND($D379*$DB379,2)</f>
        <v/>
      </c>
      <c r="EQ379" s="41">
        <f>ROUND($D379*$DC379,2)</f>
        <v/>
      </c>
      <c r="ER379" s="41">
        <f>ROUND($D379*$DD379,2)</f>
        <v/>
      </c>
      <c r="ES379" s="41">
        <f>ROUND($D379*$DE379,2)</f>
        <v/>
      </c>
      <c r="ET379" s="41">
        <f>ROUND($D379*$DF379,2)</f>
        <v/>
      </c>
      <c r="EU379" s="41">
        <f>ROUND($D379*$DG379,2)</f>
        <v/>
      </c>
      <c r="EV379" s="41">
        <f>ROUND($D379*$DH379,2)</f>
        <v/>
      </c>
      <c r="EW379" s="41">
        <f>ROUND($D379*$DI379,2)</f>
        <v/>
      </c>
      <c r="EX379" s="41">
        <f>ROUND($D379*$DJ379,2)</f>
        <v/>
      </c>
      <c r="EY379" s="41">
        <f>ROUND($D379*$DK379,2)</f>
        <v/>
      </c>
      <c r="EZ379" s="41">
        <f>ROUND($D379*$DL379,2)</f>
        <v/>
      </c>
      <c r="FA379" s="41">
        <f>ROUND($D379*$DM379,2)</f>
        <v/>
      </c>
      <c r="FB379" s="41">
        <f>ROUND($D379*$DN379,2)</f>
        <v/>
      </c>
      <c r="FG379" s="41">
        <f>ROUND(IF(LEFT($C379,4)="CAPE",SUM($CY379:CY379 )/$P379,0),2)</f>
        <v/>
      </c>
      <c r="FH379" s="41">
        <f>ROUND(IF(LEFT($C379,4)="CAPE",SUM($CY379:CZ379 )/$P379,0),2)</f>
        <v/>
      </c>
      <c r="FI379" s="41">
        <f>ROUND(IF(LEFT($C379,4)="CAPE",SUM($CY379:DA379 )/$P379,0),2)</f>
        <v/>
      </c>
      <c r="FJ379" s="41">
        <f>ROUND(IF(LEFT($C379,4)="CAPE",SUM($CY379:DB379 )/$P379,0),2)</f>
        <v/>
      </c>
      <c r="FK379" s="41">
        <f>ROUND(IF(LEFT($C379,4)="CAPE",SUM($CY379:DC379 )/$P379,0),2)</f>
        <v/>
      </c>
      <c r="FL379" s="41">
        <f>ROUND(IF(LEFT($C379,4)="CAPE",SUM($CY379:DD379 )/$P379,0),2)</f>
        <v/>
      </c>
      <c r="FM379" s="41">
        <f>ROUND(IF(LEFT($C379,4)="CAPE",SUM($CY379:DE379 )/$P379,0),2)</f>
        <v/>
      </c>
      <c r="FN379" s="41">
        <f>ROUND(IF(LEFT($C379,4)="CAPE",SUM($CY379:DF379 )/$P379,0),2)</f>
        <v/>
      </c>
      <c r="FO379" s="41">
        <f>ROUND(IF(LEFT($C379,4)="CAPE",SUM($CY379:DG379 )/$P379,0),2)</f>
        <v/>
      </c>
      <c r="FP379" s="41">
        <f>ROUND(IF(LEFT($C379,4)="CAPE",SUM($CY379:DH379 )/$P379,0),2)</f>
        <v/>
      </c>
      <c r="FQ379" s="41">
        <f>ROUND(IF(LEFT($C379,4)="CAPE",SUM($CY379:DI379 )/$P379,0),2)</f>
        <v/>
      </c>
      <c r="FR379" s="41">
        <f>ROUND(IF(LEFT($C379,4)="CAPE",SUM($CY379:DJ379 )/$P379,0),2)</f>
        <v/>
      </c>
      <c r="FS379" s="41">
        <f>ROUND(IF(LEFT($C379,4)="CAPE",SUM($CY379:DK379 )/$P379,0),2)</f>
        <v/>
      </c>
      <c r="FT379" s="41">
        <f>ROUND(IF(LEFT($C379,4)="CAPE",SUM($CY379:DL379 )/$P379,0),2)</f>
        <v/>
      </c>
      <c r="FU379" s="41">
        <f>ROUND(IF(LEFT($C379,4)="CAPE",SUM($CY379:DM379 )/$P379,0),2)</f>
        <v/>
      </c>
      <c r="FV379" s="41">
        <f>ROUND(IF(LEFT($C379,4)="CAPE",SUM($CY379:DN379 )/$P379,0),2)</f>
        <v/>
      </c>
      <c r="GA379" s="41">
        <f>ROUND(IF(SUM($FG379:FG379)&gt;SUM($CY379:CY379),SUM($CY379:CY379),SUM($FG379:FG379)),2)</f>
        <v/>
      </c>
      <c r="GB379" s="41">
        <f>ROUND(IF(SUM($FG379:FH379)&gt;SUM($CY379:CZ379),SUM($CY379:CZ379),SUM($FG379:FH379)),2)</f>
        <v/>
      </c>
      <c r="GC379" s="41">
        <f>ROUND(IF(SUM($FG379:FI379)&gt;SUM($CY379:DA379),SUM($CY379:DA379),SUM($FG379:FI379)),2)</f>
        <v/>
      </c>
      <c r="GD379" s="41">
        <f>ROUND(IF(SUM($FG379:FJ379)&gt;SUM($CY379:DB379),SUM($CY379:DB379),SUM($FG379:FJ379)),2)</f>
        <v/>
      </c>
      <c r="GE379" s="41">
        <f>ROUND(IF(SUM($FG379:FK379)&gt;SUM($CY379:DC379),SUM($CY379:DC379),SUM($FG379:FK379)),2)</f>
        <v/>
      </c>
      <c r="GF379" s="41">
        <f>ROUND(IF(SUM($FG379:FL379)&gt;SUM($CY379:DD379),SUM($CY379:DD379),SUM($FG379:FL379)),2)</f>
        <v/>
      </c>
      <c r="GG379" s="41">
        <f>ROUND(IF(SUM($FG379:FM379)&gt;SUM($CY379:DE379),SUM($CY379:DE379),SUM($FG379:FM379)),2)</f>
        <v/>
      </c>
      <c r="GH379" s="41">
        <f>ROUND(IF(SUM($FG379:FN379)&gt;SUM($CY379:DF379),SUM($CY379:DF379),SUM($FG379:FN379)),2)</f>
        <v/>
      </c>
      <c r="GI379" s="41">
        <f>ROUND(IF(SUM($FG379:FO379)&gt;SUM($CY379:DG379),SUM($CY379:DG379),SUM($FG379:FO379)),2)</f>
        <v/>
      </c>
      <c r="GJ379" s="41">
        <f>ROUND(IF(SUM($FG379:FP379)&gt;SUM($CY379:DH379),SUM($CY379:DH379),SUM($FG379:FP379)),2)</f>
        <v/>
      </c>
      <c r="GK379" s="41">
        <f>ROUND(IF(SUM($FG379:FQ379)&gt;SUM($CY379:DI379),SUM($CY379:DI379),SUM($FG379:FQ379)),2)</f>
        <v/>
      </c>
      <c r="GL379" s="41">
        <f>ROUND(IF(SUM($FG379:FR379)&gt;SUM($CY379:DJ379),SUM($CY379:DJ379),SUM($FG379:FR379)),2)</f>
        <v/>
      </c>
      <c r="GM379" s="41">
        <f>ROUND(IF(SUM($FG379:FS379)&gt;SUM($CY379:DK379),SUM($CY379:DK379),SUM($FG379:FS379)),2)</f>
        <v/>
      </c>
      <c r="GN379" s="41">
        <f>ROUND(IF(SUM($FG379:FT379)&gt;SUM($CY379:DL379),SUM($CY379:DL379),SUM($FG379:FT379)),2)</f>
        <v/>
      </c>
      <c r="GO379" s="41">
        <f>ROUND(IF(SUM($FG379:FU379)&gt;SUM($CY379:DM379),SUM($CY379:DM379),SUM($FG379:FU379)),2)</f>
        <v/>
      </c>
      <c r="GP379" s="41">
        <f>ROUND(IF(SUM($FG379:FV379)&gt;SUM($CY379:DN379),SUM($CY379:DN379),SUM($FG379:FV379)),2)</f>
        <v/>
      </c>
      <c r="GR379" s="41">
        <f>$Q379</f>
        <v/>
      </c>
      <c r="GS379" s="41">
        <f>$R379</f>
        <v/>
      </c>
      <c r="GT379" s="41">
        <f>$S379</f>
        <v/>
      </c>
      <c r="GU379" s="41">
        <f>$GA379</f>
        <v/>
      </c>
      <c r="GV379" s="41">
        <f>GB379 - GA379</f>
        <v/>
      </c>
      <c r="GW379" s="41">
        <f>GC379 - GB379</f>
        <v/>
      </c>
      <c r="GX379" s="41">
        <f>GD379 - GC379</f>
        <v/>
      </c>
      <c r="GY379" s="41">
        <f>GE379 - GD379</f>
        <v/>
      </c>
      <c r="GZ379" s="41">
        <f>GF379 - GE379</f>
        <v/>
      </c>
      <c r="HA379" s="41">
        <f>GG379 - GF379</f>
        <v/>
      </c>
      <c r="HB379" s="41">
        <f>GH379 - GG379</f>
        <v/>
      </c>
      <c r="HC379" s="41">
        <f>GI379 - GH379</f>
        <v/>
      </c>
      <c r="HD379" s="41">
        <f>GJ379 - GI379</f>
        <v/>
      </c>
      <c r="HE379" s="41">
        <f>GK379 - GJ379</f>
        <v/>
      </c>
      <c r="HF379" s="41">
        <f>GL379 - GK379</f>
        <v/>
      </c>
      <c r="HG379" s="41">
        <f>GM379 - GL379</f>
        <v/>
      </c>
      <c r="HH379" s="41">
        <f>GN379 - GM379</f>
        <v/>
      </c>
      <c r="HI379" s="41">
        <f>GO379 - GN379</f>
        <v/>
      </c>
      <c r="HJ379" s="41">
        <f>GP379 - GO379</f>
        <v/>
      </c>
      <c r="HL379" s="41">
        <f>$Q379</f>
        <v/>
      </c>
      <c r="HM379" s="41">
        <f>$R379</f>
        <v/>
      </c>
      <c r="HN379" s="41">
        <f>$S379</f>
        <v/>
      </c>
      <c r="HO379" s="144">
        <f>SUMIFS(Kosztorys!$F:$F,Kosztorys!$D:$D,$B379,Kosztorys!$I:$I,CONCATENATE("&lt;01.01.",HP$10,""))</f>
        <v/>
      </c>
      <c r="HP379" s="144">
        <f>SUMIFS(Kosztorys!$F:$F,Kosztorys!$D:$D,$B379,Kosztorys!$I:$I,CONCATENATE("&lt;01.04.",HQ$10,""))-SUM($HO379)</f>
        <v/>
      </c>
      <c r="HQ379" s="144">
        <f>SUMIFS(Kosztorys!$F:$F,Kosztorys!$D:$D,$B379,Kosztorys!$I:$I,CONCATENATE("&lt;01.07.",HR$10,""))-SUM($HO379:HP379)</f>
        <v/>
      </c>
      <c r="HR379" s="144">
        <f>SUMIFS(Kosztorys!$F:$F,Kosztorys!$D:$D,$B379,Kosztorys!$I:$I,CONCATENATE("&lt;01.10.",HS$10,""))-SUM($HO379:HQ379)</f>
        <v/>
      </c>
      <c r="HS379" s="144">
        <f>SUMIFS(Kosztorys!$F:$F,Kosztorys!$D:$D,$B379,Kosztorys!$I:$I,CONCATENATE("&lt;01.01.",HT$10,""))-SUM($HO379:HR379)</f>
        <v/>
      </c>
      <c r="HT379" s="144">
        <f>SUMIFS(Kosztorys!$F:$F,Kosztorys!$D:$D,$B379,Kosztorys!$I:$I,CONCATENATE("&lt;01.04.",HU$10,""))-SUM($HO379:HS379)</f>
        <v/>
      </c>
      <c r="HU379" s="144">
        <f>SUMIFS(Kosztorys!$F:$F,Kosztorys!$D:$D,$B379,Kosztorys!$I:$I,CONCATENATE("&lt;01.07.",HV$10,""))-SUM($HO379:HT379)</f>
        <v/>
      </c>
      <c r="HV379" s="144">
        <f>SUMIFS(Kosztorys!$F:$F,Kosztorys!$D:$D,$B379,Kosztorys!$I:$I,CONCATENATE("&lt;01.10.",HW$10,""))-SUM($HO379:HU379)</f>
        <v/>
      </c>
      <c r="HW379" s="144">
        <f>SUMIFS(Kosztorys!$F:$F,Kosztorys!$D:$D,$B379,Kosztorys!$I:$I,CONCATENATE("&lt;01.01.",HX$10,""))-SUM($HO379:HV379)</f>
        <v/>
      </c>
      <c r="HX379" s="144">
        <f>SUMIFS(Kosztorys!$F:$F,Kosztorys!$D:$D,$B379,Kosztorys!$I:$I,CONCATENATE("&lt;01.04.",HY$10,""))-SUM($HO379:HW379)</f>
        <v/>
      </c>
      <c r="HY379" s="144">
        <f>SUMIFS(Kosztorys!$F:$F,Kosztorys!$D:$D,$B379,Kosztorys!$I:$I,CONCATENATE("&lt;01.07.",HZ$10,""))-SUM($HO379:HX379)</f>
        <v/>
      </c>
      <c r="HZ379" s="144">
        <f>SUMIFS(Kosztorys!$F:$F,Kosztorys!$D:$D,$B379,Kosztorys!$I:$I,CONCATENATE("&lt;01.10.",IA$10,""))-SUM($HO379:HY379)</f>
        <v/>
      </c>
      <c r="IA379" s="144">
        <f>SUMIFS(Kosztorys!$F:$F,Kosztorys!$D:$D,$B379,Kosztorys!$I:$I,CONCATENATE("&lt;01.01.",IB$10,""))-SUM($HO379:HZ379)</f>
        <v/>
      </c>
      <c r="IB379" s="145">
        <f>IF(M379="szt",IF(SUM(HO379:IA379)=IF(ISERROR(VLOOKUP(B379,JB_tabela,MATCH(IB$9,JB_menu,0)-1,FALSE())),,VLOOKUP(B379,JB_tabela,MATCH(IB$9,JB_menu,0)-1,FALSE())),"OK","nie zgadza się liczba użytych JB"),IF(SUM(HO379:IA379)=IF(ISERROR(VLOOKUP(B379,JB_tabela,MATCH(IC$9,JB_menu,0)-1,FALSE())),,VLOOKUP(B379,JB_tabela,MATCH(IC$9,JB_menu,0)-1,FALSE())),"OK","nie zgadzają się metry użyte w JB"))</f>
        <v/>
      </c>
      <c r="IE379" s="41">
        <f>$Q379</f>
        <v/>
      </c>
      <c r="IF379" s="41">
        <f>$R379</f>
        <v/>
      </c>
      <c r="IG379" s="41">
        <f>$S379</f>
        <v/>
      </c>
      <c r="IH379" s="348">
        <f>IF(LEFT($C379,4)="CAPE",ROUND(HO379*$L379,2),0)</f>
        <v/>
      </c>
      <c r="II379" s="348">
        <f>IF(LEFT($C379,4)="CAPE",ROUND(HP379*$L379,2),0)</f>
        <v/>
      </c>
      <c r="IJ379" s="348">
        <f>IF(LEFT($C379,4)="CAPE",ROUND(HQ379*$L379,2),0)</f>
        <v/>
      </c>
      <c r="IK379" s="348">
        <f>IF(LEFT($C379,4)="CAPE",ROUND(HR379*$L379,2),0)</f>
        <v/>
      </c>
      <c r="IL379" s="348">
        <f>IF(LEFT($C379,4)="CAPE",ROUND(HS379*$L379,2),0)</f>
        <v/>
      </c>
      <c r="IM379" s="348">
        <f>IF(LEFT($C379,4)="CAPE",ROUND(HT379*$L379,2),0)</f>
        <v/>
      </c>
      <c r="IN379" s="348">
        <f>IF(LEFT($C379,4)="CAPE",ROUND(HU379*$L379,2),0)</f>
        <v/>
      </c>
      <c r="IO379" s="348">
        <f>IF(LEFT($C379,4)="CAPE",ROUND(HV379*$L379,2),0)</f>
        <v/>
      </c>
      <c r="IP379" s="348">
        <f>IF(LEFT($C379,4)="CAPE",ROUND(HW379*$L379,2),0)</f>
        <v/>
      </c>
      <c r="IQ379" s="348">
        <f>IF(LEFT($C379,4)="CAPE",ROUND(HX379*$L379,2),0)</f>
        <v/>
      </c>
      <c r="IR379" s="348">
        <f>IF(LEFT($C379,4)="CAPE",ROUND(HY379*$L379,2),0)</f>
        <v/>
      </c>
      <c r="IS379" s="348">
        <f>IF(LEFT($C379,4)="CAPE",ROUND(HZ379*$L379,2),0)</f>
        <v/>
      </c>
      <c r="IT379" s="348">
        <f>IF(LEFT($C379,4)="CAPE",ROUND(IA379*$L379,2),0)</f>
        <v/>
      </c>
      <c r="IU379" s="41">
        <f>IF(SUM(IH379:IT379)=SUM(CY379:DN379),"OK",SUM(IH379:IT379)-SUM(CY379:DN379))</f>
        <v/>
      </c>
    </row>
    <row r="380" ht="12.75" customHeight="1">
      <c r="B380" s="139" t="inlineStr">
        <is>
          <t>siec_doste_szafk_pdz_128</t>
        </is>
      </c>
      <c r="C380" s="146" t="inlineStr">
        <is>
          <t>CAPEX - 1szt JB</t>
        </is>
      </c>
      <c r="D380" s="140" t="n">
        <v>0</v>
      </c>
      <c r="E380" s="217" t="n">
        <v>3</v>
      </c>
      <c r="F380" s="217" t="inlineStr">
        <is>
          <t>m2</t>
        </is>
      </c>
      <c r="G380" s="139" t="inlineStr">
        <is>
          <t>Opłaty za zajęcie pasa drogowego</t>
        </is>
      </c>
      <c r="H380" s="360">
        <f>IF(ISERROR(VLOOKUP(G380,KB_tabela,MATCH(H$9,KB_menu,0)-2,FALSE())),,VLOOKUP(G380,KB_tabela,MATCH(H$9,KB_menu,0)-2,FALSE()))</f>
        <v/>
      </c>
      <c r="I380" s="41">
        <f>IF(ISERROR(VLOOKUP(B380,JB_tabela,MATCH("czy puste",JB_menu,0)-1,FALSE())),"BŁĄD brak takiej JB",VLOOKUP(B380,JB_tabela,MATCH("czy puste",JB_menu,0)-1,FALSE()))</f>
        <v/>
      </c>
      <c r="J380" s="41">
        <f>IF(ISERROR(VLOOKUP(G380,KB_tabela,MATCH(H$9,KB_menu,0)-2,FALSE())),"BŁĄD brak takiego KB",IF(H380=0,IF(LEFT(C380,4)="OPEX","OK",IF(G380="brak kosztów CAPEX","OK","Brak Ceny KB")),"OK"))</f>
        <v/>
      </c>
      <c r="K380" s="41">
        <f>IF(AJ380="nie zgadza się liczba użytych JB","Nie liczy wszystkich JB",IF(BD380="nie zgadza się liczba użytych JB","Nie liczy wszystkich JB",IF(BX380="nie zgadza się liczba użytych JB","Nie liczy wszystkich JB",IF(BX380="nie zgadza się liczba użytych JB","Nie liczy wszystkich JB","OK"))))</f>
        <v/>
      </c>
      <c r="L380" s="361">
        <f>ROUND((E380*H380),2)</f>
        <v/>
      </c>
      <c r="M380" s="41">
        <f>VLOOKUP(B380,JB_tabela,MATCH(M$9,JB_menu,0)-1,FALSE())</f>
        <v/>
      </c>
      <c r="P380" s="41">
        <f>IF(ISERROR(VLOOKUP(S380,KATEGORIA_tabela,MATCH(P$9,KATEGORIA_menu,0)-2,FALSE())),,VLOOKUP(S380,KATEGORIA_tabela,MATCH(P$9,KATEGORIA_menu,0)-2,FALSE()))</f>
        <v/>
      </c>
      <c r="Q380" s="41">
        <f>IF(ISERROR(VLOOKUP(B380,JB_tabela,MATCH(Q$9,JB_menu,0)-1,FALSE())),,VLOOKUP(B380,JB_tabela,MATCH(Q$9,JB_menu,0)-1,FALSE()))</f>
        <v/>
      </c>
      <c r="R380" s="41">
        <f>IF(ISERROR(VLOOKUP(G380,KB_tabela,MATCH(R$9,KB_menu,0)-2,FALSE())),,VLOOKUP(G380,KB_tabela,MATCH(R$9,KB_menu,0)-2,FALSE()))</f>
        <v/>
      </c>
      <c r="S380" s="41">
        <f>IF(ISERROR(VLOOKUP(G380,KB_tabela,MATCH(S$9,KB_menu,0)-2,FALSE())),,VLOOKUP(G380,KB_tabela,MATCH(S$9,KB_menu,0)-2,FALSE()))</f>
        <v/>
      </c>
      <c r="T380" s="116">
        <f>IF($C380="CAPEX - 1szt JB",IF($M380="szt",SUMIFS(Kosztorys!$F:$F,Kosztorys!$D:$D,$B380,Kosztorys!$I:$I,CONCATENATE("&lt;01.01.",U$10,""))-SUMIFS(Kosztorys!$F:$F,Kosztorys!$D:$D,$B380,Kosztorys!$I:$I,CONCATENATE("&lt;01.01.",T$10,"")),COUNTIFS(Kosztorys!$D:$D,$B380,Kosztorys!$I:$I,CONCATENATE("&lt;01.01.",U$10,""))-COUNTIFS(Kosztorys!$D:$D,$B380,Kosztorys!$I:$I,CONCATENATE("&lt;01.01.",T$10,""))),0)</f>
        <v/>
      </c>
      <c r="U380" s="116">
        <f>IF($C380="CAPEX - 1szt JB",IF($M380="szt",SUMIFS(Kosztorys!$F:$F,Kosztorys!$D:$D,$B380,Kosztorys!$I:$I,CONCATENATE("&lt;01.01.",V$10,""))-SUMIFS(Kosztorys!$F:$F,Kosztorys!$D:$D,$B380,Kosztorys!$I:$I,CONCATENATE("&lt;01.01.",U$10,"")),COUNTIFS(Kosztorys!$D:$D,$B380,Kosztorys!$I:$I,CONCATENATE("&lt;01.01.",V$10,""))-COUNTIFS(Kosztorys!$D:$D,$B380,Kosztorys!$I:$I,CONCATENATE("&lt;01.01.",U$10,""))),0)</f>
        <v/>
      </c>
      <c r="V380" s="116">
        <f>IF($C380="CAPEX - 1szt JB",IF($M380="szt",SUMIFS(Kosztorys!$F:$F,Kosztorys!$D:$D,$B380,Kosztorys!$I:$I,CONCATENATE("&lt;01.01.",W$10,""))-SUMIFS(Kosztorys!$F:$F,Kosztorys!$D:$D,$B380,Kosztorys!$I:$I,CONCATENATE("&lt;01.01.",V$10,"")),COUNTIFS(Kosztorys!$D:$D,$B380,Kosztorys!$I:$I,CONCATENATE("&lt;01.01.",W$10,""))-COUNTIFS(Kosztorys!$D:$D,$B380,Kosztorys!$I:$I,CONCATENATE("&lt;01.01.",V$10,""))),0)</f>
        <v/>
      </c>
      <c r="W380" s="116">
        <f>IF($C380="CAPEX - 1szt JB",IF($M380="szt",SUMIFS(Kosztorys!$F:$F,Kosztorys!$D:$D,$B380,Kosztorys!$I:$I,CONCATENATE("&lt;01.01.",X$10,""))-SUMIFS(Kosztorys!$F:$F,Kosztorys!$D:$D,$B380,Kosztorys!$I:$I,CONCATENATE("&lt;01.01.",W$10,"")),COUNTIFS(Kosztorys!$D:$D,$B380,Kosztorys!$I:$I,CONCATENATE("&lt;01.01.",X$10,""))-COUNTIFS(Kosztorys!$D:$D,$B380,Kosztorys!$I:$I,CONCATENATE("&lt;01.01.",W$10,""))),0)</f>
        <v/>
      </c>
      <c r="X380" s="116">
        <f>IF($C380="CAPEX - 1szt JB",IF($M380="szt",SUMIFS(Kosztorys!$F:$F,Kosztorys!$D:$D,$B380,Kosztorys!$I:$I,CONCATENATE("&lt;01.01.",Y$10,""))-SUMIFS(Kosztorys!$F:$F,Kosztorys!$D:$D,$B380,Kosztorys!$I:$I,CONCATENATE("&lt;01.01.",X$10,"")),COUNTIFS(Kosztorys!$D:$D,$B380,Kosztorys!$I:$I,CONCATENATE("&lt;01.01.",Y$10,""))-COUNTIFS(Kosztorys!$D:$D,$B380,Kosztorys!$I:$I,CONCATENATE("&lt;01.01.",X$10,""))),0)</f>
        <v/>
      </c>
      <c r="Y380" s="116">
        <f>IF($C380="CAPEX - 1szt JB",IF($M380="szt",SUMIFS(Kosztorys!$F:$F,Kosztorys!$D:$D,$B380,Kosztorys!$I:$I,CONCATENATE("&lt;01.01.",Z$10,""))-SUMIFS(Kosztorys!$F:$F,Kosztorys!$D:$D,$B380,Kosztorys!$I:$I,CONCATENATE("&lt;01.01.",Y$10,"")),COUNTIFS(Kosztorys!$D:$D,$B380,Kosztorys!$I:$I,CONCATENATE("&lt;01.01.",Z$10,""))-COUNTIFS(Kosztorys!$D:$D,$B380,Kosztorys!$I:$I,CONCATENATE("&lt;01.01.",Y$10,""))),0)</f>
        <v/>
      </c>
      <c r="Z380" s="116">
        <f>IF($C380="CAPEX - 1szt JB",IF($M380="szt",SUMIFS(Kosztorys!$F:$F,Kosztorys!$D:$D,$B380,Kosztorys!$I:$I,CONCATENATE("&lt;01.01.",AA$10,""))-SUMIFS(Kosztorys!$F:$F,Kosztorys!$D:$D,$B380,Kosztorys!$I:$I,CONCATENATE("&lt;01.01.",Z$10,"")),COUNTIFS(Kosztorys!$D:$D,$B380,Kosztorys!$I:$I,CONCATENATE("&lt;01.01.",AA$10,""))-COUNTIFS(Kosztorys!$D:$D,$B380,Kosztorys!$I:$I,CONCATENATE("&lt;01.01.",Z$10,""))),0)</f>
        <v/>
      </c>
      <c r="AA380" s="116">
        <f>IF($C380="CAPEX - 1szt JB",IF($M380="szt",SUMIFS(Kosztorys!$F:$F,Kosztorys!$D:$D,$B380,Kosztorys!$I:$I,CONCATENATE("&lt;01.01.",AB$10,""))-SUMIFS(Kosztorys!$F:$F,Kosztorys!$D:$D,$B380,Kosztorys!$I:$I,CONCATENATE("&lt;01.01.",AA$10,"")),COUNTIFS(Kosztorys!$D:$D,$B380,Kosztorys!$I:$I,CONCATENATE("&lt;01.01.",AB$10,""))-COUNTIFS(Kosztorys!$D:$D,$B380,Kosztorys!$I:$I,CONCATENATE("&lt;01.01.",AA$10,""))),0)</f>
        <v/>
      </c>
      <c r="AB380" s="116">
        <f>IF($C380="CAPEX - 1szt JB",IF($M380="szt",SUMIFS(Kosztorys!$F:$F,Kosztorys!$D:$D,$B380,Kosztorys!$I:$I,CONCATENATE("&lt;01.01.",AC$10,""))-SUMIFS(Kosztorys!$F:$F,Kosztorys!$D:$D,$B380,Kosztorys!$I:$I,CONCATENATE("&lt;01.01.",AB$10,"")),COUNTIFS(Kosztorys!$D:$D,$B380,Kosztorys!$I:$I,CONCATENATE("&lt;01.01.",AC$10,""))-COUNTIFS(Kosztorys!$D:$D,$B380,Kosztorys!$I:$I,CONCATENATE("&lt;01.01.",AB$10,""))),0)</f>
        <v/>
      </c>
      <c r="AC380" s="116">
        <f>IF($C380="CAPEX - 1szt JB",IF($M380="szt",SUMIFS(Kosztorys!$F:$F,Kosztorys!$D:$D,$B380,Kosztorys!$I:$I,CONCATENATE("&lt;01.01.",AD$10,""))-SUMIFS(Kosztorys!$F:$F,Kosztorys!$D:$D,$B380,Kosztorys!$I:$I,CONCATENATE("&lt;01.01.",AC$10,"")),COUNTIFS(Kosztorys!$D:$D,$B380,Kosztorys!$I:$I,CONCATENATE("&lt;01.01.",AD$10,""))-COUNTIFS(Kosztorys!$D:$D,$B380,Kosztorys!$I:$I,CONCATENATE("&lt;01.01.",AC$10,""))),0)</f>
        <v/>
      </c>
      <c r="AD380" s="116">
        <f>IF($C380="CAPEX - 1szt JB",IF($M380="szt",SUMIFS(Kosztorys!$F:$F,Kosztorys!$D:$D,$B380,Kosztorys!$I:$I,CONCATENATE("&lt;01.01.",AE$10,""))-SUMIFS(Kosztorys!$F:$F,Kosztorys!$D:$D,$B380,Kosztorys!$I:$I,CONCATENATE("&lt;01.01.",AD$10,"")),COUNTIFS(Kosztorys!$D:$D,$B380,Kosztorys!$I:$I,CONCATENATE("&lt;01.01.",AE$10,""))-COUNTIFS(Kosztorys!$D:$D,$B380,Kosztorys!$I:$I,CONCATENATE("&lt;01.01.",AD$10,""))),0)</f>
        <v/>
      </c>
      <c r="AE380" s="116">
        <f>IF($C380="CAPEX - 1szt JB",IF($M380="szt",SUMIFS(Kosztorys!$F:$F,Kosztorys!$D:$D,$B380,Kosztorys!$I:$I,CONCATENATE("&lt;01.01.",AF$10,""))-SUMIFS(Kosztorys!$F:$F,Kosztorys!$D:$D,$B380,Kosztorys!$I:$I,CONCATENATE("&lt;01.01.",AE$10,"")),COUNTIFS(Kosztorys!$D:$D,$B380,Kosztorys!$I:$I,CONCATENATE("&lt;01.01.",AF$10,""))-COUNTIFS(Kosztorys!$D:$D,$B380,Kosztorys!$I:$I,CONCATENATE("&lt;01.01.",AE$10,""))),0)</f>
        <v/>
      </c>
      <c r="AF380" s="116">
        <f>IF($C380="CAPEX - 1szt JB",IF($M380="szt",SUMIFS(Kosztorys!$F:$F,Kosztorys!$D:$D,$B380,Kosztorys!$I:$I,CONCATENATE("&lt;01.01.",AG$10,""))-SUMIFS(Kosztorys!$F:$F,Kosztorys!$D:$D,$B380,Kosztorys!$I:$I,CONCATENATE("&lt;01.01.",AF$10,"")),COUNTIFS(Kosztorys!$D:$D,$B380,Kosztorys!$I:$I,CONCATENATE("&lt;01.01.",AG$10,""))-COUNTIFS(Kosztorys!$D:$D,$B380,Kosztorys!$I:$I,CONCATENATE("&lt;01.01.",AF$10,""))),0)</f>
        <v/>
      </c>
      <c r="AG380" s="116">
        <f>IF($C380="CAPEX - 1szt JB",IF($M380="szt",SUMIFS(Kosztorys!$F:$F,Kosztorys!$D:$D,$B380,Kosztorys!$I:$I,CONCATENATE("&lt;01.01.",AH$10,""))-SUMIFS(Kosztorys!$F:$F,Kosztorys!$D:$D,$B380,Kosztorys!$I:$I,CONCATENATE("&lt;01.01.",AG$10,"")),COUNTIFS(Kosztorys!$D:$D,$B380,Kosztorys!$I:$I,CONCATENATE("&lt;01.01.",AH$10,""))-COUNTIFS(Kosztorys!$D:$D,$B380,Kosztorys!$I:$I,CONCATENATE("&lt;01.01.",AG$10,""))),0)</f>
        <v/>
      </c>
      <c r="AH380" s="116">
        <f>IF($C380="CAPEX - 1szt JB",IF($M380="szt",SUMIFS(Kosztorys!$F:$F,Kosztorys!$D:$D,$B380,Kosztorys!$I:$I,CONCATENATE("&lt;01.01.",AI$10,""))-SUMIFS(Kosztorys!$F:$F,Kosztorys!$D:$D,$B380,Kosztorys!$I:$I,CONCATENATE("&lt;01.01.",AH$10,"")),COUNTIFS(Kosztorys!$D:$D,$B380,Kosztorys!$I:$I,CONCATENATE("&lt;01.01.",AI$10,""))-COUNTIFS(Kosztorys!$D:$D,$B380,Kosztorys!$I:$I,CONCATENATE("&lt;01.01.",AH$10,""))),0)</f>
        <v/>
      </c>
      <c r="AI380" s="116">
        <f>IF($C380="CAPEX - 1szt JB",IF($M380="szt",SUMIFS(Kosztorys!$F:$F,Kosztorys!$D:$D,$B380,Kosztorys!$I:$I,CONCATENATE("&lt;01.01.",AJ$10,""))-SUMIFS(Kosztorys!$F:$F,Kosztorys!$D:$D,$B380,Kosztorys!$I:$I,CONCATENATE("&lt;01.01.",AI$10,"")),COUNTIFS(Kosztorys!$D:$D,$B380,Kosztorys!$I:$I,CONCATENATE("&lt;01.01.",AJ$10,""))-COUNTIFS(Kosztorys!$D:$D,$B380,Kosztorys!$I:$I,CONCATENATE("&lt;01.01.",AI$10,""))),0)</f>
        <v/>
      </c>
      <c r="AJ380" s="116">
        <f>IF(C380="CAPEX - 1szt JB",IF(SUM(T380:AI380)=IF(ISERROR(VLOOKUP(B380,JB_tabela,MATCH(AJ$9,JB_menu,0)-1,FALSE())),,VLOOKUP(B380,JB_tabela,MATCH(AJ$9,JB_menu,0)-1,FALSE())),"OK","nie zgadza się liczba użytych JB"),"OK-ND")</f>
        <v/>
      </c>
      <c r="AM380" s="41">
        <f>IFERROR("_" &amp; VLOOKUP($B380,#REF!,1,FALSE()),#REF!)</f>
        <v/>
      </c>
      <c r="AN380" s="41">
        <f>IF($C380="CAPEX - Długość 1m",SUMIFS(Kosztorys!$F:$F,Kosztorys!$D:$D,$B380,Kosztorys!$I:$I,CONCATENATE("&lt;31.12.",AN$10,""))-SUMIFS(Kosztorys!$F:$F,Kosztorys!$D:$D,$B380,Kosztorys!$I:$I,CONCATENATE("&lt;31.12.",AM$10,"")),"x")</f>
        <v/>
      </c>
      <c r="AO380" s="41">
        <f>IF($C380="CAPEX - Długość 1m",SUMIFS(Kosztorys!$F:$F,Kosztorys!$D:$D,$B380,Kosztorys!$I:$I,CONCATENATE("&lt;31.12.",AO$10,""))-SUMIFS(Kosztorys!$F:$F,Kosztorys!$D:$D,$B380,Kosztorys!$I:$I,CONCATENATE("&lt;31.12.",AN$10,"")),"x")</f>
        <v/>
      </c>
      <c r="AP380" s="41">
        <f>IF($C380="CAPEX - Długość 1m",SUMIFS(Kosztorys!$F:$F,Kosztorys!$D:$D,$B380,Kosztorys!$I:$I,CONCATENATE("&lt;31.12.",AP$10,""))-SUMIFS(Kosztorys!$F:$F,Kosztorys!$D:$D,$B380,Kosztorys!$I:$I,CONCATENATE("&lt;31.12.",AO$10,"")),"x")</f>
        <v/>
      </c>
      <c r="AQ380" s="41">
        <f>IF($C380="CAPEX - Długość 1m",SUMIFS(Kosztorys!$F:$F,Kosztorys!$D:$D,$B380,Kosztorys!$I:$I,CONCATENATE("&lt;31.12.",AQ$10,""))-SUMIFS(Kosztorys!$F:$F,Kosztorys!$D:$D,$B380,Kosztorys!$I:$I,CONCATENATE("&lt;31.12.",AP$10,"")),"x")</f>
        <v/>
      </c>
      <c r="AR380" s="41">
        <f>IF($C380="CAPEX - Długość 1m",SUMIFS(Kosztorys!$F:$F,Kosztorys!$D:$D,$B380,Kosztorys!$I:$I,CONCATENATE("&lt;31.12.",AR$10,""))-SUMIFS(Kosztorys!$F:$F,Kosztorys!$D:$D,$B380,Kosztorys!$I:$I,CONCATENATE("&lt;31.12.",AQ$10,"")),"x")</f>
        <v/>
      </c>
      <c r="AS380" s="41">
        <f>IF($C380="CAPEX - Długość 1m",SUMIFS(Kosztorys!$F:$F,Kosztorys!$D:$D,$B380,Kosztorys!$I:$I,CONCATENATE("&lt;31.12.",AS$10,""))-SUMIFS(Kosztorys!$F:$F,Kosztorys!$D:$D,$B380,Kosztorys!$I:$I,CONCATENATE("&lt;31.12.",AR$10,"")),"x")</f>
        <v/>
      </c>
      <c r="AT380" s="41">
        <f>IF($C380="CAPEX - Długość 1m",SUMIFS(Kosztorys!$F:$F,Kosztorys!$D:$D,$B380,Kosztorys!$I:$I,CONCATENATE("&lt;31.12.",AT$10,""))-SUMIFS(Kosztorys!$F:$F,Kosztorys!$D:$D,$B380,Kosztorys!$I:$I,CONCATENATE("&lt;31.12.",AS$10,"")),"x")</f>
        <v/>
      </c>
      <c r="AU380" s="41">
        <f>IF($C380="CAPEX - Długość 1m",SUMIFS(Kosztorys!$F:$F,Kosztorys!$D:$D,$B380,Kosztorys!$I:$I,CONCATENATE("&lt;31.12.",AU$10,""))-SUMIFS(Kosztorys!$F:$F,Kosztorys!$D:$D,$B380,Kosztorys!$I:$I,CONCATENATE("&lt;31.12.",AT$10,"")),"x")</f>
        <v/>
      </c>
      <c r="AV380" s="41">
        <f>IF($C380="CAPEX - Długość 1m",SUMIFS(Kosztorys!$F:$F,Kosztorys!$D:$D,$B380,Kosztorys!$I:$I,CONCATENATE("&lt;31.12.",AV$10,""))-SUMIFS(Kosztorys!$F:$F,Kosztorys!$D:$D,$B380,Kosztorys!$I:$I,CONCATENATE("&lt;31.12.",AU$10,"")),"x")</f>
        <v/>
      </c>
      <c r="AW380" s="41">
        <f>IF($C380="CAPEX - Długość 1m",SUMIFS(Kosztorys!$F:$F,Kosztorys!$D:$D,$B380,Kosztorys!$I:$I,CONCATENATE("&lt;31.12.",AW$10,""))-SUMIFS(Kosztorys!$F:$F,Kosztorys!$D:$D,$B380,Kosztorys!$I:$I,CONCATENATE("&lt;31.12.",AV$10,"")),"x")</f>
        <v/>
      </c>
      <c r="AX380" s="41">
        <f>IF($C380="CAPEX - Długość 1m",SUMIFS(Kosztorys!$F:$F,Kosztorys!$D:$D,$B380,Kosztorys!$I:$I,CONCATENATE("&lt;31.12.",AX$10,""))-SUMIFS(Kosztorys!$F:$F,Kosztorys!$D:$D,$B380,Kosztorys!$I:$I,CONCATENATE("&lt;31.12.",AW$10,"")),"x")</f>
        <v/>
      </c>
      <c r="AY380" s="41">
        <f>IF($C380="CAPEX - Długość 1m",SUMIFS(Kosztorys!$F:$F,Kosztorys!$D:$D,$B380,Kosztorys!$I:$I,CONCATENATE("&lt;31.12.",AY$10,""))-SUMIFS(Kosztorys!$F:$F,Kosztorys!$D:$D,$B380,Kosztorys!$I:$I,CONCATENATE("&lt;31.12.",AX$10,"")),"x")</f>
        <v/>
      </c>
      <c r="AZ380" s="41">
        <f>IF($C380="CAPEX - Długość 1m",SUMIFS(Kosztorys!$F:$F,Kosztorys!$D:$D,$B380,Kosztorys!$I:$I,CONCATENATE("&lt;31.12.",AZ$10,""))-SUMIFS(Kosztorys!$F:$F,Kosztorys!$D:$D,$B380,Kosztorys!$I:$I,CONCATENATE("&lt;31.12.",AY$10,"")),"x")</f>
        <v/>
      </c>
      <c r="BA380" s="41">
        <f>IF($C380="CAPEX - Długość 1m",SUMIFS(Kosztorys!$F:$F,Kosztorys!$D:$D,$B380,Kosztorys!$I:$I,CONCATENATE("&lt;31.12.",BA$10,""))-SUMIFS(Kosztorys!$F:$F,Kosztorys!$D:$D,$B380,Kosztorys!$I:$I,CONCATENATE("&lt;31.12.",AZ$10,"")),"x")</f>
        <v/>
      </c>
      <c r="BB380" s="41">
        <f>IF($C380="CAPEX - Długość 1m",SUMIFS(Kosztorys!$F:$F,Kosztorys!$D:$D,$B380,Kosztorys!$I:$I,CONCATENATE("&lt;31.12.",BB$10,""))-SUMIFS(Kosztorys!$F:$F,Kosztorys!$D:$D,$B380,Kosztorys!$I:$I,CONCATENATE("&lt;31.12.",BA$10,"")),"x")</f>
        <v/>
      </c>
      <c r="BC380" s="41">
        <f>IF($C380="CAPEX - Długość 1m",SUMIFS(Kosztorys!$F:$F,Kosztorys!$D:$D,$B380,Kosztorys!$I:$I,CONCATENATE("&lt;31.12.",BC$10,""))-SUMIFS(Kosztorys!$F:$F,Kosztorys!$D:$D,$B380,Kosztorys!$I:$I,CONCATENATE("&lt;31.12.",BB$10,"")),"x")</f>
        <v/>
      </c>
      <c r="BD380" s="41">
        <f>IF(C380="CAPEX - Długość 1m",IF(SUM(AN380:BC380)=IF(ISERROR(VLOOKUP(B380,JB_tabela,MATCH(BD$9,JB_menu,0)-1,FALSE())),,VLOOKUP(B380,JB_tabela,MATCH(BD$9,JB_menu,0)-1,FALSE())),"OK","nie zgadza się liczba użytych JB"),"OK-ND")</f>
        <v/>
      </c>
      <c r="BH380" s="41">
        <f>IF($C380="OPEX - Koszt 1szt/rok",IF($M380="szt",SUMIFS(Kosztorys!$F:$F,Kosztorys!$D:$D,$B380,Kosztorys!$I:$I,CONCATENATE("&lt;01.01.",BH$10,""))+(SUMIFS(Kosztorys!$F:$F,Kosztorys!$D:$D,$B380,Kosztorys!$I:$I,CONCATENATE("&lt;=31.03.",BH$10,""))-SUMIFS(Kosztorys!$F:$F,Kosztorys!$D:$D,$B380,Kosztorys!$I:$I,CONCATENATE("&lt;=31.12.",BG$10,"")))*0.75+(SUMIFS(Kosztorys!$F:$F,Kosztorys!$D:$D,$B380,Kosztorys!$I:$I,CONCATENATE("&lt;=30.06.",BH$10,""))-SUMIFS(Kosztorys!$F:$F,Kosztorys!$D:$D,$B380,Kosztorys!$I:$I,CONCATENATE("&lt;=31.03.",BH$10,"")))*0.5+(SUMIFS(Kosztorys!$F:$F,Kosztorys!$D:$D,$B380,Kosztorys!$I:$I,CONCATENATE("&lt;=30.09.",BH$10,""))-SUMIFS(Kosztorys!$F:$F,Kosztorys!$D:$D,$B380,Kosztorys!$I:$I,CONCATENATE("&lt;=30.06.",BH$10,"")))*0.25,"nic"),0)</f>
        <v/>
      </c>
      <c r="BI380" s="41">
        <f>IF($C380="OPEX - Koszt 1szt/rok",IF($M380="szt",SUMIFS(Kosztorys!$F:$F,Kosztorys!$D:$D,$B380,Kosztorys!$I:$I,CONCATENATE("&lt;01.01.",BI$10,""))+(SUMIFS(Kosztorys!$F:$F,Kosztorys!$D:$D,$B380,Kosztorys!$I:$I,CONCATENATE("&lt;=31.03.",BI$10,""))-SUMIFS(Kosztorys!$F:$F,Kosztorys!$D:$D,$B380,Kosztorys!$I:$I,CONCATENATE("&lt;=31.12.",BH$10,"")))*0.75+(SUMIFS(Kosztorys!$F:$F,Kosztorys!$D:$D,$B380,Kosztorys!$I:$I,CONCATENATE("&lt;=30.06.",BI$10,""))-SUMIFS(Kosztorys!$F:$F,Kosztorys!$D:$D,$B380,Kosztorys!$I:$I,CONCATENATE("&lt;=31.03.",BI$10,"")))*0.5+(SUMIFS(Kosztorys!$F:$F,Kosztorys!$D:$D,$B380,Kosztorys!$I:$I,CONCATENATE("&lt;=30.09.",BI$10,""))-SUMIFS(Kosztorys!$F:$F,Kosztorys!$D:$D,$B380,Kosztorys!$I:$I,CONCATENATE("&lt;=30.06.",BI$10,"")))*0.25,"nic"),0)</f>
        <v/>
      </c>
      <c r="BJ380" s="41">
        <f>IF($C380="OPEX - Koszt 1szt/rok",IF($M380="szt",SUMIFS(Kosztorys!$F:$F,Kosztorys!$D:$D,$B380,Kosztorys!$I:$I,CONCATENATE("&lt;01.01.",BJ$10,""))+(SUMIFS(Kosztorys!$F:$F,Kosztorys!$D:$D,$B380,Kosztorys!$I:$I,CONCATENATE("&lt;=31.03.",BJ$10,""))-SUMIFS(Kosztorys!$F:$F,Kosztorys!$D:$D,$B380,Kosztorys!$I:$I,CONCATENATE("&lt;=31.12.",BI$10,"")))*0.75+(SUMIFS(Kosztorys!$F:$F,Kosztorys!$D:$D,$B380,Kosztorys!$I:$I,CONCATENATE("&lt;=30.06.",BJ$10,""))-SUMIFS(Kosztorys!$F:$F,Kosztorys!$D:$D,$B380,Kosztorys!$I:$I,CONCATENATE("&lt;=31.03.",BJ$10,"")))*0.5+(SUMIFS(Kosztorys!$F:$F,Kosztorys!$D:$D,$B380,Kosztorys!$I:$I,CONCATENATE("&lt;=30.09.",BJ$10,""))-SUMIFS(Kosztorys!$F:$F,Kosztorys!$D:$D,$B380,Kosztorys!$I:$I,CONCATENATE("&lt;=30.06.",BJ$10,"")))*0.25,"nic"),0)</f>
        <v/>
      </c>
      <c r="BK380" s="41">
        <f>IF($C380="OPEX - Koszt 1szt/rok",IF($M380="szt",SUMIFS(Kosztorys!$F:$F,Kosztorys!$D:$D,$B380,Kosztorys!$I:$I,CONCATENATE("&lt;01.01.",BK$10,""))+(SUMIFS(Kosztorys!$F:$F,Kosztorys!$D:$D,$B380,Kosztorys!$I:$I,CONCATENATE("&lt;=31.03.",BK$10,""))-SUMIFS(Kosztorys!$F:$F,Kosztorys!$D:$D,$B380,Kosztorys!$I:$I,CONCATENATE("&lt;=31.12.",BJ$10,"")))*0.75+(SUMIFS(Kosztorys!$F:$F,Kosztorys!$D:$D,$B380,Kosztorys!$I:$I,CONCATENATE("&lt;=30.06.",BK$10,""))-SUMIFS(Kosztorys!$F:$F,Kosztorys!$D:$D,$B380,Kosztorys!$I:$I,CONCATENATE("&lt;=31.03.",BK$10,"")))*0.5+(SUMIFS(Kosztorys!$F:$F,Kosztorys!$D:$D,$B380,Kosztorys!$I:$I,CONCATENATE("&lt;=30.09.",BK$10,""))-SUMIFS(Kosztorys!$F:$F,Kosztorys!$D:$D,$B380,Kosztorys!$I:$I,CONCATENATE("&lt;=30.06.",BK$10,"")))*0.25,"nic"),0)</f>
        <v/>
      </c>
      <c r="BL380" s="41">
        <f>IF($C380="OPEX - Koszt 1szt/rok",IF($M380="szt",SUMIFS(Kosztorys!$F:$F,Kosztorys!$D:$D,$B380,Kosztorys!$I:$I,CONCATENATE("&lt;01.01.",BL$10,""))+(SUMIFS(Kosztorys!$F:$F,Kosztorys!$D:$D,$B380,Kosztorys!$I:$I,CONCATENATE("&lt;=31.03.",BL$10,""))-SUMIFS(Kosztorys!$F:$F,Kosztorys!$D:$D,$B380,Kosztorys!$I:$I,CONCATENATE("&lt;=31.12.",BK$10,"")))*0.75+(SUMIFS(Kosztorys!$F:$F,Kosztorys!$D:$D,$B380,Kosztorys!$I:$I,CONCATENATE("&lt;=30.06.",BL$10,""))-SUMIFS(Kosztorys!$F:$F,Kosztorys!$D:$D,$B380,Kosztorys!$I:$I,CONCATENATE("&lt;=31.03.",BL$10,"")))*0.5+(SUMIFS(Kosztorys!$F:$F,Kosztorys!$D:$D,$B380,Kosztorys!$I:$I,CONCATENATE("&lt;=30.09.",BL$10,""))-SUMIFS(Kosztorys!$F:$F,Kosztorys!$D:$D,$B380,Kosztorys!$I:$I,CONCATENATE("&lt;=30.06.",BL$10,"")))*0.25,"nic"),0)</f>
        <v/>
      </c>
      <c r="BM380" s="41">
        <f>IF($C380="OPEX - Koszt 1szt/rok",IF($M380="szt",SUMIFS(Kosztorys!$F:$F,Kosztorys!$D:$D,$B380,Kosztorys!$I:$I,CONCATENATE("&lt;01.01.",BM$10,""))+(SUMIFS(Kosztorys!$F:$F,Kosztorys!$D:$D,$B380,Kosztorys!$I:$I,CONCATENATE("&lt;=31.03.",BM$10,""))-SUMIFS(Kosztorys!$F:$F,Kosztorys!$D:$D,$B380,Kosztorys!$I:$I,CONCATENATE("&lt;=31.12.",BL$10,"")))*0.75+(SUMIFS(Kosztorys!$F:$F,Kosztorys!$D:$D,$B380,Kosztorys!$I:$I,CONCATENATE("&lt;=30.06.",BM$10,""))-SUMIFS(Kosztorys!$F:$F,Kosztorys!$D:$D,$B380,Kosztorys!$I:$I,CONCATENATE("&lt;=31.03.",BM$10,"")))*0.5+(SUMIFS(Kosztorys!$F:$F,Kosztorys!$D:$D,$B380,Kosztorys!$I:$I,CONCATENATE("&lt;=30.09.",BM$10,""))-SUMIFS(Kosztorys!$F:$F,Kosztorys!$D:$D,$B380,Kosztorys!$I:$I,CONCATENATE("&lt;=30.06.",BM$10,"")))*0.25,"nic"),0)</f>
        <v/>
      </c>
      <c r="BN380" s="41">
        <f>IF($C380="OPEX - Koszt 1szt/rok",IF($M380="szt",SUMIFS(Kosztorys!$F:$F,Kosztorys!$D:$D,$B380,Kosztorys!$I:$I,CONCATENATE("&lt;01.01.",BN$10,""))+(SUMIFS(Kosztorys!$F:$F,Kosztorys!$D:$D,$B380,Kosztorys!$I:$I,CONCATENATE("&lt;=31.03.",BN$10,""))-SUMIFS(Kosztorys!$F:$F,Kosztorys!$D:$D,$B380,Kosztorys!$I:$I,CONCATENATE("&lt;=31.12.",BM$10,"")))*0.75+(SUMIFS(Kosztorys!$F:$F,Kosztorys!$D:$D,$B380,Kosztorys!$I:$I,CONCATENATE("&lt;=30.06.",BN$10,""))-SUMIFS(Kosztorys!$F:$F,Kosztorys!$D:$D,$B380,Kosztorys!$I:$I,CONCATENATE("&lt;=31.03.",BN$10,"")))*0.5+(SUMIFS(Kosztorys!$F:$F,Kosztorys!$D:$D,$B380,Kosztorys!$I:$I,CONCATENATE("&lt;=30.09.",BN$10,""))-SUMIFS(Kosztorys!$F:$F,Kosztorys!$D:$D,$B380,Kosztorys!$I:$I,CONCATENATE("&lt;=30.06.",BN$10,"")))*0.25,"nic"),0)</f>
        <v/>
      </c>
      <c r="BO380" s="41">
        <f>IF($C380="OPEX - Koszt 1szt/rok",IF($M380="szt",SUMIFS(Kosztorys!$F:$F,Kosztorys!$D:$D,$B380,Kosztorys!$I:$I,CONCATENATE("&lt;01.01.",BO$10,""))+(SUMIFS(Kosztorys!$F:$F,Kosztorys!$D:$D,$B380,Kosztorys!$I:$I,CONCATENATE("&lt;=31.03.",BO$10,""))-SUMIFS(Kosztorys!$F:$F,Kosztorys!$D:$D,$B380,Kosztorys!$I:$I,CONCATENATE("&lt;=31.12.",BN$10,"")))*0.75+(SUMIFS(Kosztorys!$F:$F,Kosztorys!$D:$D,$B380,Kosztorys!$I:$I,CONCATENATE("&lt;=30.06.",BO$10,""))-SUMIFS(Kosztorys!$F:$F,Kosztorys!$D:$D,$B380,Kosztorys!$I:$I,CONCATENATE("&lt;=31.03.",BO$10,"")))*0.5+(SUMIFS(Kosztorys!$F:$F,Kosztorys!$D:$D,$B380,Kosztorys!$I:$I,CONCATENATE("&lt;=30.09.",BO$10,""))-SUMIFS(Kosztorys!$F:$F,Kosztorys!$D:$D,$B380,Kosztorys!$I:$I,CONCATENATE("&lt;=30.06.",BO$10,"")))*0.25,"nic"),0)</f>
        <v/>
      </c>
      <c r="BP380" s="41">
        <f>IF($C380="OPEX - Koszt 1szt/rok",IF($M380="szt",SUMIFS(Kosztorys!$F:$F,Kosztorys!$D:$D,$B380,Kosztorys!$I:$I,CONCATENATE("&lt;01.01.",BP$10,""))+(SUMIFS(Kosztorys!$F:$F,Kosztorys!$D:$D,$B380,Kosztorys!$I:$I,CONCATENATE("&lt;=31.03.",BP$10,""))-SUMIFS(Kosztorys!$F:$F,Kosztorys!$D:$D,$B380,Kosztorys!$I:$I,CONCATENATE("&lt;=31.12.",BO$10,"")))*0.75+(SUMIFS(Kosztorys!$F:$F,Kosztorys!$D:$D,$B380,Kosztorys!$I:$I,CONCATENATE("&lt;=30.06.",BP$10,""))-SUMIFS(Kosztorys!$F:$F,Kosztorys!$D:$D,$B380,Kosztorys!$I:$I,CONCATENATE("&lt;=31.03.",BP$10,"")))*0.5+(SUMIFS(Kosztorys!$F:$F,Kosztorys!$D:$D,$B380,Kosztorys!$I:$I,CONCATENATE("&lt;=30.09.",BP$10,""))-SUMIFS(Kosztorys!$F:$F,Kosztorys!$D:$D,$B380,Kosztorys!$I:$I,CONCATENATE("&lt;=30.06.",BP$10,"")))*0.25,"nic"),0)</f>
        <v/>
      </c>
      <c r="BQ380" s="41">
        <f>IF($C380="OPEX - Koszt 1szt/rok",IF($M380="szt",SUMIFS(Kosztorys!$F:$F,Kosztorys!$D:$D,$B380,Kosztorys!$I:$I,CONCATENATE("&lt;01.01.",BQ$10,""))+(SUMIFS(Kosztorys!$F:$F,Kosztorys!$D:$D,$B380,Kosztorys!$I:$I,CONCATENATE("&lt;=31.03.",BQ$10,""))-SUMIFS(Kosztorys!$F:$F,Kosztorys!$D:$D,$B380,Kosztorys!$I:$I,CONCATENATE("&lt;=31.12.",BP$10,"")))*0.75+(SUMIFS(Kosztorys!$F:$F,Kosztorys!$D:$D,$B380,Kosztorys!$I:$I,CONCATENATE("&lt;=30.06.",BQ$10,""))-SUMIFS(Kosztorys!$F:$F,Kosztorys!$D:$D,$B380,Kosztorys!$I:$I,CONCATENATE("&lt;=31.03.",BQ$10,"")))*0.5+(SUMIFS(Kosztorys!$F:$F,Kosztorys!$D:$D,$B380,Kosztorys!$I:$I,CONCATENATE("&lt;=30.09.",BQ$10,""))-SUMIFS(Kosztorys!$F:$F,Kosztorys!$D:$D,$B380,Kosztorys!$I:$I,CONCATENATE("&lt;=30.06.",BQ$10,"")))*0.25,"nic"),0)</f>
        <v/>
      </c>
      <c r="BR380" s="41">
        <f>IF($C380="OPEX - Koszt 1szt/rok",IF($M380="szt",SUMIFS(Kosztorys!$F:$F,Kosztorys!$D:$D,$B380,Kosztorys!$I:$I,CONCATENATE("&lt;01.01.",BR$10,""))+(SUMIFS(Kosztorys!$F:$F,Kosztorys!$D:$D,$B380,Kosztorys!$I:$I,CONCATENATE("&lt;=31.03.",BR$10,""))-SUMIFS(Kosztorys!$F:$F,Kosztorys!$D:$D,$B380,Kosztorys!$I:$I,CONCATENATE("&lt;=31.12.",BQ$10,"")))*0.75+(SUMIFS(Kosztorys!$F:$F,Kosztorys!$D:$D,$B380,Kosztorys!$I:$I,CONCATENATE("&lt;=30.06.",BR$10,""))-SUMIFS(Kosztorys!$F:$F,Kosztorys!$D:$D,$B380,Kosztorys!$I:$I,CONCATENATE("&lt;=31.03.",BR$10,"")))*0.5+(SUMIFS(Kosztorys!$F:$F,Kosztorys!$D:$D,$B380,Kosztorys!$I:$I,CONCATENATE("&lt;=30.09.",BR$10,""))-SUMIFS(Kosztorys!$F:$F,Kosztorys!$D:$D,$B380,Kosztorys!$I:$I,CONCATENATE("&lt;=30.06.",BR$10,"")))*0.25,"nic"),0)</f>
        <v/>
      </c>
      <c r="BS380" s="41">
        <f>IF($C380="OPEX - Koszt 1szt/rok",IF($M380="szt",SUMIFS(Kosztorys!$F:$F,Kosztorys!$D:$D,$B380,Kosztorys!$I:$I,CONCATENATE("&lt;01.01.",BS$10,""))+(SUMIFS(Kosztorys!$F:$F,Kosztorys!$D:$D,$B380,Kosztorys!$I:$I,CONCATENATE("&lt;=31.03.",BS$10,""))-SUMIFS(Kosztorys!$F:$F,Kosztorys!$D:$D,$B380,Kosztorys!$I:$I,CONCATENATE("&lt;=31.12.",BR$10,"")))*0.75+(SUMIFS(Kosztorys!$F:$F,Kosztorys!$D:$D,$B380,Kosztorys!$I:$I,CONCATENATE("&lt;=30.06.",BS$10,""))-SUMIFS(Kosztorys!$F:$F,Kosztorys!$D:$D,$B380,Kosztorys!$I:$I,CONCATENATE("&lt;=31.03.",BS$10,"")))*0.5+(SUMIFS(Kosztorys!$F:$F,Kosztorys!$D:$D,$B380,Kosztorys!$I:$I,CONCATENATE("&lt;=30.09.",BS$10,""))-SUMIFS(Kosztorys!$F:$F,Kosztorys!$D:$D,$B380,Kosztorys!$I:$I,CONCATENATE("&lt;=30.06.",BS$10,"")))*0.25,"nic"),0)</f>
        <v/>
      </c>
      <c r="BT380" s="41">
        <f>IF($C380="OPEX - Koszt 1szt/rok",IF($M380="szt",SUMIFS(Kosztorys!$F:$F,Kosztorys!$D:$D,$B380,Kosztorys!$I:$I,CONCATENATE("&lt;01.01.",BT$10,""))+(SUMIFS(Kosztorys!$F:$F,Kosztorys!$D:$D,$B380,Kosztorys!$I:$I,CONCATENATE("&lt;=31.03.",BT$10,""))-SUMIFS(Kosztorys!$F:$F,Kosztorys!$D:$D,$B380,Kosztorys!$I:$I,CONCATENATE("&lt;=31.12.",BS$10,"")))*0.75+(SUMIFS(Kosztorys!$F:$F,Kosztorys!$D:$D,$B380,Kosztorys!$I:$I,CONCATENATE("&lt;=30.06.",BT$10,""))-SUMIFS(Kosztorys!$F:$F,Kosztorys!$D:$D,$B380,Kosztorys!$I:$I,CONCATENATE("&lt;=31.03.",BT$10,"")))*0.5+(SUMIFS(Kosztorys!$F:$F,Kosztorys!$D:$D,$B380,Kosztorys!$I:$I,CONCATENATE("&lt;=30.09.",BT$10,""))-SUMIFS(Kosztorys!$F:$F,Kosztorys!$D:$D,$B380,Kosztorys!$I:$I,CONCATENATE("&lt;=30.06.",BT$10,"")))*0.25,"nic"),0)</f>
        <v/>
      </c>
      <c r="BU380" s="41">
        <f>IF($C380="OPEX - Koszt 1szt/rok",IF($M380="szt",SUMIFS(Kosztorys!$F:$F,Kosztorys!$D:$D,$B380,Kosztorys!$I:$I,CONCATENATE("&lt;01.01.",BU$10,""))+(SUMIFS(Kosztorys!$F:$F,Kosztorys!$D:$D,$B380,Kosztorys!$I:$I,CONCATENATE("&lt;=31.03.",BU$10,""))-SUMIFS(Kosztorys!$F:$F,Kosztorys!$D:$D,$B380,Kosztorys!$I:$I,CONCATENATE("&lt;=31.12.",BT$10,"")))*0.75+(SUMIFS(Kosztorys!$F:$F,Kosztorys!$D:$D,$B380,Kosztorys!$I:$I,CONCATENATE("&lt;=30.06.",BU$10,""))-SUMIFS(Kosztorys!$F:$F,Kosztorys!$D:$D,$B380,Kosztorys!$I:$I,CONCATENATE("&lt;=31.03.",BU$10,"")))*0.5+(SUMIFS(Kosztorys!$F:$F,Kosztorys!$D:$D,$B380,Kosztorys!$I:$I,CONCATENATE("&lt;=30.09.",BU$10,""))-SUMIFS(Kosztorys!$F:$F,Kosztorys!$D:$D,$B380,Kosztorys!$I:$I,CONCATENATE("&lt;=30.06.",BU$10,"")))*0.25,"nic"),0)</f>
        <v/>
      </c>
      <c r="BV380" s="41">
        <f>IF($C380="OPEX - Koszt 1szt/rok",IF($M380="szt",SUMIFS(Kosztorys!$F:$F,Kosztorys!$D:$D,$B380,Kosztorys!$I:$I,CONCATENATE("&lt;01.01.",BV$10,""))+(SUMIFS(Kosztorys!$F:$F,Kosztorys!$D:$D,$B380,Kosztorys!$I:$I,CONCATENATE("&lt;=31.03.",BV$10,""))-SUMIFS(Kosztorys!$F:$F,Kosztorys!$D:$D,$B380,Kosztorys!$I:$I,CONCATENATE("&lt;=31.12.",BU$10,"")))*0.75+(SUMIFS(Kosztorys!$F:$F,Kosztorys!$D:$D,$B380,Kosztorys!$I:$I,CONCATENATE("&lt;=30.06.",BV$10,""))-SUMIFS(Kosztorys!$F:$F,Kosztorys!$D:$D,$B380,Kosztorys!$I:$I,CONCATENATE("&lt;=31.03.",BV$10,"")))*0.5+(SUMIFS(Kosztorys!$F:$F,Kosztorys!$D:$D,$B380,Kosztorys!$I:$I,CONCATENATE("&lt;=30.09.",BV$10,""))-SUMIFS(Kosztorys!$F:$F,Kosztorys!$D:$D,$B380,Kosztorys!$I:$I,CONCATENATE("&lt;=30.06.",BV$10,"")))*0.25,"nic"),0)</f>
        <v/>
      </c>
      <c r="BW380" s="41">
        <f>IF($C380="OPEX - Koszt 1szt/rok",IF($M380="szt",SUMIFS(Kosztorys!$F:$F,Kosztorys!$D:$D,$B380,Kosztorys!$I:$I,CONCATENATE("&lt;01.01.",BW$10,""))+(SUMIFS(Kosztorys!$F:$F,Kosztorys!$D:$D,$B380,Kosztorys!$I:$I,CONCATENATE("&lt;=31.03.",BW$10,""))-SUMIFS(Kosztorys!$F:$F,Kosztorys!$D:$D,$B380,Kosztorys!$I:$I,CONCATENATE("&lt;=31.12.",BV$10,"")))*0.75+(SUMIFS(Kosztorys!$F:$F,Kosztorys!$D:$D,$B380,Kosztorys!$I:$I,CONCATENATE("&lt;=30.06.",BW$10,""))-SUMIFS(Kosztorys!$F:$F,Kosztorys!$D:$D,$B380,Kosztorys!$I:$I,CONCATENATE("&lt;=31.03.",BW$10,"")))*0.5+(SUMIFS(Kosztorys!$F:$F,Kosztorys!$D:$D,$B380,Kosztorys!$I:$I,CONCATENATE("&lt;=30.09.",BW$10,""))-SUMIFS(Kosztorys!$F:$F,Kosztorys!$D:$D,$B380,Kosztorys!$I:$I,CONCATENATE("&lt;=30.06.",BW$10,"")))*0.25,"nic"),0)</f>
        <v/>
      </c>
      <c r="BX380" s="41">
        <f>IF(C380="OPEX - Koszt 1szt/rok",IF(MAX(BH380:BW380)=IF(ISERROR(VLOOKUP(B380,JB_tabela,MATCH(BX$9,JB_menu,0)-1,FALSE())),,VLOOKUP(B380,JB_tabela,MATCH(BX$9,JB_menu,0)-1,FALSE())),"OK","nie zgadza się liczba użytych JB"),"OK-ND")</f>
        <v/>
      </c>
      <c r="CB380" s="41">
        <f>IF($C380="OPEX - Długość 1m koszt/rok",IF($M380="m",SUMIFS(Kosztorys!$F:$F,Kosztorys!$D:$D,$B380,Kosztorys!$I:$I,CONCATENATE("&lt;01.01.",CB$10,""))+(SUMIFS(Kosztorys!$F:$F,Kosztorys!$D:$D,$B380,Kosztorys!$I:$I,CONCATENATE("&lt;=31.03.",CB$10,""))-SUMIFS(Kosztorys!$F:$F,Kosztorys!$D:$D,$B380,Kosztorys!$I:$I,CONCATENATE("&lt;=31.12.",CA$10,"")))*0.75+(SUMIFS(Kosztorys!$F:$F,Kosztorys!$D:$D,$B380,Kosztorys!$I:$I,CONCATENATE("&lt;=30.06.",CB$10,""))-SUMIFS(Kosztorys!$F:$F,Kosztorys!$D:$D,$B380,Kosztorys!$I:$I,CONCATENATE("&lt;=31.03.",CB$10,"")))*0.5+(SUMIFS(Kosztorys!$F:$F,Kosztorys!$D:$D,$B380,Kosztorys!$I:$I,CONCATENATE("&lt;=30.09.",CB$10,""))-SUMIFS(Kosztorys!$F:$F,Kosztorys!$D:$D,$B380,Kosztorys!$I:$I,CONCATENATE("&lt;=30.06.",CB$10,"")))*0.25,"nic"),0)</f>
        <v/>
      </c>
      <c r="CC380" s="41">
        <f>IF($C380="OPEX - Długość 1m koszt/rok",IF($M380="m",SUMIFS(Kosztorys!$F:$F,Kosztorys!$D:$D,$B380,Kosztorys!$I:$I,CONCATENATE("&lt;01.01.",CC$10,""))+(SUMIFS(Kosztorys!$F:$F,Kosztorys!$D:$D,$B380,Kosztorys!$I:$I,CONCATENATE("&lt;=31.03.",CC$10,""))-SUMIFS(Kosztorys!$F:$F,Kosztorys!$D:$D,$B380,Kosztorys!$I:$I,CONCATENATE("&lt;=31.12.",CB$10,"")))*0.75+(SUMIFS(Kosztorys!$F:$F,Kosztorys!$D:$D,$B380,Kosztorys!$I:$I,CONCATENATE("&lt;=30.06.",CC$10,""))-SUMIFS(Kosztorys!$F:$F,Kosztorys!$D:$D,$B380,Kosztorys!$I:$I,CONCATENATE("&lt;=31.03.",CC$10,"")))*0.5+(SUMIFS(Kosztorys!$F:$F,Kosztorys!$D:$D,$B380,Kosztorys!$I:$I,CONCATENATE("&lt;=30.09.",CC$10,""))-SUMIFS(Kosztorys!$F:$F,Kosztorys!$D:$D,$B380,Kosztorys!$I:$I,CONCATENATE("&lt;=30.06.",CC$10,"")))*0.25,"nic"),0)</f>
        <v/>
      </c>
      <c r="CD380" s="41">
        <f>IF($C380="OPEX - Długość 1m koszt/rok",IF($M380="m",SUMIFS(Kosztorys!$F:$F,Kosztorys!$D:$D,$B380,Kosztorys!$I:$I,CONCATENATE("&lt;01.01.",CD$10,""))+(SUMIFS(Kosztorys!$F:$F,Kosztorys!$D:$D,$B380,Kosztorys!$I:$I,CONCATENATE("&lt;=31.03.",CD$10,""))-SUMIFS(Kosztorys!$F:$F,Kosztorys!$D:$D,$B380,Kosztorys!$I:$I,CONCATENATE("&lt;=31.12.",CC$10,"")))*0.75+(SUMIFS(Kosztorys!$F:$F,Kosztorys!$D:$D,$B380,Kosztorys!$I:$I,CONCATENATE("&lt;=30.06.",CD$10,""))-SUMIFS(Kosztorys!$F:$F,Kosztorys!$D:$D,$B380,Kosztorys!$I:$I,CONCATENATE("&lt;=31.03.",CD$10,"")))*0.5+(SUMIFS(Kosztorys!$F:$F,Kosztorys!$D:$D,$B380,Kosztorys!$I:$I,CONCATENATE("&lt;=30.09.",CD$10,""))-SUMIFS(Kosztorys!$F:$F,Kosztorys!$D:$D,$B380,Kosztorys!$I:$I,CONCATENATE("&lt;=30.06.",CD$10,"")))*0.25,"nic"),0)</f>
        <v/>
      </c>
      <c r="CE380" s="41">
        <f>IF($C380="OPEX - Długość 1m koszt/rok",IF($M380="m",SUMIFS(Kosztorys!$F:$F,Kosztorys!$D:$D,$B380,Kosztorys!$I:$I,CONCATENATE("&lt;01.01.",CE$10,""))+(SUMIFS(Kosztorys!$F:$F,Kosztorys!$D:$D,$B380,Kosztorys!$I:$I,CONCATENATE("&lt;=31.03.",CE$10,""))-SUMIFS(Kosztorys!$F:$F,Kosztorys!$D:$D,$B380,Kosztorys!$I:$I,CONCATENATE("&lt;=31.12.",CD$10,"")))*0.75+(SUMIFS(Kosztorys!$F:$F,Kosztorys!$D:$D,$B380,Kosztorys!$I:$I,CONCATENATE("&lt;=30.06.",CE$10,""))-SUMIFS(Kosztorys!$F:$F,Kosztorys!$D:$D,$B380,Kosztorys!$I:$I,CONCATENATE("&lt;=31.03.",CE$10,"")))*0.5+(SUMIFS(Kosztorys!$F:$F,Kosztorys!$D:$D,$B380,Kosztorys!$I:$I,CONCATENATE("&lt;=30.09.",CE$10,""))-SUMIFS(Kosztorys!$F:$F,Kosztorys!$D:$D,$B380,Kosztorys!$I:$I,CONCATENATE("&lt;=30.06.",CE$10,"")))*0.25,"nic"),0)</f>
        <v/>
      </c>
      <c r="CF380" s="41">
        <f>IF($C380="OPEX - Długość 1m koszt/rok",IF($M380="m",SUMIFS(Kosztorys!$F:$F,Kosztorys!$D:$D,$B380,Kosztorys!$I:$I,CONCATENATE("&lt;01.01.",CF$10,""))+(SUMIFS(Kosztorys!$F:$F,Kosztorys!$D:$D,$B380,Kosztorys!$I:$I,CONCATENATE("&lt;=31.03.",CF$10,""))-SUMIFS(Kosztorys!$F:$F,Kosztorys!$D:$D,$B380,Kosztorys!$I:$I,CONCATENATE("&lt;=31.12.",CE$10,"")))*0.75+(SUMIFS(Kosztorys!$F:$F,Kosztorys!$D:$D,$B380,Kosztorys!$I:$I,CONCATENATE("&lt;=30.06.",CF$10,""))-SUMIFS(Kosztorys!$F:$F,Kosztorys!$D:$D,$B380,Kosztorys!$I:$I,CONCATENATE("&lt;=31.03.",CF$10,"")))*0.5+(SUMIFS(Kosztorys!$F:$F,Kosztorys!$D:$D,$B380,Kosztorys!$I:$I,CONCATENATE("&lt;=30.09.",CF$10,""))-SUMIFS(Kosztorys!$F:$F,Kosztorys!$D:$D,$B380,Kosztorys!$I:$I,CONCATENATE("&lt;=30.06.",CF$10,"")))*0.25,"nic"),0)</f>
        <v/>
      </c>
      <c r="CG380" s="41">
        <f>IF($C380="OPEX - Długość 1m koszt/rok",IF($M380="m",SUMIFS(Kosztorys!$F:$F,Kosztorys!$D:$D,$B380,Kosztorys!$I:$I,CONCATENATE("&lt;01.01.",CG$10,""))+(SUMIFS(Kosztorys!$F:$F,Kosztorys!$D:$D,$B380,Kosztorys!$I:$I,CONCATENATE("&lt;=31.03.",CG$10,""))-SUMIFS(Kosztorys!$F:$F,Kosztorys!$D:$D,$B380,Kosztorys!$I:$I,CONCATENATE("&lt;=31.12.",CF$10,"")))*0.75+(SUMIFS(Kosztorys!$F:$F,Kosztorys!$D:$D,$B380,Kosztorys!$I:$I,CONCATENATE("&lt;=30.06.",CG$10,""))-SUMIFS(Kosztorys!$F:$F,Kosztorys!$D:$D,$B380,Kosztorys!$I:$I,CONCATENATE("&lt;=31.03.",CG$10,"")))*0.5+(SUMIFS(Kosztorys!$F:$F,Kosztorys!$D:$D,$B380,Kosztorys!$I:$I,CONCATENATE("&lt;=30.09.",CG$10,""))-SUMIFS(Kosztorys!$F:$F,Kosztorys!$D:$D,$B380,Kosztorys!$I:$I,CONCATENATE("&lt;=30.06.",CG$10,"")))*0.25,"nic"),0)</f>
        <v/>
      </c>
      <c r="CH380" s="41">
        <f>IF($C380="OPEX - Długość 1m koszt/rok",IF($M380="m",SUMIFS(Kosztorys!$F:$F,Kosztorys!$D:$D,$B380,Kosztorys!$I:$I,CONCATENATE("&lt;01.01.",CH$10,""))+(SUMIFS(Kosztorys!$F:$F,Kosztorys!$D:$D,$B380,Kosztorys!$I:$I,CONCATENATE("&lt;=31.03.",CH$10,""))-SUMIFS(Kosztorys!$F:$F,Kosztorys!$D:$D,$B380,Kosztorys!$I:$I,CONCATENATE("&lt;=31.12.",CG$10,"")))*0.75+(SUMIFS(Kosztorys!$F:$F,Kosztorys!$D:$D,$B380,Kosztorys!$I:$I,CONCATENATE("&lt;=30.06.",CH$10,""))-SUMIFS(Kosztorys!$F:$F,Kosztorys!$D:$D,$B380,Kosztorys!$I:$I,CONCATENATE("&lt;=31.03.",CH$10,"")))*0.5+(SUMIFS(Kosztorys!$F:$F,Kosztorys!$D:$D,$B380,Kosztorys!$I:$I,CONCATENATE("&lt;=30.09.",CH$10,""))-SUMIFS(Kosztorys!$F:$F,Kosztorys!$D:$D,$B380,Kosztorys!$I:$I,CONCATENATE("&lt;=30.06.",CH$10,"")))*0.25,"nic"),0)</f>
        <v/>
      </c>
      <c r="CI380" s="41">
        <f>IF($C380="OPEX - Długość 1m koszt/rok",IF($M380="m",SUMIFS(Kosztorys!$F:$F,Kosztorys!$D:$D,$B380,Kosztorys!$I:$I,CONCATENATE("&lt;01.01.",CI$10,""))+(SUMIFS(Kosztorys!$F:$F,Kosztorys!$D:$D,$B380,Kosztorys!$I:$I,CONCATENATE("&lt;=31.03.",CI$10,""))-SUMIFS(Kosztorys!$F:$F,Kosztorys!$D:$D,$B380,Kosztorys!$I:$I,CONCATENATE("&lt;=31.12.",CH$10,"")))*0.75+(SUMIFS(Kosztorys!$F:$F,Kosztorys!$D:$D,$B380,Kosztorys!$I:$I,CONCATENATE("&lt;=30.06.",CI$10,""))-SUMIFS(Kosztorys!$F:$F,Kosztorys!$D:$D,$B380,Kosztorys!$I:$I,CONCATENATE("&lt;=31.03.",CI$10,"")))*0.5+(SUMIFS(Kosztorys!$F:$F,Kosztorys!$D:$D,$B380,Kosztorys!$I:$I,CONCATENATE("&lt;=30.09.",CI$10,""))-SUMIFS(Kosztorys!$F:$F,Kosztorys!$D:$D,$B380,Kosztorys!$I:$I,CONCATENATE("&lt;=30.06.",CI$10,"")))*0.25,"nic"),0)</f>
        <v/>
      </c>
      <c r="CJ380" s="41">
        <f>IF($C380="OPEX - Długość 1m koszt/rok",IF($M380="m",SUMIFS(Kosztorys!$F:$F,Kosztorys!$D:$D,$B380,Kosztorys!$I:$I,CONCATENATE("&lt;01.01.",CJ$10,""))+(SUMIFS(Kosztorys!$F:$F,Kosztorys!$D:$D,$B380,Kosztorys!$I:$I,CONCATENATE("&lt;=31.03.",CJ$10,""))-SUMIFS(Kosztorys!$F:$F,Kosztorys!$D:$D,$B380,Kosztorys!$I:$I,CONCATENATE("&lt;=31.12.",CI$10,"")))*0.75+(SUMIFS(Kosztorys!$F:$F,Kosztorys!$D:$D,$B380,Kosztorys!$I:$I,CONCATENATE("&lt;=30.06.",CJ$10,""))-SUMIFS(Kosztorys!$F:$F,Kosztorys!$D:$D,$B380,Kosztorys!$I:$I,CONCATENATE("&lt;=31.03.",CJ$10,"")))*0.5+(SUMIFS(Kosztorys!$F:$F,Kosztorys!$D:$D,$B380,Kosztorys!$I:$I,CONCATENATE("&lt;=30.09.",CJ$10,""))-SUMIFS(Kosztorys!$F:$F,Kosztorys!$D:$D,$B380,Kosztorys!$I:$I,CONCATENATE("&lt;=30.06.",CJ$10,"")))*0.25,"nic"),0)</f>
        <v/>
      </c>
      <c r="CK380" s="41">
        <f>IF($C380="OPEX - Długość 1m koszt/rok",IF($M380="m",SUMIFS(Kosztorys!$F:$F,Kosztorys!$D:$D,$B380,Kosztorys!$I:$I,CONCATENATE("&lt;01.01.",CK$10,""))+(SUMIFS(Kosztorys!$F:$F,Kosztorys!$D:$D,$B380,Kosztorys!$I:$I,CONCATENATE("&lt;=31.03.",CK$10,""))-SUMIFS(Kosztorys!$F:$F,Kosztorys!$D:$D,$B380,Kosztorys!$I:$I,CONCATENATE("&lt;=31.12.",CJ$10,"")))*0.75+(SUMIFS(Kosztorys!$F:$F,Kosztorys!$D:$D,$B380,Kosztorys!$I:$I,CONCATENATE("&lt;=30.06.",CK$10,""))-SUMIFS(Kosztorys!$F:$F,Kosztorys!$D:$D,$B380,Kosztorys!$I:$I,CONCATENATE("&lt;=31.03.",CK$10,"")))*0.5+(SUMIFS(Kosztorys!$F:$F,Kosztorys!$D:$D,$B380,Kosztorys!$I:$I,CONCATENATE("&lt;=30.09.",CK$10,""))-SUMIFS(Kosztorys!$F:$F,Kosztorys!$D:$D,$B380,Kosztorys!$I:$I,CONCATENATE("&lt;=30.06.",CK$10,"")))*0.25,"nic"),0)</f>
        <v/>
      </c>
      <c r="CL380" s="41">
        <f>IF($C380="OPEX - Długość 1m koszt/rok",IF($M380="m",SUMIFS(Kosztorys!$F:$F,Kosztorys!$D:$D,$B380,Kosztorys!$I:$I,CONCATENATE("&lt;01.01.",CL$10,""))+(SUMIFS(Kosztorys!$F:$F,Kosztorys!$D:$D,$B380,Kosztorys!$I:$I,CONCATENATE("&lt;=31.03.",CL$10,""))-SUMIFS(Kosztorys!$F:$F,Kosztorys!$D:$D,$B380,Kosztorys!$I:$I,CONCATENATE("&lt;=31.12.",CK$10,"")))*0.75+(SUMIFS(Kosztorys!$F:$F,Kosztorys!$D:$D,$B380,Kosztorys!$I:$I,CONCATENATE("&lt;=30.06.",CL$10,""))-SUMIFS(Kosztorys!$F:$F,Kosztorys!$D:$D,$B380,Kosztorys!$I:$I,CONCATENATE("&lt;=31.03.",CL$10,"")))*0.5+(SUMIFS(Kosztorys!$F:$F,Kosztorys!$D:$D,$B380,Kosztorys!$I:$I,CONCATENATE("&lt;=30.09.",CL$10,""))-SUMIFS(Kosztorys!$F:$F,Kosztorys!$D:$D,$B380,Kosztorys!$I:$I,CONCATENATE("&lt;=30.06.",CL$10,"")))*0.25,"nic"),0)</f>
        <v/>
      </c>
      <c r="CM380" s="41">
        <f>IF($C380="OPEX - Długość 1m koszt/rok",IF($M380="m",SUMIFS(Kosztorys!$F:$F,Kosztorys!$D:$D,$B380,Kosztorys!$I:$I,CONCATENATE("&lt;01.01.",CM$10,""))+(SUMIFS(Kosztorys!$F:$F,Kosztorys!$D:$D,$B380,Kosztorys!$I:$I,CONCATENATE("&lt;=31.03.",CM$10,""))-SUMIFS(Kosztorys!$F:$F,Kosztorys!$D:$D,$B380,Kosztorys!$I:$I,CONCATENATE("&lt;=31.12.",CL$10,"")))*0.75+(SUMIFS(Kosztorys!$F:$F,Kosztorys!$D:$D,$B380,Kosztorys!$I:$I,CONCATENATE("&lt;=30.06.",CM$10,""))-SUMIFS(Kosztorys!$F:$F,Kosztorys!$D:$D,$B380,Kosztorys!$I:$I,CONCATENATE("&lt;=31.03.",CM$10,"")))*0.5+(SUMIFS(Kosztorys!$F:$F,Kosztorys!$D:$D,$B380,Kosztorys!$I:$I,CONCATENATE("&lt;=30.09.",CM$10,""))-SUMIFS(Kosztorys!$F:$F,Kosztorys!$D:$D,$B380,Kosztorys!$I:$I,CONCATENATE("&lt;=30.06.",CM$10,"")))*0.25,"nic"),0)</f>
        <v/>
      </c>
      <c r="CN380" s="41">
        <f>IF($C380="OPEX - Długość 1m koszt/rok",IF($M380="m",SUMIFS(Kosztorys!$F:$F,Kosztorys!$D:$D,$B380,Kosztorys!$I:$I,CONCATENATE("&lt;01.01.",CN$10,""))+(SUMIFS(Kosztorys!$F:$F,Kosztorys!$D:$D,$B380,Kosztorys!$I:$I,CONCATENATE("&lt;=31.03.",CN$10,""))-SUMIFS(Kosztorys!$F:$F,Kosztorys!$D:$D,$B380,Kosztorys!$I:$I,CONCATENATE("&lt;=31.12.",CM$10,"")))*0.75+(SUMIFS(Kosztorys!$F:$F,Kosztorys!$D:$D,$B380,Kosztorys!$I:$I,CONCATENATE("&lt;=30.06.",CN$10,""))-SUMIFS(Kosztorys!$F:$F,Kosztorys!$D:$D,$B380,Kosztorys!$I:$I,CONCATENATE("&lt;=31.03.",CN$10,"")))*0.5+(SUMIFS(Kosztorys!$F:$F,Kosztorys!$D:$D,$B380,Kosztorys!$I:$I,CONCATENATE("&lt;=30.09.",CN$10,""))-SUMIFS(Kosztorys!$F:$F,Kosztorys!$D:$D,$B380,Kosztorys!$I:$I,CONCATENATE("&lt;=30.06.",CN$10,"")))*0.25,"nic"),0)</f>
        <v/>
      </c>
      <c r="CO380" s="41">
        <f>IF($C380="OPEX - Długość 1m koszt/rok",IF($M380="m",SUMIFS(Kosztorys!$F:$F,Kosztorys!$D:$D,$B380,Kosztorys!$I:$I,CONCATENATE("&lt;01.01.",CO$10,""))+(SUMIFS(Kosztorys!$F:$F,Kosztorys!$D:$D,$B380,Kosztorys!$I:$I,CONCATENATE("&lt;=31.03.",CO$10,""))-SUMIFS(Kosztorys!$F:$F,Kosztorys!$D:$D,$B380,Kosztorys!$I:$I,CONCATENATE("&lt;=31.12.",CN$10,"")))*0.75+(SUMIFS(Kosztorys!$F:$F,Kosztorys!$D:$D,$B380,Kosztorys!$I:$I,CONCATENATE("&lt;=30.06.",CO$10,""))-SUMIFS(Kosztorys!$F:$F,Kosztorys!$D:$D,$B380,Kosztorys!$I:$I,CONCATENATE("&lt;=31.03.",CO$10,"")))*0.5+(SUMIFS(Kosztorys!$F:$F,Kosztorys!$D:$D,$B380,Kosztorys!$I:$I,CONCATENATE("&lt;=30.09.",CO$10,""))-SUMIFS(Kosztorys!$F:$F,Kosztorys!$D:$D,$B380,Kosztorys!$I:$I,CONCATENATE("&lt;=30.06.",CO$10,"")))*0.25,"nic"),0)</f>
        <v/>
      </c>
      <c r="CP380" s="41">
        <f>IF($C380="OPEX - Długość 1m koszt/rok",IF($M380="m",SUMIFS(Kosztorys!$F:$F,Kosztorys!$D:$D,$B380,Kosztorys!$I:$I,CONCATENATE("&lt;01.01.",CP$10,""))+(SUMIFS(Kosztorys!$F:$F,Kosztorys!$D:$D,$B380,Kosztorys!$I:$I,CONCATENATE("&lt;=31.03.",CP$10,""))-SUMIFS(Kosztorys!$F:$F,Kosztorys!$D:$D,$B380,Kosztorys!$I:$I,CONCATENATE("&lt;=31.12.",CO$10,"")))*0.75+(SUMIFS(Kosztorys!$F:$F,Kosztorys!$D:$D,$B380,Kosztorys!$I:$I,CONCATENATE("&lt;=30.06.",CP$10,""))-SUMIFS(Kosztorys!$F:$F,Kosztorys!$D:$D,$B380,Kosztorys!$I:$I,CONCATENATE("&lt;=31.03.",CP$10,"")))*0.5+(SUMIFS(Kosztorys!$F:$F,Kosztorys!$D:$D,$B380,Kosztorys!$I:$I,CONCATENATE("&lt;=30.09.",CP$10,""))-SUMIFS(Kosztorys!$F:$F,Kosztorys!$D:$D,$B380,Kosztorys!$I:$I,CONCATENATE("&lt;=30.06.",CP$10,"")))*0.25,"nic"),0)</f>
        <v/>
      </c>
      <c r="CQ380" s="41">
        <f>IF($C380="OPEX - Długość 1m koszt/rok",IF($M380="m",SUMIFS(Kosztorys!$F:$F,Kosztorys!$D:$D,$B380,Kosztorys!$I:$I,CONCATENATE("&lt;01.01.",CQ$10,""))+(SUMIFS(Kosztorys!$F:$F,Kosztorys!$D:$D,$B380,Kosztorys!$I:$I,CONCATENATE("&lt;=31.03.",CQ$10,""))-SUMIFS(Kosztorys!$F:$F,Kosztorys!$D:$D,$B380,Kosztorys!$I:$I,CONCATENATE("&lt;=31.12.",CP$10,"")))*0.75+(SUMIFS(Kosztorys!$F:$F,Kosztorys!$D:$D,$B380,Kosztorys!$I:$I,CONCATENATE("&lt;=30.06.",CQ$10,""))-SUMIFS(Kosztorys!$F:$F,Kosztorys!$D:$D,$B380,Kosztorys!$I:$I,CONCATENATE("&lt;=31.03.",CQ$10,"")))*0.5+(SUMIFS(Kosztorys!$F:$F,Kosztorys!$D:$D,$B380,Kosztorys!$I:$I,CONCATENATE("&lt;=30.09.",CQ$10,""))-SUMIFS(Kosztorys!$F:$F,Kosztorys!$D:$D,$B380,Kosztorys!$I:$I,CONCATENATE("&lt;=30.06.",CQ$10,"")))*0.25,"nic"),0)</f>
        <v/>
      </c>
      <c r="CR380" s="41">
        <f>IF(C380="OPEX - Długość 1m koszt/rok",IF(MAX(CB380:CQ380)=IF(ISERROR(VLOOKUP(B380,JB_tabela,MATCH(CR$9,JB_menu,0)-1,FALSE())),,VLOOKUP(B380,JB_tabela,MATCH(CR$9,JB_menu,0)-1,FALSE())),"OK","nie zgadza się liczba użytych JB"),"OK-ND")</f>
        <v/>
      </c>
      <c r="CS380" s="41">
        <f>IFERROR(VLOOKUP($C380,$CY$2:$CZ$7,2,FALSE()),"ERROR")</f>
        <v/>
      </c>
      <c r="CV380" s="41">
        <f>$Q380</f>
        <v/>
      </c>
      <c r="CW380" s="41">
        <f>$R380</f>
        <v/>
      </c>
      <c r="CX380" s="41">
        <f>$S380</f>
        <v/>
      </c>
      <c r="CY380" s="41">
        <f>ROUND(IF(LEFT($C380,4)="CAPE",ROUND($E380*$H380,2)*OFFSET(T380,0,$CS380),0),2)</f>
        <v/>
      </c>
      <c r="CZ380" s="41">
        <f>ROUND(IF(LEFT($C380,4)="CAPE",ROUND($E380*$H380,2)*OFFSET(U380,0,$CS380),0),2)</f>
        <v/>
      </c>
      <c r="DA380" s="41">
        <f>ROUND(IF(LEFT($C380,4)="CAPE",ROUND($E380*$H380,2)*OFFSET(V380,0,$CS380),0),2)</f>
        <v/>
      </c>
      <c r="DB380" s="41">
        <f>ROUND(IF(LEFT($C380,4)="CAPE",ROUND($E380*$H380,2)*OFFSET(W380,0,$CS380),0),2)</f>
        <v/>
      </c>
      <c r="DC380" s="41">
        <f>ROUND(IF(LEFT($C380,4)="CAPE",ROUND($E380*$H380,2)*OFFSET(X380,0,$CS380),0),2)</f>
        <v/>
      </c>
      <c r="DD380" s="41">
        <f>ROUND(IF(LEFT($C380,4)="CAPE",ROUND($E380*$H380,2)*OFFSET(Y380,0,$CS380),0),2)</f>
        <v/>
      </c>
      <c r="DE380" s="41">
        <f>ROUND(IF(LEFT($C380,4)="CAPE",ROUND($E380*$H380,2)*OFFSET(Z380,0,$CS380),0),2)</f>
        <v/>
      </c>
      <c r="DF380" s="41">
        <f>ROUND(IF(LEFT($C380,4)="CAPE",ROUND($E380*$H380,2)*OFFSET(AA380,0,$CS380),0),2)</f>
        <v/>
      </c>
      <c r="DG380" s="41">
        <f>ROUND(IF(LEFT($C380,4)="CAPE",ROUND($E380*$H380,2)*OFFSET(AB380,0,$CS380),0),2)</f>
        <v/>
      </c>
      <c r="DH380" s="41">
        <f>ROUND(IF(LEFT($C380,4)="CAPE",ROUND($E380*$H380,2)*OFFSET(AC380,0,$CS380),0),2)</f>
        <v/>
      </c>
      <c r="DI380" s="41">
        <f>ROUND(IF(LEFT($C380,4)="CAPE",ROUND($E380*$H380,2)*OFFSET(AD380,0,$CS380),0),2)</f>
        <v/>
      </c>
      <c r="DJ380" s="41">
        <f>ROUND(IF(LEFT($C380,4)="CAPE",ROUND($E380*$H380,2)*OFFSET(AE380,0,$CS380),0),2)</f>
        <v/>
      </c>
      <c r="DK380" s="41">
        <f>ROUND(IF(LEFT($C380,4)="CAPE",ROUND($E380*$H380,2)*OFFSET(AF380,0,$CS380),0),2)</f>
        <v/>
      </c>
      <c r="DL380" s="41">
        <f>ROUND(IF(LEFT($C380,4)="CAPE",ROUND($E380*$H380,2)*OFFSET(AG380,0,$CS380),0),2)</f>
        <v/>
      </c>
      <c r="DM380" s="41">
        <f>ROUND(IF(LEFT($C380,4)="CAPE",ROUND($E380*$H380,2)*OFFSET(AH380,0,$CS380),0),2)</f>
        <v/>
      </c>
      <c r="DN380" s="41">
        <f>ROUND(IF(LEFT($C380,4)="CAPE",ROUND($E380*$H380,2)*OFFSET(AI380,0,$CS380),0),2)</f>
        <v/>
      </c>
      <c r="DP380" s="41">
        <f>$Q380</f>
        <v/>
      </c>
      <c r="DQ380" s="41">
        <f>$R380</f>
        <v/>
      </c>
      <c r="DR380" s="41">
        <f>$S380</f>
        <v/>
      </c>
      <c r="DS380" s="41">
        <f>ROUND(IF(LEFT($C380,4)="OPEX",$E380*$H380*OFFSET($T380,0,$CS380),0),2)</f>
        <v/>
      </c>
      <c r="DT380" s="41">
        <f>ROUND(IF(LEFT($C380,4)="OPEX",$E380*$H380*OFFSET($U380,0,$CS380),0),2)</f>
        <v/>
      </c>
      <c r="DU380" s="41">
        <f>ROUND(IF(LEFT($C380,4)="OPEX",$E380*$H380*OFFSET($V380,0,$CS380),0),2)</f>
        <v/>
      </c>
      <c r="DV380" s="41">
        <f>ROUND(IF(LEFT($C380,4)="OPEX",$E380*$H380*OFFSET($W380,0,$CS380),0),2)</f>
        <v/>
      </c>
      <c r="DW380" s="41">
        <f>ROUND(IF(LEFT($C380,4)="OPEX",$E380*$H380*OFFSET($X380,0,$CS380),0),2)</f>
        <v/>
      </c>
      <c r="DX380" s="41">
        <f>ROUND(IF(LEFT($C380,4)="OPEX",$E380*$H380*OFFSET($Y380,0,$CS380),0),2)</f>
        <v/>
      </c>
      <c r="DY380" s="41">
        <f>ROUND(IF(LEFT($C380,4)="OPEX",$E380*$H380*OFFSET($Z380,0,$CS380),0),2)</f>
        <v/>
      </c>
      <c r="DZ380" s="41">
        <f>ROUND(IF(LEFT($C380,4)="OPEX",$E380*$H380*OFFSET($AA380,0,$CS380),0),2)</f>
        <v/>
      </c>
      <c r="EA380" s="41">
        <f>ROUND(IF(LEFT($C380,4)="OPEX",$E380*$H380*OFFSET($AB380,0,$CS380),0),2)</f>
        <v/>
      </c>
      <c r="EB380" s="41">
        <f>ROUND(IF(LEFT($C380,4)="OPEX",$E380*$H380*OFFSET($AC380,0,$CS380),0),2)</f>
        <v/>
      </c>
      <c r="EC380" s="41">
        <f>ROUND(IF(LEFT($C380,4)="OPEX",$E380*$H380*OFFSET($AD380,0,$CS380),0),2)</f>
        <v/>
      </c>
      <c r="ED380" s="41">
        <f>ROUND(IF(LEFT($C380,4)="OPEX",$E380*$H380*OFFSET($AE380,0,$CS380),0),2)</f>
        <v/>
      </c>
      <c r="EE380" s="41">
        <f>ROUND(IF(LEFT($C380,4)="OPEX",$E380*$H380*OFFSET($AF380,0,$CS380),0),2)</f>
        <v/>
      </c>
      <c r="EF380" s="41">
        <f>ROUND(IF(LEFT($C380,4)="OPEX",$E380*$H380*OFFSET($AG380,0,$CS380),0),2)</f>
        <v/>
      </c>
      <c r="EG380" s="41">
        <f>ROUND(IF(LEFT($C380,4)="OPEX",$E380*$H380*OFFSET($AH380,0,$CS380),0),2)</f>
        <v/>
      </c>
      <c r="EH380" s="41">
        <f>ROUND(IF(LEFT($C380,4)="OPEX",$E380*$H380*OFFSET($AI380,0,$CS380),0),2)</f>
        <v/>
      </c>
      <c r="EJ380" s="41">
        <f>$Q380</f>
        <v/>
      </c>
      <c r="EK380" s="41">
        <f>$R380</f>
        <v/>
      </c>
      <c r="EL380" s="41">
        <f>$S380</f>
        <v/>
      </c>
      <c r="EM380" s="41">
        <f>ROUND($D380*$CY380,2)</f>
        <v/>
      </c>
      <c r="EN380" s="41">
        <f>ROUND($D380*$CZ380,2)</f>
        <v/>
      </c>
      <c r="EO380" s="41">
        <f>ROUND($D380*$DA380,2)</f>
        <v/>
      </c>
      <c r="EP380" s="41">
        <f>ROUND($D380*$DB380,2)</f>
        <v/>
      </c>
      <c r="EQ380" s="41">
        <f>ROUND($D380*$DC380,2)</f>
        <v/>
      </c>
      <c r="ER380" s="41">
        <f>ROUND($D380*$DD380,2)</f>
        <v/>
      </c>
      <c r="ES380" s="41">
        <f>ROUND($D380*$DE380,2)</f>
        <v/>
      </c>
      <c r="ET380" s="41">
        <f>ROUND($D380*$DF380,2)</f>
        <v/>
      </c>
      <c r="EU380" s="41">
        <f>ROUND($D380*$DG380,2)</f>
        <v/>
      </c>
      <c r="EV380" s="41">
        <f>ROUND($D380*$DH380,2)</f>
        <v/>
      </c>
      <c r="EW380" s="41">
        <f>ROUND($D380*$DI380,2)</f>
        <v/>
      </c>
      <c r="EX380" s="41">
        <f>ROUND($D380*$DJ380,2)</f>
        <v/>
      </c>
      <c r="EY380" s="41">
        <f>ROUND($D380*$DK380,2)</f>
        <v/>
      </c>
      <c r="EZ380" s="41">
        <f>ROUND($D380*$DL380,2)</f>
        <v/>
      </c>
      <c r="FA380" s="41">
        <f>ROUND($D380*$DM380,2)</f>
        <v/>
      </c>
      <c r="FB380" s="41">
        <f>ROUND($D380*$DN380,2)</f>
        <v/>
      </c>
      <c r="FG380" s="41">
        <f>ROUND(IF(LEFT($C380,4)="CAPE",SUM($CY380:CY380 )/$P380,0),2)</f>
        <v/>
      </c>
      <c r="FH380" s="41">
        <f>ROUND(IF(LEFT($C380,4)="CAPE",SUM($CY380:CZ380 )/$P380,0),2)</f>
        <v/>
      </c>
      <c r="FI380" s="41">
        <f>ROUND(IF(LEFT($C380,4)="CAPE",SUM($CY380:DA380 )/$P380,0),2)</f>
        <v/>
      </c>
      <c r="FJ380" s="41">
        <f>ROUND(IF(LEFT($C380,4)="CAPE",SUM($CY380:DB380 )/$P380,0),2)</f>
        <v/>
      </c>
      <c r="FK380" s="41">
        <f>ROUND(IF(LEFT($C380,4)="CAPE",SUM($CY380:DC380 )/$P380,0),2)</f>
        <v/>
      </c>
      <c r="FL380" s="41">
        <f>ROUND(IF(LEFT($C380,4)="CAPE",SUM($CY380:DD380 )/$P380,0),2)</f>
        <v/>
      </c>
      <c r="FM380" s="41">
        <f>ROUND(IF(LEFT($C380,4)="CAPE",SUM($CY380:DE380 )/$P380,0),2)</f>
        <v/>
      </c>
      <c r="FN380" s="41">
        <f>ROUND(IF(LEFT($C380,4)="CAPE",SUM($CY380:DF380 )/$P380,0),2)</f>
        <v/>
      </c>
      <c r="FO380" s="41">
        <f>ROUND(IF(LEFT($C380,4)="CAPE",SUM($CY380:DG380 )/$P380,0),2)</f>
        <v/>
      </c>
      <c r="FP380" s="41">
        <f>ROUND(IF(LEFT($C380,4)="CAPE",SUM($CY380:DH380 )/$P380,0),2)</f>
        <v/>
      </c>
      <c r="FQ380" s="41">
        <f>ROUND(IF(LEFT($C380,4)="CAPE",SUM($CY380:DI380 )/$P380,0),2)</f>
        <v/>
      </c>
      <c r="FR380" s="41">
        <f>ROUND(IF(LEFT($C380,4)="CAPE",SUM($CY380:DJ380 )/$P380,0),2)</f>
        <v/>
      </c>
      <c r="FS380" s="41">
        <f>ROUND(IF(LEFT($C380,4)="CAPE",SUM($CY380:DK380 )/$P380,0),2)</f>
        <v/>
      </c>
      <c r="FT380" s="41">
        <f>ROUND(IF(LEFT($C380,4)="CAPE",SUM($CY380:DL380 )/$P380,0),2)</f>
        <v/>
      </c>
      <c r="FU380" s="41">
        <f>ROUND(IF(LEFT($C380,4)="CAPE",SUM($CY380:DM380 )/$P380,0),2)</f>
        <v/>
      </c>
      <c r="FV380" s="41">
        <f>ROUND(IF(LEFT($C380,4)="CAPE",SUM($CY380:DN380 )/$P380,0),2)</f>
        <v/>
      </c>
      <c r="GA380" s="41">
        <f>ROUND(IF(SUM($FG380:FG380)&gt;SUM($CY380:CY380),SUM($CY380:CY380),SUM($FG380:FG380)),2)</f>
        <v/>
      </c>
      <c r="GB380" s="41">
        <f>ROUND(IF(SUM($FG380:FH380)&gt;SUM($CY380:CZ380),SUM($CY380:CZ380),SUM($FG380:FH380)),2)</f>
        <v/>
      </c>
      <c r="GC380" s="41">
        <f>ROUND(IF(SUM($FG380:FI380)&gt;SUM($CY380:DA380),SUM($CY380:DA380),SUM($FG380:FI380)),2)</f>
        <v/>
      </c>
      <c r="GD380" s="41">
        <f>ROUND(IF(SUM($FG380:FJ380)&gt;SUM($CY380:DB380),SUM($CY380:DB380),SUM($FG380:FJ380)),2)</f>
        <v/>
      </c>
      <c r="GE380" s="41">
        <f>ROUND(IF(SUM($FG380:FK380)&gt;SUM($CY380:DC380),SUM($CY380:DC380),SUM($FG380:FK380)),2)</f>
        <v/>
      </c>
      <c r="GF380" s="41">
        <f>ROUND(IF(SUM($FG380:FL380)&gt;SUM($CY380:DD380),SUM($CY380:DD380),SUM($FG380:FL380)),2)</f>
        <v/>
      </c>
      <c r="GG380" s="41">
        <f>ROUND(IF(SUM($FG380:FM380)&gt;SUM($CY380:DE380),SUM($CY380:DE380),SUM($FG380:FM380)),2)</f>
        <v/>
      </c>
      <c r="GH380" s="41">
        <f>ROUND(IF(SUM($FG380:FN380)&gt;SUM($CY380:DF380),SUM($CY380:DF380),SUM($FG380:FN380)),2)</f>
        <v/>
      </c>
      <c r="GI380" s="41">
        <f>ROUND(IF(SUM($FG380:FO380)&gt;SUM($CY380:DG380),SUM($CY380:DG380),SUM($FG380:FO380)),2)</f>
        <v/>
      </c>
      <c r="GJ380" s="41">
        <f>ROUND(IF(SUM($FG380:FP380)&gt;SUM($CY380:DH380),SUM($CY380:DH380),SUM($FG380:FP380)),2)</f>
        <v/>
      </c>
      <c r="GK380" s="41">
        <f>ROUND(IF(SUM($FG380:FQ380)&gt;SUM($CY380:DI380),SUM($CY380:DI380),SUM($FG380:FQ380)),2)</f>
        <v/>
      </c>
      <c r="GL380" s="41">
        <f>ROUND(IF(SUM($FG380:FR380)&gt;SUM($CY380:DJ380),SUM($CY380:DJ380),SUM($FG380:FR380)),2)</f>
        <v/>
      </c>
      <c r="GM380" s="41">
        <f>ROUND(IF(SUM($FG380:FS380)&gt;SUM($CY380:DK380),SUM($CY380:DK380),SUM($FG380:FS380)),2)</f>
        <v/>
      </c>
      <c r="GN380" s="41">
        <f>ROUND(IF(SUM($FG380:FT380)&gt;SUM($CY380:DL380),SUM($CY380:DL380),SUM($FG380:FT380)),2)</f>
        <v/>
      </c>
      <c r="GO380" s="41">
        <f>ROUND(IF(SUM($FG380:FU380)&gt;SUM($CY380:DM380),SUM($CY380:DM380),SUM($FG380:FU380)),2)</f>
        <v/>
      </c>
      <c r="GP380" s="41">
        <f>ROUND(IF(SUM($FG380:FV380)&gt;SUM($CY380:DN380),SUM($CY380:DN380),SUM($FG380:FV380)),2)</f>
        <v/>
      </c>
      <c r="GR380" s="41">
        <f>$Q380</f>
        <v/>
      </c>
      <c r="GS380" s="41">
        <f>$R380</f>
        <v/>
      </c>
      <c r="GT380" s="41">
        <f>$S380</f>
        <v/>
      </c>
      <c r="GU380" s="41">
        <f>$GA380</f>
        <v/>
      </c>
      <c r="GV380" s="41">
        <f>GB380 - GA380</f>
        <v/>
      </c>
      <c r="GW380" s="41">
        <f>GC380 - GB380</f>
        <v/>
      </c>
      <c r="GX380" s="41">
        <f>GD380 - GC380</f>
        <v/>
      </c>
      <c r="GY380" s="41">
        <f>GE380 - GD380</f>
        <v/>
      </c>
      <c r="GZ380" s="41">
        <f>GF380 - GE380</f>
        <v/>
      </c>
      <c r="HA380" s="41">
        <f>GG380 - GF380</f>
        <v/>
      </c>
      <c r="HB380" s="41">
        <f>GH380 - GG380</f>
        <v/>
      </c>
      <c r="HC380" s="41">
        <f>GI380 - GH380</f>
        <v/>
      </c>
      <c r="HD380" s="41">
        <f>GJ380 - GI380</f>
        <v/>
      </c>
      <c r="HE380" s="41">
        <f>GK380 - GJ380</f>
        <v/>
      </c>
      <c r="HF380" s="41">
        <f>GL380 - GK380</f>
        <v/>
      </c>
      <c r="HG380" s="41">
        <f>GM380 - GL380</f>
        <v/>
      </c>
      <c r="HH380" s="41">
        <f>GN380 - GM380</f>
        <v/>
      </c>
      <c r="HI380" s="41">
        <f>GO380 - GN380</f>
        <v/>
      </c>
      <c r="HJ380" s="41">
        <f>GP380 - GO380</f>
        <v/>
      </c>
      <c r="HL380" s="41">
        <f>$Q380</f>
        <v/>
      </c>
      <c r="HM380" s="41">
        <f>$R380</f>
        <v/>
      </c>
      <c r="HN380" s="41">
        <f>$S380</f>
        <v/>
      </c>
      <c r="HO380" s="144">
        <f>SUMIFS(Kosztorys!$F:$F,Kosztorys!$D:$D,$B380,Kosztorys!$I:$I,CONCATENATE("&lt;01.01.",HP$10,""))</f>
        <v/>
      </c>
      <c r="HP380" s="144">
        <f>SUMIFS(Kosztorys!$F:$F,Kosztorys!$D:$D,$B380,Kosztorys!$I:$I,CONCATENATE("&lt;01.04.",HQ$10,""))-SUM($HO380)</f>
        <v/>
      </c>
      <c r="HQ380" s="144">
        <f>SUMIFS(Kosztorys!$F:$F,Kosztorys!$D:$D,$B380,Kosztorys!$I:$I,CONCATENATE("&lt;01.07.",HR$10,""))-SUM($HO380:HP380)</f>
        <v/>
      </c>
      <c r="HR380" s="144">
        <f>SUMIFS(Kosztorys!$F:$F,Kosztorys!$D:$D,$B380,Kosztorys!$I:$I,CONCATENATE("&lt;01.10.",HS$10,""))-SUM($HO380:HQ380)</f>
        <v/>
      </c>
      <c r="HS380" s="144">
        <f>SUMIFS(Kosztorys!$F:$F,Kosztorys!$D:$D,$B380,Kosztorys!$I:$I,CONCATENATE("&lt;01.01.",HT$10,""))-SUM($HO380:HR380)</f>
        <v/>
      </c>
      <c r="HT380" s="144">
        <f>SUMIFS(Kosztorys!$F:$F,Kosztorys!$D:$D,$B380,Kosztorys!$I:$I,CONCATENATE("&lt;01.04.",HU$10,""))-SUM($HO380:HS380)</f>
        <v/>
      </c>
      <c r="HU380" s="144">
        <f>SUMIFS(Kosztorys!$F:$F,Kosztorys!$D:$D,$B380,Kosztorys!$I:$I,CONCATENATE("&lt;01.07.",HV$10,""))-SUM($HO380:HT380)</f>
        <v/>
      </c>
      <c r="HV380" s="144">
        <f>SUMIFS(Kosztorys!$F:$F,Kosztorys!$D:$D,$B380,Kosztorys!$I:$I,CONCATENATE("&lt;01.10.",HW$10,""))-SUM($HO380:HU380)</f>
        <v/>
      </c>
      <c r="HW380" s="144">
        <f>SUMIFS(Kosztorys!$F:$F,Kosztorys!$D:$D,$B380,Kosztorys!$I:$I,CONCATENATE("&lt;01.01.",HX$10,""))-SUM($HO380:HV380)</f>
        <v/>
      </c>
      <c r="HX380" s="144">
        <f>SUMIFS(Kosztorys!$F:$F,Kosztorys!$D:$D,$B380,Kosztorys!$I:$I,CONCATENATE("&lt;01.04.",HY$10,""))-SUM($HO380:HW380)</f>
        <v/>
      </c>
      <c r="HY380" s="144">
        <f>SUMIFS(Kosztorys!$F:$F,Kosztorys!$D:$D,$B380,Kosztorys!$I:$I,CONCATENATE("&lt;01.07.",HZ$10,""))-SUM($HO380:HX380)</f>
        <v/>
      </c>
      <c r="HZ380" s="144">
        <f>SUMIFS(Kosztorys!$F:$F,Kosztorys!$D:$D,$B380,Kosztorys!$I:$I,CONCATENATE("&lt;01.10.",IA$10,""))-SUM($HO380:HY380)</f>
        <v/>
      </c>
      <c r="IA380" s="144">
        <f>SUMIFS(Kosztorys!$F:$F,Kosztorys!$D:$D,$B380,Kosztorys!$I:$I,CONCATENATE("&lt;01.01.",IB$10,""))-SUM($HO380:HZ380)</f>
        <v/>
      </c>
      <c r="IB380" s="145">
        <f>IF(M380="szt",IF(SUM(HO380:IA380)=IF(ISERROR(VLOOKUP(B380,JB_tabela,MATCH(IB$9,JB_menu,0)-1,FALSE())),,VLOOKUP(B380,JB_tabela,MATCH(IB$9,JB_menu,0)-1,FALSE())),"OK","nie zgadza się liczba użytych JB"),IF(SUM(HO380:IA380)=IF(ISERROR(VLOOKUP(B380,JB_tabela,MATCH(IC$9,JB_menu,0)-1,FALSE())),,VLOOKUP(B380,JB_tabela,MATCH(IC$9,JB_menu,0)-1,FALSE())),"OK","nie zgadzają się metry użyte w JB"))</f>
        <v/>
      </c>
      <c r="IE380" s="41">
        <f>$Q380</f>
        <v/>
      </c>
      <c r="IF380" s="41">
        <f>$R380</f>
        <v/>
      </c>
      <c r="IG380" s="41">
        <f>$S380</f>
        <v/>
      </c>
      <c r="IH380" s="348">
        <f>IF(LEFT($C380,4)="CAPE",ROUND(HO380*$L380,2),0)</f>
        <v/>
      </c>
      <c r="II380" s="348">
        <f>IF(LEFT($C380,4)="CAPE",ROUND(HP380*$L380,2),0)</f>
        <v/>
      </c>
      <c r="IJ380" s="348">
        <f>IF(LEFT($C380,4)="CAPE",ROUND(HQ380*$L380,2),0)</f>
        <v/>
      </c>
      <c r="IK380" s="348">
        <f>IF(LEFT($C380,4)="CAPE",ROUND(HR380*$L380,2),0)</f>
        <v/>
      </c>
      <c r="IL380" s="348">
        <f>IF(LEFT($C380,4)="CAPE",ROUND(HS380*$L380,2),0)</f>
        <v/>
      </c>
      <c r="IM380" s="348">
        <f>IF(LEFT($C380,4)="CAPE",ROUND(HT380*$L380,2),0)</f>
        <v/>
      </c>
      <c r="IN380" s="348">
        <f>IF(LEFT($C380,4)="CAPE",ROUND(HU380*$L380,2),0)</f>
        <v/>
      </c>
      <c r="IO380" s="348">
        <f>IF(LEFT($C380,4)="CAPE",ROUND(HV380*$L380,2),0)</f>
        <v/>
      </c>
      <c r="IP380" s="348">
        <f>IF(LEFT($C380,4)="CAPE",ROUND(HW380*$L380,2),0)</f>
        <v/>
      </c>
      <c r="IQ380" s="348">
        <f>IF(LEFT($C380,4)="CAPE",ROUND(HX380*$L380,2),0)</f>
        <v/>
      </c>
      <c r="IR380" s="348">
        <f>IF(LEFT($C380,4)="CAPE",ROUND(HY380*$L380,2),0)</f>
        <v/>
      </c>
      <c r="IS380" s="348">
        <f>IF(LEFT($C380,4)="CAPE",ROUND(HZ380*$L380,2),0)</f>
        <v/>
      </c>
      <c r="IT380" s="348">
        <f>IF(LEFT($C380,4)="CAPE",ROUND(IA380*$L380,2),0)</f>
        <v/>
      </c>
      <c r="IU380" s="41">
        <f>IF(SUM(IH380:IT380)=SUM(CY380:DN380),"OK",SUM(IH380:IT380)-SUM(CY380:DN380))</f>
        <v/>
      </c>
    </row>
    <row r="381" ht="12.75" customHeight="1">
      <c r="B381" s="139" t="inlineStr">
        <is>
          <t>siec_doste_szafk_pdz_128</t>
        </is>
      </c>
      <c r="C381" s="146" t="inlineStr">
        <is>
          <t>CAPEX - 1szt JB</t>
        </is>
      </c>
      <c r="D381" s="140" t="n">
        <v>0</v>
      </c>
      <c r="E381" s="217" t="n">
        <v>256</v>
      </c>
      <c r="F381" s="217" t="inlineStr">
        <is>
          <t>szt</t>
        </is>
      </c>
      <c r="G381" s="139" t="inlineStr">
        <is>
          <t>Zaślepki i uszczelnienia zakończeń mikrorurek</t>
        </is>
      </c>
      <c r="H381" s="360">
        <f>IF(ISERROR(VLOOKUP(G381,KB_tabela,MATCH(H$9,KB_menu,0)-2,FALSE())),,VLOOKUP(G381,KB_tabela,MATCH(H$9,KB_menu,0)-2,FALSE()))</f>
        <v/>
      </c>
      <c r="I381" s="41">
        <f>IF(ISERROR(VLOOKUP(B381,JB_tabela,MATCH("czy puste",JB_menu,0)-1,FALSE())),"BŁĄD brak takiej JB",VLOOKUP(B381,JB_tabela,MATCH("czy puste",JB_menu,0)-1,FALSE()))</f>
        <v/>
      </c>
      <c r="J381" s="41">
        <f>IF(ISERROR(VLOOKUP(G381,KB_tabela,MATCH(H$9,KB_menu,0)-2,FALSE())),"BŁĄD brak takiego KB",IF(H381=0,IF(LEFT(C381,4)="OPEX","OK",IF(G381="brak kosztów CAPEX","OK","Brak Ceny KB")),"OK"))</f>
        <v/>
      </c>
      <c r="K381" s="41">
        <f>IF(AJ381="nie zgadza się liczba użytych JB","Nie liczy wszystkich JB",IF(BD381="nie zgadza się liczba użytych JB","Nie liczy wszystkich JB",IF(BX381="nie zgadza się liczba użytych JB","Nie liczy wszystkich JB",IF(BX381="nie zgadza się liczba użytych JB","Nie liczy wszystkich JB","OK"))))</f>
        <v/>
      </c>
      <c r="L381" s="361">
        <f>ROUND((E381*H381),2)</f>
        <v/>
      </c>
      <c r="M381" s="41">
        <f>VLOOKUP(B381,JB_tabela,MATCH(M$9,JB_menu,0)-1,FALSE())</f>
        <v/>
      </c>
      <c r="P381" s="41">
        <f>IF(ISERROR(VLOOKUP(S381,KATEGORIA_tabela,MATCH(P$9,KATEGORIA_menu,0)-2,FALSE())),,VLOOKUP(S381,KATEGORIA_tabela,MATCH(P$9,KATEGORIA_menu,0)-2,FALSE()))</f>
        <v/>
      </c>
      <c r="Q381" s="41">
        <f>IF(ISERROR(VLOOKUP(B381,JB_tabela,MATCH(Q$9,JB_menu,0)-1,FALSE())),,VLOOKUP(B381,JB_tabela,MATCH(Q$9,JB_menu,0)-1,FALSE()))</f>
        <v/>
      </c>
      <c r="R381" s="41">
        <f>IF(ISERROR(VLOOKUP(G381,KB_tabela,MATCH(R$9,KB_menu,0)-2,FALSE())),,VLOOKUP(G381,KB_tabela,MATCH(R$9,KB_menu,0)-2,FALSE()))</f>
        <v/>
      </c>
      <c r="S381" s="41">
        <f>IF(ISERROR(VLOOKUP(G381,KB_tabela,MATCH(S$9,KB_menu,0)-2,FALSE())),,VLOOKUP(G381,KB_tabela,MATCH(S$9,KB_menu,0)-2,FALSE()))</f>
        <v/>
      </c>
      <c r="T381" s="116">
        <f>IF($C381="CAPEX - 1szt JB",IF($M381="szt",SUMIFS(Kosztorys!$F:$F,Kosztorys!$D:$D,$B381,Kosztorys!$I:$I,CONCATENATE("&lt;01.01.",U$10,""))-SUMIFS(Kosztorys!$F:$F,Kosztorys!$D:$D,$B381,Kosztorys!$I:$I,CONCATENATE("&lt;01.01.",T$10,"")),COUNTIFS(Kosztorys!$D:$D,$B381,Kosztorys!$I:$I,CONCATENATE("&lt;01.01.",U$10,""))-COUNTIFS(Kosztorys!$D:$D,$B381,Kosztorys!$I:$I,CONCATENATE("&lt;01.01.",T$10,""))),0)</f>
        <v/>
      </c>
      <c r="U381" s="116">
        <f>IF($C381="CAPEX - 1szt JB",IF($M381="szt",SUMIFS(Kosztorys!$F:$F,Kosztorys!$D:$D,$B381,Kosztorys!$I:$I,CONCATENATE("&lt;01.01.",V$10,""))-SUMIFS(Kosztorys!$F:$F,Kosztorys!$D:$D,$B381,Kosztorys!$I:$I,CONCATENATE("&lt;01.01.",U$10,"")),COUNTIFS(Kosztorys!$D:$D,$B381,Kosztorys!$I:$I,CONCATENATE("&lt;01.01.",V$10,""))-COUNTIFS(Kosztorys!$D:$D,$B381,Kosztorys!$I:$I,CONCATENATE("&lt;01.01.",U$10,""))),0)</f>
        <v/>
      </c>
      <c r="V381" s="116">
        <f>IF($C381="CAPEX - 1szt JB",IF($M381="szt",SUMIFS(Kosztorys!$F:$F,Kosztorys!$D:$D,$B381,Kosztorys!$I:$I,CONCATENATE("&lt;01.01.",W$10,""))-SUMIFS(Kosztorys!$F:$F,Kosztorys!$D:$D,$B381,Kosztorys!$I:$I,CONCATENATE("&lt;01.01.",V$10,"")),COUNTIFS(Kosztorys!$D:$D,$B381,Kosztorys!$I:$I,CONCATENATE("&lt;01.01.",W$10,""))-COUNTIFS(Kosztorys!$D:$D,$B381,Kosztorys!$I:$I,CONCATENATE("&lt;01.01.",V$10,""))),0)</f>
        <v/>
      </c>
      <c r="W381" s="116">
        <f>IF($C381="CAPEX - 1szt JB",IF($M381="szt",SUMIFS(Kosztorys!$F:$F,Kosztorys!$D:$D,$B381,Kosztorys!$I:$I,CONCATENATE("&lt;01.01.",X$10,""))-SUMIFS(Kosztorys!$F:$F,Kosztorys!$D:$D,$B381,Kosztorys!$I:$I,CONCATENATE("&lt;01.01.",W$10,"")),COUNTIFS(Kosztorys!$D:$D,$B381,Kosztorys!$I:$I,CONCATENATE("&lt;01.01.",X$10,""))-COUNTIFS(Kosztorys!$D:$D,$B381,Kosztorys!$I:$I,CONCATENATE("&lt;01.01.",W$10,""))),0)</f>
        <v/>
      </c>
      <c r="X381" s="116">
        <f>IF($C381="CAPEX - 1szt JB",IF($M381="szt",SUMIFS(Kosztorys!$F:$F,Kosztorys!$D:$D,$B381,Kosztorys!$I:$I,CONCATENATE("&lt;01.01.",Y$10,""))-SUMIFS(Kosztorys!$F:$F,Kosztorys!$D:$D,$B381,Kosztorys!$I:$I,CONCATENATE("&lt;01.01.",X$10,"")),COUNTIFS(Kosztorys!$D:$D,$B381,Kosztorys!$I:$I,CONCATENATE("&lt;01.01.",Y$10,""))-COUNTIFS(Kosztorys!$D:$D,$B381,Kosztorys!$I:$I,CONCATENATE("&lt;01.01.",X$10,""))),0)</f>
        <v/>
      </c>
      <c r="Y381" s="116">
        <f>IF($C381="CAPEX - 1szt JB",IF($M381="szt",SUMIFS(Kosztorys!$F:$F,Kosztorys!$D:$D,$B381,Kosztorys!$I:$I,CONCATENATE("&lt;01.01.",Z$10,""))-SUMIFS(Kosztorys!$F:$F,Kosztorys!$D:$D,$B381,Kosztorys!$I:$I,CONCATENATE("&lt;01.01.",Y$10,"")),COUNTIFS(Kosztorys!$D:$D,$B381,Kosztorys!$I:$I,CONCATENATE("&lt;01.01.",Z$10,""))-COUNTIFS(Kosztorys!$D:$D,$B381,Kosztorys!$I:$I,CONCATENATE("&lt;01.01.",Y$10,""))),0)</f>
        <v/>
      </c>
      <c r="Z381" s="116">
        <f>IF($C381="CAPEX - 1szt JB",IF($M381="szt",SUMIFS(Kosztorys!$F:$F,Kosztorys!$D:$D,$B381,Kosztorys!$I:$I,CONCATENATE("&lt;01.01.",AA$10,""))-SUMIFS(Kosztorys!$F:$F,Kosztorys!$D:$D,$B381,Kosztorys!$I:$I,CONCATENATE("&lt;01.01.",Z$10,"")),COUNTIFS(Kosztorys!$D:$D,$B381,Kosztorys!$I:$I,CONCATENATE("&lt;01.01.",AA$10,""))-COUNTIFS(Kosztorys!$D:$D,$B381,Kosztorys!$I:$I,CONCATENATE("&lt;01.01.",Z$10,""))),0)</f>
        <v/>
      </c>
      <c r="AA381" s="116">
        <f>IF($C381="CAPEX - 1szt JB",IF($M381="szt",SUMIFS(Kosztorys!$F:$F,Kosztorys!$D:$D,$B381,Kosztorys!$I:$I,CONCATENATE("&lt;01.01.",AB$10,""))-SUMIFS(Kosztorys!$F:$F,Kosztorys!$D:$D,$B381,Kosztorys!$I:$I,CONCATENATE("&lt;01.01.",AA$10,"")),COUNTIFS(Kosztorys!$D:$D,$B381,Kosztorys!$I:$I,CONCATENATE("&lt;01.01.",AB$10,""))-COUNTIFS(Kosztorys!$D:$D,$B381,Kosztorys!$I:$I,CONCATENATE("&lt;01.01.",AA$10,""))),0)</f>
        <v/>
      </c>
      <c r="AB381" s="116">
        <f>IF($C381="CAPEX - 1szt JB",IF($M381="szt",SUMIFS(Kosztorys!$F:$F,Kosztorys!$D:$D,$B381,Kosztorys!$I:$I,CONCATENATE("&lt;01.01.",AC$10,""))-SUMIFS(Kosztorys!$F:$F,Kosztorys!$D:$D,$B381,Kosztorys!$I:$I,CONCATENATE("&lt;01.01.",AB$10,"")),COUNTIFS(Kosztorys!$D:$D,$B381,Kosztorys!$I:$I,CONCATENATE("&lt;01.01.",AC$10,""))-COUNTIFS(Kosztorys!$D:$D,$B381,Kosztorys!$I:$I,CONCATENATE("&lt;01.01.",AB$10,""))),0)</f>
        <v/>
      </c>
      <c r="AC381" s="116">
        <f>IF($C381="CAPEX - 1szt JB",IF($M381="szt",SUMIFS(Kosztorys!$F:$F,Kosztorys!$D:$D,$B381,Kosztorys!$I:$I,CONCATENATE("&lt;01.01.",AD$10,""))-SUMIFS(Kosztorys!$F:$F,Kosztorys!$D:$D,$B381,Kosztorys!$I:$I,CONCATENATE("&lt;01.01.",AC$10,"")),COUNTIFS(Kosztorys!$D:$D,$B381,Kosztorys!$I:$I,CONCATENATE("&lt;01.01.",AD$10,""))-COUNTIFS(Kosztorys!$D:$D,$B381,Kosztorys!$I:$I,CONCATENATE("&lt;01.01.",AC$10,""))),0)</f>
        <v/>
      </c>
      <c r="AD381" s="116">
        <f>IF($C381="CAPEX - 1szt JB",IF($M381="szt",SUMIFS(Kosztorys!$F:$F,Kosztorys!$D:$D,$B381,Kosztorys!$I:$I,CONCATENATE("&lt;01.01.",AE$10,""))-SUMIFS(Kosztorys!$F:$F,Kosztorys!$D:$D,$B381,Kosztorys!$I:$I,CONCATENATE("&lt;01.01.",AD$10,"")),COUNTIFS(Kosztorys!$D:$D,$B381,Kosztorys!$I:$I,CONCATENATE("&lt;01.01.",AE$10,""))-COUNTIFS(Kosztorys!$D:$D,$B381,Kosztorys!$I:$I,CONCATENATE("&lt;01.01.",AD$10,""))),0)</f>
        <v/>
      </c>
      <c r="AE381" s="116">
        <f>IF($C381="CAPEX - 1szt JB",IF($M381="szt",SUMIFS(Kosztorys!$F:$F,Kosztorys!$D:$D,$B381,Kosztorys!$I:$I,CONCATENATE("&lt;01.01.",AF$10,""))-SUMIFS(Kosztorys!$F:$F,Kosztorys!$D:$D,$B381,Kosztorys!$I:$I,CONCATENATE("&lt;01.01.",AE$10,"")),COUNTIFS(Kosztorys!$D:$D,$B381,Kosztorys!$I:$I,CONCATENATE("&lt;01.01.",AF$10,""))-COUNTIFS(Kosztorys!$D:$D,$B381,Kosztorys!$I:$I,CONCATENATE("&lt;01.01.",AE$10,""))),0)</f>
        <v/>
      </c>
      <c r="AF381" s="116">
        <f>IF($C381="CAPEX - 1szt JB",IF($M381="szt",SUMIFS(Kosztorys!$F:$F,Kosztorys!$D:$D,$B381,Kosztorys!$I:$I,CONCATENATE("&lt;01.01.",AG$10,""))-SUMIFS(Kosztorys!$F:$F,Kosztorys!$D:$D,$B381,Kosztorys!$I:$I,CONCATENATE("&lt;01.01.",AF$10,"")),COUNTIFS(Kosztorys!$D:$D,$B381,Kosztorys!$I:$I,CONCATENATE("&lt;01.01.",AG$10,""))-COUNTIFS(Kosztorys!$D:$D,$B381,Kosztorys!$I:$I,CONCATENATE("&lt;01.01.",AF$10,""))),0)</f>
        <v/>
      </c>
      <c r="AG381" s="116">
        <f>IF($C381="CAPEX - 1szt JB",IF($M381="szt",SUMIFS(Kosztorys!$F:$F,Kosztorys!$D:$D,$B381,Kosztorys!$I:$I,CONCATENATE("&lt;01.01.",AH$10,""))-SUMIFS(Kosztorys!$F:$F,Kosztorys!$D:$D,$B381,Kosztorys!$I:$I,CONCATENATE("&lt;01.01.",AG$10,"")),COUNTIFS(Kosztorys!$D:$D,$B381,Kosztorys!$I:$I,CONCATENATE("&lt;01.01.",AH$10,""))-COUNTIFS(Kosztorys!$D:$D,$B381,Kosztorys!$I:$I,CONCATENATE("&lt;01.01.",AG$10,""))),0)</f>
        <v/>
      </c>
      <c r="AH381" s="116">
        <f>IF($C381="CAPEX - 1szt JB",IF($M381="szt",SUMIFS(Kosztorys!$F:$F,Kosztorys!$D:$D,$B381,Kosztorys!$I:$I,CONCATENATE("&lt;01.01.",AI$10,""))-SUMIFS(Kosztorys!$F:$F,Kosztorys!$D:$D,$B381,Kosztorys!$I:$I,CONCATENATE("&lt;01.01.",AH$10,"")),COUNTIFS(Kosztorys!$D:$D,$B381,Kosztorys!$I:$I,CONCATENATE("&lt;01.01.",AI$10,""))-COUNTIFS(Kosztorys!$D:$D,$B381,Kosztorys!$I:$I,CONCATENATE("&lt;01.01.",AH$10,""))),0)</f>
        <v/>
      </c>
      <c r="AI381" s="116">
        <f>IF($C381="CAPEX - 1szt JB",IF($M381="szt",SUMIFS(Kosztorys!$F:$F,Kosztorys!$D:$D,$B381,Kosztorys!$I:$I,CONCATENATE("&lt;01.01.",AJ$10,""))-SUMIFS(Kosztorys!$F:$F,Kosztorys!$D:$D,$B381,Kosztorys!$I:$I,CONCATENATE("&lt;01.01.",AI$10,"")),COUNTIFS(Kosztorys!$D:$D,$B381,Kosztorys!$I:$I,CONCATENATE("&lt;01.01.",AJ$10,""))-COUNTIFS(Kosztorys!$D:$D,$B381,Kosztorys!$I:$I,CONCATENATE("&lt;01.01.",AI$10,""))),0)</f>
        <v/>
      </c>
      <c r="AJ381" s="116">
        <f>IF(C381="CAPEX - 1szt JB",IF(SUM(T381:AI381)=IF(ISERROR(VLOOKUP(B381,JB_tabela,MATCH(AJ$9,JB_menu,0)-1,FALSE())),,VLOOKUP(B381,JB_tabela,MATCH(AJ$9,JB_menu,0)-1,FALSE())),"OK","nie zgadza się liczba użytych JB"),"OK-ND")</f>
        <v/>
      </c>
      <c r="AM381" s="41">
        <f>IFERROR("_" &amp; VLOOKUP($B381,#REF!,1,FALSE()),#REF!)</f>
        <v/>
      </c>
      <c r="AN381" s="41">
        <f>IF($C381="CAPEX - Długość 1m",SUMIFS(Kosztorys!$F:$F,Kosztorys!$D:$D,$B381,Kosztorys!$I:$I,CONCATENATE("&lt;31.12.",AN$10,""))-SUMIFS(Kosztorys!$F:$F,Kosztorys!$D:$D,$B381,Kosztorys!$I:$I,CONCATENATE("&lt;31.12.",AM$10,"")),"x")</f>
        <v/>
      </c>
      <c r="AO381" s="41">
        <f>IF($C381="CAPEX - Długość 1m",SUMIFS(Kosztorys!$F:$F,Kosztorys!$D:$D,$B381,Kosztorys!$I:$I,CONCATENATE("&lt;31.12.",AO$10,""))-SUMIFS(Kosztorys!$F:$F,Kosztorys!$D:$D,$B381,Kosztorys!$I:$I,CONCATENATE("&lt;31.12.",AN$10,"")),"x")</f>
        <v/>
      </c>
      <c r="AP381" s="41">
        <f>IF($C381="CAPEX - Długość 1m",SUMIFS(Kosztorys!$F:$F,Kosztorys!$D:$D,$B381,Kosztorys!$I:$I,CONCATENATE("&lt;31.12.",AP$10,""))-SUMIFS(Kosztorys!$F:$F,Kosztorys!$D:$D,$B381,Kosztorys!$I:$I,CONCATENATE("&lt;31.12.",AO$10,"")),"x")</f>
        <v/>
      </c>
      <c r="AQ381" s="41">
        <f>IF($C381="CAPEX - Długość 1m",SUMIFS(Kosztorys!$F:$F,Kosztorys!$D:$D,$B381,Kosztorys!$I:$I,CONCATENATE("&lt;31.12.",AQ$10,""))-SUMIFS(Kosztorys!$F:$F,Kosztorys!$D:$D,$B381,Kosztorys!$I:$I,CONCATENATE("&lt;31.12.",AP$10,"")),"x")</f>
        <v/>
      </c>
      <c r="AR381" s="41">
        <f>IF($C381="CAPEX - Długość 1m",SUMIFS(Kosztorys!$F:$F,Kosztorys!$D:$D,$B381,Kosztorys!$I:$I,CONCATENATE("&lt;31.12.",AR$10,""))-SUMIFS(Kosztorys!$F:$F,Kosztorys!$D:$D,$B381,Kosztorys!$I:$I,CONCATENATE("&lt;31.12.",AQ$10,"")),"x")</f>
        <v/>
      </c>
      <c r="AS381" s="41">
        <f>IF($C381="CAPEX - Długość 1m",SUMIFS(Kosztorys!$F:$F,Kosztorys!$D:$D,$B381,Kosztorys!$I:$I,CONCATENATE("&lt;31.12.",AS$10,""))-SUMIFS(Kosztorys!$F:$F,Kosztorys!$D:$D,$B381,Kosztorys!$I:$I,CONCATENATE("&lt;31.12.",AR$10,"")),"x")</f>
        <v/>
      </c>
      <c r="AT381" s="41">
        <f>IF($C381="CAPEX - Długość 1m",SUMIFS(Kosztorys!$F:$F,Kosztorys!$D:$D,$B381,Kosztorys!$I:$I,CONCATENATE("&lt;31.12.",AT$10,""))-SUMIFS(Kosztorys!$F:$F,Kosztorys!$D:$D,$B381,Kosztorys!$I:$I,CONCATENATE("&lt;31.12.",AS$10,"")),"x")</f>
        <v/>
      </c>
      <c r="AU381" s="41">
        <f>IF($C381="CAPEX - Długość 1m",SUMIFS(Kosztorys!$F:$F,Kosztorys!$D:$D,$B381,Kosztorys!$I:$I,CONCATENATE("&lt;31.12.",AU$10,""))-SUMIFS(Kosztorys!$F:$F,Kosztorys!$D:$D,$B381,Kosztorys!$I:$I,CONCATENATE("&lt;31.12.",AT$10,"")),"x")</f>
        <v/>
      </c>
      <c r="AV381" s="41">
        <f>IF($C381="CAPEX - Długość 1m",SUMIFS(Kosztorys!$F:$F,Kosztorys!$D:$D,$B381,Kosztorys!$I:$I,CONCATENATE("&lt;31.12.",AV$10,""))-SUMIFS(Kosztorys!$F:$F,Kosztorys!$D:$D,$B381,Kosztorys!$I:$I,CONCATENATE("&lt;31.12.",AU$10,"")),"x")</f>
        <v/>
      </c>
      <c r="AW381" s="41">
        <f>IF($C381="CAPEX - Długość 1m",SUMIFS(Kosztorys!$F:$F,Kosztorys!$D:$D,$B381,Kosztorys!$I:$I,CONCATENATE("&lt;31.12.",AW$10,""))-SUMIFS(Kosztorys!$F:$F,Kosztorys!$D:$D,$B381,Kosztorys!$I:$I,CONCATENATE("&lt;31.12.",AV$10,"")),"x")</f>
        <v/>
      </c>
      <c r="AX381" s="41">
        <f>IF($C381="CAPEX - Długość 1m",SUMIFS(Kosztorys!$F:$F,Kosztorys!$D:$D,$B381,Kosztorys!$I:$I,CONCATENATE("&lt;31.12.",AX$10,""))-SUMIFS(Kosztorys!$F:$F,Kosztorys!$D:$D,$B381,Kosztorys!$I:$I,CONCATENATE("&lt;31.12.",AW$10,"")),"x")</f>
        <v/>
      </c>
      <c r="AY381" s="41">
        <f>IF($C381="CAPEX - Długość 1m",SUMIFS(Kosztorys!$F:$F,Kosztorys!$D:$D,$B381,Kosztorys!$I:$I,CONCATENATE("&lt;31.12.",AY$10,""))-SUMIFS(Kosztorys!$F:$F,Kosztorys!$D:$D,$B381,Kosztorys!$I:$I,CONCATENATE("&lt;31.12.",AX$10,"")),"x")</f>
        <v/>
      </c>
      <c r="AZ381" s="41">
        <f>IF($C381="CAPEX - Długość 1m",SUMIFS(Kosztorys!$F:$F,Kosztorys!$D:$D,$B381,Kosztorys!$I:$I,CONCATENATE("&lt;31.12.",AZ$10,""))-SUMIFS(Kosztorys!$F:$F,Kosztorys!$D:$D,$B381,Kosztorys!$I:$I,CONCATENATE("&lt;31.12.",AY$10,"")),"x")</f>
        <v/>
      </c>
      <c r="BA381" s="41">
        <f>IF($C381="CAPEX - Długość 1m",SUMIFS(Kosztorys!$F:$F,Kosztorys!$D:$D,$B381,Kosztorys!$I:$I,CONCATENATE("&lt;31.12.",BA$10,""))-SUMIFS(Kosztorys!$F:$F,Kosztorys!$D:$D,$B381,Kosztorys!$I:$I,CONCATENATE("&lt;31.12.",AZ$10,"")),"x")</f>
        <v/>
      </c>
      <c r="BB381" s="41">
        <f>IF($C381="CAPEX - Długość 1m",SUMIFS(Kosztorys!$F:$F,Kosztorys!$D:$D,$B381,Kosztorys!$I:$I,CONCATENATE("&lt;31.12.",BB$10,""))-SUMIFS(Kosztorys!$F:$F,Kosztorys!$D:$D,$B381,Kosztorys!$I:$I,CONCATENATE("&lt;31.12.",BA$10,"")),"x")</f>
        <v/>
      </c>
      <c r="BC381" s="41">
        <f>IF($C381="CAPEX - Długość 1m",SUMIFS(Kosztorys!$F:$F,Kosztorys!$D:$D,$B381,Kosztorys!$I:$I,CONCATENATE("&lt;31.12.",BC$10,""))-SUMIFS(Kosztorys!$F:$F,Kosztorys!$D:$D,$B381,Kosztorys!$I:$I,CONCATENATE("&lt;31.12.",BB$10,"")),"x")</f>
        <v/>
      </c>
      <c r="BD381" s="41">
        <f>IF(C381="CAPEX - Długość 1m",IF(SUM(AN381:BC381)=IF(ISERROR(VLOOKUP(B381,JB_tabela,MATCH(BD$9,JB_menu,0)-1,FALSE())),,VLOOKUP(B381,JB_tabela,MATCH(BD$9,JB_menu,0)-1,FALSE())),"OK","nie zgadza się liczba użytych JB"),"OK-ND")</f>
        <v/>
      </c>
      <c r="BH381" s="41">
        <f>IF($C381="OPEX - Koszt 1szt/rok",IF($M381="szt",SUMIFS(Kosztorys!$F:$F,Kosztorys!$D:$D,$B381,Kosztorys!$I:$I,CONCATENATE("&lt;01.01.",BH$10,""))+(SUMIFS(Kosztorys!$F:$F,Kosztorys!$D:$D,$B381,Kosztorys!$I:$I,CONCATENATE("&lt;=31.03.",BH$10,""))-SUMIFS(Kosztorys!$F:$F,Kosztorys!$D:$D,$B381,Kosztorys!$I:$I,CONCATENATE("&lt;=31.12.",BG$10,"")))*0.75+(SUMIFS(Kosztorys!$F:$F,Kosztorys!$D:$D,$B381,Kosztorys!$I:$I,CONCATENATE("&lt;=30.06.",BH$10,""))-SUMIFS(Kosztorys!$F:$F,Kosztorys!$D:$D,$B381,Kosztorys!$I:$I,CONCATENATE("&lt;=31.03.",BH$10,"")))*0.5+(SUMIFS(Kosztorys!$F:$F,Kosztorys!$D:$D,$B381,Kosztorys!$I:$I,CONCATENATE("&lt;=30.09.",BH$10,""))-SUMIFS(Kosztorys!$F:$F,Kosztorys!$D:$D,$B381,Kosztorys!$I:$I,CONCATENATE("&lt;=30.06.",BH$10,"")))*0.25,"nic"),0)</f>
        <v/>
      </c>
      <c r="BI381" s="41">
        <f>IF($C381="OPEX - Koszt 1szt/rok",IF($M381="szt",SUMIFS(Kosztorys!$F:$F,Kosztorys!$D:$D,$B381,Kosztorys!$I:$I,CONCATENATE("&lt;01.01.",BI$10,""))+(SUMIFS(Kosztorys!$F:$F,Kosztorys!$D:$D,$B381,Kosztorys!$I:$I,CONCATENATE("&lt;=31.03.",BI$10,""))-SUMIFS(Kosztorys!$F:$F,Kosztorys!$D:$D,$B381,Kosztorys!$I:$I,CONCATENATE("&lt;=31.12.",BH$10,"")))*0.75+(SUMIFS(Kosztorys!$F:$F,Kosztorys!$D:$D,$B381,Kosztorys!$I:$I,CONCATENATE("&lt;=30.06.",BI$10,""))-SUMIFS(Kosztorys!$F:$F,Kosztorys!$D:$D,$B381,Kosztorys!$I:$I,CONCATENATE("&lt;=31.03.",BI$10,"")))*0.5+(SUMIFS(Kosztorys!$F:$F,Kosztorys!$D:$D,$B381,Kosztorys!$I:$I,CONCATENATE("&lt;=30.09.",BI$10,""))-SUMIFS(Kosztorys!$F:$F,Kosztorys!$D:$D,$B381,Kosztorys!$I:$I,CONCATENATE("&lt;=30.06.",BI$10,"")))*0.25,"nic"),0)</f>
        <v/>
      </c>
      <c r="BJ381" s="41">
        <f>IF($C381="OPEX - Koszt 1szt/rok",IF($M381="szt",SUMIFS(Kosztorys!$F:$F,Kosztorys!$D:$D,$B381,Kosztorys!$I:$I,CONCATENATE("&lt;01.01.",BJ$10,""))+(SUMIFS(Kosztorys!$F:$F,Kosztorys!$D:$D,$B381,Kosztorys!$I:$I,CONCATENATE("&lt;=31.03.",BJ$10,""))-SUMIFS(Kosztorys!$F:$F,Kosztorys!$D:$D,$B381,Kosztorys!$I:$I,CONCATENATE("&lt;=31.12.",BI$10,"")))*0.75+(SUMIFS(Kosztorys!$F:$F,Kosztorys!$D:$D,$B381,Kosztorys!$I:$I,CONCATENATE("&lt;=30.06.",BJ$10,""))-SUMIFS(Kosztorys!$F:$F,Kosztorys!$D:$D,$B381,Kosztorys!$I:$I,CONCATENATE("&lt;=31.03.",BJ$10,"")))*0.5+(SUMIFS(Kosztorys!$F:$F,Kosztorys!$D:$D,$B381,Kosztorys!$I:$I,CONCATENATE("&lt;=30.09.",BJ$10,""))-SUMIFS(Kosztorys!$F:$F,Kosztorys!$D:$D,$B381,Kosztorys!$I:$I,CONCATENATE("&lt;=30.06.",BJ$10,"")))*0.25,"nic"),0)</f>
        <v/>
      </c>
      <c r="BK381" s="41">
        <f>IF($C381="OPEX - Koszt 1szt/rok",IF($M381="szt",SUMIFS(Kosztorys!$F:$F,Kosztorys!$D:$D,$B381,Kosztorys!$I:$I,CONCATENATE("&lt;01.01.",BK$10,""))+(SUMIFS(Kosztorys!$F:$F,Kosztorys!$D:$D,$B381,Kosztorys!$I:$I,CONCATENATE("&lt;=31.03.",BK$10,""))-SUMIFS(Kosztorys!$F:$F,Kosztorys!$D:$D,$B381,Kosztorys!$I:$I,CONCATENATE("&lt;=31.12.",BJ$10,"")))*0.75+(SUMIFS(Kosztorys!$F:$F,Kosztorys!$D:$D,$B381,Kosztorys!$I:$I,CONCATENATE("&lt;=30.06.",BK$10,""))-SUMIFS(Kosztorys!$F:$F,Kosztorys!$D:$D,$B381,Kosztorys!$I:$I,CONCATENATE("&lt;=31.03.",BK$10,"")))*0.5+(SUMIFS(Kosztorys!$F:$F,Kosztorys!$D:$D,$B381,Kosztorys!$I:$I,CONCATENATE("&lt;=30.09.",BK$10,""))-SUMIFS(Kosztorys!$F:$F,Kosztorys!$D:$D,$B381,Kosztorys!$I:$I,CONCATENATE("&lt;=30.06.",BK$10,"")))*0.25,"nic"),0)</f>
        <v/>
      </c>
      <c r="BL381" s="41">
        <f>IF($C381="OPEX - Koszt 1szt/rok",IF($M381="szt",SUMIFS(Kosztorys!$F:$F,Kosztorys!$D:$D,$B381,Kosztorys!$I:$I,CONCATENATE("&lt;01.01.",BL$10,""))+(SUMIFS(Kosztorys!$F:$F,Kosztorys!$D:$D,$B381,Kosztorys!$I:$I,CONCATENATE("&lt;=31.03.",BL$10,""))-SUMIFS(Kosztorys!$F:$F,Kosztorys!$D:$D,$B381,Kosztorys!$I:$I,CONCATENATE("&lt;=31.12.",BK$10,"")))*0.75+(SUMIFS(Kosztorys!$F:$F,Kosztorys!$D:$D,$B381,Kosztorys!$I:$I,CONCATENATE("&lt;=30.06.",BL$10,""))-SUMIFS(Kosztorys!$F:$F,Kosztorys!$D:$D,$B381,Kosztorys!$I:$I,CONCATENATE("&lt;=31.03.",BL$10,"")))*0.5+(SUMIFS(Kosztorys!$F:$F,Kosztorys!$D:$D,$B381,Kosztorys!$I:$I,CONCATENATE("&lt;=30.09.",BL$10,""))-SUMIFS(Kosztorys!$F:$F,Kosztorys!$D:$D,$B381,Kosztorys!$I:$I,CONCATENATE("&lt;=30.06.",BL$10,"")))*0.25,"nic"),0)</f>
        <v/>
      </c>
      <c r="BM381" s="41">
        <f>IF($C381="OPEX - Koszt 1szt/rok",IF($M381="szt",SUMIFS(Kosztorys!$F:$F,Kosztorys!$D:$D,$B381,Kosztorys!$I:$I,CONCATENATE("&lt;01.01.",BM$10,""))+(SUMIFS(Kosztorys!$F:$F,Kosztorys!$D:$D,$B381,Kosztorys!$I:$I,CONCATENATE("&lt;=31.03.",BM$10,""))-SUMIFS(Kosztorys!$F:$F,Kosztorys!$D:$D,$B381,Kosztorys!$I:$I,CONCATENATE("&lt;=31.12.",BL$10,"")))*0.75+(SUMIFS(Kosztorys!$F:$F,Kosztorys!$D:$D,$B381,Kosztorys!$I:$I,CONCATENATE("&lt;=30.06.",BM$10,""))-SUMIFS(Kosztorys!$F:$F,Kosztorys!$D:$D,$B381,Kosztorys!$I:$I,CONCATENATE("&lt;=31.03.",BM$10,"")))*0.5+(SUMIFS(Kosztorys!$F:$F,Kosztorys!$D:$D,$B381,Kosztorys!$I:$I,CONCATENATE("&lt;=30.09.",BM$10,""))-SUMIFS(Kosztorys!$F:$F,Kosztorys!$D:$D,$B381,Kosztorys!$I:$I,CONCATENATE("&lt;=30.06.",BM$10,"")))*0.25,"nic"),0)</f>
        <v/>
      </c>
      <c r="BN381" s="41">
        <f>IF($C381="OPEX - Koszt 1szt/rok",IF($M381="szt",SUMIFS(Kosztorys!$F:$F,Kosztorys!$D:$D,$B381,Kosztorys!$I:$I,CONCATENATE("&lt;01.01.",BN$10,""))+(SUMIFS(Kosztorys!$F:$F,Kosztorys!$D:$D,$B381,Kosztorys!$I:$I,CONCATENATE("&lt;=31.03.",BN$10,""))-SUMIFS(Kosztorys!$F:$F,Kosztorys!$D:$D,$B381,Kosztorys!$I:$I,CONCATENATE("&lt;=31.12.",BM$10,"")))*0.75+(SUMIFS(Kosztorys!$F:$F,Kosztorys!$D:$D,$B381,Kosztorys!$I:$I,CONCATENATE("&lt;=30.06.",BN$10,""))-SUMIFS(Kosztorys!$F:$F,Kosztorys!$D:$D,$B381,Kosztorys!$I:$I,CONCATENATE("&lt;=31.03.",BN$10,"")))*0.5+(SUMIFS(Kosztorys!$F:$F,Kosztorys!$D:$D,$B381,Kosztorys!$I:$I,CONCATENATE("&lt;=30.09.",BN$10,""))-SUMIFS(Kosztorys!$F:$F,Kosztorys!$D:$D,$B381,Kosztorys!$I:$I,CONCATENATE("&lt;=30.06.",BN$10,"")))*0.25,"nic"),0)</f>
        <v/>
      </c>
      <c r="BO381" s="41">
        <f>IF($C381="OPEX - Koszt 1szt/rok",IF($M381="szt",SUMIFS(Kosztorys!$F:$F,Kosztorys!$D:$D,$B381,Kosztorys!$I:$I,CONCATENATE("&lt;01.01.",BO$10,""))+(SUMIFS(Kosztorys!$F:$F,Kosztorys!$D:$D,$B381,Kosztorys!$I:$I,CONCATENATE("&lt;=31.03.",BO$10,""))-SUMIFS(Kosztorys!$F:$F,Kosztorys!$D:$D,$B381,Kosztorys!$I:$I,CONCATENATE("&lt;=31.12.",BN$10,"")))*0.75+(SUMIFS(Kosztorys!$F:$F,Kosztorys!$D:$D,$B381,Kosztorys!$I:$I,CONCATENATE("&lt;=30.06.",BO$10,""))-SUMIFS(Kosztorys!$F:$F,Kosztorys!$D:$D,$B381,Kosztorys!$I:$I,CONCATENATE("&lt;=31.03.",BO$10,"")))*0.5+(SUMIFS(Kosztorys!$F:$F,Kosztorys!$D:$D,$B381,Kosztorys!$I:$I,CONCATENATE("&lt;=30.09.",BO$10,""))-SUMIFS(Kosztorys!$F:$F,Kosztorys!$D:$D,$B381,Kosztorys!$I:$I,CONCATENATE("&lt;=30.06.",BO$10,"")))*0.25,"nic"),0)</f>
        <v/>
      </c>
      <c r="BP381" s="41">
        <f>IF($C381="OPEX - Koszt 1szt/rok",IF($M381="szt",SUMIFS(Kosztorys!$F:$F,Kosztorys!$D:$D,$B381,Kosztorys!$I:$I,CONCATENATE("&lt;01.01.",BP$10,""))+(SUMIFS(Kosztorys!$F:$F,Kosztorys!$D:$D,$B381,Kosztorys!$I:$I,CONCATENATE("&lt;=31.03.",BP$10,""))-SUMIFS(Kosztorys!$F:$F,Kosztorys!$D:$D,$B381,Kosztorys!$I:$I,CONCATENATE("&lt;=31.12.",BO$10,"")))*0.75+(SUMIFS(Kosztorys!$F:$F,Kosztorys!$D:$D,$B381,Kosztorys!$I:$I,CONCATENATE("&lt;=30.06.",BP$10,""))-SUMIFS(Kosztorys!$F:$F,Kosztorys!$D:$D,$B381,Kosztorys!$I:$I,CONCATENATE("&lt;=31.03.",BP$10,"")))*0.5+(SUMIFS(Kosztorys!$F:$F,Kosztorys!$D:$D,$B381,Kosztorys!$I:$I,CONCATENATE("&lt;=30.09.",BP$10,""))-SUMIFS(Kosztorys!$F:$F,Kosztorys!$D:$D,$B381,Kosztorys!$I:$I,CONCATENATE("&lt;=30.06.",BP$10,"")))*0.25,"nic"),0)</f>
        <v/>
      </c>
      <c r="BQ381" s="41">
        <f>IF($C381="OPEX - Koszt 1szt/rok",IF($M381="szt",SUMIFS(Kosztorys!$F:$F,Kosztorys!$D:$D,$B381,Kosztorys!$I:$I,CONCATENATE("&lt;01.01.",BQ$10,""))+(SUMIFS(Kosztorys!$F:$F,Kosztorys!$D:$D,$B381,Kosztorys!$I:$I,CONCATENATE("&lt;=31.03.",BQ$10,""))-SUMIFS(Kosztorys!$F:$F,Kosztorys!$D:$D,$B381,Kosztorys!$I:$I,CONCATENATE("&lt;=31.12.",BP$10,"")))*0.75+(SUMIFS(Kosztorys!$F:$F,Kosztorys!$D:$D,$B381,Kosztorys!$I:$I,CONCATENATE("&lt;=30.06.",BQ$10,""))-SUMIFS(Kosztorys!$F:$F,Kosztorys!$D:$D,$B381,Kosztorys!$I:$I,CONCATENATE("&lt;=31.03.",BQ$10,"")))*0.5+(SUMIFS(Kosztorys!$F:$F,Kosztorys!$D:$D,$B381,Kosztorys!$I:$I,CONCATENATE("&lt;=30.09.",BQ$10,""))-SUMIFS(Kosztorys!$F:$F,Kosztorys!$D:$D,$B381,Kosztorys!$I:$I,CONCATENATE("&lt;=30.06.",BQ$10,"")))*0.25,"nic"),0)</f>
        <v/>
      </c>
      <c r="BR381" s="41">
        <f>IF($C381="OPEX - Koszt 1szt/rok",IF($M381="szt",SUMIFS(Kosztorys!$F:$F,Kosztorys!$D:$D,$B381,Kosztorys!$I:$I,CONCATENATE("&lt;01.01.",BR$10,""))+(SUMIFS(Kosztorys!$F:$F,Kosztorys!$D:$D,$B381,Kosztorys!$I:$I,CONCATENATE("&lt;=31.03.",BR$10,""))-SUMIFS(Kosztorys!$F:$F,Kosztorys!$D:$D,$B381,Kosztorys!$I:$I,CONCATENATE("&lt;=31.12.",BQ$10,"")))*0.75+(SUMIFS(Kosztorys!$F:$F,Kosztorys!$D:$D,$B381,Kosztorys!$I:$I,CONCATENATE("&lt;=30.06.",BR$10,""))-SUMIFS(Kosztorys!$F:$F,Kosztorys!$D:$D,$B381,Kosztorys!$I:$I,CONCATENATE("&lt;=31.03.",BR$10,"")))*0.5+(SUMIFS(Kosztorys!$F:$F,Kosztorys!$D:$D,$B381,Kosztorys!$I:$I,CONCATENATE("&lt;=30.09.",BR$10,""))-SUMIFS(Kosztorys!$F:$F,Kosztorys!$D:$D,$B381,Kosztorys!$I:$I,CONCATENATE("&lt;=30.06.",BR$10,"")))*0.25,"nic"),0)</f>
        <v/>
      </c>
      <c r="BS381" s="41">
        <f>IF($C381="OPEX - Koszt 1szt/rok",IF($M381="szt",SUMIFS(Kosztorys!$F:$F,Kosztorys!$D:$D,$B381,Kosztorys!$I:$I,CONCATENATE("&lt;01.01.",BS$10,""))+(SUMIFS(Kosztorys!$F:$F,Kosztorys!$D:$D,$B381,Kosztorys!$I:$I,CONCATENATE("&lt;=31.03.",BS$10,""))-SUMIFS(Kosztorys!$F:$F,Kosztorys!$D:$D,$B381,Kosztorys!$I:$I,CONCATENATE("&lt;=31.12.",BR$10,"")))*0.75+(SUMIFS(Kosztorys!$F:$F,Kosztorys!$D:$D,$B381,Kosztorys!$I:$I,CONCATENATE("&lt;=30.06.",BS$10,""))-SUMIFS(Kosztorys!$F:$F,Kosztorys!$D:$D,$B381,Kosztorys!$I:$I,CONCATENATE("&lt;=31.03.",BS$10,"")))*0.5+(SUMIFS(Kosztorys!$F:$F,Kosztorys!$D:$D,$B381,Kosztorys!$I:$I,CONCATENATE("&lt;=30.09.",BS$10,""))-SUMIFS(Kosztorys!$F:$F,Kosztorys!$D:$D,$B381,Kosztorys!$I:$I,CONCATENATE("&lt;=30.06.",BS$10,"")))*0.25,"nic"),0)</f>
        <v/>
      </c>
      <c r="BT381" s="41">
        <f>IF($C381="OPEX - Koszt 1szt/rok",IF($M381="szt",SUMIFS(Kosztorys!$F:$F,Kosztorys!$D:$D,$B381,Kosztorys!$I:$I,CONCATENATE("&lt;01.01.",BT$10,""))+(SUMIFS(Kosztorys!$F:$F,Kosztorys!$D:$D,$B381,Kosztorys!$I:$I,CONCATENATE("&lt;=31.03.",BT$10,""))-SUMIFS(Kosztorys!$F:$F,Kosztorys!$D:$D,$B381,Kosztorys!$I:$I,CONCATENATE("&lt;=31.12.",BS$10,"")))*0.75+(SUMIFS(Kosztorys!$F:$F,Kosztorys!$D:$D,$B381,Kosztorys!$I:$I,CONCATENATE("&lt;=30.06.",BT$10,""))-SUMIFS(Kosztorys!$F:$F,Kosztorys!$D:$D,$B381,Kosztorys!$I:$I,CONCATENATE("&lt;=31.03.",BT$10,"")))*0.5+(SUMIFS(Kosztorys!$F:$F,Kosztorys!$D:$D,$B381,Kosztorys!$I:$I,CONCATENATE("&lt;=30.09.",BT$10,""))-SUMIFS(Kosztorys!$F:$F,Kosztorys!$D:$D,$B381,Kosztorys!$I:$I,CONCATENATE("&lt;=30.06.",BT$10,"")))*0.25,"nic"),0)</f>
        <v/>
      </c>
      <c r="BU381" s="41">
        <f>IF($C381="OPEX - Koszt 1szt/rok",IF($M381="szt",SUMIFS(Kosztorys!$F:$F,Kosztorys!$D:$D,$B381,Kosztorys!$I:$I,CONCATENATE("&lt;01.01.",BU$10,""))+(SUMIFS(Kosztorys!$F:$F,Kosztorys!$D:$D,$B381,Kosztorys!$I:$I,CONCATENATE("&lt;=31.03.",BU$10,""))-SUMIFS(Kosztorys!$F:$F,Kosztorys!$D:$D,$B381,Kosztorys!$I:$I,CONCATENATE("&lt;=31.12.",BT$10,"")))*0.75+(SUMIFS(Kosztorys!$F:$F,Kosztorys!$D:$D,$B381,Kosztorys!$I:$I,CONCATENATE("&lt;=30.06.",BU$10,""))-SUMIFS(Kosztorys!$F:$F,Kosztorys!$D:$D,$B381,Kosztorys!$I:$I,CONCATENATE("&lt;=31.03.",BU$10,"")))*0.5+(SUMIFS(Kosztorys!$F:$F,Kosztorys!$D:$D,$B381,Kosztorys!$I:$I,CONCATENATE("&lt;=30.09.",BU$10,""))-SUMIFS(Kosztorys!$F:$F,Kosztorys!$D:$D,$B381,Kosztorys!$I:$I,CONCATENATE("&lt;=30.06.",BU$10,"")))*0.25,"nic"),0)</f>
        <v/>
      </c>
      <c r="BV381" s="41">
        <f>IF($C381="OPEX - Koszt 1szt/rok",IF($M381="szt",SUMIFS(Kosztorys!$F:$F,Kosztorys!$D:$D,$B381,Kosztorys!$I:$I,CONCATENATE("&lt;01.01.",BV$10,""))+(SUMIFS(Kosztorys!$F:$F,Kosztorys!$D:$D,$B381,Kosztorys!$I:$I,CONCATENATE("&lt;=31.03.",BV$10,""))-SUMIFS(Kosztorys!$F:$F,Kosztorys!$D:$D,$B381,Kosztorys!$I:$I,CONCATENATE("&lt;=31.12.",BU$10,"")))*0.75+(SUMIFS(Kosztorys!$F:$F,Kosztorys!$D:$D,$B381,Kosztorys!$I:$I,CONCATENATE("&lt;=30.06.",BV$10,""))-SUMIFS(Kosztorys!$F:$F,Kosztorys!$D:$D,$B381,Kosztorys!$I:$I,CONCATENATE("&lt;=31.03.",BV$10,"")))*0.5+(SUMIFS(Kosztorys!$F:$F,Kosztorys!$D:$D,$B381,Kosztorys!$I:$I,CONCATENATE("&lt;=30.09.",BV$10,""))-SUMIFS(Kosztorys!$F:$F,Kosztorys!$D:$D,$B381,Kosztorys!$I:$I,CONCATENATE("&lt;=30.06.",BV$10,"")))*0.25,"nic"),0)</f>
        <v/>
      </c>
      <c r="BW381" s="41">
        <f>IF($C381="OPEX - Koszt 1szt/rok",IF($M381="szt",SUMIFS(Kosztorys!$F:$F,Kosztorys!$D:$D,$B381,Kosztorys!$I:$I,CONCATENATE("&lt;01.01.",BW$10,""))+(SUMIFS(Kosztorys!$F:$F,Kosztorys!$D:$D,$B381,Kosztorys!$I:$I,CONCATENATE("&lt;=31.03.",BW$10,""))-SUMIFS(Kosztorys!$F:$F,Kosztorys!$D:$D,$B381,Kosztorys!$I:$I,CONCATENATE("&lt;=31.12.",BV$10,"")))*0.75+(SUMIFS(Kosztorys!$F:$F,Kosztorys!$D:$D,$B381,Kosztorys!$I:$I,CONCATENATE("&lt;=30.06.",BW$10,""))-SUMIFS(Kosztorys!$F:$F,Kosztorys!$D:$D,$B381,Kosztorys!$I:$I,CONCATENATE("&lt;=31.03.",BW$10,"")))*0.5+(SUMIFS(Kosztorys!$F:$F,Kosztorys!$D:$D,$B381,Kosztorys!$I:$I,CONCATENATE("&lt;=30.09.",BW$10,""))-SUMIFS(Kosztorys!$F:$F,Kosztorys!$D:$D,$B381,Kosztorys!$I:$I,CONCATENATE("&lt;=30.06.",BW$10,"")))*0.25,"nic"),0)</f>
        <v/>
      </c>
      <c r="BX381" s="41">
        <f>IF(C381="OPEX - Koszt 1szt/rok",IF(MAX(BH381:BW381)=IF(ISERROR(VLOOKUP(B381,JB_tabela,MATCH(BX$9,JB_menu,0)-1,FALSE())),,VLOOKUP(B381,JB_tabela,MATCH(BX$9,JB_menu,0)-1,FALSE())),"OK","nie zgadza się liczba użytych JB"),"OK-ND")</f>
        <v/>
      </c>
      <c r="CB381" s="41">
        <f>IF($C381="OPEX - Długość 1m koszt/rok",IF($M381="m",SUMIFS(Kosztorys!$F:$F,Kosztorys!$D:$D,$B381,Kosztorys!$I:$I,CONCATENATE("&lt;01.01.",CB$10,""))+(SUMIFS(Kosztorys!$F:$F,Kosztorys!$D:$D,$B381,Kosztorys!$I:$I,CONCATENATE("&lt;=31.03.",CB$10,""))-SUMIFS(Kosztorys!$F:$F,Kosztorys!$D:$D,$B381,Kosztorys!$I:$I,CONCATENATE("&lt;=31.12.",CA$10,"")))*0.75+(SUMIFS(Kosztorys!$F:$F,Kosztorys!$D:$D,$B381,Kosztorys!$I:$I,CONCATENATE("&lt;=30.06.",CB$10,""))-SUMIFS(Kosztorys!$F:$F,Kosztorys!$D:$D,$B381,Kosztorys!$I:$I,CONCATENATE("&lt;=31.03.",CB$10,"")))*0.5+(SUMIFS(Kosztorys!$F:$F,Kosztorys!$D:$D,$B381,Kosztorys!$I:$I,CONCATENATE("&lt;=30.09.",CB$10,""))-SUMIFS(Kosztorys!$F:$F,Kosztorys!$D:$D,$B381,Kosztorys!$I:$I,CONCATENATE("&lt;=30.06.",CB$10,"")))*0.25,"nic"),0)</f>
        <v/>
      </c>
      <c r="CC381" s="41">
        <f>IF($C381="OPEX - Długość 1m koszt/rok",IF($M381="m",SUMIFS(Kosztorys!$F:$F,Kosztorys!$D:$D,$B381,Kosztorys!$I:$I,CONCATENATE("&lt;01.01.",CC$10,""))+(SUMIFS(Kosztorys!$F:$F,Kosztorys!$D:$D,$B381,Kosztorys!$I:$I,CONCATENATE("&lt;=31.03.",CC$10,""))-SUMIFS(Kosztorys!$F:$F,Kosztorys!$D:$D,$B381,Kosztorys!$I:$I,CONCATENATE("&lt;=31.12.",CB$10,"")))*0.75+(SUMIFS(Kosztorys!$F:$F,Kosztorys!$D:$D,$B381,Kosztorys!$I:$I,CONCATENATE("&lt;=30.06.",CC$10,""))-SUMIFS(Kosztorys!$F:$F,Kosztorys!$D:$D,$B381,Kosztorys!$I:$I,CONCATENATE("&lt;=31.03.",CC$10,"")))*0.5+(SUMIFS(Kosztorys!$F:$F,Kosztorys!$D:$D,$B381,Kosztorys!$I:$I,CONCATENATE("&lt;=30.09.",CC$10,""))-SUMIFS(Kosztorys!$F:$F,Kosztorys!$D:$D,$B381,Kosztorys!$I:$I,CONCATENATE("&lt;=30.06.",CC$10,"")))*0.25,"nic"),0)</f>
        <v/>
      </c>
      <c r="CD381" s="41">
        <f>IF($C381="OPEX - Długość 1m koszt/rok",IF($M381="m",SUMIFS(Kosztorys!$F:$F,Kosztorys!$D:$D,$B381,Kosztorys!$I:$I,CONCATENATE("&lt;01.01.",CD$10,""))+(SUMIFS(Kosztorys!$F:$F,Kosztorys!$D:$D,$B381,Kosztorys!$I:$I,CONCATENATE("&lt;=31.03.",CD$10,""))-SUMIFS(Kosztorys!$F:$F,Kosztorys!$D:$D,$B381,Kosztorys!$I:$I,CONCATENATE("&lt;=31.12.",CC$10,"")))*0.75+(SUMIFS(Kosztorys!$F:$F,Kosztorys!$D:$D,$B381,Kosztorys!$I:$I,CONCATENATE("&lt;=30.06.",CD$10,""))-SUMIFS(Kosztorys!$F:$F,Kosztorys!$D:$D,$B381,Kosztorys!$I:$I,CONCATENATE("&lt;=31.03.",CD$10,"")))*0.5+(SUMIFS(Kosztorys!$F:$F,Kosztorys!$D:$D,$B381,Kosztorys!$I:$I,CONCATENATE("&lt;=30.09.",CD$10,""))-SUMIFS(Kosztorys!$F:$F,Kosztorys!$D:$D,$B381,Kosztorys!$I:$I,CONCATENATE("&lt;=30.06.",CD$10,"")))*0.25,"nic"),0)</f>
        <v/>
      </c>
      <c r="CE381" s="41">
        <f>IF($C381="OPEX - Długość 1m koszt/rok",IF($M381="m",SUMIFS(Kosztorys!$F:$F,Kosztorys!$D:$D,$B381,Kosztorys!$I:$I,CONCATENATE("&lt;01.01.",CE$10,""))+(SUMIFS(Kosztorys!$F:$F,Kosztorys!$D:$D,$B381,Kosztorys!$I:$I,CONCATENATE("&lt;=31.03.",CE$10,""))-SUMIFS(Kosztorys!$F:$F,Kosztorys!$D:$D,$B381,Kosztorys!$I:$I,CONCATENATE("&lt;=31.12.",CD$10,"")))*0.75+(SUMIFS(Kosztorys!$F:$F,Kosztorys!$D:$D,$B381,Kosztorys!$I:$I,CONCATENATE("&lt;=30.06.",CE$10,""))-SUMIFS(Kosztorys!$F:$F,Kosztorys!$D:$D,$B381,Kosztorys!$I:$I,CONCATENATE("&lt;=31.03.",CE$10,"")))*0.5+(SUMIFS(Kosztorys!$F:$F,Kosztorys!$D:$D,$B381,Kosztorys!$I:$I,CONCATENATE("&lt;=30.09.",CE$10,""))-SUMIFS(Kosztorys!$F:$F,Kosztorys!$D:$D,$B381,Kosztorys!$I:$I,CONCATENATE("&lt;=30.06.",CE$10,"")))*0.25,"nic"),0)</f>
        <v/>
      </c>
      <c r="CF381" s="41">
        <f>IF($C381="OPEX - Długość 1m koszt/rok",IF($M381="m",SUMIFS(Kosztorys!$F:$F,Kosztorys!$D:$D,$B381,Kosztorys!$I:$I,CONCATENATE("&lt;01.01.",CF$10,""))+(SUMIFS(Kosztorys!$F:$F,Kosztorys!$D:$D,$B381,Kosztorys!$I:$I,CONCATENATE("&lt;=31.03.",CF$10,""))-SUMIFS(Kosztorys!$F:$F,Kosztorys!$D:$D,$B381,Kosztorys!$I:$I,CONCATENATE("&lt;=31.12.",CE$10,"")))*0.75+(SUMIFS(Kosztorys!$F:$F,Kosztorys!$D:$D,$B381,Kosztorys!$I:$I,CONCATENATE("&lt;=30.06.",CF$10,""))-SUMIFS(Kosztorys!$F:$F,Kosztorys!$D:$D,$B381,Kosztorys!$I:$I,CONCATENATE("&lt;=31.03.",CF$10,"")))*0.5+(SUMIFS(Kosztorys!$F:$F,Kosztorys!$D:$D,$B381,Kosztorys!$I:$I,CONCATENATE("&lt;=30.09.",CF$10,""))-SUMIFS(Kosztorys!$F:$F,Kosztorys!$D:$D,$B381,Kosztorys!$I:$I,CONCATENATE("&lt;=30.06.",CF$10,"")))*0.25,"nic"),0)</f>
        <v/>
      </c>
      <c r="CG381" s="41">
        <f>IF($C381="OPEX - Długość 1m koszt/rok",IF($M381="m",SUMIFS(Kosztorys!$F:$F,Kosztorys!$D:$D,$B381,Kosztorys!$I:$I,CONCATENATE("&lt;01.01.",CG$10,""))+(SUMIFS(Kosztorys!$F:$F,Kosztorys!$D:$D,$B381,Kosztorys!$I:$I,CONCATENATE("&lt;=31.03.",CG$10,""))-SUMIFS(Kosztorys!$F:$F,Kosztorys!$D:$D,$B381,Kosztorys!$I:$I,CONCATENATE("&lt;=31.12.",CF$10,"")))*0.75+(SUMIFS(Kosztorys!$F:$F,Kosztorys!$D:$D,$B381,Kosztorys!$I:$I,CONCATENATE("&lt;=30.06.",CG$10,""))-SUMIFS(Kosztorys!$F:$F,Kosztorys!$D:$D,$B381,Kosztorys!$I:$I,CONCATENATE("&lt;=31.03.",CG$10,"")))*0.5+(SUMIFS(Kosztorys!$F:$F,Kosztorys!$D:$D,$B381,Kosztorys!$I:$I,CONCATENATE("&lt;=30.09.",CG$10,""))-SUMIFS(Kosztorys!$F:$F,Kosztorys!$D:$D,$B381,Kosztorys!$I:$I,CONCATENATE("&lt;=30.06.",CG$10,"")))*0.25,"nic"),0)</f>
        <v/>
      </c>
      <c r="CH381" s="41">
        <f>IF($C381="OPEX - Długość 1m koszt/rok",IF($M381="m",SUMIFS(Kosztorys!$F:$F,Kosztorys!$D:$D,$B381,Kosztorys!$I:$I,CONCATENATE("&lt;01.01.",CH$10,""))+(SUMIFS(Kosztorys!$F:$F,Kosztorys!$D:$D,$B381,Kosztorys!$I:$I,CONCATENATE("&lt;=31.03.",CH$10,""))-SUMIFS(Kosztorys!$F:$F,Kosztorys!$D:$D,$B381,Kosztorys!$I:$I,CONCATENATE("&lt;=31.12.",CG$10,"")))*0.75+(SUMIFS(Kosztorys!$F:$F,Kosztorys!$D:$D,$B381,Kosztorys!$I:$I,CONCATENATE("&lt;=30.06.",CH$10,""))-SUMIFS(Kosztorys!$F:$F,Kosztorys!$D:$D,$B381,Kosztorys!$I:$I,CONCATENATE("&lt;=31.03.",CH$10,"")))*0.5+(SUMIFS(Kosztorys!$F:$F,Kosztorys!$D:$D,$B381,Kosztorys!$I:$I,CONCATENATE("&lt;=30.09.",CH$10,""))-SUMIFS(Kosztorys!$F:$F,Kosztorys!$D:$D,$B381,Kosztorys!$I:$I,CONCATENATE("&lt;=30.06.",CH$10,"")))*0.25,"nic"),0)</f>
        <v/>
      </c>
      <c r="CI381" s="41">
        <f>IF($C381="OPEX - Długość 1m koszt/rok",IF($M381="m",SUMIFS(Kosztorys!$F:$F,Kosztorys!$D:$D,$B381,Kosztorys!$I:$I,CONCATENATE("&lt;01.01.",CI$10,""))+(SUMIFS(Kosztorys!$F:$F,Kosztorys!$D:$D,$B381,Kosztorys!$I:$I,CONCATENATE("&lt;=31.03.",CI$10,""))-SUMIFS(Kosztorys!$F:$F,Kosztorys!$D:$D,$B381,Kosztorys!$I:$I,CONCATENATE("&lt;=31.12.",CH$10,"")))*0.75+(SUMIFS(Kosztorys!$F:$F,Kosztorys!$D:$D,$B381,Kosztorys!$I:$I,CONCATENATE("&lt;=30.06.",CI$10,""))-SUMIFS(Kosztorys!$F:$F,Kosztorys!$D:$D,$B381,Kosztorys!$I:$I,CONCATENATE("&lt;=31.03.",CI$10,"")))*0.5+(SUMIFS(Kosztorys!$F:$F,Kosztorys!$D:$D,$B381,Kosztorys!$I:$I,CONCATENATE("&lt;=30.09.",CI$10,""))-SUMIFS(Kosztorys!$F:$F,Kosztorys!$D:$D,$B381,Kosztorys!$I:$I,CONCATENATE("&lt;=30.06.",CI$10,"")))*0.25,"nic"),0)</f>
        <v/>
      </c>
      <c r="CJ381" s="41">
        <f>IF($C381="OPEX - Długość 1m koszt/rok",IF($M381="m",SUMIFS(Kosztorys!$F:$F,Kosztorys!$D:$D,$B381,Kosztorys!$I:$I,CONCATENATE("&lt;01.01.",CJ$10,""))+(SUMIFS(Kosztorys!$F:$F,Kosztorys!$D:$D,$B381,Kosztorys!$I:$I,CONCATENATE("&lt;=31.03.",CJ$10,""))-SUMIFS(Kosztorys!$F:$F,Kosztorys!$D:$D,$B381,Kosztorys!$I:$I,CONCATENATE("&lt;=31.12.",CI$10,"")))*0.75+(SUMIFS(Kosztorys!$F:$F,Kosztorys!$D:$D,$B381,Kosztorys!$I:$I,CONCATENATE("&lt;=30.06.",CJ$10,""))-SUMIFS(Kosztorys!$F:$F,Kosztorys!$D:$D,$B381,Kosztorys!$I:$I,CONCATENATE("&lt;=31.03.",CJ$10,"")))*0.5+(SUMIFS(Kosztorys!$F:$F,Kosztorys!$D:$D,$B381,Kosztorys!$I:$I,CONCATENATE("&lt;=30.09.",CJ$10,""))-SUMIFS(Kosztorys!$F:$F,Kosztorys!$D:$D,$B381,Kosztorys!$I:$I,CONCATENATE("&lt;=30.06.",CJ$10,"")))*0.25,"nic"),0)</f>
        <v/>
      </c>
      <c r="CK381" s="41">
        <f>IF($C381="OPEX - Długość 1m koszt/rok",IF($M381="m",SUMIFS(Kosztorys!$F:$F,Kosztorys!$D:$D,$B381,Kosztorys!$I:$I,CONCATENATE("&lt;01.01.",CK$10,""))+(SUMIFS(Kosztorys!$F:$F,Kosztorys!$D:$D,$B381,Kosztorys!$I:$I,CONCATENATE("&lt;=31.03.",CK$10,""))-SUMIFS(Kosztorys!$F:$F,Kosztorys!$D:$D,$B381,Kosztorys!$I:$I,CONCATENATE("&lt;=31.12.",CJ$10,"")))*0.75+(SUMIFS(Kosztorys!$F:$F,Kosztorys!$D:$D,$B381,Kosztorys!$I:$I,CONCATENATE("&lt;=30.06.",CK$10,""))-SUMIFS(Kosztorys!$F:$F,Kosztorys!$D:$D,$B381,Kosztorys!$I:$I,CONCATENATE("&lt;=31.03.",CK$10,"")))*0.5+(SUMIFS(Kosztorys!$F:$F,Kosztorys!$D:$D,$B381,Kosztorys!$I:$I,CONCATENATE("&lt;=30.09.",CK$10,""))-SUMIFS(Kosztorys!$F:$F,Kosztorys!$D:$D,$B381,Kosztorys!$I:$I,CONCATENATE("&lt;=30.06.",CK$10,"")))*0.25,"nic"),0)</f>
        <v/>
      </c>
      <c r="CL381" s="41">
        <f>IF($C381="OPEX - Długość 1m koszt/rok",IF($M381="m",SUMIFS(Kosztorys!$F:$F,Kosztorys!$D:$D,$B381,Kosztorys!$I:$I,CONCATENATE("&lt;01.01.",CL$10,""))+(SUMIFS(Kosztorys!$F:$F,Kosztorys!$D:$D,$B381,Kosztorys!$I:$I,CONCATENATE("&lt;=31.03.",CL$10,""))-SUMIFS(Kosztorys!$F:$F,Kosztorys!$D:$D,$B381,Kosztorys!$I:$I,CONCATENATE("&lt;=31.12.",CK$10,"")))*0.75+(SUMIFS(Kosztorys!$F:$F,Kosztorys!$D:$D,$B381,Kosztorys!$I:$I,CONCATENATE("&lt;=30.06.",CL$10,""))-SUMIFS(Kosztorys!$F:$F,Kosztorys!$D:$D,$B381,Kosztorys!$I:$I,CONCATENATE("&lt;=31.03.",CL$10,"")))*0.5+(SUMIFS(Kosztorys!$F:$F,Kosztorys!$D:$D,$B381,Kosztorys!$I:$I,CONCATENATE("&lt;=30.09.",CL$10,""))-SUMIFS(Kosztorys!$F:$F,Kosztorys!$D:$D,$B381,Kosztorys!$I:$I,CONCATENATE("&lt;=30.06.",CL$10,"")))*0.25,"nic"),0)</f>
        <v/>
      </c>
      <c r="CM381" s="41">
        <f>IF($C381="OPEX - Długość 1m koszt/rok",IF($M381="m",SUMIFS(Kosztorys!$F:$F,Kosztorys!$D:$D,$B381,Kosztorys!$I:$I,CONCATENATE("&lt;01.01.",CM$10,""))+(SUMIFS(Kosztorys!$F:$F,Kosztorys!$D:$D,$B381,Kosztorys!$I:$I,CONCATENATE("&lt;=31.03.",CM$10,""))-SUMIFS(Kosztorys!$F:$F,Kosztorys!$D:$D,$B381,Kosztorys!$I:$I,CONCATENATE("&lt;=31.12.",CL$10,"")))*0.75+(SUMIFS(Kosztorys!$F:$F,Kosztorys!$D:$D,$B381,Kosztorys!$I:$I,CONCATENATE("&lt;=30.06.",CM$10,""))-SUMIFS(Kosztorys!$F:$F,Kosztorys!$D:$D,$B381,Kosztorys!$I:$I,CONCATENATE("&lt;=31.03.",CM$10,"")))*0.5+(SUMIFS(Kosztorys!$F:$F,Kosztorys!$D:$D,$B381,Kosztorys!$I:$I,CONCATENATE("&lt;=30.09.",CM$10,""))-SUMIFS(Kosztorys!$F:$F,Kosztorys!$D:$D,$B381,Kosztorys!$I:$I,CONCATENATE("&lt;=30.06.",CM$10,"")))*0.25,"nic"),0)</f>
        <v/>
      </c>
      <c r="CN381" s="41">
        <f>IF($C381="OPEX - Długość 1m koszt/rok",IF($M381="m",SUMIFS(Kosztorys!$F:$F,Kosztorys!$D:$D,$B381,Kosztorys!$I:$I,CONCATENATE("&lt;01.01.",CN$10,""))+(SUMIFS(Kosztorys!$F:$F,Kosztorys!$D:$D,$B381,Kosztorys!$I:$I,CONCATENATE("&lt;=31.03.",CN$10,""))-SUMIFS(Kosztorys!$F:$F,Kosztorys!$D:$D,$B381,Kosztorys!$I:$I,CONCATENATE("&lt;=31.12.",CM$10,"")))*0.75+(SUMIFS(Kosztorys!$F:$F,Kosztorys!$D:$D,$B381,Kosztorys!$I:$I,CONCATENATE("&lt;=30.06.",CN$10,""))-SUMIFS(Kosztorys!$F:$F,Kosztorys!$D:$D,$B381,Kosztorys!$I:$I,CONCATENATE("&lt;=31.03.",CN$10,"")))*0.5+(SUMIFS(Kosztorys!$F:$F,Kosztorys!$D:$D,$B381,Kosztorys!$I:$I,CONCATENATE("&lt;=30.09.",CN$10,""))-SUMIFS(Kosztorys!$F:$F,Kosztorys!$D:$D,$B381,Kosztorys!$I:$I,CONCATENATE("&lt;=30.06.",CN$10,"")))*0.25,"nic"),0)</f>
        <v/>
      </c>
      <c r="CO381" s="41">
        <f>IF($C381="OPEX - Długość 1m koszt/rok",IF($M381="m",SUMIFS(Kosztorys!$F:$F,Kosztorys!$D:$D,$B381,Kosztorys!$I:$I,CONCATENATE("&lt;01.01.",CO$10,""))+(SUMIFS(Kosztorys!$F:$F,Kosztorys!$D:$D,$B381,Kosztorys!$I:$I,CONCATENATE("&lt;=31.03.",CO$10,""))-SUMIFS(Kosztorys!$F:$F,Kosztorys!$D:$D,$B381,Kosztorys!$I:$I,CONCATENATE("&lt;=31.12.",CN$10,"")))*0.75+(SUMIFS(Kosztorys!$F:$F,Kosztorys!$D:$D,$B381,Kosztorys!$I:$I,CONCATENATE("&lt;=30.06.",CO$10,""))-SUMIFS(Kosztorys!$F:$F,Kosztorys!$D:$D,$B381,Kosztorys!$I:$I,CONCATENATE("&lt;=31.03.",CO$10,"")))*0.5+(SUMIFS(Kosztorys!$F:$F,Kosztorys!$D:$D,$B381,Kosztorys!$I:$I,CONCATENATE("&lt;=30.09.",CO$10,""))-SUMIFS(Kosztorys!$F:$F,Kosztorys!$D:$D,$B381,Kosztorys!$I:$I,CONCATENATE("&lt;=30.06.",CO$10,"")))*0.25,"nic"),0)</f>
        <v/>
      </c>
      <c r="CP381" s="41">
        <f>IF($C381="OPEX - Długość 1m koszt/rok",IF($M381="m",SUMIFS(Kosztorys!$F:$F,Kosztorys!$D:$D,$B381,Kosztorys!$I:$I,CONCATENATE("&lt;01.01.",CP$10,""))+(SUMIFS(Kosztorys!$F:$F,Kosztorys!$D:$D,$B381,Kosztorys!$I:$I,CONCATENATE("&lt;=31.03.",CP$10,""))-SUMIFS(Kosztorys!$F:$F,Kosztorys!$D:$D,$B381,Kosztorys!$I:$I,CONCATENATE("&lt;=31.12.",CO$10,"")))*0.75+(SUMIFS(Kosztorys!$F:$F,Kosztorys!$D:$D,$B381,Kosztorys!$I:$I,CONCATENATE("&lt;=30.06.",CP$10,""))-SUMIFS(Kosztorys!$F:$F,Kosztorys!$D:$D,$B381,Kosztorys!$I:$I,CONCATENATE("&lt;=31.03.",CP$10,"")))*0.5+(SUMIFS(Kosztorys!$F:$F,Kosztorys!$D:$D,$B381,Kosztorys!$I:$I,CONCATENATE("&lt;=30.09.",CP$10,""))-SUMIFS(Kosztorys!$F:$F,Kosztorys!$D:$D,$B381,Kosztorys!$I:$I,CONCATENATE("&lt;=30.06.",CP$10,"")))*0.25,"nic"),0)</f>
        <v/>
      </c>
      <c r="CQ381" s="41">
        <f>IF($C381="OPEX - Długość 1m koszt/rok",IF($M381="m",SUMIFS(Kosztorys!$F:$F,Kosztorys!$D:$D,$B381,Kosztorys!$I:$I,CONCATENATE("&lt;01.01.",CQ$10,""))+(SUMIFS(Kosztorys!$F:$F,Kosztorys!$D:$D,$B381,Kosztorys!$I:$I,CONCATENATE("&lt;=31.03.",CQ$10,""))-SUMIFS(Kosztorys!$F:$F,Kosztorys!$D:$D,$B381,Kosztorys!$I:$I,CONCATENATE("&lt;=31.12.",CP$10,"")))*0.75+(SUMIFS(Kosztorys!$F:$F,Kosztorys!$D:$D,$B381,Kosztorys!$I:$I,CONCATENATE("&lt;=30.06.",CQ$10,""))-SUMIFS(Kosztorys!$F:$F,Kosztorys!$D:$D,$B381,Kosztorys!$I:$I,CONCATENATE("&lt;=31.03.",CQ$10,"")))*0.5+(SUMIFS(Kosztorys!$F:$F,Kosztorys!$D:$D,$B381,Kosztorys!$I:$I,CONCATENATE("&lt;=30.09.",CQ$10,""))-SUMIFS(Kosztorys!$F:$F,Kosztorys!$D:$D,$B381,Kosztorys!$I:$I,CONCATENATE("&lt;=30.06.",CQ$10,"")))*0.25,"nic"),0)</f>
        <v/>
      </c>
      <c r="CR381" s="41">
        <f>IF(C381="OPEX - Długość 1m koszt/rok",IF(MAX(CB381:CQ381)=IF(ISERROR(VLOOKUP(B381,JB_tabela,MATCH(CR$9,JB_menu,0)-1,FALSE())),,VLOOKUP(B381,JB_tabela,MATCH(CR$9,JB_menu,0)-1,FALSE())),"OK","nie zgadza się liczba użytych JB"),"OK-ND")</f>
        <v/>
      </c>
      <c r="CS381" s="41">
        <f>IFERROR(VLOOKUP($C381,$CY$2:$CZ$7,2,FALSE()),"ERROR")</f>
        <v/>
      </c>
      <c r="CV381" s="41">
        <f>$Q381</f>
        <v/>
      </c>
      <c r="CW381" s="41">
        <f>$R381</f>
        <v/>
      </c>
      <c r="CX381" s="41">
        <f>$S381</f>
        <v/>
      </c>
      <c r="CY381" s="41">
        <f>ROUND(IF(LEFT($C381,4)="CAPE",ROUND($E381*$H381,2)*OFFSET(T381,0,$CS381),0),2)</f>
        <v/>
      </c>
      <c r="CZ381" s="41">
        <f>ROUND(IF(LEFT($C381,4)="CAPE",ROUND($E381*$H381,2)*OFFSET(U381,0,$CS381),0),2)</f>
        <v/>
      </c>
      <c r="DA381" s="41">
        <f>ROUND(IF(LEFT($C381,4)="CAPE",ROUND($E381*$H381,2)*OFFSET(V381,0,$CS381),0),2)</f>
        <v/>
      </c>
      <c r="DB381" s="41">
        <f>ROUND(IF(LEFT($C381,4)="CAPE",ROUND($E381*$H381,2)*OFFSET(W381,0,$CS381),0),2)</f>
        <v/>
      </c>
      <c r="DC381" s="41">
        <f>ROUND(IF(LEFT($C381,4)="CAPE",ROUND($E381*$H381,2)*OFFSET(X381,0,$CS381),0),2)</f>
        <v/>
      </c>
      <c r="DD381" s="41">
        <f>ROUND(IF(LEFT($C381,4)="CAPE",ROUND($E381*$H381,2)*OFFSET(Y381,0,$CS381),0),2)</f>
        <v/>
      </c>
      <c r="DE381" s="41">
        <f>ROUND(IF(LEFT($C381,4)="CAPE",ROUND($E381*$H381,2)*OFFSET(Z381,0,$CS381),0),2)</f>
        <v/>
      </c>
      <c r="DF381" s="41">
        <f>ROUND(IF(LEFT($C381,4)="CAPE",ROUND($E381*$H381,2)*OFFSET(AA381,0,$CS381),0),2)</f>
        <v/>
      </c>
      <c r="DG381" s="41">
        <f>ROUND(IF(LEFT($C381,4)="CAPE",ROUND($E381*$H381,2)*OFFSET(AB381,0,$CS381),0),2)</f>
        <v/>
      </c>
      <c r="DH381" s="41">
        <f>ROUND(IF(LEFT($C381,4)="CAPE",ROUND($E381*$H381,2)*OFFSET(AC381,0,$CS381),0),2)</f>
        <v/>
      </c>
      <c r="DI381" s="41">
        <f>ROUND(IF(LEFT($C381,4)="CAPE",ROUND($E381*$H381,2)*OFFSET(AD381,0,$CS381),0),2)</f>
        <v/>
      </c>
      <c r="DJ381" s="41">
        <f>ROUND(IF(LEFT($C381,4)="CAPE",ROUND($E381*$H381,2)*OFFSET(AE381,0,$CS381),0),2)</f>
        <v/>
      </c>
      <c r="DK381" s="41">
        <f>ROUND(IF(LEFT($C381,4)="CAPE",ROUND($E381*$H381,2)*OFFSET(AF381,0,$CS381),0),2)</f>
        <v/>
      </c>
      <c r="DL381" s="41">
        <f>ROUND(IF(LEFT($C381,4)="CAPE",ROUND($E381*$H381,2)*OFFSET(AG381,0,$CS381),0),2)</f>
        <v/>
      </c>
      <c r="DM381" s="41">
        <f>ROUND(IF(LEFT($C381,4)="CAPE",ROUND($E381*$H381,2)*OFFSET(AH381,0,$CS381),0),2)</f>
        <v/>
      </c>
      <c r="DN381" s="41">
        <f>ROUND(IF(LEFT($C381,4)="CAPE",ROUND($E381*$H381,2)*OFFSET(AI381,0,$CS381),0),2)</f>
        <v/>
      </c>
      <c r="DP381" s="41">
        <f>$Q381</f>
        <v/>
      </c>
      <c r="DQ381" s="41">
        <f>$R381</f>
        <v/>
      </c>
      <c r="DR381" s="41">
        <f>$S381</f>
        <v/>
      </c>
      <c r="DS381" s="41">
        <f>ROUND(IF(LEFT($C381,4)="OPEX",$E381*$H381*OFFSET($T381,0,$CS381),0),2)</f>
        <v/>
      </c>
      <c r="DT381" s="41">
        <f>ROUND(IF(LEFT($C381,4)="OPEX",$E381*$H381*OFFSET($U381,0,$CS381),0),2)</f>
        <v/>
      </c>
      <c r="DU381" s="41">
        <f>ROUND(IF(LEFT($C381,4)="OPEX",$E381*$H381*OFFSET($V381,0,$CS381),0),2)</f>
        <v/>
      </c>
      <c r="DV381" s="41">
        <f>ROUND(IF(LEFT($C381,4)="OPEX",$E381*$H381*OFFSET($W381,0,$CS381),0),2)</f>
        <v/>
      </c>
      <c r="DW381" s="41">
        <f>ROUND(IF(LEFT($C381,4)="OPEX",$E381*$H381*OFFSET($X381,0,$CS381),0),2)</f>
        <v/>
      </c>
      <c r="DX381" s="41">
        <f>ROUND(IF(LEFT($C381,4)="OPEX",$E381*$H381*OFFSET($Y381,0,$CS381),0),2)</f>
        <v/>
      </c>
      <c r="DY381" s="41">
        <f>ROUND(IF(LEFT($C381,4)="OPEX",$E381*$H381*OFFSET($Z381,0,$CS381),0),2)</f>
        <v/>
      </c>
      <c r="DZ381" s="41">
        <f>ROUND(IF(LEFT($C381,4)="OPEX",$E381*$H381*OFFSET($AA381,0,$CS381),0),2)</f>
        <v/>
      </c>
      <c r="EA381" s="41">
        <f>ROUND(IF(LEFT($C381,4)="OPEX",$E381*$H381*OFFSET($AB381,0,$CS381),0),2)</f>
        <v/>
      </c>
      <c r="EB381" s="41">
        <f>ROUND(IF(LEFT($C381,4)="OPEX",$E381*$H381*OFFSET($AC381,0,$CS381),0),2)</f>
        <v/>
      </c>
      <c r="EC381" s="41">
        <f>ROUND(IF(LEFT($C381,4)="OPEX",$E381*$H381*OFFSET($AD381,0,$CS381),0),2)</f>
        <v/>
      </c>
      <c r="ED381" s="41">
        <f>ROUND(IF(LEFT($C381,4)="OPEX",$E381*$H381*OFFSET($AE381,0,$CS381),0),2)</f>
        <v/>
      </c>
      <c r="EE381" s="41">
        <f>ROUND(IF(LEFT($C381,4)="OPEX",$E381*$H381*OFFSET($AF381,0,$CS381),0),2)</f>
        <v/>
      </c>
      <c r="EF381" s="41">
        <f>ROUND(IF(LEFT($C381,4)="OPEX",$E381*$H381*OFFSET($AG381,0,$CS381),0),2)</f>
        <v/>
      </c>
      <c r="EG381" s="41">
        <f>ROUND(IF(LEFT($C381,4)="OPEX",$E381*$H381*OFFSET($AH381,0,$CS381),0),2)</f>
        <v/>
      </c>
      <c r="EH381" s="41">
        <f>ROUND(IF(LEFT($C381,4)="OPEX",$E381*$H381*OFFSET($AI381,0,$CS381),0),2)</f>
        <v/>
      </c>
      <c r="EJ381" s="41">
        <f>$Q381</f>
        <v/>
      </c>
      <c r="EK381" s="41">
        <f>$R381</f>
        <v/>
      </c>
      <c r="EL381" s="41">
        <f>$S381</f>
        <v/>
      </c>
      <c r="EM381" s="41">
        <f>ROUND($D381*$CY381,2)</f>
        <v/>
      </c>
      <c r="EN381" s="41">
        <f>ROUND($D381*$CZ381,2)</f>
        <v/>
      </c>
      <c r="EO381" s="41">
        <f>ROUND($D381*$DA381,2)</f>
        <v/>
      </c>
      <c r="EP381" s="41">
        <f>ROUND($D381*$DB381,2)</f>
        <v/>
      </c>
      <c r="EQ381" s="41">
        <f>ROUND($D381*$DC381,2)</f>
        <v/>
      </c>
      <c r="ER381" s="41">
        <f>ROUND($D381*$DD381,2)</f>
        <v/>
      </c>
      <c r="ES381" s="41">
        <f>ROUND($D381*$DE381,2)</f>
        <v/>
      </c>
      <c r="ET381" s="41">
        <f>ROUND($D381*$DF381,2)</f>
        <v/>
      </c>
      <c r="EU381" s="41">
        <f>ROUND($D381*$DG381,2)</f>
        <v/>
      </c>
      <c r="EV381" s="41">
        <f>ROUND($D381*$DH381,2)</f>
        <v/>
      </c>
      <c r="EW381" s="41">
        <f>ROUND($D381*$DI381,2)</f>
        <v/>
      </c>
      <c r="EX381" s="41">
        <f>ROUND($D381*$DJ381,2)</f>
        <v/>
      </c>
      <c r="EY381" s="41">
        <f>ROUND($D381*$DK381,2)</f>
        <v/>
      </c>
      <c r="EZ381" s="41">
        <f>ROUND($D381*$DL381,2)</f>
        <v/>
      </c>
      <c r="FA381" s="41">
        <f>ROUND($D381*$DM381,2)</f>
        <v/>
      </c>
      <c r="FB381" s="41">
        <f>ROUND($D381*$DN381,2)</f>
        <v/>
      </c>
      <c r="FG381" s="41">
        <f>ROUND(IF(LEFT($C381,4)="CAPE",SUM($CY381:CY381 )/$P381,0),2)</f>
        <v/>
      </c>
      <c r="FH381" s="41">
        <f>ROUND(IF(LEFT($C381,4)="CAPE",SUM($CY381:CZ381 )/$P381,0),2)</f>
        <v/>
      </c>
      <c r="FI381" s="41">
        <f>ROUND(IF(LEFT($C381,4)="CAPE",SUM($CY381:DA381 )/$P381,0),2)</f>
        <v/>
      </c>
      <c r="FJ381" s="41">
        <f>ROUND(IF(LEFT($C381,4)="CAPE",SUM($CY381:DB381 )/$P381,0),2)</f>
        <v/>
      </c>
      <c r="FK381" s="41">
        <f>ROUND(IF(LEFT($C381,4)="CAPE",SUM($CY381:DC381 )/$P381,0),2)</f>
        <v/>
      </c>
      <c r="FL381" s="41">
        <f>ROUND(IF(LEFT($C381,4)="CAPE",SUM($CY381:DD381 )/$P381,0),2)</f>
        <v/>
      </c>
      <c r="FM381" s="41">
        <f>ROUND(IF(LEFT($C381,4)="CAPE",SUM($CY381:DE381 )/$P381,0),2)</f>
        <v/>
      </c>
      <c r="FN381" s="41">
        <f>ROUND(IF(LEFT($C381,4)="CAPE",SUM($CY381:DF381 )/$P381,0),2)</f>
        <v/>
      </c>
      <c r="FO381" s="41">
        <f>ROUND(IF(LEFT($C381,4)="CAPE",SUM($CY381:DG381 )/$P381,0),2)</f>
        <v/>
      </c>
      <c r="FP381" s="41">
        <f>ROUND(IF(LEFT($C381,4)="CAPE",SUM($CY381:DH381 )/$P381,0),2)</f>
        <v/>
      </c>
      <c r="FQ381" s="41">
        <f>ROUND(IF(LEFT($C381,4)="CAPE",SUM($CY381:DI381 )/$P381,0),2)</f>
        <v/>
      </c>
      <c r="FR381" s="41">
        <f>ROUND(IF(LEFT($C381,4)="CAPE",SUM($CY381:DJ381 )/$P381,0),2)</f>
        <v/>
      </c>
      <c r="FS381" s="41">
        <f>ROUND(IF(LEFT($C381,4)="CAPE",SUM($CY381:DK381 )/$P381,0),2)</f>
        <v/>
      </c>
      <c r="FT381" s="41">
        <f>ROUND(IF(LEFT($C381,4)="CAPE",SUM($CY381:DL381 )/$P381,0),2)</f>
        <v/>
      </c>
      <c r="FU381" s="41">
        <f>ROUND(IF(LEFT($C381,4)="CAPE",SUM($CY381:DM381 )/$P381,0),2)</f>
        <v/>
      </c>
      <c r="FV381" s="41">
        <f>ROUND(IF(LEFT($C381,4)="CAPE",SUM($CY381:DN381 )/$P381,0),2)</f>
        <v/>
      </c>
      <c r="GA381" s="41">
        <f>ROUND(IF(SUM($FG381:FG381)&gt;SUM($CY381:CY381),SUM($CY381:CY381),SUM($FG381:FG381)),2)</f>
        <v/>
      </c>
      <c r="GB381" s="41">
        <f>ROUND(IF(SUM($FG381:FH381)&gt;SUM($CY381:CZ381),SUM($CY381:CZ381),SUM($FG381:FH381)),2)</f>
        <v/>
      </c>
      <c r="GC381" s="41">
        <f>ROUND(IF(SUM($FG381:FI381)&gt;SUM($CY381:DA381),SUM($CY381:DA381),SUM($FG381:FI381)),2)</f>
        <v/>
      </c>
      <c r="GD381" s="41">
        <f>ROUND(IF(SUM($FG381:FJ381)&gt;SUM($CY381:DB381),SUM($CY381:DB381),SUM($FG381:FJ381)),2)</f>
        <v/>
      </c>
      <c r="GE381" s="41">
        <f>ROUND(IF(SUM($FG381:FK381)&gt;SUM($CY381:DC381),SUM($CY381:DC381),SUM($FG381:FK381)),2)</f>
        <v/>
      </c>
      <c r="GF381" s="41">
        <f>ROUND(IF(SUM($FG381:FL381)&gt;SUM($CY381:DD381),SUM($CY381:DD381),SUM($FG381:FL381)),2)</f>
        <v/>
      </c>
      <c r="GG381" s="41">
        <f>ROUND(IF(SUM($FG381:FM381)&gt;SUM($CY381:DE381),SUM($CY381:DE381),SUM($FG381:FM381)),2)</f>
        <v/>
      </c>
      <c r="GH381" s="41">
        <f>ROUND(IF(SUM($FG381:FN381)&gt;SUM($CY381:DF381),SUM($CY381:DF381),SUM($FG381:FN381)),2)</f>
        <v/>
      </c>
      <c r="GI381" s="41">
        <f>ROUND(IF(SUM($FG381:FO381)&gt;SUM($CY381:DG381),SUM($CY381:DG381),SUM($FG381:FO381)),2)</f>
        <v/>
      </c>
      <c r="GJ381" s="41">
        <f>ROUND(IF(SUM($FG381:FP381)&gt;SUM($CY381:DH381),SUM($CY381:DH381),SUM($FG381:FP381)),2)</f>
        <v/>
      </c>
      <c r="GK381" s="41">
        <f>ROUND(IF(SUM($FG381:FQ381)&gt;SUM($CY381:DI381),SUM($CY381:DI381),SUM($FG381:FQ381)),2)</f>
        <v/>
      </c>
      <c r="GL381" s="41">
        <f>ROUND(IF(SUM($FG381:FR381)&gt;SUM($CY381:DJ381),SUM($CY381:DJ381),SUM($FG381:FR381)),2)</f>
        <v/>
      </c>
      <c r="GM381" s="41">
        <f>ROUND(IF(SUM($FG381:FS381)&gt;SUM($CY381:DK381),SUM($CY381:DK381),SUM($FG381:FS381)),2)</f>
        <v/>
      </c>
      <c r="GN381" s="41">
        <f>ROUND(IF(SUM($FG381:FT381)&gt;SUM($CY381:DL381),SUM($CY381:DL381),SUM($FG381:FT381)),2)</f>
        <v/>
      </c>
      <c r="GO381" s="41">
        <f>ROUND(IF(SUM($FG381:FU381)&gt;SUM($CY381:DM381),SUM($CY381:DM381),SUM($FG381:FU381)),2)</f>
        <v/>
      </c>
      <c r="GP381" s="41">
        <f>ROUND(IF(SUM($FG381:FV381)&gt;SUM($CY381:DN381),SUM($CY381:DN381),SUM($FG381:FV381)),2)</f>
        <v/>
      </c>
      <c r="GR381" s="41">
        <f>$Q381</f>
        <v/>
      </c>
      <c r="GS381" s="41">
        <f>$R381</f>
        <v/>
      </c>
      <c r="GT381" s="41">
        <f>$S381</f>
        <v/>
      </c>
      <c r="GU381" s="41">
        <f>$GA381</f>
        <v/>
      </c>
      <c r="GV381" s="41">
        <f>GB381 - GA381</f>
        <v/>
      </c>
      <c r="GW381" s="41">
        <f>GC381 - GB381</f>
        <v/>
      </c>
      <c r="GX381" s="41">
        <f>GD381 - GC381</f>
        <v/>
      </c>
      <c r="GY381" s="41">
        <f>GE381 - GD381</f>
        <v/>
      </c>
      <c r="GZ381" s="41">
        <f>GF381 - GE381</f>
        <v/>
      </c>
      <c r="HA381" s="41">
        <f>GG381 - GF381</f>
        <v/>
      </c>
      <c r="HB381" s="41">
        <f>GH381 - GG381</f>
        <v/>
      </c>
      <c r="HC381" s="41">
        <f>GI381 - GH381</f>
        <v/>
      </c>
      <c r="HD381" s="41">
        <f>GJ381 - GI381</f>
        <v/>
      </c>
      <c r="HE381" s="41">
        <f>GK381 - GJ381</f>
        <v/>
      </c>
      <c r="HF381" s="41">
        <f>GL381 - GK381</f>
        <v/>
      </c>
      <c r="HG381" s="41">
        <f>GM381 - GL381</f>
        <v/>
      </c>
      <c r="HH381" s="41">
        <f>GN381 - GM381</f>
        <v/>
      </c>
      <c r="HI381" s="41">
        <f>GO381 - GN381</f>
        <v/>
      </c>
      <c r="HJ381" s="41">
        <f>GP381 - GO381</f>
        <v/>
      </c>
      <c r="HL381" s="41">
        <f>$Q381</f>
        <v/>
      </c>
      <c r="HM381" s="41">
        <f>$R381</f>
        <v/>
      </c>
      <c r="HN381" s="41">
        <f>$S381</f>
        <v/>
      </c>
      <c r="HO381" s="144">
        <f>SUMIFS(Kosztorys!$F:$F,Kosztorys!$D:$D,$B381,Kosztorys!$I:$I,CONCATENATE("&lt;01.01.",HP$10,""))</f>
        <v/>
      </c>
      <c r="HP381" s="144">
        <f>SUMIFS(Kosztorys!$F:$F,Kosztorys!$D:$D,$B381,Kosztorys!$I:$I,CONCATENATE("&lt;01.04.",HQ$10,""))-SUM($HO381)</f>
        <v/>
      </c>
      <c r="HQ381" s="144">
        <f>SUMIFS(Kosztorys!$F:$F,Kosztorys!$D:$D,$B381,Kosztorys!$I:$I,CONCATENATE("&lt;01.07.",HR$10,""))-SUM($HO381:HP381)</f>
        <v/>
      </c>
      <c r="HR381" s="144">
        <f>SUMIFS(Kosztorys!$F:$F,Kosztorys!$D:$D,$B381,Kosztorys!$I:$I,CONCATENATE("&lt;01.10.",HS$10,""))-SUM($HO381:HQ381)</f>
        <v/>
      </c>
      <c r="HS381" s="144">
        <f>SUMIFS(Kosztorys!$F:$F,Kosztorys!$D:$D,$B381,Kosztorys!$I:$I,CONCATENATE("&lt;01.01.",HT$10,""))-SUM($HO381:HR381)</f>
        <v/>
      </c>
      <c r="HT381" s="144">
        <f>SUMIFS(Kosztorys!$F:$F,Kosztorys!$D:$D,$B381,Kosztorys!$I:$I,CONCATENATE("&lt;01.04.",HU$10,""))-SUM($HO381:HS381)</f>
        <v/>
      </c>
      <c r="HU381" s="144">
        <f>SUMIFS(Kosztorys!$F:$F,Kosztorys!$D:$D,$B381,Kosztorys!$I:$I,CONCATENATE("&lt;01.07.",HV$10,""))-SUM($HO381:HT381)</f>
        <v/>
      </c>
      <c r="HV381" s="144">
        <f>SUMIFS(Kosztorys!$F:$F,Kosztorys!$D:$D,$B381,Kosztorys!$I:$I,CONCATENATE("&lt;01.10.",HW$10,""))-SUM($HO381:HU381)</f>
        <v/>
      </c>
      <c r="HW381" s="144">
        <f>SUMIFS(Kosztorys!$F:$F,Kosztorys!$D:$D,$B381,Kosztorys!$I:$I,CONCATENATE("&lt;01.01.",HX$10,""))-SUM($HO381:HV381)</f>
        <v/>
      </c>
      <c r="HX381" s="144">
        <f>SUMIFS(Kosztorys!$F:$F,Kosztorys!$D:$D,$B381,Kosztorys!$I:$I,CONCATENATE("&lt;01.04.",HY$10,""))-SUM($HO381:HW381)</f>
        <v/>
      </c>
      <c r="HY381" s="144">
        <f>SUMIFS(Kosztorys!$F:$F,Kosztorys!$D:$D,$B381,Kosztorys!$I:$I,CONCATENATE("&lt;01.07.",HZ$10,""))-SUM($HO381:HX381)</f>
        <v/>
      </c>
      <c r="HZ381" s="144">
        <f>SUMIFS(Kosztorys!$F:$F,Kosztorys!$D:$D,$B381,Kosztorys!$I:$I,CONCATENATE("&lt;01.10.",IA$10,""))-SUM($HO381:HY381)</f>
        <v/>
      </c>
      <c r="IA381" s="144">
        <f>SUMIFS(Kosztorys!$F:$F,Kosztorys!$D:$D,$B381,Kosztorys!$I:$I,CONCATENATE("&lt;01.01.",IB$10,""))-SUM($HO381:HZ381)</f>
        <v/>
      </c>
      <c r="IB381" s="145">
        <f>IF(M381="szt",IF(SUM(HO381:IA381)=IF(ISERROR(VLOOKUP(B381,JB_tabela,MATCH(IB$9,JB_menu,0)-1,FALSE())),,VLOOKUP(B381,JB_tabela,MATCH(IB$9,JB_menu,0)-1,FALSE())),"OK","nie zgadza się liczba użytych JB"),IF(SUM(HO381:IA381)=IF(ISERROR(VLOOKUP(B381,JB_tabela,MATCH(IC$9,JB_menu,0)-1,FALSE())),,VLOOKUP(B381,JB_tabela,MATCH(IC$9,JB_menu,0)-1,FALSE())),"OK","nie zgadzają się metry użyte w JB"))</f>
        <v/>
      </c>
      <c r="IE381" s="41">
        <f>$Q381</f>
        <v/>
      </c>
      <c r="IF381" s="41">
        <f>$R381</f>
        <v/>
      </c>
      <c r="IG381" s="41">
        <f>$S381</f>
        <v/>
      </c>
      <c r="IH381" s="348">
        <f>IF(LEFT($C381,4)="CAPE",ROUND(HO381*$L381,2),0)</f>
        <v/>
      </c>
      <c r="II381" s="348">
        <f>IF(LEFT($C381,4)="CAPE",ROUND(HP381*$L381,2),0)</f>
        <v/>
      </c>
      <c r="IJ381" s="348">
        <f>IF(LEFT($C381,4)="CAPE",ROUND(HQ381*$L381,2),0)</f>
        <v/>
      </c>
      <c r="IK381" s="348">
        <f>IF(LEFT($C381,4)="CAPE",ROUND(HR381*$L381,2),0)</f>
        <v/>
      </c>
      <c r="IL381" s="348">
        <f>IF(LEFT($C381,4)="CAPE",ROUND(HS381*$L381,2),0)</f>
        <v/>
      </c>
      <c r="IM381" s="348">
        <f>IF(LEFT($C381,4)="CAPE",ROUND(HT381*$L381,2),0)</f>
        <v/>
      </c>
      <c r="IN381" s="348">
        <f>IF(LEFT($C381,4)="CAPE",ROUND(HU381*$L381,2),0)</f>
        <v/>
      </c>
      <c r="IO381" s="348">
        <f>IF(LEFT($C381,4)="CAPE",ROUND(HV381*$L381,2),0)</f>
        <v/>
      </c>
      <c r="IP381" s="348">
        <f>IF(LEFT($C381,4)="CAPE",ROUND(HW381*$L381,2),0)</f>
        <v/>
      </c>
      <c r="IQ381" s="348">
        <f>IF(LEFT($C381,4)="CAPE",ROUND(HX381*$L381,2),0)</f>
        <v/>
      </c>
      <c r="IR381" s="348">
        <f>IF(LEFT($C381,4)="CAPE",ROUND(HY381*$L381,2),0)</f>
        <v/>
      </c>
      <c r="IS381" s="348">
        <f>IF(LEFT($C381,4)="CAPE",ROUND(HZ381*$L381,2),0)</f>
        <v/>
      </c>
      <c r="IT381" s="348">
        <f>IF(LEFT($C381,4)="CAPE",ROUND(IA381*$L381,2),0)</f>
        <v/>
      </c>
      <c r="IU381" s="41">
        <f>IF(SUM(IH381:IT381)=SUM(CY381:DN381),"OK",SUM(IH381:IT381)-SUM(CY381:DN381))</f>
        <v/>
      </c>
    </row>
    <row r="382" ht="12.75" customHeight="1">
      <c r="B382" s="139" t="inlineStr">
        <is>
          <t>siec_doste_szafk_pdz_128</t>
        </is>
      </c>
      <c r="C382" s="146" t="inlineStr">
        <is>
          <t>CAPEX - 1szt JB</t>
        </is>
      </c>
      <c r="D382" s="140" t="n">
        <v>0</v>
      </c>
      <c r="E382" s="217" t="n">
        <v>256</v>
      </c>
      <c r="F382" s="217" t="inlineStr">
        <is>
          <t>szt</t>
        </is>
      </c>
      <c r="G382" s="150" t="inlineStr">
        <is>
          <t xml:space="preserve">Wykonanie spawów na kablu FO </t>
        </is>
      </c>
      <c r="H382" s="360">
        <f>IF(ISERROR(VLOOKUP(G382,KB_tabela,MATCH(H$9,KB_menu,0)-2,FALSE())),,VLOOKUP(G382,KB_tabela,MATCH(H$9,KB_menu,0)-2,FALSE()))</f>
        <v/>
      </c>
      <c r="I382" s="41">
        <f>IF(ISERROR(VLOOKUP(B382,JB_tabela,MATCH("czy puste",JB_menu,0)-1,FALSE())),"BŁĄD brak takiej JB",VLOOKUP(B382,JB_tabela,MATCH("czy puste",JB_menu,0)-1,FALSE()))</f>
        <v/>
      </c>
      <c r="J382" s="41">
        <f>IF(ISERROR(VLOOKUP(G382,KB_tabela,MATCH(H$9,KB_menu,0)-2,FALSE())),"BŁĄD brak takiego KB",IF(H382=0,IF(LEFT(C382,4)="OPEX","OK",IF(G382="brak kosztów CAPEX","OK","Brak Ceny KB")),"OK"))</f>
        <v/>
      </c>
      <c r="K382" s="41">
        <f>IF(AJ382="nie zgadza się liczba użytych JB","Nie liczy wszystkich JB",IF(BD382="nie zgadza się liczba użytych JB","Nie liczy wszystkich JB",IF(BX382="nie zgadza się liczba użytych JB","Nie liczy wszystkich JB",IF(BX382="nie zgadza się liczba użytych JB","Nie liczy wszystkich JB","OK"))))</f>
        <v/>
      </c>
      <c r="L382" s="361">
        <f>ROUND((E382*H382),2)</f>
        <v/>
      </c>
      <c r="M382" s="41">
        <f>VLOOKUP(B382,JB_tabela,MATCH(M$9,JB_menu,0)-1,FALSE())</f>
        <v/>
      </c>
      <c r="P382" s="41">
        <f>IF(ISERROR(VLOOKUP(S382,KATEGORIA_tabela,MATCH(P$9,KATEGORIA_menu,0)-2,FALSE())),,VLOOKUP(S382,KATEGORIA_tabela,MATCH(P$9,KATEGORIA_menu,0)-2,FALSE()))</f>
        <v/>
      </c>
      <c r="Q382" s="41">
        <f>IF(ISERROR(VLOOKUP(B382,JB_tabela,MATCH(Q$9,JB_menu,0)-1,FALSE())),,VLOOKUP(B382,JB_tabela,MATCH(Q$9,JB_menu,0)-1,FALSE()))</f>
        <v/>
      </c>
      <c r="R382" s="41">
        <f>IF(ISERROR(VLOOKUP(G382,KB_tabela,MATCH(R$9,KB_menu,0)-2,FALSE())),,VLOOKUP(G382,KB_tabela,MATCH(R$9,KB_menu,0)-2,FALSE()))</f>
        <v/>
      </c>
      <c r="S382" s="41">
        <f>IF(ISERROR(VLOOKUP(G382,KB_tabela,MATCH(S$9,KB_menu,0)-2,FALSE())),,VLOOKUP(G382,KB_tabela,MATCH(S$9,KB_menu,0)-2,FALSE()))</f>
        <v/>
      </c>
      <c r="T382" s="116">
        <f>IF($C382="CAPEX - 1szt JB",IF($M382="szt",SUMIFS(Kosztorys!$F:$F,Kosztorys!$D:$D,$B382,Kosztorys!$I:$I,CONCATENATE("&lt;01.01.",U$10,""))-SUMIFS(Kosztorys!$F:$F,Kosztorys!$D:$D,$B382,Kosztorys!$I:$I,CONCATENATE("&lt;01.01.",T$10,"")),COUNTIFS(Kosztorys!$D:$D,$B382,Kosztorys!$I:$I,CONCATENATE("&lt;01.01.",U$10,""))-COUNTIFS(Kosztorys!$D:$D,$B382,Kosztorys!$I:$I,CONCATENATE("&lt;01.01.",T$10,""))),0)</f>
        <v/>
      </c>
      <c r="U382" s="116">
        <f>IF($C382="CAPEX - 1szt JB",IF($M382="szt",SUMIFS(Kosztorys!$F:$F,Kosztorys!$D:$D,$B382,Kosztorys!$I:$I,CONCATENATE("&lt;01.01.",V$10,""))-SUMIFS(Kosztorys!$F:$F,Kosztorys!$D:$D,$B382,Kosztorys!$I:$I,CONCATENATE("&lt;01.01.",U$10,"")),COUNTIFS(Kosztorys!$D:$D,$B382,Kosztorys!$I:$I,CONCATENATE("&lt;01.01.",V$10,""))-COUNTIFS(Kosztorys!$D:$D,$B382,Kosztorys!$I:$I,CONCATENATE("&lt;01.01.",U$10,""))),0)</f>
        <v/>
      </c>
      <c r="V382" s="116">
        <f>IF($C382="CAPEX - 1szt JB",IF($M382="szt",SUMIFS(Kosztorys!$F:$F,Kosztorys!$D:$D,$B382,Kosztorys!$I:$I,CONCATENATE("&lt;01.01.",W$10,""))-SUMIFS(Kosztorys!$F:$F,Kosztorys!$D:$D,$B382,Kosztorys!$I:$I,CONCATENATE("&lt;01.01.",V$10,"")),COUNTIFS(Kosztorys!$D:$D,$B382,Kosztorys!$I:$I,CONCATENATE("&lt;01.01.",W$10,""))-COUNTIFS(Kosztorys!$D:$D,$B382,Kosztorys!$I:$I,CONCATENATE("&lt;01.01.",V$10,""))),0)</f>
        <v/>
      </c>
      <c r="W382" s="116">
        <f>IF($C382="CAPEX - 1szt JB",IF($M382="szt",SUMIFS(Kosztorys!$F:$F,Kosztorys!$D:$D,$B382,Kosztorys!$I:$I,CONCATENATE("&lt;01.01.",X$10,""))-SUMIFS(Kosztorys!$F:$F,Kosztorys!$D:$D,$B382,Kosztorys!$I:$I,CONCATENATE("&lt;01.01.",W$10,"")),COUNTIFS(Kosztorys!$D:$D,$B382,Kosztorys!$I:$I,CONCATENATE("&lt;01.01.",X$10,""))-COUNTIFS(Kosztorys!$D:$D,$B382,Kosztorys!$I:$I,CONCATENATE("&lt;01.01.",W$10,""))),0)</f>
        <v/>
      </c>
      <c r="X382" s="116">
        <f>IF($C382="CAPEX - 1szt JB",IF($M382="szt",SUMIFS(Kosztorys!$F:$F,Kosztorys!$D:$D,$B382,Kosztorys!$I:$I,CONCATENATE("&lt;01.01.",Y$10,""))-SUMIFS(Kosztorys!$F:$F,Kosztorys!$D:$D,$B382,Kosztorys!$I:$I,CONCATENATE("&lt;01.01.",X$10,"")),COUNTIFS(Kosztorys!$D:$D,$B382,Kosztorys!$I:$I,CONCATENATE("&lt;01.01.",Y$10,""))-COUNTIFS(Kosztorys!$D:$D,$B382,Kosztorys!$I:$I,CONCATENATE("&lt;01.01.",X$10,""))),0)</f>
        <v/>
      </c>
      <c r="Y382" s="116">
        <f>IF($C382="CAPEX - 1szt JB",IF($M382="szt",SUMIFS(Kosztorys!$F:$F,Kosztorys!$D:$D,$B382,Kosztorys!$I:$I,CONCATENATE("&lt;01.01.",Z$10,""))-SUMIFS(Kosztorys!$F:$F,Kosztorys!$D:$D,$B382,Kosztorys!$I:$I,CONCATENATE("&lt;01.01.",Y$10,"")),COUNTIFS(Kosztorys!$D:$D,$B382,Kosztorys!$I:$I,CONCATENATE("&lt;01.01.",Z$10,""))-COUNTIFS(Kosztorys!$D:$D,$B382,Kosztorys!$I:$I,CONCATENATE("&lt;01.01.",Y$10,""))),0)</f>
        <v/>
      </c>
      <c r="Z382" s="116">
        <f>IF($C382="CAPEX - 1szt JB",IF($M382="szt",SUMIFS(Kosztorys!$F:$F,Kosztorys!$D:$D,$B382,Kosztorys!$I:$I,CONCATENATE("&lt;01.01.",AA$10,""))-SUMIFS(Kosztorys!$F:$F,Kosztorys!$D:$D,$B382,Kosztorys!$I:$I,CONCATENATE("&lt;01.01.",Z$10,"")),COUNTIFS(Kosztorys!$D:$D,$B382,Kosztorys!$I:$I,CONCATENATE("&lt;01.01.",AA$10,""))-COUNTIFS(Kosztorys!$D:$D,$B382,Kosztorys!$I:$I,CONCATENATE("&lt;01.01.",Z$10,""))),0)</f>
        <v/>
      </c>
      <c r="AA382" s="116">
        <f>IF($C382="CAPEX - 1szt JB",IF($M382="szt",SUMIFS(Kosztorys!$F:$F,Kosztorys!$D:$D,$B382,Kosztorys!$I:$I,CONCATENATE("&lt;01.01.",AB$10,""))-SUMIFS(Kosztorys!$F:$F,Kosztorys!$D:$D,$B382,Kosztorys!$I:$I,CONCATENATE("&lt;01.01.",AA$10,"")),COUNTIFS(Kosztorys!$D:$D,$B382,Kosztorys!$I:$I,CONCATENATE("&lt;01.01.",AB$10,""))-COUNTIFS(Kosztorys!$D:$D,$B382,Kosztorys!$I:$I,CONCATENATE("&lt;01.01.",AA$10,""))),0)</f>
        <v/>
      </c>
      <c r="AB382" s="116">
        <f>IF($C382="CAPEX - 1szt JB",IF($M382="szt",SUMIFS(Kosztorys!$F:$F,Kosztorys!$D:$D,$B382,Kosztorys!$I:$I,CONCATENATE("&lt;01.01.",AC$10,""))-SUMIFS(Kosztorys!$F:$F,Kosztorys!$D:$D,$B382,Kosztorys!$I:$I,CONCATENATE("&lt;01.01.",AB$10,"")),COUNTIFS(Kosztorys!$D:$D,$B382,Kosztorys!$I:$I,CONCATENATE("&lt;01.01.",AC$10,""))-COUNTIFS(Kosztorys!$D:$D,$B382,Kosztorys!$I:$I,CONCATENATE("&lt;01.01.",AB$10,""))),0)</f>
        <v/>
      </c>
      <c r="AC382" s="116">
        <f>IF($C382="CAPEX - 1szt JB",IF($M382="szt",SUMIFS(Kosztorys!$F:$F,Kosztorys!$D:$D,$B382,Kosztorys!$I:$I,CONCATENATE("&lt;01.01.",AD$10,""))-SUMIFS(Kosztorys!$F:$F,Kosztorys!$D:$D,$B382,Kosztorys!$I:$I,CONCATENATE("&lt;01.01.",AC$10,"")),COUNTIFS(Kosztorys!$D:$D,$B382,Kosztorys!$I:$I,CONCATENATE("&lt;01.01.",AD$10,""))-COUNTIFS(Kosztorys!$D:$D,$B382,Kosztorys!$I:$I,CONCATENATE("&lt;01.01.",AC$10,""))),0)</f>
        <v/>
      </c>
      <c r="AD382" s="116">
        <f>IF($C382="CAPEX - 1szt JB",IF($M382="szt",SUMIFS(Kosztorys!$F:$F,Kosztorys!$D:$D,$B382,Kosztorys!$I:$I,CONCATENATE("&lt;01.01.",AE$10,""))-SUMIFS(Kosztorys!$F:$F,Kosztorys!$D:$D,$B382,Kosztorys!$I:$I,CONCATENATE("&lt;01.01.",AD$10,"")),COUNTIFS(Kosztorys!$D:$D,$B382,Kosztorys!$I:$I,CONCATENATE("&lt;01.01.",AE$10,""))-COUNTIFS(Kosztorys!$D:$D,$B382,Kosztorys!$I:$I,CONCATENATE("&lt;01.01.",AD$10,""))),0)</f>
        <v/>
      </c>
      <c r="AE382" s="116">
        <f>IF($C382="CAPEX - 1szt JB",IF($M382="szt",SUMIFS(Kosztorys!$F:$F,Kosztorys!$D:$D,$B382,Kosztorys!$I:$I,CONCATENATE("&lt;01.01.",AF$10,""))-SUMIFS(Kosztorys!$F:$F,Kosztorys!$D:$D,$B382,Kosztorys!$I:$I,CONCATENATE("&lt;01.01.",AE$10,"")),COUNTIFS(Kosztorys!$D:$D,$B382,Kosztorys!$I:$I,CONCATENATE("&lt;01.01.",AF$10,""))-COUNTIFS(Kosztorys!$D:$D,$B382,Kosztorys!$I:$I,CONCATENATE("&lt;01.01.",AE$10,""))),0)</f>
        <v/>
      </c>
      <c r="AF382" s="116">
        <f>IF($C382="CAPEX - 1szt JB",IF($M382="szt",SUMIFS(Kosztorys!$F:$F,Kosztorys!$D:$D,$B382,Kosztorys!$I:$I,CONCATENATE("&lt;01.01.",AG$10,""))-SUMIFS(Kosztorys!$F:$F,Kosztorys!$D:$D,$B382,Kosztorys!$I:$I,CONCATENATE("&lt;01.01.",AF$10,"")),COUNTIFS(Kosztorys!$D:$D,$B382,Kosztorys!$I:$I,CONCATENATE("&lt;01.01.",AG$10,""))-COUNTIFS(Kosztorys!$D:$D,$B382,Kosztorys!$I:$I,CONCATENATE("&lt;01.01.",AF$10,""))),0)</f>
        <v/>
      </c>
      <c r="AG382" s="116">
        <f>IF($C382="CAPEX - 1szt JB",IF($M382="szt",SUMIFS(Kosztorys!$F:$F,Kosztorys!$D:$D,$B382,Kosztorys!$I:$I,CONCATENATE("&lt;01.01.",AH$10,""))-SUMIFS(Kosztorys!$F:$F,Kosztorys!$D:$D,$B382,Kosztorys!$I:$I,CONCATENATE("&lt;01.01.",AG$10,"")),COUNTIFS(Kosztorys!$D:$D,$B382,Kosztorys!$I:$I,CONCATENATE("&lt;01.01.",AH$10,""))-COUNTIFS(Kosztorys!$D:$D,$B382,Kosztorys!$I:$I,CONCATENATE("&lt;01.01.",AG$10,""))),0)</f>
        <v/>
      </c>
      <c r="AH382" s="116">
        <f>IF($C382="CAPEX - 1szt JB",IF($M382="szt",SUMIFS(Kosztorys!$F:$F,Kosztorys!$D:$D,$B382,Kosztorys!$I:$I,CONCATENATE("&lt;01.01.",AI$10,""))-SUMIFS(Kosztorys!$F:$F,Kosztorys!$D:$D,$B382,Kosztorys!$I:$I,CONCATENATE("&lt;01.01.",AH$10,"")),COUNTIFS(Kosztorys!$D:$D,$B382,Kosztorys!$I:$I,CONCATENATE("&lt;01.01.",AI$10,""))-COUNTIFS(Kosztorys!$D:$D,$B382,Kosztorys!$I:$I,CONCATENATE("&lt;01.01.",AH$10,""))),0)</f>
        <v/>
      </c>
      <c r="AI382" s="116">
        <f>IF($C382="CAPEX - 1szt JB",IF($M382="szt",SUMIFS(Kosztorys!$F:$F,Kosztorys!$D:$D,$B382,Kosztorys!$I:$I,CONCATENATE("&lt;01.01.",AJ$10,""))-SUMIFS(Kosztorys!$F:$F,Kosztorys!$D:$D,$B382,Kosztorys!$I:$I,CONCATENATE("&lt;01.01.",AI$10,"")),COUNTIFS(Kosztorys!$D:$D,$B382,Kosztorys!$I:$I,CONCATENATE("&lt;01.01.",AJ$10,""))-COUNTIFS(Kosztorys!$D:$D,$B382,Kosztorys!$I:$I,CONCATENATE("&lt;01.01.",AI$10,""))),0)</f>
        <v/>
      </c>
      <c r="AJ382" s="116">
        <f>IF(C382="CAPEX - 1szt JB",IF(SUM(T382:AI382)=IF(ISERROR(VLOOKUP(B382,JB_tabela,MATCH(AJ$9,JB_menu,0)-1,FALSE())),,VLOOKUP(B382,JB_tabela,MATCH(AJ$9,JB_menu,0)-1,FALSE())),"OK","nie zgadza się liczba użytych JB"),"OK-ND")</f>
        <v/>
      </c>
      <c r="AM382" s="41">
        <f>IFERROR("_" &amp; VLOOKUP($B382,#REF!,1,FALSE()),#REF!)</f>
        <v/>
      </c>
      <c r="AN382" s="41">
        <f>IF($C382="CAPEX - Długość 1m",SUMIFS(Kosztorys!$F:$F,Kosztorys!$D:$D,$B382,Kosztorys!$I:$I,CONCATENATE("&lt;31.12.",AN$10,""))-SUMIFS(Kosztorys!$F:$F,Kosztorys!$D:$D,$B382,Kosztorys!$I:$I,CONCATENATE("&lt;31.12.",AM$10,"")),"x")</f>
        <v/>
      </c>
      <c r="AO382" s="41">
        <f>IF($C382="CAPEX - Długość 1m",SUMIFS(Kosztorys!$F:$F,Kosztorys!$D:$D,$B382,Kosztorys!$I:$I,CONCATENATE("&lt;31.12.",AO$10,""))-SUMIFS(Kosztorys!$F:$F,Kosztorys!$D:$D,$B382,Kosztorys!$I:$I,CONCATENATE("&lt;31.12.",AN$10,"")),"x")</f>
        <v/>
      </c>
      <c r="AP382" s="41">
        <f>IF($C382="CAPEX - Długość 1m",SUMIFS(Kosztorys!$F:$F,Kosztorys!$D:$D,$B382,Kosztorys!$I:$I,CONCATENATE("&lt;31.12.",AP$10,""))-SUMIFS(Kosztorys!$F:$F,Kosztorys!$D:$D,$B382,Kosztorys!$I:$I,CONCATENATE("&lt;31.12.",AO$10,"")),"x")</f>
        <v/>
      </c>
      <c r="AQ382" s="41">
        <f>IF($C382="CAPEX - Długość 1m",SUMIFS(Kosztorys!$F:$F,Kosztorys!$D:$D,$B382,Kosztorys!$I:$I,CONCATENATE("&lt;31.12.",AQ$10,""))-SUMIFS(Kosztorys!$F:$F,Kosztorys!$D:$D,$B382,Kosztorys!$I:$I,CONCATENATE("&lt;31.12.",AP$10,"")),"x")</f>
        <v/>
      </c>
      <c r="AR382" s="41">
        <f>IF($C382="CAPEX - Długość 1m",SUMIFS(Kosztorys!$F:$F,Kosztorys!$D:$D,$B382,Kosztorys!$I:$I,CONCATENATE("&lt;31.12.",AR$10,""))-SUMIFS(Kosztorys!$F:$F,Kosztorys!$D:$D,$B382,Kosztorys!$I:$I,CONCATENATE("&lt;31.12.",AQ$10,"")),"x")</f>
        <v/>
      </c>
      <c r="AS382" s="41">
        <f>IF($C382="CAPEX - Długość 1m",SUMIFS(Kosztorys!$F:$F,Kosztorys!$D:$D,$B382,Kosztorys!$I:$I,CONCATENATE("&lt;31.12.",AS$10,""))-SUMIFS(Kosztorys!$F:$F,Kosztorys!$D:$D,$B382,Kosztorys!$I:$I,CONCATENATE("&lt;31.12.",AR$10,"")),"x")</f>
        <v/>
      </c>
      <c r="AT382" s="41">
        <f>IF($C382="CAPEX - Długość 1m",SUMIFS(Kosztorys!$F:$F,Kosztorys!$D:$D,$B382,Kosztorys!$I:$I,CONCATENATE("&lt;31.12.",AT$10,""))-SUMIFS(Kosztorys!$F:$F,Kosztorys!$D:$D,$B382,Kosztorys!$I:$I,CONCATENATE("&lt;31.12.",AS$10,"")),"x")</f>
        <v/>
      </c>
      <c r="AU382" s="41">
        <f>IF($C382="CAPEX - Długość 1m",SUMIFS(Kosztorys!$F:$F,Kosztorys!$D:$D,$B382,Kosztorys!$I:$I,CONCATENATE("&lt;31.12.",AU$10,""))-SUMIFS(Kosztorys!$F:$F,Kosztorys!$D:$D,$B382,Kosztorys!$I:$I,CONCATENATE("&lt;31.12.",AT$10,"")),"x")</f>
        <v/>
      </c>
      <c r="AV382" s="41">
        <f>IF($C382="CAPEX - Długość 1m",SUMIFS(Kosztorys!$F:$F,Kosztorys!$D:$D,$B382,Kosztorys!$I:$I,CONCATENATE("&lt;31.12.",AV$10,""))-SUMIFS(Kosztorys!$F:$F,Kosztorys!$D:$D,$B382,Kosztorys!$I:$I,CONCATENATE("&lt;31.12.",AU$10,"")),"x")</f>
        <v/>
      </c>
      <c r="AW382" s="41">
        <f>IF($C382="CAPEX - Długość 1m",SUMIFS(Kosztorys!$F:$F,Kosztorys!$D:$D,$B382,Kosztorys!$I:$I,CONCATENATE("&lt;31.12.",AW$10,""))-SUMIFS(Kosztorys!$F:$F,Kosztorys!$D:$D,$B382,Kosztorys!$I:$I,CONCATENATE("&lt;31.12.",AV$10,"")),"x")</f>
        <v/>
      </c>
      <c r="AX382" s="41">
        <f>IF($C382="CAPEX - Długość 1m",SUMIFS(Kosztorys!$F:$F,Kosztorys!$D:$D,$B382,Kosztorys!$I:$I,CONCATENATE("&lt;31.12.",AX$10,""))-SUMIFS(Kosztorys!$F:$F,Kosztorys!$D:$D,$B382,Kosztorys!$I:$I,CONCATENATE("&lt;31.12.",AW$10,"")),"x")</f>
        <v/>
      </c>
      <c r="AY382" s="41">
        <f>IF($C382="CAPEX - Długość 1m",SUMIFS(Kosztorys!$F:$F,Kosztorys!$D:$D,$B382,Kosztorys!$I:$I,CONCATENATE("&lt;31.12.",AY$10,""))-SUMIFS(Kosztorys!$F:$F,Kosztorys!$D:$D,$B382,Kosztorys!$I:$I,CONCATENATE("&lt;31.12.",AX$10,"")),"x")</f>
        <v/>
      </c>
      <c r="AZ382" s="41">
        <f>IF($C382="CAPEX - Długość 1m",SUMIFS(Kosztorys!$F:$F,Kosztorys!$D:$D,$B382,Kosztorys!$I:$I,CONCATENATE("&lt;31.12.",AZ$10,""))-SUMIFS(Kosztorys!$F:$F,Kosztorys!$D:$D,$B382,Kosztorys!$I:$I,CONCATENATE("&lt;31.12.",AY$10,"")),"x")</f>
        <v/>
      </c>
      <c r="BA382" s="41">
        <f>IF($C382="CAPEX - Długość 1m",SUMIFS(Kosztorys!$F:$F,Kosztorys!$D:$D,$B382,Kosztorys!$I:$I,CONCATENATE("&lt;31.12.",BA$10,""))-SUMIFS(Kosztorys!$F:$F,Kosztorys!$D:$D,$B382,Kosztorys!$I:$I,CONCATENATE("&lt;31.12.",AZ$10,"")),"x")</f>
        <v/>
      </c>
      <c r="BB382" s="41">
        <f>IF($C382="CAPEX - Długość 1m",SUMIFS(Kosztorys!$F:$F,Kosztorys!$D:$D,$B382,Kosztorys!$I:$I,CONCATENATE("&lt;31.12.",BB$10,""))-SUMIFS(Kosztorys!$F:$F,Kosztorys!$D:$D,$B382,Kosztorys!$I:$I,CONCATENATE("&lt;31.12.",BA$10,"")),"x")</f>
        <v/>
      </c>
      <c r="BC382" s="41">
        <f>IF($C382="CAPEX - Długość 1m",SUMIFS(Kosztorys!$F:$F,Kosztorys!$D:$D,$B382,Kosztorys!$I:$I,CONCATENATE("&lt;31.12.",BC$10,""))-SUMIFS(Kosztorys!$F:$F,Kosztorys!$D:$D,$B382,Kosztorys!$I:$I,CONCATENATE("&lt;31.12.",BB$10,"")),"x")</f>
        <v/>
      </c>
      <c r="BD382" s="41">
        <f>IF(C382="CAPEX - Długość 1m",IF(SUM(AN382:BC382)=IF(ISERROR(VLOOKUP(B382,JB_tabela,MATCH(BD$9,JB_menu,0)-1,FALSE())),,VLOOKUP(B382,JB_tabela,MATCH(BD$9,JB_menu,0)-1,FALSE())),"OK","nie zgadza się liczba użytych JB"),"OK-ND")</f>
        <v/>
      </c>
      <c r="BH382" s="41">
        <f>IF($C382="OPEX - Koszt 1szt/rok",IF($M382="szt",SUMIFS(Kosztorys!$F:$F,Kosztorys!$D:$D,$B382,Kosztorys!$I:$I,CONCATENATE("&lt;01.01.",BH$10,""))+(SUMIFS(Kosztorys!$F:$F,Kosztorys!$D:$D,$B382,Kosztorys!$I:$I,CONCATENATE("&lt;=31.03.",BH$10,""))-SUMIFS(Kosztorys!$F:$F,Kosztorys!$D:$D,$B382,Kosztorys!$I:$I,CONCATENATE("&lt;=31.12.",BG$10,"")))*0.75+(SUMIFS(Kosztorys!$F:$F,Kosztorys!$D:$D,$B382,Kosztorys!$I:$I,CONCATENATE("&lt;=30.06.",BH$10,""))-SUMIFS(Kosztorys!$F:$F,Kosztorys!$D:$D,$B382,Kosztorys!$I:$I,CONCATENATE("&lt;=31.03.",BH$10,"")))*0.5+(SUMIFS(Kosztorys!$F:$F,Kosztorys!$D:$D,$B382,Kosztorys!$I:$I,CONCATENATE("&lt;=30.09.",BH$10,""))-SUMIFS(Kosztorys!$F:$F,Kosztorys!$D:$D,$B382,Kosztorys!$I:$I,CONCATENATE("&lt;=30.06.",BH$10,"")))*0.25,"nic"),0)</f>
        <v/>
      </c>
      <c r="BI382" s="41">
        <f>IF($C382="OPEX - Koszt 1szt/rok",IF($M382="szt",SUMIFS(Kosztorys!$F:$F,Kosztorys!$D:$D,$B382,Kosztorys!$I:$I,CONCATENATE("&lt;01.01.",BI$10,""))+(SUMIFS(Kosztorys!$F:$F,Kosztorys!$D:$D,$B382,Kosztorys!$I:$I,CONCATENATE("&lt;=31.03.",BI$10,""))-SUMIFS(Kosztorys!$F:$F,Kosztorys!$D:$D,$B382,Kosztorys!$I:$I,CONCATENATE("&lt;=31.12.",BH$10,"")))*0.75+(SUMIFS(Kosztorys!$F:$F,Kosztorys!$D:$D,$B382,Kosztorys!$I:$I,CONCATENATE("&lt;=30.06.",BI$10,""))-SUMIFS(Kosztorys!$F:$F,Kosztorys!$D:$D,$B382,Kosztorys!$I:$I,CONCATENATE("&lt;=31.03.",BI$10,"")))*0.5+(SUMIFS(Kosztorys!$F:$F,Kosztorys!$D:$D,$B382,Kosztorys!$I:$I,CONCATENATE("&lt;=30.09.",BI$10,""))-SUMIFS(Kosztorys!$F:$F,Kosztorys!$D:$D,$B382,Kosztorys!$I:$I,CONCATENATE("&lt;=30.06.",BI$10,"")))*0.25,"nic"),0)</f>
        <v/>
      </c>
      <c r="BJ382" s="41">
        <f>IF($C382="OPEX - Koszt 1szt/rok",IF($M382="szt",SUMIFS(Kosztorys!$F:$F,Kosztorys!$D:$D,$B382,Kosztorys!$I:$I,CONCATENATE("&lt;01.01.",BJ$10,""))+(SUMIFS(Kosztorys!$F:$F,Kosztorys!$D:$D,$B382,Kosztorys!$I:$I,CONCATENATE("&lt;=31.03.",BJ$10,""))-SUMIFS(Kosztorys!$F:$F,Kosztorys!$D:$D,$B382,Kosztorys!$I:$I,CONCATENATE("&lt;=31.12.",BI$10,"")))*0.75+(SUMIFS(Kosztorys!$F:$F,Kosztorys!$D:$D,$B382,Kosztorys!$I:$I,CONCATENATE("&lt;=30.06.",BJ$10,""))-SUMIFS(Kosztorys!$F:$F,Kosztorys!$D:$D,$B382,Kosztorys!$I:$I,CONCATENATE("&lt;=31.03.",BJ$10,"")))*0.5+(SUMIFS(Kosztorys!$F:$F,Kosztorys!$D:$D,$B382,Kosztorys!$I:$I,CONCATENATE("&lt;=30.09.",BJ$10,""))-SUMIFS(Kosztorys!$F:$F,Kosztorys!$D:$D,$B382,Kosztorys!$I:$I,CONCATENATE("&lt;=30.06.",BJ$10,"")))*0.25,"nic"),0)</f>
        <v/>
      </c>
      <c r="BK382" s="41">
        <f>IF($C382="OPEX - Koszt 1szt/rok",IF($M382="szt",SUMIFS(Kosztorys!$F:$F,Kosztorys!$D:$D,$B382,Kosztorys!$I:$I,CONCATENATE("&lt;01.01.",BK$10,""))+(SUMIFS(Kosztorys!$F:$F,Kosztorys!$D:$D,$B382,Kosztorys!$I:$I,CONCATENATE("&lt;=31.03.",BK$10,""))-SUMIFS(Kosztorys!$F:$F,Kosztorys!$D:$D,$B382,Kosztorys!$I:$I,CONCATENATE("&lt;=31.12.",BJ$10,"")))*0.75+(SUMIFS(Kosztorys!$F:$F,Kosztorys!$D:$D,$B382,Kosztorys!$I:$I,CONCATENATE("&lt;=30.06.",BK$10,""))-SUMIFS(Kosztorys!$F:$F,Kosztorys!$D:$D,$B382,Kosztorys!$I:$I,CONCATENATE("&lt;=31.03.",BK$10,"")))*0.5+(SUMIFS(Kosztorys!$F:$F,Kosztorys!$D:$D,$B382,Kosztorys!$I:$I,CONCATENATE("&lt;=30.09.",BK$10,""))-SUMIFS(Kosztorys!$F:$F,Kosztorys!$D:$D,$B382,Kosztorys!$I:$I,CONCATENATE("&lt;=30.06.",BK$10,"")))*0.25,"nic"),0)</f>
        <v/>
      </c>
      <c r="BL382" s="41">
        <f>IF($C382="OPEX - Koszt 1szt/rok",IF($M382="szt",SUMIFS(Kosztorys!$F:$F,Kosztorys!$D:$D,$B382,Kosztorys!$I:$I,CONCATENATE("&lt;01.01.",BL$10,""))+(SUMIFS(Kosztorys!$F:$F,Kosztorys!$D:$D,$B382,Kosztorys!$I:$I,CONCATENATE("&lt;=31.03.",BL$10,""))-SUMIFS(Kosztorys!$F:$F,Kosztorys!$D:$D,$B382,Kosztorys!$I:$I,CONCATENATE("&lt;=31.12.",BK$10,"")))*0.75+(SUMIFS(Kosztorys!$F:$F,Kosztorys!$D:$D,$B382,Kosztorys!$I:$I,CONCATENATE("&lt;=30.06.",BL$10,""))-SUMIFS(Kosztorys!$F:$F,Kosztorys!$D:$D,$B382,Kosztorys!$I:$I,CONCATENATE("&lt;=31.03.",BL$10,"")))*0.5+(SUMIFS(Kosztorys!$F:$F,Kosztorys!$D:$D,$B382,Kosztorys!$I:$I,CONCATENATE("&lt;=30.09.",BL$10,""))-SUMIFS(Kosztorys!$F:$F,Kosztorys!$D:$D,$B382,Kosztorys!$I:$I,CONCATENATE("&lt;=30.06.",BL$10,"")))*0.25,"nic"),0)</f>
        <v/>
      </c>
      <c r="BM382" s="41">
        <f>IF($C382="OPEX - Koszt 1szt/rok",IF($M382="szt",SUMIFS(Kosztorys!$F:$F,Kosztorys!$D:$D,$B382,Kosztorys!$I:$I,CONCATENATE("&lt;01.01.",BM$10,""))+(SUMIFS(Kosztorys!$F:$F,Kosztorys!$D:$D,$B382,Kosztorys!$I:$I,CONCATENATE("&lt;=31.03.",BM$10,""))-SUMIFS(Kosztorys!$F:$F,Kosztorys!$D:$D,$B382,Kosztorys!$I:$I,CONCATENATE("&lt;=31.12.",BL$10,"")))*0.75+(SUMIFS(Kosztorys!$F:$F,Kosztorys!$D:$D,$B382,Kosztorys!$I:$I,CONCATENATE("&lt;=30.06.",BM$10,""))-SUMIFS(Kosztorys!$F:$F,Kosztorys!$D:$D,$B382,Kosztorys!$I:$I,CONCATENATE("&lt;=31.03.",BM$10,"")))*0.5+(SUMIFS(Kosztorys!$F:$F,Kosztorys!$D:$D,$B382,Kosztorys!$I:$I,CONCATENATE("&lt;=30.09.",BM$10,""))-SUMIFS(Kosztorys!$F:$F,Kosztorys!$D:$D,$B382,Kosztorys!$I:$I,CONCATENATE("&lt;=30.06.",BM$10,"")))*0.25,"nic"),0)</f>
        <v/>
      </c>
      <c r="BN382" s="41">
        <f>IF($C382="OPEX - Koszt 1szt/rok",IF($M382="szt",SUMIFS(Kosztorys!$F:$F,Kosztorys!$D:$D,$B382,Kosztorys!$I:$I,CONCATENATE("&lt;01.01.",BN$10,""))+(SUMIFS(Kosztorys!$F:$F,Kosztorys!$D:$D,$B382,Kosztorys!$I:$I,CONCATENATE("&lt;=31.03.",BN$10,""))-SUMIFS(Kosztorys!$F:$F,Kosztorys!$D:$D,$B382,Kosztorys!$I:$I,CONCATENATE("&lt;=31.12.",BM$10,"")))*0.75+(SUMIFS(Kosztorys!$F:$F,Kosztorys!$D:$D,$B382,Kosztorys!$I:$I,CONCATENATE("&lt;=30.06.",BN$10,""))-SUMIFS(Kosztorys!$F:$F,Kosztorys!$D:$D,$B382,Kosztorys!$I:$I,CONCATENATE("&lt;=31.03.",BN$10,"")))*0.5+(SUMIFS(Kosztorys!$F:$F,Kosztorys!$D:$D,$B382,Kosztorys!$I:$I,CONCATENATE("&lt;=30.09.",BN$10,""))-SUMIFS(Kosztorys!$F:$F,Kosztorys!$D:$D,$B382,Kosztorys!$I:$I,CONCATENATE("&lt;=30.06.",BN$10,"")))*0.25,"nic"),0)</f>
        <v/>
      </c>
      <c r="BO382" s="41">
        <f>IF($C382="OPEX - Koszt 1szt/rok",IF($M382="szt",SUMIFS(Kosztorys!$F:$F,Kosztorys!$D:$D,$B382,Kosztorys!$I:$I,CONCATENATE("&lt;01.01.",BO$10,""))+(SUMIFS(Kosztorys!$F:$F,Kosztorys!$D:$D,$B382,Kosztorys!$I:$I,CONCATENATE("&lt;=31.03.",BO$10,""))-SUMIFS(Kosztorys!$F:$F,Kosztorys!$D:$D,$B382,Kosztorys!$I:$I,CONCATENATE("&lt;=31.12.",BN$10,"")))*0.75+(SUMIFS(Kosztorys!$F:$F,Kosztorys!$D:$D,$B382,Kosztorys!$I:$I,CONCATENATE("&lt;=30.06.",BO$10,""))-SUMIFS(Kosztorys!$F:$F,Kosztorys!$D:$D,$B382,Kosztorys!$I:$I,CONCATENATE("&lt;=31.03.",BO$10,"")))*0.5+(SUMIFS(Kosztorys!$F:$F,Kosztorys!$D:$D,$B382,Kosztorys!$I:$I,CONCATENATE("&lt;=30.09.",BO$10,""))-SUMIFS(Kosztorys!$F:$F,Kosztorys!$D:$D,$B382,Kosztorys!$I:$I,CONCATENATE("&lt;=30.06.",BO$10,"")))*0.25,"nic"),0)</f>
        <v/>
      </c>
      <c r="BP382" s="41">
        <f>IF($C382="OPEX - Koszt 1szt/rok",IF($M382="szt",SUMIFS(Kosztorys!$F:$F,Kosztorys!$D:$D,$B382,Kosztorys!$I:$I,CONCATENATE("&lt;01.01.",BP$10,""))+(SUMIFS(Kosztorys!$F:$F,Kosztorys!$D:$D,$B382,Kosztorys!$I:$I,CONCATENATE("&lt;=31.03.",BP$10,""))-SUMIFS(Kosztorys!$F:$F,Kosztorys!$D:$D,$B382,Kosztorys!$I:$I,CONCATENATE("&lt;=31.12.",BO$10,"")))*0.75+(SUMIFS(Kosztorys!$F:$F,Kosztorys!$D:$D,$B382,Kosztorys!$I:$I,CONCATENATE("&lt;=30.06.",BP$10,""))-SUMIFS(Kosztorys!$F:$F,Kosztorys!$D:$D,$B382,Kosztorys!$I:$I,CONCATENATE("&lt;=31.03.",BP$10,"")))*0.5+(SUMIFS(Kosztorys!$F:$F,Kosztorys!$D:$D,$B382,Kosztorys!$I:$I,CONCATENATE("&lt;=30.09.",BP$10,""))-SUMIFS(Kosztorys!$F:$F,Kosztorys!$D:$D,$B382,Kosztorys!$I:$I,CONCATENATE("&lt;=30.06.",BP$10,"")))*0.25,"nic"),0)</f>
        <v/>
      </c>
      <c r="BQ382" s="41">
        <f>IF($C382="OPEX - Koszt 1szt/rok",IF($M382="szt",SUMIFS(Kosztorys!$F:$F,Kosztorys!$D:$D,$B382,Kosztorys!$I:$I,CONCATENATE("&lt;01.01.",BQ$10,""))+(SUMIFS(Kosztorys!$F:$F,Kosztorys!$D:$D,$B382,Kosztorys!$I:$I,CONCATENATE("&lt;=31.03.",BQ$10,""))-SUMIFS(Kosztorys!$F:$F,Kosztorys!$D:$D,$B382,Kosztorys!$I:$I,CONCATENATE("&lt;=31.12.",BP$10,"")))*0.75+(SUMIFS(Kosztorys!$F:$F,Kosztorys!$D:$D,$B382,Kosztorys!$I:$I,CONCATENATE("&lt;=30.06.",BQ$10,""))-SUMIFS(Kosztorys!$F:$F,Kosztorys!$D:$D,$B382,Kosztorys!$I:$I,CONCATENATE("&lt;=31.03.",BQ$10,"")))*0.5+(SUMIFS(Kosztorys!$F:$F,Kosztorys!$D:$D,$B382,Kosztorys!$I:$I,CONCATENATE("&lt;=30.09.",BQ$10,""))-SUMIFS(Kosztorys!$F:$F,Kosztorys!$D:$D,$B382,Kosztorys!$I:$I,CONCATENATE("&lt;=30.06.",BQ$10,"")))*0.25,"nic"),0)</f>
        <v/>
      </c>
      <c r="BR382" s="41">
        <f>IF($C382="OPEX - Koszt 1szt/rok",IF($M382="szt",SUMIFS(Kosztorys!$F:$F,Kosztorys!$D:$D,$B382,Kosztorys!$I:$I,CONCATENATE("&lt;01.01.",BR$10,""))+(SUMIFS(Kosztorys!$F:$F,Kosztorys!$D:$D,$B382,Kosztorys!$I:$I,CONCATENATE("&lt;=31.03.",BR$10,""))-SUMIFS(Kosztorys!$F:$F,Kosztorys!$D:$D,$B382,Kosztorys!$I:$I,CONCATENATE("&lt;=31.12.",BQ$10,"")))*0.75+(SUMIFS(Kosztorys!$F:$F,Kosztorys!$D:$D,$B382,Kosztorys!$I:$I,CONCATENATE("&lt;=30.06.",BR$10,""))-SUMIFS(Kosztorys!$F:$F,Kosztorys!$D:$D,$B382,Kosztorys!$I:$I,CONCATENATE("&lt;=31.03.",BR$10,"")))*0.5+(SUMIFS(Kosztorys!$F:$F,Kosztorys!$D:$D,$B382,Kosztorys!$I:$I,CONCATENATE("&lt;=30.09.",BR$10,""))-SUMIFS(Kosztorys!$F:$F,Kosztorys!$D:$D,$B382,Kosztorys!$I:$I,CONCATENATE("&lt;=30.06.",BR$10,"")))*0.25,"nic"),0)</f>
        <v/>
      </c>
      <c r="BS382" s="41">
        <f>IF($C382="OPEX - Koszt 1szt/rok",IF($M382="szt",SUMIFS(Kosztorys!$F:$F,Kosztorys!$D:$D,$B382,Kosztorys!$I:$I,CONCATENATE("&lt;01.01.",BS$10,""))+(SUMIFS(Kosztorys!$F:$F,Kosztorys!$D:$D,$B382,Kosztorys!$I:$I,CONCATENATE("&lt;=31.03.",BS$10,""))-SUMIFS(Kosztorys!$F:$F,Kosztorys!$D:$D,$B382,Kosztorys!$I:$I,CONCATENATE("&lt;=31.12.",BR$10,"")))*0.75+(SUMIFS(Kosztorys!$F:$F,Kosztorys!$D:$D,$B382,Kosztorys!$I:$I,CONCATENATE("&lt;=30.06.",BS$10,""))-SUMIFS(Kosztorys!$F:$F,Kosztorys!$D:$D,$B382,Kosztorys!$I:$I,CONCATENATE("&lt;=31.03.",BS$10,"")))*0.5+(SUMIFS(Kosztorys!$F:$F,Kosztorys!$D:$D,$B382,Kosztorys!$I:$I,CONCATENATE("&lt;=30.09.",BS$10,""))-SUMIFS(Kosztorys!$F:$F,Kosztorys!$D:$D,$B382,Kosztorys!$I:$I,CONCATENATE("&lt;=30.06.",BS$10,"")))*0.25,"nic"),0)</f>
        <v/>
      </c>
      <c r="BT382" s="41">
        <f>IF($C382="OPEX - Koszt 1szt/rok",IF($M382="szt",SUMIFS(Kosztorys!$F:$F,Kosztorys!$D:$D,$B382,Kosztorys!$I:$I,CONCATENATE("&lt;01.01.",BT$10,""))+(SUMIFS(Kosztorys!$F:$F,Kosztorys!$D:$D,$B382,Kosztorys!$I:$I,CONCATENATE("&lt;=31.03.",BT$10,""))-SUMIFS(Kosztorys!$F:$F,Kosztorys!$D:$D,$B382,Kosztorys!$I:$I,CONCATENATE("&lt;=31.12.",BS$10,"")))*0.75+(SUMIFS(Kosztorys!$F:$F,Kosztorys!$D:$D,$B382,Kosztorys!$I:$I,CONCATENATE("&lt;=30.06.",BT$10,""))-SUMIFS(Kosztorys!$F:$F,Kosztorys!$D:$D,$B382,Kosztorys!$I:$I,CONCATENATE("&lt;=31.03.",BT$10,"")))*0.5+(SUMIFS(Kosztorys!$F:$F,Kosztorys!$D:$D,$B382,Kosztorys!$I:$I,CONCATENATE("&lt;=30.09.",BT$10,""))-SUMIFS(Kosztorys!$F:$F,Kosztorys!$D:$D,$B382,Kosztorys!$I:$I,CONCATENATE("&lt;=30.06.",BT$10,"")))*0.25,"nic"),0)</f>
        <v/>
      </c>
      <c r="BU382" s="41">
        <f>IF($C382="OPEX - Koszt 1szt/rok",IF($M382="szt",SUMIFS(Kosztorys!$F:$F,Kosztorys!$D:$D,$B382,Kosztorys!$I:$I,CONCATENATE("&lt;01.01.",BU$10,""))+(SUMIFS(Kosztorys!$F:$F,Kosztorys!$D:$D,$B382,Kosztorys!$I:$I,CONCATENATE("&lt;=31.03.",BU$10,""))-SUMIFS(Kosztorys!$F:$F,Kosztorys!$D:$D,$B382,Kosztorys!$I:$I,CONCATENATE("&lt;=31.12.",BT$10,"")))*0.75+(SUMIFS(Kosztorys!$F:$F,Kosztorys!$D:$D,$B382,Kosztorys!$I:$I,CONCATENATE("&lt;=30.06.",BU$10,""))-SUMIFS(Kosztorys!$F:$F,Kosztorys!$D:$D,$B382,Kosztorys!$I:$I,CONCATENATE("&lt;=31.03.",BU$10,"")))*0.5+(SUMIFS(Kosztorys!$F:$F,Kosztorys!$D:$D,$B382,Kosztorys!$I:$I,CONCATENATE("&lt;=30.09.",BU$10,""))-SUMIFS(Kosztorys!$F:$F,Kosztorys!$D:$D,$B382,Kosztorys!$I:$I,CONCATENATE("&lt;=30.06.",BU$10,"")))*0.25,"nic"),0)</f>
        <v/>
      </c>
      <c r="BV382" s="41">
        <f>IF($C382="OPEX - Koszt 1szt/rok",IF($M382="szt",SUMIFS(Kosztorys!$F:$F,Kosztorys!$D:$D,$B382,Kosztorys!$I:$I,CONCATENATE("&lt;01.01.",BV$10,""))+(SUMIFS(Kosztorys!$F:$F,Kosztorys!$D:$D,$B382,Kosztorys!$I:$I,CONCATENATE("&lt;=31.03.",BV$10,""))-SUMIFS(Kosztorys!$F:$F,Kosztorys!$D:$D,$B382,Kosztorys!$I:$I,CONCATENATE("&lt;=31.12.",BU$10,"")))*0.75+(SUMIFS(Kosztorys!$F:$F,Kosztorys!$D:$D,$B382,Kosztorys!$I:$I,CONCATENATE("&lt;=30.06.",BV$10,""))-SUMIFS(Kosztorys!$F:$F,Kosztorys!$D:$D,$B382,Kosztorys!$I:$I,CONCATENATE("&lt;=31.03.",BV$10,"")))*0.5+(SUMIFS(Kosztorys!$F:$F,Kosztorys!$D:$D,$B382,Kosztorys!$I:$I,CONCATENATE("&lt;=30.09.",BV$10,""))-SUMIFS(Kosztorys!$F:$F,Kosztorys!$D:$D,$B382,Kosztorys!$I:$I,CONCATENATE("&lt;=30.06.",BV$10,"")))*0.25,"nic"),0)</f>
        <v/>
      </c>
      <c r="BW382" s="41">
        <f>IF($C382="OPEX - Koszt 1szt/rok",IF($M382="szt",SUMIFS(Kosztorys!$F:$F,Kosztorys!$D:$D,$B382,Kosztorys!$I:$I,CONCATENATE("&lt;01.01.",BW$10,""))+(SUMIFS(Kosztorys!$F:$F,Kosztorys!$D:$D,$B382,Kosztorys!$I:$I,CONCATENATE("&lt;=31.03.",BW$10,""))-SUMIFS(Kosztorys!$F:$F,Kosztorys!$D:$D,$B382,Kosztorys!$I:$I,CONCATENATE("&lt;=31.12.",BV$10,"")))*0.75+(SUMIFS(Kosztorys!$F:$F,Kosztorys!$D:$D,$B382,Kosztorys!$I:$I,CONCATENATE("&lt;=30.06.",BW$10,""))-SUMIFS(Kosztorys!$F:$F,Kosztorys!$D:$D,$B382,Kosztorys!$I:$I,CONCATENATE("&lt;=31.03.",BW$10,"")))*0.5+(SUMIFS(Kosztorys!$F:$F,Kosztorys!$D:$D,$B382,Kosztorys!$I:$I,CONCATENATE("&lt;=30.09.",BW$10,""))-SUMIFS(Kosztorys!$F:$F,Kosztorys!$D:$D,$B382,Kosztorys!$I:$I,CONCATENATE("&lt;=30.06.",BW$10,"")))*0.25,"nic"),0)</f>
        <v/>
      </c>
      <c r="BX382" s="41">
        <f>IF(C382="OPEX - Koszt 1szt/rok",IF(MAX(BH382:BW382)=IF(ISERROR(VLOOKUP(B382,JB_tabela,MATCH(BX$9,JB_menu,0)-1,FALSE())),,VLOOKUP(B382,JB_tabela,MATCH(BX$9,JB_menu,0)-1,FALSE())),"OK","nie zgadza się liczba użytych JB"),"OK-ND")</f>
        <v/>
      </c>
      <c r="CB382" s="41">
        <f>IF($C382="OPEX - Długość 1m koszt/rok",IF($M382="m",SUMIFS(Kosztorys!$F:$F,Kosztorys!$D:$D,$B382,Kosztorys!$I:$I,CONCATENATE("&lt;01.01.",CB$10,""))+(SUMIFS(Kosztorys!$F:$F,Kosztorys!$D:$D,$B382,Kosztorys!$I:$I,CONCATENATE("&lt;=31.03.",CB$10,""))-SUMIFS(Kosztorys!$F:$F,Kosztorys!$D:$D,$B382,Kosztorys!$I:$I,CONCATENATE("&lt;=31.12.",CA$10,"")))*0.75+(SUMIFS(Kosztorys!$F:$F,Kosztorys!$D:$D,$B382,Kosztorys!$I:$I,CONCATENATE("&lt;=30.06.",CB$10,""))-SUMIFS(Kosztorys!$F:$F,Kosztorys!$D:$D,$B382,Kosztorys!$I:$I,CONCATENATE("&lt;=31.03.",CB$10,"")))*0.5+(SUMIFS(Kosztorys!$F:$F,Kosztorys!$D:$D,$B382,Kosztorys!$I:$I,CONCATENATE("&lt;=30.09.",CB$10,""))-SUMIFS(Kosztorys!$F:$F,Kosztorys!$D:$D,$B382,Kosztorys!$I:$I,CONCATENATE("&lt;=30.06.",CB$10,"")))*0.25,"nic"),0)</f>
        <v/>
      </c>
      <c r="CC382" s="41">
        <f>IF($C382="OPEX - Długość 1m koszt/rok",IF($M382="m",SUMIFS(Kosztorys!$F:$F,Kosztorys!$D:$D,$B382,Kosztorys!$I:$I,CONCATENATE("&lt;01.01.",CC$10,""))+(SUMIFS(Kosztorys!$F:$F,Kosztorys!$D:$D,$B382,Kosztorys!$I:$I,CONCATENATE("&lt;=31.03.",CC$10,""))-SUMIFS(Kosztorys!$F:$F,Kosztorys!$D:$D,$B382,Kosztorys!$I:$I,CONCATENATE("&lt;=31.12.",CB$10,"")))*0.75+(SUMIFS(Kosztorys!$F:$F,Kosztorys!$D:$D,$B382,Kosztorys!$I:$I,CONCATENATE("&lt;=30.06.",CC$10,""))-SUMIFS(Kosztorys!$F:$F,Kosztorys!$D:$D,$B382,Kosztorys!$I:$I,CONCATENATE("&lt;=31.03.",CC$10,"")))*0.5+(SUMIFS(Kosztorys!$F:$F,Kosztorys!$D:$D,$B382,Kosztorys!$I:$I,CONCATENATE("&lt;=30.09.",CC$10,""))-SUMIFS(Kosztorys!$F:$F,Kosztorys!$D:$D,$B382,Kosztorys!$I:$I,CONCATENATE("&lt;=30.06.",CC$10,"")))*0.25,"nic"),0)</f>
        <v/>
      </c>
      <c r="CD382" s="41">
        <f>IF($C382="OPEX - Długość 1m koszt/rok",IF($M382="m",SUMIFS(Kosztorys!$F:$F,Kosztorys!$D:$D,$B382,Kosztorys!$I:$I,CONCATENATE("&lt;01.01.",CD$10,""))+(SUMIFS(Kosztorys!$F:$F,Kosztorys!$D:$D,$B382,Kosztorys!$I:$I,CONCATENATE("&lt;=31.03.",CD$10,""))-SUMIFS(Kosztorys!$F:$F,Kosztorys!$D:$D,$B382,Kosztorys!$I:$I,CONCATENATE("&lt;=31.12.",CC$10,"")))*0.75+(SUMIFS(Kosztorys!$F:$F,Kosztorys!$D:$D,$B382,Kosztorys!$I:$I,CONCATENATE("&lt;=30.06.",CD$10,""))-SUMIFS(Kosztorys!$F:$F,Kosztorys!$D:$D,$B382,Kosztorys!$I:$I,CONCATENATE("&lt;=31.03.",CD$10,"")))*0.5+(SUMIFS(Kosztorys!$F:$F,Kosztorys!$D:$D,$B382,Kosztorys!$I:$I,CONCATENATE("&lt;=30.09.",CD$10,""))-SUMIFS(Kosztorys!$F:$F,Kosztorys!$D:$D,$B382,Kosztorys!$I:$I,CONCATENATE("&lt;=30.06.",CD$10,"")))*0.25,"nic"),0)</f>
        <v/>
      </c>
      <c r="CE382" s="41">
        <f>IF($C382="OPEX - Długość 1m koszt/rok",IF($M382="m",SUMIFS(Kosztorys!$F:$F,Kosztorys!$D:$D,$B382,Kosztorys!$I:$I,CONCATENATE("&lt;01.01.",CE$10,""))+(SUMIFS(Kosztorys!$F:$F,Kosztorys!$D:$D,$B382,Kosztorys!$I:$I,CONCATENATE("&lt;=31.03.",CE$10,""))-SUMIFS(Kosztorys!$F:$F,Kosztorys!$D:$D,$B382,Kosztorys!$I:$I,CONCATENATE("&lt;=31.12.",CD$10,"")))*0.75+(SUMIFS(Kosztorys!$F:$F,Kosztorys!$D:$D,$B382,Kosztorys!$I:$I,CONCATENATE("&lt;=30.06.",CE$10,""))-SUMIFS(Kosztorys!$F:$F,Kosztorys!$D:$D,$B382,Kosztorys!$I:$I,CONCATENATE("&lt;=31.03.",CE$10,"")))*0.5+(SUMIFS(Kosztorys!$F:$F,Kosztorys!$D:$D,$B382,Kosztorys!$I:$I,CONCATENATE("&lt;=30.09.",CE$10,""))-SUMIFS(Kosztorys!$F:$F,Kosztorys!$D:$D,$B382,Kosztorys!$I:$I,CONCATENATE("&lt;=30.06.",CE$10,"")))*0.25,"nic"),0)</f>
        <v/>
      </c>
      <c r="CF382" s="41">
        <f>IF($C382="OPEX - Długość 1m koszt/rok",IF($M382="m",SUMIFS(Kosztorys!$F:$F,Kosztorys!$D:$D,$B382,Kosztorys!$I:$I,CONCATENATE("&lt;01.01.",CF$10,""))+(SUMIFS(Kosztorys!$F:$F,Kosztorys!$D:$D,$B382,Kosztorys!$I:$I,CONCATENATE("&lt;=31.03.",CF$10,""))-SUMIFS(Kosztorys!$F:$F,Kosztorys!$D:$D,$B382,Kosztorys!$I:$I,CONCATENATE("&lt;=31.12.",CE$10,"")))*0.75+(SUMIFS(Kosztorys!$F:$F,Kosztorys!$D:$D,$B382,Kosztorys!$I:$I,CONCATENATE("&lt;=30.06.",CF$10,""))-SUMIFS(Kosztorys!$F:$F,Kosztorys!$D:$D,$B382,Kosztorys!$I:$I,CONCATENATE("&lt;=31.03.",CF$10,"")))*0.5+(SUMIFS(Kosztorys!$F:$F,Kosztorys!$D:$D,$B382,Kosztorys!$I:$I,CONCATENATE("&lt;=30.09.",CF$10,""))-SUMIFS(Kosztorys!$F:$F,Kosztorys!$D:$D,$B382,Kosztorys!$I:$I,CONCATENATE("&lt;=30.06.",CF$10,"")))*0.25,"nic"),0)</f>
        <v/>
      </c>
      <c r="CG382" s="41">
        <f>IF($C382="OPEX - Długość 1m koszt/rok",IF($M382="m",SUMIFS(Kosztorys!$F:$F,Kosztorys!$D:$D,$B382,Kosztorys!$I:$I,CONCATENATE("&lt;01.01.",CG$10,""))+(SUMIFS(Kosztorys!$F:$F,Kosztorys!$D:$D,$B382,Kosztorys!$I:$I,CONCATENATE("&lt;=31.03.",CG$10,""))-SUMIFS(Kosztorys!$F:$F,Kosztorys!$D:$D,$B382,Kosztorys!$I:$I,CONCATENATE("&lt;=31.12.",CF$10,"")))*0.75+(SUMIFS(Kosztorys!$F:$F,Kosztorys!$D:$D,$B382,Kosztorys!$I:$I,CONCATENATE("&lt;=30.06.",CG$10,""))-SUMIFS(Kosztorys!$F:$F,Kosztorys!$D:$D,$B382,Kosztorys!$I:$I,CONCATENATE("&lt;=31.03.",CG$10,"")))*0.5+(SUMIFS(Kosztorys!$F:$F,Kosztorys!$D:$D,$B382,Kosztorys!$I:$I,CONCATENATE("&lt;=30.09.",CG$10,""))-SUMIFS(Kosztorys!$F:$F,Kosztorys!$D:$D,$B382,Kosztorys!$I:$I,CONCATENATE("&lt;=30.06.",CG$10,"")))*0.25,"nic"),0)</f>
        <v/>
      </c>
      <c r="CH382" s="41">
        <f>IF($C382="OPEX - Długość 1m koszt/rok",IF($M382="m",SUMIFS(Kosztorys!$F:$F,Kosztorys!$D:$D,$B382,Kosztorys!$I:$I,CONCATENATE("&lt;01.01.",CH$10,""))+(SUMIFS(Kosztorys!$F:$F,Kosztorys!$D:$D,$B382,Kosztorys!$I:$I,CONCATENATE("&lt;=31.03.",CH$10,""))-SUMIFS(Kosztorys!$F:$F,Kosztorys!$D:$D,$B382,Kosztorys!$I:$I,CONCATENATE("&lt;=31.12.",CG$10,"")))*0.75+(SUMIFS(Kosztorys!$F:$F,Kosztorys!$D:$D,$B382,Kosztorys!$I:$I,CONCATENATE("&lt;=30.06.",CH$10,""))-SUMIFS(Kosztorys!$F:$F,Kosztorys!$D:$D,$B382,Kosztorys!$I:$I,CONCATENATE("&lt;=31.03.",CH$10,"")))*0.5+(SUMIFS(Kosztorys!$F:$F,Kosztorys!$D:$D,$B382,Kosztorys!$I:$I,CONCATENATE("&lt;=30.09.",CH$10,""))-SUMIFS(Kosztorys!$F:$F,Kosztorys!$D:$D,$B382,Kosztorys!$I:$I,CONCATENATE("&lt;=30.06.",CH$10,"")))*0.25,"nic"),0)</f>
        <v/>
      </c>
      <c r="CI382" s="41">
        <f>IF($C382="OPEX - Długość 1m koszt/rok",IF($M382="m",SUMIFS(Kosztorys!$F:$F,Kosztorys!$D:$D,$B382,Kosztorys!$I:$I,CONCATENATE("&lt;01.01.",CI$10,""))+(SUMIFS(Kosztorys!$F:$F,Kosztorys!$D:$D,$B382,Kosztorys!$I:$I,CONCATENATE("&lt;=31.03.",CI$10,""))-SUMIFS(Kosztorys!$F:$F,Kosztorys!$D:$D,$B382,Kosztorys!$I:$I,CONCATENATE("&lt;=31.12.",CH$10,"")))*0.75+(SUMIFS(Kosztorys!$F:$F,Kosztorys!$D:$D,$B382,Kosztorys!$I:$I,CONCATENATE("&lt;=30.06.",CI$10,""))-SUMIFS(Kosztorys!$F:$F,Kosztorys!$D:$D,$B382,Kosztorys!$I:$I,CONCATENATE("&lt;=31.03.",CI$10,"")))*0.5+(SUMIFS(Kosztorys!$F:$F,Kosztorys!$D:$D,$B382,Kosztorys!$I:$I,CONCATENATE("&lt;=30.09.",CI$10,""))-SUMIFS(Kosztorys!$F:$F,Kosztorys!$D:$D,$B382,Kosztorys!$I:$I,CONCATENATE("&lt;=30.06.",CI$10,"")))*0.25,"nic"),0)</f>
        <v/>
      </c>
      <c r="CJ382" s="41">
        <f>IF($C382="OPEX - Długość 1m koszt/rok",IF($M382="m",SUMIFS(Kosztorys!$F:$F,Kosztorys!$D:$D,$B382,Kosztorys!$I:$I,CONCATENATE("&lt;01.01.",CJ$10,""))+(SUMIFS(Kosztorys!$F:$F,Kosztorys!$D:$D,$B382,Kosztorys!$I:$I,CONCATENATE("&lt;=31.03.",CJ$10,""))-SUMIFS(Kosztorys!$F:$F,Kosztorys!$D:$D,$B382,Kosztorys!$I:$I,CONCATENATE("&lt;=31.12.",CI$10,"")))*0.75+(SUMIFS(Kosztorys!$F:$F,Kosztorys!$D:$D,$B382,Kosztorys!$I:$I,CONCATENATE("&lt;=30.06.",CJ$10,""))-SUMIFS(Kosztorys!$F:$F,Kosztorys!$D:$D,$B382,Kosztorys!$I:$I,CONCATENATE("&lt;=31.03.",CJ$10,"")))*0.5+(SUMIFS(Kosztorys!$F:$F,Kosztorys!$D:$D,$B382,Kosztorys!$I:$I,CONCATENATE("&lt;=30.09.",CJ$10,""))-SUMIFS(Kosztorys!$F:$F,Kosztorys!$D:$D,$B382,Kosztorys!$I:$I,CONCATENATE("&lt;=30.06.",CJ$10,"")))*0.25,"nic"),0)</f>
        <v/>
      </c>
      <c r="CK382" s="41">
        <f>IF($C382="OPEX - Długość 1m koszt/rok",IF($M382="m",SUMIFS(Kosztorys!$F:$F,Kosztorys!$D:$D,$B382,Kosztorys!$I:$I,CONCATENATE("&lt;01.01.",CK$10,""))+(SUMIFS(Kosztorys!$F:$F,Kosztorys!$D:$D,$B382,Kosztorys!$I:$I,CONCATENATE("&lt;=31.03.",CK$10,""))-SUMIFS(Kosztorys!$F:$F,Kosztorys!$D:$D,$B382,Kosztorys!$I:$I,CONCATENATE("&lt;=31.12.",CJ$10,"")))*0.75+(SUMIFS(Kosztorys!$F:$F,Kosztorys!$D:$D,$B382,Kosztorys!$I:$I,CONCATENATE("&lt;=30.06.",CK$10,""))-SUMIFS(Kosztorys!$F:$F,Kosztorys!$D:$D,$B382,Kosztorys!$I:$I,CONCATENATE("&lt;=31.03.",CK$10,"")))*0.5+(SUMIFS(Kosztorys!$F:$F,Kosztorys!$D:$D,$B382,Kosztorys!$I:$I,CONCATENATE("&lt;=30.09.",CK$10,""))-SUMIFS(Kosztorys!$F:$F,Kosztorys!$D:$D,$B382,Kosztorys!$I:$I,CONCATENATE("&lt;=30.06.",CK$10,"")))*0.25,"nic"),0)</f>
        <v/>
      </c>
      <c r="CL382" s="41">
        <f>IF($C382="OPEX - Długość 1m koszt/rok",IF($M382="m",SUMIFS(Kosztorys!$F:$F,Kosztorys!$D:$D,$B382,Kosztorys!$I:$I,CONCATENATE("&lt;01.01.",CL$10,""))+(SUMIFS(Kosztorys!$F:$F,Kosztorys!$D:$D,$B382,Kosztorys!$I:$I,CONCATENATE("&lt;=31.03.",CL$10,""))-SUMIFS(Kosztorys!$F:$F,Kosztorys!$D:$D,$B382,Kosztorys!$I:$I,CONCATENATE("&lt;=31.12.",CK$10,"")))*0.75+(SUMIFS(Kosztorys!$F:$F,Kosztorys!$D:$D,$B382,Kosztorys!$I:$I,CONCATENATE("&lt;=30.06.",CL$10,""))-SUMIFS(Kosztorys!$F:$F,Kosztorys!$D:$D,$B382,Kosztorys!$I:$I,CONCATENATE("&lt;=31.03.",CL$10,"")))*0.5+(SUMIFS(Kosztorys!$F:$F,Kosztorys!$D:$D,$B382,Kosztorys!$I:$I,CONCATENATE("&lt;=30.09.",CL$10,""))-SUMIFS(Kosztorys!$F:$F,Kosztorys!$D:$D,$B382,Kosztorys!$I:$I,CONCATENATE("&lt;=30.06.",CL$10,"")))*0.25,"nic"),0)</f>
        <v/>
      </c>
      <c r="CM382" s="41">
        <f>IF($C382="OPEX - Długość 1m koszt/rok",IF($M382="m",SUMIFS(Kosztorys!$F:$F,Kosztorys!$D:$D,$B382,Kosztorys!$I:$I,CONCATENATE("&lt;01.01.",CM$10,""))+(SUMIFS(Kosztorys!$F:$F,Kosztorys!$D:$D,$B382,Kosztorys!$I:$I,CONCATENATE("&lt;=31.03.",CM$10,""))-SUMIFS(Kosztorys!$F:$F,Kosztorys!$D:$D,$B382,Kosztorys!$I:$I,CONCATENATE("&lt;=31.12.",CL$10,"")))*0.75+(SUMIFS(Kosztorys!$F:$F,Kosztorys!$D:$D,$B382,Kosztorys!$I:$I,CONCATENATE("&lt;=30.06.",CM$10,""))-SUMIFS(Kosztorys!$F:$F,Kosztorys!$D:$D,$B382,Kosztorys!$I:$I,CONCATENATE("&lt;=31.03.",CM$10,"")))*0.5+(SUMIFS(Kosztorys!$F:$F,Kosztorys!$D:$D,$B382,Kosztorys!$I:$I,CONCATENATE("&lt;=30.09.",CM$10,""))-SUMIFS(Kosztorys!$F:$F,Kosztorys!$D:$D,$B382,Kosztorys!$I:$I,CONCATENATE("&lt;=30.06.",CM$10,"")))*0.25,"nic"),0)</f>
        <v/>
      </c>
      <c r="CN382" s="41">
        <f>IF($C382="OPEX - Długość 1m koszt/rok",IF($M382="m",SUMIFS(Kosztorys!$F:$F,Kosztorys!$D:$D,$B382,Kosztorys!$I:$I,CONCATENATE("&lt;01.01.",CN$10,""))+(SUMIFS(Kosztorys!$F:$F,Kosztorys!$D:$D,$B382,Kosztorys!$I:$I,CONCATENATE("&lt;=31.03.",CN$10,""))-SUMIFS(Kosztorys!$F:$F,Kosztorys!$D:$D,$B382,Kosztorys!$I:$I,CONCATENATE("&lt;=31.12.",CM$10,"")))*0.75+(SUMIFS(Kosztorys!$F:$F,Kosztorys!$D:$D,$B382,Kosztorys!$I:$I,CONCATENATE("&lt;=30.06.",CN$10,""))-SUMIFS(Kosztorys!$F:$F,Kosztorys!$D:$D,$B382,Kosztorys!$I:$I,CONCATENATE("&lt;=31.03.",CN$10,"")))*0.5+(SUMIFS(Kosztorys!$F:$F,Kosztorys!$D:$D,$B382,Kosztorys!$I:$I,CONCATENATE("&lt;=30.09.",CN$10,""))-SUMIFS(Kosztorys!$F:$F,Kosztorys!$D:$D,$B382,Kosztorys!$I:$I,CONCATENATE("&lt;=30.06.",CN$10,"")))*0.25,"nic"),0)</f>
        <v/>
      </c>
      <c r="CO382" s="41">
        <f>IF($C382="OPEX - Długość 1m koszt/rok",IF($M382="m",SUMIFS(Kosztorys!$F:$F,Kosztorys!$D:$D,$B382,Kosztorys!$I:$I,CONCATENATE("&lt;01.01.",CO$10,""))+(SUMIFS(Kosztorys!$F:$F,Kosztorys!$D:$D,$B382,Kosztorys!$I:$I,CONCATENATE("&lt;=31.03.",CO$10,""))-SUMIFS(Kosztorys!$F:$F,Kosztorys!$D:$D,$B382,Kosztorys!$I:$I,CONCATENATE("&lt;=31.12.",CN$10,"")))*0.75+(SUMIFS(Kosztorys!$F:$F,Kosztorys!$D:$D,$B382,Kosztorys!$I:$I,CONCATENATE("&lt;=30.06.",CO$10,""))-SUMIFS(Kosztorys!$F:$F,Kosztorys!$D:$D,$B382,Kosztorys!$I:$I,CONCATENATE("&lt;=31.03.",CO$10,"")))*0.5+(SUMIFS(Kosztorys!$F:$F,Kosztorys!$D:$D,$B382,Kosztorys!$I:$I,CONCATENATE("&lt;=30.09.",CO$10,""))-SUMIFS(Kosztorys!$F:$F,Kosztorys!$D:$D,$B382,Kosztorys!$I:$I,CONCATENATE("&lt;=30.06.",CO$10,"")))*0.25,"nic"),0)</f>
        <v/>
      </c>
      <c r="CP382" s="41">
        <f>IF($C382="OPEX - Długość 1m koszt/rok",IF($M382="m",SUMIFS(Kosztorys!$F:$F,Kosztorys!$D:$D,$B382,Kosztorys!$I:$I,CONCATENATE("&lt;01.01.",CP$10,""))+(SUMIFS(Kosztorys!$F:$F,Kosztorys!$D:$D,$B382,Kosztorys!$I:$I,CONCATENATE("&lt;=31.03.",CP$10,""))-SUMIFS(Kosztorys!$F:$F,Kosztorys!$D:$D,$B382,Kosztorys!$I:$I,CONCATENATE("&lt;=31.12.",CO$10,"")))*0.75+(SUMIFS(Kosztorys!$F:$F,Kosztorys!$D:$D,$B382,Kosztorys!$I:$I,CONCATENATE("&lt;=30.06.",CP$10,""))-SUMIFS(Kosztorys!$F:$F,Kosztorys!$D:$D,$B382,Kosztorys!$I:$I,CONCATENATE("&lt;=31.03.",CP$10,"")))*0.5+(SUMIFS(Kosztorys!$F:$F,Kosztorys!$D:$D,$B382,Kosztorys!$I:$I,CONCATENATE("&lt;=30.09.",CP$10,""))-SUMIFS(Kosztorys!$F:$F,Kosztorys!$D:$D,$B382,Kosztorys!$I:$I,CONCATENATE("&lt;=30.06.",CP$10,"")))*0.25,"nic"),0)</f>
        <v/>
      </c>
      <c r="CQ382" s="41">
        <f>IF($C382="OPEX - Długość 1m koszt/rok",IF($M382="m",SUMIFS(Kosztorys!$F:$F,Kosztorys!$D:$D,$B382,Kosztorys!$I:$I,CONCATENATE("&lt;01.01.",CQ$10,""))+(SUMIFS(Kosztorys!$F:$F,Kosztorys!$D:$D,$B382,Kosztorys!$I:$I,CONCATENATE("&lt;=31.03.",CQ$10,""))-SUMIFS(Kosztorys!$F:$F,Kosztorys!$D:$D,$B382,Kosztorys!$I:$I,CONCATENATE("&lt;=31.12.",CP$10,"")))*0.75+(SUMIFS(Kosztorys!$F:$F,Kosztorys!$D:$D,$B382,Kosztorys!$I:$I,CONCATENATE("&lt;=30.06.",CQ$10,""))-SUMIFS(Kosztorys!$F:$F,Kosztorys!$D:$D,$B382,Kosztorys!$I:$I,CONCATENATE("&lt;=31.03.",CQ$10,"")))*0.5+(SUMIFS(Kosztorys!$F:$F,Kosztorys!$D:$D,$B382,Kosztorys!$I:$I,CONCATENATE("&lt;=30.09.",CQ$10,""))-SUMIFS(Kosztorys!$F:$F,Kosztorys!$D:$D,$B382,Kosztorys!$I:$I,CONCATENATE("&lt;=30.06.",CQ$10,"")))*0.25,"nic"),0)</f>
        <v/>
      </c>
      <c r="CR382" s="41">
        <f>IF(C382="OPEX - Długość 1m koszt/rok",IF(MAX(CB382:CQ382)=IF(ISERROR(VLOOKUP(B382,JB_tabela,MATCH(CR$9,JB_menu,0)-1,FALSE())),,VLOOKUP(B382,JB_tabela,MATCH(CR$9,JB_menu,0)-1,FALSE())),"OK","nie zgadza się liczba użytych JB"),"OK-ND")</f>
        <v/>
      </c>
      <c r="CS382" s="41">
        <f>IFERROR(VLOOKUP($C382,$CY$2:$CZ$7,2,FALSE()),"ERROR")</f>
        <v/>
      </c>
      <c r="CV382" s="41">
        <f>$Q382</f>
        <v/>
      </c>
      <c r="CW382" s="41">
        <f>$R382</f>
        <v/>
      </c>
      <c r="CX382" s="41">
        <f>$S382</f>
        <v/>
      </c>
      <c r="CY382" s="41">
        <f>ROUND(IF(LEFT($C382,4)="CAPE",ROUND($E382*$H382,2)*OFFSET(T382,0,$CS382),0),2)</f>
        <v/>
      </c>
      <c r="CZ382" s="41">
        <f>ROUND(IF(LEFT($C382,4)="CAPE",ROUND($E382*$H382,2)*OFFSET(U382,0,$CS382),0),2)</f>
        <v/>
      </c>
      <c r="DA382" s="41">
        <f>ROUND(IF(LEFT($C382,4)="CAPE",ROUND($E382*$H382,2)*OFFSET(V382,0,$CS382),0),2)</f>
        <v/>
      </c>
      <c r="DB382" s="41">
        <f>ROUND(IF(LEFT($C382,4)="CAPE",ROUND($E382*$H382,2)*OFFSET(W382,0,$CS382),0),2)</f>
        <v/>
      </c>
      <c r="DC382" s="41">
        <f>ROUND(IF(LEFT($C382,4)="CAPE",ROUND($E382*$H382,2)*OFFSET(X382,0,$CS382),0),2)</f>
        <v/>
      </c>
      <c r="DD382" s="41">
        <f>ROUND(IF(LEFT($C382,4)="CAPE",ROUND($E382*$H382,2)*OFFSET(Y382,0,$CS382),0),2)</f>
        <v/>
      </c>
      <c r="DE382" s="41">
        <f>ROUND(IF(LEFT($C382,4)="CAPE",ROUND($E382*$H382,2)*OFFSET(Z382,0,$CS382),0),2)</f>
        <v/>
      </c>
      <c r="DF382" s="41">
        <f>ROUND(IF(LEFT($C382,4)="CAPE",ROUND($E382*$H382,2)*OFFSET(AA382,0,$CS382),0),2)</f>
        <v/>
      </c>
      <c r="DG382" s="41">
        <f>ROUND(IF(LEFT($C382,4)="CAPE",ROUND($E382*$H382,2)*OFFSET(AB382,0,$CS382),0),2)</f>
        <v/>
      </c>
      <c r="DH382" s="41">
        <f>ROUND(IF(LEFT($C382,4)="CAPE",ROUND($E382*$H382,2)*OFFSET(AC382,0,$CS382),0),2)</f>
        <v/>
      </c>
      <c r="DI382" s="41">
        <f>ROUND(IF(LEFT($C382,4)="CAPE",ROUND($E382*$H382,2)*OFFSET(AD382,0,$CS382),0),2)</f>
        <v/>
      </c>
      <c r="DJ382" s="41">
        <f>ROUND(IF(LEFT($C382,4)="CAPE",ROUND($E382*$H382,2)*OFFSET(AE382,0,$CS382),0),2)</f>
        <v/>
      </c>
      <c r="DK382" s="41">
        <f>ROUND(IF(LEFT($C382,4)="CAPE",ROUND($E382*$H382,2)*OFFSET(AF382,0,$CS382),0),2)</f>
        <v/>
      </c>
      <c r="DL382" s="41">
        <f>ROUND(IF(LEFT($C382,4)="CAPE",ROUND($E382*$H382,2)*OFFSET(AG382,0,$CS382),0),2)</f>
        <v/>
      </c>
      <c r="DM382" s="41">
        <f>ROUND(IF(LEFT($C382,4)="CAPE",ROUND($E382*$H382,2)*OFFSET(AH382,0,$CS382),0),2)</f>
        <v/>
      </c>
      <c r="DN382" s="41">
        <f>ROUND(IF(LEFT($C382,4)="CAPE",ROUND($E382*$H382,2)*OFFSET(AI382,0,$CS382),0),2)</f>
        <v/>
      </c>
      <c r="DP382" s="41">
        <f>$Q382</f>
        <v/>
      </c>
      <c r="DQ382" s="41">
        <f>$R382</f>
        <v/>
      </c>
      <c r="DR382" s="41">
        <f>$S382</f>
        <v/>
      </c>
      <c r="DS382" s="41">
        <f>ROUND(IF(LEFT($C382,4)="OPEX",$E382*$H382*OFFSET($T382,0,$CS382),0),2)</f>
        <v/>
      </c>
      <c r="DT382" s="41">
        <f>ROUND(IF(LEFT($C382,4)="OPEX",$E382*$H382*OFFSET($U382,0,$CS382),0),2)</f>
        <v/>
      </c>
      <c r="DU382" s="41">
        <f>ROUND(IF(LEFT($C382,4)="OPEX",$E382*$H382*OFFSET($V382,0,$CS382),0),2)</f>
        <v/>
      </c>
      <c r="DV382" s="41">
        <f>ROUND(IF(LEFT($C382,4)="OPEX",$E382*$H382*OFFSET($W382,0,$CS382),0),2)</f>
        <v/>
      </c>
      <c r="DW382" s="41">
        <f>ROUND(IF(LEFT($C382,4)="OPEX",$E382*$H382*OFFSET($X382,0,$CS382),0),2)</f>
        <v/>
      </c>
      <c r="DX382" s="41">
        <f>ROUND(IF(LEFT($C382,4)="OPEX",$E382*$H382*OFFSET($Y382,0,$CS382),0),2)</f>
        <v/>
      </c>
      <c r="DY382" s="41">
        <f>ROUND(IF(LEFT($C382,4)="OPEX",$E382*$H382*OFFSET($Z382,0,$CS382),0),2)</f>
        <v/>
      </c>
      <c r="DZ382" s="41">
        <f>ROUND(IF(LEFT($C382,4)="OPEX",$E382*$H382*OFFSET($AA382,0,$CS382),0),2)</f>
        <v/>
      </c>
      <c r="EA382" s="41">
        <f>ROUND(IF(LEFT($C382,4)="OPEX",$E382*$H382*OFFSET($AB382,0,$CS382),0),2)</f>
        <v/>
      </c>
      <c r="EB382" s="41">
        <f>ROUND(IF(LEFT($C382,4)="OPEX",$E382*$H382*OFFSET($AC382,0,$CS382),0),2)</f>
        <v/>
      </c>
      <c r="EC382" s="41">
        <f>ROUND(IF(LEFT($C382,4)="OPEX",$E382*$H382*OFFSET($AD382,0,$CS382),0),2)</f>
        <v/>
      </c>
      <c r="ED382" s="41">
        <f>ROUND(IF(LEFT($C382,4)="OPEX",$E382*$H382*OFFSET($AE382,0,$CS382),0),2)</f>
        <v/>
      </c>
      <c r="EE382" s="41">
        <f>ROUND(IF(LEFT($C382,4)="OPEX",$E382*$H382*OFFSET($AF382,0,$CS382),0),2)</f>
        <v/>
      </c>
      <c r="EF382" s="41">
        <f>ROUND(IF(LEFT($C382,4)="OPEX",$E382*$H382*OFFSET($AG382,0,$CS382),0),2)</f>
        <v/>
      </c>
      <c r="EG382" s="41">
        <f>ROUND(IF(LEFT($C382,4)="OPEX",$E382*$H382*OFFSET($AH382,0,$CS382),0),2)</f>
        <v/>
      </c>
      <c r="EH382" s="41">
        <f>ROUND(IF(LEFT($C382,4)="OPEX",$E382*$H382*OFFSET($AI382,0,$CS382),0),2)</f>
        <v/>
      </c>
      <c r="EJ382" s="41">
        <f>$Q382</f>
        <v/>
      </c>
      <c r="EK382" s="41">
        <f>$R382</f>
        <v/>
      </c>
      <c r="EL382" s="41">
        <f>$S382</f>
        <v/>
      </c>
      <c r="EM382" s="41">
        <f>ROUND($D382*$CY382,2)</f>
        <v/>
      </c>
      <c r="EN382" s="41">
        <f>ROUND($D382*$CZ382,2)</f>
        <v/>
      </c>
      <c r="EO382" s="41">
        <f>ROUND($D382*$DA382,2)</f>
        <v/>
      </c>
      <c r="EP382" s="41">
        <f>ROUND($D382*$DB382,2)</f>
        <v/>
      </c>
      <c r="EQ382" s="41">
        <f>ROUND($D382*$DC382,2)</f>
        <v/>
      </c>
      <c r="ER382" s="41">
        <f>ROUND($D382*$DD382,2)</f>
        <v/>
      </c>
      <c r="ES382" s="41">
        <f>ROUND($D382*$DE382,2)</f>
        <v/>
      </c>
      <c r="ET382" s="41">
        <f>ROUND($D382*$DF382,2)</f>
        <v/>
      </c>
      <c r="EU382" s="41">
        <f>ROUND($D382*$DG382,2)</f>
        <v/>
      </c>
      <c r="EV382" s="41">
        <f>ROUND($D382*$DH382,2)</f>
        <v/>
      </c>
      <c r="EW382" s="41">
        <f>ROUND($D382*$DI382,2)</f>
        <v/>
      </c>
      <c r="EX382" s="41">
        <f>ROUND($D382*$DJ382,2)</f>
        <v/>
      </c>
      <c r="EY382" s="41">
        <f>ROUND($D382*$DK382,2)</f>
        <v/>
      </c>
      <c r="EZ382" s="41">
        <f>ROUND($D382*$DL382,2)</f>
        <v/>
      </c>
      <c r="FA382" s="41">
        <f>ROUND($D382*$DM382,2)</f>
        <v/>
      </c>
      <c r="FB382" s="41">
        <f>ROUND($D382*$DN382,2)</f>
        <v/>
      </c>
      <c r="FG382" s="41">
        <f>ROUND(IF(LEFT($C382,4)="CAPE",SUM($CY382:CY382 )/$P382,0),2)</f>
        <v/>
      </c>
      <c r="FH382" s="41">
        <f>ROUND(IF(LEFT($C382,4)="CAPE",SUM($CY382:CZ382 )/$P382,0),2)</f>
        <v/>
      </c>
      <c r="FI382" s="41">
        <f>ROUND(IF(LEFT($C382,4)="CAPE",SUM($CY382:DA382 )/$P382,0),2)</f>
        <v/>
      </c>
      <c r="FJ382" s="41">
        <f>ROUND(IF(LEFT($C382,4)="CAPE",SUM($CY382:DB382 )/$P382,0),2)</f>
        <v/>
      </c>
      <c r="FK382" s="41">
        <f>ROUND(IF(LEFT($C382,4)="CAPE",SUM($CY382:DC382 )/$P382,0),2)</f>
        <v/>
      </c>
      <c r="FL382" s="41">
        <f>ROUND(IF(LEFT($C382,4)="CAPE",SUM($CY382:DD382 )/$P382,0),2)</f>
        <v/>
      </c>
      <c r="FM382" s="41">
        <f>ROUND(IF(LEFT($C382,4)="CAPE",SUM($CY382:DE382 )/$P382,0),2)</f>
        <v/>
      </c>
      <c r="FN382" s="41">
        <f>ROUND(IF(LEFT($C382,4)="CAPE",SUM($CY382:DF382 )/$P382,0),2)</f>
        <v/>
      </c>
      <c r="FO382" s="41">
        <f>ROUND(IF(LEFT($C382,4)="CAPE",SUM($CY382:DG382 )/$P382,0),2)</f>
        <v/>
      </c>
      <c r="FP382" s="41">
        <f>ROUND(IF(LEFT($C382,4)="CAPE",SUM($CY382:DH382 )/$P382,0),2)</f>
        <v/>
      </c>
      <c r="FQ382" s="41">
        <f>ROUND(IF(LEFT($C382,4)="CAPE",SUM($CY382:DI382 )/$P382,0),2)</f>
        <v/>
      </c>
      <c r="FR382" s="41">
        <f>ROUND(IF(LEFT($C382,4)="CAPE",SUM($CY382:DJ382 )/$P382,0),2)</f>
        <v/>
      </c>
      <c r="FS382" s="41">
        <f>ROUND(IF(LEFT($C382,4)="CAPE",SUM($CY382:DK382 )/$P382,0),2)</f>
        <v/>
      </c>
      <c r="FT382" s="41">
        <f>ROUND(IF(LEFT($C382,4)="CAPE",SUM($CY382:DL382 )/$P382,0),2)</f>
        <v/>
      </c>
      <c r="FU382" s="41">
        <f>ROUND(IF(LEFT($C382,4)="CAPE",SUM($CY382:DM382 )/$P382,0),2)</f>
        <v/>
      </c>
      <c r="FV382" s="41">
        <f>ROUND(IF(LEFT($C382,4)="CAPE",SUM($CY382:DN382 )/$P382,0),2)</f>
        <v/>
      </c>
      <c r="GA382" s="41">
        <f>ROUND(IF(SUM($FG382:FG382)&gt;SUM($CY382:CY382),SUM($CY382:CY382),SUM($FG382:FG382)),2)</f>
        <v/>
      </c>
      <c r="GB382" s="41">
        <f>ROUND(IF(SUM($FG382:FH382)&gt;SUM($CY382:CZ382),SUM($CY382:CZ382),SUM($FG382:FH382)),2)</f>
        <v/>
      </c>
      <c r="GC382" s="41">
        <f>ROUND(IF(SUM($FG382:FI382)&gt;SUM($CY382:DA382),SUM($CY382:DA382),SUM($FG382:FI382)),2)</f>
        <v/>
      </c>
      <c r="GD382" s="41">
        <f>ROUND(IF(SUM($FG382:FJ382)&gt;SUM($CY382:DB382),SUM($CY382:DB382),SUM($FG382:FJ382)),2)</f>
        <v/>
      </c>
      <c r="GE382" s="41">
        <f>ROUND(IF(SUM($FG382:FK382)&gt;SUM($CY382:DC382),SUM($CY382:DC382),SUM($FG382:FK382)),2)</f>
        <v/>
      </c>
      <c r="GF382" s="41">
        <f>ROUND(IF(SUM($FG382:FL382)&gt;SUM($CY382:DD382),SUM($CY382:DD382),SUM($FG382:FL382)),2)</f>
        <v/>
      </c>
      <c r="GG382" s="41">
        <f>ROUND(IF(SUM($FG382:FM382)&gt;SUM($CY382:DE382),SUM($CY382:DE382),SUM($FG382:FM382)),2)</f>
        <v/>
      </c>
      <c r="GH382" s="41">
        <f>ROUND(IF(SUM($FG382:FN382)&gt;SUM($CY382:DF382),SUM($CY382:DF382),SUM($FG382:FN382)),2)</f>
        <v/>
      </c>
      <c r="GI382" s="41">
        <f>ROUND(IF(SUM($FG382:FO382)&gt;SUM($CY382:DG382),SUM($CY382:DG382),SUM($FG382:FO382)),2)</f>
        <v/>
      </c>
      <c r="GJ382" s="41">
        <f>ROUND(IF(SUM($FG382:FP382)&gt;SUM($CY382:DH382),SUM($CY382:DH382),SUM($FG382:FP382)),2)</f>
        <v/>
      </c>
      <c r="GK382" s="41">
        <f>ROUND(IF(SUM($FG382:FQ382)&gt;SUM($CY382:DI382),SUM($CY382:DI382),SUM($FG382:FQ382)),2)</f>
        <v/>
      </c>
      <c r="GL382" s="41">
        <f>ROUND(IF(SUM($FG382:FR382)&gt;SUM($CY382:DJ382),SUM($CY382:DJ382),SUM($FG382:FR382)),2)</f>
        <v/>
      </c>
      <c r="GM382" s="41">
        <f>ROUND(IF(SUM($FG382:FS382)&gt;SUM($CY382:DK382),SUM($CY382:DK382),SUM($FG382:FS382)),2)</f>
        <v/>
      </c>
      <c r="GN382" s="41">
        <f>ROUND(IF(SUM($FG382:FT382)&gt;SUM($CY382:DL382),SUM($CY382:DL382),SUM($FG382:FT382)),2)</f>
        <v/>
      </c>
      <c r="GO382" s="41">
        <f>ROUND(IF(SUM($FG382:FU382)&gt;SUM($CY382:DM382),SUM($CY382:DM382),SUM($FG382:FU382)),2)</f>
        <v/>
      </c>
      <c r="GP382" s="41">
        <f>ROUND(IF(SUM($FG382:FV382)&gt;SUM($CY382:DN382),SUM($CY382:DN382),SUM($FG382:FV382)),2)</f>
        <v/>
      </c>
      <c r="GR382" s="41">
        <f>$Q382</f>
        <v/>
      </c>
      <c r="GS382" s="41">
        <f>$R382</f>
        <v/>
      </c>
      <c r="GT382" s="41">
        <f>$S382</f>
        <v/>
      </c>
      <c r="GU382" s="41">
        <f>$GA382</f>
        <v/>
      </c>
      <c r="GV382" s="41">
        <f>GB382 - GA382</f>
        <v/>
      </c>
      <c r="GW382" s="41">
        <f>GC382 - GB382</f>
        <v/>
      </c>
      <c r="GX382" s="41">
        <f>GD382 - GC382</f>
        <v/>
      </c>
      <c r="GY382" s="41">
        <f>GE382 - GD382</f>
        <v/>
      </c>
      <c r="GZ382" s="41">
        <f>GF382 - GE382</f>
        <v/>
      </c>
      <c r="HA382" s="41">
        <f>GG382 - GF382</f>
        <v/>
      </c>
      <c r="HB382" s="41">
        <f>GH382 - GG382</f>
        <v/>
      </c>
      <c r="HC382" s="41">
        <f>GI382 - GH382</f>
        <v/>
      </c>
      <c r="HD382" s="41">
        <f>GJ382 - GI382</f>
        <v/>
      </c>
      <c r="HE382" s="41">
        <f>GK382 - GJ382</f>
        <v/>
      </c>
      <c r="HF382" s="41">
        <f>GL382 - GK382</f>
        <v/>
      </c>
      <c r="HG382" s="41">
        <f>GM382 - GL382</f>
        <v/>
      </c>
      <c r="HH382" s="41">
        <f>GN382 - GM382</f>
        <v/>
      </c>
      <c r="HI382" s="41">
        <f>GO382 - GN382</f>
        <v/>
      </c>
      <c r="HJ382" s="41">
        <f>GP382 - GO382</f>
        <v/>
      </c>
      <c r="HL382" s="41">
        <f>$Q382</f>
        <v/>
      </c>
      <c r="HM382" s="41">
        <f>$R382</f>
        <v/>
      </c>
      <c r="HN382" s="41">
        <f>$S382</f>
        <v/>
      </c>
      <c r="HO382" s="144">
        <f>SUMIFS(Kosztorys!$F:$F,Kosztorys!$D:$D,$B382,Kosztorys!$I:$I,CONCATENATE("&lt;01.01.",HP$10,""))</f>
        <v/>
      </c>
      <c r="HP382" s="144">
        <f>SUMIFS(Kosztorys!$F:$F,Kosztorys!$D:$D,$B382,Kosztorys!$I:$I,CONCATENATE("&lt;01.04.",HQ$10,""))-SUM($HO382)</f>
        <v/>
      </c>
      <c r="HQ382" s="144">
        <f>SUMIFS(Kosztorys!$F:$F,Kosztorys!$D:$D,$B382,Kosztorys!$I:$I,CONCATENATE("&lt;01.07.",HR$10,""))-SUM($HO382:HP382)</f>
        <v/>
      </c>
      <c r="HR382" s="144">
        <f>SUMIFS(Kosztorys!$F:$F,Kosztorys!$D:$D,$B382,Kosztorys!$I:$I,CONCATENATE("&lt;01.10.",HS$10,""))-SUM($HO382:HQ382)</f>
        <v/>
      </c>
      <c r="HS382" s="144">
        <f>SUMIFS(Kosztorys!$F:$F,Kosztorys!$D:$D,$B382,Kosztorys!$I:$I,CONCATENATE("&lt;01.01.",HT$10,""))-SUM($HO382:HR382)</f>
        <v/>
      </c>
      <c r="HT382" s="144">
        <f>SUMIFS(Kosztorys!$F:$F,Kosztorys!$D:$D,$B382,Kosztorys!$I:$I,CONCATENATE("&lt;01.04.",HU$10,""))-SUM($HO382:HS382)</f>
        <v/>
      </c>
      <c r="HU382" s="144">
        <f>SUMIFS(Kosztorys!$F:$F,Kosztorys!$D:$D,$B382,Kosztorys!$I:$I,CONCATENATE("&lt;01.07.",HV$10,""))-SUM($HO382:HT382)</f>
        <v/>
      </c>
      <c r="HV382" s="144">
        <f>SUMIFS(Kosztorys!$F:$F,Kosztorys!$D:$D,$B382,Kosztorys!$I:$I,CONCATENATE("&lt;01.10.",HW$10,""))-SUM($HO382:HU382)</f>
        <v/>
      </c>
      <c r="HW382" s="144">
        <f>SUMIFS(Kosztorys!$F:$F,Kosztorys!$D:$D,$B382,Kosztorys!$I:$I,CONCATENATE("&lt;01.01.",HX$10,""))-SUM($HO382:HV382)</f>
        <v/>
      </c>
      <c r="HX382" s="144">
        <f>SUMIFS(Kosztorys!$F:$F,Kosztorys!$D:$D,$B382,Kosztorys!$I:$I,CONCATENATE("&lt;01.04.",HY$10,""))-SUM($HO382:HW382)</f>
        <v/>
      </c>
      <c r="HY382" s="144">
        <f>SUMIFS(Kosztorys!$F:$F,Kosztorys!$D:$D,$B382,Kosztorys!$I:$I,CONCATENATE("&lt;01.07.",HZ$10,""))-SUM($HO382:HX382)</f>
        <v/>
      </c>
      <c r="HZ382" s="144">
        <f>SUMIFS(Kosztorys!$F:$F,Kosztorys!$D:$D,$B382,Kosztorys!$I:$I,CONCATENATE("&lt;01.10.",IA$10,""))-SUM($HO382:HY382)</f>
        <v/>
      </c>
      <c r="IA382" s="144">
        <f>SUMIFS(Kosztorys!$F:$F,Kosztorys!$D:$D,$B382,Kosztorys!$I:$I,CONCATENATE("&lt;01.01.",IB$10,""))-SUM($HO382:HZ382)</f>
        <v/>
      </c>
      <c r="IB382" s="145">
        <f>IF(M382="szt",IF(SUM(HO382:IA382)=IF(ISERROR(VLOOKUP(B382,JB_tabela,MATCH(IB$9,JB_menu,0)-1,FALSE())),,VLOOKUP(B382,JB_tabela,MATCH(IB$9,JB_menu,0)-1,FALSE())),"OK","nie zgadza się liczba użytych JB"),IF(SUM(HO382:IA382)=IF(ISERROR(VLOOKUP(B382,JB_tabela,MATCH(IC$9,JB_menu,0)-1,FALSE())),,VLOOKUP(B382,JB_tabela,MATCH(IC$9,JB_menu,0)-1,FALSE())),"OK","nie zgadzają się metry użyte w JB"))</f>
        <v/>
      </c>
      <c r="IE382" s="41">
        <f>$Q382</f>
        <v/>
      </c>
      <c r="IF382" s="41">
        <f>$R382</f>
        <v/>
      </c>
      <c r="IG382" s="41">
        <f>$S382</f>
        <v/>
      </c>
      <c r="IH382" s="348">
        <f>IF(LEFT($C382,4)="CAPE",ROUND(HO382*$L382,2),0)</f>
        <v/>
      </c>
      <c r="II382" s="348">
        <f>IF(LEFT($C382,4)="CAPE",ROUND(HP382*$L382,2),0)</f>
        <v/>
      </c>
      <c r="IJ382" s="348">
        <f>IF(LEFT($C382,4)="CAPE",ROUND(HQ382*$L382,2),0)</f>
        <v/>
      </c>
      <c r="IK382" s="348">
        <f>IF(LEFT($C382,4)="CAPE",ROUND(HR382*$L382,2),0)</f>
        <v/>
      </c>
      <c r="IL382" s="348">
        <f>IF(LEFT($C382,4)="CAPE",ROUND(HS382*$L382,2),0)</f>
        <v/>
      </c>
      <c r="IM382" s="348">
        <f>IF(LEFT($C382,4)="CAPE",ROUND(HT382*$L382,2),0)</f>
        <v/>
      </c>
      <c r="IN382" s="348">
        <f>IF(LEFT($C382,4)="CAPE",ROUND(HU382*$L382,2),0)</f>
        <v/>
      </c>
      <c r="IO382" s="348">
        <f>IF(LEFT($C382,4)="CAPE",ROUND(HV382*$L382,2),0)</f>
        <v/>
      </c>
      <c r="IP382" s="348">
        <f>IF(LEFT($C382,4)="CAPE",ROUND(HW382*$L382,2),0)</f>
        <v/>
      </c>
      <c r="IQ382" s="348">
        <f>IF(LEFT($C382,4)="CAPE",ROUND(HX382*$L382,2),0)</f>
        <v/>
      </c>
      <c r="IR382" s="348">
        <f>IF(LEFT($C382,4)="CAPE",ROUND(HY382*$L382,2),0)</f>
        <v/>
      </c>
      <c r="IS382" s="348">
        <f>IF(LEFT($C382,4)="CAPE",ROUND(HZ382*$L382,2),0)</f>
        <v/>
      </c>
      <c r="IT382" s="348">
        <f>IF(LEFT($C382,4)="CAPE",ROUND(IA382*$L382,2),0)</f>
        <v/>
      </c>
      <c r="IU382" s="41">
        <f>IF(SUM(IH382:IT382)=SUM(CY382:DN382),"OK",SUM(IH382:IT382)-SUM(CY382:DN382))</f>
        <v/>
      </c>
    </row>
    <row r="383" ht="12.75" customHeight="1">
      <c r="B383" s="139" t="inlineStr">
        <is>
          <t>siec_doste_szafk_pdz_128</t>
        </is>
      </c>
      <c r="C383" s="146" t="inlineStr">
        <is>
          <t>CAPEX - 1szt JB</t>
        </is>
      </c>
      <c r="D383" s="140" t="n">
        <v>0</v>
      </c>
      <c r="E383" s="217" t="n">
        <v>1</v>
      </c>
      <c r="F383" s="217" t="inlineStr">
        <is>
          <t>szt</t>
        </is>
      </c>
      <c r="G383" s="139" t="inlineStr">
        <is>
          <t>Studnia kablowa SKO-1 (betonowe)</t>
        </is>
      </c>
      <c r="H383" s="360">
        <f>IF(ISERROR(VLOOKUP(G383,KB_tabela,MATCH(H$9,KB_menu,0)-2,FALSE())),,VLOOKUP(G383,KB_tabela,MATCH(H$9,KB_menu,0)-2,FALSE()))</f>
        <v/>
      </c>
      <c r="I383" s="41">
        <f>IF(ISERROR(VLOOKUP(B383,JB_tabela,MATCH("czy puste",JB_menu,0)-1,FALSE())),"BŁĄD brak takiej JB",VLOOKUP(B383,JB_tabela,MATCH("czy puste",JB_menu,0)-1,FALSE()))</f>
        <v/>
      </c>
      <c r="J383" s="41">
        <f>IF(ISERROR(VLOOKUP(G383,KB_tabela,MATCH(H$9,KB_menu,0)-2,FALSE())),"BŁĄD brak takiego KB",IF(H383=0,IF(LEFT(C383,4)="OPEX","OK",IF(G383="brak kosztów CAPEX","OK","Brak Ceny KB")),"OK"))</f>
        <v/>
      </c>
      <c r="K383" s="41">
        <f>IF(AJ383="nie zgadza się liczba użytych JB","Nie liczy wszystkich JB",IF(BD383="nie zgadza się liczba użytych JB","Nie liczy wszystkich JB",IF(BX383="nie zgadza się liczba użytych JB","Nie liczy wszystkich JB",IF(BX383="nie zgadza się liczba użytych JB","Nie liczy wszystkich JB","OK"))))</f>
        <v/>
      </c>
      <c r="L383" s="361">
        <f>ROUND((E383*H383),2)</f>
        <v/>
      </c>
      <c r="M383" s="41">
        <f>VLOOKUP(B383,JB_tabela,MATCH(M$9,JB_menu,0)-1,FALSE())</f>
        <v/>
      </c>
      <c r="P383" s="41">
        <f>IF(ISERROR(VLOOKUP(S383,KATEGORIA_tabela,MATCH(P$9,KATEGORIA_menu,0)-2,FALSE())),,VLOOKUP(S383,KATEGORIA_tabela,MATCH(P$9,KATEGORIA_menu,0)-2,FALSE()))</f>
        <v/>
      </c>
      <c r="Q383" s="41">
        <f>IF(ISERROR(VLOOKUP(B383,JB_tabela,MATCH(Q$9,JB_menu,0)-1,FALSE())),,VLOOKUP(B383,JB_tabela,MATCH(Q$9,JB_menu,0)-1,FALSE()))</f>
        <v/>
      </c>
      <c r="R383" s="41">
        <f>IF(ISERROR(VLOOKUP(G383,KB_tabela,MATCH(R$9,KB_menu,0)-2,FALSE())),,VLOOKUP(G383,KB_tabela,MATCH(R$9,KB_menu,0)-2,FALSE()))</f>
        <v/>
      </c>
      <c r="S383" s="41">
        <f>IF(ISERROR(VLOOKUP(G383,KB_tabela,MATCH(S$9,KB_menu,0)-2,FALSE())),,VLOOKUP(G383,KB_tabela,MATCH(S$9,KB_menu,0)-2,FALSE()))</f>
        <v/>
      </c>
      <c r="T383" s="116">
        <f>IF($C383="CAPEX - 1szt JB",IF($M383="szt",SUMIFS(Kosztorys!$F:$F,Kosztorys!$D:$D,$B383,Kosztorys!$I:$I,CONCATENATE("&lt;01.01.",U$10,""))-SUMIFS(Kosztorys!$F:$F,Kosztorys!$D:$D,$B383,Kosztorys!$I:$I,CONCATENATE("&lt;01.01.",T$10,"")),COUNTIFS(Kosztorys!$D:$D,$B383,Kosztorys!$I:$I,CONCATENATE("&lt;01.01.",U$10,""))-COUNTIFS(Kosztorys!$D:$D,$B383,Kosztorys!$I:$I,CONCATENATE("&lt;01.01.",T$10,""))),0)</f>
        <v/>
      </c>
      <c r="U383" s="116">
        <f>IF($C383="CAPEX - 1szt JB",IF($M383="szt",SUMIFS(Kosztorys!$F:$F,Kosztorys!$D:$D,$B383,Kosztorys!$I:$I,CONCATENATE("&lt;01.01.",V$10,""))-SUMIFS(Kosztorys!$F:$F,Kosztorys!$D:$D,$B383,Kosztorys!$I:$I,CONCATENATE("&lt;01.01.",U$10,"")),COUNTIFS(Kosztorys!$D:$D,$B383,Kosztorys!$I:$I,CONCATENATE("&lt;01.01.",V$10,""))-COUNTIFS(Kosztorys!$D:$D,$B383,Kosztorys!$I:$I,CONCATENATE("&lt;01.01.",U$10,""))),0)</f>
        <v/>
      </c>
      <c r="V383" s="116">
        <f>IF($C383="CAPEX - 1szt JB",IF($M383="szt",SUMIFS(Kosztorys!$F:$F,Kosztorys!$D:$D,$B383,Kosztorys!$I:$I,CONCATENATE("&lt;01.01.",W$10,""))-SUMIFS(Kosztorys!$F:$F,Kosztorys!$D:$D,$B383,Kosztorys!$I:$I,CONCATENATE("&lt;01.01.",V$10,"")),COUNTIFS(Kosztorys!$D:$D,$B383,Kosztorys!$I:$I,CONCATENATE("&lt;01.01.",W$10,""))-COUNTIFS(Kosztorys!$D:$D,$B383,Kosztorys!$I:$I,CONCATENATE("&lt;01.01.",V$10,""))),0)</f>
        <v/>
      </c>
      <c r="W383" s="116">
        <f>IF($C383="CAPEX - 1szt JB",IF($M383="szt",SUMIFS(Kosztorys!$F:$F,Kosztorys!$D:$D,$B383,Kosztorys!$I:$I,CONCATENATE("&lt;01.01.",X$10,""))-SUMIFS(Kosztorys!$F:$F,Kosztorys!$D:$D,$B383,Kosztorys!$I:$I,CONCATENATE("&lt;01.01.",W$10,"")),COUNTIFS(Kosztorys!$D:$D,$B383,Kosztorys!$I:$I,CONCATENATE("&lt;01.01.",X$10,""))-COUNTIFS(Kosztorys!$D:$D,$B383,Kosztorys!$I:$I,CONCATENATE("&lt;01.01.",W$10,""))),0)</f>
        <v/>
      </c>
      <c r="X383" s="116">
        <f>IF($C383="CAPEX - 1szt JB",IF($M383="szt",SUMIFS(Kosztorys!$F:$F,Kosztorys!$D:$D,$B383,Kosztorys!$I:$I,CONCATENATE("&lt;01.01.",Y$10,""))-SUMIFS(Kosztorys!$F:$F,Kosztorys!$D:$D,$B383,Kosztorys!$I:$I,CONCATENATE("&lt;01.01.",X$10,"")),COUNTIFS(Kosztorys!$D:$D,$B383,Kosztorys!$I:$I,CONCATENATE("&lt;01.01.",Y$10,""))-COUNTIFS(Kosztorys!$D:$D,$B383,Kosztorys!$I:$I,CONCATENATE("&lt;01.01.",X$10,""))),0)</f>
        <v/>
      </c>
      <c r="Y383" s="116">
        <f>IF($C383="CAPEX - 1szt JB",IF($M383="szt",SUMIFS(Kosztorys!$F:$F,Kosztorys!$D:$D,$B383,Kosztorys!$I:$I,CONCATENATE("&lt;01.01.",Z$10,""))-SUMIFS(Kosztorys!$F:$F,Kosztorys!$D:$D,$B383,Kosztorys!$I:$I,CONCATENATE("&lt;01.01.",Y$10,"")),COUNTIFS(Kosztorys!$D:$D,$B383,Kosztorys!$I:$I,CONCATENATE("&lt;01.01.",Z$10,""))-COUNTIFS(Kosztorys!$D:$D,$B383,Kosztorys!$I:$I,CONCATENATE("&lt;01.01.",Y$10,""))),0)</f>
        <v/>
      </c>
      <c r="Z383" s="116">
        <f>IF($C383="CAPEX - 1szt JB",IF($M383="szt",SUMIFS(Kosztorys!$F:$F,Kosztorys!$D:$D,$B383,Kosztorys!$I:$I,CONCATENATE("&lt;01.01.",AA$10,""))-SUMIFS(Kosztorys!$F:$F,Kosztorys!$D:$D,$B383,Kosztorys!$I:$I,CONCATENATE("&lt;01.01.",Z$10,"")),COUNTIFS(Kosztorys!$D:$D,$B383,Kosztorys!$I:$I,CONCATENATE("&lt;01.01.",AA$10,""))-COUNTIFS(Kosztorys!$D:$D,$B383,Kosztorys!$I:$I,CONCATENATE("&lt;01.01.",Z$10,""))),0)</f>
        <v/>
      </c>
      <c r="AA383" s="116">
        <f>IF($C383="CAPEX - 1szt JB",IF($M383="szt",SUMIFS(Kosztorys!$F:$F,Kosztorys!$D:$D,$B383,Kosztorys!$I:$I,CONCATENATE("&lt;01.01.",AB$10,""))-SUMIFS(Kosztorys!$F:$F,Kosztorys!$D:$D,$B383,Kosztorys!$I:$I,CONCATENATE("&lt;01.01.",AA$10,"")),COUNTIFS(Kosztorys!$D:$D,$B383,Kosztorys!$I:$I,CONCATENATE("&lt;01.01.",AB$10,""))-COUNTIFS(Kosztorys!$D:$D,$B383,Kosztorys!$I:$I,CONCATENATE("&lt;01.01.",AA$10,""))),0)</f>
        <v/>
      </c>
      <c r="AB383" s="116">
        <f>IF($C383="CAPEX - 1szt JB",IF($M383="szt",SUMIFS(Kosztorys!$F:$F,Kosztorys!$D:$D,$B383,Kosztorys!$I:$I,CONCATENATE("&lt;01.01.",AC$10,""))-SUMIFS(Kosztorys!$F:$F,Kosztorys!$D:$D,$B383,Kosztorys!$I:$I,CONCATENATE("&lt;01.01.",AB$10,"")),COUNTIFS(Kosztorys!$D:$D,$B383,Kosztorys!$I:$I,CONCATENATE("&lt;01.01.",AC$10,""))-COUNTIFS(Kosztorys!$D:$D,$B383,Kosztorys!$I:$I,CONCATENATE("&lt;01.01.",AB$10,""))),0)</f>
        <v/>
      </c>
      <c r="AC383" s="116">
        <f>IF($C383="CAPEX - 1szt JB",IF($M383="szt",SUMIFS(Kosztorys!$F:$F,Kosztorys!$D:$D,$B383,Kosztorys!$I:$I,CONCATENATE("&lt;01.01.",AD$10,""))-SUMIFS(Kosztorys!$F:$F,Kosztorys!$D:$D,$B383,Kosztorys!$I:$I,CONCATENATE("&lt;01.01.",AC$10,"")),COUNTIFS(Kosztorys!$D:$D,$B383,Kosztorys!$I:$I,CONCATENATE("&lt;01.01.",AD$10,""))-COUNTIFS(Kosztorys!$D:$D,$B383,Kosztorys!$I:$I,CONCATENATE("&lt;01.01.",AC$10,""))),0)</f>
        <v/>
      </c>
      <c r="AD383" s="116">
        <f>IF($C383="CAPEX - 1szt JB",IF($M383="szt",SUMIFS(Kosztorys!$F:$F,Kosztorys!$D:$D,$B383,Kosztorys!$I:$I,CONCATENATE("&lt;01.01.",AE$10,""))-SUMIFS(Kosztorys!$F:$F,Kosztorys!$D:$D,$B383,Kosztorys!$I:$I,CONCATENATE("&lt;01.01.",AD$10,"")),COUNTIFS(Kosztorys!$D:$D,$B383,Kosztorys!$I:$I,CONCATENATE("&lt;01.01.",AE$10,""))-COUNTIFS(Kosztorys!$D:$D,$B383,Kosztorys!$I:$I,CONCATENATE("&lt;01.01.",AD$10,""))),0)</f>
        <v/>
      </c>
      <c r="AE383" s="116">
        <f>IF($C383="CAPEX - 1szt JB",IF($M383="szt",SUMIFS(Kosztorys!$F:$F,Kosztorys!$D:$D,$B383,Kosztorys!$I:$I,CONCATENATE("&lt;01.01.",AF$10,""))-SUMIFS(Kosztorys!$F:$F,Kosztorys!$D:$D,$B383,Kosztorys!$I:$I,CONCATENATE("&lt;01.01.",AE$10,"")),COUNTIFS(Kosztorys!$D:$D,$B383,Kosztorys!$I:$I,CONCATENATE("&lt;01.01.",AF$10,""))-COUNTIFS(Kosztorys!$D:$D,$B383,Kosztorys!$I:$I,CONCATENATE("&lt;01.01.",AE$10,""))),0)</f>
        <v/>
      </c>
      <c r="AF383" s="116">
        <f>IF($C383="CAPEX - 1szt JB",IF($M383="szt",SUMIFS(Kosztorys!$F:$F,Kosztorys!$D:$D,$B383,Kosztorys!$I:$I,CONCATENATE("&lt;01.01.",AG$10,""))-SUMIFS(Kosztorys!$F:$F,Kosztorys!$D:$D,$B383,Kosztorys!$I:$I,CONCATENATE("&lt;01.01.",AF$10,"")),COUNTIFS(Kosztorys!$D:$D,$B383,Kosztorys!$I:$I,CONCATENATE("&lt;01.01.",AG$10,""))-COUNTIFS(Kosztorys!$D:$D,$B383,Kosztorys!$I:$I,CONCATENATE("&lt;01.01.",AF$10,""))),0)</f>
        <v/>
      </c>
      <c r="AG383" s="116">
        <f>IF($C383="CAPEX - 1szt JB",IF($M383="szt",SUMIFS(Kosztorys!$F:$F,Kosztorys!$D:$D,$B383,Kosztorys!$I:$I,CONCATENATE("&lt;01.01.",AH$10,""))-SUMIFS(Kosztorys!$F:$F,Kosztorys!$D:$D,$B383,Kosztorys!$I:$I,CONCATENATE("&lt;01.01.",AG$10,"")),COUNTIFS(Kosztorys!$D:$D,$B383,Kosztorys!$I:$I,CONCATENATE("&lt;01.01.",AH$10,""))-COUNTIFS(Kosztorys!$D:$D,$B383,Kosztorys!$I:$I,CONCATENATE("&lt;01.01.",AG$10,""))),0)</f>
        <v/>
      </c>
      <c r="AH383" s="116">
        <f>IF($C383="CAPEX - 1szt JB",IF($M383="szt",SUMIFS(Kosztorys!$F:$F,Kosztorys!$D:$D,$B383,Kosztorys!$I:$I,CONCATENATE("&lt;01.01.",AI$10,""))-SUMIFS(Kosztorys!$F:$F,Kosztorys!$D:$D,$B383,Kosztorys!$I:$I,CONCATENATE("&lt;01.01.",AH$10,"")),COUNTIFS(Kosztorys!$D:$D,$B383,Kosztorys!$I:$I,CONCATENATE("&lt;01.01.",AI$10,""))-COUNTIFS(Kosztorys!$D:$D,$B383,Kosztorys!$I:$I,CONCATENATE("&lt;01.01.",AH$10,""))),0)</f>
        <v/>
      </c>
      <c r="AI383" s="116">
        <f>IF($C383="CAPEX - 1szt JB",IF($M383="szt",SUMIFS(Kosztorys!$F:$F,Kosztorys!$D:$D,$B383,Kosztorys!$I:$I,CONCATENATE("&lt;01.01.",AJ$10,""))-SUMIFS(Kosztorys!$F:$F,Kosztorys!$D:$D,$B383,Kosztorys!$I:$I,CONCATENATE("&lt;01.01.",AI$10,"")),COUNTIFS(Kosztorys!$D:$D,$B383,Kosztorys!$I:$I,CONCATENATE("&lt;01.01.",AJ$10,""))-COUNTIFS(Kosztorys!$D:$D,$B383,Kosztorys!$I:$I,CONCATENATE("&lt;01.01.",AI$10,""))),0)</f>
        <v/>
      </c>
      <c r="AJ383" s="116">
        <f>IF(C383="CAPEX - 1szt JB",IF(SUM(T383:AI383)=IF(ISERROR(VLOOKUP(B383,JB_tabela,MATCH(AJ$9,JB_menu,0)-1,FALSE())),,VLOOKUP(B383,JB_tabela,MATCH(AJ$9,JB_menu,0)-1,FALSE())),"OK","nie zgadza się liczba użytych JB"),"OK-ND")</f>
        <v/>
      </c>
      <c r="AM383" s="41">
        <f>IFERROR("_" &amp; VLOOKUP($B383,#REF!,1,FALSE()),#REF!)</f>
        <v/>
      </c>
      <c r="AN383" s="41">
        <f>IF($C383="CAPEX - Długość 1m",SUMIFS(Kosztorys!$F:$F,Kosztorys!$D:$D,$B383,Kosztorys!$I:$I,CONCATENATE("&lt;31.12.",AN$10,""))-SUMIFS(Kosztorys!$F:$F,Kosztorys!$D:$D,$B383,Kosztorys!$I:$I,CONCATENATE("&lt;31.12.",AM$10,"")),"x")</f>
        <v/>
      </c>
      <c r="AO383" s="41">
        <f>IF($C383="CAPEX - Długość 1m",SUMIFS(Kosztorys!$F:$F,Kosztorys!$D:$D,$B383,Kosztorys!$I:$I,CONCATENATE("&lt;31.12.",AO$10,""))-SUMIFS(Kosztorys!$F:$F,Kosztorys!$D:$D,$B383,Kosztorys!$I:$I,CONCATENATE("&lt;31.12.",AN$10,"")),"x")</f>
        <v/>
      </c>
      <c r="AP383" s="41">
        <f>IF($C383="CAPEX - Długość 1m",SUMIFS(Kosztorys!$F:$F,Kosztorys!$D:$D,$B383,Kosztorys!$I:$I,CONCATENATE("&lt;31.12.",AP$10,""))-SUMIFS(Kosztorys!$F:$F,Kosztorys!$D:$D,$B383,Kosztorys!$I:$I,CONCATENATE("&lt;31.12.",AO$10,"")),"x")</f>
        <v/>
      </c>
      <c r="AQ383" s="41">
        <f>IF($C383="CAPEX - Długość 1m",SUMIFS(Kosztorys!$F:$F,Kosztorys!$D:$D,$B383,Kosztorys!$I:$I,CONCATENATE("&lt;31.12.",AQ$10,""))-SUMIFS(Kosztorys!$F:$F,Kosztorys!$D:$D,$B383,Kosztorys!$I:$I,CONCATENATE("&lt;31.12.",AP$10,"")),"x")</f>
        <v/>
      </c>
      <c r="AR383" s="41">
        <f>IF($C383="CAPEX - Długość 1m",SUMIFS(Kosztorys!$F:$F,Kosztorys!$D:$D,$B383,Kosztorys!$I:$I,CONCATENATE("&lt;31.12.",AR$10,""))-SUMIFS(Kosztorys!$F:$F,Kosztorys!$D:$D,$B383,Kosztorys!$I:$I,CONCATENATE("&lt;31.12.",AQ$10,"")),"x")</f>
        <v/>
      </c>
      <c r="AS383" s="41">
        <f>IF($C383="CAPEX - Długość 1m",SUMIFS(Kosztorys!$F:$F,Kosztorys!$D:$D,$B383,Kosztorys!$I:$I,CONCATENATE("&lt;31.12.",AS$10,""))-SUMIFS(Kosztorys!$F:$F,Kosztorys!$D:$D,$B383,Kosztorys!$I:$I,CONCATENATE("&lt;31.12.",AR$10,"")),"x")</f>
        <v/>
      </c>
      <c r="AT383" s="41">
        <f>IF($C383="CAPEX - Długość 1m",SUMIFS(Kosztorys!$F:$F,Kosztorys!$D:$D,$B383,Kosztorys!$I:$I,CONCATENATE("&lt;31.12.",AT$10,""))-SUMIFS(Kosztorys!$F:$F,Kosztorys!$D:$D,$B383,Kosztorys!$I:$I,CONCATENATE("&lt;31.12.",AS$10,"")),"x")</f>
        <v/>
      </c>
      <c r="AU383" s="41">
        <f>IF($C383="CAPEX - Długość 1m",SUMIFS(Kosztorys!$F:$F,Kosztorys!$D:$D,$B383,Kosztorys!$I:$I,CONCATENATE("&lt;31.12.",AU$10,""))-SUMIFS(Kosztorys!$F:$F,Kosztorys!$D:$D,$B383,Kosztorys!$I:$I,CONCATENATE("&lt;31.12.",AT$10,"")),"x")</f>
        <v/>
      </c>
      <c r="AV383" s="41">
        <f>IF($C383="CAPEX - Długość 1m",SUMIFS(Kosztorys!$F:$F,Kosztorys!$D:$D,$B383,Kosztorys!$I:$I,CONCATENATE("&lt;31.12.",AV$10,""))-SUMIFS(Kosztorys!$F:$F,Kosztorys!$D:$D,$B383,Kosztorys!$I:$I,CONCATENATE("&lt;31.12.",AU$10,"")),"x")</f>
        <v/>
      </c>
      <c r="AW383" s="41">
        <f>IF($C383="CAPEX - Długość 1m",SUMIFS(Kosztorys!$F:$F,Kosztorys!$D:$D,$B383,Kosztorys!$I:$I,CONCATENATE("&lt;31.12.",AW$10,""))-SUMIFS(Kosztorys!$F:$F,Kosztorys!$D:$D,$B383,Kosztorys!$I:$I,CONCATENATE("&lt;31.12.",AV$10,"")),"x")</f>
        <v/>
      </c>
      <c r="AX383" s="41">
        <f>IF($C383="CAPEX - Długość 1m",SUMIFS(Kosztorys!$F:$F,Kosztorys!$D:$D,$B383,Kosztorys!$I:$I,CONCATENATE("&lt;31.12.",AX$10,""))-SUMIFS(Kosztorys!$F:$F,Kosztorys!$D:$D,$B383,Kosztorys!$I:$I,CONCATENATE("&lt;31.12.",AW$10,"")),"x")</f>
        <v/>
      </c>
      <c r="AY383" s="41">
        <f>IF($C383="CAPEX - Długość 1m",SUMIFS(Kosztorys!$F:$F,Kosztorys!$D:$D,$B383,Kosztorys!$I:$I,CONCATENATE("&lt;31.12.",AY$10,""))-SUMIFS(Kosztorys!$F:$F,Kosztorys!$D:$D,$B383,Kosztorys!$I:$I,CONCATENATE("&lt;31.12.",AX$10,"")),"x")</f>
        <v/>
      </c>
      <c r="AZ383" s="41">
        <f>IF($C383="CAPEX - Długość 1m",SUMIFS(Kosztorys!$F:$F,Kosztorys!$D:$D,$B383,Kosztorys!$I:$I,CONCATENATE("&lt;31.12.",AZ$10,""))-SUMIFS(Kosztorys!$F:$F,Kosztorys!$D:$D,$B383,Kosztorys!$I:$I,CONCATENATE("&lt;31.12.",AY$10,"")),"x")</f>
        <v/>
      </c>
      <c r="BA383" s="41">
        <f>IF($C383="CAPEX - Długość 1m",SUMIFS(Kosztorys!$F:$F,Kosztorys!$D:$D,$B383,Kosztorys!$I:$I,CONCATENATE("&lt;31.12.",BA$10,""))-SUMIFS(Kosztorys!$F:$F,Kosztorys!$D:$D,$B383,Kosztorys!$I:$I,CONCATENATE("&lt;31.12.",AZ$10,"")),"x")</f>
        <v/>
      </c>
      <c r="BB383" s="41">
        <f>IF($C383="CAPEX - Długość 1m",SUMIFS(Kosztorys!$F:$F,Kosztorys!$D:$D,$B383,Kosztorys!$I:$I,CONCATENATE("&lt;31.12.",BB$10,""))-SUMIFS(Kosztorys!$F:$F,Kosztorys!$D:$D,$B383,Kosztorys!$I:$I,CONCATENATE("&lt;31.12.",BA$10,"")),"x")</f>
        <v/>
      </c>
      <c r="BC383" s="41">
        <f>IF($C383="CAPEX - Długość 1m",SUMIFS(Kosztorys!$F:$F,Kosztorys!$D:$D,$B383,Kosztorys!$I:$I,CONCATENATE("&lt;31.12.",BC$10,""))-SUMIFS(Kosztorys!$F:$F,Kosztorys!$D:$D,$B383,Kosztorys!$I:$I,CONCATENATE("&lt;31.12.",BB$10,"")),"x")</f>
        <v/>
      </c>
      <c r="BD383" s="41">
        <f>IF(C383="CAPEX - Długość 1m",IF(SUM(AN383:BC383)=IF(ISERROR(VLOOKUP(B383,JB_tabela,MATCH(BD$9,JB_menu,0)-1,FALSE())),,VLOOKUP(B383,JB_tabela,MATCH(BD$9,JB_menu,0)-1,FALSE())),"OK","nie zgadza się liczba użytych JB"),"OK-ND")</f>
        <v/>
      </c>
      <c r="BH383" s="41">
        <f>IF($C383="OPEX - Koszt 1szt/rok",IF($M383="szt",SUMIFS(Kosztorys!$F:$F,Kosztorys!$D:$D,$B383,Kosztorys!$I:$I,CONCATENATE("&lt;01.01.",BH$10,""))+(SUMIFS(Kosztorys!$F:$F,Kosztorys!$D:$D,$B383,Kosztorys!$I:$I,CONCATENATE("&lt;=31.03.",BH$10,""))-SUMIFS(Kosztorys!$F:$F,Kosztorys!$D:$D,$B383,Kosztorys!$I:$I,CONCATENATE("&lt;=31.12.",BG$10,"")))*0.75+(SUMIFS(Kosztorys!$F:$F,Kosztorys!$D:$D,$B383,Kosztorys!$I:$I,CONCATENATE("&lt;=30.06.",BH$10,""))-SUMIFS(Kosztorys!$F:$F,Kosztorys!$D:$D,$B383,Kosztorys!$I:$I,CONCATENATE("&lt;=31.03.",BH$10,"")))*0.5+(SUMIFS(Kosztorys!$F:$F,Kosztorys!$D:$D,$B383,Kosztorys!$I:$I,CONCATENATE("&lt;=30.09.",BH$10,""))-SUMIFS(Kosztorys!$F:$F,Kosztorys!$D:$D,$B383,Kosztorys!$I:$I,CONCATENATE("&lt;=30.06.",BH$10,"")))*0.25,"nic"),0)</f>
        <v/>
      </c>
      <c r="BI383" s="41">
        <f>IF($C383="OPEX - Koszt 1szt/rok",IF($M383="szt",SUMIFS(Kosztorys!$F:$F,Kosztorys!$D:$D,$B383,Kosztorys!$I:$I,CONCATENATE("&lt;01.01.",BI$10,""))+(SUMIFS(Kosztorys!$F:$F,Kosztorys!$D:$D,$B383,Kosztorys!$I:$I,CONCATENATE("&lt;=31.03.",BI$10,""))-SUMIFS(Kosztorys!$F:$F,Kosztorys!$D:$D,$B383,Kosztorys!$I:$I,CONCATENATE("&lt;=31.12.",BH$10,"")))*0.75+(SUMIFS(Kosztorys!$F:$F,Kosztorys!$D:$D,$B383,Kosztorys!$I:$I,CONCATENATE("&lt;=30.06.",BI$10,""))-SUMIFS(Kosztorys!$F:$F,Kosztorys!$D:$D,$B383,Kosztorys!$I:$I,CONCATENATE("&lt;=31.03.",BI$10,"")))*0.5+(SUMIFS(Kosztorys!$F:$F,Kosztorys!$D:$D,$B383,Kosztorys!$I:$I,CONCATENATE("&lt;=30.09.",BI$10,""))-SUMIFS(Kosztorys!$F:$F,Kosztorys!$D:$D,$B383,Kosztorys!$I:$I,CONCATENATE("&lt;=30.06.",BI$10,"")))*0.25,"nic"),0)</f>
        <v/>
      </c>
      <c r="BJ383" s="41">
        <f>IF($C383="OPEX - Koszt 1szt/rok",IF($M383="szt",SUMIFS(Kosztorys!$F:$F,Kosztorys!$D:$D,$B383,Kosztorys!$I:$I,CONCATENATE("&lt;01.01.",BJ$10,""))+(SUMIFS(Kosztorys!$F:$F,Kosztorys!$D:$D,$B383,Kosztorys!$I:$I,CONCATENATE("&lt;=31.03.",BJ$10,""))-SUMIFS(Kosztorys!$F:$F,Kosztorys!$D:$D,$B383,Kosztorys!$I:$I,CONCATENATE("&lt;=31.12.",BI$10,"")))*0.75+(SUMIFS(Kosztorys!$F:$F,Kosztorys!$D:$D,$B383,Kosztorys!$I:$I,CONCATENATE("&lt;=30.06.",BJ$10,""))-SUMIFS(Kosztorys!$F:$F,Kosztorys!$D:$D,$B383,Kosztorys!$I:$I,CONCATENATE("&lt;=31.03.",BJ$10,"")))*0.5+(SUMIFS(Kosztorys!$F:$F,Kosztorys!$D:$D,$B383,Kosztorys!$I:$I,CONCATENATE("&lt;=30.09.",BJ$10,""))-SUMIFS(Kosztorys!$F:$F,Kosztorys!$D:$D,$B383,Kosztorys!$I:$I,CONCATENATE("&lt;=30.06.",BJ$10,"")))*0.25,"nic"),0)</f>
        <v/>
      </c>
      <c r="BK383" s="41">
        <f>IF($C383="OPEX - Koszt 1szt/rok",IF($M383="szt",SUMIFS(Kosztorys!$F:$F,Kosztorys!$D:$D,$B383,Kosztorys!$I:$I,CONCATENATE("&lt;01.01.",BK$10,""))+(SUMIFS(Kosztorys!$F:$F,Kosztorys!$D:$D,$B383,Kosztorys!$I:$I,CONCATENATE("&lt;=31.03.",BK$10,""))-SUMIFS(Kosztorys!$F:$F,Kosztorys!$D:$D,$B383,Kosztorys!$I:$I,CONCATENATE("&lt;=31.12.",BJ$10,"")))*0.75+(SUMIFS(Kosztorys!$F:$F,Kosztorys!$D:$D,$B383,Kosztorys!$I:$I,CONCATENATE("&lt;=30.06.",BK$10,""))-SUMIFS(Kosztorys!$F:$F,Kosztorys!$D:$D,$B383,Kosztorys!$I:$I,CONCATENATE("&lt;=31.03.",BK$10,"")))*0.5+(SUMIFS(Kosztorys!$F:$F,Kosztorys!$D:$D,$B383,Kosztorys!$I:$I,CONCATENATE("&lt;=30.09.",BK$10,""))-SUMIFS(Kosztorys!$F:$F,Kosztorys!$D:$D,$B383,Kosztorys!$I:$I,CONCATENATE("&lt;=30.06.",BK$10,"")))*0.25,"nic"),0)</f>
        <v/>
      </c>
      <c r="BL383" s="41">
        <f>IF($C383="OPEX - Koszt 1szt/rok",IF($M383="szt",SUMIFS(Kosztorys!$F:$F,Kosztorys!$D:$D,$B383,Kosztorys!$I:$I,CONCATENATE("&lt;01.01.",BL$10,""))+(SUMIFS(Kosztorys!$F:$F,Kosztorys!$D:$D,$B383,Kosztorys!$I:$I,CONCATENATE("&lt;=31.03.",BL$10,""))-SUMIFS(Kosztorys!$F:$F,Kosztorys!$D:$D,$B383,Kosztorys!$I:$I,CONCATENATE("&lt;=31.12.",BK$10,"")))*0.75+(SUMIFS(Kosztorys!$F:$F,Kosztorys!$D:$D,$B383,Kosztorys!$I:$I,CONCATENATE("&lt;=30.06.",BL$10,""))-SUMIFS(Kosztorys!$F:$F,Kosztorys!$D:$D,$B383,Kosztorys!$I:$I,CONCATENATE("&lt;=31.03.",BL$10,"")))*0.5+(SUMIFS(Kosztorys!$F:$F,Kosztorys!$D:$D,$B383,Kosztorys!$I:$I,CONCATENATE("&lt;=30.09.",BL$10,""))-SUMIFS(Kosztorys!$F:$F,Kosztorys!$D:$D,$B383,Kosztorys!$I:$I,CONCATENATE("&lt;=30.06.",BL$10,"")))*0.25,"nic"),0)</f>
        <v/>
      </c>
      <c r="BM383" s="41">
        <f>IF($C383="OPEX - Koszt 1szt/rok",IF($M383="szt",SUMIFS(Kosztorys!$F:$F,Kosztorys!$D:$D,$B383,Kosztorys!$I:$I,CONCATENATE("&lt;01.01.",BM$10,""))+(SUMIFS(Kosztorys!$F:$F,Kosztorys!$D:$D,$B383,Kosztorys!$I:$I,CONCATENATE("&lt;=31.03.",BM$10,""))-SUMIFS(Kosztorys!$F:$F,Kosztorys!$D:$D,$B383,Kosztorys!$I:$I,CONCATENATE("&lt;=31.12.",BL$10,"")))*0.75+(SUMIFS(Kosztorys!$F:$F,Kosztorys!$D:$D,$B383,Kosztorys!$I:$I,CONCATENATE("&lt;=30.06.",BM$10,""))-SUMIFS(Kosztorys!$F:$F,Kosztorys!$D:$D,$B383,Kosztorys!$I:$I,CONCATENATE("&lt;=31.03.",BM$10,"")))*0.5+(SUMIFS(Kosztorys!$F:$F,Kosztorys!$D:$D,$B383,Kosztorys!$I:$I,CONCATENATE("&lt;=30.09.",BM$10,""))-SUMIFS(Kosztorys!$F:$F,Kosztorys!$D:$D,$B383,Kosztorys!$I:$I,CONCATENATE("&lt;=30.06.",BM$10,"")))*0.25,"nic"),0)</f>
        <v/>
      </c>
      <c r="BN383" s="41">
        <f>IF($C383="OPEX - Koszt 1szt/rok",IF($M383="szt",SUMIFS(Kosztorys!$F:$F,Kosztorys!$D:$D,$B383,Kosztorys!$I:$I,CONCATENATE("&lt;01.01.",BN$10,""))+(SUMIFS(Kosztorys!$F:$F,Kosztorys!$D:$D,$B383,Kosztorys!$I:$I,CONCATENATE("&lt;=31.03.",BN$10,""))-SUMIFS(Kosztorys!$F:$F,Kosztorys!$D:$D,$B383,Kosztorys!$I:$I,CONCATENATE("&lt;=31.12.",BM$10,"")))*0.75+(SUMIFS(Kosztorys!$F:$F,Kosztorys!$D:$D,$B383,Kosztorys!$I:$I,CONCATENATE("&lt;=30.06.",BN$10,""))-SUMIFS(Kosztorys!$F:$F,Kosztorys!$D:$D,$B383,Kosztorys!$I:$I,CONCATENATE("&lt;=31.03.",BN$10,"")))*0.5+(SUMIFS(Kosztorys!$F:$F,Kosztorys!$D:$D,$B383,Kosztorys!$I:$I,CONCATENATE("&lt;=30.09.",BN$10,""))-SUMIFS(Kosztorys!$F:$F,Kosztorys!$D:$D,$B383,Kosztorys!$I:$I,CONCATENATE("&lt;=30.06.",BN$10,"")))*0.25,"nic"),0)</f>
        <v/>
      </c>
      <c r="BO383" s="41">
        <f>IF($C383="OPEX - Koszt 1szt/rok",IF($M383="szt",SUMIFS(Kosztorys!$F:$F,Kosztorys!$D:$D,$B383,Kosztorys!$I:$I,CONCATENATE("&lt;01.01.",BO$10,""))+(SUMIFS(Kosztorys!$F:$F,Kosztorys!$D:$D,$B383,Kosztorys!$I:$I,CONCATENATE("&lt;=31.03.",BO$10,""))-SUMIFS(Kosztorys!$F:$F,Kosztorys!$D:$D,$B383,Kosztorys!$I:$I,CONCATENATE("&lt;=31.12.",BN$10,"")))*0.75+(SUMIFS(Kosztorys!$F:$F,Kosztorys!$D:$D,$B383,Kosztorys!$I:$I,CONCATENATE("&lt;=30.06.",BO$10,""))-SUMIFS(Kosztorys!$F:$F,Kosztorys!$D:$D,$B383,Kosztorys!$I:$I,CONCATENATE("&lt;=31.03.",BO$10,"")))*0.5+(SUMIFS(Kosztorys!$F:$F,Kosztorys!$D:$D,$B383,Kosztorys!$I:$I,CONCATENATE("&lt;=30.09.",BO$10,""))-SUMIFS(Kosztorys!$F:$F,Kosztorys!$D:$D,$B383,Kosztorys!$I:$I,CONCATENATE("&lt;=30.06.",BO$10,"")))*0.25,"nic"),0)</f>
        <v/>
      </c>
      <c r="BP383" s="41">
        <f>IF($C383="OPEX - Koszt 1szt/rok",IF($M383="szt",SUMIFS(Kosztorys!$F:$F,Kosztorys!$D:$D,$B383,Kosztorys!$I:$I,CONCATENATE("&lt;01.01.",BP$10,""))+(SUMIFS(Kosztorys!$F:$F,Kosztorys!$D:$D,$B383,Kosztorys!$I:$I,CONCATENATE("&lt;=31.03.",BP$10,""))-SUMIFS(Kosztorys!$F:$F,Kosztorys!$D:$D,$B383,Kosztorys!$I:$I,CONCATENATE("&lt;=31.12.",BO$10,"")))*0.75+(SUMIFS(Kosztorys!$F:$F,Kosztorys!$D:$D,$B383,Kosztorys!$I:$I,CONCATENATE("&lt;=30.06.",BP$10,""))-SUMIFS(Kosztorys!$F:$F,Kosztorys!$D:$D,$B383,Kosztorys!$I:$I,CONCATENATE("&lt;=31.03.",BP$10,"")))*0.5+(SUMIFS(Kosztorys!$F:$F,Kosztorys!$D:$D,$B383,Kosztorys!$I:$I,CONCATENATE("&lt;=30.09.",BP$10,""))-SUMIFS(Kosztorys!$F:$F,Kosztorys!$D:$D,$B383,Kosztorys!$I:$I,CONCATENATE("&lt;=30.06.",BP$10,"")))*0.25,"nic"),0)</f>
        <v/>
      </c>
      <c r="BQ383" s="41">
        <f>IF($C383="OPEX - Koszt 1szt/rok",IF($M383="szt",SUMIFS(Kosztorys!$F:$F,Kosztorys!$D:$D,$B383,Kosztorys!$I:$I,CONCATENATE("&lt;01.01.",BQ$10,""))+(SUMIFS(Kosztorys!$F:$F,Kosztorys!$D:$D,$B383,Kosztorys!$I:$I,CONCATENATE("&lt;=31.03.",BQ$10,""))-SUMIFS(Kosztorys!$F:$F,Kosztorys!$D:$D,$B383,Kosztorys!$I:$I,CONCATENATE("&lt;=31.12.",BP$10,"")))*0.75+(SUMIFS(Kosztorys!$F:$F,Kosztorys!$D:$D,$B383,Kosztorys!$I:$I,CONCATENATE("&lt;=30.06.",BQ$10,""))-SUMIFS(Kosztorys!$F:$F,Kosztorys!$D:$D,$B383,Kosztorys!$I:$I,CONCATENATE("&lt;=31.03.",BQ$10,"")))*0.5+(SUMIFS(Kosztorys!$F:$F,Kosztorys!$D:$D,$B383,Kosztorys!$I:$I,CONCATENATE("&lt;=30.09.",BQ$10,""))-SUMIFS(Kosztorys!$F:$F,Kosztorys!$D:$D,$B383,Kosztorys!$I:$I,CONCATENATE("&lt;=30.06.",BQ$10,"")))*0.25,"nic"),0)</f>
        <v/>
      </c>
      <c r="BR383" s="41">
        <f>IF($C383="OPEX - Koszt 1szt/rok",IF($M383="szt",SUMIFS(Kosztorys!$F:$F,Kosztorys!$D:$D,$B383,Kosztorys!$I:$I,CONCATENATE("&lt;01.01.",BR$10,""))+(SUMIFS(Kosztorys!$F:$F,Kosztorys!$D:$D,$B383,Kosztorys!$I:$I,CONCATENATE("&lt;=31.03.",BR$10,""))-SUMIFS(Kosztorys!$F:$F,Kosztorys!$D:$D,$B383,Kosztorys!$I:$I,CONCATENATE("&lt;=31.12.",BQ$10,"")))*0.75+(SUMIFS(Kosztorys!$F:$F,Kosztorys!$D:$D,$B383,Kosztorys!$I:$I,CONCATENATE("&lt;=30.06.",BR$10,""))-SUMIFS(Kosztorys!$F:$F,Kosztorys!$D:$D,$B383,Kosztorys!$I:$I,CONCATENATE("&lt;=31.03.",BR$10,"")))*0.5+(SUMIFS(Kosztorys!$F:$F,Kosztorys!$D:$D,$B383,Kosztorys!$I:$I,CONCATENATE("&lt;=30.09.",BR$10,""))-SUMIFS(Kosztorys!$F:$F,Kosztorys!$D:$D,$B383,Kosztorys!$I:$I,CONCATENATE("&lt;=30.06.",BR$10,"")))*0.25,"nic"),0)</f>
        <v/>
      </c>
      <c r="BS383" s="41">
        <f>IF($C383="OPEX - Koszt 1szt/rok",IF($M383="szt",SUMIFS(Kosztorys!$F:$F,Kosztorys!$D:$D,$B383,Kosztorys!$I:$I,CONCATENATE("&lt;01.01.",BS$10,""))+(SUMIFS(Kosztorys!$F:$F,Kosztorys!$D:$D,$B383,Kosztorys!$I:$I,CONCATENATE("&lt;=31.03.",BS$10,""))-SUMIFS(Kosztorys!$F:$F,Kosztorys!$D:$D,$B383,Kosztorys!$I:$I,CONCATENATE("&lt;=31.12.",BR$10,"")))*0.75+(SUMIFS(Kosztorys!$F:$F,Kosztorys!$D:$D,$B383,Kosztorys!$I:$I,CONCATENATE("&lt;=30.06.",BS$10,""))-SUMIFS(Kosztorys!$F:$F,Kosztorys!$D:$D,$B383,Kosztorys!$I:$I,CONCATENATE("&lt;=31.03.",BS$10,"")))*0.5+(SUMIFS(Kosztorys!$F:$F,Kosztorys!$D:$D,$B383,Kosztorys!$I:$I,CONCATENATE("&lt;=30.09.",BS$10,""))-SUMIFS(Kosztorys!$F:$F,Kosztorys!$D:$D,$B383,Kosztorys!$I:$I,CONCATENATE("&lt;=30.06.",BS$10,"")))*0.25,"nic"),0)</f>
        <v/>
      </c>
      <c r="BT383" s="41">
        <f>IF($C383="OPEX - Koszt 1szt/rok",IF($M383="szt",SUMIFS(Kosztorys!$F:$F,Kosztorys!$D:$D,$B383,Kosztorys!$I:$I,CONCATENATE("&lt;01.01.",BT$10,""))+(SUMIFS(Kosztorys!$F:$F,Kosztorys!$D:$D,$B383,Kosztorys!$I:$I,CONCATENATE("&lt;=31.03.",BT$10,""))-SUMIFS(Kosztorys!$F:$F,Kosztorys!$D:$D,$B383,Kosztorys!$I:$I,CONCATENATE("&lt;=31.12.",BS$10,"")))*0.75+(SUMIFS(Kosztorys!$F:$F,Kosztorys!$D:$D,$B383,Kosztorys!$I:$I,CONCATENATE("&lt;=30.06.",BT$10,""))-SUMIFS(Kosztorys!$F:$F,Kosztorys!$D:$D,$B383,Kosztorys!$I:$I,CONCATENATE("&lt;=31.03.",BT$10,"")))*0.5+(SUMIFS(Kosztorys!$F:$F,Kosztorys!$D:$D,$B383,Kosztorys!$I:$I,CONCATENATE("&lt;=30.09.",BT$10,""))-SUMIFS(Kosztorys!$F:$F,Kosztorys!$D:$D,$B383,Kosztorys!$I:$I,CONCATENATE("&lt;=30.06.",BT$10,"")))*0.25,"nic"),0)</f>
        <v/>
      </c>
      <c r="BU383" s="41">
        <f>IF($C383="OPEX - Koszt 1szt/rok",IF($M383="szt",SUMIFS(Kosztorys!$F:$F,Kosztorys!$D:$D,$B383,Kosztorys!$I:$I,CONCATENATE("&lt;01.01.",BU$10,""))+(SUMIFS(Kosztorys!$F:$F,Kosztorys!$D:$D,$B383,Kosztorys!$I:$I,CONCATENATE("&lt;=31.03.",BU$10,""))-SUMIFS(Kosztorys!$F:$F,Kosztorys!$D:$D,$B383,Kosztorys!$I:$I,CONCATENATE("&lt;=31.12.",BT$10,"")))*0.75+(SUMIFS(Kosztorys!$F:$F,Kosztorys!$D:$D,$B383,Kosztorys!$I:$I,CONCATENATE("&lt;=30.06.",BU$10,""))-SUMIFS(Kosztorys!$F:$F,Kosztorys!$D:$D,$B383,Kosztorys!$I:$I,CONCATENATE("&lt;=31.03.",BU$10,"")))*0.5+(SUMIFS(Kosztorys!$F:$F,Kosztorys!$D:$D,$B383,Kosztorys!$I:$I,CONCATENATE("&lt;=30.09.",BU$10,""))-SUMIFS(Kosztorys!$F:$F,Kosztorys!$D:$D,$B383,Kosztorys!$I:$I,CONCATENATE("&lt;=30.06.",BU$10,"")))*0.25,"nic"),0)</f>
        <v/>
      </c>
      <c r="BV383" s="41">
        <f>IF($C383="OPEX - Koszt 1szt/rok",IF($M383="szt",SUMIFS(Kosztorys!$F:$F,Kosztorys!$D:$D,$B383,Kosztorys!$I:$I,CONCATENATE("&lt;01.01.",BV$10,""))+(SUMIFS(Kosztorys!$F:$F,Kosztorys!$D:$D,$B383,Kosztorys!$I:$I,CONCATENATE("&lt;=31.03.",BV$10,""))-SUMIFS(Kosztorys!$F:$F,Kosztorys!$D:$D,$B383,Kosztorys!$I:$I,CONCATENATE("&lt;=31.12.",BU$10,"")))*0.75+(SUMIFS(Kosztorys!$F:$F,Kosztorys!$D:$D,$B383,Kosztorys!$I:$I,CONCATENATE("&lt;=30.06.",BV$10,""))-SUMIFS(Kosztorys!$F:$F,Kosztorys!$D:$D,$B383,Kosztorys!$I:$I,CONCATENATE("&lt;=31.03.",BV$10,"")))*0.5+(SUMIFS(Kosztorys!$F:$F,Kosztorys!$D:$D,$B383,Kosztorys!$I:$I,CONCATENATE("&lt;=30.09.",BV$10,""))-SUMIFS(Kosztorys!$F:$F,Kosztorys!$D:$D,$B383,Kosztorys!$I:$I,CONCATENATE("&lt;=30.06.",BV$10,"")))*0.25,"nic"),0)</f>
        <v/>
      </c>
      <c r="BW383" s="41">
        <f>IF($C383="OPEX - Koszt 1szt/rok",IF($M383="szt",SUMIFS(Kosztorys!$F:$F,Kosztorys!$D:$D,$B383,Kosztorys!$I:$I,CONCATENATE("&lt;01.01.",BW$10,""))+(SUMIFS(Kosztorys!$F:$F,Kosztorys!$D:$D,$B383,Kosztorys!$I:$I,CONCATENATE("&lt;=31.03.",BW$10,""))-SUMIFS(Kosztorys!$F:$F,Kosztorys!$D:$D,$B383,Kosztorys!$I:$I,CONCATENATE("&lt;=31.12.",BV$10,"")))*0.75+(SUMIFS(Kosztorys!$F:$F,Kosztorys!$D:$D,$B383,Kosztorys!$I:$I,CONCATENATE("&lt;=30.06.",BW$10,""))-SUMIFS(Kosztorys!$F:$F,Kosztorys!$D:$D,$B383,Kosztorys!$I:$I,CONCATENATE("&lt;=31.03.",BW$10,"")))*0.5+(SUMIFS(Kosztorys!$F:$F,Kosztorys!$D:$D,$B383,Kosztorys!$I:$I,CONCATENATE("&lt;=30.09.",BW$10,""))-SUMIFS(Kosztorys!$F:$F,Kosztorys!$D:$D,$B383,Kosztorys!$I:$I,CONCATENATE("&lt;=30.06.",BW$10,"")))*0.25,"nic"),0)</f>
        <v/>
      </c>
      <c r="BX383" s="41">
        <f>IF(C383="OPEX - Koszt 1szt/rok",IF(MAX(BH383:BW383)=IF(ISERROR(VLOOKUP(B383,JB_tabela,MATCH(BX$9,JB_menu,0)-1,FALSE())),,VLOOKUP(B383,JB_tabela,MATCH(BX$9,JB_menu,0)-1,FALSE())),"OK","nie zgadza się liczba użytych JB"),"OK-ND")</f>
        <v/>
      </c>
      <c r="CB383" s="41">
        <f>IF($C383="OPEX - Długość 1m koszt/rok",IF($M383="m",SUMIFS(Kosztorys!$F:$F,Kosztorys!$D:$D,$B383,Kosztorys!$I:$I,CONCATENATE("&lt;01.01.",CB$10,""))+(SUMIFS(Kosztorys!$F:$F,Kosztorys!$D:$D,$B383,Kosztorys!$I:$I,CONCATENATE("&lt;=31.03.",CB$10,""))-SUMIFS(Kosztorys!$F:$F,Kosztorys!$D:$D,$B383,Kosztorys!$I:$I,CONCATENATE("&lt;=31.12.",CA$10,"")))*0.75+(SUMIFS(Kosztorys!$F:$F,Kosztorys!$D:$D,$B383,Kosztorys!$I:$I,CONCATENATE("&lt;=30.06.",CB$10,""))-SUMIFS(Kosztorys!$F:$F,Kosztorys!$D:$D,$B383,Kosztorys!$I:$I,CONCATENATE("&lt;=31.03.",CB$10,"")))*0.5+(SUMIFS(Kosztorys!$F:$F,Kosztorys!$D:$D,$B383,Kosztorys!$I:$I,CONCATENATE("&lt;=30.09.",CB$10,""))-SUMIFS(Kosztorys!$F:$F,Kosztorys!$D:$D,$B383,Kosztorys!$I:$I,CONCATENATE("&lt;=30.06.",CB$10,"")))*0.25,"nic"),0)</f>
        <v/>
      </c>
      <c r="CC383" s="41">
        <f>IF($C383="OPEX - Długość 1m koszt/rok",IF($M383="m",SUMIFS(Kosztorys!$F:$F,Kosztorys!$D:$D,$B383,Kosztorys!$I:$I,CONCATENATE("&lt;01.01.",CC$10,""))+(SUMIFS(Kosztorys!$F:$F,Kosztorys!$D:$D,$B383,Kosztorys!$I:$I,CONCATENATE("&lt;=31.03.",CC$10,""))-SUMIFS(Kosztorys!$F:$F,Kosztorys!$D:$D,$B383,Kosztorys!$I:$I,CONCATENATE("&lt;=31.12.",CB$10,"")))*0.75+(SUMIFS(Kosztorys!$F:$F,Kosztorys!$D:$D,$B383,Kosztorys!$I:$I,CONCATENATE("&lt;=30.06.",CC$10,""))-SUMIFS(Kosztorys!$F:$F,Kosztorys!$D:$D,$B383,Kosztorys!$I:$I,CONCATENATE("&lt;=31.03.",CC$10,"")))*0.5+(SUMIFS(Kosztorys!$F:$F,Kosztorys!$D:$D,$B383,Kosztorys!$I:$I,CONCATENATE("&lt;=30.09.",CC$10,""))-SUMIFS(Kosztorys!$F:$F,Kosztorys!$D:$D,$B383,Kosztorys!$I:$I,CONCATENATE("&lt;=30.06.",CC$10,"")))*0.25,"nic"),0)</f>
        <v/>
      </c>
      <c r="CD383" s="41">
        <f>IF($C383="OPEX - Długość 1m koszt/rok",IF($M383="m",SUMIFS(Kosztorys!$F:$F,Kosztorys!$D:$D,$B383,Kosztorys!$I:$I,CONCATENATE("&lt;01.01.",CD$10,""))+(SUMIFS(Kosztorys!$F:$F,Kosztorys!$D:$D,$B383,Kosztorys!$I:$I,CONCATENATE("&lt;=31.03.",CD$10,""))-SUMIFS(Kosztorys!$F:$F,Kosztorys!$D:$D,$B383,Kosztorys!$I:$I,CONCATENATE("&lt;=31.12.",CC$10,"")))*0.75+(SUMIFS(Kosztorys!$F:$F,Kosztorys!$D:$D,$B383,Kosztorys!$I:$I,CONCATENATE("&lt;=30.06.",CD$10,""))-SUMIFS(Kosztorys!$F:$F,Kosztorys!$D:$D,$B383,Kosztorys!$I:$I,CONCATENATE("&lt;=31.03.",CD$10,"")))*0.5+(SUMIFS(Kosztorys!$F:$F,Kosztorys!$D:$D,$B383,Kosztorys!$I:$I,CONCATENATE("&lt;=30.09.",CD$10,""))-SUMIFS(Kosztorys!$F:$F,Kosztorys!$D:$D,$B383,Kosztorys!$I:$I,CONCATENATE("&lt;=30.06.",CD$10,"")))*0.25,"nic"),0)</f>
        <v/>
      </c>
      <c r="CE383" s="41">
        <f>IF($C383="OPEX - Długość 1m koszt/rok",IF($M383="m",SUMIFS(Kosztorys!$F:$F,Kosztorys!$D:$D,$B383,Kosztorys!$I:$I,CONCATENATE("&lt;01.01.",CE$10,""))+(SUMIFS(Kosztorys!$F:$F,Kosztorys!$D:$D,$B383,Kosztorys!$I:$I,CONCATENATE("&lt;=31.03.",CE$10,""))-SUMIFS(Kosztorys!$F:$F,Kosztorys!$D:$D,$B383,Kosztorys!$I:$I,CONCATENATE("&lt;=31.12.",CD$10,"")))*0.75+(SUMIFS(Kosztorys!$F:$F,Kosztorys!$D:$D,$B383,Kosztorys!$I:$I,CONCATENATE("&lt;=30.06.",CE$10,""))-SUMIFS(Kosztorys!$F:$F,Kosztorys!$D:$D,$B383,Kosztorys!$I:$I,CONCATENATE("&lt;=31.03.",CE$10,"")))*0.5+(SUMIFS(Kosztorys!$F:$F,Kosztorys!$D:$D,$B383,Kosztorys!$I:$I,CONCATENATE("&lt;=30.09.",CE$10,""))-SUMIFS(Kosztorys!$F:$F,Kosztorys!$D:$D,$B383,Kosztorys!$I:$I,CONCATENATE("&lt;=30.06.",CE$10,"")))*0.25,"nic"),0)</f>
        <v/>
      </c>
      <c r="CF383" s="41">
        <f>IF($C383="OPEX - Długość 1m koszt/rok",IF($M383="m",SUMIFS(Kosztorys!$F:$F,Kosztorys!$D:$D,$B383,Kosztorys!$I:$I,CONCATENATE("&lt;01.01.",CF$10,""))+(SUMIFS(Kosztorys!$F:$F,Kosztorys!$D:$D,$B383,Kosztorys!$I:$I,CONCATENATE("&lt;=31.03.",CF$10,""))-SUMIFS(Kosztorys!$F:$F,Kosztorys!$D:$D,$B383,Kosztorys!$I:$I,CONCATENATE("&lt;=31.12.",CE$10,"")))*0.75+(SUMIFS(Kosztorys!$F:$F,Kosztorys!$D:$D,$B383,Kosztorys!$I:$I,CONCATENATE("&lt;=30.06.",CF$10,""))-SUMIFS(Kosztorys!$F:$F,Kosztorys!$D:$D,$B383,Kosztorys!$I:$I,CONCATENATE("&lt;=31.03.",CF$10,"")))*0.5+(SUMIFS(Kosztorys!$F:$F,Kosztorys!$D:$D,$B383,Kosztorys!$I:$I,CONCATENATE("&lt;=30.09.",CF$10,""))-SUMIFS(Kosztorys!$F:$F,Kosztorys!$D:$D,$B383,Kosztorys!$I:$I,CONCATENATE("&lt;=30.06.",CF$10,"")))*0.25,"nic"),0)</f>
        <v/>
      </c>
      <c r="CG383" s="41">
        <f>IF($C383="OPEX - Długość 1m koszt/rok",IF($M383="m",SUMIFS(Kosztorys!$F:$F,Kosztorys!$D:$D,$B383,Kosztorys!$I:$I,CONCATENATE("&lt;01.01.",CG$10,""))+(SUMIFS(Kosztorys!$F:$F,Kosztorys!$D:$D,$B383,Kosztorys!$I:$I,CONCATENATE("&lt;=31.03.",CG$10,""))-SUMIFS(Kosztorys!$F:$F,Kosztorys!$D:$D,$B383,Kosztorys!$I:$I,CONCATENATE("&lt;=31.12.",CF$10,"")))*0.75+(SUMIFS(Kosztorys!$F:$F,Kosztorys!$D:$D,$B383,Kosztorys!$I:$I,CONCATENATE("&lt;=30.06.",CG$10,""))-SUMIFS(Kosztorys!$F:$F,Kosztorys!$D:$D,$B383,Kosztorys!$I:$I,CONCATENATE("&lt;=31.03.",CG$10,"")))*0.5+(SUMIFS(Kosztorys!$F:$F,Kosztorys!$D:$D,$B383,Kosztorys!$I:$I,CONCATENATE("&lt;=30.09.",CG$10,""))-SUMIFS(Kosztorys!$F:$F,Kosztorys!$D:$D,$B383,Kosztorys!$I:$I,CONCATENATE("&lt;=30.06.",CG$10,"")))*0.25,"nic"),0)</f>
        <v/>
      </c>
      <c r="CH383" s="41">
        <f>IF($C383="OPEX - Długość 1m koszt/rok",IF($M383="m",SUMIFS(Kosztorys!$F:$F,Kosztorys!$D:$D,$B383,Kosztorys!$I:$I,CONCATENATE("&lt;01.01.",CH$10,""))+(SUMIFS(Kosztorys!$F:$F,Kosztorys!$D:$D,$B383,Kosztorys!$I:$I,CONCATENATE("&lt;=31.03.",CH$10,""))-SUMIFS(Kosztorys!$F:$F,Kosztorys!$D:$D,$B383,Kosztorys!$I:$I,CONCATENATE("&lt;=31.12.",CG$10,"")))*0.75+(SUMIFS(Kosztorys!$F:$F,Kosztorys!$D:$D,$B383,Kosztorys!$I:$I,CONCATENATE("&lt;=30.06.",CH$10,""))-SUMIFS(Kosztorys!$F:$F,Kosztorys!$D:$D,$B383,Kosztorys!$I:$I,CONCATENATE("&lt;=31.03.",CH$10,"")))*0.5+(SUMIFS(Kosztorys!$F:$F,Kosztorys!$D:$D,$B383,Kosztorys!$I:$I,CONCATENATE("&lt;=30.09.",CH$10,""))-SUMIFS(Kosztorys!$F:$F,Kosztorys!$D:$D,$B383,Kosztorys!$I:$I,CONCATENATE("&lt;=30.06.",CH$10,"")))*0.25,"nic"),0)</f>
        <v/>
      </c>
      <c r="CI383" s="41">
        <f>IF($C383="OPEX - Długość 1m koszt/rok",IF($M383="m",SUMIFS(Kosztorys!$F:$F,Kosztorys!$D:$D,$B383,Kosztorys!$I:$I,CONCATENATE("&lt;01.01.",CI$10,""))+(SUMIFS(Kosztorys!$F:$F,Kosztorys!$D:$D,$B383,Kosztorys!$I:$I,CONCATENATE("&lt;=31.03.",CI$10,""))-SUMIFS(Kosztorys!$F:$F,Kosztorys!$D:$D,$B383,Kosztorys!$I:$I,CONCATENATE("&lt;=31.12.",CH$10,"")))*0.75+(SUMIFS(Kosztorys!$F:$F,Kosztorys!$D:$D,$B383,Kosztorys!$I:$I,CONCATENATE("&lt;=30.06.",CI$10,""))-SUMIFS(Kosztorys!$F:$F,Kosztorys!$D:$D,$B383,Kosztorys!$I:$I,CONCATENATE("&lt;=31.03.",CI$10,"")))*0.5+(SUMIFS(Kosztorys!$F:$F,Kosztorys!$D:$D,$B383,Kosztorys!$I:$I,CONCATENATE("&lt;=30.09.",CI$10,""))-SUMIFS(Kosztorys!$F:$F,Kosztorys!$D:$D,$B383,Kosztorys!$I:$I,CONCATENATE("&lt;=30.06.",CI$10,"")))*0.25,"nic"),0)</f>
        <v/>
      </c>
      <c r="CJ383" s="41">
        <f>IF($C383="OPEX - Długość 1m koszt/rok",IF($M383="m",SUMIFS(Kosztorys!$F:$F,Kosztorys!$D:$D,$B383,Kosztorys!$I:$I,CONCATENATE("&lt;01.01.",CJ$10,""))+(SUMIFS(Kosztorys!$F:$F,Kosztorys!$D:$D,$B383,Kosztorys!$I:$I,CONCATENATE("&lt;=31.03.",CJ$10,""))-SUMIFS(Kosztorys!$F:$F,Kosztorys!$D:$D,$B383,Kosztorys!$I:$I,CONCATENATE("&lt;=31.12.",CI$10,"")))*0.75+(SUMIFS(Kosztorys!$F:$F,Kosztorys!$D:$D,$B383,Kosztorys!$I:$I,CONCATENATE("&lt;=30.06.",CJ$10,""))-SUMIFS(Kosztorys!$F:$F,Kosztorys!$D:$D,$B383,Kosztorys!$I:$I,CONCATENATE("&lt;=31.03.",CJ$10,"")))*0.5+(SUMIFS(Kosztorys!$F:$F,Kosztorys!$D:$D,$B383,Kosztorys!$I:$I,CONCATENATE("&lt;=30.09.",CJ$10,""))-SUMIFS(Kosztorys!$F:$F,Kosztorys!$D:$D,$B383,Kosztorys!$I:$I,CONCATENATE("&lt;=30.06.",CJ$10,"")))*0.25,"nic"),0)</f>
        <v/>
      </c>
      <c r="CK383" s="41">
        <f>IF($C383="OPEX - Długość 1m koszt/rok",IF($M383="m",SUMIFS(Kosztorys!$F:$F,Kosztorys!$D:$D,$B383,Kosztorys!$I:$I,CONCATENATE("&lt;01.01.",CK$10,""))+(SUMIFS(Kosztorys!$F:$F,Kosztorys!$D:$D,$B383,Kosztorys!$I:$I,CONCATENATE("&lt;=31.03.",CK$10,""))-SUMIFS(Kosztorys!$F:$F,Kosztorys!$D:$D,$B383,Kosztorys!$I:$I,CONCATENATE("&lt;=31.12.",CJ$10,"")))*0.75+(SUMIFS(Kosztorys!$F:$F,Kosztorys!$D:$D,$B383,Kosztorys!$I:$I,CONCATENATE("&lt;=30.06.",CK$10,""))-SUMIFS(Kosztorys!$F:$F,Kosztorys!$D:$D,$B383,Kosztorys!$I:$I,CONCATENATE("&lt;=31.03.",CK$10,"")))*0.5+(SUMIFS(Kosztorys!$F:$F,Kosztorys!$D:$D,$B383,Kosztorys!$I:$I,CONCATENATE("&lt;=30.09.",CK$10,""))-SUMIFS(Kosztorys!$F:$F,Kosztorys!$D:$D,$B383,Kosztorys!$I:$I,CONCATENATE("&lt;=30.06.",CK$10,"")))*0.25,"nic"),0)</f>
        <v/>
      </c>
      <c r="CL383" s="41">
        <f>IF($C383="OPEX - Długość 1m koszt/rok",IF($M383="m",SUMIFS(Kosztorys!$F:$F,Kosztorys!$D:$D,$B383,Kosztorys!$I:$I,CONCATENATE("&lt;01.01.",CL$10,""))+(SUMIFS(Kosztorys!$F:$F,Kosztorys!$D:$D,$B383,Kosztorys!$I:$I,CONCATENATE("&lt;=31.03.",CL$10,""))-SUMIFS(Kosztorys!$F:$F,Kosztorys!$D:$D,$B383,Kosztorys!$I:$I,CONCATENATE("&lt;=31.12.",CK$10,"")))*0.75+(SUMIFS(Kosztorys!$F:$F,Kosztorys!$D:$D,$B383,Kosztorys!$I:$I,CONCATENATE("&lt;=30.06.",CL$10,""))-SUMIFS(Kosztorys!$F:$F,Kosztorys!$D:$D,$B383,Kosztorys!$I:$I,CONCATENATE("&lt;=31.03.",CL$10,"")))*0.5+(SUMIFS(Kosztorys!$F:$F,Kosztorys!$D:$D,$B383,Kosztorys!$I:$I,CONCATENATE("&lt;=30.09.",CL$10,""))-SUMIFS(Kosztorys!$F:$F,Kosztorys!$D:$D,$B383,Kosztorys!$I:$I,CONCATENATE("&lt;=30.06.",CL$10,"")))*0.25,"nic"),0)</f>
        <v/>
      </c>
      <c r="CM383" s="41">
        <f>IF($C383="OPEX - Długość 1m koszt/rok",IF($M383="m",SUMIFS(Kosztorys!$F:$F,Kosztorys!$D:$D,$B383,Kosztorys!$I:$I,CONCATENATE("&lt;01.01.",CM$10,""))+(SUMIFS(Kosztorys!$F:$F,Kosztorys!$D:$D,$B383,Kosztorys!$I:$I,CONCATENATE("&lt;=31.03.",CM$10,""))-SUMIFS(Kosztorys!$F:$F,Kosztorys!$D:$D,$B383,Kosztorys!$I:$I,CONCATENATE("&lt;=31.12.",CL$10,"")))*0.75+(SUMIFS(Kosztorys!$F:$F,Kosztorys!$D:$D,$B383,Kosztorys!$I:$I,CONCATENATE("&lt;=30.06.",CM$10,""))-SUMIFS(Kosztorys!$F:$F,Kosztorys!$D:$D,$B383,Kosztorys!$I:$I,CONCATENATE("&lt;=31.03.",CM$10,"")))*0.5+(SUMIFS(Kosztorys!$F:$F,Kosztorys!$D:$D,$B383,Kosztorys!$I:$I,CONCATENATE("&lt;=30.09.",CM$10,""))-SUMIFS(Kosztorys!$F:$F,Kosztorys!$D:$D,$B383,Kosztorys!$I:$I,CONCATENATE("&lt;=30.06.",CM$10,"")))*0.25,"nic"),0)</f>
        <v/>
      </c>
      <c r="CN383" s="41">
        <f>IF($C383="OPEX - Długość 1m koszt/rok",IF($M383="m",SUMIFS(Kosztorys!$F:$F,Kosztorys!$D:$D,$B383,Kosztorys!$I:$I,CONCATENATE("&lt;01.01.",CN$10,""))+(SUMIFS(Kosztorys!$F:$F,Kosztorys!$D:$D,$B383,Kosztorys!$I:$I,CONCATENATE("&lt;=31.03.",CN$10,""))-SUMIFS(Kosztorys!$F:$F,Kosztorys!$D:$D,$B383,Kosztorys!$I:$I,CONCATENATE("&lt;=31.12.",CM$10,"")))*0.75+(SUMIFS(Kosztorys!$F:$F,Kosztorys!$D:$D,$B383,Kosztorys!$I:$I,CONCATENATE("&lt;=30.06.",CN$10,""))-SUMIFS(Kosztorys!$F:$F,Kosztorys!$D:$D,$B383,Kosztorys!$I:$I,CONCATENATE("&lt;=31.03.",CN$10,"")))*0.5+(SUMIFS(Kosztorys!$F:$F,Kosztorys!$D:$D,$B383,Kosztorys!$I:$I,CONCATENATE("&lt;=30.09.",CN$10,""))-SUMIFS(Kosztorys!$F:$F,Kosztorys!$D:$D,$B383,Kosztorys!$I:$I,CONCATENATE("&lt;=30.06.",CN$10,"")))*0.25,"nic"),0)</f>
        <v/>
      </c>
      <c r="CO383" s="41">
        <f>IF($C383="OPEX - Długość 1m koszt/rok",IF($M383="m",SUMIFS(Kosztorys!$F:$F,Kosztorys!$D:$D,$B383,Kosztorys!$I:$I,CONCATENATE("&lt;01.01.",CO$10,""))+(SUMIFS(Kosztorys!$F:$F,Kosztorys!$D:$D,$B383,Kosztorys!$I:$I,CONCATENATE("&lt;=31.03.",CO$10,""))-SUMIFS(Kosztorys!$F:$F,Kosztorys!$D:$D,$B383,Kosztorys!$I:$I,CONCATENATE("&lt;=31.12.",CN$10,"")))*0.75+(SUMIFS(Kosztorys!$F:$F,Kosztorys!$D:$D,$B383,Kosztorys!$I:$I,CONCATENATE("&lt;=30.06.",CO$10,""))-SUMIFS(Kosztorys!$F:$F,Kosztorys!$D:$D,$B383,Kosztorys!$I:$I,CONCATENATE("&lt;=31.03.",CO$10,"")))*0.5+(SUMIFS(Kosztorys!$F:$F,Kosztorys!$D:$D,$B383,Kosztorys!$I:$I,CONCATENATE("&lt;=30.09.",CO$10,""))-SUMIFS(Kosztorys!$F:$F,Kosztorys!$D:$D,$B383,Kosztorys!$I:$I,CONCATENATE("&lt;=30.06.",CO$10,"")))*0.25,"nic"),0)</f>
        <v/>
      </c>
      <c r="CP383" s="41">
        <f>IF($C383="OPEX - Długość 1m koszt/rok",IF($M383="m",SUMIFS(Kosztorys!$F:$F,Kosztorys!$D:$D,$B383,Kosztorys!$I:$I,CONCATENATE("&lt;01.01.",CP$10,""))+(SUMIFS(Kosztorys!$F:$F,Kosztorys!$D:$D,$B383,Kosztorys!$I:$I,CONCATENATE("&lt;=31.03.",CP$10,""))-SUMIFS(Kosztorys!$F:$F,Kosztorys!$D:$D,$B383,Kosztorys!$I:$I,CONCATENATE("&lt;=31.12.",CO$10,"")))*0.75+(SUMIFS(Kosztorys!$F:$F,Kosztorys!$D:$D,$B383,Kosztorys!$I:$I,CONCATENATE("&lt;=30.06.",CP$10,""))-SUMIFS(Kosztorys!$F:$F,Kosztorys!$D:$D,$B383,Kosztorys!$I:$I,CONCATENATE("&lt;=31.03.",CP$10,"")))*0.5+(SUMIFS(Kosztorys!$F:$F,Kosztorys!$D:$D,$B383,Kosztorys!$I:$I,CONCATENATE("&lt;=30.09.",CP$10,""))-SUMIFS(Kosztorys!$F:$F,Kosztorys!$D:$D,$B383,Kosztorys!$I:$I,CONCATENATE("&lt;=30.06.",CP$10,"")))*0.25,"nic"),0)</f>
        <v/>
      </c>
      <c r="CQ383" s="41">
        <f>IF($C383="OPEX - Długość 1m koszt/rok",IF($M383="m",SUMIFS(Kosztorys!$F:$F,Kosztorys!$D:$D,$B383,Kosztorys!$I:$I,CONCATENATE("&lt;01.01.",CQ$10,""))+(SUMIFS(Kosztorys!$F:$F,Kosztorys!$D:$D,$B383,Kosztorys!$I:$I,CONCATENATE("&lt;=31.03.",CQ$10,""))-SUMIFS(Kosztorys!$F:$F,Kosztorys!$D:$D,$B383,Kosztorys!$I:$I,CONCATENATE("&lt;=31.12.",CP$10,"")))*0.75+(SUMIFS(Kosztorys!$F:$F,Kosztorys!$D:$D,$B383,Kosztorys!$I:$I,CONCATENATE("&lt;=30.06.",CQ$10,""))-SUMIFS(Kosztorys!$F:$F,Kosztorys!$D:$D,$B383,Kosztorys!$I:$I,CONCATENATE("&lt;=31.03.",CQ$10,"")))*0.5+(SUMIFS(Kosztorys!$F:$F,Kosztorys!$D:$D,$B383,Kosztorys!$I:$I,CONCATENATE("&lt;=30.09.",CQ$10,""))-SUMIFS(Kosztorys!$F:$F,Kosztorys!$D:$D,$B383,Kosztorys!$I:$I,CONCATENATE("&lt;=30.06.",CQ$10,"")))*0.25,"nic"),0)</f>
        <v/>
      </c>
      <c r="CR383" s="41">
        <f>IF(C383="OPEX - Długość 1m koszt/rok",IF(MAX(CB383:CQ383)=IF(ISERROR(VLOOKUP(B383,JB_tabela,MATCH(CR$9,JB_menu,0)-1,FALSE())),,VLOOKUP(B383,JB_tabela,MATCH(CR$9,JB_menu,0)-1,FALSE())),"OK","nie zgadza się liczba użytych JB"),"OK-ND")</f>
        <v/>
      </c>
      <c r="CS383" s="41">
        <f>IFERROR(VLOOKUP($C383,$CY$2:$CZ$7,2,FALSE()),"ERROR")</f>
        <v/>
      </c>
      <c r="CV383" s="41">
        <f>$Q383</f>
        <v/>
      </c>
      <c r="CW383" s="41">
        <f>$R383</f>
        <v/>
      </c>
      <c r="CX383" s="41">
        <f>$S383</f>
        <v/>
      </c>
      <c r="CY383" s="41">
        <f>ROUND(IF(LEFT($C383,4)="CAPE",ROUND($E383*$H383,2)*OFFSET(T383,0,$CS383),0),2)</f>
        <v/>
      </c>
      <c r="CZ383" s="41">
        <f>ROUND(IF(LEFT($C383,4)="CAPE",ROUND($E383*$H383,2)*OFFSET(U383,0,$CS383),0),2)</f>
        <v/>
      </c>
      <c r="DA383" s="41">
        <f>ROUND(IF(LEFT($C383,4)="CAPE",ROUND($E383*$H383,2)*OFFSET(V383,0,$CS383),0),2)</f>
        <v/>
      </c>
      <c r="DB383" s="41">
        <f>ROUND(IF(LEFT($C383,4)="CAPE",ROUND($E383*$H383,2)*OFFSET(W383,0,$CS383),0),2)</f>
        <v/>
      </c>
      <c r="DC383" s="41">
        <f>ROUND(IF(LEFT($C383,4)="CAPE",ROUND($E383*$H383,2)*OFFSET(X383,0,$CS383),0),2)</f>
        <v/>
      </c>
      <c r="DD383" s="41">
        <f>ROUND(IF(LEFT($C383,4)="CAPE",ROUND($E383*$H383,2)*OFFSET(Y383,0,$CS383),0),2)</f>
        <v/>
      </c>
      <c r="DE383" s="41">
        <f>ROUND(IF(LEFT($C383,4)="CAPE",ROUND($E383*$H383,2)*OFFSET(Z383,0,$CS383),0),2)</f>
        <v/>
      </c>
      <c r="DF383" s="41">
        <f>ROUND(IF(LEFT($C383,4)="CAPE",ROUND($E383*$H383,2)*OFFSET(AA383,0,$CS383),0),2)</f>
        <v/>
      </c>
      <c r="DG383" s="41">
        <f>ROUND(IF(LEFT($C383,4)="CAPE",ROUND($E383*$H383,2)*OFFSET(AB383,0,$CS383),0),2)</f>
        <v/>
      </c>
      <c r="DH383" s="41">
        <f>ROUND(IF(LEFT($C383,4)="CAPE",ROUND($E383*$H383,2)*OFFSET(AC383,0,$CS383),0),2)</f>
        <v/>
      </c>
      <c r="DI383" s="41">
        <f>ROUND(IF(LEFT($C383,4)="CAPE",ROUND($E383*$H383,2)*OFFSET(AD383,0,$CS383),0),2)</f>
        <v/>
      </c>
      <c r="DJ383" s="41">
        <f>ROUND(IF(LEFT($C383,4)="CAPE",ROUND($E383*$H383,2)*OFFSET(AE383,0,$CS383),0),2)</f>
        <v/>
      </c>
      <c r="DK383" s="41">
        <f>ROUND(IF(LEFT($C383,4)="CAPE",ROUND($E383*$H383,2)*OFFSET(AF383,0,$CS383),0),2)</f>
        <v/>
      </c>
      <c r="DL383" s="41">
        <f>ROUND(IF(LEFT($C383,4)="CAPE",ROUND($E383*$H383,2)*OFFSET(AG383,0,$CS383),0),2)</f>
        <v/>
      </c>
      <c r="DM383" s="41">
        <f>ROUND(IF(LEFT($C383,4)="CAPE",ROUND($E383*$H383,2)*OFFSET(AH383,0,$CS383),0),2)</f>
        <v/>
      </c>
      <c r="DN383" s="41">
        <f>ROUND(IF(LEFT($C383,4)="CAPE",ROUND($E383*$H383,2)*OFFSET(AI383,0,$CS383),0),2)</f>
        <v/>
      </c>
      <c r="DP383" s="41">
        <f>$Q383</f>
        <v/>
      </c>
      <c r="DQ383" s="41">
        <f>$R383</f>
        <v/>
      </c>
      <c r="DR383" s="41">
        <f>$S383</f>
        <v/>
      </c>
      <c r="DS383" s="41">
        <f>ROUND(IF(LEFT($C383,4)="OPEX",$E383*$H383*OFFSET($T383,0,$CS383),0),2)</f>
        <v/>
      </c>
      <c r="DT383" s="41">
        <f>ROUND(IF(LEFT($C383,4)="OPEX",$E383*$H383*OFFSET($U383,0,$CS383),0),2)</f>
        <v/>
      </c>
      <c r="DU383" s="41">
        <f>ROUND(IF(LEFT($C383,4)="OPEX",$E383*$H383*OFFSET($V383,0,$CS383),0),2)</f>
        <v/>
      </c>
      <c r="DV383" s="41">
        <f>ROUND(IF(LEFT($C383,4)="OPEX",$E383*$H383*OFFSET($W383,0,$CS383),0),2)</f>
        <v/>
      </c>
      <c r="DW383" s="41">
        <f>ROUND(IF(LEFT($C383,4)="OPEX",$E383*$H383*OFFSET($X383,0,$CS383),0),2)</f>
        <v/>
      </c>
      <c r="DX383" s="41">
        <f>ROUND(IF(LEFT($C383,4)="OPEX",$E383*$H383*OFFSET($Y383,0,$CS383),0),2)</f>
        <v/>
      </c>
      <c r="DY383" s="41">
        <f>ROUND(IF(LEFT($C383,4)="OPEX",$E383*$H383*OFFSET($Z383,0,$CS383),0),2)</f>
        <v/>
      </c>
      <c r="DZ383" s="41">
        <f>ROUND(IF(LEFT($C383,4)="OPEX",$E383*$H383*OFFSET($AA383,0,$CS383),0),2)</f>
        <v/>
      </c>
      <c r="EA383" s="41">
        <f>ROUND(IF(LEFT($C383,4)="OPEX",$E383*$H383*OFFSET($AB383,0,$CS383),0),2)</f>
        <v/>
      </c>
      <c r="EB383" s="41">
        <f>ROUND(IF(LEFT($C383,4)="OPEX",$E383*$H383*OFFSET($AC383,0,$CS383),0),2)</f>
        <v/>
      </c>
      <c r="EC383" s="41">
        <f>ROUND(IF(LEFT($C383,4)="OPEX",$E383*$H383*OFFSET($AD383,0,$CS383),0),2)</f>
        <v/>
      </c>
      <c r="ED383" s="41">
        <f>ROUND(IF(LEFT($C383,4)="OPEX",$E383*$H383*OFFSET($AE383,0,$CS383),0),2)</f>
        <v/>
      </c>
      <c r="EE383" s="41">
        <f>ROUND(IF(LEFT($C383,4)="OPEX",$E383*$H383*OFFSET($AF383,0,$CS383),0),2)</f>
        <v/>
      </c>
      <c r="EF383" s="41">
        <f>ROUND(IF(LEFT($C383,4)="OPEX",$E383*$H383*OFFSET($AG383,0,$CS383),0),2)</f>
        <v/>
      </c>
      <c r="EG383" s="41">
        <f>ROUND(IF(LEFT($C383,4)="OPEX",$E383*$H383*OFFSET($AH383,0,$CS383),0),2)</f>
        <v/>
      </c>
      <c r="EH383" s="41">
        <f>ROUND(IF(LEFT($C383,4)="OPEX",$E383*$H383*OFFSET($AI383,0,$CS383),0),2)</f>
        <v/>
      </c>
      <c r="EJ383" s="41">
        <f>$Q383</f>
        <v/>
      </c>
      <c r="EK383" s="41">
        <f>$R383</f>
        <v/>
      </c>
      <c r="EL383" s="41">
        <f>$S383</f>
        <v/>
      </c>
      <c r="EM383" s="41">
        <f>ROUND($D383*$CY383,2)</f>
        <v/>
      </c>
      <c r="EN383" s="41">
        <f>ROUND($D383*$CZ383,2)</f>
        <v/>
      </c>
      <c r="EO383" s="41">
        <f>ROUND($D383*$DA383,2)</f>
        <v/>
      </c>
      <c r="EP383" s="41">
        <f>ROUND($D383*$DB383,2)</f>
        <v/>
      </c>
      <c r="EQ383" s="41">
        <f>ROUND($D383*$DC383,2)</f>
        <v/>
      </c>
      <c r="ER383" s="41">
        <f>ROUND($D383*$DD383,2)</f>
        <v/>
      </c>
      <c r="ES383" s="41">
        <f>ROUND($D383*$DE383,2)</f>
        <v/>
      </c>
      <c r="ET383" s="41">
        <f>ROUND($D383*$DF383,2)</f>
        <v/>
      </c>
      <c r="EU383" s="41">
        <f>ROUND($D383*$DG383,2)</f>
        <v/>
      </c>
      <c r="EV383" s="41">
        <f>ROUND($D383*$DH383,2)</f>
        <v/>
      </c>
      <c r="EW383" s="41">
        <f>ROUND($D383*$DI383,2)</f>
        <v/>
      </c>
      <c r="EX383" s="41">
        <f>ROUND($D383*$DJ383,2)</f>
        <v/>
      </c>
      <c r="EY383" s="41">
        <f>ROUND($D383*$DK383,2)</f>
        <v/>
      </c>
      <c r="EZ383" s="41">
        <f>ROUND($D383*$DL383,2)</f>
        <v/>
      </c>
      <c r="FA383" s="41">
        <f>ROUND($D383*$DM383,2)</f>
        <v/>
      </c>
      <c r="FB383" s="41">
        <f>ROUND($D383*$DN383,2)</f>
        <v/>
      </c>
      <c r="FG383" s="41">
        <f>ROUND(IF(LEFT($C383,4)="CAPE",SUM($CY383:CY383 )/$P383,0),2)</f>
        <v/>
      </c>
      <c r="FH383" s="41">
        <f>ROUND(IF(LEFT($C383,4)="CAPE",SUM($CY383:CZ383 )/$P383,0),2)</f>
        <v/>
      </c>
      <c r="FI383" s="41">
        <f>ROUND(IF(LEFT($C383,4)="CAPE",SUM($CY383:DA383 )/$P383,0),2)</f>
        <v/>
      </c>
      <c r="FJ383" s="41">
        <f>ROUND(IF(LEFT($C383,4)="CAPE",SUM($CY383:DB383 )/$P383,0),2)</f>
        <v/>
      </c>
      <c r="FK383" s="41">
        <f>ROUND(IF(LEFT($C383,4)="CAPE",SUM($CY383:DC383 )/$P383,0),2)</f>
        <v/>
      </c>
      <c r="FL383" s="41">
        <f>ROUND(IF(LEFT($C383,4)="CAPE",SUM($CY383:DD383 )/$P383,0),2)</f>
        <v/>
      </c>
      <c r="FM383" s="41">
        <f>ROUND(IF(LEFT($C383,4)="CAPE",SUM($CY383:DE383 )/$P383,0),2)</f>
        <v/>
      </c>
      <c r="FN383" s="41">
        <f>ROUND(IF(LEFT($C383,4)="CAPE",SUM($CY383:DF383 )/$P383,0),2)</f>
        <v/>
      </c>
      <c r="FO383" s="41">
        <f>ROUND(IF(LEFT($C383,4)="CAPE",SUM($CY383:DG383 )/$P383,0),2)</f>
        <v/>
      </c>
      <c r="FP383" s="41">
        <f>ROUND(IF(LEFT($C383,4)="CAPE",SUM($CY383:DH383 )/$P383,0),2)</f>
        <v/>
      </c>
      <c r="FQ383" s="41">
        <f>ROUND(IF(LEFT($C383,4)="CAPE",SUM($CY383:DI383 )/$P383,0),2)</f>
        <v/>
      </c>
      <c r="FR383" s="41">
        <f>ROUND(IF(LEFT($C383,4)="CAPE",SUM($CY383:DJ383 )/$P383,0),2)</f>
        <v/>
      </c>
      <c r="FS383" s="41">
        <f>ROUND(IF(LEFT($C383,4)="CAPE",SUM($CY383:DK383 )/$P383,0),2)</f>
        <v/>
      </c>
      <c r="FT383" s="41">
        <f>ROUND(IF(LEFT($C383,4)="CAPE",SUM($CY383:DL383 )/$P383,0),2)</f>
        <v/>
      </c>
      <c r="FU383" s="41">
        <f>ROUND(IF(LEFT($C383,4)="CAPE",SUM($CY383:DM383 )/$P383,0),2)</f>
        <v/>
      </c>
      <c r="FV383" s="41">
        <f>ROUND(IF(LEFT($C383,4)="CAPE",SUM($CY383:DN383 )/$P383,0),2)</f>
        <v/>
      </c>
      <c r="GA383" s="41">
        <f>ROUND(IF(SUM($FG383:FG383)&gt;SUM($CY383:CY383),SUM($CY383:CY383),SUM($FG383:FG383)),2)</f>
        <v/>
      </c>
      <c r="GB383" s="41">
        <f>ROUND(IF(SUM($FG383:FH383)&gt;SUM($CY383:CZ383),SUM($CY383:CZ383),SUM($FG383:FH383)),2)</f>
        <v/>
      </c>
      <c r="GC383" s="41">
        <f>ROUND(IF(SUM($FG383:FI383)&gt;SUM($CY383:DA383),SUM($CY383:DA383),SUM($FG383:FI383)),2)</f>
        <v/>
      </c>
      <c r="GD383" s="41">
        <f>ROUND(IF(SUM($FG383:FJ383)&gt;SUM($CY383:DB383),SUM($CY383:DB383),SUM($FG383:FJ383)),2)</f>
        <v/>
      </c>
      <c r="GE383" s="41">
        <f>ROUND(IF(SUM($FG383:FK383)&gt;SUM($CY383:DC383),SUM($CY383:DC383),SUM($FG383:FK383)),2)</f>
        <v/>
      </c>
      <c r="GF383" s="41">
        <f>ROUND(IF(SUM($FG383:FL383)&gt;SUM($CY383:DD383),SUM($CY383:DD383),SUM($FG383:FL383)),2)</f>
        <v/>
      </c>
      <c r="GG383" s="41">
        <f>ROUND(IF(SUM($FG383:FM383)&gt;SUM($CY383:DE383),SUM($CY383:DE383),SUM($FG383:FM383)),2)</f>
        <v/>
      </c>
      <c r="GH383" s="41">
        <f>ROUND(IF(SUM($FG383:FN383)&gt;SUM($CY383:DF383),SUM($CY383:DF383),SUM($FG383:FN383)),2)</f>
        <v/>
      </c>
      <c r="GI383" s="41">
        <f>ROUND(IF(SUM($FG383:FO383)&gt;SUM($CY383:DG383),SUM($CY383:DG383),SUM($FG383:FO383)),2)</f>
        <v/>
      </c>
      <c r="GJ383" s="41">
        <f>ROUND(IF(SUM($FG383:FP383)&gt;SUM($CY383:DH383),SUM($CY383:DH383),SUM($FG383:FP383)),2)</f>
        <v/>
      </c>
      <c r="GK383" s="41">
        <f>ROUND(IF(SUM($FG383:FQ383)&gt;SUM($CY383:DI383),SUM($CY383:DI383),SUM($FG383:FQ383)),2)</f>
        <v/>
      </c>
      <c r="GL383" s="41">
        <f>ROUND(IF(SUM($FG383:FR383)&gt;SUM($CY383:DJ383),SUM($CY383:DJ383),SUM($FG383:FR383)),2)</f>
        <v/>
      </c>
      <c r="GM383" s="41">
        <f>ROUND(IF(SUM($FG383:FS383)&gt;SUM($CY383:DK383),SUM($CY383:DK383),SUM($FG383:FS383)),2)</f>
        <v/>
      </c>
      <c r="GN383" s="41">
        <f>ROUND(IF(SUM($FG383:FT383)&gt;SUM($CY383:DL383),SUM($CY383:DL383),SUM($FG383:FT383)),2)</f>
        <v/>
      </c>
      <c r="GO383" s="41">
        <f>ROUND(IF(SUM($FG383:FU383)&gt;SUM($CY383:DM383),SUM($CY383:DM383),SUM($FG383:FU383)),2)</f>
        <v/>
      </c>
      <c r="GP383" s="41">
        <f>ROUND(IF(SUM($FG383:FV383)&gt;SUM($CY383:DN383),SUM($CY383:DN383),SUM($FG383:FV383)),2)</f>
        <v/>
      </c>
      <c r="GR383" s="41">
        <f>$Q383</f>
        <v/>
      </c>
      <c r="GS383" s="41">
        <f>$R383</f>
        <v/>
      </c>
      <c r="GT383" s="41">
        <f>$S383</f>
        <v/>
      </c>
      <c r="GU383" s="41">
        <f>$GA383</f>
        <v/>
      </c>
      <c r="GV383" s="41">
        <f>GB383 - GA383</f>
        <v/>
      </c>
      <c r="GW383" s="41">
        <f>GC383 - GB383</f>
        <v/>
      </c>
      <c r="GX383" s="41">
        <f>GD383 - GC383</f>
        <v/>
      </c>
      <c r="GY383" s="41">
        <f>GE383 - GD383</f>
        <v/>
      </c>
      <c r="GZ383" s="41">
        <f>GF383 - GE383</f>
        <v/>
      </c>
      <c r="HA383" s="41">
        <f>GG383 - GF383</f>
        <v/>
      </c>
      <c r="HB383" s="41">
        <f>GH383 - GG383</f>
        <v/>
      </c>
      <c r="HC383" s="41">
        <f>GI383 - GH383</f>
        <v/>
      </c>
      <c r="HD383" s="41">
        <f>GJ383 - GI383</f>
        <v/>
      </c>
      <c r="HE383" s="41">
        <f>GK383 - GJ383</f>
        <v/>
      </c>
      <c r="HF383" s="41">
        <f>GL383 - GK383</f>
        <v/>
      </c>
      <c r="HG383" s="41">
        <f>GM383 - GL383</f>
        <v/>
      </c>
      <c r="HH383" s="41">
        <f>GN383 - GM383</f>
        <v/>
      </c>
      <c r="HI383" s="41">
        <f>GO383 - GN383</f>
        <v/>
      </c>
      <c r="HJ383" s="41">
        <f>GP383 - GO383</f>
        <v/>
      </c>
      <c r="HL383" s="41">
        <f>$Q383</f>
        <v/>
      </c>
      <c r="HM383" s="41">
        <f>$R383</f>
        <v/>
      </c>
      <c r="HN383" s="41">
        <f>$S383</f>
        <v/>
      </c>
      <c r="HO383" s="144">
        <f>SUMIFS(Kosztorys!$F:$F,Kosztorys!$D:$D,$B383,Kosztorys!$I:$I,CONCATENATE("&lt;01.01.",HP$10,""))</f>
        <v/>
      </c>
      <c r="HP383" s="144">
        <f>SUMIFS(Kosztorys!$F:$F,Kosztorys!$D:$D,$B383,Kosztorys!$I:$I,CONCATENATE("&lt;01.04.",HQ$10,""))-SUM($HO383)</f>
        <v/>
      </c>
      <c r="HQ383" s="144">
        <f>SUMIFS(Kosztorys!$F:$F,Kosztorys!$D:$D,$B383,Kosztorys!$I:$I,CONCATENATE("&lt;01.07.",HR$10,""))-SUM($HO383:HP383)</f>
        <v/>
      </c>
      <c r="HR383" s="144">
        <f>SUMIFS(Kosztorys!$F:$F,Kosztorys!$D:$D,$B383,Kosztorys!$I:$I,CONCATENATE("&lt;01.10.",HS$10,""))-SUM($HO383:HQ383)</f>
        <v/>
      </c>
      <c r="HS383" s="144">
        <f>SUMIFS(Kosztorys!$F:$F,Kosztorys!$D:$D,$B383,Kosztorys!$I:$I,CONCATENATE("&lt;01.01.",HT$10,""))-SUM($HO383:HR383)</f>
        <v/>
      </c>
      <c r="HT383" s="144">
        <f>SUMIFS(Kosztorys!$F:$F,Kosztorys!$D:$D,$B383,Kosztorys!$I:$I,CONCATENATE("&lt;01.04.",HU$10,""))-SUM($HO383:HS383)</f>
        <v/>
      </c>
      <c r="HU383" s="144">
        <f>SUMIFS(Kosztorys!$F:$F,Kosztorys!$D:$D,$B383,Kosztorys!$I:$I,CONCATENATE("&lt;01.07.",HV$10,""))-SUM($HO383:HT383)</f>
        <v/>
      </c>
      <c r="HV383" s="144">
        <f>SUMIFS(Kosztorys!$F:$F,Kosztorys!$D:$D,$B383,Kosztorys!$I:$I,CONCATENATE("&lt;01.10.",HW$10,""))-SUM($HO383:HU383)</f>
        <v/>
      </c>
      <c r="HW383" s="144">
        <f>SUMIFS(Kosztorys!$F:$F,Kosztorys!$D:$D,$B383,Kosztorys!$I:$I,CONCATENATE("&lt;01.01.",HX$10,""))-SUM($HO383:HV383)</f>
        <v/>
      </c>
      <c r="HX383" s="144">
        <f>SUMIFS(Kosztorys!$F:$F,Kosztorys!$D:$D,$B383,Kosztorys!$I:$I,CONCATENATE("&lt;01.04.",HY$10,""))-SUM($HO383:HW383)</f>
        <v/>
      </c>
      <c r="HY383" s="144">
        <f>SUMIFS(Kosztorys!$F:$F,Kosztorys!$D:$D,$B383,Kosztorys!$I:$I,CONCATENATE("&lt;01.07.",HZ$10,""))-SUM($HO383:HX383)</f>
        <v/>
      </c>
      <c r="HZ383" s="144">
        <f>SUMIFS(Kosztorys!$F:$F,Kosztorys!$D:$D,$B383,Kosztorys!$I:$I,CONCATENATE("&lt;01.10.",IA$10,""))-SUM($HO383:HY383)</f>
        <v/>
      </c>
      <c r="IA383" s="144">
        <f>SUMIFS(Kosztorys!$F:$F,Kosztorys!$D:$D,$B383,Kosztorys!$I:$I,CONCATENATE("&lt;01.01.",IB$10,""))-SUM($HO383:HZ383)</f>
        <v/>
      </c>
      <c r="IB383" s="145">
        <f>IF(M383="szt",IF(SUM(HO383:IA383)=IF(ISERROR(VLOOKUP(B383,JB_tabela,MATCH(IB$9,JB_menu,0)-1,FALSE())),,VLOOKUP(B383,JB_tabela,MATCH(IB$9,JB_menu,0)-1,FALSE())),"OK","nie zgadza się liczba użytych JB"),IF(SUM(HO383:IA383)=IF(ISERROR(VLOOKUP(B383,JB_tabela,MATCH(IC$9,JB_menu,0)-1,FALSE())),,VLOOKUP(B383,JB_tabela,MATCH(IC$9,JB_menu,0)-1,FALSE())),"OK","nie zgadzają się metry użyte w JB"))</f>
        <v/>
      </c>
      <c r="IE383" s="41">
        <f>$Q383</f>
        <v/>
      </c>
      <c r="IF383" s="41">
        <f>$R383</f>
        <v/>
      </c>
      <c r="IG383" s="41">
        <f>$S383</f>
        <v/>
      </c>
      <c r="IH383" s="348">
        <f>IF(LEFT($C383,4)="CAPE",ROUND(HO383*$L383,2),0)</f>
        <v/>
      </c>
      <c r="II383" s="348">
        <f>IF(LEFT($C383,4)="CAPE",ROUND(HP383*$L383,2),0)</f>
        <v/>
      </c>
      <c r="IJ383" s="348">
        <f>IF(LEFT($C383,4)="CAPE",ROUND(HQ383*$L383,2),0)</f>
        <v/>
      </c>
      <c r="IK383" s="348">
        <f>IF(LEFT($C383,4)="CAPE",ROUND(HR383*$L383,2),0)</f>
        <v/>
      </c>
      <c r="IL383" s="348">
        <f>IF(LEFT($C383,4)="CAPE",ROUND(HS383*$L383,2),0)</f>
        <v/>
      </c>
      <c r="IM383" s="348">
        <f>IF(LEFT($C383,4)="CAPE",ROUND(HT383*$L383,2),0)</f>
        <v/>
      </c>
      <c r="IN383" s="348">
        <f>IF(LEFT($C383,4)="CAPE",ROUND(HU383*$L383,2),0)</f>
        <v/>
      </c>
      <c r="IO383" s="348">
        <f>IF(LEFT($C383,4)="CAPE",ROUND(HV383*$L383,2),0)</f>
        <v/>
      </c>
      <c r="IP383" s="348">
        <f>IF(LEFT($C383,4)="CAPE",ROUND(HW383*$L383,2),0)</f>
        <v/>
      </c>
      <c r="IQ383" s="348">
        <f>IF(LEFT($C383,4)="CAPE",ROUND(HX383*$L383,2),0)</f>
        <v/>
      </c>
      <c r="IR383" s="348">
        <f>IF(LEFT($C383,4)="CAPE",ROUND(HY383*$L383,2),0)</f>
        <v/>
      </c>
      <c r="IS383" s="348">
        <f>IF(LEFT($C383,4)="CAPE",ROUND(HZ383*$L383,2),0)</f>
        <v/>
      </c>
      <c r="IT383" s="348">
        <f>IF(LEFT($C383,4)="CAPE",ROUND(IA383*$L383,2),0)</f>
        <v/>
      </c>
      <c r="IU383" s="41">
        <f>IF(SUM(IH383:IT383)=SUM(CY383:DN383),"OK",SUM(IH383:IT383)-SUM(CY383:DN383))</f>
        <v/>
      </c>
    </row>
    <row r="384" ht="12.75" customHeight="1">
      <c r="B384" s="139" t="inlineStr">
        <is>
          <t>siec_doste_szafk_pdz_128</t>
        </is>
      </c>
      <c r="C384" s="146" t="inlineStr">
        <is>
          <t>CAPEX - 1szt JB</t>
        </is>
      </c>
      <c r="D384" s="140" t="n">
        <v>0</v>
      </c>
      <c r="E384" s="217" t="n">
        <v>1</v>
      </c>
      <c r="F384" s="217" t="inlineStr">
        <is>
          <t>szt</t>
        </is>
      </c>
      <c r="G384" s="139" t="inlineStr">
        <is>
          <t>Posadowienie studni kablowej</t>
        </is>
      </c>
      <c r="H384" s="360">
        <f>IF(ISERROR(VLOOKUP(G384,KB_tabela,MATCH(H$9,KB_menu,0)-2,FALSE())),,VLOOKUP(G384,KB_tabela,MATCH(H$9,KB_menu,0)-2,FALSE()))</f>
        <v/>
      </c>
      <c r="I384" s="41">
        <f>IF(ISERROR(VLOOKUP(B384,JB_tabela,MATCH("czy puste",JB_menu,0)-1,FALSE())),"BŁĄD brak takiej JB",VLOOKUP(B384,JB_tabela,MATCH("czy puste",JB_menu,0)-1,FALSE()))</f>
        <v/>
      </c>
      <c r="J384" s="41">
        <f>IF(ISERROR(VLOOKUP(G384,KB_tabela,MATCH(H$9,KB_menu,0)-2,FALSE())),"BŁĄD brak takiego KB",IF(H384=0,IF(LEFT(C384,4)="OPEX","OK",IF(G384="brak kosztów CAPEX","OK","Brak Ceny KB")),"OK"))</f>
        <v/>
      </c>
      <c r="K384" s="41">
        <f>IF(AJ384="nie zgadza się liczba użytych JB","Nie liczy wszystkich JB",IF(BD384="nie zgadza się liczba użytych JB","Nie liczy wszystkich JB",IF(BX384="nie zgadza się liczba użytych JB","Nie liczy wszystkich JB",IF(BX384="nie zgadza się liczba użytych JB","Nie liczy wszystkich JB","OK"))))</f>
        <v/>
      </c>
      <c r="L384" s="361">
        <f>ROUND((E384*H384),2)</f>
        <v/>
      </c>
      <c r="M384" s="41">
        <f>VLOOKUP(B384,JB_tabela,MATCH(M$9,JB_menu,0)-1,FALSE())</f>
        <v/>
      </c>
      <c r="P384" s="41">
        <f>IF(ISERROR(VLOOKUP(S384,KATEGORIA_tabela,MATCH(P$9,KATEGORIA_menu,0)-2,FALSE())),,VLOOKUP(S384,KATEGORIA_tabela,MATCH(P$9,KATEGORIA_menu,0)-2,FALSE()))</f>
        <v/>
      </c>
      <c r="Q384" s="41">
        <f>IF(ISERROR(VLOOKUP(B384,JB_tabela,MATCH(Q$9,JB_menu,0)-1,FALSE())),,VLOOKUP(B384,JB_tabela,MATCH(Q$9,JB_menu,0)-1,FALSE()))</f>
        <v/>
      </c>
      <c r="R384" s="41">
        <f>IF(ISERROR(VLOOKUP(G384,KB_tabela,MATCH(R$9,KB_menu,0)-2,FALSE())),,VLOOKUP(G384,KB_tabela,MATCH(R$9,KB_menu,0)-2,FALSE()))</f>
        <v/>
      </c>
      <c r="S384" s="41">
        <f>IF(ISERROR(VLOOKUP(G384,KB_tabela,MATCH(S$9,KB_menu,0)-2,FALSE())),,VLOOKUP(G384,KB_tabela,MATCH(S$9,KB_menu,0)-2,FALSE()))</f>
        <v/>
      </c>
      <c r="T384" s="116">
        <f>IF($C384="CAPEX - 1szt JB",IF($M384="szt",SUMIFS(Kosztorys!$F:$F,Kosztorys!$D:$D,$B384,Kosztorys!$I:$I,CONCATENATE("&lt;01.01.",U$10,""))-SUMIFS(Kosztorys!$F:$F,Kosztorys!$D:$D,$B384,Kosztorys!$I:$I,CONCATENATE("&lt;01.01.",T$10,"")),COUNTIFS(Kosztorys!$D:$D,$B384,Kosztorys!$I:$I,CONCATENATE("&lt;01.01.",U$10,""))-COUNTIFS(Kosztorys!$D:$D,$B384,Kosztorys!$I:$I,CONCATENATE("&lt;01.01.",T$10,""))),0)</f>
        <v/>
      </c>
      <c r="U384" s="116">
        <f>IF($C384="CAPEX - 1szt JB",IF($M384="szt",SUMIFS(Kosztorys!$F:$F,Kosztorys!$D:$D,$B384,Kosztorys!$I:$I,CONCATENATE("&lt;01.01.",V$10,""))-SUMIFS(Kosztorys!$F:$F,Kosztorys!$D:$D,$B384,Kosztorys!$I:$I,CONCATENATE("&lt;01.01.",U$10,"")),COUNTIFS(Kosztorys!$D:$D,$B384,Kosztorys!$I:$I,CONCATENATE("&lt;01.01.",V$10,""))-COUNTIFS(Kosztorys!$D:$D,$B384,Kosztorys!$I:$I,CONCATENATE("&lt;01.01.",U$10,""))),0)</f>
        <v/>
      </c>
      <c r="V384" s="116">
        <f>IF($C384="CAPEX - 1szt JB",IF($M384="szt",SUMIFS(Kosztorys!$F:$F,Kosztorys!$D:$D,$B384,Kosztorys!$I:$I,CONCATENATE("&lt;01.01.",W$10,""))-SUMIFS(Kosztorys!$F:$F,Kosztorys!$D:$D,$B384,Kosztorys!$I:$I,CONCATENATE("&lt;01.01.",V$10,"")),COUNTIFS(Kosztorys!$D:$D,$B384,Kosztorys!$I:$I,CONCATENATE("&lt;01.01.",W$10,""))-COUNTIFS(Kosztorys!$D:$D,$B384,Kosztorys!$I:$I,CONCATENATE("&lt;01.01.",V$10,""))),0)</f>
        <v/>
      </c>
      <c r="W384" s="116">
        <f>IF($C384="CAPEX - 1szt JB",IF($M384="szt",SUMIFS(Kosztorys!$F:$F,Kosztorys!$D:$D,$B384,Kosztorys!$I:$I,CONCATENATE("&lt;01.01.",X$10,""))-SUMIFS(Kosztorys!$F:$F,Kosztorys!$D:$D,$B384,Kosztorys!$I:$I,CONCATENATE("&lt;01.01.",W$10,"")),COUNTIFS(Kosztorys!$D:$D,$B384,Kosztorys!$I:$I,CONCATENATE("&lt;01.01.",X$10,""))-COUNTIFS(Kosztorys!$D:$D,$B384,Kosztorys!$I:$I,CONCATENATE("&lt;01.01.",W$10,""))),0)</f>
        <v/>
      </c>
      <c r="X384" s="116">
        <f>IF($C384="CAPEX - 1szt JB",IF($M384="szt",SUMIFS(Kosztorys!$F:$F,Kosztorys!$D:$D,$B384,Kosztorys!$I:$I,CONCATENATE("&lt;01.01.",Y$10,""))-SUMIFS(Kosztorys!$F:$F,Kosztorys!$D:$D,$B384,Kosztorys!$I:$I,CONCATENATE("&lt;01.01.",X$10,"")),COUNTIFS(Kosztorys!$D:$D,$B384,Kosztorys!$I:$I,CONCATENATE("&lt;01.01.",Y$10,""))-COUNTIFS(Kosztorys!$D:$D,$B384,Kosztorys!$I:$I,CONCATENATE("&lt;01.01.",X$10,""))),0)</f>
        <v/>
      </c>
      <c r="Y384" s="116">
        <f>IF($C384="CAPEX - 1szt JB",IF($M384="szt",SUMIFS(Kosztorys!$F:$F,Kosztorys!$D:$D,$B384,Kosztorys!$I:$I,CONCATENATE("&lt;01.01.",Z$10,""))-SUMIFS(Kosztorys!$F:$F,Kosztorys!$D:$D,$B384,Kosztorys!$I:$I,CONCATENATE("&lt;01.01.",Y$10,"")),COUNTIFS(Kosztorys!$D:$D,$B384,Kosztorys!$I:$I,CONCATENATE("&lt;01.01.",Z$10,""))-COUNTIFS(Kosztorys!$D:$D,$B384,Kosztorys!$I:$I,CONCATENATE("&lt;01.01.",Y$10,""))),0)</f>
        <v/>
      </c>
      <c r="Z384" s="116">
        <f>IF($C384="CAPEX - 1szt JB",IF($M384="szt",SUMIFS(Kosztorys!$F:$F,Kosztorys!$D:$D,$B384,Kosztorys!$I:$I,CONCATENATE("&lt;01.01.",AA$10,""))-SUMIFS(Kosztorys!$F:$F,Kosztorys!$D:$D,$B384,Kosztorys!$I:$I,CONCATENATE("&lt;01.01.",Z$10,"")),COUNTIFS(Kosztorys!$D:$D,$B384,Kosztorys!$I:$I,CONCATENATE("&lt;01.01.",AA$10,""))-COUNTIFS(Kosztorys!$D:$D,$B384,Kosztorys!$I:$I,CONCATENATE("&lt;01.01.",Z$10,""))),0)</f>
        <v/>
      </c>
      <c r="AA384" s="116">
        <f>IF($C384="CAPEX - 1szt JB",IF($M384="szt",SUMIFS(Kosztorys!$F:$F,Kosztorys!$D:$D,$B384,Kosztorys!$I:$I,CONCATENATE("&lt;01.01.",AB$10,""))-SUMIFS(Kosztorys!$F:$F,Kosztorys!$D:$D,$B384,Kosztorys!$I:$I,CONCATENATE("&lt;01.01.",AA$10,"")),COUNTIFS(Kosztorys!$D:$D,$B384,Kosztorys!$I:$I,CONCATENATE("&lt;01.01.",AB$10,""))-COUNTIFS(Kosztorys!$D:$D,$B384,Kosztorys!$I:$I,CONCATENATE("&lt;01.01.",AA$10,""))),0)</f>
        <v/>
      </c>
      <c r="AB384" s="116">
        <f>IF($C384="CAPEX - 1szt JB",IF($M384="szt",SUMIFS(Kosztorys!$F:$F,Kosztorys!$D:$D,$B384,Kosztorys!$I:$I,CONCATENATE("&lt;01.01.",AC$10,""))-SUMIFS(Kosztorys!$F:$F,Kosztorys!$D:$D,$B384,Kosztorys!$I:$I,CONCATENATE("&lt;01.01.",AB$10,"")),COUNTIFS(Kosztorys!$D:$D,$B384,Kosztorys!$I:$I,CONCATENATE("&lt;01.01.",AC$10,""))-COUNTIFS(Kosztorys!$D:$D,$B384,Kosztorys!$I:$I,CONCATENATE("&lt;01.01.",AB$10,""))),0)</f>
        <v/>
      </c>
      <c r="AC384" s="116">
        <f>IF($C384="CAPEX - 1szt JB",IF($M384="szt",SUMIFS(Kosztorys!$F:$F,Kosztorys!$D:$D,$B384,Kosztorys!$I:$I,CONCATENATE("&lt;01.01.",AD$10,""))-SUMIFS(Kosztorys!$F:$F,Kosztorys!$D:$D,$B384,Kosztorys!$I:$I,CONCATENATE("&lt;01.01.",AC$10,"")),COUNTIFS(Kosztorys!$D:$D,$B384,Kosztorys!$I:$I,CONCATENATE("&lt;01.01.",AD$10,""))-COUNTIFS(Kosztorys!$D:$D,$B384,Kosztorys!$I:$I,CONCATENATE("&lt;01.01.",AC$10,""))),0)</f>
        <v/>
      </c>
      <c r="AD384" s="116">
        <f>IF($C384="CAPEX - 1szt JB",IF($M384="szt",SUMIFS(Kosztorys!$F:$F,Kosztorys!$D:$D,$B384,Kosztorys!$I:$I,CONCATENATE("&lt;01.01.",AE$10,""))-SUMIFS(Kosztorys!$F:$F,Kosztorys!$D:$D,$B384,Kosztorys!$I:$I,CONCATENATE("&lt;01.01.",AD$10,"")),COUNTIFS(Kosztorys!$D:$D,$B384,Kosztorys!$I:$I,CONCATENATE("&lt;01.01.",AE$10,""))-COUNTIFS(Kosztorys!$D:$D,$B384,Kosztorys!$I:$I,CONCATENATE("&lt;01.01.",AD$10,""))),0)</f>
        <v/>
      </c>
      <c r="AE384" s="116">
        <f>IF($C384="CAPEX - 1szt JB",IF($M384="szt",SUMIFS(Kosztorys!$F:$F,Kosztorys!$D:$D,$B384,Kosztorys!$I:$I,CONCATENATE("&lt;01.01.",AF$10,""))-SUMIFS(Kosztorys!$F:$F,Kosztorys!$D:$D,$B384,Kosztorys!$I:$I,CONCATENATE("&lt;01.01.",AE$10,"")),COUNTIFS(Kosztorys!$D:$D,$B384,Kosztorys!$I:$I,CONCATENATE("&lt;01.01.",AF$10,""))-COUNTIFS(Kosztorys!$D:$D,$B384,Kosztorys!$I:$I,CONCATENATE("&lt;01.01.",AE$10,""))),0)</f>
        <v/>
      </c>
      <c r="AF384" s="116">
        <f>IF($C384="CAPEX - 1szt JB",IF($M384="szt",SUMIFS(Kosztorys!$F:$F,Kosztorys!$D:$D,$B384,Kosztorys!$I:$I,CONCATENATE("&lt;01.01.",AG$10,""))-SUMIFS(Kosztorys!$F:$F,Kosztorys!$D:$D,$B384,Kosztorys!$I:$I,CONCATENATE("&lt;01.01.",AF$10,"")),COUNTIFS(Kosztorys!$D:$D,$B384,Kosztorys!$I:$I,CONCATENATE("&lt;01.01.",AG$10,""))-COUNTIFS(Kosztorys!$D:$D,$B384,Kosztorys!$I:$I,CONCATENATE("&lt;01.01.",AF$10,""))),0)</f>
        <v/>
      </c>
      <c r="AG384" s="116">
        <f>IF($C384="CAPEX - 1szt JB",IF($M384="szt",SUMIFS(Kosztorys!$F:$F,Kosztorys!$D:$D,$B384,Kosztorys!$I:$I,CONCATENATE("&lt;01.01.",AH$10,""))-SUMIFS(Kosztorys!$F:$F,Kosztorys!$D:$D,$B384,Kosztorys!$I:$I,CONCATENATE("&lt;01.01.",AG$10,"")),COUNTIFS(Kosztorys!$D:$D,$B384,Kosztorys!$I:$I,CONCATENATE("&lt;01.01.",AH$10,""))-COUNTIFS(Kosztorys!$D:$D,$B384,Kosztorys!$I:$I,CONCATENATE("&lt;01.01.",AG$10,""))),0)</f>
        <v/>
      </c>
      <c r="AH384" s="116">
        <f>IF($C384="CAPEX - 1szt JB",IF($M384="szt",SUMIFS(Kosztorys!$F:$F,Kosztorys!$D:$D,$B384,Kosztorys!$I:$I,CONCATENATE("&lt;01.01.",AI$10,""))-SUMIFS(Kosztorys!$F:$F,Kosztorys!$D:$D,$B384,Kosztorys!$I:$I,CONCATENATE("&lt;01.01.",AH$10,"")),COUNTIFS(Kosztorys!$D:$D,$B384,Kosztorys!$I:$I,CONCATENATE("&lt;01.01.",AI$10,""))-COUNTIFS(Kosztorys!$D:$D,$B384,Kosztorys!$I:$I,CONCATENATE("&lt;01.01.",AH$10,""))),0)</f>
        <v/>
      </c>
      <c r="AI384" s="116">
        <f>IF($C384="CAPEX - 1szt JB",IF($M384="szt",SUMIFS(Kosztorys!$F:$F,Kosztorys!$D:$D,$B384,Kosztorys!$I:$I,CONCATENATE("&lt;01.01.",AJ$10,""))-SUMIFS(Kosztorys!$F:$F,Kosztorys!$D:$D,$B384,Kosztorys!$I:$I,CONCATENATE("&lt;01.01.",AI$10,"")),COUNTIFS(Kosztorys!$D:$D,$B384,Kosztorys!$I:$I,CONCATENATE("&lt;01.01.",AJ$10,""))-COUNTIFS(Kosztorys!$D:$D,$B384,Kosztorys!$I:$I,CONCATENATE("&lt;01.01.",AI$10,""))),0)</f>
        <v/>
      </c>
      <c r="AJ384" s="116">
        <f>IF(C384="CAPEX - 1szt JB",IF(SUM(T384:AI384)=IF(ISERROR(VLOOKUP(B384,JB_tabela,MATCH(AJ$9,JB_menu,0)-1,FALSE())),,VLOOKUP(B384,JB_tabela,MATCH(AJ$9,JB_menu,0)-1,FALSE())),"OK","nie zgadza się liczba użytych JB"),"OK-ND")</f>
        <v/>
      </c>
      <c r="AM384" s="41">
        <f>IFERROR("_" &amp; VLOOKUP($B384,#REF!,1,FALSE()),#REF!)</f>
        <v/>
      </c>
      <c r="AN384" s="41">
        <f>IF($C384="CAPEX - Długość 1m",SUMIFS(Kosztorys!$F:$F,Kosztorys!$D:$D,$B384,Kosztorys!$I:$I,CONCATENATE("&lt;31.12.",AN$10,""))-SUMIFS(Kosztorys!$F:$F,Kosztorys!$D:$D,$B384,Kosztorys!$I:$I,CONCATENATE("&lt;31.12.",AM$10,"")),"x")</f>
        <v/>
      </c>
      <c r="AO384" s="41">
        <f>IF($C384="CAPEX - Długość 1m",SUMIFS(Kosztorys!$F:$F,Kosztorys!$D:$D,$B384,Kosztorys!$I:$I,CONCATENATE("&lt;31.12.",AO$10,""))-SUMIFS(Kosztorys!$F:$F,Kosztorys!$D:$D,$B384,Kosztorys!$I:$I,CONCATENATE("&lt;31.12.",AN$10,"")),"x")</f>
        <v/>
      </c>
      <c r="AP384" s="41">
        <f>IF($C384="CAPEX - Długość 1m",SUMIFS(Kosztorys!$F:$F,Kosztorys!$D:$D,$B384,Kosztorys!$I:$I,CONCATENATE("&lt;31.12.",AP$10,""))-SUMIFS(Kosztorys!$F:$F,Kosztorys!$D:$D,$B384,Kosztorys!$I:$I,CONCATENATE("&lt;31.12.",AO$10,"")),"x")</f>
        <v/>
      </c>
      <c r="AQ384" s="41">
        <f>IF($C384="CAPEX - Długość 1m",SUMIFS(Kosztorys!$F:$F,Kosztorys!$D:$D,$B384,Kosztorys!$I:$I,CONCATENATE("&lt;31.12.",AQ$10,""))-SUMIFS(Kosztorys!$F:$F,Kosztorys!$D:$D,$B384,Kosztorys!$I:$I,CONCATENATE("&lt;31.12.",AP$10,"")),"x")</f>
        <v/>
      </c>
      <c r="AR384" s="41">
        <f>IF($C384="CAPEX - Długość 1m",SUMIFS(Kosztorys!$F:$F,Kosztorys!$D:$D,$B384,Kosztorys!$I:$I,CONCATENATE("&lt;31.12.",AR$10,""))-SUMIFS(Kosztorys!$F:$F,Kosztorys!$D:$D,$B384,Kosztorys!$I:$I,CONCATENATE("&lt;31.12.",AQ$10,"")),"x")</f>
        <v/>
      </c>
      <c r="AS384" s="41">
        <f>IF($C384="CAPEX - Długość 1m",SUMIFS(Kosztorys!$F:$F,Kosztorys!$D:$D,$B384,Kosztorys!$I:$I,CONCATENATE("&lt;31.12.",AS$10,""))-SUMIFS(Kosztorys!$F:$F,Kosztorys!$D:$D,$B384,Kosztorys!$I:$I,CONCATENATE("&lt;31.12.",AR$10,"")),"x")</f>
        <v/>
      </c>
      <c r="AT384" s="41">
        <f>IF($C384="CAPEX - Długość 1m",SUMIFS(Kosztorys!$F:$F,Kosztorys!$D:$D,$B384,Kosztorys!$I:$I,CONCATENATE("&lt;31.12.",AT$10,""))-SUMIFS(Kosztorys!$F:$F,Kosztorys!$D:$D,$B384,Kosztorys!$I:$I,CONCATENATE("&lt;31.12.",AS$10,"")),"x")</f>
        <v/>
      </c>
      <c r="AU384" s="41">
        <f>IF($C384="CAPEX - Długość 1m",SUMIFS(Kosztorys!$F:$F,Kosztorys!$D:$D,$B384,Kosztorys!$I:$I,CONCATENATE("&lt;31.12.",AU$10,""))-SUMIFS(Kosztorys!$F:$F,Kosztorys!$D:$D,$B384,Kosztorys!$I:$I,CONCATENATE("&lt;31.12.",AT$10,"")),"x")</f>
        <v/>
      </c>
      <c r="AV384" s="41">
        <f>IF($C384="CAPEX - Długość 1m",SUMIFS(Kosztorys!$F:$F,Kosztorys!$D:$D,$B384,Kosztorys!$I:$I,CONCATENATE("&lt;31.12.",AV$10,""))-SUMIFS(Kosztorys!$F:$F,Kosztorys!$D:$D,$B384,Kosztorys!$I:$I,CONCATENATE("&lt;31.12.",AU$10,"")),"x")</f>
        <v/>
      </c>
      <c r="AW384" s="41">
        <f>IF($C384="CAPEX - Długość 1m",SUMIFS(Kosztorys!$F:$F,Kosztorys!$D:$D,$B384,Kosztorys!$I:$I,CONCATENATE("&lt;31.12.",AW$10,""))-SUMIFS(Kosztorys!$F:$F,Kosztorys!$D:$D,$B384,Kosztorys!$I:$I,CONCATENATE("&lt;31.12.",AV$10,"")),"x")</f>
        <v/>
      </c>
      <c r="AX384" s="41">
        <f>IF($C384="CAPEX - Długość 1m",SUMIFS(Kosztorys!$F:$F,Kosztorys!$D:$D,$B384,Kosztorys!$I:$I,CONCATENATE("&lt;31.12.",AX$10,""))-SUMIFS(Kosztorys!$F:$F,Kosztorys!$D:$D,$B384,Kosztorys!$I:$I,CONCATENATE("&lt;31.12.",AW$10,"")),"x")</f>
        <v/>
      </c>
      <c r="AY384" s="41">
        <f>IF($C384="CAPEX - Długość 1m",SUMIFS(Kosztorys!$F:$F,Kosztorys!$D:$D,$B384,Kosztorys!$I:$I,CONCATENATE("&lt;31.12.",AY$10,""))-SUMIFS(Kosztorys!$F:$F,Kosztorys!$D:$D,$B384,Kosztorys!$I:$I,CONCATENATE("&lt;31.12.",AX$10,"")),"x")</f>
        <v/>
      </c>
      <c r="AZ384" s="41">
        <f>IF($C384="CAPEX - Długość 1m",SUMIFS(Kosztorys!$F:$F,Kosztorys!$D:$D,$B384,Kosztorys!$I:$I,CONCATENATE("&lt;31.12.",AZ$10,""))-SUMIFS(Kosztorys!$F:$F,Kosztorys!$D:$D,$B384,Kosztorys!$I:$I,CONCATENATE("&lt;31.12.",AY$10,"")),"x")</f>
        <v/>
      </c>
      <c r="BA384" s="41">
        <f>IF($C384="CAPEX - Długość 1m",SUMIFS(Kosztorys!$F:$F,Kosztorys!$D:$D,$B384,Kosztorys!$I:$I,CONCATENATE("&lt;31.12.",BA$10,""))-SUMIFS(Kosztorys!$F:$F,Kosztorys!$D:$D,$B384,Kosztorys!$I:$I,CONCATENATE("&lt;31.12.",AZ$10,"")),"x")</f>
        <v/>
      </c>
      <c r="BB384" s="41">
        <f>IF($C384="CAPEX - Długość 1m",SUMIFS(Kosztorys!$F:$F,Kosztorys!$D:$D,$B384,Kosztorys!$I:$I,CONCATENATE("&lt;31.12.",BB$10,""))-SUMIFS(Kosztorys!$F:$F,Kosztorys!$D:$D,$B384,Kosztorys!$I:$I,CONCATENATE("&lt;31.12.",BA$10,"")),"x")</f>
        <v/>
      </c>
      <c r="BC384" s="41">
        <f>IF($C384="CAPEX - Długość 1m",SUMIFS(Kosztorys!$F:$F,Kosztorys!$D:$D,$B384,Kosztorys!$I:$I,CONCATENATE("&lt;31.12.",BC$10,""))-SUMIFS(Kosztorys!$F:$F,Kosztorys!$D:$D,$B384,Kosztorys!$I:$I,CONCATENATE("&lt;31.12.",BB$10,"")),"x")</f>
        <v/>
      </c>
      <c r="BD384" s="41">
        <f>IF(C384="CAPEX - Długość 1m",IF(SUM(AN384:BC384)=IF(ISERROR(VLOOKUP(B384,JB_tabela,MATCH(BD$9,JB_menu,0)-1,FALSE())),,VLOOKUP(B384,JB_tabela,MATCH(BD$9,JB_menu,0)-1,FALSE())),"OK","nie zgadza się liczba użytych JB"),"OK-ND")</f>
        <v/>
      </c>
      <c r="BH384" s="41">
        <f>IF($C384="OPEX - Koszt 1szt/rok",IF($M384="szt",SUMIFS(Kosztorys!$F:$F,Kosztorys!$D:$D,$B384,Kosztorys!$I:$I,CONCATENATE("&lt;01.01.",BH$10,""))+(SUMIFS(Kosztorys!$F:$F,Kosztorys!$D:$D,$B384,Kosztorys!$I:$I,CONCATENATE("&lt;=31.03.",BH$10,""))-SUMIFS(Kosztorys!$F:$F,Kosztorys!$D:$D,$B384,Kosztorys!$I:$I,CONCATENATE("&lt;=31.12.",BG$10,"")))*0.75+(SUMIFS(Kosztorys!$F:$F,Kosztorys!$D:$D,$B384,Kosztorys!$I:$I,CONCATENATE("&lt;=30.06.",BH$10,""))-SUMIFS(Kosztorys!$F:$F,Kosztorys!$D:$D,$B384,Kosztorys!$I:$I,CONCATENATE("&lt;=31.03.",BH$10,"")))*0.5+(SUMIFS(Kosztorys!$F:$F,Kosztorys!$D:$D,$B384,Kosztorys!$I:$I,CONCATENATE("&lt;=30.09.",BH$10,""))-SUMIFS(Kosztorys!$F:$F,Kosztorys!$D:$D,$B384,Kosztorys!$I:$I,CONCATENATE("&lt;=30.06.",BH$10,"")))*0.25,"nic"),0)</f>
        <v/>
      </c>
      <c r="BI384" s="41">
        <f>IF($C384="OPEX - Koszt 1szt/rok",IF($M384="szt",SUMIFS(Kosztorys!$F:$F,Kosztorys!$D:$D,$B384,Kosztorys!$I:$I,CONCATENATE("&lt;01.01.",BI$10,""))+(SUMIFS(Kosztorys!$F:$F,Kosztorys!$D:$D,$B384,Kosztorys!$I:$I,CONCATENATE("&lt;=31.03.",BI$10,""))-SUMIFS(Kosztorys!$F:$F,Kosztorys!$D:$D,$B384,Kosztorys!$I:$I,CONCATENATE("&lt;=31.12.",BH$10,"")))*0.75+(SUMIFS(Kosztorys!$F:$F,Kosztorys!$D:$D,$B384,Kosztorys!$I:$I,CONCATENATE("&lt;=30.06.",BI$10,""))-SUMIFS(Kosztorys!$F:$F,Kosztorys!$D:$D,$B384,Kosztorys!$I:$I,CONCATENATE("&lt;=31.03.",BI$10,"")))*0.5+(SUMIFS(Kosztorys!$F:$F,Kosztorys!$D:$D,$B384,Kosztorys!$I:$I,CONCATENATE("&lt;=30.09.",BI$10,""))-SUMIFS(Kosztorys!$F:$F,Kosztorys!$D:$D,$B384,Kosztorys!$I:$I,CONCATENATE("&lt;=30.06.",BI$10,"")))*0.25,"nic"),0)</f>
        <v/>
      </c>
      <c r="BJ384" s="41">
        <f>IF($C384="OPEX - Koszt 1szt/rok",IF($M384="szt",SUMIFS(Kosztorys!$F:$F,Kosztorys!$D:$D,$B384,Kosztorys!$I:$I,CONCATENATE("&lt;01.01.",BJ$10,""))+(SUMIFS(Kosztorys!$F:$F,Kosztorys!$D:$D,$B384,Kosztorys!$I:$I,CONCATENATE("&lt;=31.03.",BJ$10,""))-SUMIFS(Kosztorys!$F:$F,Kosztorys!$D:$D,$B384,Kosztorys!$I:$I,CONCATENATE("&lt;=31.12.",BI$10,"")))*0.75+(SUMIFS(Kosztorys!$F:$F,Kosztorys!$D:$D,$B384,Kosztorys!$I:$I,CONCATENATE("&lt;=30.06.",BJ$10,""))-SUMIFS(Kosztorys!$F:$F,Kosztorys!$D:$D,$B384,Kosztorys!$I:$I,CONCATENATE("&lt;=31.03.",BJ$10,"")))*0.5+(SUMIFS(Kosztorys!$F:$F,Kosztorys!$D:$D,$B384,Kosztorys!$I:$I,CONCATENATE("&lt;=30.09.",BJ$10,""))-SUMIFS(Kosztorys!$F:$F,Kosztorys!$D:$D,$B384,Kosztorys!$I:$I,CONCATENATE("&lt;=30.06.",BJ$10,"")))*0.25,"nic"),0)</f>
        <v/>
      </c>
      <c r="BK384" s="41">
        <f>IF($C384="OPEX - Koszt 1szt/rok",IF($M384="szt",SUMIFS(Kosztorys!$F:$F,Kosztorys!$D:$D,$B384,Kosztorys!$I:$I,CONCATENATE("&lt;01.01.",BK$10,""))+(SUMIFS(Kosztorys!$F:$F,Kosztorys!$D:$D,$B384,Kosztorys!$I:$I,CONCATENATE("&lt;=31.03.",BK$10,""))-SUMIFS(Kosztorys!$F:$F,Kosztorys!$D:$D,$B384,Kosztorys!$I:$I,CONCATENATE("&lt;=31.12.",BJ$10,"")))*0.75+(SUMIFS(Kosztorys!$F:$F,Kosztorys!$D:$D,$B384,Kosztorys!$I:$I,CONCATENATE("&lt;=30.06.",BK$10,""))-SUMIFS(Kosztorys!$F:$F,Kosztorys!$D:$D,$B384,Kosztorys!$I:$I,CONCATENATE("&lt;=31.03.",BK$10,"")))*0.5+(SUMIFS(Kosztorys!$F:$F,Kosztorys!$D:$D,$B384,Kosztorys!$I:$I,CONCATENATE("&lt;=30.09.",BK$10,""))-SUMIFS(Kosztorys!$F:$F,Kosztorys!$D:$D,$B384,Kosztorys!$I:$I,CONCATENATE("&lt;=30.06.",BK$10,"")))*0.25,"nic"),0)</f>
        <v/>
      </c>
      <c r="BL384" s="41">
        <f>IF($C384="OPEX - Koszt 1szt/rok",IF($M384="szt",SUMIFS(Kosztorys!$F:$F,Kosztorys!$D:$D,$B384,Kosztorys!$I:$I,CONCATENATE("&lt;01.01.",BL$10,""))+(SUMIFS(Kosztorys!$F:$F,Kosztorys!$D:$D,$B384,Kosztorys!$I:$I,CONCATENATE("&lt;=31.03.",BL$10,""))-SUMIFS(Kosztorys!$F:$F,Kosztorys!$D:$D,$B384,Kosztorys!$I:$I,CONCATENATE("&lt;=31.12.",BK$10,"")))*0.75+(SUMIFS(Kosztorys!$F:$F,Kosztorys!$D:$D,$B384,Kosztorys!$I:$I,CONCATENATE("&lt;=30.06.",BL$10,""))-SUMIFS(Kosztorys!$F:$F,Kosztorys!$D:$D,$B384,Kosztorys!$I:$I,CONCATENATE("&lt;=31.03.",BL$10,"")))*0.5+(SUMIFS(Kosztorys!$F:$F,Kosztorys!$D:$D,$B384,Kosztorys!$I:$I,CONCATENATE("&lt;=30.09.",BL$10,""))-SUMIFS(Kosztorys!$F:$F,Kosztorys!$D:$D,$B384,Kosztorys!$I:$I,CONCATENATE("&lt;=30.06.",BL$10,"")))*0.25,"nic"),0)</f>
        <v/>
      </c>
      <c r="BM384" s="41">
        <f>IF($C384="OPEX - Koszt 1szt/rok",IF($M384="szt",SUMIFS(Kosztorys!$F:$F,Kosztorys!$D:$D,$B384,Kosztorys!$I:$I,CONCATENATE("&lt;01.01.",BM$10,""))+(SUMIFS(Kosztorys!$F:$F,Kosztorys!$D:$D,$B384,Kosztorys!$I:$I,CONCATENATE("&lt;=31.03.",BM$10,""))-SUMIFS(Kosztorys!$F:$F,Kosztorys!$D:$D,$B384,Kosztorys!$I:$I,CONCATENATE("&lt;=31.12.",BL$10,"")))*0.75+(SUMIFS(Kosztorys!$F:$F,Kosztorys!$D:$D,$B384,Kosztorys!$I:$I,CONCATENATE("&lt;=30.06.",BM$10,""))-SUMIFS(Kosztorys!$F:$F,Kosztorys!$D:$D,$B384,Kosztorys!$I:$I,CONCATENATE("&lt;=31.03.",BM$10,"")))*0.5+(SUMIFS(Kosztorys!$F:$F,Kosztorys!$D:$D,$B384,Kosztorys!$I:$I,CONCATENATE("&lt;=30.09.",BM$10,""))-SUMIFS(Kosztorys!$F:$F,Kosztorys!$D:$D,$B384,Kosztorys!$I:$I,CONCATENATE("&lt;=30.06.",BM$10,"")))*0.25,"nic"),0)</f>
        <v/>
      </c>
      <c r="BN384" s="41">
        <f>IF($C384="OPEX - Koszt 1szt/rok",IF($M384="szt",SUMIFS(Kosztorys!$F:$F,Kosztorys!$D:$D,$B384,Kosztorys!$I:$I,CONCATENATE("&lt;01.01.",BN$10,""))+(SUMIFS(Kosztorys!$F:$F,Kosztorys!$D:$D,$B384,Kosztorys!$I:$I,CONCATENATE("&lt;=31.03.",BN$10,""))-SUMIFS(Kosztorys!$F:$F,Kosztorys!$D:$D,$B384,Kosztorys!$I:$I,CONCATENATE("&lt;=31.12.",BM$10,"")))*0.75+(SUMIFS(Kosztorys!$F:$F,Kosztorys!$D:$D,$B384,Kosztorys!$I:$I,CONCATENATE("&lt;=30.06.",BN$10,""))-SUMIFS(Kosztorys!$F:$F,Kosztorys!$D:$D,$B384,Kosztorys!$I:$I,CONCATENATE("&lt;=31.03.",BN$10,"")))*0.5+(SUMIFS(Kosztorys!$F:$F,Kosztorys!$D:$D,$B384,Kosztorys!$I:$I,CONCATENATE("&lt;=30.09.",BN$10,""))-SUMIFS(Kosztorys!$F:$F,Kosztorys!$D:$D,$B384,Kosztorys!$I:$I,CONCATENATE("&lt;=30.06.",BN$10,"")))*0.25,"nic"),0)</f>
        <v/>
      </c>
      <c r="BO384" s="41">
        <f>IF($C384="OPEX - Koszt 1szt/rok",IF($M384="szt",SUMIFS(Kosztorys!$F:$F,Kosztorys!$D:$D,$B384,Kosztorys!$I:$I,CONCATENATE("&lt;01.01.",BO$10,""))+(SUMIFS(Kosztorys!$F:$F,Kosztorys!$D:$D,$B384,Kosztorys!$I:$I,CONCATENATE("&lt;=31.03.",BO$10,""))-SUMIFS(Kosztorys!$F:$F,Kosztorys!$D:$D,$B384,Kosztorys!$I:$I,CONCATENATE("&lt;=31.12.",BN$10,"")))*0.75+(SUMIFS(Kosztorys!$F:$F,Kosztorys!$D:$D,$B384,Kosztorys!$I:$I,CONCATENATE("&lt;=30.06.",BO$10,""))-SUMIFS(Kosztorys!$F:$F,Kosztorys!$D:$D,$B384,Kosztorys!$I:$I,CONCATENATE("&lt;=31.03.",BO$10,"")))*0.5+(SUMIFS(Kosztorys!$F:$F,Kosztorys!$D:$D,$B384,Kosztorys!$I:$I,CONCATENATE("&lt;=30.09.",BO$10,""))-SUMIFS(Kosztorys!$F:$F,Kosztorys!$D:$D,$B384,Kosztorys!$I:$I,CONCATENATE("&lt;=30.06.",BO$10,"")))*0.25,"nic"),0)</f>
        <v/>
      </c>
      <c r="BP384" s="41">
        <f>IF($C384="OPEX - Koszt 1szt/rok",IF($M384="szt",SUMIFS(Kosztorys!$F:$F,Kosztorys!$D:$D,$B384,Kosztorys!$I:$I,CONCATENATE("&lt;01.01.",BP$10,""))+(SUMIFS(Kosztorys!$F:$F,Kosztorys!$D:$D,$B384,Kosztorys!$I:$I,CONCATENATE("&lt;=31.03.",BP$10,""))-SUMIFS(Kosztorys!$F:$F,Kosztorys!$D:$D,$B384,Kosztorys!$I:$I,CONCATENATE("&lt;=31.12.",BO$10,"")))*0.75+(SUMIFS(Kosztorys!$F:$F,Kosztorys!$D:$D,$B384,Kosztorys!$I:$I,CONCATENATE("&lt;=30.06.",BP$10,""))-SUMIFS(Kosztorys!$F:$F,Kosztorys!$D:$D,$B384,Kosztorys!$I:$I,CONCATENATE("&lt;=31.03.",BP$10,"")))*0.5+(SUMIFS(Kosztorys!$F:$F,Kosztorys!$D:$D,$B384,Kosztorys!$I:$I,CONCATENATE("&lt;=30.09.",BP$10,""))-SUMIFS(Kosztorys!$F:$F,Kosztorys!$D:$D,$B384,Kosztorys!$I:$I,CONCATENATE("&lt;=30.06.",BP$10,"")))*0.25,"nic"),0)</f>
        <v/>
      </c>
      <c r="BQ384" s="41">
        <f>IF($C384="OPEX - Koszt 1szt/rok",IF($M384="szt",SUMIFS(Kosztorys!$F:$F,Kosztorys!$D:$D,$B384,Kosztorys!$I:$I,CONCATENATE("&lt;01.01.",BQ$10,""))+(SUMIFS(Kosztorys!$F:$F,Kosztorys!$D:$D,$B384,Kosztorys!$I:$I,CONCATENATE("&lt;=31.03.",BQ$10,""))-SUMIFS(Kosztorys!$F:$F,Kosztorys!$D:$D,$B384,Kosztorys!$I:$I,CONCATENATE("&lt;=31.12.",BP$10,"")))*0.75+(SUMIFS(Kosztorys!$F:$F,Kosztorys!$D:$D,$B384,Kosztorys!$I:$I,CONCATENATE("&lt;=30.06.",BQ$10,""))-SUMIFS(Kosztorys!$F:$F,Kosztorys!$D:$D,$B384,Kosztorys!$I:$I,CONCATENATE("&lt;=31.03.",BQ$10,"")))*0.5+(SUMIFS(Kosztorys!$F:$F,Kosztorys!$D:$D,$B384,Kosztorys!$I:$I,CONCATENATE("&lt;=30.09.",BQ$10,""))-SUMIFS(Kosztorys!$F:$F,Kosztorys!$D:$D,$B384,Kosztorys!$I:$I,CONCATENATE("&lt;=30.06.",BQ$10,"")))*0.25,"nic"),0)</f>
        <v/>
      </c>
      <c r="BR384" s="41">
        <f>IF($C384="OPEX - Koszt 1szt/rok",IF($M384="szt",SUMIFS(Kosztorys!$F:$F,Kosztorys!$D:$D,$B384,Kosztorys!$I:$I,CONCATENATE("&lt;01.01.",BR$10,""))+(SUMIFS(Kosztorys!$F:$F,Kosztorys!$D:$D,$B384,Kosztorys!$I:$I,CONCATENATE("&lt;=31.03.",BR$10,""))-SUMIFS(Kosztorys!$F:$F,Kosztorys!$D:$D,$B384,Kosztorys!$I:$I,CONCATENATE("&lt;=31.12.",BQ$10,"")))*0.75+(SUMIFS(Kosztorys!$F:$F,Kosztorys!$D:$D,$B384,Kosztorys!$I:$I,CONCATENATE("&lt;=30.06.",BR$10,""))-SUMIFS(Kosztorys!$F:$F,Kosztorys!$D:$D,$B384,Kosztorys!$I:$I,CONCATENATE("&lt;=31.03.",BR$10,"")))*0.5+(SUMIFS(Kosztorys!$F:$F,Kosztorys!$D:$D,$B384,Kosztorys!$I:$I,CONCATENATE("&lt;=30.09.",BR$10,""))-SUMIFS(Kosztorys!$F:$F,Kosztorys!$D:$D,$B384,Kosztorys!$I:$I,CONCATENATE("&lt;=30.06.",BR$10,"")))*0.25,"nic"),0)</f>
        <v/>
      </c>
      <c r="BS384" s="41">
        <f>IF($C384="OPEX - Koszt 1szt/rok",IF($M384="szt",SUMIFS(Kosztorys!$F:$F,Kosztorys!$D:$D,$B384,Kosztorys!$I:$I,CONCATENATE("&lt;01.01.",BS$10,""))+(SUMIFS(Kosztorys!$F:$F,Kosztorys!$D:$D,$B384,Kosztorys!$I:$I,CONCATENATE("&lt;=31.03.",BS$10,""))-SUMIFS(Kosztorys!$F:$F,Kosztorys!$D:$D,$B384,Kosztorys!$I:$I,CONCATENATE("&lt;=31.12.",BR$10,"")))*0.75+(SUMIFS(Kosztorys!$F:$F,Kosztorys!$D:$D,$B384,Kosztorys!$I:$I,CONCATENATE("&lt;=30.06.",BS$10,""))-SUMIFS(Kosztorys!$F:$F,Kosztorys!$D:$D,$B384,Kosztorys!$I:$I,CONCATENATE("&lt;=31.03.",BS$10,"")))*0.5+(SUMIFS(Kosztorys!$F:$F,Kosztorys!$D:$D,$B384,Kosztorys!$I:$I,CONCATENATE("&lt;=30.09.",BS$10,""))-SUMIFS(Kosztorys!$F:$F,Kosztorys!$D:$D,$B384,Kosztorys!$I:$I,CONCATENATE("&lt;=30.06.",BS$10,"")))*0.25,"nic"),0)</f>
        <v/>
      </c>
      <c r="BT384" s="41">
        <f>IF($C384="OPEX - Koszt 1szt/rok",IF($M384="szt",SUMIFS(Kosztorys!$F:$F,Kosztorys!$D:$D,$B384,Kosztorys!$I:$I,CONCATENATE("&lt;01.01.",BT$10,""))+(SUMIFS(Kosztorys!$F:$F,Kosztorys!$D:$D,$B384,Kosztorys!$I:$I,CONCATENATE("&lt;=31.03.",BT$10,""))-SUMIFS(Kosztorys!$F:$F,Kosztorys!$D:$D,$B384,Kosztorys!$I:$I,CONCATENATE("&lt;=31.12.",BS$10,"")))*0.75+(SUMIFS(Kosztorys!$F:$F,Kosztorys!$D:$D,$B384,Kosztorys!$I:$I,CONCATENATE("&lt;=30.06.",BT$10,""))-SUMIFS(Kosztorys!$F:$F,Kosztorys!$D:$D,$B384,Kosztorys!$I:$I,CONCATENATE("&lt;=31.03.",BT$10,"")))*0.5+(SUMIFS(Kosztorys!$F:$F,Kosztorys!$D:$D,$B384,Kosztorys!$I:$I,CONCATENATE("&lt;=30.09.",BT$10,""))-SUMIFS(Kosztorys!$F:$F,Kosztorys!$D:$D,$B384,Kosztorys!$I:$I,CONCATENATE("&lt;=30.06.",BT$10,"")))*0.25,"nic"),0)</f>
        <v/>
      </c>
      <c r="BU384" s="41">
        <f>IF($C384="OPEX - Koszt 1szt/rok",IF($M384="szt",SUMIFS(Kosztorys!$F:$F,Kosztorys!$D:$D,$B384,Kosztorys!$I:$I,CONCATENATE("&lt;01.01.",BU$10,""))+(SUMIFS(Kosztorys!$F:$F,Kosztorys!$D:$D,$B384,Kosztorys!$I:$I,CONCATENATE("&lt;=31.03.",BU$10,""))-SUMIFS(Kosztorys!$F:$F,Kosztorys!$D:$D,$B384,Kosztorys!$I:$I,CONCATENATE("&lt;=31.12.",BT$10,"")))*0.75+(SUMIFS(Kosztorys!$F:$F,Kosztorys!$D:$D,$B384,Kosztorys!$I:$I,CONCATENATE("&lt;=30.06.",BU$10,""))-SUMIFS(Kosztorys!$F:$F,Kosztorys!$D:$D,$B384,Kosztorys!$I:$I,CONCATENATE("&lt;=31.03.",BU$10,"")))*0.5+(SUMIFS(Kosztorys!$F:$F,Kosztorys!$D:$D,$B384,Kosztorys!$I:$I,CONCATENATE("&lt;=30.09.",BU$10,""))-SUMIFS(Kosztorys!$F:$F,Kosztorys!$D:$D,$B384,Kosztorys!$I:$I,CONCATENATE("&lt;=30.06.",BU$10,"")))*0.25,"nic"),0)</f>
        <v/>
      </c>
      <c r="BV384" s="41">
        <f>IF($C384="OPEX - Koszt 1szt/rok",IF($M384="szt",SUMIFS(Kosztorys!$F:$F,Kosztorys!$D:$D,$B384,Kosztorys!$I:$I,CONCATENATE("&lt;01.01.",BV$10,""))+(SUMIFS(Kosztorys!$F:$F,Kosztorys!$D:$D,$B384,Kosztorys!$I:$I,CONCATENATE("&lt;=31.03.",BV$10,""))-SUMIFS(Kosztorys!$F:$F,Kosztorys!$D:$D,$B384,Kosztorys!$I:$I,CONCATENATE("&lt;=31.12.",BU$10,"")))*0.75+(SUMIFS(Kosztorys!$F:$F,Kosztorys!$D:$D,$B384,Kosztorys!$I:$I,CONCATENATE("&lt;=30.06.",BV$10,""))-SUMIFS(Kosztorys!$F:$F,Kosztorys!$D:$D,$B384,Kosztorys!$I:$I,CONCATENATE("&lt;=31.03.",BV$10,"")))*0.5+(SUMIFS(Kosztorys!$F:$F,Kosztorys!$D:$D,$B384,Kosztorys!$I:$I,CONCATENATE("&lt;=30.09.",BV$10,""))-SUMIFS(Kosztorys!$F:$F,Kosztorys!$D:$D,$B384,Kosztorys!$I:$I,CONCATENATE("&lt;=30.06.",BV$10,"")))*0.25,"nic"),0)</f>
        <v/>
      </c>
      <c r="BW384" s="41">
        <f>IF($C384="OPEX - Koszt 1szt/rok",IF($M384="szt",SUMIFS(Kosztorys!$F:$F,Kosztorys!$D:$D,$B384,Kosztorys!$I:$I,CONCATENATE("&lt;01.01.",BW$10,""))+(SUMIFS(Kosztorys!$F:$F,Kosztorys!$D:$D,$B384,Kosztorys!$I:$I,CONCATENATE("&lt;=31.03.",BW$10,""))-SUMIFS(Kosztorys!$F:$F,Kosztorys!$D:$D,$B384,Kosztorys!$I:$I,CONCATENATE("&lt;=31.12.",BV$10,"")))*0.75+(SUMIFS(Kosztorys!$F:$F,Kosztorys!$D:$D,$B384,Kosztorys!$I:$I,CONCATENATE("&lt;=30.06.",BW$10,""))-SUMIFS(Kosztorys!$F:$F,Kosztorys!$D:$D,$B384,Kosztorys!$I:$I,CONCATENATE("&lt;=31.03.",BW$10,"")))*0.5+(SUMIFS(Kosztorys!$F:$F,Kosztorys!$D:$D,$B384,Kosztorys!$I:$I,CONCATENATE("&lt;=30.09.",BW$10,""))-SUMIFS(Kosztorys!$F:$F,Kosztorys!$D:$D,$B384,Kosztorys!$I:$I,CONCATENATE("&lt;=30.06.",BW$10,"")))*0.25,"nic"),0)</f>
        <v/>
      </c>
      <c r="BX384" s="41">
        <f>IF(C384="OPEX - Koszt 1szt/rok",IF(MAX(BH384:BW384)=IF(ISERROR(VLOOKUP(B384,JB_tabela,MATCH(BX$9,JB_menu,0)-1,FALSE())),,VLOOKUP(B384,JB_tabela,MATCH(BX$9,JB_menu,0)-1,FALSE())),"OK","nie zgadza się liczba użytych JB"),"OK-ND")</f>
        <v/>
      </c>
      <c r="CB384" s="41">
        <f>IF($C384="OPEX - Długość 1m koszt/rok",IF($M384="m",SUMIFS(Kosztorys!$F:$F,Kosztorys!$D:$D,$B384,Kosztorys!$I:$I,CONCATENATE("&lt;01.01.",CB$10,""))+(SUMIFS(Kosztorys!$F:$F,Kosztorys!$D:$D,$B384,Kosztorys!$I:$I,CONCATENATE("&lt;=31.03.",CB$10,""))-SUMIFS(Kosztorys!$F:$F,Kosztorys!$D:$D,$B384,Kosztorys!$I:$I,CONCATENATE("&lt;=31.12.",CA$10,"")))*0.75+(SUMIFS(Kosztorys!$F:$F,Kosztorys!$D:$D,$B384,Kosztorys!$I:$I,CONCATENATE("&lt;=30.06.",CB$10,""))-SUMIFS(Kosztorys!$F:$F,Kosztorys!$D:$D,$B384,Kosztorys!$I:$I,CONCATENATE("&lt;=31.03.",CB$10,"")))*0.5+(SUMIFS(Kosztorys!$F:$F,Kosztorys!$D:$D,$B384,Kosztorys!$I:$I,CONCATENATE("&lt;=30.09.",CB$10,""))-SUMIFS(Kosztorys!$F:$F,Kosztorys!$D:$D,$B384,Kosztorys!$I:$I,CONCATENATE("&lt;=30.06.",CB$10,"")))*0.25,"nic"),0)</f>
        <v/>
      </c>
      <c r="CC384" s="41">
        <f>IF($C384="OPEX - Długość 1m koszt/rok",IF($M384="m",SUMIFS(Kosztorys!$F:$F,Kosztorys!$D:$D,$B384,Kosztorys!$I:$I,CONCATENATE("&lt;01.01.",CC$10,""))+(SUMIFS(Kosztorys!$F:$F,Kosztorys!$D:$D,$B384,Kosztorys!$I:$I,CONCATENATE("&lt;=31.03.",CC$10,""))-SUMIFS(Kosztorys!$F:$F,Kosztorys!$D:$D,$B384,Kosztorys!$I:$I,CONCATENATE("&lt;=31.12.",CB$10,"")))*0.75+(SUMIFS(Kosztorys!$F:$F,Kosztorys!$D:$D,$B384,Kosztorys!$I:$I,CONCATENATE("&lt;=30.06.",CC$10,""))-SUMIFS(Kosztorys!$F:$F,Kosztorys!$D:$D,$B384,Kosztorys!$I:$I,CONCATENATE("&lt;=31.03.",CC$10,"")))*0.5+(SUMIFS(Kosztorys!$F:$F,Kosztorys!$D:$D,$B384,Kosztorys!$I:$I,CONCATENATE("&lt;=30.09.",CC$10,""))-SUMIFS(Kosztorys!$F:$F,Kosztorys!$D:$D,$B384,Kosztorys!$I:$I,CONCATENATE("&lt;=30.06.",CC$10,"")))*0.25,"nic"),0)</f>
        <v/>
      </c>
      <c r="CD384" s="41">
        <f>IF($C384="OPEX - Długość 1m koszt/rok",IF($M384="m",SUMIFS(Kosztorys!$F:$F,Kosztorys!$D:$D,$B384,Kosztorys!$I:$I,CONCATENATE("&lt;01.01.",CD$10,""))+(SUMIFS(Kosztorys!$F:$F,Kosztorys!$D:$D,$B384,Kosztorys!$I:$I,CONCATENATE("&lt;=31.03.",CD$10,""))-SUMIFS(Kosztorys!$F:$F,Kosztorys!$D:$D,$B384,Kosztorys!$I:$I,CONCATENATE("&lt;=31.12.",CC$10,"")))*0.75+(SUMIFS(Kosztorys!$F:$F,Kosztorys!$D:$D,$B384,Kosztorys!$I:$I,CONCATENATE("&lt;=30.06.",CD$10,""))-SUMIFS(Kosztorys!$F:$F,Kosztorys!$D:$D,$B384,Kosztorys!$I:$I,CONCATENATE("&lt;=31.03.",CD$10,"")))*0.5+(SUMIFS(Kosztorys!$F:$F,Kosztorys!$D:$D,$B384,Kosztorys!$I:$I,CONCATENATE("&lt;=30.09.",CD$10,""))-SUMIFS(Kosztorys!$F:$F,Kosztorys!$D:$D,$B384,Kosztorys!$I:$I,CONCATENATE("&lt;=30.06.",CD$10,"")))*0.25,"nic"),0)</f>
        <v/>
      </c>
      <c r="CE384" s="41">
        <f>IF($C384="OPEX - Długość 1m koszt/rok",IF($M384="m",SUMIFS(Kosztorys!$F:$F,Kosztorys!$D:$D,$B384,Kosztorys!$I:$I,CONCATENATE("&lt;01.01.",CE$10,""))+(SUMIFS(Kosztorys!$F:$F,Kosztorys!$D:$D,$B384,Kosztorys!$I:$I,CONCATENATE("&lt;=31.03.",CE$10,""))-SUMIFS(Kosztorys!$F:$F,Kosztorys!$D:$D,$B384,Kosztorys!$I:$I,CONCATENATE("&lt;=31.12.",CD$10,"")))*0.75+(SUMIFS(Kosztorys!$F:$F,Kosztorys!$D:$D,$B384,Kosztorys!$I:$I,CONCATENATE("&lt;=30.06.",CE$10,""))-SUMIFS(Kosztorys!$F:$F,Kosztorys!$D:$D,$B384,Kosztorys!$I:$I,CONCATENATE("&lt;=31.03.",CE$10,"")))*0.5+(SUMIFS(Kosztorys!$F:$F,Kosztorys!$D:$D,$B384,Kosztorys!$I:$I,CONCATENATE("&lt;=30.09.",CE$10,""))-SUMIFS(Kosztorys!$F:$F,Kosztorys!$D:$D,$B384,Kosztorys!$I:$I,CONCATENATE("&lt;=30.06.",CE$10,"")))*0.25,"nic"),0)</f>
        <v/>
      </c>
      <c r="CF384" s="41">
        <f>IF($C384="OPEX - Długość 1m koszt/rok",IF($M384="m",SUMIFS(Kosztorys!$F:$F,Kosztorys!$D:$D,$B384,Kosztorys!$I:$I,CONCATENATE("&lt;01.01.",CF$10,""))+(SUMIFS(Kosztorys!$F:$F,Kosztorys!$D:$D,$B384,Kosztorys!$I:$I,CONCATENATE("&lt;=31.03.",CF$10,""))-SUMIFS(Kosztorys!$F:$F,Kosztorys!$D:$D,$B384,Kosztorys!$I:$I,CONCATENATE("&lt;=31.12.",CE$10,"")))*0.75+(SUMIFS(Kosztorys!$F:$F,Kosztorys!$D:$D,$B384,Kosztorys!$I:$I,CONCATENATE("&lt;=30.06.",CF$10,""))-SUMIFS(Kosztorys!$F:$F,Kosztorys!$D:$D,$B384,Kosztorys!$I:$I,CONCATENATE("&lt;=31.03.",CF$10,"")))*0.5+(SUMIFS(Kosztorys!$F:$F,Kosztorys!$D:$D,$B384,Kosztorys!$I:$I,CONCATENATE("&lt;=30.09.",CF$10,""))-SUMIFS(Kosztorys!$F:$F,Kosztorys!$D:$D,$B384,Kosztorys!$I:$I,CONCATENATE("&lt;=30.06.",CF$10,"")))*0.25,"nic"),0)</f>
        <v/>
      </c>
      <c r="CG384" s="41">
        <f>IF($C384="OPEX - Długość 1m koszt/rok",IF($M384="m",SUMIFS(Kosztorys!$F:$F,Kosztorys!$D:$D,$B384,Kosztorys!$I:$I,CONCATENATE("&lt;01.01.",CG$10,""))+(SUMIFS(Kosztorys!$F:$F,Kosztorys!$D:$D,$B384,Kosztorys!$I:$I,CONCATENATE("&lt;=31.03.",CG$10,""))-SUMIFS(Kosztorys!$F:$F,Kosztorys!$D:$D,$B384,Kosztorys!$I:$I,CONCATENATE("&lt;=31.12.",CF$10,"")))*0.75+(SUMIFS(Kosztorys!$F:$F,Kosztorys!$D:$D,$B384,Kosztorys!$I:$I,CONCATENATE("&lt;=30.06.",CG$10,""))-SUMIFS(Kosztorys!$F:$F,Kosztorys!$D:$D,$B384,Kosztorys!$I:$I,CONCATENATE("&lt;=31.03.",CG$10,"")))*0.5+(SUMIFS(Kosztorys!$F:$F,Kosztorys!$D:$D,$B384,Kosztorys!$I:$I,CONCATENATE("&lt;=30.09.",CG$10,""))-SUMIFS(Kosztorys!$F:$F,Kosztorys!$D:$D,$B384,Kosztorys!$I:$I,CONCATENATE("&lt;=30.06.",CG$10,"")))*0.25,"nic"),0)</f>
        <v/>
      </c>
      <c r="CH384" s="41">
        <f>IF($C384="OPEX - Długość 1m koszt/rok",IF($M384="m",SUMIFS(Kosztorys!$F:$F,Kosztorys!$D:$D,$B384,Kosztorys!$I:$I,CONCATENATE("&lt;01.01.",CH$10,""))+(SUMIFS(Kosztorys!$F:$F,Kosztorys!$D:$D,$B384,Kosztorys!$I:$I,CONCATENATE("&lt;=31.03.",CH$10,""))-SUMIFS(Kosztorys!$F:$F,Kosztorys!$D:$D,$B384,Kosztorys!$I:$I,CONCATENATE("&lt;=31.12.",CG$10,"")))*0.75+(SUMIFS(Kosztorys!$F:$F,Kosztorys!$D:$D,$B384,Kosztorys!$I:$I,CONCATENATE("&lt;=30.06.",CH$10,""))-SUMIFS(Kosztorys!$F:$F,Kosztorys!$D:$D,$B384,Kosztorys!$I:$I,CONCATENATE("&lt;=31.03.",CH$10,"")))*0.5+(SUMIFS(Kosztorys!$F:$F,Kosztorys!$D:$D,$B384,Kosztorys!$I:$I,CONCATENATE("&lt;=30.09.",CH$10,""))-SUMIFS(Kosztorys!$F:$F,Kosztorys!$D:$D,$B384,Kosztorys!$I:$I,CONCATENATE("&lt;=30.06.",CH$10,"")))*0.25,"nic"),0)</f>
        <v/>
      </c>
      <c r="CI384" s="41">
        <f>IF($C384="OPEX - Długość 1m koszt/rok",IF($M384="m",SUMIFS(Kosztorys!$F:$F,Kosztorys!$D:$D,$B384,Kosztorys!$I:$I,CONCATENATE("&lt;01.01.",CI$10,""))+(SUMIFS(Kosztorys!$F:$F,Kosztorys!$D:$D,$B384,Kosztorys!$I:$I,CONCATENATE("&lt;=31.03.",CI$10,""))-SUMIFS(Kosztorys!$F:$F,Kosztorys!$D:$D,$B384,Kosztorys!$I:$I,CONCATENATE("&lt;=31.12.",CH$10,"")))*0.75+(SUMIFS(Kosztorys!$F:$F,Kosztorys!$D:$D,$B384,Kosztorys!$I:$I,CONCATENATE("&lt;=30.06.",CI$10,""))-SUMIFS(Kosztorys!$F:$F,Kosztorys!$D:$D,$B384,Kosztorys!$I:$I,CONCATENATE("&lt;=31.03.",CI$10,"")))*0.5+(SUMIFS(Kosztorys!$F:$F,Kosztorys!$D:$D,$B384,Kosztorys!$I:$I,CONCATENATE("&lt;=30.09.",CI$10,""))-SUMIFS(Kosztorys!$F:$F,Kosztorys!$D:$D,$B384,Kosztorys!$I:$I,CONCATENATE("&lt;=30.06.",CI$10,"")))*0.25,"nic"),0)</f>
        <v/>
      </c>
      <c r="CJ384" s="41">
        <f>IF($C384="OPEX - Długość 1m koszt/rok",IF($M384="m",SUMIFS(Kosztorys!$F:$F,Kosztorys!$D:$D,$B384,Kosztorys!$I:$I,CONCATENATE("&lt;01.01.",CJ$10,""))+(SUMIFS(Kosztorys!$F:$F,Kosztorys!$D:$D,$B384,Kosztorys!$I:$I,CONCATENATE("&lt;=31.03.",CJ$10,""))-SUMIFS(Kosztorys!$F:$F,Kosztorys!$D:$D,$B384,Kosztorys!$I:$I,CONCATENATE("&lt;=31.12.",CI$10,"")))*0.75+(SUMIFS(Kosztorys!$F:$F,Kosztorys!$D:$D,$B384,Kosztorys!$I:$I,CONCATENATE("&lt;=30.06.",CJ$10,""))-SUMIFS(Kosztorys!$F:$F,Kosztorys!$D:$D,$B384,Kosztorys!$I:$I,CONCATENATE("&lt;=31.03.",CJ$10,"")))*0.5+(SUMIFS(Kosztorys!$F:$F,Kosztorys!$D:$D,$B384,Kosztorys!$I:$I,CONCATENATE("&lt;=30.09.",CJ$10,""))-SUMIFS(Kosztorys!$F:$F,Kosztorys!$D:$D,$B384,Kosztorys!$I:$I,CONCATENATE("&lt;=30.06.",CJ$10,"")))*0.25,"nic"),0)</f>
        <v/>
      </c>
      <c r="CK384" s="41">
        <f>IF($C384="OPEX - Długość 1m koszt/rok",IF($M384="m",SUMIFS(Kosztorys!$F:$F,Kosztorys!$D:$D,$B384,Kosztorys!$I:$I,CONCATENATE("&lt;01.01.",CK$10,""))+(SUMIFS(Kosztorys!$F:$F,Kosztorys!$D:$D,$B384,Kosztorys!$I:$I,CONCATENATE("&lt;=31.03.",CK$10,""))-SUMIFS(Kosztorys!$F:$F,Kosztorys!$D:$D,$B384,Kosztorys!$I:$I,CONCATENATE("&lt;=31.12.",CJ$10,"")))*0.75+(SUMIFS(Kosztorys!$F:$F,Kosztorys!$D:$D,$B384,Kosztorys!$I:$I,CONCATENATE("&lt;=30.06.",CK$10,""))-SUMIFS(Kosztorys!$F:$F,Kosztorys!$D:$D,$B384,Kosztorys!$I:$I,CONCATENATE("&lt;=31.03.",CK$10,"")))*0.5+(SUMIFS(Kosztorys!$F:$F,Kosztorys!$D:$D,$B384,Kosztorys!$I:$I,CONCATENATE("&lt;=30.09.",CK$10,""))-SUMIFS(Kosztorys!$F:$F,Kosztorys!$D:$D,$B384,Kosztorys!$I:$I,CONCATENATE("&lt;=30.06.",CK$10,"")))*0.25,"nic"),0)</f>
        <v/>
      </c>
      <c r="CL384" s="41">
        <f>IF($C384="OPEX - Długość 1m koszt/rok",IF($M384="m",SUMIFS(Kosztorys!$F:$F,Kosztorys!$D:$D,$B384,Kosztorys!$I:$I,CONCATENATE("&lt;01.01.",CL$10,""))+(SUMIFS(Kosztorys!$F:$F,Kosztorys!$D:$D,$B384,Kosztorys!$I:$I,CONCATENATE("&lt;=31.03.",CL$10,""))-SUMIFS(Kosztorys!$F:$F,Kosztorys!$D:$D,$B384,Kosztorys!$I:$I,CONCATENATE("&lt;=31.12.",CK$10,"")))*0.75+(SUMIFS(Kosztorys!$F:$F,Kosztorys!$D:$D,$B384,Kosztorys!$I:$I,CONCATENATE("&lt;=30.06.",CL$10,""))-SUMIFS(Kosztorys!$F:$F,Kosztorys!$D:$D,$B384,Kosztorys!$I:$I,CONCATENATE("&lt;=31.03.",CL$10,"")))*0.5+(SUMIFS(Kosztorys!$F:$F,Kosztorys!$D:$D,$B384,Kosztorys!$I:$I,CONCATENATE("&lt;=30.09.",CL$10,""))-SUMIFS(Kosztorys!$F:$F,Kosztorys!$D:$D,$B384,Kosztorys!$I:$I,CONCATENATE("&lt;=30.06.",CL$10,"")))*0.25,"nic"),0)</f>
        <v/>
      </c>
      <c r="CM384" s="41">
        <f>IF($C384="OPEX - Długość 1m koszt/rok",IF($M384="m",SUMIFS(Kosztorys!$F:$F,Kosztorys!$D:$D,$B384,Kosztorys!$I:$I,CONCATENATE("&lt;01.01.",CM$10,""))+(SUMIFS(Kosztorys!$F:$F,Kosztorys!$D:$D,$B384,Kosztorys!$I:$I,CONCATENATE("&lt;=31.03.",CM$10,""))-SUMIFS(Kosztorys!$F:$F,Kosztorys!$D:$D,$B384,Kosztorys!$I:$I,CONCATENATE("&lt;=31.12.",CL$10,"")))*0.75+(SUMIFS(Kosztorys!$F:$F,Kosztorys!$D:$D,$B384,Kosztorys!$I:$I,CONCATENATE("&lt;=30.06.",CM$10,""))-SUMIFS(Kosztorys!$F:$F,Kosztorys!$D:$D,$B384,Kosztorys!$I:$I,CONCATENATE("&lt;=31.03.",CM$10,"")))*0.5+(SUMIFS(Kosztorys!$F:$F,Kosztorys!$D:$D,$B384,Kosztorys!$I:$I,CONCATENATE("&lt;=30.09.",CM$10,""))-SUMIFS(Kosztorys!$F:$F,Kosztorys!$D:$D,$B384,Kosztorys!$I:$I,CONCATENATE("&lt;=30.06.",CM$10,"")))*0.25,"nic"),0)</f>
        <v/>
      </c>
      <c r="CN384" s="41">
        <f>IF($C384="OPEX - Długość 1m koszt/rok",IF($M384="m",SUMIFS(Kosztorys!$F:$F,Kosztorys!$D:$D,$B384,Kosztorys!$I:$I,CONCATENATE("&lt;01.01.",CN$10,""))+(SUMIFS(Kosztorys!$F:$F,Kosztorys!$D:$D,$B384,Kosztorys!$I:$I,CONCATENATE("&lt;=31.03.",CN$10,""))-SUMIFS(Kosztorys!$F:$F,Kosztorys!$D:$D,$B384,Kosztorys!$I:$I,CONCATENATE("&lt;=31.12.",CM$10,"")))*0.75+(SUMIFS(Kosztorys!$F:$F,Kosztorys!$D:$D,$B384,Kosztorys!$I:$I,CONCATENATE("&lt;=30.06.",CN$10,""))-SUMIFS(Kosztorys!$F:$F,Kosztorys!$D:$D,$B384,Kosztorys!$I:$I,CONCATENATE("&lt;=31.03.",CN$10,"")))*0.5+(SUMIFS(Kosztorys!$F:$F,Kosztorys!$D:$D,$B384,Kosztorys!$I:$I,CONCATENATE("&lt;=30.09.",CN$10,""))-SUMIFS(Kosztorys!$F:$F,Kosztorys!$D:$D,$B384,Kosztorys!$I:$I,CONCATENATE("&lt;=30.06.",CN$10,"")))*0.25,"nic"),0)</f>
        <v/>
      </c>
      <c r="CO384" s="41">
        <f>IF($C384="OPEX - Długość 1m koszt/rok",IF($M384="m",SUMIFS(Kosztorys!$F:$F,Kosztorys!$D:$D,$B384,Kosztorys!$I:$I,CONCATENATE("&lt;01.01.",CO$10,""))+(SUMIFS(Kosztorys!$F:$F,Kosztorys!$D:$D,$B384,Kosztorys!$I:$I,CONCATENATE("&lt;=31.03.",CO$10,""))-SUMIFS(Kosztorys!$F:$F,Kosztorys!$D:$D,$B384,Kosztorys!$I:$I,CONCATENATE("&lt;=31.12.",CN$10,"")))*0.75+(SUMIFS(Kosztorys!$F:$F,Kosztorys!$D:$D,$B384,Kosztorys!$I:$I,CONCATENATE("&lt;=30.06.",CO$10,""))-SUMIFS(Kosztorys!$F:$F,Kosztorys!$D:$D,$B384,Kosztorys!$I:$I,CONCATENATE("&lt;=31.03.",CO$10,"")))*0.5+(SUMIFS(Kosztorys!$F:$F,Kosztorys!$D:$D,$B384,Kosztorys!$I:$I,CONCATENATE("&lt;=30.09.",CO$10,""))-SUMIFS(Kosztorys!$F:$F,Kosztorys!$D:$D,$B384,Kosztorys!$I:$I,CONCATENATE("&lt;=30.06.",CO$10,"")))*0.25,"nic"),0)</f>
        <v/>
      </c>
      <c r="CP384" s="41">
        <f>IF($C384="OPEX - Długość 1m koszt/rok",IF($M384="m",SUMIFS(Kosztorys!$F:$F,Kosztorys!$D:$D,$B384,Kosztorys!$I:$I,CONCATENATE("&lt;01.01.",CP$10,""))+(SUMIFS(Kosztorys!$F:$F,Kosztorys!$D:$D,$B384,Kosztorys!$I:$I,CONCATENATE("&lt;=31.03.",CP$10,""))-SUMIFS(Kosztorys!$F:$F,Kosztorys!$D:$D,$B384,Kosztorys!$I:$I,CONCATENATE("&lt;=31.12.",CO$10,"")))*0.75+(SUMIFS(Kosztorys!$F:$F,Kosztorys!$D:$D,$B384,Kosztorys!$I:$I,CONCATENATE("&lt;=30.06.",CP$10,""))-SUMIFS(Kosztorys!$F:$F,Kosztorys!$D:$D,$B384,Kosztorys!$I:$I,CONCATENATE("&lt;=31.03.",CP$10,"")))*0.5+(SUMIFS(Kosztorys!$F:$F,Kosztorys!$D:$D,$B384,Kosztorys!$I:$I,CONCATENATE("&lt;=30.09.",CP$10,""))-SUMIFS(Kosztorys!$F:$F,Kosztorys!$D:$D,$B384,Kosztorys!$I:$I,CONCATENATE("&lt;=30.06.",CP$10,"")))*0.25,"nic"),0)</f>
        <v/>
      </c>
      <c r="CQ384" s="41">
        <f>IF($C384="OPEX - Długość 1m koszt/rok",IF($M384="m",SUMIFS(Kosztorys!$F:$F,Kosztorys!$D:$D,$B384,Kosztorys!$I:$I,CONCATENATE("&lt;01.01.",CQ$10,""))+(SUMIFS(Kosztorys!$F:$F,Kosztorys!$D:$D,$B384,Kosztorys!$I:$I,CONCATENATE("&lt;=31.03.",CQ$10,""))-SUMIFS(Kosztorys!$F:$F,Kosztorys!$D:$D,$B384,Kosztorys!$I:$I,CONCATENATE("&lt;=31.12.",CP$10,"")))*0.75+(SUMIFS(Kosztorys!$F:$F,Kosztorys!$D:$D,$B384,Kosztorys!$I:$I,CONCATENATE("&lt;=30.06.",CQ$10,""))-SUMIFS(Kosztorys!$F:$F,Kosztorys!$D:$D,$B384,Kosztorys!$I:$I,CONCATENATE("&lt;=31.03.",CQ$10,"")))*0.5+(SUMIFS(Kosztorys!$F:$F,Kosztorys!$D:$D,$B384,Kosztorys!$I:$I,CONCATENATE("&lt;=30.09.",CQ$10,""))-SUMIFS(Kosztorys!$F:$F,Kosztorys!$D:$D,$B384,Kosztorys!$I:$I,CONCATENATE("&lt;=30.06.",CQ$10,"")))*0.25,"nic"),0)</f>
        <v/>
      </c>
      <c r="CR384" s="41">
        <f>IF(C384="OPEX - Długość 1m koszt/rok",IF(MAX(CB384:CQ384)=IF(ISERROR(VLOOKUP(B384,JB_tabela,MATCH(CR$9,JB_menu,0)-1,FALSE())),,VLOOKUP(B384,JB_tabela,MATCH(CR$9,JB_menu,0)-1,FALSE())),"OK","nie zgadza się liczba użytych JB"),"OK-ND")</f>
        <v/>
      </c>
      <c r="CS384" s="41">
        <f>IFERROR(VLOOKUP($C384,$CY$2:$CZ$7,2,FALSE()),"ERROR")</f>
        <v/>
      </c>
      <c r="CV384" s="41">
        <f>$Q384</f>
        <v/>
      </c>
      <c r="CW384" s="41">
        <f>$R384</f>
        <v/>
      </c>
      <c r="CX384" s="41">
        <f>$S384</f>
        <v/>
      </c>
      <c r="CY384" s="41">
        <f>ROUND(IF(LEFT($C384,4)="CAPE",ROUND($E384*$H384,2)*OFFSET(T384,0,$CS384),0),2)</f>
        <v/>
      </c>
      <c r="CZ384" s="41">
        <f>ROUND(IF(LEFT($C384,4)="CAPE",ROUND($E384*$H384,2)*OFFSET(U384,0,$CS384),0),2)</f>
        <v/>
      </c>
      <c r="DA384" s="41">
        <f>ROUND(IF(LEFT($C384,4)="CAPE",ROUND($E384*$H384,2)*OFFSET(V384,0,$CS384),0),2)</f>
        <v/>
      </c>
      <c r="DB384" s="41">
        <f>ROUND(IF(LEFT($C384,4)="CAPE",ROUND($E384*$H384,2)*OFFSET(W384,0,$CS384),0),2)</f>
        <v/>
      </c>
      <c r="DC384" s="41">
        <f>ROUND(IF(LEFT($C384,4)="CAPE",ROUND($E384*$H384,2)*OFFSET(X384,0,$CS384),0),2)</f>
        <v/>
      </c>
      <c r="DD384" s="41">
        <f>ROUND(IF(LEFT($C384,4)="CAPE",ROUND($E384*$H384,2)*OFFSET(Y384,0,$CS384),0),2)</f>
        <v/>
      </c>
      <c r="DE384" s="41">
        <f>ROUND(IF(LEFT($C384,4)="CAPE",ROUND($E384*$H384,2)*OFFSET(Z384,0,$CS384),0),2)</f>
        <v/>
      </c>
      <c r="DF384" s="41">
        <f>ROUND(IF(LEFT($C384,4)="CAPE",ROUND($E384*$H384,2)*OFFSET(AA384,0,$CS384),0),2)</f>
        <v/>
      </c>
      <c r="DG384" s="41">
        <f>ROUND(IF(LEFT($C384,4)="CAPE",ROUND($E384*$H384,2)*OFFSET(AB384,0,$CS384),0),2)</f>
        <v/>
      </c>
      <c r="DH384" s="41">
        <f>ROUND(IF(LEFT($C384,4)="CAPE",ROUND($E384*$H384,2)*OFFSET(AC384,0,$CS384),0),2)</f>
        <v/>
      </c>
      <c r="DI384" s="41">
        <f>ROUND(IF(LEFT($C384,4)="CAPE",ROUND($E384*$H384,2)*OFFSET(AD384,0,$CS384),0),2)</f>
        <v/>
      </c>
      <c r="DJ384" s="41">
        <f>ROUND(IF(LEFT($C384,4)="CAPE",ROUND($E384*$H384,2)*OFFSET(AE384,0,$CS384),0),2)</f>
        <v/>
      </c>
      <c r="DK384" s="41">
        <f>ROUND(IF(LEFT($C384,4)="CAPE",ROUND($E384*$H384,2)*OFFSET(AF384,0,$CS384),0),2)</f>
        <v/>
      </c>
      <c r="DL384" s="41">
        <f>ROUND(IF(LEFT($C384,4)="CAPE",ROUND($E384*$H384,2)*OFFSET(AG384,0,$CS384),0),2)</f>
        <v/>
      </c>
      <c r="DM384" s="41">
        <f>ROUND(IF(LEFT($C384,4)="CAPE",ROUND($E384*$H384,2)*OFFSET(AH384,0,$CS384),0),2)</f>
        <v/>
      </c>
      <c r="DN384" s="41">
        <f>ROUND(IF(LEFT($C384,4)="CAPE",ROUND($E384*$H384,2)*OFFSET(AI384,0,$CS384),0),2)</f>
        <v/>
      </c>
      <c r="DP384" s="41">
        <f>$Q384</f>
        <v/>
      </c>
      <c r="DQ384" s="41">
        <f>$R384</f>
        <v/>
      </c>
      <c r="DR384" s="41">
        <f>$S384</f>
        <v/>
      </c>
      <c r="DS384" s="41">
        <f>ROUND(IF(LEFT($C384,4)="OPEX",$E384*$H384*OFFSET($T384,0,$CS384),0),2)</f>
        <v/>
      </c>
      <c r="DT384" s="41">
        <f>ROUND(IF(LEFT($C384,4)="OPEX",$E384*$H384*OFFSET($U384,0,$CS384),0),2)</f>
        <v/>
      </c>
      <c r="DU384" s="41">
        <f>ROUND(IF(LEFT($C384,4)="OPEX",$E384*$H384*OFFSET($V384,0,$CS384),0),2)</f>
        <v/>
      </c>
      <c r="DV384" s="41">
        <f>ROUND(IF(LEFT($C384,4)="OPEX",$E384*$H384*OFFSET($W384,0,$CS384),0),2)</f>
        <v/>
      </c>
      <c r="DW384" s="41">
        <f>ROUND(IF(LEFT($C384,4)="OPEX",$E384*$H384*OFFSET($X384,0,$CS384),0),2)</f>
        <v/>
      </c>
      <c r="DX384" s="41">
        <f>ROUND(IF(LEFT($C384,4)="OPEX",$E384*$H384*OFFSET($Y384,0,$CS384),0),2)</f>
        <v/>
      </c>
      <c r="DY384" s="41">
        <f>ROUND(IF(LEFT($C384,4)="OPEX",$E384*$H384*OFFSET($Z384,0,$CS384),0),2)</f>
        <v/>
      </c>
      <c r="DZ384" s="41">
        <f>ROUND(IF(LEFT($C384,4)="OPEX",$E384*$H384*OFFSET($AA384,0,$CS384),0),2)</f>
        <v/>
      </c>
      <c r="EA384" s="41">
        <f>ROUND(IF(LEFT($C384,4)="OPEX",$E384*$H384*OFFSET($AB384,0,$CS384),0),2)</f>
        <v/>
      </c>
      <c r="EB384" s="41">
        <f>ROUND(IF(LEFT($C384,4)="OPEX",$E384*$H384*OFFSET($AC384,0,$CS384),0),2)</f>
        <v/>
      </c>
      <c r="EC384" s="41">
        <f>ROUND(IF(LEFT($C384,4)="OPEX",$E384*$H384*OFFSET($AD384,0,$CS384),0),2)</f>
        <v/>
      </c>
      <c r="ED384" s="41">
        <f>ROUND(IF(LEFT($C384,4)="OPEX",$E384*$H384*OFFSET($AE384,0,$CS384),0),2)</f>
        <v/>
      </c>
      <c r="EE384" s="41">
        <f>ROUND(IF(LEFT($C384,4)="OPEX",$E384*$H384*OFFSET($AF384,0,$CS384),0),2)</f>
        <v/>
      </c>
      <c r="EF384" s="41">
        <f>ROUND(IF(LEFT($C384,4)="OPEX",$E384*$H384*OFFSET($AG384,0,$CS384),0),2)</f>
        <v/>
      </c>
      <c r="EG384" s="41">
        <f>ROUND(IF(LEFT($C384,4)="OPEX",$E384*$H384*OFFSET($AH384,0,$CS384),0),2)</f>
        <v/>
      </c>
      <c r="EH384" s="41">
        <f>ROUND(IF(LEFT($C384,4)="OPEX",$E384*$H384*OFFSET($AI384,0,$CS384),0),2)</f>
        <v/>
      </c>
      <c r="EJ384" s="41">
        <f>$Q384</f>
        <v/>
      </c>
      <c r="EK384" s="41">
        <f>$R384</f>
        <v/>
      </c>
      <c r="EL384" s="41">
        <f>$S384</f>
        <v/>
      </c>
      <c r="EM384" s="41">
        <f>ROUND($D384*$CY384,2)</f>
        <v/>
      </c>
      <c r="EN384" s="41">
        <f>ROUND($D384*$CZ384,2)</f>
        <v/>
      </c>
      <c r="EO384" s="41">
        <f>ROUND($D384*$DA384,2)</f>
        <v/>
      </c>
      <c r="EP384" s="41">
        <f>ROUND($D384*$DB384,2)</f>
        <v/>
      </c>
      <c r="EQ384" s="41">
        <f>ROUND($D384*$DC384,2)</f>
        <v/>
      </c>
      <c r="ER384" s="41">
        <f>ROUND($D384*$DD384,2)</f>
        <v/>
      </c>
      <c r="ES384" s="41">
        <f>ROUND($D384*$DE384,2)</f>
        <v/>
      </c>
      <c r="ET384" s="41">
        <f>ROUND($D384*$DF384,2)</f>
        <v/>
      </c>
      <c r="EU384" s="41">
        <f>ROUND($D384*$DG384,2)</f>
        <v/>
      </c>
      <c r="EV384" s="41">
        <f>ROUND($D384*$DH384,2)</f>
        <v/>
      </c>
      <c r="EW384" s="41">
        <f>ROUND($D384*$DI384,2)</f>
        <v/>
      </c>
      <c r="EX384" s="41">
        <f>ROUND($D384*$DJ384,2)</f>
        <v/>
      </c>
      <c r="EY384" s="41">
        <f>ROUND($D384*$DK384,2)</f>
        <v/>
      </c>
      <c r="EZ384" s="41">
        <f>ROUND($D384*$DL384,2)</f>
        <v/>
      </c>
      <c r="FA384" s="41">
        <f>ROUND($D384*$DM384,2)</f>
        <v/>
      </c>
      <c r="FB384" s="41">
        <f>ROUND($D384*$DN384,2)</f>
        <v/>
      </c>
      <c r="FG384" s="41">
        <f>ROUND(IF(LEFT($C384,4)="CAPE",SUM($CY384:CY384 )/$P384,0),2)</f>
        <v/>
      </c>
      <c r="FH384" s="41">
        <f>ROUND(IF(LEFT($C384,4)="CAPE",SUM($CY384:CZ384 )/$P384,0),2)</f>
        <v/>
      </c>
      <c r="FI384" s="41">
        <f>ROUND(IF(LEFT($C384,4)="CAPE",SUM($CY384:DA384 )/$P384,0),2)</f>
        <v/>
      </c>
      <c r="FJ384" s="41">
        <f>ROUND(IF(LEFT($C384,4)="CAPE",SUM($CY384:DB384 )/$P384,0),2)</f>
        <v/>
      </c>
      <c r="FK384" s="41">
        <f>ROUND(IF(LEFT($C384,4)="CAPE",SUM($CY384:DC384 )/$P384,0),2)</f>
        <v/>
      </c>
      <c r="FL384" s="41">
        <f>ROUND(IF(LEFT($C384,4)="CAPE",SUM($CY384:DD384 )/$P384,0),2)</f>
        <v/>
      </c>
      <c r="FM384" s="41">
        <f>ROUND(IF(LEFT($C384,4)="CAPE",SUM($CY384:DE384 )/$P384,0),2)</f>
        <v/>
      </c>
      <c r="FN384" s="41">
        <f>ROUND(IF(LEFT($C384,4)="CAPE",SUM($CY384:DF384 )/$P384,0),2)</f>
        <v/>
      </c>
      <c r="FO384" s="41">
        <f>ROUND(IF(LEFT($C384,4)="CAPE",SUM($CY384:DG384 )/$P384,0),2)</f>
        <v/>
      </c>
      <c r="FP384" s="41">
        <f>ROUND(IF(LEFT($C384,4)="CAPE",SUM($CY384:DH384 )/$P384,0),2)</f>
        <v/>
      </c>
      <c r="FQ384" s="41">
        <f>ROUND(IF(LEFT($C384,4)="CAPE",SUM($CY384:DI384 )/$P384,0),2)</f>
        <v/>
      </c>
      <c r="FR384" s="41">
        <f>ROUND(IF(LEFT($C384,4)="CAPE",SUM($CY384:DJ384 )/$P384,0),2)</f>
        <v/>
      </c>
      <c r="FS384" s="41">
        <f>ROUND(IF(LEFT($C384,4)="CAPE",SUM($CY384:DK384 )/$P384,0),2)</f>
        <v/>
      </c>
      <c r="FT384" s="41">
        <f>ROUND(IF(LEFT($C384,4)="CAPE",SUM($CY384:DL384 )/$P384,0),2)</f>
        <v/>
      </c>
      <c r="FU384" s="41">
        <f>ROUND(IF(LEFT($C384,4)="CAPE",SUM($CY384:DM384 )/$P384,0),2)</f>
        <v/>
      </c>
      <c r="FV384" s="41">
        <f>ROUND(IF(LEFT($C384,4)="CAPE",SUM($CY384:DN384 )/$P384,0),2)</f>
        <v/>
      </c>
      <c r="GA384" s="41">
        <f>ROUND(IF(SUM($FG384:FG384)&gt;SUM($CY384:CY384),SUM($CY384:CY384),SUM($FG384:FG384)),2)</f>
        <v/>
      </c>
      <c r="GB384" s="41">
        <f>ROUND(IF(SUM($FG384:FH384)&gt;SUM($CY384:CZ384),SUM($CY384:CZ384),SUM($FG384:FH384)),2)</f>
        <v/>
      </c>
      <c r="GC384" s="41">
        <f>ROUND(IF(SUM($FG384:FI384)&gt;SUM($CY384:DA384),SUM($CY384:DA384),SUM($FG384:FI384)),2)</f>
        <v/>
      </c>
      <c r="GD384" s="41">
        <f>ROUND(IF(SUM($FG384:FJ384)&gt;SUM($CY384:DB384),SUM($CY384:DB384),SUM($FG384:FJ384)),2)</f>
        <v/>
      </c>
      <c r="GE384" s="41">
        <f>ROUND(IF(SUM($FG384:FK384)&gt;SUM($CY384:DC384),SUM($CY384:DC384),SUM($FG384:FK384)),2)</f>
        <v/>
      </c>
      <c r="GF384" s="41">
        <f>ROUND(IF(SUM($FG384:FL384)&gt;SUM($CY384:DD384),SUM($CY384:DD384),SUM($FG384:FL384)),2)</f>
        <v/>
      </c>
      <c r="GG384" s="41">
        <f>ROUND(IF(SUM($FG384:FM384)&gt;SUM($CY384:DE384),SUM($CY384:DE384),SUM($FG384:FM384)),2)</f>
        <v/>
      </c>
      <c r="GH384" s="41">
        <f>ROUND(IF(SUM($FG384:FN384)&gt;SUM($CY384:DF384),SUM($CY384:DF384),SUM($FG384:FN384)),2)</f>
        <v/>
      </c>
      <c r="GI384" s="41">
        <f>ROUND(IF(SUM($FG384:FO384)&gt;SUM($CY384:DG384),SUM($CY384:DG384),SUM($FG384:FO384)),2)</f>
        <v/>
      </c>
      <c r="GJ384" s="41">
        <f>ROUND(IF(SUM($FG384:FP384)&gt;SUM($CY384:DH384),SUM($CY384:DH384),SUM($FG384:FP384)),2)</f>
        <v/>
      </c>
      <c r="GK384" s="41">
        <f>ROUND(IF(SUM($FG384:FQ384)&gt;SUM($CY384:DI384),SUM($CY384:DI384),SUM($FG384:FQ384)),2)</f>
        <v/>
      </c>
      <c r="GL384" s="41">
        <f>ROUND(IF(SUM($FG384:FR384)&gt;SUM($CY384:DJ384),SUM($CY384:DJ384),SUM($FG384:FR384)),2)</f>
        <v/>
      </c>
      <c r="GM384" s="41">
        <f>ROUND(IF(SUM($FG384:FS384)&gt;SUM($CY384:DK384),SUM($CY384:DK384),SUM($FG384:FS384)),2)</f>
        <v/>
      </c>
      <c r="GN384" s="41">
        <f>ROUND(IF(SUM($FG384:FT384)&gt;SUM($CY384:DL384),SUM($CY384:DL384),SUM($FG384:FT384)),2)</f>
        <v/>
      </c>
      <c r="GO384" s="41">
        <f>ROUND(IF(SUM($FG384:FU384)&gt;SUM($CY384:DM384),SUM($CY384:DM384),SUM($FG384:FU384)),2)</f>
        <v/>
      </c>
      <c r="GP384" s="41">
        <f>ROUND(IF(SUM($FG384:FV384)&gt;SUM($CY384:DN384),SUM($CY384:DN384),SUM($FG384:FV384)),2)</f>
        <v/>
      </c>
      <c r="GR384" s="41">
        <f>$Q384</f>
        <v/>
      </c>
      <c r="GS384" s="41">
        <f>$R384</f>
        <v/>
      </c>
      <c r="GT384" s="41">
        <f>$S384</f>
        <v/>
      </c>
      <c r="GU384" s="41">
        <f>$GA384</f>
        <v/>
      </c>
      <c r="GV384" s="41">
        <f>GB384 - GA384</f>
        <v/>
      </c>
      <c r="GW384" s="41">
        <f>GC384 - GB384</f>
        <v/>
      </c>
      <c r="GX384" s="41">
        <f>GD384 - GC384</f>
        <v/>
      </c>
      <c r="GY384" s="41">
        <f>GE384 - GD384</f>
        <v/>
      </c>
      <c r="GZ384" s="41">
        <f>GF384 - GE384</f>
        <v/>
      </c>
      <c r="HA384" s="41">
        <f>GG384 - GF384</f>
        <v/>
      </c>
      <c r="HB384" s="41">
        <f>GH384 - GG384</f>
        <v/>
      </c>
      <c r="HC384" s="41">
        <f>GI384 - GH384</f>
        <v/>
      </c>
      <c r="HD384" s="41">
        <f>GJ384 - GI384</f>
        <v/>
      </c>
      <c r="HE384" s="41">
        <f>GK384 - GJ384</f>
        <v/>
      </c>
      <c r="HF384" s="41">
        <f>GL384 - GK384</f>
        <v/>
      </c>
      <c r="HG384" s="41">
        <f>GM384 - GL384</f>
        <v/>
      </c>
      <c r="HH384" s="41">
        <f>GN384 - GM384</f>
        <v/>
      </c>
      <c r="HI384" s="41">
        <f>GO384 - GN384</f>
        <v/>
      </c>
      <c r="HJ384" s="41">
        <f>GP384 - GO384</f>
        <v/>
      </c>
      <c r="HL384" s="41">
        <f>$Q384</f>
        <v/>
      </c>
      <c r="HM384" s="41">
        <f>$R384</f>
        <v/>
      </c>
      <c r="HN384" s="41">
        <f>$S384</f>
        <v/>
      </c>
      <c r="HO384" s="144">
        <f>SUMIFS(Kosztorys!$F:$F,Kosztorys!$D:$D,$B384,Kosztorys!$I:$I,CONCATENATE("&lt;01.01.",HP$10,""))</f>
        <v/>
      </c>
      <c r="HP384" s="144">
        <f>SUMIFS(Kosztorys!$F:$F,Kosztorys!$D:$D,$B384,Kosztorys!$I:$I,CONCATENATE("&lt;01.04.",HQ$10,""))-SUM($HO384)</f>
        <v/>
      </c>
      <c r="HQ384" s="144">
        <f>SUMIFS(Kosztorys!$F:$F,Kosztorys!$D:$D,$B384,Kosztorys!$I:$I,CONCATENATE("&lt;01.07.",HR$10,""))-SUM($HO384:HP384)</f>
        <v/>
      </c>
      <c r="HR384" s="144">
        <f>SUMIFS(Kosztorys!$F:$F,Kosztorys!$D:$D,$B384,Kosztorys!$I:$I,CONCATENATE("&lt;01.10.",HS$10,""))-SUM($HO384:HQ384)</f>
        <v/>
      </c>
      <c r="HS384" s="144">
        <f>SUMIFS(Kosztorys!$F:$F,Kosztorys!$D:$D,$B384,Kosztorys!$I:$I,CONCATENATE("&lt;01.01.",HT$10,""))-SUM($HO384:HR384)</f>
        <v/>
      </c>
      <c r="HT384" s="144">
        <f>SUMIFS(Kosztorys!$F:$F,Kosztorys!$D:$D,$B384,Kosztorys!$I:$I,CONCATENATE("&lt;01.04.",HU$10,""))-SUM($HO384:HS384)</f>
        <v/>
      </c>
      <c r="HU384" s="144">
        <f>SUMIFS(Kosztorys!$F:$F,Kosztorys!$D:$D,$B384,Kosztorys!$I:$I,CONCATENATE("&lt;01.07.",HV$10,""))-SUM($HO384:HT384)</f>
        <v/>
      </c>
      <c r="HV384" s="144">
        <f>SUMIFS(Kosztorys!$F:$F,Kosztorys!$D:$D,$B384,Kosztorys!$I:$I,CONCATENATE("&lt;01.10.",HW$10,""))-SUM($HO384:HU384)</f>
        <v/>
      </c>
      <c r="HW384" s="144">
        <f>SUMIFS(Kosztorys!$F:$F,Kosztorys!$D:$D,$B384,Kosztorys!$I:$I,CONCATENATE("&lt;01.01.",HX$10,""))-SUM($HO384:HV384)</f>
        <v/>
      </c>
      <c r="HX384" s="144">
        <f>SUMIFS(Kosztorys!$F:$F,Kosztorys!$D:$D,$B384,Kosztorys!$I:$I,CONCATENATE("&lt;01.04.",HY$10,""))-SUM($HO384:HW384)</f>
        <v/>
      </c>
      <c r="HY384" s="144">
        <f>SUMIFS(Kosztorys!$F:$F,Kosztorys!$D:$D,$B384,Kosztorys!$I:$I,CONCATENATE("&lt;01.07.",HZ$10,""))-SUM($HO384:HX384)</f>
        <v/>
      </c>
      <c r="HZ384" s="144">
        <f>SUMIFS(Kosztorys!$F:$F,Kosztorys!$D:$D,$B384,Kosztorys!$I:$I,CONCATENATE("&lt;01.10.",IA$10,""))-SUM($HO384:HY384)</f>
        <v/>
      </c>
      <c r="IA384" s="144">
        <f>SUMIFS(Kosztorys!$F:$F,Kosztorys!$D:$D,$B384,Kosztorys!$I:$I,CONCATENATE("&lt;01.01.",IB$10,""))-SUM($HO384:HZ384)</f>
        <v/>
      </c>
      <c r="IB384" s="145">
        <f>IF(M384="szt",IF(SUM(HO384:IA384)=IF(ISERROR(VLOOKUP(B384,JB_tabela,MATCH(IB$9,JB_menu,0)-1,FALSE())),,VLOOKUP(B384,JB_tabela,MATCH(IB$9,JB_menu,0)-1,FALSE())),"OK","nie zgadza się liczba użytych JB"),IF(SUM(HO384:IA384)=IF(ISERROR(VLOOKUP(B384,JB_tabela,MATCH(IC$9,JB_menu,0)-1,FALSE())),,VLOOKUP(B384,JB_tabela,MATCH(IC$9,JB_menu,0)-1,FALSE())),"OK","nie zgadzają się metry użyte w JB"))</f>
        <v/>
      </c>
      <c r="IE384" s="41">
        <f>$Q384</f>
        <v/>
      </c>
      <c r="IF384" s="41">
        <f>$R384</f>
        <v/>
      </c>
      <c r="IG384" s="41">
        <f>$S384</f>
        <v/>
      </c>
      <c r="IH384" s="348">
        <f>IF(LEFT($C384,4)="CAPE",ROUND(HO384*$L384,2),0)</f>
        <v/>
      </c>
      <c r="II384" s="348">
        <f>IF(LEFT($C384,4)="CAPE",ROUND(HP384*$L384,2),0)</f>
        <v/>
      </c>
      <c r="IJ384" s="348">
        <f>IF(LEFT($C384,4)="CAPE",ROUND(HQ384*$L384,2),0)</f>
        <v/>
      </c>
      <c r="IK384" s="348">
        <f>IF(LEFT($C384,4)="CAPE",ROUND(HR384*$L384,2),0)</f>
        <v/>
      </c>
      <c r="IL384" s="348">
        <f>IF(LEFT($C384,4)="CAPE",ROUND(HS384*$L384,2),0)</f>
        <v/>
      </c>
      <c r="IM384" s="348">
        <f>IF(LEFT($C384,4)="CAPE",ROUND(HT384*$L384,2),0)</f>
        <v/>
      </c>
      <c r="IN384" s="348">
        <f>IF(LEFT($C384,4)="CAPE",ROUND(HU384*$L384,2),0)</f>
        <v/>
      </c>
      <c r="IO384" s="348">
        <f>IF(LEFT($C384,4)="CAPE",ROUND(HV384*$L384,2),0)</f>
        <v/>
      </c>
      <c r="IP384" s="348">
        <f>IF(LEFT($C384,4)="CAPE",ROUND(HW384*$L384,2),0)</f>
        <v/>
      </c>
      <c r="IQ384" s="348">
        <f>IF(LEFT($C384,4)="CAPE",ROUND(HX384*$L384,2),0)</f>
        <v/>
      </c>
      <c r="IR384" s="348">
        <f>IF(LEFT($C384,4)="CAPE",ROUND(HY384*$L384,2),0)</f>
        <v/>
      </c>
      <c r="IS384" s="348">
        <f>IF(LEFT($C384,4)="CAPE",ROUND(HZ384*$L384,2),0)</f>
        <v/>
      </c>
      <c r="IT384" s="348">
        <f>IF(LEFT($C384,4)="CAPE",ROUND(IA384*$L384,2),0)</f>
        <v/>
      </c>
      <c r="IU384" s="41">
        <f>IF(SUM(IH384:IT384)=SUM(CY384:DN384),"OK",SUM(IH384:IT384)-SUM(CY384:DN384))</f>
        <v/>
      </c>
    </row>
    <row r="385" ht="12.75" customHeight="1">
      <c r="B385" s="139" t="inlineStr">
        <is>
          <t>siec_doste_szafk_pdz_128</t>
        </is>
      </c>
      <c r="C385" s="146" t="inlineStr">
        <is>
          <t>CAPEX - 1szt JB</t>
        </is>
      </c>
      <c r="D385" s="140" t="n">
        <v>0</v>
      </c>
      <c r="E385" s="217" t="n">
        <v>1</v>
      </c>
      <c r="F385" s="217" t="inlineStr">
        <is>
          <t>szt</t>
        </is>
      </c>
      <c r="G385" s="139" t="inlineStr">
        <is>
          <t>Mufa wraz z osprzętem dla 72 złączy</t>
        </is>
      </c>
      <c r="H385" s="360">
        <f>IF(ISERROR(VLOOKUP(G385,KB_tabela,MATCH(H$9,KB_menu,0)-2,FALSE())),,VLOOKUP(G385,KB_tabela,MATCH(H$9,KB_menu,0)-2,FALSE()))</f>
        <v/>
      </c>
      <c r="I385" s="41">
        <f>IF(ISERROR(VLOOKUP(B385,JB_tabela,MATCH("czy puste",JB_menu,0)-1,FALSE())),"BŁĄD brak takiej JB",VLOOKUP(B385,JB_tabela,MATCH("czy puste",JB_menu,0)-1,FALSE()))</f>
        <v/>
      </c>
      <c r="J385" s="41">
        <f>IF(ISERROR(VLOOKUP(G385,KB_tabela,MATCH(H$9,KB_menu,0)-2,FALSE())),"BŁĄD brak takiego KB",IF(H385=0,IF(LEFT(C385,4)="OPEX","OK",IF(G385="brak kosztów CAPEX","OK","Brak Ceny KB")),"OK"))</f>
        <v/>
      </c>
      <c r="K385" s="41">
        <f>IF(AJ385="nie zgadza się liczba użytych JB","Nie liczy wszystkich JB",IF(BD385="nie zgadza się liczba użytych JB","Nie liczy wszystkich JB",IF(BX385="nie zgadza się liczba użytych JB","Nie liczy wszystkich JB",IF(BX385="nie zgadza się liczba użytych JB","Nie liczy wszystkich JB","OK"))))</f>
        <v/>
      </c>
      <c r="L385" s="361">
        <f>ROUND((E385*H385),2)</f>
        <v/>
      </c>
      <c r="M385" s="41">
        <f>VLOOKUP(B385,JB_tabela,MATCH(M$9,JB_menu,0)-1,FALSE())</f>
        <v/>
      </c>
      <c r="P385" s="41">
        <f>IF(ISERROR(VLOOKUP(S385,KATEGORIA_tabela,MATCH(P$9,KATEGORIA_menu,0)-2,FALSE())),,VLOOKUP(S385,KATEGORIA_tabela,MATCH(P$9,KATEGORIA_menu,0)-2,FALSE()))</f>
        <v/>
      </c>
      <c r="Q385" s="41">
        <f>IF(ISERROR(VLOOKUP(B385,JB_tabela,MATCH(Q$9,JB_menu,0)-1,FALSE())),,VLOOKUP(B385,JB_tabela,MATCH(Q$9,JB_menu,0)-1,FALSE()))</f>
        <v/>
      </c>
      <c r="R385" s="41">
        <f>IF(ISERROR(VLOOKUP(G385,KB_tabela,MATCH(R$9,KB_menu,0)-2,FALSE())),,VLOOKUP(G385,KB_tabela,MATCH(R$9,KB_menu,0)-2,FALSE()))</f>
        <v/>
      </c>
      <c r="S385" s="41">
        <f>IF(ISERROR(VLOOKUP(G385,KB_tabela,MATCH(S$9,KB_menu,0)-2,FALSE())),,VLOOKUP(G385,KB_tabela,MATCH(S$9,KB_menu,0)-2,FALSE()))</f>
        <v/>
      </c>
      <c r="T385" s="116">
        <f>IF($C385="CAPEX - 1szt JB",IF($M385="szt",SUMIFS(Kosztorys!$F:$F,Kosztorys!$D:$D,$B385,Kosztorys!$I:$I,CONCATENATE("&lt;01.01.",U$10,""))-SUMIFS(Kosztorys!$F:$F,Kosztorys!$D:$D,$B385,Kosztorys!$I:$I,CONCATENATE("&lt;01.01.",T$10,"")),COUNTIFS(Kosztorys!$D:$D,$B385,Kosztorys!$I:$I,CONCATENATE("&lt;01.01.",U$10,""))-COUNTIFS(Kosztorys!$D:$D,$B385,Kosztorys!$I:$I,CONCATENATE("&lt;01.01.",T$10,""))),0)</f>
        <v/>
      </c>
      <c r="U385" s="116">
        <f>IF($C385="CAPEX - 1szt JB",IF($M385="szt",SUMIFS(Kosztorys!$F:$F,Kosztorys!$D:$D,$B385,Kosztorys!$I:$I,CONCATENATE("&lt;01.01.",V$10,""))-SUMIFS(Kosztorys!$F:$F,Kosztorys!$D:$D,$B385,Kosztorys!$I:$I,CONCATENATE("&lt;01.01.",U$10,"")),COUNTIFS(Kosztorys!$D:$D,$B385,Kosztorys!$I:$I,CONCATENATE("&lt;01.01.",V$10,""))-COUNTIFS(Kosztorys!$D:$D,$B385,Kosztorys!$I:$I,CONCATENATE("&lt;01.01.",U$10,""))),0)</f>
        <v/>
      </c>
      <c r="V385" s="116">
        <f>IF($C385="CAPEX - 1szt JB",IF($M385="szt",SUMIFS(Kosztorys!$F:$F,Kosztorys!$D:$D,$B385,Kosztorys!$I:$I,CONCATENATE("&lt;01.01.",W$10,""))-SUMIFS(Kosztorys!$F:$F,Kosztorys!$D:$D,$B385,Kosztorys!$I:$I,CONCATENATE("&lt;01.01.",V$10,"")),COUNTIFS(Kosztorys!$D:$D,$B385,Kosztorys!$I:$I,CONCATENATE("&lt;01.01.",W$10,""))-COUNTIFS(Kosztorys!$D:$D,$B385,Kosztorys!$I:$I,CONCATENATE("&lt;01.01.",V$10,""))),0)</f>
        <v/>
      </c>
      <c r="W385" s="116">
        <f>IF($C385="CAPEX - 1szt JB",IF($M385="szt",SUMIFS(Kosztorys!$F:$F,Kosztorys!$D:$D,$B385,Kosztorys!$I:$I,CONCATENATE("&lt;01.01.",X$10,""))-SUMIFS(Kosztorys!$F:$F,Kosztorys!$D:$D,$B385,Kosztorys!$I:$I,CONCATENATE("&lt;01.01.",W$10,"")),COUNTIFS(Kosztorys!$D:$D,$B385,Kosztorys!$I:$I,CONCATENATE("&lt;01.01.",X$10,""))-COUNTIFS(Kosztorys!$D:$D,$B385,Kosztorys!$I:$I,CONCATENATE("&lt;01.01.",W$10,""))),0)</f>
        <v/>
      </c>
      <c r="X385" s="116">
        <f>IF($C385="CAPEX - 1szt JB",IF($M385="szt",SUMIFS(Kosztorys!$F:$F,Kosztorys!$D:$D,$B385,Kosztorys!$I:$I,CONCATENATE("&lt;01.01.",Y$10,""))-SUMIFS(Kosztorys!$F:$F,Kosztorys!$D:$D,$B385,Kosztorys!$I:$I,CONCATENATE("&lt;01.01.",X$10,"")),COUNTIFS(Kosztorys!$D:$D,$B385,Kosztorys!$I:$I,CONCATENATE("&lt;01.01.",Y$10,""))-COUNTIFS(Kosztorys!$D:$D,$B385,Kosztorys!$I:$I,CONCATENATE("&lt;01.01.",X$10,""))),0)</f>
        <v/>
      </c>
      <c r="Y385" s="116">
        <f>IF($C385="CAPEX - 1szt JB",IF($M385="szt",SUMIFS(Kosztorys!$F:$F,Kosztorys!$D:$D,$B385,Kosztorys!$I:$I,CONCATENATE("&lt;01.01.",Z$10,""))-SUMIFS(Kosztorys!$F:$F,Kosztorys!$D:$D,$B385,Kosztorys!$I:$I,CONCATENATE("&lt;01.01.",Y$10,"")),COUNTIFS(Kosztorys!$D:$D,$B385,Kosztorys!$I:$I,CONCATENATE("&lt;01.01.",Z$10,""))-COUNTIFS(Kosztorys!$D:$D,$B385,Kosztorys!$I:$I,CONCATENATE("&lt;01.01.",Y$10,""))),0)</f>
        <v/>
      </c>
      <c r="Z385" s="116">
        <f>IF($C385="CAPEX - 1szt JB",IF($M385="szt",SUMIFS(Kosztorys!$F:$F,Kosztorys!$D:$D,$B385,Kosztorys!$I:$I,CONCATENATE("&lt;01.01.",AA$10,""))-SUMIFS(Kosztorys!$F:$F,Kosztorys!$D:$D,$B385,Kosztorys!$I:$I,CONCATENATE("&lt;01.01.",Z$10,"")),COUNTIFS(Kosztorys!$D:$D,$B385,Kosztorys!$I:$I,CONCATENATE("&lt;01.01.",AA$10,""))-COUNTIFS(Kosztorys!$D:$D,$B385,Kosztorys!$I:$I,CONCATENATE("&lt;01.01.",Z$10,""))),0)</f>
        <v/>
      </c>
      <c r="AA385" s="116">
        <f>IF($C385="CAPEX - 1szt JB",IF($M385="szt",SUMIFS(Kosztorys!$F:$F,Kosztorys!$D:$D,$B385,Kosztorys!$I:$I,CONCATENATE("&lt;01.01.",AB$10,""))-SUMIFS(Kosztorys!$F:$F,Kosztorys!$D:$D,$B385,Kosztorys!$I:$I,CONCATENATE("&lt;01.01.",AA$10,"")),COUNTIFS(Kosztorys!$D:$D,$B385,Kosztorys!$I:$I,CONCATENATE("&lt;01.01.",AB$10,""))-COUNTIFS(Kosztorys!$D:$D,$B385,Kosztorys!$I:$I,CONCATENATE("&lt;01.01.",AA$10,""))),0)</f>
        <v/>
      </c>
      <c r="AB385" s="116">
        <f>IF($C385="CAPEX - 1szt JB",IF($M385="szt",SUMIFS(Kosztorys!$F:$F,Kosztorys!$D:$D,$B385,Kosztorys!$I:$I,CONCATENATE("&lt;01.01.",AC$10,""))-SUMIFS(Kosztorys!$F:$F,Kosztorys!$D:$D,$B385,Kosztorys!$I:$I,CONCATENATE("&lt;01.01.",AB$10,"")),COUNTIFS(Kosztorys!$D:$D,$B385,Kosztorys!$I:$I,CONCATENATE("&lt;01.01.",AC$10,""))-COUNTIFS(Kosztorys!$D:$D,$B385,Kosztorys!$I:$I,CONCATENATE("&lt;01.01.",AB$10,""))),0)</f>
        <v/>
      </c>
      <c r="AC385" s="116">
        <f>IF($C385="CAPEX - 1szt JB",IF($M385="szt",SUMIFS(Kosztorys!$F:$F,Kosztorys!$D:$D,$B385,Kosztorys!$I:$I,CONCATENATE("&lt;01.01.",AD$10,""))-SUMIFS(Kosztorys!$F:$F,Kosztorys!$D:$D,$B385,Kosztorys!$I:$I,CONCATENATE("&lt;01.01.",AC$10,"")),COUNTIFS(Kosztorys!$D:$D,$B385,Kosztorys!$I:$I,CONCATENATE("&lt;01.01.",AD$10,""))-COUNTIFS(Kosztorys!$D:$D,$B385,Kosztorys!$I:$I,CONCATENATE("&lt;01.01.",AC$10,""))),0)</f>
        <v/>
      </c>
      <c r="AD385" s="116">
        <f>IF($C385="CAPEX - 1szt JB",IF($M385="szt",SUMIFS(Kosztorys!$F:$F,Kosztorys!$D:$D,$B385,Kosztorys!$I:$I,CONCATENATE("&lt;01.01.",AE$10,""))-SUMIFS(Kosztorys!$F:$F,Kosztorys!$D:$D,$B385,Kosztorys!$I:$I,CONCATENATE("&lt;01.01.",AD$10,"")),COUNTIFS(Kosztorys!$D:$D,$B385,Kosztorys!$I:$I,CONCATENATE("&lt;01.01.",AE$10,""))-COUNTIFS(Kosztorys!$D:$D,$B385,Kosztorys!$I:$I,CONCATENATE("&lt;01.01.",AD$10,""))),0)</f>
        <v/>
      </c>
      <c r="AE385" s="116">
        <f>IF($C385="CAPEX - 1szt JB",IF($M385="szt",SUMIFS(Kosztorys!$F:$F,Kosztorys!$D:$D,$B385,Kosztorys!$I:$I,CONCATENATE("&lt;01.01.",AF$10,""))-SUMIFS(Kosztorys!$F:$F,Kosztorys!$D:$D,$B385,Kosztorys!$I:$I,CONCATENATE("&lt;01.01.",AE$10,"")),COUNTIFS(Kosztorys!$D:$D,$B385,Kosztorys!$I:$I,CONCATENATE("&lt;01.01.",AF$10,""))-COUNTIFS(Kosztorys!$D:$D,$B385,Kosztorys!$I:$I,CONCATENATE("&lt;01.01.",AE$10,""))),0)</f>
        <v/>
      </c>
      <c r="AF385" s="116">
        <f>IF($C385="CAPEX - 1szt JB",IF($M385="szt",SUMIFS(Kosztorys!$F:$F,Kosztorys!$D:$D,$B385,Kosztorys!$I:$I,CONCATENATE("&lt;01.01.",AG$10,""))-SUMIFS(Kosztorys!$F:$F,Kosztorys!$D:$D,$B385,Kosztorys!$I:$I,CONCATENATE("&lt;01.01.",AF$10,"")),COUNTIFS(Kosztorys!$D:$D,$B385,Kosztorys!$I:$I,CONCATENATE("&lt;01.01.",AG$10,""))-COUNTIFS(Kosztorys!$D:$D,$B385,Kosztorys!$I:$I,CONCATENATE("&lt;01.01.",AF$10,""))),0)</f>
        <v/>
      </c>
      <c r="AG385" s="116">
        <f>IF($C385="CAPEX - 1szt JB",IF($M385="szt",SUMIFS(Kosztorys!$F:$F,Kosztorys!$D:$D,$B385,Kosztorys!$I:$I,CONCATENATE("&lt;01.01.",AH$10,""))-SUMIFS(Kosztorys!$F:$F,Kosztorys!$D:$D,$B385,Kosztorys!$I:$I,CONCATENATE("&lt;01.01.",AG$10,"")),COUNTIFS(Kosztorys!$D:$D,$B385,Kosztorys!$I:$I,CONCATENATE("&lt;01.01.",AH$10,""))-COUNTIFS(Kosztorys!$D:$D,$B385,Kosztorys!$I:$I,CONCATENATE("&lt;01.01.",AG$10,""))),0)</f>
        <v/>
      </c>
      <c r="AH385" s="116">
        <f>IF($C385="CAPEX - 1szt JB",IF($M385="szt",SUMIFS(Kosztorys!$F:$F,Kosztorys!$D:$D,$B385,Kosztorys!$I:$I,CONCATENATE("&lt;01.01.",AI$10,""))-SUMIFS(Kosztorys!$F:$F,Kosztorys!$D:$D,$B385,Kosztorys!$I:$I,CONCATENATE("&lt;01.01.",AH$10,"")),COUNTIFS(Kosztorys!$D:$D,$B385,Kosztorys!$I:$I,CONCATENATE("&lt;01.01.",AI$10,""))-COUNTIFS(Kosztorys!$D:$D,$B385,Kosztorys!$I:$I,CONCATENATE("&lt;01.01.",AH$10,""))),0)</f>
        <v/>
      </c>
      <c r="AI385" s="116">
        <f>IF($C385="CAPEX - 1szt JB",IF($M385="szt",SUMIFS(Kosztorys!$F:$F,Kosztorys!$D:$D,$B385,Kosztorys!$I:$I,CONCATENATE("&lt;01.01.",AJ$10,""))-SUMIFS(Kosztorys!$F:$F,Kosztorys!$D:$D,$B385,Kosztorys!$I:$I,CONCATENATE("&lt;01.01.",AI$10,"")),COUNTIFS(Kosztorys!$D:$D,$B385,Kosztorys!$I:$I,CONCATENATE("&lt;01.01.",AJ$10,""))-COUNTIFS(Kosztorys!$D:$D,$B385,Kosztorys!$I:$I,CONCATENATE("&lt;01.01.",AI$10,""))),0)</f>
        <v/>
      </c>
      <c r="AJ385" s="116">
        <f>IF(C385="CAPEX - 1szt JB",IF(SUM(T385:AI385)=IF(ISERROR(VLOOKUP(B385,JB_tabela,MATCH(AJ$9,JB_menu,0)-1,FALSE())),,VLOOKUP(B385,JB_tabela,MATCH(AJ$9,JB_menu,0)-1,FALSE())),"OK","nie zgadza się liczba użytych JB"),"OK-ND")</f>
        <v/>
      </c>
      <c r="AM385" s="41">
        <f>IFERROR("_" &amp; VLOOKUP($B385,#REF!,1,FALSE()),#REF!)</f>
        <v/>
      </c>
      <c r="AN385" s="41">
        <f>IF($C385="CAPEX - Długość 1m",SUMIFS(Kosztorys!$F:$F,Kosztorys!$D:$D,$B385,Kosztorys!$I:$I,CONCATENATE("&lt;31.12.",AN$10,""))-SUMIFS(Kosztorys!$F:$F,Kosztorys!$D:$D,$B385,Kosztorys!$I:$I,CONCATENATE("&lt;31.12.",AM$10,"")),"x")</f>
        <v/>
      </c>
      <c r="AO385" s="41">
        <f>IF($C385="CAPEX - Długość 1m",SUMIFS(Kosztorys!$F:$F,Kosztorys!$D:$D,$B385,Kosztorys!$I:$I,CONCATENATE("&lt;31.12.",AO$10,""))-SUMIFS(Kosztorys!$F:$F,Kosztorys!$D:$D,$B385,Kosztorys!$I:$I,CONCATENATE("&lt;31.12.",AN$10,"")),"x")</f>
        <v/>
      </c>
      <c r="AP385" s="41">
        <f>IF($C385="CAPEX - Długość 1m",SUMIFS(Kosztorys!$F:$F,Kosztorys!$D:$D,$B385,Kosztorys!$I:$I,CONCATENATE("&lt;31.12.",AP$10,""))-SUMIFS(Kosztorys!$F:$F,Kosztorys!$D:$D,$B385,Kosztorys!$I:$I,CONCATENATE("&lt;31.12.",AO$10,"")),"x")</f>
        <v/>
      </c>
      <c r="AQ385" s="41">
        <f>IF($C385="CAPEX - Długość 1m",SUMIFS(Kosztorys!$F:$F,Kosztorys!$D:$D,$B385,Kosztorys!$I:$I,CONCATENATE("&lt;31.12.",AQ$10,""))-SUMIFS(Kosztorys!$F:$F,Kosztorys!$D:$D,$B385,Kosztorys!$I:$I,CONCATENATE("&lt;31.12.",AP$10,"")),"x")</f>
        <v/>
      </c>
      <c r="AR385" s="41">
        <f>IF($C385="CAPEX - Długość 1m",SUMIFS(Kosztorys!$F:$F,Kosztorys!$D:$D,$B385,Kosztorys!$I:$I,CONCATENATE("&lt;31.12.",AR$10,""))-SUMIFS(Kosztorys!$F:$F,Kosztorys!$D:$D,$B385,Kosztorys!$I:$I,CONCATENATE("&lt;31.12.",AQ$10,"")),"x")</f>
        <v/>
      </c>
      <c r="AS385" s="41">
        <f>IF($C385="CAPEX - Długość 1m",SUMIFS(Kosztorys!$F:$F,Kosztorys!$D:$D,$B385,Kosztorys!$I:$I,CONCATENATE("&lt;31.12.",AS$10,""))-SUMIFS(Kosztorys!$F:$F,Kosztorys!$D:$D,$B385,Kosztorys!$I:$I,CONCATENATE("&lt;31.12.",AR$10,"")),"x")</f>
        <v/>
      </c>
      <c r="AT385" s="41">
        <f>IF($C385="CAPEX - Długość 1m",SUMIFS(Kosztorys!$F:$F,Kosztorys!$D:$D,$B385,Kosztorys!$I:$I,CONCATENATE("&lt;31.12.",AT$10,""))-SUMIFS(Kosztorys!$F:$F,Kosztorys!$D:$D,$B385,Kosztorys!$I:$I,CONCATENATE("&lt;31.12.",AS$10,"")),"x")</f>
        <v/>
      </c>
      <c r="AU385" s="41">
        <f>IF($C385="CAPEX - Długość 1m",SUMIFS(Kosztorys!$F:$F,Kosztorys!$D:$D,$B385,Kosztorys!$I:$I,CONCATENATE("&lt;31.12.",AU$10,""))-SUMIFS(Kosztorys!$F:$F,Kosztorys!$D:$D,$B385,Kosztorys!$I:$I,CONCATENATE("&lt;31.12.",AT$10,"")),"x")</f>
        <v/>
      </c>
      <c r="AV385" s="41">
        <f>IF($C385="CAPEX - Długość 1m",SUMIFS(Kosztorys!$F:$F,Kosztorys!$D:$D,$B385,Kosztorys!$I:$I,CONCATENATE("&lt;31.12.",AV$10,""))-SUMIFS(Kosztorys!$F:$F,Kosztorys!$D:$D,$B385,Kosztorys!$I:$I,CONCATENATE("&lt;31.12.",AU$10,"")),"x")</f>
        <v/>
      </c>
      <c r="AW385" s="41">
        <f>IF($C385="CAPEX - Długość 1m",SUMIFS(Kosztorys!$F:$F,Kosztorys!$D:$D,$B385,Kosztorys!$I:$I,CONCATENATE("&lt;31.12.",AW$10,""))-SUMIFS(Kosztorys!$F:$F,Kosztorys!$D:$D,$B385,Kosztorys!$I:$I,CONCATENATE("&lt;31.12.",AV$10,"")),"x")</f>
        <v/>
      </c>
      <c r="AX385" s="41">
        <f>IF($C385="CAPEX - Długość 1m",SUMIFS(Kosztorys!$F:$F,Kosztorys!$D:$D,$B385,Kosztorys!$I:$I,CONCATENATE("&lt;31.12.",AX$10,""))-SUMIFS(Kosztorys!$F:$F,Kosztorys!$D:$D,$B385,Kosztorys!$I:$I,CONCATENATE("&lt;31.12.",AW$10,"")),"x")</f>
        <v/>
      </c>
      <c r="AY385" s="41">
        <f>IF($C385="CAPEX - Długość 1m",SUMIFS(Kosztorys!$F:$F,Kosztorys!$D:$D,$B385,Kosztorys!$I:$I,CONCATENATE("&lt;31.12.",AY$10,""))-SUMIFS(Kosztorys!$F:$F,Kosztorys!$D:$D,$B385,Kosztorys!$I:$I,CONCATENATE("&lt;31.12.",AX$10,"")),"x")</f>
        <v/>
      </c>
      <c r="AZ385" s="41">
        <f>IF($C385="CAPEX - Długość 1m",SUMIFS(Kosztorys!$F:$F,Kosztorys!$D:$D,$B385,Kosztorys!$I:$I,CONCATENATE("&lt;31.12.",AZ$10,""))-SUMIFS(Kosztorys!$F:$F,Kosztorys!$D:$D,$B385,Kosztorys!$I:$I,CONCATENATE("&lt;31.12.",AY$10,"")),"x")</f>
        <v/>
      </c>
      <c r="BA385" s="41">
        <f>IF($C385="CAPEX - Długość 1m",SUMIFS(Kosztorys!$F:$F,Kosztorys!$D:$D,$B385,Kosztorys!$I:$I,CONCATENATE("&lt;31.12.",BA$10,""))-SUMIFS(Kosztorys!$F:$F,Kosztorys!$D:$D,$B385,Kosztorys!$I:$I,CONCATENATE("&lt;31.12.",AZ$10,"")),"x")</f>
        <v/>
      </c>
      <c r="BB385" s="41">
        <f>IF($C385="CAPEX - Długość 1m",SUMIFS(Kosztorys!$F:$F,Kosztorys!$D:$D,$B385,Kosztorys!$I:$I,CONCATENATE("&lt;31.12.",BB$10,""))-SUMIFS(Kosztorys!$F:$F,Kosztorys!$D:$D,$B385,Kosztorys!$I:$I,CONCATENATE("&lt;31.12.",BA$10,"")),"x")</f>
        <v/>
      </c>
      <c r="BC385" s="41">
        <f>IF($C385="CAPEX - Długość 1m",SUMIFS(Kosztorys!$F:$F,Kosztorys!$D:$D,$B385,Kosztorys!$I:$I,CONCATENATE("&lt;31.12.",BC$10,""))-SUMIFS(Kosztorys!$F:$F,Kosztorys!$D:$D,$B385,Kosztorys!$I:$I,CONCATENATE("&lt;31.12.",BB$10,"")),"x")</f>
        <v/>
      </c>
      <c r="BD385" s="41">
        <f>IF(C385="CAPEX - Długość 1m",IF(SUM(AN385:BC385)=IF(ISERROR(VLOOKUP(B385,JB_tabela,MATCH(BD$9,JB_menu,0)-1,FALSE())),,VLOOKUP(B385,JB_tabela,MATCH(BD$9,JB_menu,0)-1,FALSE())),"OK","nie zgadza się liczba użytych JB"),"OK-ND")</f>
        <v/>
      </c>
      <c r="BH385" s="41">
        <f>IF($C385="OPEX - Koszt 1szt/rok",IF($M385="szt",SUMIFS(Kosztorys!$F:$F,Kosztorys!$D:$D,$B385,Kosztorys!$I:$I,CONCATENATE("&lt;01.01.",BH$10,""))+(SUMIFS(Kosztorys!$F:$F,Kosztorys!$D:$D,$B385,Kosztorys!$I:$I,CONCATENATE("&lt;=31.03.",BH$10,""))-SUMIFS(Kosztorys!$F:$F,Kosztorys!$D:$D,$B385,Kosztorys!$I:$I,CONCATENATE("&lt;=31.12.",BG$10,"")))*0.75+(SUMIFS(Kosztorys!$F:$F,Kosztorys!$D:$D,$B385,Kosztorys!$I:$I,CONCATENATE("&lt;=30.06.",BH$10,""))-SUMIFS(Kosztorys!$F:$F,Kosztorys!$D:$D,$B385,Kosztorys!$I:$I,CONCATENATE("&lt;=31.03.",BH$10,"")))*0.5+(SUMIFS(Kosztorys!$F:$F,Kosztorys!$D:$D,$B385,Kosztorys!$I:$I,CONCATENATE("&lt;=30.09.",BH$10,""))-SUMIFS(Kosztorys!$F:$F,Kosztorys!$D:$D,$B385,Kosztorys!$I:$I,CONCATENATE("&lt;=30.06.",BH$10,"")))*0.25,"nic"),0)</f>
        <v/>
      </c>
      <c r="BI385" s="41">
        <f>IF($C385="OPEX - Koszt 1szt/rok",IF($M385="szt",SUMIFS(Kosztorys!$F:$F,Kosztorys!$D:$D,$B385,Kosztorys!$I:$I,CONCATENATE("&lt;01.01.",BI$10,""))+(SUMIFS(Kosztorys!$F:$F,Kosztorys!$D:$D,$B385,Kosztorys!$I:$I,CONCATENATE("&lt;=31.03.",BI$10,""))-SUMIFS(Kosztorys!$F:$F,Kosztorys!$D:$D,$B385,Kosztorys!$I:$I,CONCATENATE("&lt;=31.12.",BH$10,"")))*0.75+(SUMIFS(Kosztorys!$F:$F,Kosztorys!$D:$D,$B385,Kosztorys!$I:$I,CONCATENATE("&lt;=30.06.",BI$10,""))-SUMIFS(Kosztorys!$F:$F,Kosztorys!$D:$D,$B385,Kosztorys!$I:$I,CONCATENATE("&lt;=31.03.",BI$10,"")))*0.5+(SUMIFS(Kosztorys!$F:$F,Kosztorys!$D:$D,$B385,Kosztorys!$I:$I,CONCATENATE("&lt;=30.09.",BI$10,""))-SUMIFS(Kosztorys!$F:$F,Kosztorys!$D:$D,$B385,Kosztorys!$I:$I,CONCATENATE("&lt;=30.06.",BI$10,"")))*0.25,"nic"),0)</f>
        <v/>
      </c>
      <c r="BJ385" s="41">
        <f>IF($C385="OPEX - Koszt 1szt/rok",IF($M385="szt",SUMIFS(Kosztorys!$F:$F,Kosztorys!$D:$D,$B385,Kosztorys!$I:$I,CONCATENATE("&lt;01.01.",BJ$10,""))+(SUMIFS(Kosztorys!$F:$F,Kosztorys!$D:$D,$B385,Kosztorys!$I:$I,CONCATENATE("&lt;=31.03.",BJ$10,""))-SUMIFS(Kosztorys!$F:$F,Kosztorys!$D:$D,$B385,Kosztorys!$I:$I,CONCATENATE("&lt;=31.12.",BI$10,"")))*0.75+(SUMIFS(Kosztorys!$F:$F,Kosztorys!$D:$D,$B385,Kosztorys!$I:$I,CONCATENATE("&lt;=30.06.",BJ$10,""))-SUMIFS(Kosztorys!$F:$F,Kosztorys!$D:$D,$B385,Kosztorys!$I:$I,CONCATENATE("&lt;=31.03.",BJ$10,"")))*0.5+(SUMIFS(Kosztorys!$F:$F,Kosztorys!$D:$D,$B385,Kosztorys!$I:$I,CONCATENATE("&lt;=30.09.",BJ$10,""))-SUMIFS(Kosztorys!$F:$F,Kosztorys!$D:$D,$B385,Kosztorys!$I:$I,CONCATENATE("&lt;=30.06.",BJ$10,"")))*0.25,"nic"),0)</f>
        <v/>
      </c>
      <c r="BK385" s="41">
        <f>IF($C385="OPEX - Koszt 1szt/rok",IF($M385="szt",SUMIFS(Kosztorys!$F:$F,Kosztorys!$D:$D,$B385,Kosztorys!$I:$I,CONCATENATE("&lt;01.01.",BK$10,""))+(SUMIFS(Kosztorys!$F:$F,Kosztorys!$D:$D,$B385,Kosztorys!$I:$I,CONCATENATE("&lt;=31.03.",BK$10,""))-SUMIFS(Kosztorys!$F:$F,Kosztorys!$D:$D,$B385,Kosztorys!$I:$I,CONCATENATE("&lt;=31.12.",BJ$10,"")))*0.75+(SUMIFS(Kosztorys!$F:$F,Kosztorys!$D:$D,$B385,Kosztorys!$I:$I,CONCATENATE("&lt;=30.06.",BK$10,""))-SUMIFS(Kosztorys!$F:$F,Kosztorys!$D:$D,$B385,Kosztorys!$I:$I,CONCATENATE("&lt;=31.03.",BK$10,"")))*0.5+(SUMIFS(Kosztorys!$F:$F,Kosztorys!$D:$D,$B385,Kosztorys!$I:$I,CONCATENATE("&lt;=30.09.",BK$10,""))-SUMIFS(Kosztorys!$F:$F,Kosztorys!$D:$D,$B385,Kosztorys!$I:$I,CONCATENATE("&lt;=30.06.",BK$10,"")))*0.25,"nic"),0)</f>
        <v/>
      </c>
      <c r="BL385" s="41">
        <f>IF($C385="OPEX - Koszt 1szt/rok",IF($M385="szt",SUMIFS(Kosztorys!$F:$F,Kosztorys!$D:$D,$B385,Kosztorys!$I:$I,CONCATENATE("&lt;01.01.",BL$10,""))+(SUMIFS(Kosztorys!$F:$F,Kosztorys!$D:$D,$B385,Kosztorys!$I:$I,CONCATENATE("&lt;=31.03.",BL$10,""))-SUMIFS(Kosztorys!$F:$F,Kosztorys!$D:$D,$B385,Kosztorys!$I:$I,CONCATENATE("&lt;=31.12.",BK$10,"")))*0.75+(SUMIFS(Kosztorys!$F:$F,Kosztorys!$D:$D,$B385,Kosztorys!$I:$I,CONCATENATE("&lt;=30.06.",BL$10,""))-SUMIFS(Kosztorys!$F:$F,Kosztorys!$D:$D,$B385,Kosztorys!$I:$I,CONCATENATE("&lt;=31.03.",BL$10,"")))*0.5+(SUMIFS(Kosztorys!$F:$F,Kosztorys!$D:$D,$B385,Kosztorys!$I:$I,CONCATENATE("&lt;=30.09.",BL$10,""))-SUMIFS(Kosztorys!$F:$F,Kosztorys!$D:$D,$B385,Kosztorys!$I:$I,CONCATENATE("&lt;=30.06.",BL$10,"")))*0.25,"nic"),0)</f>
        <v/>
      </c>
      <c r="BM385" s="41">
        <f>IF($C385="OPEX - Koszt 1szt/rok",IF($M385="szt",SUMIFS(Kosztorys!$F:$F,Kosztorys!$D:$D,$B385,Kosztorys!$I:$I,CONCATENATE("&lt;01.01.",BM$10,""))+(SUMIFS(Kosztorys!$F:$F,Kosztorys!$D:$D,$B385,Kosztorys!$I:$I,CONCATENATE("&lt;=31.03.",BM$10,""))-SUMIFS(Kosztorys!$F:$F,Kosztorys!$D:$D,$B385,Kosztorys!$I:$I,CONCATENATE("&lt;=31.12.",BL$10,"")))*0.75+(SUMIFS(Kosztorys!$F:$F,Kosztorys!$D:$D,$B385,Kosztorys!$I:$I,CONCATENATE("&lt;=30.06.",BM$10,""))-SUMIFS(Kosztorys!$F:$F,Kosztorys!$D:$D,$B385,Kosztorys!$I:$I,CONCATENATE("&lt;=31.03.",BM$10,"")))*0.5+(SUMIFS(Kosztorys!$F:$F,Kosztorys!$D:$D,$B385,Kosztorys!$I:$I,CONCATENATE("&lt;=30.09.",BM$10,""))-SUMIFS(Kosztorys!$F:$F,Kosztorys!$D:$D,$B385,Kosztorys!$I:$I,CONCATENATE("&lt;=30.06.",BM$10,"")))*0.25,"nic"),0)</f>
        <v/>
      </c>
      <c r="BN385" s="41">
        <f>IF($C385="OPEX - Koszt 1szt/rok",IF($M385="szt",SUMIFS(Kosztorys!$F:$F,Kosztorys!$D:$D,$B385,Kosztorys!$I:$I,CONCATENATE("&lt;01.01.",BN$10,""))+(SUMIFS(Kosztorys!$F:$F,Kosztorys!$D:$D,$B385,Kosztorys!$I:$I,CONCATENATE("&lt;=31.03.",BN$10,""))-SUMIFS(Kosztorys!$F:$F,Kosztorys!$D:$D,$B385,Kosztorys!$I:$I,CONCATENATE("&lt;=31.12.",BM$10,"")))*0.75+(SUMIFS(Kosztorys!$F:$F,Kosztorys!$D:$D,$B385,Kosztorys!$I:$I,CONCATENATE("&lt;=30.06.",BN$10,""))-SUMIFS(Kosztorys!$F:$F,Kosztorys!$D:$D,$B385,Kosztorys!$I:$I,CONCATENATE("&lt;=31.03.",BN$10,"")))*0.5+(SUMIFS(Kosztorys!$F:$F,Kosztorys!$D:$D,$B385,Kosztorys!$I:$I,CONCATENATE("&lt;=30.09.",BN$10,""))-SUMIFS(Kosztorys!$F:$F,Kosztorys!$D:$D,$B385,Kosztorys!$I:$I,CONCATENATE("&lt;=30.06.",BN$10,"")))*0.25,"nic"),0)</f>
        <v/>
      </c>
      <c r="BO385" s="41">
        <f>IF($C385="OPEX - Koszt 1szt/rok",IF($M385="szt",SUMIFS(Kosztorys!$F:$F,Kosztorys!$D:$D,$B385,Kosztorys!$I:$I,CONCATENATE("&lt;01.01.",BO$10,""))+(SUMIFS(Kosztorys!$F:$F,Kosztorys!$D:$D,$B385,Kosztorys!$I:$I,CONCATENATE("&lt;=31.03.",BO$10,""))-SUMIFS(Kosztorys!$F:$F,Kosztorys!$D:$D,$B385,Kosztorys!$I:$I,CONCATENATE("&lt;=31.12.",BN$10,"")))*0.75+(SUMIFS(Kosztorys!$F:$F,Kosztorys!$D:$D,$B385,Kosztorys!$I:$I,CONCATENATE("&lt;=30.06.",BO$10,""))-SUMIFS(Kosztorys!$F:$F,Kosztorys!$D:$D,$B385,Kosztorys!$I:$I,CONCATENATE("&lt;=31.03.",BO$10,"")))*0.5+(SUMIFS(Kosztorys!$F:$F,Kosztorys!$D:$D,$B385,Kosztorys!$I:$I,CONCATENATE("&lt;=30.09.",BO$10,""))-SUMIFS(Kosztorys!$F:$F,Kosztorys!$D:$D,$B385,Kosztorys!$I:$I,CONCATENATE("&lt;=30.06.",BO$10,"")))*0.25,"nic"),0)</f>
        <v/>
      </c>
      <c r="BP385" s="41">
        <f>IF($C385="OPEX - Koszt 1szt/rok",IF($M385="szt",SUMIFS(Kosztorys!$F:$F,Kosztorys!$D:$D,$B385,Kosztorys!$I:$I,CONCATENATE("&lt;01.01.",BP$10,""))+(SUMIFS(Kosztorys!$F:$F,Kosztorys!$D:$D,$B385,Kosztorys!$I:$I,CONCATENATE("&lt;=31.03.",BP$10,""))-SUMIFS(Kosztorys!$F:$F,Kosztorys!$D:$D,$B385,Kosztorys!$I:$I,CONCATENATE("&lt;=31.12.",BO$10,"")))*0.75+(SUMIFS(Kosztorys!$F:$F,Kosztorys!$D:$D,$B385,Kosztorys!$I:$I,CONCATENATE("&lt;=30.06.",BP$10,""))-SUMIFS(Kosztorys!$F:$F,Kosztorys!$D:$D,$B385,Kosztorys!$I:$I,CONCATENATE("&lt;=31.03.",BP$10,"")))*0.5+(SUMIFS(Kosztorys!$F:$F,Kosztorys!$D:$D,$B385,Kosztorys!$I:$I,CONCATENATE("&lt;=30.09.",BP$10,""))-SUMIFS(Kosztorys!$F:$F,Kosztorys!$D:$D,$B385,Kosztorys!$I:$I,CONCATENATE("&lt;=30.06.",BP$10,"")))*0.25,"nic"),0)</f>
        <v/>
      </c>
      <c r="BQ385" s="41">
        <f>IF($C385="OPEX - Koszt 1szt/rok",IF($M385="szt",SUMIFS(Kosztorys!$F:$F,Kosztorys!$D:$D,$B385,Kosztorys!$I:$I,CONCATENATE("&lt;01.01.",BQ$10,""))+(SUMIFS(Kosztorys!$F:$F,Kosztorys!$D:$D,$B385,Kosztorys!$I:$I,CONCATENATE("&lt;=31.03.",BQ$10,""))-SUMIFS(Kosztorys!$F:$F,Kosztorys!$D:$D,$B385,Kosztorys!$I:$I,CONCATENATE("&lt;=31.12.",BP$10,"")))*0.75+(SUMIFS(Kosztorys!$F:$F,Kosztorys!$D:$D,$B385,Kosztorys!$I:$I,CONCATENATE("&lt;=30.06.",BQ$10,""))-SUMIFS(Kosztorys!$F:$F,Kosztorys!$D:$D,$B385,Kosztorys!$I:$I,CONCATENATE("&lt;=31.03.",BQ$10,"")))*0.5+(SUMIFS(Kosztorys!$F:$F,Kosztorys!$D:$D,$B385,Kosztorys!$I:$I,CONCATENATE("&lt;=30.09.",BQ$10,""))-SUMIFS(Kosztorys!$F:$F,Kosztorys!$D:$D,$B385,Kosztorys!$I:$I,CONCATENATE("&lt;=30.06.",BQ$10,"")))*0.25,"nic"),0)</f>
        <v/>
      </c>
      <c r="BR385" s="41">
        <f>IF($C385="OPEX - Koszt 1szt/rok",IF($M385="szt",SUMIFS(Kosztorys!$F:$F,Kosztorys!$D:$D,$B385,Kosztorys!$I:$I,CONCATENATE("&lt;01.01.",BR$10,""))+(SUMIFS(Kosztorys!$F:$F,Kosztorys!$D:$D,$B385,Kosztorys!$I:$I,CONCATENATE("&lt;=31.03.",BR$10,""))-SUMIFS(Kosztorys!$F:$F,Kosztorys!$D:$D,$B385,Kosztorys!$I:$I,CONCATENATE("&lt;=31.12.",BQ$10,"")))*0.75+(SUMIFS(Kosztorys!$F:$F,Kosztorys!$D:$D,$B385,Kosztorys!$I:$I,CONCATENATE("&lt;=30.06.",BR$10,""))-SUMIFS(Kosztorys!$F:$F,Kosztorys!$D:$D,$B385,Kosztorys!$I:$I,CONCATENATE("&lt;=31.03.",BR$10,"")))*0.5+(SUMIFS(Kosztorys!$F:$F,Kosztorys!$D:$D,$B385,Kosztorys!$I:$I,CONCATENATE("&lt;=30.09.",BR$10,""))-SUMIFS(Kosztorys!$F:$F,Kosztorys!$D:$D,$B385,Kosztorys!$I:$I,CONCATENATE("&lt;=30.06.",BR$10,"")))*0.25,"nic"),0)</f>
        <v/>
      </c>
      <c r="BS385" s="41">
        <f>IF($C385="OPEX - Koszt 1szt/rok",IF($M385="szt",SUMIFS(Kosztorys!$F:$F,Kosztorys!$D:$D,$B385,Kosztorys!$I:$I,CONCATENATE("&lt;01.01.",BS$10,""))+(SUMIFS(Kosztorys!$F:$F,Kosztorys!$D:$D,$B385,Kosztorys!$I:$I,CONCATENATE("&lt;=31.03.",BS$10,""))-SUMIFS(Kosztorys!$F:$F,Kosztorys!$D:$D,$B385,Kosztorys!$I:$I,CONCATENATE("&lt;=31.12.",BR$10,"")))*0.75+(SUMIFS(Kosztorys!$F:$F,Kosztorys!$D:$D,$B385,Kosztorys!$I:$I,CONCATENATE("&lt;=30.06.",BS$10,""))-SUMIFS(Kosztorys!$F:$F,Kosztorys!$D:$D,$B385,Kosztorys!$I:$I,CONCATENATE("&lt;=31.03.",BS$10,"")))*0.5+(SUMIFS(Kosztorys!$F:$F,Kosztorys!$D:$D,$B385,Kosztorys!$I:$I,CONCATENATE("&lt;=30.09.",BS$10,""))-SUMIFS(Kosztorys!$F:$F,Kosztorys!$D:$D,$B385,Kosztorys!$I:$I,CONCATENATE("&lt;=30.06.",BS$10,"")))*0.25,"nic"),0)</f>
        <v/>
      </c>
      <c r="BT385" s="41">
        <f>IF($C385="OPEX - Koszt 1szt/rok",IF($M385="szt",SUMIFS(Kosztorys!$F:$F,Kosztorys!$D:$D,$B385,Kosztorys!$I:$I,CONCATENATE("&lt;01.01.",BT$10,""))+(SUMIFS(Kosztorys!$F:$F,Kosztorys!$D:$D,$B385,Kosztorys!$I:$I,CONCATENATE("&lt;=31.03.",BT$10,""))-SUMIFS(Kosztorys!$F:$F,Kosztorys!$D:$D,$B385,Kosztorys!$I:$I,CONCATENATE("&lt;=31.12.",BS$10,"")))*0.75+(SUMIFS(Kosztorys!$F:$F,Kosztorys!$D:$D,$B385,Kosztorys!$I:$I,CONCATENATE("&lt;=30.06.",BT$10,""))-SUMIFS(Kosztorys!$F:$F,Kosztorys!$D:$D,$B385,Kosztorys!$I:$I,CONCATENATE("&lt;=31.03.",BT$10,"")))*0.5+(SUMIFS(Kosztorys!$F:$F,Kosztorys!$D:$D,$B385,Kosztorys!$I:$I,CONCATENATE("&lt;=30.09.",BT$10,""))-SUMIFS(Kosztorys!$F:$F,Kosztorys!$D:$D,$B385,Kosztorys!$I:$I,CONCATENATE("&lt;=30.06.",BT$10,"")))*0.25,"nic"),0)</f>
        <v/>
      </c>
      <c r="BU385" s="41">
        <f>IF($C385="OPEX - Koszt 1szt/rok",IF($M385="szt",SUMIFS(Kosztorys!$F:$F,Kosztorys!$D:$D,$B385,Kosztorys!$I:$I,CONCATENATE("&lt;01.01.",BU$10,""))+(SUMIFS(Kosztorys!$F:$F,Kosztorys!$D:$D,$B385,Kosztorys!$I:$I,CONCATENATE("&lt;=31.03.",BU$10,""))-SUMIFS(Kosztorys!$F:$F,Kosztorys!$D:$D,$B385,Kosztorys!$I:$I,CONCATENATE("&lt;=31.12.",BT$10,"")))*0.75+(SUMIFS(Kosztorys!$F:$F,Kosztorys!$D:$D,$B385,Kosztorys!$I:$I,CONCATENATE("&lt;=30.06.",BU$10,""))-SUMIFS(Kosztorys!$F:$F,Kosztorys!$D:$D,$B385,Kosztorys!$I:$I,CONCATENATE("&lt;=31.03.",BU$10,"")))*0.5+(SUMIFS(Kosztorys!$F:$F,Kosztorys!$D:$D,$B385,Kosztorys!$I:$I,CONCATENATE("&lt;=30.09.",BU$10,""))-SUMIFS(Kosztorys!$F:$F,Kosztorys!$D:$D,$B385,Kosztorys!$I:$I,CONCATENATE("&lt;=30.06.",BU$10,"")))*0.25,"nic"),0)</f>
        <v/>
      </c>
      <c r="BV385" s="41">
        <f>IF($C385="OPEX - Koszt 1szt/rok",IF($M385="szt",SUMIFS(Kosztorys!$F:$F,Kosztorys!$D:$D,$B385,Kosztorys!$I:$I,CONCATENATE("&lt;01.01.",BV$10,""))+(SUMIFS(Kosztorys!$F:$F,Kosztorys!$D:$D,$B385,Kosztorys!$I:$I,CONCATENATE("&lt;=31.03.",BV$10,""))-SUMIFS(Kosztorys!$F:$F,Kosztorys!$D:$D,$B385,Kosztorys!$I:$I,CONCATENATE("&lt;=31.12.",BU$10,"")))*0.75+(SUMIFS(Kosztorys!$F:$F,Kosztorys!$D:$D,$B385,Kosztorys!$I:$I,CONCATENATE("&lt;=30.06.",BV$10,""))-SUMIFS(Kosztorys!$F:$F,Kosztorys!$D:$D,$B385,Kosztorys!$I:$I,CONCATENATE("&lt;=31.03.",BV$10,"")))*0.5+(SUMIFS(Kosztorys!$F:$F,Kosztorys!$D:$D,$B385,Kosztorys!$I:$I,CONCATENATE("&lt;=30.09.",BV$10,""))-SUMIFS(Kosztorys!$F:$F,Kosztorys!$D:$D,$B385,Kosztorys!$I:$I,CONCATENATE("&lt;=30.06.",BV$10,"")))*0.25,"nic"),0)</f>
        <v/>
      </c>
      <c r="BW385" s="41">
        <f>IF($C385="OPEX - Koszt 1szt/rok",IF($M385="szt",SUMIFS(Kosztorys!$F:$F,Kosztorys!$D:$D,$B385,Kosztorys!$I:$I,CONCATENATE("&lt;01.01.",BW$10,""))+(SUMIFS(Kosztorys!$F:$F,Kosztorys!$D:$D,$B385,Kosztorys!$I:$I,CONCATENATE("&lt;=31.03.",BW$10,""))-SUMIFS(Kosztorys!$F:$F,Kosztorys!$D:$D,$B385,Kosztorys!$I:$I,CONCATENATE("&lt;=31.12.",BV$10,"")))*0.75+(SUMIFS(Kosztorys!$F:$F,Kosztorys!$D:$D,$B385,Kosztorys!$I:$I,CONCATENATE("&lt;=30.06.",BW$10,""))-SUMIFS(Kosztorys!$F:$F,Kosztorys!$D:$D,$B385,Kosztorys!$I:$I,CONCATENATE("&lt;=31.03.",BW$10,"")))*0.5+(SUMIFS(Kosztorys!$F:$F,Kosztorys!$D:$D,$B385,Kosztorys!$I:$I,CONCATENATE("&lt;=30.09.",BW$10,""))-SUMIFS(Kosztorys!$F:$F,Kosztorys!$D:$D,$B385,Kosztorys!$I:$I,CONCATENATE("&lt;=30.06.",BW$10,"")))*0.25,"nic"),0)</f>
        <v/>
      </c>
      <c r="BX385" s="41">
        <f>IF(C385="OPEX - Koszt 1szt/rok",IF(MAX(BH385:BW385)=IF(ISERROR(VLOOKUP(B385,JB_tabela,MATCH(BX$9,JB_menu,0)-1,FALSE())),,VLOOKUP(B385,JB_tabela,MATCH(BX$9,JB_menu,0)-1,FALSE())),"OK","nie zgadza się liczba użytych JB"),"OK-ND")</f>
        <v/>
      </c>
      <c r="CB385" s="41">
        <f>IF($C385="OPEX - Długość 1m koszt/rok",IF($M385="m",SUMIFS(Kosztorys!$F:$F,Kosztorys!$D:$D,$B385,Kosztorys!$I:$I,CONCATENATE("&lt;01.01.",CB$10,""))+(SUMIFS(Kosztorys!$F:$F,Kosztorys!$D:$D,$B385,Kosztorys!$I:$I,CONCATENATE("&lt;=31.03.",CB$10,""))-SUMIFS(Kosztorys!$F:$F,Kosztorys!$D:$D,$B385,Kosztorys!$I:$I,CONCATENATE("&lt;=31.12.",CA$10,"")))*0.75+(SUMIFS(Kosztorys!$F:$F,Kosztorys!$D:$D,$B385,Kosztorys!$I:$I,CONCATENATE("&lt;=30.06.",CB$10,""))-SUMIFS(Kosztorys!$F:$F,Kosztorys!$D:$D,$B385,Kosztorys!$I:$I,CONCATENATE("&lt;=31.03.",CB$10,"")))*0.5+(SUMIFS(Kosztorys!$F:$F,Kosztorys!$D:$D,$B385,Kosztorys!$I:$I,CONCATENATE("&lt;=30.09.",CB$10,""))-SUMIFS(Kosztorys!$F:$F,Kosztorys!$D:$D,$B385,Kosztorys!$I:$I,CONCATENATE("&lt;=30.06.",CB$10,"")))*0.25,"nic"),0)</f>
        <v/>
      </c>
      <c r="CC385" s="41">
        <f>IF($C385="OPEX - Długość 1m koszt/rok",IF($M385="m",SUMIFS(Kosztorys!$F:$F,Kosztorys!$D:$D,$B385,Kosztorys!$I:$I,CONCATENATE("&lt;01.01.",CC$10,""))+(SUMIFS(Kosztorys!$F:$F,Kosztorys!$D:$D,$B385,Kosztorys!$I:$I,CONCATENATE("&lt;=31.03.",CC$10,""))-SUMIFS(Kosztorys!$F:$F,Kosztorys!$D:$D,$B385,Kosztorys!$I:$I,CONCATENATE("&lt;=31.12.",CB$10,"")))*0.75+(SUMIFS(Kosztorys!$F:$F,Kosztorys!$D:$D,$B385,Kosztorys!$I:$I,CONCATENATE("&lt;=30.06.",CC$10,""))-SUMIFS(Kosztorys!$F:$F,Kosztorys!$D:$D,$B385,Kosztorys!$I:$I,CONCATENATE("&lt;=31.03.",CC$10,"")))*0.5+(SUMIFS(Kosztorys!$F:$F,Kosztorys!$D:$D,$B385,Kosztorys!$I:$I,CONCATENATE("&lt;=30.09.",CC$10,""))-SUMIFS(Kosztorys!$F:$F,Kosztorys!$D:$D,$B385,Kosztorys!$I:$I,CONCATENATE("&lt;=30.06.",CC$10,"")))*0.25,"nic"),0)</f>
        <v/>
      </c>
      <c r="CD385" s="41">
        <f>IF($C385="OPEX - Długość 1m koszt/rok",IF($M385="m",SUMIFS(Kosztorys!$F:$F,Kosztorys!$D:$D,$B385,Kosztorys!$I:$I,CONCATENATE("&lt;01.01.",CD$10,""))+(SUMIFS(Kosztorys!$F:$F,Kosztorys!$D:$D,$B385,Kosztorys!$I:$I,CONCATENATE("&lt;=31.03.",CD$10,""))-SUMIFS(Kosztorys!$F:$F,Kosztorys!$D:$D,$B385,Kosztorys!$I:$I,CONCATENATE("&lt;=31.12.",CC$10,"")))*0.75+(SUMIFS(Kosztorys!$F:$F,Kosztorys!$D:$D,$B385,Kosztorys!$I:$I,CONCATENATE("&lt;=30.06.",CD$10,""))-SUMIFS(Kosztorys!$F:$F,Kosztorys!$D:$D,$B385,Kosztorys!$I:$I,CONCATENATE("&lt;=31.03.",CD$10,"")))*0.5+(SUMIFS(Kosztorys!$F:$F,Kosztorys!$D:$D,$B385,Kosztorys!$I:$I,CONCATENATE("&lt;=30.09.",CD$10,""))-SUMIFS(Kosztorys!$F:$F,Kosztorys!$D:$D,$B385,Kosztorys!$I:$I,CONCATENATE("&lt;=30.06.",CD$10,"")))*0.25,"nic"),0)</f>
        <v/>
      </c>
      <c r="CE385" s="41">
        <f>IF($C385="OPEX - Długość 1m koszt/rok",IF($M385="m",SUMIFS(Kosztorys!$F:$F,Kosztorys!$D:$D,$B385,Kosztorys!$I:$I,CONCATENATE("&lt;01.01.",CE$10,""))+(SUMIFS(Kosztorys!$F:$F,Kosztorys!$D:$D,$B385,Kosztorys!$I:$I,CONCATENATE("&lt;=31.03.",CE$10,""))-SUMIFS(Kosztorys!$F:$F,Kosztorys!$D:$D,$B385,Kosztorys!$I:$I,CONCATENATE("&lt;=31.12.",CD$10,"")))*0.75+(SUMIFS(Kosztorys!$F:$F,Kosztorys!$D:$D,$B385,Kosztorys!$I:$I,CONCATENATE("&lt;=30.06.",CE$10,""))-SUMIFS(Kosztorys!$F:$F,Kosztorys!$D:$D,$B385,Kosztorys!$I:$I,CONCATENATE("&lt;=31.03.",CE$10,"")))*0.5+(SUMIFS(Kosztorys!$F:$F,Kosztorys!$D:$D,$B385,Kosztorys!$I:$I,CONCATENATE("&lt;=30.09.",CE$10,""))-SUMIFS(Kosztorys!$F:$F,Kosztorys!$D:$D,$B385,Kosztorys!$I:$I,CONCATENATE("&lt;=30.06.",CE$10,"")))*0.25,"nic"),0)</f>
        <v/>
      </c>
      <c r="CF385" s="41">
        <f>IF($C385="OPEX - Długość 1m koszt/rok",IF($M385="m",SUMIFS(Kosztorys!$F:$F,Kosztorys!$D:$D,$B385,Kosztorys!$I:$I,CONCATENATE("&lt;01.01.",CF$10,""))+(SUMIFS(Kosztorys!$F:$F,Kosztorys!$D:$D,$B385,Kosztorys!$I:$I,CONCATENATE("&lt;=31.03.",CF$10,""))-SUMIFS(Kosztorys!$F:$F,Kosztorys!$D:$D,$B385,Kosztorys!$I:$I,CONCATENATE("&lt;=31.12.",CE$10,"")))*0.75+(SUMIFS(Kosztorys!$F:$F,Kosztorys!$D:$D,$B385,Kosztorys!$I:$I,CONCATENATE("&lt;=30.06.",CF$10,""))-SUMIFS(Kosztorys!$F:$F,Kosztorys!$D:$D,$B385,Kosztorys!$I:$I,CONCATENATE("&lt;=31.03.",CF$10,"")))*0.5+(SUMIFS(Kosztorys!$F:$F,Kosztorys!$D:$D,$B385,Kosztorys!$I:$I,CONCATENATE("&lt;=30.09.",CF$10,""))-SUMIFS(Kosztorys!$F:$F,Kosztorys!$D:$D,$B385,Kosztorys!$I:$I,CONCATENATE("&lt;=30.06.",CF$10,"")))*0.25,"nic"),0)</f>
        <v/>
      </c>
      <c r="CG385" s="41">
        <f>IF($C385="OPEX - Długość 1m koszt/rok",IF($M385="m",SUMIFS(Kosztorys!$F:$F,Kosztorys!$D:$D,$B385,Kosztorys!$I:$I,CONCATENATE("&lt;01.01.",CG$10,""))+(SUMIFS(Kosztorys!$F:$F,Kosztorys!$D:$D,$B385,Kosztorys!$I:$I,CONCATENATE("&lt;=31.03.",CG$10,""))-SUMIFS(Kosztorys!$F:$F,Kosztorys!$D:$D,$B385,Kosztorys!$I:$I,CONCATENATE("&lt;=31.12.",CF$10,"")))*0.75+(SUMIFS(Kosztorys!$F:$F,Kosztorys!$D:$D,$B385,Kosztorys!$I:$I,CONCATENATE("&lt;=30.06.",CG$10,""))-SUMIFS(Kosztorys!$F:$F,Kosztorys!$D:$D,$B385,Kosztorys!$I:$I,CONCATENATE("&lt;=31.03.",CG$10,"")))*0.5+(SUMIFS(Kosztorys!$F:$F,Kosztorys!$D:$D,$B385,Kosztorys!$I:$I,CONCATENATE("&lt;=30.09.",CG$10,""))-SUMIFS(Kosztorys!$F:$F,Kosztorys!$D:$D,$B385,Kosztorys!$I:$I,CONCATENATE("&lt;=30.06.",CG$10,"")))*0.25,"nic"),0)</f>
        <v/>
      </c>
      <c r="CH385" s="41">
        <f>IF($C385="OPEX - Długość 1m koszt/rok",IF($M385="m",SUMIFS(Kosztorys!$F:$F,Kosztorys!$D:$D,$B385,Kosztorys!$I:$I,CONCATENATE("&lt;01.01.",CH$10,""))+(SUMIFS(Kosztorys!$F:$F,Kosztorys!$D:$D,$B385,Kosztorys!$I:$I,CONCATENATE("&lt;=31.03.",CH$10,""))-SUMIFS(Kosztorys!$F:$F,Kosztorys!$D:$D,$B385,Kosztorys!$I:$I,CONCATENATE("&lt;=31.12.",CG$10,"")))*0.75+(SUMIFS(Kosztorys!$F:$F,Kosztorys!$D:$D,$B385,Kosztorys!$I:$I,CONCATENATE("&lt;=30.06.",CH$10,""))-SUMIFS(Kosztorys!$F:$F,Kosztorys!$D:$D,$B385,Kosztorys!$I:$I,CONCATENATE("&lt;=31.03.",CH$10,"")))*0.5+(SUMIFS(Kosztorys!$F:$F,Kosztorys!$D:$D,$B385,Kosztorys!$I:$I,CONCATENATE("&lt;=30.09.",CH$10,""))-SUMIFS(Kosztorys!$F:$F,Kosztorys!$D:$D,$B385,Kosztorys!$I:$I,CONCATENATE("&lt;=30.06.",CH$10,"")))*0.25,"nic"),0)</f>
        <v/>
      </c>
      <c r="CI385" s="41">
        <f>IF($C385="OPEX - Długość 1m koszt/rok",IF($M385="m",SUMIFS(Kosztorys!$F:$F,Kosztorys!$D:$D,$B385,Kosztorys!$I:$I,CONCATENATE("&lt;01.01.",CI$10,""))+(SUMIFS(Kosztorys!$F:$F,Kosztorys!$D:$D,$B385,Kosztorys!$I:$I,CONCATENATE("&lt;=31.03.",CI$10,""))-SUMIFS(Kosztorys!$F:$F,Kosztorys!$D:$D,$B385,Kosztorys!$I:$I,CONCATENATE("&lt;=31.12.",CH$10,"")))*0.75+(SUMIFS(Kosztorys!$F:$F,Kosztorys!$D:$D,$B385,Kosztorys!$I:$I,CONCATENATE("&lt;=30.06.",CI$10,""))-SUMIFS(Kosztorys!$F:$F,Kosztorys!$D:$D,$B385,Kosztorys!$I:$I,CONCATENATE("&lt;=31.03.",CI$10,"")))*0.5+(SUMIFS(Kosztorys!$F:$F,Kosztorys!$D:$D,$B385,Kosztorys!$I:$I,CONCATENATE("&lt;=30.09.",CI$10,""))-SUMIFS(Kosztorys!$F:$F,Kosztorys!$D:$D,$B385,Kosztorys!$I:$I,CONCATENATE("&lt;=30.06.",CI$10,"")))*0.25,"nic"),0)</f>
        <v/>
      </c>
      <c r="CJ385" s="41">
        <f>IF($C385="OPEX - Długość 1m koszt/rok",IF($M385="m",SUMIFS(Kosztorys!$F:$F,Kosztorys!$D:$D,$B385,Kosztorys!$I:$I,CONCATENATE("&lt;01.01.",CJ$10,""))+(SUMIFS(Kosztorys!$F:$F,Kosztorys!$D:$D,$B385,Kosztorys!$I:$I,CONCATENATE("&lt;=31.03.",CJ$10,""))-SUMIFS(Kosztorys!$F:$F,Kosztorys!$D:$D,$B385,Kosztorys!$I:$I,CONCATENATE("&lt;=31.12.",CI$10,"")))*0.75+(SUMIFS(Kosztorys!$F:$F,Kosztorys!$D:$D,$B385,Kosztorys!$I:$I,CONCATENATE("&lt;=30.06.",CJ$10,""))-SUMIFS(Kosztorys!$F:$F,Kosztorys!$D:$D,$B385,Kosztorys!$I:$I,CONCATENATE("&lt;=31.03.",CJ$10,"")))*0.5+(SUMIFS(Kosztorys!$F:$F,Kosztorys!$D:$D,$B385,Kosztorys!$I:$I,CONCATENATE("&lt;=30.09.",CJ$10,""))-SUMIFS(Kosztorys!$F:$F,Kosztorys!$D:$D,$B385,Kosztorys!$I:$I,CONCATENATE("&lt;=30.06.",CJ$10,"")))*0.25,"nic"),0)</f>
        <v/>
      </c>
      <c r="CK385" s="41">
        <f>IF($C385="OPEX - Długość 1m koszt/rok",IF($M385="m",SUMIFS(Kosztorys!$F:$F,Kosztorys!$D:$D,$B385,Kosztorys!$I:$I,CONCATENATE("&lt;01.01.",CK$10,""))+(SUMIFS(Kosztorys!$F:$F,Kosztorys!$D:$D,$B385,Kosztorys!$I:$I,CONCATENATE("&lt;=31.03.",CK$10,""))-SUMIFS(Kosztorys!$F:$F,Kosztorys!$D:$D,$B385,Kosztorys!$I:$I,CONCATENATE("&lt;=31.12.",CJ$10,"")))*0.75+(SUMIFS(Kosztorys!$F:$F,Kosztorys!$D:$D,$B385,Kosztorys!$I:$I,CONCATENATE("&lt;=30.06.",CK$10,""))-SUMIFS(Kosztorys!$F:$F,Kosztorys!$D:$D,$B385,Kosztorys!$I:$I,CONCATENATE("&lt;=31.03.",CK$10,"")))*0.5+(SUMIFS(Kosztorys!$F:$F,Kosztorys!$D:$D,$B385,Kosztorys!$I:$I,CONCATENATE("&lt;=30.09.",CK$10,""))-SUMIFS(Kosztorys!$F:$F,Kosztorys!$D:$D,$B385,Kosztorys!$I:$I,CONCATENATE("&lt;=30.06.",CK$10,"")))*0.25,"nic"),0)</f>
        <v/>
      </c>
      <c r="CL385" s="41">
        <f>IF($C385="OPEX - Długość 1m koszt/rok",IF($M385="m",SUMIFS(Kosztorys!$F:$F,Kosztorys!$D:$D,$B385,Kosztorys!$I:$I,CONCATENATE("&lt;01.01.",CL$10,""))+(SUMIFS(Kosztorys!$F:$F,Kosztorys!$D:$D,$B385,Kosztorys!$I:$I,CONCATENATE("&lt;=31.03.",CL$10,""))-SUMIFS(Kosztorys!$F:$F,Kosztorys!$D:$D,$B385,Kosztorys!$I:$I,CONCATENATE("&lt;=31.12.",CK$10,"")))*0.75+(SUMIFS(Kosztorys!$F:$F,Kosztorys!$D:$D,$B385,Kosztorys!$I:$I,CONCATENATE("&lt;=30.06.",CL$10,""))-SUMIFS(Kosztorys!$F:$F,Kosztorys!$D:$D,$B385,Kosztorys!$I:$I,CONCATENATE("&lt;=31.03.",CL$10,"")))*0.5+(SUMIFS(Kosztorys!$F:$F,Kosztorys!$D:$D,$B385,Kosztorys!$I:$I,CONCATENATE("&lt;=30.09.",CL$10,""))-SUMIFS(Kosztorys!$F:$F,Kosztorys!$D:$D,$B385,Kosztorys!$I:$I,CONCATENATE("&lt;=30.06.",CL$10,"")))*0.25,"nic"),0)</f>
        <v/>
      </c>
      <c r="CM385" s="41">
        <f>IF($C385="OPEX - Długość 1m koszt/rok",IF($M385="m",SUMIFS(Kosztorys!$F:$F,Kosztorys!$D:$D,$B385,Kosztorys!$I:$I,CONCATENATE("&lt;01.01.",CM$10,""))+(SUMIFS(Kosztorys!$F:$F,Kosztorys!$D:$D,$B385,Kosztorys!$I:$I,CONCATENATE("&lt;=31.03.",CM$10,""))-SUMIFS(Kosztorys!$F:$F,Kosztorys!$D:$D,$B385,Kosztorys!$I:$I,CONCATENATE("&lt;=31.12.",CL$10,"")))*0.75+(SUMIFS(Kosztorys!$F:$F,Kosztorys!$D:$D,$B385,Kosztorys!$I:$I,CONCATENATE("&lt;=30.06.",CM$10,""))-SUMIFS(Kosztorys!$F:$F,Kosztorys!$D:$D,$B385,Kosztorys!$I:$I,CONCATENATE("&lt;=31.03.",CM$10,"")))*0.5+(SUMIFS(Kosztorys!$F:$F,Kosztorys!$D:$D,$B385,Kosztorys!$I:$I,CONCATENATE("&lt;=30.09.",CM$10,""))-SUMIFS(Kosztorys!$F:$F,Kosztorys!$D:$D,$B385,Kosztorys!$I:$I,CONCATENATE("&lt;=30.06.",CM$10,"")))*0.25,"nic"),0)</f>
        <v/>
      </c>
      <c r="CN385" s="41">
        <f>IF($C385="OPEX - Długość 1m koszt/rok",IF($M385="m",SUMIFS(Kosztorys!$F:$F,Kosztorys!$D:$D,$B385,Kosztorys!$I:$I,CONCATENATE("&lt;01.01.",CN$10,""))+(SUMIFS(Kosztorys!$F:$F,Kosztorys!$D:$D,$B385,Kosztorys!$I:$I,CONCATENATE("&lt;=31.03.",CN$10,""))-SUMIFS(Kosztorys!$F:$F,Kosztorys!$D:$D,$B385,Kosztorys!$I:$I,CONCATENATE("&lt;=31.12.",CM$10,"")))*0.75+(SUMIFS(Kosztorys!$F:$F,Kosztorys!$D:$D,$B385,Kosztorys!$I:$I,CONCATENATE("&lt;=30.06.",CN$10,""))-SUMIFS(Kosztorys!$F:$F,Kosztorys!$D:$D,$B385,Kosztorys!$I:$I,CONCATENATE("&lt;=31.03.",CN$10,"")))*0.5+(SUMIFS(Kosztorys!$F:$F,Kosztorys!$D:$D,$B385,Kosztorys!$I:$I,CONCATENATE("&lt;=30.09.",CN$10,""))-SUMIFS(Kosztorys!$F:$F,Kosztorys!$D:$D,$B385,Kosztorys!$I:$I,CONCATENATE("&lt;=30.06.",CN$10,"")))*0.25,"nic"),0)</f>
        <v/>
      </c>
      <c r="CO385" s="41">
        <f>IF($C385="OPEX - Długość 1m koszt/rok",IF($M385="m",SUMIFS(Kosztorys!$F:$F,Kosztorys!$D:$D,$B385,Kosztorys!$I:$I,CONCATENATE("&lt;01.01.",CO$10,""))+(SUMIFS(Kosztorys!$F:$F,Kosztorys!$D:$D,$B385,Kosztorys!$I:$I,CONCATENATE("&lt;=31.03.",CO$10,""))-SUMIFS(Kosztorys!$F:$F,Kosztorys!$D:$D,$B385,Kosztorys!$I:$I,CONCATENATE("&lt;=31.12.",CN$10,"")))*0.75+(SUMIFS(Kosztorys!$F:$F,Kosztorys!$D:$D,$B385,Kosztorys!$I:$I,CONCATENATE("&lt;=30.06.",CO$10,""))-SUMIFS(Kosztorys!$F:$F,Kosztorys!$D:$D,$B385,Kosztorys!$I:$I,CONCATENATE("&lt;=31.03.",CO$10,"")))*0.5+(SUMIFS(Kosztorys!$F:$F,Kosztorys!$D:$D,$B385,Kosztorys!$I:$I,CONCATENATE("&lt;=30.09.",CO$10,""))-SUMIFS(Kosztorys!$F:$F,Kosztorys!$D:$D,$B385,Kosztorys!$I:$I,CONCATENATE("&lt;=30.06.",CO$10,"")))*0.25,"nic"),0)</f>
        <v/>
      </c>
      <c r="CP385" s="41">
        <f>IF($C385="OPEX - Długość 1m koszt/rok",IF($M385="m",SUMIFS(Kosztorys!$F:$F,Kosztorys!$D:$D,$B385,Kosztorys!$I:$I,CONCATENATE("&lt;01.01.",CP$10,""))+(SUMIFS(Kosztorys!$F:$F,Kosztorys!$D:$D,$B385,Kosztorys!$I:$I,CONCATENATE("&lt;=31.03.",CP$10,""))-SUMIFS(Kosztorys!$F:$F,Kosztorys!$D:$D,$B385,Kosztorys!$I:$I,CONCATENATE("&lt;=31.12.",CO$10,"")))*0.75+(SUMIFS(Kosztorys!$F:$F,Kosztorys!$D:$D,$B385,Kosztorys!$I:$I,CONCATENATE("&lt;=30.06.",CP$10,""))-SUMIFS(Kosztorys!$F:$F,Kosztorys!$D:$D,$B385,Kosztorys!$I:$I,CONCATENATE("&lt;=31.03.",CP$10,"")))*0.5+(SUMIFS(Kosztorys!$F:$F,Kosztorys!$D:$D,$B385,Kosztorys!$I:$I,CONCATENATE("&lt;=30.09.",CP$10,""))-SUMIFS(Kosztorys!$F:$F,Kosztorys!$D:$D,$B385,Kosztorys!$I:$I,CONCATENATE("&lt;=30.06.",CP$10,"")))*0.25,"nic"),0)</f>
        <v/>
      </c>
      <c r="CQ385" s="41">
        <f>IF($C385="OPEX - Długość 1m koszt/rok",IF($M385="m",SUMIFS(Kosztorys!$F:$F,Kosztorys!$D:$D,$B385,Kosztorys!$I:$I,CONCATENATE("&lt;01.01.",CQ$10,""))+(SUMIFS(Kosztorys!$F:$F,Kosztorys!$D:$D,$B385,Kosztorys!$I:$I,CONCATENATE("&lt;=31.03.",CQ$10,""))-SUMIFS(Kosztorys!$F:$F,Kosztorys!$D:$D,$B385,Kosztorys!$I:$I,CONCATENATE("&lt;=31.12.",CP$10,"")))*0.75+(SUMIFS(Kosztorys!$F:$F,Kosztorys!$D:$D,$B385,Kosztorys!$I:$I,CONCATENATE("&lt;=30.06.",CQ$10,""))-SUMIFS(Kosztorys!$F:$F,Kosztorys!$D:$D,$B385,Kosztorys!$I:$I,CONCATENATE("&lt;=31.03.",CQ$10,"")))*0.5+(SUMIFS(Kosztorys!$F:$F,Kosztorys!$D:$D,$B385,Kosztorys!$I:$I,CONCATENATE("&lt;=30.09.",CQ$10,""))-SUMIFS(Kosztorys!$F:$F,Kosztorys!$D:$D,$B385,Kosztorys!$I:$I,CONCATENATE("&lt;=30.06.",CQ$10,"")))*0.25,"nic"),0)</f>
        <v/>
      </c>
      <c r="CR385" s="41">
        <f>IF(C385="OPEX - Długość 1m koszt/rok",IF(MAX(CB385:CQ385)=IF(ISERROR(VLOOKUP(B385,JB_tabela,MATCH(CR$9,JB_menu,0)-1,FALSE())),,VLOOKUP(B385,JB_tabela,MATCH(CR$9,JB_menu,0)-1,FALSE())),"OK","nie zgadza się liczba użytych JB"),"OK-ND")</f>
        <v/>
      </c>
      <c r="CS385" s="41">
        <f>IFERROR(VLOOKUP($C385,$CY$2:$CZ$7,2,FALSE()),"ERROR")</f>
        <v/>
      </c>
      <c r="CV385" s="41">
        <f>$Q385</f>
        <v/>
      </c>
      <c r="CW385" s="41">
        <f>$R385</f>
        <v/>
      </c>
      <c r="CX385" s="41">
        <f>$S385</f>
        <v/>
      </c>
      <c r="CY385" s="41">
        <f>ROUND(IF(LEFT($C385,4)="CAPE",ROUND($E385*$H385,2)*OFFSET(T385,0,$CS385),0),2)</f>
        <v/>
      </c>
      <c r="CZ385" s="41">
        <f>ROUND(IF(LEFT($C385,4)="CAPE",ROUND($E385*$H385,2)*OFFSET(U385,0,$CS385),0),2)</f>
        <v/>
      </c>
      <c r="DA385" s="41">
        <f>ROUND(IF(LEFT($C385,4)="CAPE",ROUND($E385*$H385,2)*OFFSET(V385,0,$CS385),0),2)</f>
        <v/>
      </c>
      <c r="DB385" s="41">
        <f>ROUND(IF(LEFT($C385,4)="CAPE",ROUND($E385*$H385,2)*OFFSET(W385,0,$CS385),0),2)</f>
        <v/>
      </c>
      <c r="DC385" s="41">
        <f>ROUND(IF(LEFT($C385,4)="CAPE",ROUND($E385*$H385,2)*OFFSET(X385,0,$CS385),0),2)</f>
        <v/>
      </c>
      <c r="DD385" s="41">
        <f>ROUND(IF(LEFT($C385,4)="CAPE",ROUND($E385*$H385,2)*OFFSET(Y385,0,$CS385),0),2)</f>
        <v/>
      </c>
      <c r="DE385" s="41">
        <f>ROUND(IF(LEFT($C385,4)="CAPE",ROUND($E385*$H385,2)*OFFSET(Z385,0,$CS385),0),2)</f>
        <v/>
      </c>
      <c r="DF385" s="41">
        <f>ROUND(IF(LEFT($C385,4)="CAPE",ROUND($E385*$H385,2)*OFFSET(AA385,0,$CS385),0),2)</f>
        <v/>
      </c>
      <c r="DG385" s="41">
        <f>ROUND(IF(LEFT($C385,4)="CAPE",ROUND($E385*$H385,2)*OFFSET(AB385,0,$CS385),0),2)</f>
        <v/>
      </c>
      <c r="DH385" s="41">
        <f>ROUND(IF(LEFT($C385,4)="CAPE",ROUND($E385*$H385,2)*OFFSET(AC385,0,$CS385),0),2)</f>
        <v/>
      </c>
      <c r="DI385" s="41">
        <f>ROUND(IF(LEFT($C385,4)="CAPE",ROUND($E385*$H385,2)*OFFSET(AD385,0,$CS385),0),2)</f>
        <v/>
      </c>
      <c r="DJ385" s="41">
        <f>ROUND(IF(LEFT($C385,4)="CAPE",ROUND($E385*$H385,2)*OFFSET(AE385,0,$CS385),0),2)</f>
        <v/>
      </c>
      <c r="DK385" s="41">
        <f>ROUND(IF(LEFT($C385,4)="CAPE",ROUND($E385*$H385,2)*OFFSET(AF385,0,$CS385),0),2)</f>
        <v/>
      </c>
      <c r="DL385" s="41">
        <f>ROUND(IF(LEFT($C385,4)="CAPE",ROUND($E385*$H385,2)*OFFSET(AG385,0,$CS385),0),2)</f>
        <v/>
      </c>
      <c r="DM385" s="41">
        <f>ROUND(IF(LEFT($C385,4)="CAPE",ROUND($E385*$H385,2)*OFFSET(AH385,0,$CS385),0),2)</f>
        <v/>
      </c>
      <c r="DN385" s="41">
        <f>ROUND(IF(LEFT($C385,4)="CAPE",ROUND($E385*$H385,2)*OFFSET(AI385,0,$CS385),0),2)</f>
        <v/>
      </c>
      <c r="DP385" s="41">
        <f>$Q385</f>
        <v/>
      </c>
      <c r="DQ385" s="41">
        <f>$R385</f>
        <v/>
      </c>
      <c r="DR385" s="41">
        <f>$S385</f>
        <v/>
      </c>
      <c r="DS385" s="41">
        <f>ROUND(IF(LEFT($C385,4)="OPEX",$E385*$H385*OFFSET($T385,0,$CS385),0),2)</f>
        <v/>
      </c>
      <c r="DT385" s="41">
        <f>ROUND(IF(LEFT($C385,4)="OPEX",$E385*$H385*OFFSET($U385,0,$CS385),0),2)</f>
        <v/>
      </c>
      <c r="DU385" s="41">
        <f>ROUND(IF(LEFT($C385,4)="OPEX",$E385*$H385*OFFSET($V385,0,$CS385),0),2)</f>
        <v/>
      </c>
      <c r="DV385" s="41">
        <f>ROUND(IF(LEFT($C385,4)="OPEX",$E385*$H385*OFFSET($W385,0,$CS385),0),2)</f>
        <v/>
      </c>
      <c r="DW385" s="41">
        <f>ROUND(IF(LEFT($C385,4)="OPEX",$E385*$H385*OFFSET($X385,0,$CS385),0),2)</f>
        <v/>
      </c>
      <c r="DX385" s="41">
        <f>ROUND(IF(LEFT($C385,4)="OPEX",$E385*$H385*OFFSET($Y385,0,$CS385),0),2)</f>
        <v/>
      </c>
      <c r="DY385" s="41">
        <f>ROUND(IF(LEFT($C385,4)="OPEX",$E385*$H385*OFFSET($Z385,0,$CS385),0),2)</f>
        <v/>
      </c>
      <c r="DZ385" s="41">
        <f>ROUND(IF(LEFT($C385,4)="OPEX",$E385*$H385*OFFSET($AA385,0,$CS385),0),2)</f>
        <v/>
      </c>
      <c r="EA385" s="41">
        <f>ROUND(IF(LEFT($C385,4)="OPEX",$E385*$H385*OFFSET($AB385,0,$CS385),0),2)</f>
        <v/>
      </c>
      <c r="EB385" s="41">
        <f>ROUND(IF(LEFT($C385,4)="OPEX",$E385*$H385*OFFSET($AC385,0,$CS385),0),2)</f>
        <v/>
      </c>
      <c r="EC385" s="41">
        <f>ROUND(IF(LEFT($C385,4)="OPEX",$E385*$H385*OFFSET($AD385,0,$CS385),0),2)</f>
        <v/>
      </c>
      <c r="ED385" s="41">
        <f>ROUND(IF(LEFT($C385,4)="OPEX",$E385*$H385*OFFSET($AE385,0,$CS385),0),2)</f>
        <v/>
      </c>
      <c r="EE385" s="41">
        <f>ROUND(IF(LEFT($C385,4)="OPEX",$E385*$H385*OFFSET($AF385,0,$CS385),0),2)</f>
        <v/>
      </c>
      <c r="EF385" s="41">
        <f>ROUND(IF(LEFT($C385,4)="OPEX",$E385*$H385*OFFSET($AG385,0,$CS385),0),2)</f>
        <v/>
      </c>
      <c r="EG385" s="41">
        <f>ROUND(IF(LEFT($C385,4)="OPEX",$E385*$H385*OFFSET($AH385,0,$CS385),0),2)</f>
        <v/>
      </c>
      <c r="EH385" s="41">
        <f>ROUND(IF(LEFT($C385,4)="OPEX",$E385*$H385*OFFSET($AI385,0,$CS385),0),2)</f>
        <v/>
      </c>
      <c r="EJ385" s="41">
        <f>$Q385</f>
        <v/>
      </c>
      <c r="EK385" s="41">
        <f>$R385</f>
        <v/>
      </c>
      <c r="EL385" s="41">
        <f>$S385</f>
        <v/>
      </c>
      <c r="EM385" s="41">
        <f>ROUND($D385*$CY385,2)</f>
        <v/>
      </c>
      <c r="EN385" s="41">
        <f>ROUND($D385*$CZ385,2)</f>
        <v/>
      </c>
      <c r="EO385" s="41">
        <f>ROUND($D385*$DA385,2)</f>
        <v/>
      </c>
      <c r="EP385" s="41">
        <f>ROUND($D385*$DB385,2)</f>
        <v/>
      </c>
      <c r="EQ385" s="41">
        <f>ROUND($D385*$DC385,2)</f>
        <v/>
      </c>
      <c r="ER385" s="41">
        <f>ROUND($D385*$DD385,2)</f>
        <v/>
      </c>
      <c r="ES385" s="41">
        <f>ROUND($D385*$DE385,2)</f>
        <v/>
      </c>
      <c r="ET385" s="41">
        <f>ROUND($D385*$DF385,2)</f>
        <v/>
      </c>
      <c r="EU385" s="41">
        <f>ROUND($D385*$DG385,2)</f>
        <v/>
      </c>
      <c r="EV385" s="41">
        <f>ROUND($D385*$DH385,2)</f>
        <v/>
      </c>
      <c r="EW385" s="41">
        <f>ROUND($D385*$DI385,2)</f>
        <v/>
      </c>
      <c r="EX385" s="41">
        <f>ROUND($D385*$DJ385,2)</f>
        <v/>
      </c>
      <c r="EY385" s="41">
        <f>ROUND($D385*$DK385,2)</f>
        <v/>
      </c>
      <c r="EZ385" s="41">
        <f>ROUND($D385*$DL385,2)</f>
        <v/>
      </c>
      <c r="FA385" s="41">
        <f>ROUND($D385*$DM385,2)</f>
        <v/>
      </c>
      <c r="FB385" s="41">
        <f>ROUND($D385*$DN385,2)</f>
        <v/>
      </c>
      <c r="FG385" s="41">
        <f>ROUND(IF(LEFT($C385,4)="CAPE",SUM($CY385:CY385 )/$P385,0),2)</f>
        <v/>
      </c>
      <c r="FH385" s="41">
        <f>ROUND(IF(LEFT($C385,4)="CAPE",SUM($CY385:CZ385 )/$P385,0),2)</f>
        <v/>
      </c>
      <c r="FI385" s="41">
        <f>ROUND(IF(LEFT($C385,4)="CAPE",SUM($CY385:DA385 )/$P385,0),2)</f>
        <v/>
      </c>
      <c r="FJ385" s="41">
        <f>ROUND(IF(LEFT($C385,4)="CAPE",SUM($CY385:DB385 )/$P385,0),2)</f>
        <v/>
      </c>
      <c r="FK385" s="41">
        <f>ROUND(IF(LEFT($C385,4)="CAPE",SUM($CY385:DC385 )/$P385,0),2)</f>
        <v/>
      </c>
      <c r="FL385" s="41">
        <f>ROUND(IF(LEFT($C385,4)="CAPE",SUM($CY385:DD385 )/$P385,0),2)</f>
        <v/>
      </c>
      <c r="FM385" s="41">
        <f>ROUND(IF(LEFT($C385,4)="CAPE",SUM($CY385:DE385 )/$P385,0),2)</f>
        <v/>
      </c>
      <c r="FN385" s="41">
        <f>ROUND(IF(LEFT($C385,4)="CAPE",SUM($CY385:DF385 )/$P385,0),2)</f>
        <v/>
      </c>
      <c r="FO385" s="41">
        <f>ROUND(IF(LEFT($C385,4)="CAPE",SUM($CY385:DG385 )/$P385,0),2)</f>
        <v/>
      </c>
      <c r="FP385" s="41">
        <f>ROUND(IF(LEFT($C385,4)="CAPE",SUM($CY385:DH385 )/$P385,0),2)</f>
        <v/>
      </c>
      <c r="FQ385" s="41">
        <f>ROUND(IF(LEFT($C385,4)="CAPE",SUM($CY385:DI385 )/$P385,0),2)</f>
        <v/>
      </c>
      <c r="FR385" s="41">
        <f>ROUND(IF(LEFT($C385,4)="CAPE",SUM($CY385:DJ385 )/$P385,0),2)</f>
        <v/>
      </c>
      <c r="FS385" s="41">
        <f>ROUND(IF(LEFT($C385,4)="CAPE",SUM($CY385:DK385 )/$P385,0),2)</f>
        <v/>
      </c>
      <c r="FT385" s="41">
        <f>ROUND(IF(LEFT($C385,4)="CAPE",SUM($CY385:DL385 )/$P385,0),2)</f>
        <v/>
      </c>
      <c r="FU385" s="41">
        <f>ROUND(IF(LEFT($C385,4)="CAPE",SUM($CY385:DM385 )/$P385,0),2)</f>
        <v/>
      </c>
      <c r="FV385" s="41">
        <f>ROUND(IF(LEFT($C385,4)="CAPE",SUM($CY385:DN385 )/$P385,0),2)</f>
        <v/>
      </c>
      <c r="GA385" s="41">
        <f>ROUND(IF(SUM($FG385:FG385)&gt;SUM($CY385:CY385),SUM($CY385:CY385),SUM($FG385:FG385)),2)</f>
        <v/>
      </c>
      <c r="GB385" s="41">
        <f>ROUND(IF(SUM($FG385:FH385)&gt;SUM($CY385:CZ385),SUM($CY385:CZ385),SUM($FG385:FH385)),2)</f>
        <v/>
      </c>
      <c r="GC385" s="41">
        <f>ROUND(IF(SUM($FG385:FI385)&gt;SUM($CY385:DA385),SUM($CY385:DA385),SUM($FG385:FI385)),2)</f>
        <v/>
      </c>
      <c r="GD385" s="41">
        <f>ROUND(IF(SUM($FG385:FJ385)&gt;SUM($CY385:DB385),SUM($CY385:DB385),SUM($FG385:FJ385)),2)</f>
        <v/>
      </c>
      <c r="GE385" s="41">
        <f>ROUND(IF(SUM($FG385:FK385)&gt;SUM($CY385:DC385),SUM($CY385:DC385),SUM($FG385:FK385)),2)</f>
        <v/>
      </c>
      <c r="GF385" s="41">
        <f>ROUND(IF(SUM($FG385:FL385)&gt;SUM($CY385:DD385),SUM($CY385:DD385),SUM($FG385:FL385)),2)</f>
        <v/>
      </c>
      <c r="GG385" s="41">
        <f>ROUND(IF(SUM($FG385:FM385)&gt;SUM($CY385:DE385),SUM($CY385:DE385),SUM($FG385:FM385)),2)</f>
        <v/>
      </c>
      <c r="GH385" s="41">
        <f>ROUND(IF(SUM($FG385:FN385)&gt;SUM($CY385:DF385),SUM($CY385:DF385),SUM($FG385:FN385)),2)</f>
        <v/>
      </c>
      <c r="GI385" s="41">
        <f>ROUND(IF(SUM($FG385:FO385)&gt;SUM($CY385:DG385),SUM($CY385:DG385),SUM($FG385:FO385)),2)</f>
        <v/>
      </c>
      <c r="GJ385" s="41">
        <f>ROUND(IF(SUM($FG385:FP385)&gt;SUM($CY385:DH385),SUM($CY385:DH385),SUM($FG385:FP385)),2)</f>
        <v/>
      </c>
      <c r="GK385" s="41">
        <f>ROUND(IF(SUM($FG385:FQ385)&gt;SUM($CY385:DI385),SUM($CY385:DI385),SUM($FG385:FQ385)),2)</f>
        <v/>
      </c>
      <c r="GL385" s="41">
        <f>ROUND(IF(SUM($FG385:FR385)&gt;SUM($CY385:DJ385),SUM($CY385:DJ385),SUM($FG385:FR385)),2)</f>
        <v/>
      </c>
      <c r="GM385" s="41">
        <f>ROUND(IF(SUM($FG385:FS385)&gt;SUM($CY385:DK385),SUM($CY385:DK385),SUM($FG385:FS385)),2)</f>
        <v/>
      </c>
      <c r="GN385" s="41">
        <f>ROUND(IF(SUM($FG385:FT385)&gt;SUM($CY385:DL385),SUM($CY385:DL385),SUM($FG385:FT385)),2)</f>
        <v/>
      </c>
      <c r="GO385" s="41">
        <f>ROUND(IF(SUM($FG385:FU385)&gt;SUM($CY385:DM385),SUM($CY385:DM385),SUM($FG385:FU385)),2)</f>
        <v/>
      </c>
      <c r="GP385" s="41">
        <f>ROUND(IF(SUM($FG385:FV385)&gt;SUM($CY385:DN385),SUM($CY385:DN385),SUM($FG385:FV385)),2)</f>
        <v/>
      </c>
      <c r="GR385" s="41">
        <f>$Q385</f>
        <v/>
      </c>
      <c r="GS385" s="41">
        <f>$R385</f>
        <v/>
      </c>
      <c r="GT385" s="41">
        <f>$S385</f>
        <v/>
      </c>
      <c r="GU385" s="41">
        <f>$GA385</f>
        <v/>
      </c>
      <c r="GV385" s="41">
        <f>GB385 - GA385</f>
        <v/>
      </c>
      <c r="GW385" s="41">
        <f>GC385 - GB385</f>
        <v/>
      </c>
      <c r="GX385" s="41">
        <f>GD385 - GC385</f>
        <v/>
      </c>
      <c r="GY385" s="41">
        <f>GE385 - GD385</f>
        <v/>
      </c>
      <c r="GZ385" s="41">
        <f>GF385 - GE385</f>
        <v/>
      </c>
      <c r="HA385" s="41">
        <f>GG385 - GF385</f>
        <v/>
      </c>
      <c r="HB385" s="41">
        <f>GH385 - GG385</f>
        <v/>
      </c>
      <c r="HC385" s="41">
        <f>GI385 - GH385</f>
        <v/>
      </c>
      <c r="HD385" s="41">
        <f>GJ385 - GI385</f>
        <v/>
      </c>
      <c r="HE385" s="41">
        <f>GK385 - GJ385</f>
        <v/>
      </c>
      <c r="HF385" s="41">
        <f>GL385 - GK385</f>
        <v/>
      </c>
      <c r="HG385" s="41">
        <f>GM385 - GL385</f>
        <v/>
      </c>
      <c r="HH385" s="41">
        <f>GN385 - GM385</f>
        <v/>
      </c>
      <c r="HI385" s="41">
        <f>GO385 - GN385</f>
        <v/>
      </c>
      <c r="HJ385" s="41">
        <f>GP385 - GO385</f>
        <v/>
      </c>
      <c r="HL385" s="41">
        <f>$Q385</f>
        <v/>
      </c>
      <c r="HM385" s="41">
        <f>$R385</f>
        <v/>
      </c>
      <c r="HN385" s="41">
        <f>$S385</f>
        <v/>
      </c>
      <c r="HO385" s="144">
        <f>SUMIFS(Kosztorys!$F:$F,Kosztorys!$D:$D,$B385,Kosztorys!$I:$I,CONCATENATE("&lt;01.01.",HP$10,""))</f>
        <v/>
      </c>
      <c r="HP385" s="144">
        <f>SUMIFS(Kosztorys!$F:$F,Kosztorys!$D:$D,$B385,Kosztorys!$I:$I,CONCATENATE("&lt;01.04.",HQ$10,""))-SUM($HO385)</f>
        <v/>
      </c>
      <c r="HQ385" s="144">
        <f>SUMIFS(Kosztorys!$F:$F,Kosztorys!$D:$D,$B385,Kosztorys!$I:$I,CONCATENATE("&lt;01.07.",HR$10,""))-SUM($HO385:HP385)</f>
        <v/>
      </c>
      <c r="HR385" s="144">
        <f>SUMIFS(Kosztorys!$F:$F,Kosztorys!$D:$D,$B385,Kosztorys!$I:$I,CONCATENATE("&lt;01.10.",HS$10,""))-SUM($HO385:HQ385)</f>
        <v/>
      </c>
      <c r="HS385" s="144">
        <f>SUMIFS(Kosztorys!$F:$F,Kosztorys!$D:$D,$B385,Kosztorys!$I:$I,CONCATENATE("&lt;01.01.",HT$10,""))-SUM($HO385:HR385)</f>
        <v/>
      </c>
      <c r="HT385" s="144">
        <f>SUMIFS(Kosztorys!$F:$F,Kosztorys!$D:$D,$B385,Kosztorys!$I:$I,CONCATENATE("&lt;01.04.",HU$10,""))-SUM($HO385:HS385)</f>
        <v/>
      </c>
      <c r="HU385" s="144">
        <f>SUMIFS(Kosztorys!$F:$F,Kosztorys!$D:$D,$B385,Kosztorys!$I:$I,CONCATENATE("&lt;01.07.",HV$10,""))-SUM($HO385:HT385)</f>
        <v/>
      </c>
      <c r="HV385" s="144">
        <f>SUMIFS(Kosztorys!$F:$F,Kosztorys!$D:$D,$B385,Kosztorys!$I:$I,CONCATENATE("&lt;01.10.",HW$10,""))-SUM($HO385:HU385)</f>
        <v/>
      </c>
      <c r="HW385" s="144">
        <f>SUMIFS(Kosztorys!$F:$F,Kosztorys!$D:$D,$B385,Kosztorys!$I:$I,CONCATENATE("&lt;01.01.",HX$10,""))-SUM($HO385:HV385)</f>
        <v/>
      </c>
      <c r="HX385" s="144">
        <f>SUMIFS(Kosztorys!$F:$F,Kosztorys!$D:$D,$B385,Kosztorys!$I:$I,CONCATENATE("&lt;01.04.",HY$10,""))-SUM($HO385:HW385)</f>
        <v/>
      </c>
      <c r="HY385" s="144">
        <f>SUMIFS(Kosztorys!$F:$F,Kosztorys!$D:$D,$B385,Kosztorys!$I:$I,CONCATENATE("&lt;01.07.",HZ$10,""))-SUM($HO385:HX385)</f>
        <v/>
      </c>
      <c r="HZ385" s="144">
        <f>SUMIFS(Kosztorys!$F:$F,Kosztorys!$D:$D,$B385,Kosztorys!$I:$I,CONCATENATE("&lt;01.10.",IA$10,""))-SUM($HO385:HY385)</f>
        <v/>
      </c>
      <c r="IA385" s="144">
        <f>SUMIFS(Kosztorys!$F:$F,Kosztorys!$D:$D,$B385,Kosztorys!$I:$I,CONCATENATE("&lt;01.01.",IB$10,""))-SUM($HO385:HZ385)</f>
        <v/>
      </c>
      <c r="IB385" s="145">
        <f>IF(M385="szt",IF(SUM(HO385:IA385)=IF(ISERROR(VLOOKUP(B385,JB_tabela,MATCH(IB$9,JB_menu,0)-1,FALSE())),,VLOOKUP(B385,JB_tabela,MATCH(IB$9,JB_menu,0)-1,FALSE())),"OK","nie zgadza się liczba użytych JB"),IF(SUM(HO385:IA385)=IF(ISERROR(VLOOKUP(B385,JB_tabela,MATCH(IC$9,JB_menu,0)-1,FALSE())),,VLOOKUP(B385,JB_tabela,MATCH(IC$9,JB_menu,0)-1,FALSE())),"OK","nie zgadzają się metry użyte w JB"))</f>
        <v/>
      </c>
      <c r="IE385" s="41">
        <f>$Q385</f>
        <v/>
      </c>
      <c r="IF385" s="41">
        <f>$R385</f>
        <v/>
      </c>
      <c r="IG385" s="41">
        <f>$S385</f>
        <v/>
      </c>
      <c r="IH385" s="348">
        <f>IF(LEFT($C385,4)="CAPE",ROUND(HO385*$L385,2),0)</f>
        <v/>
      </c>
      <c r="II385" s="348">
        <f>IF(LEFT($C385,4)="CAPE",ROUND(HP385*$L385,2),0)</f>
        <v/>
      </c>
      <c r="IJ385" s="348">
        <f>IF(LEFT($C385,4)="CAPE",ROUND(HQ385*$L385,2),0)</f>
        <v/>
      </c>
      <c r="IK385" s="348">
        <f>IF(LEFT($C385,4)="CAPE",ROUND(HR385*$L385,2),0)</f>
        <v/>
      </c>
      <c r="IL385" s="348">
        <f>IF(LEFT($C385,4)="CAPE",ROUND(HS385*$L385,2),0)</f>
        <v/>
      </c>
      <c r="IM385" s="348">
        <f>IF(LEFT($C385,4)="CAPE",ROUND(HT385*$L385,2),0)</f>
        <v/>
      </c>
      <c r="IN385" s="348">
        <f>IF(LEFT($C385,4)="CAPE",ROUND(HU385*$L385,2),0)</f>
        <v/>
      </c>
      <c r="IO385" s="348">
        <f>IF(LEFT($C385,4)="CAPE",ROUND(HV385*$L385,2),0)</f>
        <v/>
      </c>
      <c r="IP385" s="348">
        <f>IF(LEFT($C385,4)="CAPE",ROUND(HW385*$L385,2),0)</f>
        <v/>
      </c>
      <c r="IQ385" s="348">
        <f>IF(LEFT($C385,4)="CAPE",ROUND(HX385*$L385,2),0)</f>
        <v/>
      </c>
      <c r="IR385" s="348">
        <f>IF(LEFT($C385,4)="CAPE",ROUND(HY385*$L385,2),0)</f>
        <v/>
      </c>
      <c r="IS385" s="348">
        <f>IF(LEFT($C385,4)="CAPE",ROUND(HZ385*$L385,2),0)</f>
        <v/>
      </c>
      <c r="IT385" s="348">
        <f>IF(LEFT($C385,4)="CAPE",ROUND(IA385*$L385,2),0)</f>
        <v/>
      </c>
      <c r="IU385" s="41">
        <f>IF(SUM(IH385:IT385)=SUM(CY385:DN385),"OK",SUM(IH385:IT385)-SUM(CY385:DN385))</f>
        <v/>
      </c>
    </row>
    <row r="386" ht="12.75" customHeight="1">
      <c r="B386" s="139" t="inlineStr">
        <is>
          <t>siec_doste_szafk_pdz_128</t>
        </is>
      </c>
      <c r="C386" s="146" t="inlineStr">
        <is>
          <t>OPEX - Koszt 1szt/rok</t>
        </is>
      </c>
      <c r="D386" s="140" t="n">
        <v>0</v>
      </c>
      <c r="E386" s="217" t="n">
        <v>0.7</v>
      </c>
      <c r="F386" s="217" t="inlineStr">
        <is>
          <t>m2</t>
        </is>
      </c>
      <c r="G386" s="139" t="inlineStr">
        <is>
          <t>Droga gminna - Opłata roczna za umieszczenie infrastruktury na 1mkw drogi</t>
        </is>
      </c>
      <c r="H386" s="360">
        <f>IF(ISERROR(VLOOKUP(G386,KB_tabela,MATCH(H$9,KB_menu,0)-2,FALSE())),,VLOOKUP(G386,KB_tabela,MATCH(H$9,KB_menu,0)-2,FALSE()))</f>
        <v/>
      </c>
      <c r="I386" s="41">
        <f>IF(ISERROR(VLOOKUP(B386,JB_tabela,MATCH("czy puste",JB_menu,0)-1,FALSE())),"BŁĄD brak takiej JB",VLOOKUP(B386,JB_tabela,MATCH("czy puste",JB_menu,0)-1,FALSE()))</f>
        <v/>
      </c>
      <c r="J386" s="41">
        <f>IF(ISERROR(VLOOKUP(G386,KB_tabela,MATCH(H$9,KB_menu,0)-2,FALSE())),"BŁĄD brak takiego KB",IF(H386=0,IF(LEFT(C386,4)="OPEX","OK",IF(G386="brak kosztów CAPEX","OK","Brak Ceny KB")),"OK"))</f>
        <v/>
      </c>
      <c r="K386" s="41">
        <f>IF(AJ386="nie zgadza się liczba użytych JB","Nie liczy wszystkich JB",IF(BD386="nie zgadza się liczba użytych JB","Nie liczy wszystkich JB",IF(BX386="nie zgadza się liczba użytych JB","Nie liczy wszystkich JB",IF(BX386="nie zgadza się liczba użytych JB","Nie liczy wszystkich JB","OK"))))</f>
        <v/>
      </c>
      <c r="L386" s="361">
        <f>ROUND((E386*H386),2)</f>
        <v/>
      </c>
      <c r="M386" s="41">
        <f>VLOOKUP(B386,JB_tabela,MATCH(M$9,JB_menu,0)-1,FALSE())</f>
        <v/>
      </c>
      <c r="P386" s="41">
        <f>IF(ISERROR(VLOOKUP(S386,KATEGORIA_tabela,MATCH(P$9,KATEGORIA_menu,0)-2,FALSE())),,VLOOKUP(S386,KATEGORIA_tabela,MATCH(P$9,KATEGORIA_menu,0)-2,FALSE()))</f>
        <v/>
      </c>
      <c r="Q386" s="41">
        <f>IF(ISERROR(VLOOKUP(B386,JB_tabela,MATCH(Q$9,JB_menu,0)-1,FALSE())),,VLOOKUP(B386,JB_tabela,MATCH(Q$9,JB_menu,0)-1,FALSE()))</f>
        <v/>
      </c>
      <c r="R386" s="41">
        <f>IF(ISERROR(VLOOKUP(G386,KB_tabela,MATCH(R$9,KB_menu,0)-2,FALSE())),,VLOOKUP(G386,KB_tabela,MATCH(R$9,KB_menu,0)-2,FALSE()))</f>
        <v/>
      </c>
      <c r="S386" s="41">
        <f>IF(ISERROR(VLOOKUP(G386,KB_tabela,MATCH(S$9,KB_menu,0)-2,FALSE())),,VLOOKUP(G386,KB_tabela,MATCH(S$9,KB_menu,0)-2,FALSE()))</f>
        <v/>
      </c>
      <c r="T386" s="116">
        <f>IF($C386="CAPEX - 1szt JB",IF($M386="szt",SUMIFS(Kosztorys!$F:$F,Kosztorys!$D:$D,$B386,Kosztorys!$I:$I,CONCATENATE("&lt;01.01.",U$10,""))-SUMIFS(Kosztorys!$F:$F,Kosztorys!$D:$D,$B386,Kosztorys!$I:$I,CONCATENATE("&lt;01.01.",T$10,"")),COUNTIFS(Kosztorys!$D:$D,$B386,Kosztorys!$I:$I,CONCATENATE("&lt;01.01.",U$10,""))-COUNTIFS(Kosztorys!$D:$D,$B386,Kosztorys!$I:$I,CONCATENATE("&lt;01.01.",T$10,""))),0)</f>
        <v/>
      </c>
      <c r="U386" s="116">
        <f>IF($C386="CAPEX - 1szt JB",IF($M386="szt",SUMIFS(Kosztorys!$F:$F,Kosztorys!$D:$D,$B386,Kosztorys!$I:$I,CONCATENATE("&lt;01.01.",V$10,""))-SUMIFS(Kosztorys!$F:$F,Kosztorys!$D:$D,$B386,Kosztorys!$I:$I,CONCATENATE("&lt;01.01.",U$10,"")),COUNTIFS(Kosztorys!$D:$D,$B386,Kosztorys!$I:$I,CONCATENATE("&lt;01.01.",V$10,""))-COUNTIFS(Kosztorys!$D:$D,$B386,Kosztorys!$I:$I,CONCATENATE("&lt;01.01.",U$10,""))),0)</f>
        <v/>
      </c>
      <c r="V386" s="116">
        <f>IF($C386="CAPEX - 1szt JB",IF($M386="szt",SUMIFS(Kosztorys!$F:$F,Kosztorys!$D:$D,$B386,Kosztorys!$I:$I,CONCATENATE("&lt;01.01.",W$10,""))-SUMIFS(Kosztorys!$F:$F,Kosztorys!$D:$D,$B386,Kosztorys!$I:$I,CONCATENATE("&lt;01.01.",V$10,"")),COUNTIFS(Kosztorys!$D:$D,$B386,Kosztorys!$I:$I,CONCATENATE("&lt;01.01.",W$10,""))-COUNTIFS(Kosztorys!$D:$D,$B386,Kosztorys!$I:$I,CONCATENATE("&lt;01.01.",V$10,""))),0)</f>
        <v/>
      </c>
      <c r="W386" s="116">
        <f>IF($C386="CAPEX - 1szt JB",IF($M386="szt",SUMIFS(Kosztorys!$F:$F,Kosztorys!$D:$D,$B386,Kosztorys!$I:$I,CONCATENATE("&lt;01.01.",X$10,""))-SUMIFS(Kosztorys!$F:$F,Kosztorys!$D:$D,$B386,Kosztorys!$I:$I,CONCATENATE("&lt;01.01.",W$10,"")),COUNTIFS(Kosztorys!$D:$D,$B386,Kosztorys!$I:$I,CONCATENATE("&lt;01.01.",X$10,""))-COUNTIFS(Kosztorys!$D:$D,$B386,Kosztorys!$I:$I,CONCATENATE("&lt;01.01.",W$10,""))),0)</f>
        <v/>
      </c>
      <c r="X386" s="116">
        <f>IF($C386="CAPEX - 1szt JB",IF($M386="szt",SUMIFS(Kosztorys!$F:$F,Kosztorys!$D:$D,$B386,Kosztorys!$I:$I,CONCATENATE("&lt;01.01.",Y$10,""))-SUMIFS(Kosztorys!$F:$F,Kosztorys!$D:$D,$B386,Kosztorys!$I:$I,CONCATENATE("&lt;01.01.",X$10,"")),COUNTIFS(Kosztorys!$D:$D,$B386,Kosztorys!$I:$I,CONCATENATE("&lt;01.01.",Y$10,""))-COUNTIFS(Kosztorys!$D:$D,$B386,Kosztorys!$I:$I,CONCATENATE("&lt;01.01.",X$10,""))),0)</f>
        <v/>
      </c>
      <c r="Y386" s="116">
        <f>IF($C386="CAPEX - 1szt JB",IF($M386="szt",SUMIFS(Kosztorys!$F:$F,Kosztorys!$D:$D,$B386,Kosztorys!$I:$I,CONCATENATE("&lt;01.01.",Z$10,""))-SUMIFS(Kosztorys!$F:$F,Kosztorys!$D:$D,$B386,Kosztorys!$I:$I,CONCATENATE("&lt;01.01.",Y$10,"")),COUNTIFS(Kosztorys!$D:$D,$B386,Kosztorys!$I:$I,CONCATENATE("&lt;01.01.",Z$10,""))-COUNTIFS(Kosztorys!$D:$D,$B386,Kosztorys!$I:$I,CONCATENATE("&lt;01.01.",Y$10,""))),0)</f>
        <v/>
      </c>
      <c r="Z386" s="116">
        <f>IF($C386="CAPEX - 1szt JB",IF($M386="szt",SUMIFS(Kosztorys!$F:$F,Kosztorys!$D:$D,$B386,Kosztorys!$I:$I,CONCATENATE("&lt;01.01.",AA$10,""))-SUMIFS(Kosztorys!$F:$F,Kosztorys!$D:$D,$B386,Kosztorys!$I:$I,CONCATENATE("&lt;01.01.",Z$10,"")),COUNTIFS(Kosztorys!$D:$D,$B386,Kosztorys!$I:$I,CONCATENATE("&lt;01.01.",AA$10,""))-COUNTIFS(Kosztorys!$D:$D,$B386,Kosztorys!$I:$I,CONCATENATE("&lt;01.01.",Z$10,""))),0)</f>
        <v/>
      </c>
      <c r="AA386" s="116">
        <f>IF($C386="CAPEX - 1szt JB",IF($M386="szt",SUMIFS(Kosztorys!$F:$F,Kosztorys!$D:$D,$B386,Kosztorys!$I:$I,CONCATENATE("&lt;01.01.",AB$10,""))-SUMIFS(Kosztorys!$F:$F,Kosztorys!$D:$D,$B386,Kosztorys!$I:$I,CONCATENATE("&lt;01.01.",AA$10,"")),COUNTIFS(Kosztorys!$D:$D,$B386,Kosztorys!$I:$I,CONCATENATE("&lt;01.01.",AB$10,""))-COUNTIFS(Kosztorys!$D:$D,$B386,Kosztorys!$I:$I,CONCATENATE("&lt;01.01.",AA$10,""))),0)</f>
        <v/>
      </c>
      <c r="AB386" s="116">
        <f>IF($C386="CAPEX - 1szt JB",IF($M386="szt",SUMIFS(Kosztorys!$F:$F,Kosztorys!$D:$D,$B386,Kosztorys!$I:$I,CONCATENATE("&lt;01.01.",AC$10,""))-SUMIFS(Kosztorys!$F:$F,Kosztorys!$D:$D,$B386,Kosztorys!$I:$I,CONCATENATE("&lt;01.01.",AB$10,"")),COUNTIFS(Kosztorys!$D:$D,$B386,Kosztorys!$I:$I,CONCATENATE("&lt;01.01.",AC$10,""))-COUNTIFS(Kosztorys!$D:$D,$B386,Kosztorys!$I:$I,CONCATENATE("&lt;01.01.",AB$10,""))),0)</f>
        <v/>
      </c>
      <c r="AC386" s="116">
        <f>IF($C386="CAPEX - 1szt JB",IF($M386="szt",SUMIFS(Kosztorys!$F:$F,Kosztorys!$D:$D,$B386,Kosztorys!$I:$I,CONCATENATE("&lt;01.01.",AD$10,""))-SUMIFS(Kosztorys!$F:$F,Kosztorys!$D:$D,$B386,Kosztorys!$I:$I,CONCATENATE("&lt;01.01.",AC$10,"")),COUNTIFS(Kosztorys!$D:$D,$B386,Kosztorys!$I:$I,CONCATENATE("&lt;01.01.",AD$10,""))-COUNTIFS(Kosztorys!$D:$D,$B386,Kosztorys!$I:$I,CONCATENATE("&lt;01.01.",AC$10,""))),0)</f>
        <v/>
      </c>
      <c r="AD386" s="116">
        <f>IF($C386="CAPEX - 1szt JB",IF($M386="szt",SUMIFS(Kosztorys!$F:$F,Kosztorys!$D:$D,$B386,Kosztorys!$I:$I,CONCATENATE("&lt;01.01.",AE$10,""))-SUMIFS(Kosztorys!$F:$F,Kosztorys!$D:$D,$B386,Kosztorys!$I:$I,CONCATENATE("&lt;01.01.",AD$10,"")),COUNTIFS(Kosztorys!$D:$D,$B386,Kosztorys!$I:$I,CONCATENATE("&lt;01.01.",AE$10,""))-COUNTIFS(Kosztorys!$D:$D,$B386,Kosztorys!$I:$I,CONCATENATE("&lt;01.01.",AD$10,""))),0)</f>
        <v/>
      </c>
      <c r="AE386" s="116">
        <f>IF($C386="CAPEX - 1szt JB",IF($M386="szt",SUMIFS(Kosztorys!$F:$F,Kosztorys!$D:$D,$B386,Kosztorys!$I:$I,CONCATENATE("&lt;01.01.",AF$10,""))-SUMIFS(Kosztorys!$F:$F,Kosztorys!$D:$D,$B386,Kosztorys!$I:$I,CONCATENATE("&lt;01.01.",AE$10,"")),COUNTIFS(Kosztorys!$D:$D,$B386,Kosztorys!$I:$I,CONCATENATE("&lt;01.01.",AF$10,""))-COUNTIFS(Kosztorys!$D:$D,$B386,Kosztorys!$I:$I,CONCATENATE("&lt;01.01.",AE$10,""))),0)</f>
        <v/>
      </c>
      <c r="AF386" s="116">
        <f>IF($C386="CAPEX - 1szt JB",IF($M386="szt",SUMIFS(Kosztorys!$F:$F,Kosztorys!$D:$D,$B386,Kosztorys!$I:$I,CONCATENATE("&lt;01.01.",AG$10,""))-SUMIFS(Kosztorys!$F:$F,Kosztorys!$D:$D,$B386,Kosztorys!$I:$I,CONCATENATE("&lt;01.01.",AF$10,"")),COUNTIFS(Kosztorys!$D:$D,$B386,Kosztorys!$I:$I,CONCATENATE("&lt;01.01.",AG$10,""))-COUNTIFS(Kosztorys!$D:$D,$B386,Kosztorys!$I:$I,CONCATENATE("&lt;01.01.",AF$10,""))),0)</f>
        <v/>
      </c>
      <c r="AG386" s="116">
        <f>IF($C386="CAPEX - 1szt JB",IF($M386="szt",SUMIFS(Kosztorys!$F:$F,Kosztorys!$D:$D,$B386,Kosztorys!$I:$I,CONCATENATE("&lt;01.01.",AH$10,""))-SUMIFS(Kosztorys!$F:$F,Kosztorys!$D:$D,$B386,Kosztorys!$I:$I,CONCATENATE("&lt;01.01.",AG$10,"")),COUNTIFS(Kosztorys!$D:$D,$B386,Kosztorys!$I:$I,CONCATENATE("&lt;01.01.",AH$10,""))-COUNTIFS(Kosztorys!$D:$D,$B386,Kosztorys!$I:$I,CONCATENATE("&lt;01.01.",AG$10,""))),0)</f>
        <v/>
      </c>
      <c r="AH386" s="116">
        <f>IF($C386="CAPEX - 1szt JB",IF($M386="szt",SUMIFS(Kosztorys!$F:$F,Kosztorys!$D:$D,$B386,Kosztorys!$I:$I,CONCATENATE("&lt;01.01.",AI$10,""))-SUMIFS(Kosztorys!$F:$F,Kosztorys!$D:$D,$B386,Kosztorys!$I:$I,CONCATENATE("&lt;01.01.",AH$10,"")),COUNTIFS(Kosztorys!$D:$D,$B386,Kosztorys!$I:$I,CONCATENATE("&lt;01.01.",AI$10,""))-COUNTIFS(Kosztorys!$D:$D,$B386,Kosztorys!$I:$I,CONCATENATE("&lt;01.01.",AH$10,""))),0)</f>
        <v/>
      </c>
      <c r="AI386" s="116">
        <f>IF($C386="CAPEX - 1szt JB",IF($M386="szt",SUMIFS(Kosztorys!$F:$F,Kosztorys!$D:$D,$B386,Kosztorys!$I:$I,CONCATENATE("&lt;01.01.",AJ$10,""))-SUMIFS(Kosztorys!$F:$F,Kosztorys!$D:$D,$B386,Kosztorys!$I:$I,CONCATENATE("&lt;01.01.",AI$10,"")),COUNTIFS(Kosztorys!$D:$D,$B386,Kosztorys!$I:$I,CONCATENATE("&lt;01.01.",AJ$10,""))-COUNTIFS(Kosztorys!$D:$D,$B386,Kosztorys!$I:$I,CONCATENATE("&lt;01.01.",AI$10,""))),0)</f>
        <v/>
      </c>
      <c r="AJ386" s="116">
        <f>IF(C386="CAPEX - 1szt JB",IF(SUM(T386:AI386)=IF(ISERROR(VLOOKUP(B386,JB_tabela,MATCH(AJ$9,JB_menu,0)-1,FALSE())),,VLOOKUP(B386,JB_tabela,MATCH(AJ$9,JB_menu,0)-1,FALSE())),"OK","nie zgadza się liczba użytych JB"),"OK-ND")</f>
        <v/>
      </c>
      <c r="AM386" s="41">
        <f>IFERROR("_" &amp; VLOOKUP($B386,#REF!,1,FALSE()),#REF!)</f>
        <v/>
      </c>
      <c r="AN386" s="41">
        <f>IF($C386="CAPEX - Długość 1m",SUMIFS(Kosztorys!$F:$F,Kosztorys!$D:$D,$B386,Kosztorys!$I:$I,CONCATENATE("&lt;31.12.",AN$10,""))-SUMIFS(Kosztorys!$F:$F,Kosztorys!$D:$D,$B386,Kosztorys!$I:$I,CONCATENATE("&lt;31.12.",AM$10,"")),"x")</f>
        <v/>
      </c>
      <c r="AO386" s="41">
        <f>IF($C386="CAPEX - Długość 1m",SUMIFS(Kosztorys!$F:$F,Kosztorys!$D:$D,$B386,Kosztorys!$I:$I,CONCATENATE("&lt;31.12.",AO$10,""))-SUMIFS(Kosztorys!$F:$F,Kosztorys!$D:$D,$B386,Kosztorys!$I:$I,CONCATENATE("&lt;31.12.",AN$10,"")),"x")</f>
        <v/>
      </c>
      <c r="AP386" s="41">
        <f>IF($C386="CAPEX - Długość 1m",SUMIFS(Kosztorys!$F:$F,Kosztorys!$D:$D,$B386,Kosztorys!$I:$I,CONCATENATE("&lt;31.12.",AP$10,""))-SUMIFS(Kosztorys!$F:$F,Kosztorys!$D:$D,$B386,Kosztorys!$I:$I,CONCATENATE("&lt;31.12.",AO$10,"")),"x")</f>
        <v/>
      </c>
      <c r="AQ386" s="41">
        <f>IF($C386="CAPEX - Długość 1m",SUMIFS(Kosztorys!$F:$F,Kosztorys!$D:$D,$B386,Kosztorys!$I:$I,CONCATENATE("&lt;31.12.",AQ$10,""))-SUMIFS(Kosztorys!$F:$F,Kosztorys!$D:$D,$B386,Kosztorys!$I:$I,CONCATENATE("&lt;31.12.",AP$10,"")),"x")</f>
        <v/>
      </c>
      <c r="AR386" s="41">
        <f>IF($C386="CAPEX - Długość 1m",SUMIFS(Kosztorys!$F:$F,Kosztorys!$D:$D,$B386,Kosztorys!$I:$I,CONCATENATE("&lt;31.12.",AR$10,""))-SUMIFS(Kosztorys!$F:$F,Kosztorys!$D:$D,$B386,Kosztorys!$I:$I,CONCATENATE("&lt;31.12.",AQ$10,"")),"x")</f>
        <v/>
      </c>
      <c r="AS386" s="41">
        <f>IF($C386="CAPEX - Długość 1m",SUMIFS(Kosztorys!$F:$F,Kosztorys!$D:$D,$B386,Kosztorys!$I:$I,CONCATENATE("&lt;31.12.",AS$10,""))-SUMIFS(Kosztorys!$F:$F,Kosztorys!$D:$D,$B386,Kosztorys!$I:$I,CONCATENATE("&lt;31.12.",AR$10,"")),"x")</f>
        <v/>
      </c>
      <c r="AT386" s="41">
        <f>IF($C386="CAPEX - Długość 1m",SUMIFS(Kosztorys!$F:$F,Kosztorys!$D:$D,$B386,Kosztorys!$I:$I,CONCATENATE("&lt;31.12.",AT$10,""))-SUMIFS(Kosztorys!$F:$F,Kosztorys!$D:$D,$B386,Kosztorys!$I:$I,CONCATENATE("&lt;31.12.",AS$10,"")),"x")</f>
        <v/>
      </c>
      <c r="AU386" s="41">
        <f>IF($C386="CAPEX - Długość 1m",SUMIFS(Kosztorys!$F:$F,Kosztorys!$D:$D,$B386,Kosztorys!$I:$I,CONCATENATE("&lt;31.12.",AU$10,""))-SUMIFS(Kosztorys!$F:$F,Kosztorys!$D:$D,$B386,Kosztorys!$I:$I,CONCATENATE("&lt;31.12.",AT$10,"")),"x")</f>
        <v/>
      </c>
      <c r="AV386" s="41">
        <f>IF($C386="CAPEX - Długość 1m",SUMIFS(Kosztorys!$F:$F,Kosztorys!$D:$D,$B386,Kosztorys!$I:$I,CONCATENATE("&lt;31.12.",AV$10,""))-SUMIFS(Kosztorys!$F:$F,Kosztorys!$D:$D,$B386,Kosztorys!$I:$I,CONCATENATE("&lt;31.12.",AU$10,"")),"x")</f>
        <v/>
      </c>
      <c r="AW386" s="41">
        <f>IF($C386="CAPEX - Długość 1m",SUMIFS(Kosztorys!$F:$F,Kosztorys!$D:$D,$B386,Kosztorys!$I:$I,CONCATENATE("&lt;31.12.",AW$10,""))-SUMIFS(Kosztorys!$F:$F,Kosztorys!$D:$D,$B386,Kosztorys!$I:$I,CONCATENATE("&lt;31.12.",AV$10,"")),"x")</f>
        <v/>
      </c>
      <c r="AX386" s="41">
        <f>IF($C386="CAPEX - Długość 1m",SUMIFS(Kosztorys!$F:$F,Kosztorys!$D:$D,$B386,Kosztorys!$I:$I,CONCATENATE("&lt;31.12.",AX$10,""))-SUMIFS(Kosztorys!$F:$F,Kosztorys!$D:$D,$B386,Kosztorys!$I:$I,CONCATENATE("&lt;31.12.",AW$10,"")),"x")</f>
        <v/>
      </c>
      <c r="AY386" s="41">
        <f>IF($C386="CAPEX - Długość 1m",SUMIFS(Kosztorys!$F:$F,Kosztorys!$D:$D,$B386,Kosztorys!$I:$I,CONCATENATE("&lt;31.12.",AY$10,""))-SUMIFS(Kosztorys!$F:$F,Kosztorys!$D:$D,$B386,Kosztorys!$I:$I,CONCATENATE("&lt;31.12.",AX$10,"")),"x")</f>
        <v/>
      </c>
      <c r="AZ386" s="41">
        <f>IF($C386="CAPEX - Długość 1m",SUMIFS(Kosztorys!$F:$F,Kosztorys!$D:$D,$B386,Kosztorys!$I:$I,CONCATENATE("&lt;31.12.",AZ$10,""))-SUMIFS(Kosztorys!$F:$F,Kosztorys!$D:$D,$B386,Kosztorys!$I:$I,CONCATENATE("&lt;31.12.",AY$10,"")),"x")</f>
        <v/>
      </c>
      <c r="BA386" s="41">
        <f>IF($C386="CAPEX - Długość 1m",SUMIFS(Kosztorys!$F:$F,Kosztorys!$D:$D,$B386,Kosztorys!$I:$I,CONCATENATE("&lt;31.12.",BA$10,""))-SUMIFS(Kosztorys!$F:$F,Kosztorys!$D:$D,$B386,Kosztorys!$I:$I,CONCATENATE("&lt;31.12.",AZ$10,"")),"x")</f>
        <v/>
      </c>
      <c r="BB386" s="41">
        <f>IF($C386="CAPEX - Długość 1m",SUMIFS(Kosztorys!$F:$F,Kosztorys!$D:$D,$B386,Kosztorys!$I:$I,CONCATENATE("&lt;31.12.",BB$10,""))-SUMIFS(Kosztorys!$F:$F,Kosztorys!$D:$D,$B386,Kosztorys!$I:$I,CONCATENATE("&lt;31.12.",BA$10,"")),"x")</f>
        <v/>
      </c>
      <c r="BC386" s="41">
        <f>IF($C386="CAPEX - Długość 1m",SUMIFS(Kosztorys!$F:$F,Kosztorys!$D:$D,$B386,Kosztorys!$I:$I,CONCATENATE("&lt;31.12.",BC$10,""))-SUMIFS(Kosztorys!$F:$F,Kosztorys!$D:$D,$B386,Kosztorys!$I:$I,CONCATENATE("&lt;31.12.",BB$10,"")),"x")</f>
        <v/>
      </c>
      <c r="BD386" s="41">
        <f>IF(C386="CAPEX - Długość 1m",IF(SUM(AN386:BC386)=IF(ISERROR(VLOOKUP(B386,JB_tabela,MATCH(BD$9,JB_menu,0)-1,FALSE())),,VLOOKUP(B386,JB_tabela,MATCH(BD$9,JB_menu,0)-1,FALSE())),"OK","nie zgadza się liczba użytych JB"),"OK-ND")</f>
        <v/>
      </c>
      <c r="BH386" s="41">
        <f>IF($C386="OPEX - Koszt 1szt/rok",IF($M386="szt",SUMIFS(Kosztorys!$F:$F,Kosztorys!$D:$D,$B386,Kosztorys!$I:$I,CONCATENATE("&lt;01.01.",BH$10,""))+(SUMIFS(Kosztorys!$F:$F,Kosztorys!$D:$D,$B386,Kosztorys!$I:$I,CONCATENATE("&lt;=31.03.",BH$10,""))-SUMIFS(Kosztorys!$F:$F,Kosztorys!$D:$D,$B386,Kosztorys!$I:$I,CONCATENATE("&lt;=31.12.",BG$10,"")))*0.75+(SUMIFS(Kosztorys!$F:$F,Kosztorys!$D:$D,$B386,Kosztorys!$I:$I,CONCATENATE("&lt;=30.06.",BH$10,""))-SUMIFS(Kosztorys!$F:$F,Kosztorys!$D:$D,$B386,Kosztorys!$I:$I,CONCATENATE("&lt;=31.03.",BH$10,"")))*0.5+(SUMIFS(Kosztorys!$F:$F,Kosztorys!$D:$D,$B386,Kosztorys!$I:$I,CONCATENATE("&lt;=30.09.",BH$10,""))-SUMIFS(Kosztorys!$F:$F,Kosztorys!$D:$D,$B386,Kosztorys!$I:$I,CONCATENATE("&lt;=30.06.",BH$10,"")))*0.25,"nic"),0)</f>
        <v/>
      </c>
      <c r="BI386" s="41">
        <f>IF($C386="OPEX - Koszt 1szt/rok",IF($M386="szt",SUMIFS(Kosztorys!$F:$F,Kosztorys!$D:$D,$B386,Kosztorys!$I:$I,CONCATENATE("&lt;01.01.",BI$10,""))+(SUMIFS(Kosztorys!$F:$F,Kosztorys!$D:$D,$B386,Kosztorys!$I:$I,CONCATENATE("&lt;=31.03.",BI$10,""))-SUMIFS(Kosztorys!$F:$F,Kosztorys!$D:$D,$B386,Kosztorys!$I:$I,CONCATENATE("&lt;=31.12.",BH$10,"")))*0.75+(SUMIFS(Kosztorys!$F:$F,Kosztorys!$D:$D,$B386,Kosztorys!$I:$I,CONCATENATE("&lt;=30.06.",BI$10,""))-SUMIFS(Kosztorys!$F:$F,Kosztorys!$D:$D,$B386,Kosztorys!$I:$I,CONCATENATE("&lt;=31.03.",BI$10,"")))*0.5+(SUMIFS(Kosztorys!$F:$F,Kosztorys!$D:$D,$B386,Kosztorys!$I:$I,CONCATENATE("&lt;=30.09.",BI$10,""))-SUMIFS(Kosztorys!$F:$F,Kosztorys!$D:$D,$B386,Kosztorys!$I:$I,CONCATENATE("&lt;=30.06.",BI$10,"")))*0.25,"nic"),0)</f>
        <v/>
      </c>
      <c r="BJ386" s="41">
        <f>IF($C386="OPEX - Koszt 1szt/rok",IF($M386="szt",SUMIFS(Kosztorys!$F:$F,Kosztorys!$D:$D,$B386,Kosztorys!$I:$I,CONCATENATE("&lt;01.01.",BJ$10,""))+(SUMIFS(Kosztorys!$F:$F,Kosztorys!$D:$D,$B386,Kosztorys!$I:$I,CONCATENATE("&lt;=31.03.",BJ$10,""))-SUMIFS(Kosztorys!$F:$F,Kosztorys!$D:$D,$B386,Kosztorys!$I:$I,CONCATENATE("&lt;=31.12.",BI$10,"")))*0.75+(SUMIFS(Kosztorys!$F:$F,Kosztorys!$D:$D,$B386,Kosztorys!$I:$I,CONCATENATE("&lt;=30.06.",BJ$10,""))-SUMIFS(Kosztorys!$F:$F,Kosztorys!$D:$D,$B386,Kosztorys!$I:$I,CONCATENATE("&lt;=31.03.",BJ$10,"")))*0.5+(SUMIFS(Kosztorys!$F:$F,Kosztorys!$D:$D,$B386,Kosztorys!$I:$I,CONCATENATE("&lt;=30.09.",BJ$10,""))-SUMIFS(Kosztorys!$F:$F,Kosztorys!$D:$D,$B386,Kosztorys!$I:$I,CONCATENATE("&lt;=30.06.",BJ$10,"")))*0.25,"nic"),0)</f>
        <v/>
      </c>
      <c r="BK386" s="41">
        <f>IF($C386="OPEX - Koszt 1szt/rok",IF($M386="szt",SUMIFS(Kosztorys!$F:$F,Kosztorys!$D:$D,$B386,Kosztorys!$I:$I,CONCATENATE("&lt;01.01.",BK$10,""))+(SUMIFS(Kosztorys!$F:$F,Kosztorys!$D:$D,$B386,Kosztorys!$I:$I,CONCATENATE("&lt;=31.03.",BK$10,""))-SUMIFS(Kosztorys!$F:$F,Kosztorys!$D:$D,$B386,Kosztorys!$I:$I,CONCATENATE("&lt;=31.12.",BJ$10,"")))*0.75+(SUMIFS(Kosztorys!$F:$F,Kosztorys!$D:$D,$B386,Kosztorys!$I:$I,CONCATENATE("&lt;=30.06.",BK$10,""))-SUMIFS(Kosztorys!$F:$F,Kosztorys!$D:$D,$B386,Kosztorys!$I:$I,CONCATENATE("&lt;=31.03.",BK$10,"")))*0.5+(SUMIFS(Kosztorys!$F:$F,Kosztorys!$D:$D,$B386,Kosztorys!$I:$I,CONCATENATE("&lt;=30.09.",BK$10,""))-SUMIFS(Kosztorys!$F:$F,Kosztorys!$D:$D,$B386,Kosztorys!$I:$I,CONCATENATE("&lt;=30.06.",BK$10,"")))*0.25,"nic"),0)</f>
        <v/>
      </c>
      <c r="BL386" s="41">
        <f>IF($C386="OPEX - Koszt 1szt/rok",IF($M386="szt",SUMIFS(Kosztorys!$F:$F,Kosztorys!$D:$D,$B386,Kosztorys!$I:$I,CONCATENATE("&lt;01.01.",BL$10,""))+(SUMIFS(Kosztorys!$F:$F,Kosztorys!$D:$D,$B386,Kosztorys!$I:$I,CONCATENATE("&lt;=31.03.",BL$10,""))-SUMIFS(Kosztorys!$F:$F,Kosztorys!$D:$D,$B386,Kosztorys!$I:$I,CONCATENATE("&lt;=31.12.",BK$10,"")))*0.75+(SUMIFS(Kosztorys!$F:$F,Kosztorys!$D:$D,$B386,Kosztorys!$I:$I,CONCATENATE("&lt;=30.06.",BL$10,""))-SUMIFS(Kosztorys!$F:$F,Kosztorys!$D:$D,$B386,Kosztorys!$I:$I,CONCATENATE("&lt;=31.03.",BL$10,"")))*0.5+(SUMIFS(Kosztorys!$F:$F,Kosztorys!$D:$D,$B386,Kosztorys!$I:$I,CONCATENATE("&lt;=30.09.",BL$10,""))-SUMIFS(Kosztorys!$F:$F,Kosztorys!$D:$D,$B386,Kosztorys!$I:$I,CONCATENATE("&lt;=30.06.",BL$10,"")))*0.25,"nic"),0)</f>
        <v/>
      </c>
      <c r="BM386" s="41">
        <f>IF($C386="OPEX - Koszt 1szt/rok",IF($M386="szt",SUMIFS(Kosztorys!$F:$F,Kosztorys!$D:$D,$B386,Kosztorys!$I:$I,CONCATENATE("&lt;01.01.",BM$10,""))+(SUMIFS(Kosztorys!$F:$F,Kosztorys!$D:$D,$B386,Kosztorys!$I:$I,CONCATENATE("&lt;=31.03.",BM$10,""))-SUMIFS(Kosztorys!$F:$F,Kosztorys!$D:$D,$B386,Kosztorys!$I:$I,CONCATENATE("&lt;=31.12.",BL$10,"")))*0.75+(SUMIFS(Kosztorys!$F:$F,Kosztorys!$D:$D,$B386,Kosztorys!$I:$I,CONCATENATE("&lt;=30.06.",BM$10,""))-SUMIFS(Kosztorys!$F:$F,Kosztorys!$D:$D,$B386,Kosztorys!$I:$I,CONCATENATE("&lt;=31.03.",BM$10,"")))*0.5+(SUMIFS(Kosztorys!$F:$F,Kosztorys!$D:$D,$B386,Kosztorys!$I:$I,CONCATENATE("&lt;=30.09.",BM$10,""))-SUMIFS(Kosztorys!$F:$F,Kosztorys!$D:$D,$B386,Kosztorys!$I:$I,CONCATENATE("&lt;=30.06.",BM$10,"")))*0.25,"nic"),0)</f>
        <v/>
      </c>
      <c r="BN386" s="41">
        <f>IF($C386="OPEX - Koszt 1szt/rok",IF($M386="szt",SUMIFS(Kosztorys!$F:$F,Kosztorys!$D:$D,$B386,Kosztorys!$I:$I,CONCATENATE("&lt;01.01.",BN$10,""))+(SUMIFS(Kosztorys!$F:$F,Kosztorys!$D:$D,$B386,Kosztorys!$I:$I,CONCATENATE("&lt;=31.03.",BN$10,""))-SUMIFS(Kosztorys!$F:$F,Kosztorys!$D:$D,$B386,Kosztorys!$I:$I,CONCATENATE("&lt;=31.12.",BM$10,"")))*0.75+(SUMIFS(Kosztorys!$F:$F,Kosztorys!$D:$D,$B386,Kosztorys!$I:$I,CONCATENATE("&lt;=30.06.",BN$10,""))-SUMIFS(Kosztorys!$F:$F,Kosztorys!$D:$D,$B386,Kosztorys!$I:$I,CONCATENATE("&lt;=31.03.",BN$10,"")))*0.5+(SUMIFS(Kosztorys!$F:$F,Kosztorys!$D:$D,$B386,Kosztorys!$I:$I,CONCATENATE("&lt;=30.09.",BN$10,""))-SUMIFS(Kosztorys!$F:$F,Kosztorys!$D:$D,$B386,Kosztorys!$I:$I,CONCATENATE("&lt;=30.06.",BN$10,"")))*0.25,"nic"),0)</f>
        <v/>
      </c>
      <c r="BO386" s="41">
        <f>IF($C386="OPEX - Koszt 1szt/rok",IF($M386="szt",SUMIFS(Kosztorys!$F:$F,Kosztorys!$D:$D,$B386,Kosztorys!$I:$I,CONCATENATE("&lt;01.01.",BO$10,""))+(SUMIFS(Kosztorys!$F:$F,Kosztorys!$D:$D,$B386,Kosztorys!$I:$I,CONCATENATE("&lt;=31.03.",BO$10,""))-SUMIFS(Kosztorys!$F:$F,Kosztorys!$D:$D,$B386,Kosztorys!$I:$I,CONCATENATE("&lt;=31.12.",BN$10,"")))*0.75+(SUMIFS(Kosztorys!$F:$F,Kosztorys!$D:$D,$B386,Kosztorys!$I:$I,CONCATENATE("&lt;=30.06.",BO$10,""))-SUMIFS(Kosztorys!$F:$F,Kosztorys!$D:$D,$B386,Kosztorys!$I:$I,CONCATENATE("&lt;=31.03.",BO$10,"")))*0.5+(SUMIFS(Kosztorys!$F:$F,Kosztorys!$D:$D,$B386,Kosztorys!$I:$I,CONCATENATE("&lt;=30.09.",BO$10,""))-SUMIFS(Kosztorys!$F:$F,Kosztorys!$D:$D,$B386,Kosztorys!$I:$I,CONCATENATE("&lt;=30.06.",BO$10,"")))*0.25,"nic"),0)</f>
        <v/>
      </c>
      <c r="BP386" s="41">
        <f>IF($C386="OPEX - Koszt 1szt/rok",IF($M386="szt",SUMIFS(Kosztorys!$F:$F,Kosztorys!$D:$D,$B386,Kosztorys!$I:$I,CONCATENATE("&lt;01.01.",BP$10,""))+(SUMIFS(Kosztorys!$F:$F,Kosztorys!$D:$D,$B386,Kosztorys!$I:$I,CONCATENATE("&lt;=31.03.",BP$10,""))-SUMIFS(Kosztorys!$F:$F,Kosztorys!$D:$D,$B386,Kosztorys!$I:$I,CONCATENATE("&lt;=31.12.",BO$10,"")))*0.75+(SUMIFS(Kosztorys!$F:$F,Kosztorys!$D:$D,$B386,Kosztorys!$I:$I,CONCATENATE("&lt;=30.06.",BP$10,""))-SUMIFS(Kosztorys!$F:$F,Kosztorys!$D:$D,$B386,Kosztorys!$I:$I,CONCATENATE("&lt;=31.03.",BP$10,"")))*0.5+(SUMIFS(Kosztorys!$F:$F,Kosztorys!$D:$D,$B386,Kosztorys!$I:$I,CONCATENATE("&lt;=30.09.",BP$10,""))-SUMIFS(Kosztorys!$F:$F,Kosztorys!$D:$D,$B386,Kosztorys!$I:$I,CONCATENATE("&lt;=30.06.",BP$10,"")))*0.25,"nic"),0)</f>
        <v/>
      </c>
      <c r="BQ386" s="41">
        <f>IF($C386="OPEX - Koszt 1szt/rok",IF($M386="szt",SUMIFS(Kosztorys!$F:$F,Kosztorys!$D:$D,$B386,Kosztorys!$I:$I,CONCATENATE("&lt;01.01.",BQ$10,""))+(SUMIFS(Kosztorys!$F:$F,Kosztorys!$D:$D,$B386,Kosztorys!$I:$I,CONCATENATE("&lt;=31.03.",BQ$10,""))-SUMIFS(Kosztorys!$F:$F,Kosztorys!$D:$D,$B386,Kosztorys!$I:$I,CONCATENATE("&lt;=31.12.",BP$10,"")))*0.75+(SUMIFS(Kosztorys!$F:$F,Kosztorys!$D:$D,$B386,Kosztorys!$I:$I,CONCATENATE("&lt;=30.06.",BQ$10,""))-SUMIFS(Kosztorys!$F:$F,Kosztorys!$D:$D,$B386,Kosztorys!$I:$I,CONCATENATE("&lt;=31.03.",BQ$10,"")))*0.5+(SUMIFS(Kosztorys!$F:$F,Kosztorys!$D:$D,$B386,Kosztorys!$I:$I,CONCATENATE("&lt;=30.09.",BQ$10,""))-SUMIFS(Kosztorys!$F:$F,Kosztorys!$D:$D,$B386,Kosztorys!$I:$I,CONCATENATE("&lt;=30.06.",BQ$10,"")))*0.25,"nic"),0)</f>
        <v/>
      </c>
      <c r="BR386" s="41">
        <f>IF($C386="OPEX - Koszt 1szt/rok",IF($M386="szt",SUMIFS(Kosztorys!$F:$F,Kosztorys!$D:$D,$B386,Kosztorys!$I:$I,CONCATENATE("&lt;01.01.",BR$10,""))+(SUMIFS(Kosztorys!$F:$F,Kosztorys!$D:$D,$B386,Kosztorys!$I:$I,CONCATENATE("&lt;=31.03.",BR$10,""))-SUMIFS(Kosztorys!$F:$F,Kosztorys!$D:$D,$B386,Kosztorys!$I:$I,CONCATENATE("&lt;=31.12.",BQ$10,"")))*0.75+(SUMIFS(Kosztorys!$F:$F,Kosztorys!$D:$D,$B386,Kosztorys!$I:$I,CONCATENATE("&lt;=30.06.",BR$10,""))-SUMIFS(Kosztorys!$F:$F,Kosztorys!$D:$D,$B386,Kosztorys!$I:$I,CONCATENATE("&lt;=31.03.",BR$10,"")))*0.5+(SUMIFS(Kosztorys!$F:$F,Kosztorys!$D:$D,$B386,Kosztorys!$I:$I,CONCATENATE("&lt;=30.09.",BR$10,""))-SUMIFS(Kosztorys!$F:$F,Kosztorys!$D:$D,$B386,Kosztorys!$I:$I,CONCATENATE("&lt;=30.06.",BR$10,"")))*0.25,"nic"),0)</f>
        <v/>
      </c>
      <c r="BS386" s="41">
        <f>IF($C386="OPEX - Koszt 1szt/rok",IF($M386="szt",SUMIFS(Kosztorys!$F:$F,Kosztorys!$D:$D,$B386,Kosztorys!$I:$I,CONCATENATE("&lt;01.01.",BS$10,""))+(SUMIFS(Kosztorys!$F:$F,Kosztorys!$D:$D,$B386,Kosztorys!$I:$I,CONCATENATE("&lt;=31.03.",BS$10,""))-SUMIFS(Kosztorys!$F:$F,Kosztorys!$D:$D,$B386,Kosztorys!$I:$I,CONCATENATE("&lt;=31.12.",BR$10,"")))*0.75+(SUMIFS(Kosztorys!$F:$F,Kosztorys!$D:$D,$B386,Kosztorys!$I:$I,CONCATENATE("&lt;=30.06.",BS$10,""))-SUMIFS(Kosztorys!$F:$F,Kosztorys!$D:$D,$B386,Kosztorys!$I:$I,CONCATENATE("&lt;=31.03.",BS$10,"")))*0.5+(SUMIFS(Kosztorys!$F:$F,Kosztorys!$D:$D,$B386,Kosztorys!$I:$I,CONCATENATE("&lt;=30.09.",BS$10,""))-SUMIFS(Kosztorys!$F:$F,Kosztorys!$D:$D,$B386,Kosztorys!$I:$I,CONCATENATE("&lt;=30.06.",BS$10,"")))*0.25,"nic"),0)</f>
        <v/>
      </c>
      <c r="BT386" s="41">
        <f>IF($C386="OPEX - Koszt 1szt/rok",IF($M386="szt",SUMIFS(Kosztorys!$F:$F,Kosztorys!$D:$D,$B386,Kosztorys!$I:$I,CONCATENATE("&lt;01.01.",BT$10,""))+(SUMIFS(Kosztorys!$F:$F,Kosztorys!$D:$D,$B386,Kosztorys!$I:$I,CONCATENATE("&lt;=31.03.",BT$10,""))-SUMIFS(Kosztorys!$F:$F,Kosztorys!$D:$D,$B386,Kosztorys!$I:$I,CONCATENATE("&lt;=31.12.",BS$10,"")))*0.75+(SUMIFS(Kosztorys!$F:$F,Kosztorys!$D:$D,$B386,Kosztorys!$I:$I,CONCATENATE("&lt;=30.06.",BT$10,""))-SUMIFS(Kosztorys!$F:$F,Kosztorys!$D:$D,$B386,Kosztorys!$I:$I,CONCATENATE("&lt;=31.03.",BT$10,"")))*0.5+(SUMIFS(Kosztorys!$F:$F,Kosztorys!$D:$D,$B386,Kosztorys!$I:$I,CONCATENATE("&lt;=30.09.",BT$10,""))-SUMIFS(Kosztorys!$F:$F,Kosztorys!$D:$D,$B386,Kosztorys!$I:$I,CONCATENATE("&lt;=30.06.",BT$10,"")))*0.25,"nic"),0)</f>
        <v/>
      </c>
      <c r="BU386" s="41">
        <f>IF($C386="OPEX - Koszt 1szt/rok",IF($M386="szt",SUMIFS(Kosztorys!$F:$F,Kosztorys!$D:$D,$B386,Kosztorys!$I:$I,CONCATENATE("&lt;01.01.",BU$10,""))+(SUMIFS(Kosztorys!$F:$F,Kosztorys!$D:$D,$B386,Kosztorys!$I:$I,CONCATENATE("&lt;=31.03.",BU$10,""))-SUMIFS(Kosztorys!$F:$F,Kosztorys!$D:$D,$B386,Kosztorys!$I:$I,CONCATENATE("&lt;=31.12.",BT$10,"")))*0.75+(SUMIFS(Kosztorys!$F:$F,Kosztorys!$D:$D,$B386,Kosztorys!$I:$I,CONCATENATE("&lt;=30.06.",BU$10,""))-SUMIFS(Kosztorys!$F:$F,Kosztorys!$D:$D,$B386,Kosztorys!$I:$I,CONCATENATE("&lt;=31.03.",BU$10,"")))*0.5+(SUMIFS(Kosztorys!$F:$F,Kosztorys!$D:$D,$B386,Kosztorys!$I:$I,CONCATENATE("&lt;=30.09.",BU$10,""))-SUMIFS(Kosztorys!$F:$F,Kosztorys!$D:$D,$B386,Kosztorys!$I:$I,CONCATENATE("&lt;=30.06.",BU$10,"")))*0.25,"nic"),0)</f>
        <v/>
      </c>
      <c r="BV386" s="41">
        <f>IF($C386="OPEX - Koszt 1szt/rok",IF($M386="szt",SUMIFS(Kosztorys!$F:$F,Kosztorys!$D:$D,$B386,Kosztorys!$I:$I,CONCATENATE("&lt;01.01.",BV$10,""))+(SUMIFS(Kosztorys!$F:$F,Kosztorys!$D:$D,$B386,Kosztorys!$I:$I,CONCATENATE("&lt;=31.03.",BV$10,""))-SUMIFS(Kosztorys!$F:$F,Kosztorys!$D:$D,$B386,Kosztorys!$I:$I,CONCATENATE("&lt;=31.12.",BU$10,"")))*0.75+(SUMIFS(Kosztorys!$F:$F,Kosztorys!$D:$D,$B386,Kosztorys!$I:$I,CONCATENATE("&lt;=30.06.",BV$10,""))-SUMIFS(Kosztorys!$F:$F,Kosztorys!$D:$D,$B386,Kosztorys!$I:$I,CONCATENATE("&lt;=31.03.",BV$10,"")))*0.5+(SUMIFS(Kosztorys!$F:$F,Kosztorys!$D:$D,$B386,Kosztorys!$I:$I,CONCATENATE("&lt;=30.09.",BV$10,""))-SUMIFS(Kosztorys!$F:$F,Kosztorys!$D:$D,$B386,Kosztorys!$I:$I,CONCATENATE("&lt;=30.06.",BV$10,"")))*0.25,"nic"),0)</f>
        <v/>
      </c>
      <c r="BW386" s="41">
        <f>IF($C386="OPEX - Koszt 1szt/rok",IF($M386="szt",SUMIFS(Kosztorys!$F:$F,Kosztorys!$D:$D,$B386,Kosztorys!$I:$I,CONCATENATE("&lt;01.01.",BW$10,""))+(SUMIFS(Kosztorys!$F:$F,Kosztorys!$D:$D,$B386,Kosztorys!$I:$I,CONCATENATE("&lt;=31.03.",BW$10,""))-SUMIFS(Kosztorys!$F:$F,Kosztorys!$D:$D,$B386,Kosztorys!$I:$I,CONCATENATE("&lt;=31.12.",BV$10,"")))*0.75+(SUMIFS(Kosztorys!$F:$F,Kosztorys!$D:$D,$B386,Kosztorys!$I:$I,CONCATENATE("&lt;=30.06.",BW$10,""))-SUMIFS(Kosztorys!$F:$F,Kosztorys!$D:$D,$B386,Kosztorys!$I:$I,CONCATENATE("&lt;=31.03.",BW$10,"")))*0.5+(SUMIFS(Kosztorys!$F:$F,Kosztorys!$D:$D,$B386,Kosztorys!$I:$I,CONCATENATE("&lt;=30.09.",BW$10,""))-SUMIFS(Kosztorys!$F:$F,Kosztorys!$D:$D,$B386,Kosztorys!$I:$I,CONCATENATE("&lt;=30.06.",BW$10,"")))*0.25,"nic"),0)</f>
        <v/>
      </c>
      <c r="BX386" s="41">
        <f>IF(C386="OPEX - Koszt 1szt/rok",IF(MAX(BH386:BW386)=IF(ISERROR(VLOOKUP(B386,JB_tabela,MATCH(BX$9,JB_menu,0)-1,FALSE())),,VLOOKUP(B386,JB_tabela,MATCH(BX$9,JB_menu,0)-1,FALSE())),"OK","nie zgadza się liczba użytych JB"),"OK-ND")</f>
        <v/>
      </c>
      <c r="CB386" s="41">
        <f>IF($C386="OPEX - Długość 1m koszt/rok",IF($M386="m",SUMIFS(Kosztorys!$F:$F,Kosztorys!$D:$D,$B386,Kosztorys!$I:$I,CONCATENATE("&lt;01.01.",CB$10,""))+(SUMIFS(Kosztorys!$F:$F,Kosztorys!$D:$D,$B386,Kosztorys!$I:$I,CONCATENATE("&lt;=31.03.",CB$10,""))-SUMIFS(Kosztorys!$F:$F,Kosztorys!$D:$D,$B386,Kosztorys!$I:$I,CONCATENATE("&lt;=31.12.",CA$10,"")))*0.75+(SUMIFS(Kosztorys!$F:$F,Kosztorys!$D:$D,$B386,Kosztorys!$I:$I,CONCATENATE("&lt;=30.06.",CB$10,""))-SUMIFS(Kosztorys!$F:$F,Kosztorys!$D:$D,$B386,Kosztorys!$I:$I,CONCATENATE("&lt;=31.03.",CB$10,"")))*0.5+(SUMIFS(Kosztorys!$F:$F,Kosztorys!$D:$D,$B386,Kosztorys!$I:$I,CONCATENATE("&lt;=30.09.",CB$10,""))-SUMIFS(Kosztorys!$F:$F,Kosztorys!$D:$D,$B386,Kosztorys!$I:$I,CONCATENATE("&lt;=30.06.",CB$10,"")))*0.25,"nic"),0)</f>
        <v/>
      </c>
      <c r="CC386" s="41">
        <f>IF($C386="OPEX - Długość 1m koszt/rok",IF($M386="m",SUMIFS(Kosztorys!$F:$F,Kosztorys!$D:$D,$B386,Kosztorys!$I:$I,CONCATENATE("&lt;01.01.",CC$10,""))+(SUMIFS(Kosztorys!$F:$F,Kosztorys!$D:$D,$B386,Kosztorys!$I:$I,CONCATENATE("&lt;=31.03.",CC$10,""))-SUMIFS(Kosztorys!$F:$F,Kosztorys!$D:$D,$B386,Kosztorys!$I:$I,CONCATENATE("&lt;=31.12.",CB$10,"")))*0.75+(SUMIFS(Kosztorys!$F:$F,Kosztorys!$D:$D,$B386,Kosztorys!$I:$I,CONCATENATE("&lt;=30.06.",CC$10,""))-SUMIFS(Kosztorys!$F:$F,Kosztorys!$D:$D,$B386,Kosztorys!$I:$I,CONCATENATE("&lt;=31.03.",CC$10,"")))*0.5+(SUMIFS(Kosztorys!$F:$F,Kosztorys!$D:$D,$B386,Kosztorys!$I:$I,CONCATENATE("&lt;=30.09.",CC$10,""))-SUMIFS(Kosztorys!$F:$F,Kosztorys!$D:$D,$B386,Kosztorys!$I:$I,CONCATENATE("&lt;=30.06.",CC$10,"")))*0.25,"nic"),0)</f>
        <v/>
      </c>
      <c r="CD386" s="41">
        <f>IF($C386="OPEX - Długość 1m koszt/rok",IF($M386="m",SUMIFS(Kosztorys!$F:$F,Kosztorys!$D:$D,$B386,Kosztorys!$I:$I,CONCATENATE("&lt;01.01.",CD$10,""))+(SUMIFS(Kosztorys!$F:$F,Kosztorys!$D:$D,$B386,Kosztorys!$I:$I,CONCATENATE("&lt;=31.03.",CD$10,""))-SUMIFS(Kosztorys!$F:$F,Kosztorys!$D:$D,$B386,Kosztorys!$I:$I,CONCATENATE("&lt;=31.12.",CC$10,"")))*0.75+(SUMIFS(Kosztorys!$F:$F,Kosztorys!$D:$D,$B386,Kosztorys!$I:$I,CONCATENATE("&lt;=30.06.",CD$10,""))-SUMIFS(Kosztorys!$F:$F,Kosztorys!$D:$D,$B386,Kosztorys!$I:$I,CONCATENATE("&lt;=31.03.",CD$10,"")))*0.5+(SUMIFS(Kosztorys!$F:$F,Kosztorys!$D:$D,$B386,Kosztorys!$I:$I,CONCATENATE("&lt;=30.09.",CD$10,""))-SUMIFS(Kosztorys!$F:$F,Kosztorys!$D:$D,$B386,Kosztorys!$I:$I,CONCATENATE("&lt;=30.06.",CD$10,"")))*0.25,"nic"),0)</f>
        <v/>
      </c>
      <c r="CE386" s="41">
        <f>IF($C386="OPEX - Długość 1m koszt/rok",IF($M386="m",SUMIFS(Kosztorys!$F:$F,Kosztorys!$D:$D,$B386,Kosztorys!$I:$I,CONCATENATE("&lt;01.01.",CE$10,""))+(SUMIFS(Kosztorys!$F:$F,Kosztorys!$D:$D,$B386,Kosztorys!$I:$I,CONCATENATE("&lt;=31.03.",CE$10,""))-SUMIFS(Kosztorys!$F:$F,Kosztorys!$D:$D,$B386,Kosztorys!$I:$I,CONCATENATE("&lt;=31.12.",CD$10,"")))*0.75+(SUMIFS(Kosztorys!$F:$F,Kosztorys!$D:$D,$B386,Kosztorys!$I:$I,CONCATENATE("&lt;=30.06.",CE$10,""))-SUMIFS(Kosztorys!$F:$F,Kosztorys!$D:$D,$B386,Kosztorys!$I:$I,CONCATENATE("&lt;=31.03.",CE$10,"")))*0.5+(SUMIFS(Kosztorys!$F:$F,Kosztorys!$D:$D,$B386,Kosztorys!$I:$I,CONCATENATE("&lt;=30.09.",CE$10,""))-SUMIFS(Kosztorys!$F:$F,Kosztorys!$D:$D,$B386,Kosztorys!$I:$I,CONCATENATE("&lt;=30.06.",CE$10,"")))*0.25,"nic"),0)</f>
        <v/>
      </c>
      <c r="CF386" s="41">
        <f>IF($C386="OPEX - Długość 1m koszt/rok",IF($M386="m",SUMIFS(Kosztorys!$F:$F,Kosztorys!$D:$D,$B386,Kosztorys!$I:$I,CONCATENATE("&lt;01.01.",CF$10,""))+(SUMIFS(Kosztorys!$F:$F,Kosztorys!$D:$D,$B386,Kosztorys!$I:$I,CONCATENATE("&lt;=31.03.",CF$10,""))-SUMIFS(Kosztorys!$F:$F,Kosztorys!$D:$D,$B386,Kosztorys!$I:$I,CONCATENATE("&lt;=31.12.",CE$10,"")))*0.75+(SUMIFS(Kosztorys!$F:$F,Kosztorys!$D:$D,$B386,Kosztorys!$I:$I,CONCATENATE("&lt;=30.06.",CF$10,""))-SUMIFS(Kosztorys!$F:$F,Kosztorys!$D:$D,$B386,Kosztorys!$I:$I,CONCATENATE("&lt;=31.03.",CF$10,"")))*0.5+(SUMIFS(Kosztorys!$F:$F,Kosztorys!$D:$D,$B386,Kosztorys!$I:$I,CONCATENATE("&lt;=30.09.",CF$10,""))-SUMIFS(Kosztorys!$F:$F,Kosztorys!$D:$D,$B386,Kosztorys!$I:$I,CONCATENATE("&lt;=30.06.",CF$10,"")))*0.25,"nic"),0)</f>
        <v/>
      </c>
      <c r="CG386" s="41">
        <f>IF($C386="OPEX - Długość 1m koszt/rok",IF($M386="m",SUMIFS(Kosztorys!$F:$F,Kosztorys!$D:$D,$B386,Kosztorys!$I:$I,CONCATENATE("&lt;01.01.",CG$10,""))+(SUMIFS(Kosztorys!$F:$F,Kosztorys!$D:$D,$B386,Kosztorys!$I:$I,CONCATENATE("&lt;=31.03.",CG$10,""))-SUMIFS(Kosztorys!$F:$F,Kosztorys!$D:$D,$B386,Kosztorys!$I:$I,CONCATENATE("&lt;=31.12.",CF$10,"")))*0.75+(SUMIFS(Kosztorys!$F:$F,Kosztorys!$D:$D,$B386,Kosztorys!$I:$I,CONCATENATE("&lt;=30.06.",CG$10,""))-SUMIFS(Kosztorys!$F:$F,Kosztorys!$D:$D,$B386,Kosztorys!$I:$I,CONCATENATE("&lt;=31.03.",CG$10,"")))*0.5+(SUMIFS(Kosztorys!$F:$F,Kosztorys!$D:$D,$B386,Kosztorys!$I:$I,CONCATENATE("&lt;=30.09.",CG$10,""))-SUMIFS(Kosztorys!$F:$F,Kosztorys!$D:$D,$B386,Kosztorys!$I:$I,CONCATENATE("&lt;=30.06.",CG$10,"")))*0.25,"nic"),0)</f>
        <v/>
      </c>
      <c r="CH386" s="41">
        <f>IF($C386="OPEX - Długość 1m koszt/rok",IF($M386="m",SUMIFS(Kosztorys!$F:$F,Kosztorys!$D:$D,$B386,Kosztorys!$I:$I,CONCATENATE("&lt;01.01.",CH$10,""))+(SUMIFS(Kosztorys!$F:$F,Kosztorys!$D:$D,$B386,Kosztorys!$I:$I,CONCATENATE("&lt;=31.03.",CH$10,""))-SUMIFS(Kosztorys!$F:$F,Kosztorys!$D:$D,$B386,Kosztorys!$I:$I,CONCATENATE("&lt;=31.12.",CG$10,"")))*0.75+(SUMIFS(Kosztorys!$F:$F,Kosztorys!$D:$D,$B386,Kosztorys!$I:$I,CONCATENATE("&lt;=30.06.",CH$10,""))-SUMIFS(Kosztorys!$F:$F,Kosztorys!$D:$D,$B386,Kosztorys!$I:$I,CONCATENATE("&lt;=31.03.",CH$10,"")))*0.5+(SUMIFS(Kosztorys!$F:$F,Kosztorys!$D:$D,$B386,Kosztorys!$I:$I,CONCATENATE("&lt;=30.09.",CH$10,""))-SUMIFS(Kosztorys!$F:$F,Kosztorys!$D:$D,$B386,Kosztorys!$I:$I,CONCATENATE("&lt;=30.06.",CH$10,"")))*0.25,"nic"),0)</f>
        <v/>
      </c>
      <c r="CI386" s="41">
        <f>IF($C386="OPEX - Długość 1m koszt/rok",IF($M386="m",SUMIFS(Kosztorys!$F:$F,Kosztorys!$D:$D,$B386,Kosztorys!$I:$I,CONCATENATE("&lt;01.01.",CI$10,""))+(SUMIFS(Kosztorys!$F:$F,Kosztorys!$D:$D,$B386,Kosztorys!$I:$I,CONCATENATE("&lt;=31.03.",CI$10,""))-SUMIFS(Kosztorys!$F:$F,Kosztorys!$D:$D,$B386,Kosztorys!$I:$I,CONCATENATE("&lt;=31.12.",CH$10,"")))*0.75+(SUMIFS(Kosztorys!$F:$F,Kosztorys!$D:$D,$B386,Kosztorys!$I:$I,CONCATENATE("&lt;=30.06.",CI$10,""))-SUMIFS(Kosztorys!$F:$F,Kosztorys!$D:$D,$B386,Kosztorys!$I:$I,CONCATENATE("&lt;=31.03.",CI$10,"")))*0.5+(SUMIFS(Kosztorys!$F:$F,Kosztorys!$D:$D,$B386,Kosztorys!$I:$I,CONCATENATE("&lt;=30.09.",CI$10,""))-SUMIFS(Kosztorys!$F:$F,Kosztorys!$D:$D,$B386,Kosztorys!$I:$I,CONCATENATE("&lt;=30.06.",CI$10,"")))*0.25,"nic"),0)</f>
        <v/>
      </c>
      <c r="CJ386" s="41">
        <f>IF($C386="OPEX - Długość 1m koszt/rok",IF($M386="m",SUMIFS(Kosztorys!$F:$F,Kosztorys!$D:$D,$B386,Kosztorys!$I:$I,CONCATENATE("&lt;01.01.",CJ$10,""))+(SUMIFS(Kosztorys!$F:$F,Kosztorys!$D:$D,$B386,Kosztorys!$I:$I,CONCATENATE("&lt;=31.03.",CJ$10,""))-SUMIFS(Kosztorys!$F:$F,Kosztorys!$D:$D,$B386,Kosztorys!$I:$I,CONCATENATE("&lt;=31.12.",CI$10,"")))*0.75+(SUMIFS(Kosztorys!$F:$F,Kosztorys!$D:$D,$B386,Kosztorys!$I:$I,CONCATENATE("&lt;=30.06.",CJ$10,""))-SUMIFS(Kosztorys!$F:$F,Kosztorys!$D:$D,$B386,Kosztorys!$I:$I,CONCATENATE("&lt;=31.03.",CJ$10,"")))*0.5+(SUMIFS(Kosztorys!$F:$F,Kosztorys!$D:$D,$B386,Kosztorys!$I:$I,CONCATENATE("&lt;=30.09.",CJ$10,""))-SUMIFS(Kosztorys!$F:$F,Kosztorys!$D:$D,$B386,Kosztorys!$I:$I,CONCATENATE("&lt;=30.06.",CJ$10,"")))*0.25,"nic"),0)</f>
        <v/>
      </c>
      <c r="CK386" s="41">
        <f>IF($C386="OPEX - Długość 1m koszt/rok",IF($M386="m",SUMIFS(Kosztorys!$F:$F,Kosztorys!$D:$D,$B386,Kosztorys!$I:$I,CONCATENATE("&lt;01.01.",CK$10,""))+(SUMIFS(Kosztorys!$F:$F,Kosztorys!$D:$D,$B386,Kosztorys!$I:$I,CONCATENATE("&lt;=31.03.",CK$10,""))-SUMIFS(Kosztorys!$F:$F,Kosztorys!$D:$D,$B386,Kosztorys!$I:$I,CONCATENATE("&lt;=31.12.",CJ$10,"")))*0.75+(SUMIFS(Kosztorys!$F:$F,Kosztorys!$D:$D,$B386,Kosztorys!$I:$I,CONCATENATE("&lt;=30.06.",CK$10,""))-SUMIFS(Kosztorys!$F:$F,Kosztorys!$D:$D,$B386,Kosztorys!$I:$I,CONCATENATE("&lt;=31.03.",CK$10,"")))*0.5+(SUMIFS(Kosztorys!$F:$F,Kosztorys!$D:$D,$B386,Kosztorys!$I:$I,CONCATENATE("&lt;=30.09.",CK$10,""))-SUMIFS(Kosztorys!$F:$F,Kosztorys!$D:$D,$B386,Kosztorys!$I:$I,CONCATENATE("&lt;=30.06.",CK$10,"")))*0.25,"nic"),0)</f>
        <v/>
      </c>
      <c r="CL386" s="41">
        <f>IF($C386="OPEX - Długość 1m koszt/rok",IF($M386="m",SUMIFS(Kosztorys!$F:$F,Kosztorys!$D:$D,$B386,Kosztorys!$I:$I,CONCATENATE("&lt;01.01.",CL$10,""))+(SUMIFS(Kosztorys!$F:$F,Kosztorys!$D:$D,$B386,Kosztorys!$I:$I,CONCATENATE("&lt;=31.03.",CL$10,""))-SUMIFS(Kosztorys!$F:$F,Kosztorys!$D:$D,$B386,Kosztorys!$I:$I,CONCATENATE("&lt;=31.12.",CK$10,"")))*0.75+(SUMIFS(Kosztorys!$F:$F,Kosztorys!$D:$D,$B386,Kosztorys!$I:$I,CONCATENATE("&lt;=30.06.",CL$10,""))-SUMIFS(Kosztorys!$F:$F,Kosztorys!$D:$D,$B386,Kosztorys!$I:$I,CONCATENATE("&lt;=31.03.",CL$10,"")))*0.5+(SUMIFS(Kosztorys!$F:$F,Kosztorys!$D:$D,$B386,Kosztorys!$I:$I,CONCATENATE("&lt;=30.09.",CL$10,""))-SUMIFS(Kosztorys!$F:$F,Kosztorys!$D:$D,$B386,Kosztorys!$I:$I,CONCATENATE("&lt;=30.06.",CL$10,"")))*0.25,"nic"),0)</f>
        <v/>
      </c>
      <c r="CM386" s="41">
        <f>IF($C386="OPEX - Długość 1m koszt/rok",IF($M386="m",SUMIFS(Kosztorys!$F:$F,Kosztorys!$D:$D,$B386,Kosztorys!$I:$I,CONCATENATE("&lt;01.01.",CM$10,""))+(SUMIFS(Kosztorys!$F:$F,Kosztorys!$D:$D,$B386,Kosztorys!$I:$I,CONCATENATE("&lt;=31.03.",CM$10,""))-SUMIFS(Kosztorys!$F:$F,Kosztorys!$D:$D,$B386,Kosztorys!$I:$I,CONCATENATE("&lt;=31.12.",CL$10,"")))*0.75+(SUMIFS(Kosztorys!$F:$F,Kosztorys!$D:$D,$B386,Kosztorys!$I:$I,CONCATENATE("&lt;=30.06.",CM$10,""))-SUMIFS(Kosztorys!$F:$F,Kosztorys!$D:$D,$B386,Kosztorys!$I:$I,CONCATENATE("&lt;=31.03.",CM$10,"")))*0.5+(SUMIFS(Kosztorys!$F:$F,Kosztorys!$D:$D,$B386,Kosztorys!$I:$I,CONCATENATE("&lt;=30.09.",CM$10,""))-SUMIFS(Kosztorys!$F:$F,Kosztorys!$D:$D,$B386,Kosztorys!$I:$I,CONCATENATE("&lt;=30.06.",CM$10,"")))*0.25,"nic"),0)</f>
        <v/>
      </c>
      <c r="CN386" s="41">
        <f>IF($C386="OPEX - Długość 1m koszt/rok",IF($M386="m",SUMIFS(Kosztorys!$F:$F,Kosztorys!$D:$D,$B386,Kosztorys!$I:$I,CONCATENATE("&lt;01.01.",CN$10,""))+(SUMIFS(Kosztorys!$F:$F,Kosztorys!$D:$D,$B386,Kosztorys!$I:$I,CONCATENATE("&lt;=31.03.",CN$10,""))-SUMIFS(Kosztorys!$F:$F,Kosztorys!$D:$D,$B386,Kosztorys!$I:$I,CONCATENATE("&lt;=31.12.",CM$10,"")))*0.75+(SUMIFS(Kosztorys!$F:$F,Kosztorys!$D:$D,$B386,Kosztorys!$I:$I,CONCATENATE("&lt;=30.06.",CN$10,""))-SUMIFS(Kosztorys!$F:$F,Kosztorys!$D:$D,$B386,Kosztorys!$I:$I,CONCATENATE("&lt;=31.03.",CN$10,"")))*0.5+(SUMIFS(Kosztorys!$F:$F,Kosztorys!$D:$D,$B386,Kosztorys!$I:$I,CONCATENATE("&lt;=30.09.",CN$10,""))-SUMIFS(Kosztorys!$F:$F,Kosztorys!$D:$D,$B386,Kosztorys!$I:$I,CONCATENATE("&lt;=30.06.",CN$10,"")))*0.25,"nic"),0)</f>
        <v/>
      </c>
      <c r="CO386" s="41">
        <f>IF($C386="OPEX - Długość 1m koszt/rok",IF($M386="m",SUMIFS(Kosztorys!$F:$F,Kosztorys!$D:$D,$B386,Kosztorys!$I:$I,CONCATENATE("&lt;01.01.",CO$10,""))+(SUMIFS(Kosztorys!$F:$F,Kosztorys!$D:$D,$B386,Kosztorys!$I:$I,CONCATENATE("&lt;=31.03.",CO$10,""))-SUMIFS(Kosztorys!$F:$F,Kosztorys!$D:$D,$B386,Kosztorys!$I:$I,CONCATENATE("&lt;=31.12.",CN$10,"")))*0.75+(SUMIFS(Kosztorys!$F:$F,Kosztorys!$D:$D,$B386,Kosztorys!$I:$I,CONCATENATE("&lt;=30.06.",CO$10,""))-SUMIFS(Kosztorys!$F:$F,Kosztorys!$D:$D,$B386,Kosztorys!$I:$I,CONCATENATE("&lt;=31.03.",CO$10,"")))*0.5+(SUMIFS(Kosztorys!$F:$F,Kosztorys!$D:$D,$B386,Kosztorys!$I:$I,CONCATENATE("&lt;=30.09.",CO$10,""))-SUMIFS(Kosztorys!$F:$F,Kosztorys!$D:$D,$B386,Kosztorys!$I:$I,CONCATENATE("&lt;=30.06.",CO$10,"")))*0.25,"nic"),0)</f>
        <v/>
      </c>
      <c r="CP386" s="41">
        <f>IF($C386="OPEX - Długość 1m koszt/rok",IF($M386="m",SUMIFS(Kosztorys!$F:$F,Kosztorys!$D:$D,$B386,Kosztorys!$I:$I,CONCATENATE("&lt;01.01.",CP$10,""))+(SUMIFS(Kosztorys!$F:$F,Kosztorys!$D:$D,$B386,Kosztorys!$I:$I,CONCATENATE("&lt;=31.03.",CP$10,""))-SUMIFS(Kosztorys!$F:$F,Kosztorys!$D:$D,$B386,Kosztorys!$I:$I,CONCATENATE("&lt;=31.12.",CO$10,"")))*0.75+(SUMIFS(Kosztorys!$F:$F,Kosztorys!$D:$D,$B386,Kosztorys!$I:$I,CONCATENATE("&lt;=30.06.",CP$10,""))-SUMIFS(Kosztorys!$F:$F,Kosztorys!$D:$D,$B386,Kosztorys!$I:$I,CONCATENATE("&lt;=31.03.",CP$10,"")))*0.5+(SUMIFS(Kosztorys!$F:$F,Kosztorys!$D:$D,$B386,Kosztorys!$I:$I,CONCATENATE("&lt;=30.09.",CP$10,""))-SUMIFS(Kosztorys!$F:$F,Kosztorys!$D:$D,$B386,Kosztorys!$I:$I,CONCATENATE("&lt;=30.06.",CP$10,"")))*0.25,"nic"),0)</f>
        <v/>
      </c>
      <c r="CQ386" s="41">
        <f>IF($C386="OPEX - Długość 1m koszt/rok",IF($M386="m",SUMIFS(Kosztorys!$F:$F,Kosztorys!$D:$D,$B386,Kosztorys!$I:$I,CONCATENATE("&lt;01.01.",CQ$10,""))+(SUMIFS(Kosztorys!$F:$F,Kosztorys!$D:$D,$B386,Kosztorys!$I:$I,CONCATENATE("&lt;=31.03.",CQ$10,""))-SUMIFS(Kosztorys!$F:$F,Kosztorys!$D:$D,$B386,Kosztorys!$I:$I,CONCATENATE("&lt;=31.12.",CP$10,"")))*0.75+(SUMIFS(Kosztorys!$F:$F,Kosztorys!$D:$D,$B386,Kosztorys!$I:$I,CONCATENATE("&lt;=30.06.",CQ$10,""))-SUMIFS(Kosztorys!$F:$F,Kosztorys!$D:$D,$B386,Kosztorys!$I:$I,CONCATENATE("&lt;=31.03.",CQ$10,"")))*0.5+(SUMIFS(Kosztorys!$F:$F,Kosztorys!$D:$D,$B386,Kosztorys!$I:$I,CONCATENATE("&lt;=30.09.",CQ$10,""))-SUMIFS(Kosztorys!$F:$F,Kosztorys!$D:$D,$B386,Kosztorys!$I:$I,CONCATENATE("&lt;=30.06.",CQ$10,"")))*0.25,"nic"),0)</f>
        <v/>
      </c>
      <c r="CR386" s="41">
        <f>IF(C386="OPEX - Długość 1m koszt/rok",IF(MAX(CB386:CQ386)=IF(ISERROR(VLOOKUP(B386,JB_tabela,MATCH(CR$9,JB_menu,0)-1,FALSE())),,VLOOKUP(B386,JB_tabela,MATCH(CR$9,JB_menu,0)-1,FALSE())),"OK","nie zgadza się liczba użytych JB"),"OK-ND")</f>
        <v/>
      </c>
      <c r="CS386" s="41">
        <f>IFERROR(VLOOKUP($C386,$CY$2:$CZ$7,2,FALSE()),"ERROR")</f>
        <v/>
      </c>
      <c r="CV386" s="41">
        <f>$Q386</f>
        <v/>
      </c>
      <c r="CW386" s="41">
        <f>$R386</f>
        <v/>
      </c>
      <c r="CX386" s="41">
        <f>$S386</f>
        <v/>
      </c>
      <c r="CY386" s="41">
        <f>ROUND(IF(LEFT($C386,4)="CAPE",ROUND($E386*$H386,2)*OFFSET(T386,0,$CS386),0),2)</f>
        <v/>
      </c>
      <c r="CZ386" s="41">
        <f>ROUND(IF(LEFT($C386,4)="CAPE",ROUND($E386*$H386,2)*OFFSET(U386,0,$CS386),0),2)</f>
        <v/>
      </c>
      <c r="DA386" s="41">
        <f>ROUND(IF(LEFT($C386,4)="CAPE",ROUND($E386*$H386,2)*OFFSET(V386,0,$CS386),0),2)</f>
        <v/>
      </c>
      <c r="DB386" s="41">
        <f>ROUND(IF(LEFT($C386,4)="CAPE",ROUND($E386*$H386,2)*OFFSET(W386,0,$CS386),0),2)</f>
        <v/>
      </c>
      <c r="DC386" s="41">
        <f>ROUND(IF(LEFT($C386,4)="CAPE",ROUND($E386*$H386,2)*OFFSET(X386,0,$CS386),0),2)</f>
        <v/>
      </c>
      <c r="DD386" s="41">
        <f>ROUND(IF(LEFT($C386,4)="CAPE",ROUND($E386*$H386,2)*OFFSET(Y386,0,$CS386),0),2)</f>
        <v/>
      </c>
      <c r="DE386" s="41">
        <f>ROUND(IF(LEFT($C386,4)="CAPE",ROUND($E386*$H386,2)*OFFSET(Z386,0,$CS386),0),2)</f>
        <v/>
      </c>
      <c r="DF386" s="41">
        <f>ROUND(IF(LEFT($C386,4)="CAPE",ROUND($E386*$H386,2)*OFFSET(AA386,0,$CS386),0),2)</f>
        <v/>
      </c>
      <c r="DG386" s="41">
        <f>ROUND(IF(LEFT($C386,4)="CAPE",ROUND($E386*$H386,2)*OFFSET(AB386,0,$CS386),0),2)</f>
        <v/>
      </c>
      <c r="DH386" s="41">
        <f>ROUND(IF(LEFT($C386,4)="CAPE",ROUND($E386*$H386,2)*OFFSET(AC386,0,$CS386),0),2)</f>
        <v/>
      </c>
      <c r="DI386" s="41">
        <f>ROUND(IF(LEFT($C386,4)="CAPE",ROUND($E386*$H386,2)*OFFSET(AD386,0,$CS386),0),2)</f>
        <v/>
      </c>
      <c r="DJ386" s="41">
        <f>ROUND(IF(LEFT($C386,4)="CAPE",ROUND($E386*$H386,2)*OFFSET(AE386,0,$CS386),0),2)</f>
        <v/>
      </c>
      <c r="DK386" s="41">
        <f>ROUND(IF(LEFT($C386,4)="CAPE",ROUND($E386*$H386,2)*OFFSET(AF386,0,$CS386),0),2)</f>
        <v/>
      </c>
      <c r="DL386" s="41">
        <f>ROUND(IF(LEFT($C386,4)="CAPE",ROUND($E386*$H386,2)*OFFSET(AG386,0,$CS386),0),2)</f>
        <v/>
      </c>
      <c r="DM386" s="41">
        <f>ROUND(IF(LEFT($C386,4)="CAPE",ROUND($E386*$H386,2)*OFFSET(AH386,0,$CS386),0),2)</f>
        <v/>
      </c>
      <c r="DN386" s="41">
        <f>ROUND(IF(LEFT($C386,4)="CAPE",ROUND($E386*$H386,2)*OFFSET(AI386,0,$CS386),0),2)</f>
        <v/>
      </c>
      <c r="DP386" s="41">
        <f>$Q386</f>
        <v/>
      </c>
      <c r="DQ386" s="41">
        <f>$R386</f>
        <v/>
      </c>
      <c r="DR386" s="41">
        <f>$S386</f>
        <v/>
      </c>
      <c r="DS386" s="41">
        <f>ROUND(IF(LEFT($C386,4)="OPEX",$E386*$H386*OFFSET($T386,0,$CS386),0),2)</f>
        <v/>
      </c>
      <c r="DT386" s="41">
        <f>ROUND(IF(LEFT($C386,4)="OPEX",$E386*$H386*OFFSET($U386,0,$CS386),0),2)</f>
        <v/>
      </c>
      <c r="DU386" s="41">
        <f>ROUND(IF(LEFT($C386,4)="OPEX",$E386*$H386*OFFSET($V386,0,$CS386),0),2)</f>
        <v/>
      </c>
      <c r="DV386" s="41">
        <f>ROUND(IF(LEFT($C386,4)="OPEX",$E386*$H386*OFFSET($W386,0,$CS386),0),2)</f>
        <v/>
      </c>
      <c r="DW386" s="41">
        <f>ROUND(IF(LEFT($C386,4)="OPEX",$E386*$H386*OFFSET($X386,0,$CS386),0),2)</f>
        <v/>
      </c>
      <c r="DX386" s="41">
        <f>ROUND(IF(LEFT($C386,4)="OPEX",$E386*$H386*OFFSET($Y386,0,$CS386),0),2)</f>
        <v/>
      </c>
      <c r="DY386" s="41">
        <f>ROUND(IF(LEFT($C386,4)="OPEX",$E386*$H386*OFFSET($Z386,0,$CS386),0),2)</f>
        <v/>
      </c>
      <c r="DZ386" s="41">
        <f>ROUND(IF(LEFT($C386,4)="OPEX",$E386*$H386*OFFSET($AA386,0,$CS386),0),2)</f>
        <v/>
      </c>
      <c r="EA386" s="41">
        <f>ROUND(IF(LEFT($C386,4)="OPEX",$E386*$H386*OFFSET($AB386,0,$CS386),0),2)</f>
        <v/>
      </c>
      <c r="EB386" s="41">
        <f>ROUND(IF(LEFT($C386,4)="OPEX",$E386*$H386*OFFSET($AC386,0,$CS386),0),2)</f>
        <v/>
      </c>
      <c r="EC386" s="41">
        <f>ROUND(IF(LEFT($C386,4)="OPEX",$E386*$H386*OFFSET($AD386,0,$CS386),0),2)</f>
        <v/>
      </c>
      <c r="ED386" s="41">
        <f>ROUND(IF(LEFT($C386,4)="OPEX",$E386*$H386*OFFSET($AE386,0,$CS386),0),2)</f>
        <v/>
      </c>
      <c r="EE386" s="41">
        <f>ROUND(IF(LEFT($C386,4)="OPEX",$E386*$H386*OFFSET($AF386,0,$CS386),0),2)</f>
        <v/>
      </c>
      <c r="EF386" s="41">
        <f>ROUND(IF(LEFT($C386,4)="OPEX",$E386*$H386*OFFSET($AG386,0,$CS386),0),2)</f>
        <v/>
      </c>
      <c r="EG386" s="41">
        <f>ROUND(IF(LEFT($C386,4)="OPEX",$E386*$H386*OFFSET($AH386,0,$CS386),0),2)</f>
        <v/>
      </c>
      <c r="EH386" s="41">
        <f>ROUND(IF(LEFT($C386,4)="OPEX",$E386*$H386*OFFSET($AI386,0,$CS386),0),2)</f>
        <v/>
      </c>
      <c r="EJ386" s="41">
        <f>$Q386</f>
        <v/>
      </c>
      <c r="EK386" s="41">
        <f>$R386</f>
        <v/>
      </c>
      <c r="EL386" s="41">
        <f>$S386</f>
        <v/>
      </c>
      <c r="EM386" s="41">
        <f>ROUND($D386*$CY386,2)</f>
        <v/>
      </c>
      <c r="EN386" s="41">
        <f>ROUND($D386*$CZ386,2)</f>
        <v/>
      </c>
      <c r="EO386" s="41">
        <f>ROUND($D386*$DA386,2)</f>
        <v/>
      </c>
      <c r="EP386" s="41">
        <f>ROUND($D386*$DB386,2)</f>
        <v/>
      </c>
      <c r="EQ386" s="41">
        <f>ROUND($D386*$DC386,2)</f>
        <v/>
      </c>
      <c r="ER386" s="41">
        <f>ROUND($D386*$DD386,2)</f>
        <v/>
      </c>
      <c r="ES386" s="41">
        <f>ROUND($D386*$DE386,2)</f>
        <v/>
      </c>
      <c r="ET386" s="41">
        <f>ROUND($D386*$DF386,2)</f>
        <v/>
      </c>
      <c r="EU386" s="41">
        <f>ROUND($D386*$DG386,2)</f>
        <v/>
      </c>
      <c r="EV386" s="41">
        <f>ROUND($D386*$DH386,2)</f>
        <v/>
      </c>
      <c r="EW386" s="41">
        <f>ROUND($D386*$DI386,2)</f>
        <v/>
      </c>
      <c r="EX386" s="41">
        <f>ROUND($D386*$DJ386,2)</f>
        <v/>
      </c>
      <c r="EY386" s="41">
        <f>ROUND($D386*$DK386,2)</f>
        <v/>
      </c>
      <c r="EZ386" s="41">
        <f>ROUND($D386*$DL386,2)</f>
        <v/>
      </c>
      <c r="FA386" s="41">
        <f>ROUND($D386*$DM386,2)</f>
        <v/>
      </c>
      <c r="FB386" s="41">
        <f>ROUND($D386*$DN386,2)</f>
        <v/>
      </c>
      <c r="FG386" s="41">
        <f>ROUND(IF(LEFT($C386,4)="CAPE",SUM($CY386:CY386 )/$P386,0),2)</f>
        <v/>
      </c>
      <c r="FH386" s="41">
        <f>ROUND(IF(LEFT($C386,4)="CAPE",SUM($CY386:CZ386 )/$P386,0),2)</f>
        <v/>
      </c>
      <c r="FI386" s="41">
        <f>ROUND(IF(LEFT($C386,4)="CAPE",SUM($CY386:DA386 )/$P386,0),2)</f>
        <v/>
      </c>
      <c r="FJ386" s="41">
        <f>ROUND(IF(LEFT($C386,4)="CAPE",SUM($CY386:DB386 )/$P386,0),2)</f>
        <v/>
      </c>
      <c r="FK386" s="41">
        <f>ROUND(IF(LEFT($C386,4)="CAPE",SUM($CY386:DC386 )/$P386,0),2)</f>
        <v/>
      </c>
      <c r="FL386" s="41">
        <f>ROUND(IF(LEFT($C386,4)="CAPE",SUM($CY386:DD386 )/$P386,0),2)</f>
        <v/>
      </c>
      <c r="FM386" s="41">
        <f>ROUND(IF(LEFT($C386,4)="CAPE",SUM($CY386:DE386 )/$P386,0),2)</f>
        <v/>
      </c>
      <c r="FN386" s="41">
        <f>ROUND(IF(LEFT($C386,4)="CAPE",SUM($CY386:DF386 )/$P386,0),2)</f>
        <v/>
      </c>
      <c r="FO386" s="41">
        <f>ROUND(IF(LEFT($C386,4)="CAPE",SUM($CY386:DG386 )/$P386,0),2)</f>
        <v/>
      </c>
      <c r="FP386" s="41">
        <f>ROUND(IF(LEFT($C386,4)="CAPE",SUM($CY386:DH386 )/$P386,0),2)</f>
        <v/>
      </c>
      <c r="FQ386" s="41">
        <f>ROUND(IF(LEFT($C386,4)="CAPE",SUM($CY386:DI386 )/$P386,0),2)</f>
        <v/>
      </c>
      <c r="FR386" s="41">
        <f>ROUND(IF(LEFT($C386,4)="CAPE",SUM($CY386:DJ386 )/$P386,0),2)</f>
        <v/>
      </c>
      <c r="FS386" s="41">
        <f>ROUND(IF(LEFT($C386,4)="CAPE",SUM($CY386:DK386 )/$P386,0),2)</f>
        <v/>
      </c>
      <c r="FT386" s="41">
        <f>ROUND(IF(LEFT($C386,4)="CAPE",SUM($CY386:DL386 )/$P386,0),2)</f>
        <v/>
      </c>
      <c r="FU386" s="41">
        <f>ROUND(IF(LEFT($C386,4)="CAPE",SUM($CY386:DM386 )/$P386,0),2)</f>
        <v/>
      </c>
      <c r="FV386" s="41">
        <f>ROUND(IF(LEFT($C386,4)="CAPE",SUM($CY386:DN386 )/$P386,0),2)</f>
        <v/>
      </c>
      <c r="GA386" s="41">
        <f>ROUND(IF(SUM($FG386:FG386)&gt;SUM($CY386:CY386),SUM($CY386:CY386),SUM($FG386:FG386)),2)</f>
        <v/>
      </c>
      <c r="GB386" s="41">
        <f>ROUND(IF(SUM($FG386:FH386)&gt;SUM($CY386:CZ386),SUM($CY386:CZ386),SUM($FG386:FH386)),2)</f>
        <v/>
      </c>
      <c r="GC386" s="41">
        <f>ROUND(IF(SUM($FG386:FI386)&gt;SUM($CY386:DA386),SUM($CY386:DA386),SUM($FG386:FI386)),2)</f>
        <v/>
      </c>
      <c r="GD386" s="41">
        <f>ROUND(IF(SUM($FG386:FJ386)&gt;SUM($CY386:DB386),SUM($CY386:DB386),SUM($FG386:FJ386)),2)</f>
        <v/>
      </c>
      <c r="GE386" s="41">
        <f>ROUND(IF(SUM($FG386:FK386)&gt;SUM($CY386:DC386),SUM($CY386:DC386),SUM($FG386:FK386)),2)</f>
        <v/>
      </c>
      <c r="GF386" s="41">
        <f>ROUND(IF(SUM($FG386:FL386)&gt;SUM($CY386:DD386),SUM($CY386:DD386),SUM($FG386:FL386)),2)</f>
        <v/>
      </c>
      <c r="GG386" s="41">
        <f>ROUND(IF(SUM($FG386:FM386)&gt;SUM($CY386:DE386),SUM($CY386:DE386),SUM($FG386:FM386)),2)</f>
        <v/>
      </c>
      <c r="GH386" s="41">
        <f>ROUND(IF(SUM($FG386:FN386)&gt;SUM($CY386:DF386),SUM($CY386:DF386),SUM($FG386:FN386)),2)</f>
        <v/>
      </c>
      <c r="GI386" s="41">
        <f>ROUND(IF(SUM($FG386:FO386)&gt;SUM($CY386:DG386),SUM($CY386:DG386),SUM($FG386:FO386)),2)</f>
        <v/>
      </c>
      <c r="GJ386" s="41">
        <f>ROUND(IF(SUM($FG386:FP386)&gt;SUM($CY386:DH386),SUM($CY386:DH386),SUM($FG386:FP386)),2)</f>
        <v/>
      </c>
      <c r="GK386" s="41">
        <f>ROUND(IF(SUM($FG386:FQ386)&gt;SUM($CY386:DI386),SUM($CY386:DI386),SUM($FG386:FQ386)),2)</f>
        <v/>
      </c>
      <c r="GL386" s="41">
        <f>ROUND(IF(SUM($FG386:FR386)&gt;SUM($CY386:DJ386),SUM($CY386:DJ386),SUM($FG386:FR386)),2)</f>
        <v/>
      </c>
      <c r="GM386" s="41">
        <f>ROUND(IF(SUM($FG386:FS386)&gt;SUM($CY386:DK386),SUM($CY386:DK386),SUM($FG386:FS386)),2)</f>
        <v/>
      </c>
      <c r="GN386" s="41">
        <f>ROUND(IF(SUM($FG386:FT386)&gt;SUM($CY386:DL386),SUM($CY386:DL386),SUM($FG386:FT386)),2)</f>
        <v/>
      </c>
      <c r="GO386" s="41">
        <f>ROUND(IF(SUM($FG386:FU386)&gt;SUM($CY386:DM386),SUM($CY386:DM386),SUM($FG386:FU386)),2)</f>
        <v/>
      </c>
      <c r="GP386" s="41">
        <f>ROUND(IF(SUM($FG386:FV386)&gt;SUM($CY386:DN386),SUM($CY386:DN386),SUM($FG386:FV386)),2)</f>
        <v/>
      </c>
      <c r="GR386" s="41">
        <f>$Q386</f>
        <v/>
      </c>
      <c r="GS386" s="41">
        <f>$R386</f>
        <v/>
      </c>
      <c r="GT386" s="41">
        <f>$S386</f>
        <v/>
      </c>
      <c r="GU386" s="41">
        <f>$GA386</f>
        <v/>
      </c>
      <c r="GV386" s="41">
        <f>GB386 - GA386</f>
        <v/>
      </c>
      <c r="GW386" s="41">
        <f>GC386 - GB386</f>
        <v/>
      </c>
      <c r="GX386" s="41">
        <f>GD386 - GC386</f>
        <v/>
      </c>
      <c r="GY386" s="41">
        <f>GE386 - GD386</f>
        <v/>
      </c>
      <c r="GZ386" s="41">
        <f>GF386 - GE386</f>
        <v/>
      </c>
      <c r="HA386" s="41">
        <f>GG386 - GF386</f>
        <v/>
      </c>
      <c r="HB386" s="41">
        <f>GH386 - GG386</f>
        <v/>
      </c>
      <c r="HC386" s="41">
        <f>GI386 - GH386</f>
        <v/>
      </c>
      <c r="HD386" s="41">
        <f>GJ386 - GI386</f>
        <v/>
      </c>
      <c r="HE386" s="41">
        <f>GK386 - GJ386</f>
        <v/>
      </c>
      <c r="HF386" s="41">
        <f>GL386 - GK386</f>
        <v/>
      </c>
      <c r="HG386" s="41">
        <f>GM386 - GL386</f>
        <v/>
      </c>
      <c r="HH386" s="41">
        <f>GN386 - GM386</f>
        <v/>
      </c>
      <c r="HI386" s="41">
        <f>GO386 - GN386</f>
        <v/>
      </c>
      <c r="HJ386" s="41">
        <f>GP386 - GO386</f>
        <v/>
      </c>
      <c r="HL386" s="41">
        <f>$Q386</f>
        <v/>
      </c>
      <c r="HM386" s="41">
        <f>$R386</f>
        <v/>
      </c>
      <c r="HN386" s="41">
        <f>$S386</f>
        <v/>
      </c>
      <c r="HO386" s="144">
        <f>SUMIFS(Kosztorys!$F:$F,Kosztorys!$D:$D,$B386,Kosztorys!$I:$I,CONCATENATE("&lt;01.01.",HP$10,""))</f>
        <v/>
      </c>
      <c r="HP386" s="144">
        <f>SUMIFS(Kosztorys!$F:$F,Kosztorys!$D:$D,$B386,Kosztorys!$I:$I,CONCATENATE("&lt;01.04.",HQ$10,""))-SUM($HO386)</f>
        <v/>
      </c>
      <c r="HQ386" s="144">
        <f>SUMIFS(Kosztorys!$F:$F,Kosztorys!$D:$D,$B386,Kosztorys!$I:$I,CONCATENATE("&lt;01.07.",HR$10,""))-SUM($HO386:HP386)</f>
        <v/>
      </c>
      <c r="HR386" s="144">
        <f>SUMIFS(Kosztorys!$F:$F,Kosztorys!$D:$D,$B386,Kosztorys!$I:$I,CONCATENATE("&lt;01.10.",HS$10,""))-SUM($HO386:HQ386)</f>
        <v/>
      </c>
      <c r="HS386" s="144">
        <f>SUMIFS(Kosztorys!$F:$F,Kosztorys!$D:$D,$B386,Kosztorys!$I:$I,CONCATENATE("&lt;01.01.",HT$10,""))-SUM($HO386:HR386)</f>
        <v/>
      </c>
      <c r="HT386" s="144">
        <f>SUMIFS(Kosztorys!$F:$F,Kosztorys!$D:$D,$B386,Kosztorys!$I:$I,CONCATENATE("&lt;01.04.",HU$10,""))-SUM($HO386:HS386)</f>
        <v/>
      </c>
      <c r="HU386" s="144">
        <f>SUMIFS(Kosztorys!$F:$F,Kosztorys!$D:$D,$B386,Kosztorys!$I:$I,CONCATENATE("&lt;01.07.",HV$10,""))-SUM($HO386:HT386)</f>
        <v/>
      </c>
      <c r="HV386" s="144">
        <f>SUMIFS(Kosztorys!$F:$F,Kosztorys!$D:$D,$B386,Kosztorys!$I:$I,CONCATENATE("&lt;01.10.",HW$10,""))-SUM($HO386:HU386)</f>
        <v/>
      </c>
      <c r="HW386" s="144">
        <f>SUMIFS(Kosztorys!$F:$F,Kosztorys!$D:$D,$B386,Kosztorys!$I:$I,CONCATENATE("&lt;01.01.",HX$10,""))-SUM($HO386:HV386)</f>
        <v/>
      </c>
      <c r="HX386" s="144">
        <f>SUMIFS(Kosztorys!$F:$F,Kosztorys!$D:$D,$B386,Kosztorys!$I:$I,CONCATENATE("&lt;01.04.",HY$10,""))-SUM($HO386:HW386)</f>
        <v/>
      </c>
      <c r="HY386" s="144">
        <f>SUMIFS(Kosztorys!$F:$F,Kosztorys!$D:$D,$B386,Kosztorys!$I:$I,CONCATENATE("&lt;01.07.",HZ$10,""))-SUM($HO386:HX386)</f>
        <v/>
      </c>
      <c r="HZ386" s="144">
        <f>SUMIFS(Kosztorys!$F:$F,Kosztorys!$D:$D,$B386,Kosztorys!$I:$I,CONCATENATE("&lt;01.10.",IA$10,""))-SUM($HO386:HY386)</f>
        <v/>
      </c>
      <c r="IA386" s="144">
        <f>SUMIFS(Kosztorys!$F:$F,Kosztorys!$D:$D,$B386,Kosztorys!$I:$I,CONCATENATE("&lt;01.01.",IB$10,""))-SUM($HO386:HZ386)</f>
        <v/>
      </c>
      <c r="IB386" s="145">
        <f>IF(M386="szt",IF(SUM(HO386:IA386)=IF(ISERROR(VLOOKUP(B386,JB_tabela,MATCH(IB$9,JB_menu,0)-1,FALSE())),,VLOOKUP(B386,JB_tabela,MATCH(IB$9,JB_menu,0)-1,FALSE())),"OK","nie zgadza się liczba użytych JB"),IF(SUM(HO386:IA386)=IF(ISERROR(VLOOKUP(B386,JB_tabela,MATCH(IC$9,JB_menu,0)-1,FALSE())),,VLOOKUP(B386,JB_tabela,MATCH(IC$9,JB_menu,0)-1,FALSE())),"OK","nie zgadzają się metry użyte w JB"))</f>
        <v/>
      </c>
      <c r="IE386" s="41">
        <f>$Q386</f>
        <v/>
      </c>
      <c r="IF386" s="41">
        <f>$R386</f>
        <v/>
      </c>
      <c r="IG386" s="41">
        <f>$S386</f>
        <v/>
      </c>
      <c r="IH386" s="348">
        <f>IF(LEFT($C386,4)="CAPE",ROUND(HO386*$L386,2),0)</f>
        <v/>
      </c>
      <c r="II386" s="348">
        <f>IF(LEFT($C386,4)="CAPE",ROUND(HP386*$L386,2),0)</f>
        <v/>
      </c>
      <c r="IJ386" s="348">
        <f>IF(LEFT($C386,4)="CAPE",ROUND(HQ386*$L386,2),0)</f>
        <v/>
      </c>
      <c r="IK386" s="348">
        <f>IF(LEFT($C386,4)="CAPE",ROUND(HR386*$L386,2),0)</f>
        <v/>
      </c>
      <c r="IL386" s="348">
        <f>IF(LEFT($C386,4)="CAPE",ROUND(HS386*$L386,2),0)</f>
        <v/>
      </c>
      <c r="IM386" s="348">
        <f>IF(LEFT($C386,4)="CAPE",ROUND(HT386*$L386,2),0)</f>
        <v/>
      </c>
      <c r="IN386" s="348">
        <f>IF(LEFT($C386,4)="CAPE",ROUND(HU386*$L386,2),0)</f>
        <v/>
      </c>
      <c r="IO386" s="348">
        <f>IF(LEFT($C386,4)="CAPE",ROUND(HV386*$L386,2),0)</f>
        <v/>
      </c>
      <c r="IP386" s="348">
        <f>IF(LEFT($C386,4)="CAPE",ROUND(HW386*$L386,2),0)</f>
        <v/>
      </c>
      <c r="IQ386" s="348">
        <f>IF(LEFT($C386,4)="CAPE",ROUND(HX386*$L386,2),0)</f>
        <v/>
      </c>
      <c r="IR386" s="348">
        <f>IF(LEFT($C386,4)="CAPE",ROUND(HY386*$L386,2),0)</f>
        <v/>
      </c>
      <c r="IS386" s="348">
        <f>IF(LEFT($C386,4)="CAPE",ROUND(HZ386*$L386,2),0)</f>
        <v/>
      </c>
      <c r="IT386" s="348">
        <f>IF(LEFT($C386,4)="CAPE",ROUND(IA386*$L386,2),0)</f>
        <v/>
      </c>
      <c r="IU386" s="41">
        <f>IF(SUM(IH386:IT386)=SUM(CY386:DN386),"OK",SUM(IH386:IT386)-SUM(CY386:DN386))</f>
        <v/>
      </c>
    </row>
    <row r="387" ht="12.75" customHeight="1">
      <c r="B387" s="139" t="inlineStr">
        <is>
          <t>siec_doste_szafk_pdz_128</t>
        </is>
      </c>
      <c r="C387" s="146" t="inlineStr">
        <is>
          <t>CAPEX - 1szt JB</t>
        </is>
      </c>
      <c r="D387" s="140" t="n">
        <v>0</v>
      </c>
      <c r="E387" s="217" t="n">
        <v>72</v>
      </c>
      <c r="F387" s="217" t="inlineStr">
        <is>
          <t>szt</t>
        </is>
      </c>
      <c r="G387" s="150" t="inlineStr">
        <is>
          <t xml:space="preserve">Wykonanie spawów na kablu FO </t>
        </is>
      </c>
      <c r="H387" s="360">
        <f>IF(ISERROR(VLOOKUP(G387,KB_tabela,MATCH(H$9,KB_menu,0)-2,FALSE())),,VLOOKUP(G387,KB_tabela,MATCH(H$9,KB_menu,0)-2,FALSE()))</f>
        <v/>
      </c>
      <c r="I387" s="41">
        <f>IF(ISERROR(VLOOKUP(B387,JB_tabela,MATCH("czy puste",JB_menu,0)-1,FALSE())),"BŁĄD brak takiej JB",VLOOKUP(B387,JB_tabela,MATCH("czy puste",JB_menu,0)-1,FALSE()))</f>
        <v/>
      </c>
      <c r="J387" s="41">
        <f>IF(ISERROR(VLOOKUP(G387,KB_tabela,MATCH(H$9,KB_menu,0)-2,FALSE())),"BŁĄD brak takiego KB",IF(H387=0,IF(LEFT(C387,4)="OPEX","OK",IF(G387="brak kosztów CAPEX","OK","Brak Ceny KB")),"OK"))</f>
        <v/>
      </c>
      <c r="K387" s="41">
        <f>IF(AJ387="nie zgadza się liczba użytych JB","Nie liczy wszystkich JB",IF(BD387="nie zgadza się liczba użytych JB","Nie liczy wszystkich JB",IF(BX387="nie zgadza się liczba użytych JB","Nie liczy wszystkich JB",IF(BX387="nie zgadza się liczba użytych JB","Nie liczy wszystkich JB","OK"))))</f>
        <v/>
      </c>
      <c r="L387" s="361">
        <f>ROUND((E387*H387),2)</f>
        <v/>
      </c>
      <c r="M387" s="41">
        <f>VLOOKUP(B387,JB_tabela,MATCH(M$9,JB_menu,0)-1,FALSE())</f>
        <v/>
      </c>
      <c r="P387" s="41">
        <f>IF(ISERROR(VLOOKUP(S387,KATEGORIA_tabela,MATCH(P$9,KATEGORIA_menu,0)-2,FALSE())),,VLOOKUP(S387,KATEGORIA_tabela,MATCH(P$9,KATEGORIA_menu,0)-2,FALSE()))</f>
        <v/>
      </c>
      <c r="Q387" s="41">
        <f>IF(ISERROR(VLOOKUP(B387,JB_tabela,MATCH(Q$9,JB_menu,0)-1,FALSE())),,VLOOKUP(B387,JB_tabela,MATCH(Q$9,JB_menu,0)-1,FALSE()))</f>
        <v/>
      </c>
      <c r="R387" s="41">
        <f>IF(ISERROR(VLOOKUP(G387,KB_tabela,MATCH(R$9,KB_menu,0)-2,FALSE())),,VLOOKUP(G387,KB_tabela,MATCH(R$9,KB_menu,0)-2,FALSE()))</f>
        <v/>
      </c>
      <c r="S387" s="41">
        <f>IF(ISERROR(VLOOKUP(G387,KB_tabela,MATCH(S$9,KB_menu,0)-2,FALSE())),,VLOOKUP(G387,KB_tabela,MATCH(S$9,KB_menu,0)-2,FALSE()))</f>
        <v/>
      </c>
      <c r="T387" s="116">
        <f>IF($C387="CAPEX - 1szt JB",IF($M387="szt",SUMIFS(Kosztorys!$F:$F,Kosztorys!$D:$D,$B387,Kosztorys!$I:$I,CONCATENATE("&lt;01.01.",U$10,""))-SUMIFS(Kosztorys!$F:$F,Kosztorys!$D:$D,$B387,Kosztorys!$I:$I,CONCATENATE("&lt;01.01.",T$10,"")),COUNTIFS(Kosztorys!$D:$D,$B387,Kosztorys!$I:$I,CONCATENATE("&lt;01.01.",U$10,""))-COUNTIFS(Kosztorys!$D:$D,$B387,Kosztorys!$I:$I,CONCATENATE("&lt;01.01.",T$10,""))),0)</f>
        <v/>
      </c>
      <c r="U387" s="116">
        <f>IF($C387="CAPEX - 1szt JB",IF($M387="szt",SUMIFS(Kosztorys!$F:$F,Kosztorys!$D:$D,$B387,Kosztorys!$I:$I,CONCATENATE("&lt;01.01.",V$10,""))-SUMIFS(Kosztorys!$F:$F,Kosztorys!$D:$D,$B387,Kosztorys!$I:$I,CONCATENATE("&lt;01.01.",U$10,"")),COUNTIFS(Kosztorys!$D:$D,$B387,Kosztorys!$I:$I,CONCATENATE("&lt;01.01.",V$10,""))-COUNTIFS(Kosztorys!$D:$D,$B387,Kosztorys!$I:$I,CONCATENATE("&lt;01.01.",U$10,""))),0)</f>
        <v/>
      </c>
      <c r="V387" s="116">
        <f>IF($C387="CAPEX - 1szt JB",IF($M387="szt",SUMIFS(Kosztorys!$F:$F,Kosztorys!$D:$D,$B387,Kosztorys!$I:$I,CONCATENATE("&lt;01.01.",W$10,""))-SUMIFS(Kosztorys!$F:$F,Kosztorys!$D:$D,$B387,Kosztorys!$I:$I,CONCATENATE("&lt;01.01.",V$10,"")),COUNTIFS(Kosztorys!$D:$D,$B387,Kosztorys!$I:$I,CONCATENATE("&lt;01.01.",W$10,""))-COUNTIFS(Kosztorys!$D:$D,$B387,Kosztorys!$I:$I,CONCATENATE("&lt;01.01.",V$10,""))),0)</f>
        <v/>
      </c>
      <c r="W387" s="116">
        <f>IF($C387="CAPEX - 1szt JB",IF($M387="szt",SUMIFS(Kosztorys!$F:$F,Kosztorys!$D:$D,$B387,Kosztorys!$I:$I,CONCATENATE("&lt;01.01.",X$10,""))-SUMIFS(Kosztorys!$F:$F,Kosztorys!$D:$D,$B387,Kosztorys!$I:$I,CONCATENATE("&lt;01.01.",W$10,"")),COUNTIFS(Kosztorys!$D:$D,$B387,Kosztorys!$I:$I,CONCATENATE("&lt;01.01.",X$10,""))-COUNTIFS(Kosztorys!$D:$D,$B387,Kosztorys!$I:$I,CONCATENATE("&lt;01.01.",W$10,""))),0)</f>
        <v/>
      </c>
      <c r="X387" s="116">
        <f>IF($C387="CAPEX - 1szt JB",IF($M387="szt",SUMIFS(Kosztorys!$F:$F,Kosztorys!$D:$D,$B387,Kosztorys!$I:$I,CONCATENATE("&lt;01.01.",Y$10,""))-SUMIFS(Kosztorys!$F:$F,Kosztorys!$D:$D,$B387,Kosztorys!$I:$I,CONCATENATE("&lt;01.01.",X$10,"")),COUNTIFS(Kosztorys!$D:$D,$B387,Kosztorys!$I:$I,CONCATENATE("&lt;01.01.",Y$10,""))-COUNTIFS(Kosztorys!$D:$D,$B387,Kosztorys!$I:$I,CONCATENATE("&lt;01.01.",X$10,""))),0)</f>
        <v/>
      </c>
      <c r="Y387" s="116">
        <f>IF($C387="CAPEX - 1szt JB",IF($M387="szt",SUMIFS(Kosztorys!$F:$F,Kosztorys!$D:$D,$B387,Kosztorys!$I:$I,CONCATENATE("&lt;01.01.",Z$10,""))-SUMIFS(Kosztorys!$F:$F,Kosztorys!$D:$D,$B387,Kosztorys!$I:$I,CONCATENATE("&lt;01.01.",Y$10,"")),COUNTIFS(Kosztorys!$D:$D,$B387,Kosztorys!$I:$I,CONCATENATE("&lt;01.01.",Z$10,""))-COUNTIFS(Kosztorys!$D:$D,$B387,Kosztorys!$I:$I,CONCATENATE("&lt;01.01.",Y$10,""))),0)</f>
        <v/>
      </c>
      <c r="Z387" s="116">
        <f>IF($C387="CAPEX - 1szt JB",IF($M387="szt",SUMIFS(Kosztorys!$F:$F,Kosztorys!$D:$D,$B387,Kosztorys!$I:$I,CONCATENATE("&lt;01.01.",AA$10,""))-SUMIFS(Kosztorys!$F:$F,Kosztorys!$D:$D,$B387,Kosztorys!$I:$I,CONCATENATE("&lt;01.01.",Z$10,"")),COUNTIFS(Kosztorys!$D:$D,$B387,Kosztorys!$I:$I,CONCATENATE("&lt;01.01.",AA$10,""))-COUNTIFS(Kosztorys!$D:$D,$B387,Kosztorys!$I:$I,CONCATENATE("&lt;01.01.",Z$10,""))),0)</f>
        <v/>
      </c>
      <c r="AA387" s="116">
        <f>IF($C387="CAPEX - 1szt JB",IF($M387="szt",SUMIFS(Kosztorys!$F:$F,Kosztorys!$D:$D,$B387,Kosztorys!$I:$I,CONCATENATE("&lt;01.01.",AB$10,""))-SUMIFS(Kosztorys!$F:$F,Kosztorys!$D:$D,$B387,Kosztorys!$I:$I,CONCATENATE("&lt;01.01.",AA$10,"")),COUNTIFS(Kosztorys!$D:$D,$B387,Kosztorys!$I:$I,CONCATENATE("&lt;01.01.",AB$10,""))-COUNTIFS(Kosztorys!$D:$D,$B387,Kosztorys!$I:$I,CONCATENATE("&lt;01.01.",AA$10,""))),0)</f>
        <v/>
      </c>
      <c r="AB387" s="116">
        <f>IF($C387="CAPEX - 1szt JB",IF($M387="szt",SUMIFS(Kosztorys!$F:$F,Kosztorys!$D:$D,$B387,Kosztorys!$I:$I,CONCATENATE("&lt;01.01.",AC$10,""))-SUMIFS(Kosztorys!$F:$F,Kosztorys!$D:$D,$B387,Kosztorys!$I:$I,CONCATENATE("&lt;01.01.",AB$10,"")),COUNTIFS(Kosztorys!$D:$D,$B387,Kosztorys!$I:$I,CONCATENATE("&lt;01.01.",AC$10,""))-COUNTIFS(Kosztorys!$D:$D,$B387,Kosztorys!$I:$I,CONCATENATE("&lt;01.01.",AB$10,""))),0)</f>
        <v/>
      </c>
      <c r="AC387" s="116">
        <f>IF($C387="CAPEX - 1szt JB",IF($M387="szt",SUMIFS(Kosztorys!$F:$F,Kosztorys!$D:$D,$B387,Kosztorys!$I:$I,CONCATENATE("&lt;01.01.",AD$10,""))-SUMIFS(Kosztorys!$F:$F,Kosztorys!$D:$D,$B387,Kosztorys!$I:$I,CONCATENATE("&lt;01.01.",AC$10,"")),COUNTIFS(Kosztorys!$D:$D,$B387,Kosztorys!$I:$I,CONCATENATE("&lt;01.01.",AD$10,""))-COUNTIFS(Kosztorys!$D:$D,$B387,Kosztorys!$I:$I,CONCATENATE("&lt;01.01.",AC$10,""))),0)</f>
        <v/>
      </c>
      <c r="AD387" s="116">
        <f>IF($C387="CAPEX - 1szt JB",IF($M387="szt",SUMIFS(Kosztorys!$F:$F,Kosztorys!$D:$D,$B387,Kosztorys!$I:$I,CONCATENATE("&lt;01.01.",AE$10,""))-SUMIFS(Kosztorys!$F:$F,Kosztorys!$D:$D,$B387,Kosztorys!$I:$I,CONCATENATE("&lt;01.01.",AD$10,"")),COUNTIFS(Kosztorys!$D:$D,$B387,Kosztorys!$I:$I,CONCATENATE("&lt;01.01.",AE$10,""))-COUNTIFS(Kosztorys!$D:$D,$B387,Kosztorys!$I:$I,CONCATENATE("&lt;01.01.",AD$10,""))),0)</f>
        <v/>
      </c>
      <c r="AE387" s="116">
        <f>IF($C387="CAPEX - 1szt JB",IF($M387="szt",SUMIFS(Kosztorys!$F:$F,Kosztorys!$D:$D,$B387,Kosztorys!$I:$I,CONCATENATE("&lt;01.01.",AF$10,""))-SUMIFS(Kosztorys!$F:$F,Kosztorys!$D:$D,$B387,Kosztorys!$I:$I,CONCATENATE("&lt;01.01.",AE$10,"")),COUNTIFS(Kosztorys!$D:$D,$B387,Kosztorys!$I:$I,CONCATENATE("&lt;01.01.",AF$10,""))-COUNTIFS(Kosztorys!$D:$D,$B387,Kosztorys!$I:$I,CONCATENATE("&lt;01.01.",AE$10,""))),0)</f>
        <v/>
      </c>
      <c r="AF387" s="116">
        <f>IF($C387="CAPEX - 1szt JB",IF($M387="szt",SUMIFS(Kosztorys!$F:$F,Kosztorys!$D:$D,$B387,Kosztorys!$I:$I,CONCATENATE("&lt;01.01.",AG$10,""))-SUMIFS(Kosztorys!$F:$F,Kosztorys!$D:$D,$B387,Kosztorys!$I:$I,CONCATENATE("&lt;01.01.",AF$10,"")),COUNTIFS(Kosztorys!$D:$D,$B387,Kosztorys!$I:$I,CONCATENATE("&lt;01.01.",AG$10,""))-COUNTIFS(Kosztorys!$D:$D,$B387,Kosztorys!$I:$I,CONCATENATE("&lt;01.01.",AF$10,""))),0)</f>
        <v/>
      </c>
      <c r="AG387" s="116">
        <f>IF($C387="CAPEX - 1szt JB",IF($M387="szt",SUMIFS(Kosztorys!$F:$F,Kosztorys!$D:$D,$B387,Kosztorys!$I:$I,CONCATENATE("&lt;01.01.",AH$10,""))-SUMIFS(Kosztorys!$F:$F,Kosztorys!$D:$D,$B387,Kosztorys!$I:$I,CONCATENATE("&lt;01.01.",AG$10,"")),COUNTIFS(Kosztorys!$D:$D,$B387,Kosztorys!$I:$I,CONCATENATE("&lt;01.01.",AH$10,""))-COUNTIFS(Kosztorys!$D:$D,$B387,Kosztorys!$I:$I,CONCATENATE("&lt;01.01.",AG$10,""))),0)</f>
        <v/>
      </c>
      <c r="AH387" s="116">
        <f>IF($C387="CAPEX - 1szt JB",IF($M387="szt",SUMIFS(Kosztorys!$F:$F,Kosztorys!$D:$D,$B387,Kosztorys!$I:$I,CONCATENATE("&lt;01.01.",AI$10,""))-SUMIFS(Kosztorys!$F:$F,Kosztorys!$D:$D,$B387,Kosztorys!$I:$I,CONCATENATE("&lt;01.01.",AH$10,"")),COUNTIFS(Kosztorys!$D:$D,$B387,Kosztorys!$I:$I,CONCATENATE("&lt;01.01.",AI$10,""))-COUNTIFS(Kosztorys!$D:$D,$B387,Kosztorys!$I:$I,CONCATENATE("&lt;01.01.",AH$10,""))),0)</f>
        <v/>
      </c>
      <c r="AI387" s="116">
        <f>IF($C387="CAPEX - 1szt JB",IF($M387="szt",SUMIFS(Kosztorys!$F:$F,Kosztorys!$D:$D,$B387,Kosztorys!$I:$I,CONCATENATE("&lt;01.01.",AJ$10,""))-SUMIFS(Kosztorys!$F:$F,Kosztorys!$D:$D,$B387,Kosztorys!$I:$I,CONCATENATE("&lt;01.01.",AI$10,"")),COUNTIFS(Kosztorys!$D:$D,$B387,Kosztorys!$I:$I,CONCATENATE("&lt;01.01.",AJ$10,""))-COUNTIFS(Kosztorys!$D:$D,$B387,Kosztorys!$I:$I,CONCATENATE("&lt;01.01.",AI$10,""))),0)</f>
        <v/>
      </c>
      <c r="AJ387" s="116">
        <f>IF(C387="CAPEX - 1szt JB",IF(SUM(T387:AI387)=IF(ISERROR(VLOOKUP(B387,JB_tabela,MATCH(AJ$9,JB_menu,0)-1,FALSE())),,VLOOKUP(B387,JB_tabela,MATCH(AJ$9,JB_menu,0)-1,FALSE())),"OK","nie zgadza się liczba użytych JB"),"OK-ND")</f>
        <v/>
      </c>
      <c r="AM387" s="41">
        <f>IFERROR("_" &amp; VLOOKUP($B387,#REF!,1,FALSE()),#REF!)</f>
        <v/>
      </c>
      <c r="AN387" s="41">
        <f>IF($C387="CAPEX - Długość 1m",SUMIFS(Kosztorys!$F:$F,Kosztorys!$D:$D,$B387,Kosztorys!$I:$I,CONCATENATE("&lt;31.12.",AN$10,""))-SUMIFS(Kosztorys!$F:$F,Kosztorys!$D:$D,$B387,Kosztorys!$I:$I,CONCATENATE("&lt;31.12.",AM$10,"")),"x")</f>
        <v/>
      </c>
      <c r="AO387" s="41">
        <f>IF($C387="CAPEX - Długość 1m",SUMIFS(Kosztorys!$F:$F,Kosztorys!$D:$D,$B387,Kosztorys!$I:$I,CONCATENATE("&lt;31.12.",AO$10,""))-SUMIFS(Kosztorys!$F:$F,Kosztorys!$D:$D,$B387,Kosztorys!$I:$I,CONCATENATE("&lt;31.12.",AN$10,"")),"x")</f>
        <v/>
      </c>
      <c r="AP387" s="41">
        <f>IF($C387="CAPEX - Długość 1m",SUMIFS(Kosztorys!$F:$F,Kosztorys!$D:$D,$B387,Kosztorys!$I:$I,CONCATENATE("&lt;31.12.",AP$10,""))-SUMIFS(Kosztorys!$F:$F,Kosztorys!$D:$D,$B387,Kosztorys!$I:$I,CONCATENATE("&lt;31.12.",AO$10,"")),"x")</f>
        <v/>
      </c>
      <c r="AQ387" s="41">
        <f>IF($C387="CAPEX - Długość 1m",SUMIFS(Kosztorys!$F:$F,Kosztorys!$D:$D,$B387,Kosztorys!$I:$I,CONCATENATE("&lt;31.12.",AQ$10,""))-SUMIFS(Kosztorys!$F:$F,Kosztorys!$D:$D,$B387,Kosztorys!$I:$I,CONCATENATE("&lt;31.12.",AP$10,"")),"x")</f>
        <v/>
      </c>
      <c r="AR387" s="41">
        <f>IF($C387="CAPEX - Długość 1m",SUMIFS(Kosztorys!$F:$F,Kosztorys!$D:$D,$B387,Kosztorys!$I:$I,CONCATENATE("&lt;31.12.",AR$10,""))-SUMIFS(Kosztorys!$F:$F,Kosztorys!$D:$D,$B387,Kosztorys!$I:$I,CONCATENATE("&lt;31.12.",AQ$10,"")),"x")</f>
        <v/>
      </c>
      <c r="AS387" s="41">
        <f>IF($C387="CAPEX - Długość 1m",SUMIFS(Kosztorys!$F:$F,Kosztorys!$D:$D,$B387,Kosztorys!$I:$I,CONCATENATE("&lt;31.12.",AS$10,""))-SUMIFS(Kosztorys!$F:$F,Kosztorys!$D:$D,$B387,Kosztorys!$I:$I,CONCATENATE("&lt;31.12.",AR$10,"")),"x")</f>
        <v/>
      </c>
      <c r="AT387" s="41">
        <f>IF($C387="CAPEX - Długość 1m",SUMIFS(Kosztorys!$F:$F,Kosztorys!$D:$D,$B387,Kosztorys!$I:$I,CONCATENATE("&lt;31.12.",AT$10,""))-SUMIFS(Kosztorys!$F:$F,Kosztorys!$D:$D,$B387,Kosztorys!$I:$I,CONCATENATE("&lt;31.12.",AS$10,"")),"x")</f>
        <v/>
      </c>
      <c r="AU387" s="41">
        <f>IF($C387="CAPEX - Długość 1m",SUMIFS(Kosztorys!$F:$F,Kosztorys!$D:$D,$B387,Kosztorys!$I:$I,CONCATENATE("&lt;31.12.",AU$10,""))-SUMIFS(Kosztorys!$F:$F,Kosztorys!$D:$D,$B387,Kosztorys!$I:$I,CONCATENATE("&lt;31.12.",AT$10,"")),"x")</f>
        <v/>
      </c>
      <c r="AV387" s="41">
        <f>IF($C387="CAPEX - Długość 1m",SUMIFS(Kosztorys!$F:$F,Kosztorys!$D:$D,$B387,Kosztorys!$I:$I,CONCATENATE("&lt;31.12.",AV$10,""))-SUMIFS(Kosztorys!$F:$F,Kosztorys!$D:$D,$B387,Kosztorys!$I:$I,CONCATENATE("&lt;31.12.",AU$10,"")),"x")</f>
        <v/>
      </c>
      <c r="AW387" s="41">
        <f>IF($C387="CAPEX - Długość 1m",SUMIFS(Kosztorys!$F:$F,Kosztorys!$D:$D,$B387,Kosztorys!$I:$I,CONCATENATE("&lt;31.12.",AW$10,""))-SUMIFS(Kosztorys!$F:$F,Kosztorys!$D:$D,$B387,Kosztorys!$I:$I,CONCATENATE("&lt;31.12.",AV$10,"")),"x")</f>
        <v/>
      </c>
      <c r="AX387" s="41">
        <f>IF($C387="CAPEX - Długość 1m",SUMIFS(Kosztorys!$F:$F,Kosztorys!$D:$D,$B387,Kosztorys!$I:$I,CONCATENATE("&lt;31.12.",AX$10,""))-SUMIFS(Kosztorys!$F:$F,Kosztorys!$D:$D,$B387,Kosztorys!$I:$I,CONCATENATE("&lt;31.12.",AW$10,"")),"x")</f>
        <v/>
      </c>
      <c r="AY387" s="41">
        <f>IF($C387="CAPEX - Długość 1m",SUMIFS(Kosztorys!$F:$F,Kosztorys!$D:$D,$B387,Kosztorys!$I:$I,CONCATENATE("&lt;31.12.",AY$10,""))-SUMIFS(Kosztorys!$F:$F,Kosztorys!$D:$D,$B387,Kosztorys!$I:$I,CONCATENATE("&lt;31.12.",AX$10,"")),"x")</f>
        <v/>
      </c>
      <c r="AZ387" s="41">
        <f>IF($C387="CAPEX - Długość 1m",SUMIFS(Kosztorys!$F:$F,Kosztorys!$D:$D,$B387,Kosztorys!$I:$I,CONCATENATE("&lt;31.12.",AZ$10,""))-SUMIFS(Kosztorys!$F:$F,Kosztorys!$D:$D,$B387,Kosztorys!$I:$I,CONCATENATE("&lt;31.12.",AY$10,"")),"x")</f>
        <v/>
      </c>
      <c r="BA387" s="41">
        <f>IF($C387="CAPEX - Długość 1m",SUMIFS(Kosztorys!$F:$F,Kosztorys!$D:$D,$B387,Kosztorys!$I:$I,CONCATENATE("&lt;31.12.",BA$10,""))-SUMIFS(Kosztorys!$F:$F,Kosztorys!$D:$D,$B387,Kosztorys!$I:$I,CONCATENATE("&lt;31.12.",AZ$10,"")),"x")</f>
        <v/>
      </c>
      <c r="BB387" s="41">
        <f>IF($C387="CAPEX - Długość 1m",SUMIFS(Kosztorys!$F:$F,Kosztorys!$D:$D,$B387,Kosztorys!$I:$I,CONCATENATE("&lt;31.12.",BB$10,""))-SUMIFS(Kosztorys!$F:$F,Kosztorys!$D:$D,$B387,Kosztorys!$I:$I,CONCATENATE("&lt;31.12.",BA$10,"")),"x")</f>
        <v/>
      </c>
      <c r="BC387" s="41">
        <f>IF($C387="CAPEX - Długość 1m",SUMIFS(Kosztorys!$F:$F,Kosztorys!$D:$D,$B387,Kosztorys!$I:$I,CONCATENATE("&lt;31.12.",BC$10,""))-SUMIFS(Kosztorys!$F:$F,Kosztorys!$D:$D,$B387,Kosztorys!$I:$I,CONCATENATE("&lt;31.12.",BB$10,"")),"x")</f>
        <v/>
      </c>
      <c r="BD387" s="41">
        <f>IF(C387="CAPEX - Długość 1m",IF(SUM(AN387:BC387)=IF(ISERROR(VLOOKUP(B387,JB_tabela,MATCH(BD$9,JB_menu,0)-1,FALSE())),,VLOOKUP(B387,JB_tabela,MATCH(BD$9,JB_menu,0)-1,FALSE())),"OK","nie zgadza się liczba użytych JB"),"OK-ND")</f>
        <v/>
      </c>
      <c r="BH387" s="41">
        <f>IF($C387="OPEX - Koszt 1szt/rok",IF($M387="szt",SUMIFS(Kosztorys!$F:$F,Kosztorys!$D:$D,$B387,Kosztorys!$I:$I,CONCATENATE("&lt;01.01.",BH$10,""))+(SUMIFS(Kosztorys!$F:$F,Kosztorys!$D:$D,$B387,Kosztorys!$I:$I,CONCATENATE("&lt;=31.03.",BH$10,""))-SUMIFS(Kosztorys!$F:$F,Kosztorys!$D:$D,$B387,Kosztorys!$I:$I,CONCATENATE("&lt;=31.12.",BG$10,"")))*0.75+(SUMIFS(Kosztorys!$F:$F,Kosztorys!$D:$D,$B387,Kosztorys!$I:$I,CONCATENATE("&lt;=30.06.",BH$10,""))-SUMIFS(Kosztorys!$F:$F,Kosztorys!$D:$D,$B387,Kosztorys!$I:$I,CONCATENATE("&lt;=31.03.",BH$10,"")))*0.5+(SUMIFS(Kosztorys!$F:$F,Kosztorys!$D:$D,$B387,Kosztorys!$I:$I,CONCATENATE("&lt;=30.09.",BH$10,""))-SUMIFS(Kosztorys!$F:$F,Kosztorys!$D:$D,$B387,Kosztorys!$I:$I,CONCATENATE("&lt;=30.06.",BH$10,"")))*0.25,"nic"),0)</f>
        <v/>
      </c>
      <c r="BI387" s="41">
        <f>IF($C387="OPEX - Koszt 1szt/rok",IF($M387="szt",SUMIFS(Kosztorys!$F:$F,Kosztorys!$D:$D,$B387,Kosztorys!$I:$I,CONCATENATE("&lt;01.01.",BI$10,""))+(SUMIFS(Kosztorys!$F:$F,Kosztorys!$D:$D,$B387,Kosztorys!$I:$I,CONCATENATE("&lt;=31.03.",BI$10,""))-SUMIFS(Kosztorys!$F:$F,Kosztorys!$D:$D,$B387,Kosztorys!$I:$I,CONCATENATE("&lt;=31.12.",BH$10,"")))*0.75+(SUMIFS(Kosztorys!$F:$F,Kosztorys!$D:$D,$B387,Kosztorys!$I:$I,CONCATENATE("&lt;=30.06.",BI$10,""))-SUMIFS(Kosztorys!$F:$F,Kosztorys!$D:$D,$B387,Kosztorys!$I:$I,CONCATENATE("&lt;=31.03.",BI$10,"")))*0.5+(SUMIFS(Kosztorys!$F:$F,Kosztorys!$D:$D,$B387,Kosztorys!$I:$I,CONCATENATE("&lt;=30.09.",BI$10,""))-SUMIFS(Kosztorys!$F:$F,Kosztorys!$D:$D,$B387,Kosztorys!$I:$I,CONCATENATE("&lt;=30.06.",BI$10,"")))*0.25,"nic"),0)</f>
        <v/>
      </c>
      <c r="BJ387" s="41">
        <f>IF($C387="OPEX - Koszt 1szt/rok",IF($M387="szt",SUMIFS(Kosztorys!$F:$F,Kosztorys!$D:$D,$B387,Kosztorys!$I:$I,CONCATENATE("&lt;01.01.",BJ$10,""))+(SUMIFS(Kosztorys!$F:$F,Kosztorys!$D:$D,$B387,Kosztorys!$I:$I,CONCATENATE("&lt;=31.03.",BJ$10,""))-SUMIFS(Kosztorys!$F:$F,Kosztorys!$D:$D,$B387,Kosztorys!$I:$I,CONCATENATE("&lt;=31.12.",BI$10,"")))*0.75+(SUMIFS(Kosztorys!$F:$F,Kosztorys!$D:$D,$B387,Kosztorys!$I:$I,CONCATENATE("&lt;=30.06.",BJ$10,""))-SUMIFS(Kosztorys!$F:$F,Kosztorys!$D:$D,$B387,Kosztorys!$I:$I,CONCATENATE("&lt;=31.03.",BJ$10,"")))*0.5+(SUMIFS(Kosztorys!$F:$F,Kosztorys!$D:$D,$B387,Kosztorys!$I:$I,CONCATENATE("&lt;=30.09.",BJ$10,""))-SUMIFS(Kosztorys!$F:$F,Kosztorys!$D:$D,$B387,Kosztorys!$I:$I,CONCATENATE("&lt;=30.06.",BJ$10,"")))*0.25,"nic"),0)</f>
        <v/>
      </c>
      <c r="BK387" s="41">
        <f>IF($C387="OPEX - Koszt 1szt/rok",IF($M387="szt",SUMIFS(Kosztorys!$F:$F,Kosztorys!$D:$D,$B387,Kosztorys!$I:$I,CONCATENATE("&lt;01.01.",BK$10,""))+(SUMIFS(Kosztorys!$F:$F,Kosztorys!$D:$D,$B387,Kosztorys!$I:$I,CONCATENATE("&lt;=31.03.",BK$10,""))-SUMIFS(Kosztorys!$F:$F,Kosztorys!$D:$D,$B387,Kosztorys!$I:$I,CONCATENATE("&lt;=31.12.",BJ$10,"")))*0.75+(SUMIFS(Kosztorys!$F:$F,Kosztorys!$D:$D,$B387,Kosztorys!$I:$I,CONCATENATE("&lt;=30.06.",BK$10,""))-SUMIFS(Kosztorys!$F:$F,Kosztorys!$D:$D,$B387,Kosztorys!$I:$I,CONCATENATE("&lt;=31.03.",BK$10,"")))*0.5+(SUMIFS(Kosztorys!$F:$F,Kosztorys!$D:$D,$B387,Kosztorys!$I:$I,CONCATENATE("&lt;=30.09.",BK$10,""))-SUMIFS(Kosztorys!$F:$F,Kosztorys!$D:$D,$B387,Kosztorys!$I:$I,CONCATENATE("&lt;=30.06.",BK$10,"")))*0.25,"nic"),0)</f>
        <v/>
      </c>
      <c r="BL387" s="41">
        <f>IF($C387="OPEX - Koszt 1szt/rok",IF($M387="szt",SUMIFS(Kosztorys!$F:$F,Kosztorys!$D:$D,$B387,Kosztorys!$I:$I,CONCATENATE("&lt;01.01.",BL$10,""))+(SUMIFS(Kosztorys!$F:$F,Kosztorys!$D:$D,$B387,Kosztorys!$I:$I,CONCATENATE("&lt;=31.03.",BL$10,""))-SUMIFS(Kosztorys!$F:$F,Kosztorys!$D:$D,$B387,Kosztorys!$I:$I,CONCATENATE("&lt;=31.12.",BK$10,"")))*0.75+(SUMIFS(Kosztorys!$F:$F,Kosztorys!$D:$D,$B387,Kosztorys!$I:$I,CONCATENATE("&lt;=30.06.",BL$10,""))-SUMIFS(Kosztorys!$F:$F,Kosztorys!$D:$D,$B387,Kosztorys!$I:$I,CONCATENATE("&lt;=31.03.",BL$10,"")))*0.5+(SUMIFS(Kosztorys!$F:$F,Kosztorys!$D:$D,$B387,Kosztorys!$I:$I,CONCATENATE("&lt;=30.09.",BL$10,""))-SUMIFS(Kosztorys!$F:$F,Kosztorys!$D:$D,$B387,Kosztorys!$I:$I,CONCATENATE("&lt;=30.06.",BL$10,"")))*0.25,"nic"),0)</f>
        <v/>
      </c>
      <c r="BM387" s="41">
        <f>IF($C387="OPEX - Koszt 1szt/rok",IF($M387="szt",SUMIFS(Kosztorys!$F:$F,Kosztorys!$D:$D,$B387,Kosztorys!$I:$I,CONCATENATE("&lt;01.01.",BM$10,""))+(SUMIFS(Kosztorys!$F:$F,Kosztorys!$D:$D,$B387,Kosztorys!$I:$I,CONCATENATE("&lt;=31.03.",BM$10,""))-SUMIFS(Kosztorys!$F:$F,Kosztorys!$D:$D,$B387,Kosztorys!$I:$I,CONCATENATE("&lt;=31.12.",BL$10,"")))*0.75+(SUMIFS(Kosztorys!$F:$F,Kosztorys!$D:$D,$B387,Kosztorys!$I:$I,CONCATENATE("&lt;=30.06.",BM$10,""))-SUMIFS(Kosztorys!$F:$F,Kosztorys!$D:$D,$B387,Kosztorys!$I:$I,CONCATENATE("&lt;=31.03.",BM$10,"")))*0.5+(SUMIFS(Kosztorys!$F:$F,Kosztorys!$D:$D,$B387,Kosztorys!$I:$I,CONCATENATE("&lt;=30.09.",BM$10,""))-SUMIFS(Kosztorys!$F:$F,Kosztorys!$D:$D,$B387,Kosztorys!$I:$I,CONCATENATE("&lt;=30.06.",BM$10,"")))*0.25,"nic"),0)</f>
        <v/>
      </c>
      <c r="BN387" s="41">
        <f>IF($C387="OPEX - Koszt 1szt/rok",IF($M387="szt",SUMIFS(Kosztorys!$F:$F,Kosztorys!$D:$D,$B387,Kosztorys!$I:$I,CONCATENATE("&lt;01.01.",BN$10,""))+(SUMIFS(Kosztorys!$F:$F,Kosztorys!$D:$D,$B387,Kosztorys!$I:$I,CONCATENATE("&lt;=31.03.",BN$10,""))-SUMIFS(Kosztorys!$F:$F,Kosztorys!$D:$D,$B387,Kosztorys!$I:$I,CONCATENATE("&lt;=31.12.",BM$10,"")))*0.75+(SUMIFS(Kosztorys!$F:$F,Kosztorys!$D:$D,$B387,Kosztorys!$I:$I,CONCATENATE("&lt;=30.06.",BN$10,""))-SUMIFS(Kosztorys!$F:$F,Kosztorys!$D:$D,$B387,Kosztorys!$I:$I,CONCATENATE("&lt;=31.03.",BN$10,"")))*0.5+(SUMIFS(Kosztorys!$F:$F,Kosztorys!$D:$D,$B387,Kosztorys!$I:$I,CONCATENATE("&lt;=30.09.",BN$10,""))-SUMIFS(Kosztorys!$F:$F,Kosztorys!$D:$D,$B387,Kosztorys!$I:$I,CONCATENATE("&lt;=30.06.",BN$10,"")))*0.25,"nic"),0)</f>
        <v/>
      </c>
      <c r="BO387" s="41">
        <f>IF($C387="OPEX - Koszt 1szt/rok",IF($M387="szt",SUMIFS(Kosztorys!$F:$F,Kosztorys!$D:$D,$B387,Kosztorys!$I:$I,CONCATENATE("&lt;01.01.",BO$10,""))+(SUMIFS(Kosztorys!$F:$F,Kosztorys!$D:$D,$B387,Kosztorys!$I:$I,CONCATENATE("&lt;=31.03.",BO$10,""))-SUMIFS(Kosztorys!$F:$F,Kosztorys!$D:$D,$B387,Kosztorys!$I:$I,CONCATENATE("&lt;=31.12.",BN$10,"")))*0.75+(SUMIFS(Kosztorys!$F:$F,Kosztorys!$D:$D,$B387,Kosztorys!$I:$I,CONCATENATE("&lt;=30.06.",BO$10,""))-SUMIFS(Kosztorys!$F:$F,Kosztorys!$D:$D,$B387,Kosztorys!$I:$I,CONCATENATE("&lt;=31.03.",BO$10,"")))*0.5+(SUMIFS(Kosztorys!$F:$F,Kosztorys!$D:$D,$B387,Kosztorys!$I:$I,CONCATENATE("&lt;=30.09.",BO$10,""))-SUMIFS(Kosztorys!$F:$F,Kosztorys!$D:$D,$B387,Kosztorys!$I:$I,CONCATENATE("&lt;=30.06.",BO$10,"")))*0.25,"nic"),0)</f>
        <v/>
      </c>
      <c r="BP387" s="41">
        <f>IF($C387="OPEX - Koszt 1szt/rok",IF($M387="szt",SUMIFS(Kosztorys!$F:$F,Kosztorys!$D:$D,$B387,Kosztorys!$I:$I,CONCATENATE("&lt;01.01.",BP$10,""))+(SUMIFS(Kosztorys!$F:$F,Kosztorys!$D:$D,$B387,Kosztorys!$I:$I,CONCATENATE("&lt;=31.03.",BP$10,""))-SUMIFS(Kosztorys!$F:$F,Kosztorys!$D:$D,$B387,Kosztorys!$I:$I,CONCATENATE("&lt;=31.12.",BO$10,"")))*0.75+(SUMIFS(Kosztorys!$F:$F,Kosztorys!$D:$D,$B387,Kosztorys!$I:$I,CONCATENATE("&lt;=30.06.",BP$10,""))-SUMIFS(Kosztorys!$F:$F,Kosztorys!$D:$D,$B387,Kosztorys!$I:$I,CONCATENATE("&lt;=31.03.",BP$10,"")))*0.5+(SUMIFS(Kosztorys!$F:$F,Kosztorys!$D:$D,$B387,Kosztorys!$I:$I,CONCATENATE("&lt;=30.09.",BP$10,""))-SUMIFS(Kosztorys!$F:$F,Kosztorys!$D:$D,$B387,Kosztorys!$I:$I,CONCATENATE("&lt;=30.06.",BP$10,"")))*0.25,"nic"),0)</f>
        <v/>
      </c>
      <c r="BQ387" s="41">
        <f>IF($C387="OPEX - Koszt 1szt/rok",IF($M387="szt",SUMIFS(Kosztorys!$F:$F,Kosztorys!$D:$D,$B387,Kosztorys!$I:$I,CONCATENATE("&lt;01.01.",BQ$10,""))+(SUMIFS(Kosztorys!$F:$F,Kosztorys!$D:$D,$B387,Kosztorys!$I:$I,CONCATENATE("&lt;=31.03.",BQ$10,""))-SUMIFS(Kosztorys!$F:$F,Kosztorys!$D:$D,$B387,Kosztorys!$I:$I,CONCATENATE("&lt;=31.12.",BP$10,"")))*0.75+(SUMIFS(Kosztorys!$F:$F,Kosztorys!$D:$D,$B387,Kosztorys!$I:$I,CONCATENATE("&lt;=30.06.",BQ$10,""))-SUMIFS(Kosztorys!$F:$F,Kosztorys!$D:$D,$B387,Kosztorys!$I:$I,CONCATENATE("&lt;=31.03.",BQ$10,"")))*0.5+(SUMIFS(Kosztorys!$F:$F,Kosztorys!$D:$D,$B387,Kosztorys!$I:$I,CONCATENATE("&lt;=30.09.",BQ$10,""))-SUMIFS(Kosztorys!$F:$F,Kosztorys!$D:$D,$B387,Kosztorys!$I:$I,CONCATENATE("&lt;=30.06.",BQ$10,"")))*0.25,"nic"),0)</f>
        <v/>
      </c>
      <c r="BR387" s="41">
        <f>IF($C387="OPEX - Koszt 1szt/rok",IF($M387="szt",SUMIFS(Kosztorys!$F:$F,Kosztorys!$D:$D,$B387,Kosztorys!$I:$I,CONCATENATE("&lt;01.01.",BR$10,""))+(SUMIFS(Kosztorys!$F:$F,Kosztorys!$D:$D,$B387,Kosztorys!$I:$I,CONCATENATE("&lt;=31.03.",BR$10,""))-SUMIFS(Kosztorys!$F:$F,Kosztorys!$D:$D,$B387,Kosztorys!$I:$I,CONCATENATE("&lt;=31.12.",BQ$10,"")))*0.75+(SUMIFS(Kosztorys!$F:$F,Kosztorys!$D:$D,$B387,Kosztorys!$I:$I,CONCATENATE("&lt;=30.06.",BR$10,""))-SUMIFS(Kosztorys!$F:$F,Kosztorys!$D:$D,$B387,Kosztorys!$I:$I,CONCATENATE("&lt;=31.03.",BR$10,"")))*0.5+(SUMIFS(Kosztorys!$F:$F,Kosztorys!$D:$D,$B387,Kosztorys!$I:$I,CONCATENATE("&lt;=30.09.",BR$10,""))-SUMIFS(Kosztorys!$F:$F,Kosztorys!$D:$D,$B387,Kosztorys!$I:$I,CONCATENATE("&lt;=30.06.",BR$10,"")))*0.25,"nic"),0)</f>
        <v/>
      </c>
      <c r="BS387" s="41">
        <f>IF($C387="OPEX - Koszt 1szt/rok",IF($M387="szt",SUMIFS(Kosztorys!$F:$F,Kosztorys!$D:$D,$B387,Kosztorys!$I:$I,CONCATENATE("&lt;01.01.",BS$10,""))+(SUMIFS(Kosztorys!$F:$F,Kosztorys!$D:$D,$B387,Kosztorys!$I:$I,CONCATENATE("&lt;=31.03.",BS$10,""))-SUMIFS(Kosztorys!$F:$F,Kosztorys!$D:$D,$B387,Kosztorys!$I:$I,CONCATENATE("&lt;=31.12.",BR$10,"")))*0.75+(SUMIFS(Kosztorys!$F:$F,Kosztorys!$D:$D,$B387,Kosztorys!$I:$I,CONCATENATE("&lt;=30.06.",BS$10,""))-SUMIFS(Kosztorys!$F:$F,Kosztorys!$D:$D,$B387,Kosztorys!$I:$I,CONCATENATE("&lt;=31.03.",BS$10,"")))*0.5+(SUMIFS(Kosztorys!$F:$F,Kosztorys!$D:$D,$B387,Kosztorys!$I:$I,CONCATENATE("&lt;=30.09.",BS$10,""))-SUMIFS(Kosztorys!$F:$F,Kosztorys!$D:$D,$B387,Kosztorys!$I:$I,CONCATENATE("&lt;=30.06.",BS$10,"")))*0.25,"nic"),0)</f>
        <v/>
      </c>
      <c r="BT387" s="41">
        <f>IF($C387="OPEX - Koszt 1szt/rok",IF($M387="szt",SUMIFS(Kosztorys!$F:$F,Kosztorys!$D:$D,$B387,Kosztorys!$I:$I,CONCATENATE("&lt;01.01.",BT$10,""))+(SUMIFS(Kosztorys!$F:$F,Kosztorys!$D:$D,$B387,Kosztorys!$I:$I,CONCATENATE("&lt;=31.03.",BT$10,""))-SUMIFS(Kosztorys!$F:$F,Kosztorys!$D:$D,$B387,Kosztorys!$I:$I,CONCATENATE("&lt;=31.12.",BS$10,"")))*0.75+(SUMIFS(Kosztorys!$F:$F,Kosztorys!$D:$D,$B387,Kosztorys!$I:$I,CONCATENATE("&lt;=30.06.",BT$10,""))-SUMIFS(Kosztorys!$F:$F,Kosztorys!$D:$D,$B387,Kosztorys!$I:$I,CONCATENATE("&lt;=31.03.",BT$10,"")))*0.5+(SUMIFS(Kosztorys!$F:$F,Kosztorys!$D:$D,$B387,Kosztorys!$I:$I,CONCATENATE("&lt;=30.09.",BT$10,""))-SUMIFS(Kosztorys!$F:$F,Kosztorys!$D:$D,$B387,Kosztorys!$I:$I,CONCATENATE("&lt;=30.06.",BT$10,"")))*0.25,"nic"),0)</f>
        <v/>
      </c>
      <c r="BU387" s="41">
        <f>IF($C387="OPEX - Koszt 1szt/rok",IF($M387="szt",SUMIFS(Kosztorys!$F:$F,Kosztorys!$D:$D,$B387,Kosztorys!$I:$I,CONCATENATE("&lt;01.01.",BU$10,""))+(SUMIFS(Kosztorys!$F:$F,Kosztorys!$D:$D,$B387,Kosztorys!$I:$I,CONCATENATE("&lt;=31.03.",BU$10,""))-SUMIFS(Kosztorys!$F:$F,Kosztorys!$D:$D,$B387,Kosztorys!$I:$I,CONCATENATE("&lt;=31.12.",BT$10,"")))*0.75+(SUMIFS(Kosztorys!$F:$F,Kosztorys!$D:$D,$B387,Kosztorys!$I:$I,CONCATENATE("&lt;=30.06.",BU$10,""))-SUMIFS(Kosztorys!$F:$F,Kosztorys!$D:$D,$B387,Kosztorys!$I:$I,CONCATENATE("&lt;=31.03.",BU$10,"")))*0.5+(SUMIFS(Kosztorys!$F:$F,Kosztorys!$D:$D,$B387,Kosztorys!$I:$I,CONCATENATE("&lt;=30.09.",BU$10,""))-SUMIFS(Kosztorys!$F:$F,Kosztorys!$D:$D,$B387,Kosztorys!$I:$I,CONCATENATE("&lt;=30.06.",BU$10,"")))*0.25,"nic"),0)</f>
        <v/>
      </c>
      <c r="BV387" s="41">
        <f>IF($C387="OPEX - Koszt 1szt/rok",IF($M387="szt",SUMIFS(Kosztorys!$F:$F,Kosztorys!$D:$D,$B387,Kosztorys!$I:$I,CONCATENATE("&lt;01.01.",BV$10,""))+(SUMIFS(Kosztorys!$F:$F,Kosztorys!$D:$D,$B387,Kosztorys!$I:$I,CONCATENATE("&lt;=31.03.",BV$10,""))-SUMIFS(Kosztorys!$F:$F,Kosztorys!$D:$D,$B387,Kosztorys!$I:$I,CONCATENATE("&lt;=31.12.",BU$10,"")))*0.75+(SUMIFS(Kosztorys!$F:$F,Kosztorys!$D:$D,$B387,Kosztorys!$I:$I,CONCATENATE("&lt;=30.06.",BV$10,""))-SUMIFS(Kosztorys!$F:$F,Kosztorys!$D:$D,$B387,Kosztorys!$I:$I,CONCATENATE("&lt;=31.03.",BV$10,"")))*0.5+(SUMIFS(Kosztorys!$F:$F,Kosztorys!$D:$D,$B387,Kosztorys!$I:$I,CONCATENATE("&lt;=30.09.",BV$10,""))-SUMIFS(Kosztorys!$F:$F,Kosztorys!$D:$D,$B387,Kosztorys!$I:$I,CONCATENATE("&lt;=30.06.",BV$10,"")))*0.25,"nic"),0)</f>
        <v/>
      </c>
      <c r="BW387" s="41">
        <f>IF($C387="OPEX - Koszt 1szt/rok",IF($M387="szt",SUMIFS(Kosztorys!$F:$F,Kosztorys!$D:$D,$B387,Kosztorys!$I:$I,CONCATENATE("&lt;01.01.",BW$10,""))+(SUMIFS(Kosztorys!$F:$F,Kosztorys!$D:$D,$B387,Kosztorys!$I:$I,CONCATENATE("&lt;=31.03.",BW$10,""))-SUMIFS(Kosztorys!$F:$F,Kosztorys!$D:$D,$B387,Kosztorys!$I:$I,CONCATENATE("&lt;=31.12.",BV$10,"")))*0.75+(SUMIFS(Kosztorys!$F:$F,Kosztorys!$D:$D,$B387,Kosztorys!$I:$I,CONCATENATE("&lt;=30.06.",BW$10,""))-SUMIFS(Kosztorys!$F:$F,Kosztorys!$D:$D,$B387,Kosztorys!$I:$I,CONCATENATE("&lt;=31.03.",BW$10,"")))*0.5+(SUMIFS(Kosztorys!$F:$F,Kosztorys!$D:$D,$B387,Kosztorys!$I:$I,CONCATENATE("&lt;=30.09.",BW$10,""))-SUMIFS(Kosztorys!$F:$F,Kosztorys!$D:$D,$B387,Kosztorys!$I:$I,CONCATENATE("&lt;=30.06.",BW$10,"")))*0.25,"nic"),0)</f>
        <v/>
      </c>
      <c r="BX387" s="41">
        <f>IF(C387="OPEX - Koszt 1szt/rok",IF(MAX(BH387:BW387)=IF(ISERROR(VLOOKUP(B387,JB_tabela,MATCH(BX$9,JB_menu,0)-1,FALSE())),,VLOOKUP(B387,JB_tabela,MATCH(BX$9,JB_menu,0)-1,FALSE())),"OK","nie zgadza się liczba użytych JB"),"OK-ND")</f>
        <v/>
      </c>
      <c r="CB387" s="41">
        <f>IF($C387="OPEX - Długość 1m koszt/rok",IF($M387="m",SUMIFS(Kosztorys!$F:$F,Kosztorys!$D:$D,$B387,Kosztorys!$I:$I,CONCATENATE("&lt;01.01.",CB$10,""))+(SUMIFS(Kosztorys!$F:$F,Kosztorys!$D:$D,$B387,Kosztorys!$I:$I,CONCATENATE("&lt;=31.03.",CB$10,""))-SUMIFS(Kosztorys!$F:$F,Kosztorys!$D:$D,$B387,Kosztorys!$I:$I,CONCATENATE("&lt;=31.12.",CA$10,"")))*0.75+(SUMIFS(Kosztorys!$F:$F,Kosztorys!$D:$D,$B387,Kosztorys!$I:$I,CONCATENATE("&lt;=30.06.",CB$10,""))-SUMIFS(Kosztorys!$F:$F,Kosztorys!$D:$D,$B387,Kosztorys!$I:$I,CONCATENATE("&lt;=31.03.",CB$10,"")))*0.5+(SUMIFS(Kosztorys!$F:$F,Kosztorys!$D:$D,$B387,Kosztorys!$I:$I,CONCATENATE("&lt;=30.09.",CB$10,""))-SUMIFS(Kosztorys!$F:$F,Kosztorys!$D:$D,$B387,Kosztorys!$I:$I,CONCATENATE("&lt;=30.06.",CB$10,"")))*0.25,"nic"),0)</f>
        <v/>
      </c>
      <c r="CC387" s="41">
        <f>IF($C387="OPEX - Długość 1m koszt/rok",IF($M387="m",SUMIFS(Kosztorys!$F:$F,Kosztorys!$D:$D,$B387,Kosztorys!$I:$I,CONCATENATE("&lt;01.01.",CC$10,""))+(SUMIFS(Kosztorys!$F:$F,Kosztorys!$D:$D,$B387,Kosztorys!$I:$I,CONCATENATE("&lt;=31.03.",CC$10,""))-SUMIFS(Kosztorys!$F:$F,Kosztorys!$D:$D,$B387,Kosztorys!$I:$I,CONCATENATE("&lt;=31.12.",CB$10,"")))*0.75+(SUMIFS(Kosztorys!$F:$F,Kosztorys!$D:$D,$B387,Kosztorys!$I:$I,CONCATENATE("&lt;=30.06.",CC$10,""))-SUMIFS(Kosztorys!$F:$F,Kosztorys!$D:$D,$B387,Kosztorys!$I:$I,CONCATENATE("&lt;=31.03.",CC$10,"")))*0.5+(SUMIFS(Kosztorys!$F:$F,Kosztorys!$D:$D,$B387,Kosztorys!$I:$I,CONCATENATE("&lt;=30.09.",CC$10,""))-SUMIFS(Kosztorys!$F:$F,Kosztorys!$D:$D,$B387,Kosztorys!$I:$I,CONCATENATE("&lt;=30.06.",CC$10,"")))*0.25,"nic"),0)</f>
        <v/>
      </c>
      <c r="CD387" s="41">
        <f>IF($C387="OPEX - Długość 1m koszt/rok",IF($M387="m",SUMIFS(Kosztorys!$F:$F,Kosztorys!$D:$D,$B387,Kosztorys!$I:$I,CONCATENATE("&lt;01.01.",CD$10,""))+(SUMIFS(Kosztorys!$F:$F,Kosztorys!$D:$D,$B387,Kosztorys!$I:$I,CONCATENATE("&lt;=31.03.",CD$10,""))-SUMIFS(Kosztorys!$F:$F,Kosztorys!$D:$D,$B387,Kosztorys!$I:$I,CONCATENATE("&lt;=31.12.",CC$10,"")))*0.75+(SUMIFS(Kosztorys!$F:$F,Kosztorys!$D:$D,$B387,Kosztorys!$I:$I,CONCATENATE("&lt;=30.06.",CD$10,""))-SUMIFS(Kosztorys!$F:$F,Kosztorys!$D:$D,$B387,Kosztorys!$I:$I,CONCATENATE("&lt;=31.03.",CD$10,"")))*0.5+(SUMIFS(Kosztorys!$F:$F,Kosztorys!$D:$D,$B387,Kosztorys!$I:$I,CONCATENATE("&lt;=30.09.",CD$10,""))-SUMIFS(Kosztorys!$F:$F,Kosztorys!$D:$D,$B387,Kosztorys!$I:$I,CONCATENATE("&lt;=30.06.",CD$10,"")))*0.25,"nic"),0)</f>
        <v/>
      </c>
      <c r="CE387" s="41">
        <f>IF($C387="OPEX - Długość 1m koszt/rok",IF($M387="m",SUMIFS(Kosztorys!$F:$F,Kosztorys!$D:$D,$B387,Kosztorys!$I:$I,CONCATENATE("&lt;01.01.",CE$10,""))+(SUMIFS(Kosztorys!$F:$F,Kosztorys!$D:$D,$B387,Kosztorys!$I:$I,CONCATENATE("&lt;=31.03.",CE$10,""))-SUMIFS(Kosztorys!$F:$F,Kosztorys!$D:$D,$B387,Kosztorys!$I:$I,CONCATENATE("&lt;=31.12.",CD$10,"")))*0.75+(SUMIFS(Kosztorys!$F:$F,Kosztorys!$D:$D,$B387,Kosztorys!$I:$I,CONCATENATE("&lt;=30.06.",CE$10,""))-SUMIFS(Kosztorys!$F:$F,Kosztorys!$D:$D,$B387,Kosztorys!$I:$I,CONCATENATE("&lt;=31.03.",CE$10,"")))*0.5+(SUMIFS(Kosztorys!$F:$F,Kosztorys!$D:$D,$B387,Kosztorys!$I:$I,CONCATENATE("&lt;=30.09.",CE$10,""))-SUMIFS(Kosztorys!$F:$F,Kosztorys!$D:$D,$B387,Kosztorys!$I:$I,CONCATENATE("&lt;=30.06.",CE$10,"")))*0.25,"nic"),0)</f>
        <v/>
      </c>
      <c r="CF387" s="41">
        <f>IF($C387="OPEX - Długość 1m koszt/rok",IF($M387="m",SUMIFS(Kosztorys!$F:$F,Kosztorys!$D:$D,$B387,Kosztorys!$I:$I,CONCATENATE("&lt;01.01.",CF$10,""))+(SUMIFS(Kosztorys!$F:$F,Kosztorys!$D:$D,$B387,Kosztorys!$I:$I,CONCATENATE("&lt;=31.03.",CF$10,""))-SUMIFS(Kosztorys!$F:$F,Kosztorys!$D:$D,$B387,Kosztorys!$I:$I,CONCATENATE("&lt;=31.12.",CE$10,"")))*0.75+(SUMIFS(Kosztorys!$F:$F,Kosztorys!$D:$D,$B387,Kosztorys!$I:$I,CONCATENATE("&lt;=30.06.",CF$10,""))-SUMIFS(Kosztorys!$F:$F,Kosztorys!$D:$D,$B387,Kosztorys!$I:$I,CONCATENATE("&lt;=31.03.",CF$10,"")))*0.5+(SUMIFS(Kosztorys!$F:$F,Kosztorys!$D:$D,$B387,Kosztorys!$I:$I,CONCATENATE("&lt;=30.09.",CF$10,""))-SUMIFS(Kosztorys!$F:$F,Kosztorys!$D:$D,$B387,Kosztorys!$I:$I,CONCATENATE("&lt;=30.06.",CF$10,"")))*0.25,"nic"),0)</f>
        <v/>
      </c>
      <c r="CG387" s="41">
        <f>IF($C387="OPEX - Długość 1m koszt/rok",IF($M387="m",SUMIFS(Kosztorys!$F:$F,Kosztorys!$D:$D,$B387,Kosztorys!$I:$I,CONCATENATE("&lt;01.01.",CG$10,""))+(SUMIFS(Kosztorys!$F:$F,Kosztorys!$D:$D,$B387,Kosztorys!$I:$I,CONCATENATE("&lt;=31.03.",CG$10,""))-SUMIFS(Kosztorys!$F:$F,Kosztorys!$D:$D,$B387,Kosztorys!$I:$I,CONCATENATE("&lt;=31.12.",CF$10,"")))*0.75+(SUMIFS(Kosztorys!$F:$F,Kosztorys!$D:$D,$B387,Kosztorys!$I:$I,CONCATENATE("&lt;=30.06.",CG$10,""))-SUMIFS(Kosztorys!$F:$F,Kosztorys!$D:$D,$B387,Kosztorys!$I:$I,CONCATENATE("&lt;=31.03.",CG$10,"")))*0.5+(SUMIFS(Kosztorys!$F:$F,Kosztorys!$D:$D,$B387,Kosztorys!$I:$I,CONCATENATE("&lt;=30.09.",CG$10,""))-SUMIFS(Kosztorys!$F:$F,Kosztorys!$D:$D,$B387,Kosztorys!$I:$I,CONCATENATE("&lt;=30.06.",CG$10,"")))*0.25,"nic"),0)</f>
        <v/>
      </c>
      <c r="CH387" s="41">
        <f>IF($C387="OPEX - Długość 1m koszt/rok",IF($M387="m",SUMIFS(Kosztorys!$F:$F,Kosztorys!$D:$D,$B387,Kosztorys!$I:$I,CONCATENATE("&lt;01.01.",CH$10,""))+(SUMIFS(Kosztorys!$F:$F,Kosztorys!$D:$D,$B387,Kosztorys!$I:$I,CONCATENATE("&lt;=31.03.",CH$10,""))-SUMIFS(Kosztorys!$F:$F,Kosztorys!$D:$D,$B387,Kosztorys!$I:$I,CONCATENATE("&lt;=31.12.",CG$10,"")))*0.75+(SUMIFS(Kosztorys!$F:$F,Kosztorys!$D:$D,$B387,Kosztorys!$I:$I,CONCATENATE("&lt;=30.06.",CH$10,""))-SUMIFS(Kosztorys!$F:$F,Kosztorys!$D:$D,$B387,Kosztorys!$I:$I,CONCATENATE("&lt;=31.03.",CH$10,"")))*0.5+(SUMIFS(Kosztorys!$F:$F,Kosztorys!$D:$D,$B387,Kosztorys!$I:$I,CONCATENATE("&lt;=30.09.",CH$10,""))-SUMIFS(Kosztorys!$F:$F,Kosztorys!$D:$D,$B387,Kosztorys!$I:$I,CONCATENATE("&lt;=30.06.",CH$10,"")))*0.25,"nic"),0)</f>
        <v/>
      </c>
      <c r="CI387" s="41">
        <f>IF($C387="OPEX - Długość 1m koszt/rok",IF($M387="m",SUMIFS(Kosztorys!$F:$F,Kosztorys!$D:$D,$B387,Kosztorys!$I:$I,CONCATENATE("&lt;01.01.",CI$10,""))+(SUMIFS(Kosztorys!$F:$F,Kosztorys!$D:$D,$B387,Kosztorys!$I:$I,CONCATENATE("&lt;=31.03.",CI$10,""))-SUMIFS(Kosztorys!$F:$F,Kosztorys!$D:$D,$B387,Kosztorys!$I:$I,CONCATENATE("&lt;=31.12.",CH$10,"")))*0.75+(SUMIFS(Kosztorys!$F:$F,Kosztorys!$D:$D,$B387,Kosztorys!$I:$I,CONCATENATE("&lt;=30.06.",CI$10,""))-SUMIFS(Kosztorys!$F:$F,Kosztorys!$D:$D,$B387,Kosztorys!$I:$I,CONCATENATE("&lt;=31.03.",CI$10,"")))*0.5+(SUMIFS(Kosztorys!$F:$F,Kosztorys!$D:$D,$B387,Kosztorys!$I:$I,CONCATENATE("&lt;=30.09.",CI$10,""))-SUMIFS(Kosztorys!$F:$F,Kosztorys!$D:$D,$B387,Kosztorys!$I:$I,CONCATENATE("&lt;=30.06.",CI$10,"")))*0.25,"nic"),0)</f>
        <v/>
      </c>
      <c r="CJ387" s="41">
        <f>IF($C387="OPEX - Długość 1m koszt/rok",IF($M387="m",SUMIFS(Kosztorys!$F:$F,Kosztorys!$D:$D,$B387,Kosztorys!$I:$I,CONCATENATE("&lt;01.01.",CJ$10,""))+(SUMIFS(Kosztorys!$F:$F,Kosztorys!$D:$D,$B387,Kosztorys!$I:$I,CONCATENATE("&lt;=31.03.",CJ$10,""))-SUMIFS(Kosztorys!$F:$F,Kosztorys!$D:$D,$B387,Kosztorys!$I:$I,CONCATENATE("&lt;=31.12.",CI$10,"")))*0.75+(SUMIFS(Kosztorys!$F:$F,Kosztorys!$D:$D,$B387,Kosztorys!$I:$I,CONCATENATE("&lt;=30.06.",CJ$10,""))-SUMIFS(Kosztorys!$F:$F,Kosztorys!$D:$D,$B387,Kosztorys!$I:$I,CONCATENATE("&lt;=31.03.",CJ$10,"")))*0.5+(SUMIFS(Kosztorys!$F:$F,Kosztorys!$D:$D,$B387,Kosztorys!$I:$I,CONCATENATE("&lt;=30.09.",CJ$10,""))-SUMIFS(Kosztorys!$F:$F,Kosztorys!$D:$D,$B387,Kosztorys!$I:$I,CONCATENATE("&lt;=30.06.",CJ$10,"")))*0.25,"nic"),0)</f>
        <v/>
      </c>
      <c r="CK387" s="41">
        <f>IF($C387="OPEX - Długość 1m koszt/rok",IF($M387="m",SUMIFS(Kosztorys!$F:$F,Kosztorys!$D:$D,$B387,Kosztorys!$I:$I,CONCATENATE("&lt;01.01.",CK$10,""))+(SUMIFS(Kosztorys!$F:$F,Kosztorys!$D:$D,$B387,Kosztorys!$I:$I,CONCATENATE("&lt;=31.03.",CK$10,""))-SUMIFS(Kosztorys!$F:$F,Kosztorys!$D:$D,$B387,Kosztorys!$I:$I,CONCATENATE("&lt;=31.12.",CJ$10,"")))*0.75+(SUMIFS(Kosztorys!$F:$F,Kosztorys!$D:$D,$B387,Kosztorys!$I:$I,CONCATENATE("&lt;=30.06.",CK$10,""))-SUMIFS(Kosztorys!$F:$F,Kosztorys!$D:$D,$B387,Kosztorys!$I:$I,CONCATENATE("&lt;=31.03.",CK$10,"")))*0.5+(SUMIFS(Kosztorys!$F:$F,Kosztorys!$D:$D,$B387,Kosztorys!$I:$I,CONCATENATE("&lt;=30.09.",CK$10,""))-SUMIFS(Kosztorys!$F:$F,Kosztorys!$D:$D,$B387,Kosztorys!$I:$I,CONCATENATE("&lt;=30.06.",CK$10,"")))*0.25,"nic"),0)</f>
        <v/>
      </c>
      <c r="CL387" s="41">
        <f>IF($C387="OPEX - Długość 1m koszt/rok",IF($M387="m",SUMIFS(Kosztorys!$F:$F,Kosztorys!$D:$D,$B387,Kosztorys!$I:$I,CONCATENATE("&lt;01.01.",CL$10,""))+(SUMIFS(Kosztorys!$F:$F,Kosztorys!$D:$D,$B387,Kosztorys!$I:$I,CONCATENATE("&lt;=31.03.",CL$10,""))-SUMIFS(Kosztorys!$F:$F,Kosztorys!$D:$D,$B387,Kosztorys!$I:$I,CONCATENATE("&lt;=31.12.",CK$10,"")))*0.75+(SUMIFS(Kosztorys!$F:$F,Kosztorys!$D:$D,$B387,Kosztorys!$I:$I,CONCATENATE("&lt;=30.06.",CL$10,""))-SUMIFS(Kosztorys!$F:$F,Kosztorys!$D:$D,$B387,Kosztorys!$I:$I,CONCATENATE("&lt;=31.03.",CL$10,"")))*0.5+(SUMIFS(Kosztorys!$F:$F,Kosztorys!$D:$D,$B387,Kosztorys!$I:$I,CONCATENATE("&lt;=30.09.",CL$10,""))-SUMIFS(Kosztorys!$F:$F,Kosztorys!$D:$D,$B387,Kosztorys!$I:$I,CONCATENATE("&lt;=30.06.",CL$10,"")))*0.25,"nic"),0)</f>
        <v/>
      </c>
      <c r="CM387" s="41">
        <f>IF($C387="OPEX - Długość 1m koszt/rok",IF($M387="m",SUMIFS(Kosztorys!$F:$F,Kosztorys!$D:$D,$B387,Kosztorys!$I:$I,CONCATENATE("&lt;01.01.",CM$10,""))+(SUMIFS(Kosztorys!$F:$F,Kosztorys!$D:$D,$B387,Kosztorys!$I:$I,CONCATENATE("&lt;=31.03.",CM$10,""))-SUMIFS(Kosztorys!$F:$F,Kosztorys!$D:$D,$B387,Kosztorys!$I:$I,CONCATENATE("&lt;=31.12.",CL$10,"")))*0.75+(SUMIFS(Kosztorys!$F:$F,Kosztorys!$D:$D,$B387,Kosztorys!$I:$I,CONCATENATE("&lt;=30.06.",CM$10,""))-SUMIFS(Kosztorys!$F:$F,Kosztorys!$D:$D,$B387,Kosztorys!$I:$I,CONCATENATE("&lt;=31.03.",CM$10,"")))*0.5+(SUMIFS(Kosztorys!$F:$F,Kosztorys!$D:$D,$B387,Kosztorys!$I:$I,CONCATENATE("&lt;=30.09.",CM$10,""))-SUMIFS(Kosztorys!$F:$F,Kosztorys!$D:$D,$B387,Kosztorys!$I:$I,CONCATENATE("&lt;=30.06.",CM$10,"")))*0.25,"nic"),0)</f>
        <v/>
      </c>
      <c r="CN387" s="41">
        <f>IF($C387="OPEX - Długość 1m koszt/rok",IF($M387="m",SUMIFS(Kosztorys!$F:$F,Kosztorys!$D:$D,$B387,Kosztorys!$I:$I,CONCATENATE("&lt;01.01.",CN$10,""))+(SUMIFS(Kosztorys!$F:$F,Kosztorys!$D:$D,$B387,Kosztorys!$I:$I,CONCATENATE("&lt;=31.03.",CN$10,""))-SUMIFS(Kosztorys!$F:$F,Kosztorys!$D:$D,$B387,Kosztorys!$I:$I,CONCATENATE("&lt;=31.12.",CM$10,"")))*0.75+(SUMIFS(Kosztorys!$F:$F,Kosztorys!$D:$D,$B387,Kosztorys!$I:$I,CONCATENATE("&lt;=30.06.",CN$10,""))-SUMIFS(Kosztorys!$F:$F,Kosztorys!$D:$D,$B387,Kosztorys!$I:$I,CONCATENATE("&lt;=31.03.",CN$10,"")))*0.5+(SUMIFS(Kosztorys!$F:$F,Kosztorys!$D:$D,$B387,Kosztorys!$I:$I,CONCATENATE("&lt;=30.09.",CN$10,""))-SUMIFS(Kosztorys!$F:$F,Kosztorys!$D:$D,$B387,Kosztorys!$I:$I,CONCATENATE("&lt;=30.06.",CN$10,"")))*0.25,"nic"),0)</f>
        <v/>
      </c>
      <c r="CO387" s="41">
        <f>IF($C387="OPEX - Długość 1m koszt/rok",IF($M387="m",SUMIFS(Kosztorys!$F:$F,Kosztorys!$D:$D,$B387,Kosztorys!$I:$I,CONCATENATE("&lt;01.01.",CO$10,""))+(SUMIFS(Kosztorys!$F:$F,Kosztorys!$D:$D,$B387,Kosztorys!$I:$I,CONCATENATE("&lt;=31.03.",CO$10,""))-SUMIFS(Kosztorys!$F:$F,Kosztorys!$D:$D,$B387,Kosztorys!$I:$I,CONCATENATE("&lt;=31.12.",CN$10,"")))*0.75+(SUMIFS(Kosztorys!$F:$F,Kosztorys!$D:$D,$B387,Kosztorys!$I:$I,CONCATENATE("&lt;=30.06.",CO$10,""))-SUMIFS(Kosztorys!$F:$F,Kosztorys!$D:$D,$B387,Kosztorys!$I:$I,CONCATENATE("&lt;=31.03.",CO$10,"")))*0.5+(SUMIFS(Kosztorys!$F:$F,Kosztorys!$D:$D,$B387,Kosztorys!$I:$I,CONCATENATE("&lt;=30.09.",CO$10,""))-SUMIFS(Kosztorys!$F:$F,Kosztorys!$D:$D,$B387,Kosztorys!$I:$I,CONCATENATE("&lt;=30.06.",CO$10,"")))*0.25,"nic"),0)</f>
        <v/>
      </c>
      <c r="CP387" s="41">
        <f>IF($C387="OPEX - Długość 1m koszt/rok",IF($M387="m",SUMIFS(Kosztorys!$F:$F,Kosztorys!$D:$D,$B387,Kosztorys!$I:$I,CONCATENATE("&lt;01.01.",CP$10,""))+(SUMIFS(Kosztorys!$F:$F,Kosztorys!$D:$D,$B387,Kosztorys!$I:$I,CONCATENATE("&lt;=31.03.",CP$10,""))-SUMIFS(Kosztorys!$F:$F,Kosztorys!$D:$D,$B387,Kosztorys!$I:$I,CONCATENATE("&lt;=31.12.",CO$10,"")))*0.75+(SUMIFS(Kosztorys!$F:$F,Kosztorys!$D:$D,$B387,Kosztorys!$I:$I,CONCATENATE("&lt;=30.06.",CP$10,""))-SUMIFS(Kosztorys!$F:$F,Kosztorys!$D:$D,$B387,Kosztorys!$I:$I,CONCATENATE("&lt;=31.03.",CP$10,"")))*0.5+(SUMIFS(Kosztorys!$F:$F,Kosztorys!$D:$D,$B387,Kosztorys!$I:$I,CONCATENATE("&lt;=30.09.",CP$10,""))-SUMIFS(Kosztorys!$F:$F,Kosztorys!$D:$D,$B387,Kosztorys!$I:$I,CONCATENATE("&lt;=30.06.",CP$10,"")))*0.25,"nic"),0)</f>
        <v/>
      </c>
      <c r="CQ387" s="41">
        <f>IF($C387="OPEX - Długość 1m koszt/rok",IF($M387="m",SUMIFS(Kosztorys!$F:$F,Kosztorys!$D:$D,$B387,Kosztorys!$I:$I,CONCATENATE("&lt;01.01.",CQ$10,""))+(SUMIFS(Kosztorys!$F:$F,Kosztorys!$D:$D,$B387,Kosztorys!$I:$I,CONCATENATE("&lt;=31.03.",CQ$10,""))-SUMIFS(Kosztorys!$F:$F,Kosztorys!$D:$D,$B387,Kosztorys!$I:$I,CONCATENATE("&lt;=31.12.",CP$10,"")))*0.75+(SUMIFS(Kosztorys!$F:$F,Kosztorys!$D:$D,$B387,Kosztorys!$I:$I,CONCATENATE("&lt;=30.06.",CQ$10,""))-SUMIFS(Kosztorys!$F:$F,Kosztorys!$D:$D,$B387,Kosztorys!$I:$I,CONCATENATE("&lt;=31.03.",CQ$10,"")))*0.5+(SUMIFS(Kosztorys!$F:$F,Kosztorys!$D:$D,$B387,Kosztorys!$I:$I,CONCATENATE("&lt;=30.09.",CQ$10,""))-SUMIFS(Kosztorys!$F:$F,Kosztorys!$D:$D,$B387,Kosztorys!$I:$I,CONCATENATE("&lt;=30.06.",CQ$10,"")))*0.25,"nic"),0)</f>
        <v/>
      </c>
      <c r="CR387" s="41">
        <f>IF(C387="OPEX - Długość 1m koszt/rok",IF(MAX(CB387:CQ387)=IF(ISERROR(VLOOKUP(B387,JB_tabela,MATCH(CR$9,JB_menu,0)-1,FALSE())),,VLOOKUP(B387,JB_tabela,MATCH(CR$9,JB_menu,0)-1,FALSE())),"OK","nie zgadza się liczba użytych JB"),"OK-ND")</f>
        <v/>
      </c>
      <c r="CS387" s="41">
        <f>IFERROR(VLOOKUP($C387,$CY$2:$CZ$7,2,FALSE()),"ERROR")</f>
        <v/>
      </c>
      <c r="CV387" s="41">
        <f>$Q387</f>
        <v/>
      </c>
      <c r="CW387" s="41">
        <f>$R387</f>
        <v/>
      </c>
      <c r="CX387" s="41">
        <f>$S387</f>
        <v/>
      </c>
      <c r="CY387" s="41">
        <f>ROUND(IF(LEFT($C387,4)="CAPE",ROUND($E387*$H387,2)*OFFSET(T387,0,$CS387),0),2)</f>
        <v/>
      </c>
      <c r="CZ387" s="41">
        <f>ROUND(IF(LEFT($C387,4)="CAPE",ROUND($E387*$H387,2)*OFFSET(U387,0,$CS387),0),2)</f>
        <v/>
      </c>
      <c r="DA387" s="41">
        <f>ROUND(IF(LEFT($C387,4)="CAPE",ROUND($E387*$H387,2)*OFFSET(V387,0,$CS387),0),2)</f>
        <v/>
      </c>
      <c r="DB387" s="41">
        <f>ROUND(IF(LEFT($C387,4)="CAPE",ROUND($E387*$H387,2)*OFFSET(W387,0,$CS387),0),2)</f>
        <v/>
      </c>
      <c r="DC387" s="41">
        <f>ROUND(IF(LEFT($C387,4)="CAPE",ROUND($E387*$H387,2)*OFFSET(X387,0,$CS387),0),2)</f>
        <v/>
      </c>
      <c r="DD387" s="41">
        <f>ROUND(IF(LEFT($C387,4)="CAPE",ROUND($E387*$H387,2)*OFFSET(Y387,0,$CS387),0),2)</f>
        <v/>
      </c>
      <c r="DE387" s="41">
        <f>ROUND(IF(LEFT($C387,4)="CAPE",ROUND($E387*$H387,2)*OFFSET(Z387,0,$CS387),0),2)</f>
        <v/>
      </c>
      <c r="DF387" s="41">
        <f>ROUND(IF(LEFT($C387,4)="CAPE",ROUND($E387*$H387,2)*OFFSET(AA387,0,$CS387),0),2)</f>
        <v/>
      </c>
      <c r="DG387" s="41">
        <f>ROUND(IF(LEFT($C387,4)="CAPE",ROUND($E387*$H387,2)*OFFSET(AB387,0,$CS387),0),2)</f>
        <v/>
      </c>
      <c r="DH387" s="41">
        <f>ROUND(IF(LEFT($C387,4)="CAPE",ROUND($E387*$H387,2)*OFFSET(AC387,0,$CS387),0),2)</f>
        <v/>
      </c>
      <c r="DI387" s="41">
        <f>ROUND(IF(LEFT($C387,4)="CAPE",ROUND($E387*$H387,2)*OFFSET(AD387,0,$CS387),0),2)</f>
        <v/>
      </c>
      <c r="DJ387" s="41">
        <f>ROUND(IF(LEFT($C387,4)="CAPE",ROUND($E387*$H387,2)*OFFSET(AE387,0,$CS387),0),2)</f>
        <v/>
      </c>
      <c r="DK387" s="41">
        <f>ROUND(IF(LEFT($C387,4)="CAPE",ROUND($E387*$H387,2)*OFFSET(AF387,0,$CS387),0),2)</f>
        <v/>
      </c>
      <c r="DL387" s="41">
        <f>ROUND(IF(LEFT($C387,4)="CAPE",ROUND($E387*$H387,2)*OFFSET(AG387,0,$CS387),0),2)</f>
        <v/>
      </c>
      <c r="DM387" s="41">
        <f>ROUND(IF(LEFT($C387,4)="CAPE",ROUND($E387*$H387,2)*OFFSET(AH387,0,$CS387),0),2)</f>
        <v/>
      </c>
      <c r="DN387" s="41">
        <f>ROUND(IF(LEFT($C387,4)="CAPE",ROUND($E387*$H387,2)*OFFSET(AI387,0,$CS387),0),2)</f>
        <v/>
      </c>
      <c r="DP387" s="41">
        <f>$Q387</f>
        <v/>
      </c>
      <c r="DQ387" s="41">
        <f>$R387</f>
        <v/>
      </c>
      <c r="DR387" s="41">
        <f>$S387</f>
        <v/>
      </c>
      <c r="DS387" s="41">
        <f>ROUND(IF(LEFT($C387,4)="OPEX",$E387*$H387*OFFSET($T387,0,$CS387),0),2)</f>
        <v/>
      </c>
      <c r="DT387" s="41">
        <f>ROUND(IF(LEFT($C387,4)="OPEX",$E387*$H387*OFFSET($U387,0,$CS387),0),2)</f>
        <v/>
      </c>
      <c r="DU387" s="41">
        <f>ROUND(IF(LEFT($C387,4)="OPEX",$E387*$H387*OFFSET($V387,0,$CS387),0),2)</f>
        <v/>
      </c>
      <c r="DV387" s="41">
        <f>ROUND(IF(LEFT($C387,4)="OPEX",$E387*$H387*OFFSET($W387,0,$CS387),0),2)</f>
        <v/>
      </c>
      <c r="DW387" s="41">
        <f>ROUND(IF(LEFT($C387,4)="OPEX",$E387*$H387*OFFSET($X387,0,$CS387),0),2)</f>
        <v/>
      </c>
      <c r="DX387" s="41">
        <f>ROUND(IF(LEFT($C387,4)="OPEX",$E387*$H387*OFFSET($Y387,0,$CS387),0),2)</f>
        <v/>
      </c>
      <c r="DY387" s="41">
        <f>ROUND(IF(LEFT($C387,4)="OPEX",$E387*$H387*OFFSET($Z387,0,$CS387),0),2)</f>
        <v/>
      </c>
      <c r="DZ387" s="41">
        <f>ROUND(IF(LEFT($C387,4)="OPEX",$E387*$H387*OFFSET($AA387,0,$CS387),0),2)</f>
        <v/>
      </c>
      <c r="EA387" s="41">
        <f>ROUND(IF(LEFT($C387,4)="OPEX",$E387*$H387*OFFSET($AB387,0,$CS387),0),2)</f>
        <v/>
      </c>
      <c r="EB387" s="41">
        <f>ROUND(IF(LEFT($C387,4)="OPEX",$E387*$H387*OFFSET($AC387,0,$CS387),0),2)</f>
        <v/>
      </c>
      <c r="EC387" s="41">
        <f>ROUND(IF(LEFT($C387,4)="OPEX",$E387*$H387*OFFSET($AD387,0,$CS387),0),2)</f>
        <v/>
      </c>
      <c r="ED387" s="41">
        <f>ROUND(IF(LEFT($C387,4)="OPEX",$E387*$H387*OFFSET($AE387,0,$CS387),0),2)</f>
        <v/>
      </c>
      <c r="EE387" s="41">
        <f>ROUND(IF(LEFT($C387,4)="OPEX",$E387*$H387*OFFSET($AF387,0,$CS387),0),2)</f>
        <v/>
      </c>
      <c r="EF387" s="41">
        <f>ROUND(IF(LEFT($C387,4)="OPEX",$E387*$H387*OFFSET($AG387,0,$CS387),0),2)</f>
        <v/>
      </c>
      <c r="EG387" s="41">
        <f>ROUND(IF(LEFT($C387,4)="OPEX",$E387*$H387*OFFSET($AH387,0,$CS387),0),2)</f>
        <v/>
      </c>
      <c r="EH387" s="41">
        <f>ROUND(IF(LEFT($C387,4)="OPEX",$E387*$H387*OFFSET($AI387,0,$CS387),0),2)</f>
        <v/>
      </c>
      <c r="EJ387" s="41">
        <f>$Q387</f>
        <v/>
      </c>
      <c r="EK387" s="41">
        <f>$R387</f>
        <v/>
      </c>
      <c r="EL387" s="41">
        <f>$S387</f>
        <v/>
      </c>
      <c r="EM387" s="41">
        <f>ROUND($D387*$CY387,2)</f>
        <v/>
      </c>
      <c r="EN387" s="41">
        <f>ROUND($D387*$CZ387,2)</f>
        <v/>
      </c>
      <c r="EO387" s="41">
        <f>ROUND($D387*$DA387,2)</f>
        <v/>
      </c>
      <c r="EP387" s="41">
        <f>ROUND($D387*$DB387,2)</f>
        <v/>
      </c>
      <c r="EQ387" s="41">
        <f>ROUND($D387*$DC387,2)</f>
        <v/>
      </c>
      <c r="ER387" s="41">
        <f>ROUND($D387*$DD387,2)</f>
        <v/>
      </c>
      <c r="ES387" s="41">
        <f>ROUND($D387*$DE387,2)</f>
        <v/>
      </c>
      <c r="ET387" s="41">
        <f>ROUND($D387*$DF387,2)</f>
        <v/>
      </c>
      <c r="EU387" s="41">
        <f>ROUND($D387*$DG387,2)</f>
        <v/>
      </c>
      <c r="EV387" s="41">
        <f>ROUND($D387*$DH387,2)</f>
        <v/>
      </c>
      <c r="EW387" s="41">
        <f>ROUND($D387*$DI387,2)</f>
        <v/>
      </c>
      <c r="EX387" s="41">
        <f>ROUND($D387*$DJ387,2)</f>
        <v/>
      </c>
      <c r="EY387" s="41">
        <f>ROUND($D387*$DK387,2)</f>
        <v/>
      </c>
      <c r="EZ387" s="41">
        <f>ROUND($D387*$DL387,2)</f>
        <v/>
      </c>
      <c r="FA387" s="41">
        <f>ROUND($D387*$DM387,2)</f>
        <v/>
      </c>
      <c r="FB387" s="41">
        <f>ROUND($D387*$DN387,2)</f>
        <v/>
      </c>
      <c r="FG387" s="41">
        <f>ROUND(IF(LEFT($C387,4)="CAPE",SUM($CY387:CY387 )/$P387,0),2)</f>
        <v/>
      </c>
      <c r="FH387" s="41">
        <f>ROUND(IF(LEFT($C387,4)="CAPE",SUM($CY387:CZ387 )/$P387,0),2)</f>
        <v/>
      </c>
      <c r="FI387" s="41">
        <f>ROUND(IF(LEFT($C387,4)="CAPE",SUM($CY387:DA387 )/$P387,0),2)</f>
        <v/>
      </c>
      <c r="FJ387" s="41">
        <f>ROUND(IF(LEFT($C387,4)="CAPE",SUM($CY387:DB387 )/$P387,0),2)</f>
        <v/>
      </c>
      <c r="FK387" s="41">
        <f>ROUND(IF(LEFT($C387,4)="CAPE",SUM($CY387:DC387 )/$P387,0),2)</f>
        <v/>
      </c>
      <c r="FL387" s="41">
        <f>ROUND(IF(LEFT($C387,4)="CAPE",SUM($CY387:DD387 )/$P387,0),2)</f>
        <v/>
      </c>
      <c r="FM387" s="41">
        <f>ROUND(IF(LEFT($C387,4)="CAPE",SUM($CY387:DE387 )/$P387,0),2)</f>
        <v/>
      </c>
      <c r="FN387" s="41">
        <f>ROUND(IF(LEFT($C387,4)="CAPE",SUM($CY387:DF387 )/$P387,0),2)</f>
        <v/>
      </c>
      <c r="FO387" s="41">
        <f>ROUND(IF(LEFT($C387,4)="CAPE",SUM($CY387:DG387 )/$P387,0),2)</f>
        <v/>
      </c>
      <c r="FP387" s="41">
        <f>ROUND(IF(LEFT($C387,4)="CAPE",SUM($CY387:DH387 )/$P387,0),2)</f>
        <v/>
      </c>
      <c r="FQ387" s="41">
        <f>ROUND(IF(LEFT($C387,4)="CAPE",SUM($CY387:DI387 )/$P387,0),2)</f>
        <v/>
      </c>
      <c r="FR387" s="41">
        <f>ROUND(IF(LEFT($C387,4)="CAPE",SUM($CY387:DJ387 )/$P387,0),2)</f>
        <v/>
      </c>
      <c r="FS387" s="41">
        <f>ROUND(IF(LEFT($C387,4)="CAPE",SUM($CY387:DK387 )/$P387,0),2)</f>
        <v/>
      </c>
      <c r="FT387" s="41">
        <f>ROUND(IF(LEFT($C387,4)="CAPE",SUM($CY387:DL387 )/$P387,0),2)</f>
        <v/>
      </c>
      <c r="FU387" s="41">
        <f>ROUND(IF(LEFT($C387,4)="CAPE",SUM($CY387:DM387 )/$P387,0),2)</f>
        <v/>
      </c>
      <c r="FV387" s="41">
        <f>ROUND(IF(LEFT($C387,4)="CAPE",SUM($CY387:DN387 )/$P387,0),2)</f>
        <v/>
      </c>
      <c r="GA387" s="41">
        <f>ROUND(IF(SUM($FG387:FG387)&gt;SUM($CY387:CY387),SUM($CY387:CY387),SUM($FG387:FG387)),2)</f>
        <v/>
      </c>
      <c r="GB387" s="41">
        <f>ROUND(IF(SUM($FG387:FH387)&gt;SUM($CY387:CZ387),SUM($CY387:CZ387),SUM($FG387:FH387)),2)</f>
        <v/>
      </c>
      <c r="GC387" s="41">
        <f>ROUND(IF(SUM($FG387:FI387)&gt;SUM($CY387:DA387),SUM($CY387:DA387),SUM($FG387:FI387)),2)</f>
        <v/>
      </c>
      <c r="GD387" s="41">
        <f>ROUND(IF(SUM($FG387:FJ387)&gt;SUM($CY387:DB387),SUM($CY387:DB387),SUM($FG387:FJ387)),2)</f>
        <v/>
      </c>
      <c r="GE387" s="41">
        <f>ROUND(IF(SUM($FG387:FK387)&gt;SUM($CY387:DC387),SUM($CY387:DC387),SUM($FG387:FK387)),2)</f>
        <v/>
      </c>
      <c r="GF387" s="41">
        <f>ROUND(IF(SUM($FG387:FL387)&gt;SUM($CY387:DD387),SUM($CY387:DD387),SUM($FG387:FL387)),2)</f>
        <v/>
      </c>
      <c r="GG387" s="41">
        <f>ROUND(IF(SUM($FG387:FM387)&gt;SUM($CY387:DE387),SUM($CY387:DE387),SUM($FG387:FM387)),2)</f>
        <v/>
      </c>
      <c r="GH387" s="41">
        <f>ROUND(IF(SUM($FG387:FN387)&gt;SUM($CY387:DF387),SUM($CY387:DF387),SUM($FG387:FN387)),2)</f>
        <v/>
      </c>
      <c r="GI387" s="41">
        <f>ROUND(IF(SUM($FG387:FO387)&gt;SUM($CY387:DG387),SUM($CY387:DG387),SUM($FG387:FO387)),2)</f>
        <v/>
      </c>
      <c r="GJ387" s="41">
        <f>ROUND(IF(SUM($FG387:FP387)&gt;SUM($CY387:DH387),SUM($CY387:DH387),SUM($FG387:FP387)),2)</f>
        <v/>
      </c>
      <c r="GK387" s="41">
        <f>ROUND(IF(SUM($FG387:FQ387)&gt;SUM($CY387:DI387),SUM($CY387:DI387),SUM($FG387:FQ387)),2)</f>
        <v/>
      </c>
      <c r="GL387" s="41">
        <f>ROUND(IF(SUM($FG387:FR387)&gt;SUM($CY387:DJ387),SUM($CY387:DJ387),SUM($FG387:FR387)),2)</f>
        <v/>
      </c>
      <c r="GM387" s="41">
        <f>ROUND(IF(SUM($FG387:FS387)&gt;SUM($CY387:DK387),SUM($CY387:DK387),SUM($FG387:FS387)),2)</f>
        <v/>
      </c>
      <c r="GN387" s="41">
        <f>ROUND(IF(SUM($FG387:FT387)&gt;SUM($CY387:DL387),SUM($CY387:DL387),SUM($FG387:FT387)),2)</f>
        <v/>
      </c>
      <c r="GO387" s="41">
        <f>ROUND(IF(SUM($FG387:FU387)&gt;SUM($CY387:DM387),SUM($CY387:DM387),SUM($FG387:FU387)),2)</f>
        <v/>
      </c>
      <c r="GP387" s="41">
        <f>ROUND(IF(SUM($FG387:FV387)&gt;SUM($CY387:DN387),SUM($CY387:DN387),SUM($FG387:FV387)),2)</f>
        <v/>
      </c>
      <c r="GR387" s="41">
        <f>$Q387</f>
        <v/>
      </c>
      <c r="GS387" s="41">
        <f>$R387</f>
        <v/>
      </c>
      <c r="GT387" s="41">
        <f>$S387</f>
        <v/>
      </c>
      <c r="GU387" s="41">
        <f>$GA387</f>
        <v/>
      </c>
      <c r="GV387" s="41">
        <f>GB387 - GA387</f>
        <v/>
      </c>
      <c r="GW387" s="41">
        <f>GC387 - GB387</f>
        <v/>
      </c>
      <c r="GX387" s="41">
        <f>GD387 - GC387</f>
        <v/>
      </c>
      <c r="GY387" s="41">
        <f>GE387 - GD387</f>
        <v/>
      </c>
      <c r="GZ387" s="41">
        <f>GF387 - GE387</f>
        <v/>
      </c>
      <c r="HA387" s="41">
        <f>GG387 - GF387</f>
        <v/>
      </c>
      <c r="HB387" s="41">
        <f>GH387 - GG387</f>
        <v/>
      </c>
      <c r="HC387" s="41">
        <f>GI387 - GH387</f>
        <v/>
      </c>
      <c r="HD387" s="41">
        <f>GJ387 - GI387</f>
        <v/>
      </c>
      <c r="HE387" s="41">
        <f>GK387 - GJ387</f>
        <v/>
      </c>
      <c r="HF387" s="41">
        <f>GL387 - GK387</f>
        <v/>
      </c>
      <c r="HG387" s="41">
        <f>GM387 - GL387</f>
        <v/>
      </c>
      <c r="HH387" s="41">
        <f>GN387 - GM387</f>
        <v/>
      </c>
      <c r="HI387" s="41">
        <f>GO387 - GN387</f>
        <v/>
      </c>
      <c r="HJ387" s="41">
        <f>GP387 - GO387</f>
        <v/>
      </c>
      <c r="HL387" s="41">
        <f>$Q387</f>
        <v/>
      </c>
      <c r="HM387" s="41">
        <f>$R387</f>
        <v/>
      </c>
      <c r="HN387" s="41">
        <f>$S387</f>
        <v/>
      </c>
      <c r="HO387" s="144">
        <f>SUMIFS(Kosztorys!$F:$F,Kosztorys!$D:$D,$B387,Kosztorys!$I:$I,CONCATENATE("&lt;01.01.",HP$10,""))</f>
        <v/>
      </c>
      <c r="HP387" s="144">
        <f>SUMIFS(Kosztorys!$F:$F,Kosztorys!$D:$D,$B387,Kosztorys!$I:$I,CONCATENATE("&lt;01.04.",HQ$10,""))-SUM($HO387)</f>
        <v/>
      </c>
      <c r="HQ387" s="144">
        <f>SUMIFS(Kosztorys!$F:$F,Kosztorys!$D:$D,$B387,Kosztorys!$I:$I,CONCATENATE("&lt;01.07.",HR$10,""))-SUM($HO387:HP387)</f>
        <v/>
      </c>
      <c r="HR387" s="144">
        <f>SUMIFS(Kosztorys!$F:$F,Kosztorys!$D:$D,$B387,Kosztorys!$I:$I,CONCATENATE("&lt;01.10.",HS$10,""))-SUM($HO387:HQ387)</f>
        <v/>
      </c>
      <c r="HS387" s="144">
        <f>SUMIFS(Kosztorys!$F:$F,Kosztorys!$D:$D,$B387,Kosztorys!$I:$I,CONCATENATE("&lt;01.01.",HT$10,""))-SUM($HO387:HR387)</f>
        <v/>
      </c>
      <c r="HT387" s="144">
        <f>SUMIFS(Kosztorys!$F:$F,Kosztorys!$D:$D,$B387,Kosztorys!$I:$I,CONCATENATE("&lt;01.04.",HU$10,""))-SUM($HO387:HS387)</f>
        <v/>
      </c>
      <c r="HU387" s="144">
        <f>SUMIFS(Kosztorys!$F:$F,Kosztorys!$D:$D,$B387,Kosztorys!$I:$I,CONCATENATE("&lt;01.07.",HV$10,""))-SUM($HO387:HT387)</f>
        <v/>
      </c>
      <c r="HV387" s="144">
        <f>SUMIFS(Kosztorys!$F:$F,Kosztorys!$D:$D,$B387,Kosztorys!$I:$I,CONCATENATE("&lt;01.10.",HW$10,""))-SUM($HO387:HU387)</f>
        <v/>
      </c>
      <c r="HW387" s="144">
        <f>SUMIFS(Kosztorys!$F:$F,Kosztorys!$D:$D,$B387,Kosztorys!$I:$I,CONCATENATE("&lt;01.01.",HX$10,""))-SUM($HO387:HV387)</f>
        <v/>
      </c>
      <c r="HX387" s="144">
        <f>SUMIFS(Kosztorys!$F:$F,Kosztorys!$D:$D,$B387,Kosztorys!$I:$I,CONCATENATE("&lt;01.04.",HY$10,""))-SUM($HO387:HW387)</f>
        <v/>
      </c>
      <c r="HY387" s="144">
        <f>SUMIFS(Kosztorys!$F:$F,Kosztorys!$D:$D,$B387,Kosztorys!$I:$I,CONCATENATE("&lt;01.07.",HZ$10,""))-SUM($HO387:HX387)</f>
        <v/>
      </c>
      <c r="HZ387" s="144">
        <f>SUMIFS(Kosztorys!$F:$F,Kosztorys!$D:$D,$B387,Kosztorys!$I:$I,CONCATENATE("&lt;01.10.",IA$10,""))-SUM($HO387:HY387)</f>
        <v/>
      </c>
      <c r="IA387" s="144">
        <f>SUMIFS(Kosztorys!$F:$F,Kosztorys!$D:$D,$B387,Kosztorys!$I:$I,CONCATENATE("&lt;01.01.",IB$10,""))-SUM($HO387:HZ387)</f>
        <v/>
      </c>
      <c r="IB387" s="145">
        <f>IF(M387="szt",IF(SUM(HO387:IA387)=IF(ISERROR(VLOOKUP(B387,JB_tabela,MATCH(IB$9,JB_menu,0)-1,FALSE())),,VLOOKUP(B387,JB_tabela,MATCH(IB$9,JB_menu,0)-1,FALSE())),"OK","nie zgadza się liczba użytych JB"),IF(SUM(HO387:IA387)=IF(ISERROR(VLOOKUP(B387,JB_tabela,MATCH(IC$9,JB_menu,0)-1,FALSE())),,VLOOKUP(B387,JB_tabela,MATCH(IC$9,JB_menu,0)-1,FALSE())),"OK","nie zgadzają się metry użyte w JB"))</f>
        <v/>
      </c>
      <c r="IE387" s="41">
        <f>$Q387</f>
        <v/>
      </c>
      <c r="IF387" s="41">
        <f>$R387</f>
        <v/>
      </c>
      <c r="IG387" s="41">
        <f>$S387</f>
        <v/>
      </c>
      <c r="IH387" s="348">
        <f>IF(LEFT($C387,4)="CAPE",ROUND(HO387*$L387,2),0)</f>
        <v/>
      </c>
      <c r="II387" s="348">
        <f>IF(LEFT($C387,4)="CAPE",ROUND(HP387*$L387,2),0)</f>
        <v/>
      </c>
      <c r="IJ387" s="348">
        <f>IF(LEFT($C387,4)="CAPE",ROUND(HQ387*$L387,2),0)</f>
        <v/>
      </c>
      <c r="IK387" s="348">
        <f>IF(LEFT($C387,4)="CAPE",ROUND(HR387*$L387,2),0)</f>
        <v/>
      </c>
      <c r="IL387" s="348">
        <f>IF(LEFT($C387,4)="CAPE",ROUND(HS387*$L387,2),0)</f>
        <v/>
      </c>
      <c r="IM387" s="348">
        <f>IF(LEFT($C387,4)="CAPE",ROUND(HT387*$L387,2),0)</f>
        <v/>
      </c>
      <c r="IN387" s="348">
        <f>IF(LEFT($C387,4)="CAPE",ROUND(HU387*$L387,2),0)</f>
        <v/>
      </c>
      <c r="IO387" s="348">
        <f>IF(LEFT($C387,4)="CAPE",ROUND(HV387*$L387,2),0)</f>
        <v/>
      </c>
      <c r="IP387" s="348">
        <f>IF(LEFT($C387,4)="CAPE",ROUND(HW387*$L387,2),0)</f>
        <v/>
      </c>
      <c r="IQ387" s="348">
        <f>IF(LEFT($C387,4)="CAPE",ROUND(HX387*$L387,2),0)</f>
        <v/>
      </c>
      <c r="IR387" s="348">
        <f>IF(LEFT($C387,4)="CAPE",ROUND(HY387*$L387,2),0)</f>
        <v/>
      </c>
      <c r="IS387" s="348">
        <f>IF(LEFT($C387,4)="CAPE",ROUND(HZ387*$L387,2),0)</f>
        <v/>
      </c>
      <c r="IT387" s="348">
        <f>IF(LEFT($C387,4)="CAPE",ROUND(IA387*$L387,2),0)</f>
        <v/>
      </c>
      <c r="IU387" s="41">
        <f>IF(SUM(IH387:IT387)=SUM(CY387:DN387),"OK",SUM(IH387:IT387)-SUM(CY387:DN387))</f>
        <v/>
      </c>
    </row>
    <row r="388" ht="12.75" customHeight="1">
      <c r="B388" s="139" t="inlineStr">
        <is>
          <t>siec_doste_szafk_pdz_128</t>
        </is>
      </c>
      <c r="C388" s="146" t="inlineStr">
        <is>
          <t>OPEX - Koszt 1szt/rok</t>
        </is>
      </c>
      <c r="D388" s="140" t="n">
        <v>0</v>
      </c>
      <c r="E388" s="217" t="n">
        <v>0.2</v>
      </c>
      <c r="F388" s="217" t="inlineStr">
        <is>
          <t>m2</t>
        </is>
      </c>
      <c r="G388" s="139" t="inlineStr">
        <is>
          <t>Droga gminna - Opłata roczna za umieszczenie infrastruktury na 1mkw drogi</t>
        </is>
      </c>
      <c r="H388" s="360">
        <f>IF(ISERROR(VLOOKUP(G388,KB_tabela,MATCH(H$9,KB_menu,0)-2,FALSE())),,VLOOKUP(G388,KB_tabela,MATCH(H$9,KB_menu,0)-2,FALSE()))</f>
        <v/>
      </c>
      <c r="I388" s="41">
        <f>IF(ISERROR(VLOOKUP(B388,JB_tabela,MATCH("czy puste",JB_menu,0)-1,FALSE())),"BŁĄD brak takiej JB",VLOOKUP(B388,JB_tabela,MATCH("czy puste",JB_menu,0)-1,FALSE()))</f>
        <v/>
      </c>
      <c r="J388" s="41">
        <f>IF(ISERROR(VLOOKUP(G388,KB_tabela,MATCH(H$9,KB_menu,0)-2,FALSE())),"BŁĄD brak takiego KB",IF(H388=0,IF(LEFT(C388,4)="OPEX","OK",IF(G388="brak kosztów CAPEX","OK","Brak Ceny KB")),"OK"))</f>
        <v/>
      </c>
      <c r="K388" s="41">
        <f>IF(AJ388="nie zgadza się liczba użytych JB","Nie liczy wszystkich JB",IF(BD388="nie zgadza się liczba użytych JB","Nie liczy wszystkich JB",IF(BX388="nie zgadza się liczba użytych JB","Nie liczy wszystkich JB",IF(BX388="nie zgadza się liczba użytych JB","Nie liczy wszystkich JB","OK"))))</f>
        <v/>
      </c>
      <c r="L388" s="361">
        <f>ROUND((E388*H388),2)</f>
        <v/>
      </c>
      <c r="M388" s="41">
        <f>VLOOKUP(B388,JB_tabela,MATCH(M$9,JB_menu,0)-1,FALSE())</f>
        <v/>
      </c>
      <c r="P388" s="41">
        <f>IF(ISERROR(VLOOKUP(S388,KATEGORIA_tabela,MATCH(P$9,KATEGORIA_menu,0)-2,FALSE())),,VLOOKUP(S388,KATEGORIA_tabela,MATCH(P$9,KATEGORIA_menu,0)-2,FALSE()))</f>
        <v/>
      </c>
      <c r="Q388" s="41">
        <f>IF(ISERROR(VLOOKUP(B388,JB_tabela,MATCH(Q$9,JB_menu,0)-1,FALSE())),,VLOOKUP(B388,JB_tabela,MATCH(Q$9,JB_menu,0)-1,FALSE()))</f>
        <v/>
      </c>
      <c r="R388" s="41">
        <f>IF(ISERROR(VLOOKUP(G388,KB_tabela,MATCH(R$9,KB_menu,0)-2,FALSE())),,VLOOKUP(G388,KB_tabela,MATCH(R$9,KB_menu,0)-2,FALSE()))</f>
        <v/>
      </c>
      <c r="S388" s="41">
        <f>IF(ISERROR(VLOOKUP(G388,KB_tabela,MATCH(S$9,KB_menu,0)-2,FALSE())),,VLOOKUP(G388,KB_tabela,MATCH(S$9,KB_menu,0)-2,FALSE()))</f>
        <v/>
      </c>
      <c r="T388" s="116">
        <f>IF($C388="CAPEX - 1szt JB",IF($M388="szt",SUMIFS(Kosztorys!$F:$F,Kosztorys!$D:$D,$B388,Kosztorys!$I:$I,CONCATENATE("&lt;01.01.",U$10,""))-SUMIFS(Kosztorys!$F:$F,Kosztorys!$D:$D,$B388,Kosztorys!$I:$I,CONCATENATE("&lt;01.01.",T$10,"")),COUNTIFS(Kosztorys!$D:$D,$B388,Kosztorys!$I:$I,CONCATENATE("&lt;01.01.",U$10,""))-COUNTIFS(Kosztorys!$D:$D,$B388,Kosztorys!$I:$I,CONCATENATE("&lt;01.01.",T$10,""))),0)</f>
        <v/>
      </c>
      <c r="U388" s="116">
        <f>IF($C388="CAPEX - 1szt JB",IF($M388="szt",SUMIFS(Kosztorys!$F:$F,Kosztorys!$D:$D,$B388,Kosztorys!$I:$I,CONCATENATE("&lt;01.01.",V$10,""))-SUMIFS(Kosztorys!$F:$F,Kosztorys!$D:$D,$B388,Kosztorys!$I:$I,CONCATENATE("&lt;01.01.",U$10,"")),COUNTIFS(Kosztorys!$D:$D,$B388,Kosztorys!$I:$I,CONCATENATE("&lt;01.01.",V$10,""))-COUNTIFS(Kosztorys!$D:$D,$B388,Kosztorys!$I:$I,CONCATENATE("&lt;01.01.",U$10,""))),0)</f>
        <v/>
      </c>
      <c r="V388" s="116">
        <f>IF($C388="CAPEX - 1szt JB",IF($M388="szt",SUMIFS(Kosztorys!$F:$F,Kosztorys!$D:$D,$B388,Kosztorys!$I:$I,CONCATENATE("&lt;01.01.",W$10,""))-SUMIFS(Kosztorys!$F:$F,Kosztorys!$D:$D,$B388,Kosztorys!$I:$I,CONCATENATE("&lt;01.01.",V$10,"")),COUNTIFS(Kosztorys!$D:$D,$B388,Kosztorys!$I:$I,CONCATENATE("&lt;01.01.",W$10,""))-COUNTIFS(Kosztorys!$D:$D,$B388,Kosztorys!$I:$I,CONCATENATE("&lt;01.01.",V$10,""))),0)</f>
        <v/>
      </c>
      <c r="W388" s="116">
        <f>IF($C388="CAPEX - 1szt JB",IF($M388="szt",SUMIFS(Kosztorys!$F:$F,Kosztorys!$D:$D,$B388,Kosztorys!$I:$I,CONCATENATE("&lt;01.01.",X$10,""))-SUMIFS(Kosztorys!$F:$F,Kosztorys!$D:$D,$B388,Kosztorys!$I:$I,CONCATENATE("&lt;01.01.",W$10,"")),COUNTIFS(Kosztorys!$D:$D,$B388,Kosztorys!$I:$I,CONCATENATE("&lt;01.01.",X$10,""))-COUNTIFS(Kosztorys!$D:$D,$B388,Kosztorys!$I:$I,CONCATENATE("&lt;01.01.",W$10,""))),0)</f>
        <v/>
      </c>
      <c r="X388" s="116">
        <f>IF($C388="CAPEX - 1szt JB",IF($M388="szt",SUMIFS(Kosztorys!$F:$F,Kosztorys!$D:$D,$B388,Kosztorys!$I:$I,CONCATENATE("&lt;01.01.",Y$10,""))-SUMIFS(Kosztorys!$F:$F,Kosztorys!$D:$D,$B388,Kosztorys!$I:$I,CONCATENATE("&lt;01.01.",X$10,"")),COUNTIFS(Kosztorys!$D:$D,$B388,Kosztorys!$I:$I,CONCATENATE("&lt;01.01.",Y$10,""))-COUNTIFS(Kosztorys!$D:$D,$B388,Kosztorys!$I:$I,CONCATENATE("&lt;01.01.",X$10,""))),0)</f>
        <v/>
      </c>
      <c r="Y388" s="116">
        <f>IF($C388="CAPEX - 1szt JB",IF($M388="szt",SUMIFS(Kosztorys!$F:$F,Kosztorys!$D:$D,$B388,Kosztorys!$I:$I,CONCATENATE("&lt;01.01.",Z$10,""))-SUMIFS(Kosztorys!$F:$F,Kosztorys!$D:$D,$B388,Kosztorys!$I:$I,CONCATENATE("&lt;01.01.",Y$10,"")),COUNTIFS(Kosztorys!$D:$D,$B388,Kosztorys!$I:$I,CONCATENATE("&lt;01.01.",Z$10,""))-COUNTIFS(Kosztorys!$D:$D,$B388,Kosztorys!$I:$I,CONCATENATE("&lt;01.01.",Y$10,""))),0)</f>
        <v/>
      </c>
      <c r="Z388" s="116">
        <f>IF($C388="CAPEX - 1szt JB",IF($M388="szt",SUMIFS(Kosztorys!$F:$F,Kosztorys!$D:$D,$B388,Kosztorys!$I:$I,CONCATENATE("&lt;01.01.",AA$10,""))-SUMIFS(Kosztorys!$F:$F,Kosztorys!$D:$D,$B388,Kosztorys!$I:$I,CONCATENATE("&lt;01.01.",Z$10,"")),COUNTIFS(Kosztorys!$D:$D,$B388,Kosztorys!$I:$I,CONCATENATE("&lt;01.01.",AA$10,""))-COUNTIFS(Kosztorys!$D:$D,$B388,Kosztorys!$I:$I,CONCATENATE("&lt;01.01.",Z$10,""))),0)</f>
        <v/>
      </c>
      <c r="AA388" s="116">
        <f>IF($C388="CAPEX - 1szt JB",IF($M388="szt",SUMIFS(Kosztorys!$F:$F,Kosztorys!$D:$D,$B388,Kosztorys!$I:$I,CONCATENATE("&lt;01.01.",AB$10,""))-SUMIFS(Kosztorys!$F:$F,Kosztorys!$D:$D,$B388,Kosztorys!$I:$I,CONCATENATE("&lt;01.01.",AA$10,"")),COUNTIFS(Kosztorys!$D:$D,$B388,Kosztorys!$I:$I,CONCATENATE("&lt;01.01.",AB$10,""))-COUNTIFS(Kosztorys!$D:$D,$B388,Kosztorys!$I:$I,CONCATENATE("&lt;01.01.",AA$10,""))),0)</f>
        <v/>
      </c>
      <c r="AB388" s="116">
        <f>IF($C388="CAPEX - 1szt JB",IF($M388="szt",SUMIFS(Kosztorys!$F:$F,Kosztorys!$D:$D,$B388,Kosztorys!$I:$I,CONCATENATE("&lt;01.01.",AC$10,""))-SUMIFS(Kosztorys!$F:$F,Kosztorys!$D:$D,$B388,Kosztorys!$I:$I,CONCATENATE("&lt;01.01.",AB$10,"")),COUNTIFS(Kosztorys!$D:$D,$B388,Kosztorys!$I:$I,CONCATENATE("&lt;01.01.",AC$10,""))-COUNTIFS(Kosztorys!$D:$D,$B388,Kosztorys!$I:$I,CONCATENATE("&lt;01.01.",AB$10,""))),0)</f>
        <v/>
      </c>
      <c r="AC388" s="116">
        <f>IF($C388="CAPEX - 1szt JB",IF($M388="szt",SUMIFS(Kosztorys!$F:$F,Kosztorys!$D:$D,$B388,Kosztorys!$I:$I,CONCATENATE("&lt;01.01.",AD$10,""))-SUMIFS(Kosztorys!$F:$F,Kosztorys!$D:$D,$B388,Kosztorys!$I:$I,CONCATENATE("&lt;01.01.",AC$10,"")),COUNTIFS(Kosztorys!$D:$D,$B388,Kosztorys!$I:$I,CONCATENATE("&lt;01.01.",AD$10,""))-COUNTIFS(Kosztorys!$D:$D,$B388,Kosztorys!$I:$I,CONCATENATE("&lt;01.01.",AC$10,""))),0)</f>
        <v/>
      </c>
      <c r="AD388" s="116">
        <f>IF($C388="CAPEX - 1szt JB",IF($M388="szt",SUMIFS(Kosztorys!$F:$F,Kosztorys!$D:$D,$B388,Kosztorys!$I:$I,CONCATENATE("&lt;01.01.",AE$10,""))-SUMIFS(Kosztorys!$F:$F,Kosztorys!$D:$D,$B388,Kosztorys!$I:$I,CONCATENATE("&lt;01.01.",AD$10,"")),COUNTIFS(Kosztorys!$D:$D,$B388,Kosztorys!$I:$I,CONCATENATE("&lt;01.01.",AE$10,""))-COUNTIFS(Kosztorys!$D:$D,$B388,Kosztorys!$I:$I,CONCATENATE("&lt;01.01.",AD$10,""))),0)</f>
        <v/>
      </c>
      <c r="AE388" s="116">
        <f>IF($C388="CAPEX - 1szt JB",IF($M388="szt",SUMIFS(Kosztorys!$F:$F,Kosztorys!$D:$D,$B388,Kosztorys!$I:$I,CONCATENATE("&lt;01.01.",AF$10,""))-SUMIFS(Kosztorys!$F:$F,Kosztorys!$D:$D,$B388,Kosztorys!$I:$I,CONCATENATE("&lt;01.01.",AE$10,"")),COUNTIFS(Kosztorys!$D:$D,$B388,Kosztorys!$I:$I,CONCATENATE("&lt;01.01.",AF$10,""))-COUNTIFS(Kosztorys!$D:$D,$B388,Kosztorys!$I:$I,CONCATENATE("&lt;01.01.",AE$10,""))),0)</f>
        <v/>
      </c>
      <c r="AF388" s="116">
        <f>IF($C388="CAPEX - 1szt JB",IF($M388="szt",SUMIFS(Kosztorys!$F:$F,Kosztorys!$D:$D,$B388,Kosztorys!$I:$I,CONCATENATE("&lt;01.01.",AG$10,""))-SUMIFS(Kosztorys!$F:$F,Kosztorys!$D:$D,$B388,Kosztorys!$I:$I,CONCATENATE("&lt;01.01.",AF$10,"")),COUNTIFS(Kosztorys!$D:$D,$B388,Kosztorys!$I:$I,CONCATENATE("&lt;01.01.",AG$10,""))-COUNTIFS(Kosztorys!$D:$D,$B388,Kosztorys!$I:$I,CONCATENATE("&lt;01.01.",AF$10,""))),0)</f>
        <v/>
      </c>
      <c r="AG388" s="116">
        <f>IF($C388="CAPEX - 1szt JB",IF($M388="szt",SUMIFS(Kosztorys!$F:$F,Kosztorys!$D:$D,$B388,Kosztorys!$I:$I,CONCATENATE("&lt;01.01.",AH$10,""))-SUMIFS(Kosztorys!$F:$F,Kosztorys!$D:$D,$B388,Kosztorys!$I:$I,CONCATENATE("&lt;01.01.",AG$10,"")),COUNTIFS(Kosztorys!$D:$D,$B388,Kosztorys!$I:$I,CONCATENATE("&lt;01.01.",AH$10,""))-COUNTIFS(Kosztorys!$D:$D,$B388,Kosztorys!$I:$I,CONCATENATE("&lt;01.01.",AG$10,""))),0)</f>
        <v/>
      </c>
      <c r="AH388" s="116">
        <f>IF($C388="CAPEX - 1szt JB",IF($M388="szt",SUMIFS(Kosztorys!$F:$F,Kosztorys!$D:$D,$B388,Kosztorys!$I:$I,CONCATENATE("&lt;01.01.",AI$10,""))-SUMIFS(Kosztorys!$F:$F,Kosztorys!$D:$D,$B388,Kosztorys!$I:$I,CONCATENATE("&lt;01.01.",AH$10,"")),COUNTIFS(Kosztorys!$D:$D,$B388,Kosztorys!$I:$I,CONCATENATE("&lt;01.01.",AI$10,""))-COUNTIFS(Kosztorys!$D:$D,$B388,Kosztorys!$I:$I,CONCATENATE("&lt;01.01.",AH$10,""))),0)</f>
        <v/>
      </c>
      <c r="AI388" s="116">
        <f>IF($C388="CAPEX - 1szt JB",IF($M388="szt",SUMIFS(Kosztorys!$F:$F,Kosztorys!$D:$D,$B388,Kosztorys!$I:$I,CONCATENATE("&lt;01.01.",AJ$10,""))-SUMIFS(Kosztorys!$F:$F,Kosztorys!$D:$D,$B388,Kosztorys!$I:$I,CONCATENATE("&lt;01.01.",AI$10,"")),COUNTIFS(Kosztorys!$D:$D,$B388,Kosztorys!$I:$I,CONCATENATE("&lt;01.01.",AJ$10,""))-COUNTIFS(Kosztorys!$D:$D,$B388,Kosztorys!$I:$I,CONCATENATE("&lt;01.01.",AI$10,""))),0)</f>
        <v/>
      </c>
      <c r="AJ388" s="116">
        <f>IF(C388="CAPEX - 1szt JB",IF(SUM(T388:AI388)=IF(ISERROR(VLOOKUP(B388,JB_tabela,MATCH(AJ$9,JB_menu,0)-1,FALSE())),,VLOOKUP(B388,JB_tabela,MATCH(AJ$9,JB_menu,0)-1,FALSE())),"OK","nie zgadza się liczba użytych JB"),"OK-ND")</f>
        <v/>
      </c>
      <c r="AM388" s="41">
        <f>IFERROR("_" &amp; VLOOKUP($B388,#REF!,1,FALSE()),#REF!)</f>
        <v/>
      </c>
      <c r="AN388" s="41">
        <f>IF($C388="CAPEX - Długość 1m",SUMIFS(Kosztorys!$F:$F,Kosztorys!$D:$D,$B388,Kosztorys!$I:$I,CONCATENATE("&lt;31.12.",AN$10,""))-SUMIFS(Kosztorys!$F:$F,Kosztorys!$D:$D,$B388,Kosztorys!$I:$I,CONCATENATE("&lt;31.12.",AM$10,"")),"x")</f>
        <v/>
      </c>
      <c r="AO388" s="41">
        <f>IF($C388="CAPEX - Długość 1m",SUMIFS(Kosztorys!$F:$F,Kosztorys!$D:$D,$B388,Kosztorys!$I:$I,CONCATENATE("&lt;31.12.",AO$10,""))-SUMIFS(Kosztorys!$F:$F,Kosztorys!$D:$D,$B388,Kosztorys!$I:$I,CONCATENATE("&lt;31.12.",AN$10,"")),"x")</f>
        <v/>
      </c>
      <c r="AP388" s="41">
        <f>IF($C388="CAPEX - Długość 1m",SUMIFS(Kosztorys!$F:$F,Kosztorys!$D:$D,$B388,Kosztorys!$I:$I,CONCATENATE("&lt;31.12.",AP$10,""))-SUMIFS(Kosztorys!$F:$F,Kosztorys!$D:$D,$B388,Kosztorys!$I:$I,CONCATENATE("&lt;31.12.",AO$10,"")),"x")</f>
        <v/>
      </c>
      <c r="AQ388" s="41">
        <f>IF($C388="CAPEX - Długość 1m",SUMIFS(Kosztorys!$F:$F,Kosztorys!$D:$D,$B388,Kosztorys!$I:$I,CONCATENATE("&lt;31.12.",AQ$10,""))-SUMIFS(Kosztorys!$F:$F,Kosztorys!$D:$D,$B388,Kosztorys!$I:$I,CONCATENATE("&lt;31.12.",AP$10,"")),"x")</f>
        <v/>
      </c>
      <c r="AR388" s="41">
        <f>IF($C388="CAPEX - Długość 1m",SUMIFS(Kosztorys!$F:$F,Kosztorys!$D:$D,$B388,Kosztorys!$I:$I,CONCATENATE("&lt;31.12.",AR$10,""))-SUMIFS(Kosztorys!$F:$F,Kosztorys!$D:$D,$B388,Kosztorys!$I:$I,CONCATENATE("&lt;31.12.",AQ$10,"")),"x")</f>
        <v/>
      </c>
      <c r="AS388" s="41">
        <f>IF($C388="CAPEX - Długość 1m",SUMIFS(Kosztorys!$F:$F,Kosztorys!$D:$D,$B388,Kosztorys!$I:$I,CONCATENATE("&lt;31.12.",AS$10,""))-SUMIFS(Kosztorys!$F:$F,Kosztorys!$D:$D,$B388,Kosztorys!$I:$I,CONCATENATE("&lt;31.12.",AR$10,"")),"x")</f>
        <v/>
      </c>
      <c r="AT388" s="41">
        <f>IF($C388="CAPEX - Długość 1m",SUMIFS(Kosztorys!$F:$F,Kosztorys!$D:$D,$B388,Kosztorys!$I:$I,CONCATENATE("&lt;31.12.",AT$10,""))-SUMIFS(Kosztorys!$F:$F,Kosztorys!$D:$D,$B388,Kosztorys!$I:$I,CONCATENATE("&lt;31.12.",AS$10,"")),"x")</f>
        <v/>
      </c>
      <c r="AU388" s="41">
        <f>IF($C388="CAPEX - Długość 1m",SUMIFS(Kosztorys!$F:$F,Kosztorys!$D:$D,$B388,Kosztorys!$I:$I,CONCATENATE("&lt;31.12.",AU$10,""))-SUMIFS(Kosztorys!$F:$F,Kosztorys!$D:$D,$B388,Kosztorys!$I:$I,CONCATENATE("&lt;31.12.",AT$10,"")),"x")</f>
        <v/>
      </c>
      <c r="AV388" s="41">
        <f>IF($C388="CAPEX - Długość 1m",SUMIFS(Kosztorys!$F:$F,Kosztorys!$D:$D,$B388,Kosztorys!$I:$I,CONCATENATE("&lt;31.12.",AV$10,""))-SUMIFS(Kosztorys!$F:$F,Kosztorys!$D:$D,$B388,Kosztorys!$I:$I,CONCATENATE("&lt;31.12.",AU$10,"")),"x")</f>
        <v/>
      </c>
      <c r="AW388" s="41">
        <f>IF($C388="CAPEX - Długość 1m",SUMIFS(Kosztorys!$F:$F,Kosztorys!$D:$D,$B388,Kosztorys!$I:$I,CONCATENATE("&lt;31.12.",AW$10,""))-SUMIFS(Kosztorys!$F:$F,Kosztorys!$D:$D,$B388,Kosztorys!$I:$I,CONCATENATE("&lt;31.12.",AV$10,"")),"x")</f>
        <v/>
      </c>
      <c r="AX388" s="41">
        <f>IF($C388="CAPEX - Długość 1m",SUMIFS(Kosztorys!$F:$F,Kosztorys!$D:$D,$B388,Kosztorys!$I:$I,CONCATENATE("&lt;31.12.",AX$10,""))-SUMIFS(Kosztorys!$F:$F,Kosztorys!$D:$D,$B388,Kosztorys!$I:$I,CONCATENATE("&lt;31.12.",AW$10,"")),"x")</f>
        <v/>
      </c>
      <c r="AY388" s="41">
        <f>IF($C388="CAPEX - Długość 1m",SUMIFS(Kosztorys!$F:$F,Kosztorys!$D:$D,$B388,Kosztorys!$I:$I,CONCATENATE("&lt;31.12.",AY$10,""))-SUMIFS(Kosztorys!$F:$F,Kosztorys!$D:$D,$B388,Kosztorys!$I:$I,CONCATENATE("&lt;31.12.",AX$10,"")),"x")</f>
        <v/>
      </c>
      <c r="AZ388" s="41">
        <f>IF($C388="CAPEX - Długość 1m",SUMIFS(Kosztorys!$F:$F,Kosztorys!$D:$D,$B388,Kosztorys!$I:$I,CONCATENATE("&lt;31.12.",AZ$10,""))-SUMIFS(Kosztorys!$F:$F,Kosztorys!$D:$D,$B388,Kosztorys!$I:$I,CONCATENATE("&lt;31.12.",AY$10,"")),"x")</f>
        <v/>
      </c>
      <c r="BA388" s="41">
        <f>IF($C388="CAPEX - Długość 1m",SUMIFS(Kosztorys!$F:$F,Kosztorys!$D:$D,$B388,Kosztorys!$I:$I,CONCATENATE("&lt;31.12.",BA$10,""))-SUMIFS(Kosztorys!$F:$F,Kosztorys!$D:$D,$B388,Kosztorys!$I:$I,CONCATENATE("&lt;31.12.",AZ$10,"")),"x")</f>
        <v/>
      </c>
      <c r="BB388" s="41">
        <f>IF($C388="CAPEX - Długość 1m",SUMIFS(Kosztorys!$F:$F,Kosztorys!$D:$D,$B388,Kosztorys!$I:$I,CONCATENATE("&lt;31.12.",BB$10,""))-SUMIFS(Kosztorys!$F:$F,Kosztorys!$D:$D,$B388,Kosztorys!$I:$I,CONCATENATE("&lt;31.12.",BA$10,"")),"x")</f>
        <v/>
      </c>
      <c r="BC388" s="41">
        <f>IF($C388="CAPEX - Długość 1m",SUMIFS(Kosztorys!$F:$F,Kosztorys!$D:$D,$B388,Kosztorys!$I:$I,CONCATENATE("&lt;31.12.",BC$10,""))-SUMIFS(Kosztorys!$F:$F,Kosztorys!$D:$D,$B388,Kosztorys!$I:$I,CONCATENATE("&lt;31.12.",BB$10,"")),"x")</f>
        <v/>
      </c>
      <c r="BD388" s="41">
        <f>IF(C388="CAPEX - Długość 1m",IF(SUM(AN388:BC388)=IF(ISERROR(VLOOKUP(B388,JB_tabela,MATCH(BD$9,JB_menu,0)-1,FALSE())),,VLOOKUP(B388,JB_tabela,MATCH(BD$9,JB_menu,0)-1,FALSE())),"OK","nie zgadza się liczba użytych JB"),"OK-ND")</f>
        <v/>
      </c>
      <c r="BH388" s="41">
        <f>IF($C388="OPEX - Koszt 1szt/rok",IF($M388="szt",SUMIFS(Kosztorys!$F:$F,Kosztorys!$D:$D,$B388,Kosztorys!$I:$I,CONCATENATE("&lt;01.01.",BH$10,""))+(SUMIFS(Kosztorys!$F:$F,Kosztorys!$D:$D,$B388,Kosztorys!$I:$I,CONCATENATE("&lt;=31.03.",BH$10,""))-SUMIFS(Kosztorys!$F:$F,Kosztorys!$D:$D,$B388,Kosztorys!$I:$I,CONCATENATE("&lt;=31.12.",BG$10,"")))*0.75+(SUMIFS(Kosztorys!$F:$F,Kosztorys!$D:$D,$B388,Kosztorys!$I:$I,CONCATENATE("&lt;=30.06.",BH$10,""))-SUMIFS(Kosztorys!$F:$F,Kosztorys!$D:$D,$B388,Kosztorys!$I:$I,CONCATENATE("&lt;=31.03.",BH$10,"")))*0.5+(SUMIFS(Kosztorys!$F:$F,Kosztorys!$D:$D,$B388,Kosztorys!$I:$I,CONCATENATE("&lt;=30.09.",BH$10,""))-SUMIFS(Kosztorys!$F:$F,Kosztorys!$D:$D,$B388,Kosztorys!$I:$I,CONCATENATE("&lt;=30.06.",BH$10,"")))*0.25,"nic"),0)</f>
        <v/>
      </c>
      <c r="BI388" s="41">
        <f>IF($C388="OPEX - Koszt 1szt/rok",IF($M388="szt",SUMIFS(Kosztorys!$F:$F,Kosztorys!$D:$D,$B388,Kosztorys!$I:$I,CONCATENATE("&lt;01.01.",BI$10,""))+(SUMIFS(Kosztorys!$F:$F,Kosztorys!$D:$D,$B388,Kosztorys!$I:$I,CONCATENATE("&lt;=31.03.",BI$10,""))-SUMIFS(Kosztorys!$F:$F,Kosztorys!$D:$D,$B388,Kosztorys!$I:$I,CONCATENATE("&lt;=31.12.",BH$10,"")))*0.75+(SUMIFS(Kosztorys!$F:$F,Kosztorys!$D:$D,$B388,Kosztorys!$I:$I,CONCATENATE("&lt;=30.06.",BI$10,""))-SUMIFS(Kosztorys!$F:$F,Kosztorys!$D:$D,$B388,Kosztorys!$I:$I,CONCATENATE("&lt;=31.03.",BI$10,"")))*0.5+(SUMIFS(Kosztorys!$F:$F,Kosztorys!$D:$D,$B388,Kosztorys!$I:$I,CONCATENATE("&lt;=30.09.",BI$10,""))-SUMIFS(Kosztorys!$F:$F,Kosztorys!$D:$D,$B388,Kosztorys!$I:$I,CONCATENATE("&lt;=30.06.",BI$10,"")))*0.25,"nic"),0)</f>
        <v/>
      </c>
      <c r="BJ388" s="41">
        <f>IF($C388="OPEX - Koszt 1szt/rok",IF($M388="szt",SUMIFS(Kosztorys!$F:$F,Kosztorys!$D:$D,$B388,Kosztorys!$I:$I,CONCATENATE("&lt;01.01.",BJ$10,""))+(SUMIFS(Kosztorys!$F:$F,Kosztorys!$D:$D,$B388,Kosztorys!$I:$I,CONCATENATE("&lt;=31.03.",BJ$10,""))-SUMIFS(Kosztorys!$F:$F,Kosztorys!$D:$D,$B388,Kosztorys!$I:$I,CONCATENATE("&lt;=31.12.",BI$10,"")))*0.75+(SUMIFS(Kosztorys!$F:$F,Kosztorys!$D:$D,$B388,Kosztorys!$I:$I,CONCATENATE("&lt;=30.06.",BJ$10,""))-SUMIFS(Kosztorys!$F:$F,Kosztorys!$D:$D,$B388,Kosztorys!$I:$I,CONCATENATE("&lt;=31.03.",BJ$10,"")))*0.5+(SUMIFS(Kosztorys!$F:$F,Kosztorys!$D:$D,$B388,Kosztorys!$I:$I,CONCATENATE("&lt;=30.09.",BJ$10,""))-SUMIFS(Kosztorys!$F:$F,Kosztorys!$D:$D,$B388,Kosztorys!$I:$I,CONCATENATE("&lt;=30.06.",BJ$10,"")))*0.25,"nic"),0)</f>
        <v/>
      </c>
      <c r="BK388" s="41">
        <f>IF($C388="OPEX - Koszt 1szt/rok",IF($M388="szt",SUMIFS(Kosztorys!$F:$F,Kosztorys!$D:$D,$B388,Kosztorys!$I:$I,CONCATENATE("&lt;01.01.",BK$10,""))+(SUMIFS(Kosztorys!$F:$F,Kosztorys!$D:$D,$B388,Kosztorys!$I:$I,CONCATENATE("&lt;=31.03.",BK$10,""))-SUMIFS(Kosztorys!$F:$F,Kosztorys!$D:$D,$B388,Kosztorys!$I:$I,CONCATENATE("&lt;=31.12.",BJ$10,"")))*0.75+(SUMIFS(Kosztorys!$F:$F,Kosztorys!$D:$D,$B388,Kosztorys!$I:$I,CONCATENATE("&lt;=30.06.",BK$10,""))-SUMIFS(Kosztorys!$F:$F,Kosztorys!$D:$D,$B388,Kosztorys!$I:$I,CONCATENATE("&lt;=31.03.",BK$10,"")))*0.5+(SUMIFS(Kosztorys!$F:$F,Kosztorys!$D:$D,$B388,Kosztorys!$I:$I,CONCATENATE("&lt;=30.09.",BK$10,""))-SUMIFS(Kosztorys!$F:$F,Kosztorys!$D:$D,$B388,Kosztorys!$I:$I,CONCATENATE("&lt;=30.06.",BK$10,"")))*0.25,"nic"),0)</f>
        <v/>
      </c>
      <c r="BL388" s="41">
        <f>IF($C388="OPEX - Koszt 1szt/rok",IF($M388="szt",SUMIFS(Kosztorys!$F:$F,Kosztorys!$D:$D,$B388,Kosztorys!$I:$I,CONCATENATE("&lt;01.01.",BL$10,""))+(SUMIFS(Kosztorys!$F:$F,Kosztorys!$D:$D,$B388,Kosztorys!$I:$I,CONCATENATE("&lt;=31.03.",BL$10,""))-SUMIFS(Kosztorys!$F:$F,Kosztorys!$D:$D,$B388,Kosztorys!$I:$I,CONCATENATE("&lt;=31.12.",BK$10,"")))*0.75+(SUMIFS(Kosztorys!$F:$F,Kosztorys!$D:$D,$B388,Kosztorys!$I:$I,CONCATENATE("&lt;=30.06.",BL$10,""))-SUMIFS(Kosztorys!$F:$F,Kosztorys!$D:$D,$B388,Kosztorys!$I:$I,CONCATENATE("&lt;=31.03.",BL$10,"")))*0.5+(SUMIFS(Kosztorys!$F:$F,Kosztorys!$D:$D,$B388,Kosztorys!$I:$I,CONCATENATE("&lt;=30.09.",BL$10,""))-SUMIFS(Kosztorys!$F:$F,Kosztorys!$D:$D,$B388,Kosztorys!$I:$I,CONCATENATE("&lt;=30.06.",BL$10,"")))*0.25,"nic"),0)</f>
        <v/>
      </c>
      <c r="BM388" s="41">
        <f>IF($C388="OPEX - Koszt 1szt/rok",IF($M388="szt",SUMIFS(Kosztorys!$F:$F,Kosztorys!$D:$D,$B388,Kosztorys!$I:$I,CONCATENATE("&lt;01.01.",BM$10,""))+(SUMIFS(Kosztorys!$F:$F,Kosztorys!$D:$D,$B388,Kosztorys!$I:$I,CONCATENATE("&lt;=31.03.",BM$10,""))-SUMIFS(Kosztorys!$F:$F,Kosztorys!$D:$D,$B388,Kosztorys!$I:$I,CONCATENATE("&lt;=31.12.",BL$10,"")))*0.75+(SUMIFS(Kosztorys!$F:$F,Kosztorys!$D:$D,$B388,Kosztorys!$I:$I,CONCATENATE("&lt;=30.06.",BM$10,""))-SUMIFS(Kosztorys!$F:$F,Kosztorys!$D:$D,$B388,Kosztorys!$I:$I,CONCATENATE("&lt;=31.03.",BM$10,"")))*0.5+(SUMIFS(Kosztorys!$F:$F,Kosztorys!$D:$D,$B388,Kosztorys!$I:$I,CONCATENATE("&lt;=30.09.",BM$10,""))-SUMIFS(Kosztorys!$F:$F,Kosztorys!$D:$D,$B388,Kosztorys!$I:$I,CONCATENATE("&lt;=30.06.",BM$10,"")))*0.25,"nic"),0)</f>
        <v/>
      </c>
      <c r="BN388" s="41">
        <f>IF($C388="OPEX - Koszt 1szt/rok",IF($M388="szt",SUMIFS(Kosztorys!$F:$F,Kosztorys!$D:$D,$B388,Kosztorys!$I:$I,CONCATENATE("&lt;01.01.",BN$10,""))+(SUMIFS(Kosztorys!$F:$F,Kosztorys!$D:$D,$B388,Kosztorys!$I:$I,CONCATENATE("&lt;=31.03.",BN$10,""))-SUMIFS(Kosztorys!$F:$F,Kosztorys!$D:$D,$B388,Kosztorys!$I:$I,CONCATENATE("&lt;=31.12.",BM$10,"")))*0.75+(SUMIFS(Kosztorys!$F:$F,Kosztorys!$D:$D,$B388,Kosztorys!$I:$I,CONCATENATE("&lt;=30.06.",BN$10,""))-SUMIFS(Kosztorys!$F:$F,Kosztorys!$D:$D,$B388,Kosztorys!$I:$I,CONCATENATE("&lt;=31.03.",BN$10,"")))*0.5+(SUMIFS(Kosztorys!$F:$F,Kosztorys!$D:$D,$B388,Kosztorys!$I:$I,CONCATENATE("&lt;=30.09.",BN$10,""))-SUMIFS(Kosztorys!$F:$F,Kosztorys!$D:$D,$B388,Kosztorys!$I:$I,CONCATENATE("&lt;=30.06.",BN$10,"")))*0.25,"nic"),0)</f>
        <v/>
      </c>
      <c r="BO388" s="41">
        <f>IF($C388="OPEX - Koszt 1szt/rok",IF($M388="szt",SUMIFS(Kosztorys!$F:$F,Kosztorys!$D:$D,$B388,Kosztorys!$I:$I,CONCATENATE("&lt;01.01.",BO$10,""))+(SUMIFS(Kosztorys!$F:$F,Kosztorys!$D:$D,$B388,Kosztorys!$I:$I,CONCATENATE("&lt;=31.03.",BO$10,""))-SUMIFS(Kosztorys!$F:$F,Kosztorys!$D:$D,$B388,Kosztorys!$I:$I,CONCATENATE("&lt;=31.12.",BN$10,"")))*0.75+(SUMIFS(Kosztorys!$F:$F,Kosztorys!$D:$D,$B388,Kosztorys!$I:$I,CONCATENATE("&lt;=30.06.",BO$10,""))-SUMIFS(Kosztorys!$F:$F,Kosztorys!$D:$D,$B388,Kosztorys!$I:$I,CONCATENATE("&lt;=31.03.",BO$10,"")))*0.5+(SUMIFS(Kosztorys!$F:$F,Kosztorys!$D:$D,$B388,Kosztorys!$I:$I,CONCATENATE("&lt;=30.09.",BO$10,""))-SUMIFS(Kosztorys!$F:$F,Kosztorys!$D:$D,$B388,Kosztorys!$I:$I,CONCATENATE("&lt;=30.06.",BO$10,"")))*0.25,"nic"),0)</f>
        <v/>
      </c>
      <c r="BP388" s="41">
        <f>IF($C388="OPEX - Koszt 1szt/rok",IF($M388="szt",SUMIFS(Kosztorys!$F:$F,Kosztorys!$D:$D,$B388,Kosztorys!$I:$I,CONCATENATE("&lt;01.01.",BP$10,""))+(SUMIFS(Kosztorys!$F:$F,Kosztorys!$D:$D,$B388,Kosztorys!$I:$I,CONCATENATE("&lt;=31.03.",BP$10,""))-SUMIFS(Kosztorys!$F:$F,Kosztorys!$D:$D,$B388,Kosztorys!$I:$I,CONCATENATE("&lt;=31.12.",BO$10,"")))*0.75+(SUMIFS(Kosztorys!$F:$F,Kosztorys!$D:$D,$B388,Kosztorys!$I:$I,CONCATENATE("&lt;=30.06.",BP$10,""))-SUMIFS(Kosztorys!$F:$F,Kosztorys!$D:$D,$B388,Kosztorys!$I:$I,CONCATENATE("&lt;=31.03.",BP$10,"")))*0.5+(SUMIFS(Kosztorys!$F:$F,Kosztorys!$D:$D,$B388,Kosztorys!$I:$I,CONCATENATE("&lt;=30.09.",BP$10,""))-SUMIFS(Kosztorys!$F:$F,Kosztorys!$D:$D,$B388,Kosztorys!$I:$I,CONCATENATE("&lt;=30.06.",BP$10,"")))*0.25,"nic"),0)</f>
        <v/>
      </c>
      <c r="BQ388" s="41">
        <f>IF($C388="OPEX - Koszt 1szt/rok",IF($M388="szt",SUMIFS(Kosztorys!$F:$F,Kosztorys!$D:$D,$B388,Kosztorys!$I:$I,CONCATENATE("&lt;01.01.",BQ$10,""))+(SUMIFS(Kosztorys!$F:$F,Kosztorys!$D:$D,$B388,Kosztorys!$I:$I,CONCATENATE("&lt;=31.03.",BQ$10,""))-SUMIFS(Kosztorys!$F:$F,Kosztorys!$D:$D,$B388,Kosztorys!$I:$I,CONCATENATE("&lt;=31.12.",BP$10,"")))*0.75+(SUMIFS(Kosztorys!$F:$F,Kosztorys!$D:$D,$B388,Kosztorys!$I:$I,CONCATENATE("&lt;=30.06.",BQ$10,""))-SUMIFS(Kosztorys!$F:$F,Kosztorys!$D:$D,$B388,Kosztorys!$I:$I,CONCATENATE("&lt;=31.03.",BQ$10,"")))*0.5+(SUMIFS(Kosztorys!$F:$F,Kosztorys!$D:$D,$B388,Kosztorys!$I:$I,CONCATENATE("&lt;=30.09.",BQ$10,""))-SUMIFS(Kosztorys!$F:$F,Kosztorys!$D:$D,$B388,Kosztorys!$I:$I,CONCATENATE("&lt;=30.06.",BQ$10,"")))*0.25,"nic"),0)</f>
        <v/>
      </c>
      <c r="BR388" s="41">
        <f>IF($C388="OPEX - Koszt 1szt/rok",IF($M388="szt",SUMIFS(Kosztorys!$F:$F,Kosztorys!$D:$D,$B388,Kosztorys!$I:$I,CONCATENATE("&lt;01.01.",BR$10,""))+(SUMIFS(Kosztorys!$F:$F,Kosztorys!$D:$D,$B388,Kosztorys!$I:$I,CONCATENATE("&lt;=31.03.",BR$10,""))-SUMIFS(Kosztorys!$F:$F,Kosztorys!$D:$D,$B388,Kosztorys!$I:$I,CONCATENATE("&lt;=31.12.",BQ$10,"")))*0.75+(SUMIFS(Kosztorys!$F:$F,Kosztorys!$D:$D,$B388,Kosztorys!$I:$I,CONCATENATE("&lt;=30.06.",BR$10,""))-SUMIFS(Kosztorys!$F:$F,Kosztorys!$D:$D,$B388,Kosztorys!$I:$I,CONCATENATE("&lt;=31.03.",BR$10,"")))*0.5+(SUMIFS(Kosztorys!$F:$F,Kosztorys!$D:$D,$B388,Kosztorys!$I:$I,CONCATENATE("&lt;=30.09.",BR$10,""))-SUMIFS(Kosztorys!$F:$F,Kosztorys!$D:$D,$B388,Kosztorys!$I:$I,CONCATENATE("&lt;=30.06.",BR$10,"")))*0.25,"nic"),0)</f>
        <v/>
      </c>
      <c r="BS388" s="41">
        <f>IF($C388="OPEX - Koszt 1szt/rok",IF($M388="szt",SUMIFS(Kosztorys!$F:$F,Kosztorys!$D:$D,$B388,Kosztorys!$I:$I,CONCATENATE("&lt;01.01.",BS$10,""))+(SUMIFS(Kosztorys!$F:$F,Kosztorys!$D:$D,$B388,Kosztorys!$I:$I,CONCATENATE("&lt;=31.03.",BS$10,""))-SUMIFS(Kosztorys!$F:$F,Kosztorys!$D:$D,$B388,Kosztorys!$I:$I,CONCATENATE("&lt;=31.12.",BR$10,"")))*0.75+(SUMIFS(Kosztorys!$F:$F,Kosztorys!$D:$D,$B388,Kosztorys!$I:$I,CONCATENATE("&lt;=30.06.",BS$10,""))-SUMIFS(Kosztorys!$F:$F,Kosztorys!$D:$D,$B388,Kosztorys!$I:$I,CONCATENATE("&lt;=31.03.",BS$10,"")))*0.5+(SUMIFS(Kosztorys!$F:$F,Kosztorys!$D:$D,$B388,Kosztorys!$I:$I,CONCATENATE("&lt;=30.09.",BS$10,""))-SUMIFS(Kosztorys!$F:$F,Kosztorys!$D:$D,$B388,Kosztorys!$I:$I,CONCATENATE("&lt;=30.06.",BS$10,"")))*0.25,"nic"),0)</f>
        <v/>
      </c>
      <c r="BT388" s="41">
        <f>IF($C388="OPEX - Koszt 1szt/rok",IF($M388="szt",SUMIFS(Kosztorys!$F:$F,Kosztorys!$D:$D,$B388,Kosztorys!$I:$I,CONCATENATE("&lt;01.01.",BT$10,""))+(SUMIFS(Kosztorys!$F:$F,Kosztorys!$D:$D,$B388,Kosztorys!$I:$I,CONCATENATE("&lt;=31.03.",BT$10,""))-SUMIFS(Kosztorys!$F:$F,Kosztorys!$D:$D,$B388,Kosztorys!$I:$I,CONCATENATE("&lt;=31.12.",BS$10,"")))*0.75+(SUMIFS(Kosztorys!$F:$F,Kosztorys!$D:$D,$B388,Kosztorys!$I:$I,CONCATENATE("&lt;=30.06.",BT$10,""))-SUMIFS(Kosztorys!$F:$F,Kosztorys!$D:$D,$B388,Kosztorys!$I:$I,CONCATENATE("&lt;=31.03.",BT$10,"")))*0.5+(SUMIFS(Kosztorys!$F:$F,Kosztorys!$D:$D,$B388,Kosztorys!$I:$I,CONCATENATE("&lt;=30.09.",BT$10,""))-SUMIFS(Kosztorys!$F:$F,Kosztorys!$D:$D,$B388,Kosztorys!$I:$I,CONCATENATE("&lt;=30.06.",BT$10,"")))*0.25,"nic"),0)</f>
        <v/>
      </c>
      <c r="BU388" s="41">
        <f>IF($C388="OPEX - Koszt 1szt/rok",IF($M388="szt",SUMIFS(Kosztorys!$F:$F,Kosztorys!$D:$D,$B388,Kosztorys!$I:$I,CONCATENATE("&lt;01.01.",BU$10,""))+(SUMIFS(Kosztorys!$F:$F,Kosztorys!$D:$D,$B388,Kosztorys!$I:$I,CONCATENATE("&lt;=31.03.",BU$10,""))-SUMIFS(Kosztorys!$F:$F,Kosztorys!$D:$D,$B388,Kosztorys!$I:$I,CONCATENATE("&lt;=31.12.",BT$10,"")))*0.75+(SUMIFS(Kosztorys!$F:$F,Kosztorys!$D:$D,$B388,Kosztorys!$I:$I,CONCATENATE("&lt;=30.06.",BU$10,""))-SUMIFS(Kosztorys!$F:$F,Kosztorys!$D:$D,$B388,Kosztorys!$I:$I,CONCATENATE("&lt;=31.03.",BU$10,"")))*0.5+(SUMIFS(Kosztorys!$F:$F,Kosztorys!$D:$D,$B388,Kosztorys!$I:$I,CONCATENATE("&lt;=30.09.",BU$10,""))-SUMIFS(Kosztorys!$F:$F,Kosztorys!$D:$D,$B388,Kosztorys!$I:$I,CONCATENATE("&lt;=30.06.",BU$10,"")))*0.25,"nic"),0)</f>
        <v/>
      </c>
      <c r="BV388" s="41">
        <f>IF($C388="OPEX - Koszt 1szt/rok",IF($M388="szt",SUMIFS(Kosztorys!$F:$F,Kosztorys!$D:$D,$B388,Kosztorys!$I:$I,CONCATENATE("&lt;01.01.",BV$10,""))+(SUMIFS(Kosztorys!$F:$F,Kosztorys!$D:$D,$B388,Kosztorys!$I:$I,CONCATENATE("&lt;=31.03.",BV$10,""))-SUMIFS(Kosztorys!$F:$F,Kosztorys!$D:$D,$B388,Kosztorys!$I:$I,CONCATENATE("&lt;=31.12.",BU$10,"")))*0.75+(SUMIFS(Kosztorys!$F:$F,Kosztorys!$D:$D,$B388,Kosztorys!$I:$I,CONCATENATE("&lt;=30.06.",BV$10,""))-SUMIFS(Kosztorys!$F:$F,Kosztorys!$D:$D,$B388,Kosztorys!$I:$I,CONCATENATE("&lt;=31.03.",BV$10,"")))*0.5+(SUMIFS(Kosztorys!$F:$F,Kosztorys!$D:$D,$B388,Kosztorys!$I:$I,CONCATENATE("&lt;=30.09.",BV$10,""))-SUMIFS(Kosztorys!$F:$F,Kosztorys!$D:$D,$B388,Kosztorys!$I:$I,CONCATENATE("&lt;=30.06.",BV$10,"")))*0.25,"nic"),0)</f>
        <v/>
      </c>
      <c r="BW388" s="41">
        <f>IF($C388="OPEX - Koszt 1szt/rok",IF($M388="szt",SUMIFS(Kosztorys!$F:$F,Kosztorys!$D:$D,$B388,Kosztorys!$I:$I,CONCATENATE("&lt;01.01.",BW$10,""))+(SUMIFS(Kosztorys!$F:$F,Kosztorys!$D:$D,$B388,Kosztorys!$I:$I,CONCATENATE("&lt;=31.03.",BW$10,""))-SUMIFS(Kosztorys!$F:$F,Kosztorys!$D:$D,$B388,Kosztorys!$I:$I,CONCATENATE("&lt;=31.12.",BV$10,"")))*0.75+(SUMIFS(Kosztorys!$F:$F,Kosztorys!$D:$D,$B388,Kosztorys!$I:$I,CONCATENATE("&lt;=30.06.",BW$10,""))-SUMIFS(Kosztorys!$F:$F,Kosztorys!$D:$D,$B388,Kosztorys!$I:$I,CONCATENATE("&lt;=31.03.",BW$10,"")))*0.5+(SUMIFS(Kosztorys!$F:$F,Kosztorys!$D:$D,$B388,Kosztorys!$I:$I,CONCATENATE("&lt;=30.09.",BW$10,""))-SUMIFS(Kosztorys!$F:$F,Kosztorys!$D:$D,$B388,Kosztorys!$I:$I,CONCATENATE("&lt;=30.06.",BW$10,"")))*0.25,"nic"),0)</f>
        <v/>
      </c>
      <c r="BX388" s="41">
        <f>IF(C388="OPEX - Koszt 1szt/rok",IF(MAX(BH388:BW388)=IF(ISERROR(VLOOKUP(B388,JB_tabela,MATCH(BX$9,JB_menu,0)-1,FALSE())),,VLOOKUP(B388,JB_tabela,MATCH(BX$9,JB_menu,0)-1,FALSE())),"OK","nie zgadza się liczba użytych JB"),"OK-ND")</f>
        <v/>
      </c>
      <c r="CB388" s="41">
        <f>IF($C388="OPEX - Długość 1m koszt/rok",IF($M388="m",SUMIFS(Kosztorys!$F:$F,Kosztorys!$D:$D,$B388,Kosztorys!$I:$I,CONCATENATE("&lt;01.01.",CB$10,""))+(SUMIFS(Kosztorys!$F:$F,Kosztorys!$D:$D,$B388,Kosztorys!$I:$I,CONCATENATE("&lt;=31.03.",CB$10,""))-SUMIFS(Kosztorys!$F:$F,Kosztorys!$D:$D,$B388,Kosztorys!$I:$I,CONCATENATE("&lt;=31.12.",CA$10,"")))*0.75+(SUMIFS(Kosztorys!$F:$F,Kosztorys!$D:$D,$B388,Kosztorys!$I:$I,CONCATENATE("&lt;=30.06.",CB$10,""))-SUMIFS(Kosztorys!$F:$F,Kosztorys!$D:$D,$B388,Kosztorys!$I:$I,CONCATENATE("&lt;=31.03.",CB$10,"")))*0.5+(SUMIFS(Kosztorys!$F:$F,Kosztorys!$D:$D,$B388,Kosztorys!$I:$I,CONCATENATE("&lt;=30.09.",CB$10,""))-SUMIFS(Kosztorys!$F:$F,Kosztorys!$D:$D,$B388,Kosztorys!$I:$I,CONCATENATE("&lt;=30.06.",CB$10,"")))*0.25,"nic"),0)</f>
        <v/>
      </c>
      <c r="CC388" s="41">
        <f>IF($C388="OPEX - Długość 1m koszt/rok",IF($M388="m",SUMIFS(Kosztorys!$F:$F,Kosztorys!$D:$D,$B388,Kosztorys!$I:$I,CONCATENATE("&lt;01.01.",CC$10,""))+(SUMIFS(Kosztorys!$F:$F,Kosztorys!$D:$D,$B388,Kosztorys!$I:$I,CONCATENATE("&lt;=31.03.",CC$10,""))-SUMIFS(Kosztorys!$F:$F,Kosztorys!$D:$D,$B388,Kosztorys!$I:$I,CONCATENATE("&lt;=31.12.",CB$10,"")))*0.75+(SUMIFS(Kosztorys!$F:$F,Kosztorys!$D:$D,$B388,Kosztorys!$I:$I,CONCATENATE("&lt;=30.06.",CC$10,""))-SUMIFS(Kosztorys!$F:$F,Kosztorys!$D:$D,$B388,Kosztorys!$I:$I,CONCATENATE("&lt;=31.03.",CC$10,"")))*0.5+(SUMIFS(Kosztorys!$F:$F,Kosztorys!$D:$D,$B388,Kosztorys!$I:$I,CONCATENATE("&lt;=30.09.",CC$10,""))-SUMIFS(Kosztorys!$F:$F,Kosztorys!$D:$D,$B388,Kosztorys!$I:$I,CONCATENATE("&lt;=30.06.",CC$10,"")))*0.25,"nic"),0)</f>
        <v/>
      </c>
      <c r="CD388" s="41">
        <f>IF($C388="OPEX - Długość 1m koszt/rok",IF($M388="m",SUMIFS(Kosztorys!$F:$F,Kosztorys!$D:$D,$B388,Kosztorys!$I:$I,CONCATENATE("&lt;01.01.",CD$10,""))+(SUMIFS(Kosztorys!$F:$F,Kosztorys!$D:$D,$B388,Kosztorys!$I:$I,CONCATENATE("&lt;=31.03.",CD$10,""))-SUMIFS(Kosztorys!$F:$F,Kosztorys!$D:$D,$B388,Kosztorys!$I:$I,CONCATENATE("&lt;=31.12.",CC$10,"")))*0.75+(SUMIFS(Kosztorys!$F:$F,Kosztorys!$D:$D,$B388,Kosztorys!$I:$I,CONCATENATE("&lt;=30.06.",CD$10,""))-SUMIFS(Kosztorys!$F:$F,Kosztorys!$D:$D,$B388,Kosztorys!$I:$I,CONCATENATE("&lt;=31.03.",CD$10,"")))*0.5+(SUMIFS(Kosztorys!$F:$F,Kosztorys!$D:$D,$B388,Kosztorys!$I:$I,CONCATENATE("&lt;=30.09.",CD$10,""))-SUMIFS(Kosztorys!$F:$F,Kosztorys!$D:$D,$B388,Kosztorys!$I:$I,CONCATENATE("&lt;=30.06.",CD$10,"")))*0.25,"nic"),0)</f>
        <v/>
      </c>
      <c r="CE388" s="41">
        <f>IF($C388="OPEX - Długość 1m koszt/rok",IF($M388="m",SUMIFS(Kosztorys!$F:$F,Kosztorys!$D:$D,$B388,Kosztorys!$I:$I,CONCATENATE("&lt;01.01.",CE$10,""))+(SUMIFS(Kosztorys!$F:$F,Kosztorys!$D:$D,$B388,Kosztorys!$I:$I,CONCATENATE("&lt;=31.03.",CE$10,""))-SUMIFS(Kosztorys!$F:$F,Kosztorys!$D:$D,$B388,Kosztorys!$I:$I,CONCATENATE("&lt;=31.12.",CD$10,"")))*0.75+(SUMIFS(Kosztorys!$F:$F,Kosztorys!$D:$D,$B388,Kosztorys!$I:$I,CONCATENATE("&lt;=30.06.",CE$10,""))-SUMIFS(Kosztorys!$F:$F,Kosztorys!$D:$D,$B388,Kosztorys!$I:$I,CONCATENATE("&lt;=31.03.",CE$10,"")))*0.5+(SUMIFS(Kosztorys!$F:$F,Kosztorys!$D:$D,$B388,Kosztorys!$I:$I,CONCATENATE("&lt;=30.09.",CE$10,""))-SUMIFS(Kosztorys!$F:$F,Kosztorys!$D:$D,$B388,Kosztorys!$I:$I,CONCATENATE("&lt;=30.06.",CE$10,"")))*0.25,"nic"),0)</f>
        <v/>
      </c>
      <c r="CF388" s="41">
        <f>IF($C388="OPEX - Długość 1m koszt/rok",IF($M388="m",SUMIFS(Kosztorys!$F:$F,Kosztorys!$D:$D,$B388,Kosztorys!$I:$I,CONCATENATE("&lt;01.01.",CF$10,""))+(SUMIFS(Kosztorys!$F:$F,Kosztorys!$D:$D,$B388,Kosztorys!$I:$I,CONCATENATE("&lt;=31.03.",CF$10,""))-SUMIFS(Kosztorys!$F:$F,Kosztorys!$D:$D,$B388,Kosztorys!$I:$I,CONCATENATE("&lt;=31.12.",CE$10,"")))*0.75+(SUMIFS(Kosztorys!$F:$F,Kosztorys!$D:$D,$B388,Kosztorys!$I:$I,CONCATENATE("&lt;=30.06.",CF$10,""))-SUMIFS(Kosztorys!$F:$F,Kosztorys!$D:$D,$B388,Kosztorys!$I:$I,CONCATENATE("&lt;=31.03.",CF$10,"")))*0.5+(SUMIFS(Kosztorys!$F:$F,Kosztorys!$D:$D,$B388,Kosztorys!$I:$I,CONCATENATE("&lt;=30.09.",CF$10,""))-SUMIFS(Kosztorys!$F:$F,Kosztorys!$D:$D,$B388,Kosztorys!$I:$I,CONCATENATE("&lt;=30.06.",CF$10,"")))*0.25,"nic"),0)</f>
        <v/>
      </c>
      <c r="CG388" s="41">
        <f>IF($C388="OPEX - Długość 1m koszt/rok",IF($M388="m",SUMIFS(Kosztorys!$F:$F,Kosztorys!$D:$D,$B388,Kosztorys!$I:$I,CONCATENATE("&lt;01.01.",CG$10,""))+(SUMIFS(Kosztorys!$F:$F,Kosztorys!$D:$D,$B388,Kosztorys!$I:$I,CONCATENATE("&lt;=31.03.",CG$10,""))-SUMIFS(Kosztorys!$F:$F,Kosztorys!$D:$D,$B388,Kosztorys!$I:$I,CONCATENATE("&lt;=31.12.",CF$10,"")))*0.75+(SUMIFS(Kosztorys!$F:$F,Kosztorys!$D:$D,$B388,Kosztorys!$I:$I,CONCATENATE("&lt;=30.06.",CG$10,""))-SUMIFS(Kosztorys!$F:$F,Kosztorys!$D:$D,$B388,Kosztorys!$I:$I,CONCATENATE("&lt;=31.03.",CG$10,"")))*0.5+(SUMIFS(Kosztorys!$F:$F,Kosztorys!$D:$D,$B388,Kosztorys!$I:$I,CONCATENATE("&lt;=30.09.",CG$10,""))-SUMIFS(Kosztorys!$F:$F,Kosztorys!$D:$D,$B388,Kosztorys!$I:$I,CONCATENATE("&lt;=30.06.",CG$10,"")))*0.25,"nic"),0)</f>
        <v/>
      </c>
      <c r="CH388" s="41">
        <f>IF($C388="OPEX - Długość 1m koszt/rok",IF($M388="m",SUMIFS(Kosztorys!$F:$F,Kosztorys!$D:$D,$B388,Kosztorys!$I:$I,CONCATENATE("&lt;01.01.",CH$10,""))+(SUMIFS(Kosztorys!$F:$F,Kosztorys!$D:$D,$B388,Kosztorys!$I:$I,CONCATENATE("&lt;=31.03.",CH$10,""))-SUMIFS(Kosztorys!$F:$F,Kosztorys!$D:$D,$B388,Kosztorys!$I:$I,CONCATENATE("&lt;=31.12.",CG$10,"")))*0.75+(SUMIFS(Kosztorys!$F:$F,Kosztorys!$D:$D,$B388,Kosztorys!$I:$I,CONCATENATE("&lt;=30.06.",CH$10,""))-SUMIFS(Kosztorys!$F:$F,Kosztorys!$D:$D,$B388,Kosztorys!$I:$I,CONCATENATE("&lt;=31.03.",CH$10,"")))*0.5+(SUMIFS(Kosztorys!$F:$F,Kosztorys!$D:$D,$B388,Kosztorys!$I:$I,CONCATENATE("&lt;=30.09.",CH$10,""))-SUMIFS(Kosztorys!$F:$F,Kosztorys!$D:$D,$B388,Kosztorys!$I:$I,CONCATENATE("&lt;=30.06.",CH$10,"")))*0.25,"nic"),0)</f>
        <v/>
      </c>
      <c r="CI388" s="41">
        <f>IF($C388="OPEX - Długość 1m koszt/rok",IF($M388="m",SUMIFS(Kosztorys!$F:$F,Kosztorys!$D:$D,$B388,Kosztorys!$I:$I,CONCATENATE("&lt;01.01.",CI$10,""))+(SUMIFS(Kosztorys!$F:$F,Kosztorys!$D:$D,$B388,Kosztorys!$I:$I,CONCATENATE("&lt;=31.03.",CI$10,""))-SUMIFS(Kosztorys!$F:$F,Kosztorys!$D:$D,$B388,Kosztorys!$I:$I,CONCATENATE("&lt;=31.12.",CH$10,"")))*0.75+(SUMIFS(Kosztorys!$F:$F,Kosztorys!$D:$D,$B388,Kosztorys!$I:$I,CONCATENATE("&lt;=30.06.",CI$10,""))-SUMIFS(Kosztorys!$F:$F,Kosztorys!$D:$D,$B388,Kosztorys!$I:$I,CONCATENATE("&lt;=31.03.",CI$10,"")))*0.5+(SUMIFS(Kosztorys!$F:$F,Kosztorys!$D:$D,$B388,Kosztorys!$I:$I,CONCATENATE("&lt;=30.09.",CI$10,""))-SUMIFS(Kosztorys!$F:$F,Kosztorys!$D:$D,$B388,Kosztorys!$I:$I,CONCATENATE("&lt;=30.06.",CI$10,"")))*0.25,"nic"),0)</f>
        <v/>
      </c>
      <c r="CJ388" s="41">
        <f>IF($C388="OPEX - Długość 1m koszt/rok",IF($M388="m",SUMIFS(Kosztorys!$F:$F,Kosztorys!$D:$D,$B388,Kosztorys!$I:$I,CONCATENATE("&lt;01.01.",CJ$10,""))+(SUMIFS(Kosztorys!$F:$F,Kosztorys!$D:$D,$B388,Kosztorys!$I:$I,CONCATENATE("&lt;=31.03.",CJ$10,""))-SUMIFS(Kosztorys!$F:$F,Kosztorys!$D:$D,$B388,Kosztorys!$I:$I,CONCATENATE("&lt;=31.12.",CI$10,"")))*0.75+(SUMIFS(Kosztorys!$F:$F,Kosztorys!$D:$D,$B388,Kosztorys!$I:$I,CONCATENATE("&lt;=30.06.",CJ$10,""))-SUMIFS(Kosztorys!$F:$F,Kosztorys!$D:$D,$B388,Kosztorys!$I:$I,CONCATENATE("&lt;=31.03.",CJ$10,"")))*0.5+(SUMIFS(Kosztorys!$F:$F,Kosztorys!$D:$D,$B388,Kosztorys!$I:$I,CONCATENATE("&lt;=30.09.",CJ$10,""))-SUMIFS(Kosztorys!$F:$F,Kosztorys!$D:$D,$B388,Kosztorys!$I:$I,CONCATENATE("&lt;=30.06.",CJ$10,"")))*0.25,"nic"),0)</f>
        <v/>
      </c>
      <c r="CK388" s="41">
        <f>IF($C388="OPEX - Długość 1m koszt/rok",IF($M388="m",SUMIFS(Kosztorys!$F:$F,Kosztorys!$D:$D,$B388,Kosztorys!$I:$I,CONCATENATE("&lt;01.01.",CK$10,""))+(SUMIFS(Kosztorys!$F:$F,Kosztorys!$D:$D,$B388,Kosztorys!$I:$I,CONCATENATE("&lt;=31.03.",CK$10,""))-SUMIFS(Kosztorys!$F:$F,Kosztorys!$D:$D,$B388,Kosztorys!$I:$I,CONCATENATE("&lt;=31.12.",CJ$10,"")))*0.75+(SUMIFS(Kosztorys!$F:$F,Kosztorys!$D:$D,$B388,Kosztorys!$I:$I,CONCATENATE("&lt;=30.06.",CK$10,""))-SUMIFS(Kosztorys!$F:$F,Kosztorys!$D:$D,$B388,Kosztorys!$I:$I,CONCATENATE("&lt;=31.03.",CK$10,"")))*0.5+(SUMIFS(Kosztorys!$F:$F,Kosztorys!$D:$D,$B388,Kosztorys!$I:$I,CONCATENATE("&lt;=30.09.",CK$10,""))-SUMIFS(Kosztorys!$F:$F,Kosztorys!$D:$D,$B388,Kosztorys!$I:$I,CONCATENATE("&lt;=30.06.",CK$10,"")))*0.25,"nic"),0)</f>
        <v/>
      </c>
      <c r="CL388" s="41">
        <f>IF($C388="OPEX - Długość 1m koszt/rok",IF($M388="m",SUMIFS(Kosztorys!$F:$F,Kosztorys!$D:$D,$B388,Kosztorys!$I:$I,CONCATENATE("&lt;01.01.",CL$10,""))+(SUMIFS(Kosztorys!$F:$F,Kosztorys!$D:$D,$B388,Kosztorys!$I:$I,CONCATENATE("&lt;=31.03.",CL$10,""))-SUMIFS(Kosztorys!$F:$F,Kosztorys!$D:$D,$B388,Kosztorys!$I:$I,CONCATENATE("&lt;=31.12.",CK$10,"")))*0.75+(SUMIFS(Kosztorys!$F:$F,Kosztorys!$D:$D,$B388,Kosztorys!$I:$I,CONCATENATE("&lt;=30.06.",CL$10,""))-SUMIFS(Kosztorys!$F:$F,Kosztorys!$D:$D,$B388,Kosztorys!$I:$I,CONCATENATE("&lt;=31.03.",CL$10,"")))*0.5+(SUMIFS(Kosztorys!$F:$F,Kosztorys!$D:$D,$B388,Kosztorys!$I:$I,CONCATENATE("&lt;=30.09.",CL$10,""))-SUMIFS(Kosztorys!$F:$F,Kosztorys!$D:$D,$B388,Kosztorys!$I:$I,CONCATENATE("&lt;=30.06.",CL$10,"")))*0.25,"nic"),0)</f>
        <v/>
      </c>
      <c r="CM388" s="41">
        <f>IF($C388="OPEX - Długość 1m koszt/rok",IF($M388="m",SUMIFS(Kosztorys!$F:$F,Kosztorys!$D:$D,$B388,Kosztorys!$I:$I,CONCATENATE("&lt;01.01.",CM$10,""))+(SUMIFS(Kosztorys!$F:$F,Kosztorys!$D:$D,$B388,Kosztorys!$I:$I,CONCATENATE("&lt;=31.03.",CM$10,""))-SUMIFS(Kosztorys!$F:$F,Kosztorys!$D:$D,$B388,Kosztorys!$I:$I,CONCATENATE("&lt;=31.12.",CL$10,"")))*0.75+(SUMIFS(Kosztorys!$F:$F,Kosztorys!$D:$D,$B388,Kosztorys!$I:$I,CONCATENATE("&lt;=30.06.",CM$10,""))-SUMIFS(Kosztorys!$F:$F,Kosztorys!$D:$D,$B388,Kosztorys!$I:$I,CONCATENATE("&lt;=31.03.",CM$10,"")))*0.5+(SUMIFS(Kosztorys!$F:$F,Kosztorys!$D:$D,$B388,Kosztorys!$I:$I,CONCATENATE("&lt;=30.09.",CM$10,""))-SUMIFS(Kosztorys!$F:$F,Kosztorys!$D:$D,$B388,Kosztorys!$I:$I,CONCATENATE("&lt;=30.06.",CM$10,"")))*0.25,"nic"),0)</f>
        <v/>
      </c>
      <c r="CN388" s="41">
        <f>IF($C388="OPEX - Długość 1m koszt/rok",IF($M388="m",SUMIFS(Kosztorys!$F:$F,Kosztorys!$D:$D,$B388,Kosztorys!$I:$I,CONCATENATE("&lt;01.01.",CN$10,""))+(SUMIFS(Kosztorys!$F:$F,Kosztorys!$D:$D,$B388,Kosztorys!$I:$I,CONCATENATE("&lt;=31.03.",CN$10,""))-SUMIFS(Kosztorys!$F:$F,Kosztorys!$D:$D,$B388,Kosztorys!$I:$I,CONCATENATE("&lt;=31.12.",CM$10,"")))*0.75+(SUMIFS(Kosztorys!$F:$F,Kosztorys!$D:$D,$B388,Kosztorys!$I:$I,CONCATENATE("&lt;=30.06.",CN$10,""))-SUMIFS(Kosztorys!$F:$F,Kosztorys!$D:$D,$B388,Kosztorys!$I:$I,CONCATENATE("&lt;=31.03.",CN$10,"")))*0.5+(SUMIFS(Kosztorys!$F:$F,Kosztorys!$D:$D,$B388,Kosztorys!$I:$I,CONCATENATE("&lt;=30.09.",CN$10,""))-SUMIFS(Kosztorys!$F:$F,Kosztorys!$D:$D,$B388,Kosztorys!$I:$I,CONCATENATE("&lt;=30.06.",CN$10,"")))*0.25,"nic"),0)</f>
        <v/>
      </c>
      <c r="CO388" s="41">
        <f>IF($C388="OPEX - Długość 1m koszt/rok",IF($M388="m",SUMIFS(Kosztorys!$F:$F,Kosztorys!$D:$D,$B388,Kosztorys!$I:$I,CONCATENATE("&lt;01.01.",CO$10,""))+(SUMIFS(Kosztorys!$F:$F,Kosztorys!$D:$D,$B388,Kosztorys!$I:$I,CONCATENATE("&lt;=31.03.",CO$10,""))-SUMIFS(Kosztorys!$F:$F,Kosztorys!$D:$D,$B388,Kosztorys!$I:$I,CONCATENATE("&lt;=31.12.",CN$10,"")))*0.75+(SUMIFS(Kosztorys!$F:$F,Kosztorys!$D:$D,$B388,Kosztorys!$I:$I,CONCATENATE("&lt;=30.06.",CO$10,""))-SUMIFS(Kosztorys!$F:$F,Kosztorys!$D:$D,$B388,Kosztorys!$I:$I,CONCATENATE("&lt;=31.03.",CO$10,"")))*0.5+(SUMIFS(Kosztorys!$F:$F,Kosztorys!$D:$D,$B388,Kosztorys!$I:$I,CONCATENATE("&lt;=30.09.",CO$10,""))-SUMIFS(Kosztorys!$F:$F,Kosztorys!$D:$D,$B388,Kosztorys!$I:$I,CONCATENATE("&lt;=30.06.",CO$10,"")))*0.25,"nic"),0)</f>
        <v/>
      </c>
      <c r="CP388" s="41">
        <f>IF($C388="OPEX - Długość 1m koszt/rok",IF($M388="m",SUMIFS(Kosztorys!$F:$F,Kosztorys!$D:$D,$B388,Kosztorys!$I:$I,CONCATENATE("&lt;01.01.",CP$10,""))+(SUMIFS(Kosztorys!$F:$F,Kosztorys!$D:$D,$B388,Kosztorys!$I:$I,CONCATENATE("&lt;=31.03.",CP$10,""))-SUMIFS(Kosztorys!$F:$F,Kosztorys!$D:$D,$B388,Kosztorys!$I:$I,CONCATENATE("&lt;=31.12.",CO$10,"")))*0.75+(SUMIFS(Kosztorys!$F:$F,Kosztorys!$D:$D,$B388,Kosztorys!$I:$I,CONCATENATE("&lt;=30.06.",CP$10,""))-SUMIFS(Kosztorys!$F:$F,Kosztorys!$D:$D,$B388,Kosztorys!$I:$I,CONCATENATE("&lt;=31.03.",CP$10,"")))*0.5+(SUMIFS(Kosztorys!$F:$F,Kosztorys!$D:$D,$B388,Kosztorys!$I:$I,CONCATENATE("&lt;=30.09.",CP$10,""))-SUMIFS(Kosztorys!$F:$F,Kosztorys!$D:$D,$B388,Kosztorys!$I:$I,CONCATENATE("&lt;=30.06.",CP$10,"")))*0.25,"nic"),0)</f>
        <v/>
      </c>
      <c r="CQ388" s="41">
        <f>IF($C388="OPEX - Długość 1m koszt/rok",IF($M388="m",SUMIFS(Kosztorys!$F:$F,Kosztorys!$D:$D,$B388,Kosztorys!$I:$I,CONCATENATE("&lt;01.01.",CQ$10,""))+(SUMIFS(Kosztorys!$F:$F,Kosztorys!$D:$D,$B388,Kosztorys!$I:$I,CONCATENATE("&lt;=31.03.",CQ$10,""))-SUMIFS(Kosztorys!$F:$F,Kosztorys!$D:$D,$B388,Kosztorys!$I:$I,CONCATENATE("&lt;=31.12.",CP$10,"")))*0.75+(SUMIFS(Kosztorys!$F:$F,Kosztorys!$D:$D,$B388,Kosztorys!$I:$I,CONCATENATE("&lt;=30.06.",CQ$10,""))-SUMIFS(Kosztorys!$F:$F,Kosztorys!$D:$D,$B388,Kosztorys!$I:$I,CONCATENATE("&lt;=31.03.",CQ$10,"")))*0.5+(SUMIFS(Kosztorys!$F:$F,Kosztorys!$D:$D,$B388,Kosztorys!$I:$I,CONCATENATE("&lt;=30.09.",CQ$10,""))-SUMIFS(Kosztorys!$F:$F,Kosztorys!$D:$D,$B388,Kosztorys!$I:$I,CONCATENATE("&lt;=30.06.",CQ$10,"")))*0.25,"nic"),0)</f>
        <v/>
      </c>
      <c r="CR388" s="41">
        <f>IF(C388="OPEX - Długość 1m koszt/rok",IF(MAX(CB388:CQ388)=IF(ISERROR(VLOOKUP(B388,JB_tabela,MATCH(CR$9,JB_menu,0)-1,FALSE())),,VLOOKUP(B388,JB_tabela,MATCH(CR$9,JB_menu,0)-1,FALSE())),"OK","nie zgadza się liczba użytych JB"),"OK-ND")</f>
        <v/>
      </c>
      <c r="CS388" s="41">
        <f>IFERROR(VLOOKUP($C388,$CY$2:$CZ$7,2,FALSE()),"ERROR")</f>
        <v/>
      </c>
      <c r="CV388" s="41">
        <f>$Q388</f>
        <v/>
      </c>
      <c r="CW388" s="41">
        <f>$R388</f>
        <v/>
      </c>
      <c r="CX388" s="41">
        <f>$S388</f>
        <v/>
      </c>
      <c r="CY388" s="41">
        <f>ROUND(IF(LEFT($C388,4)="CAPE",ROUND($E388*$H388,2)*OFFSET(T388,0,$CS388),0),2)</f>
        <v/>
      </c>
      <c r="CZ388" s="41">
        <f>ROUND(IF(LEFT($C388,4)="CAPE",ROUND($E388*$H388,2)*OFFSET(U388,0,$CS388),0),2)</f>
        <v/>
      </c>
      <c r="DA388" s="41">
        <f>ROUND(IF(LEFT($C388,4)="CAPE",ROUND($E388*$H388,2)*OFFSET(V388,0,$CS388),0),2)</f>
        <v/>
      </c>
      <c r="DB388" s="41">
        <f>ROUND(IF(LEFT($C388,4)="CAPE",ROUND($E388*$H388,2)*OFFSET(W388,0,$CS388),0),2)</f>
        <v/>
      </c>
      <c r="DC388" s="41">
        <f>ROUND(IF(LEFT($C388,4)="CAPE",ROUND($E388*$H388,2)*OFFSET(X388,0,$CS388),0),2)</f>
        <v/>
      </c>
      <c r="DD388" s="41">
        <f>ROUND(IF(LEFT($C388,4)="CAPE",ROUND($E388*$H388,2)*OFFSET(Y388,0,$CS388),0),2)</f>
        <v/>
      </c>
      <c r="DE388" s="41">
        <f>ROUND(IF(LEFT($C388,4)="CAPE",ROUND($E388*$H388,2)*OFFSET(Z388,0,$CS388),0),2)</f>
        <v/>
      </c>
      <c r="DF388" s="41">
        <f>ROUND(IF(LEFT($C388,4)="CAPE",ROUND($E388*$H388,2)*OFFSET(AA388,0,$CS388),0),2)</f>
        <v/>
      </c>
      <c r="DG388" s="41">
        <f>ROUND(IF(LEFT($C388,4)="CAPE",ROUND($E388*$H388,2)*OFFSET(AB388,0,$CS388),0),2)</f>
        <v/>
      </c>
      <c r="DH388" s="41">
        <f>ROUND(IF(LEFT($C388,4)="CAPE",ROUND($E388*$H388,2)*OFFSET(AC388,0,$CS388),0),2)</f>
        <v/>
      </c>
      <c r="DI388" s="41">
        <f>ROUND(IF(LEFT($C388,4)="CAPE",ROUND($E388*$H388,2)*OFFSET(AD388,0,$CS388),0),2)</f>
        <v/>
      </c>
      <c r="DJ388" s="41">
        <f>ROUND(IF(LEFT($C388,4)="CAPE",ROUND($E388*$H388,2)*OFFSET(AE388,0,$CS388),0),2)</f>
        <v/>
      </c>
      <c r="DK388" s="41">
        <f>ROUND(IF(LEFT($C388,4)="CAPE",ROUND($E388*$H388,2)*OFFSET(AF388,0,$CS388),0),2)</f>
        <v/>
      </c>
      <c r="DL388" s="41">
        <f>ROUND(IF(LEFT($C388,4)="CAPE",ROUND($E388*$H388,2)*OFFSET(AG388,0,$CS388),0),2)</f>
        <v/>
      </c>
      <c r="DM388" s="41">
        <f>ROUND(IF(LEFT($C388,4)="CAPE",ROUND($E388*$H388,2)*OFFSET(AH388,0,$CS388),0),2)</f>
        <v/>
      </c>
      <c r="DN388" s="41">
        <f>ROUND(IF(LEFT($C388,4)="CAPE",ROUND($E388*$H388,2)*OFFSET(AI388,0,$CS388),0),2)</f>
        <v/>
      </c>
      <c r="DP388" s="41">
        <f>$Q388</f>
        <v/>
      </c>
      <c r="DQ388" s="41">
        <f>$R388</f>
        <v/>
      </c>
      <c r="DR388" s="41">
        <f>$S388</f>
        <v/>
      </c>
      <c r="DS388" s="41">
        <f>ROUND(IF(LEFT($C388,4)="OPEX",$E388*$H388*OFFSET($T388,0,$CS388),0),2)</f>
        <v/>
      </c>
      <c r="DT388" s="41">
        <f>ROUND(IF(LEFT($C388,4)="OPEX",$E388*$H388*OFFSET($U388,0,$CS388),0),2)</f>
        <v/>
      </c>
      <c r="DU388" s="41">
        <f>ROUND(IF(LEFT($C388,4)="OPEX",$E388*$H388*OFFSET($V388,0,$CS388),0),2)</f>
        <v/>
      </c>
      <c r="DV388" s="41">
        <f>ROUND(IF(LEFT($C388,4)="OPEX",$E388*$H388*OFFSET($W388,0,$CS388),0),2)</f>
        <v/>
      </c>
      <c r="DW388" s="41">
        <f>ROUND(IF(LEFT($C388,4)="OPEX",$E388*$H388*OFFSET($X388,0,$CS388),0),2)</f>
        <v/>
      </c>
      <c r="DX388" s="41">
        <f>ROUND(IF(LEFT($C388,4)="OPEX",$E388*$H388*OFFSET($Y388,0,$CS388),0),2)</f>
        <v/>
      </c>
      <c r="DY388" s="41">
        <f>ROUND(IF(LEFT($C388,4)="OPEX",$E388*$H388*OFFSET($Z388,0,$CS388),0),2)</f>
        <v/>
      </c>
      <c r="DZ388" s="41">
        <f>ROUND(IF(LEFT($C388,4)="OPEX",$E388*$H388*OFFSET($AA388,0,$CS388),0),2)</f>
        <v/>
      </c>
      <c r="EA388" s="41">
        <f>ROUND(IF(LEFT($C388,4)="OPEX",$E388*$H388*OFFSET($AB388,0,$CS388),0),2)</f>
        <v/>
      </c>
      <c r="EB388" s="41">
        <f>ROUND(IF(LEFT($C388,4)="OPEX",$E388*$H388*OFFSET($AC388,0,$CS388),0),2)</f>
        <v/>
      </c>
      <c r="EC388" s="41">
        <f>ROUND(IF(LEFT($C388,4)="OPEX",$E388*$H388*OFFSET($AD388,0,$CS388),0),2)</f>
        <v/>
      </c>
      <c r="ED388" s="41">
        <f>ROUND(IF(LEFT($C388,4)="OPEX",$E388*$H388*OFFSET($AE388,0,$CS388),0),2)</f>
        <v/>
      </c>
      <c r="EE388" s="41">
        <f>ROUND(IF(LEFT($C388,4)="OPEX",$E388*$H388*OFFSET($AF388,0,$CS388),0),2)</f>
        <v/>
      </c>
      <c r="EF388" s="41">
        <f>ROUND(IF(LEFT($C388,4)="OPEX",$E388*$H388*OFFSET($AG388,0,$CS388),0),2)</f>
        <v/>
      </c>
      <c r="EG388" s="41">
        <f>ROUND(IF(LEFT($C388,4)="OPEX",$E388*$H388*OFFSET($AH388,0,$CS388),0),2)</f>
        <v/>
      </c>
      <c r="EH388" s="41">
        <f>ROUND(IF(LEFT($C388,4)="OPEX",$E388*$H388*OFFSET($AI388,0,$CS388),0),2)</f>
        <v/>
      </c>
      <c r="EJ388" s="41">
        <f>$Q388</f>
        <v/>
      </c>
      <c r="EK388" s="41">
        <f>$R388</f>
        <v/>
      </c>
      <c r="EL388" s="41">
        <f>$S388</f>
        <v/>
      </c>
      <c r="EM388" s="41">
        <f>ROUND($D388*$CY388,2)</f>
        <v/>
      </c>
      <c r="EN388" s="41">
        <f>ROUND($D388*$CZ388,2)</f>
        <v/>
      </c>
      <c r="EO388" s="41">
        <f>ROUND($D388*$DA388,2)</f>
        <v/>
      </c>
      <c r="EP388" s="41">
        <f>ROUND($D388*$DB388,2)</f>
        <v/>
      </c>
      <c r="EQ388" s="41">
        <f>ROUND($D388*$DC388,2)</f>
        <v/>
      </c>
      <c r="ER388" s="41">
        <f>ROUND($D388*$DD388,2)</f>
        <v/>
      </c>
      <c r="ES388" s="41">
        <f>ROUND($D388*$DE388,2)</f>
        <v/>
      </c>
      <c r="ET388" s="41">
        <f>ROUND($D388*$DF388,2)</f>
        <v/>
      </c>
      <c r="EU388" s="41">
        <f>ROUND($D388*$DG388,2)</f>
        <v/>
      </c>
      <c r="EV388" s="41">
        <f>ROUND($D388*$DH388,2)</f>
        <v/>
      </c>
      <c r="EW388" s="41">
        <f>ROUND($D388*$DI388,2)</f>
        <v/>
      </c>
      <c r="EX388" s="41">
        <f>ROUND($D388*$DJ388,2)</f>
        <v/>
      </c>
      <c r="EY388" s="41">
        <f>ROUND($D388*$DK388,2)</f>
        <v/>
      </c>
      <c r="EZ388" s="41">
        <f>ROUND($D388*$DL388,2)</f>
        <v/>
      </c>
      <c r="FA388" s="41">
        <f>ROUND($D388*$DM388,2)</f>
        <v/>
      </c>
      <c r="FB388" s="41">
        <f>ROUND($D388*$DN388,2)</f>
        <v/>
      </c>
      <c r="FG388" s="41">
        <f>ROUND(IF(LEFT($C388,4)="CAPE",SUM($CY388:CY388 )/$P388,0),2)</f>
        <v/>
      </c>
      <c r="FH388" s="41">
        <f>ROUND(IF(LEFT($C388,4)="CAPE",SUM($CY388:CZ388 )/$P388,0),2)</f>
        <v/>
      </c>
      <c r="FI388" s="41">
        <f>ROUND(IF(LEFT($C388,4)="CAPE",SUM($CY388:DA388 )/$P388,0),2)</f>
        <v/>
      </c>
      <c r="FJ388" s="41">
        <f>ROUND(IF(LEFT($C388,4)="CAPE",SUM($CY388:DB388 )/$P388,0),2)</f>
        <v/>
      </c>
      <c r="FK388" s="41">
        <f>ROUND(IF(LEFT($C388,4)="CAPE",SUM($CY388:DC388 )/$P388,0),2)</f>
        <v/>
      </c>
      <c r="FL388" s="41">
        <f>ROUND(IF(LEFT($C388,4)="CAPE",SUM($CY388:DD388 )/$P388,0),2)</f>
        <v/>
      </c>
      <c r="FM388" s="41">
        <f>ROUND(IF(LEFT($C388,4)="CAPE",SUM($CY388:DE388 )/$P388,0),2)</f>
        <v/>
      </c>
      <c r="FN388" s="41">
        <f>ROUND(IF(LEFT($C388,4)="CAPE",SUM($CY388:DF388 )/$P388,0),2)</f>
        <v/>
      </c>
      <c r="FO388" s="41">
        <f>ROUND(IF(LEFT($C388,4)="CAPE",SUM($CY388:DG388 )/$P388,0),2)</f>
        <v/>
      </c>
      <c r="FP388" s="41">
        <f>ROUND(IF(LEFT($C388,4)="CAPE",SUM($CY388:DH388 )/$P388,0),2)</f>
        <v/>
      </c>
      <c r="FQ388" s="41">
        <f>ROUND(IF(LEFT($C388,4)="CAPE",SUM($CY388:DI388 )/$P388,0),2)</f>
        <v/>
      </c>
      <c r="FR388" s="41">
        <f>ROUND(IF(LEFT($C388,4)="CAPE",SUM($CY388:DJ388 )/$P388,0),2)</f>
        <v/>
      </c>
      <c r="FS388" s="41">
        <f>ROUND(IF(LEFT($C388,4)="CAPE",SUM($CY388:DK388 )/$P388,0),2)</f>
        <v/>
      </c>
      <c r="FT388" s="41">
        <f>ROUND(IF(LEFT($C388,4)="CAPE",SUM($CY388:DL388 )/$P388,0),2)</f>
        <v/>
      </c>
      <c r="FU388" s="41">
        <f>ROUND(IF(LEFT($C388,4)="CAPE",SUM($CY388:DM388 )/$P388,0),2)</f>
        <v/>
      </c>
      <c r="FV388" s="41">
        <f>ROUND(IF(LEFT($C388,4)="CAPE",SUM($CY388:DN388 )/$P388,0),2)</f>
        <v/>
      </c>
      <c r="GA388" s="41">
        <f>ROUND(IF(SUM($FG388:FG388)&gt;SUM($CY388:CY388),SUM($CY388:CY388),SUM($FG388:FG388)),2)</f>
        <v/>
      </c>
      <c r="GB388" s="41">
        <f>ROUND(IF(SUM($FG388:FH388)&gt;SUM($CY388:CZ388),SUM($CY388:CZ388),SUM($FG388:FH388)),2)</f>
        <v/>
      </c>
      <c r="GC388" s="41">
        <f>ROUND(IF(SUM($FG388:FI388)&gt;SUM($CY388:DA388),SUM($CY388:DA388),SUM($FG388:FI388)),2)</f>
        <v/>
      </c>
      <c r="GD388" s="41">
        <f>ROUND(IF(SUM($FG388:FJ388)&gt;SUM($CY388:DB388),SUM($CY388:DB388),SUM($FG388:FJ388)),2)</f>
        <v/>
      </c>
      <c r="GE388" s="41">
        <f>ROUND(IF(SUM($FG388:FK388)&gt;SUM($CY388:DC388),SUM($CY388:DC388),SUM($FG388:FK388)),2)</f>
        <v/>
      </c>
      <c r="GF388" s="41">
        <f>ROUND(IF(SUM($FG388:FL388)&gt;SUM($CY388:DD388),SUM($CY388:DD388),SUM($FG388:FL388)),2)</f>
        <v/>
      </c>
      <c r="GG388" s="41">
        <f>ROUND(IF(SUM($FG388:FM388)&gt;SUM($CY388:DE388),SUM($CY388:DE388),SUM($FG388:FM388)),2)</f>
        <v/>
      </c>
      <c r="GH388" s="41">
        <f>ROUND(IF(SUM($FG388:FN388)&gt;SUM($CY388:DF388),SUM($CY388:DF388),SUM($FG388:FN388)),2)</f>
        <v/>
      </c>
      <c r="GI388" s="41">
        <f>ROUND(IF(SUM($FG388:FO388)&gt;SUM($CY388:DG388),SUM($CY388:DG388),SUM($FG388:FO388)),2)</f>
        <v/>
      </c>
      <c r="GJ388" s="41">
        <f>ROUND(IF(SUM($FG388:FP388)&gt;SUM($CY388:DH388),SUM($CY388:DH388),SUM($FG388:FP388)),2)</f>
        <v/>
      </c>
      <c r="GK388" s="41">
        <f>ROUND(IF(SUM($FG388:FQ388)&gt;SUM($CY388:DI388),SUM($CY388:DI388),SUM($FG388:FQ388)),2)</f>
        <v/>
      </c>
      <c r="GL388" s="41">
        <f>ROUND(IF(SUM($FG388:FR388)&gt;SUM($CY388:DJ388),SUM($CY388:DJ388),SUM($FG388:FR388)),2)</f>
        <v/>
      </c>
      <c r="GM388" s="41">
        <f>ROUND(IF(SUM($FG388:FS388)&gt;SUM($CY388:DK388),SUM($CY388:DK388),SUM($FG388:FS388)),2)</f>
        <v/>
      </c>
      <c r="GN388" s="41">
        <f>ROUND(IF(SUM($FG388:FT388)&gt;SUM($CY388:DL388),SUM($CY388:DL388),SUM($FG388:FT388)),2)</f>
        <v/>
      </c>
      <c r="GO388" s="41">
        <f>ROUND(IF(SUM($FG388:FU388)&gt;SUM($CY388:DM388),SUM($CY388:DM388),SUM($FG388:FU388)),2)</f>
        <v/>
      </c>
      <c r="GP388" s="41">
        <f>ROUND(IF(SUM($FG388:FV388)&gt;SUM($CY388:DN388),SUM($CY388:DN388),SUM($FG388:FV388)),2)</f>
        <v/>
      </c>
      <c r="GR388" s="41">
        <f>$Q388</f>
        <v/>
      </c>
      <c r="GS388" s="41">
        <f>$R388</f>
        <v/>
      </c>
      <c r="GT388" s="41">
        <f>$S388</f>
        <v/>
      </c>
      <c r="GU388" s="41">
        <f>$GA388</f>
        <v/>
      </c>
      <c r="GV388" s="41">
        <f>GB388 - GA388</f>
        <v/>
      </c>
      <c r="GW388" s="41">
        <f>GC388 - GB388</f>
        <v/>
      </c>
      <c r="GX388" s="41">
        <f>GD388 - GC388</f>
        <v/>
      </c>
      <c r="GY388" s="41">
        <f>GE388 - GD388</f>
        <v/>
      </c>
      <c r="GZ388" s="41">
        <f>GF388 - GE388</f>
        <v/>
      </c>
      <c r="HA388" s="41">
        <f>GG388 - GF388</f>
        <v/>
      </c>
      <c r="HB388" s="41">
        <f>GH388 - GG388</f>
        <v/>
      </c>
      <c r="HC388" s="41">
        <f>GI388 - GH388</f>
        <v/>
      </c>
      <c r="HD388" s="41">
        <f>GJ388 - GI388</f>
        <v/>
      </c>
      <c r="HE388" s="41">
        <f>GK388 - GJ388</f>
        <v/>
      </c>
      <c r="HF388" s="41">
        <f>GL388 - GK388</f>
        <v/>
      </c>
      <c r="HG388" s="41">
        <f>GM388 - GL388</f>
        <v/>
      </c>
      <c r="HH388" s="41">
        <f>GN388 - GM388</f>
        <v/>
      </c>
      <c r="HI388" s="41">
        <f>GO388 - GN388</f>
        <v/>
      </c>
      <c r="HJ388" s="41">
        <f>GP388 - GO388</f>
        <v/>
      </c>
      <c r="HL388" s="41">
        <f>$Q388</f>
        <v/>
      </c>
      <c r="HM388" s="41">
        <f>$R388</f>
        <v/>
      </c>
      <c r="HN388" s="41">
        <f>$S388</f>
        <v/>
      </c>
      <c r="HO388" s="144">
        <f>SUMIFS(Kosztorys!$F:$F,Kosztorys!$D:$D,$B388,Kosztorys!$I:$I,CONCATENATE("&lt;01.01.",HP$10,""))</f>
        <v/>
      </c>
      <c r="HP388" s="144">
        <f>SUMIFS(Kosztorys!$F:$F,Kosztorys!$D:$D,$B388,Kosztorys!$I:$I,CONCATENATE("&lt;01.04.",HQ$10,""))-SUM($HO388)</f>
        <v/>
      </c>
      <c r="HQ388" s="144">
        <f>SUMIFS(Kosztorys!$F:$F,Kosztorys!$D:$D,$B388,Kosztorys!$I:$I,CONCATENATE("&lt;01.07.",HR$10,""))-SUM($HO388:HP388)</f>
        <v/>
      </c>
      <c r="HR388" s="144">
        <f>SUMIFS(Kosztorys!$F:$F,Kosztorys!$D:$D,$B388,Kosztorys!$I:$I,CONCATENATE("&lt;01.10.",HS$10,""))-SUM($HO388:HQ388)</f>
        <v/>
      </c>
      <c r="HS388" s="144">
        <f>SUMIFS(Kosztorys!$F:$F,Kosztorys!$D:$D,$B388,Kosztorys!$I:$I,CONCATENATE("&lt;01.01.",HT$10,""))-SUM($HO388:HR388)</f>
        <v/>
      </c>
      <c r="HT388" s="144">
        <f>SUMIFS(Kosztorys!$F:$F,Kosztorys!$D:$D,$B388,Kosztorys!$I:$I,CONCATENATE("&lt;01.04.",HU$10,""))-SUM($HO388:HS388)</f>
        <v/>
      </c>
      <c r="HU388" s="144">
        <f>SUMIFS(Kosztorys!$F:$F,Kosztorys!$D:$D,$B388,Kosztorys!$I:$I,CONCATENATE("&lt;01.07.",HV$10,""))-SUM($HO388:HT388)</f>
        <v/>
      </c>
      <c r="HV388" s="144">
        <f>SUMIFS(Kosztorys!$F:$F,Kosztorys!$D:$D,$B388,Kosztorys!$I:$I,CONCATENATE("&lt;01.10.",HW$10,""))-SUM($HO388:HU388)</f>
        <v/>
      </c>
      <c r="HW388" s="144">
        <f>SUMIFS(Kosztorys!$F:$F,Kosztorys!$D:$D,$B388,Kosztorys!$I:$I,CONCATENATE("&lt;01.01.",HX$10,""))-SUM($HO388:HV388)</f>
        <v/>
      </c>
      <c r="HX388" s="144">
        <f>SUMIFS(Kosztorys!$F:$F,Kosztorys!$D:$D,$B388,Kosztorys!$I:$I,CONCATENATE("&lt;01.04.",HY$10,""))-SUM($HO388:HW388)</f>
        <v/>
      </c>
      <c r="HY388" s="144">
        <f>SUMIFS(Kosztorys!$F:$F,Kosztorys!$D:$D,$B388,Kosztorys!$I:$I,CONCATENATE("&lt;01.07.",HZ$10,""))-SUM($HO388:HX388)</f>
        <v/>
      </c>
      <c r="HZ388" s="144">
        <f>SUMIFS(Kosztorys!$F:$F,Kosztorys!$D:$D,$B388,Kosztorys!$I:$I,CONCATENATE("&lt;01.10.",IA$10,""))-SUM($HO388:HY388)</f>
        <v/>
      </c>
      <c r="IA388" s="144">
        <f>SUMIFS(Kosztorys!$F:$F,Kosztorys!$D:$D,$B388,Kosztorys!$I:$I,CONCATENATE("&lt;01.01.",IB$10,""))-SUM($HO388:HZ388)</f>
        <v/>
      </c>
      <c r="IB388" s="145">
        <f>IF(M388="szt",IF(SUM(HO388:IA388)=IF(ISERROR(VLOOKUP(B388,JB_tabela,MATCH(IB$9,JB_menu,0)-1,FALSE())),,VLOOKUP(B388,JB_tabela,MATCH(IB$9,JB_menu,0)-1,FALSE())),"OK","nie zgadza się liczba użytych JB"),IF(SUM(HO388:IA388)=IF(ISERROR(VLOOKUP(B388,JB_tabela,MATCH(IC$9,JB_menu,0)-1,FALSE())),,VLOOKUP(B388,JB_tabela,MATCH(IC$9,JB_menu,0)-1,FALSE())),"OK","nie zgadzają się metry użyte w JB"))</f>
        <v/>
      </c>
      <c r="IE388" s="41">
        <f>$Q388</f>
        <v/>
      </c>
      <c r="IF388" s="41">
        <f>$R388</f>
        <v/>
      </c>
      <c r="IG388" s="41">
        <f>$S388</f>
        <v/>
      </c>
      <c r="IH388" s="348">
        <f>IF(LEFT($C388,4)="CAPE",ROUND(HO388*$L388,2),0)</f>
        <v/>
      </c>
      <c r="II388" s="348">
        <f>IF(LEFT($C388,4)="CAPE",ROUND(HP388*$L388,2),0)</f>
        <v/>
      </c>
      <c r="IJ388" s="348">
        <f>IF(LEFT($C388,4)="CAPE",ROUND(HQ388*$L388,2),0)</f>
        <v/>
      </c>
      <c r="IK388" s="348">
        <f>IF(LEFT($C388,4)="CAPE",ROUND(HR388*$L388,2),0)</f>
        <v/>
      </c>
      <c r="IL388" s="348">
        <f>IF(LEFT($C388,4)="CAPE",ROUND(HS388*$L388,2),0)</f>
        <v/>
      </c>
      <c r="IM388" s="348">
        <f>IF(LEFT($C388,4)="CAPE",ROUND(HT388*$L388,2),0)</f>
        <v/>
      </c>
      <c r="IN388" s="348">
        <f>IF(LEFT($C388,4)="CAPE",ROUND(HU388*$L388,2),0)</f>
        <v/>
      </c>
      <c r="IO388" s="348">
        <f>IF(LEFT($C388,4)="CAPE",ROUND(HV388*$L388,2),0)</f>
        <v/>
      </c>
      <c r="IP388" s="348">
        <f>IF(LEFT($C388,4)="CAPE",ROUND(HW388*$L388,2),0)</f>
        <v/>
      </c>
      <c r="IQ388" s="348">
        <f>IF(LEFT($C388,4)="CAPE",ROUND(HX388*$L388,2),0)</f>
        <v/>
      </c>
      <c r="IR388" s="348">
        <f>IF(LEFT($C388,4)="CAPE",ROUND(HY388*$L388,2),0)</f>
        <v/>
      </c>
      <c r="IS388" s="348">
        <f>IF(LEFT($C388,4)="CAPE",ROUND(HZ388*$L388,2),0)</f>
        <v/>
      </c>
      <c r="IT388" s="348">
        <f>IF(LEFT($C388,4)="CAPE",ROUND(IA388*$L388,2),0)</f>
        <v/>
      </c>
      <c r="IU388" s="41">
        <f>IF(SUM(IH388:IT388)=SUM(CY388:DN388),"OK",SUM(IH388:IT388)-SUM(CY388:DN388))</f>
        <v/>
      </c>
    </row>
    <row r="389" ht="12.75" customHeight="1">
      <c r="B389" s="139" t="inlineStr">
        <is>
          <t>pa_kabel_mikro</t>
        </is>
      </c>
      <c r="C389" s="146" t="inlineStr">
        <is>
          <t>CAPEX - Długość 1m</t>
        </is>
      </c>
      <c r="D389" s="140" t="n">
        <v>0</v>
      </c>
      <c r="E389" s="217" t="n">
        <v>1</v>
      </c>
      <c r="F389" s="217" t="inlineStr">
        <is>
          <t>m</t>
        </is>
      </c>
      <c r="G389" s="139" t="inlineStr">
        <is>
          <t>mikrokable FO 2J</t>
        </is>
      </c>
      <c r="H389" s="360">
        <f>IF(ISERROR(VLOOKUP(G389,KB_tabela,MATCH(H$9,KB_menu,0)-2,FALSE())),,VLOOKUP(G389,KB_tabela,MATCH(H$9,KB_menu,0)-2,FALSE()))</f>
        <v/>
      </c>
      <c r="I389" s="41">
        <f>IF(ISERROR(VLOOKUP(B389,JB_tabela,MATCH("czy puste",JB_menu,0)-1,FALSE())),"BŁĄD brak takiej JB",VLOOKUP(B389,JB_tabela,MATCH("czy puste",JB_menu,0)-1,FALSE()))</f>
        <v/>
      </c>
      <c r="J389" s="41">
        <f>IF(ISERROR(VLOOKUP(G389,KB_tabela,MATCH(H$9,KB_menu,0)-2,FALSE())),"BŁĄD brak takiego KB",IF(H389=0,IF(LEFT(C389,4)="OPEX","OK",IF(G389="brak kosztów CAPEX","OK","Brak Ceny KB")),"OK"))</f>
        <v/>
      </c>
      <c r="K389" s="41">
        <f>IF(AJ389="nie zgadza się liczba użytych JB","Nie liczy wszystkich JB",IF(BD389="nie zgadza się liczba użytych JB","Nie liczy wszystkich JB",IF(BX389="nie zgadza się liczba użytych JB","Nie liczy wszystkich JB",IF(BX389="nie zgadza się liczba użytych JB","Nie liczy wszystkich JB","OK"))))</f>
        <v/>
      </c>
      <c r="L389" s="361">
        <f>ROUND((E389*H389),2)</f>
        <v/>
      </c>
      <c r="M389" s="41">
        <f>VLOOKUP(B389,JB_tabela,MATCH(M$9,JB_menu,0)-1,FALSE())</f>
        <v/>
      </c>
      <c r="P389" s="41">
        <f>IF(ISERROR(VLOOKUP(S389,KATEGORIA_tabela,MATCH(P$9,KATEGORIA_menu,0)-2,FALSE())),,VLOOKUP(S389,KATEGORIA_tabela,MATCH(P$9,KATEGORIA_menu,0)-2,FALSE()))</f>
        <v/>
      </c>
      <c r="Q389" s="41">
        <f>IF(ISERROR(VLOOKUP(B389,JB_tabela,MATCH(Q$9,JB_menu,0)-1,FALSE())),,VLOOKUP(B389,JB_tabela,MATCH(Q$9,JB_menu,0)-1,FALSE()))</f>
        <v/>
      </c>
      <c r="R389" s="41">
        <f>IF(ISERROR(VLOOKUP(G389,KB_tabela,MATCH(R$9,KB_menu,0)-2,FALSE())),,VLOOKUP(G389,KB_tabela,MATCH(R$9,KB_menu,0)-2,FALSE()))</f>
        <v/>
      </c>
      <c r="S389" s="41">
        <f>IF(ISERROR(VLOOKUP(G389,KB_tabela,MATCH(S$9,KB_menu,0)-2,FALSE())),,VLOOKUP(G389,KB_tabela,MATCH(S$9,KB_menu,0)-2,FALSE()))</f>
        <v/>
      </c>
      <c r="T389" s="116">
        <f>IF($C389="CAPEX - 1szt JB",IF($M389="szt",SUMIFS(Kosztorys!$F:$F,Kosztorys!$D:$D,$B389,Kosztorys!$I:$I,CONCATENATE("&lt;01.01.",U$10,""))-SUMIFS(Kosztorys!$F:$F,Kosztorys!$D:$D,$B389,Kosztorys!$I:$I,CONCATENATE("&lt;01.01.",T$10,"")),COUNTIFS(Kosztorys!$D:$D,$B389,Kosztorys!$I:$I,CONCATENATE("&lt;01.01.",U$10,""))-COUNTIFS(Kosztorys!$D:$D,$B389,Kosztorys!$I:$I,CONCATENATE("&lt;01.01.",T$10,""))),0)</f>
        <v/>
      </c>
      <c r="U389" s="116">
        <f>IF($C389="CAPEX - 1szt JB",IF($M389="szt",SUMIFS(Kosztorys!$F:$F,Kosztorys!$D:$D,$B389,Kosztorys!$I:$I,CONCATENATE("&lt;01.01.",V$10,""))-SUMIFS(Kosztorys!$F:$F,Kosztorys!$D:$D,$B389,Kosztorys!$I:$I,CONCATENATE("&lt;01.01.",U$10,"")),COUNTIFS(Kosztorys!$D:$D,$B389,Kosztorys!$I:$I,CONCATENATE("&lt;01.01.",V$10,""))-COUNTIFS(Kosztorys!$D:$D,$B389,Kosztorys!$I:$I,CONCATENATE("&lt;01.01.",U$10,""))),0)</f>
        <v/>
      </c>
      <c r="V389" s="116">
        <f>IF($C389="CAPEX - 1szt JB",IF($M389="szt",SUMIFS(Kosztorys!$F:$F,Kosztorys!$D:$D,$B389,Kosztorys!$I:$I,CONCATENATE("&lt;01.01.",W$10,""))-SUMIFS(Kosztorys!$F:$F,Kosztorys!$D:$D,$B389,Kosztorys!$I:$I,CONCATENATE("&lt;01.01.",V$10,"")),COUNTIFS(Kosztorys!$D:$D,$B389,Kosztorys!$I:$I,CONCATENATE("&lt;01.01.",W$10,""))-COUNTIFS(Kosztorys!$D:$D,$B389,Kosztorys!$I:$I,CONCATENATE("&lt;01.01.",V$10,""))),0)</f>
        <v/>
      </c>
      <c r="W389" s="116">
        <f>IF($C389="CAPEX - 1szt JB",IF($M389="szt",SUMIFS(Kosztorys!$F:$F,Kosztorys!$D:$D,$B389,Kosztorys!$I:$I,CONCATENATE("&lt;01.01.",X$10,""))-SUMIFS(Kosztorys!$F:$F,Kosztorys!$D:$D,$B389,Kosztorys!$I:$I,CONCATENATE("&lt;01.01.",W$10,"")),COUNTIFS(Kosztorys!$D:$D,$B389,Kosztorys!$I:$I,CONCATENATE("&lt;01.01.",X$10,""))-COUNTIFS(Kosztorys!$D:$D,$B389,Kosztorys!$I:$I,CONCATENATE("&lt;01.01.",W$10,""))),0)</f>
        <v/>
      </c>
      <c r="X389" s="116">
        <f>IF($C389="CAPEX - 1szt JB",IF($M389="szt",SUMIFS(Kosztorys!$F:$F,Kosztorys!$D:$D,$B389,Kosztorys!$I:$I,CONCATENATE("&lt;01.01.",Y$10,""))-SUMIFS(Kosztorys!$F:$F,Kosztorys!$D:$D,$B389,Kosztorys!$I:$I,CONCATENATE("&lt;01.01.",X$10,"")),COUNTIFS(Kosztorys!$D:$D,$B389,Kosztorys!$I:$I,CONCATENATE("&lt;01.01.",Y$10,""))-COUNTIFS(Kosztorys!$D:$D,$B389,Kosztorys!$I:$I,CONCATENATE("&lt;01.01.",X$10,""))),0)</f>
        <v/>
      </c>
      <c r="Y389" s="116">
        <f>IF($C389="CAPEX - 1szt JB",IF($M389="szt",SUMIFS(Kosztorys!$F:$F,Kosztorys!$D:$D,$B389,Kosztorys!$I:$I,CONCATENATE("&lt;01.01.",Z$10,""))-SUMIFS(Kosztorys!$F:$F,Kosztorys!$D:$D,$B389,Kosztorys!$I:$I,CONCATENATE("&lt;01.01.",Y$10,"")),COUNTIFS(Kosztorys!$D:$D,$B389,Kosztorys!$I:$I,CONCATENATE("&lt;01.01.",Z$10,""))-COUNTIFS(Kosztorys!$D:$D,$B389,Kosztorys!$I:$I,CONCATENATE("&lt;01.01.",Y$10,""))),0)</f>
        <v/>
      </c>
      <c r="Z389" s="116">
        <f>IF($C389="CAPEX - 1szt JB",IF($M389="szt",SUMIFS(Kosztorys!$F:$F,Kosztorys!$D:$D,$B389,Kosztorys!$I:$I,CONCATENATE("&lt;01.01.",AA$10,""))-SUMIFS(Kosztorys!$F:$F,Kosztorys!$D:$D,$B389,Kosztorys!$I:$I,CONCATENATE("&lt;01.01.",Z$10,"")),COUNTIFS(Kosztorys!$D:$D,$B389,Kosztorys!$I:$I,CONCATENATE("&lt;01.01.",AA$10,""))-COUNTIFS(Kosztorys!$D:$D,$B389,Kosztorys!$I:$I,CONCATENATE("&lt;01.01.",Z$10,""))),0)</f>
        <v/>
      </c>
      <c r="AA389" s="116">
        <f>IF($C389="CAPEX - 1szt JB",IF($M389="szt",SUMIFS(Kosztorys!$F:$F,Kosztorys!$D:$D,$B389,Kosztorys!$I:$I,CONCATENATE("&lt;01.01.",AB$10,""))-SUMIFS(Kosztorys!$F:$F,Kosztorys!$D:$D,$B389,Kosztorys!$I:$I,CONCATENATE("&lt;01.01.",AA$10,"")),COUNTIFS(Kosztorys!$D:$D,$B389,Kosztorys!$I:$I,CONCATENATE("&lt;01.01.",AB$10,""))-COUNTIFS(Kosztorys!$D:$D,$B389,Kosztorys!$I:$I,CONCATENATE("&lt;01.01.",AA$10,""))),0)</f>
        <v/>
      </c>
      <c r="AB389" s="116">
        <f>IF($C389="CAPEX - 1szt JB",IF($M389="szt",SUMIFS(Kosztorys!$F:$F,Kosztorys!$D:$D,$B389,Kosztorys!$I:$I,CONCATENATE("&lt;01.01.",AC$10,""))-SUMIFS(Kosztorys!$F:$F,Kosztorys!$D:$D,$B389,Kosztorys!$I:$I,CONCATENATE("&lt;01.01.",AB$10,"")),COUNTIFS(Kosztorys!$D:$D,$B389,Kosztorys!$I:$I,CONCATENATE("&lt;01.01.",AC$10,""))-COUNTIFS(Kosztorys!$D:$D,$B389,Kosztorys!$I:$I,CONCATENATE("&lt;01.01.",AB$10,""))),0)</f>
        <v/>
      </c>
      <c r="AC389" s="116">
        <f>IF($C389="CAPEX - 1szt JB",IF($M389="szt",SUMIFS(Kosztorys!$F:$F,Kosztorys!$D:$D,$B389,Kosztorys!$I:$I,CONCATENATE("&lt;01.01.",AD$10,""))-SUMIFS(Kosztorys!$F:$F,Kosztorys!$D:$D,$B389,Kosztorys!$I:$I,CONCATENATE("&lt;01.01.",AC$10,"")),COUNTIFS(Kosztorys!$D:$D,$B389,Kosztorys!$I:$I,CONCATENATE("&lt;01.01.",AD$10,""))-COUNTIFS(Kosztorys!$D:$D,$B389,Kosztorys!$I:$I,CONCATENATE("&lt;01.01.",AC$10,""))),0)</f>
        <v/>
      </c>
      <c r="AD389" s="116">
        <f>IF($C389="CAPEX - 1szt JB",IF($M389="szt",SUMIFS(Kosztorys!$F:$F,Kosztorys!$D:$D,$B389,Kosztorys!$I:$I,CONCATENATE("&lt;01.01.",AE$10,""))-SUMIFS(Kosztorys!$F:$F,Kosztorys!$D:$D,$B389,Kosztorys!$I:$I,CONCATENATE("&lt;01.01.",AD$10,"")),COUNTIFS(Kosztorys!$D:$D,$B389,Kosztorys!$I:$I,CONCATENATE("&lt;01.01.",AE$10,""))-COUNTIFS(Kosztorys!$D:$D,$B389,Kosztorys!$I:$I,CONCATENATE("&lt;01.01.",AD$10,""))),0)</f>
        <v/>
      </c>
      <c r="AE389" s="116">
        <f>IF($C389="CAPEX - 1szt JB",IF($M389="szt",SUMIFS(Kosztorys!$F:$F,Kosztorys!$D:$D,$B389,Kosztorys!$I:$I,CONCATENATE("&lt;01.01.",AF$10,""))-SUMIFS(Kosztorys!$F:$F,Kosztorys!$D:$D,$B389,Kosztorys!$I:$I,CONCATENATE("&lt;01.01.",AE$10,"")),COUNTIFS(Kosztorys!$D:$D,$B389,Kosztorys!$I:$I,CONCATENATE("&lt;01.01.",AF$10,""))-COUNTIFS(Kosztorys!$D:$D,$B389,Kosztorys!$I:$I,CONCATENATE("&lt;01.01.",AE$10,""))),0)</f>
        <v/>
      </c>
      <c r="AF389" s="116">
        <f>IF($C389="CAPEX - 1szt JB",IF($M389="szt",SUMIFS(Kosztorys!$F:$F,Kosztorys!$D:$D,$B389,Kosztorys!$I:$I,CONCATENATE("&lt;01.01.",AG$10,""))-SUMIFS(Kosztorys!$F:$F,Kosztorys!$D:$D,$B389,Kosztorys!$I:$I,CONCATENATE("&lt;01.01.",AF$10,"")),COUNTIFS(Kosztorys!$D:$D,$B389,Kosztorys!$I:$I,CONCATENATE("&lt;01.01.",AG$10,""))-COUNTIFS(Kosztorys!$D:$D,$B389,Kosztorys!$I:$I,CONCATENATE("&lt;01.01.",AF$10,""))),0)</f>
        <v/>
      </c>
      <c r="AG389" s="116">
        <f>IF($C389="CAPEX - 1szt JB",IF($M389="szt",SUMIFS(Kosztorys!$F:$F,Kosztorys!$D:$D,$B389,Kosztorys!$I:$I,CONCATENATE("&lt;01.01.",AH$10,""))-SUMIFS(Kosztorys!$F:$F,Kosztorys!$D:$D,$B389,Kosztorys!$I:$I,CONCATENATE("&lt;01.01.",AG$10,"")),COUNTIFS(Kosztorys!$D:$D,$B389,Kosztorys!$I:$I,CONCATENATE("&lt;01.01.",AH$10,""))-COUNTIFS(Kosztorys!$D:$D,$B389,Kosztorys!$I:$I,CONCATENATE("&lt;01.01.",AG$10,""))),0)</f>
        <v/>
      </c>
      <c r="AH389" s="116">
        <f>IF($C389="CAPEX - 1szt JB",IF($M389="szt",SUMIFS(Kosztorys!$F:$F,Kosztorys!$D:$D,$B389,Kosztorys!$I:$I,CONCATENATE("&lt;01.01.",AI$10,""))-SUMIFS(Kosztorys!$F:$F,Kosztorys!$D:$D,$B389,Kosztorys!$I:$I,CONCATENATE("&lt;01.01.",AH$10,"")),COUNTIFS(Kosztorys!$D:$D,$B389,Kosztorys!$I:$I,CONCATENATE("&lt;01.01.",AI$10,""))-COUNTIFS(Kosztorys!$D:$D,$B389,Kosztorys!$I:$I,CONCATENATE("&lt;01.01.",AH$10,""))),0)</f>
        <v/>
      </c>
      <c r="AI389" s="116">
        <f>IF($C389="CAPEX - 1szt JB",IF($M389="szt",SUMIFS(Kosztorys!$F:$F,Kosztorys!$D:$D,$B389,Kosztorys!$I:$I,CONCATENATE("&lt;01.01.",AJ$10,""))-SUMIFS(Kosztorys!$F:$F,Kosztorys!$D:$D,$B389,Kosztorys!$I:$I,CONCATENATE("&lt;01.01.",AI$10,"")),COUNTIFS(Kosztorys!$D:$D,$B389,Kosztorys!$I:$I,CONCATENATE("&lt;01.01.",AJ$10,""))-COUNTIFS(Kosztorys!$D:$D,$B389,Kosztorys!$I:$I,CONCATENATE("&lt;01.01.",AI$10,""))),0)</f>
        <v/>
      </c>
      <c r="AJ389" s="116">
        <f>IF(C389="CAPEX - 1szt JB",IF(SUM(T389:AI389)=IF(ISERROR(VLOOKUP(B389,JB_tabela,MATCH(AJ$9,JB_menu,0)-1,FALSE())),,VLOOKUP(B389,JB_tabela,MATCH(AJ$9,JB_menu,0)-1,FALSE())),"OK","nie zgadza się liczba użytych JB"),"OK-ND")</f>
        <v/>
      </c>
      <c r="AM389" s="41">
        <f>IFERROR("_" &amp; VLOOKUP($B389,#REF!,1,FALSE()),#REF!)</f>
        <v/>
      </c>
      <c r="AN389" s="41">
        <f>IF($C389="CAPEX - Długość 1m",SUMIFS(Kosztorys!$F:$F,Kosztorys!$D:$D,$B389,Kosztorys!$I:$I,CONCATENATE("&lt;31.12.",AN$10,""))-SUMIFS(Kosztorys!$F:$F,Kosztorys!$D:$D,$B389,Kosztorys!$I:$I,CONCATENATE("&lt;31.12.",AM$10,"")),"x")</f>
        <v/>
      </c>
      <c r="AO389" s="41">
        <f>IF($C389="CAPEX - Długość 1m",SUMIFS(Kosztorys!$F:$F,Kosztorys!$D:$D,$B389,Kosztorys!$I:$I,CONCATENATE("&lt;31.12.",AO$10,""))-SUMIFS(Kosztorys!$F:$F,Kosztorys!$D:$D,$B389,Kosztorys!$I:$I,CONCATENATE("&lt;31.12.",AN$10,"")),"x")</f>
        <v/>
      </c>
      <c r="AP389" s="41">
        <f>IF($C389="CAPEX - Długość 1m",SUMIFS(Kosztorys!$F:$F,Kosztorys!$D:$D,$B389,Kosztorys!$I:$I,CONCATENATE("&lt;31.12.",AP$10,""))-SUMIFS(Kosztorys!$F:$F,Kosztorys!$D:$D,$B389,Kosztorys!$I:$I,CONCATENATE("&lt;31.12.",AO$10,"")),"x")</f>
        <v/>
      </c>
      <c r="AQ389" s="41">
        <f>IF($C389="CAPEX - Długość 1m",SUMIFS(Kosztorys!$F:$F,Kosztorys!$D:$D,$B389,Kosztorys!$I:$I,CONCATENATE("&lt;31.12.",AQ$10,""))-SUMIFS(Kosztorys!$F:$F,Kosztorys!$D:$D,$B389,Kosztorys!$I:$I,CONCATENATE("&lt;31.12.",AP$10,"")),"x")</f>
        <v/>
      </c>
      <c r="AR389" s="41">
        <f>IF($C389="CAPEX - Długość 1m",SUMIFS(Kosztorys!$F:$F,Kosztorys!$D:$D,$B389,Kosztorys!$I:$I,CONCATENATE("&lt;31.12.",AR$10,""))-SUMIFS(Kosztorys!$F:$F,Kosztorys!$D:$D,$B389,Kosztorys!$I:$I,CONCATENATE("&lt;31.12.",AQ$10,"")),"x")</f>
        <v/>
      </c>
      <c r="AS389" s="41">
        <f>IF($C389="CAPEX - Długość 1m",SUMIFS(Kosztorys!$F:$F,Kosztorys!$D:$D,$B389,Kosztorys!$I:$I,CONCATENATE("&lt;31.12.",AS$10,""))-SUMIFS(Kosztorys!$F:$F,Kosztorys!$D:$D,$B389,Kosztorys!$I:$I,CONCATENATE("&lt;31.12.",AR$10,"")),"x")</f>
        <v/>
      </c>
      <c r="AT389" s="41">
        <f>IF($C389="CAPEX - Długość 1m",SUMIFS(Kosztorys!$F:$F,Kosztorys!$D:$D,$B389,Kosztorys!$I:$I,CONCATENATE("&lt;31.12.",AT$10,""))-SUMIFS(Kosztorys!$F:$F,Kosztorys!$D:$D,$B389,Kosztorys!$I:$I,CONCATENATE("&lt;31.12.",AS$10,"")),"x")</f>
        <v/>
      </c>
      <c r="AU389" s="41">
        <f>IF($C389="CAPEX - Długość 1m",SUMIFS(Kosztorys!$F:$F,Kosztorys!$D:$D,$B389,Kosztorys!$I:$I,CONCATENATE("&lt;31.12.",AU$10,""))-SUMIFS(Kosztorys!$F:$F,Kosztorys!$D:$D,$B389,Kosztorys!$I:$I,CONCATENATE("&lt;31.12.",AT$10,"")),"x")</f>
        <v/>
      </c>
      <c r="AV389" s="41">
        <f>IF($C389="CAPEX - Długość 1m",SUMIFS(Kosztorys!$F:$F,Kosztorys!$D:$D,$B389,Kosztorys!$I:$I,CONCATENATE("&lt;31.12.",AV$10,""))-SUMIFS(Kosztorys!$F:$F,Kosztorys!$D:$D,$B389,Kosztorys!$I:$I,CONCATENATE("&lt;31.12.",AU$10,"")),"x")</f>
        <v/>
      </c>
      <c r="AW389" s="41">
        <f>IF($C389="CAPEX - Długość 1m",SUMIFS(Kosztorys!$F:$F,Kosztorys!$D:$D,$B389,Kosztorys!$I:$I,CONCATENATE("&lt;31.12.",AW$10,""))-SUMIFS(Kosztorys!$F:$F,Kosztorys!$D:$D,$B389,Kosztorys!$I:$I,CONCATENATE("&lt;31.12.",AV$10,"")),"x")</f>
        <v/>
      </c>
      <c r="AX389" s="41">
        <f>IF($C389="CAPEX - Długość 1m",SUMIFS(Kosztorys!$F:$F,Kosztorys!$D:$D,$B389,Kosztorys!$I:$I,CONCATENATE("&lt;31.12.",AX$10,""))-SUMIFS(Kosztorys!$F:$F,Kosztorys!$D:$D,$B389,Kosztorys!$I:$I,CONCATENATE("&lt;31.12.",AW$10,"")),"x")</f>
        <v/>
      </c>
      <c r="AY389" s="41">
        <f>IF($C389="CAPEX - Długość 1m",SUMIFS(Kosztorys!$F:$F,Kosztorys!$D:$D,$B389,Kosztorys!$I:$I,CONCATENATE("&lt;31.12.",AY$10,""))-SUMIFS(Kosztorys!$F:$F,Kosztorys!$D:$D,$B389,Kosztorys!$I:$I,CONCATENATE("&lt;31.12.",AX$10,"")),"x")</f>
        <v/>
      </c>
      <c r="AZ389" s="41">
        <f>IF($C389="CAPEX - Długość 1m",SUMIFS(Kosztorys!$F:$F,Kosztorys!$D:$D,$B389,Kosztorys!$I:$I,CONCATENATE("&lt;31.12.",AZ$10,""))-SUMIFS(Kosztorys!$F:$F,Kosztorys!$D:$D,$B389,Kosztorys!$I:$I,CONCATENATE("&lt;31.12.",AY$10,"")),"x")</f>
        <v/>
      </c>
      <c r="BA389" s="41">
        <f>IF($C389="CAPEX - Długość 1m",SUMIFS(Kosztorys!$F:$F,Kosztorys!$D:$D,$B389,Kosztorys!$I:$I,CONCATENATE("&lt;31.12.",BA$10,""))-SUMIFS(Kosztorys!$F:$F,Kosztorys!$D:$D,$B389,Kosztorys!$I:$I,CONCATENATE("&lt;31.12.",AZ$10,"")),"x")</f>
        <v/>
      </c>
      <c r="BB389" s="41">
        <f>IF($C389="CAPEX - Długość 1m",SUMIFS(Kosztorys!$F:$F,Kosztorys!$D:$D,$B389,Kosztorys!$I:$I,CONCATENATE("&lt;31.12.",BB$10,""))-SUMIFS(Kosztorys!$F:$F,Kosztorys!$D:$D,$B389,Kosztorys!$I:$I,CONCATENATE("&lt;31.12.",BA$10,"")),"x")</f>
        <v/>
      </c>
      <c r="BC389" s="41">
        <f>IF($C389="CAPEX - Długość 1m",SUMIFS(Kosztorys!$F:$F,Kosztorys!$D:$D,$B389,Kosztorys!$I:$I,CONCATENATE("&lt;31.12.",BC$10,""))-SUMIFS(Kosztorys!$F:$F,Kosztorys!$D:$D,$B389,Kosztorys!$I:$I,CONCATENATE("&lt;31.12.",BB$10,"")),"x")</f>
        <v/>
      </c>
      <c r="BD389" s="41">
        <f>IF(C389="CAPEX - Długość 1m",IF(SUM(AN389:BC389)=IF(ISERROR(VLOOKUP(B389,JB_tabela,MATCH(BD$9,JB_menu,0)-1,FALSE())),,VLOOKUP(B389,JB_tabela,MATCH(BD$9,JB_menu,0)-1,FALSE())),"OK","nie zgadza się liczba użytych JB"),"OK-ND")</f>
        <v/>
      </c>
      <c r="BH389" s="41">
        <f>IF($C389="OPEX - Koszt 1szt/rok",IF($M389="szt",SUMIFS(Kosztorys!$F:$F,Kosztorys!$D:$D,$B389,Kosztorys!$I:$I,CONCATENATE("&lt;01.01.",BH$10,""))+(SUMIFS(Kosztorys!$F:$F,Kosztorys!$D:$D,$B389,Kosztorys!$I:$I,CONCATENATE("&lt;=31.03.",BH$10,""))-SUMIFS(Kosztorys!$F:$F,Kosztorys!$D:$D,$B389,Kosztorys!$I:$I,CONCATENATE("&lt;=31.12.",BG$10,"")))*0.75+(SUMIFS(Kosztorys!$F:$F,Kosztorys!$D:$D,$B389,Kosztorys!$I:$I,CONCATENATE("&lt;=30.06.",BH$10,""))-SUMIFS(Kosztorys!$F:$F,Kosztorys!$D:$D,$B389,Kosztorys!$I:$I,CONCATENATE("&lt;=31.03.",BH$10,"")))*0.5+(SUMIFS(Kosztorys!$F:$F,Kosztorys!$D:$D,$B389,Kosztorys!$I:$I,CONCATENATE("&lt;=30.09.",BH$10,""))-SUMIFS(Kosztorys!$F:$F,Kosztorys!$D:$D,$B389,Kosztorys!$I:$I,CONCATENATE("&lt;=30.06.",BH$10,"")))*0.25,"nic"),0)</f>
        <v/>
      </c>
      <c r="BI389" s="41">
        <f>IF($C389="OPEX - Koszt 1szt/rok",IF($M389="szt",SUMIFS(Kosztorys!$F:$F,Kosztorys!$D:$D,$B389,Kosztorys!$I:$I,CONCATENATE("&lt;01.01.",BI$10,""))+(SUMIFS(Kosztorys!$F:$F,Kosztorys!$D:$D,$B389,Kosztorys!$I:$I,CONCATENATE("&lt;=31.03.",BI$10,""))-SUMIFS(Kosztorys!$F:$F,Kosztorys!$D:$D,$B389,Kosztorys!$I:$I,CONCATENATE("&lt;=31.12.",BH$10,"")))*0.75+(SUMIFS(Kosztorys!$F:$F,Kosztorys!$D:$D,$B389,Kosztorys!$I:$I,CONCATENATE("&lt;=30.06.",BI$10,""))-SUMIFS(Kosztorys!$F:$F,Kosztorys!$D:$D,$B389,Kosztorys!$I:$I,CONCATENATE("&lt;=31.03.",BI$10,"")))*0.5+(SUMIFS(Kosztorys!$F:$F,Kosztorys!$D:$D,$B389,Kosztorys!$I:$I,CONCATENATE("&lt;=30.09.",BI$10,""))-SUMIFS(Kosztorys!$F:$F,Kosztorys!$D:$D,$B389,Kosztorys!$I:$I,CONCATENATE("&lt;=30.06.",BI$10,"")))*0.25,"nic"),0)</f>
        <v/>
      </c>
      <c r="BJ389" s="41">
        <f>IF($C389="OPEX - Koszt 1szt/rok",IF($M389="szt",SUMIFS(Kosztorys!$F:$F,Kosztorys!$D:$D,$B389,Kosztorys!$I:$I,CONCATENATE("&lt;01.01.",BJ$10,""))+(SUMIFS(Kosztorys!$F:$F,Kosztorys!$D:$D,$B389,Kosztorys!$I:$I,CONCATENATE("&lt;=31.03.",BJ$10,""))-SUMIFS(Kosztorys!$F:$F,Kosztorys!$D:$D,$B389,Kosztorys!$I:$I,CONCATENATE("&lt;=31.12.",BI$10,"")))*0.75+(SUMIFS(Kosztorys!$F:$F,Kosztorys!$D:$D,$B389,Kosztorys!$I:$I,CONCATENATE("&lt;=30.06.",BJ$10,""))-SUMIFS(Kosztorys!$F:$F,Kosztorys!$D:$D,$B389,Kosztorys!$I:$I,CONCATENATE("&lt;=31.03.",BJ$10,"")))*0.5+(SUMIFS(Kosztorys!$F:$F,Kosztorys!$D:$D,$B389,Kosztorys!$I:$I,CONCATENATE("&lt;=30.09.",BJ$10,""))-SUMIFS(Kosztorys!$F:$F,Kosztorys!$D:$D,$B389,Kosztorys!$I:$I,CONCATENATE("&lt;=30.06.",BJ$10,"")))*0.25,"nic"),0)</f>
        <v/>
      </c>
      <c r="BK389" s="41">
        <f>IF($C389="OPEX - Koszt 1szt/rok",IF($M389="szt",SUMIFS(Kosztorys!$F:$F,Kosztorys!$D:$D,$B389,Kosztorys!$I:$I,CONCATENATE("&lt;01.01.",BK$10,""))+(SUMIFS(Kosztorys!$F:$F,Kosztorys!$D:$D,$B389,Kosztorys!$I:$I,CONCATENATE("&lt;=31.03.",BK$10,""))-SUMIFS(Kosztorys!$F:$F,Kosztorys!$D:$D,$B389,Kosztorys!$I:$I,CONCATENATE("&lt;=31.12.",BJ$10,"")))*0.75+(SUMIFS(Kosztorys!$F:$F,Kosztorys!$D:$D,$B389,Kosztorys!$I:$I,CONCATENATE("&lt;=30.06.",BK$10,""))-SUMIFS(Kosztorys!$F:$F,Kosztorys!$D:$D,$B389,Kosztorys!$I:$I,CONCATENATE("&lt;=31.03.",BK$10,"")))*0.5+(SUMIFS(Kosztorys!$F:$F,Kosztorys!$D:$D,$B389,Kosztorys!$I:$I,CONCATENATE("&lt;=30.09.",BK$10,""))-SUMIFS(Kosztorys!$F:$F,Kosztorys!$D:$D,$B389,Kosztorys!$I:$I,CONCATENATE("&lt;=30.06.",BK$10,"")))*0.25,"nic"),0)</f>
        <v/>
      </c>
      <c r="BL389" s="41">
        <f>IF($C389="OPEX - Koszt 1szt/rok",IF($M389="szt",SUMIFS(Kosztorys!$F:$F,Kosztorys!$D:$D,$B389,Kosztorys!$I:$I,CONCATENATE("&lt;01.01.",BL$10,""))+(SUMIFS(Kosztorys!$F:$F,Kosztorys!$D:$D,$B389,Kosztorys!$I:$I,CONCATENATE("&lt;=31.03.",BL$10,""))-SUMIFS(Kosztorys!$F:$F,Kosztorys!$D:$D,$B389,Kosztorys!$I:$I,CONCATENATE("&lt;=31.12.",BK$10,"")))*0.75+(SUMIFS(Kosztorys!$F:$F,Kosztorys!$D:$D,$B389,Kosztorys!$I:$I,CONCATENATE("&lt;=30.06.",BL$10,""))-SUMIFS(Kosztorys!$F:$F,Kosztorys!$D:$D,$B389,Kosztorys!$I:$I,CONCATENATE("&lt;=31.03.",BL$10,"")))*0.5+(SUMIFS(Kosztorys!$F:$F,Kosztorys!$D:$D,$B389,Kosztorys!$I:$I,CONCATENATE("&lt;=30.09.",BL$10,""))-SUMIFS(Kosztorys!$F:$F,Kosztorys!$D:$D,$B389,Kosztorys!$I:$I,CONCATENATE("&lt;=30.06.",BL$10,"")))*0.25,"nic"),0)</f>
        <v/>
      </c>
      <c r="BM389" s="41">
        <f>IF($C389="OPEX - Koszt 1szt/rok",IF($M389="szt",SUMIFS(Kosztorys!$F:$F,Kosztorys!$D:$D,$B389,Kosztorys!$I:$I,CONCATENATE("&lt;01.01.",BM$10,""))+(SUMIFS(Kosztorys!$F:$F,Kosztorys!$D:$D,$B389,Kosztorys!$I:$I,CONCATENATE("&lt;=31.03.",BM$10,""))-SUMIFS(Kosztorys!$F:$F,Kosztorys!$D:$D,$B389,Kosztorys!$I:$I,CONCATENATE("&lt;=31.12.",BL$10,"")))*0.75+(SUMIFS(Kosztorys!$F:$F,Kosztorys!$D:$D,$B389,Kosztorys!$I:$I,CONCATENATE("&lt;=30.06.",BM$10,""))-SUMIFS(Kosztorys!$F:$F,Kosztorys!$D:$D,$B389,Kosztorys!$I:$I,CONCATENATE("&lt;=31.03.",BM$10,"")))*0.5+(SUMIFS(Kosztorys!$F:$F,Kosztorys!$D:$D,$B389,Kosztorys!$I:$I,CONCATENATE("&lt;=30.09.",BM$10,""))-SUMIFS(Kosztorys!$F:$F,Kosztorys!$D:$D,$B389,Kosztorys!$I:$I,CONCATENATE("&lt;=30.06.",BM$10,"")))*0.25,"nic"),0)</f>
        <v/>
      </c>
      <c r="BN389" s="41">
        <f>IF($C389="OPEX - Koszt 1szt/rok",IF($M389="szt",SUMIFS(Kosztorys!$F:$F,Kosztorys!$D:$D,$B389,Kosztorys!$I:$I,CONCATENATE("&lt;01.01.",BN$10,""))+(SUMIFS(Kosztorys!$F:$F,Kosztorys!$D:$D,$B389,Kosztorys!$I:$I,CONCATENATE("&lt;=31.03.",BN$10,""))-SUMIFS(Kosztorys!$F:$F,Kosztorys!$D:$D,$B389,Kosztorys!$I:$I,CONCATENATE("&lt;=31.12.",BM$10,"")))*0.75+(SUMIFS(Kosztorys!$F:$F,Kosztorys!$D:$D,$B389,Kosztorys!$I:$I,CONCATENATE("&lt;=30.06.",BN$10,""))-SUMIFS(Kosztorys!$F:$F,Kosztorys!$D:$D,$B389,Kosztorys!$I:$I,CONCATENATE("&lt;=31.03.",BN$10,"")))*0.5+(SUMIFS(Kosztorys!$F:$F,Kosztorys!$D:$D,$B389,Kosztorys!$I:$I,CONCATENATE("&lt;=30.09.",BN$10,""))-SUMIFS(Kosztorys!$F:$F,Kosztorys!$D:$D,$B389,Kosztorys!$I:$I,CONCATENATE("&lt;=30.06.",BN$10,"")))*0.25,"nic"),0)</f>
        <v/>
      </c>
      <c r="BO389" s="41">
        <f>IF($C389="OPEX - Koszt 1szt/rok",IF($M389="szt",SUMIFS(Kosztorys!$F:$F,Kosztorys!$D:$D,$B389,Kosztorys!$I:$I,CONCATENATE("&lt;01.01.",BO$10,""))+(SUMIFS(Kosztorys!$F:$F,Kosztorys!$D:$D,$B389,Kosztorys!$I:$I,CONCATENATE("&lt;=31.03.",BO$10,""))-SUMIFS(Kosztorys!$F:$F,Kosztorys!$D:$D,$B389,Kosztorys!$I:$I,CONCATENATE("&lt;=31.12.",BN$10,"")))*0.75+(SUMIFS(Kosztorys!$F:$F,Kosztorys!$D:$D,$B389,Kosztorys!$I:$I,CONCATENATE("&lt;=30.06.",BO$10,""))-SUMIFS(Kosztorys!$F:$F,Kosztorys!$D:$D,$B389,Kosztorys!$I:$I,CONCATENATE("&lt;=31.03.",BO$10,"")))*0.5+(SUMIFS(Kosztorys!$F:$F,Kosztorys!$D:$D,$B389,Kosztorys!$I:$I,CONCATENATE("&lt;=30.09.",BO$10,""))-SUMIFS(Kosztorys!$F:$F,Kosztorys!$D:$D,$B389,Kosztorys!$I:$I,CONCATENATE("&lt;=30.06.",BO$10,"")))*0.25,"nic"),0)</f>
        <v/>
      </c>
      <c r="BP389" s="41">
        <f>IF($C389="OPEX - Koszt 1szt/rok",IF($M389="szt",SUMIFS(Kosztorys!$F:$F,Kosztorys!$D:$D,$B389,Kosztorys!$I:$I,CONCATENATE("&lt;01.01.",BP$10,""))+(SUMIFS(Kosztorys!$F:$F,Kosztorys!$D:$D,$B389,Kosztorys!$I:$I,CONCATENATE("&lt;=31.03.",BP$10,""))-SUMIFS(Kosztorys!$F:$F,Kosztorys!$D:$D,$B389,Kosztorys!$I:$I,CONCATENATE("&lt;=31.12.",BO$10,"")))*0.75+(SUMIFS(Kosztorys!$F:$F,Kosztorys!$D:$D,$B389,Kosztorys!$I:$I,CONCATENATE("&lt;=30.06.",BP$10,""))-SUMIFS(Kosztorys!$F:$F,Kosztorys!$D:$D,$B389,Kosztorys!$I:$I,CONCATENATE("&lt;=31.03.",BP$10,"")))*0.5+(SUMIFS(Kosztorys!$F:$F,Kosztorys!$D:$D,$B389,Kosztorys!$I:$I,CONCATENATE("&lt;=30.09.",BP$10,""))-SUMIFS(Kosztorys!$F:$F,Kosztorys!$D:$D,$B389,Kosztorys!$I:$I,CONCATENATE("&lt;=30.06.",BP$10,"")))*0.25,"nic"),0)</f>
        <v/>
      </c>
      <c r="BQ389" s="41">
        <f>IF($C389="OPEX - Koszt 1szt/rok",IF($M389="szt",SUMIFS(Kosztorys!$F:$F,Kosztorys!$D:$D,$B389,Kosztorys!$I:$I,CONCATENATE("&lt;01.01.",BQ$10,""))+(SUMIFS(Kosztorys!$F:$F,Kosztorys!$D:$D,$B389,Kosztorys!$I:$I,CONCATENATE("&lt;=31.03.",BQ$10,""))-SUMIFS(Kosztorys!$F:$F,Kosztorys!$D:$D,$B389,Kosztorys!$I:$I,CONCATENATE("&lt;=31.12.",BP$10,"")))*0.75+(SUMIFS(Kosztorys!$F:$F,Kosztorys!$D:$D,$B389,Kosztorys!$I:$I,CONCATENATE("&lt;=30.06.",BQ$10,""))-SUMIFS(Kosztorys!$F:$F,Kosztorys!$D:$D,$B389,Kosztorys!$I:$I,CONCATENATE("&lt;=31.03.",BQ$10,"")))*0.5+(SUMIFS(Kosztorys!$F:$F,Kosztorys!$D:$D,$B389,Kosztorys!$I:$I,CONCATENATE("&lt;=30.09.",BQ$10,""))-SUMIFS(Kosztorys!$F:$F,Kosztorys!$D:$D,$B389,Kosztorys!$I:$I,CONCATENATE("&lt;=30.06.",BQ$10,"")))*0.25,"nic"),0)</f>
        <v/>
      </c>
      <c r="BR389" s="41">
        <f>IF($C389="OPEX - Koszt 1szt/rok",IF($M389="szt",SUMIFS(Kosztorys!$F:$F,Kosztorys!$D:$D,$B389,Kosztorys!$I:$I,CONCATENATE("&lt;01.01.",BR$10,""))+(SUMIFS(Kosztorys!$F:$F,Kosztorys!$D:$D,$B389,Kosztorys!$I:$I,CONCATENATE("&lt;=31.03.",BR$10,""))-SUMIFS(Kosztorys!$F:$F,Kosztorys!$D:$D,$B389,Kosztorys!$I:$I,CONCATENATE("&lt;=31.12.",BQ$10,"")))*0.75+(SUMIFS(Kosztorys!$F:$F,Kosztorys!$D:$D,$B389,Kosztorys!$I:$I,CONCATENATE("&lt;=30.06.",BR$10,""))-SUMIFS(Kosztorys!$F:$F,Kosztorys!$D:$D,$B389,Kosztorys!$I:$I,CONCATENATE("&lt;=31.03.",BR$10,"")))*0.5+(SUMIFS(Kosztorys!$F:$F,Kosztorys!$D:$D,$B389,Kosztorys!$I:$I,CONCATENATE("&lt;=30.09.",BR$10,""))-SUMIFS(Kosztorys!$F:$F,Kosztorys!$D:$D,$B389,Kosztorys!$I:$I,CONCATENATE("&lt;=30.06.",BR$10,"")))*0.25,"nic"),0)</f>
        <v/>
      </c>
      <c r="BS389" s="41">
        <f>IF($C389="OPEX - Koszt 1szt/rok",IF($M389="szt",SUMIFS(Kosztorys!$F:$F,Kosztorys!$D:$D,$B389,Kosztorys!$I:$I,CONCATENATE("&lt;01.01.",BS$10,""))+(SUMIFS(Kosztorys!$F:$F,Kosztorys!$D:$D,$B389,Kosztorys!$I:$I,CONCATENATE("&lt;=31.03.",BS$10,""))-SUMIFS(Kosztorys!$F:$F,Kosztorys!$D:$D,$B389,Kosztorys!$I:$I,CONCATENATE("&lt;=31.12.",BR$10,"")))*0.75+(SUMIFS(Kosztorys!$F:$F,Kosztorys!$D:$D,$B389,Kosztorys!$I:$I,CONCATENATE("&lt;=30.06.",BS$10,""))-SUMIFS(Kosztorys!$F:$F,Kosztorys!$D:$D,$B389,Kosztorys!$I:$I,CONCATENATE("&lt;=31.03.",BS$10,"")))*0.5+(SUMIFS(Kosztorys!$F:$F,Kosztorys!$D:$D,$B389,Kosztorys!$I:$I,CONCATENATE("&lt;=30.09.",BS$10,""))-SUMIFS(Kosztorys!$F:$F,Kosztorys!$D:$D,$B389,Kosztorys!$I:$I,CONCATENATE("&lt;=30.06.",BS$10,"")))*0.25,"nic"),0)</f>
        <v/>
      </c>
      <c r="BT389" s="41">
        <f>IF($C389="OPEX - Koszt 1szt/rok",IF($M389="szt",SUMIFS(Kosztorys!$F:$F,Kosztorys!$D:$D,$B389,Kosztorys!$I:$I,CONCATENATE("&lt;01.01.",BT$10,""))+(SUMIFS(Kosztorys!$F:$F,Kosztorys!$D:$D,$B389,Kosztorys!$I:$I,CONCATENATE("&lt;=31.03.",BT$10,""))-SUMIFS(Kosztorys!$F:$F,Kosztorys!$D:$D,$B389,Kosztorys!$I:$I,CONCATENATE("&lt;=31.12.",BS$10,"")))*0.75+(SUMIFS(Kosztorys!$F:$F,Kosztorys!$D:$D,$B389,Kosztorys!$I:$I,CONCATENATE("&lt;=30.06.",BT$10,""))-SUMIFS(Kosztorys!$F:$F,Kosztorys!$D:$D,$B389,Kosztorys!$I:$I,CONCATENATE("&lt;=31.03.",BT$10,"")))*0.5+(SUMIFS(Kosztorys!$F:$F,Kosztorys!$D:$D,$B389,Kosztorys!$I:$I,CONCATENATE("&lt;=30.09.",BT$10,""))-SUMIFS(Kosztorys!$F:$F,Kosztorys!$D:$D,$B389,Kosztorys!$I:$I,CONCATENATE("&lt;=30.06.",BT$10,"")))*0.25,"nic"),0)</f>
        <v/>
      </c>
      <c r="BU389" s="41">
        <f>IF($C389="OPEX - Koszt 1szt/rok",IF($M389="szt",SUMIFS(Kosztorys!$F:$F,Kosztorys!$D:$D,$B389,Kosztorys!$I:$I,CONCATENATE("&lt;01.01.",BU$10,""))+(SUMIFS(Kosztorys!$F:$F,Kosztorys!$D:$D,$B389,Kosztorys!$I:$I,CONCATENATE("&lt;=31.03.",BU$10,""))-SUMIFS(Kosztorys!$F:$F,Kosztorys!$D:$D,$B389,Kosztorys!$I:$I,CONCATENATE("&lt;=31.12.",BT$10,"")))*0.75+(SUMIFS(Kosztorys!$F:$F,Kosztorys!$D:$D,$B389,Kosztorys!$I:$I,CONCATENATE("&lt;=30.06.",BU$10,""))-SUMIFS(Kosztorys!$F:$F,Kosztorys!$D:$D,$B389,Kosztorys!$I:$I,CONCATENATE("&lt;=31.03.",BU$10,"")))*0.5+(SUMIFS(Kosztorys!$F:$F,Kosztorys!$D:$D,$B389,Kosztorys!$I:$I,CONCATENATE("&lt;=30.09.",BU$10,""))-SUMIFS(Kosztorys!$F:$F,Kosztorys!$D:$D,$B389,Kosztorys!$I:$I,CONCATENATE("&lt;=30.06.",BU$10,"")))*0.25,"nic"),0)</f>
        <v/>
      </c>
      <c r="BV389" s="41">
        <f>IF($C389="OPEX - Koszt 1szt/rok",IF($M389="szt",SUMIFS(Kosztorys!$F:$F,Kosztorys!$D:$D,$B389,Kosztorys!$I:$I,CONCATENATE("&lt;01.01.",BV$10,""))+(SUMIFS(Kosztorys!$F:$F,Kosztorys!$D:$D,$B389,Kosztorys!$I:$I,CONCATENATE("&lt;=31.03.",BV$10,""))-SUMIFS(Kosztorys!$F:$F,Kosztorys!$D:$D,$B389,Kosztorys!$I:$I,CONCATENATE("&lt;=31.12.",BU$10,"")))*0.75+(SUMIFS(Kosztorys!$F:$F,Kosztorys!$D:$D,$B389,Kosztorys!$I:$I,CONCATENATE("&lt;=30.06.",BV$10,""))-SUMIFS(Kosztorys!$F:$F,Kosztorys!$D:$D,$B389,Kosztorys!$I:$I,CONCATENATE("&lt;=31.03.",BV$10,"")))*0.5+(SUMIFS(Kosztorys!$F:$F,Kosztorys!$D:$D,$B389,Kosztorys!$I:$I,CONCATENATE("&lt;=30.09.",BV$10,""))-SUMIFS(Kosztorys!$F:$F,Kosztorys!$D:$D,$B389,Kosztorys!$I:$I,CONCATENATE("&lt;=30.06.",BV$10,"")))*0.25,"nic"),0)</f>
        <v/>
      </c>
      <c r="BW389" s="41">
        <f>IF($C389="OPEX - Koszt 1szt/rok",IF($M389="szt",SUMIFS(Kosztorys!$F:$F,Kosztorys!$D:$D,$B389,Kosztorys!$I:$I,CONCATENATE("&lt;01.01.",BW$10,""))+(SUMIFS(Kosztorys!$F:$F,Kosztorys!$D:$D,$B389,Kosztorys!$I:$I,CONCATENATE("&lt;=31.03.",BW$10,""))-SUMIFS(Kosztorys!$F:$F,Kosztorys!$D:$D,$B389,Kosztorys!$I:$I,CONCATENATE("&lt;=31.12.",BV$10,"")))*0.75+(SUMIFS(Kosztorys!$F:$F,Kosztorys!$D:$D,$B389,Kosztorys!$I:$I,CONCATENATE("&lt;=30.06.",BW$10,""))-SUMIFS(Kosztorys!$F:$F,Kosztorys!$D:$D,$B389,Kosztorys!$I:$I,CONCATENATE("&lt;=31.03.",BW$10,"")))*0.5+(SUMIFS(Kosztorys!$F:$F,Kosztorys!$D:$D,$B389,Kosztorys!$I:$I,CONCATENATE("&lt;=30.09.",BW$10,""))-SUMIFS(Kosztorys!$F:$F,Kosztorys!$D:$D,$B389,Kosztorys!$I:$I,CONCATENATE("&lt;=30.06.",BW$10,"")))*0.25,"nic"),0)</f>
        <v/>
      </c>
      <c r="BX389" s="41">
        <f>IF(C389="OPEX - Koszt 1szt/rok",IF(MAX(BH389:BW389)=IF(ISERROR(VLOOKUP(B389,JB_tabela,MATCH(BX$9,JB_menu,0)-1,FALSE())),,VLOOKUP(B389,JB_tabela,MATCH(BX$9,JB_menu,0)-1,FALSE())),"OK","nie zgadza się liczba użytych JB"),"OK-ND")</f>
        <v/>
      </c>
      <c r="CB389" s="41">
        <f>IF($C389="OPEX - Długość 1m koszt/rok",IF($M389="m",SUMIFS(Kosztorys!$F:$F,Kosztorys!$D:$D,$B389,Kosztorys!$I:$I,CONCATENATE("&lt;01.01.",CB$10,""))+(SUMIFS(Kosztorys!$F:$F,Kosztorys!$D:$D,$B389,Kosztorys!$I:$I,CONCATENATE("&lt;=31.03.",CB$10,""))-SUMIFS(Kosztorys!$F:$F,Kosztorys!$D:$D,$B389,Kosztorys!$I:$I,CONCATENATE("&lt;=31.12.",CA$10,"")))*0.75+(SUMIFS(Kosztorys!$F:$F,Kosztorys!$D:$D,$B389,Kosztorys!$I:$I,CONCATENATE("&lt;=30.06.",CB$10,""))-SUMIFS(Kosztorys!$F:$F,Kosztorys!$D:$D,$B389,Kosztorys!$I:$I,CONCATENATE("&lt;=31.03.",CB$10,"")))*0.5+(SUMIFS(Kosztorys!$F:$F,Kosztorys!$D:$D,$B389,Kosztorys!$I:$I,CONCATENATE("&lt;=30.09.",CB$10,""))-SUMIFS(Kosztorys!$F:$F,Kosztorys!$D:$D,$B389,Kosztorys!$I:$I,CONCATENATE("&lt;=30.06.",CB$10,"")))*0.25,"nic"),0)</f>
        <v/>
      </c>
      <c r="CC389" s="41">
        <f>IF($C389="OPEX - Długość 1m koszt/rok",IF($M389="m",SUMIFS(Kosztorys!$F:$F,Kosztorys!$D:$D,$B389,Kosztorys!$I:$I,CONCATENATE("&lt;01.01.",CC$10,""))+(SUMIFS(Kosztorys!$F:$F,Kosztorys!$D:$D,$B389,Kosztorys!$I:$I,CONCATENATE("&lt;=31.03.",CC$10,""))-SUMIFS(Kosztorys!$F:$F,Kosztorys!$D:$D,$B389,Kosztorys!$I:$I,CONCATENATE("&lt;=31.12.",CB$10,"")))*0.75+(SUMIFS(Kosztorys!$F:$F,Kosztorys!$D:$D,$B389,Kosztorys!$I:$I,CONCATENATE("&lt;=30.06.",CC$10,""))-SUMIFS(Kosztorys!$F:$F,Kosztorys!$D:$D,$B389,Kosztorys!$I:$I,CONCATENATE("&lt;=31.03.",CC$10,"")))*0.5+(SUMIFS(Kosztorys!$F:$F,Kosztorys!$D:$D,$B389,Kosztorys!$I:$I,CONCATENATE("&lt;=30.09.",CC$10,""))-SUMIFS(Kosztorys!$F:$F,Kosztorys!$D:$D,$B389,Kosztorys!$I:$I,CONCATENATE("&lt;=30.06.",CC$10,"")))*0.25,"nic"),0)</f>
        <v/>
      </c>
      <c r="CD389" s="41">
        <f>IF($C389="OPEX - Długość 1m koszt/rok",IF($M389="m",SUMIFS(Kosztorys!$F:$F,Kosztorys!$D:$D,$B389,Kosztorys!$I:$I,CONCATENATE("&lt;01.01.",CD$10,""))+(SUMIFS(Kosztorys!$F:$F,Kosztorys!$D:$D,$B389,Kosztorys!$I:$I,CONCATENATE("&lt;=31.03.",CD$10,""))-SUMIFS(Kosztorys!$F:$F,Kosztorys!$D:$D,$B389,Kosztorys!$I:$I,CONCATENATE("&lt;=31.12.",CC$10,"")))*0.75+(SUMIFS(Kosztorys!$F:$F,Kosztorys!$D:$D,$B389,Kosztorys!$I:$I,CONCATENATE("&lt;=30.06.",CD$10,""))-SUMIFS(Kosztorys!$F:$F,Kosztorys!$D:$D,$B389,Kosztorys!$I:$I,CONCATENATE("&lt;=31.03.",CD$10,"")))*0.5+(SUMIFS(Kosztorys!$F:$F,Kosztorys!$D:$D,$B389,Kosztorys!$I:$I,CONCATENATE("&lt;=30.09.",CD$10,""))-SUMIFS(Kosztorys!$F:$F,Kosztorys!$D:$D,$B389,Kosztorys!$I:$I,CONCATENATE("&lt;=30.06.",CD$10,"")))*0.25,"nic"),0)</f>
        <v/>
      </c>
      <c r="CE389" s="41">
        <f>IF($C389="OPEX - Długość 1m koszt/rok",IF($M389="m",SUMIFS(Kosztorys!$F:$F,Kosztorys!$D:$D,$B389,Kosztorys!$I:$I,CONCATENATE("&lt;01.01.",CE$10,""))+(SUMIFS(Kosztorys!$F:$F,Kosztorys!$D:$D,$B389,Kosztorys!$I:$I,CONCATENATE("&lt;=31.03.",CE$10,""))-SUMIFS(Kosztorys!$F:$F,Kosztorys!$D:$D,$B389,Kosztorys!$I:$I,CONCATENATE("&lt;=31.12.",CD$10,"")))*0.75+(SUMIFS(Kosztorys!$F:$F,Kosztorys!$D:$D,$B389,Kosztorys!$I:$I,CONCATENATE("&lt;=30.06.",CE$10,""))-SUMIFS(Kosztorys!$F:$F,Kosztorys!$D:$D,$B389,Kosztorys!$I:$I,CONCATENATE("&lt;=31.03.",CE$10,"")))*0.5+(SUMIFS(Kosztorys!$F:$F,Kosztorys!$D:$D,$B389,Kosztorys!$I:$I,CONCATENATE("&lt;=30.09.",CE$10,""))-SUMIFS(Kosztorys!$F:$F,Kosztorys!$D:$D,$B389,Kosztorys!$I:$I,CONCATENATE("&lt;=30.06.",CE$10,"")))*0.25,"nic"),0)</f>
        <v/>
      </c>
      <c r="CF389" s="41">
        <f>IF($C389="OPEX - Długość 1m koszt/rok",IF($M389="m",SUMIFS(Kosztorys!$F:$F,Kosztorys!$D:$D,$B389,Kosztorys!$I:$I,CONCATENATE("&lt;01.01.",CF$10,""))+(SUMIFS(Kosztorys!$F:$F,Kosztorys!$D:$D,$B389,Kosztorys!$I:$I,CONCATENATE("&lt;=31.03.",CF$10,""))-SUMIFS(Kosztorys!$F:$F,Kosztorys!$D:$D,$B389,Kosztorys!$I:$I,CONCATENATE("&lt;=31.12.",CE$10,"")))*0.75+(SUMIFS(Kosztorys!$F:$F,Kosztorys!$D:$D,$B389,Kosztorys!$I:$I,CONCATENATE("&lt;=30.06.",CF$10,""))-SUMIFS(Kosztorys!$F:$F,Kosztorys!$D:$D,$B389,Kosztorys!$I:$I,CONCATENATE("&lt;=31.03.",CF$10,"")))*0.5+(SUMIFS(Kosztorys!$F:$F,Kosztorys!$D:$D,$B389,Kosztorys!$I:$I,CONCATENATE("&lt;=30.09.",CF$10,""))-SUMIFS(Kosztorys!$F:$F,Kosztorys!$D:$D,$B389,Kosztorys!$I:$I,CONCATENATE("&lt;=30.06.",CF$10,"")))*0.25,"nic"),0)</f>
        <v/>
      </c>
      <c r="CG389" s="41">
        <f>IF($C389="OPEX - Długość 1m koszt/rok",IF($M389="m",SUMIFS(Kosztorys!$F:$F,Kosztorys!$D:$D,$B389,Kosztorys!$I:$I,CONCATENATE("&lt;01.01.",CG$10,""))+(SUMIFS(Kosztorys!$F:$F,Kosztorys!$D:$D,$B389,Kosztorys!$I:$I,CONCATENATE("&lt;=31.03.",CG$10,""))-SUMIFS(Kosztorys!$F:$F,Kosztorys!$D:$D,$B389,Kosztorys!$I:$I,CONCATENATE("&lt;=31.12.",CF$10,"")))*0.75+(SUMIFS(Kosztorys!$F:$F,Kosztorys!$D:$D,$B389,Kosztorys!$I:$I,CONCATENATE("&lt;=30.06.",CG$10,""))-SUMIFS(Kosztorys!$F:$F,Kosztorys!$D:$D,$B389,Kosztorys!$I:$I,CONCATENATE("&lt;=31.03.",CG$10,"")))*0.5+(SUMIFS(Kosztorys!$F:$F,Kosztorys!$D:$D,$B389,Kosztorys!$I:$I,CONCATENATE("&lt;=30.09.",CG$10,""))-SUMIFS(Kosztorys!$F:$F,Kosztorys!$D:$D,$B389,Kosztorys!$I:$I,CONCATENATE("&lt;=30.06.",CG$10,"")))*0.25,"nic"),0)</f>
        <v/>
      </c>
      <c r="CH389" s="41">
        <f>IF($C389="OPEX - Długość 1m koszt/rok",IF($M389="m",SUMIFS(Kosztorys!$F:$F,Kosztorys!$D:$D,$B389,Kosztorys!$I:$I,CONCATENATE("&lt;01.01.",CH$10,""))+(SUMIFS(Kosztorys!$F:$F,Kosztorys!$D:$D,$B389,Kosztorys!$I:$I,CONCATENATE("&lt;=31.03.",CH$10,""))-SUMIFS(Kosztorys!$F:$F,Kosztorys!$D:$D,$B389,Kosztorys!$I:$I,CONCATENATE("&lt;=31.12.",CG$10,"")))*0.75+(SUMIFS(Kosztorys!$F:$F,Kosztorys!$D:$D,$B389,Kosztorys!$I:$I,CONCATENATE("&lt;=30.06.",CH$10,""))-SUMIFS(Kosztorys!$F:$F,Kosztorys!$D:$D,$B389,Kosztorys!$I:$I,CONCATENATE("&lt;=31.03.",CH$10,"")))*0.5+(SUMIFS(Kosztorys!$F:$F,Kosztorys!$D:$D,$B389,Kosztorys!$I:$I,CONCATENATE("&lt;=30.09.",CH$10,""))-SUMIFS(Kosztorys!$F:$F,Kosztorys!$D:$D,$B389,Kosztorys!$I:$I,CONCATENATE("&lt;=30.06.",CH$10,"")))*0.25,"nic"),0)</f>
        <v/>
      </c>
      <c r="CI389" s="41">
        <f>IF($C389="OPEX - Długość 1m koszt/rok",IF($M389="m",SUMIFS(Kosztorys!$F:$F,Kosztorys!$D:$D,$B389,Kosztorys!$I:$I,CONCATENATE("&lt;01.01.",CI$10,""))+(SUMIFS(Kosztorys!$F:$F,Kosztorys!$D:$D,$B389,Kosztorys!$I:$I,CONCATENATE("&lt;=31.03.",CI$10,""))-SUMIFS(Kosztorys!$F:$F,Kosztorys!$D:$D,$B389,Kosztorys!$I:$I,CONCATENATE("&lt;=31.12.",CH$10,"")))*0.75+(SUMIFS(Kosztorys!$F:$F,Kosztorys!$D:$D,$B389,Kosztorys!$I:$I,CONCATENATE("&lt;=30.06.",CI$10,""))-SUMIFS(Kosztorys!$F:$F,Kosztorys!$D:$D,$B389,Kosztorys!$I:$I,CONCATENATE("&lt;=31.03.",CI$10,"")))*0.5+(SUMIFS(Kosztorys!$F:$F,Kosztorys!$D:$D,$B389,Kosztorys!$I:$I,CONCATENATE("&lt;=30.09.",CI$10,""))-SUMIFS(Kosztorys!$F:$F,Kosztorys!$D:$D,$B389,Kosztorys!$I:$I,CONCATENATE("&lt;=30.06.",CI$10,"")))*0.25,"nic"),0)</f>
        <v/>
      </c>
      <c r="CJ389" s="41">
        <f>IF($C389="OPEX - Długość 1m koszt/rok",IF($M389="m",SUMIFS(Kosztorys!$F:$F,Kosztorys!$D:$D,$B389,Kosztorys!$I:$I,CONCATENATE("&lt;01.01.",CJ$10,""))+(SUMIFS(Kosztorys!$F:$F,Kosztorys!$D:$D,$B389,Kosztorys!$I:$I,CONCATENATE("&lt;=31.03.",CJ$10,""))-SUMIFS(Kosztorys!$F:$F,Kosztorys!$D:$D,$B389,Kosztorys!$I:$I,CONCATENATE("&lt;=31.12.",CI$10,"")))*0.75+(SUMIFS(Kosztorys!$F:$F,Kosztorys!$D:$D,$B389,Kosztorys!$I:$I,CONCATENATE("&lt;=30.06.",CJ$10,""))-SUMIFS(Kosztorys!$F:$F,Kosztorys!$D:$D,$B389,Kosztorys!$I:$I,CONCATENATE("&lt;=31.03.",CJ$10,"")))*0.5+(SUMIFS(Kosztorys!$F:$F,Kosztorys!$D:$D,$B389,Kosztorys!$I:$I,CONCATENATE("&lt;=30.09.",CJ$10,""))-SUMIFS(Kosztorys!$F:$F,Kosztorys!$D:$D,$B389,Kosztorys!$I:$I,CONCATENATE("&lt;=30.06.",CJ$10,"")))*0.25,"nic"),0)</f>
        <v/>
      </c>
      <c r="CK389" s="41">
        <f>IF($C389="OPEX - Długość 1m koszt/rok",IF($M389="m",SUMIFS(Kosztorys!$F:$F,Kosztorys!$D:$D,$B389,Kosztorys!$I:$I,CONCATENATE("&lt;01.01.",CK$10,""))+(SUMIFS(Kosztorys!$F:$F,Kosztorys!$D:$D,$B389,Kosztorys!$I:$I,CONCATENATE("&lt;=31.03.",CK$10,""))-SUMIFS(Kosztorys!$F:$F,Kosztorys!$D:$D,$B389,Kosztorys!$I:$I,CONCATENATE("&lt;=31.12.",CJ$10,"")))*0.75+(SUMIFS(Kosztorys!$F:$F,Kosztorys!$D:$D,$B389,Kosztorys!$I:$I,CONCATENATE("&lt;=30.06.",CK$10,""))-SUMIFS(Kosztorys!$F:$F,Kosztorys!$D:$D,$B389,Kosztorys!$I:$I,CONCATENATE("&lt;=31.03.",CK$10,"")))*0.5+(SUMIFS(Kosztorys!$F:$F,Kosztorys!$D:$D,$B389,Kosztorys!$I:$I,CONCATENATE("&lt;=30.09.",CK$10,""))-SUMIFS(Kosztorys!$F:$F,Kosztorys!$D:$D,$B389,Kosztorys!$I:$I,CONCATENATE("&lt;=30.06.",CK$10,"")))*0.25,"nic"),0)</f>
        <v/>
      </c>
      <c r="CL389" s="41">
        <f>IF($C389="OPEX - Długość 1m koszt/rok",IF($M389="m",SUMIFS(Kosztorys!$F:$F,Kosztorys!$D:$D,$B389,Kosztorys!$I:$I,CONCATENATE("&lt;01.01.",CL$10,""))+(SUMIFS(Kosztorys!$F:$F,Kosztorys!$D:$D,$B389,Kosztorys!$I:$I,CONCATENATE("&lt;=31.03.",CL$10,""))-SUMIFS(Kosztorys!$F:$F,Kosztorys!$D:$D,$B389,Kosztorys!$I:$I,CONCATENATE("&lt;=31.12.",CK$10,"")))*0.75+(SUMIFS(Kosztorys!$F:$F,Kosztorys!$D:$D,$B389,Kosztorys!$I:$I,CONCATENATE("&lt;=30.06.",CL$10,""))-SUMIFS(Kosztorys!$F:$F,Kosztorys!$D:$D,$B389,Kosztorys!$I:$I,CONCATENATE("&lt;=31.03.",CL$10,"")))*0.5+(SUMIFS(Kosztorys!$F:$F,Kosztorys!$D:$D,$B389,Kosztorys!$I:$I,CONCATENATE("&lt;=30.09.",CL$10,""))-SUMIFS(Kosztorys!$F:$F,Kosztorys!$D:$D,$B389,Kosztorys!$I:$I,CONCATENATE("&lt;=30.06.",CL$10,"")))*0.25,"nic"),0)</f>
        <v/>
      </c>
      <c r="CM389" s="41">
        <f>IF($C389="OPEX - Długość 1m koszt/rok",IF($M389="m",SUMIFS(Kosztorys!$F:$F,Kosztorys!$D:$D,$B389,Kosztorys!$I:$I,CONCATENATE("&lt;01.01.",CM$10,""))+(SUMIFS(Kosztorys!$F:$F,Kosztorys!$D:$D,$B389,Kosztorys!$I:$I,CONCATENATE("&lt;=31.03.",CM$10,""))-SUMIFS(Kosztorys!$F:$F,Kosztorys!$D:$D,$B389,Kosztorys!$I:$I,CONCATENATE("&lt;=31.12.",CL$10,"")))*0.75+(SUMIFS(Kosztorys!$F:$F,Kosztorys!$D:$D,$B389,Kosztorys!$I:$I,CONCATENATE("&lt;=30.06.",CM$10,""))-SUMIFS(Kosztorys!$F:$F,Kosztorys!$D:$D,$B389,Kosztorys!$I:$I,CONCATENATE("&lt;=31.03.",CM$10,"")))*0.5+(SUMIFS(Kosztorys!$F:$F,Kosztorys!$D:$D,$B389,Kosztorys!$I:$I,CONCATENATE("&lt;=30.09.",CM$10,""))-SUMIFS(Kosztorys!$F:$F,Kosztorys!$D:$D,$B389,Kosztorys!$I:$I,CONCATENATE("&lt;=30.06.",CM$10,"")))*0.25,"nic"),0)</f>
        <v/>
      </c>
      <c r="CN389" s="41">
        <f>IF($C389="OPEX - Długość 1m koszt/rok",IF($M389="m",SUMIFS(Kosztorys!$F:$F,Kosztorys!$D:$D,$B389,Kosztorys!$I:$I,CONCATENATE("&lt;01.01.",CN$10,""))+(SUMIFS(Kosztorys!$F:$F,Kosztorys!$D:$D,$B389,Kosztorys!$I:$I,CONCATENATE("&lt;=31.03.",CN$10,""))-SUMIFS(Kosztorys!$F:$F,Kosztorys!$D:$D,$B389,Kosztorys!$I:$I,CONCATENATE("&lt;=31.12.",CM$10,"")))*0.75+(SUMIFS(Kosztorys!$F:$F,Kosztorys!$D:$D,$B389,Kosztorys!$I:$I,CONCATENATE("&lt;=30.06.",CN$10,""))-SUMIFS(Kosztorys!$F:$F,Kosztorys!$D:$D,$B389,Kosztorys!$I:$I,CONCATENATE("&lt;=31.03.",CN$10,"")))*0.5+(SUMIFS(Kosztorys!$F:$F,Kosztorys!$D:$D,$B389,Kosztorys!$I:$I,CONCATENATE("&lt;=30.09.",CN$10,""))-SUMIFS(Kosztorys!$F:$F,Kosztorys!$D:$D,$B389,Kosztorys!$I:$I,CONCATENATE("&lt;=30.06.",CN$10,"")))*0.25,"nic"),0)</f>
        <v/>
      </c>
      <c r="CO389" s="41">
        <f>IF($C389="OPEX - Długość 1m koszt/rok",IF($M389="m",SUMIFS(Kosztorys!$F:$F,Kosztorys!$D:$D,$B389,Kosztorys!$I:$I,CONCATENATE("&lt;01.01.",CO$10,""))+(SUMIFS(Kosztorys!$F:$F,Kosztorys!$D:$D,$B389,Kosztorys!$I:$I,CONCATENATE("&lt;=31.03.",CO$10,""))-SUMIFS(Kosztorys!$F:$F,Kosztorys!$D:$D,$B389,Kosztorys!$I:$I,CONCATENATE("&lt;=31.12.",CN$10,"")))*0.75+(SUMIFS(Kosztorys!$F:$F,Kosztorys!$D:$D,$B389,Kosztorys!$I:$I,CONCATENATE("&lt;=30.06.",CO$10,""))-SUMIFS(Kosztorys!$F:$F,Kosztorys!$D:$D,$B389,Kosztorys!$I:$I,CONCATENATE("&lt;=31.03.",CO$10,"")))*0.5+(SUMIFS(Kosztorys!$F:$F,Kosztorys!$D:$D,$B389,Kosztorys!$I:$I,CONCATENATE("&lt;=30.09.",CO$10,""))-SUMIFS(Kosztorys!$F:$F,Kosztorys!$D:$D,$B389,Kosztorys!$I:$I,CONCATENATE("&lt;=30.06.",CO$10,"")))*0.25,"nic"),0)</f>
        <v/>
      </c>
      <c r="CP389" s="41">
        <f>IF($C389="OPEX - Długość 1m koszt/rok",IF($M389="m",SUMIFS(Kosztorys!$F:$F,Kosztorys!$D:$D,$B389,Kosztorys!$I:$I,CONCATENATE("&lt;01.01.",CP$10,""))+(SUMIFS(Kosztorys!$F:$F,Kosztorys!$D:$D,$B389,Kosztorys!$I:$I,CONCATENATE("&lt;=31.03.",CP$10,""))-SUMIFS(Kosztorys!$F:$F,Kosztorys!$D:$D,$B389,Kosztorys!$I:$I,CONCATENATE("&lt;=31.12.",CO$10,"")))*0.75+(SUMIFS(Kosztorys!$F:$F,Kosztorys!$D:$D,$B389,Kosztorys!$I:$I,CONCATENATE("&lt;=30.06.",CP$10,""))-SUMIFS(Kosztorys!$F:$F,Kosztorys!$D:$D,$B389,Kosztorys!$I:$I,CONCATENATE("&lt;=31.03.",CP$10,"")))*0.5+(SUMIFS(Kosztorys!$F:$F,Kosztorys!$D:$D,$B389,Kosztorys!$I:$I,CONCATENATE("&lt;=30.09.",CP$10,""))-SUMIFS(Kosztorys!$F:$F,Kosztorys!$D:$D,$B389,Kosztorys!$I:$I,CONCATENATE("&lt;=30.06.",CP$10,"")))*0.25,"nic"),0)</f>
        <v/>
      </c>
      <c r="CQ389" s="41">
        <f>IF($C389="OPEX - Długość 1m koszt/rok",IF($M389="m",SUMIFS(Kosztorys!$F:$F,Kosztorys!$D:$D,$B389,Kosztorys!$I:$I,CONCATENATE("&lt;01.01.",CQ$10,""))+(SUMIFS(Kosztorys!$F:$F,Kosztorys!$D:$D,$B389,Kosztorys!$I:$I,CONCATENATE("&lt;=31.03.",CQ$10,""))-SUMIFS(Kosztorys!$F:$F,Kosztorys!$D:$D,$B389,Kosztorys!$I:$I,CONCATENATE("&lt;=31.12.",CP$10,"")))*0.75+(SUMIFS(Kosztorys!$F:$F,Kosztorys!$D:$D,$B389,Kosztorys!$I:$I,CONCATENATE("&lt;=30.06.",CQ$10,""))-SUMIFS(Kosztorys!$F:$F,Kosztorys!$D:$D,$B389,Kosztorys!$I:$I,CONCATENATE("&lt;=31.03.",CQ$10,"")))*0.5+(SUMIFS(Kosztorys!$F:$F,Kosztorys!$D:$D,$B389,Kosztorys!$I:$I,CONCATENATE("&lt;=30.09.",CQ$10,""))-SUMIFS(Kosztorys!$F:$F,Kosztorys!$D:$D,$B389,Kosztorys!$I:$I,CONCATENATE("&lt;=30.06.",CQ$10,"")))*0.25,"nic"),0)</f>
        <v/>
      </c>
      <c r="CR389" s="41">
        <f>IF(C389="OPEX - Długość 1m koszt/rok",IF(MAX(CB389:CQ389)=IF(ISERROR(VLOOKUP(B389,JB_tabela,MATCH(CR$9,JB_menu,0)-1,FALSE())),,VLOOKUP(B389,JB_tabela,MATCH(CR$9,JB_menu,0)-1,FALSE())),"OK","nie zgadza się liczba użytych JB"),"OK-ND")</f>
        <v/>
      </c>
      <c r="CS389" s="41">
        <f>IFERROR(VLOOKUP($C389,$CY$2:$CZ$7,2,FALSE()),"ERROR")</f>
        <v/>
      </c>
      <c r="CV389" s="41">
        <f>$Q389</f>
        <v/>
      </c>
      <c r="CW389" s="41">
        <f>$R389</f>
        <v/>
      </c>
      <c r="CX389" s="41">
        <f>$S389</f>
        <v/>
      </c>
      <c r="CY389" s="41">
        <f>ROUND(IF(LEFT($C389,4)="CAPE",ROUND($E389*$H389,2)*OFFSET(T389,0,$CS389),0),2)</f>
        <v/>
      </c>
      <c r="CZ389" s="41">
        <f>ROUND(IF(LEFT($C389,4)="CAPE",ROUND($E389*$H389,2)*OFFSET(U389,0,$CS389),0),2)</f>
        <v/>
      </c>
      <c r="DA389" s="41">
        <f>ROUND(IF(LEFT($C389,4)="CAPE",ROUND($E389*$H389,2)*OFFSET(V389,0,$CS389),0),2)</f>
        <v/>
      </c>
      <c r="DB389" s="41">
        <f>ROUND(IF(LEFT($C389,4)="CAPE",ROUND($E389*$H389,2)*OFFSET(W389,0,$CS389),0),2)</f>
        <v/>
      </c>
      <c r="DC389" s="41">
        <f>ROUND(IF(LEFT($C389,4)="CAPE",ROUND($E389*$H389,2)*OFFSET(X389,0,$CS389),0),2)</f>
        <v/>
      </c>
      <c r="DD389" s="41">
        <f>ROUND(IF(LEFT($C389,4)="CAPE",ROUND($E389*$H389,2)*OFFSET(Y389,0,$CS389),0),2)</f>
        <v/>
      </c>
      <c r="DE389" s="41">
        <f>ROUND(IF(LEFT($C389,4)="CAPE",ROUND($E389*$H389,2)*OFFSET(Z389,0,$CS389),0),2)</f>
        <v/>
      </c>
      <c r="DF389" s="41">
        <f>ROUND(IF(LEFT($C389,4)="CAPE",ROUND($E389*$H389,2)*OFFSET(AA389,0,$CS389),0),2)</f>
        <v/>
      </c>
      <c r="DG389" s="41">
        <f>ROUND(IF(LEFT($C389,4)="CAPE",ROUND($E389*$H389,2)*OFFSET(AB389,0,$CS389),0),2)</f>
        <v/>
      </c>
      <c r="DH389" s="41">
        <f>ROUND(IF(LEFT($C389,4)="CAPE",ROUND($E389*$H389,2)*OFFSET(AC389,0,$CS389),0),2)</f>
        <v/>
      </c>
      <c r="DI389" s="41">
        <f>ROUND(IF(LEFT($C389,4)="CAPE",ROUND($E389*$H389,2)*OFFSET(AD389,0,$CS389),0),2)</f>
        <v/>
      </c>
      <c r="DJ389" s="41">
        <f>ROUND(IF(LEFT($C389,4)="CAPE",ROUND($E389*$H389,2)*OFFSET(AE389,0,$CS389),0),2)</f>
        <v/>
      </c>
      <c r="DK389" s="41">
        <f>ROUND(IF(LEFT($C389,4)="CAPE",ROUND($E389*$H389,2)*OFFSET(AF389,0,$CS389),0),2)</f>
        <v/>
      </c>
      <c r="DL389" s="41">
        <f>ROUND(IF(LEFT($C389,4)="CAPE",ROUND($E389*$H389,2)*OFFSET(AG389,0,$CS389),0),2)</f>
        <v/>
      </c>
      <c r="DM389" s="41">
        <f>ROUND(IF(LEFT($C389,4)="CAPE",ROUND($E389*$H389,2)*OFFSET(AH389,0,$CS389),0),2)</f>
        <v/>
      </c>
      <c r="DN389" s="41">
        <f>ROUND(IF(LEFT($C389,4)="CAPE",ROUND($E389*$H389,2)*OFFSET(AI389,0,$CS389),0),2)</f>
        <v/>
      </c>
      <c r="DP389" s="41">
        <f>$Q389</f>
        <v/>
      </c>
      <c r="DQ389" s="41">
        <f>$R389</f>
        <v/>
      </c>
      <c r="DR389" s="41">
        <f>$S389</f>
        <v/>
      </c>
      <c r="DS389" s="41">
        <f>ROUND(IF(LEFT($C389,4)="OPEX",$E389*$H389*OFFSET($T389,0,$CS389),0),2)</f>
        <v/>
      </c>
      <c r="DT389" s="41">
        <f>ROUND(IF(LEFT($C389,4)="OPEX",$E389*$H389*OFFSET($U389,0,$CS389),0),2)</f>
        <v/>
      </c>
      <c r="DU389" s="41">
        <f>ROUND(IF(LEFT($C389,4)="OPEX",$E389*$H389*OFFSET($V389,0,$CS389),0),2)</f>
        <v/>
      </c>
      <c r="DV389" s="41">
        <f>ROUND(IF(LEFT($C389,4)="OPEX",$E389*$H389*OFFSET($W389,0,$CS389),0),2)</f>
        <v/>
      </c>
      <c r="DW389" s="41">
        <f>ROUND(IF(LEFT($C389,4)="OPEX",$E389*$H389*OFFSET($X389,0,$CS389),0),2)</f>
        <v/>
      </c>
      <c r="DX389" s="41">
        <f>ROUND(IF(LEFT($C389,4)="OPEX",$E389*$H389*OFFSET($Y389,0,$CS389),0),2)</f>
        <v/>
      </c>
      <c r="DY389" s="41">
        <f>ROUND(IF(LEFT($C389,4)="OPEX",$E389*$H389*OFFSET($Z389,0,$CS389),0),2)</f>
        <v/>
      </c>
      <c r="DZ389" s="41">
        <f>ROUND(IF(LEFT($C389,4)="OPEX",$E389*$H389*OFFSET($AA389,0,$CS389),0),2)</f>
        <v/>
      </c>
      <c r="EA389" s="41">
        <f>ROUND(IF(LEFT($C389,4)="OPEX",$E389*$H389*OFFSET($AB389,0,$CS389),0),2)</f>
        <v/>
      </c>
      <c r="EB389" s="41">
        <f>ROUND(IF(LEFT($C389,4)="OPEX",$E389*$H389*OFFSET($AC389,0,$CS389),0),2)</f>
        <v/>
      </c>
      <c r="EC389" s="41">
        <f>ROUND(IF(LEFT($C389,4)="OPEX",$E389*$H389*OFFSET($AD389,0,$CS389),0),2)</f>
        <v/>
      </c>
      <c r="ED389" s="41">
        <f>ROUND(IF(LEFT($C389,4)="OPEX",$E389*$H389*OFFSET($AE389,0,$CS389),0),2)</f>
        <v/>
      </c>
      <c r="EE389" s="41">
        <f>ROUND(IF(LEFT($C389,4)="OPEX",$E389*$H389*OFFSET($AF389,0,$CS389),0),2)</f>
        <v/>
      </c>
      <c r="EF389" s="41">
        <f>ROUND(IF(LEFT($C389,4)="OPEX",$E389*$H389*OFFSET($AG389,0,$CS389),0),2)</f>
        <v/>
      </c>
      <c r="EG389" s="41">
        <f>ROUND(IF(LEFT($C389,4)="OPEX",$E389*$H389*OFFSET($AH389,0,$CS389),0),2)</f>
        <v/>
      </c>
      <c r="EH389" s="41">
        <f>ROUND(IF(LEFT($C389,4)="OPEX",$E389*$H389*OFFSET($AI389,0,$CS389),0),2)</f>
        <v/>
      </c>
      <c r="EJ389" s="41">
        <f>$Q389</f>
        <v/>
      </c>
      <c r="EK389" s="41">
        <f>$R389</f>
        <v/>
      </c>
      <c r="EL389" s="41">
        <f>$S389</f>
        <v/>
      </c>
      <c r="EM389" s="41">
        <f>ROUND($D389*$CY389,2)</f>
        <v/>
      </c>
      <c r="EN389" s="41">
        <f>ROUND($D389*$CZ389,2)</f>
        <v/>
      </c>
      <c r="EO389" s="41">
        <f>ROUND($D389*$DA389,2)</f>
        <v/>
      </c>
      <c r="EP389" s="41">
        <f>ROUND($D389*$DB389,2)</f>
        <v/>
      </c>
      <c r="EQ389" s="41">
        <f>ROUND($D389*$DC389,2)</f>
        <v/>
      </c>
      <c r="ER389" s="41">
        <f>ROUND($D389*$DD389,2)</f>
        <v/>
      </c>
      <c r="ES389" s="41">
        <f>ROUND($D389*$DE389,2)</f>
        <v/>
      </c>
      <c r="ET389" s="41">
        <f>ROUND($D389*$DF389,2)</f>
        <v/>
      </c>
      <c r="EU389" s="41">
        <f>ROUND($D389*$DG389,2)</f>
        <v/>
      </c>
      <c r="EV389" s="41">
        <f>ROUND($D389*$DH389,2)</f>
        <v/>
      </c>
      <c r="EW389" s="41">
        <f>ROUND($D389*$DI389,2)</f>
        <v/>
      </c>
      <c r="EX389" s="41">
        <f>ROUND($D389*$DJ389,2)</f>
        <v/>
      </c>
      <c r="EY389" s="41">
        <f>ROUND($D389*$DK389,2)</f>
        <v/>
      </c>
      <c r="EZ389" s="41">
        <f>ROUND($D389*$DL389,2)</f>
        <v/>
      </c>
      <c r="FA389" s="41">
        <f>ROUND($D389*$DM389,2)</f>
        <v/>
      </c>
      <c r="FB389" s="41">
        <f>ROUND($D389*$DN389,2)</f>
        <v/>
      </c>
      <c r="FG389" s="41">
        <f>ROUND(IF(LEFT($C389,4)="CAPE",SUM($CY389:CY389 )/$P389,0),2)</f>
        <v/>
      </c>
      <c r="FH389" s="41">
        <f>ROUND(IF(LEFT($C389,4)="CAPE",SUM($CY389:CZ389 )/$P389,0),2)</f>
        <v/>
      </c>
      <c r="FI389" s="41">
        <f>ROUND(IF(LEFT($C389,4)="CAPE",SUM($CY389:DA389 )/$P389,0),2)</f>
        <v/>
      </c>
      <c r="FJ389" s="41">
        <f>ROUND(IF(LEFT($C389,4)="CAPE",SUM($CY389:DB389 )/$P389,0),2)</f>
        <v/>
      </c>
      <c r="FK389" s="41">
        <f>ROUND(IF(LEFT($C389,4)="CAPE",SUM($CY389:DC389 )/$P389,0),2)</f>
        <v/>
      </c>
      <c r="FL389" s="41">
        <f>ROUND(IF(LEFT($C389,4)="CAPE",SUM($CY389:DD389 )/$P389,0),2)</f>
        <v/>
      </c>
      <c r="FM389" s="41">
        <f>ROUND(IF(LEFT($C389,4)="CAPE",SUM($CY389:DE389 )/$P389,0),2)</f>
        <v/>
      </c>
      <c r="FN389" s="41">
        <f>ROUND(IF(LEFT($C389,4)="CAPE",SUM($CY389:DF389 )/$P389,0),2)</f>
        <v/>
      </c>
      <c r="FO389" s="41">
        <f>ROUND(IF(LEFT($C389,4)="CAPE",SUM($CY389:DG389 )/$P389,0),2)</f>
        <v/>
      </c>
      <c r="FP389" s="41">
        <f>ROUND(IF(LEFT($C389,4)="CAPE",SUM($CY389:DH389 )/$P389,0),2)</f>
        <v/>
      </c>
      <c r="FQ389" s="41">
        <f>ROUND(IF(LEFT($C389,4)="CAPE",SUM($CY389:DI389 )/$P389,0),2)</f>
        <v/>
      </c>
      <c r="FR389" s="41">
        <f>ROUND(IF(LEFT($C389,4)="CAPE",SUM($CY389:DJ389 )/$P389,0),2)</f>
        <v/>
      </c>
      <c r="FS389" s="41">
        <f>ROUND(IF(LEFT($C389,4)="CAPE",SUM($CY389:DK389 )/$P389,0),2)</f>
        <v/>
      </c>
      <c r="FT389" s="41">
        <f>ROUND(IF(LEFT($C389,4)="CAPE",SUM($CY389:DL389 )/$P389,0),2)</f>
        <v/>
      </c>
      <c r="FU389" s="41">
        <f>ROUND(IF(LEFT($C389,4)="CAPE",SUM($CY389:DM389 )/$P389,0),2)</f>
        <v/>
      </c>
      <c r="FV389" s="41">
        <f>ROUND(IF(LEFT($C389,4)="CAPE",SUM($CY389:DN389 )/$P389,0),2)</f>
        <v/>
      </c>
      <c r="GA389" s="41">
        <f>ROUND(IF(SUM($FG389:FG389)&gt;SUM($CY389:CY389),SUM($CY389:CY389),SUM($FG389:FG389)),2)</f>
        <v/>
      </c>
      <c r="GB389" s="41">
        <f>ROUND(IF(SUM($FG389:FH389)&gt;SUM($CY389:CZ389),SUM($CY389:CZ389),SUM($FG389:FH389)),2)</f>
        <v/>
      </c>
      <c r="GC389" s="41">
        <f>ROUND(IF(SUM($FG389:FI389)&gt;SUM($CY389:DA389),SUM($CY389:DA389),SUM($FG389:FI389)),2)</f>
        <v/>
      </c>
      <c r="GD389" s="41">
        <f>ROUND(IF(SUM($FG389:FJ389)&gt;SUM($CY389:DB389),SUM($CY389:DB389),SUM($FG389:FJ389)),2)</f>
        <v/>
      </c>
      <c r="GE389" s="41">
        <f>ROUND(IF(SUM($FG389:FK389)&gt;SUM($CY389:DC389),SUM($CY389:DC389),SUM($FG389:FK389)),2)</f>
        <v/>
      </c>
      <c r="GF389" s="41">
        <f>ROUND(IF(SUM($FG389:FL389)&gt;SUM($CY389:DD389),SUM($CY389:DD389),SUM($FG389:FL389)),2)</f>
        <v/>
      </c>
      <c r="GG389" s="41">
        <f>ROUND(IF(SUM($FG389:FM389)&gt;SUM($CY389:DE389),SUM($CY389:DE389),SUM($FG389:FM389)),2)</f>
        <v/>
      </c>
      <c r="GH389" s="41">
        <f>ROUND(IF(SUM($FG389:FN389)&gt;SUM($CY389:DF389),SUM($CY389:DF389),SUM($FG389:FN389)),2)</f>
        <v/>
      </c>
      <c r="GI389" s="41">
        <f>ROUND(IF(SUM($FG389:FO389)&gt;SUM($CY389:DG389),SUM($CY389:DG389),SUM($FG389:FO389)),2)</f>
        <v/>
      </c>
      <c r="GJ389" s="41">
        <f>ROUND(IF(SUM($FG389:FP389)&gt;SUM($CY389:DH389),SUM($CY389:DH389),SUM($FG389:FP389)),2)</f>
        <v/>
      </c>
      <c r="GK389" s="41">
        <f>ROUND(IF(SUM($FG389:FQ389)&gt;SUM($CY389:DI389),SUM($CY389:DI389),SUM($FG389:FQ389)),2)</f>
        <v/>
      </c>
      <c r="GL389" s="41">
        <f>ROUND(IF(SUM($FG389:FR389)&gt;SUM($CY389:DJ389),SUM($CY389:DJ389),SUM($FG389:FR389)),2)</f>
        <v/>
      </c>
      <c r="GM389" s="41">
        <f>ROUND(IF(SUM($FG389:FS389)&gt;SUM($CY389:DK389),SUM($CY389:DK389),SUM($FG389:FS389)),2)</f>
        <v/>
      </c>
      <c r="GN389" s="41">
        <f>ROUND(IF(SUM($FG389:FT389)&gt;SUM($CY389:DL389),SUM($CY389:DL389),SUM($FG389:FT389)),2)</f>
        <v/>
      </c>
      <c r="GO389" s="41">
        <f>ROUND(IF(SUM($FG389:FU389)&gt;SUM($CY389:DM389),SUM($CY389:DM389),SUM($FG389:FU389)),2)</f>
        <v/>
      </c>
      <c r="GP389" s="41">
        <f>ROUND(IF(SUM($FG389:FV389)&gt;SUM($CY389:DN389),SUM($CY389:DN389),SUM($FG389:FV389)),2)</f>
        <v/>
      </c>
      <c r="GR389" s="41">
        <f>$Q389</f>
        <v/>
      </c>
      <c r="GS389" s="41">
        <f>$R389</f>
        <v/>
      </c>
      <c r="GT389" s="41">
        <f>$S389</f>
        <v/>
      </c>
      <c r="GU389" s="41">
        <f>$GA389</f>
        <v/>
      </c>
      <c r="GV389" s="41">
        <f>GB389 - GA389</f>
        <v/>
      </c>
      <c r="GW389" s="41">
        <f>GC389 - GB389</f>
        <v/>
      </c>
      <c r="GX389" s="41">
        <f>GD389 - GC389</f>
        <v/>
      </c>
      <c r="GY389" s="41">
        <f>GE389 - GD389</f>
        <v/>
      </c>
      <c r="GZ389" s="41">
        <f>GF389 - GE389</f>
        <v/>
      </c>
      <c r="HA389" s="41">
        <f>GG389 - GF389</f>
        <v/>
      </c>
      <c r="HB389" s="41">
        <f>GH389 - GG389</f>
        <v/>
      </c>
      <c r="HC389" s="41">
        <f>GI389 - GH389</f>
        <v/>
      </c>
      <c r="HD389" s="41">
        <f>GJ389 - GI389</f>
        <v/>
      </c>
      <c r="HE389" s="41">
        <f>GK389 - GJ389</f>
        <v/>
      </c>
      <c r="HF389" s="41">
        <f>GL389 - GK389</f>
        <v/>
      </c>
      <c r="HG389" s="41">
        <f>GM389 - GL389</f>
        <v/>
      </c>
      <c r="HH389" s="41">
        <f>GN389 - GM389</f>
        <v/>
      </c>
      <c r="HI389" s="41">
        <f>GO389 - GN389</f>
        <v/>
      </c>
      <c r="HJ389" s="41">
        <f>GP389 - GO389</f>
        <v/>
      </c>
      <c r="HL389" s="41">
        <f>$Q389</f>
        <v/>
      </c>
      <c r="HM389" s="41">
        <f>$R389</f>
        <v/>
      </c>
      <c r="HN389" s="41">
        <f>$S389</f>
        <v/>
      </c>
      <c r="HO389" s="144">
        <f>SUMIFS(Kosztorys!$F:$F,Kosztorys!$D:$D,$B389,Kosztorys!$I:$I,CONCATENATE("&lt;01.01.",HP$10,""))</f>
        <v/>
      </c>
      <c r="HP389" s="144">
        <f>SUMIFS(Kosztorys!$F:$F,Kosztorys!$D:$D,$B389,Kosztorys!$I:$I,CONCATENATE("&lt;01.04.",HQ$10,""))-SUM($HO389)</f>
        <v/>
      </c>
      <c r="HQ389" s="144">
        <f>SUMIFS(Kosztorys!$F:$F,Kosztorys!$D:$D,$B389,Kosztorys!$I:$I,CONCATENATE("&lt;01.07.",HR$10,""))-SUM($HO389:HP389)</f>
        <v/>
      </c>
      <c r="HR389" s="144">
        <f>SUMIFS(Kosztorys!$F:$F,Kosztorys!$D:$D,$B389,Kosztorys!$I:$I,CONCATENATE("&lt;01.10.",HS$10,""))-SUM($HO389:HQ389)</f>
        <v/>
      </c>
      <c r="HS389" s="144">
        <f>SUMIFS(Kosztorys!$F:$F,Kosztorys!$D:$D,$B389,Kosztorys!$I:$I,CONCATENATE("&lt;01.01.",HT$10,""))-SUM($HO389:HR389)</f>
        <v/>
      </c>
      <c r="HT389" s="144">
        <f>SUMIFS(Kosztorys!$F:$F,Kosztorys!$D:$D,$B389,Kosztorys!$I:$I,CONCATENATE("&lt;01.04.",HU$10,""))-SUM($HO389:HS389)</f>
        <v/>
      </c>
      <c r="HU389" s="144">
        <f>SUMIFS(Kosztorys!$F:$F,Kosztorys!$D:$D,$B389,Kosztorys!$I:$I,CONCATENATE("&lt;01.07.",HV$10,""))-SUM($HO389:HT389)</f>
        <v/>
      </c>
      <c r="HV389" s="144">
        <f>SUMIFS(Kosztorys!$F:$F,Kosztorys!$D:$D,$B389,Kosztorys!$I:$I,CONCATENATE("&lt;01.10.",HW$10,""))-SUM($HO389:HU389)</f>
        <v/>
      </c>
      <c r="HW389" s="144">
        <f>SUMIFS(Kosztorys!$F:$F,Kosztorys!$D:$D,$B389,Kosztorys!$I:$I,CONCATENATE("&lt;01.01.",HX$10,""))-SUM($HO389:HV389)</f>
        <v/>
      </c>
      <c r="HX389" s="144">
        <f>SUMIFS(Kosztorys!$F:$F,Kosztorys!$D:$D,$B389,Kosztorys!$I:$I,CONCATENATE("&lt;01.04.",HY$10,""))-SUM($HO389:HW389)</f>
        <v/>
      </c>
      <c r="HY389" s="144">
        <f>SUMIFS(Kosztorys!$F:$F,Kosztorys!$D:$D,$B389,Kosztorys!$I:$I,CONCATENATE("&lt;01.07.",HZ$10,""))-SUM($HO389:HX389)</f>
        <v/>
      </c>
      <c r="HZ389" s="144">
        <f>SUMIFS(Kosztorys!$F:$F,Kosztorys!$D:$D,$B389,Kosztorys!$I:$I,CONCATENATE("&lt;01.10.",IA$10,""))-SUM($HO389:HY389)</f>
        <v/>
      </c>
      <c r="IA389" s="144">
        <f>SUMIFS(Kosztorys!$F:$F,Kosztorys!$D:$D,$B389,Kosztorys!$I:$I,CONCATENATE("&lt;01.01.",IB$10,""))-SUM($HO389:HZ389)</f>
        <v/>
      </c>
      <c r="IB389" s="145">
        <f>IF(M389="szt",IF(SUM(HO389:IA389)=IF(ISERROR(VLOOKUP(B389,JB_tabela,MATCH(IB$9,JB_menu,0)-1,FALSE())),,VLOOKUP(B389,JB_tabela,MATCH(IB$9,JB_menu,0)-1,FALSE())),"OK","nie zgadza się liczba użytych JB"),IF(SUM(HO389:IA389)=IF(ISERROR(VLOOKUP(B389,JB_tabela,MATCH(IC$9,JB_menu,0)-1,FALSE())),,VLOOKUP(B389,JB_tabela,MATCH(IC$9,JB_menu,0)-1,FALSE())),"OK","nie zgadzają się metry użyte w JB"))</f>
        <v/>
      </c>
      <c r="IE389" s="41">
        <f>$Q389</f>
        <v/>
      </c>
      <c r="IF389" s="41">
        <f>$R389</f>
        <v/>
      </c>
      <c r="IG389" s="41">
        <f>$S389</f>
        <v/>
      </c>
      <c r="IH389" s="348">
        <f>IF(LEFT($C389,4)="CAPE",ROUND(HO389*$L389,2),0)</f>
        <v/>
      </c>
      <c r="II389" s="348">
        <f>IF(LEFT($C389,4)="CAPE",ROUND(HP389*$L389,2),0)</f>
        <v/>
      </c>
      <c r="IJ389" s="348">
        <f>IF(LEFT($C389,4)="CAPE",ROUND(HQ389*$L389,2),0)</f>
        <v/>
      </c>
      <c r="IK389" s="348">
        <f>IF(LEFT($C389,4)="CAPE",ROUND(HR389*$L389,2),0)</f>
        <v/>
      </c>
      <c r="IL389" s="348">
        <f>IF(LEFT($C389,4)="CAPE",ROUND(HS389*$L389,2),0)</f>
        <v/>
      </c>
      <c r="IM389" s="348">
        <f>IF(LEFT($C389,4)="CAPE",ROUND(HT389*$L389,2),0)</f>
        <v/>
      </c>
      <c r="IN389" s="348">
        <f>IF(LEFT($C389,4)="CAPE",ROUND(HU389*$L389,2),0)</f>
        <v/>
      </c>
      <c r="IO389" s="348">
        <f>IF(LEFT($C389,4)="CAPE",ROUND(HV389*$L389,2),0)</f>
        <v/>
      </c>
      <c r="IP389" s="348">
        <f>IF(LEFT($C389,4)="CAPE",ROUND(HW389*$L389,2),0)</f>
        <v/>
      </c>
      <c r="IQ389" s="348">
        <f>IF(LEFT($C389,4)="CAPE",ROUND(HX389*$L389,2),0)</f>
        <v/>
      </c>
      <c r="IR389" s="348">
        <f>IF(LEFT($C389,4)="CAPE",ROUND(HY389*$L389,2),0)</f>
        <v/>
      </c>
      <c r="IS389" s="348">
        <f>IF(LEFT($C389,4)="CAPE",ROUND(HZ389*$L389,2),0)</f>
        <v/>
      </c>
      <c r="IT389" s="348">
        <f>IF(LEFT($C389,4)="CAPE",ROUND(IA389*$L389,2),0)</f>
        <v/>
      </c>
      <c r="IU389" s="41">
        <f>IF(SUM(IH389:IT389)=SUM(CY389:DN389),"OK",SUM(IH389:IT389)-SUM(CY389:DN389))</f>
        <v/>
      </c>
    </row>
    <row r="390" ht="12.75" customHeight="1">
      <c r="B390" s="139" t="inlineStr">
        <is>
          <t>pa_kabel_mikro</t>
        </is>
      </c>
      <c r="C390" s="146" t="inlineStr">
        <is>
          <t>CAPEX - Długość 1m</t>
        </is>
      </c>
      <c r="D390" s="140" t="n">
        <v>0</v>
      </c>
      <c r="E390" s="217" t="n">
        <v>1</v>
      </c>
      <c r="F390" s="217" t="inlineStr">
        <is>
          <t>m</t>
        </is>
      </c>
      <c r="G390" s="139" t="inlineStr">
        <is>
          <t>Wdmuchiwanie kabli / mikrokabli</t>
        </is>
      </c>
      <c r="H390" s="360">
        <f>IF(ISERROR(VLOOKUP(G390,KB_tabela,MATCH(H$9,KB_menu,0)-2,FALSE())),,VLOOKUP(G390,KB_tabela,MATCH(H$9,KB_menu,0)-2,FALSE()))</f>
        <v/>
      </c>
      <c r="I390" s="41">
        <f>IF(ISERROR(VLOOKUP(B390,JB_tabela,MATCH("czy puste",JB_menu,0)-1,FALSE())),"BŁĄD brak takiej JB",VLOOKUP(B390,JB_tabela,MATCH("czy puste",JB_menu,0)-1,FALSE()))</f>
        <v/>
      </c>
      <c r="J390" s="41">
        <f>IF(ISERROR(VLOOKUP(G390,KB_tabela,MATCH(H$9,KB_menu,0)-2,FALSE())),"BŁĄD brak takiego KB",IF(H390=0,IF(LEFT(C390,4)="OPEX","OK",IF(G390="brak kosztów CAPEX","OK","Brak Ceny KB")),"OK"))</f>
        <v/>
      </c>
      <c r="K390" s="41">
        <f>IF(AJ390="nie zgadza się liczba użytych JB","Nie liczy wszystkich JB",IF(BD390="nie zgadza się liczba użytych JB","Nie liczy wszystkich JB",IF(BX390="nie zgadza się liczba użytych JB","Nie liczy wszystkich JB",IF(BX390="nie zgadza się liczba użytych JB","Nie liczy wszystkich JB","OK"))))</f>
        <v/>
      </c>
      <c r="L390" s="361">
        <f>ROUND((E390*H390),2)</f>
        <v/>
      </c>
      <c r="M390" s="41">
        <f>VLOOKUP(B390,JB_tabela,MATCH(M$9,JB_menu,0)-1,FALSE())</f>
        <v/>
      </c>
      <c r="P390" s="41">
        <f>IF(ISERROR(VLOOKUP(S390,KATEGORIA_tabela,MATCH(P$9,KATEGORIA_menu,0)-2,FALSE())),,VLOOKUP(S390,KATEGORIA_tabela,MATCH(P$9,KATEGORIA_menu,0)-2,FALSE()))</f>
        <v/>
      </c>
      <c r="Q390" s="41">
        <f>IF(ISERROR(VLOOKUP(B390,JB_tabela,MATCH(Q$9,JB_menu,0)-1,FALSE())),,VLOOKUP(B390,JB_tabela,MATCH(Q$9,JB_menu,0)-1,FALSE()))</f>
        <v/>
      </c>
      <c r="R390" s="41">
        <f>IF(ISERROR(VLOOKUP(G390,KB_tabela,MATCH(R$9,KB_menu,0)-2,FALSE())),,VLOOKUP(G390,KB_tabela,MATCH(R$9,KB_menu,0)-2,FALSE()))</f>
        <v/>
      </c>
      <c r="S390" s="41">
        <f>IF(ISERROR(VLOOKUP(G390,KB_tabela,MATCH(S$9,KB_menu,0)-2,FALSE())),,VLOOKUP(G390,KB_tabela,MATCH(S$9,KB_menu,0)-2,FALSE()))</f>
        <v/>
      </c>
      <c r="T390" s="116">
        <f>IF($C390="CAPEX - 1szt JB",IF($M390="szt",SUMIFS(Kosztorys!$F:$F,Kosztorys!$D:$D,$B390,Kosztorys!$I:$I,CONCATENATE("&lt;01.01.",U$10,""))-SUMIFS(Kosztorys!$F:$F,Kosztorys!$D:$D,$B390,Kosztorys!$I:$I,CONCATENATE("&lt;01.01.",T$10,"")),COUNTIFS(Kosztorys!$D:$D,$B390,Kosztorys!$I:$I,CONCATENATE("&lt;01.01.",U$10,""))-COUNTIFS(Kosztorys!$D:$D,$B390,Kosztorys!$I:$I,CONCATENATE("&lt;01.01.",T$10,""))),0)</f>
        <v/>
      </c>
      <c r="U390" s="116">
        <f>IF($C390="CAPEX - 1szt JB",IF($M390="szt",SUMIFS(Kosztorys!$F:$F,Kosztorys!$D:$D,$B390,Kosztorys!$I:$I,CONCATENATE("&lt;01.01.",V$10,""))-SUMIFS(Kosztorys!$F:$F,Kosztorys!$D:$D,$B390,Kosztorys!$I:$I,CONCATENATE("&lt;01.01.",U$10,"")),COUNTIFS(Kosztorys!$D:$D,$B390,Kosztorys!$I:$I,CONCATENATE("&lt;01.01.",V$10,""))-COUNTIFS(Kosztorys!$D:$D,$B390,Kosztorys!$I:$I,CONCATENATE("&lt;01.01.",U$10,""))),0)</f>
        <v/>
      </c>
      <c r="V390" s="116">
        <f>IF($C390="CAPEX - 1szt JB",IF($M390="szt",SUMIFS(Kosztorys!$F:$F,Kosztorys!$D:$D,$B390,Kosztorys!$I:$I,CONCATENATE("&lt;01.01.",W$10,""))-SUMIFS(Kosztorys!$F:$F,Kosztorys!$D:$D,$B390,Kosztorys!$I:$I,CONCATENATE("&lt;01.01.",V$10,"")),COUNTIFS(Kosztorys!$D:$D,$B390,Kosztorys!$I:$I,CONCATENATE("&lt;01.01.",W$10,""))-COUNTIFS(Kosztorys!$D:$D,$B390,Kosztorys!$I:$I,CONCATENATE("&lt;01.01.",V$10,""))),0)</f>
        <v/>
      </c>
      <c r="W390" s="116">
        <f>IF($C390="CAPEX - 1szt JB",IF($M390="szt",SUMIFS(Kosztorys!$F:$F,Kosztorys!$D:$D,$B390,Kosztorys!$I:$I,CONCATENATE("&lt;01.01.",X$10,""))-SUMIFS(Kosztorys!$F:$F,Kosztorys!$D:$D,$B390,Kosztorys!$I:$I,CONCATENATE("&lt;01.01.",W$10,"")),COUNTIFS(Kosztorys!$D:$D,$B390,Kosztorys!$I:$I,CONCATENATE("&lt;01.01.",X$10,""))-COUNTIFS(Kosztorys!$D:$D,$B390,Kosztorys!$I:$I,CONCATENATE("&lt;01.01.",W$10,""))),0)</f>
        <v/>
      </c>
      <c r="X390" s="116">
        <f>IF($C390="CAPEX - 1szt JB",IF($M390="szt",SUMIFS(Kosztorys!$F:$F,Kosztorys!$D:$D,$B390,Kosztorys!$I:$I,CONCATENATE("&lt;01.01.",Y$10,""))-SUMIFS(Kosztorys!$F:$F,Kosztorys!$D:$D,$B390,Kosztorys!$I:$I,CONCATENATE("&lt;01.01.",X$10,"")),COUNTIFS(Kosztorys!$D:$D,$B390,Kosztorys!$I:$I,CONCATENATE("&lt;01.01.",Y$10,""))-COUNTIFS(Kosztorys!$D:$D,$B390,Kosztorys!$I:$I,CONCATENATE("&lt;01.01.",X$10,""))),0)</f>
        <v/>
      </c>
      <c r="Y390" s="116">
        <f>IF($C390="CAPEX - 1szt JB",IF($M390="szt",SUMIFS(Kosztorys!$F:$F,Kosztorys!$D:$D,$B390,Kosztorys!$I:$I,CONCATENATE("&lt;01.01.",Z$10,""))-SUMIFS(Kosztorys!$F:$F,Kosztorys!$D:$D,$B390,Kosztorys!$I:$I,CONCATENATE("&lt;01.01.",Y$10,"")),COUNTIFS(Kosztorys!$D:$D,$B390,Kosztorys!$I:$I,CONCATENATE("&lt;01.01.",Z$10,""))-COUNTIFS(Kosztorys!$D:$D,$B390,Kosztorys!$I:$I,CONCATENATE("&lt;01.01.",Y$10,""))),0)</f>
        <v/>
      </c>
      <c r="Z390" s="116">
        <f>IF($C390="CAPEX - 1szt JB",IF($M390="szt",SUMIFS(Kosztorys!$F:$F,Kosztorys!$D:$D,$B390,Kosztorys!$I:$I,CONCATENATE("&lt;01.01.",AA$10,""))-SUMIFS(Kosztorys!$F:$F,Kosztorys!$D:$D,$B390,Kosztorys!$I:$I,CONCATENATE("&lt;01.01.",Z$10,"")),COUNTIFS(Kosztorys!$D:$D,$B390,Kosztorys!$I:$I,CONCATENATE("&lt;01.01.",AA$10,""))-COUNTIFS(Kosztorys!$D:$D,$B390,Kosztorys!$I:$I,CONCATENATE("&lt;01.01.",Z$10,""))),0)</f>
        <v/>
      </c>
      <c r="AA390" s="116">
        <f>IF($C390="CAPEX - 1szt JB",IF($M390="szt",SUMIFS(Kosztorys!$F:$F,Kosztorys!$D:$D,$B390,Kosztorys!$I:$I,CONCATENATE("&lt;01.01.",AB$10,""))-SUMIFS(Kosztorys!$F:$F,Kosztorys!$D:$D,$B390,Kosztorys!$I:$I,CONCATENATE("&lt;01.01.",AA$10,"")),COUNTIFS(Kosztorys!$D:$D,$B390,Kosztorys!$I:$I,CONCATENATE("&lt;01.01.",AB$10,""))-COUNTIFS(Kosztorys!$D:$D,$B390,Kosztorys!$I:$I,CONCATENATE("&lt;01.01.",AA$10,""))),0)</f>
        <v/>
      </c>
      <c r="AB390" s="116">
        <f>IF($C390="CAPEX - 1szt JB",IF($M390="szt",SUMIFS(Kosztorys!$F:$F,Kosztorys!$D:$D,$B390,Kosztorys!$I:$I,CONCATENATE("&lt;01.01.",AC$10,""))-SUMIFS(Kosztorys!$F:$F,Kosztorys!$D:$D,$B390,Kosztorys!$I:$I,CONCATENATE("&lt;01.01.",AB$10,"")),COUNTIFS(Kosztorys!$D:$D,$B390,Kosztorys!$I:$I,CONCATENATE("&lt;01.01.",AC$10,""))-COUNTIFS(Kosztorys!$D:$D,$B390,Kosztorys!$I:$I,CONCATENATE("&lt;01.01.",AB$10,""))),0)</f>
        <v/>
      </c>
      <c r="AC390" s="116">
        <f>IF($C390="CAPEX - 1szt JB",IF($M390="szt",SUMIFS(Kosztorys!$F:$F,Kosztorys!$D:$D,$B390,Kosztorys!$I:$I,CONCATENATE("&lt;01.01.",AD$10,""))-SUMIFS(Kosztorys!$F:$F,Kosztorys!$D:$D,$B390,Kosztorys!$I:$I,CONCATENATE("&lt;01.01.",AC$10,"")),COUNTIFS(Kosztorys!$D:$D,$B390,Kosztorys!$I:$I,CONCATENATE("&lt;01.01.",AD$10,""))-COUNTIFS(Kosztorys!$D:$D,$B390,Kosztorys!$I:$I,CONCATENATE("&lt;01.01.",AC$10,""))),0)</f>
        <v/>
      </c>
      <c r="AD390" s="116">
        <f>IF($C390="CAPEX - 1szt JB",IF($M390="szt",SUMIFS(Kosztorys!$F:$F,Kosztorys!$D:$D,$B390,Kosztorys!$I:$I,CONCATENATE("&lt;01.01.",AE$10,""))-SUMIFS(Kosztorys!$F:$F,Kosztorys!$D:$D,$B390,Kosztorys!$I:$I,CONCATENATE("&lt;01.01.",AD$10,"")),COUNTIFS(Kosztorys!$D:$D,$B390,Kosztorys!$I:$I,CONCATENATE("&lt;01.01.",AE$10,""))-COUNTIFS(Kosztorys!$D:$D,$B390,Kosztorys!$I:$I,CONCATENATE("&lt;01.01.",AD$10,""))),0)</f>
        <v/>
      </c>
      <c r="AE390" s="116">
        <f>IF($C390="CAPEX - 1szt JB",IF($M390="szt",SUMIFS(Kosztorys!$F:$F,Kosztorys!$D:$D,$B390,Kosztorys!$I:$I,CONCATENATE("&lt;01.01.",AF$10,""))-SUMIFS(Kosztorys!$F:$F,Kosztorys!$D:$D,$B390,Kosztorys!$I:$I,CONCATENATE("&lt;01.01.",AE$10,"")),COUNTIFS(Kosztorys!$D:$D,$B390,Kosztorys!$I:$I,CONCATENATE("&lt;01.01.",AF$10,""))-COUNTIFS(Kosztorys!$D:$D,$B390,Kosztorys!$I:$I,CONCATENATE("&lt;01.01.",AE$10,""))),0)</f>
        <v/>
      </c>
      <c r="AF390" s="116">
        <f>IF($C390="CAPEX - 1szt JB",IF($M390="szt",SUMIFS(Kosztorys!$F:$F,Kosztorys!$D:$D,$B390,Kosztorys!$I:$I,CONCATENATE("&lt;01.01.",AG$10,""))-SUMIFS(Kosztorys!$F:$F,Kosztorys!$D:$D,$B390,Kosztorys!$I:$I,CONCATENATE("&lt;01.01.",AF$10,"")),COUNTIFS(Kosztorys!$D:$D,$B390,Kosztorys!$I:$I,CONCATENATE("&lt;01.01.",AG$10,""))-COUNTIFS(Kosztorys!$D:$D,$B390,Kosztorys!$I:$I,CONCATENATE("&lt;01.01.",AF$10,""))),0)</f>
        <v/>
      </c>
      <c r="AG390" s="116">
        <f>IF($C390="CAPEX - 1szt JB",IF($M390="szt",SUMIFS(Kosztorys!$F:$F,Kosztorys!$D:$D,$B390,Kosztorys!$I:$I,CONCATENATE("&lt;01.01.",AH$10,""))-SUMIFS(Kosztorys!$F:$F,Kosztorys!$D:$D,$B390,Kosztorys!$I:$I,CONCATENATE("&lt;01.01.",AG$10,"")),COUNTIFS(Kosztorys!$D:$D,$B390,Kosztorys!$I:$I,CONCATENATE("&lt;01.01.",AH$10,""))-COUNTIFS(Kosztorys!$D:$D,$B390,Kosztorys!$I:$I,CONCATENATE("&lt;01.01.",AG$10,""))),0)</f>
        <v/>
      </c>
      <c r="AH390" s="116">
        <f>IF($C390="CAPEX - 1szt JB",IF($M390="szt",SUMIFS(Kosztorys!$F:$F,Kosztorys!$D:$D,$B390,Kosztorys!$I:$I,CONCATENATE("&lt;01.01.",AI$10,""))-SUMIFS(Kosztorys!$F:$F,Kosztorys!$D:$D,$B390,Kosztorys!$I:$I,CONCATENATE("&lt;01.01.",AH$10,"")),COUNTIFS(Kosztorys!$D:$D,$B390,Kosztorys!$I:$I,CONCATENATE("&lt;01.01.",AI$10,""))-COUNTIFS(Kosztorys!$D:$D,$B390,Kosztorys!$I:$I,CONCATENATE("&lt;01.01.",AH$10,""))),0)</f>
        <v/>
      </c>
      <c r="AI390" s="116">
        <f>IF($C390="CAPEX - 1szt JB",IF($M390="szt",SUMIFS(Kosztorys!$F:$F,Kosztorys!$D:$D,$B390,Kosztorys!$I:$I,CONCATENATE("&lt;01.01.",AJ$10,""))-SUMIFS(Kosztorys!$F:$F,Kosztorys!$D:$D,$B390,Kosztorys!$I:$I,CONCATENATE("&lt;01.01.",AI$10,"")),COUNTIFS(Kosztorys!$D:$D,$B390,Kosztorys!$I:$I,CONCATENATE("&lt;01.01.",AJ$10,""))-COUNTIFS(Kosztorys!$D:$D,$B390,Kosztorys!$I:$I,CONCATENATE("&lt;01.01.",AI$10,""))),0)</f>
        <v/>
      </c>
      <c r="AJ390" s="116">
        <f>IF(C390="CAPEX - 1szt JB",IF(SUM(T390:AI390)=IF(ISERROR(VLOOKUP(B390,JB_tabela,MATCH(AJ$9,JB_menu,0)-1,FALSE())),,VLOOKUP(B390,JB_tabela,MATCH(AJ$9,JB_menu,0)-1,FALSE())),"OK","nie zgadza się liczba użytych JB"),"OK-ND")</f>
        <v/>
      </c>
      <c r="AM390" s="41">
        <f>IFERROR("_" &amp; VLOOKUP($B390,#REF!,1,FALSE()),#REF!)</f>
        <v/>
      </c>
      <c r="AN390" s="41">
        <f>IF($C390="CAPEX - Długość 1m",SUMIFS(Kosztorys!$F:$F,Kosztorys!$D:$D,$B390,Kosztorys!$I:$I,CONCATENATE("&lt;31.12.",AN$10,""))-SUMIFS(Kosztorys!$F:$F,Kosztorys!$D:$D,$B390,Kosztorys!$I:$I,CONCATENATE("&lt;31.12.",AM$10,"")),"x")</f>
        <v/>
      </c>
      <c r="AO390" s="41">
        <f>IF($C390="CAPEX - Długość 1m",SUMIFS(Kosztorys!$F:$F,Kosztorys!$D:$D,$B390,Kosztorys!$I:$I,CONCATENATE("&lt;31.12.",AO$10,""))-SUMIFS(Kosztorys!$F:$F,Kosztorys!$D:$D,$B390,Kosztorys!$I:$I,CONCATENATE("&lt;31.12.",AN$10,"")),"x")</f>
        <v/>
      </c>
      <c r="AP390" s="41">
        <f>IF($C390="CAPEX - Długość 1m",SUMIFS(Kosztorys!$F:$F,Kosztorys!$D:$D,$B390,Kosztorys!$I:$I,CONCATENATE("&lt;31.12.",AP$10,""))-SUMIFS(Kosztorys!$F:$F,Kosztorys!$D:$D,$B390,Kosztorys!$I:$I,CONCATENATE("&lt;31.12.",AO$10,"")),"x")</f>
        <v/>
      </c>
      <c r="AQ390" s="41">
        <f>IF($C390="CAPEX - Długość 1m",SUMIFS(Kosztorys!$F:$F,Kosztorys!$D:$D,$B390,Kosztorys!$I:$I,CONCATENATE("&lt;31.12.",AQ$10,""))-SUMIFS(Kosztorys!$F:$F,Kosztorys!$D:$D,$B390,Kosztorys!$I:$I,CONCATENATE("&lt;31.12.",AP$10,"")),"x")</f>
        <v/>
      </c>
      <c r="AR390" s="41">
        <f>IF($C390="CAPEX - Długość 1m",SUMIFS(Kosztorys!$F:$F,Kosztorys!$D:$D,$B390,Kosztorys!$I:$I,CONCATENATE("&lt;31.12.",AR$10,""))-SUMIFS(Kosztorys!$F:$F,Kosztorys!$D:$D,$B390,Kosztorys!$I:$I,CONCATENATE("&lt;31.12.",AQ$10,"")),"x")</f>
        <v/>
      </c>
      <c r="AS390" s="41">
        <f>IF($C390="CAPEX - Długość 1m",SUMIFS(Kosztorys!$F:$F,Kosztorys!$D:$D,$B390,Kosztorys!$I:$I,CONCATENATE("&lt;31.12.",AS$10,""))-SUMIFS(Kosztorys!$F:$F,Kosztorys!$D:$D,$B390,Kosztorys!$I:$I,CONCATENATE("&lt;31.12.",AR$10,"")),"x")</f>
        <v/>
      </c>
      <c r="AT390" s="41">
        <f>IF($C390="CAPEX - Długość 1m",SUMIFS(Kosztorys!$F:$F,Kosztorys!$D:$D,$B390,Kosztorys!$I:$I,CONCATENATE("&lt;31.12.",AT$10,""))-SUMIFS(Kosztorys!$F:$F,Kosztorys!$D:$D,$B390,Kosztorys!$I:$I,CONCATENATE("&lt;31.12.",AS$10,"")),"x")</f>
        <v/>
      </c>
      <c r="AU390" s="41">
        <f>IF($C390="CAPEX - Długość 1m",SUMIFS(Kosztorys!$F:$F,Kosztorys!$D:$D,$B390,Kosztorys!$I:$I,CONCATENATE("&lt;31.12.",AU$10,""))-SUMIFS(Kosztorys!$F:$F,Kosztorys!$D:$D,$B390,Kosztorys!$I:$I,CONCATENATE("&lt;31.12.",AT$10,"")),"x")</f>
        <v/>
      </c>
      <c r="AV390" s="41">
        <f>IF($C390="CAPEX - Długość 1m",SUMIFS(Kosztorys!$F:$F,Kosztorys!$D:$D,$B390,Kosztorys!$I:$I,CONCATENATE("&lt;31.12.",AV$10,""))-SUMIFS(Kosztorys!$F:$F,Kosztorys!$D:$D,$B390,Kosztorys!$I:$I,CONCATENATE("&lt;31.12.",AU$10,"")),"x")</f>
        <v/>
      </c>
      <c r="AW390" s="41">
        <f>IF($C390="CAPEX - Długość 1m",SUMIFS(Kosztorys!$F:$F,Kosztorys!$D:$D,$B390,Kosztorys!$I:$I,CONCATENATE("&lt;31.12.",AW$10,""))-SUMIFS(Kosztorys!$F:$F,Kosztorys!$D:$D,$B390,Kosztorys!$I:$I,CONCATENATE("&lt;31.12.",AV$10,"")),"x")</f>
        <v/>
      </c>
      <c r="AX390" s="41">
        <f>IF($C390="CAPEX - Długość 1m",SUMIFS(Kosztorys!$F:$F,Kosztorys!$D:$D,$B390,Kosztorys!$I:$I,CONCATENATE("&lt;31.12.",AX$10,""))-SUMIFS(Kosztorys!$F:$F,Kosztorys!$D:$D,$B390,Kosztorys!$I:$I,CONCATENATE("&lt;31.12.",AW$10,"")),"x")</f>
        <v/>
      </c>
      <c r="AY390" s="41">
        <f>IF($C390="CAPEX - Długość 1m",SUMIFS(Kosztorys!$F:$F,Kosztorys!$D:$D,$B390,Kosztorys!$I:$I,CONCATENATE("&lt;31.12.",AY$10,""))-SUMIFS(Kosztorys!$F:$F,Kosztorys!$D:$D,$B390,Kosztorys!$I:$I,CONCATENATE("&lt;31.12.",AX$10,"")),"x")</f>
        <v/>
      </c>
      <c r="AZ390" s="41">
        <f>IF($C390="CAPEX - Długość 1m",SUMIFS(Kosztorys!$F:$F,Kosztorys!$D:$D,$B390,Kosztorys!$I:$I,CONCATENATE("&lt;31.12.",AZ$10,""))-SUMIFS(Kosztorys!$F:$F,Kosztorys!$D:$D,$B390,Kosztorys!$I:$I,CONCATENATE("&lt;31.12.",AY$10,"")),"x")</f>
        <v/>
      </c>
      <c r="BA390" s="41">
        <f>IF($C390="CAPEX - Długość 1m",SUMIFS(Kosztorys!$F:$F,Kosztorys!$D:$D,$B390,Kosztorys!$I:$I,CONCATENATE("&lt;31.12.",BA$10,""))-SUMIFS(Kosztorys!$F:$F,Kosztorys!$D:$D,$B390,Kosztorys!$I:$I,CONCATENATE("&lt;31.12.",AZ$10,"")),"x")</f>
        <v/>
      </c>
      <c r="BB390" s="41">
        <f>IF($C390="CAPEX - Długość 1m",SUMIFS(Kosztorys!$F:$F,Kosztorys!$D:$D,$B390,Kosztorys!$I:$I,CONCATENATE("&lt;31.12.",BB$10,""))-SUMIFS(Kosztorys!$F:$F,Kosztorys!$D:$D,$B390,Kosztorys!$I:$I,CONCATENATE("&lt;31.12.",BA$10,"")),"x")</f>
        <v/>
      </c>
      <c r="BC390" s="41">
        <f>IF($C390="CAPEX - Długość 1m",SUMIFS(Kosztorys!$F:$F,Kosztorys!$D:$D,$B390,Kosztorys!$I:$I,CONCATENATE("&lt;31.12.",BC$10,""))-SUMIFS(Kosztorys!$F:$F,Kosztorys!$D:$D,$B390,Kosztorys!$I:$I,CONCATENATE("&lt;31.12.",BB$10,"")),"x")</f>
        <v/>
      </c>
      <c r="BD390" s="41">
        <f>IF(C390="CAPEX - Długość 1m",IF(SUM(AN390:BC390)=IF(ISERROR(VLOOKUP(B390,JB_tabela,MATCH(BD$9,JB_menu,0)-1,FALSE())),,VLOOKUP(B390,JB_tabela,MATCH(BD$9,JB_menu,0)-1,FALSE())),"OK","nie zgadza się liczba użytych JB"),"OK-ND")</f>
        <v/>
      </c>
      <c r="BH390" s="41">
        <f>IF($C390="OPEX - Koszt 1szt/rok",IF($M390="szt",SUMIFS(Kosztorys!$F:$F,Kosztorys!$D:$D,$B390,Kosztorys!$I:$I,CONCATENATE("&lt;01.01.",BH$10,""))+(SUMIFS(Kosztorys!$F:$F,Kosztorys!$D:$D,$B390,Kosztorys!$I:$I,CONCATENATE("&lt;=31.03.",BH$10,""))-SUMIFS(Kosztorys!$F:$F,Kosztorys!$D:$D,$B390,Kosztorys!$I:$I,CONCATENATE("&lt;=31.12.",BG$10,"")))*0.75+(SUMIFS(Kosztorys!$F:$F,Kosztorys!$D:$D,$B390,Kosztorys!$I:$I,CONCATENATE("&lt;=30.06.",BH$10,""))-SUMIFS(Kosztorys!$F:$F,Kosztorys!$D:$D,$B390,Kosztorys!$I:$I,CONCATENATE("&lt;=31.03.",BH$10,"")))*0.5+(SUMIFS(Kosztorys!$F:$F,Kosztorys!$D:$D,$B390,Kosztorys!$I:$I,CONCATENATE("&lt;=30.09.",BH$10,""))-SUMIFS(Kosztorys!$F:$F,Kosztorys!$D:$D,$B390,Kosztorys!$I:$I,CONCATENATE("&lt;=30.06.",BH$10,"")))*0.25,"nic"),0)</f>
        <v/>
      </c>
      <c r="BI390" s="41">
        <f>IF($C390="OPEX - Koszt 1szt/rok",IF($M390="szt",SUMIFS(Kosztorys!$F:$F,Kosztorys!$D:$D,$B390,Kosztorys!$I:$I,CONCATENATE("&lt;01.01.",BI$10,""))+(SUMIFS(Kosztorys!$F:$F,Kosztorys!$D:$D,$B390,Kosztorys!$I:$I,CONCATENATE("&lt;=31.03.",BI$10,""))-SUMIFS(Kosztorys!$F:$F,Kosztorys!$D:$D,$B390,Kosztorys!$I:$I,CONCATENATE("&lt;=31.12.",BH$10,"")))*0.75+(SUMIFS(Kosztorys!$F:$F,Kosztorys!$D:$D,$B390,Kosztorys!$I:$I,CONCATENATE("&lt;=30.06.",BI$10,""))-SUMIFS(Kosztorys!$F:$F,Kosztorys!$D:$D,$B390,Kosztorys!$I:$I,CONCATENATE("&lt;=31.03.",BI$10,"")))*0.5+(SUMIFS(Kosztorys!$F:$F,Kosztorys!$D:$D,$B390,Kosztorys!$I:$I,CONCATENATE("&lt;=30.09.",BI$10,""))-SUMIFS(Kosztorys!$F:$F,Kosztorys!$D:$D,$B390,Kosztorys!$I:$I,CONCATENATE("&lt;=30.06.",BI$10,"")))*0.25,"nic"),0)</f>
        <v/>
      </c>
      <c r="BJ390" s="41">
        <f>IF($C390="OPEX - Koszt 1szt/rok",IF($M390="szt",SUMIFS(Kosztorys!$F:$F,Kosztorys!$D:$D,$B390,Kosztorys!$I:$I,CONCATENATE("&lt;01.01.",BJ$10,""))+(SUMIFS(Kosztorys!$F:$F,Kosztorys!$D:$D,$B390,Kosztorys!$I:$I,CONCATENATE("&lt;=31.03.",BJ$10,""))-SUMIFS(Kosztorys!$F:$F,Kosztorys!$D:$D,$B390,Kosztorys!$I:$I,CONCATENATE("&lt;=31.12.",BI$10,"")))*0.75+(SUMIFS(Kosztorys!$F:$F,Kosztorys!$D:$D,$B390,Kosztorys!$I:$I,CONCATENATE("&lt;=30.06.",BJ$10,""))-SUMIFS(Kosztorys!$F:$F,Kosztorys!$D:$D,$B390,Kosztorys!$I:$I,CONCATENATE("&lt;=31.03.",BJ$10,"")))*0.5+(SUMIFS(Kosztorys!$F:$F,Kosztorys!$D:$D,$B390,Kosztorys!$I:$I,CONCATENATE("&lt;=30.09.",BJ$10,""))-SUMIFS(Kosztorys!$F:$F,Kosztorys!$D:$D,$B390,Kosztorys!$I:$I,CONCATENATE("&lt;=30.06.",BJ$10,"")))*0.25,"nic"),0)</f>
        <v/>
      </c>
      <c r="BK390" s="41">
        <f>IF($C390="OPEX - Koszt 1szt/rok",IF($M390="szt",SUMIFS(Kosztorys!$F:$F,Kosztorys!$D:$D,$B390,Kosztorys!$I:$I,CONCATENATE("&lt;01.01.",BK$10,""))+(SUMIFS(Kosztorys!$F:$F,Kosztorys!$D:$D,$B390,Kosztorys!$I:$I,CONCATENATE("&lt;=31.03.",BK$10,""))-SUMIFS(Kosztorys!$F:$F,Kosztorys!$D:$D,$B390,Kosztorys!$I:$I,CONCATENATE("&lt;=31.12.",BJ$10,"")))*0.75+(SUMIFS(Kosztorys!$F:$F,Kosztorys!$D:$D,$B390,Kosztorys!$I:$I,CONCATENATE("&lt;=30.06.",BK$10,""))-SUMIFS(Kosztorys!$F:$F,Kosztorys!$D:$D,$B390,Kosztorys!$I:$I,CONCATENATE("&lt;=31.03.",BK$10,"")))*0.5+(SUMIFS(Kosztorys!$F:$F,Kosztorys!$D:$D,$B390,Kosztorys!$I:$I,CONCATENATE("&lt;=30.09.",BK$10,""))-SUMIFS(Kosztorys!$F:$F,Kosztorys!$D:$D,$B390,Kosztorys!$I:$I,CONCATENATE("&lt;=30.06.",BK$10,"")))*0.25,"nic"),0)</f>
        <v/>
      </c>
      <c r="BL390" s="41">
        <f>IF($C390="OPEX - Koszt 1szt/rok",IF($M390="szt",SUMIFS(Kosztorys!$F:$F,Kosztorys!$D:$D,$B390,Kosztorys!$I:$I,CONCATENATE("&lt;01.01.",BL$10,""))+(SUMIFS(Kosztorys!$F:$F,Kosztorys!$D:$D,$B390,Kosztorys!$I:$I,CONCATENATE("&lt;=31.03.",BL$10,""))-SUMIFS(Kosztorys!$F:$F,Kosztorys!$D:$D,$B390,Kosztorys!$I:$I,CONCATENATE("&lt;=31.12.",BK$10,"")))*0.75+(SUMIFS(Kosztorys!$F:$F,Kosztorys!$D:$D,$B390,Kosztorys!$I:$I,CONCATENATE("&lt;=30.06.",BL$10,""))-SUMIFS(Kosztorys!$F:$F,Kosztorys!$D:$D,$B390,Kosztorys!$I:$I,CONCATENATE("&lt;=31.03.",BL$10,"")))*0.5+(SUMIFS(Kosztorys!$F:$F,Kosztorys!$D:$D,$B390,Kosztorys!$I:$I,CONCATENATE("&lt;=30.09.",BL$10,""))-SUMIFS(Kosztorys!$F:$F,Kosztorys!$D:$D,$B390,Kosztorys!$I:$I,CONCATENATE("&lt;=30.06.",BL$10,"")))*0.25,"nic"),0)</f>
        <v/>
      </c>
      <c r="BM390" s="41">
        <f>IF($C390="OPEX - Koszt 1szt/rok",IF($M390="szt",SUMIFS(Kosztorys!$F:$F,Kosztorys!$D:$D,$B390,Kosztorys!$I:$I,CONCATENATE("&lt;01.01.",BM$10,""))+(SUMIFS(Kosztorys!$F:$F,Kosztorys!$D:$D,$B390,Kosztorys!$I:$I,CONCATENATE("&lt;=31.03.",BM$10,""))-SUMIFS(Kosztorys!$F:$F,Kosztorys!$D:$D,$B390,Kosztorys!$I:$I,CONCATENATE("&lt;=31.12.",BL$10,"")))*0.75+(SUMIFS(Kosztorys!$F:$F,Kosztorys!$D:$D,$B390,Kosztorys!$I:$I,CONCATENATE("&lt;=30.06.",BM$10,""))-SUMIFS(Kosztorys!$F:$F,Kosztorys!$D:$D,$B390,Kosztorys!$I:$I,CONCATENATE("&lt;=31.03.",BM$10,"")))*0.5+(SUMIFS(Kosztorys!$F:$F,Kosztorys!$D:$D,$B390,Kosztorys!$I:$I,CONCATENATE("&lt;=30.09.",BM$10,""))-SUMIFS(Kosztorys!$F:$F,Kosztorys!$D:$D,$B390,Kosztorys!$I:$I,CONCATENATE("&lt;=30.06.",BM$10,"")))*0.25,"nic"),0)</f>
        <v/>
      </c>
      <c r="BN390" s="41">
        <f>IF($C390="OPEX - Koszt 1szt/rok",IF($M390="szt",SUMIFS(Kosztorys!$F:$F,Kosztorys!$D:$D,$B390,Kosztorys!$I:$I,CONCATENATE("&lt;01.01.",BN$10,""))+(SUMIFS(Kosztorys!$F:$F,Kosztorys!$D:$D,$B390,Kosztorys!$I:$I,CONCATENATE("&lt;=31.03.",BN$10,""))-SUMIFS(Kosztorys!$F:$F,Kosztorys!$D:$D,$B390,Kosztorys!$I:$I,CONCATENATE("&lt;=31.12.",BM$10,"")))*0.75+(SUMIFS(Kosztorys!$F:$F,Kosztorys!$D:$D,$B390,Kosztorys!$I:$I,CONCATENATE("&lt;=30.06.",BN$10,""))-SUMIFS(Kosztorys!$F:$F,Kosztorys!$D:$D,$B390,Kosztorys!$I:$I,CONCATENATE("&lt;=31.03.",BN$10,"")))*0.5+(SUMIFS(Kosztorys!$F:$F,Kosztorys!$D:$D,$B390,Kosztorys!$I:$I,CONCATENATE("&lt;=30.09.",BN$10,""))-SUMIFS(Kosztorys!$F:$F,Kosztorys!$D:$D,$B390,Kosztorys!$I:$I,CONCATENATE("&lt;=30.06.",BN$10,"")))*0.25,"nic"),0)</f>
        <v/>
      </c>
      <c r="BO390" s="41">
        <f>IF($C390="OPEX - Koszt 1szt/rok",IF($M390="szt",SUMIFS(Kosztorys!$F:$F,Kosztorys!$D:$D,$B390,Kosztorys!$I:$I,CONCATENATE("&lt;01.01.",BO$10,""))+(SUMIFS(Kosztorys!$F:$F,Kosztorys!$D:$D,$B390,Kosztorys!$I:$I,CONCATENATE("&lt;=31.03.",BO$10,""))-SUMIFS(Kosztorys!$F:$F,Kosztorys!$D:$D,$B390,Kosztorys!$I:$I,CONCATENATE("&lt;=31.12.",BN$10,"")))*0.75+(SUMIFS(Kosztorys!$F:$F,Kosztorys!$D:$D,$B390,Kosztorys!$I:$I,CONCATENATE("&lt;=30.06.",BO$10,""))-SUMIFS(Kosztorys!$F:$F,Kosztorys!$D:$D,$B390,Kosztorys!$I:$I,CONCATENATE("&lt;=31.03.",BO$10,"")))*0.5+(SUMIFS(Kosztorys!$F:$F,Kosztorys!$D:$D,$B390,Kosztorys!$I:$I,CONCATENATE("&lt;=30.09.",BO$10,""))-SUMIFS(Kosztorys!$F:$F,Kosztorys!$D:$D,$B390,Kosztorys!$I:$I,CONCATENATE("&lt;=30.06.",BO$10,"")))*0.25,"nic"),0)</f>
        <v/>
      </c>
      <c r="BP390" s="41">
        <f>IF($C390="OPEX - Koszt 1szt/rok",IF($M390="szt",SUMIFS(Kosztorys!$F:$F,Kosztorys!$D:$D,$B390,Kosztorys!$I:$I,CONCATENATE("&lt;01.01.",BP$10,""))+(SUMIFS(Kosztorys!$F:$F,Kosztorys!$D:$D,$B390,Kosztorys!$I:$I,CONCATENATE("&lt;=31.03.",BP$10,""))-SUMIFS(Kosztorys!$F:$F,Kosztorys!$D:$D,$B390,Kosztorys!$I:$I,CONCATENATE("&lt;=31.12.",BO$10,"")))*0.75+(SUMIFS(Kosztorys!$F:$F,Kosztorys!$D:$D,$B390,Kosztorys!$I:$I,CONCATENATE("&lt;=30.06.",BP$10,""))-SUMIFS(Kosztorys!$F:$F,Kosztorys!$D:$D,$B390,Kosztorys!$I:$I,CONCATENATE("&lt;=31.03.",BP$10,"")))*0.5+(SUMIFS(Kosztorys!$F:$F,Kosztorys!$D:$D,$B390,Kosztorys!$I:$I,CONCATENATE("&lt;=30.09.",BP$10,""))-SUMIFS(Kosztorys!$F:$F,Kosztorys!$D:$D,$B390,Kosztorys!$I:$I,CONCATENATE("&lt;=30.06.",BP$10,"")))*0.25,"nic"),0)</f>
        <v/>
      </c>
      <c r="BQ390" s="41">
        <f>IF($C390="OPEX - Koszt 1szt/rok",IF($M390="szt",SUMIFS(Kosztorys!$F:$F,Kosztorys!$D:$D,$B390,Kosztorys!$I:$I,CONCATENATE("&lt;01.01.",BQ$10,""))+(SUMIFS(Kosztorys!$F:$F,Kosztorys!$D:$D,$B390,Kosztorys!$I:$I,CONCATENATE("&lt;=31.03.",BQ$10,""))-SUMIFS(Kosztorys!$F:$F,Kosztorys!$D:$D,$B390,Kosztorys!$I:$I,CONCATENATE("&lt;=31.12.",BP$10,"")))*0.75+(SUMIFS(Kosztorys!$F:$F,Kosztorys!$D:$D,$B390,Kosztorys!$I:$I,CONCATENATE("&lt;=30.06.",BQ$10,""))-SUMIFS(Kosztorys!$F:$F,Kosztorys!$D:$D,$B390,Kosztorys!$I:$I,CONCATENATE("&lt;=31.03.",BQ$10,"")))*0.5+(SUMIFS(Kosztorys!$F:$F,Kosztorys!$D:$D,$B390,Kosztorys!$I:$I,CONCATENATE("&lt;=30.09.",BQ$10,""))-SUMIFS(Kosztorys!$F:$F,Kosztorys!$D:$D,$B390,Kosztorys!$I:$I,CONCATENATE("&lt;=30.06.",BQ$10,"")))*0.25,"nic"),0)</f>
        <v/>
      </c>
      <c r="BR390" s="41">
        <f>IF($C390="OPEX - Koszt 1szt/rok",IF($M390="szt",SUMIFS(Kosztorys!$F:$F,Kosztorys!$D:$D,$B390,Kosztorys!$I:$I,CONCATENATE("&lt;01.01.",BR$10,""))+(SUMIFS(Kosztorys!$F:$F,Kosztorys!$D:$D,$B390,Kosztorys!$I:$I,CONCATENATE("&lt;=31.03.",BR$10,""))-SUMIFS(Kosztorys!$F:$F,Kosztorys!$D:$D,$B390,Kosztorys!$I:$I,CONCATENATE("&lt;=31.12.",BQ$10,"")))*0.75+(SUMIFS(Kosztorys!$F:$F,Kosztorys!$D:$D,$B390,Kosztorys!$I:$I,CONCATENATE("&lt;=30.06.",BR$10,""))-SUMIFS(Kosztorys!$F:$F,Kosztorys!$D:$D,$B390,Kosztorys!$I:$I,CONCATENATE("&lt;=31.03.",BR$10,"")))*0.5+(SUMIFS(Kosztorys!$F:$F,Kosztorys!$D:$D,$B390,Kosztorys!$I:$I,CONCATENATE("&lt;=30.09.",BR$10,""))-SUMIFS(Kosztorys!$F:$F,Kosztorys!$D:$D,$B390,Kosztorys!$I:$I,CONCATENATE("&lt;=30.06.",BR$10,"")))*0.25,"nic"),0)</f>
        <v/>
      </c>
      <c r="BS390" s="41">
        <f>IF($C390="OPEX - Koszt 1szt/rok",IF($M390="szt",SUMIFS(Kosztorys!$F:$F,Kosztorys!$D:$D,$B390,Kosztorys!$I:$I,CONCATENATE("&lt;01.01.",BS$10,""))+(SUMIFS(Kosztorys!$F:$F,Kosztorys!$D:$D,$B390,Kosztorys!$I:$I,CONCATENATE("&lt;=31.03.",BS$10,""))-SUMIFS(Kosztorys!$F:$F,Kosztorys!$D:$D,$B390,Kosztorys!$I:$I,CONCATENATE("&lt;=31.12.",BR$10,"")))*0.75+(SUMIFS(Kosztorys!$F:$F,Kosztorys!$D:$D,$B390,Kosztorys!$I:$I,CONCATENATE("&lt;=30.06.",BS$10,""))-SUMIFS(Kosztorys!$F:$F,Kosztorys!$D:$D,$B390,Kosztorys!$I:$I,CONCATENATE("&lt;=31.03.",BS$10,"")))*0.5+(SUMIFS(Kosztorys!$F:$F,Kosztorys!$D:$D,$B390,Kosztorys!$I:$I,CONCATENATE("&lt;=30.09.",BS$10,""))-SUMIFS(Kosztorys!$F:$F,Kosztorys!$D:$D,$B390,Kosztorys!$I:$I,CONCATENATE("&lt;=30.06.",BS$10,"")))*0.25,"nic"),0)</f>
        <v/>
      </c>
      <c r="BT390" s="41">
        <f>IF($C390="OPEX - Koszt 1szt/rok",IF($M390="szt",SUMIFS(Kosztorys!$F:$F,Kosztorys!$D:$D,$B390,Kosztorys!$I:$I,CONCATENATE("&lt;01.01.",BT$10,""))+(SUMIFS(Kosztorys!$F:$F,Kosztorys!$D:$D,$B390,Kosztorys!$I:$I,CONCATENATE("&lt;=31.03.",BT$10,""))-SUMIFS(Kosztorys!$F:$F,Kosztorys!$D:$D,$B390,Kosztorys!$I:$I,CONCATENATE("&lt;=31.12.",BS$10,"")))*0.75+(SUMIFS(Kosztorys!$F:$F,Kosztorys!$D:$D,$B390,Kosztorys!$I:$I,CONCATENATE("&lt;=30.06.",BT$10,""))-SUMIFS(Kosztorys!$F:$F,Kosztorys!$D:$D,$B390,Kosztorys!$I:$I,CONCATENATE("&lt;=31.03.",BT$10,"")))*0.5+(SUMIFS(Kosztorys!$F:$F,Kosztorys!$D:$D,$B390,Kosztorys!$I:$I,CONCATENATE("&lt;=30.09.",BT$10,""))-SUMIFS(Kosztorys!$F:$F,Kosztorys!$D:$D,$B390,Kosztorys!$I:$I,CONCATENATE("&lt;=30.06.",BT$10,"")))*0.25,"nic"),0)</f>
        <v/>
      </c>
      <c r="BU390" s="41">
        <f>IF($C390="OPEX - Koszt 1szt/rok",IF($M390="szt",SUMIFS(Kosztorys!$F:$F,Kosztorys!$D:$D,$B390,Kosztorys!$I:$I,CONCATENATE("&lt;01.01.",BU$10,""))+(SUMIFS(Kosztorys!$F:$F,Kosztorys!$D:$D,$B390,Kosztorys!$I:$I,CONCATENATE("&lt;=31.03.",BU$10,""))-SUMIFS(Kosztorys!$F:$F,Kosztorys!$D:$D,$B390,Kosztorys!$I:$I,CONCATENATE("&lt;=31.12.",BT$10,"")))*0.75+(SUMIFS(Kosztorys!$F:$F,Kosztorys!$D:$D,$B390,Kosztorys!$I:$I,CONCATENATE("&lt;=30.06.",BU$10,""))-SUMIFS(Kosztorys!$F:$F,Kosztorys!$D:$D,$B390,Kosztorys!$I:$I,CONCATENATE("&lt;=31.03.",BU$10,"")))*0.5+(SUMIFS(Kosztorys!$F:$F,Kosztorys!$D:$D,$B390,Kosztorys!$I:$I,CONCATENATE("&lt;=30.09.",BU$10,""))-SUMIFS(Kosztorys!$F:$F,Kosztorys!$D:$D,$B390,Kosztorys!$I:$I,CONCATENATE("&lt;=30.06.",BU$10,"")))*0.25,"nic"),0)</f>
        <v/>
      </c>
      <c r="BV390" s="41">
        <f>IF($C390="OPEX - Koszt 1szt/rok",IF($M390="szt",SUMIFS(Kosztorys!$F:$F,Kosztorys!$D:$D,$B390,Kosztorys!$I:$I,CONCATENATE("&lt;01.01.",BV$10,""))+(SUMIFS(Kosztorys!$F:$F,Kosztorys!$D:$D,$B390,Kosztorys!$I:$I,CONCATENATE("&lt;=31.03.",BV$10,""))-SUMIFS(Kosztorys!$F:$F,Kosztorys!$D:$D,$B390,Kosztorys!$I:$I,CONCATENATE("&lt;=31.12.",BU$10,"")))*0.75+(SUMIFS(Kosztorys!$F:$F,Kosztorys!$D:$D,$B390,Kosztorys!$I:$I,CONCATENATE("&lt;=30.06.",BV$10,""))-SUMIFS(Kosztorys!$F:$F,Kosztorys!$D:$D,$B390,Kosztorys!$I:$I,CONCATENATE("&lt;=31.03.",BV$10,"")))*0.5+(SUMIFS(Kosztorys!$F:$F,Kosztorys!$D:$D,$B390,Kosztorys!$I:$I,CONCATENATE("&lt;=30.09.",BV$10,""))-SUMIFS(Kosztorys!$F:$F,Kosztorys!$D:$D,$B390,Kosztorys!$I:$I,CONCATENATE("&lt;=30.06.",BV$10,"")))*0.25,"nic"),0)</f>
        <v/>
      </c>
      <c r="BW390" s="41">
        <f>IF($C390="OPEX - Koszt 1szt/rok",IF($M390="szt",SUMIFS(Kosztorys!$F:$F,Kosztorys!$D:$D,$B390,Kosztorys!$I:$I,CONCATENATE("&lt;01.01.",BW$10,""))+(SUMIFS(Kosztorys!$F:$F,Kosztorys!$D:$D,$B390,Kosztorys!$I:$I,CONCATENATE("&lt;=31.03.",BW$10,""))-SUMIFS(Kosztorys!$F:$F,Kosztorys!$D:$D,$B390,Kosztorys!$I:$I,CONCATENATE("&lt;=31.12.",BV$10,"")))*0.75+(SUMIFS(Kosztorys!$F:$F,Kosztorys!$D:$D,$B390,Kosztorys!$I:$I,CONCATENATE("&lt;=30.06.",BW$10,""))-SUMIFS(Kosztorys!$F:$F,Kosztorys!$D:$D,$B390,Kosztorys!$I:$I,CONCATENATE("&lt;=31.03.",BW$10,"")))*0.5+(SUMIFS(Kosztorys!$F:$F,Kosztorys!$D:$D,$B390,Kosztorys!$I:$I,CONCATENATE("&lt;=30.09.",BW$10,""))-SUMIFS(Kosztorys!$F:$F,Kosztorys!$D:$D,$B390,Kosztorys!$I:$I,CONCATENATE("&lt;=30.06.",BW$10,"")))*0.25,"nic"),0)</f>
        <v/>
      </c>
      <c r="BX390" s="41">
        <f>IF(C390="OPEX - Koszt 1szt/rok",IF(MAX(BH390:BW390)=IF(ISERROR(VLOOKUP(B390,JB_tabela,MATCH(BX$9,JB_menu,0)-1,FALSE())),,VLOOKUP(B390,JB_tabela,MATCH(BX$9,JB_menu,0)-1,FALSE())),"OK","nie zgadza się liczba użytych JB"),"OK-ND")</f>
        <v/>
      </c>
      <c r="CB390" s="41">
        <f>IF($C390="OPEX - Długość 1m koszt/rok",IF($M390="m",SUMIFS(Kosztorys!$F:$F,Kosztorys!$D:$D,$B390,Kosztorys!$I:$I,CONCATENATE("&lt;01.01.",CB$10,""))+(SUMIFS(Kosztorys!$F:$F,Kosztorys!$D:$D,$B390,Kosztorys!$I:$I,CONCATENATE("&lt;=31.03.",CB$10,""))-SUMIFS(Kosztorys!$F:$F,Kosztorys!$D:$D,$B390,Kosztorys!$I:$I,CONCATENATE("&lt;=31.12.",CA$10,"")))*0.75+(SUMIFS(Kosztorys!$F:$F,Kosztorys!$D:$D,$B390,Kosztorys!$I:$I,CONCATENATE("&lt;=30.06.",CB$10,""))-SUMIFS(Kosztorys!$F:$F,Kosztorys!$D:$D,$B390,Kosztorys!$I:$I,CONCATENATE("&lt;=31.03.",CB$10,"")))*0.5+(SUMIFS(Kosztorys!$F:$F,Kosztorys!$D:$D,$B390,Kosztorys!$I:$I,CONCATENATE("&lt;=30.09.",CB$10,""))-SUMIFS(Kosztorys!$F:$F,Kosztorys!$D:$D,$B390,Kosztorys!$I:$I,CONCATENATE("&lt;=30.06.",CB$10,"")))*0.25,"nic"),0)</f>
        <v/>
      </c>
      <c r="CC390" s="41">
        <f>IF($C390="OPEX - Długość 1m koszt/rok",IF($M390="m",SUMIFS(Kosztorys!$F:$F,Kosztorys!$D:$D,$B390,Kosztorys!$I:$I,CONCATENATE("&lt;01.01.",CC$10,""))+(SUMIFS(Kosztorys!$F:$F,Kosztorys!$D:$D,$B390,Kosztorys!$I:$I,CONCATENATE("&lt;=31.03.",CC$10,""))-SUMIFS(Kosztorys!$F:$F,Kosztorys!$D:$D,$B390,Kosztorys!$I:$I,CONCATENATE("&lt;=31.12.",CB$10,"")))*0.75+(SUMIFS(Kosztorys!$F:$F,Kosztorys!$D:$D,$B390,Kosztorys!$I:$I,CONCATENATE("&lt;=30.06.",CC$10,""))-SUMIFS(Kosztorys!$F:$F,Kosztorys!$D:$D,$B390,Kosztorys!$I:$I,CONCATENATE("&lt;=31.03.",CC$10,"")))*0.5+(SUMIFS(Kosztorys!$F:$F,Kosztorys!$D:$D,$B390,Kosztorys!$I:$I,CONCATENATE("&lt;=30.09.",CC$10,""))-SUMIFS(Kosztorys!$F:$F,Kosztorys!$D:$D,$B390,Kosztorys!$I:$I,CONCATENATE("&lt;=30.06.",CC$10,"")))*0.25,"nic"),0)</f>
        <v/>
      </c>
      <c r="CD390" s="41">
        <f>IF($C390="OPEX - Długość 1m koszt/rok",IF($M390="m",SUMIFS(Kosztorys!$F:$F,Kosztorys!$D:$D,$B390,Kosztorys!$I:$I,CONCATENATE("&lt;01.01.",CD$10,""))+(SUMIFS(Kosztorys!$F:$F,Kosztorys!$D:$D,$B390,Kosztorys!$I:$I,CONCATENATE("&lt;=31.03.",CD$10,""))-SUMIFS(Kosztorys!$F:$F,Kosztorys!$D:$D,$B390,Kosztorys!$I:$I,CONCATENATE("&lt;=31.12.",CC$10,"")))*0.75+(SUMIFS(Kosztorys!$F:$F,Kosztorys!$D:$D,$B390,Kosztorys!$I:$I,CONCATENATE("&lt;=30.06.",CD$10,""))-SUMIFS(Kosztorys!$F:$F,Kosztorys!$D:$D,$B390,Kosztorys!$I:$I,CONCATENATE("&lt;=31.03.",CD$10,"")))*0.5+(SUMIFS(Kosztorys!$F:$F,Kosztorys!$D:$D,$B390,Kosztorys!$I:$I,CONCATENATE("&lt;=30.09.",CD$10,""))-SUMIFS(Kosztorys!$F:$F,Kosztorys!$D:$D,$B390,Kosztorys!$I:$I,CONCATENATE("&lt;=30.06.",CD$10,"")))*0.25,"nic"),0)</f>
        <v/>
      </c>
      <c r="CE390" s="41">
        <f>IF($C390="OPEX - Długość 1m koszt/rok",IF($M390="m",SUMIFS(Kosztorys!$F:$F,Kosztorys!$D:$D,$B390,Kosztorys!$I:$I,CONCATENATE("&lt;01.01.",CE$10,""))+(SUMIFS(Kosztorys!$F:$F,Kosztorys!$D:$D,$B390,Kosztorys!$I:$I,CONCATENATE("&lt;=31.03.",CE$10,""))-SUMIFS(Kosztorys!$F:$F,Kosztorys!$D:$D,$B390,Kosztorys!$I:$I,CONCATENATE("&lt;=31.12.",CD$10,"")))*0.75+(SUMIFS(Kosztorys!$F:$F,Kosztorys!$D:$D,$B390,Kosztorys!$I:$I,CONCATENATE("&lt;=30.06.",CE$10,""))-SUMIFS(Kosztorys!$F:$F,Kosztorys!$D:$D,$B390,Kosztorys!$I:$I,CONCATENATE("&lt;=31.03.",CE$10,"")))*0.5+(SUMIFS(Kosztorys!$F:$F,Kosztorys!$D:$D,$B390,Kosztorys!$I:$I,CONCATENATE("&lt;=30.09.",CE$10,""))-SUMIFS(Kosztorys!$F:$F,Kosztorys!$D:$D,$B390,Kosztorys!$I:$I,CONCATENATE("&lt;=30.06.",CE$10,"")))*0.25,"nic"),0)</f>
        <v/>
      </c>
      <c r="CF390" s="41">
        <f>IF($C390="OPEX - Długość 1m koszt/rok",IF($M390="m",SUMIFS(Kosztorys!$F:$F,Kosztorys!$D:$D,$B390,Kosztorys!$I:$I,CONCATENATE("&lt;01.01.",CF$10,""))+(SUMIFS(Kosztorys!$F:$F,Kosztorys!$D:$D,$B390,Kosztorys!$I:$I,CONCATENATE("&lt;=31.03.",CF$10,""))-SUMIFS(Kosztorys!$F:$F,Kosztorys!$D:$D,$B390,Kosztorys!$I:$I,CONCATENATE("&lt;=31.12.",CE$10,"")))*0.75+(SUMIFS(Kosztorys!$F:$F,Kosztorys!$D:$D,$B390,Kosztorys!$I:$I,CONCATENATE("&lt;=30.06.",CF$10,""))-SUMIFS(Kosztorys!$F:$F,Kosztorys!$D:$D,$B390,Kosztorys!$I:$I,CONCATENATE("&lt;=31.03.",CF$10,"")))*0.5+(SUMIFS(Kosztorys!$F:$F,Kosztorys!$D:$D,$B390,Kosztorys!$I:$I,CONCATENATE("&lt;=30.09.",CF$10,""))-SUMIFS(Kosztorys!$F:$F,Kosztorys!$D:$D,$B390,Kosztorys!$I:$I,CONCATENATE("&lt;=30.06.",CF$10,"")))*0.25,"nic"),0)</f>
        <v/>
      </c>
      <c r="CG390" s="41">
        <f>IF($C390="OPEX - Długość 1m koszt/rok",IF($M390="m",SUMIFS(Kosztorys!$F:$F,Kosztorys!$D:$D,$B390,Kosztorys!$I:$I,CONCATENATE("&lt;01.01.",CG$10,""))+(SUMIFS(Kosztorys!$F:$F,Kosztorys!$D:$D,$B390,Kosztorys!$I:$I,CONCATENATE("&lt;=31.03.",CG$10,""))-SUMIFS(Kosztorys!$F:$F,Kosztorys!$D:$D,$B390,Kosztorys!$I:$I,CONCATENATE("&lt;=31.12.",CF$10,"")))*0.75+(SUMIFS(Kosztorys!$F:$F,Kosztorys!$D:$D,$B390,Kosztorys!$I:$I,CONCATENATE("&lt;=30.06.",CG$10,""))-SUMIFS(Kosztorys!$F:$F,Kosztorys!$D:$D,$B390,Kosztorys!$I:$I,CONCATENATE("&lt;=31.03.",CG$10,"")))*0.5+(SUMIFS(Kosztorys!$F:$F,Kosztorys!$D:$D,$B390,Kosztorys!$I:$I,CONCATENATE("&lt;=30.09.",CG$10,""))-SUMIFS(Kosztorys!$F:$F,Kosztorys!$D:$D,$B390,Kosztorys!$I:$I,CONCATENATE("&lt;=30.06.",CG$10,"")))*0.25,"nic"),0)</f>
        <v/>
      </c>
      <c r="CH390" s="41">
        <f>IF($C390="OPEX - Długość 1m koszt/rok",IF($M390="m",SUMIFS(Kosztorys!$F:$F,Kosztorys!$D:$D,$B390,Kosztorys!$I:$I,CONCATENATE("&lt;01.01.",CH$10,""))+(SUMIFS(Kosztorys!$F:$F,Kosztorys!$D:$D,$B390,Kosztorys!$I:$I,CONCATENATE("&lt;=31.03.",CH$10,""))-SUMIFS(Kosztorys!$F:$F,Kosztorys!$D:$D,$B390,Kosztorys!$I:$I,CONCATENATE("&lt;=31.12.",CG$10,"")))*0.75+(SUMIFS(Kosztorys!$F:$F,Kosztorys!$D:$D,$B390,Kosztorys!$I:$I,CONCATENATE("&lt;=30.06.",CH$10,""))-SUMIFS(Kosztorys!$F:$F,Kosztorys!$D:$D,$B390,Kosztorys!$I:$I,CONCATENATE("&lt;=31.03.",CH$10,"")))*0.5+(SUMIFS(Kosztorys!$F:$F,Kosztorys!$D:$D,$B390,Kosztorys!$I:$I,CONCATENATE("&lt;=30.09.",CH$10,""))-SUMIFS(Kosztorys!$F:$F,Kosztorys!$D:$D,$B390,Kosztorys!$I:$I,CONCATENATE("&lt;=30.06.",CH$10,"")))*0.25,"nic"),0)</f>
        <v/>
      </c>
      <c r="CI390" s="41">
        <f>IF($C390="OPEX - Długość 1m koszt/rok",IF($M390="m",SUMIFS(Kosztorys!$F:$F,Kosztorys!$D:$D,$B390,Kosztorys!$I:$I,CONCATENATE("&lt;01.01.",CI$10,""))+(SUMIFS(Kosztorys!$F:$F,Kosztorys!$D:$D,$B390,Kosztorys!$I:$I,CONCATENATE("&lt;=31.03.",CI$10,""))-SUMIFS(Kosztorys!$F:$F,Kosztorys!$D:$D,$B390,Kosztorys!$I:$I,CONCATENATE("&lt;=31.12.",CH$10,"")))*0.75+(SUMIFS(Kosztorys!$F:$F,Kosztorys!$D:$D,$B390,Kosztorys!$I:$I,CONCATENATE("&lt;=30.06.",CI$10,""))-SUMIFS(Kosztorys!$F:$F,Kosztorys!$D:$D,$B390,Kosztorys!$I:$I,CONCATENATE("&lt;=31.03.",CI$10,"")))*0.5+(SUMIFS(Kosztorys!$F:$F,Kosztorys!$D:$D,$B390,Kosztorys!$I:$I,CONCATENATE("&lt;=30.09.",CI$10,""))-SUMIFS(Kosztorys!$F:$F,Kosztorys!$D:$D,$B390,Kosztorys!$I:$I,CONCATENATE("&lt;=30.06.",CI$10,"")))*0.25,"nic"),0)</f>
        <v/>
      </c>
      <c r="CJ390" s="41">
        <f>IF($C390="OPEX - Długość 1m koszt/rok",IF($M390="m",SUMIFS(Kosztorys!$F:$F,Kosztorys!$D:$D,$B390,Kosztorys!$I:$I,CONCATENATE("&lt;01.01.",CJ$10,""))+(SUMIFS(Kosztorys!$F:$F,Kosztorys!$D:$D,$B390,Kosztorys!$I:$I,CONCATENATE("&lt;=31.03.",CJ$10,""))-SUMIFS(Kosztorys!$F:$F,Kosztorys!$D:$D,$B390,Kosztorys!$I:$I,CONCATENATE("&lt;=31.12.",CI$10,"")))*0.75+(SUMIFS(Kosztorys!$F:$F,Kosztorys!$D:$D,$B390,Kosztorys!$I:$I,CONCATENATE("&lt;=30.06.",CJ$10,""))-SUMIFS(Kosztorys!$F:$F,Kosztorys!$D:$D,$B390,Kosztorys!$I:$I,CONCATENATE("&lt;=31.03.",CJ$10,"")))*0.5+(SUMIFS(Kosztorys!$F:$F,Kosztorys!$D:$D,$B390,Kosztorys!$I:$I,CONCATENATE("&lt;=30.09.",CJ$10,""))-SUMIFS(Kosztorys!$F:$F,Kosztorys!$D:$D,$B390,Kosztorys!$I:$I,CONCATENATE("&lt;=30.06.",CJ$10,"")))*0.25,"nic"),0)</f>
        <v/>
      </c>
      <c r="CK390" s="41">
        <f>IF($C390="OPEX - Długość 1m koszt/rok",IF($M390="m",SUMIFS(Kosztorys!$F:$F,Kosztorys!$D:$D,$B390,Kosztorys!$I:$I,CONCATENATE("&lt;01.01.",CK$10,""))+(SUMIFS(Kosztorys!$F:$F,Kosztorys!$D:$D,$B390,Kosztorys!$I:$I,CONCATENATE("&lt;=31.03.",CK$10,""))-SUMIFS(Kosztorys!$F:$F,Kosztorys!$D:$D,$B390,Kosztorys!$I:$I,CONCATENATE("&lt;=31.12.",CJ$10,"")))*0.75+(SUMIFS(Kosztorys!$F:$F,Kosztorys!$D:$D,$B390,Kosztorys!$I:$I,CONCATENATE("&lt;=30.06.",CK$10,""))-SUMIFS(Kosztorys!$F:$F,Kosztorys!$D:$D,$B390,Kosztorys!$I:$I,CONCATENATE("&lt;=31.03.",CK$10,"")))*0.5+(SUMIFS(Kosztorys!$F:$F,Kosztorys!$D:$D,$B390,Kosztorys!$I:$I,CONCATENATE("&lt;=30.09.",CK$10,""))-SUMIFS(Kosztorys!$F:$F,Kosztorys!$D:$D,$B390,Kosztorys!$I:$I,CONCATENATE("&lt;=30.06.",CK$10,"")))*0.25,"nic"),0)</f>
        <v/>
      </c>
      <c r="CL390" s="41">
        <f>IF($C390="OPEX - Długość 1m koszt/rok",IF($M390="m",SUMIFS(Kosztorys!$F:$F,Kosztorys!$D:$D,$B390,Kosztorys!$I:$I,CONCATENATE("&lt;01.01.",CL$10,""))+(SUMIFS(Kosztorys!$F:$F,Kosztorys!$D:$D,$B390,Kosztorys!$I:$I,CONCATENATE("&lt;=31.03.",CL$10,""))-SUMIFS(Kosztorys!$F:$F,Kosztorys!$D:$D,$B390,Kosztorys!$I:$I,CONCATENATE("&lt;=31.12.",CK$10,"")))*0.75+(SUMIFS(Kosztorys!$F:$F,Kosztorys!$D:$D,$B390,Kosztorys!$I:$I,CONCATENATE("&lt;=30.06.",CL$10,""))-SUMIFS(Kosztorys!$F:$F,Kosztorys!$D:$D,$B390,Kosztorys!$I:$I,CONCATENATE("&lt;=31.03.",CL$10,"")))*0.5+(SUMIFS(Kosztorys!$F:$F,Kosztorys!$D:$D,$B390,Kosztorys!$I:$I,CONCATENATE("&lt;=30.09.",CL$10,""))-SUMIFS(Kosztorys!$F:$F,Kosztorys!$D:$D,$B390,Kosztorys!$I:$I,CONCATENATE("&lt;=30.06.",CL$10,"")))*0.25,"nic"),0)</f>
        <v/>
      </c>
      <c r="CM390" s="41">
        <f>IF($C390="OPEX - Długość 1m koszt/rok",IF($M390="m",SUMIFS(Kosztorys!$F:$F,Kosztorys!$D:$D,$B390,Kosztorys!$I:$I,CONCATENATE("&lt;01.01.",CM$10,""))+(SUMIFS(Kosztorys!$F:$F,Kosztorys!$D:$D,$B390,Kosztorys!$I:$I,CONCATENATE("&lt;=31.03.",CM$10,""))-SUMIFS(Kosztorys!$F:$F,Kosztorys!$D:$D,$B390,Kosztorys!$I:$I,CONCATENATE("&lt;=31.12.",CL$10,"")))*0.75+(SUMIFS(Kosztorys!$F:$F,Kosztorys!$D:$D,$B390,Kosztorys!$I:$I,CONCATENATE("&lt;=30.06.",CM$10,""))-SUMIFS(Kosztorys!$F:$F,Kosztorys!$D:$D,$B390,Kosztorys!$I:$I,CONCATENATE("&lt;=31.03.",CM$10,"")))*0.5+(SUMIFS(Kosztorys!$F:$F,Kosztorys!$D:$D,$B390,Kosztorys!$I:$I,CONCATENATE("&lt;=30.09.",CM$10,""))-SUMIFS(Kosztorys!$F:$F,Kosztorys!$D:$D,$B390,Kosztorys!$I:$I,CONCATENATE("&lt;=30.06.",CM$10,"")))*0.25,"nic"),0)</f>
        <v/>
      </c>
      <c r="CN390" s="41">
        <f>IF($C390="OPEX - Długość 1m koszt/rok",IF($M390="m",SUMIFS(Kosztorys!$F:$F,Kosztorys!$D:$D,$B390,Kosztorys!$I:$I,CONCATENATE("&lt;01.01.",CN$10,""))+(SUMIFS(Kosztorys!$F:$F,Kosztorys!$D:$D,$B390,Kosztorys!$I:$I,CONCATENATE("&lt;=31.03.",CN$10,""))-SUMIFS(Kosztorys!$F:$F,Kosztorys!$D:$D,$B390,Kosztorys!$I:$I,CONCATENATE("&lt;=31.12.",CM$10,"")))*0.75+(SUMIFS(Kosztorys!$F:$F,Kosztorys!$D:$D,$B390,Kosztorys!$I:$I,CONCATENATE("&lt;=30.06.",CN$10,""))-SUMIFS(Kosztorys!$F:$F,Kosztorys!$D:$D,$B390,Kosztorys!$I:$I,CONCATENATE("&lt;=31.03.",CN$10,"")))*0.5+(SUMIFS(Kosztorys!$F:$F,Kosztorys!$D:$D,$B390,Kosztorys!$I:$I,CONCATENATE("&lt;=30.09.",CN$10,""))-SUMIFS(Kosztorys!$F:$F,Kosztorys!$D:$D,$B390,Kosztorys!$I:$I,CONCATENATE("&lt;=30.06.",CN$10,"")))*0.25,"nic"),0)</f>
        <v/>
      </c>
      <c r="CO390" s="41">
        <f>IF($C390="OPEX - Długość 1m koszt/rok",IF($M390="m",SUMIFS(Kosztorys!$F:$F,Kosztorys!$D:$D,$B390,Kosztorys!$I:$I,CONCATENATE("&lt;01.01.",CO$10,""))+(SUMIFS(Kosztorys!$F:$F,Kosztorys!$D:$D,$B390,Kosztorys!$I:$I,CONCATENATE("&lt;=31.03.",CO$10,""))-SUMIFS(Kosztorys!$F:$F,Kosztorys!$D:$D,$B390,Kosztorys!$I:$I,CONCATENATE("&lt;=31.12.",CN$10,"")))*0.75+(SUMIFS(Kosztorys!$F:$F,Kosztorys!$D:$D,$B390,Kosztorys!$I:$I,CONCATENATE("&lt;=30.06.",CO$10,""))-SUMIFS(Kosztorys!$F:$F,Kosztorys!$D:$D,$B390,Kosztorys!$I:$I,CONCATENATE("&lt;=31.03.",CO$10,"")))*0.5+(SUMIFS(Kosztorys!$F:$F,Kosztorys!$D:$D,$B390,Kosztorys!$I:$I,CONCATENATE("&lt;=30.09.",CO$10,""))-SUMIFS(Kosztorys!$F:$F,Kosztorys!$D:$D,$B390,Kosztorys!$I:$I,CONCATENATE("&lt;=30.06.",CO$10,"")))*0.25,"nic"),0)</f>
        <v/>
      </c>
      <c r="CP390" s="41">
        <f>IF($C390="OPEX - Długość 1m koszt/rok",IF($M390="m",SUMIFS(Kosztorys!$F:$F,Kosztorys!$D:$D,$B390,Kosztorys!$I:$I,CONCATENATE("&lt;01.01.",CP$10,""))+(SUMIFS(Kosztorys!$F:$F,Kosztorys!$D:$D,$B390,Kosztorys!$I:$I,CONCATENATE("&lt;=31.03.",CP$10,""))-SUMIFS(Kosztorys!$F:$F,Kosztorys!$D:$D,$B390,Kosztorys!$I:$I,CONCATENATE("&lt;=31.12.",CO$10,"")))*0.75+(SUMIFS(Kosztorys!$F:$F,Kosztorys!$D:$D,$B390,Kosztorys!$I:$I,CONCATENATE("&lt;=30.06.",CP$10,""))-SUMIFS(Kosztorys!$F:$F,Kosztorys!$D:$D,$B390,Kosztorys!$I:$I,CONCATENATE("&lt;=31.03.",CP$10,"")))*0.5+(SUMIFS(Kosztorys!$F:$F,Kosztorys!$D:$D,$B390,Kosztorys!$I:$I,CONCATENATE("&lt;=30.09.",CP$10,""))-SUMIFS(Kosztorys!$F:$F,Kosztorys!$D:$D,$B390,Kosztorys!$I:$I,CONCATENATE("&lt;=30.06.",CP$10,"")))*0.25,"nic"),0)</f>
        <v/>
      </c>
      <c r="CQ390" s="41">
        <f>IF($C390="OPEX - Długość 1m koszt/rok",IF($M390="m",SUMIFS(Kosztorys!$F:$F,Kosztorys!$D:$D,$B390,Kosztorys!$I:$I,CONCATENATE("&lt;01.01.",CQ$10,""))+(SUMIFS(Kosztorys!$F:$F,Kosztorys!$D:$D,$B390,Kosztorys!$I:$I,CONCATENATE("&lt;=31.03.",CQ$10,""))-SUMIFS(Kosztorys!$F:$F,Kosztorys!$D:$D,$B390,Kosztorys!$I:$I,CONCATENATE("&lt;=31.12.",CP$10,"")))*0.75+(SUMIFS(Kosztorys!$F:$F,Kosztorys!$D:$D,$B390,Kosztorys!$I:$I,CONCATENATE("&lt;=30.06.",CQ$10,""))-SUMIFS(Kosztorys!$F:$F,Kosztorys!$D:$D,$B390,Kosztorys!$I:$I,CONCATENATE("&lt;=31.03.",CQ$10,"")))*0.5+(SUMIFS(Kosztorys!$F:$F,Kosztorys!$D:$D,$B390,Kosztorys!$I:$I,CONCATENATE("&lt;=30.09.",CQ$10,""))-SUMIFS(Kosztorys!$F:$F,Kosztorys!$D:$D,$B390,Kosztorys!$I:$I,CONCATENATE("&lt;=30.06.",CQ$10,"")))*0.25,"nic"),0)</f>
        <v/>
      </c>
      <c r="CR390" s="41">
        <f>IF(C390="OPEX - Długość 1m koszt/rok",IF(MAX(CB390:CQ390)=IF(ISERROR(VLOOKUP(B390,JB_tabela,MATCH(CR$9,JB_menu,0)-1,FALSE())),,VLOOKUP(B390,JB_tabela,MATCH(CR$9,JB_menu,0)-1,FALSE())),"OK","nie zgadza się liczba użytych JB"),"OK-ND")</f>
        <v/>
      </c>
      <c r="CS390" s="41">
        <f>IFERROR(VLOOKUP($C390,$CY$2:$CZ$7,2,FALSE()),"ERROR")</f>
        <v/>
      </c>
      <c r="CV390" s="41">
        <f>$Q390</f>
        <v/>
      </c>
      <c r="CW390" s="41">
        <f>$R390</f>
        <v/>
      </c>
      <c r="CX390" s="41">
        <f>$S390</f>
        <v/>
      </c>
      <c r="CY390" s="41">
        <f>ROUND(IF(LEFT($C390,4)="CAPE",ROUND($E390*$H390,2)*OFFSET(T390,0,$CS390),0),2)</f>
        <v/>
      </c>
      <c r="CZ390" s="41">
        <f>ROUND(IF(LEFT($C390,4)="CAPE",ROUND($E390*$H390,2)*OFFSET(U390,0,$CS390),0),2)</f>
        <v/>
      </c>
      <c r="DA390" s="41">
        <f>ROUND(IF(LEFT($C390,4)="CAPE",ROUND($E390*$H390,2)*OFFSET(V390,0,$CS390),0),2)</f>
        <v/>
      </c>
      <c r="DB390" s="41">
        <f>ROUND(IF(LEFT($C390,4)="CAPE",ROUND($E390*$H390,2)*OFFSET(W390,0,$CS390),0),2)</f>
        <v/>
      </c>
      <c r="DC390" s="41">
        <f>ROUND(IF(LEFT($C390,4)="CAPE",ROUND($E390*$H390,2)*OFFSET(X390,0,$CS390),0),2)</f>
        <v/>
      </c>
      <c r="DD390" s="41">
        <f>ROUND(IF(LEFT($C390,4)="CAPE",ROUND($E390*$H390,2)*OFFSET(Y390,0,$CS390),0),2)</f>
        <v/>
      </c>
      <c r="DE390" s="41">
        <f>ROUND(IF(LEFT($C390,4)="CAPE",ROUND($E390*$H390,2)*OFFSET(Z390,0,$CS390),0),2)</f>
        <v/>
      </c>
      <c r="DF390" s="41">
        <f>ROUND(IF(LEFT($C390,4)="CAPE",ROUND($E390*$H390,2)*OFFSET(AA390,0,$CS390),0),2)</f>
        <v/>
      </c>
      <c r="DG390" s="41">
        <f>ROUND(IF(LEFT($C390,4)="CAPE",ROUND($E390*$H390,2)*OFFSET(AB390,0,$CS390),0),2)</f>
        <v/>
      </c>
      <c r="DH390" s="41">
        <f>ROUND(IF(LEFT($C390,4)="CAPE",ROUND($E390*$H390,2)*OFFSET(AC390,0,$CS390),0),2)</f>
        <v/>
      </c>
      <c r="DI390" s="41">
        <f>ROUND(IF(LEFT($C390,4)="CAPE",ROUND($E390*$H390,2)*OFFSET(AD390,0,$CS390),0),2)</f>
        <v/>
      </c>
      <c r="DJ390" s="41">
        <f>ROUND(IF(LEFT($C390,4)="CAPE",ROUND($E390*$H390,2)*OFFSET(AE390,0,$CS390),0),2)</f>
        <v/>
      </c>
      <c r="DK390" s="41">
        <f>ROUND(IF(LEFT($C390,4)="CAPE",ROUND($E390*$H390,2)*OFFSET(AF390,0,$CS390),0),2)</f>
        <v/>
      </c>
      <c r="DL390" s="41">
        <f>ROUND(IF(LEFT($C390,4)="CAPE",ROUND($E390*$H390,2)*OFFSET(AG390,0,$CS390),0),2)</f>
        <v/>
      </c>
      <c r="DM390" s="41">
        <f>ROUND(IF(LEFT($C390,4)="CAPE",ROUND($E390*$H390,2)*OFFSET(AH390,0,$CS390),0),2)</f>
        <v/>
      </c>
      <c r="DN390" s="41">
        <f>ROUND(IF(LEFT($C390,4)="CAPE",ROUND($E390*$H390,2)*OFFSET(AI390,0,$CS390),0),2)</f>
        <v/>
      </c>
      <c r="DP390" s="41">
        <f>$Q390</f>
        <v/>
      </c>
      <c r="DQ390" s="41">
        <f>$R390</f>
        <v/>
      </c>
      <c r="DR390" s="41">
        <f>$S390</f>
        <v/>
      </c>
      <c r="DS390" s="41">
        <f>ROUND(IF(LEFT($C390,4)="OPEX",$E390*$H390*OFFSET($T390,0,$CS390),0),2)</f>
        <v/>
      </c>
      <c r="DT390" s="41">
        <f>ROUND(IF(LEFT($C390,4)="OPEX",$E390*$H390*OFFSET($U390,0,$CS390),0),2)</f>
        <v/>
      </c>
      <c r="DU390" s="41">
        <f>ROUND(IF(LEFT($C390,4)="OPEX",$E390*$H390*OFFSET($V390,0,$CS390),0),2)</f>
        <v/>
      </c>
      <c r="DV390" s="41">
        <f>ROUND(IF(LEFT($C390,4)="OPEX",$E390*$H390*OFFSET($W390,0,$CS390),0),2)</f>
        <v/>
      </c>
      <c r="DW390" s="41">
        <f>ROUND(IF(LEFT($C390,4)="OPEX",$E390*$H390*OFFSET($X390,0,$CS390),0),2)</f>
        <v/>
      </c>
      <c r="DX390" s="41">
        <f>ROUND(IF(LEFT($C390,4)="OPEX",$E390*$H390*OFFSET($Y390,0,$CS390),0),2)</f>
        <v/>
      </c>
      <c r="DY390" s="41">
        <f>ROUND(IF(LEFT($C390,4)="OPEX",$E390*$H390*OFFSET($Z390,0,$CS390),0),2)</f>
        <v/>
      </c>
      <c r="DZ390" s="41">
        <f>ROUND(IF(LEFT($C390,4)="OPEX",$E390*$H390*OFFSET($AA390,0,$CS390),0),2)</f>
        <v/>
      </c>
      <c r="EA390" s="41">
        <f>ROUND(IF(LEFT($C390,4)="OPEX",$E390*$H390*OFFSET($AB390,0,$CS390),0),2)</f>
        <v/>
      </c>
      <c r="EB390" s="41">
        <f>ROUND(IF(LEFT($C390,4)="OPEX",$E390*$H390*OFFSET($AC390,0,$CS390),0),2)</f>
        <v/>
      </c>
      <c r="EC390" s="41">
        <f>ROUND(IF(LEFT($C390,4)="OPEX",$E390*$H390*OFFSET($AD390,0,$CS390),0),2)</f>
        <v/>
      </c>
      <c r="ED390" s="41">
        <f>ROUND(IF(LEFT($C390,4)="OPEX",$E390*$H390*OFFSET($AE390,0,$CS390),0),2)</f>
        <v/>
      </c>
      <c r="EE390" s="41">
        <f>ROUND(IF(LEFT($C390,4)="OPEX",$E390*$H390*OFFSET($AF390,0,$CS390),0),2)</f>
        <v/>
      </c>
      <c r="EF390" s="41">
        <f>ROUND(IF(LEFT($C390,4)="OPEX",$E390*$H390*OFFSET($AG390,0,$CS390),0),2)</f>
        <v/>
      </c>
      <c r="EG390" s="41">
        <f>ROUND(IF(LEFT($C390,4)="OPEX",$E390*$H390*OFFSET($AH390,0,$CS390),0),2)</f>
        <v/>
      </c>
      <c r="EH390" s="41">
        <f>ROUND(IF(LEFT($C390,4)="OPEX",$E390*$H390*OFFSET($AI390,0,$CS390),0),2)</f>
        <v/>
      </c>
      <c r="EJ390" s="41">
        <f>$Q390</f>
        <v/>
      </c>
      <c r="EK390" s="41">
        <f>$R390</f>
        <v/>
      </c>
      <c r="EL390" s="41">
        <f>$S390</f>
        <v/>
      </c>
      <c r="EM390" s="41">
        <f>ROUND($D390*$CY390,2)</f>
        <v/>
      </c>
      <c r="EN390" s="41">
        <f>ROUND($D390*$CZ390,2)</f>
        <v/>
      </c>
      <c r="EO390" s="41">
        <f>ROUND($D390*$DA390,2)</f>
        <v/>
      </c>
      <c r="EP390" s="41">
        <f>ROUND($D390*$DB390,2)</f>
        <v/>
      </c>
      <c r="EQ390" s="41">
        <f>ROUND($D390*$DC390,2)</f>
        <v/>
      </c>
      <c r="ER390" s="41">
        <f>ROUND($D390*$DD390,2)</f>
        <v/>
      </c>
      <c r="ES390" s="41">
        <f>ROUND($D390*$DE390,2)</f>
        <v/>
      </c>
      <c r="ET390" s="41">
        <f>ROUND($D390*$DF390,2)</f>
        <v/>
      </c>
      <c r="EU390" s="41">
        <f>ROUND($D390*$DG390,2)</f>
        <v/>
      </c>
      <c r="EV390" s="41">
        <f>ROUND($D390*$DH390,2)</f>
        <v/>
      </c>
      <c r="EW390" s="41">
        <f>ROUND($D390*$DI390,2)</f>
        <v/>
      </c>
      <c r="EX390" s="41">
        <f>ROUND($D390*$DJ390,2)</f>
        <v/>
      </c>
      <c r="EY390" s="41">
        <f>ROUND($D390*$DK390,2)</f>
        <v/>
      </c>
      <c r="EZ390" s="41">
        <f>ROUND($D390*$DL390,2)</f>
        <v/>
      </c>
      <c r="FA390" s="41">
        <f>ROUND($D390*$DM390,2)</f>
        <v/>
      </c>
      <c r="FB390" s="41">
        <f>ROUND($D390*$DN390,2)</f>
        <v/>
      </c>
      <c r="FG390" s="41">
        <f>ROUND(IF(LEFT($C390,4)="CAPE",SUM($CY390:CY390 )/$P390,0),2)</f>
        <v/>
      </c>
      <c r="FH390" s="41">
        <f>ROUND(IF(LEFT($C390,4)="CAPE",SUM($CY390:CZ390 )/$P390,0),2)</f>
        <v/>
      </c>
      <c r="FI390" s="41">
        <f>ROUND(IF(LEFT($C390,4)="CAPE",SUM($CY390:DA390 )/$P390,0),2)</f>
        <v/>
      </c>
      <c r="FJ390" s="41">
        <f>ROUND(IF(LEFT($C390,4)="CAPE",SUM($CY390:DB390 )/$P390,0),2)</f>
        <v/>
      </c>
      <c r="FK390" s="41">
        <f>ROUND(IF(LEFT($C390,4)="CAPE",SUM($CY390:DC390 )/$P390,0),2)</f>
        <v/>
      </c>
      <c r="FL390" s="41">
        <f>ROUND(IF(LEFT($C390,4)="CAPE",SUM($CY390:DD390 )/$P390,0),2)</f>
        <v/>
      </c>
      <c r="FM390" s="41">
        <f>ROUND(IF(LEFT($C390,4)="CAPE",SUM($CY390:DE390 )/$P390,0),2)</f>
        <v/>
      </c>
      <c r="FN390" s="41">
        <f>ROUND(IF(LEFT($C390,4)="CAPE",SUM($CY390:DF390 )/$P390,0),2)</f>
        <v/>
      </c>
      <c r="FO390" s="41">
        <f>ROUND(IF(LEFT($C390,4)="CAPE",SUM($CY390:DG390 )/$P390,0),2)</f>
        <v/>
      </c>
      <c r="FP390" s="41">
        <f>ROUND(IF(LEFT($C390,4)="CAPE",SUM($CY390:DH390 )/$P390,0),2)</f>
        <v/>
      </c>
      <c r="FQ390" s="41">
        <f>ROUND(IF(LEFT($C390,4)="CAPE",SUM($CY390:DI390 )/$P390,0),2)</f>
        <v/>
      </c>
      <c r="FR390" s="41">
        <f>ROUND(IF(LEFT($C390,4)="CAPE",SUM($CY390:DJ390 )/$P390,0),2)</f>
        <v/>
      </c>
      <c r="FS390" s="41">
        <f>ROUND(IF(LEFT($C390,4)="CAPE",SUM($CY390:DK390 )/$P390,0),2)</f>
        <v/>
      </c>
      <c r="FT390" s="41">
        <f>ROUND(IF(LEFT($C390,4)="CAPE",SUM($CY390:DL390 )/$P390,0),2)</f>
        <v/>
      </c>
      <c r="FU390" s="41">
        <f>ROUND(IF(LEFT($C390,4)="CAPE",SUM($CY390:DM390 )/$P390,0),2)</f>
        <v/>
      </c>
      <c r="FV390" s="41">
        <f>ROUND(IF(LEFT($C390,4)="CAPE",SUM($CY390:DN390 )/$P390,0),2)</f>
        <v/>
      </c>
      <c r="GA390" s="41">
        <f>ROUND(IF(SUM($FG390:FG390)&gt;SUM($CY390:CY390),SUM($CY390:CY390),SUM($FG390:FG390)),2)</f>
        <v/>
      </c>
      <c r="GB390" s="41">
        <f>ROUND(IF(SUM($FG390:FH390)&gt;SUM($CY390:CZ390),SUM($CY390:CZ390),SUM($FG390:FH390)),2)</f>
        <v/>
      </c>
      <c r="GC390" s="41">
        <f>ROUND(IF(SUM($FG390:FI390)&gt;SUM($CY390:DA390),SUM($CY390:DA390),SUM($FG390:FI390)),2)</f>
        <v/>
      </c>
      <c r="GD390" s="41">
        <f>ROUND(IF(SUM($FG390:FJ390)&gt;SUM($CY390:DB390),SUM($CY390:DB390),SUM($FG390:FJ390)),2)</f>
        <v/>
      </c>
      <c r="GE390" s="41">
        <f>ROUND(IF(SUM($FG390:FK390)&gt;SUM($CY390:DC390),SUM($CY390:DC390),SUM($FG390:FK390)),2)</f>
        <v/>
      </c>
      <c r="GF390" s="41">
        <f>ROUND(IF(SUM($FG390:FL390)&gt;SUM($CY390:DD390),SUM($CY390:DD390),SUM($FG390:FL390)),2)</f>
        <v/>
      </c>
      <c r="GG390" s="41">
        <f>ROUND(IF(SUM($FG390:FM390)&gt;SUM($CY390:DE390),SUM($CY390:DE390),SUM($FG390:FM390)),2)</f>
        <v/>
      </c>
      <c r="GH390" s="41">
        <f>ROUND(IF(SUM($FG390:FN390)&gt;SUM($CY390:DF390),SUM($CY390:DF390),SUM($FG390:FN390)),2)</f>
        <v/>
      </c>
      <c r="GI390" s="41">
        <f>ROUND(IF(SUM($FG390:FO390)&gt;SUM($CY390:DG390),SUM($CY390:DG390),SUM($FG390:FO390)),2)</f>
        <v/>
      </c>
      <c r="GJ390" s="41">
        <f>ROUND(IF(SUM($FG390:FP390)&gt;SUM($CY390:DH390),SUM($CY390:DH390),SUM($FG390:FP390)),2)</f>
        <v/>
      </c>
      <c r="GK390" s="41">
        <f>ROUND(IF(SUM($FG390:FQ390)&gt;SUM($CY390:DI390),SUM($CY390:DI390),SUM($FG390:FQ390)),2)</f>
        <v/>
      </c>
      <c r="GL390" s="41">
        <f>ROUND(IF(SUM($FG390:FR390)&gt;SUM($CY390:DJ390),SUM($CY390:DJ390),SUM($FG390:FR390)),2)</f>
        <v/>
      </c>
      <c r="GM390" s="41">
        <f>ROUND(IF(SUM($FG390:FS390)&gt;SUM($CY390:DK390),SUM($CY390:DK390),SUM($FG390:FS390)),2)</f>
        <v/>
      </c>
      <c r="GN390" s="41">
        <f>ROUND(IF(SUM($FG390:FT390)&gt;SUM($CY390:DL390),SUM($CY390:DL390),SUM($FG390:FT390)),2)</f>
        <v/>
      </c>
      <c r="GO390" s="41">
        <f>ROUND(IF(SUM($FG390:FU390)&gt;SUM($CY390:DM390),SUM($CY390:DM390),SUM($FG390:FU390)),2)</f>
        <v/>
      </c>
      <c r="GP390" s="41">
        <f>ROUND(IF(SUM($FG390:FV390)&gt;SUM($CY390:DN390),SUM($CY390:DN390),SUM($FG390:FV390)),2)</f>
        <v/>
      </c>
      <c r="GR390" s="41">
        <f>$Q390</f>
        <v/>
      </c>
      <c r="GS390" s="41">
        <f>$R390</f>
        <v/>
      </c>
      <c r="GT390" s="41">
        <f>$S390</f>
        <v/>
      </c>
      <c r="GU390" s="41">
        <f>$GA390</f>
        <v/>
      </c>
      <c r="GV390" s="41">
        <f>GB390 - GA390</f>
        <v/>
      </c>
      <c r="GW390" s="41">
        <f>GC390 - GB390</f>
        <v/>
      </c>
      <c r="GX390" s="41">
        <f>GD390 - GC390</f>
        <v/>
      </c>
      <c r="GY390" s="41">
        <f>GE390 - GD390</f>
        <v/>
      </c>
      <c r="GZ390" s="41">
        <f>GF390 - GE390</f>
        <v/>
      </c>
      <c r="HA390" s="41">
        <f>GG390 - GF390</f>
        <v/>
      </c>
      <c r="HB390" s="41">
        <f>GH390 - GG390</f>
        <v/>
      </c>
      <c r="HC390" s="41">
        <f>GI390 - GH390</f>
        <v/>
      </c>
      <c r="HD390" s="41">
        <f>GJ390 - GI390</f>
        <v/>
      </c>
      <c r="HE390" s="41">
        <f>GK390 - GJ390</f>
        <v/>
      </c>
      <c r="HF390" s="41">
        <f>GL390 - GK390</f>
        <v/>
      </c>
      <c r="HG390" s="41">
        <f>GM390 - GL390</f>
        <v/>
      </c>
      <c r="HH390" s="41">
        <f>GN390 - GM390</f>
        <v/>
      </c>
      <c r="HI390" s="41">
        <f>GO390 - GN390</f>
        <v/>
      </c>
      <c r="HJ390" s="41">
        <f>GP390 - GO390</f>
        <v/>
      </c>
      <c r="HL390" s="41">
        <f>$Q390</f>
        <v/>
      </c>
      <c r="HM390" s="41">
        <f>$R390</f>
        <v/>
      </c>
      <c r="HN390" s="41">
        <f>$S390</f>
        <v/>
      </c>
      <c r="HO390" s="144">
        <f>SUMIFS(Kosztorys!$F:$F,Kosztorys!$D:$D,$B390,Kosztorys!$I:$I,CONCATENATE("&lt;01.01.",HP$10,""))</f>
        <v/>
      </c>
      <c r="HP390" s="144">
        <f>SUMIFS(Kosztorys!$F:$F,Kosztorys!$D:$D,$B390,Kosztorys!$I:$I,CONCATENATE("&lt;01.04.",HQ$10,""))-SUM($HO390)</f>
        <v/>
      </c>
      <c r="HQ390" s="144">
        <f>SUMIFS(Kosztorys!$F:$F,Kosztorys!$D:$D,$B390,Kosztorys!$I:$I,CONCATENATE("&lt;01.07.",HR$10,""))-SUM($HO390:HP390)</f>
        <v/>
      </c>
      <c r="HR390" s="144">
        <f>SUMIFS(Kosztorys!$F:$F,Kosztorys!$D:$D,$B390,Kosztorys!$I:$I,CONCATENATE("&lt;01.10.",HS$10,""))-SUM($HO390:HQ390)</f>
        <v/>
      </c>
      <c r="HS390" s="144">
        <f>SUMIFS(Kosztorys!$F:$F,Kosztorys!$D:$D,$B390,Kosztorys!$I:$I,CONCATENATE("&lt;01.01.",HT$10,""))-SUM($HO390:HR390)</f>
        <v/>
      </c>
      <c r="HT390" s="144">
        <f>SUMIFS(Kosztorys!$F:$F,Kosztorys!$D:$D,$B390,Kosztorys!$I:$I,CONCATENATE("&lt;01.04.",HU$10,""))-SUM($HO390:HS390)</f>
        <v/>
      </c>
      <c r="HU390" s="144">
        <f>SUMIFS(Kosztorys!$F:$F,Kosztorys!$D:$D,$B390,Kosztorys!$I:$I,CONCATENATE("&lt;01.07.",HV$10,""))-SUM($HO390:HT390)</f>
        <v/>
      </c>
      <c r="HV390" s="144">
        <f>SUMIFS(Kosztorys!$F:$F,Kosztorys!$D:$D,$B390,Kosztorys!$I:$I,CONCATENATE("&lt;01.10.",HW$10,""))-SUM($HO390:HU390)</f>
        <v/>
      </c>
      <c r="HW390" s="144">
        <f>SUMIFS(Kosztorys!$F:$F,Kosztorys!$D:$D,$B390,Kosztorys!$I:$I,CONCATENATE("&lt;01.01.",HX$10,""))-SUM($HO390:HV390)</f>
        <v/>
      </c>
      <c r="HX390" s="144">
        <f>SUMIFS(Kosztorys!$F:$F,Kosztorys!$D:$D,$B390,Kosztorys!$I:$I,CONCATENATE("&lt;01.04.",HY$10,""))-SUM($HO390:HW390)</f>
        <v/>
      </c>
      <c r="HY390" s="144">
        <f>SUMIFS(Kosztorys!$F:$F,Kosztorys!$D:$D,$B390,Kosztorys!$I:$I,CONCATENATE("&lt;01.07.",HZ$10,""))-SUM($HO390:HX390)</f>
        <v/>
      </c>
      <c r="HZ390" s="144">
        <f>SUMIFS(Kosztorys!$F:$F,Kosztorys!$D:$D,$B390,Kosztorys!$I:$I,CONCATENATE("&lt;01.10.",IA$10,""))-SUM($HO390:HY390)</f>
        <v/>
      </c>
      <c r="IA390" s="144">
        <f>SUMIFS(Kosztorys!$F:$F,Kosztorys!$D:$D,$B390,Kosztorys!$I:$I,CONCATENATE("&lt;01.01.",IB$10,""))-SUM($HO390:HZ390)</f>
        <v/>
      </c>
      <c r="IB390" s="145">
        <f>IF(M390="szt",IF(SUM(HO390:IA390)=IF(ISERROR(VLOOKUP(B390,JB_tabela,MATCH(IB$9,JB_menu,0)-1,FALSE())),,VLOOKUP(B390,JB_tabela,MATCH(IB$9,JB_menu,0)-1,FALSE())),"OK","nie zgadza się liczba użytych JB"),IF(SUM(HO390:IA390)=IF(ISERROR(VLOOKUP(B390,JB_tabela,MATCH(IC$9,JB_menu,0)-1,FALSE())),,VLOOKUP(B390,JB_tabela,MATCH(IC$9,JB_menu,0)-1,FALSE())),"OK","nie zgadzają się metry użyte w JB"))</f>
        <v/>
      </c>
      <c r="IE390" s="41">
        <f>$Q390</f>
        <v/>
      </c>
      <c r="IF390" s="41">
        <f>$R390</f>
        <v/>
      </c>
      <c r="IG390" s="41">
        <f>$S390</f>
        <v/>
      </c>
      <c r="IH390" s="348">
        <f>IF(LEFT($C390,4)="CAPE",ROUND(HO390*$L390,2),0)</f>
        <v/>
      </c>
      <c r="II390" s="348">
        <f>IF(LEFT($C390,4)="CAPE",ROUND(HP390*$L390,2),0)</f>
        <v/>
      </c>
      <c r="IJ390" s="348">
        <f>IF(LEFT($C390,4)="CAPE",ROUND(HQ390*$L390,2),0)</f>
        <v/>
      </c>
      <c r="IK390" s="348">
        <f>IF(LEFT($C390,4)="CAPE",ROUND(HR390*$L390,2),0)</f>
        <v/>
      </c>
      <c r="IL390" s="348">
        <f>IF(LEFT($C390,4)="CAPE",ROUND(HS390*$L390,2),0)</f>
        <v/>
      </c>
      <c r="IM390" s="348">
        <f>IF(LEFT($C390,4)="CAPE",ROUND(HT390*$L390,2),0)</f>
        <v/>
      </c>
      <c r="IN390" s="348">
        <f>IF(LEFT($C390,4)="CAPE",ROUND(HU390*$L390,2),0)</f>
        <v/>
      </c>
      <c r="IO390" s="348">
        <f>IF(LEFT($C390,4)="CAPE",ROUND(HV390*$L390,2),0)</f>
        <v/>
      </c>
      <c r="IP390" s="348">
        <f>IF(LEFT($C390,4)="CAPE",ROUND(HW390*$L390,2),0)</f>
        <v/>
      </c>
      <c r="IQ390" s="348">
        <f>IF(LEFT($C390,4)="CAPE",ROUND(HX390*$L390,2),0)</f>
        <v/>
      </c>
      <c r="IR390" s="348">
        <f>IF(LEFT($C390,4)="CAPE",ROUND(HY390*$L390,2),0)</f>
        <v/>
      </c>
      <c r="IS390" s="348">
        <f>IF(LEFT($C390,4)="CAPE",ROUND(HZ390*$L390,2),0)</f>
        <v/>
      </c>
      <c r="IT390" s="348">
        <f>IF(LEFT($C390,4)="CAPE",ROUND(IA390*$L390,2),0)</f>
        <v/>
      </c>
      <c r="IU390" s="41">
        <f>IF(SUM(IH390:IT390)=SUM(CY390:DN390),"OK",SUM(IH390:IT390)-SUM(CY390:DN390))</f>
        <v/>
      </c>
    </row>
    <row r="391" ht="12.75" customHeight="1">
      <c r="B391" s="139" t="inlineStr">
        <is>
          <t>pa_kabel_mikro</t>
        </is>
      </c>
      <c r="C391" s="146" t="inlineStr">
        <is>
          <t>CAPEX - Długość 1m</t>
        </is>
      </c>
      <c r="D391" s="140" t="n">
        <v>0</v>
      </c>
      <c r="E391" s="217" t="n">
        <v>1.5</v>
      </c>
      <c r="F391" s="217" t="inlineStr">
        <is>
          <t>m</t>
        </is>
      </c>
      <c r="G391" s="139" t="inlineStr">
        <is>
          <t>Pojedyncza mikrorurka grubościenna doziemna 7/3,5 mm</t>
        </is>
      </c>
      <c r="H391" s="360">
        <f>IF(ISERROR(VLOOKUP(G391,KB_tabela,MATCH(H$9,KB_menu,0)-2,FALSE())),,VLOOKUP(G391,KB_tabela,MATCH(H$9,KB_menu,0)-2,FALSE()))</f>
        <v/>
      </c>
      <c r="I391" s="41">
        <f>IF(ISERROR(VLOOKUP(B391,JB_tabela,MATCH("czy puste",JB_menu,0)-1,FALSE())),"BŁĄD brak takiej JB",VLOOKUP(B391,JB_tabela,MATCH("czy puste",JB_menu,0)-1,FALSE()))</f>
        <v/>
      </c>
      <c r="J391" s="41">
        <f>IF(ISERROR(VLOOKUP(G391,KB_tabela,MATCH(H$9,KB_menu,0)-2,FALSE())),"BŁĄD brak takiego KB",IF(H391=0,IF(LEFT(C391,4)="OPEX","OK",IF(G391="brak kosztów CAPEX","OK","Brak Ceny KB")),"OK"))</f>
        <v/>
      </c>
      <c r="K391" s="41">
        <f>IF(AJ391="nie zgadza się liczba użytych JB","Nie liczy wszystkich JB",IF(BD391="nie zgadza się liczba użytych JB","Nie liczy wszystkich JB",IF(BX391="nie zgadza się liczba użytych JB","Nie liczy wszystkich JB",IF(BX391="nie zgadza się liczba użytych JB","Nie liczy wszystkich JB","OK"))))</f>
        <v/>
      </c>
      <c r="L391" s="361">
        <f>ROUND((E391*H391),2)</f>
        <v/>
      </c>
      <c r="M391" s="41">
        <f>VLOOKUP(B391,JB_tabela,MATCH(M$9,JB_menu,0)-1,FALSE())</f>
        <v/>
      </c>
      <c r="P391" s="41">
        <f>IF(ISERROR(VLOOKUP(S391,KATEGORIA_tabela,MATCH(P$9,KATEGORIA_menu,0)-2,FALSE())),,VLOOKUP(S391,KATEGORIA_tabela,MATCH(P$9,KATEGORIA_menu,0)-2,FALSE()))</f>
        <v/>
      </c>
      <c r="Q391" s="41">
        <f>IF(ISERROR(VLOOKUP(B391,JB_tabela,MATCH(Q$9,JB_menu,0)-1,FALSE())),,VLOOKUP(B391,JB_tabela,MATCH(Q$9,JB_menu,0)-1,FALSE()))</f>
        <v/>
      </c>
      <c r="R391" s="41">
        <f>IF(ISERROR(VLOOKUP(G391,KB_tabela,MATCH(R$9,KB_menu,0)-2,FALSE())),,VLOOKUP(G391,KB_tabela,MATCH(R$9,KB_menu,0)-2,FALSE()))</f>
        <v/>
      </c>
      <c r="S391" s="41">
        <f>IF(ISERROR(VLOOKUP(G391,KB_tabela,MATCH(S$9,KB_menu,0)-2,FALSE())),,VLOOKUP(G391,KB_tabela,MATCH(S$9,KB_menu,0)-2,FALSE()))</f>
        <v/>
      </c>
      <c r="T391" s="116">
        <f>IF($C391="CAPEX - 1szt JB",IF($M391="szt",SUMIFS(Kosztorys!$F:$F,Kosztorys!$D:$D,$B391,Kosztorys!$I:$I,CONCATENATE("&lt;01.01.",U$10,""))-SUMIFS(Kosztorys!$F:$F,Kosztorys!$D:$D,$B391,Kosztorys!$I:$I,CONCATENATE("&lt;01.01.",T$10,"")),COUNTIFS(Kosztorys!$D:$D,$B391,Kosztorys!$I:$I,CONCATENATE("&lt;01.01.",U$10,""))-COUNTIFS(Kosztorys!$D:$D,$B391,Kosztorys!$I:$I,CONCATENATE("&lt;01.01.",T$10,""))),0)</f>
        <v/>
      </c>
      <c r="U391" s="116">
        <f>IF($C391="CAPEX - 1szt JB",IF($M391="szt",SUMIFS(Kosztorys!$F:$F,Kosztorys!$D:$D,$B391,Kosztorys!$I:$I,CONCATENATE("&lt;01.01.",V$10,""))-SUMIFS(Kosztorys!$F:$F,Kosztorys!$D:$D,$B391,Kosztorys!$I:$I,CONCATENATE("&lt;01.01.",U$10,"")),COUNTIFS(Kosztorys!$D:$D,$B391,Kosztorys!$I:$I,CONCATENATE("&lt;01.01.",V$10,""))-COUNTIFS(Kosztorys!$D:$D,$B391,Kosztorys!$I:$I,CONCATENATE("&lt;01.01.",U$10,""))),0)</f>
        <v/>
      </c>
      <c r="V391" s="116">
        <f>IF($C391="CAPEX - 1szt JB",IF($M391="szt",SUMIFS(Kosztorys!$F:$F,Kosztorys!$D:$D,$B391,Kosztorys!$I:$I,CONCATENATE("&lt;01.01.",W$10,""))-SUMIFS(Kosztorys!$F:$F,Kosztorys!$D:$D,$B391,Kosztorys!$I:$I,CONCATENATE("&lt;01.01.",V$10,"")),COUNTIFS(Kosztorys!$D:$D,$B391,Kosztorys!$I:$I,CONCATENATE("&lt;01.01.",W$10,""))-COUNTIFS(Kosztorys!$D:$D,$B391,Kosztorys!$I:$I,CONCATENATE("&lt;01.01.",V$10,""))),0)</f>
        <v/>
      </c>
      <c r="W391" s="116">
        <f>IF($C391="CAPEX - 1szt JB",IF($M391="szt",SUMIFS(Kosztorys!$F:$F,Kosztorys!$D:$D,$B391,Kosztorys!$I:$I,CONCATENATE("&lt;01.01.",X$10,""))-SUMIFS(Kosztorys!$F:$F,Kosztorys!$D:$D,$B391,Kosztorys!$I:$I,CONCATENATE("&lt;01.01.",W$10,"")),COUNTIFS(Kosztorys!$D:$D,$B391,Kosztorys!$I:$I,CONCATENATE("&lt;01.01.",X$10,""))-COUNTIFS(Kosztorys!$D:$D,$B391,Kosztorys!$I:$I,CONCATENATE("&lt;01.01.",W$10,""))),0)</f>
        <v/>
      </c>
      <c r="X391" s="116">
        <f>IF($C391="CAPEX - 1szt JB",IF($M391="szt",SUMIFS(Kosztorys!$F:$F,Kosztorys!$D:$D,$B391,Kosztorys!$I:$I,CONCATENATE("&lt;01.01.",Y$10,""))-SUMIFS(Kosztorys!$F:$F,Kosztorys!$D:$D,$B391,Kosztorys!$I:$I,CONCATENATE("&lt;01.01.",X$10,"")),COUNTIFS(Kosztorys!$D:$D,$B391,Kosztorys!$I:$I,CONCATENATE("&lt;01.01.",Y$10,""))-COUNTIFS(Kosztorys!$D:$D,$B391,Kosztorys!$I:$I,CONCATENATE("&lt;01.01.",X$10,""))),0)</f>
        <v/>
      </c>
      <c r="Y391" s="116">
        <f>IF($C391="CAPEX - 1szt JB",IF($M391="szt",SUMIFS(Kosztorys!$F:$F,Kosztorys!$D:$D,$B391,Kosztorys!$I:$I,CONCATENATE("&lt;01.01.",Z$10,""))-SUMIFS(Kosztorys!$F:$F,Kosztorys!$D:$D,$B391,Kosztorys!$I:$I,CONCATENATE("&lt;01.01.",Y$10,"")),COUNTIFS(Kosztorys!$D:$D,$B391,Kosztorys!$I:$I,CONCATENATE("&lt;01.01.",Z$10,""))-COUNTIFS(Kosztorys!$D:$D,$B391,Kosztorys!$I:$I,CONCATENATE("&lt;01.01.",Y$10,""))),0)</f>
        <v/>
      </c>
      <c r="Z391" s="116">
        <f>IF($C391="CAPEX - 1szt JB",IF($M391="szt",SUMIFS(Kosztorys!$F:$F,Kosztorys!$D:$D,$B391,Kosztorys!$I:$I,CONCATENATE("&lt;01.01.",AA$10,""))-SUMIFS(Kosztorys!$F:$F,Kosztorys!$D:$D,$B391,Kosztorys!$I:$I,CONCATENATE("&lt;01.01.",Z$10,"")),COUNTIFS(Kosztorys!$D:$D,$B391,Kosztorys!$I:$I,CONCATENATE("&lt;01.01.",AA$10,""))-COUNTIFS(Kosztorys!$D:$D,$B391,Kosztorys!$I:$I,CONCATENATE("&lt;01.01.",Z$10,""))),0)</f>
        <v/>
      </c>
      <c r="AA391" s="116">
        <f>IF($C391="CAPEX - 1szt JB",IF($M391="szt",SUMIFS(Kosztorys!$F:$F,Kosztorys!$D:$D,$B391,Kosztorys!$I:$I,CONCATENATE("&lt;01.01.",AB$10,""))-SUMIFS(Kosztorys!$F:$F,Kosztorys!$D:$D,$B391,Kosztorys!$I:$I,CONCATENATE("&lt;01.01.",AA$10,"")),COUNTIFS(Kosztorys!$D:$D,$B391,Kosztorys!$I:$I,CONCATENATE("&lt;01.01.",AB$10,""))-COUNTIFS(Kosztorys!$D:$D,$B391,Kosztorys!$I:$I,CONCATENATE("&lt;01.01.",AA$10,""))),0)</f>
        <v/>
      </c>
      <c r="AB391" s="116">
        <f>IF($C391="CAPEX - 1szt JB",IF($M391="szt",SUMIFS(Kosztorys!$F:$F,Kosztorys!$D:$D,$B391,Kosztorys!$I:$I,CONCATENATE("&lt;01.01.",AC$10,""))-SUMIFS(Kosztorys!$F:$F,Kosztorys!$D:$D,$B391,Kosztorys!$I:$I,CONCATENATE("&lt;01.01.",AB$10,"")),COUNTIFS(Kosztorys!$D:$D,$B391,Kosztorys!$I:$I,CONCATENATE("&lt;01.01.",AC$10,""))-COUNTIFS(Kosztorys!$D:$D,$B391,Kosztorys!$I:$I,CONCATENATE("&lt;01.01.",AB$10,""))),0)</f>
        <v/>
      </c>
      <c r="AC391" s="116">
        <f>IF($C391="CAPEX - 1szt JB",IF($M391="szt",SUMIFS(Kosztorys!$F:$F,Kosztorys!$D:$D,$B391,Kosztorys!$I:$I,CONCATENATE("&lt;01.01.",AD$10,""))-SUMIFS(Kosztorys!$F:$F,Kosztorys!$D:$D,$B391,Kosztorys!$I:$I,CONCATENATE("&lt;01.01.",AC$10,"")),COUNTIFS(Kosztorys!$D:$D,$B391,Kosztorys!$I:$I,CONCATENATE("&lt;01.01.",AD$10,""))-COUNTIFS(Kosztorys!$D:$D,$B391,Kosztorys!$I:$I,CONCATENATE("&lt;01.01.",AC$10,""))),0)</f>
        <v/>
      </c>
      <c r="AD391" s="116">
        <f>IF($C391="CAPEX - 1szt JB",IF($M391="szt",SUMIFS(Kosztorys!$F:$F,Kosztorys!$D:$D,$B391,Kosztorys!$I:$I,CONCATENATE("&lt;01.01.",AE$10,""))-SUMIFS(Kosztorys!$F:$F,Kosztorys!$D:$D,$B391,Kosztorys!$I:$I,CONCATENATE("&lt;01.01.",AD$10,"")),COUNTIFS(Kosztorys!$D:$D,$B391,Kosztorys!$I:$I,CONCATENATE("&lt;01.01.",AE$10,""))-COUNTIFS(Kosztorys!$D:$D,$B391,Kosztorys!$I:$I,CONCATENATE("&lt;01.01.",AD$10,""))),0)</f>
        <v/>
      </c>
      <c r="AE391" s="116">
        <f>IF($C391="CAPEX - 1szt JB",IF($M391="szt",SUMIFS(Kosztorys!$F:$F,Kosztorys!$D:$D,$B391,Kosztorys!$I:$I,CONCATENATE("&lt;01.01.",AF$10,""))-SUMIFS(Kosztorys!$F:$F,Kosztorys!$D:$D,$B391,Kosztorys!$I:$I,CONCATENATE("&lt;01.01.",AE$10,"")),COUNTIFS(Kosztorys!$D:$D,$B391,Kosztorys!$I:$I,CONCATENATE("&lt;01.01.",AF$10,""))-COUNTIFS(Kosztorys!$D:$D,$B391,Kosztorys!$I:$I,CONCATENATE("&lt;01.01.",AE$10,""))),0)</f>
        <v/>
      </c>
      <c r="AF391" s="116">
        <f>IF($C391="CAPEX - 1szt JB",IF($M391="szt",SUMIFS(Kosztorys!$F:$F,Kosztorys!$D:$D,$B391,Kosztorys!$I:$I,CONCATENATE("&lt;01.01.",AG$10,""))-SUMIFS(Kosztorys!$F:$F,Kosztorys!$D:$D,$B391,Kosztorys!$I:$I,CONCATENATE("&lt;01.01.",AF$10,"")),COUNTIFS(Kosztorys!$D:$D,$B391,Kosztorys!$I:$I,CONCATENATE("&lt;01.01.",AG$10,""))-COUNTIFS(Kosztorys!$D:$D,$B391,Kosztorys!$I:$I,CONCATENATE("&lt;01.01.",AF$10,""))),0)</f>
        <v/>
      </c>
      <c r="AG391" s="116">
        <f>IF($C391="CAPEX - 1szt JB",IF($M391="szt",SUMIFS(Kosztorys!$F:$F,Kosztorys!$D:$D,$B391,Kosztorys!$I:$I,CONCATENATE("&lt;01.01.",AH$10,""))-SUMIFS(Kosztorys!$F:$F,Kosztorys!$D:$D,$B391,Kosztorys!$I:$I,CONCATENATE("&lt;01.01.",AG$10,"")),COUNTIFS(Kosztorys!$D:$D,$B391,Kosztorys!$I:$I,CONCATENATE("&lt;01.01.",AH$10,""))-COUNTIFS(Kosztorys!$D:$D,$B391,Kosztorys!$I:$I,CONCATENATE("&lt;01.01.",AG$10,""))),0)</f>
        <v/>
      </c>
      <c r="AH391" s="116">
        <f>IF($C391="CAPEX - 1szt JB",IF($M391="szt",SUMIFS(Kosztorys!$F:$F,Kosztorys!$D:$D,$B391,Kosztorys!$I:$I,CONCATENATE("&lt;01.01.",AI$10,""))-SUMIFS(Kosztorys!$F:$F,Kosztorys!$D:$D,$B391,Kosztorys!$I:$I,CONCATENATE("&lt;01.01.",AH$10,"")),COUNTIFS(Kosztorys!$D:$D,$B391,Kosztorys!$I:$I,CONCATENATE("&lt;01.01.",AI$10,""))-COUNTIFS(Kosztorys!$D:$D,$B391,Kosztorys!$I:$I,CONCATENATE("&lt;01.01.",AH$10,""))),0)</f>
        <v/>
      </c>
      <c r="AI391" s="116">
        <f>IF($C391="CAPEX - 1szt JB",IF($M391="szt",SUMIFS(Kosztorys!$F:$F,Kosztorys!$D:$D,$B391,Kosztorys!$I:$I,CONCATENATE("&lt;01.01.",AJ$10,""))-SUMIFS(Kosztorys!$F:$F,Kosztorys!$D:$D,$B391,Kosztorys!$I:$I,CONCATENATE("&lt;01.01.",AI$10,"")),COUNTIFS(Kosztorys!$D:$D,$B391,Kosztorys!$I:$I,CONCATENATE("&lt;01.01.",AJ$10,""))-COUNTIFS(Kosztorys!$D:$D,$B391,Kosztorys!$I:$I,CONCATENATE("&lt;01.01.",AI$10,""))),0)</f>
        <v/>
      </c>
      <c r="AJ391" s="116">
        <f>IF(C391="CAPEX - 1szt JB",IF(SUM(T391:AI391)=IF(ISERROR(VLOOKUP(B391,JB_tabela,MATCH(AJ$9,JB_menu,0)-1,FALSE())),,VLOOKUP(B391,JB_tabela,MATCH(AJ$9,JB_menu,0)-1,FALSE())),"OK","nie zgadza się liczba użytych JB"),"OK-ND")</f>
        <v/>
      </c>
      <c r="AM391" s="41">
        <f>IFERROR("_" &amp; VLOOKUP($B391,#REF!,1,FALSE()),#REF!)</f>
        <v/>
      </c>
      <c r="AN391" s="41">
        <f>IF($C391="CAPEX - Długość 1m",SUMIFS(Kosztorys!$F:$F,Kosztorys!$D:$D,$B391,Kosztorys!$I:$I,CONCATENATE("&lt;31.12.",AN$10,""))-SUMIFS(Kosztorys!$F:$F,Kosztorys!$D:$D,$B391,Kosztorys!$I:$I,CONCATENATE("&lt;31.12.",AM$10,"")),"x")</f>
        <v/>
      </c>
      <c r="AO391" s="41">
        <f>IF($C391="CAPEX - Długość 1m",SUMIFS(Kosztorys!$F:$F,Kosztorys!$D:$D,$B391,Kosztorys!$I:$I,CONCATENATE("&lt;31.12.",AO$10,""))-SUMIFS(Kosztorys!$F:$F,Kosztorys!$D:$D,$B391,Kosztorys!$I:$I,CONCATENATE("&lt;31.12.",AN$10,"")),"x")</f>
        <v/>
      </c>
      <c r="AP391" s="41">
        <f>IF($C391="CAPEX - Długość 1m",SUMIFS(Kosztorys!$F:$F,Kosztorys!$D:$D,$B391,Kosztorys!$I:$I,CONCATENATE("&lt;31.12.",AP$10,""))-SUMIFS(Kosztorys!$F:$F,Kosztorys!$D:$D,$B391,Kosztorys!$I:$I,CONCATENATE("&lt;31.12.",AO$10,"")),"x")</f>
        <v/>
      </c>
      <c r="AQ391" s="41">
        <f>IF($C391="CAPEX - Długość 1m",SUMIFS(Kosztorys!$F:$F,Kosztorys!$D:$D,$B391,Kosztorys!$I:$I,CONCATENATE("&lt;31.12.",AQ$10,""))-SUMIFS(Kosztorys!$F:$F,Kosztorys!$D:$D,$B391,Kosztorys!$I:$I,CONCATENATE("&lt;31.12.",AP$10,"")),"x")</f>
        <v/>
      </c>
      <c r="AR391" s="41">
        <f>IF($C391="CAPEX - Długość 1m",SUMIFS(Kosztorys!$F:$F,Kosztorys!$D:$D,$B391,Kosztorys!$I:$I,CONCATENATE("&lt;31.12.",AR$10,""))-SUMIFS(Kosztorys!$F:$F,Kosztorys!$D:$D,$B391,Kosztorys!$I:$I,CONCATENATE("&lt;31.12.",AQ$10,"")),"x")</f>
        <v/>
      </c>
      <c r="AS391" s="41">
        <f>IF($C391="CAPEX - Długość 1m",SUMIFS(Kosztorys!$F:$F,Kosztorys!$D:$D,$B391,Kosztorys!$I:$I,CONCATENATE("&lt;31.12.",AS$10,""))-SUMIFS(Kosztorys!$F:$F,Kosztorys!$D:$D,$B391,Kosztorys!$I:$I,CONCATENATE("&lt;31.12.",AR$10,"")),"x")</f>
        <v/>
      </c>
      <c r="AT391" s="41">
        <f>IF($C391="CAPEX - Długość 1m",SUMIFS(Kosztorys!$F:$F,Kosztorys!$D:$D,$B391,Kosztorys!$I:$I,CONCATENATE("&lt;31.12.",AT$10,""))-SUMIFS(Kosztorys!$F:$F,Kosztorys!$D:$D,$B391,Kosztorys!$I:$I,CONCATENATE("&lt;31.12.",AS$10,"")),"x")</f>
        <v/>
      </c>
      <c r="AU391" s="41">
        <f>IF($C391="CAPEX - Długość 1m",SUMIFS(Kosztorys!$F:$F,Kosztorys!$D:$D,$B391,Kosztorys!$I:$I,CONCATENATE("&lt;31.12.",AU$10,""))-SUMIFS(Kosztorys!$F:$F,Kosztorys!$D:$D,$B391,Kosztorys!$I:$I,CONCATENATE("&lt;31.12.",AT$10,"")),"x")</f>
        <v/>
      </c>
      <c r="AV391" s="41">
        <f>IF($C391="CAPEX - Długość 1m",SUMIFS(Kosztorys!$F:$F,Kosztorys!$D:$D,$B391,Kosztorys!$I:$I,CONCATENATE("&lt;31.12.",AV$10,""))-SUMIFS(Kosztorys!$F:$F,Kosztorys!$D:$D,$B391,Kosztorys!$I:$I,CONCATENATE("&lt;31.12.",AU$10,"")),"x")</f>
        <v/>
      </c>
      <c r="AW391" s="41">
        <f>IF($C391="CAPEX - Długość 1m",SUMIFS(Kosztorys!$F:$F,Kosztorys!$D:$D,$B391,Kosztorys!$I:$I,CONCATENATE("&lt;31.12.",AW$10,""))-SUMIFS(Kosztorys!$F:$F,Kosztorys!$D:$D,$B391,Kosztorys!$I:$I,CONCATENATE("&lt;31.12.",AV$10,"")),"x")</f>
        <v/>
      </c>
      <c r="AX391" s="41">
        <f>IF($C391="CAPEX - Długość 1m",SUMIFS(Kosztorys!$F:$F,Kosztorys!$D:$D,$B391,Kosztorys!$I:$I,CONCATENATE("&lt;31.12.",AX$10,""))-SUMIFS(Kosztorys!$F:$F,Kosztorys!$D:$D,$B391,Kosztorys!$I:$I,CONCATENATE("&lt;31.12.",AW$10,"")),"x")</f>
        <v/>
      </c>
      <c r="AY391" s="41">
        <f>IF($C391="CAPEX - Długość 1m",SUMIFS(Kosztorys!$F:$F,Kosztorys!$D:$D,$B391,Kosztorys!$I:$I,CONCATENATE("&lt;31.12.",AY$10,""))-SUMIFS(Kosztorys!$F:$F,Kosztorys!$D:$D,$B391,Kosztorys!$I:$I,CONCATENATE("&lt;31.12.",AX$10,"")),"x")</f>
        <v/>
      </c>
      <c r="AZ391" s="41">
        <f>IF($C391="CAPEX - Długość 1m",SUMIFS(Kosztorys!$F:$F,Kosztorys!$D:$D,$B391,Kosztorys!$I:$I,CONCATENATE("&lt;31.12.",AZ$10,""))-SUMIFS(Kosztorys!$F:$F,Kosztorys!$D:$D,$B391,Kosztorys!$I:$I,CONCATENATE("&lt;31.12.",AY$10,"")),"x")</f>
        <v/>
      </c>
      <c r="BA391" s="41">
        <f>IF($C391="CAPEX - Długość 1m",SUMIFS(Kosztorys!$F:$F,Kosztorys!$D:$D,$B391,Kosztorys!$I:$I,CONCATENATE("&lt;31.12.",BA$10,""))-SUMIFS(Kosztorys!$F:$F,Kosztorys!$D:$D,$B391,Kosztorys!$I:$I,CONCATENATE("&lt;31.12.",AZ$10,"")),"x")</f>
        <v/>
      </c>
      <c r="BB391" s="41">
        <f>IF($C391="CAPEX - Długość 1m",SUMIFS(Kosztorys!$F:$F,Kosztorys!$D:$D,$B391,Kosztorys!$I:$I,CONCATENATE("&lt;31.12.",BB$10,""))-SUMIFS(Kosztorys!$F:$F,Kosztorys!$D:$D,$B391,Kosztorys!$I:$I,CONCATENATE("&lt;31.12.",BA$10,"")),"x")</f>
        <v/>
      </c>
      <c r="BC391" s="41">
        <f>IF($C391="CAPEX - Długość 1m",SUMIFS(Kosztorys!$F:$F,Kosztorys!$D:$D,$B391,Kosztorys!$I:$I,CONCATENATE("&lt;31.12.",BC$10,""))-SUMIFS(Kosztorys!$F:$F,Kosztorys!$D:$D,$B391,Kosztorys!$I:$I,CONCATENATE("&lt;31.12.",BB$10,"")),"x")</f>
        <v/>
      </c>
      <c r="BD391" s="41">
        <f>IF(C391="CAPEX - Długość 1m",IF(SUM(AN391:BC391)=IF(ISERROR(VLOOKUP(B391,JB_tabela,MATCH(BD$9,JB_menu,0)-1,FALSE())),,VLOOKUP(B391,JB_tabela,MATCH(BD$9,JB_menu,0)-1,FALSE())),"OK","nie zgadza się liczba użytych JB"),"OK-ND")</f>
        <v/>
      </c>
      <c r="BH391" s="41">
        <f>IF($C391="OPEX - Koszt 1szt/rok",IF($M391="szt",SUMIFS(Kosztorys!$F:$F,Kosztorys!$D:$D,$B391,Kosztorys!$I:$I,CONCATENATE("&lt;01.01.",BH$10,""))+(SUMIFS(Kosztorys!$F:$F,Kosztorys!$D:$D,$B391,Kosztorys!$I:$I,CONCATENATE("&lt;=31.03.",BH$10,""))-SUMIFS(Kosztorys!$F:$F,Kosztorys!$D:$D,$B391,Kosztorys!$I:$I,CONCATENATE("&lt;=31.12.",BG$10,"")))*0.75+(SUMIFS(Kosztorys!$F:$F,Kosztorys!$D:$D,$B391,Kosztorys!$I:$I,CONCATENATE("&lt;=30.06.",BH$10,""))-SUMIFS(Kosztorys!$F:$F,Kosztorys!$D:$D,$B391,Kosztorys!$I:$I,CONCATENATE("&lt;=31.03.",BH$10,"")))*0.5+(SUMIFS(Kosztorys!$F:$F,Kosztorys!$D:$D,$B391,Kosztorys!$I:$I,CONCATENATE("&lt;=30.09.",BH$10,""))-SUMIFS(Kosztorys!$F:$F,Kosztorys!$D:$D,$B391,Kosztorys!$I:$I,CONCATENATE("&lt;=30.06.",BH$10,"")))*0.25,"nic"),0)</f>
        <v/>
      </c>
      <c r="BI391" s="41">
        <f>IF($C391="OPEX - Koszt 1szt/rok",IF($M391="szt",SUMIFS(Kosztorys!$F:$F,Kosztorys!$D:$D,$B391,Kosztorys!$I:$I,CONCATENATE("&lt;01.01.",BI$10,""))+(SUMIFS(Kosztorys!$F:$F,Kosztorys!$D:$D,$B391,Kosztorys!$I:$I,CONCATENATE("&lt;=31.03.",BI$10,""))-SUMIFS(Kosztorys!$F:$F,Kosztorys!$D:$D,$B391,Kosztorys!$I:$I,CONCATENATE("&lt;=31.12.",BH$10,"")))*0.75+(SUMIFS(Kosztorys!$F:$F,Kosztorys!$D:$D,$B391,Kosztorys!$I:$I,CONCATENATE("&lt;=30.06.",BI$10,""))-SUMIFS(Kosztorys!$F:$F,Kosztorys!$D:$D,$B391,Kosztorys!$I:$I,CONCATENATE("&lt;=31.03.",BI$10,"")))*0.5+(SUMIFS(Kosztorys!$F:$F,Kosztorys!$D:$D,$B391,Kosztorys!$I:$I,CONCATENATE("&lt;=30.09.",BI$10,""))-SUMIFS(Kosztorys!$F:$F,Kosztorys!$D:$D,$B391,Kosztorys!$I:$I,CONCATENATE("&lt;=30.06.",BI$10,"")))*0.25,"nic"),0)</f>
        <v/>
      </c>
      <c r="BJ391" s="41">
        <f>IF($C391="OPEX - Koszt 1szt/rok",IF($M391="szt",SUMIFS(Kosztorys!$F:$F,Kosztorys!$D:$D,$B391,Kosztorys!$I:$I,CONCATENATE("&lt;01.01.",BJ$10,""))+(SUMIFS(Kosztorys!$F:$F,Kosztorys!$D:$D,$B391,Kosztorys!$I:$I,CONCATENATE("&lt;=31.03.",BJ$10,""))-SUMIFS(Kosztorys!$F:$F,Kosztorys!$D:$D,$B391,Kosztorys!$I:$I,CONCATENATE("&lt;=31.12.",BI$10,"")))*0.75+(SUMIFS(Kosztorys!$F:$F,Kosztorys!$D:$D,$B391,Kosztorys!$I:$I,CONCATENATE("&lt;=30.06.",BJ$10,""))-SUMIFS(Kosztorys!$F:$F,Kosztorys!$D:$D,$B391,Kosztorys!$I:$I,CONCATENATE("&lt;=31.03.",BJ$10,"")))*0.5+(SUMIFS(Kosztorys!$F:$F,Kosztorys!$D:$D,$B391,Kosztorys!$I:$I,CONCATENATE("&lt;=30.09.",BJ$10,""))-SUMIFS(Kosztorys!$F:$F,Kosztorys!$D:$D,$B391,Kosztorys!$I:$I,CONCATENATE("&lt;=30.06.",BJ$10,"")))*0.25,"nic"),0)</f>
        <v/>
      </c>
      <c r="BK391" s="41">
        <f>IF($C391="OPEX - Koszt 1szt/rok",IF($M391="szt",SUMIFS(Kosztorys!$F:$F,Kosztorys!$D:$D,$B391,Kosztorys!$I:$I,CONCATENATE("&lt;01.01.",BK$10,""))+(SUMIFS(Kosztorys!$F:$F,Kosztorys!$D:$D,$B391,Kosztorys!$I:$I,CONCATENATE("&lt;=31.03.",BK$10,""))-SUMIFS(Kosztorys!$F:$F,Kosztorys!$D:$D,$B391,Kosztorys!$I:$I,CONCATENATE("&lt;=31.12.",BJ$10,"")))*0.75+(SUMIFS(Kosztorys!$F:$F,Kosztorys!$D:$D,$B391,Kosztorys!$I:$I,CONCATENATE("&lt;=30.06.",BK$10,""))-SUMIFS(Kosztorys!$F:$F,Kosztorys!$D:$D,$B391,Kosztorys!$I:$I,CONCATENATE("&lt;=31.03.",BK$10,"")))*0.5+(SUMIFS(Kosztorys!$F:$F,Kosztorys!$D:$D,$B391,Kosztorys!$I:$I,CONCATENATE("&lt;=30.09.",BK$10,""))-SUMIFS(Kosztorys!$F:$F,Kosztorys!$D:$D,$B391,Kosztorys!$I:$I,CONCATENATE("&lt;=30.06.",BK$10,"")))*0.25,"nic"),0)</f>
        <v/>
      </c>
      <c r="BL391" s="41">
        <f>IF($C391="OPEX - Koszt 1szt/rok",IF($M391="szt",SUMIFS(Kosztorys!$F:$F,Kosztorys!$D:$D,$B391,Kosztorys!$I:$I,CONCATENATE("&lt;01.01.",BL$10,""))+(SUMIFS(Kosztorys!$F:$F,Kosztorys!$D:$D,$B391,Kosztorys!$I:$I,CONCATENATE("&lt;=31.03.",BL$10,""))-SUMIFS(Kosztorys!$F:$F,Kosztorys!$D:$D,$B391,Kosztorys!$I:$I,CONCATENATE("&lt;=31.12.",BK$10,"")))*0.75+(SUMIFS(Kosztorys!$F:$F,Kosztorys!$D:$D,$B391,Kosztorys!$I:$I,CONCATENATE("&lt;=30.06.",BL$10,""))-SUMIFS(Kosztorys!$F:$F,Kosztorys!$D:$D,$B391,Kosztorys!$I:$I,CONCATENATE("&lt;=31.03.",BL$10,"")))*0.5+(SUMIFS(Kosztorys!$F:$F,Kosztorys!$D:$D,$B391,Kosztorys!$I:$I,CONCATENATE("&lt;=30.09.",BL$10,""))-SUMIFS(Kosztorys!$F:$F,Kosztorys!$D:$D,$B391,Kosztorys!$I:$I,CONCATENATE("&lt;=30.06.",BL$10,"")))*0.25,"nic"),0)</f>
        <v/>
      </c>
      <c r="BM391" s="41">
        <f>IF($C391="OPEX - Koszt 1szt/rok",IF($M391="szt",SUMIFS(Kosztorys!$F:$F,Kosztorys!$D:$D,$B391,Kosztorys!$I:$I,CONCATENATE("&lt;01.01.",BM$10,""))+(SUMIFS(Kosztorys!$F:$F,Kosztorys!$D:$D,$B391,Kosztorys!$I:$I,CONCATENATE("&lt;=31.03.",BM$10,""))-SUMIFS(Kosztorys!$F:$F,Kosztorys!$D:$D,$B391,Kosztorys!$I:$I,CONCATENATE("&lt;=31.12.",BL$10,"")))*0.75+(SUMIFS(Kosztorys!$F:$F,Kosztorys!$D:$D,$B391,Kosztorys!$I:$I,CONCATENATE("&lt;=30.06.",BM$10,""))-SUMIFS(Kosztorys!$F:$F,Kosztorys!$D:$D,$B391,Kosztorys!$I:$I,CONCATENATE("&lt;=31.03.",BM$10,"")))*0.5+(SUMIFS(Kosztorys!$F:$F,Kosztorys!$D:$D,$B391,Kosztorys!$I:$I,CONCATENATE("&lt;=30.09.",BM$10,""))-SUMIFS(Kosztorys!$F:$F,Kosztorys!$D:$D,$B391,Kosztorys!$I:$I,CONCATENATE("&lt;=30.06.",BM$10,"")))*0.25,"nic"),0)</f>
        <v/>
      </c>
      <c r="BN391" s="41">
        <f>IF($C391="OPEX - Koszt 1szt/rok",IF($M391="szt",SUMIFS(Kosztorys!$F:$F,Kosztorys!$D:$D,$B391,Kosztorys!$I:$I,CONCATENATE("&lt;01.01.",BN$10,""))+(SUMIFS(Kosztorys!$F:$F,Kosztorys!$D:$D,$B391,Kosztorys!$I:$I,CONCATENATE("&lt;=31.03.",BN$10,""))-SUMIFS(Kosztorys!$F:$F,Kosztorys!$D:$D,$B391,Kosztorys!$I:$I,CONCATENATE("&lt;=31.12.",BM$10,"")))*0.75+(SUMIFS(Kosztorys!$F:$F,Kosztorys!$D:$D,$B391,Kosztorys!$I:$I,CONCATENATE("&lt;=30.06.",BN$10,""))-SUMIFS(Kosztorys!$F:$F,Kosztorys!$D:$D,$B391,Kosztorys!$I:$I,CONCATENATE("&lt;=31.03.",BN$10,"")))*0.5+(SUMIFS(Kosztorys!$F:$F,Kosztorys!$D:$D,$B391,Kosztorys!$I:$I,CONCATENATE("&lt;=30.09.",BN$10,""))-SUMIFS(Kosztorys!$F:$F,Kosztorys!$D:$D,$B391,Kosztorys!$I:$I,CONCATENATE("&lt;=30.06.",BN$10,"")))*0.25,"nic"),0)</f>
        <v/>
      </c>
      <c r="BO391" s="41">
        <f>IF($C391="OPEX - Koszt 1szt/rok",IF($M391="szt",SUMIFS(Kosztorys!$F:$F,Kosztorys!$D:$D,$B391,Kosztorys!$I:$I,CONCATENATE("&lt;01.01.",BO$10,""))+(SUMIFS(Kosztorys!$F:$F,Kosztorys!$D:$D,$B391,Kosztorys!$I:$I,CONCATENATE("&lt;=31.03.",BO$10,""))-SUMIFS(Kosztorys!$F:$F,Kosztorys!$D:$D,$B391,Kosztorys!$I:$I,CONCATENATE("&lt;=31.12.",BN$10,"")))*0.75+(SUMIFS(Kosztorys!$F:$F,Kosztorys!$D:$D,$B391,Kosztorys!$I:$I,CONCATENATE("&lt;=30.06.",BO$10,""))-SUMIFS(Kosztorys!$F:$F,Kosztorys!$D:$D,$B391,Kosztorys!$I:$I,CONCATENATE("&lt;=31.03.",BO$10,"")))*0.5+(SUMIFS(Kosztorys!$F:$F,Kosztorys!$D:$D,$B391,Kosztorys!$I:$I,CONCATENATE("&lt;=30.09.",BO$10,""))-SUMIFS(Kosztorys!$F:$F,Kosztorys!$D:$D,$B391,Kosztorys!$I:$I,CONCATENATE("&lt;=30.06.",BO$10,"")))*0.25,"nic"),0)</f>
        <v/>
      </c>
      <c r="BP391" s="41">
        <f>IF($C391="OPEX - Koszt 1szt/rok",IF($M391="szt",SUMIFS(Kosztorys!$F:$F,Kosztorys!$D:$D,$B391,Kosztorys!$I:$I,CONCATENATE("&lt;01.01.",BP$10,""))+(SUMIFS(Kosztorys!$F:$F,Kosztorys!$D:$D,$B391,Kosztorys!$I:$I,CONCATENATE("&lt;=31.03.",BP$10,""))-SUMIFS(Kosztorys!$F:$F,Kosztorys!$D:$D,$B391,Kosztorys!$I:$I,CONCATENATE("&lt;=31.12.",BO$10,"")))*0.75+(SUMIFS(Kosztorys!$F:$F,Kosztorys!$D:$D,$B391,Kosztorys!$I:$I,CONCATENATE("&lt;=30.06.",BP$10,""))-SUMIFS(Kosztorys!$F:$F,Kosztorys!$D:$D,$B391,Kosztorys!$I:$I,CONCATENATE("&lt;=31.03.",BP$10,"")))*0.5+(SUMIFS(Kosztorys!$F:$F,Kosztorys!$D:$D,$B391,Kosztorys!$I:$I,CONCATENATE("&lt;=30.09.",BP$10,""))-SUMIFS(Kosztorys!$F:$F,Kosztorys!$D:$D,$B391,Kosztorys!$I:$I,CONCATENATE("&lt;=30.06.",BP$10,"")))*0.25,"nic"),0)</f>
        <v/>
      </c>
      <c r="BQ391" s="41">
        <f>IF($C391="OPEX - Koszt 1szt/rok",IF($M391="szt",SUMIFS(Kosztorys!$F:$F,Kosztorys!$D:$D,$B391,Kosztorys!$I:$I,CONCATENATE("&lt;01.01.",BQ$10,""))+(SUMIFS(Kosztorys!$F:$F,Kosztorys!$D:$D,$B391,Kosztorys!$I:$I,CONCATENATE("&lt;=31.03.",BQ$10,""))-SUMIFS(Kosztorys!$F:$F,Kosztorys!$D:$D,$B391,Kosztorys!$I:$I,CONCATENATE("&lt;=31.12.",BP$10,"")))*0.75+(SUMIFS(Kosztorys!$F:$F,Kosztorys!$D:$D,$B391,Kosztorys!$I:$I,CONCATENATE("&lt;=30.06.",BQ$10,""))-SUMIFS(Kosztorys!$F:$F,Kosztorys!$D:$D,$B391,Kosztorys!$I:$I,CONCATENATE("&lt;=31.03.",BQ$10,"")))*0.5+(SUMIFS(Kosztorys!$F:$F,Kosztorys!$D:$D,$B391,Kosztorys!$I:$I,CONCATENATE("&lt;=30.09.",BQ$10,""))-SUMIFS(Kosztorys!$F:$F,Kosztorys!$D:$D,$B391,Kosztorys!$I:$I,CONCATENATE("&lt;=30.06.",BQ$10,"")))*0.25,"nic"),0)</f>
        <v/>
      </c>
      <c r="BR391" s="41">
        <f>IF($C391="OPEX - Koszt 1szt/rok",IF($M391="szt",SUMIFS(Kosztorys!$F:$F,Kosztorys!$D:$D,$B391,Kosztorys!$I:$I,CONCATENATE("&lt;01.01.",BR$10,""))+(SUMIFS(Kosztorys!$F:$F,Kosztorys!$D:$D,$B391,Kosztorys!$I:$I,CONCATENATE("&lt;=31.03.",BR$10,""))-SUMIFS(Kosztorys!$F:$F,Kosztorys!$D:$D,$B391,Kosztorys!$I:$I,CONCATENATE("&lt;=31.12.",BQ$10,"")))*0.75+(SUMIFS(Kosztorys!$F:$F,Kosztorys!$D:$D,$B391,Kosztorys!$I:$I,CONCATENATE("&lt;=30.06.",BR$10,""))-SUMIFS(Kosztorys!$F:$F,Kosztorys!$D:$D,$B391,Kosztorys!$I:$I,CONCATENATE("&lt;=31.03.",BR$10,"")))*0.5+(SUMIFS(Kosztorys!$F:$F,Kosztorys!$D:$D,$B391,Kosztorys!$I:$I,CONCATENATE("&lt;=30.09.",BR$10,""))-SUMIFS(Kosztorys!$F:$F,Kosztorys!$D:$D,$B391,Kosztorys!$I:$I,CONCATENATE("&lt;=30.06.",BR$10,"")))*0.25,"nic"),0)</f>
        <v/>
      </c>
      <c r="BS391" s="41">
        <f>IF($C391="OPEX - Koszt 1szt/rok",IF($M391="szt",SUMIFS(Kosztorys!$F:$F,Kosztorys!$D:$D,$B391,Kosztorys!$I:$I,CONCATENATE("&lt;01.01.",BS$10,""))+(SUMIFS(Kosztorys!$F:$F,Kosztorys!$D:$D,$B391,Kosztorys!$I:$I,CONCATENATE("&lt;=31.03.",BS$10,""))-SUMIFS(Kosztorys!$F:$F,Kosztorys!$D:$D,$B391,Kosztorys!$I:$I,CONCATENATE("&lt;=31.12.",BR$10,"")))*0.75+(SUMIFS(Kosztorys!$F:$F,Kosztorys!$D:$D,$B391,Kosztorys!$I:$I,CONCATENATE("&lt;=30.06.",BS$10,""))-SUMIFS(Kosztorys!$F:$F,Kosztorys!$D:$D,$B391,Kosztorys!$I:$I,CONCATENATE("&lt;=31.03.",BS$10,"")))*0.5+(SUMIFS(Kosztorys!$F:$F,Kosztorys!$D:$D,$B391,Kosztorys!$I:$I,CONCATENATE("&lt;=30.09.",BS$10,""))-SUMIFS(Kosztorys!$F:$F,Kosztorys!$D:$D,$B391,Kosztorys!$I:$I,CONCATENATE("&lt;=30.06.",BS$10,"")))*0.25,"nic"),0)</f>
        <v/>
      </c>
      <c r="BT391" s="41">
        <f>IF($C391="OPEX - Koszt 1szt/rok",IF($M391="szt",SUMIFS(Kosztorys!$F:$F,Kosztorys!$D:$D,$B391,Kosztorys!$I:$I,CONCATENATE("&lt;01.01.",BT$10,""))+(SUMIFS(Kosztorys!$F:$F,Kosztorys!$D:$D,$B391,Kosztorys!$I:$I,CONCATENATE("&lt;=31.03.",BT$10,""))-SUMIFS(Kosztorys!$F:$F,Kosztorys!$D:$D,$B391,Kosztorys!$I:$I,CONCATENATE("&lt;=31.12.",BS$10,"")))*0.75+(SUMIFS(Kosztorys!$F:$F,Kosztorys!$D:$D,$B391,Kosztorys!$I:$I,CONCATENATE("&lt;=30.06.",BT$10,""))-SUMIFS(Kosztorys!$F:$F,Kosztorys!$D:$D,$B391,Kosztorys!$I:$I,CONCATENATE("&lt;=31.03.",BT$10,"")))*0.5+(SUMIFS(Kosztorys!$F:$F,Kosztorys!$D:$D,$B391,Kosztorys!$I:$I,CONCATENATE("&lt;=30.09.",BT$10,""))-SUMIFS(Kosztorys!$F:$F,Kosztorys!$D:$D,$B391,Kosztorys!$I:$I,CONCATENATE("&lt;=30.06.",BT$10,"")))*0.25,"nic"),0)</f>
        <v/>
      </c>
      <c r="BU391" s="41">
        <f>IF($C391="OPEX - Koszt 1szt/rok",IF($M391="szt",SUMIFS(Kosztorys!$F:$F,Kosztorys!$D:$D,$B391,Kosztorys!$I:$I,CONCATENATE("&lt;01.01.",BU$10,""))+(SUMIFS(Kosztorys!$F:$F,Kosztorys!$D:$D,$B391,Kosztorys!$I:$I,CONCATENATE("&lt;=31.03.",BU$10,""))-SUMIFS(Kosztorys!$F:$F,Kosztorys!$D:$D,$B391,Kosztorys!$I:$I,CONCATENATE("&lt;=31.12.",BT$10,"")))*0.75+(SUMIFS(Kosztorys!$F:$F,Kosztorys!$D:$D,$B391,Kosztorys!$I:$I,CONCATENATE("&lt;=30.06.",BU$10,""))-SUMIFS(Kosztorys!$F:$F,Kosztorys!$D:$D,$B391,Kosztorys!$I:$I,CONCATENATE("&lt;=31.03.",BU$10,"")))*0.5+(SUMIFS(Kosztorys!$F:$F,Kosztorys!$D:$D,$B391,Kosztorys!$I:$I,CONCATENATE("&lt;=30.09.",BU$10,""))-SUMIFS(Kosztorys!$F:$F,Kosztorys!$D:$D,$B391,Kosztorys!$I:$I,CONCATENATE("&lt;=30.06.",BU$10,"")))*0.25,"nic"),0)</f>
        <v/>
      </c>
      <c r="BV391" s="41">
        <f>IF($C391="OPEX - Koszt 1szt/rok",IF($M391="szt",SUMIFS(Kosztorys!$F:$F,Kosztorys!$D:$D,$B391,Kosztorys!$I:$I,CONCATENATE("&lt;01.01.",BV$10,""))+(SUMIFS(Kosztorys!$F:$F,Kosztorys!$D:$D,$B391,Kosztorys!$I:$I,CONCATENATE("&lt;=31.03.",BV$10,""))-SUMIFS(Kosztorys!$F:$F,Kosztorys!$D:$D,$B391,Kosztorys!$I:$I,CONCATENATE("&lt;=31.12.",BU$10,"")))*0.75+(SUMIFS(Kosztorys!$F:$F,Kosztorys!$D:$D,$B391,Kosztorys!$I:$I,CONCATENATE("&lt;=30.06.",BV$10,""))-SUMIFS(Kosztorys!$F:$F,Kosztorys!$D:$D,$B391,Kosztorys!$I:$I,CONCATENATE("&lt;=31.03.",BV$10,"")))*0.5+(SUMIFS(Kosztorys!$F:$F,Kosztorys!$D:$D,$B391,Kosztorys!$I:$I,CONCATENATE("&lt;=30.09.",BV$10,""))-SUMIFS(Kosztorys!$F:$F,Kosztorys!$D:$D,$B391,Kosztorys!$I:$I,CONCATENATE("&lt;=30.06.",BV$10,"")))*0.25,"nic"),0)</f>
        <v/>
      </c>
      <c r="BW391" s="41">
        <f>IF($C391="OPEX - Koszt 1szt/rok",IF($M391="szt",SUMIFS(Kosztorys!$F:$F,Kosztorys!$D:$D,$B391,Kosztorys!$I:$I,CONCATENATE("&lt;01.01.",BW$10,""))+(SUMIFS(Kosztorys!$F:$F,Kosztorys!$D:$D,$B391,Kosztorys!$I:$I,CONCATENATE("&lt;=31.03.",BW$10,""))-SUMIFS(Kosztorys!$F:$F,Kosztorys!$D:$D,$B391,Kosztorys!$I:$I,CONCATENATE("&lt;=31.12.",BV$10,"")))*0.75+(SUMIFS(Kosztorys!$F:$F,Kosztorys!$D:$D,$B391,Kosztorys!$I:$I,CONCATENATE("&lt;=30.06.",BW$10,""))-SUMIFS(Kosztorys!$F:$F,Kosztorys!$D:$D,$B391,Kosztorys!$I:$I,CONCATENATE("&lt;=31.03.",BW$10,"")))*0.5+(SUMIFS(Kosztorys!$F:$F,Kosztorys!$D:$D,$B391,Kosztorys!$I:$I,CONCATENATE("&lt;=30.09.",BW$10,""))-SUMIFS(Kosztorys!$F:$F,Kosztorys!$D:$D,$B391,Kosztorys!$I:$I,CONCATENATE("&lt;=30.06.",BW$10,"")))*0.25,"nic"),0)</f>
        <v/>
      </c>
      <c r="BX391" s="41">
        <f>IF(C391="OPEX - Koszt 1szt/rok",IF(MAX(BH391:BW391)=IF(ISERROR(VLOOKUP(B391,JB_tabela,MATCH(BX$9,JB_menu,0)-1,FALSE())),,VLOOKUP(B391,JB_tabela,MATCH(BX$9,JB_menu,0)-1,FALSE())),"OK","nie zgadza się liczba użytych JB"),"OK-ND")</f>
        <v/>
      </c>
      <c r="CB391" s="41">
        <f>IF($C391="OPEX - Długość 1m koszt/rok",IF($M391="m",SUMIFS(Kosztorys!$F:$F,Kosztorys!$D:$D,$B391,Kosztorys!$I:$I,CONCATENATE("&lt;01.01.",CB$10,""))+(SUMIFS(Kosztorys!$F:$F,Kosztorys!$D:$D,$B391,Kosztorys!$I:$I,CONCATENATE("&lt;=31.03.",CB$10,""))-SUMIFS(Kosztorys!$F:$F,Kosztorys!$D:$D,$B391,Kosztorys!$I:$I,CONCATENATE("&lt;=31.12.",CA$10,"")))*0.75+(SUMIFS(Kosztorys!$F:$F,Kosztorys!$D:$D,$B391,Kosztorys!$I:$I,CONCATENATE("&lt;=30.06.",CB$10,""))-SUMIFS(Kosztorys!$F:$F,Kosztorys!$D:$D,$B391,Kosztorys!$I:$I,CONCATENATE("&lt;=31.03.",CB$10,"")))*0.5+(SUMIFS(Kosztorys!$F:$F,Kosztorys!$D:$D,$B391,Kosztorys!$I:$I,CONCATENATE("&lt;=30.09.",CB$10,""))-SUMIFS(Kosztorys!$F:$F,Kosztorys!$D:$D,$B391,Kosztorys!$I:$I,CONCATENATE("&lt;=30.06.",CB$10,"")))*0.25,"nic"),0)</f>
        <v/>
      </c>
      <c r="CC391" s="41">
        <f>IF($C391="OPEX - Długość 1m koszt/rok",IF($M391="m",SUMIFS(Kosztorys!$F:$F,Kosztorys!$D:$D,$B391,Kosztorys!$I:$I,CONCATENATE("&lt;01.01.",CC$10,""))+(SUMIFS(Kosztorys!$F:$F,Kosztorys!$D:$D,$B391,Kosztorys!$I:$I,CONCATENATE("&lt;=31.03.",CC$10,""))-SUMIFS(Kosztorys!$F:$F,Kosztorys!$D:$D,$B391,Kosztorys!$I:$I,CONCATENATE("&lt;=31.12.",CB$10,"")))*0.75+(SUMIFS(Kosztorys!$F:$F,Kosztorys!$D:$D,$B391,Kosztorys!$I:$I,CONCATENATE("&lt;=30.06.",CC$10,""))-SUMIFS(Kosztorys!$F:$F,Kosztorys!$D:$D,$B391,Kosztorys!$I:$I,CONCATENATE("&lt;=31.03.",CC$10,"")))*0.5+(SUMIFS(Kosztorys!$F:$F,Kosztorys!$D:$D,$B391,Kosztorys!$I:$I,CONCATENATE("&lt;=30.09.",CC$10,""))-SUMIFS(Kosztorys!$F:$F,Kosztorys!$D:$D,$B391,Kosztorys!$I:$I,CONCATENATE("&lt;=30.06.",CC$10,"")))*0.25,"nic"),0)</f>
        <v/>
      </c>
      <c r="CD391" s="41">
        <f>IF($C391="OPEX - Długość 1m koszt/rok",IF($M391="m",SUMIFS(Kosztorys!$F:$F,Kosztorys!$D:$D,$B391,Kosztorys!$I:$I,CONCATENATE("&lt;01.01.",CD$10,""))+(SUMIFS(Kosztorys!$F:$F,Kosztorys!$D:$D,$B391,Kosztorys!$I:$I,CONCATENATE("&lt;=31.03.",CD$10,""))-SUMIFS(Kosztorys!$F:$F,Kosztorys!$D:$D,$B391,Kosztorys!$I:$I,CONCATENATE("&lt;=31.12.",CC$10,"")))*0.75+(SUMIFS(Kosztorys!$F:$F,Kosztorys!$D:$D,$B391,Kosztorys!$I:$I,CONCATENATE("&lt;=30.06.",CD$10,""))-SUMIFS(Kosztorys!$F:$F,Kosztorys!$D:$D,$B391,Kosztorys!$I:$I,CONCATENATE("&lt;=31.03.",CD$10,"")))*0.5+(SUMIFS(Kosztorys!$F:$F,Kosztorys!$D:$D,$B391,Kosztorys!$I:$I,CONCATENATE("&lt;=30.09.",CD$10,""))-SUMIFS(Kosztorys!$F:$F,Kosztorys!$D:$D,$B391,Kosztorys!$I:$I,CONCATENATE("&lt;=30.06.",CD$10,"")))*0.25,"nic"),0)</f>
        <v/>
      </c>
      <c r="CE391" s="41">
        <f>IF($C391="OPEX - Długość 1m koszt/rok",IF($M391="m",SUMIFS(Kosztorys!$F:$F,Kosztorys!$D:$D,$B391,Kosztorys!$I:$I,CONCATENATE("&lt;01.01.",CE$10,""))+(SUMIFS(Kosztorys!$F:$F,Kosztorys!$D:$D,$B391,Kosztorys!$I:$I,CONCATENATE("&lt;=31.03.",CE$10,""))-SUMIFS(Kosztorys!$F:$F,Kosztorys!$D:$D,$B391,Kosztorys!$I:$I,CONCATENATE("&lt;=31.12.",CD$10,"")))*0.75+(SUMIFS(Kosztorys!$F:$F,Kosztorys!$D:$D,$B391,Kosztorys!$I:$I,CONCATENATE("&lt;=30.06.",CE$10,""))-SUMIFS(Kosztorys!$F:$F,Kosztorys!$D:$D,$B391,Kosztorys!$I:$I,CONCATENATE("&lt;=31.03.",CE$10,"")))*0.5+(SUMIFS(Kosztorys!$F:$F,Kosztorys!$D:$D,$B391,Kosztorys!$I:$I,CONCATENATE("&lt;=30.09.",CE$10,""))-SUMIFS(Kosztorys!$F:$F,Kosztorys!$D:$D,$B391,Kosztorys!$I:$I,CONCATENATE("&lt;=30.06.",CE$10,"")))*0.25,"nic"),0)</f>
        <v/>
      </c>
      <c r="CF391" s="41">
        <f>IF($C391="OPEX - Długość 1m koszt/rok",IF($M391="m",SUMIFS(Kosztorys!$F:$F,Kosztorys!$D:$D,$B391,Kosztorys!$I:$I,CONCATENATE("&lt;01.01.",CF$10,""))+(SUMIFS(Kosztorys!$F:$F,Kosztorys!$D:$D,$B391,Kosztorys!$I:$I,CONCATENATE("&lt;=31.03.",CF$10,""))-SUMIFS(Kosztorys!$F:$F,Kosztorys!$D:$D,$B391,Kosztorys!$I:$I,CONCATENATE("&lt;=31.12.",CE$10,"")))*0.75+(SUMIFS(Kosztorys!$F:$F,Kosztorys!$D:$D,$B391,Kosztorys!$I:$I,CONCATENATE("&lt;=30.06.",CF$10,""))-SUMIFS(Kosztorys!$F:$F,Kosztorys!$D:$D,$B391,Kosztorys!$I:$I,CONCATENATE("&lt;=31.03.",CF$10,"")))*0.5+(SUMIFS(Kosztorys!$F:$F,Kosztorys!$D:$D,$B391,Kosztorys!$I:$I,CONCATENATE("&lt;=30.09.",CF$10,""))-SUMIFS(Kosztorys!$F:$F,Kosztorys!$D:$D,$B391,Kosztorys!$I:$I,CONCATENATE("&lt;=30.06.",CF$10,"")))*0.25,"nic"),0)</f>
        <v/>
      </c>
      <c r="CG391" s="41">
        <f>IF($C391="OPEX - Długość 1m koszt/rok",IF($M391="m",SUMIFS(Kosztorys!$F:$F,Kosztorys!$D:$D,$B391,Kosztorys!$I:$I,CONCATENATE("&lt;01.01.",CG$10,""))+(SUMIFS(Kosztorys!$F:$F,Kosztorys!$D:$D,$B391,Kosztorys!$I:$I,CONCATENATE("&lt;=31.03.",CG$10,""))-SUMIFS(Kosztorys!$F:$F,Kosztorys!$D:$D,$B391,Kosztorys!$I:$I,CONCATENATE("&lt;=31.12.",CF$10,"")))*0.75+(SUMIFS(Kosztorys!$F:$F,Kosztorys!$D:$D,$B391,Kosztorys!$I:$I,CONCATENATE("&lt;=30.06.",CG$10,""))-SUMIFS(Kosztorys!$F:$F,Kosztorys!$D:$D,$B391,Kosztorys!$I:$I,CONCATENATE("&lt;=31.03.",CG$10,"")))*0.5+(SUMIFS(Kosztorys!$F:$F,Kosztorys!$D:$D,$B391,Kosztorys!$I:$I,CONCATENATE("&lt;=30.09.",CG$10,""))-SUMIFS(Kosztorys!$F:$F,Kosztorys!$D:$D,$B391,Kosztorys!$I:$I,CONCATENATE("&lt;=30.06.",CG$10,"")))*0.25,"nic"),0)</f>
        <v/>
      </c>
      <c r="CH391" s="41">
        <f>IF($C391="OPEX - Długość 1m koszt/rok",IF($M391="m",SUMIFS(Kosztorys!$F:$F,Kosztorys!$D:$D,$B391,Kosztorys!$I:$I,CONCATENATE("&lt;01.01.",CH$10,""))+(SUMIFS(Kosztorys!$F:$F,Kosztorys!$D:$D,$B391,Kosztorys!$I:$I,CONCATENATE("&lt;=31.03.",CH$10,""))-SUMIFS(Kosztorys!$F:$F,Kosztorys!$D:$D,$B391,Kosztorys!$I:$I,CONCATENATE("&lt;=31.12.",CG$10,"")))*0.75+(SUMIFS(Kosztorys!$F:$F,Kosztorys!$D:$D,$B391,Kosztorys!$I:$I,CONCATENATE("&lt;=30.06.",CH$10,""))-SUMIFS(Kosztorys!$F:$F,Kosztorys!$D:$D,$B391,Kosztorys!$I:$I,CONCATENATE("&lt;=31.03.",CH$10,"")))*0.5+(SUMIFS(Kosztorys!$F:$F,Kosztorys!$D:$D,$B391,Kosztorys!$I:$I,CONCATENATE("&lt;=30.09.",CH$10,""))-SUMIFS(Kosztorys!$F:$F,Kosztorys!$D:$D,$B391,Kosztorys!$I:$I,CONCATENATE("&lt;=30.06.",CH$10,"")))*0.25,"nic"),0)</f>
        <v/>
      </c>
      <c r="CI391" s="41">
        <f>IF($C391="OPEX - Długość 1m koszt/rok",IF($M391="m",SUMIFS(Kosztorys!$F:$F,Kosztorys!$D:$D,$B391,Kosztorys!$I:$I,CONCATENATE("&lt;01.01.",CI$10,""))+(SUMIFS(Kosztorys!$F:$F,Kosztorys!$D:$D,$B391,Kosztorys!$I:$I,CONCATENATE("&lt;=31.03.",CI$10,""))-SUMIFS(Kosztorys!$F:$F,Kosztorys!$D:$D,$B391,Kosztorys!$I:$I,CONCATENATE("&lt;=31.12.",CH$10,"")))*0.75+(SUMIFS(Kosztorys!$F:$F,Kosztorys!$D:$D,$B391,Kosztorys!$I:$I,CONCATENATE("&lt;=30.06.",CI$10,""))-SUMIFS(Kosztorys!$F:$F,Kosztorys!$D:$D,$B391,Kosztorys!$I:$I,CONCATENATE("&lt;=31.03.",CI$10,"")))*0.5+(SUMIFS(Kosztorys!$F:$F,Kosztorys!$D:$D,$B391,Kosztorys!$I:$I,CONCATENATE("&lt;=30.09.",CI$10,""))-SUMIFS(Kosztorys!$F:$F,Kosztorys!$D:$D,$B391,Kosztorys!$I:$I,CONCATENATE("&lt;=30.06.",CI$10,"")))*0.25,"nic"),0)</f>
        <v/>
      </c>
      <c r="CJ391" s="41">
        <f>IF($C391="OPEX - Długość 1m koszt/rok",IF($M391="m",SUMIFS(Kosztorys!$F:$F,Kosztorys!$D:$D,$B391,Kosztorys!$I:$I,CONCATENATE("&lt;01.01.",CJ$10,""))+(SUMIFS(Kosztorys!$F:$F,Kosztorys!$D:$D,$B391,Kosztorys!$I:$I,CONCATENATE("&lt;=31.03.",CJ$10,""))-SUMIFS(Kosztorys!$F:$F,Kosztorys!$D:$D,$B391,Kosztorys!$I:$I,CONCATENATE("&lt;=31.12.",CI$10,"")))*0.75+(SUMIFS(Kosztorys!$F:$F,Kosztorys!$D:$D,$B391,Kosztorys!$I:$I,CONCATENATE("&lt;=30.06.",CJ$10,""))-SUMIFS(Kosztorys!$F:$F,Kosztorys!$D:$D,$B391,Kosztorys!$I:$I,CONCATENATE("&lt;=31.03.",CJ$10,"")))*0.5+(SUMIFS(Kosztorys!$F:$F,Kosztorys!$D:$D,$B391,Kosztorys!$I:$I,CONCATENATE("&lt;=30.09.",CJ$10,""))-SUMIFS(Kosztorys!$F:$F,Kosztorys!$D:$D,$B391,Kosztorys!$I:$I,CONCATENATE("&lt;=30.06.",CJ$10,"")))*0.25,"nic"),0)</f>
        <v/>
      </c>
      <c r="CK391" s="41">
        <f>IF($C391="OPEX - Długość 1m koszt/rok",IF($M391="m",SUMIFS(Kosztorys!$F:$F,Kosztorys!$D:$D,$B391,Kosztorys!$I:$I,CONCATENATE("&lt;01.01.",CK$10,""))+(SUMIFS(Kosztorys!$F:$F,Kosztorys!$D:$D,$B391,Kosztorys!$I:$I,CONCATENATE("&lt;=31.03.",CK$10,""))-SUMIFS(Kosztorys!$F:$F,Kosztorys!$D:$D,$B391,Kosztorys!$I:$I,CONCATENATE("&lt;=31.12.",CJ$10,"")))*0.75+(SUMIFS(Kosztorys!$F:$F,Kosztorys!$D:$D,$B391,Kosztorys!$I:$I,CONCATENATE("&lt;=30.06.",CK$10,""))-SUMIFS(Kosztorys!$F:$F,Kosztorys!$D:$D,$B391,Kosztorys!$I:$I,CONCATENATE("&lt;=31.03.",CK$10,"")))*0.5+(SUMIFS(Kosztorys!$F:$F,Kosztorys!$D:$D,$B391,Kosztorys!$I:$I,CONCATENATE("&lt;=30.09.",CK$10,""))-SUMIFS(Kosztorys!$F:$F,Kosztorys!$D:$D,$B391,Kosztorys!$I:$I,CONCATENATE("&lt;=30.06.",CK$10,"")))*0.25,"nic"),0)</f>
        <v/>
      </c>
      <c r="CL391" s="41">
        <f>IF($C391="OPEX - Długość 1m koszt/rok",IF($M391="m",SUMIFS(Kosztorys!$F:$F,Kosztorys!$D:$D,$B391,Kosztorys!$I:$I,CONCATENATE("&lt;01.01.",CL$10,""))+(SUMIFS(Kosztorys!$F:$F,Kosztorys!$D:$D,$B391,Kosztorys!$I:$I,CONCATENATE("&lt;=31.03.",CL$10,""))-SUMIFS(Kosztorys!$F:$F,Kosztorys!$D:$D,$B391,Kosztorys!$I:$I,CONCATENATE("&lt;=31.12.",CK$10,"")))*0.75+(SUMIFS(Kosztorys!$F:$F,Kosztorys!$D:$D,$B391,Kosztorys!$I:$I,CONCATENATE("&lt;=30.06.",CL$10,""))-SUMIFS(Kosztorys!$F:$F,Kosztorys!$D:$D,$B391,Kosztorys!$I:$I,CONCATENATE("&lt;=31.03.",CL$10,"")))*0.5+(SUMIFS(Kosztorys!$F:$F,Kosztorys!$D:$D,$B391,Kosztorys!$I:$I,CONCATENATE("&lt;=30.09.",CL$10,""))-SUMIFS(Kosztorys!$F:$F,Kosztorys!$D:$D,$B391,Kosztorys!$I:$I,CONCATENATE("&lt;=30.06.",CL$10,"")))*0.25,"nic"),0)</f>
        <v/>
      </c>
      <c r="CM391" s="41">
        <f>IF($C391="OPEX - Długość 1m koszt/rok",IF($M391="m",SUMIFS(Kosztorys!$F:$F,Kosztorys!$D:$D,$B391,Kosztorys!$I:$I,CONCATENATE("&lt;01.01.",CM$10,""))+(SUMIFS(Kosztorys!$F:$F,Kosztorys!$D:$D,$B391,Kosztorys!$I:$I,CONCATENATE("&lt;=31.03.",CM$10,""))-SUMIFS(Kosztorys!$F:$F,Kosztorys!$D:$D,$B391,Kosztorys!$I:$I,CONCATENATE("&lt;=31.12.",CL$10,"")))*0.75+(SUMIFS(Kosztorys!$F:$F,Kosztorys!$D:$D,$B391,Kosztorys!$I:$I,CONCATENATE("&lt;=30.06.",CM$10,""))-SUMIFS(Kosztorys!$F:$F,Kosztorys!$D:$D,$B391,Kosztorys!$I:$I,CONCATENATE("&lt;=31.03.",CM$10,"")))*0.5+(SUMIFS(Kosztorys!$F:$F,Kosztorys!$D:$D,$B391,Kosztorys!$I:$I,CONCATENATE("&lt;=30.09.",CM$10,""))-SUMIFS(Kosztorys!$F:$F,Kosztorys!$D:$D,$B391,Kosztorys!$I:$I,CONCATENATE("&lt;=30.06.",CM$10,"")))*0.25,"nic"),0)</f>
        <v/>
      </c>
      <c r="CN391" s="41">
        <f>IF($C391="OPEX - Długość 1m koszt/rok",IF($M391="m",SUMIFS(Kosztorys!$F:$F,Kosztorys!$D:$D,$B391,Kosztorys!$I:$I,CONCATENATE("&lt;01.01.",CN$10,""))+(SUMIFS(Kosztorys!$F:$F,Kosztorys!$D:$D,$B391,Kosztorys!$I:$I,CONCATENATE("&lt;=31.03.",CN$10,""))-SUMIFS(Kosztorys!$F:$F,Kosztorys!$D:$D,$B391,Kosztorys!$I:$I,CONCATENATE("&lt;=31.12.",CM$10,"")))*0.75+(SUMIFS(Kosztorys!$F:$F,Kosztorys!$D:$D,$B391,Kosztorys!$I:$I,CONCATENATE("&lt;=30.06.",CN$10,""))-SUMIFS(Kosztorys!$F:$F,Kosztorys!$D:$D,$B391,Kosztorys!$I:$I,CONCATENATE("&lt;=31.03.",CN$10,"")))*0.5+(SUMIFS(Kosztorys!$F:$F,Kosztorys!$D:$D,$B391,Kosztorys!$I:$I,CONCATENATE("&lt;=30.09.",CN$10,""))-SUMIFS(Kosztorys!$F:$F,Kosztorys!$D:$D,$B391,Kosztorys!$I:$I,CONCATENATE("&lt;=30.06.",CN$10,"")))*0.25,"nic"),0)</f>
        <v/>
      </c>
      <c r="CO391" s="41">
        <f>IF($C391="OPEX - Długość 1m koszt/rok",IF($M391="m",SUMIFS(Kosztorys!$F:$F,Kosztorys!$D:$D,$B391,Kosztorys!$I:$I,CONCATENATE("&lt;01.01.",CO$10,""))+(SUMIFS(Kosztorys!$F:$F,Kosztorys!$D:$D,$B391,Kosztorys!$I:$I,CONCATENATE("&lt;=31.03.",CO$10,""))-SUMIFS(Kosztorys!$F:$F,Kosztorys!$D:$D,$B391,Kosztorys!$I:$I,CONCATENATE("&lt;=31.12.",CN$10,"")))*0.75+(SUMIFS(Kosztorys!$F:$F,Kosztorys!$D:$D,$B391,Kosztorys!$I:$I,CONCATENATE("&lt;=30.06.",CO$10,""))-SUMIFS(Kosztorys!$F:$F,Kosztorys!$D:$D,$B391,Kosztorys!$I:$I,CONCATENATE("&lt;=31.03.",CO$10,"")))*0.5+(SUMIFS(Kosztorys!$F:$F,Kosztorys!$D:$D,$B391,Kosztorys!$I:$I,CONCATENATE("&lt;=30.09.",CO$10,""))-SUMIFS(Kosztorys!$F:$F,Kosztorys!$D:$D,$B391,Kosztorys!$I:$I,CONCATENATE("&lt;=30.06.",CO$10,"")))*0.25,"nic"),0)</f>
        <v/>
      </c>
      <c r="CP391" s="41">
        <f>IF($C391="OPEX - Długość 1m koszt/rok",IF($M391="m",SUMIFS(Kosztorys!$F:$F,Kosztorys!$D:$D,$B391,Kosztorys!$I:$I,CONCATENATE("&lt;01.01.",CP$10,""))+(SUMIFS(Kosztorys!$F:$F,Kosztorys!$D:$D,$B391,Kosztorys!$I:$I,CONCATENATE("&lt;=31.03.",CP$10,""))-SUMIFS(Kosztorys!$F:$F,Kosztorys!$D:$D,$B391,Kosztorys!$I:$I,CONCATENATE("&lt;=31.12.",CO$10,"")))*0.75+(SUMIFS(Kosztorys!$F:$F,Kosztorys!$D:$D,$B391,Kosztorys!$I:$I,CONCATENATE("&lt;=30.06.",CP$10,""))-SUMIFS(Kosztorys!$F:$F,Kosztorys!$D:$D,$B391,Kosztorys!$I:$I,CONCATENATE("&lt;=31.03.",CP$10,"")))*0.5+(SUMIFS(Kosztorys!$F:$F,Kosztorys!$D:$D,$B391,Kosztorys!$I:$I,CONCATENATE("&lt;=30.09.",CP$10,""))-SUMIFS(Kosztorys!$F:$F,Kosztorys!$D:$D,$B391,Kosztorys!$I:$I,CONCATENATE("&lt;=30.06.",CP$10,"")))*0.25,"nic"),0)</f>
        <v/>
      </c>
      <c r="CQ391" s="41">
        <f>IF($C391="OPEX - Długość 1m koszt/rok",IF($M391="m",SUMIFS(Kosztorys!$F:$F,Kosztorys!$D:$D,$B391,Kosztorys!$I:$I,CONCATENATE("&lt;01.01.",CQ$10,""))+(SUMIFS(Kosztorys!$F:$F,Kosztorys!$D:$D,$B391,Kosztorys!$I:$I,CONCATENATE("&lt;=31.03.",CQ$10,""))-SUMIFS(Kosztorys!$F:$F,Kosztorys!$D:$D,$B391,Kosztorys!$I:$I,CONCATENATE("&lt;=31.12.",CP$10,"")))*0.75+(SUMIFS(Kosztorys!$F:$F,Kosztorys!$D:$D,$B391,Kosztorys!$I:$I,CONCATENATE("&lt;=30.06.",CQ$10,""))-SUMIFS(Kosztorys!$F:$F,Kosztorys!$D:$D,$B391,Kosztorys!$I:$I,CONCATENATE("&lt;=31.03.",CQ$10,"")))*0.5+(SUMIFS(Kosztorys!$F:$F,Kosztorys!$D:$D,$B391,Kosztorys!$I:$I,CONCATENATE("&lt;=30.09.",CQ$10,""))-SUMIFS(Kosztorys!$F:$F,Kosztorys!$D:$D,$B391,Kosztorys!$I:$I,CONCATENATE("&lt;=30.06.",CQ$10,"")))*0.25,"nic"),0)</f>
        <v/>
      </c>
      <c r="CR391" s="41">
        <f>IF(C391="OPEX - Długość 1m koszt/rok",IF(MAX(CB391:CQ391)=IF(ISERROR(VLOOKUP(B391,JB_tabela,MATCH(CR$9,JB_menu,0)-1,FALSE())),,VLOOKUP(B391,JB_tabela,MATCH(CR$9,JB_menu,0)-1,FALSE())),"OK","nie zgadza się liczba użytych JB"),"OK-ND")</f>
        <v/>
      </c>
      <c r="CS391" s="41">
        <f>IFERROR(VLOOKUP($C391,$CY$2:$CZ$7,2,FALSE()),"ERROR")</f>
        <v/>
      </c>
      <c r="CV391" s="41">
        <f>$Q391</f>
        <v/>
      </c>
      <c r="CW391" s="41">
        <f>$R391</f>
        <v/>
      </c>
      <c r="CX391" s="41">
        <f>$S391</f>
        <v/>
      </c>
      <c r="CY391" s="41">
        <f>ROUND(IF(LEFT($C391,4)="CAPE",ROUND($E391*$H391,2)*OFFSET(T391,0,$CS391),0),2)</f>
        <v/>
      </c>
      <c r="CZ391" s="41">
        <f>ROUND(IF(LEFT($C391,4)="CAPE",ROUND($E391*$H391,2)*OFFSET(U391,0,$CS391),0),2)</f>
        <v/>
      </c>
      <c r="DA391" s="41">
        <f>ROUND(IF(LEFT($C391,4)="CAPE",ROUND($E391*$H391,2)*OFFSET(V391,0,$CS391),0),2)</f>
        <v/>
      </c>
      <c r="DB391" s="41">
        <f>ROUND(IF(LEFT($C391,4)="CAPE",ROUND($E391*$H391,2)*OFFSET(W391,0,$CS391),0),2)</f>
        <v/>
      </c>
      <c r="DC391" s="41">
        <f>ROUND(IF(LEFT($C391,4)="CAPE",ROUND($E391*$H391,2)*OFFSET(X391,0,$CS391),0),2)</f>
        <v/>
      </c>
      <c r="DD391" s="41">
        <f>ROUND(IF(LEFT($C391,4)="CAPE",ROUND($E391*$H391,2)*OFFSET(Y391,0,$CS391),0),2)</f>
        <v/>
      </c>
      <c r="DE391" s="41">
        <f>ROUND(IF(LEFT($C391,4)="CAPE",ROUND($E391*$H391,2)*OFFSET(Z391,0,$CS391),0),2)</f>
        <v/>
      </c>
      <c r="DF391" s="41">
        <f>ROUND(IF(LEFT($C391,4)="CAPE",ROUND($E391*$H391,2)*OFFSET(AA391,0,$CS391),0),2)</f>
        <v/>
      </c>
      <c r="DG391" s="41">
        <f>ROUND(IF(LEFT($C391,4)="CAPE",ROUND($E391*$H391,2)*OFFSET(AB391,0,$CS391),0),2)</f>
        <v/>
      </c>
      <c r="DH391" s="41">
        <f>ROUND(IF(LEFT($C391,4)="CAPE",ROUND($E391*$H391,2)*OFFSET(AC391,0,$CS391),0),2)</f>
        <v/>
      </c>
      <c r="DI391" s="41">
        <f>ROUND(IF(LEFT($C391,4)="CAPE",ROUND($E391*$H391,2)*OFFSET(AD391,0,$CS391),0),2)</f>
        <v/>
      </c>
      <c r="DJ391" s="41">
        <f>ROUND(IF(LEFT($C391,4)="CAPE",ROUND($E391*$H391,2)*OFFSET(AE391,0,$CS391),0),2)</f>
        <v/>
      </c>
      <c r="DK391" s="41">
        <f>ROUND(IF(LEFT($C391,4)="CAPE",ROUND($E391*$H391,2)*OFFSET(AF391,0,$CS391),0),2)</f>
        <v/>
      </c>
      <c r="DL391" s="41">
        <f>ROUND(IF(LEFT($C391,4)="CAPE",ROUND($E391*$H391,2)*OFFSET(AG391,0,$CS391),0),2)</f>
        <v/>
      </c>
      <c r="DM391" s="41">
        <f>ROUND(IF(LEFT($C391,4)="CAPE",ROUND($E391*$H391,2)*OFFSET(AH391,0,$CS391),0),2)</f>
        <v/>
      </c>
      <c r="DN391" s="41">
        <f>ROUND(IF(LEFT($C391,4)="CAPE",ROUND($E391*$H391,2)*OFFSET(AI391,0,$CS391),0),2)</f>
        <v/>
      </c>
      <c r="DP391" s="41">
        <f>$Q391</f>
        <v/>
      </c>
      <c r="DQ391" s="41">
        <f>$R391</f>
        <v/>
      </c>
      <c r="DR391" s="41">
        <f>$S391</f>
        <v/>
      </c>
      <c r="DS391" s="41">
        <f>ROUND(IF(LEFT($C391,4)="OPEX",$E391*$H391*OFFSET($T391,0,$CS391),0),2)</f>
        <v/>
      </c>
      <c r="DT391" s="41">
        <f>ROUND(IF(LEFT($C391,4)="OPEX",$E391*$H391*OFFSET($U391,0,$CS391),0),2)</f>
        <v/>
      </c>
      <c r="DU391" s="41">
        <f>ROUND(IF(LEFT($C391,4)="OPEX",$E391*$H391*OFFSET($V391,0,$CS391),0),2)</f>
        <v/>
      </c>
      <c r="DV391" s="41">
        <f>ROUND(IF(LEFT($C391,4)="OPEX",$E391*$H391*OFFSET($W391,0,$CS391),0),2)</f>
        <v/>
      </c>
      <c r="DW391" s="41">
        <f>ROUND(IF(LEFT($C391,4)="OPEX",$E391*$H391*OFFSET($X391,0,$CS391),0),2)</f>
        <v/>
      </c>
      <c r="DX391" s="41">
        <f>ROUND(IF(LEFT($C391,4)="OPEX",$E391*$H391*OFFSET($Y391,0,$CS391),0),2)</f>
        <v/>
      </c>
      <c r="DY391" s="41">
        <f>ROUND(IF(LEFT($C391,4)="OPEX",$E391*$H391*OFFSET($Z391,0,$CS391),0),2)</f>
        <v/>
      </c>
      <c r="DZ391" s="41">
        <f>ROUND(IF(LEFT($C391,4)="OPEX",$E391*$H391*OFFSET($AA391,0,$CS391),0),2)</f>
        <v/>
      </c>
      <c r="EA391" s="41">
        <f>ROUND(IF(LEFT($C391,4)="OPEX",$E391*$H391*OFFSET($AB391,0,$CS391),0),2)</f>
        <v/>
      </c>
      <c r="EB391" s="41">
        <f>ROUND(IF(LEFT($C391,4)="OPEX",$E391*$H391*OFFSET($AC391,0,$CS391),0),2)</f>
        <v/>
      </c>
      <c r="EC391" s="41">
        <f>ROUND(IF(LEFT($C391,4)="OPEX",$E391*$H391*OFFSET($AD391,0,$CS391),0),2)</f>
        <v/>
      </c>
      <c r="ED391" s="41">
        <f>ROUND(IF(LEFT($C391,4)="OPEX",$E391*$H391*OFFSET($AE391,0,$CS391),0),2)</f>
        <v/>
      </c>
      <c r="EE391" s="41">
        <f>ROUND(IF(LEFT($C391,4)="OPEX",$E391*$H391*OFFSET($AF391,0,$CS391),0),2)</f>
        <v/>
      </c>
      <c r="EF391" s="41">
        <f>ROUND(IF(LEFT($C391,4)="OPEX",$E391*$H391*OFFSET($AG391,0,$CS391),0),2)</f>
        <v/>
      </c>
      <c r="EG391" s="41">
        <f>ROUND(IF(LEFT($C391,4)="OPEX",$E391*$H391*OFFSET($AH391,0,$CS391),0),2)</f>
        <v/>
      </c>
      <c r="EH391" s="41">
        <f>ROUND(IF(LEFT($C391,4)="OPEX",$E391*$H391*OFFSET($AI391,0,$CS391),0),2)</f>
        <v/>
      </c>
      <c r="EJ391" s="41">
        <f>$Q391</f>
        <v/>
      </c>
      <c r="EK391" s="41">
        <f>$R391</f>
        <v/>
      </c>
      <c r="EL391" s="41">
        <f>$S391</f>
        <v/>
      </c>
      <c r="EM391" s="41">
        <f>ROUND($D391*$CY391,2)</f>
        <v/>
      </c>
      <c r="EN391" s="41">
        <f>ROUND($D391*$CZ391,2)</f>
        <v/>
      </c>
      <c r="EO391" s="41">
        <f>ROUND($D391*$DA391,2)</f>
        <v/>
      </c>
      <c r="EP391" s="41">
        <f>ROUND($D391*$DB391,2)</f>
        <v/>
      </c>
      <c r="EQ391" s="41">
        <f>ROUND($D391*$DC391,2)</f>
        <v/>
      </c>
      <c r="ER391" s="41">
        <f>ROUND($D391*$DD391,2)</f>
        <v/>
      </c>
      <c r="ES391" s="41">
        <f>ROUND($D391*$DE391,2)</f>
        <v/>
      </c>
      <c r="ET391" s="41">
        <f>ROUND($D391*$DF391,2)</f>
        <v/>
      </c>
      <c r="EU391" s="41">
        <f>ROUND($D391*$DG391,2)</f>
        <v/>
      </c>
      <c r="EV391" s="41">
        <f>ROUND($D391*$DH391,2)</f>
        <v/>
      </c>
      <c r="EW391" s="41">
        <f>ROUND($D391*$DI391,2)</f>
        <v/>
      </c>
      <c r="EX391" s="41">
        <f>ROUND($D391*$DJ391,2)</f>
        <v/>
      </c>
      <c r="EY391" s="41">
        <f>ROUND($D391*$DK391,2)</f>
        <v/>
      </c>
      <c r="EZ391" s="41">
        <f>ROUND($D391*$DL391,2)</f>
        <v/>
      </c>
      <c r="FA391" s="41">
        <f>ROUND($D391*$DM391,2)</f>
        <v/>
      </c>
      <c r="FB391" s="41">
        <f>ROUND($D391*$DN391,2)</f>
        <v/>
      </c>
      <c r="FG391" s="41">
        <f>ROUND(IF(LEFT($C391,4)="CAPE",SUM($CY391:CY391 )/$P391,0),2)</f>
        <v/>
      </c>
      <c r="FH391" s="41">
        <f>ROUND(IF(LEFT($C391,4)="CAPE",SUM($CY391:CZ391 )/$P391,0),2)</f>
        <v/>
      </c>
      <c r="FI391" s="41">
        <f>ROUND(IF(LEFT($C391,4)="CAPE",SUM($CY391:DA391 )/$P391,0),2)</f>
        <v/>
      </c>
      <c r="FJ391" s="41">
        <f>ROUND(IF(LEFT($C391,4)="CAPE",SUM($CY391:DB391 )/$P391,0),2)</f>
        <v/>
      </c>
      <c r="FK391" s="41">
        <f>ROUND(IF(LEFT($C391,4)="CAPE",SUM($CY391:DC391 )/$P391,0),2)</f>
        <v/>
      </c>
      <c r="FL391" s="41">
        <f>ROUND(IF(LEFT($C391,4)="CAPE",SUM($CY391:DD391 )/$P391,0),2)</f>
        <v/>
      </c>
      <c r="FM391" s="41">
        <f>ROUND(IF(LEFT($C391,4)="CAPE",SUM($CY391:DE391 )/$P391,0),2)</f>
        <v/>
      </c>
      <c r="FN391" s="41">
        <f>ROUND(IF(LEFT($C391,4)="CAPE",SUM($CY391:DF391 )/$P391,0),2)</f>
        <v/>
      </c>
      <c r="FO391" s="41">
        <f>ROUND(IF(LEFT($C391,4)="CAPE",SUM($CY391:DG391 )/$P391,0),2)</f>
        <v/>
      </c>
      <c r="FP391" s="41">
        <f>ROUND(IF(LEFT($C391,4)="CAPE",SUM($CY391:DH391 )/$P391,0),2)</f>
        <v/>
      </c>
      <c r="FQ391" s="41">
        <f>ROUND(IF(LEFT($C391,4)="CAPE",SUM($CY391:DI391 )/$P391,0),2)</f>
        <v/>
      </c>
      <c r="FR391" s="41">
        <f>ROUND(IF(LEFT($C391,4)="CAPE",SUM($CY391:DJ391 )/$P391,0),2)</f>
        <v/>
      </c>
      <c r="FS391" s="41">
        <f>ROUND(IF(LEFT($C391,4)="CAPE",SUM($CY391:DK391 )/$P391,0),2)</f>
        <v/>
      </c>
      <c r="FT391" s="41">
        <f>ROUND(IF(LEFT($C391,4)="CAPE",SUM($CY391:DL391 )/$P391,0),2)</f>
        <v/>
      </c>
      <c r="FU391" s="41">
        <f>ROUND(IF(LEFT($C391,4)="CAPE",SUM($CY391:DM391 )/$P391,0),2)</f>
        <v/>
      </c>
      <c r="FV391" s="41">
        <f>ROUND(IF(LEFT($C391,4)="CAPE",SUM($CY391:DN391 )/$P391,0),2)</f>
        <v/>
      </c>
      <c r="GA391" s="41">
        <f>ROUND(IF(SUM($FG391:FG391)&gt;SUM($CY391:CY391),SUM($CY391:CY391),SUM($FG391:FG391)),2)</f>
        <v/>
      </c>
      <c r="GB391" s="41">
        <f>ROUND(IF(SUM($FG391:FH391)&gt;SUM($CY391:CZ391),SUM($CY391:CZ391),SUM($FG391:FH391)),2)</f>
        <v/>
      </c>
      <c r="GC391" s="41">
        <f>ROUND(IF(SUM($FG391:FI391)&gt;SUM($CY391:DA391),SUM($CY391:DA391),SUM($FG391:FI391)),2)</f>
        <v/>
      </c>
      <c r="GD391" s="41">
        <f>ROUND(IF(SUM($FG391:FJ391)&gt;SUM($CY391:DB391),SUM($CY391:DB391),SUM($FG391:FJ391)),2)</f>
        <v/>
      </c>
      <c r="GE391" s="41">
        <f>ROUND(IF(SUM($FG391:FK391)&gt;SUM($CY391:DC391),SUM($CY391:DC391),SUM($FG391:FK391)),2)</f>
        <v/>
      </c>
      <c r="GF391" s="41">
        <f>ROUND(IF(SUM($FG391:FL391)&gt;SUM($CY391:DD391),SUM($CY391:DD391),SUM($FG391:FL391)),2)</f>
        <v/>
      </c>
      <c r="GG391" s="41">
        <f>ROUND(IF(SUM($FG391:FM391)&gt;SUM($CY391:DE391),SUM($CY391:DE391),SUM($FG391:FM391)),2)</f>
        <v/>
      </c>
      <c r="GH391" s="41">
        <f>ROUND(IF(SUM($FG391:FN391)&gt;SUM($CY391:DF391),SUM($CY391:DF391),SUM($FG391:FN391)),2)</f>
        <v/>
      </c>
      <c r="GI391" s="41">
        <f>ROUND(IF(SUM($FG391:FO391)&gt;SUM($CY391:DG391),SUM($CY391:DG391),SUM($FG391:FO391)),2)</f>
        <v/>
      </c>
      <c r="GJ391" s="41">
        <f>ROUND(IF(SUM($FG391:FP391)&gt;SUM($CY391:DH391),SUM($CY391:DH391),SUM($FG391:FP391)),2)</f>
        <v/>
      </c>
      <c r="GK391" s="41">
        <f>ROUND(IF(SUM($FG391:FQ391)&gt;SUM($CY391:DI391),SUM($CY391:DI391),SUM($FG391:FQ391)),2)</f>
        <v/>
      </c>
      <c r="GL391" s="41">
        <f>ROUND(IF(SUM($FG391:FR391)&gt;SUM($CY391:DJ391),SUM($CY391:DJ391),SUM($FG391:FR391)),2)</f>
        <v/>
      </c>
      <c r="GM391" s="41">
        <f>ROUND(IF(SUM($FG391:FS391)&gt;SUM($CY391:DK391),SUM($CY391:DK391),SUM($FG391:FS391)),2)</f>
        <v/>
      </c>
      <c r="GN391" s="41">
        <f>ROUND(IF(SUM($FG391:FT391)&gt;SUM($CY391:DL391),SUM($CY391:DL391),SUM($FG391:FT391)),2)</f>
        <v/>
      </c>
      <c r="GO391" s="41">
        <f>ROUND(IF(SUM($FG391:FU391)&gt;SUM($CY391:DM391),SUM($CY391:DM391),SUM($FG391:FU391)),2)</f>
        <v/>
      </c>
      <c r="GP391" s="41">
        <f>ROUND(IF(SUM($FG391:FV391)&gt;SUM($CY391:DN391),SUM($CY391:DN391),SUM($FG391:FV391)),2)</f>
        <v/>
      </c>
      <c r="GR391" s="41">
        <f>$Q391</f>
        <v/>
      </c>
      <c r="GS391" s="41">
        <f>$R391</f>
        <v/>
      </c>
      <c r="GT391" s="41">
        <f>$S391</f>
        <v/>
      </c>
      <c r="GU391" s="41">
        <f>$GA391</f>
        <v/>
      </c>
      <c r="GV391" s="41">
        <f>GB391 - GA391</f>
        <v/>
      </c>
      <c r="GW391" s="41">
        <f>GC391 - GB391</f>
        <v/>
      </c>
      <c r="GX391" s="41">
        <f>GD391 - GC391</f>
        <v/>
      </c>
      <c r="GY391" s="41">
        <f>GE391 - GD391</f>
        <v/>
      </c>
      <c r="GZ391" s="41">
        <f>GF391 - GE391</f>
        <v/>
      </c>
      <c r="HA391" s="41">
        <f>GG391 - GF391</f>
        <v/>
      </c>
      <c r="HB391" s="41">
        <f>GH391 - GG391</f>
        <v/>
      </c>
      <c r="HC391" s="41">
        <f>GI391 - GH391</f>
        <v/>
      </c>
      <c r="HD391" s="41">
        <f>GJ391 - GI391</f>
        <v/>
      </c>
      <c r="HE391" s="41">
        <f>GK391 - GJ391</f>
        <v/>
      </c>
      <c r="HF391" s="41">
        <f>GL391 - GK391</f>
        <v/>
      </c>
      <c r="HG391" s="41">
        <f>GM391 - GL391</f>
        <v/>
      </c>
      <c r="HH391" s="41">
        <f>GN391 - GM391</f>
        <v/>
      </c>
      <c r="HI391" s="41">
        <f>GO391 - GN391</f>
        <v/>
      </c>
      <c r="HJ391" s="41">
        <f>GP391 - GO391</f>
        <v/>
      </c>
      <c r="HL391" s="41">
        <f>$Q391</f>
        <v/>
      </c>
      <c r="HM391" s="41">
        <f>$R391</f>
        <v/>
      </c>
      <c r="HN391" s="41">
        <f>$S391</f>
        <v/>
      </c>
      <c r="HO391" s="144">
        <f>SUMIFS(Kosztorys!$F:$F,Kosztorys!$D:$D,$B391,Kosztorys!$I:$I,CONCATENATE("&lt;01.01.",HP$10,""))</f>
        <v/>
      </c>
      <c r="HP391" s="144">
        <f>SUMIFS(Kosztorys!$F:$F,Kosztorys!$D:$D,$B391,Kosztorys!$I:$I,CONCATENATE("&lt;01.04.",HQ$10,""))-SUM($HO391)</f>
        <v/>
      </c>
      <c r="HQ391" s="144">
        <f>SUMIFS(Kosztorys!$F:$F,Kosztorys!$D:$D,$B391,Kosztorys!$I:$I,CONCATENATE("&lt;01.07.",HR$10,""))-SUM($HO391:HP391)</f>
        <v/>
      </c>
      <c r="HR391" s="144">
        <f>SUMIFS(Kosztorys!$F:$F,Kosztorys!$D:$D,$B391,Kosztorys!$I:$I,CONCATENATE("&lt;01.10.",HS$10,""))-SUM($HO391:HQ391)</f>
        <v/>
      </c>
      <c r="HS391" s="144">
        <f>SUMIFS(Kosztorys!$F:$F,Kosztorys!$D:$D,$B391,Kosztorys!$I:$I,CONCATENATE("&lt;01.01.",HT$10,""))-SUM($HO391:HR391)</f>
        <v/>
      </c>
      <c r="HT391" s="144">
        <f>SUMIFS(Kosztorys!$F:$F,Kosztorys!$D:$D,$B391,Kosztorys!$I:$I,CONCATENATE("&lt;01.04.",HU$10,""))-SUM($HO391:HS391)</f>
        <v/>
      </c>
      <c r="HU391" s="144">
        <f>SUMIFS(Kosztorys!$F:$F,Kosztorys!$D:$D,$B391,Kosztorys!$I:$I,CONCATENATE("&lt;01.07.",HV$10,""))-SUM($HO391:HT391)</f>
        <v/>
      </c>
      <c r="HV391" s="144">
        <f>SUMIFS(Kosztorys!$F:$F,Kosztorys!$D:$D,$B391,Kosztorys!$I:$I,CONCATENATE("&lt;01.10.",HW$10,""))-SUM($HO391:HU391)</f>
        <v/>
      </c>
      <c r="HW391" s="144">
        <f>SUMIFS(Kosztorys!$F:$F,Kosztorys!$D:$D,$B391,Kosztorys!$I:$I,CONCATENATE("&lt;01.01.",HX$10,""))-SUM($HO391:HV391)</f>
        <v/>
      </c>
      <c r="HX391" s="144">
        <f>SUMIFS(Kosztorys!$F:$F,Kosztorys!$D:$D,$B391,Kosztorys!$I:$I,CONCATENATE("&lt;01.04.",HY$10,""))-SUM($HO391:HW391)</f>
        <v/>
      </c>
      <c r="HY391" s="144">
        <f>SUMIFS(Kosztorys!$F:$F,Kosztorys!$D:$D,$B391,Kosztorys!$I:$I,CONCATENATE("&lt;01.07.",HZ$10,""))-SUM($HO391:HX391)</f>
        <v/>
      </c>
      <c r="HZ391" s="144">
        <f>SUMIFS(Kosztorys!$F:$F,Kosztorys!$D:$D,$B391,Kosztorys!$I:$I,CONCATENATE("&lt;01.10.",IA$10,""))-SUM($HO391:HY391)</f>
        <v/>
      </c>
      <c r="IA391" s="144">
        <f>SUMIFS(Kosztorys!$F:$F,Kosztorys!$D:$D,$B391,Kosztorys!$I:$I,CONCATENATE("&lt;01.01.",IB$10,""))-SUM($HO391:HZ391)</f>
        <v/>
      </c>
      <c r="IB391" s="145">
        <f>IF(M391="szt",IF(SUM(HO391:IA391)=IF(ISERROR(VLOOKUP(B391,JB_tabela,MATCH(IB$9,JB_menu,0)-1,FALSE())),,VLOOKUP(B391,JB_tabela,MATCH(IB$9,JB_menu,0)-1,FALSE())),"OK","nie zgadza się liczba użytych JB"),IF(SUM(HO391:IA391)=IF(ISERROR(VLOOKUP(B391,JB_tabela,MATCH(IC$9,JB_menu,0)-1,FALSE())),,VLOOKUP(B391,JB_tabela,MATCH(IC$9,JB_menu,0)-1,FALSE())),"OK","nie zgadzają się metry użyte w JB"))</f>
        <v/>
      </c>
      <c r="IE391" s="41">
        <f>$Q391</f>
        <v/>
      </c>
      <c r="IF391" s="41">
        <f>$R391</f>
        <v/>
      </c>
      <c r="IG391" s="41">
        <f>$S391</f>
        <v/>
      </c>
      <c r="IH391" s="348">
        <f>IF(LEFT($C391,4)="CAPE",ROUND(HO391*$L391,2),0)</f>
        <v/>
      </c>
      <c r="II391" s="348">
        <f>IF(LEFT($C391,4)="CAPE",ROUND(HP391*$L391,2),0)</f>
        <v/>
      </c>
      <c r="IJ391" s="348">
        <f>IF(LEFT($C391,4)="CAPE",ROUND(HQ391*$L391,2),0)</f>
        <v/>
      </c>
      <c r="IK391" s="348">
        <f>IF(LEFT($C391,4)="CAPE",ROUND(HR391*$L391,2),0)</f>
        <v/>
      </c>
      <c r="IL391" s="348">
        <f>IF(LEFT($C391,4)="CAPE",ROUND(HS391*$L391,2),0)</f>
        <v/>
      </c>
      <c r="IM391" s="348">
        <f>IF(LEFT($C391,4)="CAPE",ROUND(HT391*$L391,2),0)</f>
        <v/>
      </c>
      <c r="IN391" s="348">
        <f>IF(LEFT($C391,4)="CAPE",ROUND(HU391*$L391,2),0)</f>
        <v/>
      </c>
      <c r="IO391" s="348">
        <f>IF(LEFT($C391,4)="CAPE",ROUND(HV391*$L391,2),0)</f>
        <v/>
      </c>
      <c r="IP391" s="348">
        <f>IF(LEFT($C391,4)="CAPE",ROUND(HW391*$L391,2),0)</f>
        <v/>
      </c>
      <c r="IQ391" s="348">
        <f>IF(LEFT($C391,4)="CAPE",ROUND(HX391*$L391,2),0)</f>
        <v/>
      </c>
      <c r="IR391" s="348">
        <f>IF(LEFT($C391,4)="CAPE",ROUND(HY391*$L391,2),0)</f>
        <v/>
      </c>
      <c r="IS391" s="348">
        <f>IF(LEFT($C391,4)="CAPE",ROUND(HZ391*$L391,2),0)</f>
        <v/>
      </c>
      <c r="IT391" s="348">
        <f>IF(LEFT($C391,4)="CAPE",ROUND(IA391*$L391,2),0)</f>
        <v/>
      </c>
      <c r="IU391" s="41">
        <f>IF(SUM(IH391:IT391)=SUM(CY391:DN391),"OK",SUM(IH391:IT391)-SUM(CY391:DN391))</f>
        <v/>
      </c>
    </row>
    <row r="392" ht="12.75" customHeight="1">
      <c r="B392" s="139" t="inlineStr">
        <is>
          <t>pa_kabel_mikro</t>
        </is>
      </c>
      <c r="C392" s="146" t="inlineStr">
        <is>
          <t>CAPEX - Długość 1m</t>
        </is>
      </c>
      <c r="D392" s="140" t="n">
        <v>0</v>
      </c>
      <c r="E392" s="217" t="n">
        <v>0.0166</v>
      </c>
      <c r="F392" s="217" t="inlineStr">
        <is>
          <t>szt</t>
        </is>
      </c>
      <c r="G392" s="139" t="inlineStr">
        <is>
          <t>Złączki mikrorurek (proste, redukcyjne, z uszczelnieniem gazowym mikrokabla i inne)</t>
        </is>
      </c>
      <c r="H392" s="360">
        <f>IF(ISERROR(VLOOKUP(G392,KB_tabela,MATCH(H$9,KB_menu,0)-2,FALSE())),,VLOOKUP(G392,KB_tabela,MATCH(H$9,KB_menu,0)-2,FALSE()))</f>
        <v/>
      </c>
      <c r="I392" s="41">
        <f>IF(ISERROR(VLOOKUP(B392,JB_tabela,MATCH("czy puste",JB_menu,0)-1,FALSE())),"BŁĄD brak takiej JB",VLOOKUP(B392,JB_tabela,MATCH("czy puste",JB_menu,0)-1,FALSE()))</f>
        <v/>
      </c>
      <c r="J392" s="41">
        <f>IF(ISERROR(VLOOKUP(G392,KB_tabela,MATCH(H$9,KB_menu,0)-2,FALSE())),"BŁĄD brak takiego KB",IF(H392=0,IF(LEFT(C392,4)="OPEX","OK",IF(G392="brak kosztów CAPEX","OK","Brak Ceny KB")),"OK"))</f>
        <v/>
      </c>
      <c r="K392" s="41">
        <f>IF(AJ392="nie zgadza się liczba użytych JB","Nie liczy wszystkich JB",IF(BD392="nie zgadza się liczba użytych JB","Nie liczy wszystkich JB",IF(BX392="nie zgadza się liczba użytych JB","Nie liczy wszystkich JB",IF(BX392="nie zgadza się liczba użytych JB","Nie liczy wszystkich JB","OK"))))</f>
        <v/>
      </c>
      <c r="L392" s="361">
        <f>ROUND((E392*H392),2)</f>
        <v/>
      </c>
      <c r="M392" s="41">
        <f>VLOOKUP(B392,JB_tabela,MATCH(M$9,JB_menu,0)-1,FALSE())</f>
        <v/>
      </c>
      <c r="P392" s="41">
        <f>IF(ISERROR(VLOOKUP(S392,KATEGORIA_tabela,MATCH(P$9,KATEGORIA_menu,0)-2,FALSE())),,VLOOKUP(S392,KATEGORIA_tabela,MATCH(P$9,KATEGORIA_menu,0)-2,FALSE()))</f>
        <v/>
      </c>
      <c r="Q392" s="41">
        <f>IF(ISERROR(VLOOKUP(B392,JB_tabela,MATCH(Q$9,JB_menu,0)-1,FALSE())),,VLOOKUP(B392,JB_tabela,MATCH(Q$9,JB_menu,0)-1,FALSE()))</f>
        <v/>
      </c>
      <c r="R392" s="41">
        <f>IF(ISERROR(VLOOKUP(G392,KB_tabela,MATCH(R$9,KB_menu,0)-2,FALSE())),,VLOOKUP(G392,KB_tabela,MATCH(R$9,KB_menu,0)-2,FALSE()))</f>
        <v/>
      </c>
      <c r="S392" s="41">
        <f>IF(ISERROR(VLOOKUP(G392,KB_tabela,MATCH(S$9,KB_menu,0)-2,FALSE())),,VLOOKUP(G392,KB_tabela,MATCH(S$9,KB_menu,0)-2,FALSE()))</f>
        <v/>
      </c>
      <c r="T392" s="116">
        <f>IF($C392="CAPEX - 1szt JB",IF($M392="szt",SUMIFS(Kosztorys!$F:$F,Kosztorys!$D:$D,$B392,Kosztorys!$I:$I,CONCATENATE("&lt;01.01.",U$10,""))-SUMIFS(Kosztorys!$F:$F,Kosztorys!$D:$D,$B392,Kosztorys!$I:$I,CONCATENATE("&lt;01.01.",T$10,"")),COUNTIFS(Kosztorys!$D:$D,$B392,Kosztorys!$I:$I,CONCATENATE("&lt;01.01.",U$10,""))-COUNTIFS(Kosztorys!$D:$D,$B392,Kosztorys!$I:$I,CONCATENATE("&lt;01.01.",T$10,""))),0)</f>
        <v/>
      </c>
      <c r="U392" s="116">
        <f>IF($C392="CAPEX - 1szt JB",IF($M392="szt",SUMIFS(Kosztorys!$F:$F,Kosztorys!$D:$D,$B392,Kosztorys!$I:$I,CONCATENATE("&lt;01.01.",V$10,""))-SUMIFS(Kosztorys!$F:$F,Kosztorys!$D:$D,$B392,Kosztorys!$I:$I,CONCATENATE("&lt;01.01.",U$10,"")),COUNTIFS(Kosztorys!$D:$D,$B392,Kosztorys!$I:$I,CONCATENATE("&lt;01.01.",V$10,""))-COUNTIFS(Kosztorys!$D:$D,$B392,Kosztorys!$I:$I,CONCATENATE("&lt;01.01.",U$10,""))),0)</f>
        <v/>
      </c>
      <c r="V392" s="116">
        <f>IF($C392="CAPEX - 1szt JB",IF($M392="szt",SUMIFS(Kosztorys!$F:$F,Kosztorys!$D:$D,$B392,Kosztorys!$I:$I,CONCATENATE("&lt;01.01.",W$10,""))-SUMIFS(Kosztorys!$F:$F,Kosztorys!$D:$D,$B392,Kosztorys!$I:$I,CONCATENATE("&lt;01.01.",V$10,"")),COUNTIFS(Kosztorys!$D:$D,$B392,Kosztorys!$I:$I,CONCATENATE("&lt;01.01.",W$10,""))-COUNTIFS(Kosztorys!$D:$D,$B392,Kosztorys!$I:$I,CONCATENATE("&lt;01.01.",V$10,""))),0)</f>
        <v/>
      </c>
      <c r="W392" s="116">
        <f>IF($C392="CAPEX - 1szt JB",IF($M392="szt",SUMIFS(Kosztorys!$F:$F,Kosztorys!$D:$D,$B392,Kosztorys!$I:$I,CONCATENATE("&lt;01.01.",X$10,""))-SUMIFS(Kosztorys!$F:$F,Kosztorys!$D:$D,$B392,Kosztorys!$I:$I,CONCATENATE("&lt;01.01.",W$10,"")),COUNTIFS(Kosztorys!$D:$D,$B392,Kosztorys!$I:$I,CONCATENATE("&lt;01.01.",X$10,""))-COUNTIFS(Kosztorys!$D:$D,$B392,Kosztorys!$I:$I,CONCATENATE("&lt;01.01.",W$10,""))),0)</f>
        <v/>
      </c>
      <c r="X392" s="116">
        <f>IF($C392="CAPEX - 1szt JB",IF($M392="szt",SUMIFS(Kosztorys!$F:$F,Kosztorys!$D:$D,$B392,Kosztorys!$I:$I,CONCATENATE("&lt;01.01.",Y$10,""))-SUMIFS(Kosztorys!$F:$F,Kosztorys!$D:$D,$B392,Kosztorys!$I:$I,CONCATENATE("&lt;01.01.",X$10,"")),COUNTIFS(Kosztorys!$D:$D,$B392,Kosztorys!$I:$I,CONCATENATE("&lt;01.01.",Y$10,""))-COUNTIFS(Kosztorys!$D:$D,$B392,Kosztorys!$I:$I,CONCATENATE("&lt;01.01.",X$10,""))),0)</f>
        <v/>
      </c>
      <c r="Y392" s="116">
        <f>IF($C392="CAPEX - 1szt JB",IF($M392="szt",SUMIFS(Kosztorys!$F:$F,Kosztorys!$D:$D,$B392,Kosztorys!$I:$I,CONCATENATE("&lt;01.01.",Z$10,""))-SUMIFS(Kosztorys!$F:$F,Kosztorys!$D:$D,$B392,Kosztorys!$I:$I,CONCATENATE("&lt;01.01.",Y$10,"")),COUNTIFS(Kosztorys!$D:$D,$B392,Kosztorys!$I:$I,CONCATENATE("&lt;01.01.",Z$10,""))-COUNTIFS(Kosztorys!$D:$D,$B392,Kosztorys!$I:$I,CONCATENATE("&lt;01.01.",Y$10,""))),0)</f>
        <v/>
      </c>
      <c r="Z392" s="116">
        <f>IF($C392="CAPEX - 1szt JB",IF($M392="szt",SUMIFS(Kosztorys!$F:$F,Kosztorys!$D:$D,$B392,Kosztorys!$I:$I,CONCATENATE("&lt;01.01.",AA$10,""))-SUMIFS(Kosztorys!$F:$F,Kosztorys!$D:$D,$B392,Kosztorys!$I:$I,CONCATENATE("&lt;01.01.",Z$10,"")),COUNTIFS(Kosztorys!$D:$D,$B392,Kosztorys!$I:$I,CONCATENATE("&lt;01.01.",AA$10,""))-COUNTIFS(Kosztorys!$D:$D,$B392,Kosztorys!$I:$I,CONCATENATE("&lt;01.01.",Z$10,""))),0)</f>
        <v/>
      </c>
      <c r="AA392" s="116">
        <f>IF($C392="CAPEX - 1szt JB",IF($M392="szt",SUMIFS(Kosztorys!$F:$F,Kosztorys!$D:$D,$B392,Kosztorys!$I:$I,CONCATENATE("&lt;01.01.",AB$10,""))-SUMIFS(Kosztorys!$F:$F,Kosztorys!$D:$D,$B392,Kosztorys!$I:$I,CONCATENATE("&lt;01.01.",AA$10,"")),COUNTIFS(Kosztorys!$D:$D,$B392,Kosztorys!$I:$I,CONCATENATE("&lt;01.01.",AB$10,""))-COUNTIFS(Kosztorys!$D:$D,$B392,Kosztorys!$I:$I,CONCATENATE("&lt;01.01.",AA$10,""))),0)</f>
        <v/>
      </c>
      <c r="AB392" s="116">
        <f>IF($C392="CAPEX - 1szt JB",IF($M392="szt",SUMIFS(Kosztorys!$F:$F,Kosztorys!$D:$D,$B392,Kosztorys!$I:$I,CONCATENATE("&lt;01.01.",AC$10,""))-SUMIFS(Kosztorys!$F:$F,Kosztorys!$D:$D,$B392,Kosztorys!$I:$I,CONCATENATE("&lt;01.01.",AB$10,"")),COUNTIFS(Kosztorys!$D:$D,$B392,Kosztorys!$I:$I,CONCATENATE("&lt;01.01.",AC$10,""))-COUNTIFS(Kosztorys!$D:$D,$B392,Kosztorys!$I:$I,CONCATENATE("&lt;01.01.",AB$10,""))),0)</f>
        <v/>
      </c>
      <c r="AC392" s="116">
        <f>IF($C392="CAPEX - 1szt JB",IF($M392="szt",SUMIFS(Kosztorys!$F:$F,Kosztorys!$D:$D,$B392,Kosztorys!$I:$I,CONCATENATE("&lt;01.01.",AD$10,""))-SUMIFS(Kosztorys!$F:$F,Kosztorys!$D:$D,$B392,Kosztorys!$I:$I,CONCATENATE("&lt;01.01.",AC$10,"")),COUNTIFS(Kosztorys!$D:$D,$B392,Kosztorys!$I:$I,CONCATENATE("&lt;01.01.",AD$10,""))-COUNTIFS(Kosztorys!$D:$D,$B392,Kosztorys!$I:$I,CONCATENATE("&lt;01.01.",AC$10,""))),0)</f>
        <v/>
      </c>
      <c r="AD392" s="116">
        <f>IF($C392="CAPEX - 1szt JB",IF($M392="szt",SUMIFS(Kosztorys!$F:$F,Kosztorys!$D:$D,$B392,Kosztorys!$I:$I,CONCATENATE("&lt;01.01.",AE$10,""))-SUMIFS(Kosztorys!$F:$F,Kosztorys!$D:$D,$B392,Kosztorys!$I:$I,CONCATENATE("&lt;01.01.",AD$10,"")),COUNTIFS(Kosztorys!$D:$D,$B392,Kosztorys!$I:$I,CONCATENATE("&lt;01.01.",AE$10,""))-COUNTIFS(Kosztorys!$D:$D,$B392,Kosztorys!$I:$I,CONCATENATE("&lt;01.01.",AD$10,""))),0)</f>
        <v/>
      </c>
      <c r="AE392" s="116">
        <f>IF($C392="CAPEX - 1szt JB",IF($M392="szt",SUMIFS(Kosztorys!$F:$F,Kosztorys!$D:$D,$B392,Kosztorys!$I:$I,CONCATENATE("&lt;01.01.",AF$10,""))-SUMIFS(Kosztorys!$F:$F,Kosztorys!$D:$D,$B392,Kosztorys!$I:$I,CONCATENATE("&lt;01.01.",AE$10,"")),COUNTIFS(Kosztorys!$D:$D,$B392,Kosztorys!$I:$I,CONCATENATE("&lt;01.01.",AF$10,""))-COUNTIFS(Kosztorys!$D:$D,$B392,Kosztorys!$I:$I,CONCATENATE("&lt;01.01.",AE$10,""))),0)</f>
        <v/>
      </c>
      <c r="AF392" s="116">
        <f>IF($C392="CAPEX - 1szt JB",IF($M392="szt",SUMIFS(Kosztorys!$F:$F,Kosztorys!$D:$D,$B392,Kosztorys!$I:$I,CONCATENATE("&lt;01.01.",AG$10,""))-SUMIFS(Kosztorys!$F:$F,Kosztorys!$D:$D,$B392,Kosztorys!$I:$I,CONCATENATE("&lt;01.01.",AF$10,"")),COUNTIFS(Kosztorys!$D:$D,$B392,Kosztorys!$I:$I,CONCATENATE("&lt;01.01.",AG$10,""))-COUNTIFS(Kosztorys!$D:$D,$B392,Kosztorys!$I:$I,CONCATENATE("&lt;01.01.",AF$10,""))),0)</f>
        <v/>
      </c>
      <c r="AG392" s="116">
        <f>IF($C392="CAPEX - 1szt JB",IF($M392="szt",SUMIFS(Kosztorys!$F:$F,Kosztorys!$D:$D,$B392,Kosztorys!$I:$I,CONCATENATE("&lt;01.01.",AH$10,""))-SUMIFS(Kosztorys!$F:$F,Kosztorys!$D:$D,$B392,Kosztorys!$I:$I,CONCATENATE("&lt;01.01.",AG$10,"")),COUNTIFS(Kosztorys!$D:$D,$B392,Kosztorys!$I:$I,CONCATENATE("&lt;01.01.",AH$10,""))-COUNTIFS(Kosztorys!$D:$D,$B392,Kosztorys!$I:$I,CONCATENATE("&lt;01.01.",AG$10,""))),0)</f>
        <v/>
      </c>
      <c r="AH392" s="116">
        <f>IF($C392="CAPEX - 1szt JB",IF($M392="szt",SUMIFS(Kosztorys!$F:$F,Kosztorys!$D:$D,$B392,Kosztorys!$I:$I,CONCATENATE("&lt;01.01.",AI$10,""))-SUMIFS(Kosztorys!$F:$F,Kosztorys!$D:$D,$B392,Kosztorys!$I:$I,CONCATENATE("&lt;01.01.",AH$10,"")),COUNTIFS(Kosztorys!$D:$D,$B392,Kosztorys!$I:$I,CONCATENATE("&lt;01.01.",AI$10,""))-COUNTIFS(Kosztorys!$D:$D,$B392,Kosztorys!$I:$I,CONCATENATE("&lt;01.01.",AH$10,""))),0)</f>
        <v/>
      </c>
      <c r="AI392" s="116">
        <f>IF($C392="CAPEX - 1szt JB",IF($M392="szt",SUMIFS(Kosztorys!$F:$F,Kosztorys!$D:$D,$B392,Kosztorys!$I:$I,CONCATENATE("&lt;01.01.",AJ$10,""))-SUMIFS(Kosztorys!$F:$F,Kosztorys!$D:$D,$B392,Kosztorys!$I:$I,CONCATENATE("&lt;01.01.",AI$10,"")),COUNTIFS(Kosztorys!$D:$D,$B392,Kosztorys!$I:$I,CONCATENATE("&lt;01.01.",AJ$10,""))-COUNTIFS(Kosztorys!$D:$D,$B392,Kosztorys!$I:$I,CONCATENATE("&lt;01.01.",AI$10,""))),0)</f>
        <v/>
      </c>
      <c r="AJ392" s="116">
        <f>IF(C392="CAPEX - 1szt JB",IF(SUM(T392:AI392)=IF(ISERROR(VLOOKUP(B392,JB_tabela,MATCH(AJ$9,JB_menu,0)-1,FALSE())),,VLOOKUP(B392,JB_tabela,MATCH(AJ$9,JB_menu,0)-1,FALSE())),"OK","nie zgadza się liczba użytych JB"),"OK-ND")</f>
        <v/>
      </c>
      <c r="AM392" s="41">
        <f>IFERROR("_" &amp; VLOOKUP($B392,#REF!,1,FALSE()),#REF!)</f>
        <v/>
      </c>
      <c r="AN392" s="41">
        <f>IF($C392="CAPEX - Długość 1m",SUMIFS(Kosztorys!$F:$F,Kosztorys!$D:$D,$B392,Kosztorys!$I:$I,CONCATENATE("&lt;31.12.",AN$10,""))-SUMIFS(Kosztorys!$F:$F,Kosztorys!$D:$D,$B392,Kosztorys!$I:$I,CONCATENATE("&lt;31.12.",AM$10,"")),"x")</f>
        <v/>
      </c>
      <c r="AO392" s="41">
        <f>IF($C392="CAPEX - Długość 1m",SUMIFS(Kosztorys!$F:$F,Kosztorys!$D:$D,$B392,Kosztorys!$I:$I,CONCATENATE("&lt;31.12.",AO$10,""))-SUMIFS(Kosztorys!$F:$F,Kosztorys!$D:$D,$B392,Kosztorys!$I:$I,CONCATENATE("&lt;31.12.",AN$10,"")),"x")</f>
        <v/>
      </c>
      <c r="AP392" s="41">
        <f>IF($C392="CAPEX - Długość 1m",SUMIFS(Kosztorys!$F:$F,Kosztorys!$D:$D,$B392,Kosztorys!$I:$I,CONCATENATE("&lt;31.12.",AP$10,""))-SUMIFS(Kosztorys!$F:$F,Kosztorys!$D:$D,$B392,Kosztorys!$I:$I,CONCATENATE("&lt;31.12.",AO$10,"")),"x")</f>
        <v/>
      </c>
      <c r="AQ392" s="41">
        <f>IF($C392="CAPEX - Długość 1m",SUMIFS(Kosztorys!$F:$F,Kosztorys!$D:$D,$B392,Kosztorys!$I:$I,CONCATENATE("&lt;31.12.",AQ$10,""))-SUMIFS(Kosztorys!$F:$F,Kosztorys!$D:$D,$B392,Kosztorys!$I:$I,CONCATENATE("&lt;31.12.",AP$10,"")),"x")</f>
        <v/>
      </c>
      <c r="AR392" s="41">
        <f>IF($C392="CAPEX - Długość 1m",SUMIFS(Kosztorys!$F:$F,Kosztorys!$D:$D,$B392,Kosztorys!$I:$I,CONCATENATE("&lt;31.12.",AR$10,""))-SUMIFS(Kosztorys!$F:$F,Kosztorys!$D:$D,$B392,Kosztorys!$I:$I,CONCATENATE("&lt;31.12.",AQ$10,"")),"x")</f>
        <v/>
      </c>
      <c r="AS392" s="41">
        <f>IF($C392="CAPEX - Długość 1m",SUMIFS(Kosztorys!$F:$F,Kosztorys!$D:$D,$B392,Kosztorys!$I:$I,CONCATENATE("&lt;31.12.",AS$10,""))-SUMIFS(Kosztorys!$F:$F,Kosztorys!$D:$D,$B392,Kosztorys!$I:$I,CONCATENATE("&lt;31.12.",AR$10,"")),"x")</f>
        <v/>
      </c>
      <c r="AT392" s="41">
        <f>IF($C392="CAPEX - Długość 1m",SUMIFS(Kosztorys!$F:$F,Kosztorys!$D:$D,$B392,Kosztorys!$I:$I,CONCATENATE("&lt;31.12.",AT$10,""))-SUMIFS(Kosztorys!$F:$F,Kosztorys!$D:$D,$B392,Kosztorys!$I:$I,CONCATENATE("&lt;31.12.",AS$10,"")),"x")</f>
        <v/>
      </c>
      <c r="AU392" s="41">
        <f>IF($C392="CAPEX - Długość 1m",SUMIFS(Kosztorys!$F:$F,Kosztorys!$D:$D,$B392,Kosztorys!$I:$I,CONCATENATE("&lt;31.12.",AU$10,""))-SUMIFS(Kosztorys!$F:$F,Kosztorys!$D:$D,$B392,Kosztorys!$I:$I,CONCATENATE("&lt;31.12.",AT$10,"")),"x")</f>
        <v/>
      </c>
      <c r="AV392" s="41">
        <f>IF($C392="CAPEX - Długość 1m",SUMIFS(Kosztorys!$F:$F,Kosztorys!$D:$D,$B392,Kosztorys!$I:$I,CONCATENATE("&lt;31.12.",AV$10,""))-SUMIFS(Kosztorys!$F:$F,Kosztorys!$D:$D,$B392,Kosztorys!$I:$I,CONCATENATE("&lt;31.12.",AU$10,"")),"x")</f>
        <v/>
      </c>
      <c r="AW392" s="41">
        <f>IF($C392="CAPEX - Długość 1m",SUMIFS(Kosztorys!$F:$F,Kosztorys!$D:$D,$B392,Kosztorys!$I:$I,CONCATENATE("&lt;31.12.",AW$10,""))-SUMIFS(Kosztorys!$F:$F,Kosztorys!$D:$D,$B392,Kosztorys!$I:$I,CONCATENATE("&lt;31.12.",AV$10,"")),"x")</f>
        <v/>
      </c>
      <c r="AX392" s="41">
        <f>IF($C392="CAPEX - Długość 1m",SUMIFS(Kosztorys!$F:$F,Kosztorys!$D:$D,$B392,Kosztorys!$I:$I,CONCATENATE("&lt;31.12.",AX$10,""))-SUMIFS(Kosztorys!$F:$F,Kosztorys!$D:$D,$B392,Kosztorys!$I:$I,CONCATENATE("&lt;31.12.",AW$10,"")),"x")</f>
        <v/>
      </c>
      <c r="AY392" s="41">
        <f>IF($C392="CAPEX - Długość 1m",SUMIFS(Kosztorys!$F:$F,Kosztorys!$D:$D,$B392,Kosztorys!$I:$I,CONCATENATE("&lt;31.12.",AY$10,""))-SUMIFS(Kosztorys!$F:$F,Kosztorys!$D:$D,$B392,Kosztorys!$I:$I,CONCATENATE("&lt;31.12.",AX$10,"")),"x")</f>
        <v/>
      </c>
      <c r="AZ392" s="41">
        <f>IF($C392="CAPEX - Długość 1m",SUMIFS(Kosztorys!$F:$F,Kosztorys!$D:$D,$B392,Kosztorys!$I:$I,CONCATENATE("&lt;31.12.",AZ$10,""))-SUMIFS(Kosztorys!$F:$F,Kosztorys!$D:$D,$B392,Kosztorys!$I:$I,CONCATENATE("&lt;31.12.",AY$10,"")),"x")</f>
        <v/>
      </c>
      <c r="BA392" s="41">
        <f>IF($C392="CAPEX - Długość 1m",SUMIFS(Kosztorys!$F:$F,Kosztorys!$D:$D,$B392,Kosztorys!$I:$I,CONCATENATE("&lt;31.12.",BA$10,""))-SUMIFS(Kosztorys!$F:$F,Kosztorys!$D:$D,$B392,Kosztorys!$I:$I,CONCATENATE("&lt;31.12.",AZ$10,"")),"x")</f>
        <v/>
      </c>
      <c r="BB392" s="41">
        <f>IF($C392="CAPEX - Długość 1m",SUMIFS(Kosztorys!$F:$F,Kosztorys!$D:$D,$B392,Kosztorys!$I:$I,CONCATENATE("&lt;31.12.",BB$10,""))-SUMIFS(Kosztorys!$F:$F,Kosztorys!$D:$D,$B392,Kosztorys!$I:$I,CONCATENATE("&lt;31.12.",BA$10,"")),"x")</f>
        <v/>
      </c>
      <c r="BC392" s="41">
        <f>IF($C392="CAPEX - Długość 1m",SUMIFS(Kosztorys!$F:$F,Kosztorys!$D:$D,$B392,Kosztorys!$I:$I,CONCATENATE("&lt;31.12.",BC$10,""))-SUMIFS(Kosztorys!$F:$F,Kosztorys!$D:$D,$B392,Kosztorys!$I:$I,CONCATENATE("&lt;31.12.",BB$10,"")),"x")</f>
        <v/>
      </c>
      <c r="BD392" s="41">
        <f>IF(C392="CAPEX - Długość 1m",IF(SUM(AN392:BC392)=IF(ISERROR(VLOOKUP(B392,JB_tabela,MATCH(BD$9,JB_menu,0)-1,FALSE())),,VLOOKUP(B392,JB_tabela,MATCH(BD$9,JB_menu,0)-1,FALSE())),"OK","nie zgadza się liczba użytych JB"),"OK-ND")</f>
        <v/>
      </c>
      <c r="BH392" s="41">
        <f>IF($C392="OPEX - Koszt 1szt/rok",IF($M392="szt",SUMIFS(Kosztorys!$F:$F,Kosztorys!$D:$D,$B392,Kosztorys!$I:$I,CONCATENATE("&lt;01.01.",BH$10,""))+(SUMIFS(Kosztorys!$F:$F,Kosztorys!$D:$D,$B392,Kosztorys!$I:$I,CONCATENATE("&lt;=31.03.",BH$10,""))-SUMIFS(Kosztorys!$F:$F,Kosztorys!$D:$D,$B392,Kosztorys!$I:$I,CONCATENATE("&lt;=31.12.",BG$10,"")))*0.75+(SUMIFS(Kosztorys!$F:$F,Kosztorys!$D:$D,$B392,Kosztorys!$I:$I,CONCATENATE("&lt;=30.06.",BH$10,""))-SUMIFS(Kosztorys!$F:$F,Kosztorys!$D:$D,$B392,Kosztorys!$I:$I,CONCATENATE("&lt;=31.03.",BH$10,"")))*0.5+(SUMIFS(Kosztorys!$F:$F,Kosztorys!$D:$D,$B392,Kosztorys!$I:$I,CONCATENATE("&lt;=30.09.",BH$10,""))-SUMIFS(Kosztorys!$F:$F,Kosztorys!$D:$D,$B392,Kosztorys!$I:$I,CONCATENATE("&lt;=30.06.",BH$10,"")))*0.25,"nic"),0)</f>
        <v/>
      </c>
      <c r="BI392" s="41">
        <f>IF($C392="OPEX - Koszt 1szt/rok",IF($M392="szt",SUMIFS(Kosztorys!$F:$F,Kosztorys!$D:$D,$B392,Kosztorys!$I:$I,CONCATENATE("&lt;01.01.",BI$10,""))+(SUMIFS(Kosztorys!$F:$F,Kosztorys!$D:$D,$B392,Kosztorys!$I:$I,CONCATENATE("&lt;=31.03.",BI$10,""))-SUMIFS(Kosztorys!$F:$F,Kosztorys!$D:$D,$B392,Kosztorys!$I:$I,CONCATENATE("&lt;=31.12.",BH$10,"")))*0.75+(SUMIFS(Kosztorys!$F:$F,Kosztorys!$D:$D,$B392,Kosztorys!$I:$I,CONCATENATE("&lt;=30.06.",BI$10,""))-SUMIFS(Kosztorys!$F:$F,Kosztorys!$D:$D,$B392,Kosztorys!$I:$I,CONCATENATE("&lt;=31.03.",BI$10,"")))*0.5+(SUMIFS(Kosztorys!$F:$F,Kosztorys!$D:$D,$B392,Kosztorys!$I:$I,CONCATENATE("&lt;=30.09.",BI$10,""))-SUMIFS(Kosztorys!$F:$F,Kosztorys!$D:$D,$B392,Kosztorys!$I:$I,CONCATENATE("&lt;=30.06.",BI$10,"")))*0.25,"nic"),0)</f>
        <v/>
      </c>
      <c r="BJ392" s="41">
        <f>IF($C392="OPEX - Koszt 1szt/rok",IF($M392="szt",SUMIFS(Kosztorys!$F:$F,Kosztorys!$D:$D,$B392,Kosztorys!$I:$I,CONCATENATE("&lt;01.01.",BJ$10,""))+(SUMIFS(Kosztorys!$F:$F,Kosztorys!$D:$D,$B392,Kosztorys!$I:$I,CONCATENATE("&lt;=31.03.",BJ$10,""))-SUMIFS(Kosztorys!$F:$F,Kosztorys!$D:$D,$B392,Kosztorys!$I:$I,CONCATENATE("&lt;=31.12.",BI$10,"")))*0.75+(SUMIFS(Kosztorys!$F:$F,Kosztorys!$D:$D,$B392,Kosztorys!$I:$I,CONCATENATE("&lt;=30.06.",BJ$10,""))-SUMIFS(Kosztorys!$F:$F,Kosztorys!$D:$D,$B392,Kosztorys!$I:$I,CONCATENATE("&lt;=31.03.",BJ$10,"")))*0.5+(SUMIFS(Kosztorys!$F:$F,Kosztorys!$D:$D,$B392,Kosztorys!$I:$I,CONCATENATE("&lt;=30.09.",BJ$10,""))-SUMIFS(Kosztorys!$F:$F,Kosztorys!$D:$D,$B392,Kosztorys!$I:$I,CONCATENATE("&lt;=30.06.",BJ$10,"")))*0.25,"nic"),0)</f>
        <v/>
      </c>
      <c r="BK392" s="41">
        <f>IF($C392="OPEX - Koszt 1szt/rok",IF($M392="szt",SUMIFS(Kosztorys!$F:$F,Kosztorys!$D:$D,$B392,Kosztorys!$I:$I,CONCATENATE("&lt;01.01.",BK$10,""))+(SUMIFS(Kosztorys!$F:$F,Kosztorys!$D:$D,$B392,Kosztorys!$I:$I,CONCATENATE("&lt;=31.03.",BK$10,""))-SUMIFS(Kosztorys!$F:$F,Kosztorys!$D:$D,$B392,Kosztorys!$I:$I,CONCATENATE("&lt;=31.12.",BJ$10,"")))*0.75+(SUMIFS(Kosztorys!$F:$F,Kosztorys!$D:$D,$B392,Kosztorys!$I:$I,CONCATENATE("&lt;=30.06.",BK$10,""))-SUMIFS(Kosztorys!$F:$F,Kosztorys!$D:$D,$B392,Kosztorys!$I:$I,CONCATENATE("&lt;=31.03.",BK$10,"")))*0.5+(SUMIFS(Kosztorys!$F:$F,Kosztorys!$D:$D,$B392,Kosztorys!$I:$I,CONCATENATE("&lt;=30.09.",BK$10,""))-SUMIFS(Kosztorys!$F:$F,Kosztorys!$D:$D,$B392,Kosztorys!$I:$I,CONCATENATE("&lt;=30.06.",BK$10,"")))*0.25,"nic"),0)</f>
        <v/>
      </c>
      <c r="BL392" s="41">
        <f>IF($C392="OPEX - Koszt 1szt/rok",IF($M392="szt",SUMIFS(Kosztorys!$F:$F,Kosztorys!$D:$D,$B392,Kosztorys!$I:$I,CONCATENATE("&lt;01.01.",BL$10,""))+(SUMIFS(Kosztorys!$F:$F,Kosztorys!$D:$D,$B392,Kosztorys!$I:$I,CONCATENATE("&lt;=31.03.",BL$10,""))-SUMIFS(Kosztorys!$F:$F,Kosztorys!$D:$D,$B392,Kosztorys!$I:$I,CONCATENATE("&lt;=31.12.",BK$10,"")))*0.75+(SUMIFS(Kosztorys!$F:$F,Kosztorys!$D:$D,$B392,Kosztorys!$I:$I,CONCATENATE("&lt;=30.06.",BL$10,""))-SUMIFS(Kosztorys!$F:$F,Kosztorys!$D:$D,$B392,Kosztorys!$I:$I,CONCATENATE("&lt;=31.03.",BL$10,"")))*0.5+(SUMIFS(Kosztorys!$F:$F,Kosztorys!$D:$D,$B392,Kosztorys!$I:$I,CONCATENATE("&lt;=30.09.",BL$10,""))-SUMIFS(Kosztorys!$F:$F,Kosztorys!$D:$D,$B392,Kosztorys!$I:$I,CONCATENATE("&lt;=30.06.",BL$10,"")))*0.25,"nic"),0)</f>
        <v/>
      </c>
      <c r="BM392" s="41">
        <f>IF($C392="OPEX - Koszt 1szt/rok",IF($M392="szt",SUMIFS(Kosztorys!$F:$F,Kosztorys!$D:$D,$B392,Kosztorys!$I:$I,CONCATENATE("&lt;01.01.",BM$10,""))+(SUMIFS(Kosztorys!$F:$F,Kosztorys!$D:$D,$B392,Kosztorys!$I:$I,CONCATENATE("&lt;=31.03.",BM$10,""))-SUMIFS(Kosztorys!$F:$F,Kosztorys!$D:$D,$B392,Kosztorys!$I:$I,CONCATENATE("&lt;=31.12.",BL$10,"")))*0.75+(SUMIFS(Kosztorys!$F:$F,Kosztorys!$D:$D,$B392,Kosztorys!$I:$I,CONCATENATE("&lt;=30.06.",BM$10,""))-SUMIFS(Kosztorys!$F:$F,Kosztorys!$D:$D,$B392,Kosztorys!$I:$I,CONCATENATE("&lt;=31.03.",BM$10,"")))*0.5+(SUMIFS(Kosztorys!$F:$F,Kosztorys!$D:$D,$B392,Kosztorys!$I:$I,CONCATENATE("&lt;=30.09.",BM$10,""))-SUMIFS(Kosztorys!$F:$F,Kosztorys!$D:$D,$B392,Kosztorys!$I:$I,CONCATENATE("&lt;=30.06.",BM$10,"")))*0.25,"nic"),0)</f>
        <v/>
      </c>
      <c r="BN392" s="41">
        <f>IF($C392="OPEX - Koszt 1szt/rok",IF($M392="szt",SUMIFS(Kosztorys!$F:$F,Kosztorys!$D:$D,$B392,Kosztorys!$I:$I,CONCATENATE("&lt;01.01.",BN$10,""))+(SUMIFS(Kosztorys!$F:$F,Kosztorys!$D:$D,$B392,Kosztorys!$I:$I,CONCATENATE("&lt;=31.03.",BN$10,""))-SUMIFS(Kosztorys!$F:$F,Kosztorys!$D:$D,$B392,Kosztorys!$I:$I,CONCATENATE("&lt;=31.12.",BM$10,"")))*0.75+(SUMIFS(Kosztorys!$F:$F,Kosztorys!$D:$D,$B392,Kosztorys!$I:$I,CONCATENATE("&lt;=30.06.",BN$10,""))-SUMIFS(Kosztorys!$F:$F,Kosztorys!$D:$D,$B392,Kosztorys!$I:$I,CONCATENATE("&lt;=31.03.",BN$10,"")))*0.5+(SUMIFS(Kosztorys!$F:$F,Kosztorys!$D:$D,$B392,Kosztorys!$I:$I,CONCATENATE("&lt;=30.09.",BN$10,""))-SUMIFS(Kosztorys!$F:$F,Kosztorys!$D:$D,$B392,Kosztorys!$I:$I,CONCATENATE("&lt;=30.06.",BN$10,"")))*0.25,"nic"),0)</f>
        <v/>
      </c>
      <c r="BO392" s="41">
        <f>IF($C392="OPEX - Koszt 1szt/rok",IF($M392="szt",SUMIFS(Kosztorys!$F:$F,Kosztorys!$D:$D,$B392,Kosztorys!$I:$I,CONCATENATE("&lt;01.01.",BO$10,""))+(SUMIFS(Kosztorys!$F:$F,Kosztorys!$D:$D,$B392,Kosztorys!$I:$I,CONCATENATE("&lt;=31.03.",BO$10,""))-SUMIFS(Kosztorys!$F:$F,Kosztorys!$D:$D,$B392,Kosztorys!$I:$I,CONCATENATE("&lt;=31.12.",BN$10,"")))*0.75+(SUMIFS(Kosztorys!$F:$F,Kosztorys!$D:$D,$B392,Kosztorys!$I:$I,CONCATENATE("&lt;=30.06.",BO$10,""))-SUMIFS(Kosztorys!$F:$F,Kosztorys!$D:$D,$B392,Kosztorys!$I:$I,CONCATENATE("&lt;=31.03.",BO$10,"")))*0.5+(SUMIFS(Kosztorys!$F:$F,Kosztorys!$D:$D,$B392,Kosztorys!$I:$I,CONCATENATE("&lt;=30.09.",BO$10,""))-SUMIFS(Kosztorys!$F:$F,Kosztorys!$D:$D,$B392,Kosztorys!$I:$I,CONCATENATE("&lt;=30.06.",BO$10,"")))*0.25,"nic"),0)</f>
        <v/>
      </c>
      <c r="BP392" s="41">
        <f>IF($C392="OPEX - Koszt 1szt/rok",IF($M392="szt",SUMIFS(Kosztorys!$F:$F,Kosztorys!$D:$D,$B392,Kosztorys!$I:$I,CONCATENATE("&lt;01.01.",BP$10,""))+(SUMIFS(Kosztorys!$F:$F,Kosztorys!$D:$D,$B392,Kosztorys!$I:$I,CONCATENATE("&lt;=31.03.",BP$10,""))-SUMIFS(Kosztorys!$F:$F,Kosztorys!$D:$D,$B392,Kosztorys!$I:$I,CONCATENATE("&lt;=31.12.",BO$10,"")))*0.75+(SUMIFS(Kosztorys!$F:$F,Kosztorys!$D:$D,$B392,Kosztorys!$I:$I,CONCATENATE("&lt;=30.06.",BP$10,""))-SUMIFS(Kosztorys!$F:$F,Kosztorys!$D:$D,$B392,Kosztorys!$I:$I,CONCATENATE("&lt;=31.03.",BP$10,"")))*0.5+(SUMIFS(Kosztorys!$F:$F,Kosztorys!$D:$D,$B392,Kosztorys!$I:$I,CONCATENATE("&lt;=30.09.",BP$10,""))-SUMIFS(Kosztorys!$F:$F,Kosztorys!$D:$D,$B392,Kosztorys!$I:$I,CONCATENATE("&lt;=30.06.",BP$10,"")))*0.25,"nic"),0)</f>
        <v/>
      </c>
      <c r="BQ392" s="41">
        <f>IF($C392="OPEX - Koszt 1szt/rok",IF($M392="szt",SUMIFS(Kosztorys!$F:$F,Kosztorys!$D:$D,$B392,Kosztorys!$I:$I,CONCATENATE("&lt;01.01.",BQ$10,""))+(SUMIFS(Kosztorys!$F:$F,Kosztorys!$D:$D,$B392,Kosztorys!$I:$I,CONCATENATE("&lt;=31.03.",BQ$10,""))-SUMIFS(Kosztorys!$F:$F,Kosztorys!$D:$D,$B392,Kosztorys!$I:$I,CONCATENATE("&lt;=31.12.",BP$10,"")))*0.75+(SUMIFS(Kosztorys!$F:$F,Kosztorys!$D:$D,$B392,Kosztorys!$I:$I,CONCATENATE("&lt;=30.06.",BQ$10,""))-SUMIFS(Kosztorys!$F:$F,Kosztorys!$D:$D,$B392,Kosztorys!$I:$I,CONCATENATE("&lt;=31.03.",BQ$10,"")))*0.5+(SUMIFS(Kosztorys!$F:$F,Kosztorys!$D:$D,$B392,Kosztorys!$I:$I,CONCATENATE("&lt;=30.09.",BQ$10,""))-SUMIFS(Kosztorys!$F:$F,Kosztorys!$D:$D,$B392,Kosztorys!$I:$I,CONCATENATE("&lt;=30.06.",BQ$10,"")))*0.25,"nic"),0)</f>
        <v/>
      </c>
      <c r="BR392" s="41">
        <f>IF($C392="OPEX - Koszt 1szt/rok",IF($M392="szt",SUMIFS(Kosztorys!$F:$F,Kosztorys!$D:$D,$B392,Kosztorys!$I:$I,CONCATENATE("&lt;01.01.",BR$10,""))+(SUMIFS(Kosztorys!$F:$F,Kosztorys!$D:$D,$B392,Kosztorys!$I:$I,CONCATENATE("&lt;=31.03.",BR$10,""))-SUMIFS(Kosztorys!$F:$F,Kosztorys!$D:$D,$B392,Kosztorys!$I:$I,CONCATENATE("&lt;=31.12.",BQ$10,"")))*0.75+(SUMIFS(Kosztorys!$F:$F,Kosztorys!$D:$D,$B392,Kosztorys!$I:$I,CONCATENATE("&lt;=30.06.",BR$10,""))-SUMIFS(Kosztorys!$F:$F,Kosztorys!$D:$D,$B392,Kosztorys!$I:$I,CONCATENATE("&lt;=31.03.",BR$10,"")))*0.5+(SUMIFS(Kosztorys!$F:$F,Kosztorys!$D:$D,$B392,Kosztorys!$I:$I,CONCATENATE("&lt;=30.09.",BR$10,""))-SUMIFS(Kosztorys!$F:$F,Kosztorys!$D:$D,$B392,Kosztorys!$I:$I,CONCATENATE("&lt;=30.06.",BR$10,"")))*0.25,"nic"),0)</f>
        <v/>
      </c>
      <c r="BS392" s="41">
        <f>IF($C392="OPEX - Koszt 1szt/rok",IF($M392="szt",SUMIFS(Kosztorys!$F:$F,Kosztorys!$D:$D,$B392,Kosztorys!$I:$I,CONCATENATE("&lt;01.01.",BS$10,""))+(SUMIFS(Kosztorys!$F:$F,Kosztorys!$D:$D,$B392,Kosztorys!$I:$I,CONCATENATE("&lt;=31.03.",BS$10,""))-SUMIFS(Kosztorys!$F:$F,Kosztorys!$D:$D,$B392,Kosztorys!$I:$I,CONCATENATE("&lt;=31.12.",BR$10,"")))*0.75+(SUMIFS(Kosztorys!$F:$F,Kosztorys!$D:$D,$B392,Kosztorys!$I:$I,CONCATENATE("&lt;=30.06.",BS$10,""))-SUMIFS(Kosztorys!$F:$F,Kosztorys!$D:$D,$B392,Kosztorys!$I:$I,CONCATENATE("&lt;=31.03.",BS$10,"")))*0.5+(SUMIFS(Kosztorys!$F:$F,Kosztorys!$D:$D,$B392,Kosztorys!$I:$I,CONCATENATE("&lt;=30.09.",BS$10,""))-SUMIFS(Kosztorys!$F:$F,Kosztorys!$D:$D,$B392,Kosztorys!$I:$I,CONCATENATE("&lt;=30.06.",BS$10,"")))*0.25,"nic"),0)</f>
        <v/>
      </c>
      <c r="BT392" s="41">
        <f>IF($C392="OPEX - Koszt 1szt/rok",IF($M392="szt",SUMIFS(Kosztorys!$F:$F,Kosztorys!$D:$D,$B392,Kosztorys!$I:$I,CONCATENATE("&lt;01.01.",BT$10,""))+(SUMIFS(Kosztorys!$F:$F,Kosztorys!$D:$D,$B392,Kosztorys!$I:$I,CONCATENATE("&lt;=31.03.",BT$10,""))-SUMIFS(Kosztorys!$F:$F,Kosztorys!$D:$D,$B392,Kosztorys!$I:$I,CONCATENATE("&lt;=31.12.",BS$10,"")))*0.75+(SUMIFS(Kosztorys!$F:$F,Kosztorys!$D:$D,$B392,Kosztorys!$I:$I,CONCATENATE("&lt;=30.06.",BT$10,""))-SUMIFS(Kosztorys!$F:$F,Kosztorys!$D:$D,$B392,Kosztorys!$I:$I,CONCATENATE("&lt;=31.03.",BT$10,"")))*0.5+(SUMIFS(Kosztorys!$F:$F,Kosztorys!$D:$D,$B392,Kosztorys!$I:$I,CONCATENATE("&lt;=30.09.",BT$10,""))-SUMIFS(Kosztorys!$F:$F,Kosztorys!$D:$D,$B392,Kosztorys!$I:$I,CONCATENATE("&lt;=30.06.",BT$10,"")))*0.25,"nic"),0)</f>
        <v/>
      </c>
      <c r="BU392" s="41">
        <f>IF($C392="OPEX - Koszt 1szt/rok",IF($M392="szt",SUMIFS(Kosztorys!$F:$F,Kosztorys!$D:$D,$B392,Kosztorys!$I:$I,CONCATENATE("&lt;01.01.",BU$10,""))+(SUMIFS(Kosztorys!$F:$F,Kosztorys!$D:$D,$B392,Kosztorys!$I:$I,CONCATENATE("&lt;=31.03.",BU$10,""))-SUMIFS(Kosztorys!$F:$F,Kosztorys!$D:$D,$B392,Kosztorys!$I:$I,CONCATENATE("&lt;=31.12.",BT$10,"")))*0.75+(SUMIFS(Kosztorys!$F:$F,Kosztorys!$D:$D,$B392,Kosztorys!$I:$I,CONCATENATE("&lt;=30.06.",BU$10,""))-SUMIFS(Kosztorys!$F:$F,Kosztorys!$D:$D,$B392,Kosztorys!$I:$I,CONCATENATE("&lt;=31.03.",BU$10,"")))*0.5+(SUMIFS(Kosztorys!$F:$F,Kosztorys!$D:$D,$B392,Kosztorys!$I:$I,CONCATENATE("&lt;=30.09.",BU$10,""))-SUMIFS(Kosztorys!$F:$F,Kosztorys!$D:$D,$B392,Kosztorys!$I:$I,CONCATENATE("&lt;=30.06.",BU$10,"")))*0.25,"nic"),0)</f>
        <v/>
      </c>
      <c r="BV392" s="41">
        <f>IF($C392="OPEX - Koszt 1szt/rok",IF($M392="szt",SUMIFS(Kosztorys!$F:$F,Kosztorys!$D:$D,$B392,Kosztorys!$I:$I,CONCATENATE("&lt;01.01.",BV$10,""))+(SUMIFS(Kosztorys!$F:$F,Kosztorys!$D:$D,$B392,Kosztorys!$I:$I,CONCATENATE("&lt;=31.03.",BV$10,""))-SUMIFS(Kosztorys!$F:$F,Kosztorys!$D:$D,$B392,Kosztorys!$I:$I,CONCATENATE("&lt;=31.12.",BU$10,"")))*0.75+(SUMIFS(Kosztorys!$F:$F,Kosztorys!$D:$D,$B392,Kosztorys!$I:$I,CONCATENATE("&lt;=30.06.",BV$10,""))-SUMIFS(Kosztorys!$F:$F,Kosztorys!$D:$D,$B392,Kosztorys!$I:$I,CONCATENATE("&lt;=31.03.",BV$10,"")))*0.5+(SUMIFS(Kosztorys!$F:$F,Kosztorys!$D:$D,$B392,Kosztorys!$I:$I,CONCATENATE("&lt;=30.09.",BV$10,""))-SUMIFS(Kosztorys!$F:$F,Kosztorys!$D:$D,$B392,Kosztorys!$I:$I,CONCATENATE("&lt;=30.06.",BV$10,"")))*0.25,"nic"),0)</f>
        <v/>
      </c>
      <c r="BW392" s="41">
        <f>IF($C392="OPEX - Koszt 1szt/rok",IF($M392="szt",SUMIFS(Kosztorys!$F:$F,Kosztorys!$D:$D,$B392,Kosztorys!$I:$I,CONCATENATE("&lt;01.01.",BW$10,""))+(SUMIFS(Kosztorys!$F:$F,Kosztorys!$D:$D,$B392,Kosztorys!$I:$I,CONCATENATE("&lt;=31.03.",BW$10,""))-SUMIFS(Kosztorys!$F:$F,Kosztorys!$D:$D,$B392,Kosztorys!$I:$I,CONCATENATE("&lt;=31.12.",BV$10,"")))*0.75+(SUMIFS(Kosztorys!$F:$F,Kosztorys!$D:$D,$B392,Kosztorys!$I:$I,CONCATENATE("&lt;=30.06.",BW$10,""))-SUMIFS(Kosztorys!$F:$F,Kosztorys!$D:$D,$B392,Kosztorys!$I:$I,CONCATENATE("&lt;=31.03.",BW$10,"")))*0.5+(SUMIFS(Kosztorys!$F:$F,Kosztorys!$D:$D,$B392,Kosztorys!$I:$I,CONCATENATE("&lt;=30.09.",BW$10,""))-SUMIFS(Kosztorys!$F:$F,Kosztorys!$D:$D,$B392,Kosztorys!$I:$I,CONCATENATE("&lt;=30.06.",BW$10,"")))*0.25,"nic"),0)</f>
        <v/>
      </c>
      <c r="BX392" s="41">
        <f>IF(C392="OPEX - Koszt 1szt/rok",IF(MAX(BH392:BW392)=IF(ISERROR(VLOOKUP(B392,JB_tabela,MATCH(BX$9,JB_menu,0)-1,FALSE())),,VLOOKUP(B392,JB_tabela,MATCH(BX$9,JB_menu,0)-1,FALSE())),"OK","nie zgadza się liczba użytych JB"),"OK-ND")</f>
        <v/>
      </c>
      <c r="CB392" s="41">
        <f>IF($C392="OPEX - Długość 1m koszt/rok",IF($M392="m",SUMIFS(Kosztorys!$F:$F,Kosztorys!$D:$D,$B392,Kosztorys!$I:$I,CONCATENATE("&lt;01.01.",CB$10,""))+(SUMIFS(Kosztorys!$F:$F,Kosztorys!$D:$D,$B392,Kosztorys!$I:$I,CONCATENATE("&lt;=31.03.",CB$10,""))-SUMIFS(Kosztorys!$F:$F,Kosztorys!$D:$D,$B392,Kosztorys!$I:$I,CONCATENATE("&lt;=31.12.",CA$10,"")))*0.75+(SUMIFS(Kosztorys!$F:$F,Kosztorys!$D:$D,$B392,Kosztorys!$I:$I,CONCATENATE("&lt;=30.06.",CB$10,""))-SUMIFS(Kosztorys!$F:$F,Kosztorys!$D:$D,$B392,Kosztorys!$I:$I,CONCATENATE("&lt;=31.03.",CB$10,"")))*0.5+(SUMIFS(Kosztorys!$F:$F,Kosztorys!$D:$D,$B392,Kosztorys!$I:$I,CONCATENATE("&lt;=30.09.",CB$10,""))-SUMIFS(Kosztorys!$F:$F,Kosztorys!$D:$D,$B392,Kosztorys!$I:$I,CONCATENATE("&lt;=30.06.",CB$10,"")))*0.25,"nic"),0)</f>
        <v/>
      </c>
      <c r="CC392" s="41">
        <f>IF($C392="OPEX - Długość 1m koszt/rok",IF($M392="m",SUMIFS(Kosztorys!$F:$F,Kosztorys!$D:$D,$B392,Kosztorys!$I:$I,CONCATENATE("&lt;01.01.",CC$10,""))+(SUMIFS(Kosztorys!$F:$F,Kosztorys!$D:$D,$B392,Kosztorys!$I:$I,CONCATENATE("&lt;=31.03.",CC$10,""))-SUMIFS(Kosztorys!$F:$F,Kosztorys!$D:$D,$B392,Kosztorys!$I:$I,CONCATENATE("&lt;=31.12.",CB$10,"")))*0.75+(SUMIFS(Kosztorys!$F:$F,Kosztorys!$D:$D,$B392,Kosztorys!$I:$I,CONCATENATE("&lt;=30.06.",CC$10,""))-SUMIFS(Kosztorys!$F:$F,Kosztorys!$D:$D,$B392,Kosztorys!$I:$I,CONCATENATE("&lt;=31.03.",CC$10,"")))*0.5+(SUMIFS(Kosztorys!$F:$F,Kosztorys!$D:$D,$B392,Kosztorys!$I:$I,CONCATENATE("&lt;=30.09.",CC$10,""))-SUMIFS(Kosztorys!$F:$F,Kosztorys!$D:$D,$B392,Kosztorys!$I:$I,CONCATENATE("&lt;=30.06.",CC$10,"")))*0.25,"nic"),0)</f>
        <v/>
      </c>
      <c r="CD392" s="41">
        <f>IF($C392="OPEX - Długość 1m koszt/rok",IF($M392="m",SUMIFS(Kosztorys!$F:$F,Kosztorys!$D:$D,$B392,Kosztorys!$I:$I,CONCATENATE("&lt;01.01.",CD$10,""))+(SUMIFS(Kosztorys!$F:$F,Kosztorys!$D:$D,$B392,Kosztorys!$I:$I,CONCATENATE("&lt;=31.03.",CD$10,""))-SUMIFS(Kosztorys!$F:$F,Kosztorys!$D:$D,$B392,Kosztorys!$I:$I,CONCATENATE("&lt;=31.12.",CC$10,"")))*0.75+(SUMIFS(Kosztorys!$F:$F,Kosztorys!$D:$D,$B392,Kosztorys!$I:$I,CONCATENATE("&lt;=30.06.",CD$10,""))-SUMIFS(Kosztorys!$F:$F,Kosztorys!$D:$D,$B392,Kosztorys!$I:$I,CONCATENATE("&lt;=31.03.",CD$10,"")))*0.5+(SUMIFS(Kosztorys!$F:$F,Kosztorys!$D:$D,$B392,Kosztorys!$I:$I,CONCATENATE("&lt;=30.09.",CD$10,""))-SUMIFS(Kosztorys!$F:$F,Kosztorys!$D:$D,$B392,Kosztorys!$I:$I,CONCATENATE("&lt;=30.06.",CD$10,"")))*0.25,"nic"),0)</f>
        <v/>
      </c>
      <c r="CE392" s="41">
        <f>IF($C392="OPEX - Długość 1m koszt/rok",IF($M392="m",SUMIFS(Kosztorys!$F:$F,Kosztorys!$D:$D,$B392,Kosztorys!$I:$I,CONCATENATE("&lt;01.01.",CE$10,""))+(SUMIFS(Kosztorys!$F:$F,Kosztorys!$D:$D,$B392,Kosztorys!$I:$I,CONCATENATE("&lt;=31.03.",CE$10,""))-SUMIFS(Kosztorys!$F:$F,Kosztorys!$D:$D,$B392,Kosztorys!$I:$I,CONCATENATE("&lt;=31.12.",CD$10,"")))*0.75+(SUMIFS(Kosztorys!$F:$F,Kosztorys!$D:$D,$B392,Kosztorys!$I:$I,CONCATENATE("&lt;=30.06.",CE$10,""))-SUMIFS(Kosztorys!$F:$F,Kosztorys!$D:$D,$B392,Kosztorys!$I:$I,CONCATENATE("&lt;=31.03.",CE$10,"")))*0.5+(SUMIFS(Kosztorys!$F:$F,Kosztorys!$D:$D,$B392,Kosztorys!$I:$I,CONCATENATE("&lt;=30.09.",CE$10,""))-SUMIFS(Kosztorys!$F:$F,Kosztorys!$D:$D,$B392,Kosztorys!$I:$I,CONCATENATE("&lt;=30.06.",CE$10,"")))*0.25,"nic"),0)</f>
        <v/>
      </c>
      <c r="CF392" s="41">
        <f>IF($C392="OPEX - Długość 1m koszt/rok",IF($M392="m",SUMIFS(Kosztorys!$F:$F,Kosztorys!$D:$D,$B392,Kosztorys!$I:$I,CONCATENATE("&lt;01.01.",CF$10,""))+(SUMIFS(Kosztorys!$F:$F,Kosztorys!$D:$D,$B392,Kosztorys!$I:$I,CONCATENATE("&lt;=31.03.",CF$10,""))-SUMIFS(Kosztorys!$F:$F,Kosztorys!$D:$D,$B392,Kosztorys!$I:$I,CONCATENATE("&lt;=31.12.",CE$10,"")))*0.75+(SUMIFS(Kosztorys!$F:$F,Kosztorys!$D:$D,$B392,Kosztorys!$I:$I,CONCATENATE("&lt;=30.06.",CF$10,""))-SUMIFS(Kosztorys!$F:$F,Kosztorys!$D:$D,$B392,Kosztorys!$I:$I,CONCATENATE("&lt;=31.03.",CF$10,"")))*0.5+(SUMIFS(Kosztorys!$F:$F,Kosztorys!$D:$D,$B392,Kosztorys!$I:$I,CONCATENATE("&lt;=30.09.",CF$10,""))-SUMIFS(Kosztorys!$F:$F,Kosztorys!$D:$D,$B392,Kosztorys!$I:$I,CONCATENATE("&lt;=30.06.",CF$10,"")))*0.25,"nic"),0)</f>
        <v/>
      </c>
      <c r="CG392" s="41">
        <f>IF($C392="OPEX - Długość 1m koszt/rok",IF($M392="m",SUMIFS(Kosztorys!$F:$F,Kosztorys!$D:$D,$B392,Kosztorys!$I:$I,CONCATENATE("&lt;01.01.",CG$10,""))+(SUMIFS(Kosztorys!$F:$F,Kosztorys!$D:$D,$B392,Kosztorys!$I:$I,CONCATENATE("&lt;=31.03.",CG$10,""))-SUMIFS(Kosztorys!$F:$F,Kosztorys!$D:$D,$B392,Kosztorys!$I:$I,CONCATENATE("&lt;=31.12.",CF$10,"")))*0.75+(SUMIFS(Kosztorys!$F:$F,Kosztorys!$D:$D,$B392,Kosztorys!$I:$I,CONCATENATE("&lt;=30.06.",CG$10,""))-SUMIFS(Kosztorys!$F:$F,Kosztorys!$D:$D,$B392,Kosztorys!$I:$I,CONCATENATE("&lt;=31.03.",CG$10,"")))*0.5+(SUMIFS(Kosztorys!$F:$F,Kosztorys!$D:$D,$B392,Kosztorys!$I:$I,CONCATENATE("&lt;=30.09.",CG$10,""))-SUMIFS(Kosztorys!$F:$F,Kosztorys!$D:$D,$B392,Kosztorys!$I:$I,CONCATENATE("&lt;=30.06.",CG$10,"")))*0.25,"nic"),0)</f>
        <v/>
      </c>
      <c r="CH392" s="41">
        <f>IF($C392="OPEX - Długość 1m koszt/rok",IF($M392="m",SUMIFS(Kosztorys!$F:$F,Kosztorys!$D:$D,$B392,Kosztorys!$I:$I,CONCATENATE("&lt;01.01.",CH$10,""))+(SUMIFS(Kosztorys!$F:$F,Kosztorys!$D:$D,$B392,Kosztorys!$I:$I,CONCATENATE("&lt;=31.03.",CH$10,""))-SUMIFS(Kosztorys!$F:$F,Kosztorys!$D:$D,$B392,Kosztorys!$I:$I,CONCATENATE("&lt;=31.12.",CG$10,"")))*0.75+(SUMIFS(Kosztorys!$F:$F,Kosztorys!$D:$D,$B392,Kosztorys!$I:$I,CONCATENATE("&lt;=30.06.",CH$10,""))-SUMIFS(Kosztorys!$F:$F,Kosztorys!$D:$D,$B392,Kosztorys!$I:$I,CONCATENATE("&lt;=31.03.",CH$10,"")))*0.5+(SUMIFS(Kosztorys!$F:$F,Kosztorys!$D:$D,$B392,Kosztorys!$I:$I,CONCATENATE("&lt;=30.09.",CH$10,""))-SUMIFS(Kosztorys!$F:$F,Kosztorys!$D:$D,$B392,Kosztorys!$I:$I,CONCATENATE("&lt;=30.06.",CH$10,"")))*0.25,"nic"),0)</f>
        <v/>
      </c>
      <c r="CI392" s="41">
        <f>IF($C392="OPEX - Długość 1m koszt/rok",IF($M392="m",SUMIFS(Kosztorys!$F:$F,Kosztorys!$D:$D,$B392,Kosztorys!$I:$I,CONCATENATE("&lt;01.01.",CI$10,""))+(SUMIFS(Kosztorys!$F:$F,Kosztorys!$D:$D,$B392,Kosztorys!$I:$I,CONCATENATE("&lt;=31.03.",CI$10,""))-SUMIFS(Kosztorys!$F:$F,Kosztorys!$D:$D,$B392,Kosztorys!$I:$I,CONCATENATE("&lt;=31.12.",CH$10,"")))*0.75+(SUMIFS(Kosztorys!$F:$F,Kosztorys!$D:$D,$B392,Kosztorys!$I:$I,CONCATENATE("&lt;=30.06.",CI$10,""))-SUMIFS(Kosztorys!$F:$F,Kosztorys!$D:$D,$B392,Kosztorys!$I:$I,CONCATENATE("&lt;=31.03.",CI$10,"")))*0.5+(SUMIFS(Kosztorys!$F:$F,Kosztorys!$D:$D,$B392,Kosztorys!$I:$I,CONCATENATE("&lt;=30.09.",CI$10,""))-SUMIFS(Kosztorys!$F:$F,Kosztorys!$D:$D,$B392,Kosztorys!$I:$I,CONCATENATE("&lt;=30.06.",CI$10,"")))*0.25,"nic"),0)</f>
        <v/>
      </c>
      <c r="CJ392" s="41">
        <f>IF($C392="OPEX - Długość 1m koszt/rok",IF($M392="m",SUMIFS(Kosztorys!$F:$F,Kosztorys!$D:$D,$B392,Kosztorys!$I:$I,CONCATENATE("&lt;01.01.",CJ$10,""))+(SUMIFS(Kosztorys!$F:$F,Kosztorys!$D:$D,$B392,Kosztorys!$I:$I,CONCATENATE("&lt;=31.03.",CJ$10,""))-SUMIFS(Kosztorys!$F:$F,Kosztorys!$D:$D,$B392,Kosztorys!$I:$I,CONCATENATE("&lt;=31.12.",CI$10,"")))*0.75+(SUMIFS(Kosztorys!$F:$F,Kosztorys!$D:$D,$B392,Kosztorys!$I:$I,CONCATENATE("&lt;=30.06.",CJ$10,""))-SUMIFS(Kosztorys!$F:$F,Kosztorys!$D:$D,$B392,Kosztorys!$I:$I,CONCATENATE("&lt;=31.03.",CJ$10,"")))*0.5+(SUMIFS(Kosztorys!$F:$F,Kosztorys!$D:$D,$B392,Kosztorys!$I:$I,CONCATENATE("&lt;=30.09.",CJ$10,""))-SUMIFS(Kosztorys!$F:$F,Kosztorys!$D:$D,$B392,Kosztorys!$I:$I,CONCATENATE("&lt;=30.06.",CJ$10,"")))*0.25,"nic"),0)</f>
        <v/>
      </c>
      <c r="CK392" s="41">
        <f>IF($C392="OPEX - Długość 1m koszt/rok",IF($M392="m",SUMIFS(Kosztorys!$F:$F,Kosztorys!$D:$D,$B392,Kosztorys!$I:$I,CONCATENATE("&lt;01.01.",CK$10,""))+(SUMIFS(Kosztorys!$F:$F,Kosztorys!$D:$D,$B392,Kosztorys!$I:$I,CONCATENATE("&lt;=31.03.",CK$10,""))-SUMIFS(Kosztorys!$F:$F,Kosztorys!$D:$D,$B392,Kosztorys!$I:$I,CONCATENATE("&lt;=31.12.",CJ$10,"")))*0.75+(SUMIFS(Kosztorys!$F:$F,Kosztorys!$D:$D,$B392,Kosztorys!$I:$I,CONCATENATE("&lt;=30.06.",CK$10,""))-SUMIFS(Kosztorys!$F:$F,Kosztorys!$D:$D,$B392,Kosztorys!$I:$I,CONCATENATE("&lt;=31.03.",CK$10,"")))*0.5+(SUMIFS(Kosztorys!$F:$F,Kosztorys!$D:$D,$B392,Kosztorys!$I:$I,CONCATENATE("&lt;=30.09.",CK$10,""))-SUMIFS(Kosztorys!$F:$F,Kosztorys!$D:$D,$B392,Kosztorys!$I:$I,CONCATENATE("&lt;=30.06.",CK$10,"")))*0.25,"nic"),0)</f>
        <v/>
      </c>
      <c r="CL392" s="41">
        <f>IF($C392="OPEX - Długość 1m koszt/rok",IF($M392="m",SUMIFS(Kosztorys!$F:$F,Kosztorys!$D:$D,$B392,Kosztorys!$I:$I,CONCATENATE("&lt;01.01.",CL$10,""))+(SUMIFS(Kosztorys!$F:$F,Kosztorys!$D:$D,$B392,Kosztorys!$I:$I,CONCATENATE("&lt;=31.03.",CL$10,""))-SUMIFS(Kosztorys!$F:$F,Kosztorys!$D:$D,$B392,Kosztorys!$I:$I,CONCATENATE("&lt;=31.12.",CK$10,"")))*0.75+(SUMIFS(Kosztorys!$F:$F,Kosztorys!$D:$D,$B392,Kosztorys!$I:$I,CONCATENATE("&lt;=30.06.",CL$10,""))-SUMIFS(Kosztorys!$F:$F,Kosztorys!$D:$D,$B392,Kosztorys!$I:$I,CONCATENATE("&lt;=31.03.",CL$10,"")))*0.5+(SUMIFS(Kosztorys!$F:$F,Kosztorys!$D:$D,$B392,Kosztorys!$I:$I,CONCATENATE("&lt;=30.09.",CL$10,""))-SUMIFS(Kosztorys!$F:$F,Kosztorys!$D:$D,$B392,Kosztorys!$I:$I,CONCATENATE("&lt;=30.06.",CL$10,"")))*0.25,"nic"),0)</f>
        <v/>
      </c>
      <c r="CM392" s="41">
        <f>IF($C392="OPEX - Długość 1m koszt/rok",IF($M392="m",SUMIFS(Kosztorys!$F:$F,Kosztorys!$D:$D,$B392,Kosztorys!$I:$I,CONCATENATE("&lt;01.01.",CM$10,""))+(SUMIFS(Kosztorys!$F:$F,Kosztorys!$D:$D,$B392,Kosztorys!$I:$I,CONCATENATE("&lt;=31.03.",CM$10,""))-SUMIFS(Kosztorys!$F:$F,Kosztorys!$D:$D,$B392,Kosztorys!$I:$I,CONCATENATE("&lt;=31.12.",CL$10,"")))*0.75+(SUMIFS(Kosztorys!$F:$F,Kosztorys!$D:$D,$B392,Kosztorys!$I:$I,CONCATENATE("&lt;=30.06.",CM$10,""))-SUMIFS(Kosztorys!$F:$F,Kosztorys!$D:$D,$B392,Kosztorys!$I:$I,CONCATENATE("&lt;=31.03.",CM$10,"")))*0.5+(SUMIFS(Kosztorys!$F:$F,Kosztorys!$D:$D,$B392,Kosztorys!$I:$I,CONCATENATE("&lt;=30.09.",CM$10,""))-SUMIFS(Kosztorys!$F:$F,Kosztorys!$D:$D,$B392,Kosztorys!$I:$I,CONCATENATE("&lt;=30.06.",CM$10,"")))*0.25,"nic"),0)</f>
        <v/>
      </c>
      <c r="CN392" s="41">
        <f>IF($C392="OPEX - Długość 1m koszt/rok",IF($M392="m",SUMIFS(Kosztorys!$F:$F,Kosztorys!$D:$D,$B392,Kosztorys!$I:$I,CONCATENATE("&lt;01.01.",CN$10,""))+(SUMIFS(Kosztorys!$F:$F,Kosztorys!$D:$D,$B392,Kosztorys!$I:$I,CONCATENATE("&lt;=31.03.",CN$10,""))-SUMIFS(Kosztorys!$F:$F,Kosztorys!$D:$D,$B392,Kosztorys!$I:$I,CONCATENATE("&lt;=31.12.",CM$10,"")))*0.75+(SUMIFS(Kosztorys!$F:$F,Kosztorys!$D:$D,$B392,Kosztorys!$I:$I,CONCATENATE("&lt;=30.06.",CN$10,""))-SUMIFS(Kosztorys!$F:$F,Kosztorys!$D:$D,$B392,Kosztorys!$I:$I,CONCATENATE("&lt;=31.03.",CN$10,"")))*0.5+(SUMIFS(Kosztorys!$F:$F,Kosztorys!$D:$D,$B392,Kosztorys!$I:$I,CONCATENATE("&lt;=30.09.",CN$10,""))-SUMIFS(Kosztorys!$F:$F,Kosztorys!$D:$D,$B392,Kosztorys!$I:$I,CONCATENATE("&lt;=30.06.",CN$10,"")))*0.25,"nic"),0)</f>
        <v/>
      </c>
      <c r="CO392" s="41">
        <f>IF($C392="OPEX - Długość 1m koszt/rok",IF($M392="m",SUMIFS(Kosztorys!$F:$F,Kosztorys!$D:$D,$B392,Kosztorys!$I:$I,CONCATENATE("&lt;01.01.",CO$10,""))+(SUMIFS(Kosztorys!$F:$F,Kosztorys!$D:$D,$B392,Kosztorys!$I:$I,CONCATENATE("&lt;=31.03.",CO$10,""))-SUMIFS(Kosztorys!$F:$F,Kosztorys!$D:$D,$B392,Kosztorys!$I:$I,CONCATENATE("&lt;=31.12.",CN$10,"")))*0.75+(SUMIFS(Kosztorys!$F:$F,Kosztorys!$D:$D,$B392,Kosztorys!$I:$I,CONCATENATE("&lt;=30.06.",CO$10,""))-SUMIFS(Kosztorys!$F:$F,Kosztorys!$D:$D,$B392,Kosztorys!$I:$I,CONCATENATE("&lt;=31.03.",CO$10,"")))*0.5+(SUMIFS(Kosztorys!$F:$F,Kosztorys!$D:$D,$B392,Kosztorys!$I:$I,CONCATENATE("&lt;=30.09.",CO$10,""))-SUMIFS(Kosztorys!$F:$F,Kosztorys!$D:$D,$B392,Kosztorys!$I:$I,CONCATENATE("&lt;=30.06.",CO$10,"")))*0.25,"nic"),0)</f>
        <v/>
      </c>
      <c r="CP392" s="41">
        <f>IF($C392="OPEX - Długość 1m koszt/rok",IF($M392="m",SUMIFS(Kosztorys!$F:$F,Kosztorys!$D:$D,$B392,Kosztorys!$I:$I,CONCATENATE("&lt;01.01.",CP$10,""))+(SUMIFS(Kosztorys!$F:$F,Kosztorys!$D:$D,$B392,Kosztorys!$I:$I,CONCATENATE("&lt;=31.03.",CP$10,""))-SUMIFS(Kosztorys!$F:$F,Kosztorys!$D:$D,$B392,Kosztorys!$I:$I,CONCATENATE("&lt;=31.12.",CO$10,"")))*0.75+(SUMIFS(Kosztorys!$F:$F,Kosztorys!$D:$D,$B392,Kosztorys!$I:$I,CONCATENATE("&lt;=30.06.",CP$10,""))-SUMIFS(Kosztorys!$F:$F,Kosztorys!$D:$D,$B392,Kosztorys!$I:$I,CONCATENATE("&lt;=31.03.",CP$10,"")))*0.5+(SUMIFS(Kosztorys!$F:$F,Kosztorys!$D:$D,$B392,Kosztorys!$I:$I,CONCATENATE("&lt;=30.09.",CP$10,""))-SUMIFS(Kosztorys!$F:$F,Kosztorys!$D:$D,$B392,Kosztorys!$I:$I,CONCATENATE("&lt;=30.06.",CP$10,"")))*0.25,"nic"),0)</f>
        <v/>
      </c>
      <c r="CQ392" s="41">
        <f>IF($C392="OPEX - Długość 1m koszt/rok",IF($M392="m",SUMIFS(Kosztorys!$F:$F,Kosztorys!$D:$D,$B392,Kosztorys!$I:$I,CONCATENATE("&lt;01.01.",CQ$10,""))+(SUMIFS(Kosztorys!$F:$F,Kosztorys!$D:$D,$B392,Kosztorys!$I:$I,CONCATENATE("&lt;=31.03.",CQ$10,""))-SUMIFS(Kosztorys!$F:$F,Kosztorys!$D:$D,$B392,Kosztorys!$I:$I,CONCATENATE("&lt;=31.12.",CP$10,"")))*0.75+(SUMIFS(Kosztorys!$F:$F,Kosztorys!$D:$D,$B392,Kosztorys!$I:$I,CONCATENATE("&lt;=30.06.",CQ$10,""))-SUMIFS(Kosztorys!$F:$F,Kosztorys!$D:$D,$B392,Kosztorys!$I:$I,CONCATENATE("&lt;=31.03.",CQ$10,"")))*0.5+(SUMIFS(Kosztorys!$F:$F,Kosztorys!$D:$D,$B392,Kosztorys!$I:$I,CONCATENATE("&lt;=30.09.",CQ$10,""))-SUMIFS(Kosztorys!$F:$F,Kosztorys!$D:$D,$B392,Kosztorys!$I:$I,CONCATENATE("&lt;=30.06.",CQ$10,"")))*0.25,"nic"),0)</f>
        <v/>
      </c>
      <c r="CR392" s="41">
        <f>IF(C392="OPEX - Długość 1m koszt/rok",IF(MAX(CB392:CQ392)=IF(ISERROR(VLOOKUP(B392,JB_tabela,MATCH(CR$9,JB_menu,0)-1,FALSE())),,VLOOKUP(B392,JB_tabela,MATCH(CR$9,JB_menu,0)-1,FALSE())),"OK","nie zgadza się liczba użytych JB"),"OK-ND")</f>
        <v/>
      </c>
      <c r="CS392" s="41">
        <f>IFERROR(VLOOKUP($C392,$CY$2:$CZ$7,2,FALSE()),"ERROR")</f>
        <v/>
      </c>
      <c r="CV392" s="41">
        <f>$Q392</f>
        <v/>
      </c>
      <c r="CW392" s="41">
        <f>$R392</f>
        <v/>
      </c>
      <c r="CX392" s="41">
        <f>$S392</f>
        <v/>
      </c>
      <c r="CY392" s="41">
        <f>ROUND(IF(LEFT($C392,4)="CAPE",ROUND($E392*$H392,2)*OFFSET(T392,0,$CS392),0),2)</f>
        <v/>
      </c>
      <c r="CZ392" s="41">
        <f>ROUND(IF(LEFT($C392,4)="CAPE",ROUND($E392*$H392,2)*OFFSET(U392,0,$CS392),0),2)</f>
        <v/>
      </c>
      <c r="DA392" s="41">
        <f>ROUND(IF(LEFT($C392,4)="CAPE",ROUND($E392*$H392,2)*OFFSET(V392,0,$CS392),0),2)</f>
        <v/>
      </c>
      <c r="DB392" s="41">
        <f>ROUND(IF(LEFT($C392,4)="CAPE",ROUND($E392*$H392,2)*OFFSET(W392,0,$CS392),0),2)</f>
        <v/>
      </c>
      <c r="DC392" s="41">
        <f>ROUND(IF(LEFT($C392,4)="CAPE",ROUND($E392*$H392,2)*OFFSET(X392,0,$CS392),0),2)</f>
        <v/>
      </c>
      <c r="DD392" s="41">
        <f>ROUND(IF(LEFT($C392,4)="CAPE",ROUND($E392*$H392,2)*OFFSET(Y392,0,$CS392),0),2)</f>
        <v/>
      </c>
      <c r="DE392" s="41">
        <f>ROUND(IF(LEFT($C392,4)="CAPE",ROUND($E392*$H392,2)*OFFSET(Z392,0,$CS392),0),2)</f>
        <v/>
      </c>
      <c r="DF392" s="41">
        <f>ROUND(IF(LEFT($C392,4)="CAPE",ROUND($E392*$H392,2)*OFFSET(AA392,0,$CS392),0),2)</f>
        <v/>
      </c>
      <c r="DG392" s="41">
        <f>ROUND(IF(LEFT($C392,4)="CAPE",ROUND($E392*$H392,2)*OFFSET(AB392,0,$CS392),0),2)</f>
        <v/>
      </c>
      <c r="DH392" s="41">
        <f>ROUND(IF(LEFT($C392,4)="CAPE",ROUND($E392*$H392,2)*OFFSET(AC392,0,$CS392),0),2)</f>
        <v/>
      </c>
      <c r="DI392" s="41">
        <f>ROUND(IF(LEFT($C392,4)="CAPE",ROUND($E392*$H392,2)*OFFSET(AD392,0,$CS392),0),2)</f>
        <v/>
      </c>
      <c r="DJ392" s="41">
        <f>ROUND(IF(LEFT($C392,4)="CAPE",ROUND($E392*$H392,2)*OFFSET(AE392,0,$CS392),0),2)</f>
        <v/>
      </c>
      <c r="DK392" s="41">
        <f>ROUND(IF(LEFT($C392,4)="CAPE",ROUND($E392*$H392,2)*OFFSET(AF392,0,$CS392),0),2)</f>
        <v/>
      </c>
      <c r="DL392" s="41">
        <f>ROUND(IF(LEFT($C392,4)="CAPE",ROUND($E392*$H392,2)*OFFSET(AG392,0,$CS392),0),2)</f>
        <v/>
      </c>
      <c r="DM392" s="41">
        <f>ROUND(IF(LEFT($C392,4)="CAPE",ROUND($E392*$H392,2)*OFFSET(AH392,0,$CS392),0),2)</f>
        <v/>
      </c>
      <c r="DN392" s="41">
        <f>ROUND(IF(LEFT($C392,4)="CAPE",ROUND($E392*$H392,2)*OFFSET(AI392,0,$CS392),0),2)</f>
        <v/>
      </c>
      <c r="DP392" s="41">
        <f>$Q392</f>
        <v/>
      </c>
      <c r="DQ392" s="41">
        <f>$R392</f>
        <v/>
      </c>
      <c r="DR392" s="41">
        <f>$S392</f>
        <v/>
      </c>
      <c r="DS392" s="41">
        <f>ROUND(IF(LEFT($C392,4)="OPEX",$E392*$H392*OFFSET($T392,0,$CS392),0),2)</f>
        <v/>
      </c>
      <c r="DT392" s="41">
        <f>ROUND(IF(LEFT($C392,4)="OPEX",$E392*$H392*OFFSET($U392,0,$CS392),0),2)</f>
        <v/>
      </c>
      <c r="DU392" s="41">
        <f>ROUND(IF(LEFT($C392,4)="OPEX",$E392*$H392*OFFSET($V392,0,$CS392),0),2)</f>
        <v/>
      </c>
      <c r="DV392" s="41">
        <f>ROUND(IF(LEFT($C392,4)="OPEX",$E392*$H392*OFFSET($W392,0,$CS392),0),2)</f>
        <v/>
      </c>
      <c r="DW392" s="41">
        <f>ROUND(IF(LEFT($C392,4)="OPEX",$E392*$H392*OFFSET($X392,0,$CS392),0),2)</f>
        <v/>
      </c>
      <c r="DX392" s="41">
        <f>ROUND(IF(LEFT($C392,4)="OPEX",$E392*$H392*OFFSET($Y392,0,$CS392),0),2)</f>
        <v/>
      </c>
      <c r="DY392" s="41">
        <f>ROUND(IF(LEFT($C392,4)="OPEX",$E392*$H392*OFFSET($Z392,0,$CS392),0),2)</f>
        <v/>
      </c>
      <c r="DZ392" s="41">
        <f>ROUND(IF(LEFT($C392,4)="OPEX",$E392*$H392*OFFSET($AA392,0,$CS392),0),2)</f>
        <v/>
      </c>
      <c r="EA392" s="41">
        <f>ROUND(IF(LEFT($C392,4)="OPEX",$E392*$H392*OFFSET($AB392,0,$CS392),0),2)</f>
        <v/>
      </c>
      <c r="EB392" s="41">
        <f>ROUND(IF(LEFT($C392,4)="OPEX",$E392*$H392*OFFSET($AC392,0,$CS392),0),2)</f>
        <v/>
      </c>
      <c r="EC392" s="41">
        <f>ROUND(IF(LEFT($C392,4)="OPEX",$E392*$H392*OFFSET($AD392,0,$CS392),0),2)</f>
        <v/>
      </c>
      <c r="ED392" s="41">
        <f>ROUND(IF(LEFT($C392,4)="OPEX",$E392*$H392*OFFSET($AE392,0,$CS392),0),2)</f>
        <v/>
      </c>
      <c r="EE392" s="41">
        <f>ROUND(IF(LEFT($C392,4)="OPEX",$E392*$H392*OFFSET($AF392,0,$CS392),0),2)</f>
        <v/>
      </c>
      <c r="EF392" s="41">
        <f>ROUND(IF(LEFT($C392,4)="OPEX",$E392*$H392*OFFSET($AG392,0,$CS392),0),2)</f>
        <v/>
      </c>
      <c r="EG392" s="41">
        <f>ROUND(IF(LEFT($C392,4)="OPEX",$E392*$H392*OFFSET($AH392,0,$CS392),0),2)</f>
        <v/>
      </c>
      <c r="EH392" s="41">
        <f>ROUND(IF(LEFT($C392,4)="OPEX",$E392*$H392*OFFSET($AI392,0,$CS392),0),2)</f>
        <v/>
      </c>
      <c r="EJ392" s="41">
        <f>$Q392</f>
        <v/>
      </c>
      <c r="EK392" s="41">
        <f>$R392</f>
        <v/>
      </c>
      <c r="EL392" s="41">
        <f>$S392</f>
        <v/>
      </c>
      <c r="EM392" s="41">
        <f>ROUND($D392*$CY392,2)</f>
        <v/>
      </c>
      <c r="EN392" s="41">
        <f>ROUND($D392*$CZ392,2)</f>
        <v/>
      </c>
      <c r="EO392" s="41">
        <f>ROUND($D392*$DA392,2)</f>
        <v/>
      </c>
      <c r="EP392" s="41">
        <f>ROUND($D392*$DB392,2)</f>
        <v/>
      </c>
      <c r="EQ392" s="41">
        <f>ROUND($D392*$DC392,2)</f>
        <v/>
      </c>
      <c r="ER392" s="41">
        <f>ROUND($D392*$DD392,2)</f>
        <v/>
      </c>
      <c r="ES392" s="41">
        <f>ROUND($D392*$DE392,2)</f>
        <v/>
      </c>
      <c r="ET392" s="41">
        <f>ROUND($D392*$DF392,2)</f>
        <v/>
      </c>
      <c r="EU392" s="41">
        <f>ROUND($D392*$DG392,2)</f>
        <v/>
      </c>
      <c r="EV392" s="41">
        <f>ROUND($D392*$DH392,2)</f>
        <v/>
      </c>
      <c r="EW392" s="41">
        <f>ROUND($D392*$DI392,2)</f>
        <v/>
      </c>
      <c r="EX392" s="41">
        <f>ROUND($D392*$DJ392,2)</f>
        <v/>
      </c>
      <c r="EY392" s="41">
        <f>ROUND($D392*$DK392,2)</f>
        <v/>
      </c>
      <c r="EZ392" s="41">
        <f>ROUND($D392*$DL392,2)</f>
        <v/>
      </c>
      <c r="FA392" s="41">
        <f>ROUND($D392*$DM392,2)</f>
        <v/>
      </c>
      <c r="FB392" s="41">
        <f>ROUND($D392*$DN392,2)</f>
        <v/>
      </c>
      <c r="FG392" s="41">
        <f>ROUND(IF(LEFT($C392,4)="CAPE",SUM($CY392:CY392 )/$P392,0),2)</f>
        <v/>
      </c>
      <c r="FH392" s="41">
        <f>ROUND(IF(LEFT($C392,4)="CAPE",SUM($CY392:CZ392 )/$P392,0),2)</f>
        <v/>
      </c>
      <c r="FI392" s="41">
        <f>ROUND(IF(LEFT($C392,4)="CAPE",SUM($CY392:DA392 )/$P392,0),2)</f>
        <v/>
      </c>
      <c r="FJ392" s="41">
        <f>ROUND(IF(LEFT($C392,4)="CAPE",SUM($CY392:DB392 )/$P392,0),2)</f>
        <v/>
      </c>
      <c r="FK392" s="41">
        <f>ROUND(IF(LEFT($C392,4)="CAPE",SUM($CY392:DC392 )/$P392,0),2)</f>
        <v/>
      </c>
      <c r="FL392" s="41">
        <f>ROUND(IF(LEFT($C392,4)="CAPE",SUM($CY392:DD392 )/$P392,0),2)</f>
        <v/>
      </c>
      <c r="FM392" s="41">
        <f>ROUND(IF(LEFT($C392,4)="CAPE",SUM($CY392:DE392 )/$P392,0),2)</f>
        <v/>
      </c>
      <c r="FN392" s="41">
        <f>ROUND(IF(LEFT($C392,4)="CAPE",SUM($CY392:DF392 )/$P392,0),2)</f>
        <v/>
      </c>
      <c r="FO392" s="41">
        <f>ROUND(IF(LEFT($C392,4)="CAPE",SUM($CY392:DG392 )/$P392,0),2)</f>
        <v/>
      </c>
      <c r="FP392" s="41">
        <f>ROUND(IF(LEFT($C392,4)="CAPE",SUM($CY392:DH392 )/$P392,0),2)</f>
        <v/>
      </c>
      <c r="FQ392" s="41">
        <f>ROUND(IF(LEFT($C392,4)="CAPE",SUM($CY392:DI392 )/$P392,0),2)</f>
        <v/>
      </c>
      <c r="FR392" s="41">
        <f>ROUND(IF(LEFT($C392,4)="CAPE",SUM($CY392:DJ392 )/$P392,0),2)</f>
        <v/>
      </c>
      <c r="FS392" s="41">
        <f>ROUND(IF(LEFT($C392,4)="CAPE",SUM($CY392:DK392 )/$P392,0),2)</f>
        <v/>
      </c>
      <c r="FT392" s="41">
        <f>ROUND(IF(LEFT($C392,4)="CAPE",SUM($CY392:DL392 )/$P392,0),2)</f>
        <v/>
      </c>
      <c r="FU392" s="41">
        <f>ROUND(IF(LEFT($C392,4)="CAPE",SUM($CY392:DM392 )/$P392,0),2)</f>
        <v/>
      </c>
      <c r="FV392" s="41">
        <f>ROUND(IF(LEFT($C392,4)="CAPE",SUM($CY392:DN392 )/$P392,0),2)</f>
        <v/>
      </c>
      <c r="GA392" s="41">
        <f>ROUND(IF(SUM($FG392:FG392)&gt;SUM($CY392:CY392),SUM($CY392:CY392),SUM($FG392:FG392)),2)</f>
        <v/>
      </c>
      <c r="GB392" s="41">
        <f>ROUND(IF(SUM($FG392:FH392)&gt;SUM($CY392:CZ392),SUM($CY392:CZ392),SUM($FG392:FH392)),2)</f>
        <v/>
      </c>
      <c r="GC392" s="41">
        <f>ROUND(IF(SUM($FG392:FI392)&gt;SUM($CY392:DA392),SUM($CY392:DA392),SUM($FG392:FI392)),2)</f>
        <v/>
      </c>
      <c r="GD392" s="41">
        <f>ROUND(IF(SUM($FG392:FJ392)&gt;SUM($CY392:DB392),SUM($CY392:DB392),SUM($FG392:FJ392)),2)</f>
        <v/>
      </c>
      <c r="GE392" s="41">
        <f>ROUND(IF(SUM($FG392:FK392)&gt;SUM($CY392:DC392),SUM($CY392:DC392),SUM($FG392:FK392)),2)</f>
        <v/>
      </c>
      <c r="GF392" s="41">
        <f>ROUND(IF(SUM($FG392:FL392)&gt;SUM($CY392:DD392),SUM($CY392:DD392),SUM($FG392:FL392)),2)</f>
        <v/>
      </c>
      <c r="GG392" s="41">
        <f>ROUND(IF(SUM($FG392:FM392)&gt;SUM($CY392:DE392),SUM($CY392:DE392),SUM($FG392:FM392)),2)</f>
        <v/>
      </c>
      <c r="GH392" s="41">
        <f>ROUND(IF(SUM($FG392:FN392)&gt;SUM($CY392:DF392),SUM($CY392:DF392),SUM($FG392:FN392)),2)</f>
        <v/>
      </c>
      <c r="GI392" s="41">
        <f>ROUND(IF(SUM($FG392:FO392)&gt;SUM($CY392:DG392),SUM($CY392:DG392),SUM($FG392:FO392)),2)</f>
        <v/>
      </c>
      <c r="GJ392" s="41">
        <f>ROUND(IF(SUM($FG392:FP392)&gt;SUM($CY392:DH392),SUM($CY392:DH392),SUM($FG392:FP392)),2)</f>
        <v/>
      </c>
      <c r="GK392" s="41">
        <f>ROUND(IF(SUM($FG392:FQ392)&gt;SUM($CY392:DI392),SUM($CY392:DI392),SUM($FG392:FQ392)),2)</f>
        <v/>
      </c>
      <c r="GL392" s="41">
        <f>ROUND(IF(SUM($FG392:FR392)&gt;SUM($CY392:DJ392),SUM($CY392:DJ392),SUM($FG392:FR392)),2)</f>
        <v/>
      </c>
      <c r="GM392" s="41">
        <f>ROUND(IF(SUM($FG392:FS392)&gt;SUM($CY392:DK392),SUM($CY392:DK392),SUM($FG392:FS392)),2)</f>
        <v/>
      </c>
      <c r="GN392" s="41">
        <f>ROUND(IF(SUM($FG392:FT392)&gt;SUM($CY392:DL392),SUM($CY392:DL392),SUM($FG392:FT392)),2)</f>
        <v/>
      </c>
      <c r="GO392" s="41">
        <f>ROUND(IF(SUM($FG392:FU392)&gt;SUM($CY392:DM392),SUM($CY392:DM392),SUM($FG392:FU392)),2)</f>
        <v/>
      </c>
      <c r="GP392" s="41">
        <f>ROUND(IF(SUM($FG392:FV392)&gt;SUM($CY392:DN392),SUM($CY392:DN392),SUM($FG392:FV392)),2)</f>
        <v/>
      </c>
      <c r="GR392" s="41">
        <f>$Q392</f>
        <v/>
      </c>
      <c r="GS392" s="41">
        <f>$R392</f>
        <v/>
      </c>
      <c r="GT392" s="41">
        <f>$S392</f>
        <v/>
      </c>
      <c r="GU392" s="41">
        <f>$GA392</f>
        <v/>
      </c>
      <c r="GV392" s="41">
        <f>GB392 - GA392</f>
        <v/>
      </c>
      <c r="GW392" s="41">
        <f>GC392 - GB392</f>
        <v/>
      </c>
      <c r="GX392" s="41">
        <f>GD392 - GC392</f>
        <v/>
      </c>
      <c r="GY392" s="41">
        <f>GE392 - GD392</f>
        <v/>
      </c>
      <c r="GZ392" s="41">
        <f>GF392 - GE392</f>
        <v/>
      </c>
      <c r="HA392" s="41">
        <f>GG392 - GF392</f>
        <v/>
      </c>
      <c r="HB392" s="41">
        <f>GH392 - GG392</f>
        <v/>
      </c>
      <c r="HC392" s="41">
        <f>GI392 - GH392</f>
        <v/>
      </c>
      <c r="HD392" s="41">
        <f>GJ392 - GI392</f>
        <v/>
      </c>
      <c r="HE392" s="41">
        <f>GK392 - GJ392</f>
        <v/>
      </c>
      <c r="HF392" s="41">
        <f>GL392 - GK392</f>
        <v/>
      </c>
      <c r="HG392" s="41">
        <f>GM392 - GL392</f>
        <v/>
      </c>
      <c r="HH392" s="41">
        <f>GN392 - GM392</f>
        <v/>
      </c>
      <c r="HI392" s="41">
        <f>GO392 - GN392</f>
        <v/>
      </c>
      <c r="HJ392" s="41">
        <f>GP392 - GO392</f>
        <v/>
      </c>
      <c r="HL392" s="41">
        <f>$Q392</f>
        <v/>
      </c>
      <c r="HM392" s="41">
        <f>$R392</f>
        <v/>
      </c>
      <c r="HN392" s="41">
        <f>$S392</f>
        <v/>
      </c>
      <c r="HO392" s="144">
        <f>SUMIFS(Kosztorys!$F:$F,Kosztorys!$D:$D,$B392,Kosztorys!$I:$I,CONCATENATE("&lt;01.01.",HP$10,""))</f>
        <v/>
      </c>
      <c r="HP392" s="144">
        <f>SUMIFS(Kosztorys!$F:$F,Kosztorys!$D:$D,$B392,Kosztorys!$I:$I,CONCATENATE("&lt;01.04.",HQ$10,""))-SUM($HO392)</f>
        <v/>
      </c>
      <c r="HQ392" s="144">
        <f>SUMIFS(Kosztorys!$F:$F,Kosztorys!$D:$D,$B392,Kosztorys!$I:$I,CONCATENATE("&lt;01.07.",HR$10,""))-SUM($HO392:HP392)</f>
        <v/>
      </c>
      <c r="HR392" s="144">
        <f>SUMIFS(Kosztorys!$F:$F,Kosztorys!$D:$D,$B392,Kosztorys!$I:$I,CONCATENATE("&lt;01.10.",HS$10,""))-SUM($HO392:HQ392)</f>
        <v/>
      </c>
      <c r="HS392" s="144">
        <f>SUMIFS(Kosztorys!$F:$F,Kosztorys!$D:$D,$B392,Kosztorys!$I:$I,CONCATENATE("&lt;01.01.",HT$10,""))-SUM($HO392:HR392)</f>
        <v/>
      </c>
      <c r="HT392" s="144">
        <f>SUMIFS(Kosztorys!$F:$F,Kosztorys!$D:$D,$B392,Kosztorys!$I:$I,CONCATENATE("&lt;01.04.",HU$10,""))-SUM($HO392:HS392)</f>
        <v/>
      </c>
      <c r="HU392" s="144">
        <f>SUMIFS(Kosztorys!$F:$F,Kosztorys!$D:$D,$B392,Kosztorys!$I:$I,CONCATENATE("&lt;01.07.",HV$10,""))-SUM($HO392:HT392)</f>
        <v/>
      </c>
      <c r="HV392" s="144">
        <f>SUMIFS(Kosztorys!$F:$F,Kosztorys!$D:$D,$B392,Kosztorys!$I:$I,CONCATENATE("&lt;01.10.",HW$10,""))-SUM($HO392:HU392)</f>
        <v/>
      </c>
      <c r="HW392" s="144">
        <f>SUMIFS(Kosztorys!$F:$F,Kosztorys!$D:$D,$B392,Kosztorys!$I:$I,CONCATENATE("&lt;01.01.",HX$10,""))-SUM($HO392:HV392)</f>
        <v/>
      </c>
      <c r="HX392" s="144">
        <f>SUMIFS(Kosztorys!$F:$F,Kosztorys!$D:$D,$B392,Kosztorys!$I:$I,CONCATENATE("&lt;01.04.",HY$10,""))-SUM($HO392:HW392)</f>
        <v/>
      </c>
      <c r="HY392" s="144">
        <f>SUMIFS(Kosztorys!$F:$F,Kosztorys!$D:$D,$B392,Kosztorys!$I:$I,CONCATENATE("&lt;01.07.",HZ$10,""))-SUM($HO392:HX392)</f>
        <v/>
      </c>
      <c r="HZ392" s="144">
        <f>SUMIFS(Kosztorys!$F:$F,Kosztorys!$D:$D,$B392,Kosztorys!$I:$I,CONCATENATE("&lt;01.10.",IA$10,""))-SUM($HO392:HY392)</f>
        <v/>
      </c>
      <c r="IA392" s="144">
        <f>SUMIFS(Kosztorys!$F:$F,Kosztorys!$D:$D,$B392,Kosztorys!$I:$I,CONCATENATE("&lt;01.01.",IB$10,""))-SUM($HO392:HZ392)</f>
        <v/>
      </c>
      <c r="IB392" s="145">
        <f>IF(M392="szt",IF(SUM(HO392:IA392)=IF(ISERROR(VLOOKUP(B392,JB_tabela,MATCH(IB$9,JB_menu,0)-1,FALSE())),,VLOOKUP(B392,JB_tabela,MATCH(IB$9,JB_menu,0)-1,FALSE())),"OK","nie zgadza się liczba użytych JB"),IF(SUM(HO392:IA392)=IF(ISERROR(VLOOKUP(B392,JB_tabela,MATCH(IC$9,JB_menu,0)-1,FALSE())),,VLOOKUP(B392,JB_tabela,MATCH(IC$9,JB_menu,0)-1,FALSE())),"OK","nie zgadzają się metry użyte w JB"))</f>
        <v/>
      </c>
      <c r="IE392" s="41">
        <f>$Q392</f>
        <v/>
      </c>
      <c r="IF392" s="41">
        <f>$R392</f>
        <v/>
      </c>
      <c r="IG392" s="41">
        <f>$S392</f>
        <v/>
      </c>
      <c r="IH392" s="348">
        <f>IF(LEFT($C392,4)="CAPE",ROUND(HO392*$L392,2),0)</f>
        <v/>
      </c>
      <c r="II392" s="348">
        <f>IF(LEFT($C392,4)="CAPE",ROUND(HP392*$L392,2),0)</f>
        <v/>
      </c>
      <c r="IJ392" s="348">
        <f>IF(LEFT($C392,4)="CAPE",ROUND(HQ392*$L392,2),0)</f>
        <v/>
      </c>
      <c r="IK392" s="348">
        <f>IF(LEFT($C392,4)="CAPE",ROUND(HR392*$L392,2),0)</f>
        <v/>
      </c>
      <c r="IL392" s="348">
        <f>IF(LEFT($C392,4)="CAPE",ROUND(HS392*$L392,2),0)</f>
        <v/>
      </c>
      <c r="IM392" s="348">
        <f>IF(LEFT($C392,4)="CAPE",ROUND(HT392*$L392,2),0)</f>
        <v/>
      </c>
      <c r="IN392" s="348">
        <f>IF(LEFT($C392,4)="CAPE",ROUND(HU392*$L392,2),0)</f>
        <v/>
      </c>
      <c r="IO392" s="348">
        <f>IF(LEFT($C392,4)="CAPE",ROUND(HV392*$L392,2),0)</f>
        <v/>
      </c>
      <c r="IP392" s="348">
        <f>IF(LEFT($C392,4)="CAPE",ROUND(HW392*$L392,2),0)</f>
        <v/>
      </c>
      <c r="IQ392" s="348">
        <f>IF(LEFT($C392,4)="CAPE",ROUND(HX392*$L392,2),0)</f>
        <v/>
      </c>
      <c r="IR392" s="348">
        <f>IF(LEFT($C392,4)="CAPE",ROUND(HY392*$L392,2),0)</f>
        <v/>
      </c>
      <c r="IS392" s="348">
        <f>IF(LEFT($C392,4)="CAPE",ROUND(HZ392*$L392,2),0)</f>
        <v/>
      </c>
      <c r="IT392" s="348">
        <f>IF(LEFT($C392,4)="CAPE",ROUND(IA392*$L392,2),0)</f>
        <v/>
      </c>
      <c r="IU392" s="41">
        <f>IF(SUM(IH392:IT392)=SUM(CY392:DN392),"OK",SUM(IH392:IT392)-SUM(CY392:DN392))</f>
        <v/>
      </c>
    </row>
    <row r="393" ht="12.75" customHeight="1">
      <c r="B393" s="139" t="inlineStr">
        <is>
          <t>pa_kabel_n</t>
        </is>
      </c>
      <c r="C393" s="146" t="inlineStr">
        <is>
          <t>CAPEX - Długość 1m</t>
        </is>
      </c>
      <c r="D393" s="140" t="n">
        <v>0</v>
      </c>
      <c r="E393" s="218" t="n">
        <v>1</v>
      </c>
      <c r="F393" s="218" t="inlineStr">
        <is>
          <t>m</t>
        </is>
      </c>
      <c r="G393" s="139" t="inlineStr">
        <is>
          <t>Kable FO 2J ADSS</t>
        </is>
      </c>
      <c r="H393" s="360">
        <f>IF(ISERROR(VLOOKUP(G393,KB_tabela,MATCH(H$9,KB_menu,0)-2,FALSE())),,VLOOKUP(G393,KB_tabela,MATCH(H$9,KB_menu,0)-2,FALSE()))</f>
        <v/>
      </c>
      <c r="I393" s="41">
        <f>IF(ISERROR(VLOOKUP(B393,JB_tabela,MATCH("czy puste",JB_menu,0)-1,FALSE())),"BŁĄD brak takiej JB",VLOOKUP(B393,JB_tabela,MATCH("czy puste",JB_menu,0)-1,FALSE()))</f>
        <v/>
      </c>
      <c r="J393" s="41">
        <f>IF(ISERROR(VLOOKUP(G393,KB_tabela,MATCH(H$9,KB_menu,0)-2,FALSE())),"BŁĄD brak takiego KB",IF(H393=0,IF(LEFT(C393,4)="OPEX","OK",IF(G393="brak kosztów CAPEX","OK","Brak Ceny KB")),"OK"))</f>
        <v/>
      </c>
      <c r="K393" s="41">
        <f>IF(AJ393="nie zgadza się liczba użytych JB","Nie liczy wszystkich JB",IF(BD393="nie zgadza się liczba użytych JB","Nie liczy wszystkich JB",IF(BX393="nie zgadza się liczba użytych JB","Nie liczy wszystkich JB",IF(BX393="nie zgadza się liczba użytych JB","Nie liczy wszystkich JB","OK"))))</f>
        <v/>
      </c>
      <c r="L393" s="361">
        <f>ROUND((E393*H393),2)</f>
        <v/>
      </c>
      <c r="M393" s="41">
        <f>VLOOKUP(B393,JB_tabela,MATCH(M$9,JB_menu,0)-1,FALSE())</f>
        <v/>
      </c>
      <c r="P393" s="41">
        <f>IF(ISERROR(VLOOKUP(S393,KATEGORIA_tabela,MATCH(P$9,KATEGORIA_menu,0)-2,FALSE())),,VLOOKUP(S393,KATEGORIA_tabela,MATCH(P$9,KATEGORIA_menu,0)-2,FALSE()))</f>
        <v/>
      </c>
      <c r="Q393" s="41">
        <f>IF(ISERROR(VLOOKUP(B393,JB_tabela,MATCH(Q$9,JB_menu,0)-1,FALSE())),,VLOOKUP(B393,JB_tabela,MATCH(Q$9,JB_menu,0)-1,FALSE()))</f>
        <v/>
      </c>
      <c r="R393" s="41">
        <f>IF(ISERROR(VLOOKUP(G393,KB_tabela,MATCH(R$9,KB_menu,0)-2,FALSE())),,VLOOKUP(G393,KB_tabela,MATCH(R$9,KB_menu,0)-2,FALSE()))</f>
        <v/>
      </c>
      <c r="S393" s="41">
        <f>IF(ISERROR(VLOOKUP(G393,KB_tabela,MATCH(S$9,KB_menu,0)-2,FALSE())),,VLOOKUP(G393,KB_tabela,MATCH(S$9,KB_menu,0)-2,FALSE()))</f>
        <v/>
      </c>
      <c r="T393" s="116">
        <f>IF($C393="CAPEX - 1szt JB",IF($M393="szt",SUMIFS(Kosztorys!$F:$F,Kosztorys!$D:$D,$B393,Kosztorys!$I:$I,CONCATENATE("&lt;01.01.",U$10,""))-SUMIFS(Kosztorys!$F:$F,Kosztorys!$D:$D,$B393,Kosztorys!$I:$I,CONCATENATE("&lt;01.01.",T$10,"")),COUNTIFS(Kosztorys!$D:$D,$B393,Kosztorys!$I:$I,CONCATENATE("&lt;01.01.",U$10,""))-COUNTIFS(Kosztorys!$D:$D,$B393,Kosztorys!$I:$I,CONCATENATE("&lt;01.01.",T$10,""))),0)</f>
        <v/>
      </c>
      <c r="U393" s="116">
        <f>IF($C393="CAPEX - 1szt JB",IF($M393="szt",SUMIFS(Kosztorys!$F:$F,Kosztorys!$D:$D,$B393,Kosztorys!$I:$I,CONCATENATE("&lt;01.01.",V$10,""))-SUMIFS(Kosztorys!$F:$F,Kosztorys!$D:$D,$B393,Kosztorys!$I:$I,CONCATENATE("&lt;01.01.",U$10,"")),COUNTIFS(Kosztorys!$D:$D,$B393,Kosztorys!$I:$I,CONCATENATE("&lt;01.01.",V$10,""))-COUNTIFS(Kosztorys!$D:$D,$B393,Kosztorys!$I:$I,CONCATENATE("&lt;01.01.",U$10,""))),0)</f>
        <v/>
      </c>
      <c r="V393" s="116">
        <f>IF($C393="CAPEX - 1szt JB",IF($M393="szt",SUMIFS(Kosztorys!$F:$F,Kosztorys!$D:$D,$B393,Kosztorys!$I:$I,CONCATENATE("&lt;01.01.",W$10,""))-SUMIFS(Kosztorys!$F:$F,Kosztorys!$D:$D,$B393,Kosztorys!$I:$I,CONCATENATE("&lt;01.01.",V$10,"")),COUNTIFS(Kosztorys!$D:$D,$B393,Kosztorys!$I:$I,CONCATENATE("&lt;01.01.",W$10,""))-COUNTIFS(Kosztorys!$D:$D,$B393,Kosztorys!$I:$I,CONCATENATE("&lt;01.01.",V$10,""))),0)</f>
        <v/>
      </c>
      <c r="W393" s="116">
        <f>IF($C393="CAPEX - 1szt JB",IF($M393="szt",SUMIFS(Kosztorys!$F:$F,Kosztorys!$D:$D,$B393,Kosztorys!$I:$I,CONCATENATE("&lt;01.01.",X$10,""))-SUMIFS(Kosztorys!$F:$F,Kosztorys!$D:$D,$B393,Kosztorys!$I:$I,CONCATENATE("&lt;01.01.",W$10,"")),COUNTIFS(Kosztorys!$D:$D,$B393,Kosztorys!$I:$I,CONCATENATE("&lt;01.01.",X$10,""))-COUNTIFS(Kosztorys!$D:$D,$B393,Kosztorys!$I:$I,CONCATENATE("&lt;01.01.",W$10,""))),0)</f>
        <v/>
      </c>
      <c r="X393" s="116">
        <f>IF($C393="CAPEX - 1szt JB",IF($M393="szt",SUMIFS(Kosztorys!$F:$F,Kosztorys!$D:$D,$B393,Kosztorys!$I:$I,CONCATENATE("&lt;01.01.",Y$10,""))-SUMIFS(Kosztorys!$F:$F,Kosztorys!$D:$D,$B393,Kosztorys!$I:$I,CONCATENATE("&lt;01.01.",X$10,"")),COUNTIFS(Kosztorys!$D:$D,$B393,Kosztorys!$I:$I,CONCATENATE("&lt;01.01.",Y$10,""))-COUNTIFS(Kosztorys!$D:$D,$B393,Kosztorys!$I:$I,CONCATENATE("&lt;01.01.",X$10,""))),0)</f>
        <v/>
      </c>
      <c r="Y393" s="116">
        <f>IF($C393="CAPEX - 1szt JB",IF($M393="szt",SUMIFS(Kosztorys!$F:$F,Kosztorys!$D:$D,$B393,Kosztorys!$I:$I,CONCATENATE("&lt;01.01.",Z$10,""))-SUMIFS(Kosztorys!$F:$F,Kosztorys!$D:$D,$B393,Kosztorys!$I:$I,CONCATENATE("&lt;01.01.",Y$10,"")),COUNTIFS(Kosztorys!$D:$D,$B393,Kosztorys!$I:$I,CONCATENATE("&lt;01.01.",Z$10,""))-COUNTIFS(Kosztorys!$D:$D,$B393,Kosztorys!$I:$I,CONCATENATE("&lt;01.01.",Y$10,""))),0)</f>
        <v/>
      </c>
      <c r="Z393" s="116">
        <f>IF($C393="CAPEX - 1szt JB",IF($M393="szt",SUMIFS(Kosztorys!$F:$F,Kosztorys!$D:$D,$B393,Kosztorys!$I:$I,CONCATENATE("&lt;01.01.",AA$10,""))-SUMIFS(Kosztorys!$F:$F,Kosztorys!$D:$D,$B393,Kosztorys!$I:$I,CONCATENATE("&lt;01.01.",Z$10,"")),COUNTIFS(Kosztorys!$D:$D,$B393,Kosztorys!$I:$I,CONCATENATE("&lt;01.01.",AA$10,""))-COUNTIFS(Kosztorys!$D:$D,$B393,Kosztorys!$I:$I,CONCATENATE("&lt;01.01.",Z$10,""))),0)</f>
        <v/>
      </c>
      <c r="AA393" s="116">
        <f>IF($C393="CAPEX - 1szt JB",IF($M393="szt",SUMIFS(Kosztorys!$F:$F,Kosztorys!$D:$D,$B393,Kosztorys!$I:$I,CONCATENATE("&lt;01.01.",AB$10,""))-SUMIFS(Kosztorys!$F:$F,Kosztorys!$D:$D,$B393,Kosztorys!$I:$I,CONCATENATE("&lt;01.01.",AA$10,"")),COUNTIFS(Kosztorys!$D:$D,$B393,Kosztorys!$I:$I,CONCATENATE("&lt;01.01.",AB$10,""))-COUNTIFS(Kosztorys!$D:$D,$B393,Kosztorys!$I:$I,CONCATENATE("&lt;01.01.",AA$10,""))),0)</f>
        <v/>
      </c>
      <c r="AB393" s="116">
        <f>IF($C393="CAPEX - 1szt JB",IF($M393="szt",SUMIFS(Kosztorys!$F:$F,Kosztorys!$D:$D,$B393,Kosztorys!$I:$I,CONCATENATE("&lt;01.01.",AC$10,""))-SUMIFS(Kosztorys!$F:$F,Kosztorys!$D:$D,$B393,Kosztorys!$I:$I,CONCATENATE("&lt;01.01.",AB$10,"")),COUNTIFS(Kosztorys!$D:$D,$B393,Kosztorys!$I:$I,CONCATENATE("&lt;01.01.",AC$10,""))-COUNTIFS(Kosztorys!$D:$D,$B393,Kosztorys!$I:$I,CONCATENATE("&lt;01.01.",AB$10,""))),0)</f>
        <v/>
      </c>
      <c r="AC393" s="116">
        <f>IF($C393="CAPEX - 1szt JB",IF($M393="szt",SUMIFS(Kosztorys!$F:$F,Kosztorys!$D:$D,$B393,Kosztorys!$I:$I,CONCATENATE("&lt;01.01.",AD$10,""))-SUMIFS(Kosztorys!$F:$F,Kosztorys!$D:$D,$B393,Kosztorys!$I:$I,CONCATENATE("&lt;01.01.",AC$10,"")),COUNTIFS(Kosztorys!$D:$D,$B393,Kosztorys!$I:$I,CONCATENATE("&lt;01.01.",AD$10,""))-COUNTIFS(Kosztorys!$D:$D,$B393,Kosztorys!$I:$I,CONCATENATE("&lt;01.01.",AC$10,""))),0)</f>
        <v/>
      </c>
      <c r="AD393" s="116">
        <f>IF($C393="CAPEX - 1szt JB",IF($M393="szt",SUMIFS(Kosztorys!$F:$F,Kosztorys!$D:$D,$B393,Kosztorys!$I:$I,CONCATENATE("&lt;01.01.",AE$10,""))-SUMIFS(Kosztorys!$F:$F,Kosztorys!$D:$D,$B393,Kosztorys!$I:$I,CONCATENATE("&lt;01.01.",AD$10,"")),COUNTIFS(Kosztorys!$D:$D,$B393,Kosztorys!$I:$I,CONCATENATE("&lt;01.01.",AE$10,""))-COUNTIFS(Kosztorys!$D:$D,$B393,Kosztorys!$I:$I,CONCATENATE("&lt;01.01.",AD$10,""))),0)</f>
        <v/>
      </c>
      <c r="AE393" s="116">
        <f>IF($C393="CAPEX - 1szt JB",IF($M393="szt",SUMIFS(Kosztorys!$F:$F,Kosztorys!$D:$D,$B393,Kosztorys!$I:$I,CONCATENATE("&lt;01.01.",AF$10,""))-SUMIFS(Kosztorys!$F:$F,Kosztorys!$D:$D,$B393,Kosztorys!$I:$I,CONCATENATE("&lt;01.01.",AE$10,"")),COUNTIFS(Kosztorys!$D:$D,$B393,Kosztorys!$I:$I,CONCATENATE("&lt;01.01.",AF$10,""))-COUNTIFS(Kosztorys!$D:$D,$B393,Kosztorys!$I:$I,CONCATENATE("&lt;01.01.",AE$10,""))),0)</f>
        <v/>
      </c>
      <c r="AF393" s="116">
        <f>IF($C393="CAPEX - 1szt JB",IF($M393="szt",SUMIFS(Kosztorys!$F:$F,Kosztorys!$D:$D,$B393,Kosztorys!$I:$I,CONCATENATE("&lt;01.01.",AG$10,""))-SUMIFS(Kosztorys!$F:$F,Kosztorys!$D:$D,$B393,Kosztorys!$I:$I,CONCATENATE("&lt;01.01.",AF$10,"")),COUNTIFS(Kosztorys!$D:$D,$B393,Kosztorys!$I:$I,CONCATENATE("&lt;01.01.",AG$10,""))-COUNTIFS(Kosztorys!$D:$D,$B393,Kosztorys!$I:$I,CONCATENATE("&lt;01.01.",AF$10,""))),0)</f>
        <v/>
      </c>
      <c r="AG393" s="116">
        <f>IF($C393="CAPEX - 1szt JB",IF($M393="szt",SUMIFS(Kosztorys!$F:$F,Kosztorys!$D:$D,$B393,Kosztorys!$I:$I,CONCATENATE("&lt;01.01.",AH$10,""))-SUMIFS(Kosztorys!$F:$F,Kosztorys!$D:$D,$B393,Kosztorys!$I:$I,CONCATENATE("&lt;01.01.",AG$10,"")),COUNTIFS(Kosztorys!$D:$D,$B393,Kosztorys!$I:$I,CONCATENATE("&lt;01.01.",AH$10,""))-COUNTIFS(Kosztorys!$D:$D,$B393,Kosztorys!$I:$I,CONCATENATE("&lt;01.01.",AG$10,""))),0)</f>
        <v/>
      </c>
      <c r="AH393" s="116">
        <f>IF($C393="CAPEX - 1szt JB",IF($M393="szt",SUMIFS(Kosztorys!$F:$F,Kosztorys!$D:$D,$B393,Kosztorys!$I:$I,CONCATENATE("&lt;01.01.",AI$10,""))-SUMIFS(Kosztorys!$F:$F,Kosztorys!$D:$D,$B393,Kosztorys!$I:$I,CONCATENATE("&lt;01.01.",AH$10,"")),COUNTIFS(Kosztorys!$D:$D,$B393,Kosztorys!$I:$I,CONCATENATE("&lt;01.01.",AI$10,""))-COUNTIFS(Kosztorys!$D:$D,$B393,Kosztorys!$I:$I,CONCATENATE("&lt;01.01.",AH$10,""))),0)</f>
        <v/>
      </c>
      <c r="AI393" s="116">
        <f>IF($C393="CAPEX - 1szt JB",IF($M393="szt",SUMIFS(Kosztorys!$F:$F,Kosztorys!$D:$D,$B393,Kosztorys!$I:$I,CONCATENATE("&lt;01.01.",AJ$10,""))-SUMIFS(Kosztorys!$F:$F,Kosztorys!$D:$D,$B393,Kosztorys!$I:$I,CONCATENATE("&lt;01.01.",AI$10,"")),COUNTIFS(Kosztorys!$D:$D,$B393,Kosztorys!$I:$I,CONCATENATE("&lt;01.01.",AJ$10,""))-COUNTIFS(Kosztorys!$D:$D,$B393,Kosztorys!$I:$I,CONCATENATE("&lt;01.01.",AI$10,""))),0)</f>
        <v/>
      </c>
      <c r="AJ393" s="116">
        <f>IF(C393="CAPEX - 1szt JB",IF(SUM(T393:AI393)=IF(ISERROR(VLOOKUP(B393,JB_tabela,MATCH(AJ$9,JB_menu,0)-1,FALSE())),,VLOOKUP(B393,JB_tabela,MATCH(AJ$9,JB_menu,0)-1,FALSE())),"OK","nie zgadza się liczba użytych JB"),"OK-ND")</f>
        <v/>
      </c>
      <c r="AM393" s="41">
        <f>IFERROR("_" &amp; VLOOKUP($B393,#REF!,1,FALSE()),#REF!)</f>
        <v/>
      </c>
      <c r="AN393" s="41">
        <f>IF($C393="CAPEX - Długość 1m",SUMIFS(Kosztorys!$F:$F,Kosztorys!$D:$D,$B393,Kosztorys!$I:$I,CONCATENATE("&lt;31.12.",AN$10,""))-SUMIFS(Kosztorys!$F:$F,Kosztorys!$D:$D,$B393,Kosztorys!$I:$I,CONCATENATE("&lt;31.12.",AM$10,"")),"x")</f>
        <v/>
      </c>
      <c r="AO393" s="41">
        <f>IF($C393="CAPEX - Długość 1m",SUMIFS(Kosztorys!$F:$F,Kosztorys!$D:$D,$B393,Kosztorys!$I:$I,CONCATENATE("&lt;31.12.",AO$10,""))-SUMIFS(Kosztorys!$F:$F,Kosztorys!$D:$D,$B393,Kosztorys!$I:$I,CONCATENATE("&lt;31.12.",AN$10,"")),"x")</f>
        <v/>
      </c>
      <c r="AP393" s="41">
        <f>IF($C393="CAPEX - Długość 1m",SUMIFS(Kosztorys!$F:$F,Kosztorys!$D:$D,$B393,Kosztorys!$I:$I,CONCATENATE("&lt;31.12.",AP$10,""))-SUMIFS(Kosztorys!$F:$F,Kosztorys!$D:$D,$B393,Kosztorys!$I:$I,CONCATENATE("&lt;31.12.",AO$10,"")),"x")</f>
        <v/>
      </c>
      <c r="AQ393" s="41">
        <f>IF($C393="CAPEX - Długość 1m",SUMIFS(Kosztorys!$F:$F,Kosztorys!$D:$D,$B393,Kosztorys!$I:$I,CONCATENATE("&lt;31.12.",AQ$10,""))-SUMIFS(Kosztorys!$F:$F,Kosztorys!$D:$D,$B393,Kosztorys!$I:$I,CONCATENATE("&lt;31.12.",AP$10,"")),"x")</f>
        <v/>
      </c>
      <c r="AR393" s="41">
        <f>IF($C393="CAPEX - Długość 1m",SUMIFS(Kosztorys!$F:$F,Kosztorys!$D:$D,$B393,Kosztorys!$I:$I,CONCATENATE("&lt;31.12.",AR$10,""))-SUMIFS(Kosztorys!$F:$F,Kosztorys!$D:$D,$B393,Kosztorys!$I:$I,CONCATENATE("&lt;31.12.",AQ$10,"")),"x")</f>
        <v/>
      </c>
      <c r="AS393" s="41">
        <f>IF($C393="CAPEX - Długość 1m",SUMIFS(Kosztorys!$F:$F,Kosztorys!$D:$D,$B393,Kosztorys!$I:$I,CONCATENATE("&lt;31.12.",AS$10,""))-SUMIFS(Kosztorys!$F:$F,Kosztorys!$D:$D,$B393,Kosztorys!$I:$I,CONCATENATE("&lt;31.12.",AR$10,"")),"x")</f>
        <v/>
      </c>
      <c r="AT393" s="41">
        <f>IF($C393="CAPEX - Długość 1m",SUMIFS(Kosztorys!$F:$F,Kosztorys!$D:$D,$B393,Kosztorys!$I:$I,CONCATENATE("&lt;31.12.",AT$10,""))-SUMIFS(Kosztorys!$F:$F,Kosztorys!$D:$D,$B393,Kosztorys!$I:$I,CONCATENATE("&lt;31.12.",AS$10,"")),"x")</f>
        <v/>
      </c>
      <c r="AU393" s="41">
        <f>IF($C393="CAPEX - Długość 1m",SUMIFS(Kosztorys!$F:$F,Kosztorys!$D:$D,$B393,Kosztorys!$I:$I,CONCATENATE("&lt;31.12.",AU$10,""))-SUMIFS(Kosztorys!$F:$F,Kosztorys!$D:$D,$B393,Kosztorys!$I:$I,CONCATENATE("&lt;31.12.",AT$10,"")),"x")</f>
        <v/>
      </c>
      <c r="AV393" s="41">
        <f>IF($C393="CAPEX - Długość 1m",SUMIFS(Kosztorys!$F:$F,Kosztorys!$D:$D,$B393,Kosztorys!$I:$I,CONCATENATE("&lt;31.12.",AV$10,""))-SUMIFS(Kosztorys!$F:$F,Kosztorys!$D:$D,$B393,Kosztorys!$I:$I,CONCATENATE("&lt;31.12.",AU$10,"")),"x")</f>
        <v/>
      </c>
      <c r="AW393" s="41">
        <f>IF($C393="CAPEX - Długość 1m",SUMIFS(Kosztorys!$F:$F,Kosztorys!$D:$D,$B393,Kosztorys!$I:$I,CONCATENATE("&lt;31.12.",AW$10,""))-SUMIFS(Kosztorys!$F:$F,Kosztorys!$D:$D,$B393,Kosztorys!$I:$I,CONCATENATE("&lt;31.12.",AV$10,"")),"x")</f>
        <v/>
      </c>
      <c r="AX393" s="41">
        <f>IF($C393="CAPEX - Długość 1m",SUMIFS(Kosztorys!$F:$F,Kosztorys!$D:$D,$B393,Kosztorys!$I:$I,CONCATENATE("&lt;31.12.",AX$10,""))-SUMIFS(Kosztorys!$F:$F,Kosztorys!$D:$D,$B393,Kosztorys!$I:$I,CONCATENATE("&lt;31.12.",AW$10,"")),"x")</f>
        <v/>
      </c>
      <c r="AY393" s="41">
        <f>IF($C393="CAPEX - Długość 1m",SUMIFS(Kosztorys!$F:$F,Kosztorys!$D:$D,$B393,Kosztorys!$I:$I,CONCATENATE("&lt;31.12.",AY$10,""))-SUMIFS(Kosztorys!$F:$F,Kosztorys!$D:$D,$B393,Kosztorys!$I:$I,CONCATENATE("&lt;31.12.",AX$10,"")),"x")</f>
        <v/>
      </c>
      <c r="AZ393" s="41">
        <f>IF($C393="CAPEX - Długość 1m",SUMIFS(Kosztorys!$F:$F,Kosztorys!$D:$D,$B393,Kosztorys!$I:$I,CONCATENATE("&lt;31.12.",AZ$10,""))-SUMIFS(Kosztorys!$F:$F,Kosztorys!$D:$D,$B393,Kosztorys!$I:$I,CONCATENATE("&lt;31.12.",AY$10,"")),"x")</f>
        <v/>
      </c>
      <c r="BA393" s="41">
        <f>IF($C393="CAPEX - Długość 1m",SUMIFS(Kosztorys!$F:$F,Kosztorys!$D:$D,$B393,Kosztorys!$I:$I,CONCATENATE("&lt;31.12.",BA$10,""))-SUMIFS(Kosztorys!$F:$F,Kosztorys!$D:$D,$B393,Kosztorys!$I:$I,CONCATENATE("&lt;31.12.",AZ$10,"")),"x")</f>
        <v/>
      </c>
      <c r="BB393" s="41">
        <f>IF($C393="CAPEX - Długość 1m",SUMIFS(Kosztorys!$F:$F,Kosztorys!$D:$D,$B393,Kosztorys!$I:$I,CONCATENATE("&lt;31.12.",BB$10,""))-SUMIFS(Kosztorys!$F:$F,Kosztorys!$D:$D,$B393,Kosztorys!$I:$I,CONCATENATE("&lt;31.12.",BA$10,"")),"x")</f>
        <v/>
      </c>
      <c r="BC393" s="41">
        <f>IF($C393="CAPEX - Długość 1m",SUMIFS(Kosztorys!$F:$F,Kosztorys!$D:$D,$B393,Kosztorys!$I:$I,CONCATENATE("&lt;31.12.",BC$10,""))-SUMIFS(Kosztorys!$F:$F,Kosztorys!$D:$D,$B393,Kosztorys!$I:$I,CONCATENATE("&lt;31.12.",BB$10,"")),"x")</f>
        <v/>
      </c>
      <c r="BD393" s="41">
        <f>IF(C393="CAPEX - Długość 1m",IF(SUM(AN393:BC393)=IF(ISERROR(VLOOKUP(B393,JB_tabela,MATCH(BD$9,JB_menu,0)-1,FALSE())),,VLOOKUP(B393,JB_tabela,MATCH(BD$9,JB_menu,0)-1,FALSE())),"OK","nie zgadza się liczba użytych JB"),"OK-ND")</f>
        <v/>
      </c>
      <c r="BH393" s="41">
        <f>IF($C393="OPEX - Koszt 1szt/rok",IF($M393="szt",SUMIFS(Kosztorys!$F:$F,Kosztorys!$D:$D,$B393,Kosztorys!$I:$I,CONCATENATE("&lt;01.01.",BH$10,""))+(SUMIFS(Kosztorys!$F:$F,Kosztorys!$D:$D,$B393,Kosztorys!$I:$I,CONCATENATE("&lt;=31.03.",BH$10,""))-SUMIFS(Kosztorys!$F:$F,Kosztorys!$D:$D,$B393,Kosztorys!$I:$I,CONCATENATE("&lt;=31.12.",BG$10,"")))*0.75+(SUMIFS(Kosztorys!$F:$F,Kosztorys!$D:$D,$B393,Kosztorys!$I:$I,CONCATENATE("&lt;=30.06.",BH$10,""))-SUMIFS(Kosztorys!$F:$F,Kosztorys!$D:$D,$B393,Kosztorys!$I:$I,CONCATENATE("&lt;=31.03.",BH$10,"")))*0.5+(SUMIFS(Kosztorys!$F:$F,Kosztorys!$D:$D,$B393,Kosztorys!$I:$I,CONCATENATE("&lt;=30.09.",BH$10,""))-SUMIFS(Kosztorys!$F:$F,Kosztorys!$D:$D,$B393,Kosztorys!$I:$I,CONCATENATE("&lt;=30.06.",BH$10,"")))*0.25,"nic"),0)</f>
        <v/>
      </c>
      <c r="BI393" s="41">
        <f>IF($C393="OPEX - Koszt 1szt/rok",IF($M393="szt",SUMIFS(Kosztorys!$F:$F,Kosztorys!$D:$D,$B393,Kosztorys!$I:$I,CONCATENATE("&lt;01.01.",BI$10,""))+(SUMIFS(Kosztorys!$F:$F,Kosztorys!$D:$D,$B393,Kosztorys!$I:$I,CONCATENATE("&lt;=31.03.",BI$10,""))-SUMIFS(Kosztorys!$F:$F,Kosztorys!$D:$D,$B393,Kosztorys!$I:$I,CONCATENATE("&lt;=31.12.",BH$10,"")))*0.75+(SUMIFS(Kosztorys!$F:$F,Kosztorys!$D:$D,$B393,Kosztorys!$I:$I,CONCATENATE("&lt;=30.06.",BI$10,""))-SUMIFS(Kosztorys!$F:$F,Kosztorys!$D:$D,$B393,Kosztorys!$I:$I,CONCATENATE("&lt;=31.03.",BI$10,"")))*0.5+(SUMIFS(Kosztorys!$F:$F,Kosztorys!$D:$D,$B393,Kosztorys!$I:$I,CONCATENATE("&lt;=30.09.",BI$10,""))-SUMIFS(Kosztorys!$F:$F,Kosztorys!$D:$D,$B393,Kosztorys!$I:$I,CONCATENATE("&lt;=30.06.",BI$10,"")))*0.25,"nic"),0)</f>
        <v/>
      </c>
      <c r="BJ393" s="41">
        <f>IF($C393="OPEX - Koszt 1szt/rok",IF($M393="szt",SUMIFS(Kosztorys!$F:$F,Kosztorys!$D:$D,$B393,Kosztorys!$I:$I,CONCATENATE("&lt;01.01.",BJ$10,""))+(SUMIFS(Kosztorys!$F:$F,Kosztorys!$D:$D,$B393,Kosztorys!$I:$I,CONCATENATE("&lt;=31.03.",BJ$10,""))-SUMIFS(Kosztorys!$F:$F,Kosztorys!$D:$D,$B393,Kosztorys!$I:$I,CONCATENATE("&lt;=31.12.",BI$10,"")))*0.75+(SUMIFS(Kosztorys!$F:$F,Kosztorys!$D:$D,$B393,Kosztorys!$I:$I,CONCATENATE("&lt;=30.06.",BJ$10,""))-SUMIFS(Kosztorys!$F:$F,Kosztorys!$D:$D,$B393,Kosztorys!$I:$I,CONCATENATE("&lt;=31.03.",BJ$10,"")))*0.5+(SUMIFS(Kosztorys!$F:$F,Kosztorys!$D:$D,$B393,Kosztorys!$I:$I,CONCATENATE("&lt;=30.09.",BJ$10,""))-SUMIFS(Kosztorys!$F:$F,Kosztorys!$D:$D,$B393,Kosztorys!$I:$I,CONCATENATE("&lt;=30.06.",BJ$10,"")))*0.25,"nic"),0)</f>
        <v/>
      </c>
      <c r="BK393" s="41">
        <f>IF($C393="OPEX - Koszt 1szt/rok",IF($M393="szt",SUMIFS(Kosztorys!$F:$F,Kosztorys!$D:$D,$B393,Kosztorys!$I:$I,CONCATENATE("&lt;01.01.",BK$10,""))+(SUMIFS(Kosztorys!$F:$F,Kosztorys!$D:$D,$B393,Kosztorys!$I:$I,CONCATENATE("&lt;=31.03.",BK$10,""))-SUMIFS(Kosztorys!$F:$F,Kosztorys!$D:$D,$B393,Kosztorys!$I:$I,CONCATENATE("&lt;=31.12.",BJ$10,"")))*0.75+(SUMIFS(Kosztorys!$F:$F,Kosztorys!$D:$D,$B393,Kosztorys!$I:$I,CONCATENATE("&lt;=30.06.",BK$10,""))-SUMIFS(Kosztorys!$F:$F,Kosztorys!$D:$D,$B393,Kosztorys!$I:$I,CONCATENATE("&lt;=31.03.",BK$10,"")))*0.5+(SUMIFS(Kosztorys!$F:$F,Kosztorys!$D:$D,$B393,Kosztorys!$I:$I,CONCATENATE("&lt;=30.09.",BK$10,""))-SUMIFS(Kosztorys!$F:$F,Kosztorys!$D:$D,$B393,Kosztorys!$I:$I,CONCATENATE("&lt;=30.06.",BK$10,"")))*0.25,"nic"),0)</f>
        <v/>
      </c>
      <c r="BL393" s="41">
        <f>IF($C393="OPEX - Koszt 1szt/rok",IF($M393="szt",SUMIFS(Kosztorys!$F:$F,Kosztorys!$D:$D,$B393,Kosztorys!$I:$I,CONCATENATE("&lt;01.01.",BL$10,""))+(SUMIFS(Kosztorys!$F:$F,Kosztorys!$D:$D,$B393,Kosztorys!$I:$I,CONCATENATE("&lt;=31.03.",BL$10,""))-SUMIFS(Kosztorys!$F:$F,Kosztorys!$D:$D,$B393,Kosztorys!$I:$I,CONCATENATE("&lt;=31.12.",BK$10,"")))*0.75+(SUMIFS(Kosztorys!$F:$F,Kosztorys!$D:$D,$B393,Kosztorys!$I:$I,CONCATENATE("&lt;=30.06.",BL$10,""))-SUMIFS(Kosztorys!$F:$F,Kosztorys!$D:$D,$B393,Kosztorys!$I:$I,CONCATENATE("&lt;=31.03.",BL$10,"")))*0.5+(SUMIFS(Kosztorys!$F:$F,Kosztorys!$D:$D,$B393,Kosztorys!$I:$I,CONCATENATE("&lt;=30.09.",BL$10,""))-SUMIFS(Kosztorys!$F:$F,Kosztorys!$D:$D,$B393,Kosztorys!$I:$I,CONCATENATE("&lt;=30.06.",BL$10,"")))*0.25,"nic"),0)</f>
        <v/>
      </c>
      <c r="BM393" s="41">
        <f>IF($C393="OPEX - Koszt 1szt/rok",IF($M393="szt",SUMIFS(Kosztorys!$F:$F,Kosztorys!$D:$D,$B393,Kosztorys!$I:$I,CONCATENATE("&lt;01.01.",BM$10,""))+(SUMIFS(Kosztorys!$F:$F,Kosztorys!$D:$D,$B393,Kosztorys!$I:$I,CONCATENATE("&lt;=31.03.",BM$10,""))-SUMIFS(Kosztorys!$F:$F,Kosztorys!$D:$D,$B393,Kosztorys!$I:$I,CONCATENATE("&lt;=31.12.",BL$10,"")))*0.75+(SUMIFS(Kosztorys!$F:$F,Kosztorys!$D:$D,$B393,Kosztorys!$I:$I,CONCATENATE("&lt;=30.06.",BM$10,""))-SUMIFS(Kosztorys!$F:$F,Kosztorys!$D:$D,$B393,Kosztorys!$I:$I,CONCATENATE("&lt;=31.03.",BM$10,"")))*0.5+(SUMIFS(Kosztorys!$F:$F,Kosztorys!$D:$D,$B393,Kosztorys!$I:$I,CONCATENATE("&lt;=30.09.",BM$10,""))-SUMIFS(Kosztorys!$F:$F,Kosztorys!$D:$D,$B393,Kosztorys!$I:$I,CONCATENATE("&lt;=30.06.",BM$10,"")))*0.25,"nic"),0)</f>
        <v/>
      </c>
      <c r="BN393" s="41">
        <f>IF($C393="OPEX - Koszt 1szt/rok",IF($M393="szt",SUMIFS(Kosztorys!$F:$F,Kosztorys!$D:$D,$B393,Kosztorys!$I:$I,CONCATENATE("&lt;01.01.",BN$10,""))+(SUMIFS(Kosztorys!$F:$F,Kosztorys!$D:$D,$B393,Kosztorys!$I:$I,CONCATENATE("&lt;=31.03.",BN$10,""))-SUMIFS(Kosztorys!$F:$F,Kosztorys!$D:$D,$B393,Kosztorys!$I:$I,CONCATENATE("&lt;=31.12.",BM$10,"")))*0.75+(SUMIFS(Kosztorys!$F:$F,Kosztorys!$D:$D,$B393,Kosztorys!$I:$I,CONCATENATE("&lt;=30.06.",BN$10,""))-SUMIFS(Kosztorys!$F:$F,Kosztorys!$D:$D,$B393,Kosztorys!$I:$I,CONCATENATE("&lt;=31.03.",BN$10,"")))*0.5+(SUMIFS(Kosztorys!$F:$F,Kosztorys!$D:$D,$B393,Kosztorys!$I:$I,CONCATENATE("&lt;=30.09.",BN$10,""))-SUMIFS(Kosztorys!$F:$F,Kosztorys!$D:$D,$B393,Kosztorys!$I:$I,CONCATENATE("&lt;=30.06.",BN$10,"")))*0.25,"nic"),0)</f>
        <v/>
      </c>
      <c r="BO393" s="41">
        <f>IF($C393="OPEX - Koszt 1szt/rok",IF($M393="szt",SUMIFS(Kosztorys!$F:$F,Kosztorys!$D:$D,$B393,Kosztorys!$I:$I,CONCATENATE("&lt;01.01.",BO$10,""))+(SUMIFS(Kosztorys!$F:$F,Kosztorys!$D:$D,$B393,Kosztorys!$I:$I,CONCATENATE("&lt;=31.03.",BO$10,""))-SUMIFS(Kosztorys!$F:$F,Kosztorys!$D:$D,$B393,Kosztorys!$I:$I,CONCATENATE("&lt;=31.12.",BN$10,"")))*0.75+(SUMIFS(Kosztorys!$F:$F,Kosztorys!$D:$D,$B393,Kosztorys!$I:$I,CONCATENATE("&lt;=30.06.",BO$10,""))-SUMIFS(Kosztorys!$F:$F,Kosztorys!$D:$D,$B393,Kosztorys!$I:$I,CONCATENATE("&lt;=31.03.",BO$10,"")))*0.5+(SUMIFS(Kosztorys!$F:$F,Kosztorys!$D:$D,$B393,Kosztorys!$I:$I,CONCATENATE("&lt;=30.09.",BO$10,""))-SUMIFS(Kosztorys!$F:$F,Kosztorys!$D:$D,$B393,Kosztorys!$I:$I,CONCATENATE("&lt;=30.06.",BO$10,"")))*0.25,"nic"),0)</f>
        <v/>
      </c>
      <c r="BP393" s="41">
        <f>IF($C393="OPEX - Koszt 1szt/rok",IF($M393="szt",SUMIFS(Kosztorys!$F:$F,Kosztorys!$D:$D,$B393,Kosztorys!$I:$I,CONCATENATE("&lt;01.01.",BP$10,""))+(SUMIFS(Kosztorys!$F:$F,Kosztorys!$D:$D,$B393,Kosztorys!$I:$I,CONCATENATE("&lt;=31.03.",BP$10,""))-SUMIFS(Kosztorys!$F:$F,Kosztorys!$D:$D,$B393,Kosztorys!$I:$I,CONCATENATE("&lt;=31.12.",BO$10,"")))*0.75+(SUMIFS(Kosztorys!$F:$F,Kosztorys!$D:$D,$B393,Kosztorys!$I:$I,CONCATENATE("&lt;=30.06.",BP$10,""))-SUMIFS(Kosztorys!$F:$F,Kosztorys!$D:$D,$B393,Kosztorys!$I:$I,CONCATENATE("&lt;=31.03.",BP$10,"")))*0.5+(SUMIFS(Kosztorys!$F:$F,Kosztorys!$D:$D,$B393,Kosztorys!$I:$I,CONCATENATE("&lt;=30.09.",BP$10,""))-SUMIFS(Kosztorys!$F:$F,Kosztorys!$D:$D,$B393,Kosztorys!$I:$I,CONCATENATE("&lt;=30.06.",BP$10,"")))*0.25,"nic"),0)</f>
        <v/>
      </c>
      <c r="BQ393" s="41">
        <f>IF($C393="OPEX - Koszt 1szt/rok",IF($M393="szt",SUMIFS(Kosztorys!$F:$F,Kosztorys!$D:$D,$B393,Kosztorys!$I:$I,CONCATENATE("&lt;01.01.",BQ$10,""))+(SUMIFS(Kosztorys!$F:$F,Kosztorys!$D:$D,$B393,Kosztorys!$I:$I,CONCATENATE("&lt;=31.03.",BQ$10,""))-SUMIFS(Kosztorys!$F:$F,Kosztorys!$D:$D,$B393,Kosztorys!$I:$I,CONCATENATE("&lt;=31.12.",BP$10,"")))*0.75+(SUMIFS(Kosztorys!$F:$F,Kosztorys!$D:$D,$B393,Kosztorys!$I:$I,CONCATENATE("&lt;=30.06.",BQ$10,""))-SUMIFS(Kosztorys!$F:$F,Kosztorys!$D:$D,$B393,Kosztorys!$I:$I,CONCATENATE("&lt;=31.03.",BQ$10,"")))*0.5+(SUMIFS(Kosztorys!$F:$F,Kosztorys!$D:$D,$B393,Kosztorys!$I:$I,CONCATENATE("&lt;=30.09.",BQ$10,""))-SUMIFS(Kosztorys!$F:$F,Kosztorys!$D:$D,$B393,Kosztorys!$I:$I,CONCATENATE("&lt;=30.06.",BQ$10,"")))*0.25,"nic"),0)</f>
        <v/>
      </c>
      <c r="BR393" s="41">
        <f>IF($C393="OPEX - Koszt 1szt/rok",IF($M393="szt",SUMIFS(Kosztorys!$F:$F,Kosztorys!$D:$D,$B393,Kosztorys!$I:$I,CONCATENATE("&lt;01.01.",BR$10,""))+(SUMIFS(Kosztorys!$F:$F,Kosztorys!$D:$D,$B393,Kosztorys!$I:$I,CONCATENATE("&lt;=31.03.",BR$10,""))-SUMIFS(Kosztorys!$F:$F,Kosztorys!$D:$D,$B393,Kosztorys!$I:$I,CONCATENATE("&lt;=31.12.",BQ$10,"")))*0.75+(SUMIFS(Kosztorys!$F:$F,Kosztorys!$D:$D,$B393,Kosztorys!$I:$I,CONCATENATE("&lt;=30.06.",BR$10,""))-SUMIFS(Kosztorys!$F:$F,Kosztorys!$D:$D,$B393,Kosztorys!$I:$I,CONCATENATE("&lt;=31.03.",BR$10,"")))*0.5+(SUMIFS(Kosztorys!$F:$F,Kosztorys!$D:$D,$B393,Kosztorys!$I:$I,CONCATENATE("&lt;=30.09.",BR$10,""))-SUMIFS(Kosztorys!$F:$F,Kosztorys!$D:$D,$B393,Kosztorys!$I:$I,CONCATENATE("&lt;=30.06.",BR$10,"")))*0.25,"nic"),0)</f>
        <v/>
      </c>
      <c r="BS393" s="41">
        <f>IF($C393="OPEX - Koszt 1szt/rok",IF($M393="szt",SUMIFS(Kosztorys!$F:$F,Kosztorys!$D:$D,$B393,Kosztorys!$I:$I,CONCATENATE("&lt;01.01.",BS$10,""))+(SUMIFS(Kosztorys!$F:$F,Kosztorys!$D:$D,$B393,Kosztorys!$I:$I,CONCATENATE("&lt;=31.03.",BS$10,""))-SUMIFS(Kosztorys!$F:$F,Kosztorys!$D:$D,$B393,Kosztorys!$I:$I,CONCATENATE("&lt;=31.12.",BR$10,"")))*0.75+(SUMIFS(Kosztorys!$F:$F,Kosztorys!$D:$D,$B393,Kosztorys!$I:$I,CONCATENATE("&lt;=30.06.",BS$10,""))-SUMIFS(Kosztorys!$F:$F,Kosztorys!$D:$D,$B393,Kosztorys!$I:$I,CONCATENATE("&lt;=31.03.",BS$10,"")))*0.5+(SUMIFS(Kosztorys!$F:$F,Kosztorys!$D:$D,$B393,Kosztorys!$I:$I,CONCATENATE("&lt;=30.09.",BS$10,""))-SUMIFS(Kosztorys!$F:$F,Kosztorys!$D:$D,$B393,Kosztorys!$I:$I,CONCATENATE("&lt;=30.06.",BS$10,"")))*0.25,"nic"),0)</f>
        <v/>
      </c>
      <c r="BT393" s="41">
        <f>IF($C393="OPEX - Koszt 1szt/rok",IF($M393="szt",SUMIFS(Kosztorys!$F:$F,Kosztorys!$D:$D,$B393,Kosztorys!$I:$I,CONCATENATE("&lt;01.01.",BT$10,""))+(SUMIFS(Kosztorys!$F:$F,Kosztorys!$D:$D,$B393,Kosztorys!$I:$I,CONCATENATE("&lt;=31.03.",BT$10,""))-SUMIFS(Kosztorys!$F:$F,Kosztorys!$D:$D,$B393,Kosztorys!$I:$I,CONCATENATE("&lt;=31.12.",BS$10,"")))*0.75+(SUMIFS(Kosztorys!$F:$F,Kosztorys!$D:$D,$B393,Kosztorys!$I:$I,CONCATENATE("&lt;=30.06.",BT$10,""))-SUMIFS(Kosztorys!$F:$F,Kosztorys!$D:$D,$B393,Kosztorys!$I:$I,CONCATENATE("&lt;=31.03.",BT$10,"")))*0.5+(SUMIFS(Kosztorys!$F:$F,Kosztorys!$D:$D,$B393,Kosztorys!$I:$I,CONCATENATE("&lt;=30.09.",BT$10,""))-SUMIFS(Kosztorys!$F:$F,Kosztorys!$D:$D,$B393,Kosztorys!$I:$I,CONCATENATE("&lt;=30.06.",BT$10,"")))*0.25,"nic"),0)</f>
        <v/>
      </c>
      <c r="BU393" s="41">
        <f>IF($C393="OPEX - Koszt 1szt/rok",IF($M393="szt",SUMIFS(Kosztorys!$F:$F,Kosztorys!$D:$D,$B393,Kosztorys!$I:$I,CONCATENATE("&lt;01.01.",BU$10,""))+(SUMIFS(Kosztorys!$F:$F,Kosztorys!$D:$D,$B393,Kosztorys!$I:$I,CONCATENATE("&lt;=31.03.",BU$10,""))-SUMIFS(Kosztorys!$F:$F,Kosztorys!$D:$D,$B393,Kosztorys!$I:$I,CONCATENATE("&lt;=31.12.",BT$10,"")))*0.75+(SUMIFS(Kosztorys!$F:$F,Kosztorys!$D:$D,$B393,Kosztorys!$I:$I,CONCATENATE("&lt;=30.06.",BU$10,""))-SUMIFS(Kosztorys!$F:$F,Kosztorys!$D:$D,$B393,Kosztorys!$I:$I,CONCATENATE("&lt;=31.03.",BU$10,"")))*0.5+(SUMIFS(Kosztorys!$F:$F,Kosztorys!$D:$D,$B393,Kosztorys!$I:$I,CONCATENATE("&lt;=30.09.",BU$10,""))-SUMIFS(Kosztorys!$F:$F,Kosztorys!$D:$D,$B393,Kosztorys!$I:$I,CONCATENATE("&lt;=30.06.",BU$10,"")))*0.25,"nic"),0)</f>
        <v/>
      </c>
      <c r="BV393" s="41">
        <f>IF($C393="OPEX - Koszt 1szt/rok",IF($M393="szt",SUMIFS(Kosztorys!$F:$F,Kosztorys!$D:$D,$B393,Kosztorys!$I:$I,CONCATENATE("&lt;01.01.",BV$10,""))+(SUMIFS(Kosztorys!$F:$F,Kosztorys!$D:$D,$B393,Kosztorys!$I:$I,CONCATENATE("&lt;=31.03.",BV$10,""))-SUMIFS(Kosztorys!$F:$F,Kosztorys!$D:$D,$B393,Kosztorys!$I:$I,CONCATENATE("&lt;=31.12.",BU$10,"")))*0.75+(SUMIFS(Kosztorys!$F:$F,Kosztorys!$D:$D,$B393,Kosztorys!$I:$I,CONCATENATE("&lt;=30.06.",BV$10,""))-SUMIFS(Kosztorys!$F:$F,Kosztorys!$D:$D,$B393,Kosztorys!$I:$I,CONCATENATE("&lt;=31.03.",BV$10,"")))*0.5+(SUMIFS(Kosztorys!$F:$F,Kosztorys!$D:$D,$B393,Kosztorys!$I:$I,CONCATENATE("&lt;=30.09.",BV$10,""))-SUMIFS(Kosztorys!$F:$F,Kosztorys!$D:$D,$B393,Kosztorys!$I:$I,CONCATENATE("&lt;=30.06.",BV$10,"")))*0.25,"nic"),0)</f>
        <v/>
      </c>
      <c r="BW393" s="41">
        <f>IF($C393="OPEX - Koszt 1szt/rok",IF($M393="szt",SUMIFS(Kosztorys!$F:$F,Kosztorys!$D:$D,$B393,Kosztorys!$I:$I,CONCATENATE("&lt;01.01.",BW$10,""))+(SUMIFS(Kosztorys!$F:$F,Kosztorys!$D:$D,$B393,Kosztorys!$I:$I,CONCATENATE("&lt;=31.03.",BW$10,""))-SUMIFS(Kosztorys!$F:$F,Kosztorys!$D:$D,$B393,Kosztorys!$I:$I,CONCATENATE("&lt;=31.12.",BV$10,"")))*0.75+(SUMIFS(Kosztorys!$F:$F,Kosztorys!$D:$D,$B393,Kosztorys!$I:$I,CONCATENATE("&lt;=30.06.",BW$10,""))-SUMIFS(Kosztorys!$F:$F,Kosztorys!$D:$D,$B393,Kosztorys!$I:$I,CONCATENATE("&lt;=31.03.",BW$10,"")))*0.5+(SUMIFS(Kosztorys!$F:$F,Kosztorys!$D:$D,$B393,Kosztorys!$I:$I,CONCATENATE("&lt;=30.09.",BW$10,""))-SUMIFS(Kosztorys!$F:$F,Kosztorys!$D:$D,$B393,Kosztorys!$I:$I,CONCATENATE("&lt;=30.06.",BW$10,"")))*0.25,"nic"),0)</f>
        <v/>
      </c>
      <c r="BX393" s="41">
        <f>IF(C393="OPEX - Koszt 1szt/rok",IF(MAX(BH393:BW393)=IF(ISERROR(VLOOKUP(B393,JB_tabela,MATCH(BX$9,JB_menu,0)-1,FALSE())),,VLOOKUP(B393,JB_tabela,MATCH(BX$9,JB_menu,0)-1,FALSE())),"OK","nie zgadza się liczba użytych JB"),"OK-ND")</f>
        <v/>
      </c>
      <c r="CB393" s="41">
        <f>IF($C393="OPEX - Długość 1m koszt/rok",IF($M393="m",SUMIFS(Kosztorys!$F:$F,Kosztorys!$D:$D,$B393,Kosztorys!$I:$I,CONCATENATE("&lt;01.01.",CB$10,""))+(SUMIFS(Kosztorys!$F:$F,Kosztorys!$D:$D,$B393,Kosztorys!$I:$I,CONCATENATE("&lt;=31.03.",CB$10,""))-SUMIFS(Kosztorys!$F:$F,Kosztorys!$D:$D,$B393,Kosztorys!$I:$I,CONCATENATE("&lt;=31.12.",CA$10,"")))*0.75+(SUMIFS(Kosztorys!$F:$F,Kosztorys!$D:$D,$B393,Kosztorys!$I:$I,CONCATENATE("&lt;=30.06.",CB$10,""))-SUMIFS(Kosztorys!$F:$F,Kosztorys!$D:$D,$B393,Kosztorys!$I:$I,CONCATENATE("&lt;=31.03.",CB$10,"")))*0.5+(SUMIFS(Kosztorys!$F:$F,Kosztorys!$D:$D,$B393,Kosztorys!$I:$I,CONCATENATE("&lt;=30.09.",CB$10,""))-SUMIFS(Kosztorys!$F:$F,Kosztorys!$D:$D,$B393,Kosztorys!$I:$I,CONCATENATE("&lt;=30.06.",CB$10,"")))*0.25,"nic"),0)</f>
        <v/>
      </c>
      <c r="CC393" s="41">
        <f>IF($C393="OPEX - Długość 1m koszt/rok",IF($M393="m",SUMIFS(Kosztorys!$F:$F,Kosztorys!$D:$D,$B393,Kosztorys!$I:$I,CONCATENATE("&lt;01.01.",CC$10,""))+(SUMIFS(Kosztorys!$F:$F,Kosztorys!$D:$D,$B393,Kosztorys!$I:$I,CONCATENATE("&lt;=31.03.",CC$10,""))-SUMIFS(Kosztorys!$F:$F,Kosztorys!$D:$D,$B393,Kosztorys!$I:$I,CONCATENATE("&lt;=31.12.",CB$10,"")))*0.75+(SUMIFS(Kosztorys!$F:$F,Kosztorys!$D:$D,$B393,Kosztorys!$I:$I,CONCATENATE("&lt;=30.06.",CC$10,""))-SUMIFS(Kosztorys!$F:$F,Kosztorys!$D:$D,$B393,Kosztorys!$I:$I,CONCATENATE("&lt;=31.03.",CC$10,"")))*0.5+(SUMIFS(Kosztorys!$F:$F,Kosztorys!$D:$D,$B393,Kosztorys!$I:$I,CONCATENATE("&lt;=30.09.",CC$10,""))-SUMIFS(Kosztorys!$F:$F,Kosztorys!$D:$D,$B393,Kosztorys!$I:$I,CONCATENATE("&lt;=30.06.",CC$10,"")))*0.25,"nic"),0)</f>
        <v/>
      </c>
      <c r="CD393" s="41">
        <f>IF($C393="OPEX - Długość 1m koszt/rok",IF($M393="m",SUMIFS(Kosztorys!$F:$F,Kosztorys!$D:$D,$B393,Kosztorys!$I:$I,CONCATENATE("&lt;01.01.",CD$10,""))+(SUMIFS(Kosztorys!$F:$F,Kosztorys!$D:$D,$B393,Kosztorys!$I:$I,CONCATENATE("&lt;=31.03.",CD$10,""))-SUMIFS(Kosztorys!$F:$F,Kosztorys!$D:$D,$B393,Kosztorys!$I:$I,CONCATENATE("&lt;=31.12.",CC$10,"")))*0.75+(SUMIFS(Kosztorys!$F:$F,Kosztorys!$D:$D,$B393,Kosztorys!$I:$I,CONCATENATE("&lt;=30.06.",CD$10,""))-SUMIFS(Kosztorys!$F:$F,Kosztorys!$D:$D,$B393,Kosztorys!$I:$I,CONCATENATE("&lt;=31.03.",CD$10,"")))*0.5+(SUMIFS(Kosztorys!$F:$F,Kosztorys!$D:$D,$B393,Kosztorys!$I:$I,CONCATENATE("&lt;=30.09.",CD$10,""))-SUMIFS(Kosztorys!$F:$F,Kosztorys!$D:$D,$B393,Kosztorys!$I:$I,CONCATENATE("&lt;=30.06.",CD$10,"")))*0.25,"nic"),0)</f>
        <v/>
      </c>
      <c r="CE393" s="41">
        <f>IF($C393="OPEX - Długość 1m koszt/rok",IF($M393="m",SUMIFS(Kosztorys!$F:$F,Kosztorys!$D:$D,$B393,Kosztorys!$I:$I,CONCATENATE("&lt;01.01.",CE$10,""))+(SUMIFS(Kosztorys!$F:$F,Kosztorys!$D:$D,$B393,Kosztorys!$I:$I,CONCATENATE("&lt;=31.03.",CE$10,""))-SUMIFS(Kosztorys!$F:$F,Kosztorys!$D:$D,$B393,Kosztorys!$I:$I,CONCATENATE("&lt;=31.12.",CD$10,"")))*0.75+(SUMIFS(Kosztorys!$F:$F,Kosztorys!$D:$D,$B393,Kosztorys!$I:$I,CONCATENATE("&lt;=30.06.",CE$10,""))-SUMIFS(Kosztorys!$F:$F,Kosztorys!$D:$D,$B393,Kosztorys!$I:$I,CONCATENATE("&lt;=31.03.",CE$10,"")))*0.5+(SUMIFS(Kosztorys!$F:$F,Kosztorys!$D:$D,$B393,Kosztorys!$I:$I,CONCATENATE("&lt;=30.09.",CE$10,""))-SUMIFS(Kosztorys!$F:$F,Kosztorys!$D:$D,$B393,Kosztorys!$I:$I,CONCATENATE("&lt;=30.06.",CE$10,"")))*0.25,"nic"),0)</f>
        <v/>
      </c>
      <c r="CF393" s="41">
        <f>IF($C393="OPEX - Długość 1m koszt/rok",IF($M393="m",SUMIFS(Kosztorys!$F:$F,Kosztorys!$D:$D,$B393,Kosztorys!$I:$I,CONCATENATE("&lt;01.01.",CF$10,""))+(SUMIFS(Kosztorys!$F:$F,Kosztorys!$D:$D,$B393,Kosztorys!$I:$I,CONCATENATE("&lt;=31.03.",CF$10,""))-SUMIFS(Kosztorys!$F:$F,Kosztorys!$D:$D,$B393,Kosztorys!$I:$I,CONCATENATE("&lt;=31.12.",CE$10,"")))*0.75+(SUMIFS(Kosztorys!$F:$F,Kosztorys!$D:$D,$B393,Kosztorys!$I:$I,CONCATENATE("&lt;=30.06.",CF$10,""))-SUMIFS(Kosztorys!$F:$F,Kosztorys!$D:$D,$B393,Kosztorys!$I:$I,CONCATENATE("&lt;=31.03.",CF$10,"")))*0.5+(SUMIFS(Kosztorys!$F:$F,Kosztorys!$D:$D,$B393,Kosztorys!$I:$I,CONCATENATE("&lt;=30.09.",CF$10,""))-SUMIFS(Kosztorys!$F:$F,Kosztorys!$D:$D,$B393,Kosztorys!$I:$I,CONCATENATE("&lt;=30.06.",CF$10,"")))*0.25,"nic"),0)</f>
        <v/>
      </c>
      <c r="CG393" s="41">
        <f>IF($C393="OPEX - Długość 1m koszt/rok",IF($M393="m",SUMIFS(Kosztorys!$F:$F,Kosztorys!$D:$D,$B393,Kosztorys!$I:$I,CONCATENATE("&lt;01.01.",CG$10,""))+(SUMIFS(Kosztorys!$F:$F,Kosztorys!$D:$D,$B393,Kosztorys!$I:$I,CONCATENATE("&lt;=31.03.",CG$10,""))-SUMIFS(Kosztorys!$F:$F,Kosztorys!$D:$D,$B393,Kosztorys!$I:$I,CONCATENATE("&lt;=31.12.",CF$10,"")))*0.75+(SUMIFS(Kosztorys!$F:$F,Kosztorys!$D:$D,$B393,Kosztorys!$I:$I,CONCATENATE("&lt;=30.06.",CG$10,""))-SUMIFS(Kosztorys!$F:$F,Kosztorys!$D:$D,$B393,Kosztorys!$I:$I,CONCATENATE("&lt;=31.03.",CG$10,"")))*0.5+(SUMIFS(Kosztorys!$F:$F,Kosztorys!$D:$D,$B393,Kosztorys!$I:$I,CONCATENATE("&lt;=30.09.",CG$10,""))-SUMIFS(Kosztorys!$F:$F,Kosztorys!$D:$D,$B393,Kosztorys!$I:$I,CONCATENATE("&lt;=30.06.",CG$10,"")))*0.25,"nic"),0)</f>
        <v/>
      </c>
      <c r="CH393" s="41">
        <f>IF($C393="OPEX - Długość 1m koszt/rok",IF($M393="m",SUMIFS(Kosztorys!$F:$F,Kosztorys!$D:$D,$B393,Kosztorys!$I:$I,CONCATENATE("&lt;01.01.",CH$10,""))+(SUMIFS(Kosztorys!$F:$F,Kosztorys!$D:$D,$B393,Kosztorys!$I:$I,CONCATENATE("&lt;=31.03.",CH$10,""))-SUMIFS(Kosztorys!$F:$F,Kosztorys!$D:$D,$B393,Kosztorys!$I:$I,CONCATENATE("&lt;=31.12.",CG$10,"")))*0.75+(SUMIFS(Kosztorys!$F:$F,Kosztorys!$D:$D,$B393,Kosztorys!$I:$I,CONCATENATE("&lt;=30.06.",CH$10,""))-SUMIFS(Kosztorys!$F:$F,Kosztorys!$D:$D,$B393,Kosztorys!$I:$I,CONCATENATE("&lt;=31.03.",CH$10,"")))*0.5+(SUMIFS(Kosztorys!$F:$F,Kosztorys!$D:$D,$B393,Kosztorys!$I:$I,CONCATENATE("&lt;=30.09.",CH$10,""))-SUMIFS(Kosztorys!$F:$F,Kosztorys!$D:$D,$B393,Kosztorys!$I:$I,CONCATENATE("&lt;=30.06.",CH$10,"")))*0.25,"nic"),0)</f>
        <v/>
      </c>
      <c r="CI393" s="41">
        <f>IF($C393="OPEX - Długość 1m koszt/rok",IF($M393="m",SUMIFS(Kosztorys!$F:$F,Kosztorys!$D:$D,$B393,Kosztorys!$I:$I,CONCATENATE("&lt;01.01.",CI$10,""))+(SUMIFS(Kosztorys!$F:$F,Kosztorys!$D:$D,$B393,Kosztorys!$I:$I,CONCATENATE("&lt;=31.03.",CI$10,""))-SUMIFS(Kosztorys!$F:$F,Kosztorys!$D:$D,$B393,Kosztorys!$I:$I,CONCATENATE("&lt;=31.12.",CH$10,"")))*0.75+(SUMIFS(Kosztorys!$F:$F,Kosztorys!$D:$D,$B393,Kosztorys!$I:$I,CONCATENATE("&lt;=30.06.",CI$10,""))-SUMIFS(Kosztorys!$F:$F,Kosztorys!$D:$D,$B393,Kosztorys!$I:$I,CONCATENATE("&lt;=31.03.",CI$10,"")))*0.5+(SUMIFS(Kosztorys!$F:$F,Kosztorys!$D:$D,$B393,Kosztorys!$I:$I,CONCATENATE("&lt;=30.09.",CI$10,""))-SUMIFS(Kosztorys!$F:$F,Kosztorys!$D:$D,$B393,Kosztorys!$I:$I,CONCATENATE("&lt;=30.06.",CI$10,"")))*0.25,"nic"),0)</f>
        <v/>
      </c>
      <c r="CJ393" s="41">
        <f>IF($C393="OPEX - Długość 1m koszt/rok",IF($M393="m",SUMIFS(Kosztorys!$F:$F,Kosztorys!$D:$D,$B393,Kosztorys!$I:$I,CONCATENATE("&lt;01.01.",CJ$10,""))+(SUMIFS(Kosztorys!$F:$F,Kosztorys!$D:$D,$B393,Kosztorys!$I:$I,CONCATENATE("&lt;=31.03.",CJ$10,""))-SUMIFS(Kosztorys!$F:$F,Kosztorys!$D:$D,$B393,Kosztorys!$I:$I,CONCATENATE("&lt;=31.12.",CI$10,"")))*0.75+(SUMIFS(Kosztorys!$F:$F,Kosztorys!$D:$D,$B393,Kosztorys!$I:$I,CONCATENATE("&lt;=30.06.",CJ$10,""))-SUMIFS(Kosztorys!$F:$F,Kosztorys!$D:$D,$B393,Kosztorys!$I:$I,CONCATENATE("&lt;=31.03.",CJ$10,"")))*0.5+(SUMIFS(Kosztorys!$F:$F,Kosztorys!$D:$D,$B393,Kosztorys!$I:$I,CONCATENATE("&lt;=30.09.",CJ$10,""))-SUMIFS(Kosztorys!$F:$F,Kosztorys!$D:$D,$B393,Kosztorys!$I:$I,CONCATENATE("&lt;=30.06.",CJ$10,"")))*0.25,"nic"),0)</f>
        <v/>
      </c>
      <c r="CK393" s="41">
        <f>IF($C393="OPEX - Długość 1m koszt/rok",IF($M393="m",SUMIFS(Kosztorys!$F:$F,Kosztorys!$D:$D,$B393,Kosztorys!$I:$I,CONCATENATE("&lt;01.01.",CK$10,""))+(SUMIFS(Kosztorys!$F:$F,Kosztorys!$D:$D,$B393,Kosztorys!$I:$I,CONCATENATE("&lt;=31.03.",CK$10,""))-SUMIFS(Kosztorys!$F:$F,Kosztorys!$D:$D,$B393,Kosztorys!$I:$I,CONCATENATE("&lt;=31.12.",CJ$10,"")))*0.75+(SUMIFS(Kosztorys!$F:$F,Kosztorys!$D:$D,$B393,Kosztorys!$I:$I,CONCATENATE("&lt;=30.06.",CK$10,""))-SUMIFS(Kosztorys!$F:$F,Kosztorys!$D:$D,$B393,Kosztorys!$I:$I,CONCATENATE("&lt;=31.03.",CK$10,"")))*0.5+(SUMIFS(Kosztorys!$F:$F,Kosztorys!$D:$D,$B393,Kosztorys!$I:$I,CONCATENATE("&lt;=30.09.",CK$10,""))-SUMIFS(Kosztorys!$F:$F,Kosztorys!$D:$D,$B393,Kosztorys!$I:$I,CONCATENATE("&lt;=30.06.",CK$10,"")))*0.25,"nic"),0)</f>
        <v/>
      </c>
      <c r="CL393" s="41">
        <f>IF($C393="OPEX - Długość 1m koszt/rok",IF($M393="m",SUMIFS(Kosztorys!$F:$F,Kosztorys!$D:$D,$B393,Kosztorys!$I:$I,CONCATENATE("&lt;01.01.",CL$10,""))+(SUMIFS(Kosztorys!$F:$F,Kosztorys!$D:$D,$B393,Kosztorys!$I:$I,CONCATENATE("&lt;=31.03.",CL$10,""))-SUMIFS(Kosztorys!$F:$F,Kosztorys!$D:$D,$B393,Kosztorys!$I:$I,CONCATENATE("&lt;=31.12.",CK$10,"")))*0.75+(SUMIFS(Kosztorys!$F:$F,Kosztorys!$D:$D,$B393,Kosztorys!$I:$I,CONCATENATE("&lt;=30.06.",CL$10,""))-SUMIFS(Kosztorys!$F:$F,Kosztorys!$D:$D,$B393,Kosztorys!$I:$I,CONCATENATE("&lt;=31.03.",CL$10,"")))*0.5+(SUMIFS(Kosztorys!$F:$F,Kosztorys!$D:$D,$B393,Kosztorys!$I:$I,CONCATENATE("&lt;=30.09.",CL$10,""))-SUMIFS(Kosztorys!$F:$F,Kosztorys!$D:$D,$B393,Kosztorys!$I:$I,CONCATENATE("&lt;=30.06.",CL$10,"")))*0.25,"nic"),0)</f>
        <v/>
      </c>
      <c r="CM393" s="41">
        <f>IF($C393="OPEX - Długość 1m koszt/rok",IF($M393="m",SUMIFS(Kosztorys!$F:$F,Kosztorys!$D:$D,$B393,Kosztorys!$I:$I,CONCATENATE("&lt;01.01.",CM$10,""))+(SUMIFS(Kosztorys!$F:$F,Kosztorys!$D:$D,$B393,Kosztorys!$I:$I,CONCATENATE("&lt;=31.03.",CM$10,""))-SUMIFS(Kosztorys!$F:$F,Kosztorys!$D:$D,$B393,Kosztorys!$I:$I,CONCATENATE("&lt;=31.12.",CL$10,"")))*0.75+(SUMIFS(Kosztorys!$F:$F,Kosztorys!$D:$D,$B393,Kosztorys!$I:$I,CONCATENATE("&lt;=30.06.",CM$10,""))-SUMIFS(Kosztorys!$F:$F,Kosztorys!$D:$D,$B393,Kosztorys!$I:$I,CONCATENATE("&lt;=31.03.",CM$10,"")))*0.5+(SUMIFS(Kosztorys!$F:$F,Kosztorys!$D:$D,$B393,Kosztorys!$I:$I,CONCATENATE("&lt;=30.09.",CM$10,""))-SUMIFS(Kosztorys!$F:$F,Kosztorys!$D:$D,$B393,Kosztorys!$I:$I,CONCATENATE("&lt;=30.06.",CM$10,"")))*0.25,"nic"),0)</f>
        <v/>
      </c>
      <c r="CN393" s="41">
        <f>IF($C393="OPEX - Długość 1m koszt/rok",IF($M393="m",SUMIFS(Kosztorys!$F:$F,Kosztorys!$D:$D,$B393,Kosztorys!$I:$I,CONCATENATE("&lt;01.01.",CN$10,""))+(SUMIFS(Kosztorys!$F:$F,Kosztorys!$D:$D,$B393,Kosztorys!$I:$I,CONCATENATE("&lt;=31.03.",CN$10,""))-SUMIFS(Kosztorys!$F:$F,Kosztorys!$D:$D,$B393,Kosztorys!$I:$I,CONCATENATE("&lt;=31.12.",CM$10,"")))*0.75+(SUMIFS(Kosztorys!$F:$F,Kosztorys!$D:$D,$B393,Kosztorys!$I:$I,CONCATENATE("&lt;=30.06.",CN$10,""))-SUMIFS(Kosztorys!$F:$F,Kosztorys!$D:$D,$B393,Kosztorys!$I:$I,CONCATENATE("&lt;=31.03.",CN$10,"")))*0.5+(SUMIFS(Kosztorys!$F:$F,Kosztorys!$D:$D,$B393,Kosztorys!$I:$I,CONCATENATE("&lt;=30.09.",CN$10,""))-SUMIFS(Kosztorys!$F:$F,Kosztorys!$D:$D,$B393,Kosztorys!$I:$I,CONCATENATE("&lt;=30.06.",CN$10,"")))*0.25,"nic"),0)</f>
        <v/>
      </c>
      <c r="CO393" s="41">
        <f>IF($C393="OPEX - Długość 1m koszt/rok",IF($M393="m",SUMIFS(Kosztorys!$F:$F,Kosztorys!$D:$D,$B393,Kosztorys!$I:$I,CONCATENATE("&lt;01.01.",CO$10,""))+(SUMIFS(Kosztorys!$F:$F,Kosztorys!$D:$D,$B393,Kosztorys!$I:$I,CONCATENATE("&lt;=31.03.",CO$10,""))-SUMIFS(Kosztorys!$F:$F,Kosztorys!$D:$D,$B393,Kosztorys!$I:$I,CONCATENATE("&lt;=31.12.",CN$10,"")))*0.75+(SUMIFS(Kosztorys!$F:$F,Kosztorys!$D:$D,$B393,Kosztorys!$I:$I,CONCATENATE("&lt;=30.06.",CO$10,""))-SUMIFS(Kosztorys!$F:$F,Kosztorys!$D:$D,$B393,Kosztorys!$I:$I,CONCATENATE("&lt;=31.03.",CO$10,"")))*0.5+(SUMIFS(Kosztorys!$F:$F,Kosztorys!$D:$D,$B393,Kosztorys!$I:$I,CONCATENATE("&lt;=30.09.",CO$10,""))-SUMIFS(Kosztorys!$F:$F,Kosztorys!$D:$D,$B393,Kosztorys!$I:$I,CONCATENATE("&lt;=30.06.",CO$10,"")))*0.25,"nic"),0)</f>
        <v/>
      </c>
      <c r="CP393" s="41">
        <f>IF($C393="OPEX - Długość 1m koszt/rok",IF($M393="m",SUMIFS(Kosztorys!$F:$F,Kosztorys!$D:$D,$B393,Kosztorys!$I:$I,CONCATENATE("&lt;01.01.",CP$10,""))+(SUMIFS(Kosztorys!$F:$F,Kosztorys!$D:$D,$B393,Kosztorys!$I:$I,CONCATENATE("&lt;=31.03.",CP$10,""))-SUMIFS(Kosztorys!$F:$F,Kosztorys!$D:$D,$B393,Kosztorys!$I:$I,CONCATENATE("&lt;=31.12.",CO$10,"")))*0.75+(SUMIFS(Kosztorys!$F:$F,Kosztorys!$D:$D,$B393,Kosztorys!$I:$I,CONCATENATE("&lt;=30.06.",CP$10,""))-SUMIFS(Kosztorys!$F:$F,Kosztorys!$D:$D,$B393,Kosztorys!$I:$I,CONCATENATE("&lt;=31.03.",CP$10,"")))*0.5+(SUMIFS(Kosztorys!$F:$F,Kosztorys!$D:$D,$B393,Kosztorys!$I:$I,CONCATENATE("&lt;=30.09.",CP$10,""))-SUMIFS(Kosztorys!$F:$F,Kosztorys!$D:$D,$B393,Kosztorys!$I:$I,CONCATENATE("&lt;=30.06.",CP$10,"")))*0.25,"nic"),0)</f>
        <v/>
      </c>
      <c r="CQ393" s="41">
        <f>IF($C393="OPEX - Długość 1m koszt/rok",IF($M393="m",SUMIFS(Kosztorys!$F:$F,Kosztorys!$D:$D,$B393,Kosztorys!$I:$I,CONCATENATE("&lt;01.01.",CQ$10,""))+(SUMIFS(Kosztorys!$F:$F,Kosztorys!$D:$D,$B393,Kosztorys!$I:$I,CONCATENATE("&lt;=31.03.",CQ$10,""))-SUMIFS(Kosztorys!$F:$F,Kosztorys!$D:$D,$B393,Kosztorys!$I:$I,CONCATENATE("&lt;=31.12.",CP$10,"")))*0.75+(SUMIFS(Kosztorys!$F:$F,Kosztorys!$D:$D,$B393,Kosztorys!$I:$I,CONCATENATE("&lt;=30.06.",CQ$10,""))-SUMIFS(Kosztorys!$F:$F,Kosztorys!$D:$D,$B393,Kosztorys!$I:$I,CONCATENATE("&lt;=31.03.",CQ$10,"")))*0.5+(SUMIFS(Kosztorys!$F:$F,Kosztorys!$D:$D,$B393,Kosztorys!$I:$I,CONCATENATE("&lt;=30.09.",CQ$10,""))-SUMIFS(Kosztorys!$F:$F,Kosztorys!$D:$D,$B393,Kosztorys!$I:$I,CONCATENATE("&lt;=30.06.",CQ$10,"")))*0.25,"nic"),0)</f>
        <v/>
      </c>
      <c r="CR393" s="41">
        <f>IF(C393="OPEX - Długość 1m koszt/rok",IF(MAX(CB393:CQ393)=IF(ISERROR(VLOOKUP(B393,JB_tabela,MATCH(CR$9,JB_menu,0)-1,FALSE())),,VLOOKUP(B393,JB_tabela,MATCH(CR$9,JB_menu,0)-1,FALSE())),"OK","nie zgadza się liczba użytych JB"),"OK-ND")</f>
        <v/>
      </c>
      <c r="CS393" s="41">
        <f>IFERROR(VLOOKUP($C393,$CY$2:$CZ$7,2,FALSE()),"ERROR")</f>
        <v/>
      </c>
      <c r="CV393" s="41">
        <f>$Q393</f>
        <v/>
      </c>
      <c r="CW393" s="41">
        <f>$R393</f>
        <v/>
      </c>
      <c r="CX393" s="41">
        <f>$S393</f>
        <v/>
      </c>
      <c r="CY393" s="41">
        <f>ROUND(IF(LEFT($C393,4)="CAPE",ROUND($E393*$H393,2)*OFFSET(T393,0,$CS393),0),2)</f>
        <v/>
      </c>
      <c r="CZ393" s="41">
        <f>ROUND(IF(LEFT($C393,4)="CAPE",ROUND($E393*$H393,2)*OFFSET(U393,0,$CS393),0),2)</f>
        <v/>
      </c>
      <c r="DA393" s="41">
        <f>ROUND(IF(LEFT($C393,4)="CAPE",ROUND($E393*$H393,2)*OFFSET(V393,0,$CS393),0),2)</f>
        <v/>
      </c>
      <c r="DB393" s="41">
        <f>ROUND(IF(LEFT($C393,4)="CAPE",ROUND($E393*$H393,2)*OFFSET(W393,0,$CS393),0),2)</f>
        <v/>
      </c>
      <c r="DC393" s="41">
        <f>ROUND(IF(LEFT($C393,4)="CAPE",ROUND($E393*$H393,2)*OFFSET(X393,0,$CS393),0),2)</f>
        <v/>
      </c>
      <c r="DD393" s="41">
        <f>ROUND(IF(LEFT($C393,4)="CAPE",ROUND($E393*$H393,2)*OFFSET(Y393,0,$CS393),0),2)</f>
        <v/>
      </c>
      <c r="DE393" s="41">
        <f>ROUND(IF(LEFT($C393,4)="CAPE",ROUND($E393*$H393,2)*OFFSET(Z393,0,$CS393),0),2)</f>
        <v/>
      </c>
      <c r="DF393" s="41">
        <f>ROUND(IF(LEFT($C393,4)="CAPE",ROUND($E393*$H393,2)*OFFSET(AA393,0,$CS393),0),2)</f>
        <v/>
      </c>
      <c r="DG393" s="41">
        <f>ROUND(IF(LEFT($C393,4)="CAPE",ROUND($E393*$H393,2)*OFFSET(AB393,0,$CS393),0),2)</f>
        <v/>
      </c>
      <c r="DH393" s="41">
        <f>ROUND(IF(LEFT($C393,4)="CAPE",ROUND($E393*$H393,2)*OFFSET(AC393,0,$CS393),0),2)</f>
        <v/>
      </c>
      <c r="DI393" s="41">
        <f>ROUND(IF(LEFT($C393,4)="CAPE",ROUND($E393*$H393,2)*OFFSET(AD393,0,$CS393),0),2)</f>
        <v/>
      </c>
      <c r="DJ393" s="41">
        <f>ROUND(IF(LEFT($C393,4)="CAPE",ROUND($E393*$H393,2)*OFFSET(AE393,0,$CS393),0),2)</f>
        <v/>
      </c>
      <c r="DK393" s="41">
        <f>ROUND(IF(LEFT($C393,4)="CAPE",ROUND($E393*$H393,2)*OFFSET(AF393,0,$CS393),0),2)</f>
        <v/>
      </c>
      <c r="DL393" s="41">
        <f>ROUND(IF(LEFT($C393,4)="CAPE",ROUND($E393*$H393,2)*OFFSET(AG393,0,$CS393),0),2)</f>
        <v/>
      </c>
      <c r="DM393" s="41">
        <f>ROUND(IF(LEFT($C393,4)="CAPE",ROUND($E393*$H393,2)*OFFSET(AH393,0,$CS393),0),2)</f>
        <v/>
      </c>
      <c r="DN393" s="41">
        <f>ROUND(IF(LEFT($C393,4)="CAPE",ROUND($E393*$H393,2)*OFFSET(AI393,0,$CS393),0),2)</f>
        <v/>
      </c>
      <c r="DP393" s="41">
        <f>$Q393</f>
        <v/>
      </c>
      <c r="DQ393" s="41">
        <f>$R393</f>
        <v/>
      </c>
      <c r="DR393" s="41">
        <f>$S393</f>
        <v/>
      </c>
      <c r="DS393" s="41">
        <f>ROUND(IF(LEFT($C393,4)="OPEX",$E393*$H393*OFFSET($T393,0,$CS393),0),2)</f>
        <v/>
      </c>
      <c r="DT393" s="41">
        <f>ROUND(IF(LEFT($C393,4)="OPEX",$E393*$H393*OFFSET($U393,0,$CS393),0),2)</f>
        <v/>
      </c>
      <c r="DU393" s="41">
        <f>ROUND(IF(LEFT($C393,4)="OPEX",$E393*$H393*OFFSET($V393,0,$CS393),0),2)</f>
        <v/>
      </c>
      <c r="DV393" s="41">
        <f>ROUND(IF(LEFT($C393,4)="OPEX",$E393*$H393*OFFSET($W393,0,$CS393),0),2)</f>
        <v/>
      </c>
      <c r="DW393" s="41">
        <f>ROUND(IF(LEFT($C393,4)="OPEX",$E393*$H393*OFFSET($X393,0,$CS393),0),2)</f>
        <v/>
      </c>
      <c r="DX393" s="41">
        <f>ROUND(IF(LEFT($C393,4)="OPEX",$E393*$H393*OFFSET($Y393,0,$CS393),0),2)</f>
        <v/>
      </c>
      <c r="DY393" s="41">
        <f>ROUND(IF(LEFT($C393,4)="OPEX",$E393*$H393*OFFSET($Z393,0,$CS393),0),2)</f>
        <v/>
      </c>
      <c r="DZ393" s="41">
        <f>ROUND(IF(LEFT($C393,4)="OPEX",$E393*$H393*OFFSET($AA393,0,$CS393),0),2)</f>
        <v/>
      </c>
      <c r="EA393" s="41">
        <f>ROUND(IF(LEFT($C393,4)="OPEX",$E393*$H393*OFFSET($AB393,0,$CS393),0),2)</f>
        <v/>
      </c>
      <c r="EB393" s="41">
        <f>ROUND(IF(LEFT($C393,4)="OPEX",$E393*$H393*OFFSET($AC393,0,$CS393),0),2)</f>
        <v/>
      </c>
      <c r="EC393" s="41">
        <f>ROUND(IF(LEFT($C393,4)="OPEX",$E393*$H393*OFFSET($AD393,0,$CS393),0),2)</f>
        <v/>
      </c>
      <c r="ED393" s="41">
        <f>ROUND(IF(LEFT($C393,4)="OPEX",$E393*$H393*OFFSET($AE393,0,$CS393),0),2)</f>
        <v/>
      </c>
      <c r="EE393" s="41">
        <f>ROUND(IF(LEFT($C393,4)="OPEX",$E393*$H393*OFFSET($AF393,0,$CS393),0),2)</f>
        <v/>
      </c>
      <c r="EF393" s="41">
        <f>ROUND(IF(LEFT($C393,4)="OPEX",$E393*$H393*OFFSET($AG393,0,$CS393),0),2)</f>
        <v/>
      </c>
      <c r="EG393" s="41">
        <f>ROUND(IF(LEFT($C393,4)="OPEX",$E393*$H393*OFFSET($AH393,0,$CS393),0),2)</f>
        <v/>
      </c>
      <c r="EH393" s="41">
        <f>ROUND(IF(LEFT($C393,4)="OPEX",$E393*$H393*OFFSET($AI393,0,$CS393),0),2)</f>
        <v/>
      </c>
      <c r="EJ393" s="41">
        <f>$Q393</f>
        <v/>
      </c>
      <c r="EK393" s="41">
        <f>$R393</f>
        <v/>
      </c>
      <c r="EL393" s="41">
        <f>$S393</f>
        <v/>
      </c>
      <c r="EM393" s="41">
        <f>ROUND($D393*$CY393,2)</f>
        <v/>
      </c>
      <c r="EN393" s="41">
        <f>ROUND($D393*$CZ393,2)</f>
        <v/>
      </c>
      <c r="EO393" s="41">
        <f>ROUND($D393*$DA393,2)</f>
        <v/>
      </c>
      <c r="EP393" s="41">
        <f>ROUND($D393*$DB393,2)</f>
        <v/>
      </c>
      <c r="EQ393" s="41">
        <f>ROUND($D393*$DC393,2)</f>
        <v/>
      </c>
      <c r="ER393" s="41">
        <f>ROUND($D393*$DD393,2)</f>
        <v/>
      </c>
      <c r="ES393" s="41">
        <f>ROUND($D393*$DE393,2)</f>
        <v/>
      </c>
      <c r="ET393" s="41">
        <f>ROUND($D393*$DF393,2)</f>
        <v/>
      </c>
      <c r="EU393" s="41">
        <f>ROUND($D393*$DG393,2)</f>
        <v/>
      </c>
      <c r="EV393" s="41">
        <f>ROUND($D393*$DH393,2)</f>
        <v/>
      </c>
      <c r="EW393" s="41">
        <f>ROUND($D393*$DI393,2)</f>
        <v/>
      </c>
      <c r="EX393" s="41">
        <f>ROUND($D393*$DJ393,2)</f>
        <v/>
      </c>
      <c r="EY393" s="41">
        <f>ROUND($D393*$DK393,2)</f>
        <v/>
      </c>
      <c r="EZ393" s="41">
        <f>ROUND($D393*$DL393,2)</f>
        <v/>
      </c>
      <c r="FA393" s="41">
        <f>ROUND($D393*$DM393,2)</f>
        <v/>
      </c>
      <c r="FB393" s="41">
        <f>ROUND($D393*$DN393,2)</f>
        <v/>
      </c>
      <c r="FG393" s="41">
        <f>ROUND(IF(LEFT($C393,4)="CAPE",SUM($CY393:CY393 )/$P393,0),2)</f>
        <v/>
      </c>
      <c r="FH393" s="41">
        <f>ROUND(IF(LEFT($C393,4)="CAPE",SUM($CY393:CZ393 )/$P393,0),2)</f>
        <v/>
      </c>
      <c r="FI393" s="41">
        <f>ROUND(IF(LEFT($C393,4)="CAPE",SUM($CY393:DA393 )/$P393,0),2)</f>
        <v/>
      </c>
      <c r="FJ393" s="41">
        <f>ROUND(IF(LEFT($C393,4)="CAPE",SUM($CY393:DB393 )/$P393,0),2)</f>
        <v/>
      </c>
      <c r="FK393" s="41">
        <f>ROUND(IF(LEFT($C393,4)="CAPE",SUM($CY393:DC393 )/$P393,0),2)</f>
        <v/>
      </c>
      <c r="FL393" s="41">
        <f>ROUND(IF(LEFT($C393,4)="CAPE",SUM($CY393:DD393 )/$P393,0),2)</f>
        <v/>
      </c>
      <c r="FM393" s="41">
        <f>ROUND(IF(LEFT($C393,4)="CAPE",SUM($CY393:DE393 )/$P393,0),2)</f>
        <v/>
      </c>
      <c r="FN393" s="41">
        <f>ROUND(IF(LEFT($C393,4)="CAPE",SUM($CY393:DF393 )/$P393,0),2)</f>
        <v/>
      </c>
      <c r="FO393" s="41">
        <f>ROUND(IF(LEFT($C393,4)="CAPE",SUM($CY393:DG393 )/$P393,0),2)</f>
        <v/>
      </c>
      <c r="FP393" s="41">
        <f>ROUND(IF(LEFT($C393,4)="CAPE",SUM($CY393:DH393 )/$P393,0),2)</f>
        <v/>
      </c>
      <c r="FQ393" s="41">
        <f>ROUND(IF(LEFT($C393,4)="CAPE",SUM($CY393:DI393 )/$P393,0),2)</f>
        <v/>
      </c>
      <c r="FR393" s="41">
        <f>ROUND(IF(LEFT($C393,4)="CAPE",SUM($CY393:DJ393 )/$P393,0),2)</f>
        <v/>
      </c>
      <c r="FS393" s="41">
        <f>ROUND(IF(LEFT($C393,4)="CAPE",SUM($CY393:DK393 )/$P393,0),2)</f>
        <v/>
      </c>
      <c r="FT393" s="41">
        <f>ROUND(IF(LEFT($C393,4)="CAPE",SUM($CY393:DL393 )/$P393,0),2)</f>
        <v/>
      </c>
      <c r="FU393" s="41">
        <f>ROUND(IF(LEFT($C393,4)="CAPE",SUM($CY393:DM393 )/$P393,0),2)</f>
        <v/>
      </c>
      <c r="FV393" s="41">
        <f>ROUND(IF(LEFT($C393,4)="CAPE",SUM($CY393:DN393 )/$P393,0),2)</f>
        <v/>
      </c>
      <c r="GA393" s="41">
        <f>ROUND(IF(SUM($FG393:FG393)&gt;SUM($CY393:CY393),SUM($CY393:CY393),SUM($FG393:FG393)),2)</f>
        <v/>
      </c>
      <c r="GB393" s="41">
        <f>ROUND(IF(SUM($FG393:FH393)&gt;SUM($CY393:CZ393),SUM($CY393:CZ393),SUM($FG393:FH393)),2)</f>
        <v/>
      </c>
      <c r="GC393" s="41">
        <f>ROUND(IF(SUM($FG393:FI393)&gt;SUM($CY393:DA393),SUM($CY393:DA393),SUM($FG393:FI393)),2)</f>
        <v/>
      </c>
      <c r="GD393" s="41">
        <f>ROUND(IF(SUM($FG393:FJ393)&gt;SUM($CY393:DB393),SUM($CY393:DB393),SUM($FG393:FJ393)),2)</f>
        <v/>
      </c>
      <c r="GE393" s="41">
        <f>ROUND(IF(SUM($FG393:FK393)&gt;SUM($CY393:DC393),SUM($CY393:DC393),SUM($FG393:FK393)),2)</f>
        <v/>
      </c>
      <c r="GF393" s="41">
        <f>ROUND(IF(SUM($FG393:FL393)&gt;SUM($CY393:DD393),SUM($CY393:DD393),SUM($FG393:FL393)),2)</f>
        <v/>
      </c>
      <c r="GG393" s="41">
        <f>ROUND(IF(SUM($FG393:FM393)&gt;SUM($CY393:DE393),SUM($CY393:DE393),SUM($FG393:FM393)),2)</f>
        <v/>
      </c>
      <c r="GH393" s="41">
        <f>ROUND(IF(SUM($FG393:FN393)&gt;SUM($CY393:DF393),SUM($CY393:DF393),SUM($FG393:FN393)),2)</f>
        <v/>
      </c>
      <c r="GI393" s="41">
        <f>ROUND(IF(SUM($FG393:FO393)&gt;SUM($CY393:DG393),SUM($CY393:DG393),SUM($FG393:FO393)),2)</f>
        <v/>
      </c>
      <c r="GJ393" s="41">
        <f>ROUND(IF(SUM($FG393:FP393)&gt;SUM($CY393:DH393),SUM($CY393:DH393),SUM($FG393:FP393)),2)</f>
        <v/>
      </c>
      <c r="GK393" s="41">
        <f>ROUND(IF(SUM($FG393:FQ393)&gt;SUM($CY393:DI393),SUM($CY393:DI393),SUM($FG393:FQ393)),2)</f>
        <v/>
      </c>
      <c r="GL393" s="41">
        <f>ROUND(IF(SUM($FG393:FR393)&gt;SUM($CY393:DJ393),SUM($CY393:DJ393),SUM($FG393:FR393)),2)</f>
        <v/>
      </c>
      <c r="GM393" s="41">
        <f>ROUND(IF(SUM($FG393:FS393)&gt;SUM($CY393:DK393),SUM($CY393:DK393),SUM($FG393:FS393)),2)</f>
        <v/>
      </c>
      <c r="GN393" s="41">
        <f>ROUND(IF(SUM($FG393:FT393)&gt;SUM($CY393:DL393),SUM($CY393:DL393),SUM($FG393:FT393)),2)</f>
        <v/>
      </c>
      <c r="GO393" s="41">
        <f>ROUND(IF(SUM($FG393:FU393)&gt;SUM($CY393:DM393),SUM($CY393:DM393),SUM($FG393:FU393)),2)</f>
        <v/>
      </c>
      <c r="GP393" s="41">
        <f>ROUND(IF(SUM($FG393:FV393)&gt;SUM($CY393:DN393),SUM($CY393:DN393),SUM($FG393:FV393)),2)</f>
        <v/>
      </c>
      <c r="GR393" s="41">
        <f>$Q393</f>
        <v/>
      </c>
      <c r="GS393" s="41">
        <f>$R393</f>
        <v/>
      </c>
      <c r="GT393" s="41">
        <f>$S393</f>
        <v/>
      </c>
      <c r="GU393" s="41">
        <f>$GA393</f>
        <v/>
      </c>
      <c r="GV393" s="41">
        <f>GB393 - GA393</f>
        <v/>
      </c>
      <c r="GW393" s="41">
        <f>GC393 - GB393</f>
        <v/>
      </c>
      <c r="GX393" s="41">
        <f>GD393 - GC393</f>
        <v/>
      </c>
      <c r="GY393" s="41">
        <f>GE393 - GD393</f>
        <v/>
      </c>
      <c r="GZ393" s="41">
        <f>GF393 - GE393</f>
        <v/>
      </c>
      <c r="HA393" s="41">
        <f>GG393 - GF393</f>
        <v/>
      </c>
      <c r="HB393" s="41">
        <f>GH393 - GG393</f>
        <v/>
      </c>
      <c r="HC393" s="41">
        <f>GI393 - GH393</f>
        <v/>
      </c>
      <c r="HD393" s="41">
        <f>GJ393 - GI393</f>
        <v/>
      </c>
      <c r="HE393" s="41">
        <f>GK393 - GJ393</f>
        <v/>
      </c>
      <c r="HF393" s="41">
        <f>GL393 - GK393</f>
        <v/>
      </c>
      <c r="HG393" s="41">
        <f>GM393 - GL393</f>
        <v/>
      </c>
      <c r="HH393" s="41">
        <f>GN393 - GM393</f>
        <v/>
      </c>
      <c r="HI393" s="41">
        <f>GO393 - GN393</f>
        <v/>
      </c>
      <c r="HJ393" s="41">
        <f>GP393 - GO393</f>
        <v/>
      </c>
      <c r="HL393" s="41">
        <f>$Q393</f>
        <v/>
      </c>
      <c r="HM393" s="41">
        <f>$R393</f>
        <v/>
      </c>
      <c r="HN393" s="41">
        <f>$S393</f>
        <v/>
      </c>
      <c r="HO393" s="144">
        <f>SUMIFS(Kosztorys!$F:$F,Kosztorys!$D:$D,$B393,Kosztorys!$I:$I,CONCATENATE("&lt;01.01.",HP$10,""))</f>
        <v/>
      </c>
      <c r="HP393" s="144">
        <f>SUMIFS(Kosztorys!$F:$F,Kosztorys!$D:$D,$B393,Kosztorys!$I:$I,CONCATENATE("&lt;01.04.",HQ$10,""))-SUM($HO393)</f>
        <v/>
      </c>
      <c r="HQ393" s="144">
        <f>SUMIFS(Kosztorys!$F:$F,Kosztorys!$D:$D,$B393,Kosztorys!$I:$I,CONCATENATE("&lt;01.07.",HR$10,""))-SUM($HO393:HP393)</f>
        <v/>
      </c>
      <c r="HR393" s="144">
        <f>SUMIFS(Kosztorys!$F:$F,Kosztorys!$D:$D,$B393,Kosztorys!$I:$I,CONCATENATE("&lt;01.10.",HS$10,""))-SUM($HO393:HQ393)</f>
        <v/>
      </c>
      <c r="HS393" s="144">
        <f>SUMIFS(Kosztorys!$F:$F,Kosztorys!$D:$D,$B393,Kosztorys!$I:$I,CONCATENATE("&lt;01.01.",HT$10,""))-SUM($HO393:HR393)</f>
        <v/>
      </c>
      <c r="HT393" s="144">
        <f>SUMIFS(Kosztorys!$F:$F,Kosztorys!$D:$D,$B393,Kosztorys!$I:$I,CONCATENATE("&lt;01.04.",HU$10,""))-SUM($HO393:HS393)</f>
        <v/>
      </c>
      <c r="HU393" s="144">
        <f>SUMIFS(Kosztorys!$F:$F,Kosztorys!$D:$D,$B393,Kosztorys!$I:$I,CONCATENATE("&lt;01.07.",HV$10,""))-SUM($HO393:HT393)</f>
        <v/>
      </c>
      <c r="HV393" s="144">
        <f>SUMIFS(Kosztorys!$F:$F,Kosztorys!$D:$D,$B393,Kosztorys!$I:$I,CONCATENATE("&lt;01.10.",HW$10,""))-SUM($HO393:HU393)</f>
        <v/>
      </c>
      <c r="HW393" s="144">
        <f>SUMIFS(Kosztorys!$F:$F,Kosztorys!$D:$D,$B393,Kosztorys!$I:$I,CONCATENATE("&lt;01.01.",HX$10,""))-SUM($HO393:HV393)</f>
        <v/>
      </c>
      <c r="HX393" s="144">
        <f>SUMIFS(Kosztorys!$F:$F,Kosztorys!$D:$D,$B393,Kosztorys!$I:$I,CONCATENATE("&lt;01.04.",HY$10,""))-SUM($HO393:HW393)</f>
        <v/>
      </c>
      <c r="HY393" s="144">
        <f>SUMIFS(Kosztorys!$F:$F,Kosztorys!$D:$D,$B393,Kosztorys!$I:$I,CONCATENATE("&lt;01.07.",HZ$10,""))-SUM($HO393:HX393)</f>
        <v/>
      </c>
      <c r="HZ393" s="144">
        <f>SUMIFS(Kosztorys!$F:$F,Kosztorys!$D:$D,$B393,Kosztorys!$I:$I,CONCATENATE("&lt;01.10.",IA$10,""))-SUM($HO393:HY393)</f>
        <v/>
      </c>
      <c r="IA393" s="144">
        <f>SUMIFS(Kosztorys!$F:$F,Kosztorys!$D:$D,$B393,Kosztorys!$I:$I,CONCATENATE("&lt;01.01.",IB$10,""))-SUM($HO393:HZ393)</f>
        <v/>
      </c>
      <c r="IB393" s="145">
        <f>IF(M393="szt",IF(SUM(HO393:IA393)=IF(ISERROR(VLOOKUP(B393,JB_tabela,MATCH(IB$9,JB_menu,0)-1,FALSE())),,VLOOKUP(B393,JB_tabela,MATCH(IB$9,JB_menu,0)-1,FALSE())),"OK","nie zgadza się liczba użytych JB"),IF(SUM(HO393:IA393)=IF(ISERROR(VLOOKUP(B393,JB_tabela,MATCH(IC$9,JB_menu,0)-1,FALSE())),,VLOOKUP(B393,JB_tabela,MATCH(IC$9,JB_menu,0)-1,FALSE())),"OK","nie zgadzają się metry użyte w JB"))</f>
        <v/>
      </c>
      <c r="IE393" s="41">
        <f>$Q393</f>
        <v/>
      </c>
      <c r="IF393" s="41">
        <f>$R393</f>
        <v/>
      </c>
      <c r="IG393" s="41">
        <f>$S393</f>
        <v/>
      </c>
      <c r="IH393" s="348">
        <f>IF(LEFT($C393,4)="CAPE",ROUND(HO393*$L393,2),0)</f>
        <v/>
      </c>
      <c r="II393" s="348">
        <f>IF(LEFT($C393,4)="CAPE",ROUND(HP393*$L393,2),0)</f>
        <v/>
      </c>
      <c r="IJ393" s="348">
        <f>IF(LEFT($C393,4)="CAPE",ROUND(HQ393*$L393,2),0)</f>
        <v/>
      </c>
      <c r="IK393" s="348">
        <f>IF(LEFT($C393,4)="CAPE",ROUND(HR393*$L393,2),0)</f>
        <v/>
      </c>
      <c r="IL393" s="348">
        <f>IF(LEFT($C393,4)="CAPE",ROUND(HS393*$L393,2),0)</f>
        <v/>
      </c>
      <c r="IM393" s="348">
        <f>IF(LEFT($C393,4)="CAPE",ROUND(HT393*$L393,2),0)</f>
        <v/>
      </c>
      <c r="IN393" s="348">
        <f>IF(LEFT($C393,4)="CAPE",ROUND(HU393*$L393,2),0)</f>
        <v/>
      </c>
      <c r="IO393" s="348">
        <f>IF(LEFT($C393,4)="CAPE",ROUND(HV393*$L393,2),0)</f>
        <v/>
      </c>
      <c r="IP393" s="348">
        <f>IF(LEFT($C393,4)="CAPE",ROUND(HW393*$L393,2),0)</f>
        <v/>
      </c>
      <c r="IQ393" s="348">
        <f>IF(LEFT($C393,4)="CAPE",ROUND(HX393*$L393,2),0)</f>
        <v/>
      </c>
      <c r="IR393" s="348">
        <f>IF(LEFT($C393,4)="CAPE",ROUND(HY393*$L393,2),0)</f>
        <v/>
      </c>
      <c r="IS393" s="348">
        <f>IF(LEFT($C393,4)="CAPE",ROUND(HZ393*$L393,2),0)</f>
        <v/>
      </c>
      <c r="IT393" s="348">
        <f>IF(LEFT($C393,4)="CAPE",ROUND(IA393*$L393,2),0)</f>
        <v/>
      </c>
      <c r="IU393" s="41">
        <f>IF(SUM(IH393:IT393)=SUM(CY393:DN393),"OK",SUM(IH393:IT393)-SUM(CY393:DN393))</f>
        <v/>
      </c>
    </row>
    <row r="394" ht="12.75" customHeight="1">
      <c r="B394" s="139" t="inlineStr">
        <is>
          <t>pa_kabel_n</t>
        </is>
      </c>
      <c r="C394" s="146" t="inlineStr">
        <is>
          <t>CAPEX - Długość 1m</t>
        </is>
      </c>
      <c r="D394" s="140" t="n">
        <v>0</v>
      </c>
      <c r="E394" s="218" t="n">
        <v>1</v>
      </c>
      <c r="F394" s="218" t="inlineStr">
        <is>
          <t>m</t>
        </is>
      </c>
      <c r="G394" s="139" t="inlineStr">
        <is>
          <t>Zawieszanie kabli napowietrznych na podbudowie słupowej</t>
        </is>
      </c>
      <c r="H394" s="360">
        <f>IF(ISERROR(VLOOKUP(G394,KB_tabela,MATCH(H$9,KB_menu,0)-2,FALSE())),,VLOOKUP(G394,KB_tabela,MATCH(H$9,KB_menu,0)-2,FALSE()))</f>
        <v/>
      </c>
      <c r="I394" s="41">
        <f>IF(ISERROR(VLOOKUP(B394,JB_tabela,MATCH("czy puste",JB_menu,0)-1,FALSE())),"BŁĄD brak takiej JB",VLOOKUP(B394,JB_tabela,MATCH("czy puste",JB_menu,0)-1,FALSE()))</f>
        <v/>
      </c>
      <c r="J394" s="41">
        <f>IF(ISERROR(VLOOKUP(G394,KB_tabela,MATCH(H$9,KB_menu,0)-2,FALSE())),"BŁĄD brak takiego KB",IF(H394=0,IF(LEFT(C394,4)="OPEX","OK",IF(G394="brak kosztów CAPEX","OK","Brak Ceny KB")),"OK"))</f>
        <v/>
      </c>
      <c r="K394" s="41">
        <f>IF(AJ394="nie zgadza się liczba użytych JB","Nie liczy wszystkich JB",IF(BD394="nie zgadza się liczba użytych JB","Nie liczy wszystkich JB",IF(BX394="nie zgadza się liczba użytych JB","Nie liczy wszystkich JB",IF(BX394="nie zgadza się liczba użytych JB","Nie liczy wszystkich JB","OK"))))</f>
        <v/>
      </c>
      <c r="L394" s="361">
        <f>ROUND((E394*H394),2)</f>
        <v/>
      </c>
      <c r="M394" s="41">
        <f>VLOOKUP(B394,JB_tabela,MATCH(M$9,JB_menu,0)-1,FALSE())</f>
        <v/>
      </c>
      <c r="P394" s="41">
        <f>IF(ISERROR(VLOOKUP(S394,KATEGORIA_tabela,MATCH(P$9,KATEGORIA_menu,0)-2,FALSE())),,VLOOKUP(S394,KATEGORIA_tabela,MATCH(P$9,KATEGORIA_menu,0)-2,FALSE()))</f>
        <v/>
      </c>
      <c r="Q394" s="41">
        <f>IF(ISERROR(VLOOKUP(B394,JB_tabela,MATCH(Q$9,JB_menu,0)-1,FALSE())),,VLOOKUP(B394,JB_tabela,MATCH(Q$9,JB_menu,0)-1,FALSE()))</f>
        <v/>
      </c>
      <c r="R394" s="41">
        <f>IF(ISERROR(VLOOKUP(G394,KB_tabela,MATCH(R$9,KB_menu,0)-2,FALSE())),,VLOOKUP(G394,KB_tabela,MATCH(R$9,KB_menu,0)-2,FALSE()))</f>
        <v/>
      </c>
      <c r="S394" s="41">
        <f>IF(ISERROR(VLOOKUP(G394,KB_tabela,MATCH(S$9,KB_menu,0)-2,FALSE())),,VLOOKUP(G394,KB_tabela,MATCH(S$9,KB_menu,0)-2,FALSE()))</f>
        <v/>
      </c>
      <c r="T394" s="116">
        <f>IF($C394="CAPEX - 1szt JB",IF($M394="szt",SUMIFS(Kosztorys!$F:$F,Kosztorys!$D:$D,$B394,Kosztorys!$I:$I,CONCATENATE("&lt;01.01.",U$10,""))-SUMIFS(Kosztorys!$F:$F,Kosztorys!$D:$D,$B394,Kosztorys!$I:$I,CONCATENATE("&lt;01.01.",T$10,"")),COUNTIFS(Kosztorys!$D:$D,$B394,Kosztorys!$I:$I,CONCATENATE("&lt;01.01.",U$10,""))-COUNTIFS(Kosztorys!$D:$D,$B394,Kosztorys!$I:$I,CONCATENATE("&lt;01.01.",T$10,""))),0)</f>
        <v/>
      </c>
      <c r="U394" s="116">
        <f>IF($C394="CAPEX - 1szt JB",IF($M394="szt",SUMIFS(Kosztorys!$F:$F,Kosztorys!$D:$D,$B394,Kosztorys!$I:$I,CONCATENATE("&lt;01.01.",V$10,""))-SUMIFS(Kosztorys!$F:$F,Kosztorys!$D:$D,$B394,Kosztorys!$I:$I,CONCATENATE("&lt;01.01.",U$10,"")),COUNTIFS(Kosztorys!$D:$D,$B394,Kosztorys!$I:$I,CONCATENATE("&lt;01.01.",V$10,""))-COUNTIFS(Kosztorys!$D:$D,$B394,Kosztorys!$I:$I,CONCATENATE("&lt;01.01.",U$10,""))),0)</f>
        <v/>
      </c>
      <c r="V394" s="116">
        <f>IF($C394="CAPEX - 1szt JB",IF($M394="szt",SUMIFS(Kosztorys!$F:$F,Kosztorys!$D:$D,$B394,Kosztorys!$I:$I,CONCATENATE("&lt;01.01.",W$10,""))-SUMIFS(Kosztorys!$F:$F,Kosztorys!$D:$D,$B394,Kosztorys!$I:$I,CONCATENATE("&lt;01.01.",V$10,"")),COUNTIFS(Kosztorys!$D:$D,$B394,Kosztorys!$I:$I,CONCATENATE("&lt;01.01.",W$10,""))-COUNTIFS(Kosztorys!$D:$D,$B394,Kosztorys!$I:$I,CONCATENATE("&lt;01.01.",V$10,""))),0)</f>
        <v/>
      </c>
      <c r="W394" s="116">
        <f>IF($C394="CAPEX - 1szt JB",IF($M394="szt",SUMIFS(Kosztorys!$F:$F,Kosztorys!$D:$D,$B394,Kosztorys!$I:$I,CONCATENATE("&lt;01.01.",X$10,""))-SUMIFS(Kosztorys!$F:$F,Kosztorys!$D:$D,$B394,Kosztorys!$I:$I,CONCATENATE("&lt;01.01.",W$10,"")),COUNTIFS(Kosztorys!$D:$D,$B394,Kosztorys!$I:$I,CONCATENATE("&lt;01.01.",X$10,""))-COUNTIFS(Kosztorys!$D:$D,$B394,Kosztorys!$I:$I,CONCATENATE("&lt;01.01.",W$10,""))),0)</f>
        <v/>
      </c>
      <c r="X394" s="116">
        <f>IF($C394="CAPEX - 1szt JB",IF($M394="szt",SUMIFS(Kosztorys!$F:$F,Kosztorys!$D:$D,$B394,Kosztorys!$I:$I,CONCATENATE("&lt;01.01.",Y$10,""))-SUMIFS(Kosztorys!$F:$F,Kosztorys!$D:$D,$B394,Kosztorys!$I:$I,CONCATENATE("&lt;01.01.",X$10,"")),COUNTIFS(Kosztorys!$D:$D,$B394,Kosztorys!$I:$I,CONCATENATE("&lt;01.01.",Y$10,""))-COUNTIFS(Kosztorys!$D:$D,$B394,Kosztorys!$I:$I,CONCATENATE("&lt;01.01.",X$10,""))),0)</f>
        <v/>
      </c>
      <c r="Y394" s="116">
        <f>IF($C394="CAPEX - 1szt JB",IF($M394="szt",SUMIFS(Kosztorys!$F:$F,Kosztorys!$D:$D,$B394,Kosztorys!$I:$I,CONCATENATE("&lt;01.01.",Z$10,""))-SUMIFS(Kosztorys!$F:$F,Kosztorys!$D:$D,$B394,Kosztorys!$I:$I,CONCATENATE("&lt;01.01.",Y$10,"")),COUNTIFS(Kosztorys!$D:$D,$B394,Kosztorys!$I:$I,CONCATENATE("&lt;01.01.",Z$10,""))-COUNTIFS(Kosztorys!$D:$D,$B394,Kosztorys!$I:$I,CONCATENATE("&lt;01.01.",Y$10,""))),0)</f>
        <v/>
      </c>
      <c r="Z394" s="116">
        <f>IF($C394="CAPEX - 1szt JB",IF($M394="szt",SUMIFS(Kosztorys!$F:$F,Kosztorys!$D:$D,$B394,Kosztorys!$I:$I,CONCATENATE("&lt;01.01.",AA$10,""))-SUMIFS(Kosztorys!$F:$F,Kosztorys!$D:$D,$B394,Kosztorys!$I:$I,CONCATENATE("&lt;01.01.",Z$10,"")),COUNTIFS(Kosztorys!$D:$D,$B394,Kosztorys!$I:$I,CONCATENATE("&lt;01.01.",AA$10,""))-COUNTIFS(Kosztorys!$D:$D,$B394,Kosztorys!$I:$I,CONCATENATE("&lt;01.01.",Z$10,""))),0)</f>
        <v/>
      </c>
      <c r="AA394" s="116">
        <f>IF($C394="CAPEX - 1szt JB",IF($M394="szt",SUMIFS(Kosztorys!$F:$F,Kosztorys!$D:$D,$B394,Kosztorys!$I:$I,CONCATENATE("&lt;01.01.",AB$10,""))-SUMIFS(Kosztorys!$F:$F,Kosztorys!$D:$D,$B394,Kosztorys!$I:$I,CONCATENATE("&lt;01.01.",AA$10,"")),COUNTIFS(Kosztorys!$D:$D,$B394,Kosztorys!$I:$I,CONCATENATE("&lt;01.01.",AB$10,""))-COUNTIFS(Kosztorys!$D:$D,$B394,Kosztorys!$I:$I,CONCATENATE("&lt;01.01.",AA$10,""))),0)</f>
        <v/>
      </c>
      <c r="AB394" s="116">
        <f>IF($C394="CAPEX - 1szt JB",IF($M394="szt",SUMIFS(Kosztorys!$F:$F,Kosztorys!$D:$D,$B394,Kosztorys!$I:$I,CONCATENATE("&lt;01.01.",AC$10,""))-SUMIFS(Kosztorys!$F:$F,Kosztorys!$D:$D,$B394,Kosztorys!$I:$I,CONCATENATE("&lt;01.01.",AB$10,"")),COUNTIFS(Kosztorys!$D:$D,$B394,Kosztorys!$I:$I,CONCATENATE("&lt;01.01.",AC$10,""))-COUNTIFS(Kosztorys!$D:$D,$B394,Kosztorys!$I:$I,CONCATENATE("&lt;01.01.",AB$10,""))),0)</f>
        <v/>
      </c>
      <c r="AC394" s="116">
        <f>IF($C394="CAPEX - 1szt JB",IF($M394="szt",SUMIFS(Kosztorys!$F:$F,Kosztorys!$D:$D,$B394,Kosztorys!$I:$I,CONCATENATE("&lt;01.01.",AD$10,""))-SUMIFS(Kosztorys!$F:$F,Kosztorys!$D:$D,$B394,Kosztorys!$I:$I,CONCATENATE("&lt;01.01.",AC$10,"")),COUNTIFS(Kosztorys!$D:$D,$B394,Kosztorys!$I:$I,CONCATENATE("&lt;01.01.",AD$10,""))-COUNTIFS(Kosztorys!$D:$D,$B394,Kosztorys!$I:$I,CONCATENATE("&lt;01.01.",AC$10,""))),0)</f>
        <v/>
      </c>
      <c r="AD394" s="116">
        <f>IF($C394="CAPEX - 1szt JB",IF($M394="szt",SUMIFS(Kosztorys!$F:$F,Kosztorys!$D:$D,$B394,Kosztorys!$I:$I,CONCATENATE("&lt;01.01.",AE$10,""))-SUMIFS(Kosztorys!$F:$F,Kosztorys!$D:$D,$B394,Kosztorys!$I:$I,CONCATENATE("&lt;01.01.",AD$10,"")),COUNTIFS(Kosztorys!$D:$D,$B394,Kosztorys!$I:$I,CONCATENATE("&lt;01.01.",AE$10,""))-COUNTIFS(Kosztorys!$D:$D,$B394,Kosztorys!$I:$I,CONCATENATE("&lt;01.01.",AD$10,""))),0)</f>
        <v/>
      </c>
      <c r="AE394" s="116">
        <f>IF($C394="CAPEX - 1szt JB",IF($M394="szt",SUMIFS(Kosztorys!$F:$F,Kosztorys!$D:$D,$B394,Kosztorys!$I:$I,CONCATENATE("&lt;01.01.",AF$10,""))-SUMIFS(Kosztorys!$F:$F,Kosztorys!$D:$D,$B394,Kosztorys!$I:$I,CONCATENATE("&lt;01.01.",AE$10,"")),COUNTIFS(Kosztorys!$D:$D,$B394,Kosztorys!$I:$I,CONCATENATE("&lt;01.01.",AF$10,""))-COUNTIFS(Kosztorys!$D:$D,$B394,Kosztorys!$I:$I,CONCATENATE("&lt;01.01.",AE$10,""))),0)</f>
        <v/>
      </c>
      <c r="AF394" s="116">
        <f>IF($C394="CAPEX - 1szt JB",IF($M394="szt",SUMIFS(Kosztorys!$F:$F,Kosztorys!$D:$D,$B394,Kosztorys!$I:$I,CONCATENATE("&lt;01.01.",AG$10,""))-SUMIFS(Kosztorys!$F:$F,Kosztorys!$D:$D,$B394,Kosztorys!$I:$I,CONCATENATE("&lt;01.01.",AF$10,"")),COUNTIFS(Kosztorys!$D:$D,$B394,Kosztorys!$I:$I,CONCATENATE("&lt;01.01.",AG$10,""))-COUNTIFS(Kosztorys!$D:$D,$B394,Kosztorys!$I:$I,CONCATENATE("&lt;01.01.",AF$10,""))),0)</f>
        <v/>
      </c>
      <c r="AG394" s="116">
        <f>IF($C394="CAPEX - 1szt JB",IF($M394="szt",SUMIFS(Kosztorys!$F:$F,Kosztorys!$D:$D,$B394,Kosztorys!$I:$I,CONCATENATE("&lt;01.01.",AH$10,""))-SUMIFS(Kosztorys!$F:$F,Kosztorys!$D:$D,$B394,Kosztorys!$I:$I,CONCATENATE("&lt;01.01.",AG$10,"")),COUNTIFS(Kosztorys!$D:$D,$B394,Kosztorys!$I:$I,CONCATENATE("&lt;01.01.",AH$10,""))-COUNTIFS(Kosztorys!$D:$D,$B394,Kosztorys!$I:$I,CONCATENATE("&lt;01.01.",AG$10,""))),0)</f>
        <v/>
      </c>
      <c r="AH394" s="116">
        <f>IF($C394="CAPEX - 1szt JB",IF($M394="szt",SUMIFS(Kosztorys!$F:$F,Kosztorys!$D:$D,$B394,Kosztorys!$I:$I,CONCATENATE("&lt;01.01.",AI$10,""))-SUMIFS(Kosztorys!$F:$F,Kosztorys!$D:$D,$B394,Kosztorys!$I:$I,CONCATENATE("&lt;01.01.",AH$10,"")),COUNTIFS(Kosztorys!$D:$D,$B394,Kosztorys!$I:$I,CONCATENATE("&lt;01.01.",AI$10,""))-COUNTIFS(Kosztorys!$D:$D,$B394,Kosztorys!$I:$I,CONCATENATE("&lt;01.01.",AH$10,""))),0)</f>
        <v/>
      </c>
      <c r="AI394" s="116">
        <f>IF($C394="CAPEX - 1szt JB",IF($M394="szt",SUMIFS(Kosztorys!$F:$F,Kosztorys!$D:$D,$B394,Kosztorys!$I:$I,CONCATENATE("&lt;01.01.",AJ$10,""))-SUMIFS(Kosztorys!$F:$F,Kosztorys!$D:$D,$B394,Kosztorys!$I:$I,CONCATENATE("&lt;01.01.",AI$10,"")),COUNTIFS(Kosztorys!$D:$D,$B394,Kosztorys!$I:$I,CONCATENATE("&lt;01.01.",AJ$10,""))-COUNTIFS(Kosztorys!$D:$D,$B394,Kosztorys!$I:$I,CONCATENATE("&lt;01.01.",AI$10,""))),0)</f>
        <v/>
      </c>
      <c r="AJ394" s="116">
        <f>IF(C394="CAPEX - 1szt JB",IF(SUM(T394:AI394)=IF(ISERROR(VLOOKUP(B394,JB_tabela,MATCH(AJ$9,JB_menu,0)-1,FALSE())),,VLOOKUP(B394,JB_tabela,MATCH(AJ$9,JB_menu,0)-1,FALSE())),"OK","nie zgadza się liczba użytych JB"),"OK-ND")</f>
        <v/>
      </c>
      <c r="AM394" s="41">
        <f>IFERROR("_" &amp; VLOOKUP($B394,#REF!,1,FALSE()),#REF!)</f>
        <v/>
      </c>
      <c r="AN394" s="41">
        <f>IF($C394="CAPEX - Długość 1m",SUMIFS(Kosztorys!$F:$F,Kosztorys!$D:$D,$B394,Kosztorys!$I:$I,CONCATENATE("&lt;31.12.",AN$10,""))-SUMIFS(Kosztorys!$F:$F,Kosztorys!$D:$D,$B394,Kosztorys!$I:$I,CONCATENATE("&lt;31.12.",AM$10,"")),"x")</f>
        <v/>
      </c>
      <c r="AO394" s="41">
        <f>IF($C394="CAPEX - Długość 1m",SUMIFS(Kosztorys!$F:$F,Kosztorys!$D:$D,$B394,Kosztorys!$I:$I,CONCATENATE("&lt;31.12.",AO$10,""))-SUMIFS(Kosztorys!$F:$F,Kosztorys!$D:$D,$B394,Kosztorys!$I:$I,CONCATENATE("&lt;31.12.",AN$10,"")),"x")</f>
        <v/>
      </c>
      <c r="AP394" s="41">
        <f>IF($C394="CAPEX - Długość 1m",SUMIFS(Kosztorys!$F:$F,Kosztorys!$D:$D,$B394,Kosztorys!$I:$I,CONCATENATE("&lt;31.12.",AP$10,""))-SUMIFS(Kosztorys!$F:$F,Kosztorys!$D:$D,$B394,Kosztorys!$I:$I,CONCATENATE("&lt;31.12.",AO$10,"")),"x")</f>
        <v/>
      </c>
      <c r="AQ394" s="41">
        <f>IF($C394="CAPEX - Długość 1m",SUMIFS(Kosztorys!$F:$F,Kosztorys!$D:$D,$B394,Kosztorys!$I:$I,CONCATENATE("&lt;31.12.",AQ$10,""))-SUMIFS(Kosztorys!$F:$F,Kosztorys!$D:$D,$B394,Kosztorys!$I:$I,CONCATENATE("&lt;31.12.",AP$10,"")),"x")</f>
        <v/>
      </c>
      <c r="AR394" s="41">
        <f>IF($C394="CAPEX - Długość 1m",SUMIFS(Kosztorys!$F:$F,Kosztorys!$D:$D,$B394,Kosztorys!$I:$I,CONCATENATE("&lt;31.12.",AR$10,""))-SUMIFS(Kosztorys!$F:$F,Kosztorys!$D:$D,$B394,Kosztorys!$I:$I,CONCATENATE("&lt;31.12.",AQ$10,"")),"x")</f>
        <v/>
      </c>
      <c r="AS394" s="41">
        <f>IF($C394="CAPEX - Długość 1m",SUMIFS(Kosztorys!$F:$F,Kosztorys!$D:$D,$B394,Kosztorys!$I:$I,CONCATENATE("&lt;31.12.",AS$10,""))-SUMIFS(Kosztorys!$F:$F,Kosztorys!$D:$D,$B394,Kosztorys!$I:$I,CONCATENATE("&lt;31.12.",AR$10,"")),"x")</f>
        <v/>
      </c>
      <c r="AT394" s="41">
        <f>IF($C394="CAPEX - Długość 1m",SUMIFS(Kosztorys!$F:$F,Kosztorys!$D:$D,$B394,Kosztorys!$I:$I,CONCATENATE("&lt;31.12.",AT$10,""))-SUMIFS(Kosztorys!$F:$F,Kosztorys!$D:$D,$B394,Kosztorys!$I:$I,CONCATENATE("&lt;31.12.",AS$10,"")),"x")</f>
        <v/>
      </c>
      <c r="AU394" s="41">
        <f>IF($C394="CAPEX - Długość 1m",SUMIFS(Kosztorys!$F:$F,Kosztorys!$D:$D,$B394,Kosztorys!$I:$I,CONCATENATE("&lt;31.12.",AU$10,""))-SUMIFS(Kosztorys!$F:$F,Kosztorys!$D:$D,$B394,Kosztorys!$I:$I,CONCATENATE("&lt;31.12.",AT$10,"")),"x")</f>
        <v/>
      </c>
      <c r="AV394" s="41">
        <f>IF($C394="CAPEX - Długość 1m",SUMIFS(Kosztorys!$F:$F,Kosztorys!$D:$D,$B394,Kosztorys!$I:$I,CONCATENATE("&lt;31.12.",AV$10,""))-SUMIFS(Kosztorys!$F:$F,Kosztorys!$D:$D,$B394,Kosztorys!$I:$I,CONCATENATE("&lt;31.12.",AU$10,"")),"x")</f>
        <v/>
      </c>
      <c r="AW394" s="41">
        <f>IF($C394="CAPEX - Długość 1m",SUMIFS(Kosztorys!$F:$F,Kosztorys!$D:$D,$B394,Kosztorys!$I:$I,CONCATENATE("&lt;31.12.",AW$10,""))-SUMIFS(Kosztorys!$F:$F,Kosztorys!$D:$D,$B394,Kosztorys!$I:$I,CONCATENATE("&lt;31.12.",AV$10,"")),"x")</f>
        <v/>
      </c>
      <c r="AX394" s="41">
        <f>IF($C394="CAPEX - Długość 1m",SUMIFS(Kosztorys!$F:$F,Kosztorys!$D:$D,$B394,Kosztorys!$I:$I,CONCATENATE("&lt;31.12.",AX$10,""))-SUMIFS(Kosztorys!$F:$F,Kosztorys!$D:$D,$B394,Kosztorys!$I:$I,CONCATENATE("&lt;31.12.",AW$10,"")),"x")</f>
        <v/>
      </c>
      <c r="AY394" s="41">
        <f>IF($C394="CAPEX - Długość 1m",SUMIFS(Kosztorys!$F:$F,Kosztorys!$D:$D,$B394,Kosztorys!$I:$I,CONCATENATE("&lt;31.12.",AY$10,""))-SUMIFS(Kosztorys!$F:$F,Kosztorys!$D:$D,$B394,Kosztorys!$I:$I,CONCATENATE("&lt;31.12.",AX$10,"")),"x")</f>
        <v/>
      </c>
      <c r="AZ394" s="41">
        <f>IF($C394="CAPEX - Długość 1m",SUMIFS(Kosztorys!$F:$F,Kosztorys!$D:$D,$B394,Kosztorys!$I:$I,CONCATENATE("&lt;31.12.",AZ$10,""))-SUMIFS(Kosztorys!$F:$F,Kosztorys!$D:$D,$B394,Kosztorys!$I:$I,CONCATENATE("&lt;31.12.",AY$10,"")),"x")</f>
        <v/>
      </c>
      <c r="BA394" s="41">
        <f>IF($C394="CAPEX - Długość 1m",SUMIFS(Kosztorys!$F:$F,Kosztorys!$D:$D,$B394,Kosztorys!$I:$I,CONCATENATE("&lt;31.12.",BA$10,""))-SUMIFS(Kosztorys!$F:$F,Kosztorys!$D:$D,$B394,Kosztorys!$I:$I,CONCATENATE("&lt;31.12.",AZ$10,"")),"x")</f>
        <v/>
      </c>
      <c r="BB394" s="41">
        <f>IF($C394="CAPEX - Długość 1m",SUMIFS(Kosztorys!$F:$F,Kosztorys!$D:$D,$B394,Kosztorys!$I:$I,CONCATENATE("&lt;31.12.",BB$10,""))-SUMIFS(Kosztorys!$F:$F,Kosztorys!$D:$D,$B394,Kosztorys!$I:$I,CONCATENATE("&lt;31.12.",BA$10,"")),"x")</f>
        <v/>
      </c>
      <c r="BC394" s="41">
        <f>IF($C394="CAPEX - Długość 1m",SUMIFS(Kosztorys!$F:$F,Kosztorys!$D:$D,$B394,Kosztorys!$I:$I,CONCATENATE("&lt;31.12.",BC$10,""))-SUMIFS(Kosztorys!$F:$F,Kosztorys!$D:$D,$B394,Kosztorys!$I:$I,CONCATENATE("&lt;31.12.",BB$10,"")),"x")</f>
        <v/>
      </c>
      <c r="BD394" s="41">
        <f>IF(C394="CAPEX - Długość 1m",IF(SUM(AN394:BC394)=IF(ISERROR(VLOOKUP(B394,JB_tabela,MATCH(BD$9,JB_menu,0)-1,FALSE())),,VLOOKUP(B394,JB_tabela,MATCH(BD$9,JB_menu,0)-1,FALSE())),"OK","nie zgadza się liczba użytych JB"),"OK-ND")</f>
        <v/>
      </c>
      <c r="BH394" s="41">
        <f>IF($C394="OPEX - Koszt 1szt/rok",IF($M394="szt",SUMIFS(Kosztorys!$F:$F,Kosztorys!$D:$D,$B394,Kosztorys!$I:$I,CONCATENATE("&lt;01.01.",BH$10,""))+(SUMIFS(Kosztorys!$F:$F,Kosztorys!$D:$D,$B394,Kosztorys!$I:$I,CONCATENATE("&lt;=31.03.",BH$10,""))-SUMIFS(Kosztorys!$F:$F,Kosztorys!$D:$D,$B394,Kosztorys!$I:$I,CONCATENATE("&lt;=31.12.",BG$10,"")))*0.75+(SUMIFS(Kosztorys!$F:$F,Kosztorys!$D:$D,$B394,Kosztorys!$I:$I,CONCATENATE("&lt;=30.06.",BH$10,""))-SUMIFS(Kosztorys!$F:$F,Kosztorys!$D:$D,$B394,Kosztorys!$I:$I,CONCATENATE("&lt;=31.03.",BH$10,"")))*0.5+(SUMIFS(Kosztorys!$F:$F,Kosztorys!$D:$D,$B394,Kosztorys!$I:$I,CONCATENATE("&lt;=30.09.",BH$10,""))-SUMIFS(Kosztorys!$F:$F,Kosztorys!$D:$D,$B394,Kosztorys!$I:$I,CONCATENATE("&lt;=30.06.",BH$10,"")))*0.25,"nic"),0)</f>
        <v/>
      </c>
      <c r="BI394" s="41">
        <f>IF($C394="OPEX - Koszt 1szt/rok",IF($M394="szt",SUMIFS(Kosztorys!$F:$F,Kosztorys!$D:$D,$B394,Kosztorys!$I:$I,CONCATENATE("&lt;01.01.",BI$10,""))+(SUMIFS(Kosztorys!$F:$F,Kosztorys!$D:$D,$B394,Kosztorys!$I:$I,CONCATENATE("&lt;=31.03.",BI$10,""))-SUMIFS(Kosztorys!$F:$F,Kosztorys!$D:$D,$B394,Kosztorys!$I:$I,CONCATENATE("&lt;=31.12.",BH$10,"")))*0.75+(SUMIFS(Kosztorys!$F:$F,Kosztorys!$D:$D,$B394,Kosztorys!$I:$I,CONCATENATE("&lt;=30.06.",BI$10,""))-SUMIFS(Kosztorys!$F:$F,Kosztorys!$D:$D,$B394,Kosztorys!$I:$I,CONCATENATE("&lt;=31.03.",BI$10,"")))*0.5+(SUMIFS(Kosztorys!$F:$F,Kosztorys!$D:$D,$B394,Kosztorys!$I:$I,CONCATENATE("&lt;=30.09.",BI$10,""))-SUMIFS(Kosztorys!$F:$F,Kosztorys!$D:$D,$B394,Kosztorys!$I:$I,CONCATENATE("&lt;=30.06.",BI$10,"")))*0.25,"nic"),0)</f>
        <v/>
      </c>
      <c r="BJ394" s="41">
        <f>IF($C394="OPEX - Koszt 1szt/rok",IF($M394="szt",SUMIFS(Kosztorys!$F:$F,Kosztorys!$D:$D,$B394,Kosztorys!$I:$I,CONCATENATE("&lt;01.01.",BJ$10,""))+(SUMIFS(Kosztorys!$F:$F,Kosztorys!$D:$D,$B394,Kosztorys!$I:$I,CONCATENATE("&lt;=31.03.",BJ$10,""))-SUMIFS(Kosztorys!$F:$F,Kosztorys!$D:$D,$B394,Kosztorys!$I:$I,CONCATENATE("&lt;=31.12.",BI$10,"")))*0.75+(SUMIFS(Kosztorys!$F:$F,Kosztorys!$D:$D,$B394,Kosztorys!$I:$I,CONCATENATE("&lt;=30.06.",BJ$10,""))-SUMIFS(Kosztorys!$F:$F,Kosztorys!$D:$D,$B394,Kosztorys!$I:$I,CONCATENATE("&lt;=31.03.",BJ$10,"")))*0.5+(SUMIFS(Kosztorys!$F:$F,Kosztorys!$D:$D,$B394,Kosztorys!$I:$I,CONCATENATE("&lt;=30.09.",BJ$10,""))-SUMIFS(Kosztorys!$F:$F,Kosztorys!$D:$D,$B394,Kosztorys!$I:$I,CONCATENATE("&lt;=30.06.",BJ$10,"")))*0.25,"nic"),0)</f>
        <v/>
      </c>
      <c r="BK394" s="41">
        <f>IF($C394="OPEX - Koszt 1szt/rok",IF($M394="szt",SUMIFS(Kosztorys!$F:$F,Kosztorys!$D:$D,$B394,Kosztorys!$I:$I,CONCATENATE("&lt;01.01.",BK$10,""))+(SUMIFS(Kosztorys!$F:$F,Kosztorys!$D:$D,$B394,Kosztorys!$I:$I,CONCATENATE("&lt;=31.03.",BK$10,""))-SUMIFS(Kosztorys!$F:$F,Kosztorys!$D:$D,$B394,Kosztorys!$I:$I,CONCATENATE("&lt;=31.12.",BJ$10,"")))*0.75+(SUMIFS(Kosztorys!$F:$F,Kosztorys!$D:$D,$B394,Kosztorys!$I:$I,CONCATENATE("&lt;=30.06.",BK$10,""))-SUMIFS(Kosztorys!$F:$F,Kosztorys!$D:$D,$B394,Kosztorys!$I:$I,CONCATENATE("&lt;=31.03.",BK$10,"")))*0.5+(SUMIFS(Kosztorys!$F:$F,Kosztorys!$D:$D,$B394,Kosztorys!$I:$I,CONCATENATE("&lt;=30.09.",BK$10,""))-SUMIFS(Kosztorys!$F:$F,Kosztorys!$D:$D,$B394,Kosztorys!$I:$I,CONCATENATE("&lt;=30.06.",BK$10,"")))*0.25,"nic"),0)</f>
        <v/>
      </c>
      <c r="BL394" s="41">
        <f>IF($C394="OPEX - Koszt 1szt/rok",IF($M394="szt",SUMIFS(Kosztorys!$F:$F,Kosztorys!$D:$D,$B394,Kosztorys!$I:$I,CONCATENATE("&lt;01.01.",BL$10,""))+(SUMIFS(Kosztorys!$F:$F,Kosztorys!$D:$D,$B394,Kosztorys!$I:$I,CONCATENATE("&lt;=31.03.",BL$10,""))-SUMIFS(Kosztorys!$F:$F,Kosztorys!$D:$D,$B394,Kosztorys!$I:$I,CONCATENATE("&lt;=31.12.",BK$10,"")))*0.75+(SUMIFS(Kosztorys!$F:$F,Kosztorys!$D:$D,$B394,Kosztorys!$I:$I,CONCATENATE("&lt;=30.06.",BL$10,""))-SUMIFS(Kosztorys!$F:$F,Kosztorys!$D:$D,$B394,Kosztorys!$I:$I,CONCATENATE("&lt;=31.03.",BL$10,"")))*0.5+(SUMIFS(Kosztorys!$F:$F,Kosztorys!$D:$D,$B394,Kosztorys!$I:$I,CONCATENATE("&lt;=30.09.",BL$10,""))-SUMIFS(Kosztorys!$F:$F,Kosztorys!$D:$D,$B394,Kosztorys!$I:$I,CONCATENATE("&lt;=30.06.",BL$10,"")))*0.25,"nic"),0)</f>
        <v/>
      </c>
      <c r="BM394" s="41">
        <f>IF($C394="OPEX - Koszt 1szt/rok",IF($M394="szt",SUMIFS(Kosztorys!$F:$F,Kosztorys!$D:$D,$B394,Kosztorys!$I:$I,CONCATENATE("&lt;01.01.",BM$10,""))+(SUMIFS(Kosztorys!$F:$F,Kosztorys!$D:$D,$B394,Kosztorys!$I:$I,CONCATENATE("&lt;=31.03.",BM$10,""))-SUMIFS(Kosztorys!$F:$F,Kosztorys!$D:$D,$B394,Kosztorys!$I:$I,CONCATENATE("&lt;=31.12.",BL$10,"")))*0.75+(SUMIFS(Kosztorys!$F:$F,Kosztorys!$D:$D,$B394,Kosztorys!$I:$I,CONCATENATE("&lt;=30.06.",BM$10,""))-SUMIFS(Kosztorys!$F:$F,Kosztorys!$D:$D,$B394,Kosztorys!$I:$I,CONCATENATE("&lt;=31.03.",BM$10,"")))*0.5+(SUMIFS(Kosztorys!$F:$F,Kosztorys!$D:$D,$B394,Kosztorys!$I:$I,CONCATENATE("&lt;=30.09.",BM$10,""))-SUMIFS(Kosztorys!$F:$F,Kosztorys!$D:$D,$B394,Kosztorys!$I:$I,CONCATENATE("&lt;=30.06.",BM$10,"")))*0.25,"nic"),0)</f>
        <v/>
      </c>
      <c r="BN394" s="41">
        <f>IF($C394="OPEX - Koszt 1szt/rok",IF($M394="szt",SUMIFS(Kosztorys!$F:$F,Kosztorys!$D:$D,$B394,Kosztorys!$I:$I,CONCATENATE("&lt;01.01.",BN$10,""))+(SUMIFS(Kosztorys!$F:$F,Kosztorys!$D:$D,$B394,Kosztorys!$I:$I,CONCATENATE("&lt;=31.03.",BN$10,""))-SUMIFS(Kosztorys!$F:$F,Kosztorys!$D:$D,$B394,Kosztorys!$I:$I,CONCATENATE("&lt;=31.12.",BM$10,"")))*0.75+(SUMIFS(Kosztorys!$F:$F,Kosztorys!$D:$D,$B394,Kosztorys!$I:$I,CONCATENATE("&lt;=30.06.",BN$10,""))-SUMIFS(Kosztorys!$F:$F,Kosztorys!$D:$D,$B394,Kosztorys!$I:$I,CONCATENATE("&lt;=31.03.",BN$10,"")))*0.5+(SUMIFS(Kosztorys!$F:$F,Kosztorys!$D:$D,$B394,Kosztorys!$I:$I,CONCATENATE("&lt;=30.09.",BN$10,""))-SUMIFS(Kosztorys!$F:$F,Kosztorys!$D:$D,$B394,Kosztorys!$I:$I,CONCATENATE("&lt;=30.06.",BN$10,"")))*0.25,"nic"),0)</f>
        <v/>
      </c>
      <c r="BO394" s="41">
        <f>IF($C394="OPEX - Koszt 1szt/rok",IF($M394="szt",SUMIFS(Kosztorys!$F:$F,Kosztorys!$D:$D,$B394,Kosztorys!$I:$I,CONCATENATE("&lt;01.01.",BO$10,""))+(SUMIFS(Kosztorys!$F:$F,Kosztorys!$D:$D,$B394,Kosztorys!$I:$I,CONCATENATE("&lt;=31.03.",BO$10,""))-SUMIFS(Kosztorys!$F:$F,Kosztorys!$D:$D,$B394,Kosztorys!$I:$I,CONCATENATE("&lt;=31.12.",BN$10,"")))*0.75+(SUMIFS(Kosztorys!$F:$F,Kosztorys!$D:$D,$B394,Kosztorys!$I:$I,CONCATENATE("&lt;=30.06.",BO$10,""))-SUMIFS(Kosztorys!$F:$F,Kosztorys!$D:$D,$B394,Kosztorys!$I:$I,CONCATENATE("&lt;=31.03.",BO$10,"")))*0.5+(SUMIFS(Kosztorys!$F:$F,Kosztorys!$D:$D,$B394,Kosztorys!$I:$I,CONCATENATE("&lt;=30.09.",BO$10,""))-SUMIFS(Kosztorys!$F:$F,Kosztorys!$D:$D,$B394,Kosztorys!$I:$I,CONCATENATE("&lt;=30.06.",BO$10,"")))*0.25,"nic"),0)</f>
        <v/>
      </c>
      <c r="BP394" s="41">
        <f>IF($C394="OPEX - Koszt 1szt/rok",IF($M394="szt",SUMIFS(Kosztorys!$F:$F,Kosztorys!$D:$D,$B394,Kosztorys!$I:$I,CONCATENATE("&lt;01.01.",BP$10,""))+(SUMIFS(Kosztorys!$F:$F,Kosztorys!$D:$D,$B394,Kosztorys!$I:$I,CONCATENATE("&lt;=31.03.",BP$10,""))-SUMIFS(Kosztorys!$F:$F,Kosztorys!$D:$D,$B394,Kosztorys!$I:$I,CONCATENATE("&lt;=31.12.",BO$10,"")))*0.75+(SUMIFS(Kosztorys!$F:$F,Kosztorys!$D:$D,$B394,Kosztorys!$I:$I,CONCATENATE("&lt;=30.06.",BP$10,""))-SUMIFS(Kosztorys!$F:$F,Kosztorys!$D:$D,$B394,Kosztorys!$I:$I,CONCATENATE("&lt;=31.03.",BP$10,"")))*0.5+(SUMIFS(Kosztorys!$F:$F,Kosztorys!$D:$D,$B394,Kosztorys!$I:$I,CONCATENATE("&lt;=30.09.",BP$10,""))-SUMIFS(Kosztorys!$F:$F,Kosztorys!$D:$D,$B394,Kosztorys!$I:$I,CONCATENATE("&lt;=30.06.",BP$10,"")))*0.25,"nic"),0)</f>
        <v/>
      </c>
      <c r="BQ394" s="41">
        <f>IF($C394="OPEX - Koszt 1szt/rok",IF($M394="szt",SUMIFS(Kosztorys!$F:$F,Kosztorys!$D:$D,$B394,Kosztorys!$I:$I,CONCATENATE("&lt;01.01.",BQ$10,""))+(SUMIFS(Kosztorys!$F:$F,Kosztorys!$D:$D,$B394,Kosztorys!$I:$I,CONCATENATE("&lt;=31.03.",BQ$10,""))-SUMIFS(Kosztorys!$F:$F,Kosztorys!$D:$D,$B394,Kosztorys!$I:$I,CONCATENATE("&lt;=31.12.",BP$10,"")))*0.75+(SUMIFS(Kosztorys!$F:$F,Kosztorys!$D:$D,$B394,Kosztorys!$I:$I,CONCATENATE("&lt;=30.06.",BQ$10,""))-SUMIFS(Kosztorys!$F:$F,Kosztorys!$D:$D,$B394,Kosztorys!$I:$I,CONCATENATE("&lt;=31.03.",BQ$10,"")))*0.5+(SUMIFS(Kosztorys!$F:$F,Kosztorys!$D:$D,$B394,Kosztorys!$I:$I,CONCATENATE("&lt;=30.09.",BQ$10,""))-SUMIFS(Kosztorys!$F:$F,Kosztorys!$D:$D,$B394,Kosztorys!$I:$I,CONCATENATE("&lt;=30.06.",BQ$10,"")))*0.25,"nic"),0)</f>
        <v/>
      </c>
      <c r="BR394" s="41">
        <f>IF($C394="OPEX - Koszt 1szt/rok",IF($M394="szt",SUMIFS(Kosztorys!$F:$F,Kosztorys!$D:$D,$B394,Kosztorys!$I:$I,CONCATENATE("&lt;01.01.",BR$10,""))+(SUMIFS(Kosztorys!$F:$F,Kosztorys!$D:$D,$B394,Kosztorys!$I:$I,CONCATENATE("&lt;=31.03.",BR$10,""))-SUMIFS(Kosztorys!$F:$F,Kosztorys!$D:$D,$B394,Kosztorys!$I:$I,CONCATENATE("&lt;=31.12.",BQ$10,"")))*0.75+(SUMIFS(Kosztorys!$F:$F,Kosztorys!$D:$D,$B394,Kosztorys!$I:$I,CONCATENATE("&lt;=30.06.",BR$10,""))-SUMIFS(Kosztorys!$F:$F,Kosztorys!$D:$D,$B394,Kosztorys!$I:$I,CONCATENATE("&lt;=31.03.",BR$10,"")))*0.5+(SUMIFS(Kosztorys!$F:$F,Kosztorys!$D:$D,$B394,Kosztorys!$I:$I,CONCATENATE("&lt;=30.09.",BR$10,""))-SUMIFS(Kosztorys!$F:$F,Kosztorys!$D:$D,$B394,Kosztorys!$I:$I,CONCATENATE("&lt;=30.06.",BR$10,"")))*0.25,"nic"),0)</f>
        <v/>
      </c>
      <c r="BS394" s="41">
        <f>IF($C394="OPEX - Koszt 1szt/rok",IF($M394="szt",SUMIFS(Kosztorys!$F:$F,Kosztorys!$D:$D,$B394,Kosztorys!$I:$I,CONCATENATE("&lt;01.01.",BS$10,""))+(SUMIFS(Kosztorys!$F:$F,Kosztorys!$D:$D,$B394,Kosztorys!$I:$I,CONCATENATE("&lt;=31.03.",BS$10,""))-SUMIFS(Kosztorys!$F:$F,Kosztorys!$D:$D,$B394,Kosztorys!$I:$I,CONCATENATE("&lt;=31.12.",BR$10,"")))*0.75+(SUMIFS(Kosztorys!$F:$F,Kosztorys!$D:$D,$B394,Kosztorys!$I:$I,CONCATENATE("&lt;=30.06.",BS$10,""))-SUMIFS(Kosztorys!$F:$F,Kosztorys!$D:$D,$B394,Kosztorys!$I:$I,CONCATENATE("&lt;=31.03.",BS$10,"")))*0.5+(SUMIFS(Kosztorys!$F:$F,Kosztorys!$D:$D,$B394,Kosztorys!$I:$I,CONCATENATE("&lt;=30.09.",BS$10,""))-SUMIFS(Kosztorys!$F:$F,Kosztorys!$D:$D,$B394,Kosztorys!$I:$I,CONCATENATE("&lt;=30.06.",BS$10,"")))*0.25,"nic"),0)</f>
        <v/>
      </c>
      <c r="BT394" s="41">
        <f>IF($C394="OPEX - Koszt 1szt/rok",IF($M394="szt",SUMIFS(Kosztorys!$F:$F,Kosztorys!$D:$D,$B394,Kosztorys!$I:$I,CONCATENATE("&lt;01.01.",BT$10,""))+(SUMIFS(Kosztorys!$F:$F,Kosztorys!$D:$D,$B394,Kosztorys!$I:$I,CONCATENATE("&lt;=31.03.",BT$10,""))-SUMIFS(Kosztorys!$F:$F,Kosztorys!$D:$D,$B394,Kosztorys!$I:$I,CONCATENATE("&lt;=31.12.",BS$10,"")))*0.75+(SUMIFS(Kosztorys!$F:$F,Kosztorys!$D:$D,$B394,Kosztorys!$I:$I,CONCATENATE("&lt;=30.06.",BT$10,""))-SUMIFS(Kosztorys!$F:$F,Kosztorys!$D:$D,$B394,Kosztorys!$I:$I,CONCATENATE("&lt;=31.03.",BT$10,"")))*0.5+(SUMIFS(Kosztorys!$F:$F,Kosztorys!$D:$D,$B394,Kosztorys!$I:$I,CONCATENATE("&lt;=30.09.",BT$10,""))-SUMIFS(Kosztorys!$F:$F,Kosztorys!$D:$D,$B394,Kosztorys!$I:$I,CONCATENATE("&lt;=30.06.",BT$10,"")))*0.25,"nic"),0)</f>
        <v/>
      </c>
      <c r="BU394" s="41">
        <f>IF($C394="OPEX - Koszt 1szt/rok",IF($M394="szt",SUMIFS(Kosztorys!$F:$F,Kosztorys!$D:$D,$B394,Kosztorys!$I:$I,CONCATENATE("&lt;01.01.",BU$10,""))+(SUMIFS(Kosztorys!$F:$F,Kosztorys!$D:$D,$B394,Kosztorys!$I:$I,CONCATENATE("&lt;=31.03.",BU$10,""))-SUMIFS(Kosztorys!$F:$F,Kosztorys!$D:$D,$B394,Kosztorys!$I:$I,CONCATENATE("&lt;=31.12.",BT$10,"")))*0.75+(SUMIFS(Kosztorys!$F:$F,Kosztorys!$D:$D,$B394,Kosztorys!$I:$I,CONCATENATE("&lt;=30.06.",BU$10,""))-SUMIFS(Kosztorys!$F:$F,Kosztorys!$D:$D,$B394,Kosztorys!$I:$I,CONCATENATE("&lt;=31.03.",BU$10,"")))*0.5+(SUMIFS(Kosztorys!$F:$F,Kosztorys!$D:$D,$B394,Kosztorys!$I:$I,CONCATENATE("&lt;=30.09.",BU$10,""))-SUMIFS(Kosztorys!$F:$F,Kosztorys!$D:$D,$B394,Kosztorys!$I:$I,CONCATENATE("&lt;=30.06.",BU$10,"")))*0.25,"nic"),0)</f>
        <v/>
      </c>
      <c r="BV394" s="41">
        <f>IF($C394="OPEX - Koszt 1szt/rok",IF($M394="szt",SUMIFS(Kosztorys!$F:$F,Kosztorys!$D:$D,$B394,Kosztorys!$I:$I,CONCATENATE("&lt;01.01.",BV$10,""))+(SUMIFS(Kosztorys!$F:$F,Kosztorys!$D:$D,$B394,Kosztorys!$I:$I,CONCATENATE("&lt;=31.03.",BV$10,""))-SUMIFS(Kosztorys!$F:$F,Kosztorys!$D:$D,$B394,Kosztorys!$I:$I,CONCATENATE("&lt;=31.12.",BU$10,"")))*0.75+(SUMIFS(Kosztorys!$F:$F,Kosztorys!$D:$D,$B394,Kosztorys!$I:$I,CONCATENATE("&lt;=30.06.",BV$10,""))-SUMIFS(Kosztorys!$F:$F,Kosztorys!$D:$D,$B394,Kosztorys!$I:$I,CONCATENATE("&lt;=31.03.",BV$10,"")))*0.5+(SUMIFS(Kosztorys!$F:$F,Kosztorys!$D:$D,$B394,Kosztorys!$I:$I,CONCATENATE("&lt;=30.09.",BV$10,""))-SUMIFS(Kosztorys!$F:$F,Kosztorys!$D:$D,$B394,Kosztorys!$I:$I,CONCATENATE("&lt;=30.06.",BV$10,"")))*0.25,"nic"),0)</f>
        <v/>
      </c>
      <c r="BW394" s="41">
        <f>IF($C394="OPEX - Koszt 1szt/rok",IF($M394="szt",SUMIFS(Kosztorys!$F:$F,Kosztorys!$D:$D,$B394,Kosztorys!$I:$I,CONCATENATE("&lt;01.01.",BW$10,""))+(SUMIFS(Kosztorys!$F:$F,Kosztorys!$D:$D,$B394,Kosztorys!$I:$I,CONCATENATE("&lt;=31.03.",BW$10,""))-SUMIFS(Kosztorys!$F:$F,Kosztorys!$D:$D,$B394,Kosztorys!$I:$I,CONCATENATE("&lt;=31.12.",BV$10,"")))*0.75+(SUMIFS(Kosztorys!$F:$F,Kosztorys!$D:$D,$B394,Kosztorys!$I:$I,CONCATENATE("&lt;=30.06.",BW$10,""))-SUMIFS(Kosztorys!$F:$F,Kosztorys!$D:$D,$B394,Kosztorys!$I:$I,CONCATENATE("&lt;=31.03.",BW$10,"")))*0.5+(SUMIFS(Kosztorys!$F:$F,Kosztorys!$D:$D,$B394,Kosztorys!$I:$I,CONCATENATE("&lt;=30.09.",BW$10,""))-SUMIFS(Kosztorys!$F:$F,Kosztorys!$D:$D,$B394,Kosztorys!$I:$I,CONCATENATE("&lt;=30.06.",BW$10,"")))*0.25,"nic"),0)</f>
        <v/>
      </c>
      <c r="BX394" s="41">
        <f>IF(C394="OPEX - Koszt 1szt/rok",IF(MAX(BH394:BW394)=IF(ISERROR(VLOOKUP(B394,JB_tabela,MATCH(BX$9,JB_menu,0)-1,FALSE())),,VLOOKUP(B394,JB_tabela,MATCH(BX$9,JB_menu,0)-1,FALSE())),"OK","nie zgadza się liczba użytych JB"),"OK-ND")</f>
        <v/>
      </c>
      <c r="CB394" s="41">
        <f>IF($C394="OPEX - Długość 1m koszt/rok",IF($M394="m",SUMIFS(Kosztorys!$F:$F,Kosztorys!$D:$D,$B394,Kosztorys!$I:$I,CONCATENATE("&lt;01.01.",CB$10,""))+(SUMIFS(Kosztorys!$F:$F,Kosztorys!$D:$D,$B394,Kosztorys!$I:$I,CONCATENATE("&lt;=31.03.",CB$10,""))-SUMIFS(Kosztorys!$F:$F,Kosztorys!$D:$D,$B394,Kosztorys!$I:$I,CONCATENATE("&lt;=31.12.",CA$10,"")))*0.75+(SUMIFS(Kosztorys!$F:$F,Kosztorys!$D:$D,$B394,Kosztorys!$I:$I,CONCATENATE("&lt;=30.06.",CB$10,""))-SUMIFS(Kosztorys!$F:$F,Kosztorys!$D:$D,$B394,Kosztorys!$I:$I,CONCATENATE("&lt;=31.03.",CB$10,"")))*0.5+(SUMIFS(Kosztorys!$F:$F,Kosztorys!$D:$D,$B394,Kosztorys!$I:$I,CONCATENATE("&lt;=30.09.",CB$10,""))-SUMIFS(Kosztorys!$F:$F,Kosztorys!$D:$D,$B394,Kosztorys!$I:$I,CONCATENATE("&lt;=30.06.",CB$10,"")))*0.25,"nic"),0)</f>
        <v/>
      </c>
      <c r="CC394" s="41">
        <f>IF($C394="OPEX - Długość 1m koszt/rok",IF($M394="m",SUMIFS(Kosztorys!$F:$F,Kosztorys!$D:$D,$B394,Kosztorys!$I:$I,CONCATENATE("&lt;01.01.",CC$10,""))+(SUMIFS(Kosztorys!$F:$F,Kosztorys!$D:$D,$B394,Kosztorys!$I:$I,CONCATENATE("&lt;=31.03.",CC$10,""))-SUMIFS(Kosztorys!$F:$F,Kosztorys!$D:$D,$B394,Kosztorys!$I:$I,CONCATENATE("&lt;=31.12.",CB$10,"")))*0.75+(SUMIFS(Kosztorys!$F:$F,Kosztorys!$D:$D,$B394,Kosztorys!$I:$I,CONCATENATE("&lt;=30.06.",CC$10,""))-SUMIFS(Kosztorys!$F:$F,Kosztorys!$D:$D,$B394,Kosztorys!$I:$I,CONCATENATE("&lt;=31.03.",CC$10,"")))*0.5+(SUMIFS(Kosztorys!$F:$F,Kosztorys!$D:$D,$B394,Kosztorys!$I:$I,CONCATENATE("&lt;=30.09.",CC$10,""))-SUMIFS(Kosztorys!$F:$F,Kosztorys!$D:$D,$B394,Kosztorys!$I:$I,CONCATENATE("&lt;=30.06.",CC$10,"")))*0.25,"nic"),0)</f>
        <v/>
      </c>
      <c r="CD394" s="41">
        <f>IF($C394="OPEX - Długość 1m koszt/rok",IF($M394="m",SUMIFS(Kosztorys!$F:$F,Kosztorys!$D:$D,$B394,Kosztorys!$I:$I,CONCATENATE("&lt;01.01.",CD$10,""))+(SUMIFS(Kosztorys!$F:$F,Kosztorys!$D:$D,$B394,Kosztorys!$I:$I,CONCATENATE("&lt;=31.03.",CD$10,""))-SUMIFS(Kosztorys!$F:$F,Kosztorys!$D:$D,$B394,Kosztorys!$I:$I,CONCATENATE("&lt;=31.12.",CC$10,"")))*0.75+(SUMIFS(Kosztorys!$F:$F,Kosztorys!$D:$D,$B394,Kosztorys!$I:$I,CONCATENATE("&lt;=30.06.",CD$10,""))-SUMIFS(Kosztorys!$F:$F,Kosztorys!$D:$D,$B394,Kosztorys!$I:$I,CONCATENATE("&lt;=31.03.",CD$10,"")))*0.5+(SUMIFS(Kosztorys!$F:$F,Kosztorys!$D:$D,$B394,Kosztorys!$I:$I,CONCATENATE("&lt;=30.09.",CD$10,""))-SUMIFS(Kosztorys!$F:$F,Kosztorys!$D:$D,$B394,Kosztorys!$I:$I,CONCATENATE("&lt;=30.06.",CD$10,"")))*0.25,"nic"),0)</f>
        <v/>
      </c>
      <c r="CE394" s="41">
        <f>IF($C394="OPEX - Długość 1m koszt/rok",IF($M394="m",SUMIFS(Kosztorys!$F:$F,Kosztorys!$D:$D,$B394,Kosztorys!$I:$I,CONCATENATE("&lt;01.01.",CE$10,""))+(SUMIFS(Kosztorys!$F:$F,Kosztorys!$D:$D,$B394,Kosztorys!$I:$I,CONCATENATE("&lt;=31.03.",CE$10,""))-SUMIFS(Kosztorys!$F:$F,Kosztorys!$D:$D,$B394,Kosztorys!$I:$I,CONCATENATE("&lt;=31.12.",CD$10,"")))*0.75+(SUMIFS(Kosztorys!$F:$F,Kosztorys!$D:$D,$B394,Kosztorys!$I:$I,CONCATENATE("&lt;=30.06.",CE$10,""))-SUMIFS(Kosztorys!$F:$F,Kosztorys!$D:$D,$B394,Kosztorys!$I:$I,CONCATENATE("&lt;=31.03.",CE$10,"")))*0.5+(SUMIFS(Kosztorys!$F:$F,Kosztorys!$D:$D,$B394,Kosztorys!$I:$I,CONCATENATE("&lt;=30.09.",CE$10,""))-SUMIFS(Kosztorys!$F:$F,Kosztorys!$D:$D,$B394,Kosztorys!$I:$I,CONCATENATE("&lt;=30.06.",CE$10,"")))*0.25,"nic"),0)</f>
        <v/>
      </c>
      <c r="CF394" s="41">
        <f>IF($C394="OPEX - Długość 1m koszt/rok",IF($M394="m",SUMIFS(Kosztorys!$F:$F,Kosztorys!$D:$D,$B394,Kosztorys!$I:$I,CONCATENATE("&lt;01.01.",CF$10,""))+(SUMIFS(Kosztorys!$F:$F,Kosztorys!$D:$D,$B394,Kosztorys!$I:$I,CONCATENATE("&lt;=31.03.",CF$10,""))-SUMIFS(Kosztorys!$F:$F,Kosztorys!$D:$D,$B394,Kosztorys!$I:$I,CONCATENATE("&lt;=31.12.",CE$10,"")))*0.75+(SUMIFS(Kosztorys!$F:$F,Kosztorys!$D:$D,$B394,Kosztorys!$I:$I,CONCATENATE("&lt;=30.06.",CF$10,""))-SUMIFS(Kosztorys!$F:$F,Kosztorys!$D:$D,$B394,Kosztorys!$I:$I,CONCATENATE("&lt;=31.03.",CF$10,"")))*0.5+(SUMIFS(Kosztorys!$F:$F,Kosztorys!$D:$D,$B394,Kosztorys!$I:$I,CONCATENATE("&lt;=30.09.",CF$10,""))-SUMIFS(Kosztorys!$F:$F,Kosztorys!$D:$D,$B394,Kosztorys!$I:$I,CONCATENATE("&lt;=30.06.",CF$10,"")))*0.25,"nic"),0)</f>
        <v/>
      </c>
      <c r="CG394" s="41">
        <f>IF($C394="OPEX - Długość 1m koszt/rok",IF($M394="m",SUMIFS(Kosztorys!$F:$F,Kosztorys!$D:$D,$B394,Kosztorys!$I:$I,CONCATENATE("&lt;01.01.",CG$10,""))+(SUMIFS(Kosztorys!$F:$F,Kosztorys!$D:$D,$B394,Kosztorys!$I:$I,CONCATENATE("&lt;=31.03.",CG$10,""))-SUMIFS(Kosztorys!$F:$F,Kosztorys!$D:$D,$B394,Kosztorys!$I:$I,CONCATENATE("&lt;=31.12.",CF$10,"")))*0.75+(SUMIFS(Kosztorys!$F:$F,Kosztorys!$D:$D,$B394,Kosztorys!$I:$I,CONCATENATE("&lt;=30.06.",CG$10,""))-SUMIFS(Kosztorys!$F:$F,Kosztorys!$D:$D,$B394,Kosztorys!$I:$I,CONCATENATE("&lt;=31.03.",CG$10,"")))*0.5+(SUMIFS(Kosztorys!$F:$F,Kosztorys!$D:$D,$B394,Kosztorys!$I:$I,CONCATENATE("&lt;=30.09.",CG$10,""))-SUMIFS(Kosztorys!$F:$F,Kosztorys!$D:$D,$B394,Kosztorys!$I:$I,CONCATENATE("&lt;=30.06.",CG$10,"")))*0.25,"nic"),0)</f>
        <v/>
      </c>
      <c r="CH394" s="41">
        <f>IF($C394="OPEX - Długość 1m koszt/rok",IF($M394="m",SUMIFS(Kosztorys!$F:$F,Kosztorys!$D:$D,$B394,Kosztorys!$I:$I,CONCATENATE("&lt;01.01.",CH$10,""))+(SUMIFS(Kosztorys!$F:$F,Kosztorys!$D:$D,$B394,Kosztorys!$I:$I,CONCATENATE("&lt;=31.03.",CH$10,""))-SUMIFS(Kosztorys!$F:$F,Kosztorys!$D:$D,$B394,Kosztorys!$I:$I,CONCATENATE("&lt;=31.12.",CG$10,"")))*0.75+(SUMIFS(Kosztorys!$F:$F,Kosztorys!$D:$D,$B394,Kosztorys!$I:$I,CONCATENATE("&lt;=30.06.",CH$10,""))-SUMIFS(Kosztorys!$F:$F,Kosztorys!$D:$D,$B394,Kosztorys!$I:$I,CONCATENATE("&lt;=31.03.",CH$10,"")))*0.5+(SUMIFS(Kosztorys!$F:$F,Kosztorys!$D:$D,$B394,Kosztorys!$I:$I,CONCATENATE("&lt;=30.09.",CH$10,""))-SUMIFS(Kosztorys!$F:$F,Kosztorys!$D:$D,$B394,Kosztorys!$I:$I,CONCATENATE("&lt;=30.06.",CH$10,"")))*0.25,"nic"),0)</f>
        <v/>
      </c>
      <c r="CI394" s="41">
        <f>IF($C394="OPEX - Długość 1m koszt/rok",IF($M394="m",SUMIFS(Kosztorys!$F:$F,Kosztorys!$D:$D,$B394,Kosztorys!$I:$I,CONCATENATE("&lt;01.01.",CI$10,""))+(SUMIFS(Kosztorys!$F:$F,Kosztorys!$D:$D,$B394,Kosztorys!$I:$I,CONCATENATE("&lt;=31.03.",CI$10,""))-SUMIFS(Kosztorys!$F:$F,Kosztorys!$D:$D,$B394,Kosztorys!$I:$I,CONCATENATE("&lt;=31.12.",CH$10,"")))*0.75+(SUMIFS(Kosztorys!$F:$F,Kosztorys!$D:$D,$B394,Kosztorys!$I:$I,CONCATENATE("&lt;=30.06.",CI$10,""))-SUMIFS(Kosztorys!$F:$F,Kosztorys!$D:$D,$B394,Kosztorys!$I:$I,CONCATENATE("&lt;=31.03.",CI$10,"")))*0.5+(SUMIFS(Kosztorys!$F:$F,Kosztorys!$D:$D,$B394,Kosztorys!$I:$I,CONCATENATE("&lt;=30.09.",CI$10,""))-SUMIFS(Kosztorys!$F:$F,Kosztorys!$D:$D,$B394,Kosztorys!$I:$I,CONCATENATE("&lt;=30.06.",CI$10,"")))*0.25,"nic"),0)</f>
        <v/>
      </c>
      <c r="CJ394" s="41">
        <f>IF($C394="OPEX - Długość 1m koszt/rok",IF($M394="m",SUMIFS(Kosztorys!$F:$F,Kosztorys!$D:$D,$B394,Kosztorys!$I:$I,CONCATENATE("&lt;01.01.",CJ$10,""))+(SUMIFS(Kosztorys!$F:$F,Kosztorys!$D:$D,$B394,Kosztorys!$I:$I,CONCATENATE("&lt;=31.03.",CJ$10,""))-SUMIFS(Kosztorys!$F:$F,Kosztorys!$D:$D,$B394,Kosztorys!$I:$I,CONCATENATE("&lt;=31.12.",CI$10,"")))*0.75+(SUMIFS(Kosztorys!$F:$F,Kosztorys!$D:$D,$B394,Kosztorys!$I:$I,CONCATENATE("&lt;=30.06.",CJ$10,""))-SUMIFS(Kosztorys!$F:$F,Kosztorys!$D:$D,$B394,Kosztorys!$I:$I,CONCATENATE("&lt;=31.03.",CJ$10,"")))*0.5+(SUMIFS(Kosztorys!$F:$F,Kosztorys!$D:$D,$B394,Kosztorys!$I:$I,CONCATENATE("&lt;=30.09.",CJ$10,""))-SUMIFS(Kosztorys!$F:$F,Kosztorys!$D:$D,$B394,Kosztorys!$I:$I,CONCATENATE("&lt;=30.06.",CJ$10,"")))*0.25,"nic"),0)</f>
        <v/>
      </c>
      <c r="CK394" s="41">
        <f>IF($C394="OPEX - Długość 1m koszt/rok",IF($M394="m",SUMIFS(Kosztorys!$F:$F,Kosztorys!$D:$D,$B394,Kosztorys!$I:$I,CONCATENATE("&lt;01.01.",CK$10,""))+(SUMIFS(Kosztorys!$F:$F,Kosztorys!$D:$D,$B394,Kosztorys!$I:$I,CONCATENATE("&lt;=31.03.",CK$10,""))-SUMIFS(Kosztorys!$F:$F,Kosztorys!$D:$D,$B394,Kosztorys!$I:$I,CONCATENATE("&lt;=31.12.",CJ$10,"")))*0.75+(SUMIFS(Kosztorys!$F:$F,Kosztorys!$D:$D,$B394,Kosztorys!$I:$I,CONCATENATE("&lt;=30.06.",CK$10,""))-SUMIFS(Kosztorys!$F:$F,Kosztorys!$D:$D,$B394,Kosztorys!$I:$I,CONCATENATE("&lt;=31.03.",CK$10,"")))*0.5+(SUMIFS(Kosztorys!$F:$F,Kosztorys!$D:$D,$B394,Kosztorys!$I:$I,CONCATENATE("&lt;=30.09.",CK$10,""))-SUMIFS(Kosztorys!$F:$F,Kosztorys!$D:$D,$B394,Kosztorys!$I:$I,CONCATENATE("&lt;=30.06.",CK$10,"")))*0.25,"nic"),0)</f>
        <v/>
      </c>
      <c r="CL394" s="41">
        <f>IF($C394="OPEX - Długość 1m koszt/rok",IF($M394="m",SUMIFS(Kosztorys!$F:$F,Kosztorys!$D:$D,$B394,Kosztorys!$I:$I,CONCATENATE("&lt;01.01.",CL$10,""))+(SUMIFS(Kosztorys!$F:$F,Kosztorys!$D:$D,$B394,Kosztorys!$I:$I,CONCATENATE("&lt;=31.03.",CL$10,""))-SUMIFS(Kosztorys!$F:$F,Kosztorys!$D:$D,$B394,Kosztorys!$I:$I,CONCATENATE("&lt;=31.12.",CK$10,"")))*0.75+(SUMIFS(Kosztorys!$F:$F,Kosztorys!$D:$D,$B394,Kosztorys!$I:$I,CONCATENATE("&lt;=30.06.",CL$10,""))-SUMIFS(Kosztorys!$F:$F,Kosztorys!$D:$D,$B394,Kosztorys!$I:$I,CONCATENATE("&lt;=31.03.",CL$10,"")))*0.5+(SUMIFS(Kosztorys!$F:$F,Kosztorys!$D:$D,$B394,Kosztorys!$I:$I,CONCATENATE("&lt;=30.09.",CL$10,""))-SUMIFS(Kosztorys!$F:$F,Kosztorys!$D:$D,$B394,Kosztorys!$I:$I,CONCATENATE("&lt;=30.06.",CL$10,"")))*0.25,"nic"),0)</f>
        <v/>
      </c>
      <c r="CM394" s="41">
        <f>IF($C394="OPEX - Długość 1m koszt/rok",IF($M394="m",SUMIFS(Kosztorys!$F:$F,Kosztorys!$D:$D,$B394,Kosztorys!$I:$I,CONCATENATE("&lt;01.01.",CM$10,""))+(SUMIFS(Kosztorys!$F:$F,Kosztorys!$D:$D,$B394,Kosztorys!$I:$I,CONCATENATE("&lt;=31.03.",CM$10,""))-SUMIFS(Kosztorys!$F:$F,Kosztorys!$D:$D,$B394,Kosztorys!$I:$I,CONCATENATE("&lt;=31.12.",CL$10,"")))*0.75+(SUMIFS(Kosztorys!$F:$F,Kosztorys!$D:$D,$B394,Kosztorys!$I:$I,CONCATENATE("&lt;=30.06.",CM$10,""))-SUMIFS(Kosztorys!$F:$F,Kosztorys!$D:$D,$B394,Kosztorys!$I:$I,CONCATENATE("&lt;=31.03.",CM$10,"")))*0.5+(SUMIFS(Kosztorys!$F:$F,Kosztorys!$D:$D,$B394,Kosztorys!$I:$I,CONCATENATE("&lt;=30.09.",CM$10,""))-SUMIFS(Kosztorys!$F:$F,Kosztorys!$D:$D,$B394,Kosztorys!$I:$I,CONCATENATE("&lt;=30.06.",CM$10,"")))*0.25,"nic"),0)</f>
        <v/>
      </c>
      <c r="CN394" s="41">
        <f>IF($C394="OPEX - Długość 1m koszt/rok",IF($M394="m",SUMIFS(Kosztorys!$F:$F,Kosztorys!$D:$D,$B394,Kosztorys!$I:$I,CONCATENATE("&lt;01.01.",CN$10,""))+(SUMIFS(Kosztorys!$F:$F,Kosztorys!$D:$D,$B394,Kosztorys!$I:$I,CONCATENATE("&lt;=31.03.",CN$10,""))-SUMIFS(Kosztorys!$F:$F,Kosztorys!$D:$D,$B394,Kosztorys!$I:$I,CONCATENATE("&lt;=31.12.",CM$10,"")))*0.75+(SUMIFS(Kosztorys!$F:$F,Kosztorys!$D:$D,$B394,Kosztorys!$I:$I,CONCATENATE("&lt;=30.06.",CN$10,""))-SUMIFS(Kosztorys!$F:$F,Kosztorys!$D:$D,$B394,Kosztorys!$I:$I,CONCATENATE("&lt;=31.03.",CN$10,"")))*0.5+(SUMIFS(Kosztorys!$F:$F,Kosztorys!$D:$D,$B394,Kosztorys!$I:$I,CONCATENATE("&lt;=30.09.",CN$10,""))-SUMIFS(Kosztorys!$F:$F,Kosztorys!$D:$D,$B394,Kosztorys!$I:$I,CONCATENATE("&lt;=30.06.",CN$10,"")))*0.25,"nic"),0)</f>
        <v/>
      </c>
      <c r="CO394" s="41">
        <f>IF($C394="OPEX - Długość 1m koszt/rok",IF($M394="m",SUMIFS(Kosztorys!$F:$F,Kosztorys!$D:$D,$B394,Kosztorys!$I:$I,CONCATENATE("&lt;01.01.",CO$10,""))+(SUMIFS(Kosztorys!$F:$F,Kosztorys!$D:$D,$B394,Kosztorys!$I:$I,CONCATENATE("&lt;=31.03.",CO$10,""))-SUMIFS(Kosztorys!$F:$F,Kosztorys!$D:$D,$B394,Kosztorys!$I:$I,CONCATENATE("&lt;=31.12.",CN$10,"")))*0.75+(SUMIFS(Kosztorys!$F:$F,Kosztorys!$D:$D,$B394,Kosztorys!$I:$I,CONCATENATE("&lt;=30.06.",CO$10,""))-SUMIFS(Kosztorys!$F:$F,Kosztorys!$D:$D,$B394,Kosztorys!$I:$I,CONCATENATE("&lt;=31.03.",CO$10,"")))*0.5+(SUMIFS(Kosztorys!$F:$F,Kosztorys!$D:$D,$B394,Kosztorys!$I:$I,CONCATENATE("&lt;=30.09.",CO$10,""))-SUMIFS(Kosztorys!$F:$F,Kosztorys!$D:$D,$B394,Kosztorys!$I:$I,CONCATENATE("&lt;=30.06.",CO$10,"")))*0.25,"nic"),0)</f>
        <v/>
      </c>
      <c r="CP394" s="41">
        <f>IF($C394="OPEX - Długość 1m koszt/rok",IF($M394="m",SUMIFS(Kosztorys!$F:$F,Kosztorys!$D:$D,$B394,Kosztorys!$I:$I,CONCATENATE("&lt;01.01.",CP$10,""))+(SUMIFS(Kosztorys!$F:$F,Kosztorys!$D:$D,$B394,Kosztorys!$I:$I,CONCATENATE("&lt;=31.03.",CP$10,""))-SUMIFS(Kosztorys!$F:$F,Kosztorys!$D:$D,$B394,Kosztorys!$I:$I,CONCATENATE("&lt;=31.12.",CO$10,"")))*0.75+(SUMIFS(Kosztorys!$F:$F,Kosztorys!$D:$D,$B394,Kosztorys!$I:$I,CONCATENATE("&lt;=30.06.",CP$10,""))-SUMIFS(Kosztorys!$F:$F,Kosztorys!$D:$D,$B394,Kosztorys!$I:$I,CONCATENATE("&lt;=31.03.",CP$10,"")))*0.5+(SUMIFS(Kosztorys!$F:$F,Kosztorys!$D:$D,$B394,Kosztorys!$I:$I,CONCATENATE("&lt;=30.09.",CP$10,""))-SUMIFS(Kosztorys!$F:$F,Kosztorys!$D:$D,$B394,Kosztorys!$I:$I,CONCATENATE("&lt;=30.06.",CP$10,"")))*0.25,"nic"),0)</f>
        <v/>
      </c>
      <c r="CQ394" s="41">
        <f>IF($C394="OPEX - Długość 1m koszt/rok",IF($M394="m",SUMIFS(Kosztorys!$F:$F,Kosztorys!$D:$D,$B394,Kosztorys!$I:$I,CONCATENATE("&lt;01.01.",CQ$10,""))+(SUMIFS(Kosztorys!$F:$F,Kosztorys!$D:$D,$B394,Kosztorys!$I:$I,CONCATENATE("&lt;=31.03.",CQ$10,""))-SUMIFS(Kosztorys!$F:$F,Kosztorys!$D:$D,$B394,Kosztorys!$I:$I,CONCATENATE("&lt;=31.12.",CP$10,"")))*0.75+(SUMIFS(Kosztorys!$F:$F,Kosztorys!$D:$D,$B394,Kosztorys!$I:$I,CONCATENATE("&lt;=30.06.",CQ$10,""))-SUMIFS(Kosztorys!$F:$F,Kosztorys!$D:$D,$B394,Kosztorys!$I:$I,CONCATENATE("&lt;=31.03.",CQ$10,"")))*0.5+(SUMIFS(Kosztorys!$F:$F,Kosztorys!$D:$D,$B394,Kosztorys!$I:$I,CONCATENATE("&lt;=30.09.",CQ$10,""))-SUMIFS(Kosztorys!$F:$F,Kosztorys!$D:$D,$B394,Kosztorys!$I:$I,CONCATENATE("&lt;=30.06.",CQ$10,"")))*0.25,"nic"),0)</f>
        <v/>
      </c>
      <c r="CR394" s="41">
        <f>IF(C394="OPEX - Długość 1m koszt/rok",IF(MAX(CB394:CQ394)=IF(ISERROR(VLOOKUP(B394,JB_tabela,MATCH(CR$9,JB_menu,0)-1,FALSE())),,VLOOKUP(B394,JB_tabela,MATCH(CR$9,JB_menu,0)-1,FALSE())),"OK","nie zgadza się liczba użytych JB"),"OK-ND")</f>
        <v/>
      </c>
      <c r="CS394" s="41">
        <f>IFERROR(VLOOKUP($C394,$CY$2:$CZ$7,2,FALSE()),"ERROR")</f>
        <v/>
      </c>
      <c r="CV394" s="41">
        <f>$Q394</f>
        <v/>
      </c>
      <c r="CW394" s="41">
        <f>$R394</f>
        <v/>
      </c>
      <c r="CX394" s="41">
        <f>$S394</f>
        <v/>
      </c>
      <c r="CY394" s="41">
        <f>ROUND(IF(LEFT($C394,4)="CAPE",ROUND($E394*$H394,2)*OFFSET(T394,0,$CS394),0),2)</f>
        <v/>
      </c>
      <c r="CZ394" s="41">
        <f>ROUND(IF(LEFT($C394,4)="CAPE",ROUND($E394*$H394,2)*OFFSET(U394,0,$CS394),0),2)</f>
        <v/>
      </c>
      <c r="DA394" s="41">
        <f>ROUND(IF(LEFT($C394,4)="CAPE",ROUND($E394*$H394,2)*OFFSET(V394,0,$CS394),0),2)</f>
        <v/>
      </c>
      <c r="DB394" s="41">
        <f>ROUND(IF(LEFT($C394,4)="CAPE",ROUND($E394*$H394,2)*OFFSET(W394,0,$CS394),0),2)</f>
        <v/>
      </c>
      <c r="DC394" s="41">
        <f>ROUND(IF(LEFT($C394,4)="CAPE",ROUND($E394*$H394,2)*OFFSET(X394,0,$CS394),0),2)</f>
        <v/>
      </c>
      <c r="DD394" s="41">
        <f>ROUND(IF(LEFT($C394,4)="CAPE",ROUND($E394*$H394,2)*OFFSET(Y394,0,$CS394),0),2)</f>
        <v/>
      </c>
      <c r="DE394" s="41">
        <f>ROUND(IF(LEFT($C394,4)="CAPE",ROUND($E394*$H394,2)*OFFSET(Z394,0,$CS394),0),2)</f>
        <v/>
      </c>
      <c r="DF394" s="41">
        <f>ROUND(IF(LEFT($C394,4)="CAPE",ROUND($E394*$H394,2)*OFFSET(AA394,0,$CS394),0),2)</f>
        <v/>
      </c>
      <c r="DG394" s="41">
        <f>ROUND(IF(LEFT($C394,4)="CAPE",ROUND($E394*$H394,2)*OFFSET(AB394,0,$CS394),0),2)</f>
        <v/>
      </c>
      <c r="DH394" s="41">
        <f>ROUND(IF(LEFT($C394,4)="CAPE",ROUND($E394*$H394,2)*OFFSET(AC394,0,$CS394),0),2)</f>
        <v/>
      </c>
      <c r="DI394" s="41">
        <f>ROUND(IF(LEFT($C394,4)="CAPE",ROUND($E394*$H394,2)*OFFSET(AD394,0,$CS394),0),2)</f>
        <v/>
      </c>
      <c r="DJ394" s="41">
        <f>ROUND(IF(LEFT($C394,4)="CAPE",ROUND($E394*$H394,2)*OFFSET(AE394,0,$CS394),0),2)</f>
        <v/>
      </c>
      <c r="DK394" s="41">
        <f>ROUND(IF(LEFT($C394,4)="CAPE",ROUND($E394*$H394,2)*OFFSET(AF394,0,$CS394),0),2)</f>
        <v/>
      </c>
      <c r="DL394" s="41">
        <f>ROUND(IF(LEFT($C394,4)="CAPE",ROUND($E394*$H394,2)*OFFSET(AG394,0,$CS394),0),2)</f>
        <v/>
      </c>
      <c r="DM394" s="41">
        <f>ROUND(IF(LEFT($C394,4)="CAPE",ROUND($E394*$H394,2)*OFFSET(AH394,0,$CS394),0),2)</f>
        <v/>
      </c>
      <c r="DN394" s="41">
        <f>ROUND(IF(LEFT($C394,4)="CAPE",ROUND($E394*$H394,2)*OFFSET(AI394,0,$CS394),0),2)</f>
        <v/>
      </c>
      <c r="DP394" s="41">
        <f>$Q394</f>
        <v/>
      </c>
      <c r="DQ394" s="41">
        <f>$R394</f>
        <v/>
      </c>
      <c r="DR394" s="41">
        <f>$S394</f>
        <v/>
      </c>
      <c r="DS394" s="41">
        <f>ROUND(IF(LEFT($C394,4)="OPEX",$E394*$H394*OFFSET($T394,0,$CS394),0),2)</f>
        <v/>
      </c>
      <c r="DT394" s="41">
        <f>ROUND(IF(LEFT($C394,4)="OPEX",$E394*$H394*OFFSET($U394,0,$CS394),0),2)</f>
        <v/>
      </c>
      <c r="DU394" s="41">
        <f>ROUND(IF(LEFT($C394,4)="OPEX",$E394*$H394*OFFSET($V394,0,$CS394),0),2)</f>
        <v/>
      </c>
      <c r="DV394" s="41">
        <f>ROUND(IF(LEFT($C394,4)="OPEX",$E394*$H394*OFFSET($W394,0,$CS394),0),2)</f>
        <v/>
      </c>
      <c r="DW394" s="41">
        <f>ROUND(IF(LEFT($C394,4)="OPEX",$E394*$H394*OFFSET($X394,0,$CS394),0),2)</f>
        <v/>
      </c>
      <c r="DX394" s="41">
        <f>ROUND(IF(LEFT($C394,4)="OPEX",$E394*$H394*OFFSET($Y394,0,$CS394),0),2)</f>
        <v/>
      </c>
      <c r="DY394" s="41">
        <f>ROUND(IF(LEFT($C394,4)="OPEX",$E394*$H394*OFFSET($Z394,0,$CS394),0),2)</f>
        <v/>
      </c>
      <c r="DZ394" s="41">
        <f>ROUND(IF(LEFT($C394,4)="OPEX",$E394*$H394*OFFSET($AA394,0,$CS394),0),2)</f>
        <v/>
      </c>
      <c r="EA394" s="41">
        <f>ROUND(IF(LEFT($C394,4)="OPEX",$E394*$H394*OFFSET($AB394,0,$CS394),0),2)</f>
        <v/>
      </c>
      <c r="EB394" s="41">
        <f>ROUND(IF(LEFT($C394,4)="OPEX",$E394*$H394*OFFSET($AC394,0,$CS394),0),2)</f>
        <v/>
      </c>
      <c r="EC394" s="41">
        <f>ROUND(IF(LEFT($C394,4)="OPEX",$E394*$H394*OFFSET($AD394,0,$CS394),0),2)</f>
        <v/>
      </c>
      <c r="ED394" s="41">
        <f>ROUND(IF(LEFT($C394,4)="OPEX",$E394*$H394*OFFSET($AE394,0,$CS394),0),2)</f>
        <v/>
      </c>
      <c r="EE394" s="41">
        <f>ROUND(IF(LEFT($C394,4)="OPEX",$E394*$H394*OFFSET($AF394,0,$CS394),0),2)</f>
        <v/>
      </c>
      <c r="EF394" s="41">
        <f>ROUND(IF(LEFT($C394,4)="OPEX",$E394*$H394*OFFSET($AG394,0,$CS394),0),2)</f>
        <v/>
      </c>
      <c r="EG394" s="41">
        <f>ROUND(IF(LEFT($C394,4)="OPEX",$E394*$H394*OFFSET($AH394,0,$CS394),0),2)</f>
        <v/>
      </c>
      <c r="EH394" s="41">
        <f>ROUND(IF(LEFT($C394,4)="OPEX",$E394*$H394*OFFSET($AI394,0,$CS394),0),2)</f>
        <v/>
      </c>
      <c r="EJ394" s="41">
        <f>$Q394</f>
        <v/>
      </c>
      <c r="EK394" s="41">
        <f>$R394</f>
        <v/>
      </c>
      <c r="EL394" s="41">
        <f>$S394</f>
        <v/>
      </c>
      <c r="EM394" s="41">
        <f>ROUND($D394*$CY394,2)</f>
        <v/>
      </c>
      <c r="EN394" s="41">
        <f>ROUND($D394*$CZ394,2)</f>
        <v/>
      </c>
      <c r="EO394" s="41">
        <f>ROUND($D394*$DA394,2)</f>
        <v/>
      </c>
      <c r="EP394" s="41">
        <f>ROUND($D394*$DB394,2)</f>
        <v/>
      </c>
      <c r="EQ394" s="41">
        <f>ROUND($D394*$DC394,2)</f>
        <v/>
      </c>
      <c r="ER394" s="41">
        <f>ROUND($D394*$DD394,2)</f>
        <v/>
      </c>
      <c r="ES394" s="41">
        <f>ROUND($D394*$DE394,2)</f>
        <v/>
      </c>
      <c r="ET394" s="41">
        <f>ROUND($D394*$DF394,2)</f>
        <v/>
      </c>
      <c r="EU394" s="41">
        <f>ROUND($D394*$DG394,2)</f>
        <v/>
      </c>
      <c r="EV394" s="41">
        <f>ROUND($D394*$DH394,2)</f>
        <v/>
      </c>
      <c r="EW394" s="41">
        <f>ROUND($D394*$DI394,2)</f>
        <v/>
      </c>
      <c r="EX394" s="41">
        <f>ROUND($D394*$DJ394,2)</f>
        <v/>
      </c>
      <c r="EY394" s="41">
        <f>ROUND($D394*$DK394,2)</f>
        <v/>
      </c>
      <c r="EZ394" s="41">
        <f>ROUND($D394*$DL394,2)</f>
        <v/>
      </c>
      <c r="FA394" s="41">
        <f>ROUND($D394*$DM394,2)</f>
        <v/>
      </c>
      <c r="FB394" s="41">
        <f>ROUND($D394*$DN394,2)</f>
        <v/>
      </c>
      <c r="FG394" s="41">
        <f>ROUND(IF(LEFT($C394,4)="CAPE",SUM($CY394:CY394 )/$P394,0),2)</f>
        <v/>
      </c>
      <c r="FH394" s="41">
        <f>ROUND(IF(LEFT($C394,4)="CAPE",SUM($CY394:CZ394 )/$P394,0),2)</f>
        <v/>
      </c>
      <c r="FI394" s="41">
        <f>ROUND(IF(LEFT($C394,4)="CAPE",SUM($CY394:DA394 )/$P394,0),2)</f>
        <v/>
      </c>
      <c r="FJ394" s="41">
        <f>ROUND(IF(LEFT($C394,4)="CAPE",SUM($CY394:DB394 )/$P394,0),2)</f>
        <v/>
      </c>
      <c r="FK394" s="41">
        <f>ROUND(IF(LEFT($C394,4)="CAPE",SUM($CY394:DC394 )/$P394,0),2)</f>
        <v/>
      </c>
      <c r="FL394" s="41">
        <f>ROUND(IF(LEFT($C394,4)="CAPE",SUM($CY394:DD394 )/$P394,0),2)</f>
        <v/>
      </c>
      <c r="FM394" s="41">
        <f>ROUND(IF(LEFT($C394,4)="CAPE",SUM($CY394:DE394 )/$P394,0),2)</f>
        <v/>
      </c>
      <c r="FN394" s="41">
        <f>ROUND(IF(LEFT($C394,4)="CAPE",SUM($CY394:DF394 )/$P394,0),2)</f>
        <v/>
      </c>
      <c r="FO394" s="41">
        <f>ROUND(IF(LEFT($C394,4)="CAPE",SUM($CY394:DG394 )/$P394,0),2)</f>
        <v/>
      </c>
      <c r="FP394" s="41">
        <f>ROUND(IF(LEFT($C394,4)="CAPE",SUM($CY394:DH394 )/$P394,0),2)</f>
        <v/>
      </c>
      <c r="FQ394" s="41">
        <f>ROUND(IF(LEFT($C394,4)="CAPE",SUM($CY394:DI394 )/$P394,0),2)</f>
        <v/>
      </c>
      <c r="FR394" s="41">
        <f>ROUND(IF(LEFT($C394,4)="CAPE",SUM($CY394:DJ394 )/$P394,0),2)</f>
        <v/>
      </c>
      <c r="FS394" s="41">
        <f>ROUND(IF(LEFT($C394,4)="CAPE",SUM($CY394:DK394 )/$P394,0),2)</f>
        <v/>
      </c>
      <c r="FT394" s="41">
        <f>ROUND(IF(LEFT($C394,4)="CAPE",SUM($CY394:DL394 )/$P394,0),2)</f>
        <v/>
      </c>
      <c r="FU394" s="41">
        <f>ROUND(IF(LEFT($C394,4)="CAPE",SUM($CY394:DM394 )/$P394,0),2)</f>
        <v/>
      </c>
      <c r="FV394" s="41">
        <f>ROUND(IF(LEFT($C394,4)="CAPE",SUM($CY394:DN394 )/$P394,0),2)</f>
        <v/>
      </c>
      <c r="GA394" s="41">
        <f>ROUND(IF(SUM($FG394:FG394)&gt;SUM($CY394:CY394),SUM($CY394:CY394),SUM($FG394:FG394)),2)</f>
        <v/>
      </c>
      <c r="GB394" s="41">
        <f>ROUND(IF(SUM($FG394:FH394)&gt;SUM($CY394:CZ394),SUM($CY394:CZ394),SUM($FG394:FH394)),2)</f>
        <v/>
      </c>
      <c r="GC394" s="41">
        <f>ROUND(IF(SUM($FG394:FI394)&gt;SUM($CY394:DA394),SUM($CY394:DA394),SUM($FG394:FI394)),2)</f>
        <v/>
      </c>
      <c r="GD394" s="41">
        <f>ROUND(IF(SUM($FG394:FJ394)&gt;SUM($CY394:DB394),SUM($CY394:DB394),SUM($FG394:FJ394)),2)</f>
        <v/>
      </c>
      <c r="GE394" s="41">
        <f>ROUND(IF(SUM($FG394:FK394)&gt;SUM($CY394:DC394),SUM($CY394:DC394),SUM($FG394:FK394)),2)</f>
        <v/>
      </c>
      <c r="GF394" s="41">
        <f>ROUND(IF(SUM($FG394:FL394)&gt;SUM($CY394:DD394),SUM($CY394:DD394),SUM($FG394:FL394)),2)</f>
        <v/>
      </c>
      <c r="GG394" s="41">
        <f>ROUND(IF(SUM($FG394:FM394)&gt;SUM($CY394:DE394),SUM($CY394:DE394),SUM($FG394:FM394)),2)</f>
        <v/>
      </c>
      <c r="GH394" s="41">
        <f>ROUND(IF(SUM($FG394:FN394)&gt;SUM($CY394:DF394),SUM($CY394:DF394),SUM($FG394:FN394)),2)</f>
        <v/>
      </c>
      <c r="GI394" s="41">
        <f>ROUND(IF(SUM($FG394:FO394)&gt;SUM($CY394:DG394),SUM($CY394:DG394),SUM($FG394:FO394)),2)</f>
        <v/>
      </c>
      <c r="GJ394" s="41">
        <f>ROUND(IF(SUM($FG394:FP394)&gt;SUM($CY394:DH394),SUM($CY394:DH394),SUM($FG394:FP394)),2)</f>
        <v/>
      </c>
      <c r="GK394" s="41">
        <f>ROUND(IF(SUM($FG394:FQ394)&gt;SUM($CY394:DI394),SUM($CY394:DI394),SUM($FG394:FQ394)),2)</f>
        <v/>
      </c>
      <c r="GL394" s="41">
        <f>ROUND(IF(SUM($FG394:FR394)&gt;SUM($CY394:DJ394),SUM($CY394:DJ394),SUM($FG394:FR394)),2)</f>
        <v/>
      </c>
      <c r="GM394" s="41">
        <f>ROUND(IF(SUM($FG394:FS394)&gt;SUM($CY394:DK394),SUM($CY394:DK394),SUM($FG394:FS394)),2)</f>
        <v/>
      </c>
      <c r="GN394" s="41">
        <f>ROUND(IF(SUM($FG394:FT394)&gt;SUM($CY394:DL394),SUM($CY394:DL394),SUM($FG394:FT394)),2)</f>
        <v/>
      </c>
      <c r="GO394" s="41">
        <f>ROUND(IF(SUM($FG394:FU394)&gt;SUM($CY394:DM394),SUM($CY394:DM394),SUM($FG394:FU394)),2)</f>
        <v/>
      </c>
      <c r="GP394" s="41">
        <f>ROUND(IF(SUM($FG394:FV394)&gt;SUM($CY394:DN394),SUM($CY394:DN394),SUM($FG394:FV394)),2)</f>
        <v/>
      </c>
      <c r="GR394" s="41">
        <f>$Q394</f>
        <v/>
      </c>
      <c r="GS394" s="41">
        <f>$R394</f>
        <v/>
      </c>
      <c r="GT394" s="41">
        <f>$S394</f>
        <v/>
      </c>
      <c r="GU394" s="41">
        <f>$GA394</f>
        <v/>
      </c>
      <c r="GV394" s="41">
        <f>GB394 - GA394</f>
        <v/>
      </c>
      <c r="GW394" s="41">
        <f>GC394 - GB394</f>
        <v/>
      </c>
      <c r="GX394" s="41">
        <f>GD394 - GC394</f>
        <v/>
      </c>
      <c r="GY394" s="41">
        <f>GE394 - GD394</f>
        <v/>
      </c>
      <c r="GZ394" s="41">
        <f>GF394 - GE394</f>
        <v/>
      </c>
      <c r="HA394" s="41">
        <f>GG394 - GF394</f>
        <v/>
      </c>
      <c r="HB394" s="41">
        <f>GH394 - GG394</f>
        <v/>
      </c>
      <c r="HC394" s="41">
        <f>GI394 - GH394</f>
        <v/>
      </c>
      <c r="HD394" s="41">
        <f>GJ394 - GI394</f>
        <v/>
      </c>
      <c r="HE394" s="41">
        <f>GK394 - GJ394</f>
        <v/>
      </c>
      <c r="HF394" s="41">
        <f>GL394 - GK394</f>
        <v/>
      </c>
      <c r="HG394" s="41">
        <f>GM394 - GL394</f>
        <v/>
      </c>
      <c r="HH394" s="41">
        <f>GN394 - GM394</f>
        <v/>
      </c>
      <c r="HI394" s="41">
        <f>GO394 - GN394</f>
        <v/>
      </c>
      <c r="HJ394" s="41">
        <f>GP394 - GO394</f>
        <v/>
      </c>
      <c r="HL394" s="41">
        <f>$Q394</f>
        <v/>
      </c>
      <c r="HM394" s="41">
        <f>$R394</f>
        <v/>
      </c>
      <c r="HN394" s="41">
        <f>$S394</f>
        <v/>
      </c>
      <c r="HO394" s="144">
        <f>SUMIFS(Kosztorys!$F:$F,Kosztorys!$D:$D,$B394,Kosztorys!$I:$I,CONCATENATE("&lt;01.01.",HP$10,""))</f>
        <v/>
      </c>
      <c r="HP394" s="144">
        <f>SUMIFS(Kosztorys!$F:$F,Kosztorys!$D:$D,$B394,Kosztorys!$I:$I,CONCATENATE("&lt;01.04.",HQ$10,""))-SUM($HO394)</f>
        <v/>
      </c>
      <c r="HQ394" s="144">
        <f>SUMIFS(Kosztorys!$F:$F,Kosztorys!$D:$D,$B394,Kosztorys!$I:$I,CONCATENATE("&lt;01.07.",HR$10,""))-SUM($HO394:HP394)</f>
        <v/>
      </c>
      <c r="HR394" s="144">
        <f>SUMIFS(Kosztorys!$F:$F,Kosztorys!$D:$D,$B394,Kosztorys!$I:$I,CONCATENATE("&lt;01.10.",HS$10,""))-SUM($HO394:HQ394)</f>
        <v/>
      </c>
      <c r="HS394" s="144">
        <f>SUMIFS(Kosztorys!$F:$F,Kosztorys!$D:$D,$B394,Kosztorys!$I:$I,CONCATENATE("&lt;01.01.",HT$10,""))-SUM($HO394:HR394)</f>
        <v/>
      </c>
      <c r="HT394" s="144">
        <f>SUMIFS(Kosztorys!$F:$F,Kosztorys!$D:$D,$B394,Kosztorys!$I:$I,CONCATENATE("&lt;01.04.",HU$10,""))-SUM($HO394:HS394)</f>
        <v/>
      </c>
      <c r="HU394" s="144">
        <f>SUMIFS(Kosztorys!$F:$F,Kosztorys!$D:$D,$B394,Kosztorys!$I:$I,CONCATENATE("&lt;01.07.",HV$10,""))-SUM($HO394:HT394)</f>
        <v/>
      </c>
      <c r="HV394" s="144">
        <f>SUMIFS(Kosztorys!$F:$F,Kosztorys!$D:$D,$B394,Kosztorys!$I:$I,CONCATENATE("&lt;01.10.",HW$10,""))-SUM($HO394:HU394)</f>
        <v/>
      </c>
      <c r="HW394" s="144">
        <f>SUMIFS(Kosztorys!$F:$F,Kosztorys!$D:$D,$B394,Kosztorys!$I:$I,CONCATENATE("&lt;01.01.",HX$10,""))-SUM($HO394:HV394)</f>
        <v/>
      </c>
      <c r="HX394" s="144">
        <f>SUMIFS(Kosztorys!$F:$F,Kosztorys!$D:$D,$B394,Kosztorys!$I:$I,CONCATENATE("&lt;01.04.",HY$10,""))-SUM($HO394:HW394)</f>
        <v/>
      </c>
      <c r="HY394" s="144">
        <f>SUMIFS(Kosztorys!$F:$F,Kosztorys!$D:$D,$B394,Kosztorys!$I:$I,CONCATENATE("&lt;01.07.",HZ$10,""))-SUM($HO394:HX394)</f>
        <v/>
      </c>
      <c r="HZ394" s="144">
        <f>SUMIFS(Kosztorys!$F:$F,Kosztorys!$D:$D,$B394,Kosztorys!$I:$I,CONCATENATE("&lt;01.10.",IA$10,""))-SUM($HO394:HY394)</f>
        <v/>
      </c>
      <c r="IA394" s="144">
        <f>SUMIFS(Kosztorys!$F:$F,Kosztorys!$D:$D,$B394,Kosztorys!$I:$I,CONCATENATE("&lt;01.01.",IB$10,""))-SUM($HO394:HZ394)</f>
        <v/>
      </c>
      <c r="IB394" s="145">
        <f>IF(M394="szt",IF(SUM(HO394:IA394)=IF(ISERROR(VLOOKUP(B394,JB_tabela,MATCH(IB$9,JB_menu,0)-1,FALSE())),,VLOOKUP(B394,JB_tabela,MATCH(IB$9,JB_menu,0)-1,FALSE())),"OK","nie zgadza się liczba użytych JB"),IF(SUM(HO394:IA394)=IF(ISERROR(VLOOKUP(B394,JB_tabela,MATCH(IC$9,JB_menu,0)-1,FALSE())),,VLOOKUP(B394,JB_tabela,MATCH(IC$9,JB_menu,0)-1,FALSE())),"OK","nie zgadzają się metry użyte w JB"))</f>
        <v/>
      </c>
      <c r="IE394" s="41">
        <f>$Q394</f>
        <v/>
      </c>
      <c r="IF394" s="41">
        <f>$R394</f>
        <v/>
      </c>
      <c r="IG394" s="41">
        <f>$S394</f>
        <v/>
      </c>
      <c r="IH394" s="348">
        <f>IF(LEFT($C394,4)="CAPE",ROUND(HO394*$L394,2),0)</f>
        <v/>
      </c>
      <c r="II394" s="348">
        <f>IF(LEFT($C394,4)="CAPE",ROUND(HP394*$L394,2),0)</f>
        <v/>
      </c>
      <c r="IJ394" s="348">
        <f>IF(LEFT($C394,4)="CAPE",ROUND(HQ394*$L394,2),0)</f>
        <v/>
      </c>
      <c r="IK394" s="348">
        <f>IF(LEFT($C394,4)="CAPE",ROUND(HR394*$L394,2),0)</f>
        <v/>
      </c>
      <c r="IL394" s="348">
        <f>IF(LEFT($C394,4)="CAPE",ROUND(HS394*$L394,2),0)</f>
        <v/>
      </c>
      <c r="IM394" s="348">
        <f>IF(LEFT($C394,4)="CAPE",ROUND(HT394*$L394,2),0)</f>
        <v/>
      </c>
      <c r="IN394" s="348">
        <f>IF(LEFT($C394,4)="CAPE",ROUND(HU394*$L394,2),0)</f>
        <v/>
      </c>
      <c r="IO394" s="348">
        <f>IF(LEFT($C394,4)="CAPE",ROUND(HV394*$L394,2),0)</f>
        <v/>
      </c>
      <c r="IP394" s="348">
        <f>IF(LEFT($C394,4)="CAPE",ROUND(HW394*$L394,2),0)</f>
        <v/>
      </c>
      <c r="IQ394" s="348">
        <f>IF(LEFT($C394,4)="CAPE",ROUND(HX394*$L394,2),0)</f>
        <v/>
      </c>
      <c r="IR394" s="348">
        <f>IF(LEFT($C394,4)="CAPE",ROUND(HY394*$L394,2),0)</f>
        <v/>
      </c>
      <c r="IS394" s="348">
        <f>IF(LEFT($C394,4)="CAPE",ROUND(HZ394*$L394,2),0)</f>
        <v/>
      </c>
      <c r="IT394" s="348">
        <f>IF(LEFT($C394,4)="CAPE",ROUND(IA394*$L394,2),0)</f>
        <v/>
      </c>
      <c r="IU394" s="41">
        <f>IF(SUM(IH394:IT394)=SUM(CY394:DN394),"OK",SUM(IH394:IT394)-SUM(CY394:DN394))</f>
        <v/>
      </c>
    </row>
    <row r="395" ht="12.75" customHeight="1">
      <c r="B395" s="139" t="inlineStr">
        <is>
          <t>siec_dost_wlasna_w</t>
        </is>
      </c>
      <c r="C395" s="146" t="inlineStr">
        <is>
          <t>CAPEX - Długość 1m</t>
        </is>
      </c>
      <c r="D395" s="140" t="n">
        <v>0</v>
      </c>
      <c r="E395" s="218" t="n">
        <v>1</v>
      </c>
      <c r="F395" s="218" t="inlineStr">
        <is>
          <t>m</t>
        </is>
      </c>
      <c r="G395" s="139" t="inlineStr">
        <is>
          <t>brak kosztów CAPEX</t>
        </is>
      </c>
      <c r="H395" s="360">
        <f>IF(ISERROR(VLOOKUP(G395,KB_tabela,MATCH(H$9,KB_menu,0)-2,FALSE())),,VLOOKUP(G395,KB_tabela,MATCH(H$9,KB_menu,0)-2,FALSE()))</f>
        <v/>
      </c>
      <c r="I395" s="41">
        <f>IF(ISERROR(VLOOKUP(B395,JB_tabela,MATCH("czy puste",JB_menu,0)-1,FALSE())),"BŁĄD brak takiej JB",VLOOKUP(B395,JB_tabela,MATCH("czy puste",JB_menu,0)-1,FALSE()))</f>
        <v/>
      </c>
      <c r="J395" s="41">
        <f>IF(ISERROR(VLOOKUP(G395,KB_tabela,MATCH(H$9,KB_menu,0)-2,FALSE())),"BŁĄD brak takiego KB",IF(H395=0,IF(LEFT(C395,4)="OPEX","OK",IF(G395="brak kosztów CAPEX","OK","Brak Ceny KB")),"OK"))</f>
        <v/>
      </c>
      <c r="K395" s="41">
        <f>IF(AJ395="nie zgadza się liczba użytych JB","Nie liczy wszystkich JB",IF(BD395="nie zgadza się liczba użytych JB","Nie liczy wszystkich JB",IF(BX395="nie zgadza się liczba użytych JB","Nie liczy wszystkich JB",IF(BX395="nie zgadza się liczba użytych JB","Nie liczy wszystkich JB","OK"))))</f>
        <v/>
      </c>
      <c r="L395" s="361">
        <f>ROUND((E395*H395),2)</f>
        <v/>
      </c>
      <c r="M395" s="41">
        <f>VLOOKUP(B395,JB_tabela,MATCH(M$9,JB_menu,0)-1,FALSE())</f>
        <v/>
      </c>
      <c r="P395" s="41">
        <f>IF(ISERROR(VLOOKUP(S395,KATEGORIA_tabela,MATCH(P$9,KATEGORIA_menu,0)-2,FALSE())),,VLOOKUP(S395,KATEGORIA_tabela,MATCH(P$9,KATEGORIA_menu,0)-2,FALSE()))</f>
        <v/>
      </c>
      <c r="Q395" s="41">
        <f>IF(ISERROR(VLOOKUP(B395,JB_tabela,MATCH(Q$9,JB_menu,0)-1,FALSE())),,VLOOKUP(B395,JB_tabela,MATCH(Q$9,JB_menu,0)-1,FALSE()))</f>
        <v/>
      </c>
      <c r="R395" s="41">
        <f>IF(ISERROR(VLOOKUP(G395,KB_tabela,MATCH(R$9,KB_menu,0)-2,FALSE())),,VLOOKUP(G395,KB_tabela,MATCH(R$9,KB_menu,0)-2,FALSE()))</f>
        <v/>
      </c>
      <c r="S395" s="41">
        <f>IF(ISERROR(VLOOKUP(G395,KB_tabela,MATCH(S$9,KB_menu,0)-2,FALSE())),,VLOOKUP(G395,KB_tabela,MATCH(S$9,KB_menu,0)-2,FALSE()))</f>
        <v/>
      </c>
      <c r="T395" s="116">
        <f>IF($C395="CAPEX - 1szt JB",IF($M395="szt",SUMIFS(Kosztorys!$F:$F,Kosztorys!$D:$D,$B395,Kosztorys!$I:$I,CONCATENATE("&lt;01.01.",U$10,""))-SUMIFS(Kosztorys!$F:$F,Kosztorys!$D:$D,$B395,Kosztorys!$I:$I,CONCATENATE("&lt;01.01.",T$10,"")),COUNTIFS(Kosztorys!$D:$D,$B395,Kosztorys!$I:$I,CONCATENATE("&lt;01.01.",U$10,""))-COUNTIFS(Kosztorys!$D:$D,$B395,Kosztorys!$I:$I,CONCATENATE("&lt;01.01.",T$10,""))),0)</f>
        <v/>
      </c>
      <c r="U395" s="116">
        <f>IF($C395="CAPEX - 1szt JB",IF($M395="szt",SUMIFS(Kosztorys!$F:$F,Kosztorys!$D:$D,$B395,Kosztorys!$I:$I,CONCATENATE("&lt;01.01.",V$10,""))-SUMIFS(Kosztorys!$F:$F,Kosztorys!$D:$D,$B395,Kosztorys!$I:$I,CONCATENATE("&lt;01.01.",U$10,"")),COUNTIFS(Kosztorys!$D:$D,$B395,Kosztorys!$I:$I,CONCATENATE("&lt;01.01.",V$10,""))-COUNTIFS(Kosztorys!$D:$D,$B395,Kosztorys!$I:$I,CONCATENATE("&lt;01.01.",U$10,""))),0)</f>
        <v/>
      </c>
      <c r="V395" s="116">
        <f>IF($C395="CAPEX - 1szt JB",IF($M395="szt",SUMIFS(Kosztorys!$F:$F,Kosztorys!$D:$D,$B395,Kosztorys!$I:$I,CONCATENATE("&lt;01.01.",W$10,""))-SUMIFS(Kosztorys!$F:$F,Kosztorys!$D:$D,$B395,Kosztorys!$I:$I,CONCATENATE("&lt;01.01.",V$10,"")),COUNTIFS(Kosztorys!$D:$D,$B395,Kosztorys!$I:$I,CONCATENATE("&lt;01.01.",W$10,""))-COUNTIFS(Kosztorys!$D:$D,$B395,Kosztorys!$I:$I,CONCATENATE("&lt;01.01.",V$10,""))),0)</f>
        <v/>
      </c>
      <c r="W395" s="116">
        <f>IF($C395="CAPEX - 1szt JB",IF($M395="szt",SUMIFS(Kosztorys!$F:$F,Kosztorys!$D:$D,$B395,Kosztorys!$I:$I,CONCATENATE("&lt;01.01.",X$10,""))-SUMIFS(Kosztorys!$F:$F,Kosztorys!$D:$D,$B395,Kosztorys!$I:$I,CONCATENATE("&lt;01.01.",W$10,"")),COUNTIFS(Kosztorys!$D:$D,$B395,Kosztorys!$I:$I,CONCATENATE("&lt;01.01.",X$10,""))-COUNTIFS(Kosztorys!$D:$D,$B395,Kosztorys!$I:$I,CONCATENATE("&lt;01.01.",W$10,""))),0)</f>
        <v/>
      </c>
      <c r="X395" s="116">
        <f>IF($C395="CAPEX - 1szt JB",IF($M395="szt",SUMIFS(Kosztorys!$F:$F,Kosztorys!$D:$D,$B395,Kosztorys!$I:$I,CONCATENATE("&lt;01.01.",Y$10,""))-SUMIFS(Kosztorys!$F:$F,Kosztorys!$D:$D,$B395,Kosztorys!$I:$I,CONCATENATE("&lt;01.01.",X$10,"")),COUNTIFS(Kosztorys!$D:$D,$B395,Kosztorys!$I:$I,CONCATENATE("&lt;01.01.",Y$10,""))-COUNTIFS(Kosztorys!$D:$D,$B395,Kosztorys!$I:$I,CONCATENATE("&lt;01.01.",X$10,""))),0)</f>
        <v/>
      </c>
      <c r="Y395" s="116">
        <f>IF($C395="CAPEX - 1szt JB",IF($M395="szt",SUMIFS(Kosztorys!$F:$F,Kosztorys!$D:$D,$B395,Kosztorys!$I:$I,CONCATENATE("&lt;01.01.",Z$10,""))-SUMIFS(Kosztorys!$F:$F,Kosztorys!$D:$D,$B395,Kosztorys!$I:$I,CONCATENATE("&lt;01.01.",Y$10,"")),COUNTIFS(Kosztorys!$D:$D,$B395,Kosztorys!$I:$I,CONCATENATE("&lt;01.01.",Z$10,""))-COUNTIFS(Kosztorys!$D:$D,$B395,Kosztorys!$I:$I,CONCATENATE("&lt;01.01.",Y$10,""))),0)</f>
        <v/>
      </c>
      <c r="Z395" s="116">
        <f>IF($C395="CAPEX - 1szt JB",IF($M395="szt",SUMIFS(Kosztorys!$F:$F,Kosztorys!$D:$D,$B395,Kosztorys!$I:$I,CONCATENATE("&lt;01.01.",AA$10,""))-SUMIFS(Kosztorys!$F:$F,Kosztorys!$D:$D,$B395,Kosztorys!$I:$I,CONCATENATE("&lt;01.01.",Z$10,"")),COUNTIFS(Kosztorys!$D:$D,$B395,Kosztorys!$I:$I,CONCATENATE("&lt;01.01.",AA$10,""))-COUNTIFS(Kosztorys!$D:$D,$B395,Kosztorys!$I:$I,CONCATENATE("&lt;01.01.",Z$10,""))),0)</f>
        <v/>
      </c>
      <c r="AA395" s="116">
        <f>IF($C395="CAPEX - 1szt JB",IF($M395="szt",SUMIFS(Kosztorys!$F:$F,Kosztorys!$D:$D,$B395,Kosztorys!$I:$I,CONCATENATE("&lt;01.01.",AB$10,""))-SUMIFS(Kosztorys!$F:$F,Kosztorys!$D:$D,$B395,Kosztorys!$I:$I,CONCATENATE("&lt;01.01.",AA$10,"")),COUNTIFS(Kosztorys!$D:$D,$B395,Kosztorys!$I:$I,CONCATENATE("&lt;01.01.",AB$10,""))-COUNTIFS(Kosztorys!$D:$D,$B395,Kosztorys!$I:$I,CONCATENATE("&lt;01.01.",AA$10,""))),0)</f>
        <v/>
      </c>
      <c r="AB395" s="116">
        <f>IF($C395="CAPEX - 1szt JB",IF($M395="szt",SUMIFS(Kosztorys!$F:$F,Kosztorys!$D:$D,$B395,Kosztorys!$I:$I,CONCATENATE("&lt;01.01.",AC$10,""))-SUMIFS(Kosztorys!$F:$F,Kosztorys!$D:$D,$B395,Kosztorys!$I:$I,CONCATENATE("&lt;01.01.",AB$10,"")),COUNTIFS(Kosztorys!$D:$D,$B395,Kosztorys!$I:$I,CONCATENATE("&lt;01.01.",AC$10,""))-COUNTIFS(Kosztorys!$D:$D,$B395,Kosztorys!$I:$I,CONCATENATE("&lt;01.01.",AB$10,""))),0)</f>
        <v/>
      </c>
      <c r="AC395" s="116">
        <f>IF($C395="CAPEX - 1szt JB",IF($M395="szt",SUMIFS(Kosztorys!$F:$F,Kosztorys!$D:$D,$B395,Kosztorys!$I:$I,CONCATENATE("&lt;01.01.",AD$10,""))-SUMIFS(Kosztorys!$F:$F,Kosztorys!$D:$D,$B395,Kosztorys!$I:$I,CONCATENATE("&lt;01.01.",AC$10,"")),COUNTIFS(Kosztorys!$D:$D,$B395,Kosztorys!$I:$I,CONCATENATE("&lt;01.01.",AD$10,""))-COUNTIFS(Kosztorys!$D:$D,$B395,Kosztorys!$I:$I,CONCATENATE("&lt;01.01.",AC$10,""))),0)</f>
        <v/>
      </c>
      <c r="AD395" s="116">
        <f>IF($C395="CAPEX - 1szt JB",IF($M395="szt",SUMIFS(Kosztorys!$F:$F,Kosztorys!$D:$D,$B395,Kosztorys!$I:$I,CONCATENATE("&lt;01.01.",AE$10,""))-SUMIFS(Kosztorys!$F:$F,Kosztorys!$D:$D,$B395,Kosztorys!$I:$I,CONCATENATE("&lt;01.01.",AD$10,"")),COUNTIFS(Kosztorys!$D:$D,$B395,Kosztorys!$I:$I,CONCATENATE("&lt;01.01.",AE$10,""))-COUNTIFS(Kosztorys!$D:$D,$B395,Kosztorys!$I:$I,CONCATENATE("&lt;01.01.",AD$10,""))),0)</f>
        <v/>
      </c>
      <c r="AE395" s="116">
        <f>IF($C395="CAPEX - 1szt JB",IF($M395="szt",SUMIFS(Kosztorys!$F:$F,Kosztorys!$D:$D,$B395,Kosztorys!$I:$I,CONCATENATE("&lt;01.01.",AF$10,""))-SUMIFS(Kosztorys!$F:$F,Kosztorys!$D:$D,$B395,Kosztorys!$I:$I,CONCATENATE("&lt;01.01.",AE$10,"")),COUNTIFS(Kosztorys!$D:$D,$B395,Kosztorys!$I:$I,CONCATENATE("&lt;01.01.",AF$10,""))-COUNTIFS(Kosztorys!$D:$D,$B395,Kosztorys!$I:$I,CONCATENATE("&lt;01.01.",AE$10,""))),0)</f>
        <v/>
      </c>
      <c r="AF395" s="116">
        <f>IF($C395="CAPEX - 1szt JB",IF($M395="szt",SUMIFS(Kosztorys!$F:$F,Kosztorys!$D:$D,$B395,Kosztorys!$I:$I,CONCATENATE("&lt;01.01.",AG$10,""))-SUMIFS(Kosztorys!$F:$F,Kosztorys!$D:$D,$B395,Kosztorys!$I:$I,CONCATENATE("&lt;01.01.",AF$10,"")),COUNTIFS(Kosztorys!$D:$D,$B395,Kosztorys!$I:$I,CONCATENATE("&lt;01.01.",AG$10,""))-COUNTIFS(Kosztorys!$D:$D,$B395,Kosztorys!$I:$I,CONCATENATE("&lt;01.01.",AF$10,""))),0)</f>
        <v/>
      </c>
      <c r="AG395" s="116">
        <f>IF($C395="CAPEX - 1szt JB",IF($M395="szt",SUMIFS(Kosztorys!$F:$F,Kosztorys!$D:$D,$B395,Kosztorys!$I:$I,CONCATENATE("&lt;01.01.",AH$10,""))-SUMIFS(Kosztorys!$F:$F,Kosztorys!$D:$D,$B395,Kosztorys!$I:$I,CONCATENATE("&lt;01.01.",AG$10,"")),COUNTIFS(Kosztorys!$D:$D,$B395,Kosztorys!$I:$I,CONCATENATE("&lt;01.01.",AH$10,""))-COUNTIFS(Kosztorys!$D:$D,$B395,Kosztorys!$I:$I,CONCATENATE("&lt;01.01.",AG$10,""))),0)</f>
        <v/>
      </c>
      <c r="AH395" s="116">
        <f>IF($C395="CAPEX - 1szt JB",IF($M395="szt",SUMIFS(Kosztorys!$F:$F,Kosztorys!$D:$D,$B395,Kosztorys!$I:$I,CONCATENATE("&lt;01.01.",AI$10,""))-SUMIFS(Kosztorys!$F:$F,Kosztorys!$D:$D,$B395,Kosztorys!$I:$I,CONCATENATE("&lt;01.01.",AH$10,"")),COUNTIFS(Kosztorys!$D:$D,$B395,Kosztorys!$I:$I,CONCATENATE("&lt;01.01.",AI$10,""))-COUNTIFS(Kosztorys!$D:$D,$B395,Kosztorys!$I:$I,CONCATENATE("&lt;01.01.",AH$10,""))),0)</f>
        <v/>
      </c>
      <c r="AI395" s="116">
        <f>IF($C395="CAPEX - 1szt JB",IF($M395="szt",SUMIFS(Kosztorys!$F:$F,Kosztorys!$D:$D,$B395,Kosztorys!$I:$I,CONCATENATE("&lt;01.01.",AJ$10,""))-SUMIFS(Kosztorys!$F:$F,Kosztorys!$D:$D,$B395,Kosztorys!$I:$I,CONCATENATE("&lt;01.01.",AI$10,"")),COUNTIFS(Kosztorys!$D:$D,$B395,Kosztorys!$I:$I,CONCATENATE("&lt;01.01.",AJ$10,""))-COUNTIFS(Kosztorys!$D:$D,$B395,Kosztorys!$I:$I,CONCATENATE("&lt;01.01.",AI$10,""))),0)</f>
        <v/>
      </c>
      <c r="AJ395" s="116">
        <f>IF(C395="CAPEX - 1szt JB",IF(SUM(T395:AI395)=IF(ISERROR(VLOOKUP(B395,JB_tabela,MATCH(AJ$9,JB_menu,0)-1,FALSE())),,VLOOKUP(B395,JB_tabela,MATCH(AJ$9,JB_menu,0)-1,FALSE())),"OK","nie zgadza się liczba użytych JB"),"OK-ND")</f>
        <v/>
      </c>
      <c r="AM395" s="41">
        <f>IFERROR("_" &amp; VLOOKUP($B395,#REF!,1,FALSE()),#REF!)</f>
        <v/>
      </c>
      <c r="AN395" s="41">
        <f>IF($C395="CAPEX - Długość 1m",SUMIFS(Kosztorys!$F:$F,Kosztorys!$D:$D,$B395,Kosztorys!$I:$I,CONCATENATE("&lt;31.12.",AN$10,""))-SUMIFS(Kosztorys!$F:$F,Kosztorys!$D:$D,$B395,Kosztorys!$I:$I,CONCATENATE("&lt;31.12.",AM$10,"")),"x")</f>
        <v/>
      </c>
      <c r="AO395" s="41">
        <f>IF($C395="CAPEX - Długość 1m",SUMIFS(Kosztorys!$F:$F,Kosztorys!$D:$D,$B395,Kosztorys!$I:$I,CONCATENATE("&lt;31.12.",AO$10,""))-SUMIFS(Kosztorys!$F:$F,Kosztorys!$D:$D,$B395,Kosztorys!$I:$I,CONCATENATE("&lt;31.12.",AN$10,"")),"x")</f>
        <v/>
      </c>
      <c r="AP395" s="41">
        <f>IF($C395="CAPEX - Długość 1m",SUMIFS(Kosztorys!$F:$F,Kosztorys!$D:$D,$B395,Kosztorys!$I:$I,CONCATENATE("&lt;31.12.",AP$10,""))-SUMIFS(Kosztorys!$F:$F,Kosztorys!$D:$D,$B395,Kosztorys!$I:$I,CONCATENATE("&lt;31.12.",AO$10,"")),"x")</f>
        <v/>
      </c>
      <c r="AQ395" s="41">
        <f>IF($C395="CAPEX - Długość 1m",SUMIFS(Kosztorys!$F:$F,Kosztorys!$D:$D,$B395,Kosztorys!$I:$I,CONCATENATE("&lt;31.12.",AQ$10,""))-SUMIFS(Kosztorys!$F:$F,Kosztorys!$D:$D,$B395,Kosztorys!$I:$I,CONCATENATE("&lt;31.12.",AP$10,"")),"x")</f>
        <v/>
      </c>
      <c r="AR395" s="41">
        <f>IF($C395="CAPEX - Długość 1m",SUMIFS(Kosztorys!$F:$F,Kosztorys!$D:$D,$B395,Kosztorys!$I:$I,CONCATENATE("&lt;31.12.",AR$10,""))-SUMIFS(Kosztorys!$F:$F,Kosztorys!$D:$D,$B395,Kosztorys!$I:$I,CONCATENATE("&lt;31.12.",AQ$10,"")),"x")</f>
        <v/>
      </c>
      <c r="AS395" s="41">
        <f>IF($C395="CAPEX - Długość 1m",SUMIFS(Kosztorys!$F:$F,Kosztorys!$D:$D,$B395,Kosztorys!$I:$I,CONCATENATE("&lt;31.12.",AS$10,""))-SUMIFS(Kosztorys!$F:$F,Kosztorys!$D:$D,$B395,Kosztorys!$I:$I,CONCATENATE("&lt;31.12.",AR$10,"")),"x")</f>
        <v/>
      </c>
      <c r="AT395" s="41">
        <f>IF($C395="CAPEX - Długość 1m",SUMIFS(Kosztorys!$F:$F,Kosztorys!$D:$D,$B395,Kosztorys!$I:$I,CONCATENATE("&lt;31.12.",AT$10,""))-SUMIFS(Kosztorys!$F:$F,Kosztorys!$D:$D,$B395,Kosztorys!$I:$I,CONCATENATE("&lt;31.12.",AS$10,"")),"x")</f>
        <v/>
      </c>
      <c r="AU395" s="41">
        <f>IF($C395="CAPEX - Długość 1m",SUMIFS(Kosztorys!$F:$F,Kosztorys!$D:$D,$B395,Kosztorys!$I:$I,CONCATENATE("&lt;31.12.",AU$10,""))-SUMIFS(Kosztorys!$F:$F,Kosztorys!$D:$D,$B395,Kosztorys!$I:$I,CONCATENATE("&lt;31.12.",AT$10,"")),"x")</f>
        <v/>
      </c>
      <c r="AV395" s="41">
        <f>IF($C395="CAPEX - Długość 1m",SUMIFS(Kosztorys!$F:$F,Kosztorys!$D:$D,$B395,Kosztorys!$I:$I,CONCATENATE("&lt;31.12.",AV$10,""))-SUMIFS(Kosztorys!$F:$F,Kosztorys!$D:$D,$B395,Kosztorys!$I:$I,CONCATENATE("&lt;31.12.",AU$10,"")),"x")</f>
        <v/>
      </c>
      <c r="AW395" s="41">
        <f>IF($C395="CAPEX - Długość 1m",SUMIFS(Kosztorys!$F:$F,Kosztorys!$D:$D,$B395,Kosztorys!$I:$I,CONCATENATE("&lt;31.12.",AW$10,""))-SUMIFS(Kosztorys!$F:$F,Kosztorys!$D:$D,$B395,Kosztorys!$I:$I,CONCATENATE("&lt;31.12.",AV$10,"")),"x")</f>
        <v/>
      </c>
      <c r="AX395" s="41">
        <f>IF($C395="CAPEX - Długość 1m",SUMIFS(Kosztorys!$F:$F,Kosztorys!$D:$D,$B395,Kosztorys!$I:$I,CONCATENATE("&lt;31.12.",AX$10,""))-SUMIFS(Kosztorys!$F:$F,Kosztorys!$D:$D,$B395,Kosztorys!$I:$I,CONCATENATE("&lt;31.12.",AW$10,"")),"x")</f>
        <v/>
      </c>
      <c r="AY395" s="41">
        <f>IF($C395="CAPEX - Długość 1m",SUMIFS(Kosztorys!$F:$F,Kosztorys!$D:$D,$B395,Kosztorys!$I:$I,CONCATENATE("&lt;31.12.",AY$10,""))-SUMIFS(Kosztorys!$F:$F,Kosztorys!$D:$D,$B395,Kosztorys!$I:$I,CONCATENATE("&lt;31.12.",AX$10,"")),"x")</f>
        <v/>
      </c>
      <c r="AZ395" s="41">
        <f>IF($C395="CAPEX - Długość 1m",SUMIFS(Kosztorys!$F:$F,Kosztorys!$D:$D,$B395,Kosztorys!$I:$I,CONCATENATE("&lt;31.12.",AZ$10,""))-SUMIFS(Kosztorys!$F:$F,Kosztorys!$D:$D,$B395,Kosztorys!$I:$I,CONCATENATE("&lt;31.12.",AY$10,"")),"x")</f>
        <v/>
      </c>
      <c r="BA395" s="41">
        <f>IF($C395="CAPEX - Długość 1m",SUMIFS(Kosztorys!$F:$F,Kosztorys!$D:$D,$B395,Kosztorys!$I:$I,CONCATENATE("&lt;31.12.",BA$10,""))-SUMIFS(Kosztorys!$F:$F,Kosztorys!$D:$D,$B395,Kosztorys!$I:$I,CONCATENATE("&lt;31.12.",AZ$10,"")),"x")</f>
        <v/>
      </c>
      <c r="BB395" s="41">
        <f>IF($C395="CAPEX - Długość 1m",SUMIFS(Kosztorys!$F:$F,Kosztorys!$D:$D,$B395,Kosztorys!$I:$I,CONCATENATE("&lt;31.12.",BB$10,""))-SUMIFS(Kosztorys!$F:$F,Kosztorys!$D:$D,$B395,Kosztorys!$I:$I,CONCATENATE("&lt;31.12.",BA$10,"")),"x")</f>
        <v/>
      </c>
      <c r="BC395" s="41">
        <f>IF($C395="CAPEX - Długość 1m",SUMIFS(Kosztorys!$F:$F,Kosztorys!$D:$D,$B395,Kosztorys!$I:$I,CONCATENATE("&lt;31.12.",BC$10,""))-SUMIFS(Kosztorys!$F:$F,Kosztorys!$D:$D,$B395,Kosztorys!$I:$I,CONCATENATE("&lt;31.12.",BB$10,"")),"x")</f>
        <v/>
      </c>
      <c r="BD395" s="41">
        <f>IF(C395="CAPEX - Długość 1m",IF(SUM(AN395:BC395)=IF(ISERROR(VLOOKUP(B395,JB_tabela,MATCH(BD$9,JB_menu,0)-1,FALSE())),,VLOOKUP(B395,JB_tabela,MATCH(BD$9,JB_menu,0)-1,FALSE())),"OK","nie zgadza się liczba użytych JB"),"OK-ND")</f>
        <v/>
      </c>
      <c r="BH395" s="41">
        <f>IF($C395="OPEX - Koszt 1szt/rok",IF($M395="szt",SUMIFS(Kosztorys!$F:$F,Kosztorys!$D:$D,$B395,Kosztorys!$I:$I,CONCATENATE("&lt;01.01.",BH$10,""))+(SUMIFS(Kosztorys!$F:$F,Kosztorys!$D:$D,$B395,Kosztorys!$I:$I,CONCATENATE("&lt;=31.03.",BH$10,""))-SUMIFS(Kosztorys!$F:$F,Kosztorys!$D:$D,$B395,Kosztorys!$I:$I,CONCATENATE("&lt;=31.12.",BG$10,"")))*0.75+(SUMIFS(Kosztorys!$F:$F,Kosztorys!$D:$D,$B395,Kosztorys!$I:$I,CONCATENATE("&lt;=30.06.",BH$10,""))-SUMIFS(Kosztorys!$F:$F,Kosztorys!$D:$D,$B395,Kosztorys!$I:$I,CONCATENATE("&lt;=31.03.",BH$10,"")))*0.5+(SUMIFS(Kosztorys!$F:$F,Kosztorys!$D:$D,$B395,Kosztorys!$I:$I,CONCATENATE("&lt;=30.09.",BH$10,""))-SUMIFS(Kosztorys!$F:$F,Kosztorys!$D:$D,$B395,Kosztorys!$I:$I,CONCATENATE("&lt;=30.06.",BH$10,"")))*0.25,"nic"),0)</f>
        <v/>
      </c>
      <c r="BI395" s="41">
        <f>IF($C395="OPEX - Koszt 1szt/rok",IF($M395="szt",SUMIFS(Kosztorys!$F:$F,Kosztorys!$D:$D,$B395,Kosztorys!$I:$I,CONCATENATE("&lt;01.01.",BI$10,""))+(SUMIFS(Kosztorys!$F:$F,Kosztorys!$D:$D,$B395,Kosztorys!$I:$I,CONCATENATE("&lt;=31.03.",BI$10,""))-SUMIFS(Kosztorys!$F:$F,Kosztorys!$D:$D,$B395,Kosztorys!$I:$I,CONCATENATE("&lt;=31.12.",BH$10,"")))*0.75+(SUMIFS(Kosztorys!$F:$F,Kosztorys!$D:$D,$B395,Kosztorys!$I:$I,CONCATENATE("&lt;=30.06.",BI$10,""))-SUMIFS(Kosztorys!$F:$F,Kosztorys!$D:$D,$B395,Kosztorys!$I:$I,CONCATENATE("&lt;=31.03.",BI$10,"")))*0.5+(SUMIFS(Kosztorys!$F:$F,Kosztorys!$D:$D,$B395,Kosztorys!$I:$I,CONCATENATE("&lt;=30.09.",BI$10,""))-SUMIFS(Kosztorys!$F:$F,Kosztorys!$D:$D,$B395,Kosztorys!$I:$I,CONCATENATE("&lt;=30.06.",BI$10,"")))*0.25,"nic"),0)</f>
        <v/>
      </c>
      <c r="BJ395" s="41">
        <f>IF($C395="OPEX - Koszt 1szt/rok",IF($M395="szt",SUMIFS(Kosztorys!$F:$F,Kosztorys!$D:$D,$B395,Kosztorys!$I:$I,CONCATENATE("&lt;01.01.",BJ$10,""))+(SUMIFS(Kosztorys!$F:$F,Kosztorys!$D:$D,$B395,Kosztorys!$I:$I,CONCATENATE("&lt;=31.03.",BJ$10,""))-SUMIFS(Kosztorys!$F:$F,Kosztorys!$D:$D,$B395,Kosztorys!$I:$I,CONCATENATE("&lt;=31.12.",BI$10,"")))*0.75+(SUMIFS(Kosztorys!$F:$F,Kosztorys!$D:$D,$B395,Kosztorys!$I:$I,CONCATENATE("&lt;=30.06.",BJ$10,""))-SUMIFS(Kosztorys!$F:$F,Kosztorys!$D:$D,$B395,Kosztorys!$I:$I,CONCATENATE("&lt;=31.03.",BJ$10,"")))*0.5+(SUMIFS(Kosztorys!$F:$F,Kosztorys!$D:$D,$B395,Kosztorys!$I:$I,CONCATENATE("&lt;=30.09.",BJ$10,""))-SUMIFS(Kosztorys!$F:$F,Kosztorys!$D:$D,$B395,Kosztorys!$I:$I,CONCATENATE("&lt;=30.06.",BJ$10,"")))*0.25,"nic"),0)</f>
        <v/>
      </c>
      <c r="BK395" s="41">
        <f>IF($C395="OPEX - Koszt 1szt/rok",IF($M395="szt",SUMIFS(Kosztorys!$F:$F,Kosztorys!$D:$D,$B395,Kosztorys!$I:$I,CONCATENATE("&lt;01.01.",BK$10,""))+(SUMIFS(Kosztorys!$F:$F,Kosztorys!$D:$D,$B395,Kosztorys!$I:$I,CONCATENATE("&lt;=31.03.",BK$10,""))-SUMIFS(Kosztorys!$F:$F,Kosztorys!$D:$D,$B395,Kosztorys!$I:$I,CONCATENATE("&lt;=31.12.",BJ$10,"")))*0.75+(SUMIFS(Kosztorys!$F:$F,Kosztorys!$D:$D,$B395,Kosztorys!$I:$I,CONCATENATE("&lt;=30.06.",BK$10,""))-SUMIFS(Kosztorys!$F:$F,Kosztorys!$D:$D,$B395,Kosztorys!$I:$I,CONCATENATE("&lt;=31.03.",BK$10,"")))*0.5+(SUMIFS(Kosztorys!$F:$F,Kosztorys!$D:$D,$B395,Kosztorys!$I:$I,CONCATENATE("&lt;=30.09.",BK$10,""))-SUMIFS(Kosztorys!$F:$F,Kosztorys!$D:$D,$B395,Kosztorys!$I:$I,CONCATENATE("&lt;=30.06.",BK$10,"")))*0.25,"nic"),0)</f>
        <v/>
      </c>
      <c r="BL395" s="41">
        <f>IF($C395="OPEX - Koszt 1szt/rok",IF($M395="szt",SUMIFS(Kosztorys!$F:$F,Kosztorys!$D:$D,$B395,Kosztorys!$I:$I,CONCATENATE("&lt;01.01.",BL$10,""))+(SUMIFS(Kosztorys!$F:$F,Kosztorys!$D:$D,$B395,Kosztorys!$I:$I,CONCATENATE("&lt;=31.03.",BL$10,""))-SUMIFS(Kosztorys!$F:$F,Kosztorys!$D:$D,$B395,Kosztorys!$I:$I,CONCATENATE("&lt;=31.12.",BK$10,"")))*0.75+(SUMIFS(Kosztorys!$F:$F,Kosztorys!$D:$D,$B395,Kosztorys!$I:$I,CONCATENATE("&lt;=30.06.",BL$10,""))-SUMIFS(Kosztorys!$F:$F,Kosztorys!$D:$D,$B395,Kosztorys!$I:$I,CONCATENATE("&lt;=31.03.",BL$10,"")))*0.5+(SUMIFS(Kosztorys!$F:$F,Kosztorys!$D:$D,$B395,Kosztorys!$I:$I,CONCATENATE("&lt;=30.09.",BL$10,""))-SUMIFS(Kosztorys!$F:$F,Kosztorys!$D:$D,$B395,Kosztorys!$I:$I,CONCATENATE("&lt;=30.06.",BL$10,"")))*0.25,"nic"),0)</f>
        <v/>
      </c>
      <c r="BM395" s="41">
        <f>IF($C395="OPEX - Koszt 1szt/rok",IF($M395="szt",SUMIFS(Kosztorys!$F:$F,Kosztorys!$D:$D,$B395,Kosztorys!$I:$I,CONCATENATE("&lt;01.01.",BM$10,""))+(SUMIFS(Kosztorys!$F:$F,Kosztorys!$D:$D,$B395,Kosztorys!$I:$I,CONCATENATE("&lt;=31.03.",BM$10,""))-SUMIFS(Kosztorys!$F:$F,Kosztorys!$D:$D,$B395,Kosztorys!$I:$I,CONCATENATE("&lt;=31.12.",BL$10,"")))*0.75+(SUMIFS(Kosztorys!$F:$F,Kosztorys!$D:$D,$B395,Kosztorys!$I:$I,CONCATENATE("&lt;=30.06.",BM$10,""))-SUMIFS(Kosztorys!$F:$F,Kosztorys!$D:$D,$B395,Kosztorys!$I:$I,CONCATENATE("&lt;=31.03.",BM$10,"")))*0.5+(SUMIFS(Kosztorys!$F:$F,Kosztorys!$D:$D,$B395,Kosztorys!$I:$I,CONCATENATE("&lt;=30.09.",BM$10,""))-SUMIFS(Kosztorys!$F:$F,Kosztorys!$D:$D,$B395,Kosztorys!$I:$I,CONCATENATE("&lt;=30.06.",BM$10,"")))*0.25,"nic"),0)</f>
        <v/>
      </c>
      <c r="BN395" s="41">
        <f>IF($C395="OPEX - Koszt 1szt/rok",IF($M395="szt",SUMIFS(Kosztorys!$F:$F,Kosztorys!$D:$D,$B395,Kosztorys!$I:$I,CONCATENATE("&lt;01.01.",BN$10,""))+(SUMIFS(Kosztorys!$F:$F,Kosztorys!$D:$D,$B395,Kosztorys!$I:$I,CONCATENATE("&lt;=31.03.",BN$10,""))-SUMIFS(Kosztorys!$F:$F,Kosztorys!$D:$D,$B395,Kosztorys!$I:$I,CONCATENATE("&lt;=31.12.",BM$10,"")))*0.75+(SUMIFS(Kosztorys!$F:$F,Kosztorys!$D:$D,$B395,Kosztorys!$I:$I,CONCATENATE("&lt;=30.06.",BN$10,""))-SUMIFS(Kosztorys!$F:$F,Kosztorys!$D:$D,$B395,Kosztorys!$I:$I,CONCATENATE("&lt;=31.03.",BN$10,"")))*0.5+(SUMIFS(Kosztorys!$F:$F,Kosztorys!$D:$D,$B395,Kosztorys!$I:$I,CONCATENATE("&lt;=30.09.",BN$10,""))-SUMIFS(Kosztorys!$F:$F,Kosztorys!$D:$D,$B395,Kosztorys!$I:$I,CONCATENATE("&lt;=30.06.",BN$10,"")))*0.25,"nic"),0)</f>
        <v/>
      </c>
      <c r="BO395" s="41">
        <f>IF($C395="OPEX - Koszt 1szt/rok",IF($M395="szt",SUMIFS(Kosztorys!$F:$F,Kosztorys!$D:$D,$B395,Kosztorys!$I:$I,CONCATENATE("&lt;01.01.",BO$10,""))+(SUMIFS(Kosztorys!$F:$F,Kosztorys!$D:$D,$B395,Kosztorys!$I:$I,CONCATENATE("&lt;=31.03.",BO$10,""))-SUMIFS(Kosztorys!$F:$F,Kosztorys!$D:$D,$B395,Kosztorys!$I:$I,CONCATENATE("&lt;=31.12.",BN$10,"")))*0.75+(SUMIFS(Kosztorys!$F:$F,Kosztorys!$D:$D,$B395,Kosztorys!$I:$I,CONCATENATE("&lt;=30.06.",BO$10,""))-SUMIFS(Kosztorys!$F:$F,Kosztorys!$D:$D,$B395,Kosztorys!$I:$I,CONCATENATE("&lt;=31.03.",BO$10,"")))*0.5+(SUMIFS(Kosztorys!$F:$F,Kosztorys!$D:$D,$B395,Kosztorys!$I:$I,CONCATENATE("&lt;=30.09.",BO$10,""))-SUMIFS(Kosztorys!$F:$F,Kosztorys!$D:$D,$B395,Kosztorys!$I:$I,CONCATENATE("&lt;=30.06.",BO$10,"")))*0.25,"nic"),0)</f>
        <v/>
      </c>
      <c r="BP395" s="41">
        <f>IF($C395="OPEX - Koszt 1szt/rok",IF($M395="szt",SUMIFS(Kosztorys!$F:$F,Kosztorys!$D:$D,$B395,Kosztorys!$I:$I,CONCATENATE("&lt;01.01.",BP$10,""))+(SUMIFS(Kosztorys!$F:$F,Kosztorys!$D:$D,$B395,Kosztorys!$I:$I,CONCATENATE("&lt;=31.03.",BP$10,""))-SUMIFS(Kosztorys!$F:$F,Kosztorys!$D:$D,$B395,Kosztorys!$I:$I,CONCATENATE("&lt;=31.12.",BO$10,"")))*0.75+(SUMIFS(Kosztorys!$F:$F,Kosztorys!$D:$D,$B395,Kosztorys!$I:$I,CONCATENATE("&lt;=30.06.",BP$10,""))-SUMIFS(Kosztorys!$F:$F,Kosztorys!$D:$D,$B395,Kosztorys!$I:$I,CONCATENATE("&lt;=31.03.",BP$10,"")))*0.5+(SUMIFS(Kosztorys!$F:$F,Kosztorys!$D:$D,$B395,Kosztorys!$I:$I,CONCATENATE("&lt;=30.09.",BP$10,""))-SUMIFS(Kosztorys!$F:$F,Kosztorys!$D:$D,$B395,Kosztorys!$I:$I,CONCATENATE("&lt;=30.06.",BP$10,"")))*0.25,"nic"),0)</f>
        <v/>
      </c>
      <c r="BQ395" s="41">
        <f>IF($C395="OPEX - Koszt 1szt/rok",IF($M395="szt",SUMIFS(Kosztorys!$F:$F,Kosztorys!$D:$D,$B395,Kosztorys!$I:$I,CONCATENATE("&lt;01.01.",BQ$10,""))+(SUMIFS(Kosztorys!$F:$F,Kosztorys!$D:$D,$B395,Kosztorys!$I:$I,CONCATENATE("&lt;=31.03.",BQ$10,""))-SUMIFS(Kosztorys!$F:$F,Kosztorys!$D:$D,$B395,Kosztorys!$I:$I,CONCATENATE("&lt;=31.12.",BP$10,"")))*0.75+(SUMIFS(Kosztorys!$F:$F,Kosztorys!$D:$D,$B395,Kosztorys!$I:$I,CONCATENATE("&lt;=30.06.",BQ$10,""))-SUMIFS(Kosztorys!$F:$F,Kosztorys!$D:$D,$B395,Kosztorys!$I:$I,CONCATENATE("&lt;=31.03.",BQ$10,"")))*0.5+(SUMIFS(Kosztorys!$F:$F,Kosztorys!$D:$D,$B395,Kosztorys!$I:$I,CONCATENATE("&lt;=30.09.",BQ$10,""))-SUMIFS(Kosztorys!$F:$F,Kosztorys!$D:$D,$B395,Kosztorys!$I:$I,CONCATENATE("&lt;=30.06.",BQ$10,"")))*0.25,"nic"),0)</f>
        <v/>
      </c>
      <c r="BR395" s="41">
        <f>IF($C395="OPEX - Koszt 1szt/rok",IF($M395="szt",SUMIFS(Kosztorys!$F:$F,Kosztorys!$D:$D,$B395,Kosztorys!$I:$I,CONCATENATE("&lt;01.01.",BR$10,""))+(SUMIFS(Kosztorys!$F:$F,Kosztorys!$D:$D,$B395,Kosztorys!$I:$I,CONCATENATE("&lt;=31.03.",BR$10,""))-SUMIFS(Kosztorys!$F:$F,Kosztorys!$D:$D,$B395,Kosztorys!$I:$I,CONCATENATE("&lt;=31.12.",BQ$10,"")))*0.75+(SUMIFS(Kosztorys!$F:$F,Kosztorys!$D:$D,$B395,Kosztorys!$I:$I,CONCATENATE("&lt;=30.06.",BR$10,""))-SUMIFS(Kosztorys!$F:$F,Kosztorys!$D:$D,$B395,Kosztorys!$I:$I,CONCATENATE("&lt;=31.03.",BR$10,"")))*0.5+(SUMIFS(Kosztorys!$F:$F,Kosztorys!$D:$D,$B395,Kosztorys!$I:$I,CONCATENATE("&lt;=30.09.",BR$10,""))-SUMIFS(Kosztorys!$F:$F,Kosztorys!$D:$D,$B395,Kosztorys!$I:$I,CONCATENATE("&lt;=30.06.",BR$10,"")))*0.25,"nic"),0)</f>
        <v/>
      </c>
      <c r="BS395" s="41">
        <f>IF($C395="OPEX - Koszt 1szt/rok",IF($M395="szt",SUMIFS(Kosztorys!$F:$F,Kosztorys!$D:$D,$B395,Kosztorys!$I:$I,CONCATENATE("&lt;01.01.",BS$10,""))+(SUMIFS(Kosztorys!$F:$F,Kosztorys!$D:$D,$B395,Kosztorys!$I:$I,CONCATENATE("&lt;=31.03.",BS$10,""))-SUMIFS(Kosztorys!$F:$F,Kosztorys!$D:$D,$B395,Kosztorys!$I:$I,CONCATENATE("&lt;=31.12.",BR$10,"")))*0.75+(SUMIFS(Kosztorys!$F:$F,Kosztorys!$D:$D,$B395,Kosztorys!$I:$I,CONCATENATE("&lt;=30.06.",BS$10,""))-SUMIFS(Kosztorys!$F:$F,Kosztorys!$D:$D,$B395,Kosztorys!$I:$I,CONCATENATE("&lt;=31.03.",BS$10,"")))*0.5+(SUMIFS(Kosztorys!$F:$F,Kosztorys!$D:$D,$B395,Kosztorys!$I:$I,CONCATENATE("&lt;=30.09.",BS$10,""))-SUMIFS(Kosztorys!$F:$F,Kosztorys!$D:$D,$B395,Kosztorys!$I:$I,CONCATENATE("&lt;=30.06.",BS$10,"")))*0.25,"nic"),0)</f>
        <v/>
      </c>
      <c r="BT395" s="41">
        <f>IF($C395="OPEX - Koszt 1szt/rok",IF($M395="szt",SUMIFS(Kosztorys!$F:$F,Kosztorys!$D:$D,$B395,Kosztorys!$I:$I,CONCATENATE("&lt;01.01.",BT$10,""))+(SUMIFS(Kosztorys!$F:$F,Kosztorys!$D:$D,$B395,Kosztorys!$I:$I,CONCATENATE("&lt;=31.03.",BT$10,""))-SUMIFS(Kosztorys!$F:$F,Kosztorys!$D:$D,$B395,Kosztorys!$I:$I,CONCATENATE("&lt;=31.12.",BS$10,"")))*0.75+(SUMIFS(Kosztorys!$F:$F,Kosztorys!$D:$D,$B395,Kosztorys!$I:$I,CONCATENATE("&lt;=30.06.",BT$10,""))-SUMIFS(Kosztorys!$F:$F,Kosztorys!$D:$D,$B395,Kosztorys!$I:$I,CONCATENATE("&lt;=31.03.",BT$10,"")))*0.5+(SUMIFS(Kosztorys!$F:$F,Kosztorys!$D:$D,$B395,Kosztorys!$I:$I,CONCATENATE("&lt;=30.09.",BT$10,""))-SUMIFS(Kosztorys!$F:$F,Kosztorys!$D:$D,$B395,Kosztorys!$I:$I,CONCATENATE("&lt;=30.06.",BT$10,"")))*0.25,"nic"),0)</f>
        <v/>
      </c>
      <c r="BU395" s="41">
        <f>IF($C395="OPEX - Koszt 1szt/rok",IF($M395="szt",SUMIFS(Kosztorys!$F:$F,Kosztorys!$D:$D,$B395,Kosztorys!$I:$I,CONCATENATE("&lt;01.01.",BU$10,""))+(SUMIFS(Kosztorys!$F:$F,Kosztorys!$D:$D,$B395,Kosztorys!$I:$I,CONCATENATE("&lt;=31.03.",BU$10,""))-SUMIFS(Kosztorys!$F:$F,Kosztorys!$D:$D,$B395,Kosztorys!$I:$I,CONCATENATE("&lt;=31.12.",BT$10,"")))*0.75+(SUMIFS(Kosztorys!$F:$F,Kosztorys!$D:$D,$B395,Kosztorys!$I:$I,CONCATENATE("&lt;=30.06.",BU$10,""))-SUMIFS(Kosztorys!$F:$F,Kosztorys!$D:$D,$B395,Kosztorys!$I:$I,CONCATENATE("&lt;=31.03.",BU$10,"")))*0.5+(SUMIFS(Kosztorys!$F:$F,Kosztorys!$D:$D,$B395,Kosztorys!$I:$I,CONCATENATE("&lt;=30.09.",BU$10,""))-SUMIFS(Kosztorys!$F:$F,Kosztorys!$D:$D,$B395,Kosztorys!$I:$I,CONCATENATE("&lt;=30.06.",BU$10,"")))*0.25,"nic"),0)</f>
        <v/>
      </c>
      <c r="BV395" s="41">
        <f>IF($C395="OPEX - Koszt 1szt/rok",IF($M395="szt",SUMIFS(Kosztorys!$F:$F,Kosztorys!$D:$D,$B395,Kosztorys!$I:$I,CONCATENATE("&lt;01.01.",BV$10,""))+(SUMIFS(Kosztorys!$F:$F,Kosztorys!$D:$D,$B395,Kosztorys!$I:$I,CONCATENATE("&lt;=31.03.",BV$10,""))-SUMIFS(Kosztorys!$F:$F,Kosztorys!$D:$D,$B395,Kosztorys!$I:$I,CONCATENATE("&lt;=31.12.",BU$10,"")))*0.75+(SUMIFS(Kosztorys!$F:$F,Kosztorys!$D:$D,$B395,Kosztorys!$I:$I,CONCATENATE("&lt;=30.06.",BV$10,""))-SUMIFS(Kosztorys!$F:$F,Kosztorys!$D:$D,$B395,Kosztorys!$I:$I,CONCATENATE("&lt;=31.03.",BV$10,"")))*0.5+(SUMIFS(Kosztorys!$F:$F,Kosztorys!$D:$D,$B395,Kosztorys!$I:$I,CONCATENATE("&lt;=30.09.",BV$10,""))-SUMIFS(Kosztorys!$F:$F,Kosztorys!$D:$D,$B395,Kosztorys!$I:$I,CONCATENATE("&lt;=30.06.",BV$10,"")))*0.25,"nic"),0)</f>
        <v/>
      </c>
      <c r="BW395" s="41">
        <f>IF($C395="OPEX - Koszt 1szt/rok",IF($M395="szt",SUMIFS(Kosztorys!$F:$F,Kosztorys!$D:$D,$B395,Kosztorys!$I:$I,CONCATENATE("&lt;01.01.",BW$10,""))+(SUMIFS(Kosztorys!$F:$F,Kosztorys!$D:$D,$B395,Kosztorys!$I:$I,CONCATENATE("&lt;=31.03.",BW$10,""))-SUMIFS(Kosztorys!$F:$F,Kosztorys!$D:$D,$B395,Kosztorys!$I:$I,CONCATENATE("&lt;=31.12.",BV$10,"")))*0.75+(SUMIFS(Kosztorys!$F:$F,Kosztorys!$D:$D,$B395,Kosztorys!$I:$I,CONCATENATE("&lt;=30.06.",BW$10,""))-SUMIFS(Kosztorys!$F:$F,Kosztorys!$D:$D,$B395,Kosztorys!$I:$I,CONCATENATE("&lt;=31.03.",BW$10,"")))*0.5+(SUMIFS(Kosztorys!$F:$F,Kosztorys!$D:$D,$B395,Kosztorys!$I:$I,CONCATENATE("&lt;=30.09.",BW$10,""))-SUMIFS(Kosztorys!$F:$F,Kosztorys!$D:$D,$B395,Kosztorys!$I:$I,CONCATENATE("&lt;=30.06.",BW$10,"")))*0.25,"nic"),0)</f>
        <v/>
      </c>
      <c r="BX395" s="41">
        <f>IF(C395="OPEX - Koszt 1szt/rok",IF(MAX(BH395:BW395)=IF(ISERROR(VLOOKUP(B395,JB_tabela,MATCH(BX$9,JB_menu,0)-1,FALSE())),,VLOOKUP(B395,JB_tabela,MATCH(BX$9,JB_menu,0)-1,FALSE())),"OK","nie zgadza się liczba użytych JB"),"OK-ND")</f>
        <v/>
      </c>
      <c r="CB395" s="41">
        <f>IF($C395="OPEX - Długość 1m koszt/rok",IF($M395="m",SUMIFS(Kosztorys!$F:$F,Kosztorys!$D:$D,$B395,Kosztorys!$I:$I,CONCATENATE("&lt;01.01.",CB$10,""))+(SUMIFS(Kosztorys!$F:$F,Kosztorys!$D:$D,$B395,Kosztorys!$I:$I,CONCATENATE("&lt;=31.03.",CB$10,""))-SUMIFS(Kosztorys!$F:$F,Kosztorys!$D:$D,$B395,Kosztorys!$I:$I,CONCATENATE("&lt;=31.12.",CA$10,"")))*0.75+(SUMIFS(Kosztorys!$F:$F,Kosztorys!$D:$D,$B395,Kosztorys!$I:$I,CONCATENATE("&lt;=30.06.",CB$10,""))-SUMIFS(Kosztorys!$F:$F,Kosztorys!$D:$D,$B395,Kosztorys!$I:$I,CONCATENATE("&lt;=31.03.",CB$10,"")))*0.5+(SUMIFS(Kosztorys!$F:$F,Kosztorys!$D:$D,$B395,Kosztorys!$I:$I,CONCATENATE("&lt;=30.09.",CB$10,""))-SUMIFS(Kosztorys!$F:$F,Kosztorys!$D:$D,$B395,Kosztorys!$I:$I,CONCATENATE("&lt;=30.06.",CB$10,"")))*0.25,"nic"),0)</f>
        <v/>
      </c>
      <c r="CC395" s="41">
        <f>IF($C395="OPEX - Długość 1m koszt/rok",IF($M395="m",SUMIFS(Kosztorys!$F:$F,Kosztorys!$D:$D,$B395,Kosztorys!$I:$I,CONCATENATE("&lt;01.01.",CC$10,""))+(SUMIFS(Kosztorys!$F:$F,Kosztorys!$D:$D,$B395,Kosztorys!$I:$I,CONCATENATE("&lt;=31.03.",CC$10,""))-SUMIFS(Kosztorys!$F:$F,Kosztorys!$D:$D,$B395,Kosztorys!$I:$I,CONCATENATE("&lt;=31.12.",CB$10,"")))*0.75+(SUMIFS(Kosztorys!$F:$F,Kosztorys!$D:$D,$B395,Kosztorys!$I:$I,CONCATENATE("&lt;=30.06.",CC$10,""))-SUMIFS(Kosztorys!$F:$F,Kosztorys!$D:$D,$B395,Kosztorys!$I:$I,CONCATENATE("&lt;=31.03.",CC$10,"")))*0.5+(SUMIFS(Kosztorys!$F:$F,Kosztorys!$D:$D,$B395,Kosztorys!$I:$I,CONCATENATE("&lt;=30.09.",CC$10,""))-SUMIFS(Kosztorys!$F:$F,Kosztorys!$D:$D,$B395,Kosztorys!$I:$I,CONCATENATE("&lt;=30.06.",CC$10,"")))*0.25,"nic"),0)</f>
        <v/>
      </c>
      <c r="CD395" s="41">
        <f>IF($C395="OPEX - Długość 1m koszt/rok",IF($M395="m",SUMIFS(Kosztorys!$F:$F,Kosztorys!$D:$D,$B395,Kosztorys!$I:$I,CONCATENATE("&lt;01.01.",CD$10,""))+(SUMIFS(Kosztorys!$F:$F,Kosztorys!$D:$D,$B395,Kosztorys!$I:$I,CONCATENATE("&lt;=31.03.",CD$10,""))-SUMIFS(Kosztorys!$F:$F,Kosztorys!$D:$D,$B395,Kosztorys!$I:$I,CONCATENATE("&lt;=31.12.",CC$10,"")))*0.75+(SUMIFS(Kosztorys!$F:$F,Kosztorys!$D:$D,$B395,Kosztorys!$I:$I,CONCATENATE("&lt;=30.06.",CD$10,""))-SUMIFS(Kosztorys!$F:$F,Kosztorys!$D:$D,$B395,Kosztorys!$I:$I,CONCATENATE("&lt;=31.03.",CD$10,"")))*0.5+(SUMIFS(Kosztorys!$F:$F,Kosztorys!$D:$D,$B395,Kosztorys!$I:$I,CONCATENATE("&lt;=30.09.",CD$10,""))-SUMIFS(Kosztorys!$F:$F,Kosztorys!$D:$D,$B395,Kosztorys!$I:$I,CONCATENATE("&lt;=30.06.",CD$10,"")))*0.25,"nic"),0)</f>
        <v/>
      </c>
      <c r="CE395" s="41">
        <f>IF($C395="OPEX - Długość 1m koszt/rok",IF($M395="m",SUMIFS(Kosztorys!$F:$F,Kosztorys!$D:$D,$B395,Kosztorys!$I:$I,CONCATENATE("&lt;01.01.",CE$10,""))+(SUMIFS(Kosztorys!$F:$F,Kosztorys!$D:$D,$B395,Kosztorys!$I:$I,CONCATENATE("&lt;=31.03.",CE$10,""))-SUMIFS(Kosztorys!$F:$F,Kosztorys!$D:$D,$B395,Kosztorys!$I:$I,CONCATENATE("&lt;=31.12.",CD$10,"")))*0.75+(SUMIFS(Kosztorys!$F:$F,Kosztorys!$D:$D,$B395,Kosztorys!$I:$I,CONCATENATE("&lt;=30.06.",CE$10,""))-SUMIFS(Kosztorys!$F:$F,Kosztorys!$D:$D,$B395,Kosztorys!$I:$I,CONCATENATE("&lt;=31.03.",CE$10,"")))*0.5+(SUMIFS(Kosztorys!$F:$F,Kosztorys!$D:$D,$B395,Kosztorys!$I:$I,CONCATENATE("&lt;=30.09.",CE$10,""))-SUMIFS(Kosztorys!$F:$F,Kosztorys!$D:$D,$B395,Kosztorys!$I:$I,CONCATENATE("&lt;=30.06.",CE$10,"")))*0.25,"nic"),0)</f>
        <v/>
      </c>
      <c r="CF395" s="41">
        <f>IF($C395="OPEX - Długość 1m koszt/rok",IF($M395="m",SUMIFS(Kosztorys!$F:$F,Kosztorys!$D:$D,$B395,Kosztorys!$I:$I,CONCATENATE("&lt;01.01.",CF$10,""))+(SUMIFS(Kosztorys!$F:$F,Kosztorys!$D:$D,$B395,Kosztorys!$I:$I,CONCATENATE("&lt;=31.03.",CF$10,""))-SUMIFS(Kosztorys!$F:$F,Kosztorys!$D:$D,$B395,Kosztorys!$I:$I,CONCATENATE("&lt;=31.12.",CE$10,"")))*0.75+(SUMIFS(Kosztorys!$F:$F,Kosztorys!$D:$D,$B395,Kosztorys!$I:$I,CONCATENATE("&lt;=30.06.",CF$10,""))-SUMIFS(Kosztorys!$F:$F,Kosztorys!$D:$D,$B395,Kosztorys!$I:$I,CONCATENATE("&lt;=31.03.",CF$10,"")))*0.5+(SUMIFS(Kosztorys!$F:$F,Kosztorys!$D:$D,$B395,Kosztorys!$I:$I,CONCATENATE("&lt;=30.09.",CF$10,""))-SUMIFS(Kosztorys!$F:$F,Kosztorys!$D:$D,$B395,Kosztorys!$I:$I,CONCATENATE("&lt;=30.06.",CF$10,"")))*0.25,"nic"),0)</f>
        <v/>
      </c>
      <c r="CG395" s="41">
        <f>IF($C395="OPEX - Długość 1m koszt/rok",IF($M395="m",SUMIFS(Kosztorys!$F:$F,Kosztorys!$D:$D,$B395,Kosztorys!$I:$I,CONCATENATE("&lt;01.01.",CG$10,""))+(SUMIFS(Kosztorys!$F:$F,Kosztorys!$D:$D,$B395,Kosztorys!$I:$I,CONCATENATE("&lt;=31.03.",CG$10,""))-SUMIFS(Kosztorys!$F:$F,Kosztorys!$D:$D,$B395,Kosztorys!$I:$I,CONCATENATE("&lt;=31.12.",CF$10,"")))*0.75+(SUMIFS(Kosztorys!$F:$F,Kosztorys!$D:$D,$B395,Kosztorys!$I:$I,CONCATENATE("&lt;=30.06.",CG$10,""))-SUMIFS(Kosztorys!$F:$F,Kosztorys!$D:$D,$B395,Kosztorys!$I:$I,CONCATENATE("&lt;=31.03.",CG$10,"")))*0.5+(SUMIFS(Kosztorys!$F:$F,Kosztorys!$D:$D,$B395,Kosztorys!$I:$I,CONCATENATE("&lt;=30.09.",CG$10,""))-SUMIFS(Kosztorys!$F:$F,Kosztorys!$D:$D,$B395,Kosztorys!$I:$I,CONCATENATE("&lt;=30.06.",CG$10,"")))*0.25,"nic"),0)</f>
        <v/>
      </c>
      <c r="CH395" s="41">
        <f>IF($C395="OPEX - Długość 1m koszt/rok",IF($M395="m",SUMIFS(Kosztorys!$F:$F,Kosztorys!$D:$D,$B395,Kosztorys!$I:$I,CONCATENATE("&lt;01.01.",CH$10,""))+(SUMIFS(Kosztorys!$F:$F,Kosztorys!$D:$D,$B395,Kosztorys!$I:$I,CONCATENATE("&lt;=31.03.",CH$10,""))-SUMIFS(Kosztorys!$F:$F,Kosztorys!$D:$D,$B395,Kosztorys!$I:$I,CONCATENATE("&lt;=31.12.",CG$10,"")))*0.75+(SUMIFS(Kosztorys!$F:$F,Kosztorys!$D:$D,$B395,Kosztorys!$I:$I,CONCATENATE("&lt;=30.06.",CH$10,""))-SUMIFS(Kosztorys!$F:$F,Kosztorys!$D:$D,$B395,Kosztorys!$I:$I,CONCATENATE("&lt;=31.03.",CH$10,"")))*0.5+(SUMIFS(Kosztorys!$F:$F,Kosztorys!$D:$D,$B395,Kosztorys!$I:$I,CONCATENATE("&lt;=30.09.",CH$10,""))-SUMIFS(Kosztorys!$F:$F,Kosztorys!$D:$D,$B395,Kosztorys!$I:$I,CONCATENATE("&lt;=30.06.",CH$10,"")))*0.25,"nic"),0)</f>
        <v/>
      </c>
      <c r="CI395" s="41">
        <f>IF($C395="OPEX - Długość 1m koszt/rok",IF($M395="m",SUMIFS(Kosztorys!$F:$F,Kosztorys!$D:$D,$B395,Kosztorys!$I:$I,CONCATENATE("&lt;01.01.",CI$10,""))+(SUMIFS(Kosztorys!$F:$F,Kosztorys!$D:$D,$B395,Kosztorys!$I:$I,CONCATENATE("&lt;=31.03.",CI$10,""))-SUMIFS(Kosztorys!$F:$F,Kosztorys!$D:$D,$B395,Kosztorys!$I:$I,CONCATENATE("&lt;=31.12.",CH$10,"")))*0.75+(SUMIFS(Kosztorys!$F:$F,Kosztorys!$D:$D,$B395,Kosztorys!$I:$I,CONCATENATE("&lt;=30.06.",CI$10,""))-SUMIFS(Kosztorys!$F:$F,Kosztorys!$D:$D,$B395,Kosztorys!$I:$I,CONCATENATE("&lt;=31.03.",CI$10,"")))*0.5+(SUMIFS(Kosztorys!$F:$F,Kosztorys!$D:$D,$B395,Kosztorys!$I:$I,CONCATENATE("&lt;=30.09.",CI$10,""))-SUMIFS(Kosztorys!$F:$F,Kosztorys!$D:$D,$B395,Kosztorys!$I:$I,CONCATENATE("&lt;=30.06.",CI$10,"")))*0.25,"nic"),0)</f>
        <v/>
      </c>
      <c r="CJ395" s="41">
        <f>IF($C395="OPEX - Długość 1m koszt/rok",IF($M395="m",SUMIFS(Kosztorys!$F:$F,Kosztorys!$D:$D,$B395,Kosztorys!$I:$I,CONCATENATE("&lt;01.01.",CJ$10,""))+(SUMIFS(Kosztorys!$F:$F,Kosztorys!$D:$D,$B395,Kosztorys!$I:$I,CONCATENATE("&lt;=31.03.",CJ$10,""))-SUMIFS(Kosztorys!$F:$F,Kosztorys!$D:$D,$B395,Kosztorys!$I:$I,CONCATENATE("&lt;=31.12.",CI$10,"")))*0.75+(SUMIFS(Kosztorys!$F:$F,Kosztorys!$D:$D,$B395,Kosztorys!$I:$I,CONCATENATE("&lt;=30.06.",CJ$10,""))-SUMIFS(Kosztorys!$F:$F,Kosztorys!$D:$D,$B395,Kosztorys!$I:$I,CONCATENATE("&lt;=31.03.",CJ$10,"")))*0.5+(SUMIFS(Kosztorys!$F:$F,Kosztorys!$D:$D,$B395,Kosztorys!$I:$I,CONCATENATE("&lt;=30.09.",CJ$10,""))-SUMIFS(Kosztorys!$F:$F,Kosztorys!$D:$D,$B395,Kosztorys!$I:$I,CONCATENATE("&lt;=30.06.",CJ$10,"")))*0.25,"nic"),0)</f>
        <v/>
      </c>
      <c r="CK395" s="41">
        <f>IF($C395="OPEX - Długość 1m koszt/rok",IF($M395="m",SUMIFS(Kosztorys!$F:$F,Kosztorys!$D:$D,$B395,Kosztorys!$I:$I,CONCATENATE("&lt;01.01.",CK$10,""))+(SUMIFS(Kosztorys!$F:$F,Kosztorys!$D:$D,$B395,Kosztorys!$I:$I,CONCATENATE("&lt;=31.03.",CK$10,""))-SUMIFS(Kosztorys!$F:$F,Kosztorys!$D:$D,$B395,Kosztorys!$I:$I,CONCATENATE("&lt;=31.12.",CJ$10,"")))*0.75+(SUMIFS(Kosztorys!$F:$F,Kosztorys!$D:$D,$B395,Kosztorys!$I:$I,CONCATENATE("&lt;=30.06.",CK$10,""))-SUMIFS(Kosztorys!$F:$F,Kosztorys!$D:$D,$B395,Kosztorys!$I:$I,CONCATENATE("&lt;=31.03.",CK$10,"")))*0.5+(SUMIFS(Kosztorys!$F:$F,Kosztorys!$D:$D,$B395,Kosztorys!$I:$I,CONCATENATE("&lt;=30.09.",CK$10,""))-SUMIFS(Kosztorys!$F:$F,Kosztorys!$D:$D,$B395,Kosztorys!$I:$I,CONCATENATE("&lt;=30.06.",CK$10,"")))*0.25,"nic"),0)</f>
        <v/>
      </c>
      <c r="CL395" s="41">
        <f>IF($C395="OPEX - Długość 1m koszt/rok",IF($M395="m",SUMIFS(Kosztorys!$F:$F,Kosztorys!$D:$D,$B395,Kosztorys!$I:$I,CONCATENATE("&lt;01.01.",CL$10,""))+(SUMIFS(Kosztorys!$F:$F,Kosztorys!$D:$D,$B395,Kosztorys!$I:$I,CONCATENATE("&lt;=31.03.",CL$10,""))-SUMIFS(Kosztorys!$F:$F,Kosztorys!$D:$D,$B395,Kosztorys!$I:$I,CONCATENATE("&lt;=31.12.",CK$10,"")))*0.75+(SUMIFS(Kosztorys!$F:$F,Kosztorys!$D:$D,$B395,Kosztorys!$I:$I,CONCATENATE("&lt;=30.06.",CL$10,""))-SUMIFS(Kosztorys!$F:$F,Kosztorys!$D:$D,$B395,Kosztorys!$I:$I,CONCATENATE("&lt;=31.03.",CL$10,"")))*0.5+(SUMIFS(Kosztorys!$F:$F,Kosztorys!$D:$D,$B395,Kosztorys!$I:$I,CONCATENATE("&lt;=30.09.",CL$10,""))-SUMIFS(Kosztorys!$F:$F,Kosztorys!$D:$D,$B395,Kosztorys!$I:$I,CONCATENATE("&lt;=30.06.",CL$10,"")))*0.25,"nic"),0)</f>
        <v/>
      </c>
      <c r="CM395" s="41">
        <f>IF($C395="OPEX - Długość 1m koszt/rok",IF($M395="m",SUMIFS(Kosztorys!$F:$F,Kosztorys!$D:$D,$B395,Kosztorys!$I:$I,CONCATENATE("&lt;01.01.",CM$10,""))+(SUMIFS(Kosztorys!$F:$F,Kosztorys!$D:$D,$B395,Kosztorys!$I:$I,CONCATENATE("&lt;=31.03.",CM$10,""))-SUMIFS(Kosztorys!$F:$F,Kosztorys!$D:$D,$B395,Kosztorys!$I:$I,CONCATENATE("&lt;=31.12.",CL$10,"")))*0.75+(SUMIFS(Kosztorys!$F:$F,Kosztorys!$D:$D,$B395,Kosztorys!$I:$I,CONCATENATE("&lt;=30.06.",CM$10,""))-SUMIFS(Kosztorys!$F:$F,Kosztorys!$D:$D,$B395,Kosztorys!$I:$I,CONCATENATE("&lt;=31.03.",CM$10,"")))*0.5+(SUMIFS(Kosztorys!$F:$F,Kosztorys!$D:$D,$B395,Kosztorys!$I:$I,CONCATENATE("&lt;=30.09.",CM$10,""))-SUMIFS(Kosztorys!$F:$F,Kosztorys!$D:$D,$B395,Kosztorys!$I:$I,CONCATENATE("&lt;=30.06.",CM$10,"")))*0.25,"nic"),0)</f>
        <v/>
      </c>
      <c r="CN395" s="41">
        <f>IF($C395="OPEX - Długość 1m koszt/rok",IF($M395="m",SUMIFS(Kosztorys!$F:$F,Kosztorys!$D:$D,$B395,Kosztorys!$I:$I,CONCATENATE("&lt;01.01.",CN$10,""))+(SUMIFS(Kosztorys!$F:$F,Kosztorys!$D:$D,$B395,Kosztorys!$I:$I,CONCATENATE("&lt;=31.03.",CN$10,""))-SUMIFS(Kosztorys!$F:$F,Kosztorys!$D:$D,$B395,Kosztorys!$I:$I,CONCATENATE("&lt;=31.12.",CM$10,"")))*0.75+(SUMIFS(Kosztorys!$F:$F,Kosztorys!$D:$D,$B395,Kosztorys!$I:$I,CONCATENATE("&lt;=30.06.",CN$10,""))-SUMIFS(Kosztorys!$F:$F,Kosztorys!$D:$D,$B395,Kosztorys!$I:$I,CONCATENATE("&lt;=31.03.",CN$10,"")))*0.5+(SUMIFS(Kosztorys!$F:$F,Kosztorys!$D:$D,$B395,Kosztorys!$I:$I,CONCATENATE("&lt;=30.09.",CN$10,""))-SUMIFS(Kosztorys!$F:$F,Kosztorys!$D:$D,$B395,Kosztorys!$I:$I,CONCATENATE("&lt;=30.06.",CN$10,"")))*0.25,"nic"),0)</f>
        <v/>
      </c>
      <c r="CO395" s="41">
        <f>IF($C395="OPEX - Długość 1m koszt/rok",IF($M395="m",SUMIFS(Kosztorys!$F:$F,Kosztorys!$D:$D,$B395,Kosztorys!$I:$I,CONCATENATE("&lt;01.01.",CO$10,""))+(SUMIFS(Kosztorys!$F:$F,Kosztorys!$D:$D,$B395,Kosztorys!$I:$I,CONCATENATE("&lt;=31.03.",CO$10,""))-SUMIFS(Kosztorys!$F:$F,Kosztorys!$D:$D,$B395,Kosztorys!$I:$I,CONCATENATE("&lt;=31.12.",CN$10,"")))*0.75+(SUMIFS(Kosztorys!$F:$F,Kosztorys!$D:$D,$B395,Kosztorys!$I:$I,CONCATENATE("&lt;=30.06.",CO$10,""))-SUMIFS(Kosztorys!$F:$F,Kosztorys!$D:$D,$B395,Kosztorys!$I:$I,CONCATENATE("&lt;=31.03.",CO$10,"")))*0.5+(SUMIFS(Kosztorys!$F:$F,Kosztorys!$D:$D,$B395,Kosztorys!$I:$I,CONCATENATE("&lt;=30.09.",CO$10,""))-SUMIFS(Kosztorys!$F:$F,Kosztorys!$D:$D,$B395,Kosztorys!$I:$I,CONCATENATE("&lt;=30.06.",CO$10,"")))*0.25,"nic"),0)</f>
        <v/>
      </c>
      <c r="CP395" s="41">
        <f>IF($C395="OPEX - Długość 1m koszt/rok",IF($M395="m",SUMIFS(Kosztorys!$F:$F,Kosztorys!$D:$D,$B395,Kosztorys!$I:$I,CONCATENATE("&lt;01.01.",CP$10,""))+(SUMIFS(Kosztorys!$F:$F,Kosztorys!$D:$D,$B395,Kosztorys!$I:$I,CONCATENATE("&lt;=31.03.",CP$10,""))-SUMIFS(Kosztorys!$F:$F,Kosztorys!$D:$D,$B395,Kosztorys!$I:$I,CONCATENATE("&lt;=31.12.",CO$10,"")))*0.75+(SUMIFS(Kosztorys!$F:$F,Kosztorys!$D:$D,$B395,Kosztorys!$I:$I,CONCATENATE("&lt;=30.06.",CP$10,""))-SUMIFS(Kosztorys!$F:$F,Kosztorys!$D:$D,$B395,Kosztorys!$I:$I,CONCATENATE("&lt;=31.03.",CP$10,"")))*0.5+(SUMIFS(Kosztorys!$F:$F,Kosztorys!$D:$D,$B395,Kosztorys!$I:$I,CONCATENATE("&lt;=30.09.",CP$10,""))-SUMIFS(Kosztorys!$F:$F,Kosztorys!$D:$D,$B395,Kosztorys!$I:$I,CONCATENATE("&lt;=30.06.",CP$10,"")))*0.25,"nic"),0)</f>
        <v/>
      </c>
      <c r="CQ395" s="41">
        <f>IF($C395="OPEX - Długość 1m koszt/rok",IF($M395="m",SUMIFS(Kosztorys!$F:$F,Kosztorys!$D:$D,$B395,Kosztorys!$I:$I,CONCATENATE("&lt;01.01.",CQ$10,""))+(SUMIFS(Kosztorys!$F:$F,Kosztorys!$D:$D,$B395,Kosztorys!$I:$I,CONCATENATE("&lt;=31.03.",CQ$10,""))-SUMIFS(Kosztorys!$F:$F,Kosztorys!$D:$D,$B395,Kosztorys!$I:$I,CONCATENATE("&lt;=31.12.",CP$10,"")))*0.75+(SUMIFS(Kosztorys!$F:$F,Kosztorys!$D:$D,$B395,Kosztorys!$I:$I,CONCATENATE("&lt;=30.06.",CQ$10,""))-SUMIFS(Kosztorys!$F:$F,Kosztorys!$D:$D,$B395,Kosztorys!$I:$I,CONCATENATE("&lt;=31.03.",CQ$10,"")))*0.5+(SUMIFS(Kosztorys!$F:$F,Kosztorys!$D:$D,$B395,Kosztorys!$I:$I,CONCATENATE("&lt;=30.09.",CQ$10,""))-SUMIFS(Kosztorys!$F:$F,Kosztorys!$D:$D,$B395,Kosztorys!$I:$I,CONCATENATE("&lt;=30.06.",CQ$10,"")))*0.25,"nic"),0)</f>
        <v/>
      </c>
      <c r="CR395" s="41">
        <f>IF(C395="OPEX - Długość 1m koszt/rok",IF(MAX(CB395:CQ395)=IF(ISERROR(VLOOKUP(B395,JB_tabela,MATCH(CR$9,JB_menu,0)-1,FALSE())),,VLOOKUP(B395,JB_tabela,MATCH(CR$9,JB_menu,0)-1,FALSE())),"OK","nie zgadza się liczba użytych JB"),"OK-ND")</f>
        <v/>
      </c>
      <c r="CS395" s="41">
        <f>IFERROR(VLOOKUP($C395,$CY$2:$CZ$7,2,FALSE()),"ERROR")</f>
        <v/>
      </c>
      <c r="CV395" s="41">
        <f>$Q395</f>
        <v/>
      </c>
      <c r="CW395" s="41">
        <f>$R395</f>
        <v/>
      </c>
      <c r="CX395" s="41">
        <f>$S395</f>
        <v/>
      </c>
      <c r="CY395" s="41">
        <f>ROUND(IF(LEFT($C395,4)="CAPE",ROUND($E395*$H395,2)*OFFSET(T395,0,$CS395),0),2)</f>
        <v/>
      </c>
      <c r="CZ395" s="41">
        <f>ROUND(IF(LEFT($C395,4)="CAPE",ROUND($E395*$H395,2)*OFFSET(U395,0,$CS395),0),2)</f>
        <v/>
      </c>
      <c r="DA395" s="41">
        <f>ROUND(IF(LEFT($C395,4)="CAPE",ROUND($E395*$H395,2)*OFFSET(V395,0,$CS395),0),2)</f>
        <v/>
      </c>
      <c r="DB395" s="41">
        <f>ROUND(IF(LEFT($C395,4)="CAPE",ROUND($E395*$H395,2)*OFFSET(W395,0,$CS395),0),2)</f>
        <v/>
      </c>
      <c r="DC395" s="41">
        <f>ROUND(IF(LEFT($C395,4)="CAPE",ROUND($E395*$H395,2)*OFFSET(X395,0,$CS395),0),2)</f>
        <v/>
      </c>
      <c r="DD395" s="41">
        <f>ROUND(IF(LEFT($C395,4)="CAPE",ROUND($E395*$H395,2)*OFFSET(Y395,0,$CS395),0),2)</f>
        <v/>
      </c>
      <c r="DE395" s="41">
        <f>ROUND(IF(LEFT($C395,4)="CAPE",ROUND($E395*$H395,2)*OFFSET(Z395,0,$CS395),0),2)</f>
        <v/>
      </c>
      <c r="DF395" s="41">
        <f>ROUND(IF(LEFT($C395,4)="CAPE",ROUND($E395*$H395,2)*OFFSET(AA395,0,$CS395),0),2)</f>
        <v/>
      </c>
      <c r="DG395" s="41">
        <f>ROUND(IF(LEFT($C395,4)="CAPE",ROUND($E395*$H395,2)*OFFSET(AB395,0,$CS395),0),2)</f>
        <v/>
      </c>
      <c r="DH395" s="41">
        <f>ROUND(IF(LEFT($C395,4)="CAPE",ROUND($E395*$H395,2)*OFFSET(AC395,0,$CS395),0),2)</f>
        <v/>
      </c>
      <c r="DI395" s="41">
        <f>ROUND(IF(LEFT($C395,4)="CAPE",ROUND($E395*$H395,2)*OFFSET(AD395,0,$CS395),0),2)</f>
        <v/>
      </c>
      <c r="DJ395" s="41">
        <f>ROUND(IF(LEFT($C395,4)="CAPE",ROUND($E395*$H395,2)*OFFSET(AE395,0,$CS395),0),2)</f>
        <v/>
      </c>
      <c r="DK395" s="41">
        <f>ROUND(IF(LEFT($C395,4)="CAPE",ROUND($E395*$H395,2)*OFFSET(AF395,0,$CS395),0),2)</f>
        <v/>
      </c>
      <c r="DL395" s="41">
        <f>ROUND(IF(LEFT($C395,4)="CAPE",ROUND($E395*$H395,2)*OFFSET(AG395,0,$CS395),0),2)</f>
        <v/>
      </c>
      <c r="DM395" s="41">
        <f>ROUND(IF(LEFT($C395,4)="CAPE",ROUND($E395*$H395,2)*OFFSET(AH395,0,$CS395),0),2)</f>
        <v/>
      </c>
      <c r="DN395" s="41">
        <f>ROUND(IF(LEFT($C395,4)="CAPE",ROUND($E395*$H395,2)*OFFSET(AI395,0,$CS395),0),2)</f>
        <v/>
      </c>
      <c r="DP395" s="41">
        <f>$Q395</f>
        <v/>
      </c>
      <c r="DQ395" s="41">
        <f>$R395</f>
        <v/>
      </c>
      <c r="DR395" s="41">
        <f>$S395</f>
        <v/>
      </c>
      <c r="DS395" s="41">
        <f>ROUND(IF(LEFT($C395,4)="OPEX",$E395*$H395*OFFSET($T395,0,$CS395),0),2)</f>
        <v/>
      </c>
      <c r="DT395" s="41">
        <f>ROUND(IF(LEFT($C395,4)="OPEX",$E395*$H395*OFFSET($U395,0,$CS395),0),2)</f>
        <v/>
      </c>
      <c r="DU395" s="41">
        <f>ROUND(IF(LEFT($C395,4)="OPEX",$E395*$H395*OFFSET($V395,0,$CS395),0),2)</f>
        <v/>
      </c>
      <c r="DV395" s="41">
        <f>ROUND(IF(LEFT($C395,4)="OPEX",$E395*$H395*OFFSET($W395,0,$CS395),0),2)</f>
        <v/>
      </c>
      <c r="DW395" s="41">
        <f>ROUND(IF(LEFT($C395,4)="OPEX",$E395*$H395*OFFSET($X395,0,$CS395),0),2)</f>
        <v/>
      </c>
      <c r="DX395" s="41">
        <f>ROUND(IF(LEFT($C395,4)="OPEX",$E395*$H395*OFFSET($Y395,0,$CS395),0),2)</f>
        <v/>
      </c>
      <c r="DY395" s="41">
        <f>ROUND(IF(LEFT($C395,4)="OPEX",$E395*$H395*OFFSET($Z395,0,$CS395),0),2)</f>
        <v/>
      </c>
      <c r="DZ395" s="41">
        <f>ROUND(IF(LEFT($C395,4)="OPEX",$E395*$H395*OFFSET($AA395,0,$CS395),0),2)</f>
        <v/>
      </c>
      <c r="EA395" s="41">
        <f>ROUND(IF(LEFT($C395,4)="OPEX",$E395*$H395*OFFSET($AB395,0,$CS395),0),2)</f>
        <v/>
      </c>
      <c r="EB395" s="41">
        <f>ROUND(IF(LEFT($C395,4)="OPEX",$E395*$H395*OFFSET($AC395,0,$CS395),0),2)</f>
        <v/>
      </c>
      <c r="EC395" s="41">
        <f>ROUND(IF(LEFT($C395,4)="OPEX",$E395*$H395*OFFSET($AD395,0,$CS395),0),2)</f>
        <v/>
      </c>
      <c r="ED395" s="41">
        <f>ROUND(IF(LEFT($C395,4)="OPEX",$E395*$H395*OFFSET($AE395,0,$CS395),0),2)</f>
        <v/>
      </c>
      <c r="EE395" s="41">
        <f>ROUND(IF(LEFT($C395,4)="OPEX",$E395*$H395*OFFSET($AF395,0,$CS395),0),2)</f>
        <v/>
      </c>
      <c r="EF395" s="41">
        <f>ROUND(IF(LEFT($C395,4)="OPEX",$E395*$H395*OFFSET($AG395,0,$CS395),0),2)</f>
        <v/>
      </c>
      <c r="EG395" s="41">
        <f>ROUND(IF(LEFT($C395,4)="OPEX",$E395*$H395*OFFSET($AH395,0,$CS395),0),2)</f>
        <v/>
      </c>
      <c r="EH395" s="41">
        <f>ROUND(IF(LEFT($C395,4)="OPEX",$E395*$H395*OFFSET($AI395,0,$CS395),0),2)</f>
        <v/>
      </c>
      <c r="EJ395" s="41">
        <f>$Q395</f>
        <v/>
      </c>
      <c r="EK395" s="41">
        <f>$R395</f>
        <v/>
      </c>
      <c r="EL395" s="41">
        <f>$S395</f>
        <v/>
      </c>
      <c r="EM395" s="41">
        <f>ROUND($D395*$CY395,2)</f>
        <v/>
      </c>
      <c r="EN395" s="41">
        <f>ROUND($D395*$CZ395,2)</f>
        <v/>
      </c>
      <c r="EO395" s="41">
        <f>ROUND($D395*$DA395,2)</f>
        <v/>
      </c>
      <c r="EP395" s="41">
        <f>ROUND($D395*$DB395,2)</f>
        <v/>
      </c>
      <c r="EQ395" s="41">
        <f>ROUND($D395*$DC395,2)</f>
        <v/>
      </c>
      <c r="ER395" s="41">
        <f>ROUND($D395*$DD395,2)</f>
        <v/>
      </c>
      <c r="ES395" s="41">
        <f>ROUND($D395*$DE395,2)</f>
        <v/>
      </c>
      <c r="ET395" s="41">
        <f>ROUND($D395*$DF395,2)</f>
        <v/>
      </c>
      <c r="EU395" s="41">
        <f>ROUND($D395*$DG395,2)</f>
        <v/>
      </c>
      <c r="EV395" s="41">
        <f>ROUND($D395*$DH395,2)</f>
        <v/>
      </c>
      <c r="EW395" s="41">
        <f>ROUND($D395*$DI395,2)</f>
        <v/>
      </c>
      <c r="EX395" s="41">
        <f>ROUND($D395*$DJ395,2)</f>
        <v/>
      </c>
      <c r="EY395" s="41">
        <f>ROUND($D395*$DK395,2)</f>
        <v/>
      </c>
      <c r="EZ395" s="41">
        <f>ROUND($D395*$DL395,2)</f>
        <v/>
      </c>
      <c r="FA395" s="41">
        <f>ROUND($D395*$DM395,2)</f>
        <v/>
      </c>
      <c r="FB395" s="41">
        <f>ROUND($D395*$DN395,2)</f>
        <v/>
      </c>
      <c r="FG395" s="41">
        <f>ROUND(IF(LEFT($C395,4)="CAPE",SUM($CY395:CY395 )/$P395,0),2)</f>
        <v/>
      </c>
      <c r="FH395" s="41">
        <f>ROUND(IF(LEFT($C395,4)="CAPE",SUM($CY395:CZ395 )/$P395,0),2)</f>
        <v/>
      </c>
      <c r="FI395" s="41">
        <f>ROUND(IF(LEFT($C395,4)="CAPE",SUM($CY395:DA395 )/$P395,0),2)</f>
        <v/>
      </c>
      <c r="FJ395" s="41">
        <f>ROUND(IF(LEFT($C395,4)="CAPE",SUM($CY395:DB395 )/$P395,0),2)</f>
        <v/>
      </c>
      <c r="FK395" s="41">
        <f>ROUND(IF(LEFT($C395,4)="CAPE",SUM($CY395:DC395 )/$P395,0),2)</f>
        <v/>
      </c>
      <c r="FL395" s="41">
        <f>ROUND(IF(LEFT($C395,4)="CAPE",SUM($CY395:DD395 )/$P395,0),2)</f>
        <v/>
      </c>
      <c r="FM395" s="41">
        <f>ROUND(IF(LEFT($C395,4)="CAPE",SUM($CY395:DE395 )/$P395,0),2)</f>
        <v/>
      </c>
      <c r="FN395" s="41">
        <f>ROUND(IF(LEFT($C395,4)="CAPE",SUM($CY395:DF395 )/$P395,0),2)</f>
        <v/>
      </c>
      <c r="FO395" s="41">
        <f>ROUND(IF(LEFT($C395,4)="CAPE",SUM($CY395:DG395 )/$P395,0),2)</f>
        <v/>
      </c>
      <c r="FP395" s="41">
        <f>ROUND(IF(LEFT($C395,4)="CAPE",SUM($CY395:DH395 )/$P395,0),2)</f>
        <v/>
      </c>
      <c r="FQ395" s="41">
        <f>ROUND(IF(LEFT($C395,4)="CAPE",SUM($CY395:DI395 )/$P395,0),2)</f>
        <v/>
      </c>
      <c r="FR395" s="41">
        <f>ROUND(IF(LEFT($C395,4)="CAPE",SUM($CY395:DJ395 )/$P395,0),2)</f>
        <v/>
      </c>
      <c r="FS395" s="41">
        <f>ROUND(IF(LEFT($C395,4)="CAPE",SUM($CY395:DK395 )/$P395,0),2)</f>
        <v/>
      </c>
      <c r="FT395" s="41">
        <f>ROUND(IF(LEFT($C395,4)="CAPE",SUM($CY395:DL395 )/$P395,0),2)</f>
        <v/>
      </c>
      <c r="FU395" s="41">
        <f>ROUND(IF(LEFT($C395,4)="CAPE",SUM($CY395:DM395 )/$P395,0),2)</f>
        <v/>
      </c>
      <c r="FV395" s="41">
        <f>ROUND(IF(LEFT($C395,4)="CAPE",SUM($CY395:DN395 )/$P395,0),2)</f>
        <v/>
      </c>
      <c r="GA395" s="41">
        <f>ROUND(IF(SUM($FG395:FG395)&gt;SUM($CY395:CY395),SUM($CY395:CY395),SUM($FG395:FG395)),2)</f>
        <v/>
      </c>
      <c r="GB395" s="41">
        <f>ROUND(IF(SUM($FG395:FH395)&gt;SUM($CY395:CZ395),SUM($CY395:CZ395),SUM($FG395:FH395)),2)</f>
        <v/>
      </c>
      <c r="GC395" s="41">
        <f>ROUND(IF(SUM($FG395:FI395)&gt;SUM($CY395:DA395),SUM($CY395:DA395),SUM($FG395:FI395)),2)</f>
        <v/>
      </c>
      <c r="GD395" s="41">
        <f>ROUND(IF(SUM($FG395:FJ395)&gt;SUM($CY395:DB395),SUM($CY395:DB395),SUM($FG395:FJ395)),2)</f>
        <v/>
      </c>
      <c r="GE395" s="41">
        <f>ROUND(IF(SUM($FG395:FK395)&gt;SUM($CY395:DC395),SUM($CY395:DC395),SUM($FG395:FK395)),2)</f>
        <v/>
      </c>
      <c r="GF395" s="41">
        <f>ROUND(IF(SUM($FG395:FL395)&gt;SUM($CY395:DD395),SUM($CY395:DD395),SUM($FG395:FL395)),2)</f>
        <v/>
      </c>
      <c r="GG395" s="41">
        <f>ROUND(IF(SUM($FG395:FM395)&gt;SUM($CY395:DE395),SUM($CY395:DE395),SUM($FG395:FM395)),2)</f>
        <v/>
      </c>
      <c r="GH395" s="41">
        <f>ROUND(IF(SUM($FG395:FN395)&gt;SUM($CY395:DF395),SUM($CY395:DF395),SUM($FG395:FN395)),2)</f>
        <v/>
      </c>
      <c r="GI395" s="41">
        <f>ROUND(IF(SUM($FG395:FO395)&gt;SUM($CY395:DG395),SUM($CY395:DG395),SUM($FG395:FO395)),2)</f>
        <v/>
      </c>
      <c r="GJ395" s="41">
        <f>ROUND(IF(SUM($FG395:FP395)&gt;SUM($CY395:DH395),SUM($CY395:DH395),SUM($FG395:FP395)),2)</f>
        <v/>
      </c>
      <c r="GK395" s="41">
        <f>ROUND(IF(SUM($FG395:FQ395)&gt;SUM($CY395:DI395),SUM($CY395:DI395),SUM($FG395:FQ395)),2)</f>
        <v/>
      </c>
      <c r="GL395" s="41">
        <f>ROUND(IF(SUM($FG395:FR395)&gt;SUM($CY395:DJ395),SUM($CY395:DJ395),SUM($FG395:FR395)),2)</f>
        <v/>
      </c>
      <c r="GM395" s="41">
        <f>ROUND(IF(SUM($FG395:FS395)&gt;SUM($CY395:DK395),SUM($CY395:DK395),SUM($FG395:FS395)),2)</f>
        <v/>
      </c>
      <c r="GN395" s="41">
        <f>ROUND(IF(SUM($FG395:FT395)&gt;SUM($CY395:DL395),SUM($CY395:DL395),SUM($FG395:FT395)),2)</f>
        <v/>
      </c>
      <c r="GO395" s="41">
        <f>ROUND(IF(SUM($FG395:FU395)&gt;SUM($CY395:DM395),SUM($CY395:DM395),SUM($FG395:FU395)),2)</f>
        <v/>
      </c>
      <c r="GP395" s="41">
        <f>ROUND(IF(SUM($FG395:FV395)&gt;SUM($CY395:DN395),SUM($CY395:DN395),SUM($FG395:FV395)),2)</f>
        <v/>
      </c>
      <c r="GR395" s="41">
        <f>$Q395</f>
        <v/>
      </c>
      <c r="GS395" s="41">
        <f>$R395</f>
        <v/>
      </c>
      <c r="GT395" s="41">
        <f>$S395</f>
        <v/>
      </c>
      <c r="GU395" s="41">
        <f>$GA395</f>
        <v/>
      </c>
      <c r="GV395" s="41">
        <f>GB395 - GA395</f>
        <v/>
      </c>
      <c r="GW395" s="41">
        <f>GC395 - GB395</f>
        <v/>
      </c>
      <c r="GX395" s="41">
        <f>GD395 - GC395</f>
        <v/>
      </c>
      <c r="GY395" s="41">
        <f>GE395 - GD395</f>
        <v/>
      </c>
      <c r="GZ395" s="41">
        <f>GF395 - GE395</f>
        <v/>
      </c>
      <c r="HA395" s="41">
        <f>GG395 - GF395</f>
        <v/>
      </c>
      <c r="HB395" s="41">
        <f>GH395 - GG395</f>
        <v/>
      </c>
      <c r="HC395" s="41">
        <f>GI395 - GH395</f>
        <v/>
      </c>
      <c r="HD395" s="41">
        <f>GJ395 - GI395</f>
        <v/>
      </c>
      <c r="HE395" s="41">
        <f>GK395 - GJ395</f>
        <v/>
      </c>
      <c r="HF395" s="41">
        <f>GL395 - GK395</f>
        <v/>
      </c>
      <c r="HG395" s="41">
        <f>GM395 - GL395</f>
        <v/>
      </c>
      <c r="HH395" s="41">
        <f>GN395 - GM395</f>
        <v/>
      </c>
      <c r="HI395" s="41">
        <f>GO395 - GN395</f>
        <v/>
      </c>
      <c r="HJ395" s="41">
        <f>GP395 - GO395</f>
        <v/>
      </c>
      <c r="HL395" s="41">
        <f>$Q395</f>
        <v/>
      </c>
      <c r="HM395" s="41">
        <f>$R395</f>
        <v/>
      </c>
      <c r="HN395" s="41">
        <f>$S395</f>
        <v/>
      </c>
      <c r="HO395" s="144">
        <f>SUMIFS(Kosztorys!$F:$F,Kosztorys!$D:$D,$B395,Kosztorys!$I:$I,CONCATENATE("&lt;01.01.",HP$10,""))</f>
        <v/>
      </c>
      <c r="HP395" s="144">
        <f>SUMIFS(Kosztorys!$F:$F,Kosztorys!$D:$D,$B395,Kosztorys!$I:$I,CONCATENATE("&lt;01.04.",HQ$10,""))-SUM($HO395)</f>
        <v/>
      </c>
      <c r="HQ395" s="144">
        <f>SUMIFS(Kosztorys!$F:$F,Kosztorys!$D:$D,$B395,Kosztorys!$I:$I,CONCATENATE("&lt;01.07.",HR$10,""))-SUM($HO395:HP395)</f>
        <v/>
      </c>
      <c r="HR395" s="144">
        <f>SUMIFS(Kosztorys!$F:$F,Kosztorys!$D:$D,$B395,Kosztorys!$I:$I,CONCATENATE("&lt;01.10.",HS$10,""))-SUM($HO395:HQ395)</f>
        <v/>
      </c>
      <c r="HS395" s="144">
        <f>SUMIFS(Kosztorys!$F:$F,Kosztorys!$D:$D,$B395,Kosztorys!$I:$I,CONCATENATE("&lt;01.01.",HT$10,""))-SUM($HO395:HR395)</f>
        <v/>
      </c>
      <c r="HT395" s="144">
        <f>SUMIFS(Kosztorys!$F:$F,Kosztorys!$D:$D,$B395,Kosztorys!$I:$I,CONCATENATE("&lt;01.04.",HU$10,""))-SUM($HO395:HS395)</f>
        <v/>
      </c>
      <c r="HU395" s="144">
        <f>SUMIFS(Kosztorys!$F:$F,Kosztorys!$D:$D,$B395,Kosztorys!$I:$I,CONCATENATE("&lt;01.07.",HV$10,""))-SUM($HO395:HT395)</f>
        <v/>
      </c>
      <c r="HV395" s="144">
        <f>SUMIFS(Kosztorys!$F:$F,Kosztorys!$D:$D,$B395,Kosztorys!$I:$I,CONCATENATE("&lt;01.10.",HW$10,""))-SUM($HO395:HU395)</f>
        <v/>
      </c>
      <c r="HW395" s="144">
        <f>SUMIFS(Kosztorys!$F:$F,Kosztorys!$D:$D,$B395,Kosztorys!$I:$I,CONCATENATE("&lt;01.01.",HX$10,""))-SUM($HO395:HV395)</f>
        <v/>
      </c>
      <c r="HX395" s="144">
        <f>SUMIFS(Kosztorys!$F:$F,Kosztorys!$D:$D,$B395,Kosztorys!$I:$I,CONCATENATE("&lt;01.04.",HY$10,""))-SUM($HO395:HW395)</f>
        <v/>
      </c>
      <c r="HY395" s="144">
        <f>SUMIFS(Kosztorys!$F:$F,Kosztorys!$D:$D,$B395,Kosztorys!$I:$I,CONCATENATE("&lt;01.07.",HZ$10,""))-SUM($HO395:HX395)</f>
        <v/>
      </c>
      <c r="HZ395" s="144">
        <f>SUMIFS(Kosztorys!$F:$F,Kosztorys!$D:$D,$B395,Kosztorys!$I:$I,CONCATENATE("&lt;01.10.",IA$10,""))-SUM($HO395:HY395)</f>
        <v/>
      </c>
      <c r="IA395" s="144">
        <f>SUMIFS(Kosztorys!$F:$F,Kosztorys!$D:$D,$B395,Kosztorys!$I:$I,CONCATENATE("&lt;01.01.",IB$10,""))-SUM($HO395:HZ395)</f>
        <v/>
      </c>
      <c r="IB395" s="145">
        <f>IF(M395="szt",IF(SUM(HO395:IA395)=IF(ISERROR(VLOOKUP(B395,JB_tabela,MATCH(IB$9,JB_menu,0)-1,FALSE())),,VLOOKUP(B395,JB_tabela,MATCH(IB$9,JB_menu,0)-1,FALSE())),"OK","nie zgadza się liczba użytych JB"),IF(SUM(HO395:IA395)=IF(ISERROR(VLOOKUP(B395,JB_tabela,MATCH(IC$9,JB_menu,0)-1,FALSE())),,VLOOKUP(B395,JB_tabela,MATCH(IC$9,JB_menu,0)-1,FALSE())),"OK","nie zgadzają się metry użyte w JB"))</f>
        <v/>
      </c>
      <c r="IE395" s="41">
        <f>$Q395</f>
        <v/>
      </c>
      <c r="IF395" s="41">
        <f>$R395</f>
        <v/>
      </c>
      <c r="IG395" s="41">
        <f>$S395</f>
        <v/>
      </c>
      <c r="IH395" s="348">
        <f>IF(LEFT($C395,4)="CAPE",ROUND(HO395*$L395,2),0)</f>
        <v/>
      </c>
      <c r="II395" s="348">
        <f>IF(LEFT($C395,4)="CAPE",ROUND(HP395*$L395,2),0)</f>
        <v/>
      </c>
      <c r="IJ395" s="348">
        <f>IF(LEFT($C395,4)="CAPE",ROUND(HQ395*$L395,2),0)</f>
        <v/>
      </c>
      <c r="IK395" s="348">
        <f>IF(LEFT($C395,4)="CAPE",ROUND(HR395*$L395,2),0)</f>
        <v/>
      </c>
      <c r="IL395" s="348">
        <f>IF(LEFT($C395,4)="CAPE",ROUND(HS395*$L395,2),0)</f>
        <v/>
      </c>
      <c r="IM395" s="348">
        <f>IF(LEFT($C395,4)="CAPE",ROUND(HT395*$L395,2),0)</f>
        <v/>
      </c>
      <c r="IN395" s="348">
        <f>IF(LEFT($C395,4)="CAPE",ROUND(HU395*$L395,2),0)</f>
        <v/>
      </c>
      <c r="IO395" s="348">
        <f>IF(LEFT($C395,4)="CAPE",ROUND(HV395*$L395,2),0)</f>
        <v/>
      </c>
      <c r="IP395" s="348">
        <f>IF(LEFT($C395,4)="CAPE",ROUND(HW395*$L395,2),0)</f>
        <v/>
      </c>
      <c r="IQ395" s="348">
        <f>IF(LEFT($C395,4)="CAPE",ROUND(HX395*$L395,2),0)</f>
        <v/>
      </c>
      <c r="IR395" s="348">
        <f>IF(LEFT($C395,4)="CAPE",ROUND(HY395*$L395,2),0)</f>
        <v/>
      </c>
      <c r="IS395" s="348">
        <f>IF(LEFT($C395,4)="CAPE",ROUND(HZ395*$L395,2),0)</f>
        <v/>
      </c>
      <c r="IT395" s="348">
        <f>IF(LEFT($C395,4)="CAPE",ROUND(IA395*$L395,2),0)</f>
        <v/>
      </c>
      <c r="IU395" s="41">
        <f>IF(SUM(IH395:IT395)=SUM(CY395:DN395),"OK",SUM(IH395:IT395)-SUM(CY395:DN395))</f>
        <v/>
      </c>
    </row>
    <row r="396" ht="14.1" customHeight="1">
      <c r="B396" s="139" t="inlineStr">
        <is>
          <t>siec_rozdz_wlasna_w</t>
        </is>
      </c>
      <c r="C396" s="146" t="inlineStr">
        <is>
          <t>CAPEX - Długość 1m</t>
        </is>
      </c>
      <c r="D396" s="140" t="n">
        <v>0</v>
      </c>
      <c r="E396" s="218" t="n">
        <v>1</v>
      </c>
      <c r="F396" s="218" t="inlineStr">
        <is>
          <t>m</t>
        </is>
      </c>
      <c r="G396" s="139" t="inlineStr">
        <is>
          <t>brak kosztów CAPEX</t>
        </is>
      </c>
      <c r="H396" s="360">
        <f>IF(ISERROR(VLOOKUP(G396,KB_tabela,MATCH(H$9,KB_menu,0)-2,FALSE())),,VLOOKUP(G396,KB_tabela,MATCH(H$9,KB_menu,0)-2,FALSE()))</f>
        <v/>
      </c>
      <c r="I396" s="41">
        <f>IF(ISERROR(VLOOKUP(B396,JB_tabela,MATCH("czy puste",JB_menu,0)-1,FALSE())),"BŁĄD brak takiej JB",VLOOKUP(B396,JB_tabela,MATCH("czy puste",JB_menu,0)-1,FALSE()))</f>
        <v/>
      </c>
      <c r="J396" s="41">
        <f>IF(ISERROR(VLOOKUP(G396,KB_tabela,MATCH(H$9,KB_menu,0)-2,FALSE())),"BŁĄD brak takiego KB",IF(H396=0,IF(LEFT(C396,4)="OPEX","OK",IF(G396="brak kosztów CAPEX","OK","Brak Ceny KB")),"OK"))</f>
        <v/>
      </c>
      <c r="K396" s="41">
        <f>IF(AJ396="nie zgadza się liczba użytych JB","Nie liczy wszystkich JB",IF(BD396="nie zgadza się liczba użytych JB","Nie liczy wszystkich JB",IF(BX396="nie zgadza się liczba użytych JB","Nie liczy wszystkich JB",IF(BX396="nie zgadza się liczba użytych JB","Nie liczy wszystkich JB","OK"))))</f>
        <v/>
      </c>
      <c r="L396" s="361">
        <f>ROUND((E396*H396),2)</f>
        <v/>
      </c>
      <c r="M396" s="41">
        <f>VLOOKUP(B396,JB_tabela,MATCH(M$9,JB_menu,0)-1,FALSE())</f>
        <v/>
      </c>
      <c r="P396" s="41">
        <f>IF(ISERROR(VLOOKUP(S396,KATEGORIA_tabela,MATCH(P$9,KATEGORIA_menu,0)-2,FALSE())),,VLOOKUP(S396,KATEGORIA_tabela,MATCH(P$9,KATEGORIA_menu,0)-2,FALSE()))</f>
        <v/>
      </c>
      <c r="Q396" s="41">
        <f>IF(ISERROR(VLOOKUP(B396,JB_tabela,MATCH(Q$9,JB_menu,0)-1,FALSE())),,VLOOKUP(B396,JB_tabela,MATCH(Q$9,JB_menu,0)-1,FALSE()))</f>
        <v/>
      </c>
      <c r="R396" s="41">
        <f>IF(ISERROR(VLOOKUP(G396,KB_tabela,MATCH(R$9,KB_menu,0)-2,FALSE())),,VLOOKUP(G396,KB_tabela,MATCH(R$9,KB_menu,0)-2,FALSE()))</f>
        <v/>
      </c>
      <c r="S396" s="41">
        <f>IF(ISERROR(VLOOKUP(G396,KB_tabela,MATCH(S$9,KB_menu,0)-2,FALSE())),,VLOOKUP(G396,KB_tabela,MATCH(S$9,KB_menu,0)-2,FALSE()))</f>
        <v/>
      </c>
      <c r="T396" s="116">
        <f>IF($C396="CAPEX - 1szt JB",IF($M396="szt",SUMIFS(Kosztorys!$F:$F,Kosztorys!$D:$D,$B396,Kosztorys!$I:$I,CONCATENATE("&lt;01.01.",U$10,""))-SUMIFS(Kosztorys!$F:$F,Kosztorys!$D:$D,$B396,Kosztorys!$I:$I,CONCATENATE("&lt;01.01.",T$10,"")),COUNTIFS(Kosztorys!$D:$D,$B396,Kosztorys!$I:$I,CONCATENATE("&lt;01.01.",U$10,""))-COUNTIFS(Kosztorys!$D:$D,$B396,Kosztorys!$I:$I,CONCATENATE("&lt;01.01.",T$10,""))),0)</f>
        <v/>
      </c>
      <c r="U396" s="116">
        <f>IF($C396="CAPEX - 1szt JB",IF($M396="szt",SUMIFS(Kosztorys!$F:$F,Kosztorys!$D:$D,$B396,Kosztorys!$I:$I,CONCATENATE("&lt;01.01.",V$10,""))-SUMIFS(Kosztorys!$F:$F,Kosztorys!$D:$D,$B396,Kosztorys!$I:$I,CONCATENATE("&lt;01.01.",U$10,"")),COUNTIFS(Kosztorys!$D:$D,$B396,Kosztorys!$I:$I,CONCATENATE("&lt;01.01.",V$10,""))-COUNTIFS(Kosztorys!$D:$D,$B396,Kosztorys!$I:$I,CONCATENATE("&lt;01.01.",U$10,""))),0)</f>
        <v/>
      </c>
      <c r="V396" s="116">
        <f>IF($C396="CAPEX - 1szt JB",IF($M396="szt",SUMIFS(Kosztorys!$F:$F,Kosztorys!$D:$D,$B396,Kosztorys!$I:$I,CONCATENATE("&lt;01.01.",W$10,""))-SUMIFS(Kosztorys!$F:$F,Kosztorys!$D:$D,$B396,Kosztorys!$I:$I,CONCATENATE("&lt;01.01.",V$10,"")),COUNTIFS(Kosztorys!$D:$D,$B396,Kosztorys!$I:$I,CONCATENATE("&lt;01.01.",W$10,""))-COUNTIFS(Kosztorys!$D:$D,$B396,Kosztorys!$I:$I,CONCATENATE("&lt;01.01.",V$10,""))),0)</f>
        <v/>
      </c>
      <c r="W396" s="116">
        <f>IF($C396="CAPEX - 1szt JB",IF($M396="szt",SUMIFS(Kosztorys!$F:$F,Kosztorys!$D:$D,$B396,Kosztorys!$I:$I,CONCATENATE("&lt;01.01.",X$10,""))-SUMIFS(Kosztorys!$F:$F,Kosztorys!$D:$D,$B396,Kosztorys!$I:$I,CONCATENATE("&lt;01.01.",W$10,"")),COUNTIFS(Kosztorys!$D:$D,$B396,Kosztorys!$I:$I,CONCATENATE("&lt;01.01.",X$10,""))-COUNTIFS(Kosztorys!$D:$D,$B396,Kosztorys!$I:$I,CONCATENATE("&lt;01.01.",W$10,""))),0)</f>
        <v/>
      </c>
      <c r="X396" s="116">
        <f>IF($C396="CAPEX - 1szt JB",IF($M396="szt",SUMIFS(Kosztorys!$F:$F,Kosztorys!$D:$D,$B396,Kosztorys!$I:$I,CONCATENATE("&lt;01.01.",Y$10,""))-SUMIFS(Kosztorys!$F:$F,Kosztorys!$D:$D,$B396,Kosztorys!$I:$I,CONCATENATE("&lt;01.01.",X$10,"")),COUNTIFS(Kosztorys!$D:$D,$B396,Kosztorys!$I:$I,CONCATENATE("&lt;01.01.",Y$10,""))-COUNTIFS(Kosztorys!$D:$D,$B396,Kosztorys!$I:$I,CONCATENATE("&lt;01.01.",X$10,""))),0)</f>
        <v/>
      </c>
      <c r="Y396" s="116">
        <f>IF($C396="CAPEX - 1szt JB",IF($M396="szt",SUMIFS(Kosztorys!$F:$F,Kosztorys!$D:$D,$B396,Kosztorys!$I:$I,CONCATENATE("&lt;01.01.",Z$10,""))-SUMIFS(Kosztorys!$F:$F,Kosztorys!$D:$D,$B396,Kosztorys!$I:$I,CONCATENATE("&lt;01.01.",Y$10,"")),COUNTIFS(Kosztorys!$D:$D,$B396,Kosztorys!$I:$I,CONCATENATE("&lt;01.01.",Z$10,""))-COUNTIFS(Kosztorys!$D:$D,$B396,Kosztorys!$I:$I,CONCATENATE("&lt;01.01.",Y$10,""))),0)</f>
        <v/>
      </c>
      <c r="Z396" s="116">
        <f>IF($C396="CAPEX - 1szt JB",IF($M396="szt",SUMIFS(Kosztorys!$F:$F,Kosztorys!$D:$D,$B396,Kosztorys!$I:$I,CONCATENATE("&lt;01.01.",AA$10,""))-SUMIFS(Kosztorys!$F:$F,Kosztorys!$D:$D,$B396,Kosztorys!$I:$I,CONCATENATE("&lt;01.01.",Z$10,"")),COUNTIFS(Kosztorys!$D:$D,$B396,Kosztorys!$I:$I,CONCATENATE("&lt;01.01.",AA$10,""))-COUNTIFS(Kosztorys!$D:$D,$B396,Kosztorys!$I:$I,CONCATENATE("&lt;01.01.",Z$10,""))),0)</f>
        <v/>
      </c>
      <c r="AA396" s="116">
        <f>IF($C396="CAPEX - 1szt JB",IF($M396="szt",SUMIFS(Kosztorys!$F:$F,Kosztorys!$D:$D,$B396,Kosztorys!$I:$I,CONCATENATE("&lt;01.01.",AB$10,""))-SUMIFS(Kosztorys!$F:$F,Kosztorys!$D:$D,$B396,Kosztorys!$I:$I,CONCATENATE("&lt;01.01.",AA$10,"")),COUNTIFS(Kosztorys!$D:$D,$B396,Kosztorys!$I:$I,CONCATENATE("&lt;01.01.",AB$10,""))-COUNTIFS(Kosztorys!$D:$D,$B396,Kosztorys!$I:$I,CONCATENATE("&lt;01.01.",AA$10,""))),0)</f>
        <v/>
      </c>
      <c r="AB396" s="116">
        <f>IF($C396="CAPEX - 1szt JB",IF($M396="szt",SUMIFS(Kosztorys!$F:$F,Kosztorys!$D:$D,$B396,Kosztorys!$I:$I,CONCATENATE("&lt;01.01.",AC$10,""))-SUMIFS(Kosztorys!$F:$F,Kosztorys!$D:$D,$B396,Kosztorys!$I:$I,CONCATENATE("&lt;01.01.",AB$10,"")),COUNTIFS(Kosztorys!$D:$D,$B396,Kosztorys!$I:$I,CONCATENATE("&lt;01.01.",AC$10,""))-COUNTIFS(Kosztorys!$D:$D,$B396,Kosztorys!$I:$I,CONCATENATE("&lt;01.01.",AB$10,""))),0)</f>
        <v/>
      </c>
      <c r="AC396" s="116">
        <f>IF($C396="CAPEX - 1szt JB",IF($M396="szt",SUMIFS(Kosztorys!$F:$F,Kosztorys!$D:$D,$B396,Kosztorys!$I:$I,CONCATENATE("&lt;01.01.",AD$10,""))-SUMIFS(Kosztorys!$F:$F,Kosztorys!$D:$D,$B396,Kosztorys!$I:$I,CONCATENATE("&lt;01.01.",AC$10,"")),COUNTIFS(Kosztorys!$D:$D,$B396,Kosztorys!$I:$I,CONCATENATE("&lt;01.01.",AD$10,""))-COUNTIFS(Kosztorys!$D:$D,$B396,Kosztorys!$I:$I,CONCATENATE("&lt;01.01.",AC$10,""))),0)</f>
        <v/>
      </c>
      <c r="AD396" s="116">
        <f>IF($C396="CAPEX - 1szt JB",IF($M396="szt",SUMIFS(Kosztorys!$F:$F,Kosztorys!$D:$D,$B396,Kosztorys!$I:$I,CONCATENATE("&lt;01.01.",AE$10,""))-SUMIFS(Kosztorys!$F:$F,Kosztorys!$D:$D,$B396,Kosztorys!$I:$I,CONCATENATE("&lt;01.01.",AD$10,"")),COUNTIFS(Kosztorys!$D:$D,$B396,Kosztorys!$I:$I,CONCATENATE("&lt;01.01.",AE$10,""))-COUNTIFS(Kosztorys!$D:$D,$B396,Kosztorys!$I:$I,CONCATENATE("&lt;01.01.",AD$10,""))),0)</f>
        <v/>
      </c>
      <c r="AE396" s="116">
        <f>IF($C396="CAPEX - 1szt JB",IF($M396="szt",SUMIFS(Kosztorys!$F:$F,Kosztorys!$D:$D,$B396,Kosztorys!$I:$I,CONCATENATE("&lt;01.01.",AF$10,""))-SUMIFS(Kosztorys!$F:$F,Kosztorys!$D:$D,$B396,Kosztorys!$I:$I,CONCATENATE("&lt;01.01.",AE$10,"")),COUNTIFS(Kosztorys!$D:$D,$B396,Kosztorys!$I:$I,CONCATENATE("&lt;01.01.",AF$10,""))-COUNTIFS(Kosztorys!$D:$D,$B396,Kosztorys!$I:$I,CONCATENATE("&lt;01.01.",AE$10,""))),0)</f>
        <v/>
      </c>
      <c r="AF396" s="116">
        <f>IF($C396="CAPEX - 1szt JB",IF($M396="szt",SUMIFS(Kosztorys!$F:$F,Kosztorys!$D:$D,$B396,Kosztorys!$I:$I,CONCATENATE("&lt;01.01.",AG$10,""))-SUMIFS(Kosztorys!$F:$F,Kosztorys!$D:$D,$B396,Kosztorys!$I:$I,CONCATENATE("&lt;01.01.",AF$10,"")),COUNTIFS(Kosztorys!$D:$D,$B396,Kosztorys!$I:$I,CONCATENATE("&lt;01.01.",AG$10,""))-COUNTIFS(Kosztorys!$D:$D,$B396,Kosztorys!$I:$I,CONCATENATE("&lt;01.01.",AF$10,""))),0)</f>
        <v/>
      </c>
      <c r="AG396" s="116">
        <f>IF($C396="CAPEX - 1szt JB",IF($M396="szt",SUMIFS(Kosztorys!$F:$F,Kosztorys!$D:$D,$B396,Kosztorys!$I:$I,CONCATENATE("&lt;01.01.",AH$10,""))-SUMIFS(Kosztorys!$F:$F,Kosztorys!$D:$D,$B396,Kosztorys!$I:$I,CONCATENATE("&lt;01.01.",AG$10,"")),COUNTIFS(Kosztorys!$D:$D,$B396,Kosztorys!$I:$I,CONCATENATE("&lt;01.01.",AH$10,""))-COUNTIFS(Kosztorys!$D:$D,$B396,Kosztorys!$I:$I,CONCATENATE("&lt;01.01.",AG$10,""))),0)</f>
        <v/>
      </c>
      <c r="AH396" s="116">
        <f>IF($C396="CAPEX - 1szt JB",IF($M396="szt",SUMIFS(Kosztorys!$F:$F,Kosztorys!$D:$D,$B396,Kosztorys!$I:$I,CONCATENATE("&lt;01.01.",AI$10,""))-SUMIFS(Kosztorys!$F:$F,Kosztorys!$D:$D,$B396,Kosztorys!$I:$I,CONCATENATE("&lt;01.01.",AH$10,"")),COUNTIFS(Kosztorys!$D:$D,$B396,Kosztorys!$I:$I,CONCATENATE("&lt;01.01.",AI$10,""))-COUNTIFS(Kosztorys!$D:$D,$B396,Kosztorys!$I:$I,CONCATENATE("&lt;01.01.",AH$10,""))),0)</f>
        <v/>
      </c>
      <c r="AI396" s="116">
        <f>IF($C396="CAPEX - 1szt JB",IF($M396="szt",SUMIFS(Kosztorys!$F:$F,Kosztorys!$D:$D,$B396,Kosztorys!$I:$I,CONCATENATE("&lt;01.01.",AJ$10,""))-SUMIFS(Kosztorys!$F:$F,Kosztorys!$D:$D,$B396,Kosztorys!$I:$I,CONCATENATE("&lt;01.01.",AI$10,"")),COUNTIFS(Kosztorys!$D:$D,$B396,Kosztorys!$I:$I,CONCATENATE("&lt;01.01.",AJ$10,""))-COUNTIFS(Kosztorys!$D:$D,$B396,Kosztorys!$I:$I,CONCATENATE("&lt;01.01.",AI$10,""))),0)</f>
        <v/>
      </c>
      <c r="AJ396" s="116">
        <f>IF(C396="CAPEX - 1szt JB",IF(SUM(T396:AI396)=IF(ISERROR(VLOOKUP(B396,JB_tabela,MATCH(AJ$9,JB_menu,0)-1,FALSE())),,VLOOKUP(B396,JB_tabela,MATCH(AJ$9,JB_menu,0)-1,FALSE())),"OK","nie zgadza się liczba użytych JB"),"OK-ND")</f>
        <v/>
      </c>
      <c r="AM396" s="41">
        <f>IFERROR("_" &amp; VLOOKUP($B396,#REF!,1,FALSE()),#REF!)</f>
        <v/>
      </c>
      <c r="AN396" s="41">
        <f>IF($C396="CAPEX - Długość 1m",SUMIFS(Kosztorys!$F:$F,Kosztorys!$D:$D,$B396,Kosztorys!$I:$I,CONCATENATE("&lt;31.12.",AN$10,""))-SUMIFS(Kosztorys!$F:$F,Kosztorys!$D:$D,$B396,Kosztorys!$I:$I,CONCATENATE("&lt;31.12.",AM$10,"")),"x")</f>
        <v/>
      </c>
      <c r="AO396" s="41">
        <f>IF($C396="CAPEX - Długość 1m",SUMIFS(Kosztorys!$F:$F,Kosztorys!$D:$D,$B396,Kosztorys!$I:$I,CONCATENATE("&lt;31.12.",AO$10,""))-SUMIFS(Kosztorys!$F:$F,Kosztorys!$D:$D,$B396,Kosztorys!$I:$I,CONCATENATE("&lt;31.12.",AN$10,"")),"x")</f>
        <v/>
      </c>
      <c r="AP396" s="41">
        <f>IF($C396="CAPEX - Długość 1m",SUMIFS(Kosztorys!$F:$F,Kosztorys!$D:$D,$B396,Kosztorys!$I:$I,CONCATENATE("&lt;31.12.",AP$10,""))-SUMIFS(Kosztorys!$F:$F,Kosztorys!$D:$D,$B396,Kosztorys!$I:$I,CONCATENATE("&lt;31.12.",AO$10,"")),"x")</f>
        <v/>
      </c>
      <c r="AQ396" s="41">
        <f>IF($C396="CAPEX - Długość 1m",SUMIFS(Kosztorys!$F:$F,Kosztorys!$D:$D,$B396,Kosztorys!$I:$I,CONCATENATE("&lt;31.12.",AQ$10,""))-SUMIFS(Kosztorys!$F:$F,Kosztorys!$D:$D,$B396,Kosztorys!$I:$I,CONCATENATE("&lt;31.12.",AP$10,"")),"x")</f>
        <v/>
      </c>
      <c r="AR396" s="41">
        <f>IF($C396="CAPEX - Długość 1m",SUMIFS(Kosztorys!$F:$F,Kosztorys!$D:$D,$B396,Kosztorys!$I:$I,CONCATENATE("&lt;31.12.",AR$10,""))-SUMIFS(Kosztorys!$F:$F,Kosztorys!$D:$D,$B396,Kosztorys!$I:$I,CONCATENATE("&lt;31.12.",AQ$10,"")),"x")</f>
        <v/>
      </c>
      <c r="AS396" s="41">
        <f>IF($C396="CAPEX - Długość 1m",SUMIFS(Kosztorys!$F:$F,Kosztorys!$D:$D,$B396,Kosztorys!$I:$I,CONCATENATE("&lt;31.12.",AS$10,""))-SUMIFS(Kosztorys!$F:$F,Kosztorys!$D:$D,$B396,Kosztorys!$I:$I,CONCATENATE("&lt;31.12.",AR$10,"")),"x")</f>
        <v/>
      </c>
      <c r="AT396" s="41">
        <f>IF($C396="CAPEX - Długość 1m",SUMIFS(Kosztorys!$F:$F,Kosztorys!$D:$D,$B396,Kosztorys!$I:$I,CONCATENATE("&lt;31.12.",AT$10,""))-SUMIFS(Kosztorys!$F:$F,Kosztorys!$D:$D,$B396,Kosztorys!$I:$I,CONCATENATE("&lt;31.12.",AS$10,"")),"x")</f>
        <v/>
      </c>
      <c r="AU396" s="41">
        <f>IF($C396="CAPEX - Długość 1m",SUMIFS(Kosztorys!$F:$F,Kosztorys!$D:$D,$B396,Kosztorys!$I:$I,CONCATENATE("&lt;31.12.",AU$10,""))-SUMIFS(Kosztorys!$F:$F,Kosztorys!$D:$D,$B396,Kosztorys!$I:$I,CONCATENATE("&lt;31.12.",AT$10,"")),"x")</f>
        <v/>
      </c>
      <c r="AV396" s="41">
        <f>IF($C396="CAPEX - Długość 1m",SUMIFS(Kosztorys!$F:$F,Kosztorys!$D:$D,$B396,Kosztorys!$I:$I,CONCATENATE("&lt;31.12.",AV$10,""))-SUMIFS(Kosztorys!$F:$F,Kosztorys!$D:$D,$B396,Kosztorys!$I:$I,CONCATENATE("&lt;31.12.",AU$10,"")),"x")</f>
        <v/>
      </c>
      <c r="AW396" s="41">
        <f>IF($C396="CAPEX - Długość 1m",SUMIFS(Kosztorys!$F:$F,Kosztorys!$D:$D,$B396,Kosztorys!$I:$I,CONCATENATE("&lt;31.12.",AW$10,""))-SUMIFS(Kosztorys!$F:$F,Kosztorys!$D:$D,$B396,Kosztorys!$I:$I,CONCATENATE("&lt;31.12.",AV$10,"")),"x")</f>
        <v/>
      </c>
      <c r="AX396" s="41">
        <f>IF($C396="CAPEX - Długość 1m",SUMIFS(Kosztorys!$F:$F,Kosztorys!$D:$D,$B396,Kosztorys!$I:$I,CONCATENATE("&lt;31.12.",AX$10,""))-SUMIFS(Kosztorys!$F:$F,Kosztorys!$D:$D,$B396,Kosztorys!$I:$I,CONCATENATE("&lt;31.12.",AW$10,"")),"x")</f>
        <v/>
      </c>
      <c r="AY396" s="41">
        <f>IF($C396="CAPEX - Długość 1m",SUMIFS(Kosztorys!$F:$F,Kosztorys!$D:$D,$B396,Kosztorys!$I:$I,CONCATENATE("&lt;31.12.",AY$10,""))-SUMIFS(Kosztorys!$F:$F,Kosztorys!$D:$D,$B396,Kosztorys!$I:$I,CONCATENATE("&lt;31.12.",AX$10,"")),"x")</f>
        <v/>
      </c>
      <c r="AZ396" s="41">
        <f>IF($C396="CAPEX - Długość 1m",SUMIFS(Kosztorys!$F:$F,Kosztorys!$D:$D,$B396,Kosztorys!$I:$I,CONCATENATE("&lt;31.12.",AZ$10,""))-SUMIFS(Kosztorys!$F:$F,Kosztorys!$D:$D,$B396,Kosztorys!$I:$I,CONCATENATE("&lt;31.12.",AY$10,"")),"x")</f>
        <v/>
      </c>
      <c r="BA396" s="41">
        <f>IF($C396="CAPEX - Długość 1m",SUMIFS(Kosztorys!$F:$F,Kosztorys!$D:$D,$B396,Kosztorys!$I:$I,CONCATENATE("&lt;31.12.",BA$10,""))-SUMIFS(Kosztorys!$F:$F,Kosztorys!$D:$D,$B396,Kosztorys!$I:$I,CONCATENATE("&lt;31.12.",AZ$10,"")),"x")</f>
        <v/>
      </c>
      <c r="BB396" s="41">
        <f>IF($C396="CAPEX - Długość 1m",SUMIFS(Kosztorys!$F:$F,Kosztorys!$D:$D,$B396,Kosztorys!$I:$I,CONCATENATE("&lt;31.12.",BB$10,""))-SUMIFS(Kosztorys!$F:$F,Kosztorys!$D:$D,$B396,Kosztorys!$I:$I,CONCATENATE("&lt;31.12.",BA$10,"")),"x")</f>
        <v/>
      </c>
      <c r="BC396" s="41">
        <f>IF($C396="CAPEX - Długość 1m",SUMIFS(Kosztorys!$F:$F,Kosztorys!$D:$D,$B396,Kosztorys!$I:$I,CONCATENATE("&lt;31.12.",BC$10,""))-SUMIFS(Kosztorys!$F:$F,Kosztorys!$D:$D,$B396,Kosztorys!$I:$I,CONCATENATE("&lt;31.12.",BB$10,"")),"x")</f>
        <v/>
      </c>
      <c r="BD396" s="41">
        <f>IF(C396="CAPEX - Długość 1m",IF(SUM(AN396:BC396)=IF(ISERROR(VLOOKUP(B396,JB_tabela,MATCH(BD$9,JB_menu,0)-1,FALSE())),,VLOOKUP(B396,JB_tabela,MATCH(BD$9,JB_menu,0)-1,FALSE())),"OK","nie zgadza się liczba użytych JB"),"OK-ND")</f>
        <v/>
      </c>
      <c r="BH396" s="41">
        <f>IF($C396="OPEX - Koszt 1szt/rok",IF($M396="szt",SUMIFS(Kosztorys!$F:$F,Kosztorys!$D:$D,$B396,Kosztorys!$I:$I,CONCATENATE("&lt;01.01.",BH$10,""))+(SUMIFS(Kosztorys!$F:$F,Kosztorys!$D:$D,$B396,Kosztorys!$I:$I,CONCATENATE("&lt;=31.03.",BH$10,""))-SUMIFS(Kosztorys!$F:$F,Kosztorys!$D:$D,$B396,Kosztorys!$I:$I,CONCATENATE("&lt;=31.12.",BG$10,"")))*0.75+(SUMIFS(Kosztorys!$F:$F,Kosztorys!$D:$D,$B396,Kosztorys!$I:$I,CONCATENATE("&lt;=30.06.",BH$10,""))-SUMIFS(Kosztorys!$F:$F,Kosztorys!$D:$D,$B396,Kosztorys!$I:$I,CONCATENATE("&lt;=31.03.",BH$10,"")))*0.5+(SUMIFS(Kosztorys!$F:$F,Kosztorys!$D:$D,$B396,Kosztorys!$I:$I,CONCATENATE("&lt;=30.09.",BH$10,""))-SUMIFS(Kosztorys!$F:$F,Kosztorys!$D:$D,$B396,Kosztorys!$I:$I,CONCATENATE("&lt;=30.06.",BH$10,"")))*0.25,"nic"),0)</f>
        <v/>
      </c>
      <c r="BI396" s="41">
        <f>IF($C396="OPEX - Koszt 1szt/rok",IF($M396="szt",SUMIFS(Kosztorys!$F:$F,Kosztorys!$D:$D,$B396,Kosztorys!$I:$I,CONCATENATE("&lt;01.01.",BI$10,""))+(SUMIFS(Kosztorys!$F:$F,Kosztorys!$D:$D,$B396,Kosztorys!$I:$I,CONCATENATE("&lt;=31.03.",BI$10,""))-SUMIFS(Kosztorys!$F:$F,Kosztorys!$D:$D,$B396,Kosztorys!$I:$I,CONCATENATE("&lt;=31.12.",BH$10,"")))*0.75+(SUMIFS(Kosztorys!$F:$F,Kosztorys!$D:$D,$B396,Kosztorys!$I:$I,CONCATENATE("&lt;=30.06.",BI$10,""))-SUMIFS(Kosztorys!$F:$F,Kosztorys!$D:$D,$B396,Kosztorys!$I:$I,CONCATENATE("&lt;=31.03.",BI$10,"")))*0.5+(SUMIFS(Kosztorys!$F:$F,Kosztorys!$D:$D,$B396,Kosztorys!$I:$I,CONCATENATE("&lt;=30.09.",BI$10,""))-SUMIFS(Kosztorys!$F:$F,Kosztorys!$D:$D,$B396,Kosztorys!$I:$I,CONCATENATE("&lt;=30.06.",BI$10,"")))*0.25,"nic"),0)</f>
        <v/>
      </c>
      <c r="BJ396" s="41">
        <f>IF($C396="OPEX - Koszt 1szt/rok",IF($M396="szt",SUMIFS(Kosztorys!$F:$F,Kosztorys!$D:$D,$B396,Kosztorys!$I:$I,CONCATENATE("&lt;01.01.",BJ$10,""))+(SUMIFS(Kosztorys!$F:$F,Kosztorys!$D:$D,$B396,Kosztorys!$I:$I,CONCATENATE("&lt;=31.03.",BJ$10,""))-SUMIFS(Kosztorys!$F:$F,Kosztorys!$D:$D,$B396,Kosztorys!$I:$I,CONCATENATE("&lt;=31.12.",BI$10,"")))*0.75+(SUMIFS(Kosztorys!$F:$F,Kosztorys!$D:$D,$B396,Kosztorys!$I:$I,CONCATENATE("&lt;=30.06.",BJ$10,""))-SUMIFS(Kosztorys!$F:$F,Kosztorys!$D:$D,$B396,Kosztorys!$I:$I,CONCATENATE("&lt;=31.03.",BJ$10,"")))*0.5+(SUMIFS(Kosztorys!$F:$F,Kosztorys!$D:$D,$B396,Kosztorys!$I:$I,CONCATENATE("&lt;=30.09.",BJ$10,""))-SUMIFS(Kosztorys!$F:$F,Kosztorys!$D:$D,$B396,Kosztorys!$I:$I,CONCATENATE("&lt;=30.06.",BJ$10,"")))*0.25,"nic"),0)</f>
        <v/>
      </c>
      <c r="BK396" s="41">
        <f>IF($C396="OPEX - Koszt 1szt/rok",IF($M396="szt",SUMIFS(Kosztorys!$F:$F,Kosztorys!$D:$D,$B396,Kosztorys!$I:$I,CONCATENATE("&lt;01.01.",BK$10,""))+(SUMIFS(Kosztorys!$F:$F,Kosztorys!$D:$D,$B396,Kosztorys!$I:$I,CONCATENATE("&lt;=31.03.",BK$10,""))-SUMIFS(Kosztorys!$F:$F,Kosztorys!$D:$D,$B396,Kosztorys!$I:$I,CONCATENATE("&lt;=31.12.",BJ$10,"")))*0.75+(SUMIFS(Kosztorys!$F:$F,Kosztorys!$D:$D,$B396,Kosztorys!$I:$I,CONCATENATE("&lt;=30.06.",BK$10,""))-SUMIFS(Kosztorys!$F:$F,Kosztorys!$D:$D,$B396,Kosztorys!$I:$I,CONCATENATE("&lt;=31.03.",BK$10,"")))*0.5+(SUMIFS(Kosztorys!$F:$F,Kosztorys!$D:$D,$B396,Kosztorys!$I:$I,CONCATENATE("&lt;=30.09.",BK$10,""))-SUMIFS(Kosztorys!$F:$F,Kosztorys!$D:$D,$B396,Kosztorys!$I:$I,CONCATENATE("&lt;=30.06.",BK$10,"")))*0.25,"nic"),0)</f>
        <v/>
      </c>
      <c r="BL396" s="41">
        <f>IF($C396="OPEX - Koszt 1szt/rok",IF($M396="szt",SUMIFS(Kosztorys!$F:$F,Kosztorys!$D:$D,$B396,Kosztorys!$I:$I,CONCATENATE("&lt;01.01.",BL$10,""))+(SUMIFS(Kosztorys!$F:$F,Kosztorys!$D:$D,$B396,Kosztorys!$I:$I,CONCATENATE("&lt;=31.03.",BL$10,""))-SUMIFS(Kosztorys!$F:$F,Kosztorys!$D:$D,$B396,Kosztorys!$I:$I,CONCATENATE("&lt;=31.12.",BK$10,"")))*0.75+(SUMIFS(Kosztorys!$F:$F,Kosztorys!$D:$D,$B396,Kosztorys!$I:$I,CONCATENATE("&lt;=30.06.",BL$10,""))-SUMIFS(Kosztorys!$F:$F,Kosztorys!$D:$D,$B396,Kosztorys!$I:$I,CONCATENATE("&lt;=31.03.",BL$10,"")))*0.5+(SUMIFS(Kosztorys!$F:$F,Kosztorys!$D:$D,$B396,Kosztorys!$I:$I,CONCATENATE("&lt;=30.09.",BL$10,""))-SUMIFS(Kosztorys!$F:$F,Kosztorys!$D:$D,$B396,Kosztorys!$I:$I,CONCATENATE("&lt;=30.06.",BL$10,"")))*0.25,"nic"),0)</f>
        <v/>
      </c>
      <c r="BM396" s="41">
        <f>IF($C396="OPEX - Koszt 1szt/rok",IF($M396="szt",SUMIFS(Kosztorys!$F:$F,Kosztorys!$D:$D,$B396,Kosztorys!$I:$I,CONCATENATE("&lt;01.01.",BM$10,""))+(SUMIFS(Kosztorys!$F:$F,Kosztorys!$D:$D,$B396,Kosztorys!$I:$I,CONCATENATE("&lt;=31.03.",BM$10,""))-SUMIFS(Kosztorys!$F:$F,Kosztorys!$D:$D,$B396,Kosztorys!$I:$I,CONCATENATE("&lt;=31.12.",BL$10,"")))*0.75+(SUMIFS(Kosztorys!$F:$F,Kosztorys!$D:$D,$B396,Kosztorys!$I:$I,CONCATENATE("&lt;=30.06.",BM$10,""))-SUMIFS(Kosztorys!$F:$F,Kosztorys!$D:$D,$B396,Kosztorys!$I:$I,CONCATENATE("&lt;=31.03.",BM$10,"")))*0.5+(SUMIFS(Kosztorys!$F:$F,Kosztorys!$D:$D,$B396,Kosztorys!$I:$I,CONCATENATE("&lt;=30.09.",BM$10,""))-SUMIFS(Kosztorys!$F:$F,Kosztorys!$D:$D,$B396,Kosztorys!$I:$I,CONCATENATE("&lt;=30.06.",BM$10,"")))*0.25,"nic"),0)</f>
        <v/>
      </c>
      <c r="BN396" s="41">
        <f>IF($C396="OPEX - Koszt 1szt/rok",IF($M396="szt",SUMIFS(Kosztorys!$F:$F,Kosztorys!$D:$D,$B396,Kosztorys!$I:$I,CONCATENATE("&lt;01.01.",BN$10,""))+(SUMIFS(Kosztorys!$F:$F,Kosztorys!$D:$D,$B396,Kosztorys!$I:$I,CONCATENATE("&lt;=31.03.",BN$10,""))-SUMIFS(Kosztorys!$F:$F,Kosztorys!$D:$D,$B396,Kosztorys!$I:$I,CONCATENATE("&lt;=31.12.",BM$10,"")))*0.75+(SUMIFS(Kosztorys!$F:$F,Kosztorys!$D:$D,$B396,Kosztorys!$I:$I,CONCATENATE("&lt;=30.06.",BN$10,""))-SUMIFS(Kosztorys!$F:$F,Kosztorys!$D:$D,$B396,Kosztorys!$I:$I,CONCATENATE("&lt;=31.03.",BN$10,"")))*0.5+(SUMIFS(Kosztorys!$F:$F,Kosztorys!$D:$D,$B396,Kosztorys!$I:$I,CONCATENATE("&lt;=30.09.",BN$10,""))-SUMIFS(Kosztorys!$F:$F,Kosztorys!$D:$D,$B396,Kosztorys!$I:$I,CONCATENATE("&lt;=30.06.",BN$10,"")))*0.25,"nic"),0)</f>
        <v/>
      </c>
      <c r="BO396" s="41">
        <f>IF($C396="OPEX - Koszt 1szt/rok",IF($M396="szt",SUMIFS(Kosztorys!$F:$F,Kosztorys!$D:$D,$B396,Kosztorys!$I:$I,CONCATENATE("&lt;01.01.",BO$10,""))+(SUMIFS(Kosztorys!$F:$F,Kosztorys!$D:$D,$B396,Kosztorys!$I:$I,CONCATENATE("&lt;=31.03.",BO$10,""))-SUMIFS(Kosztorys!$F:$F,Kosztorys!$D:$D,$B396,Kosztorys!$I:$I,CONCATENATE("&lt;=31.12.",BN$10,"")))*0.75+(SUMIFS(Kosztorys!$F:$F,Kosztorys!$D:$D,$B396,Kosztorys!$I:$I,CONCATENATE("&lt;=30.06.",BO$10,""))-SUMIFS(Kosztorys!$F:$F,Kosztorys!$D:$D,$B396,Kosztorys!$I:$I,CONCATENATE("&lt;=31.03.",BO$10,"")))*0.5+(SUMIFS(Kosztorys!$F:$F,Kosztorys!$D:$D,$B396,Kosztorys!$I:$I,CONCATENATE("&lt;=30.09.",BO$10,""))-SUMIFS(Kosztorys!$F:$F,Kosztorys!$D:$D,$B396,Kosztorys!$I:$I,CONCATENATE("&lt;=30.06.",BO$10,"")))*0.25,"nic"),0)</f>
        <v/>
      </c>
      <c r="BP396" s="41">
        <f>IF($C396="OPEX - Koszt 1szt/rok",IF($M396="szt",SUMIFS(Kosztorys!$F:$F,Kosztorys!$D:$D,$B396,Kosztorys!$I:$I,CONCATENATE("&lt;01.01.",BP$10,""))+(SUMIFS(Kosztorys!$F:$F,Kosztorys!$D:$D,$B396,Kosztorys!$I:$I,CONCATENATE("&lt;=31.03.",BP$10,""))-SUMIFS(Kosztorys!$F:$F,Kosztorys!$D:$D,$B396,Kosztorys!$I:$I,CONCATENATE("&lt;=31.12.",BO$10,"")))*0.75+(SUMIFS(Kosztorys!$F:$F,Kosztorys!$D:$D,$B396,Kosztorys!$I:$I,CONCATENATE("&lt;=30.06.",BP$10,""))-SUMIFS(Kosztorys!$F:$F,Kosztorys!$D:$D,$B396,Kosztorys!$I:$I,CONCATENATE("&lt;=31.03.",BP$10,"")))*0.5+(SUMIFS(Kosztorys!$F:$F,Kosztorys!$D:$D,$B396,Kosztorys!$I:$I,CONCATENATE("&lt;=30.09.",BP$10,""))-SUMIFS(Kosztorys!$F:$F,Kosztorys!$D:$D,$B396,Kosztorys!$I:$I,CONCATENATE("&lt;=30.06.",BP$10,"")))*0.25,"nic"),0)</f>
        <v/>
      </c>
      <c r="BQ396" s="41">
        <f>IF($C396="OPEX - Koszt 1szt/rok",IF($M396="szt",SUMIFS(Kosztorys!$F:$F,Kosztorys!$D:$D,$B396,Kosztorys!$I:$I,CONCATENATE("&lt;01.01.",BQ$10,""))+(SUMIFS(Kosztorys!$F:$F,Kosztorys!$D:$D,$B396,Kosztorys!$I:$I,CONCATENATE("&lt;=31.03.",BQ$10,""))-SUMIFS(Kosztorys!$F:$F,Kosztorys!$D:$D,$B396,Kosztorys!$I:$I,CONCATENATE("&lt;=31.12.",BP$10,"")))*0.75+(SUMIFS(Kosztorys!$F:$F,Kosztorys!$D:$D,$B396,Kosztorys!$I:$I,CONCATENATE("&lt;=30.06.",BQ$10,""))-SUMIFS(Kosztorys!$F:$F,Kosztorys!$D:$D,$B396,Kosztorys!$I:$I,CONCATENATE("&lt;=31.03.",BQ$10,"")))*0.5+(SUMIFS(Kosztorys!$F:$F,Kosztorys!$D:$D,$B396,Kosztorys!$I:$I,CONCATENATE("&lt;=30.09.",BQ$10,""))-SUMIFS(Kosztorys!$F:$F,Kosztorys!$D:$D,$B396,Kosztorys!$I:$I,CONCATENATE("&lt;=30.06.",BQ$10,"")))*0.25,"nic"),0)</f>
        <v/>
      </c>
      <c r="BR396" s="41">
        <f>IF($C396="OPEX - Koszt 1szt/rok",IF($M396="szt",SUMIFS(Kosztorys!$F:$F,Kosztorys!$D:$D,$B396,Kosztorys!$I:$I,CONCATENATE("&lt;01.01.",BR$10,""))+(SUMIFS(Kosztorys!$F:$F,Kosztorys!$D:$D,$B396,Kosztorys!$I:$I,CONCATENATE("&lt;=31.03.",BR$10,""))-SUMIFS(Kosztorys!$F:$F,Kosztorys!$D:$D,$B396,Kosztorys!$I:$I,CONCATENATE("&lt;=31.12.",BQ$10,"")))*0.75+(SUMIFS(Kosztorys!$F:$F,Kosztorys!$D:$D,$B396,Kosztorys!$I:$I,CONCATENATE("&lt;=30.06.",BR$10,""))-SUMIFS(Kosztorys!$F:$F,Kosztorys!$D:$D,$B396,Kosztorys!$I:$I,CONCATENATE("&lt;=31.03.",BR$10,"")))*0.5+(SUMIFS(Kosztorys!$F:$F,Kosztorys!$D:$D,$B396,Kosztorys!$I:$I,CONCATENATE("&lt;=30.09.",BR$10,""))-SUMIFS(Kosztorys!$F:$F,Kosztorys!$D:$D,$B396,Kosztorys!$I:$I,CONCATENATE("&lt;=30.06.",BR$10,"")))*0.25,"nic"),0)</f>
        <v/>
      </c>
      <c r="BS396" s="41">
        <f>IF($C396="OPEX - Koszt 1szt/rok",IF($M396="szt",SUMIFS(Kosztorys!$F:$F,Kosztorys!$D:$D,$B396,Kosztorys!$I:$I,CONCATENATE("&lt;01.01.",BS$10,""))+(SUMIFS(Kosztorys!$F:$F,Kosztorys!$D:$D,$B396,Kosztorys!$I:$I,CONCATENATE("&lt;=31.03.",BS$10,""))-SUMIFS(Kosztorys!$F:$F,Kosztorys!$D:$D,$B396,Kosztorys!$I:$I,CONCATENATE("&lt;=31.12.",BR$10,"")))*0.75+(SUMIFS(Kosztorys!$F:$F,Kosztorys!$D:$D,$B396,Kosztorys!$I:$I,CONCATENATE("&lt;=30.06.",BS$10,""))-SUMIFS(Kosztorys!$F:$F,Kosztorys!$D:$D,$B396,Kosztorys!$I:$I,CONCATENATE("&lt;=31.03.",BS$10,"")))*0.5+(SUMIFS(Kosztorys!$F:$F,Kosztorys!$D:$D,$B396,Kosztorys!$I:$I,CONCATENATE("&lt;=30.09.",BS$10,""))-SUMIFS(Kosztorys!$F:$F,Kosztorys!$D:$D,$B396,Kosztorys!$I:$I,CONCATENATE("&lt;=30.06.",BS$10,"")))*0.25,"nic"),0)</f>
        <v/>
      </c>
      <c r="BT396" s="41">
        <f>IF($C396="OPEX - Koszt 1szt/rok",IF($M396="szt",SUMIFS(Kosztorys!$F:$F,Kosztorys!$D:$D,$B396,Kosztorys!$I:$I,CONCATENATE("&lt;01.01.",BT$10,""))+(SUMIFS(Kosztorys!$F:$F,Kosztorys!$D:$D,$B396,Kosztorys!$I:$I,CONCATENATE("&lt;=31.03.",BT$10,""))-SUMIFS(Kosztorys!$F:$F,Kosztorys!$D:$D,$B396,Kosztorys!$I:$I,CONCATENATE("&lt;=31.12.",BS$10,"")))*0.75+(SUMIFS(Kosztorys!$F:$F,Kosztorys!$D:$D,$B396,Kosztorys!$I:$I,CONCATENATE("&lt;=30.06.",BT$10,""))-SUMIFS(Kosztorys!$F:$F,Kosztorys!$D:$D,$B396,Kosztorys!$I:$I,CONCATENATE("&lt;=31.03.",BT$10,"")))*0.5+(SUMIFS(Kosztorys!$F:$F,Kosztorys!$D:$D,$B396,Kosztorys!$I:$I,CONCATENATE("&lt;=30.09.",BT$10,""))-SUMIFS(Kosztorys!$F:$F,Kosztorys!$D:$D,$B396,Kosztorys!$I:$I,CONCATENATE("&lt;=30.06.",BT$10,"")))*0.25,"nic"),0)</f>
        <v/>
      </c>
      <c r="BU396" s="41">
        <f>IF($C396="OPEX - Koszt 1szt/rok",IF($M396="szt",SUMIFS(Kosztorys!$F:$F,Kosztorys!$D:$D,$B396,Kosztorys!$I:$I,CONCATENATE("&lt;01.01.",BU$10,""))+(SUMIFS(Kosztorys!$F:$F,Kosztorys!$D:$D,$B396,Kosztorys!$I:$I,CONCATENATE("&lt;=31.03.",BU$10,""))-SUMIFS(Kosztorys!$F:$F,Kosztorys!$D:$D,$B396,Kosztorys!$I:$I,CONCATENATE("&lt;=31.12.",BT$10,"")))*0.75+(SUMIFS(Kosztorys!$F:$F,Kosztorys!$D:$D,$B396,Kosztorys!$I:$I,CONCATENATE("&lt;=30.06.",BU$10,""))-SUMIFS(Kosztorys!$F:$F,Kosztorys!$D:$D,$B396,Kosztorys!$I:$I,CONCATENATE("&lt;=31.03.",BU$10,"")))*0.5+(SUMIFS(Kosztorys!$F:$F,Kosztorys!$D:$D,$B396,Kosztorys!$I:$I,CONCATENATE("&lt;=30.09.",BU$10,""))-SUMIFS(Kosztorys!$F:$F,Kosztorys!$D:$D,$B396,Kosztorys!$I:$I,CONCATENATE("&lt;=30.06.",BU$10,"")))*0.25,"nic"),0)</f>
        <v/>
      </c>
      <c r="BV396" s="41">
        <f>IF($C396="OPEX - Koszt 1szt/rok",IF($M396="szt",SUMIFS(Kosztorys!$F:$F,Kosztorys!$D:$D,$B396,Kosztorys!$I:$I,CONCATENATE("&lt;01.01.",BV$10,""))+(SUMIFS(Kosztorys!$F:$F,Kosztorys!$D:$D,$B396,Kosztorys!$I:$I,CONCATENATE("&lt;=31.03.",BV$10,""))-SUMIFS(Kosztorys!$F:$F,Kosztorys!$D:$D,$B396,Kosztorys!$I:$I,CONCATENATE("&lt;=31.12.",BU$10,"")))*0.75+(SUMIFS(Kosztorys!$F:$F,Kosztorys!$D:$D,$B396,Kosztorys!$I:$I,CONCATENATE("&lt;=30.06.",BV$10,""))-SUMIFS(Kosztorys!$F:$F,Kosztorys!$D:$D,$B396,Kosztorys!$I:$I,CONCATENATE("&lt;=31.03.",BV$10,"")))*0.5+(SUMIFS(Kosztorys!$F:$F,Kosztorys!$D:$D,$B396,Kosztorys!$I:$I,CONCATENATE("&lt;=30.09.",BV$10,""))-SUMIFS(Kosztorys!$F:$F,Kosztorys!$D:$D,$B396,Kosztorys!$I:$I,CONCATENATE("&lt;=30.06.",BV$10,"")))*0.25,"nic"),0)</f>
        <v/>
      </c>
      <c r="BW396" s="41">
        <f>IF($C396="OPEX - Koszt 1szt/rok",IF($M396="szt",SUMIFS(Kosztorys!$F:$F,Kosztorys!$D:$D,$B396,Kosztorys!$I:$I,CONCATENATE("&lt;01.01.",BW$10,""))+(SUMIFS(Kosztorys!$F:$F,Kosztorys!$D:$D,$B396,Kosztorys!$I:$I,CONCATENATE("&lt;=31.03.",BW$10,""))-SUMIFS(Kosztorys!$F:$F,Kosztorys!$D:$D,$B396,Kosztorys!$I:$I,CONCATENATE("&lt;=31.12.",BV$10,"")))*0.75+(SUMIFS(Kosztorys!$F:$F,Kosztorys!$D:$D,$B396,Kosztorys!$I:$I,CONCATENATE("&lt;=30.06.",BW$10,""))-SUMIFS(Kosztorys!$F:$F,Kosztorys!$D:$D,$B396,Kosztorys!$I:$I,CONCATENATE("&lt;=31.03.",BW$10,"")))*0.5+(SUMIFS(Kosztorys!$F:$F,Kosztorys!$D:$D,$B396,Kosztorys!$I:$I,CONCATENATE("&lt;=30.09.",BW$10,""))-SUMIFS(Kosztorys!$F:$F,Kosztorys!$D:$D,$B396,Kosztorys!$I:$I,CONCATENATE("&lt;=30.06.",BW$10,"")))*0.25,"nic"),0)</f>
        <v/>
      </c>
      <c r="BX396" s="41">
        <f>IF(C396="OPEX - Koszt 1szt/rok",IF(MAX(BH396:BW396)=IF(ISERROR(VLOOKUP(B396,JB_tabela,MATCH(BX$9,JB_menu,0)-1,FALSE())),,VLOOKUP(B396,JB_tabela,MATCH(BX$9,JB_menu,0)-1,FALSE())),"OK","nie zgadza się liczba użytych JB"),"OK-ND")</f>
        <v/>
      </c>
      <c r="CB396" s="41">
        <f>IF($C396="OPEX - Długość 1m koszt/rok",IF($M396="m",SUMIFS(Kosztorys!$F:$F,Kosztorys!$D:$D,$B396,Kosztorys!$I:$I,CONCATENATE("&lt;01.01.",CB$10,""))+(SUMIFS(Kosztorys!$F:$F,Kosztorys!$D:$D,$B396,Kosztorys!$I:$I,CONCATENATE("&lt;=31.03.",CB$10,""))-SUMIFS(Kosztorys!$F:$F,Kosztorys!$D:$D,$B396,Kosztorys!$I:$I,CONCATENATE("&lt;=31.12.",CA$10,"")))*0.75+(SUMIFS(Kosztorys!$F:$F,Kosztorys!$D:$D,$B396,Kosztorys!$I:$I,CONCATENATE("&lt;=30.06.",CB$10,""))-SUMIFS(Kosztorys!$F:$F,Kosztorys!$D:$D,$B396,Kosztorys!$I:$I,CONCATENATE("&lt;=31.03.",CB$10,"")))*0.5+(SUMIFS(Kosztorys!$F:$F,Kosztorys!$D:$D,$B396,Kosztorys!$I:$I,CONCATENATE("&lt;=30.09.",CB$10,""))-SUMIFS(Kosztorys!$F:$F,Kosztorys!$D:$D,$B396,Kosztorys!$I:$I,CONCATENATE("&lt;=30.06.",CB$10,"")))*0.25,"nic"),0)</f>
        <v/>
      </c>
      <c r="CC396" s="41">
        <f>IF($C396="OPEX - Długość 1m koszt/rok",IF($M396="m",SUMIFS(Kosztorys!$F:$F,Kosztorys!$D:$D,$B396,Kosztorys!$I:$I,CONCATENATE("&lt;01.01.",CC$10,""))+(SUMIFS(Kosztorys!$F:$F,Kosztorys!$D:$D,$B396,Kosztorys!$I:$I,CONCATENATE("&lt;=31.03.",CC$10,""))-SUMIFS(Kosztorys!$F:$F,Kosztorys!$D:$D,$B396,Kosztorys!$I:$I,CONCATENATE("&lt;=31.12.",CB$10,"")))*0.75+(SUMIFS(Kosztorys!$F:$F,Kosztorys!$D:$D,$B396,Kosztorys!$I:$I,CONCATENATE("&lt;=30.06.",CC$10,""))-SUMIFS(Kosztorys!$F:$F,Kosztorys!$D:$D,$B396,Kosztorys!$I:$I,CONCATENATE("&lt;=31.03.",CC$10,"")))*0.5+(SUMIFS(Kosztorys!$F:$F,Kosztorys!$D:$D,$B396,Kosztorys!$I:$I,CONCATENATE("&lt;=30.09.",CC$10,""))-SUMIFS(Kosztorys!$F:$F,Kosztorys!$D:$D,$B396,Kosztorys!$I:$I,CONCATENATE("&lt;=30.06.",CC$10,"")))*0.25,"nic"),0)</f>
        <v/>
      </c>
      <c r="CD396" s="41">
        <f>IF($C396="OPEX - Długość 1m koszt/rok",IF($M396="m",SUMIFS(Kosztorys!$F:$F,Kosztorys!$D:$D,$B396,Kosztorys!$I:$I,CONCATENATE("&lt;01.01.",CD$10,""))+(SUMIFS(Kosztorys!$F:$F,Kosztorys!$D:$D,$B396,Kosztorys!$I:$I,CONCATENATE("&lt;=31.03.",CD$10,""))-SUMIFS(Kosztorys!$F:$F,Kosztorys!$D:$D,$B396,Kosztorys!$I:$I,CONCATENATE("&lt;=31.12.",CC$10,"")))*0.75+(SUMIFS(Kosztorys!$F:$F,Kosztorys!$D:$D,$B396,Kosztorys!$I:$I,CONCATENATE("&lt;=30.06.",CD$10,""))-SUMIFS(Kosztorys!$F:$F,Kosztorys!$D:$D,$B396,Kosztorys!$I:$I,CONCATENATE("&lt;=31.03.",CD$10,"")))*0.5+(SUMIFS(Kosztorys!$F:$F,Kosztorys!$D:$D,$B396,Kosztorys!$I:$I,CONCATENATE("&lt;=30.09.",CD$10,""))-SUMIFS(Kosztorys!$F:$F,Kosztorys!$D:$D,$B396,Kosztorys!$I:$I,CONCATENATE("&lt;=30.06.",CD$10,"")))*0.25,"nic"),0)</f>
        <v/>
      </c>
      <c r="CE396" s="41">
        <f>IF($C396="OPEX - Długość 1m koszt/rok",IF($M396="m",SUMIFS(Kosztorys!$F:$F,Kosztorys!$D:$D,$B396,Kosztorys!$I:$I,CONCATENATE("&lt;01.01.",CE$10,""))+(SUMIFS(Kosztorys!$F:$F,Kosztorys!$D:$D,$B396,Kosztorys!$I:$I,CONCATENATE("&lt;=31.03.",CE$10,""))-SUMIFS(Kosztorys!$F:$F,Kosztorys!$D:$D,$B396,Kosztorys!$I:$I,CONCATENATE("&lt;=31.12.",CD$10,"")))*0.75+(SUMIFS(Kosztorys!$F:$F,Kosztorys!$D:$D,$B396,Kosztorys!$I:$I,CONCATENATE("&lt;=30.06.",CE$10,""))-SUMIFS(Kosztorys!$F:$F,Kosztorys!$D:$D,$B396,Kosztorys!$I:$I,CONCATENATE("&lt;=31.03.",CE$10,"")))*0.5+(SUMIFS(Kosztorys!$F:$F,Kosztorys!$D:$D,$B396,Kosztorys!$I:$I,CONCATENATE("&lt;=30.09.",CE$10,""))-SUMIFS(Kosztorys!$F:$F,Kosztorys!$D:$D,$B396,Kosztorys!$I:$I,CONCATENATE("&lt;=30.06.",CE$10,"")))*0.25,"nic"),0)</f>
        <v/>
      </c>
      <c r="CF396" s="41">
        <f>IF($C396="OPEX - Długość 1m koszt/rok",IF($M396="m",SUMIFS(Kosztorys!$F:$F,Kosztorys!$D:$D,$B396,Kosztorys!$I:$I,CONCATENATE("&lt;01.01.",CF$10,""))+(SUMIFS(Kosztorys!$F:$F,Kosztorys!$D:$D,$B396,Kosztorys!$I:$I,CONCATENATE("&lt;=31.03.",CF$10,""))-SUMIFS(Kosztorys!$F:$F,Kosztorys!$D:$D,$B396,Kosztorys!$I:$I,CONCATENATE("&lt;=31.12.",CE$10,"")))*0.75+(SUMIFS(Kosztorys!$F:$F,Kosztorys!$D:$D,$B396,Kosztorys!$I:$I,CONCATENATE("&lt;=30.06.",CF$10,""))-SUMIFS(Kosztorys!$F:$F,Kosztorys!$D:$D,$B396,Kosztorys!$I:$I,CONCATENATE("&lt;=31.03.",CF$10,"")))*0.5+(SUMIFS(Kosztorys!$F:$F,Kosztorys!$D:$D,$B396,Kosztorys!$I:$I,CONCATENATE("&lt;=30.09.",CF$10,""))-SUMIFS(Kosztorys!$F:$F,Kosztorys!$D:$D,$B396,Kosztorys!$I:$I,CONCATENATE("&lt;=30.06.",CF$10,"")))*0.25,"nic"),0)</f>
        <v/>
      </c>
      <c r="CG396" s="41">
        <f>IF($C396="OPEX - Długość 1m koszt/rok",IF($M396="m",SUMIFS(Kosztorys!$F:$F,Kosztorys!$D:$D,$B396,Kosztorys!$I:$I,CONCATENATE("&lt;01.01.",CG$10,""))+(SUMIFS(Kosztorys!$F:$F,Kosztorys!$D:$D,$B396,Kosztorys!$I:$I,CONCATENATE("&lt;=31.03.",CG$10,""))-SUMIFS(Kosztorys!$F:$F,Kosztorys!$D:$D,$B396,Kosztorys!$I:$I,CONCATENATE("&lt;=31.12.",CF$10,"")))*0.75+(SUMIFS(Kosztorys!$F:$F,Kosztorys!$D:$D,$B396,Kosztorys!$I:$I,CONCATENATE("&lt;=30.06.",CG$10,""))-SUMIFS(Kosztorys!$F:$F,Kosztorys!$D:$D,$B396,Kosztorys!$I:$I,CONCATENATE("&lt;=31.03.",CG$10,"")))*0.5+(SUMIFS(Kosztorys!$F:$F,Kosztorys!$D:$D,$B396,Kosztorys!$I:$I,CONCATENATE("&lt;=30.09.",CG$10,""))-SUMIFS(Kosztorys!$F:$F,Kosztorys!$D:$D,$B396,Kosztorys!$I:$I,CONCATENATE("&lt;=30.06.",CG$10,"")))*0.25,"nic"),0)</f>
        <v/>
      </c>
      <c r="CH396" s="41">
        <f>IF($C396="OPEX - Długość 1m koszt/rok",IF($M396="m",SUMIFS(Kosztorys!$F:$F,Kosztorys!$D:$D,$B396,Kosztorys!$I:$I,CONCATENATE("&lt;01.01.",CH$10,""))+(SUMIFS(Kosztorys!$F:$F,Kosztorys!$D:$D,$B396,Kosztorys!$I:$I,CONCATENATE("&lt;=31.03.",CH$10,""))-SUMIFS(Kosztorys!$F:$F,Kosztorys!$D:$D,$B396,Kosztorys!$I:$I,CONCATENATE("&lt;=31.12.",CG$10,"")))*0.75+(SUMIFS(Kosztorys!$F:$F,Kosztorys!$D:$D,$B396,Kosztorys!$I:$I,CONCATENATE("&lt;=30.06.",CH$10,""))-SUMIFS(Kosztorys!$F:$F,Kosztorys!$D:$D,$B396,Kosztorys!$I:$I,CONCATENATE("&lt;=31.03.",CH$10,"")))*0.5+(SUMIFS(Kosztorys!$F:$F,Kosztorys!$D:$D,$B396,Kosztorys!$I:$I,CONCATENATE("&lt;=30.09.",CH$10,""))-SUMIFS(Kosztorys!$F:$F,Kosztorys!$D:$D,$B396,Kosztorys!$I:$I,CONCATENATE("&lt;=30.06.",CH$10,"")))*0.25,"nic"),0)</f>
        <v/>
      </c>
      <c r="CI396" s="41">
        <f>IF($C396="OPEX - Długość 1m koszt/rok",IF($M396="m",SUMIFS(Kosztorys!$F:$F,Kosztorys!$D:$D,$B396,Kosztorys!$I:$I,CONCATENATE("&lt;01.01.",CI$10,""))+(SUMIFS(Kosztorys!$F:$F,Kosztorys!$D:$D,$B396,Kosztorys!$I:$I,CONCATENATE("&lt;=31.03.",CI$10,""))-SUMIFS(Kosztorys!$F:$F,Kosztorys!$D:$D,$B396,Kosztorys!$I:$I,CONCATENATE("&lt;=31.12.",CH$10,"")))*0.75+(SUMIFS(Kosztorys!$F:$F,Kosztorys!$D:$D,$B396,Kosztorys!$I:$I,CONCATENATE("&lt;=30.06.",CI$10,""))-SUMIFS(Kosztorys!$F:$F,Kosztorys!$D:$D,$B396,Kosztorys!$I:$I,CONCATENATE("&lt;=31.03.",CI$10,"")))*0.5+(SUMIFS(Kosztorys!$F:$F,Kosztorys!$D:$D,$B396,Kosztorys!$I:$I,CONCATENATE("&lt;=30.09.",CI$10,""))-SUMIFS(Kosztorys!$F:$F,Kosztorys!$D:$D,$B396,Kosztorys!$I:$I,CONCATENATE("&lt;=30.06.",CI$10,"")))*0.25,"nic"),0)</f>
        <v/>
      </c>
      <c r="CJ396" s="41">
        <f>IF($C396="OPEX - Długość 1m koszt/rok",IF($M396="m",SUMIFS(Kosztorys!$F:$F,Kosztorys!$D:$D,$B396,Kosztorys!$I:$I,CONCATENATE("&lt;01.01.",CJ$10,""))+(SUMIFS(Kosztorys!$F:$F,Kosztorys!$D:$D,$B396,Kosztorys!$I:$I,CONCATENATE("&lt;=31.03.",CJ$10,""))-SUMIFS(Kosztorys!$F:$F,Kosztorys!$D:$D,$B396,Kosztorys!$I:$I,CONCATENATE("&lt;=31.12.",CI$10,"")))*0.75+(SUMIFS(Kosztorys!$F:$F,Kosztorys!$D:$D,$B396,Kosztorys!$I:$I,CONCATENATE("&lt;=30.06.",CJ$10,""))-SUMIFS(Kosztorys!$F:$F,Kosztorys!$D:$D,$B396,Kosztorys!$I:$I,CONCATENATE("&lt;=31.03.",CJ$10,"")))*0.5+(SUMIFS(Kosztorys!$F:$F,Kosztorys!$D:$D,$B396,Kosztorys!$I:$I,CONCATENATE("&lt;=30.09.",CJ$10,""))-SUMIFS(Kosztorys!$F:$F,Kosztorys!$D:$D,$B396,Kosztorys!$I:$I,CONCATENATE("&lt;=30.06.",CJ$10,"")))*0.25,"nic"),0)</f>
        <v/>
      </c>
      <c r="CK396" s="41">
        <f>IF($C396="OPEX - Długość 1m koszt/rok",IF($M396="m",SUMIFS(Kosztorys!$F:$F,Kosztorys!$D:$D,$B396,Kosztorys!$I:$I,CONCATENATE("&lt;01.01.",CK$10,""))+(SUMIFS(Kosztorys!$F:$F,Kosztorys!$D:$D,$B396,Kosztorys!$I:$I,CONCATENATE("&lt;=31.03.",CK$10,""))-SUMIFS(Kosztorys!$F:$F,Kosztorys!$D:$D,$B396,Kosztorys!$I:$I,CONCATENATE("&lt;=31.12.",CJ$10,"")))*0.75+(SUMIFS(Kosztorys!$F:$F,Kosztorys!$D:$D,$B396,Kosztorys!$I:$I,CONCATENATE("&lt;=30.06.",CK$10,""))-SUMIFS(Kosztorys!$F:$F,Kosztorys!$D:$D,$B396,Kosztorys!$I:$I,CONCATENATE("&lt;=31.03.",CK$10,"")))*0.5+(SUMIFS(Kosztorys!$F:$F,Kosztorys!$D:$D,$B396,Kosztorys!$I:$I,CONCATENATE("&lt;=30.09.",CK$10,""))-SUMIFS(Kosztorys!$F:$F,Kosztorys!$D:$D,$B396,Kosztorys!$I:$I,CONCATENATE("&lt;=30.06.",CK$10,"")))*0.25,"nic"),0)</f>
        <v/>
      </c>
      <c r="CL396" s="41">
        <f>IF($C396="OPEX - Długość 1m koszt/rok",IF($M396="m",SUMIFS(Kosztorys!$F:$F,Kosztorys!$D:$D,$B396,Kosztorys!$I:$I,CONCATENATE("&lt;01.01.",CL$10,""))+(SUMIFS(Kosztorys!$F:$F,Kosztorys!$D:$D,$B396,Kosztorys!$I:$I,CONCATENATE("&lt;=31.03.",CL$10,""))-SUMIFS(Kosztorys!$F:$F,Kosztorys!$D:$D,$B396,Kosztorys!$I:$I,CONCATENATE("&lt;=31.12.",CK$10,"")))*0.75+(SUMIFS(Kosztorys!$F:$F,Kosztorys!$D:$D,$B396,Kosztorys!$I:$I,CONCATENATE("&lt;=30.06.",CL$10,""))-SUMIFS(Kosztorys!$F:$F,Kosztorys!$D:$D,$B396,Kosztorys!$I:$I,CONCATENATE("&lt;=31.03.",CL$10,"")))*0.5+(SUMIFS(Kosztorys!$F:$F,Kosztorys!$D:$D,$B396,Kosztorys!$I:$I,CONCATENATE("&lt;=30.09.",CL$10,""))-SUMIFS(Kosztorys!$F:$F,Kosztorys!$D:$D,$B396,Kosztorys!$I:$I,CONCATENATE("&lt;=30.06.",CL$10,"")))*0.25,"nic"),0)</f>
        <v/>
      </c>
      <c r="CM396" s="41">
        <f>IF($C396="OPEX - Długość 1m koszt/rok",IF($M396="m",SUMIFS(Kosztorys!$F:$F,Kosztorys!$D:$D,$B396,Kosztorys!$I:$I,CONCATENATE("&lt;01.01.",CM$10,""))+(SUMIFS(Kosztorys!$F:$F,Kosztorys!$D:$D,$B396,Kosztorys!$I:$I,CONCATENATE("&lt;=31.03.",CM$10,""))-SUMIFS(Kosztorys!$F:$F,Kosztorys!$D:$D,$B396,Kosztorys!$I:$I,CONCATENATE("&lt;=31.12.",CL$10,"")))*0.75+(SUMIFS(Kosztorys!$F:$F,Kosztorys!$D:$D,$B396,Kosztorys!$I:$I,CONCATENATE("&lt;=30.06.",CM$10,""))-SUMIFS(Kosztorys!$F:$F,Kosztorys!$D:$D,$B396,Kosztorys!$I:$I,CONCATENATE("&lt;=31.03.",CM$10,"")))*0.5+(SUMIFS(Kosztorys!$F:$F,Kosztorys!$D:$D,$B396,Kosztorys!$I:$I,CONCATENATE("&lt;=30.09.",CM$10,""))-SUMIFS(Kosztorys!$F:$F,Kosztorys!$D:$D,$B396,Kosztorys!$I:$I,CONCATENATE("&lt;=30.06.",CM$10,"")))*0.25,"nic"),0)</f>
        <v/>
      </c>
      <c r="CN396" s="41">
        <f>IF($C396="OPEX - Długość 1m koszt/rok",IF($M396="m",SUMIFS(Kosztorys!$F:$F,Kosztorys!$D:$D,$B396,Kosztorys!$I:$I,CONCATENATE("&lt;01.01.",CN$10,""))+(SUMIFS(Kosztorys!$F:$F,Kosztorys!$D:$D,$B396,Kosztorys!$I:$I,CONCATENATE("&lt;=31.03.",CN$10,""))-SUMIFS(Kosztorys!$F:$F,Kosztorys!$D:$D,$B396,Kosztorys!$I:$I,CONCATENATE("&lt;=31.12.",CM$10,"")))*0.75+(SUMIFS(Kosztorys!$F:$F,Kosztorys!$D:$D,$B396,Kosztorys!$I:$I,CONCATENATE("&lt;=30.06.",CN$10,""))-SUMIFS(Kosztorys!$F:$F,Kosztorys!$D:$D,$B396,Kosztorys!$I:$I,CONCATENATE("&lt;=31.03.",CN$10,"")))*0.5+(SUMIFS(Kosztorys!$F:$F,Kosztorys!$D:$D,$B396,Kosztorys!$I:$I,CONCATENATE("&lt;=30.09.",CN$10,""))-SUMIFS(Kosztorys!$F:$F,Kosztorys!$D:$D,$B396,Kosztorys!$I:$I,CONCATENATE("&lt;=30.06.",CN$10,"")))*0.25,"nic"),0)</f>
        <v/>
      </c>
      <c r="CO396" s="41">
        <f>IF($C396="OPEX - Długość 1m koszt/rok",IF($M396="m",SUMIFS(Kosztorys!$F:$F,Kosztorys!$D:$D,$B396,Kosztorys!$I:$I,CONCATENATE("&lt;01.01.",CO$10,""))+(SUMIFS(Kosztorys!$F:$F,Kosztorys!$D:$D,$B396,Kosztorys!$I:$I,CONCATENATE("&lt;=31.03.",CO$10,""))-SUMIFS(Kosztorys!$F:$F,Kosztorys!$D:$D,$B396,Kosztorys!$I:$I,CONCATENATE("&lt;=31.12.",CN$10,"")))*0.75+(SUMIFS(Kosztorys!$F:$F,Kosztorys!$D:$D,$B396,Kosztorys!$I:$I,CONCATENATE("&lt;=30.06.",CO$10,""))-SUMIFS(Kosztorys!$F:$F,Kosztorys!$D:$D,$B396,Kosztorys!$I:$I,CONCATENATE("&lt;=31.03.",CO$10,"")))*0.5+(SUMIFS(Kosztorys!$F:$F,Kosztorys!$D:$D,$B396,Kosztorys!$I:$I,CONCATENATE("&lt;=30.09.",CO$10,""))-SUMIFS(Kosztorys!$F:$F,Kosztorys!$D:$D,$B396,Kosztorys!$I:$I,CONCATENATE("&lt;=30.06.",CO$10,"")))*0.25,"nic"),0)</f>
        <v/>
      </c>
      <c r="CP396" s="41">
        <f>IF($C396="OPEX - Długość 1m koszt/rok",IF($M396="m",SUMIFS(Kosztorys!$F:$F,Kosztorys!$D:$D,$B396,Kosztorys!$I:$I,CONCATENATE("&lt;01.01.",CP$10,""))+(SUMIFS(Kosztorys!$F:$F,Kosztorys!$D:$D,$B396,Kosztorys!$I:$I,CONCATENATE("&lt;=31.03.",CP$10,""))-SUMIFS(Kosztorys!$F:$F,Kosztorys!$D:$D,$B396,Kosztorys!$I:$I,CONCATENATE("&lt;=31.12.",CO$10,"")))*0.75+(SUMIFS(Kosztorys!$F:$F,Kosztorys!$D:$D,$B396,Kosztorys!$I:$I,CONCATENATE("&lt;=30.06.",CP$10,""))-SUMIFS(Kosztorys!$F:$F,Kosztorys!$D:$D,$B396,Kosztorys!$I:$I,CONCATENATE("&lt;=31.03.",CP$10,"")))*0.5+(SUMIFS(Kosztorys!$F:$F,Kosztorys!$D:$D,$B396,Kosztorys!$I:$I,CONCATENATE("&lt;=30.09.",CP$10,""))-SUMIFS(Kosztorys!$F:$F,Kosztorys!$D:$D,$B396,Kosztorys!$I:$I,CONCATENATE("&lt;=30.06.",CP$10,"")))*0.25,"nic"),0)</f>
        <v/>
      </c>
      <c r="CQ396" s="41">
        <f>IF($C396="OPEX - Długość 1m koszt/rok",IF($M396="m",SUMIFS(Kosztorys!$F:$F,Kosztorys!$D:$D,$B396,Kosztorys!$I:$I,CONCATENATE("&lt;01.01.",CQ$10,""))+(SUMIFS(Kosztorys!$F:$F,Kosztorys!$D:$D,$B396,Kosztorys!$I:$I,CONCATENATE("&lt;=31.03.",CQ$10,""))-SUMIFS(Kosztorys!$F:$F,Kosztorys!$D:$D,$B396,Kosztorys!$I:$I,CONCATENATE("&lt;=31.12.",CP$10,"")))*0.75+(SUMIFS(Kosztorys!$F:$F,Kosztorys!$D:$D,$B396,Kosztorys!$I:$I,CONCATENATE("&lt;=30.06.",CQ$10,""))-SUMIFS(Kosztorys!$F:$F,Kosztorys!$D:$D,$B396,Kosztorys!$I:$I,CONCATENATE("&lt;=31.03.",CQ$10,"")))*0.5+(SUMIFS(Kosztorys!$F:$F,Kosztorys!$D:$D,$B396,Kosztorys!$I:$I,CONCATENATE("&lt;=30.09.",CQ$10,""))-SUMIFS(Kosztorys!$F:$F,Kosztorys!$D:$D,$B396,Kosztorys!$I:$I,CONCATENATE("&lt;=30.06.",CQ$10,"")))*0.25,"nic"),0)</f>
        <v/>
      </c>
      <c r="CR396" s="41">
        <f>IF(C396="OPEX - Długość 1m koszt/rok",IF(MAX(CB396:CQ396)=IF(ISERROR(VLOOKUP(B396,JB_tabela,MATCH(CR$9,JB_menu,0)-1,FALSE())),,VLOOKUP(B396,JB_tabela,MATCH(CR$9,JB_menu,0)-1,FALSE())),"OK","nie zgadza się liczba użytych JB"),"OK-ND")</f>
        <v/>
      </c>
      <c r="CS396" s="41">
        <f>IFERROR(VLOOKUP($C396,$CY$2:$CZ$7,2,FALSE()),"ERROR")</f>
        <v/>
      </c>
      <c r="CV396" s="41">
        <f>$Q396</f>
        <v/>
      </c>
      <c r="CW396" s="41">
        <f>$R396</f>
        <v/>
      </c>
      <c r="CX396" s="41">
        <f>$S396</f>
        <v/>
      </c>
      <c r="CY396" s="41">
        <f>ROUND(IF(LEFT($C396,4)="CAPE",ROUND($E396*$H396,2)*OFFSET(T396,0,$CS396),0),2)</f>
        <v/>
      </c>
      <c r="CZ396" s="41">
        <f>ROUND(IF(LEFT($C396,4)="CAPE",ROUND($E396*$H396,2)*OFFSET(U396,0,$CS396),0),2)</f>
        <v/>
      </c>
      <c r="DA396" s="41">
        <f>ROUND(IF(LEFT($C396,4)="CAPE",ROUND($E396*$H396,2)*OFFSET(V396,0,$CS396),0),2)</f>
        <v/>
      </c>
      <c r="DB396" s="41">
        <f>ROUND(IF(LEFT($C396,4)="CAPE",ROUND($E396*$H396,2)*OFFSET(W396,0,$CS396),0),2)</f>
        <v/>
      </c>
      <c r="DC396" s="41">
        <f>ROUND(IF(LEFT($C396,4)="CAPE",ROUND($E396*$H396,2)*OFFSET(X396,0,$CS396),0),2)</f>
        <v/>
      </c>
      <c r="DD396" s="41">
        <f>ROUND(IF(LEFT($C396,4)="CAPE",ROUND($E396*$H396,2)*OFFSET(Y396,0,$CS396),0),2)</f>
        <v/>
      </c>
      <c r="DE396" s="41">
        <f>ROUND(IF(LEFT($C396,4)="CAPE",ROUND($E396*$H396,2)*OFFSET(Z396,0,$CS396),0),2)</f>
        <v/>
      </c>
      <c r="DF396" s="41">
        <f>ROUND(IF(LEFT($C396,4)="CAPE",ROUND($E396*$H396,2)*OFFSET(AA396,0,$CS396),0),2)</f>
        <v/>
      </c>
      <c r="DG396" s="41">
        <f>ROUND(IF(LEFT($C396,4)="CAPE",ROUND($E396*$H396,2)*OFFSET(AB396,0,$CS396),0),2)</f>
        <v/>
      </c>
      <c r="DH396" s="41">
        <f>ROUND(IF(LEFT($C396,4)="CAPE",ROUND($E396*$H396,2)*OFFSET(AC396,0,$CS396),0),2)</f>
        <v/>
      </c>
      <c r="DI396" s="41">
        <f>ROUND(IF(LEFT($C396,4)="CAPE",ROUND($E396*$H396,2)*OFFSET(AD396,0,$CS396),0),2)</f>
        <v/>
      </c>
      <c r="DJ396" s="41">
        <f>ROUND(IF(LEFT($C396,4)="CAPE",ROUND($E396*$H396,2)*OFFSET(AE396,0,$CS396),0),2)</f>
        <v/>
      </c>
      <c r="DK396" s="41">
        <f>ROUND(IF(LEFT($C396,4)="CAPE",ROUND($E396*$H396,2)*OFFSET(AF396,0,$CS396),0),2)</f>
        <v/>
      </c>
      <c r="DL396" s="41">
        <f>ROUND(IF(LEFT($C396,4)="CAPE",ROUND($E396*$H396,2)*OFFSET(AG396,0,$CS396),0),2)</f>
        <v/>
      </c>
      <c r="DM396" s="41">
        <f>ROUND(IF(LEFT($C396,4)="CAPE",ROUND($E396*$H396,2)*OFFSET(AH396,0,$CS396),0),2)</f>
        <v/>
      </c>
      <c r="DN396" s="41">
        <f>ROUND(IF(LEFT($C396,4)="CAPE",ROUND($E396*$H396,2)*OFFSET(AI396,0,$CS396),0),2)</f>
        <v/>
      </c>
      <c r="DP396" s="41">
        <f>$Q396</f>
        <v/>
      </c>
      <c r="DQ396" s="41">
        <f>$R396</f>
        <v/>
      </c>
      <c r="DR396" s="41">
        <f>$S396</f>
        <v/>
      </c>
      <c r="DS396" s="41">
        <f>ROUND(IF(LEFT($C396,4)="OPEX",$E396*$H396*OFFSET($T396,0,$CS396),0),2)</f>
        <v/>
      </c>
      <c r="DT396" s="41">
        <f>ROUND(IF(LEFT($C396,4)="OPEX",$E396*$H396*OFFSET($U396,0,$CS396),0),2)</f>
        <v/>
      </c>
      <c r="DU396" s="41">
        <f>ROUND(IF(LEFT($C396,4)="OPEX",$E396*$H396*OFFSET($V396,0,$CS396),0),2)</f>
        <v/>
      </c>
      <c r="DV396" s="41">
        <f>ROUND(IF(LEFT($C396,4)="OPEX",$E396*$H396*OFFSET($W396,0,$CS396),0),2)</f>
        <v/>
      </c>
      <c r="DW396" s="41">
        <f>ROUND(IF(LEFT($C396,4)="OPEX",$E396*$H396*OFFSET($X396,0,$CS396),0),2)</f>
        <v/>
      </c>
      <c r="DX396" s="41">
        <f>ROUND(IF(LEFT($C396,4)="OPEX",$E396*$H396*OFFSET($Y396,0,$CS396),0),2)</f>
        <v/>
      </c>
      <c r="DY396" s="41">
        <f>ROUND(IF(LEFT($C396,4)="OPEX",$E396*$H396*OFFSET($Z396,0,$CS396),0),2)</f>
        <v/>
      </c>
      <c r="DZ396" s="41">
        <f>ROUND(IF(LEFT($C396,4)="OPEX",$E396*$H396*OFFSET($AA396,0,$CS396),0),2)</f>
        <v/>
      </c>
      <c r="EA396" s="41">
        <f>ROUND(IF(LEFT($C396,4)="OPEX",$E396*$H396*OFFSET($AB396,0,$CS396),0),2)</f>
        <v/>
      </c>
      <c r="EB396" s="41">
        <f>ROUND(IF(LEFT($C396,4)="OPEX",$E396*$H396*OFFSET($AC396,0,$CS396),0),2)</f>
        <v/>
      </c>
      <c r="EC396" s="41">
        <f>ROUND(IF(LEFT($C396,4)="OPEX",$E396*$H396*OFFSET($AD396,0,$CS396),0),2)</f>
        <v/>
      </c>
      <c r="ED396" s="41">
        <f>ROUND(IF(LEFT($C396,4)="OPEX",$E396*$H396*OFFSET($AE396,0,$CS396),0),2)</f>
        <v/>
      </c>
      <c r="EE396" s="41">
        <f>ROUND(IF(LEFT($C396,4)="OPEX",$E396*$H396*OFFSET($AF396,0,$CS396),0),2)</f>
        <v/>
      </c>
      <c r="EF396" s="41">
        <f>ROUND(IF(LEFT($C396,4)="OPEX",$E396*$H396*OFFSET($AG396,0,$CS396),0),2)</f>
        <v/>
      </c>
      <c r="EG396" s="41">
        <f>ROUND(IF(LEFT($C396,4)="OPEX",$E396*$H396*OFFSET($AH396,0,$CS396),0),2)</f>
        <v/>
      </c>
      <c r="EH396" s="41">
        <f>ROUND(IF(LEFT($C396,4)="OPEX",$E396*$H396*OFFSET($AI396,0,$CS396),0),2)</f>
        <v/>
      </c>
      <c r="EJ396" s="41">
        <f>$Q396</f>
        <v/>
      </c>
      <c r="EK396" s="41">
        <f>$R396</f>
        <v/>
      </c>
      <c r="EL396" s="41">
        <f>$S396</f>
        <v/>
      </c>
      <c r="EM396" s="41">
        <f>ROUND($D396*$CY396,2)</f>
        <v/>
      </c>
      <c r="EN396" s="41">
        <f>ROUND($D396*$CZ396,2)</f>
        <v/>
      </c>
      <c r="EO396" s="41">
        <f>ROUND($D396*$DA396,2)</f>
        <v/>
      </c>
      <c r="EP396" s="41">
        <f>ROUND($D396*$DB396,2)</f>
        <v/>
      </c>
      <c r="EQ396" s="41">
        <f>ROUND($D396*$DC396,2)</f>
        <v/>
      </c>
      <c r="ER396" s="41">
        <f>ROUND($D396*$DD396,2)</f>
        <v/>
      </c>
      <c r="ES396" s="41">
        <f>ROUND($D396*$DE396,2)</f>
        <v/>
      </c>
      <c r="ET396" s="41">
        <f>ROUND($D396*$DF396,2)</f>
        <v/>
      </c>
      <c r="EU396" s="41">
        <f>ROUND($D396*$DG396,2)</f>
        <v/>
      </c>
      <c r="EV396" s="41">
        <f>ROUND($D396*$DH396,2)</f>
        <v/>
      </c>
      <c r="EW396" s="41">
        <f>ROUND($D396*$DI396,2)</f>
        <v/>
      </c>
      <c r="EX396" s="41">
        <f>ROUND($D396*$DJ396,2)</f>
        <v/>
      </c>
      <c r="EY396" s="41">
        <f>ROUND($D396*$DK396,2)</f>
        <v/>
      </c>
      <c r="EZ396" s="41">
        <f>ROUND($D396*$DL396,2)</f>
        <v/>
      </c>
      <c r="FA396" s="41">
        <f>ROUND($D396*$DM396,2)</f>
        <v/>
      </c>
      <c r="FB396" s="41">
        <f>ROUND($D396*$DN396,2)</f>
        <v/>
      </c>
      <c r="FG396" s="41">
        <f>ROUND(IF(LEFT($C396,4)="CAPE",SUM($CY396:CY396 )/$P396,0),2)</f>
        <v/>
      </c>
      <c r="FH396" s="41">
        <f>ROUND(IF(LEFT($C396,4)="CAPE",SUM($CY396:CZ396 )/$P396,0),2)</f>
        <v/>
      </c>
      <c r="FI396" s="41">
        <f>ROUND(IF(LEFT($C396,4)="CAPE",SUM($CY396:DA396 )/$P396,0),2)</f>
        <v/>
      </c>
      <c r="FJ396" s="41">
        <f>ROUND(IF(LEFT($C396,4)="CAPE",SUM($CY396:DB396 )/$P396,0),2)</f>
        <v/>
      </c>
      <c r="FK396" s="41">
        <f>ROUND(IF(LEFT($C396,4)="CAPE",SUM($CY396:DC396 )/$P396,0),2)</f>
        <v/>
      </c>
      <c r="FL396" s="41">
        <f>ROUND(IF(LEFT($C396,4)="CAPE",SUM($CY396:DD396 )/$P396,0),2)</f>
        <v/>
      </c>
      <c r="FM396" s="41">
        <f>ROUND(IF(LEFT($C396,4)="CAPE",SUM($CY396:DE396 )/$P396,0),2)</f>
        <v/>
      </c>
      <c r="FN396" s="41">
        <f>ROUND(IF(LEFT($C396,4)="CAPE",SUM($CY396:DF396 )/$P396,0),2)</f>
        <v/>
      </c>
      <c r="FO396" s="41">
        <f>ROUND(IF(LEFT($C396,4)="CAPE",SUM($CY396:DG396 )/$P396,0),2)</f>
        <v/>
      </c>
      <c r="FP396" s="41">
        <f>ROUND(IF(LEFT($C396,4)="CAPE",SUM($CY396:DH396 )/$P396,0),2)</f>
        <v/>
      </c>
      <c r="FQ396" s="41">
        <f>ROUND(IF(LEFT($C396,4)="CAPE",SUM($CY396:DI396 )/$P396,0),2)</f>
        <v/>
      </c>
      <c r="FR396" s="41">
        <f>ROUND(IF(LEFT($C396,4)="CAPE",SUM($CY396:DJ396 )/$P396,0),2)</f>
        <v/>
      </c>
      <c r="FS396" s="41">
        <f>ROUND(IF(LEFT($C396,4)="CAPE",SUM($CY396:DK396 )/$P396,0),2)</f>
        <v/>
      </c>
      <c r="FT396" s="41">
        <f>ROUND(IF(LEFT($C396,4)="CAPE",SUM($CY396:DL396 )/$P396,0),2)</f>
        <v/>
      </c>
      <c r="FU396" s="41">
        <f>ROUND(IF(LEFT($C396,4)="CAPE",SUM($CY396:DM396 )/$P396,0),2)</f>
        <v/>
      </c>
      <c r="FV396" s="41">
        <f>ROUND(IF(LEFT($C396,4)="CAPE",SUM($CY396:DN396 )/$P396,0),2)</f>
        <v/>
      </c>
      <c r="GA396" s="41">
        <f>ROUND(IF(SUM($FG396:FG396)&gt;SUM($CY396:CY396),SUM($CY396:CY396),SUM($FG396:FG396)),2)</f>
        <v/>
      </c>
      <c r="GB396" s="41">
        <f>ROUND(IF(SUM($FG396:FH396)&gt;SUM($CY396:CZ396),SUM($CY396:CZ396),SUM($FG396:FH396)),2)</f>
        <v/>
      </c>
      <c r="GC396" s="41">
        <f>ROUND(IF(SUM($FG396:FI396)&gt;SUM($CY396:DA396),SUM($CY396:DA396),SUM($FG396:FI396)),2)</f>
        <v/>
      </c>
      <c r="GD396" s="41">
        <f>ROUND(IF(SUM($FG396:FJ396)&gt;SUM($CY396:DB396),SUM($CY396:DB396),SUM($FG396:FJ396)),2)</f>
        <v/>
      </c>
      <c r="GE396" s="41">
        <f>ROUND(IF(SUM($FG396:FK396)&gt;SUM($CY396:DC396),SUM($CY396:DC396),SUM($FG396:FK396)),2)</f>
        <v/>
      </c>
      <c r="GF396" s="41">
        <f>ROUND(IF(SUM($FG396:FL396)&gt;SUM($CY396:DD396),SUM($CY396:DD396),SUM($FG396:FL396)),2)</f>
        <v/>
      </c>
      <c r="GG396" s="41">
        <f>ROUND(IF(SUM($FG396:FM396)&gt;SUM($CY396:DE396),SUM($CY396:DE396),SUM($FG396:FM396)),2)</f>
        <v/>
      </c>
      <c r="GH396" s="41">
        <f>ROUND(IF(SUM($FG396:FN396)&gt;SUM($CY396:DF396),SUM($CY396:DF396),SUM($FG396:FN396)),2)</f>
        <v/>
      </c>
      <c r="GI396" s="41">
        <f>ROUND(IF(SUM($FG396:FO396)&gt;SUM($CY396:DG396),SUM($CY396:DG396),SUM($FG396:FO396)),2)</f>
        <v/>
      </c>
      <c r="GJ396" s="41">
        <f>ROUND(IF(SUM($FG396:FP396)&gt;SUM($CY396:DH396),SUM($CY396:DH396),SUM($FG396:FP396)),2)</f>
        <v/>
      </c>
      <c r="GK396" s="41">
        <f>ROUND(IF(SUM($FG396:FQ396)&gt;SUM($CY396:DI396),SUM($CY396:DI396),SUM($FG396:FQ396)),2)</f>
        <v/>
      </c>
      <c r="GL396" s="41">
        <f>ROUND(IF(SUM($FG396:FR396)&gt;SUM($CY396:DJ396),SUM($CY396:DJ396),SUM($FG396:FR396)),2)</f>
        <v/>
      </c>
      <c r="GM396" s="41">
        <f>ROUND(IF(SUM($FG396:FS396)&gt;SUM($CY396:DK396),SUM($CY396:DK396),SUM($FG396:FS396)),2)</f>
        <v/>
      </c>
      <c r="GN396" s="41">
        <f>ROUND(IF(SUM($FG396:FT396)&gt;SUM($CY396:DL396),SUM($CY396:DL396),SUM($FG396:FT396)),2)</f>
        <v/>
      </c>
      <c r="GO396" s="41">
        <f>ROUND(IF(SUM($FG396:FU396)&gt;SUM($CY396:DM396),SUM($CY396:DM396),SUM($FG396:FU396)),2)</f>
        <v/>
      </c>
      <c r="GP396" s="41">
        <f>ROUND(IF(SUM($FG396:FV396)&gt;SUM($CY396:DN396),SUM($CY396:DN396),SUM($FG396:FV396)),2)</f>
        <v/>
      </c>
      <c r="GR396" s="41">
        <f>$Q396</f>
        <v/>
      </c>
      <c r="GS396" s="41">
        <f>$R396</f>
        <v/>
      </c>
      <c r="GT396" s="41">
        <f>$S396</f>
        <v/>
      </c>
      <c r="GU396" s="41">
        <f>$GA396</f>
        <v/>
      </c>
      <c r="GV396" s="41">
        <f>GB396 - GA396</f>
        <v/>
      </c>
      <c r="GW396" s="41">
        <f>GC396 - GB396</f>
        <v/>
      </c>
      <c r="GX396" s="41">
        <f>GD396 - GC396</f>
        <v/>
      </c>
      <c r="GY396" s="41">
        <f>GE396 - GD396</f>
        <v/>
      </c>
      <c r="GZ396" s="41">
        <f>GF396 - GE396</f>
        <v/>
      </c>
      <c r="HA396" s="41">
        <f>GG396 - GF396</f>
        <v/>
      </c>
      <c r="HB396" s="41">
        <f>GH396 - GG396</f>
        <v/>
      </c>
      <c r="HC396" s="41">
        <f>GI396 - GH396</f>
        <v/>
      </c>
      <c r="HD396" s="41">
        <f>GJ396 - GI396</f>
        <v/>
      </c>
      <c r="HE396" s="41">
        <f>GK396 - GJ396</f>
        <v/>
      </c>
      <c r="HF396" s="41">
        <f>GL396 - GK396</f>
        <v/>
      </c>
      <c r="HG396" s="41">
        <f>GM396 - GL396</f>
        <v/>
      </c>
      <c r="HH396" s="41">
        <f>GN396 - GM396</f>
        <v/>
      </c>
      <c r="HI396" s="41">
        <f>GO396 - GN396</f>
        <v/>
      </c>
      <c r="HJ396" s="41">
        <f>GP396 - GO396</f>
        <v/>
      </c>
      <c r="HL396" s="41">
        <f>$Q396</f>
        <v/>
      </c>
      <c r="HM396" s="41">
        <f>$R396</f>
        <v/>
      </c>
      <c r="HN396" s="41">
        <f>$S396</f>
        <v/>
      </c>
      <c r="HO396" s="144">
        <f>SUMIFS(Kosztorys!$F:$F,Kosztorys!$D:$D,$B396,Kosztorys!$I:$I,CONCATENATE("&lt;01.01.",HP$10,""))</f>
        <v/>
      </c>
      <c r="HP396" s="144">
        <f>SUMIFS(Kosztorys!$F:$F,Kosztorys!$D:$D,$B396,Kosztorys!$I:$I,CONCATENATE("&lt;01.04.",HQ$10,""))-SUM($HO396)</f>
        <v/>
      </c>
      <c r="HQ396" s="144">
        <f>SUMIFS(Kosztorys!$F:$F,Kosztorys!$D:$D,$B396,Kosztorys!$I:$I,CONCATENATE("&lt;01.07.",HR$10,""))-SUM($HO396:HP396)</f>
        <v/>
      </c>
      <c r="HR396" s="144">
        <f>SUMIFS(Kosztorys!$F:$F,Kosztorys!$D:$D,$B396,Kosztorys!$I:$I,CONCATENATE("&lt;01.10.",HS$10,""))-SUM($HO396:HQ396)</f>
        <v/>
      </c>
      <c r="HS396" s="144">
        <f>SUMIFS(Kosztorys!$F:$F,Kosztorys!$D:$D,$B396,Kosztorys!$I:$I,CONCATENATE("&lt;01.01.",HT$10,""))-SUM($HO396:HR396)</f>
        <v/>
      </c>
      <c r="HT396" s="144">
        <f>SUMIFS(Kosztorys!$F:$F,Kosztorys!$D:$D,$B396,Kosztorys!$I:$I,CONCATENATE("&lt;01.04.",HU$10,""))-SUM($HO396:HS396)</f>
        <v/>
      </c>
      <c r="HU396" s="144">
        <f>SUMIFS(Kosztorys!$F:$F,Kosztorys!$D:$D,$B396,Kosztorys!$I:$I,CONCATENATE("&lt;01.07.",HV$10,""))-SUM($HO396:HT396)</f>
        <v/>
      </c>
      <c r="HV396" s="144">
        <f>SUMIFS(Kosztorys!$F:$F,Kosztorys!$D:$D,$B396,Kosztorys!$I:$I,CONCATENATE("&lt;01.10.",HW$10,""))-SUM($HO396:HU396)</f>
        <v/>
      </c>
      <c r="HW396" s="144">
        <f>SUMIFS(Kosztorys!$F:$F,Kosztorys!$D:$D,$B396,Kosztorys!$I:$I,CONCATENATE("&lt;01.01.",HX$10,""))-SUM($HO396:HV396)</f>
        <v/>
      </c>
      <c r="HX396" s="144">
        <f>SUMIFS(Kosztorys!$F:$F,Kosztorys!$D:$D,$B396,Kosztorys!$I:$I,CONCATENATE("&lt;01.04.",HY$10,""))-SUM($HO396:HW396)</f>
        <v/>
      </c>
      <c r="HY396" s="144">
        <f>SUMIFS(Kosztorys!$F:$F,Kosztorys!$D:$D,$B396,Kosztorys!$I:$I,CONCATENATE("&lt;01.07.",HZ$10,""))-SUM($HO396:HX396)</f>
        <v/>
      </c>
      <c r="HZ396" s="144">
        <f>SUMIFS(Kosztorys!$F:$F,Kosztorys!$D:$D,$B396,Kosztorys!$I:$I,CONCATENATE("&lt;01.10.",IA$10,""))-SUM($HO396:HY396)</f>
        <v/>
      </c>
      <c r="IA396" s="144">
        <f>SUMIFS(Kosztorys!$F:$F,Kosztorys!$D:$D,$B396,Kosztorys!$I:$I,CONCATENATE("&lt;01.01.",IB$10,""))-SUM($HO396:HZ396)</f>
        <v/>
      </c>
      <c r="IB396" s="145">
        <f>IF(M396="szt",IF(SUM(HO396:IA396)=IF(ISERROR(VLOOKUP(B396,JB_tabela,MATCH(IB$9,JB_menu,0)-1,FALSE())),,VLOOKUP(B396,JB_tabela,MATCH(IB$9,JB_menu,0)-1,FALSE())),"OK","nie zgadza się liczba użytych JB"),IF(SUM(HO396:IA396)=IF(ISERROR(VLOOKUP(B396,JB_tabela,MATCH(IC$9,JB_menu,0)-1,FALSE())),,VLOOKUP(B396,JB_tabela,MATCH(IC$9,JB_menu,0)-1,FALSE())),"OK","nie zgadzają się metry użyte w JB"))</f>
        <v/>
      </c>
      <c r="IE396" s="41">
        <f>$Q396</f>
        <v/>
      </c>
      <c r="IF396" s="41">
        <f>$R396</f>
        <v/>
      </c>
      <c r="IG396" s="41">
        <f>$S396</f>
        <v/>
      </c>
      <c r="IH396" s="348">
        <f>IF(LEFT($C396,4)="CAPE",ROUND(HO396*$L396,2),0)</f>
        <v/>
      </c>
      <c r="II396" s="348">
        <f>IF(LEFT($C396,4)="CAPE",ROUND(HP396*$L396,2),0)</f>
        <v/>
      </c>
      <c r="IJ396" s="348">
        <f>IF(LEFT($C396,4)="CAPE",ROUND(HQ396*$L396,2),0)</f>
        <v/>
      </c>
      <c r="IK396" s="348">
        <f>IF(LEFT($C396,4)="CAPE",ROUND(HR396*$L396,2),0)</f>
        <v/>
      </c>
      <c r="IL396" s="348">
        <f>IF(LEFT($C396,4)="CAPE",ROUND(HS396*$L396,2),0)</f>
        <v/>
      </c>
      <c r="IM396" s="348">
        <f>IF(LEFT($C396,4)="CAPE",ROUND(HT396*$L396,2),0)</f>
        <v/>
      </c>
      <c r="IN396" s="348">
        <f>IF(LEFT($C396,4)="CAPE",ROUND(HU396*$L396,2),0)</f>
        <v/>
      </c>
      <c r="IO396" s="348">
        <f>IF(LEFT($C396,4)="CAPE",ROUND(HV396*$L396,2),0)</f>
        <v/>
      </c>
      <c r="IP396" s="348">
        <f>IF(LEFT($C396,4)="CAPE",ROUND(HW396*$L396,2),0)</f>
        <v/>
      </c>
      <c r="IQ396" s="348">
        <f>IF(LEFT($C396,4)="CAPE",ROUND(HX396*$L396,2),0)</f>
        <v/>
      </c>
      <c r="IR396" s="348">
        <f>IF(LEFT($C396,4)="CAPE",ROUND(HY396*$L396,2),0)</f>
        <v/>
      </c>
      <c r="IS396" s="348">
        <f>IF(LEFT($C396,4)="CAPE",ROUND(HZ396*$L396,2),0)</f>
        <v/>
      </c>
      <c r="IT396" s="348">
        <f>IF(LEFT($C396,4)="CAPE",ROUND(IA396*$L396,2),0)</f>
        <v/>
      </c>
      <c r="IU396" s="41">
        <f>IF(SUM(IH396:IT396)=SUM(CY396:DN396),"OK",SUM(IH396:IT396)-SUM(CY396:DN396))</f>
        <v/>
      </c>
    </row>
    <row r="397" ht="12.75" customHeight="1">
      <c r="B397" s="139" t="inlineStr">
        <is>
          <t>siec_magis_wlasna_w</t>
        </is>
      </c>
      <c r="C397" s="146" t="inlineStr">
        <is>
          <t>CAPEX - Długość 1m</t>
        </is>
      </c>
      <c r="D397" s="140" t="n">
        <v>0</v>
      </c>
      <c r="E397" s="218" t="n">
        <v>1</v>
      </c>
      <c r="F397" s="218" t="inlineStr">
        <is>
          <t>m</t>
        </is>
      </c>
      <c r="G397" s="139" t="inlineStr">
        <is>
          <t>brak kosztów CAPEX</t>
        </is>
      </c>
      <c r="H397" s="360">
        <f>IF(ISERROR(VLOOKUP(G397,KB_tabela,MATCH(H$9,KB_menu,0)-2,FALSE())),,VLOOKUP(G397,KB_tabela,MATCH(H$9,KB_menu,0)-2,FALSE()))</f>
        <v/>
      </c>
      <c r="I397" s="41">
        <f>IF(ISERROR(VLOOKUP(B397,JB_tabela,MATCH("czy puste",JB_menu,0)-1,FALSE())),"BŁĄD brak takiej JB",VLOOKUP(B397,JB_tabela,MATCH("czy puste",JB_menu,0)-1,FALSE()))</f>
        <v/>
      </c>
      <c r="J397" s="41">
        <f>IF(ISERROR(VLOOKUP(G397,KB_tabela,MATCH(H$9,KB_menu,0)-2,FALSE())),"BŁĄD brak takiego KB",IF(H397=0,IF(LEFT(C397,4)="OPEX","OK",IF(G397="brak kosztów CAPEX","OK","Brak Ceny KB")),"OK"))</f>
        <v/>
      </c>
      <c r="K397" s="41">
        <f>IF(AJ397="nie zgadza się liczba użytych JB","Nie liczy wszystkich JB",IF(BD397="nie zgadza się liczba użytych JB","Nie liczy wszystkich JB",IF(BX397="nie zgadza się liczba użytych JB","Nie liczy wszystkich JB",IF(BX397="nie zgadza się liczba użytych JB","Nie liczy wszystkich JB","OK"))))</f>
        <v/>
      </c>
      <c r="L397" s="361">
        <f>ROUND((E397*H397),2)</f>
        <v/>
      </c>
      <c r="M397" s="41">
        <f>VLOOKUP(B397,JB_tabela,MATCH(M$9,JB_menu,0)-1,FALSE())</f>
        <v/>
      </c>
      <c r="P397" s="41">
        <f>IF(ISERROR(VLOOKUP(S397,KATEGORIA_tabela,MATCH(P$9,KATEGORIA_menu,0)-2,FALSE())),,VLOOKUP(S397,KATEGORIA_tabela,MATCH(P$9,KATEGORIA_menu,0)-2,FALSE()))</f>
        <v/>
      </c>
      <c r="Q397" s="41">
        <f>IF(ISERROR(VLOOKUP(B397,JB_tabela,MATCH(Q$9,JB_menu,0)-1,FALSE())),,VLOOKUP(B397,JB_tabela,MATCH(Q$9,JB_menu,0)-1,FALSE()))</f>
        <v/>
      </c>
      <c r="R397" s="41">
        <f>IF(ISERROR(VLOOKUP(G397,KB_tabela,MATCH(R$9,KB_menu,0)-2,FALSE())),,VLOOKUP(G397,KB_tabela,MATCH(R$9,KB_menu,0)-2,FALSE()))</f>
        <v/>
      </c>
      <c r="S397" s="41">
        <f>IF(ISERROR(VLOOKUP(G397,KB_tabela,MATCH(S$9,KB_menu,0)-2,FALSE())),,VLOOKUP(G397,KB_tabela,MATCH(S$9,KB_menu,0)-2,FALSE()))</f>
        <v/>
      </c>
      <c r="T397" s="116">
        <f>IF($C397="CAPEX - 1szt JB",IF($M397="szt",SUMIFS(Kosztorys!$F:$F,Kosztorys!$D:$D,$B397,Kosztorys!$I:$I,CONCATENATE("&lt;01.01.",U$10,""))-SUMIFS(Kosztorys!$F:$F,Kosztorys!$D:$D,$B397,Kosztorys!$I:$I,CONCATENATE("&lt;01.01.",T$10,"")),COUNTIFS(Kosztorys!$D:$D,$B397,Kosztorys!$I:$I,CONCATENATE("&lt;01.01.",U$10,""))-COUNTIFS(Kosztorys!$D:$D,$B397,Kosztorys!$I:$I,CONCATENATE("&lt;01.01.",T$10,""))),0)</f>
        <v/>
      </c>
      <c r="U397" s="116">
        <f>IF($C397="CAPEX - 1szt JB",IF($M397="szt",SUMIFS(Kosztorys!$F:$F,Kosztorys!$D:$D,$B397,Kosztorys!$I:$I,CONCATENATE("&lt;01.01.",V$10,""))-SUMIFS(Kosztorys!$F:$F,Kosztorys!$D:$D,$B397,Kosztorys!$I:$I,CONCATENATE("&lt;01.01.",U$10,"")),COUNTIFS(Kosztorys!$D:$D,$B397,Kosztorys!$I:$I,CONCATENATE("&lt;01.01.",V$10,""))-COUNTIFS(Kosztorys!$D:$D,$B397,Kosztorys!$I:$I,CONCATENATE("&lt;01.01.",U$10,""))),0)</f>
        <v/>
      </c>
      <c r="V397" s="116">
        <f>IF($C397="CAPEX - 1szt JB",IF($M397="szt",SUMIFS(Kosztorys!$F:$F,Kosztorys!$D:$D,$B397,Kosztorys!$I:$I,CONCATENATE("&lt;01.01.",W$10,""))-SUMIFS(Kosztorys!$F:$F,Kosztorys!$D:$D,$B397,Kosztorys!$I:$I,CONCATENATE("&lt;01.01.",V$10,"")),COUNTIFS(Kosztorys!$D:$D,$B397,Kosztorys!$I:$I,CONCATENATE("&lt;01.01.",W$10,""))-COUNTIFS(Kosztorys!$D:$D,$B397,Kosztorys!$I:$I,CONCATENATE("&lt;01.01.",V$10,""))),0)</f>
        <v/>
      </c>
      <c r="W397" s="116">
        <f>IF($C397="CAPEX - 1szt JB",IF($M397="szt",SUMIFS(Kosztorys!$F:$F,Kosztorys!$D:$D,$B397,Kosztorys!$I:$I,CONCATENATE("&lt;01.01.",X$10,""))-SUMIFS(Kosztorys!$F:$F,Kosztorys!$D:$D,$B397,Kosztorys!$I:$I,CONCATENATE("&lt;01.01.",W$10,"")),COUNTIFS(Kosztorys!$D:$D,$B397,Kosztorys!$I:$I,CONCATENATE("&lt;01.01.",X$10,""))-COUNTIFS(Kosztorys!$D:$D,$B397,Kosztorys!$I:$I,CONCATENATE("&lt;01.01.",W$10,""))),0)</f>
        <v/>
      </c>
      <c r="X397" s="116">
        <f>IF($C397="CAPEX - 1szt JB",IF($M397="szt",SUMIFS(Kosztorys!$F:$F,Kosztorys!$D:$D,$B397,Kosztorys!$I:$I,CONCATENATE("&lt;01.01.",Y$10,""))-SUMIFS(Kosztorys!$F:$F,Kosztorys!$D:$D,$B397,Kosztorys!$I:$I,CONCATENATE("&lt;01.01.",X$10,"")),COUNTIFS(Kosztorys!$D:$D,$B397,Kosztorys!$I:$I,CONCATENATE("&lt;01.01.",Y$10,""))-COUNTIFS(Kosztorys!$D:$D,$B397,Kosztorys!$I:$I,CONCATENATE("&lt;01.01.",X$10,""))),0)</f>
        <v/>
      </c>
      <c r="Y397" s="116">
        <f>IF($C397="CAPEX - 1szt JB",IF($M397="szt",SUMIFS(Kosztorys!$F:$F,Kosztorys!$D:$D,$B397,Kosztorys!$I:$I,CONCATENATE("&lt;01.01.",Z$10,""))-SUMIFS(Kosztorys!$F:$F,Kosztorys!$D:$D,$B397,Kosztorys!$I:$I,CONCATENATE("&lt;01.01.",Y$10,"")),COUNTIFS(Kosztorys!$D:$D,$B397,Kosztorys!$I:$I,CONCATENATE("&lt;01.01.",Z$10,""))-COUNTIFS(Kosztorys!$D:$D,$B397,Kosztorys!$I:$I,CONCATENATE("&lt;01.01.",Y$10,""))),0)</f>
        <v/>
      </c>
      <c r="Z397" s="116">
        <f>IF($C397="CAPEX - 1szt JB",IF($M397="szt",SUMIFS(Kosztorys!$F:$F,Kosztorys!$D:$D,$B397,Kosztorys!$I:$I,CONCATENATE("&lt;01.01.",AA$10,""))-SUMIFS(Kosztorys!$F:$F,Kosztorys!$D:$D,$B397,Kosztorys!$I:$I,CONCATENATE("&lt;01.01.",Z$10,"")),COUNTIFS(Kosztorys!$D:$D,$B397,Kosztorys!$I:$I,CONCATENATE("&lt;01.01.",AA$10,""))-COUNTIFS(Kosztorys!$D:$D,$B397,Kosztorys!$I:$I,CONCATENATE("&lt;01.01.",Z$10,""))),0)</f>
        <v/>
      </c>
      <c r="AA397" s="116">
        <f>IF($C397="CAPEX - 1szt JB",IF($M397="szt",SUMIFS(Kosztorys!$F:$F,Kosztorys!$D:$D,$B397,Kosztorys!$I:$I,CONCATENATE("&lt;01.01.",AB$10,""))-SUMIFS(Kosztorys!$F:$F,Kosztorys!$D:$D,$B397,Kosztorys!$I:$I,CONCATENATE("&lt;01.01.",AA$10,"")),COUNTIFS(Kosztorys!$D:$D,$B397,Kosztorys!$I:$I,CONCATENATE("&lt;01.01.",AB$10,""))-COUNTIFS(Kosztorys!$D:$D,$B397,Kosztorys!$I:$I,CONCATENATE("&lt;01.01.",AA$10,""))),0)</f>
        <v/>
      </c>
      <c r="AB397" s="116">
        <f>IF($C397="CAPEX - 1szt JB",IF($M397="szt",SUMIFS(Kosztorys!$F:$F,Kosztorys!$D:$D,$B397,Kosztorys!$I:$I,CONCATENATE("&lt;01.01.",AC$10,""))-SUMIFS(Kosztorys!$F:$F,Kosztorys!$D:$D,$B397,Kosztorys!$I:$I,CONCATENATE("&lt;01.01.",AB$10,"")),COUNTIFS(Kosztorys!$D:$D,$B397,Kosztorys!$I:$I,CONCATENATE("&lt;01.01.",AC$10,""))-COUNTIFS(Kosztorys!$D:$D,$B397,Kosztorys!$I:$I,CONCATENATE("&lt;01.01.",AB$10,""))),0)</f>
        <v/>
      </c>
      <c r="AC397" s="116">
        <f>IF($C397="CAPEX - 1szt JB",IF($M397="szt",SUMIFS(Kosztorys!$F:$F,Kosztorys!$D:$D,$B397,Kosztorys!$I:$I,CONCATENATE("&lt;01.01.",AD$10,""))-SUMIFS(Kosztorys!$F:$F,Kosztorys!$D:$D,$B397,Kosztorys!$I:$I,CONCATENATE("&lt;01.01.",AC$10,"")),COUNTIFS(Kosztorys!$D:$D,$B397,Kosztorys!$I:$I,CONCATENATE("&lt;01.01.",AD$10,""))-COUNTIFS(Kosztorys!$D:$D,$B397,Kosztorys!$I:$I,CONCATENATE("&lt;01.01.",AC$10,""))),0)</f>
        <v/>
      </c>
      <c r="AD397" s="116">
        <f>IF($C397="CAPEX - 1szt JB",IF($M397="szt",SUMIFS(Kosztorys!$F:$F,Kosztorys!$D:$D,$B397,Kosztorys!$I:$I,CONCATENATE("&lt;01.01.",AE$10,""))-SUMIFS(Kosztorys!$F:$F,Kosztorys!$D:$D,$B397,Kosztorys!$I:$I,CONCATENATE("&lt;01.01.",AD$10,"")),COUNTIFS(Kosztorys!$D:$D,$B397,Kosztorys!$I:$I,CONCATENATE("&lt;01.01.",AE$10,""))-COUNTIFS(Kosztorys!$D:$D,$B397,Kosztorys!$I:$I,CONCATENATE("&lt;01.01.",AD$10,""))),0)</f>
        <v/>
      </c>
      <c r="AE397" s="116">
        <f>IF($C397="CAPEX - 1szt JB",IF($M397="szt",SUMIFS(Kosztorys!$F:$F,Kosztorys!$D:$D,$B397,Kosztorys!$I:$I,CONCATENATE("&lt;01.01.",AF$10,""))-SUMIFS(Kosztorys!$F:$F,Kosztorys!$D:$D,$B397,Kosztorys!$I:$I,CONCATENATE("&lt;01.01.",AE$10,"")),COUNTIFS(Kosztorys!$D:$D,$B397,Kosztorys!$I:$I,CONCATENATE("&lt;01.01.",AF$10,""))-COUNTIFS(Kosztorys!$D:$D,$B397,Kosztorys!$I:$I,CONCATENATE("&lt;01.01.",AE$10,""))),0)</f>
        <v/>
      </c>
      <c r="AF397" s="116">
        <f>IF($C397="CAPEX - 1szt JB",IF($M397="szt",SUMIFS(Kosztorys!$F:$F,Kosztorys!$D:$D,$B397,Kosztorys!$I:$I,CONCATENATE("&lt;01.01.",AG$10,""))-SUMIFS(Kosztorys!$F:$F,Kosztorys!$D:$D,$B397,Kosztorys!$I:$I,CONCATENATE("&lt;01.01.",AF$10,"")),COUNTIFS(Kosztorys!$D:$D,$B397,Kosztorys!$I:$I,CONCATENATE("&lt;01.01.",AG$10,""))-COUNTIFS(Kosztorys!$D:$D,$B397,Kosztorys!$I:$I,CONCATENATE("&lt;01.01.",AF$10,""))),0)</f>
        <v/>
      </c>
      <c r="AG397" s="116">
        <f>IF($C397="CAPEX - 1szt JB",IF($M397="szt",SUMIFS(Kosztorys!$F:$F,Kosztorys!$D:$D,$B397,Kosztorys!$I:$I,CONCATENATE("&lt;01.01.",AH$10,""))-SUMIFS(Kosztorys!$F:$F,Kosztorys!$D:$D,$B397,Kosztorys!$I:$I,CONCATENATE("&lt;01.01.",AG$10,"")),COUNTIFS(Kosztorys!$D:$D,$B397,Kosztorys!$I:$I,CONCATENATE("&lt;01.01.",AH$10,""))-COUNTIFS(Kosztorys!$D:$D,$B397,Kosztorys!$I:$I,CONCATENATE("&lt;01.01.",AG$10,""))),0)</f>
        <v/>
      </c>
      <c r="AH397" s="116">
        <f>IF($C397="CAPEX - 1szt JB",IF($M397="szt",SUMIFS(Kosztorys!$F:$F,Kosztorys!$D:$D,$B397,Kosztorys!$I:$I,CONCATENATE("&lt;01.01.",AI$10,""))-SUMIFS(Kosztorys!$F:$F,Kosztorys!$D:$D,$B397,Kosztorys!$I:$I,CONCATENATE("&lt;01.01.",AH$10,"")),COUNTIFS(Kosztorys!$D:$D,$B397,Kosztorys!$I:$I,CONCATENATE("&lt;01.01.",AI$10,""))-COUNTIFS(Kosztorys!$D:$D,$B397,Kosztorys!$I:$I,CONCATENATE("&lt;01.01.",AH$10,""))),0)</f>
        <v/>
      </c>
      <c r="AI397" s="116">
        <f>IF($C397="CAPEX - 1szt JB",IF($M397="szt",SUMIFS(Kosztorys!$F:$F,Kosztorys!$D:$D,$B397,Kosztorys!$I:$I,CONCATENATE("&lt;01.01.",AJ$10,""))-SUMIFS(Kosztorys!$F:$F,Kosztorys!$D:$D,$B397,Kosztorys!$I:$I,CONCATENATE("&lt;01.01.",AI$10,"")),COUNTIFS(Kosztorys!$D:$D,$B397,Kosztorys!$I:$I,CONCATENATE("&lt;01.01.",AJ$10,""))-COUNTIFS(Kosztorys!$D:$D,$B397,Kosztorys!$I:$I,CONCATENATE("&lt;01.01.",AI$10,""))),0)</f>
        <v/>
      </c>
      <c r="AJ397" s="116">
        <f>IF(C397="CAPEX - 1szt JB",IF(SUM(T397:AI397)=IF(ISERROR(VLOOKUP(B397,JB_tabela,MATCH(AJ$9,JB_menu,0)-1,FALSE())),,VLOOKUP(B397,JB_tabela,MATCH(AJ$9,JB_menu,0)-1,FALSE())),"OK","nie zgadza się liczba użytych JB"),"OK-ND")</f>
        <v/>
      </c>
      <c r="AM397" s="41">
        <f>IFERROR("_" &amp; VLOOKUP($B397,#REF!,1,FALSE()),#REF!)</f>
        <v/>
      </c>
      <c r="AN397" s="41">
        <f>IF($C397="CAPEX - Długość 1m",SUMIFS(Kosztorys!$F:$F,Kosztorys!$D:$D,$B397,Kosztorys!$I:$I,CONCATENATE("&lt;31.12.",AN$10,""))-SUMIFS(Kosztorys!$F:$F,Kosztorys!$D:$D,$B397,Kosztorys!$I:$I,CONCATENATE("&lt;31.12.",AM$10,"")),"x")</f>
        <v/>
      </c>
      <c r="AO397" s="41">
        <f>IF($C397="CAPEX - Długość 1m",SUMIFS(Kosztorys!$F:$F,Kosztorys!$D:$D,$B397,Kosztorys!$I:$I,CONCATENATE("&lt;31.12.",AO$10,""))-SUMIFS(Kosztorys!$F:$F,Kosztorys!$D:$D,$B397,Kosztorys!$I:$I,CONCATENATE("&lt;31.12.",AN$10,"")),"x")</f>
        <v/>
      </c>
      <c r="AP397" s="41">
        <f>IF($C397="CAPEX - Długość 1m",SUMIFS(Kosztorys!$F:$F,Kosztorys!$D:$D,$B397,Kosztorys!$I:$I,CONCATENATE("&lt;31.12.",AP$10,""))-SUMIFS(Kosztorys!$F:$F,Kosztorys!$D:$D,$B397,Kosztorys!$I:$I,CONCATENATE("&lt;31.12.",AO$10,"")),"x")</f>
        <v/>
      </c>
      <c r="AQ397" s="41">
        <f>IF($C397="CAPEX - Długość 1m",SUMIFS(Kosztorys!$F:$F,Kosztorys!$D:$D,$B397,Kosztorys!$I:$I,CONCATENATE("&lt;31.12.",AQ$10,""))-SUMIFS(Kosztorys!$F:$F,Kosztorys!$D:$D,$B397,Kosztorys!$I:$I,CONCATENATE("&lt;31.12.",AP$10,"")),"x")</f>
        <v/>
      </c>
      <c r="AR397" s="41">
        <f>IF($C397="CAPEX - Długość 1m",SUMIFS(Kosztorys!$F:$F,Kosztorys!$D:$D,$B397,Kosztorys!$I:$I,CONCATENATE("&lt;31.12.",AR$10,""))-SUMIFS(Kosztorys!$F:$F,Kosztorys!$D:$D,$B397,Kosztorys!$I:$I,CONCATENATE("&lt;31.12.",AQ$10,"")),"x")</f>
        <v/>
      </c>
      <c r="AS397" s="41">
        <f>IF($C397="CAPEX - Długość 1m",SUMIFS(Kosztorys!$F:$F,Kosztorys!$D:$D,$B397,Kosztorys!$I:$I,CONCATENATE("&lt;31.12.",AS$10,""))-SUMIFS(Kosztorys!$F:$F,Kosztorys!$D:$D,$B397,Kosztorys!$I:$I,CONCATENATE("&lt;31.12.",AR$10,"")),"x")</f>
        <v/>
      </c>
      <c r="AT397" s="41">
        <f>IF($C397="CAPEX - Długość 1m",SUMIFS(Kosztorys!$F:$F,Kosztorys!$D:$D,$B397,Kosztorys!$I:$I,CONCATENATE("&lt;31.12.",AT$10,""))-SUMIFS(Kosztorys!$F:$F,Kosztorys!$D:$D,$B397,Kosztorys!$I:$I,CONCATENATE("&lt;31.12.",AS$10,"")),"x")</f>
        <v/>
      </c>
      <c r="AU397" s="41">
        <f>IF($C397="CAPEX - Długość 1m",SUMIFS(Kosztorys!$F:$F,Kosztorys!$D:$D,$B397,Kosztorys!$I:$I,CONCATENATE("&lt;31.12.",AU$10,""))-SUMIFS(Kosztorys!$F:$F,Kosztorys!$D:$D,$B397,Kosztorys!$I:$I,CONCATENATE("&lt;31.12.",AT$10,"")),"x")</f>
        <v/>
      </c>
      <c r="AV397" s="41">
        <f>IF($C397="CAPEX - Długość 1m",SUMIFS(Kosztorys!$F:$F,Kosztorys!$D:$D,$B397,Kosztorys!$I:$I,CONCATENATE("&lt;31.12.",AV$10,""))-SUMIFS(Kosztorys!$F:$F,Kosztorys!$D:$D,$B397,Kosztorys!$I:$I,CONCATENATE("&lt;31.12.",AU$10,"")),"x")</f>
        <v/>
      </c>
      <c r="AW397" s="41">
        <f>IF($C397="CAPEX - Długość 1m",SUMIFS(Kosztorys!$F:$F,Kosztorys!$D:$D,$B397,Kosztorys!$I:$I,CONCATENATE("&lt;31.12.",AW$10,""))-SUMIFS(Kosztorys!$F:$F,Kosztorys!$D:$D,$B397,Kosztorys!$I:$I,CONCATENATE("&lt;31.12.",AV$10,"")),"x")</f>
        <v/>
      </c>
      <c r="AX397" s="41">
        <f>IF($C397="CAPEX - Długość 1m",SUMIFS(Kosztorys!$F:$F,Kosztorys!$D:$D,$B397,Kosztorys!$I:$I,CONCATENATE("&lt;31.12.",AX$10,""))-SUMIFS(Kosztorys!$F:$F,Kosztorys!$D:$D,$B397,Kosztorys!$I:$I,CONCATENATE("&lt;31.12.",AW$10,"")),"x")</f>
        <v/>
      </c>
      <c r="AY397" s="41">
        <f>IF($C397="CAPEX - Długość 1m",SUMIFS(Kosztorys!$F:$F,Kosztorys!$D:$D,$B397,Kosztorys!$I:$I,CONCATENATE("&lt;31.12.",AY$10,""))-SUMIFS(Kosztorys!$F:$F,Kosztorys!$D:$D,$B397,Kosztorys!$I:$I,CONCATENATE("&lt;31.12.",AX$10,"")),"x")</f>
        <v/>
      </c>
      <c r="AZ397" s="41">
        <f>IF($C397="CAPEX - Długość 1m",SUMIFS(Kosztorys!$F:$F,Kosztorys!$D:$D,$B397,Kosztorys!$I:$I,CONCATENATE("&lt;31.12.",AZ$10,""))-SUMIFS(Kosztorys!$F:$F,Kosztorys!$D:$D,$B397,Kosztorys!$I:$I,CONCATENATE("&lt;31.12.",AY$10,"")),"x")</f>
        <v/>
      </c>
      <c r="BA397" s="41">
        <f>IF($C397="CAPEX - Długość 1m",SUMIFS(Kosztorys!$F:$F,Kosztorys!$D:$D,$B397,Kosztorys!$I:$I,CONCATENATE("&lt;31.12.",BA$10,""))-SUMIFS(Kosztorys!$F:$F,Kosztorys!$D:$D,$B397,Kosztorys!$I:$I,CONCATENATE("&lt;31.12.",AZ$10,"")),"x")</f>
        <v/>
      </c>
      <c r="BB397" s="41">
        <f>IF($C397="CAPEX - Długość 1m",SUMIFS(Kosztorys!$F:$F,Kosztorys!$D:$D,$B397,Kosztorys!$I:$I,CONCATENATE("&lt;31.12.",BB$10,""))-SUMIFS(Kosztorys!$F:$F,Kosztorys!$D:$D,$B397,Kosztorys!$I:$I,CONCATENATE("&lt;31.12.",BA$10,"")),"x")</f>
        <v/>
      </c>
      <c r="BC397" s="41">
        <f>IF($C397="CAPEX - Długość 1m",SUMIFS(Kosztorys!$F:$F,Kosztorys!$D:$D,$B397,Kosztorys!$I:$I,CONCATENATE("&lt;31.12.",BC$10,""))-SUMIFS(Kosztorys!$F:$F,Kosztorys!$D:$D,$B397,Kosztorys!$I:$I,CONCATENATE("&lt;31.12.",BB$10,"")),"x")</f>
        <v/>
      </c>
      <c r="BD397" s="41">
        <f>IF(C397="CAPEX - Długość 1m",IF(SUM(AN397:BC397)=IF(ISERROR(VLOOKUP(B397,JB_tabela,MATCH(BD$9,JB_menu,0)-1,FALSE())),,VLOOKUP(B397,JB_tabela,MATCH(BD$9,JB_menu,0)-1,FALSE())),"OK","nie zgadza się liczba użytych JB"),"OK-ND")</f>
        <v/>
      </c>
      <c r="BH397" s="41">
        <f>IF($C397="OPEX - Koszt 1szt/rok",IF($M397="szt",SUMIFS(Kosztorys!$F:$F,Kosztorys!$D:$D,$B397,Kosztorys!$I:$I,CONCATENATE("&lt;01.01.",BH$10,""))+(SUMIFS(Kosztorys!$F:$F,Kosztorys!$D:$D,$B397,Kosztorys!$I:$I,CONCATENATE("&lt;=31.03.",BH$10,""))-SUMIFS(Kosztorys!$F:$F,Kosztorys!$D:$D,$B397,Kosztorys!$I:$I,CONCATENATE("&lt;=31.12.",BG$10,"")))*0.75+(SUMIFS(Kosztorys!$F:$F,Kosztorys!$D:$D,$B397,Kosztorys!$I:$I,CONCATENATE("&lt;=30.06.",BH$10,""))-SUMIFS(Kosztorys!$F:$F,Kosztorys!$D:$D,$B397,Kosztorys!$I:$I,CONCATENATE("&lt;=31.03.",BH$10,"")))*0.5+(SUMIFS(Kosztorys!$F:$F,Kosztorys!$D:$D,$B397,Kosztorys!$I:$I,CONCATENATE("&lt;=30.09.",BH$10,""))-SUMIFS(Kosztorys!$F:$F,Kosztorys!$D:$D,$B397,Kosztorys!$I:$I,CONCATENATE("&lt;=30.06.",BH$10,"")))*0.25,"nic"),0)</f>
        <v/>
      </c>
      <c r="BI397" s="41">
        <f>IF($C397="OPEX - Koszt 1szt/rok",IF($M397="szt",SUMIFS(Kosztorys!$F:$F,Kosztorys!$D:$D,$B397,Kosztorys!$I:$I,CONCATENATE("&lt;01.01.",BI$10,""))+(SUMIFS(Kosztorys!$F:$F,Kosztorys!$D:$D,$B397,Kosztorys!$I:$I,CONCATENATE("&lt;=31.03.",BI$10,""))-SUMIFS(Kosztorys!$F:$F,Kosztorys!$D:$D,$B397,Kosztorys!$I:$I,CONCATENATE("&lt;=31.12.",BH$10,"")))*0.75+(SUMIFS(Kosztorys!$F:$F,Kosztorys!$D:$D,$B397,Kosztorys!$I:$I,CONCATENATE("&lt;=30.06.",BI$10,""))-SUMIFS(Kosztorys!$F:$F,Kosztorys!$D:$D,$B397,Kosztorys!$I:$I,CONCATENATE("&lt;=31.03.",BI$10,"")))*0.5+(SUMIFS(Kosztorys!$F:$F,Kosztorys!$D:$D,$B397,Kosztorys!$I:$I,CONCATENATE("&lt;=30.09.",BI$10,""))-SUMIFS(Kosztorys!$F:$F,Kosztorys!$D:$D,$B397,Kosztorys!$I:$I,CONCATENATE("&lt;=30.06.",BI$10,"")))*0.25,"nic"),0)</f>
        <v/>
      </c>
      <c r="BJ397" s="41">
        <f>IF($C397="OPEX - Koszt 1szt/rok",IF($M397="szt",SUMIFS(Kosztorys!$F:$F,Kosztorys!$D:$D,$B397,Kosztorys!$I:$I,CONCATENATE("&lt;01.01.",BJ$10,""))+(SUMIFS(Kosztorys!$F:$F,Kosztorys!$D:$D,$B397,Kosztorys!$I:$I,CONCATENATE("&lt;=31.03.",BJ$10,""))-SUMIFS(Kosztorys!$F:$F,Kosztorys!$D:$D,$B397,Kosztorys!$I:$I,CONCATENATE("&lt;=31.12.",BI$10,"")))*0.75+(SUMIFS(Kosztorys!$F:$F,Kosztorys!$D:$D,$B397,Kosztorys!$I:$I,CONCATENATE("&lt;=30.06.",BJ$10,""))-SUMIFS(Kosztorys!$F:$F,Kosztorys!$D:$D,$B397,Kosztorys!$I:$I,CONCATENATE("&lt;=31.03.",BJ$10,"")))*0.5+(SUMIFS(Kosztorys!$F:$F,Kosztorys!$D:$D,$B397,Kosztorys!$I:$I,CONCATENATE("&lt;=30.09.",BJ$10,""))-SUMIFS(Kosztorys!$F:$F,Kosztorys!$D:$D,$B397,Kosztorys!$I:$I,CONCATENATE("&lt;=30.06.",BJ$10,"")))*0.25,"nic"),0)</f>
        <v/>
      </c>
      <c r="BK397" s="41">
        <f>IF($C397="OPEX - Koszt 1szt/rok",IF($M397="szt",SUMIFS(Kosztorys!$F:$F,Kosztorys!$D:$D,$B397,Kosztorys!$I:$I,CONCATENATE("&lt;01.01.",BK$10,""))+(SUMIFS(Kosztorys!$F:$F,Kosztorys!$D:$D,$B397,Kosztorys!$I:$I,CONCATENATE("&lt;=31.03.",BK$10,""))-SUMIFS(Kosztorys!$F:$F,Kosztorys!$D:$D,$B397,Kosztorys!$I:$I,CONCATENATE("&lt;=31.12.",BJ$10,"")))*0.75+(SUMIFS(Kosztorys!$F:$F,Kosztorys!$D:$D,$B397,Kosztorys!$I:$I,CONCATENATE("&lt;=30.06.",BK$10,""))-SUMIFS(Kosztorys!$F:$F,Kosztorys!$D:$D,$B397,Kosztorys!$I:$I,CONCATENATE("&lt;=31.03.",BK$10,"")))*0.5+(SUMIFS(Kosztorys!$F:$F,Kosztorys!$D:$D,$B397,Kosztorys!$I:$I,CONCATENATE("&lt;=30.09.",BK$10,""))-SUMIFS(Kosztorys!$F:$F,Kosztorys!$D:$D,$B397,Kosztorys!$I:$I,CONCATENATE("&lt;=30.06.",BK$10,"")))*0.25,"nic"),0)</f>
        <v/>
      </c>
      <c r="BL397" s="41">
        <f>IF($C397="OPEX - Koszt 1szt/rok",IF($M397="szt",SUMIFS(Kosztorys!$F:$F,Kosztorys!$D:$D,$B397,Kosztorys!$I:$I,CONCATENATE("&lt;01.01.",BL$10,""))+(SUMIFS(Kosztorys!$F:$F,Kosztorys!$D:$D,$B397,Kosztorys!$I:$I,CONCATENATE("&lt;=31.03.",BL$10,""))-SUMIFS(Kosztorys!$F:$F,Kosztorys!$D:$D,$B397,Kosztorys!$I:$I,CONCATENATE("&lt;=31.12.",BK$10,"")))*0.75+(SUMIFS(Kosztorys!$F:$F,Kosztorys!$D:$D,$B397,Kosztorys!$I:$I,CONCATENATE("&lt;=30.06.",BL$10,""))-SUMIFS(Kosztorys!$F:$F,Kosztorys!$D:$D,$B397,Kosztorys!$I:$I,CONCATENATE("&lt;=31.03.",BL$10,"")))*0.5+(SUMIFS(Kosztorys!$F:$F,Kosztorys!$D:$D,$B397,Kosztorys!$I:$I,CONCATENATE("&lt;=30.09.",BL$10,""))-SUMIFS(Kosztorys!$F:$F,Kosztorys!$D:$D,$B397,Kosztorys!$I:$I,CONCATENATE("&lt;=30.06.",BL$10,"")))*0.25,"nic"),0)</f>
        <v/>
      </c>
      <c r="BM397" s="41">
        <f>IF($C397="OPEX - Koszt 1szt/rok",IF($M397="szt",SUMIFS(Kosztorys!$F:$F,Kosztorys!$D:$D,$B397,Kosztorys!$I:$I,CONCATENATE("&lt;01.01.",BM$10,""))+(SUMIFS(Kosztorys!$F:$F,Kosztorys!$D:$D,$B397,Kosztorys!$I:$I,CONCATENATE("&lt;=31.03.",BM$10,""))-SUMIFS(Kosztorys!$F:$F,Kosztorys!$D:$D,$B397,Kosztorys!$I:$I,CONCATENATE("&lt;=31.12.",BL$10,"")))*0.75+(SUMIFS(Kosztorys!$F:$F,Kosztorys!$D:$D,$B397,Kosztorys!$I:$I,CONCATENATE("&lt;=30.06.",BM$10,""))-SUMIFS(Kosztorys!$F:$F,Kosztorys!$D:$D,$B397,Kosztorys!$I:$I,CONCATENATE("&lt;=31.03.",BM$10,"")))*0.5+(SUMIFS(Kosztorys!$F:$F,Kosztorys!$D:$D,$B397,Kosztorys!$I:$I,CONCATENATE("&lt;=30.09.",BM$10,""))-SUMIFS(Kosztorys!$F:$F,Kosztorys!$D:$D,$B397,Kosztorys!$I:$I,CONCATENATE("&lt;=30.06.",BM$10,"")))*0.25,"nic"),0)</f>
        <v/>
      </c>
      <c r="BN397" s="41">
        <f>IF($C397="OPEX - Koszt 1szt/rok",IF($M397="szt",SUMIFS(Kosztorys!$F:$F,Kosztorys!$D:$D,$B397,Kosztorys!$I:$I,CONCATENATE("&lt;01.01.",BN$10,""))+(SUMIFS(Kosztorys!$F:$F,Kosztorys!$D:$D,$B397,Kosztorys!$I:$I,CONCATENATE("&lt;=31.03.",BN$10,""))-SUMIFS(Kosztorys!$F:$F,Kosztorys!$D:$D,$B397,Kosztorys!$I:$I,CONCATENATE("&lt;=31.12.",BM$10,"")))*0.75+(SUMIFS(Kosztorys!$F:$F,Kosztorys!$D:$D,$B397,Kosztorys!$I:$I,CONCATENATE("&lt;=30.06.",BN$10,""))-SUMIFS(Kosztorys!$F:$F,Kosztorys!$D:$D,$B397,Kosztorys!$I:$I,CONCATENATE("&lt;=31.03.",BN$10,"")))*0.5+(SUMIFS(Kosztorys!$F:$F,Kosztorys!$D:$D,$B397,Kosztorys!$I:$I,CONCATENATE("&lt;=30.09.",BN$10,""))-SUMIFS(Kosztorys!$F:$F,Kosztorys!$D:$D,$B397,Kosztorys!$I:$I,CONCATENATE("&lt;=30.06.",BN$10,"")))*0.25,"nic"),0)</f>
        <v/>
      </c>
      <c r="BO397" s="41">
        <f>IF($C397="OPEX - Koszt 1szt/rok",IF($M397="szt",SUMIFS(Kosztorys!$F:$F,Kosztorys!$D:$D,$B397,Kosztorys!$I:$I,CONCATENATE("&lt;01.01.",BO$10,""))+(SUMIFS(Kosztorys!$F:$F,Kosztorys!$D:$D,$B397,Kosztorys!$I:$I,CONCATENATE("&lt;=31.03.",BO$10,""))-SUMIFS(Kosztorys!$F:$F,Kosztorys!$D:$D,$B397,Kosztorys!$I:$I,CONCATENATE("&lt;=31.12.",BN$10,"")))*0.75+(SUMIFS(Kosztorys!$F:$F,Kosztorys!$D:$D,$B397,Kosztorys!$I:$I,CONCATENATE("&lt;=30.06.",BO$10,""))-SUMIFS(Kosztorys!$F:$F,Kosztorys!$D:$D,$B397,Kosztorys!$I:$I,CONCATENATE("&lt;=31.03.",BO$10,"")))*0.5+(SUMIFS(Kosztorys!$F:$F,Kosztorys!$D:$D,$B397,Kosztorys!$I:$I,CONCATENATE("&lt;=30.09.",BO$10,""))-SUMIFS(Kosztorys!$F:$F,Kosztorys!$D:$D,$B397,Kosztorys!$I:$I,CONCATENATE("&lt;=30.06.",BO$10,"")))*0.25,"nic"),0)</f>
        <v/>
      </c>
      <c r="BP397" s="41">
        <f>IF($C397="OPEX - Koszt 1szt/rok",IF($M397="szt",SUMIFS(Kosztorys!$F:$F,Kosztorys!$D:$D,$B397,Kosztorys!$I:$I,CONCATENATE("&lt;01.01.",BP$10,""))+(SUMIFS(Kosztorys!$F:$F,Kosztorys!$D:$D,$B397,Kosztorys!$I:$I,CONCATENATE("&lt;=31.03.",BP$10,""))-SUMIFS(Kosztorys!$F:$F,Kosztorys!$D:$D,$B397,Kosztorys!$I:$I,CONCATENATE("&lt;=31.12.",BO$10,"")))*0.75+(SUMIFS(Kosztorys!$F:$F,Kosztorys!$D:$D,$B397,Kosztorys!$I:$I,CONCATENATE("&lt;=30.06.",BP$10,""))-SUMIFS(Kosztorys!$F:$F,Kosztorys!$D:$D,$B397,Kosztorys!$I:$I,CONCATENATE("&lt;=31.03.",BP$10,"")))*0.5+(SUMIFS(Kosztorys!$F:$F,Kosztorys!$D:$D,$B397,Kosztorys!$I:$I,CONCATENATE("&lt;=30.09.",BP$10,""))-SUMIFS(Kosztorys!$F:$F,Kosztorys!$D:$D,$B397,Kosztorys!$I:$I,CONCATENATE("&lt;=30.06.",BP$10,"")))*0.25,"nic"),0)</f>
        <v/>
      </c>
      <c r="BQ397" s="41">
        <f>IF($C397="OPEX - Koszt 1szt/rok",IF($M397="szt",SUMIFS(Kosztorys!$F:$F,Kosztorys!$D:$D,$B397,Kosztorys!$I:$I,CONCATENATE("&lt;01.01.",BQ$10,""))+(SUMIFS(Kosztorys!$F:$F,Kosztorys!$D:$D,$B397,Kosztorys!$I:$I,CONCATENATE("&lt;=31.03.",BQ$10,""))-SUMIFS(Kosztorys!$F:$F,Kosztorys!$D:$D,$B397,Kosztorys!$I:$I,CONCATENATE("&lt;=31.12.",BP$10,"")))*0.75+(SUMIFS(Kosztorys!$F:$F,Kosztorys!$D:$D,$B397,Kosztorys!$I:$I,CONCATENATE("&lt;=30.06.",BQ$10,""))-SUMIFS(Kosztorys!$F:$F,Kosztorys!$D:$D,$B397,Kosztorys!$I:$I,CONCATENATE("&lt;=31.03.",BQ$10,"")))*0.5+(SUMIFS(Kosztorys!$F:$F,Kosztorys!$D:$D,$B397,Kosztorys!$I:$I,CONCATENATE("&lt;=30.09.",BQ$10,""))-SUMIFS(Kosztorys!$F:$F,Kosztorys!$D:$D,$B397,Kosztorys!$I:$I,CONCATENATE("&lt;=30.06.",BQ$10,"")))*0.25,"nic"),0)</f>
        <v/>
      </c>
      <c r="BR397" s="41">
        <f>IF($C397="OPEX - Koszt 1szt/rok",IF($M397="szt",SUMIFS(Kosztorys!$F:$F,Kosztorys!$D:$D,$B397,Kosztorys!$I:$I,CONCATENATE("&lt;01.01.",BR$10,""))+(SUMIFS(Kosztorys!$F:$F,Kosztorys!$D:$D,$B397,Kosztorys!$I:$I,CONCATENATE("&lt;=31.03.",BR$10,""))-SUMIFS(Kosztorys!$F:$F,Kosztorys!$D:$D,$B397,Kosztorys!$I:$I,CONCATENATE("&lt;=31.12.",BQ$10,"")))*0.75+(SUMIFS(Kosztorys!$F:$F,Kosztorys!$D:$D,$B397,Kosztorys!$I:$I,CONCATENATE("&lt;=30.06.",BR$10,""))-SUMIFS(Kosztorys!$F:$F,Kosztorys!$D:$D,$B397,Kosztorys!$I:$I,CONCATENATE("&lt;=31.03.",BR$10,"")))*0.5+(SUMIFS(Kosztorys!$F:$F,Kosztorys!$D:$D,$B397,Kosztorys!$I:$I,CONCATENATE("&lt;=30.09.",BR$10,""))-SUMIFS(Kosztorys!$F:$F,Kosztorys!$D:$D,$B397,Kosztorys!$I:$I,CONCATENATE("&lt;=30.06.",BR$10,"")))*0.25,"nic"),0)</f>
        <v/>
      </c>
      <c r="BS397" s="41">
        <f>IF($C397="OPEX - Koszt 1szt/rok",IF($M397="szt",SUMIFS(Kosztorys!$F:$F,Kosztorys!$D:$D,$B397,Kosztorys!$I:$I,CONCATENATE("&lt;01.01.",BS$10,""))+(SUMIFS(Kosztorys!$F:$F,Kosztorys!$D:$D,$B397,Kosztorys!$I:$I,CONCATENATE("&lt;=31.03.",BS$10,""))-SUMIFS(Kosztorys!$F:$F,Kosztorys!$D:$D,$B397,Kosztorys!$I:$I,CONCATENATE("&lt;=31.12.",BR$10,"")))*0.75+(SUMIFS(Kosztorys!$F:$F,Kosztorys!$D:$D,$B397,Kosztorys!$I:$I,CONCATENATE("&lt;=30.06.",BS$10,""))-SUMIFS(Kosztorys!$F:$F,Kosztorys!$D:$D,$B397,Kosztorys!$I:$I,CONCATENATE("&lt;=31.03.",BS$10,"")))*0.5+(SUMIFS(Kosztorys!$F:$F,Kosztorys!$D:$D,$B397,Kosztorys!$I:$I,CONCATENATE("&lt;=30.09.",BS$10,""))-SUMIFS(Kosztorys!$F:$F,Kosztorys!$D:$D,$B397,Kosztorys!$I:$I,CONCATENATE("&lt;=30.06.",BS$10,"")))*0.25,"nic"),0)</f>
        <v/>
      </c>
      <c r="BT397" s="41">
        <f>IF($C397="OPEX - Koszt 1szt/rok",IF($M397="szt",SUMIFS(Kosztorys!$F:$F,Kosztorys!$D:$D,$B397,Kosztorys!$I:$I,CONCATENATE("&lt;01.01.",BT$10,""))+(SUMIFS(Kosztorys!$F:$F,Kosztorys!$D:$D,$B397,Kosztorys!$I:$I,CONCATENATE("&lt;=31.03.",BT$10,""))-SUMIFS(Kosztorys!$F:$F,Kosztorys!$D:$D,$B397,Kosztorys!$I:$I,CONCATENATE("&lt;=31.12.",BS$10,"")))*0.75+(SUMIFS(Kosztorys!$F:$F,Kosztorys!$D:$D,$B397,Kosztorys!$I:$I,CONCATENATE("&lt;=30.06.",BT$10,""))-SUMIFS(Kosztorys!$F:$F,Kosztorys!$D:$D,$B397,Kosztorys!$I:$I,CONCATENATE("&lt;=31.03.",BT$10,"")))*0.5+(SUMIFS(Kosztorys!$F:$F,Kosztorys!$D:$D,$B397,Kosztorys!$I:$I,CONCATENATE("&lt;=30.09.",BT$10,""))-SUMIFS(Kosztorys!$F:$F,Kosztorys!$D:$D,$B397,Kosztorys!$I:$I,CONCATENATE("&lt;=30.06.",BT$10,"")))*0.25,"nic"),0)</f>
        <v/>
      </c>
      <c r="BU397" s="41">
        <f>IF($C397="OPEX - Koszt 1szt/rok",IF($M397="szt",SUMIFS(Kosztorys!$F:$F,Kosztorys!$D:$D,$B397,Kosztorys!$I:$I,CONCATENATE("&lt;01.01.",BU$10,""))+(SUMIFS(Kosztorys!$F:$F,Kosztorys!$D:$D,$B397,Kosztorys!$I:$I,CONCATENATE("&lt;=31.03.",BU$10,""))-SUMIFS(Kosztorys!$F:$F,Kosztorys!$D:$D,$B397,Kosztorys!$I:$I,CONCATENATE("&lt;=31.12.",BT$10,"")))*0.75+(SUMIFS(Kosztorys!$F:$F,Kosztorys!$D:$D,$B397,Kosztorys!$I:$I,CONCATENATE("&lt;=30.06.",BU$10,""))-SUMIFS(Kosztorys!$F:$F,Kosztorys!$D:$D,$B397,Kosztorys!$I:$I,CONCATENATE("&lt;=31.03.",BU$10,"")))*0.5+(SUMIFS(Kosztorys!$F:$F,Kosztorys!$D:$D,$B397,Kosztorys!$I:$I,CONCATENATE("&lt;=30.09.",BU$10,""))-SUMIFS(Kosztorys!$F:$F,Kosztorys!$D:$D,$B397,Kosztorys!$I:$I,CONCATENATE("&lt;=30.06.",BU$10,"")))*0.25,"nic"),0)</f>
        <v/>
      </c>
      <c r="BV397" s="41">
        <f>IF($C397="OPEX - Koszt 1szt/rok",IF($M397="szt",SUMIFS(Kosztorys!$F:$F,Kosztorys!$D:$D,$B397,Kosztorys!$I:$I,CONCATENATE("&lt;01.01.",BV$10,""))+(SUMIFS(Kosztorys!$F:$F,Kosztorys!$D:$D,$B397,Kosztorys!$I:$I,CONCATENATE("&lt;=31.03.",BV$10,""))-SUMIFS(Kosztorys!$F:$F,Kosztorys!$D:$D,$B397,Kosztorys!$I:$I,CONCATENATE("&lt;=31.12.",BU$10,"")))*0.75+(SUMIFS(Kosztorys!$F:$F,Kosztorys!$D:$D,$B397,Kosztorys!$I:$I,CONCATENATE("&lt;=30.06.",BV$10,""))-SUMIFS(Kosztorys!$F:$F,Kosztorys!$D:$D,$B397,Kosztorys!$I:$I,CONCATENATE("&lt;=31.03.",BV$10,"")))*0.5+(SUMIFS(Kosztorys!$F:$F,Kosztorys!$D:$D,$B397,Kosztorys!$I:$I,CONCATENATE("&lt;=30.09.",BV$10,""))-SUMIFS(Kosztorys!$F:$F,Kosztorys!$D:$D,$B397,Kosztorys!$I:$I,CONCATENATE("&lt;=30.06.",BV$10,"")))*0.25,"nic"),0)</f>
        <v/>
      </c>
      <c r="BW397" s="41">
        <f>IF($C397="OPEX - Koszt 1szt/rok",IF($M397="szt",SUMIFS(Kosztorys!$F:$F,Kosztorys!$D:$D,$B397,Kosztorys!$I:$I,CONCATENATE("&lt;01.01.",BW$10,""))+(SUMIFS(Kosztorys!$F:$F,Kosztorys!$D:$D,$B397,Kosztorys!$I:$I,CONCATENATE("&lt;=31.03.",BW$10,""))-SUMIFS(Kosztorys!$F:$F,Kosztorys!$D:$D,$B397,Kosztorys!$I:$I,CONCATENATE("&lt;=31.12.",BV$10,"")))*0.75+(SUMIFS(Kosztorys!$F:$F,Kosztorys!$D:$D,$B397,Kosztorys!$I:$I,CONCATENATE("&lt;=30.06.",BW$10,""))-SUMIFS(Kosztorys!$F:$F,Kosztorys!$D:$D,$B397,Kosztorys!$I:$I,CONCATENATE("&lt;=31.03.",BW$10,"")))*0.5+(SUMIFS(Kosztorys!$F:$F,Kosztorys!$D:$D,$B397,Kosztorys!$I:$I,CONCATENATE("&lt;=30.09.",BW$10,""))-SUMIFS(Kosztorys!$F:$F,Kosztorys!$D:$D,$B397,Kosztorys!$I:$I,CONCATENATE("&lt;=30.06.",BW$10,"")))*0.25,"nic"),0)</f>
        <v/>
      </c>
      <c r="BX397" s="41">
        <f>IF(C397="OPEX - Koszt 1szt/rok",IF(MAX(BH397:BW397)=IF(ISERROR(VLOOKUP(B397,JB_tabela,MATCH(BX$9,JB_menu,0)-1,FALSE())),,VLOOKUP(B397,JB_tabela,MATCH(BX$9,JB_menu,0)-1,FALSE())),"OK","nie zgadza się liczba użytych JB"),"OK-ND")</f>
        <v/>
      </c>
      <c r="CB397" s="41">
        <f>IF($C397="OPEX - Długość 1m koszt/rok",IF($M397="m",SUMIFS(Kosztorys!$F:$F,Kosztorys!$D:$D,$B397,Kosztorys!$I:$I,CONCATENATE("&lt;01.01.",CB$10,""))+(SUMIFS(Kosztorys!$F:$F,Kosztorys!$D:$D,$B397,Kosztorys!$I:$I,CONCATENATE("&lt;=31.03.",CB$10,""))-SUMIFS(Kosztorys!$F:$F,Kosztorys!$D:$D,$B397,Kosztorys!$I:$I,CONCATENATE("&lt;=31.12.",CA$10,"")))*0.75+(SUMIFS(Kosztorys!$F:$F,Kosztorys!$D:$D,$B397,Kosztorys!$I:$I,CONCATENATE("&lt;=30.06.",CB$10,""))-SUMIFS(Kosztorys!$F:$F,Kosztorys!$D:$D,$B397,Kosztorys!$I:$I,CONCATENATE("&lt;=31.03.",CB$10,"")))*0.5+(SUMIFS(Kosztorys!$F:$F,Kosztorys!$D:$D,$B397,Kosztorys!$I:$I,CONCATENATE("&lt;=30.09.",CB$10,""))-SUMIFS(Kosztorys!$F:$F,Kosztorys!$D:$D,$B397,Kosztorys!$I:$I,CONCATENATE("&lt;=30.06.",CB$10,"")))*0.25,"nic"),0)</f>
        <v/>
      </c>
      <c r="CC397" s="41">
        <f>IF($C397="OPEX - Długość 1m koszt/rok",IF($M397="m",SUMIFS(Kosztorys!$F:$F,Kosztorys!$D:$D,$B397,Kosztorys!$I:$I,CONCATENATE("&lt;01.01.",CC$10,""))+(SUMIFS(Kosztorys!$F:$F,Kosztorys!$D:$D,$B397,Kosztorys!$I:$I,CONCATENATE("&lt;=31.03.",CC$10,""))-SUMIFS(Kosztorys!$F:$F,Kosztorys!$D:$D,$B397,Kosztorys!$I:$I,CONCATENATE("&lt;=31.12.",CB$10,"")))*0.75+(SUMIFS(Kosztorys!$F:$F,Kosztorys!$D:$D,$B397,Kosztorys!$I:$I,CONCATENATE("&lt;=30.06.",CC$10,""))-SUMIFS(Kosztorys!$F:$F,Kosztorys!$D:$D,$B397,Kosztorys!$I:$I,CONCATENATE("&lt;=31.03.",CC$10,"")))*0.5+(SUMIFS(Kosztorys!$F:$F,Kosztorys!$D:$D,$B397,Kosztorys!$I:$I,CONCATENATE("&lt;=30.09.",CC$10,""))-SUMIFS(Kosztorys!$F:$F,Kosztorys!$D:$D,$B397,Kosztorys!$I:$I,CONCATENATE("&lt;=30.06.",CC$10,"")))*0.25,"nic"),0)</f>
        <v/>
      </c>
      <c r="CD397" s="41">
        <f>IF($C397="OPEX - Długość 1m koszt/rok",IF($M397="m",SUMIFS(Kosztorys!$F:$F,Kosztorys!$D:$D,$B397,Kosztorys!$I:$I,CONCATENATE("&lt;01.01.",CD$10,""))+(SUMIFS(Kosztorys!$F:$F,Kosztorys!$D:$D,$B397,Kosztorys!$I:$I,CONCATENATE("&lt;=31.03.",CD$10,""))-SUMIFS(Kosztorys!$F:$F,Kosztorys!$D:$D,$B397,Kosztorys!$I:$I,CONCATENATE("&lt;=31.12.",CC$10,"")))*0.75+(SUMIFS(Kosztorys!$F:$F,Kosztorys!$D:$D,$B397,Kosztorys!$I:$I,CONCATENATE("&lt;=30.06.",CD$10,""))-SUMIFS(Kosztorys!$F:$F,Kosztorys!$D:$D,$B397,Kosztorys!$I:$I,CONCATENATE("&lt;=31.03.",CD$10,"")))*0.5+(SUMIFS(Kosztorys!$F:$F,Kosztorys!$D:$D,$B397,Kosztorys!$I:$I,CONCATENATE("&lt;=30.09.",CD$10,""))-SUMIFS(Kosztorys!$F:$F,Kosztorys!$D:$D,$B397,Kosztorys!$I:$I,CONCATENATE("&lt;=30.06.",CD$10,"")))*0.25,"nic"),0)</f>
        <v/>
      </c>
      <c r="CE397" s="41">
        <f>IF($C397="OPEX - Długość 1m koszt/rok",IF($M397="m",SUMIFS(Kosztorys!$F:$F,Kosztorys!$D:$D,$B397,Kosztorys!$I:$I,CONCATENATE("&lt;01.01.",CE$10,""))+(SUMIFS(Kosztorys!$F:$F,Kosztorys!$D:$D,$B397,Kosztorys!$I:$I,CONCATENATE("&lt;=31.03.",CE$10,""))-SUMIFS(Kosztorys!$F:$F,Kosztorys!$D:$D,$B397,Kosztorys!$I:$I,CONCATENATE("&lt;=31.12.",CD$10,"")))*0.75+(SUMIFS(Kosztorys!$F:$F,Kosztorys!$D:$D,$B397,Kosztorys!$I:$I,CONCATENATE("&lt;=30.06.",CE$10,""))-SUMIFS(Kosztorys!$F:$F,Kosztorys!$D:$D,$B397,Kosztorys!$I:$I,CONCATENATE("&lt;=31.03.",CE$10,"")))*0.5+(SUMIFS(Kosztorys!$F:$F,Kosztorys!$D:$D,$B397,Kosztorys!$I:$I,CONCATENATE("&lt;=30.09.",CE$10,""))-SUMIFS(Kosztorys!$F:$F,Kosztorys!$D:$D,$B397,Kosztorys!$I:$I,CONCATENATE("&lt;=30.06.",CE$10,"")))*0.25,"nic"),0)</f>
        <v/>
      </c>
      <c r="CF397" s="41">
        <f>IF($C397="OPEX - Długość 1m koszt/rok",IF($M397="m",SUMIFS(Kosztorys!$F:$F,Kosztorys!$D:$D,$B397,Kosztorys!$I:$I,CONCATENATE("&lt;01.01.",CF$10,""))+(SUMIFS(Kosztorys!$F:$F,Kosztorys!$D:$D,$B397,Kosztorys!$I:$I,CONCATENATE("&lt;=31.03.",CF$10,""))-SUMIFS(Kosztorys!$F:$F,Kosztorys!$D:$D,$B397,Kosztorys!$I:$I,CONCATENATE("&lt;=31.12.",CE$10,"")))*0.75+(SUMIFS(Kosztorys!$F:$F,Kosztorys!$D:$D,$B397,Kosztorys!$I:$I,CONCATENATE("&lt;=30.06.",CF$10,""))-SUMIFS(Kosztorys!$F:$F,Kosztorys!$D:$D,$B397,Kosztorys!$I:$I,CONCATENATE("&lt;=31.03.",CF$10,"")))*0.5+(SUMIFS(Kosztorys!$F:$F,Kosztorys!$D:$D,$B397,Kosztorys!$I:$I,CONCATENATE("&lt;=30.09.",CF$10,""))-SUMIFS(Kosztorys!$F:$F,Kosztorys!$D:$D,$B397,Kosztorys!$I:$I,CONCATENATE("&lt;=30.06.",CF$10,"")))*0.25,"nic"),0)</f>
        <v/>
      </c>
      <c r="CG397" s="41">
        <f>IF($C397="OPEX - Długość 1m koszt/rok",IF($M397="m",SUMIFS(Kosztorys!$F:$F,Kosztorys!$D:$D,$B397,Kosztorys!$I:$I,CONCATENATE("&lt;01.01.",CG$10,""))+(SUMIFS(Kosztorys!$F:$F,Kosztorys!$D:$D,$B397,Kosztorys!$I:$I,CONCATENATE("&lt;=31.03.",CG$10,""))-SUMIFS(Kosztorys!$F:$F,Kosztorys!$D:$D,$B397,Kosztorys!$I:$I,CONCATENATE("&lt;=31.12.",CF$10,"")))*0.75+(SUMIFS(Kosztorys!$F:$F,Kosztorys!$D:$D,$B397,Kosztorys!$I:$I,CONCATENATE("&lt;=30.06.",CG$10,""))-SUMIFS(Kosztorys!$F:$F,Kosztorys!$D:$D,$B397,Kosztorys!$I:$I,CONCATENATE("&lt;=31.03.",CG$10,"")))*0.5+(SUMIFS(Kosztorys!$F:$F,Kosztorys!$D:$D,$B397,Kosztorys!$I:$I,CONCATENATE("&lt;=30.09.",CG$10,""))-SUMIFS(Kosztorys!$F:$F,Kosztorys!$D:$D,$B397,Kosztorys!$I:$I,CONCATENATE("&lt;=30.06.",CG$10,"")))*0.25,"nic"),0)</f>
        <v/>
      </c>
      <c r="CH397" s="41">
        <f>IF($C397="OPEX - Długość 1m koszt/rok",IF($M397="m",SUMIFS(Kosztorys!$F:$F,Kosztorys!$D:$D,$B397,Kosztorys!$I:$I,CONCATENATE("&lt;01.01.",CH$10,""))+(SUMIFS(Kosztorys!$F:$F,Kosztorys!$D:$D,$B397,Kosztorys!$I:$I,CONCATENATE("&lt;=31.03.",CH$10,""))-SUMIFS(Kosztorys!$F:$F,Kosztorys!$D:$D,$B397,Kosztorys!$I:$I,CONCATENATE("&lt;=31.12.",CG$10,"")))*0.75+(SUMIFS(Kosztorys!$F:$F,Kosztorys!$D:$D,$B397,Kosztorys!$I:$I,CONCATENATE("&lt;=30.06.",CH$10,""))-SUMIFS(Kosztorys!$F:$F,Kosztorys!$D:$D,$B397,Kosztorys!$I:$I,CONCATENATE("&lt;=31.03.",CH$10,"")))*0.5+(SUMIFS(Kosztorys!$F:$F,Kosztorys!$D:$D,$B397,Kosztorys!$I:$I,CONCATENATE("&lt;=30.09.",CH$10,""))-SUMIFS(Kosztorys!$F:$F,Kosztorys!$D:$D,$B397,Kosztorys!$I:$I,CONCATENATE("&lt;=30.06.",CH$10,"")))*0.25,"nic"),0)</f>
        <v/>
      </c>
      <c r="CI397" s="41">
        <f>IF($C397="OPEX - Długość 1m koszt/rok",IF($M397="m",SUMIFS(Kosztorys!$F:$F,Kosztorys!$D:$D,$B397,Kosztorys!$I:$I,CONCATENATE("&lt;01.01.",CI$10,""))+(SUMIFS(Kosztorys!$F:$F,Kosztorys!$D:$D,$B397,Kosztorys!$I:$I,CONCATENATE("&lt;=31.03.",CI$10,""))-SUMIFS(Kosztorys!$F:$F,Kosztorys!$D:$D,$B397,Kosztorys!$I:$I,CONCATENATE("&lt;=31.12.",CH$10,"")))*0.75+(SUMIFS(Kosztorys!$F:$F,Kosztorys!$D:$D,$B397,Kosztorys!$I:$I,CONCATENATE("&lt;=30.06.",CI$10,""))-SUMIFS(Kosztorys!$F:$F,Kosztorys!$D:$D,$B397,Kosztorys!$I:$I,CONCATENATE("&lt;=31.03.",CI$10,"")))*0.5+(SUMIFS(Kosztorys!$F:$F,Kosztorys!$D:$D,$B397,Kosztorys!$I:$I,CONCATENATE("&lt;=30.09.",CI$10,""))-SUMIFS(Kosztorys!$F:$F,Kosztorys!$D:$D,$B397,Kosztorys!$I:$I,CONCATENATE("&lt;=30.06.",CI$10,"")))*0.25,"nic"),0)</f>
        <v/>
      </c>
      <c r="CJ397" s="41">
        <f>IF($C397="OPEX - Długość 1m koszt/rok",IF($M397="m",SUMIFS(Kosztorys!$F:$F,Kosztorys!$D:$D,$B397,Kosztorys!$I:$I,CONCATENATE("&lt;01.01.",CJ$10,""))+(SUMIFS(Kosztorys!$F:$F,Kosztorys!$D:$D,$B397,Kosztorys!$I:$I,CONCATENATE("&lt;=31.03.",CJ$10,""))-SUMIFS(Kosztorys!$F:$F,Kosztorys!$D:$D,$B397,Kosztorys!$I:$I,CONCATENATE("&lt;=31.12.",CI$10,"")))*0.75+(SUMIFS(Kosztorys!$F:$F,Kosztorys!$D:$D,$B397,Kosztorys!$I:$I,CONCATENATE("&lt;=30.06.",CJ$10,""))-SUMIFS(Kosztorys!$F:$F,Kosztorys!$D:$D,$B397,Kosztorys!$I:$I,CONCATENATE("&lt;=31.03.",CJ$10,"")))*0.5+(SUMIFS(Kosztorys!$F:$F,Kosztorys!$D:$D,$B397,Kosztorys!$I:$I,CONCATENATE("&lt;=30.09.",CJ$10,""))-SUMIFS(Kosztorys!$F:$F,Kosztorys!$D:$D,$B397,Kosztorys!$I:$I,CONCATENATE("&lt;=30.06.",CJ$10,"")))*0.25,"nic"),0)</f>
        <v/>
      </c>
      <c r="CK397" s="41">
        <f>IF($C397="OPEX - Długość 1m koszt/rok",IF($M397="m",SUMIFS(Kosztorys!$F:$F,Kosztorys!$D:$D,$B397,Kosztorys!$I:$I,CONCATENATE("&lt;01.01.",CK$10,""))+(SUMIFS(Kosztorys!$F:$F,Kosztorys!$D:$D,$B397,Kosztorys!$I:$I,CONCATENATE("&lt;=31.03.",CK$10,""))-SUMIFS(Kosztorys!$F:$F,Kosztorys!$D:$D,$B397,Kosztorys!$I:$I,CONCATENATE("&lt;=31.12.",CJ$10,"")))*0.75+(SUMIFS(Kosztorys!$F:$F,Kosztorys!$D:$D,$B397,Kosztorys!$I:$I,CONCATENATE("&lt;=30.06.",CK$10,""))-SUMIFS(Kosztorys!$F:$F,Kosztorys!$D:$D,$B397,Kosztorys!$I:$I,CONCATENATE("&lt;=31.03.",CK$10,"")))*0.5+(SUMIFS(Kosztorys!$F:$F,Kosztorys!$D:$D,$B397,Kosztorys!$I:$I,CONCATENATE("&lt;=30.09.",CK$10,""))-SUMIFS(Kosztorys!$F:$F,Kosztorys!$D:$D,$B397,Kosztorys!$I:$I,CONCATENATE("&lt;=30.06.",CK$10,"")))*0.25,"nic"),0)</f>
        <v/>
      </c>
      <c r="CL397" s="41">
        <f>IF($C397="OPEX - Długość 1m koszt/rok",IF($M397="m",SUMIFS(Kosztorys!$F:$F,Kosztorys!$D:$D,$B397,Kosztorys!$I:$I,CONCATENATE("&lt;01.01.",CL$10,""))+(SUMIFS(Kosztorys!$F:$F,Kosztorys!$D:$D,$B397,Kosztorys!$I:$I,CONCATENATE("&lt;=31.03.",CL$10,""))-SUMIFS(Kosztorys!$F:$F,Kosztorys!$D:$D,$B397,Kosztorys!$I:$I,CONCATENATE("&lt;=31.12.",CK$10,"")))*0.75+(SUMIFS(Kosztorys!$F:$F,Kosztorys!$D:$D,$B397,Kosztorys!$I:$I,CONCATENATE("&lt;=30.06.",CL$10,""))-SUMIFS(Kosztorys!$F:$F,Kosztorys!$D:$D,$B397,Kosztorys!$I:$I,CONCATENATE("&lt;=31.03.",CL$10,"")))*0.5+(SUMIFS(Kosztorys!$F:$F,Kosztorys!$D:$D,$B397,Kosztorys!$I:$I,CONCATENATE("&lt;=30.09.",CL$10,""))-SUMIFS(Kosztorys!$F:$F,Kosztorys!$D:$D,$B397,Kosztorys!$I:$I,CONCATENATE("&lt;=30.06.",CL$10,"")))*0.25,"nic"),0)</f>
        <v/>
      </c>
      <c r="CM397" s="41">
        <f>IF($C397="OPEX - Długość 1m koszt/rok",IF($M397="m",SUMIFS(Kosztorys!$F:$F,Kosztorys!$D:$D,$B397,Kosztorys!$I:$I,CONCATENATE("&lt;01.01.",CM$10,""))+(SUMIFS(Kosztorys!$F:$F,Kosztorys!$D:$D,$B397,Kosztorys!$I:$I,CONCATENATE("&lt;=31.03.",CM$10,""))-SUMIFS(Kosztorys!$F:$F,Kosztorys!$D:$D,$B397,Kosztorys!$I:$I,CONCATENATE("&lt;=31.12.",CL$10,"")))*0.75+(SUMIFS(Kosztorys!$F:$F,Kosztorys!$D:$D,$B397,Kosztorys!$I:$I,CONCATENATE("&lt;=30.06.",CM$10,""))-SUMIFS(Kosztorys!$F:$F,Kosztorys!$D:$D,$B397,Kosztorys!$I:$I,CONCATENATE("&lt;=31.03.",CM$10,"")))*0.5+(SUMIFS(Kosztorys!$F:$F,Kosztorys!$D:$D,$B397,Kosztorys!$I:$I,CONCATENATE("&lt;=30.09.",CM$10,""))-SUMIFS(Kosztorys!$F:$F,Kosztorys!$D:$D,$B397,Kosztorys!$I:$I,CONCATENATE("&lt;=30.06.",CM$10,"")))*0.25,"nic"),0)</f>
        <v/>
      </c>
      <c r="CN397" s="41">
        <f>IF($C397="OPEX - Długość 1m koszt/rok",IF($M397="m",SUMIFS(Kosztorys!$F:$F,Kosztorys!$D:$D,$B397,Kosztorys!$I:$I,CONCATENATE("&lt;01.01.",CN$10,""))+(SUMIFS(Kosztorys!$F:$F,Kosztorys!$D:$D,$B397,Kosztorys!$I:$I,CONCATENATE("&lt;=31.03.",CN$10,""))-SUMIFS(Kosztorys!$F:$F,Kosztorys!$D:$D,$B397,Kosztorys!$I:$I,CONCATENATE("&lt;=31.12.",CM$10,"")))*0.75+(SUMIFS(Kosztorys!$F:$F,Kosztorys!$D:$D,$B397,Kosztorys!$I:$I,CONCATENATE("&lt;=30.06.",CN$10,""))-SUMIFS(Kosztorys!$F:$F,Kosztorys!$D:$D,$B397,Kosztorys!$I:$I,CONCATENATE("&lt;=31.03.",CN$10,"")))*0.5+(SUMIFS(Kosztorys!$F:$F,Kosztorys!$D:$D,$B397,Kosztorys!$I:$I,CONCATENATE("&lt;=30.09.",CN$10,""))-SUMIFS(Kosztorys!$F:$F,Kosztorys!$D:$D,$B397,Kosztorys!$I:$I,CONCATENATE("&lt;=30.06.",CN$10,"")))*0.25,"nic"),0)</f>
        <v/>
      </c>
      <c r="CO397" s="41">
        <f>IF($C397="OPEX - Długość 1m koszt/rok",IF($M397="m",SUMIFS(Kosztorys!$F:$F,Kosztorys!$D:$D,$B397,Kosztorys!$I:$I,CONCATENATE("&lt;01.01.",CO$10,""))+(SUMIFS(Kosztorys!$F:$F,Kosztorys!$D:$D,$B397,Kosztorys!$I:$I,CONCATENATE("&lt;=31.03.",CO$10,""))-SUMIFS(Kosztorys!$F:$F,Kosztorys!$D:$D,$B397,Kosztorys!$I:$I,CONCATENATE("&lt;=31.12.",CN$10,"")))*0.75+(SUMIFS(Kosztorys!$F:$F,Kosztorys!$D:$D,$B397,Kosztorys!$I:$I,CONCATENATE("&lt;=30.06.",CO$10,""))-SUMIFS(Kosztorys!$F:$F,Kosztorys!$D:$D,$B397,Kosztorys!$I:$I,CONCATENATE("&lt;=31.03.",CO$10,"")))*0.5+(SUMIFS(Kosztorys!$F:$F,Kosztorys!$D:$D,$B397,Kosztorys!$I:$I,CONCATENATE("&lt;=30.09.",CO$10,""))-SUMIFS(Kosztorys!$F:$F,Kosztorys!$D:$D,$B397,Kosztorys!$I:$I,CONCATENATE("&lt;=30.06.",CO$10,"")))*0.25,"nic"),0)</f>
        <v/>
      </c>
      <c r="CP397" s="41">
        <f>IF($C397="OPEX - Długość 1m koszt/rok",IF($M397="m",SUMIFS(Kosztorys!$F:$F,Kosztorys!$D:$D,$B397,Kosztorys!$I:$I,CONCATENATE("&lt;01.01.",CP$10,""))+(SUMIFS(Kosztorys!$F:$F,Kosztorys!$D:$D,$B397,Kosztorys!$I:$I,CONCATENATE("&lt;=31.03.",CP$10,""))-SUMIFS(Kosztorys!$F:$F,Kosztorys!$D:$D,$B397,Kosztorys!$I:$I,CONCATENATE("&lt;=31.12.",CO$10,"")))*0.75+(SUMIFS(Kosztorys!$F:$F,Kosztorys!$D:$D,$B397,Kosztorys!$I:$I,CONCATENATE("&lt;=30.06.",CP$10,""))-SUMIFS(Kosztorys!$F:$F,Kosztorys!$D:$D,$B397,Kosztorys!$I:$I,CONCATENATE("&lt;=31.03.",CP$10,"")))*0.5+(SUMIFS(Kosztorys!$F:$F,Kosztorys!$D:$D,$B397,Kosztorys!$I:$I,CONCATENATE("&lt;=30.09.",CP$10,""))-SUMIFS(Kosztorys!$F:$F,Kosztorys!$D:$D,$B397,Kosztorys!$I:$I,CONCATENATE("&lt;=30.06.",CP$10,"")))*0.25,"nic"),0)</f>
        <v/>
      </c>
      <c r="CQ397" s="41">
        <f>IF($C397="OPEX - Długość 1m koszt/rok",IF($M397="m",SUMIFS(Kosztorys!$F:$F,Kosztorys!$D:$D,$B397,Kosztorys!$I:$I,CONCATENATE("&lt;01.01.",CQ$10,""))+(SUMIFS(Kosztorys!$F:$F,Kosztorys!$D:$D,$B397,Kosztorys!$I:$I,CONCATENATE("&lt;=31.03.",CQ$10,""))-SUMIFS(Kosztorys!$F:$F,Kosztorys!$D:$D,$B397,Kosztorys!$I:$I,CONCATENATE("&lt;=31.12.",CP$10,"")))*0.75+(SUMIFS(Kosztorys!$F:$F,Kosztorys!$D:$D,$B397,Kosztorys!$I:$I,CONCATENATE("&lt;=30.06.",CQ$10,""))-SUMIFS(Kosztorys!$F:$F,Kosztorys!$D:$D,$B397,Kosztorys!$I:$I,CONCATENATE("&lt;=31.03.",CQ$10,"")))*0.5+(SUMIFS(Kosztorys!$F:$F,Kosztorys!$D:$D,$B397,Kosztorys!$I:$I,CONCATENATE("&lt;=30.09.",CQ$10,""))-SUMIFS(Kosztorys!$F:$F,Kosztorys!$D:$D,$B397,Kosztorys!$I:$I,CONCATENATE("&lt;=30.06.",CQ$10,"")))*0.25,"nic"),0)</f>
        <v/>
      </c>
      <c r="CR397" s="41">
        <f>IF(C397="OPEX - Długość 1m koszt/rok",IF(MAX(CB397:CQ397)=IF(ISERROR(VLOOKUP(B397,JB_tabela,MATCH(CR$9,JB_menu,0)-1,FALSE())),,VLOOKUP(B397,JB_tabela,MATCH(CR$9,JB_menu,0)-1,FALSE())),"OK","nie zgadza się liczba użytych JB"),"OK-ND")</f>
        <v/>
      </c>
      <c r="CS397" s="41">
        <f>IFERROR(VLOOKUP($C397,$CY$2:$CZ$7,2,FALSE()),"ERROR")</f>
        <v/>
      </c>
      <c r="CV397" s="41">
        <f>$Q397</f>
        <v/>
      </c>
      <c r="CW397" s="41">
        <f>$R397</f>
        <v/>
      </c>
      <c r="CX397" s="41">
        <f>$S397</f>
        <v/>
      </c>
      <c r="CY397" s="41">
        <f>ROUND(IF(LEFT($C397,4)="CAPE",ROUND($E397*$H397,2)*OFFSET(T397,0,$CS397),0),2)</f>
        <v/>
      </c>
      <c r="CZ397" s="41">
        <f>ROUND(IF(LEFT($C397,4)="CAPE",ROUND($E397*$H397,2)*OFFSET(U397,0,$CS397),0),2)</f>
        <v/>
      </c>
      <c r="DA397" s="41">
        <f>ROUND(IF(LEFT($C397,4)="CAPE",ROUND($E397*$H397,2)*OFFSET(V397,0,$CS397),0),2)</f>
        <v/>
      </c>
      <c r="DB397" s="41">
        <f>ROUND(IF(LEFT($C397,4)="CAPE",ROUND($E397*$H397,2)*OFFSET(W397,0,$CS397),0),2)</f>
        <v/>
      </c>
      <c r="DC397" s="41">
        <f>ROUND(IF(LEFT($C397,4)="CAPE",ROUND($E397*$H397,2)*OFFSET(X397,0,$CS397),0),2)</f>
        <v/>
      </c>
      <c r="DD397" s="41">
        <f>ROUND(IF(LEFT($C397,4)="CAPE",ROUND($E397*$H397,2)*OFFSET(Y397,0,$CS397),0),2)</f>
        <v/>
      </c>
      <c r="DE397" s="41">
        <f>ROUND(IF(LEFT($C397,4)="CAPE",ROUND($E397*$H397,2)*OFFSET(Z397,0,$CS397),0),2)</f>
        <v/>
      </c>
      <c r="DF397" s="41">
        <f>ROUND(IF(LEFT($C397,4)="CAPE",ROUND($E397*$H397,2)*OFFSET(AA397,0,$CS397),0),2)</f>
        <v/>
      </c>
      <c r="DG397" s="41">
        <f>ROUND(IF(LEFT($C397,4)="CAPE",ROUND($E397*$H397,2)*OFFSET(AB397,0,$CS397),0),2)</f>
        <v/>
      </c>
      <c r="DH397" s="41">
        <f>ROUND(IF(LEFT($C397,4)="CAPE",ROUND($E397*$H397,2)*OFFSET(AC397,0,$CS397),0),2)</f>
        <v/>
      </c>
      <c r="DI397" s="41">
        <f>ROUND(IF(LEFT($C397,4)="CAPE",ROUND($E397*$H397,2)*OFFSET(AD397,0,$CS397),0),2)</f>
        <v/>
      </c>
      <c r="DJ397" s="41">
        <f>ROUND(IF(LEFT($C397,4)="CAPE",ROUND($E397*$H397,2)*OFFSET(AE397,0,$CS397),0),2)</f>
        <v/>
      </c>
      <c r="DK397" s="41">
        <f>ROUND(IF(LEFT($C397,4)="CAPE",ROUND($E397*$H397,2)*OFFSET(AF397,0,$CS397),0),2)</f>
        <v/>
      </c>
      <c r="DL397" s="41">
        <f>ROUND(IF(LEFT($C397,4)="CAPE",ROUND($E397*$H397,2)*OFFSET(AG397,0,$CS397),0),2)</f>
        <v/>
      </c>
      <c r="DM397" s="41">
        <f>ROUND(IF(LEFT($C397,4)="CAPE",ROUND($E397*$H397,2)*OFFSET(AH397,0,$CS397),0),2)</f>
        <v/>
      </c>
      <c r="DN397" s="41">
        <f>ROUND(IF(LEFT($C397,4)="CAPE",ROUND($E397*$H397,2)*OFFSET(AI397,0,$CS397),0),2)</f>
        <v/>
      </c>
      <c r="DP397" s="41">
        <f>$Q397</f>
        <v/>
      </c>
      <c r="DQ397" s="41">
        <f>$R397</f>
        <v/>
      </c>
      <c r="DR397" s="41">
        <f>$S397</f>
        <v/>
      </c>
      <c r="DS397" s="41">
        <f>ROUND(IF(LEFT($C397,4)="OPEX",$E397*$H397*OFFSET($T397,0,$CS397),0),2)</f>
        <v/>
      </c>
      <c r="DT397" s="41">
        <f>ROUND(IF(LEFT($C397,4)="OPEX",$E397*$H397*OFFSET($U397,0,$CS397),0),2)</f>
        <v/>
      </c>
      <c r="DU397" s="41">
        <f>ROUND(IF(LEFT($C397,4)="OPEX",$E397*$H397*OFFSET($V397,0,$CS397),0),2)</f>
        <v/>
      </c>
      <c r="DV397" s="41">
        <f>ROUND(IF(LEFT($C397,4)="OPEX",$E397*$H397*OFFSET($W397,0,$CS397),0),2)</f>
        <v/>
      </c>
      <c r="DW397" s="41">
        <f>ROUND(IF(LEFT($C397,4)="OPEX",$E397*$H397*OFFSET($X397,0,$CS397),0),2)</f>
        <v/>
      </c>
      <c r="DX397" s="41">
        <f>ROUND(IF(LEFT($C397,4)="OPEX",$E397*$H397*OFFSET($Y397,0,$CS397),0),2)</f>
        <v/>
      </c>
      <c r="DY397" s="41">
        <f>ROUND(IF(LEFT($C397,4)="OPEX",$E397*$H397*OFFSET($Z397,0,$CS397),0),2)</f>
        <v/>
      </c>
      <c r="DZ397" s="41">
        <f>ROUND(IF(LEFT($C397,4)="OPEX",$E397*$H397*OFFSET($AA397,0,$CS397),0),2)</f>
        <v/>
      </c>
      <c r="EA397" s="41">
        <f>ROUND(IF(LEFT($C397,4)="OPEX",$E397*$H397*OFFSET($AB397,0,$CS397),0),2)</f>
        <v/>
      </c>
      <c r="EB397" s="41">
        <f>ROUND(IF(LEFT($C397,4)="OPEX",$E397*$H397*OFFSET($AC397,0,$CS397),0),2)</f>
        <v/>
      </c>
      <c r="EC397" s="41">
        <f>ROUND(IF(LEFT($C397,4)="OPEX",$E397*$H397*OFFSET($AD397,0,$CS397),0),2)</f>
        <v/>
      </c>
      <c r="ED397" s="41">
        <f>ROUND(IF(LEFT($C397,4)="OPEX",$E397*$H397*OFFSET($AE397,0,$CS397),0),2)</f>
        <v/>
      </c>
      <c r="EE397" s="41">
        <f>ROUND(IF(LEFT($C397,4)="OPEX",$E397*$H397*OFFSET($AF397,0,$CS397),0),2)</f>
        <v/>
      </c>
      <c r="EF397" s="41">
        <f>ROUND(IF(LEFT($C397,4)="OPEX",$E397*$H397*OFFSET($AG397,0,$CS397),0),2)</f>
        <v/>
      </c>
      <c r="EG397" s="41">
        <f>ROUND(IF(LEFT($C397,4)="OPEX",$E397*$H397*OFFSET($AH397,0,$CS397),0),2)</f>
        <v/>
      </c>
      <c r="EH397" s="41">
        <f>ROUND(IF(LEFT($C397,4)="OPEX",$E397*$H397*OFFSET($AI397,0,$CS397),0),2)</f>
        <v/>
      </c>
      <c r="EJ397" s="41">
        <f>$Q397</f>
        <v/>
      </c>
      <c r="EK397" s="41">
        <f>$R397</f>
        <v/>
      </c>
      <c r="EL397" s="41">
        <f>$S397</f>
        <v/>
      </c>
      <c r="EM397" s="41">
        <f>ROUND($D397*$CY397,2)</f>
        <v/>
      </c>
      <c r="EN397" s="41">
        <f>ROUND($D397*$CZ397,2)</f>
        <v/>
      </c>
      <c r="EO397" s="41">
        <f>ROUND($D397*$DA397,2)</f>
        <v/>
      </c>
      <c r="EP397" s="41">
        <f>ROUND($D397*$DB397,2)</f>
        <v/>
      </c>
      <c r="EQ397" s="41">
        <f>ROUND($D397*$DC397,2)</f>
        <v/>
      </c>
      <c r="ER397" s="41">
        <f>ROUND($D397*$DD397,2)</f>
        <v/>
      </c>
      <c r="ES397" s="41">
        <f>ROUND($D397*$DE397,2)</f>
        <v/>
      </c>
      <c r="ET397" s="41">
        <f>ROUND($D397*$DF397,2)</f>
        <v/>
      </c>
      <c r="EU397" s="41">
        <f>ROUND($D397*$DG397,2)</f>
        <v/>
      </c>
      <c r="EV397" s="41">
        <f>ROUND($D397*$DH397,2)</f>
        <v/>
      </c>
      <c r="EW397" s="41">
        <f>ROUND($D397*$DI397,2)</f>
        <v/>
      </c>
      <c r="EX397" s="41">
        <f>ROUND($D397*$DJ397,2)</f>
        <v/>
      </c>
      <c r="EY397" s="41">
        <f>ROUND($D397*$DK397,2)</f>
        <v/>
      </c>
      <c r="EZ397" s="41">
        <f>ROUND($D397*$DL397,2)</f>
        <v/>
      </c>
      <c r="FA397" s="41">
        <f>ROUND($D397*$DM397,2)</f>
        <v/>
      </c>
      <c r="FB397" s="41">
        <f>ROUND($D397*$DN397,2)</f>
        <v/>
      </c>
      <c r="FG397" s="41">
        <f>ROUND(IF(LEFT($C397,4)="CAPE",SUM($CY397:CY397 )/$P397,0),2)</f>
        <v/>
      </c>
      <c r="FH397" s="41">
        <f>ROUND(IF(LEFT($C397,4)="CAPE",SUM($CY397:CZ397 )/$P397,0),2)</f>
        <v/>
      </c>
      <c r="FI397" s="41">
        <f>ROUND(IF(LEFT($C397,4)="CAPE",SUM($CY397:DA397 )/$P397,0),2)</f>
        <v/>
      </c>
      <c r="FJ397" s="41">
        <f>ROUND(IF(LEFT($C397,4)="CAPE",SUM($CY397:DB397 )/$P397,0),2)</f>
        <v/>
      </c>
      <c r="FK397" s="41">
        <f>ROUND(IF(LEFT($C397,4)="CAPE",SUM($CY397:DC397 )/$P397,0),2)</f>
        <v/>
      </c>
      <c r="FL397" s="41">
        <f>ROUND(IF(LEFT($C397,4)="CAPE",SUM($CY397:DD397 )/$P397,0),2)</f>
        <v/>
      </c>
      <c r="FM397" s="41">
        <f>ROUND(IF(LEFT($C397,4)="CAPE",SUM($CY397:DE397 )/$P397,0),2)</f>
        <v/>
      </c>
      <c r="FN397" s="41">
        <f>ROUND(IF(LEFT($C397,4)="CAPE",SUM($CY397:DF397 )/$P397,0),2)</f>
        <v/>
      </c>
      <c r="FO397" s="41">
        <f>ROUND(IF(LEFT($C397,4)="CAPE",SUM($CY397:DG397 )/$P397,0),2)</f>
        <v/>
      </c>
      <c r="FP397" s="41">
        <f>ROUND(IF(LEFT($C397,4)="CAPE",SUM($CY397:DH397 )/$P397,0),2)</f>
        <v/>
      </c>
      <c r="FQ397" s="41">
        <f>ROUND(IF(LEFT($C397,4)="CAPE",SUM($CY397:DI397 )/$P397,0),2)</f>
        <v/>
      </c>
      <c r="FR397" s="41">
        <f>ROUND(IF(LEFT($C397,4)="CAPE",SUM($CY397:DJ397 )/$P397,0),2)</f>
        <v/>
      </c>
      <c r="FS397" s="41">
        <f>ROUND(IF(LEFT($C397,4)="CAPE",SUM($CY397:DK397 )/$P397,0),2)</f>
        <v/>
      </c>
      <c r="FT397" s="41">
        <f>ROUND(IF(LEFT($C397,4)="CAPE",SUM($CY397:DL397 )/$P397,0),2)</f>
        <v/>
      </c>
      <c r="FU397" s="41">
        <f>ROUND(IF(LEFT($C397,4)="CAPE",SUM($CY397:DM397 )/$P397,0),2)</f>
        <v/>
      </c>
      <c r="FV397" s="41">
        <f>ROUND(IF(LEFT($C397,4)="CAPE",SUM($CY397:DN397 )/$P397,0),2)</f>
        <v/>
      </c>
      <c r="GA397" s="41">
        <f>ROUND(IF(SUM($FG397:FG397)&gt;SUM($CY397:CY397),SUM($CY397:CY397),SUM($FG397:FG397)),2)</f>
        <v/>
      </c>
      <c r="GB397" s="41">
        <f>ROUND(IF(SUM($FG397:FH397)&gt;SUM($CY397:CZ397),SUM($CY397:CZ397),SUM($FG397:FH397)),2)</f>
        <v/>
      </c>
      <c r="GC397" s="41">
        <f>ROUND(IF(SUM($FG397:FI397)&gt;SUM($CY397:DA397),SUM($CY397:DA397),SUM($FG397:FI397)),2)</f>
        <v/>
      </c>
      <c r="GD397" s="41">
        <f>ROUND(IF(SUM($FG397:FJ397)&gt;SUM($CY397:DB397),SUM($CY397:DB397),SUM($FG397:FJ397)),2)</f>
        <v/>
      </c>
      <c r="GE397" s="41">
        <f>ROUND(IF(SUM($FG397:FK397)&gt;SUM($CY397:DC397),SUM($CY397:DC397),SUM($FG397:FK397)),2)</f>
        <v/>
      </c>
      <c r="GF397" s="41">
        <f>ROUND(IF(SUM($FG397:FL397)&gt;SUM($CY397:DD397),SUM($CY397:DD397),SUM($FG397:FL397)),2)</f>
        <v/>
      </c>
      <c r="GG397" s="41">
        <f>ROUND(IF(SUM($FG397:FM397)&gt;SUM($CY397:DE397),SUM($CY397:DE397),SUM($FG397:FM397)),2)</f>
        <v/>
      </c>
      <c r="GH397" s="41">
        <f>ROUND(IF(SUM($FG397:FN397)&gt;SUM($CY397:DF397),SUM($CY397:DF397),SUM($FG397:FN397)),2)</f>
        <v/>
      </c>
      <c r="GI397" s="41">
        <f>ROUND(IF(SUM($FG397:FO397)&gt;SUM($CY397:DG397),SUM($CY397:DG397),SUM($FG397:FO397)),2)</f>
        <v/>
      </c>
      <c r="GJ397" s="41">
        <f>ROUND(IF(SUM($FG397:FP397)&gt;SUM($CY397:DH397),SUM($CY397:DH397),SUM($FG397:FP397)),2)</f>
        <v/>
      </c>
      <c r="GK397" s="41">
        <f>ROUND(IF(SUM($FG397:FQ397)&gt;SUM($CY397:DI397),SUM($CY397:DI397),SUM($FG397:FQ397)),2)</f>
        <v/>
      </c>
      <c r="GL397" s="41">
        <f>ROUND(IF(SUM($FG397:FR397)&gt;SUM($CY397:DJ397),SUM($CY397:DJ397),SUM($FG397:FR397)),2)</f>
        <v/>
      </c>
      <c r="GM397" s="41">
        <f>ROUND(IF(SUM($FG397:FS397)&gt;SUM($CY397:DK397),SUM($CY397:DK397),SUM($FG397:FS397)),2)</f>
        <v/>
      </c>
      <c r="GN397" s="41">
        <f>ROUND(IF(SUM($FG397:FT397)&gt;SUM($CY397:DL397),SUM($CY397:DL397),SUM($FG397:FT397)),2)</f>
        <v/>
      </c>
      <c r="GO397" s="41">
        <f>ROUND(IF(SUM($FG397:FU397)&gt;SUM($CY397:DM397),SUM($CY397:DM397),SUM($FG397:FU397)),2)</f>
        <v/>
      </c>
      <c r="GP397" s="41">
        <f>ROUND(IF(SUM($FG397:FV397)&gt;SUM($CY397:DN397),SUM($CY397:DN397),SUM($FG397:FV397)),2)</f>
        <v/>
      </c>
      <c r="GR397" s="41">
        <f>$Q397</f>
        <v/>
      </c>
      <c r="GS397" s="41">
        <f>$R397</f>
        <v/>
      </c>
      <c r="GT397" s="41">
        <f>$S397</f>
        <v/>
      </c>
      <c r="GU397" s="41">
        <f>$GA397</f>
        <v/>
      </c>
      <c r="GV397" s="41">
        <f>GB397 - GA397</f>
        <v/>
      </c>
      <c r="GW397" s="41">
        <f>GC397 - GB397</f>
        <v/>
      </c>
      <c r="GX397" s="41">
        <f>GD397 - GC397</f>
        <v/>
      </c>
      <c r="GY397" s="41">
        <f>GE397 - GD397</f>
        <v/>
      </c>
      <c r="GZ397" s="41">
        <f>GF397 - GE397</f>
        <v/>
      </c>
      <c r="HA397" s="41">
        <f>GG397 - GF397</f>
        <v/>
      </c>
      <c r="HB397" s="41">
        <f>GH397 - GG397</f>
        <v/>
      </c>
      <c r="HC397" s="41">
        <f>GI397 - GH397</f>
        <v/>
      </c>
      <c r="HD397" s="41">
        <f>GJ397 - GI397</f>
        <v/>
      </c>
      <c r="HE397" s="41">
        <f>GK397 - GJ397</f>
        <v/>
      </c>
      <c r="HF397" s="41">
        <f>GL397 - GK397</f>
        <v/>
      </c>
      <c r="HG397" s="41">
        <f>GM397 - GL397</f>
        <v/>
      </c>
      <c r="HH397" s="41">
        <f>GN397 - GM397</f>
        <v/>
      </c>
      <c r="HI397" s="41">
        <f>GO397 - GN397</f>
        <v/>
      </c>
      <c r="HJ397" s="41">
        <f>GP397 - GO397</f>
        <v/>
      </c>
      <c r="HL397" s="41">
        <f>$Q397</f>
        <v/>
      </c>
      <c r="HM397" s="41">
        <f>$R397</f>
        <v/>
      </c>
      <c r="HN397" s="41">
        <f>$S397</f>
        <v/>
      </c>
      <c r="HO397" s="144">
        <f>SUMIFS(Kosztorys!$F:$F,Kosztorys!$D:$D,$B397,Kosztorys!$I:$I,CONCATENATE("&lt;01.01.",HP$10,""))</f>
        <v/>
      </c>
      <c r="HP397" s="144">
        <f>SUMIFS(Kosztorys!$F:$F,Kosztorys!$D:$D,$B397,Kosztorys!$I:$I,CONCATENATE("&lt;01.04.",HQ$10,""))-SUM($HO397)</f>
        <v/>
      </c>
      <c r="HQ397" s="144">
        <f>SUMIFS(Kosztorys!$F:$F,Kosztorys!$D:$D,$B397,Kosztorys!$I:$I,CONCATENATE("&lt;01.07.",HR$10,""))-SUM($HO397:HP397)</f>
        <v/>
      </c>
      <c r="HR397" s="144">
        <f>SUMIFS(Kosztorys!$F:$F,Kosztorys!$D:$D,$B397,Kosztorys!$I:$I,CONCATENATE("&lt;01.10.",HS$10,""))-SUM($HO397:HQ397)</f>
        <v/>
      </c>
      <c r="HS397" s="144">
        <f>SUMIFS(Kosztorys!$F:$F,Kosztorys!$D:$D,$B397,Kosztorys!$I:$I,CONCATENATE("&lt;01.01.",HT$10,""))-SUM($HO397:HR397)</f>
        <v/>
      </c>
      <c r="HT397" s="144">
        <f>SUMIFS(Kosztorys!$F:$F,Kosztorys!$D:$D,$B397,Kosztorys!$I:$I,CONCATENATE("&lt;01.04.",HU$10,""))-SUM($HO397:HS397)</f>
        <v/>
      </c>
      <c r="HU397" s="144">
        <f>SUMIFS(Kosztorys!$F:$F,Kosztorys!$D:$D,$B397,Kosztorys!$I:$I,CONCATENATE("&lt;01.07.",HV$10,""))-SUM($HO397:HT397)</f>
        <v/>
      </c>
      <c r="HV397" s="144">
        <f>SUMIFS(Kosztorys!$F:$F,Kosztorys!$D:$D,$B397,Kosztorys!$I:$I,CONCATENATE("&lt;01.10.",HW$10,""))-SUM($HO397:HU397)</f>
        <v/>
      </c>
      <c r="HW397" s="144">
        <f>SUMIFS(Kosztorys!$F:$F,Kosztorys!$D:$D,$B397,Kosztorys!$I:$I,CONCATENATE("&lt;01.01.",HX$10,""))-SUM($HO397:HV397)</f>
        <v/>
      </c>
      <c r="HX397" s="144">
        <f>SUMIFS(Kosztorys!$F:$F,Kosztorys!$D:$D,$B397,Kosztorys!$I:$I,CONCATENATE("&lt;01.04.",HY$10,""))-SUM($HO397:HW397)</f>
        <v/>
      </c>
      <c r="HY397" s="144">
        <f>SUMIFS(Kosztorys!$F:$F,Kosztorys!$D:$D,$B397,Kosztorys!$I:$I,CONCATENATE("&lt;01.07.",HZ$10,""))-SUM($HO397:HX397)</f>
        <v/>
      </c>
      <c r="HZ397" s="144">
        <f>SUMIFS(Kosztorys!$F:$F,Kosztorys!$D:$D,$B397,Kosztorys!$I:$I,CONCATENATE("&lt;01.10.",IA$10,""))-SUM($HO397:HY397)</f>
        <v/>
      </c>
      <c r="IA397" s="144">
        <f>SUMIFS(Kosztorys!$F:$F,Kosztorys!$D:$D,$B397,Kosztorys!$I:$I,CONCATENATE("&lt;01.01.",IB$10,""))-SUM($HO397:HZ397)</f>
        <v/>
      </c>
      <c r="IB397" s="145">
        <f>IF(M397="szt",IF(SUM(HO397:IA397)=IF(ISERROR(VLOOKUP(B397,JB_tabela,MATCH(IB$9,JB_menu,0)-1,FALSE())),,VLOOKUP(B397,JB_tabela,MATCH(IB$9,JB_menu,0)-1,FALSE())),"OK","nie zgadza się liczba użytych JB"),IF(SUM(HO397:IA397)=IF(ISERROR(VLOOKUP(B397,JB_tabela,MATCH(IC$9,JB_menu,0)-1,FALSE())),,VLOOKUP(B397,JB_tabela,MATCH(IC$9,JB_menu,0)-1,FALSE())),"OK","nie zgadzają się metry użyte w JB"))</f>
        <v/>
      </c>
      <c r="IE397" s="41">
        <f>$Q397</f>
        <v/>
      </c>
      <c r="IF397" s="41">
        <f>$R397</f>
        <v/>
      </c>
      <c r="IG397" s="41">
        <f>$S397</f>
        <v/>
      </c>
      <c r="IH397" s="348">
        <f>IF(LEFT($C397,4)="CAPE",ROUND(HO397*$L397,2),0)</f>
        <v/>
      </c>
      <c r="II397" s="348">
        <f>IF(LEFT($C397,4)="CAPE",ROUND(HP397*$L397,2),0)</f>
        <v/>
      </c>
      <c r="IJ397" s="348">
        <f>IF(LEFT($C397,4)="CAPE",ROUND(HQ397*$L397,2),0)</f>
        <v/>
      </c>
      <c r="IK397" s="348">
        <f>IF(LEFT($C397,4)="CAPE",ROUND(HR397*$L397,2),0)</f>
        <v/>
      </c>
      <c r="IL397" s="348">
        <f>IF(LEFT($C397,4)="CAPE",ROUND(HS397*$L397,2),0)</f>
        <v/>
      </c>
      <c r="IM397" s="348">
        <f>IF(LEFT($C397,4)="CAPE",ROUND(HT397*$L397,2),0)</f>
        <v/>
      </c>
      <c r="IN397" s="348">
        <f>IF(LEFT($C397,4)="CAPE",ROUND(HU397*$L397,2),0)</f>
        <v/>
      </c>
      <c r="IO397" s="348">
        <f>IF(LEFT($C397,4)="CAPE",ROUND(HV397*$L397,2),0)</f>
        <v/>
      </c>
      <c r="IP397" s="348">
        <f>IF(LEFT($C397,4)="CAPE",ROUND(HW397*$L397,2),0)</f>
        <v/>
      </c>
      <c r="IQ397" s="348">
        <f>IF(LEFT($C397,4)="CAPE",ROUND(HX397*$L397,2),0)</f>
        <v/>
      </c>
      <c r="IR397" s="348">
        <f>IF(LEFT($C397,4)="CAPE",ROUND(HY397*$L397,2),0)</f>
        <v/>
      </c>
      <c r="IS397" s="348">
        <f>IF(LEFT($C397,4)="CAPE",ROUND(HZ397*$L397,2),0)</f>
        <v/>
      </c>
      <c r="IT397" s="348">
        <f>IF(LEFT($C397,4)="CAPE",ROUND(IA397*$L397,2),0)</f>
        <v/>
      </c>
      <c r="IU397" s="41">
        <f>IF(SUM(IH397:IT397)=SUM(CY397:DN397),"OK",SUM(IH397:IT397)-SUM(CY397:DN397))</f>
        <v/>
      </c>
    </row>
    <row r="398" ht="12.75" customHeight="1">
      <c r="B398" s="139" t="inlineStr">
        <is>
          <t>sieć_magis_wlasna_wspol_k</t>
        </is>
      </c>
      <c r="C398" s="146" t="inlineStr">
        <is>
          <t>CAPEX - Długość 1m</t>
        </is>
      </c>
      <c r="D398" s="140" t="n">
        <v>0</v>
      </c>
      <c r="E398" s="218" t="n">
        <v>1.2</v>
      </c>
      <c r="F398" s="218" t="inlineStr">
        <is>
          <t>m</t>
        </is>
      </c>
      <c r="G398" s="139" t="inlineStr">
        <is>
          <t>Mikrokabel FO - dodatek dla kabla magistralnego współbieżego z kablem rodzielczym (48 włókna)</t>
        </is>
      </c>
      <c r="H398" s="360">
        <f>IF(ISERROR(VLOOKUP(G398,KB_tabela,MATCH(H$9,KB_menu,0)-2,FALSE())),,VLOOKUP(G398,KB_tabela,MATCH(H$9,KB_menu,0)-2,FALSE()))</f>
        <v/>
      </c>
      <c r="I398" s="41">
        <f>IF(ISERROR(VLOOKUP(B398,JB_tabela,MATCH("czy puste",JB_menu,0)-1,FALSE())),"BŁĄD brak takiej JB",VLOOKUP(B398,JB_tabela,MATCH("czy puste",JB_menu,0)-1,FALSE()))</f>
        <v/>
      </c>
      <c r="J398" s="41">
        <f>IF(ISERROR(VLOOKUP(G398,KB_tabela,MATCH(H$9,KB_menu,0)-2,FALSE())),"BŁĄD brak takiego KB",IF(H398=0,IF(LEFT(C398,4)="OPEX","OK",IF(G398="brak kosztów CAPEX","OK","Brak Ceny KB")),"OK"))</f>
        <v/>
      </c>
      <c r="K398" s="41">
        <f>IF(AJ398="nie zgadza się liczba użytych JB","Nie liczy wszystkich JB",IF(BD398="nie zgadza się liczba użytych JB","Nie liczy wszystkich JB",IF(BX398="nie zgadza się liczba użytych JB","Nie liczy wszystkich JB",IF(BX398="nie zgadza się liczba użytych JB","Nie liczy wszystkich JB","OK"))))</f>
        <v/>
      </c>
      <c r="L398" s="361">
        <f>ROUND((E398*H398),2)</f>
        <v/>
      </c>
    </row>
    <row r="399" ht="12.75" customHeight="1">
      <c r="B399" s="139" t="inlineStr">
        <is>
          <t>sieć_magis_wlasna_wspol_n</t>
        </is>
      </c>
      <c r="C399" s="146" t="inlineStr">
        <is>
          <t>CAPEX - Długość 1m</t>
        </is>
      </c>
      <c r="D399" s="140" t="n">
        <v>0</v>
      </c>
      <c r="E399" s="218" t="n">
        <v>1.2</v>
      </c>
      <c r="F399" s="218" t="inlineStr">
        <is>
          <t>m</t>
        </is>
      </c>
      <c r="G399" s="139" t="inlineStr">
        <is>
          <t>Kabel FO ADSS - dodatek dla kabla magistralnego współbieżego z kablem rodzielczym (48 włókna)</t>
        </is>
      </c>
      <c r="H399" s="360">
        <f>IF(ISERROR(VLOOKUP(G399,KB_tabela,MATCH(H$9,KB_menu,0)-2,FALSE())),,VLOOKUP(G399,KB_tabela,MATCH(H$9,KB_menu,0)-2,FALSE()))</f>
        <v/>
      </c>
      <c r="I399" s="41">
        <f>IF(ISERROR(VLOOKUP(B399,JB_tabela,MATCH("czy puste",JB_menu,0)-1,FALSE())),"BŁĄD brak takiej JB",VLOOKUP(B399,JB_tabela,MATCH("czy puste",JB_menu,0)-1,FALSE()))</f>
        <v/>
      </c>
      <c r="J399" s="41">
        <f>IF(ISERROR(VLOOKUP(G399,KB_tabela,MATCH(H$9,KB_menu,0)-2,FALSE())),"BŁĄD brak takiego KB",IF(H399=0,IF(LEFT(C399,4)="OPEX","OK",IF(G399="brak kosztów CAPEX","OK","Brak Ceny KB")),"OK"))</f>
        <v/>
      </c>
      <c r="K399" s="41">
        <f>IF(AJ399="nie zgadza się liczba użytych JB","Nie liczy wszystkich JB",IF(BD399="nie zgadza się liczba użytych JB","Nie liczy wszystkich JB",IF(BX399="nie zgadza się liczba użytych JB","Nie liczy wszystkich JB",IF(BX399="nie zgadza się liczba użytych JB","Nie liczy wszystkich JB","OK"))))</f>
        <v/>
      </c>
      <c r="L399" s="361">
        <f>ROUND((E399*H399),2)</f>
        <v/>
      </c>
    </row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08" ht="12.75" customHeight="1"/>
    <row r="1009" ht="12.75" customHeight="1"/>
    <row r="1010" ht="12.75" customHeight="1"/>
    <row r="1011" ht="12.75" customHeight="1"/>
    <row r="1012" ht="12.75" customHeight="1"/>
    <row r="1013" ht="12.75" customHeight="1"/>
    <row r="1014" ht="12.75" customHeight="1"/>
    <row r="1015" ht="12.75" customHeight="1"/>
    <row r="1016" ht="12.75" customHeight="1"/>
    <row r="1017" ht="12.75" customHeight="1"/>
    <row r="1018" ht="12.75" customHeight="1"/>
    <row r="1019" ht="12.75" customHeight="1"/>
    <row r="1020" ht="12.75" customHeight="1"/>
    <row r="1021" ht="12.75" customHeight="1"/>
    <row r="1022" ht="12.75" customHeight="1"/>
    <row r="1023" ht="12.75" customHeight="1"/>
    <row r="1024" ht="12.75" customHeight="1"/>
    <row r="1025" ht="12.75" customHeight="1"/>
    <row r="1026" ht="12.75" customHeight="1"/>
    <row r="1027" ht="12.75" customHeight="1"/>
    <row r="1028" ht="12.75" customHeight="1"/>
    <row r="1029" ht="12.75" customHeight="1"/>
    <row r="1030" ht="12.75" customHeight="1"/>
    <row r="1031" ht="12.75" customHeight="1"/>
    <row r="1032" ht="12.75" customHeight="1"/>
    <row r="1033" ht="12.75" customHeight="1"/>
    <row r="1034" ht="12.75" customHeight="1"/>
    <row r="1035" ht="12.75" customHeight="1"/>
    <row r="1036" ht="12.75" customHeight="1"/>
    <row r="1037" ht="12.75" customHeight="1"/>
    <row r="1038" ht="12.75" customHeight="1"/>
    <row r="1039" ht="12.75" customHeight="1"/>
    <row r="1040" ht="12.75" customHeight="1"/>
    <row r="1041" ht="12.75" customHeight="1"/>
    <row r="1042" ht="12.75" customHeight="1"/>
    <row r="1043" ht="12.75" customHeight="1"/>
    <row r="1044" ht="12.75" customHeight="1"/>
    <row r="1045" ht="12.75" customHeight="1"/>
    <row r="1046" ht="12.75" customHeight="1"/>
    <row r="1047" ht="12.75" customHeight="1"/>
    <row r="1048" ht="12.75" customHeight="1"/>
    <row r="1049" ht="12.75" customHeight="1"/>
    <row r="1050" ht="12.75" customHeight="1"/>
    <row r="1051" ht="12.75" customHeight="1"/>
    <row r="1052" ht="12.75" customHeight="1"/>
    <row r="1053" ht="12.75" customHeight="1"/>
    <row r="1054" ht="12.75" customHeight="1"/>
    <row r="1055" ht="12.75" customHeight="1"/>
    <row r="1056" ht="12.75" customHeight="1"/>
    <row r="1057" ht="12.75" customHeight="1"/>
    <row r="1058" ht="12.75" customHeight="1"/>
    <row r="1059" ht="12.75" customHeight="1"/>
    <row r="1060" ht="12.75" customHeight="1"/>
    <row r="1061" ht="12.75" customHeight="1"/>
    <row r="1062" ht="12.75" customHeight="1"/>
    <row r="1063" ht="12.75" customHeight="1"/>
    <row r="1064" ht="12.75" customHeight="1"/>
    <row r="1065" ht="12.75" customHeight="1"/>
    <row r="1066" ht="12.75" customHeight="1"/>
    <row r="1067" ht="12.75" customHeight="1"/>
    <row r="1068" ht="12.75" customHeight="1"/>
    <row r="1069" ht="12.75" customHeight="1"/>
    <row r="1070" ht="12.75" customHeight="1"/>
    <row r="1071" ht="12.75" customHeight="1"/>
    <row r="1072" ht="12.75" customHeight="1"/>
    <row r="1073" ht="12.75" customHeight="1"/>
    <row r="1074" ht="12.75" customHeight="1"/>
    <row r="1075" ht="12.75" customHeight="1"/>
    <row r="1076" ht="12.75" customHeight="1"/>
    <row r="1077" ht="12.75" customHeight="1"/>
    <row r="1078" ht="12.75" customHeight="1"/>
    <row r="1079" ht="12.75" customHeight="1"/>
    <row r="1080" ht="12.75" customHeight="1"/>
    <row r="1081" ht="12.75" customHeight="1"/>
    <row r="1082" ht="12.75" customHeight="1"/>
    <row r="1083" ht="12.75" customHeight="1"/>
    <row r="1084" ht="12.75" customHeight="1"/>
    <row r="1085" ht="12.75" customHeight="1"/>
    <row r="1086" ht="12.75" customHeight="1"/>
    <row r="1087" ht="12.75" customHeight="1"/>
    <row r="1088" ht="12.75" customHeight="1"/>
    <row r="1089" ht="12.75" customHeight="1"/>
    <row r="1090" ht="12.75" customHeight="1"/>
    <row r="1091" ht="12.75" customHeight="1"/>
    <row r="1092" ht="12.75" customHeight="1"/>
    <row r="1093" ht="12.75" customHeight="1"/>
    <row r="1094" ht="12.75" customHeight="1"/>
    <row r="1095" ht="12.75" customHeight="1"/>
    <row r="1096" ht="12.75" customHeight="1"/>
    <row r="1097" ht="12.75" customHeight="1"/>
    <row r="1098" ht="12.75" customHeight="1"/>
    <row r="1099" ht="12.75" customHeight="1"/>
    <row r="1100" ht="12.75" customHeight="1"/>
    <row r="1101" ht="12.75" customHeight="1"/>
    <row r="1102" ht="12.75" customHeight="1"/>
    <row r="1103" ht="12.75" customHeight="1"/>
    <row r="1104" ht="12.75" customHeight="1"/>
    <row r="1105" ht="12.75" customHeight="1"/>
    <row r="1106" ht="12.75" customHeight="1"/>
    <row r="1107" ht="12.75" customHeight="1"/>
    <row r="1108" ht="12.75" customHeight="1"/>
    <row r="1109" ht="12.75" customHeight="1"/>
    <row r="1110" ht="12.75" customHeight="1"/>
    <row r="1111" ht="12.75" customHeight="1"/>
    <row r="1112" ht="12.75" customHeight="1"/>
    <row r="1113" ht="12.75" customHeight="1"/>
    <row r="1114" ht="12.75" customHeight="1"/>
    <row r="1115" ht="12.75" customHeight="1"/>
    <row r="1116" ht="12.75" customHeight="1"/>
    <row r="1117" ht="12.75" customHeight="1"/>
    <row r="1118" ht="12.75" customHeight="1"/>
    <row r="1119" ht="12.75" customHeight="1"/>
    <row r="1120" ht="12.75" customHeight="1"/>
    <row r="1121" ht="12.75" customHeight="1"/>
    <row r="1122" ht="12.75" customHeight="1"/>
    <row r="1123" ht="12.75" customHeight="1"/>
    <row r="1124" ht="12.75" customHeight="1"/>
    <row r="1125" ht="12.75" customHeight="1"/>
    <row r="1126" ht="12.75" customHeight="1"/>
    <row r="1127" ht="12.75" customHeight="1"/>
    <row r="1128" ht="12.75" customHeight="1"/>
    <row r="1129" ht="12.75" customHeight="1"/>
    <row r="1130" ht="12.75" customHeight="1"/>
    <row r="1131" ht="12.75" customHeight="1"/>
    <row r="1132" ht="12.75" customHeight="1"/>
    <row r="1133" ht="12.75" customHeight="1"/>
    <row r="1134" ht="12.75" customHeight="1"/>
    <row r="1135" ht="12.75" customHeight="1"/>
    <row r="1136" ht="12.75" customHeight="1"/>
    <row r="1137" ht="12.75" customHeight="1"/>
    <row r="1138" ht="12.75" customHeight="1"/>
    <row r="1139" ht="12.75" customHeight="1"/>
    <row r="1140" ht="12.75" customHeight="1"/>
    <row r="1141" ht="12.75" customHeight="1"/>
    <row r="1142" ht="12.75" customHeight="1"/>
    <row r="1143" ht="12.75" customHeight="1"/>
    <row r="1144" ht="12.75" customHeight="1"/>
    <row r="1145" ht="12.75" customHeight="1"/>
    <row r="1146" ht="12.75" customHeight="1"/>
    <row r="1147" ht="12.75" customHeight="1"/>
    <row r="1148" ht="12.75" customHeight="1"/>
    <row r="1149" ht="12.75" customHeight="1"/>
    <row r="1150" ht="12.75" customHeight="1"/>
    <row r="1151" ht="12.75" customHeight="1"/>
    <row r="1152" ht="12.75" customHeight="1"/>
    <row r="1153" ht="12.75" customHeight="1"/>
    <row r="1154" ht="12.75" customHeight="1"/>
    <row r="1155" ht="12.75" customHeight="1"/>
    <row r="1156" ht="12.75" customHeight="1"/>
    <row r="1157" ht="12.75" customHeight="1"/>
    <row r="1158" ht="12.75" customHeight="1"/>
    <row r="1159" ht="12.75" customHeight="1"/>
    <row r="1160" ht="12.75" customHeight="1"/>
    <row r="1161" ht="12.75" customHeight="1"/>
    <row r="1162" ht="12.75" customHeight="1"/>
    <row r="1163" ht="12.75" customHeight="1"/>
    <row r="1164" ht="12.75" customHeight="1"/>
    <row r="1165" ht="12.75" customHeight="1"/>
    <row r="1166" ht="12.75" customHeight="1"/>
    <row r="1167" ht="12.75" customHeight="1"/>
    <row r="1168" ht="12.75" customHeight="1"/>
    <row r="1169" ht="12.75" customHeight="1"/>
    <row r="1170" ht="12.75" customHeight="1"/>
    <row r="1171" ht="12.75" customHeight="1"/>
    <row r="1172" ht="12.75" customHeight="1"/>
    <row r="1173" ht="12.75" customHeight="1"/>
    <row r="1174" ht="12.75" customHeight="1"/>
    <row r="1175" ht="12.75" customHeight="1"/>
    <row r="1176" ht="12.75" customHeight="1"/>
    <row r="1177" ht="12.75" customHeight="1"/>
    <row r="1178" ht="12.75" customHeight="1"/>
    <row r="1179" ht="12.75" customHeight="1"/>
    <row r="1180" ht="12.75" customHeight="1"/>
    <row r="1181" ht="12.75" customHeight="1"/>
    <row r="1182" ht="12.75" customHeight="1"/>
    <row r="1183" ht="12.75" customHeight="1"/>
    <row r="1184" ht="12.75" customHeight="1"/>
    <row r="1185" ht="12.75" customHeight="1"/>
    <row r="1186" ht="12.75" customHeight="1"/>
    <row r="1187" ht="12.75" customHeight="1"/>
    <row r="1188" ht="12.75" customHeight="1"/>
    <row r="1189" ht="12.75" customHeight="1"/>
    <row r="1190" ht="12.75" customHeight="1"/>
    <row r="1191" ht="12.75" customHeight="1"/>
    <row r="1192" ht="12.75" customHeight="1"/>
    <row r="1193" ht="12.75" customHeight="1"/>
    <row r="1194" ht="12.75" customHeight="1"/>
    <row r="1195" ht="12.75" customHeight="1"/>
    <row r="1196" ht="12.75" customHeight="1"/>
    <row r="1197" ht="12.75" customHeight="1"/>
    <row r="1198" ht="12.75" customHeight="1"/>
    <row r="1199" ht="12.75" customHeight="1"/>
    <row r="1200" ht="12.75" customHeight="1"/>
    <row r="1201" ht="12.75" customHeight="1"/>
    <row r="1202" ht="12.75" customHeight="1"/>
    <row r="1203" ht="12.75" customHeight="1"/>
    <row r="1204" ht="12.75" customHeight="1"/>
    <row r="1205" ht="12.75" customHeight="1"/>
    <row r="1206" ht="12.75" customHeight="1"/>
    <row r="1207" ht="12.75" customHeight="1"/>
    <row r="1208" ht="12.75" customHeight="1"/>
    <row r="1209" ht="12.75" customHeight="1"/>
    <row r="1210" ht="12.75" customHeight="1"/>
    <row r="1211" ht="12.75" customHeight="1"/>
    <row r="1212" ht="12.75" customHeight="1"/>
    <row r="1213" ht="12.75" customHeight="1"/>
    <row r="1214" ht="12.75" customHeight="1"/>
    <row r="1215" ht="12.75" customHeight="1"/>
    <row r="1216" ht="12.75" customHeight="1"/>
    <row r="1217" ht="12.75" customHeight="1"/>
    <row r="1218" ht="12.75" customHeight="1"/>
    <row r="1219" ht="12.75" customHeight="1"/>
    <row r="1220" ht="12.75" customHeight="1"/>
    <row r="1221" ht="12.75" customHeight="1"/>
    <row r="1222" ht="12.75" customHeight="1"/>
    <row r="1223" ht="12.75" customHeight="1"/>
    <row r="1224" ht="12.75" customHeight="1"/>
    <row r="1225" ht="12.75" customHeight="1"/>
    <row r="1226" ht="12.75" customHeight="1"/>
    <row r="1227" ht="12.75" customHeight="1"/>
    <row r="1228" ht="12.75" customHeight="1"/>
    <row r="1229" ht="12.75" customHeight="1"/>
    <row r="1230" ht="12.75" customHeight="1"/>
    <row r="1231" ht="12.75" customHeight="1"/>
    <row r="1232" ht="12.75" customHeight="1"/>
    <row r="1233" ht="12.75" customHeight="1"/>
    <row r="1234" ht="12.75" customHeight="1"/>
    <row r="1235" ht="12.75" customHeight="1"/>
    <row r="1236" ht="12.75" customHeight="1"/>
    <row r="1237" ht="12.75" customHeight="1"/>
    <row r="1238" ht="12.75" customHeight="1"/>
    <row r="1239" ht="12.75" customHeight="1"/>
    <row r="1240" ht="12.75" customHeight="1"/>
    <row r="1241" ht="12.75" customHeight="1"/>
    <row r="1242" ht="12.75" customHeight="1"/>
    <row r="1243" ht="12.75" customHeight="1"/>
    <row r="1244" ht="12.75" customHeight="1"/>
    <row r="1245" ht="12.75" customHeight="1"/>
    <row r="1246" ht="12.75" customHeight="1"/>
    <row r="1247" ht="12.75" customHeight="1"/>
    <row r="1248" ht="12.75" customHeight="1"/>
    <row r="1249" ht="12.75" customHeight="1"/>
    <row r="1250" ht="12.75" customHeight="1"/>
    <row r="1251" ht="12.75" customHeight="1"/>
    <row r="1252" ht="12.75" customHeight="1"/>
    <row r="1253" ht="12.75" customHeight="1"/>
    <row r="1254" ht="12.75" customHeight="1"/>
    <row r="1255" ht="12.75" customHeight="1"/>
    <row r="1256" ht="12.75" customHeight="1"/>
    <row r="1257" ht="12.75" customHeight="1"/>
    <row r="1258" ht="12.75" customHeight="1"/>
    <row r="1259" ht="12.75" customHeight="1"/>
    <row r="1260" ht="12.75" customHeight="1"/>
    <row r="1261" ht="12.75" customHeight="1"/>
    <row r="1262" ht="12.75" customHeight="1"/>
    <row r="1263" ht="12.75" customHeight="1"/>
    <row r="1264" ht="12.75" customHeight="1"/>
    <row r="1265" ht="12.75" customHeight="1"/>
    <row r="1266" ht="12.75" customHeight="1"/>
    <row r="1267" ht="12.75" customHeight="1"/>
    <row r="1268" ht="12.75" customHeight="1"/>
    <row r="1269" ht="12.75" customHeight="1"/>
    <row r="1270" ht="12.75" customHeight="1"/>
    <row r="1271" ht="12.75" customHeight="1"/>
    <row r="1272" ht="12.75" customHeight="1"/>
    <row r="1273" ht="12.75" customHeight="1"/>
    <row r="1274" ht="12.75" customHeight="1"/>
    <row r="1275" ht="12.75" customHeight="1"/>
    <row r="1276" ht="12.75" customHeight="1"/>
    <row r="1277" ht="12.75" customHeight="1"/>
    <row r="1278" ht="12.75" customHeight="1"/>
    <row r="1279" ht="12.75" customHeight="1"/>
    <row r="1280" ht="12.75" customHeight="1"/>
    <row r="1281" ht="12.75" customHeight="1"/>
    <row r="1282" ht="12.75" customHeight="1"/>
    <row r="1283" ht="12.75" customHeight="1"/>
    <row r="1284" ht="12.75" customHeight="1"/>
    <row r="1285" ht="12.75" customHeight="1"/>
    <row r="1286" ht="12.75" customHeight="1"/>
    <row r="1287" ht="12.75" customHeight="1"/>
    <row r="1288" ht="12.75" customHeight="1"/>
    <row r="1289" ht="12.75" customHeight="1"/>
    <row r="1290" ht="12.75" customHeight="1"/>
    <row r="1291" ht="12.75" customHeight="1"/>
    <row r="1292" ht="12.75" customHeight="1"/>
    <row r="1293" ht="12.75" customHeight="1"/>
    <row r="1294" ht="12.75" customHeight="1"/>
    <row r="1295" ht="12.75" customHeight="1"/>
    <row r="1296" ht="12.75" customHeight="1"/>
    <row r="1297" ht="12.75" customHeight="1"/>
    <row r="1298" ht="12.75" customHeight="1"/>
    <row r="1299" ht="12.75" customHeight="1"/>
    <row r="1300" ht="12.75" customHeight="1"/>
    <row r="1301" ht="12.75" customHeight="1"/>
    <row r="1302" ht="12.75" customHeight="1"/>
    <row r="1303" ht="12.75" customHeight="1"/>
    <row r="1304" ht="12.75" customHeight="1"/>
    <row r="1305" ht="12.75" customHeight="1"/>
    <row r="1306" ht="12.75" customHeight="1"/>
    <row r="1307" ht="12.75" customHeight="1"/>
    <row r="1308" ht="12.75" customHeight="1"/>
    <row r="1309" ht="12.75" customHeight="1"/>
    <row r="1310" ht="12.75" customHeight="1"/>
    <row r="1311" ht="12.75" customHeight="1"/>
    <row r="1312" ht="12.75" customHeight="1"/>
    <row r="1313" ht="12.75" customHeight="1"/>
    <row r="1314" ht="12.75" customHeight="1"/>
    <row r="1315" ht="12.75" customHeight="1"/>
    <row r="1316" ht="12.75" customHeight="1"/>
    <row r="1317" ht="12.75" customHeight="1"/>
    <row r="1318" ht="12.75" customHeight="1"/>
    <row r="1319" ht="12.75" customHeight="1"/>
    <row r="1320" ht="12.75" customHeight="1"/>
    <row r="1321" ht="12.75" customHeight="1"/>
    <row r="1322" ht="12.75" customHeight="1"/>
  </sheetData>
  <autoFilter ref="A10:OK368"/>
  <mergeCells count="3">
    <mergeCell ref="D8:G8"/>
    <mergeCell ref="A8:C8"/>
    <mergeCell ref="II8:IT8"/>
  </mergeCells>
  <conditionalFormatting sqref="I11:I399">
    <cfRule type="containsText" priority="3" operator="containsText" dxfId="0" text="BŁĄD brak takiej JB">
      <formula>NOT(ISERROR(SEARCH("BŁĄD brak takiej JB",I11)))</formula>
    </cfRule>
  </conditionalFormatting>
  <conditionalFormatting sqref="J11:J399">
    <cfRule type="containsText" priority="2" operator="containsText" dxfId="9" text="Brak Ceny KB">
      <formula>NOT(ISERROR(SEARCH("Brak Ceny KB",J11)))</formula>
    </cfRule>
    <cfRule type="containsText" priority="6" operator="containsText" dxfId="8" text="BŁĄD brak takiego KB">
      <formula>NOT(ISERROR(SEARCH("BŁĄD brak takiego KB",J11)))</formula>
    </cfRule>
  </conditionalFormatting>
  <dataValidations count="4">
    <dataValidation sqref="B11:B397 B399" showDropDown="0" showInputMessage="1" showErrorMessage="1" allowBlank="0" type="list" operator="equal">
      <formula1>JB_idJB</formula1>
      <formula2>0</formula2>
    </dataValidation>
    <dataValidation sqref="C11:C399" showDropDown="0" showInputMessage="1" showErrorMessage="1" allowBlank="0" type="list" operator="equal">
      <formula1>CAPEX_OPEX</formula1>
      <formula2>0</formula2>
    </dataValidation>
    <dataValidation sqref="G14 G395:G397" showDropDown="0" showInputMessage="1" showErrorMessage="1" allowBlank="0" type="list">
      <formula1>KB_idKB</formula1>
    </dataValidation>
    <dataValidation sqref="G11:G13 G15:G394 G398:G399" showDropDown="0" showInputMessage="1" showErrorMessage="1" allowBlank="0" type="list">
      <formula1>KB_idKB</formula1>
    </dataValidation>
  </dataValidations>
  <pageMargins left="0.7" right="0.7" top="0.75" bottom="0.75" header="0.511811023622047" footer="0.511811023622047"/>
  <pageSetup orientation="portrait" paperSize="9" fitToHeight="0" horizontalDpi="300" verticalDpi="300"/>
</worksheet>
</file>

<file path=xl/worksheets/sheet7.xml><?xml version="1.0" encoding="utf-8"?>
<worksheet xmlns="http://schemas.openxmlformats.org/spreadsheetml/2006/main">
  <sheetPr codeName="Arkusz7">
    <outlinePr summaryBelow="1" summaryRight="1"/>
    <pageSetUpPr/>
  </sheetPr>
  <dimension ref="A1:AN244"/>
  <sheetViews>
    <sheetView zoomScaleNormal="100" workbookViewId="0">
      <selection activeCell="A2" sqref="A2"/>
    </sheetView>
  </sheetViews>
  <sheetFormatPr baseColWidth="8" defaultColWidth="10.875" defaultRowHeight="15.75" outlineLevelRow="1"/>
  <cols>
    <col width="6.375" customWidth="1" style="41" min="1" max="1"/>
    <col width="8.125" customWidth="1" style="41" min="2" max="2"/>
    <col width="41.625" customWidth="1" style="41" min="3" max="3"/>
    <col width="13.875" customWidth="1" style="41" min="4" max="4"/>
    <col width="14.375" customWidth="1" style="41" min="5" max="5"/>
    <col width="19" customWidth="1" style="41" min="6" max="6"/>
    <col width="14.375" customWidth="1" style="41" min="7" max="7"/>
    <col width="10.875" customWidth="1" style="41" min="8" max="8"/>
    <col width="20.875" customWidth="1" style="41" min="9" max="9"/>
    <col width="10.875" customWidth="1" style="41" min="10" max="21"/>
    <col width="53.125" customWidth="1" style="41" min="22" max="22"/>
    <col width="10.875" customWidth="1" style="41" min="23" max="23"/>
    <col width="48.625" customWidth="1" style="41" min="24" max="24"/>
    <col width="10.875" customWidth="1" style="41" min="25" max="25"/>
    <col width="13.5" customWidth="1" style="41" min="26" max="26"/>
    <col width="13.375" customWidth="1" style="41" min="27" max="27"/>
    <col width="17.125" customWidth="1" style="41" min="28" max="28"/>
    <col width="16" customWidth="1" style="41" min="29" max="29"/>
    <col width="17.125" customWidth="1" style="41" min="30" max="30"/>
    <col width="10.875" customWidth="1" style="41" min="31" max="1024"/>
  </cols>
  <sheetData>
    <row r="1" ht="12.75" customHeight="1">
      <c r="A1" s="154" t="n">
        <v>1</v>
      </c>
      <c r="B1" s="154" t="n">
        <v>2</v>
      </c>
      <c r="C1" s="154" t="n">
        <v>3</v>
      </c>
      <c r="D1" s="154" t="n">
        <v>4</v>
      </c>
      <c r="E1" s="154" t="n">
        <v>5</v>
      </c>
      <c r="F1" s="154" t="n">
        <v>6</v>
      </c>
      <c r="G1" s="154" t="n">
        <v>7</v>
      </c>
      <c r="H1" s="154" t="n">
        <v>8</v>
      </c>
      <c r="I1" s="154" t="n">
        <v>9</v>
      </c>
      <c r="J1" s="154" t="n">
        <v>10</v>
      </c>
      <c r="K1" s="154" t="n">
        <v>11</v>
      </c>
      <c r="L1" s="154" t="n">
        <v>12</v>
      </c>
      <c r="M1" s="154" t="n">
        <v>13</v>
      </c>
      <c r="N1" s="154" t="n">
        <v>14</v>
      </c>
      <c r="O1" s="154" t="n">
        <v>15</v>
      </c>
      <c r="P1" s="154" t="n">
        <v>16</v>
      </c>
      <c r="Q1" s="154" t="n">
        <v>17</v>
      </c>
      <c r="R1" s="154" t="n">
        <v>18</v>
      </c>
      <c r="S1" s="154" t="n">
        <v>19</v>
      </c>
      <c r="T1" s="154" t="n">
        <v>20</v>
      </c>
      <c r="U1" s="154" t="n">
        <v>21</v>
      </c>
      <c r="V1" s="154" t="n"/>
      <c r="W1" s="154" t="n"/>
      <c r="X1" s="154" t="n">
        <v>22</v>
      </c>
      <c r="Y1" s="154" t="n">
        <v>23</v>
      </c>
      <c r="Z1" s="154" t="n">
        <v>24</v>
      </c>
      <c r="AA1" s="154" t="n">
        <v>25</v>
      </c>
      <c r="AB1" s="154" t="n">
        <v>26</v>
      </c>
      <c r="AC1" s="154" t="n">
        <v>27</v>
      </c>
      <c r="AD1" s="154" t="n">
        <v>28</v>
      </c>
      <c r="AE1" s="154" t="n">
        <v>29</v>
      </c>
      <c r="AF1" s="154" t="n">
        <v>30</v>
      </c>
      <c r="AG1" s="154" t="n">
        <v>31</v>
      </c>
      <c r="AH1" s="154" t="n">
        <v>32</v>
      </c>
    </row>
    <row r="10" ht="12.75" customHeight="1">
      <c r="A10" s="155" t="n"/>
      <c r="B10" s="155" t="n"/>
      <c r="D10" s="156" t="n">
        <v>2023</v>
      </c>
      <c r="E10" s="156" t="n">
        <v>2024</v>
      </c>
      <c r="F10" s="156" t="n">
        <v>2025</v>
      </c>
      <c r="G10" s="156" t="n">
        <v>2026</v>
      </c>
      <c r="H10" s="156" t="n">
        <v>2027</v>
      </c>
      <c r="I10" s="156" t="n">
        <v>2028</v>
      </c>
      <c r="J10" s="156" t="n">
        <v>2029</v>
      </c>
      <c r="K10" s="156" t="n">
        <v>2030</v>
      </c>
      <c r="L10" s="156" t="n">
        <v>2031</v>
      </c>
      <c r="M10" s="156" t="n">
        <v>2032</v>
      </c>
      <c r="N10" s="156" t="n">
        <v>2033</v>
      </c>
      <c r="O10" s="156" t="n">
        <v>2034</v>
      </c>
      <c r="P10" s="156" t="n">
        <v>2035</v>
      </c>
      <c r="Q10" s="156" t="n">
        <v>2036</v>
      </c>
      <c r="R10" s="156" t="n">
        <v>2037</v>
      </c>
      <c r="S10" s="156" t="n">
        <v>2038</v>
      </c>
    </row>
    <row r="11" ht="12.75" customHeight="1">
      <c r="C11" s="157" t="inlineStr">
        <is>
          <t>Długość podbudowy słupowej i kanalizacji [m]</t>
        </is>
      </c>
      <c r="D11" s="158" t="n">
        <v>0</v>
      </c>
      <c r="E11" s="158" t="n">
        <v>0</v>
      </c>
      <c r="F11" s="158" t="n">
        <v>0</v>
      </c>
      <c r="G11" s="158" t="n">
        <v>0</v>
      </c>
      <c r="H11" s="158" t="n">
        <v>0</v>
      </c>
      <c r="I11" s="158" t="n">
        <v>0</v>
      </c>
      <c r="J11" s="158" t="n">
        <v>0</v>
      </c>
      <c r="K11" s="158" t="n">
        <v>0</v>
      </c>
      <c r="L11" s="158" t="n">
        <v>0</v>
      </c>
      <c r="M11" s="158" t="n">
        <v>0</v>
      </c>
      <c r="N11" s="158" t="n">
        <v>0</v>
      </c>
      <c r="O11" s="158" t="n">
        <v>0</v>
      </c>
      <c r="P11" s="158" t="n">
        <v>0</v>
      </c>
      <c r="Q11" s="158" t="n">
        <v>0</v>
      </c>
      <c r="R11" s="158" t="n">
        <v>0</v>
      </c>
      <c r="S11" s="158" t="n">
        <v>0</v>
      </c>
    </row>
    <row r="12" ht="12.75" customHeight="1">
      <c r="C12" s="157" t="inlineStr">
        <is>
          <t>Długość linii przewodowych [m]</t>
        </is>
      </c>
      <c r="D12" s="158" t="n">
        <v>0</v>
      </c>
      <c r="E12" s="158" t="n">
        <v>0</v>
      </c>
      <c r="F12" s="158" t="n">
        <v>0</v>
      </c>
      <c r="G12" s="158" t="n">
        <v>0</v>
      </c>
      <c r="H12" s="158" t="n">
        <v>0</v>
      </c>
      <c r="I12" s="158" t="n">
        <v>0</v>
      </c>
      <c r="J12" s="158" t="n">
        <v>0</v>
      </c>
      <c r="K12" s="158" t="n">
        <v>0</v>
      </c>
      <c r="L12" s="158" t="n">
        <v>0</v>
      </c>
      <c r="M12" s="158" t="n">
        <v>0</v>
      </c>
      <c r="N12" s="158" t="n">
        <v>0</v>
      </c>
      <c r="O12" s="158" t="n">
        <v>0</v>
      </c>
      <c r="P12" s="158" t="n">
        <v>0</v>
      </c>
      <c r="Q12" s="158" t="n">
        <v>0</v>
      </c>
      <c r="R12" s="158" t="n">
        <v>0</v>
      </c>
      <c r="S12" s="158" t="n">
        <v>0</v>
      </c>
    </row>
    <row r="13" ht="12.75" customHeight="1">
      <c r="D13" s="159" t="n"/>
      <c r="E13" s="159" t="n"/>
      <c r="F13" s="159" t="n"/>
      <c r="G13" s="159" t="n"/>
      <c r="H13" s="159" t="n"/>
      <c r="I13" s="159" t="n"/>
      <c r="J13" s="159" t="n"/>
      <c r="K13" s="159" t="n"/>
      <c r="L13" s="159" t="n"/>
      <c r="M13" s="159" t="n"/>
      <c r="N13" s="159" t="n"/>
      <c r="O13" s="159" t="n"/>
      <c r="P13" s="159" t="n"/>
      <c r="Q13" s="159" t="n"/>
      <c r="R13" s="159" t="n"/>
      <c r="S13" s="159" t="n"/>
    </row>
    <row r="14" ht="12.75" customHeight="1">
      <c r="C14" s="157" t="inlineStr">
        <is>
          <t>Nakłady inwestycyjne narastająco [PLN]</t>
        </is>
      </c>
      <c r="D14" s="158">
        <f>SUM($D94:D94)</f>
        <v/>
      </c>
      <c r="E14" s="158">
        <f>SUM($D94:E94)</f>
        <v/>
      </c>
      <c r="F14" s="158">
        <f>SUM($D94:F94)</f>
        <v/>
      </c>
      <c r="G14" s="158">
        <f>SUM($D94:G94)</f>
        <v/>
      </c>
      <c r="H14" s="158">
        <f>SUM($D94:H94)</f>
        <v/>
      </c>
      <c r="I14" s="158">
        <f>SUM($D94:I94)</f>
        <v/>
      </c>
      <c r="J14" s="158">
        <f>SUM($D94:J94)</f>
        <v/>
      </c>
      <c r="K14" s="158">
        <f>SUM($D94:K94)</f>
        <v/>
      </c>
      <c r="L14" s="158">
        <f>SUM($D94:L94)</f>
        <v/>
      </c>
      <c r="M14" s="158">
        <f>SUM($D94:M94)</f>
        <v/>
      </c>
      <c r="N14" s="158">
        <f>SUM($D94:N94)</f>
        <v/>
      </c>
      <c r="O14" s="158">
        <f>SUM($D94:O94)</f>
        <v/>
      </c>
      <c r="P14" s="158">
        <f>SUM($D94:P94)</f>
        <v/>
      </c>
      <c r="Q14" s="158">
        <f>SUM($D94:Q94)</f>
        <v/>
      </c>
      <c r="R14" s="158">
        <f>SUM($D94:R94)</f>
        <v/>
      </c>
      <c r="S14" s="158">
        <f>SUM($D94:S94)</f>
        <v/>
      </c>
    </row>
    <row r="15" ht="12.75" customHeight="1">
      <c r="C15" s="157" t="inlineStr">
        <is>
          <t>Dofinansowanie narastająco [PLN]</t>
        </is>
      </c>
      <c r="D15" s="158">
        <f>SUM($D134:D134)</f>
        <v/>
      </c>
      <c r="E15" s="158">
        <f>SUM($D134:E134)</f>
        <v/>
      </c>
      <c r="F15" s="158">
        <f>SUM($D134:F134)</f>
        <v/>
      </c>
      <c r="G15" s="158">
        <f>SUM($D134:G134)</f>
        <v/>
      </c>
      <c r="H15" s="158">
        <f>SUM($D134:H134)</f>
        <v/>
      </c>
      <c r="I15" s="158">
        <f>SUM($D134:I134)</f>
        <v/>
      </c>
      <c r="J15" s="158">
        <f>SUM($D134:J134)</f>
        <v/>
      </c>
      <c r="K15" s="158">
        <f>SUM($D134:K134)</f>
        <v/>
      </c>
      <c r="L15" s="158">
        <f>SUM($D134:L134)</f>
        <v/>
      </c>
      <c r="M15" s="158">
        <f>SUM($D134:M134)</f>
        <v/>
      </c>
      <c r="N15" s="158">
        <f>SUM($D134:N134)</f>
        <v/>
      </c>
      <c r="O15" s="158">
        <f>SUM($D134:O134)</f>
        <v/>
      </c>
      <c r="P15" s="158">
        <f>SUM($D134:P134)</f>
        <v/>
      </c>
      <c r="Q15" s="158">
        <f>SUM($D134:Q134)</f>
        <v/>
      </c>
      <c r="R15" s="158">
        <f>SUM($D134:R134)</f>
        <v/>
      </c>
      <c r="S15" s="158">
        <f>SUM($D134:S134)</f>
        <v/>
      </c>
    </row>
    <row r="16" ht="12.75" customHeight="1">
      <c r="C16" s="157" t="inlineStr">
        <is>
          <t>Koszty operacyjne [PLN]</t>
        </is>
      </c>
      <c r="D16" s="158">
        <f t="array" ref="D16:S16">D204:S204</f>
        <v/>
      </c>
      <c r="E16" s="158">
        <f/>
        <v/>
      </c>
      <c r="F16" s="158">
        <f/>
        <v/>
      </c>
      <c r="G16" s="158">
        <f/>
        <v/>
      </c>
      <c r="H16" s="158">
        <f/>
        <v/>
      </c>
      <c r="I16" s="158">
        <f/>
        <v/>
      </c>
      <c r="J16" s="158">
        <f/>
        <v/>
      </c>
      <c r="K16" s="158">
        <f/>
        <v/>
      </c>
      <c r="L16" s="158">
        <f/>
        <v/>
      </c>
      <c r="M16" s="158">
        <f/>
        <v/>
      </c>
      <c r="N16" s="158">
        <f/>
        <v/>
      </c>
      <c r="O16" s="158">
        <f/>
        <v/>
      </c>
      <c r="P16" s="158">
        <f/>
        <v/>
      </c>
      <c r="Q16" s="158">
        <f/>
        <v/>
      </c>
      <c r="R16" s="158">
        <f/>
        <v/>
      </c>
      <c r="S16" s="158">
        <f/>
        <v/>
      </c>
    </row>
    <row r="17" ht="12.75" customHeight="1">
      <c r="D17" s="159" t="n"/>
      <c r="E17" s="159" t="n"/>
      <c r="F17" s="159" t="n"/>
      <c r="G17" s="159" t="n"/>
      <c r="H17" s="159" t="n"/>
      <c r="I17" s="159" t="n"/>
      <c r="J17" s="159" t="n"/>
      <c r="K17" s="159" t="n"/>
      <c r="L17" s="159" t="n"/>
      <c r="M17" s="159" t="n"/>
      <c r="N17" s="159" t="n"/>
      <c r="O17" s="159" t="n"/>
      <c r="P17" s="159" t="n"/>
      <c r="Q17" s="159" t="n"/>
      <c r="R17" s="159" t="n"/>
      <c r="S17" s="159" t="n"/>
    </row>
    <row r="18" ht="12.75" customHeight="1">
      <c r="C18" s="160" t="n"/>
      <c r="D18" s="161" t="n"/>
      <c r="E18" s="161" t="n"/>
      <c r="F18" s="161" t="n"/>
      <c r="G18" s="161" t="n"/>
      <c r="H18" s="161" t="n"/>
      <c r="I18" s="161" t="n"/>
      <c r="J18" s="161" t="n"/>
      <c r="K18" s="161" t="n"/>
      <c r="L18" s="161" t="n"/>
      <c r="M18" s="161" t="n"/>
      <c r="N18" s="161" t="n"/>
      <c r="O18" s="161" t="n"/>
      <c r="P18" s="161" t="n"/>
      <c r="Q18" s="161" t="n"/>
      <c r="R18" s="161" t="n"/>
      <c r="S18" s="161" t="n"/>
    </row>
    <row r="19" hidden="1" outlineLevel="1" ht="12.75" customHeight="1">
      <c r="C19" s="160" t="n"/>
      <c r="D19" s="161" t="n"/>
      <c r="E19" s="161" t="n"/>
      <c r="F19" s="161" t="n"/>
      <c r="G19" s="161" t="n"/>
      <c r="H19" s="161" t="n"/>
      <c r="I19" s="161" t="n"/>
      <c r="J19" s="161" t="n"/>
      <c r="K19" s="161" t="n"/>
      <c r="L19" s="161" t="n"/>
      <c r="M19" s="161" t="n"/>
      <c r="N19" s="161" t="n"/>
      <c r="O19" s="161" t="n"/>
      <c r="P19" s="161" t="n"/>
      <c r="Q19" s="161" t="n"/>
      <c r="R19" s="161" t="n"/>
      <c r="S19" s="161" t="n"/>
    </row>
    <row r="20" hidden="1" outlineLevel="1" ht="12.75" customHeight="1"/>
    <row r="21" hidden="1" outlineLevel="1" ht="12.75" customHeight="1"/>
    <row r="22" hidden="1" outlineLevel="1" ht="12.75" customHeight="1"/>
    <row r="23" hidden="1" outlineLevel="1" ht="12.75" customHeight="1"/>
    <row r="24" hidden="1" outlineLevel="1" ht="12.75" customHeight="1"/>
    <row r="25" hidden="1" outlineLevel="1" ht="12.75" customHeight="1"/>
    <row r="26" hidden="1" outlineLevel="1" ht="12.75" customHeight="1"/>
    <row r="27" hidden="1" outlineLevel="1" ht="12.75" customHeight="1"/>
    <row r="28" hidden="1" outlineLevel="1" ht="12.75" customHeight="1"/>
    <row r="29" hidden="1" outlineLevel="1" ht="12.75" customHeight="1"/>
    <row r="30" hidden="1" outlineLevel="1" ht="12.75" customHeight="1"/>
    <row r="31" hidden="1" outlineLevel="1" ht="12.75" customHeight="1"/>
    <row r="32" hidden="1" outlineLevel="1" ht="12.75" customHeight="1"/>
    <row r="33" hidden="1" outlineLevel="1" ht="12.75" customHeight="1"/>
    <row r="34" hidden="1" outlineLevel="1" ht="12.75" customHeight="1"/>
    <row r="35" hidden="1" outlineLevel="1" ht="12.75" customHeight="1"/>
    <row r="36" hidden="1" outlineLevel="1" ht="12.75" customHeight="1"/>
    <row r="37" hidden="1" outlineLevel="1" ht="12.75" customHeight="1"/>
    <row r="38" hidden="1" outlineLevel="1" ht="12.75" customHeight="1"/>
    <row r="39" hidden="1" outlineLevel="1" ht="12.75" customHeight="1"/>
    <row r="40" hidden="1" outlineLevel="1" ht="12.75" customHeight="1"/>
    <row r="41" hidden="1" outlineLevel="1" ht="12.75" customHeight="1"/>
    <row r="42" hidden="1" outlineLevel="1" ht="12.75" customHeight="1"/>
    <row r="43" hidden="1" outlineLevel="1" ht="12.75" customHeight="1"/>
    <row r="44" hidden="1" outlineLevel="1" ht="12.75" customHeight="1"/>
    <row r="45" hidden="1" outlineLevel="1" ht="12.75" customHeight="1"/>
    <row r="46" hidden="1" outlineLevel="1" ht="12.75" customHeight="1"/>
    <row r="47" hidden="1" outlineLevel="1" ht="12.75" customHeight="1"/>
    <row r="48" hidden="1" outlineLevel="1" ht="12.75" customHeight="1"/>
    <row r="49" hidden="1" outlineLevel="1" ht="12.75" customHeight="1"/>
    <row r="50" hidden="1" outlineLevel="1" ht="12.75" customHeight="1"/>
    <row r="51" hidden="1" outlineLevel="1" ht="12.75" customHeight="1"/>
    <row r="52" hidden="1" outlineLevel="1" ht="12.75" customHeight="1"/>
    <row r="53" hidden="1" outlineLevel="1" ht="12.75" customHeight="1"/>
    <row r="54" hidden="1" outlineLevel="1" ht="12.75" customHeight="1"/>
    <row r="55" hidden="1" outlineLevel="1" ht="12.75" customHeight="1"/>
    <row r="56" hidden="1" outlineLevel="1" ht="12.75" customHeight="1"/>
    <row r="57" hidden="1" outlineLevel="1" ht="12.75" customHeight="1"/>
    <row r="58" hidden="1" outlineLevel="1" ht="12.75" customHeight="1"/>
    <row r="59" hidden="1" outlineLevel="1" ht="12.75" customHeight="1"/>
    <row r="60" hidden="1" outlineLevel="1" ht="12.75" customHeight="1"/>
    <row r="61" collapsed="1"/>
    <row r="62" ht="12.75" customHeight="1">
      <c r="C62" s="162" t="inlineStr">
        <is>
          <t>Nakłady inwestycyjne (CAPEX)</t>
        </is>
      </c>
      <c r="D62" s="163">
        <f>IF(ABS(SUM(D64:D93)-SUM(D94))&lt;1,"","BŁĄD Kategorii JB")</f>
        <v/>
      </c>
      <c r="E62" s="163">
        <f>IF(ABS(SUM(E64:E93)-SUM(E94))&lt;1,"","BŁĄD Kategorii JB")</f>
        <v/>
      </c>
      <c r="F62" s="163">
        <f>IF(ABS(SUM(F64:F93)-SUM(F94))&lt;1,"","BŁĄD Kategorii JB")</f>
        <v/>
      </c>
      <c r="G62" s="163">
        <f>IF(ABS(SUM(G64:G93)-SUM(G94))&lt;1,"","BŁĄD Kategorii JB")</f>
        <v/>
      </c>
      <c r="H62" s="163">
        <f>IF(ABS(SUM(H64:H93)-SUM(H94))&lt;1,"","BŁĄD Kategorii JB")</f>
        <v/>
      </c>
      <c r="I62" s="163">
        <f>IF(ABS(SUM(I64:I93)-SUM(I94))&lt;1,"","BŁĄD Kategorii JB")</f>
        <v/>
      </c>
      <c r="J62" s="163">
        <f>IF(ABS(SUM(J64:J93)-SUM(J94))&lt;1,"","BŁĄD Kategorii JB")</f>
        <v/>
      </c>
      <c r="K62" s="163">
        <f>IF(ABS(SUM(K64:K93)-SUM(K94))&lt;1,"","BŁĄD Kategorii JB")</f>
        <v/>
      </c>
      <c r="L62" s="163">
        <f>IF(ABS(SUM(L64:L93)-SUM(L94))&lt;1,"","BŁĄD Kategorii JB")</f>
        <v/>
      </c>
      <c r="M62" s="163">
        <f>IF(ABS(SUM(M64:M93)-SUM(M94))&lt;1,"","BŁĄD Kategorii JB")</f>
        <v/>
      </c>
      <c r="N62" s="163">
        <f>IF(ABS(SUM(N64:N93)-SUM(N94))&lt;1,"","BŁĄD Kategorii JB")</f>
        <v/>
      </c>
      <c r="O62" s="163">
        <f>IF(ABS(SUM(O64:O93)-SUM(O94))&lt;1,"","BŁĄD Kategorii JB")</f>
        <v/>
      </c>
      <c r="P62" s="163">
        <f>IF(ABS(SUM(P64:P93)-SUM(P94))&lt;1,"","BŁĄD Kategorii JB")</f>
        <v/>
      </c>
      <c r="Q62" s="163">
        <f>IF(ABS(SUM(Q64:Q93)-SUM(Q94))&lt;1,"","BŁĄD Kategorii JB")</f>
        <v/>
      </c>
      <c r="R62" s="163">
        <f>IF(ABS(SUM(R64:R93)-SUM(R94))&lt;1,"","BŁĄD Kategorii JB")</f>
        <v/>
      </c>
      <c r="S62" s="163">
        <f>IF(ABS(SUM(S64:S93)-SUM(S94))&lt;1,"","BŁĄD Kategorii JB")</f>
        <v/>
      </c>
      <c r="V62" s="162" t="inlineStr">
        <is>
          <t>Nakłady Inwestycyjne (CAPEX)</t>
        </is>
      </c>
      <c r="Y62" s="163">
        <f>IF(ABS(SUM(Y64:Y93)-SUM(Y94))&lt;1,"","BŁĄD Kategorii KB")</f>
        <v/>
      </c>
      <c r="Z62" s="163">
        <f>IF(ABS(SUM(Z64:Z93)-SUM(Z94))&lt;1,"","BŁĄD Kategorii KB")</f>
        <v/>
      </c>
      <c r="AA62" s="163">
        <f>IF(ABS(SUM(AA64:AA93)-SUM(AA94))&lt;1,"","BŁĄD Kategorii KB")</f>
        <v/>
      </c>
      <c r="AB62" s="163">
        <f>IF(ABS(SUM(AB64:AB93)-SUM(AB94))&lt;1,"","BŁĄD Kategorii KB")</f>
        <v/>
      </c>
      <c r="AC62" s="163">
        <f>IF(ABS(SUM(AC64:AC93)-SUM(AC94))&lt;1,"","BŁĄD Kategorii KB")</f>
        <v/>
      </c>
      <c r="AD62" s="163">
        <f>IF(ABS(SUM(AD64:AD93)-SUM(AD94))&lt;1,"","BŁĄD Kategorii KB")</f>
        <v/>
      </c>
      <c r="AE62" s="163">
        <f>IF(ABS(SUM(AE64:AE93)-SUM(AE94))&lt;1,"","BŁĄD Kategorii KB")</f>
        <v/>
      </c>
      <c r="AF62" s="163">
        <f>IF(ABS(SUM(AF64:AF93)-SUM(AF94))&lt;1,"","BŁĄD Kategorii KB")</f>
        <v/>
      </c>
      <c r="AG62" s="163">
        <f>IF(ABS(SUM(AG64:AG93)-SUM(AG94))&lt;1,"","BŁĄD Kategorii KB")</f>
        <v/>
      </c>
      <c r="AH62" s="163">
        <f>IF(ABS(SUM(AH64:AH93)-SUM(AH94))&lt;1,"","BŁĄD Kategorii KB")</f>
        <v/>
      </c>
      <c r="AI62" s="163">
        <f>IF(ABS(SUM(AI64:AI93)-SUM(AI94))&lt;1,"","BŁĄD Kategorii KB")</f>
        <v/>
      </c>
      <c r="AJ62" s="163">
        <f>IF(ABS(SUM(AJ64:AJ93)-SUM(AJ94))&lt;1,"","BŁĄD Kategorii KB")</f>
        <v/>
      </c>
      <c r="AK62" s="163">
        <f>IF(ABS(SUM(AK64:AK93)-SUM(AK94))&lt;1,"","BŁĄD Kategorii KB")</f>
        <v/>
      </c>
      <c r="AL62" s="163">
        <f>IF(ABS(SUM(AL64:AL93)-SUM(AL94))&lt;1,"","BŁĄD Kategorii KB")</f>
        <v/>
      </c>
      <c r="AM62" s="163">
        <f>IF(ABS(SUM(AM64:AM93)-SUM(AM94))&lt;1,"","BŁĄD Kategorii KB")</f>
        <v/>
      </c>
      <c r="AN62" s="163">
        <f>IF(ABS(SUM(AN64:AN93)-SUM(AN94))&lt;1,"","BŁĄD Kategorii KB")</f>
        <v/>
      </c>
    </row>
    <row r="63" ht="12.75" customHeight="1">
      <c r="B63" s="164" t="inlineStr">
        <is>
          <t>Lp.</t>
        </is>
      </c>
      <c r="C63" s="164" t="inlineStr">
        <is>
          <t>Kategoria JB</t>
        </is>
      </c>
      <c r="D63" s="156" t="n">
        <v>2023</v>
      </c>
      <c r="E63" s="156" t="n">
        <v>2024</v>
      </c>
      <c r="F63" s="156" t="n">
        <v>2025</v>
      </c>
      <c r="G63" s="156" t="n">
        <v>2026</v>
      </c>
      <c r="H63" s="156" t="n">
        <v>2027</v>
      </c>
      <c r="I63" s="156" t="n">
        <v>2028</v>
      </c>
      <c r="J63" s="156" t="n">
        <v>2029</v>
      </c>
      <c r="K63" s="156" t="n">
        <v>2030</v>
      </c>
      <c r="L63" s="156" t="n">
        <v>2031</v>
      </c>
      <c r="M63" s="156" t="n">
        <v>2032</v>
      </c>
      <c r="N63" s="156" t="n">
        <v>2033</v>
      </c>
      <c r="O63" s="156" t="n">
        <v>2034</v>
      </c>
      <c r="P63" s="156" t="n">
        <v>2035</v>
      </c>
      <c r="Q63" s="156" t="n">
        <v>2036</v>
      </c>
      <c r="R63" s="156" t="n">
        <v>2037</v>
      </c>
      <c r="S63" s="156" t="n">
        <v>2038</v>
      </c>
      <c r="U63" s="164" t="inlineStr">
        <is>
          <t>Lp.</t>
        </is>
      </c>
      <c r="V63" s="164" t="inlineStr">
        <is>
          <t>Grupa Budżetowa</t>
        </is>
      </c>
      <c r="W63" s="164" t="inlineStr">
        <is>
          <t>Razem</t>
        </is>
      </c>
      <c r="X63" s="164" t="inlineStr">
        <is>
          <t>Kategoria KB</t>
        </is>
      </c>
      <c r="Y63" s="156" t="n">
        <v>2018</v>
      </c>
      <c r="Z63" s="156" t="n">
        <v>2019</v>
      </c>
      <c r="AA63" s="156" t="n">
        <v>2020</v>
      </c>
      <c r="AB63" s="156" t="n">
        <v>2021</v>
      </c>
      <c r="AC63" s="156" t="n">
        <v>2022</v>
      </c>
      <c r="AD63" s="156" t="n">
        <v>2023</v>
      </c>
      <c r="AE63" s="156" t="n">
        <v>2024</v>
      </c>
      <c r="AF63" s="156" t="n">
        <v>2025</v>
      </c>
      <c r="AG63" s="156" t="n">
        <v>2026</v>
      </c>
      <c r="AH63" s="156" t="n">
        <v>2027</v>
      </c>
      <c r="AI63" s="156" t="n">
        <v>2028</v>
      </c>
      <c r="AJ63" s="156" t="n">
        <v>2029</v>
      </c>
      <c r="AK63" s="156" t="n">
        <v>2030</v>
      </c>
      <c r="AL63" s="156" t="n">
        <v>2031</v>
      </c>
      <c r="AM63" s="156" t="n">
        <v>2032</v>
      </c>
      <c r="AN63" s="156" t="n">
        <v>2033</v>
      </c>
    </row>
    <row r="64" ht="34.5" customHeight="1">
      <c r="B64" s="312" t="n">
        <v>1</v>
      </c>
      <c r="C64" s="166" t="inlineStr">
        <is>
          <t>Urządzenia</t>
        </is>
      </c>
      <c r="D64" s="362">
        <f>IF($C$64=0,"",SUMIF(KJB!$CV$11:$DO$777,$C64,KJB!CY$11:CY$777))</f>
        <v/>
      </c>
      <c r="E64" s="362">
        <f>IF($C$64=0,"",SUMIF(KJB!$CV$11:$DO$777,$C64,KJB!CZ$11:CZ$777))</f>
        <v/>
      </c>
      <c r="F64" s="362">
        <f>IF($C$64=0,"",SUMIF(KJB!$CV$11:$DO$777,$C64,KJB!DA$11:DA$777))</f>
        <v/>
      </c>
      <c r="G64" s="362">
        <f>IF($C$64=0,"",SUMIF(KJB!$CV$11:$DO$777,$C64,KJB!DB$11:DB$777))</f>
        <v/>
      </c>
      <c r="H64" s="362">
        <f>IF($C$64=0,"",SUMIF(KJB!$CV$11:$DO$777,$C64,KJB!DC$11:DC$777))</f>
        <v/>
      </c>
      <c r="I64" s="362">
        <f>IF($C$64=0,"",SUMIF(KJB!$CV$11:$DO$777,$C64,KJB!DD$11:DD$777))</f>
        <v/>
      </c>
      <c r="J64" s="362">
        <f>IF($C$64=0,"",SUMIF(KJB!$CV$11:$DO$777,$C64,KJB!DE$11:DE$777))</f>
        <v/>
      </c>
      <c r="K64" s="362">
        <f>IF($C$64=0,"",SUMIF(KJB!$CV$11:$DO$777,$C64,KJB!DF$11:DF$777))</f>
        <v/>
      </c>
      <c r="L64" s="362">
        <f>IF($C$64=0,"",SUMIF(KJB!$CV$11:$DO$777,$C64,KJB!DG$11:DG$777))</f>
        <v/>
      </c>
      <c r="M64" s="362">
        <f>IF($C$64=0,"",SUMIF(KJB!$CV$11:$DO$777,$C64,KJB!DH$11:DH$777))</f>
        <v/>
      </c>
      <c r="N64" s="362">
        <f>IF($C$64=0,"",SUMIF(KJB!$CV$11:$DO$777,$C64,KJB!DI$11:DI$777))</f>
        <v/>
      </c>
      <c r="O64" s="362">
        <f>IF($C$64=0,"",SUMIF(KJB!$CV$11:$DO$777,$C64,KJB!DJ$11:DJ$777))</f>
        <v/>
      </c>
      <c r="P64" s="362">
        <f>IF($C$64=0,"",SUMIF(KJB!$CV$11:$DO$777,$C64,KJB!DK$11:DK$777))</f>
        <v/>
      </c>
      <c r="Q64" s="362">
        <f>IF($C$64=0,"",SUMIF(KJB!$CV$11:$DO$777,$C64,KJB!DL$11:DL$777))</f>
        <v/>
      </c>
      <c r="R64" s="362">
        <f>IF($C$64=0,"",SUMIF(KJB!$CV$11:$DO$777,$C64,KJB!DM$11:DM$777))</f>
        <v/>
      </c>
      <c r="S64" s="362">
        <f>IF($C$64=0,"",SUMIF(KJB!$CV$11:$DO$777,$C64,KJB!DN$11:DN$777))</f>
        <v/>
      </c>
      <c r="U64" s="312" t="n">
        <v>1</v>
      </c>
      <c r="V64" s="168" t="inlineStr">
        <is>
          <t>I Koszty inwestycyjne budowy pasywnej infrastruktury szerokopasmowej, w tym robót i materiałów budowlanych oraz dostaw i instalacji elementów pasywnej infrastruktury szerokopasmowej</t>
        </is>
      </c>
      <c r="W64" s="169">
        <f>SUM(Y64:AN73)</f>
        <v/>
      </c>
      <c r="X64" s="170" t="inlineStr">
        <is>
          <t>1.1 Podbudowa słupowa - materiały</t>
        </is>
      </c>
      <c r="Y64" s="362">
        <f>IF($X64=0,"",SUMIF(KJB!$CX$11:$DN$777,$X64,KJB!CY$11:CY$777))</f>
        <v/>
      </c>
      <c r="Z64" s="362">
        <f>IF($X64=0,"",SUMIF(KJB!$CX$11:$DN$777,$X64,KJB!CZ$11:CZ$777))</f>
        <v/>
      </c>
      <c r="AA64" s="362">
        <f>IF($X64=0,"",SUMIF(KJB!$CX$11:$DN$777,$X64,KJB!DA$11:DA$777))</f>
        <v/>
      </c>
      <c r="AB64" s="362">
        <f>IF($X64=0,"",SUMIF(KJB!$CX$11:$DN$777,$X64,KJB!DB$11:DB$777))</f>
        <v/>
      </c>
      <c r="AC64" s="362">
        <f>IF($X64=0,"",SUMIF(KJB!$CX$11:$DN$777,$X64,KJB!DC$11:DC$777))</f>
        <v/>
      </c>
      <c r="AD64" s="362">
        <f>IF($X64=0,"",SUMIF(KJB!$CX$11:$DN$777,$X64,KJB!DD$11:DD$777))</f>
        <v/>
      </c>
      <c r="AE64" s="362">
        <f>IF($X64=0,"",SUMIF(KJB!$CX$11:$DN$777,$X64,KJB!DE$11:DE$777))</f>
        <v/>
      </c>
      <c r="AF64" s="362">
        <f>IF($X64=0,"",SUMIF(KJB!$CX$11:$DN$777,$X64,KJB!DF$11:DF$777))</f>
        <v/>
      </c>
      <c r="AG64" s="362">
        <f>IF($X64=0,"",SUMIF(KJB!$CX$11:$DN$777,$X64,KJB!DG$11:DG$777))</f>
        <v/>
      </c>
      <c r="AH64" s="362">
        <f>IF($X64=0,"",SUMIF(KJB!$CX$11:$DN$777,$X64,KJB!DH$11:DH$777))</f>
        <v/>
      </c>
      <c r="AI64" s="362">
        <f>IF($X64=0,"",SUMIF(KJB!$CX$11:$DN$777,$X64,KJB!DI$11:DI$777))</f>
        <v/>
      </c>
      <c r="AJ64" s="362">
        <f>IF($X64=0,"",SUMIF(KJB!$CX$11:$DN$777,$X64,KJB!DJ$11:DJ$777))</f>
        <v/>
      </c>
      <c r="AK64" s="362">
        <f>IF($X64=0,"",SUMIF(KJB!$CX$11:$DN$777,$X64,KJB!DK$11:DK$777))</f>
        <v/>
      </c>
      <c r="AL64" s="362">
        <f>IF($X64=0,"",SUMIF(KJB!$CX$11:$DN$777,$X64,KJB!DL$11:DL$777))</f>
        <v/>
      </c>
      <c r="AM64" s="362">
        <f>IF($X64=0,"",SUMIF(KJB!$CX$11:$DN$777,$X64,KJB!DM$11:DM$777))</f>
        <v/>
      </c>
      <c r="AN64" s="362">
        <f>IF($X64=0,"",SUMIF(KJB!$CX$11:$DN$777,$X64,KJB!DN$11:DN$777))</f>
        <v/>
      </c>
    </row>
    <row r="65" ht="15" customHeight="1">
      <c r="B65" s="312" t="n">
        <v>2</v>
      </c>
      <c r="C65" s="166" t="inlineStr">
        <is>
          <t>Budowle</t>
        </is>
      </c>
      <c r="D65" s="362">
        <f>IF($C$64=0,"",SUMIF(KJB!$CV$11:$DO$777,$C65,KJB!CY$11:CY$777))</f>
        <v/>
      </c>
      <c r="E65" s="362">
        <f>IF($C$64=0,"",SUMIF(KJB!$CV$11:$DO$777,$C65,KJB!CZ$11:CZ$777))</f>
        <v/>
      </c>
      <c r="F65" s="362">
        <f>IF($C$64=0,"",SUMIF(KJB!$CV$11:$DO$777,$C65,KJB!DA$11:DA$777))</f>
        <v/>
      </c>
      <c r="G65" s="362">
        <f>IF($C$64=0,"",SUMIF(KJB!$CV$11:$DO$777,$C65,KJB!DB$11:DB$777))</f>
        <v/>
      </c>
      <c r="H65" s="362">
        <f>IF($C$64=0,"",SUMIF(KJB!$CV$11:$DO$777,$C65,KJB!DC$11:DC$777))</f>
        <v/>
      </c>
      <c r="I65" s="362">
        <f>IF($C$64=0,"",SUMIF(KJB!$CV$11:$DO$777,$C65,KJB!DD$11:DD$777))</f>
        <v/>
      </c>
      <c r="J65" s="362">
        <f>IF($C$64=0,"",SUMIF(KJB!$CV$11:$DO$777,$C65,KJB!DE$11:DE$777))</f>
        <v/>
      </c>
      <c r="K65" s="362">
        <f>IF($C$64=0,"",SUMIF(KJB!$CV$11:$DO$777,$C65,KJB!DF$11:DF$777))</f>
        <v/>
      </c>
      <c r="L65" s="362">
        <f>IF($C$64=0,"",SUMIF(KJB!$CV$11:$DO$777,$C65,KJB!DG$11:DG$777))</f>
        <v/>
      </c>
      <c r="M65" s="362">
        <f>IF($C$64=0,"",SUMIF(KJB!$CV$11:$DO$777,$C65,KJB!DH$11:DH$777))</f>
        <v/>
      </c>
      <c r="N65" s="362">
        <f>IF($C$64=0,"",SUMIF(KJB!$CV$11:$DO$777,$C65,KJB!DI$11:DI$777))</f>
        <v/>
      </c>
      <c r="O65" s="362">
        <f>IF($C$64=0,"",SUMIF(KJB!$CV$11:$DO$777,$C65,KJB!DJ$11:DJ$777))</f>
        <v/>
      </c>
      <c r="P65" s="362">
        <f>IF($C$64=0,"",SUMIF(KJB!$CV$11:$DO$777,$C65,KJB!DK$11:DK$777))</f>
        <v/>
      </c>
      <c r="Q65" s="362">
        <f>IF($C$64=0,"",SUMIF(KJB!$CV$11:$DO$777,$C65,KJB!DL$11:DL$777))</f>
        <v/>
      </c>
      <c r="R65" s="362">
        <f>IF($C$64=0,"",SUMIF(KJB!$CV$11:$DO$777,$C65,KJB!DM$11:DM$777))</f>
        <v/>
      </c>
      <c r="S65" s="362">
        <f>IF($C$64=0,"",SUMIF(KJB!$CV$11:$DO$777,$C65,KJB!DN$11:DN$777))</f>
        <v/>
      </c>
      <c r="U65" s="312" t="n">
        <v>2</v>
      </c>
      <c r="V65" s="171" t="n">
        <v>0</v>
      </c>
      <c r="W65" s="171" t="n"/>
      <c r="X65" s="170" t="inlineStr">
        <is>
          <t>1.2 Kanalizacja - materiały</t>
        </is>
      </c>
      <c r="Y65" s="362">
        <f>IF($X65=0,"",SUMIF(KJB!$CX$11:$DN$777,$X65,KJB!CY$11:CY$777))</f>
        <v/>
      </c>
      <c r="Z65" s="362">
        <f>IF($X65=0,"",SUMIF(KJB!$CX$11:$DN$777,$X65,KJB!CZ$11:CZ$777))</f>
        <v/>
      </c>
      <c r="AA65" s="362">
        <f>IF($X65=0,"",SUMIF(KJB!$CX$11:$DN$777,$X65,KJB!DA$11:DA$777))</f>
        <v/>
      </c>
      <c r="AB65" s="362">
        <f>IF($X65=0,"",SUMIF(KJB!$CX$11:$DN$777,$X65,KJB!DB$11:DB$777))</f>
        <v/>
      </c>
      <c r="AC65" s="362">
        <f>IF($X65=0,"",SUMIF(KJB!$CX$11:$DN$777,$X65,KJB!DC$11:DC$777))</f>
        <v/>
      </c>
      <c r="AD65" s="362">
        <f>IF($X65=0,"",SUMIF(KJB!$CX$11:$DN$777,$X65,KJB!DD$11:DD$777))</f>
        <v/>
      </c>
      <c r="AE65" s="362">
        <f>IF($X65=0,"",SUMIF(KJB!$CX$11:$DN$777,$X65,KJB!DE$11:DE$777))</f>
        <v/>
      </c>
      <c r="AF65" s="362">
        <f>IF($X65=0,"",SUMIF(KJB!$CX$11:$DN$777,$X65,KJB!DF$11:DF$777))</f>
        <v/>
      </c>
      <c r="AG65" s="362">
        <f>IF($X65=0,"",SUMIF(KJB!$CX$11:$DN$777,$X65,KJB!DG$11:DG$777))</f>
        <v/>
      </c>
      <c r="AH65" s="362">
        <f>IF($X65=0,"",SUMIF(KJB!$CX$11:$DN$777,$X65,KJB!DH$11:DH$777))</f>
        <v/>
      </c>
      <c r="AI65" s="362">
        <f>IF($X65=0,"",SUMIF(KJB!$CX$11:$DN$777,$X65,KJB!DI$11:DI$777))</f>
        <v/>
      </c>
      <c r="AJ65" s="362">
        <f>IF($X65=0,"",SUMIF(KJB!$CX$11:$DN$777,$X65,KJB!DJ$11:DJ$777))</f>
        <v/>
      </c>
      <c r="AK65" s="362">
        <f>IF($X65=0,"",SUMIF(KJB!$CX$11:$DN$777,$X65,KJB!DK$11:DK$777))</f>
        <v/>
      </c>
      <c r="AL65" s="362">
        <f>IF($X65=0,"",SUMIF(KJB!$CX$11:$DN$777,$X65,KJB!DL$11:DL$777))</f>
        <v/>
      </c>
      <c r="AM65" s="362">
        <f>IF($X65=0,"",SUMIF(KJB!$CX$11:$DN$777,$X65,KJB!DM$11:DM$777))</f>
        <v/>
      </c>
      <c r="AN65" s="362">
        <f>IF($X65=0,"",SUMIF(KJB!$CX$11:$DN$777,$X65,KJB!DN$11:DN$777))</f>
        <v/>
      </c>
    </row>
    <row r="66" ht="15" customHeight="1">
      <c r="B66" s="312" t="n">
        <v>3</v>
      </c>
      <c r="C66" s="166" t="inlineStr">
        <is>
          <t>Usługi</t>
        </is>
      </c>
      <c r="D66" s="362">
        <f>IF($C$64=0,"",SUMIF(KJB!$CV$11:$DO$777,$C66,KJB!CY$11:CY$777))</f>
        <v/>
      </c>
      <c r="E66" s="362">
        <f>IF($C$64=0,"",SUMIF(KJB!$CV$11:$DO$777,$C66,KJB!CZ$11:CZ$777))</f>
        <v/>
      </c>
      <c r="F66" s="362">
        <f>IF($C$64=0,"",SUMIF(KJB!$CV$11:$DO$777,$C66,KJB!DA$11:DA$777))</f>
        <v/>
      </c>
      <c r="G66" s="362">
        <f>IF($C$64=0,"",SUMIF(KJB!$CV$11:$DO$777,$C66,KJB!DB$11:DB$777))</f>
        <v/>
      </c>
      <c r="H66" s="362">
        <f>IF($C$64=0,"",SUMIF(KJB!$CV$11:$DO$777,$C66,KJB!DC$11:DC$777))</f>
        <v/>
      </c>
      <c r="I66" s="362">
        <f>IF($C$64=0,"",SUMIF(KJB!$CV$11:$DO$777,$C66,KJB!DD$11:DD$777))</f>
        <v/>
      </c>
      <c r="J66" s="362">
        <f>IF($C$64=0,"",SUMIF(KJB!$CV$11:$DO$777,$C66,KJB!DE$11:DE$777))</f>
        <v/>
      </c>
      <c r="K66" s="362">
        <f>IF($C$64=0,"",SUMIF(KJB!$CV$11:$DO$777,$C66,KJB!DF$11:DF$777))</f>
        <v/>
      </c>
      <c r="L66" s="362">
        <f>IF($C$64=0,"",SUMIF(KJB!$CV$11:$DO$777,$C66,KJB!DG$11:DG$777))</f>
        <v/>
      </c>
      <c r="M66" s="362">
        <f>IF($C$64=0,"",SUMIF(KJB!$CV$11:$DO$777,$C66,KJB!DH$11:DH$777))</f>
        <v/>
      </c>
      <c r="N66" s="362">
        <f>IF($C$64=0,"",SUMIF(KJB!$CV$11:$DO$777,$C66,KJB!DI$11:DI$777))</f>
        <v/>
      </c>
      <c r="O66" s="362">
        <f>IF($C$64=0,"",SUMIF(KJB!$CV$11:$DO$777,$C66,KJB!DJ$11:DJ$777))</f>
        <v/>
      </c>
      <c r="P66" s="362">
        <f>IF($C$64=0,"",SUMIF(KJB!$CV$11:$DO$777,$C66,KJB!DK$11:DK$777))</f>
        <v/>
      </c>
      <c r="Q66" s="362">
        <f>IF($C$64=0,"",SUMIF(KJB!$CV$11:$DO$777,$C66,KJB!DL$11:DL$777))</f>
        <v/>
      </c>
      <c r="R66" s="362">
        <f>IF($C$64=0,"",SUMIF(KJB!$CV$11:$DO$777,$C66,KJB!DM$11:DM$777))</f>
        <v/>
      </c>
      <c r="S66" s="362">
        <f>IF($C$64=0,"",SUMIF(KJB!$CV$11:$DO$777,$C66,KJB!DN$11:DN$777))</f>
        <v/>
      </c>
      <c r="U66" s="312" t="n">
        <v>3</v>
      </c>
      <c r="V66" s="171" t="n">
        <v>0</v>
      </c>
      <c r="W66" s="171" t="n"/>
      <c r="X66" s="170" t="inlineStr">
        <is>
          <t>1.3 Wieże i maszty - materiały</t>
        </is>
      </c>
      <c r="Y66" s="362">
        <f>IF($X66=0,"",SUMIF(KJB!$CX$11:$DN$777,$X66,KJB!CY$11:CY$777))</f>
        <v/>
      </c>
      <c r="Z66" s="362">
        <f>IF($X66=0,"",SUMIF(KJB!$CX$11:$DN$777,$X66,KJB!CZ$11:CZ$777))</f>
        <v/>
      </c>
      <c r="AA66" s="362">
        <f>IF($X66=0,"",SUMIF(KJB!$CX$11:$DN$777,$X66,KJB!DA$11:DA$777))</f>
        <v/>
      </c>
      <c r="AB66" s="362">
        <f>IF($X66=0,"",SUMIF(KJB!$CX$11:$DN$777,$X66,KJB!DB$11:DB$777))</f>
        <v/>
      </c>
      <c r="AC66" s="362">
        <f>IF($X66=0,"",SUMIF(KJB!$CX$11:$DN$777,$X66,KJB!DC$11:DC$777))</f>
        <v/>
      </c>
      <c r="AD66" s="362">
        <f>IF($X66=0,"",SUMIF(KJB!$CX$11:$DN$777,$X66,KJB!DD$11:DD$777))</f>
        <v/>
      </c>
      <c r="AE66" s="362">
        <f>IF($X66=0,"",SUMIF(KJB!$CX$11:$DN$777,$X66,KJB!DE$11:DE$777))</f>
        <v/>
      </c>
      <c r="AF66" s="362">
        <f>IF($X66=0,"",SUMIF(KJB!$CX$11:$DN$777,$X66,KJB!DF$11:DF$777))</f>
        <v/>
      </c>
      <c r="AG66" s="362">
        <f>IF($X66=0,"",SUMIF(KJB!$CX$11:$DN$777,$X66,KJB!DG$11:DG$777))</f>
        <v/>
      </c>
      <c r="AH66" s="362">
        <f>IF($X66=0,"",SUMIF(KJB!$CX$11:$DN$777,$X66,KJB!DH$11:DH$777))</f>
        <v/>
      </c>
      <c r="AI66" s="362">
        <f>IF($X66=0,"",SUMIF(KJB!$CX$11:$DN$777,$X66,KJB!DI$11:DI$777))</f>
        <v/>
      </c>
      <c r="AJ66" s="362">
        <f>IF($X66=0,"",SUMIF(KJB!$CX$11:$DN$777,$X66,KJB!DJ$11:DJ$777))</f>
        <v/>
      </c>
      <c r="AK66" s="362">
        <f>IF($X66=0,"",SUMIF(KJB!$CX$11:$DN$777,$X66,KJB!DK$11:DK$777))</f>
        <v/>
      </c>
      <c r="AL66" s="362">
        <f>IF($X66=0,"",SUMIF(KJB!$CX$11:$DN$777,$X66,KJB!DL$11:DL$777))</f>
        <v/>
      </c>
      <c r="AM66" s="362">
        <f>IF($X66=0,"",SUMIF(KJB!$CX$11:$DN$777,$X66,KJB!DM$11:DM$777))</f>
        <v/>
      </c>
      <c r="AN66" s="362">
        <f>IF($X66=0,"",SUMIF(KJB!$CX$11:$DN$777,$X66,KJB!DN$11:DN$777))</f>
        <v/>
      </c>
    </row>
    <row r="67" ht="15" customHeight="1">
      <c r="B67" s="312" t="n">
        <v>4</v>
      </c>
      <c r="C67" s="166" t="inlineStr">
        <is>
          <t>Kable</t>
        </is>
      </c>
      <c r="D67" s="362">
        <f>IF($C$64=0,"",SUMIF(KJB!$CV$11:$DO$777,$C67,KJB!CY$11:CY$777))</f>
        <v/>
      </c>
      <c r="E67" s="362">
        <f>IF($C$64=0,"",SUMIF(KJB!$CV$11:$DO$777,$C67,KJB!CZ$11:CZ$777))</f>
        <v/>
      </c>
      <c r="F67" s="362">
        <f>IF($C$64=0,"",SUMIF(KJB!$CV$11:$DO$777,$C67,KJB!DA$11:DA$777))</f>
        <v/>
      </c>
      <c r="G67" s="362">
        <f>IF($C$64=0,"",SUMIF(KJB!$CV$11:$DO$777,$C67,KJB!DB$11:DB$777))</f>
        <v/>
      </c>
      <c r="H67" s="362">
        <f>IF($C$64=0,"",SUMIF(KJB!$CV$11:$DO$777,$C67,KJB!DC$11:DC$777))</f>
        <v/>
      </c>
      <c r="I67" s="362">
        <f>IF($C$64=0,"",SUMIF(KJB!$CV$11:$DO$777,$C67,KJB!DD$11:DD$777))</f>
        <v/>
      </c>
      <c r="J67" s="362">
        <f>IF($C$64=0,"",SUMIF(KJB!$CV$11:$DO$777,$C67,KJB!DE$11:DE$777))</f>
        <v/>
      </c>
      <c r="K67" s="362">
        <f>IF($C$64=0,"",SUMIF(KJB!$CV$11:$DO$777,$C67,KJB!DF$11:DF$777))</f>
        <v/>
      </c>
      <c r="L67" s="362">
        <f>IF($C$64=0,"",SUMIF(KJB!$CV$11:$DO$777,$C67,KJB!DG$11:DG$777))</f>
        <v/>
      </c>
      <c r="M67" s="362">
        <f>IF($C$64=0,"",SUMIF(KJB!$CV$11:$DO$777,$C67,KJB!DH$11:DH$777))</f>
        <v/>
      </c>
      <c r="N67" s="362">
        <f>IF($C$64=0,"",SUMIF(KJB!$CV$11:$DO$777,$C67,KJB!DI$11:DI$777))</f>
        <v/>
      </c>
      <c r="O67" s="362">
        <f>IF($C$64=0,"",SUMIF(KJB!$CV$11:$DO$777,$C67,KJB!DJ$11:DJ$777))</f>
        <v/>
      </c>
      <c r="P67" s="362">
        <f>IF($C$64=0,"",SUMIF(KJB!$CV$11:$DO$777,$C67,KJB!DK$11:DK$777))</f>
        <v/>
      </c>
      <c r="Q67" s="362">
        <f>IF($C$64=0,"",SUMIF(KJB!$CV$11:$DO$777,$C67,KJB!DL$11:DL$777))</f>
        <v/>
      </c>
      <c r="R67" s="362">
        <f>IF($C$64=0,"",SUMIF(KJB!$CV$11:$DO$777,$C67,KJB!DM$11:DM$777))</f>
        <v/>
      </c>
      <c r="S67" s="362">
        <f>IF($C$64=0,"",SUMIF(KJB!$CV$11:$DO$777,$C67,KJB!DN$11:DN$777))</f>
        <v/>
      </c>
      <c r="U67" s="312" t="n">
        <v>4</v>
      </c>
      <c r="V67" s="171" t="n">
        <v>0</v>
      </c>
      <c r="W67" s="171" t="n"/>
      <c r="X67" s="170" t="inlineStr">
        <is>
          <t>1.4 Kable światłowodowe</t>
        </is>
      </c>
      <c r="Y67" s="362">
        <f>IF($X67=0,"",SUMIF(KJB!$CX$11:$DN$777,$X67,KJB!CY$11:CY$777))</f>
        <v/>
      </c>
      <c r="Z67" s="362">
        <f>IF($X67=0,"",SUMIF(KJB!$CX$11:$DN$777,$X67,KJB!CZ$11:CZ$777))</f>
        <v/>
      </c>
      <c r="AA67" s="362">
        <f>IF($X67=0,"",SUMIF(KJB!$CX$11:$DN$777,$X67,KJB!DA$11:DA$777))</f>
        <v/>
      </c>
      <c r="AB67" s="362">
        <f>IF($X67=0,"",SUMIF(KJB!$CX$11:$DN$777,$X67,KJB!DB$11:DB$777))</f>
        <v/>
      </c>
      <c r="AC67" s="362">
        <f>IF($X67=0,"",SUMIF(KJB!$CX$11:$DN$777,$X67,KJB!DC$11:DC$777))</f>
        <v/>
      </c>
      <c r="AD67" s="362">
        <f>IF($X67=0,"",SUMIF(KJB!$CX$11:$DN$777,$X67,KJB!DD$11:DD$777))</f>
        <v/>
      </c>
      <c r="AE67" s="362">
        <f>IF($X67=0,"",SUMIF(KJB!$CX$11:$DN$777,$X67,KJB!DE$11:DE$777))</f>
        <v/>
      </c>
      <c r="AF67" s="362">
        <f>IF($X67=0,"",SUMIF(KJB!$CX$11:$DN$777,$X67,KJB!DF$11:DF$777))</f>
        <v/>
      </c>
      <c r="AG67" s="362">
        <f>IF($X67=0,"",SUMIF(KJB!$CX$11:$DN$777,$X67,KJB!DG$11:DG$777))</f>
        <v/>
      </c>
      <c r="AH67" s="362">
        <f>IF($X67=0,"",SUMIF(KJB!$CX$11:$DN$777,$X67,KJB!DH$11:DH$777))</f>
        <v/>
      </c>
      <c r="AI67" s="362">
        <f>IF($X67=0,"",SUMIF(KJB!$CX$11:$DN$777,$X67,KJB!DI$11:DI$777))</f>
        <v/>
      </c>
      <c r="AJ67" s="362">
        <f>IF($X67=0,"",SUMIF(KJB!$CX$11:$DN$777,$X67,KJB!DJ$11:DJ$777))</f>
        <v/>
      </c>
      <c r="AK67" s="362">
        <f>IF($X67=0,"",SUMIF(KJB!$CX$11:$DN$777,$X67,KJB!DK$11:DK$777))</f>
        <v/>
      </c>
      <c r="AL67" s="362">
        <f>IF($X67=0,"",SUMIF(KJB!$CX$11:$DN$777,$X67,KJB!DL$11:DL$777))</f>
        <v/>
      </c>
      <c r="AM67" s="362">
        <f>IF($X67=0,"",SUMIF(KJB!$CX$11:$DN$777,$X67,KJB!DM$11:DM$777))</f>
        <v/>
      </c>
      <c r="AN67" s="362">
        <f>IF($X67=0,"",SUMIF(KJB!$CX$11:$DN$777,$X67,KJB!DN$11:DN$777))</f>
        <v/>
      </c>
    </row>
    <row r="68" ht="15" customHeight="1">
      <c r="B68" s="312" t="n">
        <v>5</v>
      </c>
      <c r="C68" s="166" t="inlineStr">
        <is>
          <t>Przyłącze i CPE</t>
        </is>
      </c>
      <c r="D68" s="362">
        <f>IF($C$64=0,"",SUMIF(KJB!$CV$11:$DO$777,$C68,KJB!CY$11:CY$777))</f>
        <v/>
      </c>
      <c r="E68" s="362">
        <f>IF($C$64=0,"",SUMIF(KJB!$CV$11:$DO$777,$C68,KJB!CZ$11:CZ$777))</f>
        <v/>
      </c>
      <c r="F68" s="362">
        <f>IF($C$64=0,"",SUMIF(KJB!$CV$11:$DO$777,$C68,KJB!DA$11:DA$777))</f>
        <v/>
      </c>
      <c r="G68" s="362">
        <f>IF($C$64=0,"",SUMIF(KJB!$CV$11:$DO$777,$C68,KJB!DB$11:DB$777))</f>
        <v/>
      </c>
      <c r="H68" s="362">
        <f>IF($C$64=0,"",SUMIF(KJB!$CV$11:$DO$777,$C68,KJB!DC$11:DC$777))</f>
        <v/>
      </c>
      <c r="I68" s="362">
        <f>IF($C$64=0,"",SUMIF(KJB!$CV$11:$DO$777,$C68,KJB!DD$11:DD$777))</f>
        <v/>
      </c>
      <c r="J68" s="362">
        <f>IF($C$64=0,"",SUMIF(KJB!$CV$11:$DO$777,$C68,KJB!DE$11:DE$777))</f>
        <v/>
      </c>
      <c r="K68" s="362">
        <f>IF($C$64=0,"",SUMIF(KJB!$CV$11:$DO$777,$C68,KJB!DF$11:DF$777))</f>
        <v/>
      </c>
      <c r="L68" s="362">
        <f>IF($C$64=0,"",SUMIF(KJB!$CV$11:$DO$777,$C68,KJB!DG$11:DG$777))</f>
        <v/>
      </c>
      <c r="M68" s="362">
        <f>IF($C$64=0,"",SUMIF(KJB!$CV$11:$DO$777,$C68,KJB!DH$11:DH$777))</f>
        <v/>
      </c>
      <c r="N68" s="362">
        <f>IF($C$64=0,"",SUMIF(KJB!$CV$11:$DO$777,$C68,KJB!DI$11:DI$777))</f>
        <v/>
      </c>
      <c r="O68" s="362">
        <f>IF($C$64=0,"",SUMIF(KJB!$CV$11:$DO$777,$C68,KJB!DJ$11:DJ$777))</f>
        <v/>
      </c>
      <c r="P68" s="362">
        <f>IF($C$64=0,"",SUMIF(KJB!$CV$11:$DO$777,$C68,KJB!DK$11:DK$777))</f>
        <v/>
      </c>
      <c r="Q68" s="362">
        <f>IF($C$64=0,"",SUMIF(KJB!$CV$11:$DO$777,$C68,KJB!DL$11:DL$777))</f>
        <v/>
      </c>
      <c r="R68" s="362">
        <f>IF($C$64=0,"",SUMIF(KJB!$CV$11:$DO$777,$C68,KJB!DM$11:DM$777))</f>
        <v/>
      </c>
      <c r="S68" s="362">
        <f>IF($C$64=0,"",SUMIF(KJB!$CV$11:$DO$777,$C68,KJB!DN$11:DN$777))</f>
        <v/>
      </c>
      <c r="U68" s="312" t="n">
        <v>5</v>
      </c>
      <c r="V68" s="171" t="n">
        <v>0</v>
      </c>
      <c r="W68" s="171" t="n"/>
      <c r="X68" s="170" t="inlineStr">
        <is>
          <t>1.5 Materiały  inne</t>
        </is>
      </c>
      <c r="Y68" s="362">
        <f>IF($X68=0,"",SUMIF(KJB!$CX$11:$DN$777,$X68,KJB!CY$11:CY$777))</f>
        <v/>
      </c>
      <c r="Z68" s="362">
        <f>IF($X68=0,"",SUMIF(KJB!$CX$11:$DN$777,$X68,KJB!CZ$11:CZ$777))</f>
        <v/>
      </c>
      <c r="AA68" s="362">
        <f>IF($X68=0,"",SUMIF(KJB!$CX$11:$DN$777,$X68,KJB!DA$11:DA$777))</f>
        <v/>
      </c>
      <c r="AB68" s="362">
        <f>IF($X68=0,"",SUMIF(KJB!$CX$11:$DN$777,$X68,KJB!DB$11:DB$777))</f>
        <v/>
      </c>
      <c r="AC68" s="362">
        <f>IF($X68=0,"",SUMIF(KJB!$CX$11:$DN$777,$X68,KJB!DC$11:DC$777))</f>
        <v/>
      </c>
      <c r="AD68" s="362">
        <f>IF($X68=0,"",SUMIF(KJB!$CX$11:$DN$777,$X68,KJB!DD$11:DD$777))</f>
        <v/>
      </c>
      <c r="AE68" s="362">
        <f>IF($X68=0,"",SUMIF(KJB!$CX$11:$DN$777,$X68,KJB!DE$11:DE$777))</f>
        <v/>
      </c>
      <c r="AF68" s="362">
        <f>IF($X68=0,"",SUMIF(KJB!$CX$11:$DN$777,$X68,KJB!DF$11:DF$777))</f>
        <v/>
      </c>
      <c r="AG68" s="362">
        <f>IF($X68=0,"",SUMIF(KJB!$CX$11:$DN$777,$X68,KJB!DG$11:DG$777))</f>
        <v/>
      </c>
      <c r="AH68" s="362">
        <f>IF($X68=0,"",SUMIF(KJB!$CX$11:$DN$777,$X68,KJB!DH$11:DH$777))</f>
        <v/>
      </c>
      <c r="AI68" s="362">
        <f>IF($X68=0,"",SUMIF(KJB!$CX$11:$DN$777,$X68,KJB!DI$11:DI$777))</f>
        <v/>
      </c>
      <c r="AJ68" s="362">
        <f>IF($X68=0,"",SUMIF(KJB!$CX$11:$DN$777,$X68,KJB!DJ$11:DJ$777))</f>
        <v/>
      </c>
      <c r="AK68" s="362">
        <f>IF($X68=0,"",SUMIF(KJB!$CX$11:$DN$777,$X68,KJB!DK$11:DK$777))</f>
        <v/>
      </c>
      <c r="AL68" s="362">
        <f>IF($X68=0,"",SUMIF(KJB!$CX$11:$DN$777,$X68,KJB!DL$11:DL$777))</f>
        <v/>
      </c>
      <c r="AM68" s="362">
        <f>IF($X68=0,"",SUMIF(KJB!$CX$11:$DN$777,$X68,KJB!DM$11:DM$777))</f>
        <v/>
      </c>
      <c r="AN68" s="362">
        <f>IF($X68=0,"",SUMIF(KJB!$CX$11:$DN$777,$X68,KJB!DN$11:DN$777))</f>
        <v/>
      </c>
    </row>
    <row r="69" ht="15" customHeight="1">
      <c r="B69" s="312" t="n">
        <v>6</v>
      </c>
      <c r="C69" s="166" t="n">
        <v>0</v>
      </c>
      <c r="D69" s="362" t="n"/>
      <c r="E69" s="362" t="n"/>
      <c r="F69" s="362" t="n"/>
      <c r="G69" s="362" t="n"/>
      <c r="H69" s="362" t="n"/>
      <c r="I69" s="362" t="n"/>
      <c r="J69" s="362" t="n"/>
      <c r="K69" s="362" t="n"/>
      <c r="L69" s="362" t="n"/>
      <c r="M69" s="362" t="n"/>
      <c r="N69" s="362" t="n"/>
      <c r="O69" s="362" t="n"/>
      <c r="P69" s="362" t="n"/>
      <c r="Q69" s="362" t="n"/>
      <c r="R69" s="362" t="n"/>
      <c r="S69" s="362" t="n"/>
      <c r="U69" s="312" t="n">
        <v>6</v>
      </c>
      <c r="V69" s="171" t="n">
        <v>0</v>
      </c>
      <c r="W69" s="171" t="n"/>
      <c r="X69" s="170" t="inlineStr">
        <is>
          <t>1.6 Urządzenia pasywne</t>
        </is>
      </c>
      <c r="Y69" s="362">
        <f>IF($X69=0,"",SUMIF(KJB!$CX$11:$DN$777,$X69,KJB!CY$11:CY$777))</f>
        <v/>
      </c>
      <c r="Z69" s="362">
        <f>IF($X69=0,"",SUMIF(KJB!$CX$11:$DN$777,$X69,KJB!CZ$11:CZ$777))</f>
        <v/>
      </c>
      <c r="AA69" s="362">
        <f>IF($X69=0,"",SUMIF(KJB!$CX$11:$DN$777,$X69,KJB!DA$11:DA$777))</f>
        <v/>
      </c>
      <c r="AB69" s="362">
        <f>IF($X69=0,"",SUMIF(KJB!$CX$11:$DN$777,$X69,KJB!DB$11:DB$777))</f>
        <v/>
      </c>
      <c r="AC69" s="362">
        <f>IF($X69=0,"",SUMIF(KJB!$CX$11:$DN$777,$X69,KJB!DC$11:DC$777))</f>
        <v/>
      </c>
      <c r="AD69" s="362">
        <f>IF($X69=0,"",SUMIF(KJB!$CX$11:$DN$777,$X69,KJB!DD$11:DD$777))</f>
        <v/>
      </c>
      <c r="AE69" s="362">
        <f>IF($X69=0,"",SUMIF(KJB!$CX$11:$DN$777,$X69,KJB!DE$11:DE$777))</f>
        <v/>
      </c>
      <c r="AF69" s="362">
        <f>IF($X69=0,"",SUMIF(KJB!$CX$11:$DN$777,$X69,KJB!DF$11:DF$777))</f>
        <v/>
      </c>
      <c r="AG69" s="362">
        <f>IF($X69=0,"",SUMIF(KJB!$CX$11:$DN$777,$X69,KJB!DG$11:DG$777))</f>
        <v/>
      </c>
      <c r="AH69" s="362">
        <f>IF($X69=0,"",SUMIF(KJB!$CX$11:$DN$777,$X69,KJB!DH$11:DH$777))</f>
        <v/>
      </c>
      <c r="AI69" s="362">
        <f>IF($X69=0,"",SUMIF(KJB!$CX$11:$DN$777,$X69,KJB!DI$11:DI$777))</f>
        <v/>
      </c>
      <c r="AJ69" s="362">
        <f>IF($X69=0,"",SUMIF(KJB!$CX$11:$DN$777,$X69,KJB!DJ$11:DJ$777))</f>
        <v/>
      </c>
      <c r="AK69" s="362">
        <f>IF($X69=0,"",SUMIF(KJB!$CX$11:$DN$777,$X69,KJB!DK$11:DK$777))</f>
        <v/>
      </c>
      <c r="AL69" s="362">
        <f>IF($X69=0,"",SUMIF(KJB!$CX$11:$DN$777,$X69,KJB!DL$11:DL$777))</f>
        <v/>
      </c>
      <c r="AM69" s="362">
        <f>IF($X69=0,"",SUMIF(KJB!$CX$11:$DN$777,$X69,KJB!DM$11:DM$777))</f>
        <v/>
      </c>
      <c r="AN69" s="362">
        <f>IF($X69=0,"",SUMIF(KJB!$CX$11:$DN$777,$X69,KJB!DN$11:DN$777))</f>
        <v/>
      </c>
    </row>
    <row r="70" ht="15" customHeight="1">
      <c r="B70" s="312" t="n">
        <v>7</v>
      </c>
      <c r="C70" s="166" t="n">
        <v>0</v>
      </c>
      <c r="D70" s="362" t="n"/>
      <c r="E70" s="362" t="n"/>
      <c r="F70" s="362" t="n"/>
      <c r="G70" s="362" t="n"/>
      <c r="H70" s="362" t="n"/>
      <c r="I70" s="362" t="n"/>
      <c r="J70" s="362" t="n"/>
      <c r="K70" s="362" t="n"/>
      <c r="L70" s="362" t="n"/>
      <c r="M70" s="362" t="n"/>
      <c r="N70" s="362" t="n"/>
      <c r="O70" s="362" t="n"/>
      <c r="P70" s="362" t="n"/>
      <c r="Q70" s="362" t="n"/>
      <c r="R70" s="362" t="n"/>
      <c r="S70" s="362" t="n"/>
      <c r="U70" s="312" t="n">
        <v>7</v>
      </c>
      <c r="V70" s="171" t="n">
        <v>0</v>
      </c>
      <c r="W70" s="171" t="n"/>
      <c r="X70" s="170" t="inlineStr">
        <is>
          <t>1.7 Podbudowa słupowa - robocizna</t>
        </is>
      </c>
      <c r="Y70" s="362">
        <f>IF($X70=0,"",SUMIF(KJB!$CX$11:$DN$777,$X70,KJB!CY$11:CY$777))</f>
        <v/>
      </c>
      <c r="Z70" s="362">
        <f>IF($X70=0,"",SUMIF(KJB!$CX$11:$DN$777,$X70,KJB!CZ$11:CZ$777))</f>
        <v/>
      </c>
      <c r="AA70" s="362">
        <f>IF($X70=0,"",SUMIF(KJB!$CX$11:$DN$777,$X70,KJB!DA$11:DA$777))</f>
        <v/>
      </c>
      <c r="AB70" s="362">
        <f>IF($X70=0,"",SUMIF(KJB!$CX$11:$DN$777,$X70,KJB!DB$11:DB$777))</f>
        <v/>
      </c>
      <c r="AC70" s="362">
        <f>IF($X70=0,"",SUMIF(KJB!$CX$11:$DN$777,$X70,KJB!DC$11:DC$777))</f>
        <v/>
      </c>
      <c r="AD70" s="362">
        <f>IF($X70=0,"",SUMIF(KJB!$CX$11:$DN$777,$X70,KJB!DD$11:DD$777))</f>
        <v/>
      </c>
      <c r="AE70" s="362">
        <f>IF($X70=0,"",SUMIF(KJB!$CX$11:$DN$777,$X70,KJB!DE$11:DE$777))</f>
        <v/>
      </c>
      <c r="AF70" s="362">
        <f>IF($X70=0,"",SUMIF(KJB!$CX$11:$DN$777,$X70,KJB!DF$11:DF$777))</f>
        <v/>
      </c>
      <c r="AG70" s="362">
        <f>IF($X70=0,"",SUMIF(KJB!$CX$11:$DN$777,$X70,KJB!DG$11:DG$777))</f>
        <v/>
      </c>
      <c r="AH70" s="362">
        <f>IF($X70=0,"",SUMIF(KJB!$CX$11:$DN$777,$X70,KJB!DH$11:DH$777))</f>
        <v/>
      </c>
      <c r="AI70" s="362">
        <f>IF($X70=0,"",SUMIF(KJB!$CX$11:$DN$777,$X70,KJB!DI$11:DI$777))</f>
        <v/>
      </c>
      <c r="AJ70" s="362">
        <f>IF($X70=0,"",SUMIF(KJB!$CX$11:$DN$777,$X70,KJB!DJ$11:DJ$777))</f>
        <v/>
      </c>
      <c r="AK70" s="362">
        <f>IF($X70=0,"",SUMIF(KJB!$CX$11:$DN$777,$X70,KJB!DK$11:DK$777))</f>
        <v/>
      </c>
      <c r="AL70" s="362">
        <f>IF($X70=0,"",SUMIF(KJB!$CX$11:$DN$777,$X70,KJB!DL$11:DL$777))</f>
        <v/>
      </c>
      <c r="AM70" s="362">
        <f>IF($X70=0,"",SUMIF(KJB!$CX$11:$DN$777,$X70,KJB!DM$11:DM$777))</f>
        <v/>
      </c>
      <c r="AN70" s="362">
        <f>IF($X70=0,"",SUMIF(KJB!$CX$11:$DN$777,$X70,KJB!DN$11:DN$777))</f>
        <v/>
      </c>
    </row>
    <row r="71" ht="15" customHeight="1">
      <c r="B71" s="312" t="n">
        <v>8</v>
      </c>
      <c r="C71" s="166" t="n">
        <v>0</v>
      </c>
      <c r="D71" s="362" t="n"/>
      <c r="E71" s="362" t="n"/>
      <c r="F71" s="362" t="n"/>
      <c r="G71" s="362" t="n"/>
      <c r="H71" s="362" t="n"/>
      <c r="I71" s="362" t="n"/>
      <c r="J71" s="362" t="n"/>
      <c r="K71" s="362" t="n"/>
      <c r="L71" s="362" t="n"/>
      <c r="M71" s="362" t="n"/>
      <c r="N71" s="362" t="n"/>
      <c r="O71" s="362" t="n"/>
      <c r="P71" s="362" t="n"/>
      <c r="Q71" s="362" t="n"/>
      <c r="R71" s="362" t="n"/>
      <c r="S71" s="362" t="n"/>
      <c r="U71" s="312" t="n">
        <v>8</v>
      </c>
      <c r="V71" s="171" t="n">
        <v>0</v>
      </c>
      <c r="W71" s="171" t="n"/>
      <c r="X71" s="170" t="inlineStr">
        <is>
          <t>1.8 Kanalizacja - robocizna</t>
        </is>
      </c>
      <c r="Y71" s="362">
        <f>IF($X71=0,"",SUMIF(KJB!$CX$11:$DN$777,$X71,KJB!CY$11:CY$777))</f>
        <v/>
      </c>
      <c r="Z71" s="362">
        <f>IF($X71=0,"",SUMIF(KJB!$CX$11:$DN$777,$X71,KJB!CZ$11:CZ$777))</f>
        <v/>
      </c>
      <c r="AA71" s="362">
        <f>IF($X71=0,"",SUMIF(KJB!$CX$11:$DN$777,$X71,KJB!DA$11:DA$777))</f>
        <v/>
      </c>
      <c r="AB71" s="362">
        <f>IF($X71=0,"",SUMIF(KJB!$CX$11:$DN$777,$X71,KJB!DB$11:DB$777))</f>
        <v/>
      </c>
      <c r="AC71" s="362">
        <f>IF($X71=0,"",SUMIF(KJB!$CX$11:$DN$777,$X71,KJB!DC$11:DC$777))</f>
        <v/>
      </c>
      <c r="AD71" s="362">
        <f>IF($X71=0,"",SUMIF(KJB!$CX$11:$DN$777,$X71,KJB!DD$11:DD$777))</f>
        <v/>
      </c>
      <c r="AE71" s="362">
        <f>IF($X71=0,"",SUMIF(KJB!$CX$11:$DN$777,$X71,KJB!DE$11:DE$777))</f>
        <v/>
      </c>
      <c r="AF71" s="362">
        <f>IF($X71=0,"",SUMIF(KJB!$CX$11:$DN$777,$X71,KJB!DF$11:DF$777))</f>
        <v/>
      </c>
      <c r="AG71" s="362">
        <f>IF($X71=0,"",SUMIF(KJB!$CX$11:$DN$777,$X71,KJB!DG$11:DG$777))</f>
        <v/>
      </c>
      <c r="AH71" s="362">
        <f>IF($X71=0,"",SUMIF(KJB!$CX$11:$DN$777,$X71,KJB!DH$11:DH$777))</f>
        <v/>
      </c>
      <c r="AI71" s="362">
        <f>IF($X71=0,"",SUMIF(KJB!$CX$11:$DN$777,$X71,KJB!DI$11:DI$777))</f>
        <v/>
      </c>
      <c r="AJ71" s="362">
        <f>IF($X71=0,"",SUMIF(KJB!$CX$11:$DN$777,$X71,KJB!DJ$11:DJ$777))</f>
        <v/>
      </c>
      <c r="AK71" s="362">
        <f>IF($X71=0,"",SUMIF(KJB!$CX$11:$DN$777,$X71,KJB!DK$11:DK$777))</f>
        <v/>
      </c>
      <c r="AL71" s="362">
        <f>IF($X71=0,"",SUMIF(KJB!$CX$11:$DN$777,$X71,KJB!DL$11:DL$777))</f>
        <v/>
      </c>
      <c r="AM71" s="362">
        <f>IF($X71=0,"",SUMIF(KJB!$CX$11:$DN$777,$X71,KJB!DM$11:DM$777))</f>
        <v/>
      </c>
      <c r="AN71" s="362">
        <f>IF($X71=0,"",SUMIF(KJB!$CX$11:$DN$777,$X71,KJB!DN$11:DN$777))</f>
        <v/>
      </c>
    </row>
    <row r="72" ht="15" customHeight="1">
      <c r="B72" s="312" t="n">
        <v>9</v>
      </c>
      <c r="C72" s="166" t="n">
        <v>0</v>
      </c>
      <c r="D72" s="362" t="n"/>
      <c r="E72" s="362" t="n"/>
      <c r="F72" s="362" t="n"/>
      <c r="G72" s="362" t="n"/>
      <c r="H72" s="362" t="n"/>
      <c r="I72" s="362" t="n"/>
      <c r="J72" s="362" t="n"/>
      <c r="K72" s="362" t="n"/>
      <c r="L72" s="362" t="n"/>
      <c r="M72" s="362" t="n"/>
      <c r="N72" s="362" t="n"/>
      <c r="O72" s="362" t="n"/>
      <c r="P72" s="362" t="n"/>
      <c r="Q72" s="362" t="n"/>
      <c r="R72" s="362" t="n"/>
      <c r="S72" s="362" t="n"/>
      <c r="U72" s="312" t="n">
        <v>9</v>
      </c>
      <c r="V72" s="171" t="n">
        <v>0</v>
      </c>
      <c r="W72" s="171" t="n"/>
      <c r="X72" s="170" t="inlineStr">
        <is>
          <t>1.9 Wieże i maszty - robocizna</t>
        </is>
      </c>
      <c r="Y72" s="362">
        <f>IF($X72=0,"",SUMIF(KJB!$CX$11:$DN$777,$X72,KJB!CY$11:CY$777))</f>
        <v/>
      </c>
      <c r="Z72" s="362">
        <f>IF($X72=0,"",SUMIF(KJB!$CX$11:$DN$777,$X72,KJB!CZ$11:CZ$777))</f>
        <v/>
      </c>
      <c r="AA72" s="362">
        <f>IF($X72=0,"",SUMIF(KJB!$CX$11:$DN$777,$X72,KJB!DA$11:DA$777))</f>
        <v/>
      </c>
      <c r="AB72" s="362">
        <f>IF($X72=0,"",SUMIF(KJB!$CX$11:$DN$777,$X72,KJB!DB$11:DB$777))</f>
        <v/>
      </c>
      <c r="AC72" s="362">
        <f>IF($X72=0,"",SUMIF(KJB!$CX$11:$DN$777,$X72,KJB!DC$11:DC$777))</f>
        <v/>
      </c>
      <c r="AD72" s="362">
        <f>IF($X72=0,"",SUMIF(KJB!$CX$11:$DN$777,$X72,KJB!DD$11:DD$777))</f>
        <v/>
      </c>
      <c r="AE72" s="362">
        <f>IF($X72=0,"",SUMIF(KJB!$CX$11:$DN$777,$X72,KJB!DE$11:DE$777))</f>
        <v/>
      </c>
      <c r="AF72" s="362">
        <f>IF($X72=0,"",SUMIF(KJB!$CX$11:$DN$777,$X72,KJB!DF$11:DF$777))</f>
        <v/>
      </c>
      <c r="AG72" s="362">
        <f>IF($X72=0,"",SUMIF(KJB!$CX$11:$DN$777,$X72,KJB!DG$11:DG$777))</f>
        <v/>
      </c>
      <c r="AH72" s="362">
        <f>IF($X72=0,"",SUMIF(KJB!$CX$11:$DN$777,$X72,KJB!DH$11:DH$777))</f>
        <v/>
      </c>
      <c r="AI72" s="362">
        <f>IF($X72=0,"",SUMIF(KJB!$CX$11:$DN$777,$X72,KJB!DI$11:DI$777))</f>
        <v/>
      </c>
      <c r="AJ72" s="362">
        <f>IF($X72=0,"",SUMIF(KJB!$CX$11:$DN$777,$X72,KJB!DJ$11:DJ$777))</f>
        <v/>
      </c>
      <c r="AK72" s="362">
        <f>IF($X72=0,"",SUMIF(KJB!$CX$11:$DN$777,$X72,KJB!DK$11:DK$777))</f>
        <v/>
      </c>
      <c r="AL72" s="362">
        <f>IF($X72=0,"",SUMIF(KJB!$CX$11:$DN$777,$X72,KJB!DL$11:DL$777))</f>
        <v/>
      </c>
      <c r="AM72" s="362">
        <f>IF($X72=0,"",SUMIF(KJB!$CX$11:$DN$777,$X72,KJB!DM$11:DM$777))</f>
        <v/>
      </c>
      <c r="AN72" s="362">
        <f>IF($X72=0,"",SUMIF(KJB!$CX$11:$DN$777,$X72,KJB!DN$11:DN$777))</f>
        <v/>
      </c>
    </row>
    <row r="73" ht="15" customHeight="1">
      <c r="B73" s="312" t="n">
        <v>10</v>
      </c>
      <c r="C73" s="166" t="n">
        <v>0</v>
      </c>
      <c r="D73" s="362" t="n"/>
      <c r="E73" s="362" t="n"/>
      <c r="F73" s="362" t="n"/>
      <c r="G73" s="362" t="n"/>
      <c r="H73" s="362" t="n"/>
      <c r="I73" s="362" t="n"/>
      <c r="J73" s="362" t="n"/>
      <c r="K73" s="362" t="n"/>
      <c r="L73" s="362" t="n"/>
      <c r="M73" s="362" t="n"/>
      <c r="N73" s="362" t="n"/>
      <c r="O73" s="362" t="n"/>
      <c r="P73" s="362" t="n"/>
      <c r="Q73" s="362" t="n"/>
      <c r="R73" s="362" t="n"/>
      <c r="S73" s="362" t="n"/>
      <c r="U73" s="312" t="n">
        <v>10</v>
      </c>
      <c r="V73" s="172" t="n">
        <v>0</v>
      </c>
      <c r="W73" s="172" t="n"/>
      <c r="X73" s="170" t="inlineStr">
        <is>
          <t>1.10 Urządzenia pasywne - montaż i instalacja</t>
        </is>
      </c>
      <c r="Y73" s="362">
        <f>IF($X73=0,"",SUMIF(KJB!$CX$11:$DN$777,$X73,KJB!CY$11:CY$777))</f>
        <v/>
      </c>
      <c r="Z73" s="362">
        <f>IF($X73=0,"",SUMIF(KJB!$CX$11:$DN$777,$X73,KJB!CZ$11:CZ$777))</f>
        <v/>
      </c>
      <c r="AA73" s="362">
        <f>IF($X73=0,"",SUMIF(KJB!$CX$11:$DN$777,$X73,KJB!DA$11:DA$777))</f>
        <v/>
      </c>
      <c r="AB73" s="362">
        <f>IF($X73=0,"",SUMIF(KJB!$CX$11:$DN$777,$X73,KJB!DB$11:DB$777))</f>
        <v/>
      </c>
      <c r="AC73" s="362">
        <f>IF($X73=0,"",SUMIF(KJB!$CX$11:$DN$777,$X73,KJB!DC$11:DC$777))</f>
        <v/>
      </c>
      <c r="AD73" s="362">
        <f>IF($X73=0,"",SUMIF(KJB!$CX$11:$DN$777,$X73,KJB!DD$11:DD$777))</f>
        <v/>
      </c>
      <c r="AE73" s="362">
        <f>IF($X73=0,"",SUMIF(KJB!$CX$11:$DN$777,$X73,KJB!DE$11:DE$777))</f>
        <v/>
      </c>
      <c r="AF73" s="362">
        <f>IF($X73=0,"",SUMIF(KJB!$CX$11:$DN$777,$X73,KJB!DF$11:DF$777))</f>
        <v/>
      </c>
      <c r="AG73" s="362">
        <f>IF($X73=0,"",SUMIF(KJB!$CX$11:$DN$777,$X73,KJB!DG$11:DG$777))</f>
        <v/>
      </c>
      <c r="AH73" s="362">
        <f>IF($X73=0,"",SUMIF(KJB!$CX$11:$DN$777,$X73,KJB!DH$11:DH$777))</f>
        <v/>
      </c>
      <c r="AI73" s="362">
        <f>IF($X73=0,"",SUMIF(KJB!$CX$11:$DN$777,$X73,KJB!DI$11:DI$777))</f>
        <v/>
      </c>
      <c r="AJ73" s="362">
        <f>IF($X73=0,"",SUMIF(KJB!$CX$11:$DN$777,$X73,KJB!DJ$11:DJ$777))</f>
        <v/>
      </c>
      <c r="AK73" s="362">
        <f>IF($X73=0,"",SUMIF(KJB!$CX$11:$DN$777,$X73,KJB!DK$11:DK$777))</f>
        <v/>
      </c>
      <c r="AL73" s="362">
        <f>IF($X73=0,"",SUMIF(KJB!$CX$11:$DN$777,$X73,KJB!DL$11:DL$777))</f>
        <v/>
      </c>
      <c r="AM73" s="362">
        <f>IF($X73=0,"",SUMIF(KJB!$CX$11:$DN$777,$X73,KJB!DM$11:DM$777))</f>
        <v/>
      </c>
      <c r="AN73" s="362">
        <f>IF($X73=0,"",SUMIF(KJB!$CX$11:$DN$777,$X73,KJB!DN$11:DN$777))</f>
        <v/>
      </c>
    </row>
    <row r="74" ht="23.25" customHeight="1">
      <c r="B74" s="312" t="n">
        <v>11</v>
      </c>
      <c r="C74" s="166" t="n">
        <v>0</v>
      </c>
      <c r="D74" s="362" t="n"/>
      <c r="E74" s="362" t="n"/>
      <c r="F74" s="362" t="n"/>
      <c r="G74" s="362" t="n"/>
      <c r="H74" s="362" t="n"/>
      <c r="I74" s="362" t="n"/>
      <c r="J74" s="362" t="n"/>
      <c r="K74" s="362" t="n"/>
      <c r="L74" s="362" t="n"/>
      <c r="M74" s="362" t="n"/>
      <c r="N74" s="362" t="n"/>
      <c r="O74" s="362" t="n"/>
      <c r="P74" s="362" t="n"/>
      <c r="Q74" s="362" t="n"/>
      <c r="R74" s="362" t="n"/>
      <c r="S74" s="362" t="n"/>
      <c r="U74" s="312" t="n">
        <v>11</v>
      </c>
      <c r="V74" s="168" t="inlineStr">
        <is>
          <t>II Koszty dostawy, instalacji i uruchomienia urządzeń telekomunikacyjnych stanowiących infrastrukturę aktywną sieci NGA</t>
        </is>
      </c>
      <c r="W74" s="169">
        <f>SUM(Y74:AN75)</f>
        <v/>
      </c>
      <c r="X74" s="170" t="inlineStr">
        <is>
          <t>2.1 Urządzenia aktywne</t>
        </is>
      </c>
      <c r="Y74" s="362">
        <f>IF($X74=0,"",SUMIF(KJB!$CX$11:$DN$777,$X74,KJB!CY$11:CY$777))</f>
        <v/>
      </c>
      <c r="Z74" s="362">
        <f>IF($X74=0,"",SUMIF(KJB!$CX$11:$DN$777,$X74,KJB!CZ$11:CZ$777))</f>
        <v/>
      </c>
      <c r="AA74" s="362">
        <f>IF($X74=0,"",SUMIF(KJB!$CX$11:$DN$777,$X74,KJB!DA$11:DA$777))</f>
        <v/>
      </c>
      <c r="AB74" s="362">
        <f>IF($X74=0,"",SUMIF(KJB!$CX$11:$DN$777,$X74,KJB!DB$11:DB$777))</f>
        <v/>
      </c>
      <c r="AC74" s="362">
        <f>IF($X74=0,"",SUMIF(KJB!$CX$11:$DN$777,$X74,KJB!DC$11:DC$777))</f>
        <v/>
      </c>
      <c r="AD74" s="362">
        <f>IF($X74=0,"",SUMIF(KJB!$CX$11:$DN$777,$X74,KJB!DD$11:DD$777))</f>
        <v/>
      </c>
      <c r="AE74" s="362">
        <f>IF($X74=0,"",SUMIF(KJB!$CX$11:$DN$777,$X74,KJB!DE$11:DE$777))</f>
        <v/>
      </c>
      <c r="AF74" s="362">
        <f>IF($X74=0,"",SUMIF(KJB!$CX$11:$DN$777,$X74,KJB!DF$11:DF$777))</f>
        <v/>
      </c>
      <c r="AG74" s="362">
        <f>IF($X74=0,"",SUMIF(KJB!$CX$11:$DN$777,$X74,KJB!DG$11:DG$777))</f>
        <v/>
      </c>
      <c r="AH74" s="362">
        <f>IF($X74=0,"",SUMIF(KJB!$CX$11:$DN$777,$X74,KJB!DH$11:DH$777))</f>
        <v/>
      </c>
      <c r="AI74" s="362">
        <f>IF($X74=0,"",SUMIF(KJB!$CX$11:$DN$777,$X74,KJB!DI$11:DI$777))</f>
        <v/>
      </c>
      <c r="AJ74" s="362">
        <f>IF($X74=0,"",SUMIF(KJB!$CX$11:$DN$777,$X74,KJB!DJ$11:DJ$777))</f>
        <v/>
      </c>
      <c r="AK74" s="362">
        <f>IF($X74=0,"",SUMIF(KJB!$CX$11:$DN$777,$X74,KJB!DK$11:DK$777))</f>
        <v/>
      </c>
      <c r="AL74" s="362">
        <f>IF($X74=0,"",SUMIF(KJB!$CX$11:$DN$777,$X74,KJB!DL$11:DL$777))</f>
        <v/>
      </c>
      <c r="AM74" s="362">
        <f>IF($X74=0,"",SUMIF(KJB!$CX$11:$DN$777,$X74,KJB!DM$11:DM$777))</f>
        <v/>
      </c>
      <c r="AN74" s="362">
        <f>IF($X74=0,"",SUMIF(KJB!$CX$11:$DN$777,$X74,KJB!DN$11:DN$777))</f>
        <v/>
      </c>
    </row>
    <row r="75" ht="15" customHeight="1">
      <c r="B75" s="312" t="n">
        <v>12</v>
      </c>
      <c r="C75" s="166" t="n">
        <v>0</v>
      </c>
      <c r="D75" s="362" t="n"/>
      <c r="E75" s="362" t="n"/>
      <c r="F75" s="362" t="n"/>
      <c r="G75" s="362" t="n"/>
      <c r="H75" s="362" t="n"/>
      <c r="I75" s="362" t="n"/>
      <c r="J75" s="362" t="n"/>
      <c r="K75" s="362" t="n"/>
      <c r="L75" s="362" t="n"/>
      <c r="M75" s="362" t="n"/>
      <c r="N75" s="362" t="n"/>
      <c r="O75" s="362" t="n"/>
      <c r="P75" s="362" t="n"/>
      <c r="Q75" s="362" t="n"/>
      <c r="R75" s="362" t="n"/>
      <c r="S75" s="362" t="n"/>
      <c r="U75" s="312" t="n">
        <v>12</v>
      </c>
      <c r="V75" s="172" t="n">
        <v>0</v>
      </c>
      <c r="W75" s="172" t="n"/>
      <c r="X75" s="170" t="inlineStr">
        <is>
          <t>2.2 Urządzenia aktywne - montaż, instalacja, konfiguracja</t>
        </is>
      </c>
      <c r="Y75" s="362">
        <f>IF($X75=0,"",SUMIF(KJB!$CX$11:$DN$777,$X75,KJB!CY$11:CY$777))</f>
        <v/>
      </c>
      <c r="Z75" s="362">
        <f>IF($X75=0,"",SUMIF(KJB!$CX$11:$DN$777,$X75,KJB!CZ$11:CZ$777))</f>
        <v/>
      </c>
      <c r="AA75" s="362">
        <f>IF($X75=0,"",SUMIF(KJB!$CX$11:$DN$777,$X75,KJB!DA$11:DA$777))</f>
        <v/>
      </c>
      <c r="AB75" s="362">
        <f>IF($X75=0,"",SUMIF(KJB!$CX$11:$DN$777,$X75,KJB!DB$11:DB$777))</f>
        <v/>
      </c>
      <c r="AC75" s="362">
        <f>IF($X75=0,"",SUMIF(KJB!$CX$11:$DN$777,$X75,KJB!DC$11:DC$777))</f>
        <v/>
      </c>
      <c r="AD75" s="362">
        <f>IF($X75=0,"",SUMIF(KJB!$CX$11:$DN$777,$X75,KJB!DD$11:DD$777))</f>
        <v/>
      </c>
      <c r="AE75" s="362">
        <f>IF($X75=0,"",SUMIF(KJB!$CX$11:$DN$777,$X75,KJB!DE$11:DE$777))</f>
        <v/>
      </c>
      <c r="AF75" s="362">
        <f>IF($X75=0,"",SUMIF(KJB!$CX$11:$DN$777,$X75,KJB!DF$11:DF$777))</f>
        <v/>
      </c>
      <c r="AG75" s="362">
        <f>IF($X75=0,"",SUMIF(KJB!$CX$11:$DN$777,$X75,KJB!DG$11:DG$777))</f>
        <v/>
      </c>
      <c r="AH75" s="362">
        <f>IF($X75=0,"",SUMIF(KJB!$CX$11:$DN$777,$X75,KJB!DH$11:DH$777))</f>
        <v/>
      </c>
      <c r="AI75" s="362">
        <f>IF($X75=0,"",SUMIF(KJB!$CX$11:$DN$777,$X75,KJB!DI$11:DI$777))</f>
        <v/>
      </c>
      <c r="AJ75" s="362">
        <f>IF($X75=0,"",SUMIF(KJB!$CX$11:$DN$777,$X75,KJB!DJ$11:DJ$777))</f>
        <v/>
      </c>
      <c r="AK75" s="362">
        <f>IF($X75=0,"",SUMIF(KJB!$CX$11:$DN$777,$X75,KJB!DK$11:DK$777))</f>
        <v/>
      </c>
      <c r="AL75" s="362">
        <f>IF($X75=0,"",SUMIF(KJB!$CX$11:$DN$777,$X75,KJB!DL$11:DL$777))</f>
        <v/>
      </c>
      <c r="AM75" s="362">
        <f>IF($X75=0,"",SUMIF(KJB!$CX$11:$DN$777,$X75,KJB!DM$11:DM$777))</f>
        <v/>
      </c>
      <c r="AN75" s="362">
        <f>IF($X75=0,"",SUMIF(KJB!$CX$11:$DN$777,$X75,KJB!DN$11:DN$777))</f>
        <v/>
      </c>
    </row>
    <row r="76" ht="23.25" customHeight="1">
      <c r="B76" s="312" t="n">
        <v>13</v>
      </c>
      <c r="C76" s="166" t="n">
        <v>0</v>
      </c>
      <c r="D76" s="362" t="n"/>
      <c r="E76" s="362" t="n"/>
      <c r="F76" s="362" t="n"/>
      <c r="G76" s="362" t="n"/>
      <c r="H76" s="362" t="n"/>
      <c r="I76" s="362" t="n"/>
      <c r="J76" s="362" t="n"/>
      <c r="K76" s="362" t="n"/>
      <c r="L76" s="362" t="n"/>
      <c r="M76" s="362" t="n"/>
      <c r="N76" s="362" t="n"/>
      <c r="O76" s="362" t="n"/>
      <c r="P76" s="362" t="n"/>
      <c r="Q76" s="362" t="n"/>
      <c r="R76" s="362" t="n"/>
      <c r="S76" s="362" t="n"/>
      <c r="U76" s="312" t="n">
        <v>13</v>
      </c>
      <c r="V76" s="168" t="inlineStr">
        <is>
          <t>III Koszty przygotowania dokumentacji niezbędnej do wykonania robót budowlanych</t>
        </is>
      </c>
      <c r="W76" s="169">
        <f>SUM(Y76:AN79)</f>
        <v/>
      </c>
      <c r="X76" s="170" t="inlineStr">
        <is>
          <t xml:space="preserve">3.1 Przygotowanie dokumentacji technicznej </t>
        </is>
      </c>
      <c r="Y76" s="362">
        <f>IF($X76=0,"",SUMIF(KJB!$CX$11:$DN$777,$X76,KJB!CY$11:CY$777))</f>
        <v/>
      </c>
      <c r="Z76" s="362">
        <f>IF($X76=0,"",SUMIF(KJB!$CX$11:$DN$777,$X76,KJB!CZ$11:CZ$777))</f>
        <v/>
      </c>
      <c r="AA76" s="362">
        <f>IF($X76=0,"",SUMIF(KJB!$CX$11:$DN$777,$X76,KJB!DA$11:DA$777))</f>
        <v/>
      </c>
      <c r="AB76" s="362">
        <f>IF($X76=0,"",SUMIF(KJB!$CX$11:$DN$777,$X76,KJB!DB$11:DB$777))</f>
        <v/>
      </c>
      <c r="AC76" s="362">
        <f>IF($X76=0,"",SUMIF(KJB!$CX$11:$DN$777,$X76,KJB!DC$11:DC$777))</f>
        <v/>
      </c>
      <c r="AD76" s="362">
        <f>IF($X76=0,"",SUMIF(KJB!$CX$11:$DN$777,$X76,KJB!DD$11:DD$777))</f>
        <v/>
      </c>
      <c r="AE76" s="362">
        <f>IF($X76=0,"",SUMIF(KJB!$CX$11:$DN$777,$X76,KJB!DE$11:DE$777))</f>
        <v/>
      </c>
      <c r="AF76" s="362">
        <f>IF($X76=0,"",SUMIF(KJB!$CX$11:$DN$777,$X76,KJB!DF$11:DF$777))</f>
        <v/>
      </c>
      <c r="AG76" s="362">
        <f>IF($X76=0,"",SUMIF(KJB!$CX$11:$DN$777,$X76,KJB!DG$11:DG$777))</f>
        <v/>
      </c>
      <c r="AH76" s="362">
        <f>IF($X76=0,"",SUMIF(KJB!$CX$11:$DN$777,$X76,KJB!DH$11:DH$777))</f>
        <v/>
      </c>
      <c r="AI76" s="362">
        <f>IF($X76=0,"",SUMIF(KJB!$CX$11:$DN$777,$X76,KJB!DI$11:DI$777))</f>
        <v/>
      </c>
      <c r="AJ76" s="362">
        <f>IF($X76=0,"",SUMIF(KJB!$CX$11:$DN$777,$X76,KJB!DJ$11:DJ$777))</f>
        <v/>
      </c>
      <c r="AK76" s="362">
        <f>IF($X76=0,"",SUMIF(KJB!$CX$11:$DN$777,$X76,KJB!DK$11:DK$777))</f>
        <v/>
      </c>
      <c r="AL76" s="362">
        <f>IF($X76=0,"",SUMIF(KJB!$CX$11:$DN$777,$X76,KJB!DL$11:DL$777))</f>
        <v/>
      </c>
      <c r="AM76" s="362">
        <f>IF($X76=0,"",SUMIF(KJB!$CX$11:$DN$777,$X76,KJB!DM$11:DM$777))</f>
        <v/>
      </c>
      <c r="AN76" s="362">
        <f>IF($X76=0,"",SUMIF(KJB!$CX$11:$DN$777,$X76,KJB!DN$11:DN$777))</f>
        <v/>
      </c>
    </row>
    <row r="77" ht="15" customHeight="1">
      <c r="B77" s="312" t="n">
        <v>14</v>
      </c>
      <c r="C77" s="166" t="n">
        <v>0</v>
      </c>
      <c r="D77" s="362" t="n"/>
      <c r="E77" s="362" t="n"/>
      <c r="F77" s="362" t="n"/>
      <c r="G77" s="362" t="n"/>
      <c r="H77" s="362" t="n"/>
      <c r="I77" s="362" t="n"/>
      <c r="J77" s="362" t="n"/>
      <c r="K77" s="362" t="n"/>
      <c r="L77" s="362" t="n"/>
      <c r="M77" s="362" t="n"/>
      <c r="N77" s="362" t="n"/>
      <c r="O77" s="362" t="n"/>
      <c r="P77" s="362" t="n"/>
      <c r="Q77" s="362" t="n"/>
      <c r="R77" s="362" t="n"/>
      <c r="S77" s="362" t="n"/>
      <c r="U77" s="312" t="n">
        <v>14</v>
      </c>
      <c r="V77" s="171" t="n">
        <v>0</v>
      </c>
      <c r="W77" s="171" t="n"/>
      <c r="X77" s="170" t="inlineStr">
        <is>
          <t xml:space="preserve">3.2 Pozyskanie i przygotowanie map lub szkiców </t>
        </is>
      </c>
      <c r="Y77" s="362">
        <f>IF($X77=0,"",SUMIF(KJB!$CX$11:$DN$777,$X77,KJB!CY$11:CY$777))</f>
        <v/>
      </c>
      <c r="Z77" s="362">
        <f>IF($X77=0,"",SUMIF(KJB!$CX$11:$DN$777,$X77,KJB!CZ$11:CZ$777))</f>
        <v/>
      </c>
      <c r="AA77" s="362">
        <f>IF($X77=0,"",SUMIF(KJB!$CX$11:$DN$777,$X77,KJB!DA$11:DA$777))</f>
        <v/>
      </c>
      <c r="AB77" s="362">
        <f>IF($X77=0,"",SUMIF(KJB!$CX$11:$DN$777,$X77,KJB!DB$11:DB$777))</f>
        <v/>
      </c>
      <c r="AC77" s="362">
        <f>IF($X77=0,"",SUMIF(KJB!$CX$11:$DN$777,$X77,KJB!DC$11:DC$777))</f>
        <v/>
      </c>
      <c r="AD77" s="362">
        <f>IF($X77=0,"",SUMIF(KJB!$CX$11:$DN$777,$X77,KJB!DD$11:DD$777))</f>
        <v/>
      </c>
      <c r="AE77" s="362">
        <f>IF($X77=0,"",SUMIF(KJB!$CX$11:$DN$777,$X77,KJB!DE$11:DE$777))</f>
        <v/>
      </c>
      <c r="AF77" s="362">
        <f>IF($X77=0,"",SUMIF(KJB!$CX$11:$DN$777,$X77,KJB!DF$11:DF$777))</f>
        <v/>
      </c>
      <c r="AG77" s="362">
        <f>IF($X77=0,"",SUMIF(KJB!$CX$11:$DN$777,$X77,KJB!DG$11:DG$777))</f>
        <v/>
      </c>
      <c r="AH77" s="362">
        <f>IF($X77=0,"",SUMIF(KJB!$CX$11:$DN$777,$X77,KJB!DH$11:DH$777))</f>
        <v/>
      </c>
      <c r="AI77" s="362">
        <f>IF($X77=0,"",SUMIF(KJB!$CX$11:$DN$777,$X77,KJB!DI$11:DI$777))</f>
        <v/>
      </c>
      <c r="AJ77" s="362">
        <f>IF($X77=0,"",SUMIF(KJB!$CX$11:$DN$777,$X77,KJB!DJ$11:DJ$777))</f>
        <v/>
      </c>
      <c r="AK77" s="362">
        <f>IF($X77=0,"",SUMIF(KJB!$CX$11:$DN$777,$X77,KJB!DK$11:DK$777))</f>
        <v/>
      </c>
      <c r="AL77" s="362">
        <f>IF($X77=0,"",SUMIF(KJB!$CX$11:$DN$777,$X77,KJB!DL$11:DL$777))</f>
        <v/>
      </c>
      <c r="AM77" s="362">
        <f>IF($X77=0,"",SUMIF(KJB!$CX$11:$DN$777,$X77,KJB!DM$11:DM$777))</f>
        <v/>
      </c>
      <c r="AN77" s="362">
        <f>IF($X77=0,"",SUMIF(KJB!$CX$11:$DN$777,$X77,KJB!DN$11:DN$777))</f>
        <v/>
      </c>
    </row>
    <row r="78" ht="15" customHeight="1">
      <c r="B78" s="312" t="n">
        <v>15</v>
      </c>
      <c r="C78" s="166" t="n">
        <v>0</v>
      </c>
      <c r="D78" s="362" t="n"/>
      <c r="E78" s="362" t="n"/>
      <c r="F78" s="362" t="n"/>
      <c r="G78" s="362" t="n"/>
      <c r="H78" s="362" t="n"/>
      <c r="I78" s="362" t="n"/>
      <c r="J78" s="362" t="n"/>
      <c r="K78" s="362" t="n"/>
      <c r="L78" s="362" t="n"/>
      <c r="M78" s="362" t="n"/>
      <c r="N78" s="362" t="n"/>
      <c r="O78" s="362" t="n"/>
      <c r="P78" s="362" t="n"/>
      <c r="Q78" s="362" t="n"/>
      <c r="R78" s="362" t="n"/>
      <c r="S78" s="362" t="n"/>
      <c r="U78" s="312" t="n">
        <v>15</v>
      </c>
      <c r="V78" s="171" t="n">
        <v>0</v>
      </c>
      <c r="W78" s="171" t="n"/>
      <c r="X78" s="170" t="inlineStr">
        <is>
          <t>3.3 Przygotowanie dokumentacji budowlanej</t>
        </is>
      </c>
      <c r="Y78" s="362">
        <f>IF($X78=0,"",SUMIF(KJB!$CX$11:$DN$777,$X78,KJB!CY$11:CY$777))</f>
        <v/>
      </c>
      <c r="Z78" s="362">
        <f>IF($X78=0,"",SUMIF(KJB!$CX$11:$DN$777,$X78,KJB!CZ$11:CZ$777))</f>
        <v/>
      </c>
      <c r="AA78" s="362">
        <f>IF($X78=0,"",SUMIF(KJB!$CX$11:$DN$777,$X78,KJB!DA$11:DA$777))</f>
        <v/>
      </c>
      <c r="AB78" s="362">
        <f>IF($X78=0,"",SUMIF(KJB!$CX$11:$DN$777,$X78,KJB!DB$11:DB$777))</f>
        <v/>
      </c>
      <c r="AC78" s="362">
        <f>IF($X78=0,"",SUMIF(KJB!$CX$11:$DN$777,$X78,KJB!DC$11:DC$777))</f>
        <v/>
      </c>
      <c r="AD78" s="362">
        <f>IF($X78=0,"",SUMIF(KJB!$CX$11:$DN$777,$X78,KJB!DD$11:DD$777))</f>
        <v/>
      </c>
      <c r="AE78" s="362">
        <f>IF($X78=0,"",SUMIF(KJB!$CX$11:$DN$777,$X78,KJB!DE$11:DE$777))</f>
        <v/>
      </c>
      <c r="AF78" s="362">
        <f>IF($X78=0,"",SUMIF(KJB!$CX$11:$DN$777,$X78,KJB!DF$11:DF$777))</f>
        <v/>
      </c>
      <c r="AG78" s="362">
        <f>IF($X78=0,"",SUMIF(KJB!$CX$11:$DN$777,$X78,KJB!DG$11:DG$777))</f>
        <v/>
      </c>
      <c r="AH78" s="362">
        <f>IF($X78=0,"",SUMIF(KJB!$CX$11:$DN$777,$X78,KJB!DH$11:DH$777))</f>
        <v/>
      </c>
      <c r="AI78" s="362">
        <f>IF($X78=0,"",SUMIF(KJB!$CX$11:$DN$777,$X78,KJB!DI$11:DI$777))</f>
        <v/>
      </c>
      <c r="AJ78" s="362">
        <f>IF($X78=0,"",SUMIF(KJB!$CX$11:$DN$777,$X78,KJB!DJ$11:DJ$777))</f>
        <v/>
      </c>
      <c r="AK78" s="362">
        <f>IF($X78=0,"",SUMIF(KJB!$CX$11:$DN$777,$X78,KJB!DK$11:DK$777))</f>
        <v/>
      </c>
      <c r="AL78" s="362">
        <f>IF($X78=0,"",SUMIF(KJB!$CX$11:$DN$777,$X78,KJB!DL$11:DL$777))</f>
        <v/>
      </c>
      <c r="AM78" s="362">
        <f>IF($X78=0,"",SUMIF(KJB!$CX$11:$DN$777,$X78,KJB!DM$11:DM$777))</f>
        <v/>
      </c>
      <c r="AN78" s="362">
        <f>IF($X78=0,"",SUMIF(KJB!$CX$11:$DN$777,$X78,KJB!DN$11:DN$777))</f>
        <v/>
      </c>
    </row>
    <row r="79" ht="15" customHeight="1">
      <c r="B79" s="312" t="n">
        <v>16</v>
      </c>
      <c r="C79" s="166" t="n">
        <v>0</v>
      </c>
      <c r="D79" s="362" t="n"/>
      <c r="E79" s="362" t="n"/>
      <c r="F79" s="362" t="n"/>
      <c r="G79" s="362" t="n"/>
      <c r="H79" s="362" t="n"/>
      <c r="I79" s="362" t="n"/>
      <c r="J79" s="362" t="n"/>
      <c r="K79" s="362" t="n"/>
      <c r="L79" s="362" t="n"/>
      <c r="M79" s="362" t="n"/>
      <c r="N79" s="362" t="n"/>
      <c r="O79" s="362" t="n"/>
      <c r="P79" s="362" t="n"/>
      <c r="Q79" s="362" t="n"/>
      <c r="R79" s="362" t="n"/>
      <c r="S79" s="362" t="n"/>
      <c r="U79" s="312" t="n">
        <v>16</v>
      </c>
      <c r="V79" s="172" t="n">
        <v>0</v>
      </c>
      <c r="W79" s="172" t="n"/>
      <c r="X79" s="170" t="inlineStr">
        <is>
          <t>3.4 Pozostała dokumentacja</t>
        </is>
      </c>
      <c r="Y79" s="362">
        <f>IF($X79=0,"",SUMIF(KJB!$CX$11:$DN$777,$X79,KJB!CY$11:CY$777))</f>
        <v/>
      </c>
      <c r="Z79" s="362">
        <f>IF($X79=0,"",SUMIF(KJB!$CX$11:$DN$777,$X79,KJB!CZ$11:CZ$777))</f>
        <v/>
      </c>
      <c r="AA79" s="362">
        <f>IF($X79=0,"",SUMIF(KJB!$CX$11:$DN$777,$X79,KJB!DA$11:DA$777))</f>
        <v/>
      </c>
      <c r="AB79" s="362">
        <f>IF($X79=0,"",SUMIF(KJB!$CX$11:$DN$777,$X79,KJB!DB$11:DB$777))</f>
        <v/>
      </c>
      <c r="AC79" s="362">
        <f>IF($X79=0,"",SUMIF(KJB!$CX$11:$DN$777,$X79,KJB!DC$11:DC$777))</f>
        <v/>
      </c>
      <c r="AD79" s="362">
        <f>IF($X79=0,"",SUMIF(KJB!$CX$11:$DN$777,$X79,KJB!DD$11:DD$777))</f>
        <v/>
      </c>
      <c r="AE79" s="362">
        <f>IF($X79=0,"",SUMIF(KJB!$CX$11:$DN$777,$X79,KJB!DE$11:DE$777))</f>
        <v/>
      </c>
      <c r="AF79" s="362">
        <f>IF($X79=0,"",SUMIF(KJB!$CX$11:$DN$777,$X79,KJB!DF$11:DF$777))</f>
        <v/>
      </c>
      <c r="AG79" s="362">
        <f>IF($X79=0,"",SUMIF(KJB!$CX$11:$DN$777,$X79,KJB!DG$11:DG$777))</f>
        <v/>
      </c>
      <c r="AH79" s="362">
        <f>IF($X79=0,"",SUMIF(KJB!$CX$11:$DN$777,$X79,KJB!DH$11:DH$777))</f>
        <v/>
      </c>
      <c r="AI79" s="362">
        <f>IF($X79=0,"",SUMIF(KJB!$CX$11:$DN$777,$X79,KJB!DI$11:DI$777))</f>
        <v/>
      </c>
      <c r="AJ79" s="362">
        <f>IF($X79=0,"",SUMIF(KJB!$CX$11:$DN$777,$X79,KJB!DJ$11:DJ$777))</f>
        <v/>
      </c>
      <c r="AK79" s="362">
        <f>IF($X79=0,"",SUMIF(KJB!$CX$11:$DN$777,$X79,KJB!DK$11:DK$777))</f>
        <v/>
      </c>
      <c r="AL79" s="362">
        <f>IF($X79=0,"",SUMIF(KJB!$CX$11:$DN$777,$X79,KJB!DL$11:DL$777))</f>
        <v/>
      </c>
      <c r="AM79" s="362">
        <f>IF($X79=0,"",SUMIF(KJB!$CX$11:$DN$777,$X79,KJB!DM$11:DM$777))</f>
        <v/>
      </c>
      <c r="AN79" s="362">
        <f>IF($X79=0,"",SUMIF(KJB!$CX$11:$DN$777,$X79,KJB!DN$11:DN$777))</f>
        <v/>
      </c>
    </row>
    <row r="80" ht="23.25" customHeight="1">
      <c r="B80" s="312" t="n">
        <v>17</v>
      </c>
      <c r="C80" s="166" t="n">
        <v>0</v>
      </c>
      <c r="D80" s="362" t="n"/>
      <c r="E80" s="362" t="n"/>
      <c r="F80" s="362" t="n"/>
      <c r="G80" s="362" t="n"/>
      <c r="H80" s="362" t="n"/>
      <c r="I80" s="362" t="n"/>
      <c r="J80" s="362" t="n"/>
      <c r="K80" s="362" t="n"/>
      <c r="L80" s="362" t="n"/>
      <c r="M80" s="362" t="n"/>
      <c r="N80" s="362" t="n"/>
      <c r="O80" s="362" t="n"/>
      <c r="P80" s="362" t="n"/>
      <c r="Q80" s="362" t="n"/>
      <c r="R80" s="362" t="n"/>
      <c r="S80" s="362" t="n"/>
      <c r="U80" s="312" t="n">
        <v>17</v>
      </c>
      <c r="V80" s="168" t="inlineStr">
        <is>
          <t>IV Koszty nabycia prawa dysponowania nieruchomością związanych z realizacją projektu</t>
        </is>
      </c>
      <c r="W80" s="169">
        <f>SUM(Y80:AN80)</f>
        <v/>
      </c>
      <c r="X80" s="170" t="inlineStr">
        <is>
          <t>4.1 Koszty nabycia prawa dysponowania nieruchomością związanych z realizacją projektu</t>
        </is>
      </c>
      <c r="Y80" s="362">
        <f>IF($X80=0,"",SUMIF(KJB!$CX$11:$DN$777,$X80,KJB!CY$11:CY$777))</f>
        <v/>
      </c>
      <c r="Z80" s="362">
        <f>IF($X80=0,"",SUMIF(KJB!$CX$11:$DN$777,$X80,KJB!CZ$11:CZ$777))</f>
        <v/>
      </c>
      <c r="AA80" s="362">
        <f>IF($X80=0,"",SUMIF(KJB!$CX$11:$DN$777,$X80,KJB!DA$11:DA$777))</f>
        <v/>
      </c>
      <c r="AB80" s="362">
        <f>IF($X80=0,"",SUMIF(KJB!$CX$11:$DN$777,$X80,KJB!DB$11:DB$777))</f>
        <v/>
      </c>
      <c r="AC80" s="362">
        <f>IF($X80=0,"",SUMIF(KJB!$CX$11:$DN$777,$X80,KJB!DC$11:DC$777))</f>
        <v/>
      </c>
      <c r="AD80" s="362">
        <f>IF($X80=0,"",SUMIF(KJB!$CX$11:$DN$777,$X80,KJB!DD$11:DD$777))</f>
        <v/>
      </c>
      <c r="AE80" s="362">
        <f>IF($X80=0,"",SUMIF(KJB!$CX$11:$DN$777,$X80,KJB!DE$11:DE$777))</f>
        <v/>
      </c>
      <c r="AF80" s="362">
        <f>IF($X80=0,"",SUMIF(KJB!$CX$11:$DN$777,$X80,KJB!DF$11:DF$777))</f>
        <v/>
      </c>
      <c r="AG80" s="362">
        <f>IF($X80=0,"",SUMIF(KJB!$CX$11:$DN$777,$X80,KJB!DG$11:DG$777))</f>
        <v/>
      </c>
      <c r="AH80" s="362">
        <f>IF($X80=0,"",SUMIF(KJB!$CX$11:$DN$777,$X80,KJB!DH$11:DH$777))</f>
        <v/>
      </c>
      <c r="AI80" s="362">
        <f>IF($X80=0,"",SUMIF(KJB!$CX$11:$DN$777,$X80,KJB!DI$11:DI$777))</f>
        <v/>
      </c>
      <c r="AJ80" s="362">
        <f>IF($X80=0,"",SUMIF(KJB!$CX$11:$DN$777,$X80,KJB!DJ$11:DJ$777))</f>
        <v/>
      </c>
      <c r="AK80" s="362">
        <f>IF($X80=0,"",SUMIF(KJB!$CX$11:$DN$777,$X80,KJB!DK$11:DK$777))</f>
        <v/>
      </c>
      <c r="AL80" s="362">
        <f>IF($X80=0,"",SUMIF(KJB!$CX$11:$DN$777,$X80,KJB!DL$11:DL$777))</f>
        <v/>
      </c>
      <c r="AM80" s="362">
        <f>IF($X80=0,"",SUMIF(KJB!$CX$11:$DN$777,$X80,KJB!DM$11:DM$777))</f>
        <v/>
      </c>
      <c r="AN80" s="362">
        <f>IF($X80=0,"",SUMIF(KJB!$CX$11:$DN$777,$X80,KJB!DN$11:DN$777))</f>
        <v/>
      </c>
    </row>
    <row r="81" ht="23.25" customHeight="1">
      <c r="B81" s="312" t="n">
        <v>18</v>
      </c>
      <c r="C81" s="166" t="n">
        <v>0</v>
      </c>
      <c r="D81" s="362" t="n"/>
      <c r="E81" s="362" t="n"/>
      <c r="F81" s="362" t="n"/>
      <c r="G81" s="362" t="n"/>
      <c r="H81" s="362" t="n"/>
      <c r="I81" s="362" t="n"/>
      <c r="J81" s="362" t="n"/>
      <c r="K81" s="362" t="n"/>
      <c r="L81" s="362" t="n"/>
      <c r="M81" s="362" t="n"/>
      <c r="N81" s="362" t="n"/>
      <c r="O81" s="362" t="n"/>
      <c r="P81" s="362" t="n"/>
      <c r="Q81" s="362" t="n"/>
      <c r="R81" s="362" t="n"/>
      <c r="S81" s="362" t="n"/>
      <c r="U81" s="173" t="n">
        <v>18</v>
      </c>
      <c r="V81" s="174" t="inlineStr">
        <is>
          <t>V Koszty najmu, dzierżawy lub leasingu pasywnej infrastruktury szerokopasmowej</t>
        </is>
      </c>
      <c r="W81" s="169">
        <f>SUM(Y81:AN82)</f>
        <v/>
      </c>
      <c r="X81" s="175" t="inlineStr">
        <is>
          <t>5.1 Koszty najmu, dzierżawy lub leasingu pasywnej infrastruktury szerokopasmowej</t>
        </is>
      </c>
      <c r="Y81" s="362">
        <f>IF($X81=0,"",SUMIF(KJB!$CX$11:$DN$777,$X81,KJB!CY$11:CY$777))</f>
        <v/>
      </c>
      <c r="Z81" s="362">
        <f>IF($X81=0,"",SUMIF(KJB!$CX$11:$DN$777,$X81,KJB!CZ$11:CZ$777))</f>
        <v/>
      </c>
      <c r="AA81" s="362">
        <f>IF($X81=0,"",SUMIF(KJB!$CX$11:$DN$777,$X81,KJB!DA$11:DA$777))</f>
        <v/>
      </c>
      <c r="AB81" s="362">
        <f>IF($X81=0,"",SUMIF(KJB!$CX$11:$DN$777,$X81,KJB!DB$11:DB$777))</f>
        <v/>
      </c>
      <c r="AC81" s="362">
        <f>IF($X81=0,"",SUMIF(KJB!$CX$11:$DN$777,$X81,KJB!DC$11:DC$777))</f>
        <v/>
      </c>
      <c r="AD81" s="362">
        <f>IF($X81=0,"",SUMIF(KJB!$CX$11:$DN$777,$X81,KJB!DD$11:DD$777))</f>
        <v/>
      </c>
      <c r="AE81" s="362">
        <f>IF($X81=0,"",SUMIF(KJB!$CX$11:$DN$777,$X81,KJB!DE$11:DE$777))</f>
        <v/>
      </c>
      <c r="AF81" s="362">
        <f>IF($X81=0,"",SUMIF(KJB!$CX$11:$DN$777,$X81,KJB!DF$11:DF$777))</f>
        <v/>
      </c>
      <c r="AG81" s="362">
        <f>IF($X81=0,"",SUMIF(KJB!$CX$11:$DN$777,$X81,KJB!DG$11:DG$777))</f>
        <v/>
      </c>
      <c r="AH81" s="362">
        <f>IF($X81=0,"",SUMIF(KJB!$CX$11:$DN$777,$X81,KJB!DH$11:DH$777))</f>
        <v/>
      </c>
      <c r="AI81" s="362">
        <f>IF($X81=0,"",SUMIF(KJB!$CX$11:$DN$777,$X81,KJB!DI$11:DI$777))</f>
        <v/>
      </c>
      <c r="AJ81" s="362">
        <f>IF($X81=0,"",SUMIF(KJB!$CX$11:$DN$777,$X81,KJB!DJ$11:DJ$777))</f>
        <v/>
      </c>
      <c r="AK81" s="362">
        <f>IF($X81=0,"",SUMIF(KJB!$CX$11:$DN$777,$X81,KJB!DK$11:DK$777))</f>
        <v/>
      </c>
      <c r="AL81" s="362">
        <f>IF($X81=0,"",SUMIF(KJB!$CX$11:$DN$777,$X81,KJB!DL$11:DL$777))</f>
        <v/>
      </c>
      <c r="AM81" s="362">
        <f>IF($X81=0,"",SUMIF(KJB!$CX$11:$DN$777,$X81,KJB!DM$11:DM$777))</f>
        <v/>
      </c>
      <c r="AN81" s="362">
        <f>IF($X81=0,"",SUMIF(KJB!$CX$11:$DN$777,$X81,KJB!DN$11:DN$777))</f>
        <v/>
      </c>
    </row>
    <row r="82" ht="15" customHeight="1">
      <c r="B82" s="312" t="n">
        <v>19</v>
      </c>
      <c r="C82" s="166" t="n">
        <v>0</v>
      </c>
      <c r="D82" s="362" t="n"/>
      <c r="E82" s="362" t="n"/>
      <c r="F82" s="362" t="n"/>
      <c r="G82" s="362" t="n"/>
      <c r="H82" s="362" t="n"/>
      <c r="I82" s="362" t="n"/>
      <c r="J82" s="362" t="n"/>
      <c r="K82" s="362" t="n"/>
      <c r="L82" s="362" t="n"/>
      <c r="M82" s="362" t="n"/>
      <c r="N82" s="362" t="n"/>
      <c r="O82" s="362" t="n"/>
      <c r="P82" s="362" t="n"/>
      <c r="Q82" s="362" t="n"/>
      <c r="R82" s="362" t="n"/>
      <c r="S82" s="362" t="n"/>
      <c r="U82" s="173" t="n">
        <v>19</v>
      </c>
      <c r="V82" s="176" t="n"/>
      <c r="W82" s="177" t="n"/>
      <c r="X82" s="175" t="inlineStr">
        <is>
          <t>5.2 Nieodwołalne prawo używania (IRU)</t>
        </is>
      </c>
      <c r="Y82" s="362">
        <f>IF($X82=0,"",SUMIF(KJB!$CX$11:$DN$777,$X82,KJB!CY$11:CY$777))</f>
        <v/>
      </c>
      <c r="Z82" s="362">
        <f>IF($X82=0,"",SUMIF(KJB!$CX$11:$DN$777,$X82,KJB!CZ$11:CZ$777))</f>
        <v/>
      </c>
      <c r="AA82" s="362">
        <f>IF($X82=0,"",SUMIF(KJB!$CX$11:$DN$777,$X82,KJB!DA$11:DA$777))</f>
        <v/>
      </c>
      <c r="AB82" s="362">
        <f>IF($X82=0,"",SUMIF(KJB!$CX$11:$DN$777,$X82,KJB!DB$11:DB$777))</f>
        <v/>
      </c>
      <c r="AC82" s="362">
        <f>IF($X82=0,"",SUMIF(KJB!$CX$11:$DN$777,$X82,KJB!DC$11:DC$777))</f>
        <v/>
      </c>
      <c r="AD82" s="362">
        <f>IF($X82=0,"",SUMIF(KJB!$CX$11:$DN$777,$X82,KJB!DD$11:DD$777))</f>
        <v/>
      </c>
      <c r="AE82" s="362">
        <f>IF($X82=0,"",SUMIF(KJB!$CX$11:$DN$777,$X82,KJB!DE$11:DE$777))</f>
        <v/>
      </c>
      <c r="AF82" s="362">
        <f>IF($X82=0,"",SUMIF(KJB!$CX$11:$DN$777,$X82,KJB!DF$11:DF$777))</f>
        <v/>
      </c>
      <c r="AG82" s="362">
        <f>IF($X82=0,"",SUMIF(KJB!$CX$11:$DN$777,$X82,KJB!DG$11:DG$777))</f>
        <v/>
      </c>
      <c r="AH82" s="362">
        <f>IF($X82=0,"",SUMIF(KJB!$CX$11:$DN$777,$X82,KJB!DH$11:DH$777))</f>
        <v/>
      </c>
      <c r="AI82" s="362">
        <f>IF($X82=0,"",SUMIF(KJB!$CX$11:$DN$777,$X82,KJB!DI$11:DI$777))</f>
        <v/>
      </c>
      <c r="AJ82" s="362">
        <f>IF($X82=0,"",SUMIF(KJB!$CX$11:$DN$777,$X82,KJB!DJ$11:DJ$777))</f>
        <v/>
      </c>
      <c r="AK82" s="362">
        <f>IF($X82=0,"",SUMIF(KJB!$CX$11:$DN$777,$X82,KJB!DK$11:DK$777))</f>
        <v/>
      </c>
      <c r="AL82" s="362">
        <f>IF($X82=0,"",SUMIF(KJB!$CX$11:$DN$777,$X82,KJB!DL$11:DL$777))</f>
        <v/>
      </c>
      <c r="AM82" s="362">
        <f>IF($X82=0,"",SUMIF(KJB!$CX$11:$DN$777,$X82,KJB!DM$11:DM$777))</f>
        <v/>
      </c>
      <c r="AN82" s="362">
        <f>IF($X82=0,"",SUMIF(KJB!$CX$11:$DN$777,$X82,KJB!DN$11:DN$777))</f>
        <v/>
      </c>
    </row>
    <row r="83" ht="23.25" customHeight="1">
      <c r="B83" s="312" t="n">
        <v>20</v>
      </c>
      <c r="C83" s="166" t="n">
        <v>0</v>
      </c>
      <c r="D83" s="362" t="n"/>
      <c r="E83" s="362" t="n"/>
      <c r="F83" s="362" t="n"/>
      <c r="G83" s="362" t="n"/>
      <c r="H83" s="362" t="n"/>
      <c r="I83" s="362" t="n"/>
      <c r="J83" s="362" t="n"/>
      <c r="K83" s="362" t="n"/>
      <c r="L83" s="362" t="n"/>
      <c r="M83" s="362" t="n"/>
      <c r="N83" s="362" t="n"/>
      <c r="O83" s="362" t="n"/>
      <c r="P83" s="362" t="n"/>
      <c r="Q83" s="362" t="n"/>
      <c r="R83" s="362" t="n"/>
      <c r="S83" s="362" t="n"/>
      <c r="U83" s="312" t="n">
        <v>20</v>
      </c>
      <c r="V83" s="172" t="inlineStr">
        <is>
          <t>VI Koszty przebudowy i rozbudowy podstawowej sieci szerokopasmowej</t>
        </is>
      </c>
      <c r="W83" s="177">
        <f>SUM(Y83:AN83)</f>
        <v/>
      </c>
      <c r="X83" s="170" t="inlineStr">
        <is>
          <t>6.1 Kosztów przebudowy i rozbudowy podstawowej sieci szerokopasmowej</t>
        </is>
      </c>
      <c r="Y83" s="362">
        <f>IF($X83=0,"",SUMIF(KJB!$CX$11:$DN$777,$X83,KJB!CY$11:CY$777))</f>
        <v/>
      </c>
      <c r="Z83" s="362">
        <f>IF($X83=0,"",SUMIF(KJB!$CX$11:$DN$777,$X83,KJB!CZ$11:CZ$777))</f>
        <v/>
      </c>
      <c r="AA83" s="362">
        <f>IF($X83=0,"",SUMIF(KJB!$CX$11:$DN$777,$X83,KJB!DA$11:DA$777))</f>
        <v/>
      </c>
      <c r="AB83" s="362">
        <f>IF($X83=0,"",SUMIF(KJB!$CX$11:$DN$777,$X83,KJB!DB$11:DB$777))</f>
        <v/>
      </c>
      <c r="AC83" s="362">
        <f>IF($X83=0,"",SUMIF(KJB!$CX$11:$DN$777,$X83,KJB!DC$11:DC$777))</f>
        <v/>
      </c>
      <c r="AD83" s="362">
        <f>IF($X83=0,"",SUMIF(KJB!$CX$11:$DN$777,$X83,KJB!DD$11:DD$777))</f>
        <v/>
      </c>
      <c r="AE83" s="362">
        <f>IF($X83=0,"",SUMIF(KJB!$CX$11:$DN$777,$X83,KJB!DE$11:DE$777))</f>
        <v/>
      </c>
      <c r="AF83" s="362">
        <f>IF($X83=0,"",SUMIF(KJB!$CX$11:$DN$777,$X83,KJB!DF$11:DF$777))</f>
        <v/>
      </c>
      <c r="AG83" s="362">
        <f>IF($X83=0,"",SUMIF(KJB!$CX$11:$DN$777,$X83,KJB!DG$11:DG$777))</f>
        <v/>
      </c>
      <c r="AH83" s="362">
        <f>IF($X83=0,"",SUMIF(KJB!$CX$11:$DN$777,$X83,KJB!DH$11:DH$777))</f>
        <v/>
      </c>
      <c r="AI83" s="362">
        <f>IF($X83=0,"",SUMIF(KJB!$CX$11:$DN$777,$X83,KJB!DI$11:DI$777))</f>
        <v/>
      </c>
      <c r="AJ83" s="362">
        <f>IF($X83=0,"",SUMIF(KJB!$CX$11:$DN$777,$X83,KJB!DJ$11:DJ$777))</f>
        <v/>
      </c>
      <c r="AK83" s="362">
        <f>IF($X83=0,"",SUMIF(KJB!$CX$11:$DN$777,$X83,KJB!DK$11:DK$777))</f>
        <v/>
      </c>
      <c r="AL83" s="362">
        <f>IF($X83=0,"",SUMIF(KJB!$CX$11:$DN$777,$X83,KJB!DL$11:DL$777))</f>
        <v/>
      </c>
      <c r="AM83" s="362">
        <f>IF($X83=0,"",SUMIF(KJB!$CX$11:$DN$777,$X83,KJB!DM$11:DM$777))</f>
        <v/>
      </c>
      <c r="AN83" s="362">
        <f>IF($X83=0,"",SUMIF(KJB!$CX$11:$DN$777,$X83,KJB!DN$11:DN$777))</f>
        <v/>
      </c>
    </row>
    <row r="84" ht="15" customHeight="1">
      <c r="B84" s="312" t="n">
        <v>21</v>
      </c>
      <c r="C84" s="166" t="n">
        <v>0</v>
      </c>
      <c r="D84" s="362" t="n"/>
      <c r="E84" s="362" t="n"/>
      <c r="F84" s="362" t="n"/>
      <c r="G84" s="362" t="n"/>
      <c r="H84" s="362" t="n"/>
      <c r="I84" s="362" t="n"/>
      <c r="J84" s="362" t="n"/>
      <c r="K84" s="362" t="n"/>
      <c r="L84" s="362" t="n"/>
      <c r="M84" s="362" t="n"/>
      <c r="N84" s="362" t="n"/>
      <c r="O84" s="362" t="n"/>
      <c r="P84" s="362" t="n"/>
      <c r="Q84" s="362" t="n"/>
      <c r="R84" s="362" t="n"/>
      <c r="S84" s="362" t="n"/>
      <c r="U84" s="312" t="n">
        <v>21</v>
      </c>
      <c r="V84" s="313" t="inlineStr">
        <is>
          <t>VII Koszty nabycia wartości niematerialnych i prawnych</t>
        </is>
      </c>
      <c r="W84" s="169">
        <f>SUM(Y84:AN84)</f>
        <v/>
      </c>
      <c r="X84" s="170" t="inlineStr">
        <is>
          <t>7.1 Koszty nabycia wartości niematerialnych i prawnych</t>
        </is>
      </c>
      <c r="Y84" s="362">
        <f>IF($X84=0,"",SUMIF(KJB!$CX$11:$DN$777,$X84,KJB!CY$11:CY$777))</f>
        <v/>
      </c>
      <c r="Z84" s="362">
        <f>IF($X84=0,"",SUMIF(KJB!$CX$11:$DN$777,$X84,KJB!CZ$11:CZ$777))</f>
        <v/>
      </c>
      <c r="AA84" s="362">
        <f>IF($X84=0,"",SUMIF(KJB!$CX$11:$DN$777,$X84,KJB!DA$11:DA$777))</f>
        <v/>
      </c>
      <c r="AB84" s="362">
        <f>IF($X84=0,"",SUMIF(KJB!$CX$11:$DN$777,$X84,KJB!DB$11:DB$777))</f>
        <v/>
      </c>
      <c r="AC84" s="362">
        <f>IF($X84=0,"",SUMIF(KJB!$CX$11:$DN$777,$X84,KJB!DC$11:DC$777))</f>
        <v/>
      </c>
      <c r="AD84" s="362">
        <f>IF($X84=0,"",SUMIF(KJB!$CX$11:$DN$777,$X84,KJB!DD$11:DD$777))</f>
        <v/>
      </c>
      <c r="AE84" s="362">
        <f>IF($X84=0,"",SUMIF(KJB!$CX$11:$DN$777,$X84,KJB!DE$11:DE$777))</f>
        <v/>
      </c>
      <c r="AF84" s="362">
        <f>IF($X84=0,"",SUMIF(KJB!$CX$11:$DN$777,$X84,KJB!DF$11:DF$777))</f>
        <v/>
      </c>
      <c r="AG84" s="362">
        <f>IF($X84=0,"",SUMIF(KJB!$CX$11:$DN$777,$X84,KJB!DG$11:DG$777))</f>
        <v/>
      </c>
      <c r="AH84" s="362">
        <f>IF($X84=0,"",SUMIF(KJB!$CX$11:$DN$777,$X84,KJB!DH$11:DH$777))</f>
        <v/>
      </c>
      <c r="AI84" s="362">
        <f>IF($X84=0,"",SUMIF(KJB!$CX$11:$DN$777,$X84,KJB!DI$11:DI$777))</f>
        <v/>
      </c>
      <c r="AJ84" s="362">
        <f>IF($X84=0,"",SUMIF(KJB!$CX$11:$DN$777,$X84,KJB!DJ$11:DJ$777))</f>
        <v/>
      </c>
      <c r="AK84" s="362">
        <f>IF($X84=0,"",SUMIF(KJB!$CX$11:$DN$777,$X84,KJB!DK$11:DK$777))</f>
        <v/>
      </c>
      <c r="AL84" s="362">
        <f>IF($X84=0,"",SUMIF(KJB!$CX$11:$DN$777,$X84,KJB!DL$11:DL$777))</f>
        <v/>
      </c>
      <c r="AM84" s="362">
        <f>IF($X84=0,"",SUMIF(KJB!$CX$11:$DN$777,$X84,KJB!DM$11:DM$777))</f>
        <v/>
      </c>
      <c r="AN84" s="362">
        <f>IF($X84=0,"",SUMIF(KJB!$CX$11:$DN$777,$X84,KJB!DN$11:DN$777))</f>
        <v/>
      </c>
    </row>
    <row r="85" ht="23.25" customHeight="1">
      <c r="B85" s="312" t="n">
        <v>22</v>
      </c>
      <c r="C85" s="166" t="n">
        <v>0</v>
      </c>
      <c r="D85" s="362" t="n"/>
      <c r="E85" s="362" t="n"/>
      <c r="F85" s="362" t="n"/>
      <c r="G85" s="362" t="n"/>
      <c r="H85" s="362" t="n"/>
      <c r="I85" s="362" t="n"/>
      <c r="J85" s="362" t="n"/>
      <c r="K85" s="362" t="n"/>
      <c r="L85" s="362" t="n"/>
      <c r="M85" s="362" t="n"/>
      <c r="N85" s="362" t="n"/>
      <c r="O85" s="362" t="n"/>
      <c r="P85" s="362" t="n"/>
      <c r="Q85" s="362" t="n"/>
      <c r="R85" s="362" t="n"/>
      <c r="S85" s="362" t="n"/>
      <c r="U85" s="173" t="n">
        <v>22</v>
      </c>
      <c r="V85" s="174" t="inlineStr">
        <is>
          <t>VIII Wydatki w ramach pomocy de minimis</t>
        </is>
      </c>
      <c r="W85" s="169">
        <f>SUM(Y85:AN88)</f>
        <v/>
      </c>
      <c r="X85" s="175" t="inlineStr">
        <is>
          <t>8.1 Opłaty publicznoprawne związane z przygotowaniem i realizacją projektu</t>
        </is>
      </c>
      <c r="Y85" s="362">
        <f>IF($X85=0,"",SUMIF(KJB!$CX$11:$DN$777,$X85,KJB!CY$11:CY$777))</f>
        <v/>
      </c>
      <c r="Z85" s="362">
        <f>IF($X85=0,"",SUMIF(KJB!$CX$11:$DN$777,$X85,KJB!CZ$11:CZ$777))</f>
        <v/>
      </c>
      <c r="AA85" s="362">
        <f>IF($X85=0,"",SUMIF(KJB!$CX$11:$DN$777,$X85,KJB!DA$11:DA$777))</f>
        <v/>
      </c>
      <c r="AB85" s="362">
        <f>IF($X85=0,"",SUMIF(KJB!$CX$11:$DN$777,$X85,KJB!DB$11:DB$777))</f>
        <v/>
      </c>
      <c r="AC85" s="362">
        <f>IF($X85=0,"",SUMIF(KJB!$CX$11:$DN$777,$X85,KJB!DC$11:DC$777))</f>
        <v/>
      </c>
      <c r="AD85" s="362">
        <f>IF($X85=0,"",SUMIF(KJB!$CX$11:$DN$777,$X85,KJB!DD$11:DD$777))</f>
        <v/>
      </c>
      <c r="AE85" s="362">
        <f>IF($X85=0,"",SUMIF(KJB!$CX$11:$DN$777,$X85,KJB!DE$11:DE$777))</f>
        <v/>
      </c>
      <c r="AF85" s="362">
        <f>IF($X85=0,"",SUMIF(KJB!$CX$11:$DN$777,$X85,KJB!DF$11:DF$777))</f>
        <v/>
      </c>
      <c r="AG85" s="362">
        <f>IF($X85=0,"",SUMIF(KJB!$CX$11:$DN$777,$X85,KJB!DG$11:DG$777))</f>
        <v/>
      </c>
      <c r="AH85" s="362">
        <f>IF($X85=0,"",SUMIF(KJB!$CX$11:$DN$777,$X85,KJB!DH$11:DH$777))</f>
        <v/>
      </c>
      <c r="AI85" s="362">
        <f>IF($X85=0,"",SUMIF(KJB!$CX$11:$DN$777,$X85,KJB!DI$11:DI$777))</f>
        <v/>
      </c>
      <c r="AJ85" s="362">
        <f>IF($X85=0,"",SUMIF(KJB!$CX$11:$DN$777,$X85,KJB!DJ$11:DJ$777))</f>
        <v/>
      </c>
      <c r="AK85" s="362">
        <f>IF($X85=0,"",SUMIF(KJB!$CX$11:$DN$777,$X85,KJB!DK$11:DK$777))</f>
        <v/>
      </c>
      <c r="AL85" s="362">
        <f>IF($X85=0,"",SUMIF(KJB!$CX$11:$DN$777,$X85,KJB!DL$11:DL$777))</f>
        <v/>
      </c>
      <c r="AM85" s="362">
        <f>IF($X85=0,"",SUMIF(KJB!$CX$11:$DN$777,$X85,KJB!DM$11:DM$777))</f>
        <v/>
      </c>
      <c r="AN85" s="362">
        <f>IF($X85=0,"",SUMIF(KJB!$CX$11:$DN$777,$X85,KJB!DN$11:DN$777))</f>
        <v/>
      </c>
    </row>
    <row r="86" ht="15" customHeight="1">
      <c r="B86" s="312" t="n">
        <v>23</v>
      </c>
      <c r="C86" s="166" t="n">
        <v>0</v>
      </c>
      <c r="D86" s="362" t="n"/>
      <c r="E86" s="362" t="n"/>
      <c r="F86" s="362" t="n"/>
      <c r="G86" s="362" t="n"/>
      <c r="H86" s="362" t="n"/>
      <c r="I86" s="362" t="n"/>
      <c r="J86" s="362" t="n"/>
      <c r="K86" s="362" t="n"/>
      <c r="L86" s="362" t="n"/>
      <c r="M86" s="362" t="n"/>
      <c r="N86" s="362" t="n"/>
      <c r="O86" s="362" t="n"/>
      <c r="P86" s="362" t="n"/>
      <c r="Q86" s="362" t="n"/>
      <c r="R86" s="362" t="n"/>
      <c r="S86" s="362" t="n"/>
      <c r="U86" s="173" t="n">
        <v>23</v>
      </c>
      <c r="V86" s="179" t="n">
        <v>0</v>
      </c>
      <c r="W86" s="180" t="n"/>
      <c r="X86" s="175" t="inlineStr">
        <is>
          <t>8.2 Dokumentacja powykonawcza</t>
        </is>
      </c>
      <c r="Y86" s="362">
        <f>IF($X86=0,"",SUMIF(KJB!$CX$11:$DN$777,$X86,KJB!CY$11:CY$777))</f>
        <v/>
      </c>
      <c r="Z86" s="362">
        <f>IF($X86=0,"",SUMIF(KJB!$CX$11:$DN$777,$X86,KJB!CZ$11:CZ$777))</f>
        <v/>
      </c>
      <c r="AA86" s="362">
        <f>IF($X86=0,"",SUMIF(KJB!$CX$11:$DN$777,$X86,KJB!DA$11:DA$777))</f>
        <v/>
      </c>
      <c r="AB86" s="362">
        <f>IF($X86=0,"",SUMIF(KJB!$CX$11:$DN$777,$X86,KJB!DB$11:DB$777))</f>
        <v/>
      </c>
      <c r="AC86" s="362">
        <f>IF($X86=0,"",SUMIF(KJB!$CX$11:$DN$777,$X86,KJB!DC$11:DC$777))</f>
        <v/>
      </c>
      <c r="AD86" s="362">
        <f>IF($X86=0,"",SUMIF(KJB!$CX$11:$DN$777,$X86,KJB!DD$11:DD$777))</f>
        <v/>
      </c>
      <c r="AE86" s="362">
        <f>IF($X86=0,"",SUMIF(KJB!$CX$11:$DN$777,$X86,KJB!DE$11:DE$777))</f>
        <v/>
      </c>
      <c r="AF86" s="362">
        <f>IF($X86=0,"",SUMIF(KJB!$CX$11:$DN$777,$X86,KJB!DF$11:DF$777))</f>
        <v/>
      </c>
      <c r="AG86" s="362">
        <f>IF($X86=0,"",SUMIF(KJB!$CX$11:$DN$777,$X86,KJB!DG$11:DG$777))</f>
        <v/>
      </c>
      <c r="AH86" s="362">
        <f>IF($X86=0,"",SUMIF(KJB!$CX$11:$DN$777,$X86,KJB!DH$11:DH$777))</f>
        <v/>
      </c>
      <c r="AI86" s="362">
        <f>IF($X86=0,"",SUMIF(KJB!$CX$11:$DN$777,$X86,KJB!DI$11:DI$777))</f>
        <v/>
      </c>
      <c r="AJ86" s="362">
        <f>IF($X86=0,"",SUMIF(KJB!$CX$11:$DN$777,$X86,KJB!DJ$11:DJ$777))</f>
        <v/>
      </c>
      <c r="AK86" s="362">
        <f>IF($X86=0,"",SUMIF(KJB!$CX$11:$DN$777,$X86,KJB!DK$11:DK$777))</f>
        <v/>
      </c>
      <c r="AL86" s="362">
        <f>IF($X86=0,"",SUMIF(KJB!$CX$11:$DN$777,$X86,KJB!DL$11:DL$777))</f>
        <v/>
      </c>
      <c r="AM86" s="362">
        <f>IF($X86=0,"",SUMIF(KJB!$CX$11:$DN$777,$X86,KJB!DM$11:DM$777))</f>
        <v/>
      </c>
      <c r="AN86" s="362">
        <f>IF($X86=0,"",SUMIF(KJB!$CX$11:$DN$777,$X86,KJB!DN$11:DN$777))</f>
        <v/>
      </c>
    </row>
    <row r="87" ht="15" customHeight="1">
      <c r="B87" s="312" t="n">
        <v>24</v>
      </c>
      <c r="C87" s="166" t="n">
        <v>0</v>
      </c>
      <c r="D87" s="362" t="n"/>
      <c r="E87" s="362" t="n"/>
      <c r="F87" s="362" t="n"/>
      <c r="G87" s="362" t="n"/>
      <c r="H87" s="362" t="n"/>
      <c r="I87" s="362" t="n"/>
      <c r="J87" s="362" t="n"/>
      <c r="K87" s="362" t="n"/>
      <c r="L87" s="362" t="n"/>
      <c r="M87" s="362" t="n"/>
      <c r="N87" s="362" t="n"/>
      <c r="O87" s="362" t="n"/>
      <c r="P87" s="362" t="n"/>
      <c r="Q87" s="362" t="n"/>
      <c r="R87" s="362" t="n"/>
      <c r="S87" s="362" t="n"/>
      <c r="U87" s="173" t="n">
        <v>24</v>
      </c>
      <c r="V87" s="179" t="n">
        <v>0</v>
      </c>
      <c r="W87" s="180" t="n"/>
      <c r="X87" s="170" t="inlineStr">
        <is>
          <t>8.3 Obsługa instrumentów zabezpieczających realizację umowy</t>
        </is>
      </c>
      <c r="Y87" s="362">
        <f>IF($X87=0,"",SUMIF(KJB!$CX$11:$DN$777,$X87,KJB!CY$11:CY$777))</f>
        <v/>
      </c>
      <c r="Z87" s="362">
        <f>IF($X87=0,"",SUMIF(KJB!$CX$11:$DN$777,$X87,KJB!CZ$11:CZ$777))</f>
        <v/>
      </c>
      <c r="AA87" s="362">
        <f>IF($X87=0,"",SUMIF(KJB!$CX$11:$DN$777,$X87,KJB!DA$11:DA$777))</f>
        <v/>
      </c>
      <c r="AB87" s="362">
        <f>IF($X87=0,"",SUMIF(KJB!$CX$11:$DN$777,$X87,KJB!DB$11:DB$777))</f>
        <v/>
      </c>
      <c r="AC87" s="362">
        <f>IF($X87=0,"",SUMIF(KJB!$CX$11:$DN$777,$X87,KJB!DC$11:DC$777))</f>
        <v/>
      </c>
      <c r="AD87" s="362">
        <f>IF($X87=0,"",SUMIF(KJB!$CX$11:$DN$777,$X87,KJB!DD$11:DD$777))</f>
        <v/>
      </c>
      <c r="AE87" s="362">
        <f>IF($X87=0,"",SUMIF(KJB!$CX$11:$DN$777,$X87,KJB!DE$11:DE$777))</f>
        <v/>
      </c>
      <c r="AF87" s="362">
        <f>IF($X87=0,"",SUMIF(KJB!$CX$11:$DN$777,$X87,KJB!DF$11:DF$777))</f>
        <v/>
      </c>
      <c r="AG87" s="362">
        <f>IF($X87=0,"",SUMIF(KJB!$CX$11:$DN$777,$X87,KJB!DG$11:DG$777))</f>
        <v/>
      </c>
      <c r="AH87" s="362">
        <f>IF($X87=0,"",SUMIF(KJB!$CX$11:$DN$777,$X87,KJB!DH$11:DH$777))</f>
        <v/>
      </c>
      <c r="AI87" s="362">
        <f>IF($X87=0,"",SUMIF(KJB!$CX$11:$DN$777,$X87,KJB!DI$11:DI$777))</f>
        <v/>
      </c>
      <c r="AJ87" s="362">
        <f>IF($X87=0,"",SUMIF(KJB!$CX$11:$DN$777,$X87,KJB!DJ$11:DJ$777))</f>
        <v/>
      </c>
      <c r="AK87" s="362">
        <f>IF($X87=0,"",SUMIF(KJB!$CX$11:$DN$777,$X87,KJB!DK$11:DK$777))</f>
        <v/>
      </c>
      <c r="AL87" s="362">
        <f>IF($X87=0,"",SUMIF(KJB!$CX$11:$DN$777,$X87,KJB!DL$11:DL$777))</f>
        <v/>
      </c>
      <c r="AM87" s="362">
        <f>IF($X87=0,"",SUMIF(KJB!$CX$11:$DN$777,$X87,KJB!DM$11:DM$777))</f>
        <v/>
      </c>
      <c r="AN87" s="362">
        <f>IF($X87=0,"",SUMIF(KJB!$CX$11:$DN$777,$X87,KJB!DN$11:DN$777))</f>
        <v/>
      </c>
    </row>
    <row r="88" ht="15" customHeight="1">
      <c r="B88" s="312" t="n">
        <v>25</v>
      </c>
      <c r="C88" s="166" t="n">
        <v>0</v>
      </c>
      <c r="D88" s="362" t="n"/>
      <c r="E88" s="362" t="n"/>
      <c r="F88" s="362" t="n"/>
      <c r="G88" s="362" t="n"/>
      <c r="H88" s="362" t="n"/>
      <c r="I88" s="362" t="n"/>
      <c r="J88" s="362" t="n"/>
      <c r="K88" s="362" t="n"/>
      <c r="L88" s="362" t="n"/>
      <c r="M88" s="362" t="n"/>
      <c r="N88" s="362" t="n"/>
      <c r="O88" s="362" t="n"/>
      <c r="P88" s="362" t="n"/>
      <c r="Q88" s="362" t="n"/>
      <c r="R88" s="362" t="n"/>
      <c r="S88" s="362" t="n"/>
      <c r="U88" s="173" t="n">
        <v>25</v>
      </c>
      <c r="V88" s="176" t="n">
        <v>0</v>
      </c>
      <c r="W88" s="177" t="n"/>
      <c r="X88" s="170" t="inlineStr">
        <is>
          <t>8.4 Wydatki związane z przygotowaniem projektu</t>
        </is>
      </c>
      <c r="Y88" s="362">
        <f>IF($X88=0,"",SUMIF(KJB!$CX$11:$DN$777,$X88,KJB!CY$11:CY$777))</f>
        <v/>
      </c>
      <c r="Z88" s="362">
        <f>IF($X88=0,"",SUMIF(KJB!$CX$11:$DN$777,$X88,KJB!CZ$11:CZ$777))</f>
        <v/>
      </c>
      <c r="AA88" s="362">
        <f>IF($X88=0,"",SUMIF(KJB!$CX$11:$DN$777,$X88,KJB!DA$11:DA$777))</f>
        <v/>
      </c>
      <c r="AB88" s="362">
        <f>IF($X88=0,"",SUMIF(KJB!$CX$11:$DN$777,$X88,KJB!DB$11:DB$777))</f>
        <v/>
      </c>
      <c r="AC88" s="362">
        <f>IF($X88=0,"",SUMIF(KJB!$CX$11:$DN$777,$X88,KJB!DC$11:DC$777))</f>
        <v/>
      </c>
      <c r="AD88" s="362">
        <f>IF($X88=0,"",SUMIF(KJB!$CX$11:$DN$777,$X88,KJB!DD$11:DD$777))</f>
        <v/>
      </c>
      <c r="AE88" s="362">
        <f>IF($X88=0,"",SUMIF(KJB!$CX$11:$DN$777,$X88,KJB!DE$11:DE$777))</f>
        <v/>
      </c>
      <c r="AF88" s="362">
        <f>IF($X88=0,"",SUMIF(KJB!$CX$11:$DN$777,$X88,KJB!DF$11:DF$777))</f>
        <v/>
      </c>
      <c r="AG88" s="362">
        <f>IF($X88=0,"",SUMIF(KJB!$CX$11:$DN$777,$X88,KJB!DG$11:DG$777))</f>
        <v/>
      </c>
      <c r="AH88" s="362">
        <f>IF($X88=0,"",SUMIF(KJB!$CX$11:$DN$777,$X88,KJB!DH$11:DH$777))</f>
        <v/>
      </c>
      <c r="AI88" s="362">
        <f>IF($X88=0,"",SUMIF(KJB!$CX$11:$DN$777,$X88,KJB!DI$11:DI$777))</f>
        <v/>
      </c>
      <c r="AJ88" s="362">
        <f>IF($X88=0,"",SUMIF(KJB!$CX$11:$DN$777,$X88,KJB!DJ$11:DJ$777))</f>
        <v/>
      </c>
      <c r="AK88" s="362">
        <f>IF($X88=0,"",SUMIF(KJB!$CX$11:$DN$777,$X88,KJB!DK$11:DK$777))</f>
        <v/>
      </c>
      <c r="AL88" s="362">
        <f>IF($X88=0,"",SUMIF(KJB!$CX$11:$DN$777,$X88,KJB!DL$11:DL$777))</f>
        <v/>
      </c>
      <c r="AM88" s="362">
        <f>IF($X88=0,"",SUMIF(KJB!$CX$11:$DN$777,$X88,KJB!DM$11:DM$777))</f>
        <v/>
      </c>
      <c r="AN88" s="362">
        <f>IF($X88=0,"",SUMIF(KJB!$CX$11:$DN$777,$X88,KJB!DN$11:DN$777))</f>
        <v/>
      </c>
    </row>
    <row r="89" ht="15" customHeight="1">
      <c r="B89" s="312" t="n">
        <v>26</v>
      </c>
      <c r="C89" s="166" t="n">
        <v>0</v>
      </c>
      <c r="D89" s="362" t="n"/>
      <c r="E89" s="362" t="n"/>
      <c r="F89" s="362" t="n"/>
      <c r="G89" s="362" t="n"/>
      <c r="H89" s="362" t="n"/>
      <c r="I89" s="362" t="n"/>
      <c r="J89" s="362" t="n"/>
      <c r="K89" s="362" t="n"/>
      <c r="L89" s="362" t="n"/>
      <c r="M89" s="362" t="n"/>
      <c r="N89" s="362" t="n"/>
      <c r="O89" s="362" t="n"/>
      <c r="P89" s="362" t="n"/>
      <c r="Q89" s="362" t="n"/>
      <c r="R89" s="362" t="n"/>
      <c r="S89" s="362" t="n"/>
      <c r="U89" s="173" t="n">
        <v>26</v>
      </c>
      <c r="V89" s="179" t="inlineStr">
        <is>
          <t>IX Koszty niekwalifikowane</t>
        </is>
      </c>
      <c r="W89" s="180">
        <f>SUM(Y89:AN93)</f>
        <v/>
      </c>
      <c r="X89" s="175" t="inlineStr">
        <is>
          <t>9.1 Inne niekwalifikowalne</t>
        </is>
      </c>
      <c r="Y89" s="362">
        <f>IF($X89=0,"",SUMIF(KJB!$CX$11:$DN$777,$X89,KJB!CY$11:CY$777))</f>
        <v/>
      </c>
      <c r="Z89" s="362">
        <f>IF($X89=0,"",SUMIF(KJB!$CX$11:$DN$777,$X89,KJB!CZ$11:CZ$777))</f>
        <v/>
      </c>
      <c r="AA89" s="362">
        <f>IF($X89=0,"",SUMIF(KJB!$CX$11:$DN$777,$X89,KJB!DA$11:DA$777))</f>
        <v/>
      </c>
      <c r="AB89" s="362">
        <f>IF($X89=0,"",SUMIF(KJB!$CX$11:$DN$777,$X89,KJB!DB$11:DB$777))</f>
        <v/>
      </c>
      <c r="AC89" s="362">
        <f>IF($X89=0,"",SUMIF(KJB!$CX$11:$DN$777,$X89,KJB!DC$11:DC$777))</f>
        <v/>
      </c>
      <c r="AD89" s="362">
        <f>IF($X89=0,"",SUMIF(KJB!$CX$11:$DN$777,$X89,KJB!DD$11:DD$777))</f>
        <v/>
      </c>
      <c r="AE89" s="362">
        <f>IF($X89=0,"",SUMIF(KJB!$CX$11:$DN$777,$X89,KJB!DE$11:DE$777))</f>
        <v/>
      </c>
      <c r="AF89" s="362">
        <f>IF($X89=0,"",SUMIF(KJB!$CX$11:$DN$777,$X89,KJB!DF$11:DF$777))</f>
        <v/>
      </c>
      <c r="AG89" s="362">
        <f>IF($X89=0,"",SUMIF(KJB!$CX$11:$DN$777,$X89,KJB!DG$11:DG$777))</f>
        <v/>
      </c>
      <c r="AH89" s="362">
        <f>IF($X89=0,"",SUMIF(KJB!$CX$11:$DN$777,$X89,KJB!DH$11:DH$777))</f>
        <v/>
      </c>
      <c r="AI89" s="362">
        <f>IF($X89=0,"",SUMIF(KJB!$CX$11:$DN$777,$X89,KJB!DI$11:DI$777))</f>
        <v/>
      </c>
      <c r="AJ89" s="362">
        <f>IF($X89=0,"",SUMIF(KJB!$CX$11:$DN$777,$X89,KJB!DJ$11:DJ$777))</f>
        <v/>
      </c>
      <c r="AK89" s="362">
        <f>IF($X89=0,"",SUMIF(KJB!$CX$11:$DN$777,$X89,KJB!DK$11:DK$777))</f>
        <v/>
      </c>
      <c r="AL89" s="362">
        <f>IF($X89=0,"",SUMIF(KJB!$CX$11:$DN$777,$X89,KJB!DL$11:DL$777))</f>
        <v/>
      </c>
      <c r="AM89" s="362">
        <f>IF($X89=0,"",SUMIF(KJB!$CX$11:$DN$777,$X89,KJB!DM$11:DM$777))</f>
        <v/>
      </c>
      <c r="AN89" s="362">
        <f>IF($X89=0,"",SUMIF(KJB!$CX$11:$DN$777,$X89,KJB!DN$11:DN$777))</f>
        <v/>
      </c>
    </row>
    <row r="90" ht="23.25" customHeight="1">
      <c r="B90" s="312" t="n">
        <v>27</v>
      </c>
      <c r="C90" s="166" t="n">
        <v>0</v>
      </c>
      <c r="D90" s="362" t="n"/>
      <c r="E90" s="362" t="n"/>
      <c r="F90" s="362" t="n"/>
      <c r="G90" s="362" t="n"/>
      <c r="H90" s="362" t="n"/>
      <c r="I90" s="362" t="n"/>
      <c r="J90" s="362" t="n"/>
      <c r="K90" s="362" t="n"/>
      <c r="L90" s="362" t="n"/>
      <c r="M90" s="362" t="n"/>
      <c r="N90" s="362" t="n"/>
      <c r="O90" s="362" t="n"/>
      <c r="P90" s="362" t="n"/>
      <c r="Q90" s="362" t="n"/>
      <c r="R90" s="362" t="n"/>
      <c r="S90" s="362" t="n"/>
      <c r="U90" s="173" t="n">
        <v>27</v>
      </c>
      <c r="V90" s="179" t="n">
        <v>0</v>
      </c>
      <c r="W90" s="180" t="n"/>
      <c r="X90" s="346" t="inlineStr">
        <is>
          <t>9.2 Inne niekwalifikowalne - Opłaty publicznoprawne związane z przygotowaniem i realizacją projektu</t>
        </is>
      </c>
      <c r="Y90" s="362">
        <f>IF($X90=0,"",SUMIF(KJB!$CX$11:$DN$777,$X90,KJB!CY$11:CY$777))</f>
        <v/>
      </c>
      <c r="Z90" s="362">
        <f>IF($X90=0,"",SUMIF(KJB!$CX$11:$DN$777,$X90,KJB!CZ$11:CZ$777))</f>
        <v/>
      </c>
      <c r="AA90" s="362">
        <f>IF($X90=0,"",SUMIF(KJB!$CX$11:$DN$777,$X90,KJB!DA$11:DA$777))</f>
        <v/>
      </c>
      <c r="AB90" s="362">
        <f>IF($X90=0,"",SUMIF(KJB!$CX$11:$DN$777,$X90,KJB!DB$11:DB$777))</f>
        <v/>
      </c>
      <c r="AC90" s="362">
        <f>IF($X90=0,"",SUMIF(KJB!$CX$11:$DN$777,$X90,KJB!DC$11:DC$777))</f>
        <v/>
      </c>
      <c r="AD90" s="362">
        <f>IF($X90=0,"",SUMIF(KJB!$CX$11:$DN$777,$X90,KJB!DD$11:DD$777))</f>
        <v/>
      </c>
      <c r="AE90" s="362">
        <f>IF($X90=0,"",SUMIF(KJB!$CX$11:$DN$777,$X90,KJB!DE$11:DE$777))</f>
        <v/>
      </c>
      <c r="AF90" s="362">
        <f>IF($X90=0,"",SUMIF(KJB!$CX$11:$DN$777,$X90,KJB!DF$11:DF$777))</f>
        <v/>
      </c>
      <c r="AG90" s="362">
        <f>IF($X90=0,"",SUMIF(KJB!$CX$11:$DN$777,$X90,KJB!DG$11:DG$777))</f>
        <v/>
      </c>
      <c r="AH90" s="362">
        <f>IF($X90=0,"",SUMIF(KJB!$CX$11:$DN$777,$X90,KJB!DH$11:DH$777))</f>
        <v/>
      </c>
      <c r="AI90" s="362">
        <f>IF($X90=0,"",SUMIF(KJB!$CX$11:$DN$777,$X90,KJB!DI$11:DI$777))</f>
        <v/>
      </c>
      <c r="AJ90" s="362">
        <f>IF($X90=0,"",SUMIF(KJB!$CX$11:$DN$777,$X90,KJB!DJ$11:DJ$777))</f>
        <v/>
      </c>
      <c r="AK90" s="362">
        <f>IF($X90=0,"",SUMIF(KJB!$CX$11:$DN$777,$X90,KJB!DK$11:DK$777))</f>
        <v/>
      </c>
      <c r="AL90" s="362">
        <f>IF($X90=0,"",SUMIF(KJB!$CX$11:$DN$777,$X90,KJB!DL$11:DL$777))</f>
        <v/>
      </c>
      <c r="AM90" s="362">
        <f>IF($X90=0,"",SUMIF(KJB!$CX$11:$DN$777,$X90,KJB!DM$11:DM$777))</f>
        <v/>
      </c>
      <c r="AN90" s="362">
        <f>IF($X90=0,"",SUMIF(KJB!$CX$11:$DN$777,$X90,KJB!DN$11:DN$777))</f>
        <v/>
      </c>
    </row>
    <row r="91" ht="15" customHeight="1">
      <c r="B91" s="312" t="n">
        <v>28</v>
      </c>
      <c r="C91" s="166" t="n">
        <v>0</v>
      </c>
      <c r="D91" s="362" t="n"/>
      <c r="E91" s="362" t="n"/>
      <c r="F91" s="362" t="n"/>
      <c r="G91" s="362" t="n"/>
      <c r="H91" s="362" t="n"/>
      <c r="I91" s="362" t="n"/>
      <c r="J91" s="362" t="n"/>
      <c r="K91" s="362" t="n"/>
      <c r="L91" s="362" t="n"/>
      <c r="M91" s="362" t="n"/>
      <c r="N91" s="362" t="n"/>
      <c r="O91" s="362" t="n"/>
      <c r="P91" s="362" t="n"/>
      <c r="Q91" s="362" t="n"/>
      <c r="R91" s="362" t="n"/>
      <c r="S91" s="362" t="n"/>
      <c r="U91" s="173" t="n">
        <v>28</v>
      </c>
      <c r="V91" s="179" t="n">
        <v>0</v>
      </c>
      <c r="W91" s="180" t="n"/>
      <c r="X91" s="175" t="n">
        <v>0</v>
      </c>
      <c r="Y91" s="362">
        <f>IF($X91=0,"",SUMIF(KJB!$CX$11:$DN$777,$X91,KJB!CY$11:CY$777))</f>
        <v/>
      </c>
      <c r="Z91" s="362">
        <f>IF($X91=0,"",SUMIF(KJB!$CX$11:$DN$777,$X91,KJB!CZ$11:CZ$777))</f>
        <v/>
      </c>
      <c r="AA91" s="362">
        <f>IF($X91=0,"",SUMIF(KJB!$CX$11:$DN$777,$X91,KJB!DA$11:DA$777))</f>
        <v/>
      </c>
      <c r="AB91" s="362">
        <f>IF($X91=0,"",SUMIF(KJB!$CX$11:$DN$777,$X91,KJB!DB$11:DB$777))</f>
        <v/>
      </c>
      <c r="AC91" s="362">
        <f>IF($X91=0,"",SUMIF(KJB!$CX$11:$DN$777,$X91,KJB!DC$11:DC$777))</f>
        <v/>
      </c>
      <c r="AD91" s="362">
        <f>IF($X91=0,"",SUMIF(KJB!$CX$11:$DN$777,$X91,KJB!DD$11:DD$777))</f>
        <v/>
      </c>
      <c r="AE91" s="362">
        <f>IF($X91=0,"",SUMIF(KJB!$CX$11:$DN$777,$X91,KJB!DE$11:DE$777))</f>
        <v/>
      </c>
      <c r="AF91" s="362">
        <f>IF($X91=0,"",SUMIF(KJB!$CX$11:$DN$777,$X91,KJB!DF$11:DF$777))</f>
        <v/>
      </c>
      <c r="AG91" s="362">
        <f>IF($X91=0,"",SUMIF(KJB!$CX$11:$DN$777,$X91,KJB!DG$11:DG$777))</f>
        <v/>
      </c>
      <c r="AH91" s="362">
        <f>IF($X91=0,"",SUMIF(KJB!$CX$11:$DN$777,$X91,KJB!DH$11:DH$777))</f>
        <v/>
      </c>
      <c r="AI91" s="362">
        <f>IF($X91=0,"",SUMIF(KJB!$CX$11:$DN$777,$X91,KJB!DI$11:DI$777))</f>
        <v/>
      </c>
      <c r="AJ91" s="362">
        <f>IF($X91=0,"",SUMIF(KJB!$CX$11:$DN$777,$X91,KJB!DJ$11:DJ$777))</f>
        <v/>
      </c>
      <c r="AK91" s="362">
        <f>IF($X91=0,"",SUMIF(KJB!$CX$11:$DN$777,$X91,KJB!DK$11:DK$777))</f>
        <v/>
      </c>
      <c r="AL91" s="362">
        <f>IF($X91=0,"",SUMIF(KJB!$CX$11:$DN$777,$X91,KJB!DL$11:DL$777))</f>
        <v/>
      </c>
      <c r="AM91" s="362">
        <f>IF($X91=0,"",SUMIF(KJB!$CX$11:$DN$777,$X91,KJB!DM$11:DM$777))</f>
        <v/>
      </c>
      <c r="AN91" s="362">
        <f>IF($X91=0,"",SUMIF(KJB!$CX$11:$DN$777,$X91,KJB!DN$11:DN$777))</f>
        <v/>
      </c>
    </row>
    <row r="92" ht="15" customHeight="1">
      <c r="B92" s="312" t="n">
        <v>29</v>
      </c>
      <c r="C92" s="166" t="n">
        <v>0</v>
      </c>
      <c r="D92" s="362" t="n"/>
      <c r="E92" s="362" t="n"/>
      <c r="F92" s="362" t="n"/>
      <c r="G92" s="362" t="n"/>
      <c r="H92" s="362" t="n"/>
      <c r="I92" s="362" t="n"/>
      <c r="J92" s="362" t="n"/>
      <c r="K92" s="362" t="n"/>
      <c r="L92" s="362" t="n"/>
      <c r="M92" s="362" t="n"/>
      <c r="N92" s="362" t="n"/>
      <c r="O92" s="362" t="n"/>
      <c r="P92" s="362" t="n"/>
      <c r="Q92" s="362" t="n"/>
      <c r="R92" s="362" t="n"/>
      <c r="S92" s="362" t="n"/>
      <c r="U92" s="173" t="n">
        <v>29</v>
      </c>
      <c r="V92" s="179" t="n">
        <v>0</v>
      </c>
      <c r="W92" s="180" t="n"/>
      <c r="X92" s="175" t="n">
        <v>0</v>
      </c>
      <c r="Y92" s="362">
        <f>IF($X92=0,"",SUMIF(KJB!$CX$11:$DN$777,$X92,KJB!CY$11:CY$777))</f>
        <v/>
      </c>
      <c r="Z92" s="362">
        <f>IF($X92=0,"",SUMIF(KJB!$CX$11:$DN$777,$X92,KJB!CZ$11:CZ$777))</f>
        <v/>
      </c>
      <c r="AA92" s="362">
        <f>IF($X92=0,"",SUMIF(KJB!$CX$11:$DN$777,$X92,KJB!DA$11:DA$777))</f>
        <v/>
      </c>
      <c r="AB92" s="362">
        <f>IF($X92=0,"",SUMIF(KJB!$CX$11:$DN$777,$X92,KJB!DB$11:DB$777))</f>
        <v/>
      </c>
      <c r="AC92" s="362">
        <f>IF($X92=0,"",SUMIF(KJB!$CX$11:$DN$777,$X92,KJB!DC$11:DC$777))</f>
        <v/>
      </c>
      <c r="AD92" s="362">
        <f>IF($X92=0,"",SUMIF(KJB!$CX$11:$DN$777,$X92,KJB!DD$11:DD$777))</f>
        <v/>
      </c>
      <c r="AE92" s="362">
        <f>IF($X92=0,"",SUMIF(KJB!$CX$11:$DN$777,$X92,KJB!DE$11:DE$777))</f>
        <v/>
      </c>
      <c r="AF92" s="362">
        <f>IF($X92=0,"",SUMIF(KJB!$CX$11:$DN$777,$X92,KJB!DF$11:DF$777))</f>
        <v/>
      </c>
      <c r="AG92" s="362">
        <f>IF($X92=0,"",SUMIF(KJB!$CX$11:$DN$777,$X92,KJB!DG$11:DG$777))</f>
        <v/>
      </c>
      <c r="AH92" s="362">
        <f>IF($X92=0,"",SUMIF(KJB!$CX$11:$DN$777,$X92,KJB!DH$11:DH$777))</f>
        <v/>
      </c>
      <c r="AI92" s="362">
        <f>IF($X92=0,"",SUMIF(KJB!$CX$11:$DN$777,$X92,KJB!DI$11:DI$777))</f>
        <v/>
      </c>
      <c r="AJ92" s="362">
        <f>IF($X92=0,"",SUMIF(KJB!$CX$11:$DN$777,$X92,KJB!DJ$11:DJ$777))</f>
        <v/>
      </c>
      <c r="AK92" s="362">
        <f>IF($X92=0,"",SUMIF(KJB!$CX$11:$DN$777,$X92,KJB!DK$11:DK$777))</f>
        <v/>
      </c>
      <c r="AL92" s="362">
        <f>IF($X92=0,"",SUMIF(KJB!$CX$11:$DN$777,$X92,KJB!DL$11:DL$777))</f>
        <v/>
      </c>
      <c r="AM92" s="362">
        <f>IF($X92=0,"",SUMIF(KJB!$CX$11:$DN$777,$X92,KJB!DM$11:DM$777))</f>
        <v/>
      </c>
      <c r="AN92" s="362">
        <f>IF($X92=0,"",SUMIF(KJB!$CX$11:$DN$777,$X92,KJB!DN$11:DN$777))</f>
        <v/>
      </c>
    </row>
    <row r="93" ht="15" customHeight="1">
      <c r="B93" s="312" t="n">
        <v>30</v>
      </c>
      <c r="C93" s="166" t="n">
        <v>0</v>
      </c>
      <c r="D93" s="362" t="n"/>
      <c r="E93" s="362" t="n"/>
      <c r="F93" s="362" t="n"/>
      <c r="G93" s="362" t="n"/>
      <c r="H93" s="362" t="n"/>
      <c r="I93" s="362" t="n"/>
      <c r="J93" s="362" t="n"/>
      <c r="K93" s="362" t="n"/>
      <c r="L93" s="362" t="n"/>
      <c r="M93" s="362" t="n"/>
      <c r="N93" s="362" t="n"/>
      <c r="O93" s="362" t="n"/>
      <c r="P93" s="362" t="n"/>
      <c r="Q93" s="362" t="n"/>
      <c r="R93" s="362" t="n"/>
      <c r="S93" s="362" t="n"/>
      <c r="U93" s="173" t="n">
        <v>30</v>
      </c>
      <c r="V93" s="176" t="n">
        <v>0</v>
      </c>
      <c r="W93" s="177" t="n"/>
      <c r="X93" s="175" t="inlineStr">
        <is>
          <t>CAPEX - brak kosztów</t>
        </is>
      </c>
      <c r="Y93" s="362">
        <f>IF($X93=0,"",SUMIF(KJB!$CX$11:$DN$777,$X93,KJB!CY$11:CY$777))</f>
        <v/>
      </c>
      <c r="Z93" s="362">
        <f>IF($X93=0,"",SUMIF(KJB!$CX$11:$DN$777,$X93,KJB!CZ$11:CZ$777))</f>
        <v/>
      </c>
      <c r="AA93" s="362">
        <f>IF($X93=0,"",SUMIF(KJB!$CX$11:$DN$777,$X93,KJB!DA$11:DA$777))</f>
        <v/>
      </c>
      <c r="AB93" s="362">
        <f>IF($X93=0,"",SUMIF(KJB!$CX$11:$DN$777,$X93,KJB!DB$11:DB$777))</f>
        <v/>
      </c>
      <c r="AC93" s="362">
        <f>IF($X93=0,"",SUMIF(KJB!$CX$11:$DN$777,$X93,KJB!DC$11:DC$777))</f>
        <v/>
      </c>
      <c r="AD93" s="362">
        <f>IF($X93=0,"",SUMIF(KJB!$CX$11:$DN$777,$X93,KJB!DD$11:DD$777))</f>
        <v/>
      </c>
      <c r="AE93" s="362">
        <f>IF($X93=0,"",SUMIF(KJB!$CX$11:$DN$777,$X93,KJB!DE$11:DE$777))</f>
        <v/>
      </c>
      <c r="AF93" s="362">
        <f>IF($X93=0,"",SUMIF(KJB!$CX$11:$DN$777,$X93,KJB!DF$11:DF$777))</f>
        <v/>
      </c>
      <c r="AG93" s="362">
        <f>IF($X93=0,"",SUMIF(KJB!$CX$11:$DN$777,$X93,KJB!DG$11:DG$777))</f>
        <v/>
      </c>
      <c r="AH93" s="362">
        <f>IF($X93=0,"",SUMIF(KJB!$CX$11:$DN$777,$X93,KJB!DH$11:DH$777))</f>
        <v/>
      </c>
      <c r="AI93" s="362">
        <f>IF($X93=0,"",SUMIF(KJB!$CX$11:$DN$777,$X93,KJB!DI$11:DI$777))</f>
        <v/>
      </c>
      <c r="AJ93" s="362">
        <f>IF($X93=0,"",SUMIF(KJB!$CX$11:$DN$777,$X93,KJB!DJ$11:DJ$777))</f>
        <v/>
      </c>
      <c r="AK93" s="362">
        <f>IF($X93=0,"",SUMIF(KJB!$CX$11:$DN$777,$X93,KJB!DK$11:DK$777))</f>
        <v/>
      </c>
      <c r="AL93" s="362">
        <f>IF($X93=0,"",SUMIF(KJB!$CX$11:$DN$777,$X93,KJB!DL$11:DL$777))</f>
        <v/>
      </c>
      <c r="AM93" s="362">
        <f>IF($X93=0,"",SUMIF(KJB!$CX$11:$DN$777,$X93,KJB!DM$11:DM$777))</f>
        <v/>
      </c>
      <c r="AN93" s="362">
        <f>IF($X93=0,"",SUMIF(KJB!$CX$11:$DN$777,$X93,KJB!DN$11:DN$777))</f>
        <v/>
      </c>
    </row>
    <row r="94" ht="12.75" customHeight="1">
      <c r="C94" s="157" t="inlineStr">
        <is>
          <t>Razem</t>
        </is>
      </c>
      <c r="D94" s="363">
        <f>SUM(D64:D93)</f>
        <v/>
      </c>
      <c r="E94" s="363">
        <f>SUM(E64:E93)</f>
        <v/>
      </c>
      <c r="F94" s="363">
        <f>SUM(F64:F93)</f>
        <v/>
      </c>
      <c r="G94" s="363">
        <f>SUM(G64:G93)</f>
        <v/>
      </c>
      <c r="H94" s="363">
        <f>SUM(H64:H93)</f>
        <v/>
      </c>
      <c r="I94" s="363">
        <f>SUM(I64:I93)</f>
        <v/>
      </c>
      <c r="J94" s="363">
        <f>SUM(J64:J93)</f>
        <v/>
      </c>
      <c r="K94" s="363">
        <f>SUM(K64:K93)</f>
        <v/>
      </c>
      <c r="L94" s="363">
        <f>SUM(L64:L93)</f>
        <v/>
      </c>
      <c r="M94" s="363">
        <f>SUM(M64:M93)</f>
        <v/>
      </c>
      <c r="N94" s="363">
        <f>SUM(N64:N93)</f>
        <v/>
      </c>
      <c r="O94" s="363">
        <f>SUM(O64:O93)</f>
        <v/>
      </c>
      <c r="P94" s="363">
        <f>SUM(P64:P93)</f>
        <v/>
      </c>
      <c r="Q94" s="363">
        <f>SUM(Q64:Q93)</f>
        <v/>
      </c>
      <c r="R94" s="363">
        <f>SUM(R64:R93)</f>
        <v/>
      </c>
      <c r="S94" s="363">
        <f>SUM(S64:S93)</f>
        <v/>
      </c>
      <c r="X94" s="157" t="inlineStr">
        <is>
          <t>Razem</t>
        </is>
      </c>
      <c r="Y94" s="363">
        <f>SUM(Y64:Y93)</f>
        <v/>
      </c>
      <c r="Z94" s="363">
        <f>SUM(Z64:Z93)</f>
        <v/>
      </c>
      <c r="AA94" s="363">
        <f>SUM(AA64:AA93)</f>
        <v/>
      </c>
      <c r="AB94" s="363">
        <f>SUM(AB64:AB93)</f>
        <v/>
      </c>
      <c r="AC94" s="363">
        <f>SUM(AC64:AC93)</f>
        <v/>
      </c>
      <c r="AD94" s="363">
        <f>SUM(AD64:AD93)</f>
        <v/>
      </c>
      <c r="AE94" s="363">
        <f>SUM(AE64:AE93)</f>
        <v/>
      </c>
      <c r="AF94" s="363">
        <f>SUM(AF64:AF93)</f>
        <v/>
      </c>
      <c r="AG94" s="363">
        <f>SUM(AG64:AG93)</f>
        <v/>
      </c>
      <c r="AH94" s="363">
        <f>SUM(AH64:AH93)</f>
        <v/>
      </c>
      <c r="AI94" s="363">
        <f>SUM(AI64:AI93)</f>
        <v/>
      </c>
      <c r="AJ94" s="363">
        <f>SUM(AJ64:AJ93)</f>
        <v/>
      </c>
      <c r="AK94" s="363">
        <f>SUM(AK64:AK93)</f>
        <v/>
      </c>
      <c r="AL94" s="363">
        <f>SUM(AL64:AL93)</f>
        <v/>
      </c>
      <c r="AM94" s="363">
        <f>SUM(AM64:AM93)</f>
        <v/>
      </c>
      <c r="AN94" s="363">
        <f>SUM(AN64:AN93)</f>
        <v/>
      </c>
    </row>
    <row r="102" ht="12.75" customHeight="1">
      <c r="C102" s="162" t="inlineStr">
        <is>
          <t>Nakłady inwestycyjne (CAPEX) - dofinansowanie</t>
        </is>
      </c>
      <c r="D102" s="163">
        <f>IF(ABS(SUM(D104:D133)-SUM(D134))&lt;1,"","BŁĄD Kategorii JB")</f>
        <v/>
      </c>
      <c r="E102" s="163">
        <f>IF(ABS(SUM(E104:E133)-SUM(E134))&lt;1,"","BŁĄD Kategorii JB")</f>
        <v/>
      </c>
      <c r="F102" s="163">
        <f>IF(ABS(SUM(F104:F133)-SUM(F134))&lt;1,"","BŁĄD Kategorii JB")</f>
        <v/>
      </c>
      <c r="G102" s="163">
        <f>IF(ABS(SUM(G104:G133)-SUM(G134))&lt;1,"","BŁĄD Kategorii JB")</f>
        <v/>
      </c>
      <c r="H102" s="163">
        <f>IF(ABS(SUM(H104:H133)-SUM(H134))&lt;1,"","BŁĄD Kategorii JB")</f>
        <v/>
      </c>
      <c r="I102" s="163">
        <f>IF(ABS(SUM(I104:I133)-SUM(I134))&lt;1,"","BŁĄD Kategorii JB")</f>
        <v/>
      </c>
      <c r="J102" s="163">
        <f>IF(ABS(SUM(J104:J133)-SUM(J134))&lt;1,"","BŁĄD Kategorii JB")</f>
        <v/>
      </c>
      <c r="K102" s="163">
        <f>IF(ABS(SUM(K104:K133)-SUM(K134))&lt;1,"","BŁĄD Kategorii JB")</f>
        <v/>
      </c>
      <c r="L102" s="163">
        <f>IF(ABS(SUM(L104:L133)-SUM(L134))&lt;1,"","BŁĄD Kategorii JB")</f>
        <v/>
      </c>
      <c r="M102" s="163">
        <f>IF(ABS(SUM(M104:M133)-SUM(M134))&lt;1,"","BŁĄD Kategorii JB")</f>
        <v/>
      </c>
      <c r="N102" s="163">
        <f>IF(ABS(SUM(N104:N133)-SUM(N134))&lt;1,"","BŁĄD Kategorii JB")</f>
        <v/>
      </c>
      <c r="O102" s="163">
        <f>IF(ABS(SUM(O104:O133)-SUM(O134))&lt;1,"","BŁĄD Kategorii JB")</f>
        <v/>
      </c>
      <c r="P102" s="163">
        <f>IF(ABS(SUM(P104:P133)-SUM(P134))&lt;1,"","BŁĄD Kategorii JB")</f>
        <v/>
      </c>
      <c r="Q102" s="163">
        <f>IF(ABS(SUM(Q104:Q133)-SUM(Q134))&lt;1,"","BŁĄD Kategorii JB")</f>
        <v/>
      </c>
      <c r="R102" s="163">
        <f>IF(ABS(SUM(R104:R133)-SUM(R134))&lt;1,"","BŁĄD Kategorii JB")</f>
        <v/>
      </c>
      <c r="S102" s="163">
        <f>IF(ABS(SUM(S104:S133)-SUM(S134))&lt;1,"","BŁĄD Kategorii JB")</f>
        <v/>
      </c>
      <c r="V102" s="162" t="inlineStr">
        <is>
          <t>Nakłady inwestycyjne (CAPEX) - maksymalne dofinansowanie</t>
        </is>
      </c>
      <c r="Y102" s="163">
        <f>IF(ABS(SUM(Y104:Y133)-SUM(Y134))&lt;1,"","BŁĄD Kategorii KB")</f>
        <v/>
      </c>
      <c r="Z102" s="163">
        <f>IF(ABS(SUM(Z104:Z133)-SUM(Z134))&lt;1,"","BŁĄD Kategorii KB")</f>
        <v/>
      </c>
      <c r="AA102" s="163">
        <f>IF(ABS(SUM(AA104:AA133)-SUM(AA134))&lt;1,"","BŁĄD Kategorii KB")</f>
        <v/>
      </c>
      <c r="AB102" s="163">
        <f>IF(ABS(SUM(AB104:AB133)-SUM(AB134))&lt;1,"","BŁĄD Kategorii KB")</f>
        <v/>
      </c>
      <c r="AC102" s="163">
        <f>IF(ABS(SUM(AC104:AC133)-SUM(AC134))&lt;1,"","BŁĄD Kategorii KB")</f>
        <v/>
      </c>
      <c r="AD102" s="163">
        <f>IF(ABS(SUM(AD104:AD133)-SUM(AD134))&lt;1,"","BŁĄD Kategorii KB")</f>
        <v/>
      </c>
      <c r="AE102" s="163">
        <f>IF(ABS(SUM(AE104:AE133)-SUM(AE134))&lt;1,"","BŁĄD Kategorii KB")</f>
        <v/>
      </c>
      <c r="AF102" s="163">
        <f>IF(ABS(SUM(AF104:AF133)-SUM(AF134))&lt;1,"","BŁĄD Kategorii KB")</f>
        <v/>
      </c>
      <c r="AG102" s="163">
        <f>IF(ABS(SUM(AG104:AG133)-SUM(AG134))&lt;1,"","BŁĄD Kategorii KB")</f>
        <v/>
      </c>
      <c r="AH102" s="163">
        <f>IF(ABS(SUM(AH104:AH133)-SUM(AH134))&lt;1,"","BŁĄD Kategorii KB")</f>
        <v/>
      </c>
      <c r="AI102" s="163">
        <f>IF(ABS(SUM(AI104:AI133)-SUM(AI134))&lt;1,"","BŁĄD Kategorii KB")</f>
        <v/>
      </c>
      <c r="AJ102" s="163">
        <f>IF(ABS(SUM(AJ104:AJ133)-SUM(AJ134))&lt;1,"","BŁĄD Kategorii KB")</f>
        <v/>
      </c>
      <c r="AK102" s="163">
        <f>IF(ABS(SUM(AK104:AK133)-SUM(AK134))&lt;1,"","BŁĄD Kategorii KB")</f>
        <v/>
      </c>
      <c r="AL102" s="163">
        <f>IF(ABS(SUM(AL104:AL133)-SUM(AL134))&lt;1,"","BŁĄD Kategorii KB")</f>
        <v/>
      </c>
      <c r="AM102" s="163">
        <f>IF(ABS(SUM(AM104:AM133)-SUM(AM134))&lt;1,"","BŁĄD Kategorii KB")</f>
        <v/>
      </c>
      <c r="AN102" s="163">
        <f>IF(ABS(SUM(AN104:AN133)-SUM(AN134))&lt;1,"","BŁĄD Kategorii KB")</f>
        <v/>
      </c>
    </row>
    <row r="103" ht="12.75" customHeight="1">
      <c r="B103" s="164" t="inlineStr">
        <is>
          <t>Lp.</t>
        </is>
      </c>
      <c r="C103" s="164" t="inlineStr">
        <is>
          <t>Kategoria JB</t>
        </is>
      </c>
      <c r="D103" s="156" t="n">
        <v>2023</v>
      </c>
      <c r="E103" s="156" t="n">
        <v>2024</v>
      </c>
      <c r="F103" s="156" t="n">
        <v>2025</v>
      </c>
      <c r="G103" s="156" t="n">
        <v>2026</v>
      </c>
      <c r="H103" s="156" t="n">
        <v>2027</v>
      </c>
      <c r="I103" s="156" t="n">
        <v>2028</v>
      </c>
      <c r="J103" s="156" t="n">
        <v>2029</v>
      </c>
      <c r="K103" s="156" t="n">
        <v>2030</v>
      </c>
      <c r="L103" s="156" t="n">
        <v>2031</v>
      </c>
      <c r="M103" s="156" t="n">
        <v>2032</v>
      </c>
      <c r="N103" s="156" t="n">
        <v>2033</v>
      </c>
      <c r="O103" s="156" t="n">
        <v>2034</v>
      </c>
      <c r="P103" s="156" t="n">
        <v>2035</v>
      </c>
      <c r="Q103" s="156" t="n">
        <v>2036</v>
      </c>
      <c r="R103" s="156" t="n">
        <v>2037</v>
      </c>
      <c r="S103" s="156" t="n">
        <v>2038</v>
      </c>
      <c r="U103" s="164" t="inlineStr">
        <is>
          <t>Lp.</t>
        </is>
      </c>
      <c r="V103" s="164" t="inlineStr">
        <is>
          <t>Grupa Budżetowa</t>
        </is>
      </c>
      <c r="W103" s="164" t="inlineStr">
        <is>
          <t>Razem</t>
        </is>
      </c>
      <c r="X103" s="164" t="inlineStr">
        <is>
          <t>Kategoria JB</t>
        </is>
      </c>
      <c r="Y103" s="156" t="n">
        <v>2018</v>
      </c>
      <c r="Z103" s="156" t="n">
        <v>2019</v>
      </c>
      <c r="AA103" s="156" t="n">
        <v>2020</v>
      </c>
      <c r="AB103" s="156" t="n">
        <v>2021</v>
      </c>
      <c r="AC103" s="156" t="n">
        <v>2022</v>
      </c>
      <c r="AD103" s="156" t="n">
        <v>2023</v>
      </c>
      <c r="AE103" s="156" t="n">
        <v>2024</v>
      </c>
      <c r="AF103" s="156" t="n">
        <v>2025</v>
      </c>
      <c r="AG103" s="156" t="n">
        <v>2026</v>
      </c>
      <c r="AH103" s="156" t="n">
        <v>2027</v>
      </c>
      <c r="AI103" s="156" t="n">
        <v>2028</v>
      </c>
      <c r="AJ103" s="156" t="n">
        <v>2029</v>
      </c>
      <c r="AK103" s="156" t="n">
        <v>2030</v>
      </c>
      <c r="AL103" s="156" t="n">
        <v>2031</v>
      </c>
      <c r="AM103" s="156" t="n">
        <v>2032</v>
      </c>
      <c r="AN103" s="156" t="n">
        <v>2033</v>
      </c>
    </row>
    <row r="104" ht="34.5" customHeight="1">
      <c r="B104" s="312" t="n">
        <v>1</v>
      </c>
      <c r="C104" s="166" t="inlineStr">
        <is>
          <t>Urządzenia</t>
        </is>
      </c>
      <c r="D104" s="362">
        <f>IF($C104=0,"",SUMIF(KJB!$EJ$11:$FB$777,$C104,KJB!EM$11:EM$777))</f>
        <v/>
      </c>
      <c r="E104" s="362">
        <f>IF($C104=0,"",SUMIF(KJB!$EJ$11:$FB$777,$C104,KJB!EN$11:EN$777))</f>
        <v/>
      </c>
      <c r="F104" s="362">
        <f>IF($C104=0,"",SUMIF(KJB!$EJ$11:$FB$777,$C104,KJB!EO$11:EO$777))</f>
        <v/>
      </c>
      <c r="G104" s="362">
        <f>IF($C104=0,"",SUMIF(KJB!$EJ$11:$FB$777,$C104,KJB!EP$11:EP$777))</f>
        <v/>
      </c>
      <c r="H104" s="362">
        <f>IF($C104=0,"",SUMIF(KJB!$EJ$11:$FB$777,$C104,KJB!EQ$11:EQ$777))</f>
        <v/>
      </c>
      <c r="I104" s="362">
        <f>IF($C104=0,"",SUMIF(KJB!$EJ$11:$FB$777,$C104,KJB!ER$11:ER$777))</f>
        <v/>
      </c>
      <c r="J104" s="362">
        <f>IF($C104=0,"",SUMIF(KJB!$EJ$11:$FB$777,$C104,KJB!ES$11:ES$777))</f>
        <v/>
      </c>
      <c r="K104" s="362">
        <f>IF($C104=0,"",SUMIF(KJB!$EJ$11:$FB$777,$C104,KJB!ET$11:ET$777))</f>
        <v/>
      </c>
      <c r="L104" s="362">
        <f>IF($C104=0,"",SUMIF(KJB!$EJ$11:$FB$777,$C104,KJB!EU$11:EU$777))</f>
        <v/>
      </c>
      <c r="M104" s="362">
        <f>IF($C104=0,"",SUMIF(KJB!$EJ$11:$FB$777,$C104,KJB!EV$11:EV$777))</f>
        <v/>
      </c>
      <c r="N104" s="362">
        <f>IF($C104=0,"",SUMIF(KJB!$EJ$11:$FB$777,$C104,KJB!EW$11:EW$777))</f>
        <v/>
      </c>
      <c r="O104" s="362">
        <f>IF($C104=0,"",SUMIF(KJB!$EJ$11:$FB$777,$C104,KJB!EX$11:EX$777))</f>
        <v/>
      </c>
      <c r="P104" s="362">
        <f>IF($C104=0,"",SUMIF(KJB!$EJ$11:$FB$777,$C104,KJB!EY$11:EY$777))</f>
        <v/>
      </c>
      <c r="Q104" s="362">
        <f>IF($C104=0,"",SUMIF(KJB!$EJ$11:$FB$777,$C104,KJB!EZ$11:EZ$777))</f>
        <v/>
      </c>
      <c r="R104" s="362">
        <f>IF($C104=0,"",SUMIF(KJB!$EJ$11:$FB$777,$C104,KJB!FA$11:FA$777))</f>
        <v/>
      </c>
      <c r="S104" s="362">
        <f>IF($C104=0,"",SUMIF(KJB!$EJ$11:$FB$777,$C104,KJB!FB$11:FB$777))</f>
        <v/>
      </c>
      <c r="U104" s="312" t="n">
        <v>1</v>
      </c>
      <c r="V104" s="168" t="inlineStr">
        <is>
          <t>I Koszty inwestycyjne budowy pasywnej infrastruktury szerokopasmowej, w tym robót i materiałów budowlanych oraz dostaw i instalacji elementów pasywnej infrastruktury szerokopasmowej</t>
        </is>
      </c>
      <c r="W104" s="169">
        <f>SUM(Y104:AN113)</f>
        <v/>
      </c>
      <c r="X104" s="170" t="inlineStr">
        <is>
          <t>1.1 Podbudowa słupowa - materiały</t>
        </is>
      </c>
      <c r="Y104" s="362">
        <f>IF($X104=0,"",SUMIF(KJB!$EL$11:$FB$777,$X104,KJB!EM$11:EM$777))</f>
        <v/>
      </c>
      <c r="Z104" s="362">
        <f>IF($X104=0,"",SUMIF(KJB!$EL$11:$FB$777,$X104,KJB!EN$11:EN$777))</f>
        <v/>
      </c>
      <c r="AA104" s="362">
        <f>IF($X104=0,"",SUMIF(KJB!$EL$11:$FB$777,$X104,KJB!EO$11:EO$777))</f>
        <v/>
      </c>
      <c r="AB104" s="362">
        <f>IF($X104=0,"",SUMIF(KJB!$EL$11:$FB$777,$X104,KJB!EP$11:EP$777))</f>
        <v/>
      </c>
      <c r="AC104" s="362">
        <f>IF($X104=0,"",SUMIF(KJB!$EL$11:$FB$777,$X104,KJB!EQ$11:EQ$777))</f>
        <v/>
      </c>
      <c r="AD104" s="362">
        <f>IF($X104=0,"",SUMIF(KJB!$EL$11:$FB$777,$X104,KJB!ER$11:ER$777))</f>
        <v/>
      </c>
      <c r="AE104" s="362">
        <f>IF($X104=0,"",SUMIF(KJB!$EL$11:$FB$777,$X104,KJB!ES$11:ES$777))</f>
        <v/>
      </c>
      <c r="AF104" s="362">
        <f>IF($X104=0,"",SUMIF(KJB!$EL$11:$FB$777,$X104,KJB!ET$11:ET$777))</f>
        <v/>
      </c>
      <c r="AG104" s="362">
        <f>IF($X104=0,"",SUMIF(KJB!$EL$11:$FB$777,$X104,KJB!EU$11:EU$777))</f>
        <v/>
      </c>
      <c r="AH104" s="362">
        <f>IF($X104=0,"",SUMIF(KJB!$EL$11:$FB$777,$X104,KJB!EV$11:EV$777))</f>
        <v/>
      </c>
      <c r="AI104" s="362">
        <f>IF($X104=0,"",SUMIF(KJB!$EL$11:$FB$777,$X104,KJB!EW$11:EW$777))</f>
        <v/>
      </c>
      <c r="AJ104" s="362">
        <f>IF($X104=0,"",SUMIF(KJB!$EL$11:$FB$777,$X104,KJB!EX$11:EX$777))</f>
        <v/>
      </c>
      <c r="AK104" s="362">
        <f>IF($X104=0,"",SUMIF(KJB!$EL$11:$FB$777,$X104,KJB!EY$11:EY$777))</f>
        <v/>
      </c>
      <c r="AL104" s="362">
        <f>IF($X104=0,"",SUMIF(KJB!$EL$11:$FB$777,$X104,KJB!EZ$11:EZ$777))</f>
        <v/>
      </c>
      <c r="AM104" s="362">
        <f>IF($X104=0,"",SUMIF(KJB!$EL$11:$FB$777,$X104,KJB!FA$11:FA$777))</f>
        <v/>
      </c>
      <c r="AN104" s="362">
        <f>IF($X104=0,"",SUMIF(KJB!$EL$11:$FB$777,$X104,KJB!FB$11:FB$777))</f>
        <v/>
      </c>
    </row>
    <row r="105" ht="15" customHeight="1">
      <c r="B105" s="312" t="n">
        <v>2</v>
      </c>
      <c r="C105" s="166" t="inlineStr">
        <is>
          <t>Budowle</t>
        </is>
      </c>
      <c r="D105" s="362">
        <f>IF($C105=0,"",SUMIF(KJB!$EJ$11:$FB$777,$C105,KJB!EM$11:EM$777))</f>
        <v/>
      </c>
      <c r="E105" s="362">
        <f>IF($C105=0,"",SUMIF(KJB!$EJ$11:$FB$777,$C105,KJB!EN$11:EN$777))</f>
        <v/>
      </c>
      <c r="F105" s="362">
        <f>IF($C105=0,"",SUMIF(KJB!$EJ$11:$FB$777,$C105,KJB!EO$11:EO$777))</f>
        <v/>
      </c>
      <c r="G105" s="362">
        <f>IF($C105=0,"",SUMIF(KJB!$EJ$11:$FB$777,$C105,KJB!EP$11:EP$777))</f>
        <v/>
      </c>
      <c r="H105" s="362">
        <f>IF($C105=0,"",SUMIF(KJB!$EJ$11:$FB$777,$C105,KJB!EQ$11:EQ$777))</f>
        <v/>
      </c>
      <c r="I105" s="362">
        <f>IF($C105=0,"",SUMIF(KJB!$EJ$11:$FB$777,$C105,KJB!ER$11:ER$777))</f>
        <v/>
      </c>
      <c r="J105" s="362">
        <f>IF($C105=0,"",SUMIF(KJB!$EJ$11:$FB$777,$C105,KJB!ES$11:ES$777))</f>
        <v/>
      </c>
      <c r="K105" s="362">
        <f>IF($C105=0,"",SUMIF(KJB!$EJ$11:$FB$777,$C105,KJB!ET$11:ET$777))</f>
        <v/>
      </c>
      <c r="L105" s="362">
        <f>IF($C105=0,"",SUMIF(KJB!$EJ$11:$FB$777,$C105,KJB!EU$11:EU$777))</f>
        <v/>
      </c>
      <c r="M105" s="362">
        <f>IF($C105=0,"",SUMIF(KJB!$EJ$11:$FB$777,$C105,KJB!EV$11:EV$777))</f>
        <v/>
      </c>
      <c r="N105" s="362">
        <f>IF($C105=0,"",SUMIF(KJB!$EJ$11:$FB$777,$C105,KJB!EW$11:EW$777))</f>
        <v/>
      </c>
      <c r="O105" s="362">
        <f>IF($C105=0,"",SUMIF(KJB!$EJ$11:$FB$777,$C105,KJB!EX$11:EX$777))</f>
        <v/>
      </c>
      <c r="P105" s="362">
        <f>IF($C105=0,"",SUMIF(KJB!$EJ$11:$FB$777,$C105,KJB!EY$11:EY$777))</f>
        <v/>
      </c>
      <c r="Q105" s="362">
        <f>IF($C105=0,"",SUMIF(KJB!$EJ$11:$FB$777,$C105,KJB!EZ$11:EZ$777))</f>
        <v/>
      </c>
      <c r="R105" s="362">
        <f>IF($C105=0,"",SUMIF(KJB!$EJ$11:$FB$777,$C105,KJB!FA$11:FA$777))</f>
        <v/>
      </c>
      <c r="S105" s="362">
        <f>IF($C105=0,"",SUMIF(KJB!$EJ$11:$FB$777,$C105,KJB!FB$11:FB$777))</f>
        <v/>
      </c>
      <c r="U105" s="312" t="n">
        <v>2</v>
      </c>
      <c r="V105" s="171" t="n">
        <v>0</v>
      </c>
      <c r="W105" s="171" t="n"/>
      <c r="X105" s="170" t="inlineStr">
        <is>
          <t>1.2 Kanalizacja - materiały</t>
        </is>
      </c>
      <c r="Y105" s="362">
        <f>IF($X105=0,"",SUMIF(KJB!$EL$11:$FB$777,$X105,KJB!EM$11:EM$777))</f>
        <v/>
      </c>
      <c r="Z105" s="362">
        <f>IF($X105=0,"",SUMIF(KJB!$EL$11:$FB$777,$X105,KJB!EN$11:EN$777))</f>
        <v/>
      </c>
      <c r="AA105" s="362">
        <f>IF($X105=0,"",SUMIF(KJB!$EL$11:$FB$777,$X105,KJB!EO$11:EO$777))</f>
        <v/>
      </c>
      <c r="AB105" s="362">
        <f>IF($X105=0,"",SUMIF(KJB!$EL$11:$FB$777,$X105,KJB!EP$11:EP$777))</f>
        <v/>
      </c>
      <c r="AC105" s="362">
        <f>IF($X105=0,"",SUMIF(KJB!$EL$11:$FB$777,$X105,KJB!EQ$11:EQ$777))</f>
        <v/>
      </c>
      <c r="AD105" s="362">
        <f>IF($X105=0,"",SUMIF(KJB!$EL$11:$FB$777,$X105,KJB!ER$11:ER$777))</f>
        <v/>
      </c>
      <c r="AE105" s="362">
        <f>IF($X105=0,"",SUMIF(KJB!$EL$11:$FB$777,$X105,KJB!ES$11:ES$777))</f>
        <v/>
      </c>
      <c r="AF105" s="362">
        <f>IF($X105=0,"",SUMIF(KJB!$EL$11:$FB$777,$X105,KJB!ET$11:ET$777))</f>
        <v/>
      </c>
      <c r="AG105" s="362">
        <f>IF($X105=0,"",SUMIF(KJB!$EL$11:$FB$777,$X105,KJB!EU$11:EU$777))</f>
        <v/>
      </c>
      <c r="AH105" s="362">
        <f>IF($X105=0,"",SUMIF(KJB!$EL$11:$FB$777,$X105,KJB!EV$11:EV$777))</f>
        <v/>
      </c>
      <c r="AI105" s="362">
        <f>IF($X105=0,"",SUMIF(KJB!$EL$11:$FB$777,$X105,KJB!EW$11:EW$777))</f>
        <v/>
      </c>
      <c r="AJ105" s="362">
        <f>IF($X105=0,"",SUMIF(KJB!$EL$11:$FB$777,$X105,KJB!EX$11:EX$777))</f>
        <v/>
      </c>
      <c r="AK105" s="362">
        <f>IF($X105=0,"",SUMIF(KJB!$EL$11:$FB$777,$X105,KJB!EY$11:EY$777))</f>
        <v/>
      </c>
      <c r="AL105" s="362">
        <f>IF($X105=0,"",SUMIF(KJB!$EL$11:$FB$777,$X105,KJB!EZ$11:EZ$777))</f>
        <v/>
      </c>
      <c r="AM105" s="362">
        <f>IF($X105=0,"",SUMIF(KJB!$EL$11:$FB$777,$X105,KJB!FA$11:FA$777))</f>
        <v/>
      </c>
      <c r="AN105" s="362">
        <f>IF($X105=0,"",SUMIF(KJB!$EL$11:$FB$777,$X105,KJB!FB$11:FB$777))</f>
        <v/>
      </c>
    </row>
    <row r="106" ht="15" customHeight="1">
      <c r="B106" s="312" t="n">
        <v>3</v>
      </c>
      <c r="C106" s="166" t="inlineStr">
        <is>
          <t>Usługi</t>
        </is>
      </c>
      <c r="D106" s="362">
        <f>IF($C106=0,"",SUMIF(KJB!$EJ$11:$FB$777,$C106,KJB!EM$11:EM$777))</f>
        <v/>
      </c>
      <c r="E106" s="362">
        <f>IF($C106=0,"",SUMIF(KJB!$EJ$11:$FB$777,$C106,KJB!EN$11:EN$777))</f>
        <v/>
      </c>
      <c r="F106" s="362">
        <f>IF($C106=0,"",SUMIF(KJB!$EJ$11:$FB$777,$C106,KJB!EO$11:EO$777))</f>
        <v/>
      </c>
      <c r="G106" s="362">
        <f>IF($C106=0,"",SUMIF(KJB!$EJ$11:$FB$777,$C106,KJB!EP$11:EP$777))</f>
        <v/>
      </c>
      <c r="H106" s="362">
        <f>IF($C106=0,"",SUMIF(KJB!$EJ$11:$FB$777,$C106,KJB!EQ$11:EQ$777))</f>
        <v/>
      </c>
      <c r="I106" s="362">
        <f>IF($C106=0,"",SUMIF(KJB!$EJ$11:$FB$777,$C106,KJB!ER$11:ER$777))</f>
        <v/>
      </c>
      <c r="J106" s="362">
        <f>IF($C106=0,"",SUMIF(KJB!$EJ$11:$FB$777,$C106,KJB!ES$11:ES$777))</f>
        <v/>
      </c>
      <c r="K106" s="362">
        <f>IF($C106=0,"",SUMIF(KJB!$EJ$11:$FB$777,$C106,KJB!ET$11:ET$777))</f>
        <v/>
      </c>
      <c r="L106" s="362">
        <f>IF($C106=0,"",SUMIF(KJB!$EJ$11:$FB$777,$C106,KJB!EU$11:EU$777))</f>
        <v/>
      </c>
      <c r="M106" s="362">
        <f>IF($C106=0,"",SUMIF(KJB!$EJ$11:$FB$777,$C106,KJB!EV$11:EV$777))</f>
        <v/>
      </c>
      <c r="N106" s="362">
        <f>IF($C106=0,"",SUMIF(KJB!$EJ$11:$FB$777,$C106,KJB!EW$11:EW$777))</f>
        <v/>
      </c>
      <c r="O106" s="362">
        <f>IF($C106=0,"",SUMIF(KJB!$EJ$11:$FB$777,$C106,KJB!EX$11:EX$777))</f>
        <v/>
      </c>
      <c r="P106" s="362">
        <f>IF($C106=0,"",SUMIF(KJB!$EJ$11:$FB$777,$C106,KJB!EY$11:EY$777))</f>
        <v/>
      </c>
      <c r="Q106" s="362">
        <f>IF($C106=0,"",SUMIF(KJB!$EJ$11:$FB$777,$C106,KJB!EZ$11:EZ$777))</f>
        <v/>
      </c>
      <c r="R106" s="362">
        <f>IF($C106=0,"",SUMIF(KJB!$EJ$11:$FB$777,$C106,KJB!FA$11:FA$777))</f>
        <v/>
      </c>
      <c r="S106" s="362">
        <f>IF($C106=0,"",SUMIF(KJB!$EJ$11:$FB$777,$C106,KJB!FB$11:FB$777))</f>
        <v/>
      </c>
      <c r="U106" s="312" t="n">
        <v>3</v>
      </c>
      <c r="V106" s="171" t="n">
        <v>0</v>
      </c>
      <c r="W106" s="171" t="n"/>
      <c r="X106" s="170" t="inlineStr">
        <is>
          <t>1.3 Wieże i maszty - materiały</t>
        </is>
      </c>
      <c r="Y106" s="362">
        <f>IF($X106=0,"",SUMIF(KJB!$EL$11:$FB$777,$X106,KJB!EM$11:EM$777))</f>
        <v/>
      </c>
      <c r="Z106" s="362">
        <f>IF($X106=0,"",SUMIF(KJB!$EL$11:$FB$777,$X106,KJB!EN$11:EN$777))</f>
        <v/>
      </c>
      <c r="AA106" s="362">
        <f>IF($X106=0,"",SUMIF(KJB!$EL$11:$FB$777,$X106,KJB!EO$11:EO$777))</f>
        <v/>
      </c>
      <c r="AB106" s="362">
        <f>IF($X106=0,"",SUMIF(KJB!$EL$11:$FB$777,$X106,KJB!EP$11:EP$777))</f>
        <v/>
      </c>
      <c r="AC106" s="362">
        <f>IF($X106=0,"",SUMIF(KJB!$EL$11:$FB$777,$X106,KJB!EQ$11:EQ$777))</f>
        <v/>
      </c>
      <c r="AD106" s="362">
        <f>IF($X106=0,"",SUMIF(KJB!$EL$11:$FB$777,$X106,KJB!ER$11:ER$777))</f>
        <v/>
      </c>
      <c r="AE106" s="362">
        <f>IF($X106=0,"",SUMIF(KJB!$EL$11:$FB$777,$X106,KJB!ES$11:ES$777))</f>
        <v/>
      </c>
      <c r="AF106" s="362">
        <f>IF($X106=0,"",SUMIF(KJB!$EL$11:$FB$777,$X106,KJB!ET$11:ET$777))</f>
        <v/>
      </c>
      <c r="AG106" s="362">
        <f>IF($X106=0,"",SUMIF(KJB!$EL$11:$FB$777,$X106,KJB!EU$11:EU$777))</f>
        <v/>
      </c>
      <c r="AH106" s="362">
        <f>IF($X106=0,"",SUMIF(KJB!$EL$11:$FB$777,$X106,KJB!EV$11:EV$777))</f>
        <v/>
      </c>
      <c r="AI106" s="362">
        <f>IF($X106=0,"",SUMIF(KJB!$EL$11:$FB$777,$X106,KJB!EW$11:EW$777))</f>
        <v/>
      </c>
      <c r="AJ106" s="362">
        <f>IF($X106=0,"",SUMIF(KJB!$EL$11:$FB$777,$X106,KJB!EX$11:EX$777))</f>
        <v/>
      </c>
      <c r="AK106" s="362">
        <f>IF($X106=0,"",SUMIF(KJB!$EL$11:$FB$777,$X106,KJB!EY$11:EY$777))</f>
        <v/>
      </c>
      <c r="AL106" s="362">
        <f>IF($X106=0,"",SUMIF(KJB!$EL$11:$FB$777,$X106,KJB!EZ$11:EZ$777))</f>
        <v/>
      </c>
      <c r="AM106" s="362">
        <f>IF($X106=0,"",SUMIF(KJB!$EL$11:$FB$777,$X106,KJB!FA$11:FA$777))</f>
        <v/>
      </c>
      <c r="AN106" s="362">
        <f>IF($X106=0,"",SUMIF(KJB!$EL$11:$FB$777,$X106,KJB!FB$11:FB$777))</f>
        <v/>
      </c>
    </row>
    <row r="107" ht="15" customHeight="1">
      <c r="B107" s="312" t="n">
        <v>4</v>
      </c>
      <c r="C107" s="166" t="inlineStr">
        <is>
          <t>Kable</t>
        </is>
      </c>
      <c r="D107" s="362">
        <f>IF($C107=0,"",SUMIF(KJB!$EJ$11:$FB$777,$C107,KJB!EM$11:EM$777))</f>
        <v/>
      </c>
      <c r="E107" s="362">
        <f>IF($C107=0,"",SUMIF(KJB!$EJ$11:$FB$777,$C107,KJB!EN$11:EN$777))</f>
        <v/>
      </c>
      <c r="F107" s="362">
        <f>IF($C107=0,"",SUMIF(KJB!$EJ$11:$FB$777,$C107,KJB!EO$11:EO$777))</f>
        <v/>
      </c>
      <c r="G107" s="362">
        <f>IF($C107=0,"",SUMIF(KJB!$EJ$11:$FB$777,$C107,KJB!EP$11:EP$777))</f>
        <v/>
      </c>
      <c r="H107" s="362">
        <f>IF($C107=0,"",SUMIF(KJB!$EJ$11:$FB$777,$C107,KJB!EQ$11:EQ$777))</f>
        <v/>
      </c>
      <c r="I107" s="362">
        <f>IF($C107=0,"",SUMIF(KJB!$EJ$11:$FB$777,$C107,KJB!ER$11:ER$777))</f>
        <v/>
      </c>
      <c r="J107" s="362">
        <f>IF($C107=0,"",SUMIF(KJB!$EJ$11:$FB$777,$C107,KJB!ES$11:ES$777))</f>
        <v/>
      </c>
      <c r="K107" s="362">
        <f>IF($C107=0,"",SUMIF(KJB!$EJ$11:$FB$777,$C107,KJB!ET$11:ET$777))</f>
        <v/>
      </c>
      <c r="L107" s="362">
        <f>IF($C107=0,"",SUMIF(KJB!$EJ$11:$FB$777,$C107,KJB!EU$11:EU$777))</f>
        <v/>
      </c>
      <c r="M107" s="362">
        <f>IF($C107=0,"",SUMIF(KJB!$EJ$11:$FB$777,$C107,KJB!EV$11:EV$777))</f>
        <v/>
      </c>
      <c r="N107" s="362">
        <f>IF($C107=0,"",SUMIF(KJB!$EJ$11:$FB$777,$C107,KJB!EW$11:EW$777))</f>
        <v/>
      </c>
      <c r="O107" s="362">
        <f>IF($C107=0,"",SUMIF(KJB!$EJ$11:$FB$777,$C107,KJB!EX$11:EX$777))</f>
        <v/>
      </c>
      <c r="P107" s="362">
        <f>IF($C107=0,"",SUMIF(KJB!$EJ$11:$FB$777,$C107,KJB!EY$11:EY$777))</f>
        <v/>
      </c>
      <c r="Q107" s="362">
        <f>IF($C107=0,"",SUMIF(KJB!$EJ$11:$FB$777,$C107,KJB!EZ$11:EZ$777))</f>
        <v/>
      </c>
      <c r="R107" s="362">
        <f>IF($C107=0,"",SUMIF(KJB!$EJ$11:$FB$777,$C107,KJB!FA$11:FA$777))</f>
        <v/>
      </c>
      <c r="S107" s="362">
        <f>IF($C107=0,"",SUMIF(KJB!$EJ$11:$FB$777,$C107,KJB!FB$11:FB$777))</f>
        <v/>
      </c>
      <c r="U107" s="312" t="n">
        <v>4</v>
      </c>
      <c r="V107" s="171" t="n">
        <v>0</v>
      </c>
      <c r="W107" s="171" t="n"/>
      <c r="X107" s="170" t="inlineStr">
        <is>
          <t>1.4 Kable światłowodowe</t>
        </is>
      </c>
      <c r="Y107" s="362">
        <f>IF($X107=0,"",SUMIF(KJB!$EL$11:$FB$777,$X107,KJB!EM$11:EM$777))</f>
        <v/>
      </c>
      <c r="Z107" s="362">
        <f>IF($X107=0,"",SUMIF(KJB!$EL$11:$FB$777,$X107,KJB!EN$11:EN$777))</f>
        <v/>
      </c>
      <c r="AA107" s="362">
        <f>IF($X107=0,"",SUMIF(KJB!$EL$11:$FB$777,$X107,KJB!EO$11:EO$777))</f>
        <v/>
      </c>
      <c r="AB107" s="362">
        <f>IF($X107=0,"",SUMIF(KJB!$EL$11:$FB$777,$X107,KJB!EP$11:EP$777))</f>
        <v/>
      </c>
      <c r="AC107" s="362">
        <f>IF($X107=0,"",SUMIF(KJB!$EL$11:$FB$777,$X107,KJB!EQ$11:EQ$777))</f>
        <v/>
      </c>
      <c r="AD107" s="362">
        <f>IF($X107=0,"",SUMIF(KJB!$EL$11:$FB$777,$X107,KJB!ER$11:ER$777))</f>
        <v/>
      </c>
      <c r="AE107" s="362">
        <f>IF($X107=0,"",SUMIF(KJB!$EL$11:$FB$777,$X107,KJB!ES$11:ES$777))</f>
        <v/>
      </c>
      <c r="AF107" s="362">
        <f>IF($X107=0,"",SUMIF(KJB!$EL$11:$FB$777,$X107,KJB!ET$11:ET$777))</f>
        <v/>
      </c>
      <c r="AG107" s="362">
        <f>IF($X107=0,"",SUMIF(KJB!$EL$11:$FB$777,$X107,KJB!EU$11:EU$777))</f>
        <v/>
      </c>
      <c r="AH107" s="362">
        <f>IF($X107=0,"",SUMIF(KJB!$EL$11:$FB$777,$X107,KJB!EV$11:EV$777))</f>
        <v/>
      </c>
      <c r="AI107" s="362">
        <f>IF($X107=0,"",SUMIF(KJB!$EL$11:$FB$777,$X107,KJB!EW$11:EW$777))</f>
        <v/>
      </c>
      <c r="AJ107" s="362">
        <f>IF($X107=0,"",SUMIF(KJB!$EL$11:$FB$777,$X107,KJB!EX$11:EX$777))</f>
        <v/>
      </c>
      <c r="AK107" s="362">
        <f>IF($X107=0,"",SUMIF(KJB!$EL$11:$FB$777,$X107,KJB!EY$11:EY$777))</f>
        <v/>
      </c>
      <c r="AL107" s="362">
        <f>IF($X107=0,"",SUMIF(KJB!$EL$11:$FB$777,$X107,KJB!EZ$11:EZ$777))</f>
        <v/>
      </c>
      <c r="AM107" s="362">
        <f>IF($X107=0,"",SUMIF(KJB!$EL$11:$FB$777,$X107,KJB!FA$11:FA$777))</f>
        <v/>
      </c>
      <c r="AN107" s="362">
        <f>IF($X107=0,"",SUMIF(KJB!$EL$11:$FB$777,$X107,KJB!FB$11:FB$777))</f>
        <v/>
      </c>
    </row>
    <row r="108" ht="15" customHeight="1">
      <c r="B108" s="312" t="n">
        <v>5</v>
      </c>
      <c r="C108" s="166" t="inlineStr">
        <is>
          <t>Przyłącze i CPE</t>
        </is>
      </c>
      <c r="D108" s="362">
        <f>IF($C108=0,"",SUMIF(KJB!$EJ$11:$FB$777,$C108,KJB!EM$11:EM$777))</f>
        <v/>
      </c>
      <c r="E108" s="362">
        <f>IF($C108=0,"",SUMIF(KJB!$EJ$11:$FB$777,$C108,KJB!EN$11:EN$777))</f>
        <v/>
      </c>
      <c r="F108" s="362">
        <f>IF($C108=0,"",SUMIF(KJB!$EJ$11:$FB$777,$C108,KJB!EO$11:EO$777))</f>
        <v/>
      </c>
      <c r="G108" s="362">
        <f>IF($C108=0,"",SUMIF(KJB!$EJ$11:$FB$777,$C108,KJB!EP$11:EP$777))</f>
        <v/>
      </c>
      <c r="H108" s="362">
        <f>IF($C108=0,"",SUMIF(KJB!$EJ$11:$FB$777,$C108,KJB!EQ$11:EQ$777))</f>
        <v/>
      </c>
      <c r="I108" s="362">
        <f>IF($C108=0,"",SUMIF(KJB!$EJ$11:$FB$777,$C108,KJB!ER$11:ER$777))</f>
        <v/>
      </c>
      <c r="J108" s="362">
        <f>IF($C108=0,"",SUMIF(KJB!$EJ$11:$FB$777,$C108,KJB!ES$11:ES$777))</f>
        <v/>
      </c>
      <c r="K108" s="362">
        <f>IF($C108=0,"",SUMIF(KJB!$EJ$11:$FB$777,$C108,KJB!ET$11:ET$777))</f>
        <v/>
      </c>
      <c r="L108" s="362">
        <f>IF($C108=0,"",SUMIF(KJB!$EJ$11:$FB$777,$C108,KJB!EU$11:EU$777))</f>
        <v/>
      </c>
      <c r="M108" s="362">
        <f>IF($C108=0,"",SUMIF(KJB!$EJ$11:$FB$777,$C108,KJB!EV$11:EV$777))</f>
        <v/>
      </c>
      <c r="N108" s="362">
        <f>IF($C108=0,"",SUMIF(KJB!$EJ$11:$FB$777,$C108,KJB!EW$11:EW$777))</f>
        <v/>
      </c>
      <c r="O108" s="362">
        <f>IF($C108=0,"",SUMIF(KJB!$EJ$11:$FB$777,$C108,KJB!EX$11:EX$777))</f>
        <v/>
      </c>
      <c r="P108" s="362">
        <f>IF($C108=0,"",SUMIF(KJB!$EJ$11:$FB$777,$C108,KJB!EY$11:EY$777))</f>
        <v/>
      </c>
      <c r="Q108" s="362">
        <f>IF($C108=0,"",SUMIF(KJB!$EJ$11:$FB$777,$C108,KJB!EZ$11:EZ$777))</f>
        <v/>
      </c>
      <c r="R108" s="362">
        <f>IF($C108=0,"",SUMIF(KJB!$EJ$11:$FB$777,$C108,KJB!FA$11:FA$777))</f>
        <v/>
      </c>
      <c r="S108" s="362">
        <f>IF($C108=0,"",SUMIF(KJB!$EJ$11:$FB$777,$C108,KJB!FB$11:FB$777))</f>
        <v/>
      </c>
      <c r="U108" s="312" t="n">
        <v>5</v>
      </c>
      <c r="V108" s="171" t="n">
        <v>0</v>
      </c>
      <c r="W108" s="171" t="n"/>
      <c r="X108" s="170" t="inlineStr">
        <is>
          <t>1.5 Materiały  inne</t>
        </is>
      </c>
      <c r="Y108" s="362">
        <f>IF($X108=0,"",SUMIF(KJB!$EL$11:$FB$777,$X108,KJB!EM$11:EM$777))</f>
        <v/>
      </c>
      <c r="Z108" s="362">
        <f>IF($X108=0,"",SUMIF(KJB!$EL$11:$FB$777,$X108,KJB!EN$11:EN$777))</f>
        <v/>
      </c>
      <c r="AA108" s="362">
        <f>IF($X108=0,"",SUMIF(KJB!$EL$11:$FB$777,$X108,KJB!EO$11:EO$777))</f>
        <v/>
      </c>
      <c r="AB108" s="362">
        <f>IF($X108=0,"",SUMIF(KJB!$EL$11:$FB$777,$X108,KJB!EP$11:EP$777))</f>
        <v/>
      </c>
      <c r="AC108" s="362">
        <f>IF($X108=0,"",SUMIF(KJB!$EL$11:$FB$777,$X108,KJB!EQ$11:EQ$777))</f>
        <v/>
      </c>
      <c r="AD108" s="362">
        <f>IF($X108=0,"",SUMIF(KJB!$EL$11:$FB$777,$X108,KJB!ER$11:ER$777))</f>
        <v/>
      </c>
      <c r="AE108" s="362">
        <f>IF($X108=0,"",SUMIF(KJB!$EL$11:$FB$777,$X108,KJB!ES$11:ES$777))</f>
        <v/>
      </c>
      <c r="AF108" s="362">
        <f>IF($X108=0,"",SUMIF(KJB!$EL$11:$FB$777,$X108,KJB!ET$11:ET$777))</f>
        <v/>
      </c>
      <c r="AG108" s="362">
        <f>IF($X108=0,"",SUMIF(KJB!$EL$11:$FB$777,$X108,KJB!EU$11:EU$777))</f>
        <v/>
      </c>
      <c r="AH108" s="362">
        <f>IF($X108=0,"",SUMIF(KJB!$EL$11:$FB$777,$X108,KJB!EV$11:EV$777))</f>
        <v/>
      </c>
      <c r="AI108" s="362">
        <f>IF($X108=0,"",SUMIF(KJB!$EL$11:$FB$777,$X108,KJB!EW$11:EW$777))</f>
        <v/>
      </c>
      <c r="AJ108" s="362">
        <f>IF($X108=0,"",SUMIF(KJB!$EL$11:$FB$777,$X108,KJB!EX$11:EX$777))</f>
        <v/>
      </c>
      <c r="AK108" s="362">
        <f>IF($X108=0,"",SUMIF(KJB!$EL$11:$FB$777,$X108,KJB!EY$11:EY$777))</f>
        <v/>
      </c>
      <c r="AL108" s="362">
        <f>IF($X108=0,"",SUMIF(KJB!$EL$11:$FB$777,$X108,KJB!EZ$11:EZ$777))</f>
        <v/>
      </c>
      <c r="AM108" s="362">
        <f>IF($X108=0,"",SUMIF(KJB!$EL$11:$FB$777,$X108,KJB!FA$11:FA$777))</f>
        <v/>
      </c>
      <c r="AN108" s="362">
        <f>IF($X108=0,"",SUMIF(KJB!$EL$11:$FB$777,$X108,KJB!FB$11:FB$777))</f>
        <v/>
      </c>
    </row>
    <row r="109" ht="15" customHeight="1">
      <c r="B109" s="312" t="n">
        <v>6</v>
      </c>
      <c r="C109" s="166" t="n">
        <v>0</v>
      </c>
      <c r="D109" s="362">
        <f>IF($C109=0,"",SUMIF(KJB!$EJ$11:$FB$777,$C109,KJB!EM$11:EM$777))</f>
        <v/>
      </c>
      <c r="E109" s="362">
        <f>IF($C109=0,"",SUMIF(KJB!$EJ$11:$FB$777,$C109,KJB!EN$11:EN$777))</f>
        <v/>
      </c>
      <c r="F109" s="362">
        <f>IF($C109=0,"",SUMIF(KJB!$EJ$11:$FB$777,$C109,KJB!EO$11:EO$777))</f>
        <v/>
      </c>
      <c r="G109" s="362">
        <f>IF($C109=0,"",SUMIF(KJB!$EJ$11:$FB$777,$C109,KJB!EP$11:EP$777))</f>
        <v/>
      </c>
      <c r="H109" s="362">
        <f>IF($C109=0,"",SUMIF(KJB!$EJ$11:$FB$777,$C109,KJB!EQ$11:EQ$777))</f>
        <v/>
      </c>
      <c r="I109" s="362">
        <f>IF($C109=0,"",SUMIF(KJB!$EJ$11:$FB$777,$C109,KJB!ER$11:ER$777))</f>
        <v/>
      </c>
      <c r="J109" s="362">
        <f>IF($C109=0,"",SUMIF(KJB!$EJ$11:$FB$777,$C109,KJB!ES$11:ES$777))</f>
        <v/>
      </c>
      <c r="K109" s="362">
        <f>IF($C109=0,"",SUMIF(KJB!$EJ$11:$FB$777,$C109,KJB!ET$11:ET$777))</f>
        <v/>
      </c>
      <c r="L109" s="362">
        <f>IF($C109=0,"",SUMIF(KJB!$EJ$11:$FB$777,$C109,KJB!EU$11:EU$777))</f>
        <v/>
      </c>
      <c r="M109" s="362">
        <f>IF($C109=0,"",SUMIF(KJB!$EJ$11:$FB$777,$C109,KJB!EV$11:EV$777))</f>
        <v/>
      </c>
      <c r="N109" s="362">
        <f>IF($C109=0,"",SUMIF(KJB!$EJ$11:$FB$777,$C109,KJB!EW$11:EW$777))</f>
        <v/>
      </c>
      <c r="O109" s="362">
        <f>IF($C109=0,"",SUMIF(KJB!$EJ$11:$FB$777,$C109,KJB!EX$11:EX$777))</f>
        <v/>
      </c>
      <c r="P109" s="362">
        <f>IF($C109=0,"",SUMIF(KJB!$EJ$11:$FB$777,$C109,KJB!EY$11:EY$777))</f>
        <v/>
      </c>
      <c r="Q109" s="362">
        <f>IF($C109=0,"",SUMIF(KJB!$EJ$11:$FB$777,$C109,KJB!EZ$11:EZ$777))</f>
        <v/>
      </c>
      <c r="R109" s="362">
        <f>IF($C109=0,"",SUMIF(KJB!$EJ$11:$FB$777,$C109,KJB!FA$11:FA$777))</f>
        <v/>
      </c>
      <c r="S109" s="362">
        <f>IF($C109=0,"",SUMIF(KJB!$EJ$11:$FB$777,$C109,KJB!FB$11:FB$777))</f>
        <v/>
      </c>
      <c r="U109" s="312" t="n">
        <v>6</v>
      </c>
      <c r="V109" s="171" t="n">
        <v>0</v>
      </c>
      <c r="W109" s="171" t="n"/>
      <c r="X109" s="170" t="inlineStr">
        <is>
          <t>1.6 Urządzenia pasywne</t>
        </is>
      </c>
      <c r="Y109" s="362">
        <f>IF($X109=0,"",SUMIF(KJB!$EL$11:$FB$777,$X109,KJB!EM$11:EM$777))</f>
        <v/>
      </c>
      <c r="Z109" s="362">
        <f>IF($X109=0,"",SUMIF(KJB!$EL$11:$FB$777,$X109,KJB!EN$11:EN$777))</f>
        <v/>
      </c>
      <c r="AA109" s="362">
        <f>IF($X109=0,"",SUMIF(KJB!$EL$11:$FB$777,$X109,KJB!EO$11:EO$777))</f>
        <v/>
      </c>
      <c r="AB109" s="362">
        <f>IF($X109=0,"",SUMIF(KJB!$EL$11:$FB$777,$X109,KJB!EP$11:EP$777))</f>
        <v/>
      </c>
      <c r="AC109" s="362">
        <f>IF($X109=0,"",SUMIF(KJB!$EL$11:$FB$777,$X109,KJB!EQ$11:EQ$777))</f>
        <v/>
      </c>
      <c r="AD109" s="362">
        <f>IF($X109=0,"",SUMIF(KJB!$EL$11:$FB$777,$X109,KJB!ER$11:ER$777))</f>
        <v/>
      </c>
      <c r="AE109" s="362">
        <f>IF($X109=0,"",SUMIF(KJB!$EL$11:$FB$777,$X109,KJB!ES$11:ES$777))</f>
        <v/>
      </c>
      <c r="AF109" s="362">
        <f>IF($X109=0,"",SUMIF(KJB!$EL$11:$FB$777,$X109,KJB!ET$11:ET$777))</f>
        <v/>
      </c>
      <c r="AG109" s="362">
        <f>IF($X109=0,"",SUMIF(KJB!$EL$11:$FB$777,$X109,KJB!EU$11:EU$777))</f>
        <v/>
      </c>
      <c r="AH109" s="362">
        <f>IF($X109=0,"",SUMIF(KJB!$EL$11:$FB$777,$X109,KJB!EV$11:EV$777))</f>
        <v/>
      </c>
      <c r="AI109" s="362">
        <f>IF($X109=0,"",SUMIF(KJB!$EL$11:$FB$777,$X109,KJB!EW$11:EW$777))</f>
        <v/>
      </c>
      <c r="AJ109" s="362">
        <f>IF($X109=0,"",SUMIF(KJB!$EL$11:$FB$777,$X109,KJB!EX$11:EX$777))</f>
        <v/>
      </c>
      <c r="AK109" s="362">
        <f>IF($X109=0,"",SUMIF(KJB!$EL$11:$FB$777,$X109,KJB!EY$11:EY$777))</f>
        <v/>
      </c>
      <c r="AL109" s="362">
        <f>IF($X109=0,"",SUMIF(KJB!$EL$11:$FB$777,$X109,KJB!EZ$11:EZ$777))</f>
        <v/>
      </c>
      <c r="AM109" s="362">
        <f>IF($X109=0,"",SUMIF(KJB!$EL$11:$FB$777,$X109,KJB!FA$11:FA$777))</f>
        <v/>
      </c>
      <c r="AN109" s="362">
        <f>IF($X109=0,"",SUMIF(KJB!$EL$11:$FB$777,$X109,KJB!FB$11:FB$777))</f>
        <v/>
      </c>
    </row>
    <row r="110" ht="15" customHeight="1">
      <c r="B110" s="312" t="n">
        <v>7</v>
      </c>
      <c r="C110" s="166" t="n">
        <v>0</v>
      </c>
      <c r="D110" s="362">
        <f>IF($C110=0,"",SUMIF(KJB!$EJ$11:$FB$777,$C110,KJB!EM$11:EM$777))</f>
        <v/>
      </c>
      <c r="E110" s="362">
        <f>IF($C110=0,"",SUMIF(KJB!$EJ$11:$FB$777,$C110,KJB!EN$11:EN$777))</f>
        <v/>
      </c>
      <c r="F110" s="362">
        <f>IF($C110=0,"",SUMIF(KJB!$EJ$11:$FB$777,$C110,KJB!EO$11:EO$777))</f>
        <v/>
      </c>
      <c r="G110" s="362">
        <f>IF($C110=0,"",SUMIF(KJB!$EJ$11:$FB$777,$C110,KJB!EP$11:EP$777))</f>
        <v/>
      </c>
      <c r="H110" s="362">
        <f>IF($C110=0,"",SUMIF(KJB!$EJ$11:$FB$777,$C110,KJB!EQ$11:EQ$777))</f>
        <v/>
      </c>
      <c r="I110" s="362">
        <f>IF($C110=0,"",SUMIF(KJB!$EJ$11:$FB$777,$C110,KJB!ER$11:ER$777))</f>
        <v/>
      </c>
      <c r="J110" s="362">
        <f>IF($C110=0,"",SUMIF(KJB!$EJ$11:$FB$777,$C110,KJB!ES$11:ES$777))</f>
        <v/>
      </c>
      <c r="K110" s="362">
        <f>IF($C110=0,"",SUMIF(KJB!$EJ$11:$FB$777,$C110,KJB!ET$11:ET$777))</f>
        <v/>
      </c>
      <c r="L110" s="362">
        <f>IF($C110=0,"",SUMIF(KJB!$EJ$11:$FB$777,$C110,KJB!EU$11:EU$777))</f>
        <v/>
      </c>
      <c r="M110" s="362">
        <f>IF($C110=0,"",SUMIF(KJB!$EJ$11:$FB$777,$C110,KJB!EV$11:EV$777))</f>
        <v/>
      </c>
      <c r="N110" s="362">
        <f>IF($C110=0,"",SUMIF(KJB!$EJ$11:$FB$777,$C110,KJB!EW$11:EW$777))</f>
        <v/>
      </c>
      <c r="O110" s="362">
        <f>IF($C110=0,"",SUMIF(KJB!$EJ$11:$FB$777,$C110,KJB!EX$11:EX$777))</f>
        <v/>
      </c>
      <c r="P110" s="362">
        <f>IF($C110=0,"",SUMIF(KJB!$EJ$11:$FB$777,$C110,KJB!EY$11:EY$777))</f>
        <v/>
      </c>
      <c r="Q110" s="362">
        <f>IF($C110=0,"",SUMIF(KJB!$EJ$11:$FB$777,$C110,KJB!EZ$11:EZ$777))</f>
        <v/>
      </c>
      <c r="R110" s="362">
        <f>IF($C110=0,"",SUMIF(KJB!$EJ$11:$FB$777,$C110,KJB!FA$11:FA$777))</f>
        <v/>
      </c>
      <c r="S110" s="362">
        <f>IF($C110=0,"",SUMIF(KJB!$EJ$11:$FB$777,$C110,KJB!FB$11:FB$777))</f>
        <v/>
      </c>
      <c r="U110" s="312" t="n">
        <v>7</v>
      </c>
      <c r="V110" s="171" t="n">
        <v>0</v>
      </c>
      <c r="W110" s="171" t="n"/>
      <c r="X110" s="170" t="inlineStr">
        <is>
          <t>1.7 Podbudowa słupowa - robocizna</t>
        </is>
      </c>
      <c r="Y110" s="362">
        <f>IF($X110=0,"",SUMIF(KJB!$EL$11:$FB$777,$X110,KJB!EM$11:EM$777))</f>
        <v/>
      </c>
      <c r="Z110" s="362">
        <f>IF($X110=0,"",SUMIF(KJB!$EL$11:$FB$777,$X110,KJB!EN$11:EN$777))</f>
        <v/>
      </c>
      <c r="AA110" s="362">
        <f>IF($X110=0,"",SUMIF(KJB!$EL$11:$FB$777,$X110,KJB!EO$11:EO$777))</f>
        <v/>
      </c>
      <c r="AB110" s="362">
        <f>IF($X110=0,"",SUMIF(KJB!$EL$11:$FB$777,$X110,KJB!EP$11:EP$777))</f>
        <v/>
      </c>
      <c r="AC110" s="362">
        <f>IF($X110=0,"",SUMIF(KJB!$EL$11:$FB$777,$X110,KJB!EQ$11:EQ$777))</f>
        <v/>
      </c>
      <c r="AD110" s="362">
        <f>IF($X110=0,"",SUMIF(KJB!$EL$11:$FB$777,$X110,KJB!ER$11:ER$777))</f>
        <v/>
      </c>
      <c r="AE110" s="362">
        <f>IF($X110=0,"",SUMIF(KJB!$EL$11:$FB$777,$X110,KJB!ES$11:ES$777))</f>
        <v/>
      </c>
      <c r="AF110" s="362">
        <f>IF($X110=0,"",SUMIF(KJB!$EL$11:$FB$777,$X110,KJB!ET$11:ET$777))</f>
        <v/>
      </c>
      <c r="AG110" s="362">
        <f>IF($X110=0,"",SUMIF(KJB!$EL$11:$FB$777,$X110,KJB!EU$11:EU$777))</f>
        <v/>
      </c>
      <c r="AH110" s="362">
        <f>IF($X110=0,"",SUMIF(KJB!$EL$11:$FB$777,$X110,KJB!EV$11:EV$777))</f>
        <v/>
      </c>
      <c r="AI110" s="362">
        <f>IF($X110=0,"",SUMIF(KJB!$EL$11:$FB$777,$X110,KJB!EW$11:EW$777))</f>
        <v/>
      </c>
      <c r="AJ110" s="362">
        <f>IF($X110=0,"",SUMIF(KJB!$EL$11:$FB$777,$X110,KJB!EX$11:EX$777))</f>
        <v/>
      </c>
      <c r="AK110" s="362">
        <f>IF($X110=0,"",SUMIF(KJB!$EL$11:$FB$777,$X110,KJB!EY$11:EY$777))</f>
        <v/>
      </c>
      <c r="AL110" s="362">
        <f>IF($X110=0,"",SUMIF(KJB!$EL$11:$FB$777,$X110,KJB!EZ$11:EZ$777))</f>
        <v/>
      </c>
      <c r="AM110" s="362">
        <f>IF($X110=0,"",SUMIF(KJB!$EL$11:$FB$777,$X110,KJB!FA$11:FA$777))</f>
        <v/>
      </c>
      <c r="AN110" s="362">
        <f>IF($X110=0,"",SUMIF(KJB!$EL$11:$FB$777,$X110,KJB!FB$11:FB$777))</f>
        <v/>
      </c>
    </row>
    <row r="111" ht="15" customHeight="1">
      <c r="B111" s="312" t="n">
        <v>8</v>
      </c>
      <c r="C111" s="166" t="n">
        <v>0</v>
      </c>
      <c r="D111" s="362">
        <f>IF($C111=0,"",SUMIF(KJB!$EJ$11:$FB$777,$C111,KJB!EM$11:EM$777))</f>
        <v/>
      </c>
      <c r="E111" s="362">
        <f>IF($C111=0,"",SUMIF(KJB!$EJ$11:$FB$777,$C111,KJB!EN$11:EN$777))</f>
        <v/>
      </c>
      <c r="F111" s="362">
        <f>IF($C111=0,"",SUMIF(KJB!$EJ$11:$FB$777,$C111,KJB!EO$11:EO$777))</f>
        <v/>
      </c>
      <c r="G111" s="362">
        <f>IF($C111=0,"",SUMIF(KJB!$EJ$11:$FB$777,$C111,KJB!EP$11:EP$777))</f>
        <v/>
      </c>
      <c r="H111" s="362">
        <f>IF($C111=0,"",SUMIF(KJB!$EJ$11:$FB$777,$C111,KJB!EQ$11:EQ$777))</f>
        <v/>
      </c>
      <c r="I111" s="362">
        <f>IF($C111=0,"",SUMIF(KJB!$EJ$11:$FB$777,$C111,KJB!ER$11:ER$777))</f>
        <v/>
      </c>
      <c r="J111" s="362">
        <f>IF($C111=0,"",SUMIF(KJB!$EJ$11:$FB$777,$C111,KJB!ES$11:ES$777))</f>
        <v/>
      </c>
      <c r="K111" s="362">
        <f>IF($C111=0,"",SUMIF(KJB!$EJ$11:$FB$777,$C111,KJB!ET$11:ET$777))</f>
        <v/>
      </c>
      <c r="L111" s="362">
        <f>IF($C111=0,"",SUMIF(KJB!$EJ$11:$FB$777,$C111,KJB!EU$11:EU$777))</f>
        <v/>
      </c>
      <c r="M111" s="362">
        <f>IF($C111=0,"",SUMIF(KJB!$EJ$11:$FB$777,$C111,KJB!EV$11:EV$777))</f>
        <v/>
      </c>
      <c r="N111" s="362">
        <f>IF($C111=0,"",SUMIF(KJB!$EJ$11:$FB$777,$C111,KJB!EW$11:EW$777))</f>
        <v/>
      </c>
      <c r="O111" s="362">
        <f>IF($C111=0,"",SUMIF(KJB!$EJ$11:$FB$777,$C111,KJB!EX$11:EX$777))</f>
        <v/>
      </c>
      <c r="P111" s="362">
        <f>IF($C111=0,"",SUMIF(KJB!$EJ$11:$FB$777,$C111,KJB!EY$11:EY$777))</f>
        <v/>
      </c>
      <c r="Q111" s="362">
        <f>IF($C111=0,"",SUMIF(KJB!$EJ$11:$FB$777,$C111,KJB!EZ$11:EZ$777))</f>
        <v/>
      </c>
      <c r="R111" s="362">
        <f>IF($C111=0,"",SUMIF(KJB!$EJ$11:$FB$777,$C111,KJB!FA$11:FA$777))</f>
        <v/>
      </c>
      <c r="S111" s="362">
        <f>IF($C111=0,"",SUMIF(KJB!$EJ$11:$FB$777,$C111,KJB!FB$11:FB$777))</f>
        <v/>
      </c>
      <c r="U111" s="312" t="n">
        <v>8</v>
      </c>
      <c r="V111" s="171" t="n">
        <v>0</v>
      </c>
      <c r="W111" s="171" t="n"/>
      <c r="X111" s="170" t="inlineStr">
        <is>
          <t>1.8 Kanalizacja - robocizna</t>
        </is>
      </c>
      <c r="Y111" s="362">
        <f>IF($X111=0,"",SUMIF(KJB!$EL$11:$FB$777,$X111,KJB!EM$11:EM$777))</f>
        <v/>
      </c>
      <c r="Z111" s="362">
        <f>IF($X111=0,"",SUMIF(KJB!$EL$11:$FB$777,$X111,KJB!EN$11:EN$777))</f>
        <v/>
      </c>
      <c r="AA111" s="362">
        <f>IF($X111=0,"",SUMIF(KJB!$EL$11:$FB$777,$X111,KJB!EO$11:EO$777))</f>
        <v/>
      </c>
      <c r="AB111" s="362">
        <f>IF($X111=0,"",SUMIF(KJB!$EL$11:$FB$777,$X111,KJB!EP$11:EP$777))</f>
        <v/>
      </c>
      <c r="AC111" s="362">
        <f>IF($X111=0,"",SUMIF(KJB!$EL$11:$FB$777,$X111,KJB!EQ$11:EQ$777))</f>
        <v/>
      </c>
      <c r="AD111" s="362">
        <f>IF($X111=0,"",SUMIF(KJB!$EL$11:$FB$777,$X111,KJB!ER$11:ER$777))</f>
        <v/>
      </c>
      <c r="AE111" s="362">
        <f>IF($X111=0,"",SUMIF(KJB!$EL$11:$FB$777,$X111,KJB!ES$11:ES$777))</f>
        <v/>
      </c>
      <c r="AF111" s="362">
        <f>IF($X111=0,"",SUMIF(KJB!$EL$11:$FB$777,$X111,KJB!ET$11:ET$777))</f>
        <v/>
      </c>
      <c r="AG111" s="362">
        <f>IF($X111=0,"",SUMIF(KJB!$EL$11:$FB$777,$X111,KJB!EU$11:EU$777))</f>
        <v/>
      </c>
      <c r="AH111" s="362">
        <f>IF($X111=0,"",SUMIF(KJB!$EL$11:$FB$777,$X111,KJB!EV$11:EV$777))</f>
        <v/>
      </c>
      <c r="AI111" s="362">
        <f>IF($X111=0,"",SUMIF(KJB!$EL$11:$FB$777,$X111,KJB!EW$11:EW$777))</f>
        <v/>
      </c>
      <c r="AJ111" s="362">
        <f>IF($X111=0,"",SUMIF(KJB!$EL$11:$FB$777,$X111,KJB!EX$11:EX$777))</f>
        <v/>
      </c>
      <c r="AK111" s="362">
        <f>IF($X111=0,"",SUMIF(KJB!$EL$11:$FB$777,$X111,KJB!EY$11:EY$777))</f>
        <v/>
      </c>
      <c r="AL111" s="362">
        <f>IF($X111=0,"",SUMIF(KJB!$EL$11:$FB$777,$X111,KJB!EZ$11:EZ$777))</f>
        <v/>
      </c>
      <c r="AM111" s="362">
        <f>IF($X111=0,"",SUMIF(KJB!$EL$11:$FB$777,$X111,KJB!FA$11:FA$777))</f>
        <v/>
      </c>
      <c r="AN111" s="362">
        <f>IF($X111=0,"",SUMIF(KJB!$EL$11:$FB$777,$X111,KJB!FB$11:FB$777))</f>
        <v/>
      </c>
    </row>
    <row r="112" ht="15" customHeight="1">
      <c r="B112" s="312" t="n">
        <v>9</v>
      </c>
      <c r="C112" s="166" t="n">
        <v>0</v>
      </c>
      <c r="D112" s="362">
        <f>IF($C112=0,"",SUMIF(KJB!$EJ$11:$FB$777,$C112,KJB!EM$11:EM$777))</f>
        <v/>
      </c>
      <c r="E112" s="362">
        <f>IF($C112=0,"",SUMIF(KJB!$EJ$11:$FB$777,$C112,KJB!EN$11:EN$777))</f>
        <v/>
      </c>
      <c r="F112" s="362">
        <f>IF($C112=0,"",SUMIF(KJB!$EJ$11:$FB$777,$C112,KJB!EO$11:EO$777))</f>
        <v/>
      </c>
      <c r="G112" s="362">
        <f>IF($C112=0,"",SUMIF(KJB!$EJ$11:$FB$777,$C112,KJB!EP$11:EP$777))</f>
        <v/>
      </c>
      <c r="H112" s="362">
        <f>IF($C112=0,"",SUMIF(KJB!$EJ$11:$FB$777,$C112,KJB!EQ$11:EQ$777))</f>
        <v/>
      </c>
      <c r="I112" s="362">
        <f>IF($C112=0,"",SUMIF(KJB!$EJ$11:$FB$777,$C112,KJB!ER$11:ER$777))</f>
        <v/>
      </c>
      <c r="J112" s="362">
        <f>IF($C112=0,"",SUMIF(KJB!$EJ$11:$FB$777,$C112,KJB!ES$11:ES$777))</f>
        <v/>
      </c>
      <c r="K112" s="362">
        <f>IF($C112=0,"",SUMIF(KJB!$EJ$11:$FB$777,$C112,KJB!ET$11:ET$777))</f>
        <v/>
      </c>
      <c r="L112" s="362">
        <f>IF($C112=0,"",SUMIF(KJB!$EJ$11:$FB$777,$C112,KJB!EU$11:EU$777))</f>
        <v/>
      </c>
      <c r="M112" s="362">
        <f>IF($C112=0,"",SUMIF(KJB!$EJ$11:$FB$777,$C112,KJB!EV$11:EV$777))</f>
        <v/>
      </c>
      <c r="N112" s="362">
        <f>IF($C112=0,"",SUMIF(KJB!$EJ$11:$FB$777,$C112,KJB!EW$11:EW$777))</f>
        <v/>
      </c>
      <c r="O112" s="362">
        <f>IF($C112=0,"",SUMIF(KJB!$EJ$11:$FB$777,$C112,KJB!EX$11:EX$777))</f>
        <v/>
      </c>
      <c r="P112" s="362">
        <f>IF($C112=0,"",SUMIF(KJB!$EJ$11:$FB$777,$C112,KJB!EY$11:EY$777))</f>
        <v/>
      </c>
      <c r="Q112" s="362">
        <f>IF($C112=0,"",SUMIF(KJB!$EJ$11:$FB$777,$C112,KJB!EZ$11:EZ$777))</f>
        <v/>
      </c>
      <c r="R112" s="362">
        <f>IF($C112=0,"",SUMIF(KJB!$EJ$11:$FB$777,$C112,KJB!FA$11:FA$777))</f>
        <v/>
      </c>
      <c r="S112" s="362">
        <f>IF($C112=0,"",SUMIF(KJB!$EJ$11:$FB$777,$C112,KJB!FB$11:FB$777))</f>
        <v/>
      </c>
      <c r="U112" s="312" t="n">
        <v>9</v>
      </c>
      <c r="V112" s="171" t="n">
        <v>0</v>
      </c>
      <c r="W112" s="171" t="n"/>
      <c r="X112" s="170" t="inlineStr">
        <is>
          <t>1.9 Wieże i maszty - robocizna</t>
        </is>
      </c>
      <c r="Y112" s="362">
        <f>IF($X112=0,"",SUMIF(KJB!$EL$11:$FB$777,$X112,KJB!EM$11:EM$777))</f>
        <v/>
      </c>
      <c r="Z112" s="362">
        <f>IF($X112=0,"",SUMIF(KJB!$EL$11:$FB$777,$X112,KJB!EN$11:EN$777))</f>
        <v/>
      </c>
      <c r="AA112" s="362">
        <f>IF($X112=0,"",SUMIF(KJB!$EL$11:$FB$777,$X112,KJB!EO$11:EO$777))</f>
        <v/>
      </c>
      <c r="AB112" s="362">
        <f>IF($X112=0,"",SUMIF(KJB!$EL$11:$FB$777,$X112,KJB!EP$11:EP$777))</f>
        <v/>
      </c>
      <c r="AC112" s="362">
        <f>IF($X112=0,"",SUMIF(KJB!$EL$11:$FB$777,$X112,KJB!EQ$11:EQ$777))</f>
        <v/>
      </c>
      <c r="AD112" s="362">
        <f>IF($X112=0,"",SUMIF(KJB!$EL$11:$FB$777,$X112,KJB!ER$11:ER$777))</f>
        <v/>
      </c>
      <c r="AE112" s="362">
        <f>IF($X112=0,"",SUMIF(KJB!$EL$11:$FB$777,$X112,KJB!ES$11:ES$777))</f>
        <v/>
      </c>
      <c r="AF112" s="362">
        <f>IF($X112=0,"",SUMIF(KJB!$EL$11:$FB$777,$X112,KJB!ET$11:ET$777))</f>
        <v/>
      </c>
      <c r="AG112" s="362">
        <f>IF($X112=0,"",SUMIF(KJB!$EL$11:$FB$777,$X112,KJB!EU$11:EU$777))</f>
        <v/>
      </c>
      <c r="AH112" s="362">
        <f>IF($X112=0,"",SUMIF(KJB!$EL$11:$FB$777,$X112,KJB!EV$11:EV$777))</f>
        <v/>
      </c>
      <c r="AI112" s="362">
        <f>IF($X112=0,"",SUMIF(KJB!$EL$11:$FB$777,$X112,KJB!EW$11:EW$777))</f>
        <v/>
      </c>
      <c r="AJ112" s="362">
        <f>IF($X112=0,"",SUMIF(KJB!$EL$11:$FB$777,$X112,KJB!EX$11:EX$777))</f>
        <v/>
      </c>
      <c r="AK112" s="362">
        <f>IF($X112=0,"",SUMIF(KJB!$EL$11:$FB$777,$X112,KJB!EY$11:EY$777))</f>
        <v/>
      </c>
      <c r="AL112" s="362">
        <f>IF($X112=0,"",SUMIF(KJB!$EL$11:$FB$777,$X112,KJB!EZ$11:EZ$777))</f>
        <v/>
      </c>
      <c r="AM112" s="362">
        <f>IF($X112=0,"",SUMIF(KJB!$EL$11:$FB$777,$X112,KJB!FA$11:FA$777))</f>
        <v/>
      </c>
      <c r="AN112" s="362">
        <f>IF($X112=0,"",SUMIF(KJB!$EL$11:$FB$777,$X112,KJB!FB$11:FB$777))</f>
        <v/>
      </c>
    </row>
    <row r="113" ht="15" customHeight="1">
      <c r="B113" s="312" t="n">
        <v>10</v>
      </c>
      <c r="C113" s="166" t="n">
        <v>0</v>
      </c>
      <c r="D113" s="362">
        <f>IF($C113=0,"",SUMIF(KJB!$EJ$11:$FB$777,$C113,KJB!EM$11:EM$777))</f>
        <v/>
      </c>
      <c r="E113" s="362">
        <f>IF($C113=0,"",SUMIF(KJB!$EJ$11:$FB$777,$C113,KJB!EN$11:EN$777))</f>
        <v/>
      </c>
      <c r="F113" s="362">
        <f>IF($C113=0,"",SUMIF(KJB!$EJ$11:$FB$777,$C113,KJB!EO$11:EO$777))</f>
        <v/>
      </c>
      <c r="G113" s="362">
        <f>IF($C113=0,"",SUMIF(KJB!$EJ$11:$FB$777,$C113,KJB!EP$11:EP$777))</f>
        <v/>
      </c>
      <c r="H113" s="362">
        <f>IF($C113=0,"",SUMIF(KJB!$EJ$11:$FB$777,$C113,KJB!EQ$11:EQ$777))</f>
        <v/>
      </c>
      <c r="I113" s="362">
        <f>IF($C113=0,"",SUMIF(KJB!$EJ$11:$FB$777,$C113,KJB!ER$11:ER$777))</f>
        <v/>
      </c>
      <c r="J113" s="362">
        <f>IF($C113=0,"",SUMIF(KJB!$EJ$11:$FB$777,$C113,KJB!ES$11:ES$777))</f>
        <v/>
      </c>
      <c r="K113" s="362">
        <f>IF($C113=0,"",SUMIF(KJB!$EJ$11:$FB$777,$C113,KJB!ET$11:ET$777))</f>
        <v/>
      </c>
      <c r="L113" s="362">
        <f>IF($C113=0,"",SUMIF(KJB!$EJ$11:$FB$777,$C113,KJB!EU$11:EU$777))</f>
        <v/>
      </c>
      <c r="M113" s="362">
        <f>IF($C113=0,"",SUMIF(KJB!$EJ$11:$FB$777,$C113,KJB!EV$11:EV$777))</f>
        <v/>
      </c>
      <c r="N113" s="362">
        <f>IF($C113=0,"",SUMIF(KJB!$EJ$11:$FB$777,$C113,KJB!EW$11:EW$777))</f>
        <v/>
      </c>
      <c r="O113" s="362">
        <f>IF($C113=0,"",SUMIF(KJB!$EJ$11:$FB$777,$C113,KJB!EX$11:EX$777))</f>
        <v/>
      </c>
      <c r="P113" s="362">
        <f>IF($C113=0,"",SUMIF(KJB!$EJ$11:$FB$777,$C113,KJB!EY$11:EY$777))</f>
        <v/>
      </c>
      <c r="Q113" s="362">
        <f>IF($C113=0,"",SUMIF(KJB!$EJ$11:$FB$777,$C113,KJB!EZ$11:EZ$777))</f>
        <v/>
      </c>
      <c r="R113" s="362">
        <f>IF($C113=0,"",SUMIF(KJB!$EJ$11:$FB$777,$C113,KJB!FA$11:FA$777))</f>
        <v/>
      </c>
      <c r="S113" s="362">
        <f>IF($C113=0,"",SUMIF(KJB!$EJ$11:$FB$777,$C113,KJB!FB$11:FB$777))</f>
        <v/>
      </c>
      <c r="U113" s="312" t="n">
        <v>10</v>
      </c>
      <c r="V113" s="172" t="n">
        <v>0</v>
      </c>
      <c r="W113" s="172" t="n"/>
      <c r="X113" s="170" t="inlineStr">
        <is>
          <t>1.10 Urządzenia pasywne - montaż i instalacja</t>
        </is>
      </c>
      <c r="Y113" s="362">
        <f>IF($X113=0,"",SUMIF(KJB!$EL$11:$FB$777,$X113,KJB!EM$11:EM$777))</f>
        <v/>
      </c>
      <c r="Z113" s="362">
        <f>IF($X113=0,"",SUMIF(KJB!$EL$11:$FB$777,$X113,KJB!EN$11:EN$777))</f>
        <v/>
      </c>
      <c r="AA113" s="362">
        <f>IF($X113=0,"",SUMIF(KJB!$EL$11:$FB$777,$X113,KJB!EO$11:EO$777))</f>
        <v/>
      </c>
      <c r="AB113" s="362">
        <f>IF($X113=0,"",SUMIF(KJB!$EL$11:$FB$777,$X113,KJB!EP$11:EP$777))</f>
        <v/>
      </c>
      <c r="AC113" s="362">
        <f>IF($X113=0,"",SUMIF(KJB!$EL$11:$FB$777,$X113,KJB!EQ$11:EQ$777))</f>
        <v/>
      </c>
      <c r="AD113" s="362">
        <f>IF($X113=0,"",SUMIF(KJB!$EL$11:$FB$777,$X113,KJB!ER$11:ER$777))</f>
        <v/>
      </c>
      <c r="AE113" s="362">
        <f>IF($X113=0,"",SUMIF(KJB!$EL$11:$FB$777,$X113,KJB!ES$11:ES$777))</f>
        <v/>
      </c>
      <c r="AF113" s="362">
        <f>IF($X113=0,"",SUMIF(KJB!$EL$11:$FB$777,$X113,KJB!ET$11:ET$777))</f>
        <v/>
      </c>
      <c r="AG113" s="362">
        <f>IF($X113=0,"",SUMIF(KJB!$EL$11:$FB$777,$X113,KJB!EU$11:EU$777))</f>
        <v/>
      </c>
      <c r="AH113" s="362">
        <f>IF($X113=0,"",SUMIF(KJB!$EL$11:$FB$777,$X113,KJB!EV$11:EV$777))</f>
        <v/>
      </c>
      <c r="AI113" s="362">
        <f>IF($X113=0,"",SUMIF(KJB!$EL$11:$FB$777,$X113,KJB!EW$11:EW$777))</f>
        <v/>
      </c>
      <c r="AJ113" s="362">
        <f>IF($X113=0,"",SUMIF(KJB!$EL$11:$FB$777,$X113,KJB!EX$11:EX$777))</f>
        <v/>
      </c>
      <c r="AK113" s="362">
        <f>IF($X113=0,"",SUMIF(KJB!$EL$11:$FB$777,$X113,KJB!EY$11:EY$777))</f>
        <v/>
      </c>
      <c r="AL113" s="362">
        <f>IF($X113=0,"",SUMIF(KJB!$EL$11:$FB$777,$X113,KJB!EZ$11:EZ$777))</f>
        <v/>
      </c>
      <c r="AM113" s="362">
        <f>IF($X113=0,"",SUMIF(KJB!$EL$11:$FB$777,$X113,KJB!FA$11:FA$777))</f>
        <v/>
      </c>
      <c r="AN113" s="362">
        <f>IF($X113=0,"",SUMIF(KJB!$EL$11:$FB$777,$X113,KJB!FB$11:FB$777))</f>
        <v/>
      </c>
    </row>
    <row r="114" ht="23.25" customHeight="1">
      <c r="B114" s="312" t="n">
        <v>11</v>
      </c>
      <c r="C114" s="166" t="n">
        <v>0</v>
      </c>
      <c r="D114" s="362">
        <f>IF($C114=0,"",SUMIF(KJB!$EJ$11:$FB$777,$C114,KJB!EM$11:EM$777))</f>
        <v/>
      </c>
      <c r="E114" s="362">
        <f>IF($C114=0,"",SUMIF(KJB!$EJ$11:$FB$777,$C114,KJB!EN$11:EN$777))</f>
        <v/>
      </c>
      <c r="F114" s="362">
        <f>IF($C114=0,"",SUMIF(KJB!$EJ$11:$FB$777,$C114,KJB!EO$11:EO$777))</f>
        <v/>
      </c>
      <c r="G114" s="362">
        <f>IF($C114=0,"",SUMIF(KJB!$EJ$11:$FB$777,$C114,KJB!EP$11:EP$777))</f>
        <v/>
      </c>
      <c r="H114" s="362">
        <f>IF($C114=0,"",SUMIF(KJB!$EJ$11:$FB$777,$C114,KJB!EQ$11:EQ$777))</f>
        <v/>
      </c>
      <c r="I114" s="362">
        <f>IF($C114=0,"",SUMIF(KJB!$EJ$11:$FB$777,$C114,KJB!ER$11:ER$777))</f>
        <v/>
      </c>
      <c r="J114" s="362">
        <f>IF($C114=0,"",SUMIF(KJB!$EJ$11:$FB$777,$C114,KJB!ES$11:ES$777))</f>
        <v/>
      </c>
      <c r="K114" s="362">
        <f>IF($C114=0,"",SUMIF(KJB!$EJ$11:$FB$777,$C114,KJB!ET$11:ET$777))</f>
        <v/>
      </c>
      <c r="L114" s="362">
        <f>IF($C114=0,"",SUMIF(KJB!$EJ$11:$FB$777,$C114,KJB!EU$11:EU$777))</f>
        <v/>
      </c>
      <c r="M114" s="362">
        <f>IF($C114=0,"",SUMIF(KJB!$EJ$11:$FB$777,$C114,KJB!EV$11:EV$777))</f>
        <v/>
      </c>
      <c r="N114" s="362">
        <f>IF($C114=0,"",SUMIF(KJB!$EJ$11:$FB$777,$C114,KJB!EW$11:EW$777))</f>
        <v/>
      </c>
      <c r="O114" s="362">
        <f>IF($C114=0,"",SUMIF(KJB!$EJ$11:$FB$777,$C114,KJB!EX$11:EX$777))</f>
        <v/>
      </c>
      <c r="P114" s="362">
        <f>IF($C114=0,"",SUMIF(KJB!$EJ$11:$FB$777,$C114,KJB!EY$11:EY$777))</f>
        <v/>
      </c>
      <c r="Q114" s="362">
        <f>IF($C114=0,"",SUMIF(KJB!$EJ$11:$FB$777,$C114,KJB!EZ$11:EZ$777))</f>
        <v/>
      </c>
      <c r="R114" s="362">
        <f>IF($C114=0,"",SUMIF(KJB!$EJ$11:$FB$777,$C114,KJB!FA$11:FA$777))</f>
        <v/>
      </c>
      <c r="S114" s="362">
        <f>IF($C114=0,"",SUMIF(KJB!$EJ$11:$FB$777,$C114,KJB!FB$11:FB$777))</f>
        <v/>
      </c>
      <c r="U114" s="312" t="n">
        <v>11</v>
      </c>
      <c r="V114" s="168" t="inlineStr">
        <is>
          <t>II Koszty dostawy, instalacji i uruchomienia urządzeń telekomunikacyjnych stanowiących infrastrukturę aktywną sieci NGA</t>
        </is>
      </c>
      <c r="W114" s="169">
        <f>SUM(Y114:AN115)</f>
        <v/>
      </c>
      <c r="X114" s="170" t="inlineStr">
        <is>
          <t>2.1 Urządzenia aktywne</t>
        </is>
      </c>
      <c r="Y114" s="362">
        <f>IF($X114=0,"",SUMIF(KJB!$EL$11:$FB$777,$X114,KJB!EM$11:EM$777))</f>
        <v/>
      </c>
      <c r="Z114" s="362">
        <f>IF($X114=0,"",SUMIF(KJB!$EL$11:$FB$777,$X114,KJB!EN$11:EN$777))</f>
        <v/>
      </c>
      <c r="AA114" s="362">
        <f>IF($X114=0,"",SUMIF(KJB!$EL$11:$FB$777,$X114,KJB!EO$11:EO$777))</f>
        <v/>
      </c>
      <c r="AB114" s="362">
        <f>IF($X114=0,"",SUMIF(KJB!$EL$11:$FB$777,$X114,KJB!EP$11:EP$777))</f>
        <v/>
      </c>
      <c r="AC114" s="362">
        <f>IF($X114=0,"",SUMIF(KJB!$EL$11:$FB$777,$X114,KJB!EQ$11:EQ$777))</f>
        <v/>
      </c>
      <c r="AD114" s="362">
        <f>IF($X114=0,"",SUMIF(KJB!$EL$11:$FB$777,$X114,KJB!ER$11:ER$777))</f>
        <v/>
      </c>
      <c r="AE114" s="362">
        <f>IF($X114=0,"",SUMIF(KJB!$EL$11:$FB$777,$X114,KJB!ES$11:ES$777))</f>
        <v/>
      </c>
      <c r="AF114" s="362">
        <f>IF($X114=0,"",SUMIF(KJB!$EL$11:$FB$777,$X114,KJB!ET$11:ET$777))</f>
        <v/>
      </c>
      <c r="AG114" s="362">
        <f>IF($X114=0,"",SUMIF(KJB!$EL$11:$FB$777,$X114,KJB!EU$11:EU$777))</f>
        <v/>
      </c>
      <c r="AH114" s="362">
        <f>IF($X114=0,"",SUMIF(KJB!$EL$11:$FB$777,$X114,KJB!EV$11:EV$777))</f>
        <v/>
      </c>
      <c r="AI114" s="362">
        <f>IF($X114=0,"",SUMIF(KJB!$EL$11:$FB$777,$X114,KJB!EW$11:EW$777))</f>
        <v/>
      </c>
      <c r="AJ114" s="362">
        <f>IF($X114=0,"",SUMIF(KJB!$EL$11:$FB$777,$X114,KJB!EX$11:EX$777))</f>
        <v/>
      </c>
      <c r="AK114" s="362">
        <f>IF($X114=0,"",SUMIF(KJB!$EL$11:$FB$777,$X114,KJB!EY$11:EY$777))</f>
        <v/>
      </c>
      <c r="AL114" s="362">
        <f>IF($X114=0,"",SUMIF(KJB!$EL$11:$FB$777,$X114,KJB!EZ$11:EZ$777))</f>
        <v/>
      </c>
      <c r="AM114" s="362">
        <f>IF($X114=0,"",SUMIF(KJB!$EL$11:$FB$777,$X114,KJB!FA$11:FA$777))</f>
        <v/>
      </c>
      <c r="AN114" s="362">
        <f>IF($X114=0,"",SUMIF(KJB!$EL$11:$FB$777,$X114,KJB!FB$11:FB$777))</f>
        <v/>
      </c>
    </row>
    <row r="115" ht="15" customHeight="1">
      <c r="B115" s="312" t="n">
        <v>12</v>
      </c>
      <c r="C115" s="166" t="n">
        <v>0</v>
      </c>
      <c r="D115" s="362">
        <f>IF($C115=0,"",SUMIF(KJB!$EJ$11:$FB$777,$C115,KJB!EM$11:EM$777))</f>
        <v/>
      </c>
      <c r="E115" s="362">
        <f>IF($C115=0,"",SUMIF(KJB!$EJ$11:$FB$777,$C115,KJB!EN$11:EN$777))</f>
        <v/>
      </c>
      <c r="F115" s="362">
        <f>IF($C115=0,"",SUMIF(KJB!$EJ$11:$FB$777,$C115,KJB!EO$11:EO$777))</f>
        <v/>
      </c>
      <c r="G115" s="362">
        <f>IF($C115=0,"",SUMIF(KJB!$EJ$11:$FB$777,$C115,KJB!EP$11:EP$777))</f>
        <v/>
      </c>
      <c r="H115" s="362">
        <f>IF($C115=0,"",SUMIF(KJB!$EJ$11:$FB$777,$C115,KJB!EQ$11:EQ$777))</f>
        <v/>
      </c>
      <c r="I115" s="362">
        <f>IF($C115=0,"",SUMIF(KJB!$EJ$11:$FB$777,$C115,KJB!ER$11:ER$777))</f>
        <v/>
      </c>
      <c r="J115" s="362">
        <f>IF($C115=0,"",SUMIF(KJB!$EJ$11:$FB$777,$C115,KJB!ES$11:ES$777))</f>
        <v/>
      </c>
      <c r="K115" s="362">
        <f>IF($C115=0,"",SUMIF(KJB!$EJ$11:$FB$777,$C115,KJB!ET$11:ET$777))</f>
        <v/>
      </c>
      <c r="L115" s="362">
        <f>IF($C115=0,"",SUMIF(KJB!$EJ$11:$FB$777,$C115,KJB!EU$11:EU$777))</f>
        <v/>
      </c>
      <c r="M115" s="362">
        <f>IF($C115=0,"",SUMIF(KJB!$EJ$11:$FB$777,$C115,KJB!EV$11:EV$777))</f>
        <v/>
      </c>
      <c r="N115" s="362">
        <f>IF($C115=0,"",SUMIF(KJB!$EJ$11:$FB$777,$C115,KJB!EW$11:EW$777))</f>
        <v/>
      </c>
      <c r="O115" s="362">
        <f>IF($C115=0,"",SUMIF(KJB!$EJ$11:$FB$777,$C115,KJB!EX$11:EX$777))</f>
        <v/>
      </c>
      <c r="P115" s="362">
        <f>IF($C115=0,"",SUMIF(KJB!$EJ$11:$FB$777,$C115,KJB!EY$11:EY$777))</f>
        <v/>
      </c>
      <c r="Q115" s="362">
        <f>IF($C115=0,"",SUMIF(KJB!$EJ$11:$FB$777,$C115,KJB!EZ$11:EZ$777))</f>
        <v/>
      </c>
      <c r="R115" s="362">
        <f>IF($C115=0,"",SUMIF(KJB!$EJ$11:$FB$777,$C115,KJB!FA$11:FA$777))</f>
        <v/>
      </c>
      <c r="S115" s="362">
        <f>IF($C115=0,"",SUMIF(KJB!$EJ$11:$FB$777,$C115,KJB!FB$11:FB$777))</f>
        <v/>
      </c>
      <c r="U115" s="312" t="n">
        <v>12</v>
      </c>
      <c r="V115" s="172" t="n">
        <v>0</v>
      </c>
      <c r="W115" s="172" t="n"/>
      <c r="X115" s="170" t="inlineStr">
        <is>
          <t>2.2 Urządzenia aktywne - montaż, instalacja, konfiguracja</t>
        </is>
      </c>
      <c r="Y115" s="362">
        <f>IF($X115=0,"",SUMIF(KJB!$EL$11:$FB$777,$X115,KJB!EM$11:EM$777))</f>
        <v/>
      </c>
      <c r="Z115" s="362">
        <f>IF($X115=0,"",SUMIF(KJB!$EL$11:$FB$777,$X115,KJB!EN$11:EN$777))</f>
        <v/>
      </c>
      <c r="AA115" s="362">
        <f>IF($X115=0,"",SUMIF(KJB!$EL$11:$FB$777,$X115,KJB!EO$11:EO$777))</f>
        <v/>
      </c>
      <c r="AB115" s="362">
        <f>IF($X115=0,"",SUMIF(KJB!$EL$11:$FB$777,$X115,KJB!EP$11:EP$777))</f>
        <v/>
      </c>
      <c r="AC115" s="362">
        <f>IF($X115=0,"",SUMIF(KJB!$EL$11:$FB$777,$X115,KJB!EQ$11:EQ$777))</f>
        <v/>
      </c>
      <c r="AD115" s="362">
        <f>IF($X115=0,"",SUMIF(KJB!$EL$11:$FB$777,$X115,KJB!ER$11:ER$777))</f>
        <v/>
      </c>
      <c r="AE115" s="362">
        <f>IF($X115=0,"",SUMIF(KJB!$EL$11:$FB$777,$X115,KJB!ES$11:ES$777))</f>
        <v/>
      </c>
      <c r="AF115" s="362">
        <f>IF($X115=0,"",SUMIF(KJB!$EL$11:$FB$777,$X115,KJB!ET$11:ET$777))</f>
        <v/>
      </c>
      <c r="AG115" s="362">
        <f>IF($X115=0,"",SUMIF(KJB!$EL$11:$FB$777,$X115,KJB!EU$11:EU$777))</f>
        <v/>
      </c>
      <c r="AH115" s="362">
        <f>IF($X115=0,"",SUMIF(KJB!$EL$11:$FB$777,$X115,KJB!EV$11:EV$777))</f>
        <v/>
      </c>
      <c r="AI115" s="362">
        <f>IF($X115=0,"",SUMIF(KJB!$EL$11:$FB$777,$X115,KJB!EW$11:EW$777))</f>
        <v/>
      </c>
      <c r="AJ115" s="362">
        <f>IF($X115=0,"",SUMIF(KJB!$EL$11:$FB$777,$X115,KJB!EX$11:EX$777))</f>
        <v/>
      </c>
      <c r="AK115" s="362">
        <f>IF($X115=0,"",SUMIF(KJB!$EL$11:$FB$777,$X115,KJB!EY$11:EY$777))</f>
        <v/>
      </c>
      <c r="AL115" s="362">
        <f>IF($X115=0,"",SUMIF(KJB!$EL$11:$FB$777,$X115,KJB!EZ$11:EZ$777))</f>
        <v/>
      </c>
      <c r="AM115" s="362">
        <f>IF($X115=0,"",SUMIF(KJB!$EL$11:$FB$777,$X115,KJB!FA$11:FA$777))</f>
        <v/>
      </c>
      <c r="AN115" s="362">
        <f>IF($X115=0,"",SUMIF(KJB!$EL$11:$FB$777,$X115,KJB!FB$11:FB$777))</f>
        <v/>
      </c>
    </row>
    <row r="116" ht="23.25" customHeight="1">
      <c r="B116" s="312" t="n">
        <v>13</v>
      </c>
      <c r="C116" s="166" t="n">
        <v>0</v>
      </c>
      <c r="D116" s="362">
        <f>IF($C116=0,"",SUMIF(KJB!$EJ$11:$FB$777,$C116,KJB!EM$11:EM$777))</f>
        <v/>
      </c>
      <c r="E116" s="362">
        <f>IF($C116=0,"",SUMIF(KJB!$EJ$11:$FB$777,$C116,KJB!EN$11:EN$777))</f>
        <v/>
      </c>
      <c r="F116" s="362">
        <f>IF($C116=0,"",SUMIF(KJB!$EJ$11:$FB$777,$C116,KJB!EO$11:EO$777))</f>
        <v/>
      </c>
      <c r="G116" s="362">
        <f>IF($C116=0,"",SUMIF(KJB!$EJ$11:$FB$777,$C116,KJB!EP$11:EP$777))</f>
        <v/>
      </c>
      <c r="H116" s="362">
        <f>IF($C116=0,"",SUMIF(KJB!$EJ$11:$FB$777,$C116,KJB!EQ$11:EQ$777))</f>
        <v/>
      </c>
      <c r="I116" s="362">
        <f>IF($C116=0,"",SUMIF(KJB!$EJ$11:$FB$777,$C116,KJB!ER$11:ER$777))</f>
        <v/>
      </c>
      <c r="J116" s="362">
        <f>IF($C116=0,"",SUMIF(KJB!$EJ$11:$FB$777,$C116,KJB!ES$11:ES$777))</f>
        <v/>
      </c>
      <c r="K116" s="362">
        <f>IF($C116=0,"",SUMIF(KJB!$EJ$11:$FB$777,$C116,KJB!ET$11:ET$777))</f>
        <v/>
      </c>
      <c r="L116" s="362">
        <f>IF($C116=0,"",SUMIF(KJB!$EJ$11:$FB$777,$C116,KJB!EU$11:EU$777))</f>
        <v/>
      </c>
      <c r="M116" s="362">
        <f>IF($C116=0,"",SUMIF(KJB!$EJ$11:$FB$777,$C116,KJB!EV$11:EV$777))</f>
        <v/>
      </c>
      <c r="N116" s="362">
        <f>IF($C116=0,"",SUMIF(KJB!$EJ$11:$FB$777,$C116,KJB!EW$11:EW$777))</f>
        <v/>
      </c>
      <c r="O116" s="362">
        <f>IF($C116=0,"",SUMIF(KJB!$EJ$11:$FB$777,$C116,KJB!EX$11:EX$777))</f>
        <v/>
      </c>
      <c r="P116" s="362">
        <f>IF($C116=0,"",SUMIF(KJB!$EJ$11:$FB$777,$C116,KJB!EY$11:EY$777))</f>
        <v/>
      </c>
      <c r="Q116" s="362">
        <f>IF($C116=0,"",SUMIF(KJB!$EJ$11:$FB$777,$C116,KJB!EZ$11:EZ$777))</f>
        <v/>
      </c>
      <c r="R116" s="362">
        <f>IF($C116=0,"",SUMIF(KJB!$EJ$11:$FB$777,$C116,KJB!FA$11:FA$777))</f>
        <v/>
      </c>
      <c r="S116" s="362">
        <f>IF($C116=0,"",SUMIF(KJB!$EJ$11:$FB$777,$C116,KJB!FB$11:FB$777))</f>
        <v/>
      </c>
      <c r="U116" s="312" t="n">
        <v>13</v>
      </c>
      <c r="V116" s="168" t="inlineStr">
        <is>
          <t>III Koszty przygotowania dokumentacji niezbędnej do wykonania robót budowlanych</t>
        </is>
      </c>
      <c r="W116" s="169">
        <f>SUM(Y116:AN119)</f>
        <v/>
      </c>
      <c r="X116" s="170" t="inlineStr">
        <is>
          <t xml:space="preserve">3.1 Przygotowanie dokumentacji technicznej </t>
        </is>
      </c>
      <c r="Y116" s="362">
        <f>IF($X116=0,"",SUMIF(KJB!$EL$11:$FB$777,$X116,KJB!EM$11:EM$777))</f>
        <v/>
      </c>
      <c r="Z116" s="362">
        <f>IF($X116=0,"",SUMIF(KJB!$EL$11:$FB$777,$X116,KJB!EN$11:EN$777))</f>
        <v/>
      </c>
      <c r="AA116" s="362">
        <f>IF($X116=0,"",SUMIF(KJB!$EL$11:$FB$777,$X116,KJB!EO$11:EO$777))</f>
        <v/>
      </c>
      <c r="AB116" s="362">
        <f>IF($X116=0,"",SUMIF(KJB!$EL$11:$FB$777,$X116,KJB!EP$11:EP$777))</f>
        <v/>
      </c>
      <c r="AC116" s="362">
        <f>IF($X116=0,"",SUMIF(KJB!$EL$11:$FB$777,$X116,KJB!EQ$11:EQ$777))</f>
        <v/>
      </c>
      <c r="AD116" s="362">
        <f>IF($X116=0,"",SUMIF(KJB!$EL$11:$FB$777,$X116,KJB!ER$11:ER$777))</f>
        <v/>
      </c>
      <c r="AE116" s="362">
        <f>IF($X116=0,"",SUMIF(KJB!$EL$11:$FB$777,$X116,KJB!ES$11:ES$777))</f>
        <v/>
      </c>
      <c r="AF116" s="362">
        <f>IF($X116=0,"",SUMIF(KJB!$EL$11:$FB$777,$X116,KJB!ET$11:ET$777))</f>
        <v/>
      </c>
      <c r="AG116" s="362">
        <f>IF($X116=0,"",SUMIF(KJB!$EL$11:$FB$777,$X116,KJB!EU$11:EU$777))</f>
        <v/>
      </c>
      <c r="AH116" s="362">
        <f>IF($X116=0,"",SUMIF(KJB!$EL$11:$FB$777,$X116,KJB!EV$11:EV$777))</f>
        <v/>
      </c>
      <c r="AI116" s="362">
        <f>IF($X116=0,"",SUMIF(KJB!$EL$11:$FB$777,$X116,KJB!EW$11:EW$777))</f>
        <v/>
      </c>
      <c r="AJ116" s="362">
        <f>IF($X116=0,"",SUMIF(KJB!$EL$11:$FB$777,$X116,KJB!EX$11:EX$777))</f>
        <v/>
      </c>
      <c r="AK116" s="362">
        <f>IF($X116=0,"",SUMIF(KJB!$EL$11:$FB$777,$X116,KJB!EY$11:EY$777))</f>
        <v/>
      </c>
      <c r="AL116" s="362">
        <f>IF($X116=0,"",SUMIF(KJB!$EL$11:$FB$777,$X116,KJB!EZ$11:EZ$777))</f>
        <v/>
      </c>
      <c r="AM116" s="362">
        <f>IF($X116=0,"",SUMIF(KJB!$EL$11:$FB$777,$X116,KJB!FA$11:FA$777))</f>
        <v/>
      </c>
      <c r="AN116" s="362">
        <f>IF($X116=0,"",SUMIF(KJB!$EL$11:$FB$777,$X116,KJB!FB$11:FB$777))</f>
        <v/>
      </c>
    </row>
    <row r="117" ht="15" customHeight="1">
      <c r="B117" s="312" t="n">
        <v>14</v>
      </c>
      <c r="C117" s="166" t="n">
        <v>0</v>
      </c>
      <c r="D117" s="362">
        <f>IF($C117=0,"",SUMIF(KJB!$EJ$11:$FB$777,$C117,KJB!EM$11:EM$777))</f>
        <v/>
      </c>
      <c r="E117" s="362">
        <f>IF($C117=0,"",SUMIF(KJB!$EJ$11:$FB$777,$C117,KJB!EN$11:EN$777))</f>
        <v/>
      </c>
      <c r="F117" s="362">
        <f>IF($C117=0,"",SUMIF(KJB!$EJ$11:$FB$777,$C117,KJB!EO$11:EO$777))</f>
        <v/>
      </c>
      <c r="G117" s="362">
        <f>IF($C117=0,"",SUMIF(KJB!$EJ$11:$FB$777,$C117,KJB!EP$11:EP$777))</f>
        <v/>
      </c>
      <c r="H117" s="362">
        <f>IF($C117=0,"",SUMIF(KJB!$EJ$11:$FB$777,$C117,KJB!EQ$11:EQ$777))</f>
        <v/>
      </c>
      <c r="I117" s="362">
        <f>IF($C117=0,"",SUMIF(KJB!$EJ$11:$FB$777,$C117,KJB!ER$11:ER$777))</f>
        <v/>
      </c>
      <c r="J117" s="362">
        <f>IF($C117=0,"",SUMIF(KJB!$EJ$11:$FB$777,$C117,KJB!ES$11:ES$777))</f>
        <v/>
      </c>
      <c r="K117" s="362">
        <f>IF($C117=0,"",SUMIF(KJB!$EJ$11:$FB$777,$C117,KJB!ET$11:ET$777))</f>
        <v/>
      </c>
      <c r="L117" s="362">
        <f>IF($C117=0,"",SUMIF(KJB!$EJ$11:$FB$777,$C117,KJB!EU$11:EU$777))</f>
        <v/>
      </c>
      <c r="M117" s="362">
        <f>IF($C117=0,"",SUMIF(KJB!$EJ$11:$FB$777,$C117,KJB!EV$11:EV$777))</f>
        <v/>
      </c>
      <c r="N117" s="362">
        <f>IF($C117=0,"",SUMIF(KJB!$EJ$11:$FB$777,$C117,KJB!EW$11:EW$777))</f>
        <v/>
      </c>
      <c r="O117" s="362">
        <f>IF($C117=0,"",SUMIF(KJB!$EJ$11:$FB$777,$C117,KJB!EX$11:EX$777))</f>
        <v/>
      </c>
      <c r="P117" s="362">
        <f>IF($C117=0,"",SUMIF(KJB!$EJ$11:$FB$777,$C117,KJB!EY$11:EY$777))</f>
        <v/>
      </c>
      <c r="Q117" s="362">
        <f>IF($C117=0,"",SUMIF(KJB!$EJ$11:$FB$777,$C117,KJB!EZ$11:EZ$777))</f>
        <v/>
      </c>
      <c r="R117" s="362">
        <f>IF($C117=0,"",SUMIF(KJB!$EJ$11:$FB$777,$C117,KJB!FA$11:FA$777))</f>
        <v/>
      </c>
      <c r="S117" s="362">
        <f>IF($C117=0,"",SUMIF(KJB!$EJ$11:$FB$777,$C117,KJB!FB$11:FB$777))</f>
        <v/>
      </c>
      <c r="U117" s="312" t="n">
        <v>14</v>
      </c>
      <c r="V117" s="171" t="n">
        <v>0</v>
      </c>
      <c r="W117" s="171" t="n"/>
      <c r="X117" s="170" t="inlineStr">
        <is>
          <t xml:space="preserve">3.2 Pozyskanie i przygotowanie map lub szkiców </t>
        </is>
      </c>
      <c r="Y117" s="362">
        <f>IF($X117=0,"",SUMIF(KJB!$EL$11:$FB$777,$X117,KJB!EM$11:EM$777))</f>
        <v/>
      </c>
      <c r="Z117" s="362">
        <f>IF($X117=0,"",SUMIF(KJB!$EL$11:$FB$777,$X117,KJB!EN$11:EN$777))</f>
        <v/>
      </c>
      <c r="AA117" s="362">
        <f>IF($X117=0,"",SUMIF(KJB!$EL$11:$FB$777,$X117,KJB!EO$11:EO$777))</f>
        <v/>
      </c>
      <c r="AB117" s="362">
        <f>IF($X117=0,"",SUMIF(KJB!$EL$11:$FB$777,$X117,KJB!EP$11:EP$777))</f>
        <v/>
      </c>
      <c r="AC117" s="362">
        <f>IF($X117=0,"",SUMIF(KJB!$EL$11:$FB$777,$X117,KJB!EQ$11:EQ$777))</f>
        <v/>
      </c>
      <c r="AD117" s="362">
        <f>IF($X117=0,"",SUMIF(KJB!$EL$11:$FB$777,$X117,KJB!ER$11:ER$777))</f>
        <v/>
      </c>
      <c r="AE117" s="362">
        <f>IF($X117=0,"",SUMIF(KJB!$EL$11:$FB$777,$X117,KJB!ES$11:ES$777))</f>
        <v/>
      </c>
      <c r="AF117" s="362">
        <f>IF($X117=0,"",SUMIF(KJB!$EL$11:$FB$777,$X117,KJB!ET$11:ET$777))</f>
        <v/>
      </c>
      <c r="AG117" s="362">
        <f>IF($X117=0,"",SUMIF(KJB!$EL$11:$FB$777,$X117,KJB!EU$11:EU$777))</f>
        <v/>
      </c>
      <c r="AH117" s="362">
        <f>IF($X117=0,"",SUMIF(KJB!$EL$11:$FB$777,$X117,KJB!EV$11:EV$777))</f>
        <v/>
      </c>
      <c r="AI117" s="362">
        <f>IF($X117=0,"",SUMIF(KJB!$EL$11:$FB$777,$X117,KJB!EW$11:EW$777))</f>
        <v/>
      </c>
      <c r="AJ117" s="362">
        <f>IF($X117=0,"",SUMIF(KJB!$EL$11:$FB$777,$X117,KJB!EX$11:EX$777))</f>
        <v/>
      </c>
      <c r="AK117" s="362">
        <f>IF($X117=0,"",SUMIF(KJB!$EL$11:$FB$777,$X117,KJB!EY$11:EY$777))</f>
        <v/>
      </c>
      <c r="AL117" s="362">
        <f>IF($X117=0,"",SUMIF(KJB!$EL$11:$FB$777,$X117,KJB!EZ$11:EZ$777))</f>
        <v/>
      </c>
      <c r="AM117" s="362">
        <f>IF($X117=0,"",SUMIF(KJB!$EL$11:$FB$777,$X117,KJB!FA$11:FA$777))</f>
        <v/>
      </c>
      <c r="AN117" s="362">
        <f>IF($X117=0,"",SUMIF(KJB!$EL$11:$FB$777,$X117,KJB!FB$11:FB$777))</f>
        <v/>
      </c>
    </row>
    <row r="118" ht="15" customHeight="1">
      <c r="B118" s="312" t="n">
        <v>15</v>
      </c>
      <c r="C118" s="166" t="n">
        <v>0</v>
      </c>
      <c r="D118" s="362">
        <f>IF($C118=0,"",SUMIF(KJB!$EJ$11:$FB$777,$C118,KJB!EM$11:EM$777))</f>
        <v/>
      </c>
      <c r="E118" s="362">
        <f>IF($C118=0,"",SUMIF(KJB!$EJ$11:$FB$777,$C118,KJB!EN$11:EN$777))</f>
        <v/>
      </c>
      <c r="F118" s="362">
        <f>IF($C118=0,"",SUMIF(KJB!$EJ$11:$FB$777,$C118,KJB!EO$11:EO$777))</f>
        <v/>
      </c>
      <c r="G118" s="362">
        <f>IF($C118=0,"",SUMIF(KJB!$EJ$11:$FB$777,$C118,KJB!EP$11:EP$777))</f>
        <v/>
      </c>
      <c r="H118" s="362">
        <f>IF($C118=0,"",SUMIF(KJB!$EJ$11:$FB$777,$C118,KJB!EQ$11:EQ$777))</f>
        <v/>
      </c>
      <c r="I118" s="362">
        <f>IF($C118=0,"",SUMIF(KJB!$EJ$11:$FB$777,$C118,KJB!ER$11:ER$777))</f>
        <v/>
      </c>
      <c r="J118" s="362">
        <f>IF($C118=0,"",SUMIF(KJB!$EJ$11:$FB$777,$C118,KJB!ES$11:ES$777))</f>
        <v/>
      </c>
      <c r="K118" s="362">
        <f>IF($C118=0,"",SUMIF(KJB!$EJ$11:$FB$777,$C118,KJB!ET$11:ET$777))</f>
        <v/>
      </c>
      <c r="L118" s="362">
        <f>IF($C118=0,"",SUMIF(KJB!$EJ$11:$FB$777,$C118,KJB!EU$11:EU$777))</f>
        <v/>
      </c>
      <c r="M118" s="362">
        <f>IF($C118=0,"",SUMIF(KJB!$EJ$11:$FB$777,$C118,KJB!EV$11:EV$777))</f>
        <v/>
      </c>
      <c r="N118" s="362">
        <f>IF($C118=0,"",SUMIF(KJB!$EJ$11:$FB$777,$C118,KJB!EW$11:EW$777))</f>
        <v/>
      </c>
      <c r="O118" s="362">
        <f>IF($C118=0,"",SUMIF(KJB!$EJ$11:$FB$777,$C118,KJB!EX$11:EX$777))</f>
        <v/>
      </c>
      <c r="P118" s="362">
        <f>IF($C118=0,"",SUMIF(KJB!$EJ$11:$FB$777,$C118,KJB!EY$11:EY$777))</f>
        <v/>
      </c>
      <c r="Q118" s="362">
        <f>IF($C118=0,"",SUMIF(KJB!$EJ$11:$FB$777,$C118,KJB!EZ$11:EZ$777))</f>
        <v/>
      </c>
      <c r="R118" s="362">
        <f>IF($C118=0,"",SUMIF(KJB!$EJ$11:$FB$777,$C118,KJB!FA$11:FA$777))</f>
        <v/>
      </c>
      <c r="S118" s="362">
        <f>IF($C118=0,"",SUMIF(KJB!$EJ$11:$FB$777,$C118,KJB!FB$11:FB$777))</f>
        <v/>
      </c>
      <c r="U118" s="312" t="n">
        <v>15</v>
      </c>
      <c r="V118" s="171" t="n">
        <v>0</v>
      </c>
      <c r="W118" s="171" t="n"/>
      <c r="X118" s="170" t="inlineStr">
        <is>
          <t>3.3 Przygotowanie dokumentacji budowlanej</t>
        </is>
      </c>
      <c r="Y118" s="362">
        <f>IF($X118=0,"",SUMIF(KJB!$EL$11:$FB$777,$X118,KJB!EM$11:EM$777))</f>
        <v/>
      </c>
      <c r="Z118" s="362">
        <f>IF($X118=0,"",SUMIF(KJB!$EL$11:$FB$777,$X118,KJB!EN$11:EN$777))</f>
        <v/>
      </c>
      <c r="AA118" s="362">
        <f>IF($X118=0,"",SUMIF(KJB!$EL$11:$FB$777,$X118,KJB!EO$11:EO$777))</f>
        <v/>
      </c>
      <c r="AB118" s="362">
        <f>IF($X118=0,"",SUMIF(KJB!$EL$11:$FB$777,$X118,KJB!EP$11:EP$777))</f>
        <v/>
      </c>
      <c r="AC118" s="362">
        <f>IF($X118=0,"",SUMIF(KJB!$EL$11:$FB$777,$X118,KJB!EQ$11:EQ$777))</f>
        <v/>
      </c>
      <c r="AD118" s="362">
        <f>IF($X118=0,"",SUMIF(KJB!$EL$11:$FB$777,$X118,KJB!ER$11:ER$777))</f>
        <v/>
      </c>
      <c r="AE118" s="362">
        <f>IF($X118=0,"",SUMIF(KJB!$EL$11:$FB$777,$X118,KJB!ES$11:ES$777))</f>
        <v/>
      </c>
      <c r="AF118" s="362">
        <f>IF($X118=0,"",SUMIF(KJB!$EL$11:$FB$777,$X118,KJB!ET$11:ET$777))</f>
        <v/>
      </c>
      <c r="AG118" s="362">
        <f>IF($X118=0,"",SUMIF(KJB!$EL$11:$FB$777,$X118,KJB!EU$11:EU$777))</f>
        <v/>
      </c>
      <c r="AH118" s="362">
        <f>IF($X118=0,"",SUMIF(KJB!$EL$11:$FB$777,$X118,KJB!EV$11:EV$777))</f>
        <v/>
      </c>
      <c r="AI118" s="362">
        <f>IF($X118=0,"",SUMIF(KJB!$EL$11:$FB$777,$X118,KJB!EW$11:EW$777))</f>
        <v/>
      </c>
      <c r="AJ118" s="362">
        <f>IF($X118=0,"",SUMIF(KJB!$EL$11:$FB$777,$X118,KJB!EX$11:EX$777))</f>
        <v/>
      </c>
      <c r="AK118" s="362">
        <f>IF($X118=0,"",SUMIF(KJB!$EL$11:$FB$777,$X118,KJB!EY$11:EY$777))</f>
        <v/>
      </c>
      <c r="AL118" s="362">
        <f>IF($X118=0,"",SUMIF(KJB!$EL$11:$FB$777,$X118,KJB!EZ$11:EZ$777))</f>
        <v/>
      </c>
      <c r="AM118" s="362">
        <f>IF($X118=0,"",SUMIF(KJB!$EL$11:$FB$777,$X118,KJB!FA$11:FA$777))</f>
        <v/>
      </c>
      <c r="AN118" s="362">
        <f>IF($X118=0,"",SUMIF(KJB!$EL$11:$FB$777,$X118,KJB!FB$11:FB$777))</f>
        <v/>
      </c>
    </row>
    <row r="119" ht="15" customHeight="1">
      <c r="B119" s="312" t="n">
        <v>16</v>
      </c>
      <c r="C119" s="166" t="n">
        <v>0</v>
      </c>
      <c r="D119" s="362">
        <f>IF($C119=0,"",SUMIF(KJB!$EJ$11:$FB$777,$C119,KJB!EM$11:EM$777))</f>
        <v/>
      </c>
      <c r="E119" s="362">
        <f>IF($C119=0,"",SUMIF(KJB!$EJ$11:$FB$777,$C119,KJB!EN$11:EN$777))</f>
        <v/>
      </c>
      <c r="F119" s="362">
        <f>IF($C119=0,"",SUMIF(KJB!$EJ$11:$FB$777,$C119,KJB!EO$11:EO$777))</f>
        <v/>
      </c>
      <c r="G119" s="362">
        <f>IF($C119=0,"",SUMIF(KJB!$EJ$11:$FB$777,$C119,KJB!EP$11:EP$777))</f>
        <v/>
      </c>
      <c r="H119" s="362">
        <f>IF($C119=0,"",SUMIF(KJB!$EJ$11:$FB$777,$C119,KJB!EQ$11:EQ$777))</f>
        <v/>
      </c>
      <c r="I119" s="362">
        <f>IF($C119=0,"",SUMIF(KJB!$EJ$11:$FB$777,$C119,KJB!ER$11:ER$777))</f>
        <v/>
      </c>
      <c r="J119" s="362">
        <f>IF($C119=0,"",SUMIF(KJB!$EJ$11:$FB$777,$C119,KJB!ES$11:ES$777))</f>
        <v/>
      </c>
      <c r="K119" s="362">
        <f>IF($C119=0,"",SUMIF(KJB!$EJ$11:$FB$777,$C119,KJB!ET$11:ET$777))</f>
        <v/>
      </c>
      <c r="L119" s="362">
        <f>IF($C119=0,"",SUMIF(KJB!$EJ$11:$FB$777,$C119,KJB!EU$11:EU$777))</f>
        <v/>
      </c>
      <c r="M119" s="362">
        <f>IF($C119=0,"",SUMIF(KJB!$EJ$11:$FB$777,$C119,KJB!EV$11:EV$777))</f>
        <v/>
      </c>
      <c r="N119" s="362">
        <f>IF($C119=0,"",SUMIF(KJB!$EJ$11:$FB$777,$C119,KJB!EW$11:EW$777))</f>
        <v/>
      </c>
      <c r="O119" s="362">
        <f>IF($C119=0,"",SUMIF(KJB!$EJ$11:$FB$777,$C119,KJB!EX$11:EX$777))</f>
        <v/>
      </c>
      <c r="P119" s="362">
        <f>IF($C119=0,"",SUMIF(KJB!$EJ$11:$FB$777,$C119,KJB!EY$11:EY$777))</f>
        <v/>
      </c>
      <c r="Q119" s="362">
        <f>IF($C119=0,"",SUMIF(KJB!$EJ$11:$FB$777,$C119,KJB!EZ$11:EZ$777))</f>
        <v/>
      </c>
      <c r="R119" s="362">
        <f>IF($C119=0,"",SUMIF(KJB!$EJ$11:$FB$777,$C119,KJB!FA$11:FA$777))</f>
        <v/>
      </c>
      <c r="S119" s="362">
        <f>IF($C119=0,"",SUMIF(KJB!$EJ$11:$FB$777,$C119,KJB!FB$11:FB$777))</f>
        <v/>
      </c>
      <c r="U119" s="312" t="n">
        <v>16</v>
      </c>
      <c r="V119" s="172" t="n">
        <v>0</v>
      </c>
      <c r="W119" s="172" t="n"/>
      <c r="X119" s="170" t="inlineStr">
        <is>
          <t>3.4 Pozostała dokumentacja</t>
        </is>
      </c>
      <c r="Y119" s="362">
        <f>IF($X119=0,"",SUMIF(KJB!$EL$11:$FB$777,$X119,KJB!EM$11:EM$777))</f>
        <v/>
      </c>
      <c r="Z119" s="362">
        <f>IF($X119=0,"",SUMIF(KJB!$EL$11:$FB$777,$X119,KJB!EN$11:EN$777))</f>
        <v/>
      </c>
      <c r="AA119" s="362">
        <f>IF($X119=0,"",SUMIF(KJB!$EL$11:$FB$777,$X119,KJB!EO$11:EO$777))</f>
        <v/>
      </c>
      <c r="AB119" s="362">
        <f>IF($X119=0,"",SUMIF(KJB!$EL$11:$FB$777,$X119,KJB!EP$11:EP$777))</f>
        <v/>
      </c>
      <c r="AC119" s="362">
        <f>IF($X119=0,"",SUMIF(KJB!$EL$11:$FB$777,$X119,KJB!EQ$11:EQ$777))</f>
        <v/>
      </c>
      <c r="AD119" s="362">
        <f>IF($X119=0,"",SUMIF(KJB!$EL$11:$FB$777,$X119,KJB!ER$11:ER$777))</f>
        <v/>
      </c>
      <c r="AE119" s="362">
        <f>IF($X119=0,"",SUMIF(KJB!$EL$11:$FB$777,$X119,KJB!ES$11:ES$777))</f>
        <v/>
      </c>
      <c r="AF119" s="362">
        <f>IF($X119=0,"",SUMIF(KJB!$EL$11:$FB$777,$X119,KJB!ET$11:ET$777))</f>
        <v/>
      </c>
      <c r="AG119" s="362">
        <f>IF($X119=0,"",SUMIF(KJB!$EL$11:$FB$777,$X119,KJB!EU$11:EU$777))</f>
        <v/>
      </c>
      <c r="AH119" s="362">
        <f>IF($X119=0,"",SUMIF(KJB!$EL$11:$FB$777,$X119,KJB!EV$11:EV$777))</f>
        <v/>
      </c>
      <c r="AI119" s="362">
        <f>IF($X119=0,"",SUMIF(KJB!$EL$11:$FB$777,$X119,KJB!EW$11:EW$777))</f>
        <v/>
      </c>
      <c r="AJ119" s="362">
        <f>IF($X119=0,"",SUMIF(KJB!$EL$11:$FB$777,$X119,KJB!EX$11:EX$777))</f>
        <v/>
      </c>
      <c r="AK119" s="362">
        <f>IF($X119=0,"",SUMIF(KJB!$EL$11:$FB$777,$X119,KJB!EY$11:EY$777))</f>
        <v/>
      </c>
      <c r="AL119" s="362">
        <f>IF($X119=0,"",SUMIF(KJB!$EL$11:$FB$777,$X119,KJB!EZ$11:EZ$777))</f>
        <v/>
      </c>
      <c r="AM119" s="362">
        <f>IF($X119=0,"",SUMIF(KJB!$EL$11:$FB$777,$X119,KJB!FA$11:FA$777))</f>
        <v/>
      </c>
      <c r="AN119" s="362">
        <f>IF($X119=0,"",SUMIF(KJB!$EL$11:$FB$777,$X119,KJB!FB$11:FB$777))</f>
        <v/>
      </c>
    </row>
    <row r="120" ht="23.25" customHeight="1">
      <c r="B120" s="312" t="n">
        <v>17</v>
      </c>
      <c r="C120" s="166" t="n">
        <v>0</v>
      </c>
      <c r="D120" s="362">
        <f>IF($C120=0,"",SUMIF(KJB!$EJ$11:$FB$777,$C120,KJB!EM$11:EM$777))</f>
        <v/>
      </c>
      <c r="E120" s="362">
        <f>IF($C120=0,"",SUMIF(KJB!$EJ$11:$FB$777,$C120,KJB!EN$11:EN$777))</f>
        <v/>
      </c>
      <c r="F120" s="362">
        <f>IF($C120=0,"",SUMIF(KJB!$EJ$11:$FB$777,$C120,KJB!EO$11:EO$777))</f>
        <v/>
      </c>
      <c r="G120" s="362">
        <f>IF($C120=0,"",SUMIF(KJB!$EJ$11:$FB$777,$C120,KJB!EP$11:EP$777))</f>
        <v/>
      </c>
      <c r="H120" s="362">
        <f>IF($C120=0,"",SUMIF(KJB!$EJ$11:$FB$777,$C120,KJB!EQ$11:EQ$777))</f>
        <v/>
      </c>
      <c r="I120" s="362">
        <f>IF($C120=0,"",SUMIF(KJB!$EJ$11:$FB$777,$C120,KJB!ER$11:ER$777))</f>
        <v/>
      </c>
      <c r="J120" s="362">
        <f>IF($C120=0,"",SUMIF(KJB!$EJ$11:$FB$777,$C120,KJB!ES$11:ES$777))</f>
        <v/>
      </c>
      <c r="K120" s="362">
        <f>IF($C120=0,"",SUMIF(KJB!$EJ$11:$FB$777,$C120,KJB!ET$11:ET$777))</f>
        <v/>
      </c>
      <c r="L120" s="362">
        <f>IF($C120=0,"",SUMIF(KJB!$EJ$11:$FB$777,$C120,KJB!EU$11:EU$777))</f>
        <v/>
      </c>
      <c r="M120" s="362">
        <f>IF($C120=0,"",SUMIF(KJB!$EJ$11:$FB$777,$C120,KJB!EV$11:EV$777))</f>
        <v/>
      </c>
      <c r="N120" s="362">
        <f>IF($C120=0,"",SUMIF(KJB!$EJ$11:$FB$777,$C120,KJB!EW$11:EW$777))</f>
        <v/>
      </c>
      <c r="O120" s="362">
        <f>IF($C120=0,"",SUMIF(KJB!$EJ$11:$FB$777,$C120,KJB!EX$11:EX$777))</f>
        <v/>
      </c>
      <c r="P120" s="362">
        <f>IF($C120=0,"",SUMIF(KJB!$EJ$11:$FB$777,$C120,KJB!EY$11:EY$777))</f>
        <v/>
      </c>
      <c r="Q120" s="362">
        <f>IF($C120=0,"",SUMIF(KJB!$EJ$11:$FB$777,$C120,KJB!EZ$11:EZ$777))</f>
        <v/>
      </c>
      <c r="R120" s="362">
        <f>IF($C120=0,"",SUMIF(KJB!$EJ$11:$FB$777,$C120,KJB!FA$11:FA$777))</f>
        <v/>
      </c>
      <c r="S120" s="362">
        <f>IF($C120=0,"",SUMIF(KJB!$EJ$11:$FB$777,$C120,KJB!FB$11:FB$777))</f>
        <v/>
      </c>
      <c r="U120" s="312" t="n">
        <v>17</v>
      </c>
      <c r="V120" s="168" t="inlineStr">
        <is>
          <t>IV Koszty nabycia prawa dysponowania nieruchomością związanych z realizacją projektu</t>
        </is>
      </c>
      <c r="W120" s="169">
        <f>SUM(Y120:AN120)</f>
        <v/>
      </c>
      <c r="X120" s="170" t="inlineStr">
        <is>
          <t>4.1 Koszty nabycia prawa dysponowania nieruchomością związanych z realizacją projektu</t>
        </is>
      </c>
      <c r="Y120" s="362">
        <f>IF($X120=0,"",SUMIF(KJB!$EL$11:$FB$777,$X120,KJB!EM$11:EM$777))</f>
        <v/>
      </c>
      <c r="Z120" s="362">
        <f>IF($X120=0,"",SUMIF(KJB!$EL$11:$FB$777,$X120,KJB!EN$11:EN$777))</f>
        <v/>
      </c>
      <c r="AA120" s="362">
        <f>IF($X120=0,"",SUMIF(KJB!$EL$11:$FB$777,$X120,KJB!EO$11:EO$777))</f>
        <v/>
      </c>
      <c r="AB120" s="362">
        <f>IF($X120=0,"",SUMIF(KJB!$EL$11:$FB$777,$X120,KJB!EP$11:EP$777))</f>
        <v/>
      </c>
      <c r="AC120" s="362">
        <f>IF($X120=0,"",SUMIF(KJB!$EL$11:$FB$777,$X120,KJB!EQ$11:EQ$777))</f>
        <v/>
      </c>
      <c r="AD120" s="362">
        <f>IF($X120=0,"",SUMIF(KJB!$EL$11:$FB$777,$X120,KJB!ER$11:ER$777))</f>
        <v/>
      </c>
      <c r="AE120" s="362">
        <f>IF($X120=0,"",SUMIF(KJB!$EL$11:$FB$777,$X120,KJB!ES$11:ES$777))</f>
        <v/>
      </c>
      <c r="AF120" s="362">
        <f>IF($X120=0,"",SUMIF(KJB!$EL$11:$FB$777,$X120,KJB!ET$11:ET$777))</f>
        <v/>
      </c>
      <c r="AG120" s="362">
        <f>IF($X120=0,"",SUMIF(KJB!$EL$11:$FB$777,$X120,KJB!EU$11:EU$777))</f>
        <v/>
      </c>
      <c r="AH120" s="362">
        <f>IF($X120=0,"",SUMIF(KJB!$EL$11:$FB$777,$X120,KJB!EV$11:EV$777))</f>
        <v/>
      </c>
      <c r="AI120" s="362">
        <f>IF($X120=0,"",SUMIF(KJB!$EL$11:$FB$777,$X120,KJB!EW$11:EW$777))</f>
        <v/>
      </c>
      <c r="AJ120" s="362">
        <f>IF($X120=0,"",SUMIF(KJB!$EL$11:$FB$777,$X120,KJB!EX$11:EX$777))</f>
        <v/>
      </c>
      <c r="AK120" s="362">
        <f>IF($X120=0,"",SUMIF(KJB!$EL$11:$FB$777,$X120,KJB!EY$11:EY$777))</f>
        <v/>
      </c>
      <c r="AL120" s="362">
        <f>IF($X120=0,"",SUMIF(KJB!$EL$11:$FB$777,$X120,KJB!EZ$11:EZ$777))</f>
        <v/>
      </c>
      <c r="AM120" s="362">
        <f>IF($X120=0,"",SUMIF(KJB!$EL$11:$FB$777,$X120,KJB!FA$11:FA$777))</f>
        <v/>
      </c>
      <c r="AN120" s="362">
        <f>IF($X120=0,"",SUMIF(KJB!$EL$11:$FB$777,$X120,KJB!FB$11:FB$777))</f>
        <v/>
      </c>
    </row>
    <row r="121" ht="23.25" customHeight="1">
      <c r="B121" s="312" t="n">
        <v>18</v>
      </c>
      <c r="C121" s="166" t="n">
        <v>0</v>
      </c>
      <c r="D121" s="362">
        <f>IF($C121=0,"",SUMIF(KJB!$EJ$11:$FB$777,$C121,KJB!EM$11:EM$777))</f>
        <v/>
      </c>
      <c r="E121" s="362">
        <f>IF($C121=0,"",SUMIF(KJB!$EJ$11:$FB$777,$C121,KJB!EN$11:EN$777))</f>
        <v/>
      </c>
      <c r="F121" s="362">
        <f>IF($C121=0,"",SUMIF(KJB!$EJ$11:$FB$777,$C121,KJB!EO$11:EO$777))</f>
        <v/>
      </c>
      <c r="G121" s="362">
        <f>IF($C121=0,"",SUMIF(KJB!$EJ$11:$FB$777,$C121,KJB!EP$11:EP$777))</f>
        <v/>
      </c>
      <c r="H121" s="362">
        <f>IF($C121=0,"",SUMIF(KJB!$EJ$11:$FB$777,$C121,KJB!EQ$11:EQ$777))</f>
        <v/>
      </c>
      <c r="I121" s="362">
        <f>IF($C121=0,"",SUMIF(KJB!$EJ$11:$FB$777,$C121,KJB!ER$11:ER$777))</f>
        <v/>
      </c>
      <c r="J121" s="362">
        <f>IF($C121=0,"",SUMIF(KJB!$EJ$11:$FB$777,$C121,KJB!ES$11:ES$777))</f>
        <v/>
      </c>
      <c r="K121" s="362">
        <f>IF($C121=0,"",SUMIF(KJB!$EJ$11:$FB$777,$C121,KJB!ET$11:ET$777))</f>
        <v/>
      </c>
      <c r="L121" s="362">
        <f>IF($C121=0,"",SUMIF(KJB!$EJ$11:$FB$777,$C121,KJB!EU$11:EU$777))</f>
        <v/>
      </c>
      <c r="M121" s="362">
        <f>IF($C121=0,"",SUMIF(KJB!$EJ$11:$FB$777,$C121,KJB!EV$11:EV$777))</f>
        <v/>
      </c>
      <c r="N121" s="362">
        <f>IF($C121=0,"",SUMIF(KJB!$EJ$11:$FB$777,$C121,KJB!EW$11:EW$777))</f>
        <v/>
      </c>
      <c r="O121" s="362">
        <f>IF($C121=0,"",SUMIF(KJB!$EJ$11:$FB$777,$C121,KJB!EX$11:EX$777))</f>
        <v/>
      </c>
      <c r="P121" s="362">
        <f>IF($C121=0,"",SUMIF(KJB!$EJ$11:$FB$777,$C121,KJB!EY$11:EY$777))</f>
        <v/>
      </c>
      <c r="Q121" s="362">
        <f>IF($C121=0,"",SUMIF(KJB!$EJ$11:$FB$777,$C121,KJB!EZ$11:EZ$777))</f>
        <v/>
      </c>
      <c r="R121" s="362">
        <f>IF($C121=0,"",SUMIF(KJB!$EJ$11:$FB$777,$C121,KJB!FA$11:FA$777))</f>
        <v/>
      </c>
      <c r="S121" s="362">
        <f>IF($C121=0,"",SUMIF(KJB!$EJ$11:$FB$777,$C121,KJB!FB$11:FB$777))</f>
        <v/>
      </c>
      <c r="U121" s="312" t="n">
        <v>18</v>
      </c>
      <c r="V121" s="174" t="inlineStr">
        <is>
          <t>V Koszty najmu, dzierżawy lub leasingu pasywnej infrastruktury szerokopasmowej</t>
        </is>
      </c>
      <c r="W121" s="169">
        <f>SUM(Y121:AN122)</f>
        <v/>
      </c>
      <c r="X121" s="175" t="inlineStr">
        <is>
          <t>5.1 Koszty najmu, dzierżawy lub leasingu pasywnej infrastruktury szerokopasmowej</t>
        </is>
      </c>
      <c r="Y121" s="362">
        <f>IF($X121=0,"",SUMIF(KJB!$EL$11:$FB$777,$X121,KJB!EM$11:EM$777))</f>
        <v/>
      </c>
      <c r="Z121" s="362">
        <f>IF($X121=0,"",SUMIF(KJB!$EL$11:$FB$777,$X121,KJB!EN$11:EN$777))</f>
        <v/>
      </c>
      <c r="AA121" s="362">
        <f>IF($X121=0,"",SUMIF(KJB!$EL$11:$FB$777,$X121,KJB!EO$11:EO$777))</f>
        <v/>
      </c>
      <c r="AB121" s="362">
        <f>IF($X121=0,"",SUMIF(KJB!$EL$11:$FB$777,$X121,KJB!EP$11:EP$777))</f>
        <v/>
      </c>
      <c r="AC121" s="362">
        <f>IF($X121=0,"",SUMIF(KJB!$EL$11:$FB$777,$X121,KJB!EQ$11:EQ$777))</f>
        <v/>
      </c>
      <c r="AD121" s="362">
        <f>IF($X121=0,"",SUMIF(KJB!$EL$11:$FB$777,$X121,KJB!ER$11:ER$777))</f>
        <v/>
      </c>
      <c r="AE121" s="362">
        <f>IF($X121=0,"",SUMIF(KJB!$EL$11:$FB$777,$X121,KJB!ES$11:ES$777))</f>
        <v/>
      </c>
      <c r="AF121" s="362">
        <f>IF($X121=0,"",SUMIF(KJB!$EL$11:$FB$777,$X121,KJB!ET$11:ET$777))</f>
        <v/>
      </c>
      <c r="AG121" s="362">
        <f>IF($X121=0,"",SUMIF(KJB!$EL$11:$FB$777,$X121,KJB!EU$11:EU$777))</f>
        <v/>
      </c>
      <c r="AH121" s="362">
        <f>IF($X121=0,"",SUMIF(KJB!$EL$11:$FB$777,$X121,KJB!EV$11:EV$777))</f>
        <v/>
      </c>
      <c r="AI121" s="362">
        <f>IF($X121=0,"",SUMIF(KJB!$EL$11:$FB$777,$X121,KJB!EW$11:EW$777))</f>
        <v/>
      </c>
      <c r="AJ121" s="362">
        <f>IF($X121=0,"",SUMIF(KJB!$EL$11:$FB$777,$X121,KJB!EX$11:EX$777))</f>
        <v/>
      </c>
      <c r="AK121" s="362">
        <f>IF($X121=0,"",SUMIF(KJB!$EL$11:$FB$777,$X121,KJB!EY$11:EY$777))</f>
        <v/>
      </c>
      <c r="AL121" s="362">
        <f>IF($X121=0,"",SUMIF(KJB!$EL$11:$FB$777,$X121,KJB!EZ$11:EZ$777))</f>
        <v/>
      </c>
      <c r="AM121" s="362">
        <f>IF($X121=0,"",SUMIF(KJB!$EL$11:$FB$777,$X121,KJB!FA$11:FA$777))</f>
        <v/>
      </c>
      <c r="AN121" s="362">
        <f>IF($X121=0,"",SUMIF(KJB!$EL$11:$FB$777,$X121,KJB!FB$11:FB$777))</f>
        <v/>
      </c>
    </row>
    <row r="122" ht="15" customHeight="1">
      <c r="B122" s="312" t="n">
        <v>19</v>
      </c>
      <c r="C122" s="166" t="n">
        <v>0</v>
      </c>
      <c r="D122" s="362">
        <f>IF($C122=0,"",SUMIF(KJB!$EJ$11:$FB$777,$C122,KJB!EM$11:EM$777))</f>
        <v/>
      </c>
      <c r="E122" s="362">
        <f>IF($C122=0,"",SUMIF(KJB!$EJ$11:$FB$777,$C122,KJB!EN$11:EN$777))</f>
        <v/>
      </c>
      <c r="F122" s="362">
        <f>IF($C122=0,"",SUMIF(KJB!$EJ$11:$FB$777,$C122,KJB!EO$11:EO$777))</f>
        <v/>
      </c>
      <c r="G122" s="362">
        <f>IF($C122=0,"",SUMIF(KJB!$EJ$11:$FB$777,$C122,KJB!EP$11:EP$777))</f>
        <v/>
      </c>
      <c r="H122" s="362">
        <f>IF($C122=0,"",SUMIF(KJB!$EJ$11:$FB$777,$C122,KJB!EQ$11:EQ$777))</f>
        <v/>
      </c>
      <c r="I122" s="362">
        <f>IF($C122=0,"",SUMIF(KJB!$EJ$11:$FB$777,$C122,KJB!ER$11:ER$777))</f>
        <v/>
      </c>
      <c r="J122" s="362">
        <f>IF($C122=0,"",SUMIF(KJB!$EJ$11:$FB$777,$C122,KJB!ES$11:ES$777))</f>
        <v/>
      </c>
      <c r="K122" s="362">
        <f>IF($C122=0,"",SUMIF(KJB!$EJ$11:$FB$777,$C122,KJB!ET$11:ET$777))</f>
        <v/>
      </c>
      <c r="L122" s="362">
        <f>IF($C122=0,"",SUMIF(KJB!$EJ$11:$FB$777,$C122,KJB!EU$11:EU$777))</f>
        <v/>
      </c>
      <c r="M122" s="362">
        <f>IF($C122=0,"",SUMIF(KJB!$EJ$11:$FB$777,$C122,KJB!EV$11:EV$777))</f>
        <v/>
      </c>
      <c r="N122" s="362">
        <f>IF($C122=0,"",SUMIF(KJB!$EJ$11:$FB$777,$C122,KJB!EW$11:EW$777))</f>
        <v/>
      </c>
      <c r="O122" s="362">
        <f>IF($C122=0,"",SUMIF(KJB!$EJ$11:$FB$777,$C122,KJB!EX$11:EX$777))</f>
        <v/>
      </c>
      <c r="P122" s="362">
        <f>IF($C122=0,"",SUMIF(KJB!$EJ$11:$FB$777,$C122,KJB!EY$11:EY$777))</f>
        <v/>
      </c>
      <c r="Q122" s="362">
        <f>IF($C122=0,"",SUMIF(KJB!$EJ$11:$FB$777,$C122,KJB!EZ$11:EZ$777))</f>
        <v/>
      </c>
      <c r="R122" s="362">
        <f>IF($C122=0,"",SUMIF(KJB!$EJ$11:$FB$777,$C122,KJB!FA$11:FA$777))</f>
        <v/>
      </c>
      <c r="S122" s="362">
        <f>IF($C122=0,"",SUMIF(KJB!$EJ$11:$FB$777,$C122,KJB!FB$11:FB$777))</f>
        <v/>
      </c>
      <c r="U122" s="312" t="n">
        <v>19</v>
      </c>
      <c r="V122" s="176" t="n"/>
      <c r="W122" s="177" t="n"/>
      <c r="X122" s="175" t="inlineStr">
        <is>
          <t>5.2 Nieodwołalne prawo używania (IRU)</t>
        </is>
      </c>
      <c r="Y122" s="362">
        <f>IF($X122=0,"",SUMIF(KJB!$EL$11:$FB$777,$X122,KJB!EM$11:EM$777))</f>
        <v/>
      </c>
      <c r="Z122" s="362">
        <f>IF($X122=0,"",SUMIF(KJB!$EL$11:$FB$777,$X122,KJB!EN$11:EN$777))</f>
        <v/>
      </c>
      <c r="AA122" s="362">
        <f>IF($X122=0,"",SUMIF(KJB!$EL$11:$FB$777,$X122,KJB!EO$11:EO$777))</f>
        <v/>
      </c>
      <c r="AB122" s="362">
        <f>IF($X122=0,"",SUMIF(KJB!$EL$11:$FB$777,$X122,KJB!EP$11:EP$777))</f>
        <v/>
      </c>
      <c r="AC122" s="362">
        <f>IF($X122=0,"",SUMIF(KJB!$EL$11:$FB$777,$X122,KJB!EQ$11:EQ$777))</f>
        <v/>
      </c>
      <c r="AD122" s="362">
        <f>IF($X122=0,"",SUMIF(KJB!$EL$11:$FB$777,$X122,KJB!ER$11:ER$777))</f>
        <v/>
      </c>
      <c r="AE122" s="362">
        <f>IF($X122=0,"",SUMIF(KJB!$EL$11:$FB$777,$X122,KJB!ES$11:ES$777))</f>
        <v/>
      </c>
      <c r="AF122" s="362">
        <f>IF($X122=0,"",SUMIF(KJB!$EL$11:$FB$777,$X122,KJB!ET$11:ET$777))</f>
        <v/>
      </c>
      <c r="AG122" s="362">
        <f>IF($X122=0,"",SUMIF(KJB!$EL$11:$FB$777,$X122,KJB!EU$11:EU$777))</f>
        <v/>
      </c>
      <c r="AH122" s="362">
        <f>IF($X122=0,"",SUMIF(KJB!$EL$11:$FB$777,$X122,KJB!EV$11:EV$777))</f>
        <v/>
      </c>
      <c r="AI122" s="362">
        <f>IF($X122=0,"",SUMIF(KJB!$EL$11:$FB$777,$X122,KJB!EW$11:EW$777))</f>
        <v/>
      </c>
      <c r="AJ122" s="362">
        <f>IF($X122=0,"",SUMIF(KJB!$EL$11:$FB$777,$X122,KJB!EX$11:EX$777))</f>
        <v/>
      </c>
      <c r="AK122" s="362">
        <f>IF($X122=0,"",SUMIF(KJB!$EL$11:$FB$777,$X122,KJB!EY$11:EY$777))</f>
        <v/>
      </c>
      <c r="AL122" s="362">
        <f>IF($X122=0,"",SUMIF(KJB!$EL$11:$FB$777,$X122,KJB!EZ$11:EZ$777))</f>
        <v/>
      </c>
      <c r="AM122" s="362">
        <f>IF($X122=0,"",SUMIF(KJB!$EL$11:$FB$777,$X122,KJB!FA$11:FA$777))</f>
        <v/>
      </c>
      <c r="AN122" s="362">
        <f>IF($X122=0,"",SUMIF(KJB!$EL$11:$FB$777,$X122,KJB!FB$11:FB$777))</f>
        <v/>
      </c>
    </row>
    <row r="123" ht="23.25" customHeight="1">
      <c r="B123" s="312" t="n">
        <v>20</v>
      </c>
      <c r="C123" s="166" t="n">
        <v>0</v>
      </c>
      <c r="D123" s="362">
        <f>IF($C123=0,"",SUMIF(KJB!$EJ$11:$FB$777,$C123,KJB!EM$11:EM$777))</f>
        <v/>
      </c>
      <c r="E123" s="362">
        <f>IF($C123=0,"",SUMIF(KJB!$EJ$11:$FB$777,$C123,KJB!EN$11:EN$777))</f>
        <v/>
      </c>
      <c r="F123" s="362">
        <f>IF($C123=0,"",SUMIF(KJB!$EJ$11:$FB$777,$C123,KJB!EO$11:EO$777))</f>
        <v/>
      </c>
      <c r="G123" s="362">
        <f>IF($C123=0,"",SUMIF(KJB!$EJ$11:$FB$777,$C123,KJB!EP$11:EP$777))</f>
        <v/>
      </c>
      <c r="H123" s="362">
        <f>IF($C123=0,"",SUMIF(KJB!$EJ$11:$FB$777,$C123,KJB!EQ$11:EQ$777))</f>
        <v/>
      </c>
      <c r="I123" s="362">
        <f>IF($C123=0,"",SUMIF(KJB!$EJ$11:$FB$777,$C123,KJB!ER$11:ER$777))</f>
        <v/>
      </c>
      <c r="J123" s="362">
        <f>IF($C123=0,"",SUMIF(KJB!$EJ$11:$FB$777,$C123,KJB!ES$11:ES$777))</f>
        <v/>
      </c>
      <c r="K123" s="362">
        <f>IF($C123=0,"",SUMIF(KJB!$EJ$11:$FB$777,$C123,KJB!ET$11:ET$777))</f>
        <v/>
      </c>
      <c r="L123" s="362">
        <f>IF($C123=0,"",SUMIF(KJB!$EJ$11:$FB$777,$C123,KJB!EU$11:EU$777))</f>
        <v/>
      </c>
      <c r="M123" s="362">
        <f>IF($C123=0,"",SUMIF(KJB!$EJ$11:$FB$777,$C123,KJB!EV$11:EV$777))</f>
        <v/>
      </c>
      <c r="N123" s="362">
        <f>IF($C123=0,"",SUMIF(KJB!$EJ$11:$FB$777,$C123,KJB!EW$11:EW$777))</f>
        <v/>
      </c>
      <c r="O123" s="362">
        <f>IF($C123=0,"",SUMIF(KJB!$EJ$11:$FB$777,$C123,KJB!EX$11:EX$777))</f>
        <v/>
      </c>
      <c r="P123" s="362">
        <f>IF($C123=0,"",SUMIF(KJB!$EJ$11:$FB$777,$C123,KJB!EY$11:EY$777))</f>
        <v/>
      </c>
      <c r="Q123" s="362">
        <f>IF($C123=0,"",SUMIF(KJB!$EJ$11:$FB$777,$C123,KJB!EZ$11:EZ$777))</f>
        <v/>
      </c>
      <c r="R123" s="362">
        <f>IF($C123=0,"",SUMIF(KJB!$EJ$11:$FB$777,$C123,KJB!FA$11:FA$777))</f>
        <v/>
      </c>
      <c r="S123" s="362">
        <f>IF($C123=0,"",SUMIF(KJB!$EJ$11:$FB$777,$C123,KJB!FB$11:FB$777))</f>
        <v/>
      </c>
      <c r="U123" s="312" t="n">
        <v>20</v>
      </c>
      <c r="V123" s="172" t="inlineStr">
        <is>
          <t>VI Koszty przebudowy i rozbudowy podstawowej sieci szerokopasmowej</t>
        </is>
      </c>
      <c r="W123" s="177">
        <f>SUM(Y123:AN123)</f>
        <v/>
      </c>
      <c r="X123" s="170" t="inlineStr">
        <is>
          <t>6.1 Kosztów przebudowy i rozbudowy podstawowej sieci szerokopasmowej</t>
        </is>
      </c>
      <c r="Y123" s="362">
        <f>IF($X123=0,"",SUMIF(KJB!$EL$11:$FB$777,$X123,KJB!EM$11:EM$777))</f>
        <v/>
      </c>
      <c r="Z123" s="362">
        <f>IF($X123=0,"",SUMIF(KJB!$EL$11:$FB$777,$X123,KJB!EN$11:EN$777))</f>
        <v/>
      </c>
      <c r="AA123" s="362">
        <f>IF($X123=0,"",SUMIF(KJB!$EL$11:$FB$777,$X123,KJB!EO$11:EO$777))</f>
        <v/>
      </c>
      <c r="AB123" s="362">
        <f>IF($X123=0,"",SUMIF(KJB!$EL$11:$FB$777,$X123,KJB!EP$11:EP$777))</f>
        <v/>
      </c>
      <c r="AC123" s="362">
        <f>IF($X123=0,"",SUMIF(KJB!$EL$11:$FB$777,$X123,KJB!EQ$11:EQ$777))</f>
        <v/>
      </c>
      <c r="AD123" s="362">
        <f>IF($X123=0,"",SUMIF(KJB!$EL$11:$FB$777,$X123,KJB!ER$11:ER$777))</f>
        <v/>
      </c>
      <c r="AE123" s="362">
        <f>IF($X123=0,"",SUMIF(KJB!$EL$11:$FB$777,$X123,KJB!ES$11:ES$777))</f>
        <v/>
      </c>
      <c r="AF123" s="362">
        <f>IF($X123=0,"",SUMIF(KJB!$EL$11:$FB$777,$X123,KJB!ET$11:ET$777))</f>
        <v/>
      </c>
      <c r="AG123" s="362">
        <f>IF($X123=0,"",SUMIF(KJB!$EL$11:$FB$777,$X123,KJB!EU$11:EU$777))</f>
        <v/>
      </c>
      <c r="AH123" s="362">
        <f>IF($X123=0,"",SUMIF(KJB!$EL$11:$FB$777,$X123,KJB!EV$11:EV$777))</f>
        <v/>
      </c>
      <c r="AI123" s="362">
        <f>IF($X123=0,"",SUMIF(KJB!$EL$11:$FB$777,$X123,KJB!EW$11:EW$777))</f>
        <v/>
      </c>
      <c r="AJ123" s="362">
        <f>IF($X123=0,"",SUMIF(KJB!$EL$11:$FB$777,$X123,KJB!EX$11:EX$777))</f>
        <v/>
      </c>
      <c r="AK123" s="362">
        <f>IF($X123=0,"",SUMIF(KJB!$EL$11:$FB$777,$X123,KJB!EY$11:EY$777))</f>
        <v/>
      </c>
      <c r="AL123" s="362">
        <f>IF($X123=0,"",SUMIF(KJB!$EL$11:$FB$777,$X123,KJB!EZ$11:EZ$777))</f>
        <v/>
      </c>
      <c r="AM123" s="362">
        <f>IF($X123=0,"",SUMIF(KJB!$EL$11:$FB$777,$X123,KJB!FA$11:FA$777))</f>
        <v/>
      </c>
      <c r="AN123" s="362">
        <f>IF($X123=0,"",SUMIF(KJB!$EL$11:$FB$777,$X123,KJB!FB$11:FB$777))</f>
        <v/>
      </c>
    </row>
    <row r="124" ht="15" customHeight="1">
      <c r="B124" s="312" t="n">
        <v>21</v>
      </c>
      <c r="C124" s="166" t="n">
        <v>0</v>
      </c>
      <c r="D124" s="362">
        <f>IF($C124=0,"",SUMIF(KJB!$EJ$11:$FB$777,$C124,KJB!EM$11:EM$777))</f>
        <v/>
      </c>
      <c r="E124" s="362">
        <f>IF($C124=0,"",SUMIF(KJB!$EJ$11:$FB$777,$C124,KJB!EN$11:EN$777))</f>
        <v/>
      </c>
      <c r="F124" s="362">
        <f>IF($C124=0,"",SUMIF(KJB!$EJ$11:$FB$777,$C124,KJB!EO$11:EO$777))</f>
        <v/>
      </c>
      <c r="G124" s="362">
        <f>IF($C124=0,"",SUMIF(KJB!$EJ$11:$FB$777,$C124,KJB!EP$11:EP$777))</f>
        <v/>
      </c>
      <c r="H124" s="362">
        <f>IF($C124=0,"",SUMIF(KJB!$EJ$11:$FB$777,$C124,KJB!EQ$11:EQ$777))</f>
        <v/>
      </c>
      <c r="I124" s="362">
        <f>IF($C124=0,"",SUMIF(KJB!$EJ$11:$FB$777,$C124,KJB!ER$11:ER$777))</f>
        <v/>
      </c>
      <c r="J124" s="362">
        <f>IF($C124=0,"",SUMIF(KJB!$EJ$11:$FB$777,$C124,KJB!ES$11:ES$777))</f>
        <v/>
      </c>
      <c r="K124" s="362">
        <f>IF($C124=0,"",SUMIF(KJB!$EJ$11:$FB$777,$C124,KJB!ET$11:ET$777))</f>
        <v/>
      </c>
      <c r="L124" s="362">
        <f>IF($C124=0,"",SUMIF(KJB!$EJ$11:$FB$777,$C124,KJB!EU$11:EU$777))</f>
        <v/>
      </c>
      <c r="M124" s="362">
        <f>IF($C124=0,"",SUMIF(KJB!$EJ$11:$FB$777,$C124,KJB!EV$11:EV$777))</f>
        <v/>
      </c>
      <c r="N124" s="362">
        <f>IF($C124=0,"",SUMIF(KJB!$EJ$11:$FB$777,$C124,KJB!EW$11:EW$777))</f>
        <v/>
      </c>
      <c r="O124" s="362">
        <f>IF($C124=0,"",SUMIF(KJB!$EJ$11:$FB$777,$C124,KJB!EX$11:EX$777))</f>
        <v/>
      </c>
      <c r="P124" s="362">
        <f>IF($C124=0,"",SUMIF(KJB!$EJ$11:$FB$777,$C124,KJB!EY$11:EY$777))</f>
        <v/>
      </c>
      <c r="Q124" s="362">
        <f>IF($C124=0,"",SUMIF(KJB!$EJ$11:$FB$777,$C124,KJB!EZ$11:EZ$777))</f>
        <v/>
      </c>
      <c r="R124" s="362">
        <f>IF($C124=0,"",SUMIF(KJB!$EJ$11:$FB$777,$C124,KJB!FA$11:FA$777))</f>
        <v/>
      </c>
      <c r="S124" s="362">
        <f>IF($C124=0,"",SUMIF(KJB!$EJ$11:$FB$777,$C124,KJB!FB$11:FB$777))</f>
        <v/>
      </c>
      <c r="U124" s="312" t="n">
        <v>21</v>
      </c>
      <c r="V124" s="313" t="inlineStr">
        <is>
          <t>VII Koszty nabycia wartości niematerialnych i prawnych</t>
        </is>
      </c>
      <c r="W124" s="169">
        <f>SUM(Y124:AN124)</f>
        <v/>
      </c>
      <c r="X124" s="170" t="inlineStr">
        <is>
          <t>7.1 Koszty nabycia wartości niematerialnych i prawnych</t>
        </is>
      </c>
      <c r="Y124" s="362">
        <f>IF($X124=0,"",SUMIF(KJB!$EL$11:$FB$777,$X124,KJB!EM$11:EM$777))</f>
        <v/>
      </c>
      <c r="Z124" s="362">
        <f>IF($X124=0,"",SUMIF(KJB!$EL$11:$FB$777,$X124,KJB!EN$11:EN$777))</f>
        <v/>
      </c>
      <c r="AA124" s="362">
        <f>IF($X124=0,"",SUMIF(KJB!$EL$11:$FB$777,$X124,KJB!EO$11:EO$777))</f>
        <v/>
      </c>
      <c r="AB124" s="362">
        <f>IF($X124=0,"",SUMIF(KJB!$EL$11:$FB$777,$X124,KJB!EP$11:EP$777))</f>
        <v/>
      </c>
      <c r="AC124" s="362">
        <f>IF($X124=0,"",SUMIF(KJB!$EL$11:$FB$777,$X124,KJB!EQ$11:EQ$777))</f>
        <v/>
      </c>
      <c r="AD124" s="362">
        <f>IF($X124=0,"",SUMIF(KJB!$EL$11:$FB$777,$X124,KJB!ER$11:ER$777))</f>
        <v/>
      </c>
      <c r="AE124" s="362">
        <f>IF($X124=0,"",SUMIF(KJB!$EL$11:$FB$777,$X124,KJB!ES$11:ES$777))</f>
        <v/>
      </c>
      <c r="AF124" s="362">
        <f>IF($X124=0,"",SUMIF(KJB!$EL$11:$FB$777,$X124,KJB!ET$11:ET$777))</f>
        <v/>
      </c>
      <c r="AG124" s="362">
        <f>IF($X124=0,"",SUMIF(KJB!$EL$11:$FB$777,$X124,KJB!EU$11:EU$777))</f>
        <v/>
      </c>
      <c r="AH124" s="362">
        <f>IF($X124=0,"",SUMIF(KJB!$EL$11:$FB$777,$X124,KJB!EV$11:EV$777))</f>
        <v/>
      </c>
      <c r="AI124" s="362">
        <f>IF($X124=0,"",SUMIF(KJB!$EL$11:$FB$777,$X124,KJB!EW$11:EW$777))</f>
        <v/>
      </c>
      <c r="AJ124" s="362">
        <f>IF($X124=0,"",SUMIF(KJB!$EL$11:$FB$777,$X124,KJB!EX$11:EX$777))</f>
        <v/>
      </c>
      <c r="AK124" s="362">
        <f>IF($X124=0,"",SUMIF(KJB!$EL$11:$FB$777,$X124,KJB!EY$11:EY$777))</f>
        <v/>
      </c>
      <c r="AL124" s="362">
        <f>IF($X124=0,"",SUMIF(KJB!$EL$11:$FB$777,$X124,KJB!EZ$11:EZ$777))</f>
        <v/>
      </c>
      <c r="AM124" s="362">
        <f>IF($X124=0,"",SUMIF(KJB!$EL$11:$FB$777,$X124,KJB!FA$11:FA$777))</f>
        <v/>
      </c>
      <c r="AN124" s="362">
        <f>IF($X124=0,"",SUMIF(KJB!$EL$11:$FB$777,$X124,KJB!FB$11:FB$777))</f>
        <v/>
      </c>
    </row>
    <row r="125" ht="23.25" customHeight="1">
      <c r="B125" s="312" t="n">
        <v>22</v>
      </c>
      <c r="C125" s="166" t="n">
        <v>0</v>
      </c>
      <c r="D125" s="362">
        <f>IF($C125=0,"",SUMIF(KJB!$EJ$11:$FB$777,$C125,KJB!EM$11:EM$777))</f>
        <v/>
      </c>
      <c r="E125" s="362">
        <f>IF($C125=0,"",SUMIF(KJB!$EJ$11:$FB$777,$C125,KJB!EN$11:EN$777))</f>
        <v/>
      </c>
      <c r="F125" s="362">
        <f>IF($C125=0,"",SUMIF(KJB!$EJ$11:$FB$777,$C125,KJB!EO$11:EO$777))</f>
        <v/>
      </c>
      <c r="G125" s="362">
        <f>IF($C125=0,"",SUMIF(KJB!$EJ$11:$FB$777,$C125,KJB!EP$11:EP$777))</f>
        <v/>
      </c>
      <c r="H125" s="362">
        <f>IF($C125=0,"",SUMIF(KJB!$EJ$11:$FB$777,$C125,KJB!EQ$11:EQ$777))</f>
        <v/>
      </c>
      <c r="I125" s="362">
        <f>IF($C125=0,"",SUMIF(KJB!$EJ$11:$FB$777,$C125,KJB!ER$11:ER$777))</f>
        <v/>
      </c>
      <c r="J125" s="362">
        <f>IF($C125=0,"",SUMIF(KJB!$EJ$11:$FB$777,$C125,KJB!ES$11:ES$777))</f>
        <v/>
      </c>
      <c r="K125" s="362">
        <f>IF($C125=0,"",SUMIF(KJB!$EJ$11:$FB$777,$C125,KJB!ET$11:ET$777))</f>
        <v/>
      </c>
      <c r="L125" s="362">
        <f>IF($C125=0,"",SUMIF(KJB!$EJ$11:$FB$777,$C125,KJB!EU$11:EU$777))</f>
        <v/>
      </c>
      <c r="M125" s="362">
        <f>IF($C125=0,"",SUMIF(KJB!$EJ$11:$FB$777,$C125,KJB!EV$11:EV$777))</f>
        <v/>
      </c>
      <c r="N125" s="362">
        <f>IF($C125=0,"",SUMIF(KJB!$EJ$11:$FB$777,$C125,KJB!EW$11:EW$777))</f>
        <v/>
      </c>
      <c r="O125" s="362">
        <f>IF($C125=0,"",SUMIF(KJB!$EJ$11:$FB$777,$C125,KJB!EX$11:EX$777))</f>
        <v/>
      </c>
      <c r="P125" s="362">
        <f>IF($C125=0,"",SUMIF(KJB!$EJ$11:$FB$777,$C125,KJB!EY$11:EY$777))</f>
        <v/>
      </c>
      <c r="Q125" s="362">
        <f>IF($C125=0,"",SUMIF(KJB!$EJ$11:$FB$777,$C125,KJB!EZ$11:EZ$777))</f>
        <v/>
      </c>
      <c r="R125" s="362">
        <f>IF($C125=0,"",SUMIF(KJB!$EJ$11:$FB$777,$C125,KJB!FA$11:FA$777))</f>
        <v/>
      </c>
      <c r="S125" s="362">
        <f>IF($C125=0,"",SUMIF(KJB!$EJ$11:$FB$777,$C125,KJB!FB$11:FB$777))</f>
        <v/>
      </c>
      <c r="U125" s="312" t="n">
        <v>22</v>
      </c>
      <c r="V125" s="174" t="inlineStr">
        <is>
          <t>VIII Wydatki w ramach pomocy de minimis</t>
        </is>
      </c>
      <c r="W125" s="169">
        <f>SUM(Y125:AN128)</f>
        <v/>
      </c>
      <c r="X125" s="175" t="inlineStr">
        <is>
          <t>8.1 Opłaty publicznoprawne związane z przygotowaniem i realizacją projektu</t>
        </is>
      </c>
      <c r="Y125" s="362">
        <f>IF($X125=0,"",SUMIF(KJB!$EL$11:$FB$777,$X125,KJB!EM$11:EM$777))</f>
        <v/>
      </c>
      <c r="Z125" s="362">
        <f>IF($X125=0,"",SUMIF(KJB!$EL$11:$FB$777,$X125,KJB!EN$11:EN$777))</f>
        <v/>
      </c>
      <c r="AA125" s="362">
        <f>IF($X125=0,"",SUMIF(KJB!$EL$11:$FB$777,$X125,KJB!EO$11:EO$777))</f>
        <v/>
      </c>
      <c r="AB125" s="362">
        <f>IF($X125=0,"",SUMIF(KJB!$EL$11:$FB$777,$X125,KJB!EP$11:EP$777))</f>
        <v/>
      </c>
      <c r="AC125" s="362">
        <f>IF($X125=0,"",SUMIF(KJB!$EL$11:$FB$777,$X125,KJB!EQ$11:EQ$777))</f>
        <v/>
      </c>
      <c r="AD125" s="362">
        <f>IF($X125=0,"",SUMIF(KJB!$EL$11:$FB$777,$X125,KJB!ER$11:ER$777))</f>
        <v/>
      </c>
      <c r="AE125" s="362">
        <f>IF($X125=0,"",SUMIF(KJB!$EL$11:$FB$777,$X125,KJB!ES$11:ES$777))</f>
        <v/>
      </c>
      <c r="AF125" s="362">
        <f>IF($X125=0,"",SUMIF(KJB!$EL$11:$FB$777,$X125,KJB!ET$11:ET$777))</f>
        <v/>
      </c>
      <c r="AG125" s="362">
        <f>IF($X125=0,"",SUMIF(KJB!$EL$11:$FB$777,$X125,KJB!EU$11:EU$777))</f>
        <v/>
      </c>
      <c r="AH125" s="362">
        <f>IF($X125=0,"",SUMIF(KJB!$EL$11:$FB$777,$X125,KJB!EV$11:EV$777))</f>
        <v/>
      </c>
      <c r="AI125" s="362">
        <f>IF($X125=0,"",SUMIF(KJB!$EL$11:$FB$777,$X125,KJB!EW$11:EW$777))</f>
        <v/>
      </c>
      <c r="AJ125" s="362">
        <f>IF($X125=0,"",SUMIF(KJB!$EL$11:$FB$777,$X125,KJB!EX$11:EX$777))</f>
        <v/>
      </c>
      <c r="AK125" s="362">
        <f>IF($X125=0,"",SUMIF(KJB!$EL$11:$FB$777,$X125,KJB!EY$11:EY$777))</f>
        <v/>
      </c>
      <c r="AL125" s="362">
        <f>IF($X125=0,"",SUMIF(KJB!$EL$11:$FB$777,$X125,KJB!EZ$11:EZ$777))</f>
        <v/>
      </c>
      <c r="AM125" s="362">
        <f>IF($X125=0,"",SUMIF(KJB!$EL$11:$FB$777,$X125,KJB!FA$11:FA$777))</f>
        <v/>
      </c>
      <c r="AN125" s="362">
        <f>IF($X125=0,"",SUMIF(KJB!$EL$11:$FB$777,$X125,KJB!FB$11:FB$777))</f>
        <v/>
      </c>
    </row>
    <row r="126" ht="15" customHeight="1">
      <c r="B126" s="312" t="n">
        <v>23</v>
      </c>
      <c r="C126" s="166" t="n">
        <v>0</v>
      </c>
      <c r="D126" s="362">
        <f>IF($C126=0,"",SUMIF(KJB!$EJ$11:$FB$777,$C126,KJB!EM$11:EM$777))</f>
        <v/>
      </c>
      <c r="E126" s="362">
        <f>IF($C126=0,"",SUMIF(KJB!$EJ$11:$FB$777,$C126,KJB!EN$11:EN$777))</f>
        <v/>
      </c>
      <c r="F126" s="362">
        <f>IF($C126=0,"",SUMIF(KJB!$EJ$11:$FB$777,$C126,KJB!EO$11:EO$777))</f>
        <v/>
      </c>
      <c r="G126" s="362">
        <f>IF($C126=0,"",SUMIF(KJB!$EJ$11:$FB$777,$C126,KJB!EP$11:EP$777))</f>
        <v/>
      </c>
      <c r="H126" s="362">
        <f>IF($C126=0,"",SUMIF(KJB!$EJ$11:$FB$777,$C126,KJB!EQ$11:EQ$777))</f>
        <v/>
      </c>
      <c r="I126" s="362">
        <f>IF($C126=0,"",SUMIF(KJB!$EJ$11:$FB$777,$C126,KJB!ER$11:ER$777))</f>
        <v/>
      </c>
      <c r="J126" s="362">
        <f>IF($C126=0,"",SUMIF(KJB!$EJ$11:$FB$777,$C126,KJB!ES$11:ES$777))</f>
        <v/>
      </c>
      <c r="K126" s="362">
        <f>IF($C126=0,"",SUMIF(KJB!$EJ$11:$FB$777,$C126,KJB!ET$11:ET$777))</f>
        <v/>
      </c>
      <c r="L126" s="362">
        <f>IF($C126=0,"",SUMIF(KJB!$EJ$11:$FB$777,$C126,KJB!EU$11:EU$777))</f>
        <v/>
      </c>
      <c r="M126" s="362">
        <f>IF($C126=0,"",SUMIF(KJB!$EJ$11:$FB$777,$C126,KJB!EV$11:EV$777))</f>
        <v/>
      </c>
      <c r="N126" s="362">
        <f>IF($C126=0,"",SUMIF(KJB!$EJ$11:$FB$777,$C126,KJB!EW$11:EW$777))</f>
        <v/>
      </c>
      <c r="O126" s="362">
        <f>IF($C126=0,"",SUMIF(KJB!$EJ$11:$FB$777,$C126,KJB!EX$11:EX$777))</f>
        <v/>
      </c>
      <c r="P126" s="362">
        <f>IF($C126=0,"",SUMIF(KJB!$EJ$11:$FB$777,$C126,KJB!EY$11:EY$777))</f>
        <v/>
      </c>
      <c r="Q126" s="362">
        <f>IF($C126=0,"",SUMIF(KJB!$EJ$11:$FB$777,$C126,KJB!EZ$11:EZ$777))</f>
        <v/>
      </c>
      <c r="R126" s="362">
        <f>IF($C126=0,"",SUMIF(KJB!$EJ$11:$FB$777,$C126,KJB!FA$11:FA$777))</f>
        <v/>
      </c>
      <c r="S126" s="362">
        <f>IF($C126=0,"",SUMIF(KJB!$EJ$11:$FB$777,$C126,KJB!FB$11:FB$777))</f>
        <v/>
      </c>
      <c r="U126" s="312" t="n">
        <v>23</v>
      </c>
      <c r="V126" s="179" t="n">
        <v>0</v>
      </c>
      <c r="W126" s="180" t="n"/>
      <c r="X126" s="175" t="inlineStr">
        <is>
          <t>8.2 Dokumentacja powykonawcza</t>
        </is>
      </c>
      <c r="Y126" s="362">
        <f>IF($X126=0,"",SUMIF(KJB!$EL$11:$FB$777,$X126,KJB!EM$11:EM$777))</f>
        <v/>
      </c>
      <c r="Z126" s="362">
        <f>IF($X126=0,"",SUMIF(KJB!$EL$11:$FB$777,$X126,KJB!EN$11:EN$777))</f>
        <v/>
      </c>
      <c r="AA126" s="362">
        <f>IF($X126=0,"",SUMIF(KJB!$EL$11:$FB$777,$X126,KJB!EO$11:EO$777))</f>
        <v/>
      </c>
      <c r="AB126" s="362">
        <f>IF($X126=0,"",SUMIF(KJB!$EL$11:$FB$777,$X126,KJB!EP$11:EP$777))</f>
        <v/>
      </c>
      <c r="AC126" s="362">
        <f>IF($X126=0,"",SUMIF(KJB!$EL$11:$FB$777,$X126,KJB!EQ$11:EQ$777))</f>
        <v/>
      </c>
      <c r="AD126" s="362">
        <f>IF($X126=0,"",SUMIF(KJB!$EL$11:$FB$777,$X126,KJB!ER$11:ER$777))</f>
        <v/>
      </c>
      <c r="AE126" s="362">
        <f>IF($X126=0,"",SUMIF(KJB!$EL$11:$FB$777,$X126,KJB!ES$11:ES$777))</f>
        <v/>
      </c>
      <c r="AF126" s="362">
        <f>IF($X126=0,"",SUMIF(KJB!$EL$11:$FB$777,$X126,KJB!ET$11:ET$777))</f>
        <v/>
      </c>
      <c r="AG126" s="362">
        <f>IF($X126=0,"",SUMIF(KJB!$EL$11:$FB$777,$X126,KJB!EU$11:EU$777))</f>
        <v/>
      </c>
      <c r="AH126" s="362">
        <f>IF($X126=0,"",SUMIF(KJB!$EL$11:$FB$777,$X126,KJB!EV$11:EV$777))</f>
        <v/>
      </c>
      <c r="AI126" s="362">
        <f>IF($X126=0,"",SUMIF(KJB!$EL$11:$FB$777,$X126,KJB!EW$11:EW$777))</f>
        <v/>
      </c>
      <c r="AJ126" s="362">
        <f>IF($X126=0,"",SUMIF(KJB!$EL$11:$FB$777,$X126,KJB!EX$11:EX$777))</f>
        <v/>
      </c>
      <c r="AK126" s="362">
        <f>IF($X126=0,"",SUMIF(KJB!$EL$11:$FB$777,$X126,KJB!EY$11:EY$777))</f>
        <v/>
      </c>
      <c r="AL126" s="362">
        <f>IF($X126=0,"",SUMIF(KJB!$EL$11:$FB$777,$X126,KJB!EZ$11:EZ$777))</f>
        <v/>
      </c>
      <c r="AM126" s="362">
        <f>IF($X126=0,"",SUMIF(KJB!$EL$11:$FB$777,$X126,KJB!FA$11:FA$777))</f>
        <v/>
      </c>
      <c r="AN126" s="362">
        <f>IF($X126=0,"",SUMIF(KJB!$EL$11:$FB$777,$X126,KJB!FB$11:FB$777))</f>
        <v/>
      </c>
    </row>
    <row r="127" ht="15" customHeight="1">
      <c r="B127" s="312" t="n">
        <v>24</v>
      </c>
      <c r="C127" s="166" t="n">
        <v>0</v>
      </c>
      <c r="D127" s="362">
        <f>IF($C127=0,"",SUMIF(KJB!$EJ$11:$FB$777,$C127,KJB!EM$11:EM$777))</f>
        <v/>
      </c>
      <c r="E127" s="362">
        <f>IF($C127=0,"",SUMIF(KJB!$EJ$11:$FB$777,$C127,KJB!EN$11:EN$777))</f>
        <v/>
      </c>
      <c r="F127" s="362">
        <f>IF($C127=0,"",SUMIF(KJB!$EJ$11:$FB$777,$C127,KJB!EO$11:EO$777))</f>
        <v/>
      </c>
      <c r="G127" s="362">
        <f>IF($C127=0,"",SUMIF(KJB!$EJ$11:$FB$777,$C127,KJB!EP$11:EP$777))</f>
        <v/>
      </c>
      <c r="H127" s="362">
        <f>IF($C127=0,"",SUMIF(KJB!$EJ$11:$FB$777,$C127,KJB!EQ$11:EQ$777))</f>
        <v/>
      </c>
      <c r="I127" s="362">
        <f>IF($C127=0,"",SUMIF(KJB!$EJ$11:$FB$777,$C127,KJB!ER$11:ER$777))</f>
        <v/>
      </c>
      <c r="J127" s="362">
        <f>IF($C127=0,"",SUMIF(KJB!$EJ$11:$FB$777,$C127,KJB!ES$11:ES$777))</f>
        <v/>
      </c>
      <c r="K127" s="362">
        <f>IF($C127=0,"",SUMIF(KJB!$EJ$11:$FB$777,$C127,KJB!ET$11:ET$777))</f>
        <v/>
      </c>
      <c r="L127" s="362">
        <f>IF($C127=0,"",SUMIF(KJB!$EJ$11:$FB$777,$C127,KJB!EU$11:EU$777))</f>
        <v/>
      </c>
      <c r="M127" s="362">
        <f>IF($C127=0,"",SUMIF(KJB!$EJ$11:$FB$777,$C127,KJB!EV$11:EV$777))</f>
        <v/>
      </c>
      <c r="N127" s="362">
        <f>IF($C127=0,"",SUMIF(KJB!$EJ$11:$FB$777,$C127,KJB!EW$11:EW$777))</f>
        <v/>
      </c>
      <c r="O127" s="362">
        <f>IF($C127=0,"",SUMIF(KJB!$EJ$11:$FB$777,$C127,KJB!EX$11:EX$777))</f>
        <v/>
      </c>
      <c r="P127" s="362">
        <f>IF($C127=0,"",SUMIF(KJB!$EJ$11:$FB$777,$C127,KJB!EY$11:EY$777))</f>
        <v/>
      </c>
      <c r="Q127" s="362">
        <f>IF($C127=0,"",SUMIF(KJB!$EJ$11:$FB$777,$C127,KJB!EZ$11:EZ$777))</f>
        <v/>
      </c>
      <c r="R127" s="362">
        <f>IF($C127=0,"",SUMIF(KJB!$EJ$11:$FB$777,$C127,KJB!FA$11:FA$777))</f>
        <v/>
      </c>
      <c r="S127" s="362">
        <f>IF($C127=0,"",SUMIF(KJB!$EJ$11:$FB$777,$C127,KJB!FB$11:FB$777))</f>
        <v/>
      </c>
      <c r="U127" s="312" t="n">
        <v>24</v>
      </c>
      <c r="V127" s="179" t="n">
        <v>0</v>
      </c>
      <c r="W127" s="180" t="n"/>
      <c r="X127" s="170" t="inlineStr">
        <is>
          <t>8.3 Obsługa instrumentów zabezpieczających realizację umowy</t>
        </is>
      </c>
      <c r="Y127" s="362">
        <f>IF($X127=0,"",SUMIF(KJB!$EL$11:$FB$777,$X127,KJB!EM$11:EM$777))</f>
        <v/>
      </c>
      <c r="Z127" s="362">
        <f>IF($X127=0,"",SUMIF(KJB!$EL$11:$FB$777,$X127,KJB!EN$11:EN$777))</f>
        <v/>
      </c>
      <c r="AA127" s="362">
        <f>IF($X127=0,"",SUMIF(KJB!$EL$11:$FB$777,$X127,KJB!EO$11:EO$777))</f>
        <v/>
      </c>
      <c r="AB127" s="362">
        <f>IF($X127=0,"",SUMIF(KJB!$EL$11:$FB$777,$X127,KJB!EP$11:EP$777))</f>
        <v/>
      </c>
      <c r="AC127" s="362">
        <f>IF($X127=0,"",SUMIF(KJB!$EL$11:$FB$777,$X127,KJB!EQ$11:EQ$777))</f>
        <v/>
      </c>
      <c r="AD127" s="362">
        <f>IF($X127=0,"",SUMIF(KJB!$EL$11:$FB$777,$X127,KJB!ER$11:ER$777))</f>
        <v/>
      </c>
      <c r="AE127" s="362">
        <f>IF($X127=0,"",SUMIF(KJB!$EL$11:$FB$777,$X127,KJB!ES$11:ES$777))</f>
        <v/>
      </c>
      <c r="AF127" s="362">
        <f>IF($X127=0,"",SUMIF(KJB!$EL$11:$FB$777,$X127,KJB!ET$11:ET$777))</f>
        <v/>
      </c>
      <c r="AG127" s="362">
        <f>IF($X127=0,"",SUMIF(KJB!$EL$11:$FB$777,$X127,KJB!EU$11:EU$777))</f>
        <v/>
      </c>
      <c r="AH127" s="362">
        <f>IF($X127=0,"",SUMIF(KJB!$EL$11:$FB$777,$X127,KJB!EV$11:EV$777))</f>
        <v/>
      </c>
      <c r="AI127" s="362">
        <f>IF($X127=0,"",SUMIF(KJB!$EL$11:$FB$777,$X127,KJB!EW$11:EW$777))</f>
        <v/>
      </c>
      <c r="AJ127" s="362">
        <f>IF($X127=0,"",SUMIF(KJB!$EL$11:$FB$777,$X127,KJB!EX$11:EX$777))</f>
        <v/>
      </c>
      <c r="AK127" s="362">
        <f>IF($X127=0,"",SUMIF(KJB!$EL$11:$FB$777,$X127,KJB!EY$11:EY$777))</f>
        <v/>
      </c>
      <c r="AL127" s="362">
        <f>IF($X127=0,"",SUMIF(KJB!$EL$11:$FB$777,$X127,KJB!EZ$11:EZ$777))</f>
        <v/>
      </c>
      <c r="AM127" s="362">
        <f>IF($X127=0,"",SUMIF(KJB!$EL$11:$FB$777,$X127,KJB!FA$11:FA$777))</f>
        <v/>
      </c>
      <c r="AN127" s="362">
        <f>IF($X127=0,"",SUMIF(KJB!$EL$11:$FB$777,$X127,KJB!FB$11:FB$777))</f>
        <v/>
      </c>
    </row>
    <row r="128" ht="15" customHeight="1">
      <c r="B128" s="312" t="n">
        <v>25</v>
      </c>
      <c r="C128" s="166" t="n">
        <v>0</v>
      </c>
      <c r="D128" s="362">
        <f>IF($C128=0,"",SUMIF(KJB!$EJ$11:$FB$777,$C128,KJB!EM$11:EM$777))</f>
        <v/>
      </c>
      <c r="E128" s="362">
        <f>IF($C128=0,"",SUMIF(KJB!$EJ$11:$FB$777,$C128,KJB!EN$11:EN$777))</f>
        <v/>
      </c>
      <c r="F128" s="362">
        <f>IF($C128=0,"",SUMIF(KJB!$EJ$11:$FB$777,$C128,KJB!EO$11:EO$777))</f>
        <v/>
      </c>
      <c r="G128" s="362">
        <f>IF($C128=0,"",SUMIF(KJB!$EJ$11:$FB$777,$C128,KJB!EP$11:EP$777))</f>
        <v/>
      </c>
      <c r="H128" s="362">
        <f>IF($C128=0,"",SUMIF(KJB!$EJ$11:$FB$777,$C128,KJB!EQ$11:EQ$777))</f>
        <v/>
      </c>
      <c r="I128" s="362">
        <f>IF($C128=0,"",SUMIF(KJB!$EJ$11:$FB$777,$C128,KJB!ER$11:ER$777))</f>
        <v/>
      </c>
      <c r="J128" s="362">
        <f>IF($C128=0,"",SUMIF(KJB!$EJ$11:$FB$777,$C128,KJB!ES$11:ES$777))</f>
        <v/>
      </c>
      <c r="K128" s="362">
        <f>IF($C128=0,"",SUMIF(KJB!$EJ$11:$FB$777,$C128,KJB!ET$11:ET$777))</f>
        <v/>
      </c>
      <c r="L128" s="362">
        <f>IF($C128=0,"",SUMIF(KJB!$EJ$11:$FB$777,$C128,KJB!EU$11:EU$777))</f>
        <v/>
      </c>
      <c r="M128" s="362">
        <f>IF($C128=0,"",SUMIF(KJB!$EJ$11:$FB$777,$C128,KJB!EV$11:EV$777))</f>
        <v/>
      </c>
      <c r="N128" s="362">
        <f>IF($C128=0,"",SUMIF(KJB!$EJ$11:$FB$777,$C128,KJB!EW$11:EW$777))</f>
        <v/>
      </c>
      <c r="O128" s="362">
        <f>IF($C128=0,"",SUMIF(KJB!$EJ$11:$FB$777,$C128,KJB!EX$11:EX$777))</f>
        <v/>
      </c>
      <c r="P128" s="362">
        <f>IF($C128=0,"",SUMIF(KJB!$EJ$11:$FB$777,$C128,KJB!EY$11:EY$777))</f>
        <v/>
      </c>
      <c r="Q128" s="362">
        <f>IF($C128=0,"",SUMIF(KJB!$EJ$11:$FB$777,$C128,KJB!EZ$11:EZ$777))</f>
        <v/>
      </c>
      <c r="R128" s="362">
        <f>IF($C128=0,"",SUMIF(KJB!$EJ$11:$FB$777,$C128,KJB!FA$11:FA$777))</f>
        <v/>
      </c>
      <c r="S128" s="362">
        <f>IF($C128=0,"",SUMIF(KJB!$EJ$11:$FB$777,$C128,KJB!FB$11:FB$777))</f>
        <v/>
      </c>
      <c r="U128" s="312" t="n">
        <v>25</v>
      </c>
      <c r="V128" s="176" t="n">
        <v>0</v>
      </c>
      <c r="W128" s="177" t="n"/>
      <c r="X128" s="170" t="inlineStr">
        <is>
          <t>8.4 Wydatki związane z przygotowaniem projektu</t>
        </is>
      </c>
      <c r="Y128" s="362">
        <f>IF($X128=0,"",SUMIF(KJB!$EL$11:$FB$777,$X128,KJB!EM$11:EM$777))</f>
        <v/>
      </c>
      <c r="Z128" s="362">
        <f>IF($X128=0,"",SUMIF(KJB!$EL$11:$FB$777,$X128,KJB!EN$11:EN$777))</f>
        <v/>
      </c>
      <c r="AA128" s="362">
        <f>IF($X128=0,"",SUMIF(KJB!$EL$11:$FB$777,$X128,KJB!EO$11:EO$777))</f>
        <v/>
      </c>
      <c r="AB128" s="362">
        <f>IF($X128=0,"",SUMIF(KJB!$EL$11:$FB$777,$X128,KJB!EP$11:EP$777))</f>
        <v/>
      </c>
      <c r="AC128" s="362">
        <f>IF($X128=0,"",SUMIF(KJB!$EL$11:$FB$777,$X128,KJB!EQ$11:EQ$777))</f>
        <v/>
      </c>
      <c r="AD128" s="362">
        <f>IF($X128=0,"",SUMIF(KJB!$EL$11:$FB$777,$X128,KJB!ER$11:ER$777))</f>
        <v/>
      </c>
      <c r="AE128" s="362">
        <f>IF($X128=0,"",SUMIF(KJB!$EL$11:$FB$777,$X128,KJB!ES$11:ES$777))</f>
        <v/>
      </c>
      <c r="AF128" s="362">
        <f>IF($X128=0,"",SUMIF(KJB!$EL$11:$FB$777,$X128,KJB!ET$11:ET$777))</f>
        <v/>
      </c>
      <c r="AG128" s="362">
        <f>IF($X128=0,"",SUMIF(KJB!$EL$11:$FB$777,$X128,KJB!EU$11:EU$777))</f>
        <v/>
      </c>
      <c r="AH128" s="362">
        <f>IF($X128=0,"",SUMIF(KJB!$EL$11:$FB$777,$X128,KJB!EV$11:EV$777))</f>
        <v/>
      </c>
      <c r="AI128" s="362">
        <f>IF($X128=0,"",SUMIF(KJB!$EL$11:$FB$777,$X128,KJB!EW$11:EW$777))</f>
        <v/>
      </c>
      <c r="AJ128" s="362">
        <f>IF($X128=0,"",SUMIF(KJB!$EL$11:$FB$777,$X128,KJB!EX$11:EX$777))</f>
        <v/>
      </c>
      <c r="AK128" s="362">
        <f>IF($X128=0,"",SUMIF(KJB!$EL$11:$FB$777,$X128,KJB!EY$11:EY$777))</f>
        <v/>
      </c>
      <c r="AL128" s="362">
        <f>IF($X128=0,"",SUMIF(KJB!$EL$11:$FB$777,$X128,KJB!EZ$11:EZ$777))</f>
        <v/>
      </c>
      <c r="AM128" s="362">
        <f>IF($X128=0,"",SUMIF(KJB!$EL$11:$FB$777,$X128,KJB!FA$11:FA$777))</f>
        <v/>
      </c>
      <c r="AN128" s="362">
        <f>IF($X128=0,"",SUMIF(KJB!$EL$11:$FB$777,$X128,KJB!FB$11:FB$777))</f>
        <v/>
      </c>
    </row>
    <row r="129" ht="15" customHeight="1">
      <c r="B129" s="312" t="n">
        <v>26</v>
      </c>
      <c r="C129" s="166" t="n">
        <v>0</v>
      </c>
      <c r="D129" s="362">
        <f>IF($C129=0,"",SUMIF(KJB!$EJ$11:$FB$777,$C129,KJB!EM$11:EM$777))</f>
        <v/>
      </c>
      <c r="E129" s="362">
        <f>IF($C129=0,"",SUMIF(KJB!$EJ$11:$FB$777,$C129,KJB!EN$11:EN$777))</f>
        <v/>
      </c>
      <c r="F129" s="362">
        <f>IF($C129=0,"",SUMIF(KJB!$EJ$11:$FB$777,$C129,KJB!EO$11:EO$777))</f>
        <v/>
      </c>
      <c r="G129" s="362">
        <f>IF($C129=0,"",SUMIF(KJB!$EJ$11:$FB$777,$C129,KJB!EP$11:EP$777))</f>
        <v/>
      </c>
      <c r="H129" s="362">
        <f>IF($C129=0,"",SUMIF(KJB!$EJ$11:$FB$777,$C129,KJB!EQ$11:EQ$777))</f>
        <v/>
      </c>
      <c r="I129" s="362">
        <f>IF($C129=0,"",SUMIF(KJB!$EJ$11:$FB$777,$C129,KJB!ER$11:ER$777))</f>
        <v/>
      </c>
      <c r="J129" s="362">
        <f>IF($C129=0,"",SUMIF(KJB!$EJ$11:$FB$777,$C129,KJB!ES$11:ES$777))</f>
        <v/>
      </c>
      <c r="K129" s="362">
        <f>IF($C129=0,"",SUMIF(KJB!$EJ$11:$FB$777,$C129,KJB!ET$11:ET$777))</f>
        <v/>
      </c>
      <c r="L129" s="362">
        <f>IF($C129=0,"",SUMIF(KJB!$EJ$11:$FB$777,$C129,KJB!EU$11:EU$777))</f>
        <v/>
      </c>
      <c r="M129" s="362">
        <f>IF($C129=0,"",SUMIF(KJB!$EJ$11:$FB$777,$C129,KJB!EV$11:EV$777))</f>
        <v/>
      </c>
      <c r="N129" s="362">
        <f>IF($C129=0,"",SUMIF(KJB!$EJ$11:$FB$777,$C129,KJB!EW$11:EW$777))</f>
        <v/>
      </c>
      <c r="O129" s="362">
        <f>IF($C129=0,"",SUMIF(KJB!$EJ$11:$FB$777,$C129,KJB!EX$11:EX$777))</f>
        <v/>
      </c>
      <c r="P129" s="362">
        <f>IF($C129=0,"",SUMIF(KJB!$EJ$11:$FB$777,$C129,KJB!EY$11:EY$777))</f>
        <v/>
      </c>
      <c r="Q129" s="362">
        <f>IF($C129=0,"",SUMIF(KJB!$EJ$11:$FB$777,$C129,KJB!EZ$11:EZ$777))</f>
        <v/>
      </c>
      <c r="R129" s="362">
        <f>IF($C129=0,"",SUMIF(KJB!$EJ$11:$FB$777,$C129,KJB!FA$11:FA$777))</f>
        <v/>
      </c>
      <c r="S129" s="362">
        <f>IF($C129=0,"",SUMIF(KJB!$EJ$11:$FB$777,$C129,KJB!FB$11:FB$777))</f>
        <v/>
      </c>
      <c r="U129" s="312" t="n">
        <v>26</v>
      </c>
      <c r="V129" s="179" t="inlineStr">
        <is>
          <t>IX Koszty niekwalifikowane</t>
        </is>
      </c>
      <c r="W129" s="180">
        <f>SUM(Y129:AN133)</f>
        <v/>
      </c>
      <c r="X129" s="175" t="inlineStr">
        <is>
          <t>9.1 Inne niekwalifikowalne</t>
        </is>
      </c>
      <c r="Y129" s="362">
        <f>IF($X129=0,"",SUMIF(KJB!$EL$11:$FB$777,$X129,KJB!EM$11:EM$777))</f>
        <v/>
      </c>
      <c r="Z129" s="362">
        <f>IF($X129=0,"",SUMIF(KJB!$EL$11:$FB$777,$X129,KJB!EN$11:EN$777))</f>
        <v/>
      </c>
      <c r="AA129" s="362">
        <f>IF($X129=0,"",SUMIF(KJB!$EL$11:$FB$777,$X129,KJB!EO$11:EO$777))</f>
        <v/>
      </c>
      <c r="AB129" s="362">
        <f>IF($X129=0,"",SUMIF(KJB!$EL$11:$FB$777,$X129,KJB!EP$11:EP$777))</f>
        <v/>
      </c>
      <c r="AC129" s="362">
        <f>IF($X129=0,"",SUMIF(KJB!$EL$11:$FB$777,$X129,KJB!EQ$11:EQ$777))</f>
        <v/>
      </c>
      <c r="AD129" s="362">
        <f>IF($X129=0,"",SUMIF(KJB!$EL$11:$FB$777,$X129,KJB!ER$11:ER$777))</f>
        <v/>
      </c>
      <c r="AE129" s="362">
        <f>IF($X129=0,"",SUMIF(KJB!$EL$11:$FB$777,$X129,KJB!ES$11:ES$777))</f>
        <v/>
      </c>
      <c r="AF129" s="362">
        <f>IF($X129=0,"",SUMIF(KJB!$EL$11:$FB$777,$X129,KJB!ET$11:ET$777))</f>
        <v/>
      </c>
      <c r="AG129" s="362">
        <f>IF($X129=0,"",SUMIF(KJB!$EL$11:$FB$777,$X129,KJB!EU$11:EU$777))</f>
        <v/>
      </c>
      <c r="AH129" s="362">
        <f>IF($X129=0,"",SUMIF(KJB!$EL$11:$FB$777,$X129,KJB!EV$11:EV$777))</f>
        <v/>
      </c>
      <c r="AI129" s="362">
        <f>IF($X129=0,"",SUMIF(KJB!$EL$11:$FB$777,$X129,KJB!EW$11:EW$777))</f>
        <v/>
      </c>
      <c r="AJ129" s="362">
        <f>IF($X129=0,"",SUMIF(KJB!$EL$11:$FB$777,$X129,KJB!EX$11:EX$777))</f>
        <v/>
      </c>
      <c r="AK129" s="362">
        <f>IF($X129=0,"",SUMIF(KJB!$EL$11:$FB$777,$X129,KJB!EY$11:EY$777))</f>
        <v/>
      </c>
      <c r="AL129" s="362">
        <f>IF($X129=0,"",SUMIF(KJB!$EL$11:$FB$777,$X129,KJB!EZ$11:EZ$777))</f>
        <v/>
      </c>
      <c r="AM129" s="362">
        <f>IF($X129=0,"",SUMIF(KJB!$EL$11:$FB$777,$X129,KJB!FA$11:FA$777))</f>
        <v/>
      </c>
      <c r="AN129" s="362">
        <f>IF($X129=0,"",SUMIF(KJB!$EL$11:$FB$777,$X129,KJB!FB$11:FB$777))</f>
        <v/>
      </c>
    </row>
    <row r="130" ht="23.25" customHeight="1">
      <c r="B130" s="312" t="n">
        <v>27</v>
      </c>
      <c r="C130" s="166" t="n">
        <v>0</v>
      </c>
      <c r="D130" s="362">
        <f>IF($C130=0,"",SUMIF(KJB!$EJ$11:$FB$777,$C130,KJB!EM$11:EM$777))</f>
        <v/>
      </c>
      <c r="E130" s="362">
        <f>IF($C130=0,"",SUMIF(KJB!$EJ$11:$FB$777,$C130,KJB!EN$11:EN$777))</f>
        <v/>
      </c>
      <c r="F130" s="362">
        <f>IF($C130=0,"",SUMIF(KJB!$EJ$11:$FB$777,$C130,KJB!EO$11:EO$777))</f>
        <v/>
      </c>
      <c r="G130" s="362">
        <f>IF($C130=0,"",SUMIF(KJB!$EJ$11:$FB$777,$C130,KJB!EP$11:EP$777))</f>
        <v/>
      </c>
      <c r="H130" s="362">
        <f>IF($C130=0,"",SUMIF(KJB!$EJ$11:$FB$777,$C130,KJB!EQ$11:EQ$777))</f>
        <v/>
      </c>
      <c r="I130" s="362">
        <f>IF($C130=0,"",SUMIF(KJB!$EJ$11:$FB$777,$C130,KJB!ER$11:ER$777))</f>
        <v/>
      </c>
      <c r="J130" s="362">
        <f>IF($C130=0,"",SUMIF(KJB!$EJ$11:$FB$777,$C130,KJB!ES$11:ES$777))</f>
        <v/>
      </c>
      <c r="K130" s="362">
        <f>IF($C130=0,"",SUMIF(KJB!$EJ$11:$FB$777,$C130,KJB!ET$11:ET$777))</f>
        <v/>
      </c>
      <c r="L130" s="362">
        <f>IF($C130=0,"",SUMIF(KJB!$EJ$11:$FB$777,$C130,KJB!EU$11:EU$777))</f>
        <v/>
      </c>
      <c r="M130" s="362">
        <f>IF($C130=0,"",SUMIF(KJB!$EJ$11:$FB$777,$C130,KJB!EV$11:EV$777))</f>
        <v/>
      </c>
      <c r="N130" s="362">
        <f>IF($C130=0,"",SUMIF(KJB!$EJ$11:$FB$777,$C130,KJB!EW$11:EW$777))</f>
        <v/>
      </c>
      <c r="O130" s="362">
        <f>IF($C130=0,"",SUMIF(KJB!$EJ$11:$FB$777,$C130,KJB!EX$11:EX$777))</f>
        <v/>
      </c>
      <c r="P130" s="362">
        <f>IF($C130=0,"",SUMIF(KJB!$EJ$11:$FB$777,$C130,KJB!EY$11:EY$777))</f>
        <v/>
      </c>
      <c r="Q130" s="362">
        <f>IF($C130=0,"",SUMIF(KJB!$EJ$11:$FB$777,$C130,KJB!EZ$11:EZ$777))</f>
        <v/>
      </c>
      <c r="R130" s="362">
        <f>IF($C130=0,"",SUMIF(KJB!$EJ$11:$FB$777,$C130,KJB!FA$11:FA$777))</f>
        <v/>
      </c>
      <c r="S130" s="362">
        <f>IF($C130=0,"",SUMIF(KJB!$EJ$11:$FB$777,$C130,KJB!FB$11:FB$777))</f>
        <v/>
      </c>
      <c r="U130" s="312" t="n">
        <v>27</v>
      </c>
      <c r="V130" s="179" t="n">
        <v>0</v>
      </c>
      <c r="W130" s="180" t="n"/>
      <c r="X130" s="346" t="inlineStr">
        <is>
          <t>9.2 Inne niekwalifikowalne - Opłaty publicznoprawne związane z przygotowaniem i realizacją projektu</t>
        </is>
      </c>
      <c r="Y130" s="362">
        <f>IF($X130=0,"",SUMIF(KJB!$EL$11:$FB$777,$X130,KJB!EM$11:EM$777))</f>
        <v/>
      </c>
      <c r="Z130" s="362">
        <f>IF($X130=0,"",SUMIF(KJB!$EL$11:$FB$777,$X130,KJB!EN$11:EN$777))</f>
        <v/>
      </c>
      <c r="AA130" s="362">
        <f>IF($X130=0,"",SUMIF(KJB!$EL$11:$FB$777,$X130,KJB!EO$11:EO$777))</f>
        <v/>
      </c>
      <c r="AB130" s="362">
        <f>IF($X130=0,"",SUMIF(KJB!$EL$11:$FB$777,$X130,KJB!EP$11:EP$777))</f>
        <v/>
      </c>
      <c r="AC130" s="362">
        <f>IF($X130=0,"",SUMIF(KJB!$EL$11:$FB$777,$X130,KJB!EQ$11:EQ$777))</f>
        <v/>
      </c>
      <c r="AD130" s="362">
        <f>IF($X130=0,"",SUMIF(KJB!$EL$11:$FB$777,$X130,KJB!ER$11:ER$777))</f>
        <v/>
      </c>
      <c r="AE130" s="362">
        <f>IF($X130=0,"",SUMIF(KJB!$EL$11:$FB$777,$X130,KJB!ES$11:ES$777))</f>
        <v/>
      </c>
      <c r="AF130" s="362">
        <f>IF($X130=0,"",SUMIF(KJB!$EL$11:$FB$777,$X130,KJB!ET$11:ET$777))</f>
        <v/>
      </c>
      <c r="AG130" s="362">
        <f>IF($X130=0,"",SUMIF(KJB!$EL$11:$FB$777,$X130,KJB!EU$11:EU$777))</f>
        <v/>
      </c>
      <c r="AH130" s="362">
        <f>IF($X130=0,"",SUMIF(KJB!$EL$11:$FB$777,$X130,KJB!EV$11:EV$777))</f>
        <v/>
      </c>
      <c r="AI130" s="362">
        <f>IF($X130=0,"",SUMIF(KJB!$EL$11:$FB$777,$X130,KJB!EW$11:EW$777))</f>
        <v/>
      </c>
      <c r="AJ130" s="362">
        <f>IF($X130=0,"",SUMIF(KJB!$EL$11:$FB$777,$X130,KJB!EX$11:EX$777))</f>
        <v/>
      </c>
      <c r="AK130" s="362">
        <f>IF($X130=0,"",SUMIF(KJB!$EL$11:$FB$777,$X130,KJB!EY$11:EY$777))</f>
        <v/>
      </c>
      <c r="AL130" s="362">
        <f>IF($X130=0,"",SUMIF(KJB!$EL$11:$FB$777,$X130,KJB!EZ$11:EZ$777))</f>
        <v/>
      </c>
      <c r="AM130" s="362">
        <f>IF($X130=0,"",SUMIF(KJB!$EL$11:$FB$777,$X130,KJB!FA$11:FA$777))</f>
        <v/>
      </c>
      <c r="AN130" s="362">
        <f>IF($X130=0,"",SUMIF(KJB!$EL$11:$FB$777,$X130,KJB!FB$11:FB$777))</f>
        <v/>
      </c>
    </row>
    <row r="131" ht="15" customHeight="1">
      <c r="B131" s="312" t="n">
        <v>28</v>
      </c>
      <c r="C131" s="166" t="n">
        <v>0</v>
      </c>
      <c r="D131" s="362">
        <f>IF($C131=0,"",SUMIF(KJB!$EJ$11:$FB$777,$C131,KJB!EM$11:EM$777))</f>
        <v/>
      </c>
      <c r="E131" s="362">
        <f>IF($C131=0,"",SUMIF(KJB!$EJ$11:$FB$777,$C131,KJB!EN$11:EN$777))</f>
        <v/>
      </c>
      <c r="F131" s="362">
        <f>IF($C131=0,"",SUMIF(KJB!$EJ$11:$FB$777,$C131,KJB!EO$11:EO$777))</f>
        <v/>
      </c>
      <c r="G131" s="362">
        <f>IF($C131=0,"",SUMIF(KJB!$EJ$11:$FB$777,$C131,KJB!EP$11:EP$777))</f>
        <v/>
      </c>
      <c r="H131" s="362">
        <f>IF($C131=0,"",SUMIF(KJB!$EJ$11:$FB$777,$C131,KJB!EQ$11:EQ$777))</f>
        <v/>
      </c>
      <c r="I131" s="362">
        <f>IF($C131=0,"",SUMIF(KJB!$EJ$11:$FB$777,$C131,KJB!ER$11:ER$777))</f>
        <v/>
      </c>
      <c r="J131" s="362">
        <f>IF($C131=0,"",SUMIF(KJB!$EJ$11:$FB$777,$C131,KJB!ES$11:ES$777))</f>
        <v/>
      </c>
      <c r="K131" s="362">
        <f>IF($C131=0,"",SUMIF(KJB!$EJ$11:$FB$777,$C131,KJB!ET$11:ET$777))</f>
        <v/>
      </c>
      <c r="L131" s="362">
        <f>IF($C131=0,"",SUMIF(KJB!$EJ$11:$FB$777,$C131,KJB!EU$11:EU$777))</f>
        <v/>
      </c>
      <c r="M131" s="362">
        <f>IF($C131=0,"",SUMIF(KJB!$EJ$11:$FB$777,$C131,KJB!EV$11:EV$777))</f>
        <v/>
      </c>
      <c r="N131" s="362">
        <f>IF($C131=0,"",SUMIF(KJB!$EJ$11:$FB$777,$C131,KJB!EW$11:EW$777))</f>
        <v/>
      </c>
      <c r="O131" s="362">
        <f>IF($C131=0,"",SUMIF(KJB!$EJ$11:$FB$777,$C131,KJB!EX$11:EX$777))</f>
        <v/>
      </c>
      <c r="P131" s="362">
        <f>IF($C131=0,"",SUMIF(KJB!$EJ$11:$FB$777,$C131,KJB!EY$11:EY$777))</f>
        <v/>
      </c>
      <c r="Q131" s="362">
        <f>IF($C131=0,"",SUMIF(KJB!$EJ$11:$FB$777,$C131,KJB!EZ$11:EZ$777))</f>
        <v/>
      </c>
      <c r="R131" s="362">
        <f>IF($C131=0,"",SUMIF(KJB!$EJ$11:$FB$777,$C131,KJB!FA$11:FA$777))</f>
        <v/>
      </c>
      <c r="S131" s="362">
        <f>IF($C131=0,"",SUMIF(KJB!$EJ$11:$FB$777,$C131,KJB!FB$11:FB$777))</f>
        <v/>
      </c>
      <c r="U131" s="312" t="n">
        <v>28</v>
      </c>
      <c r="V131" s="179" t="n">
        <v>0</v>
      </c>
      <c r="W131" s="180" t="n"/>
      <c r="X131" s="175" t="n">
        <v>0</v>
      </c>
      <c r="Y131" s="362">
        <f>IF($X131=0,"",SUMIF(KJB!$EL$11:$FB$777,$X131,KJB!EM$11:EM$777))</f>
        <v/>
      </c>
      <c r="Z131" s="362">
        <f>IF($X131=0,"",SUMIF(KJB!$EL$11:$FB$777,$X131,KJB!EN$11:EN$777))</f>
        <v/>
      </c>
      <c r="AA131" s="362">
        <f>IF($X131=0,"",SUMIF(KJB!$EL$11:$FB$777,$X131,KJB!EO$11:EO$777))</f>
        <v/>
      </c>
      <c r="AB131" s="362">
        <f>IF($X131=0,"",SUMIF(KJB!$EL$11:$FB$777,$X131,KJB!EP$11:EP$777))</f>
        <v/>
      </c>
      <c r="AC131" s="362">
        <f>IF($X131=0,"",SUMIF(KJB!$EL$11:$FB$777,$X131,KJB!EQ$11:EQ$777))</f>
        <v/>
      </c>
      <c r="AD131" s="362">
        <f>IF($X131=0,"",SUMIF(KJB!$EL$11:$FB$777,$X131,KJB!ER$11:ER$777))</f>
        <v/>
      </c>
      <c r="AE131" s="362">
        <f>IF($X131=0,"",SUMIF(KJB!$EL$11:$FB$777,$X131,KJB!ES$11:ES$777))</f>
        <v/>
      </c>
      <c r="AF131" s="362">
        <f>IF($X131=0,"",SUMIF(KJB!$EL$11:$FB$777,$X131,KJB!ET$11:ET$777))</f>
        <v/>
      </c>
      <c r="AG131" s="362">
        <f>IF($X131=0,"",SUMIF(KJB!$EL$11:$FB$777,$X131,KJB!EU$11:EU$777))</f>
        <v/>
      </c>
      <c r="AH131" s="362">
        <f>IF($X131=0,"",SUMIF(KJB!$EL$11:$FB$777,$X131,KJB!EV$11:EV$777))</f>
        <v/>
      </c>
      <c r="AI131" s="362">
        <f>IF($X131=0,"",SUMIF(KJB!$EL$11:$FB$777,$X131,KJB!EW$11:EW$777))</f>
        <v/>
      </c>
      <c r="AJ131" s="362">
        <f>IF($X131=0,"",SUMIF(KJB!$EL$11:$FB$777,$X131,KJB!EX$11:EX$777))</f>
        <v/>
      </c>
      <c r="AK131" s="362">
        <f>IF($X131=0,"",SUMIF(KJB!$EL$11:$FB$777,$X131,KJB!EY$11:EY$777))</f>
        <v/>
      </c>
      <c r="AL131" s="362">
        <f>IF($X131=0,"",SUMIF(KJB!$EL$11:$FB$777,$X131,KJB!EZ$11:EZ$777))</f>
        <v/>
      </c>
      <c r="AM131" s="362">
        <f>IF($X131=0,"",SUMIF(KJB!$EL$11:$FB$777,$X131,KJB!FA$11:FA$777))</f>
        <v/>
      </c>
      <c r="AN131" s="362">
        <f>IF($X131=0,"",SUMIF(KJB!$EL$11:$FB$777,$X131,KJB!FB$11:FB$777))</f>
        <v/>
      </c>
    </row>
    <row r="132" ht="15" customHeight="1">
      <c r="B132" s="312" t="n">
        <v>29</v>
      </c>
      <c r="C132" s="166" t="n">
        <v>0</v>
      </c>
      <c r="D132" s="362">
        <f>IF($C132=0,"",SUMIF(KJB!$EJ$11:$FB$777,$C132,KJB!EM$11:EM$777))</f>
        <v/>
      </c>
      <c r="E132" s="362">
        <f>IF($C132=0,"",SUMIF(KJB!$EJ$11:$FB$777,$C132,KJB!EN$11:EN$777))</f>
        <v/>
      </c>
      <c r="F132" s="362">
        <f>IF($C132=0,"",SUMIF(KJB!$EJ$11:$FB$777,$C132,KJB!EO$11:EO$777))</f>
        <v/>
      </c>
      <c r="G132" s="362">
        <f>IF($C132=0,"",SUMIF(KJB!$EJ$11:$FB$777,$C132,KJB!EP$11:EP$777))</f>
        <v/>
      </c>
      <c r="H132" s="362">
        <f>IF($C132=0,"",SUMIF(KJB!$EJ$11:$FB$777,$C132,KJB!EQ$11:EQ$777))</f>
        <v/>
      </c>
      <c r="I132" s="362">
        <f>IF($C132=0,"",SUMIF(KJB!$EJ$11:$FB$777,$C132,KJB!ER$11:ER$777))</f>
        <v/>
      </c>
      <c r="J132" s="362">
        <f>IF($C132=0,"",SUMIF(KJB!$EJ$11:$FB$777,$C132,KJB!ES$11:ES$777))</f>
        <v/>
      </c>
      <c r="K132" s="362">
        <f>IF($C132=0,"",SUMIF(KJB!$EJ$11:$FB$777,$C132,KJB!ET$11:ET$777))</f>
        <v/>
      </c>
      <c r="L132" s="362">
        <f>IF($C132=0,"",SUMIF(KJB!$EJ$11:$FB$777,$C132,KJB!EU$11:EU$777))</f>
        <v/>
      </c>
      <c r="M132" s="362">
        <f>IF($C132=0,"",SUMIF(KJB!$EJ$11:$FB$777,$C132,KJB!EV$11:EV$777))</f>
        <v/>
      </c>
      <c r="N132" s="362">
        <f>IF($C132=0,"",SUMIF(KJB!$EJ$11:$FB$777,$C132,KJB!EW$11:EW$777))</f>
        <v/>
      </c>
      <c r="O132" s="362">
        <f>IF($C132=0,"",SUMIF(KJB!$EJ$11:$FB$777,$C132,KJB!EX$11:EX$777))</f>
        <v/>
      </c>
      <c r="P132" s="362">
        <f>IF($C132=0,"",SUMIF(KJB!$EJ$11:$FB$777,$C132,KJB!EY$11:EY$777))</f>
        <v/>
      </c>
      <c r="Q132" s="362">
        <f>IF($C132=0,"",SUMIF(KJB!$EJ$11:$FB$777,$C132,KJB!EZ$11:EZ$777))</f>
        <v/>
      </c>
      <c r="R132" s="362">
        <f>IF($C132=0,"",SUMIF(KJB!$EJ$11:$FB$777,$C132,KJB!FA$11:FA$777))</f>
        <v/>
      </c>
      <c r="S132" s="362">
        <f>IF($C132=0,"",SUMIF(KJB!$EJ$11:$FB$777,$C132,KJB!FB$11:FB$777))</f>
        <v/>
      </c>
      <c r="U132" s="312" t="n">
        <v>29</v>
      </c>
      <c r="V132" s="179" t="n">
        <v>0</v>
      </c>
      <c r="W132" s="180" t="n"/>
      <c r="X132" s="175" t="n">
        <v>0</v>
      </c>
      <c r="Y132" s="362">
        <f>IF($X132=0,"",SUMIF(KJB!$EL$11:$FB$777,$X132,KJB!EM$11:EM$777))</f>
        <v/>
      </c>
      <c r="Z132" s="362">
        <f>IF($X132=0,"",SUMIF(KJB!$EL$11:$FB$777,$X132,KJB!EN$11:EN$777))</f>
        <v/>
      </c>
      <c r="AA132" s="362">
        <f>IF($X132=0,"",SUMIF(KJB!$EL$11:$FB$777,$X132,KJB!EO$11:EO$777))</f>
        <v/>
      </c>
      <c r="AB132" s="362">
        <f>IF($X132=0,"",SUMIF(KJB!$EL$11:$FB$777,$X132,KJB!EP$11:EP$777))</f>
        <v/>
      </c>
      <c r="AC132" s="362">
        <f>IF($X132=0,"",SUMIF(KJB!$EL$11:$FB$777,$X132,KJB!EQ$11:EQ$777))</f>
        <v/>
      </c>
      <c r="AD132" s="362">
        <f>IF($X132=0,"",SUMIF(KJB!$EL$11:$FB$777,$X132,KJB!ER$11:ER$777))</f>
        <v/>
      </c>
      <c r="AE132" s="362">
        <f>IF($X132=0,"",SUMIF(KJB!$EL$11:$FB$777,$X132,KJB!ES$11:ES$777))</f>
        <v/>
      </c>
      <c r="AF132" s="362">
        <f>IF($X132=0,"",SUMIF(KJB!$EL$11:$FB$777,$X132,KJB!ET$11:ET$777))</f>
        <v/>
      </c>
      <c r="AG132" s="362">
        <f>IF($X132=0,"",SUMIF(KJB!$EL$11:$FB$777,$X132,KJB!EU$11:EU$777))</f>
        <v/>
      </c>
      <c r="AH132" s="362">
        <f>IF($X132=0,"",SUMIF(KJB!$EL$11:$FB$777,$X132,KJB!EV$11:EV$777))</f>
        <v/>
      </c>
      <c r="AI132" s="362">
        <f>IF($X132=0,"",SUMIF(KJB!$EL$11:$FB$777,$X132,KJB!EW$11:EW$777))</f>
        <v/>
      </c>
      <c r="AJ132" s="362">
        <f>IF($X132=0,"",SUMIF(KJB!$EL$11:$FB$777,$X132,KJB!EX$11:EX$777))</f>
        <v/>
      </c>
      <c r="AK132" s="362">
        <f>IF($X132=0,"",SUMIF(KJB!$EL$11:$FB$777,$X132,KJB!EY$11:EY$777))</f>
        <v/>
      </c>
      <c r="AL132" s="362">
        <f>IF($X132=0,"",SUMIF(KJB!$EL$11:$FB$777,$X132,KJB!EZ$11:EZ$777))</f>
        <v/>
      </c>
      <c r="AM132" s="362">
        <f>IF($X132=0,"",SUMIF(KJB!$EL$11:$FB$777,$X132,KJB!FA$11:FA$777))</f>
        <v/>
      </c>
      <c r="AN132" s="362">
        <f>IF($X132=0,"",SUMIF(KJB!$EL$11:$FB$777,$X132,KJB!FB$11:FB$777))</f>
        <v/>
      </c>
    </row>
    <row r="133" ht="15" customHeight="1">
      <c r="B133" s="312" t="n">
        <v>30</v>
      </c>
      <c r="C133" s="166" t="n">
        <v>0</v>
      </c>
      <c r="D133" s="362">
        <f>IF($C133=0,"",SUMIF(KJB!$EJ$11:$FB$777,$C133,KJB!EM$11:EM$777))</f>
        <v/>
      </c>
      <c r="E133" s="362">
        <f>IF($C133=0,"",SUMIF(KJB!$EJ$11:$FB$777,$C133,KJB!EN$11:EN$777))</f>
        <v/>
      </c>
      <c r="F133" s="362">
        <f>IF($C133=0,"",SUMIF(KJB!$EJ$11:$FB$777,$C133,KJB!EO$11:EO$777))</f>
        <v/>
      </c>
      <c r="G133" s="362">
        <f>IF($C133=0,"",SUMIF(KJB!$EJ$11:$FB$777,$C133,KJB!EP$11:EP$777))</f>
        <v/>
      </c>
      <c r="H133" s="362">
        <f>IF($C133=0,"",SUMIF(KJB!$EJ$11:$FB$777,$C133,KJB!EQ$11:EQ$777))</f>
        <v/>
      </c>
      <c r="I133" s="362">
        <f>IF($C133=0,"",SUMIF(KJB!$EJ$11:$FB$777,$C133,KJB!ER$11:ER$777))</f>
        <v/>
      </c>
      <c r="J133" s="362">
        <f>IF($C133=0,"",SUMIF(KJB!$EJ$11:$FB$777,$C133,KJB!ES$11:ES$777))</f>
        <v/>
      </c>
      <c r="K133" s="362">
        <f>IF($C133=0,"",SUMIF(KJB!$EJ$11:$FB$777,$C133,KJB!ET$11:ET$777))</f>
        <v/>
      </c>
      <c r="L133" s="362">
        <f>IF($C133=0,"",SUMIF(KJB!$EJ$11:$FB$777,$C133,KJB!EU$11:EU$777))</f>
        <v/>
      </c>
      <c r="M133" s="362">
        <f>IF($C133=0,"",SUMIF(KJB!$EJ$11:$FB$777,$C133,KJB!EV$11:EV$777))</f>
        <v/>
      </c>
      <c r="N133" s="362">
        <f>IF($C133=0,"",SUMIF(KJB!$EJ$11:$FB$777,$C133,KJB!EW$11:EW$777))</f>
        <v/>
      </c>
      <c r="O133" s="362">
        <f>IF($C133=0,"",SUMIF(KJB!$EJ$11:$FB$777,$C133,KJB!EX$11:EX$777))</f>
        <v/>
      </c>
      <c r="P133" s="362">
        <f>IF($C133=0,"",SUMIF(KJB!$EJ$11:$FB$777,$C133,KJB!EY$11:EY$777))</f>
        <v/>
      </c>
      <c r="Q133" s="362">
        <f>IF($C133=0,"",SUMIF(KJB!$EJ$11:$FB$777,$C133,KJB!EZ$11:EZ$777))</f>
        <v/>
      </c>
      <c r="R133" s="362">
        <f>IF($C133=0,"",SUMIF(KJB!$EJ$11:$FB$777,$C133,KJB!FA$11:FA$777))</f>
        <v/>
      </c>
      <c r="S133" s="362">
        <f>IF($C133=0,"",SUMIF(KJB!$EJ$11:$FB$777,$C133,KJB!FB$11:FB$777))</f>
        <v/>
      </c>
      <c r="U133" s="312" t="n">
        <v>30</v>
      </c>
      <c r="V133" s="176" t="n">
        <v>0</v>
      </c>
      <c r="W133" s="177" t="n"/>
      <c r="X133" s="175" t="inlineStr">
        <is>
          <t>CAPEX - brak kosztów</t>
        </is>
      </c>
      <c r="Y133" s="362">
        <f>IF($X133=0,"",SUMIF(KJB!$EL$11:$FB$777,$X133,KJB!EM$11:EM$777))</f>
        <v/>
      </c>
      <c r="Z133" s="362">
        <f>IF($X133=0,"",SUMIF(KJB!$EL$11:$FB$777,$X133,KJB!EN$11:EN$777))</f>
        <v/>
      </c>
      <c r="AA133" s="362">
        <f>IF($X133=0,"",SUMIF(KJB!$EL$11:$FB$777,$X133,KJB!EO$11:EO$777))</f>
        <v/>
      </c>
      <c r="AB133" s="362">
        <f>IF($X133=0,"",SUMIF(KJB!$EL$11:$FB$777,$X133,KJB!EP$11:EP$777))</f>
        <v/>
      </c>
      <c r="AC133" s="362">
        <f>IF($X133=0,"",SUMIF(KJB!$EL$11:$FB$777,$X133,KJB!EQ$11:EQ$777))</f>
        <v/>
      </c>
      <c r="AD133" s="362">
        <f>IF($X133=0,"",SUMIF(KJB!$EL$11:$FB$777,$X133,KJB!ER$11:ER$777))</f>
        <v/>
      </c>
      <c r="AE133" s="362">
        <f>IF($X133=0,"",SUMIF(KJB!$EL$11:$FB$777,$X133,KJB!ES$11:ES$777))</f>
        <v/>
      </c>
      <c r="AF133" s="362">
        <f>IF($X133=0,"",SUMIF(KJB!$EL$11:$FB$777,$X133,KJB!ET$11:ET$777))</f>
        <v/>
      </c>
      <c r="AG133" s="362">
        <f>IF($X133=0,"",SUMIF(KJB!$EL$11:$FB$777,$X133,KJB!EU$11:EU$777))</f>
        <v/>
      </c>
      <c r="AH133" s="362">
        <f>IF($X133=0,"",SUMIF(KJB!$EL$11:$FB$777,$X133,KJB!EV$11:EV$777))</f>
        <v/>
      </c>
      <c r="AI133" s="362">
        <f>IF($X133=0,"",SUMIF(KJB!$EL$11:$FB$777,$X133,KJB!EW$11:EW$777))</f>
        <v/>
      </c>
      <c r="AJ133" s="362">
        <f>IF($X133=0,"",SUMIF(KJB!$EL$11:$FB$777,$X133,KJB!EX$11:EX$777))</f>
        <v/>
      </c>
      <c r="AK133" s="362">
        <f>IF($X133=0,"",SUMIF(KJB!$EL$11:$FB$777,$X133,KJB!EY$11:EY$777))</f>
        <v/>
      </c>
      <c r="AL133" s="362">
        <f>IF($X133=0,"",SUMIF(KJB!$EL$11:$FB$777,$X133,KJB!EZ$11:EZ$777))</f>
        <v/>
      </c>
      <c r="AM133" s="362">
        <f>IF($X133=0,"",SUMIF(KJB!$EL$11:$FB$777,$X133,KJB!FA$11:FA$777))</f>
        <v/>
      </c>
      <c r="AN133" s="362">
        <f>IF($X133=0,"",SUMIF(KJB!$EL$11:$FB$777,$X133,KJB!FB$11:FB$777))</f>
        <v/>
      </c>
    </row>
    <row r="134" ht="12.75" customHeight="1">
      <c r="C134" s="157" t="inlineStr">
        <is>
          <t>Razem</t>
        </is>
      </c>
      <c r="D134" s="363">
        <f>SUM(D104:D133)</f>
        <v/>
      </c>
      <c r="E134" s="363">
        <f>SUM(E104:E133)</f>
        <v/>
      </c>
      <c r="F134" s="363">
        <f>SUM(F104:F133)</f>
        <v/>
      </c>
      <c r="G134" s="363">
        <f>SUM(G104:G133)</f>
        <v/>
      </c>
      <c r="H134" s="363">
        <f>SUM(H104:H133)</f>
        <v/>
      </c>
      <c r="I134" s="363">
        <f>SUM(I104:I133)</f>
        <v/>
      </c>
      <c r="J134" s="363">
        <f>SUM(J104:J133)</f>
        <v/>
      </c>
      <c r="K134" s="363">
        <f>SUM(K104:K133)</f>
        <v/>
      </c>
      <c r="L134" s="363">
        <f>SUM(L104:L133)</f>
        <v/>
      </c>
      <c r="M134" s="363">
        <f>SUM(M104:M133)</f>
        <v/>
      </c>
      <c r="N134" s="363">
        <f>SUM(N104:N133)</f>
        <v/>
      </c>
      <c r="O134" s="363">
        <f>SUM(O104:O133)</f>
        <v/>
      </c>
      <c r="P134" s="363">
        <f>SUM(P104:P133)</f>
        <v/>
      </c>
      <c r="Q134" s="363">
        <f>SUM(Q104:Q133)</f>
        <v/>
      </c>
      <c r="R134" s="363">
        <f>SUM(R104:R133)</f>
        <v/>
      </c>
      <c r="S134" s="363">
        <f>SUM(S104:S133)</f>
        <v/>
      </c>
      <c r="X134" s="157" t="inlineStr">
        <is>
          <t>Razem</t>
        </is>
      </c>
      <c r="Y134" s="363">
        <f>SUM(Y104:Y133)</f>
        <v/>
      </c>
      <c r="Z134" s="363">
        <f>SUM(Z104:Z133)</f>
        <v/>
      </c>
      <c r="AA134" s="363">
        <f>SUM(AA104:AA133)</f>
        <v/>
      </c>
      <c r="AB134" s="363">
        <f>SUM(AB104:AB133)</f>
        <v/>
      </c>
      <c r="AC134" s="363">
        <f>SUM(AC104:AC133)</f>
        <v/>
      </c>
      <c r="AD134" s="363">
        <f>SUM(AD104:AD133)</f>
        <v/>
      </c>
      <c r="AE134" s="363">
        <f>SUM(AE104:AE133)</f>
        <v/>
      </c>
      <c r="AF134" s="363">
        <f>SUM(AF104:AF133)</f>
        <v/>
      </c>
      <c r="AG134" s="363">
        <f>SUM(AG104:AG133)</f>
        <v/>
      </c>
      <c r="AH134" s="363">
        <f>SUM(AH104:AH133)</f>
        <v/>
      </c>
      <c r="AI134" s="363">
        <f>SUM(AI104:AI133)</f>
        <v/>
      </c>
      <c r="AJ134" s="363">
        <f>SUM(AJ104:AJ133)</f>
        <v/>
      </c>
      <c r="AK134" s="363">
        <f>SUM(AK104:AK133)</f>
        <v/>
      </c>
      <c r="AL134" s="363">
        <f>SUM(AL104:AL133)</f>
        <v/>
      </c>
      <c r="AM134" s="363">
        <f>SUM(AM104:AM133)</f>
        <v/>
      </c>
      <c r="AN134" s="363">
        <f>SUM(AN104:AN133)</f>
        <v/>
      </c>
    </row>
    <row r="135" ht="12.75" customHeight="1">
      <c r="AA135" s="182" t="n"/>
    </row>
    <row r="137" ht="12.75" customHeight="1">
      <c r="AA137" s="182" t="n"/>
    </row>
    <row r="142" ht="12.75" customHeight="1">
      <c r="C142" s="162" t="inlineStr">
        <is>
          <t>Koszty operacyjne (OPEX)</t>
        </is>
      </c>
      <c r="D142" s="163">
        <f>IF(ABS(SUM(D144:D203)-SUM(D204))&lt;1,"","BŁĄD Kategorii JB")</f>
        <v/>
      </c>
      <c r="E142" s="163">
        <f>IF(ABS(SUM(E144:E203)-SUM(E204))&lt;1,"","BŁĄD Kategorii JB")</f>
        <v/>
      </c>
      <c r="F142" s="163">
        <f>IF(ABS(SUM(F144:F203)-SUM(F204))&lt;1,"","BŁĄD Kategorii JB")</f>
        <v/>
      </c>
      <c r="G142" s="163">
        <f>IF(ABS(SUM(G144:G203)-SUM(G204))&lt;1,"","BŁĄD Kategorii JB")</f>
        <v/>
      </c>
      <c r="H142" s="163">
        <f>IF(ABS(SUM(H144:H203)-SUM(H204))&lt;1,"","BŁĄD Kategorii JB")</f>
        <v/>
      </c>
      <c r="I142" s="163">
        <f>IF(ABS(SUM(I144:I203)-SUM(I204))&lt;1,"","BŁĄD Kategorii JB")</f>
        <v/>
      </c>
      <c r="J142" s="163">
        <f>IF(ABS(SUM(J144:J203)-SUM(J204))&lt;1,"","BŁĄD Kategorii JB")</f>
        <v/>
      </c>
      <c r="K142" s="163">
        <f>IF(ABS(SUM(K144:K203)-SUM(K204))&lt;1,"","BŁĄD Kategorii JB")</f>
        <v/>
      </c>
      <c r="L142" s="163">
        <f>IF(ABS(SUM(L144:L203)-SUM(L204))&lt;1,"","BŁĄD Kategorii JB")</f>
        <v/>
      </c>
      <c r="M142" s="163">
        <f>IF(ABS(SUM(M144:M203)-SUM(M204))&lt;1,"","BŁĄD Kategorii JB")</f>
        <v/>
      </c>
      <c r="N142" s="163">
        <f>IF(ABS(SUM(N144:N203)-SUM(N204))&lt;1,"","BŁĄD Kategorii JB")</f>
        <v/>
      </c>
      <c r="O142" s="163">
        <f>IF(ABS(SUM(O144:O203)-SUM(O204))&lt;1,"","BŁĄD Kategorii JB")</f>
        <v/>
      </c>
      <c r="P142" s="163">
        <f>IF(ABS(SUM(P144:P203)-SUM(P204))&lt;1,"","BŁĄD Kategorii JB")</f>
        <v/>
      </c>
      <c r="Q142" s="163">
        <f>IF(ABS(SUM(Q144:Q203)-SUM(Q204))&lt;1,"","BŁĄD Kategorii JB")</f>
        <v/>
      </c>
      <c r="R142" s="163">
        <f>IF(ABS(SUM(R144:R203)-SUM(R204))&lt;1,"","BŁĄD Kategorii JB")</f>
        <v/>
      </c>
      <c r="S142" s="163">
        <f>IF(ABS(SUM(S144:S203)-SUM(S204))&lt;1,"","BŁĄD Kategorii JB")</f>
        <v/>
      </c>
      <c r="X142" s="162" t="inlineStr">
        <is>
          <t>Koszty operacyjne (OPEX)</t>
        </is>
      </c>
      <c r="Y142" s="163">
        <f>IF(ABS(SUM(Y144:Y203)-SUM(Y204))&lt;1,"","BŁĄD Kategorii KB")</f>
        <v/>
      </c>
      <c r="Z142" s="163">
        <f>IF(ABS(SUM(Z144:Z203)-SUM(Z204))&lt;1,"","BŁĄD Kategorii KB")</f>
        <v/>
      </c>
      <c r="AA142" s="163">
        <f>IF(ABS(SUM(AA144:AA203)-SUM(AA204))&lt;1,"","BŁĄD Kategorii KB")</f>
        <v/>
      </c>
      <c r="AB142" s="163">
        <f>IF(ABS(SUM(AB144:AB203)-SUM(AB204))&lt;1,"","BŁĄD Kategorii KB")</f>
        <v/>
      </c>
      <c r="AC142" s="163">
        <f>IF(ABS(SUM(AC144:AC203)-SUM(AC204))&lt;1,"","BŁĄD Kategorii KB")</f>
        <v/>
      </c>
      <c r="AD142" s="163">
        <f>IF(ABS(SUM(AD144:AD203)-SUM(AD204))&lt;1,"","BŁĄD Kategorii KB")</f>
        <v/>
      </c>
      <c r="AE142" s="163">
        <f>IF(ABS(SUM(AE144:AE203)-SUM(AE204))&lt;1,"","BŁĄD Kategorii KB")</f>
        <v/>
      </c>
      <c r="AF142" s="163">
        <f>IF(ABS(SUM(AF144:AF203)-SUM(AF204))&lt;1,"","BŁĄD Kategorii KB")</f>
        <v/>
      </c>
      <c r="AG142" s="163">
        <f>IF(ABS(SUM(AG144:AG203)-SUM(AG204))&lt;1,"","BŁĄD Kategorii KB")</f>
        <v/>
      </c>
      <c r="AH142" s="163">
        <f>IF(ABS(SUM(AH144:AH203)-SUM(AH204))&lt;1,"","BŁĄD Kategorii KB")</f>
        <v/>
      </c>
      <c r="AI142" s="163">
        <f>IF(ABS(SUM(AI144:AI203)-SUM(AI204))&lt;1,"","BŁĄD Kategorii KB")</f>
        <v/>
      </c>
      <c r="AJ142" s="163">
        <f>IF(ABS(SUM(AJ144:AJ203)-SUM(AJ204))&lt;1,"","BŁĄD Kategorii KB")</f>
        <v/>
      </c>
      <c r="AK142" s="163">
        <f>IF(ABS(SUM(AK144:AK203)-SUM(AK204))&lt;1,"","BŁĄD Kategorii KB")</f>
        <v/>
      </c>
      <c r="AL142" s="163">
        <f>IF(ABS(SUM(AL144:AL203)-SUM(AL204))&lt;1,"","BŁĄD Kategorii KB")</f>
        <v/>
      </c>
      <c r="AM142" s="163">
        <f>IF(ABS(SUM(AM144:AM203)-SUM(AM204))&lt;1,"","BŁĄD Kategorii KB")</f>
        <v/>
      </c>
      <c r="AN142" s="163">
        <f>IF(ABS(SUM(AN144:AN203)-SUM(AN204))&lt;1,"","BŁĄD Kategorii KB")</f>
        <v/>
      </c>
    </row>
    <row r="143" ht="12.75" customHeight="1">
      <c r="B143" s="164" t="inlineStr">
        <is>
          <t>Lp.</t>
        </is>
      </c>
      <c r="C143" s="164" t="inlineStr">
        <is>
          <t>Kategoria JB</t>
        </is>
      </c>
      <c r="D143" s="156" t="n">
        <v>2023</v>
      </c>
      <c r="E143" s="156" t="n">
        <v>2024</v>
      </c>
      <c r="F143" s="156" t="n">
        <v>2025</v>
      </c>
      <c r="G143" s="156" t="n">
        <v>2026</v>
      </c>
      <c r="H143" s="156" t="n">
        <v>2027</v>
      </c>
      <c r="I143" s="156" t="n">
        <v>2028</v>
      </c>
      <c r="J143" s="156" t="n">
        <v>2029</v>
      </c>
      <c r="K143" s="156" t="n">
        <v>2030</v>
      </c>
      <c r="L143" s="156" t="n">
        <v>2031</v>
      </c>
      <c r="M143" s="156" t="n">
        <v>2032</v>
      </c>
      <c r="N143" s="156" t="n">
        <v>2033</v>
      </c>
      <c r="O143" s="156" t="n">
        <v>2034</v>
      </c>
      <c r="P143" s="156" t="n">
        <v>2035</v>
      </c>
      <c r="Q143" s="156" t="n">
        <v>2036</v>
      </c>
      <c r="R143" s="156" t="n">
        <v>2037</v>
      </c>
      <c r="S143" s="156" t="n">
        <v>2038</v>
      </c>
      <c r="U143" s="164" t="inlineStr">
        <is>
          <t>Lp.</t>
        </is>
      </c>
      <c r="V143" s="164" t="n"/>
      <c r="W143" s="164" t="n"/>
      <c r="X143" s="164" t="inlineStr">
        <is>
          <t>Kategoria KB</t>
        </is>
      </c>
      <c r="Y143" s="156" t="n">
        <v>2018</v>
      </c>
      <c r="Z143" s="156" t="n">
        <v>2019</v>
      </c>
      <c r="AA143" s="156" t="n">
        <v>2020</v>
      </c>
      <c r="AB143" s="156" t="n">
        <v>2021</v>
      </c>
      <c r="AC143" s="156" t="n">
        <v>2022</v>
      </c>
      <c r="AD143" s="156" t="n">
        <v>2023</v>
      </c>
      <c r="AE143" s="156" t="n">
        <v>2024</v>
      </c>
      <c r="AF143" s="156" t="n">
        <v>2025</v>
      </c>
      <c r="AG143" s="156" t="n">
        <v>2026</v>
      </c>
      <c r="AH143" s="156" t="n">
        <v>2027</v>
      </c>
      <c r="AI143" s="156" t="n">
        <v>2028</v>
      </c>
      <c r="AJ143" s="156" t="n">
        <v>2029</v>
      </c>
      <c r="AK143" s="156" t="n">
        <v>2030</v>
      </c>
      <c r="AL143" s="156" t="n">
        <v>2031</v>
      </c>
      <c r="AM143" s="156" t="n">
        <v>2032</v>
      </c>
      <c r="AN143" s="156" t="n">
        <v>2033</v>
      </c>
    </row>
    <row r="144" ht="23.25" customHeight="1">
      <c r="B144" s="312" t="n">
        <v>1</v>
      </c>
      <c r="C144" s="166" t="inlineStr">
        <is>
          <t>Urządzenia</t>
        </is>
      </c>
      <c r="D144" s="362">
        <f>IF($C144=0,"",SUMIF(KJB!$DP$11:$EH$777,$C144,KJB!DS$11:DS$777))</f>
        <v/>
      </c>
      <c r="E144" s="362">
        <f>IF($C144=0,"",SUMIF(KJB!$DP$11:$EH$777,$C144,KJB!DT$11:DT$777))</f>
        <v/>
      </c>
      <c r="F144" s="362">
        <f>IF($C144=0,"",SUMIF(KJB!$DP$11:$EH$777,$C144,KJB!DU$11:DU$777))</f>
        <v/>
      </c>
      <c r="G144" s="362">
        <f>IF($C144=0,"",SUMIF(KJB!$DP$11:$EH$777,$C144,KJB!DV$11:DV$777))</f>
        <v/>
      </c>
      <c r="H144" s="362">
        <f>IF($C144=0,"",SUMIF(KJB!$DP$11:$EH$777,$C144,KJB!DW$11:DW$777))</f>
        <v/>
      </c>
      <c r="I144" s="362">
        <f>IF($C144=0,"",SUMIF(KJB!$DP$11:$EH$777,$C144,KJB!DX$11:DX$777))</f>
        <v/>
      </c>
      <c r="J144" s="362">
        <f>IF($C144=0,"",SUMIF(KJB!$DP$11:$EH$777,$C144,KJB!DY$11:DY$777))</f>
        <v/>
      </c>
      <c r="K144" s="362">
        <f>IF($C144=0,"",SUMIF(KJB!$DP$11:$EH$777,$C144,KJB!DZ$11:DZ$777))</f>
        <v/>
      </c>
      <c r="L144" s="362">
        <f>IF($C144=0,"",SUMIF(KJB!$DP$11:$EH$777,$C144,KJB!EA$11:EA$777))</f>
        <v/>
      </c>
      <c r="M144" s="362">
        <f>IF($C144=0,"",SUMIF(KJB!$DP$11:$EH$777,$C144,KJB!EB$11:EB$777))</f>
        <v/>
      </c>
      <c r="N144" s="362">
        <f>IF($C144=0,"",SUMIF(KJB!$DP$11:$EH$777,$C144,KJB!EC$11:EC$777))</f>
        <v/>
      </c>
      <c r="O144" s="362">
        <f>IF($C144=0,"",SUMIF(KJB!$DP$11:$EH$777,$C144,KJB!ED$11:ED$777))</f>
        <v/>
      </c>
      <c r="P144" s="362">
        <f>IF($C144=0,"",SUMIF(KJB!$DP$11:$EH$777,$C144,KJB!EE$11:EE$777))</f>
        <v/>
      </c>
      <c r="Q144" s="362">
        <f>IF($C144=0,"",SUMIF(KJB!$DP$11:$EH$777,$C144,KJB!EF$11:EF$777))</f>
        <v/>
      </c>
      <c r="R144" s="362">
        <f>IF($C144=0,"",SUMIF(KJB!$DP$11:$EH$777,$C144,KJB!EG$11:EG$777))</f>
        <v/>
      </c>
      <c r="S144" s="362">
        <f>IF($C144=0,"",SUMIF(KJB!$DP$11:$EH$777,$C144,KJB!EH$11:EH$777))</f>
        <v/>
      </c>
      <c r="U144" s="312" t="n">
        <v>1</v>
      </c>
      <c r="V144" s="168" t="inlineStr">
        <is>
          <t>OPEX-Koszty Operacyjne w kategorii zużycie energii elektrycznej i materiałów</t>
        </is>
      </c>
      <c r="W144" s="183">
        <f>SUM(Y144:AN163)</f>
        <v/>
      </c>
      <c r="X144" s="166" t="inlineStr">
        <is>
          <t>OPEX-Zużycie Energii Elektrycznej</t>
        </is>
      </c>
      <c r="Y144" s="362">
        <f>IF($X144=0,"",SUMIF(KJB!$DR$11:$EH$777,$X144,KJB!DS$11:DS$777))</f>
        <v/>
      </c>
      <c r="Z144" s="362">
        <f>IF($X144=0,"",SUMIF(KJB!$DR$11:$EH$777,$X144,KJB!DT$11:DT$777))</f>
        <v/>
      </c>
      <c r="AA144" s="362">
        <f>IF($X144=0,"",SUMIF(KJB!$DR$11:$EH$777,$X144,KJB!DU$11:DU$777))</f>
        <v/>
      </c>
      <c r="AB144" s="362">
        <f>IF($X144=0,"",SUMIF(KJB!$DR$11:$EH$777,$X144,KJB!DV$11:DV$777))</f>
        <v/>
      </c>
      <c r="AC144" s="362">
        <f>IF($X144=0,"",SUMIF(KJB!$DR$11:$EH$777,$X144,KJB!DW$11:DW$777))</f>
        <v/>
      </c>
      <c r="AD144" s="362">
        <f>IF($X144=0,"",SUMIF(KJB!$DR$11:$EH$777,$X144,KJB!DX$11:DX$777))</f>
        <v/>
      </c>
      <c r="AE144" s="362">
        <f>IF($X144=0,"",SUMIF(KJB!$DR$11:$EH$777,$X144,KJB!DY$11:DY$777))</f>
        <v/>
      </c>
      <c r="AF144" s="362">
        <f>IF($X144=0,"",SUMIF(KJB!$DR$11:$EH$777,$X144,KJB!DZ$11:DZ$777))</f>
        <v/>
      </c>
      <c r="AG144" s="362">
        <f>IF($X144=0,"",SUMIF(KJB!$DR$11:$EH$777,$X144,KJB!EA$11:EA$777))</f>
        <v/>
      </c>
      <c r="AH144" s="362">
        <f>IF($X144=0,"",SUMIF(KJB!$DR$11:$EH$777,$X144,KJB!EB$11:EB$777))</f>
        <v/>
      </c>
      <c r="AI144" s="362">
        <f>IF($X144=0,"",SUMIF(KJB!$DR$11:$EH$777,$X144,KJB!EC$11:EC$777))</f>
        <v/>
      </c>
      <c r="AJ144" s="362">
        <f>IF($X144=0,"",SUMIF(KJB!$DR$11:$EH$777,$X144,KJB!ED$11:ED$777))</f>
        <v/>
      </c>
      <c r="AK144" s="362">
        <f>IF($X144=0,"",SUMIF(KJB!$DR$11:$EH$777,$X144,KJB!EE$11:EE$777))</f>
        <v/>
      </c>
      <c r="AL144" s="362">
        <f>IF($X144=0,"",SUMIF(KJB!$DR$11:$EH$777,$X144,KJB!EF$11:EF$777))</f>
        <v/>
      </c>
      <c r="AM144" s="362">
        <f>IF($X144=0,"",SUMIF(KJB!$DR$11:$EH$777,$X144,KJB!EG$11:EG$777))</f>
        <v/>
      </c>
      <c r="AN144" s="362">
        <f>IF($X144=0,"",SUMIF(KJB!$DR$11:$EH$777,$X144,KJB!EH$11:EH$777))</f>
        <v/>
      </c>
    </row>
    <row r="145" ht="15" customHeight="1">
      <c r="B145" s="312" t="n">
        <v>2</v>
      </c>
      <c r="C145" s="166" t="inlineStr">
        <is>
          <t>Budowle</t>
        </is>
      </c>
      <c r="D145" s="362">
        <f>IF($C145=0,"",SUMIF(KJB!$DP$11:$EH$777,$C145,KJB!DS$11:DS$777))</f>
        <v/>
      </c>
      <c r="E145" s="362">
        <f>IF($C145=0,"",SUMIF(KJB!$DP$11:$EH$777,$C145,KJB!DT$11:DT$777))</f>
        <v/>
      </c>
      <c r="F145" s="362">
        <f>IF($C145=0,"",SUMIF(KJB!$DP$11:$EH$777,$C145,KJB!DU$11:DU$777))</f>
        <v/>
      </c>
      <c r="G145" s="362">
        <f>IF($C145=0,"",SUMIF(KJB!$DP$11:$EH$777,$C145,KJB!DV$11:DV$777))</f>
        <v/>
      </c>
      <c r="H145" s="362">
        <f>IF($C145=0,"",SUMIF(KJB!$DP$11:$EH$777,$C145,KJB!DW$11:DW$777))</f>
        <v/>
      </c>
      <c r="I145" s="362">
        <f>IF($C145=0,"",SUMIF(KJB!$DP$11:$EH$777,$C145,KJB!DX$11:DX$777))</f>
        <v/>
      </c>
      <c r="J145" s="362">
        <f>IF($C145=0,"",SUMIF(KJB!$DP$11:$EH$777,$C145,KJB!DY$11:DY$777))</f>
        <v/>
      </c>
      <c r="K145" s="362">
        <f>IF($C145=0,"",SUMIF(KJB!$DP$11:$EH$777,$C145,KJB!DZ$11:DZ$777))</f>
        <v/>
      </c>
      <c r="L145" s="362">
        <f>IF($C145=0,"",SUMIF(KJB!$DP$11:$EH$777,$C145,KJB!EA$11:EA$777))</f>
        <v/>
      </c>
      <c r="M145" s="362">
        <f>IF($C145=0,"",SUMIF(KJB!$DP$11:$EH$777,$C145,KJB!EB$11:EB$777))</f>
        <v/>
      </c>
      <c r="N145" s="362">
        <f>IF($C145=0,"",SUMIF(KJB!$DP$11:$EH$777,$C145,KJB!EC$11:EC$777))</f>
        <v/>
      </c>
      <c r="O145" s="362">
        <f>IF($C145=0,"",SUMIF(KJB!$DP$11:$EH$777,$C145,KJB!ED$11:ED$777))</f>
        <v/>
      </c>
      <c r="P145" s="362">
        <f>IF($C145=0,"",SUMIF(KJB!$DP$11:$EH$777,$C145,KJB!EE$11:EE$777))</f>
        <v/>
      </c>
      <c r="Q145" s="362">
        <f>IF($C145=0,"",SUMIF(KJB!$DP$11:$EH$777,$C145,KJB!EF$11:EF$777))</f>
        <v/>
      </c>
      <c r="R145" s="362">
        <f>IF($C145=0,"",SUMIF(KJB!$DP$11:$EH$777,$C145,KJB!EG$11:EG$777))</f>
        <v/>
      </c>
      <c r="S145" s="362">
        <f>IF($C145=0,"",SUMIF(KJB!$DP$11:$EH$777,$C145,KJB!EH$11:EH$777))</f>
        <v/>
      </c>
      <c r="U145" s="312" t="n">
        <v>2</v>
      </c>
      <c r="V145" s="171" t="n"/>
      <c r="W145" s="184" t="n"/>
      <c r="X145" s="166" t="inlineStr">
        <is>
          <t>OPEX-Zużycie Materiałów Eksploatacyjnych</t>
        </is>
      </c>
      <c r="Y145" s="362">
        <f>IF($X145=0,"",SUMIF(KJB!$DR$11:$EH$777,$X145,KJB!DS$11:DS$777))</f>
        <v/>
      </c>
      <c r="Z145" s="362">
        <f>IF($X145=0,"",SUMIF(KJB!$DR$11:$EH$777,$X145,KJB!DT$11:DT$777))</f>
        <v/>
      </c>
      <c r="AA145" s="362">
        <f>IF($X145=0,"",SUMIF(KJB!$DR$11:$EH$777,$X145,KJB!DU$11:DU$777))</f>
        <v/>
      </c>
      <c r="AB145" s="362">
        <f>IF($X145=0,"",SUMIF(KJB!$DR$11:$EH$777,$X145,KJB!DV$11:DV$777))</f>
        <v/>
      </c>
      <c r="AC145" s="362">
        <f>IF($X145=0,"",SUMIF(KJB!$DR$11:$EH$777,$X145,KJB!DW$11:DW$777))</f>
        <v/>
      </c>
      <c r="AD145" s="362">
        <f>IF($X145=0,"",SUMIF(KJB!$DR$11:$EH$777,$X145,KJB!DX$11:DX$777))</f>
        <v/>
      </c>
      <c r="AE145" s="362">
        <f>IF($X145=0,"",SUMIF(KJB!$DR$11:$EH$777,$X145,KJB!DY$11:DY$777))</f>
        <v/>
      </c>
      <c r="AF145" s="362">
        <f>IF($X145=0,"",SUMIF(KJB!$DR$11:$EH$777,$X145,KJB!DZ$11:DZ$777))</f>
        <v/>
      </c>
      <c r="AG145" s="362">
        <f>IF($X145=0,"",SUMIF(KJB!$DR$11:$EH$777,$X145,KJB!EA$11:EA$777))</f>
        <v/>
      </c>
      <c r="AH145" s="362">
        <f>IF($X145=0,"",SUMIF(KJB!$DR$11:$EH$777,$X145,KJB!EB$11:EB$777))</f>
        <v/>
      </c>
      <c r="AI145" s="362">
        <f>IF($X145=0,"",SUMIF(KJB!$DR$11:$EH$777,$X145,KJB!EC$11:EC$777))</f>
        <v/>
      </c>
      <c r="AJ145" s="362">
        <f>IF($X145=0,"",SUMIF(KJB!$DR$11:$EH$777,$X145,KJB!ED$11:ED$777))</f>
        <v/>
      </c>
      <c r="AK145" s="362">
        <f>IF($X145=0,"",SUMIF(KJB!$DR$11:$EH$777,$X145,KJB!EE$11:EE$777))</f>
        <v/>
      </c>
      <c r="AL145" s="362">
        <f>IF($X145=0,"",SUMIF(KJB!$DR$11:$EH$777,$X145,KJB!EF$11:EF$777))</f>
        <v/>
      </c>
      <c r="AM145" s="362">
        <f>IF($X145=0,"",SUMIF(KJB!$DR$11:$EH$777,$X145,KJB!EG$11:EG$777))</f>
        <v/>
      </c>
      <c r="AN145" s="362">
        <f>IF($X145=0,"",SUMIF(KJB!$DR$11:$EH$777,$X145,KJB!EH$11:EH$777))</f>
        <v/>
      </c>
    </row>
    <row r="146" ht="15" customHeight="1">
      <c r="B146" s="312" t="n">
        <v>3</v>
      </c>
      <c r="C146" s="166" t="inlineStr">
        <is>
          <t>Usługi</t>
        </is>
      </c>
      <c r="D146" s="362">
        <f>IF($C146=0,"",SUMIF(KJB!$DP$11:$EH$777,$C146,KJB!DS$11:DS$777))</f>
        <v/>
      </c>
      <c r="E146" s="362">
        <f>IF($C146=0,"",SUMIF(KJB!$DP$11:$EH$777,$C146,KJB!DT$11:DT$777))</f>
        <v/>
      </c>
      <c r="F146" s="362">
        <f>IF($C146=0,"",SUMIF(KJB!$DP$11:$EH$777,$C146,KJB!DU$11:DU$777))</f>
        <v/>
      </c>
      <c r="G146" s="362">
        <f>IF($C146=0,"",SUMIF(KJB!$DP$11:$EH$777,$C146,KJB!DV$11:DV$777))</f>
        <v/>
      </c>
      <c r="H146" s="362">
        <f>IF($C146=0,"",SUMIF(KJB!$DP$11:$EH$777,$C146,KJB!DW$11:DW$777))</f>
        <v/>
      </c>
      <c r="I146" s="362">
        <f>IF($C146=0,"",SUMIF(KJB!$DP$11:$EH$777,$C146,KJB!DX$11:DX$777))</f>
        <v/>
      </c>
      <c r="J146" s="362">
        <f>IF($C146=0,"",SUMIF(KJB!$DP$11:$EH$777,$C146,KJB!DY$11:DY$777))</f>
        <v/>
      </c>
      <c r="K146" s="362">
        <f>IF($C146=0,"",SUMIF(KJB!$DP$11:$EH$777,$C146,KJB!DZ$11:DZ$777))</f>
        <v/>
      </c>
      <c r="L146" s="362">
        <f>IF($C146=0,"",SUMIF(KJB!$DP$11:$EH$777,$C146,KJB!EA$11:EA$777))</f>
        <v/>
      </c>
      <c r="M146" s="362">
        <f>IF($C146=0,"",SUMIF(KJB!$DP$11:$EH$777,$C146,KJB!EB$11:EB$777))</f>
        <v/>
      </c>
      <c r="N146" s="362">
        <f>IF($C146=0,"",SUMIF(KJB!$DP$11:$EH$777,$C146,KJB!EC$11:EC$777))</f>
        <v/>
      </c>
      <c r="O146" s="362">
        <f>IF($C146=0,"",SUMIF(KJB!$DP$11:$EH$777,$C146,KJB!ED$11:ED$777))</f>
        <v/>
      </c>
      <c r="P146" s="362">
        <f>IF($C146=0,"",SUMIF(KJB!$DP$11:$EH$777,$C146,KJB!EE$11:EE$777))</f>
        <v/>
      </c>
      <c r="Q146" s="362">
        <f>IF($C146=0,"",SUMIF(KJB!$DP$11:$EH$777,$C146,KJB!EF$11:EF$777))</f>
        <v/>
      </c>
      <c r="R146" s="362">
        <f>IF($C146=0,"",SUMIF(KJB!$DP$11:$EH$777,$C146,KJB!EG$11:EG$777))</f>
        <v/>
      </c>
      <c r="S146" s="362">
        <f>IF($C146=0,"",SUMIF(KJB!$DP$11:$EH$777,$C146,KJB!EH$11:EH$777))</f>
        <v/>
      </c>
      <c r="U146" s="312" t="n">
        <v>3</v>
      </c>
      <c r="V146" s="171" t="n"/>
      <c r="W146" s="184" t="n"/>
      <c r="X146" s="166" t="n">
        <v>0</v>
      </c>
      <c r="Y146" s="362">
        <f>IF($X146=0,"",SUMIF(KJB!$DR$11:$EH$777,$X146,KJB!DS$11:DS$777))</f>
        <v/>
      </c>
      <c r="Z146" s="362">
        <f>IF($X146=0,"",SUMIF(KJB!$DR$11:$EH$777,$X146,KJB!DT$11:DT$777))</f>
        <v/>
      </c>
      <c r="AA146" s="362">
        <f>IF($X146=0,"",SUMIF(KJB!$DR$11:$EH$777,$X146,KJB!DU$11:DU$777))</f>
        <v/>
      </c>
      <c r="AB146" s="362">
        <f>IF($X146=0,"",SUMIF(KJB!$DR$11:$EH$777,$X146,KJB!DV$11:DV$777))</f>
        <v/>
      </c>
      <c r="AC146" s="362">
        <f>IF($X146=0,"",SUMIF(KJB!$DR$11:$EH$777,$X146,KJB!DW$11:DW$777))</f>
        <v/>
      </c>
      <c r="AD146" s="362">
        <f>IF($X146=0,"",SUMIF(KJB!$DR$11:$EH$777,$X146,KJB!DX$11:DX$777))</f>
        <v/>
      </c>
      <c r="AE146" s="362">
        <f>IF($X146=0,"",SUMIF(KJB!$DR$11:$EH$777,$X146,KJB!DY$11:DY$777))</f>
        <v/>
      </c>
      <c r="AF146" s="362">
        <f>IF($X146=0,"",SUMIF(KJB!$DR$11:$EH$777,$X146,KJB!DZ$11:DZ$777))</f>
        <v/>
      </c>
      <c r="AG146" s="362">
        <f>IF($X146=0,"",SUMIF(KJB!$DR$11:$EH$777,$X146,KJB!EA$11:EA$777))</f>
        <v/>
      </c>
      <c r="AH146" s="362">
        <f>IF($X146=0,"",SUMIF(KJB!$DR$11:$EH$777,$X146,KJB!EB$11:EB$777))</f>
        <v/>
      </c>
      <c r="AI146" s="362">
        <f>IF($X146=0,"",SUMIF(KJB!$DR$11:$EH$777,$X146,KJB!EC$11:EC$777))</f>
        <v/>
      </c>
      <c r="AJ146" s="362">
        <f>IF($X146=0,"",SUMIF(KJB!$DR$11:$EH$777,$X146,KJB!ED$11:ED$777))</f>
        <v/>
      </c>
      <c r="AK146" s="362">
        <f>IF($X146=0,"",SUMIF(KJB!$DR$11:$EH$777,$X146,KJB!EE$11:EE$777))</f>
        <v/>
      </c>
      <c r="AL146" s="362">
        <f>IF($X146=0,"",SUMIF(KJB!$DR$11:$EH$777,$X146,KJB!EF$11:EF$777))</f>
        <v/>
      </c>
      <c r="AM146" s="362">
        <f>IF($X146=0,"",SUMIF(KJB!$DR$11:$EH$777,$X146,KJB!EG$11:EG$777))</f>
        <v/>
      </c>
      <c r="AN146" s="362">
        <f>IF($X146=0,"",SUMIF(KJB!$DR$11:$EH$777,$X146,KJB!EH$11:EH$777))</f>
        <v/>
      </c>
    </row>
    <row r="147" ht="15" customHeight="1">
      <c r="B147" s="312" t="n">
        <v>4</v>
      </c>
      <c r="C147" s="166" t="inlineStr">
        <is>
          <t>Kable</t>
        </is>
      </c>
      <c r="D147" s="362">
        <f>IF($C147=0,"",SUMIF(KJB!$DP$11:$EH$777,$C147,KJB!DS$11:DS$777))</f>
        <v/>
      </c>
      <c r="E147" s="362">
        <f>IF($C147=0,"",SUMIF(KJB!$DP$11:$EH$777,$C147,KJB!DT$11:DT$777))</f>
        <v/>
      </c>
      <c r="F147" s="362">
        <f>IF($C147=0,"",SUMIF(KJB!$DP$11:$EH$777,$C147,KJB!DU$11:DU$777))</f>
        <v/>
      </c>
      <c r="G147" s="362">
        <f>IF($C147=0,"",SUMIF(KJB!$DP$11:$EH$777,$C147,KJB!DV$11:DV$777))</f>
        <v/>
      </c>
      <c r="H147" s="362">
        <f>IF($C147=0,"",SUMIF(KJB!$DP$11:$EH$777,$C147,KJB!DW$11:DW$777))</f>
        <v/>
      </c>
      <c r="I147" s="362">
        <f>IF($C147=0,"",SUMIF(KJB!$DP$11:$EH$777,$C147,KJB!DX$11:DX$777))</f>
        <v/>
      </c>
      <c r="J147" s="362">
        <f>IF($C147=0,"",SUMIF(KJB!$DP$11:$EH$777,$C147,KJB!DY$11:DY$777))</f>
        <v/>
      </c>
      <c r="K147" s="362">
        <f>IF($C147=0,"",SUMIF(KJB!$DP$11:$EH$777,$C147,KJB!DZ$11:DZ$777))</f>
        <v/>
      </c>
      <c r="L147" s="362">
        <f>IF($C147=0,"",SUMIF(KJB!$DP$11:$EH$777,$C147,KJB!EA$11:EA$777))</f>
        <v/>
      </c>
      <c r="M147" s="362">
        <f>IF($C147=0,"",SUMIF(KJB!$DP$11:$EH$777,$C147,KJB!EB$11:EB$777))</f>
        <v/>
      </c>
      <c r="N147" s="362">
        <f>IF($C147=0,"",SUMIF(KJB!$DP$11:$EH$777,$C147,KJB!EC$11:EC$777))</f>
        <v/>
      </c>
      <c r="O147" s="362">
        <f>IF($C147=0,"",SUMIF(KJB!$DP$11:$EH$777,$C147,KJB!ED$11:ED$777))</f>
        <v/>
      </c>
      <c r="P147" s="362">
        <f>IF($C147=0,"",SUMIF(KJB!$DP$11:$EH$777,$C147,KJB!EE$11:EE$777))</f>
        <v/>
      </c>
      <c r="Q147" s="362">
        <f>IF($C147=0,"",SUMIF(KJB!$DP$11:$EH$777,$C147,KJB!EF$11:EF$777))</f>
        <v/>
      </c>
      <c r="R147" s="362">
        <f>IF($C147=0,"",SUMIF(KJB!$DP$11:$EH$777,$C147,KJB!EG$11:EG$777))</f>
        <v/>
      </c>
      <c r="S147" s="362">
        <f>IF($C147=0,"",SUMIF(KJB!$DP$11:$EH$777,$C147,KJB!EH$11:EH$777))</f>
        <v/>
      </c>
      <c r="U147" s="312" t="n">
        <v>4</v>
      </c>
      <c r="V147" s="171" t="n"/>
      <c r="W147" s="184" t="n"/>
      <c r="X147" s="166" t="n">
        <v>0</v>
      </c>
      <c r="Y147" s="362">
        <f>IF($X147=0,"",SUMIF(KJB!$DR$11:$EH$777,$X147,KJB!DS$11:DS$777))</f>
        <v/>
      </c>
      <c r="Z147" s="362">
        <f>IF($X147=0,"",SUMIF(KJB!$DR$11:$EH$777,$X147,KJB!DT$11:DT$777))</f>
        <v/>
      </c>
      <c r="AA147" s="362">
        <f>IF($X147=0,"",SUMIF(KJB!$DR$11:$EH$777,$X147,KJB!DU$11:DU$777))</f>
        <v/>
      </c>
      <c r="AB147" s="362">
        <f>IF($X147=0,"",SUMIF(KJB!$DR$11:$EH$777,$X147,KJB!DV$11:DV$777))</f>
        <v/>
      </c>
      <c r="AC147" s="362">
        <f>IF($X147=0,"",SUMIF(KJB!$DR$11:$EH$777,$X147,KJB!DW$11:DW$777))</f>
        <v/>
      </c>
      <c r="AD147" s="362">
        <f>IF($X147=0,"",SUMIF(KJB!$DR$11:$EH$777,$X147,KJB!DX$11:DX$777))</f>
        <v/>
      </c>
      <c r="AE147" s="362">
        <f>IF($X147=0,"",SUMIF(KJB!$DR$11:$EH$777,$X147,KJB!DY$11:DY$777))</f>
        <v/>
      </c>
      <c r="AF147" s="362">
        <f>IF($X147=0,"",SUMIF(KJB!$DR$11:$EH$777,$X147,KJB!DZ$11:DZ$777))</f>
        <v/>
      </c>
      <c r="AG147" s="362">
        <f>IF($X147=0,"",SUMIF(KJB!$DR$11:$EH$777,$X147,KJB!EA$11:EA$777))</f>
        <v/>
      </c>
      <c r="AH147" s="362">
        <f>IF($X147=0,"",SUMIF(KJB!$DR$11:$EH$777,$X147,KJB!EB$11:EB$777))</f>
        <v/>
      </c>
      <c r="AI147" s="362">
        <f>IF($X147=0,"",SUMIF(KJB!$DR$11:$EH$777,$X147,KJB!EC$11:EC$777))</f>
        <v/>
      </c>
      <c r="AJ147" s="362">
        <f>IF($X147=0,"",SUMIF(KJB!$DR$11:$EH$777,$X147,KJB!ED$11:ED$777))</f>
        <v/>
      </c>
      <c r="AK147" s="362">
        <f>IF($X147=0,"",SUMIF(KJB!$DR$11:$EH$777,$X147,KJB!EE$11:EE$777))</f>
        <v/>
      </c>
      <c r="AL147" s="362">
        <f>IF($X147=0,"",SUMIF(KJB!$DR$11:$EH$777,$X147,KJB!EF$11:EF$777))</f>
        <v/>
      </c>
      <c r="AM147" s="362">
        <f>IF($X147=0,"",SUMIF(KJB!$DR$11:$EH$777,$X147,KJB!EG$11:EG$777))</f>
        <v/>
      </c>
      <c r="AN147" s="362">
        <f>IF($X147=0,"",SUMIF(KJB!$DR$11:$EH$777,$X147,KJB!EH$11:EH$777))</f>
        <v/>
      </c>
    </row>
    <row r="148" ht="15" customHeight="1">
      <c r="B148" s="312" t="n">
        <v>5</v>
      </c>
      <c r="C148" s="166" t="inlineStr">
        <is>
          <t>Przyłącze i CPE</t>
        </is>
      </c>
      <c r="D148" s="362">
        <f>IF($C148=0,"",SUMIF(KJB!$DP$11:$EH$777,$C148,KJB!DS$11:DS$777))</f>
        <v/>
      </c>
      <c r="E148" s="362">
        <f>IF($C148=0,"",SUMIF(KJB!$DP$11:$EH$777,$C148,KJB!DT$11:DT$777))</f>
        <v/>
      </c>
      <c r="F148" s="362">
        <f>IF($C148=0,"",SUMIF(KJB!$DP$11:$EH$777,$C148,KJB!DU$11:DU$777))</f>
        <v/>
      </c>
      <c r="G148" s="362">
        <f>IF($C148=0,"",SUMIF(KJB!$DP$11:$EH$777,$C148,KJB!DV$11:DV$777))</f>
        <v/>
      </c>
      <c r="H148" s="362">
        <f>IF($C148=0,"",SUMIF(KJB!$DP$11:$EH$777,$C148,KJB!DW$11:DW$777))</f>
        <v/>
      </c>
      <c r="I148" s="362">
        <f>IF($C148=0,"",SUMIF(KJB!$DP$11:$EH$777,$C148,KJB!DX$11:DX$777))</f>
        <v/>
      </c>
      <c r="J148" s="362">
        <f>IF($C148=0,"",SUMIF(KJB!$DP$11:$EH$777,$C148,KJB!DY$11:DY$777))</f>
        <v/>
      </c>
      <c r="K148" s="362">
        <f>IF($C148=0,"",SUMIF(KJB!$DP$11:$EH$777,$C148,KJB!DZ$11:DZ$777))</f>
        <v/>
      </c>
      <c r="L148" s="362">
        <f>IF($C148=0,"",SUMIF(KJB!$DP$11:$EH$777,$C148,KJB!EA$11:EA$777))</f>
        <v/>
      </c>
      <c r="M148" s="362">
        <f>IF($C148=0,"",SUMIF(KJB!$DP$11:$EH$777,$C148,KJB!EB$11:EB$777))</f>
        <v/>
      </c>
      <c r="N148" s="362">
        <f>IF($C148=0,"",SUMIF(KJB!$DP$11:$EH$777,$C148,KJB!EC$11:EC$777))</f>
        <v/>
      </c>
      <c r="O148" s="362">
        <f>IF($C148=0,"",SUMIF(KJB!$DP$11:$EH$777,$C148,KJB!ED$11:ED$777))</f>
        <v/>
      </c>
      <c r="P148" s="362">
        <f>IF($C148=0,"",SUMIF(KJB!$DP$11:$EH$777,$C148,KJB!EE$11:EE$777))</f>
        <v/>
      </c>
      <c r="Q148" s="362">
        <f>IF($C148=0,"",SUMIF(KJB!$DP$11:$EH$777,$C148,KJB!EF$11:EF$777))</f>
        <v/>
      </c>
      <c r="R148" s="362">
        <f>IF($C148=0,"",SUMIF(KJB!$DP$11:$EH$777,$C148,KJB!EG$11:EG$777))</f>
        <v/>
      </c>
      <c r="S148" s="362">
        <f>IF($C148=0,"",SUMIF(KJB!$DP$11:$EH$777,$C148,KJB!EH$11:EH$777))</f>
        <v/>
      </c>
      <c r="U148" s="312" t="n">
        <v>5</v>
      </c>
      <c r="V148" s="171" t="n"/>
      <c r="W148" s="184" t="n"/>
      <c r="X148" s="166" t="n">
        <v>0</v>
      </c>
      <c r="Y148" s="362">
        <f>IF($X148=0,"",SUMIF(KJB!$DR$11:$EH$777,$X148,KJB!DS$11:DS$777))</f>
        <v/>
      </c>
      <c r="Z148" s="362">
        <f>IF($X148=0,"",SUMIF(KJB!$DR$11:$EH$777,$X148,KJB!DT$11:DT$777))</f>
        <v/>
      </c>
      <c r="AA148" s="362">
        <f>IF($X148=0,"",SUMIF(KJB!$DR$11:$EH$777,$X148,KJB!DU$11:DU$777))</f>
        <v/>
      </c>
      <c r="AB148" s="362">
        <f>IF($X148=0,"",SUMIF(KJB!$DR$11:$EH$777,$X148,KJB!DV$11:DV$777))</f>
        <v/>
      </c>
      <c r="AC148" s="362">
        <f>IF($X148=0,"",SUMIF(KJB!$DR$11:$EH$777,$X148,KJB!DW$11:DW$777))</f>
        <v/>
      </c>
      <c r="AD148" s="362">
        <f>IF($X148=0,"",SUMIF(KJB!$DR$11:$EH$777,$X148,KJB!DX$11:DX$777))</f>
        <v/>
      </c>
      <c r="AE148" s="362">
        <f>IF($X148=0,"",SUMIF(KJB!$DR$11:$EH$777,$X148,KJB!DY$11:DY$777))</f>
        <v/>
      </c>
      <c r="AF148" s="362">
        <f>IF($X148=0,"",SUMIF(KJB!$DR$11:$EH$777,$X148,KJB!DZ$11:DZ$777))</f>
        <v/>
      </c>
      <c r="AG148" s="362">
        <f>IF($X148=0,"",SUMIF(KJB!$DR$11:$EH$777,$X148,KJB!EA$11:EA$777))</f>
        <v/>
      </c>
      <c r="AH148" s="362">
        <f>IF($X148=0,"",SUMIF(KJB!$DR$11:$EH$777,$X148,KJB!EB$11:EB$777))</f>
        <v/>
      </c>
      <c r="AI148" s="362">
        <f>IF($X148=0,"",SUMIF(KJB!$DR$11:$EH$777,$X148,KJB!EC$11:EC$777))</f>
        <v/>
      </c>
      <c r="AJ148" s="362">
        <f>IF($X148=0,"",SUMIF(KJB!$DR$11:$EH$777,$X148,KJB!ED$11:ED$777))</f>
        <v/>
      </c>
      <c r="AK148" s="362">
        <f>IF($X148=0,"",SUMIF(KJB!$DR$11:$EH$777,$X148,KJB!EE$11:EE$777))</f>
        <v/>
      </c>
      <c r="AL148" s="362">
        <f>IF($X148=0,"",SUMIF(KJB!$DR$11:$EH$777,$X148,KJB!EF$11:EF$777))</f>
        <v/>
      </c>
      <c r="AM148" s="362">
        <f>IF($X148=0,"",SUMIF(KJB!$DR$11:$EH$777,$X148,KJB!EG$11:EG$777))</f>
        <v/>
      </c>
      <c r="AN148" s="362">
        <f>IF($X148=0,"",SUMIF(KJB!$DR$11:$EH$777,$X148,KJB!EH$11:EH$777))</f>
        <v/>
      </c>
    </row>
    <row r="149" ht="15" customHeight="1">
      <c r="B149" s="312" t="n">
        <v>6</v>
      </c>
      <c r="C149" s="166" t="n">
        <v>0</v>
      </c>
      <c r="D149" s="362">
        <f>IF($C149=0,"",SUMIF(KJB!$DP$11:$EH$777,$C149,KJB!DS$11:DS$777))</f>
        <v/>
      </c>
      <c r="E149" s="362">
        <f>IF($C149=0,"",SUMIF(KJB!$DP$11:$EH$777,$C149,KJB!DT$11:DT$777))</f>
        <v/>
      </c>
      <c r="F149" s="362">
        <f>IF($C149=0,"",SUMIF(KJB!$DP$11:$EH$777,$C149,KJB!DU$11:DU$777))</f>
        <v/>
      </c>
      <c r="G149" s="362">
        <f>IF($C149=0,"",SUMIF(KJB!$DP$11:$EH$777,$C149,KJB!DV$11:DV$777))</f>
        <v/>
      </c>
      <c r="H149" s="362">
        <f>IF($C149=0,"",SUMIF(KJB!$DP$11:$EH$777,$C149,KJB!DW$11:DW$777))</f>
        <v/>
      </c>
      <c r="I149" s="362">
        <f>IF($C149=0,"",SUMIF(KJB!$DP$11:$EH$777,$C149,KJB!DX$11:DX$777))</f>
        <v/>
      </c>
      <c r="J149" s="362">
        <f>IF($C149=0,"",SUMIF(KJB!$DP$11:$EH$777,$C149,KJB!DY$11:DY$777))</f>
        <v/>
      </c>
      <c r="K149" s="362">
        <f>IF($C149=0,"",SUMIF(KJB!$DP$11:$EH$777,$C149,KJB!DZ$11:DZ$777))</f>
        <v/>
      </c>
      <c r="L149" s="362">
        <f>IF($C149=0,"",SUMIF(KJB!$DP$11:$EH$777,$C149,KJB!EA$11:EA$777))</f>
        <v/>
      </c>
      <c r="M149" s="362">
        <f>IF($C149=0,"",SUMIF(KJB!$DP$11:$EH$777,$C149,KJB!EB$11:EB$777))</f>
        <v/>
      </c>
      <c r="N149" s="362">
        <f>IF($C149=0,"",SUMIF(KJB!$DP$11:$EH$777,$C149,KJB!EC$11:EC$777))</f>
        <v/>
      </c>
      <c r="O149" s="362">
        <f>IF($C149=0,"",SUMIF(KJB!$DP$11:$EH$777,$C149,KJB!ED$11:ED$777))</f>
        <v/>
      </c>
      <c r="P149" s="362">
        <f>IF($C149=0,"",SUMIF(KJB!$DP$11:$EH$777,$C149,KJB!EE$11:EE$777))</f>
        <v/>
      </c>
      <c r="Q149" s="362">
        <f>IF($C149=0,"",SUMIF(KJB!$DP$11:$EH$777,$C149,KJB!EF$11:EF$777))</f>
        <v/>
      </c>
      <c r="R149" s="362">
        <f>IF($C149=0,"",SUMIF(KJB!$DP$11:$EH$777,$C149,KJB!EG$11:EG$777))</f>
        <v/>
      </c>
      <c r="S149" s="362">
        <f>IF($C149=0,"",SUMIF(KJB!$DP$11:$EH$777,$C149,KJB!EH$11:EH$777))</f>
        <v/>
      </c>
      <c r="U149" s="312" t="n">
        <v>6</v>
      </c>
      <c r="V149" s="171" t="n"/>
      <c r="W149" s="184" t="n"/>
      <c r="X149" s="166" t="n">
        <v>0</v>
      </c>
      <c r="Y149" s="362">
        <f>IF($X149=0,"",SUMIF(KJB!$DR$11:$EH$777,$X149,KJB!DS$11:DS$777))</f>
        <v/>
      </c>
      <c r="Z149" s="362">
        <f>IF($X149=0,"",SUMIF(KJB!$DR$11:$EH$777,$X149,KJB!DT$11:DT$777))</f>
        <v/>
      </c>
      <c r="AA149" s="362">
        <f>IF($X149=0,"",SUMIF(KJB!$DR$11:$EH$777,$X149,KJB!DU$11:DU$777))</f>
        <v/>
      </c>
      <c r="AB149" s="362">
        <f>IF($X149=0,"",SUMIF(KJB!$DR$11:$EH$777,$X149,KJB!DV$11:DV$777))</f>
        <v/>
      </c>
      <c r="AC149" s="362">
        <f>IF($X149=0,"",SUMIF(KJB!$DR$11:$EH$777,$X149,KJB!DW$11:DW$777))</f>
        <v/>
      </c>
      <c r="AD149" s="362">
        <f>IF($X149=0,"",SUMIF(KJB!$DR$11:$EH$777,$X149,KJB!DX$11:DX$777))</f>
        <v/>
      </c>
      <c r="AE149" s="362">
        <f>IF($X149=0,"",SUMIF(KJB!$DR$11:$EH$777,$X149,KJB!DY$11:DY$777))</f>
        <v/>
      </c>
      <c r="AF149" s="362">
        <f>IF($X149=0,"",SUMIF(KJB!$DR$11:$EH$777,$X149,KJB!DZ$11:DZ$777))</f>
        <v/>
      </c>
      <c r="AG149" s="362">
        <f>IF($X149=0,"",SUMIF(KJB!$DR$11:$EH$777,$X149,KJB!EA$11:EA$777))</f>
        <v/>
      </c>
      <c r="AH149" s="362">
        <f>IF($X149=0,"",SUMIF(KJB!$DR$11:$EH$777,$X149,KJB!EB$11:EB$777))</f>
        <v/>
      </c>
      <c r="AI149" s="362">
        <f>IF($X149=0,"",SUMIF(KJB!$DR$11:$EH$777,$X149,KJB!EC$11:EC$777))</f>
        <v/>
      </c>
      <c r="AJ149" s="362">
        <f>IF($X149=0,"",SUMIF(KJB!$DR$11:$EH$777,$X149,KJB!ED$11:ED$777))</f>
        <v/>
      </c>
      <c r="AK149" s="362">
        <f>IF($X149=0,"",SUMIF(KJB!$DR$11:$EH$777,$X149,KJB!EE$11:EE$777))</f>
        <v/>
      </c>
      <c r="AL149" s="362">
        <f>IF($X149=0,"",SUMIF(KJB!$DR$11:$EH$777,$X149,KJB!EF$11:EF$777))</f>
        <v/>
      </c>
      <c r="AM149" s="362">
        <f>IF($X149=0,"",SUMIF(KJB!$DR$11:$EH$777,$X149,KJB!EG$11:EG$777))</f>
        <v/>
      </c>
      <c r="AN149" s="362">
        <f>IF($X149=0,"",SUMIF(KJB!$DR$11:$EH$777,$X149,KJB!EH$11:EH$777))</f>
        <v/>
      </c>
    </row>
    <row r="150" ht="15" customHeight="1">
      <c r="B150" s="312" t="n">
        <v>7</v>
      </c>
      <c r="C150" s="166" t="n">
        <v>0</v>
      </c>
      <c r="D150" s="362">
        <f>IF($C150=0,"",SUMIF(KJB!$DP$11:$EH$777,$C150,KJB!DS$11:DS$777))</f>
        <v/>
      </c>
      <c r="E150" s="362">
        <f>IF($C150=0,"",SUMIF(KJB!$DP$11:$EH$777,$C150,KJB!DT$11:DT$777))</f>
        <v/>
      </c>
      <c r="F150" s="362">
        <f>IF($C150=0,"",SUMIF(KJB!$DP$11:$EH$777,$C150,KJB!DU$11:DU$777))</f>
        <v/>
      </c>
      <c r="G150" s="362">
        <f>IF($C150=0,"",SUMIF(KJB!$DP$11:$EH$777,$C150,KJB!DV$11:DV$777))</f>
        <v/>
      </c>
      <c r="H150" s="362">
        <f>IF($C150=0,"",SUMIF(KJB!$DP$11:$EH$777,$C150,KJB!DW$11:DW$777))</f>
        <v/>
      </c>
      <c r="I150" s="362">
        <f>IF($C150=0,"",SUMIF(KJB!$DP$11:$EH$777,$C150,KJB!DX$11:DX$777))</f>
        <v/>
      </c>
      <c r="J150" s="362">
        <f>IF($C150=0,"",SUMIF(KJB!$DP$11:$EH$777,$C150,KJB!DY$11:DY$777))</f>
        <v/>
      </c>
      <c r="K150" s="362">
        <f>IF($C150=0,"",SUMIF(KJB!$DP$11:$EH$777,$C150,KJB!DZ$11:DZ$777))</f>
        <v/>
      </c>
      <c r="L150" s="362">
        <f>IF($C150=0,"",SUMIF(KJB!$DP$11:$EH$777,$C150,KJB!EA$11:EA$777))</f>
        <v/>
      </c>
      <c r="M150" s="362">
        <f>IF($C150=0,"",SUMIF(KJB!$DP$11:$EH$777,$C150,KJB!EB$11:EB$777))</f>
        <v/>
      </c>
      <c r="N150" s="362">
        <f>IF($C150=0,"",SUMIF(KJB!$DP$11:$EH$777,$C150,KJB!EC$11:EC$777))</f>
        <v/>
      </c>
      <c r="O150" s="362">
        <f>IF($C150=0,"",SUMIF(KJB!$DP$11:$EH$777,$C150,KJB!ED$11:ED$777))</f>
        <v/>
      </c>
      <c r="P150" s="362">
        <f>IF($C150=0,"",SUMIF(KJB!$DP$11:$EH$777,$C150,KJB!EE$11:EE$777))</f>
        <v/>
      </c>
      <c r="Q150" s="362">
        <f>IF($C150=0,"",SUMIF(KJB!$DP$11:$EH$777,$C150,KJB!EF$11:EF$777))</f>
        <v/>
      </c>
      <c r="R150" s="362">
        <f>IF($C150=0,"",SUMIF(KJB!$DP$11:$EH$777,$C150,KJB!EG$11:EG$777))</f>
        <v/>
      </c>
      <c r="S150" s="362">
        <f>IF($C150=0,"",SUMIF(KJB!$DP$11:$EH$777,$C150,KJB!EH$11:EH$777))</f>
        <v/>
      </c>
      <c r="U150" s="312" t="n">
        <v>7</v>
      </c>
      <c r="V150" s="171" t="n"/>
      <c r="W150" s="184" t="n"/>
      <c r="X150" s="166" t="n">
        <v>0</v>
      </c>
      <c r="Y150" s="362">
        <f>IF($X150=0,"",SUMIF(KJB!$DR$11:$EH$777,$X150,KJB!DS$11:DS$777))</f>
        <v/>
      </c>
      <c r="Z150" s="362">
        <f>IF($X150=0,"",SUMIF(KJB!$DR$11:$EH$777,$X150,KJB!DT$11:DT$777))</f>
        <v/>
      </c>
      <c r="AA150" s="362">
        <f>IF($X150=0,"",SUMIF(KJB!$DR$11:$EH$777,$X150,KJB!DU$11:DU$777))</f>
        <v/>
      </c>
      <c r="AB150" s="362">
        <f>IF($X150=0,"",SUMIF(KJB!$DR$11:$EH$777,$X150,KJB!DV$11:DV$777))</f>
        <v/>
      </c>
      <c r="AC150" s="362">
        <f>IF($X150=0,"",SUMIF(KJB!$DR$11:$EH$777,$X150,KJB!DW$11:DW$777))</f>
        <v/>
      </c>
      <c r="AD150" s="362">
        <f>IF($X150=0,"",SUMIF(KJB!$DR$11:$EH$777,$X150,KJB!DX$11:DX$777))</f>
        <v/>
      </c>
      <c r="AE150" s="362">
        <f>IF($X150=0,"",SUMIF(KJB!$DR$11:$EH$777,$X150,KJB!DY$11:DY$777))</f>
        <v/>
      </c>
      <c r="AF150" s="362">
        <f>IF($X150=0,"",SUMIF(KJB!$DR$11:$EH$777,$X150,KJB!DZ$11:DZ$777))</f>
        <v/>
      </c>
      <c r="AG150" s="362">
        <f>IF($X150=0,"",SUMIF(KJB!$DR$11:$EH$777,$X150,KJB!EA$11:EA$777))</f>
        <v/>
      </c>
      <c r="AH150" s="362">
        <f>IF($X150=0,"",SUMIF(KJB!$DR$11:$EH$777,$X150,KJB!EB$11:EB$777))</f>
        <v/>
      </c>
      <c r="AI150" s="362">
        <f>IF($X150=0,"",SUMIF(KJB!$DR$11:$EH$777,$X150,KJB!EC$11:EC$777))</f>
        <v/>
      </c>
      <c r="AJ150" s="362">
        <f>IF($X150=0,"",SUMIF(KJB!$DR$11:$EH$777,$X150,KJB!ED$11:ED$777))</f>
        <v/>
      </c>
      <c r="AK150" s="362">
        <f>IF($X150=0,"",SUMIF(KJB!$DR$11:$EH$777,$X150,KJB!EE$11:EE$777))</f>
        <v/>
      </c>
      <c r="AL150" s="362">
        <f>IF($X150=0,"",SUMIF(KJB!$DR$11:$EH$777,$X150,KJB!EF$11:EF$777))</f>
        <v/>
      </c>
      <c r="AM150" s="362">
        <f>IF($X150=0,"",SUMIF(KJB!$DR$11:$EH$777,$X150,KJB!EG$11:EG$777))</f>
        <v/>
      </c>
      <c r="AN150" s="362">
        <f>IF($X150=0,"",SUMIF(KJB!$DR$11:$EH$777,$X150,KJB!EH$11:EH$777))</f>
        <v/>
      </c>
    </row>
    <row r="151" ht="15" customHeight="1">
      <c r="B151" s="312" t="n">
        <v>8</v>
      </c>
      <c r="C151" s="166" t="n">
        <v>0</v>
      </c>
      <c r="D151" s="362">
        <f>IF($C151=0,"",SUMIF(KJB!$DP$11:$EH$777,$C151,KJB!DS$11:DS$777))</f>
        <v/>
      </c>
      <c r="E151" s="362">
        <f>IF($C151=0,"",SUMIF(KJB!$DP$11:$EH$777,$C151,KJB!DT$11:DT$777))</f>
        <v/>
      </c>
      <c r="F151" s="362">
        <f>IF($C151=0,"",SUMIF(KJB!$DP$11:$EH$777,$C151,KJB!DU$11:DU$777))</f>
        <v/>
      </c>
      <c r="G151" s="362">
        <f>IF($C151=0,"",SUMIF(KJB!$DP$11:$EH$777,$C151,KJB!DV$11:DV$777))</f>
        <v/>
      </c>
      <c r="H151" s="362">
        <f>IF($C151=0,"",SUMIF(KJB!$DP$11:$EH$777,$C151,KJB!DW$11:DW$777))</f>
        <v/>
      </c>
      <c r="I151" s="362">
        <f>IF($C151=0,"",SUMIF(KJB!$DP$11:$EH$777,$C151,KJB!DX$11:DX$777))</f>
        <v/>
      </c>
      <c r="J151" s="362">
        <f>IF($C151=0,"",SUMIF(KJB!$DP$11:$EH$777,$C151,KJB!DY$11:DY$777))</f>
        <v/>
      </c>
      <c r="K151" s="362">
        <f>IF($C151=0,"",SUMIF(KJB!$DP$11:$EH$777,$C151,KJB!DZ$11:DZ$777))</f>
        <v/>
      </c>
      <c r="L151" s="362">
        <f>IF($C151=0,"",SUMIF(KJB!$DP$11:$EH$777,$C151,KJB!EA$11:EA$777))</f>
        <v/>
      </c>
      <c r="M151" s="362">
        <f>IF($C151=0,"",SUMIF(KJB!$DP$11:$EH$777,$C151,KJB!EB$11:EB$777))</f>
        <v/>
      </c>
      <c r="N151" s="362">
        <f>IF($C151=0,"",SUMIF(KJB!$DP$11:$EH$777,$C151,KJB!EC$11:EC$777))</f>
        <v/>
      </c>
      <c r="O151" s="362">
        <f>IF($C151=0,"",SUMIF(KJB!$DP$11:$EH$777,$C151,KJB!ED$11:ED$777))</f>
        <v/>
      </c>
      <c r="P151" s="362">
        <f>IF($C151=0,"",SUMIF(KJB!$DP$11:$EH$777,$C151,KJB!EE$11:EE$777))</f>
        <v/>
      </c>
      <c r="Q151" s="362">
        <f>IF($C151=0,"",SUMIF(KJB!$DP$11:$EH$777,$C151,KJB!EF$11:EF$777))</f>
        <v/>
      </c>
      <c r="R151" s="362">
        <f>IF($C151=0,"",SUMIF(KJB!$DP$11:$EH$777,$C151,KJB!EG$11:EG$777))</f>
        <v/>
      </c>
      <c r="S151" s="362">
        <f>IF($C151=0,"",SUMIF(KJB!$DP$11:$EH$777,$C151,KJB!EH$11:EH$777))</f>
        <v/>
      </c>
      <c r="U151" s="312" t="n">
        <v>8</v>
      </c>
      <c r="V151" s="171" t="n"/>
      <c r="W151" s="184" t="n"/>
      <c r="X151" s="166" t="n">
        <v>0</v>
      </c>
      <c r="Y151" s="362">
        <f>IF($X151=0,"",SUMIF(KJB!$DR$11:$EH$777,$X151,KJB!DS$11:DS$777))</f>
        <v/>
      </c>
      <c r="Z151" s="362">
        <f>IF($X151=0,"",SUMIF(KJB!$DR$11:$EH$777,$X151,KJB!DT$11:DT$777))</f>
        <v/>
      </c>
      <c r="AA151" s="362">
        <f>IF($X151=0,"",SUMIF(KJB!$DR$11:$EH$777,$X151,KJB!DU$11:DU$777))</f>
        <v/>
      </c>
      <c r="AB151" s="362">
        <f>IF($X151=0,"",SUMIF(KJB!$DR$11:$EH$777,$X151,KJB!DV$11:DV$777))</f>
        <v/>
      </c>
      <c r="AC151" s="362">
        <f>IF($X151=0,"",SUMIF(KJB!$DR$11:$EH$777,$X151,KJB!DW$11:DW$777))</f>
        <v/>
      </c>
      <c r="AD151" s="362">
        <f>IF($X151=0,"",SUMIF(KJB!$DR$11:$EH$777,$X151,KJB!DX$11:DX$777))</f>
        <v/>
      </c>
      <c r="AE151" s="362">
        <f>IF($X151=0,"",SUMIF(KJB!$DR$11:$EH$777,$X151,KJB!DY$11:DY$777))</f>
        <v/>
      </c>
      <c r="AF151" s="362">
        <f>IF($X151=0,"",SUMIF(KJB!$DR$11:$EH$777,$X151,KJB!DZ$11:DZ$777))</f>
        <v/>
      </c>
      <c r="AG151" s="362">
        <f>IF($X151=0,"",SUMIF(KJB!$DR$11:$EH$777,$X151,KJB!EA$11:EA$777))</f>
        <v/>
      </c>
      <c r="AH151" s="362">
        <f>IF($X151=0,"",SUMIF(KJB!$DR$11:$EH$777,$X151,KJB!EB$11:EB$777))</f>
        <v/>
      </c>
      <c r="AI151" s="362">
        <f>IF($X151=0,"",SUMIF(KJB!$DR$11:$EH$777,$X151,KJB!EC$11:EC$777))</f>
        <v/>
      </c>
      <c r="AJ151" s="362">
        <f>IF($X151=0,"",SUMIF(KJB!$DR$11:$EH$777,$X151,KJB!ED$11:ED$777))</f>
        <v/>
      </c>
      <c r="AK151" s="362">
        <f>IF($X151=0,"",SUMIF(KJB!$DR$11:$EH$777,$X151,KJB!EE$11:EE$777))</f>
        <v/>
      </c>
      <c r="AL151" s="362">
        <f>IF($X151=0,"",SUMIF(KJB!$DR$11:$EH$777,$X151,KJB!EF$11:EF$777))</f>
        <v/>
      </c>
      <c r="AM151" s="362">
        <f>IF($X151=0,"",SUMIF(KJB!$DR$11:$EH$777,$X151,KJB!EG$11:EG$777))</f>
        <v/>
      </c>
      <c r="AN151" s="362">
        <f>IF($X151=0,"",SUMIF(KJB!$DR$11:$EH$777,$X151,KJB!EH$11:EH$777))</f>
        <v/>
      </c>
    </row>
    <row r="152" ht="15" customHeight="1">
      <c r="B152" s="312" t="n">
        <v>9</v>
      </c>
      <c r="C152" s="166" t="n">
        <v>0</v>
      </c>
      <c r="D152" s="362">
        <f>IF($C152=0,"",SUMIF(KJB!$DP$11:$EH$777,$C152,KJB!DS$11:DS$777))</f>
        <v/>
      </c>
      <c r="E152" s="362">
        <f>IF($C152=0,"",SUMIF(KJB!$DP$11:$EH$777,$C152,KJB!DT$11:DT$777))</f>
        <v/>
      </c>
      <c r="F152" s="362">
        <f>IF($C152=0,"",SUMIF(KJB!$DP$11:$EH$777,$C152,KJB!DU$11:DU$777))</f>
        <v/>
      </c>
      <c r="G152" s="362">
        <f>IF($C152=0,"",SUMIF(KJB!$DP$11:$EH$777,$C152,KJB!DV$11:DV$777))</f>
        <v/>
      </c>
      <c r="H152" s="362">
        <f>IF($C152=0,"",SUMIF(KJB!$DP$11:$EH$777,$C152,KJB!DW$11:DW$777))</f>
        <v/>
      </c>
      <c r="I152" s="362">
        <f>IF($C152=0,"",SUMIF(KJB!$DP$11:$EH$777,$C152,KJB!DX$11:DX$777))</f>
        <v/>
      </c>
      <c r="J152" s="362">
        <f>IF($C152=0,"",SUMIF(KJB!$DP$11:$EH$777,$C152,KJB!DY$11:DY$777))</f>
        <v/>
      </c>
      <c r="K152" s="362">
        <f>IF($C152=0,"",SUMIF(KJB!$DP$11:$EH$777,$C152,KJB!DZ$11:DZ$777))</f>
        <v/>
      </c>
      <c r="L152" s="362">
        <f>IF($C152=0,"",SUMIF(KJB!$DP$11:$EH$777,$C152,KJB!EA$11:EA$777))</f>
        <v/>
      </c>
      <c r="M152" s="362">
        <f>IF($C152=0,"",SUMIF(KJB!$DP$11:$EH$777,$C152,KJB!EB$11:EB$777))</f>
        <v/>
      </c>
      <c r="N152" s="362">
        <f>IF($C152=0,"",SUMIF(KJB!$DP$11:$EH$777,$C152,KJB!EC$11:EC$777))</f>
        <v/>
      </c>
      <c r="O152" s="362">
        <f>IF($C152=0,"",SUMIF(KJB!$DP$11:$EH$777,$C152,KJB!ED$11:ED$777))</f>
        <v/>
      </c>
      <c r="P152" s="362">
        <f>IF($C152=0,"",SUMIF(KJB!$DP$11:$EH$777,$C152,KJB!EE$11:EE$777))</f>
        <v/>
      </c>
      <c r="Q152" s="362">
        <f>IF($C152=0,"",SUMIF(KJB!$DP$11:$EH$777,$C152,KJB!EF$11:EF$777))</f>
        <v/>
      </c>
      <c r="R152" s="362">
        <f>IF($C152=0,"",SUMIF(KJB!$DP$11:$EH$777,$C152,KJB!EG$11:EG$777))</f>
        <v/>
      </c>
      <c r="S152" s="362">
        <f>IF($C152=0,"",SUMIF(KJB!$DP$11:$EH$777,$C152,KJB!EH$11:EH$777))</f>
        <v/>
      </c>
      <c r="U152" s="312" t="n">
        <v>9</v>
      </c>
      <c r="V152" s="171" t="n"/>
      <c r="W152" s="184" t="n"/>
      <c r="X152" s="166" t="n">
        <v>0</v>
      </c>
      <c r="Y152" s="362">
        <f>IF($X152=0,"",SUMIF(KJB!$DR$11:$EH$777,$X152,KJB!DS$11:DS$777))</f>
        <v/>
      </c>
      <c r="Z152" s="362">
        <f>IF($X152=0,"",SUMIF(KJB!$DR$11:$EH$777,$X152,KJB!DT$11:DT$777))</f>
        <v/>
      </c>
      <c r="AA152" s="362">
        <f>IF($X152=0,"",SUMIF(KJB!$DR$11:$EH$777,$X152,KJB!DU$11:DU$777))</f>
        <v/>
      </c>
      <c r="AB152" s="362">
        <f>IF($X152=0,"",SUMIF(KJB!$DR$11:$EH$777,$X152,KJB!DV$11:DV$777))</f>
        <v/>
      </c>
      <c r="AC152" s="362">
        <f>IF($X152=0,"",SUMIF(KJB!$DR$11:$EH$777,$X152,KJB!DW$11:DW$777))</f>
        <v/>
      </c>
      <c r="AD152" s="362">
        <f>IF($X152=0,"",SUMIF(KJB!$DR$11:$EH$777,$X152,KJB!DX$11:DX$777))</f>
        <v/>
      </c>
      <c r="AE152" s="362">
        <f>IF($X152=0,"",SUMIF(KJB!$DR$11:$EH$777,$X152,KJB!DY$11:DY$777))</f>
        <v/>
      </c>
      <c r="AF152" s="362">
        <f>IF($X152=0,"",SUMIF(KJB!$DR$11:$EH$777,$X152,KJB!DZ$11:DZ$777))</f>
        <v/>
      </c>
      <c r="AG152" s="362">
        <f>IF($X152=0,"",SUMIF(KJB!$DR$11:$EH$777,$X152,KJB!EA$11:EA$777))</f>
        <v/>
      </c>
      <c r="AH152" s="362">
        <f>IF($X152=0,"",SUMIF(KJB!$DR$11:$EH$777,$X152,KJB!EB$11:EB$777))</f>
        <v/>
      </c>
      <c r="AI152" s="362">
        <f>IF($X152=0,"",SUMIF(KJB!$DR$11:$EH$777,$X152,KJB!EC$11:EC$777))</f>
        <v/>
      </c>
      <c r="AJ152" s="362">
        <f>IF($X152=0,"",SUMIF(KJB!$DR$11:$EH$777,$X152,KJB!ED$11:ED$777))</f>
        <v/>
      </c>
      <c r="AK152" s="362">
        <f>IF($X152=0,"",SUMIF(KJB!$DR$11:$EH$777,$X152,KJB!EE$11:EE$777))</f>
        <v/>
      </c>
      <c r="AL152" s="362">
        <f>IF($X152=0,"",SUMIF(KJB!$DR$11:$EH$777,$X152,KJB!EF$11:EF$777))</f>
        <v/>
      </c>
      <c r="AM152" s="362">
        <f>IF($X152=0,"",SUMIF(KJB!$DR$11:$EH$777,$X152,KJB!EG$11:EG$777))</f>
        <v/>
      </c>
      <c r="AN152" s="362">
        <f>IF($X152=0,"",SUMIF(KJB!$DR$11:$EH$777,$X152,KJB!EH$11:EH$777))</f>
        <v/>
      </c>
    </row>
    <row r="153" ht="15" customHeight="1">
      <c r="B153" s="312" t="n">
        <v>10</v>
      </c>
      <c r="C153" s="166" t="n">
        <v>0</v>
      </c>
      <c r="D153" s="362">
        <f>IF($C153=0,"",SUMIF(KJB!$DP$11:$EH$777,$C153,KJB!DS$11:DS$777))</f>
        <v/>
      </c>
      <c r="E153" s="362">
        <f>IF($C153=0,"",SUMIF(KJB!$DP$11:$EH$777,$C153,KJB!DT$11:DT$777))</f>
        <v/>
      </c>
      <c r="F153" s="362">
        <f>IF($C153=0,"",SUMIF(KJB!$DP$11:$EH$777,$C153,KJB!DU$11:DU$777))</f>
        <v/>
      </c>
      <c r="G153" s="362">
        <f>IF($C153=0,"",SUMIF(KJB!$DP$11:$EH$777,$C153,KJB!DV$11:DV$777))</f>
        <v/>
      </c>
      <c r="H153" s="362">
        <f>IF($C153=0,"",SUMIF(KJB!$DP$11:$EH$777,$C153,KJB!DW$11:DW$777))</f>
        <v/>
      </c>
      <c r="I153" s="362">
        <f>IF($C153=0,"",SUMIF(KJB!$DP$11:$EH$777,$C153,KJB!DX$11:DX$777))</f>
        <v/>
      </c>
      <c r="J153" s="362">
        <f>IF($C153=0,"",SUMIF(KJB!$DP$11:$EH$777,$C153,KJB!DY$11:DY$777))</f>
        <v/>
      </c>
      <c r="K153" s="362">
        <f>IF($C153=0,"",SUMIF(KJB!$DP$11:$EH$777,$C153,KJB!DZ$11:DZ$777))</f>
        <v/>
      </c>
      <c r="L153" s="362">
        <f>IF($C153=0,"",SUMIF(KJB!$DP$11:$EH$777,$C153,KJB!EA$11:EA$777))</f>
        <v/>
      </c>
      <c r="M153" s="362">
        <f>IF($C153=0,"",SUMIF(KJB!$DP$11:$EH$777,$C153,KJB!EB$11:EB$777))</f>
        <v/>
      </c>
      <c r="N153" s="362">
        <f>IF($C153=0,"",SUMIF(KJB!$DP$11:$EH$777,$C153,KJB!EC$11:EC$777))</f>
        <v/>
      </c>
      <c r="O153" s="362">
        <f>IF($C153=0,"",SUMIF(KJB!$DP$11:$EH$777,$C153,KJB!ED$11:ED$777))</f>
        <v/>
      </c>
      <c r="P153" s="362">
        <f>IF($C153=0,"",SUMIF(KJB!$DP$11:$EH$777,$C153,KJB!EE$11:EE$777))</f>
        <v/>
      </c>
      <c r="Q153" s="362">
        <f>IF($C153=0,"",SUMIF(KJB!$DP$11:$EH$777,$C153,KJB!EF$11:EF$777))</f>
        <v/>
      </c>
      <c r="R153" s="362">
        <f>IF($C153=0,"",SUMIF(KJB!$DP$11:$EH$777,$C153,KJB!EG$11:EG$777))</f>
        <v/>
      </c>
      <c r="S153" s="362">
        <f>IF($C153=0,"",SUMIF(KJB!$DP$11:$EH$777,$C153,KJB!EH$11:EH$777))</f>
        <v/>
      </c>
      <c r="U153" s="312" t="n">
        <v>10</v>
      </c>
      <c r="V153" s="171" t="n"/>
      <c r="W153" s="184" t="n"/>
      <c r="X153" s="166" t="n">
        <v>0</v>
      </c>
      <c r="Y153" s="362">
        <f>IF($X153=0,"",SUMIF(KJB!$DR$11:$EH$777,$X153,KJB!DS$11:DS$777))</f>
        <v/>
      </c>
      <c r="Z153" s="362">
        <f>IF($X153=0,"",SUMIF(KJB!$DR$11:$EH$777,$X153,KJB!DT$11:DT$777))</f>
        <v/>
      </c>
      <c r="AA153" s="362">
        <f>IF($X153=0,"",SUMIF(KJB!$DR$11:$EH$777,$X153,KJB!DU$11:DU$777))</f>
        <v/>
      </c>
      <c r="AB153" s="362">
        <f>IF($X153=0,"",SUMIF(KJB!$DR$11:$EH$777,$X153,KJB!DV$11:DV$777))</f>
        <v/>
      </c>
      <c r="AC153" s="362">
        <f>IF($X153=0,"",SUMIF(KJB!$DR$11:$EH$777,$X153,KJB!DW$11:DW$777))</f>
        <v/>
      </c>
      <c r="AD153" s="362">
        <f>IF($X153=0,"",SUMIF(KJB!$DR$11:$EH$777,$X153,KJB!DX$11:DX$777))</f>
        <v/>
      </c>
      <c r="AE153" s="362">
        <f>IF($X153=0,"",SUMIF(KJB!$DR$11:$EH$777,$X153,KJB!DY$11:DY$777))</f>
        <v/>
      </c>
      <c r="AF153" s="362">
        <f>IF($X153=0,"",SUMIF(KJB!$DR$11:$EH$777,$X153,KJB!DZ$11:DZ$777))</f>
        <v/>
      </c>
      <c r="AG153" s="362">
        <f>IF($X153=0,"",SUMIF(KJB!$DR$11:$EH$777,$X153,KJB!EA$11:EA$777))</f>
        <v/>
      </c>
      <c r="AH153" s="362">
        <f>IF($X153=0,"",SUMIF(KJB!$DR$11:$EH$777,$X153,KJB!EB$11:EB$777))</f>
        <v/>
      </c>
      <c r="AI153" s="362">
        <f>IF($X153=0,"",SUMIF(KJB!$DR$11:$EH$777,$X153,KJB!EC$11:EC$777))</f>
        <v/>
      </c>
      <c r="AJ153" s="362">
        <f>IF($X153=0,"",SUMIF(KJB!$DR$11:$EH$777,$X153,KJB!ED$11:ED$777))</f>
        <v/>
      </c>
      <c r="AK153" s="362">
        <f>IF($X153=0,"",SUMIF(KJB!$DR$11:$EH$777,$X153,KJB!EE$11:EE$777))</f>
        <v/>
      </c>
      <c r="AL153" s="362">
        <f>IF($X153=0,"",SUMIF(KJB!$DR$11:$EH$777,$X153,KJB!EF$11:EF$777))</f>
        <v/>
      </c>
      <c r="AM153" s="362">
        <f>IF($X153=0,"",SUMIF(KJB!$DR$11:$EH$777,$X153,KJB!EG$11:EG$777))</f>
        <v/>
      </c>
      <c r="AN153" s="362">
        <f>IF($X153=0,"",SUMIF(KJB!$DR$11:$EH$777,$X153,KJB!EH$11:EH$777))</f>
        <v/>
      </c>
    </row>
    <row r="154" ht="15" customHeight="1">
      <c r="B154" s="312" t="n">
        <v>11</v>
      </c>
      <c r="C154" s="166" t="n">
        <v>0</v>
      </c>
      <c r="D154" s="362">
        <f>IF($C154=0,"",SUMIF(KJB!$DP$11:$EH$777,$C154,KJB!DS$11:DS$777))</f>
        <v/>
      </c>
      <c r="E154" s="362">
        <f>IF($C154=0,"",SUMIF(KJB!$DP$11:$EH$777,$C154,KJB!DT$11:DT$777))</f>
        <v/>
      </c>
      <c r="F154" s="362">
        <f>IF($C154=0,"",SUMIF(KJB!$DP$11:$EH$777,$C154,KJB!DU$11:DU$777))</f>
        <v/>
      </c>
      <c r="G154" s="362">
        <f>IF($C154=0,"",SUMIF(KJB!$DP$11:$EH$777,$C154,KJB!DV$11:DV$777))</f>
        <v/>
      </c>
      <c r="H154" s="362">
        <f>IF($C154=0,"",SUMIF(KJB!$DP$11:$EH$777,$C154,KJB!DW$11:DW$777))</f>
        <v/>
      </c>
      <c r="I154" s="362">
        <f>IF($C154=0,"",SUMIF(KJB!$DP$11:$EH$777,$C154,KJB!DX$11:DX$777))</f>
        <v/>
      </c>
      <c r="J154" s="362">
        <f>IF($C154=0,"",SUMIF(KJB!$DP$11:$EH$777,$C154,KJB!DY$11:DY$777))</f>
        <v/>
      </c>
      <c r="K154" s="362">
        <f>IF($C154=0,"",SUMIF(KJB!$DP$11:$EH$777,$C154,KJB!DZ$11:DZ$777))</f>
        <v/>
      </c>
      <c r="L154" s="362">
        <f>IF($C154=0,"",SUMIF(KJB!$DP$11:$EH$777,$C154,KJB!EA$11:EA$777))</f>
        <v/>
      </c>
      <c r="M154" s="362">
        <f>IF($C154=0,"",SUMIF(KJB!$DP$11:$EH$777,$C154,KJB!EB$11:EB$777))</f>
        <v/>
      </c>
      <c r="N154" s="362">
        <f>IF($C154=0,"",SUMIF(KJB!$DP$11:$EH$777,$C154,KJB!EC$11:EC$777))</f>
        <v/>
      </c>
      <c r="O154" s="362">
        <f>IF($C154=0,"",SUMIF(KJB!$DP$11:$EH$777,$C154,KJB!ED$11:ED$777))</f>
        <v/>
      </c>
      <c r="P154" s="362">
        <f>IF($C154=0,"",SUMIF(KJB!$DP$11:$EH$777,$C154,KJB!EE$11:EE$777))</f>
        <v/>
      </c>
      <c r="Q154" s="362">
        <f>IF($C154=0,"",SUMIF(KJB!$DP$11:$EH$777,$C154,KJB!EF$11:EF$777))</f>
        <v/>
      </c>
      <c r="R154" s="362">
        <f>IF($C154=0,"",SUMIF(KJB!$DP$11:$EH$777,$C154,KJB!EG$11:EG$777))</f>
        <v/>
      </c>
      <c r="S154" s="362">
        <f>IF($C154=0,"",SUMIF(KJB!$DP$11:$EH$777,$C154,KJB!EH$11:EH$777))</f>
        <v/>
      </c>
      <c r="U154" s="312" t="n">
        <v>11</v>
      </c>
      <c r="V154" s="171" t="n"/>
      <c r="W154" s="184" t="n"/>
      <c r="X154" s="166" t="n">
        <v>0</v>
      </c>
      <c r="Y154" s="362">
        <f>IF($X154=0,"",SUMIF(KJB!$DR$11:$EH$777,$X154,KJB!DS$11:DS$777))</f>
        <v/>
      </c>
      <c r="Z154" s="362">
        <f>IF($X154=0,"",SUMIF(KJB!$DR$11:$EH$777,$X154,KJB!DT$11:DT$777))</f>
        <v/>
      </c>
      <c r="AA154" s="362">
        <f>IF($X154=0,"",SUMIF(KJB!$DR$11:$EH$777,$X154,KJB!DU$11:DU$777))</f>
        <v/>
      </c>
      <c r="AB154" s="362">
        <f>IF($X154=0,"",SUMIF(KJB!$DR$11:$EH$777,$X154,KJB!DV$11:DV$777))</f>
        <v/>
      </c>
      <c r="AC154" s="362">
        <f>IF($X154=0,"",SUMIF(KJB!$DR$11:$EH$777,$X154,KJB!DW$11:DW$777))</f>
        <v/>
      </c>
      <c r="AD154" s="362">
        <f>IF($X154=0,"",SUMIF(KJB!$DR$11:$EH$777,$X154,KJB!DX$11:DX$777))</f>
        <v/>
      </c>
      <c r="AE154" s="362">
        <f>IF($X154=0,"",SUMIF(KJB!$DR$11:$EH$777,$X154,KJB!DY$11:DY$777))</f>
        <v/>
      </c>
      <c r="AF154" s="362">
        <f>IF($X154=0,"",SUMIF(KJB!$DR$11:$EH$777,$X154,KJB!DZ$11:DZ$777))</f>
        <v/>
      </c>
      <c r="AG154" s="362">
        <f>IF($X154=0,"",SUMIF(KJB!$DR$11:$EH$777,$X154,KJB!EA$11:EA$777))</f>
        <v/>
      </c>
      <c r="AH154" s="362">
        <f>IF($X154=0,"",SUMIF(KJB!$DR$11:$EH$777,$X154,KJB!EB$11:EB$777))</f>
        <v/>
      </c>
      <c r="AI154" s="362">
        <f>IF($X154=0,"",SUMIF(KJB!$DR$11:$EH$777,$X154,KJB!EC$11:EC$777))</f>
        <v/>
      </c>
      <c r="AJ154" s="362">
        <f>IF($X154=0,"",SUMIF(KJB!$DR$11:$EH$777,$X154,KJB!ED$11:ED$777))</f>
        <v/>
      </c>
      <c r="AK154" s="362">
        <f>IF($X154=0,"",SUMIF(KJB!$DR$11:$EH$777,$X154,KJB!EE$11:EE$777))</f>
        <v/>
      </c>
      <c r="AL154" s="362">
        <f>IF($X154=0,"",SUMIF(KJB!$DR$11:$EH$777,$X154,KJB!EF$11:EF$777))</f>
        <v/>
      </c>
      <c r="AM154" s="362">
        <f>IF($X154=0,"",SUMIF(KJB!$DR$11:$EH$777,$X154,KJB!EG$11:EG$777))</f>
        <v/>
      </c>
      <c r="AN154" s="362">
        <f>IF($X154=0,"",SUMIF(KJB!$DR$11:$EH$777,$X154,KJB!EH$11:EH$777))</f>
        <v/>
      </c>
    </row>
    <row r="155" ht="15" customHeight="1">
      <c r="B155" s="312" t="n">
        <v>12</v>
      </c>
      <c r="C155" s="166" t="n">
        <v>0</v>
      </c>
      <c r="D155" s="362">
        <f>IF($C155=0,"",SUMIF(KJB!$DP$11:$EH$777,$C155,KJB!DS$11:DS$777))</f>
        <v/>
      </c>
      <c r="E155" s="362">
        <f>IF($C155=0,"",SUMIF(KJB!$DP$11:$EH$777,$C155,KJB!DT$11:DT$777))</f>
        <v/>
      </c>
      <c r="F155" s="362">
        <f>IF($C155=0,"",SUMIF(KJB!$DP$11:$EH$777,$C155,KJB!DU$11:DU$777))</f>
        <v/>
      </c>
      <c r="G155" s="362">
        <f>IF($C155=0,"",SUMIF(KJB!$DP$11:$EH$777,$C155,KJB!DV$11:DV$777))</f>
        <v/>
      </c>
      <c r="H155" s="362">
        <f>IF($C155=0,"",SUMIF(KJB!$DP$11:$EH$777,$C155,KJB!DW$11:DW$777))</f>
        <v/>
      </c>
      <c r="I155" s="362">
        <f>IF($C155=0,"",SUMIF(KJB!$DP$11:$EH$777,$C155,KJB!DX$11:DX$777))</f>
        <v/>
      </c>
      <c r="J155" s="362">
        <f>IF($C155=0,"",SUMIF(KJB!$DP$11:$EH$777,$C155,KJB!DY$11:DY$777))</f>
        <v/>
      </c>
      <c r="K155" s="362">
        <f>IF($C155=0,"",SUMIF(KJB!$DP$11:$EH$777,$C155,KJB!DZ$11:DZ$777))</f>
        <v/>
      </c>
      <c r="L155" s="362">
        <f>IF($C155=0,"",SUMIF(KJB!$DP$11:$EH$777,$C155,KJB!EA$11:EA$777))</f>
        <v/>
      </c>
      <c r="M155" s="362">
        <f>IF($C155=0,"",SUMIF(KJB!$DP$11:$EH$777,$C155,KJB!EB$11:EB$777))</f>
        <v/>
      </c>
      <c r="N155" s="362">
        <f>IF($C155=0,"",SUMIF(KJB!$DP$11:$EH$777,$C155,KJB!EC$11:EC$777))</f>
        <v/>
      </c>
      <c r="O155" s="362">
        <f>IF($C155=0,"",SUMIF(KJB!$DP$11:$EH$777,$C155,KJB!ED$11:ED$777))</f>
        <v/>
      </c>
      <c r="P155" s="362">
        <f>IF($C155=0,"",SUMIF(KJB!$DP$11:$EH$777,$C155,KJB!EE$11:EE$777))</f>
        <v/>
      </c>
      <c r="Q155" s="362">
        <f>IF($C155=0,"",SUMIF(KJB!$DP$11:$EH$777,$C155,KJB!EF$11:EF$777))</f>
        <v/>
      </c>
      <c r="R155" s="362">
        <f>IF($C155=0,"",SUMIF(KJB!$DP$11:$EH$777,$C155,KJB!EG$11:EG$777))</f>
        <v/>
      </c>
      <c r="S155" s="362">
        <f>IF($C155=0,"",SUMIF(KJB!$DP$11:$EH$777,$C155,KJB!EH$11:EH$777))</f>
        <v/>
      </c>
      <c r="U155" s="312" t="n">
        <v>12</v>
      </c>
      <c r="V155" s="171" t="n"/>
      <c r="W155" s="184" t="n"/>
      <c r="X155" s="166" t="n">
        <v>0</v>
      </c>
      <c r="Y155" s="362">
        <f>IF($X155=0,"",SUMIF(KJB!$DR$11:$EH$777,$X155,KJB!DS$11:DS$777))</f>
        <v/>
      </c>
      <c r="Z155" s="362">
        <f>IF($X155=0,"",SUMIF(KJB!$DR$11:$EH$777,$X155,KJB!DT$11:DT$777))</f>
        <v/>
      </c>
      <c r="AA155" s="362">
        <f>IF($X155=0,"",SUMIF(KJB!$DR$11:$EH$777,$X155,KJB!DU$11:DU$777))</f>
        <v/>
      </c>
      <c r="AB155" s="362">
        <f>IF($X155=0,"",SUMIF(KJB!$DR$11:$EH$777,$X155,KJB!DV$11:DV$777))</f>
        <v/>
      </c>
      <c r="AC155" s="362">
        <f>IF($X155=0,"",SUMIF(KJB!$DR$11:$EH$777,$X155,KJB!DW$11:DW$777))</f>
        <v/>
      </c>
      <c r="AD155" s="362">
        <f>IF($X155=0,"",SUMIF(KJB!$DR$11:$EH$777,$X155,KJB!DX$11:DX$777))</f>
        <v/>
      </c>
      <c r="AE155" s="362">
        <f>IF($X155=0,"",SUMIF(KJB!$DR$11:$EH$777,$X155,KJB!DY$11:DY$777))</f>
        <v/>
      </c>
      <c r="AF155" s="362">
        <f>IF($X155=0,"",SUMIF(KJB!$DR$11:$EH$777,$X155,KJB!DZ$11:DZ$777))</f>
        <v/>
      </c>
      <c r="AG155" s="362">
        <f>IF($X155=0,"",SUMIF(KJB!$DR$11:$EH$777,$X155,KJB!EA$11:EA$777))</f>
        <v/>
      </c>
      <c r="AH155" s="362">
        <f>IF($X155=0,"",SUMIF(KJB!$DR$11:$EH$777,$X155,KJB!EB$11:EB$777))</f>
        <v/>
      </c>
      <c r="AI155" s="362">
        <f>IF($X155=0,"",SUMIF(KJB!$DR$11:$EH$777,$X155,KJB!EC$11:EC$777))</f>
        <v/>
      </c>
      <c r="AJ155" s="362">
        <f>IF($X155=0,"",SUMIF(KJB!$DR$11:$EH$777,$X155,KJB!ED$11:ED$777))</f>
        <v/>
      </c>
      <c r="AK155" s="362">
        <f>IF($X155=0,"",SUMIF(KJB!$DR$11:$EH$777,$X155,KJB!EE$11:EE$777))</f>
        <v/>
      </c>
      <c r="AL155" s="362">
        <f>IF($X155=0,"",SUMIF(KJB!$DR$11:$EH$777,$X155,KJB!EF$11:EF$777))</f>
        <v/>
      </c>
      <c r="AM155" s="362">
        <f>IF($X155=0,"",SUMIF(KJB!$DR$11:$EH$777,$X155,KJB!EG$11:EG$777))</f>
        <v/>
      </c>
      <c r="AN155" s="362">
        <f>IF($X155=0,"",SUMIF(KJB!$DR$11:$EH$777,$X155,KJB!EH$11:EH$777))</f>
        <v/>
      </c>
    </row>
    <row r="156" ht="15" customHeight="1">
      <c r="B156" s="312" t="n">
        <v>13</v>
      </c>
      <c r="C156" s="166" t="n">
        <v>0</v>
      </c>
      <c r="D156" s="362">
        <f>IF($C156=0,"",SUMIF(KJB!$DP$11:$EH$777,$C156,KJB!DS$11:DS$777))</f>
        <v/>
      </c>
      <c r="E156" s="362">
        <f>IF($C156=0,"",SUMIF(KJB!$DP$11:$EH$777,$C156,KJB!DT$11:DT$777))</f>
        <v/>
      </c>
      <c r="F156" s="362">
        <f>IF($C156=0,"",SUMIF(KJB!$DP$11:$EH$777,$C156,KJB!DU$11:DU$777))</f>
        <v/>
      </c>
      <c r="G156" s="362">
        <f>IF($C156=0,"",SUMIF(KJB!$DP$11:$EH$777,$C156,KJB!DV$11:DV$777))</f>
        <v/>
      </c>
      <c r="H156" s="362">
        <f>IF($C156=0,"",SUMIF(KJB!$DP$11:$EH$777,$C156,KJB!DW$11:DW$777))</f>
        <v/>
      </c>
      <c r="I156" s="362">
        <f>IF($C156=0,"",SUMIF(KJB!$DP$11:$EH$777,$C156,KJB!DX$11:DX$777))</f>
        <v/>
      </c>
      <c r="J156" s="362">
        <f>IF($C156=0,"",SUMIF(KJB!$DP$11:$EH$777,$C156,KJB!DY$11:DY$777))</f>
        <v/>
      </c>
      <c r="K156" s="362">
        <f>IF($C156=0,"",SUMIF(KJB!$DP$11:$EH$777,$C156,KJB!DZ$11:DZ$777))</f>
        <v/>
      </c>
      <c r="L156" s="362">
        <f>IF($C156=0,"",SUMIF(KJB!$DP$11:$EH$777,$C156,KJB!EA$11:EA$777))</f>
        <v/>
      </c>
      <c r="M156" s="362">
        <f>IF($C156=0,"",SUMIF(KJB!$DP$11:$EH$777,$C156,KJB!EB$11:EB$777))</f>
        <v/>
      </c>
      <c r="N156" s="362">
        <f>IF($C156=0,"",SUMIF(KJB!$DP$11:$EH$777,$C156,KJB!EC$11:EC$777))</f>
        <v/>
      </c>
      <c r="O156" s="362">
        <f>IF($C156=0,"",SUMIF(KJB!$DP$11:$EH$777,$C156,KJB!ED$11:ED$777))</f>
        <v/>
      </c>
      <c r="P156" s="362">
        <f>IF($C156=0,"",SUMIF(KJB!$DP$11:$EH$777,$C156,KJB!EE$11:EE$777))</f>
        <v/>
      </c>
      <c r="Q156" s="362">
        <f>IF($C156=0,"",SUMIF(KJB!$DP$11:$EH$777,$C156,KJB!EF$11:EF$777))</f>
        <v/>
      </c>
      <c r="R156" s="362">
        <f>IF($C156=0,"",SUMIF(KJB!$DP$11:$EH$777,$C156,KJB!EG$11:EG$777))</f>
        <v/>
      </c>
      <c r="S156" s="362">
        <f>IF($C156=0,"",SUMIF(KJB!$DP$11:$EH$777,$C156,KJB!EH$11:EH$777))</f>
        <v/>
      </c>
      <c r="U156" s="312" t="n">
        <v>13</v>
      </c>
      <c r="V156" s="171" t="n"/>
      <c r="W156" s="184" t="n"/>
      <c r="X156" s="166" t="n">
        <v>0</v>
      </c>
      <c r="Y156" s="362">
        <f>IF($X156=0,"",SUMIF(KJB!$DR$11:$EH$777,$X156,KJB!DS$11:DS$777))</f>
        <v/>
      </c>
      <c r="Z156" s="362">
        <f>IF($X156=0,"",SUMIF(KJB!$DR$11:$EH$777,$X156,KJB!DT$11:DT$777))</f>
        <v/>
      </c>
      <c r="AA156" s="362">
        <f>IF($X156=0,"",SUMIF(KJB!$DR$11:$EH$777,$X156,KJB!DU$11:DU$777))</f>
        <v/>
      </c>
      <c r="AB156" s="362">
        <f>IF($X156=0,"",SUMIF(KJB!$DR$11:$EH$777,$X156,KJB!DV$11:DV$777))</f>
        <v/>
      </c>
      <c r="AC156" s="362">
        <f>IF($X156=0,"",SUMIF(KJB!$DR$11:$EH$777,$X156,KJB!DW$11:DW$777))</f>
        <v/>
      </c>
      <c r="AD156" s="362">
        <f>IF($X156=0,"",SUMIF(KJB!$DR$11:$EH$777,$X156,KJB!DX$11:DX$777))</f>
        <v/>
      </c>
      <c r="AE156" s="362">
        <f>IF($X156=0,"",SUMIF(KJB!$DR$11:$EH$777,$X156,KJB!DY$11:DY$777))</f>
        <v/>
      </c>
      <c r="AF156" s="362">
        <f>IF($X156=0,"",SUMIF(KJB!$DR$11:$EH$777,$X156,KJB!DZ$11:DZ$777))</f>
        <v/>
      </c>
      <c r="AG156" s="362">
        <f>IF($X156=0,"",SUMIF(KJB!$DR$11:$EH$777,$X156,KJB!EA$11:EA$777))</f>
        <v/>
      </c>
      <c r="AH156" s="362">
        <f>IF($X156=0,"",SUMIF(KJB!$DR$11:$EH$777,$X156,KJB!EB$11:EB$777))</f>
        <v/>
      </c>
      <c r="AI156" s="362">
        <f>IF($X156=0,"",SUMIF(KJB!$DR$11:$EH$777,$X156,KJB!EC$11:EC$777))</f>
        <v/>
      </c>
      <c r="AJ156" s="362">
        <f>IF($X156=0,"",SUMIF(KJB!$DR$11:$EH$777,$X156,KJB!ED$11:ED$777))</f>
        <v/>
      </c>
      <c r="AK156" s="362">
        <f>IF($X156=0,"",SUMIF(KJB!$DR$11:$EH$777,$X156,KJB!EE$11:EE$777))</f>
        <v/>
      </c>
      <c r="AL156" s="362">
        <f>IF($X156=0,"",SUMIF(KJB!$DR$11:$EH$777,$X156,KJB!EF$11:EF$777))</f>
        <v/>
      </c>
      <c r="AM156" s="362">
        <f>IF($X156=0,"",SUMIF(KJB!$DR$11:$EH$777,$X156,KJB!EG$11:EG$777))</f>
        <v/>
      </c>
      <c r="AN156" s="362">
        <f>IF($X156=0,"",SUMIF(KJB!$DR$11:$EH$777,$X156,KJB!EH$11:EH$777))</f>
        <v/>
      </c>
    </row>
    <row r="157" ht="15" customHeight="1">
      <c r="B157" s="312" t="n">
        <v>14</v>
      </c>
      <c r="C157" s="166" t="n">
        <v>0</v>
      </c>
      <c r="D157" s="362">
        <f>IF($C157=0,"",SUMIF(KJB!$DP$11:$EH$777,$C157,KJB!DS$11:DS$777))</f>
        <v/>
      </c>
      <c r="E157" s="362">
        <f>IF($C157=0,"",SUMIF(KJB!$DP$11:$EH$777,$C157,KJB!DT$11:DT$777))</f>
        <v/>
      </c>
      <c r="F157" s="362">
        <f>IF($C157=0,"",SUMIF(KJB!$DP$11:$EH$777,$C157,KJB!DU$11:DU$777))</f>
        <v/>
      </c>
      <c r="G157" s="362">
        <f>IF($C157=0,"",SUMIF(KJB!$DP$11:$EH$777,$C157,KJB!DV$11:DV$777))</f>
        <v/>
      </c>
      <c r="H157" s="362">
        <f>IF($C157=0,"",SUMIF(KJB!$DP$11:$EH$777,$C157,KJB!DW$11:DW$777))</f>
        <v/>
      </c>
      <c r="I157" s="362">
        <f>IF($C157=0,"",SUMIF(KJB!$DP$11:$EH$777,$C157,KJB!DX$11:DX$777))</f>
        <v/>
      </c>
      <c r="J157" s="362">
        <f>IF($C157=0,"",SUMIF(KJB!$DP$11:$EH$777,$C157,KJB!DY$11:DY$777))</f>
        <v/>
      </c>
      <c r="K157" s="362">
        <f>IF($C157=0,"",SUMIF(KJB!$DP$11:$EH$777,$C157,KJB!DZ$11:DZ$777))</f>
        <v/>
      </c>
      <c r="L157" s="362">
        <f>IF($C157=0,"",SUMIF(KJB!$DP$11:$EH$777,$C157,KJB!EA$11:EA$777))</f>
        <v/>
      </c>
      <c r="M157" s="362">
        <f>IF($C157=0,"",SUMIF(KJB!$DP$11:$EH$777,$C157,KJB!EB$11:EB$777))</f>
        <v/>
      </c>
      <c r="N157" s="362">
        <f>IF($C157=0,"",SUMIF(KJB!$DP$11:$EH$777,$C157,KJB!EC$11:EC$777))</f>
        <v/>
      </c>
      <c r="O157" s="362">
        <f>IF($C157=0,"",SUMIF(KJB!$DP$11:$EH$777,$C157,KJB!ED$11:ED$777))</f>
        <v/>
      </c>
      <c r="P157" s="362">
        <f>IF($C157=0,"",SUMIF(KJB!$DP$11:$EH$777,$C157,KJB!EE$11:EE$777))</f>
        <v/>
      </c>
      <c r="Q157" s="362">
        <f>IF($C157=0,"",SUMIF(KJB!$DP$11:$EH$777,$C157,KJB!EF$11:EF$777))</f>
        <v/>
      </c>
      <c r="R157" s="362">
        <f>IF($C157=0,"",SUMIF(KJB!$DP$11:$EH$777,$C157,KJB!EG$11:EG$777))</f>
        <v/>
      </c>
      <c r="S157" s="362">
        <f>IF($C157=0,"",SUMIF(KJB!$DP$11:$EH$777,$C157,KJB!EH$11:EH$777))</f>
        <v/>
      </c>
      <c r="U157" s="312" t="n">
        <v>14</v>
      </c>
      <c r="V157" s="171" t="n"/>
      <c r="W157" s="184" t="n"/>
      <c r="X157" s="166" t="n">
        <v>0</v>
      </c>
      <c r="Y157" s="362">
        <f>IF($X157=0,"",SUMIF(KJB!$DR$11:$EH$777,$X157,KJB!DS$11:DS$777))</f>
        <v/>
      </c>
      <c r="Z157" s="362">
        <f>IF($X157=0,"",SUMIF(KJB!$DR$11:$EH$777,$X157,KJB!DT$11:DT$777))</f>
        <v/>
      </c>
      <c r="AA157" s="362">
        <f>IF($X157=0,"",SUMIF(KJB!$DR$11:$EH$777,$X157,KJB!DU$11:DU$777))</f>
        <v/>
      </c>
      <c r="AB157" s="362">
        <f>IF($X157=0,"",SUMIF(KJB!$DR$11:$EH$777,$X157,KJB!DV$11:DV$777))</f>
        <v/>
      </c>
      <c r="AC157" s="362">
        <f>IF($X157=0,"",SUMIF(KJB!$DR$11:$EH$777,$X157,KJB!DW$11:DW$777))</f>
        <v/>
      </c>
      <c r="AD157" s="362">
        <f>IF($X157=0,"",SUMIF(KJB!$DR$11:$EH$777,$X157,KJB!DX$11:DX$777))</f>
        <v/>
      </c>
      <c r="AE157" s="362">
        <f>IF($X157=0,"",SUMIF(KJB!$DR$11:$EH$777,$X157,KJB!DY$11:DY$777))</f>
        <v/>
      </c>
      <c r="AF157" s="362">
        <f>IF($X157=0,"",SUMIF(KJB!$DR$11:$EH$777,$X157,KJB!DZ$11:DZ$777))</f>
        <v/>
      </c>
      <c r="AG157" s="362">
        <f>IF($X157=0,"",SUMIF(KJB!$DR$11:$EH$777,$X157,KJB!EA$11:EA$777))</f>
        <v/>
      </c>
      <c r="AH157" s="362">
        <f>IF($X157=0,"",SUMIF(KJB!$DR$11:$EH$777,$X157,KJB!EB$11:EB$777))</f>
        <v/>
      </c>
      <c r="AI157" s="362">
        <f>IF($X157=0,"",SUMIF(KJB!$DR$11:$EH$777,$X157,KJB!EC$11:EC$777))</f>
        <v/>
      </c>
      <c r="AJ157" s="362">
        <f>IF($X157=0,"",SUMIF(KJB!$DR$11:$EH$777,$X157,KJB!ED$11:ED$777))</f>
        <v/>
      </c>
      <c r="AK157" s="362">
        <f>IF($X157=0,"",SUMIF(KJB!$DR$11:$EH$777,$X157,KJB!EE$11:EE$777))</f>
        <v/>
      </c>
      <c r="AL157" s="362">
        <f>IF($X157=0,"",SUMIF(KJB!$DR$11:$EH$777,$X157,KJB!EF$11:EF$777))</f>
        <v/>
      </c>
      <c r="AM157" s="362">
        <f>IF($X157=0,"",SUMIF(KJB!$DR$11:$EH$777,$X157,KJB!EG$11:EG$777))</f>
        <v/>
      </c>
      <c r="AN157" s="362">
        <f>IF($X157=0,"",SUMIF(KJB!$DR$11:$EH$777,$X157,KJB!EH$11:EH$777))</f>
        <v/>
      </c>
    </row>
    <row r="158" ht="15" customHeight="1">
      <c r="B158" s="312" t="n">
        <v>15</v>
      </c>
      <c r="C158" s="166" t="n">
        <v>0</v>
      </c>
      <c r="D158" s="362">
        <f>IF($C158=0,"",SUMIF(KJB!$DP$11:$EH$777,$C158,KJB!DS$11:DS$777))</f>
        <v/>
      </c>
      <c r="E158" s="362">
        <f>IF($C158=0,"",SUMIF(KJB!$DP$11:$EH$777,$C158,KJB!DT$11:DT$777))</f>
        <v/>
      </c>
      <c r="F158" s="362">
        <f>IF($C158=0,"",SUMIF(KJB!$DP$11:$EH$777,$C158,KJB!DU$11:DU$777))</f>
        <v/>
      </c>
      <c r="G158" s="362">
        <f>IF($C158=0,"",SUMIF(KJB!$DP$11:$EH$777,$C158,KJB!DV$11:DV$777))</f>
        <v/>
      </c>
      <c r="H158" s="362">
        <f>IF($C158=0,"",SUMIF(KJB!$DP$11:$EH$777,$C158,KJB!DW$11:DW$777))</f>
        <v/>
      </c>
      <c r="I158" s="362">
        <f>IF($C158=0,"",SUMIF(KJB!$DP$11:$EH$777,$C158,KJB!DX$11:DX$777))</f>
        <v/>
      </c>
      <c r="J158" s="362">
        <f>IF($C158=0,"",SUMIF(KJB!$DP$11:$EH$777,$C158,KJB!DY$11:DY$777))</f>
        <v/>
      </c>
      <c r="K158" s="362">
        <f>IF($C158=0,"",SUMIF(KJB!$DP$11:$EH$777,$C158,KJB!DZ$11:DZ$777))</f>
        <v/>
      </c>
      <c r="L158" s="362">
        <f>IF($C158=0,"",SUMIF(KJB!$DP$11:$EH$777,$C158,KJB!EA$11:EA$777))</f>
        <v/>
      </c>
      <c r="M158" s="362">
        <f>IF($C158=0,"",SUMIF(KJB!$DP$11:$EH$777,$C158,KJB!EB$11:EB$777))</f>
        <v/>
      </c>
      <c r="N158" s="362">
        <f>IF($C158=0,"",SUMIF(KJB!$DP$11:$EH$777,$C158,KJB!EC$11:EC$777))</f>
        <v/>
      </c>
      <c r="O158" s="362">
        <f>IF($C158=0,"",SUMIF(KJB!$DP$11:$EH$777,$C158,KJB!ED$11:ED$777))</f>
        <v/>
      </c>
      <c r="P158" s="362">
        <f>IF($C158=0,"",SUMIF(KJB!$DP$11:$EH$777,$C158,KJB!EE$11:EE$777))</f>
        <v/>
      </c>
      <c r="Q158" s="362">
        <f>IF($C158=0,"",SUMIF(KJB!$DP$11:$EH$777,$C158,KJB!EF$11:EF$777))</f>
        <v/>
      </c>
      <c r="R158" s="362">
        <f>IF($C158=0,"",SUMIF(KJB!$DP$11:$EH$777,$C158,KJB!EG$11:EG$777))</f>
        <v/>
      </c>
      <c r="S158" s="362">
        <f>IF($C158=0,"",SUMIF(KJB!$DP$11:$EH$777,$C158,KJB!EH$11:EH$777))</f>
        <v/>
      </c>
      <c r="U158" s="312" t="n">
        <v>15</v>
      </c>
      <c r="V158" s="171" t="n"/>
      <c r="W158" s="184" t="n"/>
      <c r="X158" s="166" t="n">
        <v>0</v>
      </c>
      <c r="Y158" s="362">
        <f>IF($X158=0,"",SUMIF(KJB!$DR$11:$EH$777,$X158,KJB!DS$11:DS$777))</f>
        <v/>
      </c>
      <c r="Z158" s="362">
        <f>IF($X158=0,"",SUMIF(KJB!$DR$11:$EH$777,$X158,KJB!DT$11:DT$777))</f>
        <v/>
      </c>
      <c r="AA158" s="362">
        <f>IF($X158=0,"",SUMIF(KJB!$DR$11:$EH$777,$X158,KJB!DU$11:DU$777))</f>
        <v/>
      </c>
      <c r="AB158" s="362">
        <f>IF($X158=0,"",SUMIF(KJB!$DR$11:$EH$777,$X158,KJB!DV$11:DV$777))</f>
        <v/>
      </c>
      <c r="AC158" s="362">
        <f>IF($X158=0,"",SUMIF(KJB!$DR$11:$EH$777,$X158,KJB!DW$11:DW$777))</f>
        <v/>
      </c>
      <c r="AD158" s="362">
        <f>IF($X158=0,"",SUMIF(KJB!$DR$11:$EH$777,$X158,KJB!DX$11:DX$777))</f>
        <v/>
      </c>
      <c r="AE158" s="362">
        <f>IF($X158=0,"",SUMIF(KJB!$DR$11:$EH$777,$X158,KJB!DY$11:DY$777))</f>
        <v/>
      </c>
      <c r="AF158" s="362">
        <f>IF($X158=0,"",SUMIF(KJB!$DR$11:$EH$777,$X158,KJB!DZ$11:DZ$777))</f>
        <v/>
      </c>
      <c r="AG158" s="362">
        <f>IF($X158=0,"",SUMIF(KJB!$DR$11:$EH$777,$X158,KJB!EA$11:EA$777))</f>
        <v/>
      </c>
      <c r="AH158" s="362">
        <f>IF($X158=0,"",SUMIF(KJB!$DR$11:$EH$777,$X158,KJB!EB$11:EB$777))</f>
        <v/>
      </c>
      <c r="AI158" s="362">
        <f>IF($X158=0,"",SUMIF(KJB!$DR$11:$EH$777,$X158,KJB!EC$11:EC$777))</f>
        <v/>
      </c>
      <c r="AJ158" s="362">
        <f>IF($X158=0,"",SUMIF(KJB!$DR$11:$EH$777,$X158,KJB!ED$11:ED$777))</f>
        <v/>
      </c>
      <c r="AK158" s="362">
        <f>IF($X158=0,"",SUMIF(KJB!$DR$11:$EH$777,$X158,KJB!EE$11:EE$777))</f>
        <v/>
      </c>
      <c r="AL158" s="362">
        <f>IF($X158=0,"",SUMIF(KJB!$DR$11:$EH$777,$X158,KJB!EF$11:EF$777))</f>
        <v/>
      </c>
      <c r="AM158" s="362">
        <f>IF($X158=0,"",SUMIF(KJB!$DR$11:$EH$777,$X158,KJB!EG$11:EG$777))</f>
        <v/>
      </c>
      <c r="AN158" s="362">
        <f>IF($X158=0,"",SUMIF(KJB!$DR$11:$EH$777,$X158,KJB!EH$11:EH$777))</f>
        <v/>
      </c>
    </row>
    <row r="159" ht="15" customHeight="1">
      <c r="B159" s="312" t="n">
        <v>16</v>
      </c>
      <c r="C159" s="166" t="n">
        <v>0</v>
      </c>
      <c r="D159" s="362">
        <f>IF($C159=0,"",SUMIF(KJB!$DP$11:$EH$777,$C159,KJB!DS$11:DS$777))</f>
        <v/>
      </c>
      <c r="E159" s="362">
        <f>IF($C159=0,"",SUMIF(KJB!$DP$11:$EH$777,$C159,KJB!DT$11:DT$777))</f>
        <v/>
      </c>
      <c r="F159" s="362">
        <f>IF($C159=0,"",SUMIF(KJB!$DP$11:$EH$777,$C159,KJB!DU$11:DU$777))</f>
        <v/>
      </c>
      <c r="G159" s="362">
        <f>IF($C159=0,"",SUMIF(KJB!$DP$11:$EH$777,$C159,KJB!DV$11:DV$777))</f>
        <v/>
      </c>
      <c r="H159" s="362">
        <f>IF($C159=0,"",SUMIF(KJB!$DP$11:$EH$777,$C159,KJB!DW$11:DW$777))</f>
        <v/>
      </c>
      <c r="I159" s="362">
        <f>IF($C159=0,"",SUMIF(KJB!$DP$11:$EH$777,$C159,KJB!DX$11:DX$777))</f>
        <v/>
      </c>
      <c r="J159" s="362">
        <f>IF($C159=0,"",SUMIF(KJB!$DP$11:$EH$777,$C159,KJB!DY$11:DY$777))</f>
        <v/>
      </c>
      <c r="K159" s="362">
        <f>IF($C159=0,"",SUMIF(KJB!$DP$11:$EH$777,$C159,KJB!DZ$11:DZ$777))</f>
        <v/>
      </c>
      <c r="L159" s="362">
        <f>IF($C159=0,"",SUMIF(KJB!$DP$11:$EH$777,$C159,KJB!EA$11:EA$777))</f>
        <v/>
      </c>
      <c r="M159" s="362">
        <f>IF($C159=0,"",SUMIF(KJB!$DP$11:$EH$777,$C159,KJB!EB$11:EB$777))</f>
        <v/>
      </c>
      <c r="N159" s="362">
        <f>IF($C159=0,"",SUMIF(KJB!$DP$11:$EH$777,$C159,KJB!EC$11:EC$777))</f>
        <v/>
      </c>
      <c r="O159" s="362">
        <f>IF($C159=0,"",SUMIF(KJB!$DP$11:$EH$777,$C159,KJB!ED$11:ED$777))</f>
        <v/>
      </c>
      <c r="P159" s="362">
        <f>IF($C159=0,"",SUMIF(KJB!$DP$11:$EH$777,$C159,KJB!EE$11:EE$777))</f>
        <v/>
      </c>
      <c r="Q159" s="362">
        <f>IF($C159=0,"",SUMIF(KJB!$DP$11:$EH$777,$C159,KJB!EF$11:EF$777))</f>
        <v/>
      </c>
      <c r="R159" s="362">
        <f>IF($C159=0,"",SUMIF(KJB!$DP$11:$EH$777,$C159,KJB!EG$11:EG$777))</f>
        <v/>
      </c>
      <c r="S159" s="362">
        <f>IF($C159=0,"",SUMIF(KJB!$DP$11:$EH$777,$C159,KJB!EH$11:EH$777))</f>
        <v/>
      </c>
      <c r="U159" s="312" t="n">
        <v>16</v>
      </c>
      <c r="V159" s="171" t="n"/>
      <c r="W159" s="184" t="n"/>
      <c r="X159" s="166" t="n">
        <v>0</v>
      </c>
      <c r="Y159" s="362">
        <f>IF($X159=0,"",SUMIF(KJB!$DR$11:$EH$777,$X159,KJB!DS$11:DS$777))</f>
        <v/>
      </c>
      <c r="Z159" s="362">
        <f>IF($X159=0,"",SUMIF(KJB!$DR$11:$EH$777,$X159,KJB!DT$11:DT$777))</f>
        <v/>
      </c>
      <c r="AA159" s="362">
        <f>IF($X159=0,"",SUMIF(KJB!$DR$11:$EH$777,$X159,KJB!DU$11:DU$777))</f>
        <v/>
      </c>
      <c r="AB159" s="362">
        <f>IF($X159=0,"",SUMIF(KJB!$DR$11:$EH$777,$X159,KJB!DV$11:DV$777))</f>
        <v/>
      </c>
      <c r="AC159" s="362">
        <f>IF($X159=0,"",SUMIF(KJB!$DR$11:$EH$777,$X159,KJB!DW$11:DW$777))</f>
        <v/>
      </c>
      <c r="AD159" s="362">
        <f>IF($X159=0,"",SUMIF(KJB!$DR$11:$EH$777,$X159,KJB!DX$11:DX$777))</f>
        <v/>
      </c>
      <c r="AE159" s="362">
        <f>IF($X159=0,"",SUMIF(KJB!$DR$11:$EH$777,$X159,KJB!DY$11:DY$777))</f>
        <v/>
      </c>
      <c r="AF159" s="362">
        <f>IF($X159=0,"",SUMIF(KJB!$DR$11:$EH$777,$X159,KJB!DZ$11:DZ$777))</f>
        <v/>
      </c>
      <c r="AG159" s="362">
        <f>IF($X159=0,"",SUMIF(KJB!$DR$11:$EH$777,$X159,KJB!EA$11:EA$777))</f>
        <v/>
      </c>
      <c r="AH159" s="362">
        <f>IF($X159=0,"",SUMIF(KJB!$DR$11:$EH$777,$X159,KJB!EB$11:EB$777))</f>
        <v/>
      </c>
      <c r="AI159" s="362">
        <f>IF($X159=0,"",SUMIF(KJB!$DR$11:$EH$777,$X159,KJB!EC$11:EC$777))</f>
        <v/>
      </c>
      <c r="AJ159" s="362">
        <f>IF($X159=0,"",SUMIF(KJB!$DR$11:$EH$777,$X159,KJB!ED$11:ED$777))</f>
        <v/>
      </c>
      <c r="AK159" s="362">
        <f>IF($X159=0,"",SUMIF(KJB!$DR$11:$EH$777,$X159,KJB!EE$11:EE$777))</f>
        <v/>
      </c>
      <c r="AL159" s="362">
        <f>IF($X159=0,"",SUMIF(KJB!$DR$11:$EH$777,$X159,KJB!EF$11:EF$777))</f>
        <v/>
      </c>
      <c r="AM159" s="362">
        <f>IF($X159=0,"",SUMIF(KJB!$DR$11:$EH$777,$X159,KJB!EG$11:EG$777))</f>
        <v/>
      </c>
      <c r="AN159" s="362">
        <f>IF($X159=0,"",SUMIF(KJB!$DR$11:$EH$777,$X159,KJB!EH$11:EH$777))</f>
        <v/>
      </c>
    </row>
    <row r="160" ht="15" customHeight="1">
      <c r="B160" s="312" t="n">
        <v>17</v>
      </c>
      <c r="C160" s="166" t="n">
        <v>0</v>
      </c>
      <c r="D160" s="362">
        <f>IF($C160=0,"",SUMIF(KJB!$DP$11:$EH$777,$C160,KJB!DS$11:DS$777))</f>
        <v/>
      </c>
      <c r="E160" s="362">
        <f>IF($C160=0,"",SUMIF(KJB!$DP$11:$EH$777,$C160,KJB!DT$11:DT$777))</f>
        <v/>
      </c>
      <c r="F160" s="362">
        <f>IF($C160=0,"",SUMIF(KJB!$DP$11:$EH$777,$C160,KJB!DU$11:DU$777))</f>
        <v/>
      </c>
      <c r="G160" s="362">
        <f>IF($C160=0,"",SUMIF(KJB!$DP$11:$EH$777,$C160,KJB!DV$11:DV$777))</f>
        <v/>
      </c>
      <c r="H160" s="362">
        <f>IF($C160=0,"",SUMIF(KJB!$DP$11:$EH$777,$C160,KJB!DW$11:DW$777))</f>
        <v/>
      </c>
      <c r="I160" s="362">
        <f>IF($C160=0,"",SUMIF(KJB!$DP$11:$EH$777,$C160,KJB!DX$11:DX$777))</f>
        <v/>
      </c>
      <c r="J160" s="362">
        <f>IF($C160=0,"",SUMIF(KJB!$DP$11:$EH$777,$C160,KJB!DY$11:DY$777))</f>
        <v/>
      </c>
      <c r="K160" s="362">
        <f>IF($C160=0,"",SUMIF(KJB!$DP$11:$EH$777,$C160,KJB!DZ$11:DZ$777))</f>
        <v/>
      </c>
      <c r="L160" s="362">
        <f>IF($C160=0,"",SUMIF(KJB!$DP$11:$EH$777,$C160,KJB!EA$11:EA$777))</f>
        <v/>
      </c>
      <c r="M160" s="362">
        <f>IF($C160=0,"",SUMIF(KJB!$DP$11:$EH$777,$C160,KJB!EB$11:EB$777))</f>
        <v/>
      </c>
      <c r="N160" s="362">
        <f>IF($C160=0,"",SUMIF(KJB!$DP$11:$EH$777,$C160,KJB!EC$11:EC$777))</f>
        <v/>
      </c>
      <c r="O160" s="362">
        <f>IF($C160=0,"",SUMIF(KJB!$DP$11:$EH$777,$C160,KJB!ED$11:ED$777))</f>
        <v/>
      </c>
      <c r="P160" s="362">
        <f>IF($C160=0,"",SUMIF(KJB!$DP$11:$EH$777,$C160,KJB!EE$11:EE$777))</f>
        <v/>
      </c>
      <c r="Q160" s="362">
        <f>IF($C160=0,"",SUMIF(KJB!$DP$11:$EH$777,$C160,KJB!EF$11:EF$777))</f>
        <v/>
      </c>
      <c r="R160" s="362">
        <f>IF($C160=0,"",SUMIF(KJB!$DP$11:$EH$777,$C160,KJB!EG$11:EG$777))</f>
        <v/>
      </c>
      <c r="S160" s="362">
        <f>IF($C160=0,"",SUMIF(KJB!$DP$11:$EH$777,$C160,KJB!EH$11:EH$777))</f>
        <v/>
      </c>
      <c r="U160" s="312" t="n">
        <v>17</v>
      </c>
      <c r="V160" s="171" t="n"/>
      <c r="W160" s="184" t="n"/>
      <c r="X160" s="166" t="n">
        <v>0</v>
      </c>
      <c r="Y160" s="362">
        <f>IF($X160=0,"",SUMIF(KJB!$DR$11:$EH$777,$X160,KJB!DS$11:DS$777))</f>
        <v/>
      </c>
      <c r="Z160" s="362">
        <f>IF($X160=0,"",SUMIF(KJB!$DR$11:$EH$777,$X160,KJB!DT$11:DT$777))</f>
        <v/>
      </c>
      <c r="AA160" s="362">
        <f>IF($X160=0,"",SUMIF(KJB!$DR$11:$EH$777,$X160,KJB!DU$11:DU$777))</f>
        <v/>
      </c>
      <c r="AB160" s="362">
        <f>IF($X160=0,"",SUMIF(KJB!$DR$11:$EH$777,$X160,KJB!DV$11:DV$777))</f>
        <v/>
      </c>
      <c r="AC160" s="362">
        <f>IF($X160=0,"",SUMIF(KJB!$DR$11:$EH$777,$X160,KJB!DW$11:DW$777))</f>
        <v/>
      </c>
      <c r="AD160" s="362">
        <f>IF($X160=0,"",SUMIF(KJB!$DR$11:$EH$777,$X160,KJB!DX$11:DX$777))</f>
        <v/>
      </c>
      <c r="AE160" s="362">
        <f>IF($X160=0,"",SUMIF(KJB!$DR$11:$EH$777,$X160,KJB!DY$11:DY$777))</f>
        <v/>
      </c>
      <c r="AF160" s="362">
        <f>IF($X160=0,"",SUMIF(KJB!$DR$11:$EH$777,$X160,KJB!DZ$11:DZ$777))</f>
        <v/>
      </c>
      <c r="AG160" s="362">
        <f>IF($X160=0,"",SUMIF(KJB!$DR$11:$EH$777,$X160,KJB!EA$11:EA$777))</f>
        <v/>
      </c>
      <c r="AH160" s="362">
        <f>IF($X160=0,"",SUMIF(KJB!$DR$11:$EH$777,$X160,KJB!EB$11:EB$777))</f>
        <v/>
      </c>
      <c r="AI160" s="362">
        <f>IF($X160=0,"",SUMIF(KJB!$DR$11:$EH$777,$X160,KJB!EC$11:EC$777))</f>
        <v/>
      </c>
      <c r="AJ160" s="362">
        <f>IF($X160=0,"",SUMIF(KJB!$DR$11:$EH$777,$X160,KJB!ED$11:ED$777))</f>
        <v/>
      </c>
      <c r="AK160" s="362">
        <f>IF($X160=0,"",SUMIF(KJB!$DR$11:$EH$777,$X160,KJB!EE$11:EE$777))</f>
        <v/>
      </c>
      <c r="AL160" s="362">
        <f>IF($X160=0,"",SUMIF(KJB!$DR$11:$EH$777,$X160,KJB!EF$11:EF$777))</f>
        <v/>
      </c>
      <c r="AM160" s="362">
        <f>IF($X160=0,"",SUMIF(KJB!$DR$11:$EH$777,$X160,KJB!EG$11:EG$777))</f>
        <v/>
      </c>
      <c r="AN160" s="362">
        <f>IF($X160=0,"",SUMIF(KJB!$DR$11:$EH$777,$X160,KJB!EH$11:EH$777))</f>
        <v/>
      </c>
    </row>
    <row r="161" ht="15" customHeight="1">
      <c r="B161" s="312" t="n">
        <v>18</v>
      </c>
      <c r="C161" s="166" t="n">
        <v>0</v>
      </c>
      <c r="D161" s="362">
        <f>IF($C161=0,"",SUMIF(KJB!$DP$11:$EH$777,$C161,KJB!DS$11:DS$777))</f>
        <v/>
      </c>
      <c r="E161" s="362">
        <f>IF($C161=0,"",SUMIF(KJB!$DP$11:$EH$777,$C161,KJB!DT$11:DT$777))</f>
        <v/>
      </c>
      <c r="F161" s="362">
        <f>IF($C161=0,"",SUMIF(KJB!$DP$11:$EH$777,$C161,KJB!DU$11:DU$777))</f>
        <v/>
      </c>
      <c r="G161" s="362">
        <f>IF($C161=0,"",SUMIF(KJB!$DP$11:$EH$777,$C161,KJB!DV$11:DV$777))</f>
        <v/>
      </c>
      <c r="H161" s="362">
        <f>IF($C161=0,"",SUMIF(KJB!$DP$11:$EH$777,$C161,KJB!DW$11:DW$777))</f>
        <v/>
      </c>
      <c r="I161" s="362">
        <f>IF($C161=0,"",SUMIF(KJB!$DP$11:$EH$777,$C161,KJB!DX$11:DX$777))</f>
        <v/>
      </c>
      <c r="J161" s="362">
        <f>IF($C161=0,"",SUMIF(KJB!$DP$11:$EH$777,$C161,KJB!DY$11:DY$777))</f>
        <v/>
      </c>
      <c r="K161" s="362">
        <f>IF($C161=0,"",SUMIF(KJB!$DP$11:$EH$777,$C161,KJB!DZ$11:DZ$777))</f>
        <v/>
      </c>
      <c r="L161" s="362">
        <f>IF($C161=0,"",SUMIF(KJB!$DP$11:$EH$777,$C161,KJB!EA$11:EA$777))</f>
        <v/>
      </c>
      <c r="M161" s="362">
        <f>IF($C161=0,"",SUMIF(KJB!$DP$11:$EH$777,$C161,KJB!EB$11:EB$777))</f>
        <v/>
      </c>
      <c r="N161" s="362">
        <f>IF($C161=0,"",SUMIF(KJB!$DP$11:$EH$777,$C161,KJB!EC$11:EC$777))</f>
        <v/>
      </c>
      <c r="O161" s="362">
        <f>IF($C161=0,"",SUMIF(KJB!$DP$11:$EH$777,$C161,KJB!ED$11:ED$777))</f>
        <v/>
      </c>
      <c r="P161" s="362">
        <f>IF($C161=0,"",SUMIF(KJB!$DP$11:$EH$777,$C161,KJB!EE$11:EE$777))</f>
        <v/>
      </c>
      <c r="Q161" s="362">
        <f>IF($C161=0,"",SUMIF(KJB!$DP$11:$EH$777,$C161,KJB!EF$11:EF$777))</f>
        <v/>
      </c>
      <c r="R161" s="362">
        <f>IF($C161=0,"",SUMIF(KJB!$DP$11:$EH$777,$C161,KJB!EG$11:EG$777))</f>
        <v/>
      </c>
      <c r="S161" s="362">
        <f>IF($C161=0,"",SUMIF(KJB!$DP$11:$EH$777,$C161,KJB!EH$11:EH$777))</f>
        <v/>
      </c>
      <c r="U161" s="312" t="n">
        <v>18</v>
      </c>
      <c r="V161" s="171" t="n"/>
      <c r="W161" s="184" t="n"/>
      <c r="X161" s="166" t="n">
        <v>0</v>
      </c>
      <c r="Y161" s="362">
        <f>IF($X161=0,"",SUMIF(KJB!$DR$11:$EH$777,$X161,KJB!DS$11:DS$777))</f>
        <v/>
      </c>
      <c r="Z161" s="362">
        <f>IF($X161=0,"",SUMIF(KJB!$DR$11:$EH$777,$X161,KJB!DT$11:DT$777))</f>
        <v/>
      </c>
      <c r="AA161" s="362">
        <f>IF($X161=0,"",SUMIF(KJB!$DR$11:$EH$777,$X161,KJB!DU$11:DU$777))</f>
        <v/>
      </c>
      <c r="AB161" s="362">
        <f>IF($X161=0,"",SUMIF(KJB!$DR$11:$EH$777,$X161,KJB!DV$11:DV$777))</f>
        <v/>
      </c>
      <c r="AC161" s="362">
        <f>IF($X161=0,"",SUMIF(KJB!$DR$11:$EH$777,$X161,KJB!DW$11:DW$777))</f>
        <v/>
      </c>
      <c r="AD161" s="362">
        <f>IF($X161=0,"",SUMIF(KJB!$DR$11:$EH$777,$X161,KJB!DX$11:DX$777))</f>
        <v/>
      </c>
      <c r="AE161" s="362">
        <f>IF($X161=0,"",SUMIF(KJB!$DR$11:$EH$777,$X161,KJB!DY$11:DY$777))</f>
        <v/>
      </c>
      <c r="AF161" s="362">
        <f>IF($X161=0,"",SUMIF(KJB!$DR$11:$EH$777,$X161,KJB!DZ$11:DZ$777))</f>
        <v/>
      </c>
      <c r="AG161" s="362">
        <f>IF($X161=0,"",SUMIF(KJB!$DR$11:$EH$777,$X161,KJB!EA$11:EA$777))</f>
        <v/>
      </c>
      <c r="AH161" s="362">
        <f>IF($X161=0,"",SUMIF(KJB!$DR$11:$EH$777,$X161,KJB!EB$11:EB$777))</f>
        <v/>
      </c>
      <c r="AI161" s="362">
        <f>IF($X161=0,"",SUMIF(KJB!$DR$11:$EH$777,$X161,KJB!EC$11:EC$777))</f>
        <v/>
      </c>
      <c r="AJ161" s="362">
        <f>IF($X161=0,"",SUMIF(KJB!$DR$11:$EH$777,$X161,KJB!ED$11:ED$777))</f>
        <v/>
      </c>
      <c r="AK161" s="362">
        <f>IF($X161=0,"",SUMIF(KJB!$DR$11:$EH$777,$X161,KJB!EE$11:EE$777))</f>
        <v/>
      </c>
      <c r="AL161" s="362">
        <f>IF($X161=0,"",SUMIF(KJB!$DR$11:$EH$777,$X161,KJB!EF$11:EF$777))</f>
        <v/>
      </c>
      <c r="AM161" s="362">
        <f>IF($X161=0,"",SUMIF(KJB!$DR$11:$EH$777,$X161,KJB!EG$11:EG$777))</f>
        <v/>
      </c>
      <c r="AN161" s="362">
        <f>IF($X161=0,"",SUMIF(KJB!$DR$11:$EH$777,$X161,KJB!EH$11:EH$777))</f>
        <v/>
      </c>
    </row>
    <row r="162" ht="15" customHeight="1">
      <c r="B162" s="312" t="n">
        <v>19</v>
      </c>
      <c r="C162" s="166" t="n">
        <v>0</v>
      </c>
      <c r="D162" s="362">
        <f>IF($C162=0,"",SUMIF(KJB!$DP$11:$EH$777,$C162,KJB!DS$11:DS$777))</f>
        <v/>
      </c>
      <c r="E162" s="362">
        <f>IF($C162=0,"",SUMIF(KJB!$DP$11:$EH$777,$C162,KJB!DT$11:DT$777))</f>
        <v/>
      </c>
      <c r="F162" s="362">
        <f>IF($C162=0,"",SUMIF(KJB!$DP$11:$EH$777,$C162,KJB!DU$11:DU$777))</f>
        <v/>
      </c>
      <c r="G162" s="362">
        <f>IF($C162=0,"",SUMIF(KJB!$DP$11:$EH$777,$C162,KJB!DV$11:DV$777))</f>
        <v/>
      </c>
      <c r="H162" s="362">
        <f>IF($C162=0,"",SUMIF(KJB!$DP$11:$EH$777,$C162,KJB!DW$11:DW$777))</f>
        <v/>
      </c>
      <c r="I162" s="362">
        <f>IF($C162=0,"",SUMIF(KJB!$DP$11:$EH$777,$C162,KJB!DX$11:DX$777))</f>
        <v/>
      </c>
      <c r="J162" s="362">
        <f>IF($C162=0,"",SUMIF(KJB!$DP$11:$EH$777,$C162,KJB!DY$11:DY$777))</f>
        <v/>
      </c>
      <c r="K162" s="362">
        <f>IF($C162=0,"",SUMIF(KJB!$DP$11:$EH$777,$C162,KJB!DZ$11:DZ$777))</f>
        <v/>
      </c>
      <c r="L162" s="362">
        <f>IF($C162=0,"",SUMIF(KJB!$DP$11:$EH$777,$C162,KJB!EA$11:EA$777))</f>
        <v/>
      </c>
      <c r="M162" s="362">
        <f>IF($C162=0,"",SUMIF(KJB!$DP$11:$EH$777,$C162,KJB!EB$11:EB$777))</f>
        <v/>
      </c>
      <c r="N162" s="362">
        <f>IF($C162=0,"",SUMIF(KJB!$DP$11:$EH$777,$C162,KJB!EC$11:EC$777))</f>
        <v/>
      </c>
      <c r="O162" s="362">
        <f>IF($C162=0,"",SUMIF(KJB!$DP$11:$EH$777,$C162,KJB!ED$11:ED$777))</f>
        <v/>
      </c>
      <c r="P162" s="362">
        <f>IF($C162=0,"",SUMIF(KJB!$DP$11:$EH$777,$C162,KJB!EE$11:EE$777))</f>
        <v/>
      </c>
      <c r="Q162" s="362">
        <f>IF($C162=0,"",SUMIF(KJB!$DP$11:$EH$777,$C162,KJB!EF$11:EF$777))</f>
        <v/>
      </c>
      <c r="R162" s="362">
        <f>IF($C162=0,"",SUMIF(KJB!$DP$11:$EH$777,$C162,KJB!EG$11:EG$777))</f>
        <v/>
      </c>
      <c r="S162" s="362">
        <f>IF($C162=0,"",SUMIF(KJB!$DP$11:$EH$777,$C162,KJB!EH$11:EH$777))</f>
        <v/>
      </c>
      <c r="U162" s="312" t="n">
        <v>19</v>
      </c>
      <c r="V162" s="171" t="n"/>
      <c r="W162" s="184" t="n"/>
      <c r="X162" s="166" t="n">
        <v>0</v>
      </c>
      <c r="Y162" s="362">
        <f>IF($X162=0,"",SUMIF(KJB!$DR$11:$EH$777,$X162,KJB!DS$11:DS$777))</f>
        <v/>
      </c>
      <c r="Z162" s="362">
        <f>IF($X162=0,"",SUMIF(KJB!$DR$11:$EH$777,$X162,KJB!DT$11:DT$777))</f>
        <v/>
      </c>
      <c r="AA162" s="362">
        <f>IF($X162=0,"",SUMIF(KJB!$DR$11:$EH$777,$X162,KJB!DU$11:DU$777))</f>
        <v/>
      </c>
      <c r="AB162" s="362">
        <f>IF($X162=0,"",SUMIF(KJB!$DR$11:$EH$777,$X162,KJB!DV$11:DV$777))</f>
        <v/>
      </c>
      <c r="AC162" s="362">
        <f>IF($X162=0,"",SUMIF(KJB!$DR$11:$EH$777,$X162,KJB!DW$11:DW$777))</f>
        <v/>
      </c>
      <c r="AD162" s="362">
        <f>IF($X162=0,"",SUMIF(KJB!$DR$11:$EH$777,$X162,KJB!DX$11:DX$777))</f>
        <v/>
      </c>
      <c r="AE162" s="362">
        <f>IF($X162=0,"",SUMIF(KJB!$DR$11:$EH$777,$X162,KJB!DY$11:DY$777))</f>
        <v/>
      </c>
      <c r="AF162" s="362">
        <f>IF($X162=0,"",SUMIF(KJB!$DR$11:$EH$777,$X162,KJB!DZ$11:DZ$777))</f>
        <v/>
      </c>
      <c r="AG162" s="362">
        <f>IF($X162=0,"",SUMIF(KJB!$DR$11:$EH$777,$X162,KJB!EA$11:EA$777))</f>
        <v/>
      </c>
      <c r="AH162" s="362">
        <f>IF($X162=0,"",SUMIF(KJB!$DR$11:$EH$777,$X162,KJB!EB$11:EB$777))</f>
        <v/>
      </c>
      <c r="AI162" s="362">
        <f>IF($X162=0,"",SUMIF(KJB!$DR$11:$EH$777,$X162,KJB!EC$11:EC$777))</f>
        <v/>
      </c>
      <c r="AJ162" s="362">
        <f>IF($X162=0,"",SUMIF(KJB!$DR$11:$EH$777,$X162,KJB!ED$11:ED$777))</f>
        <v/>
      </c>
      <c r="AK162" s="362">
        <f>IF($X162=0,"",SUMIF(KJB!$DR$11:$EH$777,$X162,KJB!EE$11:EE$777))</f>
        <v/>
      </c>
      <c r="AL162" s="362">
        <f>IF($X162=0,"",SUMIF(KJB!$DR$11:$EH$777,$X162,KJB!EF$11:EF$777))</f>
        <v/>
      </c>
      <c r="AM162" s="362">
        <f>IF($X162=0,"",SUMIF(KJB!$DR$11:$EH$777,$X162,KJB!EG$11:EG$777))</f>
        <v/>
      </c>
      <c r="AN162" s="362">
        <f>IF($X162=0,"",SUMIF(KJB!$DR$11:$EH$777,$X162,KJB!EH$11:EH$777))</f>
        <v/>
      </c>
    </row>
    <row r="163" ht="15" customHeight="1">
      <c r="B163" s="312" t="n">
        <v>20</v>
      </c>
      <c r="C163" s="166" t="n">
        <v>0</v>
      </c>
      <c r="D163" s="362">
        <f>IF($C163=0,"",SUMIF(KJB!$DP$11:$EH$777,$C163,KJB!DS$11:DS$777))</f>
        <v/>
      </c>
      <c r="E163" s="362">
        <f>IF($C163=0,"",SUMIF(KJB!$DP$11:$EH$777,$C163,KJB!DT$11:DT$777))</f>
        <v/>
      </c>
      <c r="F163" s="362">
        <f>IF($C163=0,"",SUMIF(KJB!$DP$11:$EH$777,$C163,KJB!DU$11:DU$777))</f>
        <v/>
      </c>
      <c r="G163" s="362">
        <f>IF($C163=0,"",SUMIF(KJB!$DP$11:$EH$777,$C163,KJB!DV$11:DV$777))</f>
        <v/>
      </c>
      <c r="H163" s="362">
        <f>IF($C163=0,"",SUMIF(KJB!$DP$11:$EH$777,$C163,KJB!DW$11:DW$777))</f>
        <v/>
      </c>
      <c r="I163" s="362">
        <f>IF($C163=0,"",SUMIF(KJB!$DP$11:$EH$777,$C163,KJB!DX$11:DX$777))</f>
        <v/>
      </c>
      <c r="J163" s="362">
        <f>IF($C163=0,"",SUMIF(KJB!$DP$11:$EH$777,$C163,KJB!DY$11:DY$777))</f>
        <v/>
      </c>
      <c r="K163" s="362">
        <f>IF($C163=0,"",SUMIF(KJB!$DP$11:$EH$777,$C163,KJB!DZ$11:DZ$777))</f>
        <v/>
      </c>
      <c r="L163" s="362">
        <f>IF($C163=0,"",SUMIF(KJB!$DP$11:$EH$777,$C163,KJB!EA$11:EA$777))</f>
        <v/>
      </c>
      <c r="M163" s="362">
        <f>IF($C163=0,"",SUMIF(KJB!$DP$11:$EH$777,$C163,KJB!EB$11:EB$777))</f>
        <v/>
      </c>
      <c r="N163" s="362">
        <f>IF($C163=0,"",SUMIF(KJB!$DP$11:$EH$777,$C163,KJB!EC$11:EC$777))</f>
        <v/>
      </c>
      <c r="O163" s="362">
        <f>IF($C163=0,"",SUMIF(KJB!$DP$11:$EH$777,$C163,KJB!ED$11:ED$777))</f>
        <v/>
      </c>
      <c r="P163" s="362">
        <f>IF($C163=0,"",SUMIF(KJB!$DP$11:$EH$777,$C163,KJB!EE$11:EE$777))</f>
        <v/>
      </c>
      <c r="Q163" s="362">
        <f>IF($C163=0,"",SUMIF(KJB!$DP$11:$EH$777,$C163,KJB!EF$11:EF$777))</f>
        <v/>
      </c>
      <c r="R163" s="362">
        <f>IF($C163=0,"",SUMIF(KJB!$DP$11:$EH$777,$C163,KJB!EG$11:EG$777))</f>
        <v/>
      </c>
      <c r="S163" s="362">
        <f>IF($C163=0,"",SUMIF(KJB!$DP$11:$EH$777,$C163,KJB!EH$11:EH$777))</f>
        <v/>
      </c>
      <c r="U163" s="312" t="n">
        <v>20</v>
      </c>
      <c r="V163" s="172" t="n"/>
      <c r="W163" s="185" t="n"/>
      <c r="X163" s="166" t="n">
        <v>0</v>
      </c>
      <c r="Y163" s="362">
        <f>IF($X163=0,"",SUMIF(KJB!$DR$11:$EH$777,$X163,KJB!DS$11:DS$777))</f>
        <v/>
      </c>
      <c r="Z163" s="362">
        <f>IF($X163=0,"",SUMIF(KJB!$DR$11:$EH$777,$X163,KJB!DT$11:DT$777))</f>
        <v/>
      </c>
      <c r="AA163" s="362">
        <f>IF($X163=0,"",SUMIF(KJB!$DR$11:$EH$777,$X163,KJB!DU$11:DU$777))</f>
        <v/>
      </c>
      <c r="AB163" s="362">
        <f>IF($X163=0,"",SUMIF(KJB!$DR$11:$EH$777,$X163,KJB!DV$11:DV$777))</f>
        <v/>
      </c>
      <c r="AC163" s="362">
        <f>IF($X163=0,"",SUMIF(KJB!$DR$11:$EH$777,$X163,KJB!DW$11:DW$777))</f>
        <v/>
      </c>
      <c r="AD163" s="362">
        <f>IF($X163=0,"",SUMIF(KJB!$DR$11:$EH$777,$X163,KJB!DX$11:DX$777))</f>
        <v/>
      </c>
      <c r="AE163" s="362">
        <f>IF($X163=0,"",SUMIF(KJB!$DR$11:$EH$777,$X163,KJB!DY$11:DY$777))</f>
        <v/>
      </c>
      <c r="AF163" s="362">
        <f>IF($X163=0,"",SUMIF(KJB!$DR$11:$EH$777,$X163,KJB!DZ$11:DZ$777))</f>
        <v/>
      </c>
      <c r="AG163" s="362">
        <f>IF($X163=0,"",SUMIF(KJB!$DR$11:$EH$777,$X163,KJB!EA$11:EA$777))</f>
        <v/>
      </c>
      <c r="AH163" s="362">
        <f>IF($X163=0,"",SUMIF(KJB!$DR$11:$EH$777,$X163,KJB!EB$11:EB$777))</f>
        <v/>
      </c>
      <c r="AI163" s="362">
        <f>IF($X163=0,"",SUMIF(KJB!$DR$11:$EH$777,$X163,KJB!EC$11:EC$777))</f>
        <v/>
      </c>
      <c r="AJ163" s="362">
        <f>IF($X163=0,"",SUMIF(KJB!$DR$11:$EH$777,$X163,KJB!ED$11:ED$777))</f>
        <v/>
      </c>
      <c r="AK163" s="362">
        <f>IF($X163=0,"",SUMIF(KJB!$DR$11:$EH$777,$X163,KJB!EE$11:EE$777))</f>
        <v/>
      </c>
      <c r="AL163" s="362">
        <f>IF($X163=0,"",SUMIF(KJB!$DR$11:$EH$777,$X163,KJB!EF$11:EF$777))</f>
        <v/>
      </c>
      <c r="AM163" s="362">
        <f>IF($X163=0,"",SUMIF(KJB!$DR$11:$EH$777,$X163,KJB!EG$11:EG$777))</f>
        <v/>
      </c>
      <c r="AN163" s="362">
        <f>IF($X163=0,"",SUMIF(KJB!$DR$11:$EH$777,$X163,KJB!EH$11:EH$777))</f>
        <v/>
      </c>
    </row>
    <row r="164" ht="15" customHeight="1">
      <c r="B164" s="312" t="n">
        <v>21</v>
      </c>
      <c r="C164" s="166" t="n">
        <v>0</v>
      </c>
      <c r="D164" s="362">
        <f>IF($C164=0,"",SUMIF(KJB!$DP$11:$EH$777,$C164,KJB!DS$11:DS$777))</f>
        <v/>
      </c>
      <c r="E164" s="362">
        <f>IF($C164=0,"",SUMIF(KJB!$DP$11:$EH$777,$C164,KJB!DT$11:DT$777))</f>
        <v/>
      </c>
      <c r="F164" s="362">
        <f>IF($C164=0,"",SUMIF(KJB!$DP$11:$EH$777,$C164,KJB!DU$11:DU$777))</f>
        <v/>
      </c>
      <c r="G164" s="362">
        <f>IF($C164=0,"",SUMIF(KJB!$DP$11:$EH$777,$C164,KJB!DV$11:DV$777))</f>
        <v/>
      </c>
      <c r="H164" s="362">
        <f>IF($C164=0,"",SUMIF(KJB!$DP$11:$EH$777,$C164,KJB!DW$11:DW$777))</f>
        <v/>
      </c>
      <c r="I164" s="362">
        <f>IF($C164=0,"",SUMIF(KJB!$DP$11:$EH$777,$C164,KJB!DX$11:DX$777))</f>
        <v/>
      </c>
      <c r="J164" s="362">
        <f>IF($C164=0,"",SUMIF(KJB!$DP$11:$EH$777,$C164,KJB!DY$11:DY$777))</f>
        <v/>
      </c>
      <c r="K164" s="362">
        <f>IF($C164=0,"",SUMIF(KJB!$DP$11:$EH$777,$C164,KJB!DZ$11:DZ$777))</f>
        <v/>
      </c>
      <c r="L164" s="362">
        <f>IF($C164=0,"",SUMIF(KJB!$DP$11:$EH$777,$C164,KJB!EA$11:EA$777))</f>
        <v/>
      </c>
      <c r="M164" s="362">
        <f>IF($C164=0,"",SUMIF(KJB!$DP$11:$EH$777,$C164,KJB!EB$11:EB$777))</f>
        <v/>
      </c>
      <c r="N164" s="362">
        <f>IF($C164=0,"",SUMIF(KJB!$DP$11:$EH$777,$C164,KJB!EC$11:EC$777))</f>
        <v/>
      </c>
      <c r="O164" s="362">
        <f>IF($C164=0,"",SUMIF(KJB!$DP$11:$EH$777,$C164,KJB!ED$11:ED$777))</f>
        <v/>
      </c>
      <c r="P164" s="362">
        <f>IF($C164=0,"",SUMIF(KJB!$DP$11:$EH$777,$C164,KJB!EE$11:EE$777))</f>
        <v/>
      </c>
      <c r="Q164" s="362">
        <f>IF($C164=0,"",SUMIF(KJB!$DP$11:$EH$777,$C164,KJB!EF$11:EF$777))</f>
        <v/>
      </c>
      <c r="R164" s="362">
        <f>IF($C164=0,"",SUMIF(KJB!$DP$11:$EH$777,$C164,KJB!EG$11:EG$777))</f>
        <v/>
      </c>
      <c r="S164" s="362">
        <f>IF($C164=0,"",SUMIF(KJB!$DP$11:$EH$777,$C164,KJB!EH$11:EH$777))</f>
        <v/>
      </c>
      <c r="U164" s="312" t="n">
        <v>21</v>
      </c>
      <c r="V164" s="313" t="inlineStr">
        <is>
          <t>OPEX-Koszty Operacyjne w kategorii usługi obce</t>
        </is>
      </c>
      <c r="W164" s="183">
        <f>SUM(Y164:AN183)</f>
        <v/>
      </c>
      <c r="X164" s="166" t="inlineStr">
        <is>
          <t>OPEX-Dzierżawa podbudowy słupowej</t>
        </is>
      </c>
      <c r="Y164" s="362">
        <f>IF($X164=0,"",SUMIF(KJB!$DR$11:$EH$777,$X164,KJB!DS$11:DS$777))</f>
        <v/>
      </c>
      <c r="Z164" s="362">
        <f>IF($X164=0,"",SUMIF(KJB!$DR$11:$EH$777,$X164,KJB!DT$11:DT$777))</f>
        <v/>
      </c>
      <c r="AA164" s="362">
        <f>IF($X164=0,"",SUMIF(KJB!$DR$11:$EH$777,$X164,KJB!DU$11:DU$777))</f>
        <v/>
      </c>
      <c r="AB164" s="362">
        <f>IF($X164=0,"",SUMIF(KJB!$DR$11:$EH$777,$X164,KJB!DV$11:DV$777))</f>
        <v/>
      </c>
      <c r="AC164" s="362">
        <f>IF($X164=0,"",SUMIF(KJB!$DR$11:$EH$777,$X164,KJB!DW$11:DW$777))</f>
        <v/>
      </c>
      <c r="AD164" s="362">
        <f>IF($X164=0,"",SUMIF(KJB!$DR$11:$EH$777,$X164,KJB!DX$11:DX$777))</f>
        <v/>
      </c>
      <c r="AE164" s="362">
        <f>IF($X164=0,"",SUMIF(KJB!$DR$11:$EH$777,$X164,KJB!DY$11:DY$777))</f>
        <v/>
      </c>
      <c r="AF164" s="362">
        <f>IF($X164=0,"",SUMIF(KJB!$DR$11:$EH$777,$X164,KJB!DZ$11:DZ$777))</f>
        <v/>
      </c>
      <c r="AG164" s="362">
        <f>IF($X164=0,"",SUMIF(KJB!$DR$11:$EH$777,$X164,KJB!EA$11:EA$777))</f>
        <v/>
      </c>
      <c r="AH164" s="362">
        <f>IF($X164=0,"",SUMIF(KJB!$DR$11:$EH$777,$X164,KJB!EB$11:EB$777))</f>
        <v/>
      </c>
      <c r="AI164" s="362">
        <f>IF($X164=0,"",SUMIF(KJB!$DR$11:$EH$777,$X164,KJB!EC$11:EC$777))</f>
        <v/>
      </c>
      <c r="AJ164" s="362">
        <f>IF($X164=0,"",SUMIF(KJB!$DR$11:$EH$777,$X164,KJB!ED$11:ED$777))</f>
        <v/>
      </c>
      <c r="AK164" s="362">
        <f>IF($X164=0,"",SUMIF(KJB!$DR$11:$EH$777,$X164,KJB!EE$11:EE$777))</f>
        <v/>
      </c>
      <c r="AL164" s="362">
        <f>IF($X164=0,"",SUMIF(KJB!$DR$11:$EH$777,$X164,KJB!EF$11:EF$777))</f>
        <v/>
      </c>
      <c r="AM164" s="362">
        <f>IF($X164=0,"",SUMIF(KJB!$DR$11:$EH$777,$X164,KJB!EG$11:EG$777))</f>
        <v/>
      </c>
      <c r="AN164" s="362">
        <f>IF($X164=0,"",SUMIF(KJB!$DR$11:$EH$777,$X164,KJB!EH$11:EH$777))</f>
        <v/>
      </c>
    </row>
    <row r="165" ht="15" customHeight="1">
      <c r="B165" s="312" t="n">
        <v>22</v>
      </c>
      <c r="C165" s="166" t="n">
        <v>0</v>
      </c>
      <c r="D165" s="362">
        <f>IF($C165=0,"",SUMIF(KJB!$DP$11:$EH$777,$C165,KJB!DS$11:DS$777))</f>
        <v/>
      </c>
      <c r="E165" s="362">
        <f>IF($C165=0,"",SUMIF(KJB!$DP$11:$EH$777,$C165,KJB!DT$11:DT$777))</f>
        <v/>
      </c>
      <c r="F165" s="362">
        <f>IF($C165=0,"",SUMIF(KJB!$DP$11:$EH$777,$C165,KJB!DU$11:DU$777))</f>
        <v/>
      </c>
      <c r="G165" s="362">
        <f>IF($C165=0,"",SUMIF(KJB!$DP$11:$EH$777,$C165,KJB!DV$11:DV$777))</f>
        <v/>
      </c>
      <c r="H165" s="362">
        <f>IF($C165=0,"",SUMIF(KJB!$DP$11:$EH$777,$C165,KJB!DW$11:DW$777))</f>
        <v/>
      </c>
      <c r="I165" s="362">
        <f>IF($C165=0,"",SUMIF(KJB!$DP$11:$EH$777,$C165,KJB!DX$11:DX$777))</f>
        <v/>
      </c>
      <c r="J165" s="362">
        <f>IF($C165=0,"",SUMIF(KJB!$DP$11:$EH$777,$C165,KJB!DY$11:DY$777))</f>
        <v/>
      </c>
      <c r="K165" s="362">
        <f>IF($C165=0,"",SUMIF(KJB!$DP$11:$EH$777,$C165,KJB!DZ$11:DZ$777))</f>
        <v/>
      </c>
      <c r="L165" s="362">
        <f>IF($C165=0,"",SUMIF(KJB!$DP$11:$EH$777,$C165,KJB!EA$11:EA$777))</f>
        <v/>
      </c>
      <c r="M165" s="362">
        <f>IF($C165=0,"",SUMIF(KJB!$DP$11:$EH$777,$C165,KJB!EB$11:EB$777))</f>
        <v/>
      </c>
      <c r="N165" s="362">
        <f>IF($C165=0,"",SUMIF(KJB!$DP$11:$EH$777,$C165,KJB!EC$11:EC$777))</f>
        <v/>
      </c>
      <c r="O165" s="362">
        <f>IF($C165=0,"",SUMIF(KJB!$DP$11:$EH$777,$C165,KJB!ED$11:ED$777))</f>
        <v/>
      </c>
      <c r="P165" s="362">
        <f>IF($C165=0,"",SUMIF(KJB!$DP$11:$EH$777,$C165,KJB!EE$11:EE$777))</f>
        <v/>
      </c>
      <c r="Q165" s="362">
        <f>IF($C165=0,"",SUMIF(KJB!$DP$11:$EH$777,$C165,KJB!EF$11:EF$777))</f>
        <v/>
      </c>
      <c r="R165" s="362">
        <f>IF($C165=0,"",SUMIF(KJB!$DP$11:$EH$777,$C165,KJB!EG$11:EG$777))</f>
        <v/>
      </c>
      <c r="S165" s="362">
        <f>IF($C165=0,"",SUMIF(KJB!$DP$11:$EH$777,$C165,KJB!EH$11:EH$777))</f>
        <v/>
      </c>
      <c r="U165" s="312" t="n">
        <v>22</v>
      </c>
      <c r="V165" s="313" t="n"/>
      <c r="W165" s="184" t="n"/>
      <c r="X165" s="166" t="inlineStr">
        <is>
          <t>OPEX-Dzierżawa kanalizacji</t>
        </is>
      </c>
      <c r="Y165" s="362">
        <f>IF($X165=0,"",SUMIF(KJB!$DR$11:$EH$777,$X165,KJB!DS$11:DS$777))</f>
        <v/>
      </c>
      <c r="Z165" s="362">
        <f>IF($X165=0,"",SUMIF(KJB!$DR$11:$EH$777,$X165,KJB!DT$11:DT$777))</f>
        <v/>
      </c>
      <c r="AA165" s="362">
        <f>IF($X165=0,"",SUMIF(KJB!$DR$11:$EH$777,$X165,KJB!DU$11:DU$777))</f>
        <v/>
      </c>
      <c r="AB165" s="362">
        <f>IF($X165=0,"",SUMIF(KJB!$DR$11:$EH$777,$X165,KJB!DV$11:DV$777))</f>
        <v/>
      </c>
      <c r="AC165" s="362">
        <f>IF($X165=0,"",SUMIF(KJB!$DR$11:$EH$777,$X165,KJB!DW$11:DW$777))</f>
        <v/>
      </c>
      <c r="AD165" s="362">
        <f>IF($X165=0,"",SUMIF(KJB!$DR$11:$EH$777,$X165,KJB!DX$11:DX$777))</f>
        <v/>
      </c>
      <c r="AE165" s="362">
        <f>IF($X165=0,"",SUMIF(KJB!$DR$11:$EH$777,$X165,KJB!DY$11:DY$777))</f>
        <v/>
      </c>
      <c r="AF165" s="362">
        <f>IF($X165=0,"",SUMIF(KJB!$DR$11:$EH$777,$X165,KJB!DZ$11:DZ$777))</f>
        <v/>
      </c>
      <c r="AG165" s="362">
        <f>IF($X165=0,"",SUMIF(KJB!$DR$11:$EH$777,$X165,KJB!EA$11:EA$777))</f>
        <v/>
      </c>
      <c r="AH165" s="362">
        <f>IF($X165=0,"",SUMIF(KJB!$DR$11:$EH$777,$X165,KJB!EB$11:EB$777))</f>
        <v/>
      </c>
      <c r="AI165" s="362">
        <f>IF($X165=0,"",SUMIF(KJB!$DR$11:$EH$777,$X165,KJB!EC$11:EC$777))</f>
        <v/>
      </c>
      <c r="AJ165" s="362">
        <f>IF($X165=0,"",SUMIF(KJB!$DR$11:$EH$777,$X165,KJB!ED$11:ED$777))</f>
        <v/>
      </c>
      <c r="AK165" s="362">
        <f>IF($X165=0,"",SUMIF(KJB!$DR$11:$EH$777,$X165,KJB!EE$11:EE$777))</f>
        <v/>
      </c>
      <c r="AL165" s="362">
        <f>IF($X165=0,"",SUMIF(KJB!$DR$11:$EH$777,$X165,KJB!EF$11:EF$777))</f>
        <v/>
      </c>
      <c r="AM165" s="362">
        <f>IF($X165=0,"",SUMIF(KJB!$DR$11:$EH$777,$X165,KJB!EG$11:EG$777))</f>
        <v/>
      </c>
      <c r="AN165" s="362">
        <f>IF($X165=0,"",SUMIF(KJB!$DR$11:$EH$777,$X165,KJB!EH$11:EH$777))</f>
        <v/>
      </c>
    </row>
    <row r="166" ht="15" customHeight="1">
      <c r="B166" s="312" t="n">
        <v>23</v>
      </c>
      <c r="C166" s="166" t="n">
        <v>0</v>
      </c>
      <c r="D166" s="362">
        <f>IF($C166=0,"",SUMIF(KJB!$DP$11:$EH$777,$C166,KJB!DS$11:DS$777))</f>
        <v/>
      </c>
      <c r="E166" s="362">
        <f>IF($C166=0,"",SUMIF(KJB!$DP$11:$EH$777,$C166,KJB!DT$11:DT$777))</f>
        <v/>
      </c>
      <c r="F166" s="362">
        <f>IF($C166=0,"",SUMIF(KJB!$DP$11:$EH$777,$C166,KJB!DU$11:DU$777))</f>
        <v/>
      </c>
      <c r="G166" s="362">
        <f>IF($C166=0,"",SUMIF(KJB!$DP$11:$EH$777,$C166,KJB!DV$11:DV$777))</f>
        <v/>
      </c>
      <c r="H166" s="362">
        <f>IF($C166=0,"",SUMIF(KJB!$DP$11:$EH$777,$C166,KJB!DW$11:DW$777))</f>
        <v/>
      </c>
      <c r="I166" s="362">
        <f>IF($C166=0,"",SUMIF(KJB!$DP$11:$EH$777,$C166,KJB!DX$11:DX$777))</f>
        <v/>
      </c>
      <c r="J166" s="362">
        <f>IF($C166=0,"",SUMIF(KJB!$DP$11:$EH$777,$C166,KJB!DY$11:DY$777))</f>
        <v/>
      </c>
      <c r="K166" s="362">
        <f>IF($C166=0,"",SUMIF(KJB!$DP$11:$EH$777,$C166,KJB!DZ$11:DZ$777))</f>
        <v/>
      </c>
      <c r="L166" s="362">
        <f>IF($C166=0,"",SUMIF(KJB!$DP$11:$EH$777,$C166,KJB!EA$11:EA$777))</f>
        <v/>
      </c>
      <c r="M166" s="362">
        <f>IF($C166=0,"",SUMIF(KJB!$DP$11:$EH$777,$C166,KJB!EB$11:EB$777))</f>
        <v/>
      </c>
      <c r="N166" s="362">
        <f>IF($C166=0,"",SUMIF(KJB!$DP$11:$EH$777,$C166,KJB!EC$11:EC$777))</f>
        <v/>
      </c>
      <c r="O166" s="362">
        <f>IF($C166=0,"",SUMIF(KJB!$DP$11:$EH$777,$C166,KJB!ED$11:ED$777))</f>
        <v/>
      </c>
      <c r="P166" s="362">
        <f>IF($C166=0,"",SUMIF(KJB!$DP$11:$EH$777,$C166,KJB!EE$11:EE$777))</f>
        <v/>
      </c>
      <c r="Q166" s="362">
        <f>IF($C166=0,"",SUMIF(KJB!$DP$11:$EH$777,$C166,KJB!EF$11:EF$777))</f>
        <v/>
      </c>
      <c r="R166" s="362">
        <f>IF($C166=0,"",SUMIF(KJB!$DP$11:$EH$777,$C166,KJB!EG$11:EG$777))</f>
        <v/>
      </c>
      <c r="S166" s="362">
        <f>IF($C166=0,"",SUMIF(KJB!$DP$11:$EH$777,$C166,KJB!EH$11:EH$777))</f>
        <v/>
      </c>
      <c r="U166" s="312" t="n">
        <v>23</v>
      </c>
      <c r="V166" s="313" t="n"/>
      <c r="W166" s="184" t="n"/>
      <c r="X166" s="166" t="inlineStr">
        <is>
          <t>OPEX-Dzierżawa włókien</t>
        </is>
      </c>
      <c r="Y166" s="362">
        <f>IF($X166=0,"",SUMIF(KJB!$DR$11:$EH$777,$X166,KJB!DS$11:DS$777))</f>
        <v/>
      </c>
      <c r="Z166" s="362">
        <f>IF($X166=0,"",SUMIF(KJB!$DR$11:$EH$777,$X166,KJB!DT$11:DT$777))</f>
        <v/>
      </c>
      <c r="AA166" s="362">
        <f>IF($X166=0,"",SUMIF(KJB!$DR$11:$EH$777,$X166,KJB!DU$11:DU$777))</f>
        <v/>
      </c>
      <c r="AB166" s="362">
        <f>IF($X166=0,"",SUMIF(KJB!$DR$11:$EH$777,$X166,KJB!DV$11:DV$777))</f>
        <v/>
      </c>
      <c r="AC166" s="362">
        <f>IF($X166=0,"",SUMIF(KJB!$DR$11:$EH$777,$X166,KJB!DW$11:DW$777))</f>
        <v/>
      </c>
      <c r="AD166" s="362">
        <f>IF($X166=0,"",SUMIF(KJB!$DR$11:$EH$777,$X166,KJB!DX$11:DX$777))</f>
        <v/>
      </c>
      <c r="AE166" s="362">
        <f>IF($X166=0,"",SUMIF(KJB!$DR$11:$EH$777,$X166,KJB!DY$11:DY$777))</f>
        <v/>
      </c>
      <c r="AF166" s="362">
        <f>IF($X166=0,"",SUMIF(KJB!$DR$11:$EH$777,$X166,KJB!DZ$11:DZ$777))</f>
        <v/>
      </c>
      <c r="AG166" s="362">
        <f>IF($X166=0,"",SUMIF(KJB!$DR$11:$EH$777,$X166,KJB!EA$11:EA$777))</f>
        <v/>
      </c>
      <c r="AH166" s="362">
        <f>IF($X166=0,"",SUMIF(KJB!$DR$11:$EH$777,$X166,KJB!EB$11:EB$777))</f>
        <v/>
      </c>
      <c r="AI166" s="362">
        <f>IF($X166=0,"",SUMIF(KJB!$DR$11:$EH$777,$X166,KJB!EC$11:EC$777))</f>
        <v/>
      </c>
      <c r="AJ166" s="362">
        <f>IF($X166=0,"",SUMIF(KJB!$DR$11:$EH$777,$X166,KJB!ED$11:ED$777))</f>
        <v/>
      </c>
      <c r="AK166" s="362">
        <f>IF($X166=0,"",SUMIF(KJB!$DR$11:$EH$777,$X166,KJB!EE$11:EE$777))</f>
        <v/>
      </c>
      <c r="AL166" s="362">
        <f>IF($X166=0,"",SUMIF(KJB!$DR$11:$EH$777,$X166,KJB!EF$11:EF$777))</f>
        <v/>
      </c>
      <c r="AM166" s="362">
        <f>IF($X166=0,"",SUMIF(KJB!$DR$11:$EH$777,$X166,KJB!EG$11:EG$777))</f>
        <v/>
      </c>
      <c r="AN166" s="362">
        <f>IF($X166=0,"",SUMIF(KJB!$DR$11:$EH$777,$X166,KJB!EH$11:EH$777))</f>
        <v/>
      </c>
    </row>
    <row r="167" ht="15" customHeight="1">
      <c r="B167" s="312" t="n">
        <v>24</v>
      </c>
      <c r="C167" s="166" t="n">
        <v>0</v>
      </c>
      <c r="D167" s="362">
        <f>IF($C167=0,"",SUMIF(KJB!$DP$11:$EH$777,$C167,KJB!DS$11:DS$777))</f>
        <v/>
      </c>
      <c r="E167" s="362">
        <f>IF($C167=0,"",SUMIF(KJB!$DP$11:$EH$777,$C167,KJB!DT$11:DT$777))</f>
        <v/>
      </c>
      <c r="F167" s="362">
        <f>IF($C167=0,"",SUMIF(KJB!$DP$11:$EH$777,$C167,KJB!DU$11:DU$777))</f>
        <v/>
      </c>
      <c r="G167" s="362">
        <f>IF($C167=0,"",SUMIF(KJB!$DP$11:$EH$777,$C167,KJB!DV$11:DV$777))</f>
        <v/>
      </c>
      <c r="H167" s="362">
        <f>IF($C167=0,"",SUMIF(KJB!$DP$11:$EH$777,$C167,KJB!DW$11:DW$777))</f>
        <v/>
      </c>
      <c r="I167" s="362">
        <f>IF($C167=0,"",SUMIF(KJB!$DP$11:$EH$777,$C167,KJB!DX$11:DX$777))</f>
        <v/>
      </c>
      <c r="J167" s="362">
        <f>IF($C167=0,"",SUMIF(KJB!$DP$11:$EH$777,$C167,KJB!DY$11:DY$777))</f>
        <v/>
      </c>
      <c r="K167" s="362">
        <f>IF($C167=0,"",SUMIF(KJB!$DP$11:$EH$777,$C167,KJB!DZ$11:DZ$777))</f>
        <v/>
      </c>
      <c r="L167" s="362">
        <f>IF($C167=0,"",SUMIF(KJB!$DP$11:$EH$777,$C167,KJB!EA$11:EA$777))</f>
        <v/>
      </c>
      <c r="M167" s="362">
        <f>IF($C167=0,"",SUMIF(KJB!$DP$11:$EH$777,$C167,KJB!EB$11:EB$777))</f>
        <v/>
      </c>
      <c r="N167" s="362">
        <f>IF($C167=0,"",SUMIF(KJB!$DP$11:$EH$777,$C167,KJB!EC$11:EC$777))</f>
        <v/>
      </c>
      <c r="O167" s="362">
        <f>IF($C167=0,"",SUMIF(KJB!$DP$11:$EH$777,$C167,KJB!ED$11:ED$777))</f>
        <v/>
      </c>
      <c r="P167" s="362">
        <f>IF($C167=0,"",SUMIF(KJB!$DP$11:$EH$777,$C167,KJB!EE$11:EE$777))</f>
        <v/>
      </c>
      <c r="Q167" s="362">
        <f>IF($C167=0,"",SUMIF(KJB!$DP$11:$EH$777,$C167,KJB!EF$11:EF$777))</f>
        <v/>
      </c>
      <c r="R167" s="362">
        <f>IF($C167=0,"",SUMIF(KJB!$DP$11:$EH$777,$C167,KJB!EG$11:EG$777))</f>
        <v/>
      </c>
      <c r="S167" s="362">
        <f>IF($C167=0,"",SUMIF(KJB!$DP$11:$EH$777,$C167,KJB!EH$11:EH$777))</f>
        <v/>
      </c>
      <c r="U167" s="312" t="n">
        <v>24</v>
      </c>
      <c r="V167" s="313" t="n"/>
      <c r="W167" s="184" t="n"/>
      <c r="X167" s="166" t="inlineStr">
        <is>
          <t>OPEX-Utrzymanie sieci</t>
        </is>
      </c>
      <c r="Y167" s="362">
        <f>IF($X167=0,"",SUMIF(KJB!$DR$11:$EH$777,$X167,KJB!DS$11:DS$777))</f>
        <v/>
      </c>
      <c r="Z167" s="362">
        <f>IF($X167=0,"",SUMIF(KJB!$DR$11:$EH$777,$X167,KJB!DT$11:DT$777))</f>
        <v/>
      </c>
      <c r="AA167" s="362">
        <f>IF($X167=0,"",SUMIF(KJB!$DR$11:$EH$777,$X167,KJB!DU$11:DU$777))</f>
        <v/>
      </c>
      <c r="AB167" s="362">
        <f>IF($X167=0,"",SUMIF(KJB!$DR$11:$EH$777,$X167,KJB!DV$11:DV$777))</f>
        <v/>
      </c>
      <c r="AC167" s="362">
        <f>IF($X167=0,"",SUMIF(KJB!$DR$11:$EH$777,$X167,KJB!DW$11:DW$777))</f>
        <v/>
      </c>
      <c r="AD167" s="362">
        <f>IF($X167=0,"",SUMIF(KJB!$DR$11:$EH$777,$X167,KJB!DX$11:DX$777))</f>
        <v/>
      </c>
      <c r="AE167" s="362">
        <f>IF($X167=0,"",SUMIF(KJB!$DR$11:$EH$777,$X167,KJB!DY$11:DY$777))</f>
        <v/>
      </c>
      <c r="AF167" s="362">
        <f>IF($X167=0,"",SUMIF(KJB!$DR$11:$EH$777,$X167,KJB!DZ$11:DZ$777))</f>
        <v/>
      </c>
      <c r="AG167" s="362">
        <f>IF($X167=0,"",SUMIF(KJB!$DR$11:$EH$777,$X167,KJB!EA$11:EA$777))</f>
        <v/>
      </c>
      <c r="AH167" s="362">
        <f>IF($X167=0,"",SUMIF(KJB!$DR$11:$EH$777,$X167,KJB!EB$11:EB$777))</f>
        <v/>
      </c>
      <c r="AI167" s="362">
        <f>IF($X167=0,"",SUMIF(KJB!$DR$11:$EH$777,$X167,KJB!EC$11:EC$777))</f>
        <v/>
      </c>
      <c r="AJ167" s="362">
        <f>IF($X167=0,"",SUMIF(KJB!$DR$11:$EH$777,$X167,KJB!ED$11:ED$777))</f>
        <v/>
      </c>
      <c r="AK167" s="362">
        <f>IF($X167=0,"",SUMIF(KJB!$DR$11:$EH$777,$X167,KJB!EE$11:EE$777))</f>
        <v/>
      </c>
      <c r="AL167" s="362">
        <f>IF($X167=0,"",SUMIF(KJB!$DR$11:$EH$777,$X167,KJB!EF$11:EF$777))</f>
        <v/>
      </c>
      <c r="AM167" s="362">
        <f>IF($X167=0,"",SUMIF(KJB!$DR$11:$EH$777,$X167,KJB!EG$11:EG$777))</f>
        <v/>
      </c>
      <c r="AN167" s="362">
        <f>IF($X167=0,"",SUMIF(KJB!$DR$11:$EH$777,$X167,KJB!EH$11:EH$777))</f>
        <v/>
      </c>
    </row>
    <row r="168" ht="15" customHeight="1">
      <c r="B168" s="312" t="n">
        <v>25</v>
      </c>
      <c r="C168" s="166" t="n">
        <v>0</v>
      </c>
      <c r="D168" s="362">
        <f>IF($C168=0,"",SUMIF(KJB!$DP$11:$EH$777,$C168,KJB!DS$11:DS$777))</f>
        <v/>
      </c>
      <c r="E168" s="362">
        <f>IF($C168=0,"",SUMIF(KJB!$DP$11:$EH$777,$C168,KJB!DT$11:DT$777))</f>
        <v/>
      </c>
      <c r="F168" s="362">
        <f>IF($C168=0,"",SUMIF(KJB!$DP$11:$EH$777,$C168,KJB!DU$11:DU$777))</f>
        <v/>
      </c>
      <c r="G168" s="362">
        <f>IF($C168=0,"",SUMIF(KJB!$DP$11:$EH$777,$C168,KJB!DV$11:DV$777))</f>
        <v/>
      </c>
      <c r="H168" s="362">
        <f>IF($C168=0,"",SUMIF(KJB!$DP$11:$EH$777,$C168,KJB!DW$11:DW$777))</f>
        <v/>
      </c>
      <c r="I168" s="362">
        <f>IF($C168=0,"",SUMIF(KJB!$DP$11:$EH$777,$C168,KJB!DX$11:DX$777))</f>
        <v/>
      </c>
      <c r="J168" s="362">
        <f>IF($C168=0,"",SUMIF(KJB!$DP$11:$EH$777,$C168,KJB!DY$11:DY$777))</f>
        <v/>
      </c>
      <c r="K168" s="362">
        <f>IF($C168=0,"",SUMIF(KJB!$DP$11:$EH$777,$C168,KJB!DZ$11:DZ$777))</f>
        <v/>
      </c>
      <c r="L168" s="362">
        <f>IF($C168=0,"",SUMIF(KJB!$DP$11:$EH$777,$C168,KJB!EA$11:EA$777))</f>
        <v/>
      </c>
      <c r="M168" s="362">
        <f>IF($C168=0,"",SUMIF(KJB!$DP$11:$EH$777,$C168,KJB!EB$11:EB$777))</f>
        <v/>
      </c>
      <c r="N168" s="362">
        <f>IF($C168=0,"",SUMIF(KJB!$DP$11:$EH$777,$C168,KJB!EC$11:EC$777))</f>
        <v/>
      </c>
      <c r="O168" s="362">
        <f>IF($C168=0,"",SUMIF(KJB!$DP$11:$EH$777,$C168,KJB!ED$11:ED$777))</f>
        <v/>
      </c>
      <c r="P168" s="362">
        <f>IF($C168=0,"",SUMIF(KJB!$DP$11:$EH$777,$C168,KJB!EE$11:EE$777))</f>
        <v/>
      </c>
      <c r="Q168" s="362">
        <f>IF($C168=0,"",SUMIF(KJB!$DP$11:$EH$777,$C168,KJB!EF$11:EF$777))</f>
        <v/>
      </c>
      <c r="R168" s="362">
        <f>IF($C168=0,"",SUMIF(KJB!$DP$11:$EH$777,$C168,KJB!EG$11:EG$777))</f>
        <v/>
      </c>
      <c r="S168" s="362">
        <f>IF($C168=0,"",SUMIF(KJB!$DP$11:$EH$777,$C168,KJB!EH$11:EH$777))</f>
        <v/>
      </c>
      <c r="U168" s="312" t="n">
        <v>25</v>
      </c>
      <c r="V168" s="313" t="n"/>
      <c r="W168" s="184" t="n"/>
      <c r="X168" s="166" t="inlineStr">
        <is>
          <t>OPEX-Dzierżawa miejsca pod maszt</t>
        </is>
      </c>
      <c r="Y168" s="362">
        <f>IF($X168=0,"",SUMIF(KJB!$DR$11:$EH$777,$X168,KJB!DS$11:DS$777))</f>
        <v/>
      </c>
      <c r="Z168" s="362">
        <f>IF($X168=0,"",SUMIF(KJB!$DR$11:$EH$777,$X168,KJB!DT$11:DT$777))</f>
        <v/>
      </c>
      <c r="AA168" s="362">
        <f>IF($X168=0,"",SUMIF(KJB!$DR$11:$EH$777,$X168,KJB!DU$11:DU$777))</f>
        <v/>
      </c>
      <c r="AB168" s="362">
        <f>IF($X168=0,"",SUMIF(KJB!$DR$11:$EH$777,$X168,KJB!DV$11:DV$777))</f>
        <v/>
      </c>
      <c r="AC168" s="362">
        <f>IF($X168=0,"",SUMIF(KJB!$DR$11:$EH$777,$X168,KJB!DW$11:DW$777))</f>
        <v/>
      </c>
      <c r="AD168" s="362">
        <f>IF($X168=0,"",SUMIF(KJB!$DR$11:$EH$777,$X168,KJB!DX$11:DX$777))</f>
        <v/>
      </c>
      <c r="AE168" s="362">
        <f>IF($X168=0,"",SUMIF(KJB!$DR$11:$EH$777,$X168,KJB!DY$11:DY$777))</f>
        <v/>
      </c>
      <c r="AF168" s="362">
        <f>IF($X168=0,"",SUMIF(KJB!$DR$11:$EH$777,$X168,KJB!DZ$11:DZ$777))</f>
        <v/>
      </c>
      <c r="AG168" s="362">
        <f>IF($X168=0,"",SUMIF(KJB!$DR$11:$EH$777,$X168,KJB!EA$11:EA$777))</f>
        <v/>
      </c>
      <c r="AH168" s="362">
        <f>IF($X168=0,"",SUMIF(KJB!$DR$11:$EH$777,$X168,KJB!EB$11:EB$777))</f>
        <v/>
      </c>
      <c r="AI168" s="362">
        <f>IF($X168=0,"",SUMIF(KJB!$DR$11:$EH$777,$X168,KJB!EC$11:EC$777))</f>
        <v/>
      </c>
      <c r="AJ168" s="362">
        <f>IF($X168=0,"",SUMIF(KJB!$DR$11:$EH$777,$X168,KJB!ED$11:ED$777))</f>
        <v/>
      </c>
      <c r="AK168" s="362">
        <f>IF($X168=0,"",SUMIF(KJB!$DR$11:$EH$777,$X168,KJB!EE$11:EE$777))</f>
        <v/>
      </c>
      <c r="AL168" s="362">
        <f>IF($X168=0,"",SUMIF(KJB!$DR$11:$EH$777,$X168,KJB!EF$11:EF$777))</f>
        <v/>
      </c>
      <c r="AM168" s="362">
        <f>IF($X168=0,"",SUMIF(KJB!$DR$11:$EH$777,$X168,KJB!EG$11:EG$777))</f>
        <v/>
      </c>
      <c r="AN168" s="362">
        <f>IF($X168=0,"",SUMIF(KJB!$DR$11:$EH$777,$X168,KJB!EH$11:EH$777))</f>
        <v/>
      </c>
    </row>
    <row r="169" ht="15" customHeight="1">
      <c r="B169" s="312" t="n">
        <v>26</v>
      </c>
      <c r="C169" s="166" t="n">
        <v>0</v>
      </c>
      <c r="D169" s="362">
        <f>IF($C169=0,"",SUMIF(KJB!$DP$11:$EH$777,$C169,KJB!DS$11:DS$777))</f>
        <v/>
      </c>
      <c r="E169" s="362">
        <f>IF($C169=0,"",SUMIF(KJB!$DP$11:$EH$777,$C169,KJB!DT$11:DT$777))</f>
        <v/>
      </c>
      <c r="F169" s="362">
        <f>IF($C169=0,"",SUMIF(KJB!$DP$11:$EH$777,$C169,KJB!DU$11:DU$777))</f>
        <v/>
      </c>
      <c r="G169" s="362">
        <f>IF($C169=0,"",SUMIF(KJB!$DP$11:$EH$777,$C169,KJB!DV$11:DV$777))</f>
        <v/>
      </c>
      <c r="H169" s="362">
        <f>IF($C169=0,"",SUMIF(KJB!$DP$11:$EH$777,$C169,KJB!DW$11:DW$777))</f>
        <v/>
      </c>
      <c r="I169" s="362">
        <f>IF($C169=0,"",SUMIF(KJB!$DP$11:$EH$777,$C169,KJB!DX$11:DX$777))</f>
        <v/>
      </c>
      <c r="J169" s="362">
        <f>IF($C169=0,"",SUMIF(KJB!$DP$11:$EH$777,$C169,KJB!DY$11:DY$777))</f>
        <v/>
      </c>
      <c r="K169" s="362">
        <f>IF($C169=0,"",SUMIF(KJB!$DP$11:$EH$777,$C169,KJB!DZ$11:DZ$777))</f>
        <v/>
      </c>
      <c r="L169" s="362">
        <f>IF($C169=0,"",SUMIF(KJB!$DP$11:$EH$777,$C169,KJB!EA$11:EA$777))</f>
        <v/>
      </c>
      <c r="M169" s="362">
        <f>IF($C169=0,"",SUMIF(KJB!$DP$11:$EH$777,$C169,KJB!EB$11:EB$777))</f>
        <v/>
      </c>
      <c r="N169" s="362">
        <f>IF($C169=0,"",SUMIF(KJB!$DP$11:$EH$777,$C169,KJB!EC$11:EC$777))</f>
        <v/>
      </c>
      <c r="O169" s="362">
        <f>IF($C169=0,"",SUMIF(KJB!$DP$11:$EH$777,$C169,KJB!ED$11:ED$777))</f>
        <v/>
      </c>
      <c r="P169" s="362">
        <f>IF($C169=0,"",SUMIF(KJB!$DP$11:$EH$777,$C169,KJB!EE$11:EE$777))</f>
        <v/>
      </c>
      <c r="Q169" s="362">
        <f>IF($C169=0,"",SUMIF(KJB!$DP$11:$EH$777,$C169,KJB!EF$11:EF$777))</f>
        <v/>
      </c>
      <c r="R169" s="362">
        <f>IF($C169=0,"",SUMIF(KJB!$DP$11:$EH$777,$C169,KJB!EG$11:EG$777))</f>
        <v/>
      </c>
      <c r="S169" s="362">
        <f>IF($C169=0,"",SUMIF(KJB!$DP$11:$EH$777,$C169,KJB!EH$11:EH$777))</f>
        <v/>
      </c>
      <c r="U169" s="312" t="n">
        <v>26</v>
      </c>
      <c r="V169" s="313" t="n"/>
      <c r="W169" s="184" t="n"/>
      <c r="X169" s="166" t="n">
        <v>0</v>
      </c>
      <c r="Y169" s="362">
        <f>IF($X169=0,"",SUMIF(KJB!$DR$11:$EH$777,$X169,KJB!DS$11:DS$777))</f>
        <v/>
      </c>
      <c r="Z169" s="362">
        <f>IF($X169=0,"",SUMIF(KJB!$DR$11:$EH$777,$X169,KJB!DT$11:DT$777))</f>
        <v/>
      </c>
      <c r="AA169" s="362">
        <f>IF($X169=0,"",SUMIF(KJB!$DR$11:$EH$777,$X169,KJB!DU$11:DU$777))</f>
        <v/>
      </c>
      <c r="AB169" s="362">
        <f>IF($X169=0,"",SUMIF(KJB!$DR$11:$EH$777,$X169,KJB!DV$11:DV$777))</f>
        <v/>
      </c>
      <c r="AC169" s="362">
        <f>IF($X169=0,"",SUMIF(KJB!$DR$11:$EH$777,$X169,KJB!DW$11:DW$777))</f>
        <v/>
      </c>
      <c r="AD169" s="362">
        <f>IF($X169=0,"",SUMIF(KJB!$DR$11:$EH$777,$X169,KJB!DX$11:DX$777))</f>
        <v/>
      </c>
      <c r="AE169" s="362">
        <f>IF($X169=0,"",SUMIF(KJB!$DR$11:$EH$777,$X169,KJB!DY$11:DY$777))</f>
        <v/>
      </c>
      <c r="AF169" s="362">
        <f>IF($X169=0,"",SUMIF(KJB!$DR$11:$EH$777,$X169,KJB!DZ$11:DZ$777))</f>
        <v/>
      </c>
      <c r="AG169" s="362">
        <f>IF($X169=0,"",SUMIF(KJB!$DR$11:$EH$777,$X169,KJB!EA$11:EA$777))</f>
        <v/>
      </c>
      <c r="AH169" s="362">
        <f>IF($X169=0,"",SUMIF(KJB!$DR$11:$EH$777,$X169,KJB!EB$11:EB$777))</f>
        <v/>
      </c>
      <c r="AI169" s="362">
        <f>IF($X169=0,"",SUMIF(KJB!$DR$11:$EH$777,$X169,KJB!EC$11:EC$777))</f>
        <v/>
      </c>
      <c r="AJ169" s="362">
        <f>IF($X169=0,"",SUMIF(KJB!$DR$11:$EH$777,$X169,KJB!ED$11:ED$777))</f>
        <v/>
      </c>
      <c r="AK169" s="362">
        <f>IF($X169=0,"",SUMIF(KJB!$DR$11:$EH$777,$X169,KJB!EE$11:EE$777))</f>
        <v/>
      </c>
      <c r="AL169" s="362">
        <f>IF($X169=0,"",SUMIF(KJB!$DR$11:$EH$777,$X169,KJB!EF$11:EF$777))</f>
        <v/>
      </c>
      <c r="AM169" s="362">
        <f>IF($X169=0,"",SUMIF(KJB!$DR$11:$EH$777,$X169,KJB!EG$11:EG$777))</f>
        <v/>
      </c>
      <c r="AN169" s="362">
        <f>IF($X169=0,"",SUMIF(KJB!$DR$11:$EH$777,$X169,KJB!EH$11:EH$777))</f>
        <v/>
      </c>
    </row>
    <row r="170" ht="15" customHeight="1">
      <c r="B170" s="312" t="n">
        <v>27</v>
      </c>
      <c r="C170" s="166" t="n">
        <v>0</v>
      </c>
      <c r="D170" s="362">
        <f>IF($C170=0,"",SUMIF(KJB!$DP$11:$EH$777,$C170,KJB!DS$11:DS$777))</f>
        <v/>
      </c>
      <c r="E170" s="362">
        <f>IF($C170=0,"",SUMIF(KJB!$DP$11:$EH$777,$C170,KJB!DT$11:DT$777))</f>
        <v/>
      </c>
      <c r="F170" s="362">
        <f>IF($C170=0,"",SUMIF(KJB!$DP$11:$EH$777,$C170,KJB!DU$11:DU$777))</f>
        <v/>
      </c>
      <c r="G170" s="362">
        <f>IF($C170=0,"",SUMIF(KJB!$DP$11:$EH$777,$C170,KJB!DV$11:DV$777))</f>
        <v/>
      </c>
      <c r="H170" s="362">
        <f>IF($C170=0,"",SUMIF(KJB!$DP$11:$EH$777,$C170,KJB!DW$11:DW$777))</f>
        <v/>
      </c>
      <c r="I170" s="362">
        <f>IF($C170=0,"",SUMIF(KJB!$DP$11:$EH$777,$C170,KJB!DX$11:DX$777))</f>
        <v/>
      </c>
      <c r="J170" s="362">
        <f>IF($C170=0,"",SUMIF(KJB!$DP$11:$EH$777,$C170,KJB!DY$11:DY$777))</f>
        <v/>
      </c>
      <c r="K170" s="362">
        <f>IF($C170=0,"",SUMIF(KJB!$DP$11:$EH$777,$C170,KJB!DZ$11:DZ$777))</f>
        <v/>
      </c>
      <c r="L170" s="362">
        <f>IF($C170=0,"",SUMIF(KJB!$DP$11:$EH$777,$C170,KJB!EA$11:EA$777))</f>
        <v/>
      </c>
      <c r="M170" s="362">
        <f>IF($C170=0,"",SUMIF(KJB!$DP$11:$EH$777,$C170,KJB!EB$11:EB$777))</f>
        <v/>
      </c>
      <c r="N170" s="362">
        <f>IF($C170=0,"",SUMIF(KJB!$DP$11:$EH$777,$C170,KJB!EC$11:EC$777))</f>
        <v/>
      </c>
      <c r="O170" s="362">
        <f>IF($C170=0,"",SUMIF(KJB!$DP$11:$EH$777,$C170,KJB!ED$11:ED$777))</f>
        <v/>
      </c>
      <c r="P170" s="362">
        <f>IF($C170=0,"",SUMIF(KJB!$DP$11:$EH$777,$C170,KJB!EE$11:EE$777))</f>
        <v/>
      </c>
      <c r="Q170" s="362">
        <f>IF($C170=0,"",SUMIF(KJB!$DP$11:$EH$777,$C170,KJB!EF$11:EF$777))</f>
        <v/>
      </c>
      <c r="R170" s="362">
        <f>IF($C170=0,"",SUMIF(KJB!$DP$11:$EH$777,$C170,KJB!EG$11:EG$777))</f>
        <v/>
      </c>
      <c r="S170" s="362">
        <f>IF($C170=0,"",SUMIF(KJB!$DP$11:$EH$777,$C170,KJB!EH$11:EH$777))</f>
        <v/>
      </c>
      <c r="U170" s="312" t="n">
        <v>27</v>
      </c>
      <c r="V170" s="313" t="n"/>
      <c r="W170" s="184" t="n"/>
      <c r="X170" s="166" t="n">
        <v>0</v>
      </c>
      <c r="Y170" s="362">
        <f>IF($X170=0,"",SUMIF(KJB!$DR$11:$EH$777,$X170,KJB!DS$11:DS$777))</f>
        <v/>
      </c>
      <c r="Z170" s="362">
        <f>IF($X170=0,"",SUMIF(KJB!$DR$11:$EH$777,$X170,KJB!DT$11:DT$777))</f>
        <v/>
      </c>
      <c r="AA170" s="362">
        <f>IF($X170=0,"",SUMIF(KJB!$DR$11:$EH$777,$X170,KJB!DU$11:DU$777))</f>
        <v/>
      </c>
      <c r="AB170" s="362">
        <f>IF($X170=0,"",SUMIF(KJB!$DR$11:$EH$777,$X170,KJB!DV$11:DV$777))</f>
        <v/>
      </c>
      <c r="AC170" s="362">
        <f>IF($X170=0,"",SUMIF(KJB!$DR$11:$EH$777,$X170,KJB!DW$11:DW$777))</f>
        <v/>
      </c>
      <c r="AD170" s="362">
        <f>IF($X170=0,"",SUMIF(KJB!$DR$11:$EH$777,$X170,KJB!DX$11:DX$777))</f>
        <v/>
      </c>
      <c r="AE170" s="362">
        <f>IF($X170=0,"",SUMIF(KJB!$DR$11:$EH$777,$X170,KJB!DY$11:DY$777))</f>
        <v/>
      </c>
      <c r="AF170" s="362">
        <f>IF($X170=0,"",SUMIF(KJB!$DR$11:$EH$777,$X170,KJB!DZ$11:DZ$777))</f>
        <v/>
      </c>
      <c r="AG170" s="362">
        <f>IF($X170=0,"",SUMIF(KJB!$DR$11:$EH$777,$X170,KJB!EA$11:EA$777))</f>
        <v/>
      </c>
      <c r="AH170" s="362">
        <f>IF($X170=0,"",SUMIF(KJB!$DR$11:$EH$777,$X170,KJB!EB$11:EB$777))</f>
        <v/>
      </c>
      <c r="AI170" s="362">
        <f>IF($X170=0,"",SUMIF(KJB!$DR$11:$EH$777,$X170,KJB!EC$11:EC$777))</f>
        <v/>
      </c>
      <c r="AJ170" s="362">
        <f>IF($X170=0,"",SUMIF(KJB!$DR$11:$EH$777,$X170,KJB!ED$11:ED$777))</f>
        <v/>
      </c>
      <c r="AK170" s="362">
        <f>IF($X170=0,"",SUMIF(KJB!$DR$11:$EH$777,$X170,KJB!EE$11:EE$777))</f>
        <v/>
      </c>
      <c r="AL170" s="362">
        <f>IF($X170=0,"",SUMIF(KJB!$DR$11:$EH$777,$X170,KJB!EF$11:EF$777))</f>
        <v/>
      </c>
      <c r="AM170" s="362">
        <f>IF($X170=0,"",SUMIF(KJB!$DR$11:$EH$777,$X170,KJB!EG$11:EG$777))</f>
        <v/>
      </c>
      <c r="AN170" s="362">
        <f>IF($X170=0,"",SUMIF(KJB!$DR$11:$EH$777,$X170,KJB!EH$11:EH$777))</f>
        <v/>
      </c>
    </row>
    <row r="171" ht="15" customHeight="1">
      <c r="B171" s="312" t="n">
        <v>28</v>
      </c>
      <c r="C171" s="166" t="n">
        <v>0</v>
      </c>
      <c r="D171" s="362">
        <f>IF($C171=0,"",SUMIF(KJB!$DP$11:$EH$777,$C171,KJB!DS$11:DS$777))</f>
        <v/>
      </c>
      <c r="E171" s="362">
        <f>IF($C171=0,"",SUMIF(KJB!$DP$11:$EH$777,$C171,KJB!DT$11:DT$777))</f>
        <v/>
      </c>
      <c r="F171" s="362">
        <f>IF($C171=0,"",SUMIF(KJB!$DP$11:$EH$777,$C171,KJB!DU$11:DU$777))</f>
        <v/>
      </c>
      <c r="G171" s="362">
        <f>IF($C171=0,"",SUMIF(KJB!$DP$11:$EH$777,$C171,KJB!DV$11:DV$777))</f>
        <v/>
      </c>
      <c r="H171" s="362">
        <f>IF($C171=0,"",SUMIF(KJB!$DP$11:$EH$777,$C171,KJB!DW$11:DW$777))</f>
        <v/>
      </c>
      <c r="I171" s="362">
        <f>IF($C171=0,"",SUMIF(KJB!$DP$11:$EH$777,$C171,KJB!DX$11:DX$777))</f>
        <v/>
      </c>
      <c r="J171" s="362">
        <f>IF($C171=0,"",SUMIF(KJB!$DP$11:$EH$777,$C171,KJB!DY$11:DY$777))</f>
        <v/>
      </c>
      <c r="K171" s="362">
        <f>IF($C171=0,"",SUMIF(KJB!$DP$11:$EH$777,$C171,KJB!DZ$11:DZ$777))</f>
        <v/>
      </c>
      <c r="L171" s="362">
        <f>IF($C171=0,"",SUMIF(KJB!$DP$11:$EH$777,$C171,KJB!EA$11:EA$777))</f>
        <v/>
      </c>
      <c r="M171" s="362">
        <f>IF($C171=0,"",SUMIF(KJB!$DP$11:$EH$777,$C171,KJB!EB$11:EB$777))</f>
        <v/>
      </c>
      <c r="N171" s="362">
        <f>IF($C171=0,"",SUMIF(KJB!$DP$11:$EH$777,$C171,KJB!EC$11:EC$777))</f>
        <v/>
      </c>
      <c r="O171" s="362">
        <f>IF($C171=0,"",SUMIF(KJB!$DP$11:$EH$777,$C171,KJB!ED$11:ED$777))</f>
        <v/>
      </c>
      <c r="P171" s="362">
        <f>IF($C171=0,"",SUMIF(KJB!$DP$11:$EH$777,$C171,KJB!EE$11:EE$777))</f>
        <v/>
      </c>
      <c r="Q171" s="362">
        <f>IF($C171=0,"",SUMIF(KJB!$DP$11:$EH$777,$C171,KJB!EF$11:EF$777))</f>
        <v/>
      </c>
      <c r="R171" s="362">
        <f>IF($C171=0,"",SUMIF(KJB!$DP$11:$EH$777,$C171,KJB!EG$11:EG$777))</f>
        <v/>
      </c>
      <c r="S171" s="362">
        <f>IF($C171=0,"",SUMIF(KJB!$DP$11:$EH$777,$C171,KJB!EH$11:EH$777))</f>
        <v/>
      </c>
      <c r="U171" s="312" t="n">
        <v>28</v>
      </c>
      <c r="V171" s="313" t="n"/>
      <c r="W171" s="184" t="n"/>
      <c r="X171" s="166" t="n">
        <v>0</v>
      </c>
      <c r="Y171" s="362">
        <f>IF($X171=0,"",SUMIF(KJB!$DR$11:$EH$777,$X171,KJB!DS$11:DS$777))</f>
        <v/>
      </c>
      <c r="Z171" s="362">
        <f>IF($X171=0,"",SUMIF(KJB!$DR$11:$EH$777,$X171,KJB!DT$11:DT$777))</f>
        <v/>
      </c>
      <c r="AA171" s="362">
        <f>IF($X171=0,"",SUMIF(KJB!$DR$11:$EH$777,$X171,KJB!DU$11:DU$777))</f>
        <v/>
      </c>
      <c r="AB171" s="362">
        <f>IF($X171=0,"",SUMIF(KJB!$DR$11:$EH$777,$X171,KJB!DV$11:DV$777))</f>
        <v/>
      </c>
      <c r="AC171" s="362">
        <f>IF($X171=0,"",SUMIF(KJB!$DR$11:$EH$777,$X171,KJB!DW$11:DW$777))</f>
        <v/>
      </c>
      <c r="AD171" s="362">
        <f>IF($X171=0,"",SUMIF(KJB!$DR$11:$EH$777,$X171,KJB!DX$11:DX$777))</f>
        <v/>
      </c>
      <c r="AE171" s="362">
        <f>IF($X171=0,"",SUMIF(KJB!$DR$11:$EH$777,$X171,KJB!DY$11:DY$777))</f>
        <v/>
      </c>
      <c r="AF171" s="362">
        <f>IF($X171=0,"",SUMIF(KJB!$DR$11:$EH$777,$X171,KJB!DZ$11:DZ$777))</f>
        <v/>
      </c>
      <c r="AG171" s="362">
        <f>IF($X171=0,"",SUMIF(KJB!$DR$11:$EH$777,$X171,KJB!EA$11:EA$777))</f>
        <v/>
      </c>
      <c r="AH171" s="362">
        <f>IF($X171=0,"",SUMIF(KJB!$DR$11:$EH$777,$X171,KJB!EB$11:EB$777))</f>
        <v/>
      </c>
      <c r="AI171" s="362">
        <f>IF($X171=0,"",SUMIF(KJB!$DR$11:$EH$777,$X171,KJB!EC$11:EC$777))</f>
        <v/>
      </c>
      <c r="AJ171" s="362">
        <f>IF($X171=0,"",SUMIF(KJB!$DR$11:$EH$777,$X171,KJB!ED$11:ED$777))</f>
        <v/>
      </c>
      <c r="AK171" s="362">
        <f>IF($X171=0,"",SUMIF(KJB!$DR$11:$EH$777,$X171,KJB!EE$11:EE$777))</f>
        <v/>
      </c>
      <c r="AL171" s="362">
        <f>IF($X171=0,"",SUMIF(KJB!$DR$11:$EH$777,$X171,KJB!EF$11:EF$777))</f>
        <v/>
      </c>
      <c r="AM171" s="362">
        <f>IF($X171=0,"",SUMIF(KJB!$DR$11:$EH$777,$X171,KJB!EG$11:EG$777))</f>
        <v/>
      </c>
      <c r="AN171" s="362">
        <f>IF($X171=0,"",SUMIF(KJB!$DR$11:$EH$777,$X171,KJB!EH$11:EH$777))</f>
        <v/>
      </c>
    </row>
    <row r="172" ht="15" customHeight="1">
      <c r="B172" s="312" t="n">
        <v>29</v>
      </c>
      <c r="C172" s="166" t="n">
        <v>0</v>
      </c>
      <c r="D172" s="362">
        <f>IF($C172=0,"",SUMIF(KJB!$DP$11:$EH$777,$C172,KJB!DS$11:DS$777))</f>
        <v/>
      </c>
      <c r="E172" s="362">
        <f>IF($C172=0,"",SUMIF(KJB!$DP$11:$EH$777,$C172,KJB!DT$11:DT$777))</f>
        <v/>
      </c>
      <c r="F172" s="362">
        <f>IF($C172=0,"",SUMIF(KJB!$DP$11:$EH$777,$C172,KJB!DU$11:DU$777))</f>
        <v/>
      </c>
      <c r="G172" s="362">
        <f>IF($C172=0,"",SUMIF(KJB!$DP$11:$EH$777,$C172,KJB!DV$11:DV$777))</f>
        <v/>
      </c>
      <c r="H172" s="362">
        <f>IF($C172=0,"",SUMIF(KJB!$DP$11:$EH$777,$C172,KJB!DW$11:DW$777))</f>
        <v/>
      </c>
      <c r="I172" s="362">
        <f>IF($C172=0,"",SUMIF(KJB!$DP$11:$EH$777,$C172,KJB!DX$11:DX$777))</f>
        <v/>
      </c>
      <c r="J172" s="362">
        <f>IF($C172=0,"",SUMIF(KJB!$DP$11:$EH$777,$C172,KJB!DY$11:DY$777))</f>
        <v/>
      </c>
      <c r="K172" s="362">
        <f>IF($C172=0,"",SUMIF(KJB!$DP$11:$EH$777,$C172,KJB!DZ$11:DZ$777))</f>
        <v/>
      </c>
      <c r="L172" s="362">
        <f>IF($C172=0,"",SUMIF(KJB!$DP$11:$EH$777,$C172,KJB!EA$11:EA$777))</f>
        <v/>
      </c>
      <c r="M172" s="362">
        <f>IF($C172=0,"",SUMIF(KJB!$DP$11:$EH$777,$C172,KJB!EB$11:EB$777))</f>
        <v/>
      </c>
      <c r="N172" s="362">
        <f>IF($C172=0,"",SUMIF(KJB!$DP$11:$EH$777,$C172,KJB!EC$11:EC$777))</f>
        <v/>
      </c>
      <c r="O172" s="362">
        <f>IF($C172=0,"",SUMIF(KJB!$DP$11:$EH$777,$C172,KJB!ED$11:ED$777))</f>
        <v/>
      </c>
      <c r="P172" s="362">
        <f>IF($C172=0,"",SUMIF(KJB!$DP$11:$EH$777,$C172,KJB!EE$11:EE$777))</f>
        <v/>
      </c>
      <c r="Q172" s="362">
        <f>IF($C172=0,"",SUMIF(KJB!$DP$11:$EH$777,$C172,KJB!EF$11:EF$777))</f>
        <v/>
      </c>
      <c r="R172" s="362">
        <f>IF($C172=0,"",SUMIF(KJB!$DP$11:$EH$777,$C172,KJB!EG$11:EG$777))</f>
        <v/>
      </c>
      <c r="S172" s="362">
        <f>IF($C172=0,"",SUMIF(KJB!$DP$11:$EH$777,$C172,KJB!EH$11:EH$777))</f>
        <v/>
      </c>
      <c r="U172" s="312" t="n">
        <v>29</v>
      </c>
      <c r="V172" s="313" t="n"/>
      <c r="W172" s="184" t="n"/>
      <c r="X172" s="166" t="n">
        <v>0</v>
      </c>
      <c r="Y172" s="362">
        <f>IF($X172=0,"",SUMIF(KJB!$DR$11:$EH$777,$X172,KJB!DS$11:DS$777))</f>
        <v/>
      </c>
      <c r="Z172" s="362">
        <f>IF($X172=0,"",SUMIF(KJB!$DR$11:$EH$777,$X172,KJB!DT$11:DT$777))</f>
        <v/>
      </c>
      <c r="AA172" s="362">
        <f>IF($X172=0,"",SUMIF(KJB!$DR$11:$EH$777,$X172,KJB!DU$11:DU$777))</f>
        <v/>
      </c>
      <c r="AB172" s="362">
        <f>IF($X172=0,"",SUMIF(KJB!$DR$11:$EH$777,$X172,KJB!DV$11:DV$777))</f>
        <v/>
      </c>
      <c r="AC172" s="362">
        <f>IF($X172=0,"",SUMIF(KJB!$DR$11:$EH$777,$X172,KJB!DW$11:DW$777))</f>
        <v/>
      </c>
      <c r="AD172" s="362">
        <f>IF($X172=0,"",SUMIF(KJB!$DR$11:$EH$777,$X172,KJB!DX$11:DX$777))</f>
        <v/>
      </c>
      <c r="AE172" s="362">
        <f>IF($X172=0,"",SUMIF(KJB!$DR$11:$EH$777,$X172,KJB!DY$11:DY$777))</f>
        <v/>
      </c>
      <c r="AF172" s="362">
        <f>IF($X172=0,"",SUMIF(KJB!$DR$11:$EH$777,$X172,KJB!DZ$11:DZ$777))</f>
        <v/>
      </c>
      <c r="AG172" s="362">
        <f>IF($X172=0,"",SUMIF(KJB!$DR$11:$EH$777,$X172,KJB!EA$11:EA$777))</f>
        <v/>
      </c>
      <c r="AH172" s="362">
        <f>IF($X172=0,"",SUMIF(KJB!$DR$11:$EH$777,$X172,KJB!EB$11:EB$777))</f>
        <v/>
      </c>
      <c r="AI172" s="362">
        <f>IF($X172=0,"",SUMIF(KJB!$DR$11:$EH$777,$X172,KJB!EC$11:EC$777))</f>
        <v/>
      </c>
      <c r="AJ172" s="362">
        <f>IF($X172=0,"",SUMIF(KJB!$DR$11:$EH$777,$X172,KJB!ED$11:ED$777))</f>
        <v/>
      </c>
      <c r="AK172" s="362">
        <f>IF($X172=0,"",SUMIF(KJB!$DR$11:$EH$777,$X172,KJB!EE$11:EE$777))</f>
        <v/>
      </c>
      <c r="AL172" s="362">
        <f>IF($X172=0,"",SUMIF(KJB!$DR$11:$EH$777,$X172,KJB!EF$11:EF$777))</f>
        <v/>
      </c>
      <c r="AM172" s="362">
        <f>IF($X172=0,"",SUMIF(KJB!$DR$11:$EH$777,$X172,KJB!EG$11:EG$777))</f>
        <v/>
      </c>
      <c r="AN172" s="362">
        <f>IF($X172=0,"",SUMIF(KJB!$DR$11:$EH$777,$X172,KJB!EH$11:EH$777))</f>
        <v/>
      </c>
    </row>
    <row r="173" ht="15" customHeight="1">
      <c r="B173" s="312" t="n">
        <v>30</v>
      </c>
      <c r="C173" s="166" t="n">
        <v>0</v>
      </c>
      <c r="D173" s="362">
        <f>IF($C173=0,"",SUMIF(KJB!$DP$11:$EH$777,$C173,KJB!DS$11:DS$777))</f>
        <v/>
      </c>
      <c r="E173" s="362">
        <f>IF($C173=0,"",SUMIF(KJB!$DP$11:$EH$777,$C173,KJB!DT$11:DT$777))</f>
        <v/>
      </c>
      <c r="F173" s="362">
        <f>IF($C173=0,"",SUMIF(KJB!$DP$11:$EH$777,$C173,KJB!DU$11:DU$777))</f>
        <v/>
      </c>
      <c r="G173" s="362">
        <f>IF($C173=0,"",SUMIF(KJB!$DP$11:$EH$777,$C173,KJB!DV$11:DV$777))</f>
        <v/>
      </c>
      <c r="H173" s="362">
        <f>IF($C173=0,"",SUMIF(KJB!$DP$11:$EH$777,$C173,KJB!DW$11:DW$777))</f>
        <v/>
      </c>
      <c r="I173" s="362">
        <f>IF($C173=0,"",SUMIF(KJB!$DP$11:$EH$777,$C173,KJB!DX$11:DX$777))</f>
        <v/>
      </c>
      <c r="J173" s="362">
        <f>IF($C173=0,"",SUMIF(KJB!$DP$11:$EH$777,$C173,KJB!DY$11:DY$777))</f>
        <v/>
      </c>
      <c r="K173" s="362">
        <f>IF($C173=0,"",SUMIF(KJB!$DP$11:$EH$777,$C173,KJB!DZ$11:DZ$777))</f>
        <v/>
      </c>
      <c r="L173" s="362">
        <f>IF($C173=0,"",SUMIF(KJB!$DP$11:$EH$777,$C173,KJB!EA$11:EA$777))</f>
        <v/>
      </c>
      <c r="M173" s="362">
        <f>IF($C173=0,"",SUMIF(KJB!$DP$11:$EH$777,$C173,KJB!EB$11:EB$777))</f>
        <v/>
      </c>
      <c r="N173" s="362">
        <f>IF($C173=0,"",SUMIF(KJB!$DP$11:$EH$777,$C173,KJB!EC$11:EC$777))</f>
        <v/>
      </c>
      <c r="O173" s="362">
        <f>IF($C173=0,"",SUMIF(KJB!$DP$11:$EH$777,$C173,KJB!ED$11:ED$777))</f>
        <v/>
      </c>
      <c r="P173" s="362">
        <f>IF($C173=0,"",SUMIF(KJB!$DP$11:$EH$777,$C173,KJB!EE$11:EE$777))</f>
        <v/>
      </c>
      <c r="Q173" s="362">
        <f>IF($C173=0,"",SUMIF(KJB!$DP$11:$EH$777,$C173,KJB!EF$11:EF$777))</f>
        <v/>
      </c>
      <c r="R173" s="362">
        <f>IF($C173=0,"",SUMIF(KJB!$DP$11:$EH$777,$C173,KJB!EG$11:EG$777))</f>
        <v/>
      </c>
      <c r="S173" s="362">
        <f>IF($C173=0,"",SUMIF(KJB!$DP$11:$EH$777,$C173,KJB!EH$11:EH$777))</f>
        <v/>
      </c>
      <c r="U173" s="312" t="n">
        <v>30</v>
      </c>
      <c r="V173" s="313" t="n"/>
      <c r="W173" s="184" t="n"/>
      <c r="X173" s="166" t="n">
        <v>0</v>
      </c>
      <c r="Y173" s="362">
        <f>IF($X173=0,"",SUMIF(KJB!$DR$11:$EH$777,$X173,KJB!DS$11:DS$777))</f>
        <v/>
      </c>
      <c r="Z173" s="362">
        <f>IF($X173=0,"",SUMIF(KJB!$DR$11:$EH$777,$X173,KJB!DT$11:DT$777))</f>
        <v/>
      </c>
      <c r="AA173" s="362">
        <f>IF($X173=0,"",SUMIF(KJB!$DR$11:$EH$777,$X173,KJB!DU$11:DU$777))</f>
        <v/>
      </c>
      <c r="AB173" s="362">
        <f>IF($X173=0,"",SUMIF(KJB!$DR$11:$EH$777,$X173,KJB!DV$11:DV$777))</f>
        <v/>
      </c>
      <c r="AC173" s="362">
        <f>IF($X173=0,"",SUMIF(KJB!$DR$11:$EH$777,$X173,KJB!DW$11:DW$777))</f>
        <v/>
      </c>
      <c r="AD173" s="362">
        <f>IF($X173=0,"",SUMIF(KJB!$DR$11:$EH$777,$X173,KJB!DX$11:DX$777))</f>
        <v/>
      </c>
      <c r="AE173" s="362">
        <f>IF($X173=0,"",SUMIF(KJB!$DR$11:$EH$777,$X173,KJB!DY$11:DY$777))</f>
        <v/>
      </c>
      <c r="AF173" s="362">
        <f>IF($X173=0,"",SUMIF(KJB!$DR$11:$EH$777,$X173,KJB!DZ$11:DZ$777))</f>
        <v/>
      </c>
      <c r="AG173" s="362">
        <f>IF($X173=0,"",SUMIF(KJB!$DR$11:$EH$777,$X173,KJB!EA$11:EA$777))</f>
        <v/>
      </c>
      <c r="AH173" s="362">
        <f>IF($X173=0,"",SUMIF(KJB!$DR$11:$EH$777,$X173,KJB!EB$11:EB$777))</f>
        <v/>
      </c>
      <c r="AI173" s="362">
        <f>IF($X173=0,"",SUMIF(KJB!$DR$11:$EH$777,$X173,KJB!EC$11:EC$777))</f>
        <v/>
      </c>
      <c r="AJ173" s="362">
        <f>IF($X173=0,"",SUMIF(KJB!$DR$11:$EH$777,$X173,KJB!ED$11:ED$777))</f>
        <v/>
      </c>
      <c r="AK173" s="362">
        <f>IF($X173=0,"",SUMIF(KJB!$DR$11:$EH$777,$X173,KJB!EE$11:EE$777))</f>
        <v/>
      </c>
      <c r="AL173" s="362">
        <f>IF($X173=0,"",SUMIF(KJB!$DR$11:$EH$777,$X173,KJB!EF$11:EF$777))</f>
        <v/>
      </c>
      <c r="AM173" s="362">
        <f>IF($X173=0,"",SUMIF(KJB!$DR$11:$EH$777,$X173,KJB!EG$11:EG$777))</f>
        <v/>
      </c>
      <c r="AN173" s="362">
        <f>IF($X173=0,"",SUMIF(KJB!$DR$11:$EH$777,$X173,KJB!EH$11:EH$777))</f>
        <v/>
      </c>
    </row>
    <row r="174" ht="15" customHeight="1">
      <c r="B174" s="312" t="n">
        <v>31</v>
      </c>
      <c r="C174" s="186" t="n"/>
      <c r="D174" s="362">
        <f>IF($C174=0,"",SUMIF(KJB!$DP$11:$EH$777,$C174,KJB!DS$11:DS$777))</f>
        <v/>
      </c>
      <c r="E174" s="362">
        <f>IF($C174=0,"",SUMIF(KJB!$DP$11:$EH$777,$C174,KJB!DT$11:DT$777))</f>
        <v/>
      </c>
      <c r="F174" s="362">
        <f>IF($C174=0,"",SUMIF(KJB!$DP$11:$EH$777,$C174,KJB!DU$11:DU$777))</f>
        <v/>
      </c>
      <c r="G174" s="362">
        <f>IF($C174=0,"",SUMIF(KJB!$DP$11:$EH$777,$C174,KJB!DV$11:DV$777))</f>
        <v/>
      </c>
      <c r="H174" s="362">
        <f>IF($C174=0,"",SUMIF(KJB!$DP$11:$EH$777,$C174,KJB!DW$11:DW$777))</f>
        <v/>
      </c>
      <c r="I174" s="362">
        <f>IF($C174=0,"",SUMIF(KJB!$DP$11:$EH$777,$C174,KJB!DX$11:DX$777))</f>
        <v/>
      </c>
      <c r="J174" s="362">
        <f>IF($C174=0,"",SUMIF(KJB!$DP$11:$EH$777,$C174,KJB!DY$11:DY$777))</f>
        <v/>
      </c>
      <c r="K174" s="362">
        <f>IF($C174=0,"",SUMIF(KJB!$DP$11:$EH$777,$C174,KJB!DZ$11:DZ$777))</f>
        <v/>
      </c>
      <c r="L174" s="362">
        <f>IF($C174=0,"",SUMIF(KJB!$DP$11:$EH$777,$C174,KJB!EA$11:EA$777))</f>
        <v/>
      </c>
      <c r="M174" s="362">
        <f>IF($C174=0,"",SUMIF(KJB!$DP$11:$EH$777,$C174,KJB!EB$11:EB$777))</f>
        <v/>
      </c>
      <c r="N174" s="362">
        <f>IF($C174=0,"",SUMIF(KJB!$DP$11:$EH$777,$C174,KJB!EC$11:EC$777))</f>
        <v/>
      </c>
      <c r="O174" s="362">
        <f>IF($C174=0,"",SUMIF(KJB!$DP$11:$EH$777,$C174,KJB!ED$11:ED$777))</f>
        <v/>
      </c>
      <c r="P174" s="362">
        <f>IF($C174=0,"",SUMIF(KJB!$DP$11:$EH$777,$C174,KJB!EE$11:EE$777))</f>
        <v/>
      </c>
      <c r="Q174" s="362">
        <f>IF($C174=0,"",SUMIF(KJB!$DP$11:$EH$777,$C174,KJB!EF$11:EF$777))</f>
        <v/>
      </c>
      <c r="R174" s="362">
        <f>IF($C174=0,"",SUMIF(KJB!$DP$11:$EH$777,$C174,KJB!EG$11:EG$777))</f>
        <v/>
      </c>
      <c r="S174" s="362">
        <f>IF($C174=0,"",SUMIF(KJB!$DP$11:$EH$777,$C174,KJB!EH$11:EH$777))</f>
        <v/>
      </c>
      <c r="U174" s="312" t="n">
        <v>31</v>
      </c>
      <c r="V174" s="313" t="n"/>
      <c r="W174" s="184" t="n"/>
      <c r="X174" s="166" t="n">
        <v>0</v>
      </c>
      <c r="Y174" s="362">
        <f>IF($X174=0,"",SUMIF(KJB!$DR$11:$EH$777,$X174,KJB!DS$11:DS$777))</f>
        <v/>
      </c>
      <c r="Z174" s="362">
        <f>IF($X174=0,"",SUMIF(KJB!$DR$11:$EH$777,$X174,KJB!DT$11:DT$777))</f>
        <v/>
      </c>
      <c r="AA174" s="362">
        <f>IF($X174=0,"",SUMIF(KJB!$DR$11:$EH$777,$X174,KJB!DU$11:DU$777))</f>
        <v/>
      </c>
      <c r="AB174" s="362">
        <f>IF($X174=0,"",SUMIF(KJB!$DR$11:$EH$777,$X174,KJB!DV$11:DV$777))</f>
        <v/>
      </c>
      <c r="AC174" s="362">
        <f>IF($X174=0,"",SUMIF(KJB!$DR$11:$EH$777,$X174,KJB!DW$11:DW$777))</f>
        <v/>
      </c>
      <c r="AD174" s="362">
        <f>IF($X174=0,"",SUMIF(KJB!$DR$11:$EH$777,$X174,KJB!DX$11:DX$777))</f>
        <v/>
      </c>
      <c r="AE174" s="362">
        <f>IF($X174=0,"",SUMIF(KJB!$DR$11:$EH$777,$X174,KJB!DY$11:DY$777))</f>
        <v/>
      </c>
      <c r="AF174" s="362">
        <f>IF($X174=0,"",SUMIF(KJB!$DR$11:$EH$777,$X174,KJB!DZ$11:DZ$777))</f>
        <v/>
      </c>
      <c r="AG174" s="362">
        <f>IF($X174=0,"",SUMIF(KJB!$DR$11:$EH$777,$X174,KJB!EA$11:EA$777))</f>
        <v/>
      </c>
      <c r="AH174" s="362">
        <f>IF($X174=0,"",SUMIF(KJB!$DR$11:$EH$777,$X174,KJB!EB$11:EB$777))</f>
        <v/>
      </c>
      <c r="AI174" s="362">
        <f>IF($X174=0,"",SUMIF(KJB!$DR$11:$EH$777,$X174,KJB!EC$11:EC$777))</f>
        <v/>
      </c>
      <c r="AJ174" s="362">
        <f>IF($X174=0,"",SUMIF(KJB!$DR$11:$EH$777,$X174,KJB!ED$11:ED$777))</f>
        <v/>
      </c>
      <c r="AK174" s="362">
        <f>IF($X174=0,"",SUMIF(KJB!$DR$11:$EH$777,$X174,KJB!EE$11:EE$777))</f>
        <v/>
      </c>
      <c r="AL174" s="362">
        <f>IF($X174=0,"",SUMIF(KJB!$DR$11:$EH$777,$X174,KJB!EF$11:EF$777))</f>
        <v/>
      </c>
      <c r="AM174" s="362">
        <f>IF($X174=0,"",SUMIF(KJB!$DR$11:$EH$777,$X174,KJB!EG$11:EG$777))</f>
        <v/>
      </c>
      <c r="AN174" s="362">
        <f>IF($X174=0,"",SUMIF(KJB!$DR$11:$EH$777,$X174,KJB!EH$11:EH$777))</f>
        <v/>
      </c>
    </row>
    <row r="175" ht="15" customHeight="1">
      <c r="B175" s="312" t="n">
        <v>32</v>
      </c>
      <c r="C175" s="186" t="n"/>
      <c r="D175" s="362">
        <f>IF($C175=0,"",SUMIF(KJB!$DP$11:$EH$777,$C175,KJB!DS$11:DS$777))</f>
        <v/>
      </c>
      <c r="E175" s="362">
        <f>IF($C175=0,"",SUMIF(KJB!$DP$11:$EH$777,$C175,KJB!DT$11:DT$777))</f>
        <v/>
      </c>
      <c r="F175" s="362">
        <f>IF($C175=0,"",SUMIF(KJB!$DP$11:$EH$777,$C175,KJB!DU$11:DU$777))</f>
        <v/>
      </c>
      <c r="G175" s="362">
        <f>IF($C175=0,"",SUMIF(KJB!$DP$11:$EH$777,$C175,KJB!DV$11:DV$777))</f>
        <v/>
      </c>
      <c r="H175" s="362">
        <f>IF($C175=0,"",SUMIF(KJB!$DP$11:$EH$777,$C175,KJB!DW$11:DW$777))</f>
        <v/>
      </c>
      <c r="I175" s="362">
        <f>IF($C175=0,"",SUMIF(KJB!$DP$11:$EH$777,$C175,KJB!DX$11:DX$777))</f>
        <v/>
      </c>
      <c r="J175" s="362">
        <f>IF($C175=0,"",SUMIF(KJB!$DP$11:$EH$777,$C175,KJB!DY$11:DY$777))</f>
        <v/>
      </c>
      <c r="K175" s="362">
        <f>IF($C175=0,"",SUMIF(KJB!$DP$11:$EH$777,$C175,KJB!DZ$11:DZ$777))</f>
        <v/>
      </c>
      <c r="L175" s="362">
        <f>IF($C175=0,"",SUMIF(KJB!$DP$11:$EH$777,$C175,KJB!EA$11:EA$777))</f>
        <v/>
      </c>
      <c r="M175" s="362">
        <f>IF($C175=0,"",SUMIF(KJB!$DP$11:$EH$777,$C175,KJB!EB$11:EB$777))</f>
        <v/>
      </c>
      <c r="N175" s="362">
        <f>IF($C175=0,"",SUMIF(KJB!$DP$11:$EH$777,$C175,KJB!EC$11:EC$777))</f>
        <v/>
      </c>
      <c r="O175" s="362">
        <f>IF($C175=0,"",SUMIF(KJB!$DP$11:$EH$777,$C175,KJB!ED$11:ED$777))</f>
        <v/>
      </c>
      <c r="P175" s="362">
        <f>IF($C175=0,"",SUMIF(KJB!$DP$11:$EH$777,$C175,KJB!EE$11:EE$777))</f>
        <v/>
      </c>
      <c r="Q175" s="362">
        <f>IF($C175=0,"",SUMIF(KJB!$DP$11:$EH$777,$C175,KJB!EF$11:EF$777))</f>
        <v/>
      </c>
      <c r="R175" s="362">
        <f>IF($C175=0,"",SUMIF(KJB!$DP$11:$EH$777,$C175,KJB!EG$11:EG$777))</f>
        <v/>
      </c>
      <c r="S175" s="362">
        <f>IF($C175=0,"",SUMIF(KJB!$DP$11:$EH$777,$C175,KJB!EH$11:EH$777))</f>
        <v/>
      </c>
      <c r="U175" s="312" t="n">
        <v>32</v>
      </c>
      <c r="V175" s="313" t="n"/>
      <c r="W175" s="184" t="n"/>
      <c r="X175" s="166" t="n">
        <v>0</v>
      </c>
      <c r="Y175" s="362">
        <f>IF($X175=0,"",SUMIF(KJB!$DR$11:$EH$777,$X175,KJB!DS$11:DS$777))</f>
        <v/>
      </c>
      <c r="Z175" s="362">
        <f>IF($X175=0,"",SUMIF(KJB!$DR$11:$EH$777,$X175,KJB!DT$11:DT$777))</f>
        <v/>
      </c>
      <c r="AA175" s="362">
        <f>IF($X175=0,"",SUMIF(KJB!$DR$11:$EH$777,$X175,KJB!DU$11:DU$777))</f>
        <v/>
      </c>
      <c r="AB175" s="362">
        <f>IF($X175=0,"",SUMIF(KJB!$DR$11:$EH$777,$X175,KJB!DV$11:DV$777))</f>
        <v/>
      </c>
      <c r="AC175" s="362">
        <f>IF($X175=0,"",SUMIF(KJB!$DR$11:$EH$777,$X175,KJB!DW$11:DW$777))</f>
        <v/>
      </c>
      <c r="AD175" s="362">
        <f>IF($X175=0,"",SUMIF(KJB!$DR$11:$EH$777,$X175,KJB!DX$11:DX$777))</f>
        <v/>
      </c>
      <c r="AE175" s="362">
        <f>IF($X175=0,"",SUMIF(KJB!$DR$11:$EH$777,$X175,KJB!DY$11:DY$777))</f>
        <v/>
      </c>
      <c r="AF175" s="362">
        <f>IF($X175=0,"",SUMIF(KJB!$DR$11:$EH$777,$X175,KJB!DZ$11:DZ$777))</f>
        <v/>
      </c>
      <c r="AG175" s="362">
        <f>IF($X175=0,"",SUMIF(KJB!$DR$11:$EH$777,$X175,KJB!EA$11:EA$777))</f>
        <v/>
      </c>
      <c r="AH175" s="362">
        <f>IF($X175=0,"",SUMIF(KJB!$DR$11:$EH$777,$X175,KJB!EB$11:EB$777))</f>
        <v/>
      </c>
      <c r="AI175" s="362">
        <f>IF($X175=0,"",SUMIF(KJB!$DR$11:$EH$777,$X175,KJB!EC$11:EC$777))</f>
        <v/>
      </c>
      <c r="AJ175" s="362">
        <f>IF($X175=0,"",SUMIF(KJB!$DR$11:$EH$777,$X175,KJB!ED$11:ED$777))</f>
        <v/>
      </c>
      <c r="AK175" s="362">
        <f>IF($X175=0,"",SUMIF(KJB!$DR$11:$EH$777,$X175,KJB!EE$11:EE$777))</f>
        <v/>
      </c>
      <c r="AL175" s="362">
        <f>IF($X175=0,"",SUMIF(KJB!$DR$11:$EH$777,$X175,KJB!EF$11:EF$777))</f>
        <v/>
      </c>
      <c r="AM175" s="362">
        <f>IF($X175=0,"",SUMIF(KJB!$DR$11:$EH$777,$X175,KJB!EG$11:EG$777))</f>
        <v/>
      </c>
      <c r="AN175" s="362">
        <f>IF($X175=0,"",SUMIF(KJB!$DR$11:$EH$777,$X175,KJB!EH$11:EH$777))</f>
        <v/>
      </c>
    </row>
    <row r="176" ht="15" customHeight="1">
      <c r="B176" s="312" t="n">
        <v>33</v>
      </c>
      <c r="C176" s="186" t="n"/>
      <c r="D176" s="362">
        <f>IF($C176=0,"",SUMIF(KJB!$DP$11:$EH$777,$C176,KJB!DS$11:DS$777))</f>
        <v/>
      </c>
      <c r="E176" s="362">
        <f>IF($C176=0,"",SUMIF(KJB!$DP$11:$EH$777,$C176,KJB!DT$11:DT$777))</f>
        <v/>
      </c>
      <c r="F176" s="362">
        <f>IF($C176=0,"",SUMIF(KJB!$DP$11:$EH$777,$C176,KJB!DU$11:DU$777))</f>
        <v/>
      </c>
      <c r="G176" s="362">
        <f>IF($C176=0,"",SUMIF(KJB!$DP$11:$EH$777,$C176,KJB!DV$11:DV$777))</f>
        <v/>
      </c>
      <c r="H176" s="362">
        <f>IF($C176=0,"",SUMIF(KJB!$DP$11:$EH$777,$C176,KJB!DW$11:DW$777))</f>
        <v/>
      </c>
      <c r="I176" s="362">
        <f>IF($C176=0,"",SUMIF(KJB!$DP$11:$EH$777,$C176,KJB!DX$11:DX$777))</f>
        <v/>
      </c>
      <c r="J176" s="362">
        <f>IF($C176=0,"",SUMIF(KJB!$DP$11:$EH$777,$C176,KJB!DY$11:DY$777))</f>
        <v/>
      </c>
      <c r="K176" s="362">
        <f>IF($C176=0,"",SUMIF(KJB!$DP$11:$EH$777,$C176,KJB!DZ$11:DZ$777))</f>
        <v/>
      </c>
      <c r="L176" s="362">
        <f>IF($C176=0,"",SUMIF(KJB!$DP$11:$EH$777,$C176,KJB!EA$11:EA$777))</f>
        <v/>
      </c>
      <c r="M176" s="362">
        <f>IF($C176=0,"",SUMIF(KJB!$DP$11:$EH$777,$C176,KJB!EB$11:EB$777))</f>
        <v/>
      </c>
      <c r="N176" s="362">
        <f>IF($C176=0,"",SUMIF(KJB!$DP$11:$EH$777,$C176,KJB!EC$11:EC$777))</f>
        <v/>
      </c>
      <c r="O176" s="362">
        <f>IF($C176=0,"",SUMIF(KJB!$DP$11:$EH$777,$C176,KJB!ED$11:ED$777))</f>
        <v/>
      </c>
      <c r="P176" s="362">
        <f>IF($C176=0,"",SUMIF(KJB!$DP$11:$EH$777,$C176,KJB!EE$11:EE$777))</f>
        <v/>
      </c>
      <c r="Q176" s="362">
        <f>IF($C176=0,"",SUMIF(KJB!$DP$11:$EH$777,$C176,KJB!EF$11:EF$777))</f>
        <v/>
      </c>
      <c r="R176" s="362">
        <f>IF($C176=0,"",SUMIF(KJB!$DP$11:$EH$777,$C176,KJB!EG$11:EG$777))</f>
        <v/>
      </c>
      <c r="S176" s="362">
        <f>IF($C176=0,"",SUMIF(KJB!$DP$11:$EH$777,$C176,KJB!EH$11:EH$777))</f>
        <v/>
      </c>
      <c r="U176" s="312" t="n">
        <v>33</v>
      </c>
      <c r="V176" s="313" t="n"/>
      <c r="W176" s="184" t="n"/>
      <c r="X176" s="166" t="n">
        <v>0</v>
      </c>
      <c r="Y176" s="362">
        <f>IF($X176=0,"",SUMIF(KJB!$DR$11:$EH$777,$X176,KJB!DS$11:DS$777))</f>
        <v/>
      </c>
      <c r="Z176" s="362">
        <f>IF($X176=0,"",SUMIF(KJB!$DR$11:$EH$777,$X176,KJB!DT$11:DT$777))</f>
        <v/>
      </c>
      <c r="AA176" s="362">
        <f>IF($X176=0,"",SUMIF(KJB!$DR$11:$EH$777,$X176,KJB!DU$11:DU$777))</f>
        <v/>
      </c>
      <c r="AB176" s="362">
        <f>IF($X176=0,"",SUMIF(KJB!$DR$11:$EH$777,$X176,KJB!DV$11:DV$777))</f>
        <v/>
      </c>
      <c r="AC176" s="362">
        <f>IF($X176=0,"",SUMIF(KJB!$DR$11:$EH$777,$X176,KJB!DW$11:DW$777))</f>
        <v/>
      </c>
      <c r="AD176" s="362">
        <f>IF($X176=0,"",SUMIF(KJB!$DR$11:$EH$777,$X176,KJB!DX$11:DX$777))</f>
        <v/>
      </c>
      <c r="AE176" s="362">
        <f>IF($X176=0,"",SUMIF(KJB!$DR$11:$EH$777,$X176,KJB!DY$11:DY$777))</f>
        <v/>
      </c>
      <c r="AF176" s="362">
        <f>IF($X176=0,"",SUMIF(KJB!$DR$11:$EH$777,$X176,KJB!DZ$11:DZ$777))</f>
        <v/>
      </c>
      <c r="AG176" s="362">
        <f>IF($X176=0,"",SUMIF(KJB!$DR$11:$EH$777,$X176,KJB!EA$11:EA$777))</f>
        <v/>
      </c>
      <c r="AH176" s="362">
        <f>IF($X176=0,"",SUMIF(KJB!$DR$11:$EH$777,$X176,KJB!EB$11:EB$777))</f>
        <v/>
      </c>
      <c r="AI176" s="362">
        <f>IF($X176=0,"",SUMIF(KJB!$DR$11:$EH$777,$X176,KJB!EC$11:EC$777))</f>
        <v/>
      </c>
      <c r="AJ176" s="362">
        <f>IF($X176=0,"",SUMIF(KJB!$DR$11:$EH$777,$X176,KJB!ED$11:ED$777))</f>
        <v/>
      </c>
      <c r="AK176" s="362">
        <f>IF($X176=0,"",SUMIF(KJB!$DR$11:$EH$777,$X176,KJB!EE$11:EE$777))</f>
        <v/>
      </c>
      <c r="AL176" s="362">
        <f>IF($X176=0,"",SUMIF(KJB!$DR$11:$EH$777,$X176,KJB!EF$11:EF$777))</f>
        <v/>
      </c>
      <c r="AM176" s="362">
        <f>IF($X176=0,"",SUMIF(KJB!$DR$11:$EH$777,$X176,KJB!EG$11:EG$777))</f>
        <v/>
      </c>
      <c r="AN176" s="362">
        <f>IF($X176=0,"",SUMIF(KJB!$DR$11:$EH$777,$X176,KJB!EH$11:EH$777))</f>
        <v/>
      </c>
    </row>
    <row r="177" ht="15" customHeight="1">
      <c r="B177" s="312" t="n">
        <v>34</v>
      </c>
      <c r="C177" s="186" t="n"/>
      <c r="D177" s="362">
        <f>IF($C177=0,"",SUMIF(KJB!$DP$11:$EH$777,$C177,KJB!DS$11:DS$777))</f>
        <v/>
      </c>
      <c r="E177" s="362">
        <f>IF($C177=0,"",SUMIF(KJB!$DP$11:$EH$777,$C177,KJB!DT$11:DT$777))</f>
        <v/>
      </c>
      <c r="F177" s="362">
        <f>IF($C177=0,"",SUMIF(KJB!$DP$11:$EH$777,$C177,KJB!DU$11:DU$777))</f>
        <v/>
      </c>
      <c r="G177" s="362">
        <f>IF($C177=0,"",SUMIF(KJB!$DP$11:$EH$777,$C177,KJB!DV$11:DV$777))</f>
        <v/>
      </c>
      <c r="H177" s="362">
        <f>IF($C177=0,"",SUMIF(KJB!$DP$11:$EH$777,$C177,KJB!DW$11:DW$777))</f>
        <v/>
      </c>
      <c r="I177" s="362">
        <f>IF($C177=0,"",SUMIF(KJB!$DP$11:$EH$777,$C177,KJB!DX$11:DX$777))</f>
        <v/>
      </c>
      <c r="J177" s="362">
        <f>IF($C177=0,"",SUMIF(KJB!$DP$11:$EH$777,$C177,KJB!DY$11:DY$777))</f>
        <v/>
      </c>
      <c r="K177" s="362">
        <f>IF($C177=0,"",SUMIF(KJB!$DP$11:$EH$777,$C177,KJB!DZ$11:DZ$777))</f>
        <v/>
      </c>
      <c r="L177" s="362">
        <f>IF($C177=0,"",SUMIF(KJB!$DP$11:$EH$777,$C177,KJB!EA$11:EA$777))</f>
        <v/>
      </c>
      <c r="M177" s="362">
        <f>IF($C177=0,"",SUMIF(KJB!$DP$11:$EH$777,$C177,KJB!EB$11:EB$777))</f>
        <v/>
      </c>
      <c r="N177" s="362">
        <f>IF($C177=0,"",SUMIF(KJB!$DP$11:$EH$777,$C177,KJB!EC$11:EC$777))</f>
        <v/>
      </c>
      <c r="O177" s="362">
        <f>IF($C177=0,"",SUMIF(KJB!$DP$11:$EH$777,$C177,KJB!ED$11:ED$777))</f>
        <v/>
      </c>
      <c r="P177" s="362">
        <f>IF($C177=0,"",SUMIF(KJB!$DP$11:$EH$777,$C177,KJB!EE$11:EE$777))</f>
        <v/>
      </c>
      <c r="Q177" s="362">
        <f>IF($C177=0,"",SUMIF(KJB!$DP$11:$EH$777,$C177,KJB!EF$11:EF$777))</f>
        <v/>
      </c>
      <c r="R177" s="362">
        <f>IF($C177=0,"",SUMIF(KJB!$DP$11:$EH$777,$C177,KJB!EG$11:EG$777))</f>
        <v/>
      </c>
      <c r="S177" s="362">
        <f>IF($C177=0,"",SUMIF(KJB!$DP$11:$EH$777,$C177,KJB!EH$11:EH$777))</f>
        <v/>
      </c>
      <c r="U177" s="312" t="n">
        <v>34</v>
      </c>
      <c r="V177" s="313" t="n"/>
      <c r="W177" s="184" t="n"/>
      <c r="X177" s="166" t="n">
        <v>0</v>
      </c>
      <c r="Y177" s="362">
        <f>IF($X177=0,"",SUMIF(KJB!$DR$11:$EH$777,$X177,KJB!DS$11:DS$777))</f>
        <v/>
      </c>
      <c r="Z177" s="362">
        <f>IF($X177=0,"",SUMIF(KJB!$DR$11:$EH$777,$X177,KJB!DT$11:DT$777))</f>
        <v/>
      </c>
      <c r="AA177" s="362">
        <f>IF($X177=0,"",SUMIF(KJB!$DR$11:$EH$777,$X177,KJB!DU$11:DU$777))</f>
        <v/>
      </c>
      <c r="AB177" s="362">
        <f>IF($X177=0,"",SUMIF(KJB!$DR$11:$EH$777,$X177,KJB!DV$11:DV$777))</f>
        <v/>
      </c>
      <c r="AC177" s="362">
        <f>IF($X177=0,"",SUMIF(KJB!$DR$11:$EH$777,$X177,KJB!DW$11:DW$777))</f>
        <v/>
      </c>
      <c r="AD177" s="362">
        <f>IF($X177=0,"",SUMIF(KJB!$DR$11:$EH$777,$X177,KJB!DX$11:DX$777))</f>
        <v/>
      </c>
      <c r="AE177" s="362">
        <f>IF($X177=0,"",SUMIF(KJB!$DR$11:$EH$777,$X177,KJB!DY$11:DY$777))</f>
        <v/>
      </c>
      <c r="AF177" s="362">
        <f>IF($X177=0,"",SUMIF(KJB!$DR$11:$EH$777,$X177,KJB!DZ$11:DZ$777))</f>
        <v/>
      </c>
      <c r="AG177" s="362">
        <f>IF($X177=0,"",SUMIF(KJB!$DR$11:$EH$777,$X177,KJB!EA$11:EA$777))</f>
        <v/>
      </c>
      <c r="AH177" s="362">
        <f>IF($X177=0,"",SUMIF(KJB!$DR$11:$EH$777,$X177,KJB!EB$11:EB$777))</f>
        <v/>
      </c>
      <c r="AI177" s="362">
        <f>IF($X177=0,"",SUMIF(KJB!$DR$11:$EH$777,$X177,KJB!EC$11:EC$777))</f>
        <v/>
      </c>
      <c r="AJ177" s="362">
        <f>IF($X177=0,"",SUMIF(KJB!$DR$11:$EH$777,$X177,KJB!ED$11:ED$777))</f>
        <v/>
      </c>
      <c r="AK177" s="362">
        <f>IF($X177=0,"",SUMIF(KJB!$DR$11:$EH$777,$X177,KJB!EE$11:EE$777))</f>
        <v/>
      </c>
      <c r="AL177" s="362">
        <f>IF($X177=0,"",SUMIF(KJB!$DR$11:$EH$777,$X177,KJB!EF$11:EF$777))</f>
        <v/>
      </c>
      <c r="AM177" s="362">
        <f>IF($X177=0,"",SUMIF(KJB!$DR$11:$EH$777,$X177,KJB!EG$11:EG$777))</f>
        <v/>
      </c>
      <c r="AN177" s="362">
        <f>IF($X177=0,"",SUMIF(KJB!$DR$11:$EH$777,$X177,KJB!EH$11:EH$777))</f>
        <v/>
      </c>
    </row>
    <row r="178" ht="15" customHeight="1">
      <c r="B178" s="312" t="n">
        <v>35</v>
      </c>
      <c r="C178" s="186" t="n"/>
      <c r="D178" s="362">
        <f>IF($C178=0,"",SUMIF(KJB!$DP$11:$EH$777,$C178,KJB!DS$11:DS$777))</f>
        <v/>
      </c>
      <c r="E178" s="362">
        <f>IF($C178=0,"",SUMIF(KJB!$DP$11:$EH$777,$C178,KJB!DT$11:DT$777))</f>
        <v/>
      </c>
      <c r="F178" s="362">
        <f>IF($C178=0,"",SUMIF(KJB!$DP$11:$EH$777,$C178,KJB!DU$11:DU$777))</f>
        <v/>
      </c>
      <c r="G178" s="362">
        <f>IF($C178=0,"",SUMIF(KJB!$DP$11:$EH$777,$C178,KJB!DV$11:DV$777))</f>
        <v/>
      </c>
      <c r="H178" s="362">
        <f>IF($C178=0,"",SUMIF(KJB!$DP$11:$EH$777,$C178,KJB!DW$11:DW$777))</f>
        <v/>
      </c>
      <c r="I178" s="362">
        <f>IF($C178=0,"",SUMIF(KJB!$DP$11:$EH$777,$C178,KJB!DX$11:DX$777))</f>
        <v/>
      </c>
      <c r="J178" s="362">
        <f>IF($C178=0,"",SUMIF(KJB!$DP$11:$EH$777,$C178,KJB!DY$11:DY$777))</f>
        <v/>
      </c>
      <c r="K178" s="362">
        <f>IF($C178=0,"",SUMIF(KJB!$DP$11:$EH$777,$C178,KJB!DZ$11:DZ$777))</f>
        <v/>
      </c>
      <c r="L178" s="362">
        <f>IF($C178=0,"",SUMIF(KJB!$DP$11:$EH$777,$C178,KJB!EA$11:EA$777))</f>
        <v/>
      </c>
      <c r="M178" s="362">
        <f>IF($C178=0,"",SUMIF(KJB!$DP$11:$EH$777,$C178,KJB!EB$11:EB$777))</f>
        <v/>
      </c>
      <c r="N178" s="362">
        <f>IF($C178=0,"",SUMIF(KJB!$DP$11:$EH$777,$C178,KJB!EC$11:EC$777))</f>
        <v/>
      </c>
      <c r="O178" s="362">
        <f>IF($C178=0,"",SUMIF(KJB!$DP$11:$EH$777,$C178,KJB!ED$11:ED$777))</f>
        <v/>
      </c>
      <c r="P178" s="362">
        <f>IF($C178=0,"",SUMIF(KJB!$DP$11:$EH$777,$C178,KJB!EE$11:EE$777))</f>
        <v/>
      </c>
      <c r="Q178" s="362">
        <f>IF($C178=0,"",SUMIF(KJB!$DP$11:$EH$777,$C178,KJB!EF$11:EF$777))</f>
        <v/>
      </c>
      <c r="R178" s="362">
        <f>IF($C178=0,"",SUMIF(KJB!$DP$11:$EH$777,$C178,KJB!EG$11:EG$777))</f>
        <v/>
      </c>
      <c r="S178" s="362">
        <f>IF($C178=0,"",SUMIF(KJB!$DP$11:$EH$777,$C178,KJB!EH$11:EH$777))</f>
        <v/>
      </c>
      <c r="U178" s="312" t="n">
        <v>35</v>
      </c>
      <c r="V178" s="313" t="n"/>
      <c r="W178" s="184" t="n"/>
      <c r="X178" s="166" t="n">
        <v>0</v>
      </c>
      <c r="Y178" s="362">
        <f>IF($X178=0,"",SUMIF(KJB!$DR$11:$EH$777,$X178,KJB!DS$11:DS$777))</f>
        <v/>
      </c>
      <c r="Z178" s="362">
        <f>IF($X178=0,"",SUMIF(KJB!$DR$11:$EH$777,$X178,KJB!DT$11:DT$777))</f>
        <v/>
      </c>
      <c r="AA178" s="362">
        <f>IF($X178=0,"",SUMIF(KJB!$DR$11:$EH$777,$X178,KJB!DU$11:DU$777))</f>
        <v/>
      </c>
      <c r="AB178" s="362">
        <f>IF($X178=0,"",SUMIF(KJB!$DR$11:$EH$777,$X178,KJB!DV$11:DV$777))</f>
        <v/>
      </c>
      <c r="AC178" s="362">
        <f>IF($X178=0,"",SUMIF(KJB!$DR$11:$EH$777,$X178,KJB!DW$11:DW$777))</f>
        <v/>
      </c>
      <c r="AD178" s="362">
        <f>IF($X178=0,"",SUMIF(KJB!$DR$11:$EH$777,$X178,KJB!DX$11:DX$777))</f>
        <v/>
      </c>
      <c r="AE178" s="362">
        <f>IF($X178=0,"",SUMIF(KJB!$DR$11:$EH$777,$X178,KJB!DY$11:DY$777))</f>
        <v/>
      </c>
      <c r="AF178" s="362">
        <f>IF($X178=0,"",SUMIF(KJB!$DR$11:$EH$777,$X178,KJB!DZ$11:DZ$777))</f>
        <v/>
      </c>
      <c r="AG178" s="362">
        <f>IF($X178=0,"",SUMIF(KJB!$DR$11:$EH$777,$X178,KJB!EA$11:EA$777))</f>
        <v/>
      </c>
      <c r="AH178" s="362">
        <f>IF($X178=0,"",SUMIF(KJB!$DR$11:$EH$777,$X178,KJB!EB$11:EB$777))</f>
        <v/>
      </c>
      <c r="AI178" s="362">
        <f>IF($X178=0,"",SUMIF(KJB!$DR$11:$EH$777,$X178,KJB!EC$11:EC$777))</f>
        <v/>
      </c>
      <c r="AJ178" s="362">
        <f>IF($X178=0,"",SUMIF(KJB!$DR$11:$EH$777,$X178,KJB!ED$11:ED$777))</f>
        <v/>
      </c>
      <c r="AK178" s="362">
        <f>IF($X178=0,"",SUMIF(KJB!$DR$11:$EH$777,$X178,KJB!EE$11:EE$777))</f>
        <v/>
      </c>
      <c r="AL178" s="362">
        <f>IF($X178=0,"",SUMIF(KJB!$DR$11:$EH$777,$X178,KJB!EF$11:EF$777))</f>
        <v/>
      </c>
      <c r="AM178" s="362">
        <f>IF($X178=0,"",SUMIF(KJB!$DR$11:$EH$777,$X178,KJB!EG$11:EG$777))</f>
        <v/>
      </c>
      <c r="AN178" s="362">
        <f>IF($X178=0,"",SUMIF(KJB!$DR$11:$EH$777,$X178,KJB!EH$11:EH$777))</f>
        <v/>
      </c>
    </row>
    <row r="179" ht="15" customHeight="1">
      <c r="B179" s="312" t="n">
        <v>36</v>
      </c>
      <c r="C179" s="186" t="n"/>
      <c r="D179" s="362">
        <f>IF($C179=0,"",SUMIF(KJB!$DP$11:$EH$777,$C179,KJB!DS$11:DS$777))</f>
        <v/>
      </c>
      <c r="E179" s="362">
        <f>IF($C179=0,"",SUMIF(KJB!$DP$11:$EH$777,$C179,KJB!DT$11:DT$777))</f>
        <v/>
      </c>
      <c r="F179" s="362">
        <f>IF($C179=0,"",SUMIF(KJB!$DP$11:$EH$777,$C179,KJB!DU$11:DU$777))</f>
        <v/>
      </c>
      <c r="G179" s="362">
        <f>IF($C179=0,"",SUMIF(KJB!$DP$11:$EH$777,$C179,KJB!DV$11:DV$777))</f>
        <v/>
      </c>
      <c r="H179" s="362">
        <f>IF($C179=0,"",SUMIF(KJB!$DP$11:$EH$777,$C179,KJB!DW$11:DW$777))</f>
        <v/>
      </c>
      <c r="I179" s="362">
        <f>IF($C179=0,"",SUMIF(KJB!$DP$11:$EH$777,$C179,KJB!DX$11:DX$777))</f>
        <v/>
      </c>
      <c r="J179" s="362">
        <f>IF($C179=0,"",SUMIF(KJB!$DP$11:$EH$777,$C179,KJB!DY$11:DY$777))</f>
        <v/>
      </c>
      <c r="K179" s="362">
        <f>IF($C179=0,"",SUMIF(KJB!$DP$11:$EH$777,$C179,KJB!DZ$11:DZ$777))</f>
        <v/>
      </c>
      <c r="L179" s="362">
        <f>IF($C179=0,"",SUMIF(KJB!$DP$11:$EH$777,$C179,KJB!EA$11:EA$777))</f>
        <v/>
      </c>
      <c r="M179" s="362">
        <f>IF($C179=0,"",SUMIF(KJB!$DP$11:$EH$777,$C179,KJB!EB$11:EB$777))</f>
        <v/>
      </c>
      <c r="N179" s="362">
        <f>IF($C179=0,"",SUMIF(KJB!$DP$11:$EH$777,$C179,KJB!EC$11:EC$777))</f>
        <v/>
      </c>
      <c r="O179" s="362">
        <f>IF($C179=0,"",SUMIF(KJB!$DP$11:$EH$777,$C179,KJB!ED$11:ED$777))</f>
        <v/>
      </c>
      <c r="P179" s="362">
        <f>IF($C179=0,"",SUMIF(KJB!$DP$11:$EH$777,$C179,KJB!EE$11:EE$777))</f>
        <v/>
      </c>
      <c r="Q179" s="362">
        <f>IF($C179=0,"",SUMIF(KJB!$DP$11:$EH$777,$C179,KJB!EF$11:EF$777))</f>
        <v/>
      </c>
      <c r="R179" s="362">
        <f>IF($C179=0,"",SUMIF(KJB!$DP$11:$EH$777,$C179,KJB!EG$11:EG$777))</f>
        <v/>
      </c>
      <c r="S179" s="362">
        <f>IF($C179=0,"",SUMIF(KJB!$DP$11:$EH$777,$C179,KJB!EH$11:EH$777))</f>
        <v/>
      </c>
      <c r="U179" s="312" t="n">
        <v>36</v>
      </c>
      <c r="V179" s="313" t="n"/>
      <c r="W179" s="184" t="n"/>
      <c r="X179" s="166" t="n">
        <v>0</v>
      </c>
      <c r="Y179" s="362">
        <f>IF($X179=0,"",SUMIF(KJB!$DR$11:$EH$777,$X179,KJB!DS$11:DS$777))</f>
        <v/>
      </c>
      <c r="Z179" s="362">
        <f>IF($X179=0,"",SUMIF(KJB!$DR$11:$EH$777,$X179,KJB!DT$11:DT$777))</f>
        <v/>
      </c>
      <c r="AA179" s="362">
        <f>IF($X179=0,"",SUMIF(KJB!$DR$11:$EH$777,$X179,KJB!DU$11:DU$777))</f>
        <v/>
      </c>
      <c r="AB179" s="362">
        <f>IF($X179=0,"",SUMIF(KJB!$DR$11:$EH$777,$X179,KJB!DV$11:DV$777))</f>
        <v/>
      </c>
      <c r="AC179" s="362">
        <f>IF($X179=0,"",SUMIF(KJB!$DR$11:$EH$777,$X179,KJB!DW$11:DW$777))</f>
        <v/>
      </c>
      <c r="AD179" s="362">
        <f>IF($X179=0,"",SUMIF(KJB!$DR$11:$EH$777,$X179,KJB!DX$11:DX$777))</f>
        <v/>
      </c>
      <c r="AE179" s="362">
        <f>IF($X179=0,"",SUMIF(KJB!$DR$11:$EH$777,$X179,KJB!DY$11:DY$777))</f>
        <v/>
      </c>
      <c r="AF179" s="362">
        <f>IF($X179=0,"",SUMIF(KJB!$DR$11:$EH$777,$X179,KJB!DZ$11:DZ$777))</f>
        <v/>
      </c>
      <c r="AG179" s="362">
        <f>IF($X179=0,"",SUMIF(KJB!$DR$11:$EH$777,$X179,KJB!EA$11:EA$777))</f>
        <v/>
      </c>
      <c r="AH179" s="362">
        <f>IF($X179=0,"",SUMIF(KJB!$DR$11:$EH$777,$X179,KJB!EB$11:EB$777))</f>
        <v/>
      </c>
      <c r="AI179" s="362">
        <f>IF($X179=0,"",SUMIF(KJB!$DR$11:$EH$777,$X179,KJB!EC$11:EC$777))</f>
        <v/>
      </c>
      <c r="AJ179" s="362">
        <f>IF($X179=0,"",SUMIF(KJB!$DR$11:$EH$777,$X179,KJB!ED$11:ED$777))</f>
        <v/>
      </c>
      <c r="AK179" s="362">
        <f>IF($X179=0,"",SUMIF(KJB!$DR$11:$EH$777,$X179,KJB!EE$11:EE$777))</f>
        <v/>
      </c>
      <c r="AL179" s="362">
        <f>IF($X179=0,"",SUMIF(KJB!$DR$11:$EH$777,$X179,KJB!EF$11:EF$777))</f>
        <v/>
      </c>
      <c r="AM179" s="362">
        <f>IF($X179=0,"",SUMIF(KJB!$DR$11:$EH$777,$X179,KJB!EG$11:EG$777))</f>
        <v/>
      </c>
      <c r="AN179" s="362">
        <f>IF($X179=0,"",SUMIF(KJB!$DR$11:$EH$777,$X179,KJB!EH$11:EH$777))</f>
        <v/>
      </c>
    </row>
    <row r="180" ht="15" customHeight="1">
      <c r="B180" s="312" t="n">
        <v>37</v>
      </c>
      <c r="C180" s="186" t="n"/>
      <c r="D180" s="362">
        <f>IF($C180=0,"",SUMIF(KJB!$DP$11:$EH$777,$C180,KJB!DS$11:DS$777))</f>
        <v/>
      </c>
      <c r="E180" s="362">
        <f>IF($C180=0,"",SUMIF(KJB!$DP$11:$EH$777,$C180,KJB!DT$11:DT$777))</f>
        <v/>
      </c>
      <c r="F180" s="362">
        <f>IF($C180=0,"",SUMIF(KJB!$DP$11:$EH$777,$C180,KJB!DU$11:DU$777))</f>
        <v/>
      </c>
      <c r="G180" s="362">
        <f>IF($C180=0,"",SUMIF(KJB!$DP$11:$EH$777,$C180,KJB!DV$11:DV$777))</f>
        <v/>
      </c>
      <c r="H180" s="362">
        <f>IF($C180=0,"",SUMIF(KJB!$DP$11:$EH$777,$C180,KJB!DW$11:DW$777))</f>
        <v/>
      </c>
      <c r="I180" s="362">
        <f>IF($C180=0,"",SUMIF(KJB!$DP$11:$EH$777,$C180,KJB!DX$11:DX$777))</f>
        <v/>
      </c>
      <c r="J180" s="362">
        <f>IF($C180=0,"",SUMIF(KJB!$DP$11:$EH$777,$C180,KJB!DY$11:DY$777))</f>
        <v/>
      </c>
      <c r="K180" s="362">
        <f>IF($C180=0,"",SUMIF(KJB!$DP$11:$EH$777,$C180,KJB!DZ$11:DZ$777))</f>
        <v/>
      </c>
      <c r="L180" s="362">
        <f>IF($C180=0,"",SUMIF(KJB!$DP$11:$EH$777,$C180,KJB!EA$11:EA$777))</f>
        <v/>
      </c>
      <c r="M180" s="362">
        <f>IF($C180=0,"",SUMIF(KJB!$DP$11:$EH$777,$C180,KJB!EB$11:EB$777))</f>
        <v/>
      </c>
      <c r="N180" s="362">
        <f>IF($C180=0,"",SUMIF(KJB!$DP$11:$EH$777,$C180,KJB!EC$11:EC$777))</f>
        <v/>
      </c>
      <c r="O180" s="362">
        <f>IF($C180=0,"",SUMIF(KJB!$DP$11:$EH$777,$C180,KJB!ED$11:ED$777))</f>
        <v/>
      </c>
      <c r="P180" s="362">
        <f>IF($C180=0,"",SUMIF(KJB!$DP$11:$EH$777,$C180,KJB!EE$11:EE$777))</f>
        <v/>
      </c>
      <c r="Q180" s="362">
        <f>IF($C180=0,"",SUMIF(KJB!$DP$11:$EH$777,$C180,KJB!EF$11:EF$777))</f>
        <v/>
      </c>
      <c r="R180" s="362">
        <f>IF($C180=0,"",SUMIF(KJB!$DP$11:$EH$777,$C180,KJB!EG$11:EG$777))</f>
        <v/>
      </c>
      <c r="S180" s="362">
        <f>IF($C180=0,"",SUMIF(KJB!$DP$11:$EH$777,$C180,KJB!EH$11:EH$777))</f>
        <v/>
      </c>
      <c r="U180" s="312" t="n">
        <v>37</v>
      </c>
      <c r="V180" s="313" t="n"/>
      <c r="W180" s="184" t="n"/>
      <c r="X180" s="166" t="n">
        <v>0</v>
      </c>
      <c r="Y180" s="362">
        <f>IF($X180=0,"",SUMIF(KJB!$DR$11:$EH$777,$X180,KJB!DS$11:DS$777))</f>
        <v/>
      </c>
      <c r="Z180" s="362">
        <f>IF($X180=0,"",SUMIF(KJB!$DR$11:$EH$777,$X180,KJB!DT$11:DT$777))</f>
        <v/>
      </c>
      <c r="AA180" s="362">
        <f>IF($X180=0,"",SUMIF(KJB!$DR$11:$EH$777,$X180,KJB!DU$11:DU$777))</f>
        <v/>
      </c>
      <c r="AB180" s="362">
        <f>IF($X180=0,"",SUMIF(KJB!$DR$11:$EH$777,$X180,KJB!DV$11:DV$777))</f>
        <v/>
      </c>
      <c r="AC180" s="362">
        <f>IF($X180=0,"",SUMIF(KJB!$DR$11:$EH$777,$X180,KJB!DW$11:DW$777))</f>
        <v/>
      </c>
      <c r="AD180" s="362">
        <f>IF($X180=0,"",SUMIF(KJB!$DR$11:$EH$777,$X180,KJB!DX$11:DX$777))</f>
        <v/>
      </c>
      <c r="AE180" s="362">
        <f>IF($X180=0,"",SUMIF(KJB!$DR$11:$EH$777,$X180,KJB!DY$11:DY$777))</f>
        <v/>
      </c>
      <c r="AF180" s="362">
        <f>IF($X180=0,"",SUMIF(KJB!$DR$11:$EH$777,$X180,KJB!DZ$11:DZ$777))</f>
        <v/>
      </c>
      <c r="AG180" s="362">
        <f>IF($X180=0,"",SUMIF(KJB!$DR$11:$EH$777,$X180,KJB!EA$11:EA$777))</f>
        <v/>
      </c>
      <c r="AH180" s="362">
        <f>IF($X180=0,"",SUMIF(KJB!$DR$11:$EH$777,$X180,KJB!EB$11:EB$777))</f>
        <v/>
      </c>
      <c r="AI180" s="362">
        <f>IF($X180=0,"",SUMIF(KJB!$DR$11:$EH$777,$X180,KJB!EC$11:EC$777))</f>
        <v/>
      </c>
      <c r="AJ180" s="362">
        <f>IF($X180=0,"",SUMIF(KJB!$DR$11:$EH$777,$X180,KJB!ED$11:ED$777))</f>
        <v/>
      </c>
      <c r="AK180" s="362">
        <f>IF($X180=0,"",SUMIF(KJB!$DR$11:$EH$777,$X180,KJB!EE$11:EE$777))</f>
        <v/>
      </c>
      <c r="AL180" s="362">
        <f>IF($X180=0,"",SUMIF(KJB!$DR$11:$EH$777,$X180,KJB!EF$11:EF$777))</f>
        <v/>
      </c>
      <c r="AM180" s="362">
        <f>IF($X180=0,"",SUMIF(KJB!$DR$11:$EH$777,$X180,KJB!EG$11:EG$777))</f>
        <v/>
      </c>
      <c r="AN180" s="362">
        <f>IF($X180=0,"",SUMIF(KJB!$DR$11:$EH$777,$X180,KJB!EH$11:EH$777))</f>
        <v/>
      </c>
    </row>
    <row r="181" ht="15" customHeight="1">
      <c r="B181" s="312" t="n">
        <v>38</v>
      </c>
      <c r="C181" s="186" t="n"/>
      <c r="D181" s="362">
        <f>IF($C181=0,"",SUMIF(KJB!$DP$11:$EH$777,$C181,KJB!DS$11:DS$777))</f>
        <v/>
      </c>
      <c r="E181" s="362">
        <f>IF($C181=0,"",SUMIF(KJB!$DP$11:$EH$777,$C181,KJB!DT$11:DT$777))</f>
        <v/>
      </c>
      <c r="F181" s="362">
        <f>IF($C181=0,"",SUMIF(KJB!$DP$11:$EH$777,$C181,KJB!DU$11:DU$777))</f>
        <v/>
      </c>
      <c r="G181" s="362">
        <f>IF($C181=0,"",SUMIF(KJB!$DP$11:$EH$777,$C181,KJB!DV$11:DV$777))</f>
        <v/>
      </c>
      <c r="H181" s="362">
        <f>IF($C181=0,"",SUMIF(KJB!$DP$11:$EH$777,$C181,KJB!DW$11:DW$777))</f>
        <v/>
      </c>
      <c r="I181" s="362">
        <f>IF($C181=0,"",SUMIF(KJB!$DP$11:$EH$777,$C181,KJB!DX$11:DX$777))</f>
        <v/>
      </c>
      <c r="J181" s="362">
        <f>IF($C181=0,"",SUMIF(KJB!$DP$11:$EH$777,$C181,KJB!DY$11:DY$777))</f>
        <v/>
      </c>
      <c r="K181" s="362">
        <f>IF($C181=0,"",SUMIF(KJB!$DP$11:$EH$777,$C181,KJB!DZ$11:DZ$777))</f>
        <v/>
      </c>
      <c r="L181" s="362">
        <f>IF($C181=0,"",SUMIF(KJB!$DP$11:$EH$777,$C181,KJB!EA$11:EA$777))</f>
        <v/>
      </c>
      <c r="M181" s="362">
        <f>IF($C181=0,"",SUMIF(KJB!$DP$11:$EH$777,$C181,KJB!EB$11:EB$777))</f>
        <v/>
      </c>
      <c r="N181" s="362">
        <f>IF($C181=0,"",SUMIF(KJB!$DP$11:$EH$777,$C181,KJB!EC$11:EC$777))</f>
        <v/>
      </c>
      <c r="O181" s="362">
        <f>IF($C181=0,"",SUMIF(KJB!$DP$11:$EH$777,$C181,KJB!ED$11:ED$777))</f>
        <v/>
      </c>
      <c r="P181" s="362">
        <f>IF($C181=0,"",SUMIF(KJB!$DP$11:$EH$777,$C181,KJB!EE$11:EE$777))</f>
        <v/>
      </c>
      <c r="Q181" s="362">
        <f>IF($C181=0,"",SUMIF(KJB!$DP$11:$EH$777,$C181,KJB!EF$11:EF$777))</f>
        <v/>
      </c>
      <c r="R181" s="362">
        <f>IF($C181=0,"",SUMIF(KJB!$DP$11:$EH$777,$C181,KJB!EG$11:EG$777))</f>
        <v/>
      </c>
      <c r="S181" s="362">
        <f>IF($C181=0,"",SUMIF(KJB!$DP$11:$EH$777,$C181,KJB!EH$11:EH$777))</f>
        <v/>
      </c>
      <c r="U181" s="312" t="n">
        <v>38</v>
      </c>
      <c r="V181" s="313" t="n"/>
      <c r="W181" s="184" t="n"/>
      <c r="X181" s="166" t="n">
        <v>0</v>
      </c>
      <c r="Y181" s="362">
        <f>IF($X181=0,"",SUMIF(KJB!$DR$11:$EH$777,$X181,KJB!DS$11:DS$777))</f>
        <v/>
      </c>
      <c r="Z181" s="362">
        <f>IF($X181=0,"",SUMIF(KJB!$DR$11:$EH$777,$X181,KJB!DT$11:DT$777))</f>
        <v/>
      </c>
      <c r="AA181" s="362">
        <f>IF($X181=0,"",SUMIF(KJB!$DR$11:$EH$777,$X181,KJB!DU$11:DU$777))</f>
        <v/>
      </c>
      <c r="AB181" s="362">
        <f>IF($X181=0,"",SUMIF(KJB!$DR$11:$EH$777,$X181,KJB!DV$11:DV$777))</f>
        <v/>
      </c>
      <c r="AC181" s="362">
        <f>IF($X181=0,"",SUMIF(KJB!$DR$11:$EH$777,$X181,KJB!DW$11:DW$777))</f>
        <v/>
      </c>
      <c r="AD181" s="362">
        <f>IF($X181=0,"",SUMIF(KJB!$DR$11:$EH$777,$X181,KJB!DX$11:DX$777))</f>
        <v/>
      </c>
      <c r="AE181" s="362">
        <f>IF($X181=0,"",SUMIF(KJB!$DR$11:$EH$777,$X181,KJB!DY$11:DY$777))</f>
        <v/>
      </c>
      <c r="AF181" s="362">
        <f>IF($X181=0,"",SUMIF(KJB!$DR$11:$EH$777,$X181,KJB!DZ$11:DZ$777))</f>
        <v/>
      </c>
      <c r="AG181" s="362">
        <f>IF($X181=0,"",SUMIF(KJB!$DR$11:$EH$777,$X181,KJB!EA$11:EA$777))</f>
        <v/>
      </c>
      <c r="AH181" s="362">
        <f>IF($X181=0,"",SUMIF(KJB!$DR$11:$EH$777,$X181,KJB!EB$11:EB$777))</f>
        <v/>
      </c>
      <c r="AI181" s="362">
        <f>IF($X181=0,"",SUMIF(KJB!$DR$11:$EH$777,$X181,KJB!EC$11:EC$777))</f>
        <v/>
      </c>
      <c r="AJ181" s="362">
        <f>IF($X181=0,"",SUMIF(KJB!$DR$11:$EH$777,$X181,KJB!ED$11:ED$777))</f>
        <v/>
      </c>
      <c r="AK181" s="362">
        <f>IF($X181=0,"",SUMIF(KJB!$DR$11:$EH$777,$X181,KJB!EE$11:EE$777))</f>
        <v/>
      </c>
      <c r="AL181" s="362">
        <f>IF($X181=0,"",SUMIF(KJB!$DR$11:$EH$777,$X181,KJB!EF$11:EF$777))</f>
        <v/>
      </c>
      <c r="AM181" s="362">
        <f>IF($X181=0,"",SUMIF(KJB!$DR$11:$EH$777,$X181,KJB!EG$11:EG$777))</f>
        <v/>
      </c>
      <c r="AN181" s="362">
        <f>IF($X181=0,"",SUMIF(KJB!$DR$11:$EH$777,$X181,KJB!EH$11:EH$777))</f>
        <v/>
      </c>
    </row>
    <row r="182" ht="15" customHeight="1">
      <c r="B182" s="312" t="n">
        <v>39</v>
      </c>
      <c r="C182" s="186" t="n"/>
      <c r="D182" s="362">
        <f>IF($C182=0,"",SUMIF(KJB!$DP$11:$EH$777,$C182,KJB!DS$11:DS$777))</f>
        <v/>
      </c>
      <c r="E182" s="362">
        <f>IF($C182=0,"",SUMIF(KJB!$DP$11:$EH$777,$C182,KJB!DT$11:DT$777))</f>
        <v/>
      </c>
      <c r="F182" s="362">
        <f>IF($C182=0,"",SUMIF(KJB!$DP$11:$EH$777,$C182,KJB!DU$11:DU$777))</f>
        <v/>
      </c>
      <c r="G182" s="362">
        <f>IF($C182=0,"",SUMIF(KJB!$DP$11:$EH$777,$C182,KJB!DV$11:DV$777))</f>
        <v/>
      </c>
      <c r="H182" s="362">
        <f>IF($C182=0,"",SUMIF(KJB!$DP$11:$EH$777,$C182,KJB!DW$11:DW$777))</f>
        <v/>
      </c>
      <c r="I182" s="362">
        <f>IF($C182=0,"",SUMIF(KJB!$DP$11:$EH$777,$C182,KJB!DX$11:DX$777))</f>
        <v/>
      </c>
      <c r="J182" s="362">
        <f>IF($C182=0,"",SUMIF(KJB!$DP$11:$EH$777,$C182,KJB!DY$11:DY$777))</f>
        <v/>
      </c>
      <c r="K182" s="362">
        <f>IF($C182=0,"",SUMIF(KJB!$DP$11:$EH$777,$C182,KJB!DZ$11:DZ$777))</f>
        <v/>
      </c>
      <c r="L182" s="362">
        <f>IF($C182=0,"",SUMIF(KJB!$DP$11:$EH$777,$C182,KJB!EA$11:EA$777))</f>
        <v/>
      </c>
      <c r="M182" s="362">
        <f>IF($C182=0,"",SUMIF(KJB!$DP$11:$EH$777,$C182,KJB!EB$11:EB$777))</f>
        <v/>
      </c>
      <c r="N182" s="362">
        <f>IF($C182=0,"",SUMIF(KJB!$DP$11:$EH$777,$C182,KJB!EC$11:EC$777))</f>
        <v/>
      </c>
      <c r="O182" s="362">
        <f>IF($C182=0,"",SUMIF(KJB!$DP$11:$EH$777,$C182,KJB!ED$11:ED$777))</f>
        <v/>
      </c>
      <c r="P182" s="362">
        <f>IF($C182=0,"",SUMIF(KJB!$DP$11:$EH$777,$C182,KJB!EE$11:EE$777))</f>
        <v/>
      </c>
      <c r="Q182" s="362">
        <f>IF($C182=0,"",SUMIF(KJB!$DP$11:$EH$777,$C182,KJB!EF$11:EF$777))</f>
        <v/>
      </c>
      <c r="R182" s="362">
        <f>IF($C182=0,"",SUMIF(KJB!$DP$11:$EH$777,$C182,KJB!EG$11:EG$777))</f>
        <v/>
      </c>
      <c r="S182" s="362">
        <f>IF($C182=0,"",SUMIF(KJB!$DP$11:$EH$777,$C182,KJB!EH$11:EH$777))</f>
        <v/>
      </c>
      <c r="U182" s="312" t="n">
        <v>39</v>
      </c>
      <c r="V182" s="313" t="n"/>
      <c r="W182" s="184" t="n"/>
      <c r="X182" s="166" t="n">
        <v>0</v>
      </c>
      <c r="Y182" s="362">
        <f>IF($X182=0,"",SUMIF(KJB!$DR$11:$EH$777,$X182,KJB!DS$11:DS$777))</f>
        <v/>
      </c>
      <c r="Z182" s="362">
        <f>IF($X182=0,"",SUMIF(KJB!$DR$11:$EH$777,$X182,KJB!DT$11:DT$777))</f>
        <v/>
      </c>
      <c r="AA182" s="362">
        <f>IF($X182=0,"",SUMIF(KJB!$DR$11:$EH$777,$X182,KJB!DU$11:DU$777))</f>
        <v/>
      </c>
      <c r="AB182" s="362">
        <f>IF($X182=0,"",SUMIF(KJB!$DR$11:$EH$777,$X182,KJB!DV$11:DV$777))</f>
        <v/>
      </c>
      <c r="AC182" s="362">
        <f>IF($X182=0,"",SUMIF(KJB!$DR$11:$EH$777,$X182,KJB!DW$11:DW$777))</f>
        <v/>
      </c>
      <c r="AD182" s="362">
        <f>IF($X182=0,"",SUMIF(KJB!$DR$11:$EH$777,$X182,KJB!DX$11:DX$777))</f>
        <v/>
      </c>
      <c r="AE182" s="362">
        <f>IF($X182=0,"",SUMIF(KJB!$DR$11:$EH$777,$X182,KJB!DY$11:DY$777))</f>
        <v/>
      </c>
      <c r="AF182" s="362">
        <f>IF($X182=0,"",SUMIF(KJB!$DR$11:$EH$777,$X182,KJB!DZ$11:DZ$777))</f>
        <v/>
      </c>
      <c r="AG182" s="362">
        <f>IF($X182=0,"",SUMIF(KJB!$DR$11:$EH$777,$X182,KJB!EA$11:EA$777))</f>
        <v/>
      </c>
      <c r="AH182" s="362">
        <f>IF($X182=0,"",SUMIF(KJB!$DR$11:$EH$777,$X182,KJB!EB$11:EB$777))</f>
        <v/>
      </c>
      <c r="AI182" s="362">
        <f>IF($X182=0,"",SUMIF(KJB!$DR$11:$EH$777,$X182,KJB!EC$11:EC$777))</f>
        <v/>
      </c>
      <c r="AJ182" s="362">
        <f>IF($X182=0,"",SUMIF(KJB!$DR$11:$EH$777,$X182,KJB!ED$11:ED$777))</f>
        <v/>
      </c>
      <c r="AK182" s="362">
        <f>IF($X182=0,"",SUMIF(KJB!$DR$11:$EH$777,$X182,KJB!EE$11:EE$777))</f>
        <v/>
      </c>
      <c r="AL182" s="362">
        <f>IF($X182=0,"",SUMIF(KJB!$DR$11:$EH$777,$X182,KJB!EF$11:EF$777))</f>
        <v/>
      </c>
      <c r="AM182" s="362">
        <f>IF($X182=0,"",SUMIF(KJB!$DR$11:$EH$777,$X182,KJB!EG$11:EG$777))</f>
        <v/>
      </c>
      <c r="AN182" s="362">
        <f>IF($X182=0,"",SUMIF(KJB!$DR$11:$EH$777,$X182,KJB!EH$11:EH$777))</f>
        <v/>
      </c>
    </row>
    <row r="183" ht="15" customHeight="1">
      <c r="B183" s="312" t="n">
        <v>40</v>
      </c>
      <c r="C183" s="186" t="n"/>
      <c r="D183" s="362">
        <f>IF($C183=0,"",SUMIF(KJB!$DP$11:$EH$777,$C183,KJB!DS$11:DS$777))</f>
        <v/>
      </c>
      <c r="E183" s="362">
        <f>IF($C183=0,"",SUMIF(KJB!$DP$11:$EH$777,$C183,KJB!DT$11:DT$777))</f>
        <v/>
      </c>
      <c r="F183" s="362">
        <f>IF($C183=0,"",SUMIF(KJB!$DP$11:$EH$777,$C183,KJB!DU$11:DU$777))</f>
        <v/>
      </c>
      <c r="G183" s="362">
        <f>IF($C183=0,"",SUMIF(KJB!$DP$11:$EH$777,$C183,KJB!DV$11:DV$777))</f>
        <v/>
      </c>
      <c r="H183" s="362">
        <f>IF($C183=0,"",SUMIF(KJB!$DP$11:$EH$777,$C183,KJB!DW$11:DW$777))</f>
        <v/>
      </c>
      <c r="I183" s="362">
        <f>IF($C183=0,"",SUMIF(KJB!$DP$11:$EH$777,$C183,KJB!DX$11:DX$777))</f>
        <v/>
      </c>
      <c r="J183" s="362">
        <f>IF($C183=0,"",SUMIF(KJB!$DP$11:$EH$777,$C183,KJB!DY$11:DY$777))</f>
        <v/>
      </c>
      <c r="K183" s="362">
        <f>IF($C183=0,"",SUMIF(KJB!$DP$11:$EH$777,$C183,KJB!DZ$11:DZ$777))</f>
        <v/>
      </c>
      <c r="L183" s="362">
        <f>IF($C183=0,"",SUMIF(KJB!$DP$11:$EH$777,$C183,KJB!EA$11:EA$777))</f>
        <v/>
      </c>
      <c r="M183" s="362">
        <f>IF($C183=0,"",SUMIF(KJB!$DP$11:$EH$777,$C183,KJB!EB$11:EB$777))</f>
        <v/>
      </c>
      <c r="N183" s="362">
        <f>IF($C183=0,"",SUMIF(KJB!$DP$11:$EH$777,$C183,KJB!EC$11:EC$777))</f>
        <v/>
      </c>
      <c r="O183" s="362">
        <f>IF($C183=0,"",SUMIF(KJB!$DP$11:$EH$777,$C183,KJB!ED$11:ED$777))</f>
        <v/>
      </c>
      <c r="P183" s="362">
        <f>IF($C183=0,"",SUMIF(KJB!$DP$11:$EH$777,$C183,KJB!EE$11:EE$777))</f>
        <v/>
      </c>
      <c r="Q183" s="362">
        <f>IF($C183=0,"",SUMIF(KJB!$DP$11:$EH$777,$C183,KJB!EF$11:EF$777))</f>
        <v/>
      </c>
      <c r="R183" s="362">
        <f>IF($C183=0,"",SUMIF(KJB!$DP$11:$EH$777,$C183,KJB!EG$11:EG$777))</f>
        <v/>
      </c>
      <c r="S183" s="362">
        <f>IF($C183=0,"",SUMIF(KJB!$DP$11:$EH$777,$C183,KJB!EH$11:EH$777))</f>
        <v/>
      </c>
      <c r="U183" s="312" t="n">
        <v>40</v>
      </c>
      <c r="V183" s="313" t="n"/>
      <c r="W183" s="185" t="n"/>
      <c r="X183" s="166" t="n">
        <v>0</v>
      </c>
      <c r="Y183" s="362">
        <f>IF($X183=0,"",SUMIF(KJB!$DR$11:$EH$777,$X183,KJB!DS$11:DS$777))</f>
        <v/>
      </c>
      <c r="Z183" s="362">
        <f>IF($X183=0,"",SUMIF(KJB!$DR$11:$EH$777,$X183,KJB!DT$11:DT$777))</f>
        <v/>
      </c>
      <c r="AA183" s="362">
        <f>IF($X183=0,"",SUMIF(KJB!$DR$11:$EH$777,$X183,KJB!DU$11:DU$777))</f>
        <v/>
      </c>
      <c r="AB183" s="362">
        <f>IF($X183=0,"",SUMIF(KJB!$DR$11:$EH$777,$X183,KJB!DV$11:DV$777))</f>
        <v/>
      </c>
      <c r="AC183" s="362">
        <f>IF($X183=0,"",SUMIF(KJB!$DR$11:$EH$777,$X183,KJB!DW$11:DW$777))</f>
        <v/>
      </c>
      <c r="AD183" s="362">
        <f>IF($X183=0,"",SUMIF(KJB!$DR$11:$EH$777,$X183,KJB!DX$11:DX$777))</f>
        <v/>
      </c>
      <c r="AE183" s="362">
        <f>IF($X183=0,"",SUMIF(KJB!$DR$11:$EH$777,$X183,KJB!DY$11:DY$777))</f>
        <v/>
      </c>
      <c r="AF183" s="362">
        <f>IF($X183=0,"",SUMIF(KJB!$DR$11:$EH$777,$X183,KJB!DZ$11:DZ$777))</f>
        <v/>
      </c>
      <c r="AG183" s="362">
        <f>IF($X183=0,"",SUMIF(KJB!$DR$11:$EH$777,$X183,KJB!EA$11:EA$777))</f>
        <v/>
      </c>
      <c r="AH183" s="362">
        <f>IF($X183=0,"",SUMIF(KJB!$DR$11:$EH$777,$X183,KJB!EB$11:EB$777))</f>
        <v/>
      </c>
      <c r="AI183" s="362">
        <f>IF($X183=0,"",SUMIF(KJB!$DR$11:$EH$777,$X183,KJB!EC$11:EC$777))</f>
        <v/>
      </c>
      <c r="AJ183" s="362">
        <f>IF($X183=0,"",SUMIF(KJB!$DR$11:$EH$777,$X183,KJB!ED$11:ED$777))</f>
        <v/>
      </c>
      <c r="AK183" s="362">
        <f>IF($X183=0,"",SUMIF(KJB!$DR$11:$EH$777,$X183,KJB!EE$11:EE$777))</f>
        <v/>
      </c>
      <c r="AL183" s="362">
        <f>IF($X183=0,"",SUMIF(KJB!$DR$11:$EH$777,$X183,KJB!EF$11:EF$777))</f>
        <v/>
      </c>
      <c r="AM183" s="362">
        <f>IF($X183=0,"",SUMIF(KJB!$DR$11:$EH$777,$X183,KJB!EG$11:EG$777))</f>
        <v/>
      </c>
      <c r="AN183" s="362">
        <f>IF($X183=0,"",SUMIF(KJB!$DR$11:$EH$777,$X183,KJB!EH$11:EH$777))</f>
        <v/>
      </c>
    </row>
    <row r="184" ht="15" customHeight="1">
      <c r="B184" s="312" t="n">
        <v>41</v>
      </c>
      <c r="C184" s="186" t="n"/>
      <c r="D184" s="362">
        <f>IF($C184=0,"",SUMIF(KJB!$DP$11:$EH$777,$C184,KJB!DS$11:DS$777))</f>
        <v/>
      </c>
      <c r="E184" s="362">
        <f>IF($C184=0,"",SUMIF(KJB!$DP$11:$EH$777,$C184,KJB!DT$11:DT$777))</f>
        <v/>
      </c>
      <c r="F184" s="362">
        <f>IF($C184=0,"",SUMIF(KJB!$DP$11:$EH$777,$C184,KJB!DU$11:DU$777))</f>
        <v/>
      </c>
      <c r="G184" s="362">
        <f>IF($C184=0,"",SUMIF(KJB!$DP$11:$EH$777,$C184,KJB!DV$11:DV$777))</f>
        <v/>
      </c>
      <c r="H184" s="362">
        <f>IF($C184=0,"",SUMIF(KJB!$DP$11:$EH$777,$C184,KJB!DW$11:DW$777))</f>
        <v/>
      </c>
      <c r="I184" s="362">
        <f>IF($C184=0,"",SUMIF(KJB!$DP$11:$EH$777,$C184,KJB!DX$11:DX$777))</f>
        <v/>
      </c>
      <c r="J184" s="362">
        <f>IF($C184=0,"",SUMIF(KJB!$DP$11:$EH$777,$C184,KJB!DY$11:DY$777))</f>
        <v/>
      </c>
      <c r="K184" s="362">
        <f>IF($C184=0,"",SUMIF(KJB!$DP$11:$EH$777,$C184,KJB!DZ$11:DZ$777))</f>
        <v/>
      </c>
      <c r="L184" s="362">
        <f>IF($C184=0,"",SUMIF(KJB!$DP$11:$EH$777,$C184,KJB!EA$11:EA$777))</f>
        <v/>
      </c>
      <c r="M184" s="362">
        <f>IF($C184=0,"",SUMIF(KJB!$DP$11:$EH$777,$C184,KJB!EB$11:EB$777))</f>
        <v/>
      </c>
      <c r="N184" s="362">
        <f>IF($C184=0,"",SUMIF(KJB!$DP$11:$EH$777,$C184,KJB!EC$11:EC$777))</f>
        <v/>
      </c>
      <c r="O184" s="362">
        <f>IF($C184=0,"",SUMIF(KJB!$DP$11:$EH$777,$C184,KJB!ED$11:ED$777))</f>
        <v/>
      </c>
      <c r="P184" s="362">
        <f>IF($C184=0,"",SUMIF(KJB!$DP$11:$EH$777,$C184,KJB!EE$11:EE$777))</f>
        <v/>
      </c>
      <c r="Q184" s="362">
        <f>IF($C184=0,"",SUMIF(KJB!$DP$11:$EH$777,$C184,KJB!EF$11:EF$777))</f>
        <v/>
      </c>
      <c r="R184" s="362">
        <f>IF($C184=0,"",SUMIF(KJB!$DP$11:$EH$777,$C184,KJB!EG$11:EG$777))</f>
        <v/>
      </c>
      <c r="S184" s="362">
        <f>IF($C184=0,"",SUMIF(KJB!$DP$11:$EH$777,$C184,KJB!EH$11:EH$777))</f>
        <v/>
      </c>
      <c r="U184" s="312" t="n">
        <v>41</v>
      </c>
      <c r="V184" s="168" t="inlineStr">
        <is>
          <t>OPEX-Koszty Operacyjne w kategorii podatki i opłaty</t>
        </is>
      </c>
      <c r="W184" s="183">
        <f>SUM(Y184:AN193)</f>
        <v/>
      </c>
      <c r="X184" s="166" t="inlineStr">
        <is>
          <t>OPEX-Opłata za umieszczenie infrastruktury w pasie drogowym</t>
        </is>
      </c>
      <c r="Y184" s="362">
        <f>IF($X184=0,"",SUMIF(KJB!$DR$11:$EH$777,$X184,KJB!DS$11:DS$777))</f>
        <v/>
      </c>
      <c r="Z184" s="362">
        <f>IF($X184=0,"",SUMIF(KJB!$DR$11:$EH$777,$X184,KJB!DT$11:DT$777))</f>
        <v/>
      </c>
      <c r="AA184" s="362">
        <f>IF($X184=0,"",SUMIF(KJB!$DR$11:$EH$777,$X184,KJB!DU$11:DU$777))</f>
        <v/>
      </c>
      <c r="AB184" s="362">
        <f>IF($X184=0,"",SUMIF(KJB!$DR$11:$EH$777,$X184,KJB!DV$11:DV$777))</f>
        <v/>
      </c>
      <c r="AC184" s="362">
        <f>IF($X184=0,"",SUMIF(KJB!$DR$11:$EH$777,$X184,KJB!DW$11:DW$777))</f>
        <v/>
      </c>
      <c r="AD184" s="362">
        <f>IF($X184=0,"",SUMIF(KJB!$DR$11:$EH$777,$X184,KJB!DX$11:DX$777))</f>
        <v/>
      </c>
      <c r="AE184" s="362">
        <f>IF($X184=0,"",SUMIF(KJB!$DR$11:$EH$777,$X184,KJB!DY$11:DY$777))</f>
        <v/>
      </c>
      <c r="AF184" s="362">
        <f>IF($X184=0,"",SUMIF(KJB!$DR$11:$EH$777,$X184,KJB!DZ$11:DZ$777))</f>
        <v/>
      </c>
      <c r="AG184" s="362">
        <f>IF($X184=0,"",SUMIF(KJB!$DR$11:$EH$777,$X184,KJB!EA$11:EA$777))</f>
        <v/>
      </c>
      <c r="AH184" s="362">
        <f>IF($X184=0,"",SUMIF(KJB!$DR$11:$EH$777,$X184,KJB!EB$11:EB$777))</f>
        <v/>
      </c>
      <c r="AI184" s="362">
        <f>IF($X184=0,"",SUMIF(KJB!$DR$11:$EH$777,$X184,KJB!EC$11:EC$777))</f>
        <v/>
      </c>
      <c r="AJ184" s="362">
        <f>IF($X184=0,"",SUMIF(KJB!$DR$11:$EH$777,$X184,KJB!ED$11:ED$777))</f>
        <v/>
      </c>
      <c r="AK184" s="362">
        <f>IF($X184=0,"",SUMIF(KJB!$DR$11:$EH$777,$X184,KJB!EE$11:EE$777))</f>
        <v/>
      </c>
      <c r="AL184" s="362">
        <f>IF($X184=0,"",SUMIF(KJB!$DR$11:$EH$777,$X184,KJB!EF$11:EF$777))</f>
        <v/>
      </c>
      <c r="AM184" s="362">
        <f>IF($X184=0,"",SUMIF(KJB!$DR$11:$EH$777,$X184,KJB!EG$11:EG$777))</f>
        <v/>
      </c>
      <c r="AN184" s="362">
        <f>IF($X184=0,"",SUMIF(KJB!$DR$11:$EH$777,$X184,KJB!EH$11:EH$777))</f>
        <v/>
      </c>
    </row>
    <row r="185" ht="15" customHeight="1">
      <c r="B185" s="312" t="n">
        <v>42</v>
      </c>
      <c r="C185" s="186" t="n"/>
      <c r="D185" s="362">
        <f>IF($C185=0,"",SUMIF(KJB!$DP$11:$EH$777,$C185,KJB!DS$11:DS$777))</f>
        <v/>
      </c>
      <c r="E185" s="362">
        <f>IF($C185=0,"",SUMIF(KJB!$DP$11:$EH$777,$C185,KJB!DT$11:DT$777))</f>
        <v/>
      </c>
      <c r="F185" s="362">
        <f>IF($C185=0,"",SUMIF(KJB!$DP$11:$EH$777,$C185,KJB!DU$11:DU$777))</f>
        <v/>
      </c>
      <c r="G185" s="362">
        <f>IF($C185=0,"",SUMIF(KJB!$DP$11:$EH$777,$C185,KJB!DV$11:DV$777))</f>
        <v/>
      </c>
      <c r="H185" s="362">
        <f>IF($C185=0,"",SUMIF(KJB!$DP$11:$EH$777,$C185,KJB!DW$11:DW$777))</f>
        <v/>
      </c>
      <c r="I185" s="362">
        <f>IF($C185=0,"",SUMIF(KJB!$DP$11:$EH$777,$C185,KJB!DX$11:DX$777))</f>
        <v/>
      </c>
      <c r="J185" s="362">
        <f>IF($C185=0,"",SUMIF(KJB!$DP$11:$EH$777,$C185,KJB!DY$11:DY$777))</f>
        <v/>
      </c>
      <c r="K185" s="362">
        <f>IF($C185=0,"",SUMIF(KJB!$DP$11:$EH$777,$C185,KJB!DZ$11:DZ$777))</f>
        <v/>
      </c>
      <c r="L185" s="362">
        <f>IF($C185=0,"",SUMIF(KJB!$DP$11:$EH$777,$C185,KJB!EA$11:EA$777))</f>
        <v/>
      </c>
      <c r="M185" s="362">
        <f>IF($C185=0,"",SUMIF(KJB!$DP$11:$EH$777,$C185,KJB!EB$11:EB$777))</f>
        <v/>
      </c>
      <c r="N185" s="362">
        <f>IF($C185=0,"",SUMIF(KJB!$DP$11:$EH$777,$C185,KJB!EC$11:EC$777))</f>
        <v/>
      </c>
      <c r="O185" s="362">
        <f>IF($C185=0,"",SUMIF(KJB!$DP$11:$EH$777,$C185,KJB!ED$11:ED$777))</f>
        <v/>
      </c>
      <c r="P185" s="362">
        <f>IF($C185=0,"",SUMIF(KJB!$DP$11:$EH$777,$C185,KJB!EE$11:EE$777))</f>
        <v/>
      </c>
      <c r="Q185" s="362">
        <f>IF($C185=0,"",SUMIF(KJB!$DP$11:$EH$777,$C185,KJB!EF$11:EF$777))</f>
        <v/>
      </c>
      <c r="R185" s="362">
        <f>IF($C185=0,"",SUMIF(KJB!$DP$11:$EH$777,$C185,KJB!EG$11:EG$777))</f>
        <v/>
      </c>
      <c r="S185" s="362">
        <f>IF($C185=0,"",SUMIF(KJB!$DP$11:$EH$777,$C185,KJB!EH$11:EH$777))</f>
        <v/>
      </c>
      <c r="U185" s="312" t="n">
        <v>42</v>
      </c>
      <c r="V185" s="171" t="n"/>
      <c r="W185" s="184" t="n"/>
      <c r="X185" s="166" t="inlineStr">
        <is>
          <t>OPEX-Opłata za używanie częstotliwości</t>
        </is>
      </c>
      <c r="Y185" s="362">
        <f>IF($X185=0,"",SUMIF(KJB!$DR$11:$EH$777,$X185,KJB!DS$11:DS$777))</f>
        <v/>
      </c>
      <c r="Z185" s="362">
        <f>IF($X185=0,"",SUMIF(KJB!$DR$11:$EH$777,$X185,KJB!DT$11:DT$777))</f>
        <v/>
      </c>
      <c r="AA185" s="362">
        <f>IF($X185=0,"",SUMIF(KJB!$DR$11:$EH$777,$X185,KJB!DU$11:DU$777))</f>
        <v/>
      </c>
      <c r="AB185" s="362">
        <f>IF($X185=0,"",SUMIF(KJB!$DR$11:$EH$777,$X185,KJB!DV$11:DV$777))</f>
        <v/>
      </c>
      <c r="AC185" s="362">
        <f>IF($X185=0,"",SUMIF(KJB!$DR$11:$EH$777,$X185,KJB!DW$11:DW$777))</f>
        <v/>
      </c>
      <c r="AD185" s="362">
        <f>IF($X185=0,"",SUMIF(KJB!$DR$11:$EH$777,$X185,KJB!DX$11:DX$777))</f>
        <v/>
      </c>
      <c r="AE185" s="362">
        <f>IF($X185=0,"",SUMIF(KJB!$DR$11:$EH$777,$X185,KJB!DY$11:DY$777))</f>
        <v/>
      </c>
      <c r="AF185" s="362">
        <f>IF($X185=0,"",SUMIF(KJB!$DR$11:$EH$777,$X185,KJB!DZ$11:DZ$777))</f>
        <v/>
      </c>
      <c r="AG185" s="362">
        <f>IF($X185=0,"",SUMIF(KJB!$DR$11:$EH$777,$X185,KJB!EA$11:EA$777))</f>
        <v/>
      </c>
      <c r="AH185" s="362">
        <f>IF($X185=0,"",SUMIF(KJB!$DR$11:$EH$777,$X185,KJB!EB$11:EB$777))</f>
        <v/>
      </c>
      <c r="AI185" s="362">
        <f>IF($X185=0,"",SUMIF(KJB!$DR$11:$EH$777,$X185,KJB!EC$11:EC$777))</f>
        <v/>
      </c>
      <c r="AJ185" s="362">
        <f>IF($X185=0,"",SUMIF(KJB!$DR$11:$EH$777,$X185,KJB!ED$11:ED$777))</f>
        <v/>
      </c>
      <c r="AK185" s="362">
        <f>IF($X185=0,"",SUMIF(KJB!$DR$11:$EH$777,$X185,KJB!EE$11:EE$777))</f>
        <v/>
      </c>
      <c r="AL185" s="362">
        <f>IF($X185=0,"",SUMIF(KJB!$DR$11:$EH$777,$X185,KJB!EF$11:EF$777))</f>
        <v/>
      </c>
      <c r="AM185" s="362">
        <f>IF($X185=0,"",SUMIF(KJB!$DR$11:$EH$777,$X185,KJB!EG$11:EG$777))</f>
        <v/>
      </c>
      <c r="AN185" s="362">
        <f>IF($X185=0,"",SUMIF(KJB!$DR$11:$EH$777,$X185,KJB!EH$11:EH$777))</f>
        <v/>
      </c>
    </row>
    <row r="186" ht="15" customHeight="1">
      <c r="B186" s="312" t="n">
        <v>43</v>
      </c>
      <c r="C186" s="186" t="n"/>
      <c r="D186" s="362">
        <f>IF($C186=0,"",SUMIF(KJB!$DP$11:$EH$777,$C186,KJB!DS$11:DS$777))</f>
        <v/>
      </c>
      <c r="E186" s="362">
        <f>IF($C186=0,"",SUMIF(KJB!$DP$11:$EH$777,$C186,KJB!DT$11:DT$777))</f>
        <v/>
      </c>
      <c r="F186" s="362">
        <f>IF($C186=0,"",SUMIF(KJB!$DP$11:$EH$777,$C186,KJB!DU$11:DU$777))</f>
        <v/>
      </c>
      <c r="G186" s="362">
        <f>IF($C186=0,"",SUMIF(KJB!$DP$11:$EH$777,$C186,KJB!DV$11:DV$777))</f>
        <v/>
      </c>
      <c r="H186" s="362">
        <f>IF($C186=0,"",SUMIF(KJB!$DP$11:$EH$777,$C186,KJB!DW$11:DW$777))</f>
        <v/>
      </c>
      <c r="I186" s="362">
        <f>IF($C186=0,"",SUMIF(KJB!$DP$11:$EH$777,$C186,KJB!DX$11:DX$777))</f>
        <v/>
      </c>
      <c r="J186" s="362">
        <f>IF($C186=0,"",SUMIF(KJB!$DP$11:$EH$777,$C186,KJB!DY$11:DY$777))</f>
        <v/>
      </c>
      <c r="K186" s="362">
        <f>IF($C186=0,"",SUMIF(KJB!$DP$11:$EH$777,$C186,KJB!DZ$11:DZ$777))</f>
        <v/>
      </c>
      <c r="L186" s="362">
        <f>IF($C186=0,"",SUMIF(KJB!$DP$11:$EH$777,$C186,KJB!EA$11:EA$777))</f>
        <v/>
      </c>
      <c r="M186" s="362">
        <f>IF($C186=0,"",SUMIF(KJB!$DP$11:$EH$777,$C186,KJB!EB$11:EB$777))</f>
        <v/>
      </c>
      <c r="N186" s="362">
        <f>IF($C186=0,"",SUMIF(KJB!$DP$11:$EH$777,$C186,KJB!EC$11:EC$777))</f>
        <v/>
      </c>
      <c r="O186" s="362">
        <f>IF($C186=0,"",SUMIF(KJB!$DP$11:$EH$777,$C186,KJB!ED$11:ED$777))</f>
        <v/>
      </c>
      <c r="P186" s="362">
        <f>IF($C186=0,"",SUMIF(KJB!$DP$11:$EH$777,$C186,KJB!EE$11:EE$777))</f>
        <v/>
      </c>
      <c r="Q186" s="362">
        <f>IF($C186=0,"",SUMIF(KJB!$DP$11:$EH$777,$C186,KJB!EF$11:EF$777))</f>
        <v/>
      </c>
      <c r="R186" s="362">
        <f>IF($C186=0,"",SUMIF(KJB!$DP$11:$EH$777,$C186,KJB!EG$11:EG$777))</f>
        <v/>
      </c>
      <c r="S186" s="362">
        <f>IF($C186=0,"",SUMIF(KJB!$DP$11:$EH$777,$C186,KJB!EH$11:EH$777))</f>
        <v/>
      </c>
      <c r="U186" s="312" t="n">
        <v>43</v>
      </c>
      <c r="V186" s="171" t="n"/>
      <c r="W186" s="184" t="n"/>
      <c r="X186" s="166" t="inlineStr">
        <is>
          <t>OPEX-Podatki</t>
        </is>
      </c>
      <c r="Y186" s="362">
        <f>IF($X186=0,"",SUMIF(KJB!$DR$11:$EH$777,$X186,KJB!DS$11:DS$777))</f>
        <v/>
      </c>
      <c r="Z186" s="362">
        <f>IF($X186=0,"",SUMIF(KJB!$DR$11:$EH$777,$X186,KJB!DT$11:DT$777))</f>
        <v/>
      </c>
      <c r="AA186" s="362">
        <f>IF($X186=0,"",SUMIF(KJB!$DR$11:$EH$777,$X186,KJB!DU$11:DU$777))</f>
        <v/>
      </c>
      <c r="AB186" s="362">
        <f>IF($X186=0,"",SUMIF(KJB!$DR$11:$EH$777,$X186,KJB!DV$11:DV$777))</f>
        <v/>
      </c>
      <c r="AC186" s="362">
        <f>IF($X186=0,"",SUMIF(KJB!$DR$11:$EH$777,$X186,KJB!DW$11:DW$777))</f>
        <v/>
      </c>
      <c r="AD186" s="362">
        <f>IF($X186=0,"",SUMIF(KJB!$DR$11:$EH$777,$X186,KJB!DX$11:DX$777))</f>
        <v/>
      </c>
      <c r="AE186" s="362">
        <f>IF($X186=0,"",SUMIF(KJB!$DR$11:$EH$777,$X186,KJB!DY$11:DY$777))</f>
        <v/>
      </c>
      <c r="AF186" s="362">
        <f>IF($X186=0,"",SUMIF(KJB!$DR$11:$EH$777,$X186,KJB!DZ$11:DZ$777))</f>
        <v/>
      </c>
      <c r="AG186" s="362">
        <f>IF($X186=0,"",SUMIF(KJB!$DR$11:$EH$777,$X186,KJB!EA$11:EA$777))</f>
        <v/>
      </c>
      <c r="AH186" s="362">
        <f>IF($X186=0,"",SUMIF(KJB!$DR$11:$EH$777,$X186,KJB!EB$11:EB$777))</f>
        <v/>
      </c>
      <c r="AI186" s="362">
        <f>IF($X186=0,"",SUMIF(KJB!$DR$11:$EH$777,$X186,KJB!EC$11:EC$777))</f>
        <v/>
      </c>
      <c r="AJ186" s="362">
        <f>IF($X186=0,"",SUMIF(KJB!$DR$11:$EH$777,$X186,KJB!ED$11:ED$777))</f>
        <v/>
      </c>
      <c r="AK186" s="362">
        <f>IF($X186=0,"",SUMIF(KJB!$DR$11:$EH$777,$X186,KJB!EE$11:EE$777))</f>
        <v/>
      </c>
      <c r="AL186" s="362">
        <f>IF($X186=0,"",SUMIF(KJB!$DR$11:$EH$777,$X186,KJB!EF$11:EF$777))</f>
        <v/>
      </c>
      <c r="AM186" s="362">
        <f>IF($X186=0,"",SUMIF(KJB!$DR$11:$EH$777,$X186,KJB!EG$11:EG$777))</f>
        <v/>
      </c>
      <c r="AN186" s="362">
        <f>IF($X186=0,"",SUMIF(KJB!$DR$11:$EH$777,$X186,KJB!EH$11:EH$777))</f>
        <v/>
      </c>
    </row>
    <row r="187" ht="15" customHeight="1">
      <c r="B187" s="312" t="n">
        <v>44</v>
      </c>
      <c r="C187" s="186" t="n"/>
      <c r="D187" s="362">
        <f>IF($C187=0,"",SUMIF(KJB!$DP$11:$EH$777,$C187,KJB!DS$11:DS$777))</f>
        <v/>
      </c>
      <c r="E187" s="362">
        <f>IF($C187=0,"",SUMIF(KJB!$DP$11:$EH$777,$C187,KJB!DT$11:DT$777))</f>
        <v/>
      </c>
      <c r="F187" s="362">
        <f>IF($C187=0,"",SUMIF(KJB!$DP$11:$EH$777,$C187,KJB!DU$11:DU$777))</f>
        <v/>
      </c>
      <c r="G187" s="362">
        <f>IF($C187=0,"",SUMIF(KJB!$DP$11:$EH$777,$C187,KJB!DV$11:DV$777))</f>
        <v/>
      </c>
      <c r="H187" s="362">
        <f>IF($C187=0,"",SUMIF(KJB!$DP$11:$EH$777,$C187,KJB!DW$11:DW$777))</f>
        <v/>
      </c>
      <c r="I187" s="362">
        <f>IF($C187=0,"",SUMIF(KJB!$DP$11:$EH$777,$C187,KJB!DX$11:DX$777))</f>
        <v/>
      </c>
      <c r="J187" s="362">
        <f>IF($C187=0,"",SUMIF(KJB!$DP$11:$EH$777,$C187,KJB!DY$11:DY$777))</f>
        <v/>
      </c>
      <c r="K187" s="362">
        <f>IF($C187=0,"",SUMIF(KJB!$DP$11:$EH$777,$C187,KJB!DZ$11:DZ$777))</f>
        <v/>
      </c>
      <c r="L187" s="362">
        <f>IF($C187=0,"",SUMIF(KJB!$DP$11:$EH$777,$C187,KJB!EA$11:EA$777))</f>
        <v/>
      </c>
      <c r="M187" s="362">
        <f>IF($C187=0,"",SUMIF(KJB!$DP$11:$EH$777,$C187,KJB!EB$11:EB$777))</f>
        <v/>
      </c>
      <c r="N187" s="362">
        <f>IF($C187=0,"",SUMIF(KJB!$DP$11:$EH$777,$C187,KJB!EC$11:EC$777))</f>
        <v/>
      </c>
      <c r="O187" s="362">
        <f>IF($C187=0,"",SUMIF(KJB!$DP$11:$EH$777,$C187,KJB!ED$11:ED$777))</f>
        <v/>
      </c>
      <c r="P187" s="362">
        <f>IF($C187=0,"",SUMIF(KJB!$DP$11:$EH$777,$C187,KJB!EE$11:EE$777))</f>
        <v/>
      </c>
      <c r="Q187" s="362">
        <f>IF($C187=0,"",SUMIF(KJB!$DP$11:$EH$777,$C187,KJB!EF$11:EF$777))</f>
        <v/>
      </c>
      <c r="R187" s="362">
        <f>IF($C187=0,"",SUMIF(KJB!$DP$11:$EH$777,$C187,KJB!EG$11:EG$777))</f>
        <v/>
      </c>
      <c r="S187" s="362">
        <f>IF($C187=0,"",SUMIF(KJB!$DP$11:$EH$777,$C187,KJB!EH$11:EH$777))</f>
        <v/>
      </c>
      <c r="U187" s="312" t="n">
        <v>44</v>
      </c>
      <c r="V187" s="171" t="n"/>
      <c r="W187" s="184" t="n"/>
      <c r="X187" s="166" t="n">
        <v>0</v>
      </c>
      <c r="Y187" s="362">
        <f>IF($X187=0,"",SUMIF(KJB!$DR$11:$EH$777,$X187,KJB!DS$11:DS$777))</f>
        <v/>
      </c>
      <c r="Z187" s="362">
        <f>IF($X187=0,"",SUMIF(KJB!$DR$11:$EH$777,$X187,KJB!DT$11:DT$777))</f>
        <v/>
      </c>
      <c r="AA187" s="362">
        <f>IF($X187=0,"",SUMIF(KJB!$DR$11:$EH$777,$X187,KJB!DU$11:DU$777))</f>
        <v/>
      </c>
      <c r="AB187" s="362">
        <f>IF($X187=0,"",SUMIF(KJB!$DR$11:$EH$777,$X187,KJB!DV$11:DV$777))</f>
        <v/>
      </c>
      <c r="AC187" s="362">
        <f>IF($X187=0,"",SUMIF(KJB!$DR$11:$EH$777,$X187,KJB!DW$11:DW$777))</f>
        <v/>
      </c>
      <c r="AD187" s="362">
        <f>IF($X187=0,"",SUMIF(KJB!$DR$11:$EH$777,$X187,KJB!DX$11:DX$777))</f>
        <v/>
      </c>
      <c r="AE187" s="362">
        <f>IF($X187=0,"",SUMIF(KJB!$DR$11:$EH$777,$X187,KJB!DY$11:DY$777))</f>
        <v/>
      </c>
      <c r="AF187" s="362">
        <f>IF($X187=0,"",SUMIF(KJB!$DR$11:$EH$777,$X187,KJB!DZ$11:DZ$777))</f>
        <v/>
      </c>
      <c r="AG187" s="362">
        <f>IF($X187=0,"",SUMIF(KJB!$DR$11:$EH$777,$X187,KJB!EA$11:EA$777))</f>
        <v/>
      </c>
      <c r="AH187" s="362">
        <f>IF($X187=0,"",SUMIF(KJB!$DR$11:$EH$777,$X187,KJB!EB$11:EB$777))</f>
        <v/>
      </c>
      <c r="AI187" s="362">
        <f>IF($X187=0,"",SUMIF(KJB!$DR$11:$EH$777,$X187,KJB!EC$11:EC$777))</f>
        <v/>
      </c>
      <c r="AJ187" s="362">
        <f>IF($X187=0,"",SUMIF(KJB!$DR$11:$EH$777,$X187,KJB!ED$11:ED$777))</f>
        <v/>
      </c>
      <c r="AK187" s="362">
        <f>IF($X187=0,"",SUMIF(KJB!$DR$11:$EH$777,$X187,KJB!EE$11:EE$777))</f>
        <v/>
      </c>
      <c r="AL187" s="362">
        <f>IF($X187=0,"",SUMIF(KJB!$DR$11:$EH$777,$X187,KJB!EF$11:EF$777))</f>
        <v/>
      </c>
      <c r="AM187" s="362">
        <f>IF($X187=0,"",SUMIF(KJB!$DR$11:$EH$777,$X187,KJB!EG$11:EG$777))</f>
        <v/>
      </c>
      <c r="AN187" s="362">
        <f>IF($X187=0,"",SUMIF(KJB!$DR$11:$EH$777,$X187,KJB!EH$11:EH$777))</f>
        <v/>
      </c>
    </row>
    <row r="188" ht="15" customHeight="1">
      <c r="B188" s="312" t="n">
        <v>45</v>
      </c>
      <c r="C188" s="186" t="n"/>
      <c r="D188" s="362">
        <f>IF($C188=0,"",SUMIF(KJB!$DP$11:$EH$777,$C188,KJB!DS$11:DS$777))</f>
        <v/>
      </c>
      <c r="E188" s="362">
        <f>IF($C188=0,"",SUMIF(KJB!$DP$11:$EH$777,$C188,KJB!DT$11:DT$777))</f>
        <v/>
      </c>
      <c r="F188" s="362">
        <f>IF($C188=0,"",SUMIF(KJB!$DP$11:$EH$777,$C188,KJB!DU$11:DU$777))</f>
        <v/>
      </c>
      <c r="G188" s="362">
        <f>IF($C188=0,"",SUMIF(KJB!$DP$11:$EH$777,$C188,KJB!DV$11:DV$777))</f>
        <v/>
      </c>
      <c r="H188" s="362">
        <f>IF($C188=0,"",SUMIF(KJB!$DP$11:$EH$777,$C188,KJB!DW$11:DW$777))</f>
        <v/>
      </c>
      <c r="I188" s="362">
        <f>IF($C188=0,"",SUMIF(KJB!$DP$11:$EH$777,$C188,KJB!DX$11:DX$777))</f>
        <v/>
      </c>
      <c r="J188" s="362">
        <f>IF($C188=0,"",SUMIF(KJB!$DP$11:$EH$777,$C188,KJB!DY$11:DY$777))</f>
        <v/>
      </c>
      <c r="K188" s="362">
        <f>IF($C188=0,"",SUMIF(KJB!$DP$11:$EH$777,$C188,KJB!DZ$11:DZ$777))</f>
        <v/>
      </c>
      <c r="L188" s="362">
        <f>IF($C188=0,"",SUMIF(KJB!$DP$11:$EH$777,$C188,KJB!EA$11:EA$777))</f>
        <v/>
      </c>
      <c r="M188" s="362">
        <f>IF($C188=0,"",SUMIF(KJB!$DP$11:$EH$777,$C188,KJB!EB$11:EB$777))</f>
        <v/>
      </c>
      <c r="N188" s="362">
        <f>IF($C188=0,"",SUMIF(KJB!$DP$11:$EH$777,$C188,KJB!EC$11:EC$777))</f>
        <v/>
      </c>
      <c r="O188" s="362">
        <f>IF($C188=0,"",SUMIF(KJB!$DP$11:$EH$777,$C188,KJB!ED$11:ED$777))</f>
        <v/>
      </c>
      <c r="P188" s="362">
        <f>IF($C188=0,"",SUMIF(KJB!$DP$11:$EH$777,$C188,KJB!EE$11:EE$777))</f>
        <v/>
      </c>
      <c r="Q188" s="362">
        <f>IF($C188=0,"",SUMIF(KJB!$DP$11:$EH$777,$C188,KJB!EF$11:EF$777))</f>
        <v/>
      </c>
      <c r="R188" s="362">
        <f>IF($C188=0,"",SUMIF(KJB!$DP$11:$EH$777,$C188,KJB!EG$11:EG$777))</f>
        <v/>
      </c>
      <c r="S188" s="362">
        <f>IF($C188=0,"",SUMIF(KJB!$DP$11:$EH$777,$C188,KJB!EH$11:EH$777))</f>
        <v/>
      </c>
      <c r="U188" s="312" t="n">
        <v>45</v>
      </c>
      <c r="V188" s="171" t="n"/>
      <c r="W188" s="184" t="n"/>
      <c r="X188" s="166" t="n">
        <v>0</v>
      </c>
      <c r="Y188" s="362">
        <f>IF($X188=0,"",SUMIF(KJB!$DR$11:$EH$777,$X188,KJB!DS$11:DS$777))</f>
        <v/>
      </c>
      <c r="Z188" s="362">
        <f>IF($X188=0,"",SUMIF(KJB!$DR$11:$EH$777,$X188,KJB!DT$11:DT$777))</f>
        <v/>
      </c>
      <c r="AA188" s="362">
        <f>IF($X188=0,"",SUMIF(KJB!$DR$11:$EH$777,$X188,KJB!DU$11:DU$777))</f>
        <v/>
      </c>
      <c r="AB188" s="362">
        <f>IF($X188=0,"",SUMIF(KJB!$DR$11:$EH$777,$X188,KJB!DV$11:DV$777))</f>
        <v/>
      </c>
      <c r="AC188" s="362">
        <f>IF($X188=0,"",SUMIF(KJB!$DR$11:$EH$777,$X188,KJB!DW$11:DW$777))</f>
        <v/>
      </c>
      <c r="AD188" s="362">
        <f>IF($X188=0,"",SUMIF(KJB!$DR$11:$EH$777,$X188,KJB!DX$11:DX$777))</f>
        <v/>
      </c>
      <c r="AE188" s="362">
        <f>IF($X188=0,"",SUMIF(KJB!$DR$11:$EH$777,$X188,KJB!DY$11:DY$777))</f>
        <v/>
      </c>
      <c r="AF188" s="362">
        <f>IF($X188=0,"",SUMIF(KJB!$DR$11:$EH$777,$X188,KJB!DZ$11:DZ$777))</f>
        <v/>
      </c>
      <c r="AG188" s="362">
        <f>IF($X188=0,"",SUMIF(KJB!$DR$11:$EH$777,$X188,KJB!EA$11:EA$777))</f>
        <v/>
      </c>
      <c r="AH188" s="362">
        <f>IF($X188=0,"",SUMIF(KJB!$DR$11:$EH$777,$X188,KJB!EB$11:EB$777))</f>
        <v/>
      </c>
      <c r="AI188" s="362">
        <f>IF($X188=0,"",SUMIF(KJB!$DR$11:$EH$777,$X188,KJB!EC$11:EC$777))</f>
        <v/>
      </c>
      <c r="AJ188" s="362">
        <f>IF($X188=0,"",SUMIF(KJB!$DR$11:$EH$777,$X188,KJB!ED$11:ED$777))</f>
        <v/>
      </c>
      <c r="AK188" s="362">
        <f>IF($X188=0,"",SUMIF(KJB!$DR$11:$EH$777,$X188,KJB!EE$11:EE$777))</f>
        <v/>
      </c>
      <c r="AL188" s="362">
        <f>IF($X188=0,"",SUMIF(KJB!$DR$11:$EH$777,$X188,KJB!EF$11:EF$777))</f>
        <v/>
      </c>
      <c r="AM188" s="362">
        <f>IF($X188=0,"",SUMIF(KJB!$DR$11:$EH$777,$X188,KJB!EG$11:EG$777))</f>
        <v/>
      </c>
      <c r="AN188" s="362">
        <f>IF($X188=0,"",SUMIF(KJB!$DR$11:$EH$777,$X188,KJB!EH$11:EH$777))</f>
        <v/>
      </c>
    </row>
    <row r="189" ht="15" customHeight="1">
      <c r="B189" s="312" t="n">
        <v>46</v>
      </c>
      <c r="C189" s="186" t="n"/>
      <c r="D189" s="362">
        <f>IF($C189=0,"",SUMIF(KJB!$DP$11:$EH$777,$C189,KJB!DS$11:DS$777))</f>
        <v/>
      </c>
      <c r="E189" s="362">
        <f>IF($C189=0,"",SUMIF(KJB!$DP$11:$EH$777,$C189,KJB!DT$11:DT$777))</f>
        <v/>
      </c>
      <c r="F189" s="362">
        <f>IF($C189=0,"",SUMIF(KJB!$DP$11:$EH$777,$C189,KJB!DU$11:DU$777))</f>
        <v/>
      </c>
      <c r="G189" s="362">
        <f>IF($C189=0,"",SUMIF(KJB!$DP$11:$EH$777,$C189,KJB!DV$11:DV$777))</f>
        <v/>
      </c>
      <c r="H189" s="362">
        <f>IF($C189=0,"",SUMIF(KJB!$DP$11:$EH$777,$C189,KJB!DW$11:DW$777))</f>
        <v/>
      </c>
      <c r="I189" s="362">
        <f>IF($C189=0,"",SUMIF(KJB!$DP$11:$EH$777,$C189,KJB!DX$11:DX$777))</f>
        <v/>
      </c>
      <c r="J189" s="362">
        <f>IF($C189=0,"",SUMIF(KJB!$DP$11:$EH$777,$C189,KJB!DY$11:DY$777))</f>
        <v/>
      </c>
      <c r="K189" s="362">
        <f>IF($C189=0,"",SUMIF(KJB!$DP$11:$EH$777,$C189,KJB!DZ$11:DZ$777))</f>
        <v/>
      </c>
      <c r="L189" s="362">
        <f>IF($C189=0,"",SUMIF(KJB!$DP$11:$EH$777,$C189,KJB!EA$11:EA$777))</f>
        <v/>
      </c>
      <c r="M189" s="362">
        <f>IF($C189=0,"",SUMIF(KJB!$DP$11:$EH$777,$C189,KJB!EB$11:EB$777))</f>
        <v/>
      </c>
      <c r="N189" s="362">
        <f>IF($C189=0,"",SUMIF(KJB!$DP$11:$EH$777,$C189,KJB!EC$11:EC$777))</f>
        <v/>
      </c>
      <c r="O189" s="362">
        <f>IF($C189=0,"",SUMIF(KJB!$DP$11:$EH$777,$C189,KJB!ED$11:ED$777))</f>
        <v/>
      </c>
      <c r="P189" s="362">
        <f>IF($C189=0,"",SUMIF(KJB!$DP$11:$EH$777,$C189,KJB!EE$11:EE$777))</f>
        <v/>
      </c>
      <c r="Q189" s="362">
        <f>IF($C189=0,"",SUMIF(KJB!$DP$11:$EH$777,$C189,KJB!EF$11:EF$777))</f>
        <v/>
      </c>
      <c r="R189" s="362">
        <f>IF($C189=0,"",SUMIF(KJB!$DP$11:$EH$777,$C189,KJB!EG$11:EG$777))</f>
        <v/>
      </c>
      <c r="S189" s="362">
        <f>IF($C189=0,"",SUMIF(KJB!$DP$11:$EH$777,$C189,KJB!EH$11:EH$777))</f>
        <v/>
      </c>
      <c r="U189" s="312" t="n">
        <v>46</v>
      </c>
      <c r="V189" s="171" t="n"/>
      <c r="W189" s="184" t="n"/>
      <c r="X189" s="166" t="n">
        <v>0</v>
      </c>
      <c r="Y189" s="362">
        <f>IF($X189=0,"",SUMIF(KJB!$DR$11:$EH$777,$X189,KJB!DS$11:DS$777))</f>
        <v/>
      </c>
      <c r="Z189" s="362">
        <f>IF($X189=0,"",SUMIF(KJB!$DR$11:$EH$777,$X189,KJB!DT$11:DT$777))</f>
        <v/>
      </c>
      <c r="AA189" s="362">
        <f>IF($X189=0,"",SUMIF(KJB!$DR$11:$EH$777,$X189,KJB!DU$11:DU$777))</f>
        <v/>
      </c>
      <c r="AB189" s="362">
        <f>IF($X189=0,"",SUMIF(KJB!$DR$11:$EH$777,$X189,KJB!DV$11:DV$777))</f>
        <v/>
      </c>
      <c r="AC189" s="362">
        <f>IF($X189=0,"",SUMIF(KJB!$DR$11:$EH$777,$X189,KJB!DW$11:DW$777))</f>
        <v/>
      </c>
      <c r="AD189" s="362">
        <f>IF($X189=0,"",SUMIF(KJB!$DR$11:$EH$777,$X189,KJB!DX$11:DX$777))</f>
        <v/>
      </c>
      <c r="AE189" s="362">
        <f>IF($X189=0,"",SUMIF(KJB!$DR$11:$EH$777,$X189,KJB!DY$11:DY$777))</f>
        <v/>
      </c>
      <c r="AF189" s="362">
        <f>IF($X189=0,"",SUMIF(KJB!$DR$11:$EH$777,$X189,KJB!DZ$11:DZ$777))</f>
        <v/>
      </c>
      <c r="AG189" s="362">
        <f>IF($X189=0,"",SUMIF(KJB!$DR$11:$EH$777,$X189,KJB!EA$11:EA$777))</f>
        <v/>
      </c>
      <c r="AH189" s="362">
        <f>IF($X189=0,"",SUMIF(KJB!$DR$11:$EH$777,$X189,KJB!EB$11:EB$777))</f>
        <v/>
      </c>
      <c r="AI189" s="362">
        <f>IF($X189=0,"",SUMIF(KJB!$DR$11:$EH$777,$X189,KJB!EC$11:EC$777))</f>
        <v/>
      </c>
      <c r="AJ189" s="362">
        <f>IF($X189=0,"",SUMIF(KJB!$DR$11:$EH$777,$X189,KJB!ED$11:ED$777))</f>
        <v/>
      </c>
      <c r="AK189" s="362">
        <f>IF($X189=0,"",SUMIF(KJB!$DR$11:$EH$777,$X189,KJB!EE$11:EE$777))</f>
        <v/>
      </c>
      <c r="AL189" s="362">
        <f>IF($X189=0,"",SUMIF(KJB!$DR$11:$EH$777,$X189,KJB!EF$11:EF$777))</f>
        <v/>
      </c>
      <c r="AM189" s="362">
        <f>IF($X189=0,"",SUMIF(KJB!$DR$11:$EH$777,$X189,KJB!EG$11:EG$777))</f>
        <v/>
      </c>
      <c r="AN189" s="362">
        <f>IF($X189=0,"",SUMIF(KJB!$DR$11:$EH$777,$X189,KJB!EH$11:EH$777))</f>
        <v/>
      </c>
    </row>
    <row r="190" ht="15" customHeight="1">
      <c r="B190" s="312" t="n">
        <v>47</v>
      </c>
      <c r="C190" s="186" t="n"/>
      <c r="D190" s="362">
        <f>IF($C190=0,"",SUMIF(KJB!$DP$11:$EH$777,$C190,KJB!DS$11:DS$777))</f>
        <v/>
      </c>
      <c r="E190" s="362">
        <f>IF($C190=0,"",SUMIF(KJB!$DP$11:$EH$777,$C190,KJB!DT$11:DT$777))</f>
        <v/>
      </c>
      <c r="F190" s="362">
        <f>IF($C190=0,"",SUMIF(KJB!$DP$11:$EH$777,$C190,KJB!DU$11:DU$777))</f>
        <v/>
      </c>
      <c r="G190" s="362">
        <f>IF($C190=0,"",SUMIF(KJB!$DP$11:$EH$777,$C190,KJB!DV$11:DV$777))</f>
        <v/>
      </c>
      <c r="H190" s="362">
        <f>IF($C190=0,"",SUMIF(KJB!$DP$11:$EH$777,$C190,KJB!DW$11:DW$777))</f>
        <v/>
      </c>
      <c r="I190" s="362">
        <f>IF($C190=0,"",SUMIF(KJB!$DP$11:$EH$777,$C190,KJB!DX$11:DX$777))</f>
        <v/>
      </c>
      <c r="J190" s="362">
        <f>IF($C190=0,"",SUMIF(KJB!$DP$11:$EH$777,$C190,KJB!DY$11:DY$777))</f>
        <v/>
      </c>
      <c r="K190" s="362">
        <f>IF($C190=0,"",SUMIF(KJB!$DP$11:$EH$777,$C190,KJB!DZ$11:DZ$777))</f>
        <v/>
      </c>
      <c r="L190" s="362">
        <f>IF($C190=0,"",SUMIF(KJB!$DP$11:$EH$777,$C190,KJB!EA$11:EA$777))</f>
        <v/>
      </c>
      <c r="M190" s="362">
        <f>IF($C190=0,"",SUMIF(KJB!$DP$11:$EH$777,$C190,KJB!EB$11:EB$777))</f>
        <v/>
      </c>
      <c r="N190" s="362">
        <f>IF($C190=0,"",SUMIF(KJB!$DP$11:$EH$777,$C190,KJB!EC$11:EC$777))</f>
        <v/>
      </c>
      <c r="O190" s="362">
        <f>IF($C190=0,"",SUMIF(KJB!$DP$11:$EH$777,$C190,KJB!ED$11:ED$777))</f>
        <v/>
      </c>
      <c r="P190" s="362">
        <f>IF($C190=0,"",SUMIF(KJB!$DP$11:$EH$777,$C190,KJB!EE$11:EE$777))</f>
        <v/>
      </c>
      <c r="Q190" s="362">
        <f>IF($C190=0,"",SUMIF(KJB!$DP$11:$EH$777,$C190,KJB!EF$11:EF$777))</f>
        <v/>
      </c>
      <c r="R190" s="362">
        <f>IF($C190=0,"",SUMIF(KJB!$DP$11:$EH$777,$C190,KJB!EG$11:EG$777))</f>
        <v/>
      </c>
      <c r="S190" s="362">
        <f>IF($C190=0,"",SUMIF(KJB!$DP$11:$EH$777,$C190,KJB!EH$11:EH$777))</f>
        <v/>
      </c>
      <c r="U190" s="312" t="n">
        <v>47</v>
      </c>
      <c r="V190" s="171" t="n"/>
      <c r="W190" s="184" t="n"/>
      <c r="X190" s="166" t="n">
        <v>0</v>
      </c>
      <c r="Y190" s="362">
        <f>IF($X190=0,"",SUMIF(KJB!$DR$11:$EH$777,$X190,KJB!DS$11:DS$777))</f>
        <v/>
      </c>
      <c r="Z190" s="362">
        <f>IF($X190=0,"",SUMIF(KJB!$DR$11:$EH$777,$X190,KJB!DT$11:DT$777))</f>
        <v/>
      </c>
      <c r="AA190" s="362">
        <f>IF($X190=0,"",SUMIF(KJB!$DR$11:$EH$777,$X190,KJB!DU$11:DU$777))</f>
        <v/>
      </c>
      <c r="AB190" s="362">
        <f>IF($X190=0,"",SUMIF(KJB!$DR$11:$EH$777,$X190,KJB!DV$11:DV$777))</f>
        <v/>
      </c>
      <c r="AC190" s="362">
        <f>IF($X190=0,"",SUMIF(KJB!$DR$11:$EH$777,$X190,KJB!DW$11:DW$777))</f>
        <v/>
      </c>
      <c r="AD190" s="362">
        <f>IF($X190=0,"",SUMIF(KJB!$DR$11:$EH$777,$X190,KJB!DX$11:DX$777))</f>
        <v/>
      </c>
      <c r="AE190" s="362">
        <f>IF($X190=0,"",SUMIF(KJB!$DR$11:$EH$777,$X190,KJB!DY$11:DY$777))</f>
        <v/>
      </c>
      <c r="AF190" s="362">
        <f>IF($X190=0,"",SUMIF(KJB!$DR$11:$EH$777,$X190,KJB!DZ$11:DZ$777))</f>
        <v/>
      </c>
      <c r="AG190" s="362">
        <f>IF($X190=0,"",SUMIF(KJB!$DR$11:$EH$777,$X190,KJB!EA$11:EA$777))</f>
        <v/>
      </c>
      <c r="AH190" s="362">
        <f>IF($X190=0,"",SUMIF(KJB!$DR$11:$EH$777,$X190,KJB!EB$11:EB$777))</f>
        <v/>
      </c>
      <c r="AI190" s="362">
        <f>IF($X190=0,"",SUMIF(KJB!$DR$11:$EH$777,$X190,KJB!EC$11:EC$777))</f>
        <v/>
      </c>
      <c r="AJ190" s="362">
        <f>IF($X190=0,"",SUMIF(KJB!$DR$11:$EH$777,$X190,KJB!ED$11:ED$777))</f>
        <v/>
      </c>
      <c r="AK190" s="362">
        <f>IF($X190=0,"",SUMIF(KJB!$DR$11:$EH$777,$X190,KJB!EE$11:EE$777))</f>
        <v/>
      </c>
      <c r="AL190" s="362">
        <f>IF($X190=0,"",SUMIF(KJB!$DR$11:$EH$777,$X190,KJB!EF$11:EF$777))</f>
        <v/>
      </c>
      <c r="AM190" s="362">
        <f>IF($X190=0,"",SUMIF(KJB!$DR$11:$EH$777,$X190,KJB!EG$11:EG$777))</f>
        <v/>
      </c>
      <c r="AN190" s="362">
        <f>IF($X190=0,"",SUMIF(KJB!$DR$11:$EH$777,$X190,KJB!EH$11:EH$777))</f>
        <v/>
      </c>
    </row>
    <row r="191" ht="15" customHeight="1">
      <c r="B191" s="312" t="n">
        <v>48</v>
      </c>
      <c r="C191" s="186" t="n"/>
      <c r="D191" s="362">
        <f>IF($C191=0,"",SUMIF(KJB!$DP$11:$EH$777,$C191,KJB!DS$11:DS$777))</f>
        <v/>
      </c>
      <c r="E191" s="362">
        <f>IF($C191=0,"",SUMIF(KJB!$DP$11:$EH$777,$C191,KJB!DT$11:DT$777))</f>
        <v/>
      </c>
      <c r="F191" s="362">
        <f>IF($C191=0,"",SUMIF(KJB!$DP$11:$EH$777,$C191,KJB!DU$11:DU$777))</f>
        <v/>
      </c>
      <c r="G191" s="362">
        <f>IF($C191=0,"",SUMIF(KJB!$DP$11:$EH$777,$C191,KJB!DV$11:DV$777))</f>
        <v/>
      </c>
      <c r="H191" s="362">
        <f>IF($C191=0,"",SUMIF(KJB!$DP$11:$EH$777,$C191,KJB!DW$11:DW$777))</f>
        <v/>
      </c>
      <c r="I191" s="362">
        <f>IF($C191=0,"",SUMIF(KJB!$DP$11:$EH$777,$C191,KJB!DX$11:DX$777))</f>
        <v/>
      </c>
      <c r="J191" s="362">
        <f>IF($C191=0,"",SUMIF(KJB!$DP$11:$EH$777,$C191,KJB!DY$11:DY$777))</f>
        <v/>
      </c>
      <c r="K191" s="362">
        <f>IF($C191=0,"",SUMIF(KJB!$DP$11:$EH$777,$C191,KJB!DZ$11:DZ$777))</f>
        <v/>
      </c>
      <c r="L191" s="362">
        <f>IF($C191=0,"",SUMIF(KJB!$DP$11:$EH$777,$C191,KJB!EA$11:EA$777))</f>
        <v/>
      </c>
      <c r="M191" s="362">
        <f>IF($C191=0,"",SUMIF(KJB!$DP$11:$EH$777,$C191,KJB!EB$11:EB$777))</f>
        <v/>
      </c>
      <c r="N191" s="362">
        <f>IF($C191=0,"",SUMIF(KJB!$DP$11:$EH$777,$C191,KJB!EC$11:EC$777))</f>
        <v/>
      </c>
      <c r="O191" s="362">
        <f>IF($C191=0,"",SUMIF(KJB!$DP$11:$EH$777,$C191,KJB!ED$11:ED$777))</f>
        <v/>
      </c>
      <c r="P191" s="362">
        <f>IF($C191=0,"",SUMIF(KJB!$DP$11:$EH$777,$C191,KJB!EE$11:EE$777))</f>
        <v/>
      </c>
      <c r="Q191" s="362">
        <f>IF($C191=0,"",SUMIF(KJB!$DP$11:$EH$777,$C191,KJB!EF$11:EF$777))</f>
        <v/>
      </c>
      <c r="R191" s="362">
        <f>IF($C191=0,"",SUMIF(KJB!$DP$11:$EH$777,$C191,KJB!EG$11:EG$777))</f>
        <v/>
      </c>
      <c r="S191" s="362">
        <f>IF($C191=0,"",SUMIF(KJB!$DP$11:$EH$777,$C191,KJB!EH$11:EH$777))</f>
        <v/>
      </c>
      <c r="U191" s="312" t="n">
        <v>48</v>
      </c>
      <c r="V191" s="171" t="n"/>
      <c r="W191" s="184" t="n"/>
      <c r="X191" s="166" t="n">
        <v>0</v>
      </c>
      <c r="Y191" s="362">
        <f>IF($X191=0,"",SUMIF(KJB!$DR$11:$EH$777,$X191,KJB!DS$11:DS$777))</f>
        <v/>
      </c>
      <c r="Z191" s="362">
        <f>IF($X191=0,"",SUMIF(KJB!$DR$11:$EH$777,$X191,KJB!DT$11:DT$777))</f>
        <v/>
      </c>
      <c r="AA191" s="362">
        <f>IF($X191=0,"",SUMIF(KJB!$DR$11:$EH$777,$X191,KJB!DU$11:DU$777))</f>
        <v/>
      </c>
      <c r="AB191" s="362">
        <f>IF($X191=0,"",SUMIF(KJB!$DR$11:$EH$777,$X191,KJB!DV$11:DV$777))</f>
        <v/>
      </c>
      <c r="AC191" s="362">
        <f>IF($X191=0,"",SUMIF(KJB!$DR$11:$EH$777,$X191,KJB!DW$11:DW$777))</f>
        <v/>
      </c>
      <c r="AD191" s="362">
        <f>IF($X191=0,"",SUMIF(KJB!$DR$11:$EH$777,$X191,KJB!DX$11:DX$777))</f>
        <v/>
      </c>
      <c r="AE191" s="362">
        <f>IF($X191=0,"",SUMIF(KJB!$DR$11:$EH$777,$X191,KJB!DY$11:DY$777))</f>
        <v/>
      </c>
      <c r="AF191" s="362">
        <f>IF($X191=0,"",SUMIF(KJB!$DR$11:$EH$777,$X191,KJB!DZ$11:DZ$777))</f>
        <v/>
      </c>
      <c r="AG191" s="362">
        <f>IF($X191=0,"",SUMIF(KJB!$DR$11:$EH$777,$X191,KJB!EA$11:EA$777))</f>
        <v/>
      </c>
      <c r="AH191" s="362">
        <f>IF($X191=0,"",SUMIF(KJB!$DR$11:$EH$777,$X191,KJB!EB$11:EB$777))</f>
        <v/>
      </c>
      <c r="AI191" s="362">
        <f>IF($X191=0,"",SUMIF(KJB!$DR$11:$EH$777,$X191,KJB!EC$11:EC$777))</f>
        <v/>
      </c>
      <c r="AJ191" s="362">
        <f>IF($X191=0,"",SUMIF(KJB!$DR$11:$EH$777,$X191,KJB!ED$11:ED$777))</f>
        <v/>
      </c>
      <c r="AK191" s="362">
        <f>IF($X191=0,"",SUMIF(KJB!$DR$11:$EH$777,$X191,KJB!EE$11:EE$777))</f>
        <v/>
      </c>
      <c r="AL191" s="362">
        <f>IF($X191=0,"",SUMIF(KJB!$DR$11:$EH$777,$X191,KJB!EF$11:EF$777))</f>
        <v/>
      </c>
      <c r="AM191" s="362">
        <f>IF($X191=0,"",SUMIF(KJB!$DR$11:$EH$777,$X191,KJB!EG$11:EG$777))</f>
        <v/>
      </c>
      <c r="AN191" s="362">
        <f>IF($X191=0,"",SUMIF(KJB!$DR$11:$EH$777,$X191,KJB!EH$11:EH$777))</f>
        <v/>
      </c>
    </row>
    <row r="192" ht="15" customHeight="1">
      <c r="B192" s="312" t="n">
        <v>49</v>
      </c>
      <c r="C192" s="186" t="n"/>
      <c r="D192" s="362">
        <f>IF($C192=0,"",SUMIF(KJB!$DP$11:$EH$777,$C192,KJB!DS$11:DS$777))</f>
        <v/>
      </c>
      <c r="E192" s="362">
        <f>IF($C192=0,"",SUMIF(KJB!$DP$11:$EH$777,$C192,KJB!DT$11:DT$777))</f>
        <v/>
      </c>
      <c r="F192" s="362">
        <f>IF($C192=0,"",SUMIF(KJB!$DP$11:$EH$777,$C192,KJB!DU$11:DU$777))</f>
        <v/>
      </c>
      <c r="G192" s="362">
        <f>IF($C192=0,"",SUMIF(KJB!$DP$11:$EH$777,$C192,KJB!DV$11:DV$777))</f>
        <v/>
      </c>
      <c r="H192" s="362">
        <f>IF($C192=0,"",SUMIF(KJB!$DP$11:$EH$777,$C192,KJB!DW$11:DW$777))</f>
        <v/>
      </c>
      <c r="I192" s="362">
        <f>IF($C192=0,"",SUMIF(KJB!$DP$11:$EH$777,$C192,KJB!DX$11:DX$777))</f>
        <v/>
      </c>
      <c r="J192" s="362">
        <f>IF($C192=0,"",SUMIF(KJB!$DP$11:$EH$777,$C192,KJB!DY$11:DY$777))</f>
        <v/>
      </c>
      <c r="K192" s="362">
        <f>IF($C192=0,"",SUMIF(KJB!$DP$11:$EH$777,$C192,KJB!DZ$11:DZ$777))</f>
        <v/>
      </c>
      <c r="L192" s="362">
        <f>IF($C192=0,"",SUMIF(KJB!$DP$11:$EH$777,$C192,KJB!EA$11:EA$777))</f>
        <v/>
      </c>
      <c r="M192" s="362">
        <f>IF($C192=0,"",SUMIF(KJB!$DP$11:$EH$777,$C192,KJB!EB$11:EB$777))</f>
        <v/>
      </c>
      <c r="N192" s="362">
        <f>IF($C192=0,"",SUMIF(KJB!$DP$11:$EH$777,$C192,KJB!EC$11:EC$777))</f>
        <v/>
      </c>
      <c r="O192" s="362">
        <f>IF($C192=0,"",SUMIF(KJB!$DP$11:$EH$777,$C192,KJB!ED$11:ED$777))</f>
        <v/>
      </c>
      <c r="P192" s="362">
        <f>IF($C192=0,"",SUMIF(KJB!$DP$11:$EH$777,$C192,KJB!EE$11:EE$777))</f>
        <v/>
      </c>
      <c r="Q192" s="362">
        <f>IF($C192=0,"",SUMIF(KJB!$DP$11:$EH$777,$C192,KJB!EF$11:EF$777))</f>
        <v/>
      </c>
      <c r="R192" s="362">
        <f>IF($C192=0,"",SUMIF(KJB!$DP$11:$EH$777,$C192,KJB!EG$11:EG$777))</f>
        <v/>
      </c>
      <c r="S192" s="362">
        <f>IF($C192=0,"",SUMIF(KJB!$DP$11:$EH$777,$C192,KJB!EH$11:EH$777))</f>
        <v/>
      </c>
      <c r="U192" s="312" t="n">
        <v>49</v>
      </c>
      <c r="V192" s="171" t="n"/>
      <c r="W192" s="184" t="n"/>
      <c r="X192" s="166" t="n">
        <v>0</v>
      </c>
      <c r="Y192" s="362">
        <f>IF($X192=0,"",SUMIF(KJB!$DR$11:$EH$777,$X192,KJB!DS$11:DS$777))</f>
        <v/>
      </c>
      <c r="Z192" s="362">
        <f>IF($X192=0,"",SUMIF(KJB!$DR$11:$EH$777,$X192,KJB!DT$11:DT$777))</f>
        <v/>
      </c>
      <c r="AA192" s="362">
        <f>IF($X192=0,"",SUMIF(KJB!$DR$11:$EH$777,$X192,KJB!DU$11:DU$777))</f>
        <v/>
      </c>
      <c r="AB192" s="362">
        <f>IF($X192=0,"",SUMIF(KJB!$DR$11:$EH$777,$X192,KJB!DV$11:DV$777))</f>
        <v/>
      </c>
      <c r="AC192" s="362">
        <f>IF($X192=0,"",SUMIF(KJB!$DR$11:$EH$777,$X192,KJB!DW$11:DW$777))</f>
        <v/>
      </c>
      <c r="AD192" s="362">
        <f>IF($X192=0,"",SUMIF(KJB!$DR$11:$EH$777,$X192,KJB!DX$11:DX$777))</f>
        <v/>
      </c>
      <c r="AE192" s="362">
        <f>IF($X192=0,"",SUMIF(KJB!$DR$11:$EH$777,$X192,KJB!DY$11:DY$777))</f>
        <v/>
      </c>
      <c r="AF192" s="362">
        <f>IF($X192=0,"",SUMIF(KJB!$DR$11:$EH$777,$X192,KJB!DZ$11:DZ$777))</f>
        <v/>
      </c>
      <c r="AG192" s="362">
        <f>IF($X192=0,"",SUMIF(KJB!$DR$11:$EH$777,$X192,KJB!EA$11:EA$777))</f>
        <v/>
      </c>
      <c r="AH192" s="362">
        <f>IF($X192=0,"",SUMIF(KJB!$DR$11:$EH$777,$X192,KJB!EB$11:EB$777))</f>
        <v/>
      </c>
      <c r="AI192" s="362">
        <f>IF($X192=0,"",SUMIF(KJB!$DR$11:$EH$777,$X192,KJB!EC$11:EC$777))</f>
        <v/>
      </c>
      <c r="AJ192" s="362">
        <f>IF($X192=0,"",SUMIF(KJB!$DR$11:$EH$777,$X192,KJB!ED$11:ED$777))</f>
        <v/>
      </c>
      <c r="AK192" s="362">
        <f>IF($X192=0,"",SUMIF(KJB!$DR$11:$EH$777,$X192,KJB!EE$11:EE$777))</f>
        <v/>
      </c>
      <c r="AL192" s="362">
        <f>IF($X192=0,"",SUMIF(KJB!$DR$11:$EH$777,$X192,KJB!EF$11:EF$777))</f>
        <v/>
      </c>
      <c r="AM192" s="362">
        <f>IF($X192=0,"",SUMIF(KJB!$DR$11:$EH$777,$X192,KJB!EG$11:EG$777))</f>
        <v/>
      </c>
      <c r="AN192" s="362">
        <f>IF($X192=0,"",SUMIF(KJB!$DR$11:$EH$777,$X192,KJB!EH$11:EH$777))</f>
        <v/>
      </c>
    </row>
    <row r="193" ht="15" customHeight="1">
      <c r="B193" s="312" t="n">
        <v>50</v>
      </c>
      <c r="C193" s="186" t="n"/>
      <c r="D193" s="362">
        <f>IF($C193=0,"",SUMIF(KJB!$DP$11:$EH$777,$C193,KJB!DS$11:DS$777))</f>
        <v/>
      </c>
      <c r="E193" s="362">
        <f>IF($C193=0,"",SUMIF(KJB!$DP$11:$EH$777,$C193,KJB!DT$11:DT$777))</f>
        <v/>
      </c>
      <c r="F193" s="362">
        <f>IF($C193=0,"",SUMIF(KJB!$DP$11:$EH$777,$C193,KJB!DU$11:DU$777))</f>
        <v/>
      </c>
      <c r="G193" s="362">
        <f>IF($C193=0,"",SUMIF(KJB!$DP$11:$EH$777,$C193,KJB!DV$11:DV$777))</f>
        <v/>
      </c>
      <c r="H193" s="362">
        <f>IF($C193=0,"",SUMIF(KJB!$DP$11:$EH$777,$C193,KJB!DW$11:DW$777))</f>
        <v/>
      </c>
      <c r="I193" s="362">
        <f>IF($C193=0,"",SUMIF(KJB!$DP$11:$EH$777,$C193,KJB!DX$11:DX$777))</f>
        <v/>
      </c>
      <c r="J193" s="362">
        <f>IF($C193=0,"",SUMIF(KJB!$DP$11:$EH$777,$C193,KJB!DY$11:DY$777))</f>
        <v/>
      </c>
      <c r="K193" s="362">
        <f>IF($C193=0,"",SUMIF(KJB!$DP$11:$EH$777,$C193,KJB!DZ$11:DZ$777))</f>
        <v/>
      </c>
      <c r="L193" s="362">
        <f>IF($C193=0,"",SUMIF(KJB!$DP$11:$EH$777,$C193,KJB!EA$11:EA$777))</f>
        <v/>
      </c>
      <c r="M193" s="362">
        <f>IF($C193=0,"",SUMIF(KJB!$DP$11:$EH$777,$C193,KJB!EB$11:EB$777))</f>
        <v/>
      </c>
      <c r="N193" s="362">
        <f>IF($C193=0,"",SUMIF(KJB!$DP$11:$EH$777,$C193,KJB!EC$11:EC$777))</f>
        <v/>
      </c>
      <c r="O193" s="362">
        <f>IF($C193=0,"",SUMIF(KJB!$DP$11:$EH$777,$C193,KJB!ED$11:ED$777))</f>
        <v/>
      </c>
      <c r="P193" s="362">
        <f>IF($C193=0,"",SUMIF(KJB!$DP$11:$EH$777,$C193,KJB!EE$11:EE$777))</f>
        <v/>
      </c>
      <c r="Q193" s="362">
        <f>IF($C193=0,"",SUMIF(KJB!$DP$11:$EH$777,$C193,KJB!EF$11:EF$777))</f>
        <v/>
      </c>
      <c r="R193" s="362">
        <f>IF($C193=0,"",SUMIF(KJB!$DP$11:$EH$777,$C193,KJB!EG$11:EG$777))</f>
        <v/>
      </c>
      <c r="S193" s="362">
        <f>IF($C193=0,"",SUMIF(KJB!$DP$11:$EH$777,$C193,KJB!EH$11:EH$777))</f>
        <v/>
      </c>
      <c r="U193" s="312" t="n">
        <v>50</v>
      </c>
      <c r="V193" s="171" t="n"/>
      <c r="W193" s="185" t="n"/>
      <c r="X193" s="166" t="n">
        <v>0</v>
      </c>
      <c r="Y193" s="362">
        <f>IF($X193=0,"",SUMIF(KJB!$DR$11:$EH$777,$X193,KJB!DS$11:DS$777))</f>
        <v/>
      </c>
      <c r="Z193" s="362">
        <f>IF($X193=0,"",SUMIF(KJB!$DR$11:$EH$777,$X193,KJB!DT$11:DT$777))</f>
        <v/>
      </c>
      <c r="AA193" s="362">
        <f>IF($X193=0,"",SUMIF(KJB!$DR$11:$EH$777,$X193,KJB!DU$11:DU$777))</f>
        <v/>
      </c>
      <c r="AB193" s="362">
        <f>IF($X193=0,"",SUMIF(KJB!$DR$11:$EH$777,$X193,KJB!DV$11:DV$777))</f>
        <v/>
      </c>
      <c r="AC193" s="362">
        <f>IF($X193=0,"",SUMIF(KJB!$DR$11:$EH$777,$X193,KJB!DW$11:DW$777))</f>
        <v/>
      </c>
      <c r="AD193" s="362">
        <f>IF($X193=0,"",SUMIF(KJB!$DR$11:$EH$777,$X193,KJB!DX$11:DX$777))</f>
        <v/>
      </c>
      <c r="AE193" s="362">
        <f>IF($X193=0,"",SUMIF(KJB!$DR$11:$EH$777,$X193,KJB!DY$11:DY$777))</f>
        <v/>
      </c>
      <c r="AF193" s="362">
        <f>IF($X193=0,"",SUMIF(KJB!$DR$11:$EH$777,$X193,KJB!DZ$11:DZ$777))</f>
        <v/>
      </c>
      <c r="AG193" s="362">
        <f>IF($X193=0,"",SUMIF(KJB!$DR$11:$EH$777,$X193,KJB!EA$11:EA$777))</f>
        <v/>
      </c>
      <c r="AH193" s="362">
        <f>IF($X193=0,"",SUMIF(KJB!$DR$11:$EH$777,$X193,KJB!EB$11:EB$777))</f>
        <v/>
      </c>
      <c r="AI193" s="362">
        <f>IF($X193=0,"",SUMIF(KJB!$DR$11:$EH$777,$X193,KJB!EC$11:EC$777))</f>
        <v/>
      </c>
      <c r="AJ193" s="362">
        <f>IF($X193=0,"",SUMIF(KJB!$DR$11:$EH$777,$X193,KJB!ED$11:ED$777))</f>
        <v/>
      </c>
      <c r="AK193" s="362">
        <f>IF($X193=0,"",SUMIF(KJB!$DR$11:$EH$777,$X193,KJB!EE$11:EE$777))</f>
        <v/>
      </c>
      <c r="AL193" s="362">
        <f>IF($X193=0,"",SUMIF(KJB!$DR$11:$EH$777,$X193,KJB!EF$11:EF$777))</f>
        <v/>
      </c>
      <c r="AM193" s="362">
        <f>IF($X193=0,"",SUMIF(KJB!$DR$11:$EH$777,$X193,KJB!EG$11:EG$777))</f>
        <v/>
      </c>
      <c r="AN193" s="362">
        <f>IF($X193=0,"",SUMIF(KJB!$DR$11:$EH$777,$X193,KJB!EH$11:EH$777))</f>
        <v/>
      </c>
    </row>
    <row r="194" ht="15" customHeight="1">
      <c r="B194" s="312" t="n">
        <v>51</v>
      </c>
      <c r="C194" s="186" t="n"/>
      <c r="D194" s="362">
        <f>IF($C194=0,"",SUMIF(KJB!$DP$11:$EH$777,$C194,KJB!DS$11:DS$777))</f>
        <v/>
      </c>
      <c r="E194" s="362">
        <f>IF($C194=0,"",SUMIF(KJB!$DP$11:$EH$777,$C194,KJB!DT$11:DT$777))</f>
        <v/>
      </c>
      <c r="F194" s="362">
        <f>IF($C194=0,"",SUMIF(KJB!$DP$11:$EH$777,$C194,KJB!DU$11:DU$777))</f>
        <v/>
      </c>
      <c r="G194" s="362">
        <f>IF($C194=0,"",SUMIF(KJB!$DP$11:$EH$777,$C194,KJB!DV$11:DV$777))</f>
        <v/>
      </c>
      <c r="H194" s="362">
        <f>IF($C194=0,"",SUMIF(KJB!$DP$11:$EH$777,$C194,KJB!DW$11:DW$777))</f>
        <v/>
      </c>
      <c r="I194" s="362">
        <f>IF($C194=0,"",SUMIF(KJB!$DP$11:$EH$777,$C194,KJB!DX$11:DX$777))</f>
        <v/>
      </c>
      <c r="J194" s="362">
        <f>IF($C194=0,"",SUMIF(KJB!$DP$11:$EH$777,$C194,KJB!DY$11:DY$777))</f>
        <v/>
      </c>
      <c r="K194" s="362">
        <f>IF($C194=0,"",SUMIF(KJB!$DP$11:$EH$777,$C194,KJB!DZ$11:DZ$777))</f>
        <v/>
      </c>
      <c r="L194" s="362">
        <f>IF($C194=0,"",SUMIF(KJB!$DP$11:$EH$777,$C194,KJB!EA$11:EA$777))</f>
        <v/>
      </c>
      <c r="M194" s="362">
        <f>IF($C194=0,"",SUMIF(KJB!$DP$11:$EH$777,$C194,KJB!EB$11:EB$777))</f>
        <v/>
      </c>
      <c r="N194" s="362">
        <f>IF($C194=0,"",SUMIF(KJB!$DP$11:$EH$777,$C194,KJB!EC$11:EC$777))</f>
        <v/>
      </c>
      <c r="O194" s="362">
        <f>IF($C194=0,"",SUMIF(KJB!$DP$11:$EH$777,$C194,KJB!ED$11:ED$777))</f>
        <v/>
      </c>
      <c r="P194" s="362">
        <f>IF($C194=0,"",SUMIF(KJB!$DP$11:$EH$777,$C194,KJB!EE$11:EE$777))</f>
        <v/>
      </c>
      <c r="Q194" s="362">
        <f>IF($C194=0,"",SUMIF(KJB!$DP$11:$EH$777,$C194,KJB!EF$11:EF$777))</f>
        <v/>
      </c>
      <c r="R194" s="362">
        <f>IF($C194=0,"",SUMIF(KJB!$DP$11:$EH$777,$C194,KJB!EG$11:EG$777))</f>
        <v/>
      </c>
      <c r="S194" s="362">
        <f>IF($C194=0,"",SUMIF(KJB!$DP$11:$EH$777,$C194,KJB!EH$11:EH$777))</f>
        <v/>
      </c>
      <c r="U194" s="312" t="n">
        <v>51</v>
      </c>
      <c r="V194" s="313" t="inlineStr">
        <is>
          <t>OPEX - pozostałe</t>
        </is>
      </c>
      <c r="W194" s="183">
        <f>SUM(Y194:AN203)</f>
        <v/>
      </c>
      <c r="X194" s="166" t="n">
        <v>0</v>
      </c>
      <c r="Y194" s="362">
        <f>IF($X194=0,"",SUMIF(KJB!$DR$11:$EH$777,$X194,KJB!DS$11:DS$777))</f>
        <v/>
      </c>
      <c r="Z194" s="362">
        <f>IF($X194=0,"",SUMIF(KJB!$DR$11:$EH$777,$X194,KJB!DT$11:DT$777))</f>
        <v/>
      </c>
      <c r="AA194" s="362">
        <f>IF($X194=0,"",SUMIF(KJB!$DR$11:$EH$777,$X194,KJB!DU$11:DU$777))</f>
        <v/>
      </c>
      <c r="AB194" s="362">
        <f>IF($X194=0,"",SUMIF(KJB!$DR$11:$EH$777,$X194,KJB!DV$11:DV$777))</f>
        <v/>
      </c>
      <c r="AC194" s="362">
        <f>IF($X194=0,"",SUMIF(KJB!$DR$11:$EH$777,$X194,KJB!DW$11:DW$777))</f>
        <v/>
      </c>
      <c r="AD194" s="362">
        <f>IF($X194=0,"",SUMIF(KJB!$DR$11:$EH$777,$X194,KJB!DX$11:DX$777))</f>
        <v/>
      </c>
      <c r="AE194" s="362">
        <f>IF($X194=0,"",SUMIF(KJB!$DR$11:$EH$777,$X194,KJB!DY$11:DY$777))</f>
        <v/>
      </c>
      <c r="AF194" s="362">
        <f>IF($X194=0,"",SUMIF(KJB!$DR$11:$EH$777,$X194,KJB!DZ$11:DZ$777))</f>
        <v/>
      </c>
      <c r="AG194" s="362">
        <f>IF($X194=0,"",SUMIF(KJB!$DR$11:$EH$777,$X194,KJB!EA$11:EA$777))</f>
        <v/>
      </c>
      <c r="AH194" s="362">
        <f>IF($X194=0,"",SUMIF(KJB!$DR$11:$EH$777,$X194,KJB!EB$11:EB$777))</f>
        <v/>
      </c>
      <c r="AI194" s="362">
        <f>IF($X194=0,"",SUMIF(KJB!$DR$11:$EH$777,$X194,KJB!EC$11:EC$777))</f>
        <v/>
      </c>
      <c r="AJ194" s="362">
        <f>IF($X194=0,"",SUMIF(KJB!$DR$11:$EH$777,$X194,KJB!ED$11:ED$777))</f>
        <v/>
      </c>
      <c r="AK194" s="362">
        <f>IF($X194=0,"",SUMIF(KJB!$DR$11:$EH$777,$X194,KJB!EE$11:EE$777))</f>
        <v/>
      </c>
      <c r="AL194" s="362">
        <f>IF($X194=0,"",SUMIF(KJB!$DR$11:$EH$777,$X194,KJB!EF$11:EF$777))</f>
        <v/>
      </c>
      <c r="AM194" s="362">
        <f>IF($X194=0,"",SUMIF(KJB!$DR$11:$EH$777,$X194,KJB!EG$11:EG$777))</f>
        <v/>
      </c>
      <c r="AN194" s="362">
        <f>IF($X194=0,"",SUMIF(KJB!$DR$11:$EH$777,$X194,KJB!EH$11:EH$777))</f>
        <v/>
      </c>
    </row>
    <row r="195" ht="15" customHeight="1">
      <c r="B195" s="312" t="n">
        <v>52</v>
      </c>
      <c r="C195" s="186" t="n"/>
      <c r="D195" s="362">
        <f>IF($C195=0,"",SUMIF(KJB!$DP$11:$EH$777,$C195,KJB!DS$11:DS$777))</f>
        <v/>
      </c>
      <c r="E195" s="362">
        <f>IF($C195=0,"",SUMIF(KJB!$DP$11:$EH$777,$C195,KJB!DT$11:DT$777))</f>
        <v/>
      </c>
      <c r="F195" s="362">
        <f>IF($C195=0,"",SUMIF(KJB!$DP$11:$EH$777,$C195,KJB!DU$11:DU$777))</f>
        <v/>
      </c>
      <c r="G195" s="362">
        <f>IF($C195=0,"",SUMIF(KJB!$DP$11:$EH$777,$C195,KJB!DV$11:DV$777))</f>
        <v/>
      </c>
      <c r="H195" s="362">
        <f>IF($C195=0,"",SUMIF(KJB!$DP$11:$EH$777,$C195,KJB!DW$11:DW$777))</f>
        <v/>
      </c>
      <c r="I195" s="362">
        <f>IF($C195=0,"",SUMIF(KJB!$DP$11:$EH$777,$C195,KJB!DX$11:DX$777))</f>
        <v/>
      </c>
      <c r="J195" s="362">
        <f>IF($C195=0,"",SUMIF(KJB!$DP$11:$EH$777,$C195,KJB!DY$11:DY$777))</f>
        <v/>
      </c>
      <c r="K195" s="362">
        <f>IF($C195=0,"",SUMIF(KJB!$DP$11:$EH$777,$C195,KJB!DZ$11:DZ$777))</f>
        <v/>
      </c>
      <c r="L195" s="362">
        <f>IF($C195=0,"",SUMIF(KJB!$DP$11:$EH$777,$C195,KJB!EA$11:EA$777))</f>
        <v/>
      </c>
      <c r="M195" s="362">
        <f>IF($C195=0,"",SUMIF(KJB!$DP$11:$EH$777,$C195,KJB!EB$11:EB$777))</f>
        <v/>
      </c>
      <c r="N195" s="362">
        <f>IF($C195=0,"",SUMIF(KJB!$DP$11:$EH$777,$C195,KJB!EC$11:EC$777))</f>
        <v/>
      </c>
      <c r="O195" s="362">
        <f>IF($C195=0,"",SUMIF(KJB!$DP$11:$EH$777,$C195,KJB!ED$11:ED$777))</f>
        <v/>
      </c>
      <c r="P195" s="362">
        <f>IF($C195=0,"",SUMIF(KJB!$DP$11:$EH$777,$C195,KJB!EE$11:EE$777))</f>
        <v/>
      </c>
      <c r="Q195" s="362">
        <f>IF($C195=0,"",SUMIF(KJB!$DP$11:$EH$777,$C195,KJB!EF$11:EF$777))</f>
        <v/>
      </c>
      <c r="R195" s="362">
        <f>IF($C195=0,"",SUMIF(KJB!$DP$11:$EH$777,$C195,KJB!EG$11:EG$777))</f>
        <v/>
      </c>
      <c r="S195" s="362">
        <f>IF($C195=0,"",SUMIF(KJB!$DP$11:$EH$777,$C195,KJB!EH$11:EH$777))</f>
        <v/>
      </c>
      <c r="U195" s="312" t="n">
        <v>52</v>
      </c>
      <c r="V195" s="313" t="n"/>
      <c r="W195" s="184" t="n"/>
      <c r="X195" s="166" t="n">
        <v>0</v>
      </c>
      <c r="Y195" s="362">
        <f>IF($X195=0,"",SUMIF(KJB!$DR$11:$EH$777,$X195,KJB!DS$11:DS$777))</f>
        <v/>
      </c>
      <c r="Z195" s="362">
        <f>IF($X195=0,"",SUMIF(KJB!$DR$11:$EH$777,$X195,KJB!DT$11:DT$777))</f>
        <v/>
      </c>
      <c r="AA195" s="362">
        <f>IF($X195=0,"",SUMIF(KJB!$DR$11:$EH$777,$X195,KJB!DU$11:DU$777))</f>
        <v/>
      </c>
      <c r="AB195" s="362">
        <f>IF($X195=0,"",SUMIF(KJB!$DR$11:$EH$777,$X195,KJB!DV$11:DV$777))</f>
        <v/>
      </c>
      <c r="AC195" s="362">
        <f>IF($X195=0,"",SUMIF(KJB!$DR$11:$EH$777,$X195,KJB!DW$11:DW$777))</f>
        <v/>
      </c>
      <c r="AD195" s="362">
        <f>IF($X195=0,"",SUMIF(KJB!$DR$11:$EH$777,$X195,KJB!DX$11:DX$777))</f>
        <v/>
      </c>
      <c r="AE195" s="362">
        <f>IF($X195=0,"",SUMIF(KJB!$DR$11:$EH$777,$X195,KJB!DY$11:DY$777))</f>
        <v/>
      </c>
      <c r="AF195" s="362">
        <f>IF($X195=0,"",SUMIF(KJB!$DR$11:$EH$777,$X195,KJB!DZ$11:DZ$777))</f>
        <v/>
      </c>
      <c r="AG195" s="362">
        <f>IF($X195=0,"",SUMIF(KJB!$DR$11:$EH$777,$X195,KJB!EA$11:EA$777))</f>
        <v/>
      </c>
      <c r="AH195" s="362">
        <f>IF($X195=0,"",SUMIF(KJB!$DR$11:$EH$777,$X195,KJB!EB$11:EB$777))</f>
        <v/>
      </c>
      <c r="AI195" s="362">
        <f>IF($X195=0,"",SUMIF(KJB!$DR$11:$EH$777,$X195,KJB!EC$11:EC$777))</f>
        <v/>
      </c>
      <c r="AJ195" s="362">
        <f>IF($X195=0,"",SUMIF(KJB!$DR$11:$EH$777,$X195,KJB!ED$11:ED$777))</f>
        <v/>
      </c>
      <c r="AK195" s="362">
        <f>IF($X195=0,"",SUMIF(KJB!$DR$11:$EH$777,$X195,KJB!EE$11:EE$777))</f>
        <v/>
      </c>
      <c r="AL195" s="362">
        <f>IF($X195=0,"",SUMIF(KJB!$DR$11:$EH$777,$X195,KJB!EF$11:EF$777))</f>
        <v/>
      </c>
      <c r="AM195" s="362">
        <f>IF($X195=0,"",SUMIF(KJB!$DR$11:$EH$777,$X195,KJB!EG$11:EG$777))</f>
        <v/>
      </c>
      <c r="AN195" s="362">
        <f>IF($X195=0,"",SUMIF(KJB!$DR$11:$EH$777,$X195,KJB!EH$11:EH$777))</f>
        <v/>
      </c>
    </row>
    <row r="196" ht="15" customHeight="1">
      <c r="B196" s="312" t="n">
        <v>53</v>
      </c>
      <c r="C196" s="186" t="n"/>
      <c r="D196" s="362">
        <f>IF($C196=0,"",SUMIF(KJB!$DP$11:$EH$777,$C196,KJB!DS$11:DS$777))</f>
        <v/>
      </c>
      <c r="E196" s="362">
        <f>IF($C196=0,"",SUMIF(KJB!$DP$11:$EH$777,$C196,KJB!DT$11:DT$777))</f>
        <v/>
      </c>
      <c r="F196" s="362">
        <f>IF($C196=0,"",SUMIF(KJB!$DP$11:$EH$777,$C196,KJB!DU$11:DU$777))</f>
        <v/>
      </c>
      <c r="G196" s="362">
        <f>IF($C196=0,"",SUMIF(KJB!$DP$11:$EH$777,$C196,KJB!DV$11:DV$777))</f>
        <v/>
      </c>
      <c r="H196" s="362">
        <f>IF($C196=0,"",SUMIF(KJB!$DP$11:$EH$777,$C196,KJB!DW$11:DW$777))</f>
        <v/>
      </c>
      <c r="I196" s="362">
        <f>IF($C196=0,"",SUMIF(KJB!$DP$11:$EH$777,$C196,KJB!DX$11:DX$777))</f>
        <v/>
      </c>
      <c r="J196" s="362">
        <f>IF($C196=0,"",SUMIF(KJB!$DP$11:$EH$777,$C196,KJB!DY$11:DY$777))</f>
        <v/>
      </c>
      <c r="K196" s="362">
        <f>IF($C196=0,"",SUMIF(KJB!$DP$11:$EH$777,$C196,KJB!DZ$11:DZ$777))</f>
        <v/>
      </c>
      <c r="L196" s="362">
        <f>IF($C196=0,"",SUMIF(KJB!$DP$11:$EH$777,$C196,KJB!EA$11:EA$777))</f>
        <v/>
      </c>
      <c r="M196" s="362">
        <f>IF($C196=0,"",SUMIF(KJB!$DP$11:$EH$777,$C196,KJB!EB$11:EB$777))</f>
        <v/>
      </c>
      <c r="N196" s="362">
        <f>IF($C196=0,"",SUMIF(KJB!$DP$11:$EH$777,$C196,KJB!EC$11:EC$777))</f>
        <v/>
      </c>
      <c r="O196" s="362">
        <f>IF($C196=0,"",SUMIF(KJB!$DP$11:$EH$777,$C196,KJB!ED$11:ED$777))</f>
        <v/>
      </c>
      <c r="P196" s="362">
        <f>IF($C196=0,"",SUMIF(KJB!$DP$11:$EH$777,$C196,KJB!EE$11:EE$777))</f>
        <v/>
      </c>
      <c r="Q196" s="362">
        <f>IF($C196=0,"",SUMIF(KJB!$DP$11:$EH$777,$C196,KJB!EF$11:EF$777))</f>
        <v/>
      </c>
      <c r="R196" s="362">
        <f>IF($C196=0,"",SUMIF(KJB!$DP$11:$EH$777,$C196,KJB!EG$11:EG$777))</f>
        <v/>
      </c>
      <c r="S196" s="362">
        <f>IF($C196=0,"",SUMIF(KJB!$DP$11:$EH$777,$C196,KJB!EH$11:EH$777))</f>
        <v/>
      </c>
      <c r="U196" s="312" t="n">
        <v>53</v>
      </c>
      <c r="V196" s="313" t="n"/>
      <c r="W196" s="184" t="n"/>
      <c r="X196" s="166" t="n">
        <v>0</v>
      </c>
      <c r="Y196" s="362">
        <f>IF($X196=0,"",SUMIF(KJB!$DR$11:$EH$777,$X196,KJB!DS$11:DS$777))</f>
        <v/>
      </c>
      <c r="Z196" s="362">
        <f>IF($X196=0,"",SUMIF(KJB!$DR$11:$EH$777,$X196,KJB!DT$11:DT$777))</f>
        <v/>
      </c>
      <c r="AA196" s="362">
        <f>IF($X196=0,"",SUMIF(KJB!$DR$11:$EH$777,$X196,KJB!DU$11:DU$777))</f>
        <v/>
      </c>
      <c r="AB196" s="362">
        <f>IF($X196=0,"",SUMIF(KJB!$DR$11:$EH$777,$X196,KJB!DV$11:DV$777))</f>
        <v/>
      </c>
      <c r="AC196" s="362">
        <f>IF($X196=0,"",SUMIF(KJB!$DR$11:$EH$777,$X196,KJB!DW$11:DW$777))</f>
        <v/>
      </c>
      <c r="AD196" s="362">
        <f>IF($X196=0,"",SUMIF(KJB!$DR$11:$EH$777,$X196,KJB!DX$11:DX$777))</f>
        <v/>
      </c>
      <c r="AE196" s="362">
        <f>IF($X196=0,"",SUMIF(KJB!$DR$11:$EH$777,$X196,KJB!DY$11:DY$777))</f>
        <v/>
      </c>
      <c r="AF196" s="362">
        <f>IF($X196=0,"",SUMIF(KJB!$DR$11:$EH$777,$X196,KJB!DZ$11:DZ$777))</f>
        <v/>
      </c>
      <c r="AG196" s="362">
        <f>IF($X196=0,"",SUMIF(KJB!$DR$11:$EH$777,$X196,KJB!EA$11:EA$777))</f>
        <v/>
      </c>
      <c r="AH196" s="362">
        <f>IF($X196=0,"",SUMIF(KJB!$DR$11:$EH$777,$X196,KJB!EB$11:EB$777))</f>
        <v/>
      </c>
      <c r="AI196" s="362">
        <f>IF($X196=0,"",SUMIF(KJB!$DR$11:$EH$777,$X196,KJB!EC$11:EC$777))</f>
        <v/>
      </c>
      <c r="AJ196" s="362">
        <f>IF($X196=0,"",SUMIF(KJB!$DR$11:$EH$777,$X196,KJB!ED$11:ED$777))</f>
        <v/>
      </c>
      <c r="AK196" s="362">
        <f>IF($X196=0,"",SUMIF(KJB!$DR$11:$EH$777,$X196,KJB!EE$11:EE$777))</f>
        <v/>
      </c>
      <c r="AL196" s="362">
        <f>IF($X196=0,"",SUMIF(KJB!$DR$11:$EH$777,$X196,KJB!EF$11:EF$777))</f>
        <v/>
      </c>
      <c r="AM196" s="362">
        <f>IF($X196=0,"",SUMIF(KJB!$DR$11:$EH$777,$X196,KJB!EG$11:EG$777))</f>
        <v/>
      </c>
      <c r="AN196" s="362">
        <f>IF($X196=0,"",SUMIF(KJB!$DR$11:$EH$777,$X196,KJB!EH$11:EH$777))</f>
        <v/>
      </c>
    </row>
    <row r="197" ht="15" customHeight="1">
      <c r="B197" s="312" t="n">
        <v>54</v>
      </c>
      <c r="C197" s="186" t="n"/>
      <c r="D197" s="362">
        <f>IF($C197=0,"",SUMIF(KJB!$DP$11:$EH$777,$C197,KJB!DS$11:DS$777))</f>
        <v/>
      </c>
      <c r="E197" s="362">
        <f>IF($C197=0,"",SUMIF(KJB!$DP$11:$EH$777,$C197,KJB!DT$11:DT$777))</f>
        <v/>
      </c>
      <c r="F197" s="362">
        <f>IF($C197=0,"",SUMIF(KJB!$DP$11:$EH$777,$C197,KJB!DU$11:DU$777))</f>
        <v/>
      </c>
      <c r="G197" s="362">
        <f>IF($C197=0,"",SUMIF(KJB!$DP$11:$EH$777,$C197,KJB!DV$11:DV$777))</f>
        <v/>
      </c>
      <c r="H197" s="362">
        <f>IF($C197=0,"",SUMIF(KJB!$DP$11:$EH$777,$C197,KJB!DW$11:DW$777))</f>
        <v/>
      </c>
      <c r="I197" s="362">
        <f>IF($C197=0,"",SUMIF(KJB!$DP$11:$EH$777,$C197,KJB!DX$11:DX$777))</f>
        <v/>
      </c>
      <c r="J197" s="362">
        <f>IF($C197=0,"",SUMIF(KJB!$DP$11:$EH$777,$C197,KJB!DY$11:DY$777))</f>
        <v/>
      </c>
      <c r="K197" s="362">
        <f>IF($C197=0,"",SUMIF(KJB!$DP$11:$EH$777,$C197,KJB!DZ$11:DZ$777))</f>
        <v/>
      </c>
      <c r="L197" s="362">
        <f>IF($C197=0,"",SUMIF(KJB!$DP$11:$EH$777,$C197,KJB!EA$11:EA$777))</f>
        <v/>
      </c>
      <c r="M197" s="362">
        <f>IF($C197=0,"",SUMIF(KJB!$DP$11:$EH$777,$C197,KJB!EB$11:EB$777))</f>
        <v/>
      </c>
      <c r="N197" s="362">
        <f>IF($C197=0,"",SUMIF(KJB!$DP$11:$EH$777,$C197,KJB!EC$11:EC$777))</f>
        <v/>
      </c>
      <c r="O197" s="362">
        <f>IF($C197=0,"",SUMIF(KJB!$DP$11:$EH$777,$C197,KJB!ED$11:ED$777))</f>
        <v/>
      </c>
      <c r="P197" s="362">
        <f>IF($C197=0,"",SUMIF(KJB!$DP$11:$EH$777,$C197,KJB!EE$11:EE$777))</f>
        <v/>
      </c>
      <c r="Q197" s="362">
        <f>IF($C197=0,"",SUMIF(KJB!$DP$11:$EH$777,$C197,KJB!EF$11:EF$777))</f>
        <v/>
      </c>
      <c r="R197" s="362">
        <f>IF($C197=0,"",SUMIF(KJB!$DP$11:$EH$777,$C197,KJB!EG$11:EG$777))</f>
        <v/>
      </c>
      <c r="S197" s="362">
        <f>IF($C197=0,"",SUMIF(KJB!$DP$11:$EH$777,$C197,KJB!EH$11:EH$777))</f>
        <v/>
      </c>
      <c r="U197" s="312" t="n">
        <v>54</v>
      </c>
      <c r="V197" s="313" t="n"/>
      <c r="W197" s="184" t="n"/>
      <c r="X197" s="166" t="n">
        <v>0</v>
      </c>
      <c r="Y197" s="362">
        <f>IF($X197=0,"",SUMIF(KJB!$DR$11:$EH$777,$X197,KJB!DS$11:DS$777))</f>
        <v/>
      </c>
      <c r="Z197" s="362">
        <f>IF($X197=0,"",SUMIF(KJB!$DR$11:$EH$777,$X197,KJB!DT$11:DT$777))</f>
        <v/>
      </c>
      <c r="AA197" s="362">
        <f>IF($X197=0,"",SUMIF(KJB!$DR$11:$EH$777,$X197,KJB!DU$11:DU$777))</f>
        <v/>
      </c>
      <c r="AB197" s="362">
        <f>IF($X197=0,"",SUMIF(KJB!$DR$11:$EH$777,$X197,KJB!DV$11:DV$777))</f>
        <v/>
      </c>
      <c r="AC197" s="362">
        <f>IF($X197=0,"",SUMIF(KJB!$DR$11:$EH$777,$X197,KJB!DW$11:DW$777))</f>
        <v/>
      </c>
      <c r="AD197" s="362">
        <f>IF($X197=0,"",SUMIF(KJB!$DR$11:$EH$777,$X197,KJB!DX$11:DX$777))</f>
        <v/>
      </c>
      <c r="AE197" s="362">
        <f>IF($X197=0,"",SUMIF(KJB!$DR$11:$EH$777,$X197,KJB!DY$11:DY$777))</f>
        <v/>
      </c>
      <c r="AF197" s="362">
        <f>IF($X197=0,"",SUMIF(KJB!$DR$11:$EH$777,$X197,KJB!DZ$11:DZ$777))</f>
        <v/>
      </c>
      <c r="AG197" s="362">
        <f>IF($X197=0,"",SUMIF(KJB!$DR$11:$EH$777,$X197,KJB!EA$11:EA$777))</f>
        <v/>
      </c>
      <c r="AH197" s="362">
        <f>IF($X197=0,"",SUMIF(KJB!$DR$11:$EH$777,$X197,KJB!EB$11:EB$777))</f>
        <v/>
      </c>
      <c r="AI197" s="362">
        <f>IF($X197=0,"",SUMIF(KJB!$DR$11:$EH$777,$X197,KJB!EC$11:EC$777))</f>
        <v/>
      </c>
      <c r="AJ197" s="362">
        <f>IF($X197=0,"",SUMIF(KJB!$DR$11:$EH$777,$X197,KJB!ED$11:ED$777))</f>
        <v/>
      </c>
      <c r="AK197" s="362">
        <f>IF($X197=0,"",SUMIF(KJB!$DR$11:$EH$777,$X197,KJB!EE$11:EE$777))</f>
        <v/>
      </c>
      <c r="AL197" s="362">
        <f>IF($X197=0,"",SUMIF(KJB!$DR$11:$EH$777,$X197,KJB!EF$11:EF$777))</f>
        <v/>
      </c>
      <c r="AM197" s="362">
        <f>IF($X197=0,"",SUMIF(KJB!$DR$11:$EH$777,$X197,KJB!EG$11:EG$777))</f>
        <v/>
      </c>
      <c r="AN197" s="362">
        <f>IF($X197=0,"",SUMIF(KJB!$DR$11:$EH$777,$X197,KJB!EH$11:EH$777))</f>
        <v/>
      </c>
    </row>
    <row r="198" ht="15" customHeight="1">
      <c r="B198" s="312" t="n">
        <v>55</v>
      </c>
      <c r="C198" s="186" t="n"/>
      <c r="D198" s="362">
        <f>IF($C198=0,"",SUMIF(KJB!$DP$11:$EH$777,$C198,KJB!DS$11:DS$777))</f>
        <v/>
      </c>
      <c r="E198" s="362">
        <f>IF($C198=0,"",SUMIF(KJB!$DP$11:$EH$777,$C198,KJB!DT$11:DT$777))</f>
        <v/>
      </c>
      <c r="F198" s="362">
        <f>IF($C198=0,"",SUMIF(KJB!$DP$11:$EH$777,$C198,KJB!DU$11:DU$777))</f>
        <v/>
      </c>
      <c r="G198" s="362">
        <f>IF($C198=0,"",SUMIF(KJB!$DP$11:$EH$777,$C198,KJB!DV$11:DV$777))</f>
        <v/>
      </c>
      <c r="H198" s="362">
        <f>IF($C198=0,"",SUMIF(KJB!$DP$11:$EH$777,$C198,KJB!DW$11:DW$777))</f>
        <v/>
      </c>
      <c r="I198" s="362">
        <f>IF($C198=0,"",SUMIF(KJB!$DP$11:$EH$777,$C198,KJB!DX$11:DX$777))</f>
        <v/>
      </c>
      <c r="J198" s="362">
        <f>IF($C198=0,"",SUMIF(KJB!$DP$11:$EH$777,$C198,KJB!DY$11:DY$777))</f>
        <v/>
      </c>
      <c r="K198" s="362">
        <f>IF($C198=0,"",SUMIF(KJB!$DP$11:$EH$777,$C198,KJB!DZ$11:DZ$777))</f>
        <v/>
      </c>
      <c r="L198" s="362">
        <f>IF($C198=0,"",SUMIF(KJB!$DP$11:$EH$777,$C198,KJB!EA$11:EA$777))</f>
        <v/>
      </c>
      <c r="M198" s="362">
        <f>IF($C198=0,"",SUMIF(KJB!$DP$11:$EH$777,$C198,KJB!EB$11:EB$777))</f>
        <v/>
      </c>
      <c r="N198" s="362">
        <f>IF($C198=0,"",SUMIF(KJB!$DP$11:$EH$777,$C198,KJB!EC$11:EC$777))</f>
        <v/>
      </c>
      <c r="O198" s="362">
        <f>IF($C198=0,"",SUMIF(KJB!$DP$11:$EH$777,$C198,KJB!ED$11:ED$777))</f>
        <v/>
      </c>
      <c r="P198" s="362">
        <f>IF($C198=0,"",SUMIF(KJB!$DP$11:$EH$777,$C198,KJB!EE$11:EE$777))</f>
        <v/>
      </c>
      <c r="Q198" s="362">
        <f>IF($C198=0,"",SUMIF(KJB!$DP$11:$EH$777,$C198,KJB!EF$11:EF$777))</f>
        <v/>
      </c>
      <c r="R198" s="362">
        <f>IF($C198=0,"",SUMIF(KJB!$DP$11:$EH$777,$C198,KJB!EG$11:EG$777))</f>
        <v/>
      </c>
      <c r="S198" s="362">
        <f>IF($C198=0,"",SUMIF(KJB!$DP$11:$EH$777,$C198,KJB!EH$11:EH$777))</f>
        <v/>
      </c>
      <c r="U198" s="312" t="n">
        <v>55</v>
      </c>
      <c r="V198" s="313" t="n"/>
      <c r="W198" s="184" t="n"/>
      <c r="X198" s="166" t="n">
        <v>0</v>
      </c>
      <c r="Y198" s="362">
        <f>IF($X198=0,"",SUMIF(KJB!$DR$11:$EH$777,$X198,KJB!DS$11:DS$777))</f>
        <v/>
      </c>
      <c r="Z198" s="362">
        <f>IF($X198=0,"",SUMIF(KJB!$DR$11:$EH$777,$X198,KJB!DT$11:DT$777))</f>
        <v/>
      </c>
      <c r="AA198" s="362">
        <f>IF($X198=0,"",SUMIF(KJB!$DR$11:$EH$777,$X198,KJB!DU$11:DU$777))</f>
        <v/>
      </c>
      <c r="AB198" s="362">
        <f>IF($X198=0,"",SUMIF(KJB!$DR$11:$EH$777,$X198,KJB!DV$11:DV$777))</f>
        <v/>
      </c>
      <c r="AC198" s="362">
        <f>IF($X198=0,"",SUMIF(KJB!$DR$11:$EH$777,$X198,KJB!DW$11:DW$777))</f>
        <v/>
      </c>
      <c r="AD198" s="362">
        <f>IF($X198=0,"",SUMIF(KJB!$DR$11:$EH$777,$X198,KJB!DX$11:DX$777))</f>
        <v/>
      </c>
      <c r="AE198" s="362">
        <f>IF($X198=0,"",SUMIF(KJB!$DR$11:$EH$777,$X198,KJB!DY$11:DY$777))</f>
        <v/>
      </c>
      <c r="AF198" s="362">
        <f>IF($X198=0,"",SUMIF(KJB!$DR$11:$EH$777,$X198,KJB!DZ$11:DZ$777))</f>
        <v/>
      </c>
      <c r="AG198" s="362">
        <f>IF($X198=0,"",SUMIF(KJB!$DR$11:$EH$777,$X198,KJB!EA$11:EA$777))</f>
        <v/>
      </c>
      <c r="AH198" s="362">
        <f>IF($X198=0,"",SUMIF(KJB!$DR$11:$EH$777,$X198,KJB!EB$11:EB$777))</f>
        <v/>
      </c>
      <c r="AI198" s="362">
        <f>IF($X198=0,"",SUMIF(KJB!$DR$11:$EH$777,$X198,KJB!EC$11:EC$777))</f>
        <v/>
      </c>
      <c r="AJ198" s="362">
        <f>IF($X198=0,"",SUMIF(KJB!$DR$11:$EH$777,$X198,KJB!ED$11:ED$777))</f>
        <v/>
      </c>
      <c r="AK198" s="362">
        <f>IF($X198=0,"",SUMIF(KJB!$DR$11:$EH$777,$X198,KJB!EE$11:EE$777))</f>
        <v/>
      </c>
      <c r="AL198" s="362">
        <f>IF($X198=0,"",SUMIF(KJB!$DR$11:$EH$777,$X198,KJB!EF$11:EF$777))</f>
        <v/>
      </c>
      <c r="AM198" s="362">
        <f>IF($X198=0,"",SUMIF(KJB!$DR$11:$EH$777,$X198,KJB!EG$11:EG$777))</f>
        <v/>
      </c>
      <c r="AN198" s="362">
        <f>IF($X198=0,"",SUMIF(KJB!$DR$11:$EH$777,$X198,KJB!EH$11:EH$777))</f>
        <v/>
      </c>
    </row>
    <row r="199" ht="15" customHeight="1">
      <c r="B199" s="312" t="n">
        <v>56</v>
      </c>
      <c r="C199" s="186" t="n"/>
      <c r="D199" s="362">
        <f>IF($C199=0,"",SUMIF(KJB!$DP$11:$EH$777,$C199,KJB!DS$11:DS$777))</f>
        <v/>
      </c>
      <c r="E199" s="362">
        <f>IF($C199=0,"",SUMIF(KJB!$DP$11:$EH$777,$C199,KJB!DT$11:DT$777))</f>
        <v/>
      </c>
      <c r="F199" s="362">
        <f>IF($C199=0,"",SUMIF(KJB!$DP$11:$EH$777,$C199,KJB!DU$11:DU$777))</f>
        <v/>
      </c>
      <c r="G199" s="362">
        <f>IF($C199=0,"",SUMIF(KJB!$DP$11:$EH$777,$C199,KJB!DV$11:DV$777))</f>
        <v/>
      </c>
      <c r="H199" s="362">
        <f>IF($C199=0,"",SUMIF(KJB!$DP$11:$EH$777,$C199,KJB!DW$11:DW$777))</f>
        <v/>
      </c>
      <c r="I199" s="362">
        <f>IF($C199=0,"",SUMIF(KJB!$DP$11:$EH$777,$C199,KJB!DX$11:DX$777))</f>
        <v/>
      </c>
      <c r="J199" s="362">
        <f>IF($C199=0,"",SUMIF(KJB!$DP$11:$EH$777,$C199,KJB!DY$11:DY$777))</f>
        <v/>
      </c>
      <c r="K199" s="362">
        <f>IF($C199=0,"",SUMIF(KJB!$DP$11:$EH$777,$C199,KJB!DZ$11:DZ$777))</f>
        <v/>
      </c>
      <c r="L199" s="362">
        <f>IF($C199=0,"",SUMIF(KJB!$DP$11:$EH$777,$C199,KJB!EA$11:EA$777))</f>
        <v/>
      </c>
      <c r="M199" s="362">
        <f>IF($C199=0,"",SUMIF(KJB!$DP$11:$EH$777,$C199,KJB!EB$11:EB$777))</f>
        <v/>
      </c>
      <c r="N199" s="362">
        <f>IF($C199=0,"",SUMIF(KJB!$DP$11:$EH$777,$C199,KJB!EC$11:EC$777))</f>
        <v/>
      </c>
      <c r="O199" s="362">
        <f>IF($C199=0,"",SUMIF(KJB!$DP$11:$EH$777,$C199,KJB!ED$11:ED$777))</f>
        <v/>
      </c>
      <c r="P199" s="362">
        <f>IF($C199=0,"",SUMIF(KJB!$DP$11:$EH$777,$C199,KJB!EE$11:EE$777))</f>
        <v/>
      </c>
      <c r="Q199" s="362">
        <f>IF($C199=0,"",SUMIF(KJB!$DP$11:$EH$777,$C199,KJB!EF$11:EF$777))</f>
        <v/>
      </c>
      <c r="R199" s="362">
        <f>IF($C199=0,"",SUMIF(KJB!$DP$11:$EH$777,$C199,KJB!EG$11:EG$777))</f>
        <v/>
      </c>
      <c r="S199" s="362">
        <f>IF($C199=0,"",SUMIF(KJB!$DP$11:$EH$777,$C199,KJB!EH$11:EH$777))</f>
        <v/>
      </c>
      <c r="U199" s="312" t="n">
        <v>56</v>
      </c>
      <c r="V199" s="313" t="n"/>
      <c r="W199" s="184" t="n"/>
      <c r="X199" s="166" t="n">
        <v>0</v>
      </c>
      <c r="Y199" s="362">
        <f>IF($X199=0,"",SUMIF(KJB!$DR$11:$EH$777,$X199,KJB!DS$11:DS$777))</f>
        <v/>
      </c>
      <c r="Z199" s="362">
        <f>IF($X199=0,"",SUMIF(KJB!$DR$11:$EH$777,$X199,KJB!DT$11:DT$777))</f>
        <v/>
      </c>
      <c r="AA199" s="362">
        <f>IF($X199=0,"",SUMIF(KJB!$DR$11:$EH$777,$X199,KJB!DU$11:DU$777))</f>
        <v/>
      </c>
      <c r="AB199" s="362">
        <f>IF($X199=0,"",SUMIF(KJB!$DR$11:$EH$777,$X199,KJB!DV$11:DV$777))</f>
        <v/>
      </c>
      <c r="AC199" s="362">
        <f>IF($X199=0,"",SUMIF(KJB!$DR$11:$EH$777,$X199,KJB!DW$11:DW$777))</f>
        <v/>
      </c>
      <c r="AD199" s="362">
        <f>IF($X199=0,"",SUMIF(KJB!$DR$11:$EH$777,$X199,KJB!DX$11:DX$777))</f>
        <v/>
      </c>
      <c r="AE199" s="362">
        <f>IF($X199=0,"",SUMIF(KJB!$DR$11:$EH$777,$X199,KJB!DY$11:DY$777))</f>
        <v/>
      </c>
      <c r="AF199" s="362">
        <f>IF($X199=0,"",SUMIF(KJB!$DR$11:$EH$777,$X199,KJB!DZ$11:DZ$777))</f>
        <v/>
      </c>
      <c r="AG199" s="362">
        <f>IF($X199=0,"",SUMIF(KJB!$DR$11:$EH$777,$X199,KJB!EA$11:EA$777))</f>
        <v/>
      </c>
      <c r="AH199" s="362">
        <f>IF($X199=0,"",SUMIF(KJB!$DR$11:$EH$777,$X199,KJB!EB$11:EB$777))</f>
        <v/>
      </c>
      <c r="AI199" s="362">
        <f>IF($X199=0,"",SUMIF(KJB!$DR$11:$EH$777,$X199,KJB!EC$11:EC$777))</f>
        <v/>
      </c>
      <c r="AJ199" s="362">
        <f>IF($X199=0,"",SUMIF(KJB!$DR$11:$EH$777,$X199,KJB!ED$11:ED$777))</f>
        <v/>
      </c>
      <c r="AK199" s="362">
        <f>IF($X199=0,"",SUMIF(KJB!$DR$11:$EH$777,$X199,KJB!EE$11:EE$777))</f>
        <v/>
      </c>
      <c r="AL199" s="362">
        <f>IF($X199=0,"",SUMIF(KJB!$DR$11:$EH$777,$X199,KJB!EF$11:EF$777))</f>
        <v/>
      </c>
      <c r="AM199" s="362">
        <f>IF($X199=0,"",SUMIF(KJB!$DR$11:$EH$777,$X199,KJB!EG$11:EG$777))</f>
        <v/>
      </c>
      <c r="AN199" s="362">
        <f>IF($X199=0,"",SUMIF(KJB!$DR$11:$EH$777,$X199,KJB!EH$11:EH$777))</f>
        <v/>
      </c>
    </row>
    <row r="200" ht="15" customHeight="1">
      <c r="B200" s="312" t="n">
        <v>57</v>
      </c>
      <c r="C200" s="186" t="n"/>
      <c r="D200" s="362">
        <f>IF($C200=0,"",SUMIF(KJB!$DP$11:$EH$777,$C200,KJB!DS$11:DS$777))</f>
        <v/>
      </c>
      <c r="E200" s="362">
        <f>IF($C200=0,"",SUMIF(KJB!$DP$11:$EH$777,$C200,KJB!DT$11:DT$777))</f>
        <v/>
      </c>
      <c r="F200" s="362">
        <f>IF($C200=0,"",SUMIF(KJB!$DP$11:$EH$777,$C200,KJB!DU$11:DU$777))</f>
        <v/>
      </c>
      <c r="G200" s="362">
        <f>IF($C200=0,"",SUMIF(KJB!$DP$11:$EH$777,$C200,KJB!DV$11:DV$777))</f>
        <v/>
      </c>
      <c r="H200" s="362">
        <f>IF($C200=0,"",SUMIF(KJB!$DP$11:$EH$777,$C200,KJB!DW$11:DW$777))</f>
        <v/>
      </c>
      <c r="I200" s="362">
        <f>IF($C200=0,"",SUMIF(KJB!$DP$11:$EH$777,$C200,KJB!DX$11:DX$777))</f>
        <v/>
      </c>
      <c r="J200" s="362">
        <f>IF($C200=0,"",SUMIF(KJB!$DP$11:$EH$777,$C200,KJB!DY$11:DY$777))</f>
        <v/>
      </c>
      <c r="K200" s="362">
        <f>IF($C200=0,"",SUMIF(KJB!$DP$11:$EH$777,$C200,KJB!DZ$11:DZ$777))</f>
        <v/>
      </c>
      <c r="L200" s="362">
        <f>IF($C200=0,"",SUMIF(KJB!$DP$11:$EH$777,$C200,KJB!EA$11:EA$777))</f>
        <v/>
      </c>
      <c r="M200" s="362">
        <f>IF($C200=0,"",SUMIF(KJB!$DP$11:$EH$777,$C200,KJB!EB$11:EB$777))</f>
        <v/>
      </c>
      <c r="N200" s="362">
        <f>IF($C200=0,"",SUMIF(KJB!$DP$11:$EH$777,$C200,KJB!EC$11:EC$777))</f>
        <v/>
      </c>
      <c r="O200" s="362">
        <f>IF($C200=0,"",SUMIF(KJB!$DP$11:$EH$777,$C200,KJB!ED$11:ED$777))</f>
        <v/>
      </c>
      <c r="P200" s="362">
        <f>IF($C200=0,"",SUMIF(KJB!$DP$11:$EH$777,$C200,KJB!EE$11:EE$777))</f>
        <v/>
      </c>
      <c r="Q200" s="362">
        <f>IF($C200=0,"",SUMIF(KJB!$DP$11:$EH$777,$C200,KJB!EF$11:EF$777))</f>
        <v/>
      </c>
      <c r="R200" s="362">
        <f>IF($C200=0,"",SUMIF(KJB!$DP$11:$EH$777,$C200,KJB!EG$11:EG$777))</f>
        <v/>
      </c>
      <c r="S200" s="362">
        <f>IF($C200=0,"",SUMIF(KJB!$DP$11:$EH$777,$C200,KJB!EH$11:EH$777))</f>
        <v/>
      </c>
      <c r="U200" s="312" t="n">
        <v>57</v>
      </c>
      <c r="V200" s="313" t="n"/>
      <c r="W200" s="184" t="n"/>
      <c r="X200" s="166" t="n">
        <v>0</v>
      </c>
      <c r="Y200" s="362">
        <f>IF($X200=0,"",SUMIF(KJB!$DR$11:$EH$777,$X200,KJB!DS$11:DS$777))</f>
        <v/>
      </c>
      <c r="Z200" s="362">
        <f>IF($X200=0,"",SUMIF(KJB!$DR$11:$EH$777,$X200,KJB!DT$11:DT$777))</f>
        <v/>
      </c>
      <c r="AA200" s="362">
        <f>IF($X200=0,"",SUMIF(KJB!$DR$11:$EH$777,$X200,KJB!DU$11:DU$777))</f>
        <v/>
      </c>
      <c r="AB200" s="362">
        <f>IF($X200=0,"",SUMIF(KJB!$DR$11:$EH$777,$X200,KJB!DV$11:DV$777))</f>
        <v/>
      </c>
      <c r="AC200" s="362">
        <f>IF($X200=0,"",SUMIF(KJB!$DR$11:$EH$777,$X200,KJB!DW$11:DW$777))</f>
        <v/>
      </c>
      <c r="AD200" s="362">
        <f>IF($X200=0,"",SUMIF(KJB!$DR$11:$EH$777,$X200,KJB!DX$11:DX$777))</f>
        <v/>
      </c>
      <c r="AE200" s="362">
        <f>IF($X200=0,"",SUMIF(KJB!$DR$11:$EH$777,$X200,KJB!DY$11:DY$777))</f>
        <v/>
      </c>
      <c r="AF200" s="362">
        <f>IF($X200=0,"",SUMIF(KJB!$DR$11:$EH$777,$X200,KJB!DZ$11:DZ$777))</f>
        <v/>
      </c>
      <c r="AG200" s="362">
        <f>IF($X200=0,"",SUMIF(KJB!$DR$11:$EH$777,$X200,KJB!EA$11:EA$777))</f>
        <v/>
      </c>
      <c r="AH200" s="362">
        <f>IF($X200=0,"",SUMIF(KJB!$DR$11:$EH$777,$X200,KJB!EB$11:EB$777))</f>
        <v/>
      </c>
      <c r="AI200" s="362">
        <f>IF($X200=0,"",SUMIF(KJB!$DR$11:$EH$777,$X200,KJB!EC$11:EC$777))</f>
        <v/>
      </c>
      <c r="AJ200" s="362">
        <f>IF($X200=0,"",SUMIF(KJB!$DR$11:$EH$777,$X200,KJB!ED$11:ED$777))</f>
        <v/>
      </c>
      <c r="AK200" s="362">
        <f>IF($X200=0,"",SUMIF(KJB!$DR$11:$EH$777,$X200,KJB!EE$11:EE$777))</f>
        <v/>
      </c>
      <c r="AL200" s="362">
        <f>IF($X200=0,"",SUMIF(KJB!$DR$11:$EH$777,$X200,KJB!EF$11:EF$777))</f>
        <v/>
      </c>
      <c r="AM200" s="362">
        <f>IF($X200=0,"",SUMIF(KJB!$DR$11:$EH$777,$X200,KJB!EG$11:EG$777))</f>
        <v/>
      </c>
      <c r="AN200" s="362">
        <f>IF($X200=0,"",SUMIF(KJB!$DR$11:$EH$777,$X200,KJB!EH$11:EH$777))</f>
        <v/>
      </c>
    </row>
    <row r="201" ht="15" customHeight="1">
      <c r="B201" s="312" t="n">
        <v>58</v>
      </c>
      <c r="C201" s="186" t="n"/>
      <c r="D201" s="362">
        <f>IF($C201=0,"",SUMIF(KJB!$DP$11:$EH$777,$C201,KJB!DS$11:DS$777))</f>
        <v/>
      </c>
      <c r="E201" s="362">
        <f>IF($C201=0,"",SUMIF(KJB!$DP$11:$EH$777,$C201,KJB!DT$11:DT$777))</f>
        <v/>
      </c>
      <c r="F201" s="362">
        <f>IF($C201=0,"",SUMIF(KJB!$DP$11:$EH$777,$C201,KJB!DU$11:DU$777))</f>
        <v/>
      </c>
      <c r="G201" s="362">
        <f>IF($C201=0,"",SUMIF(KJB!$DP$11:$EH$777,$C201,KJB!DV$11:DV$777))</f>
        <v/>
      </c>
      <c r="H201" s="362">
        <f>IF($C201=0,"",SUMIF(KJB!$DP$11:$EH$777,$C201,KJB!DW$11:DW$777))</f>
        <v/>
      </c>
      <c r="I201" s="362">
        <f>IF($C201=0,"",SUMIF(KJB!$DP$11:$EH$777,$C201,KJB!DX$11:DX$777))</f>
        <v/>
      </c>
      <c r="J201" s="362">
        <f>IF($C201=0,"",SUMIF(KJB!$DP$11:$EH$777,$C201,KJB!DY$11:DY$777))</f>
        <v/>
      </c>
      <c r="K201" s="362">
        <f>IF($C201=0,"",SUMIF(KJB!$DP$11:$EH$777,$C201,KJB!DZ$11:DZ$777))</f>
        <v/>
      </c>
      <c r="L201" s="362">
        <f>IF($C201=0,"",SUMIF(KJB!$DP$11:$EH$777,$C201,KJB!EA$11:EA$777))</f>
        <v/>
      </c>
      <c r="M201" s="362">
        <f>IF($C201=0,"",SUMIF(KJB!$DP$11:$EH$777,$C201,KJB!EB$11:EB$777))</f>
        <v/>
      </c>
      <c r="N201" s="362">
        <f>IF($C201=0,"",SUMIF(KJB!$DP$11:$EH$777,$C201,KJB!EC$11:EC$777))</f>
        <v/>
      </c>
      <c r="O201" s="362">
        <f>IF($C201=0,"",SUMIF(KJB!$DP$11:$EH$777,$C201,KJB!ED$11:ED$777))</f>
        <v/>
      </c>
      <c r="P201" s="362">
        <f>IF($C201=0,"",SUMIF(KJB!$DP$11:$EH$777,$C201,KJB!EE$11:EE$777))</f>
        <v/>
      </c>
      <c r="Q201" s="362">
        <f>IF($C201=0,"",SUMIF(KJB!$DP$11:$EH$777,$C201,KJB!EF$11:EF$777))</f>
        <v/>
      </c>
      <c r="R201" s="362">
        <f>IF($C201=0,"",SUMIF(KJB!$DP$11:$EH$777,$C201,KJB!EG$11:EG$777))</f>
        <v/>
      </c>
      <c r="S201" s="362">
        <f>IF($C201=0,"",SUMIF(KJB!$DP$11:$EH$777,$C201,KJB!EH$11:EH$777))</f>
        <v/>
      </c>
      <c r="U201" s="312" t="n">
        <v>58</v>
      </c>
      <c r="V201" s="313" t="n"/>
      <c r="W201" s="184" t="n"/>
      <c r="X201" s="166" t="inlineStr">
        <is>
          <t>OPEX-Wynagrodzenia</t>
        </is>
      </c>
      <c r="Y201" s="362">
        <f>IF($X201=0,"",SUMIF(KJB!$DR$11:$EH$777,$X201,KJB!DS$11:DS$777))</f>
        <v/>
      </c>
      <c r="Z201" s="362">
        <f>IF($X201=0,"",SUMIF(KJB!$DR$11:$EH$777,$X201,KJB!DT$11:DT$777))</f>
        <v/>
      </c>
      <c r="AA201" s="362">
        <f>IF($X201=0,"",SUMIF(KJB!$DR$11:$EH$777,$X201,KJB!DU$11:DU$777))</f>
        <v/>
      </c>
      <c r="AB201" s="362">
        <f>IF($X201=0,"",SUMIF(KJB!$DR$11:$EH$777,$X201,KJB!DV$11:DV$777))</f>
        <v/>
      </c>
      <c r="AC201" s="362">
        <f>IF($X201=0,"",SUMIF(KJB!$DR$11:$EH$777,$X201,KJB!DW$11:DW$777))</f>
        <v/>
      </c>
      <c r="AD201" s="362">
        <f>IF($X201=0,"",SUMIF(KJB!$DR$11:$EH$777,$X201,KJB!DX$11:DX$777))</f>
        <v/>
      </c>
      <c r="AE201" s="362">
        <f>IF($X201=0,"",SUMIF(KJB!$DR$11:$EH$777,$X201,KJB!DY$11:DY$777))</f>
        <v/>
      </c>
      <c r="AF201" s="362">
        <f>IF($X201=0,"",SUMIF(KJB!$DR$11:$EH$777,$X201,KJB!DZ$11:DZ$777))</f>
        <v/>
      </c>
      <c r="AG201" s="362">
        <f>IF($X201=0,"",SUMIF(KJB!$DR$11:$EH$777,$X201,KJB!EA$11:EA$777))</f>
        <v/>
      </c>
      <c r="AH201" s="362">
        <f>IF($X201=0,"",SUMIF(KJB!$DR$11:$EH$777,$X201,KJB!EB$11:EB$777))</f>
        <v/>
      </c>
      <c r="AI201" s="362">
        <f>IF($X201=0,"",SUMIF(KJB!$DR$11:$EH$777,$X201,KJB!EC$11:EC$777))</f>
        <v/>
      </c>
      <c r="AJ201" s="362">
        <f>IF($X201=0,"",SUMIF(KJB!$DR$11:$EH$777,$X201,KJB!ED$11:ED$777))</f>
        <v/>
      </c>
      <c r="AK201" s="362">
        <f>IF($X201=0,"",SUMIF(KJB!$DR$11:$EH$777,$X201,KJB!EE$11:EE$777))</f>
        <v/>
      </c>
      <c r="AL201" s="362">
        <f>IF($X201=0,"",SUMIF(KJB!$DR$11:$EH$777,$X201,KJB!EF$11:EF$777))</f>
        <v/>
      </c>
      <c r="AM201" s="362">
        <f>IF($X201=0,"",SUMIF(KJB!$DR$11:$EH$777,$X201,KJB!EG$11:EG$777))</f>
        <v/>
      </c>
      <c r="AN201" s="362">
        <f>IF($X201=0,"",SUMIF(KJB!$DR$11:$EH$777,$X201,KJB!EH$11:EH$777))</f>
        <v/>
      </c>
    </row>
    <row r="202" ht="15" customHeight="1">
      <c r="B202" s="312" t="n">
        <v>59</v>
      </c>
      <c r="C202" s="186" t="n"/>
      <c r="D202" s="362">
        <f>IF($C202=0,"",SUMIF(KJB!$DP$11:$EH$777,$C202,KJB!DS$11:DS$777))</f>
        <v/>
      </c>
      <c r="E202" s="362">
        <f>IF($C202=0,"",SUMIF(KJB!$DP$11:$EH$777,$C202,KJB!DT$11:DT$777))</f>
        <v/>
      </c>
      <c r="F202" s="362">
        <f>IF($C202=0,"",SUMIF(KJB!$DP$11:$EH$777,$C202,KJB!DU$11:DU$777))</f>
        <v/>
      </c>
      <c r="G202" s="362">
        <f>IF($C202=0,"",SUMIF(KJB!$DP$11:$EH$777,$C202,KJB!DV$11:DV$777))</f>
        <v/>
      </c>
      <c r="H202" s="362">
        <f>IF($C202=0,"",SUMIF(KJB!$DP$11:$EH$777,$C202,KJB!DW$11:DW$777))</f>
        <v/>
      </c>
      <c r="I202" s="362">
        <f>IF($C202=0,"",SUMIF(KJB!$DP$11:$EH$777,$C202,KJB!DX$11:DX$777))</f>
        <v/>
      </c>
      <c r="J202" s="362">
        <f>IF($C202=0,"",SUMIF(KJB!$DP$11:$EH$777,$C202,KJB!DY$11:DY$777))</f>
        <v/>
      </c>
      <c r="K202" s="362">
        <f>IF($C202=0,"",SUMIF(KJB!$DP$11:$EH$777,$C202,KJB!DZ$11:DZ$777))</f>
        <v/>
      </c>
      <c r="L202" s="362">
        <f>IF($C202=0,"",SUMIF(KJB!$DP$11:$EH$777,$C202,KJB!EA$11:EA$777))</f>
        <v/>
      </c>
      <c r="M202" s="362">
        <f>IF($C202=0,"",SUMIF(KJB!$DP$11:$EH$777,$C202,KJB!EB$11:EB$777))</f>
        <v/>
      </c>
      <c r="N202" s="362">
        <f>IF($C202=0,"",SUMIF(KJB!$DP$11:$EH$777,$C202,KJB!EC$11:EC$777))</f>
        <v/>
      </c>
      <c r="O202" s="362">
        <f>IF($C202=0,"",SUMIF(KJB!$DP$11:$EH$777,$C202,KJB!ED$11:ED$777))</f>
        <v/>
      </c>
      <c r="P202" s="362">
        <f>IF($C202=0,"",SUMIF(KJB!$DP$11:$EH$777,$C202,KJB!EE$11:EE$777))</f>
        <v/>
      </c>
      <c r="Q202" s="362">
        <f>IF($C202=0,"",SUMIF(KJB!$DP$11:$EH$777,$C202,KJB!EF$11:EF$777))</f>
        <v/>
      </c>
      <c r="R202" s="362">
        <f>IF($C202=0,"",SUMIF(KJB!$DP$11:$EH$777,$C202,KJB!EG$11:EG$777))</f>
        <v/>
      </c>
      <c r="S202" s="362">
        <f>IF($C202=0,"",SUMIF(KJB!$DP$11:$EH$777,$C202,KJB!EH$11:EH$777))</f>
        <v/>
      </c>
      <c r="U202" s="312" t="n">
        <v>59</v>
      </c>
      <c r="V202" s="313" t="n"/>
      <c r="W202" s="184" t="n"/>
      <c r="X202" s="166" t="inlineStr">
        <is>
          <t>OPEX-Ubezpieczenia społeczne i inne świadczenia</t>
        </is>
      </c>
      <c r="Y202" s="362">
        <f>IF($X202=0,"",SUMIF(KJB!$DR$11:$EH$777,$X202,KJB!DS$11:DS$777))</f>
        <v/>
      </c>
      <c r="Z202" s="362">
        <f>IF($X202=0,"",SUMIF(KJB!$DR$11:$EH$777,$X202,KJB!DT$11:DT$777))</f>
        <v/>
      </c>
      <c r="AA202" s="362">
        <f>IF($X202=0,"",SUMIF(KJB!$DR$11:$EH$777,$X202,KJB!DU$11:DU$777))</f>
        <v/>
      </c>
      <c r="AB202" s="362">
        <f>IF($X202=0,"",SUMIF(KJB!$DR$11:$EH$777,$X202,KJB!DV$11:DV$777))</f>
        <v/>
      </c>
      <c r="AC202" s="362">
        <f>IF($X202=0,"",SUMIF(KJB!$DR$11:$EH$777,$X202,KJB!DW$11:DW$777))</f>
        <v/>
      </c>
      <c r="AD202" s="362">
        <f>IF($X202=0,"",SUMIF(KJB!$DR$11:$EH$777,$X202,KJB!DX$11:DX$777))</f>
        <v/>
      </c>
      <c r="AE202" s="362">
        <f>IF($X202=0,"",SUMIF(KJB!$DR$11:$EH$777,$X202,KJB!DY$11:DY$777))</f>
        <v/>
      </c>
      <c r="AF202" s="362">
        <f>IF($X202=0,"",SUMIF(KJB!$DR$11:$EH$777,$X202,KJB!DZ$11:DZ$777))</f>
        <v/>
      </c>
      <c r="AG202" s="362">
        <f>IF($X202=0,"",SUMIF(KJB!$DR$11:$EH$777,$X202,KJB!EA$11:EA$777))</f>
        <v/>
      </c>
      <c r="AH202" s="362">
        <f>IF($X202=0,"",SUMIF(KJB!$DR$11:$EH$777,$X202,KJB!EB$11:EB$777))</f>
        <v/>
      </c>
      <c r="AI202" s="362">
        <f>IF($X202=0,"",SUMIF(KJB!$DR$11:$EH$777,$X202,KJB!EC$11:EC$777))</f>
        <v/>
      </c>
      <c r="AJ202" s="362">
        <f>IF($X202=0,"",SUMIF(KJB!$DR$11:$EH$777,$X202,KJB!ED$11:ED$777))</f>
        <v/>
      </c>
      <c r="AK202" s="362">
        <f>IF($X202=0,"",SUMIF(KJB!$DR$11:$EH$777,$X202,KJB!EE$11:EE$777))</f>
        <v/>
      </c>
      <c r="AL202" s="362">
        <f>IF($X202=0,"",SUMIF(KJB!$DR$11:$EH$777,$X202,KJB!EF$11:EF$777))</f>
        <v/>
      </c>
      <c r="AM202" s="362">
        <f>IF($X202=0,"",SUMIF(KJB!$DR$11:$EH$777,$X202,KJB!EG$11:EG$777))</f>
        <v/>
      </c>
      <c r="AN202" s="362">
        <f>IF($X202=0,"",SUMIF(KJB!$DR$11:$EH$777,$X202,KJB!EH$11:EH$777))</f>
        <v/>
      </c>
    </row>
    <row r="203" ht="15" customHeight="1">
      <c r="B203" s="312" t="n">
        <v>60</v>
      </c>
      <c r="C203" s="186" t="n"/>
      <c r="D203" s="362">
        <f>IF($C203=0,"",SUMIF(KJB!$DP$11:$EH$777,$C203,KJB!DS$11:DS$777))</f>
        <v/>
      </c>
      <c r="E203" s="362">
        <f>IF($C203=0,"",SUMIF(KJB!$DP$11:$EH$777,$C203,KJB!DT$11:DT$777))</f>
        <v/>
      </c>
      <c r="F203" s="362">
        <f>IF($C203=0,"",SUMIF(KJB!$DP$11:$EH$777,$C203,KJB!DU$11:DU$777))</f>
        <v/>
      </c>
      <c r="G203" s="362">
        <f>IF($C203=0,"",SUMIF(KJB!$DP$11:$EH$777,$C203,KJB!DV$11:DV$777))</f>
        <v/>
      </c>
      <c r="H203" s="362">
        <f>IF($C203=0,"",SUMIF(KJB!$DP$11:$EH$777,$C203,KJB!DW$11:DW$777))</f>
        <v/>
      </c>
      <c r="I203" s="362">
        <f>IF($C203=0,"",SUMIF(KJB!$DP$11:$EH$777,$C203,KJB!DX$11:DX$777))</f>
        <v/>
      </c>
      <c r="J203" s="362">
        <f>IF($C203=0,"",SUMIF(KJB!$DP$11:$EH$777,$C203,KJB!DY$11:DY$777))</f>
        <v/>
      </c>
      <c r="K203" s="362">
        <f>IF($C203=0,"",SUMIF(KJB!$DP$11:$EH$777,$C203,KJB!DZ$11:DZ$777))</f>
        <v/>
      </c>
      <c r="L203" s="362">
        <f>IF($C203=0,"",SUMIF(KJB!$DP$11:$EH$777,$C203,KJB!EA$11:EA$777))</f>
        <v/>
      </c>
      <c r="M203" s="362">
        <f>IF($C203=0,"",SUMIF(KJB!$DP$11:$EH$777,$C203,KJB!EB$11:EB$777))</f>
        <v/>
      </c>
      <c r="N203" s="362">
        <f>IF($C203=0,"",SUMIF(KJB!$DP$11:$EH$777,$C203,KJB!EC$11:EC$777))</f>
        <v/>
      </c>
      <c r="O203" s="362">
        <f>IF($C203=0,"",SUMIF(KJB!$DP$11:$EH$777,$C203,KJB!ED$11:ED$777))</f>
        <v/>
      </c>
      <c r="P203" s="362">
        <f>IF($C203=0,"",SUMIF(KJB!$DP$11:$EH$777,$C203,KJB!EE$11:EE$777))</f>
        <v/>
      </c>
      <c r="Q203" s="362">
        <f>IF($C203=0,"",SUMIF(KJB!$DP$11:$EH$777,$C203,KJB!EF$11:EF$777))</f>
        <v/>
      </c>
      <c r="R203" s="362">
        <f>IF($C203=0,"",SUMIF(KJB!$DP$11:$EH$777,$C203,KJB!EG$11:EG$777))</f>
        <v/>
      </c>
      <c r="S203" s="362">
        <f>IF($C203=0,"",SUMIF(KJB!$DP$11:$EH$777,$C203,KJB!EH$11:EH$777))</f>
        <v/>
      </c>
      <c r="U203" s="312" t="n">
        <v>60</v>
      </c>
      <c r="V203" s="313" t="n"/>
      <c r="W203" s="185" t="n"/>
      <c r="X203" s="166" t="inlineStr">
        <is>
          <t>OPEX-Pozostałe koszty rodzajowe</t>
        </is>
      </c>
      <c r="Y203" s="362">
        <f>IF($X203=0,"",SUMIF(KJB!$DR$11:$EH$777,$X203,KJB!DS$11:DS$777))</f>
        <v/>
      </c>
      <c r="Z203" s="362">
        <f>IF($X203=0,"",SUMIF(KJB!$DR$11:$EH$777,$X203,KJB!DT$11:DT$777))</f>
        <v/>
      </c>
      <c r="AA203" s="362">
        <f>IF($X203=0,"",SUMIF(KJB!$DR$11:$EH$777,$X203,KJB!DU$11:DU$777))</f>
        <v/>
      </c>
      <c r="AB203" s="362">
        <f>IF($X203=0,"",SUMIF(KJB!$DR$11:$EH$777,$X203,KJB!DV$11:DV$777))</f>
        <v/>
      </c>
      <c r="AC203" s="362">
        <f>IF($X203=0,"",SUMIF(KJB!$DR$11:$EH$777,$X203,KJB!DW$11:DW$777))</f>
        <v/>
      </c>
      <c r="AD203" s="362">
        <f>IF($X203=0,"",SUMIF(KJB!$DR$11:$EH$777,$X203,KJB!DX$11:DX$777))</f>
        <v/>
      </c>
      <c r="AE203" s="362">
        <f>IF($X203=0,"",SUMIF(KJB!$DR$11:$EH$777,$X203,KJB!DY$11:DY$777))</f>
        <v/>
      </c>
      <c r="AF203" s="362">
        <f>IF($X203=0,"",SUMIF(KJB!$DR$11:$EH$777,$X203,KJB!DZ$11:DZ$777))</f>
        <v/>
      </c>
      <c r="AG203" s="362">
        <f>IF($X203=0,"",SUMIF(KJB!$DR$11:$EH$777,$X203,KJB!EA$11:EA$777))</f>
        <v/>
      </c>
      <c r="AH203" s="362">
        <f>IF($X203=0,"",SUMIF(KJB!$DR$11:$EH$777,$X203,KJB!EB$11:EB$777))</f>
        <v/>
      </c>
      <c r="AI203" s="362">
        <f>IF($X203=0,"",SUMIF(KJB!$DR$11:$EH$777,$X203,KJB!EC$11:EC$777))</f>
        <v/>
      </c>
      <c r="AJ203" s="362">
        <f>IF($X203=0,"",SUMIF(KJB!$DR$11:$EH$777,$X203,KJB!ED$11:ED$777))</f>
        <v/>
      </c>
      <c r="AK203" s="362">
        <f>IF($X203=0,"",SUMIF(KJB!$DR$11:$EH$777,$X203,KJB!EE$11:EE$777))</f>
        <v/>
      </c>
      <c r="AL203" s="362">
        <f>IF($X203=0,"",SUMIF(KJB!$DR$11:$EH$777,$X203,KJB!EF$11:EF$777))</f>
        <v/>
      </c>
      <c r="AM203" s="362">
        <f>IF($X203=0,"",SUMIF(KJB!$DR$11:$EH$777,$X203,KJB!EG$11:EG$777))</f>
        <v/>
      </c>
      <c r="AN203" s="362">
        <f>IF($X203=0,"",SUMIF(KJB!$DR$11:$EH$777,$X203,KJB!EH$11:EH$777))</f>
        <v/>
      </c>
    </row>
    <row r="204" ht="12.75" customHeight="1">
      <c r="C204" s="157" t="inlineStr">
        <is>
          <t>Razem</t>
        </is>
      </c>
      <c r="D204" s="363">
        <f>SUM(D144:D203)</f>
        <v/>
      </c>
      <c r="E204" s="363">
        <f>SUM(E144:E203)</f>
        <v/>
      </c>
      <c r="F204" s="363">
        <f>SUM(F144:F203)</f>
        <v/>
      </c>
      <c r="G204" s="363">
        <f>SUM(G144:G203)</f>
        <v/>
      </c>
      <c r="H204" s="363">
        <f>SUM(H144:H203)</f>
        <v/>
      </c>
      <c r="I204" s="363">
        <f>SUM(I144:I203)</f>
        <v/>
      </c>
      <c r="J204" s="363">
        <f>SUM(J144:J203)</f>
        <v/>
      </c>
      <c r="K204" s="363">
        <f>SUM(K144:K203)</f>
        <v/>
      </c>
      <c r="L204" s="363">
        <f>SUM(L144:L203)</f>
        <v/>
      </c>
      <c r="M204" s="363">
        <f>SUM(M144:M203)</f>
        <v/>
      </c>
      <c r="N204" s="363">
        <f>SUM(N144:N203)</f>
        <v/>
      </c>
      <c r="O204" s="363">
        <f>SUM(O144:O203)</f>
        <v/>
      </c>
      <c r="P204" s="363">
        <f>SUM(P144:P203)</f>
        <v/>
      </c>
      <c r="Q204" s="363">
        <f>SUM(Q144:Q203)</f>
        <v/>
      </c>
      <c r="R204" s="363">
        <f>SUM(R144:R203)</f>
        <v/>
      </c>
      <c r="S204" s="363">
        <f>SUM(S144:S203)</f>
        <v/>
      </c>
      <c r="X204" s="157" t="inlineStr">
        <is>
          <t>Razem</t>
        </is>
      </c>
      <c r="Y204" s="363">
        <f>SUM(Y144:Y203)</f>
        <v/>
      </c>
      <c r="Z204" s="363">
        <f>SUM(Z144:Z203)</f>
        <v/>
      </c>
      <c r="AA204" s="363">
        <f>SUM(AA144:AA203)</f>
        <v/>
      </c>
      <c r="AB204" s="363">
        <f>SUM(AB144:AB203)</f>
        <v/>
      </c>
      <c r="AC204" s="363">
        <f>SUM(AC144:AC203)</f>
        <v/>
      </c>
      <c r="AD204" s="363">
        <f>SUM(AD144:AD203)</f>
        <v/>
      </c>
      <c r="AE204" s="363">
        <f>SUM(AE144:AE203)</f>
        <v/>
      </c>
      <c r="AF204" s="363">
        <f>SUM(AF144:AF203)</f>
        <v/>
      </c>
      <c r="AG204" s="363">
        <f>SUM(AG144:AG203)</f>
        <v/>
      </c>
      <c r="AH204" s="363">
        <f>SUM(AH144:AH203)</f>
        <v/>
      </c>
      <c r="AI204" s="363">
        <f>SUM(AI144:AI203)</f>
        <v/>
      </c>
      <c r="AJ204" s="363">
        <f>SUM(AJ144:AJ203)</f>
        <v/>
      </c>
      <c r="AK204" s="363">
        <f>SUM(AK144:AK203)</f>
        <v/>
      </c>
      <c r="AL204" s="363">
        <f>SUM(AL144:AL203)</f>
        <v/>
      </c>
      <c r="AM204" s="363">
        <f>SUM(AM144:AM203)</f>
        <v/>
      </c>
      <c r="AN204" s="363">
        <f>SUM(AN144:AN203)</f>
        <v/>
      </c>
    </row>
    <row r="212" ht="12.75" customHeight="1">
      <c r="C212" s="162" t="inlineStr">
        <is>
          <t>Amortyzacja</t>
        </is>
      </c>
      <c r="D212" s="163">
        <f>IF(ABS(SUM(D214:D243)-SUM(D244))&lt;1,"","BŁĄD Kategorii JB")</f>
        <v/>
      </c>
      <c r="E212" s="163">
        <f>IF(ABS(SUM(E214:E243)-SUM(E244))&lt;1,"","BŁĄD Kategorii JB")</f>
        <v/>
      </c>
      <c r="F212" s="163">
        <f>IF(ABS(SUM(F214:F243)-SUM(F244))&lt;1,"","BŁĄD Kategorii JB")</f>
        <v/>
      </c>
      <c r="G212" s="163">
        <f>IF(ABS(SUM(G214:G243)-SUM(G244))&lt;1,"","BŁĄD Kategorii JB")</f>
        <v/>
      </c>
      <c r="H212" s="163">
        <f>IF(ABS(SUM(H214:H243)-SUM(H244))&lt;1,"","BŁĄD Kategorii JB")</f>
        <v/>
      </c>
      <c r="I212" s="163">
        <f>IF(ABS(SUM(I214:I243)-SUM(I244))&lt;1,"","BŁĄD Kategorii JB")</f>
        <v/>
      </c>
      <c r="J212" s="163">
        <f>IF(ABS(SUM(J214:J243)-SUM(J244))&lt;1,"","BŁĄD Kategorii JB")</f>
        <v/>
      </c>
      <c r="K212" s="163">
        <f>IF(ABS(SUM(K214:K243)-SUM(K244))&lt;1,"","BŁĄD Kategorii JB")</f>
        <v/>
      </c>
      <c r="L212" s="163">
        <f>IF(ABS(SUM(L214:L243)-SUM(L244))&lt;1,"","BŁĄD Kategorii JB")</f>
        <v/>
      </c>
      <c r="M212" s="163">
        <f>IF(ABS(SUM(M214:M243)-SUM(M244))&lt;1,"","BŁĄD Kategorii JB")</f>
        <v/>
      </c>
      <c r="N212" s="163">
        <f>IF(ABS(SUM(N214:N243)-SUM(N244))&lt;1,"","BŁĄD Kategorii JB")</f>
        <v/>
      </c>
      <c r="O212" s="163">
        <f>IF(ABS(SUM(O214:O243)-SUM(O244))&lt;1,"","BŁĄD Kategorii JB")</f>
        <v/>
      </c>
      <c r="P212" s="163">
        <f>IF(ABS(SUM(P214:P243)-SUM(P244))&lt;1,"","BŁĄD Kategorii JB")</f>
        <v/>
      </c>
      <c r="Q212" s="163">
        <f>IF(ABS(SUM(Q214:Q243)-SUM(Q244))&lt;1,"","BŁĄD Kategorii JB")</f>
        <v/>
      </c>
      <c r="R212" s="163">
        <f>IF(ABS(SUM(R214:R243)-SUM(R244))&lt;1,"","BŁĄD Kategorii JB")</f>
        <v/>
      </c>
      <c r="S212" s="163">
        <f>IF(ABS(SUM(S214:S243)-SUM(S244))&lt;1,"","BŁĄD Kategorii JB")</f>
        <v/>
      </c>
      <c r="V212" s="162" t="inlineStr">
        <is>
          <t>Amortyzacja</t>
        </is>
      </c>
      <c r="Y212" s="163">
        <f>IF(ABS(SUM(Y214:Y243)-SUM(Y244))&lt;1,"","BŁĄD Kategorii KB")</f>
        <v/>
      </c>
      <c r="Z212" s="163">
        <f>IF(ABS(SUM(Z214:Z243)-SUM(Z244))&lt;1,"","BŁĄD Kategorii KB")</f>
        <v/>
      </c>
      <c r="AA212" s="163">
        <f>IF(ABS(SUM(AA214:AA243)-SUM(AA244))&lt;1,"","BŁĄD Kategorii KB")</f>
        <v/>
      </c>
      <c r="AB212" s="163">
        <f>IF(ABS(SUM(AB214:AB243)-SUM(AB244))&lt;1,"","BŁĄD Kategorii KB")</f>
        <v/>
      </c>
      <c r="AC212" s="163">
        <f>IF(ABS(SUM(AC214:AC243)-SUM(AC244))&lt;1,"","BŁĄD Kategorii KB")</f>
        <v/>
      </c>
      <c r="AD212" s="163">
        <f>IF(ABS(SUM(AD214:AD243)-SUM(AD244))&lt;1,"","BŁĄD Kategorii KB")</f>
        <v/>
      </c>
      <c r="AE212" s="163">
        <f>IF(ABS(SUM(AE214:AE243)-SUM(AE244))&lt;1,"","BŁĄD Kategorii KB")</f>
        <v/>
      </c>
      <c r="AF212" s="163">
        <f>IF(ABS(SUM(AF214:AF243)-SUM(AF244))&lt;1,"","BŁĄD Kategorii KB")</f>
        <v/>
      </c>
      <c r="AG212" s="163">
        <f>IF(ABS(SUM(AG214:AG243)-SUM(AG244))&lt;1,"","BŁĄD Kategorii KB")</f>
        <v/>
      </c>
      <c r="AH212" s="163">
        <f>IF(ABS(SUM(AH214:AH243)-SUM(AH244))&lt;1,"","BŁĄD Kategorii KB")</f>
        <v/>
      </c>
      <c r="AI212" s="163">
        <f>IF(ABS(SUM(AI214:AI243)-SUM(AI244))&lt;1,"","BŁĄD Kategorii KB")</f>
        <v/>
      </c>
      <c r="AJ212" s="163">
        <f>IF(ABS(SUM(AJ214:AJ243)-SUM(AJ244))&lt;1,"","BŁĄD Kategorii KB")</f>
        <v/>
      </c>
      <c r="AK212" s="163">
        <f>IF(ABS(SUM(AK214:AK243)-SUM(AK244))&lt;1,"","BŁĄD Kategorii KB")</f>
        <v/>
      </c>
      <c r="AL212" s="163">
        <f>IF(ABS(SUM(AL214:AL243)-SUM(AL244))&lt;1,"","BŁĄD Kategorii KB")</f>
        <v/>
      </c>
      <c r="AM212" s="163">
        <f>IF(ABS(SUM(AM214:AM243)-SUM(AM244))&lt;1,"","BŁĄD Kategorii KB")</f>
        <v/>
      </c>
      <c r="AN212" s="163">
        <f>IF(ABS(SUM(AN214:AN243)-SUM(AN244))&lt;1,"","BŁĄD Kategorii KB")</f>
        <v/>
      </c>
    </row>
    <row r="213" ht="12.75" customHeight="1">
      <c r="B213" s="164" t="inlineStr">
        <is>
          <t>Lp.</t>
        </is>
      </c>
      <c r="C213" s="164" t="inlineStr">
        <is>
          <t>Kategoria JB</t>
        </is>
      </c>
      <c r="D213" s="156" t="n">
        <v>2023</v>
      </c>
      <c r="E213" s="156" t="n">
        <v>2024</v>
      </c>
      <c r="F213" s="156" t="n">
        <v>2025</v>
      </c>
      <c r="G213" s="156" t="n">
        <v>2026</v>
      </c>
      <c r="H213" s="156" t="n">
        <v>2027</v>
      </c>
      <c r="I213" s="156" t="n">
        <v>2028</v>
      </c>
      <c r="J213" s="156" t="n">
        <v>2029</v>
      </c>
      <c r="K213" s="156" t="n">
        <v>2030</v>
      </c>
      <c r="L213" s="156" t="n">
        <v>2031</v>
      </c>
      <c r="M213" s="156" t="n">
        <v>2032</v>
      </c>
      <c r="N213" s="156" t="n">
        <v>2033</v>
      </c>
      <c r="O213" s="156" t="n">
        <v>2034</v>
      </c>
      <c r="P213" s="156" t="n">
        <v>2035</v>
      </c>
      <c r="Q213" s="156" t="n">
        <v>2036</v>
      </c>
      <c r="R213" s="156" t="n">
        <v>2037</v>
      </c>
      <c r="S213" s="156" t="n">
        <v>2038</v>
      </c>
      <c r="U213" s="164" t="inlineStr">
        <is>
          <t>Lp.</t>
        </is>
      </c>
      <c r="V213" s="164" t="n"/>
      <c r="W213" s="164" t="n"/>
      <c r="X213" s="164" t="inlineStr">
        <is>
          <t>Kategoria JB</t>
        </is>
      </c>
      <c r="Y213" s="156" t="n">
        <v>2018</v>
      </c>
      <c r="Z213" s="156" t="n">
        <v>2019</v>
      </c>
      <c r="AA213" s="156" t="n">
        <v>2020</v>
      </c>
      <c r="AB213" s="156" t="n">
        <v>2021</v>
      </c>
      <c r="AC213" s="156" t="n">
        <v>2022</v>
      </c>
      <c r="AD213" s="156" t="n">
        <v>2023</v>
      </c>
      <c r="AE213" s="156" t="n">
        <v>2024</v>
      </c>
      <c r="AF213" s="156" t="n">
        <v>2025</v>
      </c>
      <c r="AG213" s="156" t="n">
        <v>2026</v>
      </c>
      <c r="AH213" s="156" t="n">
        <v>2027</v>
      </c>
      <c r="AI213" s="156" t="n">
        <v>2028</v>
      </c>
      <c r="AJ213" s="156" t="n">
        <v>2029</v>
      </c>
      <c r="AK213" s="156" t="n">
        <v>2030</v>
      </c>
      <c r="AL213" s="156" t="n">
        <v>2031</v>
      </c>
      <c r="AM213" s="156" t="n">
        <v>2032</v>
      </c>
      <c r="AN213" s="156" t="n">
        <v>2033</v>
      </c>
    </row>
    <row r="214" ht="34.5" customHeight="1">
      <c r="B214" s="312" t="n">
        <v>1</v>
      </c>
      <c r="C214" s="166" t="inlineStr">
        <is>
          <t>Urządzenia</t>
        </is>
      </c>
      <c r="D214" s="187">
        <f>IF($C214=0,"",SUMIF(KJB!$GR$11:$HK$777,$C214,KJB!GU$11:GU$777))</f>
        <v/>
      </c>
      <c r="E214" s="187">
        <f>IF($C214=0,"",SUMIF(KJB!$GR$11:$HK$777,$C214,KJB!GV$11:GV$777))</f>
        <v/>
      </c>
      <c r="F214" s="187">
        <f>IF($C214=0,"",SUMIF(KJB!$GR$11:$HK$777,$C214,KJB!GW$11:GW$777))</f>
        <v/>
      </c>
      <c r="G214" s="187">
        <f>IF($C214=0,"",SUMIF(KJB!$GR$11:$HK$777,$C214,KJB!GX$11:GX$777))</f>
        <v/>
      </c>
      <c r="H214" s="187">
        <f>IF($C214=0,"",SUMIF(KJB!$GR$11:$HK$777,$C214,KJB!GY$11:GY$777))</f>
        <v/>
      </c>
      <c r="I214" s="187">
        <f>IF($C214=0,"",SUMIF(KJB!$GR$11:$HK$777,$C214,KJB!GZ$11:GZ$777))</f>
        <v/>
      </c>
      <c r="J214" s="187">
        <f>IF($C214=0,"",SUMIF(KJB!$GR$11:$HK$777,$C214,KJB!HA$11:HA$777))</f>
        <v/>
      </c>
      <c r="K214" s="187">
        <f>IF($C214=0,"",SUMIF(KJB!$GR$11:$HK$777,$C214,KJB!HB$11:HB$777))</f>
        <v/>
      </c>
      <c r="L214" s="187">
        <f>IF($C214=0,"",SUMIF(KJB!$GR$11:$HK$777,$C214,KJB!HC$11:HC$777))</f>
        <v/>
      </c>
      <c r="M214" s="187">
        <f>IF($C214=0,"",SUMIF(KJB!$GR$11:$HK$777,$C214,KJB!HD$11:HD$777))</f>
        <v/>
      </c>
      <c r="N214" s="187">
        <f>IF($C214=0,"",SUMIF(KJB!$GR$11:$HK$777,$C214,KJB!HE$11:HE$777))</f>
        <v/>
      </c>
      <c r="O214" s="187">
        <f>IF($C214=0,"",SUMIF(KJB!$GR$11:$HK$777,$C214,KJB!HF$11:HF$777))</f>
        <v/>
      </c>
      <c r="P214" s="187">
        <f>IF($C214=0,"",SUMIF(KJB!$GR$11:$HK$777,$C214,KJB!HG$11:HG$777))</f>
        <v/>
      </c>
      <c r="Q214" s="187">
        <f>IF($C214=0,"",SUMIF(KJB!$GR$11:$HK$777,$C214,KJB!HH$11:HH$777))</f>
        <v/>
      </c>
      <c r="R214" s="187">
        <f>IF($C214=0,"",SUMIF(KJB!$GR$11:$HK$777,$C214,KJB!HI$11:HI$777))</f>
        <v/>
      </c>
      <c r="S214" s="187">
        <f>IF($C214=0,"",SUMIF(KJB!$GR$11:$HK$777,$C214,KJB!HJ$11:HJ$777))</f>
        <v/>
      </c>
      <c r="U214" s="312" t="n">
        <v>1</v>
      </c>
      <c r="V214" s="168" t="inlineStr">
        <is>
          <t>I Koszty inwestycyjne budowy pasywnej infrastruktury szerokopasmowej, w tym robót i materiałów budowlanych oraz dostaw i instalacji elementów pasywnej infrastruktury szerokopasmowej</t>
        </is>
      </c>
      <c r="W214" s="169">
        <f>SUM(Y214:AN223)</f>
        <v/>
      </c>
      <c r="X214" s="170" t="inlineStr">
        <is>
          <t>1.1 Podbudowa słupowa - materiały</t>
        </is>
      </c>
      <c r="Y214" s="187">
        <f>IF($X214=0,"",SUMIF(KJB!$GT$11:$HJ$777,$X214,KJB!GU$11:GU$777))</f>
        <v/>
      </c>
      <c r="Z214" s="187">
        <f>IF($X214=0,"",SUMIF(KJB!$GT$11:$HJ$777,$X214,KJB!GV$11:GV$777))</f>
        <v/>
      </c>
      <c r="AA214" s="187">
        <f>IF($X214=0,"",SUMIF(KJB!$GT$11:$HJ$777,$X214,KJB!GW$11:GW$777))</f>
        <v/>
      </c>
      <c r="AB214" s="187">
        <f>IF($X214=0,"",SUMIF(KJB!$GT$11:$HJ$777,$X214,KJB!GX$11:GX$777))</f>
        <v/>
      </c>
      <c r="AC214" s="187">
        <f>IF($X214=0,"",SUMIF(KJB!$GT$11:$HJ$777,$X214,KJB!GY$11:GY$777))</f>
        <v/>
      </c>
      <c r="AD214" s="187">
        <f>IF($X214=0,"",SUMIF(KJB!$GT$11:$HJ$777,$X214,KJB!GZ$11:GZ$777))</f>
        <v/>
      </c>
      <c r="AE214" s="187">
        <f>IF($X214=0,"",SUMIF(KJB!$GT$11:$HJ$777,$X214,KJB!HA$11:HA$777))</f>
        <v/>
      </c>
      <c r="AF214" s="187">
        <f>IF($X214=0,"",SUMIF(KJB!$GT$11:$HJ$777,$X214,KJB!HB$11:HB$777))</f>
        <v/>
      </c>
      <c r="AG214" s="187">
        <f>IF($X214=0,"",SUMIF(KJB!$GT$11:$HJ$777,$X214,KJB!HC$11:HC$777))</f>
        <v/>
      </c>
      <c r="AH214" s="187">
        <f>IF($X214=0,"",SUMIF(KJB!$GT$11:$HJ$777,$X214,KJB!HD$11:HD$777))</f>
        <v/>
      </c>
      <c r="AI214" s="187">
        <f>IF($X214=0,"",SUMIF(KJB!$GT$11:$HJ$777,$X214,KJB!HE$11:HE$777))</f>
        <v/>
      </c>
      <c r="AJ214" s="187">
        <f>IF($X214=0,"",SUMIF(KJB!$GT$11:$HJ$777,$X214,KJB!HF$11:HF$777))</f>
        <v/>
      </c>
      <c r="AK214" s="187">
        <f>IF($X214=0,"",SUMIF(KJB!$GT$11:$HJ$777,$X214,KJB!HG$11:HG$777))</f>
        <v/>
      </c>
      <c r="AL214" s="187">
        <f>IF($X214=0,"",SUMIF(KJB!$GT$11:$HJ$777,$X214,KJB!HH$11:HH$777))</f>
        <v/>
      </c>
      <c r="AM214" s="187">
        <f>IF($X214=0,"",SUMIF(KJB!$GT$11:$HJ$777,$X214,KJB!HI$11:HI$777))</f>
        <v/>
      </c>
      <c r="AN214" s="187">
        <f>IF($X214=0,"",SUMIF(KJB!$GT$11:$HJ$777,$X214,KJB!HJ$11:HJ$777))</f>
        <v/>
      </c>
    </row>
    <row r="215" ht="12.75" customHeight="1">
      <c r="B215" s="312" t="n">
        <v>2</v>
      </c>
      <c r="C215" s="166" t="inlineStr">
        <is>
          <t>Budowle</t>
        </is>
      </c>
      <c r="D215" s="187">
        <f>IF($C215=0,"",SUMIF(KJB!$GR$11:$HK$777,$C215,KJB!GU$11:GU$777))</f>
        <v/>
      </c>
      <c r="E215" s="187">
        <f>IF($C215=0,"",SUMIF(KJB!$GR$11:$HK$777,$C215,KJB!GV$11:GV$777))</f>
        <v/>
      </c>
      <c r="F215" s="187">
        <f>IF($C215=0,"",SUMIF(KJB!$GR$11:$HK$777,$C215,KJB!GW$11:GW$777))</f>
        <v/>
      </c>
      <c r="G215" s="187">
        <f>IF($C215=0,"",SUMIF(KJB!$GR$11:$HK$777,$C215,KJB!GX$11:GX$777))</f>
        <v/>
      </c>
      <c r="H215" s="187">
        <f>IF($C215=0,"",SUMIF(KJB!$GR$11:$HK$777,$C215,KJB!GY$11:GY$777))</f>
        <v/>
      </c>
      <c r="I215" s="187">
        <f>IF($C215=0,"",SUMIF(KJB!$GR$11:$HK$777,$C215,KJB!GZ$11:GZ$777))</f>
        <v/>
      </c>
      <c r="J215" s="187">
        <f>IF($C215=0,"",SUMIF(KJB!$GR$11:$HK$777,$C215,KJB!HA$11:HA$777))</f>
        <v/>
      </c>
      <c r="K215" s="187">
        <f>IF($C215=0,"",SUMIF(KJB!$GR$11:$HK$777,$C215,KJB!HB$11:HB$777))</f>
        <v/>
      </c>
      <c r="L215" s="187">
        <f>IF($C215=0,"",SUMIF(KJB!$GR$11:$HK$777,$C215,KJB!HC$11:HC$777))</f>
        <v/>
      </c>
      <c r="M215" s="187">
        <f>IF($C215=0,"",SUMIF(KJB!$GR$11:$HK$777,$C215,KJB!HD$11:HD$777))</f>
        <v/>
      </c>
      <c r="N215" s="187">
        <f>IF($C215=0,"",SUMIF(KJB!$GR$11:$HK$777,$C215,KJB!HE$11:HE$777))</f>
        <v/>
      </c>
      <c r="O215" s="187">
        <f>IF($C215=0,"",SUMIF(KJB!$GR$11:$HK$777,$C215,KJB!HF$11:HF$777))</f>
        <v/>
      </c>
      <c r="P215" s="187">
        <f>IF($C215=0,"",SUMIF(KJB!$GR$11:$HK$777,$C215,KJB!HG$11:HG$777))</f>
        <v/>
      </c>
      <c r="Q215" s="187">
        <f>IF($C215=0,"",SUMIF(KJB!$GR$11:$HK$777,$C215,KJB!HH$11:HH$777))</f>
        <v/>
      </c>
      <c r="R215" s="187">
        <f>IF($C215=0,"",SUMIF(KJB!$GR$11:$HK$777,$C215,KJB!HI$11:HI$777))</f>
        <v/>
      </c>
      <c r="S215" s="187">
        <f>IF($C215=0,"",SUMIF(KJB!$GR$11:$HK$777,$C215,KJB!HJ$11:HJ$777))</f>
        <v/>
      </c>
      <c r="U215" s="312" t="n">
        <v>2</v>
      </c>
      <c r="V215" s="171" t="n">
        <v>0</v>
      </c>
      <c r="W215" s="171" t="n"/>
      <c r="X215" s="170" t="inlineStr">
        <is>
          <t>1.2 Kanalizacja - materiały</t>
        </is>
      </c>
      <c r="Y215" s="187">
        <f>IF($X215=0,"",SUMIF(KJB!$GT$11:$HJ$777,$X215,KJB!GU$11:GU$777))</f>
        <v/>
      </c>
      <c r="Z215" s="187">
        <f>IF($X215=0,"",SUMIF(KJB!$GT$11:$HJ$777,$X215,KJB!GV$11:GV$777))</f>
        <v/>
      </c>
      <c r="AA215" s="187">
        <f>IF($X215=0,"",SUMIF(KJB!$GT$11:$HJ$777,$X215,KJB!GW$11:GW$777))</f>
        <v/>
      </c>
      <c r="AB215" s="187">
        <f>IF($X215=0,"",SUMIF(KJB!$GT$11:$HJ$777,$X215,KJB!GX$11:GX$777))</f>
        <v/>
      </c>
      <c r="AC215" s="187">
        <f>IF($X215=0,"",SUMIF(KJB!$GT$11:$HJ$777,$X215,KJB!GY$11:GY$777))</f>
        <v/>
      </c>
      <c r="AD215" s="187">
        <f>IF($X215=0,"",SUMIF(KJB!$GT$11:$HJ$777,$X215,KJB!GZ$11:GZ$777))</f>
        <v/>
      </c>
      <c r="AE215" s="187">
        <f>IF($X215=0,"",SUMIF(KJB!$GT$11:$HJ$777,$X215,KJB!HA$11:HA$777))</f>
        <v/>
      </c>
      <c r="AF215" s="187">
        <f>IF($X215=0,"",SUMIF(KJB!$GT$11:$HJ$777,$X215,KJB!HB$11:HB$777))</f>
        <v/>
      </c>
      <c r="AG215" s="187">
        <f>IF($X215=0,"",SUMIF(KJB!$GT$11:$HJ$777,$X215,KJB!HC$11:HC$777))</f>
        <v/>
      </c>
      <c r="AH215" s="187">
        <f>IF($X215=0,"",SUMIF(KJB!$GT$11:$HJ$777,$X215,KJB!HD$11:HD$777))</f>
        <v/>
      </c>
      <c r="AI215" s="187">
        <f>IF($X215=0,"",SUMIF(KJB!$GT$11:$HJ$777,$X215,KJB!HE$11:HE$777))</f>
        <v/>
      </c>
      <c r="AJ215" s="187">
        <f>IF($X215=0,"",SUMIF(KJB!$GT$11:$HJ$777,$X215,KJB!HF$11:HF$777))</f>
        <v/>
      </c>
      <c r="AK215" s="187">
        <f>IF($X215=0,"",SUMIF(KJB!$GT$11:$HJ$777,$X215,KJB!HG$11:HG$777))</f>
        <v/>
      </c>
      <c r="AL215" s="187">
        <f>IF($X215=0,"",SUMIF(KJB!$GT$11:$HJ$777,$X215,KJB!HH$11:HH$777))</f>
        <v/>
      </c>
      <c r="AM215" s="187">
        <f>IF($X215=0,"",SUMIF(KJB!$GT$11:$HJ$777,$X215,KJB!HI$11:HI$777))</f>
        <v/>
      </c>
      <c r="AN215" s="187">
        <f>IF($X215=0,"",SUMIF(KJB!$GT$11:$HJ$777,$X215,KJB!HJ$11:HJ$777))</f>
        <v/>
      </c>
    </row>
    <row r="216" ht="12.75" customHeight="1">
      <c r="B216" s="312" t="n">
        <v>3</v>
      </c>
      <c r="C216" s="166" t="inlineStr">
        <is>
          <t>Usługi</t>
        </is>
      </c>
      <c r="D216" s="187">
        <f>IF($C216=0,"",SUMIF(KJB!$GR$11:$HK$777,$C216,KJB!GU$11:GU$777))</f>
        <v/>
      </c>
      <c r="E216" s="187">
        <f>IF($C216=0,"",SUMIF(KJB!$GR$11:$HK$777,$C216,KJB!GV$11:GV$777))</f>
        <v/>
      </c>
      <c r="F216" s="187">
        <f>IF($C216=0,"",SUMIF(KJB!$GR$11:$HK$777,$C216,KJB!GW$11:GW$777))</f>
        <v/>
      </c>
      <c r="G216" s="187">
        <f>IF($C216=0,"",SUMIF(KJB!$GR$11:$HK$777,$C216,KJB!GX$11:GX$777))</f>
        <v/>
      </c>
      <c r="H216" s="187">
        <f>IF($C216=0,"",SUMIF(KJB!$GR$11:$HK$777,$C216,KJB!GY$11:GY$777))</f>
        <v/>
      </c>
      <c r="I216" s="187">
        <f>IF($C216=0,"",SUMIF(KJB!$GR$11:$HK$777,$C216,KJB!GZ$11:GZ$777))</f>
        <v/>
      </c>
      <c r="J216" s="187">
        <f>IF($C216=0,"",SUMIF(KJB!$GR$11:$HK$777,$C216,KJB!HA$11:HA$777))</f>
        <v/>
      </c>
      <c r="K216" s="187">
        <f>IF($C216=0,"",SUMIF(KJB!$GR$11:$HK$777,$C216,KJB!HB$11:HB$777))</f>
        <v/>
      </c>
      <c r="L216" s="187">
        <f>IF($C216=0,"",SUMIF(KJB!$GR$11:$HK$777,$C216,KJB!HC$11:HC$777))</f>
        <v/>
      </c>
      <c r="M216" s="187">
        <f>IF($C216=0,"",SUMIF(KJB!$GR$11:$HK$777,$C216,KJB!HD$11:HD$777))</f>
        <v/>
      </c>
      <c r="N216" s="187">
        <f>IF($C216=0,"",SUMIF(KJB!$GR$11:$HK$777,$C216,KJB!HE$11:HE$777))</f>
        <v/>
      </c>
      <c r="O216" s="187">
        <f>IF($C216=0,"",SUMIF(KJB!$GR$11:$HK$777,$C216,KJB!HF$11:HF$777))</f>
        <v/>
      </c>
      <c r="P216" s="187">
        <f>IF($C216=0,"",SUMIF(KJB!$GR$11:$HK$777,$C216,KJB!HG$11:HG$777))</f>
        <v/>
      </c>
      <c r="Q216" s="187">
        <f>IF($C216=0,"",SUMIF(KJB!$GR$11:$HK$777,$C216,KJB!HH$11:HH$777))</f>
        <v/>
      </c>
      <c r="R216" s="187">
        <f>IF($C216=0,"",SUMIF(KJB!$GR$11:$HK$777,$C216,KJB!HI$11:HI$777))</f>
        <v/>
      </c>
      <c r="S216" s="187">
        <f>IF($C216=0,"",SUMIF(KJB!$GR$11:$HK$777,$C216,KJB!HJ$11:HJ$777))</f>
        <v/>
      </c>
      <c r="U216" s="312" t="n">
        <v>3</v>
      </c>
      <c r="V216" s="171" t="n">
        <v>0</v>
      </c>
      <c r="W216" s="171" t="n"/>
      <c r="X216" s="170" t="inlineStr">
        <is>
          <t>1.3 Wieże i maszty - materiały</t>
        </is>
      </c>
      <c r="Y216" s="187">
        <f>IF($X216=0,"",SUMIF(KJB!$GT$11:$HJ$777,$X216,KJB!GU$11:GU$777))</f>
        <v/>
      </c>
      <c r="Z216" s="187">
        <f>IF($X216=0,"",SUMIF(KJB!$GT$11:$HJ$777,$X216,KJB!GV$11:GV$777))</f>
        <v/>
      </c>
      <c r="AA216" s="187">
        <f>IF($X216=0,"",SUMIF(KJB!$GT$11:$HJ$777,$X216,KJB!GW$11:GW$777))</f>
        <v/>
      </c>
      <c r="AB216" s="187">
        <f>IF($X216=0,"",SUMIF(KJB!$GT$11:$HJ$777,$X216,KJB!GX$11:GX$777))</f>
        <v/>
      </c>
      <c r="AC216" s="187">
        <f>IF($X216=0,"",SUMIF(KJB!$GT$11:$HJ$777,$X216,KJB!GY$11:GY$777))</f>
        <v/>
      </c>
      <c r="AD216" s="187">
        <f>IF($X216=0,"",SUMIF(KJB!$GT$11:$HJ$777,$X216,KJB!GZ$11:GZ$777))</f>
        <v/>
      </c>
      <c r="AE216" s="187">
        <f>IF($X216=0,"",SUMIF(KJB!$GT$11:$HJ$777,$X216,KJB!HA$11:HA$777))</f>
        <v/>
      </c>
      <c r="AF216" s="187">
        <f>IF($X216=0,"",SUMIF(KJB!$GT$11:$HJ$777,$X216,KJB!HB$11:HB$777))</f>
        <v/>
      </c>
      <c r="AG216" s="187">
        <f>IF($X216=0,"",SUMIF(KJB!$GT$11:$HJ$777,$X216,KJB!HC$11:HC$777))</f>
        <v/>
      </c>
      <c r="AH216" s="187">
        <f>IF($X216=0,"",SUMIF(KJB!$GT$11:$HJ$777,$X216,KJB!HD$11:HD$777))</f>
        <v/>
      </c>
      <c r="AI216" s="187">
        <f>IF($X216=0,"",SUMIF(KJB!$GT$11:$HJ$777,$X216,KJB!HE$11:HE$777))</f>
        <v/>
      </c>
      <c r="AJ216" s="187">
        <f>IF($X216=0,"",SUMIF(KJB!$GT$11:$HJ$777,$X216,KJB!HF$11:HF$777))</f>
        <v/>
      </c>
      <c r="AK216" s="187">
        <f>IF($X216=0,"",SUMIF(KJB!$GT$11:$HJ$777,$X216,KJB!HG$11:HG$777))</f>
        <v/>
      </c>
      <c r="AL216" s="187">
        <f>IF($X216=0,"",SUMIF(KJB!$GT$11:$HJ$777,$X216,KJB!HH$11:HH$777))</f>
        <v/>
      </c>
      <c r="AM216" s="187">
        <f>IF($X216=0,"",SUMIF(KJB!$GT$11:$HJ$777,$X216,KJB!HI$11:HI$777))</f>
        <v/>
      </c>
      <c r="AN216" s="187">
        <f>IF($X216=0,"",SUMIF(KJB!$GT$11:$HJ$777,$X216,KJB!HJ$11:HJ$777))</f>
        <v/>
      </c>
    </row>
    <row r="217" ht="12.75" customHeight="1">
      <c r="B217" s="312" t="n">
        <v>4</v>
      </c>
      <c r="C217" s="166" t="inlineStr">
        <is>
          <t>Kable</t>
        </is>
      </c>
      <c r="D217" s="187">
        <f>IF($C217=0,"",SUMIF(KJB!$GR$11:$HK$777,$C217,KJB!GU$11:GU$777))</f>
        <v/>
      </c>
      <c r="E217" s="187">
        <f>IF($C217=0,"",SUMIF(KJB!$GR$11:$HK$777,$C217,KJB!GV$11:GV$777))</f>
        <v/>
      </c>
      <c r="F217" s="187">
        <f>IF($C217=0,"",SUMIF(KJB!$GR$11:$HK$777,$C217,KJB!GW$11:GW$777))</f>
        <v/>
      </c>
      <c r="G217" s="187">
        <f>IF($C217=0,"",SUMIF(KJB!$GR$11:$HK$777,$C217,KJB!GX$11:GX$777))</f>
        <v/>
      </c>
      <c r="H217" s="187">
        <f>IF($C217=0,"",SUMIF(KJB!$GR$11:$HK$777,$C217,KJB!GY$11:GY$777))</f>
        <v/>
      </c>
      <c r="I217" s="187">
        <f>IF($C217=0,"",SUMIF(KJB!$GR$11:$HK$777,$C217,KJB!GZ$11:GZ$777))</f>
        <v/>
      </c>
      <c r="J217" s="187">
        <f>IF($C217=0,"",SUMIF(KJB!$GR$11:$HK$777,$C217,KJB!HA$11:HA$777))</f>
        <v/>
      </c>
      <c r="K217" s="187">
        <f>IF($C217=0,"",SUMIF(KJB!$GR$11:$HK$777,$C217,KJB!HB$11:HB$777))</f>
        <v/>
      </c>
      <c r="L217" s="187">
        <f>IF($C217=0,"",SUMIF(KJB!$GR$11:$HK$777,$C217,KJB!HC$11:HC$777))</f>
        <v/>
      </c>
      <c r="M217" s="187">
        <f>IF($C217=0,"",SUMIF(KJB!$GR$11:$HK$777,$C217,KJB!HD$11:HD$777))</f>
        <v/>
      </c>
      <c r="N217" s="187">
        <f>IF($C217=0,"",SUMIF(KJB!$GR$11:$HK$777,$C217,KJB!HE$11:HE$777))</f>
        <v/>
      </c>
      <c r="O217" s="187">
        <f>IF($C217=0,"",SUMIF(KJB!$GR$11:$HK$777,$C217,KJB!HF$11:HF$777))</f>
        <v/>
      </c>
      <c r="P217" s="187">
        <f>IF($C217=0,"",SUMIF(KJB!$GR$11:$HK$777,$C217,KJB!HG$11:HG$777))</f>
        <v/>
      </c>
      <c r="Q217" s="187">
        <f>IF($C217=0,"",SUMIF(KJB!$GR$11:$HK$777,$C217,KJB!HH$11:HH$777))</f>
        <v/>
      </c>
      <c r="R217" s="187">
        <f>IF($C217=0,"",SUMIF(KJB!$GR$11:$HK$777,$C217,KJB!HI$11:HI$777))</f>
        <v/>
      </c>
      <c r="S217" s="187">
        <f>IF($C217=0,"",SUMIF(KJB!$GR$11:$HK$777,$C217,KJB!HJ$11:HJ$777))</f>
        <v/>
      </c>
      <c r="U217" s="312" t="n">
        <v>4</v>
      </c>
      <c r="V217" s="171" t="n">
        <v>0</v>
      </c>
      <c r="W217" s="171" t="n"/>
      <c r="X217" s="170" t="inlineStr">
        <is>
          <t>1.4 Kable światłowodowe</t>
        </is>
      </c>
      <c r="Y217" s="187">
        <f>IF($X217=0,"",SUMIF(KJB!$GT$11:$HJ$777,$X217,KJB!GU$11:GU$777))</f>
        <v/>
      </c>
      <c r="Z217" s="187">
        <f>IF($X217=0,"",SUMIF(KJB!$GT$11:$HJ$777,$X217,KJB!GV$11:GV$777))</f>
        <v/>
      </c>
      <c r="AA217" s="187">
        <f>IF($X217=0,"",SUMIF(KJB!$GT$11:$HJ$777,$X217,KJB!GW$11:GW$777))</f>
        <v/>
      </c>
      <c r="AB217" s="187">
        <f>IF($X217=0,"",SUMIF(KJB!$GT$11:$HJ$777,$X217,KJB!GX$11:GX$777))</f>
        <v/>
      </c>
      <c r="AC217" s="187">
        <f>IF($X217=0,"",SUMIF(KJB!$GT$11:$HJ$777,$X217,KJB!GY$11:GY$777))</f>
        <v/>
      </c>
      <c r="AD217" s="187">
        <f>IF($X217=0,"",SUMIF(KJB!$GT$11:$HJ$777,$X217,KJB!GZ$11:GZ$777))</f>
        <v/>
      </c>
      <c r="AE217" s="187">
        <f>IF($X217=0,"",SUMIF(KJB!$GT$11:$HJ$777,$X217,KJB!HA$11:HA$777))</f>
        <v/>
      </c>
      <c r="AF217" s="187">
        <f>IF($X217=0,"",SUMIF(KJB!$GT$11:$HJ$777,$X217,KJB!HB$11:HB$777))</f>
        <v/>
      </c>
      <c r="AG217" s="187">
        <f>IF($X217=0,"",SUMIF(KJB!$GT$11:$HJ$777,$X217,KJB!HC$11:HC$777))</f>
        <v/>
      </c>
      <c r="AH217" s="187">
        <f>IF($X217=0,"",SUMIF(KJB!$GT$11:$HJ$777,$X217,KJB!HD$11:HD$777))</f>
        <v/>
      </c>
      <c r="AI217" s="187">
        <f>IF($X217=0,"",SUMIF(KJB!$GT$11:$HJ$777,$X217,KJB!HE$11:HE$777))</f>
        <v/>
      </c>
      <c r="AJ217" s="187">
        <f>IF($X217=0,"",SUMIF(KJB!$GT$11:$HJ$777,$X217,KJB!HF$11:HF$777))</f>
        <v/>
      </c>
      <c r="AK217" s="187">
        <f>IF($X217=0,"",SUMIF(KJB!$GT$11:$HJ$777,$X217,KJB!HG$11:HG$777))</f>
        <v/>
      </c>
      <c r="AL217" s="187">
        <f>IF($X217=0,"",SUMIF(KJB!$GT$11:$HJ$777,$X217,KJB!HH$11:HH$777))</f>
        <v/>
      </c>
      <c r="AM217" s="187">
        <f>IF($X217=0,"",SUMIF(KJB!$GT$11:$HJ$777,$X217,KJB!HI$11:HI$777))</f>
        <v/>
      </c>
      <c r="AN217" s="187">
        <f>IF($X217=0,"",SUMIF(KJB!$GT$11:$HJ$777,$X217,KJB!HJ$11:HJ$777))</f>
        <v/>
      </c>
    </row>
    <row r="218" ht="12.75" customHeight="1">
      <c r="B218" s="312" t="n">
        <v>5</v>
      </c>
      <c r="C218" s="166" t="inlineStr">
        <is>
          <t>Przyłącze i CPE</t>
        </is>
      </c>
      <c r="D218" s="187">
        <f>IF($C218=0,"",SUMIF(KJB!$GR$11:$HK$777,$C218,KJB!GU$11:GU$777))</f>
        <v/>
      </c>
      <c r="E218" s="187">
        <f>IF($C218=0,"",SUMIF(KJB!$GR$11:$HK$777,$C218,KJB!GV$11:GV$777))</f>
        <v/>
      </c>
      <c r="F218" s="187">
        <f>IF($C218=0,"",SUMIF(KJB!$GR$11:$HK$777,$C218,KJB!GW$11:GW$777))</f>
        <v/>
      </c>
      <c r="G218" s="187">
        <f>IF($C218=0,"",SUMIF(KJB!$GR$11:$HK$777,$C218,KJB!GX$11:GX$777))</f>
        <v/>
      </c>
      <c r="H218" s="187">
        <f>IF($C218=0,"",SUMIF(KJB!$GR$11:$HK$777,$C218,KJB!GY$11:GY$777))</f>
        <v/>
      </c>
      <c r="I218" s="187">
        <f>IF($C218=0,"",SUMIF(KJB!$GR$11:$HK$777,$C218,KJB!GZ$11:GZ$777))</f>
        <v/>
      </c>
      <c r="J218" s="187">
        <f>IF($C218=0,"",SUMIF(KJB!$GR$11:$HK$777,$C218,KJB!HA$11:HA$777))</f>
        <v/>
      </c>
      <c r="K218" s="187">
        <f>IF($C218=0,"",SUMIF(KJB!$GR$11:$HK$777,$C218,KJB!HB$11:HB$777))</f>
        <v/>
      </c>
      <c r="L218" s="187">
        <f>IF($C218=0,"",SUMIF(KJB!$GR$11:$HK$777,$C218,KJB!HC$11:HC$777))</f>
        <v/>
      </c>
      <c r="M218" s="187">
        <f>IF($C218=0,"",SUMIF(KJB!$GR$11:$HK$777,$C218,KJB!HD$11:HD$777))</f>
        <v/>
      </c>
      <c r="N218" s="187">
        <f>IF($C218=0,"",SUMIF(KJB!$GR$11:$HK$777,$C218,KJB!HE$11:HE$777))</f>
        <v/>
      </c>
      <c r="O218" s="187">
        <f>IF($C218=0,"",SUMIF(KJB!$GR$11:$HK$777,$C218,KJB!HF$11:HF$777))</f>
        <v/>
      </c>
      <c r="P218" s="187">
        <f>IF($C218=0,"",SUMIF(KJB!$GR$11:$HK$777,$C218,KJB!HG$11:HG$777))</f>
        <v/>
      </c>
      <c r="Q218" s="187">
        <f>IF($C218=0,"",SUMIF(KJB!$GR$11:$HK$777,$C218,KJB!HH$11:HH$777))</f>
        <v/>
      </c>
      <c r="R218" s="187">
        <f>IF($C218=0,"",SUMIF(KJB!$GR$11:$HK$777,$C218,KJB!HI$11:HI$777))</f>
        <v/>
      </c>
      <c r="S218" s="187">
        <f>IF($C218=0,"",SUMIF(KJB!$GR$11:$HK$777,$C218,KJB!HJ$11:HJ$777))</f>
        <v/>
      </c>
      <c r="U218" s="312" t="n">
        <v>5</v>
      </c>
      <c r="V218" s="171" t="n">
        <v>0</v>
      </c>
      <c r="W218" s="171" t="n"/>
      <c r="X218" s="170" t="inlineStr">
        <is>
          <t>1.5 Materiały  inne</t>
        </is>
      </c>
      <c r="Y218" s="187">
        <f>IF($X218=0,"",SUMIF(KJB!$GT$11:$HJ$777,$X218,KJB!GU$11:GU$777))</f>
        <v/>
      </c>
      <c r="Z218" s="187">
        <f>IF($X218=0,"",SUMIF(KJB!$GT$11:$HJ$777,$X218,KJB!GV$11:GV$777))</f>
        <v/>
      </c>
      <c r="AA218" s="187">
        <f>IF($X218=0,"",SUMIF(KJB!$GT$11:$HJ$777,$X218,KJB!GW$11:GW$777))</f>
        <v/>
      </c>
      <c r="AB218" s="187">
        <f>IF($X218=0,"",SUMIF(KJB!$GT$11:$HJ$777,$X218,KJB!GX$11:GX$777))</f>
        <v/>
      </c>
      <c r="AC218" s="187">
        <f>IF($X218=0,"",SUMIF(KJB!$GT$11:$HJ$777,$X218,KJB!GY$11:GY$777))</f>
        <v/>
      </c>
      <c r="AD218" s="187">
        <f>IF($X218=0,"",SUMIF(KJB!$GT$11:$HJ$777,$X218,KJB!GZ$11:GZ$777))</f>
        <v/>
      </c>
      <c r="AE218" s="187">
        <f>IF($X218=0,"",SUMIF(KJB!$GT$11:$HJ$777,$X218,KJB!HA$11:HA$777))</f>
        <v/>
      </c>
      <c r="AF218" s="187">
        <f>IF($X218=0,"",SUMIF(KJB!$GT$11:$HJ$777,$X218,KJB!HB$11:HB$777))</f>
        <v/>
      </c>
      <c r="AG218" s="187">
        <f>IF($X218=0,"",SUMIF(KJB!$GT$11:$HJ$777,$X218,KJB!HC$11:HC$777))</f>
        <v/>
      </c>
      <c r="AH218" s="187">
        <f>IF($X218=0,"",SUMIF(KJB!$GT$11:$HJ$777,$X218,KJB!HD$11:HD$777))</f>
        <v/>
      </c>
      <c r="AI218" s="187">
        <f>IF($X218=0,"",SUMIF(KJB!$GT$11:$HJ$777,$X218,KJB!HE$11:HE$777))</f>
        <v/>
      </c>
      <c r="AJ218" s="187">
        <f>IF($X218=0,"",SUMIF(KJB!$GT$11:$HJ$777,$X218,KJB!HF$11:HF$777))</f>
        <v/>
      </c>
      <c r="AK218" s="187">
        <f>IF($X218=0,"",SUMIF(KJB!$GT$11:$HJ$777,$X218,KJB!HG$11:HG$777))</f>
        <v/>
      </c>
      <c r="AL218" s="187">
        <f>IF($X218=0,"",SUMIF(KJB!$GT$11:$HJ$777,$X218,KJB!HH$11:HH$777))</f>
        <v/>
      </c>
      <c r="AM218" s="187">
        <f>IF($X218=0,"",SUMIF(KJB!$GT$11:$HJ$777,$X218,KJB!HI$11:HI$777))</f>
        <v/>
      </c>
      <c r="AN218" s="187">
        <f>IF($X218=0,"",SUMIF(KJB!$GT$11:$HJ$777,$X218,KJB!HJ$11:HJ$777))</f>
        <v/>
      </c>
    </row>
    <row r="219" ht="12.75" customHeight="1">
      <c r="B219" s="312" t="n">
        <v>6</v>
      </c>
      <c r="C219" s="166" t="n">
        <v>0</v>
      </c>
      <c r="D219" s="187">
        <f>IF($C219=0,"",SUMIF(KJB!$GR$11:$HK$777,$C219,KJB!GU$11:GU$777))</f>
        <v/>
      </c>
      <c r="E219" s="187">
        <f>IF($C219=0,"",SUMIF(KJB!$GR$11:$HK$777,$C219,KJB!GV$11:GV$777))</f>
        <v/>
      </c>
      <c r="F219" s="187">
        <f>IF($C219=0,"",SUMIF(KJB!$GR$11:$HK$777,$C219,KJB!GW$11:GW$777))</f>
        <v/>
      </c>
      <c r="G219" s="187">
        <f>IF($C219=0,"",SUMIF(KJB!$GR$11:$HK$777,$C219,KJB!GX$11:GX$777))</f>
        <v/>
      </c>
      <c r="H219" s="187">
        <f>IF($C219=0,"",SUMIF(KJB!$GR$11:$HK$777,$C219,KJB!GY$11:GY$777))</f>
        <v/>
      </c>
      <c r="I219" s="187">
        <f>IF($C219=0,"",SUMIF(KJB!$GR$11:$HK$777,$C219,KJB!GZ$11:GZ$777))</f>
        <v/>
      </c>
      <c r="J219" s="187">
        <f>IF($C219=0,"",SUMIF(KJB!$GR$11:$HK$777,$C219,KJB!HA$11:HA$777))</f>
        <v/>
      </c>
      <c r="K219" s="187">
        <f>IF($C219=0,"",SUMIF(KJB!$GR$11:$HK$777,$C219,KJB!HB$11:HB$777))</f>
        <v/>
      </c>
      <c r="L219" s="187">
        <f>IF($C219=0,"",SUMIF(KJB!$GR$11:$HK$777,$C219,KJB!HC$11:HC$777))</f>
        <v/>
      </c>
      <c r="M219" s="187">
        <f>IF($C219=0,"",SUMIF(KJB!$GR$11:$HK$777,$C219,KJB!HD$11:HD$777))</f>
        <v/>
      </c>
      <c r="N219" s="187">
        <f>IF($C219=0,"",SUMIF(KJB!$GR$11:$HK$777,$C219,KJB!HE$11:HE$777))</f>
        <v/>
      </c>
      <c r="O219" s="187">
        <f>IF($C219=0,"",SUMIF(KJB!$GR$11:$HK$777,$C219,KJB!HF$11:HF$777))</f>
        <v/>
      </c>
      <c r="P219" s="187">
        <f>IF($C219=0,"",SUMIF(KJB!$GR$11:$HK$777,$C219,KJB!HG$11:HG$777))</f>
        <v/>
      </c>
      <c r="Q219" s="187">
        <f>IF($C219=0,"",SUMIF(KJB!$GR$11:$HK$777,$C219,KJB!HH$11:HH$777))</f>
        <v/>
      </c>
      <c r="R219" s="187">
        <f>IF($C219=0,"",SUMIF(KJB!$GR$11:$HK$777,$C219,KJB!HI$11:HI$777))</f>
        <v/>
      </c>
      <c r="S219" s="187">
        <f>IF($C219=0,"",SUMIF(KJB!$GR$11:$HK$777,$C219,KJB!HJ$11:HJ$777))</f>
        <v/>
      </c>
      <c r="U219" s="312" t="n">
        <v>6</v>
      </c>
      <c r="V219" s="171" t="n">
        <v>0</v>
      </c>
      <c r="W219" s="171" t="n"/>
      <c r="X219" s="170" t="inlineStr">
        <is>
          <t>1.6 Urządzenia pasywne</t>
        </is>
      </c>
      <c r="Y219" s="187">
        <f>IF($X219=0,"",SUMIF(KJB!$GT$11:$HJ$777,$X219,KJB!GU$11:GU$777))</f>
        <v/>
      </c>
      <c r="Z219" s="187">
        <f>IF($X219=0,"",SUMIF(KJB!$GT$11:$HJ$777,$X219,KJB!GV$11:GV$777))</f>
        <v/>
      </c>
      <c r="AA219" s="187">
        <f>IF($X219=0,"",SUMIF(KJB!$GT$11:$HJ$777,$X219,KJB!GW$11:GW$777))</f>
        <v/>
      </c>
      <c r="AB219" s="187">
        <f>IF($X219=0,"",SUMIF(KJB!$GT$11:$HJ$777,$X219,KJB!GX$11:GX$777))</f>
        <v/>
      </c>
      <c r="AC219" s="187">
        <f>IF($X219=0,"",SUMIF(KJB!$GT$11:$HJ$777,$X219,KJB!GY$11:GY$777))</f>
        <v/>
      </c>
      <c r="AD219" s="187">
        <f>IF($X219=0,"",SUMIF(KJB!$GT$11:$HJ$777,$X219,KJB!GZ$11:GZ$777))</f>
        <v/>
      </c>
      <c r="AE219" s="187">
        <f>IF($X219=0,"",SUMIF(KJB!$GT$11:$HJ$777,$X219,KJB!HA$11:HA$777))</f>
        <v/>
      </c>
      <c r="AF219" s="187">
        <f>IF($X219=0,"",SUMIF(KJB!$GT$11:$HJ$777,$X219,KJB!HB$11:HB$777))</f>
        <v/>
      </c>
      <c r="AG219" s="187">
        <f>IF($X219=0,"",SUMIF(KJB!$GT$11:$HJ$777,$X219,KJB!HC$11:HC$777))</f>
        <v/>
      </c>
      <c r="AH219" s="187">
        <f>IF($X219=0,"",SUMIF(KJB!$GT$11:$HJ$777,$X219,KJB!HD$11:HD$777))</f>
        <v/>
      </c>
      <c r="AI219" s="187">
        <f>IF($X219=0,"",SUMIF(KJB!$GT$11:$HJ$777,$X219,KJB!HE$11:HE$777))</f>
        <v/>
      </c>
      <c r="AJ219" s="187">
        <f>IF($X219=0,"",SUMIF(KJB!$GT$11:$HJ$777,$X219,KJB!HF$11:HF$777))</f>
        <v/>
      </c>
      <c r="AK219" s="187">
        <f>IF($X219=0,"",SUMIF(KJB!$GT$11:$HJ$777,$X219,KJB!HG$11:HG$777))</f>
        <v/>
      </c>
      <c r="AL219" s="187">
        <f>IF($X219=0,"",SUMIF(KJB!$GT$11:$HJ$777,$X219,KJB!HH$11:HH$777))</f>
        <v/>
      </c>
      <c r="AM219" s="187">
        <f>IF($X219=0,"",SUMIF(KJB!$GT$11:$HJ$777,$X219,KJB!HI$11:HI$777))</f>
        <v/>
      </c>
      <c r="AN219" s="187">
        <f>IF($X219=0,"",SUMIF(KJB!$GT$11:$HJ$777,$X219,KJB!HJ$11:HJ$777))</f>
        <v/>
      </c>
    </row>
    <row r="220" ht="12.75" customHeight="1">
      <c r="B220" s="312" t="n">
        <v>7</v>
      </c>
      <c r="C220" s="166" t="n">
        <v>0</v>
      </c>
      <c r="D220" s="187">
        <f>IF($C220=0,"",SUMIF(KJB!$GR$11:$HK$777,$C220,KJB!GU$11:GU$777))</f>
        <v/>
      </c>
      <c r="E220" s="187">
        <f>IF($C220=0,"",SUMIF(KJB!$GR$11:$HK$777,$C220,KJB!GV$11:GV$777))</f>
        <v/>
      </c>
      <c r="F220" s="187">
        <f>IF($C220=0,"",SUMIF(KJB!$GR$11:$HK$777,$C220,KJB!GW$11:GW$777))</f>
        <v/>
      </c>
      <c r="G220" s="187">
        <f>IF($C220=0,"",SUMIF(KJB!$GR$11:$HK$777,$C220,KJB!GX$11:GX$777))</f>
        <v/>
      </c>
      <c r="H220" s="187">
        <f>IF($C220=0,"",SUMIF(KJB!$GR$11:$HK$777,$C220,KJB!GY$11:GY$777))</f>
        <v/>
      </c>
      <c r="I220" s="187">
        <f>IF($C220=0,"",SUMIF(KJB!$GR$11:$HK$777,$C220,KJB!GZ$11:GZ$777))</f>
        <v/>
      </c>
      <c r="J220" s="187">
        <f>IF($C220=0,"",SUMIF(KJB!$GR$11:$HK$777,$C220,KJB!HA$11:HA$777))</f>
        <v/>
      </c>
      <c r="K220" s="187">
        <f>IF($C220=0,"",SUMIF(KJB!$GR$11:$HK$777,$C220,KJB!HB$11:HB$777))</f>
        <v/>
      </c>
      <c r="L220" s="187">
        <f>IF($C220=0,"",SUMIF(KJB!$GR$11:$HK$777,$C220,KJB!HC$11:HC$777))</f>
        <v/>
      </c>
      <c r="M220" s="187">
        <f>IF($C220=0,"",SUMIF(KJB!$GR$11:$HK$777,$C220,KJB!HD$11:HD$777))</f>
        <v/>
      </c>
      <c r="N220" s="187">
        <f>IF($C220=0,"",SUMIF(KJB!$GR$11:$HK$777,$C220,KJB!HE$11:HE$777))</f>
        <v/>
      </c>
      <c r="O220" s="187">
        <f>IF($C220=0,"",SUMIF(KJB!$GR$11:$HK$777,$C220,KJB!HF$11:HF$777))</f>
        <v/>
      </c>
      <c r="P220" s="187">
        <f>IF($C220=0,"",SUMIF(KJB!$GR$11:$HK$777,$C220,KJB!HG$11:HG$777))</f>
        <v/>
      </c>
      <c r="Q220" s="187">
        <f>IF($C220=0,"",SUMIF(KJB!$GR$11:$HK$777,$C220,KJB!HH$11:HH$777))</f>
        <v/>
      </c>
      <c r="R220" s="187">
        <f>IF($C220=0,"",SUMIF(KJB!$GR$11:$HK$777,$C220,KJB!HI$11:HI$777))</f>
        <v/>
      </c>
      <c r="S220" s="187">
        <f>IF($C220=0,"",SUMIF(KJB!$GR$11:$HK$777,$C220,KJB!HJ$11:HJ$777))</f>
        <v/>
      </c>
      <c r="U220" s="312" t="n">
        <v>7</v>
      </c>
      <c r="V220" s="171" t="n">
        <v>0</v>
      </c>
      <c r="W220" s="171" t="n"/>
      <c r="X220" s="170" t="inlineStr">
        <is>
          <t>1.7 Podbudowa słupowa - robocizna</t>
        </is>
      </c>
      <c r="Y220" s="187">
        <f>IF($X220=0,"",SUMIF(KJB!$GT$11:$HJ$777,$X220,KJB!GU$11:GU$777))</f>
        <v/>
      </c>
      <c r="Z220" s="187">
        <f>IF($X220=0,"",SUMIF(KJB!$GT$11:$HJ$777,$X220,KJB!GV$11:GV$777))</f>
        <v/>
      </c>
      <c r="AA220" s="187">
        <f>IF($X220=0,"",SUMIF(KJB!$GT$11:$HJ$777,$X220,KJB!GW$11:GW$777))</f>
        <v/>
      </c>
      <c r="AB220" s="187">
        <f>IF($X220=0,"",SUMIF(KJB!$GT$11:$HJ$777,$X220,KJB!GX$11:GX$777))</f>
        <v/>
      </c>
      <c r="AC220" s="187">
        <f>IF($X220=0,"",SUMIF(KJB!$GT$11:$HJ$777,$X220,KJB!GY$11:GY$777))</f>
        <v/>
      </c>
      <c r="AD220" s="187">
        <f>IF($X220=0,"",SUMIF(KJB!$GT$11:$HJ$777,$X220,KJB!GZ$11:GZ$777))</f>
        <v/>
      </c>
      <c r="AE220" s="187">
        <f>IF($X220=0,"",SUMIF(KJB!$GT$11:$HJ$777,$X220,KJB!HA$11:HA$777))</f>
        <v/>
      </c>
      <c r="AF220" s="187">
        <f>IF($X220=0,"",SUMIF(KJB!$GT$11:$HJ$777,$X220,KJB!HB$11:HB$777))</f>
        <v/>
      </c>
      <c r="AG220" s="187">
        <f>IF($X220=0,"",SUMIF(KJB!$GT$11:$HJ$777,$X220,KJB!HC$11:HC$777))</f>
        <v/>
      </c>
      <c r="AH220" s="187">
        <f>IF($X220=0,"",SUMIF(KJB!$GT$11:$HJ$777,$X220,KJB!HD$11:HD$777))</f>
        <v/>
      </c>
      <c r="AI220" s="187">
        <f>IF($X220=0,"",SUMIF(KJB!$GT$11:$HJ$777,$X220,KJB!HE$11:HE$777))</f>
        <v/>
      </c>
      <c r="AJ220" s="187">
        <f>IF($X220=0,"",SUMIF(KJB!$GT$11:$HJ$777,$X220,KJB!HF$11:HF$777))</f>
        <v/>
      </c>
      <c r="AK220" s="187">
        <f>IF($X220=0,"",SUMIF(KJB!$GT$11:$HJ$777,$X220,KJB!HG$11:HG$777))</f>
        <v/>
      </c>
      <c r="AL220" s="187">
        <f>IF($X220=0,"",SUMIF(KJB!$GT$11:$HJ$777,$X220,KJB!HH$11:HH$777))</f>
        <v/>
      </c>
      <c r="AM220" s="187">
        <f>IF($X220=0,"",SUMIF(KJB!$GT$11:$HJ$777,$X220,KJB!HI$11:HI$777))</f>
        <v/>
      </c>
      <c r="AN220" s="187">
        <f>IF($X220=0,"",SUMIF(KJB!$GT$11:$HJ$777,$X220,KJB!HJ$11:HJ$777))</f>
        <v/>
      </c>
    </row>
    <row r="221" ht="12.75" customHeight="1">
      <c r="B221" s="312" t="n">
        <v>8</v>
      </c>
      <c r="C221" s="166" t="n">
        <v>0</v>
      </c>
      <c r="D221" s="187">
        <f>IF($C221=0,"",SUMIF(KJB!$GR$11:$HK$777,$C221,KJB!GU$11:GU$777))</f>
        <v/>
      </c>
      <c r="E221" s="187">
        <f>IF($C221=0,"",SUMIF(KJB!$GR$11:$HK$777,$C221,KJB!GV$11:GV$777))</f>
        <v/>
      </c>
      <c r="F221" s="187">
        <f>IF($C221=0,"",SUMIF(KJB!$GR$11:$HK$777,$C221,KJB!GW$11:GW$777))</f>
        <v/>
      </c>
      <c r="G221" s="187">
        <f>IF($C221=0,"",SUMIF(KJB!$GR$11:$HK$777,$C221,KJB!GX$11:GX$777))</f>
        <v/>
      </c>
      <c r="H221" s="187">
        <f>IF($C221=0,"",SUMIF(KJB!$GR$11:$HK$777,$C221,KJB!GY$11:GY$777))</f>
        <v/>
      </c>
      <c r="I221" s="187">
        <f>IF($C221=0,"",SUMIF(KJB!$GR$11:$HK$777,$C221,KJB!GZ$11:GZ$777))</f>
        <v/>
      </c>
      <c r="J221" s="187">
        <f>IF($C221=0,"",SUMIF(KJB!$GR$11:$HK$777,$C221,KJB!HA$11:HA$777))</f>
        <v/>
      </c>
      <c r="K221" s="187">
        <f>IF($C221=0,"",SUMIF(KJB!$GR$11:$HK$777,$C221,KJB!HB$11:HB$777))</f>
        <v/>
      </c>
      <c r="L221" s="187">
        <f>IF($C221=0,"",SUMIF(KJB!$GR$11:$HK$777,$C221,KJB!HC$11:HC$777))</f>
        <v/>
      </c>
      <c r="M221" s="187">
        <f>IF($C221=0,"",SUMIF(KJB!$GR$11:$HK$777,$C221,KJB!HD$11:HD$777))</f>
        <v/>
      </c>
      <c r="N221" s="187">
        <f>IF($C221=0,"",SUMIF(KJB!$GR$11:$HK$777,$C221,KJB!HE$11:HE$777))</f>
        <v/>
      </c>
      <c r="O221" s="187">
        <f>IF($C221=0,"",SUMIF(KJB!$GR$11:$HK$777,$C221,KJB!HF$11:HF$777))</f>
        <v/>
      </c>
      <c r="P221" s="187">
        <f>IF($C221=0,"",SUMIF(KJB!$GR$11:$HK$777,$C221,KJB!HG$11:HG$777))</f>
        <v/>
      </c>
      <c r="Q221" s="187">
        <f>IF($C221=0,"",SUMIF(KJB!$GR$11:$HK$777,$C221,KJB!HH$11:HH$777))</f>
        <v/>
      </c>
      <c r="R221" s="187">
        <f>IF($C221=0,"",SUMIF(KJB!$GR$11:$HK$777,$C221,KJB!HI$11:HI$777))</f>
        <v/>
      </c>
      <c r="S221" s="187">
        <f>IF($C221=0,"",SUMIF(KJB!$GR$11:$HK$777,$C221,KJB!HJ$11:HJ$777))</f>
        <v/>
      </c>
      <c r="U221" s="312" t="n">
        <v>8</v>
      </c>
      <c r="V221" s="171" t="n">
        <v>0</v>
      </c>
      <c r="W221" s="171" t="n"/>
      <c r="X221" s="170" t="inlineStr">
        <is>
          <t>1.8 Kanalizacja - robocizna</t>
        </is>
      </c>
      <c r="Y221" s="187">
        <f>IF($X221=0,"",SUMIF(KJB!$GT$11:$HJ$777,$X221,KJB!GU$11:GU$777))</f>
        <v/>
      </c>
      <c r="Z221" s="187">
        <f>IF($X221=0,"",SUMIF(KJB!$GT$11:$HJ$777,$X221,KJB!GV$11:GV$777))</f>
        <v/>
      </c>
      <c r="AA221" s="187">
        <f>IF($X221=0,"",SUMIF(KJB!$GT$11:$HJ$777,$X221,KJB!GW$11:GW$777))</f>
        <v/>
      </c>
      <c r="AB221" s="187">
        <f>IF($X221=0,"",SUMIF(KJB!$GT$11:$HJ$777,$X221,KJB!GX$11:GX$777))</f>
        <v/>
      </c>
      <c r="AC221" s="187">
        <f>IF($X221=0,"",SUMIF(KJB!$GT$11:$HJ$777,$X221,KJB!GY$11:GY$777))</f>
        <v/>
      </c>
      <c r="AD221" s="187">
        <f>IF($X221=0,"",SUMIF(KJB!$GT$11:$HJ$777,$X221,KJB!GZ$11:GZ$777))</f>
        <v/>
      </c>
      <c r="AE221" s="187">
        <f>IF($X221=0,"",SUMIF(KJB!$GT$11:$HJ$777,$X221,KJB!HA$11:HA$777))</f>
        <v/>
      </c>
      <c r="AF221" s="187">
        <f>IF($X221=0,"",SUMIF(KJB!$GT$11:$HJ$777,$X221,KJB!HB$11:HB$777))</f>
        <v/>
      </c>
      <c r="AG221" s="187">
        <f>IF($X221=0,"",SUMIF(KJB!$GT$11:$HJ$777,$X221,KJB!HC$11:HC$777))</f>
        <v/>
      </c>
      <c r="AH221" s="187">
        <f>IF($X221=0,"",SUMIF(KJB!$GT$11:$HJ$777,$X221,KJB!HD$11:HD$777))</f>
        <v/>
      </c>
      <c r="AI221" s="187">
        <f>IF($X221=0,"",SUMIF(KJB!$GT$11:$HJ$777,$X221,KJB!HE$11:HE$777))</f>
        <v/>
      </c>
      <c r="AJ221" s="187">
        <f>IF($X221=0,"",SUMIF(KJB!$GT$11:$HJ$777,$X221,KJB!HF$11:HF$777))</f>
        <v/>
      </c>
      <c r="AK221" s="187">
        <f>IF($X221=0,"",SUMIF(KJB!$GT$11:$HJ$777,$X221,KJB!HG$11:HG$777))</f>
        <v/>
      </c>
      <c r="AL221" s="187">
        <f>IF($X221=0,"",SUMIF(KJB!$GT$11:$HJ$777,$X221,KJB!HH$11:HH$777))</f>
        <v/>
      </c>
      <c r="AM221" s="187">
        <f>IF($X221=0,"",SUMIF(KJB!$GT$11:$HJ$777,$X221,KJB!HI$11:HI$777))</f>
        <v/>
      </c>
      <c r="AN221" s="187">
        <f>IF($X221=0,"",SUMIF(KJB!$GT$11:$HJ$777,$X221,KJB!HJ$11:HJ$777))</f>
        <v/>
      </c>
    </row>
    <row r="222" ht="12.75" customHeight="1">
      <c r="B222" s="312" t="n">
        <v>9</v>
      </c>
      <c r="C222" s="166" t="n">
        <v>0</v>
      </c>
      <c r="D222" s="187">
        <f>IF($C222=0,"",SUMIF(KJB!$GR$11:$HK$777,$C222,KJB!GU$11:GU$777))</f>
        <v/>
      </c>
      <c r="E222" s="187">
        <f>IF($C222=0,"",SUMIF(KJB!$GR$11:$HK$777,$C222,KJB!GV$11:GV$777))</f>
        <v/>
      </c>
      <c r="F222" s="187">
        <f>IF($C222=0,"",SUMIF(KJB!$GR$11:$HK$777,$C222,KJB!GW$11:GW$777))</f>
        <v/>
      </c>
      <c r="G222" s="187">
        <f>IF($C222=0,"",SUMIF(KJB!$GR$11:$HK$777,$C222,KJB!GX$11:GX$777))</f>
        <v/>
      </c>
      <c r="H222" s="187">
        <f>IF($C222=0,"",SUMIF(KJB!$GR$11:$HK$777,$C222,KJB!GY$11:GY$777))</f>
        <v/>
      </c>
      <c r="I222" s="187">
        <f>IF($C222=0,"",SUMIF(KJB!$GR$11:$HK$777,$C222,KJB!GZ$11:GZ$777))</f>
        <v/>
      </c>
      <c r="J222" s="187">
        <f>IF($C222=0,"",SUMIF(KJB!$GR$11:$HK$777,$C222,KJB!HA$11:HA$777))</f>
        <v/>
      </c>
      <c r="K222" s="187">
        <f>IF($C222=0,"",SUMIF(KJB!$GR$11:$HK$777,$C222,KJB!HB$11:HB$777))</f>
        <v/>
      </c>
      <c r="L222" s="187">
        <f>IF($C222=0,"",SUMIF(KJB!$GR$11:$HK$777,$C222,KJB!HC$11:HC$777))</f>
        <v/>
      </c>
      <c r="M222" s="187">
        <f>IF($C222=0,"",SUMIF(KJB!$GR$11:$HK$777,$C222,KJB!HD$11:HD$777))</f>
        <v/>
      </c>
      <c r="N222" s="187">
        <f>IF($C222=0,"",SUMIF(KJB!$GR$11:$HK$777,$C222,KJB!HE$11:HE$777))</f>
        <v/>
      </c>
      <c r="O222" s="187">
        <f>IF($C222=0,"",SUMIF(KJB!$GR$11:$HK$777,$C222,KJB!HF$11:HF$777))</f>
        <v/>
      </c>
      <c r="P222" s="187">
        <f>IF($C222=0,"",SUMIF(KJB!$GR$11:$HK$777,$C222,KJB!HG$11:HG$777))</f>
        <v/>
      </c>
      <c r="Q222" s="187">
        <f>IF($C222=0,"",SUMIF(KJB!$GR$11:$HK$777,$C222,KJB!HH$11:HH$777))</f>
        <v/>
      </c>
      <c r="R222" s="187">
        <f>IF($C222=0,"",SUMIF(KJB!$GR$11:$HK$777,$C222,KJB!HI$11:HI$777))</f>
        <v/>
      </c>
      <c r="S222" s="187">
        <f>IF($C222=0,"",SUMIF(KJB!$GR$11:$HK$777,$C222,KJB!HJ$11:HJ$777))</f>
        <v/>
      </c>
      <c r="U222" s="312" t="n">
        <v>9</v>
      </c>
      <c r="V222" s="171" t="n">
        <v>0</v>
      </c>
      <c r="W222" s="171" t="n"/>
      <c r="X222" s="170" t="inlineStr">
        <is>
          <t>1.9 Wieże i maszty - robocizna</t>
        </is>
      </c>
      <c r="Y222" s="187">
        <f>IF($X222=0,"",SUMIF(KJB!$GT$11:$HJ$777,$X222,KJB!GU$11:GU$777))</f>
        <v/>
      </c>
      <c r="Z222" s="187">
        <f>IF($X222=0,"",SUMIF(KJB!$GT$11:$HJ$777,$X222,KJB!GV$11:GV$777))</f>
        <v/>
      </c>
      <c r="AA222" s="187">
        <f>IF($X222=0,"",SUMIF(KJB!$GT$11:$HJ$777,$X222,KJB!GW$11:GW$777))</f>
        <v/>
      </c>
      <c r="AB222" s="187">
        <f>IF($X222=0,"",SUMIF(KJB!$GT$11:$HJ$777,$X222,KJB!GX$11:GX$777))</f>
        <v/>
      </c>
      <c r="AC222" s="187">
        <f>IF($X222=0,"",SUMIF(KJB!$GT$11:$HJ$777,$X222,KJB!GY$11:GY$777))</f>
        <v/>
      </c>
      <c r="AD222" s="187">
        <f>IF($X222=0,"",SUMIF(KJB!$GT$11:$HJ$777,$X222,KJB!GZ$11:GZ$777))</f>
        <v/>
      </c>
      <c r="AE222" s="187">
        <f>IF($X222=0,"",SUMIF(KJB!$GT$11:$HJ$777,$X222,KJB!HA$11:HA$777))</f>
        <v/>
      </c>
      <c r="AF222" s="187">
        <f>IF($X222=0,"",SUMIF(KJB!$GT$11:$HJ$777,$X222,KJB!HB$11:HB$777))</f>
        <v/>
      </c>
      <c r="AG222" s="187">
        <f>IF($X222=0,"",SUMIF(KJB!$GT$11:$HJ$777,$X222,KJB!HC$11:HC$777))</f>
        <v/>
      </c>
      <c r="AH222" s="187">
        <f>IF($X222=0,"",SUMIF(KJB!$GT$11:$HJ$777,$X222,KJB!HD$11:HD$777))</f>
        <v/>
      </c>
      <c r="AI222" s="187">
        <f>IF($X222=0,"",SUMIF(KJB!$GT$11:$HJ$777,$X222,KJB!HE$11:HE$777))</f>
        <v/>
      </c>
      <c r="AJ222" s="187">
        <f>IF($X222=0,"",SUMIF(KJB!$GT$11:$HJ$777,$X222,KJB!HF$11:HF$777))</f>
        <v/>
      </c>
      <c r="AK222" s="187">
        <f>IF($X222=0,"",SUMIF(KJB!$GT$11:$HJ$777,$X222,KJB!HG$11:HG$777))</f>
        <v/>
      </c>
      <c r="AL222" s="187">
        <f>IF($X222=0,"",SUMIF(KJB!$GT$11:$HJ$777,$X222,KJB!HH$11:HH$777))</f>
        <v/>
      </c>
      <c r="AM222" s="187">
        <f>IF($X222=0,"",SUMIF(KJB!$GT$11:$HJ$777,$X222,KJB!HI$11:HI$777))</f>
        <v/>
      </c>
      <c r="AN222" s="187">
        <f>IF($X222=0,"",SUMIF(KJB!$GT$11:$HJ$777,$X222,KJB!HJ$11:HJ$777))</f>
        <v/>
      </c>
    </row>
    <row r="223" ht="12.75" customHeight="1">
      <c r="B223" s="312" t="n">
        <v>10</v>
      </c>
      <c r="C223" s="166" t="n">
        <v>0</v>
      </c>
      <c r="D223" s="187">
        <f>IF($C223=0,"",SUMIF(KJB!$GR$11:$HK$777,$C223,KJB!GU$11:GU$777))</f>
        <v/>
      </c>
      <c r="E223" s="187">
        <f>IF($C223=0,"",SUMIF(KJB!$GR$11:$HK$777,$C223,KJB!GV$11:GV$777))</f>
        <v/>
      </c>
      <c r="F223" s="187">
        <f>IF($C223=0,"",SUMIF(KJB!$GR$11:$HK$777,$C223,KJB!GW$11:GW$777))</f>
        <v/>
      </c>
      <c r="G223" s="187">
        <f>IF($C223=0,"",SUMIF(KJB!$GR$11:$HK$777,$C223,KJB!GX$11:GX$777))</f>
        <v/>
      </c>
      <c r="H223" s="187">
        <f>IF($C223=0,"",SUMIF(KJB!$GR$11:$HK$777,$C223,KJB!GY$11:GY$777))</f>
        <v/>
      </c>
      <c r="I223" s="187">
        <f>IF($C223=0,"",SUMIF(KJB!$GR$11:$HK$777,$C223,KJB!GZ$11:GZ$777))</f>
        <v/>
      </c>
      <c r="J223" s="187">
        <f>IF($C223=0,"",SUMIF(KJB!$GR$11:$HK$777,$C223,KJB!HA$11:HA$777))</f>
        <v/>
      </c>
      <c r="K223" s="187">
        <f>IF($C223=0,"",SUMIF(KJB!$GR$11:$HK$777,$C223,KJB!HB$11:HB$777))</f>
        <v/>
      </c>
      <c r="L223" s="187">
        <f>IF($C223=0,"",SUMIF(KJB!$GR$11:$HK$777,$C223,KJB!HC$11:HC$777))</f>
        <v/>
      </c>
      <c r="M223" s="187">
        <f>IF($C223=0,"",SUMIF(KJB!$GR$11:$HK$777,$C223,KJB!HD$11:HD$777))</f>
        <v/>
      </c>
      <c r="N223" s="187">
        <f>IF($C223=0,"",SUMIF(KJB!$GR$11:$HK$777,$C223,KJB!HE$11:HE$777))</f>
        <v/>
      </c>
      <c r="O223" s="187">
        <f>IF($C223=0,"",SUMIF(KJB!$GR$11:$HK$777,$C223,KJB!HF$11:HF$777))</f>
        <v/>
      </c>
      <c r="P223" s="187">
        <f>IF($C223=0,"",SUMIF(KJB!$GR$11:$HK$777,$C223,KJB!HG$11:HG$777))</f>
        <v/>
      </c>
      <c r="Q223" s="187">
        <f>IF($C223=0,"",SUMIF(KJB!$GR$11:$HK$777,$C223,KJB!HH$11:HH$777))</f>
        <v/>
      </c>
      <c r="R223" s="187">
        <f>IF($C223=0,"",SUMIF(KJB!$GR$11:$HK$777,$C223,KJB!HI$11:HI$777))</f>
        <v/>
      </c>
      <c r="S223" s="187">
        <f>IF($C223=0,"",SUMIF(KJB!$GR$11:$HK$777,$C223,KJB!HJ$11:HJ$777))</f>
        <v/>
      </c>
      <c r="U223" s="312" t="n">
        <v>10</v>
      </c>
      <c r="V223" s="172" t="n">
        <v>0</v>
      </c>
      <c r="W223" s="172" t="n"/>
      <c r="X223" s="170" t="inlineStr">
        <is>
          <t>1.10 Urządzenia pasywne - montaż i instalacja</t>
        </is>
      </c>
      <c r="Y223" s="187">
        <f>IF($X223=0,"",SUMIF(KJB!$GT$11:$HJ$777,$X223,KJB!GU$11:GU$777))</f>
        <v/>
      </c>
      <c r="Z223" s="187">
        <f>IF($X223=0,"",SUMIF(KJB!$GT$11:$HJ$777,$X223,KJB!GV$11:GV$777))</f>
        <v/>
      </c>
      <c r="AA223" s="187">
        <f>IF($X223=0,"",SUMIF(KJB!$GT$11:$HJ$777,$X223,KJB!GW$11:GW$777))</f>
        <v/>
      </c>
      <c r="AB223" s="187">
        <f>IF($X223=0,"",SUMIF(KJB!$GT$11:$HJ$777,$X223,KJB!GX$11:GX$777))</f>
        <v/>
      </c>
      <c r="AC223" s="187">
        <f>IF($X223=0,"",SUMIF(KJB!$GT$11:$HJ$777,$X223,KJB!GY$11:GY$777))</f>
        <v/>
      </c>
      <c r="AD223" s="187">
        <f>IF($X223=0,"",SUMIF(KJB!$GT$11:$HJ$777,$X223,KJB!GZ$11:GZ$777))</f>
        <v/>
      </c>
      <c r="AE223" s="187">
        <f>IF($X223=0,"",SUMIF(KJB!$GT$11:$HJ$777,$X223,KJB!HA$11:HA$777))</f>
        <v/>
      </c>
      <c r="AF223" s="187">
        <f>IF($X223=0,"",SUMIF(KJB!$GT$11:$HJ$777,$X223,KJB!HB$11:HB$777))</f>
        <v/>
      </c>
      <c r="AG223" s="187">
        <f>IF($X223=0,"",SUMIF(KJB!$GT$11:$HJ$777,$X223,KJB!HC$11:HC$777))</f>
        <v/>
      </c>
      <c r="AH223" s="187">
        <f>IF($X223=0,"",SUMIF(KJB!$GT$11:$HJ$777,$X223,KJB!HD$11:HD$777))</f>
        <v/>
      </c>
      <c r="AI223" s="187">
        <f>IF($X223=0,"",SUMIF(KJB!$GT$11:$HJ$777,$X223,KJB!HE$11:HE$777))</f>
        <v/>
      </c>
      <c r="AJ223" s="187">
        <f>IF($X223=0,"",SUMIF(KJB!$GT$11:$HJ$777,$X223,KJB!HF$11:HF$777))</f>
        <v/>
      </c>
      <c r="AK223" s="187">
        <f>IF($X223=0,"",SUMIF(KJB!$GT$11:$HJ$777,$X223,KJB!HG$11:HG$777))</f>
        <v/>
      </c>
      <c r="AL223" s="187">
        <f>IF($X223=0,"",SUMIF(KJB!$GT$11:$HJ$777,$X223,KJB!HH$11:HH$777))</f>
        <v/>
      </c>
      <c r="AM223" s="187">
        <f>IF($X223=0,"",SUMIF(KJB!$GT$11:$HJ$777,$X223,KJB!HI$11:HI$777))</f>
        <v/>
      </c>
      <c r="AN223" s="187">
        <f>IF($X223=0,"",SUMIF(KJB!$GT$11:$HJ$777,$X223,KJB!HJ$11:HJ$777))</f>
        <v/>
      </c>
    </row>
    <row r="224" ht="23.25" customHeight="1">
      <c r="B224" s="312" t="n">
        <v>11</v>
      </c>
      <c r="C224" s="166" t="n">
        <v>0</v>
      </c>
      <c r="D224" s="187">
        <f>IF($C224=0,"",SUMIF(KJB!$GR$11:$HK$777,$C224,KJB!GU$11:GU$777))</f>
        <v/>
      </c>
      <c r="E224" s="187">
        <f>IF($C224=0,"",SUMIF(KJB!$GR$11:$HK$777,$C224,KJB!GV$11:GV$777))</f>
        <v/>
      </c>
      <c r="F224" s="187">
        <f>IF($C224=0,"",SUMIF(KJB!$GR$11:$HK$777,$C224,KJB!GW$11:GW$777))</f>
        <v/>
      </c>
      <c r="G224" s="187">
        <f>IF($C224=0,"",SUMIF(KJB!$GR$11:$HK$777,$C224,KJB!GX$11:GX$777))</f>
        <v/>
      </c>
      <c r="H224" s="187">
        <f>IF($C224=0,"",SUMIF(KJB!$GR$11:$HK$777,$C224,KJB!GY$11:GY$777))</f>
        <v/>
      </c>
      <c r="I224" s="187">
        <f>IF($C224=0,"",SUMIF(KJB!$GR$11:$HK$777,$C224,KJB!GZ$11:GZ$777))</f>
        <v/>
      </c>
      <c r="J224" s="187">
        <f>IF($C224=0,"",SUMIF(KJB!$GR$11:$HK$777,$C224,KJB!HA$11:HA$777))</f>
        <v/>
      </c>
      <c r="K224" s="187">
        <f>IF($C224=0,"",SUMIF(KJB!$GR$11:$HK$777,$C224,KJB!HB$11:HB$777))</f>
        <v/>
      </c>
      <c r="L224" s="187">
        <f>IF($C224=0,"",SUMIF(KJB!$GR$11:$HK$777,$C224,KJB!HC$11:HC$777))</f>
        <v/>
      </c>
      <c r="M224" s="187">
        <f>IF($C224=0,"",SUMIF(KJB!$GR$11:$HK$777,$C224,KJB!HD$11:HD$777))</f>
        <v/>
      </c>
      <c r="N224" s="187">
        <f>IF($C224=0,"",SUMIF(KJB!$GR$11:$HK$777,$C224,KJB!HE$11:HE$777))</f>
        <v/>
      </c>
      <c r="O224" s="187">
        <f>IF($C224=0,"",SUMIF(KJB!$GR$11:$HK$777,$C224,KJB!HF$11:HF$777))</f>
        <v/>
      </c>
      <c r="P224" s="187">
        <f>IF($C224=0,"",SUMIF(KJB!$GR$11:$HK$777,$C224,KJB!HG$11:HG$777))</f>
        <v/>
      </c>
      <c r="Q224" s="187">
        <f>IF($C224=0,"",SUMIF(KJB!$GR$11:$HK$777,$C224,KJB!HH$11:HH$777))</f>
        <v/>
      </c>
      <c r="R224" s="187">
        <f>IF($C224=0,"",SUMIF(KJB!$GR$11:$HK$777,$C224,KJB!HI$11:HI$777))</f>
        <v/>
      </c>
      <c r="S224" s="187">
        <f>IF($C224=0,"",SUMIF(KJB!$GR$11:$HK$777,$C224,KJB!HJ$11:HJ$777))</f>
        <v/>
      </c>
      <c r="U224" s="312" t="n">
        <v>11</v>
      </c>
      <c r="V224" s="168" t="inlineStr">
        <is>
          <t>II Koszty dostawy, instalacji i uruchomienia urządzeń telekomunikacyjnych stanowiących infrastrukturę aktywną sieci NGA</t>
        </is>
      </c>
      <c r="W224" s="169">
        <f>SUM(Y224:AN225)</f>
        <v/>
      </c>
      <c r="X224" s="170" t="inlineStr">
        <is>
          <t>2.1 Urządzenia aktywne</t>
        </is>
      </c>
      <c r="Y224" s="187">
        <f>IF($X224=0,"",SUMIF(KJB!$GT$11:$HJ$777,$X224,KJB!GU$11:GU$777))</f>
        <v/>
      </c>
      <c r="Z224" s="187">
        <f>IF($X224=0,"",SUMIF(KJB!$GT$11:$HJ$777,$X224,KJB!GV$11:GV$777))</f>
        <v/>
      </c>
      <c r="AA224" s="187">
        <f>IF($X224=0,"",SUMIF(KJB!$GT$11:$HJ$777,$X224,KJB!GW$11:GW$777))</f>
        <v/>
      </c>
      <c r="AB224" s="187">
        <f>IF($X224=0,"",SUMIF(KJB!$GT$11:$HJ$777,$X224,KJB!GX$11:GX$777))</f>
        <v/>
      </c>
      <c r="AC224" s="187">
        <f>IF($X224=0,"",SUMIF(KJB!$GT$11:$HJ$777,$X224,KJB!GY$11:GY$777))</f>
        <v/>
      </c>
      <c r="AD224" s="187">
        <f>IF($X224=0,"",SUMIF(KJB!$GT$11:$HJ$777,$X224,KJB!GZ$11:GZ$777))</f>
        <v/>
      </c>
      <c r="AE224" s="187">
        <f>IF($X224=0,"",SUMIF(KJB!$GT$11:$HJ$777,$X224,KJB!HA$11:HA$777))</f>
        <v/>
      </c>
      <c r="AF224" s="187">
        <f>IF($X224=0,"",SUMIF(KJB!$GT$11:$HJ$777,$X224,KJB!HB$11:HB$777))</f>
        <v/>
      </c>
      <c r="AG224" s="187">
        <f>IF($X224=0,"",SUMIF(KJB!$GT$11:$HJ$777,$X224,KJB!HC$11:HC$777))</f>
        <v/>
      </c>
      <c r="AH224" s="187">
        <f>IF($X224=0,"",SUMIF(KJB!$GT$11:$HJ$777,$X224,KJB!HD$11:HD$777))</f>
        <v/>
      </c>
      <c r="AI224" s="187">
        <f>IF($X224=0,"",SUMIF(KJB!$GT$11:$HJ$777,$X224,KJB!HE$11:HE$777))</f>
        <v/>
      </c>
      <c r="AJ224" s="187">
        <f>IF($X224=0,"",SUMIF(KJB!$GT$11:$HJ$777,$X224,KJB!HF$11:HF$777))</f>
        <v/>
      </c>
      <c r="AK224" s="187">
        <f>IF($X224=0,"",SUMIF(KJB!$GT$11:$HJ$777,$X224,KJB!HG$11:HG$777))</f>
        <v/>
      </c>
      <c r="AL224" s="187">
        <f>IF($X224=0,"",SUMIF(KJB!$GT$11:$HJ$777,$X224,KJB!HH$11:HH$777))</f>
        <v/>
      </c>
      <c r="AM224" s="187">
        <f>IF($X224=0,"",SUMIF(KJB!$GT$11:$HJ$777,$X224,KJB!HI$11:HI$777))</f>
        <v/>
      </c>
      <c r="AN224" s="187">
        <f>IF($X224=0,"",SUMIF(KJB!$GT$11:$HJ$777,$X224,KJB!HJ$11:HJ$777))</f>
        <v/>
      </c>
    </row>
    <row r="225" ht="12.75" customHeight="1">
      <c r="B225" s="312" t="n">
        <v>12</v>
      </c>
      <c r="C225" s="166" t="n">
        <v>0</v>
      </c>
      <c r="D225" s="187">
        <f>IF($C225=0,"",SUMIF(KJB!$GR$11:$HK$777,$C225,KJB!GU$11:GU$777))</f>
        <v/>
      </c>
      <c r="E225" s="187">
        <f>IF($C225=0,"",SUMIF(KJB!$GR$11:$HK$777,$C225,KJB!GV$11:GV$777))</f>
        <v/>
      </c>
      <c r="F225" s="187">
        <f>IF($C225=0,"",SUMIF(KJB!$GR$11:$HK$777,$C225,KJB!GW$11:GW$777))</f>
        <v/>
      </c>
      <c r="G225" s="187">
        <f>IF($C225=0,"",SUMIF(KJB!$GR$11:$HK$777,$C225,KJB!GX$11:GX$777))</f>
        <v/>
      </c>
      <c r="H225" s="187">
        <f>IF($C225=0,"",SUMIF(KJB!$GR$11:$HK$777,$C225,KJB!GY$11:GY$777))</f>
        <v/>
      </c>
      <c r="I225" s="187">
        <f>IF($C225=0,"",SUMIF(KJB!$GR$11:$HK$777,$C225,KJB!GZ$11:GZ$777))</f>
        <v/>
      </c>
      <c r="J225" s="187">
        <f>IF($C225=0,"",SUMIF(KJB!$GR$11:$HK$777,$C225,KJB!HA$11:HA$777))</f>
        <v/>
      </c>
      <c r="K225" s="187">
        <f>IF($C225=0,"",SUMIF(KJB!$GR$11:$HK$777,$C225,KJB!HB$11:HB$777))</f>
        <v/>
      </c>
      <c r="L225" s="187">
        <f>IF($C225=0,"",SUMIF(KJB!$GR$11:$HK$777,$C225,KJB!HC$11:HC$777))</f>
        <v/>
      </c>
      <c r="M225" s="187">
        <f>IF($C225=0,"",SUMIF(KJB!$GR$11:$HK$777,$C225,KJB!HD$11:HD$777))</f>
        <v/>
      </c>
      <c r="N225" s="187">
        <f>IF($C225=0,"",SUMIF(KJB!$GR$11:$HK$777,$C225,KJB!HE$11:HE$777))</f>
        <v/>
      </c>
      <c r="O225" s="187">
        <f>IF($C225=0,"",SUMIF(KJB!$GR$11:$HK$777,$C225,KJB!HF$11:HF$777))</f>
        <v/>
      </c>
      <c r="P225" s="187">
        <f>IF($C225=0,"",SUMIF(KJB!$GR$11:$HK$777,$C225,KJB!HG$11:HG$777))</f>
        <v/>
      </c>
      <c r="Q225" s="187">
        <f>IF($C225=0,"",SUMIF(KJB!$GR$11:$HK$777,$C225,KJB!HH$11:HH$777))</f>
        <v/>
      </c>
      <c r="R225" s="187">
        <f>IF($C225=0,"",SUMIF(KJB!$GR$11:$HK$777,$C225,KJB!HI$11:HI$777))</f>
        <v/>
      </c>
      <c r="S225" s="187">
        <f>IF($C225=0,"",SUMIF(KJB!$GR$11:$HK$777,$C225,KJB!HJ$11:HJ$777))</f>
        <v/>
      </c>
      <c r="U225" s="312" t="n">
        <v>12</v>
      </c>
      <c r="V225" s="172" t="n">
        <v>0</v>
      </c>
      <c r="W225" s="172" t="n"/>
      <c r="X225" s="170" t="inlineStr">
        <is>
          <t>2.2 Urządzenia aktywne - montaż, instalacja, konfiguracja</t>
        </is>
      </c>
      <c r="Y225" s="187">
        <f>IF($X225=0,"",SUMIF(KJB!$GT$11:$HJ$777,$X225,KJB!GU$11:GU$777))</f>
        <v/>
      </c>
      <c r="Z225" s="187">
        <f>IF($X225=0,"",SUMIF(KJB!$GT$11:$HJ$777,$X225,KJB!GV$11:GV$777))</f>
        <v/>
      </c>
      <c r="AA225" s="187">
        <f>IF($X225=0,"",SUMIF(KJB!$GT$11:$HJ$777,$X225,KJB!GW$11:GW$777))</f>
        <v/>
      </c>
      <c r="AB225" s="187">
        <f>IF($X225=0,"",SUMIF(KJB!$GT$11:$HJ$777,$X225,KJB!GX$11:GX$777))</f>
        <v/>
      </c>
      <c r="AC225" s="187">
        <f>IF($X225=0,"",SUMIF(KJB!$GT$11:$HJ$777,$X225,KJB!GY$11:GY$777))</f>
        <v/>
      </c>
      <c r="AD225" s="187">
        <f>IF($X225=0,"",SUMIF(KJB!$GT$11:$HJ$777,$X225,KJB!GZ$11:GZ$777))</f>
        <v/>
      </c>
      <c r="AE225" s="187">
        <f>IF($X225=0,"",SUMIF(KJB!$GT$11:$HJ$777,$X225,KJB!HA$11:HA$777))</f>
        <v/>
      </c>
      <c r="AF225" s="187">
        <f>IF($X225=0,"",SUMIF(KJB!$GT$11:$HJ$777,$X225,KJB!HB$11:HB$777))</f>
        <v/>
      </c>
      <c r="AG225" s="187">
        <f>IF($X225=0,"",SUMIF(KJB!$GT$11:$HJ$777,$X225,KJB!HC$11:HC$777))</f>
        <v/>
      </c>
      <c r="AH225" s="187">
        <f>IF($X225=0,"",SUMIF(KJB!$GT$11:$HJ$777,$X225,KJB!HD$11:HD$777))</f>
        <v/>
      </c>
      <c r="AI225" s="187">
        <f>IF($X225=0,"",SUMIF(KJB!$GT$11:$HJ$777,$X225,KJB!HE$11:HE$777))</f>
        <v/>
      </c>
      <c r="AJ225" s="187">
        <f>IF($X225=0,"",SUMIF(KJB!$GT$11:$HJ$777,$X225,KJB!HF$11:HF$777))</f>
        <v/>
      </c>
      <c r="AK225" s="187">
        <f>IF($X225=0,"",SUMIF(KJB!$GT$11:$HJ$777,$X225,KJB!HG$11:HG$777))</f>
        <v/>
      </c>
      <c r="AL225" s="187">
        <f>IF($X225=0,"",SUMIF(KJB!$GT$11:$HJ$777,$X225,KJB!HH$11:HH$777))</f>
        <v/>
      </c>
      <c r="AM225" s="187">
        <f>IF($X225=0,"",SUMIF(KJB!$GT$11:$HJ$777,$X225,KJB!HI$11:HI$777))</f>
        <v/>
      </c>
      <c r="AN225" s="187">
        <f>IF($X225=0,"",SUMIF(KJB!$GT$11:$HJ$777,$X225,KJB!HJ$11:HJ$777))</f>
        <v/>
      </c>
    </row>
    <row r="226" ht="23.25" customHeight="1">
      <c r="B226" s="312" t="n">
        <v>13</v>
      </c>
      <c r="C226" s="166" t="n">
        <v>0</v>
      </c>
      <c r="D226" s="187">
        <f>IF($C226=0,"",SUMIF(KJB!$GR$11:$HK$777,$C226,KJB!GU$11:GU$777))</f>
        <v/>
      </c>
      <c r="E226" s="187">
        <f>IF($C226=0,"",SUMIF(KJB!$GR$11:$HK$777,$C226,KJB!GV$11:GV$777))</f>
        <v/>
      </c>
      <c r="F226" s="187">
        <f>IF($C226=0,"",SUMIF(KJB!$GR$11:$HK$777,$C226,KJB!GW$11:GW$777))</f>
        <v/>
      </c>
      <c r="G226" s="187">
        <f>IF($C226=0,"",SUMIF(KJB!$GR$11:$HK$777,$C226,KJB!GX$11:GX$777))</f>
        <v/>
      </c>
      <c r="H226" s="187">
        <f>IF($C226=0,"",SUMIF(KJB!$GR$11:$HK$777,$C226,KJB!GY$11:GY$777))</f>
        <v/>
      </c>
      <c r="I226" s="187">
        <f>IF($C226=0,"",SUMIF(KJB!$GR$11:$HK$777,$C226,KJB!GZ$11:GZ$777))</f>
        <v/>
      </c>
      <c r="J226" s="187">
        <f>IF($C226=0,"",SUMIF(KJB!$GR$11:$HK$777,$C226,KJB!HA$11:HA$777))</f>
        <v/>
      </c>
      <c r="K226" s="187">
        <f>IF($C226=0,"",SUMIF(KJB!$GR$11:$HK$777,$C226,KJB!HB$11:HB$777))</f>
        <v/>
      </c>
      <c r="L226" s="187">
        <f>IF($C226=0,"",SUMIF(KJB!$GR$11:$HK$777,$C226,KJB!HC$11:HC$777))</f>
        <v/>
      </c>
      <c r="M226" s="187">
        <f>IF($C226=0,"",SUMIF(KJB!$GR$11:$HK$777,$C226,KJB!HD$11:HD$777))</f>
        <v/>
      </c>
      <c r="N226" s="187">
        <f>IF($C226=0,"",SUMIF(KJB!$GR$11:$HK$777,$C226,KJB!HE$11:HE$777))</f>
        <v/>
      </c>
      <c r="O226" s="187">
        <f>IF($C226=0,"",SUMIF(KJB!$GR$11:$HK$777,$C226,KJB!HF$11:HF$777))</f>
        <v/>
      </c>
      <c r="P226" s="187">
        <f>IF($C226=0,"",SUMIF(KJB!$GR$11:$HK$777,$C226,KJB!HG$11:HG$777))</f>
        <v/>
      </c>
      <c r="Q226" s="187">
        <f>IF($C226=0,"",SUMIF(KJB!$GR$11:$HK$777,$C226,KJB!HH$11:HH$777))</f>
        <v/>
      </c>
      <c r="R226" s="187">
        <f>IF($C226=0,"",SUMIF(KJB!$GR$11:$HK$777,$C226,KJB!HI$11:HI$777))</f>
        <v/>
      </c>
      <c r="S226" s="187">
        <f>IF($C226=0,"",SUMIF(KJB!$GR$11:$HK$777,$C226,KJB!HJ$11:HJ$777))</f>
        <v/>
      </c>
      <c r="U226" s="312" t="n">
        <v>13</v>
      </c>
      <c r="V226" s="168" t="inlineStr">
        <is>
          <t>III Koszty przygotowania dokumentacji niezbędnej do wykonania robót budowlanych</t>
        </is>
      </c>
      <c r="W226" s="169">
        <f>SUM(Y226:AN229)</f>
        <v/>
      </c>
      <c r="X226" s="170" t="inlineStr">
        <is>
          <t xml:space="preserve">3.1 Przygotowanie dokumentacji technicznej </t>
        </is>
      </c>
      <c r="Y226" s="187">
        <f>IF($X226=0,"",SUMIF(KJB!$GT$11:$HJ$777,$X226,KJB!GU$11:GU$777))</f>
        <v/>
      </c>
      <c r="Z226" s="187">
        <f>IF($X226=0,"",SUMIF(KJB!$GT$11:$HJ$777,$X226,KJB!GV$11:GV$777))</f>
        <v/>
      </c>
      <c r="AA226" s="187">
        <f>IF($X226=0,"",SUMIF(KJB!$GT$11:$HJ$777,$X226,KJB!GW$11:GW$777))</f>
        <v/>
      </c>
      <c r="AB226" s="187">
        <f>IF($X226=0,"",SUMIF(KJB!$GT$11:$HJ$777,$X226,KJB!GX$11:GX$777))</f>
        <v/>
      </c>
      <c r="AC226" s="187">
        <f>IF($X226=0,"",SUMIF(KJB!$GT$11:$HJ$777,$X226,KJB!GY$11:GY$777))</f>
        <v/>
      </c>
      <c r="AD226" s="187">
        <f>IF($X226=0,"",SUMIF(KJB!$GT$11:$HJ$777,$X226,KJB!GZ$11:GZ$777))</f>
        <v/>
      </c>
      <c r="AE226" s="187">
        <f>IF($X226=0,"",SUMIF(KJB!$GT$11:$HJ$777,$X226,KJB!HA$11:HA$777))</f>
        <v/>
      </c>
      <c r="AF226" s="187">
        <f>IF($X226=0,"",SUMIF(KJB!$GT$11:$HJ$777,$X226,KJB!HB$11:HB$777))</f>
        <v/>
      </c>
      <c r="AG226" s="187">
        <f>IF($X226=0,"",SUMIF(KJB!$GT$11:$HJ$777,$X226,KJB!HC$11:HC$777))</f>
        <v/>
      </c>
      <c r="AH226" s="187">
        <f>IF($X226=0,"",SUMIF(KJB!$GT$11:$HJ$777,$X226,KJB!HD$11:HD$777))</f>
        <v/>
      </c>
      <c r="AI226" s="187">
        <f>IF($X226=0,"",SUMIF(KJB!$GT$11:$HJ$777,$X226,KJB!HE$11:HE$777))</f>
        <v/>
      </c>
      <c r="AJ226" s="187">
        <f>IF($X226=0,"",SUMIF(KJB!$GT$11:$HJ$777,$X226,KJB!HF$11:HF$777))</f>
        <v/>
      </c>
      <c r="AK226" s="187">
        <f>IF($X226=0,"",SUMIF(KJB!$GT$11:$HJ$777,$X226,KJB!HG$11:HG$777))</f>
        <v/>
      </c>
      <c r="AL226" s="187">
        <f>IF($X226=0,"",SUMIF(KJB!$GT$11:$HJ$777,$X226,KJB!HH$11:HH$777))</f>
        <v/>
      </c>
      <c r="AM226" s="187">
        <f>IF($X226=0,"",SUMIF(KJB!$GT$11:$HJ$777,$X226,KJB!HI$11:HI$777))</f>
        <v/>
      </c>
      <c r="AN226" s="187">
        <f>IF($X226=0,"",SUMIF(KJB!$GT$11:$HJ$777,$X226,KJB!HJ$11:HJ$777))</f>
        <v/>
      </c>
    </row>
    <row r="227" ht="12.75" customHeight="1">
      <c r="B227" s="312" t="n">
        <v>14</v>
      </c>
      <c r="C227" s="166" t="n">
        <v>0</v>
      </c>
      <c r="D227" s="187">
        <f>IF($C227=0,"",SUMIF(KJB!$GR$11:$HK$777,$C227,KJB!GU$11:GU$777))</f>
        <v/>
      </c>
      <c r="E227" s="187">
        <f>IF($C227=0,"",SUMIF(KJB!$GR$11:$HK$777,$C227,KJB!GV$11:GV$777))</f>
        <v/>
      </c>
      <c r="F227" s="187">
        <f>IF($C227=0,"",SUMIF(KJB!$GR$11:$HK$777,$C227,KJB!GW$11:GW$777))</f>
        <v/>
      </c>
      <c r="G227" s="187">
        <f>IF($C227=0,"",SUMIF(KJB!$GR$11:$HK$777,$C227,KJB!GX$11:GX$777))</f>
        <v/>
      </c>
      <c r="H227" s="187">
        <f>IF($C227=0,"",SUMIF(KJB!$GR$11:$HK$777,$C227,KJB!GY$11:GY$777))</f>
        <v/>
      </c>
      <c r="I227" s="187">
        <f>IF($C227=0,"",SUMIF(KJB!$GR$11:$HK$777,$C227,KJB!GZ$11:GZ$777))</f>
        <v/>
      </c>
      <c r="J227" s="187">
        <f>IF($C227=0,"",SUMIF(KJB!$GR$11:$HK$777,$C227,KJB!HA$11:HA$777))</f>
        <v/>
      </c>
      <c r="K227" s="187">
        <f>IF($C227=0,"",SUMIF(KJB!$GR$11:$HK$777,$C227,KJB!HB$11:HB$777))</f>
        <v/>
      </c>
      <c r="L227" s="187">
        <f>IF($C227=0,"",SUMIF(KJB!$GR$11:$HK$777,$C227,KJB!HC$11:HC$777))</f>
        <v/>
      </c>
      <c r="M227" s="187">
        <f>IF($C227=0,"",SUMIF(KJB!$GR$11:$HK$777,$C227,KJB!HD$11:HD$777))</f>
        <v/>
      </c>
      <c r="N227" s="187">
        <f>IF($C227=0,"",SUMIF(KJB!$GR$11:$HK$777,$C227,KJB!HE$11:HE$777))</f>
        <v/>
      </c>
      <c r="O227" s="187">
        <f>IF($C227=0,"",SUMIF(KJB!$GR$11:$HK$777,$C227,KJB!HF$11:HF$777))</f>
        <v/>
      </c>
      <c r="P227" s="187">
        <f>IF($C227=0,"",SUMIF(KJB!$GR$11:$HK$777,$C227,KJB!HG$11:HG$777))</f>
        <v/>
      </c>
      <c r="Q227" s="187">
        <f>IF($C227=0,"",SUMIF(KJB!$GR$11:$HK$777,$C227,KJB!HH$11:HH$777))</f>
        <v/>
      </c>
      <c r="R227" s="187">
        <f>IF($C227=0,"",SUMIF(KJB!$GR$11:$HK$777,$C227,KJB!HI$11:HI$777))</f>
        <v/>
      </c>
      <c r="S227" s="187">
        <f>IF($C227=0,"",SUMIF(KJB!$GR$11:$HK$777,$C227,KJB!HJ$11:HJ$777))</f>
        <v/>
      </c>
      <c r="U227" s="312" t="n">
        <v>14</v>
      </c>
      <c r="V227" s="171" t="n">
        <v>0</v>
      </c>
      <c r="W227" s="171" t="n"/>
      <c r="X227" s="170" t="inlineStr">
        <is>
          <t xml:space="preserve">3.2 Pozyskanie i przygotowanie map lub szkiców </t>
        </is>
      </c>
      <c r="Y227" s="187">
        <f>IF($X227=0,"",SUMIF(KJB!$GT$11:$HJ$777,$X227,KJB!GU$11:GU$777))</f>
        <v/>
      </c>
      <c r="Z227" s="187">
        <f>IF($X227=0,"",SUMIF(KJB!$GT$11:$HJ$777,$X227,KJB!GV$11:GV$777))</f>
        <v/>
      </c>
      <c r="AA227" s="187">
        <f>IF($X227=0,"",SUMIF(KJB!$GT$11:$HJ$777,$X227,KJB!GW$11:GW$777))</f>
        <v/>
      </c>
      <c r="AB227" s="187">
        <f>IF($X227=0,"",SUMIF(KJB!$GT$11:$HJ$777,$X227,KJB!GX$11:GX$777))</f>
        <v/>
      </c>
      <c r="AC227" s="187">
        <f>IF($X227=0,"",SUMIF(KJB!$GT$11:$HJ$777,$X227,KJB!GY$11:GY$777))</f>
        <v/>
      </c>
      <c r="AD227" s="187">
        <f>IF($X227=0,"",SUMIF(KJB!$GT$11:$HJ$777,$X227,KJB!GZ$11:GZ$777))</f>
        <v/>
      </c>
      <c r="AE227" s="187">
        <f>IF($X227=0,"",SUMIF(KJB!$GT$11:$HJ$777,$X227,KJB!HA$11:HA$777))</f>
        <v/>
      </c>
      <c r="AF227" s="187">
        <f>IF($X227=0,"",SUMIF(KJB!$GT$11:$HJ$777,$X227,KJB!HB$11:HB$777))</f>
        <v/>
      </c>
      <c r="AG227" s="187">
        <f>IF($X227=0,"",SUMIF(KJB!$GT$11:$HJ$777,$X227,KJB!HC$11:HC$777))</f>
        <v/>
      </c>
      <c r="AH227" s="187">
        <f>IF($X227=0,"",SUMIF(KJB!$GT$11:$HJ$777,$X227,KJB!HD$11:HD$777))</f>
        <v/>
      </c>
      <c r="AI227" s="187">
        <f>IF($X227=0,"",SUMIF(KJB!$GT$11:$HJ$777,$X227,KJB!HE$11:HE$777))</f>
        <v/>
      </c>
      <c r="AJ227" s="187">
        <f>IF($X227=0,"",SUMIF(KJB!$GT$11:$HJ$777,$X227,KJB!HF$11:HF$777))</f>
        <v/>
      </c>
      <c r="AK227" s="187">
        <f>IF($X227=0,"",SUMIF(KJB!$GT$11:$HJ$777,$X227,KJB!HG$11:HG$777))</f>
        <v/>
      </c>
      <c r="AL227" s="187">
        <f>IF($X227=0,"",SUMIF(KJB!$GT$11:$HJ$777,$X227,KJB!HH$11:HH$777))</f>
        <v/>
      </c>
      <c r="AM227" s="187">
        <f>IF($X227=0,"",SUMIF(KJB!$GT$11:$HJ$777,$X227,KJB!HI$11:HI$777))</f>
        <v/>
      </c>
      <c r="AN227" s="187">
        <f>IF($X227=0,"",SUMIF(KJB!$GT$11:$HJ$777,$X227,KJB!HJ$11:HJ$777))</f>
        <v/>
      </c>
    </row>
    <row r="228" ht="12.75" customHeight="1">
      <c r="B228" s="312" t="n">
        <v>15</v>
      </c>
      <c r="C228" s="166" t="n">
        <v>0</v>
      </c>
      <c r="D228" s="187">
        <f>IF($C228=0,"",SUMIF(KJB!$GR$11:$HK$777,$C228,KJB!GU$11:GU$777))</f>
        <v/>
      </c>
      <c r="E228" s="187">
        <f>IF($C228=0,"",SUMIF(KJB!$GR$11:$HK$777,$C228,KJB!GV$11:GV$777))</f>
        <v/>
      </c>
      <c r="F228" s="187">
        <f>IF($C228=0,"",SUMIF(KJB!$GR$11:$HK$777,$C228,KJB!GW$11:GW$777))</f>
        <v/>
      </c>
      <c r="G228" s="187">
        <f>IF($C228=0,"",SUMIF(KJB!$GR$11:$HK$777,$C228,KJB!GX$11:GX$777))</f>
        <v/>
      </c>
      <c r="H228" s="187">
        <f>IF($C228=0,"",SUMIF(KJB!$GR$11:$HK$777,$C228,KJB!GY$11:GY$777))</f>
        <v/>
      </c>
      <c r="I228" s="187">
        <f>IF($C228=0,"",SUMIF(KJB!$GR$11:$HK$777,$C228,KJB!GZ$11:GZ$777))</f>
        <v/>
      </c>
      <c r="J228" s="187">
        <f>IF($C228=0,"",SUMIF(KJB!$GR$11:$HK$777,$C228,KJB!HA$11:HA$777))</f>
        <v/>
      </c>
      <c r="K228" s="187">
        <f>IF($C228=0,"",SUMIF(KJB!$GR$11:$HK$777,$C228,KJB!HB$11:HB$777))</f>
        <v/>
      </c>
      <c r="L228" s="187">
        <f>IF($C228=0,"",SUMIF(KJB!$GR$11:$HK$777,$C228,KJB!HC$11:HC$777))</f>
        <v/>
      </c>
      <c r="M228" s="187">
        <f>IF($C228=0,"",SUMIF(KJB!$GR$11:$HK$777,$C228,KJB!HD$11:HD$777))</f>
        <v/>
      </c>
      <c r="N228" s="187">
        <f>IF($C228=0,"",SUMIF(KJB!$GR$11:$HK$777,$C228,KJB!HE$11:HE$777))</f>
        <v/>
      </c>
      <c r="O228" s="187">
        <f>IF($C228=0,"",SUMIF(KJB!$GR$11:$HK$777,$C228,KJB!HF$11:HF$777))</f>
        <v/>
      </c>
      <c r="P228" s="187">
        <f>IF($C228=0,"",SUMIF(KJB!$GR$11:$HK$777,$C228,KJB!HG$11:HG$777))</f>
        <v/>
      </c>
      <c r="Q228" s="187">
        <f>IF($C228=0,"",SUMIF(KJB!$GR$11:$HK$777,$C228,KJB!HH$11:HH$777))</f>
        <v/>
      </c>
      <c r="R228" s="187">
        <f>IF($C228=0,"",SUMIF(KJB!$GR$11:$HK$777,$C228,KJB!HI$11:HI$777))</f>
        <v/>
      </c>
      <c r="S228" s="187">
        <f>IF($C228=0,"",SUMIF(KJB!$GR$11:$HK$777,$C228,KJB!HJ$11:HJ$777))</f>
        <v/>
      </c>
      <c r="U228" s="312" t="n">
        <v>15</v>
      </c>
      <c r="V228" s="171" t="n">
        <v>0</v>
      </c>
      <c r="W228" s="171" t="n"/>
      <c r="X228" s="170" t="inlineStr">
        <is>
          <t>3.3 Przygotowanie dokumentacji budowlanej</t>
        </is>
      </c>
      <c r="Y228" s="187">
        <f>IF($X228=0,"",SUMIF(KJB!$GT$11:$HJ$777,$X228,KJB!GU$11:GU$777))</f>
        <v/>
      </c>
      <c r="Z228" s="187">
        <f>IF($X228=0,"",SUMIF(KJB!$GT$11:$HJ$777,$X228,KJB!GV$11:GV$777))</f>
        <v/>
      </c>
      <c r="AA228" s="187">
        <f>IF($X228=0,"",SUMIF(KJB!$GT$11:$HJ$777,$X228,KJB!GW$11:GW$777))</f>
        <v/>
      </c>
      <c r="AB228" s="187">
        <f>IF($X228=0,"",SUMIF(KJB!$GT$11:$HJ$777,$X228,KJB!GX$11:GX$777))</f>
        <v/>
      </c>
      <c r="AC228" s="187">
        <f>IF($X228=0,"",SUMIF(KJB!$GT$11:$HJ$777,$X228,KJB!GY$11:GY$777))</f>
        <v/>
      </c>
      <c r="AD228" s="187">
        <f>IF($X228=0,"",SUMIF(KJB!$GT$11:$HJ$777,$X228,KJB!GZ$11:GZ$777))</f>
        <v/>
      </c>
      <c r="AE228" s="187">
        <f>IF($X228=0,"",SUMIF(KJB!$GT$11:$HJ$777,$X228,KJB!HA$11:HA$777))</f>
        <v/>
      </c>
      <c r="AF228" s="187">
        <f>IF($X228=0,"",SUMIF(KJB!$GT$11:$HJ$777,$X228,KJB!HB$11:HB$777))</f>
        <v/>
      </c>
      <c r="AG228" s="187">
        <f>IF($X228=0,"",SUMIF(KJB!$GT$11:$HJ$777,$X228,KJB!HC$11:HC$777))</f>
        <v/>
      </c>
      <c r="AH228" s="187">
        <f>IF($X228=0,"",SUMIF(KJB!$GT$11:$HJ$777,$X228,KJB!HD$11:HD$777))</f>
        <v/>
      </c>
      <c r="AI228" s="187">
        <f>IF($X228=0,"",SUMIF(KJB!$GT$11:$HJ$777,$X228,KJB!HE$11:HE$777))</f>
        <v/>
      </c>
      <c r="AJ228" s="187">
        <f>IF($X228=0,"",SUMIF(KJB!$GT$11:$HJ$777,$X228,KJB!HF$11:HF$777))</f>
        <v/>
      </c>
      <c r="AK228" s="187">
        <f>IF($X228=0,"",SUMIF(KJB!$GT$11:$HJ$777,$X228,KJB!HG$11:HG$777))</f>
        <v/>
      </c>
      <c r="AL228" s="187">
        <f>IF($X228=0,"",SUMIF(KJB!$GT$11:$HJ$777,$X228,KJB!HH$11:HH$777))</f>
        <v/>
      </c>
      <c r="AM228" s="187">
        <f>IF($X228=0,"",SUMIF(KJB!$GT$11:$HJ$777,$X228,KJB!HI$11:HI$777))</f>
        <v/>
      </c>
      <c r="AN228" s="187">
        <f>IF($X228=0,"",SUMIF(KJB!$GT$11:$HJ$777,$X228,KJB!HJ$11:HJ$777))</f>
        <v/>
      </c>
    </row>
    <row r="229" ht="12.75" customHeight="1">
      <c r="B229" s="312" t="n">
        <v>16</v>
      </c>
      <c r="C229" s="166" t="n">
        <v>0</v>
      </c>
      <c r="D229" s="187">
        <f>IF($C229=0,"",SUMIF(KJB!$GR$11:$HK$777,$C229,KJB!GU$11:GU$777))</f>
        <v/>
      </c>
      <c r="E229" s="187">
        <f>IF($C229=0,"",SUMIF(KJB!$GR$11:$HK$777,$C229,KJB!GV$11:GV$777))</f>
        <v/>
      </c>
      <c r="F229" s="187">
        <f>IF($C229=0,"",SUMIF(KJB!$GR$11:$HK$777,$C229,KJB!GW$11:GW$777))</f>
        <v/>
      </c>
      <c r="G229" s="187">
        <f>IF($C229=0,"",SUMIF(KJB!$GR$11:$HK$777,$C229,KJB!GX$11:GX$777))</f>
        <v/>
      </c>
      <c r="H229" s="187">
        <f>IF($C229=0,"",SUMIF(KJB!$GR$11:$HK$777,$C229,KJB!GY$11:GY$777))</f>
        <v/>
      </c>
      <c r="I229" s="187">
        <f>IF($C229=0,"",SUMIF(KJB!$GR$11:$HK$777,$C229,KJB!GZ$11:GZ$777))</f>
        <v/>
      </c>
      <c r="J229" s="187">
        <f>IF($C229=0,"",SUMIF(KJB!$GR$11:$HK$777,$C229,KJB!HA$11:HA$777))</f>
        <v/>
      </c>
      <c r="K229" s="187">
        <f>IF($C229=0,"",SUMIF(KJB!$GR$11:$HK$777,$C229,KJB!HB$11:HB$777))</f>
        <v/>
      </c>
      <c r="L229" s="187">
        <f>IF($C229=0,"",SUMIF(KJB!$GR$11:$HK$777,$C229,KJB!HC$11:HC$777))</f>
        <v/>
      </c>
      <c r="M229" s="187">
        <f>IF($C229=0,"",SUMIF(KJB!$GR$11:$HK$777,$C229,KJB!HD$11:HD$777))</f>
        <v/>
      </c>
      <c r="N229" s="187">
        <f>IF($C229=0,"",SUMIF(KJB!$GR$11:$HK$777,$C229,KJB!HE$11:HE$777))</f>
        <v/>
      </c>
      <c r="O229" s="187">
        <f>IF($C229=0,"",SUMIF(KJB!$GR$11:$HK$777,$C229,KJB!HF$11:HF$777))</f>
        <v/>
      </c>
      <c r="P229" s="187">
        <f>IF($C229=0,"",SUMIF(KJB!$GR$11:$HK$777,$C229,KJB!HG$11:HG$777))</f>
        <v/>
      </c>
      <c r="Q229" s="187">
        <f>IF($C229=0,"",SUMIF(KJB!$GR$11:$HK$777,$C229,KJB!HH$11:HH$777))</f>
        <v/>
      </c>
      <c r="R229" s="187">
        <f>IF($C229=0,"",SUMIF(KJB!$GR$11:$HK$777,$C229,KJB!HI$11:HI$777))</f>
        <v/>
      </c>
      <c r="S229" s="187">
        <f>IF($C229=0,"",SUMIF(KJB!$GR$11:$HK$777,$C229,KJB!HJ$11:HJ$777))</f>
        <v/>
      </c>
      <c r="U229" s="312" t="n">
        <v>16</v>
      </c>
      <c r="V229" s="172" t="n">
        <v>0</v>
      </c>
      <c r="W229" s="172" t="n"/>
      <c r="X229" s="170" t="inlineStr">
        <is>
          <t>3.4 Pozostała dokumentacja</t>
        </is>
      </c>
      <c r="Y229" s="187">
        <f>IF($X229=0,"",SUMIF(KJB!$GT$11:$HJ$777,$X229,KJB!GU$11:GU$777))</f>
        <v/>
      </c>
      <c r="Z229" s="187">
        <f>IF($X229=0,"",SUMIF(KJB!$GT$11:$HJ$777,$X229,KJB!GV$11:GV$777))</f>
        <v/>
      </c>
      <c r="AA229" s="187">
        <f>IF($X229=0,"",SUMIF(KJB!$GT$11:$HJ$777,$X229,KJB!GW$11:GW$777))</f>
        <v/>
      </c>
      <c r="AB229" s="187">
        <f>IF($X229=0,"",SUMIF(KJB!$GT$11:$HJ$777,$X229,KJB!GX$11:GX$777))</f>
        <v/>
      </c>
      <c r="AC229" s="187">
        <f>IF($X229=0,"",SUMIF(KJB!$GT$11:$HJ$777,$X229,KJB!GY$11:GY$777))</f>
        <v/>
      </c>
      <c r="AD229" s="187">
        <f>IF($X229=0,"",SUMIF(KJB!$GT$11:$HJ$777,$X229,KJB!GZ$11:GZ$777))</f>
        <v/>
      </c>
      <c r="AE229" s="187">
        <f>IF($X229=0,"",SUMIF(KJB!$GT$11:$HJ$777,$X229,KJB!HA$11:HA$777))</f>
        <v/>
      </c>
      <c r="AF229" s="187">
        <f>IF($X229=0,"",SUMIF(KJB!$GT$11:$HJ$777,$X229,KJB!HB$11:HB$777))</f>
        <v/>
      </c>
      <c r="AG229" s="187">
        <f>IF($X229=0,"",SUMIF(KJB!$GT$11:$HJ$777,$X229,KJB!HC$11:HC$777))</f>
        <v/>
      </c>
      <c r="AH229" s="187">
        <f>IF($X229=0,"",SUMIF(KJB!$GT$11:$HJ$777,$X229,KJB!HD$11:HD$777))</f>
        <v/>
      </c>
      <c r="AI229" s="187">
        <f>IF($X229=0,"",SUMIF(KJB!$GT$11:$HJ$777,$X229,KJB!HE$11:HE$777))</f>
        <v/>
      </c>
      <c r="AJ229" s="187">
        <f>IF($X229=0,"",SUMIF(KJB!$GT$11:$HJ$777,$X229,KJB!HF$11:HF$777))</f>
        <v/>
      </c>
      <c r="AK229" s="187">
        <f>IF($X229=0,"",SUMIF(KJB!$GT$11:$HJ$777,$X229,KJB!HG$11:HG$777))</f>
        <v/>
      </c>
      <c r="AL229" s="187">
        <f>IF($X229=0,"",SUMIF(KJB!$GT$11:$HJ$777,$X229,KJB!HH$11:HH$777))</f>
        <v/>
      </c>
      <c r="AM229" s="187">
        <f>IF($X229=0,"",SUMIF(KJB!$GT$11:$HJ$777,$X229,KJB!HI$11:HI$777))</f>
        <v/>
      </c>
      <c r="AN229" s="187">
        <f>IF($X229=0,"",SUMIF(KJB!$GT$11:$HJ$777,$X229,KJB!HJ$11:HJ$777))</f>
        <v/>
      </c>
    </row>
    <row r="230" ht="23.25" customHeight="1">
      <c r="B230" s="312" t="n">
        <v>17</v>
      </c>
      <c r="C230" s="166" t="n">
        <v>0</v>
      </c>
      <c r="D230" s="187">
        <f>IF($C230=0,"",SUMIF(KJB!$GR$11:$HK$777,$C230,KJB!GU$11:GU$777))</f>
        <v/>
      </c>
      <c r="E230" s="187">
        <f>IF($C230=0,"",SUMIF(KJB!$GR$11:$HK$777,$C230,KJB!GV$11:GV$777))</f>
        <v/>
      </c>
      <c r="F230" s="187">
        <f>IF($C230=0,"",SUMIF(KJB!$GR$11:$HK$777,$C230,KJB!GW$11:GW$777))</f>
        <v/>
      </c>
      <c r="G230" s="187">
        <f>IF($C230=0,"",SUMIF(KJB!$GR$11:$HK$777,$C230,KJB!GX$11:GX$777))</f>
        <v/>
      </c>
      <c r="H230" s="187">
        <f>IF($C230=0,"",SUMIF(KJB!$GR$11:$HK$777,$C230,KJB!GY$11:GY$777))</f>
        <v/>
      </c>
      <c r="I230" s="187">
        <f>IF($C230=0,"",SUMIF(KJB!$GR$11:$HK$777,$C230,KJB!GZ$11:GZ$777))</f>
        <v/>
      </c>
      <c r="J230" s="187">
        <f>IF($C230=0,"",SUMIF(KJB!$GR$11:$HK$777,$C230,KJB!HA$11:HA$777))</f>
        <v/>
      </c>
      <c r="K230" s="187">
        <f>IF($C230=0,"",SUMIF(KJB!$GR$11:$HK$777,$C230,KJB!HB$11:HB$777))</f>
        <v/>
      </c>
      <c r="L230" s="187">
        <f>IF($C230=0,"",SUMIF(KJB!$GR$11:$HK$777,$C230,KJB!HC$11:HC$777))</f>
        <v/>
      </c>
      <c r="M230" s="187">
        <f>IF($C230=0,"",SUMIF(KJB!$GR$11:$HK$777,$C230,KJB!HD$11:HD$777))</f>
        <v/>
      </c>
      <c r="N230" s="187">
        <f>IF($C230=0,"",SUMIF(KJB!$GR$11:$HK$777,$C230,KJB!HE$11:HE$777))</f>
        <v/>
      </c>
      <c r="O230" s="187">
        <f>IF($C230=0,"",SUMIF(KJB!$GR$11:$HK$777,$C230,KJB!HF$11:HF$777))</f>
        <v/>
      </c>
      <c r="P230" s="187">
        <f>IF($C230=0,"",SUMIF(KJB!$GR$11:$HK$777,$C230,KJB!HG$11:HG$777))</f>
        <v/>
      </c>
      <c r="Q230" s="187">
        <f>IF($C230=0,"",SUMIF(KJB!$GR$11:$HK$777,$C230,KJB!HH$11:HH$777))</f>
        <v/>
      </c>
      <c r="R230" s="187">
        <f>IF($C230=0,"",SUMIF(KJB!$GR$11:$HK$777,$C230,KJB!HI$11:HI$777))</f>
        <v/>
      </c>
      <c r="S230" s="187">
        <f>IF($C230=0,"",SUMIF(KJB!$GR$11:$HK$777,$C230,KJB!HJ$11:HJ$777))</f>
        <v/>
      </c>
      <c r="U230" s="312" t="n">
        <v>17</v>
      </c>
      <c r="V230" s="168" t="inlineStr">
        <is>
          <t>IV Koszty nabycia prawa dysponowania nieruchomością związanych z realizacją projektu</t>
        </is>
      </c>
      <c r="W230" s="169">
        <f>SUM(Y230:AN230)</f>
        <v/>
      </c>
      <c r="X230" s="170" t="inlineStr">
        <is>
          <t>4.1 Koszty nabycia prawa dysponowania nieruchomością związanych z realizacją projektu</t>
        </is>
      </c>
      <c r="Y230" s="187">
        <f>IF($X230=0,"",SUMIF(KJB!$GT$11:$HJ$777,$X230,KJB!GU$11:GU$777))</f>
        <v/>
      </c>
      <c r="Z230" s="187">
        <f>IF($X230=0,"",SUMIF(KJB!$GT$11:$HJ$777,$X230,KJB!GV$11:GV$777))</f>
        <v/>
      </c>
      <c r="AA230" s="187">
        <f>IF($X230=0,"",SUMIF(KJB!$GT$11:$HJ$777,$X230,KJB!GW$11:GW$777))</f>
        <v/>
      </c>
      <c r="AB230" s="187">
        <f>IF($X230=0,"",SUMIF(KJB!$GT$11:$HJ$777,$X230,KJB!GX$11:GX$777))</f>
        <v/>
      </c>
      <c r="AC230" s="187">
        <f>IF($X230=0,"",SUMIF(KJB!$GT$11:$HJ$777,$X230,KJB!GY$11:GY$777))</f>
        <v/>
      </c>
      <c r="AD230" s="187">
        <f>IF($X230=0,"",SUMIF(KJB!$GT$11:$HJ$777,$X230,KJB!GZ$11:GZ$777))</f>
        <v/>
      </c>
      <c r="AE230" s="187">
        <f>IF($X230=0,"",SUMIF(KJB!$GT$11:$HJ$777,$X230,KJB!HA$11:HA$777))</f>
        <v/>
      </c>
      <c r="AF230" s="187">
        <f>IF($X230=0,"",SUMIF(KJB!$GT$11:$HJ$777,$X230,KJB!HB$11:HB$777))</f>
        <v/>
      </c>
      <c r="AG230" s="187">
        <f>IF($X230=0,"",SUMIF(KJB!$GT$11:$HJ$777,$X230,KJB!HC$11:HC$777))</f>
        <v/>
      </c>
      <c r="AH230" s="187">
        <f>IF($X230=0,"",SUMIF(KJB!$GT$11:$HJ$777,$X230,KJB!HD$11:HD$777))</f>
        <v/>
      </c>
      <c r="AI230" s="187">
        <f>IF($X230=0,"",SUMIF(KJB!$GT$11:$HJ$777,$X230,KJB!HE$11:HE$777))</f>
        <v/>
      </c>
      <c r="AJ230" s="187">
        <f>IF($X230=0,"",SUMIF(KJB!$GT$11:$HJ$777,$X230,KJB!HF$11:HF$777))</f>
        <v/>
      </c>
      <c r="AK230" s="187">
        <f>IF($X230=0,"",SUMIF(KJB!$GT$11:$HJ$777,$X230,KJB!HG$11:HG$777))</f>
        <v/>
      </c>
      <c r="AL230" s="187">
        <f>IF($X230=0,"",SUMIF(KJB!$GT$11:$HJ$777,$X230,KJB!HH$11:HH$777))</f>
        <v/>
      </c>
      <c r="AM230" s="187">
        <f>IF($X230=0,"",SUMIF(KJB!$GT$11:$HJ$777,$X230,KJB!HI$11:HI$777))</f>
        <v/>
      </c>
      <c r="AN230" s="187">
        <f>IF($X230=0,"",SUMIF(KJB!$GT$11:$HJ$777,$X230,KJB!HJ$11:HJ$777))</f>
        <v/>
      </c>
    </row>
    <row r="231" ht="23.25" customHeight="1">
      <c r="B231" s="312" t="n">
        <v>18</v>
      </c>
      <c r="C231" s="166" t="n">
        <v>0</v>
      </c>
      <c r="D231" s="187">
        <f>IF($C231=0,"",SUMIF(KJB!$GR$11:$HK$777,$C231,KJB!GU$11:GU$777))</f>
        <v/>
      </c>
      <c r="E231" s="187">
        <f>IF($C231=0,"",SUMIF(KJB!$GR$11:$HK$777,$C231,KJB!GV$11:GV$777))</f>
        <v/>
      </c>
      <c r="F231" s="187">
        <f>IF($C231=0,"",SUMIF(KJB!$GR$11:$HK$777,$C231,KJB!GW$11:GW$777))</f>
        <v/>
      </c>
      <c r="G231" s="187">
        <f>IF($C231=0,"",SUMIF(KJB!$GR$11:$HK$777,$C231,KJB!GX$11:GX$777))</f>
        <v/>
      </c>
      <c r="H231" s="187">
        <f>IF($C231=0,"",SUMIF(KJB!$GR$11:$HK$777,$C231,KJB!GY$11:GY$777))</f>
        <v/>
      </c>
      <c r="I231" s="187">
        <f>IF($C231=0,"",SUMIF(KJB!$GR$11:$HK$777,$C231,KJB!GZ$11:GZ$777))</f>
        <v/>
      </c>
      <c r="J231" s="187">
        <f>IF($C231=0,"",SUMIF(KJB!$GR$11:$HK$777,$C231,KJB!HA$11:HA$777))</f>
        <v/>
      </c>
      <c r="K231" s="187">
        <f>IF($C231=0,"",SUMIF(KJB!$GR$11:$HK$777,$C231,KJB!HB$11:HB$777))</f>
        <v/>
      </c>
      <c r="L231" s="187">
        <f>IF($C231=0,"",SUMIF(KJB!$GR$11:$HK$777,$C231,KJB!HC$11:HC$777))</f>
        <v/>
      </c>
      <c r="M231" s="187">
        <f>IF($C231=0,"",SUMIF(KJB!$GR$11:$HK$777,$C231,KJB!HD$11:HD$777))</f>
        <v/>
      </c>
      <c r="N231" s="187">
        <f>IF($C231=0,"",SUMIF(KJB!$GR$11:$HK$777,$C231,KJB!HE$11:HE$777))</f>
        <v/>
      </c>
      <c r="O231" s="187">
        <f>IF($C231=0,"",SUMIF(KJB!$GR$11:$HK$777,$C231,KJB!HF$11:HF$777))</f>
        <v/>
      </c>
      <c r="P231" s="187">
        <f>IF($C231=0,"",SUMIF(KJB!$GR$11:$HK$777,$C231,KJB!HG$11:HG$777))</f>
        <v/>
      </c>
      <c r="Q231" s="187">
        <f>IF($C231=0,"",SUMIF(KJB!$GR$11:$HK$777,$C231,KJB!HH$11:HH$777))</f>
        <v/>
      </c>
      <c r="R231" s="187">
        <f>IF($C231=0,"",SUMIF(KJB!$GR$11:$HK$777,$C231,KJB!HI$11:HI$777))</f>
        <v/>
      </c>
      <c r="S231" s="187">
        <f>IF($C231=0,"",SUMIF(KJB!$GR$11:$HK$777,$C231,KJB!HJ$11:HJ$777))</f>
        <v/>
      </c>
      <c r="U231" s="312" t="n">
        <v>18</v>
      </c>
      <c r="V231" s="174" t="inlineStr">
        <is>
          <t>V Koszty najmu, dzierżawy lub leasingu pasywnej infrastruktury szerokopasmowej</t>
        </is>
      </c>
      <c r="W231" s="169">
        <f>SUM(Y231:AN232)</f>
        <v/>
      </c>
      <c r="X231" s="175" t="inlineStr">
        <is>
          <t>5.1 Koszty najmu, dzierżawy lub leasingu pasywnej infrastruktury szerokopasmowej</t>
        </is>
      </c>
      <c r="Y231" s="187">
        <f>IF($X231=0,"",SUMIF(KJB!$GT$11:$HJ$777,$X231,KJB!GU$11:GU$777))</f>
        <v/>
      </c>
      <c r="Z231" s="187">
        <f>IF($X231=0,"",SUMIF(KJB!$GT$11:$HJ$777,$X231,KJB!GV$11:GV$777))</f>
        <v/>
      </c>
      <c r="AA231" s="187">
        <f>IF($X231=0,"",SUMIF(KJB!$GT$11:$HJ$777,$X231,KJB!GW$11:GW$777))</f>
        <v/>
      </c>
      <c r="AB231" s="187">
        <f>IF($X231=0,"",SUMIF(KJB!$GT$11:$HJ$777,$X231,KJB!GX$11:GX$777))</f>
        <v/>
      </c>
      <c r="AC231" s="187">
        <f>IF($X231=0,"",SUMIF(KJB!$GT$11:$HJ$777,$X231,KJB!GY$11:GY$777))</f>
        <v/>
      </c>
      <c r="AD231" s="187">
        <f>IF($X231=0,"",SUMIF(KJB!$GT$11:$HJ$777,$X231,KJB!GZ$11:GZ$777))</f>
        <v/>
      </c>
      <c r="AE231" s="187">
        <f>IF($X231=0,"",SUMIF(KJB!$GT$11:$HJ$777,$X231,KJB!HA$11:HA$777))</f>
        <v/>
      </c>
      <c r="AF231" s="187">
        <f>IF($X231=0,"",SUMIF(KJB!$GT$11:$HJ$777,$X231,KJB!HB$11:HB$777))</f>
        <v/>
      </c>
      <c r="AG231" s="187">
        <f>IF($X231=0,"",SUMIF(KJB!$GT$11:$HJ$777,$X231,KJB!HC$11:HC$777))</f>
        <v/>
      </c>
      <c r="AH231" s="187">
        <f>IF($X231=0,"",SUMIF(KJB!$GT$11:$HJ$777,$X231,KJB!HD$11:HD$777))</f>
        <v/>
      </c>
      <c r="AI231" s="187">
        <f>IF($X231=0,"",SUMIF(KJB!$GT$11:$HJ$777,$X231,KJB!HE$11:HE$777))</f>
        <v/>
      </c>
      <c r="AJ231" s="187">
        <f>IF($X231=0,"",SUMIF(KJB!$GT$11:$HJ$777,$X231,KJB!HF$11:HF$777))</f>
        <v/>
      </c>
      <c r="AK231" s="187">
        <f>IF($X231=0,"",SUMIF(KJB!$GT$11:$HJ$777,$X231,KJB!HG$11:HG$777))</f>
        <v/>
      </c>
      <c r="AL231" s="187">
        <f>IF($X231=0,"",SUMIF(KJB!$GT$11:$HJ$777,$X231,KJB!HH$11:HH$777))</f>
        <v/>
      </c>
      <c r="AM231" s="187">
        <f>IF($X231=0,"",SUMIF(KJB!$GT$11:$HJ$777,$X231,KJB!HI$11:HI$777))</f>
        <v/>
      </c>
      <c r="AN231" s="187">
        <f>IF($X231=0,"",SUMIF(KJB!$GT$11:$HJ$777,$X231,KJB!HJ$11:HJ$777))</f>
        <v/>
      </c>
    </row>
    <row r="232" ht="12.75" customHeight="1">
      <c r="B232" s="312" t="n">
        <v>19</v>
      </c>
      <c r="C232" s="166" t="n">
        <v>0</v>
      </c>
      <c r="D232" s="187">
        <f>IF($C232=0,"",SUMIF(KJB!$GR$11:$HK$777,$C232,KJB!GU$11:GU$777))</f>
        <v/>
      </c>
      <c r="E232" s="187">
        <f>IF($C232=0,"",SUMIF(KJB!$GR$11:$HK$777,$C232,KJB!GV$11:GV$777))</f>
        <v/>
      </c>
      <c r="F232" s="187">
        <f>IF($C232=0,"",SUMIF(KJB!$GR$11:$HK$777,$C232,KJB!GW$11:GW$777))</f>
        <v/>
      </c>
      <c r="G232" s="187">
        <f>IF($C232=0,"",SUMIF(KJB!$GR$11:$HK$777,$C232,KJB!GX$11:GX$777))</f>
        <v/>
      </c>
      <c r="H232" s="187">
        <f>IF($C232=0,"",SUMIF(KJB!$GR$11:$HK$777,$C232,KJB!GY$11:GY$777))</f>
        <v/>
      </c>
      <c r="I232" s="187">
        <f>IF($C232=0,"",SUMIF(KJB!$GR$11:$HK$777,$C232,KJB!GZ$11:GZ$777))</f>
        <v/>
      </c>
      <c r="J232" s="187">
        <f>IF($C232=0,"",SUMIF(KJB!$GR$11:$HK$777,$C232,KJB!HA$11:HA$777))</f>
        <v/>
      </c>
      <c r="K232" s="187">
        <f>IF($C232=0,"",SUMIF(KJB!$GR$11:$HK$777,$C232,KJB!HB$11:HB$777))</f>
        <v/>
      </c>
      <c r="L232" s="187">
        <f>IF($C232=0,"",SUMIF(KJB!$GR$11:$HK$777,$C232,KJB!HC$11:HC$777))</f>
        <v/>
      </c>
      <c r="M232" s="187">
        <f>IF($C232=0,"",SUMIF(KJB!$GR$11:$HK$777,$C232,KJB!HD$11:HD$777))</f>
        <v/>
      </c>
      <c r="N232" s="187">
        <f>IF($C232=0,"",SUMIF(KJB!$GR$11:$HK$777,$C232,KJB!HE$11:HE$777))</f>
        <v/>
      </c>
      <c r="O232" s="187">
        <f>IF($C232=0,"",SUMIF(KJB!$GR$11:$HK$777,$C232,KJB!HF$11:HF$777))</f>
        <v/>
      </c>
      <c r="P232" s="187">
        <f>IF($C232=0,"",SUMIF(KJB!$GR$11:$HK$777,$C232,KJB!HG$11:HG$777))</f>
        <v/>
      </c>
      <c r="Q232" s="187">
        <f>IF($C232=0,"",SUMIF(KJB!$GR$11:$HK$777,$C232,KJB!HH$11:HH$777))</f>
        <v/>
      </c>
      <c r="R232" s="187">
        <f>IF($C232=0,"",SUMIF(KJB!$GR$11:$HK$777,$C232,KJB!HI$11:HI$777))</f>
        <v/>
      </c>
      <c r="S232" s="187">
        <f>IF($C232=0,"",SUMIF(KJB!$GR$11:$HK$777,$C232,KJB!HJ$11:HJ$777))</f>
        <v/>
      </c>
      <c r="U232" s="312" t="n">
        <v>19</v>
      </c>
      <c r="V232" s="176" t="n"/>
      <c r="W232" s="177" t="n"/>
      <c r="X232" s="175" t="inlineStr">
        <is>
          <t>5.2 Nieodwołalne prawo używania (IRU)</t>
        </is>
      </c>
      <c r="Y232" s="187">
        <f>IF($X232=0,"",SUMIF(KJB!$GT$11:$HJ$777,$X232,KJB!GU$11:GU$777))</f>
        <v/>
      </c>
      <c r="Z232" s="187">
        <f>IF($X232=0,"",SUMIF(KJB!$GT$11:$HJ$777,$X232,KJB!GV$11:GV$777))</f>
        <v/>
      </c>
      <c r="AA232" s="187">
        <f>IF($X232=0,"",SUMIF(KJB!$GT$11:$HJ$777,$X232,KJB!GW$11:GW$777))</f>
        <v/>
      </c>
      <c r="AB232" s="187">
        <f>IF($X232=0,"",SUMIF(KJB!$GT$11:$HJ$777,$X232,KJB!GX$11:GX$777))</f>
        <v/>
      </c>
      <c r="AC232" s="187">
        <f>IF($X232=0,"",SUMIF(KJB!$GT$11:$HJ$777,$X232,KJB!GY$11:GY$777))</f>
        <v/>
      </c>
      <c r="AD232" s="187">
        <f>IF($X232=0,"",SUMIF(KJB!$GT$11:$HJ$777,$X232,KJB!GZ$11:GZ$777))</f>
        <v/>
      </c>
      <c r="AE232" s="187">
        <f>IF($X232=0,"",SUMIF(KJB!$GT$11:$HJ$777,$X232,KJB!HA$11:HA$777))</f>
        <v/>
      </c>
      <c r="AF232" s="187">
        <f>IF($X232=0,"",SUMIF(KJB!$GT$11:$HJ$777,$X232,KJB!HB$11:HB$777))</f>
        <v/>
      </c>
      <c r="AG232" s="187">
        <f>IF($X232=0,"",SUMIF(KJB!$GT$11:$HJ$777,$X232,KJB!HC$11:HC$777))</f>
        <v/>
      </c>
      <c r="AH232" s="187">
        <f>IF($X232=0,"",SUMIF(KJB!$GT$11:$HJ$777,$X232,KJB!HD$11:HD$777))</f>
        <v/>
      </c>
      <c r="AI232" s="187">
        <f>IF($X232=0,"",SUMIF(KJB!$GT$11:$HJ$777,$X232,KJB!HE$11:HE$777))</f>
        <v/>
      </c>
      <c r="AJ232" s="187">
        <f>IF($X232=0,"",SUMIF(KJB!$GT$11:$HJ$777,$X232,KJB!HF$11:HF$777))</f>
        <v/>
      </c>
      <c r="AK232" s="187">
        <f>IF($X232=0,"",SUMIF(KJB!$GT$11:$HJ$777,$X232,KJB!HG$11:HG$777))</f>
        <v/>
      </c>
      <c r="AL232" s="187">
        <f>IF($X232=0,"",SUMIF(KJB!$GT$11:$HJ$777,$X232,KJB!HH$11:HH$777))</f>
        <v/>
      </c>
      <c r="AM232" s="187">
        <f>IF($X232=0,"",SUMIF(KJB!$GT$11:$HJ$777,$X232,KJB!HI$11:HI$777))</f>
        <v/>
      </c>
      <c r="AN232" s="187">
        <f>IF($X232=0,"",SUMIF(KJB!$GT$11:$HJ$777,$X232,KJB!HJ$11:HJ$777))</f>
        <v/>
      </c>
    </row>
    <row r="233" ht="23.25" customHeight="1">
      <c r="B233" s="312" t="n">
        <v>20</v>
      </c>
      <c r="C233" s="166" t="n">
        <v>0</v>
      </c>
      <c r="D233" s="187">
        <f>IF($C233=0,"",SUMIF(KJB!$GR$11:$HK$777,$C233,KJB!GU$11:GU$777))</f>
        <v/>
      </c>
      <c r="E233" s="187">
        <f>IF($C233=0,"",SUMIF(KJB!$GR$11:$HK$777,$C233,KJB!GV$11:GV$777))</f>
        <v/>
      </c>
      <c r="F233" s="187">
        <f>IF($C233=0,"",SUMIF(KJB!$GR$11:$HK$777,$C233,KJB!GW$11:GW$777))</f>
        <v/>
      </c>
      <c r="G233" s="187">
        <f>IF($C233=0,"",SUMIF(KJB!$GR$11:$HK$777,$C233,KJB!GX$11:GX$777))</f>
        <v/>
      </c>
      <c r="H233" s="187">
        <f>IF($C233=0,"",SUMIF(KJB!$GR$11:$HK$777,$C233,KJB!GY$11:GY$777))</f>
        <v/>
      </c>
      <c r="I233" s="187">
        <f>IF($C233=0,"",SUMIF(KJB!$GR$11:$HK$777,$C233,KJB!GZ$11:GZ$777))</f>
        <v/>
      </c>
      <c r="J233" s="187">
        <f>IF($C233=0,"",SUMIF(KJB!$GR$11:$HK$777,$C233,KJB!HA$11:HA$777))</f>
        <v/>
      </c>
      <c r="K233" s="187">
        <f>IF($C233=0,"",SUMIF(KJB!$GR$11:$HK$777,$C233,KJB!HB$11:HB$777))</f>
        <v/>
      </c>
      <c r="L233" s="187">
        <f>IF($C233=0,"",SUMIF(KJB!$GR$11:$HK$777,$C233,KJB!HC$11:HC$777))</f>
        <v/>
      </c>
      <c r="M233" s="187">
        <f>IF($C233=0,"",SUMIF(KJB!$GR$11:$HK$777,$C233,KJB!HD$11:HD$777))</f>
        <v/>
      </c>
      <c r="N233" s="187">
        <f>IF($C233=0,"",SUMIF(KJB!$GR$11:$HK$777,$C233,KJB!HE$11:HE$777))</f>
        <v/>
      </c>
      <c r="O233" s="187">
        <f>IF($C233=0,"",SUMIF(KJB!$GR$11:$HK$777,$C233,KJB!HF$11:HF$777))</f>
        <v/>
      </c>
      <c r="P233" s="187">
        <f>IF($C233=0,"",SUMIF(KJB!$GR$11:$HK$777,$C233,KJB!HG$11:HG$777))</f>
        <v/>
      </c>
      <c r="Q233" s="187">
        <f>IF($C233=0,"",SUMIF(KJB!$GR$11:$HK$777,$C233,KJB!HH$11:HH$777))</f>
        <v/>
      </c>
      <c r="R233" s="187">
        <f>IF($C233=0,"",SUMIF(KJB!$GR$11:$HK$777,$C233,KJB!HI$11:HI$777))</f>
        <v/>
      </c>
      <c r="S233" s="187">
        <f>IF($C233=0,"",SUMIF(KJB!$GR$11:$HK$777,$C233,KJB!HJ$11:HJ$777))</f>
        <v/>
      </c>
      <c r="U233" s="312" t="n">
        <v>20</v>
      </c>
      <c r="V233" s="172" t="inlineStr">
        <is>
          <t>VI Koszty przebudowy i rozbudowy podstawowej sieci szerokopasmowej</t>
        </is>
      </c>
      <c r="W233" s="177">
        <f>SUM(Y233:AN233)</f>
        <v/>
      </c>
      <c r="X233" s="170" t="inlineStr">
        <is>
          <t>6.1 Kosztów przebudowy i rozbudowy podstawowej sieci szerokopasmowej</t>
        </is>
      </c>
      <c r="Y233" s="187">
        <f>IF($X233=0,"",SUMIF(KJB!$GT$11:$HJ$777,$X233,KJB!GU$11:GU$777))</f>
        <v/>
      </c>
      <c r="Z233" s="187">
        <f>IF($X233=0,"",SUMIF(KJB!$GT$11:$HJ$777,$X233,KJB!GV$11:GV$777))</f>
        <v/>
      </c>
      <c r="AA233" s="187">
        <f>IF($X233=0,"",SUMIF(KJB!$GT$11:$HJ$777,$X233,KJB!GW$11:GW$777))</f>
        <v/>
      </c>
      <c r="AB233" s="187">
        <f>IF($X233=0,"",SUMIF(KJB!$GT$11:$HJ$777,$X233,KJB!GX$11:GX$777))</f>
        <v/>
      </c>
      <c r="AC233" s="187">
        <f>IF($X233=0,"",SUMIF(KJB!$GT$11:$HJ$777,$X233,KJB!GY$11:GY$777))</f>
        <v/>
      </c>
      <c r="AD233" s="187">
        <f>IF($X233=0,"",SUMIF(KJB!$GT$11:$HJ$777,$X233,KJB!GZ$11:GZ$777))</f>
        <v/>
      </c>
      <c r="AE233" s="187">
        <f>IF($X233=0,"",SUMIF(KJB!$GT$11:$HJ$777,$X233,KJB!HA$11:HA$777))</f>
        <v/>
      </c>
      <c r="AF233" s="187">
        <f>IF($X233=0,"",SUMIF(KJB!$GT$11:$HJ$777,$X233,KJB!HB$11:HB$777))</f>
        <v/>
      </c>
      <c r="AG233" s="187">
        <f>IF($X233=0,"",SUMIF(KJB!$GT$11:$HJ$777,$X233,KJB!HC$11:HC$777))</f>
        <v/>
      </c>
      <c r="AH233" s="187">
        <f>IF($X233=0,"",SUMIF(KJB!$GT$11:$HJ$777,$X233,KJB!HD$11:HD$777))</f>
        <v/>
      </c>
      <c r="AI233" s="187">
        <f>IF($X233=0,"",SUMIF(KJB!$GT$11:$HJ$777,$X233,KJB!HE$11:HE$777))</f>
        <v/>
      </c>
      <c r="AJ233" s="187">
        <f>IF($X233=0,"",SUMIF(KJB!$GT$11:$HJ$777,$X233,KJB!HF$11:HF$777))</f>
        <v/>
      </c>
      <c r="AK233" s="187">
        <f>IF($X233=0,"",SUMIF(KJB!$GT$11:$HJ$777,$X233,KJB!HG$11:HG$777))</f>
        <v/>
      </c>
      <c r="AL233" s="187">
        <f>IF($X233=0,"",SUMIF(KJB!$GT$11:$HJ$777,$X233,KJB!HH$11:HH$777))</f>
        <v/>
      </c>
      <c r="AM233" s="187">
        <f>IF($X233=0,"",SUMIF(KJB!$GT$11:$HJ$777,$X233,KJB!HI$11:HI$777))</f>
        <v/>
      </c>
      <c r="AN233" s="187">
        <f>IF($X233=0,"",SUMIF(KJB!$GT$11:$HJ$777,$X233,KJB!HJ$11:HJ$777))</f>
        <v/>
      </c>
    </row>
    <row r="234" ht="12.75" customHeight="1">
      <c r="B234" s="312" t="n">
        <v>21</v>
      </c>
      <c r="C234" s="166" t="n">
        <v>0</v>
      </c>
      <c r="D234" s="187">
        <f>IF($C234=0,"",SUMIF(KJB!$GR$11:$HK$777,$C234,KJB!GU$11:GU$777))</f>
        <v/>
      </c>
      <c r="E234" s="187">
        <f>IF($C234=0,"",SUMIF(KJB!$GR$11:$HK$777,$C234,KJB!GV$11:GV$777))</f>
        <v/>
      </c>
      <c r="F234" s="187">
        <f>IF($C234=0,"",SUMIF(KJB!$GR$11:$HK$777,$C234,KJB!GW$11:GW$777))</f>
        <v/>
      </c>
      <c r="G234" s="187">
        <f>IF($C234=0,"",SUMIF(KJB!$GR$11:$HK$777,$C234,KJB!GX$11:GX$777))</f>
        <v/>
      </c>
      <c r="H234" s="187">
        <f>IF($C234=0,"",SUMIF(KJB!$GR$11:$HK$777,$C234,KJB!GY$11:GY$777))</f>
        <v/>
      </c>
      <c r="I234" s="187">
        <f>IF($C234=0,"",SUMIF(KJB!$GR$11:$HK$777,$C234,KJB!GZ$11:GZ$777))</f>
        <v/>
      </c>
      <c r="J234" s="187">
        <f>IF($C234=0,"",SUMIF(KJB!$GR$11:$HK$777,$C234,KJB!HA$11:HA$777))</f>
        <v/>
      </c>
      <c r="K234" s="187">
        <f>IF($C234=0,"",SUMIF(KJB!$GR$11:$HK$777,$C234,KJB!HB$11:HB$777))</f>
        <v/>
      </c>
      <c r="L234" s="187">
        <f>IF($C234=0,"",SUMIF(KJB!$GR$11:$HK$777,$C234,KJB!HC$11:HC$777))</f>
        <v/>
      </c>
      <c r="M234" s="187">
        <f>IF($C234=0,"",SUMIF(KJB!$GR$11:$HK$777,$C234,KJB!HD$11:HD$777))</f>
        <v/>
      </c>
      <c r="N234" s="187">
        <f>IF($C234=0,"",SUMIF(KJB!$GR$11:$HK$777,$C234,KJB!HE$11:HE$777))</f>
        <v/>
      </c>
      <c r="O234" s="187">
        <f>IF($C234=0,"",SUMIF(KJB!$GR$11:$HK$777,$C234,KJB!HF$11:HF$777))</f>
        <v/>
      </c>
      <c r="P234" s="187">
        <f>IF($C234=0,"",SUMIF(KJB!$GR$11:$HK$777,$C234,KJB!HG$11:HG$777))</f>
        <v/>
      </c>
      <c r="Q234" s="187">
        <f>IF($C234=0,"",SUMIF(KJB!$GR$11:$HK$777,$C234,KJB!HH$11:HH$777))</f>
        <v/>
      </c>
      <c r="R234" s="187">
        <f>IF($C234=0,"",SUMIF(KJB!$GR$11:$HK$777,$C234,KJB!HI$11:HI$777))</f>
        <v/>
      </c>
      <c r="S234" s="187">
        <f>IF($C234=0,"",SUMIF(KJB!$GR$11:$HK$777,$C234,KJB!HJ$11:HJ$777))</f>
        <v/>
      </c>
      <c r="U234" s="312" t="n">
        <v>21</v>
      </c>
      <c r="V234" s="313" t="inlineStr">
        <is>
          <t>VII Koszty nabycia wartości niematerialnych i prawnych</t>
        </is>
      </c>
      <c r="W234" s="169">
        <f>SUM(Y234:AN234)</f>
        <v/>
      </c>
      <c r="X234" s="170" t="inlineStr">
        <is>
          <t>7.1 Koszty nabycia wartości niematerialnych i prawnych</t>
        </is>
      </c>
      <c r="Y234" s="187">
        <f>IF($X234=0,"",SUMIF(KJB!$GT$11:$HJ$777,$X234,KJB!GU$11:GU$777))</f>
        <v/>
      </c>
      <c r="Z234" s="187">
        <f>IF($X234=0,"",SUMIF(KJB!$GT$11:$HJ$777,$X234,KJB!GV$11:GV$777))</f>
        <v/>
      </c>
      <c r="AA234" s="187">
        <f>IF($X234=0,"",SUMIF(KJB!$GT$11:$HJ$777,$X234,KJB!GW$11:GW$777))</f>
        <v/>
      </c>
      <c r="AB234" s="187">
        <f>IF($X234=0,"",SUMIF(KJB!$GT$11:$HJ$777,$X234,KJB!GX$11:GX$777))</f>
        <v/>
      </c>
      <c r="AC234" s="187">
        <f>IF($X234=0,"",SUMIF(KJB!$GT$11:$HJ$777,$X234,KJB!GY$11:GY$777))</f>
        <v/>
      </c>
      <c r="AD234" s="187">
        <f>IF($X234=0,"",SUMIF(KJB!$GT$11:$HJ$777,$X234,KJB!GZ$11:GZ$777))</f>
        <v/>
      </c>
      <c r="AE234" s="187">
        <f>IF($X234=0,"",SUMIF(KJB!$GT$11:$HJ$777,$X234,KJB!HA$11:HA$777))</f>
        <v/>
      </c>
      <c r="AF234" s="187">
        <f>IF($X234=0,"",SUMIF(KJB!$GT$11:$HJ$777,$X234,KJB!HB$11:HB$777))</f>
        <v/>
      </c>
      <c r="AG234" s="187">
        <f>IF($X234=0,"",SUMIF(KJB!$GT$11:$HJ$777,$X234,KJB!HC$11:HC$777))</f>
        <v/>
      </c>
      <c r="AH234" s="187">
        <f>IF($X234=0,"",SUMIF(KJB!$GT$11:$HJ$777,$X234,KJB!HD$11:HD$777))</f>
        <v/>
      </c>
      <c r="AI234" s="187">
        <f>IF($X234=0,"",SUMIF(KJB!$GT$11:$HJ$777,$X234,KJB!HE$11:HE$777))</f>
        <v/>
      </c>
      <c r="AJ234" s="187">
        <f>IF($X234=0,"",SUMIF(KJB!$GT$11:$HJ$777,$X234,KJB!HF$11:HF$777))</f>
        <v/>
      </c>
      <c r="AK234" s="187">
        <f>IF($X234=0,"",SUMIF(KJB!$GT$11:$HJ$777,$X234,KJB!HG$11:HG$777))</f>
        <v/>
      </c>
      <c r="AL234" s="187">
        <f>IF($X234=0,"",SUMIF(KJB!$GT$11:$HJ$777,$X234,KJB!HH$11:HH$777))</f>
        <v/>
      </c>
      <c r="AM234" s="187">
        <f>IF($X234=0,"",SUMIF(KJB!$GT$11:$HJ$777,$X234,KJB!HI$11:HI$777))</f>
        <v/>
      </c>
      <c r="AN234" s="187">
        <f>IF($X234=0,"",SUMIF(KJB!$GT$11:$HJ$777,$X234,KJB!HJ$11:HJ$777))</f>
        <v/>
      </c>
    </row>
    <row r="235" ht="23.25" customHeight="1">
      <c r="B235" s="312" t="n">
        <v>22</v>
      </c>
      <c r="C235" s="166" t="n">
        <v>0</v>
      </c>
      <c r="D235" s="187">
        <f>IF($C235=0,"",SUMIF(KJB!$GR$11:$HK$777,$C235,KJB!GU$11:GU$777))</f>
        <v/>
      </c>
      <c r="E235" s="187">
        <f>IF($C235=0,"",SUMIF(KJB!$GR$11:$HK$777,$C235,KJB!GV$11:GV$777))</f>
        <v/>
      </c>
      <c r="F235" s="187">
        <f>IF($C235=0,"",SUMIF(KJB!$GR$11:$HK$777,$C235,KJB!GW$11:GW$777))</f>
        <v/>
      </c>
      <c r="G235" s="187">
        <f>IF($C235=0,"",SUMIF(KJB!$GR$11:$HK$777,$C235,KJB!GX$11:GX$777))</f>
        <v/>
      </c>
      <c r="H235" s="187">
        <f>IF($C235=0,"",SUMIF(KJB!$GR$11:$HK$777,$C235,KJB!GY$11:GY$777))</f>
        <v/>
      </c>
      <c r="I235" s="187">
        <f>IF($C235=0,"",SUMIF(KJB!$GR$11:$HK$777,$C235,KJB!GZ$11:GZ$777))</f>
        <v/>
      </c>
      <c r="J235" s="187">
        <f>IF($C235=0,"",SUMIF(KJB!$GR$11:$HK$777,$C235,KJB!HA$11:HA$777))</f>
        <v/>
      </c>
      <c r="K235" s="187">
        <f>IF($C235=0,"",SUMIF(KJB!$GR$11:$HK$777,$C235,KJB!HB$11:HB$777))</f>
        <v/>
      </c>
      <c r="L235" s="187">
        <f>IF($C235=0,"",SUMIF(KJB!$GR$11:$HK$777,$C235,KJB!HC$11:HC$777))</f>
        <v/>
      </c>
      <c r="M235" s="187">
        <f>IF($C235=0,"",SUMIF(KJB!$GR$11:$HK$777,$C235,KJB!HD$11:HD$777))</f>
        <v/>
      </c>
      <c r="N235" s="187">
        <f>IF($C235=0,"",SUMIF(KJB!$GR$11:$HK$777,$C235,KJB!HE$11:HE$777))</f>
        <v/>
      </c>
      <c r="O235" s="187">
        <f>IF($C235=0,"",SUMIF(KJB!$GR$11:$HK$777,$C235,KJB!HF$11:HF$777))</f>
        <v/>
      </c>
      <c r="P235" s="187">
        <f>IF($C235=0,"",SUMIF(KJB!$GR$11:$HK$777,$C235,KJB!HG$11:HG$777))</f>
        <v/>
      </c>
      <c r="Q235" s="187">
        <f>IF($C235=0,"",SUMIF(KJB!$GR$11:$HK$777,$C235,KJB!HH$11:HH$777))</f>
        <v/>
      </c>
      <c r="R235" s="187">
        <f>IF($C235=0,"",SUMIF(KJB!$GR$11:$HK$777,$C235,KJB!HI$11:HI$777))</f>
        <v/>
      </c>
      <c r="S235" s="187">
        <f>IF($C235=0,"",SUMIF(KJB!$GR$11:$HK$777,$C235,KJB!HJ$11:HJ$777))</f>
        <v/>
      </c>
      <c r="U235" s="312" t="n">
        <v>22</v>
      </c>
      <c r="V235" s="174" t="inlineStr">
        <is>
          <t>VIII Wydatki w ramach pomocy de minimis</t>
        </is>
      </c>
      <c r="W235" s="169">
        <f>SUM(Y235:AN238)</f>
        <v/>
      </c>
      <c r="X235" s="175" t="inlineStr">
        <is>
          <t>8.1 Opłaty publicznoprawne związane z przygotowaniem i realizacją projektu</t>
        </is>
      </c>
      <c r="Y235" s="187">
        <f>IF($X235=0,"",SUMIF(KJB!$GT$11:$HJ$777,$X235,KJB!GU$11:GU$777))</f>
        <v/>
      </c>
      <c r="Z235" s="187">
        <f>IF($X235=0,"",SUMIF(KJB!$GT$11:$HJ$777,$X235,KJB!GV$11:GV$777))</f>
        <v/>
      </c>
      <c r="AA235" s="187">
        <f>IF($X235=0,"",SUMIF(KJB!$GT$11:$HJ$777,$X235,KJB!GW$11:GW$777))</f>
        <v/>
      </c>
      <c r="AB235" s="187">
        <f>IF($X235=0,"",SUMIF(KJB!$GT$11:$HJ$777,$X235,KJB!GX$11:GX$777))</f>
        <v/>
      </c>
      <c r="AC235" s="187">
        <f>IF($X235=0,"",SUMIF(KJB!$GT$11:$HJ$777,$X235,KJB!GY$11:GY$777))</f>
        <v/>
      </c>
      <c r="AD235" s="187">
        <f>IF($X235=0,"",SUMIF(KJB!$GT$11:$HJ$777,$X235,KJB!GZ$11:GZ$777))</f>
        <v/>
      </c>
      <c r="AE235" s="187">
        <f>IF($X235=0,"",SUMIF(KJB!$GT$11:$HJ$777,$X235,KJB!HA$11:HA$777))</f>
        <v/>
      </c>
      <c r="AF235" s="187">
        <f>IF($X235=0,"",SUMIF(KJB!$GT$11:$HJ$777,$X235,KJB!HB$11:HB$777))</f>
        <v/>
      </c>
      <c r="AG235" s="187">
        <f>IF($X235=0,"",SUMIF(KJB!$GT$11:$HJ$777,$X235,KJB!HC$11:HC$777))</f>
        <v/>
      </c>
      <c r="AH235" s="187">
        <f>IF($X235=0,"",SUMIF(KJB!$GT$11:$HJ$777,$X235,KJB!HD$11:HD$777))</f>
        <v/>
      </c>
      <c r="AI235" s="187">
        <f>IF($X235=0,"",SUMIF(KJB!$GT$11:$HJ$777,$X235,KJB!HE$11:HE$777))</f>
        <v/>
      </c>
      <c r="AJ235" s="187">
        <f>IF($X235=0,"",SUMIF(KJB!$GT$11:$HJ$777,$X235,KJB!HF$11:HF$777))</f>
        <v/>
      </c>
      <c r="AK235" s="187">
        <f>IF($X235=0,"",SUMIF(KJB!$GT$11:$HJ$777,$X235,KJB!HG$11:HG$777))</f>
        <v/>
      </c>
      <c r="AL235" s="187">
        <f>IF($X235=0,"",SUMIF(KJB!$GT$11:$HJ$777,$X235,KJB!HH$11:HH$777))</f>
        <v/>
      </c>
      <c r="AM235" s="187">
        <f>IF($X235=0,"",SUMIF(KJB!$GT$11:$HJ$777,$X235,KJB!HI$11:HI$777))</f>
        <v/>
      </c>
      <c r="AN235" s="187">
        <f>IF($X235=0,"",SUMIF(KJB!$GT$11:$HJ$777,$X235,KJB!HJ$11:HJ$777))</f>
        <v/>
      </c>
    </row>
    <row r="236" ht="12.75" customHeight="1">
      <c r="B236" s="312" t="n">
        <v>23</v>
      </c>
      <c r="C236" s="166" t="n">
        <v>0</v>
      </c>
      <c r="D236" s="187">
        <f>IF($C236=0,"",SUMIF(KJB!$GR$11:$HK$777,$C236,KJB!GU$11:GU$777))</f>
        <v/>
      </c>
      <c r="E236" s="187">
        <f>IF($C236=0,"",SUMIF(KJB!$GR$11:$HK$777,$C236,KJB!GV$11:GV$777))</f>
        <v/>
      </c>
      <c r="F236" s="187">
        <f>IF($C236=0,"",SUMIF(KJB!$GR$11:$HK$777,$C236,KJB!GW$11:GW$777))</f>
        <v/>
      </c>
      <c r="G236" s="187">
        <f>IF($C236=0,"",SUMIF(KJB!$GR$11:$HK$777,$C236,KJB!GX$11:GX$777))</f>
        <v/>
      </c>
      <c r="H236" s="187">
        <f>IF($C236=0,"",SUMIF(KJB!$GR$11:$HK$777,$C236,KJB!GY$11:GY$777))</f>
        <v/>
      </c>
      <c r="I236" s="187">
        <f>IF($C236=0,"",SUMIF(KJB!$GR$11:$HK$777,$C236,KJB!GZ$11:GZ$777))</f>
        <v/>
      </c>
      <c r="J236" s="187">
        <f>IF($C236=0,"",SUMIF(KJB!$GR$11:$HK$777,$C236,KJB!HA$11:HA$777))</f>
        <v/>
      </c>
      <c r="K236" s="187">
        <f>IF($C236=0,"",SUMIF(KJB!$GR$11:$HK$777,$C236,KJB!HB$11:HB$777))</f>
        <v/>
      </c>
      <c r="L236" s="187">
        <f>IF($C236=0,"",SUMIF(KJB!$GR$11:$HK$777,$C236,KJB!HC$11:HC$777))</f>
        <v/>
      </c>
      <c r="M236" s="187">
        <f>IF($C236=0,"",SUMIF(KJB!$GR$11:$HK$777,$C236,KJB!HD$11:HD$777))</f>
        <v/>
      </c>
      <c r="N236" s="187">
        <f>IF($C236=0,"",SUMIF(KJB!$GR$11:$HK$777,$C236,KJB!HE$11:HE$777))</f>
        <v/>
      </c>
      <c r="O236" s="187">
        <f>IF($C236=0,"",SUMIF(KJB!$GR$11:$HK$777,$C236,KJB!HF$11:HF$777))</f>
        <v/>
      </c>
      <c r="P236" s="187">
        <f>IF($C236=0,"",SUMIF(KJB!$GR$11:$HK$777,$C236,KJB!HG$11:HG$777))</f>
        <v/>
      </c>
      <c r="Q236" s="187">
        <f>IF($C236=0,"",SUMIF(KJB!$GR$11:$HK$777,$C236,KJB!HH$11:HH$777))</f>
        <v/>
      </c>
      <c r="R236" s="187">
        <f>IF($C236=0,"",SUMIF(KJB!$GR$11:$HK$777,$C236,KJB!HI$11:HI$777))</f>
        <v/>
      </c>
      <c r="S236" s="187">
        <f>IF($C236=0,"",SUMIF(KJB!$GR$11:$HK$777,$C236,KJB!HJ$11:HJ$777))</f>
        <v/>
      </c>
      <c r="U236" s="312" t="n">
        <v>23</v>
      </c>
      <c r="V236" s="179" t="n">
        <v>0</v>
      </c>
      <c r="W236" s="180" t="n"/>
      <c r="X236" s="175" t="inlineStr">
        <is>
          <t>8.2 Dokumentacja powykonawcza</t>
        </is>
      </c>
      <c r="Y236" s="187">
        <f>IF($X236=0,"",SUMIF(KJB!$GT$11:$HJ$777,$X236,KJB!GU$11:GU$777))</f>
        <v/>
      </c>
      <c r="Z236" s="187">
        <f>IF($X236=0,"",SUMIF(KJB!$GT$11:$HJ$777,$X236,KJB!GV$11:GV$777))</f>
        <v/>
      </c>
      <c r="AA236" s="187">
        <f>IF($X236=0,"",SUMIF(KJB!$GT$11:$HJ$777,$X236,KJB!GW$11:GW$777))</f>
        <v/>
      </c>
      <c r="AB236" s="187">
        <f>IF($X236=0,"",SUMIF(KJB!$GT$11:$HJ$777,$X236,KJB!GX$11:GX$777))</f>
        <v/>
      </c>
      <c r="AC236" s="187">
        <f>IF($X236=0,"",SUMIF(KJB!$GT$11:$HJ$777,$X236,KJB!GY$11:GY$777))</f>
        <v/>
      </c>
      <c r="AD236" s="187">
        <f>IF($X236=0,"",SUMIF(KJB!$GT$11:$HJ$777,$X236,KJB!GZ$11:GZ$777))</f>
        <v/>
      </c>
      <c r="AE236" s="187">
        <f>IF($X236=0,"",SUMIF(KJB!$GT$11:$HJ$777,$X236,KJB!HA$11:HA$777))</f>
        <v/>
      </c>
      <c r="AF236" s="187">
        <f>IF($X236=0,"",SUMIF(KJB!$GT$11:$HJ$777,$X236,KJB!HB$11:HB$777))</f>
        <v/>
      </c>
      <c r="AG236" s="187">
        <f>IF($X236=0,"",SUMIF(KJB!$GT$11:$HJ$777,$X236,KJB!HC$11:HC$777))</f>
        <v/>
      </c>
      <c r="AH236" s="187">
        <f>IF($X236=0,"",SUMIF(KJB!$GT$11:$HJ$777,$X236,KJB!HD$11:HD$777))</f>
        <v/>
      </c>
      <c r="AI236" s="187">
        <f>IF($X236=0,"",SUMIF(KJB!$GT$11:$HJ$777,$X236,KJB!HE$11:HE$777))</f>
        <v/>
      </c>
      <c r="AJ236" s="187">
        <f>IF($X236=0,"",SUMIF(KJB!$GT$11:$HJ$777,$X236,KJB!HF$11:HF$777))</f>
        <v/>
      </c>
      <c r="AK236" s="187">
        <f>IF($X236=0,"",SUMIF(KJB!$GT$11:$HJ$777,$X236,KJB!HG$11:HG$777))</f>
        <v/>
      </c>
      <c r="AL236" s="187">
        <f>IF($X236=0,"",SUMIF(KJB!$GT$11:$HJ$777,$X236,KJB!HH$11:HH$777))</f>
        <v/>
      </c>
      <c r="AM236" s="187">
        <f>IF($X236=0,"",SUMIF(KJB!$GT$11:$HJ$777,$X236,KJB!HI$11:HI$777))</f>
        <v/>
      </c>
      <c r="AN236" s="187">
        <f>IF($X236=0,"",SUMIF(KJB!$GT$11:$HJ$777,$X236,KJB!HJ$11:HJ$777))</f>
        <v/>
      </c>
    </row>
    <row r="237" ht="12.75" customHeight="1">
      <c r="B237" s="312" t="n">
        <v>24</v>
      </c>
      <c r="C237" s="166" t="n">
        <v>0</v>
      </c>
      <c r="D237" s="187">
        <f>IF($C237=0,"",SUMIF(KJB!$GR$11:$HK$777,$C237,KJB!GU$11:GU$777))</f>
        <v/>
      </c>
      <c r="E237" s="187">
        <f>IF($C237=0,"",SUMIF(KJB!$GR$11:$HK$777,$C237,KJB!GV$11:GV$777))</f>
        <v/>
      </c>
      <c r="F237" s="187">
        <f>IF($C237=0,"",SUMIF(KJB!$GR$11:$HK$777,$C237,KJB!GW$11:GW$777))</f>
        <v/>
      </c>
      <c r="G237" s="187">
        <f>IF($C237=0,"",SUMIF(KJB!$GR$11:$HK$777,$C237,KJB!GX$11:GX$777))</f>
        <v/>
      </c>
      <c r="H237" s="187">
        <f>IF($C237=0,"",SUMIF(KJB!$GR$11:$HK$777,$C237,KJB!GY$11:GY$777))</f>
        <v/>
      </c>
      <c r="I237" s="187">
        <f>IF($C237=0,"",SUMIF(KJB!$GR$11:$HK$777,$C237,KJB!GZ$11:GZ$777))</f>
        <v/>
      </c>
      <c r="J237" s="187">
        <f>IF($C237=0,"",SUMIF(KJB!$GR$11:$HK$777,$C237,KJB!HA$11:HA$777))</f>
        <v/>
      </c>
      <c r="K237" s="187">
        <f>IF($C237=0,"",SUMIF(KJB!$GR$11:$HK$777,$C237,KJB!HB$11:HB$777))</f>
        <v/>
      </c>
      <c r="L237" s="187">
        <f>IF($C237=0,"",SUMIF(KJB!$GR$11:$HK$777,$C237,KJB!HC$11:HC$777))</f>
        <v/>
      </c>
      <c r="M237" s="187">
        <f>IF($C237=0,"",SUMIF(KJB!$GR$11:$HK$777,$C237,KJB!HD$11:HD$777))</f>
        <v/>
      </c>
      <c r="N237" s="187">
        <f>IF($C237=0,"",SUMIF(KJB!$GR$11:$HK$777,$C237,KJB!HE$11:HE$777))</f>
        <v/>
      </c>
      <c r="O237" s="187">
        <f>IF($C237=0,"",SUMIF(KJB!$GR$11:$HK$777,$C237,KJB!HF$11:HF$777))</f>
        <v/>
      </c>
      <c r="P237" s="187">
        <f>IF($C237=0,"",SUMIF(KJB!$GR$11:$HK$777,$C237,KJB!HG$11:HG$777))</f>
        <v/>
      </c>
      <c r="Q237" s="187">
        <f>IF($C237=0,"",SUMIF(KJB!$GR$11:$HK$777,$C237,KJB!HH$11:HH$777))</f>
        <v/>
      </c>
      <c r="R237" s="187">
        <f>IF($C237=0,"",SUMIF(KJB!$GR$11:$HK$777,$C237,KJB!HI$11:HI$777))</f>
        <v/>
      </c>
      <c r="S237" s="187">
        <f>IF($C237=0,"",SUMIF(KJB!$GR$11:$HK$777,$C237,KJB!HJ$11:HJ$777))</f>
        <v/>
      </c>
      <c r="U237" s="312" t="n">
        <v>24</v>
      </c>
      <c r="V237" s="179" t="n">
        <v>0</v>
      </c>
      <c r="W237" s="180" t="n"/>
      <c r="X237" s="170" t="inlineStr">
        <is>
          <t>8.3 Obsługa instrumentów zabezpieczających realizację umowy</t>
        </is>
      </c>
      <c r="Y237" s="187">
        <f>IF($X237=0,"",SUMIF(KJB!$GT$11:$HJ$777,$X237,KJB!GU$11:GU$777))</f>
        <v/>
      </c>
      <c r="Z237" s="187">
        <f>IF($X237=0,"",SUMIF(KJB!$GT$11:$HJ$777,$X237,KJB!GV$11:GV$777))</f>
        <v/>
      </c>
      <c r="AA237" s="187">
        <f>IF($X237=0,"",SUMIF(KJB!$GT$11:$HJ$777,$X237,KJB!GW$11:GW$777))</f>
        <v/>
      </c>
      <c r="AB237" s="187">
        <f>IF($X237=0,"",SUMIF(KJB!$GT$11:$HJ$777,$X237,KJB!GX$11:GX$777))</f>
        <v/>
      </c>
      <c r="AC237" s="187">
        <f>IF($X237=0,"",SUMIF(KJB!$GT$11:$HJ$777,$X237,KJB!GY$11:GY$777))</f>
        <v/>
      </c>
      <c r="AD237" s="187">
        <f>IF($X237=0,"",SUMIF(KJB!$GT$11:$HJ$777,$X237,KJB!GZ$11:GZ$777))</f>
        <v/>
      </c>
      <c r="AE237" s="187">
        <f>IF($X237=0,"",SUMIF(KJB!$GT$11:$HJ$777,$X237,KJB!HA$11:HA$777))</f>
        <v/>
      </c>
      <c r="AF237" s="187">
        <f>IF($X237=0,"",SUMIF(KJB!$GT$11:$HJ$777,$X237,KJB!HB$11:HB$777))</f>
        <v/>
      </c>
      <c r="AG237" s="187">
        <f>IF($X237=0,"",SUMIF(KJB!$GT$11:$HJ$777,$X237,KJB!HC$11:HC$777))</f>
        <v/>
      </c>
      <c r="AH237" s="187">
        <f>IF($X237=0,"",SUMIF(KJB!$GT$11:$HJ$777,$X237,KJB!HD$11:HD$777))</f>
        <v/>
      </c>
      <c r="AI237" s="187">
        <f>IF($X237=0,"",SUMIF(KJB!$GT$11:$HJ$777,$X237,KJB!HE$11:HE$777))</f>
        <v/>
      </c>
      <c r="AJ237" s="187">
        <f>IF($X237=0,"",SUMIF(KJB!$GT$11:$HJ$777,$X237,KJB!HF$11:HF$777))</f>
        <v/>
      </c>
      <c r="AK237" s="187">
        <f>IF($X237=0,"",SUMIF(KJB!$GT$11:$HJ$777,$X237,KJB!HG$11:HG$777))</f>
        <v/>
      </c>
      <c r="AL237" s="187">
        <f>IF($X237=0,"",SUMIF(KJB!$GT$11:$HJ$777,$X237,KJB!HH$11:HH$777))</f>
        <v/>
      </c>
      <c r="AM237" s="187">
        <f>IF($X237=0,"",SUMIF(KJB!$GT$11:$HJ$777,$X237,KJB!HI$11:HI$777))</f>
        <v/>
      </c>
      <c r="AN237" s="187">
        <f>IF($X237=0,"",SUMIF(KJB!$GT$11:$HJ$777,$X237,KJB!HJ$11:HJ$777))</f>
        <v/>
      </c>
    </row>
    <row r="238" ht="12.75" customHeight="1">
      <c r="B238" s="312" t="n">
        <v>25</v>
      </c>
      <c r="C238" s="166" t="n">
        <v>0</v>
      </c>
      <c r="D238" s="187">
        <f>IF($C238=0,"",SUMIF(KJB!$GR$11:$HK$777,$C238,KJB!GU$11:GU$777))</f>
        <v/>
      </c>
      <c r="E238" s="187">
        <f>IF($C238=0,"",SUMIF(KJB!$GR$11:$HK$777,$C238,KJB!GV$11:GV$777))</f>
        <v/>
      </c>
      <c r="F238" s="187">
        <f>IF($C238=0,"",SUMIF(KJB!$GR$11:$HK$777,$C238,KJB!GW$11:GW$777))</f>
        <v/>
      </c>
      <c r="G238" s="187">
        <f>IF($C238=0,"",SUMIF(KJB!$GR$11:$HK$777,$C238,KJB!GX$11:GX$777))</f>
        <v/>
      </c>
      <c r="H238" s="187">
        <f>IF($C238=0,"",SUMIF(KJB!$GR$11:$HK$777,$C238,KJB!GY$11:GY$777))</f>
        <v/>
      </c>
      <c r="I238" s="187">
        <f>IF($C238=0,"",SUMIF(KJB!$GR$11:$HK$777,$C238,KJB!GZ$11:GZ$777))</f>
        <v/>
      </c>
      <c r="J238" s="187">
        <f>IF($C238=0,"",SUMIF(KJB!$GR$11:$HK$777,$C238,KJB!HA$11:HA$777))</f>
        <v/>
      </c>
      <c r="K238" s="187">
        <f>IF($C238=0,"",SUMIF(KJB!$GR$11:$HK$777,$C238,KJB!HB$11:HB$777))</f>
        <v/>
      </c>
      <c r="L238" s="187">
        <f>IF($C238=0,"",SUMIF(KJB!$GR$11:$HK$777,$C238,KJB!HC$11:HC$777))</f>
        <v/>
      </c>
      <c r="M238" s="187">
        <f>IF($C238=0,"",SUMIF(KJB!$GR$11:$HK$777,$C238,KJB!HD$11:HD$777))</f>
        <v/>
      </c>
      <c r="N238" s="187">
        <f>IF($C238=0,"",SUMIF(KJB!$GR$11:$HK$777,$C238,KJB!HE$11:HE$777))</f>
        <v/>
      </c>
      <c r="O238" s="187">
        <f>IF($C238=0,"",SUMIF(KJB!$GR$11:$HK$777,$C238,KJB!HF$11:HF$777))</f>
        <v/>
      </c>
      <c r="P238" s="187">
        <f>IF($C238=0,"",SUMIF(KJB!$GR$11:$HK$777,$C238,KJB!HG$11:HG$777))</f>
        <v/>
      </c>
      <c r="Q238" s="187">
        <f>IF($C238=0,"",SUMIF(KJB!$GR$11:$HK$777,$C238,KJB!HH$11:HH$777))</f>
        <v/>
      </c>
      <c r="R238" s="187">
        <f>IF($C238=0,"",SUMIF(KJB!$GR$11:$HK$777,$C238,KJB!HI$11:HI$777))</f>
        <v/>
      </c>
      <c r="S238" s="187">
        <f>IF($C238=0,"",SUMIF(KJB!$GR$11:$HK$777,$C238,KJB!HJ$11:HJ$777))</f>
        <v/>
      </c>
      <c r="U238" s="312" t="n">
        <v>25</v>
      </c>
      <c r="V238" s="176" t="n">
        <v>0</v>
      </c>
      <c r="W238" s="177" t="n"/>
      <c r="X238" s="170" t="inlineStr">
        <is>
          <t>8.4 Wydatki związane z przygotowaniem projektu</t>
        </is>
      </c>
      <c r="Y238" s="187">
        <f>IF($X238=0,"",SUMIF(KJB!$GT$11:$HJ$777,$X238,KJB!GU$11:GU$777))</f>
        <v/>
      </c>
      <c r="Z238" s="187">
        <f>IF($X238=0,"",SUMIF(KJB!$GT$11:$HJ$777,$X238,KJB!GV$11:GV$777))</f>
        <v/>
      </c>
      <c r="AA238" s="187">
        <f>IF($X238=0,"",SUMIF(KJB!$GT$11:$HJ$777,$X238,KJB!GW$11:GW$777))</f>
        <v/>
      </c>
      <c r="AB238" s="187">
        <f>IF($X238=0,"",SUMIF(KJB!$GT$11:$HJ$777,$X238,KJB!GX$11:GX$777))</f>
        <v/>
      </c>
      <c r="AC238" s="187">
        <f>IF($X238=0,"",SUMIF(KJB!$GT$11:$HJ$777,$X238,KJB!GY$11:GY$777))</f>
        <v/>
      </c>
      <c r="AD238" s="187">
        <f>IF($X238=0,"",SUMIF(KJB!$GT$11:$HJ$777,$X238,KJB!GZ$11:GZ$777))</f>
        <v/>
      </c>
      <c r="AE238" s="187">
        <f>IF($X238=0,"",SUMIF(KJB!$GT$11:$HJ$777,$X238,KJB!HA$11:HA$777))</f>
        <v/>
      </c>
      <c r="AF238" s="187">
        <f>IF($X238=0,"",SUMIF(KJB!$GT$11:$HJ$777,$X238,KJB!HB$11:HB$777))</f>
        <v/>
      </c>
      <c r="AG238" s="187">
        <f>IF($X238=0,"",SUMIF(KJB!$GT$11:$HJ$777,$X238,KJB!HC$11:HC$777))</f>
        <v/>
      </c>
      <c r="AH238" s="187">
        <f>IF($X238=0,"",SUMIF(KJB!$GT$11:$HJ$777,$X238,KJB!HD$11:HD$777))</f>
        <v/>
      </c>
      <c r="AI238" s="187">
        <f>IF($X238=0,"",SUMIF(KJB!$GT$11:$HJ$777,$X238,KJB!HE$11:HE$777))</f>
        <v/>
      </c>
      <c r="AJ238" s="187">
        <f>IF($X238=0,"",SUMIF(KJB!$GT$11:$HJ$777,$X238,KJB!HF$11:HF$777))</f>
        <v/>
      </c>
      <c r="AK238" s="187">
        <f>IF($X238=0,"",SUMIF(KJB!$GT$11:$HJ$777,$X238,KJB!HG$11:HG$777))</f>
        <v/>
      </c>
      <c r="AL238" s="187">
        <f>IF($X238=0,"",SUMIF(KJB!$GT$11:$HJ$777,$X238,KJB!HH$11:HH$777))</f>
        <v/>
      </c>
      <c r="AM238" s="187">
        <f>IF($X238=0,"",SUMIF(KJB!$GT$11:$HJ$777,$X238,KJB!HI$11:HI$777))</f>
        <v/>
      </c>
      <c r="AN238" s="187">
        <f>IF($X238=0,"",SUMIF(KJB!$GT$11:$HJ$777,$X238,KJB!HJ$11:HJ$777))</f>
        <v/>
      </c>
    </row>
    <row r="239" ht="12.75" customHeight="1">
      <c r="B239" s="312" t="n">
        <v>26</v>
      </c>
      <c r="C239" s="166" t="n">
        <v>0</v>
      </c>
      <c r="D239" s="187">
        <f>IF($C239=0,"",SUMIF(KJB!$GR$11:$HK$777,$C239,KJB!GU$11:GU$777))</f>
        <v/>
      </c>
      <c r="E239" s="187">
        <f>IF($C239=0,"",SUMIF(KJB!$GR$11:$HK$777,$C239,KJB!GV$11:GV$777))</f>
        <v/>
      </c>
      <c r="F239" s="187">
        <f>IF($C239=0,"",SUMIF(KJB!$GR$11:$HK$777,$C239,KJB!GW$11:GW$777))</f>
        <v/>
      </c>
      <c r="G239" s="187">
        <f>IF($C239=0,"",SUMIF(KJB!$GR$11:$HK$777,$C239,KJB!GX$11:GX$777))</f>
        <v/>
      </c>
      <c r="H239" s="187">
        <f>IF($C239=0,"",SUMIF(KJB!$GR$11:$HK$777,$C239,KJB!GY$11:GY$777))</f>
        <v/>
      </c>
      <c r="I239" s="187">
        <f>IF($C239=0,"",SUMIF(KJB!$GR$11:$HK$777,$C239,KJB!GZ$11:GZ$777))</f>
        <v/>
      </c>
      <c r="J239" s="187">
        <f>IF($C239=0,"",SUMIF(KJB!$GR$11:$HK$777,$C239,KJB!HA$11:HA$777))</f>
        <v/>
      </c>
      <c r="K239" s="187">
        <f>IF($C239=0,"",SUMIF(KJB!$GR$11:$HK$777,$C239,KJB!HB$11:HB$777))</f>
        <v/>
      </c>
      <c r="L239" s="187">
        <f>IF($C239=0,"",SUMIF(KJB!$GR$11:$HK$777,$C239,KJB!HC$11:HC$777))</f>
        <v/>
      </c>
      <c r="M239" s="187">
        <f>IF($C239=0,"",SUMIF(KJB!$GR$11:$HK$777,$C239,KJB!HD$11:HD$777))</f>
        <v/>
      </c>
      <c r="N239" s="187">
        <f>IF($C239=0,"",SUMIF(KJB!$GR$11:$HK$777,$C239,KJB!HE$11:HE$777))</f>
        <v/>
      </c>
      <c r="O239" s="187">
        <f>IF($C239=0,"",SUMIF(KJB!$GR$11:$HK$777,$C239,KJB!HF$11:HF$777))</f>
        <v/>
      </c>
      <c r="P239" s="187">
        <f>IF($C239=0,"",SUMIF(KJB!$GR$11:$HK$777,$C239,KJB!HG$11:HG$777))</f>
        <v/>
      </c>
      <c r="Q239" s="187">
        <f>IF($C239=0,"",SUMIF(KJB!$GR$11:$HK$777,$C239,KJB!HH$11:HH$777))</f>
        <v/>
      </c>
      <c r="R239" s="187">
        <f>IF($C239=0,"",SUMIF(KJB!$GR$11:$HK$777,$C239,KJB!HI$11:HI$777))</f>
        <v/>
      </c>
      <c r="S239" s="187">
        <f>IF($C239=0,"",SUMIF(KJB!$GR$11:$HK$777,$C239,KJB!HJ$11:HJ$777))</f>
        <v/>
      </c>
      <c r="U239" s="312" t="n">
        <v>26</v>
      </c>
      <c r="V239" s="179" t="inlineStr">
        <is>
          <t>IX Koszty niekwalifikowane</t>
        </is>
      </c>
      <c r="W239" s="180">
        <f>SUM(Y239:AN243)</f>
        <v/>
      </c>
      <c r="X239" s="175" t="inlineStr">
        <is>
          <t>9.1 Inne niekwalifikowalne</t>
        </is>
      </c>
      <c r="Y239" s="187">
        <f>IF($X239=0,"",SUMIF(KJB!$GT$11:$HJ$777,$X239,KJB!GU$11:GU$777))</f>
        <v/>
      </c>
      <c r="Z239" s="187">
        <f>IF($X239=0,"",SUMIF(KJB!$GT$11:$HJ$777,$X239,KJB!GV$11:GV$777))</f>
        <v/>
      </c>
      <c r="AA239" s="187">
        <f>IF($X239=0,"",SUMIF(KJB!$GT$11:$HJ$777,$X239,KJB!GW$11:GW$777))</f>
        <v/>
      </c>
      <c r="AB239" s="187">
        <f>IF($X239=0,"",SUMIF(KJB!$GT$11:$HJ$777,$X239,KJB!GX$11:GX$777))</f>
        <v/>
      </c>
      <c r="AC239" s="187">
        <f>IF($X239=0,"",SUMIF(KJB!$GT$11:$HJ$777,$X239,KJB!GY$11:GY$777))</f>
        <v/>
      </c>
      <c r="AD239" s="187">
        <f>IF($X239=0,"",SUMIF(KJB!$GT$11:$HJ$777,$X239,KJB!GZ$11:GZ$777))</f>
        <v/>
      </c>
      <c r="AE239" s="187">
        <f>IF($X239=0,"",SUMIF(KJB!$GT$11:$HJ$777,$X239,KJB!HA$11:HA$777))</f>
        <v/>
      </c>
      <c r="AF239" s="187">
        <f>IF($X239=0,"",SUMIF(KJB!$GT$11:$HJ$777,$X239,KJB!HB$11:HB$777))</f>
        <v/>
      </c>
      <c r="AG239" s="187">
        <f>IF($X239=0,"",SUMIF(KJB!$GT$11:$HJ$777,$X239,KJB!HC$11:HC$777))</f>
        <v/>
      </c>
      <c r="AH239" s="187">
        <f>IF($X239=0,"",SUMIF(KJB!$GT$11:$HJ$777,$X239,KJB!HD$11:HD$777))</f>
        <v/>
      </c>
      <c r="AI239" s="187">
        <f>IF($X239=0,"",SUMIF(KJB!$GT$11:$HJ$777,$X239,KJB!HE$11:HE$777))</f>
        <v/>
      </c>
      <c r="AJ239" s="187">
        <f>IF($X239=0,"",SUMIF(KJB!$GT$11:$HJ$777,$X239,KJB!HF$11:HF$777))</f>
        <v/>
      </c>
      <c r="AK239" s="187">
        <f>IF($X239=0,"",SUMIF(KJB!$GT$11:$HJ$777,$X239,KJB!HG$11:HG$777))</f>
        <v/>
      </c>
      <c r="AL239" s="187">
        <f>IF($X239=0,"",SUMIF(KJB!$GT$11:$HJ$777,$X239,KJB!HH$11:HH$777))</f>
        <v/>
      </c>
      <c r="AM239" s="187">
        <f>IF($X239=0,"",SUMIF(KJB!$GT$11:$HJ$777,$X239,KJB!HI$11:HI$777))</f>
        <v/>
      </c>
      <c r="AN239" s="187">
        <f>IF($X239=0,"",SUMIF(KJB!$GT$11:$HJ$777,$X239,KJB!HJ$11:HJ$777))</f>
        <v/>
      </c>
    </row>
    <row r="240" ht="23.25" customHeight="1">
      <c r="B240" s="312" t="n">
        <v>27</v>
      </c>
      <c r="C240" s="166" t="n">
        <v>0</v>
      </c>
      <c r="D240" s="187">
        <f>IF($C240=0,"",SUMIF(KJB!$GR$11:$HK$777,$C240,KJB!GU$11:GU$777))</f>
        <v/>
      </c>
      <c r="E240" s="187">
        <f>IF($C240=0,"",SUMIF(KJB!$GR$11:$HK$777,$C240,KJB!GV$11:GV$777))</f>
        <v/>
      </c>
      <c r="F240" s="187">
        <f>IF($C240=0,"",SUMIF(KJB!$GR$11:$HK$777,$C240,KJB!GW$11:GW$777))</f>
        <v/>
      </c>
      <c r="G240" s="187">
        <f>IF($C240=0,"",SUMIF(KJB!$GR$11:$HK$777,$C240,KJB!GX$11:GX$777))</f>
        <v/>
      </c>
      <c r="H240" s="187">
        <f>IF($C240=0,"",SUMIF(KJB!$GR$11:$HK$777,$C240,KJB!GY$11:GY$777))</f>
        <v/>
      </c>
      <c r="I240" s="187">
        <f>IF($C240=0,"",SUMIF(KJB!$GR$11:$HK$777,$C240,KJB!GZ$11:GZ$777))</f>
        <v/>
      </c>
      <c r="J240" s="187">
        <f>IF($C240=0,"",SUMIF(KJB!$GR$11:$HK$777,$C240,KJB!HA$11:HA$777))</f>
        <v/>
      </c>
      <c r="K240" s="187">
        <f>IF($C240=0,"",SUMIF(KJB!$GR$11:$HK$777,$C240,KJB!HB$11:HB$777))</f>
        <v/>
      </c>
      <c r="L240" s="187">
        <f>IF($C240=0,"",SUMIF(KJB!$GR$11:$HK$777,$C240,KJB!HC$11:HC$777))</f>
        <v/>
      </c>
      <c r="M240" s="187">
        <f>IF($C240=0,"",SUMIF(KJB!$GR$11:$HK$777,$C240,KJB!HD$11:HD$777))</f>
        <v/>
      </c>
      <c r="N240" s="187">
        <f>IF($C240=0,"",SUMIF(KJB!$GR$11:$HK$777,$C240,KJB!HE$11:HE$777))</f>
        <v/>
      </c>
      <c r="O240" s="187">
        <f>IF($C240=0,"",SUMIF(KJB!$GR$11:$HK$777,$C240,KJB!HF$11:HF$777))</f>
        <v/>
      </c>
      <c r="P240" s="187">
        <f>IF($C240=0,"",SUMIF(KJB!$GR$11:$HK$777,$C240,KJB!HG$11:HG$777))</f>
        <v/>
      </c>
      <c r="Q240" s="187">
        <f>IF($C240=0,"",SUMIF(KJB!$GR$11:$HK$777,$C240,KJB!HH$11:HH$777))</f>
        <v/>
      </c>
      <c r="R240" s="187">
        <f>IF($C240=0,"",SUMIF(KJB!$GR$11:$HK$777,$C240,KJB!HI$11:HI$777))</f>
        <v/>
      </c>
      <c r="S240" s="187">
        <f>IF($C240=0,"",SUMIF(KJB!$GR$11:$HK$777,$C240,KJB!HJ$11:HJ$777))</f>
        <v/>
      </c>
      <c r="U240" s="312" t="n">
        <v>27</v>
      </c>
      <c r="V240" s="179" t="n">
        <v>0</v>
      </c>
      <c r="W240" s="180" t="n"/>
      <c r="X240" s="346" t="inlineStr">
        <is>
          <t>9.2 Inne niekwalifikowalne - Opłaty publicznoprawne związane z przygotowaniem i realizacją projektu</t>
        </is>
      </c>
      <c r="Y240" s="187">
        <f>IF($X240=0,"",SUMIF(KJB!$GT$11:$HJ$777,$X240,KJB!GU$11:GU$777))</f>
        <v/>
      </c>
      <c r="Z240" s="187">
        <f>IF($X240=0,"",SUMIF(KJB!$GT$11:$HJ$777,$X240,KJB!GV$11:GV$777))</f>
        <v/>
      </c>
      <c r="AA240" s="187">
        <f>IF($X240=0,"",SUMIF(KJB!$GT$11:$HJ$777,$X240,KJB!GW$11:GW$777))</f>
        <v/>
      </c>
      <c r="AB240" s="187">
        <f>IF($X240=0,"",SUMIF(KJB!$GT$11:$HJ$777,$X240,KJB!GX$11:GX$777))</f>
        <v/>
      </c>
      <c r="AC240" s="187">
        <f>IF($X240=0,"",SUMIF(KJB!$GT$11:$HJ$777,$X240,KJB!GY$11:GY$777))</f>
        <v/>
      </c>
      <c r="AD240" s="187">
        <f>IF($X240=0,"",SUMIF(KJB!$GT$11:$HJ$777,$X240,KJB!GZ$11:GZ$777))</f>
        <v/>
      </c>
      <c r="AE240" s="187">
        <f>IF($X240=0,"",SUMIF(KJB!$GT$11:$HJ$777,$X240,KJB!HA$11:HA$777))</f>
        <v/>
      </c>
      <c r="AF240" s="187">
        <f>IF($X240=0,"",SUMIF(KJB!$GT$11:$HJ$777,$X240,KJB!HB$11:HB$777))</f>
        <v/>
      </c>
      <c r="AG240" s="187">
        <f>IF($X240=0,"",SUMIF(KJB!$GT$11:$HJ$777,$X240,KJB!HC$11:HC$777))</f>
        <v/>
      </c>
      <c r="AH240" s="187">
        <f>IF($X240=0,"",SUMIF(KJB!$GT$11:$HJ$777,$X240,KJB!HD$11:HD$777))</f>
        <v/>
      </c>
      <c r="AI240" s="187">
        <f>IF($X240=0,"",SUMIF(KJB!$GT$11:$HJ$777,$X240,KJB!HE$11:HE$777))</f>
        <v/>
      </c>
      <c r="AJ240" s="187">
        <f>IF($X240=0,"",SUMIF(KJB!$GT$11:$HJ$777,$X240,KJB!HF$11:HF$777))</f>
        <v/>
      </c>
      <c r="AK240" s="187">
        <f>IF($X240=0,"",SUMIF(KJB!$GT$11:$HJ$777,$X240,KJB!HG$11:HG$777))</f>
        <v/>
      </c>
      <c r="AL240" s="187">
        <f>IF($X240=0,"",SUMIF(KJB!$GT$11:$HJ$777,$X240,KJB!HH$11:HH$777))</f>
        <v/>
      </c>
      <c r="AM240" s="187">
        <f>IF($X240=0,"",SUMIF(KJB!$GT$11:$HJ$777,$X240,KJB!HI$11:HI$777))</f>
        <v/>
      </c>
      <c r="AN240" s="187">
        <f>IF($X240=0,"",SUMIF(KJB!$GT$11:$HJ$777,$X240,KJB!HJ$11:HJ$777))</f>
        <v/>
      </c>
    </row>
    <row r="241" ht="12.75" customHeight="1">
      <c r="B241" s="312" t="n">
        <v>28</v>
      </c>
      <c r="C241" s="166" t="n">
        <v>0</v>
      </c>
      <c r="D241" s="187">
        <f>IF($C241=0,"",SUMIF(KJB!$GR$11:$HK$777,$C241,KJB!GU$11:GU$777))</f>
        <v/>
      </c>
      <c r="E241" s="187">
        <f>IF($C241=0,"",SUMIF(KJB!$GR$11:$HK$777,$C241,KJB!GV$11:GV$777))</f>
        <v/>
      </c>
      <c r="F241" s="187">
        <f>IF($C241=0,"",SUMIF(KJB!$GR$11:$HK$777,$C241,KJB!GW$11:GW$777))</f>
        <v/>
      </c>
      <c r="G241" s="187">
        <f>IF($C241=0,"",SUMIF(KJB!$GR$11:$HK$777,$C241,KJB!GX$11:GX$777))</f>
        <v/>
      </c>
      <c r="H241" s="187">
        <f>IF($C241=0,"",SUMIF(KJB!$GR$11:$HK$777,$C241,KJB!GY$11:GY$777))</f>
        <v/>
      </c>
      <c r="I241" s="187">
        <f>IF($C241=0,"",SUMIF(KJB!$GR$11:$HK$777,$C241,KJB!GZ$11:GZ$777))</f>
        <v/>
      </c>
      <c r="J241" s="187">
        <f>IF($C241=0,"",SUMIF(KJB!$GR$11:$HK$777,$C241,KJB!HA$11:HA$777))</f>
        <v/>
      </c>
      <c r="K241" s="187">
        <f>IF($C241=0,"",SUMIF(KJB!$GR$11:$HK$777,$C241,KJB!HB$11:HB$777))</f>
        <v/>
      </c>
      <c r="L241" s="187">
        <f>IF($C241=0,"",SUMIF(KJB!$GR$11:$HK$777,$C241,KJB!HC$11:HC$777))</f>
        <v/>
      </c>
      <c r="M241" s="187">
        <f>IF($C241=0,"",SUMIF(KJB!$GR$11:$HK$777,$C241,KJB!HD$11:HD$777))</f>
        <v/>
      </c>
      <c r="N241" s="187">
        <f>IF($C241=0,"",SUMIF(KJB!$GR$11:$HK$777,$C241,KJB!HE$11:HE$777))</f>
        <v/>
      </c>
      <c r="O241" s="187">
        <f>IF($C241=0,"",SUMIF(KJB!$GR$11:$HK$777,$C241,KJB!HF$11:HF$777))</f>
        <v/>
      </c>
      <c r="P241" s="187">
        <f>IF($C241=0,"",SUMIF(KJB!$GR$11:$HK$777,$C241,KJB!HG$11:HG$777))</f>
        <v/>
      </c>
      <c r="Q241" s="187">
        <f>IF($C241=0,"",SUMIF(KJB!$GR$11:$HK$777,$C241,KJB!HH$11:HH$777))</f>
        <v/>
      </c>
      <c r="R241" s="187">
        <f>IF($C241=0,"",SUMIF(KJB!$GR$11:$HK$777,$C241,KJB!HI$11:HI$777))</f>
        <v/>
      </c>
      <c r="S241" s="187">
        <f>IF($C241=0,"",SUMIF(KJB!$GR$11:$HK$777,$C241,KJB!HJ$11:HJ$777))</f>
        <v/>
      </c>
      <c r="U241" s="312" t="n">
        <v>28</v>
      </c>
      <c r="V241" s="179" t="n">
        <v>0</v>
      </c>
      <c r="W241" s="180" t="n"/>
      <c r="X241" s="175" t="n">
        <v>0</v>
      </c>
      <c r="Y241" s="187">
        <f>IF($X241=0,"",SUMIF(KJB!$GT$11:$HJ$777,$X241,KJB!GU$11:GU$777))</f>
        <v/>
      </c>
      <c r="Z241" s="187">
        <f>IF($X241=0,"",SUMIF(KJB!$GT$11:$HJ$777,$X241,KJB!GV$11:GV$777))</f>
        <v/>
      </c>
      <c r="AA241" s="187">
        <f>IF($X241=0,"",SUMIF(KJB!$GT$11:$HJ$777,$X241,KJB!GW$11:GW$777))</f>
        <v/>
      </c>
      <c r="AB241" s="187">
        <f>IF($X241=0,"",SUMIF(KJB!$GT$11:$HJ$777,$X241,KJB!GX$11:GX$777))</f>
        <v/>
      </c>
      <c r="AC241" s="187">
        <f>IF($X241=0,"",SUMIF(KJB!$GT$11:$HJ$777,$X241,KJB!GY$11:GY$777))</f>
        <v/>
      </c>
      <c r="AD241" s="187">
        <f>IF($X241=0,"",SUMIF(KJB!$GT$11:$HJ$777,$X241,KJB!GZ$11:GZ$777))</f>
        <v/>
      </c>
      <c r="AE241" s="187">
        <f>IF($X241=0,"",SUMIF(KJB!$GT$11:$HJ$777,$X241,KJB!HA$11:HA$777))</f>
        <v/>
      </c>
      <c r="AF241" s="187">
        <f>IF($X241=0,"",SUMIF(KJB!$GT$11:$HJ$777,$X241,KJB!HB$11:HB$777))</f>
        <v/>
      </c>
      <c r="AG241" s="187">
        <f>IF($X241=0,"",SUMIF(KJB!$GT$11:$HJ$777,$X241,KJB!HC$11:HC$777))</f>
        <v/>
      </c>
      <c r="AH241" s="187">
        <f>IF($X241=0,"",SUMIF(KJB!$GT$11:$HJ$777,$X241,KJB!HD$11:HD$777))</f>
        <v/>
      </c>
      <c r="AI241" s="187">
        <f>IF($X241=0,"",SUMIF(KJB!$GT$11:$HJ$777,$X241,KJB!HE$11:HE$777))</f>
        <v/>
      </c>
      <c r="AJ241" s="187">
        <f>IF($X241=0,"",SUMIF(KJB!$GT$11:$HJ$777,$X241,KJB!HF$11:HF$777))</f>
        <v/>
      </c>
      <c r="AK241" s="187">
        <f>IF($X241=0,"",SUMIF(KJB!$GT$11:$HJ$777,$X241,KJB!HG$11:HG$777))</f>
        <v/>
      </c>
      <c r="AL241" s="187">
        <f>IF($X241=0,"",SUMIF(KJB!$GT$11:$HJ$777,$X241,KJB!HH$11:HH$777))</f>
        <v/>
      </c>
      <c r="AM241" s="187">
        <f>IF($X241=0,"",SUMIF(KJB!$GT$11:$HJ$777,$X241,KJB!HI$11:HI$777))</f>
        <v/>
      </c>
      <c r="AN241" s="187">
        <f>IF($X241=0,"",SUMIF(KJB!$GT$11:$HJ$777,$X241,KJB!HJ$11:HJ$777))</f>
        <v/>
      </c>
    </row>
    <row r="242" ht="12.75" customHeight="1">
      <c r="B242" s="312" t="n">
        <v>29</v>
      </c>
      <c r="C242" s="166" t="n">
        <v>0</v>
      </c>
      <c r="D242" s="187">
        <f>IF($C242=0,"",SUMIF(KJB!$GR$11:$HK$777,$C242,KJB!GU$11:GU$777))</f>
        <v/>
      </c>
      <c r="E242" s="187">
        <f>IF($C242=0,"",SUMIF(KJB!$GR$11:$HK$777,$C242,KJB!GV$11:GV$777))</f>
        <v/>
      </c>
      <c r="F242" s="187">
        <f>IF($C242=0,"",SUMIF(KJB!$GR$11:$HK$777,$C242,KJB!GW$11:GW$777))</f>
        <v/>
      </c>
      <c r="G242" s="187">
        <f>IF($C242=0,"",SUMIF(KJB!$GR$11:$HK$777,$C242,KJB!GX$11:GX$777))</f>
        <v/>
      </c>
      <c r="H242" s="187">
        <f>IF($C242=0,"",SUMIF(KJB!$GR$11:$HK$777,$C242,KJB!GY$11:GY$777))</f>
        <v/>
      </c>
      <c r="I242" s="187">
        <f>IF($C242=0,"",SUMIF(KJB!$GR$11:$HK$777,$C242,KJB!GZ$11:GZ$777))</f>
        <v/>
      </c>
      <c r="J242" s="187">
        <f>IF($C242=0,"",SUMIF(KJB!$GR$11:$HK$777,$C242,KJB!HA$11:HA$777))</f>
        <v/>
      </c>
      <c r="K242" s="187">
        <f>IF($C242=0,"",SUMIF(KJB!$GR$11:$HK$777,$C242,KJB!HB$11:HB$777))</f>
        <v/>
      </c>
      <c r="L242" s="187">
        <f>IF($C242=0,"",SUMIF(KJB!$GR$11:$HK$777,$C242,KJB!HC$11:HC$777))</f>
        <v/>
      </c>
      <c r="M242" s="187">
        <f>IF($C242=0,"",SUMIF(KJB!$GR$11:$HK$777,$C242,KJB!HD$11:HD$777))</f>
        <v/>
      </c>
      <c r="N242" s="187">
        <f>IF($C242=0,"",SUMIF(KJB!$GR$11:$HK$777,$C242,KJB!HE$11:HE$777))</f>
        <v/>
      </c>
      <c r="O242" s="187">
        <f>IF($C242=0,"",SUMIF(KJB!$GR$11:$HK$777,$C242,KJB!HF$11:HF$777))</f>
        <v/>
      </c>
      <c r="P242" s="187">
        <f>IF($C242=0,"",SUMIF(KJB!$GR$11:$HK$777,$C242,KJB!HG$11:HG$777))</f>
        <v/>
      </c>
      <c r="Q242" s="187">
        <f>IF($C242=0,"",SUMIF(KJB!$GR$11:$HK$777,$C242,KJB!HH$11:HH$777))</f>
        <v/>
      </c>
      <c r="R242" s="187">
        <f>IF($C242=0,"",SUMIF(KJB!$GR$11:$HK$777,$C242,KJB!HI$11:HI$777))</f>
        <v/>
      </c>
      <c r="S242" s="187">
        <f>IF($C242=0,"",SUMIF(KJB!$GR$11:$HK$777,$C242,KJB!HJ$11:HJ$777))</f>
        <v/>
      </c>
      <c r="U242" s="312" t="n">
        <v>29</v>
      </c>
      <c r="V242" s="179" t="n">
        <v>0</v>
      </c>
      <c r="W242" s="180" t="n"/>
      <c r="X242" s="175" t="n">
        <v>0</v>
      </c>
      <c r="Y242" s="187">
        <f>IF($X242=0,"",SUMIF(KJB!$GT$11:$HJ$777,$X242,KJB!GU$11:GU$777))</f>
        <v/>
      </c>
      <c r="Z242" s="187">
        <f>IF($X242=0,"",SUMIF(KJB!$GT$11:$HJ$777,$X242,KJB!GV$11:GV$777))</f>
        <v/>
      </c>
      <c r="AA242" s="187">
        <f>IF($X242=0,"",SUMIF(KJB!$GT$11:$HJ$777,$X242,KJB!GW$11:GW$777))</f>
        <v/>
      </c>
      <c r="AB242" s="187">
        <f>IF($X242=0,"",SUMIF(KJB!$GT$11:$HJ$777,$X242,KJB!GX$11:GX$777))</f>
        <v/>
      </c>
      <c r="AC242" s="187">
        <f>IF($X242=0,"",SUMIF(KJB!$GT$11:$HJ$777,$X242,KJB!GY$11:GY$777))</f>
        <v/>
      </c>
      <c r="AD242" s="187">
        <f>IF($X242=0,"",SUMIF(KJB!$GT$11:$HJ$777,$X242,KJB!GZ$11:GZ$777))</f>
        <v/>
      </c>
      <c r="AE242" s="187">
        <f>IF($X242=0,"",SUMIF(KJB!$GT$11:$HJ$777,$X242,KJB!HA$11:HA$777))</f>
        <v/>
      </c>
      <c r="AF242" s="187">
        <f>IF($X242=0,"",SUMIF(KJB!$GT$11:$HJ$777,$X242,KJB!HB$11:HB$777))</f>
        <v/>
      </c>
      <c r="AG242" s="187">
        <f>IF($X242=0,"",SUMIF(KJB!$GT$11:$HJ$777,$X242,KJB!HC$11:HC$777))</f>
        <v/>
      </c>
      <c r="AH242" s="187">
        <f>IF($X242=0,"",SUMIF(KJB!$GT$11:$HJ$777,$X242,KJB!HD$11:HD$777))</f>
        <v/>
      </c>
      <c r="AI242" s="187">
        <f>IF($X242=0,"",SUMIF(KJB!$GT$11:$HJ$777,$X242,KJB!HE$11:HE$777))</f>
        <v/>
      </c>
      <c r="AJ242" s="187">
        <f>IF($X242=0,"",SUMIF(KJB!$GT$11:$HJ$777,$X242,KJB!HF$11:HF$777))</f>
        <v/>
      </c>
      <c r="AK242" s="187">
        <f>IF($X242=0,"",SUMIF(KJB!$GT$11:$HJ$777,$X242,KJB!HG$11:HG$777))</f>
        <v/>
      </c>
      <c r="AL242" s="187">
        <f>IF($X242=0,"",SUMIF(KJB!$GT$11:$HJ$777,$X242,KJB!HH$11:HH$777))</f>
        <v/>
      </c>
      <c r="AM242" s="187">
        <f>IF($X242=0,"",SUMIF(KJB!$GT$11:$HJ$777,$X242,KJB!HI$11:HI$777))</f>
        <v/>
      </c>
      <c r="AN242" s="187">
        <f>IF($X242=0,"",SUMIF(KJB!$GT$11:$HJ$777,$X242,KJB!HJ$11:HJ$777))</f>
        <v/>
      </c>
    </row>
    <row r="243" ht="12.75" customHeight="1">
      <c r="B243" s="312" t="n">
        <v>30</v>
      </c>
      <c r="C243" s="166" t="n">
        <v>0</v>
      </c>
      <c r="D243" s="187">
        <f>IF($C243=0,"",SUMIF(KJB!$GR$11:$HK$777,$C243,KJB!GU$11:GU$777))</f>
        <v/>
      </c>
      <c r="E243" s="187">
        <f>IF($C243=0,"",SUMIF(KJB!$GR$11:$HK$777,$C243,KJB!GV$11:GV$777))</f>
        <v/>
      </c>
      <c r="F243" s="187">
        <f>IF($C243=0,"",SUMIF(KJB!$GR$11:$HK$777,$C243,KJB!GW$11:GW$777))</f>
        <v/>
      </c>
      <c r="G243" s="187">
        <f>IF($C243=0,"",SUMIF(KJB!$GR$11:$HK$777,$C243,KJB!GX$11:GX$777))</f>
        <v/>
      </c>
      <c r="H243" s="187">
        <f>IF($C243=0,"",SUMIF(KJB!$GR$11:$HK$777,$C243,KJB!GY$11:GY$777))</f>
        <v/>
      </c>
      <c r="I243" s="187">
        <f>IF($C243=0,"",SUMIF(KJB!$GR$11:$HK$777,$C243,KJB!GZ$11:GZ$777))</f>
        <v/>
      </c>
      <c r="J243" s="187">
        <f>IF($C243=0,"",SUMIF(KJB!$GR$11:$HK$777,$C243,KJB!HA$11:HA$777))</f>
        <v/>
      </c>
      <c r="K243" s="187">
        <f>IF($C243=0,"",SUMIF(KJB!$GR$11:$HK$777,$C243,KJB!HB$11:HB$777))</f>
        <v/>
      </c>
      <c r="L243" s="187">
        <f>IF($C243=0,"",SUMIF(KJB!$GR$11:$HK$777,$C243,KJB!HC$11:HC$777))</f>
        <v/>
      </c>
      <c r="M243" s="187">
        <f>IF($C243=0,"",SUMIF(KJB!$GR$11:$HK$777,$C243,KJB!HD$11:HD$777))</f>
        <v/>
      </c>
      <c r="N243" s="187">
        <f>IF($C243=0,"",SUMIF(KJB!$GR$11:$HK$777,$C243,KJB!HE$11:HE$777))</f>
        <v/>
      </c>
      <c r="O243" s="187">
        <f>IF($C243=0,"",SUMIF(KJB!$GR$11:$HK$777,$C243,KJB!HF$11:HF$777))</f>
        <v/>
      </c>
      <c r="P243" s="187">
        <f>IF($C243=0,"",SUMIF(KJB!$GR$11:$HK$777,$C243,KJB!HG$11:HG$777))</f>
        <v/>
      </c>
      <c r="Q243" s="187">
        <f>IF($C243=0,"",SUMIF(KJB!$GR$11:$HK$777,$C243,KJB!HH$11:HH$777))</f>
        <v/>
      </c>
      <c r="R243" s="187">
        <f>IF($C243=0,"",SUMIF(KJB!$GR$11:$HK$777,$C243,KJB!HI$11:HI$777))</f>
        <v/>
      </c>
      <c r="S243" s="187">
        <f>IF($C243=0,"",SUMIF(KJB!$GR$11:$HK$777,$C243,KJB!HJ$11:HJ$777))</f>
        <v/>
      </c>
      <c r="U243" s="312" t="n">
        <v>30</v>
      </c>
      <c r="V243" s="176" t="n">
        <v>0</v>
      </c>
      <c r="W243" s="177" t="n"/>
      <c r="X243" s="175" t="inlineStr">
        <is>
          <t>CAPEX - brak kosztów</t>
        </is>
      </c>
      <c r="Y243" s="187">
        <f>IF($X243=0,"",SUMIF(KJB!$GT$11:$HJ$777,$X243,KJB!GU$11:GU$777))</f>
        <v/>
      </c>
      <c r="Z243" s="187">
        <f>IF($X243=0,"",SUMIF(KJB!$GT$11:$HJ$777,$X243,KJB!GV$11:GV$777))</f>
        <v/>
      </c>
      <c r="AA243" s="187">
        <f>IF($X243=0,"",SUMIF(KJB!$GT$11:$HJ$777,$X243,KJB!GW$11:GW$777))</f>
        <v/>
      </c>
      <c r="AB243" s="187">
        <f>IF($X243=0,"",SUMIF(KJB!$GT$11:$HJ$777,$X243,KJB!GX$11:GX$777))</f>
        <v/>
      </c>
      <c r="AC243" s="187">
        <f>IF($X243=0,"",SUMIF(KJB!$GT$11:$HJ$777,$X243,KJB!GY$11:GY$777))</f>
        <v/>
      </c>
      <c r="AD243" s="187">
        <f>IF($X243=0,"",SUMIF(KJB!$GT$11:$HJ$777,$X243,KJB!GZ$11:GZ$777))</f>
        <v/>
      </c>
      <c r="AE243" s="187">
        <f>IF($X243=0,"",SUMIF(KJB!$GT$11:$HJ$777,$X243,KJB!HA$11:HA$777))</f>
        <v/>
      </c>
      <c r="AF243" s="187">
        <f>IF($X243=0,"",SUMIF(KJB!$GT$11:$HJ$777,$X243,KJB!HB$11:HB$777))</f>
        <v/>
      </c>
      <c r="AG243" s="187">
        <f>IF($X243=0,"",SUMIF(KJB!$GT$11:$HJ$777,$X243,KJB!HC$11:HC$777))</f>
        <v/>
      </c>
      <c r="AH243" s="187">
        <f>IF($X243=0,"",SUMIF(KJB!$GT$11:$HJ$777,$X243,KJB!HD$11:HD$777))</f>
        <v/>
      </c>
      <c r="AI243" s="187">
        <f>IF($X243=0,"",SUMIF(KJB!$GT$11:$HJ$777,$X243,KJB!HE$11:HE$777))</f>
        <v/>
      </c>
      <c r="AJ243" s="187">
        <f>IF($X243=0,"",SUMIF(KJB!$GT$11:$HJ$777,$X243,KJB!HF$11:HF$777))</f>
        <v/>
      </c>
      <c r="AK243" s="187">
        <f>IF($X243=0,"",SUMIF(KJB!$GT$11:$HJ$777,$X243,KJB!HG$11:HG$777))</f>
        <v/>
      </c>
      <c r="AL243" s="187">
        <f>IF($X243=0,"",SUMIF(KJB!$GT$11:$HJ$777,$X243,KJB!HH$11:HH$777))</f>
        <v/>
      </c>
      <c r="AM243" s="187">
        <f>IF($X243=0,"",SUMIF(KJB!$GT$11:$HJ$777,$X243,KJB!HI$11:HI$777))</f>
        <v/>
      </c>
      <c r="AN243" s="187">
        <f>IF($X243=0,"",SUMIF(KJB!$GT$11:$HJ$777,$X243,KJB!HJ$11:HJ$777))</f>
        <v/>
      </c>
    </row>
    <row r="244" ht="12.75" customHeight="1">
      <c r="C244" s="157" t="inlineStr">
        <is>
          <t>Razem</t>
        </is>
      </c>
      <c r="D244" s="188">
        <f>SUM(D214:D243)</f>
        <v/>
      </c>
      <c r="E244" s="188">
        <f>SUM(E214:E243)</f>
        <v/>
      </c>
      <c r="F244" s="188">
        <f>SUM(F214:F243)</f>
        <v/>
      </c>
      <c r="G244" s="188">
        <f>SUM(G214:G243)</f>
        <v/>
      </c>
      <c r="H244" s="188">
        <f>SUM(H214:H243)</f>
        <v/>
      </c>
      <c r="I244" s="188">
        <f>SUM(I214:I243)</f>
        <v/>
      </c>
      <c r="J244" s="188">
        <f>SUM(J214:J243)</f>
        <v/>
      </c>
      <c r="K244" s="188">
        <f>SUM(K214:K243)</f>
        <v/>
      </c>
      <c r="L244" s="188">
        <f>SUM(L214:L243)</f>
        <v/>
      </c>
      <c r="M244" s="188">
        <f>SUM(M214:M243)</f>
        <v/>
      </c>
      <c r="N244" s="188">
        <f>SUM(N214:N243)</f>
        <v/>
      </c>
      <c r="O244" s="188">
        <f>SUM(O214:O243)</f>
        <v/>
      </c>
      <c r="P244" s="188">
        <f>SUM(P214:P243)</f>
        <v/>
      </c>
      <c r="Q244" s="188">
        <f>SUM(Q214:Q243)</f>
        <v/>
      </c>
      <c r="R244" s="188">
        <f>SUM(R214:R243)</f>
        <v/>
      </c>
      <c r="S244" s="188">
        <f>SUM(S214:S243)</f>
        <v/>
      </c>
      <c r="X244" s="157" t="inlineStr">
        <is>
          <t>Razem</t>
        </is>
      </c>
      <c r="Y244" s="188">
        <f>SUM(Y214:Y243)</f>
        <v/>
      </c>
      <c r="Z244" s="188">
        <f>SUM(Z214:Z243)</f>
        <v/>
      </c>
      <c r="AA244" s="188">
        <f>SUM(AA214:AA243)</f>
        <v/>
      </c>
      <c r="AB244" s="188">
        <f>SUM(AB214:AB243)</f>
        <v/>
      </c>
      <c r="AC244" s="188">
        <f>SUM(AC214:AC243)</f>
        <v/>
      </c>
      <c r="AD244" s="188">
        <f>SUM(AD214:AD243)</f>
        <v/>
      </c>
      <c r="AE244" s="188">
        <f>SUM(AE214:AE243)</f>
        <v/>
      </c>
      <c r="AF244" s="188">
        <f>SUM(AF214:AF243)</f>
        <v/>
      </c>
      <c r="AG244" s="188">
        <f>SUM(AG214:AG243)</f>
        <v/>
      </c>
      <c r="AH244" s="188">
        <f>SUM(AH214:AH243)</f>
        <v/>
      </c>
      <c r="AI244" s="188">
        <f>SUM(AI214:AI243)</f>
        <v/>
      </c>
      <c r="AJ244" s="188">
        <f>SUM(AJ214:AJ243)</f>
        <v/>
      </c>
      <c r="AK244" s="188">
        <f>SUM(AK214:AK243)</f>
        <v/>
      </c>
      <c r="AL244" s="188">
        <f>SUM(AL214:AL243)</f>
        <v/>
      </c>
      <c r="AM244" s="188">
        <f>SUM(AM214:AM243)</f>
        <v/>
      </c>
      <c r="AN244" s="188">
        <f>SUM(AN214:AN243)</f>
        <v/>
      </c>
    </row>
  </sheetData>
  <pageMargins left="0.7" right="0.7" top="0.75" bottom="0.75" header="0.511811023622047" footer="0.511811023622047"/>
  <pageSetup orientation="portrait" paperSize="9" horizontalDpi="300" verticalDpi="300"/>
</worksheet>
</file>

<file path=xl/worksheets/sheet8.xml><?xml version="1.0" encoding="utf-8"?>
<worksheet xmlns="http://schemas.openxmlformats.org/spreadsheetml/2006/main">
  <sheetPr codeName="Arkusz8">
    <outlinePr summaryBelow="1" summaryRight="1"/>
    <pageSetUpPr/>
  </sheetPr>
  <dimension ref="A8:H53"/>
  <sheetViews>
    <sheetView topLeftCell="A10" zoomScaleNormal="100" workbookViewId="0">
      <selection activeCell="B11" sqref="B11"/>
    </sheetView>
  </sheetViews>
  <sheetFormatPr baseColWidth="8" defaultColWidth="10.875" defaultRowHeight="15.75" outlineLevelRow="1"/>
  <cols>
    <col width="10.875" customWidth="1" style="41" min="1" max="1"/>
    <col width="65" customWidth="1" style="41" min="2" max="2"/>
    <col width="72.125" customWidth="1" style="41" min="3" max="3"/>
    <col width="10.875" customWidth="1" style="41" min="4" max="4"/>
    <col width="97.5" customWidth="1" style="41" min="5" max="5"/>
    <col width="10.875" customWidth="1" style="41" min="6" max="1024"/>
  </cols>
  <sheetData>
    <row r="1" hidden="1" ht="12.75" customHeight="1"/>
    <row r="2" hidden="1" outlineLevel="1" ht="12.75" customHeight="1"/>
    <row r="3" hidden="1" outlineLevel="1" ht="12.75" customHeight="1"/>
    <row r="4" hidden="1" outlineLevel="1" ht="12.75" customHeight="1"/>
    <row r="5" hidden="1" outlineLevel="1" ht="12.75" customHeight="1"/>
    <row r="6" hidden="1" outlineLevel="1" ht="12.75" customHeight="1"/>
    <row r="7" hidden="1" outlineLevel="1" ht="12.75" customHeight="1"/>
    <row r="8" hidden="1" outlineLevel="1" ht="12.75" customHeight="1">
      <c r="A8" s="189" t="n"/>
    </row>
    <row r="9" hidden="1" outlineLevel="1" ht="12.75" customHeight="1">
      <c r="A9" s="190" t="n"/>
    </row>
    <row r="10" collapsed="1" ht="79.5" customHeight="1">
      <c r="A10" s="164" t="inlineStr">
        <is>
          <t>Typ budżetu</t>
        </is>
      </c>
      <c r="B10" s="164" t="inlineStr">
        <is>
          <t>Grupa budżetu</t>
        </is>
      </c>
      <c r="C10" s="164" t="inlineStr">
        <is>
          <t>Kategoria budżetu</t>
        </is>
      </c>
      <c r="D10" s="164" t="inlineStr">
        <is>
          <t>Okres Amortyzacji liczba lat [rok]</t>
        </is>
      </c>
      <c r="E10" s="164" t="inlineStr">
        <is>
          <t>Opis kategorii budżetowych dla Komponentów Budżetowych definiowanych na zakładce KB</t>
        </is>
      </c>
      <c r="G10" s="164" t="inlineStr">
        <is>
          <t>Kategorie JB</t>
        </is>
      </c>
      <c r="H10" s="164" t="inlineStr">
        <is>
          <t>Opis Kategorii dla Jednostek Budżetowych definiowanych na zakładce JB</t>
        </is>
      </c>
    </row>
    <row r="11" ht="34.5" customHeight="1">
      <c r="A11" s="312" t="inlineStr">
        <is>
          <t>CAPEX</t>
        </is>
      </c>
      <c r="B11" s="168" t="inlineStr">
        <is>
          <t>I Koszty inwestycyjne budowy pasywnej infrastruktury szerokopasmowej, w tym robót i materiałów budowlanych oraz dostaw i instalacji elementów pasywnej infrastruktury szerokopasmowej</t>
        </is>
      </c>
      <c r="C11" s="191" t="inlineStr">
        <is>
          <t>1.1 Podbudowa słupowa - materiały</t>
        </is>
      </c>
      <c r="D11" s="192" t="n">
        <v>15</v>
      </c>
      <c r="E11" s="170" t="n"/>
      <c r="G11" s="193" t="inlineStr">
        <is>
          <t>Urządzenia</t>
        </is>
      </c>
      <c r="H11" s="194" t="n"/>
    </row>
    <row r="12" ht="12.75" customHeight="1">
      <c r="A12" s="344" t="n"/>
      <c r="B12" s="171" t="n"/>
      <c r="C12" s="195" t="inlineStr">
        <is>
          <t>1.2 Kanalizacja - materiały</t>
        </is>
      </c>
      <c r="D12" s="192" t="n">
        <v>15</v>
      </c>
      <c r="E12" s="170" t="n"/>
      <c r="G12" s="193" t="inlineStr">
        <is>
          <t>Budowle</t>
        </is>
      </c>
      <c r="H12" s="194" t="n"/>
    </row>
    <row r="13" ht="12.75" customHeight="1">
      <c r="A13" s="344" t="n"/>
      <c r="B13" s="171" t="n"/>
      <c r="C13" s="195" t="inlineStr">
        <is>
          <t>1.3 Wieże i maszty - materiały</t>
        </is>
      </c>
      <c r="D13" s="192" t="n">
        <v>15</v>
      </c>
      <c r="E13" s="170" t="n"/>
      <c r="G13" s="193" t="inlineStr">
        <is>
          <t>Usługi</t>
        </is>
      </c>
      <c r="H13" s="194" t="n"/>
    </row>
    <row r="14" ht="12.75" customHeight="1">
      <c r="A14" s="344" t="n"/>
      <c r="B14" s="171" t="n"/>
      <c r="C14" s="195" t="inlineStr">
        <is>
          <t>1.4 Kable światłowodowe</t>
        </is>
      </c>
      <c r="D14" s="192" t="n">
        <v>15</v>
      </c>
      <c r="E14" s="170" t="n"/>
      <c r="G14" s="193" t="inlineStr">
        <is>
          <t>Kable</t>
        </is>
      </c>
      <c r="H14" s="194" t="n"/>
    </row>
    <row r="15" ht="23.25" customHeight="1">
      <c r="A15" s="344" t="n"/>
      <c r="B15" s="171" t="n"/>
      <c r="C15" s="195" t="inlineStr">
        <is>
          <t>1.5 Materiały  inne</t>
        </is>
      </c>
      <c r="D15" s="192" t="n">
        <v>15</v>
      </c>
      <c r="E15" s="170" t="n"/>
      <c r="G15" s="193" t="inlineStr">
        <is>
          <t>Przyłącze i CPE</t>
        </is>
      </c>
      <c r="H15" s="194" t="n"/>
    </row>
    <row r="16" ht="12.75" customHeight="1">
      <c r="A16" s="344" t="n"/>
      <c r="B16" s="171" t="n"/>
      <c r="C16" s="195" t="inlineStr">
        <is>
          <t>1.6 Urządzenia pasywne</t>
        </is>
      </c>
      <c r="D16" s="192" t="n">
        <v>15</v>
      </c>
      <c r="E16" s="170" t="n"/>
      <c r="G16" s="194" t="n"/>
      <c r="H16" s="194" t="n"/>
    </row>
    <row r="17" ht="12.75" customHeight="1">
      <c r="A17" s="344" t="n"/>
      <c r="B17" s="171" t="n"/>
      <c r="C17" s="195" t="inlineStr">
        <is>
          <t>1.7 Podbudowa słupowa - robocizna</t>
        </is>
      </c>
      <c r="D17" s="192" t="n">
        <v>15</v>
      </c>
      <c r="E17" s="170" t="n"/>
      <c r="G17" s="194" t="n"/>
      <c r="H17" s="194" t="n"/>
    </row>
    <row r="18" ht="12.75" customHeight="1">
      <c r="A18" s="344" t="n"/>
      <c r="B18" s="171" t="n"/>
      <c r="C18" s="195" t="inlineStr">
        <is>
          <t>1.8 Kanalizacja - robocizna</t>
        </is>
      </c>
      <c r="D18" s="192" t="n">
        <v>15</v>
      </c>
      <c r="E18" s="170" t="n"/>
      <c r="G18" s="194" t="n"/>
      <c r="H18" s="194" t="n"/>
    </row>
    <row r="19" ht="12.75" customHeight="1">
      <c r="A19" s="344" t="n"/>
      <c r="B19" s="171" t="n"/>
      <c r="C19" s="195" t="inlineStr">
        <is>
          <t>1.9 Wieże i maszty - robocizna</t>
        </is>
      </c>
      <c r="D19" s="192" t="n">
        <v>15</v>
      </c>
      <c r="E19" s="170" t="n"/>
      <c r="G19" s="194" t="n"/>
      <c r="H19" s="194" t="n"/>
    </row>
    <row r="20" ht="12.75" customHeight="1">
      <c r="A20" s="344" t="n"/>
      <c r="B20" s="172" t="n"/>
      <c r="C20" s="195" t="inlineStr">
        <is>
          <t>1.10 Urządzenia pasywne - montaż i instalacja</t>
        </is>
      </c>
      <c r="D20" s="192" t="n">
        <v>15</v>
      </c>
      <c r="E20" s="170" t="n"/>
      <c r="G20" s="194" t="n"/>
      <c r="H20" s="194" t="n"/>
    </row>
    <row r="21" ht="23.25" customHeight="1">
      <c r="A21" s="344" t="n"/>
      <c r="B21" s="168" t="inlineStr">
        <is>
          <t>II Koszty dostawy, instalacji i uruchomienia urządzeń telekomunikacyjnych stanowiących infrastrukturę aktywną sieci NGA</t>
        </is>
      </c>
      <c r="C21" s="170" t="inlineStr">
        <is>
          <t>2.1 Urządzenia aktywne</t>
        </is>
      </c>
      <c r="D21" s="192" t="n">
        <v>5</v>
      </c>
      <c r="E21" s="170" t="inlineStr">
        <is>
          <t>Zakup urządzeń telekomunikacyjnych stanowiące infrastrukturę aktywną sieci NGA, tj. m.in.: OLT, CMTS, DSLAM, multipleksery, wzmacniacze, karty liniowe, urządzenia radiowe</t>
        </is>
      </c>
      <c r="G21" s="194" t="n"/>
      <c r="H21" s="194" t="n"/>
    </row>
    <row r="22" ht="12.75" customHeight="1">
      <c r="A22" s="344" t="n"/>
      <c r="B22" s="172" t="n"/>
      <c r="C22" s="170" t="inlineStr">
        <is>
          <t>2.2 Urządzenia aktywne - montaż, instalacja, konfiguracja</t>
        </is>
      </c>
      <c r="D22" s="192" t="n">
        <v>5</v>
      </c>
      <c r="E22" s="170" t="inlineStr">
        <is>
          <t>Usługi związane z montażem, instalacją i konfiguracją urządzeń w sieci telekomunikacyjnej oraz nadzorem technicznym</t>
        </is>
      </c>
      <c r="G22" s="194" t="n"/>
      <c r="H22" s="194" t="n"/>
    </row>
    <row r="23" ht="34.5" customHeight="1">
      <c r="A23" s="344" t="n"/>
      <c r="B23" s="168" t="inlineStr">
        <is>
          <t>III Koszty przygotowania dokumentacji niezbędnej do wykonania robót budowlanych</t>
        </is>
      </c>
      <c r="C23" s="170" t="inlineStr">
        <is>
          <t xml:space="preserve">3.1 Przygotowanie dokumentacji technicznej </t>
        </is>
      </c>
      <c r="D23" s="192" t="n">
        <v>15</v>
      </c>
      <c r="E23" s="170" t="inlineStr">
        <is>
          <t>Koszty dokumentacji technicznej projektu, w tym projektowanie infrastruktury i sieci. Przygotowanie dokumentacji niezbędnej do złożenia wniosków o wydanie wymaganych przepisami prawa decyzji, zgód i zezwoleń administracyjnych albo dokonania zgłoszenia budowy lub robót budowlanych;</t>
        </is>
      </c>
      <c r="G23" s="194" t="n"/>
      <c r="H23" s="194" t="n"/>
    </row>
    <row r="24" ht="23.25" customHeight="1">
      <c r="A24" s="344" t="n"/>
      <c r="B24" s="171" t="n"/>
      <c r="C24" s="170" t="inlineStr">
        <is>
          <t xml:space="preserve">3.2 Pozyskanie i przygotowanie map lub szkiców </t>
        </is>
      </c>
      <c r="D24" s="192" t="n">
        <v>15</v>
      </c>
      <c r="E24" s="170" t="inlineStr">
        <is>
          <t>Koszty pozyskania i przygotowania map lub szkiców sytuujących projektu, w tym dotyczące zamówienia usług w zakresie obsługi geodezyjnej;</t>
        </is>
      </c>
      <c r="G24" s="194" t="n"/>
      <c r="H24" s="194" t="n"/>
    </row>
    <row r="25" ht="23.25" customHeight="1">
      <c r="A25" s="344" t="n"/>
      <c r="B25" s="171" t="n"/>
      <c r="C25" s="170" t="inlineStr">
        <is>
          <t>3.3 Przygotowanie dokumentacji budowlanej</t>
        </is>
      </c>
      <c r="D25" s="192" t="n">
        <v>15</v>
      </c>
      <c r="E25" s="170" t="inlineStr">
        <is>
          <t>Dokumentacja budowlana art. 3 pkt 13 ustawy z dnia 7 lipca 1994 r. – Prawo budowlane, z wyjątkiem związanych z jej prowadzeniem opłat o charakterze publicznoprawnym;</t>
        </is>
      </c>
      <c r="G25" s="194" t="n"/>
      <c r="H25" s="194" t="n"/>
    </row>
    <row r="26" ht="12.75" customHeight="1">
      <c r="A26" s="344" t="n"/>
      <c r="B26" s="172" t="n"/>
      <c r="C26" s="170" t="inlineStr">
        <is>
          <t>3.4 Pozostała dokumentacja</t>
        </is>
      </c>
      <c r="D26" s="192" t="n">
        <v>15</v>
      </c>
      <c r="E26" s="170" t="inlineStr">
        <is>
          <t>Przygotowanie innej dokumentacji w zakresie, w jakim jest to wymagane zgodnie z obowiązującymi przepisami prawa.</t>
        </is>
      </c>
      <c r="G26" s="194" t="n"/>
      <c r="H26" s="194" t="n"/>
    </row>
    <row r="27" ht="12.75" customHeight="1">
      <c r="A27" s="344" t="n"/>
      <c r="B27" s="313" t="inlineStr">
        <is>
          <t>IV Koszty nabycia prawa dysponowania nieruchomością związanych z realizacją projektu</t>
        </is>
      </c>
      <c r="C27" s="170" t="inlineStr">
        <is>
          <t>4.1 Koszty nabycia prawa dysponowania nieruchomością związanych z realizacją projektu</t>
        </is>
      </c>
      <c r="D27" s="192" t="n">
        <v>15</v>
      </c>
      <c r="E27" s="170" t="n"/>
      <c r="G27" s="194" t="n"/>
      <c r="H27" s="194" t="n"/>
    </row>
    <row r="28" ht="23.25" customHeight="1">
      <c r="A28" s="344" t="n"/>
      <c r="B28" s="313" t="inlineStr">
        <is>
          <t>V Koszty najmu, dzierżawy lub leasingu pasywnej infrastruktury szerokopasmowej</t>
        </is>
      </c>
      <c r="C28" s="170" t="inlineStr">
        <is>
          <t>5.1 Koszty najmu, dzierżawy lub leasingu pasywnej infrastruktury szerokopasmowej</t>
        </is>
      </c>
      <c r="D28" s="192" t="n">
        <v>15</v>
      </c>
      <c r="E28" s="170" t="inlineStr">
        <is>
          <t>Koszty najmu, dzierżawy lub leasingu pasywnej infrastruktury szerokopasmowej, a także elementów infrastruktury elektroenergetycznej, sanitarnej, wodociągowej oraz kanałów technologicznych</t>
        </is>
      </c>
      <c r="G28" s="194" t="n"/>
      <c r="H28" s="194" t="n"/>
    </row>
    <row r="29" ht="12.75" customHeight="1">
      <c r="A29" s="344" t="n"/>
      <c r="B29" s="343" t="n"/>
      <c r="C29" s="170" t="inlineStr">
        <is>
          <t>5.2 Nieodwołalne prawo używania (IRU)</t>
        </is>
      </c>
      <c r="D29" s="192" t="n">
        <v>15</v>
      </c>
      <c r="E29" s="170" t="n"/>
      <c r="G29" s="194" t="n"/>
      <c r="H29" s="194" t="n"/>
    </row>
    <row r="30" ht="23.25" customHeight="1">
      <c r="A30" s="344" t="n"/>
      <c r="B30" s="313" t="inlineStr">
        <is>
          <t>VI Koszty przebudowy i rozbudowy podstawowej sieci szerokopasmowej</t>
        </is>
      </c>
      <c r="C30" s="170" t="inlineStr">
        <is>
          <t>6.1 Kosztów przebudowy i rozbudowy podstawowej sieci szerokopasmowej</t>
        </is>
      </c>
      <c r="D30" s="192" t="n">
        <v>15</v>
      </c>
      <c r="E30" s="170" t="inlineStr">
        <is>
          <t>Koszty inwestycyjny budowy sieci NGA, w tym związanych z przebudową i rozbudową podstawowej sieci szerokopasmowej do standardu sieci NGA</t>
        </is>
      </c>
      <c r="G30" s="194" t="n"/>
      <c r="H30" s="194" t="n"/>
    </row>
    <row r="31" ht="34.5" customHeight="1">
      <c r="A31" s="344" t="n"/>
      <c r="B31" s="313" t="inlineStr">
        <is>
          <t>VII Koszty nabycia wartości niematerialnych i prawnych</t>
        </is>
      </c>
      <c r="C31" s="170" t="inlineStr">
        <is>
          <t>7.1 Koszty nabycia wartości niematerialnych i prawnych</t>
        </is>
      </c>
      <c r="D31" s="192" t="n">
        <v>15</v>
      </c>
      <c r="E31" s="170" t="inlineStr">
        <is>
          <t xml:space="preserve">Koszty nabycia wartości niematerialnych i prawnych wraz z kosztem instalacji (wdrożenia), do łącznej wysokości 5% wartości kosztów kwalifikowanych projektu
</t>
        </is>
      </c>
      <c r="G31" s="194" t="n"/>
      <c r="H31" s="194" t="n"/>
    </row>
    <row r="32" ht="34.5" customHeight="1">
      <c r="A32" s="344" t="n"/>
      <c r="B32" s="313" t="inlineStr">
        <is>
          <t>VIII Wydatki w ramach pomocy de minimis</t>
        </is>
      </c>
      <c r="C32" s="170" t="inlineStr">
        <is>
          <t>8.1 Opłaty publicznoprawne związane z przygotowaniem i realizacją projektu</t>
        </is>
      </c>
      <c r="D32" s="192" t="n">
        <v>15</v>
      </c>
      <c r="E32" s="170" t="inlineStr">
        <is>
          <t>Opłaty publicznoprawne związane z przygotowaniem i realizacją projektu, w szczególności za wydanie decyzji, zgód, zezwoleń, w tym m.in.: opłaty związane z zajęciem pasa drogowego w celu prowadzenia robót w pasie drogowym, opłaty związane z uzyskaniem pozwolenia na budowę</t>
        </is>
      </c>
      <c r="G32" s="194" t="n"/>
      <c r="H32" s="194" t="n"/>
    </row>
    <row r="33" ht="12.75" customHeight="1">
      <c r="A33" s="344" t="n"/>
      <c r="B33" s="344" t="n"/>
      <c r="C33" s="170" t="inlineStr">
        <is>
          <t>8.2 Dokumentacja powykonawcza</t>
        </is>
      </c>
      <c r="D33" s="192" t="n">
        <v>15</v>
      </c>
      <c r="E33" s="170" t="inlineStr">
        <is>
          <t xml:space="preserve">Wydatki na dokumentację powykonawczą w rozumieniu ustawy Prawo budowlane </t>
        </is>
      </c>
      <c r="G33" s="194" t="n"/>
      <c r="H33" s="194" t="n"/>
    </row>
    <row r="34" ht="12.75" customHeight="1">
      <c r="A34" s="344" t="n"/>
      <c r="B34" s="344" t="n"/>
      <c r="C34" s="170" t="inlineStr">
        <is>
          <t>8.3 Obsługa instrumentów zabezpieczających realizację umowy</t>
        </is>
      </c>
      <c r="D34" s="192" t="n"/>
      <c r="E34" s="170" t="n"/>
      <c r="G34" s="194" t="n"/>
      <c r="H34" s="194" t="n"/>
    </row>
    <row r="35" ht="12.75" customHeight="1">
      <c r="A35" s="344" t="n"/>
      <c r="B35" s="343" t="n"/>
      <c r="C35" s="170" t="inlineStr">
        <is>
          <t>8.4 Wydatki związane z przygotowaniem projektu</t>
        </is>
      </c>
      <c r="D35" s="192" t="n">
        <v>15</v>
      </c>
      <c r="E35" s="170" t="n"/>
      <c r="G35" s="196" t="n"/>
      <c r="H35" s="194" t="n"/>
    </row>
    <row r="36" ht="12.75" customHeight="1">
      <c r="A36" s="344" t="n"/>
      <c r="B36" s="168" t="inlineStr">
        <is>
          <t>IX Koszty niekwalifikowane</t>
        </is>
      </c>
      <c r="C36" s="170" t="inlineStr">
        <is>
          <t>9.1 Inne niekwalifikowalne</t>
        </is>
      </c>
      <c r="D36" s="192" t="n">
        <v>5</v>
      </c>
      <c r="E36" s="170" t="n"/>
      <c r="G36" s="196" t="n"/>
      <c r="H36" s="194" t="n"/>
    </row>
    <row r="37" ht="23.25" customHeight="1">
      <c r="A37" s="344" t="n"/>
      <c r="B37" s="171" t="n"/>
      <c r="C37" s="346" t="inlineStr">
        <is>
          <t>9.2 Inne niekwalifikowalne - Opłaty publicznoprawne związane z przygotowaniem i realizacją projektu</t>
        </is>
      </c>
      <c r="D37" s="192" t="n">
        <v>15</v>
      </c>
      <c r="E37" s="194" t="n"/>
      <c r="G37" s="196" t="n"/>
      <c r="H37" s="194" t="n"/>
    </row>
    <row r="38" ht="12.75" customHeight="1">
      <c r="A38" s="343" t="n"/>
      <c r="B38" s="172" t="n"/>
      <c r="C38" s="170" t="inlineStr">
        <is>
          <t>CAPEX - brak kosztów</t>
        </is>
      </c>
      <c r="D38" s="192" t="n">
        <v>1</v>
      </c>
      <c r="E38" s="194" t="n"/>
      <c r="G38" s="196" t="n"/>
      <c r="H38" s="194" t="n"/>
    </row>
    <row r="39" ht="12.75" customHeight="1">
      <c r="A39" s="312" t="inlineStr">
        <is>
          <t>OPEX</t>
        </is>
      </c>
      <c r="B39" s="168" t="inlineStr">
        <is>
          <t>OPEX-Koszty Operacyjne w kategorii zużycie energii elektrycznej i materiałów</t>
        </is>
      </c>
      <c r="C39" s="166" t="inlineStr">
        <is>
          <t>OPEX-Zużycie Energii Elektrycznej</t>
        </is>
      </c>
      <c r="D39" s="192" t="n"/>
      <c r="E39" s="194" t="n"/>
    </row>
    <row r="40" ht="12.75" customHeight="1">
      <c r="A40" s="344" t="n"/>
      <c r="B40" s="171" t="n"/>
      <c r="C40" s="166" t="inlineStr">
        <is>
          <t>OPEX-Zużycie Materiałów Eksploatacyjnych</t>
        </is>
      </c>
      <c r="D40" s="192" t="n"/>
      <c r="E40" s="194" t="n"/>
    </row>
    <row r="41" ht="12.75" customHeight="1">
      <c r="A41" s="344" t="n"/>
      <c r="B41" s="171" t="n"/>
      <c r="C41" s="166" t="n"/>
      <c r="D41" s="197" t="n"/>
      <c r="E41" s="194" t="n"/>
    </row>
    <row r="42" ht="12.75" customHeight="1">
      <c r="A42" s="344" t="n"/>
      <c r="B42" s="313" t="inlineStr">
        <is>
          <t>OPEX-Koszty Operacyjne w kategorii usługi obce</t>
        </is>
      </c>
      <c r="C42" s="166" t="inlineStr">
        <is>
          <t>OPEX-Dzierżawa podbudowy słupowej</t>
        </is>
      </c>
      <c r="D42" s="192" t="n"/>
      <c r="E42" s="194" t="n"/>
    </row>
    <row r="43" ht="12.75" customHeight="1">
      <c r="A43" s="344" t="n"/>
      <c r="B43" s="344" t="n"/>
      <c r="C43" s="166" t="inlineStr">
        <is>
          <t>OPEX-Dzierżawa kanalizacji</t>
        </is>
      </c>
      <c r="D43" s="192" t="n"/>
      <c r="E43" s="194" t="n"/>
    </row>
    <row r="44" ht="12.75" customHeight="1">
      <c r="A44" s="344" t="n"/>
      <c r="B44" s="343" t="n"/>
      <c r="C44" s="166" t="inlineStr">
        <is>
          <t>OPEX-Dzierżawa włókien</t>
        </is>
      </c>
      <c r="D44" s="192" t="n"/>
      <c r="E44" s="194" t="n"/>
    </row>
    <row r="45" ht="12.75" customHeight="1">
      <c r="A45" s="344" t="n"/>
      <c r="B45" s="313" t="n"/>
      <c r="C45" s="166" t="inlineStr">
        <is>
          <t>OPEX-Utrzymanie sieci</t>
        </is>
      </c>
      <c r="D45" s="197" t="n"/>
      <c r="E45" s="194" t="n"/>
    </row>
    <row r="46" ht="12.75" customHeight="1">
      <c r="A46" s="344" t="n"/>
      <c r="B46" s="313" t="n"/>
      <c r="C46" s="166" t="inlineStr">
        <is>
          <t>OPEX-Dzierżawa miejsca pod maszt</t>
        </is>
      </c>
      <c r="D46" s="198" t="n"/>
      <c r="E46" s="194" t="n"/>
    </row>
    <row r="47" ht="12.75" customHeight="1">
      <c r="A47" s="344" t="n"/>
      <c r="B47" s="168" t="inlineStr">
        <is>
          <t>OPEX-Koszty Operacyjne w kategorii podatki i opłaty</t>
        </is>
      </c>
      <c r="C47" s="166" t="inlineStr">
        <is>
          <t>OPEX-Opłata za umieszczenie infrastruktury w pasie drogowym</t>
        </is>
      </c>
      <c r="D47" s="166" t="n"/>
      <c r="E47" s="194" t="n"/>
    </row>
    <row r="48" ht="12.75" customHeight="1">
      <c r="A48" s="344" t="n"/>
      <c r="B48" s="171" t="n"/>
      <c r="C48" s="166" t="inlineStr">
        <is>
          <t>OPEX-Opłata za używanie częstotliwości</t>
        </is>
      </c>
      <c r="D48" s="198" t="n"/>
      <c r="E48" s="194" t="n"/>
    </row>
    <row r="49" ht="12.75" customHeight="1">
      <c r="A49" s="344" t="n"/>
      <c r="B49" s="171" t="n"/>
      <c r="C49" s="166" t="inlineStr">
        <is>
          <t>OPEX-Podatki</t>
        </is>
      </c>
      <c r="D49" s="198" t="n"/>
      <c r="E49" s="194" t="n"/>
    </row>
    <row r="50" ht="12.75" customHeight="1">
      <c r="A50" s="344" t="n"/>
      <c r="B50" s="313" t="inlineStr">
        <is>
          <t>OPEX - pozostałe</t>
        </is>
      </c>
      <c r="C50" s="166" t="n"/>
      <c r="D50" s="198" t="n"/>
      <c r="E50" s="194" t="n"/>
    </row>
    <row r="51" ht="12.75" customHeight="1">
      <c r="A51" s="344" t="n"/>
      <c r="B51" s="313" t="n"/>
      <c r="C51" s="166" t="inlineStr">
        <is>
          <t>OPEX-Wynagrodzenia</t>
        </is>
      </c>
      <c r="D51" s="198" t="n"/>
      <c r="E51" s="194" t="n"/>
    </row>
    <row r="52" ht="12.75" customHeight="1">
      <c r="A52" s="344" t="n"/>
      <c r="B52" s="313" t="n"/>
      <c r="C52" s="166" t="inlineStr">
        <is>
          <t>OPEX-Ubezpieczenia społeczne i inne świadczenia</t>
        </is>
      </c>
      <c r="D52" s="198" t="n"/>
      <c r="E52" s="194" t="n"/>
    </row>
    <row r="53" ht="12.75" customHeight="1">
      <c r="A53" s="343" t="n"/>
      <c r="B53" s="313" t="n"/>
      <c r="C53" s="166" t="inlineStr">
        <is>
          <t>OPEX-Pozostałe koszty rodzajowe</t>
        </is>
      </c>
      <c r="D53" s="198" t="n"/>
      <c r="E53" s="194" t="n"/>
    </row>
  </sheetData>
  <mergeCells count="5">
    <mergeCell ref="A39:A53"/>
    <mergeCell ref="A11:A38"/>
    <mergeCell ref="B28:B29"/>
    <mergeCell ref="B42:B44"/>
    <mergeCell ref="B32:B35"/>
  </mergeCells>
  <pageMargins left="0.7" right="0.7" top="0.75" bottom="0.75" header="0.511811023622047" footer="0.511811023622047"/>
  <pageSetup orientation="landscape" paperSize="9" horizontalDpi="300" verticalDpi="300"/>
</worksheet>
</file>

<file path=xl/worksheets/sheet9.xml><?xml version="1.0" encoding="utf-8"?>
<worksheet xmlns="http://schemas.openxmlformats.org/spreadsheetml/2006/main">
  <sheetPr codeName="Arkusz9">
    <outlinePr summaryBelow="1" summaryRight="1"/>
    <pageSetUpPr/>
  </sheetPr>
  <dimension ref="B3:H7"/>
  <sheetViews>
    <sheetView zoomScale="178" zoomScaleNormal="178" workbookViewId="0">
      <selection activeCell="H14" sqref="H14"/>
    </sheetView>
  </sheetViews>
  <sheetFormatPr baseColWidth="8" defaultColWidth="10.875" defaultRowHeight="15.75"/>
  <sheetData>
    <row r="3" ht="15" customHeight="1">
      <c r="B3" s="119" t="inlineStr">
        <is>
          <t>mb</t>
        </is>
      </c>
      <c r="D3" s="119" t="inlineStr">
        <is>
          <t>CAPEX - Długość 1m</t>
        </is>
      </c>
      <c r="H3" t="inlineStr">
        <is>
          <t>m</t>
        </is>
      </c>
    </row>
    <row r="4" ht="15" customHeight="1">
      <c r="B4" s="119" t="inlineStr">
        <is>
          <t>m2</t>
        </is>
      </c>
      <c r="D4" s="119" t="inlineStr">
        <is>
          <t>CAPEX - 1szt JB</t>
        </is>
      </c>
      <c r="H4" t="inlineStr">
        <is>
          <t>szt</t>
        </is>
      </c>
    </row>
    <row r="5" ht="15" customHeight="1">
      <c r="B5" s="119" t="inlineStr">
        <is>
          <t>szt</t>
        </is>
      </c>
      <c r="D5" s="119" t="inlineStr">
        <is>
          <t>OPEX - Koszt 1szt/rok</t>
        </is>
      </c>
    </row>
    <row r="6" ht="15" customHeight="1">
      <c r="B6" s="119" t="inlineStr">
        <is>
          <t>kWh</t>
        </is>
      </c>
      <c r="D6" s="119" t="inlineStr">
        <is>
          <t>OPEX - Długość 1m koszt/rok</t>
        </is>
      </c>
    </row>
    <row r="7" ht="15" customHeight="1">
      <c r="B7" s="119" t="inlineStr">
        <is>
          <t>kpl</t>
        </is>
      </c>
      <c r="D7" s="119" t="n"/>
    </row>
  </sheetData>
  <pageMargins left="0.7" right="0.7" top="0.75" bottom="0.75" header="0.511811023622047" footer="0.511811023622047"/>
  <pageSetup orientation="landscape" paperSize="9" horizontalDpi="300" verticalDpi="300"/>
</worksheet>
</file>

<file path=xl/worksheets/sheet10.xml><?xml version="1.0" encoding="utf-8"?>
<worksheet xmlns="http://schemas.openxmlformats.org/spreadsheetml/2006/main">
  <sheetPr codeName="Arkusz10">
    <outlinePr summaryBelow="1" summaryRight="1"/>
    <pageSetUpPr/>
  </sheetPr>
  <dimension ref="A1:K56"/>
  <sheetViews>
    <sheetView topLeftCell="A7" zoomScaleNormal="100" workbookViewId="0">
      <selection activeCell="I48" sqref="I48"/>
    </sheetView>
  </sheetViews>
  <sheetFormatPr baseColWidth="8" defaultColWidth="8.875" defaultRowHeight="15.75" outlineLevelRow="1"/>
  <cols>
    <col width="40.375" customWidth="1" style="314" min="1" max="1"/>
    <col width="36.5" customWidth="1" style="314" min="2" max="2"/>
    <col width="14" customWidth="1" style="314" min="3" max="3"/>
    <col width="12.375" customWidth="1" style="314" min="4" max="4"/>
    <col width="17.375" customWidth="1" style="314" min="5" max="5"/>
    <col width="12.625" customWidth="1" style="314" min="6" max="7"/>
    <col width="10.625" customWidth="1" style="314" min="8" max="8"/>
    <col width="12.375" customWidth="1" style="314" min="9" max="9"/>
    <col width="10.625" customWidth="1" style="314" min="10" max="10"/>
    <col width="13.625" customWidth="1" style="314" min="11" max="11"/>
    <col width="10.625" customWidth="1" style="314" min="12" max="19"/>
    <col width="12.625" customWidth="1" style="314" min="20" max="27"/>
    <col width="8.875" customWidth="1" style="314" min="28" max="1024"/>
  </cols>
  <sheetData>
    <row r="1" ht="13.5" customHeight="1">
      <c r="A1" s="36" t="n"/>
      <c r="B1" s="37" t="n"/>
      <c r="C1" s="38" t="n"/>
      <c r="D1" s="38" t="n"/>
      <c r="E1" s="38" t="n"/>
      <c r="F1" s="38" t="n"/>
      <c r="G1" s="38" t="n"/>
      <c r="H1" s="38" t="n"/>
      <c r="I1" s="38" t="n"/>
      <c r="J1" s="38" t="n"/>
      <c r="K1" s="38" t="n"/>
    </row>
    <row r="2" outlineLevel="1" ht="13.5" customHeight="1">
      <c r="A2" s="36" t="n"/>
      <c r="B2" s="37" t="n"/>
      <c r="C2" s="38" t="n"/>
      <c r="D2" s="38" t="n"/>
      <c r="E2" s="38" t="n"/>
      <c r="F2" s="38" t="n"/>
      <c r="G2" s="38" t="n"/>
      <c r="H2" s="38" t="n"/>
      <c r="I2" s="38" t="n"/>
      <c r="J2" s="38" t="n"/>
      <c r="K2" s="38" t="n"/>
    </row>
    <row r="3" outlineLevel="1" ht="13.5" customHeight="1">
      <c r="A3" s="27" t="inlineStr">
        <is>
          <t xml:space="preserve">Nazwa Wnioskodawcy: </t>
        </is>
      </c>
    </row>
    <row r="4" outlineLevel="1" ht="13.5" customHeight="1">
      <c r="A4" s="27" t="inlineStr">
        <is>
          <t>Obszar numer:</t>
        </is>
      </c>
      <c r="B4" s="28" t="n"/>
    </row>
    <row r="5" outlineLevel="1" ht="13.5" customHeight="1"/>
    <row r="6" outlineLevel="1" ht="15.75" customHeight="1">
      <c r="C6" s="302" t="inlineStr">
        <is>
          <t>Całość</t>
        </is>
      </c>
      <c r="D6" s="306" t="n"/>
      <c r="E6" s="306" t="n"/>
      <c r="F6" s="315" t="inlineStr">
        <is>
          <t>Szkoły</t>
        </is>
      </c>
      <c r="G6" s="364" t="n"/>
      <c r="H6" s="365" t="n"/>
      <c r="I6" s="315" t="inlineStr">
        <is>
          <t>Reszta</t>
        </is>
      </c>
      <c r="J6" s="364" t="n"/>
      <c r="K6" s="365" t="n"/>
    </row>
    <row r="7" outlineLevel="1" ht="13.5" customHeight="1">
      <c r="A7" s="297" t="inlineStr">
        <is>
          <t>OPIS WYDATKU</t>
        </is>
      </c>
      <c r="B7" s="340" t="n"/>
      <c r="C7" s="316" t="inlineStr">
        <is>
          <t>Łącznie netto</t>
        </is>
      </c>
      <c r="D7" s="316" t="inlineStr">
        <is>
          <t>VAT</t>
        </is>
      </c>
      <c r="E7" s="317" t="inlineStr">
        <is>
          <t>Brutto</t>
        </is>
      </c>
      <c r="F7" s="318" t="inlineStr">
        <is>
          <t>Łącznie netto</t>
        </is>
      </c>
      <c r="G7" s="316" t="inlineStr">
        <is>
          <t>VAT</t>
        </is>
      </c>
      <c r="H7" s="319" t="inlineStr">
        <is>
          <t>Brutto</t>
        </is>
      </c>
      <c r="I7" s="318" t="inlineStr">
        <is>
          <t>Łącznie netto</t>
        </is>
      </c>
      <c r="J7" s="316" t="inlineStr">
        <is>
          <t>VAT</t>
        </is>
      </c>
      <c r="K7" s="319" t="inlineStr">
        <is>
          <t>Brutto</t>
        </is>
      </c>
    </row>
    <row r="8" outlineLevel="1" ht="13.5" customHeight="1">
      <c r="A8" s="341" t="n"/>
      <c r="B8" s="342" t="n"/>
      <c r="C8" s="343" t="n"/>
      <c r="D8" s="343" t="n"/>
      <c r="E8" s="341" t="n"/>
      <c r="F8" s="366" t="n"/>
      <c r="G8" s="343" t="n"/>
      <c r="H8" s="367" t="n"/>
      <c r="I8" s="366" t="n"/>
      <c r="J8" s="343" t="n"/>
      <c r="K8" s="367" t="n"/>
    </row>
    <row r="9" outlineLevel="1" ht="13.5" customHeight="1">
      <c r="A9" s="299" t="inlineStr">
        <is>
          <t>Koszty inwestycyjne budowy pasywnej infrastruktury szerokopasmowej, w tym robót i materiałów budowlanych oraz dostaw i instalacji elementów pasywnej infrastruktury szerokopasmowej</t>
        </is>
      </c>
      <c r="B9" s="30" t="inlineStr">
        <is>
          <t>1.1 Podbudowa słupowa - materiały</t>
        </is>
      </c>
      <c r="C9" s="31">
        <f>SUMPRODUCT((KJB!IG$11:IG$1534=$B9)*KJB!IH$11:IT$1534)</f>
        <v/>
      </c>
      <c r="D9" s="31">
        <f>E9-C9</f>
        <v/>
      </c>
      <c r="E9" s="199">
        <f>C9*1.23</f>
        <v/>
      </c>
      <c r="F9" s="200">
        <f>SUMPRODUCT((KJB!IG$11:IG$1534=$B9)*(KJB!IH$11:IT$1534)*(KJB!B$11:B$1534="szkola"))+SUMPRODUCT((KJB!IG$11:IG$1534=$B9)*(KJB!IH$11:IT$1534)*(KJB!B$11:B$1534="szkola_wykop"))+SUMPRODUCT((KJB!IG$11:IG$1534=$B9)*(KJB!IH$11:IT$1534)*(KJB!B$11:B$1534="szkola_przyl_swiat"))+SUMPRODUCT((KJB!IG$11:IG$1534=$B9)*(KJB!IH$11:IT$1534)*(KJB!B$11:B$1534="szkola_n"))</f>
        <v/>
      </c>
      <c r="G9" s="31">
        <f>H9-F9</f>
        <v/>
      </c>
      <c r="H9" s="201">
        <f>F9*1.23</f>
        <v/>
      </c>
      <c r="I9" s="200">
        <f>C9-F9</f>
        <v/>
      </c>
      <c r="J9" s="31">
        <f>K9-I9</f>
        <v/>
      </c>
      <c r="K9" s="201">
        <f>I9*1.23</f>
        <v/>
      </c>
    </row>
    <row r="10" outlineLevel="1" ht="13.5" customHeight="1">
      <c r="A10" s="344" t="n"/>
      <c r="B10" s="30" t="inlineStr">
        <is>
          <t>1.2 Kanalizacja - materiały</t>
        </is>
      </c>
      <c r="C10" s="31">
        <f>SUMPRODUCT((KJB!IG$11:IG$1534=$B10)*KJB!IH$11:IT$1534)</f>
        <v/>
      </c>
      <c r="D10" s="31">
        <f>E10-C10</f>
        <v/>
      </c>
      <c r="E10" s="199">
        <f>C10*1.23</f>
        <v/>
      </c>
      <c r="F10" s="200">
        <f>SUMPRODUCT((KJB!IG$11:IG$1534=$B10)*(KJB!IH$11:IT$1534)*(KJB!B$11:B$1534="szkola"))+SUMPRODUCT((KJB!IG$11:IG$1534=$B10)*(KJB!IH$11:IT$1534)*(KJB!B$11:B$1534="szkola_wykop"))+SUMPRODUCT((KJB!IG$11:IG$1534=$B10)*(KJB!IH$11:IT$1534)*(KJB!B$11:B$1534="szkola_przyl_swiat"))+SUMPRODUCT((KJB!IG$11:IG$1534=$B10)*(KJB!IH$11:IT$1534)*(KJB!B$11:B$1534="szkola_n"))</f>
        <v/>
      </c>
      <c r="G10" s="31">
        <f>H10-F10</f>
        <v/>
      </c>
      <c r="H10" s="201">
        <f>F10*1.23</f>
        <v/>
      </c>
      <c r="I10" s="200">
        <f>C10-F10</f>
        <v/>
      </c>
      <c r="J10" s="31">
        <f>K10-I10</f>
        <v/>
      </c>
      <c r="K10" s="201">
        <f>I10*1.23</f>
        <v/>
      </c>
    </row>
    <row r="11" outlineLevel="1" ht="13.5" customHeight="1">
      <c r="A11" s="344" t="n"/>
      <c r="B11" s="30" t="inlineStr">
        <is>
          <t>1.3 Wieże i maszty - materiały</t>
        </is>
      </c>
      <c r="C11" s="31">
        <f>SUMPRODUCT((KJB!IG$11:IG$1534=$B11)*KJB!IH$11:IT$1534)</f>
        <v/>
      </c>
      <c r="D11" s="31">
        <f>E11-C11</f>
        <v/>
      </c>
      <c r="E11" s="199">
        <f>C11*1.23</f>
        <v/>
      </c>
      <c r="F11" s="200">
        <f>SUMPRODUCT((KJB!IG$11:IG$1534=$B11)*(KJB!IH$11:IT$1534)*(KJB!B$11:B$1534="szkola"))+SUMPRODUCT((KJB!IG$11:IG$1534=$B11)*(KJB!IH$11:IT$1534)*(KJB!B$11:B$1534="szkola_wykop"))+SUMPRODUCT((KJB!IG$11:IG$1534=$B11)*(KJB!IH$11:IT$1534)*(KJB!B$11:B$1534="szkola_przyl_swiat"))+SUMPRODUCT((KJB!IG$11:IG$1534=$B11)*(KJB!IH$11:IT$1534)*(KJB!B$11:B$1534="szkola_n"))</f>
        <v/>
      </c>
      <c r="G11" s="31">
        <f>H11-F11</f>
        <v/>
      </c>
      <c r="H11" s="201">
        <f>F11*1.23</f>
        <v/>
      </c>
      <c r="I11" s="200">
        <f>C11-F11</f>
        <v/>
      </c>
      <c r="J11" s="31">
        <f>K11-I11</f>
        <v/>
      </c>
      <c r="K11" s="201">
        <f>I11*1.23</f>
        <v/>
      </c>
    </row>
    <row r="12" outlineLevel="1" ht="13.5" customHeight="1">
      <c r="A12" s="344" t="n"/>
      <c r="B12" s="30" t="inlineStr">
        <is>
          <t>1.4 Kable światłowodowe</t>
        </is>
      </c>
      <c r="C12" s="31">
        <f>SUMPRODUCT((KJB!IG$11:IG$1534=$B12)*KJB!IH$11:IT$1534)</f>
        <v/>
      </c>
      <c r="D12" s="31">
        <f>E12-C12</f>
        <v/>
      </c>
      <c r="E12" s="199">
        <f>C12*1.23</f>
        <v/>
      </c>
      <c r="F12" s="200">
        <f>SUMPRODUCT((KJB!IG$11:IG$1534=$B12)*(KJB!IH$11:IT$1534)*(KJB!B$11:B$1534="szkola"))+SUMPRODUCT((KJB!IG$11:IG$1534=$B12)*(KJB!IH$11:IT$1534)*(KJB!B$11:B$1534="szkola_wykop"))+SUMPRODUCT((KJB!IG$11:IG$1534=$B12)*(KJB!IH$11:IT$1534)*(KJB!B$11:B$1534="szkola_przyl_swiat"))+SUMPRODUCT((KJB!IG$11:IG$1534=$B12)*(KJB!IH$11:IT$1534)*(KJB!B$11:B$1534="szkola_n"))</f>
        <v/>
      </c>
      <c r="G12" s="31">
        <f>H12-F12</f>
        <v/>
      </c>
      <c r="H12" s="201">
        <f>F12*1.23</f>
        <v/>
      </c>
      <c r="I12" s="200">
        <f>C12-F12</f>
        <v/>
      </c>
      <c r="J12" s="31">
        <f>K12-I12</f>
        <v/>
      </c>
      <c r="K12" s="201">
        <f>I12*1.23</f>
        <v/>
      </c>
    </row>
    <row r="13" outlineLevel="1" ht="13.5" customHeight="1">
      <c r="A13" s="344" t="n"/>
      <c r="B13" s="30" t="inlineStr">
        <is>
          <t>1.5 Materiały  inne</t>
        </is>
      </c>
      <c r="C13" s="31">
        <f>SUMPRODUCT((KJB!IG$11:IG$1534=$B13)*KJB!IH$11:IT$1534)</f>
        <v/>
      </c>
      <c r="D13" s="31">
        <f>E13-C13</f>
        <v/>
      </c>
      <c r="E13" s="199">
        <f>C13*1.23</f>
        <v/>
      </c>
      <c r="F13" s="200">
        <f>SUMPRODUCT((KJB!IG$11:IG$1534=$B13)*(KJB!IH$11:IT$1534)*(KJB!B$11:B$1534="szkola"))+SUMPRODUCT((KJB!IG$11:IG$1534=$B13)*(KJB!IH$11:IT$1534)*(KJB!B$11:B$1534="szkola_wykop"))+SUMPRODUCT((KJB!IG$11:IG$1534=$B13)*(KJB!IH$11:IT$1534)*(KJB!B$11:B$1534="szkola_przyl_swiat"))+SUMPRODUCT((KJB!IG$11:IG$1534=$B13)*(KJB!IH$11:IT$1534)*(KJB!B$11:B$1534="szkola_n"))</f>
        <v/>
      </c>
      <c r="G13" s="31">
        <f>H13-F13</f>
        <v/>
      </c>
      <c r="H13" s="201">
        <f>F13*1.23</f>
        <v/>
      </c>
      <c r="I13" s="200">
        <f>C13-F13</f>
        <v/>
      </c>
      <c r="J13" s="31">
        <f>K13-I13</f>
        <v/>
      </c>
      <c r="K13" s="201">
        <f>I13*1.23</f>
        <v/>
      </c>
    </row>
    <row r="14" outlineLevel="1" ht="13.5" customHeight="1">
      <c r="A14" s="344" t="n"/>
      <c r="B14" s="30" t="inlineStr">
        <is>
          <t>1.6 Urządzenia pasywne</t>
        </is>
      </c>
      <c r="C14" s="31">
        <f>SUMPRODUCT((KJB!IG$11:IG$1534=$B14)*KJB!IH$11:IT$1534)</f>
        <v/>
      </c>
      <c r="D14" s="31">
        <f>E14-C14</f>
        <v/>
      </c>
      <c r="E14" s="199">
        <f>C14*1.23</f>
        <v/>
      </c>
      <c r="F14" s="200">
        <f>SUMPRODUCT((KJB!IG$11:IG$1534=$B14)*(KJB!IH$11:IT$1534)*(KJB!B$11:B$1534="szkola"))+SUMPRODUCT((KJB!IG$11:IG$1534=$B14)*(KJB!IH$11:IT$1534)*(KJB!B$11:B$1534="szkola_wykop"))+SUMPRODUCT((KJB!IG$11:IG$1534=$B14)*(KJB!IH$11:IT$1534)*(KJB!B$11:B$1534="szkola_przyl_swiat"))+SUMPRODUCT((KJB!IG$11:IG$1534=$B14)*(KJB!IH$11:IT$1534)*(KJB!B$11:B$1534="szkola_n"))</f>
        <v/>
      </c>
      <c r="G14" s="31">
        <f>H14-F14</f>
        <v/>
      </c>
      <c r="H14" s="201">
        <f>F14*1.23</f>
        <v/>
      </c>
      <c r="I14" s="200">
        <f>C14-F14</f>
        <v/>
      </c>
      <c r="J14" s="31">
        <f>K14-I14</f>
        <v/>
      </c>
      <c r="K14" s="201">
        <f>I14*1.23</f>
        <v/>
      </c>
    </row>
    <row r="15" outlineLevel="1" ht="13.5" customHeight="1">
      <c r="A15" s="344" t="n"/>
      <c r="B15" s="30" t="inlineStr">
        <is>
          <t>1.7 Podbudowa słupowa - robocizna</t>
        </is>
      </c>
      <c r="C15" s="31">
        <f>SUMPRODUCT((KJB!IG$11:IG$1534=$B15)*KJB!IH$11:IT$1534)</f>
        <v/>
      </c>
      <c r="D15" s="31">
        <f>E15-C15</f>
        <v/>
      </c>
      <c r="E15" s="199">
        <f>C15*1.23</f>
        <v/>
      </c>
      <c r="F15" s="200">
        <f>SUMPRODUCT((KJB!IG$11:IG$1534=$B15)*(KJB!IH$11:IT$1534)*(KJB!B$11:B$1534="szkola"))+SUMPRODUCT((KJB!IG$11:IG$1534=$B15)*(KJB!IH$11:IT$1534)*(KJB!B$11:B$1534="szkola_wykop"))+SUMPRODUCT((KJB!IG$11:IG$1534=$B15)*(KJB!IH$11:IT$1534)*(KJB!B$11:B$1534="szkola_przyl_swiat"))+SUMPRODUCT((KJB!IG$11:IG$1534=$B15)*(KJB!IH$11:IT$1534)*(KJB!B$11:B$1534="szkola_n"))</f>
        <v/>
      </c>
      <c r="G15" s="31">
        <f>H15-F15</f>
        <v/>
      </c>
      <c r="H15" s="201">
        <f>F15*1.23</f>
        <v/>
      </c>
      <c r="I15" s="200">
        <f>C15-F15</f>
        <v/>
      </c>
      <c r="J15" s="31">
        <f>K15-I15</f>
        <v/>
      </c>
      <c r="K15" s="201">
        <f>I15*1.23</f>
        <v/>
      </c>
    </row>
    <row r="16" outlineLevel="1" ht="13.5" customHeight="1">
      <c r="A16" s="344" t="n"/>
      <c r="B16" s="30" t="inlineStr">
        <is>
          <t>1.8 Kanalizacja - robocizna</t>
        </is>
      </c>
      <c r="C16" s="31">
        <f>SUMPRODUCT((KJB!IG$11:IG$1534=$B16)*KJB!IH$11:IT$1534)</f>
        <v/>
      </c>
      <c r="D16" s="31">
        <f>E16-C16</f>
        <v/>
      </c>
      <c r="E16" s="199">
        <f>C16*1.23</f>
        <v/>
      </c>
      <c r="F16" s="200">
        <f>SUMPRODUCT((KJB!IG$11:IG$1534=$B16)*(KJB!IH$11:IT$1534)*(KJB!B$11:B$1534="szkola"))+SUMPRODUCT((KJB!IG$11:IG$1534=$B16)*(KJB!IH$11:IT$1534)*(KJB!B$11:B$1534="szkola_wykop"))+SUMPRODUCT((KJB!IG$11:IG$1534=$B16)*(KJB!IH$11:IT$1534)*(KJB!B$11:B$1534="szkola_przyl_swiat"))+SUMPRODUCT((KJB!IG$11:IG$1534=$B16)*(KJB!IH$11:IT$1534)*(KJB!B$11:B$1534="szkola_n"))</f>
        <v/>
      </c>
      <c r="G16" s="31">
        <f>H16-F16</f>
        <v/>
      </c>
      <c r="H16" s="201">
        <f>F16*1.23</f>
        <v/>
      </c>
      <c r="I16" s="200">
        <f>C16-F16</f>
        <v/>
      </c>
      <c r="J16" s="31">
        <f>K16-I16</f>
        <v/>
      </c>
      <c r="K16" s="201">
        <f>I16*1.23</f>
        <v/>
      </c>
    </row>
    <row r="17" outlineLevel="1" ht="13.5" customHeight="1">
      <c r="A17" s="344" t="n"/>
      <c r="B17" s="30" t="inlineStr">
        <is>
          <t>1.9 Wieże i maszty - robocizna</t>
        </is>
      </c>
      <c r="C17" s="31">
        <f>SUMPRODUCT((KJB!IG$11:IG$1534=$B17)*KJB!IH$11:IT$1534)</f>
        <v/>
      </c>
      <c r="D17" s="31">
        <f>E17-C17</f>
        <v/>
      </c>
      <c r="E17" s="199">
        <f>C17*1.23</f>
        <v/>
      </c>
      <c r="F17" s="200">
        <f>SUMPRODUCT((KJB!IG$11:IG$1534=$B17)*(KJB!IH$11:IT$1534)*(KJB!B$11:B$1534="szkola"))+SUMPRODUCT((KJB!IG$11:IG$1534=$B17)*(KJB!IH$11:IT$1534)*(KJB!B$11:B$1534="szkola_wykop"))+SUMPRODUCT((KJB!IG$11:IG$1534=$B17)*(KJB!IH$11:IT$1534)*(KJB!B$11:B$1534="szkola_przyl_swiat"))+SUMPRODUCT((KJB!IG$11:IG$1534=$B17)*(KJB!IH$11:IT$1534)*(KJB!B$11:B$1534="szkola_n"))</f>
        <v/>
      </c>
      <c r="G17" s="31">
        <f>H17-F17</f>
        <v/>
      </c>
      <c r="H17" s="201">
        <f>F17*1.23</f>
        <v/>
      </c>
      <c r="I17" s="200">
        <f>C17-F17</f>
        <v/>
      </c>
      <c r="J17" s="31">
        <f>K17-I17</f>
        <v/>
      </c>
      <c r="K17" s="201">
        <f>I17*1.23</f>
        <v/>
      </c>
    </row>
    <row r="18" outlineLevel="1" ht="13.5" customHeight="1">
      <c r="A18" s="343" t="n"/>
      <c r="B18" s="30" t="inlineStr">
        <is>
          <t>1.10 Urządzenia pasywne - montaż i instalacja</t>
        </is>
      </c>
      <c r="C18" s="31">
        <f>SUMPRODUCT((KJB!IG$11:IG$1534=$B18)*KJB!IH$11:IT$1534)</f>
        <v/>
      </c>
      <c r="D18" s="31">
        <f>E18-C18</f>
        <v/>
      </c>
      <c r="E18" s="199">
        <f>C18*1.23</f>
        <v/>
      </c>
      <c r="F18" s="200">
        <f>SUMPRODUCT((KJB!IG$11:IG$1534=$B18)*(KJB!IH$11:IT$1534)*(KJB!B$11:B$1534="szkola"))+SUMPRODUCT((KJB!IG$11:IG$1534=$B18)*(KJB!IH$11:IT$1534)*(KJB!B$11:B$1534="szkola_wykop"))+SUMPRODUCT((KJB!IG$11:IG$1534=$B18)*(KJB!IH$11:IT$1534)*(KJB!B$11:B$1534="szkola_przyl_swiat"))+SUMPRODUCT((KJB!IG$11:IG$1534=$B18)*(KJB!IH$11:IT$1534)*(KJB!B$11:B$1534="szkola_n"))</f>
        <v/>
      </c>
      <c r="G18" s="31">
        <f>H18-F18</f>
        <v/>
      </c>
      <c r="H18" s="201">
        <f>F18*1.23</f>
        <v/>
      </c>
      <c r="I18" s="200">
        <f>C18-F18</f>
        <v/>
      </c>
      <c r="J18" s="31">
        <f>K18-I18</f>
        <v/>
      </c>
      <c r="K18" s="201">
        <f>I18*1.23</f>
        <v/>
      </c>
    </row>
    <row r="19" outlineLevel="1" ht="13.5" customHeight="1">
      <c r="A19" s="299" t="inlineStr">
        <is>
          <t>Koszty dostawy, instalacji i uruchomienia urządzeń telekomunikacyjnych stanowiących infrastrukturę aktywną sieci NGA</t>
        </is>
      </c>
      <c r="B19" s="30" t="inlineStr">
        <is>
          <t>2.1 Urządzenia aktywne</t>
        </is>
      </c>
      <c r="C19" s="31">
        <f>SUMPRODUCT((KJB!IG$11:IG$1534=$B19)*KJB!IH$11:IT$1534)</f>
        <v/>
      </c>
      <c r="D19" s="31">
        <f>E19-C19</f>
        <v/>
      </c>
      <c r="E19" s="199">
        <f>C19*1.23</f>
        <v/>
      </c>
      <c r="F19" s="200">
        <f>SUMPRODUCT((KJB!IG$11:IG$1534=$B19)*(KJB!IH$11:IT$1534)*(KJB!B$11:B$1534="szkola"))+SUMPRODUCT((KJB!IG$11:IG$1534=$B19)*(KJB!IH$11:IT$1534)*(KJB!B$11:B$1534="szkola_wykop"))+SUMPRODUCT((KJB!IG$11:IG$1534=$B19)*(KJB!IH$11:IT$1534)*(KJB!B$11:B$1534="szkola_przyl_swiat"))+SUMPRODUCT((KJB!IG$11:IG$1534=$B19)*(KJB!IH$11:IT$1534)*(KJB!B$11:B$1534="szkola_n"))</f>
        <v/>
      </c>
      <c r="G19" s="31">
        <f>H19-F19</f>
        <v/>
      </c>
      <c r="H19" s="201">
        <f>F19*1.23</f>
        <v/>
      </c>
      <c r="I19" s="200">
        <f>C19-F19</f>
        <v/>
      </c>
      <c r="J19" s="31">
        <f>K19-I19</f>
        <v/>
      </c>
      <c r="K19" s="201">
        <f>I19*1.23</f>
        <v/>
      </c>
    </row>
    <row r="20" outlineLevel="1" ht="20.25" customHeight="1">
      <c r="A20" s="343" t="n"/>
      <c r="B20" s="30" t="inlineStr">
        <is>
          <t>2.2 Urządzenia aktywne - montaż, instalacja, konfiguracja</t>
        </is>
      </c>
      <c r="C20" s="31">
        <f>SUMPRODUCT((KJB!IG$11:IG$1534=$B20)*KJB!IH$11:IT$1534)</f>
        <v/>
      </c>
      <c r="D20" s="31">
        <f>E20-C20</f>
        <v/>
      </c>
      <c r="E20" s="199">
        <f>C20*1.23</f>
        <v/>
      </c>
      <c r="F20" s="200">
        <f>SUMPRODUCT((KJB!IG$11:IG$1534=$B20)*(KJB!IH$11:IT$1534)*(KJB!B$11:B$1534="szkola"))+SUMPRODUCT((KJB!IG$11:IG$1534=$B20)*(KJB!IH$11:IT$1534)*(KJB!B$11:B$1534="szkola_wykop"))+SUMPRODUCT((KJB!IG$11:IG$1534=$B20)*(KJB!IH$11:IT$1534)*(KJB!B$11:B$1534="szkola_przyl_swiat"))+SUMPRODUCT((KJB!IG$11:IG$1534=$B20)*(KJB!IH$11:IT$1534)*(KJB!B$11:B$1534="szkola_n"))</f>
        <v/>
      </c>
      <c r="G20" s="31">
        <f>H20-F20</f>
        <v/>
      </c>
      <c r="H20" s="201">
        <f>F20*1.23</f>
        <v/>
      </c>
      <c r="I20" s="200">
        <f>C20-F20</f>
        <v/>
      </c>
      <c r="J20" s="31">
        <f>K20-I20</f>
        <v/>
      </c>
      <c r="K20" s="201">
        <f>I20*1.23</f>
        <v/>
      </c>
    </row>
    <row r="21" outlineLevel="1" ht="13.5" customHeight="1">
      <c r="A21" s="299" t="inlineStr">
        <is>
          <t>Koszty przygotowania dokumentacji niezbędnej do wykonania robót budowlanych</t>
        </is>
      </c>
      <c r="B21" s="30" t="inlineStr">
        <is>
          <t xml:space="preserve">3.1 Przygotowanie dokumentacji technicznej </t>
        </is>
      </c>
      <c r="C21" s="31">
        <f>SUMPRODUCT((KJB!IG$11:IG$1534=$B21)*KJB!IH$11:IT$1534)</f>
        <v/>
      </c>
      <c r="D21" s="31">
        <f>E21-C21</f>
        <v/>
      </c>
      <c r="E21" s="199">
        <f>C21*1.23</f>
        <v/>
      </c>
      <c r="F21" s="200">
        <f>SUMPRODUCT((KJB!IG$11:IG$1534=$B21)*(KJB!IH$11:IT$1534)*(KJB!B$11:B$1534="szkola"))+SUMPRODUCT((KJB!IG$11:IG$1534=$B21)*(KJB!IH$11:IT$1534)*(KJB!B$11:B$1534="szkola_wykop"))+SUMPRODUCT((KJB!IG$11:IG$1534=$B21)*(KJB!IH$11:IT$1534)*(KJB!B$11:B$1534="szkola_przyl_swiat"))+SUMPRODUCT((KJB!IG$11:IG$1534=$B21)*(KJB!IH$11:IT$1534)*(KJB!B$11:B$1534="szkola_n"))</f>
        <v/>
      </c>
      <c r="G21" s="31">
        <f>H21-F21</f>
        <v/>
      </c>
      <c r="H21" s="201">
        <f>F21*1.23</f>
        <v/>
      </c>
      <c r="I21" s="200">
        <f>C21-F21</f>
        <v/>
      </c>
      <c r="J21" s="31">
        <f>K21-I21</f>
        <v/>
      </c>
      <c r="K21" s="201">
        <f>I21*1.23</f>
        <v/>
      </c>
    </row>
    <row r="22" outlineLevel="1" ht="13.5" customHeight="1">
      <c r="A22" s="344" t="n"/>
      <c r="B22" s="30" t="inlineStr">
        <is>
          <t xml:space="preserve">3.2 Pozyskanie i przygotowanie map lub szkiców </t>
        </is>
      </c>
      <c r="C22" s="31">
        <f>SUMPRODUCT((KJB!IG$11:IG$1534=$B22)*KJB!IH$11:IT$1534)</f>
        <v/>
      </c>
      <c r="D22" s="31">
        <f>E22-C22</f>
        <v/>
      </c>
      <c r="E22" s="199">
        <f>C22*1.23</f>
        <v/>
      </c>
      <c r="F22" s="200">
        <f>SUMPRODUCT((KJB!IG$11:IG$1534=$B22)*(KJB!IH$11:IT$1534)*(KJB!B$11:B$1534="szkola"))+SUMPRODUCT((KJB!IG$11:IG$1534=$B22)*(KJB!IH$11:IT$1534)*(KJB!B$11:B$1534="szkola_wykop"))+SUMPRODUCT((KJB!IG$11:IG$1534=$B22)*(KJB!IH$11:IT$1534)*(KJB!B$11:B$1534="szkola_przyl_swiat"))+SUMPRODUCT((KJB!IG$11:IG$1534=$B22)*(KJB!IH$11:IT$1534)*(KJB!B$11:B$1534="szkola_n"))</f>
        <v/>
      </c>
      <c r="G22" s="31">
        <f>H22-F22</f>
        <v/>
      </c>
      <c r="H22" s="201">
        <f>F22*1.23</f>
        <v/>
      </c>
      <c r="I22" s="200">
        <f>C22-F22</f>
        <v/>
      </c>
      <c r="J22" s="31">
        <f>K22-I22</f>
        <v/>
      </c>
      <c r="K22" s="201">
        <f>I22*1.23</f>
        <v/>
      </c>
    </row>
    <row r="23" outlineLevel="1" ht="13.5" customHeight="1">
      <c r="A23" s="344" t="n"/>
      <c r="B23" s="30" t="inlineStr">
        <is>
          <t>3.3 Przygotowanie dokumentacji budowlanej</t>
        </is>
      </c>
      <c r="C23" s="31">
        <f>SUMPRODUCT((KJB!IG$11:IG$1534=$B23)*KJB!IH$11:IT$1534)</f>
        <v/>
      </c>
      <c r="D23" s="31">
        <f>E23-C23</f>
        <v/>
      </c>
      <c r="E23" s="199">
        <f>C23*1.23</f>
        <v/>
      </c>
      <c r="F23" s="200">
        <f>SUMPRODUCT((KJB!IG$11:IG$1534=$B23)*(KJB!IH$11:IT$1534)*(KJB!B$11:B$1534="szkola"))+SUMPRODUCT((KJB!IG$11:IG$1534=$B23)*(KJB!IH$11:IT$1534)*(KJB!B$11:B$1534="szkola_wykop"))+SUMPRODUCT((KJB!IG$11:IG$1534=$B23)*(KJB!IH$11:IT$1534)*(KJB!B$11:B$1534="szkola_przyl_swiat"))+SUMPRODUCT((KJB!IG$11:IG$1534=$B23)*(KJB!IH$11:IT$1534)*(KJB!B$11:B$1534="szkola_n"))</f>
        <v/>
      </c>
      <c r="G23" s="31">
        <f>H23-F23</f>
        <v/>
      </c>
      <c r="H23" s="201">
        <f>F23*1.23</f>
        <v/>
      </c>
      <c r="I23" s="200">
        <f>C23-F23</f>
        <v/>
      </c>
      <c r="J23" s="31">
        <f>K23-I23</f>
        <v/>
      </c>
      <c r="K23" s="201">
        <f>I23*1.23</f>
        <v/>
      </c>
    </row>
    <row r="24" outlineLevel="1" ht="13.5" customHeight="1">
      <c r="A24" s="343" t="n"/>
      <c r="B24" s="30" t="inlineStr">
        <is>
          <t>3.4 Pozostała dokumentacja</t>
        </is>
      </c>
      <c r="C24" s="31">
        <f>SUMPRODUCT((KJB!IG$11:IG$1534=$B24)*KJB!IH$11:IT$1534)</f>
        <v/>
      </c>
      <c r="D24" s="31">
        <f>E24-C24</f>
        <v/>
      </c>
      <c r="E24" s="199">
        <f>C24*1.23</f>
        <v/>
      </c>
      <c r="F24" s="200">
        <f>SUMPRODUCT((KJB!IG$11:IG$1534=$B24)*(KJB!IH$11:IT$1534)*(KJB!B$11:B$1534="szkola"))+SUMPRODUCT((KJB!IG$11:IG$1534=$B24)*(KJB!IH$11:IT$1534)*(KJB!B$11:B$1534="szkola_wykop"))+SUMPRODUCT((KJB!IG$11:IG$1534=$B24)*(KJB!IH$11:IT$1534)*(KJB!B$11:B$1534="szkola_przyl_swiat"))+SUMPRODUCT((KJB!IG$11:IG$1534=$B24)*(KJB!IH$11:IT$1534)*(KJB!B$11:B$1534="szkola_n"))</f>
        <v/>
      </c>
      <c r="G24" s="31">
        <f>H24-F24</f>
        <v/>
      </c>
      <c r="H24" s="201">
        <f>F24*1.23</f>
        <v/>
      </c>
      <c r="I24" s="200">
        <f>C24-F24</f>
        <v/>
      </c>
      <c r="J24" s="31">
        <f>K24-I24</f>
        <v/>
      </c>
      <c r="K24" s="201">
        <f>I24*1.23</f>
        <v/>
      </c>
    </row>
    <row r="25" outlineLevel="1" ht="20.25" customHeight="1">
      <c r="A25" s="299" t="inlineStr">
        <is>
          <t>Koszty nabycia prawa dysponowania nieruchomością związanych z realizacją projektu</t>
        </is>
      </c>
      <c r="B25" s="30" t="inlineStr">
        <is>
          <t>4.1 Koszty nabycia prawa dysponowania nieruchomością związanych z realizacją projektu</t>
        </is>
      </c>
      <c r="C25" s="31">
        <f>SUMPRODUCT((KJB!IG$11:IG$1534=$B25)*KJB!IH$11:IT$1534)</f>
        <v/>
      </c>
      <c r="D25" s="31">
        <f>E25-C25</f>
        <v/>
      </c>
      <c r="E25" s="199">
        <f>C25*1.23</f>
        <v/>
      </c>
      <c r="F25" s="200">
        <f>SUMPRODUCT((KJB!IG$11:IG$1534=$B25)*(KJB!IH$11:IT$1534)*(KJB!B$11:B$1534="szkola"))+SUMPRODUCT((KJB!IG$11:IG$1534=$B25)*(KJB!IH$11:IT$1534)*(KJB!B$11:B$1534="szkola_wykop"))+SUMPRODUCT((KJB!IG$11:IG$1534=$B25)*(KJB!IH$11:IT$1534)*(KJB!B$11:B$1534="szkola_przyl_swiat"))+SUMPRODUCT((KJB!IG$11:IG$1534=$B25)*(KJB!IH$11:IT$1534)*(KJB!B$11:B$1534="szkola_n"))</f>
        <v/>
      </c>
      <c r="G25" s="31">
        <f>H25-F25</f>
        <v/>
      </c>
      <c r="H25" s="201">
        <f>F25*1.23</f>
        <v/>
      </c>
      <c r="I25" s="200">
        <f>C25-F25</f>
        <v/>
      </c>
      <c r="J25" s="31">
        <f>K25-I25</f>
        <v/>
      </c>
      <c r="K25" s="201">
        <f>I25*1.23</f>
        <v/>
      </c>
    </row>
    <row r="26" outlineLevel="1" ht="20.25" customHeight="1">
      <c r="A26" s="299" t="inlineStr">
        <is>
          <t>Koszty najmu, dzierżawy lub leasingu pasywnej infrastruktury szerokopasmowej a także elementów infrastruktury elektroenergetycznej, sanitarnej, wodociągowej oraz kanałów technologicznych</t>
        </is>
      </c>
      <c r="B26" s="30" t="inlineStr">
        <is>
          <t>5.1 Koszty najmu, dzierżawy lub leasingu pasywnej infrastruktury szerokopasmowej</t>
        </is>
      </c>
      <c r="C26" s="31">
        <f>SUMPRODUCT((KJB!IG$11:IG$1534=$B26)*KJB!IH$11:IT$1534)</f>
        <v/>
      </c>
      <c r="D26" s="31">
        <f>E26-C26</f>
        <v/>
      </c>
      <c r="E26" s="199">
        <f>C26*1.23</f>
        <v/>
      </c>
      <c r="F26" s="200">
        <f>SUMPRODUCT((KJB!IG$11:IG$1534=$B26)*(KJB!IH$11:IT$1534)*(KJB!B$11:B$1534="szkola"))+SUMPRODUCT((KJB!IG$11:IG$1534=$B26)*(KJB!IH$11:IT$1534)*(KJB!B$11:B$1534="szkola_wykop"))+SUMPRODUCT((KJB!IG$11:IG$1534=$B26)*(KJB!IH$11:IT$1534)*(KJB!B$11:B$1534="szkola_przyl_swiat"))+SUMPRODUCT((KJB!IG$11:IG$1534=$B26)*(KJB!IH$11:IT$1534)*(KJB!B$11:B$1534="szkola_n"))</f>
        <v/>
      </c>
      <c r="G26" s="31">
        <f>H26-F26</f>
        <v/>
      </c>
      <c r="H26" s="201">
        <f>F26*1.23</f>
        <v/>
      </c>
      <c r="I26" s="200">
        <f>C26-F26</f>
        <v/>
      </c>
      <c r="J26" s="31">
        <f>K26-I26</f>
        <v/>
      </c>
      <c r="K26" s="201">
        <f>I26*1.23</f>
        <v/>
      </c>
    </row>
    <row r="27" outlineLevel="1" ht="30" customHeight="1">
      <c r="A27" s="343" t="n"/>
      <c r="B27" s="30" t="inlineStr">
        <is>
          <t>5.2 Nieodwołalne prawo używania (IRU)</t>
        </is>
      </c>
      <c r="C27" s="31">
        <f>SUMPRODUCT((KJB!IG$11:IG$1534=$B27)*KJB!IH$11:IT$1534)</f>
        <v/>
      </c>
      <c r="D27" s="31">
        <f>E27-C27</f>
        <v/>
      </c>
      <c r="E27" s="199">
        <f>C27*1.23</f>
        <v/>
      </c>
      <c r="F27" s="200">
        <f>SUMPRODUCT((KJB!IG$11:IG$1534=$B27)*(KJB!IH$11:IT$1534)*(KJB!B$11:B$1534="szkola"))+SUMPRODUCT((KJB!IG$11:IG$1534=$B27)*(KJB!IH$11:IT$1534)*(KJB!B$11:B$1534="szkola_wykop"))+SUMPRODUCT((KJB!IG$11:IG$1534=$B27)*(KJB!IH$11:IT$1534)*(KJB!B$11:B$1534="szkola_przyl_swiat"))+SUMPRODUCT((KJB!IG$11:IG$1534=$B27)*(KJB!IH$11:IT$1534)*(KJB!B$11:B$1534="szkola_n"))</f>
        <v/>
      </c>
      <c r="G27" s="31">
        <f>H27-F27</f>
        <v/>
      </c>
      <c r="H27" s="201">
        <f>F27*1.23</f>
        <v/>
      </c>
      <c r="I27" s="200">
        <f>C27-F27</f>
        <v/>
      </c>
      <c r="J27" s="31">
        <f>K27-I27</f>
        <v/>
      </c>
      <c r="K27" s="201">
        <f>I27*1.23</f>
        <v/>
      </c>
    </row>
    <row r="28" outlineLevel="1" ht="20.25" customHeight="1">
      <c r="A28" s="34" t="inlineStr">
        <is>
          <t>Koszty przebudowy i rozbudowy podstawowej sieci szerokopasmowej</t>
        </is>
      </c>
      <c r="B28" s="30" t="inlineStr">
        <is>
          <t>6.1 Kosztów przebudowy i rozbudowy podstawowej sieci szerokopasmowej</t>
        </is>
      </c>
      <c r="C28" s="31">
        <f>SUMPRODUCT((KJB!IG$11:IG$1534=$B28)*KJB!IH$11:IT$1534)</f>
        <v/>
      </c>
      <c r="D28" s="31">
        <f>E28-C28</f>
        <v/>
      </c>
      <c r="E28" s="199">
        <f>C28*1.23</f>
        <v/>
      </c>
      <c r="F28" s="200">
        <f>SUMPRODUCT((KJB!IG$11:IG$1534=$B28)*(KJB!IH$11:IT$1534)*(KJB!B$11:B$1534="szkola"))+SUMPRODUCT((KJB!IG$11:IG$1534=$B28)*(KJB!IH$11:IT$1534)*(KJB!B$11:B$1534="szkola_wykop"))+SUMPRODUCT((KJB!IG$11:IG$1534=$B28)*(KJB!IH$11:IT$1534)*(KJB!B$11:B$1534="szkola_przyl_swiat"))+SUMPRODUCT((KJB!IG$11:IG$1534=$B28)*(KJB!IH$11:IT$1534)*(KJB!B$11:B$1534="szkola_n"))</f>
        <v/>
      </c>
      <c r="G28" s="31">
        <f>H28-F28</f>
        <v/>
      </c>
      <c r="H28" s="201">
        <f>F28*1.23</f>
        <v/>
      </c>
      <c r="I28" s="200">
        <f>C28-F28</f>
        <v/>
      </c>
      <c r="J28" s="31">
        <f>K28-I28</f>
        <v/>
      </c>
      <c r="K28" s="201">
        <f>I28*1.23</f>
        <v/>
      </c>
    </row>
    <row r="29" outlineLevel="1" ht="20.25" customHeight="1">
      <c r="A29" s="34" t="inlineStr">
        <is>
          <t>Koszty nabycia wartości niematerialnych i prawnych</t>
        </is>
      </c>
      <c r="B29" s="30" t="inlineStr">
        <is>
          <t>7.1 Koszty nabycia wartości niematerialnych i prawnych</t>
        </is>
      </c>
      <c r="C29" s="31">
        <f>SUMPRODUCT((KJB!IG$11:IG$1534=$B29)*KJB!IH$11:IT$1534)</f>
        <v/>
      </c>
      <c r="D29" s="31">
        <f>E29-C29</f>
        <v/>
      </c>
      <c r="E29" s="199">
        <f>C29*1.23</f>
        <v/>
      </c>
      <c r="F29" s="200">
        <f>SUMPRODUCT((KJB!IG$11:IG$1534=$B29)*(KJB!IH$11:IT$1534)*(KJB!B$11:B$1534="szkola"))+SUMPRODUCT((KJB!IG$11:IG$1534=$B29)*(KJB!IH$11:IT$1534)*(KJB!B$11:B$1534="szkola_wykop"))+SUMPRODUCT((KJB!IG$11:IG$1534=$B29)*(KJB!IH$11:IT$1534)*(KJB!B$11:B$1534="szkola_przyl_swiat"))+SUMPRODUCT((KJB!IG$11:IG$1534=$B29)*(KJB!IH$11:IT$1534)*(KJB!B$11:B$1534="szkola_n"))</f>
        <v/>
      </c>
      <c r="G29" s="31">
        <f>H29-F29</f>
        <v/>
      </c>
      <c r="H29" s="201">
        <f>F29*1.23</f>
        <v/>
      </c>
      <c r="I29" s="200">
        <f>C29-F29</f>
        <v/>
      </c>
      <c r="J29" s="31">
        <f>K29-I29</f>
        <v/>
      </c>
      <c r="K29" s="201">
        <f>I29*1.23</f>
        <v/>
      </c>
    </row>
    <row r="30" outlineLevel="1" ht="20.25" customHeight="1">
      <c r="A30" s="299" t="inlineStr">
        <is>
          <t>Wydatki w ramach pomocy de minimis</t>
        </is>
      </c>
      <c r="B30" s="30" t="inlineStr">
        <is>
          <t>8.1 Opłaty publicznoprawne związane z przygotowaniem i realizacją projektu</t>
        </is>
      </c>
      <c r="C30" s="31">
        <f>SUMPRODUCT((KJB!IG$11:IG$1534=$B30)*KJB!IH$11:IT$1534)</f>
        <v/>
      </c>
      <c r="D30" s="31">
        <f>E30-C30</f>
        <v/>
      </c>
      <c r="E30" s="199">
        <f>C30*1.23</f>
        <v/>
      </c>
      <c r="F30" s="200">
        <f>SUMPRODUCT((KJB!IG$11:IG$1534=$B30)*(KJB!IH$11:IT$1534)*(KJB!B$11:B$1534="szkola"))+SUMPRODUCT((KJB!IG$11:IG$1534=$B30)*(KJB!IH$11:IT$1534)*(KJB!B$11:B$1534="szkola_wykop"))+SUMPRODUCT((KJB!IG$11:IG$1534=$B30)*(KJB!IH$11:IT$1534)*(KJB!B$11:B$1534="szkola_przyl_swiat"))+SUMPRODUCT((KJB!IG$11:IG$1534=$B30)*(KJB!IH$11:IT$1534)*(KJB!B$11:B$1534="szkola_n"))</f>
        <v/>
      </c>
      <c r="G30" s="31">
        <f>H30-F30</f>
        <v/>
      </c>
      <c r="H30" s="201">
        <f>F30*1.23</f>
        <v/>
      </c>
      <c r="I30" s="200">
        <f>C30-F30</f>
        <v/>
      </c>
      <c r="J30" s="31">
        <f>K30-I30</f>
        <v/>
      </c>
      <c r="K30" s="201">
        <f>I30*1.23</f>
        <v/>
      </c>
    </row>
    <row r="31" outlineLevel="1" ht="13.5" customHeight="1">
      <c r="A31" s="344" t="n"/>
      <c r="B31" s="30" t="inlineStr">
        <is>
          <t>8.2 Dokumentacja powykonawcza</t>
        </is>
      </c>
      <c r="C31" s="31">
        <f>SUMPRODUCT((KJB!IG$11:IG$1534=$B31)*KJB!IH$11:IT$1534)</f>
        <v/>
      </c>
      <c r="D31" s="31">
        <f>E31-C31</f>
        <v/>
      </c>
      <c r="E31" s="199">
        <f>C31*1.23</f>
        <v/>
      </c>
      <c r="F31" s="200">
        <f>SUMPRODUCT((KJB!IG$11:IG$1534=$B31)*(KJB!IH$11:IT$1534)*(KJB!B$11:B$1534="szkola"))+SUMPRODUCT((KJB!IG$11:IG$1534=$B31)*(KJB!IH$11:IT$1534)*(KJB!B$11:B$1534="szkola_wykop"))+SUMPRODUCT((KJB!IG$11:IG$1534=$B31)*(KJB!IH$11:IT$1534)*(KJB!B$11:B$1534="szkola_przyl_swiat"))+SUMPRODUCT((KJB!IG$11:IG$1534=$B31)*(KJB!IH$11:IT$1534)*(KJB!B$11:B$1534="szkola_n"))</f>
        <v/>
      </c>
      <c r="G31" s="31">
        <f>H31-F31</f>
        <v/>
      </c>
      <c r="H31" s="201">
        <f>F31*1.23</f>
        <v/>
      </c>
      <c r="I31" s="200">
        <f>C31-F31</f>
        <v/>
      </c>
      <c r="J31" s="31">
        <f>K31-I31</f>
        <v/>
      </c>
      <c r="K31" s="201">
        <f>I31*1.23</f>
        <v/>
      </c>
    </row>
    <row r="32" outlineLevel="1" ht="20.25" customHeight="1">
      <c r="A32" s="344" t="n"/>
      <c r="B32" s="30" t="inlineStr">
        <is>
          <t>8.3 Obsługa instrumentów zabezpieczających realizację umowy</t>
        </is>
      </c>
      <c r="C32" s="31">
        <f>SUMPRODUCT((KJB!IG$11:IG$1534=$B32)*KJB!IH$11:IT$1534)</f>
        <v/>
      </c>
      <c r="D32" s="31">
        <f>E32-C32</f>
        <v/>
      </c>
      <c r="E32" s="199">
        <f>C32*1.23</f>
        <v/>
      </c>
      <c r="F32" s="200">
        <f>SUMPRODUCT((KJB!IG$11:IG$1534=$B32)*(KJB!IH$11:IT$1534)*(KJB!B$11:B$1534="szkola"))+SUMPRODUCT((KJB!IG$11:IG$1534=$B32)*(KJB!IH$11:IT$1534)*(KJB!B$11:B$1534="szkola_wykop"))+SUMPRODUCT((KJB!IG$11:IG$1534=$B32)*(KJB!IH$11:IT$1534)*(KJB!B$11:B$1534="szkola_przyl_swiat"))+SUMPRODUCT((KJB!IG$11:IG$1534=$B32)*(KJB!IH$11:IT$1534)*(KJB!B$11:B$1534="szkola_n"))</f>
        <v/>
      </c>
      <c r="G32" s="31">
        <f>H32-F32</f>
        <v/>
      </c>
      <c r="H32" s="201">
        <f>F32*1.23</f>
        <v/>
      </c>
      <c r="I32" s="200">
        <f>C32-F32</f>
        <v/>
      </c>
      <c r="J32" s="31">
        <f>K32-I32</f>
        <v/>
      </c>
      <c r="K32" s="201">
        <f>I32*1.23</f>
        <v/>
      </c>
    </row>
    <row r="33" outlineLevel="1" ht="13.5" customHeight="1">
      <c r="A33" s="343" t="n"/>
      <c r="B33" s="30" t="inlineStr">
        <is>
          <t>8.4 Wydatki związane z przygotowaniem projektu</t>
        </is>
      </c>
      <c r="C33" s="31">
        <f>SUMPRODUCT((KJB!IG$11:IG$1534=$B33)*KJB!IH$11:IT$1534)</f>
        <v/>
      </c>
      <c r="D33" s="31">
        <f>E33-C33</f>
        <v/>
      </c>
      <c r="E33" s="199">
        <f>C33*1.23</f>
        <v/>
      </c>
      <c r="F33" s="200">
        <f>SUMPRODUCT((KJB!IG$11:IG$1534=$B33)*(KJB!IH$11:IT$1534)*(KJB!B$11:B$1534="szkola"))+SUMPRODUCT((KJB!IG$11:IG$1534=$B33)*(KJB!IH$11:IT$1534)*(KJB!B$11:B$1534="szkola_wykop"))+SUMPRODUCT((KJB!IG$11:IG$1534=$B33)*(KJB!IH$11:IT$1534)*(KJB!B$11:B$1534="szkola_przyl_swiat"))+SUMPRODUCT((KJB!IG$11:IG$1534=$B33)*(KJB!IH$11:IT$1534)*(KJB!B$11:B$1534="szkola_n"))</f>
        <v/>
      </c>
      <c r="G33" s="31">
        <f>H33-F33</f>
        <v/>
      </c>
      <c r="H33" s="201">
        <f>F33*1.23</f>
        <v/>
      </c>
      <c r="I33" s="200">
        <f>C33-F33</f>
        <v/>
      </c>
      <c r="J33" s="31">
        <f>K33-I33</f>
        <v/>
      </c>
      <c r="K33" s="201">
        <f>I33*1.23</f>
        <v/>
      </c>
    </row>
    <row r="34" outlineLevel="1" ht="13.5" customHeight="1">
      <c r="A34" s="299" t="n"/>
      <c r="B34" s="30" t="inlineStr">
        <is>
          <t>9.1 Inne niekwalifikowalne</t>
        </is>
      </c>
      <c r="C34" s="31">
        <f>SUMPRODUCT((KJB!IG$11:IG$1534=$B34)*KJB!IH$11:IT$1534)</f>
        <v/>
      </c>
      <c r="D34" s="31">
        <f>E34-C34</f>
        <v/>
      </c>
      <c r="E34" s="199">
        <f>C34*1.23</f>
        <v/>
      </c>
      <c r="F34" s="200">
        <f>SUMPRODUCT((KJB!IG$11:IG$1534=$B34)*(KJB!IH$11:IT$1534)*(KJB!B$11:B$1534="szkola"))+SUMPRODUCT((KJB!IG$11:IG$1534=$B34)*(KJB!IH$11:IT$1534)*(KJB!B$11:B$1534="szkola_wykop"))+SUMPRODUCT((KJB!IG$11:IG$1534=$B34)*(KJB!IH$11:IT$1534)*(KJB!B$11:B$1534="szkola_przyl_swiat"))+SUMPRODUCT((KJB!IG$11:IG$1534=$B34)*(KJB!IH$11:IT$1534)*(KJB!B$11:B$1534="szkola_n"))</f>
        <v/>
      </c>
      <c r="G34" s="31">
        <f>H34-F34</f>
        <v/>
      </c>
      <c r="H34" s="201">
        <f>F34*1.23</f>
        <v/>
      </c>
      <c r="I34" s="200">
        <f>C34-F34</f>
        <v/>
      </c>
      <c r="J34" s="31">
        <f>K34-I34</f>
        <v/>
      </c>
      <c r="K34" s="201">
        <f>I34*1.23</f>
        <v/>
      </c>
    </row>
    <row r="35" outlineLevel="1" ht="34.5" customHeight="1">
      <c r="A35" s="345" t="inlineStr">
        <is>
          <t>Koszty niekwalifikowane</t>
        </is>
      </c>
      <c r="B35" s="346" t="inlineStr">
        <is>
          <t>9.2 Inne niekwalifikowalne - Opłaty publicznoprawne związane z przygotowaniem i realizacją projektu</t>
        </is>
      </c>
      <c r="C35" s="31">
        <f>SUMPRODUCT((KJB!IG$11:IG$1534=$B35)*KJB!IH$11:IT$1534)</f>
        <v/>
      </c>
      <c r="D35" s="31">
        <f>E35-C35</f>
        <v/>
      </c>
      <c r="E35" s="199">
        <f>C35*1.23</f>
        <v/>
      </c>
      <c r="F35" s="200">
        <f>SUMPRODUCT((KJB!IG$11:IG$1534=$B35)*(KJB!IH$11:IT$1534)*(KJB!B$11:B$1534="szkola"))+SUMPRODUCT((KJB!IG$11:IG$1534=$B35)*(KJB!IH$11:IT$1534)*(KJB!B$11:B$1534="szkola_wykop"))+SUMPRODUCT((KJB!IG$11:IG$1534=$B35)*(KJB!IH$11:IT$1534)*(KJB!B$11:B$1534="szkola_przyl_swiat"))+SUMPRODUCT((KJB!IG$11:IG$1534=$B35)*(KJB!IH$11:IT$1534)*(KJB!B$11:B$1534="szkola_n"))</f>
        <v/>
      </c>
      <c r="G35" s="31">
        <f>H35-F35</f>
        <v/>
      </c>
      <c r="H35" s="201">
        <f>F35*1.23</f>
        <v/>
      </c>
      <c r="I35" s="200">
        <f>C35-F35</f>
        <v/>
      </c>
      <c r="J35" s="31">
        <f>K35-I35</f>
        <v/>
      </c>
      <c r="K35" s="201">
        <f>I35*1.23</f>
        <v/>
      </c>
    </row>
    <row r="36" outlineLevel="1" ht="13.5" customHeight="1">
      <c r="A36" s="297" t="inlineStr">
        <is>
          <t>ŁĄCZNIE</t>
        </is>
      </c>
      <c r="B36" s="307" t="n"/>
      <c r="C36" s="31">
        <f>SUM(C9:C35)</f>
        <v/>
      </c>
      <c r="D36" s="31">
        <f>SUM(D9:D35)</f>
        <v/>
      </c>
      <c r="E36" s="199">
        <f>SUM(E9:E35)</f>
        <v/>
      </c>
      <c r="F36" s="202">
        <f>SUM(F9:F35)</f>
        <v/>
      </c>
      <c r="G36" s="203">
        <f>SUM(G9:G35)</f>
        <v/>
      </c>
      <c r="H36" s="204">
        <f>SUM(H9:H35)</f>
        <v/>
      </c>
      <c r="I36" s="202">
        <f>SUM(I9:I35)</f>
        <v/>
      </c>
      <c r="J36" s="203">
        <f>SUM(J9:J35)</f>
        <v/>
      </c>
      <c r="K36" s="204">
        <f>SUM(K9:K35)</f>
        <v/>
      </c>
    </row>
    <row r="42" ht="13.5" customHeight="1"/>
    <row r="43" ht="13.5" customHeight="1"/>
    <row r="44" ht="13.5" customHeight="1">
      <c r="F44" s="314" t="n"/>
    </row>
    <row r="45" ht="15.75" customHeight="1">
      <c r="J45" s="314" t="n"/>
    </row>
    <row r="46" ht="13.5" customHeight="1"/>
    <row r="47" ht="13.5" customHeight="1"/>
    <row r="48" ht="13.5" customHeight="1"/>
    <row r="49" ht="13.5" customHeight="1"/>
    <row r="50" ht="13.5" customHeight="1"/>
    <row r="51" ht="13.5" customHeight="1">
      <c r="J51" s="314" t="n"/>
    </row>
    <row r="52" ht="13.5" customHeight="1"/>
    <row r="53" ht="13.5" customHeight="1">
      <c r="J53" s="314" t="n"/>
    </row>
    <row r="54" ht="13.5" customHeight="1"/>
    <row r="55" ht="13.5" customHeight="1"/>
    <row r="56" ht="13.5" customHeight="1"/>
    <row r="57" ht="13.5" customHeight="1"/>
    <row r="58" ht="13.5" customHeight="1"/>
    <row r="59" ht="13.5" customHeight="1"/>
    <row r="60" ht="13.5" customHeight="1"/>
    <row r="61" ht="13.5" customHeight="1"/>
    <row r="62" ht="13.5" customHeight="1"/>
    <row r="63" ht="13.5" customHeight="1"/>
    <row r="64" ht="13.5" customHeight="1"/>
  </sheetData>
  <mergeCells count="23">
    <mergeCell ref="F44:J44"/>
    <mergeCell ref="A36:B36"/>
    <mergeCell ref="G7:G8"/>
    <mergeCell ref="A30:A33"/>
    <mergeCell ref="I7:I8"/>
    <mergeCell ref="J53:J56"/>
    <mergeCell ref="A9:A18"/>
    <mergeCell ref="A26:A27"/>
    <mergeCell ref="D7:D8"/>
    <mergeCell ref="A21:A24"/>
    <mergeCell ref="H7:H8"/>
    <mergeCell ref="J7:J8"/>
    <mergeCell ref="C7:C8"/>
    <mergeCell ref="E7:E8"/>
    <mergeCell ref="K7:K8"/>
    <mergeCell ref="J45:J50"/>
    <mergeCell ref="A19:A20"/>
    <mergeCell ref="C6:E6"/>
    <mergeCell ref="I6:K6"/>
    <mergeCell ref="F6:H6"/>
    <mergeCell ref="A7:B8"/>
    <mergeCell ref="J51:J52"/>
    <mergeCell ref="F7:F8"/>
  </mergeCells>
  <conditionalFormatting sqref="T9">
    <cfRule type="expression" priority="2" dxfId="0">
      <formula>$H9&lt;&gt;$T9</formula>
    </cfRule>
  </conditionalFormatting>
  <conditionalFormatting sqref="T10:T35">
    <cfRule type="expression" priority="4" dxfId="0">
      <formula>SUM($F10:$H10)&lt;&gt;$T10</formula>
    </cfRule>
  </conditionalFormatting>
  <conditionalFormatting sqref="U1:U2 U10:U36">
    <cfRule type="expression" priority="5" dxfId="0">
      <formula>SUM($I1:$L1)&lt;&gt;$U1</formula>
    </cfRule>
  </conditionalFormatting>
  <conditionalFormatting sqref="U9">
    <cfRule type="expression" priority="3" dxfId="0">
      <formula>SUM($I9:$L9)&lt;&gt;$U9</formula>
    </cfRule>
  </conditionalFormatting>
  <conditionalFormatting sqref="V1:V2">
    <cfRule type="expression" priority="10" dxfId="0">
      <formula>SUM($M1:$P1)&lt;&gt;$V1</formula>
    </cfRule>
  </conditionalFormatting>
  <conditionalFormatting sqref="V9:V36">
    <cfRule type="expression" priority="6" dxfId="0">
      <formula>SUM($M9:$P9)&lt;&gt;$V9</formula>
    </cfRule>
  </conditionalFormatting>
  <conditionalFormatting sqref="W1:W2">
    <cfRule type="expression" priority="11" dxfId="0">
      <formula>SUM($Q1:$S1)&lt;&gt;$W1</formula>
    </cfRule>
  </conditionalFormatting>
  <conditionalFormatting sqref="W9:W36">
    <cfRule type="expression" priority="8" dxfId="0">
      <formula>SUM($Q9:$S9)&lt;&gt;$W9</formula>
    </cfRule>
  </conditionalFormatting>
  <pageMargins left="0.7" right="0.7" top="0.75" bottom="0.75" header="0.511811023622047" footer="0.511811023622047"/>
  <pageSetup orientation="landscape" paperSize="9" scale="33" horizontalDpi="300" verticalDpi="300"/>
</worksheet>
</file>

<file path=xl/worksheets/sheet11.xml><?xml version="1.0" encoding="utf-8"?>
<worksheet xmlns="http://schemas.openxmlformats.org/spreadsheetml/2006/main">
  <sheetPr codeName="Arkusz11">
    <outlinePr summaryBelow="1" summaryRight="1"/>
    <pageSetUpPr/>
  </sheetPr>
  <dimension ref="A1:V3990"/>
  <sheetViews>
    <sheetView zoomScaleNormal="100" workbookViewId="0">
      <selection activeCell="A2" sqref="A2"/>
    </sheetView>
  </sheetViews>
  <sheetFormatPr baseColWidth="8" defaultColWidth="8.375" defaultRowHeight="15.75"/>
  <cols>
    <col width="12.375" customWidth="1" min="1" max="1"/>
    <col hidden="1" width="12.375" customWidth="1" min="2" max="2"/>
    <col hidden="1" width="11.875" customWidth="1" min="3" max="3"/>
    <col width="11.875" customWidth="1" min="4" max="4"/>
    <col width="23.875" customWidth="1" min="5" max="5"/>
    <col width="11" customWidth="1" min="13" max="13"/>
    <col width="12.125" customWidth="1" min="14" max="14"/>
    <col width="8.125" customWidth="1" min="15" max="15"/>
    <col width="33" customWidth="1" min="16" max="16"/>
    <col width="14" customWidth="1" min="22" max="22"/>
  </cols>
  <sheetData>
    <row r="1" ht="71.25" customFormat="1" customHeight="1" s="207">
      <c r="A1" s="223" t="inlineStr">
        <is>
          <t>ID PA</t>
        </is>
      </c>
      <c r="B1" s="223" t="inlineStr">
        <is>
          <t>place holder 1</t>
        </is>
      </c>
      <c r="C1" s="223" t="inlineStr">
        <is>
          <t>place holder 2</t>
        </is>
      </c>
      <c r="D1" s="223" t="inlineStr">
        <is>
          <t>ID_OBSZARU</t>
        </is>
      </c>
      <c r="E1" s="223" t="inlineStr">
        <is>
          <t>Województwo</t>
        </is>
      </c>
      <c r="F1" s="223" t="inlineStr">
        <is>
          <t>Powiat</t>
        </is>
      </c>
      <c r="G1" s="223" t="inlineStr">
        <is>
          <t>Gmina</t>
        </is>
      </c>
      <c r="H1" s="223" t="inlineStr">
        <is>
          <t>TERC</t>
        </is>
      </c>
      <c r="I1" s="223" t="inlineStr">
        <is>
          <t>Miejscowość</t>
        </is>
      </c>
      <c r="J1" s="223" t="inlineStr">
        <is>
          <t>SIMC</t>
        </is>
      </c>
      <c r="K1" s="223" t="inlineStr">
        <is>
          <t>Ulica</t>
        </is>
      </c>
      <c r="L1" s="223" t="inlineStr">
        <is>
          <t>ULIC</t>
        </is>
      </c>
      <c r="M1" s="223" t="inlineStr">
        <is>
          <t>Nr porządkowy</t>
        </is>
      </c>
      <c r="N1" s="223" t="inlineStr">
        <is>
          <t>Szerokość geograficzna</t>
        </is>
      </c>
      <c r="O1" s="223" t="inlineStr">
        <is>
          <t>Długość geograficzna</t>
        </is>
      </c>
      <c r="P1" s="223" t="inlineStr">
        <is>
          <t>Rodzaj obiektu</t>
        </is>
      </c>
      <c r="Q1" s="223" t="inlineStr">
        <is>
          <t>Liczba lokali</t>
        </is>
      </c>
      <c r="R1" s="223" t="inlineStr">
        <is>
          <t>Liczba SED w danym PA</t>
        </is>
      </c>
      <c r="S1" s="223" t="inlineStr">
        <is>
          <t>Liczba przedsiębiorstw w danym PA</t>
        </is>
      </c>
      <c r="T1" s="223" t="inlineStr">
        <is>
          <t>Kategoria stawki jednostkowej</t>
        </is>
      </c>
      <c r="U1" s="223" t="inlineStr">
        <is>
          <t>Kwota stawki jednostkowej</t>
        </is>
      </c>
      <c r="V1" s="222" t="inlineStr">
        <is>
          <t>Kwota CAPEX dla inwestycji własnej</t>
        </is>
      </c>
    </row>
    <row r="2">
      <c r="A2" t="inlineStr">
        <is>
          <t>14_6468477</t>
        </is>
      </c>
      <c r="B2" t="inlineStr"/>
      <c r="C2" t="inlineStr"/>
      <c r="D2" t="inlineStr">
        <is>
          <t>6.14.02.1</t>
        </is>
      </c>
      <c r="E2" t="inlineStr">
        <is>
          <t>MAZOWIECKIE</t>
        </is>
      </c>
      <c r="F2" t="inlineStr">
        <is>
          <t>CIECHANOWSKI</t>
        </is>
      </c>
      <c r="G2" t="inlineStr">
        <is>
          <t>OJRZEŃ</t>
        </is>
      </c>
      <c r="H2" t="inlineStr">
        <is>
          <t>1402062</t>
        </is>
      </c>
      <c r="I2" t="inlineStr">
        <is>
          <t>KOWNATY-BOROWE</t>
        </is>
      </c>
      <c r="J2" t="inlineStr">
        <is>
          <t>0121146</t>
        </is>
      </c>
      <c r="L2" t="inlineStr">
        <is>
          <t>99999</t>
        </is>
      </c>
      <c r="M2" t="inlineStr">
        <is>
          <t>37</t>
        </is>
      </c>
      <c r="N2" t="n">
        <v>52.81337409366948</v>
      </c>
      <c r="O2" t="n">
        <v>20.53250288715676</v>
      </c>
      <c r="P2" t="inlineStr">
        <is>
          <t>punkt adresowy podstawowy</t>
        </is>
      </c>
      <c r="Q2" t="n">
        <v>2</v>
      </c>
      <c r="R2" t="inlineStr">
        <is>
          <t>0</t>
        </is>
      </c>
      <c r="S2" t="inlineStr">
        <is>
          <t>0</t>
        </is>
      </c>
      <c r="T2" t="inlineStr">
        <is>
          <t>kat.16</t>
        </is>
      </c>
      <c r="U2" t="n">
        <v>15500</v>
      </c>
      <c r="V2" t="n">
        <v>0</v>
      </c>
    </row>
    <row r="3">
      <c r="A3" t="inlineStr">
        <is>
          <t>14_6468232</t>
        </is>
      </c>
      <c r="B3" t="inlineStr"/>
      <c r="C3" t="inlineStr"/>
      <c r="D3" t="inlineStr">
        <is>
          <t>6.14.02.1</t>
        </is>
      </c>
      <c r="E3" t="inlineStr">
        <is>
          <t>MAZOWIECKIE</t>
        </is>
      </c>
      <c r="F3" t="inlineStr">
        <is>
          <t>CIECHANOWSKI</t>
        </is>
      </c>
      <c r="G3" t="inlineStr">
        <is>
          <t>OJRZEŃ</t>
        </is>
      </c>
      <c r="H3" t="inlineStr">
        <is>
          <t>1402062</t>
        </is>
      </c>
      <c r="I3" t="inlineStr">
        <is>
          <t>KOWNATY-BOROWE</t>
        </is>
      </c>
      <c r="J3" t="inlineStr">
        <is>
          <t>0121146</t>
        </is>
      </c>
      <c r="L3" t="inlineStr">
        <is>
          <t>99999</t>
        </is>
      </c>
      <c r="M3" t="inlineStr">
        <is>
          <t>34</t>
        </is>
      </c>
      <c r="N3" t="n">
        <v>52.81388547131721</v>
      </c>
      <c r="O3" t="n">
        <v>20.53135081271936</v>
      </c>
      <c r="P3" t="inlineStr">
        <is>
          <t>punkt adresowy podstawowy</t>
        </is>
      </c>
      <c r="Q3" t="n">
        <v>1</v>
      </c>
      <c r="R3" t="inlineStr">
        <is>
          <t>0</t>
        </is>
      </c>
      <c r="S3" t="inlineStr">
        <is>
          <t>0</t>
        </is>
      </c>
      <c r="T3" t="inlineStr">
        <is>
          <t>kat.3</t>
        </is>
      </c>
      <c r="U3" t="n">
        <v>2500</v>
      </c>
      <c r="V3" t="n">
        <v>0</v>
      </c>
    </row>
    <row r="4">
      <c r="A4" t="inlineStr">
        <is>
          <t>14_6468311</t>
        </is>
      </c>
      <c r="B4" t="inlineStr"/>
      <c r="C4" t="inlineStr"/>
      <c r="D4" t="inlineStr">
        <is>
          <t>6.14.02.1</t>
        </is>
      </c>
      <c r="E4" t="inlineStr">
        <is>
          <t>MAZOWIECKIE</t>
        </is>
      </c>
      <c r="F4" t="inlineStr">
        <is>
          <t>CIECHANOWSKI</t>
        </is>
      </c>
      <c r="G4" t="inlineStr">
        <is>
          <t>OJRZEŃ</t>
        </is>
      </c>
      <c r="H4" t="inlineStr">
        <is>
          <t>1402062</t>
        </is>
      </c>
      <c r="I4" t="inlineStr">
        <is>
          <t>KOWNATY-BOROWE</t>
        </is>
      </c>
      <c r="J4" t="inlineStr">
        <is>
          <t>0121146</t>
        </is>
      </c>
      <c r="L4" t="inlineStr">
        <is>
          <t>99999</t>
        </is>
      </c>
      <c r="M4" t="inlineStr">
        <is>
          <t>34A</t>
        </is>
      </c>
      <c r="N4" t="n">
        <v>52.8141345334548</v>
      </c>
      <c r="O4" t="n">
        <v>20.53171904743523</v>
      </c>
      <c r="P4" t="inlineStr">
        <is>
          <t>punkt adresowy podstawowy</t>
        </is>
      </c>
      <c r="Q4" t="n">
        <v>1</v>
      </c>
      <c r="R4" t="inlineStr">
        <is>
          <t>0</t>
        </is>
      </c>
      <c r="S4" t="inlineStr">
        <is>
          <t>0</t>
        </is>
      </c>
      <c r="T4" t="inlineStr">
        <is>
          <t>kat.3</t>
        </is>
      </c>
      <c r="U4" t="n">
        <v>2500</v>
      </c>
      <c r="V4" t="n">
        <v>0</v>
      </c>
    </row>
    <row r="5">
      <c r="A5" t="inlineStr">
        <is>
          <t>14_6468345</t>
        </is>
      </c>
      <c r="B5" t="inlineStr"/>
      <c r="C5" t="inlineStr"/>
      <c r="D5" t="inlineStr">
        <is>
          <t>6.14.02.1</t>
        </is>
      </c>
      <c r="E5" t="inlineStr">
        <is>
          <t>MAZOWIECKIE</t>
        </is>
      </c>
      <c r="F5" t="inlineStr">
        <is>
          <t>CIECHANOWSKI</t>
        </is>
      </c>
      <c r="G5" t="inlineStr">
        <is>
          <t>OJRZEŃ</t>
        </is>
      </c>
      <c r="H5" t="inlineStr">
        <is>
          <t>1402062</t>
        </is>
      </c>
      <c r="I5" t="inlineStr">
        <is>
          <t>KOWNATY-BOROWE</t>
        </is>
      </c>
      <c r="J5" t="inlineStr">
        <is>
          <t>0121146</t>
        </is>
      </c>
      <c r="L5" t="inlineStr">
        <is>
          <t>99999</t>
        </is>
      </c>
      <c r="M5" t="inlineStr">
        <is>
          <t>33</t>
        </is>
      </c>
      <c r="N5" t="n">
        <v>52.8143915532962</v>
      </c>
      <c r="O5" t="n">
        <v>20.53192407929845</v>
      </c>
      <c r="P5" t="inlineStr">
        <is>
          <t>punkt adresowy podstawowy</t>
        </is>
      </c>
      <c r="Q5" t="n">
        <v>1</v>
      </c>
      <c r="R5" t="inlineStr">
        <is>
          <t>0</t>
        </is>
      </c>
      <c r="S5" t="inlineStr">
        <is>
          <t>0</t>
        </is>
      </c>
      <c r="T5" t="inlineStr">
        <is>
          <t>kat.3</t>
        </is>
      </c>
      <c r="U5" t="n">
        <v>2500</v>
      </c>
      <c r="V5" t="n">
        <v>0</v>
      </c>
    </row>
    <row r="6">
      <c r="A6" t="inlineStr">
        <is>
          <t>14_6468231</t>
        </is>
      </c>
      <c r="B6" t="inlineStr"/>
      <c r="C6" t="inlineStr"/>
      <c r="D6" t="inlineStr">
        <is>
          <t>6.14.02.1</t>
        </is>
      </c>
      <c r="E6" t="inlineStr">
        <is>
          <t>MAZOWIECKIE</t>
        </is>
      </c>
      <c r="F6" t="inlineStr">
        <is>
          <t>CIECHANOWSKI</t>
        </is>
      </c>
      <c r="G6" t="inlineStr">
        <is>
          <t>OJRZEŃ</t>
        </is>
      </c>
      <c r="H6" t="inlineStr">
        <is>
          <t>1402062</t>
        </is>
      </c>
      <c r="I6" t="inlineStr">
        <is>
          <t>KOWNATY-BOROWE</t>
        </is>
      </c>
      <c r="J6" t="inlineStr">
        <is>
          <t>0121146</t>
        </is>
      </c>
      <c r="L6" t="inlineStr">
        <is>
          <t>99999</t>
        </is>
      </c>
      <c r="M6" t="inlineStr">
        <is>
          <t>33A</t>
        </is>
      </c>
      <c r="N6" t="n">
        <v>52.81474203012711</v>
      </c>
      <c r="O6" t="n">
        <v>20.53137543357069</v>
      </c>
      <c r="P6" t="inlineStr">
        <is>
          <t>punkt adresowy podstawowy</t>
        </is>
      </c>
      <c r="Q6" t="n">
        <v>1</v>
      </c>
      <c r="R6" t="inlineStr">
        <is>
          <t>0</t>
        </is>
      </c>
      <c r="S6" t="inlineStr">
        <is>
          <t>0</t>
        </is>
      </c>
      <c r="T6" t="inlineStr">
        <is>
          <t>kat.3</t>
        </is>
      </c>
      <c r="U6" t="n">
        <v>2500</v>
      </c>
      <c r="V6" t="n">
        <v>0</v>
      </c>
    </row>
    <row r="7">
      <c r="A7" t="inlineStr">
        <is>
          <t>14_6468470</t>
        </is>
      </c>
      <c r="B7" t="inlineStr"/>
      <c r="C7" t="inlineStr"/>
      <c r="D7" t="inlineStr">
        <is>
          <t>6.14.02.1</t>
        </is>
      </c>
      <c r="E7" t="inlineStr">
        <is>
          <t>MAZOWIECKIE</t>
        </is>
      </c>
      <c r="F7" t="inlineStr">
        <is>
          <t>CIECHANOWSKI</t>
        </is>
      </c>
      <c r="G7" t="inlineStr">
        <is>
          <t>OJRZEŃ</t>
        </is>
      </c>
      <c r="H7" t="inlineStr">
        <is>
          <t>1402062</t>
        </is>
      </c>
      <c r="I7" t="inlineStr">
        <is>
          <t>KOWNATY-BOROWE</t>
        </is>
      </c>
      <c r="J7" t="inlineStr">
        <is>
          <t>0121146</t>
        </is>
      </c>
      <c r="L7" t="inlineStr">
        <is>
          <t>99999</t>
        </is>
      </c>
      <c r="M7" t="inlineStr">
        <is>
          <t>32</t>
        </is>
      </c>
      <c r="N7" t="n">
        <v>52.8148896002247</v>
      </c>
      <c r="O7" t="n">
        <v>20.53253010903794</v>
      </c>
      <c r="P7" t="inlineStr">
        <is>
          <t>punkt adresowy podstawowy</t>
        </is>
      </c>
      <c r="Q7" t="n">
        <v>1</v>
      </c>
      <c r="R7" t="inlineStr">
        <is>
          <t>0</t>
        </is>
      </c>
      <c r="S7" t="inlineStr">
        <is>
          <t>0</t>
        </is>
      </c>
      <c r="T7" t="inlineStr">
        <is>
          <t>kat.3</t>
        </is>
      </c>
      <c r="U7" t="n">
        <v>2500</v>
      </c>
      <c r="V7" t="n">
        <v>0</v>
      </c>
    </row>
    <row r="8">
      <c r="A8" t="inlineStr">
        <is>
          <t>14_6468410</t>
        </is>
      </c>
      <c r="B8" t="inlineStr"/>
      <c r="C8" t="inlineStr"/>
      <c r="D8" t="inlineStr">
        <is>
          <t>6.14.02.1</t>
        </is>
      </c>
      <c r="E8" t="inlineStr">
        <is>
          <t>MAZOWIECKIE</t>
        </is>
      </c>
      <c r="F8" t="inlineStr">
        <is>
          <t>CIECHANOWSKI</t>
        </is>
      </c>
      <c r="G8" t="inlineStr">
        <is>
          <t>OJRZEŃ</t>
        </is>
      </c>
      <c r="H8" t="inlineStr">
        <is>
          <t>1402062</t>
        </is>
      </c>
      <c r="I8" t="inlineStr">
        <is>
          <t>KOWNATY-BOROWE</t>
        </is>
      </c>
      <c r="J8" t="inlineStr">
        <is>
          <t>0121146</t>
        </is>
      </c>
      <c r="L8" t="inlineStr">
        <is>
          <t>99999</t>
        </is>
      </c>
      <c r="M8" t="inlineStr">
        <is>
          <t>32A</t>
        </is>
      </c>
      <c r="N8" t="n">
        <v>52.81472236566768</v>
      </c>
      <c r="O8" t="n">
        <v>20.53228650046415</v>
      </c>
      <c r="P8" t="inlineStr">
        <is>
          <t>punkt adresowy podstawowy</t>
        </is>
      </c>
      <c r="Q8" t="n">
        <v>1</v>
      </c>
      <c r="R8" t="inlineStr">
        <is>
          <t>0</t>
        </is>
      </c>
      <c r="S8" t="inlineStr">
        <is>
          <t>0</t>
        </is>
      </c>
      <c r="T8" t="inlineStr">
        <is>
          <t>kat.3</t>
        </is>
      </c>
      <c r="U8" t="n">
        <v>2500</v>
      </c>
      <c r="V8" t="n">
        <v>0</v>
      </c>
    </row>
    <row r="9">
      <c r="A9" t="inlineStr">
        <is>
          <t>14_6468604</t>
        </is>
      </c>
      <c r="B9" t="inlineStr"/>
      <c r="C9" t="inlineStr"/>
      <c r="D9" t="inlineStr">
        <is>
          <t>6.14.02.1</t>
        </is>
      </c>
      <c r="E9" t="inlineStr">
        <is>
          <t>MAZOWIECKIE</t>
        </is>
      </c>
      <c r="F9" t="inlineStr">
        <is>
          <t>CIECHANOWSKI</t>
        </is>
      </c>
      <c r="G9" t="inlineStr">
        <is>
          <t>OJRZEŃ</t>
        </is>
      </c>
      <c r="H9" t="inlineStr">
        <is>
          <t>1402062</t>
        </is>
      </c>
      <c r="I9" t="inlineStr">
        <is>
          <t>KOWNATY-BOROWE</t>
        </is>
      </c>
      <c r="J9" t="inlineStr">
        <is>
          <t>0121146</t>
        </is>
      </c>
      <c r="L9" t="inlineStr">
        <is>
          <t>99999</t>
        </is>
      </c>
      <c r="M9" t="inlineStr">
        <is>
          <t>31</t>
        </is>
      </c>
      <c r="N9" t="n">
        <v>52.81522066594878</v>
      </c>
      <c r="O9" t="n">
        <v>20.53314477068219</v>
      </c>
      <c r="P9" t="inlineStr">
        <is>
          <t>punkt adresowy podstawowy</t>
        </is>
      </c>
      <c r="Q9" t="n">
        <v>1</v>
      </c>
      <c r="R9" t="inlineStr">
        <is>
          <t>0</t>
        </is>
      </c>
      <c r="S9" t="inlineStr">
        <is>
          <t>0</t>
        </is>
      </c>
      <c r="T9" t="inlineStr">
        <is>
          <t>kat.3</t>
        </is>
      </c>
      <c r="U9" t="n">
        <v>2500</v>
      </c>
      <c r="V9" t="n">
        <v>0</v>
      </c>
    </row>
    <row r="10">
      <c r="A10" t="inlineStr">
        <is>
          <t>14_6468303</t>
        </is>
      </c>
      <c r="B10" t="inlineStr"/>
      <c r="C10" t="inlineStr"/>
      <c r="D10" t="inlineStr">
        <is>
          <t>6.14.02.1</t>
        </is>
      </c>
      <c r="E10" t="inlineStr">
        <is>
          <t>MAZOWIECKIE</t>
        </is>
      </c>
      <c r="F10" t="inlineStr">
        <is>
          <t>CIECHANOWSKI</t>
        </is>
      </c>
      <c r="G10" t="inlineStr">
        <is>
          <t>OJRZEŃ</t>
        </is>
      </c>
      <c r="H10" t="inlineStr">
        <is>
          <t>1402062</t>
        </is>
      </c>
      <c r="I10" t="inlineStr">
        <is>
          <t>KOWNATY-BOROWE</t>
        </is>
      </c>
      <c r="J10" t="inlineStr">
        <is>
          <t>0121146</t>
        </is>
      </c>
      <c r="L10" t="inlineStr">
        <is>
          <t>99999</t>
        </is>
      </c>
      <c r="M10" t="inlineStr">
        <is>
          <t>32B</t>
        </is>
      </c>
      <c r="N10" t="n">
        <v>52.81502123814309</v>
      </c>
      <c r="O10" t="n">
        <v>20.53172154298702</v>
      </c>
      <c r="P10" t="inlineStr">
        <is>
          <t>punkt adresowy podstawowy</t>
        </is>
      </c>
      <c r="Q10" t="n">
        <v>1</v>
      </c>
      <c r="R10" t="inlineStr">
        <is>
          <t>0</t>
        </is>
      </c>
      <c r="S10" t="inlineStr">
        <is>
          <t>0</t>
        </is>
      </c>
      <c r="T10" t="inlineStr">
        <is>
          <t>kat.7</t>
        </is>
      </c>
      <c r="U10" t="n">
        <v>6500</v>
      </c>
      <c r="V10" t="n">
        <v>0</v>
      </c>
    </row>
    <row r="11">
      <c r="A11" t="inlineStr">
        <is>
          <t>14_6468689</t>
        </is>
      </c>
      <c r="B11" t="inlineStr"/>
      <c r="C11" t="inlineStr"/>
      <c r="D11" t="inlineStr">
        <is>
          <t>6.14.02.1</t>
        </is>
      </c>
      <c r="E11" t="inlineStr">
        <is>
          <t>MAZOWIECKIE</t>
        </is>
      </c>
      <c r="F11" t="inlineStr">
        <is>
          <t>CIECHANOWSKI</t>
        </is>
      </c>
      <c r="G11" t="inlineStr">
        <is>
          <t>OJRZEŃ</t>
        </is>
      </c>
      <c r="H11" t="inlineStr">
        <is>
          <t>1402062</t>
        </is>
      </c>
      <c r="I11" t="inlineStr">
        <is>
          <t>KOWNATY-BOROWE</t>
        </is>
      </c>
      <c r="J11" t="inlineStr">
        <is>
          <t>0121146</t>
        </is>
      </c>
      <c r="L11" t="inlineStr">
        <is>
          <t>99999</t>
        </is>
      </c>
      <c r="M11" t="inlineStr">
        <is>
          <t>30</t>
        </is>
      </c>
      <c r="N11" t="n">
        <v>52.81548064636098</v>
      </c>
      <c r="O11" t="n">
        <v>20.53355110074989</v>
      </c>
      <c r="P11" t="inlineStr">
        <is>
          <t>punkt adresowy podstawowy</t>
        </is>
      </c>
      <c r="Q11" t="n">
        <v>1</v>
      </c>
      <c r="R11" t="inlineStr">
        <is>
          <t>0</t>
        </is>
      </c>
      <c r="S11" t="inlineStr">
        <is>
          <t>0</t>
        </is>
      </c>
      <c r="T11" t="inlineStr">
        <is>
          <t>kat.3</t>
        </is>
      </c>
      <c r="U11" t="n">
        <v>2500</v>
      </c>
      <c r="V11" t="n">
        <v>0</v>
      </c>
    </row>
    <row r="12">
      <c r="A12" t="inlineStr">
        <is>
          <t>14_6468800</t>
        </is>
      </c>
      <c r="B12" t="inlineStr"/>
      <c r="C12" t="inlineStr"/>
      <c r="D12" t="inlineStr">
        <is>
          <t>6.14.02.1</t>
        </is>
      </c>
      <c r="E12" t="inlineStr">
        <is>
          <t>MAZOWIECKIE</t>
        </is>
      </c>
      <c r="F12" t="inlineStr">
        <is>
          <t>CIECHANOWSKI</t>
        </is>
      </c>
      <c r="G12" t="inlineStr">
        <is>
          <t>OJRZEŃ</t>
        </is>
      </c>
      <c r="H12" t="inlineStr">
        <is>
          <t>1402062</t>
        </is>
      </c>
      <c r="I12" t="inlineStr">
        <is>
          <t>KOWNATY-BOROWE</t>
        </is>
      </c>
      <c r="J12" t="inlineStr">
        <is>
          <t>0121146</t>
        </is>
      </c>
      <c r="L12" t="inlineStr">
        <is>
          <t>99999</t>
        </is>
      </c>
      <c r="M12" t="inlineStr">
        <is>
          <t>27</t>
        </is>
      </c>
      <c r="N12" t="n">
        <v>52.81576314599009</v>
      </c>
      <c r="O12" t="n">
        <v>20.5341176819162</v>
      </c>
      <c r="P12" t="inlineStr">
        <is>
          <t>punkt adresowy podstawowy</t>
        </is>
      </c>
      <c r="Q12" t="n">
        <v>1</v>
      </c>
      <c r="R12" t="inlineStr">
        <is>
          <t>0</t>
        </is>
      </c>
      <c r="S12" t="inlineStr">
        <is>
          <t>0</t>
        </is>
      </c>
      <c r="T12" t="inlineStr">
        <is>
          <t>kat.2</t>
        </is>
      </c>
      <c r="U12" t="n">
        <v>1500</v>
      </c>
      <c r="V12" t="n">
        <v>0</v>
      </c>
    </row>
    <row r="13">
      <c r="A13" t="inlineStr">
        <is>
          <t>14_6468890</t>
        </is>
      </c>
      <c r="B13" t="inlineStr"/>
      <c r="C13" t="inlineStr"/>
      <c r="D13" t="inlineStr">
        <is>
          <t>6.14.02.1</t>
        </is>
      </c>
      <c r="E13" t="inlineStr">
        <is>
          <t>MAZOWIECKIE</t>
        </is>
      </c>
      <c r="F13" t="inlineStr">
        <is>
          <t>CIECHANOWSKI</t>
        </is>
      </c>
      <c r="G13" t="inlineStr">
        <is>
          <t>OJRZEŃ</t>
        </is>
      </c>
      <c r="H13" t="inlineStr">
        <is>
          <t>1402062</t>
        </is>
      </c>
      <c r="I13" t="inlineStr">
        <is>
          <t>KOWNATY-BOROWE</t>
        </is>
      </c>
      <c r="J13" t="inlineStr">
        <is>
          <t>0121146</t>
        </is>
      </c>
      <c r="L13" t="inlineStr">
        <is>
          <t>99999</t>
        </is>
      </c>
      <c r="M13" t="inlineStr">
        <is>
          <t>24</t>
        </is>
      </c>
      <c r="N13" t="n">
        <v>52.81599260259641</v>
      </c>
      <c r="O13" t="n">
        <v>20.53457513224683</v>
      </c>
      <c r="P13" t="inlineStr">
        <is>
          <t>punkt adresowy podstawowy</t>
        </is>
      </c>
      <c r="Q13" t="n">
        <v>1</v>
      </c>
      <c r="R13" t="inlineStr">
        <is>
          <t>0</t>
        </is>
      </c>
      <c r="S13" t="inlineStr">
        <is>
          <t>0</t>
        </is>
      </c>
      <c r="T13" t="inlineStr">
        <is>
          <t>kat.2</t>
        </is>
      </c>
      <c r="U13" t="n">
        <v>1500</v>
      </c>
      <c r="V13" t="n">
        <v>0</v>
      </c>
    </row>
    <row r="14">
      <c r="A14" t="inlineStr">
        <is>
          <t>14_6468956</t>
        </is>
      </c>
      <c r="B14" t="inlineStr"/>
      <c r="C14" t="inlineStr"/>
      <c r="D14" t="inlineStr">
        <is>
          <t>6.14.02.1</t>
        </is>
      </c>
      <c r="E14" t="inlineStr">
        <is>
          <t>MAZOWIECKIE</t>
        </is>
      </c>
      <c r="F14" t="inlineStr">
        <is>
          <t>CIECHANOWSKI</t>
        </is>
      </c>
      <c r="G14" t="inlineStr">
        <is>
          <t>OJRZEŃ</t>
        </is>
      </c>
      <c r="H14" t="inlineStr">
        <is>
          <t>1402062</t>
        </is>
      </c>
      <c r="I14" t="inlineStr">
        <is>
          <t>KOWNATY-BOROWE</t>
        </is>
      </c>
      <c r="J14" t="inlineStr">
        <is>
          <t>0121146</t>
        </is>
      </c>
      <c r="L14" t="inlineStr">
        <is>
          <t>99999</t>
        </is>
      </c>
      <c r="M14" t="inlineStr">
        <is>
          <t>23</t>
        </is>
      </c>
      <c r="N14" t="n">
        <v>52.81616061342503</v>
      </c>
      <c r="O14" t="n">
        <v>20.53489416235583</v>
      </c>
      <c r="P14" t="inlineStr">
        <is>
          <t>punkt adresowy podstawowy</t>
        </is>
      </c>
      <c r="Q14" t="n">
        <v>1</v>
      </c>
      <c r="R14" t="inlineStr">
        <is>
          <t>0</t>
        </is>
      </c>
      <c r="S14" t="inlineStr">
        <is>
          <t>0</t>
        </is>
      </c>
      <c r="T14" t="inlineStr">
        <is>
          <t>kat.2</t>
        </is>
      </c>
      <c r="U14" t="n">
        <v>1500</v>
      </c>
      <c r="V14" t="n">
        <v>0</v>
      </c>
    </row>
    <row r="15">
      <c r="A15" t="inlineStr">
        <is>
          <t>14_6469003</t>
        </is>
      </c>
      <c r="B15" t="inlineStr"/>
      <c r="C15" t="inlineStr"/>
      <c r="D15" t="inlineStr">
        <is>
          <t>6.14.02.1</t>
        </is>
      </c>
      <c r="E15" t="inlineStr">
        <is>
          <t>MAZOWIECKIE</t>
        </is>
      </c>
      <c r="F15" t="inlineStr">
        <is>
          <t>CIECHANOWSKI</t>
        </is>
      </c>
      <c r="G15" t="inlineStr">
        <is>
          <t>OJRZEŃ</t>
        </is>
      </c>
      <c r="H15" t="inlineStr">
        <is>
          <t>1402062</t>
        </is>
      </c>
      <c r="I15" t="inlineStr">
        <is>
          <t>KOWNATY-BOROWE</t>
        </is>
      </c>
      <c r="J15" t="inlineStr">
        <is>
          <t>0121146</t>
        </is>
      </c>
      <c r="L15" t="inlineStr">
        <is>
          <t>99999</t>
        </is>
      </c>
      <c r="M15" t="inlineStr">
        <is>
          <t>26</t>
        </is>
      </c>
      <c r="N15" t="n">
        <v>52.81585266646097</v>
      </c>
      <c r="O15" t="n">
        <v>20.53507320522459</v>
      </c>
      <c r="P15" t="inlineStr">
        <is>
          <t>punkt adresowy podstawowy</t>
        </is>
      </c>
      <c r="Q15" t="n">
        <v>1</v>
      </c>
      <c r="R15" t="inlineStr">
        <is>
          <t>0</t>
        </is>
      </c>
      <c r="S15" t="inlineStr">
        <is>
          <t>0</t>
        </is>
      </c>
      <c r="T15" t="inlineStr">
        <is>
          <t>kat.2</t>
        </is>
      </c>
      <c r="U15" t="n">
        <v>1500</v>
      </c>
      <c r="V15" t="n">
        <v>0</v>
      </c>
    </row>
    <row r="16">
      <c r="A16" t="inlineStr">
        <is>
          <t>14_6468947</t>
        </is>
      </c>
      <c r="B16" t="inlineStr"/>
      <c r="C16" t="inlineStr"/>
      <c r="D16" t="inlineStr">
        <is>
          <t>6.14.02.1</t>
        </is>
      </c>
      <c r="E16" t="inlineStr">
        <is>
          <t>MAZOWIECKIE</t>
        </is>
      </c>
      <c r="F16" t="inlineStr">
        <is>
          <t>CIECHANOWSKI</t>
        </is>
      </c>
      <c r="G16" t="inlineStr">
        <is>
          <t>OJRZEŃ</t>
        </is>
      </c>
      <c r="H16" t="inlineStr">
        <is>
          <t>1402062</t>
        </is>
      </c>
      <c r="I16" t="inlineStr">
        <is>
          <t>KOWNATY-BOROWE</t>
        </is>
      </c>
      <c r="J16" t="inlineStr">
        <is>
          <t>0121146</t>
        </is>
      </c>
      <c r="L16" t="inlineStr">
        <is>
          <t>99999</t>
        </is>
      </c>
      <c r="M16" t="inlineStr">
        <is>
          <t>25</t>
        </is>
      </c>
      <c r="N16" t="n">
        <v>52.8157563185813</v>
      </c>
      <c r="O16" t="n">
        <v>20.53484947566284</v>
      </c>
      <c r="P16" t="inlineStr">
        <is>
          <t>punkt adresowy podstawowy</t>
        </is>
      </c>
      <c r="Q16" t="n">
        <v>1</v>
      </c>
      <c r="R16" t="inlineStr">
        <is>
          <t>0</t>
        </is>
      </c>
      <c r="S16" t="inlineStr">
        <is>
          <t>0</t>
        </is>
      </c>
      <c r="T16" t="inlineStr">
        <is>
          <t>kat.3</t>
        </is>
      </c>
      <c r="U16" t="n">
        <v>2500</v>
      </c>
      <c r="V16" t="n">
        <v>0</v>
      </c>
    </row>
    <row r="17">
      <c r="A17" t="inlineStr">
        <is>
          <t>14_6468831</t>
        </is>
      </c>
      <c r="B17" t="inlineStr"/>
      <c r="C17" t="inlineStr"/>
      <c r="D17" t="inlineStr">
        <is>
          <t>6.14.02.1</t>
        </is>
      </c>
      <c r="E17" t="inlineStr">
        <is>
          <t>MAZOWIECKIE</t>
        </is>
      </c>
      <c r="F17" t="inlineStr">
        <is>
          <t>CIECHANOWSKI</t>
        </is>
      </c>
      <c r="G17" t="inlineStr">
        <is>
          <t>OJRZEŃ</t>
        </is>
      </c>
      <c r="H17" t="inlineStr">
        <is>
          <t>1402062</t>
        </is>
      </c>
      <c r="I17" t="inlineStr">
        <is>
          <t>KOWNATY-BOROWE</t>
        </is>
      </c>
      <c r="J17" t="inlineStr">
        <is>
          <t>0121146</t>
        </is>
      </c>
      <c r="L17" t="inlineStr">
        <is>
          <t>99999</t>
        </is>
      </c>
      <c r="M17" t="inlineStr">
        <is>
          <t>28</t>
        </is>
      </c>
      <c r="N17" t="n">
        <v>52.81546564090475</v>
      </c>
      <c r="O17" t="n">
        <v>20.53430434454859</v>
      </c>
      <c r="P17" t="inlineStr">
        <is>
          <t>punkt adresowy podstawowy</t>
        </is>
      </c>
      <c r="Q17" t="n">
        <v>1</v>
      </c>
      <c r="R17" t="inlineStr">
        <is>
          <t>0</t>
        </is>
      </c>
      <c r="S17" t="inlineStr">
        <is>
          <t>0</t>
        </is>
      </c>
      <c r="T17" t="inlineStr">
        <is>
          <t>kat.4</t>
        </is>
      </c>
      <c r="U17" t="n">
        <v>3500</v>
      </c>
      <c r="V17" t="n">
        <v>0</v>
      </c>
    </row>
    <row r="18">
      <c r="A18" t="inlineStr">
        <is>
          <t>14_6468715</t>
        </is>
      </c>
      <c r="B18" t="inlineStr"/>
      <c r="C18" t="inlineStr"/>
      <c r="D18" t="inlineStr">
        <is>
          <t>6.14.02.1</t>
        </is>
      </c>
      <c r="E18" t="inlineStr">
        <is>
          <t>MAZOWIECKIE</t>
        </is>
      </c>
      <c r="F18" t="inlineStr">
        <is>
          <t>CIECHANOWSKI</t>
        </is>
      </c>
      <c r="G18" t="inlineStr">
        <is>
          <t>OJRZEŃ</t>
        </is>
      </c>
      <c r="H18" t="inlineStr">
        <is>
          <t>1402062</t>
        </is>
      </c>
      <c r="I18" t="inlineStr">
        <is>
          <t>KOWNATY-BOROWE</t>
        </is>
      </c>
      <c r="J18" t="inlineStr">
        <is>
          <t>0121146</t>
        </is>
      </c>
      <c r="L18" t="inlineStr">
        <is>
          <t>99999</t>
        </is>
      </c>
      <c r="M18" t="inlineStr">
        <is>
          <t>29</t>
        </is>
      </c>
      <c r="N18" t="n">
        <v>52.815148777586</v>
      </c>
      <c r="O18" t="n">
        <v>20.53367857484475</v>
      </c>
      <c r="P18" t="inlineStr">
        <is>
          <t>punkt adresowy podstawowy</t>
        </is>
      </c>
      <c r="Q18" t="n">
        <v>1</v>
      </c>
      <c r="R18" t="inlineStr">
        <is>
          <t>0</t>
        </is>
      </c>
      <c r="S18" t="inlineStr">
        <is>
          <t>0</t>
        </is>
      </c>
      <c r="T18" t="inlineStr">
        <is>
          <t>kat.3</t>
        </is>
      </c>
      <c r="U18" t="n">
        <v>2500</v>
      </c>
      <c r="V18" t="n">
        <v>0</v>
      </c>
    </row>
    <row r="19">
      <c r="A19" t="inlineStr">
        <is>
          <t>14_6469123</t>
        </is>
      </c>
      <c r="B19" t="inlineStr"/>
      <c r="C19" t="inlineStr"/>
      <c r="D19" t="inlineStr">
        <is>
          <t>6.14.02.1</t>
        </is>
      </c>
      <c r="E19" t="inlineStr">
        <is>
          <t>MAZOWIECKIE</t>
        </is>
      </c>
      <c r="F19" t="inlineStr">
        <is>
          <t>CIECHANOWSKI</t>
        </is>
      </c>
      <c r="G19" t="inlineStr">
        <is>
          <t>OJRZEŃ</t>
        </is>
      </c>
      <c r="H19" t="inlineStr">
        <is>
          <t>1402062</t>
        </is>
      </c>
      <c r="I19" t="inlineStr">
        <is>
          <t>KOWNATY-BOROWE</t>
        </is>
      </c>
      <c r="J19" t="inlineStr">
        <is>
          <t>0121146</t>
        </is>
      </c>
      <c r="L19" t="inlineStr">
        <is>
          <t>99999</t>
        </is>
      </c>
      <c r="M19" t="inlineStr">
        <is>
          <t>20</t>
        </is>
      </c>
      <c r="N19" t="n">
        <v>52.81606360639854</v>
      </c>
      <c r="O19" t="n">
        <v>20.53560393809141</v>
      </c>
      <c r="P19" t="inlineStr">
        <is>
          <t>punkt adresowy podstawowy</t>
        </is>
      </c>
      <c r="Q19" t="n">
        <v>1</v>
      </c>
      <c r="R19" t="inlineStr">
        <is>
          <t>0</t>
        </is>
      </c>
      <c r="S19" t="inlineStr">
        <is>
          <t>0</t>
        </is>
      </c>
      <c r="T19" t="inlineStr">
        <is>
          <t>kat.3</t>
        </is>
      </c>
      <c r="U19" t="n">
        <v>2500</v>
      </c>
      <c r="V19" t="n">
        <v>0</v>
      </c>
    </row>
    <row r="20">
      <c r="A20" t="inlineStr">
        <is>
          <t>14_6469042</t>
        </is>
      </c>
      <c r="B20" t="inlineStr"/>
      <c r="C20" t="inlineStr"/>
      <c r="D20" t="inlineStr">
        <is>
          <t>6.14.02.1</t>
        </is>
      </c>
      <c r="E20" t="inlineStr">
        <is>
          <t>MAZOWIECKIE</t>
        </is>
      </c>
      <c r="F20" t="inlineStr">
        <is>
          <t>CIECHANOWSKI</t>
        </is>
      </c>
      <c r="G20" t="inlineStr">
        <is>
          <t>OJRZEŃ</t>
        </is>
      </c>
      <c r="H20" t="inlineStr">
        <is>
          <t>1402062</t>
        </is>
      </c>
      <c r="I20" t="inlineStr">
        <is>
          <t>KOWNATY-BOROWE</t>
        </is>
      </c>
      <c r="J20" t="inlineStr">
        <is>
          <t>0121146</t>
        </is>
      </c>
      <c r="L20" t="inlineStr">
        <is>
          <t>99999</t>
        </is>
      </c>
      <c r="M20" t="inlineStr">
        <is>
          <t>22</t>
        </is>
      </c>
      <c r="N20" t="n">
        <v>52.81632145108286</v>
      </c>
      <c r="O20" t="n">
        <v>20.53522453813994</v>
      </c>
      <c r="P20" t="inlineStr">
        <is>
          <t>punkt adresowy podstawowy</t>
        </is>
      </c>
      <c r="Q20" t="n">
        <v>1</v>
      </c>
      <c r="R20" t="inlineStr">
        <is>
          <t>0</t>
        </is>
      </c>
      <c r="S20" t="inlineStr">
        <is>
          <t>0</t>
        </is>
      </c>
      <c r="T20" t="inlineStr">
        <is>
          <t>kat.2</t>
        </is>
      </c>
      <c r="U20" t="n">
        <v>1500</v>
      </c>
      <c r="V20" t="n">
        <v>0</v>
      </c>
    </row>
    <row r="21">
      <c r="A21" t="inlineStr">
        <is>
          <t>14_6469189</t>
        </is>
      </c>
      <c r="B21" t="inlineStr"/>
      <c r="C21" t="inlineStr"/>
      <c r="D21" t="inlineStr">
        <is>
          <t>6.14.02.1</t>
        </is>
      </c>
      <c r="E21" t="inlineStr">
        <is>
          <t>MAZOWIECKIE</t>
        </is>
      </c>
      <c r="F21" t="inlineStr">
        <is>
          <t>CIECHANOWSKI</t>
        </is>
      </c>
      <c r="G21" t="inlineStr">
        <is>
          <t>OJRZEŃ</t>
        </is>
      </c>
      <c r="H21" t="inlineStr">
        <is>
          <t>1402062</t>
        </is>
      </c>
      <c r="I21" t="inlineStr">
        <is>
          <t>KOWNATY-BOROWE</t>
        </is>
      </c>
      <c r="J21" t="inlineStr">
        <is>
          <t>0121146</t>
        </is>
      </c>
      <c r="L21" t="inlineStr">
        <is>
          <t>99999</t>
        </is>
      </c>
      <c r="M21" t="inlineStr">
        <is>
          <t>16</t>
        </is>
      </c>
      <c r="N21" t="n">
        <v>52.81621498810856</v>
      </c>
      <c r="O21" t="n">
        <v>20.53598616866562</v>
      </c>
      <c r="P21" t="inlineStr">
        <is>
          <t>punkt adresowy podstawowy</t>
        </is>
      </c>
      <c r="Q21" t="n">
        <v>1</v>
      </c>
      <c r="R21" t="inlineStr">
        <is>
          <t>0</t>
        </is>
      </c>
      <c r="S21" t="inlineStr">
        <is>
          <t>0</t>
        </is>
      </c>
      <c r="T21" t="inlineStr">
        <is>
          <t>kat.2</t>
        </is>
      </c>
      <c r="U21" t="n">
        <v>1500</v>
      </c>
      <c r="V21" t="n">
        <v>0</v>
      </c>
    </row>
    <row r="22">
      <c r="A22" t="inlineStr">
        <is>
          <t>14_6469400</t>
        </is>
      </c>
      <c r="B22" t="inlineStr"/>
      <c r="C22" t="inlineStr"/>
      <c r="D22" t="inlineStr">
        <is>
          <t>6.14.02.1</t>
        </is>
      </c>
      <c r="E22" t="inlineStr">
        <is>
          <t>MAZOWIECKIE</t>
        </is>
      </c>
      <c r="F22" t="inlineStr">
        <is>
          <t>CIECHANOWSKI</t>
        </is>
      </c>
      <c r="G22" t="inlineStr">
        <is>
          <t>OJRZEŃ</t>
        </is>
      </c>
      <c r="H22" t="inlineStr">
        <is>
          <t>1402062</t>
        </is>
      </c>
      <c r="I22" t="inlineStr">
        <is>
          <t>KOWNATY-BOROWE</t>
        </is>
      </c>
      <c r="J22" t="inlineStr">
        <is>
          <t>0121146</t>
        </is>
      </c>
      <c r="L22" t="inlineStr">
        <is>
          <t>99999</t>
        </is>
      </c>
      <c r="M22" t="inlineStr">
        <is>
          <t>15</t>
        </is>
      </c>
      <c r="N22" t="n">
        <v>52.81585777666525</v>
      </c>
      <c r="O22" t="n">
        <v>20.53698537679295</v>
      </c>
      <c r="P22" t="inlineStr">
        <is>
          <t>punkt adresowy podstawowy</t>
        </is>
      </c>
      <c r="Q22" t="n">
        <v>1</v>
      </c>
      <c r="R22" t="inlineStr">
        <is>
          <t>0</t>
        </is>
      </c>
      <c r="S22" t="inlineStr">
        <is>
          <t>0</t>
        </is>
      </c>
      <c r="T22" t="inlineStr">
        <is>
          <t>kat.9</t>
        </is>
      </c>
      <c r="U22" t="n">
        <v>8500</v>
      </c>
      <c r="V22" t="n">
        <v>0</v>
      </c>
    </row>
    <row r="23">
      <c r="A23" t="inlineStr">
        <is>
          <t>14_6469235</t>
        </is>
      </c>
      <c r="B23" t="inlineStr"/>
      <c r="C23" t="inlineStr"/>
      <c r="D23" t="inlineStr">
        <is>
          <t>6.14.02.1</t>
        </is>
      </c>
      <c r="E23" t="inlineStr">
        <is>
          <t>MAZOWIECKIE</t>
        </is>
      </c>
      <c r="F23" t="inlineStr">
        <is>
          <t>CIECHANOWSKI</t>
        </is>
      </c>
      <c r="G23" t="inlineStr">
        <is>
          <t>OJRZEŃ</t>
        </is>
      </c>
      <c r="H23" t="inlineStr">
        <is>
          <t>1402062</t>
        </is>
      </c>
      <c r="I23" t="inlineStr">
        <is>
          <t>KOWNATY-BOROWE</t>
        </is>
      </c>
      <c r="J23" t="inlineStr">
        <is>
          <t>0121146</t>
        </is>
      </c>
      <c r="L23" t="inlineStr">
        <is>
          <t>99999</t>
        </is>
      </c>
      <c r="M23" t="inlineStr">
        <is>
          <t>21</t>
        </is>
      </c>
      <c r="N23" t="n">
        <v>52.81550130435566</v>
      </c>
      <c r="O23" t="n">
        <v>20.53616394213919</v>
      </c>
      <c r="P23" t="inlineStr">
        <is>
          <t>punkt adresowy podstawowy</t>
        </is>
      </c>
      <c r="Q23" t="n">
        <v>2</v>
      </c>
      <c r="R23" t="inlineStr">
        <is>
          <t>0</t>
        </is>
      </c>
      <c r="S23" t="inlineStr">
        <is>
          <t>0</t>
        </is>
      </c>
      <c r="T23" t="inlineStr">
        <is>
          <t>kat.9</t>
        </is>
      </c>
      <c r="U23" t="n">
        <v>8500</v>
      </c>
      <c r="V23" t="n">
        <v>0</v>
      </c>
    </row>
    <row r="24">
      <c r="A24" t="inlineStr">
        <is>
          <t>14_6469684</t>
        </is>
      </c>
      <c r="B24" t="inlineStr"/>
      <c r="C24" t="inlineStr"/>
      <c r="D24" t="inlineStr">
        <is>
          <t>6.14.02.1</t>
        </is>
      </c>
      <c r="E24" t="inlineStr">
        <is>
          <t>MAZOWIECKIE</t>
        </is>
      </c>
      <c r="F24" t="inlineStr">
        <is>
          <t>CIECHANOWSKI</t>
        </is>
      </c>
      <c r="G24" t="inlineStr">
        <is>
          <t>OJRZEŃ</t>
        </is>
      </c>
      <c r="H24" t="inlineStr">
        <is>
          <t>1402062</t>
        </is>
      </c>
      <c r="I24" t="inlineStr">
        <is>
          <t>KOWNATY-BOROWE</t>
        </is>
      </c>
      <c r="J24" t="inlineStr">
        <is>
          <t>0121146</t>
        </is>
      </c>
      <c r="L24" t="inlineStr">
        <is>
          <t>99999</t>
        </is>
      </c>
      <c r="M24" t="inlineStr">
        <is>
          <t>12</t>
        </is>
      </c>
      <c r="N24" t="n">
        <v>52.81620666895574</v>
      </c>
      <c r="O24" t="n">
        <v>20.5382355992661</v>
      </c>
      <c r="P24" t="inlineStr">
        <is>
          <t>punkt adresowy podstawowy</t>
        </is>
      </c>
      <c r="Q24" t="n">
        <v>1</v>
      </c>
      <c r="R24" t="inlineStr">
        <is>
          <t>0</t>
        </is>
      </c>
      <c r="S24" t="inlineStr">
        <is>
          <t>0</t>
        </is>
      </c>
      <c r="T24" t="inlineStr">
        <is>
          <t>kat.7</t>
        </is>
      </c>
      <c r="U24" t="n">
        <v>6500</v>
      </c>
      <c r="V24" t="n">
        <v>0</v>
      </c>
    </row>
    <row r="25">
      <c r="A25" t="inlineStr">
        <is>
          <t>14_6469780</t>
        </is>
      </c>
      <c r="B25" t="inlineStr"/>
      <c r="C25" t="inlineStr"/>
      <c r="D25" t="inlineStr">
        <is>
          <t>6.14.02.1</t>
        </is>
      </c>
      <c r="E25" t="inlineStr">
        <is>
          <t>MAZOWIECKIE</t>
        </is>
      </c>
      <c r="F25" t="inlineStr">
        <is>
          <t>CIECHANOWSKI</t>
        </is>
      </c>
      <c r="G25" t="inlineStr">
        <is>
          <t>OJRZEŃ</t>
        </is>
      </c>
      <c r="H25" t="inlineStr">
        <is>
          <t>1402062</t>
        </is>
      </c>
      <c r="I25" t="inlineStr">
        <is>
          <t>KOWNATY-BOROWE</t>
        </is>
      </c>
      <c r="J25" t="inlineStr">
        <is>
          <t>0121146</t>
        </is>
      </c>
      <c r="L25" t="inlineStr">
        <is>
          <t>99999</t>
        </is>
      </c>
      <c r="M25" t="inlineStr">
        <is>
          <t>8</t>
        </is>
      </c>
      <c r="N25" t="n">
        <v>52.81629244040751</v>
      </c>
      <c r="O25" t="n">
        <v>20.538685138958</v>
      </c>
      <c r="P25" t="inlineStr">
        <is>
          <t>punkt adresowy podstawowy</t>
        </is>
      </c>
      <c r="Q25" t="n">
        <v>1</v>
      </c>
      <c r="R25" t="inlineStr">
        <is>
          <t>0</t>
        </is>
      </c>
      <c r="S25" t="inlineStr">
        <is>
          <t>0</t>
        </is>
      </c>
      <c r="T25" t="inlineStr">
        <is>
          <t>kat.7</t>
        </is>
      </c>
      <c r="U25" t="n">
        <v>6500</v>
      </c>
      <c r="V25" t="n">
        <v>0</v>
      </c>
    </row>
    <row r="26">
      <c r="A26" t="inlineStr">
        <is>
          <t>14_6470388</t>
        </is>
      </c>
      <c r="B26" t="inlineStr"/>
      <c r="C26" t="inlineStr"/>
      <c r="D26" t="inlineStr">
        <is>
          <t>6.14.02.1</t>
        </is>
      </c>
      <c r="E26" t="inlineStr">
        <is>
          <t>MAZOWIECKIE</t>
        </is>
      </c>
      <c r="F26" t="inlineStr">
        <is>
          <t>CIECHANOWSKI</t>
        </is>
      </c>
      <c r="G26" t="inlineStr">
        <is>
          <t>OJRZEŃ</t>
        </is>
      </c>
      <c r="H26" t="inlineStr">
        <is>
          <t>1402062</t>
        </is>
      </c>
      <c r="I26" t="inlineStr">
        <is>
          <t>KOWNATY-BOROWE</t>
        </is>
      </c>
      <c r="J26" t="inlineStr">
        <is>
          <t>0121146</t>
        </is>
      </c>
      <c r="L26" t="inlineStr">
        <is>
          <t>99999</t>
        </is>
      </c>
      <c r="M26" t="inlineStr">
        <is>
          <t>6</t>
        </is>
      </c>
      <c r="N26" t="n">
        <v>52.81597260163964</v>
      </c>
      <c r="O26" t="n">
        <v>20.54131638994375</v>
      </c>
      <c r="P26" t="inlineStr">
        <is>
          <t>punkt adresowy podstawowy</t>
        </is>
      </c>
      <c r="Q26" t="n">
        <v>1</v>
      </c>
      <c r="R26" t="inlineStr">
        <is>
          <t>0</t>
        </is>
      </c>
      <c r="S26" t="inlineStr">
        <is>
          <t>0</t>
        </is>
      </c>
      <c r="T26" t="inlineStr">
        <is>
          <t>kat.6</t>
        </is>
      </c>
      <c r="U26" t="n">
        <v>5500</v>
      </c>
      <c r="V26" t="n">
        <v>0</v>
      </c>
    </row>
    <row r="27">
      <c r="A27" t="inlineStr">
        <is>
          <t>14_6471473</t>
        </is>
      </c>
      <c r="B27" t="inlineStr"/>
      <c r="C27" t="inlineStr"/>
      <c r="D27" t="inlineStr">
        <is>
          <t>6.14.02.1</t>
        </is>
      </c>
      <c r="E27" t="inlineStr">
        <is>
          <t>MAZOWIECKIE</t>
        </is>
      </c>
      <c r="F27" t="inlineStr">
        <is>
          <t>CIECHANOWSKI</t>
        </is>
      </c>
      <c r="G27" t="inlineStr">
        <is>
          <t>OJRZEŃ</t>
        </is>
      </c>
      <c r="H27" t="inlineStr">
        <is>
          <t>1402062</t>
        </is>
      </c>
      <c r="I27" t="inlineStr">
        <is>
          <t>KOWNATY-BOROWE</t>
        </is>
      </c>
      <c r="J27" t="inlineStr">
        <is>
          <t>0121146</t>
        </is>
      </c>
      <c r="L27" t="inlineStr">
        <is>
          <t>99999</t>
        </is>
      </c>
      <c r="M27" t="inlineStr">
        <is>
          <t>6A</t>
        </is>
      </c>
      <c r="N27" t="n">
        <v>52.81587005407523</v>
      </c>
      <c r="O27" t="n">
        <v>20.54177372749398</v>
      </c>
      <c r="P27" t="inlineStr">
        <is>
          <t>punkt adresowy podstawowy</t>
        </is>
      </c>
      <c r="Q27" t="n">
        <v>1</v>
      </c>
      <c r="R27" t="inlineStr">
        <is>
          <t>0</t>
        </is>
      </c>
      <c r="S27" t="inlineStr">
        <is>
          <t>0</t>
        </is>
      </c>
      <c r="T27" t="inlineStr">
        <is>
          <t>kat.8</t>
        </is>
      </c>
      <c r="U27" t="n">
        <v>7500</v>
      </c>
      <c r="V27" t="n">
        <v>0</v>
      </c>
    </row>
    <row r="28">
      <c r="A28" t="inlineStr">
        <is>
          <t>14_6469900</t>
        </is>
      </c>
      <c r="B28" t="inlineStr"/>
      <c r="C28" t="inlineStr"/>
      <c r="D28" t="inlineStr">
        <is>
          <t>6.14.02.1</t>
        </is>
      </c>
      <c r="E28" t="inlineStr">
        <is>
          <t>MAZOWIECKIE</t>
        </is>
      </c>
      <c r="F28" t="inlineStr">
        <is>
          <t>CIECHANOWSKI</t>
        </is>
      </c>
      <c r="G28" t="inlineStr">
        <is>
          <t>OJRZEŃ</t>
        </is>
      </c>
      <c r="H28" t="inlineStr">
        <is>
          <t>1402062</t>
        </is>
      </c>
      <c r="I28" t="inlineStr">
        <is>
          <t>KOWNATY-BOROWE</t>
        </is>
      </c>
      <c r="J28" t="inlineStr">
        <is>
          <t>0121146</t>
        </is>
      </c>
      <c r="L28" t="inlineStr">
        <is>
          <t>99999</t>
        </is>
      </c>
      <c r="M28" t="inlineStr">
        <is>
          <t>7</t>
        </is>
      </c>
      <c r="N28" t="n">
        <v>52.81598577978762</v>
      </c>
      <c r="O28" t="n">
        <v>20.53930632401962</v>
      </c>
      <c r="P28" t="inlineStr">
        <is>
          <t>punkt adresowy podstawowy</t>
        </is>
      </c>
      <c r="Q28" t="n">
        <v>1</v>
      </c>
      <c r="R28" t="inlineStr">
        <is>
          <t>0</t>
        </is>
      </c>
      <c r="S28" t="inlineStr">
        <is>
          <t>0</t>
        </is>
      </c>
      <c r="T28" t="inlineStr">
        <is>
          <t>kat.13</t>
        </is>
      </c>
      <c r="U28" t="n">
        <v>12500</v>
      </c>
      <c r="V28" t="n">
        <v>0</v>
      </c>
    </row>
    <row r="29">
      <c r="A29" t="inlineStr">
        <is>
          <t>14_6471825</t>
        </is>
      </c>
      <c r="B29" t="inlineStr"/>
      <c r="C29" t="inlineStr"/>
      <c r="D29" t="inlineStr">
        <is>
          <t>6.14.02.1</t>
        </is>
      </c>
      <c r="E29" t="inlineStr">
        <is>
          <t>MAZOWIECKIE</t>
        </is>
      </c>
      <c r="F29" t="inlineStr">
        <is>
          <t>CIECHANOWSKI</t>
        </is>
      </c>
      <c r="G29" t="inlineStr">
        <is>
          <t>OJRZEŃ</t>
        </is>
      </c>
      <c r="H29" t="inlineStr">
        <is>
          <t>1402062</t>
        </is>
      </c>
      <c r="I29" t="inlineStr">
        <is>
          <t>KOWNATY-BOROWE</t>
        </is>
      </c>
      <c r="J29" t="inlineStr">
        <is>
          <t>0121146</t>
        </is>
      </c>
      <c r="L29" t="inlineStr">
        <is>
          <t>99999</t>
        </is>
      </c>
      <c r="M29" t="inlineStr">
        <is>
          <t>42</t>
        </is>
      </c>
      <c r="N29" t="n">
        <v>52.81900360618015</v>
      </c>
      <c r="O29" t="n">
        <v>20.54614849005561</v>
      </c>
      <c r="P29" t="inlineStr">
        <is>
          <t>punkt adresowy podstawowy</t>
        </is>
      </c>
      <c r="Q29" t="n">
        <v>1</v>
      </c>
      <c r="R29" t="inlineStr">
        <is>
          <t>0</t>
        </is>
      </c>
      <c r="S29" t="inlineStr">
        <is>
          <t>0</t>
        </is>
      </c>
      <c r="T29" t="inlineStr">
        <is>
          <t>kat.2</t>
        </is>
      </c>
      <c r="U29" t="n">
        <v>1500</v>
      </c>
      <c r="V29" t="n">
        <v>0</v>
      </c>
    </row>
    <row r="30">
      <c r="A30" t="inlineStr">
        <is>
          <t>14_6471640</t>
        </is>
      </c>
      <c r="B30" t="inlineStr"/>
      <c r="C30" t="inlineStr"/>
      <c r="D30" t="inlineStr">
        <is>
          <t>6.14.02.1</t>
        </is>
      </c>
      <c r="E30" t="inlineStr">
        <is>
          <t>MAZOWIECKIE</t>
        </is>
      </c>
      <c r="F30" t="inlineStr">
        <is>
          <t>CIECHANOWSKI</t>
        </is>
      </c>
      <c r="G30" t="inlineStr">
        <is>
          <t>OJRZEŃ</t>
        </is>
      </c>
      <c r="H30" t="inlineStr">
        <is>
          <t>1402062</t>
        </is>
      </c>
      <c r="I30" t="inlineStr">
        <is>
          <t>KOWNATY-BOROWE</t>
        </is>
      </c>
      <c r="J30" t="inlineStr">
        <is>
          <t>0121146</t>
        </is>
      </c>
      <c r="L30" t="inlineStr">
        <is>
          <t>99999</t>
        </is>
      </c>
      <c r="M30" t="inlineStr">
        <is>
          <t>4</t>
        </is>
      </c>
      <c r="N30" t="n">
        <v>52.81955883100989</v>
      </c>
      <c r="O30" t="n">
        <v>20.54556507774639</v>
      </c>
      <c r="P30" t="inlineStr">
        <is>
          <t>punkt adresowy podstawowy</t>
        </is>
      </c>
      <c r="Q30" t="n">
        <v>1</v>
      </c>
      <c r="R30" t="inlineStr">
        <is>
          <t>0</t>
        </is>
      </c>
      <c r="S30" t="inlineStr">
        <is>
          <t>0</t>
        </is>
      </c>
      <c r="T30" t="inlineStr">
        <is>
          <t>kat.5</t>
        </is>
      </c>
      <c r="U30" t="n">
        <v>4500</v>
      </c>
      <c r="V30" t="n">
        <v>0</v>
      </c>
    </row>
    <row r="31">
      <c r="A31" t="inlineStr">
        <is>
          <t>14_6471927</t>
        </is>
      </c>
      <c r="B31" t="inlineStr"/>
      <c r="C31" t="inlineStr"/>
      <c r="D31" t="inlineStr">
        <is>
          <t>6.14.02.1</t>
        </is>
      </c>
      <c r="E31" t="inlineStr">
        <is>
          <t>MAZOWIECKIE</t>
        </is>
      </c>
      <c r="F31" t="inlineStr">
        <is>
          <t>CIECHANOWSKI</t>
        </is>
      </c>
      <c r="G31" t="inlineStr">
        <is>
          <t>OJRZEŃ</t>
        </is>
      </c>
      <c r="H31" t="inlineStr">
        <is>
          <t>1402062</t>
        </is>
      </c>
      <c r="I31" t="inlineStr">
        <is>
          <t>KOWNATY-BOROWE</t>
        </is>
      </c>
      <c r="J31" t="inlineStr">
        <is>
          <t>0121146</t>
        </is>
      </c>
      <c r="L31" t="inlineStr">
        <is>
          <t>99999</t>
        </is>
      </c>
      <c r="M31" t="inlineStr">
        <is>
          <t>3</t>
        </is>
      </c>
      <c r="N31" t="n">
        <v>52.82012478654068</v>
      </c>
      <c r="O31" t="n">
        <v>20.54648108877999</v>
      </c>
      <c r="P31" t="inlineStr">
        <is>
          <t>punkt adresowy podstawowy</t>
        </is>
      </c>
      <c r="Q31" t="n">
        <v>1</v>
      </c>
      <c r="R31" t="inlineStr">
        <is>
          <t>0</t>
        </is>
      </c>
      <c r="S31" t="inlineStr">
        <is>
          <t>0</t>
        </is>
      </c>
      <c r="T31" t="inlineStr">
        <is>
          <t>kat.4</t>
        </is>
      </c>
      <c r="U31" t="n">
        <v>3500</v>
      </c>
      <c r="V31" t="n">
        <v>0</v>
      </c>
    </row>
    <row r="32">
      <c r="A32" t="inlineStr">
        <is>
          <t>14_6469674</t>
        </is>
      </c>
      <c r="B32" t="inlineStr"/>
      <c r="C32" t="inlineStr"/>
      <c r="D32" t="inlineStr">
        <is>
          <t>6.14.02.1</t>
        </is>
      </c>
      <c r="E32" t="inlineStr">
        <is>
          <t>MAZOWIECKIE</t>
        </is>
      </c>
      <c r="F32" t="inlineStr">
        <is>
          <t>CIECHANOWSKI</t>
        </is>
      </c>
      <c r="G32" t="inlineStr">
        <is>
          <t>OJRZEŃ</t>
        </is>
      </c>
      <c r="H32" t="inlineStr">
        <is>
          <t>1402062</t>
        </is>
      </c>
      <c r="I32" t="inlineStr">
        <is>
          <t>KOWNATY-BOROWE</t>
        </is>
      </c>
      <c r="J32" t="inlineStr">
        <is>
          <t>0121146</t>
        </is>
      </c>
      <c r="L32" t="inlineStr">
        <is>
          <t>99999</t>
        </is>
      </c>
      <c r="M32" t="inlineStr">
        <is>
          <t>10</t>
        </is>
      </c>
      <c r="N32" t="n">
        <v>52.81695321538749</v>
      </c>
      <c r="O32" t="n">
        <v>20.53823296878682</v>
      </c>
      <c r="P32" t="inlineStr">
        <is>
          <t>punkt adresowy podstawowy</t>
        </is>
      </c>
      <c r="Q32" t="n">
        <v>1</v>
      </c>
      <c r="R32" t="inlineStr">
        <is>
          <t>0</t>
        </is>
      </c>
      <c r="S32" t="inlineStr">
        <is>
          <t>0</t>
        </is>
      </c>
      <c r="T32" t="inlineStr">
        <is>
          <t>kat.2</t>
        </is>
      </c>
      <c r="U32" t="n">
        <v>1500</v>
      </c>
      <c r="V32" t="n">
        <v>0</v>
      </c>
    </row>
    <row r="33">
      <c r="A33" t="inlineStr">
        <is>
          <t>14_6469717</t>
        </is>
      </c>
      <c r="B33" t="inlineStr"/>
      <c r="C33" t="inlineStr"/>
      <c r="D33" t="inlineStr">
        <is>
          <t>6.14.02.1</t>
        </is>
      </c>
      <c r="E33" t="inlineStr">
        <is>
          <t>MAZOWIECKIE</t>
        </is>
      </c>
      <c r="F33" t="inlineStr">
        <is>
          <t>CIECHANOWSKI</t>
        </is>
      </c>
      <c r="G33" t="inlineStr">
        <is>
          <t>OJRZEŃ</t>
        </is>
      </c>
      <c r="H33" t="inlineStr">
        <is>
          <t>1402062</t>
        </is>
      </c>
      <c r="I33" t="inlineStr">
        <is>
          <t>KOWNATY-BOROWE</t>
        </is>
      </c>
      <c r="J33" t="inlineStr">
        <is>
          <t>0121146</t>
        </is>
      </c>
      <c r="L33" t="inlineStr">
        <is>
          <t>99999</t>
        </is>
      </c>
      <c r="M33" t="inlineStr">
        <is>
          <t>9</t>
        </is>
      </c>
      <c r="N33" t="n">
        <v>52.81661057933889</v>
      </c>
      <c r="O33" t="n">
        <v>20.5383977584207</v>
      </c>
      <c r="P33" t="inlineStr">
        <is>
          <t>punkt adresowy podstawowy</t>
        </is>
      </c>
      <c r="Q33" t="n">
        <v>1</v>
      </c>
      <c r="R33" t="inlineStr">
        <is>
          <t>0</t>
        </is>
      </c>
      <c r="S33" t="inlineStr">
        <is>
          <t>0</t>
        </is>
      </c>
      <c r="T33" t="inlineStr">
        <is>
          <t>kat.3</t>
        </is>
      </c>
      <c r="U33" t="n">
        <v>2500</v>
      </c>
      <c r="V33" t="n">
        <v>0</v>
      </c>
    </row>
    <row r="34">
      <c r="A34" t="inlineStr">
        <is>
          <t>14_6469537</t>
        </is>
      </c>
      <c r="B34" t="inlineStr"/>
      <c r="C34" t="inlineStr"/>
      <c r="D34" t="inlineStr">
        <is>
          <t>6.14.02.1</t>
        </is>
      </c>
      <c r="E34" t="inlineStr">
        <is>
          <t>MAZOWIECKIE</t>
        </is>
      </c>
      <c r="F34" t="inlineStr">
        <is>
          <t>CIECHANOWSKI</t>
        </is>
      </c>
      <c r="G34" t="inlineStr">
        <is>
          <t>OJRZEŃ</t>
        </is>
      </c>
      <c r="H34" t="inlineStr">
        <is>
          <t>1402062</t>
        </is>
      </c>
      <c r="I34" t="inlineStr">
        <is>
          <t>KOWNATY-BOROWE</t>
        </is>
      </c>
      <c r="J34" t="inlineStr">
        <is>
          <t>0121146</t>
        </is>
      </c>
      <c r="L34" t="inlineStr">
        <is>
          <t>99999</t>
        </is>
      </c>
      <c r="M34" t="inlineStr">
        <is>
          <t>11</t>
        </is>
      </c>
      <c r="N34" t="n">
        <v>52.81670518343898</v>
      </c>
      <c r="O34" t="n">
        <v>20.53758348553302</v>
      </c>
      <c r="P34" t="inlineStr">
        <is>
          <t>punkt adresowy podstawowy</t>
        </is>
      </c>
      <c r="Q34" t="n">
        <v>5</v>
      </c>
      <c r="R34" t="inlineStr">
        <is>
          <t>0</t>
        </is>
      </c>
      <c r="S34" t="inlineStr">
        <is>
          <t>0</t>
        </is>
      </c>
      <c r="T34" t="inlineStr">
        <is>
          <t>kat.2</t>
        </is>
      </c>
      <c r="U34" t="n">
        <v>1500</v>
      </c>
      <c r="V34" t="n">
        <v>0</v>
      </c>
    </row>
    <row r="35">
      <c r="A35" t="inlineStr">
        <is>
          <t>14_6472684</t>
        </is>
      </c>
      <c r="B35" t="inlineStr"/>
      <c r="C35" t="inlineStr"/>
      <c r="D35" t="inlineStr">
        <is>
          <t>6.14.02.1</t>
        </is>
      </c>
      <c r="E35" t="inlineStr">
        <is>
          <t>MAZOWIECKIE</t>
        </is>
      </c>
      <c r="F35" t="inlineStr">
        <is>
          <t>CIECHANOWSKI</t>
        </is>
      </c>
      <c r="G35" t="inlineStr">
        <is>
          <t>OJRZEŃ</t>
        </is>
      </c>
      <c r="H35" t="inlineStr">
        <is>
          <t>1402062</t>
        </is>
      </c>
      <c r="I35" t="inlineStr">
        <is>
          <t>KOWNATY-BOROWE</t>
        </is>
      </c>
      <c r="J35" t="inlineStr">
        <is>
          <t>0121146</t>
        </is>
      </c>
      <c r="L35" t="inlineStr">
        <is>
          <t>99999</t>
        </is>
      </c>
      <c r="M35" t="inlineStr">
        <is>
          <t>1</t>
        </is>
      </c>
      <c r="N35" t="n">
        <v>52.82135655845791</v>
      </c>
      <c r="O35" t="n">
        <v>20.54859407942062</v>
      </c>
      <c r="P35" t="inlineStr">
        <is>
          <t>punkt adresowy podstawowy</t>
        </is>
      </c>
      <c r="Q35" t="n">
        <v>1</v>
      </c>
      <c r="R35" t="inlineStr">
        <is>
          <t>0</t>
        </is>
      </c>
      <c r="S35" t="inlineStr">
        <is>
          <t>0</t>
        </is>
      </c>
      <c r="T35" t="inlineStr">
        <is>
          <t>kat.2</t>
        </is>
      </c>
      <c r="U35" t="n">
        <v>1500</v>
      </c>
      <c r="V35" t="n">
        <v>0</v>
      </c>
    </row>
    <row r="36">
      <c r="A36" t="inlineStr">
        <is>
          <t>14_6494372</t>
        </is>
      </c>
      <c r="B36" t="inlineStr"/>
      <c r="C36" t="inlineStr"/>
      <c r="D36" t="inlineStr">
        <is>
          <t>6.14.02.1</t>
        </is>
      </c>
      <c r="E36" t="inlineStr">
        <is>
          <t>MAZOWIECKIE</t>
        </is>
      </c>
      <c r="F36" t="inlineStr">
        <is>
          <t>CIECHANOWSKI</t>
        </is>
      </c>
      <c r="G36" t="inlineStr">
        <is>
          <t>OJRZEŃ</t>
        </is>
      </c>
      <c r="H36" t="inlineStr">
        <is>
          <t>1402062</t>
        </is>
      </c>
      <c r="I36" t="inlineStr">
        <is>
          <t>ŁEBKI WIELKIE</t>
        </is>
      </c>
      <c r="J36" t="inlineStr">
        <is>
          <t>0121206</t>
        </is>
      </c>
      <c r="L36" t="inlineStr">
        <is>
          <t>99999</t>
        </is>
      </c>
      <c r="M36" t="inlineStr">
        <is>
          <t>22A</t>
        </is>
      </c>
      <c r="N36" t="n">
        <v>52.79798815527247</v>
      </c>
      <c r="O36" t="n">
        <v>20.60872577081777</v>
      </c>
      <c r="P36" t="inlineStr">
        <is>
          <t>punkt adresowy podstawowy</t>
        </is>
      </c>
      <c r="Q36" t="n">
        <v>1</v>
      </c>
      <c r="R36" t="inlineStr">
        <is>
          <t>0</t>
        </is>
      </c>
      <c r="S36" t="inlineStr">
        <is>
          <t>0</t>
        </is>
      </c>
      <c r="T36" t="inlineStr">
        <is>
          <t>kat.17</t>
        </is>
      </c>
      <c r="U36" t="n">
        <v>16500</v>
      </c>
      <c r="V36" t="n">
        <v>0</v>
      </c>
    </row>
    <row r="37">
      <c r="A37" t="inlineStr">
        <is>
          <t>14_6495488</t>
        </is>
      </c>
      <c r="B37" t="inlineStr"/>
      <c r="C37" t="inlineStr"/>
      <c r="D37" t="inlineStr">
        <is>
          <t>6.14.02.1</t>
        </is>
      </c>
      <c r="E37" t="inlineStr">
        <is>
          <t>MAZOWIECKIE</t>
        </is>
      </c>
      <c r="F37" t="inlineStr">
        <is>
          <t>CIECHANOWSKI</t>
        </is>
      </c>
      <c r="G37" t="inlineStr">
        <is>
          <t>OJRZEŃ</t>
        </is>
      </c>
      <c r="H37" t="inlineStr">
        <is>
          <t>1402062</t>
        </is>
      </c>
      <c r="I37" t="inlineStr">
        <is>
          <t>ŁEBKI WIELKIE</t>
        </is>
      </c>
      <c r="J37" t="inlineStr">
        <is>
          <t>0121206</t>
        </is>
      </c>
      <c r="L37" t="inlineStr">
        <is>
          <t>99999</t>
        </is>
      </c>
      <c r="M37" t="inlineStr">
        <is>
          <t>21</t>
        </is>
      </c>
      <c r="N37" t="n">
        <v>52.79711577118353</v>
      </c>
      <c r="O37" t="n">
        <v>20.61139302950061</v>
      </c>
      <c r="P37" t="inlineStr">
        <is>
          <t>punkt adresowy podstawowy</t>
        </is>
      </c>
      <c r="Q37" t="n">
        <v>1</v>
      </c>
      <c r="R37" t="inlineStr">
        <is>
          <t>0</t>
        </is>
      </c>
      <c r="S37" t="inlineStr">
        <is>
          <t>0</t>
        </is>
      </c>
      <c r="T37" t="inlineStr">
        <is>
          <t>kat.15</t>
        </is>
      </c>
      <c r="U37" t="n">
        <v>14500</v>
      </c>
      <c r="V37" t="n">
        <v>0</v>
      </c>
    </row>
    <row r="38">
      <c r="A38" t="inlineStr">
        <is>
          <t>14_6500327</t>
        </is>
      </c>
      <c r="B38" t="inlineStr"/>
      <c r="C38" t="inlineStr"/>
      <c r="D38" t="inlineStr">
        <is>
          <t>6.14.02.1</t>
        </is>
      </c>
      <c r="E38" t="inlineStr">
        <is>
          <t>MAZOWIECKIE</t>
        </is>
      </c>
      <c r="F38" t="inlineStr">
        <is>
          <t>CIECHANOWSKI</t>
        </is>
      </c>
      <c r="G38" t="inlineStr">
        <is>
          <t>OJRZEŃ</t>
        </is>
      </c>
      <c r="H38" t="inlineStr">
        <is>
          <t>1402062</t>
        </is>
      </c>
      <c r="I38" t="inlineStr">
        <is>
          <t>ŁEBKI WIELKIE</t>
        </is>
      </c>
      <c r="J38" t="inlineStr">
        <is>
          <t>0121206</t>
        </is>
      </c>
      <c r="L38" t="inlineStr">
        <is>
          <t>99999</t>
        </is>
      </c>
      <c r="M38" t="inlineStr">
        <is>
          <t>28</t>
        </is>
      </c>
      <c r="N38" t="n">
        <v>52.80201424852887</v>
      </c>
      <c r="O38" t="n">
        <v>20.62297527223032</v>
      </c>
      <c r="P38" t="inlineStr">
        <is>
          <t>punkt adresowy podstawowy</t>
        </is>
      </c>
      <c r="Q38" t="n">
        <v>1</v>
      </c>
      <c r="R38" t="inlineStr">
        <is>
          <t>0</t>
        </is>
      </c>
      <c r="S38" t="inlineStr">
        <is>
          <t>0</t>
        </is>
      </c>
      <c r="T38" t="inlineStr">
        <is>
          <t>kat.15</t>
        </is>
      </c>
      <c r="U38" t="n">
        <v>14500</v>
      </c>
      <c r="V38" t="n">
        <v>0</v>
      </c>
    </row>
    <row r="39">
      <c r="A39" t="inlineStr">
        <is>
          <t>14_6496106</t>
        </is>
      </c>
      <c r="B39" t="inlineStr"/>
      <c r="C39" t="inlineStr"/>
      <c r="D39" t="inlineStr">
        <is>
          <t>6.14.02.1</t>
        </is>
      </c>
      <c r="E39" t="inlineStr">
        <is>
          <t>MAZOWIECKIE</t>
        </is>
      </c>
      <c r="F39" t="inlineStr">
        <is>
          <t>CIECHANOWSKI</t>
        </is>
      </c>
      <c r="G39" t="inlineStr">
        <is>
          <t>OJRZEŃ</t>
        </is>
      </c>
      <c r="H39" t="inlineStr">
        <is>
          <t>1402062</t>
        </is>
      </c>
      <c r="I39" t="inlineStr">
        <is>
          <t>ŁEBKI WIELKIE</t>
        </is>
      </c>
      <c r="J39" t="inlineStr">
        <is>
          <t>0121206</t>
        </is>
      </c>
      <c r="L39" t="inlineStr">
        <is>
          <t>99999</t>
        </is>
      </c>
      <c r="M39" t="inlineStr">
        <is>
          <t>18</t>
        </is>
      </c>
      <c r="N39" t="n">
        <v>52.79360268410834</v>
      </c>
      <c r="O39" t="n">
        <v>20.61284167075418</v>
      </c>
      <c r="P39" t="inlineStr">
        <is>
          <t>punkt adresowy podstawowy</t>
        </is>
      </c>
      <c r="Q39" t="n">
        <v>1</v>
      </c>
      <c r="R39" t="inlineStr">
        <is>
          <t>0</t>
        </is>
      </c>
      <c r="S39" t="inlineStr">
        <is>
          <t>0</t>
        </is>
      </c>
      <c r="T39" t="inlineStr">
        <is>
          <t>kat.9</t>
        </is>
      </c>
      <c r="U39" t="n">
        <v>8500</v>
      </c>
      <c r="V39" t="n">
        <v>0</v>
      </c>
    </row>
    <row r="40">
      <c r="A40" t="inlineStr">
        <is>
          <t>14_6497279</t>
        </is>
      </c>
      <c r="B40" t="inlineStr"/>
      <c r="C40" t="inlineStr"/>
      <c r="D40" t="inlineStr">
        <is>
          <t>6.14.02.1</t>
        </is>
      </c>
      <c r="E40" t="inlineStr">
        <is>
          <t>MAZOWIECKIE</t>
        </is>
      </c>
      <c r="F40" t="inlineStr">
        <is>
          <t>CIECHANOWSKI</t>
        </is>
      </c>
      <c r="G40" t="inlineStr">
        <is>
          <t>OJRZEŃ</t>
        </is>
      </c>
      <c r="H40" t="inlineStr">
        <is>
          <t>1402062</t>
        </is>
      </c>
      <c r="I40" t="inlineStr">
        <is>
          <t>ŁEBKI WIELKIE</t>
        </is>
      </c>
      <c r="J40" t="inlineStr">
        <is>
          <t>0121206</t>
        </is>
      </c>
      <c r="L40" t="inlineStr">
        <is>
          <t>99999</t>
        </is>
      </c>
      <c r="M40" t="inlineStr">
        <is>
          <t>2</t>
        </is>
      </c>
      <c r="N40" t="n">
        <v>52.79242060339472</v>
      </c>
      <c r="O40" t="n">
        <v>20.61532827880401</v>
      </c>
      <c r="P40" t="inlineStr">
        <is>
          <t>punkt adresowy podstawowy</t>
        </is>
      </c>
      <c r="Q40" t="n">
        <v>1</v>
      </c>
      <c r="R40" t="inlineStr">
        <is>
          <t>0</t>
        </is>
      </c>
      <c r="S40" t="inlineStr">
        <is>
          <t>0</t>
        </is>
      </c>
      <c r="T40" t="inlineStr">
        <is>
          <t>kat.8</t>
        </is>
      </c>
      <c r="U40" t="n">
        <v>7500</v>
      </c>
      <c r="V40" t="n">
        <v>0</v>
      </c>
    </row>
    <row r="41">
      <c r="A41" t="inlineStr">
        <is>
          <t>14_6497735</t>
        </is>
      </c>
      <c r="B41" t="inlineStr"/>
      <c r="C41" t="inlineStr"/>
      <c r="D41" t="inlineStr">
        <is>
          <t>6.14.02.1</t>
        </is>
      </c>
      <c r="E41" t="inlineStr">
        <is>
          <t>MAZOWIECKIE</t>
        </is>
      </c>
      <c r="F41" t="inlineStr">
        <is>
          <t>CIECHANOWSKI</t>
        </is>
      </c>
      <c r="G41" t="inlineStr">
        <is>
          <t>OJRZEŃ</t>
        </is>
      </c>
      <c r="H41" t="inlineStr">
        <is>
          <t>1402062</t>
        </is>
      </c>
      <c r="I41" t="inlineStr">
        <is>
          <t>ŁEBKI WIELKIE</t>
        </is>
      </c>
      <c r="J41" t="inlineStr">
        <is>
          <t>0121206</t>
        </is>
      </c>
      <c r="L41" t="inlineStr">
        <is>
          <t>99999</t>
        </is>
      </c>
      <c r="M41" t="inlineStr">
        <is>
          <t>5</t>
        </is>
      </c>
      <c r="N41" t="n">
        <v>52.79230516763623</v>
      </c>
      <c r="O41" t="n">
        <v>20.61658156675831</v>
      </c>
      <c r="P41" t="inlineStr">
        <is>
          <t>punkt adresowy podstawowy</t>
        </is>
      </c>
      <c r="Q41" t="n">
        <v>1</v>
      </c>
      <c r="R41" t="inlineStr">
        <is>
          <t>0</t>
        </is>
      </c>
      <c r="S41" t="inlineStr">
        <is>
          <t>0</t>
        </is>
      </c>
      <c r="T41" t="inlineStr">
        <is>
          <t>kat.7</t>
        </is>
      </c>
      <c r="U41" t="n">
        <v>6500</v>
      </c>
      <c r="V41" t="n">
        <v>0</v>
      </c>
    </row>
    <row r="42">
      <c r="A42" t="inlineStr">
        <is>
          <t>14_6497875</t>
        </is>
      </c>
      <c r="B42" t="inlineStr"/>
      <c r="C42" t="inlineStr"/>
      <c r="D42" t="inlineStr">
        <is>
          <t>6.14.02.1</t>
        </is>
      </c>
      <c r="E42" t="inlineStr">
        <is>
          <t>MAZOWIECKIE</t>
        </is>
      </c>
      <c r="F42" t="inlineStr">
        <is>
          <t>CIECHANOWSKI</t>
        </is>
      </c>
      <c r="G42" t="inlineStr">
        <is>
          <t>OJRZEŃ</t>
        </is>
      </c>
      <c r="H42" t="inlineStr">
        <is>
          <t>1402062</t>
        </is>
      </c>
      <c r="I42" t="inlineStr">
        <is>
          <t>ŁEBKI WIELKIE</t>
        </is>
      </c>
      <c r="J42" t="inlineStr">
        <is>
          <t>0121206</t>
        </is>
      </c>
      <c r="L42" t="inlineStr">
        <is>
          <t>99999</t>
        </is>
      </c>
      <c r="M42" t="inlineStr">
        <is>
          <t>11A</t>
        </is>
      </c>
      <c r="N42" t="n">
        <v>52.79194076251306</v>
      </c>
      <c r="O42" t="n">
        <v>20.61689838150977</v>
      </c>
      <c r="P42" t="inlineStr">
        <is>
          <t>punkt adresowy podstawowy</t>
        </is>
      </c>
      <c r="Q42" t="n">
        <v>1</v>
      </c>
      <c r="R42" t="inlineStr">
        <is>
          <t>0</t>
        </is>
      </c>
      <c r="S42" t="inlineStr">
        <is>
          <t>0</t>
        </is>
      </c>
      <c r="T42" t="inlineStr">
        <is>
          <t>kat.7</t>
        </is>
      </c>
      <c r="U42" t="n">
        <v>6500</v>
      </c>
      <c r="V42" t="n">
        <v>0</v>
      </c>
    </row>
    <row r="43">
      <c r="A43" t="inlineStr">
        <is>
          <t>14_6497157</t>
        </is>
      </c>
      <c r="B43" t="inlineStr"/>
      <c r="C43" t="inlineStr"/>
      <c r="D43" t="inlineStr">
        <is>
          <t>6.14.02.1</t>
        </is>
      </c>
      <c r="E43" t="inlineStr">
        <is>
          <t>MAZOWIECKIE</t>
        </is>
      </c>
      <c r="F43" t="inlineStr">
        <is>
          <t>CIECHANOWSKI</t>
        </is>
      </c>
      <c r="G43" t="inlineStr">
        <is>
          <t>OJRZEŃ</t>
        </is>
      </c>
      <c r="H43" t="inlineStr">
        <is>
          <t>1402062</t>
        </is>
      </c>
      <c r="I43" t="inlineStr">
        <is>
          <t>ŁEBKI WIELKIE</t>
        </is>
      </c>
      <c r="J43" t="inlineStr">
        <is>
          <t>0121206</t>
        </is>
      </c>
      <c r="L43" t="inlineStr">
        <is>
          <t>99999</t>
        </is>
      </c>
      <c r="M43" t="inlineStr">
        <is>
          <t>17</t>
        </is>
      </c>
      <c r="N43" t="n">
        <v>52.79171566197228</v>
      </c>
      <c r="O43" t="n">
        <v>20.61498342678826</v>
      </c>
      <c r="P43" t="inlineStr">
        <is>
          <t>punkt adresowy podstawowy</t>
        </is>
      </c>
      <c r="Q43" t="n">
        <v>1</v>
      </c>
      <c r="R43" t="inlineStr">
        <is>
          <t>0</t>
        </is>
      </c>
      <c r="S43" t="inlineStr">
        <is>
          <t>0</t>
        </is>
      </c>
      <c r="T43" t="inlineStr">
        <is>
          <t>kat.10</t>
        </is>
      </c>
      <c r="U43" t="n">
        <v>9500</v>
      </c>
      <c r="V43" t="n">
        <v>0</v>
      </c>
    </row>
    <row r="44">
      <c r="A44" t="inlineStr">
        <is>
          <t>14_6497181</t>
        </is>
      </c>
      <c r="B44" t="inlineStr"/>
      <c r="C44" t="inlineStr"/>
      <c r="D44" t="inlineStr">
        <is>
          <t>6.14.02.1</t>
        </is>
      </c>
      <c r="E44" t="inlineStr">
        <is>
          <t>MAZOWIECKIE</t>
        </is>
      </c>
      <c r="F44" t="inlineStr">
        <is>
          <t>CIECHANOWSKI</t>
        </is>
      </c>
      <c r="G44" t="inlineStr">
        <is>
          <t>OJRZEŃ</t>
        </is>
      </c>
      <c r="H44" t="inlineStr">
        <is>
          <t>1402062</t>
        </is>
      </c>
      <c r="I44" t="inlineStr">
        <is>
          <t>ŁEBKI WIELKIE</t>
        </is>
      </c>
      <c r="J44" t="inlineStr">
        <is>
          <t>0121206</t>
        </is>
      </c>
      <c r="L44" t="inlineStr">
        <is>
          <t>99999</t>
        </is>
      </c>
      <c r="M44" t="inlineStr">
        <is>
          <t>16</t>
        </is>
      </c>
      <c r="N44" t="n">
        <v>52.79156021958141</v>
      </c>
      <c r="O44" t="n">
        <v>20.61504721048255</v>
      </c>
      <c r="P44" t="inlineStr">
        <is>
          <t>punkt adresowy podstawowy</t>
        </is>
      </c>
      <c r="Q44" t="n">
        <v>1</v>
      </c>
      <c r="R44" t="inlineStr">
        <is>
          <t>0</t>
        </is>
      </c>
      <c r="S44" t="inlineStr">
        <is>
          <t>0</t>
        </is>
      </c>
      <c r="T44" t="inlineStr">
        <is>
          <t>kat.11</t>
        </is>
      </c>
      <c r="U44" t="n">
        <v>10500</v>
      </c>
      <c r="V44" t="n">
        <v>0</v>
      </c>
    </row>
    <row r="45">
      <c r="A45" t="inlineStr">
        <is>
          <t>14_6497001</t>
        </is>
      </c>
      <c r="B45" t="inlineStr"/>
      <c r="C45" t="inlineStr"/>
      <c r="D45" t="inlineStr">
        <is>
          <t>6.14.02.1</t>
        </is>
      </c>
      <c r="E45" t="inlineStr">
        <is>
          <t>MAZOWIECKIE</t>
        </is>
      </c>
      <c r="F45" t="inlineStr">
        <is>
          <t>CIECHANOWSKI</t>
        </is>
      </c>
      <c r="G45" t="inlineStr">
        <is>
          <t>OJRZEŃ</t>
        </is>
      </c>
      <c r="H45" t="inlineStr">
        <is>
          <t>1402062</t>
        </is>
      </c>
      <c r="I45" t="inlineStr">
        <is>
          <t>ŁEBKI WIELKIE</t>
        </is>
      </c>
      <c r="J45" t="inlineStr">
        <is>
          <t>0121206</t>
        </is>
      </c>
      <c r="L45" t="inlineStr">
        <is>
          <t>99999</t>
        </is>
      </c>
      <c r="M45" t="inlineStr">
        <is>
          <t>1</t>
        </is>
      </c>
      <c r="N45" t="n">
        <v>52.79236782875681</v>
      </c>
      <c r="O45" t="n">
        <v>20.61468884785094</v>
      </c>
      <c r="P45" t="inlineStr">
        <is>
          <t>punkt adresowy podstawowy</t>
        </is>
      </c>
      <c r="Q45" t="n">
        <v>1</v>
      </c>
      <c r="R45" t="inlineStr">
        <is>
          <t>0</t>
        </is>
      </c>
      <c r="S45" t="inlineStr">
        <is>
          <t>0</t>
        </is>
      </c>
      <c r="T45" t="inlineStr">
        <is>
          <t>kat.8</t>
        </is>
      </c>
      <c r="U45" t="n">
        <v>7500</v>
      </c>
      <c r="V45" t="n">
        <v>0</v>
      </c>
    </row>
    <row r="46">
      <c r="A46" t="inlineStr">
        <is>
          <t>14_6497037</t>
        </is>
      </c>
      <c r="B46" t="inlineStr"/>
      <c r="C46" t="inlineStr"/>
      <c r="D46" t="inlineStr">
        <is>
          <t>6.14.02.1</t>
        </is>
      </c>
      <c r="E46" t="inlineStr">
        <is>
          <t>MAZOWIECKIE</t>
        </is>
      </c>
      <c r="F46" t="inlineStr">
        <is>
          <t>CIECHANOWSKI</t>
        </is>
      </c>
      <c r="G46" t="inlineStr">
        <is>
          <t>OJRZEŃ</t>
        </is>
      </c>
      <c r="H46" t="inlineStr">
        <is>
          <t>1402062</t>
        </is>
      </c>
      <c r="I46" t="inlineStr">
        <is>
          <t>ŁEBKI WIELKIE</t>
        </is>
      </c>
      <c r="J46" t="inlineStr">
        <is>
          <t>0121206</t>
        </is>
      </c>
      <c r="L46" t="inlineStr">
        <is>
          <t>99999</t>
        </is>
      </c>
      <c r="M46" t="inlineStr">
        <is>
          <t>15</t>
        </is>
      </c>
      <c r="N46" t="n">
        <v>52.79095509584987</v>
      </c>
      <c r="O46" t="n">
        <v>20.61472642240442</v>
      </c>
      <c r="P46" t="inlineStr">
        <is>
          <t>punkt adresowy podstawowy</t>
        </is>
      </c>
      <c r="Q46" t="n">
        <v>1</v>
      </c>
      <c r="R46" t="inlineStr">
        <is>
          <t>0</t>
        </is>
      </c>
      <c r="S46" t="inlineStr">
        <is>
          <t>0</t>
        </is>
      </c>
      <c r="T46" t="inlineStr">
        <is>
          <t>kat.14</t>
        </is>
      </c>
      <c r="U46" t="n">
        <v>13500</v>
      </c>
      <c r="V46" t="n">
        <v>0</v>
      </c>
    </row>
    <row r="47">
      <c r="A47" t="inlineStr">
        <is>
          <t>14_6498380</t>
        </is>
      </c>
      <c r="B47" t="inlineStr"/>
      <c r="C47" t="inlineStr"/>
      <c r="D47" t="inlineStr">
        <is>
          <t>6.14.02.1</t>
        </is>
      </c>
      <c r="E47" t="inlineStr">
        <is>
          <t>MAZOWIECKIE</t>
        </is>
      </c>
      <c r="F47" t="inlineStr">
        <is>
          <t>CIECHANOWSKI</t>
        </is>
      </c>
      <c r="G47" t="inlineStr">
        <is>
          <t>OJRZEŃ</t>
        </is>
      </c>
      <c r="H47" t="inlineStr">
        <is>
          <t>1402062</t>
        </is>
      </c>
      <c r="I47" t="inlineStr">
        <is>
          <t>ŁEBKI WIELKIE</t>
        </is>
      </c>
      <c r="J47" t="inlineStr">
        <is>
          <t>0121206</t>
        </is>
      </c>
      <c r="L47" t="inlineStr">
        <is>
          <t>99999</t>
        </is>
      </c>
      <c r="M47" t="inlineStr">
        <is>
          <t>9</t>
        </is>
      </c>
      <c r="N47" t="n">
        <v>52.79193277740504</v>
      </c>
      <c r="O47" t="n">
        <v>20.61825705500264</v>
      </c>
      <c r="P47" t="inlineStr">
        <is>
          <t>punkt adresowy podstawowy</t>
        </is>
      </c>
      <c r="Q47" t="n">
        <v>1</v>
      </c>
      <c r="R47" t="inlineStr">
        <is>
          <t>0</t>
        </is>
      </c>
      <c r="S47" t="inlineStr">
        <is>
          <t>0</t>
        </is>
      </c>
      <c r="T47" t="inlineStr">
        <is>
          <t>kat.7</t>
        </is>
      </c>
      <c r="U47" t="n">
        <v>6500</v>
      </c>
      <c r="V47" t="n">
        <v>0</v>
      </c>
    </row>
    <row r="48">
      <c r="A48" t="inlineStr">
        <is>
          <t>14_6498178</t>
        </is>
      </c>
      <c r="B48" t="inlineStr"/>
      <c r="C48" t="inlineStr"/>
      <c r="D48" t="inlineStr">
        <is>
          <t>6.14.02.1</t>
        </is>
      </c>
      <c r="E48" t="inlineStr">
        <is>
          <t>MAZOWIECKIE</t>
        </is>
      </c>
      <c r="F48" t="inlineStr">
        <is>
          <t>CIECHANOWSKI</t>
        </is>
      </c>
      <c r="G48" t="inlineStr">
        <is>
          <t>OJRZEŃ</t>
        </is>
      </c>
      <c r="H48" t="inlineStr">
        <is>
          <t>1402062</t>
        </is>
      </c>
      <c r="I48" t="inlineStr">
        <is>
          <t>ŁEBKI WIELKIE</t>
        </is>
      </c>
      <c r="J48" t="inlineStr">
        <is>
          <t>0121206</t>
        </is>
      </c>
      <c r="L48" t="inlineStr">
        <is>
          <t>99999</t>
        </is>
      </c>
      <c r="M48" t="inlineStr">
        <is>
          <t>10</t>
        </is>
      </c>
      <c r="N48" t="n">
        <v>52.79193122676678</v>
      </c>
      <c r="O48" t="n">
        <v>20.61772673794994</v>
      </c>
      <c r="P48" t="inlineStr">
        <is>
          <t>punkt adresowy podstawowy</t>
        </is>
      </c>
      <c r="Q48" t="n">
        <v>1</v>
      </c>
      <c r="R48" t="inlineStr">
        <is>
          <t>0</t>
        </is>
      </c>
      <c r="S48" t="inlineStr">
        <is>
          <t>0</t>
        </is>
      </c>
      <c r="T48" t="inlineStr">
        <is>
          <t>kat.7</t>
        </is>
      </c>
      <c r="U48" t="n">
        <v>6500</v>
      </c>
      <c r="V48" t="n">
        <v>0</v>
      </c>
    </row>
    <row r="49">
      <c r="A49" t="inlineStr">
        <is>
          <t>14_6498286</t>
        </is>
      </c>
      <c r="B49" t="inlineStr"/>
      <c r="C49" t="inlineStr"/>
      <c r="D49" t="inlineStr">
        <is>
          <t>6.14.02.1</t>
        </is>
      </c>
      <c r="E49" t="inlineStr">
        <is>
          <t>MAZOWIECKIE</t>
        </is>
      </c>
      <c r="F49" t="inlineStr">
        <is>
          <t>CIECHANOWSKI</t>
        </is>
      </c>
      <c r="G49" t="inlineStr">
        <is>
          <t>OJRZEŃ</t>
        </is>
      </c>
      <c r="H49" t="inlineStr">
        <is>
          <t>1402062</t>
        </is>
      </c>
      <c r="I49" t="inlineStr">
        <is>
          <t>ŁEBKI WIELKIE</t>
        </is>
      </c>
      <c r="J49" t="inlineStr">
        <is>
          <t>0121206</t>
        </is>
      </c>
      <c r="L49" t="inlineStr">
        <is>
          <t>99999</t>
        </is>
      </c>
      <c r="M49" t="inlineStr">
        <is>
          <t>7</t>
        </is>
      </c>
      <c r="N49" t="n">
        <v>52.79217501991727</v>
      </c>
      <c r="O49" t="n">
        <v>20.61801105700073</v>
      </c>
      <c r="P49" t="inlineStr">
        <is>
          <t>punkt adresowy podstawowy</t>
        </is>
      </c>
      <c r="Q49" t="n">
        <v>1</v>
      </c>
      <c r="R49" t="inlineStr">
        <is>
          <t>0</t>
        </is>
      </c>
      <c r="S49" t="inlineStr">
        <is>
          <t>0</t>
        </is>
      </c>
      <c r="T49" t="inlineStr">
        <is>
          <t>kat.7</t>
        </is>
      </c>
      <c r="U49" t="n">
        <v>6500</v>
      </c>
      <c r="V49" t="n">
        <v>0</v>
      </c>
    </row>
    <row r="50">
      <c r="A50" t="inlineStr">
        <is>
          <t>14_6498011</t>
        </is>
      </c>
      <c r="B50" t="inlineStr"/>
      <c r="C50" t="inlineStr"/>
      <c r="D50" t="inlineStr">
        <is>
          <t>6.14.02.1</t>
        </is>
      </c>
      <c r="E50" t="inlineStr">
        <is>
          <t>MAZOWIECKIE</t>
        </is>
      </c>
      <c r="F50" t="inlineStr">
        <is>
          <t>CIECHANOWSKI</t>
        </is>
      </c>
      <c r="G50" t="inlineStr">
        <is>
          <t>OJRZEŃ</t>
        </is>
      </c>
      <c r="H50" t="inlineStr">
        <is>
          <t>1402062</t>
        </is>
      </c>
      <c r="I50" t="inlineStr">
        <is>
          <t>ŁEBKI WIELKIE</t>
        </is>
      </c>
      <c r="J50" t="inlineStr">
        <is>
          <t>0121206</t>
        </is>
      </c>
      <c r="L50" t="inlineStr">
        <is>
          <t>99999</t>
        </is>
      </c>
      <c r="M50" t="inlineStr">
        <is>
          <t>6</t>
        </is>
      </c>
      <c r="N50" t="n">
        <v>52.79223253073751</v>
      </c>
      <c r="O50" t="n">
        <v>20.61727140274797</v>
      </c>
      <c r="P50" t="inlineStr">
        <is>
          <t>punkt adresowy podstawowy</t>
        </is>
      </c>
      <c r="Q50" t="n">
        <v>1</v>
      </c>
      <c r="R50" t="inlineStr">
        <is>
          <t>0</t>
        </is>
      </c>
      <c r="S50" t="inlineStr">
        <is>
          <t>0</t>
        </is>
      </c>
      <c r="T50" t="inlineStr">
        <is>
          <t>kat.7</t>
        </is>
      </c>
      <c r="U50" t="n">
        <v>6500</v>
      </c>
      <c r="V50" t="n">
        <v>0</v>
      </c>
    </row>
    <row r="51">
      <c r="A51" t="inlineStr">
        <is>
          <t>14_6498801</t>
        </is>
      </c>
      <c r="B51" t="inlineStr"/>
      <c r="C51" t="inlineStr"/>
      <c r="D51" t="inlineStr">
        <is>
          <t>6.14.02.1</t>
        </is>
      </c>
      <c r="E51" t="inlineStr">
        <is>
          <t>MAZOWIECKIE</t>
        </is>
      </c>
      <c r="F51" t="inlineStr">
        <is>
          <t>CIECHANOWSKI</t>
        </is>
      </c>
      <c r="G51" t="inlineStr">
        <is>
          <t>OJRZEŃ</t>
        </is>
      </c>
      <c r="H51" t="inlineStr">
        <is>
          <t>1402062</t>
        </is>
      </c>
      <c r="I51" t="inlineStr">
        <is>
          <t>ŁEBKI WIELKIE</t>
        </is>
      </c>
      <c r="J51" t="inlineStr">
        <is>
          <t>0121206</t>
        </is>
      </c>
      <c r="L51" t="inlineStr">
        <is>
          <t>99999</t>
        </is>
      </c>
      <c r="M51" t="inlineStr">
        <is>
          <t>8</t>
        </is>
      </c>
      <c r="N51" t="n">
        <v>52.79220771704836</v>
      </c>
      <c r="O51" t="n">
        <v>20.61934806946736</v>
      </c>
      <c r="P51" t="inlineStr">
        <is>
          <t>punkt adresowy podstawowy</t>
        </is>
      </c>
      <c r="Q51" t="n">
        <v>1</v>
      </c>
      <c r="R51" t="inlineStr">
        <is>
          <t>0</t>
        </is>
      </c>
      <c r="S51" t="inlineStr">
        <is>
          <t>0</t>
        </is>
      </c>
      <c r="T51" t="inlineStr">
        <is>
          <t>kat.7</t>
        </is>
      </c>
      <c r="U51" t="n">
        <v>6500</v>
      </c>
      <c r="V51" t="n">
        <v>0</v>
      </c>
    </row>
    <row r="52">
      <c r="A52" t="inlineStr">
        <is>
          <t>14_6483290</t>
        </is>
      </c>
      <c r="B52" t="inlineStr"/>
      <c r="C52" t="inlineStr"/>
      <c r="D52" t="inlineStr">
        <is>
          <t>6.14.02.1</t>
        </is>
      </c>
      <c r="E52" t="inlineStr">
        <is>
          <t>MAZOWIECKIE</t>
        </is>
      </c>
      <c r="F52" t="inlineStr">
        <is>
          <t>CIECHANOWSKI</t>
        </is>
      </c>
      <c r="G52" t="inlineStr">
        <is>
          <t>OJRZEŃ</t>
        </is>
      </c>
      <c r="H52" t="inlineStr">
        <is>
          <t>1402062</t>
        </is>
      </c>
      <c r="I52" t="inlineStr">
        <is>
          <t>KRASZEWO</t>
        </is>
      </c>
      <c r="J52" t="inlineStr">
        <is>
          <t>0121152</t>
        </is>
      </c>
      <c r="L52" t="inlineStr">
        <is>
          <t>99999</t>
        </is>
      </c>
      <c r="M52" t="inlineStr">
        <is>
          <t>12</t>
        </is>
      </c>
      <c r="N52" t="n">
        <v>52.79556138233132</v>
      </c>
      <c r="O52" t="n">
        <v>20.58227510378718</v>
      </c>
      <c r="P52" t="inlineStr">
        <is>
          <t>punkt adresowy podstawowy</t>
        </is>
      </c>
      <c r="Q52" t="n">
        <v>1</v>
      </c>
      <c r="R52" t="inlineStr">
        <is>
          <t>0</t>
        </is>
      </c>
      <c r="S52" t="inlineStr">
        <is>
          <t>0</t>
        </is>
      </c>
      <c r="T52" t="inlineStr">
        <is>
          <t>kat.13</t>
        </is>
      </c>
      <c r="U52" t="n">
        <v>12500</v>
      </c>
      <c r="V52" t="n">
        <v>0</v>
      </c>
    </row>
    <row r="53">
      <c r="A53" t="inlineStr">
        <is>
          <t>14_6483070</t>
        </is>
      </c>
      <c r="B53" t="inlineStr"/>
      <c r="C53" t="inlineStr"/>
      <c r="D53" t="inlineStr">
        <is>
          <t>6.14.02.1</t>
        </is>
      </c>
      <c r="E53" t="inlineStr">
        <is>
          <t>MAZOWIECKIE</t>
        </is>
      </c>
      <c r="F53" t="inlineStr">
        <is>
          <t>CIECHANOWSKI</t>
        </is>
      </c>
      <c r="G53" t="inlineStr">
        <is>
          <t>OJRZEŃ</t>
        </is>
      </c>
      <c r="H53" t="inlineStr">
        <is>
          <t>1402062</t>
        </is>
      </c>
      <c r="I53" t="inlineStr">
        <is>
          <t>KRASZEWO</t>
        </is>
      </c>
      <c r="J53" t="inlineStr">
        <is>
          <t>0121152</t>
        </is>
      </c>
      <c r="L53" t="inlineStr">
        <is>
          <t>99999</t>
        </is>
      </c>
      <c r="M53" t="inlineStr">
        <is>
          <t>13</t>
        </is>
      </c>
      <c r="N53" t="n">
        <v>52.79425397658243</v>
      </c>
      <c r="O53" t="n">
        <v>20.58167154175593</v>
      </c>
      <c r="P53" t="inlineStr">
        <is>
          <t>punkt adresowy podstawowy</t>
        </is>
      </c>
      <c r="Q53" t="n">
        <v>2</v>
      </c>
      <c r="R53" t="inlineStr">
        <is>
          <t>0</t>
        </is>
      </c>
      <c r="S53" t="inlineStr">
        <is>
          <t>0</t>
        </is>
      </c>
      <c r="T53" t="inlineStr">
        <is>
          <t>kat.6</t>
        </is>
      </c>
      <c r="U53" t="n">
        <v>5500</v>
      </c>
      <c r="V53" t="n">
        <v>0</v>
      </c>
    </row>
    <row r="54">
      <c r="A54" t="inlineStr">
        <is>
          <t>14_6482501</t>
        </is>
      </c>
      <c r="B54" t="inlineStr"/>
      <c r="C54" t="inlineStr"/>
      <c r="D54" t="inlineStr">
        <is>
          <t>6.14.02.1</t>
        </is>
      </c>
      <c r="E54" t="inlineStr">
        <is>
          <t>MAZOWIECKIE</t>
        </is>
      </c>
      <c r="F54" t="inlineStr">
        <is>
          <t>CIECHANOWSKI</t>
        </is>
      </c>
      <c r="G54" t="inlineStr">
        <is>
          <t>OJRZEŃ</t>
        </is>
      </c>
      <c r="H54" t="inlineStr">
        <is>
          <t>1402062</t>
        </is>
      </c>
      <c r="I54" t="inlineStr">
        <is>
          <t>KRASZEWO</t>
        </is>
      </c>
      <c r="J54" t="inlineStr">
        <is>
          <t>0121152</t>
        </is>
      </c>
      <c r="L54" t="inlineStr">
        <is>
          <t>99999</t>
        </is>
      </c>
      <c r="M54" t="inlineStr">
        <is>
          <t>14A</t>
        </is>
      </c>
      <c r="N54" t="n">
        <v>52.79438889775894</v>
      </c>
      <c r="O54" t="n">
        <v>20.58009680903541</v>
      </c>
      <c r="P54" t="inlineStr">
        <is>
          <t>punkt adresowy podstawowy</t>
        </is>
      </c>
      <c r="Q54" t="n">
        <v>1</v>
      </c>
      <c r="R54" t="inlineStr">
        <is>
          <t>0</t>
        </is>
      </c>
      <c r="S54" t="inlineStr">
        <is>
          <t>0</t>
        </is>
      </c>
      <c r="T54" t="inlineStr">
        <is>
          <t>kat.5</t>
        </is>
      </c>
      <c r="U54" t="n">
        <v>4500</v>
      </c>
      <c r="V54" t="n">
        <v>0</v>
      </c>
    </row>
    <row r="55">
      <c r="A55" t="inlineStr">
        <is>
          <t>14_6482697</t>
        </is>
      </c>
      <c r="B55" t="inlineStr"/>
      <c r="C55" t="inlineStr"/>
      <c r="D55" t="inlineStr">
        <is>
          <t>6.14.02.1</t>
        </is>
      </c>
      <c r="E55" t="inlineStr">
        <is>
          <t>MAZOWIECKIE</t>
        </is>
      </c>
      <c r="F55" t="inlineStr">
        <is>
          <t>CIECHANOWSKI</t>
        </is>
      </c>
      <c r="G55" t="inlineStr">
        <is>
          <t>OJRZEŃ</t>
        </is>
      </c>
      <c r="H55" t="inlineStr">
        <is>
          <t>1402062</t>
        </is>
      </c>
      <c r="I55" t="inlineStr">
        <is>
          <t>KRASZEWO</t>
        </is>
      </c>
      <c r="J55" t="inlineStr">
        <is>
          <t>0121152</t>
        </is>
      </c>
      <c r="L55" t="inlineStr">
        <is>
          <t>99999</t>
        </is>
      </c>
      <c r="M55" t="inlineStr">
        <is>
          <t>14</t>
        </is>
      </c>
      <c r="N55" t="n">
        <v>52.7944272902286</v>
      </c>
      <c r="O55" t="n">
        <v>20.58066072149998</v>
      </c>
      <c r="P55" t="inlineStr">
        <is>
          <t>punkt adresowy podstawowy</t>
        </is>
      </c>
      <c r="Q55" t="n">
        <v>1</v>
      </c>
      <c r="R55" t="inlineStr">
        <is>
          <t>0</t>
        </is>
      </c>
      <c r="S55" t="inlineStr">
        <is>
          <t>0</t>
        </is>
      </c>
      <c r="T55" t="inlineStr">
        <is>
          <t>kat.6</t>
        </is>
      </c>
      <c r="U55" t="n">
        <v>5500</v>
      </c>
      <c r="V55" t="n">
        <v>0</v>
      </c>
    </row>
    <row r="56">
      <c r="A56" t="inlineStr">
        <is>
          <t>14_6482235</t>
        </is>
      </c>
      <c r="B56" t="inlineStr"/>
      <c r="C56" t="inlineStr"/>
      <c r="D56" t="inlineStr">
        <is>
          <t>6.14.02.1</t>
        </is>
      </c>
      <c r="E56" t="inlineStr">
        <is>
          <t>MAZOWIECKIE</t>
        </is>
      </c>
      <c r="F56" t="inlineStr">
        <is>
          <t>CIECHANOWSKI</t>
        </is>
      </c>
      <c r="G56" t="inlineStr">
        <is>
          <t>OJRZEŃ</t>
        </is>
      </c>
      <c r="H56" t="inlineStr">
        <is>
          <t>1402062</t>
        </is>
      </c>
      <c r="I56" t="inlineStr">
        <is>
          <t>KRASZEWO</t>
        </is>
      </c>
      <c r="J56" t="inlineStr">
        <is>
          <t>0121152</t>
        </is>
      </c>
      <c r="L56" t="inlineStr">
        <is>
          <t>99999</t>
        </is>
      </c>
      <c r="M56" t="inlineStr">
        <is>
          <t>16</t>
        </is>
      </c>
      <c r="N56" t="n">
        <v>52.79448905348408</v>
      </c>
      <c r="O56" t="n">
        <v>20.57935609365245</v>
      </c>
      <c r="P56" t="inlineStr">
        <is>
          <t>punkt adresowy podstawowy</t>
        </is>
      </c>
      <c r="Q56" t="n">
        <v>1</v>
      </c>
      <c r="R56" t="inlineStr">
        <is>
          <t>0</t>
        </is>
      </c>
      <c r="S56" t="inlineStr">
        <is>
          <t>0</t>
        </is>
      </c>
      <c r="T56" t="inlineStr">
        <is>
          <t>kat.5</t>
        </is>
      </c>
      <c r="U56" t="n">
        <v>4500</v>
      </c>
      <c r="V56" t="n">
        <v>0</v>
      </c>
    </row>
    <row r="57">
      <c r="A57" t="inlineStr">
        <is>
          <t>14_6482381</t>
        </is>
      </c>
      <c r="B57" t="inlineStr"/>
      <c r="C57" t="inlineStr"/>
      <c r="D57" t="inlineStr">
        <is>
          <t>6.14.02.1</t>
        </is>
      </c>
      <c r="E57" t="inlineStr">
        <is>
          <t>MAZOWIECKIE</t>
        </is>
      </c>
      <c r="F57" t="inlineStr">
        <is>
          <t>CIECHANOWSKI</t>
        </is>
      </c>
      <c r="G57" t="inlineStr">
        <is>
          <t>OJRZEŃ</t>
        </is>
      </c>
      <c r="H57" t="inlineStr">
        <is>
          <t>1402062</t>
        </is>
      </c>
      <c r="I57" t="inlineStr">
        <is>
          <t>KRASZEWO</t>
        </is>
      </c>
      <c r="J57" t="inlineStr">
        <is>
          <t>0121152</t>
        </is>
      </c>
      <c r="L57" t="inlineStr">
        <is>
          <t>99999</t>
        </is>
      </c>
      <c r="M57" t="inlineStr">
        <is>
          <t>15</t>
        </is>
      </c>
      <c r="N57" t="n">
        <v>52.79403353590177</v>
      </c>
      <c r="O57" t="n">
        <v>20.57975974376679</v>
      </c>
      <c r="P57" t="inlineStr">
        <is>
          <t>punkt adresowy podstawowy</t>
        </is>
      </c>
      <c r="Q57" t="n">
        <v>2</v>
      </c>
      <c r="R57" t="inlineStr">
        <is>
          <t>0</t>
        </is>
      </c>
      <c r="S57" t="inlineStr">
        <is>
          <t>0</t>
        </is>
      </c>
      <c r="T57" t="inlineStr">
        <is>
          <t>kat.5</t>
        </is>
      </c>
      <c r="U57" t="n">
        <v>4500</v>
      </c>
      <c r="V57" t="n">
        <v>0</v>
      </c>
    </row>
    <row r="58">
      <c r="A58" t="inlineStr">
        <is>
          <t>14_6481954</t>
        </is>
      </c>
      <c r="B58" t="inlineStr"/>
      <c r="C58" t="inlineStr"/>
      <c r="D58" t="inlineStr">
        <is>
          <t>6.14.02.1</t>
        </is>
      </c>
      <c r="E58" t="inlineStr">
        <is>
          <t>MAZOWIECKIE</t>
        </is>
      </c>
      <c r="F58" t="inlineStr">
        <is>
          <t>CIECHANOWSKI</t>
        </is>
      </c>
      <c r="G58" t="inlineStr">
        <is>
          <t>OJRZEŃ</t>
        </is>
      </c>
      <c r="H58" t="inlineStr">
        <is>
          <t>1402062</t>
        </is>
      </c>
      <c r="I58" t="inlineStr">
        <is>
          <t>KRASZEWO</t>
        </is>
      </c>
      <c r="J58" t="inlineStr">
        <is>
          <t>0121152</t>
        </is>
      </c>
      <c r="L58" t="inlineStr">
        <is>
          <t>99999</t>
        </is>
      </c>
      <c r="M58" t="inlineStr">
        <is>
          <t>17</t>
        </is>
      </c>
      <c r="N58" t="n">
        <v>52.79385768189687</v>
      </c>
      <c r="O58" t="n">
        <v>20.57845519946015</v>
      </c>
      <c r="P58" t="inlineStr">
        <is>
          <t>punkt adresowy podstawowy</t>
        </is>
      </c>
      <c r="Q58" t="n">
        <v>1</v>
      </c>
      <c r="R58" t="inlineStr">
        <is>
          <t>0</t>
        </is>
      </c>
      <c r="S58" t="inlineStr">
        <is>
          <t>0</t>
        </is>
      </c>
      <c r="T58" t="inlineStr">
        <is>
          <t>kat.5</t>
        </is>
      </c>
      <c r="U58" t="n">
        <v>4500</v>
      </c>
      <c r="V58" t="n">
        <v>0</v>
      </c>
    </row>
    <row r="59">
      <c r="A59" t="inlineStr">
        <is>
          <t>14_6482812</t>
        </is>
      </c>
      <c r="B59" t="inlineStr"/>
      <c r="C59" t="inlineStr"/>
      <c r="D59" t="inlineStr">
        <is>
          <t>6.14.02.1</t>
        </is>
      </c>
      <c r="E59" t="inlineStr">
        <is>
          <t>MAZOWIECKIE</t>
        </is>
      </c>
      <c r="F59" t="inlineStr">
        <is>
          <t>CIECHANOWSKI</t>
        </is>
      </c>
      <c r="G59" t="inlineStr">
        <is>
          <t>OJRZEŃ</t>
        </is>
      </c>
      <c r="H59" t="inlineStr">
        <is>
          <t>1402062</t>
        </is>
      </c>
      <c r="I59" t="inlineStr">
        <is>
          <t>KRASZEWO</t>
        </is>
      </c>
      <c r="J59" t="inlineStr">
        <is>
          <t>0121152</t>
        </is>
      </c>
      <c r="L59" t="inlineStr">
        <is>
          <t>99999</t>
        </is>
      </c>
      <c r="M59" t="inlineStr">
        <is>
          <t>13A</t>
        </is>
      </c>
      <c r="N59" t="n">
        <v>52.79387867328318</v>
      </c>
      <c r="O59" t="n">
        <v>20.58096827225741</v>
      </c>
      <c r="P59" t="inlineStr">
        <is>
          <t>punkt adresowy podstawowy</t>
        </is>
      </c>
      <c r="Q59" t="n">
        <v>1</v>
      </c>
      <c r="R59" t="inlineStr">
        <is>
          <t>0</t>
        </is>
      </c>
      <c r="S59" t="inlineStr">
        <is>
          <t>0</t>
        </is>
      </c>
      <c r="T59" t="inlineStr">
        <is>
          <t>kat.6</t>
        </is>
      </c>
      <c r="U59" t="n">
        <v>5500</v>
      </c>
      <c r="V59" t="n">
        <v>0</v>
      </c>
    </row>
    <row r="60">
      <c r="A60" t="inlineStr">
        <is>
          <t>14_6483811</t>
        </is>
      </c>
      <c r="B60" t="inlineStr"/>
      <c r="C60" t="inlineStr"/>
      <c r="D60" t="inlineStr">
        <is>
          <t>6.14.02.1</t>
        </is>
      </c>
      <c r="E60" t="inlineStr">
        <is>
          <t>MAZOWIECKIE</t>
        </is>
      </c>
      <c r="F60" t="inlineStr">
        <is>
          <t>CIECHANOWSKI</t>
        </is>
      </c>
      <c r="G60" t="inlineStr">
        <is>
          <t>OJRZEŃ</t>
        </is>
      </c>
      <c r="H60" t="inlineStr">
        <is>
          <t>1402062</t>
        </is>
      </c>
      <c r="I60" t="inlineStr">
        <is>
          <t>KRASZEWO</t>
        </is>
      </c>
      <c r="J60" t="inlineStr">
        <is>
          <t>0121152</t>
        </is>
      </c>
      <c r="L60" t="inlineStr">
        <is>
          <t>99999</t>
        </is>
      </c>
      <c r="M60" t="inlineStr">
        <is>
          <t>10</t>
        </is>
      </c>
      <c r="N60" t="n">
        <v>52.79381959763941</v>
      </c>
      <c r="O60" t="n">
        <v>20.58386193926635</v>
      </c>
      <c r="P60" t="inlineStr">
        <is>
          <t>punkt adresowy podstawowy</t>
        </is>
      </c>
      <c r="Q60" t="n">
        <v>2</v>
      </c>
      <c r="R60" t="inlineStr">
        <is>
          <t>0</t>
        </is>
      </c>
      <c r="S60" t="inlineStr">
        <is>
          <t>0</t>
        </is>
      </c>
      <c r="T60" t="inlineStr">
        <is>
          <t>kat.7</t>
        </is>
      </c>
      <c r="U60" t="n">
        <v>6500</v>
      </c>
      <c r="V60" t="n">
        <v>0</v>
      </c>
    </row>
    <row r="61">
      <c r="A61" t="inlineStr">
        <is>
          <t>14_6483359</t>
        </is>
      </c>
      <c r="B61" t="inlineStr"/>
      <c r="C61" t="inlineStr"/>
      <c r="D61" t="inlineStr">
        <is>
          <t>6.14.02.1</t>
        </is>
      </c>
      <c r="E61" t="inlineStr">
        <is>
          <t>MAZOWIECKIE</t>
        </is>
      </c>
      <c r="F61" t="inlineStr">
        <is>
          <t>CIECHANOWSKI</t>
        </is>
      </c>
      <c r="G61" t="inlineStr">
        <is>
          <t>OJRZEŃ</t>
        </is>
      </c>
      <c r="H61" t="inlineStr">
        <is>
          <t>1402062</t>
        </is>
      </c>
      <c r="I61" t="inlineStr">
        <is>
          <t>KRASZEWO</t>
        </is>
      </c>
      <c r="J61" t="inlineStr">
        <is>
          <t>0121152</t>
        </is>
      </c>
      <c r="L61" t="inlineStr">
        <is>
          <t>99999</t>
        </is>
      </c>
      <c r="M61" t="inlineStr">
        <is>
          <t>11</t>
        </is>
      </c>
      <c r="N61" t="n">
        <v>52.79462335222006</v>
      </c>
      <c r="O61" t="n">
        <v>20.58242387151266</v>
      </c>
      <c r="P61" t="inlineStr">
        <is>
          <t>punkt adresowy podstawowy</t>
        </is>
      </c>
      <c r="Q61" t="n">
        <v>1</v>
      </c>
      <c r="R61" t="inlineStr">
        <is>
          <t>0</t>
        </is>
      </c>
      <c r="S61" t="inlineStr">
        <is>
          <t>0</t>
        </is>
      </c>
      <c r="T61" t="inlineStr">
        <is>
          <t>kat.6</t>
        </is>
      </c>
      <c r="U61" t="n">
        <v>5500</v>
      </c>
      <c r="V61" t="n">
        <v>0</v>
      </c>
    </row>
    <row r="62">
      <c r="A62" t="inlineStr">
        <is>
          <t>14_6483419</t>
        </is>
      </c>
      <c r="B62" t="inlineStr"/>
      <c r="C62" t="inlineStr"/>
      <c r="D62" t="inlineStr">
        <is>
          <t>6.14.02.1</t>
        </is>
      </c>
      <c r="E62" t="inlineStr">
        <is>
          <t>MAZOWIECKIE</t>
        </is>
      </c>
      <c r="F62" t="inlineStr">
        <is>
          <t>CIECHANOWSKI</t>
        </is>
      </c>
      <c r="G62" t="inlineStr">
        <is>
          <t>OJRZEŃ</t>
        </is>
      </c>
      <c r="H62" t="inlineStr">
        <is>
          <t>1402062</t>
        </is>
      </c>
      <c r="I62" t="inlineStr">
        <is>
          <t>KRASZEWO</t>
        </is>
      </c>
      <c r="J62" t="inlineStr">
        <is>
          <t>0121152</t>
        </is>
      </c>
      <c r="L62" t="inlineStr">
        <is>
          <t>99999</t>
        </is>
      </c>
      <c r="M62" t="inlineStr">
        <is>
          <t>11A</t>
        </is>
      </c>
      <c r="N62" t="n">
        <v>52.79453848560743</v>
      </c>
      <c r="O62" t="n">
        <v>20.58262343960296</v>
      </c>
      <c r="P62" t="inlineStr">
        <is>
          <t>punkt adresowy podstawowy</t>
        </is>
      </c>
      <c r="Q62" t="n">
        <v>1</v>
      </c>
      <c r="R62" t="inlineStr">
        <is>
          <t>0</t>
        </is>
      </c>
      <c r="S62" t="inlineStr">
        <is>
          <t>0</t>
        </is>
      </c>
      <c r="T62" t="inlineStr">
        <is>
          <t>kat.6</t>
        </is>
      </c>
      <c r="U62" t="n">
        <v>5500</v>
      </c>
      <c r="V62" t="n">
        <v>0</v>
      </c>
    </row>
    <row r="63">
      <c r="A63" t="inlineStr">
        <is>
          <t>14_6483783</t>
        </is>
      </c>
      <c r="B63" t="inlineStr"/>
      <c r="C63" t="inlineStr"/>
      <c r="D63" t="inlineStr">
        <is>
          <t>6.14.02.1</t>
        </is>
      </c>
      <c r="E63" t="inlineStr">
        <is>
          <t>MAZOWIECKIE</t>
        </is>
      </c>
      <c r="F63" t="inlineStr">
        <is>
          <t>CIECHANOWSKI</t>
        </is>
      </c>
      <c r="G63" t="inlineStr">
        <is>
          <t>OJRZEŃ</t>
        </is>
      </c>
      <c r="H63" t="inlineStr">
        <is>
          <t>1402062</t>
        </is>
      </c>
      <c r="I63" t="inlineStr">
        <is>
          <t>KRASZEWO</t>
        </is>
      </c>
      <c r="J63" t="inlineStr">
        <is>
          <t>0121152</t>
        </is>
      </c>
      <c r="L63" t="inlineStr">
        <is>
          <t>99999</t>
        </is>
      </c>
      <c r="M63" t="inlineStr">
        <is>
          <t>9A</t>
        </is>
      </c>
      <c r="N63" t="n">
        <v>52.79475247130005</v>
      </c>
      <c r="O63" t="n">
        <v>20.58380499828037</v>
      </c>
      <c r="P63" t="inlineStr">
        <is>
          <t>punkt adresowy podstawowy</t>
        </is>
      </c>
      <c r="Q63" t="n">
        <v>1</v>
      </c>
      <c r="R63" t="inlineStr">
        <is>
          <t>0</t>
        </is>
      </c>
      <c r="S63" t="inlineStr">
        <is>
          <t>0</t>
        </is>
      </c>
      <c r="T63" t="inlineStr">
        <is>
          <t>kat.10</t>
        </is>
      </c>
      <c r="U63" t="n">
        <v>9500</v>
      </c>
      <c r="V63" t="n">
        <v>0</v>
      </c>
    </row>
    <row r="64">
      <c r="A64" t="inlineStr">
        <is>
          <t>14_6483577</t>
        </is>
      </c>
      <c r="B64" t="inlineStr"/>
      <c r="C64" t="inlineStr"/>
      <c r="D64" t="inlineStr">
        <is>
          <t>6.14.02.1</t>
        </is>
      </c>
      <c r="E64" t="inlineStr">
        <is>
          <t>MAZOWIECKIE</t>
        </is>
      </c>
      <c r="F64" t="inlineStr">
        <is>
          <t>CIECHANOWSKI</t>
        </is>
      </c>
      <c r="G64" t="inlineStr">
        <is>
          <t>OJRZEŃ</t>
        </is>
      </c>
      <c r="H64" t="inlineStr">
        <is>
          <t>1402062</t>
        </is>
      </c>
      <c r="I64" t="inlineStr">
        <is>
          <t>KRASZEWO</t>
        </is>
      </c>
      <c r="J64" t="inlineStr">
        <is>
          <t>0121152</t>
        </is>
      </c>
      <c r="L64" t="inlineStr">
        <is>
          <t>99999</t>
        </is>
      </c>
      <c r="M64" t="inlineStr">
        <is>
          <t>10A</t>
        </is>
      </c>
      <c r="N64" t="n">
        <v>52.79439673011426</v>
      </c>
      <c r="O64" t="n">
        <v>20.5831109092899</v>
      </c>
      <c r="P64" t="inlineStr">
        <is>
          <t>punkt adresowy podstawowy</t>
        </is>
      </c>
      <c r="Q64" t="n">
        <v>1</v>
      </c>
      <c r="R64" t="inlineStr">
        <is>
          <t>0</t>
        </is>
      </c>
      <c r="S64" t="inlineStr">
        <is>
          <t>0</t>
        </is>
      </c>
      <c r="T64" t="inlineStr">
        <is>
          <t>kat.6</t>
        </is>
      </c>
      <c r="U64" t="n">
        <v>5500</v>
      </c>
      <c r="V64" t="n">
        <v>0</v>
      </c>
    </row>
    <row r="65">
      <c r="A65" t="inlineStr">
        <is>
          <t>14_3996151</t>
        </is>
      </c>
      <c r="B65" t="inlineStr"/>
      <c r="C65" t="inlineStr"/>
      <c r="D65" t="inlineStr">
        <is>
          <t>6.14.02.1</t>
        </is>
      </c>
      <c r="E65" t="inlineStr">
        <is>
          <t>MAZOWIECKIE</t>
        </is>
      </c>
      <c r="F65" t="inlineStr">
        <is>
          <t>CIECHANOWSKI</t>
        </is>
      </c>
      <c r="G65" t="inlineStr">
        <is>
          <t>OJRZEŃ</t>
        </is>
      </c>
      <c r="H65" t="inlineStr">
        <is>
          <t>1402062</t>
        </is>
      </c>
      <c r="I65" t="inlineStr">
        <is>
          <t>KRASZEWO</t>
        </is>
      </c>
      <c r="J65" t="inlineStr">
        <is>
          <t>0121152</t>
        </is>
      </c>
      <c r="L65" t="inlineStr">
        <is>
          <t>99999</t>
        </is>
      </c>
      <c r="M65" t="inlineStr">
        <is>
          <t>9</t>
        </is>
      </c>
      <c r="N65" t="n">
        <v>52.79447130532343</v>
      </c>
      <c r="O65" t="n">
        <v>20.58451870965785</v>
      </c>
      <c r="P65" t="inlineStr">
        <is>
          <t>punkt adresowy podstawowy</t>
        </is>
      </c>
      <c r="Q65" t="n">
        <v>1</v>
      </c>
      <c r="R65" t="inlineStr">
        <is>
          <t>0</t>
        </is>
      </c>
      <c r="S65" t="inlineStr">
        <is>
          <t>0</t>
        </is>
      </c>
      <c r="T65" t="inlineStr">
        <is>
          <t>kat.9</t>
        </is>
      </c>
      <c r="U65" t="n">
        <v>8500</v>
      </c>
      <c r="V65" t="n">
        <v>0</v>
      </c>
    </row>
    <row r="66">
      <c r="A66" t="inlineStr">
        <is>
          <t>14_6478026</t>
        </is>
      </c>
      <c r="B66" t="inlineStr"/>
      <c r="C66" t="inlineStr"/>
      <c r="D66" t="inlineStr">
        <is>
          <t>6.14.02.1</t>
        </is>
      </c>
      <c r="E66" t="inlineStr">
        <is>
          <t>MAZOWIECKIE</t>
        </is>
      </c>
      <c r="F66" t="inlineStr">
        <is>
          <t>CIECHANOWSKI</t>
        </is>
      </c>
      <c r="G66" t="inlineStr">
        <is>
          <t>OJRZEŃ</t>
        </is>
      </c>
      <c r="H66" t="inlineStr">
        <is>
          <t>1402062</t>
        </is>
      </c>
      <c r="I66" t="inlineStr">
        <is>
          <t>KRASZEWO</t>
        </is>
      </c>
      <c r="J66" t="inlineStr">
        <is>
          <t>0121152</t>
        </is>
      </c>
      <c r="L66" t="inlineStr">
        <is>
          <t>99999</t>
        </is>
      </c>
      <c r="M66" t="inlineStr">
        <is>
          <t>70</t>
        </is>
      </c>
      <c r="N66" t="n">
        <v>52.78943973823331</v>
      </c>
      <c r="O66" t="n">
        <v>20.56576146614485</v>
      </c>
      <c r="P66" t="inlineStr">
        <is>
          <t>punkt adresowy podstawowy</t>
        </is>
      </c>
      <c r="Q66" t="n">
        <v>1</v>
      </c>
      <c r="R66" t="inlineStr">
        <is>
          <t>0</t>
        </is>
      </c>
      <c r="S66" t="inlineStr">
        <is>
          <t>0</t>
        </is>
      </c>
      <c r="T66" t="inlineStr">
        <is>
          <t>kat.12</t>
        </is>
      </c>
      <c r="U66" t="n">
        <v>11500</v>
      </c>
      <c r="V66" t="n">
        <v>0</v>
      </c>
    </row>
    <row r="67">
      <c r="A67" t="inlineStr">
        <is>
          <t>14_6477928</t>
        </is>
      </c>
      <c r="B67" t="inlineStr"/>
      <c r="C67" t="inlineStr"/>
      <c r="D67" t="inlineStr">
        <is>
          <t>6.14.02.1</t>
        </is>
      </c>
      <c r="E67" t="inlineStr">
        <is>
          <t>MAZOWIECKIE</t>
        </is>
      </c>
      <c r="F67" t="inlineStr">
        <is>
          <t>CIECHANOWSKI</t>
        </is>
      </c>
      <c r="G67" t="inlineStr">
        <is>
          <t>OJRZEŃ</t>
        </is>
      </c>
      <c r="H67" t="inlineStr">
        <is>
          <t>1402062</t>
        </is>
      </c>
      <c r="I67" t="inlineStr">
        <is>
          <t>KRASZEWO</t>
        </is>
      </c>
      <c r="J67" t="inlineStr">
        <is>
          <t>0121152</t>
        </is>
      </c>
      <c r="L67" t="inlineStr">
        <is>
          <t>99999</t>
        </is>
      </c>
      <c r="M67" t="inlineStr">
        <is>
          <t>70A</t>
        </is>
      </c>
      <c r="N67" t="n">
        <v>52.78940886711111</v>
      </c>
      <c r="O67" t="n">
        <v>20.56543874549644</v>
      </c>
      <c r="P67" t="inlineStr">
        <is>
          <t>punkt adresowy podstawowy</t>
        </is>
      </c>
      <c r="Q67" t="n">
        <v>1</v>
      </c>
      <c r="R67" t="inlineStr">
        <is>
          <t>0</t>
        </is>
      </c>
      <c r="S67" t="inlineStr">
        <is>
          <t>0</t>
        </is>
      </c>
      <c r="T67" t="inlineStr">
        <is>
          <t>kat.9</t>
        </is>
      </c>
      <c r="U67" t="n">
        <v>8500</v>
      </c>
      <c r="V67" t="n">
        <v>0</v>
      </c>
    </row>
    <row r="68">
      <c r="A68" t="inlineStr">
        <is>
          <t>14_6478045</t>
        </is>
      </c>
      <c r="B68" t="inlineStr"/>
      <c r="C68" t="inlineStr"/>
      <c r="D68" t="inlineStr">
        <is>
          <t>6.14.02.1</t>
        </is>
      </c>
      <c r="E68" t="inlineStr">
        <is>
          <t>MAZOWIECKIE</t>
        </is>
      </c>
      <c r="F68" t="inlineStr">
        <is>
          <t>CIECHANOWSKI</t>
        </is>
      </c>
      <c r="G68" t="inlineStr">
        <is>
          <t>OJRZEŃ</t>
        </is>
      </c>
      <c r="H68" t="inlineStr">
        <is>
          <t>1402062</t>
        </is>
      </c>
      <c r="I68" t="inlineStr">
        <is>
          <t>KRASZEWO</t>
        </is>
      </c>
      <c r="J68" t="inlineStr">
        <is>
          <t>0121152</t>
        </is>
      </c>
      <c r="L68" t="inlineStr">
        <is>
          <t>99999</t>
        </is>
      </c>
      <c r="M68" t="inlineStr">
        <is>
          <t>69</t>
        </is>
      </c>
      <c r="N68" t="n">
        <v>52.78989850386103</v>
      </c>
      <c r="O68" t="n">
        <v>20.56587065844921</v>
      </c>
      <c r="P68" t="inlineStr">
        <is>
          <t>punkt adresowy podstawowy</t>
        </is>
      </c>
      <c r="Q68" t="n">
        <v>2</v>
      </c>
      <c r="R68" t="inlineStr">
        <is>
          <t>0</t>
        </is>
      </c>
      <c r="S68" t="inlineStr">
        <is>
          <t>0</t>
        </is>
      </c>
      <c r="T68" t="inlineStr">
        <is>
          <t>kat.9</t>
        </is>
      </c>
      <c r="U68" t="n">
        <v>8500</v>
      </c>
      <c r="V68" t="n">
        <v>0</v>
      </c>
    </row>
    <row r="69">
      <c r="A69" t="inlineStr">
        <is>
          <t>14_6477915</t>
        </is>
      </c>
      <c r="B69" t="inlineStr"/>
      <c r="C69" t="inlineStr"/>
      <c r="D69" t="inlineStr">
        <is>
          <t>6.14.02.1</t>
        </is>
      </c>
      <c r="E69" t="inlineStr">
        <is>
          <t>MAZOWIECKIE</t>
        </is>
      </c>
      <c r="F69" t="inlineStr">
        <is>
          <t>CIECHANOWSKI</t>
        </is>
      </c>
      <c r="G69" t="inlineStr">
        <is>
          <t>OJRZEŃ</t>
        </is>
      </c>
      <c r="H69" t="inlineStr">
        <is>
          <t>1402062</t>
        </is>
      </c>
      <c r="I69" t="inlineStr">
        <is>
          <t>KRASZEWO</t>
        </is>
      </c>
      <c r="J69" t="inlineStr">
        <is>
          <t>0121152</t>
        </is>
      </c>
      <c r="L69" t="inlineStr">
        <is>
          <t>99999</t>
        </is>
      </c>
      <c r="M69" t="inlineStr">
        <is>
          <t>70B</t>
        </is>
      </c>
      <c r="N69" t="n">
        <v>52.78978070971061</v>
      </c>
      <c r="O69" t="n">
        <v>20.5654129805822</v>
      </c>
      <c r="P69" t="inlineStr">
        <is>
          <t>punkt adresowy podstawowy</t>
        </is>
      </c>
      <c r="Q69" t="n">
        <v>1</v>
      </c>
      <c r="R69" t="inlineStr">
        <is>
          <t>0</t>
        </is>
      </c>
      <c r="S69" t="inlineStr">
        <is>
          <t>0</t>
        </is>
      </c>
      <c r="T69" t="inlineStr">
        <is>
          <t>kat.11</t>
        </is>
      </c>
      <c r="U69" t="n">
        <v>10500</v>
      </c>
      <c r="V69" t="n">
        <v>0</v>
      </c>
    </row>
    <row r="70">
      <c r="A70" t="inlineStr">
        <is>
          <t>14_6477784</t>
        </is>
      </c>
      <c r="B70" t="inlineStr"/>
      <c r="C70" t="inlineStr"/>
      <c r="D70" t="inlineStr">
        <is>
          <t>6.14.02.1</t>
        </is>
      </c>
      <c r="E70" t="inlineStr">
        <is>
          <t>MAZOWIECKIE</t>
        </is>
      </c>
      <c r="F70" t="inlineStr">
        <is>
          <t>CIECHANOWSKI</t>
        </is>
      </c>
      <c r="G70" t="inlineStr">
        <is>
          <t>OJRZEŃ</t>
        </is>
      </c>
      <c r="H70" t="inlineStr">
        <is>
          <t>1402062</t>
        </is>
      </c>
      <c r="I70" t="inlineStr">
        <is>
          <t>KRASZEWO</t>
        </is>
      </c>
      <c r="J70" t="inlineStr">
        <is>
          <t>0121152</t>
        </is>
      </c>
      <c r="L70" t="inlineStr">
        <is>
          <t>99999</t>
        </is>
      </c>
      <c r="M70" t="inlineStr">
        <is>
          <t>51</t>
        </is>
      </c>
      <c r="N70" t="n">
        <v>52.79277175744355</v>
      </c>
      <c r="O70" t="n">
        <v>20.56506441861034</v>
      </c>
      <c r="P70" t="inlineStr">
        <is>
          <t>punkt adresowy podstawowy</t>
        </is>
      </c>
      <c r="Q70" t="n">
        <v>1</v>
      </c>
      <c r="R70" t="inlineStr">
        <is>
          <t>0</t>
        </is>
      </c>
      <c r="S70" t="inlineStr">
        <is>
          <t>0</t>
        </is>
      </c>
      <c r="T70" t="inlineStr">
        <is>
          <t>kat.5</t>
        </is>
      </c>
      <c r="U70" t="n">
        <v>4500</v>
      </c>
      <c r="V70" t="n">
        <v>0</v>
      </c>
    </row>
    <row r="71">
      <c r="A71" t="inlineStr">
        <is>
          <t>14_6478490</t>
        </is>
      </c>
      <c r="B71" t="inlineStr"/>
      <c r="C71" t="inlineStr"/>
      <c r="D71" t="inlineStr">
        <is>
          <t>6.14.02.1</t>
        </is>
      </c>
      <c r="E71" t="inlineStr">
        <is>
          <t>MAZOWIECKIE</t>
        </is>
      </c>
      <c r="F71" t="inlineStr">
        <is>
          <t>CIECHANOWSKI</t>
        </is>
      </c>
      <c r="G71" t="inlineStr">
        <is>
          <t>OJRZEŃ</t>
        </is>
      </c>
      <c r="H71" t="inlineStr">
        <is>
          <t>1402062</t>
        </is>
      </c>
      <c r="I71" t="inlineStr">
        <is>
          <t>KRASZEWO</t>
        </is>
      </c>
      <c r="J71" t="inlineStr">
        <is>
          <t>0121152</t>
        </is>
      </c>
      <c r="L71" t="inlineStr">
        <is>
          <t>99999</t>
        </is>
      </c>
      <c r="M71" t="inlineStr">
        <is>
          <t>50</t>
        </is>
      </c>
      <c r="N71" t="n">
        <v>52.79250069264566</v>
      </c>
      <c r="O71" t="n">
        <v>20.56747470680124</v>
      </c>
      <c r="P71" t="inlineStr">
        <is>
          <t>punkt adresowy podstawowy</t>
        </is>
      </c>
      <c r="Q71" t="n">
        <v>2</v>
      </c>
      <c r="R71" t="inlineStr">
        <is>
          <t>0</t>
        </is>
      </c>
      <c r="S71" t="inlineStr">
        <is>
          <t>0</t>
        </is>
      </c>
      <c r="T71" t="inlineStr">
        <is>
          <t>kat.5</t>
        </is>
      </c>
      <c r="U71" t="n">
        <v>4500</v>
      </c>
      <c r="V71" t="n">
        <v>0</v>
      </c>
    </row>
    <row r="72">
      <c r="A72" t="inlineStr">
        <is>
          <t>14_6478566</t>
        </is>
      </c>
      <c r="B72" t="inlineStr"/>
      <c r="C72" t="inlineStr"/>
      <c r="D72" t="inlineStr">
        <is>
          <t>6.14.02.1</t>
        </is>
      </c>
      <c r="E72" t="inlineStr">
        <is>
          <t>MAZOWIECKIE</t>
        </is>
      </c>
      <c r="F72" t="inlineStr">
        <is>
          <t>CIECHANOWSKI</t>
        </is>
      </c>
      <c r="G72" t="inlineStr">
        <is>
          <t>OJRZEŃ</t>
        </is>
      </c>
      <c r="H72" t="inlineStr">
        <is>
          <t>1402062</t>
        </is>
      </c>
      <c r="I72" t="inlineStr">
        <is>
          <t>KRASZEWO</t>
        </is>
      </c>
      <c r="J72" t="inlineStr">
        <is>
          <t>0121152</t>
        </is>
      </c>
      <c r="L72" t="inlineStr">
        <is>
          <t>99999</t>
        </is>
      </c>
      <c r="M72" t="inlineStr">
        <is>
          <t>48</t>
        </is>
      </c>
      <c r="N72" t="n">
        <v>52.79294440721217</v>
      </c>
      <c r="O72" t="n">
        <v>20.56771103850479</v>
      </c>
      <c r="P72" t="inlineStr">
        <is>
          <t>punkt adresowy podstawowy</t>
        </is>
      </c>
      <c r="Q72" t="n">
        <v>2</v>
      </c>
      <c r="R72" t="inlineStr">
        <is>
          <t>0</t>
        </is>
      </c>
      <c r="S72" t="inlineStr">
        <is>
          <t>0</t>
        </is>
      </c>
      <c r="T72" t="inlineStr">
        <is>
          <t>kat.5</t>
        </is>
      </c>
      <c r="U72" t="n">
        <v>4500</v>
      </c>
      <c r="V72" t="n">
        <v>0</v>
      </c>
    </row>
    <row r="73">
      <c r="A73" t="inlineStr">
        <is>
          <t>14_6479006</t>
        </is>
      </c>
      <c r="B73" t="inlineStr"/>
      <c r="C73" t="inlineStr"/>
      <c r="D73" t="inlineStr">
        <is>
          <t>6.14.02.1</t>
        </is>
      </c>
      <c r="E73" t="inlineStr">
        <is>
          <t>MAZOWIECKIE</t>
        </is>
      </c>
      <c r="F73" t="inlineStr">
        <is>
          <t>CIECHANOWSKI</t>
        </is>
      </c>
      <c r="G73" t="inlineStr">
        <is>
          <t>OJRZEŃ</t>
        </is>
      </c>
      <c r="H73" t="inlineStr">
        <is>
          <t>1402062</t>
        </is>
      </c>
      <c r="I73" t="inlineStr">
        <is>
          <t>KRASZEWO</t>
        </is>
      </c>
      <c r="J73" t="inlineStr">
        <is>
          <t>0121152</t>
        </is>
      </c>
      <c r="L73" t="inlineStr">
        <is>
          <t>99999</t>
        </is>
      </c>
      <c r="M73" t="inlineStr">
        <is>
          <t>45A</t>
        </is>
      </c>
      <c r="N73" t="n">
        <v>52.79285580235947</v>
      </c>
      <c r="O73" t="n">
        <v>20.56909871700123</v>
      </c>
      <c r="P73" t="inlineStr">
        <is>
          <t>punkt adresowy podstawowy</t>
        </is>
      </c>
      <c r="Q73" t="n">
        <v>1</v>
      </c>
      <c r="R73" t="inlineStr">
        <is>
          <t>0</t>
        </is>
      </c>
      <c r="S73" t="inlineStr">
        <is>
          <t>0</t>
        </is>
      </c>
      <c r="T73" t="inlineStr">
        <is>
          <t>kat.4</t>
        </is>
      </c>
      <c r="U73" t="n">
        <v>3500</v>
      </c>
      <c r="V73" t="n">
        <v>0</v>
      </c>
    </row>
    <row r="74">
      <c r="A74" t="inlineStr">
        <is>
          <t>14_6479190</t>
        </is>
      </c>
      <c r="B74" t="inlineStr"/>
      <c r="C74" t="inlineStr"/>
      <c r="D74" t="inlineStr">
        <is>
          <t>6.14.02.1</t>
        </is>
      </c>
      <c r="E74" t="inlineStr">
        <is>
          <t>MAZOWIECKIE</t>
        </is>
      </c>
      <c r="F74" t="inlineStr">
        <is>
          <t>CIECHANOWSKI</t>
        </is>
      </c>
      <c r="G74" t="inlineStr">
        <is>
          <t>OJRZEŃ</t>
        </is>
      </c>
      <c r="H74" t="inlineStr">
        <is>
          <t>1402062</t>
        </is>
      </c>
      <c r="I74" t="inlineStr">
        <is>
          <t>KRASZEWO</t>
        </is>
      </c>
      <c r="J74" t="inlineStr">
        <is>
          <t>0121152</t>
        </is>
      </c>
      <c r="L74" t="inlineStr">
        <is>
          <t>99999</t>
        </is>
      </c>
      <c r="M74" t="inlineStr">
        <is>
          <t>43</t>
        </is>
      </c>
      <c r="N74" t="n">
        <v>52.79250747527812</v>
      </c>
      <c r="O74" t="n">
        <v>20.56968452660779</v>
      </c>
      <c r="P74" t="inlineStr">
        <is>
          <t>punkt adresowy podstawowy</t>
        </is>
      </c>
      <c r="Q74" t="n">
        <v>1</v>
      </c>
      <c r="R74" t="inlineStr">
        <is>
          <t>0</t>
        </is>
      </c>
      <c r="S74" t="inlineStr">
        <is>
          <t>0</t>
        </is>
      </c>
      <c r="T74" t="inlineStr">
        <is>
          <t>kat.4</t>
        </is>
      </c>
      <c r="U74" t="n">
        <v>3500</v>
      </c>
      <c r="V74" t="n">
        <v>0</v>
      </c>
    </row>
    <row r="75">
      <c r="A75" t="inlineStr">
        <is>
          <t>14_6479179</t>
        </is>
      </c>
      <c r="B75" t="inlineStr"/>
      <c r="C75" t="inlineStr"/>
      <c r="D75" t="inlineStr">
        <is>
          <t>6.14.02.1</t>
        </is>
      </c>
      <c r="E75" t="inlineStr">
        <is>
          <t>MAZOWIECKIE</t>
        </is>
      </c>
      <c r="F75" t="inlineStr">
        <is>
          <t>CIECHANOWSKI</t>
        </is>
      </c>
      <c r="G75" t="inlineStr">
        <is>
          <t>OJRZEŃ</t>
        </is>
      </c>
      <c r="H75" t="inlineStr">
        <is>
          <t>1402062</t>
        </is>
      </c>
      <c r="I75" t="inlineStr">
        <is>
          <t>KRASZEWO</t>
        </is>
      </c>
      <c r="J75" t="inlineStr">
        <is>
          <t>0121152</t>
        </is>
      </c>
      <c r="L75" t="inlineStr">
        <is>
          <t>99999</t>
        </is>
      </c>
      <c r="M75" t="inlineStr">
        <is>
          <t>60</t>
        </is>
      </c>
      <c r="N75" t="n">
        <v>52.79214296574276</v>
      </c>
      <c r="O75" t="n">
        <v>20.56962348986738</v>
      </c>
      <c r="P75" t="inlineStr">
        <is>
          <t>punkt adresowy podstawowy</t>
        </is>
      </c>
      <c r="Q75" t="n">
        <v>1</v>
      </c>
      <c r="R75" t="inlineStr">
        <is>
          <t>0</t>
        </is>
      </c>
      <c r="S75" t="inlineStr">
        <is>
          <t>0</t>
        </is>
      </c>
      <c r="T75" t="inlineStr">
        <is>
          <t>kat.4</t>
        </is>
      </c>
      <c r="U75" t="n">
        <v>3500</v>
      </c>
      <c r="V75" t="n">
        <v>0</v>
      </c>
    </row>
    <row r="76">
      <c r="A76" t="inlineStr">
        <is>
          <t>14_3996208</t>
        </is>
      </c>
      <c r="B76" t="inlineStr"/>
      <c r="C76" t="inlineStr"/>
      <c r="D76" t="inlineStr">
        <is>
          <t>6.14.02.1</t>
        </is>
      </c>
      <c r="E76" t="inlineStr">
        <is>
          <t>MAZOWIECKIE</t>
        </is>
      </c>
      <c r="F76" t="inlineStr">
        <is>
          <t>CIECHANOWSKI</t>
        </is>
      </c>
      <c r="G76" t="inlineStr">
        <is>
          <t>OJRZEŃ</t>
        </is>
      </c>
      <c r="H76" t="inlineStr">
        <is>
          <t>1402062</t>
        </is>
      </c>
      <c r="I76" t="inlineStr">
        <is>
          <t>KRASZEWO</t>
        </is>
      </c>
      <c r="J76" t="inlineStr">
        <is>
          <t>0121152</t>
        </is>
      </c>
      <c r="L76" t="inlineStr">
        <is>
          <t>99999</t>
        </is>
      </c>
      <c r="M76" t="inlineStr">
        <is>
          <t>64</t>
        </is>
      </c>
      <c r="N76" t="n">
        <v>52.79106301006673</v>
      </c>
      <c r="O76" t="n">
        <v>20.56945822607702</v>
      </c>
      <c r="P76" t="inlineStr">
        <is>
          <t>punkt adresowy podstawowy</t>
        </is>
      </c>
      <c r="Q76" t="n">
        <v>1</v>
      </c>
      <c r="R76" t="inlineStr">
        <is>
          <t>0</t>
        </is>
      </c>
      <c r="S76" t="inlineStr">
        <is>
          <t>0</t>
        </is>
      </c>
      <c r="T76" t="inlineStr">
        <is>
          <t>kat.4</t>
        </is>
      </c>
      <c r="U76" t="n">
        <v>3500</v>
      </c>
      <c r="V76" t="n">
        <v>0</v>
      </c>
    </row>
    <row r="77">
      <c r="A77" t="inlineStr">
        <is>
          <t>14_6479285</t>
        </is>
      </c>
      <c r="B77" t="inlineStr"/>
      <c r="C77" t="inlineStr"/>
      <c r="D77" t="inlineStr">
        <is>
          <t>6.14.02.1</t>
        </is>
      </c>
      <c r="E77" t="inlineStr">
        <is>
          <t>MAZOWIECKIE</t>
        </is>
      </c>
      <c r="F77" t="inlineStr">
        <is>
          <t>CIECHANOWSKI</t>
        </is>
      </c>
      <c r="G77" t="inlineStr">
        <is>
          <t>OJRZEŃ</t>
        </is>
      </c>
      <c r="H77" t="inlineStr">
        <is>
          <t>1402062</t>
        </is>
      </c>
      <c r="I77" t="inlineStr">
        <is>
          <t>KRASZEWO</t>
        </is>
      </c>
      <c r="J77" t="inlineStr">
        <is>
          <t>0121152</t>
        </is>
      </c>
      <c r="L77" t="inlineStr">
        <is>
          <t>99999</t>
        </is>
      </c>
      <c r="M77" t="inlineStr">
        <is>
          <t>62A</t>
        </is>
      </c>
      <c r="N77" t="n">
        <v>52.7913027831242</v>
      </c>
      <c r="O77" t="n">
        <v>20.56993856680073</v>
      </c>
      <c r="P77" t="inlineStr">
        <is>
          <t>punkt adresowy podstawowy</t>
        </is>
      </c>
      <c r="Q77" t="n">
        <v>1</v>
      </c>
      <c r="R77" t="inlineStr">
        <is>
          <t>0</t>
        </is>
      </c>
      <c r="S77" t="inlineStr">
        <is>
          <t>0</t>
        </is>
      </c>
      <c r="T77" t="inlineStr">
        <is>
          <t>kat.4</t>
        </is>
      </c>
      <c r="U77" t="n">
        <v>3500</v>
      </c>
      <c r="V77" t="n">
        <v>0</v>
      </c>
    </row>
    <row r="78">
      <c r="A78" t="inlineStr">
        <is>
          <t>14_6479246</t>
        </is>
      </c>
      <c r="B78" t="inlineStr"/>
      <c r="C78" t="inlineStr"/>
      <c r="D78" t="inlineStr">
        <is>
          <t>6.14.02.1</t>
        </is>
      </c>
      <c r="E78" t="inlineStr">
        <is>
          <t>MAZOWIECKIE</t>
        </is>
      </c>
      <c r="F78" t="inlineStr">
        <is>
          <t>CIECHANOWSKI</t>
        </is>
      </c>
      <c r="G78" t="inlineStr">
        <is>
          <t>OJRZEŃ</t>
        </is>
      </c>
      <c r="H78" t="inlineStr">
        <is>
          <t>1402062</t>
        </is>
      </c>
      <c r="I78" t="inlineStr">
        <is>
          <t>KRASZEWO</t>
        </is>
      </c>
      <c r="J78" t="inlineStr">
        <is>
          <t>0121152</t>
        </is>
      </c>
      <c r="L78" t="inlineStr">
        <is>
          <t>99999</t>
        </is>
      </c>
      <c r="M78" t="inlineStr">
        <is>
          <t>63</t>
        </is>
      </c>
      <c r="N78" t="n">
        <v>52.79141317374107</v>
      </c>
      <c r="O78" t="n">
        <v>20.56980984353529</v>
      </c>
      <c r="P78" t="inlineStr">
        <is>
          <t>punkt adresowy podstawowy</t>
        </is>
      </c>
      <c r="Q78" t="n">
        <v>1</v>
      </c>
      <c r="R78" t="inlineStr">
        <is>
          <t>0</t>
        </is>
      </c>
      <c r="S78" t="inlineStr">
        <is>
          <t>0</t>
        </is>
      </c>
      <c r="T78" t="inlineStr">
        <is>
          <t>kat.4</t>
        </is>
      </c>
      <c r="U78" t="n">
        <v>3500</v>
      </c>
      <c r="V78" t="n">
        <v>0</v>
      </c>
    </row>
    <row r="79">
      <c r="A79" t="inlineStr">
        <is>
          <t>14_6478346</t>
        </is>
      </c>
      <c r="B79" t="inlineStr"/>
      <c r="C79" t="inlineStr"/>
      <c r="D79" t="inlineStr">
        <is>
          <t>6.14.02.1</t>
        </is>
      </c>
      <c r="E79" t="inlineStr">
        <is>
          <t>MAZOWIECKIE</t>
        </is>
      </c>
      <c r="F79" t="inlineStr">
        <is>
          <t>CIECHANOWSKI</t>
        </is>
      </c>
      <c r="G79" t="inlineStr">
        <is>
          <t>OJRZEŃ</t>
        </is>
      </c>
      <c r="H79" t="inlineStr">
        <is>
          <t>1402062</t>
        </is>
      </c>
      <c r="I79" t="inlineStr">
        <is>
          <t>KRASZEWO</t>
        </is>
      </c>
      <c r="J79" t="inlineStr">
        <is>
          <t>0121152</t>
        </is>
      </c>
      <c r="L79" t="inlineStr">
        <is>
          <t>99999</t>
        </is>
      </c>
      <c r="M79" t="inlineStr">
        <is>
          <t>66</t>
        </is>
      </c>
      <c r="N79" t="n">
        <v>52.79087038971443</v>
      </c>
      <c r="O79" t="n">
        <v>20.56699429927457</v>
      </c>
      <c r="P79" t="inlineStr">
        <is>
          <t>punkt adresowy podstawowy</t>
        </is>
      </c>
      <c r="Q79" t="n">
        <v>1</v>
      </c>
      <c r="R79" t="inlineStr">
        <is>
          <t>0</t>
        </is>
      </c>
      <c r="S79" t="inlineStr">
        <is>
          <t>0</t>
        </is>
      </c>
      <c r="T79" t="inlineStr">
        <is>
          <t>kat.7</t>
        </is>
      </c>
      <c r="U79" t="n">
        <v>6500</v>
      </c>
      <c r="V79" t="n">
        <v>0</v>
      </c>
    </row>
    <row r="80">
      <c r="A80" t="inlineStr">
        <is>
          <t>14_6478413</t>
        </is>
      </c>
      <c r="B80" t="inlineStr"/>
      <c r="C80" t="inlineStr"/>
      <c r="D80" t="inlineStr">
        <is>
          <t>6.14.02.1</t>
        </is>
      </c>
      <c r="E80" t="inlineStr">
        <is>
          <t>MAZOWIECKIE</t>
        </is>
      </c>
      <c r="F80" t="inlineStr">
        <is>
          <t>CIECHANOWSKI</t>
        </is>
      </c>
      <c r="G80" t="inlineStr">
        <is>
          <t>OJRZEŃ</t>
        </is>
      </c>
      <c r="H80" t="inlineStr">
        <is>
          <t>1402062</t>
        </is>
      </c>
      <c r="I80" t="inlineStr">
        <is>
          <t>KRASZEWO</t>
        </is>
      </c>
      <c r="J80" t="inlineStr">
        <is>
          <t>0121152</t>
        </is>
      </c>
      <c r="L80" t="inlineStr">
        <is>
          <t>99999</t>
        </is>
      </c>
      <c r="M80" t="inlineStr">
        <is>
          <t>67</t>
        </is>
      </c>
      <c r="N80" t="n">
        <v>52.79030804078213</v>
      </c>
      <c r="O80" t="n">
        <v>20.56718053305606</v>
      </c>
      <c r="P80" t="inlineStr">
        <is>
          <t>punkt adresowy podstawowy</t>
        </is>
      </c>
      <c r="Q80" t="n">
        <v>2</v>
      </c>
      <c r="R80" t="inlineStr">
        <is>
          <t>0</t>
        </is>
      </c>
      <c r="S80" t="inlineStr">
        <is>
          <t>0</t>
        </is>
      </c>
      <c r="T80" t="inlineStr">
        <is>
          <t>kat.4</t>
        </is>
      </c>
      <c r="U80" t="n">
        <v>3500</v>
      </c>
      <c r="V80" t="n">
        <v>0</v>
      </c>
    </row>
    <row r="81">
      <c r="A81" t="inlineStr">
        <is>
          <t>14_6478377</t>
        </is>
      </c>
      <c r="B81" t="inlineStr"/>
      <c r="C81" t="inlineStr"/>
      <c r="D81" t="inlineStr">
        <is>
          <t>6.14.02.1</t>
        </is>
      </c>
      <c r="E81" t="inlineStr">
        <is>
          <t>MAZOWIECKIE</t>
        </is>
      </c>
      <c r="F81" t="inlineStr">
        <is>
          <t>CIECHANOWSKI</t>
        </is>
      </c>
      <c r="G81" t="inlineStr">
        <is>
          <t>OJRZEŃ</t>
        </is>
      </c>
      <c r="H81" t="inlineStr">
        <is>
          <t>1402062</t>
        </is>
      </c>
      <c r="I81" t="inlineStr">
        <is>
          <t>KRASZEWO</t>
        </is>
      </c>
      <c r="J81" t="inlineStr">
        <is>
          <t>0121152</t>
        </is>
      </c>
      <c r="L81" t="inlineStr">
        <is>
          <t>99999</t>
        </is>
      </c>
      <c r="M81" t="inlineStr">
        <is>
          <t>68</t>
        </is>
      </c>
      <c r="N81" t="n">
        <v>52.79004255457235</v>
      </c>
      <c r="O81" t="n">
        <v>20.56706668184106</v>
      </c>
      <c r="P81" t="inlineStr">
        <is>
          <t>punkt adresowy podstawowy</t>
        </is>
      </c>
      <c r="Q81" t="n">
        <v>1</v>
      </c>
      <c r="R81" t="inlineStr">
        <is>
          <t>0</t>
        </is>
      </c>
      <c r="S81" t="inlineStr">
        <is>
          <t>0</t>
        </is>
      </c>
      <c r="T81" t="inlineStr">
        <is>
          <t>kat.4</t>
        </is>
      </c>
      <c r="U81" t="n">
        <v>3500</v>
      </c>
      <c r="V81" t="n">
        <v>0</v>
      </c>
    </row>
    <row r="82">
      <c r="A82" t="inlineStr">
        <is>
          <t>14_6478661</t>
        </is>
      </c>
      <c r="B82" t="inlineStr"/>
      <c r="C82" t="inlineStr"/>
      <c r="D82" t="inlineStr">
        <is>
          <t>6.14.02.1</t>
        </is>
      </c>
      <c r="E82" t="inlineStr">
        <is>
          <t>MAZOWIECKIE</t>
        </is>
      </c>
      <c r="F82" t="inlineStr">
        <is>
          <t>CIECHANOWSKI</t>
        </is>
      </c>
      <c r="G82" t="inlineStr">
        <is>
          <t>OJRZEŃ</t>
        </is>
      </c>
      <c r="H82" t="inlineStr">
        <is>
          <t>1402062</t>
        </is>
      </c>
      <c r="I82" t="inlineStr">
        <is>
          <t>KRASZEWO</t>
        </is>
      </c>
      <c r="J82" t="inlineStr">
        <is>
          <t>0121152</t>
        </is>
      </c>
      <c r="L82" t="inlineStr">
        <is>
          <t>99999</t>
        </is>
      </c>
      <c r="M82" t="inlineStr">
        <is>
          <t>65A</t>
        </is>
      </c>
      <c r="N82" t="n">
        <v>52.78952231370779</v>
      </c>
      <c r="O82" t="n">
        <v>20.56791371694139</v>
      </c>
      <c r="P82" t="inlineStr">
        <is>
          <t>punkt adresowy podstawowy</t>
        </is>
      </c>
      <c r="Q82" t="n">
        <v>1</v>
      </c>
      <c r="R82" t="inlineStr">
        <is>
          <t>0</t>
        </is>
      </c>
      <c r="S82" t="inlineStr">
        <is>
          <t>0</t>
        </is>
      </c>
      <c r="T82" t="inlineStr">
        <is>
          <t>kat.5</t>
        </is>
      </c>
      <c r="U82" t="n">
        <v>4500</v>
      </c>
      <c r="V82" t="n">
        <v>0</v>
      </c>
    </row>
    <row r="83">
      <c r="A83" t="inlineStr">
        <is>
          <t>14_6478839</t>
        </is>
      </c>
      <c r="B83" t="inlineStr"/>
      <c r="C83" t="inlineStr"/>
      <c r="D83" t="inlineStr">
        <is>
          <t>6.14.02.1</t>
        </is>
      </c>
      <c r="E83" t="inlineStr">
        <is>
          <t>MAZOWIECKIE</t>
        </is>
      </c>
      <c r="F83" t="inlineStr">
        <is>
          <t>CIECHANOWSKI</t>
        </is>
      </c>
      <c r="G83" t="inlineStr">
        <is>
          <t>OJRZEŃ</t>
        </is>
      </c>
      <c r="H83" t="inlineStr">
        <is>
          <t>1402062</t>
        </is>
      </c>
      <c r="I83" t="inlineStr">
        <is>
          <t>KRASZEWO</t>
        </is>
      </c>
      <c r="J83" t="inlineStr">
        <is>
          <t>0121152</t>
        </is>
      </c>
      <c r="L83" t="inlineStr">
        <is>
          <t>99999</t>
        </is>
      </c>
      <c r="M83" t="inlineStr">
        <is>
          <t>65</t>
        </is>
      </c>
      <c r="N83" t="n">
        <v>52.78939455008616</v>
      </c>
      <c r="O83" t="n">
        <v>20.56841037273636</v>
      </c>
      <c r="P83" t="inlineStr">
        <is>
          <t>punkt adresowy podstawowy</t>
        </is>
      </c>
      <c r="Q83" t="n">
        <v>1</v>
      </c>
      <c r="R83" t="inlineStr">
        <is>
          <t>0</t>
        </is>
      </c>
      <c r="S83" t="inlineStr">
        <is>
          <t>0</t>
        </is>
      </c>
      <c r="T83" t="inlineStr">
        <is>
          <t>kat.5</t>
        </is>
      </c>
      <c r="U83" t="n">
        <v>4500</v>
      </c>
      <c r="V83" t="n">
        <v>0</v>
      </c>
    </row>
    <row r="84">
      <c r="A84" t="inlineStr">
        <is>
          <t>14_6479773</t>
        </is>
      </c>
      <c r="B84" t="inlineStr"/>
      <c r="C84" t="inlineStr"/>
      <c r="D84" t="inlineStr">
        <is>
          <t>6.14.02.1</t>
        </is>
      </c>
      <c r="E84" t="inlineStr">
        <is>
          <t>MAZOWIECKIE</t>
        </is>
      </c>
      <c r="F84" t="inlineStr">
        <is>
          <t>CIECHANOWSKI</t>
        </is>
      </c>
      <c r="G84" t="inlineStr">
        <is>
          <t>OJRZEŃ</t>
        </is>
      </c>
      <c r="H84" t="inlineStr">
        <is>
          <t>1402062</t>
        </is>
      </c>
      <c r="I84" t="inlineStr">
        <is>
          <t>KRASZEWO</t>
        </is>
      </c>
      <c r="J84" t="inlineStr">
        <is>
          <t>0121152</t>
        </is>
      </c>
      <c r="L84" t="inlineStr">
        <is>
          <t>99999</t>
        </is>
      </c>
      <c r="M84" t="inlineStr">
        <is>
          <t>71</t>
        </is>
      </c>
      <c r="N84" t="n">
        <v>52.79012377197122</v>
      </c>
      <c r="O84" t="n">
        <v>20.57150879530466</v>
      </c>
      <c r="P84" t="inlineStr">
        <is>
          <t>punkt adresowy podstawowy</t>
        </is>
      </c>
      <c r="Q84" t="n">
        <v>2</v>
      </c>
      <c r="R84" t="inlineStr">
        <is>
          <t>0</t>
        </is>
      </c>
      <c r="S84" t="inlineStr">
        <is>
          <t>0</t>
        </is>
      </c>
      <c r="T84" t="inlineStr">
        <is>
          <t>kat.11</t>
        </is>
      </c>
      <c r="U84" t="n">
        <v>10500</v>
      </c>
      <c r="V84" t="n">
        <v>0</v>
      </c>
    </row>
    <row r="85">
      <c r="A85" t="inlineStr">
        <is>
          <t>14_6480274</t>
        </is>
      </c>
      <c r="B85" t="inlineStr"/>
      <c r="C85" t="inlineStr"/>
      <c r="D85" t="inlineStr">
        <is>
          <t>6.14.02.1</t>
        </is>
      </c>
      <c r="E85" t="inlineStr">
        <is>
          <t>MAZOWIECKIE</t>
        </is>
      </c>
      <c r="F85" t="inlineStr">
        <is>
          <t>CIECHANOWSKI</t>
        </is>
      </c>
      <c r="G85" t="inlineStr">
        <is>
          <t>OJRZEŃ</t>
        </is>
      </c>
      <c r="H85" t="inlineStr">
        <is>
          <t>1402062</t>
        </is>
      </c>
      <c r="I85" t="inlineStr">
        <is>
          <t>KRASZEWO</t>
        </is>
      </c>
      <c r="J85" t="inlineStr">
        <is>
          <t>0121152</t>
        </is>
      </c>
      <c r="L85" t="inlineStr">
        <is>
          <t>99999</t>
        </is>
      </c>
      <c r="M85" t="inlineStr">
        <is>
          <t>37</t>
        </is>
      </c>
      <c r="N85" t="n">
        <v>52.79294268451675</v>
      </c>
      <c r="O85" t="n">
        <v>20.57315415644431</v>
      </c>
      <c r="P85" t="inlineStr">
        <is>
          <t>punkt adresowy podstawowy</t>
        </is>
      </c>
      <c r="Q85" t="n">
        <v>1</v>
      </c>
      <c r="R85" t="inlineStr">
        <is>
          <t>0</t>
        </is>
      </c>
      <c r="S85" t="inlineStr">
        <is>
          <t>0</t>
        </is>
      </c>
      <c r="T85" t="inlineStr">
        <is>
          <t>kat.4</t>
        </is>
      </c>
      <c r="U85" t="n">
        <v>3500</v>
      </c>
      <c r="V85" t="n">
        <v>0</v>
      </c>
    </row>
    <row r="86">
      <c r="A86" t="inlineStr">
        <is>
          <t>14_6480098</t>
        </is>
      </c>
      <c r="B86" t="inlineStr"/>
      <c r="C86" t="inlineStr"/>
      <c r="D86" t="inlineStr">
        <is>
          <t>6.14.02.1</t>
        </is>
      </c>
      <c r="E86" t="inlineStr">
        <is>
          <t>MAZOWIECKIE</t>
        </is>
      </c>
      <c r="F86" t="inlineStr">
        <is>
          <t>CIECHANOWSKI</t>
        </is>
      </c>
      <c r="G86" t="inlineStr">
        <is>
          <t>OJRZEŃ</t>
        </is>
      </c>
      <c r="H86" t="inlineStr">
        <is>
          <t>1402062</t>
        </is>
      </c>
      <c r="I86" t="inlineStr">
        <is>
          <t>KRASZEWO</t>
        </is>
      </c>
      <c r="J86" t="inlineStr">
        <is>
          <t>0121152</t>
        </is>
      </c>
      <c r="L86" t="inlineStr">
        <is>
          <t>99999</t>
        </is>
      </c>
      <c r="M86" t="inlineStr">
        <is>
          <t>39</t>
        </is>
      </c>
      <c r="N86" t="n">
        <v>52.79286727101167</v>
      </c>
      <c r="O86" t="n">
        <v>20.57261537257142</v>
      </c>
      <c r="P86" t="inlineStr">
        <is>
          <t>punkt adresowy podstawowy</t>
        </is>
      </c>
      <c r="Q86" t="n">
        <v>1</v>
      </c>
      <c r="R86" t="inlineStr">
        <is>
          <t>0</t>
        </is>
      </c>
      <c r="S86" t="inlineStr">
        <is>
          <t>0</t>
        </is>
      </c>
      <c r="T86" t="inlineStr">
        <is>
          <t>kat.4</t>
        </is>
      </c>
      <c r="U86" t="n">
        <v>3500</v>
      </c>
      <c r="V86" t="n">
        <v>0</v>
      </c>
    </row>
    <row r="87">
      <c r="A87" t="inlineStr">
        <is>
          <t>14_6479998</t>
        </is>
      </c>
      <c r="B87" t="inlineStr"/>
      <c r="C87" t="inlineStr"/>
      <c r="D87" t="inlineStr">
        <is>
          <t>6.14.02.1</t>
        </is>
      </c>
      <c r="E87" t="inlineStr">
        <is>
          <t>MAZOWIECKIE</t>
        </is>
      </c>
      <c r="F87" t="inlineStr">
        <is>
          <t>CIECHANOWSKI</t>
        </is>
      </c>
      <c r="G87" t="inlineStr">
        <is>
          <t>OJRZEŃ</t>
        </is>
      </c>
      <c r="H87" t="inlineStr">
        <is>
          <t>1402062</t>
        </is>
      </c>
      <c r="I87" t="inlineStr">
        <is>
          <t>KRASZEWO</t>
        </is>
      </c>
      <c r="J87" t="inlineStr">
        <is>
          <t>0121152</t>
        </is>
      </c>
      <c r="L87" t="inlineStr">
        <is>
          <t>99999</t>
        </is>
      </c>
      <c r="M87" t="inlineStr">
        <is>
          <t>41A</t>
        </is>
      </c>
      <c r="N87" t="n">
        <v>52.79276550000798</v>
      </c>
      <c r="O87" t="n">
        <v>20.57234222140337</v>
      </c>
      <c r="P87" t="inlineStr">
        <is>
          <t>punkt adresowy podstawowy</t>
        </is>
      </c>
      <c r="Q87" t="n">
        <v>1</v>
      </c>
      <c r="R87" t="inlineStr">
        <is>
          <t>0</t>
        </is>
      </c>
      <c r="S87" t="inlineStr">
        <is>
          <t>0</t>
        </is>
      </c>
      <c r="T87" t="inlineStr">
        <is>
          <t>kat.4</t>
        </is>
      </c>
      <c r="U87" t="n">
        <v>3500</v>
      </c>
      <c r="V87" t="n">
        <v>0</v>
      </c>
    </row>
    <row r="88">
      <c r="A88" t="inlineStr">
        <is>
          <t>14_6479638</t>
        </is>
      </c>
      <c r="B88" t="inlineStr"/>
      <c r="C88" t="inlineStr"/>
      <c r="D88" t="inlineStr">
        <is>
          <t>6.14.02.1</t>
        </is>
      </c>
      <c r="E88" t="inlineStr">
        <is>
          <t>MAZOWIECKIE</t>
        </is>
      </c>
      <c r="F88" t="inlineStr">
        <is>
          <t>CIECHANOWSKI</t>
        </is>
      </c>
      <c r="G88" t="inlineStr">
        <is>
          <t>OJRZEŃ</t>
        </is>
      </c>
      <c r="H88" t="inlineStr">
        <is>
          <t>1402062</t>
        </is>
      </c>
      <c r="I88" t="inlineStr">
        <is>
          <t>KRASZEWO</t>
        </is>
      </c>
      <c r="J88" t="inlineStr">
        <is>
          <t>0121152</t>
        </is>
      </c>
      <c r="L88" t="inlineStr">
        <is>
          <t>99999</t>
        </is>
      </c>
      <c r="M88" t="inlineStr">
        <is>
          <t>59</t>
        </is>
      </c>
      <c r="N88" t="n">
        <v>52.79181937610083</v>
      </c>
      <c r="O88" t="n">
        <v>20.57111277997697</v>
      </c>
      <c r="P88" t="inlineStr">
        <is>
          <t>punkt adresowy podstawowy</t>
        </is>
      </c>
      <c r="Q88" t="n">
        <v>1</v>
      </c>
      <c r="R88" t="inlineStr">
        <is>
          <t>0</t>
        </is>
      </c>
      <c r="S88" t="inlineStr">
        <is>
          <t>0</t>
        </is>
      </c>
      <c r="T88" t="inlineStr">
        <is>
          <t>kat.6</t>
        </is>
      </c>
      <c r="U88" t="n">
        <v>5500</v>
      </c>
      <c r="V88" t="n">
        <v>0</v>
      </c>
    </row>
    <row r="89">
      <c r="A89" t="inlineStr">
        <is>
          <t>14_6479562</t>
        </is>
      </c>
      <c r="B89" t="inlineStr"/>
      <c r="C89" t="inlineStr"/>
      <c r="D89" t="inlineStr">
        <is>
          <t>6.14.02.1</t>
        </is>
      </c>
      <c r="E89" t="inlineStr">
        <is>
          <t>MAZOWIECKIE</t>
        </is>
      </c>
      <c r="F89" t="inlineStr">
        <is>
          <t>CIECHANOWSKI</t>
        </is>
      </c>
      <c r="G89" t="inlineStr">
        <is>
          <t>OJRZEŃ</t>
        </is>
      </c>
      <c r="H89" t="inlineStr">
        <is>
          <t>1402062</t>
        </is>
      </c>
      <c r="I89" t="inlineStr">
        <is>
          <t>KRASZEWO</t>
        </is>
      </c>
      <c r="J89" t="inlineStr">
        <is>
          <t>0121152</t>
        </is>
      </c>
      <c r="L89" t="inlineStr">
        <is>
          <t>99999</t>
        </is>
      </c>
      <c r="M89" t="inlineStr">
        <is>
          <t>58</t>
        </is>
      </c>
      <c r="N89" t="n">
        <v>52.79216324217096</v>
      </c>
      <c r="O89" t="n">
        <v>20.57086366334173</v>
      </c>
      <c r="P89" t="inlineStr">
        <is>
          <t>punkt adresowy podstawowy</t>
        </is>
      </c>
      <c r="Q89" t="n">
        <v>1</v>
      </c>
      <c r="R89" t="inlineStr">
        <is>
          <t>0</t>
        </is>
      </c>
      <c r="S89" t="inlineStr">
        <is>
          <t>0</t>
        </is>
      </c>
      <c r="T89" t="inlineStr">
        <is>
          <t>kat.4</t>
        </is>
      </c>
      <c r="U89" t="n">
        <v>3500</v>
      </c>
      <c r="V89" t="n">
        <v>0</v>
      </c>
    </row>
    <row r="90">
      <c r="A90" t="inlineStr">
        <is>
          <t>14_6479819</t>
        </is>
      </c>
      <c r="B90" t="inlineStr"/>
      <c r="C90" t="inlineStr"/>
      <c r="D90" t="inlineStr">
        <is>
          <t>6.14.02.1</t>
        </is>
      </c>
      <c r="E90" t="inlineStr">
        <is>
          <t>MAZOWIECKIE</t>
        </is>
      </c>
      <c r="F90" t="inlineStr">
        <is>
          <t>CIECHANOWSKI</t>
        </is>
      </c>
      <c r="G90" t="inlineStr">
        <is>
          <t>OJRZEŃ</t>
        </is>
      </c>
      <c r="H90" t="inlineStr">
        <is>
          <t>1402062</t>
        </is>
      </c>
      <c r="I90" t="inlineStr">
        <is>
          <t>KRASZEWO</t>
        </is>
      </c>
      <c r="J90" t="inlineStr">
        <is>
          <t>0121152</t>
        </is>
      </c>
      <c r="L90" t="inlineStr">
        <is>
          <t>99999</t>
        </is>
      </c>
      <c r="M90" t="inlineStr">
        <is>
          <t>57</t>
        </is>
      </c>
      <c r="N90" t="n">
        <v>52.79238572366502</v>
      </c>
      <c r="O90" t="n">
        <v>20.57175801224841</v>
      </c>
      <c r="P90" t="inlineStr">
        <is>
          <t>punkt adresowy podstawowy</t>
        </is>
      </c>
      <c r="Q90" t="n">
        <v>2</v>
      </c>
      <c r="R90" t="inlineStr">
        <is>
          <t>0</t>
        </is>
      </c>
      <c r="S90" t="inlineStr">
        <is>
          <t>0</t>
        </is>
      </c>
      <c r="T90" t="inlineStr">
        <is>
          <t>kat.4</t>
        </is>
      </c>
      <c r="U90" t="n">
        <v>3500</v>
      </c>
      <c r="V90" t="n">
        <v>0</v>
      </c>
    </row>
    <row r="91">
      <c r="A91" t="inlineStr">
        <is>
          <t>14_6479555</t>
        </is>
      </c>
      <c r="B91" t="inlineStr"/>
      <c r="C91" t="inlineStr"/>
      <c r="D91" t="inlineStr">
        <is>
          <t>6.14.02.1</t>
        </is>
      </c>
      <c r="E91" t="inlineStr">
        <is>
          <t>MAZOWIECKIE</t>
        </is>
      </c>
      <c r="F91" t="inlineStr">
        <is>
          <t>CIECHANOWSKI</t>
        </is>
      </c>
      <c r="G91" t="inlineStr">
        <is>
          <t>OJRZEŃ</t>
        </is>
      </c>
      <c r="H91" t="inlineStr">
        <is>
          <t>1402062</t>
        </is>
      </c>
      <c r="I91" t="inlineStr">
        <is>
          <t>KRASZEWO</t>
        </is>
      </c>
      <c r="J91" t="inlineStr">
        <is>
          <t>0121152</t>
        </is>
      </c>
      <c r="L91" t="inlineStr">
        <is>
          <t>99999</t>
        </is>
      </c>
      <c r="M91" t="inlineStr">
        <is>
          <t>40</t>
        </is>
      </c>
      <c r="N91" t="n">
        <v>52.7928853696225</v>
      </c>
      <c r="O91" t="n">
        <v>20.5708513641573</v>
      </c>
      <c r="P91" t="inlineStr">
        <is>
          <t>punkt adresowy podstawowy</t>
        </is>
      </c>
      <c r="Q91" t="n">
        <v>1</v>
      </c>
      <c r="R91" t="inlineStr">
        <is>
          <t>0</t>
        </is>
      </c>
      <c r="S91" t="inlineStr">
        <is>
          <t>0</t>
        </is>
      </c>
      <c r="T91" t="inlineStr">
        <is>
          <t>kat.4</t>
        </is>
      </c>
      <c r="U91" t="n">
        <v>3500</v>
      </c>
      <c r="V91" t="n">
        <v>0</v>
      </c>
    </row>
    <row r="92">
      <c r="A92" t="inlineStr">
        <is>
          <t>14_6480389</t>
        </is>
      </c>
      <c r="B92" t="inlineStr"/>
      <c r="C92" t="inlineStr"/>
      <c r="D92" t="inlineStr">
        <is>
          <t>6.14.02.1</t>
        </is>
      </c>
      <c r="E92" t="inlineStr">
        <is>
          <t>MAZOWIECKIE</t>
        </is>
      </c>
      <c r="F92" t="inlineStr">
        <is>
          <t>CIECHANOWSKI</t>
        </is>
      </c>
      <c r="G92" t="inlineStr">
        <is>
          <t>OJRZEŃ</t>
        </is>
      </c>
      <c r="H92" t="inlineStr">
        <is>
          <t>1402062</t>
        </is>
      </c>
      <c r="I92" t="inlineStr">
        <is>
          <t>KRASZEWO</t>
        </is>
      </c>
      <c r="J92" t="inlineStr">
        <is>
          <t>0121152</t>
        </is>
      </c>
      <c r="L92" t="inlineStr">
        <is>
          <t>99999</t>
        </is>
      </c>
      <c r="M92" t="inlineStr">
        <is>
          <t>32</t>
        </is>
      </c>
      <c r="N92" t="n">
        <v>52.79344886118208</v>
      </c>
      <c r="O92" t="n">
        <v>20.57352883509235</v>
      </c>
      <c r="P92" t="inlineStr">
        <is>
          <t>punkt adresowy podstawowy</t>
        </is>
      </c>
      <c r="Q92" t="n">
        <v>2</v>
      </c>
      <c r="R92" t="inlineStr">
        <is>
          <t>0</t>
        </is>
      </c>
      <c r="S92" t="inlineStr">
        <is>
          <t>0</t>
        </is>
      </c>
      <c r="T92" t="inlineStr">
        <is>
          <t>kat.5</t>
        </is>
      </c>
      <c r="U92" t="n">
        <v>4500</v>
      </c>
      <c r="V92" t="n">
        <v>0</v>
      </c>
    </row>
    <row r="93">
      <c r="A93" t="inlineStr">
        <is>
          <t>14_6480278</t>
        </is>
      </c>
      <c r="B93" t="inlineStr"/>
      <c r="C93" t="inlineStr"/>
      <c r="D93" t="inlineStr">
        <is>
          <t>6.14.02.1</t>
        </is>
      </c>
      <c r="E93" t="inlineStr">
        <is>
          <t>MAZOWIECKIE</t>
        </is>
      </c>
      <c r="F93" t="inlineStr">
        <is>
          <t>CIECHANOWSKI</t>
        </is>
      </c>
      <c r="G93" t="inlineStr">
        <is>
          <t>OJRZEŃ</t>
        </is>
      </c>
      <c r="H93" t="inlineStr">
        <is>
          <t>1402062</t>
        </is>
      </c>
      <c r="I93" t="inlineStr">
        <is>
          <t>KRASZEWO</t>
        </is>
      </c>
      <c r="J93" t="inlineStr">
        <is>
          <t>0121152</t>
        </is>
      </c>
      <c r="L93" t="inlineStr">
        <is>
          <t>99999</t>
        </is>
      </c>
      <c r="M93" t="inlineStr">
        <is>
          <t>34</t>
        </is>
      </c>
      <c r="N93" t="n">
        <v>52.7933604190825</v>
      </c>
      <c r="O93" t="n">
        <v>20.57317792254901</v>
      </c>
      <c r="P93" t="inlineStr">
        <is>
          <t>punkt adresowy podstawowy</t>
        </is>
      </c>
      <c r="Q93" t="n">
        <v>1</v>
      </c>
      <c r="R93" t="inlineStr">
        <is>
          <t>0</t>
        </is>
      </c>
      <c r="S93" t="inlineStr">
        <is>
          <t>0</t>
        </is>
      </c>
      <c r="T93" t="inlineStr">
        <is>
          <t>kat.6</t>
        </is>
      </c>
      <c r="U93" t="n">
        <v>5500</v>
      </c>
      <c r="V93" t="n">
        <v>0</v>
      </c>
    </row>
    <row r="94">
      <c r="A94" t="inlineStr">
        <is>
          <t>14_6480159</t>
        </is>
      </c>
      <c r="B94" t="inlineStr"/>
      <c r="C94" t="inlineStr"/>
      <c r="D94" t="inlineStr">
        <is>
          <t>6.14.02.1</t>
        </is>
      </c>
      <c r="E94" t="inlineStr">
        <is>
          <t>MAZOWIECKIE</t>
        </is>
      </c>
      <c r="F94" t="inlineStr">
        <is>
          <t>CIECHANOWSKI</t>
        </is>
      </c>
      <c r="G94" t="inlineStr">
        <is>
          <t>OJRZEŃ</t>
        </is>
      </c>
      <c r="H94" t="inlineStr">
        <is>
          <t>1402062</t>
        </is>
      </c>
      <c r="I94" t="inlineStr">
        <is>
          <t>KRASZEWO</t>
        </is>
      </c>
      <c r="J94" t="inlineStr">
        <is>
          <t>0121152</t>
        </is>
      </c>
      <c r="L94" t="inlineStr">
        <is>
          <t>99999</t>
        </is>
      </c>
      <c r="M94" t="inlineStr">
        <is>
          <t>36</t>
        </is>
      </c>
      <c r="N94" t="n">
        <v>52.79329694043989</v>
      </c>
      <c r="O94" t="n">
        <v>20.57279893576562</v>
      </c>
      <c r="P94" t="inlineStr">
        <is>
          <t>punkt adresowy podstawowy</t>
        </is>
      </c>
      <c r="Q94" t="n">
        <v>1</v>
      </c>
      <c r="R94" t="inlineStr">
        <is>
          <t>0</t>
        </is>
      </c>
      <c r="S94" t="inlineStr">
        <is>
          <t>0</t>
        </is>
      </c>
      <c r="T94" t="inlineStr">
        <is>
          <t>kat.4</t>
        </is>
      </c>
      <c r="U94" t="n">
        <v>3500</v>
      </c>
      <c r="V94" t="n">
        <v>0</v>
      </c>
    </row>
    <row r="95">
      <c r="A95" t="inlineStr">
        <is>
          <t>14_6479991</t>
        </is>
      </c>
      <c r="B95" t="inlineStr"/>
      <c r="C95" t="inlineStr"/>
      <c r="D95" t="inlineStr">
        <is>
          <t>6.14.02.1</t>
        </is>
      </c>
      <c r="E95" t="inlineStr">
        <is>
          <t>MAZOWIECKIE</t>
        </is>
      </c>
      <c r="F95" t="inlineStr">
        <is>
          <t>CIECHANOWSKI</t>
        </is>
      </c>
      <c r="G95" t="inlineStr">
        <is>
          <t>OJRZEŃ</t>
        </is>
      </c>
      <c r="H95" t="inlineStr">
        <is>
          <t>1402062</t>
        </is>
      </c>
      <c r="I95" t="inlineStr">
        <is>
          <t>KRASZEWO</t>
        </is>
      </c>
      <c r="J95" t="inlineStr">
        <is>
          <t>0121152</t>
        </is>
      </c>
      <c r="L95" t="inlineStr">
        <is>
          <t>99999</t>
        </is>
      </c>
      <c r="M95" t="inlineStr">
        <is>
          <t>38</t>
        </is>
      </c>
      <c r="N95" t="n">
        <v>52.79321346589598</v>
      </c>
      <c r="O95" t="n">
        <v>20.57233809368888</v>
      </c>
      <c r="P95" t="inlineStr">
        <is>
          <t>punkt adresowy podstawowy</t>
        </is>
      </c>
      <c r="Q95" t="n">
        <v>1</v>
      </c>
      <c r="R95" t="inlineStr">
        <is>
          <t>0</t>
        </is>
      </c>
      <c r="S95" t="inlineStr">
        <is>
          <t>0</t>
        </is>
      </c>
      <c r="T95" t="inlineStr">
        <is>
          <t>kat.4</t>
        </is>
      </c>
      <c r="U95" t="n">
        <v>3500</v>
      </c>
      <c r="V95" t="n">
        <v>0</v>
      </c>
    </row>
    <row r="96">
      <c r="A96" t="inlineStr">
        <is>
          <t>14_3995900</t>
        </is>
      </c>
      <c r="B96" t="inlineStr"/>
      <c r="C96" t="inlineStr"/>
      <c r="D96" t="inlineStr">
        <is>
          <t>6.14.02.1</t>
        </is>
      </c>
      <c r="E96" t="inlineStr">
        <is>
          <t>MAZOWIECKIE</t>
        </is>
      </c>
      <c r="F96" t="inlineStr">
        <is>
          <t>CIECHANOWSKI</t>
        </is>
      </c>
      <c r="G96" t="inlineStr">
        <is>
          <t>OJRZEŃ</t>
        </is>
      </c>
      <c r="H96" t="inlineStr">
        <is>
          <t>1402062</t>
        </is>
      </c>
      <c r="I96" t="inlineStr">
        <is>
          <t>KRASZEWO</t>
        </is>
      </c>
      <c r="J96" t="inlineStr">
        <is>
          <t>0121152</t>
        </is>
      </c>
      <c r="L96" t="inlineStr">
        <is>
          <t>99999</t>
        </is>
      </c>
      <c r="M96" t="inlineStr">
        <is>
          <t>35</t>
        </is>
      </c>
      <c r="N96" t="n">
        <v>52.79298383818859</v>
      </c>
      <c r="O96" t="n">
        <v>20.57349466644668</v>
      </c>
      <c r="P96" t="inlineStr">
        <is>
          <t>punkt adresowy podstawowy</t>
        </is>
      </c>
      <c r="Q96" t="n">
        <v>1</v>
      </c>
      <c r="R96" t="inlineStr">
        <is>
          <t>0</t>
        </is>
      </c>
      <c r="S96" t="inlineStr">
        <is>
          <t>0</t>
        </is>
      </c>
      <c r="T96" t="inlineStr">
        <is>
          <t>kat.5</t>
        </is>
      </c>
      <c r="U96" t="n">
        <v>4500</v>
      </c>
      <c r="V96" t="n">
        <v>0</v>
      </c>
    </row>
    <row r="97">
      <c r="A97" t="inlineStr">
        <is>
          <t>14_6480547</t>
        </is>
      </c>
      <c r="B97" t="inlineStr"/>
      <c r="C97" t="inlineStr"/>
      <c r="D97" t="inlineStr">
        <is>
          <t>6.14.02.1</t>
        </is>
      </c>
      <c r="E97" t="inlineStr">
        <is>
          <t>MAZOWIECKIE</t>
        </is>
      </c>
      <c r="F97" t="inlineStr">
        <is>
          <t>CIECHANOWSKI</t>
        </is>
      </c>
      <c r="G97" t="inlineStr">
        <is>
          <t>OJRZEŃ</t>
        </is>
      </c>
      <c r="H97" t="inlineStr">
        <is>
          <t>1402062</t>
        </is>
      </c>
      <c r="I97" t="inlineStr">
        <is>
          <t>KRASZEWO</t>
        </is>
      </c>
      <c r="J97" t="inlineStr">
        <is>
          <t>0121152</t>
        </is>
      </c>
      <c r="L97" t="inlineStr">
        <is>
          <t>99999</t>
        </is>
      </c>
      <c r="M97" t="inlineStr">
        <is>
          <t>30</t>
        </is>
      </c>
      <c r="N97" t="n">
        <v>52.79341950597288</v>
      </c>
      <c r="O97" t="n">
        <v>20.57402038128375</v>
      </c>
      <c r="P97" t="inlineStr">
        <is>
          <t>punkt adresowy podstawowy</t>
        </is>
      </c>
      <c r="Q97" t="n">
        <v>1</v>
      </c>
      <c r="R97" t="inlineStr">
        <is>
          <t>0</t>
        </is>
      </c>
      <c r="S97" t="inlineStr">
        <is>
          <t>0</t>
        </is>
      </c>
      <c r="T97" t="inlineStr">
        <is>
          <t>kat.5</t>
        </is>
      </c>
      <c r="U97" t="n">
        <v>4500</v>
      </c>
      <c r="V97" t="n">
        <v>0</v>
      </c>
    </row>
    <row r="98">
      <c r="A98" t="inlineStr">
        <is>
          <t>14_3996050</t>
        </is>
      </c>
      <c r="B98" t="inlineStr"/>
      <c r="C98" t="inlineStr"/>
      <c r="D98" t="inlineStr">
        <is>
          <t>6.14.02.1</t>
        </is>
      </c>
      <c r="E98" t="inlineStr">
        <is>
          <t>MAZOWIECKIE</t>
        </is>
      </c>
      <c r="F98" t="inlineStr">
        <is>
          <t>CIECHANOWSKI</t>
        </is>
      </c>
      <c r="G98" t="inlineStr">
        <is>
          <t>OJRZEŃ</t>
        </is>
      </c>
      <c r="H98" t="inlineStr">
        <is>
          <t>1402062</t>
        </is>
      </c>
      <c r="I98" t="inlineStr">
        <is>
          <t>KRASZEWO</t>
        </is>
      </c>
      <c r="J98" t="inlineStr">
        <is>
          <t>0121152</t>
        </is>
      </c>
      <c r="L98" t="inlineStr">
        <is>
          <t>99999</t>
        </is>
      </c>
      <c r="M98" t="inlineStr">
        <is>
          <t>33</t>
        </is>
      </c>
      <c r="N98" t="n">
        <v>52.79300847167943</v>
      </c>
      <c r="O98" t="n">
        <v>20.57375634334619</v>
      </c>
      <c r="P98" t="inlineStr">
        <is>
          <t>punkt adresowy podstawowy</t>
        </is>
      </c>
      <c r="Q98" t="n">
        <v>1</v>
      </c>
      <c r="R98" t="inlineStr">
        <is>
          <t>0</t>
        </is>
      </c>
      <c r="S98" t="inlineStr">
        <is>
          <t>0</t>
        </is>
      </c>
      <c r="T98" t="inlineStr">
        <is>
          <t>kat.5</t>
        </is>
      </c>
      <c r="U98" t="n">
        <v>4500</v>
      </c>
      <c r="V98" t="n">
        <v>0</v>
      </c>
    </row>
    <row r="99">
      <c r="A99" t="inlineStr">
        <is>
          <t>14_6480557</t>
        </is>
      </c>
      <c r="B99" t="inlineStr"/>
      <c r="C99" t="inlineStr"/>
      <c r="D99" t="inlineStr">
        <is>
          <t>6.14.02.1</t>
        </is>
      </c>
      <c r="E99" t="inlineStr">
        <is>
          <t>MAZOWIECKIE</t>
        </is>
      </c>
      <c r="F99" t="inlineStr">
        <is>
          <t>CIECHANOWSKI</t>
        </is>
      </c>
      <c r="G99" t="inlineStr">
        <is>
          <t>OJRZEŃ</t>
        </is>
      </c>
      <c r="H99" t="inlineStr">
        <is>
          <t>1402062</t>
        </is>
      </c>
      <c r="I99" t="inlineStr">
        <is>
          <t>KRASZEWO</t>
        </is>
      </c>
      <c r="J99" t="inlineStr">
        <is>
          <t>0121152</t>
        </is>
      </c>
      <c r="L99" t="inlineStr">
        <is>
          <t>99999</t>
        </is>
      </c>
      <c r="M99" t="inlineStr">
        <is>
          <t>31</t>
        </is>
      </c>
      <c r="N99" t="n">
        <v>52.79302241661907</v>
      </c>
      <c r="O99" t="n">
        <v>20.57402922598664</v>
      </c>
      <c r="P99" t="inlineStr">
        <is>
          <t>punkt adresowy podstawowy</t>
        </is>
      </c>
      <c r="Q99" t="n">
        <v>1</v>
      </c>
      <c r="R99" t="inlineStr">
        <is>
          <t>0</t>
        </is>
      </c>
      <c r="S99" t="inlineStr">
        <is>
          <t>0</t>
        </is>
      </c>
      <c r="T99" t="inlineStr">
        <is>
          <t>kat.5</t>
        </is>
      </c>
      <c r="U99" t="n">
        <v>4500</v>
      </c>
      <c r="V99" t="n">
        <v>0</v>
      </c>
    </row>
    <row r="100">
      <c r="A100" t="inlineStr">
        <is>
          <t>14_6480647</t>
        </is>
      </c>
      <c r="B100" t="inlineStr"/>
      <c r="C100" t="inlineStr"/>
      <c r="D100" t="inlineStr">
        <is>
          <t>6.14.02.1</t>
        </is>
      </c>
      <c r="E100" t="inlineStr">
        <is>
          <t>MAZOWIECKIE</t>
        </is>
      </c>
      <c r="F100" t="inlineStr">
        <is>
          <t>CIECHANOWSKI</t>
        </is>
      </c>
      <c r="G100" t="inlineStr">
        <is>
          <t>OJRZEŃ</t>
        </is>
      </c>
      <c r="H100" t="inlineStr">
        <is>
          <t>1402062</t>
        </is>
      </c>
      <c r="I100" t="inlineStr">
        <is>
          <t>KRASZEWO</t>
        </is>
      </c>
      <c r="J100" t="inlineStr">
        <is>
          <t>0121152</t>
        </is>
      </c>
      <c r="L100" t="inlineStr">
        <is>
          <t>99999</t>
        </is>
      </c>
      <c r="M100" t="inlineStr">
        <is>
          <t>29</t>
        </is>
      </c>
      <c r="N100" t="n">
        <v>52.79304876605929</v>
      </c>
      <c r="O100" t="n">
        <v>20.57429386286559</v>
      </c>
      <c r="P100" t="inlineStr">
        <is>
          <t>punkt adresowy podstawowy</t>
        </is>
      </c>
      <c r="Q100" t="n">
        <v>1</v>
      </c>
      <c r="R100" t="inlineStr">
        <is>
          <t>0</t>
        </is>
      </c>
      <c r="S100" t="inlineStr">
        <is>
          <t>0</t>
        </is>
      </c>
      <c r="T100" t="inlineStr">
        <is>
          <t>kat.5</t>
        </is>
      </c>
      <c r="U100" t="n">
        <v>4500</v>
      </c>
      <c r="V100" t="n">
        <v>0</v>
      </c>
    </row>
    <row r="101">
      <c r="A101" t="inlineStr">
        <is>
          <t>14_6480732</t>
        </is>
      </c>
      <c r="B101" t="inlineStr"/>
      <c r="C101" t="inlineStr"/>
      <c r="D101" t="inlineStr">
        <is>
          <t>6.14.02.1</t>
        </is>
      </c>
      <c r="E101" t="inlineStr">
        <is>
          <t>MAZOWIECKIE</t>
        </is>
      </c>
      <c r="F101" t="inlineStr">
        <is>
          <t>CIECHANOWSKI</t>
        </is>
      </c>
      <c r="G101" t="inlineStr">
        <is>
          <t>OJRZEŃ</t>
        </is>
      </c>
      <c r="H101" t="inlineStr">
        <is>
          <t>1402062</t>
        </is>
      </c>
      <c r="I101" t="inlineStr">
        <is>
          <t>KRASZEWO</t>
        </is>
      </c>
      <c r="J101" t="inlineStr">
        <is>
          <t>0121152</t>
        </is>
      </c>
      <c r="L101" t="inlineStr">
        <is>
          <t>99999</t>
        </is>
      </c>
      <c r="M101" t="inlineStr">
        <is>
          <t>27</t>
        </is>
      </c>
      <c r="N101" t="n">
        <v>52.79307687136615</v>
      </c>
      <c r="O101" t="n">
        <v>20.57455856348916</v>
      </c>
      <c r="P101" t="inlineStr">
        <is>
          <t>punkt adresowy podstawowy</t>
        </is>
      </c>
      <c r="Q101" t="n">
        <v>1</v>
      </c>
      <c r="R101" t="inlineStr">
        <is>
          <t>0</t>
        </is>
      </c>
      <c r="S101" t="inlineStr">
        <is>
          <t>0</t>
        </is>
      </c>
      <c r="T101" t="inlineStr">
        <is>
          <t>kat.5</t>
        </is>
      </c>
      <c r="U101" t="n">
        <v>4500</v>
      </c>
      <c r="V101" t="n">
        <v>0</v>
      </c>
    </row>
    <row r="102">
      <c r="A102" t="inlineStr">
        <is>
          <t>14_6480913</t>
        </is>
      </c>
      <c r="B102" t="inlineStr"/>
      <c r="C102" t="inlineStr"/>
      <c r="D102" t="inlineStr">
        <is>
          <t>6.14.02.1</t>
        </is>
      </c>
      <c r="E102" t="inlineStr">
        <is>
          <t>MAZOWIECKIE</t>
        </is>
      </c>
      <c r="F102" t="inlineStr">
        <is>
          <t>CIECHANOWSKI</t>
        </is>
      </c>
      <c r="G102" t="inlineStr">
        <is>
          <t>OJRZEŃ</t>
        </is>
      </c>
      <c r="H102" t="inlineStr">
        <is>
          <t>1402062</t>
        </is>
      </c>
      <c r="I102" t="inlineStr">
        <is>
          <t>KRASZEWO</t>
        </is>
      </c>
      <c r="J102" t="inlineStr">
        <is>
          <t>0121152</t>
        </is>
      </c>
      <c r="L102" t="inlineStr">
        <is>
          <t>99999</t>
        </is>
      </c>
      <c r="M102" t="inlineStr">
        <is>
          <t>23</t>
        </is>
      </c>
      <c r="N102" t="n">
        <v>52.79311029275019</v>
      </c>
      <c r="O102" t="n">
        <v>20.5750842464644</v>
      </c>
      <c r="P102" t="inlineStr">
        <is>
          <t>punkt adresowy podstawowy</t>
        </is>
      </c>
      <c r="Q102" t="n">
        <v>1</v>
      </c>
      <c r="R102" t="inlineStr">
        <is>
          <t>0</t>
        </is>
      </c>
      <c r="S102" t="inlineStr">
        <is>
          <t>0</t>
        </is>
      </c>
      <c r="T102" t="inlineStr">
        <is>
          <t>kat.5</t>
        </is>
      </c>
      <c r="U102" t="n">
        <v>4500</v>
      </c>
      <c r="V102" t="n">
        <v>0</v>
      </c>
    </row>
    <row r="103">
      <c r="A103" t="inlineStr">
        <is>
          <t>14_6480825</t>
        </is>
      </c>
      <c r="B103" t="inlineStr"/>
      <c r="C103" t="inlineStr"/>
      <c r="D103" t="inlineStr">
        <is>
          <t>6.14.02.1</t>
        </is>
      </c>
      <c r="E103" t="inlineStr">
        <is>
          <t>MAZOWIECKIE</t>
        </is>
      </c>
      <c r="F103" t="inlineStr">
        <is>
          <t>CIECHANOWSKI</t>
        </is>
      </c>
      <c r="G103" t="inlineStr">
        <is>
          <t>OJRZEŃ</t>
        </is>
      </c>
      <c r="H103" t="inlineStr">
        <is>
          <t>1402062</t>
        </is>
      </c>
      <c r="I103" t="inlineStr">
        <is>
          <t>KRASZEWO</t>
        </is>
      </c>
      <c r="J103" t="inlineStr">
        <is>
          <t>0121152</t>
        </is>
      </c>
      <c r="L103" t="inlineStr">
        <is>
          <t>99999</t>
        </is>
      </c>
      <c r="M103" t="inlineStr">
        <is>
          <t>25</t>
        </is>
      </c>
      <c r="N103" t="n">
        <v>52.79308566219903</v>
      </c>
      <c r="O103" t="n">
        <v>20.57482256826331</v>
      </c>
      <c r="P103" t="inlineStr">
        <is>
          <t>punkt adresowy podstawowy</t>
        </is>
      </c>
      <c r="Q103" t="n">
        <v>1</v>
      </c>
      <c r="R103" t="inlineStr">
        <is>
          <t>0</t>
        </is>
      </c>
      <c r="S103" t="inlineStr">
        <is>
          <t>0</t>
        </is>
      </c>
      <c r="T103" t="inlineStr">
        <is>
          <t>kat.5</t>
        </is>
      </c>
      <c r="U103" t="n">
        <v>4500</v>
      </c>
      <c r="V103" t="n">
        <v>0</v>
      </c>
    </row>
    <row r="104">
      <c r="A104" t="inlineStr">
        <is>
          <t>14_6480718</t>
        </is>
      </c>
      <c r="B104" t="inlineStr"/>
      <c r="C104" t="inlineStr"/>
      <c r="D104" t="inlineStr">
        <is>
          <t>6.14.02.1</t>
        </is>
      </c>
      <c r="E104" t="inlineStr">
        <is>
          <t>MAZOWIECKIE</t>
        </is>
      </c>
      <c r="F104" t="inlineStr">
        <is>
          <t>CIECHANOWSKI</t>
        </is>
      </c>
      <c r="G104" t="inlineStr">
        <is>
          <t>OJRZEŃ</t>
        </is>
      </c>
      <c r="H104" t="inlineStr">
        <is>
          <t>1402062</t>
        </is>
      </c>
      <c r="I104" t="inlineStr">
        <is>
          <t>KRASZEWO</t>
        </is>
      </c>
      <c r="J104" t="inlineStr">
        <is>
          <t>0121152</t>
        </is>
      </c>
      <c r="L104" t="inlineStr">
        <is>
          <t>99999</t>
        </is>
      </c>
      <c r="M104" t="inlineStr">
        <is>
          <t>28</t>
        </is>
      </c>
      <c r="N104" t="n">
        <v>52.79345514742036</v>
      </c>
      <c r="O104" t="n">
        <v>20.57451137526606</v>
      </c>
      <c r="P104" t="inlineStr">
        <is>
          <t>punkt adresowy podstawowy</t>
        </is>
      </c>
      <c r="Q104" t="n">
        <v>1</v>
      </c>
      <c r="R104" t="inlineStr">
        <is>
          <t>0</t>
        </is>
      </c>
      <c r="S104" t="inlineStr">
        <is>
          <t>0</t>
        </is>
      </c>
      <c r="T104" t="inlineStr">
        <is>
          <t>kat.7</t>
        </is>
      </c>
      <c r="U104" t="n">
        <v>6500</v>
      </c>
      <c r="V104" t="n">
        <v>0</v>
      </c>
    </row>
    <row r="105">
      <c r="A105" t="inlineStr">
        <is>
          <t>14_6480866</t>
        </is>
      </c>
      <c r="B105" t="inlineStr"/>
      <c r="C105" t="inlineStr"/>
      <c r="D105" t="inlineStr">
        <is>
          <t>6.14.02.1</t>
        </is>
      </c>
      <c r="E105" t="inlineStr">
        <is>
          <t>MAZOWIECKIE</t>
        </is>
      </c>
      <c r="F105" t="inlineStr">
        <is>
          <t>CIECHANOWSKI</t>
        </is>
      </c>
      <c r="G105" t="inlineStr">
        <is>
          <t>OJRZEŃ</t>
        </is>
      </c>
      <c r="H105" t="inlineStr">
        <is>
          <t>1402062</t>
        </is>
      </c>
      <c r="I105" t="inlineStr">
        <is>
          <t>KRASZEWO</t>
        </is>
      </c>
      <c r="J105" t="inlineStr">
        <is>
          <t>0121152</t>
        </is>
      </c>
      <c r="L105" t="inlineStr">
        <is>
          <t>99999</t>
        </is>
      </c>
      <c r="M105" t="inlineStr">
        <is>
          <t>26</t>
        </is>
      </c>
      <c r="N105" t="n">
        <v>52.79348094552043</v>
      </c>
      <c r="O105" t="n">
        <v>20.57494985662825</v>
      </c>
      <c r="P105" t="inlineStr">
        <is>
          <t>punkt adresowy podstawowy</t>
        </is>
      </c>
      <c r="Q105" t="n">
        <v>1</v>
      </c>
      <c r="R105" t="inlineStr">
        <is>
          <t>0</t>
        </is>
      </c>
      <c r="S105" t="inlineStr">
        <is>
          <t>0</t>
        </is>
      </c>
      <c r="T105" t="inlineStr">
        <is>
          <t>kat.6</t>
        </is>
      </c>
      <c r="U105" t="n">
        <v>5500</v>
      </c>
      <c r="V105" t="n">
        <v>0</v>
      </c>
    </row>
    <row r="106">
      <c r="A106" t="inlineStr">
        <is>
          <t>14_6481011</t>
        </is>
      </c>
      <c r="B106" t="inlineStr"/>
      <c r="C106" t="inlineStr"/>
      <c r="D106" t="inlineStr">
        <is>
          <t>6.14.02.1</t>
        </is>
      </c>
      <c r="E106" t="inlineStr">
        <is>
          <t>MAZOWIECKIE</t>
        </is>
      </c>
      <c r="F106" t="inlineStr">
        <is>
          <t>CIECHANOWSKI</t>
        </is>
      </c>
      <c r="G106" t="inlineStr">
        <is>
          <t>OJRZEŃ</t>
        </is>
      </c>
      <c r="H106" t="inlineStr">
        <is>
          <t>1402062</t>
        </is>
      </c>
      <c r="I106" t="inlineStr">
        <is>
          <t>KRASZEWO</t>
        </is>
      </c>
      <c r="J106" t="inlineStr">
        <is>
          <t>0121152</t>
        </is>
      </c>
      <c r="L106" t="inlineStr">
        <is>
          <t>99999</t>
        </is>
      </c>
      <c r="M106" t="inlineStr">
        <is>
          <t>24</t>
        </is>
      </c>
      <c r="N106" t="n">
        <v>52.79349109399978</v>
      </c>
      <c r="O106" t="n">
        <v>20.57537618156292</v>
      </c>
      <c r="P106" t="inlineStr">
        <is>
          <t>punkt adresowy podstawowy</t>
        </is>
      </c>
      <c r="Q106" t="n">
        <v>2</v>
      </c>
      <c r="R106" t="inlineStr">
        <is>
          <t>0</t>
        </is>
      </c>
      <c r="S106" t="inlineStr">
        <is>
          <t>0</t>
        </is>
      </c>
      <c r="T106" t="inlineStr">
        <is>
          <t>kat.5</t>
        </is>
      </c>
      <c r="U106" t="n">
        <v>4500</v>
      </c>
      <c r="V106" t="n">
        <v>0</v>
      </c>
    </row>
    <row r="107">
      <c r="A107" t="inlineStr">
        <is>
          <t>14_6481150</t>
        </is>
      </c>
      <c r="B107" t="inlineStr"/>
      <c r="C107" t="inlineStr"/>
      <c r="D107" t="inlineStr">
        <is>
          <t>6.14.02.1</t>
        </is>
      </c>
      <c r="E107" t="inlineStr">
        <is>
          <t>MAZOWIECKIE</t>
        </is>
      </c>
      <c r="F107" t="inlineStr">
        <is>
          <t>CIECHANOWSKI</t>
        </is>
      </c>
      <c r="G107" t="inlineStr">
        <is>
          <t>OJRZEŃ</t>
        </is>
      </c>
      <c r="H107" t="inlineStr">
        <is>
          <t>1402062</t>
        </is>
      </c>
      <c r="I107" t="inlineStr">
        <is>
          <t>KRASZEWO</t>
        </is>
      </c>
      <c r="J107" t="inlineStr">
        <is>
          <t>0121152</t>
        </is>
      </c>
      <c r="L107" t="inlineStr">
        <is>
          <t>99999</t>
        </is>
      </c>
      <c r="M107" t="inlineStr">
        <is>
          <t>22</t>
        </is>
      </c>
      <c r="N107" t="n">
        <v>52.79352070685912</v>
      </c>
      <c r="O107" t="n">
        <v>20.57579162028212</v>
      </c>
      <c r="P107" t="inlineStr">
        <is>
          <t>punkt adresowy podstawowy</t>
        </is>
      </c>
      <c r="Q107" t="n">
        <v>2</v>
      </c>
      <c r="R107" t="inlineStr">
        <is>
          <t>0</t>
        </is>
      </c>
      <c r="S107" t="inlineStr">
        <is>
          <t>0</t>
        </is>
      </c>
      <c r="T107" t="inlineStr">
        <is>
          <t>kat.5</t>
        </is>
      </c>
      <c r="U107" t="n">
        <v>4500</v>
      </c>
      <c r="V107" t="n">
        <v>0</v>
      </c>
    </row>
    <row r="108">
      <c r="A108" t="inlineStr">
        <is>
          <t>14_6481008</t>
        </is>
      </c>
      <c r="B108" t="inlineStr"/>
      <c r="C108" t="inlineStr"/>
      <c r="D108" t="inlineStr">
        <is>
          <t>6.14.02.1</t>
        </is>
      </c>
      <c r="E108" t="inlineStr">
        <is>
          <t>MAZOWIECKIE</t>
        </is>
      </c>
      <c r="F108" t="inlineStr">
        <is>
          <t>CIECHANOWSKI</t>
        </is>
      </c>
      <c r="G108" t="inlineStr">
        <is>
          <t>OJRZEŃ</t>
        </is>
      </c>
      <c r="H108" t="inlineStr">
        <is>
          <t>1402062</t>
        </is>
      </c>
      <c r="I108" t="inlineStr">
        <is>
          <t>KRASZEWO</t>
        </is>
      </c>
      <c r="J108" t="inlineStr">
        <is>
          <t>0121152</t>
        </is>
      </c>
      <c r="L108" t="inlineStr">
        <is>
          <t>99999</t>
        </is>
      </c>
      <c r="M108" t="inlineStr">
        <is>
          <t>21</t>
        </is>
      </c>
      <c r="N108" t="n">
        <v>52.79313652534446</v>
      </c>
      <c r="O108" t="n">
        <v>20.57535757422453</v>
      </c>
      <c r="P108" t="inlineStr">
        <is>
          <t>punkt adresowy podstawowy</t>
        </is>
      </c>
      <c r="Q108" t="n">
        <v>1</v>
      </c>
      <c r="R108" t="inlineStr">
        <is>
          <t>0</t>
        </is>
      </c>
      <c r="S108" t="inlineStr">
        <is>
          <t>0</t>
        </is>
      </c>
      <c r="T108" t="inlineStr">
        <is>
          <t>kat.5</t>
        </is>
      </c>
      <c r="U108" t="n">
        <v>4500</v>
      </c>
      <c r="V108" t="n">
        <v>0</v>
      </c>
    </row>
    <row r="109">
      <c r="A109" t="inlineStr">
        <is>
          <t>14_6481522</t>
        </is>
      </c>
      <c r="B109" t="inlineStr"/>
      <c r="C109" t="inlineStr"/>
      <c r="D109" t="inlineStr">
        <is>
          <t>6.14.02.1</t>
        </is>
      </c>
      <c r="E109" t="inlineStr">
        <is>
          <t>MAZOWIECKIE</t>
        </is>
      </c>
      <c r="F109" t="inlineStr">
        <is>
          <t>CIECHANOWSKI</t>
        </is>
      </c>
      <c r="G109" t="inlineStr">
        <is>
          <t>OJRZEŃ</t>
        </is>
      </c>
      <c r="H109" t="inlineStr">
        <is>
          <t>1402062</t>
        </is>
      </c>
      <c r="I109" t="inlineStr">
        <is>
          <t>KRASZEWO</t>
        </is>
      </c>
      <c r="J109" t="inlineStr">
        <is>
          <t>0121152</t>
        </is>
      </c>
      <c r="L109" t="inlineStr">
        <is>
          <t>99999</t>
        </is>
      </c>
      <c r="M109" t="inlineStr">
        <is>
          <t>19</t>
        </is>
      </c>
      <c r="N109" t="n">
        <v>52.79326048308939</v>
      </c>
      <c r="O109" t="n">
        <v>20.57686883890289</v>
      </c>
      <c r="P109" t="inlineStr">
        <is>
          <t>punkt adresowy podstawowy</t>
        </is>
      </c>
      <c r="Q109" t="n">
        <v>1</v>
      </c>
      <c r="R109" t="inlineStr">
        <is>
          <t>0</t>
        </is>
      </c>
      <c r="S109" t="inlineStr">
        <is>
          <t>0</t>
        </is>
      </c>
      <c r="T109" t="inlineStr">
        <is>
          <t>kat.5</t>
        </is>
      </c>
      <c r="U109" t="n">
        <v>4500</v>
      </c>
      <c r="V109" t="n">
        <v>0</v>
      </c>
    </row>
    <row r="110">
      <c r="A110" t="inlineStr">
        <is>
          <t>14_6481693</t>
        </is>
      </c>
      <c r="B110" t="inlineStr"/>
      <c r="C110" t="inlineStr"/>
      <c r="D110" t="inlineStr">
        <is>
          <t>6.14.02.1</t>
        </is>
      </c>
      <c r="E110" t="inlineStr">
        <is>
          <t>MAZOWIECKIE</t>
        </is>
      </c>
      <c r="F110" t="inlineStr">
        <is>
          <t>CIECHANOWSKI</t>
        </is>
      </c>
      <c r="G110" t="inlineStr">
        <is>
          <t>OJRZEŃ</t>
        </is>
      </c>
      <c r="H110" t="inlineStr">
        <is>
          <t>1402062</t>
        </is>
      </c>
      <c r="I110" t="inlineStr">
        <is>
          <t>KRASZEWO</t>
        </is>
      </c>
      <c r="J110" t="inlineStr">
        <is>
          <t>0121152</t>
        </is>
      </c>
      <c r="L110" t="inlineStr">
        <is>
          <t>99999</t>
        </is>
      </c>
      <c r="M110" t="inlineStr">
        <is>
          <t>18</t>
        </is>
      </c>
      <c r="N110" t="n">
        <v>52.79361719221959</v>
      </c>
      <c r="O110" t="n">
        <v>20.5775192317643</v>
      </c>
      <c r="P110" t="inlineStr">
        <is>
          <t>punkt adresowy podstawowy</t>
        </is>
      </c>
      <c r="Q110" t="n">
        <v>2</v>
      </c>
      <c r="R110" t="inlineStr">
        <is>
          <t>0</t>
        </is>
      </c>
      <c r="S110" t="inlineStr">
        <is>
          <t>0</t>
        </is>
      </c>
      <c r="T110" t="inlineStr">
        <is>
          <t>kat.5</t>
        </is>
      </c>
      <c r="U110" t="n">
        <v>4500</v>
      </c>
      <c r="V110" t="n">
        <v>0</v>
      </c>
    </row>
    <row r="111">
      <c r="A111" t="inlineStr">
        <is>
          <t>14_6481367</t>
        </is>
      </c>
      <c r="B111" t="inlineStr"/>
      <c r="C111" t="inlineStr"/>
      <c r="D111" t="inlineStr">
        <is>
          <t>6.14.02.1</t>
        </is>
      </c>
      <c r="E111" t="inlineStr">
        <is>
          <t>MAZOWIECKIE</t>
        </is>
      </c>
      <c r="F111" t="inlineStr">
        <is>
          <t>CIECHANOWSKI</t>
        </is>
      </c>
      <c r="G111" t="inlineStr">
        <is>
          <t>OJRZEŃ</t>
        </is>
      </c>
      <c r="H111" t="inlineStr">
        <is>
          <t>1402062</t>
        </is>
      </c>
      <c r="I111" t="inlineStr">
        <is>
          <t>KRASZEWO</t>
        </is>
      </c>
      <c r="J111" t="inlineStr">
        <is>
          <t>0121152</t>
        </is>
      </c>
      <c r="L111" t="inlineStr">
        <is>
          <t>99999</t>
        </is>
      </c>
      <c r="M111" t="inlineStr">
        <is>
          <t>20</t>
        </is>
      </c>
      <c r="N111" t="n">
        <v>52.79471651039895</v>
      </c>
      <c r="O111" t="n">
        <v>20.57647182727574</v>
      </c>
      <c r="P111" t="inlineStr">
        <is>
          <t>punkt adresowy podstawowy</t>
        </is>
      </c>
      <c r="Q111" t="n">
        <v>1</v>
      </c>
      <c r="R111" t="inlineStr">
        <is>
          <t>0</t>
        </is>
      </c>
      <c r="S111" t="inlineStr">
        <is>
          <t>0</t>
        </is>
      </c>
      <c r="T111" t="inlineStr">
        <is>
          <t>kat.10</t>
        </is>
      </c>
      <c r="U111" t="n">
        <v>9500</v>
      </c>
      <c r="V111" t="n">
        <v>0</v>
      </c>
    </row>
    <row r="112">
      <c r="A112" t="inlineStr">
        <is>
          <t>14_6479054</t>
        </is>
      </c>
      <c r="B112" t="inlineStr"/>
      <c r="C112" t="inlineStr"/>
      <c r="D112" t="inlineStr">
        <is>
          <t>6.14.02.1</t>
        </is>
      </c>
      <c r="E112" t="inlineStr">
        <is>
          <t>MAZOWIECKIE</t>
        </is>
      </c>
      <c r="F112" t="inlineStr">
        <is>
          <t>CIECHANOWSKI</t>
        </is>
      </c>
      <c r="G112" t="inlineStr">
        <is>
          <t>OJRZEŃ</t>
        </is>
      </c>
      <c r="H112" t="inlineStr">
        <is>
          <t>1402062</t>
        </is>
      </c>
      <c r="I112" t="inlineStr">
        <is>
          <t>KRASZEWO</t>
        </is>
      </c>
      <c r="J112" t="inlineStr">
        <is>
          <t>0121152</t>
        </is>
      </c>
      <c r="L112" t="inlineStr">
        <is>
          <t>99999</t>
        </is>
      </c>
      <c r="M112" t="inlineStr">
        <is>
          <t>45B</t>
        </is>
      </c>
      <c r="N112" t="n">
        <v>52.79312265884562</v>
      </c>
      <c r="O112" t="n">
        <v>20.56924161380952</v>
      </c>
      <c r="P112" t="inlineStr">
        <is>
          <t>punkt adresowy podstawowy</t>
        </is>
      </c>
      <c r="Q112" t="n">
        <v>4</v>
      </c>
      <c r="R112" t="inlineStr">
        <is>
          <t>0</t>
        </is>
      </c>
      <c r="S112" t="inlineStr">
        <is>
          <t>0</t>
        </is>
      </c>
      <c r="T112" t="inlineStr">
        <is>
          <t>kat.5</t>
        </is>
      </c>
      <c r="U112" t="n">
        <v>4500</v>
      </c>
      <c r="V112" t="n">
        <v>0</v>
      </c>
    </row>
    <row r="113">
      <c r="A113" t="inlineStr">
        <is>
          <t>14_6478778</t>
        </is>
      </c>
      <c r="B113" t="inlineStr"/>
      <c r="C113" t="inlineStr"/>
      <c r="D113" t="inlineStr">
        <is>
          <t>6.14.02.1</t>
        </is>
      </c>
      <c r="E113" t="inlineStr">
        <is>
          <t>MAZOWIECKIE</t>
        </is>
      </c>
      <c r="F113" t="inlineStr">
        <is>
          <t>CIECHANOWSKI</t>
        </is>
      </c>
      <c r="G113" t="inlineStr">
        <is>
          <t>OJRZEŃ</t>
        </is>
      </c>
      <c r="H113" t="inlineStr">
        <is>
          <t>1402062</t>
        </is>
      </c>
      <c r="I113" t="inlineStr">
        <is>
          <t>KRASZEWO</t>
        </is>
      </c>
      <c r="J113" t="inlineStr">
        <is>
          <t>0121152</t>
        </is>
      </c>
      <c r="L113" t="inlineStr">
        <is>
          <t>99999</t>
        </is>
      </c>
      <c r="M113" t="inlineStr">
        <is>
          <t>47</t>
        </is>
      </c>
      <c r="N113" t="n">
        <v>52.79353402089841</v>
      </c>
      <c r="O113" t="n">
        <v>20.56841899137035</v>
      </c>
      <c r="P113" t="inlineStr">
        <is>
          <t>punkt adresowy podstawowy</t>
        </is>
      </c>
      <c r="Q113" t="n">
        <v>2</v>
      </c>
      <c r="R113" t="inlineStr">
        <is>
          <t>0</t>
        </is>
      </c>
      <c r="S113" t="inlineStr">
        <is>
          <t>0</t>
        </is>
      </c>
      <c r="T113" t="inlineStr">
        <is>
          <t>kat.12</t>
        </is>
      </c>
      <c r="U113" t="n">
        <v>11500</v>
      </c>
      <c r="V113" t="n">
        <v>0</v>
      </c>
    </row>
    <row r="114">
      <c r="A114" t="inlineStr">
        <is>
          <t>14_6478714</t>
        </is>
      </c>
      <c r="B114" t="inlineStr"/>
      <c r="C114" t="inlineStr"/>
      <c r="D114" t="inlineStr">
        <is>
          <t>6.14.02.1</t>
        </is>
      </c>
      <c r="E114" t="inlineStr">
        <is>
          <t>MAZOWIECKIE</t>
        </is>
      </c>
      <c r="F114" t="inlineStr">
        <is>
          <t>CIECHANOWSKI</t>
        </is>
      </c>
      <c r="G114" t="inlineStr">
        <is>
          <t>OJRZEŃ</t>
        </is>
      </c>
      <c r="H114" t="inlineStr">
        <is>
          <t>1402062</t>
        </is>
      </c>
      <c r="I114" t="inlineStr">
        <is>
          <t>KRASZEWO</t>
        </is>
      </c>
      <c r="J114" t="inlineStr">
        <is>
          <t>0121152</t>
        </is>
      </c>
      <c r="L114" t="inlineStr">
        <is>
          <t>99999</t>
        </is>
      </c>
      <c r="M114" t="inlineStr">
        <is>
          <t>46</t>
        </is>
      </c>
      <c r="N114" t="n">
        <v>52.79295209883815</v>
      </c>
      <c r="O114" t="n">
        <v>20.5681923238421</v>
      </c>
      <c r="P114" t="inlineStr">
        <is>
          <t>punkt adresowy podstawowy</t>
        </is>
      </c>
      <c r="Q114" t="n">
        <v>1</v>
      </c>
      <c r="R114" t="inlineStr">
        <is>
          <t>0</t>
        </is>
      </c>
      <c r="S114" t="inlineStr">
        <is>
          <t>0</t>
        </is>
      </c>
      <c r="T114" t="inlineStr">
        <is>
          <t>kat.5</t>
        </is>
      </c>
      <c r="U114" t="n">
        <v>4500</v>
      </c>
      <c r="V114" t="n">
        <v>0</v>
      </c>
    </row>
    <row r="115">
      <c r="A115" t="inlineStr">
        <is>
          <t>14_6478338</t>
        </is>
      </c>
      <c r="B115" t="inlineStr"/>
      <c r="C115" t="inlineStr"/>
      <c r="D115" t="inlineStr">
        <is>
          <t>6.14.02.1</t>
        </is>
      </c>
      <c r="E115" t="inlineStr">
        <is>
          <t>MAZOWIECKIE</t>
        </is>
      </c>
      <c r="F115" t="inlineStr">
        <is>
          <t>CIECHANOWSKI</t>
        </is>
      </c>
      <c r="G115" t="inlineStr">
        <is>
          <t>OJRZEŃ</t>
        </is>
      </c>
      <c r="H115" t="inlineStr">
        <is>
          <t>1402062</t>
        </is>
      </c>
      <c r="I115" t="inlineStr">
        <is>
          <t>KRASZEWO</t>
        </is>
      </c>
      <c r="J115" t="inlineStr">
        <is>
          <t>0121152</t>
        </is>
      </c>
      <c r="L115" t="inlineStr">
        <is>
          <t>99999</t>
        </is>
      </c>
      <c r="M115" t="inlineStr">
        <is>
          <t>49</t>
        </is>
      </c>
      <c r="N115" t="n">
        <v>52.79298645024749</v>
      </c>
      <c r="O115" t="n">
        <v>20.56705478593813</v>
      </c>
      <c r="P115" t="inlineStr">
        <is>
          <t>punkt adresowy podstawowy</t>
        </is>
      </c>
      <c r="Q115" t="n">
        <v>2</v>
      </c>
      <c r="R115" t="inlineStr">
        <is>
          <t>0</t>
        </is>
      </c>
      <c r="S115" t="inlineStr">
        <is>
          <t>0</t>
        </is>
      </c>
      <c r="T115" t="inlineStr">
        <is>
          <t>kat.5</t>
        </is>
      </c>
      <c r="U115" t="n">
        <v>4500</v>
      </c>
      <c r="V115" t="n">
        <v>0</v>
      </c>
    </row>
    <row r="116">
      <c r="A116" t="inlineStr">
        <is>
          <t>14_6478130</t>
        </is>
      </c>
      <c r="B116" t="inlineStr"/>
      <c r="C116" t="inlineStr"/>
      <c r="D116" t="inlineStr">
        <is>
          <t>6.14.02.1</t>
        </is>
      </c>
      <c r="E116" t="inlineStr">
        <is>
          <t>MAZOWIECKIE</t>
        </is>
      </c>
      <c r="F116" t="inlineStr">
        <is>
          <t>CIECHANOWSKI</t>
        </is>
      </c>
      <c r="G116" t="inlineStr">
        <is>
          <t>OJRZEŃ</t>
        </is>
      </c>
      <c r="H116" t="inlineStr">
        <is>
          <t>1402062</t>
        </is>
      </c>
      <c r="I116" t="inlineStr">
        <is>
          <t>KRASZEWO</t>
        </is>
      </c>
      <c r="J116" t="inlineStr">
        <is>
          <t>0121152</t>
        </is>
      </c>
      <c r="L116" t="inlineStr">
        <is>
          <t>99999</t>
        </is>
      </c>
      <c r="M116" t="inlineStr">
        <is>
          <t>93</t>
        </is>
      </c>
      <c r="N116" t="n">
        <v>52.79408902795404</v>
      </c>
      <c r="O116" t="n">
        <v>20.56627639028421</v>
      </c>
      <c r="P116" t="inlineStr">
        <is>
          <t>punkt adresowy podstawowy</t>
        </is>
      </c>
      <c r="Q116" t="n">
        <v>1</v>
      </c>
      <c r="R116" t="inlineStr">
        <is>
          <t>0</t>
        </is>
      </c>
      <c r="S116" t="inlineStr">
        <is>
          <t>0</t>
        </is>
      </c>
      <c r="T116" t="inlineStr">
        <is>
          <t>kat.15</t>
        </is>
      </c>
      <c r="U116" t="n">
        <v>14500</v>
      </c>
      <c r="V116" t="n">
        <v>0</v>
      </c>
    </row>
    <row r="117">
      <c r="A117" t="inlineStr">
        <is>
          <t>14_6477976</t>
        </is>
      </c>
      <c r="B117" t="inlineStr"/>
      <c r="C117" t="inlineStr"/>
      <c r="D117" t="inlineStr">
        <is>
          <t>6.14.02.1</t>
        </is>
      </c>
      <c r="E117" t="inlineStr">
        <is>
          <t>MAZOWIECKIE</t>
        </is>
      </c>
      <c r="F117" t="inlineStr">
        <is>
          <t>CIECHANOWSKI</t>
        </is>
      </c>
      <c r="G117" t="inlineStr">
        <is>
          <t>OJRZEŃ</t>
        </is>
      </c>
      <c r="H117" t="inlineStr">
        <is>
          <t>1402062</t>
        </is>
      </c>
      <c r="I117" t="inlineStr">
        <is>
          <t>KRASZEWO</t>
        </is>
      </c>
      <c r="J117" t="inlineStr">
        <is>
          <t>0121152</t>
        </is>
      </c>
      <c r="L117" t="inlineStr">
        <is>
          <t>99999</t>
        </is>
      </c>
      <c r="M117" t="inlineStr">
        <is>
          <t>87</t>
        </is>
      </c>
      <c r="N117" t="n">
        <v>52.79357585588357</v>
      </c>
      <c r="O117" t="n">
        <v>20.56572198058429</v>
      </c>
      <c r="P117" t="inlineStr">
        <is>
          <t>punkt adresowy podstawowy</t>
        </is>
      </c>
      <c r="Q117" t="n">
        <v>1</v>
      </c>
      <c r="R117" t="inlineStr">
        <is>
          <t>0</t>
        </is>
      </c>
      <c r="S117" t="inlineStr">
        <is>
          <t>0</t>
        </is>
      </c>
      <c r="T117" t="inlineStr">
        <is>
          <t>kat.5</t>
        </is>
      </c>
      <c r="U117" t="n">
        <v>4500</v>
      </c>
      <c r="V117" t="n">
        <v>0</v>
      </c>
    </row>
    <row r="118">
      <c r="A118" t="inlineStr">
        <is>
          <t>14_6478039</t>
        </is>
      </c>
      <c r="B118" t="inlineStr"/>
      <c r="C118" t="inlineStr"/>
      <c r="D118" t="inlineStr">
        <is>
          <t>6.14.02.1</t>
        </is>
      </c>
      <c r="E118" t="inlineStr">
        <is>
          <t>MAZOWIECKIE</t>
        </is>
      </c>
      <c r="F118" t="inlineStr">
        <is>
          <t>CIECHANOWSKI</t>
        </is>
      </c>
      <c r="G118" t="inlineStr">
        <is>
          <t>OJRZEŃ</t>
        </is>
      </c>
      <c r="H118" t="inlineStr">
        <is>
          <t>1402062</t>
        </is>
      </c>
      <c r="I118" t="inlineStr">
        <is>
          <t>KRASZEWO</t>
        </is>
      </c>
      <c r="J118" t="inlineStr">
        <is>
          <t>0121152</t>
        </is>
      </c>
      <c r="L118" t="inlineStr">
        <is>
          <t>99999</t>
        </is>
      </c>
      <c r="M118" t="inlineStr">
        <is>
          <t>49A</t>
        </is>
      </c>
      <c r="N118" t="n">
        <v>52.79361883406174</v>
      </c>
      <c r="O118" t="n">
        <v>20.56597255027286</v>
      </c>
      <c r="P118" t="inlineStr">
        <is>
          <t>punkt adresowy podstawowy</t>
        </is>
      </c>
      <c r="Q118" t="n">
        <v>1</v>
      </c>
      <c r="R118" t="inlineStr">
        <is>
          <t>0</t>
        </is>
      </c>
      <c r="S118" t="inlineStr">
        <is>
          <t>0</t>
        </is>
      </c>
      <c r="T118" t="inlineStr">
        <is>
          <t>kat.5</t>
        </is>
      </c>
      <c r="U118" t="n">
        <v>4500</v>
      </c>
      <c r="V118" t="n">
        <v>0</v>
      </c>
    </row>
    <row r="119">
      <c r="A119" t="inlineStr">
        <is>
          <t>14_6477665</t>
        </is>
      </c>
      <c r="B119" t="inlineStr"/>
      <c r="C119" t="inlineStr"/>
      <c r="D119" t="inlineStr">
        <is>
          <t>6.14.02.1</t>
        </is>
      </c>
      <c r="E119" t="inlineStr">
        <is>
          <t>MAZOWIECKIE</t>
        </is>
      </c>
      <c r="F119" t="inlineStr">
        <is>
          <t>CIECHANOWSKI</t>
        </is>
      </c>
      <c r="G119" t="inlineStr">
        <is>
          <t>OJRZEŃ</t>
        </is>
      </c>
      <c r="H119" t="inlineStr">
        <is>
          <t>1402062</t>
        </is>
      </c>
      <c r="I119" t="inlineStr">
        <is>
          <t>KRASZEWO</t>
        </is>
      </c>
      <c r="J119" t="inlineStr">
        <is>
          <t>0121152</t>
        </is>
      </c>
      <c r="L119" t="inlineStr">
        <is>
          <t>99999</t>
        </is>
      </c>
      <c r="M119" t="inlineStr">
        <is>
          <t>52</t>
        </is>
      </c>
      <c r="N119" t="n">
        <v>52.79314705736959</v>
      </c>
      <c r="O119" t="n">
        <v>20.56470988918489</v>
      </c>
      <c r="P119" t="inlineStr">
        <is>
          <t>punkt adresowy podstawowy</t>
        </is>
      </c>
      <c r="Q119" t="n">
        <v>1</v>
      </c>
      <c r="R119" t="inlineStr">
        <is>
          <t>0</t>
        </is>
      </c>
      <c r="S119" t="inlineStr">
        <is>
          <t>0</t>
        </is>
      </c>
      <c r="T119" t="inlineStr">
        <is>
          <t>kat.5</t>
        </is>
      </c>
      <c r="U119" t="n">
        <v>4500</v>
      </c>
      <c r="V119" t="n">
        <v>0</v>
      </c>
    </row>
    <row r="120">
      <c r="A120" t="inlineStr">
        <is>
          <t>14_6477620</t>
        </is>
      </c>
      <c r="B120" t="inlineStr"/>
      <c r="C120" t="inlineStr"/>
      <c r="D120" t="inlineStr">
        <is>
          <t>6.14.02.1</t>
        </is>
      </c>
      <c r="E120" t="inlineStr">
        <is>
          <t>MAZOWIECKIE</t>
        </is>
      </c>
      <c r="F120" t="inlineStr">
        <is>
          <t>CIECHANOWSKI</t>
        </is>
      </c>
      <c r="G120" t="inlineStr">
        <is>
          <t>OJRZEŃ</t>
        </is>
      </c>
      <c r="H120" t="inlineStr">
        <is>
          <t>1402062</t>
        </is>
      </c>
      <c r="I120" t="inlineStr">
        <is>
          <t>KRASZEWO</t>
        </is>
      </c>
      <c r="J120" t="inlineStr">
        <is>
          <t>0121152</t>
        </is>
      </c>
      <c r="L120" t="inlineStr">
        <is>
          <t>99999</t>
        </is>
      </c>
      <c r="M120" t="inlineStr">
        <is>
          <t>55</t>
        </is>
      </c>
      <c r="N120" t="n">
        <v>52.79357976951739</v>
      </c>
      <c r="O120" t="n">
        <v>20.56457048438459</v>
      </c>
      <c r="P120" t="inlineStr">
        <is>
          <t>punkt adresowy podstawowy</t>
        </is>
      </c>
      <c r="Q120" t="n">
        <v>1</v>
      </c>
      <c r="R120" t="inlineStr">
        <is>
          <t>0</t>
        </is>
      </c>
      <c r="S120" t="inlineStr">
        <is>
          <t>0</t>
        </is>
      </c>
      <c r="T120" t="inlineStr">
        <is>
          <t>kat.6</t>
        </is>
      </c>
      <c r="U120" t="n">
        <v>5500</v>
      </c>
      <c r="V120" t="n">
        <v>0</v>
      </c>
    </row>
    <row r="121">
      <c r="A121" t="inlineStr">
        <is>
          <t>14_6477706</t>
        </is>
      </c>
      <c r="B121" t="inlineStr"/>
      <c r="C121" t="inlineStr"/>
      <c r="D121" t="inlineStr">
        <is>
          <t>6.14.02.1</t>
        </is>
      </c>
      <c r="E121" t="inlineStr">
        <is>
          <t>MAZOWIECKIE</t>
        </is>
      </c>
      <c r="F121" t="inlineStr">
        <is>
          <t>CIECHANOWSKI</t>
        </is>
      </c>
      <c r="G121" t="inlineStr">
        <is>
          <t>OJRZEŃ</t>
        </is>
      </c>
      <c r="H121" t="inlineStr">
        <is>
          <t>1402062</t>
        </is>
      </c>
      <c r="I121" t="inlineStr">
        <is>
          <t>KRASZEWO</t>
        </is>
      </c>
      <c r="J121" t="inlineStr">
        <is>
          <t>0121152</t>
        </is>
      </c>
      <c r="L121" t="inlineStr">
        <is>
          <t>99999</t>
        </is>
      </c>
      <c r="M121" t="inlineStr">
        <is>
          <t>54</t>
        </is>
      </c>
      <c r="N121" t="n">
        <v>52.79363926846553</v>
      </c>
      <c r="O121" t="n">
        <v>20.56485369496124</v>
      </c>
      <c r="P121" t="inlineStr">
        <is>
          <t>punkt adresowy podstawowy</t>
        </is>
      </c>
      <c r="Q121" t="n">
        <v>1</v>
      </c>
      <c r="R121" t="inlineStr">
        <is>
          <t>0</t>
        </is>
      </c>
      <c r="S121" t="inlineStr">
        <is>
          <t>0</t>
        </is>
      </c>
      <c r="T121" t="inlineStr">
        <is>
          <t>kat.6</t>
        </is>
      </c>
      <c r="U121" t="n">
        <v>5500</v>
      </c>
      <c r="V121" t="n">
        <v>0</v>
      </c>
    </row>
    <row r="122">
      <c r="A122" t="inlineStr">
        <is>
          <t>14_6477385</t>
        </is>
      </c>
      <c r="B122" t="inlineStr"/>
      <c r="C122" t="inlineStr"/>
      <c r="D122" t="inlineStr">
        <is>
          <t>6.14.02.1</t>
        </is>
      </c>
      <c r="E122" t="inlineStr">
        <is>
          <t>MAZOWIECKIE</t>
        </is>
      </c>
      <c r="F122" t="inlineStr">
        <is>
          <t>CIECHANOWSKI</t>
        </is>
      </c>
      <c r="G122" t="inlineStr">
        <is>
          <t>OJRZEŃ</t>
        </is>
      </c>
      <c r="H122" t="inlineStr">
        <is>
          <t>1402062</t>
        </is>
      </c>
      <c r="I122" t="inlineStr">
        <is>
          <t>KRASZEWO</t>
        </is>
      </c>
      <c r="J122" t="inlineStr">
        <is>
          <t>0121152</t>
        </is>
      </c>
      <c r="L122" t="inlineStr">
        <is>
          <t>99999</t>
        </is>
      </c>
      <c r="M122" t="inlineStr">
        <is>
          <t>54E</t>
        </is>
      </c>
      <c r="N122" t="n">
        <v>52.79375005611033</v>
      </c>
      <c r="O122" t="n">
        <v>20.5638449283348</v>
      </c>
      <c r="P122" t="inlineStr">
        <is>
          <t>punkt adresowy podstawowy</t>
        </is>
      </c>
      <c r="Q122" t="n">
        <v>1</v>
      </c>
      <c r="R122" t="inlineStr">
        <is>
          <t>0</t>
        </is>
      </c>
      <c r="S122" t="inlineStr">
        <is>
          <t>0</t>
        </is>
      </c>
      <c r="T122" t="inlineStr">
        <is>
          <t>kat.6</t>
        </is>
      </c>
      <c r="U122" t="n">
        <v>5500</v>
      </c>
      <c r="V122" t="n">
        <v>0</v>
      </c>
    </row>
    <row r="123">
      <c r="A123" t="inlineStr">
        <is>
          <t>14_6477275</t>
        </is>
      </c>
      <c r="B123" t="inlineStr"/>
      <c r="C123" t="inlineStr"/>
      <c r="D123" t="inlineStr">
        <is>
          <t>6.14.02.1</t>
        </is>
      </c>
      <c r="E123" t="inlineStr">
        <is>
          <t>MAZOWIECKIE</t>
        </is>
      </c>
      <c r="F123" t="inlineStr">
        <is>
          <t>CIECHANOWSKI</t>
        </is>
      </c>
      <c r="G123" t="inlineStr">
        <is>
          <t>OJRZEŃ</t>
        </is>
      </c>
      <c r="H123" t="inlineStr">
        <is>
          <t>1402062</t>
        </is>
      </c>
      <c r="I123" t="inlineStr">
        <is>
          <t>KRASZEWO</t>
        </is>
      </c>
      <c r="J123" t="inlineStr">
        <is>
          <t>0121152</t>
        </is>
      </c>
      <c r="L123" t="inlineStr">
        <is>
          <t>99999</t>
        </is>
      </c>
      <c r="M123" t="inlineStr">
        <is>
          <t>53</t>
        </is>
      </c>
      <c r="N123" t="n">
        <v>52.79348077533311</v>
      </c>
      <c r="O123" t="n">
        <v>20.56347742537645</v>
      </c>
      <c r="P123" t="inlineStr">
        <is>
          <t>punkt adresowy podstawowy</t>
        </is>
      </c>
      <c r="Q123" t="n">
        <v>1</v>
      </c>
      <c r="R123" t="inlineStr">
        <is>
          <t>0</t>
        </is>
      </c>
      <c r="S123" t="inlineStr">
        <is>
          <t>0</t>
        </is>
      </c>
      <c r="T123" t="inlineStr">
        <is>
          <t>kat.6</t>
        </is>
      </c>
      <c r="U123" t="n">
        <v>5500</v>
      </c>
      <c r="V123" t="n">
        <v>0</v>
      </c>
    </row>
    <row r="124">
      <c r="A124" t="inlineStr">
        <is>
          <t>14_6477158</t>
        </is>
      </c>
      <c r="B124" t="inlineStr"/>
      <c r="C124" t="inlineStr"/>
      <c r="D124" t="inlineStr">
        <is>
          <t>6.14.02.1</t>
        </is>
      </c>
      <c r="E124" t="inlineStr">
        <is>
          <t>MAZOWIECKIE</t>
        </is>
      </c>
      <c r="F124" t="inlineStr">
        <is>
          <t>CIECHANOWSKI</t>
        </is>
      </c>
      <c r="G124" t="inlineStr">
        <is>
          <t>OJRZEŃ</t>
        </is>
      </c>
      <c r="H124" t="inlineStr">
        <is>
          <t>1402062</t>
        </is>
      </c>
      <c r="I124" t="inlineStr">
        <is>
          <t>KRASZEWO</t>
        </is>
      </c>
      <c r="J124" t="inlineStr">
        <is>
          <t>0121152</t>
        </is>
      </c>
      <c r="L124" t="inlineStr">
        <is>
          <t>99999</t>
        </is>
      </c>
      <c r="M124" t="inlineStr">
        <is>
          <t>55A</t>
        </is>
      </c>
      <c r="N124" t="n">
        <v>52.79375541840486</v>
      </c>
      <c r="O124" t="n">
        <v>20.56310476087288</v>
      </c>
      <c r="P124" t="inlineStr">
        <is>
          <t>punkt adresowy podstawowy</t>
        </is>
      </c>
      <c r="Q124" t="n">
        <v>1</v>
      </c>
      <c r="R124" t="inlineStr">
        <is>
          <t>0</t>
        </is>
      </c>
      <c r="S124" t="inlineStr">
        <is>
          <t>0</t>
        </is>
      </c>
      <c r="T124" t="inlineStr">
        <is>
          <t>kat.7</t>
        </is>
      </c>
      <c r="U124" t="n">
        <v>6500</v>
      </c>
      <c r="V124" t="n">
        <v>0</v>
      </c>
    </row>
    <row r="125">
      <c r="A125" t="inlineStr">
        <is>
          <t>14_6462406</t>
        </is>
      </c>
      <c r="B125" t="inlineStr"/>
      <c r="C125" t="inlineStr"/>
      <c r="D125" t="inlineStr">
        <is>
          <t>6.14.02.1</t>
        </is>
      </c>
      <c r="E125" t="inlineStr">
        <is>
          <t>MAZOWIECKIE</t>
        </is>
      </c>
      <c r="F125" t="inlineStr">
        <is>
          <t>CIECHANOWSKI</t>
        </is>
      </c>
      <c r="G125" t="inlineStr">
        <is>
          <t>OJRZEŃ</t>
        </is>
      </c>
      <c r="H125" t="inlineStr">
        <is>
          <t>1402062</t>
        </is>
      </c>
      <c r="I125" t="inlineStr">
        <is>
          <t>GOSTOMIN</t>
        </is>
      </c>
      <c r="J125" t="inlineStr">
        <is>
          <t>0121100</t>
        </is>
      </c>
      <c r="L125" t="inlineStr">
        <is>
          <t>99999</t>
        </is>
      </c>
      <c r="M125" t="inlineStr">
        <is>
          <t>6</t>
        </is>
      </c>
      <c r="N125" t="n">
        <v>52.80094610818352</v>
      </c>
      <c r="O125" t="n">
        <v>20.50251881965983</v>
      </c>
      <c r="P125" t="inlineStr">
        <is>
          <t>punkt adresowy podstawowy</t>
        </is>
      </c>
      <c r="Q125" t="n">
        <v>1</v>
      </c>
      <c r="R125" t="inlineStr">
        <is>
          <t>0</t>
        </is>
      </c>
      <c r="S125" t="inlineStr">
        <is>
          <t>0</t>
        </is>
      </c>
      <c r="T125" t="inlineStr">
        <is>
          <t>kat.5</t>
        </is>
      </c>
      <c r="U125" t="n">
        <v>4500</v>
      </c>
      <c r="V125" t="n">
        <v>0</v>
      </c>
    </row>
    <row r="126">
      <c r="A126" t="inlineStr">
        <is>
          <t>14_6462644</t>
        </is>
      </c>
      <c r="B126" t="inlineStr"/>
      <c r="C126" t="inlineStr"/>
      <c r="D126" t="inlineStr">
        <is>
          <t>6.14.02.1</t>
        </is>
      </c>
      <c r="E126" t="inlineStr">
        <is>
          <t>MAZOWIECKIE</t>
        </is>
      </c>
      <c r="F126" t="inlineStr">
        <is>
          <t>CIECHANOWSKI</t>
        </is>
      </c>
      <c r="G126" t="inlineStr">
        <is>
          <t>OJRZEŃ</t>
        </is>
      </c>
      <c r="H126" t="inlineStr">
        <is>
          <t>1402062</t>
        </is>
      </c>
      <c r="I126" t="inlineStr">
        <is>
          <t>GOSTOMIN</t>
        </is>
      </c>
      <c r="J126" t="inlineStr">
        <is>
          <t>0121100</t>
        </is>
      </c>
      <c r="L126" t="inlineStr">
        <is>
          <t>99999</t>
        </is>
      </c>
      <c r="M126" t="inlineStr">
        <is>
          <t>4</t>
        </is>
      </c>
      <c r="N126" t="n">
        <v>52.80144651256317</v>
      </c>
      <c r="O126" t="n">
        <v>20.50378228901843</v>
      </c>
      <c r="P126" t="inlineStr">
        <is>
          <t>punkt adresowy podstawowy</t>
        </is>
      </c>
      <c r="Q126" t="n">
        <v>1</v>
      </c>
      <c r="R126" t="inlineStr">
        <is>
          <t>0</t>
        </is>
      </c>
      <c r="S126" t="inlineStr">
        <is>
          <t>0</t>
        </is>
      </c>
      <c r="T126" t="inlineStr">
        <is>
          <t>kat.5</t>
        </is>
      </c>
      <c r="U126" t="n">
        <v>4500</v>
      </c>
      <c r="V126" t="n">
        <v>0</v>
      </c>
    </row>
    <row r="127">
      <c r="A127" t="inlineStr">
        <is>
          <t>14_6462862</t>
        </is>
      </c>
      <c r="B127" t="inlineStr"/>
      <c r="C127" t="inlineStr"/>
      <c r="D127" t="inlineStr">
        <is>
          <t>6.14.02.1</t>
        </is>
      </c>
      <c r="E127" t="inlineStr">
        <is>
          <t>MAZOWIECKIE</t>
        </is>
      </c>
      <c r="F127" t="inlineStr">
        <is>
          <t>CIECHANOWSKI</t>
        </is>
      </c>
      <c r="G127" t="inlineStr">
        <is>
          <t>OJRZEŃ</t>
        </is>
      </c>
      <c r="H127" t="inlineStr">
        <is>
          <t>1402062</t>
        </is>
      </c>
      <c r="I127" t="inlineStr">
        <is>
          <t>GOSTOMIN</t>
        </is>
      </c>
      <c r="J127" t="inlineStr">
        <is>
          <t>0121100</t>
        </is>
      </c>
      <c r="L127" t="inlineStr">
        <is>
          <t>99999</t>
        </is>
      </c>
      <c r="M127" t="inlineStr">
        <is>
          <t>3</t>
        </is>
      </c>
      <c r="N127" t="n">
        <v>52.80081143991122</v>
      </c>
      <c r="O127" t="n">
        <v>20.50501401706352</v>
      </c>
      <c r="P127" t="inlineStr">
        <is>
          <t>punkt adresowy podstawowy</t>
        </is>
      </c>
      <c r="Q127" t="n">
        <v>1</v>
      </c>
      <c r="R127" t="inlineStr">
        <is>
          <t>0</t>
        </is>
      </c>
      <c r="S127" t="inlineStr">
        <is>
          <t>0</t>
        </is>
      </c>
      <c r="T127" t="inlineStr">
        <is>
          <t>kat.4</t>
        </is>
      </c>
      <c r="U127" t="n">
        <v>3500</v>
      </c>
      <c r="V127" t="n">
        <v>0</v>
      </c>
    </row>
    <row r="128">
      <c r="A128" t="inlineStr">
        <is>
          <t>14_6463124</t>
        </is>
      </c>
      <c r="B128" t="inlineStr"/>
      <c r="C128" t="inlineStr"/>
      <c r="D128" t="inlineStr">
        <is>
          <t>6.14.02.1</t>
        </is>
      </c>
      <c r="E128" t="inlineStr">
        <is>
          <t>MAZOWIECKIE</t>
        </is>
      </c>
      <c r="F128" t="inlineStr">
        <is>
          <t>CIECHANOWSKI</t>
        </is>
      </c>
      <c r="G128" t="inlineStr">
        <is>
          <t>OJRZEŃ</t>
        </is>
      </c>
      <c r="H128" t="inlineStr">
        <is>
          <t>1402062</t>
        </is>
      </c>
      <c r="I128" t="inlineStr">
        <is>
          <t>GOSTOMIN</t>
        </is>
      </c>
      <c r="J128" t="inlineStr">
        <is>
          <t>0121100</t>
        </is>
      </c>
      <c r="L128" t="inlineStr">
        <is>
          <t>99999</t>
        </is>
      </c>
      <c r="M128" t="inlineStr">
        <is>
          <t>2</t>
        </is>
      </c>
      <c r="N128" t="n">
        <v>52.80140365690481</v>
      </c>
      <c r="O128" t="n">
        <v>20.50637632431964</v>
      </c>
      <c r="P128" t="inlineStr">
        <is>
          <t>punkt adresowy podstawowy</t>
        </is>
      </c>
      <c r="Q128" t="n">
        <v>1</v>
      </c>
      <c r="R128" t="inlineStr">
        <is>
          <t>0</t>
        </is>
      </c>
      <c r="S128" t="inlineStr">
        <is>
          <t>0</t>
        </is>
      </c>
      <c r="T128" t="inlineStr">
        <is>
          <t>kat.6</t>
        </is>
      </c>
      <c r="U128" t="n">
        <v>5500</v>
      </c>
      <c r="V128" t="n">
        <v>0</v>
      </c>
    </row>
    <row r="129">
      <c r="A129" t="inlineStr">
        <is>
          <t>14_3996069</t>
        </is>
      </c>
      <c r="B129" t="inlineStr"/>
      <c r="C129" t="inlineStr"/>
      <c r="D129" t="inlineStr">
        <is>
          <t>6.14.02.1</t>
        </is>
      </c>
      <c r="E129" t="inlineStr">
        <is>
          <t>MAZOWIECKIE</t>
        </is>
      </c>
      <c r="F129" t="inlineStr">
        <is>
          <t>CIECHANOWSKI</t>
        </is>
      </c>
      <c r="G129" t="inlineStr">
        <is>
          <t>OJRZEŃ</t>
        </is>
      </c>
      <c r="H129" t="inlineStr">
        <is>
          <t>1402062</t>
        </is>
      </c>
      <c r="I129" t="inlineStr">
        <is>
          <t>GOSTOMIN</t>
        </is>
      </c>
      <c r="J129" t="inlineStr">
        <is>
          <t>0121100</t>
        </is>
      </c>
      <c r="L129" t="inlineStr">
        <is>
          <t>99999</t>
        </is>
      </c>
      <c r="M129" t="inlineStr">
        <is>
          <t>2A</t>
        </is>
      </c>
      <c r="N129" t="n">
        <v>52.80116403311778</v>
      </c>
      <c r="O129" t="n">
        <v>20.50588115086651</v>
      </c>
      <c r="P129" t="inlineStr">
        <is>
          <t>punkt adresowy podstawowy</t>
        </is>
      </c>
      <c r="Q129" t="n">
        <v>1</v>
      </c>
      <c r="R129" t="inlineStr">
        <is>
          <t>0</t>
        </is>
      </c>
      <c r="S129" t="inlineStr">
        <is>
          <t>0</t>
        </is>
      </c>
      <c r="T129" t="inlineStr">
        <is>
          <t>kat.5</t>
        </is>
      </c>
      <c r="U129" t="n">
        <v>4500</v>
      </c>
      <c r="V129" t="n">
        <v>0</v>
      </c>
    </row>
    <row r="130">
      <c r="A130" t="inlineStr">
        <is>
          <t>14_6462618</t>
        </is>
      </c>
      <c r="B130" t="inlineStr"/>
      <c r="C130" t="inlineStr"/>
      <c r="D130" t="inlineStr">
        <is>
          <t>6.14.02.1</t>
        </is>
      </c>
      <c r="E130" t="inlineStr">
        <is>
          <t>MAZOWIECKIE</t>
        </is>
      </c>
      <c r="F130" t="inlineStr">
        <is>
          <t>CIECHANOWSKI</t>
        </is>
      </c>
      <c r="G130" t="inlineStr">
        <is>
          <t>OJRZEŃ</t>
        </is>
      </c>
      <c r="H130" t="inlineStr">
        <is>
          <t>1402062</t>
        </is>
      </c>
      <c r="I130" t="inlineStr">
        <is>
          <t>GOSTOMIN</t>
        </is>
      </c>
      <c r="J130" t="inlineStr">
        <is>
          <t>0121100</t>
        </is>
      </c>
      <c r="L130" t="inlineStr">
        <is>
          <t>99999</t>
        </is>
      </c>
      <c r="M130" t="inlineStr">
        <is>
          <t>5</t>
        </is>
      </c>
      <c r="N130" t="n">
        <v>52.80020208948768</v>
      </c>
      <c r="O130" t="n">
        <v>20.50361637970647</v>
      </c>
      <c r="P130" t="inlineStr">
        <is>
          <t>punkt adresowy podstawowy</t>
        </is>
      </c>
      <c r="Q130" t="n">
        <v>1</v>
      </c>
      <c r="R130" t="inlineStr">
        <is>
          <t>0</t>
        </is>
      </c>
      <c r="S130" t="inlineStr">
        <is>
          <t>0</t>
        </is>
      </c>
      <c r="T130" t="inlineStr">
        <is>
          <t>kat.3</t>
        </is>
      </c>
      <c r="U130" t="n">
        <v>2500</v>
      </c>
      <c r="V130" t="n">
        <v>0</v>
      </c>
    </row>
    <row r="131">
      <c r="A131" t="inlineStr">
        <is>
          <t>14_6462209</t>
        </is>
      </c>
      <c r="B131" t="inlineStr"/>
      <c r="C131" t="inlineStr"/>
      <c r="D131" t="inlineStr">
        <is>
          <t>6.14.02.1</t>
        </is>
      </c>
      <c r="E131" t="inlineStr">
        <is>
          <t>MAZOWIECKIE</t>
        </is>
      </c>
      <c r="F131" t="inlineStr">
        <is>
          <t>CIECHANOWSKI</t>
        </is>
      </c>
      <c r="G131" t="inlineStr">
        <is>
          <t>OJRZEŃ</t>
        </is>
      </c>
      <c r="H131" t="inlineStr">
        <is>
          <t>1402062</t>
        </is>
      </c>
      <c r="I131" t="inlineStr">
        <is>
          <t>GOSTOMIN</t>
        </is>
      </c>
      <c r="J131" t="inlineStr">
        <is>
          <t>0121100</t>
        </is>
      </c>
      <c r="L131" t="inlineStr">
        <is>
          <t>99999</t>
        </is>
      </c>
      <c r="M131" t="inlineStr">
        <is>
          <t>8</t>
        </is>
      </c>
      <c r="N131" t="n">
        <v>52.8004684378869</v>
      </c>
      <c r="O131" t="n">
        <v>20.50140106812179</v>
      </c>
      <c r="P131" t="inlineStr">
        <is>
          <t>punkt adresowy podstawowy</t>
        </is>
      </c>
      <c r="Q131" t="n">
        <v>1</v>
      </c>
      <c r="R131" t="inlineStr">
        <is>
          <t>0</t>
        </is>
      </c>
      <c r="S131" t="inlineStr">
        <is>
          <t>0</t>
        </is>
      </c>
      <c r="T131" t="inlineStr">
        <is>
          <t>kat.6</t>
        </is>
      </c>
      <c r="U131" t="n">
        <v>5500</v>
      </c>
      <c r="V131" t="n">
        <v>0</v>
      </c>
    </row>
    <row r="132">
      <c r="A132" t="inlineStr">
        <is>
          <t>14_6461956</t>
        </is>
      </c>
      <c r="B132" t="inlineStr"/>
      <c r="C132" t="inlineStr"/>
      <c r="D132" t="inlineStr">
        <is>
          <t>6.14.02.1</t>
        </is>
      </c>
      <c r="E132" t="inlineStr">
        <is>
          <t>MAZOWIECKIE</t>
        </is>
      </c>
      <c r="F132" t="inlineStr">
        <is>
          <t>CIECHANOWSKI</t>
        </is>
      </c>
      <c r="G132" t="inlineStr">
        <is>
          <t>OJRZEŃ</t>
        </is>
      </c>
      <c r="H132" t="inlineStr">
        <is>
          <t>1402062</t>
        </is>
      </c>
      <c r="I132" t="inlineStr">
        <is>
          <t>GOSTOMIN</t>
        </is>
      </c>
      <c r="J132" t="inlineStr">
        <is>
          <t>0121100</t>
        </is>
      </c>
      <c r="L132" t="inlineStr">
        <is>
          <t>99999</t>
        </is>
      </c>
      <c r="M132" t="inlineStr">
        <is>
          <t>11</t>
        </is>
      </c>
      <c r="N132" t="n">
        <v>52.79950343534193</v>
      </c>
      <c r="O132" t="n">
        <v>20.49997406096693</v>
      </c>
      <c r="P132" t="inlineStr">
        <is>
          <t>punkt adresowy podstawowy</t>
        </is>
      </c>
      <c r="Q132" t="n">
        <v>1</v>
      </c>
      <c r="R132" t="inlineStr">
        <is>
          <t>0</t>
        </is>
      </c>
      <c r="S132" t="inlineStr">
        <is>
          <t>0</t>
        </is>
      </c>
      <c r="T132" t="inlineStr">
        <is>
          <t>kat.8</t>
        </is>
      </c>
      <c r="U132" t="n">
        <v>7500</v>
      </c>
      <c r="V132" t="n">
        <v>0</v>
      </c>
    </row>
    <row r="133">
      <c r="A133" t="inlineStr">
        <is>
          <t>14_6462191</t>
        </is>
      </c>
      <c r="B133" t="inlineStr"/>
      <c r="C133" t="inlineStr"/>
      <c r="D133" t="inlineStr">
        <is>
          <t>6.14.02.1</t>
        </is>
      </c>
      <c r="E133" t="inlineStr">
        <is>
          <t>MAZOWIECKIE</t>
        </is>
      </c>
      <c r="F133" t="inlineStr">
        <is>
          <t>CIECHANOWSKI</t>
        </is>
      </c>
      <c r="G133" t="inlineStr">
        <is>
          <t>OJRZEŃ</t>
        </is>
      </c>
      <c r="H133" t="inlineStr">
        <is>
          <t>1402062</t>
        </is>
      </c>
      <c r="I133" t="inlineStr">
        <is>
          <t>GOSTOMIN</t>
        </is>
      </c>
      <c r="J133" t="inlineStr">
        <is>
          <t>0121100</t>
        </is>
      </c>
      <c r="L133" t="inlineStr">
        <is>
          <t>99999</t>
        </is>
      </c>
      <c r="M133" t="inlineStr">
        <is>
          <t>9</t>
        </is>
      </c>
      <c r="N133" t="n">
        <v>52.79902923528699</v>
      </c>
      <c r="O133" t="n">
        <v>20.50121982922035</v>
      </c>
      <c r="P133" t="inlineStr">
        <is>
          <t>punkt adresowy podstawowy</t>
        </is>
      </c>
      <c r="Q133" t="n">
        <v>4</v>
      </c>
      <c r="R133" t="inlineStr">
        <is>
          <t>0</t>
        </is>
      </c>
      <c r="S133" t="inlineStr">
        <is>
          <t>0</t>
        </is>
      </c>
      <c r="T133" t="inlineStr">
        <is>
          <t>kat.3</t>
        </is>
      </c>
      <c r="U133" t="n">
        <v>2500</v>
      </c>
      <c r="V133" t="n">
        <v>0</v>
      </c>
    </row>
    <row r="134">
      <c r="A134" t="inlineStr">
        <is>
          <t>14_6462303</t>
        </is>
      </c>
      <c r="B134" t="inlineStr"/>
      <c r="C134" t="inlineStr"/>
      <c r="D134" t="inlineStr">
        <is>
          <t>6.14.02.1</t>
        </is>
      </c>
      <c r="E134" t="inlineStr">
        <is>
          <t>MAZOWIECKIE</t>
        </is>
      </c>
      <c r="F134" t="inlineStr">
        <is>
          <t>CIECHANOWSKI</t>
        </is>
      </c>
      <c r="G134" t="inlineStr">
        <is>
          <t>OJRZEŃ</t>
        </is>
      </c>
      <c r="H134" t="inlineStr">
        <is>
          <t>1402062</t>
        </is>
      </c>
      <c r="I134" t="inlineStr">
        <is>
          <t>GOSTOMIN</t>
        </is>
      </c>
      <c r="J134" t="inlineStr">
        <is>
          <t>0121100</t>
        </is>
      </c>
      <c r="L134" t="inlineStr">
        <is>
          <t>99999</t>
        </is>
      </c>
      <c r="M134" t="inlineStr">
        <is>
          <t>38</t>
        </is>
      </c>
      <c r="N134" t="n">
        <v>52.79933207884328</v>
      </c>
      <c r="O134" t="n">
        <v>20.50192578929255</v>
      </c>
      <c r="P134" t="inlineStr">
        <is>
          <t>punkt adresowy podstawowy</t>
        </is>
      </c>
      <c r="Q134" t="n">
        <v>1</v>
      </c>
      <c r="R134" t="inlineStr">
        <is>
          <t>0</t>
        </is>
      </c>
      <c r="S134" t="inlineStr">
        <is>
          <t>0</t>
        </is>
      </c>
      <c r="T134" t="inlineStr">
        <is>
          <t>kat.3</t>
        </is>
      </c>
      <c r="U134" t="n">
        <v>2500</v>
      </c>
      <c r="V134" t="n">
        <v>0</v>
      </c>
    </row>
    <row r="135">
      <c r="A135" t="inlineStr">
        <is>
          <t>14_6462220</t>
        </is>
      </c>
      <c r="B135" t="inlineStr"/>
      <c r="C135" t="inlineStr"/>
      <c r="D135" t="inlineStr">
        <is>
          <t>6.14.02.1</t>
        </is>
      </c>
      <c r="E135" t="inlineStr">
        <is>
          <t>MAZOWIECKIE</t>
        </is>
      </c>
      <c r="F135" t="inlineStr">
        <is>
          <t>CIECHANOWSKI</t>
        </is>
      </c>
      <c r="G135" t="inlineStr">
        <is>
          <t>OJRZEŃ</t>
        </is>
      </c>
      <c r="H135" t="inlineStr">
        <is>
          <t>1402062</t>
        </is>
      </c>
      <c r="I135" t="inlineStr">
        <is>
          <t>GOSTOMIN</t>
        </is>
      </c>
      <c r="J135" t="inlineStr">
        <is>
          <t>0121100</t>
        </is>
      </c>
      <c r="L135" t="inlineStr">
        <is>
          <t>99999</t>
        </is>
      </c>
      <c r="M135" t="inlineStr">
        <is>
          <t>10</t>
        </is>
      </c>
      <c r="N135" t="n">
        <v>52.79803335622275</v>
      </c>
      <c r="O135" t="n">
        <v>20.50139816954344</v>
      </c>
      <c r="P135" t="inlineStr">
        <is>
          <t>punkt adresowy podstawowy</t>
        </is>
      </c>
      <c r="Q135" t="n">
        <v>2</v>
      </c>
      <c r="R135" t="inlineStr">
        <is>
          <t>0</t>
        </is>
      </c>
      <c r="S135" t="inlineStr">
        <is>
          <t>0</t>
        </is>
      </c>
      <c r="T135" t="inlineStr">
        <is>
          <t>kat.14</t>
        </is>
      </c>
      <c r="U135" t="n">
        <v>13500</v>
      </c>
      <c r="V135" t="n">
        <v>0</v>
      </c>
    </row>
    <row r="136">
      <c r="A136" t="inlineStr">
        <is>
          <t>14_6466693</t>
        </is>
      </c>
      <c r="B136" t="inlineStr"/>
      <c r="C136" t="inlineStr"/>
      <c r="D136" t="inlineStr">
        <is>
          <t>6.14.02.1</t>
        </is>
      </c>
      <c r="E136" t="inlineStr">
        <is>
          <t>MAZOWIECKIE</t>
        </is>
      </c>
      <c r="F136" t="inlineStr">
        <is>
          <t>CIECHANOWSKI</t>
        </is>
      </c>
      <c r="G136" t="inlineStr">
        <is>
          <t>OJRZEŃ</t>
        </is>
      </c>
      <c r="H136" t="inlineStr">
        <is>
          <t>1402062</t>
        </is>
      </c>
      <c r="I136" t="inlineStr">
        <is>
          <t>GRABÓWIEC</t>
        </is>
      </c>
      <c r="J136" t="inlineStr">
        <is>
          <t>0121117</t>
        </is>
      </c>
      <c r="L136" t="inlineStr">
        <is>
          <t>99999</t>
        </is>
      </c>
      <c r="M136" t="inlineStr">
        <is>
          <t>4</t>
        </is>
      </c>
      <c r="N136" t="n">
        <v>52.79997906547722</v>
      </c>
      <c r="O136" t="n">
        <v>20.52331060408128</v>
      </c>
      <c r="P136" t="inlineStr">
        <is>
          <t>punkt adresowy podstawowy</t>
        </is>
      </c>
      <c r="Q136" t="n">
        <v>1</v>
      </c>
      <c r="R136" t="inlineStr">
        <is>
          <t>0</t>
        </is>
      </c>
      <c r="S136" t="inlineStr">
        <is>
          <t>0</t>
        </is>
      </c>
      <c r="T136" t="inlineStr">
        <is>
          <t>kat.12</t>
        </is>
      </c>
      <c r="U136" t="n">
        <v>11500</v>
      </c>
      <c r="V136" t="n">
        <v>0</v>
      </c>
    </row>
    <row r="137">
      <c r="A137" t="inlineStr">
        <is>
          <t>14_6467616</t>
        </is>
      </c>
      <c r="B137" t="inlineStr"/>
      <c r="C137" t="inlineStr"/>
      <c r="D137" t="inlineStr">
        <is>
          <t>6.14.02.1</t>
        </is>
      </c>
      <c r="E137" t="inlineStr">
        <is>
          <t>MAZOWIECKIE</t>
        </is>
      </c>
      <c r="F137" t="inlineStr">
        <is>
          <t>CIECHANOWSKI</t>
        </is>
      </c>
      <c r="G137" t="inlineStr">
        <is>
          <t>OJRZEŃ</t>
        </is>
      </c>
      <c r="H137" t="inlineStr">
        <is>
          <t>1402062</t>
        </is>
      </c>
      <c r="I137" t="inlineStr">
        <is>
          <t>GRABÓWIEC</t>
        </is>
      </c>
      <c r="J137" t="inlineStr">
        <is>
          <t>0121117</t>
        </is>
      </c>
      <c r="L137" t="inlineStr">
        <is>
          <t>99999</t>
        </is>
      </c>
      <c r="M137" t="inlineStr">
        <is>
          <t>8</t>
        </is>
      </c>
      <c r="N137" t="n">
        <v>52.79981957999193</v>
      </c>
      <c r="O137" t="n">
        <v>20.52779126192507</v>
      </c>
      <c r="P137" t="inlineStr">
        <is>
          <t>punkt adresowy podstawowy</t>
        </is>
      </c>
      <c r="Q137" t="n">
        <v>1</v>
      </c>
      <c r="R137" t="inlineStr">
        <is>
          <t>0</t>
        </is>
      </c>
      <c r="S137" t="inlineStr">
        <is>
          <t>0</t>
        </is>
      </c>
      <c r="T137" t="inlineStr">
        <is>
          <t>kat.14</t>
        </is>
      </c>
      <c r="U137" t="n">
        <v>13500</v>
      </c>
      <c r="V137" t="n">
        <v>0</v>
      </c>
    </row>
    <row r="138">
      <c r="A138" t="inlineStr">
        <is>
          <t>14_6467374</t>
        </is>
      </c>
      <c r="B138" t="inlineStr"/>
      <c r="C138" t="inlineStr"/>
      <c r="D138" t="inlineStr">
        <is>
          <t>6.14.02.1</t>
        </is>
      </c>
      <c r="E138" t="inlineStr">
        <is>
          <t>MAZOWIECKIE</t>
        </is>
      </c>
      <c r="F138" t="inlineStr">
        <is>
          <t>CIECHANOWSKI</t>
        </is>
      </c>
      <c r="G138" t="inlineStr">
        <is>
          <t>OJRZEŃ</t>
        </is>
      </c>
      <c r="H138" t="inlineStr">
        <is>
          <t>1402062</t>
        </is>
      </c>
      <c r="I138" t="inlineStr">
        <is>
          <t>GRABÓWIEC</t>
        </is>
      </c>
      <c r="J138" t="inlineStr">
        <is>
          <t>0121117</t>
        </is>
      </c>
      <c r="L138" t="inlineStr">
        <is>
          <t>99999</t>
        </is>
      </c>
      <c r="M138" t="inlineStr">
        <is>
          <t>6</t>
        </is>
      </c>
      <c r="N138" t="n">
        <v>52.79981412913506</v>
      </c>
      <c r="O138" t="n">
        <v>20.52644056344697</v>
      </c>
      <c r="P138" t="inlineStr">
        <is>
          <t>punkt adresowy podstawowy</t>
        </is>
      </c>
      <c r="Q138" t="n">
        <v>1</v>
      </c>
      <c r="R138" t="inlineStr">
        <is>
          <t>0</t>
        </is>
      </c>
      <c r="S138" t="inlineStr">
        <is>
          <t>0</t>
        </is>
      </c>
      <c r="T138" t="inlineStr">
        <is>
          <t>kat.14</t>
        </is>
      </c>
      <c r="U138" t="n">
        <v>13500</v>
      </c>
      <c r="V138" t="n">
        <v>0</v>
      </c>
    </row>
    <row r="139">
      <c r="A139" t="inlineStr">
        <is>
          <t>14_6467148</t>
        </is>
      </c>
      <c r="B139" t="inlineStr"/>
      <c r="C139" t="inlineStr"/>
      <c r="D139" t="inlineStr">
        <is>
          <t>6.14.02.1</t>
        </is>
      </c>
      <c r="E139" t="inlineStr">
        <is>
          <t>MAZOWIECKIE</t>
        </is>
      </c>
      <c r="F139" t="inlineStr">
        <is>
          <t>CIECHANOWSKI</t>
        </is>
      </c>
      <c r="G139" t="inlineStr">
        <is>
          <t>OJRZEŃ</t>
        </is>
      </c>
      <c r="H139" t="inlineStr">
        <is>
          <t>1402062</t>
        </is>
      </c>
      <c r="I139" t="inlineStr">
        <is>
          <t>GRABÓWIEC</t>
        </is>
      </c>
      <c r="J139" t="inlineStr">
        <is>
          <t>0121117</t>
        </is>
      </c>
      <c r="L139" t="inlineStr">
        <is>
          <t>99999</t>
        </is>
      </c>
      <c r="M139" t="inlineStr">
        <is>
          <t>5</t>
        </is>
      </c>
      <c r="N139" t="n">
        <v>52.79988423908264</v>
      </c>
      <c r="O139" t="n">
        <v>20.52522292529778</v>
      </c>
      <c r="P139" t="inlineStr">
        <is>
          <t>punkt adresowy podstawowy</t>
        </is>
      </c>
      <c r="Q139" t="n">
        <v>1</v>
      </c>
      <c r="R139" t="inlineStr">
        <is>
          <t>0</t>
        </is>
      </c>
      <c r="S139" t="inlineStr">
        <is>
          <t>0</t>
        </is>
      </c>
      <c r="T139" t="inlineStr">
        <is>
          <t>kat.13</t>
        </is>
      </c>
      <c r="U139" t="n">
        <v>12500</v>
      </c>
      <c r="V139" t="n">
        <v>0</v>
      </c>
    </row>
    <row r="140">
      <c r="A140" t="inlineStr">
        <is>
          <t>14_6466417</t>
        </is>
      </c>
      <c r="B140" t="inlineStr"/>
      <c r="C140" t="inlineStr"/>
      <c r="D140" t="inlineStr">
        <is>
          <t>6.14.02.1</t>
        </is>
      </c>
      <c r="E140" t="inlineStr">
        <is>
          <t>MAZOWIECKIE</t>
        </is>
      </c>
      <c r="F140" t="inlineStr">
        <is>
          <t>CIECHANOWSKI</t>
        </is>
      </c>
      <c r="G140" t="inlineStr">
        <is>
          <t>OJRZEŃ</t>
        </is>
      </c>
      <c r="H140" t="inlineStr">
        <is>
          <t>1402062</t>
        </is>
      </c>
      <c r="I140" t="inlineStr">
        <is>
          <t>LIPÓWIEC</t>
        </is>
      </c>
      <c r="J140" t="inlineStr">
        <is>
          <t>0121175</t>
        </is>
      </c>
      <c r="L140" t="inlineStr">
        <is>
          <t>99999</t>
        </is>
      </c>
      <c r="M140" t="inlineStr">
        <is>
          <t>2</t>
        </is>
      </c>
      <c r="N140" t="n">
        <v>52.79484232448377</v>
      </c>
      <c r="O140" t="n">
        <v>20.52168412517948</v>
      </c>
      <c r="P140" t="inlineStr">
        <is>
          <t>punkt adresowy podstawowy</t>
        </is>
      </c>
      <c r="Q140" t="n">
        <v>1</v>
      </c>
      <c r="R140" t="inlineStr">
        <is>
          <t>0</t>
        </is>
      </c>
      <c r="S140" t="inlineStr">
        <is>
          <t>0</t>
        </is>
      </c>
      <c r="T140" t="inlineStr">
        <is>
          <t>kat.10</t>
        </is>
      </c>
      <c r="U140" t="n">
        <v>9500</v>
      </c>
      <c r="V140" t="n">
        <v>0</v>
      </c>
    </row>
    <row r="141">
      <c r="A141" t="inlineStr">
        <is>
          <t>14_6466516</t>
        </is>
      </c>
      <c r="B141" t="inlineStr"/>
      <c r="C141" t="inlineStr"/>
      <c r="D141" t="inlineStr">
        <is>
          <t>6.14.02.1</t>
        </is>
      </c>
      <c r="E141" t="inlineStr">
        <is>
          <t>MAZOWIECKIE</t>
        </is>
      </c>
      <c r="F141" t="inlineStr">
        <is>
          <t>CIECHANOWSKI</t>
        </is>
      </c>
      <c r="G141" t="inlineStr">
        <is>
          <t>OJRZEŃ</t>
        </is>
      </c>
      <c r="H141" t="inlineStr">
        <is>
          <t>1402062</t>
        </is>
      </c>
      <c r="I141" t="inlineStr">
        <is>
          <t>GRABÓWIEC</t>
        </is>
      </c>
      <c r="J141" t="inlineStr">
        <is>
          <t>0121117</t>
        </is>
      </c>
      <c r="L141" t="inlineStr">
        <is>
          <t>99999</t>
        </is>
      </c>
      <c r="M141" t="inlineStr">
        <is>
          <t>1</t>
        </is>
      </c>
      <c r="N141" t="n">
        <v>52.79551566483928</v>
      </c>
      <c r="O141" t="n">
        <v>20.52232196035255</v>
      </c>
      <c r="P141" t="inlineStr">
        <is>
          <t>punkt adresowy podstawowy</t>
        </is>
      </c>
      <c r="Q141" t="n">
        <v>1</v>
      </c>
      <c r="R141" t="inlineStr">
        <is>
          <t>0</t>
        </is>
      </c>
      <c r="S141" t="inlineStr">
        <is>
          <t>0</t>
        </is>
      </c>
      <c r="T141" t="inlineStr">
        <is>
          <t>kat.10</t>
        </is>
      </c>
      <c r="U141" t="n">
        <v>9500</v>
      </c>
      <c r="V141" t="n">
        <v>0</v>
      </c>
    </row>
    <row r="142">
      <c r="A142" t="inlineStr">
        <is>
          <t>14_6464488</t>
        </is>
      </c>
      <c r="B142" t="inlineStr"/>
      <c r="C142" t="inlineStr"/>
      <c r="D142" t="inlineStr">
        <is>
          <t>6.14.02.1</t>
        </is>
      </c>
      <c r="E142" t="inlineStr">
        <is>
          <t>MAZOWIECKIE</t>
        </is>
      </c>
      <c r="F142" t="inlineStr">
        <is>
          <t>CIECHANOWSKI</t>
        </is>
      </c>
      <c r="G142" t="inlineStr">
        <is>
          <t>OJRZEŃ</t>
        </is>
      </c>
      <c r="H142" t="inlineStr">
        <is>
          <t>1402062</t>
        </is>
      </c>
      <c r="I142" t="inlineStr">
        <is>
          <t>LIPÓWIEC</t>
        </is>
      </c>
      <c r="J142" t="inlineStr">
        <is>
          <t>0121175</t>
        </is>
      </c>
      <c r="L142" t="inlineStr">
        <is>
          <t>99999</t>
        </is>
      </c>
      <c r="M142" t="inlineStr">
        <is>
          <t>9</t>
        </is>
      </c>
      <c r="N142" t="n">
        <v>52.79095422922991</v>
      </c>
      <c r="O142" t="n">
        <v>20.51321940397935</v>
      </c>
      <c r="P142" t="inlineStr">
        <is>
          <t>punkt adresowy podstawowy</t>
        </is>
      </c>
      <c r="Q142" t="n">
        <v>1</v>
      </c>
      <c r="R142" t="inlineStr">
        <is>
          <t>0</t>
        </is>
      </c>
      <c r="S142" t="inlineStr">
        <is>
          <t>0</t>
        </is>
      </c>
      <c r="T142" t="inlineStr">
        <is>
          <t>kat.8</t>
        </is>
      </c>
      <c r="U142" t="n">
        <v>7500</v>
      </c>
      <c r="V142" t="n">
        <v>0</v>
      </c>
    </row>
    <row r="143">
      <c r="A143" t="inlineStr">
        <is>
          <t>14_6469587</t>
        </is>
      </c>
      <c r="B143" t="inlineStr"/>
      <c r="C143" t="inlineStr"/>
      <c r="D143" t="inlineStr">
        <is>
          <t>6.14.02.1</t>
        </is>
      </c>
      <c r="E143" t="inlineStr">
        <is>
          <t>MAZOWIECKIE</t>
        </is>
      </c>
      <c r="F143" t="inlineStr">
        <is>
          <t>CIECHANOWSKI</t>
        </is>
      </c>
      <c r="G143" t="inlineStr">
        <is>
          <t>OJRZEŃ</t>
        </is>
      </c>
      <c r="H143" t="inlineStr">
        <is>
          <t>1402062</t>
        </is>
      </c>
      <c r="I143" t="inlineStr">
        <is>
          <t>TRZPIOŁY</t>
        </is>
      </c>
      <c r="J143" t="inlineStr">
        <is>
          <t>0121324</t>
        </is>
      </c>
      <c r="L143" t="inlineStr">
        <is>
          <t>99999</t>
        </is>
      </c>
      <c r="M143" t="inlineStr">
        <is>
          <t>4</t>
        </is>
      </c>
      <c r="N143" t="n">
        <v>52.78949846762445</v>
      </c>
      <c r="O143" t="n">
        <v>20.53685829736767</v>
      </c>
      <c r="P143" t="inlineStr">
        <is>
          <t>punkt adresowy podstawowy</t>
        </is>
      </c>
      <c r="Q143" t="n">
        <v>1</v>
      </c>
      <c r="R143" t="inlineStr">
        <is>
          <t>0</t>
        </is>
      </c>
      <c r="S143" t="inlineStr">
        <is>
          <t>0</t>
        </is>
      </c>
      <c r="T143" t="inlineStr">
        <is>
          <t>kat.8</t>
        </is>
      </c>
      <c r="U143" t="n">
        <v>7500</v>
      </c>
      <c r="V143" t="n">
        <v>0</v>
      </c>
    </row>
    <row r="144">
      <c r="A144" t="inlineStr">
        <is>
          <t>14_6476911</t>
        </is>
      </c>
      <c r="B144" t="inlineStr"/>
      <c r="C144" t="inlineStr"/>
      <c r="D144" t="inlineStr">
        <is>
          <t>6.14.02.1</t>
        </is>
      </c>
      <c r="E144" t="inlineStr">
        <is>
          <t>MAZOWIECKIE</t>
        </is>
      </c>
      <c r="F144" t="inlineStr">
        <is>
          <t>CIECHANOWSKI</t>
        </is>
      </c>
      <c r="G144" t="inlineStr">
        <is>
          <t>OJRZEŃ</t>
        </is>
      </c>
      <c r="H144" t="inlineStr">
        <is>
          <t>1402062</t>
        </is>
      </c>
      <c r="I144" t="inlineStr">
        <is>
          <t>KRASZEWO</t>
        </is>
      </c>
      <c r="J144" t="inlineStr">
        <is>
          <t>0121152</t>
        </is>
      </c>
      <c r="L144" t="inlineStr">
        <is>
          <t>99999</t>
        </is>
      </c>
      <c r="M144" t="inlineStr">
        <is>
          <t>56</t>
        </is>
      </c>
      <c r="N144" t="n">
        <v>52.79395072327596</v>
      </c>
      <c r="O144" t="n">
        <v>20.56229132763725</v>
      </c>
      <c r="P144" t="inlineStr">
        <is>
          <t>punkt adresowy podstawowy</t>
        </is>
      </c>
      <c r="Q144" t="n">
        <v>2</v>
      </c>
      <c r="R144" t="inlineStr">
        <is>
          <t>0</t>
        </is>
      </c>
      <c r="S144" t="inlineStr">
        <is>
          <t>0</t>
        </is>
      </c>
      <c r="T144" t="inlineStr">
        <is>
          <t>kat.10</t>
        </is>
      </c>
      <c r="U144" t="n">
        <v>9500</v>
      </c>
      <c r="V144" t="n">
        <v>0</v>
      </c>
    </row>
    <row r="145">
      <c r="A145" t="inlineStr">
        <is>
          <t>14_6476068</t>
        </is>
      </c>
      <c r="B145" t="inlineStr"/>
      <c r="C145" t="inlineStr"/>
      <c r="D145" t="inlineStr">
        <is>
          <t>6.14.02.1</t>
        </is>
      </c>
      <c r="E145" t="inlineStr">
        <is>
          <t>MAZOWIECKIE</t>
        </is>
      </c>
      <c r="F145" t="inlineStr">
        <is>
          <t>CIECHANOWSKI</t>
        </is>
      </c>
      <c r="G145" t="inlineStr">
        <is>
          <t>OJRZEŃ</t>
        </is>
      </c>
      <c r="H145" t="inlineStr">
        <is>
          <t>1402062</t>
        </is>
      </c>
      <c r="I145" t="inlineStr">
        <is>
          <t>OJRZEŃ</t>
        </is>
      </c>
      <c r="J145" t="inlineStr">
        <is>
          <t>0121258</t>
        </is>
      </c>
      <c r="K145" t="inlineStr">
        <is>
          <t>UL. POLNA</t>
        </is>
      </c>
      <c r="L145" t="inlineStr">
        <is>
          <t>17011</t>
        </is>
      </c>
      <c r="M145" t="inlineStr">
        <is>
          <t>2</t>
        </is>
      </c>
      <c r="N145" t="n">
        <v>52.77558187010232</v>
      </c>
      <c r="O145" t="n">
        <v>20.55870968404238</v>
      </c>
      <c r="P145" t="inlineStr">
        <is>
          <t>punkt adresowy podstawowy</t>
        </is>
      </c>
      <c r="Q145" t="n">
        <v>1</v>
      </c>
      <c r="R145" t="inlineStr">
        <is>
          <t>0</t>
        </is>
      </c>
      <c r="S145" t="inlineStr">
        <is>
          <t>0</t>
        </is>
      </c>
      <c r="T145" t="inlineStr">
        <is>
          <t>kat.16</t>
        </is>
      </c>
      <c r="U145" t="n">
        <v>15500</v>
      </c>
      <c r="V145" t="n">
        <v>0</v>
      </c>
    </row>
    <row r="146">
      <c r="A146" t="inlineStr">
        <is>
          <t>14_6472996</t>
        </is>
      </c>
      <c r="B146" t="inlineStr"/>
      <c r="C146" t="inlineStr"/>
      <c r="D146" t="inlineStr">
        <is>
          <t>6.14.02.1</t>
        </is>
      </c>
      <c r="E146" t="inlineStr">
        <is>
          <t>MAZOWIECKIE</t>
        </is>
      </c>
      <c r="F146" t="inlineStr">
        <is>
          <t>CIECHANOWSKI</t>
        </is>
      </c>
      <c r="G146" t="inlineStr">
        <is>
          <t>OJRZEŃ</t>
        </is>
      </c>
      <c r="H146" t="inlineStr">
        <is>
          <t>1402062</t>
        </is>
      </c>
      <c r="I146" t="inlineStr">
        <is>
          <t>OJRZEŃ</t>
        </is>
      </c>
      <c r="J146" t="inlineStr">
        <is>
          <t>0121258</t>
        </is>
      </c>
      <c r="K146" t="inlineStr">
        <is>
          <t>UL. CIECHANOWSKA</t>
        </is>
      </c>
      <c r="L146" t="inlineStr">
        <is>
          <t>02994</t>
        </is>
      </c>
      <c r="M146" t="inlineStr">
        <is>
          <t>3</t>
        </is>
      </c>
      <c r="N146" t="n">
        <v>52.77144164278082</v>
      </c>
      <c r="O146" t="n">
        <v>20.54775675440252</v>
      </c>
      <c r="P146" t="inlineStr">
        <is>
          <t>punkt adresowy podstawowy</t>
        </is>
      </c>
      <c r="Q146" t="n">
        <v>1</v>
      </c>
      <c r="R146" t="inlineStr">
        <is>
          <t>0</t>
        </is>
      </c>
      <c r="S146" t="inlineStr">
        <is>
          <t>0</t>
        </is>
      </c>
      <c r="T146" t="inlineStr">
        <is>
          <t>kat.2</t>
        </is>
      </c>
      <c r="U146" t="n">
        <v>1500</v>
      </c>
      <c r="V146" t="n">
        <v>0</v>
      </c>
    </row>
    <row r="147">
      <c r="A147" t="inlineStr">
        <is>
          <t>14_3996183</t>
        </is>
      </c>
      <c r="B147" t="inlineStr"/>
      <c r="C147" t="inlineStr"/>
      <c r="D147" t="inlineStr">
        <is>
          <t>6.14.02.1</t>
        </is>
      </c>
      <c r="E147" t="inlineStr">
        <is>
          <t>MAZOWIECKIE</t>
        </is>
      </c>
      <c r="F147" t="inlineStr">
        <is>
          <t>CIECHANOWSKI</t>
        </is>
      </c>
      <c r="G147" t="inlineStr">
        <is>
          <t>OJRZEŃ</t>
        </is>
      </c>
      <c r="H147" t="inlineStr">
        <is>
          <t>1402062</t>
        </is>
      </c>
      <c r="I147" t="inlineStr">
        <is>
          <t>OJRZEŃ</t>
        </is>
      </c>
      <c r="J147" t="inlineStr">
        <is>
          <t>0121258</t>
        </is>
      </c>
      <c r="K147" t="inlineStr">
        <is>
          <t>UL. CIECHANOWSKA</t>
        </is>
      </c>
      <c r="L147" t="inlineStr">
        <is>
          <t>02994</t>
        </is>
      </c>
      <c r="M147" t="inlineStr">
        <is>
          <t>1</t>
        </is>
      </c>
      <c r="N147" t="n">
        <v>52.77197468880978</v>
      </c>
      <c r="O147" t="n">
        <v>20.54863584662455</v>
      </c>
      <c r="P147" t="inlineStr">
        <is>
          <t>punkt adresowy podstawowy</t>
        </is>
      </c>
      <c r="Q147" t="n">
        <v>1</v>
      </c>
      <c r="R147" t="inlineStr">
        <is>
          <t>0</t>
        </is>
      </c>
      <c r="S147" t="inlineStr">
        <is>
          <t>0</t>
        </is>
      </c>
      <c r="T147" t="inlineStr">
        <is>
          <t>kat.3</t>
        </is>
      </c>
      <c r="U147" t="n">
        <v>2500</v>
      </c>
      <c r="V147" t="n">
        <v>0</v>
      </c>
    </row>
    <row r="148">
      <c r="A148" t="inlineStr">
        <is>
          <t>14_6473181</t>
        </is>
      </c>
      <c r="B148" t="inlineStr"/>
      <c r="C148" t="inlineStr"/>
      <c r="D148" t="inlineStr">
        <is>
          <t>6.14.02.1</t>
        </is>
      </c>
      <c r="E148" t="inlineStr">
        <is>
          <t>MAZOWIECKIE</t>
        </is>
      </c>
      <c r="F148" t="inlineStr">
        <is>
          <t>CIECHANOWSKI</t>
        </is>
      </c>
      <c r="G148" t="inlineStr">
        <is>
          <t>OJRZEŃ</t>
        </is>
      </c>
      <c r="H148" t="inlineStr">
        <is>
          <t>1402062</t>
        </is>
      </c>
      <c r="I148" t="inlineStr">
        <is>
          <t>OJRZEŃ</t>
        </is>
      </c>
      <c r="J148" t="inlineStr">
        <is>
          <t>0121258</t>
        </is>
      </c>
      <c r="K148" t="inlineStr">
        <is>
          <t>UL. CIECHANOWSKA</t>
        </is>
      </c>
      <c r="L148" t="inlineStr">
        <is>
          <t>02994</t>
        </is>
      </c>
      <c r="M148" t="inlineStr">
        <is>
          <t>1A</t>
        </is>
      </c>
      <c r="N148" t="n">
        <v>52.771684492496</v>
      </c>
      <c r="O148" t="n">
        <v>20.54826062228235</v>
      </c>
      <c r="P148" t="inlineStr">
        <is>
          <t>punkt adresowy podstawowy</t>
        </is>
      </c>
      <c r="Q148" t="n">
        <v>1</v>
      </c>
      <c r="R148" t="inlineStr">
        <is>
          <t>0</t>
        </is>
      </c>
      <c r="S148" t="inlineStr">
        <is>
          <t>0</t>
        </is>
      </c>
      <c r="T148" t="inlineStr">
        <is>
          <t>kat.2</t>
        </is>
      </c>
      <c r="U148" t="n">
        <v>1500</v>
      </c>
      <c r="V148" t="n">
        <v>0</v>
      </c>
    </row>
    <row r="149">
      <c r="A149" t="inlineStr">
        <is>
          <t>14_6471358</t>
        </is>
      </c>
      <c r="B149" t="inlineStr"/>
      <c r="C149" t="inlineStr"/>
      <c r="D149" t="inlineStr">
        <is>
          <t>6.14.02.1</t>
        </is>
      </c>
      <c r="E149" t="inlineStr">
        <is>
          <t>MAZOWIECKIE</t>
        </is>
      </c>
      <c r="F149" t="inlineStr">
        <is>
          <t>CIECHANOWSKI</t>
        </is>
      </c>
      <c r="G149" t="inlineStr">
        <is>
          <t>OJRZEŃ</t>
        </is>
      </c>
      <c r="H149" t="inlineStr">
        <is>
          <t>1402062</t>
        </is>
      </c>
      <c r="I149" t="inlineStr">
        <is>
          <t>OJRZEŃ</t>
        </is>
      </c>
      <c r="J149" t="inlineStr">
        <is>
          <t>0121258</t>
        </is>
      </c>
      <c r="K149" t="inlineStr">
        <is>
          <t>UL. SPÓŁDZIELCZA</t>
        </is>
      </c>
      <c r="L149" t="inlineStr">
        <is>
          <t>20696</t>
        </is>
      </c>
      <c r="M149" t="inlineStr">
        <is>
          <t>6</t>
        </is>
      </c>
      <c r="N149" t="n">
        <v>52.77204306181719</v>
      </c>
      <c r="O149" t="n">
        <v>20.54295810107712</v>
      </c>
      <c r="P149" t="inlineStr">
        <is>
          <t>punkt adresowy podstawowy</t>
        </is>
      </c>
      <c r="Q149" t="n">
        <v>1</v>
      </c>
      <c r="R149" t="inlineStr">
        <is>
          <t>0</t>
        </is>
      </c>
      <c r="S149" t="inlineStr">
        <is>
          <t>0</t>
        </is>
      </c>
      <c r="T149" t="inlineStr">
        <is>
          <t>kat.1</t>
        </is>
      </c>
      <c r="U149" t="n">
        <v>500</v>
      </c>
      <c r="V149" t="n">
        <v>0</v>
      </c>
    </row>
    <row r="150">
      <c r="A150" t="inlineStr">
        <is>
          <t>14_6470948</t>
        </is>
      </c>
      <c r="B150" t="inlineStr"/>
      <c r="C150" t="inlineStr"/>
      <c r="D150" t="inlineStr">
        <is>
          <t>6.14.02.1</t>
        </is>
      </c>
      <c r="E150" t="inlineStr">
        <is>
          <t>MAZOWIECKIE</t>
        </is>
      </c>
      <c r="F150" t="inlineStr">
        <is>
          <t>CIECHANOWSKI</t>
        </is>
      </c>
      <c r="G150" t="inlineStr">
        <is>
          <t>OJRZEŃ</t>
        </is>
      </c>
      <c r="H150" t="inlineStr">
        <is>
          <t>1402062</t>
        </is>
      </c>
      <c r="I150" t="inlineStr">
        <is>
          <t>OJRZEŃ</t>
        </is>
      </c>
      <c r="J150" t="inlineStr">
        <is>
          <t>0121258</t>
        </is>
      </c>
      <c r="K150" t="inlineStr">
        <is>
          <t>UL. SPÓŁDZIELCZA</t>
        </is>
      </c>
      <c r="L150" t="inlineStr">
        <is>
          <t>20696</t>
        </is>
      </c>
      <c r="M150" t="inlineStr">
        <is>
          <t>5</t>
        </is>
      </c>
      <c r="N150" t="n">
        <v>52.77330909723062</v>
      </c>
      <c r="O150" t="n">
        <v>20.54163870497755</v>
      </c>
      <c r="P150" t="inlineStr">
        <is>
          <t>punkt adresowy podstawowy</t>
        </is>
      </c>
      <c r="Q150" t="n">
        <v>1</v>
      </c>
      <c r="R150" t="inlineStr">
        <is>
          <t>0</t>
        </is>
      </c>
      <c r="S150" t="inlineStr">
        <is>
          <t>0</t>
        </is>
      </c>
      <c r="T150" t="inlineStr">
        <is>
          <t>kat.3</t>
        </is>
      </c>
      <c r="U150" t="n">
        <v>2500</v>
      </c>
      <c r="V150" t="n">
        <v>0</v>
      </c>
    </row>
    <row r="151">
      <c r="A151" t="inlineStr">
        <is>
          <t>14_6470919</t>
        </is>
      </c>
      <c r="B151" t="inlineStr"/>
      <c r="C151" t="inlineStr"/>
      <c r="D151" t="inlineStr">
        <is>
          <t>6.14.02.1</t>
        </is>
      </c>
      <c r="E151" t="inlineStr">
        <is>
          <t>MAZOWIECKIE</t>
        </is>
      </c>
      <c r="F151" t="inlineStr">
        <is>
          <t>CIECHANOWSKI</t>
        </is>
      </c>
      <c r="G151" t="inlineStr">
        <is>
          <t>OJRZEŃ</t>
        </is>
      </c>
      <c r="H151" t="inlineStr">
        <is>
          <t>1402062</t>
        </is>
      </c>
      <c r="I151" t="inlineStr">
        <is>
          <t>OJRZEŃ</t>
        </is>
      </c>
      <c r="J151" t="inlineStr">
        <is>
          <t>0121258</t>
        </is>
      </c>
      <c r="K151" t="inlineStr">
        <is>
          <t>UL. SPÓŁDZIELCZA</t>
        </is>
      </c>
      <c r="L151" t="inlineStr">
        <is>
          <t>20696</t>
        </is>
      </c>
      <c r="M151" t="inlineStr">
        <is>
          <t>1</t>
        </is>
      </c>
      <c r="N151" t="n">
        <v>52.77152833399466</v>
      </c>
      <c r="O151" t="n">
        <v>20.54147731366778</v>
      </c>
      <c r="P151" t="inlineStr">
        <is>
          <t>punkt adresowy podstawowy</t>
        </is>
      </c>
      <c r="Q151" t="n">
        <v>1</v>
      </c>
      <c r="R151" t="inlineStr">
        <is>
          <t>0</t>
        </is>
      </c>
      <c r="S151" t="inlineStr">
        <is>
          <t>0</t>
        </is>
      </c>
      <c r="T151" t="inlineStr">
        <is>
          <t>kat.5</t>
        </is>
      </c>
      <c r="U151" t="n">
        <v>4500</v>
      </c>
      <c r="V151" t="n">
        <v>0</v>
      </c>
    </row>
    <row r="152">
      <c r="A152" t="inlineStr">
        <is>
          <t>14_3995991</t>
        </is>
      </c>
      <c r="B152" t="inlineStr"/>
      <c r="C152" t="inlineStr"/>
      <c r="D152" t="inlineStr">
        <is>
          <t>6.14.02.1</t>
        </is>
      </c>
      <c r="E152" t="inlineStr">
        <is>
          <t>MAZOWIECKIE</t>
        </is>
      </c>
      <c r="F152" t="inlineStr">
        <is>
          <t>CIECHANOWSKI</t>
        </is>
      </c>
      <c r="G152" t="inlineStr">
        <is>
          <t>OJRZEŃ</t>
        </is>
      </c>
      <c r="H152" t="inlineStr">
        <is>
          <t>1402062</t>
        </is>
      </c>
      <c r="I152" t="inlineStr">
        <is>
          <t>OJRZEŃ</t>
        </is>
      </c>
      <c r="J152" t="inlineStr">
        <is>
          <t>0121258</t>
        </is>
      </c>
      <c r="K152" t="inlineStr">
        <is>
          <t>UL. SPÓŁDZIELCZA</t>
        </is>
      </c>
      <c r="L152" t="inlineStr">
        <is>
          <t>20696</t>
        </is>
      </c>
      <c r="M152" t="inlineStr">
        <is>
          <t>2</t>
        </is>
      </c>
      <c r="N152" t="n">
        <v>52.77090080780512</v>
      </c>
      <c r="O152" t="n">
        <v>20.54326814374734</v>
      </c>
      <c r="P152" t="inlineStr">
        <is>
          <t>punkt adresowy podstawowy</t>
        </is>
      </c>
      <c r="Q152" t="n">
        <v>1</v>
      </c>
      <c r="R152" t="inlineStr">
        <is>
          <t>0</t>
        </is>
      </c>
      <c r="S152" t="inlineStr">
        <is>
          <t>0</t>
        </is>
      </c>
      <c r="T152" t="inlineStr">
        <is>
          <t>kat.1</t>
        </is>
      </c>
      <c r="U152" t="n">
        <v>500</v>
      </c>
      <c r="V152" t="n">
        <v>0</v>
      </c>
    </row>
    <row r="153">
      <c r="A153" t="inlineStr">
        <is>
          <t>14_3996152</t>
        </is>
      </c>
      <c r="B153" t="inlineStr"/>
      <c r="C153" t="inlineStr"/>
      <c r="D153" t="inlineStr">
        <is>
          <t>6.14.02.1</t>
        </is>
      </c>
      <c r="E153" t="inlineStr">
        <is>
          <t>MAZOWIECKIE</t>
        </is>
      </c>
      <c r="F153" t="inlineStr">
        <is>
          <t>CIECHANOWSKI</t>
        </is>
      </c>
      <c r="G153" t="inlineStr">
        <is>
          <t>OJRZEŃ</t>
        </is>
      </c>
      <c r="H153" t="inlineStr">
        <is>
          <t>1402062</t>
        </is>
      </c>
      <c r="I153" t="inlineStr">
        <is>
          <t>OJRZEŃ</t>
        </is>
      </c>
      <c r="J153" t="inlineStr">
        <is>
          <t>0121258</t>
        </is>
      </c>
      <c r="K153" t="inlineStr">
        <is>
          <t>UL. SPÓŁDZIELCZA</t>
        </is>
      </c>
      <c r="L153" t="inlineStr">
        <is>
          <t>20696</t>
        </is>
      </c>
      <c r="M153" t="inlineStr">
        <is>
          <t>4</t>
        </is>
      </c>
      <c r="N153" t="n">
        <v>52.77140129048968</v>
      </c>
      <c r="O153" t="n">
        <v>20.5436826251225</v>
      </c>
      <c r="P153" t="inlineStr">
        <is>
          <t>punkt adresowy podstawowy</t>
        </is>
      </c>
      <c r="Q153" t="n">
        <v>3</v>
      </c>
      <c r="R153" t="inlineStr">
        <is>
          <t>0</t>
        </is>
      </c>
      <c r="S153" t="inlineStr">
        <is>
          <t>0</t>
        </is>
      </c>
      <c r="T153" t="inlineStr">
        <is>
          <t>kat.7</t>
        </is>
      </c>
      <c r="U153" t="n">
        <v>6500</v>
      </c>
      <c r="V153" t="n">
        <v>0</v>
      </c>
    </row>
    <row r="154">
      <c r="A154" t="inlineStr">
        <is>
          <t>14_6472733</t>
        </is>
      </c>
      <c r="B154" t="inlineStr"/>
      <c r="C154" t="inlineStr"/>
      <c r="D154" t="inlineStr">
        <is>
          <t>6.14.02.1</t>
        </is>
      </c>
      <c r="E154" t="inlineStr">
        <is>
          <t>MAZOWIECKIE</t>
        </is>
      </c>
      <c r="F154" t="inlineStr">
        <is>
          <t>CIECHANOWSKI</t>
        </is>
      </c>
      <c r="G154" t="inlineStr">
        <is>
          <t>OJRZEŃ</t>
        </is>
      </c>
      <c r="H154" t="inlineStr">
        <is>
          <t>1402062</t>
        </is>
      </c>
      <c r="I154" t="inlineStr">
        <is>
          <t>OJRZEŃ</t>
        </is>
      </c>
      <c r="J154" t="inlineStr">
        <is>
          <t>0121258</t>
        </is>
      </c>
      <c r="K154" t="inlineStr">
        <is>
          <t>UL. SPORTOWA</t>
        </is>
      </c>
      <c r="L154" t="inlineStr">
        <is>
          <t>20683</t>
        </is>
      </c>
      <c r="M154" t="inlineStr">
        <is>
          <t>17</t>
        </is>
      </c>
      <c r="N154" t="n">
        <v>52.7665053230216</v>
      </c>
      <c r="O154" t="n">
        <v>20.54679333150789</v>
      </c>
      <c r="P154" t="inlineStr">
        <is>
          <t>punkt adresowy podstawowy</t>
        </is>
      </c>
      <c r="Q154" t="n">
        <v>1</v>
      </c>
      <c r="R154" t="inlineStr">
        <is>
          <t>0</t>
        </is>
      </c>
      <c r="S154" t="inlineStr">
        <is>
          <t>0</t>
        </is>
      </c>
      <c r="T154" t="inlineStr">
        <is>
          <t>kat.3</t>
        </is>
      </c>
      <c r="U154" t="n">
        <v>2500</v>
      </c>
      <c r="V154" t="n">
        <v>0</v>
      </c>
    </row>
    <row r="155">
      <c r="A155" t="inlineStr">
        <is>
          <t>14_6471199</t>
        </is>
      </c>
      <c r="B155" t="inlineStr"/>
      <c r="C155" t="inlineStr"/>
      <c r="D155" t="inlineStr">
        <is>
          <t>6.14.02.1</t>
        </is>
      </c>
      <c r="E155" t="inlineStr">
        <is>
          <t>MAZOWIECKIE</t>
        </is>
      </c>
      <c r="F155" t="inlineStr">
        <is>
          <t>CIECHANOWSKI</t>
        </is>
      </c>
      <c r="G155" t="inlineStr">
        <is>
          <t>OJRZEŃ</t>
        </is>
      </c>
      <c r="H155" t="inlineStr">
        <is>
          <t>1402062</t>
        </is>
      </c>
      <c r="I155" t="inlineStr">
        <is>
          <t>OJRZEŃ</t>
        </is>
      </c>
      <c r="J155" t="inlineStr">
        <is>
          <t>0121258</t>
        </is>
      </c>
      <c r="K155" t="inlineStr">
        <is>
          <t>UL. CIECHANOWSKA</t>
        </is>
      </c>
      <c r="L155" t="inlineStr">
        <is>
          <t>02994</t>
        </is>
      </c>
      <c r="M155" t="inlineStr">
        <is>
          <t>44</t>
        </is>
      </c>
      <c r="N155" t="n">
        <v>52.76675359152364</v>
      </c>
      <c r="O155" t="n">
        <v>20.54224397058117</v>
      </c>
      <c r="P155" t="inlineStr">
        <is>
          <t>punkt adresowy podstawowy</t>
        </is>
      </c>
      <c r="Q155" t="n">
        <v>1</v>
      </c>
      <c r="R155" t="inlineStr">
        <is>
          <t>0</t>
        </is>
      </c>
      <c r="S155" t="inlineStr">
        <is>
          <t>0</t>
        </is>
      </c>
      <c r="T155" t="inlineStr">
        <is>
          <t>kat.1</t>
        </is>
      </c>
      <c r="U155" t="n">
        <v>500</v>
      </c>
      <c r="V155" t="n">
        <v>0</v>
      </c>
    </row>
    <row r="156">
      <c r="A156" t="inlineStr">
        <is>
          <t>14_6471208</t>
        </is>
      </c>
      <c r="B156" t="inlineStr"/>
      <c r="C156" t="inlineStr"/>
      <c r="D156" t="inlineStr">
        <is>
          <t>6.14.02.1</t>
        </is>
      </c>
      <c r="E156" t="inlineStr">
        <is>
          <t>MAZOWIECKIE</t>
        </is>
      </c>
      <c r="F156" t="inlineStr">
        <is>
          <t>CIECHANOWSKI</t>
        </is>
      </c>
      <c r="G156" t="inlineStr">
        <is>
          <t>OJRZEŃ</t>
        </is>
      </c>
      <c r="H156" t="inlineStr">
        <is>
          <t>1402062</t>
        </is>
      </c>
      <c r="I156" t="inlineStr">
        <is>
          <t>OJRZEŃ</t>
        </is>
      </c>
      <c r="J156" t="inlineStr">
        <is>
          <t>0121258</t>
        </is>
      </c>
      <c r="K156" t="inlineStr">
        <is>
          <t>UL. CIECHANOWSKA</t>
        </is>
      </c>
      <c r="L156" t="inlineStr">
        <is>
          <t>02994</t>
        </is>
      </c>
      <c r="M156" t="inlineStr">
        <is>
          <t>42</t>
        </is>
      </c>
      <c r="N156" t="n">
        <v>52.76703409076762</v>
      </c>
      <c r="O156" t="n">
        <v>20.542285738191</v>
      </c>
      <c r="P156" t="inlineStr">
        <is>
          <t>punkt adresowy podstawowy</t>
        </is>
      </c>
      <c r="Q156" t="n">
        <v>1</v>
      </c>
      <c r="R156" t="inlineStr">
        <is>
          <t>0</t>
        </is>
      </c>
      <c r="S156" t="inlineStr">
        <is>
          <t>0</t>
        </is>
      </c>
      <c r="T156" t="inlineStr">
        <is>
          <t>kat.1</t>
        </is>
      </c>
      <c r="U156" t="n">
        <v>500</v>
      </c>
      <c r="V156" t="n">
        <v>0</v>
      </c>
    </row>
    <row r="157">
      <c r="A157" t="inlineStr">
        <is>
          <t>14_6471323</t>
        </is>
      </c>
      <c r="B157" t="inlineStr"/>
      <c r="C157" t="inlineStr"/>
      <c r="D157" t="inlineStr">
        <is>
          <t>6.14.02.1</t>
        </is>
      </c>
      <c r="E157" t="inlineStr">
        <is>
          <t>MAZOWIECKIE</t>
        </is>
      </c>
      <c r="F157" t="inlineStr">
        <is>
          <t>CIECHANOWSKI</t>
        </is>
      </c>
      <c r="G157" t="inlineStr">
        <is>
          <t>OJRZEŃ</t>
        </is>
      </c>
      <c r="H157" t="inlineStr">
        <is>
          <t>1402062</t>
        </is>
      </c>
      <c r="I157" t="inlineStr">
        <is>
          <t>OJRZEŃ</t>
        </is>
      </c>
      <c r="J157" t="inlineStr">
        <is>
          <t>0121258</t>
        </is>
      </c>
      <c r="K157" t="inlineStr">
        <is>
          <t>UL. CIECHANOWSKA</t>
        </is>
      </c>
      <c r="L157" t="inlineStr">
        <is>
          <t>02994</t>
        </is>
      </c>
      <c r="M157" t="inlineStr">
        <is>
          <t>52</t>
        </is>
      </c>
      <c r="N157" t="n">
        <v>52.7657764997814</v>
      </c>
      <c r="O157" t="n">
        <v>20.54261775091378</v>
      </c>
      <c r="P157" t="inlineStr">
        <is>
          <t>punkt adresowy podstawowy</t>
        </is>
      </c>
      <c r="Q157" t="n">
        <v>1</v>
      </c>
      <c r="R157" t="inlineStr">
        <is>
          <t>0</t>
        </is>
      </c>
      <c r="S157" t="inlineStr">
        <is>
          <t>0</t>
        </is>
      </c>
      <c r="T157" t="inlineStr">
        <is>
          <t>kat.1</t>
        </is>
      </c>
      <c r="U157" t="n">
        <v>500</v>
      </c>
      <c r="V157" t="n">
        <v>0</v>
      </c>
    </row>
    <row r="158">
      <c r="A158" t="inlineStr">
        <is>
          <t>14_6471205</t>
        </is>
      </c>
      <c r="B158" t="inlineStr"/>
      <c r="C158" t="inlineStr"/>
      <c r="D158" t="inlineStr">
        <is>
          <t>6.14.02.1</t>
        </is>
      </c>
      <c r="E158" t="inlineStr">
        <is>
          <t>MAZOWIECKIE</t>
        </is>
      </c>
      <c r="F158" t="inlineStr">
        <is>
          <t>CIECHANOWSKI</t>
        </is>
      </c>
      <c r="G158" t="inlineStr">
        <is>
          <t>OJRZEŃ</t>
        </is>
      </c>
      <c r="H158" t="inlineStr">
        <is>
          <t>1402062</t>
        </is>
      </c>
      <c r="I158" t="inlineStr">
        <is>
          <t>OJRZEŃ</t>
        </is>
      </c>
      <c r="J158" t="inlineStr">
        <is>
          <t>0121258</t>
        </is>
      </c>
      <c r="K158" t="inlineStr">
        <is>
          <t>UL. SPÓŁDZIELCZA</t>
        </is>
      </c>
      <c r="L158" t="inlineStr">
        <is>
          <t>20696</t>
        </is>
      </c>
      <c r="M158" t="inlineStr">
        <is>
          <t>8</t>
        </is>
      </c>
      <c r="N158" t="n">
        <v>52.7740967658874</v>
      </c>
      <c r="O158" t="n">
        <v>20.54252676242495</v>
      </c>
      <c r="P158" t="inlineStr">
        <is>
          <t>punkt adresowy podstawowy</t>
        </is>
      </c>
      <c r="Q158" t="n">
        <v>2</v>
      </c>
      <c r="R158" t="inlineStr">
        <is>
          <t>0</t>
        </is>
      </c>
      <c r="S158" t="inlineStr">
        <is>
          <t>0</t>
        </is>
      </c>
      <c r="T158" t="inlineStr">
        <is>
          <t>kat.1</t>
        </is>
      </c>
      <c r="U158" t="n">
        <v>500</v>
      </c>
      <c r="V158" t="n">
        <v>0</v>
      </c>
    </row>
    <row r="159">
      <c r="A159" t="inlineStr">
        <is>
          <t>14_6467117</t>
        </is>
      </c>
      <c r="B159" t="inlineStr"/>
      <c r="C159" t="inlineStr"/>
      <c r="D159" t="inlineStr">
        <is>
          <t>6.14.02.1</t>
        </is>
      </c>
      <c r="E159" t="inlineStr">
        <is>
          <t>MAZOWIECKIE</t>
        </is>
      </c>
      <c r="F159" t="inlineStr">
        <is>
          <t>CIECHANOWSKI</t>
        </is>
      </c>
      <c r="G159" t="inlineStr">
        <is>
          <t>OJRZEŃ</t>
        </is>
      </c>
      <c r="H159" t="inlineStr">
        <is>
          <t>1402062</t>
        </is>
      </c>
      <c r="I159" t="inlineStr">
        <is>
          <t>RZESZOTKO</t>
        </is>
      </c>
      <c r="J159" t="inlineStr">
        <is>
          <t>0121293</t>
        </is>
      </c>
      <c r="L159" t="inlineStr">
        <is>
          <t>99999</t>
        </is>
      </c>
      <c r="M159" t="inlineStr">
        <is>
          <t>16</t>
        </is>
      </c>
      <c r="N159" t="n">
        <v>52.7749136841119</v>
      </c>
      <c r="O159" t="n">
        <v>20.52425299219649</v>
      </c>
      <c r="P159" t="inlineStr">
        <is>
          <t>punkt adresowy podstawowy</t>
        </is>
      </c>
      <c r="Q159" t="n">
        <v>1</v>
      </c>
      <c r="R159" t="inlineStr">
        <is>
          <t>0</t>
        </is>
      </c>
      <c r="S159" t="inlineStr">
        <is>
          <t>0</t>
        </is>
      </c>
      <c r="T159" t="inlineStr">
        <is>
          <t>kat.2</t>
        </is>
      </c>
      <c r="U159" t="n">
        <v>1500</v>
      </c>
      <c r="V159" t="n">
        <v>0</v>
      </c>
    </row>
    <row r="160">
      <c r="A160" t="inlineStr">
        <is>
          <t>14_6466470</t>
        </is>
      </c>
      <c r="B160" t="inlineStr"/>
      <c r="C160" t="inlineStr"/>
      <c r="D160" t="inlineStr">
        <is>
          <t>6.14.02.1</t>
        </is>
      </c>
      <c r="E160" t="inlineStr">
        <is>
          <t>MAZOWIECKIE</t>
        </is>
      </c>
      <c r="F160" t="inlineStr">
        <is>
          <t>CIECHANOWSKI</t>
        </is>
      </c>
      <c r="G160" t="inlineStr">
        <is>
          <t>OJRZEŃ</t>
        </is>
      </c>
      <c r="H160" t="inlineStr">
        <is>
          <t>1402062</t>
        </is>
      </c>
      <c r="I160" t="inlineStr">
        <is>
          <t>RZESZOTKO</t>
        </is>
      </c>
      <c r="J160" t="inlineStr">
        <is>
          <t>0121293</t>
        </is>
      </c>
      <c r="L160" t="inlineStr">
        <is>
          <t>99999</t>
        </is>
      </c>
      <c r="M160" t="inlineStr">
        <is>
          <t>1</t>
        </is>
      </c>
      <c r="N160" t="n">
        <v>52.77563953815566</v>
      </c>
      <c r="O160" t="n">
        <v>20.52134712075084</v>
      </c>
      <c r="P160" t="inlineStr">
        <is>
          <t>punkt adresowy podstawowy</t>
        </is>
      </c>
      <c r="Q160" t="n">
        <v>2</v>
      </c>
      <c r="R160" t="inlineStr">
        <is>
          <t>0</t>
        </is>
      </c>
      <c r="S160" t="inlineStr">
        <is>
          <t>0</t>
        </is>
      </c>
      <c r="T160" t="inlineStr">
        <is>
          <t>kat.15</t>
        </is>
      </c>
      <c r="U160" t="n">
        <v>14500</v>
      </c>
      <c r="V160" t="n">
        <v>0</v>
      </c>
    </row>
    <row r="161">
      <c r="A161" t="inlineStr">
        <is>
          <t>14_6468340</t>
        </is>
      </c>
      <c r="B161" t="inlineStr"/>
      <c r="C161" t="inlineStr"/>
      <c r="D161" t="inlineStr">
        <is>
          <t>6.14.02.1</t>
        </is>
      </c>
      <c r="E161" t="inlineStr">
        <is>
          <t>MAZOWIECKIE</t>
        </is>
      </c>
      <c r="F161" t="inlineStr">
        <is>
          <t>CIECHANOWSKI</t>
        </is>
      </c>
      <c r="G161" t="inlineStr">
        <is>
          <t>OJRZEŃ</t>
        </is>
      </c>
      <c r="H161" t="inlineStr">
        <is>
          <t>1402062</t>
        </is>
      </c>
      <c r="I161" t="inlineStr">
        <is>
          <t>KICIN</t>
        </is>
      </c>
      <c r="J161" t="inlineStr">
        <is>
          <t>0121130</t>
        </is>
      </c>
      <c r="L161" t="inlineStr">
        <is>
          <t>99999</t>
        </is>
      </c>
      <c r="M161" t="inlineStr">
        <is>
          <t>13</t>
        </is>
      </c>
      <c r="N161" t="n">
        <v>52.75043879129161</v>
      </c>
      <c r="O161" t="n">
        <v>20.52965246816649</v>
      </c>
      <c r="P161" t="inlineStr">
        <is>
          <t>punkt adresowy podstawowy</t>
        </is>
      </c>
      <c r="Q161" t="n">
        <v>1</v>
      </c>
      <c r="R161" t="inlineStr">
        <is>
          <t>0</t>
        </is>
      </c>
      <c r="S161" t="inlineStr">
        <is>
          <t>0</t>
        </is>
      </c>
      <c r="T161" t="inlineStr">
        <is>
          <t>kat.8</t>
        </is>
      </c>
      <c r="U161" t="n">
        <v>7500</v>
      </c>
      <c r="V161" t="n">
        <v>0</v>
      </c>
    </row>
    <row r="162">
      <c r="A162" t="inlineStr">
        <is>
          <t>14_6469513</t>
        </is>
      </c>
      <c r="B162" t="inlineStr"/>
      <c r="C162" t="inlineStr"/>
      <c r="D162" t="inlineStr">
        <is>
          <t>6.14.02.1</t>
        </is>
      </c>
      <c r="E162" t="inlineStr">
        <is>
          <t>MAZOWIECKIE</t>
        </is>
      </c>
      <c r="F162" t="inlineStr">
        <is>
          <t>CIECHANOWSKI</t>
        </is>
      </c>
      <c r="G162" t="inlineStr">
        <is>
          <t>OJRZEŃ</t>
        </is>
      </c>
      <c r="H162" t="inlineStr">
        <is>
          <t>1402062</t>
        </is>
      </c>
      <c r="I162" t="inlineStr">
        <is>
          <t>DĄBROWA</t>
        </is>
      </c>
      <c r="J162" t="inlineStr">
        <is>
          <t>0121092</t>
        </is>
      </c>
      <c r="L162" t="inlineStr">
        <is>
          <t>99999</t>
        </is>
      </c>
      <c r="M162" t="inlineStr">
        <is>
          <t>35</t>
        </is>
      </c>
      <c r="N162" t="n">
        <v>52.75328099324406</v>
      </c>
      <c r="O162" t="n">
        <v>20.53522677742753</v>
      </c>
      <c r="P162" t="inlineStr">
        <is>
          <t>punkt adresowy podstawowy</t>
        </is>
      </c>
      <c r="Q162" t="n">
        <v>1</v>
      </c>
      <c r="R162" t="inlineStr">
        <is>
          <t>0</t>
        </is>
      </c>
      <c r="S162" t="inlineStr">
        <is>
          <t>0</t>
        </is>
      </c>
      <c r="T162" t="inlineStr">
        <is>
          <t>kat.2</t>
        </is>
      </c>
      <c r="U162" t="n">
        <v>1500</v>
      </c>
      <c r="V162" t="n">
        <v>0</v>
      </c>
    </row>
    <row r="163">
      <c r="A163" t="inlineStr">
        <is>
          <t>14_6469744</t>
        </is>
      </c>
      <c r="B163" t="inlineStr"/>
      <c r="C163" t="inlineStr"/>
      <c r="D163" t="inlineStr">
        <is>
          <t>6.14.02.1</t>
        </is>
      </c>
      <c r="E163" t="inlineStr">
        <is>
          <t>MAZOWIECKIE</t>
        </is>
      </c>
      <c r="F163" t="inlineStr">
        <is>
          <t>CIECHANOWSKI</t>
        </is>
      </c>
      <c r="G163" t="inlineStr">
        <is>
          <t>OJRZEŃ</t>
        </is>
      </c>
      <c r="H163" t="inlineStr">
        <is>
          <t>1402062</t>
        </is>
      </c>
      <c r="I163" t="inlineStr">
        <is>
          <t>DĄBROWA</t>
        </is>
      </c>
      <c r="J163" t="inlineStr">
        <is>
          <t>0121092</t>
        </is>
      </c>
      <c r="L163" t="inlineStr">
        <is>
          <t>99999</t>
        </is>
      </c>
      <c r="M163" t="inlineStr">
        <is>
          <t>34</t>
        </is>
      </c>
      <c r="N163" t="n">
        <v>52.75308991466196</v>
      </c>
      <c r="O163" t="n">
        <v>20.53628251721592</v>
      </c>
      <c r="P163" t="inlineStr">
        <is>
          <t>punkt adresowy podstawowy</t>
        </is>
      </c>
      <c r="Q163" t="n">
        <v>1</v>
      </c>
      <c r="R163" t="inlineStr">
        <is>
          <t>0</t>
        </is>
      </c>
      <c r="S163" t="inlineStr">
        <is>
          <t>0</t>
        </is>
      </c>
      <c r="T163" t="inlineStr">
        <is>
          <t>kat.2</t>
        </is>
      </c>
      <c r="U163" t="n">
        <v>1500</v>
      </c>
      <c r="V163" t="n">
        <v>0</v>
      </c>
    </row>
    <row r="164">
      <c r="A164" t="inlineStr">
        <is>
          <t>14_6472314</t>
        </is>
      </c>
      <c r="B164" t="inlineStr"/>
      <c r="C164" t="inlineStr"/>
      <c r="D164" t="inlineStr">
        <is>
          <t>6.14.02.1</t>
        </is>
      </c>
      <c r="E164" t="inlineStr">
        <is>
          <t>MAZOWIECKIE</t>
        </is>
      </c>
      <c r="F164" t="inlineStr">
        <is>
          <t>CIECHANOWSKI</t>
        </is>
      </c>
      <c r="G164" t="inlineStr">
        <is>
          <t>OJRZEŃ</t>
        </is>
      </c>
      <c r="H164" t="inlineStr">
        <is>
          <t>1402062</t>
        </is>
      </c>
      <c r="I164" t="inlineStr">
        <is>
          <t>DĄBROWA</t>
        </is>
      </c>
      <c r="J164" t="inlineStr">
        <is>
          <t>0121092</t>
        </is>
      </c>
      <c r="L164" t="inlineStr">
        <is>
          <t>99999</t>
        </is>
      </c>
      <c r="M164" t="inlineStr">
        <is>
          <t>23A</t>
        </is>
      </c>
      <c r="N164" t="n">
        <v>52.75497376321582</v>
      </c>
      <c r="O164" t="n">
        <v>20.5453045090027</v>
      </c>
      <c r="P164" t="inlineStr">
        <is>
          <t>punkt adresowy podstawowy</t>
        </is>
      </c>
      <c r="Q164" t="n">
        <v>1</v>
      </c>
      <c r="R164" t="inlineStr">
        <is>
          <t>0</t>
        </is>
      </c>
      <c r="S164" t="inlineStr">
        <is>
          <t>0</t>
        </is>
      </c>
      <c r="T164" t="inlineStr">
        <is>
          <t>kat.2</t>
        </is>
      </c>
      <c r="U164" t="n">
        <v>1500</v>
      </c>
      <c r="V164" t="n">
        <v>0</v>
      </c>
    </row>
    <row r="165">
      <c r="A165" t="inlineStr">
        <is>
          <t>14_6472666</t>
        </is>
      </c>
      <c r="B165" t="inlineStr"/>
      <c r="C165" t="inlineStr"/>
      <c r="D165" t="inlineStr">
        <is>
          <t>6.14.02.1</t>
        </is>
      </c>
      <c r="E165" t="inlineStr">
        <is>
          <t>MAZOWIECKIE</t>
        </is>
      </c>
      <c r="F165" t="inlineStr">
        <is>
          <t>CIECHANOWSKI</t>
        </is>
      </c>
      <c r="G165" t="inlineStr">
        <is>
          <t>OJRZEŃ</t>
        </is>
      </c>
      <c r="H165" t="inlineStr">
        <is>
          <t>1402062</t>
        </is>
      </c>
      <c r="I165" t="inlineStr">
        <is>
          <t>DĄBROWA</t>
        </is>
      </c>
      <c r="J165" t="inlineStr">
        <is>
          <t>0121092</t>
        </is>
      </c>
      <c r="L165" t="inlineStr">
        <is>
          <t>99999</t>
        </is>
      </c>
      <c r="M165" t="inlineStr">
        <is>
          <t>23</t>
        </is>
      </c>
      <c r="N165" t="n">
        <v>52.75505878641463</v>
      </c>
      <c r="O165" t="n">
        <v>20.54619342368513</v>
      </c>
      <c r="P165" t="inlineStr">
        <is>
          <t>punkt adresowy podstawowy</t>
        </is>
      </c>
      <c r="Q165" t="n">
        <v>1</v>
      </c>
      <c r="R165" t="inlineStr">
        <is>
          <t>0</t>
        </is>
      </c>
      <c r="S165" t="inlineStr">
        <is>
          <t>0</t>
        </is>
      </c>
      <c r="T165" t="inlineStr">
        <is>
          <t>kat.2</t>
        </is>
      </c>
      <c r="U165" t="n">
        <v>1500</v>
      </c>
      <c r="V165" t="n">
        <v>0</v>
      </c>
    </row>
    <row r="166">
      <c r="A166" t="inlineStr">
        <is>
          <t>14_6469408</t>
        </is>
      </c>
      <c r="B166" t="inlineStr"/>
      <c r="C166" t="inlineStr"/>
      <c r="D166" t="inlineStr">
        <is>
          <t>6.14.02.1</t>
        </is>
      </c>
      <c r="E166" t="inlineStr">
        <is>
          <t>MAZOWIECKIE</t>
        </is>
      </c>
      <c r="F166" t="inlineStr">
        <is>
          <t>CIECHANOWSKI</t>
        </is>
      </c>
      <c r="G166" t="inlineStr">
        <is>
          <t>OJRZEŃ</t>
        </is>
      </c>
      <c r="H166" t="inlineStr">
        <is>
          <t>1402062</t>
        </is>
      </c>
      <c r="I166" t="inlineStr">
        <is>
          <t>KICIN</t>
        </is>
      </c>
      <c r="J166" t="inlineStr">
        <is>
          <t>0121130</t>
        </is>
      </c>
      <c r="L166" t="inlineStr">
        <is>
          <t>99999</t>
        </is>
      </c>
      <c r="M166" t="inlineStr">
        <is>
          <t>5</t>
        </is>
      </c>
      <c r="N166" t="n">
        <v>52.75497042678867</v>
      </c>
      <c r="O166" t="n">
        <v>20.53488030065063</v>
      </c>
      <c r="P166" t="inlineStr">
        <is>
          <t>punkt adresowy podstawowy</t>
        </is>
      </c>
      <c r="Q166" t="n">
        <v>1</v>
      </c>
      <c r="R166" t="inlineStr">
        <is>
          <t>0</t>
        </is>
      </c>
      <c r="S166" t="inlineStr">
        <is>
          <t>0</t>
        </is>
      </c>
      <c r="T166" t="inlineStr">
        <is>
          <t>kat.8</t>
        </is>
      </c>
      <c r="U166" t="n">
        <v>7500</v>
      </c>
      <c r="V166" t="n">
        <v>0</v>
      </c>
    </row>
    <row r="167">
      <c r="A167" t="inlineStr">
        <is>
          <t>14_6469083</t>
        </is>
      </c>
      <c r="B167" t="inlineStr"/>
      <c r="C167" t="inlineStr"/>
      <c r="D167" t="inlineStr">
        <is>
          <t>6.14.02.1</t>
        </is>
      </c>
      <c r="E167" t="inlineStr">
        <is>
          <t>MAZOWIECKIE</t>
        </is>
      </c>
      <c r="F167" t="inlineStr">
        <is>
          <t>CIECHANOWSKI</t>
        </is>
      </c>
      <c r="G167" t="inlineStr">
        <is>
          <t>OJRZEŃ</t>
        </is>
      </c>
      <c r="H167" t="inlineStr">
        <is>
          <t>1402062</t>
        </is>
      </c>
      <c r="I167" t="inlineStr">
        <is>
          <t>KICIN</t>
        </is>
      </c>
      <c r="J167" t="inlineStr">
        <is>
          <t>0121130</t>
        </is>
      </c>
      <c r="L167" t="inlineStr">
        <is>
          <t>99999</t>
        </is>
      </c>
      <c r="M167" t="inlineStr">
        <is>
          <t>6</t>
        </is>
      </c>
      <c r="N167" t="n">
        <v>52.7544539136213</v>
      </c>
      <c r="O167" t="n">
        <v>20.53325827243244</v>
      </c>
      <c r="P167" t="inlineStr">
        <is>
          <t>punkt adresowy podstawowy</t>
        </is>
      </c>
      <c r="Q167" t="n">
        <v>1</v>
      </c>
      <c r="R167" t="inlineStr">
        <is>
          <t>0</t>
        </is>
      </c>
      <c r="S167" t="inlineStr">
        <is>
          <t>0</t>
        </is>
      </c>
      <c r="T167" t="inlineStr">
        <is>
          <t>kat.9</t>
        </is>
      </c>
      <c r="U167" t="n">
        <v>8500</v>
      </c>
      <c r="V167" t="n">
        <v>0</v>
      </c>
    </row>
    <row r="168">
      <c r="A168" t="inlineStr">
        <is>
          <t>14_3996261</t>
        </is>
      </c>
      <c r="B168" t="inlineStr"/>
      <c r="C168" t="inlineStr"/>
      <c r="D168" t="inlineStr">
        <is>
          <t>6.14.02.1</t>
        </is>
      </c>
      <c r="E168" t="inlineStr">
        <is>
          <t>MAZOWIECKIE</t>
        </is>
      </c>
      <c r="F168" t="inlineStr">
        <is>
          <t>CIECHANOWSKI</t>
        </is>
      </c>
      <c r="G168" t="inlineStr">
        <is>
          <t>OJRZEŃ</t>
        </is>
      </c>
      <c r="H168" t="inlineStr">
        <is>
          <t>1402062</t>
        </is>
      </c>
      <c r="I168" t="inlineStr">
        <is>
          <t>OJRZEŃ</t>
        </is>
      </c>
      <c r="J168" t="inlineStr">
        <is>
          <t>0121258</t>
        </is>
      </c>
      <c r="K168" t="inlineStr">
        <is>
          <t>UL. OKOPOWA</t>
        </is>
      </c>
      <c r="L168" t="inlineStr">
        <is>
          <t>14886</t>
        </is>
      </c>
      <c r="M168" t="inlineStr">
        <is>
          <t>21A</t>
        </is>
      </c>
      <c r="N168" t="n">
        <v>52.76274646812413</v>
      </c>
      <c r="O168" t="n">
        <v>20.53768364940646</v>
      </c>
      <c r="P168" t="inlineStr">
        <is>
          <t>punkt adresowy podstawowy</t>
        </is>
      </c>
      <c r="Q168" t="n">
        <v>1</v>
      </c>
      <c r="R168" t="inlineStr">
        <is>
          <t>0</t>
        </is>
      </c>
      <c r="S168" t="inlineStr">
        <is>
          <t>0</t>
        </is>
      </c>
      <c r="T168" t="inlineStr">
        <is>
          <t>kat.2</t>
        </is>
      </c>
      <c r="U168" t="n">
        <v>1500</v>
      </c>
      <c r="V168" t="n">
        <v>0</v>
      </c>
    </row>
    <row r="169">
      <c r="A169" t="inlineStr">
        <is>
          <t>14_6469895</t>
        </is>
      </c>
      <c r="B169" t="inlineStr"/>
      <c r="C169" t="inlineStr"/>
      <c r="D169" t="inlineStr">
        <is>
          <t>6.14.02.1</t>
        </is>
      </c>
      <c r="E169" t="inlineStr">
        <is>
          <t>MAZOWIECKIE</t>
        </is>
      </c>
      <c r="F169" t="inlineStr">
        <is>
          <t>CIECHANOWSKI</t>
        </is>
      </c>
      <c r="G169" t="inlineStr">
        <is>
          <t>OJRZEŃ</t>
        </is>
      </c>
      <c r="H169" t="inlineStr">
        <is>
          <t>1402062</t>
        </is>
      </c>
      <c r="I169" t="inlineStr">
        <is>
          <t>OJRZEŃ</t>
        </is>
      </c>
      <c r="J169" t="inlineStr">
        <is>
          <t>0121258</t>
        </is>
      </c>
      <c r="K169" t="inlineStr">
        <is>
          <t>UL. OKOPOWA</t>
        </is>
      </c>
      <c r="L169" t="inlineStr">
        <is>
          <t>14886</t>
        </is>
      </c>
      <c r="M169" t="inlineStr">
        <is>
          <t>21B</t>
        </is>
      </c>
      <c r="N169" t="n">
        <v>52.76272377165058</v>
      </c>
      <c r="O169" t="n">
        <v>20.53740197465049</v>
      </c>
      <c r="P169" t="inlineStr">
        <is>
          <t>punkt adresowy podstawowy</t>
        </is>
      </c>
      <c r="Q169" t="n">
        <v>1</v>
      </c>
      <c r="R169" t="inlineStr">
        <is>
          <t>0</t>
        </is>
      </c>
      <c r="S169" t="inlineStr">
        <is>
          <t>0</t>
        </is>
      </c>
      <c r="T169" t="inlineStr">
        <is>
          <t>kat.2</t>
        </is>
      </c>
      <c r="U169" t="n">
        <v>1500</v>
      </c>
      <c r="V169" t="n">
        <v>0</v>
      </c>
    </row>
    <row r="170">
      <c r="A170" t="inlineStr">
        <is>
          <t>14_6469808</t>
        </is>
      </c>
      <c r="B170" t="inlineStr"/>
      <c r="C170" t="inlineStr"/>
      <c r="D170" t="inlineStr">
        <is>
          <t>6.14.02.1</t>
        </is>
      </c>
      <c r="E170" t="inlineStr">
        <is>
          <t>MAZOWIECKIE</t>
        </is>
      </c>
      <c r="F170" t="inlineStr">
        <is>
          <t>CIECHANOWSKI</t>
        </is>
      </c>
      <c r="G170" t="inlineStr">
        <is>
          <t>OJRZEŃ</t>
        </is>
      </c>
      <c r="H170" t="inlineStr">
        <is>
          <t>1402062</t>
        </is>
      </c>
      <c r="I170" t="inlineStr">
        <is>
          <t>OJRZEŃ</t>
        </is>
      </c>
      <c r="J170" t="inlineStr">
        <is>
          <t>0121258</t>
        </is>
      </c>
      <c r="K170" t="inlineStr">
        <is>
          <t>UL. OKOPOWA</t>
        </is>
      </c>
      <c r="L170" t="inlineStr">
        <is>
          <t>14886</t>
        </is>
      </c>
      <c r="M170" t="inlineStr">
        <is>
          <t>21C</t>
        </is>
      </c>
      <c r="N170" t="n">
        <v>52.76265057827393</v>
      </c>
      <c r="O170" t="n">
        <v>20.53695057490483</v>
      </c>
      <c r="P170" t="inlineStr">
        <is>
          <t>punkt adresowy podstawowy</t>
        </is>
      </c>
      <c r="Q170" t="n">
        <v>1</v>
      </c>
      <c r="R170" t="inlineStr">
        <is>
          <t>0</t>
        </is>
      </c>
      <c r="S170" t="inlineStr">
        <is>
          <t>0</t>
        </is>
      </c>
      <c r="T170" t="inlineStr">
        <is>
          <t>kat.3</t>
        </is>
      </c>
      <c r="U170" t="n">
        <v>2500</v>
      </c>
      <c r="V170" t="n">
        <v>0</v>
      </c>
    </row>
    <row r="171">
      <c r="A171" t="inlineStr">
        <is>
          <t>14_6469693</t>
        </is>
      </c>
      <c r="B171" t="inlineStr"/>
      <c r="C171" t="inlineStr"/>
      <c r="D171" t="inlineStr">
        <is>
          <t>6.14.02.1</t>
        </is>
      </c>
      <c r="E171" t="inlineStr">
        <is>
          <t>MAZOWIECKIE</t>
        </is>
      </c>
      <c r="F171" t="inlineStr">
        <is>
          <t>CIECHANOWSKI</t>
        </is>
      </c>
      <c r="G171" t="inlineStr">
        <is>
          <t>OJRZEŃ</t>
        </is>
      </c>
      <c r="H171" t="inlineStr">
        <is>
          <t>1402062</t>
        </is>
      </c>
      <c r="I171" t="inlineStr">
        <is>
          <t>OJRZEŃ</t>
        </is>
      </c>
      <c r="J171" t="inlineStr">
        <is>
          <t>0121258</t>
        </is>
      </c>
      <c r="K171" t="inlineStr">
        <is>
          <t>UL. OKOPOWA</t>
        </is>
      </c>
      <c r="L171" t="inlineStr">
        <is>
          <t>14886</t>
        </is>
      </c>
      <c r="M171" t="inlineStr">
        <is>
          <t>23A</t>
        </is>
      </c>
      <c r="N171" t="n">
        <v>52.76253499009218</v>
      </c>
      <c r="O171" t="n">
        <v>20.53638186137178</v>
      </c>
      <c r="P171" t="inlineStr">
        <is>
          <t>punkt adresowy podstawowy</t>
        </is>
      </c>
      <c r="Q171" t="n">
        <v>1</v>
      </c>
      <c r="R171" t="inlineStr">
        <is>
          <t>0</t>
        </is>
      </c>
      <c r="S171" t="inlineStr">
        <is>
          <t>0</t>
        </is>
      </c>
      <c r="T171" t="inlineStr">
        <is>
          <t>kat.3</t>
        </is>
      </c>
      <c r="U171" t="n">
        <v>2500</v>
      </c>
      <c r="V171" t="n">
        <v>0</v>
      </c>
    </row>
    <row r="172">
      <c r="A172" t="inlineStr">
        <is>
          <t>14_7868848</t>
        </is>
      </c>
      <c r="B172" t="inlineStr"/>
      <c r="C172" t="inlineStr"/>
      <c r="D172" t="inlineStr">
        <is>
          <t>6.14.02.1</t>
        </is>
      </c>
      <c r="E172" t="inlineStr">
        <is>
          <t>MAZOWIECKIE</t>
        </is>
      </c>
      <c r="F172" t="inlineStr">
        <is>
          <t>CIECHANOWSKI</t>
        </is>
      </c>
      <c r="G172" t="inlineStr">
        <is>
          <t>OJRZEŃ</t>
        </is>
      </c>
      <c r="H172" t="inlineStr">
        <is>
          <t>1402062</t>
        </is>
      </c>
      <c r="I172" t="inlineStr">
        <is>
          <t>OJRZEŃ</t>
        </is>
      </c>
      <c r="J172" t="inlineStr">
        <is>
          <t>0121258</t>
        </is>
      </c>
      <c r="K172" t="inlineStr">
        <is>
          <t>UL. OKOPOWA</t>
        </is>
      </c>
      <c r="L172" t="inlineStr">
        <is>
          <t>14886</t>
        </is>
      </c>
      <c r="M172" t="inlineStr">
        <is>
          <t>10A</t>
        </is>
      </c>
      <c r="N172" t="n">
        <v>52.76326580816268</v>
      </c>
      <c r="O172" t="n">
        <v>20.53943039716152</v>
      </c>
      <c r="P172" t="inlineStr">
        <is>
          <t>punkt adresowy podstawowy</t>
        </is>
      </c>
      <c r="Q172" t="n">
        <v>1</v>
      </c>
      <c r="R172" t="inlineStr">
        <is>
          <t>0</t>
        </is>
      </c>
      <c r="S172" t="inlineStr">
        <is>
          <t>0</t>
        </is>
      </c>
      <c r="T172" t="inlineStr">
        <is>
          <t>kat.1</t>
        </is>
      </c>
      <c r="U172" t="n">
        <v>500</v>
      </c>
      <c r="V172" t="n">
        <v>0</v>
      </c>
    </row>
    <row r="173">
      <c r="A173" t="inlineStr">
        <is>
          <t>14_6472326</t>
        </is>
      </c>
      <c r="B173" t="inlineStr"/>
      <c r="C173" t="inlineStr"/>
      <c r="D173" t="inlineStr">
        <is>
          <t>6.14.02.1</t>
        </is>
      </c>
      <c r="E173" t="inlineStr">
        <is>
          <t>MAZOWIECKIE</t>
        </is>
      </c>
      <c r="F173" t="inlineStr">
        <is>
          <t>CIECHANOWSKI</t>
        </is>
      </c>
      <c r="G173" t="inlineStr">
        <is>
          <t>OJRZEŃ</t>
        </is>
      </c>
      <c r="H173" t="inlineStr">
        <is>
          <t>1402062</t>
        </is>
      </c>
      <c r="I173" t="inlineStr">
        <is>
          <t>OJRZEŃ</t>
        </is>
      </c>
      <c r="J173" t="inlineStr">
        <is>
          <t>0121258</t>
        </is>
      </c>
      <c r="K173" t="inlineStr">
        <is>
          <t>UL. WARSZAWSKA</t>
        </is>
      </c>
      <c r="L173" t="inlineStr">
        <is>
          <t>23682</t>
        </is>
      </c>
      <c r="M173" t="inlineStr">
        <is>
          <t>19</t>
        </is>
      </c>
      <c r="N173" t="n">
        <v>52.76100005065211</v>
      </c>
      <c r="O173" t="n">
        <v>20.54555581800924</v>
      </c>
      <c r="P173" t="inlineStr">
        <is>
          <t>punkt adresowy podstawowy</t>
        </is>
      </c>
      <c r="Q173" t="n">
        <v>1</v>
      </c>
      <c r="R173" t="inlineStr">
        <is>
          <t>0</t>
        </is>
      </c>
      <c r="S173" t="inlineStr">
        <is>
          <t>0</t>
        </is>
      </c>
      <c r="T173" t="inlineStr">
        <is>
          <t>kat.1</t>
        </is>
      </c>
      <c r="U173" t="n">
        <v>500</v>
      </c>
      <c r="V173" t="n">
        <v>0</v>
      </c>
    </row>
    <row r="174">
      <c r="A174" t="inlineStr">
        <is>
          <t>14_6472258</t>
        </is>
      </c>
      <c r="B174" t="inlineStr"/>
      <c r="C174" t="inlineStr"/>
      <c r="D174" t="inlineStr">
        <is>
          <t>6.14.02.1</t>
        </is>
      </c>
      <c r="E174" t="inlineStr">
        <is>
          <t>MAZOWIECKIE</t>
        </is>
      </c>
      <c r="F174" t="inlineStr">
        <is>
          <t>CIECHANOWSKI</t>
        </is>
      </c>
      <c r="G174" t="inlineStr">
        <is>
          <t>OJRZEŃ</t>
        </is>
      </c>
      <c r="H174" t="inlineStr">
        <is>
          <t>1402062</t>
        </is>
      </c>
      <c r="I174" t="inlineStr">
        <is>
          <t>OJRZEŃ</t>
        </is>
      </c>
      <c r="J174" t="inlineStr">
        <is>
          <t>0121258</t>
        </is>
      </c>
      <c r="K174" t="inlineStr">
        <is>
          <t>UL. WARSZAWSKA</t>
        </is>
      </c>
      <c r="L174" t="inlineStr">
        <is>
          <t>23682</t>
        </is>
      </c>
      <c r="M174" t="inlineStr">
        <is>
          <t>17</t>
        </is>
      </c>
      <c r="N174" t="n">
        <v>52.76116749994579</v>
      </c>
      <c r="O174" t="n">
        <v>20.54537643393799</v>
      </c>
      <c r="P174" t="inlineStr">
        <is>
          <t>punkt adresowy podstawowy</t>
        </is>
      </c>
      <c r="Q174" t="n">
        <v>1</v>
      </c>
      <c r="R174" t="inlineStr">
        <is>
          <t>0</t>
        </is>
      </c>
      <c r="S174" t="inlineStr">
        <is>
          <t>0</t>
        </is>
      </c>
      <c r="T174" t="inlineStr">
        <is>
          <t>kat.1</t>
        </is>
      </c>
      <c r="U174" t="n">
        <v>500</v>
      </c>
      <c r="V174" t="n">
        <v>0</v>
      </c>
    </row>
    <row r="175">
      <c r="A175" t="inlineStr">
        <is>
          <t>14_6472408</t>
        </is>
      </c>
      <c r="B175" t="inlineStr"/>
      <c r="C175" t="inlineStr"/>
      <c r="D175" t="inlineStr">
        <is>
          <t>6.14.02.1</t>
        </is>
      </c>
      <c r="E175" t="inlineStr">
        <is>
          <t>MAZOWIECKIE</t>
        </is>
      </c>
      <c r="F175" t="inlineStr">
        <is>
          <t>CIECHANOWSKI</t>
        </is>
      </c>
      <c r="G175" t="inlineStr">
        <is>
          <t>OJRZEŃ</t>
        </is>
      </c>
      <c r="H175" t="inlineStr">
        <is>
          <t>1402062</t>
        </is>
      </c>
      <c r="I175" t="inlineStr">
        <is>
          <t>OJRZEŃ</t>
        </is>
      </c>
      <c r="J175" t="inlineStr">
        <is>
          <t>0121258</t>
        </is>
      </c>
      <c r="K175" t="inlineStr">
        <is>
          <t>UL. WARSZAWSKA</t>
        </is>
      </c>
      <c r="L175" t="inlineStr">
        <is>
          <t>23682</t>
        </is>
      </c>
      <c r="M175" t="inlineStr">
        <is>
          <t>21</t>
        </is>
      </c>
      <c r="N175" t="n">
        <v>52.76083416719097</v>
      </c>
      <c r="O175" t="n">
        <v>20.54574973422544</v>
      </c>
      <c r="P175" t="inlineStr">
        <is>
          <t>punkt adresowy podstawowy</t>
        </is>
      </c>
      <c r="Q175" t="n">
        <v>1</v>
      </c>
      <c r="R175" t="inlineStr">
        <is>
          <t>0</t>
        </is>
      </c>
      <c r="S175" t="inlineStr">
        <is>
          <t>0</t>
        </is>
      </c>
      <c r="T175" t="inlineStr">
        <is>
          <t>kat.1</t>
        </is>
      </c>
      <c r="U175" t="n">
        <v>500</v>
      </c>
      <c r="V175" t="n">
        <v>0</v>
      </c>
    </row>
    <row r="176">
      <c r="A176" t="inlineStr">
        <is>
          <t>14_6472516</t>
        </is>
      </c>
      <c r="B176" t="inlineStr"/>
      <c r="C176" t="inlineStr"/>
      <c r="D176" t="inlineStr">
        <is>
          <t>6.14.02.1</t>
        </is>
      </c>
      <c r="E176" t="inlineStr">
        <is>
          <t>MAZOWIECKIE</t>
        </is>
      </c>
      <c r="F176" t="inlineStr">
        <is>
          <t>CIECHANOWSKI</t>
        </is>
      </c>
      <c r="G176" t="inlineStr">
        <is>
          <t>OJRZEŃ</t>
        </is>
      </c>
      <c r="H176" t="inlineStr">
        <is>
          <t>1402062</t>
        </is>
      </c>
      <c r="I176" t="inlineStr">
        <is>
          <t>OJRZEŃ</t>
        </is>
      </c>
      <c r="J176" t="inlineStr">
        <is>
          <t>0121258</t>
        </is>
      </c>
      <c r="K176" t="inlineStr">
        <is>
          <t>UL. WARSZAWSKA</t>
        </is>
      </c>
      <c r="L176" t="inlineStr">
        <is>
          <t>23682</t>
        </is>
      </c>
      <c r="M176" t="inlineStr">
        <is>
          <t>23</t>
        </is>
      </c>
      <c r="N176" t="n">
        <v>52.76064092917515</v>
      </c>
      <c r="O176" t="n">
        <v>20.54602085773196</v>
      </c>
      <c r="P176" t="inlineStr">
        <is>
          <t>punkt adresowy podstawowy</t>
        </is>
      </c>
      <c r="Q176" t="n">
        <v>2</v>
      </c>
      <c r="R176" t="inlineStr">
        <is>
          <t>0</t>
        </is>
      </c>
      <c r="S176" t="inlineStr">
        <is>
          <t>0</t>
        </is>
      </c>
      <c r="T176" t="inlineStr">
        <is>
          <t>kat.2</t>
        </is>
      </c>
      <c r="U176" t="n">
        <v>1500</v>
      </c>
      <c r="V176" t="n">
        <v>0</v>
      </c>
    </row>
    <row r="177">
      <c r="A177" t="inlineStr">
        <is>
          <t>14_6472595</t>
        </is>
      </c>
      <c r="B177" t="inlineStr"/>
      <c r="C177" t="inlineStr"/>
      <c r="D177" t="inlineStr">
        <is>
          <t>6.14.02.1</t>
        </is>
      </c>
      <c r="E177" t="inlineStr">
        <is>
          <t>MAZOWIECKIE</t>
        </is>
      </c>
      <c r="F177" t="inlineStr">
        <is>
          <t>CIECHANOWSKI</t>
        </is>
      </c>
      <c r="G177" t="inlineStr">
        <is>
          <t>OJRZEŃ</t>
        </is>
      </c>
      <c r="H177" t="inlineStr">
        <is>
          <t>1402062</t>
        </is>
      </c>
      <c r="I177" t="inlineStr">
        <is>
          <t>OJRZEŃ</t>
        </is>
      </c>
      <c r="J177" t="inlineStr">
        <is>
          <t>0121258</t>
        </is>
      </c>
      <c r="K177" t="inlineStr">
        <is>
          <t>UL. WARSZAWSKA</t>
        </is>
      </c>
      <c r="L177" t="inlineStr">
        <is>
          <t>23682</t>
        </is>
      </c>
      <c r="M177" t="inlineStr">
        <is>
          <t>25</t>
        </is>
      </c>
      <c r="N177" t="n">
        <v>52.7604349286152</v>
      </c>
      <c r="O177" t="n">
        <v>20.54619308102914</v>
      </c>
      <c r="P177" t="inlineStr">
        <is>
          <t>punkt adresowy podstawowy</t>
        </is>
      </c>
      <c r="Q177" t="n">
        <v>1</v>
      </c>
      <c r="R177" t="inlineStr">
        <is>
          <t>0</t>
        </is>
      </c>
      <c r="S177" t="inlineStr">
        <is>
          <t>0</t>
        </is>
      </c>
      <c r="T177" t="inlineStr">
        <is>
          <t>kat.2</t>
        </is>
      </c>
      <c r="U177" t="n">
        <v>1500</v>
      </c>
      <c r="V177" t="n">
        <v>0</v>
      </c>
    </row>
    <row r="178">
      <c r="A178" t="inlineStr">
        <is>
          <t>14_6472517</t>
        </is>
      </c>
      <c r="B178" t="inlineStr"/>
      <c r="C178" t="inlineStr"/>
      <c r="D178" t="inlineStr">
        <is>
          <t>6.14.02.1</t>
        </is>
      </c>
      <c r="E178" t="inlineStr">
        <is>
          <t>MAZOWIECKIE</t>
        </is>
      </c>
      <c r="F178" t="inlineStr">
        <is>
          <t>CIECHANOWSKI</t>
        </is>
      </c>
      <c r="G178" t="inlineStr">
        <is>
          <t>OJRZEŃ</t>
        </is>
      </c>
      <c r="H178" t="inlineStr">
        <is>
          <t>1402062</t>
        </is>
      </c>
      <c r="I178" t="inlineStr">
        <is>
          <t>OJRZEŃ</t>
        </is>
      </c>
      <c r="J178" t="inlineStr">
        <is>
          <t>0121258</t>
        </is>
      </c>
      <c r="K178" t="inlineStr">
        <is>
          <t>UL. WARSZAWSKA</t>
        </is>
      </c>
      <c r="L178" t="inlineStr">
        <is>
          <t>23682</t>
        </is>
      </c>
      <c r="M178" t="inlineStr">
        <is>
          <t>26</t>
        </is>
      </c>
      <c r="N178" t="n">
        <v>52.75976300087482</v>
      </c>
      <c r="O178" t="n">
        <v>20.54599555319691</v>
      </c>
      <c r="P178" t="inlineStr">
        <is>
          <t>punkt adresowy podstawowy</t>
        </is>
      </c>
      <c r="Q178" t="n">
        <v>1</v>
      </c>
      <c r="R178" t="inlineStr">
        <is>
          <t>0</t>
        </is>
      </c>
      <c r="S178" t="inlineStr">
        <is>
          <t>0</t>
        </is>
      </c>
      <c r="T178" t="inlineStr">
        <is>
          <t>kat.1</t>
        </is>
      </c>
      <c r="U178" t="n">
        <v>500</v>
      </c>
      <c r="V178" t="n">
        <v>0</v>
      </c>
    </row>
    <row r="179">
      <c r="A179" t="inlineStr">
        <is>
          <t>14_6472334</t>
        </is>
      </c>
      <c r="B179" t="inlineStr"/>
      <c r="C179" t="inlineStr"/>
      <c r="D179" t="inlineStr">
        <is>
          <t>6.14.02.1</t>
        </is>
      </c>
      <c r="E179" t="inlineStr">
        <is>
          <t>MAZOWIECKIE</t>
        </is>
      </c>
      <c r="F179" t="inlineStr">
        <is>
          <t>CIECHANOWSKI</t>
        </is>
      </c>
      <c r="G179" t="inlineStr">
        <is>
          <t>OJRZEŃ</t>
        </is>
      </c>
      <c r="H179" t="inlineStr">
        <is>
          <t>1402062</t>
        </is>
      </c>
      <c r="I179" t="inlineStr">
        <is>
          <t>OJRZEŃ</t>
        </is>
      </c>
      <c r="J179" t="inlineStr">
        <is>
          <t>0121258</t>
        </is>
      </c>
      <c r="K179" t="inlineStr">
        <is>
          <t>UL. WARSZAWSKA</t>
        </is>
      </c>
      <c r="L179" t="inlineStr">
        <is>
          <t>23682</t>
        </is>
      </c>
      <c r="M179" t="inlineStr">
        <is>
          <t>20</t>
        </is>
      </c>
      <c r="N179" t="n">
        <v>52.76014128291617</v>
      </c>
      <c r="O179" t="n">
        <v>20.54554278345936</v>
      </c>
      <c r="P179" t="inlineStr">
        <is>
          <t>punkt adresowy podstawowy</t>
        </is>
      </c>
      <c r="Q179" t="n">
        <v>1</v>
      </c>
      <c r="R179" t="inlineStr">
        <is>
          <t>0</t>
        </is>
      </c>
      <c r="S179" t="inlineStr">
        <is>
          <t>0</t>
        </is>
      </c>
      <c r="T179" t="inlineStr">
        <is>
          <t>kat.1</t>
        </is>
      </c>
      <c r="U179" t="n">
        <v>500</v>
      </c>
      <c r="V179" t="n">
        <v>0</v>
      </c>
    </row>
    <row r="180">
      <c r="A180" t="inlineStr">
        <is>
          <t>14_6472396</t>
        </is>
      </c>
      <c r="B180" t="inlineStr"/>
      <c r="C180" t="inlineStr"/>
      <c r="D180" t="inlineStr">
        <is>
          <t>6.14.02.1</t>
        </is>
      </c>
      <c r="E180" t="inlineStr">
        <is>
          <t>MAZOWIECKIE</t>
        </is>
      </c>
      <c r="F180" t="inlineStr">
        <is>
          <t>CIECHANOWSKI</t>
        </is>
      </c>
      <c r="G180" t="inlineStr">
        <is>
          <t>OJRZEŃ</t>
        </is>
      </c>
      <c r="H180" t="inlineStr">
        <is>
          <t>1402062</t>
        </is>
      </c>
      <c r="I180" t="inlineStr">
        <is>
          <t>OJRZEŃ</t>
        </is>
      </c>
      <c r="J180" t="inlineStr">
        <is>
          <t>0121258</t>
        </is>
      </c>
      <c r="K180" t="inlineStr">
        <is>
          <t>UL. WARSZAWSKA</t>
        </is>
      </c>
      <c r="L180" t="inlineStr">
        <is>
          <t>23682</t>
        </is>
      </c>
      <c r="M180" t="inlineStr">
        <is>
          <t>22</t>
        </is>
      </c>
      <c r="N180" t="n">
        <v>52.76000932423117</v>
      </c>
      <c r="O180" t="n">
        <v>20.54569446547231</v>
      </c>
      <c r="P180" t="inlineStr">
        <is>
          <t>punkt adresowy podstawowy</t>
        </is>
      </c>
      <c r="Q180" t="n">
        <v>1</v>
      </c>
      <c r="R180" t="inlineStr">
        <is>
          <t>0</t>
        </is>
      </c>
      <c r="S180" t="inlineStr">
        <is>
          <t>0</t>
        </is>
      </c>
      <c r="T180" t="inlineStr">
        <is>
          <t>kat.1</t>
        </is>
      </c>
      <c r="U180" t="n">
        <v>500</v>
      </c>
      <c r="V180" t="n">
        <v>0</v>
      </c>
    </row>
    <row r="181">
      <c r="A181" t="inlineStr">
        <is>
          <t>14_6472449</t>
        </is>
      </c>
      <c r="B181" t="inlineStr"/>
      <c r="C181" t="inlineStr"/>
      <c r="D181" t="inlineStr">
        <is>
          <t>6.14.02.1</t>
        </is>
      </c>
      <c r="E181" t="inlineStr">
        <is>
          <t>MAZOWIECKIE</t>
        </is>
      </c>
      <c r="F181" t="inlineStr">
        <is>
          <t>CIECHANOWSKI</t>
        </is>
      </c>
      <c r="G181" t="inlineStr">
        <is>
          <t>OJRZEŃ</t>
        </is>
      </c>
      <c r="H181" t="inlineStr">
        <is>
          <t>1402062</t>
        </is>
      </c>
      <c r="I181" t="inlineStr">
        <is>
          <t>OJRZEŃ</t>
        </is>
      </c>
      <c r="J181" t="inlineStr">
        <is>
          <t>0121258</t>
        </is>
      </c>
      <c r="K181" t="inlineStr">
        <is>
          <t>UL. WARSZAWSKA</t>
        </is>
      </c>
      <c r="L181" t="inlineStr">
        <is>
          <t>23682</t>
        </is>
      </c>
      <c r="M181" t="inlineStr">
        <is>
          <t>24</t>
        </is>
      </c>
      <c r="N181" t="n">
        <v>52.75988984402324</v>
      </c>
      <c r="O181" t="n">
        <v>20.54583211075915</v>
      </c>
      <c r="P181" t="inlineStr">
        <is>
          <t>punkt adresowy podstawowy</t>
        </is>
      </c>
      <c r="Q181" t="n">
        <v>1</v>
      </c>
      <c r="R181" t="inlineStr">
        <is>
          <t>0</t>
        </is>
      </c>
      <c r="S181" t="inlineStr">
        <is>
          <t>0</t>
        </is>
      </c>
      <c r="T181" t="inlineStr">
        <is>
          <t>kat.1</t>
        </is>
      </c>
      <c r="U181" t="n">
        <v>500</v>
      </c>
      <c r="V181" t="n">
        <v>0</v>
      </c>
    </row>
    <row r="182">
      <c r="A182" t="inlineStr">
        <is>
          <t>14_6472248</t>
        </is>
      </c>
      <c r="B182" t="inlineStr"/>
      <c r="C182" t="inlineStr"/>
      <c r="D182" t="inlineStr">
        <is>
          <t>6.14.02.1</t>
        </is>
      </c>
      <c r="E182" t="inlineStr">
        <is>
          <t>MAZOWIECKIE</t>
        </is>
      </c>
      <c r="F182" t="inlineStr">
        <is>
          <t>CIECHANOWSKI</t>
        </is>
      </c>
      <c r="G182" t="inlineStr">
        <is>
          <t>OJRZEŃ</t>
        </is>
      </c>
      <c r="H182" t="inlineStr">
        <is>
          <t>1402062</t>
        </is>
      </c>
      <c r="I182" t="inlineStr">
        <is>
          <t>OJRZEŃ</t>
        </is>
      </c>
      <c r="J182" t="inlineStr">
        <is>
          <t>0121258</t>
        </is>
      </c>
      <c r="K182" t="inlineStr">
        <is>
          <t>UL. WARSZAWSKA</t>
        </is>
      </c>
      <c r="L182" t="inlineStr">
        <is>
          <t>23682</t>
        </is>
      </c>
      <c r="M182" t="inlineStr">
        <is>
          <t>18</t>
        </is>
      </c>
      <c r="N182" t="n">
        <v>52.7603443755955</v>
      </c>
      <c r="O182" t="n">
        <v>20.54532412781656</v>
      </c>
      <c r="P182" t="inlineStr">
        <is>
          <t>punkt adresowy podstawowy</t>
        </is>
      </c>
      <c r="Q182" t="n">
        <v>1</v>
      </c>
      <c r="R182" t="inlineStr">
        <is>
          <t>0</t>
        </is>
      </c>
      <c r="S182" t="inlineStr">
        <is>
          <t>0</t>
        </is>
      </c>
      <c r="T182" t="inlineStr">
        <is>
          <t>kat.1</t>
        </is>
      </c>
      <c r="U182" t="n">
        <v>500</v>
      </c>
      <c r="V182" t="n">
        <v>0</v>
      </c>
    </row>
    <row r="183">
      <c r="A183" t="inlineStr">
        <is>
          <t>14_6472187</t>
        </is>
      </c>
      <c r="B183" t="inlineStr"/>
      <c r="C183" t="inlineStr"/>
      <c r="D183" t="inlineStr">
        <is>
          <t>6.14.02.1</t>
        </is>
      </c>
      <c r="E183" t="inlineStr">
        <is>
          <t>MAZOWIECKIE</t>
        </is>
      </c>
      <c r="F183" t="inlineStr">
        <is>
          <t>CIECHANOWSKI</t>
        </is>
      </c>
      <c r="G183" t="inlineStr">
        <is>
          <t>OJRZEŃ</t>
        </is>
      </c>
      <c r="H183" t="inlineStr">
        <is>
          <t>1402062</t>
        </is>
      </c>
      <c r="I183" t="inlineStr">
        <is>
          <t>OJRZEŃ</t>
        </is>
      </c>
      <c r="J183" t="inlineStr">
        <is>
          <t>0121258</t>
        </is>
      </c>
      <c r="K183" t="inlineStr">
        <is>
          <t>UL. WARSZAWSKA</t>
        </is>
      </c>
      <c r="L183" t="inlineStr">
        <is>
          <t>23682</t>
        </is>
      </c>
      <c r="M183" t="inlineStr">
        <is>
          <t>16</t>
        </is>
      </c>
      <c r="N183" t="n">
        <v>52.76055052572854</v>
      </c>
      <c r="O183" t="n">
        <v>20.54514032489902</v>
      </c>
      <c r="P183" t="inlineStr">
        <is>
          <t>punkt adresowy podstawowy</t>
        </is>
      </c>
      <c r="Q183" t="n">
        <v>1</v>
      </c>
      <c r="R183" t="inlineStr">
        <is>
          <t>0</t>
        </is>
      </c>
      <c r="S183" t="inlineStr">
        <is>
          <t>0</t>
        </is>
      </c>
      <c r="T183" t="inlineStr">
        <is>
          <t>kat.1</t>
        </is>
      </c>
      <c r="U183" t="n">
        <v>500</v>
      </c>
      <c r="V183" t="n">
        <v>0</v>
      </c>
    </row>
    <row r="184">
      <c r="A184" t="inlineStr">
        <is>
          <t>14_6472142</t>
        </is>
      </c>
      <c r="B184" t="inlineStr"/>
      <c r="C184" t="inlineStr"/>
      <c r="D184" t="inlineStr">
        <is>
          <t>6.14.02.1</t>
        </is>
      </c>
      <c r="E184" t="inlineStr">
        <is>
          <t>MAZOWIECKIE</t>
        </is>
      </c>
      <c r="F184" t="inlineStr">
        <is>
          <t>CIECHANOWSKI</t>
        </is>
      </c>
      <c r="G184" t="inlineStr">
        <is>
          <t>OJRZEŃ</t>
        </is>
      </c>
      <c r="H184" t="inlineStr">
        <is>
          <t>1402062</t>
        </is>
      </c>
      <c r="I184" t="inlineStr">
        <is>
          <t>OJRZEŃ</t>
        </is>
      </c>
      <c r="J184" t="inlineStr">
        <is>
          <t>0121258</t>
        </is>
      </c>
      <c r="K184" t="inlineStr">
        <is>
          <t>UL. WARSZAWSKA</t>
        </is>
      </c>
      <c r="L184" t="inlineStr">
        <is>
          <t>23682</t>
        </is>
      </c>
      <c r="M184" t="inlineStr">
        <is>
          <t>14</t>
        </is>
      </c>
      <c r="N184" t="n">
        <v>52.76067078914406</v>
      </c>
      <c r="O184" t="n">
        <v>20.54500994240484</v>
      </c>
      <c r="P184" t="inlineStr">
        <is>
          <t>punkt adresowy podstawowy</t>
        </is>
      </c>
      <c r="Q184" t="n">
        <v>1</v>
      </c>
      <c r="R184" t="inlineStr">
        <is>
          <t>0</t>
        </is>
      </c>
      <c r="S184" t="inlineStr">
        <is>
          <t>0</t>
        </is>
      </c>
      <c r="T184" t="inlineStr">
        <is>
          <t>kat.1</t>
        </is>
      </c>
      <c r="U184" t="n">
        <v>500</v>
      </c>
      <c r="V184" t="n">
        <v>0</v>
      </c>
    </row>
    <row r="185">
      <c r="A185" t="inlineStr">
        <is>
          <t>14_6472090</t>
        </is>
      </c>
      <c r="B185" t="inlineStr"/>
      <c r="C185" t="inlineStr"/>
      <c r="D185" t="inlineStr">
        <is>
          <t>6.14.02.1</t>
        </is>
      </c>
      <c r="E185" t="inlineStr">
        <is>
          <t>MAZOWIECKIE</t>
        </is>
      </c>
      <c r="F185" t="inlineStr">
        <is>
          <t>CIECHANOWSKI</t>
        </is>
      </c>
      <c r="G185" t="inlineStr">
        <is>
          <t>OJRZEŃ</t>
        </is>
      </c>
      <c r="H185" t="inlineStr">
        <is>
          <t>1402062</t>
        </is>
      </c>
      <c r="I185" t="inlineStr">
        <is>
          <t>OJRZEŃ</t>
        </is>
      </c>
      <c r="J185" t="inlineStr">
        <is>
          <t>0121258</t>
        </is>
      </c>
      <c r="K185" t="inlineStr">
        <is>
          <t>UL. WARSZAWSKA</t>
        </is>
      </c>
      <c r="L185" t="inlineStr">
        <is>
          <t>23682</t>
        </is>
      </c>
      <c r="M185" t="inlineStr">
        <is>
          <t>16A</t>
        </is>
      </c>
      <c r="N185" t="n">
        <v>52.76041045983069</v>
      </c>
      <c r="O185" t="n">
        <v>20.54483568608705</v>
      </c>
      <c r="P185" t="inlineStr">
        <is>
          <t>punkt adresowy podstawowy</t>
        </is>
      </c>
      <c r="Q185" t="n">
        <v>1</v>
      </c>
      <c r="R185" t="inlineStr">
        <is>
          <t>0</t>
        </is>
      </c>
      <c r="S185" t="inlineStr">
        <is>
          <t>0</t>
        </is>
      </c>
      <c r="T185" t="inlineStr">
        <is>
          <t>kat.1</t>
        </is>
      </c>
      <c r="U185" t="n">
        <v>500</v>
      </c>
      <c r="V185" t="n">
        <v>0</v>
      </c>
    </row>
    <row r="186">
      <c r="A186" t="inlineStr">
        <is>
          <t>14_6471709</t>
        </is>
      </c>
      <c r="B186" t="inlineStr"/>
      <c r="C186" t="inlineStr"/>
      <c r="D186" t="inlineStr">
        <is>
          <t>6.14.02.1</t>
        </is>
      </c>
      <c r="E186" t="inlineStr">
        <is>
          <t>MAZOWIECKIE</t>
        </is>
      </c>
      <c r="F186" t="inlineStr">
        <is>
          <t>CIECHANOWSKI</t>
        </is>
      </c>
      <c r="G186" t="inlineStr">
        <is>
          <t>OJRZEŃ</t>
        </is>
      </c>
      <c r="H186" t="inlineStr">
        <is>
          <t>1402062</t>
        </is>
      </c>
      <c r="I186" t="inlineStr">
        <is>
          <t>OJRZEŃ</t>
        </is>
      </c>
      <c r="J186" t="inlineStr">
        <is>
          <t>0121258</t>
        </is>
      </c>
      <c r="K186" t="inlineStr">
        <is>
          <t>UL. WARSZAWSKA</t>
        </is>
      </c>
      <c r="L186" t="inlineStr">
        <is>
          <t>23682</t>
        </is>
      </c>
      <c r="M186" t="inlineStr">
        <is>
          <t>30</t>
        </is>
      </c>
      <c r="N186" t="n">
        <v>52.76085655159448</v>
      </c>
      <c r="O186" t="n">
        <v>20.54370397788697</v>
      </c>
      <c r="P186" t="inlineStr">
        <is>
          <t>punkt adresowy podstawowy</t>
        </is>
      </c>
      <c r="Q186" t="n">
        <v>1</v>
      </c>
      <c r="R186" t="inlineStr">
        <is>
          <t>0</t>
        </is>
      </c>
      <c r="S186" t="inlineStr">
        <is>
          <t>0</t>
        </is>
      </c>
      <c r="T186" t="inlineStr">
        <is>
          <t>kat.9</t>
        </is>
      </c>
      <c r="U186" t="n">
        <v>8500</v>
      </c>
      <c r="V186" t="n">
        <v>0</v>
      </c>
    </row>
    <row r="187">
      <c r="A187" t="inlineStr">
        <is>
          <t>14_6472029</t>
        </is>
      </c>
      <c r="B187" t="inlineStr"/>
      <c r="C187" t="inlineStr"/>
      <c r="D187" t="inlineStr">
        <is>
          <t>6.14.02.1</t>
        </is>
      </c>
      <c r="E187" t="inlineStr">
        <is>
          <t>MAZOWIECKIE</t>
        </is>
      </c>
      <c r="F187" t="inlineStr">
        <is>
          <t>CIECHANOWSKI</t>
        </is>
      </c>
      <c r="G187" t="inlineStr">
        <is>
          <t>OJRZEŃ</t>
        </is>
      </c>
      <c r="H187" t="inlineStr">
        <is>
          <t>1402062</t>
        </is>
      </c>
      <c r="I187" t="inlineStr">
        <is>
          <t>OJRZEŃ</t>
        </is>
      </c>
      <c r="J187" t="inlineStr">
        <is>
          <t>0121258</t>
        </is>
      </c>
      <c r="K187" t="inlineStr">
        <is>
          <t>UL. WARSZAWSKA</t>
        </is>
      </c>
      <c r="L187" t="inlineStr">
        <is>
          <t>23682</t>
        </is>
      </c>
      <c r="M187" t="inlineStr">
        <is>
          <t>12</t>
        </is>
      </c>
      <c r="N187" t="n">
        <v>52.76091651540786</v>
      </c>
      <c r="O187" t="n">
        <v>20.54468710474759</v>
      </c>
      <c r="P187" t="inlineStr">
        <is>
          <t>punkt adresowy podstawowy</t>
        </is>
      </c>
      <c r="Q187" t="n">
        <v>1</v>
      </c>
      <c r="R187" t="inlineStr">
        <is>
          <t>0</t>
        </is>
      </c>
      <c r="S187" t="inlineStr">
        <is>
          <t>0</t>
        </is>
      </c>
      <c r="T187" t="inlineStr">
        <is>
          <t>kat.1</t>
        </is>
      </c>
      <c r="U187" t="n">
        <v>500</v>
      </c>
      <c r="V187" t="n">
        <v>0</v>
      </c>
    </row>
    <row r="188">
      <c r="A188" t="inlineStr">
        <is>
          <t>14_6471962</t>
        </is>
      </c>
      <c r="B188" t="inlineStr"/>
      <c r="C188" t="inlineStr"/>
      <c r="D188" t="inlineStr">
        <is>
          <t>6.14.02.1</t>
        </is>
      </c>
      <c r="E188" t="inlineStr">
        <is>
          <t>MAZOWIECKIE</t>
        </is>
      </c>
      <c r="F188" t="inlineStr">
        <is>
          <t>CIECHANOWSKI</t>
        </is>
      </c>
      <c r="G188" t="inlineStr">
        <is>
          <t>OJRZEŃ</t>
        </is>
      </c>
      <c r="H188" t="inlineStr">
        <is>
          <t>1402062</t>
        </is>
      </c>
      <c r="I188" t="inlineStr">
        <is>
          <t>OJRZEŃ</t>
        </is>
      </c>
      <c r="J188" t="inlineStr">
        <is>
          <t>0121258</t>
        </is>
      </c>
      <c r="K188" t="inlineStr">
        <is>
          <t>UL. WARSZAWSKA</t>
        </is>
      </c>
      <c r="L188" t="inlineStr">
        <is>
          <t>23682</t>
        </is>
      </c>
      <c r="M188" t="inlineStr">
        <is>
          <t>10</t>
        </is>
      </c>
      <c r="N188" t="n">
        <v>52.76111594369536</v>
      </c>
      <c r="O188" t="n">
        <v>20.54447989448483</v>
      </c>
      <c r="P188" t="inlineStr">
        <is>
          <t>punkt adresowy podstawowy</t>
        </is>
      </c>
      <c r="Q188" t="n">
        <v>1</v>
      </c>
      <c r="R188" t="inlineStr">
        <is>
          <t>0</t>
        </is>
      </c>
      <c r="S188" t="inlineStr">
        <is>
          <t>0</t>
        </is>
      </c>
      <c r="T188" t="inlineStr">
        <is>
          <t>kat.1</t>
        </is>
      </c>
      <c r="U188" t="n">
        <v>500</v>
      </c>
      <c r="V188" t="n">
        <v>0</v>
      </c>
    </row>
    <row r="189">
      <c r="A189" t="inlineStr">
        <is>
          <t>14_6470851</t>
        </is>
      </c>
      <c r="B189" t="inlineStr"/>
      <c r="C189" t="inlineStr"/>
      <c r="D189" t="inlineStr">
        <is>
          <t>6.14.02.1</t>
        </is>
      </c>
      <c r="E189" t="inlineStr">
        <is>
          <t>MAZOWIECKIE</t>
        </is>
      </c>
      <c r="F189" t="inlineStr">
        <is>
          <t>CIECHANOWSKI</t>
        </is>
      </c>
      <c r="G189" t="inlineStr">
        <is>
          <t>OJRZEŃ</t>
        </is>
      </c>
      <c r="H189" t="inlineStr">
        <is>
          <t>1402062</t>
        </is>
      </c>
      <c r="I189" t="inlineStr">
        <is>
          <t>OJRZEŃ</t>
        </is>
      </c>
      <c r="J189" t="inlineStr">
        <is>
          <t>0121258</t>
        </is>
      </c>
      <c r="K189" t="inlineStr">
        <is>
          <t>UL. CIECHANOWSKA</t>
        </is>
      </c>
      <c r="L189" t="inlineStr">
        <is>
          <t>02994</t>
        </is>
      </c>
      <c r="M189" t="inlineStr">
        <is>
          <t>82</t>
        </is>
      </c>
      <c r="N189" t="n">
        <v>52.76138209776972</v>
      </c>
      <c r="O189" t="n">
        <v>20.54090104942694</v>
      </c>
      <c r="P189" t="inlineStr">
        <is>
          <t>punkt adresowy podstawowy</t>
        </is>
      </c>
      <c r="Q189" t="n">
        <v>1</v>
      </c>
      <c r="R189" t="inlineStr">
        <is>
          <t>0</t>
        </is>
      </c>
      <c r="S189" t="inlineStr">
        <is>
          <t>0</t>
        </is>
      </c>
      <c r="T189" t="inlineStr">
        <is>
          <t>kat.2</t>
        </is>
      </c>
      <c r="U189" t="n">
        <v>1500</v>
      </c>
      <c r="V189" t="n">
        <v>0</v>
      </c>
    </row>
    <row r="190">
      <c r="A190" t="inlineStr">
        <is>
          <t>14_6470815</t>
        </is>
      </c>
      <c r="B190" t="inlineStr"/>
      <c r="C190" t="inlineStr"/>
      <c r="D190" t="inlineStr">
        <is>
          <t>6.14.02.1</t>
        </is>
      </c>
      <c r="E190" t="inlineStr">
        <is>
          <t>MAZOWIECKIE</t>
        </is>
      </c>
      <c r="F190" t="inlineStr">
        <is>
          <t>CIECHANOWSKI</t>
        </is>
      </c>
      <c r="G190" t="inlineStr">
        <is>
          <t>OJRZEŃ</t>
        </is>
      </c>
      <c r="H190" t="inlineStr">
        <is>
          <t>1402062</t>
        </is>
      </c>
      <c r="I190" t="inlineStr">
        <is>
          <t>OJRZEŃ</t>
        </is>
      </c>
      <c r="J190" t="inlineStr">
        <is>
          <t>0121258</t>
        </is>
      </c>
      <c r="K190" t="inlineStr">
        <is>
          <t>UL. CIECHANOWSKA</t>
        </is>
      </c>
      <c r="L190" t="inlineStr">
        <is>
          <t>02994</t>
        </is>
      </c>
      <c r="M190" t="inlineStr">
        <is>
          <t>84A</t>
        </is>
      </c>
      <c r="N190" t="n">
        <v>52.76092543609122</v>
      </c>
      <c r="O190" t="n">
        <v>20.54076331726281</v>
      </c>
      <c r="P190" t="inlineStr">
        <is>
          <t>punkt adresowy podstawowy</t>
        </is>
      </c>
      <c r="Q190" t="n">
        <v>1</v>
      </c>
      <c r="R190" t="inlineStr">
        <is>
          <t>0</t>
        </is>
      </c>
      <c r="S190" t="inlineStr">
        <is>
          <t>0</t>
        </is>
      </c>
      <c r="T190" t="inlineStr">
        <is>
          <t>kat.2</t>
        </is>
      </c>
      <c r="U190" t="n">
        <v>1500</v>
      </c>
      <c r="V190" t="n">
        <v>0</v>
      </c>
    </row>
    <row r="191">
      <c r="A191" t="inlineStr">
        <is>
          <t>14_6470774</t>
        </is>
      </c>
      <c r="B191" t="inlineStr"/>
      <c r="C191" t="inlineStr"/>
      <c r="D191" t="inlineStr">
        <is>
          <t>6.14.02.1</t>
        </is>
      </c>
      <c r="E191" t="inlineStr">
        <is>
          <t>MAZOWIECKIE</t>
        </is>
      </c>
      <c r="F191" t="inlineStr">
        <is>
          <t>CIECHANOWSKI</t>
        </is>
      </c>
      <c r="G191" t="inlineStr">
        <is>
          <t>OJRZEŃ</t>
        </is>
      </c>
      <c r="H191" t="inlineStr">
        <is>
          <t>1402062</t>
        </is>
      </c>
      <c r="I191" t="inlineStr">
        <is>
          <t>OJRZEŃ</t>
        </is>
      </c>
      <c r="J191" t="inlineStr">
        <is>
          <t>0121258</t>
        </is>
      </c>
      <c r="K191" t="inlineStr">
        <is>
          <t>UL. CIECHANOWSKA</t>
        </is>
      </c>
      <c r="L191" t="inlineStr">
        <is>
          <t>02994</t>
        </is>
      </c>
      <c r="M191" t="inlineStr">
        <is>
          <t>84</t>
        </is>
      </c>
      <c r="N191" t="n">
        <v>52.76077961101937</v>
      </c>
      <c r="O191" t="n">
        <v>20.54063076726976</v>
      </c>
      <c r="P191" t="inlineStr">
        <is>
          <t>punkt adresowy podstawowy</t>
        </is>
      </c>
      <c r="Q191" t="n">
        <v>1</v>
      </c>
      <c r="R191" t="inlineStr">
        <is>
          <t>0</t>
        </is>
      </c>
      <c r="S191" t="inlineStr">
        <is>
          <t>0</t>
        </is>
      </c>
      <c r="T191" t="inlineStr">
        <is>
          <t>kat.2</t>
        </is>
      </c>
      <c r="U191" t="n">
        <v>1500</v>
      </c>
      <c r="V191" t="n">
        <v>0</v>
      </c>
    </row>
    <row r="192">
      <c r="A192" t="inlineStr">
        <is>
          <t>14_6470675</t>
        </is>
      </c>
      <c r="B192" t="inlineStr"/>
      <c r="C192" t="inlineStr"/>
      <c r="D192" t="inlineStr">
        <is>
          <t>6.14.02.1</t>
        </is>
      </c>
      <c r="E192" t="inlineStr">
        <is>
          <t>MAZOWIECKIE</t>
        </is>
      </c>
      <c r="F192" t="inlineStr">
        <is>
          <t>CIECHANOWSKI</t>
        </is>
      </c>
      <c r="G192" t="inlineStr">
        <is>
          <t>OJRZEŃ</t>
        </is>
      </c>
      <c r="H192" t="inlineStr">
        <is>
          <t>1402062</t>
        </is>
      </c>
      <c r="I192" t="inlineStr">
        <is>
          <t>OJRZEŃ</t>
        </is>
      </c>
      <c r="J192" t="inlineStr">
        <is>
          <t>0121258</t>
        </is>
      </c>
      <c r="K192" t="inlineStr">
        <is>
          <t>UL. CIECHANOWSKA</t>
        </is>
      </c>
      <c r="L192" t="inlineStr">
        <is>
          <t>02994</t>
        </is>
      </c>
      <c r="M192" t="inlineStr">
        <is>
          <t>86</t>
        </is>
      </c>
      <c r="N192" t="n">
        <v>52.76055531479555</v>
      </c>
      <c r="O192" t="n">
        <v>20.54031882541045</v>
      </c>
      <c r="P192" t="inlineStr">
        <is>
          <t>punkt adresowy podstawowy</t>
        </is>
      </c>
      <c r="Q192" t="n">
        <v>2</v>
      </c>
      <c r="R192" t="inlineStr">
        <is>
          <t>0</t>
        </is>
      </c>
      <c r="S192" t="inlineStr">
        <is>
          <t>0</t>
        </is>
      </c>
      <c r="T192" t="inlineStr">
        <is>
          <t>kat.2</t>
        </is>
      </c>
      <c r="U192" t="n">
        <v>1500</v>
      </c>
      <c r="V192" t="n">
        <v>0</v>
      </c>
    </row>
    <row r="193">
      <c r="A193" t="inlineStr">
        <is>
          <t>14_6472835</t>
        </is>
      </c>
      <c r="B193" t="inlineStr"/>
      <c r="C193" t="inlineStr"/>
      <c r="D193" t="inlineStr">
        <is>
          <t>6.14.02.1</t>
        </is>
      </c>
      <c r="E193" t="inlineStr">
        <is>
          <t>MAZOWIECKIE</t>
        </is>
      </c>
      <c r="F193" t="inlineStr">
        <is>
          <t>CIECHANOWSKI</t>
        </is>
      </c>
      <c r="G193" t="inlineStr">
        <is>
          <t>OJRZEŃ</t>
        </is>
      </c>
      <c r="H193" t="inlineStr">
        <is>
          <t>1402062</t>
        </is>
      </c>
      <c r="I193" t="inlineStr">
        <is>
          <t>DĄBROWA</t>
        </is>
      </c>
      <c r="J193" t="inlineStr">
        <is>
          <t>0121092</t>
        </is>
      </c>
      <c r="L193" t="inlineStr">
        <is>
          <t>99999</t>
        </is>
      </c>
      <c r="M193" t="inlineStr">
        <is>
          <t>41</t>
        </is>
      </c>
      <c r="N193" t="n">
        <v>52.75992111838951</v>
      </c>
      <c r="O193" t="n">
        <v>20.54687198585317</v>
      </c>
      <c r="P193" t="inlineStr">
        <is>
          <t>punkt adresowy podstawowy</t>
        </is>
      </c>
      <c r="Q193" t="n">
        <v>1</v>
      </c>
      <c r="R193" t="inlineStr">
        <is>
          <t>0</t>
        </is>
      </c>
      <c r="S193" t="inlineStr">
        <is>
          <t>0</t>
        </is>
      </c>
      <c r="T193" t="inlineStr">
        <is>
          <t>kat.7</t>
        </is>
      </c>
      <c r="U193" t="n">
        <v>6500</v>
      </c>
      <c r="V193" t="n">
        <v>0</v>
      </c>
    </row>
    <row r="194">
      <c r="A194" t="inlineStr">
        <is>
          <t>14_6474012</t>
        </is>
      </c>
      <c r="B194" t="inlineStr"/>
      <c r="C194" t="inlineStr"/>
      <c r="D194" t="inlineStr">
        <is>
          <t>6.14.02.1</t>
        </is>
      </c>
      <c r="E194" t="inlineStr">
        <is>
          <t>MAZOWIECKIE</t>
        </is>
      </c>
      <c r="F194" t="inlineStr">
        <is>
          <t>CIECHANOWSKI</t>
        </is>
      </c>
      <c r="G194" t="inlineStr">
        <is>
          <t>OJRZEŃ</t>
        </is>
      </c>
      <c r="H194" t="inlineStr">
        <is>
          <t>1402062</t>
        </is>
      </c>
      <c r="I194" t="inlineStr">
        <is>
          <t>OJRZEŃ</t>
        </is>
      </c>
      <c r="J194" t="inlineStr">
        <is>
          <t>0121258</t>
        </is>
      </c>
      <c r="K194" t="inlineStr">
        <is>
          <t>UL. PUŁTUSKA</t>
        </is>
      </c>
      <c r="L194" t="inlineStr">
        <is>
          <t>18168</t>
        </is>
      </c>
      <c r="M194" t="inlineStr">
        <is>
          <t>46</t>
        </is>
      </c>
      <c r="N194" t="n">
        <v>52.76358476648693</v>
      </c>
      <c r="O194" t="n">
        <v>20.55053526074921</v>
      </c>
      <c r="P194" t="inlineStr">
        <is>
          <t>punkt adresowy podstawowy</t>
        </is>
      </c>
      <c r="Q194" t="n">
        <v>1</v>
      </c>
      <c r="R194" t="inlineStr">
        <is>
          <t>0</t>
        </is>
      </c>
      <c r="S194" t="inlineStr">
        <is>
          <t>0</t>
        </is>
      </c>
      <c r="T194" t="inlineStr">
        <is>
          <t>kat.2</t>
        </is>
      </c>
      <c r="U194" t="n">
        <v>1500</v>
      </c>
      <c r="V194" t="n">
        <v>0</v>
      </c>
    </row>
    <row r="195">
      <c r="A195" t="inlineStr">
        <is>
          <t>14_6473886</t>
        </is>
      </c>
      <c r="B195" t="inlineStr"/>
      <c r="C195" t="inlineStr"/>
      <c r="D195" t="inlineStr">
        <is>
          <t>6.14.02.1</t>
        </is>
      </c>
      <c r="E195" t="inlineStr">
        <is>
          <t>MAZOWIECKIE</t>
        </is>
      </c>
      <c r="F195" t="inlineStr">
        <is>
          <t>CIECHANOWSKI</t>
        </is>
      </c>
      <c r="G195" t="inlineStr">
        <is>
          <t>OJRZEŃ</t>
        </is>
      </c>
      <c r="H195" t="inlineStr">
        <is>
          <t>1402062</t>
        </is>
      </c>
      <c r="I195" t="inlineStr">
        <is>
          <t>OJRZEŃ</t>
        </is>
      </c>
      <c r="J195" t="inlineStr">
        <is>
          <t>0121258</t>
        </is>
      </c>
      <c r="K195" t="inlineStr">
        <is>
          <t>UL. PUŁTUSKA</t>
        </is>
      </c>
      <c r="L195" t="inlineStr">
        <is>
          <t>18168</t>
        </is>
      </c>
      <c r="M195" t="inlineStr">
        <is>
          <t>42</t>
        </is>
      </c>
      <c r="N195" t="n">
        <v>52.76355109675544</v>
      </c>
      <c r="O195" t="n">
        <v>20.55015473086301</v>
      </c>
      <c r="P195" t="inlineStr">
        <is>
          <t>punkt adresowy podstawowy</t>
        </is>
      </c>
      <c r="Q195" t="n">
        <v>1</v>
      </c>
      <c r="R195" t="inlineStr">
        <is>
          <t>0</t>
        </is>
      </c>
      <c r="S195" t="inlineStr">
        <is>
          <t>0</t>
        </is>
      </c>
      <c r="T195" t="inlineStr">
        <is>
          <t>kat.2</t>
        </is>
      </c>
      <c r="U195" t="n">
        <v>1500</v>
      </c>
      <c r="V195" t="n">
        <v>0</v>
      </c>
    </row>
    <row r="196">
      <c r="A196" t="inlineStr">
        <is>
          <t>14_6474064</t>
        </is>
      </c>
      <c r="B196" t="inlineStr"/>
      <c r="C196" t="inlineStr"/>
      <c r="D196" t="inlineStr">
        <is>
          <t>6.14.02.1</t>
        </is>
      </c>
      <c r="E196" t="inlineStr">
        <is>
          <t>MAZOWIECKIE</t>
        </is>
      </c>
      <c r="F196" t="inlineStr">
        <is>
          <t>CIECHANOWSKI</t>
        </is>
      </c>
      <c r="G196" t="inlineStr">
        <is>
          <t>OJRZEŃ</t>
        </is>
      </c>
      <c r="H196" t="inlineStr">
        <is>
          <t>1402062</t>
        </is>
      </c>
      <c r="I196" t="inlineStr">
        <is>
          <t>OJRZEŃ</t>
        </is>
      </c>
      <c r="J196" t="inlineStr">
        <is>
          <t>0121258</t>
        </is>
      </c>
      <c r="K196" t="inlineStr">
        <is>
          <t>UL. PUŁTUSKA</t>
        </is>
      </c>
      <c r="L196" t="inlineStr">
        <is>
          <t>18168</t>
        </is>
      </c>
      <c r="M196" t="inlineStr">
        <is>
          <t>33</t>
        </is>
      </c>
      <c r="N196" t="n">
        <v>52.76419870971064</v>
      </c>
      <c r="O196" t="n">
        <v>20.55073371235443</v>
      </c>
      <c r="P196" t="inlineStr">
        <is>
          <t>punkt adresowy podstawowy</t>
        </is>
      </c>
      <c r="Q196" t="n">
        <v>1</v>
      </c>
      <c r="R196" t="inlineStr">
        <is>
          <t>0</t>
        </is>
      </c>
      <c r="S196" t="inlineStr">
        <is>
          <t>0</t>
        </is>
      </c>
      <c r="T196" t="inlineStr">
        <is>
          <t>kat.2</t>
        </is>
      </c>
      <c r="U196" t="n">
        <v>1500</v>
      </c>
      <c r="V196" t="n">
        <v>0</v>
      </c>
    </row>
    <row r="197">
      <c r="A197" t="inlineStr">
        <is>
          <t>14_6473992</t>
        </is>
      </c>
      <c r="B197" t="inlineStr"/>
      <c r="C197" t="inlineStr"/>
      <c r="D197" t="inlineStr">
        <is>
          <t>6.14.02.1</t>
        </is>
      </c>
      <c r="E197" t="inlineStr">
        <is>
          <t>MAZOWIECKIE</t>
        </is>
      </c>
      <c r="F197" t="inlineStr">
        <is>
          <t>CIECHANOWSKI</t>
        </is>
      </c>
      <c r="G197" t="inlineStr">
        <is>
          <t>OJRZEŃ</t>
        </is>
      </c>
      <c r="H197" t="inlineStr">
        <is>
          <t>1402062</t>
        </is>
      </c>
      <c r="I197" t="inlineStr">
        <is>
          <t>OJRZEŃ</t>
        </is>
      </c>
      <c r="J197" t="inlineStr">
        <is>
          <t>0121258</t>
        </is>
      </c>
      <c r="K197" t="inlineStr">
        <is>
          <t>UL. PUŁTUSKA</t>
        </is>
      </c>
      <c r="L197" t="inlineStr">
        <is>
          <t>18168</t>
        </is>
      </c>
      <c r="M197" t="inlineStr">
        <is>
          <t>31</t>
        </is>
      </c>
      <c r="N197" t="n">
        <v>52.7641825370188</v>
      </c>
      <c r="O197" t="n">
        <v>20.55049279321642</v>
      </c>
      <c r="P197" t="inlineStr">
        <is>
          <t>punkt adresowy podstawowy</t>
        </is>
      </c>
      <c r="Q197" t="n">
        <v>1</v>
      </c>
      <c r="R197" t="inlineStr">
        <is>
          <t>0</t>
        </is>
      </c>
      <c r="S197" t="inlineStr">
        <is>
          <t>0</t>
        </is>
      </c>
      <c r="T197" t="inlineStr">
        <is>
          <t>kat.2</t>
        </is>
      </c>
      <c r="U197" t="n">
        <v>1500</v>
      </c>
      <c r="V197" t="n">
        <v>0</v>
      </c>
    </row>
    <row r="198">
      <c r="A198" t="inlineStr">
        <is>
          <t>14_6473675</t>
        </is>
      </c>
      <c r="B198" t="inlineStr"/>
      <c r="C198" t="inlineStr"/>
      <c r="D198" t="inlineStr">
        <is>
          <t>6.14.02.1</t>
        </is>
      </c>
      <c r="E198" t="inlineStr">
        <is>
          <t>MAZOWIECKIE</t>
        </is>
      </c>
      <c r="F198" t="inlineStr">
        <is>
          <t>CIECHANOWSKI</t>
        </is>
      </c>
      <c r="G198" t="inlineStr">
        <is>
          <t>OJRZEŃ</t>
        </is>
      </c>
      <c r="H198" t="inlineStr">
        <is>
          <t>1402062</t>
        </is>
      </c>
      <c r="I198" t="inlineStr">
        <is>
          <t>OJRZEŃ</t>
        </is>
      </c>
      <c r="J198" t="inlineStr">
        <is>
          <t>0121258</t>
        </is>
      </c>
      <c r="K198" t="inlineStr">
        <is>
          <t>UL. PUŁTUSKA</t>
        </is>
      </c>
      <c r="L198" t="inlineStr">
        <is>
          <t>18168</t>
        </is>
      </c>
      <c r="M198" t="inlineStr">
        <is>
          <t>36</t>
        </is>
      </c>
      <c r="N198" t="n">
        <v>52.7637684591524</v>
      </c>
      <c r="O198" t="n">
        <v>20.54951671088947</v>
      </c>
      <c r="P198" t="inlineStr">
        <is>
          <t>punkt adresowy podstawowy</t>
        </is>
      </c>
      <c r="Q198" t="n">
        <v>1</v>
      </c>
      <c r="R198" t="inlineStr">
        <is>
          <t>0</t>
        </is>
      </c>
      <c r="S198" t="inlineStr">
        <is>
          <t>0</t>
        </is>
      </c>
      <c r="T198" t="inlineStr">
        <is>
          <t>kat.1</t>
        </is>
      </c>
      <c r="U198" t="n">
        <v>500</v>
      </c>
      <c r="V198" t="n">
        <v>0</v>
      </c>
    </row>
    <row r="199">
      <c r="A199" t="inlineStr">
        <is>
          <t>14_6473842</t>
        </is>
      </c>
      <c r="B199" t="inlineStr"/>
      <c r="C199" t="inlineStr"/>
      <c r="D199" t="inlineStr">
        <is>
          <t>6.14.02.1</t>
        </is>
      </c>
      <c r="E199" t="inlineStr">
        <is>
          <t>MAZOWIECKIE</t>
        </is>
      </c>
      <c r="F199" t="inlineStr">
        <is>
          <t>CIECHANOWSKI</t>
        </is>
      </c>
      <c r="G199" t="inlineStr">
        <is>
          <t>OJRZEŃ</t>
        </is>
      </c>
      <c r="H199" t="inlineStr">
        <is>
          <t>1402062</t>
        </is>
      </c>
      <c r="I199" t="inlineStr">
        <is>
          <t>OJRZEŃ</t>
        </is>
      </c>
      <c r="J199" t="inlineStr">
        <is>
          <t>0121258</t>
        </is>
      </c>
      <c r="K199" t="inlineStr">
        <is>
          <t>UL. PUŁTUSKA</t>
        </is>
      </c>
      <c r="L199" t="inlineStr">
        <is>
          <t>18168</t>
        </is>
      </c>
      <c r="M199" t="inlineStr">
        <is>
          <t>40</t>
        </is>
      </c>
      <c r="N199" t="n">
        <v>52.76382814189894</v>
      </c>
      <c r="O199" t="n">
        <v>20.55005742960616</v>
      </c>
      <c r="P199" t="inlineStr">
        <is>
          <t>punkt adresowy podstawowy</t>
        </is>
      </c>
      <c r="Q199" t="n">
        <v>1</v>
      </c>
      <c r="R199" t="inlineStr">
        <is>
          <t>0</t>
        </is>
      </c>
      <c r="S199" t="inlineStr">
        <is>
          <t>0</t>
        </is>
      </c>
      <c r="T199" t="inlineStr">
        <is>
          <t>kat.1</t>
        </is>
      </c>
      <c r="U199" t="n">
        <v>500</v>
      </c>
      <c r="V199" t="n">
        <v>0</v>
      </c>
    </row>
    <row r="200">
      <c r="A200" t="inlineStr">
        <is>
          <t>14_6473771</t>
        </is>
      </c>
      <c r="B200" t="inlineStr"/>
      <c r="C200" t="inlineStr"/>
      <c r="D200" t="inlineStr">
        <is>
          <t>6.14.02.1</t>
        </is>
      </c>
      <c r="E200" t="inlineStr">
        <is>
          <t>MAZOWIECKIE</t>
        </is>
      </c>
      <c r="F200" t="inlineStr">
        <is>
          <t>CIECHANOWSKI</t>
        </is>
      </c>
      <c r="G200" t="inlineStr">
        <is>
          <t>OJRZEŃ</t>
        </is>
      </c>
      <c r="H200" t="inlineStr">
        <is>
          <t>1402062</t>
        </is>
      </c>
      <c r="I200" t="inlineStr">
        <is>
          <t>OJRZEŃ</t>
        </is>
      </c>
      <c r="J200" t="inlineStr">
        <is>
          <t>0121258</t>
        </is>
      </c>
      <c r="K200" t="inlineStr">
        <is>
          <t>UL. PUŁTUSKA</t>
        </is>
      </c>
      <c r="L200" t="inlineStr">
        <is>
          <t>18168</t>
        </is>
      </c>
      <c r="M200" t="inlineStr">
        <is>
          <t>38</t>
        </is>
      </c>
      <c r="N200" t="n">
        <v>52.76380139555958</v>
      </c>
      <c r="O200" t="n">
        <v>20.54981903282398</v>
      </c>
      <c r="P200" t="inlineStr">
        <is>
          <t>punkt adresowy podstawowy</t>
        </is>
      </c>
      <c r="Q200" t="n">
        <v>1</v>
      </c>
      <c r="R200" t="inlineStr">
        <is>
          <t>0</t>
        </is>
      </c>
      <c r="S200" t="inlineStr">
        <is>
          <t>0</t>
        </is>
      </c>
      <c r="T200" t="inlineStr">
        <is>
          <t>kat.1</t>
        </is>
      </c>
      <c r="U200" t="n">
        <v>500</v>
      </c>
      <c r="V200" t="n">
        <v>0</v>
      </c>
    </row>
    <row r="201">
      <c r="A201" t="inlineStr">
        <is>
          <t>14_6473901</t>
        </is>
      </c>
      <c r="B201" t="inlineStr"/>
      <c r="C201" t="inlineStr"/>
      <c r="D201" t="inlineStr">
        <is>
          <t>6.14.02.1</t>
        </is>
      </c>
      <c r="E201" t="inlineStr">
        <is>
          <t>MAZOWIECKIE</t>
        </is>
      </c>
      <c r="F201" t="inlineStr">
        <is>
          <t>CIECHANOWSKI</t>
        </is>
      </c>
      <c r="G201" t="inlineStr">
        <is>
          <t>OJRZEŃ</t>
        </is>
      </c>
      <c r="H201" t="inlineStr">
        <is>
          <t>1402062</t>
        </is>
      </c>
      <c r="I201" t="inlineStr">
        <is>
          <t>OJRZEŃ</t>
        </is>
      </c>
      <c r="J201" t="inlineStr">
        <is>
          <t>0121258</t>
        </is>
      </c>
      <c r="K201" t="inlineStr">
        <is>
          <t>UL. PUŁTUSKA</t>
        </is>
      </c>
      <c r="L201" t="inlineStr">
        <is>
          <t>18168</t>
        </is>
      </c>
      <c r="M201" t="inlineStr">
        <is>
          <t>29</t>
        </is>
      </c>
      <c r="N201" t="n">
        <v>52.76413865181169</v>
      </c>
      <c r="O201" t="n">
        <v>20.55022193157103</v>
      </c>
      <c r="P201" t="inlineStr">
        <is>
          <t>punkt adresowy podstawowy</t>
        </is>
      </c>
      <c r="Q201" t="n">
        <v>1</v>
      </c>
      <c r="R201" t="inlineStr">
        <is>
          <t>0</t>
        </is>
      </c>
      <c r="S201" t="inlineStr">
        <is>
          <t>0</t>
        </is>
      </c>
      <c r="T201" t="inlineStr">
        <is>
          <t>kat.2</t>
        </is>
      </c>
      <c r="U201" t="n">
        <v>1500</v>
      </c>
      <c r="V201" t="n">
        <v>0</v>
      </c>
    </row>
    <row r="202">
      <c r="A202" t="inlineStr">
        <is>
          <t>14_6474069</t>
        </is>
      </c>
      <c r="B202" t="inlineStr"/>
      <c r="C202" t="inlineStr"/>
      <c r="D202" t="inlineStr">
        <is>
          <t>6.14.02.1</t>
        </is>
      </c>
      <c r="E202" t="inlineStr">
        <is>
          <t>MAZOWIECKIE</t>
        </is>
      </c>
      <c r="F202" t="inlineStr">
        <is>
          <t>CIECHANOWSKI</t>
        </is>
      </c>
      <c r="G202" t="inlineStr">
        <is>
          <t>OJRZEŃ</t>
        </is>
      </c>
      <c r="H202" t="inlineStr">
        <is>
          <t>1402062</t>
        </is>
      </c>
      <c r="I202" t="inlineStr">
        <is>
          <t>OJRZEŃ</t>
        </is>
      </c>
      <c r="J202" t="inlineStr">
        <is>
          <t>0121258</t>
        </is>
      </c>
      <c r="K202" t="inlineStr">
        <is>
          <t>UL. PUŁTUSKA</t>
        </is>
      </c>
      <c r="L202" t="inlineStr">
        <is>
          <t>18168</t>
        </is>
      </c>
      <c r="M202" t="inlineStr">
        <is>
          <t>48</t>
        </is>
      </c>
      <c r="N202" t="n">
        <v>52.76390539392277</v>
      </c>
      <c r="O202" t="n">
        <v>20.5507319768565</v>
      </c>
      <c r="P202" t="inlineStr">
        <is>
          <t>punkt adresowy podstawowy</t>
        </is>
      </c>
      <c r="Q202" t="n">
        <v>1</v>
      </c>
      <c r="R202" t="inlineStr">
        <is>
          <t>0</t>
        </is>
      </c>
      <c r="S202" t="inlineStr">
        <is>
          <t>0</t>
        </is>
      </c>
      <c r="T202" t="inlineStr">
        <is>
          <t>kat.2</t>
        </is>
      </c>
      <c r="U202" t="n">
        <v>1500</v>
      </c>
      <c r="V202" t="n">
        <v>0</v>
      </c>
    </row>
    <row r="203">
      <c r="A203" t="inlineStr">
        <is>
          <t>14_6473967</t>
        </is>
      </c>
      <c r="B203" t="inlineStr"/>
      <c r="C203" t="inlineStr"/>
      <c r="D203" t="inlineStr">
        <is>
          <t>6.14.02.1</t>
        </is>
      </c>
      <c r="E203" t="inlineStr">
        <is>
          <t>MAZOWIECKIE</t>
        </is>
      </c>
      <c r="F203" t="inlineStr">
        <is>
          <t>CIECHANOWSKI</t>
        </is>
      </c>
      <c r="G203" t="inlineStr">
        <is>
          <t>OJRZEŃ</t>
        </is>
      </c>
      <c r="H203" t="inlineStr">
        <is>
          <t>1402062</t>
        </is>
      </c>
      <c r="I203" t="inlineStr">
        <is>
          <t>OJRZEŃ</t>
        </is>
      </c>
      <c r="J203" t="inlineStr">
        <is>
          <t>0121258</t>
        </is>
      </c>
      <c r="K203" t="inlineStr">
        <is>
          <t>UL. PUŁTUSKA</t>
        </is>
      </c>
      <c r="L203" t="inlineStr">
        <is>
          <t>18168</t>
        </is>
      </c>
      <c r="M203" t="inlineStr">
        <is>
          <t>44</t>
        </is>
      </c>
      <c r="N203" t="n">
        <v>52.76386749485496</v>
      </c>
      <c r="O203" t="n">
        <v>20.55040631155887</v>
      </c>
      <c r="P203" t="inlineStr">
        <is>
          <t>punkt adresowy podstawowy</t>
        </is>
      </c>
      <c r="Q203" t="n">
        <v>1</v>
      </c>
      <c r="R203" t="inlineStr">
        <is>
          <t>0</t>
        </is>
      </c>
      <c r="S203" t="inlineStr">
        <is>
          <t>0</t>
        </is>
      </c>
      <c r="T203" t="inlineStr">
        <is>
          <t>kat.2</t>
        </is>
      </c>
      <c r="U203" t="n">
        <v>1500</v>
      </c>
      <c r="V203" t="n">
        <v>0</v>
      </c>
    </row>
    <row r="204">
      <c r="A204" t="inlineStr">
        <is>
          <t>14_6474172</t>
        </is>
      </c>
      <c r="B204" t="inlineStr"/>
      <c r="C204" t="inlineStr"/>
      <c r="D204" t="inlineStr">
        <is>
          <t>6.14.02.1</t>
        </is>
      </c>
      <c r="E204" t="inlineStr">
        <is>
          <t>MAZOWIECKIE</t>
        </is>
      </c>
      <c r="F204" t="inlineStr">
        <is>
          <t>CIECHANOWSKI</t>
        </is>
      </c>
      <c r="G204" t="inlineStr">
        <is>
          <t>OJRZEŃ</t>
        </is>
      </c>
      <c r="H204" t="inlineStr">
        <is>
          <t>1402062</t>
        </is>
      </c>
      <c r="I204" t="inlineStr">
        <is>
          <t>OJRZEŃ</t>
        </is>
      </c>
      <c r="J204" t="inlineStr">
        <is>
          <t>0121258</t>
        </is>
      </c>
      <c r="K204" t="inlineStr">
        <is>
          <t>UL. PUŁTUSKA</t>
        </is>
      </c>
      <c r="L204" t="inlineStr">
        <is>
          <t>18168</t>
        </is>
      </c>
      <c r="M204" t="inlineStr">
        <is>
          <t>52</t>
        </is>
      </c>
      <c r="N204" t="n">
        <v>52.76392260171007</v>
      </c>
      <c r="O204" t="n">
        <v>20.55102795068888</v>
      </c>
      <c r="P204" t="inlineStr">
        <is>
          <t>punkt adresowy podstawowy</t>
        </is>
      </c>
      <c r="Q204" t="n">
        <v>1</v>
      </c>
      <c r="R204" t="inlineStr">
        <is>
          <t>0</t>
        </is>
      </c>
      <c r="S204" t="inlineStr">
        <is>
          <t>0</t>
        </is>
      </c>
      <c r="T204" t="inlineStr">
        <is>
          <t>kat.2</t>
        </is>
      </c>
      <c r="U204" t="n">
        <v>1500</v>
      </c>
      <c r="V204" t="n">
        <v>0</v>
      </c>
    </row>
    <row r="205">
      <c r="A205" t="inlineStr">
        <is>
          <t>14_6474207</t>
        </is>
      </c>
      <c r="B205" t="inlineStr"/>
      <c r="C205" t="inlineStr"/>
      <c r="D205" t="inlineStr">
        <is>
          <t>6.14.02.1</t>
        </is>
      </c>
      <c r="E205" t="inlineStr">
        <is>
          <t>MAZOWIECKIE</t>
        </is>
      </c>
      <c r="F205" t="inlineStr">
        <is>
          <t>CIECHANOWSKI</t>
        </is>
      </c>
      <c r="G205" t="inlineStr">
        <is>
          <t>OJRZEŃ</t>
        </is>
      </c>
      <c r="H205" t="inlineStr">
        <is>
          <t>1402062</t>
        </is>
      </c>
      <c r="I205" t="inlineStr">
        <is>
          <t>OJRZEŃ</t>
        </is>
      </c>
      <c r="J205" t="inlineStr">
        <is>
          <t>0121258</t>
        </is>
      </c>
      <c r="K205" t="inlineStr">
        <is>
          <t>UL. PUŁTUSKA</t>
        </is>
      </c>
      <c r="L205" t="inlineStr">
        <is>
          <t>18168</t>
        </is>
      </c>
      <c r="M205" t="inlineStr">
        <is>
          <t>54</t>
        </is>
      </c>
      <c r="N205" t="n">
        <v>52.76365235198347</v>
      </c>
      <c r="O205" t="n">
        <v>20.55114286052396</v>
      </c>
      <c r="P205" t="inlineStr">
        <is>
          <t>punkt adresowy podstawowy</t>
        </is>
      </c>
      <c r="Q205" t="n">
        <v>1</v>
      </c>
      <c r="R205" t="inlineStr">
        <is>
          <t>0</t>
        </is>
      </c>
      <c r="S205" t="inlineStr">
        <is>
          <t>0</t>
        </is>
      </c>
      <c r="T205" t="inlineStr">
        <is>
          <t>kat.11</t>
        </is>
      </c>
      <c r="U205" t="n">
        <v>10500</v>
      </c>
      <c r="V205" t="n">
        <v>0</v>
      </c>
    </row>
    <row r="206">
      <c r="A206" t="inlineStr">
        <is>
          <t>14_6474900</t>
        </is>
      </c>
      <c r="B206" t="inlineStr"/>
      <c r="C206" t="inlineStr"/>
      <c r="D206" t="inlineStr">
        <is>
          <t>6.14.02.1</t>
        </is>
      </c>
      <c r="E206" t="inlineStr">
        <is>
          <t>MAZOWIECKIE</t>
        </is>
      </c>
      <c r="F206" t="inlineStr">
        <is>
          <t>CIECHANOWSKI</t>
        </is>
      </c>
      <c r="G206" t="inlineStr">
        <is>
          <t>OJRZEŃ</t>
        </is>
      </c>
      <c r="H206" t="inlineStr">
        <is>
          <t>1402062</t>
        </is>
      </c>
      <c r="I206" t="inlineStr">
        <is>
          <t>DĄBROWA</t>
        </is>
      </c>
      <c r="J206" t="inlineStr">
        <is>
          <t>0121092</t>
        </is>
      </c>
      <c r="L206" t="inlineStr">
        <is>
          <t>99999</t>
        </is>
      </c>
      <c r="M206" t="inlineStr">
        <is>
          <t>14</t>
        </is>
      </c>
      <c r="N206" t="n">
        <v>52.75590675904395</v>
      </c>
      <c r="O206" t="n">
        <v>20.55348455367834</v>
      </c>
      <c r="P206" t="inlineStr">
        <is>
          <t>punkt adresowy podstawowy</t>
        </is>
      </c>
      <c r="Q206" t="n">
        <v>1</v>
      </c>
      <c r="R206" t="inlineStr">
        <is>
          <t>0</t>
        </is>
      </c>
      <c r="S206" t="inlineStr">
        <is>
          <t>0</t>
        </is>
      </c>
      <c r="T206" t="inlineStr">
        <is>
          <t>kat.2</t>
        </is>
      </c>
      <c r="U206" t="n">
        <v>1500</v>
      </c>
      <c r="V206" t="n">
        <v>0</v>
      </c>
    </row>
    <row r="207">
      <c r="A207" t="inlineStr">
        <is>
          <t>14_6473998</t>
        </is>
      </c>
      <c r="B207" t="inlineStr"/>
      <c r="C207" t="inlineStr"/>
      <c r="D207" t="inlineStr">
        <is>
          <t>6.14.02.1</t>
        </is>
      </c>
      <c r="E207" t="inlineStr">
        <is>
          <t>MAZOWIECKIE</t>
        </is>
      </c>
      <c r="F207" t="inlineStr">
        <is>
          <t>CIECHANOWSKI</t>
        </is>
      </c>
      <c r="G207" t="inlineStr">
        <is>
          <t>OJRZEŃ</t>
        </is>
      </c>
      <c r="H207" t="inlineStr">
        <is>
          <t>1402062</t>
        </is>
      </c>
      <c r="I207" t="inlineStr">
        <is>
          <t>DĄBROWA</t>
        </is>
      </c>
      <c r="J207" t="inlineStr">
        <is>
          <t>0121092</t>
        </is>
      </c>
      <c r="L207" t="inlineStr">
        <is>
          <t>99999</t>
        </is>
      </c>
      <c r="M207" t="inlineStr">
        <is>
          <t>18</t>
        </is>
      </c>
      <c r="N207" t="n">
        <v>52.75549478104632</v>
      </c>
      <c r="O207" t="n">
        <v>20.55020127258535</v>
      </c>
      <c r="P207" t="inlineStr">
        <is>
          <t>punkt adresowy podstawowy</t>
        </is>
      </c>
      <c r="Q207" t="n">
        <v>1</v>
      </c>
      <c r="R207" t="inlineStr">
        <is>
          <t>0</t>
        </is>
      </c>
      <c r="S207" t="inlineStr">
        <is>
          <t>0</t>
        </is>
      </c>
      <c r="T207" t="inlineStr">
        <is>
          <t>kat.2</t>
        </is>
      </c>
      <c r="U207" t="n">
        <v>1500</v>
      </c>
      <c r="V207" t="n">
        <v>0</v>
      </c>
    </row>
    <row r="208">
      <c r="A208" t="inlineStr">
        <is>
          <t>14_6473857</t>
        </is>
      </c>
      <c r="B208" t="inlineStr"/>
      <c r="C208" t="inlineStr"/>
      <c r="D208" t="inlineStr">
        <is>
          <t>6.14.02.1</t>
        </is>
      </c>
      <c r="E208" t="inlineStr">
        <is>
          <t>MAZOWIECKIE</t>
        </is>
      </c>
      <c r="F208" t="inlineStr">
        <is>
          <t>CIECHANOWSKI</t>
        </is>
      </c>
      <c r="G208" t="inlineStr">
        <is>
          <t>OJRZEŃ</t>
        </is>
      </c>
      <c r="H208" t="inlineStr">
        <is>
          <t>1402062</t>
        </is>
      </c>
      <c r="I208" t="inlineStr">
        <is>
          <t>DĄBROWA</t>
        </is>
      </c>
      <c r="J208" t="inlineStr">
        <is>
          <t>0121092</t>
        </is>
      </c>
      <c r="L208" t="inlineStr">
        <is>
          <t>99999</t>
        </is>
      </c>
      <c r="M208" t="inlineStr">
        <is>
          <t>19</t>
        </is>
      </c>
      <c r="N208" t="n">
        <v>52.75544900869756</v>
      </c>
      <c r="O208" t="n">
        <v>20.54980590772607</v>
      </c>
      <c r="P208" t="inlineStr">
        <is>
          <t>punkt adresowy podstawowy</t>
        </is>
      </c>
      <c r="Q208" t="n">
        <v>1</v>
      </c>
      <c r="R208" t="inlineStr">
        <is>
          <t>0</t>
        </is>
      </c>
      <c r="S208" t="inlineStr">
        <is>
          <t>0</t>
        </is>
      </c>
      <c r="T208" t="inlineStr">
        <is>
          <t>kat.2</t>
        </is>
      </c>
      <c r="U208" t="n">
        <v>1500</v>
      </c>
      <c r="V208" t="n">
        <v>0</v>
      </c>
    </row>
    <row r="209">
      <c r="A209" t="inlineStr">
        <is>
          <t>14_6473645</t>
        </is>
      </c>
      <c r="B209" t="inlineStr"/>
      <c r="C209" t="inlineStr"/>
      <c r="D209" t="inlineStr">
        <is>
          <t>6.14.02.1</t>
        </is>
      </c>
      <c r="E209" t="inlineStr">
        <is>
          <t>MAZOWIECKIE</t>
        </is>
      </c>
      <c r="F209" t="inlineStr">
        <is>
          <t>CIECHANOWSKI</t>
        </is>
      </c>
      <c r="G209" t="inlineStr">
        <is>
          <t>OJRZEŃ</t>
        </is>
      </c>
      <c r="H209" t="inlineStr">
        <is>
          <t>1402062</t>
        </is>
      </c>
      <c r="I209" t="inlineStr">
        <is>
          <t>DĄBROWA</t>
        </is>
      </c>
      <c r="J209" t="inlineStr">
        <is>
          <t>0121092</t>
        </is>
      </c>
      <c r="L209" t="inlineStr">
        <is>
          <t>99999</t>
        </is>
      </c>
      <c r="M209" t="inlineStr">
        <is>
          <t>20</t>
        </is>
      </c>
      <c r="N209" t="n">
        <v>52.75535991382961</v>
      </c>
      <c r="O209" t="n">
        <v>20.54909633058809</v>
      </c>
      <c r="P209" t="inlineStr">
        <is>
          <t>punkt adresowy podstawowy</t>
        </is>
      </c>
      <c r="Q209" t="n">
        <v>1</v>
      </c>
      <c r="R209" t="inlineStr">
        <is>
          <t>0</t>
        </is>
      </c>
      <c r="S209" t="inlineStr">
        <is>
          <t>0</t>
        </is>
      </c>
      <c r="T209" t="inlineStr">
        <is>
          <t>kat.2</t>
        </is>
      </c>
      <c r="U209" t="n">
        <v>1500</v>
      </c>
      <c r="V209" t="n">
        <v>0</v>
      </c>
    </row>
    <row r="210">
      <c r="A210" t="inlineStr">
        <is>
          <t>14_6473511</t>
        </is>
      </c>
      <c r="B210" t="inlineStr"/>
      <c r="C210" t="inlineStr"/>
      <c r="D210" t="inlineStr">
        <is>
          <t>6.14.02.1</t>
        </is>
      </c>
      <c r="E210" t="inlineStr">
        <is>
          <t>MAZOWIECKIE</t>
        </is>
      </c>
      <c r="F210" t="inlineStr">
        <is>
          <t>CIECHANOWSKI</t>
        </is>
      </c>
      <c r="G210" t="inlineStr">
        <is>
          <t>OJRZEŃ</t>
        </is>
      </c>
      <c r="H210" t="inlineStr">
        <is>
          <t>1402062</t>
        </is>
      </c>
      <c r="I210" t="inlineStr">
        <is>
          <t>DĄBROWA</t>
        </is>
      </c>
      <c r="J210" t="inlineStr">
        <is>
          <t>0121092</t>
        </is>
      </c>
      <c r="L210" t="inlineStr">
        <is>
          <t>99999</t>
        </is>
      </c>
      <c r="M210" t="inlineStr">
        <is>
          <t>20A</t>
        </is>
      </c>
      <c r="N210" t="n">
        <v>52.75548048715012</v>
      </c>
      <c r="O210" t="n">
        <v>20.5486735748989</v>
      </c>
      <c r="P210" t="inlineStr">
        <is>
          <t>punkt adresowy podstawowy</t>
        </is>
      </c>
      <c r="Q210" t="n">
        <v>1</v>
      </c>
      <c r="R210" t="inlineStr">
        <is>
          <t>0</t>
        </is>
      </c>
      <c r="S210" t="inlineStr">
        <is>
          <t>0</t>
        </is>
      </c>
      <c r="T210" t="inlineStr">
        <is>
          <t>kat.2</t>
        </is>
      </c>
      <c r="U210" t="n">
        <v>1500</v>
      </c>
      <c r="V210" t="n">
        <v>0</v>
      </c>
    </row>
    <row r="211">
      <c r="A211" t="inlineStr">
        <is>
          <t>14_6473223</t>
        </is>
      </c>
      <c r="B211" t="inlineStr"/>
      <c r="C211" t="inlineStr"/>
      <c r="D211" t="inlineStr">
        <is>
          <t>6.14.02.1</t>
        </is>
      </c>
      <c r="E211" t="inlineStr">
        <is>
          <t>MAZOWIECKIE</t>
        </is>
      </c>
      <c r="F211" t="inlineStr">
        <is>
          <t>CIECHANOWSKI</t>
        </is>
      </c>
      <c r="G211" t="inlineStr">
        <is>
          <t>OJRZEŃ</t>
        </is>
      </c>
      <c r="H211" t="inlineStr">
        <is>
          <t>1402062</t>
        </is>
      </c>
      <c r="I211" t="inlineStr">
        <is>
          <t>DĄBROWA</t>
        </is>
      </c>
      <c r="J211" t="inlineStr">
        <is>
          <t>0121092</t>
        </is>
      </c>
      <c r="L211" t="inlineStr">
        <is>
          <t>99999</t>
        </is>
      </c>
      <c r="M211" t="inlineStr">
        <is>
          <t>21</t>
        </is>
      </c>
      <c r="N211" t="n">
        <v>52.75533787419592</v>
      </c>
      <c r="O211" t="n">
        <v>20.54782458376452</v>
      </c>
      <c r="P211" t="inlineStr">
        <is>
          <t>punkt adresowy podstawowy</t>
        </is>
      </c>
      <c r="Q211" t="n">
        <v>1</v>
      </c>
      <c r="R211" t="inlineStr">
        <is>
          <t>0</t>
        </is>
      </c>
      <c r="S211" t="inlineStr">
        <is>
          <t>0</t>
        </is>
      </c>
      <c r="T211" t="inlineStr">
        <is>
          <t>kat.2</t>
        </is>
      </c>
      <c r="U211" t="n">
        <v>1500</v>
      </c>
      <c r="V211" t="n">
        <v>0</v>
      </c>
    </row>
    <row r="212">
      <c r="A212" t="inlineStr">
        <is>
          <t>14_6473369</t>
        </is>
      </c>
      <c r="B212" t="inlineStr"/>
      <c r="C212" t="inlineStr"/>
      <c r="D212" t="inlineStr">
        <is>
          <t>6.14.02.1</t>
        </is>
      </c>
      <c r="E212" t="inlineStr">
        <is>
          <t>MAZOWIECKIE</t>
        </is>
      </c>
      <c r="F212" t="inlineStr">
        <is>
          <t>CIECHANOWSKI</t>
        </is>
      </c>
      <c r="G212" t="inlineStr">
        <is>
          <t>OJRZEŃ</t>
        </is>
      </c>
      <c r="H212" t="inlineStr">
        <is>
          <t>1402062</t>
        </is>
      </c>
      <c r="I212" t="inlineStr">
        <is>
          <t>DĄBROWA</t>
        </is>
      </c>
      <c r="J212" t="inlineStr">
        <is>
          <t>0121092</t>
        </is>
      </c>
      <c r="L212" t="inlineStr">
        <is>
          <t>99999</t>
        </is>
      </c>
      <c r="M212" t="inlineStr">
        <is>
          <t>21A</t>
        </is>
      </c>
      <c r="N212" t="n">
        <v>52.75529381028602</v>
      </c>
      <c r="O212" t="n">
        <v>20.54823992062865</v>
      </c>
      <c r="P212" t="inlineStr">
        <is>
          <t>punkt adresowy podstawowy</t>
        </is>
      </c>
      <c r="Q212" t="n">
        <v>1</v>
      </c>
      <c r="R212" t="inlineStr">
        <is>
          <t>0</t>
        </is>
      </c>
      <c r="S212" t="inlineStr">
        <is>
          <t>0</t>
        </is>
      </c>
      <c r="T212" t="inlineStr">
        <is>
          <t>kat.2</t>
        </is>
      </c>
      <c r="U212" t="n">
        <v>1500</v>
      </c>
      <c r="V212" t="n">
        <v>0</v>
      </c>
    </row>
    <row r="213">
      <c r="A213" t="inlineStr">
        <is>
          <t>14_6474349</t>
        </is>
      </c>
      <c r="B213" t="inlineStr"/>
      <c r="C213" t="inlineStr"/>
      <c r="D213" t="inlineStr">
        <is>
          <t>6.14.02.1</t>
        </is>
      </c>
      <c r="E213" t="inlineStr">
        <is>
          <t>MAZOWIECKIE</t>
        </is>
      </c>
      <c r="F213" t="inlineStr">
        <is>
          <t>CIECHANOWSKI</t>
        </is>
      </c>
      <c r="G213" t="inlineStr">
        <is>
          <t>OJRZEŃ</t>
        </is>
      </c>
      <c r="H213" t="inlineStr">
        <is>
          <t>1402062</t>
        </is>
      </c>
      <c r="I213" t="inlineStr">
        <is>
          <t>DĄBROWA</t>
        </is>
      </c>
      <c r="J213" t="inlineStr">
        <is>
          <t>0121092</t>
        </is>
      </c>
      <c r="L213" t="inlineStr">
        <is>
          <t>99999</t>
        </is>
      </c>
      <c r="M213" t="inlineStr">
        <is>
          <t>17</t>
        </is>
      </c>
      <c r="N213" t="n">
        <v>52.75566780850847</v>
      </c>
      <c r="O213" t="n">
        <v>20.55134231873384</v>
      </c>
      <c r="P213" t="inlineStr">
        <is>
          <t>punkt adresowy podstawowy</t>
        </is>
      </c>
      <c r="Q213" t="n">
        <v>1</v>
      </c>
      <c r="R213" t="inlineStr">
        <is>
          <t>0</t>
        </is>
      </c>
      <c r="S213" t="inlineStr">
        <is>
          <t>0</t>
        </is>
      </c>
      <c r="T213" t="inlineStr">
        <is>
          <t>kat.2</t>
        </is>
      </c>
      <c r="U213" t="n">
        <v>1500</v>
      </c>
      <c r="V213" t="n">
        <v>0</v>
      </c>
    </row>
    <row r="214">
      <c r="A214" t="inlineStr">
        <is>
          <t>14_6474474</t>
        </is>
      </c>
      <c r="B214" t="inlineStr"/>
      <c r="C214" t="inlineStr"/>
      <c r="D214" t="inlineStr">
        <is>
          <t>6.14.02.1</t>
        </is>
      </c>
      <c r="E214" t="inlineStr">
        <is>
          <t>MAZOWIECKIE</t>
        </is>
      </c>
      <c r="F214" t="inlineStr">
        <is>
          <t>CIECHANOWSKI</t>
        </is>
      </c>
      <c r="G214" t="inlineStr">
        <is>
          <t>OJRZEŃ</t>
        </is>
      </c>
      <c r="H214" t="inlineStr">
        <is>
          <t>1402062</t>
        </is>
      </c>
      <c r="I214" t="inlineStr">
        <is>
          <t>DĄBROWA</t>
        </is>
      </c>
      <c r="J214" t="inlineStr">
        <is>
          <t>0121092</t>
        </is>
      </c>
      <c r="L214" t="inlineStr">
        <is>
          <t>99999</t>
        </is>
      </c>
      <c r="M214" t="inlineStr">
        <is>
          <t>16</t>
        </is>
      </c>
      <c r="N214" t="n">
        <v>52.75575170830562</v>
      </c>
      <c r="O214" t="n">
        <v>20.55177667869119</v>
      </c>
      <c r="P214" t="inlineStr">
        <is>
          <t>punkt adresowy podstawowy</t>
        </is>
      </c>
      <c r="Q214" t="n">
        <v>2</v>
      </c>
      <c r="R214" t="inlineStr">
        <is>
          <t>0</t>
        </is>
      </c>
      <c r="S214" t="inlineStr">
        <is>
          <t>0</t>
        </is>
      </c>
      <c r="T214" t="inlineStr">
        <is>
          <t>kat.2</t>
        </is>
      </c>
      <c r="U214" t="n">
        <v>1500</v>
      </c>
      <c r="V214" t="n">
        <v>0</v>
      </c>
    </row>
    <row r="215">
      <c r="A215" t="inlineStr">
        <is>
          <t>14_6474710</t>
        </is>
      </c>
      <c r="B215" t="inlineStr"/>
      <c r="C215" t="inlineStr"/>
      <c r="D215" t="inlineStr">
        <is>
          <t>6.14.02.1</t>
        </is>
      </c>
      <c r="E215" t="inlineStr">
        <is>
          <t>MAZOWIECKIE</t>
        </is>
      </c>
      <c r="F215" t="inlineStr">
        <is>
          <t>CIECHANOWSKI</t>
        </is>
      </c>
      <c r="G215" t="inlineStr">
        <is>
          <t>OJRZEŃ</t>
        </is>
      </c>
      <c r="H215" t="inlineStr">
        <is>
          <t>1402062</t>
        </is>
      </c>
      <c r="I215" t="inlineStr">
        <is>
          <t>DĄBROWA</t>
        </is>
      </c>
      <c r="J215" t="inlineStr">
        <is>
          <t>0121092</t>
        </is>
      </c>
      <c r="L215" t="inlineStr">
        <is>
          <t>99999</t>
        </is>
      </c>
      <c r="M215" t="inlineStr">
        <is>
          <t>15</t>
        </is>
      </c>
      <c r="N215" t="n">
        <v>52.75583902039304</v>
      </c>
      <c r="O215" t="n">
        <v>20.55275545446159</v>
      </c>
      <c r="P215" t="inlineStr">
        <is>
          <t>punkt adresowy podstawowy</t>
        </is>
      </c>
      <c r="Q215" t="n">
        <v>1</v>
      </c>
      <c r="R215" t="inlineStr">
        <is>
          <t>0</t>
        </is>
      </c>
      <c r="S215" t="inlineStr">
        <is>
          <t>0</t>
        </is>
      </c>
      <c r="T215" t="inlineStr">
        <is>
          <t>kat.2</t>
        </is>
      </c>
      <c r="U215" t="n">
        <v>1500</v>
      </c>
      <c r="V215" t="n">
        <v>0</v>
      </c>
    </row>
    <row r="216">
      <c r="A216" t="inlineStr">
        <is>
          <t>14_6503347</t>
        </is>
      </c>
      <c r="B216" t="inlineStr"/>
      <c r="C216" t="inlineStr"/>
      <c r="D216" t="inlineStr">
        <is>
          <t>6.14.02.1</t>
        </is>
      </c>
      <c r="E216" t="inlineStr">
        <is>
          <t>MAZOWIECKIE</t>
        </is>
      </c>
      <c r="F216" t="inlineStr">
        <is>
          <t>CIECHANOWSKI</t>
        </is>
      </c>
      <c r="G216" t="inlineStr">
        <is>
          <t>OJRZEŃ</t>
        </is>
      </c>
      <c r="H216" t="inlineStr">
        <is>
          <t>1402062</t>
        </is>
      </c>
      <c r="I216" t="inlineStr">
        <is>
          <t>ŁEBKI WIELKIE</t>
        </is>
      </c>
      <c r="J216" t="inlineStr">
        <is>
          <t>0121206</t>
        </is>
      </c>
      <c r="L216" t="inlineStr">
        <is>
          <t>99999</t>
        </is>
      </c>
      <c r="M216" t="inlineStr">
        <is>
          <t>33</t>
        </is>
      </c>
      <c r="N216" t="n">
        <v>52.79578703305003</v>
      </c>
      <c r="O216" t="n">
        <v>20.62843663998047</v>
      </c>
      <c r="P216" t="inlineStr">
        <is>
          <t>punkt adresowy podstawowy</t>
        </is>
      </c>
      <c r="Q216" t="n">
        <v>1</v>
      </c>
      <c r="R216" t="inlineStr">
        <is>
          <t>0</t>
        </is>
      </c>
      <c r="S216" t="inlineStr">
        <is>
          <t>0</t>
        </is>
      </c>
      <c r="T216" t="inlineStr">
        <is>
          <t>kat.9</t>
        </is>
      </c>
      <c r="U216" t="n">
        <v>8500</v>
      </c>
      <c r="V216" t="n">
        <v>0</v>
      </c>
    </row>
    <row r="217">
      <c r="A217" t="inlineStr">
        <is>
          <t>14_6503214</t>
        </is>
      </c>
      <c r="B217" t="inlineStr"/>
      <c r="C217" t="inlineStr"/>
      <c r="D217" t="inlineStr">
        <is>
          <t>6.14.02.1</t>
        </is>
      </c>
      <c r="E217" t="inlineStr">
        <is>
          <t>MAZOWIECKIE</t>
        </is>
      </c>
      <c r="F217" t="inlineStr">
        <is>
          <t>CIECHANOWSKI</t>
        </is>
      </c>
      <c r="G217" t="inlineStr">
        <is>
          <t>OJRZEŃ</t>
        </is>
      </c>
      <c r="H217" t="inlineStr">
        <is>
          <t>1402062</t>
        </is>
      </c>
      <c r="I217" t="inlineStr">
        <is>
          <t>ŁEBKI WIELKIE</t>
        </is>
      </c>
      <c r="J217" t="inlineStr">
        <is>
          <t>0121206</t>
        </is>
      </c>
      <c r="L217" t="inlineStr">
        <is>
          <t>99999</t>
        </is>
      </c>
      <c r="M217" t="inlineStr">
        <is>
          <t>31</t>
        </is>
      </c>
      <c r="N217" t="n">
        <v>52.80099940289019</v>
      </c>
      <c r="O217" t="n">
        <v>20.62838115318027</v>
      </c>
      <c r="P217" t="inlineStr">
        <is>
          <t>punkt adresowy podstawowy</t>
        </is>
      </c>
      <c r="Q217" t="n">
        <v>1</v>
      </c>
      <c r="R217" t="inlineStr">
        <is>
          <t>0</t>
        </is>
      </c>
      <c r="S217" t="inlineStr">
        <is>
          <t>0</t>
        </is>
      </c>
      <c r="T217" t="inlineStr">
        <is>
          <t>kat.13</t>
        </is>
      </c>
      <c r="U217" t="n">
        <v>12500</v>
      </c>
      <c r="V217" t="n">
        <v>0</v>
      </c>
    </row>
    <row r="218">
      <c r="A218" t="inlineStr">
        <is>
          <t>14_6465731</t>
        </is>
      </c>
      <c r="B218" t="inlineStr"/>
      <c r="C218" t="inlineStr"/>
      <c r="D218" t="inlineStr">
        <is>
          <t>6.14.02.1</t>
        </is>
      </c>
      <c r="E218" t="inlineStr">
        <is>
          <t>MAZOWIECKIE</t>
        </is>
      </c>
      <c r="F218" t="inlineStr">
        <is>
          <t>CIECHANOWSKI</t>
        </is>
      </c>
      <c r="G218" t="inlineStr">
        <is>
          <t>OJRZEŃ</t>
        </is>
      </c>
      <c r="H218" t="inlineStr">
        <is>
          <t>1402062</t>
        </is>
      </c>
      <c r="I218" t="inlineStr">
        <is>
          <t>WOLA WODZYŃSKA</t>
        </is>
      </c>
      <c r="J218" t="inlineStr">
        <is>
          <t>0121347</t>
        </is>
      </c>
      <c r="L218" t="inlineStr">
        <is>
          <t>99999</t>
        </is>
      </c>
      <c r="M218" t="inlineStr">
        <is>
          <t>6</t>
        </is>
      </c>
      <c r="N218" t="n">
        <v>52.7343532608581</v>
      </c>
      <c r="O218" t="n">
        <v>20.51609299938423</v>
      </c>
      <c r="P218" t="inlineStr">
        <is>
          <t>punkt adresowy podstawowy</t>
        </is>
      </c>
      <c r="Q218" t="n">
        <v>1</v>
      </c>
      <c r="R218" t="inlineStr">
        <is>
          <t>0</t>
        </is>
      </c>
      <c r="S218" t="inlineStr">
        <is>
          <t>0</t>
        </is>
      </c>
      <c r="T218" t="inlineStr">
        <is>
          <t>kat.6</t>
        </is>
      </c>
      <c r="U218" t="n">
        <v>5500</v>
      </c>
      <c r="V218" t="n">
        <v>0</v>
      </c>
    </row>
    <row r="219">
      <c r="A219" t="inlineStr">
        <is>
          <t>14_6465957</t>
        </is>
      </c>
      <c r="B219" t="inlineStr"/>
      <c r="C219" t="inlineStr"/>
      <c r="D219" t="inlineStr">
        <is>
          <t>6.14.02.1</t>
        </is>
      </c>
      <c r="E219" t="inlineStr">
        <is>
          <t>MAZOWIECKIE</t>
        </is>
      </c>
      <c r="F219" t="inlineStr">
        <is>
          <t>CIECHANOWSKI</t>
        </is>
      </c>
      <c r="G219" t="inlineStr">
        <is>
          <t>OJRZEŃ</t>
        </is>
      </c>
      <c r="H219" t="inlineStr">
        <is>
          <t>1402062</t>
        </is>
      </c>
      <c r="I219" t="inlineStr">
        <is>
          <t>WOLA WODZYŃSKA</t>
        </is>
      </c>
      <c r="J219" t="inlineStr">
        <is>
          <t>0121347</t>
        </is>
      </c>
      <c r="L219" t="inlineStr">
        <is>
          <t>99999</t>
        </is>
      </c>
      <c r="M219" t="inlineStr">
        <is>
          <t>30</t>
        </is>
      </c>
      <c r="N219" t="n">
        <v>52.73426823415932</v>
      </c>
      <c r="O219" t="n">
        <v>20.51698736558773</v>
      </c>
      <c r="P219" t="inlineStr">
        <is>
          <t>punkt adresowy podstawowy</t>
        </is>
      </c>
      <c r="Q219" t="n">
        <v>1</v>
      </c>
      <c r="R219" t="inlineStr">
        <is>
          <t>0</t>
        </is>
      </c>
      <c r="S219" t="inlineStr">
        <is>
          <t>0</t>
        </is>
      </c>
      <c r="T219" t="inlineStr">
        <is>
          <t>kat.6</t>
        </is>
      </c>
      <c r="U219" t="n">
        <v>5500</v>
      </c>
      <c r="V219" t="n">
        <v>0</v>
      </c>
    </row>
    <row r="220">
      <c r="A220" t="inlineStr">
        <is>
          <t>14_6468210</t>
        </is>
      </c>
      <c r="B220" t="inlineStr"/>
      <c r="C220" t="inlineStr"/>
      <c r="D220" t="inlineStr">
        <is>
          <t>6.14.02.1</t>
        </is>
      </c>
      <c r="E220" t="inlineStr">
        <is>
          <t>MAZOWIECKIE</t>
        </is>
      </c>
      <c r="F220" t="inlineStr">
        <is>
          <t>CIECHANOWSKI</t>
        </is>
      </c>
      <c r="G220" t="inlineStr">
        <is>
          <t>OJRZEŃ</t>
        </is>
      </c>
      <c r="H220" t="inlineStr">
        <is>
          <t>1402062</t>
        </is>
      </c>
      <c r="I220" t="inlineStr">
        <is>
          <t>KICIN</t>
        </is>
      </c>
      <c r="J220" t="inlineStr">
        <is>
          <t>0121130</t>
        </is>
      </c>
      <c r="L220" t="inlineStr">
        <is>
          <t>99999</t>
        </is>
      </c>
      <c r="M220" t="inlineStr">
        <is>
          <t>14</t>
        </is>
      </c>
      <c r="N220" t="n">
        <v>52.74969398171368</v>
      </c>
      <c r="O220" t="n">
        <v>20.52897505745283</v>
      </c>
      <c r="P220" t="inlineStr">
        <is>
          <t>punkt adresowy podstawowy</t>
        </is>
      </c>
      <c r="Q220" t="n">
        <v>1</v>
      </c>
      <c r="R220" t="inlineStr">
        <is>
          <t>0</t>
        </is>
      </c>
      <c r="S220" t="inlineStr">
        <is>
          <t>0</t>
        </is>
      </c>
      <c r="T220" t="inlineStr">
        <is>
          <t>kat.3</t>
        </is>
      </c>
      <c r="U220" t="n">
        <v>2500</v>
      </c>
      <c r="V220" t="n">
        <v>0</v>
      </c>
    </row>
    <row r="221">
      <c r="A221" t="inlineStr">
        <is>
          <t>14_6468496</t>
        </is>
      </c>
      <c r="B221" t="inlineStr"/>
      <c r="C221" t="inlineStr"/>
      <c r="D221" t="inlineStr">
        <is>
          <t>6.14.02.1</t>
        </is>
      </c>
      <c r="E221" t="inlineStr">
        <is>
          <t>MAZOWIECKIE</t>
        </is>
      </c>
      <c r="F221" t="inlineStr">
        <is>
          <t>CIECHANOWSKI</t>
        </is>
      </c>
      <c r="G221" t="inlineStr">
        <is>
          <t>OJRZEŃ</t>
        </is>
      </c>
      <c r="H221" t="inlineStr">
        <is>
          <t>1402062</t>
        </is>
      </c>
      <c r="I221" t="inlineStr">
        <is>
          <t>KICIN</t>
        </is>
      </c>
      <c r="J221" t="inlineStr">
        <is>
          <t>0121130</t>
        </is>
      </c>
      <c r="L221" t="inlineStr">
        <is>
          <t>99999</t>
        </is>
      </c>
      <c r="M221" t="inlineStr">
        <is>
          <t>19</t>
        </is>
      </c>
      <c r="N221" t="n">
        <v>52.74790966677728</v>
      </c>
      <c r="O221" t="n">
        <v>20.53030966038921</v>
      </c>
      <c r="P221" t="inlineStr">
        <is>
          <t>punkt adresowy podstawowy</t>
        </is>
      </c>
      <c r="Q221" t="n">
        <v>1</v>
      </c>
      <c r="R221" t="inlineStr">
        <is>
          <t>0</t>
        </is>
      </c>
      <c r="S221" t="inlineStr">
        <is>
          <t>0</t>
        </is>
      </c>
      <c r="T221" t="inlineStr">
        <is>
          <t>kat.6</t>
        </is>
      </c>
      <c r="U221" t="n">
        <v>5500</v>
      </c>
      <c r="V221" t="n">
        <v>0</v>
      </c>
    </row>
    <row r="222">
      <c r="A222" t="inlineStr">
        <is>
          <t>14_6468472</t>
        </is>
      </c>
      <c r="B222" t="inlineStr"/>
      <c r="C222" t="inlineStr"/>
      <c r="D222" t="inlineStr">
        <is>
          <t>6.14.02.1</t>
        </is>
      </c>
      <c r="E222" t="inlineStr">
        <is>
          <t>MAZOWIECKIE</t>
        </is>
      </c>
      <c r="F222" t="inlineStr">
        <is>
          <t>CIECHANOWSKI</t>
        </is>
      </c>
      <c r="G222" t="inlineStr">
        <is>
          <t>OJRZEŃ</t>
        </is>
      </c>
      <c r="H222" t="inlineStr">
        <is>
          <t>1402062</t>
        </is>
      </c>
      <c r="I222" t="inlineStr">
        <is>
          <t>KICIN</t>
        </is>
      </c>
      <c r="J222" t="inlineStr">
        <is>
          <t>0121130</t>
        </is>
      </c>
      <c r="L222" t="inlineStr">
        <is>
          <t>99999</t>
        </is>
      </c>
      <c r="M222" t="inlineStr">
        <is>
          <t>18</t>
        </is>
      </c>
      <c r="N222" t="n">
        <v>52.74775150165154</v>
      </c>
      <c r="O222" t="n">
        <v>20.53017964795346</v>
      </c>
      <c r="P222" t="inlineStr">
        <is>
          <t>punkt adresowy podstawowy</t>
        </is>
      </c>
      <c r="Q222" t="n">
        <v>1</v>
      </c>
      <c r="R222" t="inlineStr">
        <is>
          <t>0</t>
        </is>
      </c>
      <c r="S222" t="inlineStr">
        <is>
          <t>0</t>
        </is>
      </c>
      <c r="T222" t="inlineStr">
        <is>
          <t>kat.5</t>
        </is>
      </c>
      <c r="U222" t="n">
        <v>4500</v>
      </c>
      <c r="V222" t="n">
        <v>0</v>
      </c>
    </row>
    <row r="223">
      <c r="A223" t="inlineStr">
        <is>
          <t>14_3996232</t>
        </is>
      </c>
      <c r="B223" t="inlineStr"/>
      <c r="C223" t="inlineStr"/>
      <c r="D223" t="inlineStr">
        <is>
          <t>6.14.02.1</t>
        </is>
      </c>
      <c r="E223" t="inlineStr">
        <is>
          <t>MAZOWIECKIE</t>
        </is>
      </c>
      <c r="F223" t="inlineStr">
        <is>
          <t>CIECHANOWSKI</t>
        </is>
      </c>
      <c r="G223" t="inlineStr">
        <is>
          <t>OJRZEŃ</t>
        </is>
      </c>
      <c r="H223" t="inlineStr">
        <is>
          <t>1402062</t>
        </is>
      </c>
      <c r="I223" t="inlineStr">
        <is>
          <t>KICIN</t>
        </is>
      </c>
      <c r="J223" t="inlineStr">
        <is>
          <t>0121130</t>
        </is>
      </c>
      <c r="L223" t="inlineStr">
        <is>
          <t>99999</t>
        </is>
      </c>
      <c r="M223" t="inlineStr">
        <is>
          <t>17</t>
        </is>
      </c>
      <c r="N223" t="n">
        <v>52.74758986155809</v>
      </c>
      <c r="O223" t="n">
        <v>20.53004662177372</v>
      </c>
      <c r="P223" t="inlineStr">
        <is>
          <t>punkt adresowy podstawowy</t>
        </is>
      </c>
      <c r="Q223" t="n">
        <v>1</v>
      </c>
      <c r="R223" t="inlineStr">
        <is>
          <t>0</t>
        </is>
      </c>
      <c r="S223" t="inlineStr">
        <is>
          <t>0</t>
        </is>
      </c>
      <c r="T223" t="inlineStr">
        <is>
          <t>kat.5</t>
        </is>
      </c>
      <c r="U223" t="n">
        <v>4500</v>
      </c>
      <c r="V223" t="n">
        <v>0</v>
      </c>
    </row>
    <row r="224">
      <c r="A224" t="inlineStr">
        <is>
          <t>14_6468407</t>
        </is>
      </c>
      <c r="B224" t="inlineStr"/>
      <c r="C224" t="inlineStr"/>
      <c r="D224" t="inlineStr">
        <is>
          <t>6.14.02.1</t>
        </is>
      </c>
      <c r="E224" t="inlineStr">
        <is>
          <t>MAZOWIECKIE</t>
        </is>
      </c>
      <c r="F224" t="inlineStr">
        <is>
          <t>CIECHANOWSKI</t>
        </is>
      </c>
      <c r="G224" t="inlineStr">
        <is>
          <t>OJRZEŃ</t>
        </is>
      </c>
      <c r="H224" t="inlineStr">
        <is>
          <t>1402062</t>
        </is>
      </c>
      <c r="I224" t="inlineStr">
        <is>
          <t>KICIN</t>
        </is>
      </c>
      <c r="J224" t="inlineStr">
        <is>
          <t>0121130</t>
        </is>
      </c>
      <c r="L224" t="inlineStr">
        <is>
          <t>99999</t>
        </is>
      </c>
      <c r="M224" t="inlineStr">
        <is>
          <t>16</t>
        </is>
      </c>
      <c r="N224" t="n">
        <v>52.74742146013623</v>
      </c>
      <c r="O224" t="n">
        <v>20.5298930973068</v>
      </c>
      <c r="P224" t="inlineStr">
        <is>
          <t>punkt adresowy podstawowy</t>
        </is>
      </c>
      <c r="Q224" t="n">
        <v>1</v>
      </c>
      <c r="R224" t="inlineStr">
        <is>
          <t>0</t>
        </is>
      </c>
      <c r="S224" t="inlineStr">
        <is>
          <t>0</t>
        </is>
      </c>
      <c r="T224" t="inlineStr">
        <is>
          <t>kat.5</t>
        </is>
      </c>
      <c r="U224" t="n">
        <v>4500</v>
      </c>
      <c r="V224" t="n">
        <v>0</v>
      </c>
    </row>
    <row r="225">
      <c r="A225" t="inlineStr">
        <is>
          <t>14_6468391</t>
        </is>
      </c>
      <c r="B225" t="inlineStr"/>
      <c r="C225" t="inlineStr"/>
      <c r="D225" t="inlineStr">
        <is>
          <t>6.14.02.1</t>
        </is>
      </c>
      <c r="E225" t="inlineStr">
        <is>
          <t>MAZOWIECKIE</t>
        </is>
      </c>
      <c r="F225" t="inlineStr">
        <is>
          <t>CIECHANOWSKI</t>
        </is>
      </c>
      <c r="G225" t="inlineStr">
        <is>
          <t>OJRZEŃ</t>
        </is>
      </c>
      <c r="H225" t="inlineStr">
        <is>
          <t>1402062</t>
        </is>
      </c>
      <c r="I225" t="inlineStr">
        <is>
          <t>KICIN</t>
        </is>
      </c>
      <c r="J225" t="inlineStr">
        <is>
          <t>0121130</t>
        </is>
      </c>
      <c r="L225" t="inlineStr">
        <is>
          <t>99999</t>
        </is>
      </c>
      <c r="M225" t="inlineStr">
        <is>
          <t>15</t>
        </is>
      </c>
      <c r="N225" t="n">
        <v>52.7472685986726</v>
      </c>
      <c r="O225" t="n">
        <v>20.52976037925521</v>
      </c>
      <c r="P225" t="inlineStr">
        <is>
          <t>punkt adresowy podstawowy</t>
        </is>
      </c>
      <c r="Q225" t="n">
        <v>1</v>
      </c>
      <c r="R225" t="inlineStr">
        <is>
          <t>0</t>
        </is>
      </c>
      <c r="S225" t="inlineStr">
        <is>
          <t>0</t>
        </is>
      </c>
      <c r="T225" t="inlineStr">
        <is>
          <t>kat.8</t>
        </is>
      </c>
      <c r="U225" t="n">
        <v>7500</v>
      </c>
      <c r="V225" t="n">
        <v>0</v>
      </c>
    </row>
    <row r="226">
      <c r="A226" t="inlineStr">
        <is>
          <t>14_6468156</t>
        </is>
      </c>
      <c r="B226" t="inlineStr"/>
      <c r="C226" t="inlineStr"/>
      <c r="D226" t="inlineStr">
        <is>
          <t>6.14.02.1</t>
        </is>
      </c>
      <c r="E226" t="inlineStr">
        <is>
          <t>MAZOWIECKIE</t>
        </is>
      </c>
      <c r="F226" t="inlineStr">
        <is>
          <t>CIECHANOWSKI</t>
        </is>
      </c>
      <c r="G226" t="inlineStr">
        <is>
          <t>OJRZEŃ</t>
        </is>
      </c>
      <c r="H226" t="inlineStr">
        <is>
          <t>1402062</t>
        </is>
      </c>
      <c r="I226" t="inlineStr">
        <is>
          <t>KICIN</t>
        </is>
      </c>
      <c r="J226" t="inlineStr">
        <is>
          <t>0121130</t>
        </is>
      </c>
      <c r="L226" t="inlineStr">
        <is>
          <t>99999</t>
        </is>
      </c>
      <c r="M226" t="inlineStr">
        <is>
          <t>21</t>
        </is>
      </c>
      <c r="N226" t="n">
        <v>52.74771531825148</v>
      </c>
      <c r="O226" t="n">
        <v>20.52862686197453</v>
      </c>
      <c r="P226" t="inlineStr">
        <is>
          <t>punkt adresowy podstawowy</t>
        </is>
      </c>
      <c r="Q226" t="n">
        <v>1</v>
      </c>
      <c r="R226" t="inlineStr">
        <is>
          <t>0</t>
        </is>
      </c>
      <c r="S226" t="inlineStr">
        <is>
          <t>0</t>
        </is>
      </c>
      <c r="T226" t="inlineStr">
        <is>
          <t>kat.16</t>
        </is>
      </c>
      <c r="U226" t="n">
        <v>15500</v>
      </c>
      <c r="V226" t="n">
        <v>0</v>
      </c>
    </row>
    <row r="227">
      <c r="A227" t="inlineStr">
        <is>
          <t>14_6466873</t>
        </is>
      </c>
      <c r="B227" t="inlineStr"/>
      <c r="C227" t="inlineStr"/>
      <c r="D227" t="inlineStr">
        <is>
          <t>6.14.02.1</t>
        </is>
      </c>
      <c r="E227" t="inlineStr">
        <is>
          <t>MAZOWIECKIE</t>
        </is>
      </c>
      <c r="F227" t="inlineStr">
        <is>
          <t>CIECHANOWSKI</t>
        </is>
      </c>
      <c r="G227" t="inlineStr">
        <is>
          <t>OJRZEŃ</t>
        </is>
      </c>
      <c r="H227" t="inlineStr">
        <is>
          <t>1402062</t>
        </is>
      </c>
      <c r="I227" t="inlineStr">
        <is>
          <t>KICIN</t>
        </is>
      </c>
      <c r="J227" t="inlineStr">
        <is>
          <t>0121130</t>
        </is>
      </c>
      <c r="L227" t="inlineStr">
        <is>
          <t>99999</t>
        </is>
      </c>
      <c r="M227" t="inlineStr">
        <is>
          <t>26</t>
        </is>
      </c>
      <c r="N227" t="n">
        <v>52.74386529126109</v>
      </c>
      <c r="O227" t="n">
        <v>20.52212016225723</v>
      </c>
      <c r="P227" t="inlineStr">
        <is>
          <t>punkt adresowy podstawowy</t>
        </is>
      </c>
      <c r="Q227" t="n">
        <v>1</v>
      </c>
      <c r="R227" t="inlineStr">
        <is>
          <t>0</t>
        </is>
      </c>
      <c r="S227" t="inlineStr">
        <is>
          <t>0</t>
        </is>
      </c>
      <c r="T227" t="inlineStr">
        <is>
          <t>kat.4</t>
        </is>
      </c>
      <c r="U227" t="n">
        <v>3500</v>
      </c>
      <c r="V227" t="n">
        <v>0</v>
      </c>
    </row>
    <row r="228">
      <c r="A228" t="inlineStr">
        <is>
          <t>14_6467173</t>
        </is>
      </c>
      <c r="B228" t="inlineStr"/>
      <c r="C228" t="inlineStr"/>
      <c r="D228" t="inlineStr">
        <is>
          <t>6.14.02.1</t>
        </is>
      </c>
      <c r="E228" t="inlineStr">
        <is>
          <t>MAZOWIECKIE</t>
        </is>
      </c>
      <c r="F228" t="inlineStr">
        <is>
          <t>CIECHANOWSKI</t>
        </is>
      </c>
      <c r="G228" t="inlineStr">
        <is>
          <t>OJRZEŃ</t>
        </is>
      </c>
      <c r="H228" t="inlineStr">
        <is>
          <t>1402062</t>
        </is>
      </c>
      <c r="I228" t="inlineStr">
        <is>
          <t>KICIN</t>
        </is>
      </c>
      <c r="J228" t="inlineStr">
        <is>
          <t>0121130</t>
        </is>
      </c>
      <c r="L228" t="inlineStr">
        <is>
          <t>99999</t>
        </is>
      </c>
      <c r="M228" t="inlineStr">
        <is>
          <t>25</t>
        </is>
      </c>
      <c r="N228" t="n">
        <v>52.74543698513423</v>
      </c>
      <c r="O228" t="n">
        <v>20.5234499522566</v>
      </c>
      <c r="P228" t="inlineStr">
        <is>
          <t>punkt adresowy podstawowy</t>
        </is>
      </c>
      <c r="Q228" t="n">
        <v>1</v>
      </c>
      <c r="R228" t="inlineStr">
        <is>
          <t>0</t>
        </is>
      </c>
      <c r="S228" t="inlineStr">
        <is>
          <t>0</t>
        </is>
      </c>
      <c r="T228" t="inlineStr">
        <is>
          <t>kat.4</t>
        </is>
      </c>
      <c r="U228" t="n">
        <v>3500</v>
      </c>
      <c r="V228" t="n">
        <v>0</v>
      </c>
    </row>
    <row r="229">
      <c r="A229" t="inlineStr">
        <is>
          <t>14_6465818</t>
        </is>
      </c>
      <c r="B229" t="inlineStr"/>
      <c r="C229" t="inlineStr"/>
      <c r="D229" t="inlineStr">
        <is>
          <t>6.14.02.1</t>
        </is>
      </c>
      <c r="E229" t="inlineStr">
        <is>
          <t>MAZOWIECKIE</t>
        </is>
      </c>
      <c r="F229" t="inlineStr">
        <is>
          <t>CIECHANOWSKI</t>
        </is>
      </c>
      <c r="G229" t="inlineStr">
        <is>
          <t>OJRZEŃ</t>
        </is>
      </c>
      <c r="H229" t="inlineStr">
        <is>
          <t>1402062</t>
        </is>
      </c>
      <c r="I229" t="inlineStr">
        <is>
          <t>WOLA WODZYŃSKA</t>
        </is>
      </c>
      <c r="J229" t="inlineStr">
        <is>
          <t>0121347</t>
        </is>
      </c>
      <c r="L229" t="inlineStr">
        <is>
          <t>99999</t>
        </is>
      </c>
      <c r="M229" t="inlineStr">
        <is>
          <t>5</t>
        </is>
      </c>
      <c r="N229" t="n">
        <v>52.73512463361348</v>
      </c>
      <c r="O229" t="n">
        <v>20.51649911436967</v>
      </c>
      <c r="P229" t="inlineStr">
        <is>
          <t>punkt adresowy podstawowy</t>
        </is>
      </c>
      <c r="Q229" t="n">
        <v>1</v>
      </c>
      <c r="R229" t="inlineStr">
        <is>
          <t>0</t>
        </is>
      </c>
      <c r="S229" t="inlineStr">
        <is>
          <t>0</t>
        </is>
      </c>
      <c r="T229" t="inlineStr">
        <is>
          <t>kat.6</t>
        </is>
      </c>
      <c r="U229" t="n">
        <v>5500</v>
      </c>
      <c r="V229" t="n">
        <v>0</v>
      </c>
    </row>
    <row r="230">
      <c r="A230" t="inlineStr">
        <is>
          <t>14_6466164</t>
        </is>
      </c>
      <c r="B230" t="inlineStr"/>
      <c r="C230" t="inlineStr"/>
      <c r="D230" t="inlineStr">
        <is>
          <t>6.14.02.1</t>
        </is>
      </c>
      <c r="E230" t="inlineStr">
        <is>
          <t>MAZOWIECKIE</t>
        </is>
      </c>
      <c r="F230" t="inlineStr">
        <is>
          <t>CIECHANOWSKI</t>
        </is>
      </c>
      <c r="G230" t="inlineStr">
        <is>
          <t>OJRZEŃ</t>
        </is>
      </c>
      <c r="H230" t="inlineStr">
        <is>
          <t>1402062</t>
        </is>
      </c>
      <c r="I230" t="inlineStr">
        <is>
          <t>WOLA WODZYŃSKA</t>
        </is>
      </c>
      <c r="J230" t="inlineStr">
        <is>
          <t>0121347</t>
        </is>
      </c>
      <c r="L230" t="inlineStr">
        <is>
          <t>99999</t>
        </is>
      </c>
      <c r="M230" t="inlineStr">
        <is>
          <t>4</t>
        </is>
      </c>
      <c r="N230" t="n">
        <v>52.73692297639123</v>
      </c>
      <c r="O230" t="n">
        <v>20.51811237545417</v>
      </c>
      <c r="P230" t="inlineStr">
        <is>
          <t>punkt adresowy podstawowy</t>
        </is>
      </c>
      <c r="Q230" t="n">
        <v>1</v>
      </c>
      <c r="R230" t="inlineStr">
        <is>
          <t>0</t>
        </is>
      </c>
      <c r="S230" t="inlineStr">
        <is>
          <t>0</t>
        </is>
      </c>
      <c r="T230" t="inlineStr">
        <is>
          <t>kat.6</t>
        </is>
      </c>
      <c r="U230" t="n">
        <v>5500</v>
      </c>
      <c r="V230" t="n">
        <v>0</v>
      </c>
    </row>
    <row r="231">
      <c r="A231" t="inlineStr">
        <is>
          <t>14_6466222</t>
        </is>
      </c>
      <c r="B231" t="inlineStr"/>
      <c r="C231" t="inlineStr"/>
      <c r="D231" t="inlineStr">
        <is>
          <t>6.14.02.1</t>
        </is>
      </c>
      <c r="E231" t="inlineStr">
        <is>
          <t>MAZOWIECKIE</t>
        </is>
      </c>
      <c r="F231" t="inlineStr">
        <is>
          <t>CIECHANOWSKI</t>
        </is>
      </c>
      <c r="G231" t="inlineStr">
        <is>
          <t>OJRZEŃ</t>
        </is>
      </c>
      <c r="H231" t="inlineStr">
        <is>
          <t>1402062</t>
        </is>
      </c>
      <c r="I231" t="inlineStr">
        <is>
          <t>WOLA WODZYŃSKA</t>
        </is>
      </c>
      <c r="J231" t="inlineStr">
        <is>
          <t>0121347</t>
        </is>
      </c>
      <c r="L231" t="inlineStr">
        <is>
          <t>99999</t>
        </is>
      </c>
      <c r="M231" t="inlineStr">
        <is>
          <t>3A</t>
        </is>
      </c>
      <c r="N231" t="n">
        <v>52.738147843051</v>
      </c>
      <c r="O231" t="n">
        <v>20.51847906733932</v>
      </c>
      <c r="P231" t="inlineStr">
        <is>
          <t>punkt adresowy podstawowy</t>
        </is>
      </c>
      <c r="Q231" t="n">
        <v>1</v>
      </c>
      <c r="R231" t="inlineStr">
        <is>
          <t>0</t>
        </is>
      </c>
      <c r="S231" t="inlineStr">
        <is>
          <t>0</t>
        </is>
      </c>
      <c r="T231" t="inlineStr">
        <is>
          <t>kat.10</t>
        </is>
      </c>
      <c r="U231" t="n">
        <v>9500</v>
      </c>
      <c r="V231" t="n">
        <v>0</v>
      </c>
    </row>
    <row r="232">
      <c r="A232" t="inlineStr">
        <is>
          <t>14_6466182</t>
        </is>
      </c>
      <c r="B232" t="inlineStr"/>
      <c r="C232" t="inlineStr"/>
      <c r="D232" t="inlineStr">
        <is>
          <t>6.14.02.1</t>
        </is>
      </c>
      <c r="E232" t="inlineStr">
        <is>
          <t>MAZOWIECKIE</t>
        </is>
      </c>
      <c r="F232" t="inlineStr">
        <is>
          <t>CIECHANOWSKI</t>
        </is>
      </c>
      <c r="G232" t="inlineStr">
        <is>
          <t>OJRZEŃ</t>
        </is>
      </c>
      <c r="H232" t="inlineStr">
        <is>
          <t>1402062</t>
        </is>
      </c>
      <c r="I232" t="inlineStr">
        <is>
          <t>WOLA WODZYŃSKA</t>
        </is>
      </c>
      <c r="J232" t="inlineStr">
        <is>
          <t>0121347</t>
        </is>
      </c>
      <c r="L232" t="inlineStr">
        <is>
          <t>99999</t>
        </is>
      </c>
      <c r="M232" t="inlineStr">
        <is>
          <t>3</t>
        </is>
      </c>
      <c r="N232" t="n">
        <v>52.73798909374685</v>
      </c>
      <c r="O232" t="n">
        <v>20.51825650023525</v>
      </c>
      <c r="P232" t="inlineStr">
        <is>
          <t>punkt adresowy podstawowy</t>
        </is>
      </c>
      <c r="Q232" t="n">
        <v>1</v>
      </c>
      <c r="R232" t="inlineStr">
        <is>
          <t>0</t>
        </is>
      </c>
      <c r="S232" t="inlineStr">
        <is>
          <t>0</t>
        </is>
      </c>
      <c r="T232" t="inlineStr">
        <is>
          <t>kat.11</t>
        </is>
      </c>
      <c r="U232" t="n">
        <v>10500</v>
      </c>
      <c r="V232" t="n">
        <v>0</v>
      </c>
    </row>
    <row r="233">
      <c r="A233" t="inlineStr">
        <is>
          <t>14_6466375</t>
        </is>
      </c>
      <c r="B233" t="inlineStr"/>
      <c r="C233" t="inlineStr"/>
      <c r="D233" t="inlineStr">
        <is>
          <t>6.14.02.1</t>
        </is>
      </c>
      <c r="E233" t="inlineStr">
        <is>
          <t>MAZOWIECKIE</t>
        </is>
      </c>
      <c r="F233" t="inlineStr">
        <is>
          <t>CIECHANOWSKI</t>
        </is>
      </c>
      <c r="G233" t="inlineStr">
        <is>
          <t>OJRZEŃ</t>
        </is>
      </c>
      <c r="H233" t="inlineStr">
        <is>
          <t>1402062</t>
        </is>
      </c>
      <c r="I233" t="inlineStr">
        <is>
          <t>WOLA WODZYŃSKA</t>
        </is>
      </c>
      <c r="J233" t="inlineStr">
        <is>
          <t>0121347</t>
        </is>
      </c>
      <c r="L233" t="inlineStr">
        <is>
          <t>99999</t>
        </is>
      </c>
      <c r="M233" t="inlineStr">
        <is>
          <t>2</t>
        </is>
      </c>
      <c r="N233" t="n">
        <v>52.73836049773666</v>
      </c>
      <c r="O233" t="n">
        <v>20.51942990196231</v>
      </c>
      <c r="P233" t="inlineStr">
        <is>
          <t>punkt adresowy podstawowy</t>
        </is>
      </c>
      <c r="Q233" t="n">
        <v>1</v>
      </c>
      <c r="R233" t="inlineStr">
        <is>
          <t>0</t>
        </is>
      </c>
      <c r="S233" t="inlineStr">
        <is>
          <t>0</t>
        </is>
      </c>
      <c r="T233" t="inlineStr">
        <is>
          <t>kat.6</t>
        </is>
      </c>
      <c r="U233" t="n">
        <v>5500</v>
      </c>
      <c r="V233" t="n">
        <v>0</v>
      </c>
    </row>
    <row r="234">
      <c r="A234" t="inlineStr">
        <is>
          <t>14_6466534</t>
        </is>
      </c>
      <c r="B234" t="inlineStr"/>
      <c r="C234" t="inlineStr"/>
      <c r="D234" t="inlineStr">
        <is>
          <t>6.14.02.1</t>
        </is>
      </c>
      <c r="E234" t="inlineStr">
        <is>
          <t>MAZOWIECKIE</t>
        </is>
      </c>
      <c r="F234" t="inlineStr">
        <is>
          <t>CIECHANOWSKI</t>
        </is>
      </c>
      <c r="G234" t="inlineStr">
        <is>
          <t>OJRZEŃ</t>
        </is>
      </c>
      <c r="H234" t="inlineStr">
        <is>
          <t>1402062</t>
        </is>
      </c>
      <c r="I234" t="inlineStr">
        <is>
          <t>WOLA WODZYŃSKA</t>
        </is>
      </c>
      <c r="J234" t="inlineStr">
        <is>
          <t>0121347</t>
        </is>
      </c>
      <c r="L234" t="inlineStr">
        <is>
          <t>99999</t>
        </is>
      </c>
      <c r="M234" t="inlineStr">
        <is>
          <t>1</t>
        </is>
      </c>
      <c r="N234" t="n">
        <v>52.73890494168612</v>
      </c>
      <c r="O234" t="n">
        <v>20.52039518899706</v>
      </c>
      <c r="P234" t="inlineStr">
        <is>
          <t>punkt adresowy podstawowy</t>
        </is>
      </c>
      <c r="Q234" t="n">
        <v>1</v>
      </c>
      <c r="R234" t="inlineStr">
        <is>
          <t>0</t>
        </is>
      </c>
      <c r="S234" t="inlineStr">
        <is>
          <t>0</t>
        </is>
      </c>
      <c r="T234" t="inlineStr">
        <is>
          <t>kat.5</t>
        </is>
      </c>
      <c r="U234" t="n">
        <v>4500</v>
      </c>
      <c r="V234" t="n">
        <v>0</v>
      </c>
    </row>
    <row r="235">
      <c r="A235" t="inlineStr">
        <is>
          <t>14_6466406</t>
        </is>
      </c>
      <c r="B235" t="inlineStr"/>
      <c r="C235" t="inlineStr"/>
      <c r="D235" t="inlineStr">
        <is>
          <t>6.14.02.1</t>
        </is>
      </c>
      <c r="E235" t="inlineStr">
        <is>
          <t>MAZOWIECKIE</t>
        </is>
      </c>
      <c r="F235" t="inlineStr">
        <is>
          <t>CIECHANOWSKI</t>
        </is>
      </c>
      <c r="G235" t="inlineStr">
        <is>
          <t>OJRZEŃ</t>
        </is>
      </c>
      <c r="H235" t="inlineStr">
        <is>
          <t>1402062</t>
        </is>
      </c>
      <c r="I235" t="inlineStr">
        <is>
          <t>KICIN</t>
        </is>
      </c>
      <c r="J235" t="inlineStr">
        <is>
          <t>0121130</t>
        </is>
      </c>
      <c r="L235" t="inlineStr">
        <is>
          <t>99999</t>
        </is>
      </c>
      <c r="M235" t="inlineStr">
        <is>
          <t>30</t>
        </is>
      </c>
      <c r="N235" t="n">
        <v>52.74079784744451</v>
      </c>
      <c r="O235" t="n">
        <v>20.51970946771971</v>
      </c>
      <c r="P235" t="inlineStr">
        <is>
          <t>punkt adresowy podstawowy</t>
        </is>
      </c>
      <c r="Q235" t="n">
        <v>1</v>
      </c>
      <c r="R235" t="inlineStr">
        <is>
          <t>0</t>
        </is>
      </c>
      <c r="S235" t="inlineStr">
        <is>
          <t>0</t>
        </is>
      </c>
      <c r="T235" t="inlineStr">
        <is>
          <t>kat.4</t>
        </is>
      </c>
      <c r="U235" t="n">
        <v>3500</v>
      </c>
      <c r="V235" t="n">
        <v>0</v>
      </c>
    </row>
    <row r="236">
      <c r="A236" t="inlineStr">
        <is>
          <t>14_4024755</t>
        </is>
      </c>
      <c r="B236" t="inlineStr"/>
      <c r="C236" t="inlineStr"/>
      <c r="D236" t="inlineStr">
        <is>
          <t>6.14.02.1</t>
        </is>
      </c>
      <c r="E236" t="inlineStr">
        <is>
          <t>MAZOWIECKIE</t>
        </is>
      </c>
      <c r="F236" t="inlineStr">
        <is>
          <t>CIECHANOWSKI</t>
        </is>
      </c>
      <c r="G236" t="inlineStr">
        <is>
          <t>GLINOJECK</t>
        </is>
      </c>
      <c r="H236" t="inlineStr">
        <is>
          <t>1402035</t>
        </is>
      </c>
      <c r="I236" t="inlineStr">
        <is>
          <t>MALUŻYN</t>
        </is>
      </c>
      <c r="J236" t="inlineStr">
        <is>
          <t>0114732</t>
        </is>
      </c>
      <c r="L236" t="inlineStr">
        <is>
          <t>99999</t>
        </is>
      </c>
      <c r="M236" t="inlineStr">
        <is>
          <t>62A</t>
        </is>
      </c>
      <c r="N236" t="n">
        <v>52.74812033719139</v>
      </c>
      <c r="O236" t="n">
        <v>20.42340365939293</v>
      </c>
      <c r="P236" t="inlineStr">
        <is>
          <t>punkt adresowy podstawowy</t>
        </is>
      </c>
      <c r="Q236" t="n">
        <v>1</v>
      </c>
      <c r="R236" t="inlineStr">
        <is>
          <t>0</t>
        </is>
      </c>
      <c r="S236" t="inlineStr">
        <is>
          <t>0</t>
        </is>
      </c>
      <c r="T236" t="inlineStr">
        <is>
          <t>kat.9</t>
        </is>
      </c>
      <c r="U236" t="n">
        <v>8500</v>
      </c>
      <c r="V236" t="n">
        <v>0</v>
      </c>
    </row>
    <row r="237">
      <c r="A237" t="inlineStr">
        <is>
          <t>14_6434925</t>
        </is>
      </c>
      <c r="B237" t="inlineStr"/>
      <c r="C237" t="inlineStr"/>
      <c r="D237" t="inlineStr">
        <is>
          <t>6.14.02.1</t>
        </is>
      </c>
      <c r="E237" t="inlineStr">
        <is>
          <t>MAZOWIECKIE</t>
        </is>
      </c>
      <c r="F237" t="inlineStr">
        <is>
          <t>CIECHANOWSKI</t>
        </is>
      </c>
      <c r="G237" t="inlineStr">
        <is>
          <t>GLINOJECK</t>
        </is>
      </c>
      <c r="H237" t="inlineStr">
        <is>
          <t>1402035</t>
        </is>
      </c>
      <c r="I237" t="inlineStr">
        <is>
          <t>SADEK</t>
        </is>
      </c>
      <c r="J237" t="inlineStr">
        <is>
          <t>0114838</t>
        </is>
      </c>
      <c r="L237" t="inlineStr">
        <is>
          <t>99999</t>
        </is>
      </c>
      <c r="M237" t="inlineStr">
        <is>
          <t>20</t>
        </is>
      </c>
      <c r="N237" t="n">
        <v>52.73846912156609</v>
      </c>
      <c r="O237" t="n">
        <v>20.38528078760979</v>
      </c>
      <c r="P237" t="inlineStr">
        <is>
          <t>punkt adresowy podstawowy</t>
        </is>
      </c>
      <c r="Q237" t="n">
        <v>1</v>
      </c>
      <c r="R237" t="inlineStr">
        <is>
          <t>0</t>
        </is>
      </c>
      <c r="S237" t="inlineStr">
        <is>
          <t>0</t>
        </is>
      </c>
      <c r="T237" t="inlineStr">
        <is>
          <t>kat.11</t>
        </is>
      </c>
      <c r="U237" t="n">
        <v>10500</v>
      </c>
      <c r="V237" t="n">
        <v>0</v>
      </c>
    </row>
    <row r="238">
      <c r="A238" t="inlineStr">
        <is>
          <t>14_3995094</t>
        </is>
      </c>
      <c r="B238" t="inlineStr"/>
      <c r="C238" t="inlineStr"/>
      <c r="D238" t="inlineStr">
        <is>
          <t>6.14.02.1</t>
        </is>
      </c>
      <c r="E238" t="inlineStr">
        <is>
          <t>MAZOWIECKIE</t>
        </is>
      </c>
      <c r="F238" t="inlineStr">
        <is>
          <t>CIECHANOWSKI</t>
        </is>
      </c>
      <c r="G238" t="inlineStr">
        <is>
          <t>GLINOJECK</t>
        </is>
      </c>
      <c r="H238" t="inlineStr">
        <is>
          <t>1402035</t>
        </is>
      </c>
      <c r="I238" t="inlineStr">
        <is>
          <t>KONDRAJEC PAŃSKI</t>
        </is>
      </c>
      <c r="J238" t="inlineStr">
        <is>
          <t>0114643</t>
        </is>
      </c>
      <c r="L238" t="inlineStr">
        <is>
          <t>99999</t>
        </is>
      </c>
      <c r="M238" t="inlineStr">
        <is>
          <t>33</t>
        </is>
      </c>
      <c r="N238" t="n">
        <v>52.80185814800026</v>
      </c>
      <c r="O238" t="n">
        <v>20.23081548323742</v>
      </c>
      <c r="P238" t="inlineStr">
        <is>
          <t>punkt adresowy podstawowy</t>
        </is>
      </c>
      <c r="Q238" t="n">
        <v>1</v>
      </c>
      <c r="R238" t="inlineStr">
        <is>
          <t>0</t>
        </is>
      </c>
      <c r="S238" t="inlineStr">
        <is>
          <t>0</t>
        </is>
      </c>
      <c r="T238" t="inlineStr">
        <is>
          <t>kat.16</t>
        </is>
      </c>
      <c r="U238" t="n">
        <v>15500</v>
      </c>
      <c r="V238" t="n">
        <v>0</v>
      </c>
    </row>
    <row r="239">
      <c r="A239" t="inlineStr">
        <is>
          <t>14_3995391</t>
        </is>
      </c>
      <c r="B239" t="inlineStr"/>
      <c r="C239" t="inlineStr"/>
      <c r="D239" t="inlineStr">
        <is>
          <t>6.14.02.1</t>
        </is>
      </c>
      <c r="E239" t="inlineStr">
        <is>
          <t>MAZOWIECKIE</t>
        </is>
      </c>
      <c r="F239" t="inlineStr">
        <is>
          <t>CIECHANOWSKI</t>
        </is>
      </c>
      <c r="G239" t="inlineStr">
        <is>
          <t>GLINOJECK</t>
        </is>
      </c>
      <c r="H239" t="inlineStr">
        <is>
          <t>1402035</t>
        </is>
      </c>
      <c r="I239" t="inlineStr">
        <is>
          <t>KONDRAJEC PAŃSKI</t>
        </is>
      </c>
      <c r="J239" t="inlineStr">
        <is>
          <t>0114643</t>
        </is>
      </c>
      <c r="L239" t="inlineStr">
        <is>
          <t>99999</t>
        </is>
      </c>
      <c r="M239" t="inlineStr">
        <is>
          <t>20</t>
        </is>
      </c>
      <c r="N239" t="n">
        <v>52.78750845803128</v>
      </c>
      <c r="O239" t="n">
        <v>20.23699965485354</v>
      </c>
      <c r="P239" t="inlineStr">
        <is>
          <t>punkt adresowy podstawowy</t>
        </is>
      </c>
      <c r="Q239" t="n">
        <v>1</v>
      </c>
      <c r="R239" t="inlineStr">
        <is>
          <t>0</t>
        </is>
      </c>
      <c r="S239" t="inlineStr">
        <is>
          <t>0</t>
        </is>
      </c>
      <c r="T239" t="inlineStr">
        <is>
          <t>kat.14</t>
        </is>
      </c>
      <c r="U239" t="n">
        <v>13500</v>
      </c>
      <c r="V239" t="n">
        <v>0</v>
      </c>
    </row>
    <row r="240">
      <c r="A240" t="inlineStr">
        <is>
          <t>14_6398382</t>
        </is>
      </c>
      <c r="B240" t="inlineStr"/>
      <c r="C240" t="inlineStr"/>
      <c r="D240" t="inlineStr">
        <is>
          <t>6.14.02.1</t>
        </is>
      </c>
      <c r="E240" t="inlineStr">
        <is>
          <t>MAZOWIECKIE</t>
        </is>
      </c>
      <c r="F240" t="inlineStr">
        <is>
          <t>CIECHANOWSKI</t>
        </is>
      </c>
      <c r="G240" t="inlineStr">
        <is>
          <t>GLINOJECK</t>
        </is>
      </c>
      <c r="H240" t="inlineStr">
        <is>
          <t>1402035</t>
        </is>
      </c>
      <c r="I240" t="inlineStr">
        <is>
          <t>KONDRAJEC PAŃSKI</t>
        </is>
      </c>
      <c r="J240" t="inlineStr">
        <is>
          <t>0114643</t>
        </is>
      </c>
      <c r="L240" t="inlineStr">
        <is>
          <t>99999</t>
        </is>
      </c>
      <c r="M240" t="inlineStr">
        <is>
          <t>21</t>
        </is>
      </c>
      <c r="N240" t="n">
        <v>52.78842940794567</v>
      </c>
      <c r="O240" t="n">
        <v>20.2342934588102</v>
      </c>
      <c r="P240" t="inlineStr">
        <is>
          <t>punkt adresowy podstawowy</t>
        </is>
      </c>
      <c r="Q240" t="n">
        <v>1</v>
      </c>
      <c r="R240" t="inlineStr">
        <is>
          <t>0</t>
        </is>
      </c>
      <c r="S240" t="inlineStr">
        <is>
          <t>0</t>
        </is>
      </c>
      <c r="T240" t="inlineStr">
        <is>
          <t>kat.13</t>
        </is>
      </c>
      <c r="U240" t="n">
        <v>12500</v>
      </c>
      <c r="V240" t="n">
        <v>0</v>
      </c>
    </row>
    <row r="241">
      <c r="A241" t="inlineStr">
        <is>
          <t>14_6397810</t>
        </is>
      </c>
      <c r="B241" t="inlineStr"/>
      <c r="C241" t="inlineStr"/>
      <c r="D241" t="inlineStr">
        <is>
          <t>6.14.02.1</t>
        </is>
      </c>
      <c r="E241" t="inlineStr">
        <is>
          <t>MAZOWIECKIE</t>
        </is>
      </c>
      <c r="F241" t="inlineStr">
        <is>
          <t>CIECHANOWSKI</t>
        </is>
      </c>
      <c r="G241" t="inlineStr">
        <is>
          <t>GLINOJECK</t>
        </is>
      </c>
      <c r="H241" t="inlineStr">
        <is>
          <t>1402035</t>
        </is>
      </c>
      <c r="I241" t="inlineStr">
        <is>
          <t>KONDRAJEC PAŃSKI</t>
        </is>
      </c>
      <c r="J241" t="inlineStr">
        <is>
          <t>0114643</t>
        </is>
      </c>
      <c r="L241" t="inlineStr">
        <is>
          <t>99999</t>
        </is>
      </c>
      <c r="M241" t="inlineStr">
        <is>
          <t>24</t>
        </is>
      </c>
      <c r="N241" t="n">
        <v>52.79090335945664</v>
      </c>
      <c r="O241" t="n">
        <v>20.23042453699944</v>
      </c>
      <c r="P241" t="inlineStr">
        <is>
          <t>punkt adresowy podstawowy</t>
        </is>
      </c>
      <c r="Q241" t="n">
        <v>1</v>
      </c>
      <c r="R241" t="inlineStr">
        <is>
          <t>0</t>
        </is>
      </c>
      <c r="S241" t="inlineStr">
        <is>
          <t>0</t>
        </is>
      </c>
      <c r="T241" t="inlineStr">
        <is>
          <t>kat.11</t>
        </is>
      </c>
      <c r="U241" t="n">
        <v>10500</v>
      </c>
      <c r="V241" t="n">
        <v>0</v>
      </c>
    </row>
    <row r="242">
      <c r="A242" t="inlineStr">
        <is>
          <t>14_3995167</t>
        </is>
      </c>
      <c r="B242" t="inlineStr"/>
      <c r="C242" t="inlineStr"/>
      <c r="D242" t="inlineStr">
        <is>
          <t>6.14.02.1</t>
        </is>
      </c>
      <c r="E242" t="inlineStr">
        <is>
          <t>MAZOWIECKIE</t>
        </is>
      </c>
      <c r="F242" t="inlineStr">
        <is>
          <t>CIECHANOWSKI</t>
        </is>
      </c>
      <c r="G242" t="inlineStr">
        <is>
          <t>GLINOJECK</t>
        </is>
      </c>
      <c r="H242" t="inlineStr">
        <is>
          <t>1402035</t>
        </is>
      </c>
      <c r="I242" t="inlineStr">
        <is>
          <t>KONDRAJEC PAŃSKI</t>
        </is>
      </c>
      <c r="J242" t="inlineStr">
        <is>
          <t>0114643</t>
        </is>
      </c>
      <c r="L242" t="inlineStr">
        <is>
          <t>99999</t>
        </is>
      </c>
      <c r="M242" t="inlineStr">
        <is>
          <t>22</t>
        </is>
      </c>
      <c r="N242" t="n">
        <v>52.78973329543525</v>
      </c>
      <c r="O242" t="n">
        <v>20.23345166693112</v>
      </c>
      <c r="P242" t="inlineStr">
        <is>
          <t>punkt adresowy podstawowy</t>
        </is>
      </c>
      <c r="Q242" t="n">
        <v>1</v>
      </c>
      <c r="R242" t="inlineStr">
        <is>
          <t>0</t>
        </is>
      </c>
      <c r="S242" t="inlineStr">
        <is>
          <t>0</t>
        </is>
      </c>
      <c r="T242" t="inlineStr">
        <is>
          <t>kat.15</t>
        </is>
      </c>
      <c r="U242" t="n">
        <v>14500</v>
      </c>
      <c r="V242" t="n">
        <v>0</v>
      </c>
    </row>
    <row r="243">
      <c r="A243" t="inlineStr">
        <is>
          <t>14_6398088</t>
        </is>
      </c>
      <c r="B243" t="inlineStr"/>
      <c r="C243" t="inlineStr"/>
      <c r="D243" t="inlineStr">
        <is>
          <t>6.14.02.1</t>
        </is>
      </c>
      <c r="E243" t="inlineStr">
        <is>
          <t>MAZOWIECKIE</t>
        </is>
      </c>
      <c r="F243" t="inlineStr">
        <is>
          <t>CIECHANOWSKI</t>
        </is>
      </c>
      <c r="G243" t="inlineStr">
        <is>
          <t>GLINOJECK</t>
        </is>
      </c>
      <c r="H243" t="inlineStr">
        <is>
          <t>1402035</t>
        </is>
      </c>
      <c r="I243" t="inlineStr">
        <is>
          <t>KONDRAJEC PAŃSKI</t>
        </is>
      </c>
      <c r="J243" t="inlineStr">
        <is>
          <t>0114643</t>
        </is>
      </c>
      <c r="L243" t="inlineStr">
        <is>
          <t>99999</t>
        </is>
      </c>
      <c r="M243" t="inlineStr">
        <is>
          <t>23</t>
        </is>
      </c>
      <c r="N243" t="n">
        <v>52.79009953444248</v>
      </c>
      <c r="O243" t="n">
        <v>20.23220153716147</v>
      </c>
      <c r="P243" t="inlineStr">
        <is>
          <t>punkt adresowy podstawowy</t>
        </is>
      </c>
      <c r="Q243" t="n">
        <v>1</v>
      </c>
      <c r="R243" t="inlineStr">
        <is>
          <t>0</t>
        </is>
      </c>
      <c r="S243" t="inlineStr">
        <is>
          <t>0</t>
        </is>
      </c>
      <c r="T243" t="inlineStr">
        <is>
          <t>kat.10</t>
        </is>
      </c>
      <c r="U243" t="n">
        <v>9500</v>
      </c>
      <c r="V243" t="n">
        <v>0</v>
      </c>
    </row>
    <row r="244">
      <c r="A244" t="inlineStr">
        <is>
          <t>14_3995389</t>
        </is>
      </c>
      <c r="B244" t="inlineStr"/>
      <c r="C244" t="inlineStr"/>
      <c r="D244" t="inlineStr">
        <is>
          <t>6.14.02.1</t>
        </is>
      </c>
      <c r="E244" t="inlineStr">
        <is>
          <t>MAZOWIECKIE</t>
        </is>
      </c>
      <c r="F244" t="inlineStr">
        <is>
          <t>CIECHANOWSKI</t>
        </is>
      </c>
      <c r="G244" t="inlineStr">
        <is>
          <t>GLINOJECK</t>
        </is>
      </c>
      <c r="H244" t="inlineStr">
        <is>
          <t>1402035</t>
        </is>
      </c>
      <c r="I244" t="inlineStr">
        <is>
          <t>KONDRAJEC SZLACHECKI</t>
        </is>
      </c>
      <c r="J244" t="inlineStr">
        <is>
          <t>0114666</t>
        </is>
      </c>
      <c r="L244" t="inlineStr">
        <is>
          <t>99999</t>
        </is>
      </c>
      <c r="M244" t="inlineStr">
        <is>
          <t>48</t>
        </is>
      </c>
      <c r="N244" t="n">
        <v>52.78573207071042</v>
      </c>
      <c r="O244" t="n">
        <v>20.26741378016459</v>
      </c>
      <c r="P244" t="inlineStr">
        <is>
          <t>punkt adresowy podstawowy</t>
        </is>
      </c>
      <c r="Q244" t="n">
        <v>1</v>
      </c>
      <c r="R244" t="inlineStr">
        <is>
          <t>0</t>
        </is>
      </c>
      <c r="S244" t="inlineStr">
        <is>
          <t>0</t>
        </is>
      </c>
      <c r="T244" t="inlineStr">
        <is>
          <t>kat.17</t>
        </is>
      </c>
      <c r="U244" t="n">
        <v>16500</v>
      </c>
      <c r="V244" t="n">
        <v>0</v>
      </c>
    </row>
    <row r="245">
      <c r="A245" t="inlineStr">
        <is>
          <t>14_6426662</t>
        </is>
      </c>
      <c r="B245" t="inlineStr"/>
      <c r="C245" t="inlineStr"/>
      <c r="D245" t="inlineStr">
        <is>
          <t>6.14.02.1</t>
        </is>
      </c>
      <c r="E245" t="inlineStr">
        <is>
          <t>MAZOWIECKIE</t>
        </is>
      </c>
      <c r="F245" t="inlineStr">
        <is>
          <t>CIECHANOWSKI</t>
        </is>
      </c>
      <c r="G245" t="inlineStr">
        <is>
          <t>GLINOJECK</t>
        </is>
      </c>
      <c r="H245" t="inlineStr">
        <is>
          <t>1402035</t>
        </is>
      </c>
      <c r="I245" t="inlineStr">
        <is>
          <t>PŁACISZEWO</t>
        </is>
      </c>
      <c r="J245" t="inlineStr">
        <is>
          <t>0114809</t>
        </is>
      </c>
      <c r="L245" t="inlineStr">
        <is>
          <t>99999</t>
        </is>
      </c>
      <c r="M245" t="inlineStr">
        <is>
          <t>2</t>
        </is>
      </c>
      <c r="N245" t="n">
        <v>52.76505612670837</v>
      </c>
      <c r="O245" t="n">
        <v>20.36296068192389</v>
      </c>
      <c r="P245" t="inlineStr">
        <is>
          <t>punkt adresowy podstawowy</t>
        </is>
      </c>
      <c r="Q245" t="n">
        <v>1</v>
      </c>
      <c r="R245" t="inlineStr">
        <is>
          <t>0</t>
        </is>
      </c>
      <c r="S245" t="inlineStr">
        <is>
          <t>0</t>
        </is>
      </c>
      <c r="T245" t="inlineStr">
        <is>
          <t>kat.16</t>
        </is>
      </c>
      <c r="U245" t="n">
        <v>15500</v>
      </c>
      <c r="V245" t="n">
        <v>0</v>
      </c>
    </row>
    <row r="246">
      <c r="A246" t="inlineStr">
        <is>
          <t>14_6426614</t>
        </is>
      </c>
      <c r="B246" t="inlineStr"/>
      <c r="C246" t="inlineStr"/>
      <c r="D246" t="inlineStr">
        <is>
          <t>6.14.02.1</t>
        </is>
      </c>
      <c r="E246" t="inlineStr">
        <is>
          <t>MAZOWIECKIE</t>
        </is>
      </c>
      <c r="F246" t="inlineStr">
        <is>
          <t>CIECHANOWSKI</t>
        </is>
      </c>
      <c r="G246" t="inlineStr">
        <is>
          <t>GLINOJECK</t>
        </is>
      </c>
      <c r="H246" t="inlineStr">
        <is>
          <t>1402035</t>
        </is>
      </c>
      <c r="I246" t="inlineStr">
        <is>
          <t>PŁACISZEWO</t>
        </is>
      </c>
      <c r="J246" t="inlineStr">
        <is>
          <t>0114809</t>
        </is>
      </c>
      <c r="L246" t="inlineStr">
        <is>
          <t>99999</t>
        </is>
      </c>
      <c r="M246" t="inlineStr">
        <is>
          <t>1</t>
        </is>
      </c>
      <c r="N246" t="n">
        <v>52.76476939779678</v>
      </c>
      <c r="O246" t="n">
        <v>20.36284458786433</v>
      </c>
      <c r="P246" t="inlineStr">
        <is>
          <t>punkt adresowy podstawowy</t>
        </is>
      </c>
      <c r="Q246" t="n">
        <v>1</v>
      </c>
      <c r="R246" t="inlineStr">
        <is>
          <t>0</t>
        </is>
      </c>
      <c r="S246" t="inlineStr">
        <is>
          <t>0</t>
        </is>
      </c>
      <c r="T246" t="inlineStr">
        <is>
          <t>kat.16</t>
        </is>
      </c>
      <c r="U246" t="n">
        <v>15500</v>
      </c>
      <c r="V246" t="n">
        <v>0</v>
      </c>
    </row>
    <row r="247">
      <c r="A247" t="inlineStr">
        <is>
          <t>14_6431282</t>
        </is>
      </c>
      <c r="B247" t="inlineStr"/>
      <c r="C247" t="inlineStr"/>
      <c r="D247" t="inlineStr">
        <is>
          <t>6.14.02.1</t>
        </is>
      </c>
      <c r="E247" t="inlineStr">
        <is>
          <t>MAZOWIECKIE</t>
        </is>
      </c>
      <c r="F247" t="inlineStr">
        <is>
          <t>CIECHANOWSKI</t>
        </is>
      </c>
      <c r="G247" t="inlineStr">
        <is>
          <t>GLINOJECK</t>
        </is>
      </c>
      <c r="H247" t="inlineStr">
        <is>
          <t>1402035</t>
        </is>
      </c>
      <c r="I247" t="inlineStr">
        <is>
          <t>PŁACISZEWO</t>
        </is>
      </c>
      <c r="J247" t="inlineStr">
        <is>
          <t>0114809</t>
        </is>
      </c>
      <c r="L247" t="inlineStr">
        <is>
          <t>99999</t>
        </is>
      </c>
      <c r="M247" t="inlineStr">
        <is>
          <t>29</t>
        </is>
      </c>
      <c r="N247" t="n">
        <v>52.76425029835064</v>
      </c>
      <c r="O247" t="n">
        <v>20.37481604421</v>
      </c>
      <c r="P247" t="inlineStr">
        <is>
          <t>punkt adresowy podstawowy</t>
        </is>
      </c>
      <c r="Q247" t="n">
        <v>1</v>
      </c>
      <c r="R247" t="inlineStr">
        <is>
          <t>0</t>
        </is>
      </c>
      <c r="S247" t="inlineStr">
        <is>
          <t>0</t>
        </is>
      </c>
      <c r="T247" t="inlineStr">
        <is>
          <t>kat.9</t>
        </is>
      </c>
      <c r="U247" t="n">
        <v>8500</v>
      </c>
      <c r="V247" t="n">
        <v>0</v>
      </c>
    </row>
    <row r="248">
      <c r="A248" t="inlineStr">
        <is>
          <t>14_6431787</t>
        </is>
      </c>
      <c r="B248" t="inlineStr"/>
      <c r="C248" t="inlineStr"/>
      <c r="D248" t="inlineStr">
        <is>
          <t>6.14.02.1</t>
        </is>
      </c>
      <c r="E248" t="inlineStr">
        <is>
          <t>MAZOWIECKIE</t>
        </is>
      </c>
      <c r="F248" t="inlineStr">
        <is>
          <t>CIECHANOWSKI</t>
        </is>
      </c>
      <c r="G248" t="inlineStr">
        <is>
          <t>GLINOJECK</t>
        </is>
      </c>
      <c r="H248" t="inlineStr">
        <is>
          <t>1402035</t>
        </is>
      </c>
      <c r="I248" t="inlineStr">
        <is>
          <t>PŁACISZEWO</t>
        </is>
      </c>
      <c r="J248" t="inlineStr">
        <is>
          <t>0114809</t>
        </is>
      </c>
      <c r="L248" t="inlineStr">
        <is>
          <t>99999</t>
        </is>
      </c>
      <c r="M248" t="inlineStr">
        <is>
          <t>29B</t>
        </is>
      </c>
      <c r="N248" t="n">
        <v>52.76468353498512</v>
      </c>
      <c r="O248" t="n">
        <v>20.37630794373374</v>
      </c>
      <c r="P248" t="inlineStr">
        <is>
          <t>punkt adresowy podstawowy</t>
        </is>
      </c>
      <c r="Q248" t="n">
        <v>1</v>
      </c>
      <c r="R248" t="inlineStr">
        <is>
          <t>0</t>
        </is>
      </c>
      <c r="S248" t="inlineStr">
        <is>
          <t>0</t>
        </is>
      </c>
      <c r="T248" t="inlineStr">
        <is>
          <t>kat.8</t>
        </is>
      </c>
      <c r="U248" t="n">
        <v>7500</v>
      </c>
      <c r="V248" t="n">
        <v>0</v>
      </c>
    </row>
    <row r="249">
      <c r="A249" t="inlineStr">
        <is>
          <t>14_6433196</t>
        </is>
      </c>
      <c r="B249" t="inlineStr"/>
      <c r="C249" t="inlineStr"/>
      <c r="D249" t="inlineStr">
        <is>
          <t>6.14.02.1</t>
        </is>
      </c>
      <c r="E249" t="inlineStr">
        <is>
          <t>MAZOWIECKIE</t>
        </is>
      </c>
      <c r="F249" t="inlineStr">
        <is>
          <t>CIECHANOWSKI</t>
        </is>
      </c>
      <c r="G249" t="inlineStr">
        <is>
          <t>GLINOJECK</t>
        </is>
      </c>
      <c r="H249" t="inlineStr">
        <is>
          <t>1402035</t>
        </is>
      </c>
      <c r="I249" t="inlineStr">
        <is>
          <t>PŁACISZEWO</t>
        </is>
      </c>
      <c r="J249" t="inlineStr">
        <is>
          <t>0114809</t>
        </is>
      </c>
      <c r="L249" t="inlineStr">
        <is>
          <t>99999</t>
        </is>
      </c>
      <c r="M249" t="inlineStr">
        <is>
          <t>32</t>
        </is>
      </c>
      <c r="N249" t="n">
        <v>52.76602128920518</v>
      </c>
      <c r="O249" t="n">
        <v>20.38082745004778</v>
      </c>
      <c r="P249" t="inlineStr">
        <is>
          <t>punkt adresowy podstawowy</t>
        </is>
      </c>
      <c r="Q249" t="n">
        <v>1</v>
      </c>
      <c r="R249" t="inlineStr">
        <is>
          <t>0</t>
        </is>
      </c>
      <c r="S249" t="inlineStr">
        <is>
          <t>0</t>
        </is>
      </c>
      <c r="T249" t="inlineStr">
        <is>
          <t>kat.7</t>
        </is>
      </c>
      <c r="U249" t="n">
        <v>6500</v>
      </c>
      <c r="V249" t="n">
        <v>0</v>
      </c>
    </row>
    <row r="250">
      <c r="A250" t="inlineStr">
        <is>
          <t>14_6433566</t>
        </is>
      </c>
      <c r="B250" t="inlineStr"/>
      <c r="C250" t="inlineStr"/>
      <c r="D250" t="inlineStr">
        <is>
          <t>6.14.02.1</t>
        </is>
      </c>
      <c r="E250" t="inlineStr">
        <is>
          <t>MAZOWIECKIE</t>
        </is>
      </c>
      <c r="F250" t="inlineStr">
        <is>
          <t>CIECHANOWSKI</t>
        </is>
      </c>
      <c r="G250" t="inlineStr">
        <is>
          <t>GLINOJECK</t>
        </is>
      </c>
      <c r="H250" t="inlineStr">
        <is>
          <t>1402035</t>
        </is>
      </c>
      <c r="I250" t="inlineStr">
        <is>
          <t>PŁACISZEWO</t>
        </is>
      </c>
      <c r="J250" t="inlineStr">
        <is>
          <t>0114809</t>
        </is>
      </c>
      <c r="L250" t="inlineStr">
        <is>
          <t>99999</t>
        </is>
      </c>
      <c r="M250" t="inlineStr">
        <is>
          <t>33</t>
        </is>
      </c>
      <c r="N250" t="n">
        <v>52.76607653472986</v>
      </c>
      <c r="O250" t="n">
        <v>20.38189050479932</v>
      </c>
      <c r="P250" t="inlineStr">
        <is>
          <t>punkt adresowy podstawowy</t>
        </is>
      </c>
      <c r="Q250" t="n">
        <v>1</v>
      </c>
      <c r="R250" t="inlineStr">
        <is>
          <t>0</t>
        </is>
      </c>
      <c r="S250" t="inlineStr">
        <is>
          <t>0</t>
        </is>
      </c>
      <c r="T250" t="inlineStr">
        <is>
          <t>kat.9</t>
        </is>
      </c>
      <c r="U250" t="n">
        <v>8500</v>
      </c>
      <c r="V250" t="n">
        <v>0</v>
      </c>
    </row>
    <row r="251">
      <c r="A251" t="inlineStr">
        <is>
          <t>14_7868715</t>
        </is>
      </c>
      <c r="B251" t="inlineStr"/>
      <c r="C251" t="inlineStr"/>
      <c r="D251" t="inlineStr">
        <is>
          <t>6.14.02.1</t>
        </is>
      </c>
      <c r="E251" t="inlineStr">
        <is>
          <t>MAZOWIECKIE</t>
        </is>
      </c>
      <c r="F251" t="inlineStr">
        <is>
          <t>CIECHANOWSKI</t>
        </is>
      </c>
      <c r="G251" t="inlineStr">
        <is>
          <t>GLINOJECK</t>
        </is>
      </c>
      <c r="H251" t="inlineStr">
        <is>
          <t>1402035</t>
        </is>
      </c>
      <c r="I251" t="inlineStr">
        <is>
          <t>MALUŻYN</t>
        </is>
      </c>
      <c r="J251" t="inlineStr">
        <is>
          <t>0114732</t>
        </is>
      </c>
      <c r="L251" t="inlineStr">
        <is>
          <t>99999</t>
        </is>
      </c>
      <c r="M251" t="inlineStr">
        <is>
          <t>49B</t>
        </is>
      </c>
      <c r="N251" t="n">
        <v>52.75150186146676</v>
      </c>
      <c r="O251" t="n">
        <v>20.41739746988565</v>
      </c>
      <c r="P251" t="inlineStr">
        <is>
          <t>punkt adresowy podstawowy</t>
        </is>
      </c>
      <c r="Q251" t="n">
        <v>1</v>
      </c>
      <c r="R251" t="inlineStr">
        <is>
          <t>0</t>
        </is>
      </c>
      <c r="S251" t="inlineStr">
        <is>
          <t>0</t>
        </is>
      </c>
      <c r="T251" t="inlineStr">
        <is>
          <t>kat.4</t>
        </is>
      </c>
      <c r="U251" t="n">
        <v>3500</v>
      </c>
      <c r="V251" t="n">
        <v>0</v>
      </c>
    </row>
    <row r="252">
      <c r="A252" t="inlineStr">
        <is>
          <t>14_6454410</t>
        </is>
      </c>
      <c r="B252" t="inlineStr"/>
      <c r="C252" t="inlineStr"/>
      <c r="D252" t="inlineStr">
        <is>
          <t>6.14.02.1</t>
        </is>
      </c>
      <c r="E252" t="inlineStr">
        <is>
          <t>MAZOWIECKIE</t>
        </is>
      </c>
      <c r="F252" t="inlineStr">
        <is>
          <t>CIECHANOWSKI</t>
        </is>
      </c>
      <c r="G252" t="inlineStr">
        <is>
          <t>OJRZEŃ</t>
        </is>
      </c>
      <c r="H252" t="inlineStr">
        <is>
          <t>1402062</t>
        </is>
      </c>
      <c r="I252" t="inlineStr">
        <is>
          <t>LUBERADZ</t>
        </is>
      </c>
      <c r="J252" t="inlineStr">
        <is>
          <t>0121181</t>
        </is>
      </c>
      <c r="L252" t="inlineStr">
        <is>
          <t>99999</t>
        </is>
      </c>
      <c r="M252" t="inlineStr">
        <is>
          <t>2A</t>
        </is>
      </c>
      <c r="N252" t="n">
        <v>52.76025421899811</v>
      </c>
      <c r="O252" t="n">
        <v>20.47311564234698</v>
      </c>
      <c r="P252" t="inlineStr">
        <is>
          <t>punkt adresowy podstawowy</t>
        </is>
      </c>
      <c r="Q252" t="n">
        <v>1</v>
      </c>
      <c r="R252" t="inlineStr">
        <is>
          <t>0</t>
        </is>
      </c>
      <c r="S252" t="inlineStr">
        <is>
          <t>0</t>
        </is>
      </c>
      <c r="T252" t="inlineStr">
        <is>
          <t>kat.2</t>
        </is>
      </c>
      <c r="U252" t="n">
        <v>1500</v>
      </c>
      <c r="V252" t="n">
        <v>0</v>
      </c>
    </row>
    <row r="253">
      <c r="A253" t="inlineStr">
        <is>
          <t>14_6444270</t>
        </is>
      </c>
      <c r="B253" t="inlineStr"/>
      <c r="C253" t="inlineStr"/>
      <c r="D253" t="inlineStr">
        <is>
          <t>6.14.02.1</t>
        </is>
      </c>
      <c r="E253" t="inlineStr">
        <is>
          <t>MAZOWIECKIE</t>
        </is>
      </c>
      <c r="F253" t="inlineStr">
        <is>
          <t>CIECHANOWSKI</t>
        </is>
      </c>
      <c r="G253" t="inlineStr">
        <is>
          <t>OJRZEŃ</t>
        </is>
      </c>
      <c r="H253" t="inlineStr">
        <is>
          <t>1402062</t>
        </is>
      </c>
      <c r="I253" t="inlineStr">
        <is>
          <t>MŁOCK-KOPACZE</t>
        </is>
      </c>
      <c r="J253" t="inlineStr">
        <is>
          <t>0121229</t>
        </is>
      </c>
      <c r="L253" t="inlineStr">
        <is>
          <t>99999</t>
        </is>
      </c>
      <c r="M253" t="inlineStr">
        <is>
          <t>13</t>
        </is>
      </c>
      <c r="N253" t="n">
        <v>52.78488810766116</v>
      </c>
      <c r="O253" t="n">
        <v>20.43941225808354</v>
      </c>
      <c r="P253" t="inlineStr">
        <is>
          <t>punkt adresowy podstawowy</t>
        </is>
      </c>
      <c r="Q253" t="n">
        <v>1</v>
      </c>
      <c r="R253" t="inlineStr">
        <is>
          <t>0</t>
        </is>
      </c>
      <c r="S253" t="inlineStr">
        <is>
          <t>0</t>
        </is>
      </c>
      <c r="T253" t="inlineStr">
        <is>
          <t>kat.10</t>
        </is>
      </c>
      <c r="U253" t="n">
        <v>9500</v>
      </c>
      <c r="V253" t="n">
        <v>0</v>
      </c>
    </row>
    <row r="254">
      <c r="A254" t="inlineStr">
        <is>
          <t>14_6444047</t>
        </is>
      </c>
      <c r="B254" t="inlineStr"/>
      <c r="C254" t="inlineStr"/>
      <c r="D254" t="inlineStr">
        <is>
          <t>6.14.02.1</t>
        </is>
      </c>
      <c r="E254" t="inlineStr">
        <is>
          <t>MAZOWIECKIE</t>
        </is>
      </c>
      <c r="F254" t="inlineStr">
        <is>
          <t>CIECHANOWSKI</t>
        </is>
      </c>
      <c r="G254" t="inlineStr">
        <is>
          <t>OJRZEŃ</t>
        </is>
      </c>
      <c r="H254" t="inlineStr">
        <is>
          <t>1402062</t>
        </is>
      </c>
      <c r="I254" t="inlineStr">
        <is>
          <t>MŁOCK-KOPACZE</t>
        </is>
      </c>
      <c r="J254" t="inlineStr">
        <is>
          <t>0121229</t>
        </is>
      </c>
      <c r="L254" t="inlineStr">
        <is>
          <t>99999</t>
        </is>
      </c>
      <c r="M254" t="inlineStr">
        <is>
          <t>14</t>
        </is>
      </c>
      <c r="N254" t="n">
        <v>52.78425712042059</v>
      </c>
      <c r="O254" t="n">
        <v>20.43847864884935</v>
      </c>
      <c r="P254" t="inlineStr">
        <is>
          <t>punkt adresowy podstawowy</t>
        </is>
      </c>
      <c r="Q254" t="n">
        <v>1</v>
      </c>
      <c r="R254" t="inlineStr">
        <is>
          <t>0</t>
        </is>
      </c>
      <c r="S254" t="inlineStr">
        <is>
          <t>0</t>
        </is>
      </c>
      <c r="T254" t="inlineStr">
        <is>
          <t>kat.14</t>
        </is>
      </c>
      <c r="U254" t="n">
        <v>13500</v>
      </c>
      <c r="V254" t="n">
        <v>0</v>
      </c>
    </row>
    <row r="255">
      <c r="A255" t="inlineStr">
        <is>
          <t>14_6447445</t>
        </is>
      </c>
      <c r="B255" t="inlineStr"/>
      <c r="C255" t="inlineStr"/>
      <c r="D255" t="inlineStr">
        <is>
          <t>6.14.02.1</t>
        </is>
      </c>
      <c r="E255" t="inlineStr">
        <is>
          <t>MAZOWIECKIE</t>
        </is>
      </c>
      <c r="F255" t="inlineStr">
        <is>
          <t>CIECHANOWSKI</t>
        </is>
      </c>
      <c r="G255" t="inlineStr">
        <is>
          <t>OJRZEŃ</t>
        </is>
      </c>
      <c r="H255" t="inlineStr">
        <is>
          <t>1402062</t>
        </is>
      </c>
      <c r="I255" t="inlineStr">
        <is>
          <t>MŁOCK-KOPACZE</t>
        </is>
      </c>
      <c r="J255" t="inlineStr">
        <is>
          <t>0121229</t>
        </is>
      </c>
      <c r="L255" t="inlineStr">
        <is>
          <t>99999</t>
        </is>
      </c>
      <c r="M255" t="inlineStr">
        <is>
          <t>10</t>
        </is>
      </c>
      <c r="N255" t="n">
        <v>52.78724142769751</v>
      </c>
      <c r="O255" t="n">
        <v>20.44951642450202</v>
      </c>
      <c r="P255" t="inlineStr">
        <is>
          <t>punkt adresowy podstawowy</t>
        </is>
      </c>
      <c r="Q255" t="n">
        <v>2</v>
      </c>
      <c r="R255" t="inlineStr">
        <is>
          <t>0</t>
        </is>
      </c>
      <c r="S255" t="inlineStr">
        <is>
          <t>0</t>
        </is>
      </c>
      <c r="T255" t="inlineStr">
        <is>
          <t>kat.17</t>
        </is>
      </c>
      <c r="U255" t="n">
        <v>16500</v>
      </c>
      <c r="V255" t="n">
        <v>0</v>
      </c>
    </row>
    <row r="256">
      <c r="A256" t="inlineStr">
        <is>
          <t>14_6448122</t>
        </is>
      </c>
      <c r="B256" t="inlineStr"/>
      <c r="C256" t="inlineStr"/>
      <c r="D256" t="inlineStr">
        <is>
          <t>6.14.02.1</t>
        </is>
      </c>
      <c r="E256" t="inlineStr">
        <is>
          <t>MAZOWIECKIE</t>
        </is>
      </c>
      <c r="F256" t="inlineStr">
        <is>
          <t>CIECHANOWSKI</t>
        </is>
      </c>
      <c r="G256" t="inlineStr">
        <is>
          <t>OJRZEŃ</t>
        </is>
      </c>
      <c r="H256" t="inlineStr">
        <is>
          <t>1402062</t>
        </is>
      </c>
      <c r="I256" t="inlineStr">
        <is>
          <t>MŁOCK</t>
        </is>
      </c>
      <c r="J256" t="inlineStr">
        <is>
          <t>0121212</t>
        </is>
      </c>
      <c r="L256" t="inlineStr">
        <is>
          <t>99999</t>
        </is>
      </c>
      <c r="M256" t="inlineStr">
        <is>
          <t>86</t>
        </is>
      </c>
      <c r="N256" t="n">
        <v>52.78880321757898</v>
      </c>
      <c r="O256" t="n">
        <v>20.45174311331693</v>
      </c>
      <c r="P256" t="inlineStr">
        <is>
          <t>punkt adresowy podstawowy</t>
        </is>
      </c>
      <c r="Q256" t="n">
        <v>1</v>
      </c>
      <c r="R256" t="inlineStr">
        <is>
          <t>0</t>
        </is>
      </c>
      <c r="S256" t="inlineStr">
        <is>
          <t>0</t>
        </is>
      </c>
      <c r="T256" t="inlineStr">
        <is>
          <t>kat.6</t>
        </is>
      </c>
      <c r="U256" t="n">
        <v>5500</v>
      </c>
      <c r="V256" t="n">
        <v>0</v>
      </c>
    </row>
    <row r="257">
      <c r="A257" t="inlineStr">
        <is>
          <t>14_6447876</t>
        </is>
      </c>
      <c r="B257" t="inlineStr"/>
      <c r="C257" t="inlineStr"/>
      <c r="D257" t="inlineStr">
        <is>
          <t>6.14.02.1</t>
        </is>
      </c>
      <c r="E257" t="inlineStr">
        <is>
          <t>MAZOWIECKIE</t>
        </is>
      </c>
      <c r="F257" t="inlineStr">
        <is>
          <t>CIECHANOWSKI</t>
        </is>
      </c>
      <c r="G257" t="inlineStr">
        <is>
          <t>OJRZEŃ</t>
        </is>
      </c>
      <c r="H257" t="inlineStr">
        <is>
          <t>1402062</t>
        </is>
      </c>
      <c r="I257" t="inlineStr">
        <is>
          <t>MŁOCK</t>
        </is>
      </c>
      <c r="J257" t="inlineStr">
        <is>
          <t>0121212</t>
        </is>
      </c>
      <c r="L257" t="inlineStr">
        <is>
          <t>99999</t>
        </is>
      </c>
      <c r="M257" t="inlineStr">
        <is>
          <t>87</t>
        </is>
      </c>
      <c r="N257" t="n">
        <v>52.78858839826336</v>
      </c>
      <c r="O257" t="n">
        <v>20.45092471487864</v>
      </c>
      <c r="P257" t="inlineStr">
        <is>
          <t>punkt adresowy podstawowy</t>
        </is>
      </c>
      <c r="Q257" t="n">
        <v>1</v>
      </c>
      <c r="R257" t="inlineStr">
        <is>
          <t>0</t>
        </is>
      </c>
      <c r="S257" t="inlineStr">
        <is>
          <t>0</t>
        </is>
      </c>
      <c r="T257" t="inlineStr">
        <is>
          <t>kat.5</t>
        </is>
      </c>
      <c r="U257" t="n">
        <v>4500</v>
      </c>
      <c r="V257" t="n">
        <v>0</v>
      </c>
    </row>
    <row r="258">
      <c r="A258" t="inlineStr">
        <is>
          <t>14_3996019</t>
        </is>
      </c>
      <c r="B258" t="inlineStr"/>
      <c r="C258" t="inlineStr"/>
      <c r="D258" t="inlineStr">
        <is>
          <t>6.14.02.1</t>
        </is>
      </c>
      <c r="E258" t="inlineStr">
        <is>
          <t>MAZOWIECKIE</t>
        </is>
      </c>
      <c r="F258" t="inlineStr">
        <is>
          <t>CIECHANOWSKI</t>
        </is>
      </c>
      <c r="G258" t="inlineStr">
        <is>
          <t>OJRZEŃ</t>
        </is>
      </c>
      <c r="H258" t="inlineStr">
        <is>
          <t>1402062</t>
        </is>
      </c>
      <c r="I258" t="inlineStr">
        <is>
          <t>MŁOCK-KOPACZE</t>
        </is>
      </c>
      <c r="J258" t="inlineStr">
        <is>
          <t>0121229</t>
        </is>
      </c>
      <c r="L258" t="inlineStr">
        <is>
          <t>99999</t>
        </is>
      </c>
      <c r="M258" t="inlineStr">
        <is>
          <t>11</t>
        </is>
      </c>
      <c r="N258" t="n">
        <v>52.78757118484308</v>
      </c>
      <c r="O258" t="n">
        <v>20.44772316406786</v>
      </c>
      <c r="P258" t="inlineStr">
        <is>
          <t>punkt adresowy podstawowy</t>
        </is>
      </c>
      <c r="Q258" t="n">
        <v>1</v>
      </c>
      <c r="R258" t="inlineStr">
        <is>
          <t>0</t>
        </is>
      </c>
      <c r="S258" t="inlineStr">
        <is>
          <t>0</t>
        </is>
      </c>
      <c r="T258" t="inlineStr">
        <is>
          <t>kat.3</t>
        </is>
      </c>
      <c r="U258" t="n">
        <v>2500</v>
      </c>
      <c r="V258" t="n">
        <v>0</v>
      </c>
    </row>
    <row r="259">
      <c r="A259" t="inlineStr">
        <is>
          <t>14_6446753</t>
        </is>
      </c>
      <c r="B259" t="inlineStr"/>
      <c r="C259" t="inlineStr"/>
      <c r="D259" t="inlineStr">
        <is>
          <t>6.14.02.1</t>
        </is>
      </c>
      <c r="E259" t="inlineStr">
        <is>
          <t>MAZOWIECKIE</t>
        </is>
      </c>
      <c r="F259" t="inlineStr">
        <is>
          <t>CIECHANOWSKI</t>
        </is>
      </c>
      <c r="G259" t="inlineStr">
        <is>
          <t>OJRZEŃ</t>
        </is>
      </c>
      <c r="H259" t="inlineStr">
        <is>
          <t>1402062</t>
        </is>
      </c>
      <c r="I259" t="inlineStr">
        <is>
          <t>MŁOCK-KOPACZE</t>
        </is>
      </c>
      <c r="J259" t="inlineStr">
        <is>
          <t>0121229</t>
        </is>
      </c>
      <c r="L259" t="inlineStr">
        <is>
          <t>99999</t>
        </is>
      </c>
      <c r="M259" t="inlineStr">
        <is>
          <t>12</t>
        </is>
      </c>
      <c r="N259" t="n">
        <v>52.7872434521849</v>
      </c>
      <c r="O259" t="n">
        <v>20.44723134513687</v>
      </c>
      <c r="P259" t="inlineStr">
        <is>
          <t>punkt adresowy podstawowy</t>
        </is>
      </c>
      <c r="Q259" t="n">
        <v>1</v>
      </c>
      <c r="R259" t="inlineStr">
        <is>
          <t>0</t>
        </is>
      </c>
      <c r="S259" t="inlineStr">
        <is>
          <t>0</t>
        </is>
      </c>
      <c r="T259" t="inlineStr">
        <is>
          <t>kat.4</t>
        </is>
      </c>
      <c r="U259" t="n">
        <v>3500</v>
      </c>
      <c r="V259" t="n">
        <v>0</v>
      </c>
    </row>
    <row r="260">
      <c r="A260" t="inlineStr">
        <is>
          <t>14_6446661</t>
        </is>
      </c>
      <c r="B260" t="inlineStr"/>
      <c r="C260" t="inlineStr"/>
      <c r="D260" t="inlineStr">
        <is>
          <t>6.14.02.1</t>
        </is>
      </c>
      <c r="E260" t="inlineStr">
        <is>
          <t>MAZOWIECKIE</t>
        </is>
      </c>
      <c r="F260" t="inlineStr">
        <is>
          <t>CIECHANOWSKI</t>
        </is>
      </c>
      <c r="G260" t="inlineStr">
        <is>
          <t>OJRZEŃ</t>
        </is>
      </c>
      <c r="H260" t="inlineStr">
        <is>
          <t>1402062</t>
        </is>
      </c>
      <c r="I260" t="inlineStr">
        <is>
          <t>MŁOCK-KOPACZE</t>
        </is>
      </c>
      <c r="J260" t="inlineStr">
        <is>
          <t>0121229</t>
        </is>
      </c>
      <c r="L260" t="inlineStr">
        <is>
          <t>99999</t>
        </is>
      </c>
      <c r="M260" t="inlineStr">
        <is>
          <t>2</t>
        </is>
      </c>
      <c r="N260" t="n">
        <v>52.79415085382604</v>
      </c>
      <c r="O260" t="n">
        <v>20.4471723574175</v>
      </c>
      <c r="P260" t="inlineStr">
        <is>
          <t>punkt adresowy podstawowy</t>
        </is>
      </c>
      <c r="Q260" t="n">
        <v>1</v>
      </c>
      <c r="R260" t="inlineStr">
        <is>
          <t>0</t>
        </is>
      </c>
      <c r="S260" t="inlineStr">
        <is>
          <t>0</t>
        </is>
      </c>
      <c r="T260" t="inlineStr">
        <is>
          <t>kat.9</t>
        </is>
      </c>
      <c r="U260" t="n">
        <v>8500</v>
      </c>
      <c r="V260" t="n">
        <v>0</v>
      </c>
    </row>
    <row r="261">
      <c r="A261" t="inlineStr">
        <is>
          <t>14_6447501</t>
        </is>
      </c>
      <c r="B261" t="inlineStr"/>
      <c r="C261" t="inlineStr"/>
      <c r="D261" t="inlineStr">
        <is>
          <t>6.14.02.1</t>
        </is>
      </c>
      <c r="E261" t="inlineStr">
        <is>
          <t>MAZOWIECKIE</t>
        </is>
      </c>
      <c r="F261" t="inlineStr">
        <is>
          <t>CIECHANOWSKI</t>
        </is>
      </c>
      <c r="G261" t="inlineStr">
        <is>
          <t>OJRZEŃ</t>
        </is>
      </c>
      <c r="H261" t="inlineStr">
        <is>
          <t>1402062</t>
        </is>
      </c>
      <c r="I261" t="inlineStr">
        <is>
          <t>MŁOCK-KOPACZE</t>
        </is>
      </c>
      <c r="J261" t="inlineStr">
        <is>
          <t>0121229</t>
        </is>
      </c>
      <c r="L261" t="inlineStr">
        <is>
          <t>99999</t>
        </is>
      </c>
      <c r="M261" t="inlineStr">
        <is>
          <t>3</t>
        </is>
      </c>
      <c r="N261" t="n">
        <v>52.79376563418009</v>
      </c>
      <c r="O261" t="n">
        <v>20.44987956635959</v>
      </c>
      <c r="P261" t="inlineStr">
        <is>
          <t>punkt adresowy podstawowy</t>
        </is>
      </c>
      <c r="Q261" t="n">
        <v>1</v>
      </c>
      <c r="R261" t="inlineStr">
        <is>
          <t>0</t>
        </is>
      </c>
      <c r="S261" t="inlineStr">
        <is>
          <t>0</t>
        </is>
      </c>
      <c r="T261" t="inlineStr">
        <is>
          <t>kat.6</t>
        </is>
      </c>
      <c r="U261" t="n">
        <v>5500</v>
      </c>
      <c r="V261" t="n">
        <v>0</v>
      </c>
    </row>
    <row r="262">
      <c r="A262" t="inlineStr">
        <is>
          <t>14_6447384</t>
        </is>
      </c>
      <c r="B262" t="inlineStr"/>
      <c r="C262" t="inlineStr"/>
      <c r="D262" t="inlineStr">
        <is>
          <t>6.14.02.1</t>
        </is>
      </c>
      <c r="E262" t="inlineStr">
        <is>
          <t>MAZOWIECKIE</t>
        </is>
      </c>
      <c r="F262" t="inlineStr">
        <is>
          <t>CIECHANOWSKI</t>
        </is>
      </c>
      <c r="G262" t="inlineStr">
        <is>
          <t>OJRZEŃ</t>
        </is>
      </c>
      <c r="H262" t="inlineStr">
        <is>
          <t>1402062</t>
        </is>
      </c>
      <c r="I262" t="inlineStr">
        <is>
          <t>MŁOCK-KOPACZE</t>
        </is>
      </c>
      <c r="J262" t="inlineStr">
        <is>
          <t>0121229</t>
        </is>
      </c>
      <c r="L262" t="inlineStr">
        <is>
          <t>99999</t>
        </is>
      </c>
      <c r="M262" t="inlineStr">
        <is>
          <t>4</t>
        </is>
      </c>
      <c r="N262" t="n">
        <v>52.79303649844253</v>
      </c>
      <c r="O262" t="n">
        <v>20.4494641419996</v>
      </c>
      <c r="P262" t="inlineStr">
        <is>
          <t>punkt adresowy podstawowy</t>
        </is>
      </c>
      <c r="Q262" t="n">
        <v>2</v>
      </c>
      <c r="R262" t="inlineStr">
        <is>
          <t>0</t>
        </is>
      </c>
      <c r="S262" t="inlineStr">
        <is>
          <t>0</t>
        </is>
      </c>
      <c r="T262" t="inlineStr">
        <is>
          <t>kat.5</t>
        </is>
      </c>
      <c r="U262" t="n">
        <v>4500</v>
      </c>
      <c r="V262" t="n">
        <v>0</v>
      </c>
    </row>
    <row r="263">
      <c r="A263" t="inlineStr">
        <is>
          <t>14_6447311</t>
        </is>
      </c>
      <c r="B263" t="inlineStr"/>
      <c r="C263" t="inlineStr"/>
      <c r="D263" t="inlineStr">
        <is>
          <t>6.14.02.1</t>
        </is>
      </c>
      <c r="E263" t="inlineStr">
        <is>
          <t>MAZOWIECKIE</t>
        </is>
      </c>
      <c r="F263" t="inlineStr">
        <is>
          <t>CIECHANOWSKI</t>
        </is>
      </c>
      <c r="G263" t="inlineStr">
        <is>
          <t>OJRZEŃ</t>
        </is>
      </c>
      <c r="H263" t="inlineStr">
        <is>
          <t>1402062</t>
        </is>
      </c>
      <c r="I263" t="inlineStr">
        <is>
          <t>MŁOCK-KOPACZE</t>
        </is>
      </c>
      <c r="J263" t="inlineStr">
        <is>
          <t>0121229</t>
        </is>
      </c>
      <c r="L263" t="inlineStr">
        <is>
          <t>99999</t>
        </is>
      </c>
      <c r="M263" t="inlineStr">
        <is>
          <t>4A</t>
        </is>
      </c>
      <c r="N263" t="n">
        <v>52.79236335504778</v>
      </c>
      <c r="O263" t="n">
        <v>20.44917851184251</v>
      </c>
      <c r="P263" t="inlineStr">
        <is>
          <t>punkt adresowy podstawowy</t>
        </is>
      </c>
      <c r="Q263" t="n">
        <v>1</v>
      </c>
      <c r="R263" t="inlineStr">
        <is>
          <t>0</t>
        </is>
      </c>
      <c r="S263" t="inlineStr">
        <is>
          <t>0</t>
        </is>
      </c>
      <c r="T263" t="inlineStr">
        <is>
          <t>kat.4</t>
        </is>
      </c>
      <c r="U263" t="n">
        <v>3500</v>
      </c>
      <c r="V263" t="n">
        <v>0</v>
      </c>
    </row>
    <row r="264">
      <c r="A264" t="inlineStr">
        <is>
          <t>14_7859974</t>
        </is>
      </c>
      <c r="B264" t="inlineStr"/>
      <c r="C264" t="inlineStr"/>
      <c r="D264" t="inlineStr">
        <is>
          <t>6.14.02.1</t>
        </is>
      </c>
      <c r="E264" t="inlineStr">
        <is>
          <t>MAZOWIECKIE</t>
        </is>
      </c>
      <c r="F264" t="inlineStr">
        <is>
          <t>CIECHANOWSKI</t>
        </is>
      </c>
      <c r="G264" t="inlineStr">
        <is>
          <t>OJRZEŃ</t>
        </is>
      </c>
      <c r="H264" t="inlineStr">
        <is>
          <t>1402062</t>
        </is>
      </c>
      <c r="I264" t="inlineStr">
        <is>
          <t>MŁOCK-KOPACZE</t>
        </is>
      </c>
      <c r="J264" t="inlineStr">
        <is>
          <t>0121229</t>
        </is>
      </c>
      <c r="L264" t="inlineStr">
        <is>
          <t>99999</t>
        </is>
      </c>
      <c r="M264" t="inlineStr">
        <is>
          <t>4B</t>
        </is>
      </c>
      <c r="N264" t="n">
        <v>52.79232869872989</v>
      </c>
      <c r="O264" t="n">
        <v>20.44890650390792</v>
      </c>
      <c r="P264" t="inlineStr">
        <is>
          <t>punkt adresowy podstawowy</t>
        </is>
      </c>
      <c r="Q264" t="n">
        <v>1</v>
      </c>
      <c r="R264" t="inlineStr">
        <is>
          <t>0</t>
        </is>
      </c>
      <c r="S264" t="inlineStr">
        <is>
          <t>0</t>
        </is>
      </c>
      <c r="T264" t="inlineStr">
        <is>
          <t>kat.4</t>
        </is>
      </c>
      <c r="U264" t="n">
        <v>3500</v>
      </c>
      <c r="V264" t="n">
        <v>0</v>
      </c>
    </row>
    <row r="265">
      <c r="A265" t="inlineStr">
        <is>
          <t>14_6447237</t>
        </is>
      </c>
      <c r="B265" t="inlineStr"/>
      <c r="C265" t="inlineStr"/>
      <c r="D265" t="inlineStr">
        <is>
          <t>6.14.02.1</t>
        </is>
      </c>
      <c r="E265" t="inlineStr">
        <is>
          <t>MAZOWIECKIE</t>
        </is>
      </c>
      <c r="F265" t="inlineStr">
        <is>
          <t>CIECHANOWSKI</t>
        </is>
      </c>
      <c r="G265" t="inlineStr">
        <is>
          <t>OJRZEŃ</t>
        </is>
      </c>
      <c r="H265" t="inlineStr">
        <is>
          <t>1402062</t>
        </is>
      </c>
      <c r="I265" t="inlineStr">
        <is>
          <t>MŁOCK-KOPACZE</t>
        </is>
      </c>
      <c r="J265" t="inlineStr">
        <is>
          <t>0121229</t>
        </is>
      </c>
      <c r="L265" t="inlineStr">
        <is>
          <t>99999</t>
        </is>
      </c>
      <c r="M265" t="inlineStr">
        <is>
          <t>5</t>
        </is>
      </c>
      <c r="N265" t="n">
        <v>52.79178927787343</v>
      </c>
      <c r="O265" t="n">
        <v>20.44886678216908</v>
      </c>
      <c r="P265" t="inlineStr">
        <is>
          <t>punkt adresowy podstawowy</t>
        </is>
      </c>
      <c r="Q265" t="n">
        <v>1</v>
      </c>
      <c r="R265" t="inlineStr">
        <is>
          <t>0</t>
        </is>
      </c>
      <c r="S265" t="inlineStr">
        <is>
          <t>0</t>
        </is>
      </c>
      <c r="T265" t="inlineStr">
        <is>
          <t>kat.4</t>
        </is>
      </c>
      <c r="U265" t="n">
        <v>3500</v>
      </c>
      <c r="V265" t="n">
        <v>0</v>
      </c>
    </row>
    <row r="266">
      <c r="A266" t="inlineStr">
        <is>
          <t>14_6447076</t>
        </is>
      </c>
      <c r="B266" t="inlineStr"/>
      <c r="C266" t="inlineStr"/>
      <c r="D266" t="inlineStr">
        <is>
          <t>6.14.02.1</t>
        </is>
      </c>
      <c r="E266" t="inlineStr">
        <is>
          <t>MAZOWIECKIE</t>
        </is>
      </c>
      <c r="F266" t="inlineStr">
        <is>
          <t>CIECHANOWSKI</t>
        </is>
      </c>
      <c r="G266" t="inlineStr">
        <is>
          <t>OJRZEŃ</t>
        </is>
      </c>
      <c r="H266" t="inlineStr">
        <is>
          <t>1402062</t>
        </is>
      </c>
      <c r="I266" t="inlineStr">
        <is>
          <t>MŁOCK-KOPACZE</t>
        </is>
      </c>
      <c r="J266" t="inlineStr">
        <is>
          <t>0121229</t>
        </is>
      </c>
      <c r="L266" t="inlineStr">
        <is>
          <t>99999</t>
        </is>
      </c>
      <c r="M266" t="inlineStr">
        <is>
          <t>7</t>
        </is>
      </c>
      <c r="N266" t="n">
        <v>52.79005282962097</v>
      </c>
      <c r="O266" t="n">
        <v>20.44823249846079</v>
      </c>
      <c r="P266" t="inlineStr">
        <is>
          <t>punkt adresowy podstawowy</t>
        </is>
      </c>
      <c r="Q266" t="n">
        <v>1</v>
      </c>
      <c r="R266" t="inlineStr">
        <is>
          <t>0</t>
        </is>
      </c>
      <c r="S266" t="inlineStr">
        <is>
          <t>0</t>
        </is>
      </c>
      <c r="T266" t="inlineStr">
        <is>
          <t>kat.3</t>
        </is>
      </c>
      <c r="U266" t="n">
        <v>2500</v>
      </c>
      <c r="V266" t="n">
        <v>0</v>
      </c>
    </row>
    <row r="267">
      <c r="A267" t="inlineStr">
        <is>
          <t>14_6447010</t>
        </is>
      </c>
      <c r="B267" t="inlineStr"/>
      <c r="C267" t="inlineStr"/>
      <c r="D267" t="inlineStr">
        <is>
          <t>6.14.02.1</t>
        </is>
      </c>
      <c r="E267" t="inlineStr">
        <is>
          <t>MAZOWIECKIE</t>
        </is>
      </c>
      <c r="F267" t="inlineStr">
        <is>
          <t>CIECHANOWSKI</t>
        </is>
      </c>
      <c r="G267" t="inlineStr">
        <is>
          <t>OJRZEŃ</t>
        </is>
      </c>
      <c r="H267" t="inlineStr">
        <is>
          <t>1402062</t>
        </is>
      </c>
      <c r="I267" t="inlineStr">
        <is>
          <t>MŁOCK-KOPACZE</t>
        </is>
      </c>
      <c r="J267" t="inlineStr">
        <is>
          <t>0121229</t>
        </is>
      </c>
      <c r="L267" t="inlineStr">
        <is>
          <t>99999</t>
        </is>
      </c>
      <c r="M267" t="inlineStr">
        <is>
          <t>8</t>
        </is>
      </c>
      <c r="N267" t="n">
        <v>52.78955480149262</v>
      </c>
      <c r="O267" t="n">
        <v>20.44802183395857</v>
      </c>
      <c r="P267" t="inlineStr">
        <is>
          <t>punkt adresowy podstawowy</t>
        </is>
      </c>
      <c r="Q267" t="n">
        <v>1</v>
      </c>
      <c r="R267" t="inlineStr">
        <is>
          <t>0</t>
        </is>
      </c>
      <c r="S267" t="inlineStr">
        <is>
          <t>0</t>
        </is>
      </c>
      <c r="T267" t="inlineStr">
        <is>
          <t>kat.3</t>
        </is>
      </c>
      <c r="U267" t="n">
        <v>2500</v>
      </c>
      <c r="V267" t="n">
        <v>0</v>
      </c>
    </row>
    <row r="268">
      <c r="A268" t="inlineStr">
        <is>
          <t>14_6448503</t>
        </is>
      </c>
      <c r="B268" t="inlineStr"/>
      <c r="C268" t="inlineStr"/>
      <c r="D268" t="inlineStr">
        <is>
          <t>6.14.02.1</t>
        </is>
      </c>
      <c r="E268" t="inlineStr">
        <is>
          <t>MAZOWIECKIE</t>
        </is>
      </c>
      <c r="F268" t="inlineStr">
        <is>
          <t>CIECHANOWSKI</t>
        </is>
      </c>
      <c r="G268" t="inlineStr">
        <is>
          <t>OJRZEŃ</t>
        </is>
      </c>
      <c r="H268" t="inlineStr">
        <is>
          <t>1402062</t>
        </is>
      </c>
      <c r="I268" t="inlineStr">
        <is>
          <t>MŁOCK</t>
        </is>
      </c>
      <c r="J268" t="inlineStr">
        <is>
          <t>0121212</t>
        </is>
      </c>
      <c r="L268" t="inlineStr">
        <is>
          <t>99999</t>
        </is>
      </c>
      <c r="M268" t="inlineStr">
        <is>
          <t>85</t>
        </is>
      </c>
      <c r="N268" t="n">
        <v>52.78911376596767</v>
      </c>
      <c r="O268" t="n">
        <v>20.45306305284312</v>
      </c>
      <c r="P268" t="inlineStr">
        <is>
          <t>punkt adresowy podstawowy</t>
        </is>
      </c>
      <c r="Q268" t="n">
        <v>1</v>
      </c>
      <c r="R268" t="inlineStr">
        <is>
          <t>0</t>
        </is>
      </c>
      <c r="S268" t="inlineStr">
        <is>
          <t>0</t>
        </is>
      </c>
      <c r="T268" t="inlineStr">
        <is>
          <t>kat.4</t>
        </is>
      </c>
      <c r="U268" t="n">
        <v>3500</v>
      </c>
      <c r="V268" t="n">
        <v>0</v>
      </c>
    </row>
    <row r="269">
      <c r="A269" t="inlineStr">
        <is>
          <t>14_6448696</t>
        </is>
      </c>
      <c r="B269" t="inlineStr"/>
      <c r="C269" t="inlineStr"/>
      <c r="D269" t="inlineStr">
        <is>
          <t>6.14.02.1</t>
        </is>
      </c>
      <c r="E269" t="inlineStr">
        <is>
          <t>MAZOWIECKIE</t>
        </is>
      </c>
      <c r="F269" t="inlineStr">
        <is>
          <t>CIECHANOWSKI</t>
        </is>
      </c>
      <c r="G269" t="inlineStr">
        <is>
          <t>OJRZEŃ</t>
        </is>
      </c>
      <c r="H269" t="inlineStr">
        <is>
          <t>1402062</t>
        </is>
      </c>
      <c r="I269" t="inlineStr">
        <is>
          <t>MŁOCK</t>
        </is>
      </c>
      <c r="J269" t="inlineStr">
        <is>
          <t>0121212</t>
        </is>
      </c>
      <c r="L269" t="inlineStr">
        <is>
          <t>99999</t>
        </is>
      </c>
      <c r="M269" t="inlineStr">
        <is>
          <t>84</t>
        </is>
      </c>
      <c r="N269" t="n">
        <v>52.78995493871691</v>
      </c>
      <c r="O269" t="n">
        <v>20.45379515209132</v>
      </c>
      <c r="P269" t="inlineStr">
        <is>
          <t>punkt adresowy podstawowy</t>
        </is>
      </c>
      <c r="Q269" t="n">
        <v>1</v>
      </c>
      <c r="R269" t="inlineStr">
        <is>
          <t>0</t>
        </is>
      </c>
      <c r="S269" t="inlineStr">
        <is>
          <t>0</t>
        </is>
      </c>
      <c r="T269" t="inlineStr">
        <is>
          <t>kat.2</t>
        </is>
      </c>
      <c r="U269" t="n">
        <v>1500</v>
      </c>
      <c r="V269" t="n">
        <v>0</v>
      </c>
    </row>
    <row r="270">
      <c r="A270" t="inlineStr">
        <is>
          <t>14_6448821</t>
        </is>
      </c>
      <c r="B270" t="inlineStr"/>
      <c r="C270" t="inlineStr"/>
      <c r="D270" t="inlineStr">
        <is>
          <t>6.14.02.1</t>
        </is>
      </c>
      <c r="E270" t="inlineStr">
        <is>
          <t>MAZOWIECKIE</t>
        </is>
      </c>
      <c r="F270" t="inlineStr">
        <is>
          <t>CIECHANOWSKI</t>
        </is>
      </c>
      <c r="G270" t="inlineStr">
        <is>
          <t>OJRZEŃ</t>
        </is>
      </c>
      <c r="H270" t="inlineStr">
        <is>
          <t>1402062</t>
        </is>
      </c>
      <c r="I270" t="inlineStr">
        <is>
          <t>MŁOCK</t>
        </is>
      </c>
      <c r="J270" t="inlineStr">
        <is>
          <t>0121212</t>
        </is>
      </c>
      <c r="L270" t="inlineStr">
        <is>
          <t>99999</t>
        </is>
      </c>
      <c r="M270" t="inlineStr">
        <is>
          <t>83</t>
        </is>
      </c>
      <c r="N270" t="n">
        <v>52.7900577618258</v>
      </c>
      <c r="O270" t="n">
        <v>20.45429113929326</v>
      </c>
      <c r="P270" t="inlineStr">
        <is>
          <t>punkt adresowy podstawowy</t>
        </is>
      </c>
      <c r="Q270" t="n">
        <v>1</v>
      </c>
      <c r="R270" t="inlineStr">
        <is>
          <t>0</t>
        </is>
      </c>
      <c r="S270" t="inlineStr">
        <is>
          <t>0</t>
        </is>
      </c>
      <c r="T270" t="inlineStr">
        <is>
          <t>kat.2</t>
        </is>
      </c>
      <c r="U270" t="n">
        <v>1500</v>
      </c>
      <c r="V270" t="n">
        <v>0</v>
      </c>
    </row>
    <row r="271">
      <c r="A271" t="inlineStr">
        <is>
          <t>14_6449522</t>
        </is>
      </c>
      <c r="B271" t="inlineStr"/>
      <c r="C271" t="inlineStr"/>
      <c r="D271" t="inlineStr">
        <is>
          <t>6.14.02.1</t>
        </is>
      </c>
      <c r="E271" t="inlineStr">
        <is>
          <t>MAZOWIECKIE</t>
        </is>
      </c>
      <c r="F271" t="inlineStr">
        <is>
          <t>CIECHANOWSKI</t>
        </is>
      </c>
      <c r="G271" t="inlineStr">
        <is>
          <t>OJRZEŃ</t>
        </is>
      </c>
      <c r="H271" t="inlineStr">
        <is>
          <t>1402062</t>
        </is>
      </c>
      <c r="I271" t="inlineStr">
        <is>
          <t>MŁOCK</t>
        </is>
      </c>
      <c r="J271" t="inlineStr">
        <is>
          <t>0121212</t>
        </is>
      </c>
      <c r="L271" t="inlineStr">
        <is>
          <t>99999</t>
        </is>
      </c>
      <c r="M271" t="inlineStr">
        <is>
          <t>79</t>
        </is>
      </c>
      <c r="N271" t="n">
        <v>52.7903628548463</v>
      </c>
      <c r="O271" t="n">
        <v>20.45691189874769</v>
      </c>
      <c r="P271" t="inlineStr">
        <is>
          <t>punkt adresowy podstawowy</t>
        </is>
      </c>
      <c r="Q271" t="n">
        <v>1</v>
      </c>
      <c r="R271" t="inlineStr">
        <is>
          <t>0</t>
        </is>
      </c>
      <c r="S271" t="inlineStr">
        <is>
          <t>0</t>
        </is>
      </c>
      <c r="T271" t="inlineStr">
        <is>
          <t>kat.2</t>
        </is>
      </c>
      <c r="U271" t="n">
        <v>1500</v>
      </c>
      <c r="V271" t="n">
        <v>0</v>
      </c>
    </row>
    <row r="272">
      <c r="A272" t="inlineStr">
        <is>
          <t>14_6449325</t>
        </is>
      </c>
      <c r="B272" t="inlineStr"/>
      <c r="C272" t="inlineStr"/>
      <c r="D272" t="inlineStr">
        <is>
          <t>6.14.02.1</t>
        </is>
      </c>
      <c r="E272" t="inlineStr">
        <is>
          <t>MAZOWIECKIE</t>
        </is>
      </c>
      <c r="F272" t="inlineStr">
        <is>
          <t>CIECHANOWSKI</t>
        </is>
      </c>
      <c r="G272" t="inlineStr">
        <is>
          <t>OJRZEŃ</t>
        </is>
      </c>
      <c r="H272" t="inlineStr">
        <is>
          <t>1402062</t>
        </is>
      </c>
      <c r="I272" t="inlineStr">
        <is>
          <t>MŁOCK</t>
        </is>
      </c>
      <c r="J272" t="inlineStr">
        <is>
          <t>0121212</t>
        </is>
      </c>
      <c r="L272" t="inlineStr">
        <is>
          <t>99999</t>
        </is>
      </c>
      <c r="M272" t="inlineStr">
        <is>
          <t>80</t>
        </is>
      </c>
      <c r="N272" t="n">
        <v>52.79025715676624</v>
      </c>
      <c r="O272" t="n">
        <v>20.45622167750942</v>
      </c>
      <c r="P272" t="inlineStr">
        <is>
          <t>punkt adresowy podstawowy</t>
        </is>
      </c>
      <c r="Q272" t="n">
        <v>1</v>
      </c>
      <c r="R272" t="inlineStr">
        <is>
          <t>0</t>
        </is>
      </c>
      <c r="S272" t="inlineStr">
        <is>
          <t>0</t>
        </is>
      </c>
      <c r="T272" t="inlineStr">
        <is>
          <t>kat.2</t>
        </is>
      </c>
      <c r="U272" t="n">
        <v>1500</v>
      </c>
      <c r="V272" t="n">
        <v>0</v>
      </c>
    </row>
    <row r="273">
      <c r="A273" t="inlineStr">
        <is>
          <t>14_6449246</t>
        </is>
      </c>
      <c r="B273" t="inlineStr"/>
      <c r="C273" t="inlineStr"/>
      <c r="D273" t="inlineStr">
        <is>
          <t>6.14.02.1</t>
        </is>
      </c>
      <c r="E273" t="inlineStr">
        <is>
          <t>MAZOWIECKIE</t>
        </is>
      </c>
      <c r="F273" t="inlineStr">
        <is>
          <t>CIECHANOWSKI</t>
        </is>
      </c>
      <c r="G273" t="inlineStr">
        <is>
          <t>OJRZEŃ</t>
        </is>
      </c>
      <c r="H273" t="inlineStr">
        <is>
          <t>1402062</t>
        </is>
      </c>
      <c r="I273" t="inlineStr">
        <is>
          <t>MŁOCK</t>
        </is>
      </c>
      <c r="J273" t="inlineStr">
        <is>
          <t>0121212</t>
        </is>
      </c>
      <c r="L273" t="inlineStr">
        <is>
          <t>99999</t>
        </is>
      </c>
      <c r="M273" t="inlineStr">
        <is>
          <t>81</t>
        </is>
      </c>
      <c r="N273" t="n">
        <v>52.7894757751828</v>
      </c>
      <c r="O273" t="n">
        <v>20.45591453743179</v>
      </c>
      <c r="P273" t="inlineStr">
        <is>
          <t>punkt adresowy podstawowy</t>
        </is>
      </c>
      <c r="Q273" t="n">
        <v>1</v>
      </c>
      <c r="R273" t="inlineStr">
        <is>
          <t>0</t>
        </is>
      </c>
      <c r="S273" t="inlineStr">
        <is>
          <t>0</t>
        </is>
      </c>
      <c r="T273" t="inlineStr">
        <is>
          <t>kat.10</t>
        </is>
      </c>
      <c r="U273" t="n">
        <v>9500</v>
      </c>
      <c r="V273" t="n">
        <v>0</v>
      </c>
    </row>
    <row r="274">
      <c r="A274" t="inlineStr">
        <is>
          <t>14_6449360</t>
        </is>
      </c>
      <c r="B274" t="inlineStr"/>
      <c r="C274" t="inlineStr"/>
      <c r="D274" t="inlineStr">
        <is>
          <t>6.14.02.1</t>
        </is>
      </c>
      <c r="E274" t="inlineStr">
        <is>
          <t>MAZOWIECKIE</t>
        </is>
      </c>
      <c r="F274" t="inlineStr">
        <is>
          <t>CIECHANOWSKI</t>
        </is>
      </c>
      <c r="G274" t="inlineStr">
        <is>
          <t>OJRZEŃ</t>
        </is>
      </c>
      <c r="H274" t="inlineStr">
        <is>
          <t>1402062</t>
        </is>
      </c>
      <c r="I274" t="inlineStr">
        <is>
          <t>MŁOCK</t>
        </is>
      </c>
      <c r="J274" t="inlineStr">
        <is>
          <t>0121212</t>
        </is>
      </c>
      <c r="L274" t="inlineStr">
        <is>
          <t>99999</t>
        </is>
      </c>
      <c r="M274" t="inlineStr">
        <is>
          <t>81A</t>
        </is>
      </c>
      <c r="N274" t="n">
        <v>52.78938050110812</v>
      </c>
      <c r="O274" t="n">
        <v>20.45630684706687</v>
      </c>
      <c r="P274" t="inlineStr">
        <is>
          <t>punkt adresowy podstawowy</t>
        </is>
      </c>
      <c r="Q274" t="n">
        <v>1</v>
      </c>
      <c r="R274" t="inlineStr">
        <is>
          <t>0</t>
        </is>
      </c>
      <c r="S274" t="inlineStr">
        <is>
          <t>0</t>
        </is>
      </c>
      <c r="T274" t="inlineStr">
        <is>
          <t>kat.8</t>
        </is>
      </c>
      <c r="U274" t="n">
        <v>7500</v>
      </c>
      <c r="V274" t="n">
        <v>0</v>
      </c>
    </row>
    <row r="275">
      <c r="A275" t="inlineStr">
        <is>
          <t>14_6450518</t>
        </is>
      </c>
      <c r="B275" t="inlineStr"/>
      <c r="C275" t="inlineStr"/>
      <c r="D275" t="inlineStr">
        <is>
          <t>6.14.02.1</t>
        </is>
      </c>
      <c r="E275" t="inlineStr">
        <is>
          <t>MAZOWIECKIE</t>
        </is>
      </c>
      <c r="F275" t="inlineStr">
        <is>
          <t>CIECHANOWSKI</t>
        </is>
      </c>
      <c r="G275" t="inlineStr">
        <is>
          <t>OJRZEŃ</t>
        </is>
      </c>
      <c r="H275" t="inlineStr">
        <is>
          <t>1402062</t>
        </is>
      </c>
      <c r="I275" t="inlineStr">
        <is>
          <t>MŁOCK</t>
        </is>
      </c>
      <c r="J275" t="inlineStr">
        <is>
          <t>0121212</t>
        </is>
      </c>
      <c r="L275" t="inlineStr">
        <is>
          <t>99999</t>
        </is>
      </c>
      <c r="M275" t="inlineStr">
        <is>
          <t>76</t>
        </is>
      </c>
      <c r="N275" t="n">
        <v>52.7900397652953</v>
      </c>
      <c r="O275" t="n">
        <v>20.46076045035073</v>
      </c>
      <c r="P275" t="inlineStr">
        <is>
          <t>punkt adresowy podstawowy</t>
        </is>
      </c>
      <c r="Q275" t="n">
        <v>1</v>
      </c>
      <c r="R275" t="inlineStr">
        <is>
          <t>0</t>
        </is>
      </c>
      <c r="S275" t="inlineStr">
        <is>
          <t>0</t>
        </is>
      </c>
      <c r="T275" t="inlineStr">
        <is>
          <t>kat.1</t>
        </is>
      </c>
      <c r="U275" t="n">
        <v>500</v>
      </c>
      <c r="V275" t="n">
        <v>0</v>
      </c>
    </row>
    <row r="276">
      <c r="A276" t="inlineStr">
        <is>
          <t>14_6450028</t>
        </is>
      </c>
      <c r="B276" t="inlineStr"/>
      <c r="C276" t="inlineStr"/>
      <c r="D276" t="inlineStr">
        <is>
          <t>6.14.02.1</t>
        </is>
      </c>
      <c r="E276" t="inlineStr">
        <is>
          <t>MAZOWIECKIE</t>
        </is>
      </c>
      <c r="F276" t="inlineStr">
        <is>
          <t>CIECHANOWSKI</t>
        </is>
      </c>
      <c r="G276" t="inlineStr">
        <is>
          <t>OJRZEŃ</t>
        </is>
      </c>
      <c r="H276" t="inlineStr">
        <is>
          <t>1402062</t>
        </is>
      </c>
      <c r="I276" t="inlineStr">
        <is>
          <t>MŁOCK</t>
        </is>
      </c>
      <c r="J276" t="inlineStr">
        <is>
          <t>0121212</t>
        </is>
      </c>
      <c r="L276" t="inlineStr">
        <is>
          <t>99999</t>
        </is>
      </c>
      <c r="M276" t="inlineStr">
        <is>
          <t>97</t>
        </is>
      </c>
      <c r="N276" t="n">
        <v>52.79040989106002</v>
      </c>
      <c r="O276" t="n">
        <v>20.45881571406144</v>
      </c>
      <c r="P276" t="inlineStr">
        <is>
          <t>punkt adresowy podstawowy</t>
        </is>
      </c>
      <c r="Q276" t="n">
        <v>1</v>
      </c>
      <c r="R276" t="inlineStr">
        <is>
          <t>0</t>
        </is>
      </c>
      <c r="S276" t="inlineStr">
        <is>
          <t>0</t>
        </is>
      </c>
      <c r="T276" t="inlineStr">
        <is>
          <t>kat.1</t>
        </is>
      </c>
      <c r="U276" t="n">
        <v>500</v>
      </c>
      <c r="V276" t="n">
        <v>0</v>
      </c>
    </row>
    <row r="277">
      <c r="A277" t="inlineStr">
        <is>
          <t>14_6450479</t>
        </is>
      </c>
      <c r="B277" t="inlineStr"/>
      <c r="C277" t="inlineStr"/>
      <c r="D277" t="inlineStr">
        <is>
          <t>6.14.02.1</t>
        </is>
      </c>
      <c r="E277" t="inlineStr">
        <is>
          <t>MAZOWIECKIE</t>
        </is>
      </c>
      <c r="F277" t="inlineStr">
        <is>
          <t>CIECHANOWSKI</t>
        </is>
      </c>
      <c r="G277" t="inlineStr">
        <is>
          <t>OJRZEŃ</t>
        </is>
      </c>
      <c r="H277" t="inlineStr">
        <is>
          <t>1402062</t>
        </is>
      </c>
      <c r="I277" t="inlineStr">
        <is>
          <t>MŁOCK</t>
        </is>
      </c>
      <c r="J277" t="inlineStr">
        <is>
          <t>0121212</t>
        </is>
      </c>
      <c r="L277" t="inlineStr">
        <is>
          <t>99999</t>
        </is>
      </c>
      <c r="M277" t="inlineStr">
        <is>
          <t>77</t>
        </is>
      </c>
      <c r="N277" t="n">
        <v>52.79162349291636</v>
      </c>
      <c r="O277" t="n">
        <v>20.46066863417463</v>
      </c>
      <c r="P277" t="inlineStr">
        <is>
          <t>punkt adresowy podstawowy</t>
        </is>
      </c>
      <c r="Q277" t="n">
        <v>1</v>
      </c>
      <c r="R277" t="inlineStr">
        <is>
          <t>0</t>
        </is>
      </c>
      <c r="S277" t="inlineStr">
        <is>
          <t>0</t>
        </is>
      </c>
      <c r="T277" t="inlineStr">
        <is>
          <t>kat.6</t>
        </is>
      </c>
      <c r="U277" t="n">
        <v>5500</v>
      </c>
      <c r="V277" t="n">
        <v>0</v>
      </c>
    </row>
    <row r="278">
      <c r="A278" t="inlineStr">
        <is>
          <t>14_3996088</t>
        </is>
      </c>
      <c r="B278" t="inlineStr"/>
      <c r="C278" t="inlineStr"/>
      <c r="D278" t="inlineStr">
        <is>
          <t>6.14.02.1</t>
        </is>
      </c>
      <c r="E278" t="inlineStr">
        <is>
          <t>MAZOWIECKIE</t>
        </is>
      </c>
      <c r="F278" t="inlineStr">
        <is>
          <t>CIECHANOWSKI</t>
        </is>
      </c>
      <c r="G278" t="inlineStr">
        <is>
          <t>OJRZEŃ</t>
        </is>
      </c>
      <c r="H278" t="inlineStr">
        <is>
          <t>1402062</t>
        </is>
      </c>
      <c r="I278" t="inlineStr">
        <is>
          <t>MŁOCK</t>
        </is>
      </c>
      <c r="J278" t="inlineStr">
        <is>
          <t>0121212</t>
        </is>
      </c>
      <c r="L278" t="inlineStr">
        <is>
          <t>99999</t>
        </is>
      </c>
      <c r="M278" t="inlineStr">
        <is>
          <t>78</t>
        </is>
      </c>
      <c r="N278" t="n">
        <v>52.79152239266278</v>
      </c>
      <c r="O278" t="n">
        <v>20.46160404041193</v>
      </c>
      <c r="P278" t="inlineStr">
        <is>
          <t>punkt adresowy podstawowy</t>
        </is>
      </c>
      <c r="Q278" t="n">
        <v>1</v>
      </c>
      <c r="R278" t="inlineStr">
        <is>
          <t>0</t>
        </is>
      </c>
      <c r="S278" t="inlineStr">
        <is>
          <t>0</t>
        </is>
      </c>
      <c r="T278" t="inlineStr">
        <is>
          <t>kat.4</t>
        </is>
      </c>
      <c r="U278" t="n">
        <v>3500</v>
      </c>
      <c r="V278" t="n">
        <v>0</v>
      </c>
    </row>
    <row r="279">
      <c r="A279" t="inlineStr">
        <is>
          <t>14_6461032</t>
        </is>
      </c>
      <c r="B279" t="inlineStr"/>
      <c r="C279" t="inlineStr"/>
      <c r="D279" t="inlineStr">
        <is>
          <t>6.14.02.1</t>
        </is>
      </c>
      <c r="E279" t="inlineStr">
        <is>
          <t>MAZOWIECKIE</t>
        </is>
      </c>
      <c r="F279" t="inlineStr">
        <is>
          <t>CIECHANOWSKI</t>
        </is>
      </c>
      <c r="G279" t="inlineStr">
        <is>
          <t>OJRZEŃ</t>
        </is>
      </c>
      <c r="H279" t="inlineStr">
        <is>
          <t>1402062</t>
        </is>
      </c>
      <c r="I279" t="inlineStr">
        <is>
          <t>GOSTOMIN</t>
        </is>
      </c>
      <c r="J279" t="inlineStr">
        <is>
          <t>0121100</t>
        </is>
      </c>
      <c r="L279" t="inlineStr">
        <is>
          <t>99999</t>
        </is>
      </c>
      <c r="M279" t="inlineStr">
        <is>
          <t>28</t>
        </is>
      </c>
      <c r="N279" t="n">
        <v>52.79658613910092</v>
      </c>
      <c r="O279" t="n">
        <v>20.49571090459752</v>
      </c>
      <c r="P279" t="inlineStr">
        <is>
          <t>punkt adresowy podstawowy</t>
        </is>
      </c>
      <c r="Q279" t="n">
        <v>1</v>
      </c>
      <c r="R279" t="inlineStr">
        <is>
          <t>0</t>
        </is>
      </c>
      <c r="S279" t="inlineStr">
        <is>
          <t>0</t>
        </is>
      </c>
      <c r="T279" t="inlineStr">
        <is>
          <t>kat.3</t>
        </is>
      </c>
      <c r="U279" t="n">
        <v>2500</v>
      </c>
      <c r="V279" t="n">
        <v>0</v>
      </c>
    </row>
    <row r="280">
      <c r="A280" t="inlineStr">
        <is>
          <t>14_6460907</t>
        </is>
      </c>
      <c r="B280" t="inlineStr"/>
      <c r="C280" t="inlineStr"/>
      <c r="D280" t="inlineStr">
        <is>
          <t>6.14.02.1</t>
        </is>
      </c>
      <c r="E280" t="inlineStr">
        <is>
          <t>MAZOWIECKIE</t>
        </is>
      </c>
      <c r="F280" t="inlineStr">
        <is>
          <t>CIECHANOWSKI</t>
        </is>
      </c>
      <c r="G280" t="inlineStr">
        <is>
          <t>OJRZEŃ</t>
        </is>
      </c>
      <c r="H280" t="inlineStr">
        <is>
          <t>1402062</t>
        </is>
      </c>
      <c r="I280" t="inlineStr">
        <is>
          <t>GOSTOMIN</t>
        </is>
      </c>
      <c r="J280" t="inlineStr">
        <is>
          <t>0121100</t>
        </is>
      </c>
      <c r="L280" t="inlineStr">
        <is>
          <t>99999</t>
        </is>
      </c>
      <c r="M280" t="inlineStr">
        <is>
          <t>23</t>
        </is>
      </c>
      <c r="N280" t="n">
        <v>52.79681883769322</v>
      </c>
      <c r="O280" t="n">
        <v>20.49529579992768</v>
      </c>
      <c r="P280" t="inlineStr">
        <is>
          <t>punkt adresowy podstawowy</t>
        </is>
      </c>
      <c r="Q280" t="n">
        <v>1</v>
      </c>
      <c r="R280" t="inlineStr">
        <is>
          <t>0</t>
        </is>
      </c>
      <c r="S280" t="inlineStr">
        <is>
          <t>0</t>
        </is>
      </c>
      <c r="T280" t="inlineStr">
        <is>
          <t>kat.3</t>
        </is>
      </c>
      <c r="U280" t="n">
        <v>2500</v>
      </c>
      <c r="V280" t="n">
        <v>0</v>
      </c>
    </row>
    <row r="281">
      <c r="A281" t="inlineStr">
        <is>
          <t>14_6460833</t>
        </is>
      </c>
      <c r="B281" t="inlineStr"/>
      <c r="C281" t="inlineStr"/>
      <c r="D281" t="inlineStr">
        <is>
          <t>6.14.02.1</t>
        </is>
      </c>
      <c r="E281" t="inlineStr">
        <is>
          <t>MAZOWIECKIE</t>
        </is>
      </c>
      <c r="F281" t="inlineStr">
        <is>
          <t>CIECHANOWSKI</t>
        </is>
      </c>
      <c r="G281" t="inlineStr">
        <is>
          <t>OJRZEŃ</t>
        </is>
      </c>
      <c r="H281" t="inlineStr">
        <is>
          <t>1402062</t>
        </is>
      </c>
      <c r="I281" t="inlineStr">
        <is>
          <t>GOSTOMIN</t>
        </is>
      </c>
      <c r="J281" t="inlineStr">
        <is>
          <t>0121100</t>
        </is>
      </c>
      <c r="L281" t="inlineStr">
        <is>
          <t>99999</t>
        </is>
      </c>
      <c r="M281" t="inlineStr">
        <is>
          <t>24</t>
        </is>
      </c>
      <c r="N281" t="n">
        <v>52.79638120568673</v>
      </c>
      <c r="O281" t="n">
        <v>20.49507286786558</v>
      </c>
      <c r="P281" t="inlineStr">
        <is>
          <t>punkt adresowy podstawowy</t>
        </is>
      </c>
      <c r="Q281" t="n">
        <v>1</v>
      </c>
      <c r="R281" t="inlineStr">
        <is>
          <t>0</t>
        </is>
      </c>
      <c r="S281" t="inlineStr">
        <is>
          <t>0</t>
        </is>
      </c>
      <c r="T281" t="inlineStr">
        <is>
          <t>kat.3</t>
        </is>
      </c>
      <c r="U281" t="n">
        <v>2500</v>
      </c>
      <c r="V281" t="n">
        <v>0</v>
      </c>
    </row>
    <row r="282">
      <c r="A282" t="inlineStr">
        <is>
          <t>14_6452957</t>
        </is>
      </c>
      <c r="B282" t="inlineStr"/>
      <c r="C282" t="inlineStr"/>
      <c r="D282" t="inlineStr">
        <is>
          <t>6.14.02.1</t>
        </is>
      </c>
      <c r="E282" t="inlineStr">
        <is>
          <t>MAZOWIECKIE</t>
        </is>
      </c>
      <c r="F282" t="inlineStr">
        <is>
          <t>CIECHANOWSKI</t>
        </is>
      </c>
      <c r="G282" t="inlineStr">
        <is>
          <t>OJRZEŃ</t>
        </is>
      </c>
      <c r="H282" t="inlineStr">
        <is>
          <t>1402062</t>
        </is>
      </c>
      <c r="I282" t="inlineStr">
        <is>
          <t>MŁOCK</t>
        </is>
      </c>
      <c r="J282" t="inlineStr">
        <is>
          <t>0121212</t>
        </is>
      </c>
      <c r="L282" t="inlineStr">
        <is>
          <t>99999</t>
        </is>
      </c>
      <c r="M282" t="inlineStr">
        <is>
          <t>40A</t>
        </is>
      </c>
      <c r="N282" t="n">
        <v>52.79240285832794</v>
      </c>
      <c r="O282" t="n">
        <v>20.46973134946102</v>
      </c>
      <c r="P282" t="inlineStr">
        <is>
          <t>punkt adresowy podstawowy</t>
        </is>
      </c>
      <c r="Q282" t="n">
        <v>1</v>
      </c>
      <c r="R282" t="inlineStr">
        <is>
          <t>0</t>
        </is>
      </c>
      <c r="S282" t="inlineStr">
        <is>
          <t>0</t>
        </is>
      </c>
      <c r="T282" t="inlineStr">
        <is>
          <t>kat.1</t>
        </is>
      </c>
      <c r="U282" t="n">
        <v>500</v>
      </c>
      <c r="V282" t="n">
        <v>0</v>
      </c>
    </row>
    <row r="283">
      <c r="A283" t="inlineStr">
        <is>
          <t>14_6460468</t>
        </is>
      </c>
      <c r="B283" t="inlineStr"/>
      <c r="C283" t="inlineStr"/>
      <c r="D283" t="inlineStr">
        <is>
          <t>6.14.02.1</t>
        </is>
      </c>
      <c r="E283" t="inlineStr">
        <is>
          <t>MAZOWIECKIE</t>
        </is>
      </c>
      <c r="F283" t="inlineStr">
        <is>
          <t>CIECHANOWSKI</t>
        </is>
      </c>
      <c r="G283" t="inlineStr">
        <is>
          <t>OJRZEŃ</t>
        </is>
      </c>
      <c r="H283" t="inlineStr">
        <is>
          <t>1402062</t>
        </is>
      </c>
      <c r="I283" t="inlineStr">
        <is>
          <t>GOSTOMIN</t>
        </is>
      </c>
      <c r="J283" t="inlineStr">
        <is>
          <t>0121100</t>
        </is>
      </c>
      <c r="L283" t="inlineStr">
        <is>
          <t>99999</t>
        </is>
      </c>
      <c r="M283" t="inlineStr">
        <is>
          <t>32</t>
        </is>
      </c>
      <c r="N283" t="n">
        <v>52.79758605941959</v>
      </c>
      <c r="O283" t="n">
        <v>20.49365146634983</v>
      </c>
      <c r="P283" t="inlineStr">
        <is>
          <t>punkt adresowy podstawowy</t>
        </is>
      </c>
      <c r="Q283" t="n">
        <v>1</v>
      </c>
      <c r="R283" t="inlineStr">
        <is>
          <t>0</t>
        </is>
      </c>
      <c r="S283" t="inlineStr">
        <is>
          <t>0</t>
        </is>
      </c>
      <c r="T283" t="inlineStr">
        <is>
          <t>kat.2</t>
        </is>
      </c>
      <c r="U283" t="n">
        <v>1500</v>
      </c>
      <c r="V283" t="n">
        <v>0</v>
      </c>
    </row>
    <row r="284">
      <c r="A284" t="inlineStr">
        <is>
          <t>14_6460995</t>
        </is>
      </c>
      <c r="B284" t="inlineStr"/>
      <c r="C284" t="inlineStr"/>
      <c r="D284" t="inlineStr">
        <is>
          <t>6.14.02.1</t>
        </is>
      </c>
      <c r="E284" t="inlineStr">
        <is>
          <t>MAZOWIECKIE</t>
        </is>
      </c>
      <c r="F284" t="inlineStr">
        <is>
          <t>CIECHANOWSKI</t>
        </is>
      </c>
      <c r="G284" t="inlineStr">
        <is>
          <t>OJRZEŃ</t>
        </is>
      </c>
      <c r="H284" t="inlineStr">
        <is>
          <t>1402062</t>
        </is>
      </c>
      <c r="I284" t="inlineStr">
        <is>
          <t>GOSTOMIN</t>
        </is>
      </c>
      <c r="J284" t="inlineStr">
        <is>
          <t>0121100</t>
        </is>
      </c>
      <c r="L284" t="inlineStr">
        <is>
          <t>99999</t>
        </is>
      </c>
      <c r="M284" t="inlineStr">
        <is>
          <t>18</t>
        </is>
      </c>
      <c r="N284" t="n">
        <v>52.79794520424758</v>
      </c>
      <c r="O284" t="n">
        <v>20.49560829478738</v>
      </c>
      <c r="P284" t="inlineStr">
        <is>
          <t>punkt adresowy podstawowy</t>
        </is>
      </c>
      <c r="Q284" t="n">
        <v>1</v>
      </c>
      <c r="R284" t="inlineStr">
        <is>
          <t>0</t>
        </is>
      </c>
      <c r="S284" t="inlineStr">
        <is>
          <t>0</t>
        </is>
      </c>
      <c r="T284" t="inlineStr">
        <is>
          <t>kat.5</t>
        </is>
      </c>
      <c r="U284" t="n">
        <v>4500</v>
      </c>
      <c r="V284" t="n">
        <v>0</v>
      </c>
    </row>
    <row r="285">
      <c r="A285" t="inlineStr">
        <is>
          <t>14_6460659</t>
        </is>
      </c>
      <c r="B285" t="inlineStr"/>
      <c r="C285" t="inlineStr"/>
      <c r="D285" t="inlineStr">
        <is>
          <t>6.14.02.1</t>
        </is>
      </c>
      <c r="E285" t="inlineStr">
        <is>
          <t>MAZOWIECKIE</t>
        </is>
      </c>
      <c r="F285" t="inlineStr">
        <is>
          <t>CIECHANOWSKI</t>
        </is>
      </c>
      <c r="G285" t="inlineStr">
        <is>
          <t>OJRZEŃ</t>
        </is>
      </c>
      <c r="H285" t="inlineStr">
        <is>
          <t>1402062</t>
        </is>
      </c>
      <c r="I285" t="inlineStr">
        <is>
          <t>GOSTOMIN</t>
        </is>
      </c>
      <c r="J285" t="inlineStr">
        <is>
          <t>0121100</t>
        </is>
      </c>
      <c r="L285" t="inlineStr">
        <is>
          <t>99999</t>
        </is>
      </c>
      <c r="M285" t="inlineStr">
        <is>
          <t>30</t>
        </is>
      </c>
      <c r="N285" t="n">
        <v>52.79778408616602</v>
      </c>
      <c r="O285" t="n">
        <v>20.49452473393461</v>
      </c>
      <c r="P285" t="inlineStr">
        <is>
          <t>punkt adresowy podstawowy</t>
        </is>
      </c>
      <c r="Q285" t="n">
        <v>1</v>
      </c>
      <c r="R285" t="inlineStr">
        <is>
          <t>0</t>
        </is>
      </c>
      <c r="S285" t="inlineStr">
        <is>
          <t>0</t>
        </is>
      </c>
      <c r="T285" t="inlineStr">
        <is>
          <t>kat.2</t>
        </is>
      </c>
      <c r="U285" t="n">
        <v>1500</v>
      </c>
      <c r="V285" t="n">
        <v>0</v>
      </c>
    </row>
    <row r="286">
      <c r="A286" t="inlineStr">
        <is>
          <t>14_6461116</t>
        </is>
      </c>
      <c r="B286" t="inlineStr"/>
      <c r="C286" t="inlineStr"/>
      <c r="D286" t="inlineStr">
        <is>
          <t>6.14.02.1</t>
        </is>
      </c>
      <c r="E286" t="inlineStr">
        <is>
          <t>MAZOWIECKIE</t>
        </is>
      </c>
      <c r="F286" t="inlineStr">
        <is>
          <t>CIECHANOWSKI</t>
        </is>
      </c>
      <c r="G286" t="inlineStr">
        <is>
          <t>OJRZEŃ</t>
        </is>
      </c>
      <c r="H286" t="inlineStr">
        <is>
          <t>1402062</t>
        </is>
      </c>
      <c r="I286" t="inlineStr">
        <is>
          <t>GOSTOMIN</t>
        </is>
      </c>
      <c r="J286" t="inlineStr">
        <is>
          <t>0121100</t>
        </is>
      </c>
      <c r="L286" t="inlineStr">
        <is>
          <t>99999</t>
        </is>
      </c>
      <c r="M286" t="inlineStr">
        <is>
          <t>33</t>
        </is>
      </c>
      <c r="N286" t="n">
        <v>52.79696990415318</v>
      </c>
      <c r="O286" t="n">
        <v>20.4959712651301</v>
      </c>
      <c r="P286" t="inlineStr">
        <is>
          <t>punkt adresowy podstawowy</t>
        </is>
      </c>
      <c r="Q286" t="n">
        <v>1</v>
      </c>
      <c r="R286" t="inlineStr">
        <is>
          <t>0</t>
        </is>
      </c>
      <c r="S286" t="inlineStr">
        <is>
          <t>0</t>
        </is>
      </c>
      <c r="T286" t="inlineStr">
        <is>
          <t>kat.3</t>
        </is>
      </c>
      <c r="U286" t="n">
        <v>2500</v>
      </c>
      <c r="V286" t="n">
        <v>0</v>
      </c>
    </row>
    <row r="287">
      <c r="A287" t="inlineStr">
        <is>
          <t>14_6461175</t>
        </is>
      </c>
      <c r="B287" t="inlineStr"/>
      <c r="C287" t="inlineStr"/>
      <c r="D287" t="inlineStr">
        <is>
          <t>6.14.02.1</t>
        </is>
      </c>
      <c r="E287" t="inlineStr">
        <is>
          <t>MAZOWIECKIE</t>
        </is>
      </c>
      <c r="F287" t="inlineStr">
        <is>
          <t>CIECHANOWSKI</t>
        </is>
      </c>
      <c r="G287" t="inlineStr">
        <is>
          <t>OJRZEŃ</t>
        </is>
      </c>
      <c r="H287" t="inlineStr">
        <is>
          <t>1402062</t>
        </is>
      </c>
      <c r="I287" t="inlineStr">
        <is>
          <t>GOSTOMIN</t>
        </is>
      </c>
      <c r="J287" t="inlineStr">
        <is>
          <t>0121100</t>
        </is>
      </c>
      <c r="L287" t="inlineStr">
        <is>
          <t>99999</t>
        </is>
      </c>
      <c r="M287" t="inlineStr">
        <is>
          <t>22</t>
        </is>
      </c>
      <c r="N287" t="n">
        <v>52.79709816437722</v>
      </c>
      <c r="O287" t="n">
        <v>20.4961283830616</v>
      </c>
      <c r="P287" t="inlineStr">
        <is>
          <t>punkt adresowy podstawowy</t>
        </is>
      </c>
      <c r="Q287" t="n">
        <v>1</v>
      </c>
      <c r="R287" t="inlineStr">
        <is>
          <t>0</t>
        </is>
      </c>
      <c r="S287" t="inlineStr">
        <is>
          <t>0</t>
        </is>
      </c>
      <c r="T287" t="inlineStr">
        <is>
          <t>kat.3</t>
        </is>
      </c>
      <c r="U287" t="n">
        <v>2500</v>
      </c>
      <c r="V287" t="n">
        <v>0</v>
      </c>
    </row>
    <row r="288">
      <c r="A288" t="inlineStr">
        <is>
          <t>14_6461339</t>
        </is>
      </c>
      <c r="B288" t="inlineStr"/>
      <c r="C288" t="inlineStr"/>
      <c r="D288" t="inlineStr">
        <is>
          <t>6.14.02.1</t>
        </is>
      </c>
      <c r="E288" t="inlineStr">
        <is>
          <t>MAZOWIECKIE</t>
        </is>
      </c>
      <c r="F288" t="inlineStr">
        <is>
          <t>CIECHANOWSKI</t>
        </is>
      </c>
      <c r="G288" t="inlineStr">
        <is>
          <t>OJRZEŃ</t>
        </is>
      </c>
      <c r="H288" t="inlineStr">
        <is>
          <t>1402062</t>
        </is>
      </c>
      <c r="I288" t="inlineStr">
        <is>
          <t>GOSTOMIN</t>
        </is>
      </c>
      <c r="J288" t="inlineStr">
        <is>
          <t>0121100</t>
        </is>
      </c>
      <c r="L288" t="inlineStr">
        <is>
          <t>99999</t>
        </is>
      </c>
      <c r="M288" t="inlineStr">
        <is>
          <t>21</t>
        </is>
      </c>
      <c r="N288" t="n">
        <v>52.79727861174715</v>
      </c>
      <c r="O288" t="n">
        <v>20.49672284997587</v>
      </c>
      <c r="P288" t="inlineStr">
        <is>
          <t>punkt adresowy podstawowy</t>
        </is>
      </c>
      <c r="Q288" t="n">
        <v>1</v>
      </c>
      <c r="R288" t="inlineStr">
        <is>
          <t>0</t>
        </is>
      </c>
      <c r="S288" t="inlineStr">
        <is>
          <t>0</t>
        </is>
      </c>
      <c r="T288" t="inlineStr">
        <is>
          <t>kat.2</t>
        </is>
      </c>
      <c r="U288" t="n">
        <v>1500</v>
      </c>
      <c r="V288" t="n">
        <v>0</v>
      </c>
    </row>
    <row r="289">
      <c r="A289" t="inlineStr">
        <is>
          <t>14_6461376</t>
        </is>
      </c>
      <c r="B289" t="inlineStr"/>
      <c r="C289" t="inlineStr"/>
      <c r="D289" t="inlineStr">
        <is>
          <t>6.14.02.1</t>
        </is>
      </c>
      <c r="E289" t="inlineStr">
        <is>
          <t>MAZOWIECKIE</t>
        </is>
      </c>
      <c r="F289" t="inlineStr">
        <is>
          <t>CIECHANOWSKI</t>
        </is>
      </c>
      <c r="G289" t="inlineStr">
        <is>
          <t>OJRZEŃ</t>
        </is>
      </c>
      <c r="H289" t="inlineStr">
        <is>
          <t>1402062</t>
        </is>
      </c>
      <c r="I289" t="inlineStr">
        <is>
          <t>GOSTOMIN</t>
        </is>
      </c>
      <c r="J289" t="inlineStr">
        <is>
          <t>0121100</t>
        </is>
      </c>
      <c r="L289" t="inlineStr">
        <is>
          <t>99999</t>
        </is>
      </c>
      <c r="M289" t="inlineStr">
        <is>
          <t>20</t>
        </is>
      </c>
      <c r="N289" t="n">
        <v>52.79738922484454</v>
      </c>
      <c r="O289" t="n">
        <v>20.49686574760582</v>
      </c>
      <c r="P289" t="inlineStr">
        <is>
          <t>punkt adresowy podstawowy</t>
        </is>
      </c>
      <c r="Q289" t="n">
        <v>1</v>
      </c>
      <c r="R289" t="inlineStr">
        <is>
          <t>0</t>
        </is>
      </c>
      <c r="S289" t="inlineStr">
        <is>
          <t>0</t>
        </is>
      </c>
      <c r="T289" t="inlineStr">
        <is>
          <t>kat.2</t>
        </is>
      </c>
      <c r="U289" t="n">
        <v>1500</v>
      </c>
      <c r="V289" t="n">
        <v>0</v>
      </c>
    </row>
    <row r="290">
      <c r="A290" t="inlineStr">
        <is>
          <t>14_6461487</t>
        </is>
      </c>
      <c r="B290" t="inlineStr"/>
      <c r="C290" t="inlineStr"/>
      <c r="D290" t="inlineStr">
        <is>
          <t>6.14.02.1</t>
        </is>
      </c>
      <c r="E290" t="inlineStr">
        <is>
          <t>MAZOWIECKIE</t>
        </is>
      </c>
      <c r="F290" t="inlineStr">
        <is>
          <t>CIECHANOWSKI</t>
        </is>
      </c>
      <c r="G290" t="inlineStr">
        <is>
          <t>OJRZEŃ</t>
        </is>
      </c>
      <c r="H290" t="inlineStr">
        <is>
          <t>1402062</t>
        </is>
      </c>
      <c r="I290" t="inlineStr">
        <is>
          <t>GOSTOMIN</t>
        </is>
      </c>
      <c r="J290" t="inlineStr">
        <is>
          <t>0121100</t>
        </is>
      </c>
      <c r="L290" t="inlineStr">
        <is>
          <t>99999</t>
        </is>
      </c>
      <c r="M290" t="inlineStr">
        <is>
          <t>19</t>
        </is>
      </c>
      <c r="N290" t="n">
        <v>52.79753810106955</v>
      </c>
      <c r="O290" t="n">
        <v>20.49731713916843</v>
      </c>
      <c r="P290" t="inlineStr">
        <is>
          <t>punkt adresowy podstawowy</t>
        </is>
      </c>
      <c r="Q290" t="n">
        <v>1</v>
      </c>
      <c r="R290" t="inlineStr">
        <is>
          <t>0</t>
        </is>
      </c>
      <c r="S290" t="inlineStr">
        <is>
          <t>0</t>
        </is>
      </c>
      <c r="T290" t="inlineStr">
        <is>
          <t>kat.2</t>
        </is>
      </c>
      <c r="U290" t="n">
        <v>1500</v>
      </c>
      <c r="V290" t="n">
        <v>0</v>
      </c>
    </row>
    <row r="291">
      <c r="A291" t="inlineStr">
        <is>
          <t>14_6461595</t>
        </is>
      </c>
      <c r="B291" t="inlineStr"/>
      <c r="C291" t="inlineStr"/>
      <c r="D291" t="inlineStr">
        <is>
          <t>6.14.02.1</t>
        </is>
      </c>
      <c r="E291" t="inlineStr">
        <is>
          <t>MAZOWIECKIE</t>
        </is>
      </c>
      <c r="F291" t="inlineStr">
        <is>
          <t>CIECHANOWSKI</t>
        </is>
      </c>
      <c r="G291" t="inlineStr">
        <is>
          <t>OJRZEŃ</t>
        </is>
      </c>
      <c r="H291" t="inlineStr">
        <is>
          <t>1402062</t>
        </is>
      </c>
      <c r="I291" t="inlineStr">
        <is>
          <t>GOSTOMIN</t>
        </is>
      </c>
      <c r="J291" t="inlineStr">
        <is>
          <t>0121100</t>
        </is>
      </c>
      <c r="L291" t="inlineStr">
        <is>
          <t>99999</t>
        </is>
      </c>
      <c r="M291" t="inlineStr">
        <is>
          <t>35</t>
        </is>
      </c>
      <c r="N291" t="n">
        <v>52.79776236339136</v>
      </c>
      <c r="O291" t="n">
        <v>20.49791891973362</v>
      </c>
      <c r="P291" t="inlineStr">
        <is>
          <t>punkt adresowy podstawowy</t>
        </is>
      </c>
      <c r="Q291" t="n">
        <v>1</v>
      </c>
      <c r="R291" t="inlineStr">
        <is>
          <t>0</t>
        </is>
      </c>
      <c r="S291" t="inlineStr">
        <is>
          <t>0</t>
        </is>
      </c>
      <c r="T291" t="inlineStr">
        <is>
          <t>kat.2</t>
        </is>
      </c>
      <c r="U291" t="n">
        <v>1500</v>
      </c>
      <c r="V291" t="n">
        <v>0</v>
      </c>
    </row>
    <row r="292">
      <c r="A292" t="inlineStr">
        <is>
          <t>14_6461652</t>
        </is>
      </c>
      <c r="B292" t="inlineStr"/>
      <c r="C292" t="inlineStr"/>
      <c r="D292" t="inlineStr">
        <is>
          <t>6.14.02.1</t>
        </is>
      </c>
      <c r="E292" t="inlineStr">
        <is>
          <t>MAZOWIECKIE</t>
        </is>
      </c>
      <c r="F292" t="inlineStr">
        <is>
          <t>CIECHANOWSKI</t>
        </is>
      </c>
      <c r="G292" t="inlineStr">
        <is>
          <t>OJRZEŃ</t>
        </is>
      </c>
      <c r="H292" t="inlineStr">
        <is>
          <t>1402062</t>
        </is>
      </c>
      <c r="I292" t="inlineStr">
        <is>
          <t>GOSTOMIN</t>
        </is>
      </c>
      <c r="J292" t="inlineStr">
        <is>
          <t>0121100</t>
        </is>
      </c>
      <c r="L292" t="inlineStr">
        <is>
          <t>99999</t>
        </is>
      </c>
      <c r="M292" t="inlineStr">
        <is>
          <t>16A</t>
        </is>
      </c>
      <c r="N292" t="n">
        <v>52.79782908181792</v>
      </c>
      <c r="O292" t="n">
        <v>20.49819941462529</v>
      </c>
      <c r="P292" t="inlineStr">
        <is>
          <t>punkt adresowy podstawowy</t>
        </is>
      </c>
      <c r="Q292" t="n">
        <v>1</v>
      </c>
      <c r="R292" t="inlineStr">
        <is>
          <t>0</t>
        </is>
      </c>
      <c r="S292" t="inlineStr">
        <is>
          <t>0</t>
        </is>
      </c>
      <c r="T292" t="inlineStr">
        <is>
          <t>kat.2</t>
        </is>
      </c>
      <c r="U292" t="n">
        <v>1500</v>
      </c>
      <c r="V292" t="n">
        <v>0</v>
      </c>
    </row>
    <row r="293">
      <c r="A293" t="inlineStr">
        <is>
          <t>14_6461723</t>
        </is>
      </c>
      <c r="B293" t="inlineStr"/>
      <c r="C293" t="inlineStr"/>
      <c r="D293" t="inlineStr">
        <is>
          <t>6.14.02.1</t>
        </is>
      </c>
      <c r="E293" t="inlineStr">
        <is>
          <t>MAZOWIECKIE</t>
        </is>
      </c>
      <c r="F293" t="inlineStr">
        <is>
          <t>CIECHANOWSKI</t>
        </is>
      </c>
      <c r="G293" t="inlineStr">
        <is>
          <t>OJRZEŃ</t>
        </is>
      </c>
      <c r="H293" t="inlineStr">
        <is>
          <t>1402062</t>
        </is>
      </c>
      <c r="I293" t="inlineStr">
        <is>
          <t>GOSTOMIN</t>
        </is>
      </c>
      <c r="J293" t="inlineStr">
        <is>
          <t>0121100</t>
        </is>
      </c>
      <c r="L293" t="inlineStr">
        <is>
          <t>99999</t>
        </is>
      </c>
      <c r="M293" t="inlineStr">
        <is>
          <t>16</t>
        </is>
      </c>
      <c r="N293" t="n">
        <v>52.79803943982808</v>
      </c>
      <c r="O293" t="n">
        <v>20.49865003140917</v>
      </c>
      <c r="P293" t="inlineStr">
        <is>
          <t>punkt adresowy podstawowy</t>
        </is>
      </c>
      <c r="Q293" t="n">
        <v>1</v>
      </c>
      <c r="R293" t="inlineStr">
        <is>
          <t>0</t>
        </is>
      </c>
      <c r="S293" t="inlineStr">
        <is>
          <t>0</t>
        </is>
      </c>
      <c r="T293" t="inlineStr">
        <is>
          <t>kat.2</t>
        </is>
      </c>
      <c r="U293" t="n">
        <v>1500</v>
      </c>
      <c r="V293" t="n">
        <v>0</v>
      </c>
    </row>
    <row r="294">
      <c r="A294" t="inlineStr">
        <is>
          <t>14_6461837</t>
        </is>
      </c>
      <c r="B294" t="inlineStr"/>
      <c r="C294" t="inlineStr"/>
      <c r="D294" t="inlineStr">
        <is>
          <t>6.14.02.1</t>
        </is>
      </c>
      <c r="E294" t="inlineStr">
        <is>
          <t>MAZOWIECKIE</t>
        </is>
      </c>
      <c r="F294" t="inlineStr">
        <is>
          <t>CIECHANOWSKI</t>
        </is>
      </c>
      <c r="G294" t="inlineStr">
        <is>
          <t>OJRZEŃ</t>
        </is>
      </c>
      <c r="H294" t="inlineStr">
        <is>
          <t>1402062</t>
        </is>
      </c>
      <c r="I294" t="inlineStr">
        <is>
          <t>GOSTOMIN</t>
        </is>
      </c>
      <c r="J294" t="inlineStr">
        <is>
          <t>0121100</t>
        </is>
      </c>
      <c r="L294" t="inlineStr">
        <is>
          <t>99999</t>
        </is>
      </c>
      <c r="M294" t="inlineStr">
        <is>
          <t>15</t>
        </is>
      </c>
      <c r="N294" t="n">
        <v>52.798224556494</v>
      </c>
      <c r="O294" t="n">
        <v>20.49929104992845</v>
      </c>
      <c r="P294" t="inlineStr">
        <is>
          <t>punkt adresowy podstawowy</t>
        </is>
      </c>
      <c r="Q294" t="n">
        <v>1</v>
      </c>
      <c r="R294" t="inlineStr">
        <is>
          <t>0</t>
        </is>
      </c>
      <c r="S294" t="inlineStr">
        <is>
          <t>0</t>
        </is>
      </c>
      <c r="T294" t="inlineStr">
        <is>
          <t>kat.3</t>
        </is>
      </c>
      <c r="U294" t="n">
        <v>2500</v>
      </c>
      <c r="V294" t="n">
        <v>0</v>
      </c>
    </row>
    <row r="295">
      <c r="A295" t="inlineStr">
        <is>
          <t>14_6461821</t>
        </is>
      </c>
      <c r="B295" t="inlineStr"/>
      <c r="C295" t="inlineStr"/>
      <c r="D295" t="inlineStr">
        <is>
          <t>6.14.02.1</t>
        </is>
      </c>
      <c r="E295" t="inlineStr">
        <is>
          <t>MAZOWIECKIE</t>
        </is>
      </c>
      <c r="F295" t="inlineStr">
        <is>
          <t>CIECHANOWSKI</t>
        </is>
      </c>
      <c r="G295" t="inlineStr">
        <is>
          <t>OJRZEŃ</t>
        </is>
      </c>
      <c r="H295" t="inlineStr">
        <is>
          <t>1402062</t>
        </is>
      </c>
      <c r="I295" t="inlineStr">
        <is>
          <t>GOSTOMIN</t>
        </is>
      </c>
      <c r="J295" t="inlineStr">
        <is>
          <t>0121100</t>
        </is>
      </c>
      <c r="L295" t="inlineStr">
        <is>
          <t>99999</t>
        </is>
      </c>
      <c r="M295" t="inlineStr">
        <is>
          <t>14</t>
        </is>
      </c>
      <c r="N295" t="n">
        <v>52.79839628996113</v>
      </c>
      <c r="O295" t="n">
        <v>20.49918393696401</v>
      </c>
      <c r="P295" t="inlineStr">
        <is>
          <t>punkt adresowy podstawowy</t>
        </is>
      </c>
      <c r="Q295" t="n">
        <v>1</v>
      </c>
      <c r="R295" t="inlineStr">
        <is>
          <t>0</t>
        </is>
      </c>
      <c r="S295" t="inlineStr">
        <is>
          <t>0</t>
        </is>
      </c>
      <c r="T295" t="inlineStr">
        <is>
          <t>kat.3</t>
        </is>
      </c>
      <c r="U295" t="n">
        <v>2500</v>
      </c>
      <c r="V295" t="n">
        <v>0</v>
      </c>
    </row>
    <row r="296">
      <c r="A296" t="inlineStr">
        <is>
          <t>14_6461939</t>
        </is>
      </c>
      <c r="B296" t="inlineStr"/>
      <c r="C296" t="inlineStr"/>
      <c r="D296" t="inlineStr">
        <is>
          <t>6.14.02.1</t>
        </is>
      </c>
      <c r="E296" t="inlineStr">
        <is>
          <t>MAZOWIECKIE</t>
        </is>
      </c>
      <c r="F296" t="inlineStr">
        <is>
          <t>CIECHANOWSKI</t>
        </is>
      </c>
      <c r="G296" t="inlineStr">
        <is>
          <t>OJRZEŃ</t>
        </is>
      </c>
      <c r="H296" t="inlineStr">
        <is>
          <t>1402062</t>
        </is>
      </c>
      <c r="I296" t="inlineStr">
        <is>
          <t>GOSTOMIN</t>
        </is>
      </c>
      <c r="J296" t="inlineStr">
        <is>
          <t>0121100</t>
        </is>
      </c>
      <c r="L296" t="inlineStr">
        <is>
          <t>99999</t>
        </is>
      </c>
      <c r="M296" t="inlineStr">
        <is>
          <t>12</t>
        </is>
      </c>
      <c r="N296" t="n">
        <v>52.79873363990774</v>
      </c>
      <c r="O296" t="n">
        <v>20.49987077353731</v>
      </c>
      <c r="P296" t="inlineStr">
        <is>
          <t>punkt adresowy podstawowy</t>
        </is>
      </c>
      <c r="Q296" t="n">
        <v>1</v>
      </c>
      <c r="R296" t="inlineStr">
        <is>
          <t>0</t>
        </is>
      </c>
      <c r="S296" t="inlineStr">
        <is>
          <t>0</t>
        </is>
      </c>
      <c r="T296" t="inlineStr">
        <is>
          <t>kat.3</t>
        </is>
      </c>
      <c r="U296" t="n">
        <v>2500</v>
      </c>
      <c r="V296" t="n">
        <v>0</v>
      </c>
    </row>
    <row r="297">
      <c r="A297" t="inlineStr">
        <is>
          <t>14_6461243</t>
        </is>
      </c>
      <c r="B297" t="inlineStr"/>
      <c r="C297" t="inlineStr"/>
      <c r="D297" t="inlineStr">
        <is>
          <t>6.14.02.1</t>
        </is>
      </c>
      <c r="E297" t="inlineStr">
        <is>
          <t>MAZOWIECKIE</t>
        </is>
      </c>
      <c r="F297" t="inlineStr">
        <is>
          <t>CIECHANOWSKI</t>
        </is>
      </c>
      <c r="G297" t="inlineStr">
        <is>
          <t>OJRZEŃ</t>
        </is>
      </c>
      <c r="H297" t="inlineStr">
        <is>
          <t>1402062</t>
        </is>
      </c>
      <c r="I297" t="inlineStr">
        <is>
          <t>GOSTOMIN</t>
        </is>
      </c>
      <c r="J297" t="inlineStr">
        <is>
          <t>0121100</t>
        </is>
      </c>
      <c r="L297" t="inlineStr">
        <is>
          <t>99999</t>
        </is>
      </c>
      <c r="M297" t="inlineStr">
        <is>
          <t>17</t>
        </is>
      </c>
      <c r="N297" t="n">
        <v>52.79826377509668</v>
      </c>
      <c r="O297" t="n">
        <v>20.49639298211878</v>
      </c>
      <c r="P297" t="inlineStr">
        <is>
          <t>punkt adresowy podstawowy</t>
        </is>
      </c>
      <c r="Q297" t="n">
        <v>1</v>
      </c>
      <c r="R297" t="inlineStr">
        <is>
          <t>0</t>
        </is>
      </c>
      <c r="S297" t="inlineStr">
        <is>
          <t>0</t>
        </is>
      </c>
      <c r="T297" t="inlineStr">
        <is>
          <t>kat.7</t>
        </is>
      </c>
      <c r="U297" t="n">
        <v>6500</v>
      </c>
      <c r="V297" t="n">
        <v>0</v>
      </c>
    </row>
    <row r="298">
      <c r="A298" t="inlineStr">
        <is>
          <t>14_6451471</t>
        </is>
      </c>
      <c r="B298" t="inlineStr"/>
      <c r="C298" t="inlineStr"/>
      <c r="D298" t="inlineStr">
        <is>
          <t>6.14.02.1</t>
        </is>
      </c>
      <c r="E298" t="inlineStr">
        <is>
          <t>MAZOWIECKIE</t>
        </is>
      </c>
      <c r="F298" t="inlineStr">
        <is>
          <t>CIECHANOWSKI</t>
        </is>
      </c>
      <c r="G298" t="inlineStr">
        <is>
          <t>GLINOJECK</t>
        </is>
      </c>
      <c r="H298" t="inlineStr">
        <is>
          <t>1402035</t>
        </is>
      </c>
      <c r="I298" t="inlineStr">
        <is>
          <t>RUMOKA</t>
        </is>
      </c>
      <c r="J298" t="inlineStr">
        <is>
          <t>0114815</t>
        </is>
      </c>
      <c r="L298" t="inlineStr">
        <is>
          <t>99999</t>
        </is>
      </c>
      <c r="M298" t="inlineStr">
        <is>
          <t>46</t>
        </is>
      </c>
      <c r="N298" t="n">
        <v>52.81199318510899</v>
      </c>
      <c r="O298" t="n">
        <v>20.46541340833711</v>
      </c>
      <c r="P298" t="inlineStr">
        <is>
          <t>punkt adresowy podstawowy</t>
        </is>
      </c>
      <c r="Q298" t="n">
        <v>2</v>
      </c>
      <c r="R298" t="inlineStr">
        <is>
          <t>0</t>
        </is>
      </c>
      <c r="S298" t="inlineStr">
        <is>
          <t>0</t>
        </is>
      </c>
      <c r="T298" t="inlineStr">
        <is>
          <t>kat.8</t>
        </is>
      </c>
      <c r="U298" t="n">
        <v>7500</v>
      </c>
      <c r="V298" t="n">
        <v>0</v>
      </c>
    </row>
    <row r="299">
      <c r="A299" t="inlineStr">
        <is>
          <t>14_3995255</t>
        </is>
      </c>
      <c r="B299" t="inlineStr"/>
      <c r="C299" t="inlineStr"/>
      <c r="D299" t="inlineStr">
        <is>
          <t>6.14.02.1</t>
        </is>
      </c>
      <c r="E299" t="inlineStr">
        <is>
          <t>MAZOWIECKIE</t>
        </is>
      </c>
      <c r="F299" t="inlineStr">
        <is>
          <t>CIECHANOWSKI</t>
        </is>
      </c>
      <c r="G299" t="inlineStr">
        <is>
          <t>GLINOJECK</t>
        </is>
      </c>
      <c r="H299" t="inlineStr">
        <is>
          <t>1402035</t>
        </is>
      </c>
      <c r="I299" t="inlineStr">
        <is>
          <t>BRODY MŁOCKIE</t>
        </is>
      </c>
      <c r="J299" t="inlineStr">
        <is>
          <t>0114531</t>
        </is>
      </c>
      <c r="L299" t="inlineStr">
        <is>
          <t>99999</t>
        </is>
      </c>
      <c r="M299" t="inlineStr">
        <is>
          <t>8</t>
        </is>
      </c>
      <c r="N299" t="n">
        <v>52.80196234030321</v>
      </c>
      <c r="O299" t="n">
        <v>20.43838756854823</v>
      </c>
      <c r="P299" t="inlineStr">
        <is>
          <t>punkt adresowy podstawowy</t>
        </is>
      </c>
      <c r="Q299" t="n">
        <v>1</v>
      </c>
      <c r="R299" t="inlineStr">
        <is>
          <t>0</t>
        </is>
      </c>
      <c r="S299" t="inlineStr">
        <is>
          <t>0</t>
        </is>
      </c>
      <c r="T299" t="inlineStr">
        <is>
          <t>kat.6</t>
        </is>
      </c>
      <c r="U299" t="n">
        <v>5500</v>
      </c>
      <c r="V299" t="n">
        <v>0</v>
      </c>
    </row>
    <row r="300">
      <c r="A300" t="inlineStr">
        <is>
          <t>14_6442235</t>
        </is>
      </c>
      <c r="B300" t="inlineStr"/>
      <c r="C300" t="inlineStr"/>
      <c r="D300" t="inlineStr">
        <is>
          <t>6.14.02.1</t>
        </is>
      </c>
      <c r="E300" t="inlineStr">
        <is>
          <t>MAZOWIECKIE</t>
        </is>
      </c>
      <c r="F300" t="inlineStr">
        <is>
          <t>CIECHANOWSKI</t>
        </is>
      </c>
      <c r="G300" t="inlineStr">
        <is>
          <t>GLINOJECK</t>
        </is>
      </c>
      <c r="H300" t="inlineStr">
        <is>
          <t>1402035</t>
        </is>
      </c>
      <c r="I300" t="inlineStr">
        <is>
          <t>RUMOKA</t>
        </is>
      </c>
      <c r="J300" t="inlineStr">
        <is>
          <t>0114815</t>
        </is>
      </c>
      <c r="L300" t="inlineStr">
        <is>
          <t>99999</t>
        </is>
      </c>
      <c r="M300" t="inlineStr">
        <is>
          <t>1</t>
        </is>
      </c>
      <c r="N300" t="n">
        <v>52.81717171270295</v>
      </c>
      <c r="O300" t="n">
        <v>20.43142310811472</v>
      </c>
      <c r="P300" t="inlineStr">
        <is>
          <t>punkt adresowy podstawowy</t>
        </is>
      </c>
      <c r="Q300" t="n">
        <v>1</v>
      </c>
      <c r="R300" t="inlineStr">
        <is>
          <t>0</t>
        </is>
      </c>
      <c r="S300" t="inlineStr">
        <is>
          <t>0</t>
        </is>
      </c>
      <c r="T300" t="inlineStr">
        <is>
          <t>kat.17</t>
        </is>
      </c>
      <c r="U300" t="n">
        <v>16500</v>
      </c>
      <c r="V300" t="n">
        <v>0</v>
      </c>
    </row>
    <row r="301">
      <c r="A301" t="inlineStr">
        <is>
          <t>14_6450330</t>
        </is>
      </c>
      <c r="B301" t="inlineStr"/>
      <c r="C301" t="inlineStr"/>
      <c r="D301" t="inlineStr">
        <is>
          <t>6.14.02.1</t>
        </is>
      </c>
      <c r="E301" t="inlineStr">
        <is>
          <t>MAZOWIECKIE</t>
        </is>
      </c>
      <c r="F301" t="inlineStr">
        <is>
          <t>CIECHANOWSKI</t>
        </is>
      </c>
      <c r="G301" t="inlineStr">
        <is>
          <t>GLINOJECK</t>
        </is>
      </c>
      <c r="H301" t="inlineStr">
        <is>
          <t>1402035</t>
        </is>
      </c>
      <c r="I301" t="inlineStr">
        <is>
          <t>RUMOKA</t>
        </is>
      </c>
      <c r="J301" t="inlineStr">
        <is>
          <t>0114815</t>
        </is>
      </c>
      <c r="L301" t="inlineStr">
        <is>
          <t>99999</t>
        </is>
      </c>
      <c r="M301" t="inlineStr">
        <is>
          <t>39</t>
        </is>
      </c>
      <c r="N301" t="n">
        <v>52.81799898328472</v>
      </c>
      <c r="O301" t="n">
        <v>20.4609490119007</v>
      </c>
      <c r="P301" t="inlineStr">
        <is>
          <t>punkt adresowy podstawowy</t>
        </is>
      </c>
      <c r="Q301" t="n">
        <v>1</v>
      </c>
      <c r="R301" t="inlineStr">
        <is>
          <t>0</t>
        </is>
      </c>
      <c r="S301" t="inlineStr">
        <is>
          <t>0</t>
        </is>
      </c>
      <c r="T301" t="inlineStr">
        <is>
          <t>kat.6</t>
        </is>
      </c>
      <c r="U301" t="n">
        <v>5500</v>
      </c>
      <c r="V301" t="n">
        <v>0</v>
      </c>
    </row>
    <row r="302">
      <c r="A302" t="inlineStr">
        <is>
          <t>14_6447637</t>
        </is>
      </c>
      <c r="B302" t="inlineStr"/>
      <c r="C302" t="inlineStr"/>
      <c r="D302" t="inlineStr">
        <is>
          <t>6.14.02.1</t>
        </is>
      </c>
      <c r="E302" t="inlineStr">
        <is>
          <t>MAZOWIECKIE</t>
        </is>
      </c>
      <c r="F302" t="inlineStr">
        <is>
          <t>CIECHANOWSKI</t>
        </is>
      </c>
      <c r="G302" t="inlineStr">
        <is>
          <t>GLINOJECK</t>
        </is>
      </c>
      <c r="H302" t="inlineStr">
        <is>
          <t>1402035</t>
        </is>
      </c>
      <c r="I302" t="inlineStr">
        <is>
          <t>OŚCISŁOWO</t>
        </is>
      </c>
      <c r="J302" t="inlineStr">
        <is>
          <t>0114761</t>
        </is>
      </c>
      <c r="L302" t="inlineStr">
        <is>
          <t>99999</t>
        </is>
      </c>
      <c r="M302" t="inlineStr">
        <is>
          <t>37</t>
        </is>
      </c>
      <c r="N302" t="n">
        <v>52.83439126360379</v>
      </c>
      <c r="O302" t="n">
        <v>20.45170411349495</v>
      </c>
      <c r="P302" t="inlineStr">
        <is>
          <t>punkt adresowy podstawowy</t>
        </is>
      </c>
      <c r="Q302" t="n">
        <v>1</v>
      </c>
      <c r="R302" t="inlineStr">
        <is>
          <t>0</t>
        </is>
      </c>
      <c r="S302" t="inlineStr">
        <is>
          <t>0</t>
        </is>
      </c>
      <c r="T302" t="inlineStr">
        <is>
          <t>kat.1</t>
        </is>
      </c>
      <c r="U302" t="n">
        <v>500</v>
      </c>
      <c r="V302" t="n">
        <v>0</v>
      </c>
    </row>
    <row r="303">
      <c r="A303" t="inlineStr">
        <is>
          <t>14_6450827</t>
        </is>
      </c>
      <c r="B303" t="inlineStr"/>
      <c r="C303" t="inlineStr"/>
      <c r="D303" t="inlineStr">
        <is>
          <t>6.14.02.1</t>
        </is>
      </c>
      <c r="E303" t="inlineStr">
        <is>
          <t>MAZOWIECKIE</t>
        </is>
      </c>
      <c r="F303" t="inlineStr">
        <is>
          <t>CIECHANOWSKI</t>
        </is>
      </c>
      <c r="G303" t="inlineStr">
        <is>
          <t>GLINOJECK</t>
        </is>
      </c>
      <c r="H303" t="inlineStr">
        <is>
          <t>1402035</t>
        </is>
      </c>
      <c r="I303" t="inlineStr">
        <is>
          <t>SULERZYŻ</t>
        </is>
      </c>
      <c r="J303" t="inlineStr">
        <is>
          <t>0114867</t>
        </is>
      </c>
      <c r="L303" t="inlineStr">
        <is>
          <t>99999</t>
        </is>
      </c>
      <c r="M303" t="inlineStr">
        <is>
          <t>58</t>
        </is>
      </c>
      <c r="N303" t="n">
        <v>52.84839441072481</v>
      </c>
      <c r="O303" t="n">
        <v>20.46408686624352</v>
      </c>
      <c r="P303" t="inlineStr">
        <is>
          <t>punkt adresowy podstawowy</t>
        </is>
      </c>
      <c r="Q303" t="n">
        <v>1</v>
      </c>
      <c r="R303" t="inlineStr">
        <is>
          <t>0</t>
        </is>
      </c>
      <c r="S303" t="inlineStr">
        <is>
          <t>0</t>
        </is>
      </c>
      <c r="T303" t="inlineStr">
        <is>
          <t>kat.5</t>
        </is>
      </c>
      <c r="U303" t="n">
        <v>4500</v>
      </c>
      <c r="V303" t="n">
        <v>0</v>
      </c>
    </row>
    <row r="304">
      <c r="A304" t="inlineStr">
        <is>
          <t>14_6435791</t>
        </is>
      </c>
      <c r="B304" t="inlineStr"/>
      <c r="C304" t="inlineStr"/>
      <c r="D304" t="inlineStr">
        <is>
          <t>6.14.02.1</t>
        </is>
      </c>
      <c r="E304" t="inlineStr">
        <is>
          <t>MAZOWIECKIE</t>
        </is>
      </c>
      <c r="F304" t="inlineStr">
        <is>
          <t>CIECHANOWSKI</t>
        </is>
      </c>
      <c r="G304" t="inlineStr">
        <is>
          <t>GLINOJECK</t>
        </is>
      </c>
      <c r="H304" t="inlineStr">
        <is>
          <t>1402035</t>
        </is>
      </c>
      <c r="I304" t="inlineStr">
        <is>
          <t>DZIAŁY</t>
        </is>
      </c>
      <c r="J304" t="inlineStr">
        <is>
          <t>0114873</t>
        </is>
      </c>
      <c r="L304" t="inlineStr">
        <is>
          <t>99999</t>
        </is>
      </c>
      <c r="M304" t="inlineStr">
        <is>
          <t>3</t>
        </is>
      </c>
      <c r="N304" t="n">
        <v>52.85839597636166</v>
      </c>
      <c r="O304" t="n">
        <v>20.39340847385741</v>
      </c>
      <c r="P304" t="inlineStr">
        <is>
          <t>punkt adresowy podstawowy</t>
        </is>
      </c>
      <c r="Q304" t="n">
        <v>1</v>
      </c>
      <c r="R304" t="inlineStr">
        <is>
          <t>0</t>
        </is>
      </c>
      <c r="S304" t="inlineStr">
        <is>
          <t>0</t>
        </is>
      </c>
      <c r="T304" t="inlineStr">
        <is>
          <t>kat.15</t>
        </is>
      </c>
      <c r="U304" t="n">
        <v>14500</v>
      </c>
      <c r="V304" t="n">
        <v>0</v>
      </c>
    </row>
    <row r="305">
      <c r="A305" t="inlineStr">
        <is>
          <t>14_6436212</t>
        </is>
      </c>
      <c r="B305" t="inlineStr"/>
      <c r="C305" t="inlineStr"/>
      <c r="D305" t="inlineStr">
        <is>
          <t>6.14.02.1</t>
        </is>
      </c>
      <c r="E305" t="inlineStr">
        <is>
          <t>MAZOWIECKIE</t>
        </is>
      </c>
      <c r="F305" t="inlineStr">
        <is>
          <t>CIECHANOWSKI</t>
        </is>
      </c>
      <c r="G305" t="inlineStr">
        <is>
          <t>GLINOJECK</t>
        </is>
      </c>
      <c r="H305" t="inlineStr">
        <is>
          <t>1402035</t>
        </is>
      </c>
      <c r="I305" t="inlineStr">
        <is>
          <t>DZIAŁY</t>
        </is>
      </c>
      <c r="J305" t="inlineStr">
        <is>
          <t>0114873</t>
        </is>
      </c>
      <c r="L305" t="inlineStr">
        <is>
          <t>99999</t>
        </is>
      </c>
      <c r="M305" t="inlineStr">
        <is>
          <t>2</t>
        </is>
      </c>
      <c r="N305" t="n">
        <v>52.85638494535385</v>
      </c>
      <c r="O305" t="n">
        <v>20.39657165092985</v>
      </c>
      <c r="P305" t="inlineStr">
        <is>
          <t>punkt adresowy podstawowy</t>
        </is>
      </c>
      <c r="Q305" t="n">
        <v>1</v>
      </c>
      <c r="R305" t="inlineStr">
        <is>
          <t>0</t>
        </is>
      </c>
      <c r="S305" t="inlineStr">
        <is>
          <t>0</t>
        </is>
      </c>
      <c r="T305" t="inlineStr">
        <is>
          <t>kat.13</t>
        </is>
      </c>
      <c r="U305" t="n">
        <v>12500</v>
      </c>
      <c r="V305" t="n">
        <v>0</v>
      </c>
    </row>
    <row r="306">
      <c r="A306" t="inlineStr">
        <is>
          <t>14_6423690</t>
        </is>
      </c>
      <c r="B306" t="inlineStr"/>
      <c r="C306" t="inlineStr"/>
      <c r="D306" t="inlineStr">
        <is>
          <t>6.14.02.1</t>
        </is>
      </c>
      <c r="E306" t="inlineStr">
        <is>
          <t>MAZOWIECKIE</t>
        </is>
      </c>
      <c r="F306" t="inlineStr">
        <is>
          <t>CIECHANOWSKI</t>
        </is>
      </c>
      <c r="G306" t="inlineStr">
        <is>
          <t>GLINOJECK</t>
        </is>
      </c>
      <c r="H306" t="inlineStr">
        <is>
          <t>1402035</t>
        </is>
      </c>
      <c r="I306" t="inlineStr">
        <is>
          <t>ZALESIE</t>
        </is>
      </c>
      <c r="J306" t="inlineStr">
        <is>
          <t>0114962</t>
        </is>
      </c>
      <c r="L306" t="inlineStr">
        <is>
          <t>99999</t>
        </is>
      </c>
      <c r="M306" t="inlineStr">
        <is>
          <t>47</t>
        </is>
      </c>
      <c r="N306" t="n">
        <v>52.82826827452713</v>
      </c>
      <c r="O306" t="n">
        <v>20.35608369186409</v>
      </c>
      <c r="P306" t="inlineStr">
        <is>
          <t>punkt adresowy podstawowy</t>
        </is>
      </c>
      <c r="Q306" t="n">
        <v>1</v>
      </c>
      <c r="R306" t="inlineStr">
        <is>
          <t>0</t>
        </is>
      </c>
      <c r="S306" t="inlineStr">
        <is>
          <t>0</t>
        </is>
      </c>
      <c r="T306" t="inlineStr">
        <is>
          <t>kat.5</t>
        </is>
      </c>
      <c r="U306" t="n">
        <v>4500</v>
      </c>
      <c r="V306" t="n">
        <v>0</v>
      </c>
    </row>
    <row r="307">
      <c r="A307" t="inlineStr">
        <is>
          <t>14_6430265</t>
        </is>
      </c>
      <c r="B307" t="inlineStr"/>
      <c r="C307" t="inlineStr"/>
      <c r="D307" t="inlineStr">
        <is>
          <t>6.14.02.1</t>
        </is>
      </c>
      <c r="E307" t="inlineStr">
        <is>
          <t>MAZOWIECKIE</t>
        </is>
      </c>
      <c r="F307" t="inlineStr">
        <is>
          <t>CIECHANOWSKI</t>
        </is>
      </c>
      <c r="G307" t="inlineStr">
        <is>
          <t>GLINOJECK</t>
        </is>
      </c>
      <c r="H307" t="inlineStr">
        <is>
          <t>1402035</t>
        </is>
      </c>
      <c r="I307" t="inlineStr">
        <is>
          <t>HUTA</t>
        </is>
      </c>
      <c r="J307" t="inlineStr">
        <is>
          <t>0114577</t>
        </is>
      </c>
      <c r="L307" t="inlineStr">
        <is>
          <t>99999</t>
        </is>
      </c>
      <c r="M307" t="inlineStr">
        <is>
          <t>15</t>
        </is>
      </c>
      <c r="N307" t="n">
        <v>52.8300742491352</v>
      </c>
      <c r="O307" t="n">
        <v>20.37389820118543</v>
      </c>
      <c r="P307" t="inlineStr">
        <is>
          <t>punkt adresowy podstawowy</t>
        </is>
      </c>
      <c r="Q307" t="n">
        <v>2</v>
      </c>
      <c r="R307" t="inlineStr">
        <is>
          <t>0</t>
        </is>
      </c>
      <c r="S307" t="inlineStr">
        <is>
          <t>0</t>
        </is>
      </c>
      <c r="T307" t="inlineStr">
        <is>
          <t>kat.1</t>
        </is>
      </c>
      <c r="U307" t="n">
        <v>500</v>
      </c>
      <c r="V307" t="n">
        <v>0</v>
      </c>
    </row>
    <row r="308">
      <c r="A308" t="inlineStr">
        <is>
          <t>14_7868716</t>
        </is>
      </c>
      <c r="B308" t="inlineStr"/>
      <c r="C308" t="inlineStr"/>
      <c r="D308" t="inlineStr">
        <is>
          <t>6.14.02.1</t>
        </is>
      </c>
      <c r="E308" t="inlineStr">
        <is>
          <t>MAZOWIECKIE</t>
        </is>
      </c>
      <c r="F308" t="inlineStr">
        <is>
          <t>CIECHANOWSKI</t>
        </is>
      </c>
      <c r="G308" t="inlineStr">
        <is>
          <t>GLINOJECK</t>
        </is>
      </c>
      <c r="H308" t="inlineStr">
        <is>
          <t>1402035</t>
        </is>
      </c>
      <c r="I308" t="inlineStr">
        <is>
          <t>NOWY GARWARZ</t>
        </is>
      </c>
      <c r="J308" t="inlineStr">
        <is>
          <t>0114749</t>
        </is>
      </c>
      <c r="L308" t="inlineStr">
        <is>
          <t>99999</t>
        </is>
      </c>
      <c r="M308" t="inlineStr">
        <is>
          <t>9A</t>
        </is>
      </c>
      <c r="N308" t="n">
        <v>52.81471899149802</v>
      </c>
      <c r="O308" t="n">
        <v>20.3188153111742</v>
      </c>
      <c r="P308" t="inlineStr">
        <is>
          <t>punkt adresowy podstawowy</t>
        </is>
      </c>
      <c r="Q308" t="n">
        <v>1</v>
      </c>
      <c r="R308" t="inlineStr">
        <is>
          <t>0</t>
        </is>
      </c>
      <c r="S308" t="inlineStr">
        <is>
          <t>0</t>
        </is>
      </c>
      <c r="T308" t="inlineStr">
        <is>
          <t>kat.3</t>
        </is>
      </c>
      <c r="U308" t="n">
        <v>2500</v>
      </c>
      <c r="V308" t="n">
        <v>0</v>
      </c>
    </row>
    <row r="309">
      <c r="A309" t="inlineStr">
        <is>
          <t>14_6411030</t>
        </is>
      </c>
      <c r="B309" t="inlineStr"/>
      <c r="C309" t="inlineStr"/>
      <c r="D309" t="inlineStr">
        <is>
          <t>6.14.02.1</t>
        </is>
      </c>
      <c r="E309" t="inlineStr">
        <is>
          <t>MAZOWIECKIE</t>
        </is>
      </c>
      <c r="F309" t="inlineStr">
        <is>
          <t>CIECHANOWSKI</t>
        </is>
      </c>
      <c r="G309" t="inlineStr">
        <is>
          <t>GLINOJECK</t>
        </is>
      </c>
      <c r="H309" t="inlineStr">
        <is>
          <t>1402034</t>
        </is>
      </c>
      <c r="I309" t="inlineStr">
        <is>
          <t>GLINOJECK</t>
        </is>
      </c>
      <c r="J309" t="inlineStr">
        <is>
          <t>0114620</t>
        </is>
      </c>
      <c r="K309" t="inlineStr">
        <is>
          <t>UL. PŁOCKA</t>
        </is>
      </c>
      <c r="L309" t="inlineStr">
        <is>
          <t>16511</t>
        </is>
      </c>
      <c r="M309" t="inlineStr">
        <is>
          <t>15</t>
        </is>
      </c>
      <c r="N309" t="n">
        <v>52.82003445413199</v>
      </c>
      <c r="O309" t="n">
        <v>20.29219103737271</v>
      </c>
      <c r="P309" t="inlineStr">
        <is>
          <t>punkt adresowy podstawowy</t>
        </is>
      </c>
      <c r="Q309" t="n">
        <v>1</v>
      </c>
      <c r="R309" t="inlineStr">
        <is>
          <t>0</t>
        </is>
      </c>
      <c r="S309" t="inlineStr">
        <is>
          <t>0</t>
        </is>
      </c>
      <c r="T309" t="inlineStr">
        <is>
          <t>kat.5</t>
        </is>
      </c>
      <c r="U309" t="n">
        <v>4500</v>
      </c>
      <c r="V309" t="n">
        <v>0</v>
      </c>
    </row>
    <row r="310">
      <c r="A310" t="inlineStr">
        <is>
          <t>14_6410736</t>
        </is>
      </c>
      <c r="B310" t="inlineStr"/>
      <c r="C310" t="inlineStr"/>
      <c r="D310" t="inlineStr">
        <is>
          <t>6.14.02.1</t>
        </is>
      </c>
      <c r="E310" t="inlineStr">
        <is>
          <t>MAZOWIECKIE</t>
        </is>
      </c>
      <c r="F310" t="inlineStr">
        <is>
          <t>CIECHANOWSKI</t>
        </is>
      </c>
      <c r="G310" t="inlineStr">
        <is>
          <t>GLINOJECK</t>
        </is>
      </c>
      <c r="H310" t="inlineStr">
        <is>
          <t>1402034</t>
        </is>
      </c>
      <c r="I310" t="inlineStr">
        <is>
          <t>GLINOJECK</t>
        </is>
      </c>
      <c r="J310" t="inlineStr">
        <is>
          <t>0114620</t>
        </is>
      </c>
      <c r="K310" t="inlineStr">
        <is>
          <t>UL. PŁOCKA</t>
        </is>
      </c>
      <c r="L310" t="inlineStr">
        <is>
          <t>16511</t>
        </is>
      </c>
      <c r="M310" t="inlineStr">
        <is>
          <t>20</t>
        </is>
      </c>
      <c r="N310" t="n">
        <v>52.81896278667146</v>
      </c>
      <c r="O310" t="n">
        <v>20.29073326552446</v>
      </c>
      <c r="P310" t="inlineStr">
        <is>
          <t>punkt adresowy podstawowy</t>
        </is>
      </c>
      <c r="Q310" t="n">
        <v>1</v>
      </c>
      <c r="R310" t="inlineStr">
        <is>
          <t>0</t>
        </is>
      </c>
      <c r="S310" t="inlineStr">
        <is>
          <t>0</t>
        </is>
      </c>
      <c r="T310" t="inlineStr">
        <is>
          <t>kat.2</t>
        </is>
      </c>
      <c r="U310" t="n">
        <v>1500</v>
      </c>
      <c r="V310" t="n">
        <v>0</v>
      </c>
    </row>
    <row r="311">
      <c r="A311" t="inlineStr">
        <is>
          <t>14_6409926</t>
        </is>
      </c>
      <c r="B311" t="inlineStr"/>
      <c r="C311" t="inlineStr"/>
      <c r="D311" t="inlineStr">
        <is>
          <t>6.14.02.1</t>
        </is>
      </c>
      <c r="E311" t="inlineStr">
        <is>
          <t>MAZOWIECKIE</t>
        </is>
      </c>
      <c r="F311" t="inlineStr">
        <is>
          <t>CIECHANOWSKI</t>
        </is>
      </c>
      <c r="G311" t="inlineStr">
        <is>
          <t>GLINOJECK</t>
        </is>
      </c>
      <c r="H311" t="inlineStr">
        <is>
          <t>1402034</t>
        </is>
      </c>
      <c r="I311" t="inlineStr">
        <is>
          <t>GLINOJECK</t>
        </is>
      </c>
      <c r="J311" t="inlineStr">
        <is>
          <t>0114620</t>
        </is>
      </c>
      <c r="K311" t="inlineStr">
        <is>
          <t>UL. POLNA</t>
        </is>
      </c>
      <c r="L311" t="inlineStr">
        <is>
          <t>17011</t>
        </is>
      </c>
      <c r="M311" t="inlineStr">
        <is>
          <t>2C</t>
        </is>
      </c>
      <c r="N311" t="n">
        <v>52.81622135393484</v>
      </c>
      <c r="O311" t="n">
        <v>20.28769362954716</v>
      </c>
      <c r="P311" t="inlineStr">
        <is>
          <t>punkt adresowy podstawowy</t>
        </is>
      </c>
      <c r="Q311" t="n">
        <v>1</v>
      </c>
      <c r="R311" t="inlineStr">
        <is>
          <t>0</t>
        </is>
      </c>
      <c r="S311" t="inlineStr">
        <is>
          <t>0</t>
        </is>
      </c>
      <c r="T311" t="inlineStr">
        <is>
          <t>kat.5</t>
        </is>
      </c>
      <c r="U311" t="n">
        <v>4500</v>
      </c>
      <c r="V311" t="n">
        <v>0</v>
      </c>
    </row>
    <row r="312">
      <c r="A312" t="inlineStr">
        <is>
          <t>14_6409640</t>
        </is>
      </c>
      <c r="B312" t="inlineStr"/>
      <c r="C312" t="inlineStr"/>
      <c r="D312" t="inlineStr">
        <is>
          <t>6.14.02.1</t>
        </is>
      </c>
      <c r="E312" t="inlineStr">
        <is>
          <t>MAZOWIECKIE</t>
        </is>
      </c>
      <c r="F312" t="inlineStr">
        <is>
          <t>CIECHANOWSKI</t>
        </is>
      </c>
      <c r="G312" t="inlineStr">
        <is>
          <t>GLINOJECK</t>
        </is>
      </c>
      <c r="H312" t="inlineStr">
        <is>
          <t>1402034</t>
        </is>
      </c>
      <c r="I312" t="inlineStr">
        <is>
          <t>GLINOJECK</t>
        </is>
      </c>
      <c r="J312" t="inlineStr">
        <is>
          <t>0114620</t>
        </is>
      </c>
      <c r="K312" t="inlineStr">
        <is>
          <t>UL. POLNA</t>
        </is>
      </c>
      <c r="L312" t="inlineStr">
        <is>
          <t>17011</t>
        </is>
      </c>
      <c r="M312" t="inlineStr">
        <is>
          <t>2L</t>
        </is>
      </c>
      <c r="N312" t="n">
        <v>52.8161695515217</v>
      </c>
      <c r="O312" t="n">
        <v>20.28663972910816</v>
      </c>
      <c r="P312" t="inlineStr">
        <is>
          <t>punkt adresowy podstawowy</t>
        </is>
      </c>
      <c r="Q312" t="n">
        <v>1</v>
      </c>
      <c r="R312" t="inlineStr">
        <is>
          <t>0</t>
        </is>
      </c>
      <c r="S312" t="inlineStr">
        <is>
          <t>0</t>
        </is>
      </c>
      <c r="T312" t="inlineStr">
        <is>
          <t>kat.7</t>
        </is>
      </c>
      <c r="U312" t="n">
        <v>6500</v>
      </c>
      <c r="V312" t="n">
        <v>0</v>
      </c>
    </row>
    <row r="313">
      <c r="A313" t="inlineStr">
        <is>
          <t>14_6409556</t>
        </is>
      </c>
      <c r="B313" t="inlineStr"/>
      <c r="C313" t="inlineStr"/>
      <c r="D313" t="inlineStr">
        <is>
          <t>6.14.02.1</t>
        </is>
      </c>
      <c r="E313" t="inlineStr">
        <is>
          <t>MAZOWIECKIE</t>
        </is>
      </c>
      <c r="F313" t="inlineStr">
        <is>
          <t>CIECHANOWSKI</t>
        </is>
      </c>
      <c r="G313" t="inlineStr">
        <is>
          <t>GLINOJECK</t>
        </is>
      </c>
      <c r="H313" t="inlineStr">
        <is>
          <t>1402034</t>
        </is>
      </c>
      <c r="I313" t="inlineStr">
        <is>
          <t>GLINOJECK</t>
        </is>
      </c>
      <c r="J313" t="inlineStr">
        <is>
          <t>0114620</t>
        </is>
      </c>
      <c r="K313" t="inlineStr">
        <is>
          <t>UL. GEN. JÓZEFA BEMA</t>
        </is>
      </c>
      <c r="L313" t="inlineStr">
        <is>
          <t>01014</t>
        </is>
      </c>
      <c r="M313" t="inlineStr">
        <is>
          <t>7</t>
        </is>
      </c>
      <c r="N313" t="n">
        <v>52.81654390616543</v>
      </c>
      <c r="O313" t="n">
        <v>20.28637536947411</v>
      </c>
      <c r="P313" t="inlineStr">
        <is>
          <t>punkt adresowy podstawowy</t>
        </is>
      </c>
      <c r="Q313" t="n">
        <v>1</v>
      </c>
      <c r="R313" t="inlineStr">
        <is>
          <t>0</t>
        </is>
      </c>
      <c r="S313" t="inlineStr">
        <is>
          <t>0</t>
        </is>
      </c>
      <c r="T313" t="inlineStr">
        <is>
          <t>kat.6</t>
        </is>
      </c>
      <c r="U313" t="n">
        <v>5500</v>
      </c>
      <c r="V313" t="n">
        <v>0</v>
      </c>
    </row>
    <row r="314">
      <c r="A314" t="inlineStr">
        <is>
          <t>14_6409715</t>
        </is>
      </c>
      <c r="B314" t="inlineStr"/>
      <c r="C314" t="inlineStr"/>
      <c r="D314" t="inlineStr">
        <is>
          <t>6.14.02.1</t>
        </is>
      </c>
      <c r="E314" t="inlineStr">
        <is>
          <t>MAZOWIECKIE</t>
        </is>
      </c>
      <c r="F314" t="inlineStr">
        <is>
          <t>CIECHANOWSKI</t>
        </is>
      </c>
      <c r="G314" t="inlineStr">
        <is>
          <t>GLINOJECK</t>
        </is>
      </c>
      <c r="H314" t="inlineStr">
        <is>
          <t>1402034</t>
        </is>
      </c>
      <c r="I314" t="inlineStr">
        <is>
          <t>GLINOJECK</t>
        </is>
      </c>
      <c r="J314" t="inlineStr">
        <is>
          <t>0114620</t>
        </is>
      </c>
      <c r="K314" t="inlineStr">
        <is>
          <t>UL. TARGOWA</t>
        </is>
      </c>
      <c r="L314" t="inlineStr">
        <is>
          <t>22659</t>
        </is>
      </c>
      <c r="M314" t="inlineStr">
        <is>
          <t>3</t>
        </is>
      </c>
      <c r="N314" t="n">
        <v>52.81778803469831</v>
      </c>
      <c r="O314" t="n">
        <v>20.28696420180154</v>
      </c>
      <c r="P314" t="inlineStr">
        <is>
          <t>punkt adresowy podstawowy</t>
        </is>
      </c>
      <c r="Q314" t="n">
        <v>1</v>
      </c>
      <c r="R314" t="inlineStr">
        <is>
          <t>0</t>
        </is>
      </c>
      <c r="S314" t="inlineStr">
        <is>
          <t>0</t>
        </is>
      </c>
      <c r="T314" t="inlineStr">
        <is>
          <t>kat.7</t>
        </is>
      </c>
      <c r="U314" t="n">
        <v>6500</v>
      </c>
      <c r="V314" t="n">
        <v>0</v>
      </c>
    </row>
    <row r="315">
      <c r="A315" t="inlineStr">
        <is>
          <t>14_6409303</t>
        </is>
      </c>
      <c r="B315" t="inlineStr"/>
      <c r="C315" t="inlineStr"/>
      <c r="D315" t="inlineStr">
        <is>
          <t>6.14.02.1</t>
        </is>
      </c>
      <c r="E315" t="inlineStr">
        <is>
          <t>MAZOWIECKIE</t>
        </is>
      </c>
      <c r="F315" t="inlineStr">
        <is>
          <t>CIECHANOWSKI</t>
        </is>
      </c>
      <c r="G315" t="inlineStr">
        <is>
          <t>GLINOJECK</t>
        </is>
      </c>
      <c r="H315" t="inlineStr">
        <is>
          <t>1402034</t>
        </is>
      </c>
      <c r="I315" t="inlineStr">
        <is>
          <t>GLINOJECK</t>
        </is>
      </c>
      <c r="J315" t="inlineStr">
        <is>
          <t>0114620</t>
        </is>
      </c>
      <c r="K315" t="inlineStr">
        <is>
          <t>UL. PŁOCKA</t>
        </is>
      </c>
      <c r="L315" t="inlineStr">
        <is>
          <t>16511</t>
        </is>
      </c>
      <c r="M315" t="inlineStr">
        <is>
          <t>6</t>
        </is>
      </c>
      <c r="N315" t="n">
        <v>52.81790440055881</v>
      </c>
      <c r="O315" t="n">
        <v>20.28568384289544</v>
      </c>
      <c r="P315" t="inlineStr">
        <is>
          <t>punkt adresowy podstawowy</t>
        </is>
      </c>
      <c r="Q315" t="n">
        <v>1</v>
      </c>
      <c r="R315" t="inlineStr">
        <is>
          <t>0</t>
        </is>
      </c>
      <c r="S315" t="inlineStr">
        <is>
          <t>0</t>
        </is>
      </c>
      <c r="T315" t="inlineStr">
        <is>
          <t>kat.10</t>
        </is>
      </c>
      <c r="U315" t="n">
        <v>9500</v>
      </c>
      <c r="V315" t="n">
        <v>0</v>
      </c>
    </row>
    <row r="316">
      <c r="A316" t="inlineStr">
        <is>
          <t>14_6409519</t>
        </is>
      </c>
      <c r="B316" t="inlineStr"/>
      <c r="C316" t="inlineStr"/>
      <c r="D316" t="inlineStr">
        <is>
          <t>6.14.02.1</t>
        </is>
      </c>
      <c r="E316" t="inlineStr">
        <is>
          <t>MAZOWIECKIE</t>
        </is>
      </c>
      <c r="F316" t="inlineStr">
        <is>
          <t>CIECHANOWSKI</t>
        </is>
      </c>
      <c r="G316" t="inlineStr">
        <is>
          <t>GLINOJECK</t>
        </is>
      </c>
      <c r="H316" t="inlineStr">
        <is>
          <t>1402034</t>
        </is>
      </c>
      <c r="I316" t="inlineStr">
        <is>
          <t>GLINOJECK</t>
        </is>
      </c>
      <c r="J316" t="inlineStr">
        <is>
          <t>0114620</t>
        </is>
      </c>
      <c r="K316" t="inlineStr">
        <is>
          <t>UL. CIECHANOWSKA</t>
        </is>
      </c>
      <c r="L316" t="inlineStr">
        <is>
          <t>02994</t>
        </is>
      </c>
      <c r="M316" t="inlineStr">
        <is>
          <t>8A</t>
        </is>
      </c>
      <c r="N316" t="n">
        <v>52.81938366606402</v>
      </c>
      <c r="O316" t="n">
        <v>20.28635235123423</v>
      </c>
      <c r="P316" t="inlineStr">
        <is>
          <t>punkt adresowy podstawowy</t>
        </is>
      </c>
      <c r="Q316" t="n">
        <v>1</v>
      </c>
      <c r="R316" t="inlineStr">
        <is>
          <t>0</t>
        </is>
      </c>
      <c r="S316" t="inlineStr">
        <is>
          <t>0</t>
        </is>
      </c>
      <c r="T316" t="inlineStr">
        <is>
          <t>kat.3</t>
        </is>
      </c>
      <c r="U316" t="n">
        <v>2500</v>
      </c>
      <c r="V316" t="n">
        <v>0</v>
      </c>
    </row>
    <row r="317">
      <c r="A317" t="inlineStr">
        <is>
          <t>14_6403790</t>
        </is>
      </c>
      <c r="B317" t="inlineStr"/>
      <c r="C317" t="inlineStr"/>
      <c r="D317" t="inlineStr">
        <is>
          <t>6.14.02.1</t>
        </is>
      </c>
      <c r="E317" t="inlineStr">
        <is>
          <t>MAZOWIECKIE</t>
        </is>
      </c>
      <c r="F317" t="inlineStr">
        <is>
          <t>CIECHANOWSKI</t>
        </is>
      </c>
      <c r="G317" t="inlineStr">
        <is>
          <t>GLINOJECK</t>
        </is>
      </c>
      <c r="H317" t="inlineStr">
        <is>
          <t>1402035</t>
        </is>
      </c>
      <c r="I317" t="inlineStr">
        <is>
          <t>DREGLIN</t>
        </is>
      </c>
      <c r="J317" t="inlineStr">
        <is>
          <t>0114554</t>
        </is>
      </c>
      <c r="L317" t="inlineStr">
        <is>
          <t>99999</t>
        </is>
      </c>
      <c r="M317" t="inlineStr">
        <is>
          <t>39</t>
        </is>
      </c>
      <c r="N317" t="n">
        <v>52.82102371308856</v>
      </c>
      <c r="O317" t="n">
        <v>20.26106081895356</v>
      </c>
      <c r="P317" t="inlineStr">
        <is>
          <t>punkt adresowy podstawowy</t>
        </is>
      </c>
      <c r="Q317" t="n">
        <v>1</v>
      </c>
      <c r="R317" t="inlineStr">
        <is>
          <t>0</t>
        </is>
      </c>
      <c r="S317" t="inlineStr">
        <is>
          <t>0</t>
        </is>
      </c>
      <c r="T317" t="inlineStr">
        <is>
          <t>kat.1</t>
        </is>
      </c>
      <c r="U317" t="n">
        <v>500</v>
      </c>
      <c r="V317" t="n">
        <v>0</v>
      </c>
    </row>
    <row r="318">
      <c r="A318" t="inlineStr">
        <is>
          <t>14_6404148</t>
        </is>
      </c>
      <c r="B318" t="inlineStr"/>
      <c r="C318" t="inlineStr"/>
      <c r="D318" t="inlineStr">
        <is>
          <t>6.14.02.1</t>
        </is>
      </c>
      <c r="E318" t="inlineStr">
        <is>
          <t>MAZOWIECKIE</t>
        </is>
      </c>
      <c r="F318" t="inlineStr">
        <is>
          <t>CIECHANOWSKI</t>
        </is>
      </c>
      <c r="G318" t="inlineStr">
        <is>
          <t>GLINOJECK</t>
        </is>
      </c>
      <c r="H318" t="inlineStr">
        <is>
          <t>1402035</t>
        </is>
      </c>
      <c r="I318" t="inlineStr">
        <is>
          <t>ZYGMUNTOWO</t>
        </is>
      </c>
      <c r="J318" t="inlineStr">
        <is>
          <t>0114979</t>
        </is>
      </c>
      <c r="L318" t="inlineStr">
        <is>
          <t>99999</t>
        </is>
      </c>
      <c r="M318" t="inlineStr">
        <is>
          <t>37</t>
        </is>
      </c>
      <c r="N318" t="n">
        <v>52.83490661799984</v>
      </c>
      <c r="O318" t="n">
        <v>20.26323665131291</v>
      </c>
      <c r="P318" t="inlineStr">
        <is>
          <t>punkt adresowy podstawowy</t>
        </is>
      </c>
      <c r="Q318" t="n">
        <v>1</v>
      </c>
      <c r="R318" t="inlineStr">
        <is>
          <t>0</t>
        </is>
      </c>
      <c r="S318" t="inlineStr">
        <is>
          <t>0</t>
        </is>
      </c>
      <c r="T318" t="inlineStr">
        <is>
          <t>kat.7</t>
        </is>
      </c>
      <c r="U318" t="n">
        <v>6500</v>
      </c>
      <c r="V318" t="n">
        <v>0</v>
      </c>
    </row>
    <row r="319">
      <c r="C319" s="210" t="n"/>
      <c r="D319" s="210" t="n"/>
    </row>
    <row r="320">
      <c r="C320" s="210" t="n"/>
      <c r="D320" s="210" t="n"/>
    </row>
    <row r="321">
      <c r="C321" s="210" t="n"/>
      <c r="D321" s="210" t="n"/>
    </row>
    <row r="322">
      <c r="C322" s="210" t="n"/>
      <c r="D322" s="210" t="n"/>
    </row>
    <row r="323">
      <c r="C323" s="210" t="n"/>
      <c r="D323" s="210" t="n"/>
    </row>
    <row r="324">
      <c r="C324" s="210" t="n"/>
      <c r="D324" s="210" t="n"/>
    </row>
    <row r="325">
      <c r="C325" s="210" t="n"/>
      <c r="D325" s="210" t="n"/>
    </row>
    <row r="326">
      <c r="C326" s="210" t="n"/>
      <c r="D326" s="210" t="n"/>
    </row>
    <row r="327">
      <c r="C327" s="210" t="n"/>
      <c r="D327" s="210" t="n"/>
    </row>
    <row r="328">
      <c r="C328" s="210" t="n"/>
      <c r="D328" s="210" t="n"/>
    </row>
    <row r="329">
      <c r="C329" s="210" t="n"/>
      <c r="D329" s="210" t="n"/>
    </row>
    <row r="330">
      <c r="C330" s="210" t="n"/>
      <c r="D330" s="210" t="n"/>
    </row>
    <row r="331">
      <c r="C331" s="210" t="n"/>
      <c r="D331" s="210" t="n"/>
    </row>
    <row r="332">
      <c r="C332" s="210" t="n"/>
      <c r="D332" s="210" t="n"/>
    </row>
    <row r="333">
      <c r="C333" s="210" t="n"/>
      <c r="D333" s="210" t="n"/>
    </row>
    <row r="334">
      <c r="C334" s="210" t="n"/>
      <c r="D334" s="210" t="n"/>
    </row>
    <row r="335">
      <c r="C335" s="210" t="n"/>
      <c r="D335" s="210" t="n"/>
    </row>
    <row r="336">
      <c r="C336" s="210" t="n"/>
      <c r="D336" s="210" t="n"/>
    </row>
    <row r="337">
      <c r="C337" s="210" t="n"/>
      <c r="D337" s="210" t="n"/>
    </row>
    <row r="338">
      <c r="C338" s="210" t="n"/>
      <c r="D338" s="210" t="n"/>
    </row>
    <row r="339">
      <c r="C339" s="210" t="n"/>
      <c r="D339" s="210" t="n"/>
    </row>
    <row r="340">
      <c r="C340" s="210" t="n"/>
      <c r="D340" s="210" t="n"/>
    </row>
    <row r="341">
      <c r="C341" s="210" t="n"/>
      <c r="D341" s="210" t="n"/>
    </row>
    <row r="342">
      <c r="C342" s="210" t="n"/>
      <c r="D342" s="210" t="n"/>
    </row>
    <row r="343">
      <c r="C343" s="210" t="n"/>
      <c r="D343" s="210" t="n"/>
    </row>
    <row r="344">
      <c r="C344" s="210" t="n"/>
      <c r="D344" s="210" t="n"/>
    </row>
    <row r="345">
      <c r="C345" s="210" t="n"/>
      <c r="D345" s="210" t="n"/>
    </row>
    <row r="346">
      <c r="C346" s="210" t="n"/>
      <c r="D346" s="210" t="n"/>
    </row>
    <row r="347">
      <c r="C347" s="210" t="n"/>
      <c r="D347" s="210" t="n"/>
    </row>
    <row r="348">
      <c r="C348" s="210" t="n"/>
      <c r="D348" s="210" t="n"/>
    </row>
    <row r="349">
      <c r="C349" s="210" t="n"/>
      <c r="D349" s="210" t="n"/>
    </row>
    <row r="350">
      <c r="C350" s="210" t="n"/>
      <c r="D350" s="210" t="n"/>
    </row>
    <row r="351">
      <c r="C351" s="210" t="n"/>
      <c r="D351" s="210" t="n"/>
    </row>
    <row r="352">
      <c r="C352" s="210" t="n"/>
      <c r="D352" s="210" t="n"/>
    </row>
    <row r="353">
      <c r="C353" s="210" t="n"/>
      <c r="D353" s="210" t="n"/>
    </row>
    <row r="354">
      <c r="C354" s="210" t="n"/>
      <c r="D354" s="210" t="n"/>
    </row>
    <row r="355">
      <c r="C355" s="210" t="n"/>
      <c r="D355" s="210" t="n"/>
    </row>
    <row r="356">
      <c r="C356" s="210" t="n"/>
      <c r="D356" s="210" t="n"/>
    </row>
    <row r="357">
      <c r="C357" s="210" t="n"/>
      <c r="D357" s="210" t="n"/>
    </row>
    <row r="358">
      <c r="C358" s="210" t="n"/>
      <c r="D358" s="210" t="n"/>
    </row>
    <row r="359">
      <c r="C359" s="210" t="n"/>
      <c r="D359" s="210" t="n"/>
    </row>
    <row r="360">
      <c r="C360" s="210" t="n"/>
      <c r="D360" s="210" t="n"/>
    </row>
    <row r="361">
      <c r="C361" s="210" t="n"/>
      <c r="D361" s="210" t="n"/>
    </row>
    <row r="362">
      <c r="C362" s="210" t="n"/>
      <c r="D362" s="210" t="n"/>
    </row>
    <row r="363">
      <c r="C363" s="210" t="n"/>
      <c r="D363" s="210" t="n"/>
    </row>
    <row r="364">
      <c r="C364" s="210" t="n"/>
      <c r="D364" s="210" t="n"/>
    </row>
    <row r="365">
      <c r="C365" s="210" t="n"/>
      <c r="D365" s="210" t="n"/>
    </row>
    <row r="366">
      <c r="C366" s="210" t="n"/>
      <c r="D366" s="210" t="n"/>
    </row>
    <row r="367">
      <c r="C367" s="210" t="n"/>
      <c r="D367" s="210" t="n"/>
    </row>
    <row r="368">
      <c r="C368" s="210" t="n"/>
      <c r="D368" s="210" t="n"/>
    </row>
    <row r="369">
      <c r="C369" s="210" t="n"/>
      <c r="D369" s="210" t="n"/>
    </row>
    <row r="370">
      <c r="C370" s="210" t="n"/>
      <c r="D370" s="210" t="n"/>
    </row>
    <row r="371">
      <c r="C371" s="210" t="n"/>
      <c r="D371" s="210" t="n"/>
    </row>
    <row r="372">
      <c r="C372" s="210" t="n"/>
      <c r="D372" s="210" t="n"/>
    </row>
    <row r="373">
      <c r="C373" s="210" t="n"/>
      <c r="D373" s="210" t="n"/>
    </row>
    <row r="374">
      <c r="C374" s="210" t="n"/>
      <c r="D374" s="210" t="n"/>
    </row>
    <row r="375">
      <c r="C375" s="210" t="n"/>
      <c r="D375" s="210" t="n"/>
    </row>
    <row r="376">
      <c r="C376" s="210" t="n"/>
      <c r="D376" s="210" t="n"/>
    </row>
    <row r="377">
      <c r="C377" s="210" t="n"/>
      <c r="D377" s="210" t="n"/>
    </row>
    <row r="378">
      <c r="C378" s="210" t="n"/>
      <c r="D378" s="210" t="n"/>
    </row>
    <row r="379">
      <c r="C379" s="210" t="n"/>
      <c r="D379" s="210" t="n"/>
    </row>
    <row r="380">
      <c r="C380" s="210" t="n"/>
      <c r="D380" s="210" t="n"/>
    </row>
    <row r="381">
      <c r="C381" s="210" t="n"/>
      <c r="D381" s="210" t="n"/>
    </row>
    <row r="382">
      <c r="C382" s="210" t="n"/>
      <c r="D382" s="210" t="n"/>
    </row>
    <row r="383">
      <c r="C383" s="210" t="n"/>
      <c r="D383" s="210" t="n"/>
    </row>
    <row r="384">
      <c r="C384" s="210" t="n"/>
      <c r="D384" s="210" t="n"/>
    </row>
    <row r="385">
      <c r="C385" s="210" t="n"/>
      <c r="D385" s="210" t="n"/>
    </row>
    <row r="386">
      <c r="C386" s="210" t="n"/>
      <c r="D386" s="210" t="n"/>
    </row>
    <row r="387">
      <c r="C387" s="210" t="n"/>
      <c r="D387" s="210" t="n"/>
    </row>
    <row r="388">
      <c r="C388" s="210" t="n"/>
      <c r="D388" s="210" t="n"/>
    </row>
    <row r="389">
      <c r="C389" s="210" t="n"/>
      <c r="D389" s="210" t="n"/>
    </row>
    <row r="390">
      <c r="C390" s="210" t="n"/>
      <c r="D390" s="210" t="n"/>
    </row>
    <row r="391">
      <c r="C391" s="210" t="n"/>
      <c r="D391" s="210" t="n"/>
    </row>
    <row r="392">
      <c r="C392" s="210" t="n"/>
      <c r="D392" s="210" t="n"/>
    </row>
    <row r="393">
      <c r="C393" s="210" t="n"/>
      <c r="D393" s="210" t="n"/>
    </row>
    <row r="394">
      <c r="C394" s="210" t="n"/>
      <c r="D394" s="210" t="n"/>
    </row>
    <row r="395">
      <c r="C395" s="210" t="n"/>
      <c r="D395" s="210" t="n"/>
    </row>
    <row r="396">
      <c r="C396" s="210" t="n"/>
      <c r="D396" s="210" t="n"/>
    </row>
    <row r="397">
      <c r="C397" s="210" t="n"/>
      <c r="D397" s="210" t="n"/>
    </row>
    <row r="398">
      <c r="C398" s="210" t="n"/>
      <c r="D398" s="210" t="n"/>
    </row>
    <row r="399">
      <c r="C399" s="210" t="n"/>
      <c r="D399" s="210" t="n"/>
    </row>
    <row r="400">
      <c r="C400" s="210" t="n"/>
      <c r="D400" s="210" t="n"/>
    </row>
    <row r="401">
      <c r="C401" s="210" t="n"/>
      <c r="D401" s="210" t="n"/>
    </row>
    <row r="402">
      <c r="C402" s="210" t="n"/>
      <c r="D402" s="210" t="n"/>
    </row>
    <row r="403">
      <c r="C403" s="210" t="n"/>
      <c r="D403" s="210" t="n"/>
    </row>
    <row r="404">
      <c r="C404" s="210" t="n"/>
      <c r="D404" s="210" t="n"/>
    </row>
    <row r="405">
      <c r="C405" s="210" t="n"/>
      <c r="D405" s="210" t="n"/>
    </row>
    <row r="406">
      <c r="C406" s="210" t="n"/>
      <c r="D406" s="210" t="n"/>
    </row>
    <row r="407">
      <c r="C407" s="210" t="n"/>
      <c r="D407" s="210" t="n"/>
    </row>
    <row r="408">
      <c r="C408" s="210" t="n"/>
      <c r="D408" s="210" t="n"/>
    </row>
    <row r="409">
      <c r="C409" s="210" t="n"/>
      <c r="D409" s="210" t="n"/>
    </row>
    <row r="410">
      <c r="C410" s="210" t="n"/>
      <c r="D410" s="210" t="n"/>
    </row>
    <row r="411">
      <c r="C411" s="210" t="n"/>
      <c r="D411" s="210" t="n"/>
    </row>
    <row r="412">
      <c r="C412" s="210" t="n"/>
      <c r="D412" s="210" t="n"/>
    </row>
    <row r="413">
      <c r="C413" s="210" t="n"/>
      <c r="D413" s="210" t="n"/>
    </row>
    <row r="414">
      <c r="C414" s="210" t="n"/>
      <c r="D414" s="210" t="n"/>
    </row>
    <row r="415">
      <c r="C415" s="210" t="n"/>
      <c r="D415" s="210" t="n"/>
    </row>
    <row r="416">
      <c r="C416" s="210" t="n"/>
      <c r="D416" s="210" t="n"/>
    </row>
    <row r="417">
      <c r="C417" s="210" t="n"/>
      <c r="D417" s="210" t="n"/>
    </row>
    <row r="418">
      <c r="C418" s="210" t="n"/>
      <c r="D418" s="210" t="n"/>
    </row>
    <row r="419">
      <c r="C419" s="210" t="n"/>
      <c r="D419" s="210" t="n"/>
    </row>
    <row r="420">
      <c r="C420" s="210" t="n"/>
      <c r="D420" s="210" t="n"/>
    </row>
    <row r="421">
      <c r="C421" s="210" t="n"/>
      <c r="D421" s="210" t="n"/>
    </row>
    <row r="422">
      <c r="C422" s="210" t="n"/>
      <c r="D422" s="210" t="n"/>
    </row>
    <row r="423">
      <c r="C423" s="210" t="n"/>
      <c r="D423" s="210" t="n"/>
    </row>
    <row r="424">
      <c r="C424" s="210" t="n"/>
      <c r="D424" s="210" t="n"/>
    </row>
    <row r="425">
      <c r="C425" s="210" t="n"/>
      <c r="D425" s="210" t="n"/>
    </row>
    <row r="426">
      <c r="C426" s="210" t="n"/>
      <c r="D426" s="210" t="n"/>
    </row>
    <row r="427">
      <c r="C427" s="210" t="n"/>
      <c r="D427" s="210" t="n"/>
    </row>
    <row r="428">
      <c r="C428" s="210" t="n"/>
      <c r="D428" s="210" t="n"/>
    </row>
    <row r="429">
      <c r="C429" s="210" t="n"/>
      <c r="D429" s="210" t="n"/>
    </row>
    <row r="430">
      <c r="C430" s="210" t="n"/>
      <c r="D430" s="210" t="n"/>
    </row>
    <row r="431">
      <c r="C431" s="210" t="n"/>
      <c r="D431" s="210" t="n"/>
    </row>
    <row r="432">
      <c r="C432" s="210" t="n"/>
      <c r="D432" s="210" t="n"/>
    </row>
    <row r="433">
      <c r="C433" s="210" t="n"/>
      <c r="D433" s="210" t="n"/>
    </row>
    <row r="434">
      <c r="C434" s="210" t="n"/>
      <c r="D434" s="210" t="n"/>
    </row>
    <row r="435">
      <c r="C435" s="210" t="n"/>
      <c r="D435" s="210" t="n"/>
    </row>
    <row r="436">
      <c r="C436" s="210" t="n"/>
      <c r="D436" s="210" t="n"/>
    </row>
    <row r="437">
      <c r="C437" s="210" t="n"/>
      <c r="D437" s="210" t="n"/>
    </row>
    <row r="438">
      <c r="C438" s="210" t="n"/>
      <c r="D438" s="210" t="n"/>
    </row>
    <row r="439">
      <c r="C439" s="210" t="n"/>
      <c r="D439" s="210" t="n"/>
    </row>
    <row r="440">
      <c r="C440" s="210" t="n"/>
      <c r="D440" s="210" t="n"/>
    </row>
    <row r="441">
      <c r="C441" s="210" t="n"/>
      <c r="D441" s="210" t="n"/>
    </row>
    <row r="442">
      <c r="C442" s="210" t="n"/>
      <c r="D442" s="210" t="n"/>
    </row>
    <row r="443">
      <c r="C443" s="210" t="n"/>
      <c r="D443" s="210" t="n"/>
    </row>
    <row r="444">
      <c r="C444" s="210" t="n"/>
      <c r="D444" s="210" t="n"/>
    </row>
    <row r="445">
      <c r="C445" s="210" t="n"/>
      <c r="D445" s="210" t="n"/>
    </row>
    <row r="446">
      <c r="C446" s="210" t="n"/>
      <c r="D446" s="210" t="n"/>
    </row>
    <row r="447">
      <c r="C447" s="210" t="n"/>
      <c r="D447" s="210" t="n"/>
    </row>
    <row r="448">
      <c r="C448" s="210" t="n"/>
      <c r="D448" s="210" t="n"/>
    </row>
    <row r="449">
      <c r="C449" s="210" t="n"/>
      <c r="D449" s="210" t="n"/>
    </row>
    <row r="450">
      <c r="C450" s="210" t="n"/>
      <c r="D450" s="210" t="n"/>
    </row>
    <row r="451">
      <c r="C451" s="210" t="n"/>
      <c r="D451" s="210" t="n"/>
    </row>
    <row r="452">
      <c r="C452" s="210" t="n"/>
      <c r="D452" s="210" t="n"/>
    </row>
    <row r="453">
      <c r="C453" s="210" t="n"/>
      <c r="D453" s="210" t="n"/>
    </row>
    <row r="454">
      <c r="C454" s="210" t="n"/>
      <c r="D454" s="210" t="n"/>
    </row>
    <row r="455">
      <c r="C455" s="210" t="n"/>
      <c r="D455" s="210" t="n"/>
    </row>
    <row r="456">
      <c r="C456" s="210" t="n"/>
      <c r="D456" s="210" t="n"/>
    </row>
    <row r="457">
      <c r="C457" s="210" t="n"/>
      <c r="D457" s="210" t="n"/>
    </row>
    <row r="458">
      <c r="C458" s="210" t="n"/>
      <c r="D458" s="210" t="n"/>
    </row>
    <row r="459">
      <c r="C459" s="210" t="n"/>
      <c r="D459" s="210" t="n"/>
    </row>
    <row r="460">
      <c r="C460" s="210" t="n"/>
      <c r="D460" s="210" t="n"/>
    </row>
    <row r="461">
      <c r="C461" s="210" t="n"/>
      <c r="D461" s="210" t="n"/>
    </row>
    <row r="462">
      <c r="C462" s="210" t="n"/>
      <c r="D462" s="210" t="n"/>
    </row>
    <row r="463">
      <c r="C463" s="210" t="n"/>
      <c r="D463" s="210" t="n"/>
    </row>
    <row r="464">
      <c r="C464" s="210" t="n"/>
      <c r="D464" s="210" t="n"/>
    </row>
    <row r="465">
      <c r="C465" s="210" t="n"/>
      <c r="D465" s="210" t="n"/>
    </row>
    <row r="466">
      <c r="C466" s="210" t="n"/>
      <c r="D466" s="210" t="n"/>
    </row>
    <row r="467">
      <c r="C467" s="210" t="n"/>
      <c r="D467" s="210" t="n"/>
    </row>
    <row r="468">
      <c r="C468" s="210" t="n"/>
      <c r="D468" s="210" t="n"/>
    </row>
    <row r="469">
      <c r="C469" s="210" t="n"/>
      <c r="D469" s="210" t="n"/>
    </row>
    <row r="470">
      <c r="C470" s="210" t="n"/>
      <c r="D470" s="210" t="n"/>
    </row>
    <row r="471">
      <c r="C471" s="210" t="n"/>
      <c r="D471" s="210" t="n"/>
    </row>
    <row r="472">
      <c r="C472" s="210" t="n"/>
      <c r="D472" s="210" t="n"/>
    </row>
    <row r="473">
      <c r="C473" s="210" t="n"/>
      <c r="D473" s="210" t="n"/>
    </row>
    <row r="474">
      <c r="C474" s="210" t="n"/>
      <c r="D474" s="210" t="n"/>
    </row>
    <row r="475">
      <c r="C475" s="210" t="n"/>
      <c r="D475" s="210" t="n"/>
    </row>
    <row r="476">
      <c r="C476" s="210" t="n"/>
      <c r="D476" s="210" t="n"/>
    </row>
    <row r="477">
      <c r="C477" s="210" t="n"/>
      <c r="D477" s="210" t="n"/>
    </row>
    <row r="478">
      <c r="C478" s="210" t="n"/>
      <c r="D478" s="210" t="n"/>
    </row>
    <row r="479">
      <c r="C479" s="210" t="n"/>
      <c r="D479" s="210" t="n"/>
    </row>
    <row r="480">
      <c r="C480" s="210" t="n"/>
      <c r="D480" s="210" t="n"/>
    </row>
    <row r="481">
      <c r="C481" s="210" t="n"/>
      <c r="D481" s="210" t="n"/>
    </row>
    <row r="482">
      <c r="C482" s="210" t="n"/>
      <c r="D482" s="210" t="n"/>
    </row>
    <row r="483">
      <c r="C483" s="210" t="n"/>
      <c r="D483" s="210" t="n"/>
    </row>
    <row r="484">
      <c r="C484" s="210" t="n"/>
      <c r="D484" s="210" t="n"/>
    </row>
    <row r="485">
      <c r="C485" s="210" t="n"/>
      <c r="D485" s="210" t="n"/>
    </row>
    <row r="486">
      <c r="C486" s="210" t="n"/>
      <c r="D486" s="210" t="n"/>
    </row>
    <row r="487">
      <c r="C487" s="210" t="n"/>
      <c r="D487" s="210" t="n"/>
    </row>
    <row r="488">
      <c r="C488" s="210" t="n"/>
      <c r="D488" s="210" t="n"/>
    </row>
    <row r="489">
      <c r="C489" s="210" t="n"/>
      <c r="D489" s="210" t="n"/>
    </row>
    <row r="490">
      <c r="C490" s="210" t="n"/>
      <c r="D490" s="210" t="n"/>
    </row>
    <row r="491">
      <c r="C491" s="210" t="n"/>
      <c r="D491" s="210" t="n"/>
    </row>
    <row r="492">
      <c r="C492" s="210" t="n"/>
      <c r="D492" s="210" t="n"/>
    </row>
    <row r="493">
      <c r="C493" s="210" t="n"/>
      <c r="D493" s="210" t="n"/>
    </row>
    <row r="494">
      <c r="C494" s="210" t="n"/>
      <c r="D494" s="210" t="n"/>
    </row>
    <row r="495">
      <c r="C495" s="210" t="n"/>
      <c r="D495" s="210" t="n"/>
    </row>
    <row r="496">
      <c r="C496" s="210" t="n"/>
      <c r="D496" s="210" t="n"/>
    </row>
    <row r="497">
      <c r="C497" s="210" t="n"/>
      <c r="D497" s="210" t="n"/>
    </row>
    <row r="498">
      <c r="C498" s="210" t="n"/>
      <c r="D498" s="210" t="n"/>
    </row>
    <row r="499">
      <c r="C499" s="210" t="n"/>
      <c r="D499" s="210" t="n"/>
    </row>
    <row r="500">
      <c r="C500" s="210" t="n"/>
      <c r="D500" s="210" t="n"/>
    </row>
    <row r="501">
      <c r="C501" s="210" t="n"/>
      <c r="D501" s="210" t="n"/>
    </row>
    <row r="502">
      <c r="C502" s="210" t="n"/>
      <c r="D502" s="210" t="n"/>
    </row>
    <row r="503">
      <c r="C503" s="210" t="n"/>
      <c r="D503" s="210" t="n"/>
    </row>
    <row r="504">
      <c r="C504" s="210" t="n"/>
      <c r="D504" s="210" t="n"/>
    </row>
    <row r="505">
      <c r="C505" s="210" t="n"/>
      <c r="D505" s="210" t="n"/>
    </row>
    <row r="506">
      <c r="C506" s="210" t="n"/>
      <c r="D506" s="210" t="n"/>
    </row>
    <row r="507">
      <c r="C507" s="210" t="n"/>
      <c r="D507" s="210" t="n"/>
    </row>
    <row r="508">
      <c r="C508" s="210" t="n"/>
      <c r="D508" s="210" t="n"/>
    </row>
    <row r="509">
      <c r="C509" s="210" t="n"/>
      <c r="D509" s="210" t="n"/>
    </row>
    <row r="510">
      <c r="C510" s="210" t="n"/>
      <c r="D510" s="210" t="n"/>
    </row>
    <row r="511">
      <c r="C511" s="210" t="n"/>
      <c r="D511" s="210" t="n"/>
    </row>
    <row r="512">
      <c r="C512" s="210" t="n"/>
      <c r="D512" s="210" t="n"/>
    </row>
    <row r="513">
      <c r="C513" s="210" t="n"/>
      <c r="D513" s="210" t="n"/>
    </row>
    <row r="514">
      <c r="C514" s="210" t="n"/>
      <c r="D514" s="210" t="n"/>
    </row>
    <row r="515">
      <c r="C515" s="210" t="n"/>
      <c r="D515" s="210" t="n"/>
    </row>
    <row r="516">
      <c r="C516" s="210" t="n"/>
      <c r="D516" s="210" t="n"/>
    </row>
    <row r="517">
      <c r="C517" s="210" t="n"/>
      <c r="D517" s="210" t="n"/>
    </row>
    <row r="518">
      <c r="C518" s="210" t="n"/>
      <c r="D518" s="210" t="n"/>
    </row>
    <row r="519">
      <c r="C519" s="210" t="n"/>
      <c r="D519" s="210" t="n"/>
    </row>
    <row r="520">
      <c r="C520" s="210" t="n"/>
      <c r="D520" s="210" t="n"/>
    </row>
    <row r="521">
      <c r="C521" s="210" t="n"/>
      <c r="D521" s="210" t="n"/>
    </row>
    <row r="522">
      <c r="C522" s="210" t="n"/>
      <c r="D522" s="210" t="n"/>
    </row>
    <row r="523">
      <c r="C523" s="210" t="n"/>
      <c r="D523" s="210" t="n"/>
    </row>
    <row r="524">
      <c r="C524" s="210" t="n"/>
      <c r="D524" s="210" t="n"/>
    </row>
    <row r="525">
      <c r="C525" s="210" t="n"/>
      <c r="D525" s="210" t="n"/>
    </row>
    <row r="526">
      <c r="C526" s="210" t="n"/>
      <c r="D526" s="210" t="n"/>
    </row>
    <row r="527">
      <c r="C527" s="210" t="n"/>
      <c r="D527" s="210" t="n"/>
    </row>
    <row r="528">
      <c r="C528" s="210" t="n"/>
      <c r="D528" s="210" t="n"/>
    </row>
    <row r="529">
      <c r="C529" s="210" t="n"/>
      <c r="D529" s="210" t="n"/>
    </row>
    <row r="530">
      <c r="C530" s="210" t="n"/>
      <c r="D530" s="210" t="n"/>
    </row>
    <row r="531">
      <c r="C531" s="210" t="n"/>
      <c r="D531" s="210" t="n"/>
    </row>
    <row r="532">
      <c r="C532" s="210" t="n"/>
      <c r="D532" s="210" t="n"/>
    </row>
    <row r="533">
      <c r="C533" s="210" t="n"/>
      <c r="D533" s="210" t="n"/>
    </row>
    <row r="534">
      <c r="C534" s="210" t="n"/>
      <c r="D534" s="210" t="n"/>
    </row>
    <row r="535">
      <c r="C535" s="210" t="n"/>
      <c r="D535" s="210" t="n"/>
    </row>
    <row r="536">
      <c r="C536" s="210" t="n"/>
      <c r="D536" s="210" t="n"/>
    </row>
    <row r="537">
      <c r="C537" s="210" t="n"/>
      <c r="D537" s="210" t="n"/>
    </row>
    <row r="538">
      <c r="C538" s="210" t="n"/>
      <c r="D538" s="210" t="n"/>
    </row>
    <row r="539">
      <c r="C539" s="210" t="n"/>
      <c r="D539" s="210" t="n"/>
    </row>
    <row r="540">
      <c r="C540" s="210" t="n"/>
      <c r="D540" s="210" t="n"/>
    </row>
    <row r="541">
      <c r="C541" s="210" t="n"/>
      <c r="D541" s="210" t="n"/>
    </row>
    <row r="542">
      <c r="C542" s="210" t="n"/>
      <c r="D542" s="210" t="n"/>
    </row>
    <row r="543">
      <c r="C543" s="210" t="n"/>
      <c r="D543" s="210" t="n"/>
    </row>
    <row r="544">
      <c r="C544" s="210" t="n"/>
      <c r="D544" s="210" t="n"/>
    </row>
    <row r="545">
      <c r="C545" s="210" t="n"/>
      <c r="D545" s="210" t="n"/>
    </row>
    <row r="546">
      <c r="C546" s="210" t="n"/>
      <c r="D546" s="210" t="n"/>
    </row>
    <row r="547">
      <c r="C547" s="210" t="n"/>
      <c r="D547" s="210" t="n"/>
    </row>
    <row r="548">
      <c r="C548" s="210" t="n"/>
      <c r="D548" s="210" t="n"/>
    </row>
    <row r="549">
      <c r="C549" s="210" t="n"/>
      <c r="D549" s="210" t="n"/>
    </row>
    <row r="550">
      <c r="C550" s="210" t="n"/>
      <c r="D550" s="210" t="n"/>
    </row>
    <row r="551">
      <c r="C551" s="210" t="n"/>
      <c r="D551" s="210" t="n"/>
    </row>
    <row r="552">
      <c r="C552" s="210" t="n"/>
      <c r="D552" s="210" t="n"/>
    </row>
    <row r="553">
      <c r="C553" s="210" t="n"/>
      <c r="D553" s="210" t="n"/>
    </row>
    <row r="554">
      <c r="C554" s="210" t="n"/>
      <c r="D554" s="210" t="n"/>
    </row>
    <row r="555">
      <c r="C555" s="210" t="n"/>
      <c r="D555" s="210" t="n"/>
    </row>
    <row r="556">
      <c r="C556" s="210" t="n"/>
      <c r="D556" s="210" t="n"/>
    </row>
    <row r="557">
      <c r="C557" s="210" t="n"/>
      <c r="D557" s="210" t="n"/>
    </row>
    <row r="558">
      <c r="C558" s="210" t="n"/>
      <c r="D558" s="210" t="n"/>
    </row>
    <row r="559">
      <c r="C559" s="210" t="n"/>
      <c r="D559" s="210" t="n"/>
    </row>
    <row r="560">
      <c r="C560" s="210" t="n"/>
      <c r="D560" s="210" t="n"/>
    </row>
    <row r="561">
      <c r="C561" s="210" t="n"/>
      <c r="D561" s="210" t="n"/>
    </row>
    <row r="562">
      <c r="C562" s="210" t="n"/>
      <c r="D562" s="210" t="n"/>
    </row>
    <row r="563">
      <c r="C563" s="210" t="n"/>
      <c r="D563" s="210" t="n"/>
    </row>
    <row r="564">
      <c r="C564" s="210" t="n"/>
      <c r="D564" s="210" t="n"/>
    </row>
    <row r="565">
      <c r="C565" s="210" t="n"/>
      <c r="D565" s="210" t="n"/>
    </row>
    <row r="566">
      <c r="C566" s="210" t="n"/>
      <c r="D566" s="210" t="n"/>
    </row>
    <row r="567">
      <c r="C567" s="210" t="n"/>
      <c r="D567" s="210" t="n"/>
    </row>
    <row r="568">
      <c r="C568" s="210" t="n"/>
      <c r="D568" s="210" t="n"/>
    </row>
    <row r="569">
      <c r="C569" s="210" t="n"/>
      <c r="D569" s="210" t="n"/>
    </row>
    <row r="570">
      <c r="C570" s="210" t="n"/>
      <c r="D570" s="210" t="n"/>
    </row>
    <row r="571">
      <c r="C571" s="210" t="n"/>
      <c r="D571" s="210" t="n"/>
    </row>
    <row r="572">
      <c r="C572" s="210" t="n"/>
      <c r="D572" s="210" t="n"/>
    </row>
    <row r="573">
      <c r="C573" s="210" t="n"/>
      <c r="D573" s="210" t="n"/>
    </row>
    <row r="574">
      <c r="C574" s="210" t="n"/>
      <c r="D574" s="210" t="n"/>
    </row>
    <row r="575">
      <c r="C575" s="210" t="n"/>
      <c r="D575" s="210" t="n"/>
    </row>
    <row r="576">
      <c r="C576" s="210" t="n"/>
      <c r="D576" s="210" t="n"/>
    </row>
    <row r="577">
      <c r="C577" s="210" t="n"/>
      <c r="D577" s="210" t="n"/>
    </row>
    <row r="578">
      <c r="C578" s="210" t="n"/>
      <c r="D578" s="210" t="n"/>
    </row>
    <row r="579">
      <c r="C579" s="210" t="n"/>
      <c r="D579" s="210" t="n"/>
    </row>
    <row r="580">
      <c r="C580" s="210" t="n"/>
      <c r="D580" s="210" t="n"/>
    </row>
    <row r="581">
      <c r="C581" s="210" t="n"/>
      <c r="D581" s="210" t="n"/>
    </row>
    <row r="582">
      <c r="C582" s="210" t="n"/>
      <c r="D582" s="210" t="n"/>
    </row>
    <row r="583">
      <c r="C583" s="210" t="n"/>
      <c r="D583" s="210" t="n"/>
    </row>
    <row r="584">
      <c r="C584" s="210" t="n"/>
      <c r="D584" s="210" t="n"/>
    </row>
    <row r="585">
      <c r="C585" s="210" t="n"/>
      <c r="D585" s="210" t="n"/>
    </row>
    <row r="586">
      <c r="C586" s="210" t="n"/>
      <c r="D586" s="210" t="n"/>
    </row>
    <row r="587">
      <c r="C587" s="210" t="n"/>
      <c r="D587" s="210" t="n"/>
    </row>
    <row r="588">
      <c r="C588" s="210" t="n"/>
      <c r="D588" s="210" t="n"/>
    </row>
    <row r="589">
      <c r="C589" s="210" t="n"/>
      <c r="D589" s="210" t="n"/>
    </row>
    <row r="590">
      <c r="C590" s="210" t="n"/>
      <c r="D590" s="210" t="n"/>
    </row>
    <row r="591">
      <c r="C591" s="210" t="n"/>
      <c r="D591" s="210" t="n"/>
    </row>
    <row r="592">
      <c r="C592" s="210" t="n"/>
      <c r="D592" s="210" t="n"/>
    </row>
    <row r="593">
      <c r="C593" s="210" t="n"/>
      <c r="D593" s="210" t="n"/>
    </row>
    <row r="594">
      <c r="C594" s="210" t="n"/>
      <c r="D594" s="210" t="n"/>
    </row>
    <row r="595">
      <c r="C595" s="210" t="n"/>
      <c r="D595" s="210" t="n"/>
    </row>
    <row r="596">
      <c r="C596" s="210" t="n"/>
      <c r="D596" s="210" t="n"/>
    </row>
    <row r="597">
      <c r="C597" s="210" t="n"/>
      <c r="D597" s="210" t="n"/>
    </row>
    <row r="598">
      <c r="C598" s="210" t="n"/>
      <c r="D598" s="210" t="n"/>
    </row>
    <row r="599">
      <c r="C599" s="210" t="n"/>
      <c r="D599" s="210" t="n"/>
    </row>
    <row r="600">
      <c r="C600" s="210" t="n"/>
      <c r="D600" s="210" t="n"/>
    </row>
    <row r="601">
      <c r="C601" s="210" t="n"/>
      <c r="D601" s="210" t="n"/>
    </row>
    <row r="602">
      <c r="C602" s="210" t="n"/>
      <c r="D602" s="210" t="n"/>
    </row>
    <row r="603">
      <c r="C603" s="210" t="n"/>
      <c r="D603" s="210" t="n"/>
    </row>
    <row r="604">
      <c r="C604" s="210" t="n"/>
      <c r="D604" s="210" t="n"/>
    </row>
    <row r="605">
      <c r="C605" s="210" t="n"/>
      <c r="D605" s="210" t="n"/>
    </row>
    <row r="606">
      <c r="C606" s="210" t="n"/>
      <c r="D606" s="210" t="n"/>
    </row>
    <row r="607">
      <c r="C607" s="210" t="n"/>
      <c r="D607" s="210" t="n"/>
    </row>
    <row r="608">
      <c r="C608" s="210" t="n"/>
      <c r="D608" s="210" t="n"/>
    </row>
    <row r="609">
      <c r="C609" s="210" t="n"/>
      <c r="D609" s="210" t="n"/>
    </row>
    <row r="610">
      <c r="C610" s="210" t="n"/>
      <c r="D610" s="210" t="n"/>
    </row>
    <row r="611">
      <c r="C611" s="210" t="n"/>
      <c r="D611" s="210" t="n"/>
    </row>
    <row r="612">
      <c r="C612" s="210" t="n"/>
      <c r="D612" s="210" t="n"/>
    </row>
    <row r="613">
      <c r="C613" s="210" t="n"/>
      <c r="D613" s="210" t="n"/>
    </row>
    <row r="614">
      <c r="C614" s="210" t="n"/>
      <c r="D614" s="210" t="n"/>
    </row>
    <row r="615">
      <c r="C615" s="210" t="n"/>
      <c r="D615" s="210" t="n"/>
    </row>
    <row r="616">
      <c r="C616" s="210" t="n"/>
      <c r="D616" s="210" t="n"/>
    </row>
    <row r="617">
      <c r="C617" s="210" t="n"/>
      <c r="D617" s="210" t="n"/>
    </row>
    <row r="618">
      <c r="C618" s="210" t="n"/>
      <c r="D618" s="210" t="n"/>
    </row>
    <row r="619">
      <c r="C619" s="210" t="n"/>
      <c r="D619" s="210" t="n"/>
    </row>
    <row r="620">
      <c r="C620" s="210" t="n"/>
      <c r="D620" s="210" t="n"/>
    </row>
    <row r="621">
      <c r="C621" s="210" t="n"/>
      <c r="D621" s="210" t="n"/>
    </row>
    <row r="622">
      <c r="C622" s="210" t="n"/>
      <c r="D622" s="210" t="n"/>
    </row>
    <row r="623">
      <c r="C623" s="210" t="n"/>
      <c r="D623" s="210" t="n"/>
    </row>
    <row r="624">
      <c r="C624" s="210" t="n"/>
      <c r="D624" s="210" t="n"/>
    </row>
    <row r="625">
      <c r="C625" s="210" t="n"/>
      <c r="D625" s="210" t="n"/>
    </row>
    <row r="626">
      <c r="C626" s="210" t="n"/>
      <c r="D626" s="210" t="n"/>
    </row>
    <row r="627">
      <c r="C627" s="210" t="n"/>
      <c r="D627" s="210" t="n"/>
    </row>
    <row r="628">
      <c r="C628" s="210" t="n"/>
      <c r="D628" s="210" t="n"/>
    </row>
    <row r="629">
      <c r="C629" s="210" t="n"/>
      <c r="D629" s="210" t="n"/>
    </row>
    <row r="630">
      <c r="C630" s="210" t="n"/>
      <c r="D630" s="210" t="n"/>
    </row>
    <row r="631">
      <c r="C631" s="210" t="n"/>
      <c r="D631" s="210" t="n"/>
    </row>
    <row r="632">
      <c r="C632" s="210" t="n"/>
      <c r="D632" s="210" t="n"/>
    </row>
    <row r="633">
      <c r="C633" s="210" t="n"/>
      <c r="D633" s="210" t="n"/>
    </row>
    <row r="634">
      <c r="C634" s="210" t="n"/>
      <c r="D634" s="210" t="n"/>
    </row>
    <row r="635">
      <c r="C635" s="210" t="n"/>
      <c r="D635" s="210" t="n"/>
    </row>
    <row r="636">
      <c r="C636" s="210" t="n"/>
      <c r="D636" s="210" t="n"/>
    </row>
    <row r="637">
      <c r="C637" s="210" t="n"/>
      <c r="D637" s="210" t="n"/>
    </row>
    <row r="638">
      <c r="C638" s="210" t="n"/>
      <c r="D638" s="210" t="n"/>
    </row>
    <row r="639">
      <c r="C639" s="210" t="n"/>
      <c r="D639" s="210" t="n"/>
    </row>
    <row r="640">
      <c r="C640" s="210" t="n"/>
      <c r="D640" s="210" t="n"/>
    </row>
    <row r="641">
      <c r="C641" s="210" t="n"/>
      <c r="D641" s="210" t="n"/>
    </row>
    <row r="642">
      <c r="C642" s="210" t="n"/>
      <c r="D642" s="210" t="n"/>
    </row>
    <row r="643">
      <c r="C643" s="210" t="n"/>
      <c r="D643" s="210" t="n"/>
    </row>
    <row r="644">
      <c r="C644" s="210" t="n"/>
      <c r="D644" s="210" t="n"/>
    </row>
    <row r="645">
      <c r="C645" s="210" t="n"/>
      <c r="D645" s="210" t="n"/>
    </row>
    <row r="646">
      <c r="C646" s="210" t="n"/>
      <c r="D646" s="210" t="n"/>
    </row>
    <row r="647">
      <c r="C647" s="210" t="n"/>
      <c r="D647" s="210" t="n"/>
    </row>
    <row r="648">
      <c r="C648" s="210" t="n"/>
      <c r="D648" s="210" t="n"/>
    </row>
    <row r="649">
      <c r="C649" s="210" t="n"/>
      <c r="D649" s="210" t="n"/>
    </row>
    <row r="650">
      <c r="C650" s="210" t="n"/>
      <c r="D650" s="210" t="n"/>
    </row>
    <row r="651">
      <c r="C651" s="210" t="n"/>
      <c r="D651" s="210" t="n"/>
    </row>
    <row r="652">
      <c r="C652" s="210" t="n"/>
      <c r="D652" s="210" t="n"/>
    </row>
    <row r="653">
      <c r="C653" s="210" t="n"/>
      <c r="D653" s="210" t="n"/>
    </row>
    <row r="654">
      <c r="C654" s="210" t="n"/>
      <c r="D654" s="210" t="n"/>
    </row>
    <row r="655">
      <c r="C655" s="210" t="n"/>
      <c r="D655" s="210" t="n"/>
    </row>
    <row r="656">
      <c r="C656" s="210" t="n"/>
      <c r="D656" s="210" t="n"/>
    </row>
    <row r="657">
      <c r="C657" s="210" t="n"/>
      <c r="D657" s="210" t="n"/>
    </row>
    <row r="658">
      <c r="C658" s="210" t="n"/>
      <c r="D658" s="210" t="n"/>
    </row>
    <row r="659">
      <c r="C659" s="210" t="n"/>
      <c r="D659" s="210" t="n"/>
    </row>
    <row r="660">
      <c r="C660" s="210" t="n"/>
      <c r="D660" s="210" t="n"/>
    </row>
    <row r="661">
      <c r="C661" s="210" t="n"/>
      <c r="D661" s="210" t="n"/>
    </row>
    <row r="662">
      <c r="C662" s="210" t="n"/>
      <c r="D662" s="210" t="n"/>
    </row>
    <row r="663">
      <c r="C663" s="210" t="n"/>
      <c r="D663" s="210" t="n"/>
    </row>
    <row r="664">
      <c r="C664" s="210" t="n"/>
      <c r="D664" s="210" t="n"/>
    </row>
    <row r="665">
      <c r="C665" s="210" t="n"/>
      <c r="D665" s="210" t="n"/>
    </row>
    <row r="666">
      <c r="C666" s="210" t="n"/>
      <c r="D666" s="210" t="n"/>
    </row>
    <row r="667">
      <c r="C667" s="210" t="n"/>
      <c r="D667" s="210" t="n"/>
    </row>
    <row r="668">
      <c r="C668" s="210" t="n"/>
      <c r="D668" s="210" t="n"/>
    </row>
    <row r="669">
      <c r="C669" s="210" t="n"/>
      <c r="D669" s="210" t="n"/>
    </row>
    <row r="670">
      <c r="C670" s="210" t="n"/>
      <c r="D670" s="210" t="n"/>
    </row>
    <row r="671">
      <c r="C671" s="210" t="n"/>
      <c r="D671" s="210" t="n"/>
    </row>
    <row r="672">
      <c r="C672" s="210" t="n"/>
      <c r="D672" s="210" t="n"/>
    </row>
    <row r="673">
      <c r="C673" s="210" t="n"/>
      <c r="D673" s="210" t="n"/>
    </row>
    <row r="674">
      <c r="C674" s="210" t="n"/>
      <c r="D674" s="210" t="n"/>
      <c r="M674" s="208" t="n"/>
    </row>
    <row r="675">
      <c r="C675" s="210" t="n"/>
      <c r="D675" s="210" t="n"/>
    </row>
    <row r="676">
      <c r="C676" s="210" t="n"/>
      <c r="D676" s="210" t="n"/>
      <c r="M676" s="209" t="n"/>
    </row>
    <row r="677">
      <c r="C677" s="210" t="n"/>
      <c r="D677" s="210" t="n"/>
    </row>
    <row r="678">
      <c r="C678" s="210" t="n"/>
      <c r="D678" s="210" t="n"/>
      <c r="M678" s="209" t="n"/>
    </row>
    <row r="679">
      <c r="C679" s="210" t="n"/>
      <c r="D679" s="210" t="n"/>
      <c r="M679" s="209" t="n"/>
    </row>
    <row r="680">
      <c r="C680" s="210" t="n"/>
      <c r="D680" s="210" t="n"/>
      <c r="M680" s="209" t="n"/>
    </row>
    <row r="681">
      <c r="C681" s="210" t="n"/>
      <c r="D681" s="210" t="n"/>
      <c r="M681" s="209" t="n"/>
    </row>
    <row r="682">
      <c r="C682" s="210" t="n"/>
      <c r="D682" s="210" t="n"/>
      <c r="M682" s="209" t="n"/>
    </row>
    <row r="683">
      <c r="C683" s="210" t="n"/>
      <c r="D683" s="210" t="n"/>
      <c r="M683" s="209" t="n"/>
    </row>
    <row r="684">
      <c r="C684" s="210" t="n"/>
      <c r="D684" s="210" t="n"/>
      <c r="M684" s="209" t="n"/>
    </row>
    <row r="685">
      <c r="C685" s="210" t="n"/>
      <c r="D685" s="210" t="n"/>
      <c r="M685" s="209" t="n"/>
    </row>
    <row r="686">
      <c r="C686" s="210" t="n"/>
      <c r="D686" s="210" t="n"/>
    </row>
    <row r="687">
      <c r="C687" s="210" t="n"/>
      <c r="D687" s="210" t="n"/>
    </row>
    <row r="688">
      <c r="C688" s="210" t="n"/>
      <c r="D688" s="210" t="n"/>
    </row>
    <row r="689">
      <c r="C689" s="210" t="n"/>
      <c r="D689" s="210" t="n"/>
    </row>
    <row r="690">
      <c r="C690" s="210" t="n"/>
      <c r="D690" s="210" t="n"/>
    </row>
    <row r="691">
      <c r="C691" s="210" t="n"/>
      <c r="D691" s="210" t="n"/>
    </row>
    <row r="692">
      <c r="C692" s="210" t="n"/>
      <c r="D692" s="210" t="n"/>
    </row>
    <row r="693">
      <c r="C693" s="210" t="n"/>
      <c r="D693" s="210" t="n"/>
    </row>
    <row r="694">
      <c r="C694" s="210" t="n"/>
      <c r="D694" s="210" t="n"/>
    </row>
    <row r="695">
      <c r="C695" s="210" t="n"/>
      <c r="D695" s="210" t="n"/>
    </row>
    <row r="696">
      <c r="C696" s="210" t="n"/>
      <c r="D696" s="210" t="n"/>
    </row>
    <row r="697">
      <c r="C697" s="210" t="n"/>
      <c r="D697" s="210" t="n"/>
    </row>
    <row r="698">
      <c r="C698" s="210" t="n"/>
      <c r="D698" s="210" t="n"/>
    </row>
    <row r="699">
      <c r="C699" s="210" t="n"/>
      <c r="D699" s="210" t="n"/>
    </row>
    <row r="700">
      <c r="C700" s="210" t="n"/>
      <c r="D700" s="210" t="n"/>
    </row>
    <row r="701">
      <c r="C701" s="210" t="n"/>
      <c r="D701" s="210" t="n"/>
    </row>
    <row r="702">
      <c r="C702" s="210" t="n"/>
      <c r="D702" s="210" t="n"/>
    </row>
    <row r="703">
      <c r="C703" s="210" t="n"/>
      <c r="D703" s="210" t="n"/>
    </row>
    <row r="704">
      <c r="C704" s="210" t="n"/>
      <c r="D704" s="210" t="n"/>
    </row>
    <row r="705">
      <c r="C705" s="210" t="n"/>
      <c r="D705" s="210" t="n"/>
    </row>
    <row r="706">
      <c r="C706" s="210" t="n"/>
      <c r="D706" s="210" t="n"/>
    </row>
    <row r="707">
      <c r="C707" s="210" t="n"/>
      <c r="D707" s="210" t="n"/>
    </row>
    <row r="708">
      <c r="C708" s="210" t="n"/>
      <c r="D708" s="210" t="n"/>
    </row>
    <row r="709">
      <c r="C709" s="210" t="n"/>
      <c r="D709" s="210" t="n"/>
    </row>
    <row r="710">
      <c r="C710" s="210" t="n"/>
      <c r="D710" s="210" t="n"/>
    </row>
    <row r="711">
      <c r="C711" s="210" t="n"/>
      <c r="D711" s="210" t="n"/>
    </row>
    <row r="712">
      <c r="C712" s="210" t="n"/>
      <c r="D712" s="210" t="n"/>
    </row>
    <row r="713">
      <c r="C713" s="210" t="n"/>
      <c r="D713" s="210" t="n"/>
    </row>
    <row r="714">
      <c r="C714" s="210" t="n"/>
      <c r="D714" s="210" t="n"/>
    </row>
    <row r="715">
      <c r="C715" s="210" t="n"/>
      <c r="D715" s="210" t="n"/>
    </row>
    <row r="716">
      <c r="C716" s="210" t="n"/>
      <c r="D716" s="210" t="n"/>
    </row>
    <row r="717">
      <c r="C717" s="210" t="n"/>
      <c r="D717" s="210" t="n"/>
    </row>
    <row r="718">
      <c r="C718" s="210" t="n"/>
      <c r="D718" s="210" t="n"/>
    </row>
    <row r="719">
      <c r="C719" s="210" t="n"/>
      <c r="D719" s="210" t="n"/>
    </row>
    <row r="720">
      <c r="C720" s="210" t="n"/>
      <c r="D720" s="210" t="n"/>
    </row>
    <row r="721">
      <c r="C721" s="210" t="n"/>
      <c r="D721" s="210" t="n"/>
    </row>
    <row r="722">
      <c r="C722" s="210" t="n"/>
      <c r="D722" s="210" t="n"/>
    </row>
    <row r="723">
      <c r="C723" s="210" t="n"/>
      <c r="D723" s="210" t="n"/>
    </row>
    <row r="724">
      <c r="C724" s="210" t="n"/>
      <c r="D724" s="210" t="n"/>
    </row>
    <row r="725">
      <c r="C725" s="210" t="n"/>
      <c r="D725" s="210" t="n"/>
    </row>
    <row r="726">
      <c r="C726" s="210" t="n"/>
      <c r="D726" s="210" t="n"/>
    </row>
    <row r="727">
      <c r="C727" s="210" t="n"/>
      <c r="D727" s="210" t="n"/>
    </row>
    <row r="728">
      <c r="C728" s="210" t="n"/>
      <c r="D728" s="210" t="n"/>
    </row>
    <row r="729">
      <c r="C729" s="210" t="n"/>
      <c r="D729" s="210" t="n"/>
    </row>
    <row r="730">
      <c r="C730" s="210" t="n"/>
      <c r="D730" s="210" t="n"/>
    </row>
    <row r="731">
      <c r="C731" s="210" t="n"/>
      <c r="D731" s="210" t="n"/>
    </row>
    <row r="732">
      <c r="C732" s="210" t="n"/>
      <c r="D732" s="210" t="n"/>
    </row>
    <row r="733">
      <c r="C733" s="210" t="n"/>
      <c r="D733" s="210" t="n"/>
    </row>
    <row r="734">
      <c r="C734" s="210" t="n"/>
      <c r="D734" s="210" t="n"/>
    </row>
    <row r="735">
      <c r="C735" s="210" t="n"/>
      <c r="D735" s="210" t="n"/>
    </row>
    <row r="736">
      <c r="C736" s="210" t="n"/>
      <c r="D736" s="210" t="n"/>
    </row>
    <row r="737">
      <c r="C737" s="210" t="n"/>
      <c r="D737" s="210" t="n"/>
    </row>
    <row r="738">
      <c r="C738" s="210" t="n"/>
      <c r="D738" s="210" t="n"/>
    </row>
    <row r="739">
      <c r="C739" s="210" t="n"/>
      <c r="D739" s="210" t="n"/>
    </row>
    <row r="740">
      <c r="C740" s="210" t="n"/>
      <c r="D740" s="210" t="n"/>
    </row>
    <row r="741">
      <c r="C741" s="210" t="n"/>
      <c r="D741" s="210" t="n"/>
    </row>
    <row r="742">
      <c r="C742" s="210" t="n"/>
      <c r="D742" s="210" t="n"/>
    </row>
    <row r="743">
      <c r="C743" s="210" t="n"/>
      <c r="D743" s="210" t="n"/>
    </row>
    <row r="744">
      <c r="C744" s="210" t="n"/>
      <c r="D744" s="210" t="n"/>
    </row>
    <row r="745">
      <c r="C745" s="210" t="n"/>
      <c r="D745" s="210" t="n"/>
    </row>
    <row r="746">
      <c r="C746" s="210" t="n"/>
      <c r="D746" s="210" t="n"/>
    </row>
    <row r="747">
      <c r="C747" s="210" t="n"/>
      <c r="D747" s="210" t="n"/>
    </row>
    <row r="748">
      <c r="C748" s="210" t="n"/>
      <c r="D748" s="210" t="n"/>
    </row>
    <row r="749">
      <c r="C749" s="210" t="n"/>
      <c r="D749" s="210" t="n"/>
    </row>
    <row r="750">
      <c r="C750" s="210" t="n"/>
      <c r="D750" s="210" t="n"/>
    </row>
    <row r="751">
      <c r="C751" s="210" t="n"/>
      <c r="D751" s="210" t="n"/>
    </row>
    <row r="752">
      <c r="C752" s="210" t="n"/>
      <c r="D752" s="210" t="n"/>
    </row>
    <row r="753">
      <c r="C753" s="210" t="n"/>
      <c r="D753" s="210" t="n"/>
    </row>
    <row r="754">
      <c r="C754" s="210" t="n"/>
      <c r="D754" s="210" t="n"/>
    </row>
    <row r="755">
      <c r="C755" s="210" t="n"/>
      <c r="D755" s="210" t="n"/>
    </row>
    <row r="756">
      <c r="C756" s="210" t="n"/>
      <c r="D756" s="210" t="n"/>
    </row>
    <row r="757">
      <c r="C757" s="210" t="n"/>
      <c r="D757" s="210" t="n"/>
    </row>
    <row r="758">
      <c r="C758" s="210" t="n"/>
      <c r="D758" s="210" t="n"/>
    </row>
    <row r="759">
      <c r="C759" s="210" t="n"/>
      <c r="D759" s="210" t="n"/>
    </row>
    <row r="760">
      <c r="C760" s="210" t="n"/>
      <c r="D760" s="210" t="n"/>
    </row>
    <row r="761">
      <c r="C761" s="210" t="n"/>
      <c r="D761" s="210" t="n"/>
    </row>
    <row r="762">
      <c r="C762" s="210" t="n"/>
      <c r="D762" s="210" t="n"/>
    </row>
    <row r="763">
      <c r="C763" s="210" t="n"/>
      <c r="D763" s="210" t="n"/>
    </row>
    <row r="764">
      <c r="C764" s="210" t="n"/>
      <c r="D764" s="210" t="n"/>
    </row>
    <row r="765">
      <c r="C765" s="210" t="n"/>
      <c r="D765" s="210" t="n"/>
    </row>
    <row r="766">
      <c r="C766" s="210" t="n"/>
      <c r="D766" s="210" t="n"/>
    </row>
    <row r="767">
      <c r="C767" s="210" t="n"/>
      <c r="D767" s="210" t="n"/>
    </row>
    <row r="768">
      <c r="C768" s="210" t="n"/>
      <c r="D768" s="210" t="n"/>
    </row>
    <row r="769">
      <c r="C769" s="210" t="n"/>
      <c r="D769" s="210" t="n"/>
    </row>
    <row r="770">
      <c r="C770" s="210" t="n"/>
      <c r="D770" s="210" t="n"/>
    </row>
    <row r="771">
      <c r="C771" s="210" t="n"/>
      <c r="D771" s="210" t="n"/>
    </row>
    <row r="772">
      <c r="C772" s="210" t="n"/>
      <c r="D772" s="210" t="n"/>
    </row>
    <row r="773">
      <c r="C773" s="210" t="n"/>
      <c r="D773" s="210" t="n"/>
    </row>
    <row r="774">
      <c r="C774" s="210" t="n"/>
      <c r="D774" s="210" t="n"/>
    </row>
    <row r="775">
      <c r="C775" s="210" t="n"/>
      <c r="D775" s="210" t="n"/>
    </row>
    <row r="776">
      <c r="C776" s="210" t="n"/>
      <c r="D776" s="210" t="n"/>
    </row>
    <row r="777">
      <c r="C777" s="210" t="n"/>
      <c r="D777" s="210" t="n"/>
    </row>
    <row r="778">
      <c r="C778" s="210" t="n"/>
      <c r="D778" s="210" t="n"/>
    </row>
    <row r="779">
      <c r="C779" s="210" t="n"/>
      <c r="D779" s="210" t="n"/>
    </row>
    <row r="780">
      <c r="C780" s="210" t="n"/>
      <c r="D780" s="210" t="n"/>
    </row>
    <row r="781">
      <c r="C781" s="210" t="n"/>
      <c r="D781" s="210" t="n"/>
    </row>
    <row r="782">
      <c r="C782" s="210" t="n"/>
      <c r="D782" s="210" t="n"/>
    </row>
    <row r="783">
      <c r="C783" s="210" t="n"/>
      <c r="D783" s="210" t="n"/>
    </row>
    <row r="784">
      <c r="C784" s="210" t="n"/>
      <c r="D784" s="210" t="n"/>
    </row>
    <row r="785">
      <c r="C785" s="210" t="n"/>
      <c r="D785" s="210" t="n"/>
    </row>
    <row r="786">
      <c r="C786" s="210" t="n"/>
      <c r="D786" s="210" t="n"/>
    </row>
    <row r="787">
      <c r="C787" s="210" t="n"/>
      <c r="D787" s="210" t="n"/>
    </row>
    <row r="788">
      <c r="C788" s="210" t="n"/>
      <c r="D788" s="210" t="n"/>
    </row>
    <row r="789">
      <c r="C789" s="210" t="n"/>
      <c r="D789" s="210" t="n"/>
    </row>
    <row r="790">
      <c r="C790" s="210" t="n"/>
      <c r="D790" s="210" t="n"/>
    </row>
    <row r="791">
      <c r="C791" s="210" t="n"/>
      <c r="D791" s="210" t="n"/>
    </row>
    <row r="792">
      <c r="C792" s="210" t="n"/>
      <c r="D792" s="210" t="n"/>
    </row>
    <row r="793">
      <c r="C793" s="210" t="n"/>
      <c r="D793" s="210" t="n"/>
    </row>
    <row r="794">
      <c r="C794" s="210" t="n"/>
      <c r="D794" s="210" t="n"/>
    </row>
    <row r="795">
      <c r="C795" s="210" t="n"/>
      <c r="D795" s="210" t="n"/>
    </row>
    <row r="796">
      <c r="C796" s="210" t="n"/>
      <c r="D796" s="210" t="n"/>
    </row>
    <row r="797">
      <c r="C797" s="210" t="n"/>
      <c r="D797" s="210" t="n"/>
    </row>
    <row r="798">
      <c r="C798" s="210" t="n"/>
      <c r="D798" s="210" t="n"/>
    </row>
    <row r="799">
      <c r="C799" s="210" t="n"/>
      <c r="D799" s="210" t="n"/>
    </row>
    <row r="800">
      <c r="C800" s="210" t="n"/>
      <c r="D800" s="210" t="n"/>
    </row>
    <row r="801">
      <c r="C801" s="210" t="n"/>
      <c r="D801" s="210" t="n"/>
    </row>
    <row r="802">
      <c r="C802" s="210" t="n"/>
      <c r="D802" s="210" t="n"/>
    </row>
    <row r="803">
      <c r="C803" s="210" t="n"/>
      <c r="D803" s="210" t="n"/>
    </row>
    <row r="804">
      <c r="C804" s="210" t="n"/>
      <c r="D804" s="210" t="n"/>
    </row>
    <row r="805">
      <c r="C805" s="210" t="n"/>
      <c r="D805" s="210" t="n"/>
    </row>
    <row r="806">
      <c r="C806" s="210" t="n"/>
      <c r="D806" s="210" t="n"/>
    </row>
    <row r="807">
      <c r="C807" s="210" t="n"/>
      <c r="D807" s="210" t="n"/>
    </row>
    <row r="808">
      <c r="C808" s="210" t="n"/>
      <c r="D808" s="210" t="n"/>
    </row>
    <row r="809">
      <c r="C809" s="210" t="n"/>
      <c r="D809" s="210" t="n"/>
    </row>
    <row r="810">
      <c r="C810" s="210" t="n"/>
      <c r="D810" s="210" t="n"/>
    </row>
    <row r="811">
      <c r="C811" s="210" t="n"/>
      <c r="D811" s="210" t="n"/>
    </row>
    <row r="812">
      <c r="C812" s="210" t="n"/>
      <c r="D812" s="210" t="n"/>
    </row>
    <row r="813">
      <c r="C813" s="210" t="n"/>
      <c r="D813" s="210" t="n"/>
    </row>
    <row r="814">
      <c r="C814" s="210" t="n"/>
      <c r="D814" s="210" t="n"/>
    </row>
    <row r="815">
      <c r="C815" s="210" t="n"/>
      <c r="D815" s="210" t="n"/>
    </row>
    <row r="816">
      <c r="C816" s="210" t="n"/>
      <c r="D816" s="210" t="n"/>
    </row>
    <row r="817">
      <c r="C817" s="210" t="n"/>
      <c r="D817" s="210" t="n"/>
    </row>
    <row r="818">
      <c r="C818" s="210" t="n"/>
      <c r="D818" s="210" t="n"/>
    </row>
    <row r="819">
      <c r="C819" s="210" t="n"/>
      <c r="D819" s="210" t="n"/>
    </row>
    <row r="820">
      <c r="C820" s="210" t="n"/>
      <c r="D820" s="210" t="n"/>
    </row>
    <row r="821">
      <c r="C821" s="210" t="n"/>
      <c r="D821" s="210" t="n"/>
    </row>
    <row r="822">
      <c r="C822" s="210" t="n"/>
      <c r="D822" s="210" t="n"/>
    </row>
    <row r="823">
      <c r="C823" s="210" t="n"/>
      <c r="D823" s="210" t="n"/>
    </row>
    <row r="824">
      <c r="C824" s="210" t="n"/>
      <c r="D824" s="210" t="n"/>
    </row>
    <row r="825">
      <c r="C825" s="210" t="n"/>
      <c r="D825" s="210" t="n"/>
    </row>
    <row r="826">
      <c r="C826" s="210" t="n"/>
      <c r="D826" s="210" t="n"/>
    </row>
    <row r="827">
      <c r="C827" s="210" t="n"/>
      <c r="D827" s="210" t="n"/>
    </row>
    <row r="828">
      <c r="C828" s="210" t="n"/>
      <c r="D828" s="210" t="n"/>
    </row>
    <row r="829">
      <c r="C829" s="210" t="n"/>
      <c r="D829" s="210" t="n"/>
    </row>
    <row r="830">
      <c r="C830" s="210" t="n"/>
      <c r="D830" s="210" t="n"/>
    </row>
    <row r="831">
      <c r="C831" s="210" t="n"/>
      <c r="D831" s="210" t="n"/>
    </row>
    <row r="832">
      <c r="C832" s="210" t="n"/>
      <c r="D832" s="210" t="n"/>
    </row>
    <row r="833">
      <c r="C833" s="210" t="n"/>
      <c r="D833" s="210" t="n"/>
    </row>
    <row r="834">
      <c r="C834" s="210" t="n"/>
      <c r="D834" s="210" t="n"/>
    </row>
    <row r="835">
      <c r="C835" s="210" t="n"/>
      <c r="D835" s="210" t="n"/>
    </row>
    <row r="836">
      <c r="C836" s="210" t="n"/>
      <c r="D836" s="210" t="n"/>
    </row>
    <row r="837">
      <c r="C837" s="210" t="n"/>
      <c r="D837" s="210" t="n"/>
    </row>
    <row r="838">
      <c r="C838" s="210" t="n"/>
      <c r="D838" s="210" t="n"/>
    </row>
    <row r="839">
      <c r="C839" s="210" t="n"/>
      <c r="D839" s="210" t="n"/>
    </row>
    <row r="840">
      <c r="C840" s="210" t="n"/>
      <c r="D840" s="210" t="n"/>
    </row>
    <row r="841">
      <c r="C841" s="210" t="n"/>
      <c r="D841" s="210" t="n"/>
    </row>
    <row r="842">
      <c r="C842" s="210" t="n"/>
      <c r="D842" s="210" t="n"/>
    </row>
    <row r="843">
      <c r="C843" s="210" t="n"/>
      <c r="D843" s="210" t="n"/>
    </row>
    <row r="844">
      <c r="C844" s="210" t="n"/>
      <c r="D844" s="210" t="n"/>
    </row>
    <row r="845">
      <c r="C845" s="210" t="n"/>
      <c r="D845" s="210" t="n"/>
    </row>
    <row r="846">
      <c r="C846" s="210" t="n"/>
      <c r="D846" s="210" t="n"/>
    </row>
    <row r="847">
      <c r="C847" s="210" t="n"/>
      <c r="D847" s="210" t="n"/>
    </row>
    <row r="848">
      <c r="C848" s="210" t="n"/>
      <c r="D848" s="210" t="n"/>
    </row>
    <row r="849">
      <c r="C849" s="210" t="n"/>
      <c r="D849" s="210" t="n"/>
    </row>
    <row r="850">
      <c r="C850" s="210" t="n"/>
      <c r="D850" s="210" t="n"/>
    </row>
    <row r="851">
      <c r="C851" s="210" t="n"/>
      <c r="D851" s="210" t="n"/>
    </row>
    <row r="852">
      <c r="C852" s="210" t="n"/>
      <c r="D852" s="210" t="n"/>
    </row>
    <row r="853">
      <c r="C853" s="210" t="n"/>
      <c r="D853" s="210" t="n"/>
    </row>
    <row r="854">
      <c r="C854" s="210" t="n"/>
      <c r="D854" s="210" t="n"/>
    </row>
    <row r="855">
      <c r="C855" s="210" t="n"/>
      <c r="D855" s="210" t="n"/>
    </row>
    <row r="856">
      <c r="C856" s="210" t="n"/>
      <c r="D856" s="210" t="n"/>
    </row>
    <row r="857">
      <c r="C857" s="210" t="n"/>
      <c r="D857" s="210" t="n"/>
    </row>
    <row r="858">
      <c r="C858" s="210" t="n"/>
      <c r="D858" s="210" t="n"/>
    </row>
    <row r="859">
      <c r="C859" s="210" t="n"/>
      <c r="D859" s="210" t="n"/>
    </row>
    <row r="860">
      <c r="C860" s="210" t="n"/>
      <c r="D860" s="210" t="n"/>
    </row>
    <row r="861">
      <c r="C861" s="210" t="n"/>
      <c r="D861" s="210" t="n"/>
    </row>
    <row r="862">
      <c r="C862" s="210" t="n"/>
      <c r="D862" s="210" t="n"/>
    </row>
    <row r="863">
      <c r="C863" s="210" t="n"/>
      <c r="D863" s="210" t="n"/>
    </row>
    <row r="864">
      <c r="C864" s="210" t="n"/>
      <c r="D864" s="210" t="n"/>
    </row>
    <row r="865">
      <c r="C865" s="210" t="n"/>
      <c r="D865" s="210" t="n"/>
    </row>
    <row r="866">
      <c r="C866" s="210" t="n"/>
      <c r="D866" s="210" t="n"/>
    </row>
    <row r="867">
      <c r="C867" s="210" t="n"/>
      <c r="D867" s="210" t="n"/>
    </row>
    <row r="868">
      <c r="C868" s="210" t="n"/>
      <c r="D868" s="210" t="n"/>
    </row>
    <row r="869">
      <c r="C869" s="210" t="n"/>
      <c r="D869" s="210" t="n"/>
    </row>
    <row r="870">
      <c r="C870" s="210" t="n"/>
      <c r="D870" s="210" t="n"/>
    </row>
    <row r="871">
      <c r="C871" s="210" t="n"/>
      <c r="D871" s="210" t="n"/>
    </row>
    <row r="872">
      <c r="C872" s="210" t="n"/>
      <c r="D872" s="210" t="n"/>
    </row>
    <row r="873">
      <c r="C873" s="210" t="n"/>
      <c r="D873" s="210" t="n"/>
    </row>
    <row r="874">
      <c r="C874" s="210" t="n"/>
      <c r="D874" s="210" t="n"/>
    </row>
    <row r="875">
      <c r="C875" s="210" t="n"/>
      <c r="D875" s="210" t="n"/>
    </row>
    <row r="876">
      <c r="C876" s="210" t="n"/>
      <c r="D876" s="210" t="n"/>
    </row>
    <row r="877">
      <c r="C877" s="210" t="n"/>
      <c r="D877" s="210" t="n"/>
    </row>
    <row r="878">
      <c r="C878" s="210" t="n"/>
      <c r="D878" s="210" t="n"/>
    </row>
    <row r="879">
      <c r="C879" s="210" t="n"/>
      <c r="D879" s="210" t="n"/>
    </row>
    <row r="880">
      <c r="C880" s="210" t="n"/>
      <c r="D880" s="210" t="n"/>
    </row>
    <row r="881">
      <c r="C881" s="210" t="n"/>
      <c r="D881" s="210" t="n"/>
    </row>
    <row r="882">
      <c r="C882" s="210" t="n"/>
      <c r="D882" s="210" t="n"/>
    </row>
    <row r="883">
      <c r="C883" s="210" t="n"/>
      <c r="D883" s="210" t="n"/>
    </row>
    <row r="884">
      <c r="C884" s="210" t="n"/>
      <c r="D884" s="210" t="n"/>
    </row>
    <row r="885">
      <c r="C885" s="210" t="n"/>
      <c r="D885" s="210" t="n"/>
    </row>
    <row r="886">
      <c r="C886" s="210" t="n"/>
      <c r="D886" s="210" t="n"/>
    </row>
    <row r="887">
      <c r="C887" s="210" t="n"/>
      <c r="D887" s="210" t="n"/>
    </row>
    <row r="888">
      <c r="C888" s="210" t="n"/>
      <c r="D888" s="210" t="n"/>
    </row>
    <row r="889">
      <c r="C889" s="210" t="n"/>
      <c r="D889" s="210" t="n"/>
    </row>
    <row r="890">
      <c r="C890" s="210" t="n"/>
      <c r="D890" s="210" t="n"/>
    </row>
    <row r="891">
      <c r="C891" s="210" t="n"/>
      <c r="D891" s="210" t="n"/>
    </row>
    <row r="892">
      <c r="C892" s="210" t="n"/>
      <c r="D892" s="210" t="n"/>
    </row>
    <row r="893">
      <c r="C893" s="210" t="n"/>
      <c r="D893" s="210" t="n"/>
    </row>
    <row r="894">
      <c r="C894" s="210" t="n"/>
      <c r="D894" s="210" t="n"/>
    </row>
    <row r="895">
      <c r="C895" s="210" t="n"/>
      <c r="D895" s="210" t="n"/>
    </row>
    <row r="896">
      <c r="C896" s="210" t="n"/>
      <c r="D896" s="210" t="n"/>
    </row>
    <row r="897">
      <c r="C897" s="210" t="n"/>
      <c r="D897" s="210" t="n"/>
    </row>
    <row r="898">
      <c r="C898" s="210" t="n"/>
      <c r="D898" s="210" t="n"/>
    </row>
    <row r="899">
      <c r="C899" s="210" t="n"/>
      <c r="D899" s="210" t="n"/>
    </row>
    <row r="900">
      <c r="C900" s="210" t="n"/>
      <c r="D900" s="210" t="n"/>
    </row>
    <row r="901">
      <c r="C901" s="210" t="n"/>
      <c r="D901" s="210" t="n"/>
    </row>
    <row r="902">
      <c r="C902" s="210" t="n"/>
      <c r="D902" s="210" t="n"/>
    </row>
    <row r="903">
      <c r="C903" s="210" t="n"/>
      <c r="D903" s="210" t="n"/>
    </row>
    <row r="904">
      <c r="C904" s="210" t="n"/>
      <c r="D904" s="210" t="n"/>
    </row>
    <row r="905">
      <c r="C905" s="210" t="n"/>
      <c r="D905" s="210" t="n"/>
    </row>
    <row r="906">
      <c r="C906" s="210" t="n"/>
      <c r="D906" s="210" t="n"/>
    </row>
    <row r="907">
      <c r="C907" s="210" t="n"/>
      <c r="D907" s="210" t="n"/>
    </row>
    <row r="908">
      <c r="C908" s="210" t="n"/>
      <c r="D908" s="210" t="n"/>
    </row>
    <row r="909">
      <c r="C909" s="210" t="n"/>
      <c r="D909" s="210" t="n"/>
    </row>
    <row r="910">
      <c r="C910" s="210" t="n"/>
      <c r="D910" s="210" t="n"/>
    </row>
    <row r="911">
      <c r="C911" s="210" t="n"/>
      <c r="D911" s="210" t="n"/>
    </row>
    <row r="912">
      <c r="C912" s="210" t="n"/>
      <c r="D912" s="210" t="n"/>
    </row>
    <row r="913">
      <c r="C913" s="210" t="n"/>
      <c r="D913" s="210" t="n"/>
    </row>
    <row r="914">
      <c r="C914" s="210" t="n"/>
      <c r="D914" s="210" t="n"/>
    </row>
    <row r="915">
      <c r="C915" s="210" t="n"/>
      <c r="D915" s="210" t="n"/>
    </row>
    <row r="916">
      <c r="C916" s="210" t="n"/>
      <c r="D916" s="210" t="n"/>
    </row>
    <row r="917">
      <c r="C917" s="210" t="n"/>
      <c r="D917" s="210" t="n"/>
    </row>
    <row r="918">
      <c r="C918" s="210" t="n"/>
      <c r="D918" s="210" t="n"/>
    </row>
    <row r="919">
      <c r="C919" s="210" t="n"/>
      <c r="D919" s="210" t="n"/>
    </row>
    <row r="920">
      <c r="C920" s="210" t="n"/>
      <c r="D920" s="210" t="n"/>
    </row>
    <row r="921">
      <c r="C921" s="210" t="n"/>
      <c r="D921" s="210" t="n"/>
    </row>
    <row r="922">
      <c r="C922" s="210" t="n"/>
      <c r="D922" s="210" t="n"/>
    </row>
    <row r="923">
      <c r="C923" s="210" t="n"/>
      <c r="D923" s="210" t="n"/>
    </row>
    <row r="924">
      <c r="C924" s="210" t="n"/>
      <c r="D924" s="210" t="n"/>
    </row>
    <row r="925">
      <c r="C925" s="210" t="n"/>
      <c r="D925" s="210" t="n"/>
    </row>
    <row r="926">
      <c r="C926" s="210" t="n"/>
      <c r="D926" s="210" t="n"/>
    </row>
    <row r="927">
      <c r="C927" s="210" t="n"/>
      <c r="D927" s="210" t="n"/>
    </row>
    <row r="928">
      <c r="C928" s="210" t="n"/>
      <c r="D928" s="210" t="n"/>
    </row>
    <row r="929">
      <c r="C929" s="210" t="n"/>
      <c r="D929" s="210" t="n"/>
    </row>
    <row r="930">
      <c r="C930" s="210" t="n"/>
      <c r="D930" s="210" t="n"/>
    </row>
    <row r="931">
      <c r="C931" s="210" t="n"/>
      <c r="D931" s="210" t="n"/>
    </row>
    <row r="932">
      <c r="C932" s="210" t="n"/>
      <c r="D932" s="210" t="n"/>
    </row>
    <row r="933">
      <c r="C933" s="210" t="n"/>
      <c r="D933" s="210" t="n"/>
    </row>
    <row r="934">
      <c r="C934" s="210" t="n"/>
      <c r="D934" s="210" t="n"/>
    </row>
    <row r="935">
      <c r="C935" s="210" t="n"/>
      <c r="D935" s="210" t="n"/>
    </row>
    <row r="936">
      <c r="C936" s="210" t="n"/>
      <c r="D936" s="210" t="n"/>
    </row>
    <row r="937">
      <c r="C937" s="210" t="n"/>
      <c r="D937" s="210" t="n"/>
    </row>
    <row r="938">
      <c r="C938" s="210" t="n"/>
      <c r="D938" s="210" t="n"/>
    </row>
    <row r="939">
      <c r="C939" s="210" t="n"/>
      <c r="D939" s="210" t="n"/>
    </row>
    <row r="940">
      <c r="C940" s="210" t="n"/>
      <c r="D940" s="210" t="n"/>
    </row>
    <row r="941">
      <c r="C941" s="210" t="n"/>
      <c r="D941" s="210" t="n"/>
    </row>
    <row r="942">
      <c r="C942" s="210" t="n"/>
      <c r="D942" s="210" t="n"/>
    </row>
    <row r="943">
      <c r="C943" s="210" t="n"/>
      <c r="D943" s="210" t="n"/>
    </row>
    <row r="944">
      <c r="C944" s="210" t="n"/>
      <c r="D944" s="210" t="n"/>
    </row>
    <row r="945">
      <c r="C945" s="210" t="n"/>
      <c r="D945" s="210" t="n"/>
    </row>
    <row r="946">
      <c r="C946" s="210" t="n"/>
      <c r="D946" s="210" t="n"/>
    </row>
    <row r="947">
      <c r="C947" s="210" t="n"/>
      <c r="D947" s="210" t="n"/>
    </row>
    <row r="948">
      <c r="C948" s="210" t="n"/>
      <c r="D948" s="210" t="n"/>
    </row>
    <row r="949">
      <c r="C949" s="210" t="n"/>
      <c r="D949" s="210" t="n"/>
    </row>
    <row r="950">
      <c r="C950" s="210" t="n"/>
      <c r="D950" s="210" t="n"/>
    </row>
    <row r="951">
      <c r="C951" s="210" t="n"/>
      <c r="D951" s="210" t="n"/>
    </row>
    <row r="952">
      <c r="C952" s="210" t="n"/>
      <c r="D952" s="210" t="n"/>
    </row>
    <row r="953">
      <c r="C953" s="210" t="n"/>
      <c r="D953" s="210" t="n"/>
    </row>
    <row r="954">
      <c r="C954" s="210" t="n"/>
      <c r="D954" s="210" t="n"/>
    </row>
    <row r="955">
      <c r="C955" s="210" t="n"/>
      <c r="D955" s="210" t="n"/>
    </row>
    <row r="956">
      <c r="C956" s="210" t="n"/>
      <c r="D956" s="210" t="n"/>
    </row>
    <row r="957">
      <c r="C957" s="210" t="n"/>
      <c r="D957" s="210" t="n"/>
    </row>
    <row r="958">
      <c r="C958" s="210" t="n"/>
      <c r="D958" s="210" t="n"/>
    </row>
    <row r="959">
      <c r="C959" s="210" t="n"/>
      <c r="D959" s="210" t="n"/>
    </row>
    <row r="960">
      <c r="C960" s="210" t="n"/>
      <c r="D960" s="210" t="n"/>
    </row>
    <row r="961">
      <c r="C961" s="210" t="n"/>
      <c r="D961" s="210" t="n"/>
    </row>
    <row r="962">
      <c r="C962" s="210" t="n"/>
      <c r="D962" s="210" t="n"/>
    </row>
    <row r="963">
      <c r="C963" s="210" t="n"/>
      <c r="D963" s="210" t="n"/>
    </row>
    <row r="964">
      <c r="C964" s="210" t="n"/>
      <c r="D964" s="210" t="n"/>
    </row>
    <row r="965">
      <c r="C965" s="210" t="n"/>
      <c r="D965" s="210" t="n"/>
    </row>
    <row r="966">
      <c r="C966" s="210" t="n"/>
      <c r="D966" s="210" t="n"/>
    </row>
    <row r="967">
      <c r="C967" s="210" t="n"/>
      <c r="D967" s="210" t="n"/>
    </row>
    <row r="968">
      <c r="C968" s="210" t="n"/>
      <c r="D968" s="210" t="n"/>
    </row>
    <row r="969">
      <c r="C969" s="210" t="n"/>
      <c r="D969" s="210" t="n"/>
    </row>
    <row r="970">
      <c r="C970" s="210" t="n"/>
      <c r="D970" s="210" t="n"/>
    </row>
    <row r="971">
      <c r="C971" s="210" t="n"/>
      <c r="D971" s="210" t="n"/>
    </row>
    <row r="972">
      <c r="C972" s="210" t="n"/>
      <c r="D972" s="210" t="n"/>
    </row>
    <row r="973">
      <c r="C973" s="210" t="n"/>
      <c r="D973" s="210" t="n"/>
    </row>
    <row r="974">
      <c r="C974" s="210" t="n"/>
      <c r="D974" s="210" t="n"/>
    </row>
    <row r="975">
      <c r="C975" s="210" t="n"/>
      <c r="D975" s="210" t="n"/>
    </row>
    <row r="976">
      <c r="C976" s="210" t="n"/>
      <c r="D976" s="210" t="n"/>
    </row>
    <row r="977">
      <c r="C977" s="210" t="n"/>
      <c r="D977" s="210" t="n"/>
    </row>
    <row r="978">
      <c r="C978" s="210" t="n"/>
      <c r="D978" s="210" t="n"/>
    </row>
    <row r="979">
      <c r="C979" s="210" t="n"/>
      <c r="D979" s="210" t="n"/>
    </row>
    <row r="980">
      <c r="C980" s="210" t="n"/>
      <c r="D980" s="210" t="n"/>
    </row>
    <row r="981">
      <c r="C981" s="210" t="n"/>
      <c r="D981" s="210" t="n"/>
    </row>
    <row r="982">
      <c r="C982" s="210" t="n"/>
      <c r="D982" s="210" t="n"/>
    </row>
    <row r="983">
      <c r="C983" s="210" t="n"/>
      <c r="D983" s="210" t="n"/>
    </row>
    <row r="984">
      <c r="C984" s="210" t="n"/>
      <c r="D984" s="210" t="n"/>
    </row>
    <row r="985">
      <c r="C985" s="210" t="n"/>
      <c r="D985" s="210" t="n"/>
    </row>
    <row r="986">
      <c r="C986" s="210" t="n"/>
      <c r="D986" s="210" t="n"/>
    </row>
    <row r="987">
      <c r="C987" s="210" t="n"/>
      <c r="D987" s="210" t="n"/>
    </row>
    <row r="988">
      <c r="C988" s="210" t="n"/>
      <c r="D988" s="210" t="n"/>
    </row>
    <row r="989">
      <c r="C989" s="210" t="n"/>
      <c r="D989" s="210" t="n"/>
    </row>
    <row r="990">
      <c r="C990" s="210" t="n"/>
      <c r="D990" s="210" t="n"/>
    </row>
    <row r="991">
      <c r="C991" s="210" t="n"/>
      <c r="D991" s="210" t="n"/>
    </row>
    <row r="992">
      <c r="C992" s="210" t="n"/>
      <c r="D992" s="210" t="n"/>
    </row>
    <row r="993">
      <c r="C993" s="210" t="n"/>
      <c r="D993" s="210" t="n"/>
    </row>
    <row r="994">
      <c r="C994" s="210" t="n"/>
      <c r="D994" s="210" t="n"/>
    </row>
    <row r="995">
      <c r="C995" s="210" t="n"/>
      <c r="D995" s="210" t="n"/>
    </row>
    <row r="996">
      <c r="C996" s="210" t="n"/>
      <c r="D996" s="210" t="n"/>
    </row>
    <row r="997">
      <c r="C997" s="210" t="n"/>
      <c r="D997" s="210" t="n"/>
    </row>
    <row r="998">
      <c r="C998" s="210" t="n"/>
      <c r="D998" s="210" t="n"/>
    </row>
    <row r="999">
      <c r="C999" s="210" t="n"/>
      <c r="D999" s="210" t="n"/>
    </row>
    <row r="1000">
      <c r="C1000" s="210" t="n"/>
      <c r="D1000" s="210" t="n"/>
    </row>
    <row r="1001">
      <c r="C1001" s="210" t="n"/>
      <c r="D1001" s="210" t="n"/>
    </row>
    <row r="1002">
      <c r="C1002" s="210" t="n"/>
      <c r="D1002" s="210" t="n"/>
    </row>
    <row r="1003">
      <c r="C1003" s="210" t="n"/>
      <c r="D1003" s="210" t="n"/>
    </row>
    <row r="1004">
      <c r="C1004" s="210" t="n"/>
      <c r="D1004" s="210" t="n"/>
    </row>
    <row r="1005">
      <c r="C1005" s="210" t="n"/>
      <c r="D1005" s="210" t="n"/>
    </row>
    <row r="1006">
      <c r="C1006" s="210" t="n"/>
      <c r="D1006" s="210" t="n"/>
    </row>
    <row r="1007">
      <c r="C1007" s="210" t="n"/>
      <c r="D1007" s="210" t="n"/>
    </row>
    <row r="1008">
      <c r="C1008" s="210" t="n"/>
      <c r="D1008" s="210" t="n"/>
    </row>
    <row r="1009">
      <c r="C1009" s="210" t="n"/>
      <c r="D1009" s="210" t="n"/>
    </row>
    <row r="1010">
      <c r="C1010" s="210" t="n"/>
      <c r="D1010" s="210" t="n"/>
    </row>
    <row r="1011">
      <c r="C1011" s="210" t="n"/>
      <c r="D1011" s="210" t="n"/>
    </row>
    <row r="1012">
      <c r="C1012" s="210" t="n"/>
      <c r="D1012" s="210" t="n"/>
    </row>
    <row r="1013">
      <c r="C1013" s="210" t="n"/>
      <c r="D1013" s="210" t="n"/>
    </row>
    <row r="1014">
      <c r="C1014" s="210" t="n"/>
      <c r="D1014" s="210" t="n"/>
    </row>
    <row r="1015">
      <c r="C1015" s="210" t="n"/>
      <c r="D1015" s="210" t="n"/>
    </row>
    <row r="1016">
      <c r="C1016" s="210" t="n"/>
      <c r="D1016" s="210" t="n"/>
    </row>
    <row r="1017">
      <c r="C1017" s="210" t="n"/>
      <c r="D1017" s="210" t="n"/>
    </row>
    <row r="1018">
      <c r="C1018" s="210" t="n"/>
      <c r="D1018" s="210" t="n"/>
    </row>
    <row r="1019">
      <c r="C1019" s="210" t="n"/>
      <c r="D1019" s="210" t="n"/>
    </row>
    <row r="1020">
      <c r="C1020" s="210" t="n"/>
      <c r="D1020" s="210" t="n"/>
    </row>
    <row r="1021">
      <c r="C1021" s="210" t="n"/>
      <c r="D1021" s="210" t="n"/>
    </row>
    <row r="1022">
      <c r="C1022" s="210" t="n"/>
      <c r="D1022" s="210" t="n"/>
    </row>
    <row r="1023">
      <c r="C1023" s="210" t="n"/>
      <c r="D1023" s="210" t="n"/>
    </row>
    <row r="1024">
      <c r="C1024" s="210" t="n"/>
      <c r="D1024" s="210" t="n"/>
    </row>
    <row r="1025">
      <c r="C1025" s="210" t="n"/>
      <c r="D1025" s="210" t="n"/>
    </row>
    <row r="1026">
      <c r="C1026" s="210" t="n"/>
      <c r="D1026" s="210" t="n"/>
    </row>
    <row r="1027">
      <c r="C1027" s="210" t="n"/>
      <c r="D1027" s="210" t="n"/>
    </row>
    <row r="1028">
      <c r="C1028" s="210" t="n"/>
      <c r="D1028" s="210" t="n"/>
    </row>
    <row r="1029">
      <c r="C1029" s="210" t="n"/>
      <c r="D1029" s="210" t="n"/>
    </row>
    <row r="1030">
      <c r="C1030" s="210" t="n"/>
      <c r="D1030" s="210" t="n"/>
    </row>
    <row r="1031">
      <c r="C1031" s="210" t="n"/>
      <c r="D1031" s="210" t="n"/>
    </row>
    <row r="1032">
      <c r="C1032" s="210" t="n"/>
      <c r="D1032" s="210" t="n"/>
    </row>
    <row r="1033">
      <c r="C1033" s="210" t="n"/>
      <c r="D1033" s="210" t="n"/>
    </row>
    <row r="1034">
      <c r="C1034" s="210" t="n"/>
      <c r="D1034" s="210" t="n"/>
    </row>
    <row r="1035">
      <c r="C1035" s="210" t="n"/>
      <c r="D1035" s="210" t="n"/>
    </row>
    <row r="1036">
      <c r="C1036" s="210" t="n"/>
      <c r="D1036" s="210" t="n"/>
    </row>
    <row r="1037">
      <c r="C1037" s="210" t="n"/>
      <c r="D1037" s="210" t="n"/>
    </row>
    <row r="1038">
      <c r="C1038" s="210" t="n"/>
      <c r="D1038" s="210" t="n"/>
    </row>
    <row r="1039">
      <c r="C1039" s="210" t="n"/>
      <c r="D1039" s="210" t="n"/>
    </row>
    <row r="1040">
      <c r="C1040" s="210" t="n"/>
      <c r="D1040" s="210" t="n"/>
    </row>
    <row r="1041">
      <c r="C1041" s="210" t="n"/>
      <c r="D1041" s="210" t="n"/>
    </row>
    <row r="1042">
      <c r="C1042" s="210" t="n"/>
      <c r="D1042" s="210" t="n"/>
    </row>
    <row r="1043">
      <c r="C1043" s="210" t="n"/>
      <c r="D1043" s="210" t="n"/>
    </row>
    <row r="1044">
      <c r="C1044" s="210" t="n"/>
      <c r="D1044" s="210" t="n"/>
    </row>
    <row r="1045">
      <c r="C1045" s="210" t="n"/>
      <c r="D1045" s="210" t="n"/>
    </row>
    <row r="1046">
      <c r="C1046" s="210" t="n"/>
      <c r="D1046" s="210" t="n"/>
    </row>
    <row r="1047">
      <c r="C1047" s="210" t="n"/>
      <c r="D1047" s="210" t="n"/>
    </row>
    <row r="1048">
      <c r="C1048" s="210" t="n"/>
      <c r="D1048" s="210" t="n"/>
    </row>
    <row r="1049">
      <c r="C1049" s="210" t="n"/>
      <c r="D1049" s="210" t="n"/>
    </row>
    <row r="1050">
      <c r="C1050" s="210" t="n"/>
      <c r="D1050" s="210" t="n"/>
    </row>
    <row r="1051">
      <c r="C1051" s="210" t="n"/>
      <c r="D1051" s="210" t="n"/>
    </row>
    <row r="1052">
      <c r="C1052" s="210" t="n"/>
      <c r="D1052" s="210" t="n"/>
    </row>
    <row r="1053">
      <c r="C1053" s="210" t="n"/>
      <c r="D1053" s="210" t="n"/>
    </row>
    <row r="1054">
      <c r="C1054" s="210" t="n"/>
      <c r="D1054" s="210" t="n"/>
    </row>
    <row r="1055">
      <c r="C1055" s="210" t="n"/>
      <c r="D1055" s="210" t="n"/>
    </row>
    <row r="1056">
      <c r="C1056" s="210" t="n"/>
      <c r="D1056" s="210" t="n"/>
    </row>
    <row r="1057">
      <c r="C1057" s="210" t="n"/>
      <c r="D1057" s="210" t="n"/>
    </row>
    <row r="1058">
      <c r="C1058" s="210" t="n"/>
      <c r="D1058" s="210" t="n"/>
    </row>
    <row r="1059">
      <c r="C1059" s="210" t="n"/>
      <c r="D1059" s="210" t="n"/>
    </row>
    <row r="1060">
      <c r="C1060" s="210" t="n"/>
      <c r="D1060" s="210" t="n"/>
    </row>
    <row r="1061">
      <c r="C1061" s="210" t="n"/>
      <c r="D1061" s="210" t="n"/>
    </row>
    <row r="1062">
      <c r="C1062" s="210" t="n"/>
      <c r="D1062" s="210" t="n"/>
    </row>
    <row r="1063">
      <c r="C1063" s="210" t="n"/>
      <c r="D1063" s="210" t="n"/>
    </row>
    <row r="1064">
      <c r="C1064" s="210" t="n"/>
      <c r="D1064" s="210" t="n"/>
    </row>
    <row r="1065">
      <c r="C1065" s="210" t="n"/>
      <c r="D1065" s="210" t="n"/>
    </row>
    <row r="1066">
      <c r="C1066" s="210" t="n"/>
      <c r="D1066" s="210" t="n"/>
    </row>
    <row r="1067">
      <c r="C1067" s="210" t="n"/>
      <c r="D1067" s="210" t="n"/>
    </row>
    <row r="1068">
      <c r="C1068" s="210" t="n"/>
      <c r="D1068" s="210" t="n"/>
    </row>
    <row r="1069">
      <c r="C1069" s="210" t="n"/>
      <c r="D1069" s="210" t="n"/>
    </row>
    <row r="1070">
      <c r="C1070" s="210" t="n"/>
      <c r="D1070" s="210" t="n"/>
    </row>
    <row r="1071">
      <c r="C1071" s="210" t="n"/>
      <c r="D1071" s="210" t="n"/>
    </row>
    <row r="1072">
      <c r="C1072" s="210" t="n"/>
      <c r="D1072" s="210" t="n"/>
    </row>
    <row r="1073">
      <c r="C1073" s="210" t="n"/>
      <c r="D1073" s="210" t="n"/>
    </row>
    <row r="1074">
      <c r="C1074" s="210" t="n"/>
      <c r="D1074" s="210" t="n"/>
    </row>
    <row r="1075">
      <c r="C1075" s="210" t="n"/>
      <c r="D1075" s="210" t="n"/>
    </row>
    <row r="1076">
      <c r="C1076" s="210" t="n"/>
      <c r="D1076" s="210" t="n"/>
    </row>
    <row r="1077">
      <c r="C1077" s="210" t="n"/>
      <c r="D1077" s="210" t="n"/>
    </row>
    <row r="1078">
      <c r="C1078" s="210" t="n"/>
      <c r="D1078" s="210" t="n"/>
    </row>
    <row r="1079">
      <c r="C1079" s="210" t="n"/>
      <c r="D1079" s="210" t="n"/>
    </row>
    <row r="1080">
      <c r="C1080" s="210" t="n"/>
      <c r="D1080" s="210" t="n"/>
    </row>
    <row r="1081">
      <c r="C1081" s="210" t="n"/>
      <c r="D1081" s="210" t="n"/>
    </row>
    <row r="1082">
      <c r="C1082" s="210" t="n"/>
      <c r="D1082" s="210" t="n"/>
    </row>
    <row r="1083">
      <c r="C1083" s="210" t="n"/>
      <c r="D1083" s="210" t="n"/>
    </row>
    <row r="1084">
      <c r="C1084" s="210" t="n"/>
      <c r="D1084" s="210" t="n"/>
    </row>
    <row r="1085">
      <c r="C1085" s="210" t="n"/>
      <c r="D1085" s="210" t="n"/>
    </row>
    <row r="1086">
      <c r="C1086" s="210" t="n"/>
      <c r="D1086" s="210" t="n"/>
    </row>
    <row r="1087">
      <c r="C1087" s="210" t="n"/>
      <c r="D1087" s="210" t="n"/>
    </row>
    <row r="1088">
      <c r="C1088" s="210" t="n"/>
      <c r="D1088" s="210" t="n"/>
    </row>
    <row r="1089">
      <c r="C1089" s="210" t="n"/>
      <c r="D1089" s="210" t="n"/>
    </row>
    <row r="1090">
      <c r="C1090" s="210" t="n"/>
      <c r="D1090" s="210" t="n"/>
    </row>
    <row r="1091">
      <c r="C1091" s="210" t="n"/>
      <c r="D1091" s="210" t="n"/>
    </row>
    <row r="1092">
      <c r="C1092" s="210" t="n"/>
      <c r="D1092" s="210" t="n"/>
    </row>
    <row r="1093">
      <c r="C1093" s="210" t="n"/>
      <c r="D1093" s="210" t="n"/>
    </row>
    <row r="1094">
      <c r="C1094" s="210" t="n"/>
      <c r="D1094" s="210" t="n"/>
    </row>
    <row r="1095">
      <c r="C1095" s="210" t="n"/>
      <c r="D1095" s="210" t="n"/>
    </row>
    <row r="1096">
      <c r="C1096" s="210" t="n"/>
      <c r="D1096" s="210" t="n"/>
    </row>
    <row r="1097">
      <c r="C1097" s="210" t="n"/>
      <c r="D1097" s="210" t="n"/>
    </row>
    <row r="1098">
      <c r="C1098" s="210" t="n"/>
      <c r="D1098" s="210" t="n"/>
    </row>
    <row r="1099">
      <c r="C1099" s="210" t="n"/>
      <c r="D1099" s="210" t="n"/>
    </row>
    <row r="1100">
      <c r="C1100" s="210" t="n"/>
      <c r="D1100" s="210" t="n"/>
    </row>
    <row r="1101">
      <c r="C1101" s="210" t="n"/>
      <c r="D1101" s="210" t="n"/>
    </row>
    <row r="1102">
      <c r="C1102" s="210" t="n"/>
      <c r="D1102" s="210" t="n"/>
    </row>
    <row r="1103">
      <c r="C1103" s="210" t="n"/>
      <c r="D1103" s="210" t="n"/>
    </row>
    <row r="1104">
      <c r="C1104" s="210" t="n"/>
      <c r="D1104" s="210" t="n"/>
    </row>
    <row r="1105">
      <c r="C1105" s="210" t="n"/>
      <c r="D1105" s="210" t="n"/>
    </row>
    <row r="1106">
      <c r="C1106" s="210" t="n"/>
      <c r="D1106" s="210" t="n"/>
    </row>
    <row r="1107">
      <c r="C1107" s="210" t="n"/>
      <c r="D1107" s="210" t="n"/>
    </row>
    <row r="1108">
      <c r="C1108" s="210" t="n"/>
      <c r="D1108" s="210" t="n"/>
    </row>
    <row r="1109">
      <c r="C1109" s="210" t="n"/>
      <c r="D1109" s="210" t="n"/>
    </row>
    <row r="1110">
      <c r="C1110" s="210" t="n"/>
      <c r="D1110" s="210" t="n"/>
    </row>
    <row r="1111">
      <c r="C1111" s="210" t="n"/>
      <c r="D1111" s="210" t="n"/>
    </row>
    <row r="1112">
      <c r="C1112" s="210" t="n"/>
      <c r="D1112" s="210" t="n"/>
    </row>
    <row r="1113">
      <c r="C1113" s="210" t="n"/>
      <c r="D1113" s="210" t="n"/>
    </row>
    <row r="1114">
      <c r="C1114" s="210" t="n"/>
      <c r="D1114" s="210" t="n"/>
    </row>
    <row r="1115">
      <c r="C1115" s="210" t="n"/>
      <c r="D1115" s="210" t="n"/>
    </row>
    <row r="1116">
      <c r="C1116" s="210" t="n"/>
      <c r="D1116" s="210" t="n"/>
    </row>
    <row r="1117">
      <c r="C1117" s="210" t="n"/>
      <c r="D1117" s="210" t="n"/>
    </row>
    <row r="1118">
      <c r="C1118" s="210" t="n"/>
      <c r="D1118" s="210" t="n"/>
    </row>
    <row r="1119">
      <c r="C1119" s="210" t="n"/>
      <c r="D1119" s="210" t="n"/>
    </row>
    <row r="1120">
      <c r="C1120" s="210" t="n"/>
      <c r="D1120" s="210" t="n"/>
    </row>
    <row r="1121">
      <c r="C1121" s="210" t="n"/>
      <c r="D1121" s="210" t="n"/>
    </row>
    <row r="1122">
      <c r="C1122" s="210" t="n"/>
      <c r="D1122" s="210" t="n"/>
    </row>
    <row r="1123">
      <c r="C1123" s="210" t="n"/>
      <c r="D1123" s="210" t="n"/>
    </row>
    <row r="1124">
      <c r="C1124" s="210" t="n"/>
      <c r="D1124" s="210" t="n"/>
    </row>
    <row r="1125">
      <c r="C1125" s="210" t="n"/>
      <c r="D1125" s="210" t="n"/>
    </row>
    <row r="1126">
      <c r="C1126" s="210" t="n"/>
      <c r="D1126" s="210" t="n"/>
    </row>
    <row r="1127">
      <c r="C1127" s="210" t="n"/>
      <c r="D1127" s="210" t="n"/>
    </row>
    <row r="1128">
      <c r="C1128" s="210" t="n"/>
      <c r="D1128" s="210" t="n"/>
    </row>
    <row r="1129">
      <c r="C1129" s="210" t="n"/>
      <c r="D1129" s="210" t="n"/>
    </row>
    <row r="1130">
      <c r="C1130" s="210" t="n"/>
      <c r="D1130" s="210" t="n"/>
    </row>
    <row r="1131">
      <c r="C1131" s="210" t="n"/>
      <c r="D1131" s="210" t="n"/>
    </row>
    <row r="1132">
      <c r="C1132" s="210" t="n"/>
      <c r="D1132" s="210" t="n"/>
    </row>
    <row r="1133">
      <c r="C1133" s="210" t="n"/>
      <c r="D1133" s="210" t="n"/>
    </row>
    <row r="1134">
      <c r="C1134" s="210" t="n"/>
      <c r="D1134" s="210" t="n"/>
    </row>
    <row r="1135">
      <c r="C1135" s="210" t="n"/>
      <c r="D1135" s="210" t="n"/>
    </row>
    <row r="1136">
      <c r="C1136" s="210" t="n"/>
      <c r="D1136" s="210" t="n"/>
    </row>
    <row r="1137">
      <c r="C1137" s="210" t="n"/>
      <c r="D1137" s="210" t="n"/>
    </row>
    <row r="1138">
      <c r="C1138" s="210" t="n"/>
      <c r="D1138" s="210" t="n"/>
    </row>
    <row r="1139">
      <c r="C1139" s="210" t="n"/>
      <c r="D1139" s="210" t="n"/>
    </row>
    <row r="1140">
      <c r="C1140" s="210" t="n"/>
      <c r="D1140" s="210" t="n"/>
    </row>
    <row r="1141">
      <c r="C1141" s="210" t="n"/>
      <c r="D1141" s="210" t="n"/>
    </row>
    <row r="1142">
      <c r="C1142" s="210" t="n"/>
      <c r="D1142" s="210" t="n"/>
    </row>
    <row r="1143">
      <c r="C1143" s="210" t="n"/>
      <c r="D1143" s="210" t="n"/>
    </row>
    <row r="1144">
      <c r="C1144" s="210" t="n"/>
      <c r="D1144" s="210" t="n"/>
    </row>
    <row r="1145">
      <c r="C1145" s="210" t="n"/>
      <c r="D1145" s="210" t="n"/>
    </row>
    <row r="1146">
      <c r="C1146" s="210" t="n"/>
      <c r="D1146" s="210" t="n"/>
    </row>
    <row r="1147">
      <c r="C1147" s="210" t="n"/>
      <c r="D1147" s="210" t="n"/>
    </row>
    <row r="1148">
      <c r="C1148" s="210" t="n"/>
      <c r="D1148" s="210" t="n"/>
    </row>
    <row r="1149">
      <c r="C1149" s="210" t="n"/>
      <c r="D1149" s="210" t="n"/>
    </row>
    <row r="1150">
      <c r="C1150" s="210" t="n"/>
      <c r="D1150" s="210" t="n"/>
    </row>
    <row r="1151">
      <c r="C1151" s="210" t="n"/>
      <c r="D1151" s="210" t="n"/>
    </row>
    <row r="1152">
      <c r="C1152" s="210" t="n"/>
      <c r="D1152" s="210" t="n"/>
    </row>
    <row r="1153">
      <c r="C1153" s="210" t="n"/>
      <c r="D1153" s="210" t="n"/>
    </row>
    <row r="1154">
      <c r="C1154" s="210" t="n"/>
      <c r="D1154" s="210" t="n"/>
    </row>
    <row r="1155">
      <c r="C1155" s="210" t="n"/>
      <c r="D1155" s="210" t="n"/>
    </row>
    <row r="1156">
      <c r="C1156" s="210" t="n"/>
      <c r="D1156" s="210" t="n"/>
    </row>
    <row r="1157">
      <c r="C1157" s="210" t="n"/>
      <c r="D1157" s="210" t="n"/>
    </row>
    <row r="1158">
      <c r="C1158" s="210" t="n"/>
      <c r="D1158" s="210" t="n"/>
    </row>
    <row r="1159">
      <c r="C1159" s="210" t="n"/>
      <c r="D1159" s="210" t="n"/>
    </row>
    <row r="1160">
      <c r="C1160" s="210" t="n"/>
      <c r="D1160" s="210" t="n"/>
    </row>
    <row r="1161">
      <c r="C1161" s="210" t="n"/>
      <c r="D1161" s="210" t="n"/>
    </row>
    <row r="1162">
      <c r="C1162" s="210" t="n"/>
      <c r="D1162" s="210" t="n"/>
    </row>
    <row r="1163">
      <c r="C1163" s="210" t="n"/>
      <c r="D1163" s="210" t="n"/>
    </row>
    <row r="1164">
      <c r="C1164" s="210" t="n"/>
      <c r="D1164" s="210" t="n"/>
    </row>
    <row r="1165">
      <c r="C1165" s="210" t="n"/>
      <c r="D1165" s="210" t="n"/>
    </row>
    <row r="1166">
      <c r="C1166" s="210" t="n"/>
      <c r="D1166" s="210" t="n"/>
    </row>
    <row r="1167">
      <c r="C1167" s="210" t="n"/>
      <c r="D1167" s="210" t="n"/>
    </row>
    <row r="1168">
      <c r="C1168" s="210" t="n"/>
      <c r="D1168" s="210" t="n"/>
    </row>
    <row r="1169">
      <c r="C1169" s="210" t="n"/>
      <c r="D1169" s="210" t="n"/>
    </row>
    <row r="1170">
      <c r="C1170" s="210" t="n"/>
      <c r="D1170" s="210" t="n"/>
    </row>
    <row r="1171">
      <c r="C1171" s="210" t="n"/>
      <c r="D1171" s="210" t="n"/>
    </row>
    <row r="1172">
      <c r="C1172" s="210" t="n"/>
      <c r="D1172" s="210" t="n"/>
    </row>
    <row r="1173">
      <c r="C1173" s="210" t="n"/>
      <c r="D1173" s="210" t="n"/>
    </row>
    <row r="1174">
      <c r="C1174" s="210" t="n"/>
      <c r="D1174" s="210" t="n"/>
    </row>
    <row r="1175">
      <c r="C1175" s="210" t="n"/>
      <c r="D1175" s="210" t="n"/>
    </row>
    <row r="1176">
      <c r="C1176" s="210" t="n"/>
      <c r="D1176" s="210" t="n"/>
    </row>
    <row r="1177">
      <c r="C1177" s="210" t="n"/>
      <c r="D1177" s="210" t="n"/>
    </row>
    <row r="1178">
      <c r="C1178" s="210" t="n"/>
      <c r="D1178" s="210" t="n"/>
    </row>
    <row r="1179">
      <c r="C1179" s="210" t="n"/>
      <c r="D1179" s="210" t="n"/>
    </row>
    <row r="1180">
      <c r="C1180" s="210" t="n"/>
      <c r="D1180" s="210" t="n"/>
    </row>
    <row r="1181">
      <c r="C1181" s="210" t="n"/>
      <c r="D1181" s="210" t="n"/>
    </row>
    <row r="1182">
      <c r="C1182" s="210" t="n"/>
      <c r="D1182" s="210" t="n"/>
    </row>
    <row r="1183">
      <c r="C1183" s="210" t="n"/>
      <c r="D1183" s="210" t="n"/>
    </row>
    <row r="1184">
      <c r="C1184" s="210" t="n"/>
      <c r="D1184" s="210" t="n"/>
    </row>
    <row r="1185">
      <c r="C1185" s="210" t="n"/>
      <c r="D1185" s="210" t="n"/>
    </row>
    <row r="1186">
      <c r="C1186" s="210" t="n"/>
      <c r="D1186" s="210" t="n"/>
    </row>
    <row r="1187">
      <c r="C1187" s="210" t="n"/>
      <c r="D1187" s="210" t="n"/>
    </row>
    <row r="1188">
      <c r="C1188" s="210" t="n"/>
      <c r="D1188" s="210" t="n"/>
    </row>
    <row r="1189">
      <c r="C1189" s="210" t="n"/>
      <c r="D1189" s="210" t="n"/>
    </row>
    <row r="1190">
      <c r="C1190" s="210" t="n"/>
      <c r="D1190" s="210" t="n"/>
    </row>
    <row r="1191">
      <c r="C1191" s="210" t="n"/>
      <c r="D1191" s="210" t="n"/>
    </row>
    <row r="1192">
      <c r="C1192" s="210" t="n"/>
      <c r="D1192" s="210" t="n"/>
    </row>
    <row r="1193">
      <c r="C1193" s="210" t="n"/>
      <c r="D1193" s="210" t="n"/>
    </row>
    <row r="1194">
      <c r="C1194" s="210" t="n"/>
      <c r="D1194" s="210" t="n"/>
    </row>
    <row r="1195">
      <c r="C1195" s="210" t="n"/>
      <c r="D1195" s="210" t="n"/>
    </row>
    <row r="1196">
      <c r="C1196" s="210" t="n"/>
      <c r="D1196" s="210" t="n"/>
    </row>
    <row r="1197">
      <c r="C1197" s="210" t="n"/>
      <c r="D1197" s="210" t="n"/>
    </row>
    <row r="1198">
      <c r="C1198" s="210" t="n"/>
      <c r="D1198" s="210" t="n"/>
    </row>
    <row r="1199">
      <c r="C1199" s="210" t="n"/>
      <c r="D1199" s="210" t="n"/>
    </row>
    <row r="1200">
      <c r="C1200" s="210" t="n"/>
      <c r="D1200" s="210" t="n"/>
    </row>
    <row r="1201">
      <c r="C1201" s="210" t="n"/>
      <c r="D1201" s="210" t="n"/>
    </row>
    <row r="1202">
      <c r="C1202" s="210" t="n"/>
      <c r="D1202" s="210" t="n"/>
    </row>
    <row r="1203">
      <c r="C1203" s="210" t="n"/>
      <c r="D1203" s="210" t="n"/>
    </row>
    <row r="1204">
      <c r="C1204" s="210" t="n"/>
      <c r="D1204" s="210" t="n"/>
    </row>
    <row r="1205">
      <c r="C1205" s="210" t="n"/>
      <c r="D1205" s="210" t="n"/>
    </row>
    <row r="1206">
      <c r="C1206" s="210" t="n"/>
      <c r="D1206" s="210" t="n"/>
    </row>
    <row r="1207">
      <c r="C1207" s="210" t="n"/>
      <c r="D1207" s="210" t="n"/>
    </row>
    <row r="1208">
      <c r="C1208" s="210" t="n"/>
      <c r="D1208" s="210" t="n"/>
    </row>
    <row r="1209">
      <c r="C1209" s="210" t="n"/>
      <c r="D1209" s="210" t="n"/>
    </row>
    <row r="1210">
      <c r="C1210" s="210" t="n"/>
      <c r="D1210" s="210" t="n"/>
    </row>
    <row r="1211">
      <c r="C1211" s="210" t="n"/>
      <c r="D1211" s="210" t="n"/>
    </row>
    <row r="1212">
      <c r="C1212" s="210" t="n"/>
      <c r="D1212" s="210" t="n"/>
    </row>
    <row r="1213">
      <c r="C1213" s="210" t="n"/>
      <c r="D1213" s="210" t="n"/>
    </row>
    <row r="1214">
      <c r="C1214" s="210" t="n"/>
      <c r="D1214" s="210" t="n"/>
    </row>
    <row r="1215">
      <c r="C1215" s="210" t="n"/>
      <c r="D1215" s="210" t="n"/>
    </row>
    <row r="1216">
      <c r="C1216" s="210" t="n"/>
      <c r="D1216" s="210" t="n"/>
    </row>
    <row r="1217">
      <c r="C1217" s="210" t="n"/>
      <c r="D1217" s="210" t="n"/>
    </row>
    <row r="1218">
      <c r="C1218" s="210" t="n"/>
      <c r="D1218" s="210" t="n"/>
    </row>
    <row r="1219">
      <c r="C1219" s="210" t="n"/>
      <c r="D1219" s="210" t="n"/>
    </row>
    <row r="1220">
      <c r="C1220" s="210" t="n"/>
      <c r="D1220" s="210" t="n"/>
    </row>
    <row r="1221">
      <c r="C1221" s="210" t="n"/>
      <c r="D1221" s="210" t="n"/>
    </row>
    <row r="1222">
      <c r="C1222" s="210" t="n"/>
      <c r="D1222" s="210" t="n"/>
    </row>
    <row r="1223">
      <c r="C1223" s="210" t="n"/>
      <c r="D1223" s="210" t="n"/>
    </row>
    <row r="1224">
      <c r="C1224" s="210" t="n"/>
      <c r="D1224" s="210" t="n"/>
    </row>
    <row r="1225">
      <c r="C1225" s="210" t="n"/>
      <c r="D1225" s="210" t="n"/>
    </row>
    <row r="1226">
      <c r="C1226" s="210" t="n"/>
      <c r="D1226" s="210" t="n"/>
    </row>
    <row r="1227">
      <c r="C1227" s="210" t="n"/>
      <c r="D1227" s="210" t="n"/>
    </row>
    <row r="1228">
      <c r="C1228" s="210" t="n"/>
      <c r="D1228" s="210" t="n"/>
    </row>
    <row r="1229">
      <c r="C1229" s="210" t="n"/>
      <c r="D1229" s="210" t="n"/>
    </row>
    <row r="1230">
      <c r="C1230" s="210" t="n"/>
      <c r="D1230" s="210" t="n"/>
    </row>
    <row r="1231">
      <c r="C1231" s="210" t="n"/>
      <c r="D1231" s="210" t="n"/>
    </row>
    <row r="1232">
      <c r="C1232" s="210" t="n"/>
      <c r="D1232" s="210" t="n"/>
    </row>
    <row r="1233">
      <c r="C1233" s="210" t="n"/>
      <c r="D1233" s="210" t="n"/>
    </row>
    <row r="1234">
      <c r="C1234" s="210" t="n"/>
      <c r="D1234" s="210" t="n"/>
    </row>
    <row r="1235">
      <c r="C1235" s="210" t="n"/>
      <c r="D1235" s="210" t="n"/>
    </row>
    <row r="1236">
      <c r="C1236" s="210" t="n"/>
      <c r="D1236" s="210" t="n"/>
    </row>
    <row r="1237">
      <c r="C1237" s="210" t="n"/>
      <c r="D1237" s="210" t="n"/>
    </row>
    <row r="1238">
      <c r="C1238" s="210" t="n"/>
      <c r="D1238" s="210" t="n"/>
    </row>
    <row r="1239">
      <c r="C1239" s="210" t="n"/>
      <c r="D1239" s="210" t="n"/>
    </row>
    <row r="1240">
      <c r="C1240" s="210" t="n"/>
      <c r="D1240" s="210" t="n"/>
    </row>
    <row r="1241">
      <c r="C1241" s="210" t="n"/>
      <c r="D1241" s="210" t="n"/>
    </row>
    <row r="1242">
      <c r="C1242" s="210" t="n"/>
      <c r="D1242" s="210" t="n"/>
    </row>
    <row r="1243">
      <c r="C1243" s="210" t="n"/>
      <c r="D1243" s="210" t="n"/>
    </row>
    <row r="1244">
      <c r="C1244" s="210" t="n"/>
      <c r="D1244" s="210" t="n"/>
    </row>
    <row r="1245">
      <c r="C1245" s="210" t="n"/>
      <c r="D1245" s="210" t="n"/>
    </row>
    <row r="1246">
      <c r="C1246" s="210" t="n"/>
      <c r="D1246" s="210" t="n"/>
    </row>
    <row r="1247">
      <c r="C1247" s="210" t="n"/>
      <c r="D1247" s="210" t="n"/>
    </row>
    <row r="1248">
      <c r="C1248" s="210" t="n"/>
      <c r="D1248" s="210" t="n"/>
    </row>
    <row r="1249">
      <c r="C1249" s="210" t="n"/>
      <c r="D1249" s="210" t="n"/>
    </row>
    <row r="1250">
      <c r="C1250" s="210" t="n"/>
      <c r="D1250" s="210" t="n"/>
    </row>
    <row r="1251">
      <c r="C1251" s="210" t="n"/>
      <c r="D1251" s="210" t="n"/>
    </row>
    <row r="1252">
      <c r="C1252" s="210" t="n"/>
      <c r="D1252" s="210" t="n"/>
    </row>
    <row r="1253">
      <c r="C1253" s="210" t="n"/>
      <c r="D1253" s="210" t="n"/>
    </row>
    <row r="1254">
      <c r="C1254" s="210" t="n"/>
      <c r="D1254" s="210" t="n"/>
    </row>
    <row r="1255">
      <c r="C1255" s="210" t="n"/>
      <c r="D1255" s="210" t="n"/>
    </row>
    <row r="1256">
      <c r="C1256" s="210" t="n"/>
      <c r="D1256" s="210" t="n"/>
    </row>
    <row r="1257">
      <c r="C1257" s="210" t="n"/>
      <c r="D1257" s="210" t="n"/>
    </row>
    <row r="1258">
      <c r="C1258" s="210" t="n"/>
      <c r="D1258" s="210" t="n"/>
    </row>
    <row r="1259">
      <c r="C1259" s="210" t="n"/>
      <c r="D1259" s="210" t="n"/>
    </row>
    <row r="1260">
      <c r="C1260" s="210" t="n"/>
      <c r="D1260" s="210" t="n"/>
    </row>
    <row r="1261">
      <c r="C1261" s="210" t="n"/>
      <c r="D1261" s="210" t="n"/>
    </row>
    <row r="1262">
      <c r="C1262" s="210" t="n"/>
      <c r="D1262" s="210" t="n"/>
    </row>
    <row r="1263">
      <c r="C1263" s="210" t="n"/>
      <c r="D1263" s="210" t="n"/>
    </row>
    <row r="1264">
      <c r="C1264" s="210" t="n"/>
      <c r="D1264" s="210" t="n"/>
    </row>
    <row r="1265">
      <c r="C1265" s="210" t="n"/>
      <c r="D1265" s="210" t="n"/>
    </row>
    <row r="1266">
      <c r="C1266" s="210" t="n"/>
      <c r="D1266" s="210" t="n"/>
    </row>
    <row r="1267">
      <c r="C1267" s="210" t="n"/>
      <c r="D1267" s="210" t="n"/>
    </row>
    <row r="1268">
      <c r="C1268" s="210" t="n"/>
      <c r="D1268" s="210" t="n"/>
    </row>
    <row r="1269">
      <c r="C1269" s="210" t="n"/>
      <c r="D1269" s="210" t="n"/>
    </row>
    <row r="1270">
      <c r="C1270" s="210" t="n"/>
      <c r="D1270" s="210" t="n"/>
    </row>
    <row r="1271">
      <c r="C1271" s="210" t="n"/>
      <c r="D1271" s="210" t="n"/>
    </row>
    <row r="1272">
      <c r="C1272" s="210" t="n"/>
      <c r="D1272" s="210" t="n"/>
    </row>
    <row r="1273">
      <c r="C1273" s="210" t="n"/>
      <c r="D1273" s="210" t="n"/>
    </row>
    <row r="1274">
      <c r="C1274" s="210" t="n"/>
      <c r="D1274" s="210" t="n"/>
    </row>
    <row r="1275">
      <c r="C1275" s="210" t="n"/>
      <c r="D1275" s="210" t="n"/>
    </row>
    <row r="1276">
      <c r="C1276" s="210" t="n"/>
      <c r="D1276" s="210" t="n"/>
    </row>
    <row r="1277">
      <c r="C1277" s="210" t="n"/>
      <c r="D1277" s="210" t="n"/>
    </row>
    <row r="1278">
      <c r="C1278" s="210" t="n"/>
      <c r="D1278" s="210" t="n"/>
    </row>
    <row r="1279">
      <c r="C1279" s="210" t="n"/>
      <c r="D1279" s="210" t="n"/>
    </row>
    <row r="1280">
      <c r="C1280" s="210" t="n"/>
      <c r="D1280" s="210" t="n"/>
    </row>
    <row r="1281">
      <c r="C1281" s="210" t="n"/>
      <c r="D1281" s="210" t="n"/>
    </row>
    <row r="1282">
      <c r="C1282" s="210" t="n"/>
      <c r="D1282" s="210" t="n"/>
    </row>
    <row r="1283">
      <c r="C1283" s="210" t="n"/>
      <c r="D1283" s="210" t="n"/>
    </row>
    <row r="1284">
      <c r="C1284" s="210" t="n"/>
      <c r="D1284" s="210" t="n"/>
    </row>
    <row r="1285">
      <c r="C1285" s="210" t="n"/>
      <c r="D1285" s="210" t="n"/>
    </row>
    <row r="1286">
      <c r="C1286" s="210" t="n"/>
      <c r="D1286" s="210" t="n"/>
    </row>
    <row r="1287">
      <c r="C1287" s="210" t="n"/>
      <c r="D1287" s="210" t="n"/>
    </row>
    <row r="1288">
      <c r="C1288" s="210" t="n"/>
      <c r="D1288" s="210" t="n"/>
    </row>
    <row r="1289">
      <c r="C1289" s="210" t="n"/>
      <c r="D1289" s="210" t="n"/>
    </row>
    <row r="1290">
      <c r="C1290" s="210" t="n"/>
      <c r="D1290" s="210" t="n"/>
    </row>
    <row r="1291">
      <c r="C1291" s="210" t="n"/>
      <c r="D1291" s="210" t="n"/>
    </row>
    <row r="1292">
      <c r="C1292" s="210" t="n"/>
      <c r="D1292" s="210" t="n"/>
    </row>
    <row r="1293">
      <c r="C1293" s="210" t="n"/>
      <c r="D1293" s="210" t="n"/>
    </row>
    <row r="1294">
      <c r="C1294" s="210" t="n"/>
      <c r="D1294" s="210" t="n"/>
    </row>
    <row r="1295">
      <c r="C1295" s="210" t="n"/>
      <c r="D1295" s="210" t="n"/>
    </row>
    <row r="1296">
      <c r="C1296" s="210" t="n"/>
      <c r="D1296" s="210" t="n"/>
    </row>
    <row r="1297">
      <c r="C1297" s="210" t="n"/>
      <c r="D1297" s="210" t="n"/>
    </row>
    <row r="1298">
      <c r="C1298" s="210" t="n"/>
      <c r="D1298" s="210" t="n"/>
    </row>
    <row r="1299">
      <c r="C1299" s="210" t="n"/>
      <c r="D1299" s="210" t="n"/>
    </row>
    <row r="1300">
      <c r="C1300" s="210" t="n"/>
      <c r="D1300" s="210" t="n"/>
    </row>
    <row r="1301">
      <c r="C1301" s="210" t="n"/>
      <c r="D1301" s="210" t="n"/>
    </row>
    <row r="1302">
      <c r="C1302" s="210" t="n"/>
      <c r="D1302" s="210" t="n"/>
    </row>
    <row r="1303">
      <c r="C1303" s="210" t="n"/>
      <c r="D1303" s="210" t="n"/>
    </row>
    <row r="1304">
      <c r="C1304" s="210" t="n"/>
      <c r="D1304" s="210" t="n"/>
    </row>
    <row r="1305">
      <c r="C1305" s="210" t="n"/>
      <c r="D1305" s="210" t="n"/>
    </row>
    <row r="1306">
      <c r="C1306" s="210" t="n"/>
      <c r="D1306" s="210" t="n"/>
    </row>
    <row r="1307">
      <c r="C1307" s="210" t="n"/>
      <c r="D1307" s="210" t="n"/>
    </row>
    <row r="1308">
      <c r="C1308" s="210" t="n"/>
      <c r="D1308" s="210" t="n"/>
    </row>
    <row r="1309">
      <c r="C1309" s="210" t="n"/>
      <c r="D1309" s="210" t="n"/>
    </row>
    <row r="1310">
      <c r="C1310" s="210" t="n"/>
      <c r="D1310" s="210" t="n"/>
    </row>
    <row r="1311">
      <c r="C1311" s="210" t="n"/>
      <c r="D1311" s="210" t="n"/>
    </row>
    <row r="1312">
      <c r="C1312" s="210" t="n"/>
      <c r="D1312" s="210" t="n"/>
    </row>
    <row r="1313">
      <c r="C1313" s="210" t="n"/>
      <c r="D1313" s="210" t="n"/>
    </row>
    <row r="1314">
      <c r="C1314" s="210" t="n"/>
      <c r="D1314" s="210" t="n"/>
    </row>
    <row r="1315">
      <c r="C1315" s="210" t="n"/>
      <c r="D1315" s="210" t="n"/>
    </row>
    <row r="1316">
      <c r="C1316" s="210" t="n"/>
      <c r="D1316" s="210" t="n"/>
    </row>
    <row r="1317">
      <c r="C1317" s="210" t="n"/>
      <c r="D1317" s="210" t="n"/>
    </row>
    <row r="1318">
      <c r="C1318" s="210" t="n"/>
      <c r="D1318" s="210" t="n"/>
    </row>
    <row r="1319">
      <c r="C1319" s="210" t="n"/>
      <c r="D1319" s="210" t="n"/>
    </row>
    <row r="1320">
      <c r="C1320" s="210" t="n"/>
      <c r="D1320" s="210" t="n"/>
    </row>
    <row r="1321">
      <c r="C1321" s="210" t="n"/>
      <c r="D1321" s="210" t="n"/>
    </row>
    <row r="1322">
      <c r="C1322" s="210" t="n"/>
      <c r="D1322" s="210" t="n"/>
    </row>
    <row r="1323">
      <c r="C1323" s="210" t="n"/>
      <c r="D1323" s="210" t="n"/>
    </row>
    <row r="1324">
      <c r="C1324" s="210" t="n"/>
      <c r="D1324" s="210" t="n"/>
    </row>
    <row r="1325">
      <c r="C1325" s="210" t="n"/>
      <c r="D1325" s="210" t="n"/>
    </row>
    <row r="1326">
      <c r="C1326" s="210" t="n"/>
      <c r="D1326" s="210" t="n"/>
    </row>
    <row r="1327">
      <c r="C1327" s="210" t="n"/>
      <c r="D1327" s="210" t="n"/>
    </row>
    <row r="1328">
      <c r="C1328" s="210" t="n"/>
      <c r="D1328" s="210" t="n"/>
    </row>
    <row r="1329">
      <c r="C1329" s="210" t="n"/>
      <c r="D1329" s="210" t="n"/>
    </row>
    <row r="1330">
      <c r="C1330" s="210" t="n"/>
      <c r="D1330" s="210" t="n"/>
    </row>
    <row r="1331">
      <c r="C1331" s="210" t="n"/>
      <c r="D1331" s="210" t="n"/>
    </row>
    <row r="1332">
      <c r="C1332" s="210" t="n"/>
      <c r="D1332" s="210" t="n"/>
    </row>
    <row r="1333">
      <c r="C1333" s="210" t="n"/>
      <c r="D1333" s="210" t="n"/>
    </row>
    <row r="1334">
      <c r="C1334" s="210" t="n"/>
      <c r="D1334" s="210" t="n"/>
    </row>
    <row r="1335">
      <c r="C1335" s="210" t="n"/>
      <c r="D1335" s="210" t="n"/>
    </row>
    <row r="1336">
      <c r="C1336" s="210" t="n"/>
      <c r="D1336" s="210" t="n"/>
    </row>
    <row r="1337">
      <c r="C1337" s="210" t="n"/>
      <c r="D1337" s="210" t="n"/>
    </row>
    <row r="1338">
      <c r="C1338" s="210" t="n"/>
      <c r="D1338" s="210" t="n"/>
    </row>
    <row r="1339">
      <c r="C1339" s="210" t="n"/>
      <c r="D1339" s="210" t="n"/>
    </row>
    <row r="1340">
      <c r="C1340" s="210" t="n"/>
      <c r="D1340" s="210" t="n"/>
    </row>
    <row r="1341">
      <c r="C1341" s="210" t="n"/>
      <c r="D1341" s="210" t="n"/>
    </row>
    <row r="1342">
      <c r="C1342" s="210" t="n"/>
      <c r="D1342" s="210" t="n"/>
    </row>
    <row r="1343">
      <c r="C1343" s="210" t="n"/>
      <c r="D1343" s="210" t="n"/>
    </row>
    <row r="1344">
      <c r="C1344" s="210" t="n"/>
      <c r="D1344" s="210" t="n"/>
    </row>
    <row r="1345">
      <c r="C1345" s="210" t="n"/>
      <c r="D1345" s="210" t="n"/>
    </row>
    <row r="1346">
      <c r="C1346" s="210" t="n"/>
      <c r="D1346" s="210" t="n"/>
    </row>
    <row r="1347">
      <c r="C1347" s="210" t="n"/>
      <c r="D1347" s="210" t="n"/>
    </row>
    <row r="1348">
      <c r="C1348" s="210" t="n"/>
      <c r="D1348" s="210" t="n"/>
    </row>
    <row r="1349">
      <c r="C1349" s="210" t="n"/>
      <c r="D1349" s="210" t="n"/>
    </row>
    <row r="1350">
      <c r="C1350" s="210" t="n"/>
      <c r="D1350" s="210" t="n"/>
    </row>
    <row r="1351">
      <c r="C1351" s="210" t="n"/>
      <c r="D1351" s="210" t="n"/>
    </row>
    <row r="1352">
      <c r="C1352" s="210" t="n"/>
      <c r="D1352" s="210" t="n"/>
    </row>
    <row r="1353">
      <c r="C1353" s="210" t="n"/>
      <c r="D1353" s="210" t="n"/>
    </row>
    <row r="1354">
      <c r="C1354" s="210" t="n"/>
      <c r="D1354" s="210" t="n"/>
    </row>
    <row r="1355">
      <c r="C1355" s="210" t="n"/>
      <c r="D1355" s="210" t="n"/>
    </row>
    <row r="1356">
      <c r="C1356" s="210" t="n"/>
      <c r="D1356" s="210" t="n"/>
    </row>
    <row r="1357">
      <c r="C1357" s="210" t="n"/>
      <c r="D1357" s="210" t="n"/>
    </row>
    <row r="1358">
      <c r="C1358" s="210" t="n"/>
      <c r="D1358" s="210" t="n"/>
    </row>
    <row r="1359">
      <c r="C1359" s="210" t="n"/>
      <c r="D1359" s="210" t="n"/>
    </row>
    <row r="1360">
      <c r="C1360" s="210" t="n"/>
      <c r="D1360" s="210" t="n"/>
    </row>
    <row r="1361">
      <c r="C1361" s="210" t="n"/>
      <c r="D1361" s="210" t="n"/>
    </row>
    <row r="1362">
      <c r="C1362" s="210" t="n"/>
      <c r="D1362" s="210" t="n"/>
    </row>
    <row r="1363">
      <c r="C1363" s="210" t="n"/>
      <c r="D1363" s="210" t="n"/>
    </row>
    <row r="1364">
      <c r="C1364" s="210" t="n"/>
      <c r="D1364" s="210" t="n"/>
    </row>
    <row r="1365">
      <c r="C1365" s="210" t="n"/>
      <c r="D1365" s="210" t="n"/>
    </row>
    <row r="1366">
      <c r="C1366" s="210" t="n"/>
      <c r="D1366" s="210" t="n"/>
    </row>
    <row r="1367">
      <c r="C1367" s="210" t="n"/>
      <c r="D1367" s="210" t="n"/>
    </row>
    <row r="1368">
      <c r="C1368" s="210" t="n"/>
      <c r="D1368" s="210" t="n"/>
    </row>
    <row r="1369">
      <c r="C1369" s="210" t="n"/>
      <c r="D1369" s="210" t="n"/>
    </row>
    <row r="1370">
      <c r="C1370" s="210" t="n"/>
      <c r="D1370" s="210" t="n"/>
    </row>
    <row r="1371">
      <c r="C1371" s="210" t="n"/>
      <c r="D1371" s="210" t="n"/>
    </row>
    <row r="1372">
      <c r="C1372" s="210" t="n"/>
      <c r="D1372" s="210" t="n"/>
    </row>
    <row r="1373">
      <c r="C1373" s="210" t="n"/>
      <c r="D1373" s="210" t="n"/>
    </row>
    <row r="1374">
      <c r="C1374" s="210" t="n"/>
      <c r="D1374" s="210" t="n"/>
    </row>
    <row r="1375">
      <c r="C1375" s="210" t="n"/>
      <c r="D1375" s="210" t="n"/>
    </row>
    <row r="1376">
      <c r="C1376" s="210" t="n"/>
      <c r="D1376" s="210" t="n"/>
    </row>
    <row r="1377">
      <c r="C1377" s="210" t="n"/>
      <c r="D1377" s="210" t="n"/>
    </row>
    <row r="1378">
      <c r="C1378" s="210" t="n"/>
      <c r="D1378" s="210" t="n"/>
    </row>
    <row r="1379">
      <c r="C1379" s="210" t="n"/>
      <c r="D1379" s="210" t="n"/>
    </row>
    <row r="1380">
      <c r="C1380" s="210" t="n"/>
      <c r="D1380" s="210" t="n"/>
    </row>
    <row r="1381">
      <c r="C1381" s="210" t="n"/>
      <c r="D1381" s="210" t="n"/>
    </row>
    <row r="1382">
      <c r="C1382" s="210" t="n"/>
      <c r="D1382" s="210" t="n"/>
    </row>
    <row r="1383">
      <c r="C1383" s="210" t="n"/>
      <c r="D1383" s="210" t="n"/>
    </row>
    <row r="1384">
      <c r="C1384" s="210" t="n"/>
      <c r="D1384" s="210" t="n"/>
    </row>
    <row r="1385">
      <c r="C1385" s="210" t="n"/>
      <c r="D1385" s="210" t="n"/>
    </row>
    <row r="1386">
      <c r="C1386" s="210" t="n"/>
      <c r="D1386" s="210" t="n"/>
    </row>
    <row r="1387">
      <c r="C1387" s="210" t="n"/>
      <c r="D1387" s="210" t="n"/>
    </row>
    <row r="1388">
      <c r="C1388" s="210" t="n"/>
      <c r="D1388" s="210" t="n"/>
    </row>
    <row r="1389">
      <c r="C1389" s="210" t="n"/>
      <c r="D1389" s="210" t="n"/>
    </row>
    <row r="1390">
      <c r="C1390" s="210" t="n"/>
      <c r="D1390" s="210" t="n"/>
    </row>
    <row r="1391">
      <c r="C1391" s="210" t="n"/>
      <c r="D1391" s="210" t="n"/>
    </row>
    <row r="1392">
      <c r="C1392" s="210" t="n"/>
      <c r="D1392" s="210" t="n"/>
    </row>
    <row r="1393">
      <c r="C1393" s="210" t="n"/>
      <c r="D1393" s="210" t="n"/>
    </row>
    <row r="1394">
      <c r="C1394" s="210" t="n"/>
      <c r="D1394" s="210" t="n"/>
    </row>
    <row r="1395">
      <c r="C1395" s="210" t="n"/>
      <c r="D1395" s="210" t="n"/>
    </row>
    <row r="1396">
      <c r="C1396" s="210" t="n"/>
      <c r="D1396" s="210" t="n"/>
    </row>
    <row r="1397">
      <c r="C1397" s="210" t="n"/>
      <c r="D1397" s="210" t="n"/>
    </row>
    <row r="1398">
      <c r="C1398" s="210" t="n"/>
      <c r="D1398" s="210" t="n"/>
    </row>
    <row r="1399">
      <c r="C1399" s="210" t="n"/>
      <c r="D1399" s="210" t="n"/>
    </row>
    <row r="1400">
      <c r="C1400" s="210" t="n"/>
      <c r="D1400" s="210" t="n"/>
    </row>
    <row r="1401">
      <c r="C1401" s="210" t="n"/>
      <c r="D1401" s="210" t="n"/>
    </row>
    <row r="1402">
      <c r="C1402" s="210" t="n"/>
      <c r="D1402" s="210" t="n"/>
    </row>
    <row r="1403">
      <c r="C1403" s="210" t="n"/>
      <c r="D1403" s="210" t="n"/>
    </row>
    <row r="1404">
      <c r="C1404" s="210" t="n"/>
      <c r="D1404" s="210" t="n"/>
    </row>
    <row r="1405">
      <c r="C1405" s="210" t="n"/>
      <c r="D1405" s="210" t="n"/>
    </row>
    <row r="1406">
      <c r="C1406" s="210" t="n"/>
      <c r="D1406" s="210" t="n"/>
    </row>
    <row r="1407">
      <c r="C1407" s="210" t="n"/>
      <c r="D1407" s="210" t="n"/>
    </row>
    <row r="1408">
      <c r="C1408" s="210" t="n"/>
      <c r="D1408" s="210" t="n"/>
    </row>
    <row r="1409">
      <c r="C1409" s="210" t="n"/>
      <c r="D1409" s="210" t="n"/>
    </row>
    <row r="1410">
      <c r="C1410" s="210" t="n"/>
      <c r="D1410" s="210" t="n"/>
    </row>
    <row r="1411">
      <c r="C1411" s="210" t="n"/>
      <c r="D1411" s="210" t="n"/>
    </row>
    <row r="1412">
      <c r="C1412" s="210" t="n"/>
      <c r="D1412" s="210" t="n"/>
    </row>
    <row r="1413">
      <c r="C1413" s="210" t="n"/>
      <c r="D1413" s="210" t="n"/>
    </row>
    <row r="1414">
      <c r="C1414" s="210" t="n"/>
      <c r="D1414" s="210" t="n"/>
    </row>
    <row r="1415">
      <c r="C1415" s="210" t="n"/>
      <c r="D1415" s="210" t="n"/>
    </row>
    <row r="1416">
      <c r="C1416" s="210" t="n"/>
      <c r="D1416" s="210" t="n"/>
    </row>
    <row r="1417">
      <c r="C1417" s="210" t="n"/>
      <c r="D1417" s="210" t="n"/>
    </row>
    <row r="1418">
      <c r="C1418" s="210" t="n"/>
      <c r="D1418" s="210" t="n"/>
    </row>
    <row r="1419">
      <c r="C1419" s="210" t="n"/>
      <c r="D1419" s="210" t="n"/>
    </row>
    <row r="1420">
      <c r="C1420" s="210" t="n"/>
      <c r="D1420" s="210" t="n"/>
    </row>
    <row r="1421">
      <c r="C1421" s="210" t="n"/>
      <c r="D1421" s="210" t="n"/>
    </row>
    <row r="1422">
      <c r="C1422" s="210" t="n"/>
      <c r="D1422" s="210" t="n"/>
    </row>
    <row r="1423">
      <c r="C1423" s="210" t="n"/>
      <c r="D1423" s="210" t="n"/>
    </row>
    <row r="1424">
      <c r="C1424" s="210" t="n"/>
      <c r="D1424" s="210" t="n"/>
    </row>
    <row r="1425">
      <c r="C1425" s="210" t="n"/>
      <c r="D1425" s="210" t="n"/>
    </row>
    <row r="1426">
      <c r="C1426" s="210" t="n"/>
      <c r="D1426" s="210" t="n"/>
    </row>
    <row r="1427">
      <c r="C1427" s="210" t="n"/>
      <c r="D1427" s="210" t="n"/>
    </row>
    <row r="1428">
      <c r="C1428" s="210" t="n"/>
      <c r="D1428" s="210" t="n"/>
    </row>
    <row r="1429">
      <c r="C1429" s="210" t="n"/>
      <c r="D1429" s="210" t="n"/>
    </row>
    <row r="1430">
      <c r="C1430" s="210" t="n"/>
      <c r="D1430" s="210" t="n"/>
    </row>
    <row r="1431">
      <c r="C1431" s="210" t="n"/>
      <c r="D1431" s="210" t="n"/>
    </row>
    <row r="1432">
      <c r="C1432" s="210" t="n"/>
      <c r="D1432" s="210" t="n"/>
    </row>
    <row r="1433">
      <c r="C1433" s="210" t="n"/>
      <c r="D1433" s="210" t="n"/>
    </row>
    <row r="1434">
      <c r="C1434" s="210" t="n"/>
      <c r="D1434" s="210" t="n"/>
    </row>
    <row r="1435">
      <c r="C1435" s="210" t="n"/>
      <c r="D1435" s="210" t="n"/>
    </row>
    <row r="1436">
      <c r="C1436" s="210" t="n"/>
      <c r="D1436" s="210" t="n"/>
    </row>
    <row r="1437">
      <c r="C1437" s="210" t="n"/>
      <c r="D1437" s="210" t="n"/>
    </row>
    <row r="1438">
      <c r="C1438" s="210" t="n"/>
      <c r="D1438" s="210" t="n"/>
    </row>
    <row r="1439">
      <c r="C1439" s="210" t="n"/>
      <c r="D1439" s="210" t="n"/>
    </row>
    <row r="1440">
      <c r="C1440" s="210" t="n"/>
      <c r="D1440" s="210" t="n"/>
    </row>
    <row r="1441">
      <c r="C1441" s="210" t="n"/>
      <c r="D1441" s="210" t="n"/>
    </row>
    <row r="1442">
      <c r="C1442" s="210" t="n"/>
      <c r="D1442" s="210" t="n"/>
    </row>
    <row r="1443">
      <c r="C1443" s="210" t="n"/>
      <c r="D1443" s="210" t="n"/>
    </row>
    <row r="1444">
      <c r="C1444" s="210" t="n"/>
      <c r="D1444" s="210" t="n"/>
    </row>
    <row r="1445">
      <c r="C1445" s="210" t="n"/>
      <c r="D1445" s="210" t="n"/>
    </row>
    <row r="1446">
      <c r="C1446" s="210" t="n"/>
      <c r="D1446" s="210" t="n"/>
    </row>
    <row r="1447">
      <c r="C1447" s="210" t="n"/>
      <c r="D1447" s="210" t="n"/>
    </row>
    <row r="1448">
      <c r="C1448" s="210" t="n"/>
      <c r="D1448" s="210" t="n"/>
    </row>
    <row r="1449">
      <c r="C1449" s="210" t="n"/>
      <c r="D1449" s="210" t="n"/>
    </row>
    <row r="1450">
      <c r="C1450" s="210" t="n"/>
      <c r="D1450" s="210" t="n"/>
    </row>
    <row r="1451">
      <c r="C1451" s="210" t="n"/>
      <c r="D1451" s="210" t="n"/>
    </row>
    <row r="1452">
      <c r="C1452" s="210" t="n"/>
      <c r="D1452" s="210" t="n"/>
    </row>
    <row r="1453">
      <c r="C1453" s="210" t="n"/>
      <c r="D1453" s="210" t="n"/>
    </row>
    <row r="1454">
      <c r="C1454" s="210" t="n"/>
      <c r="D1454" s="210" t="n"/>
    </row>
    <row r="1455">
      <c r="C1455" s="210" t="n"/>
      <c r="D1455" s="210" t="n"/>
    </row>
    <row r="1456">
      <c r="C1456" s="210" t="n"/>
      <c r="D1456" s="210" t="n"/>
    </row>
    <row r="1457">
      <c r="C1457" s="210" t="n"/>
      <c r="D1457" s="210" t="n"/>
    </row>
    <row r="1458">
      <c r="C1458" s="210" t="n"/>
      <c r="D1458" s="210" t="n"/>
    </row>
    <row r="1459">
      <c r="C1459" s="210" t="n"/>
      <c r="D1459" s="210" t="n"/>
    </row>
    <row r="1460">
      <c r="C1460" s="210" t="n"/>
      <c r="D1460" s="210" t="n"/>
    </row>
    <row r="1461">
      <c r="C1461" s="210" t="n"/>
      <c r="D1461" s="210" t="n"/>
    </row>
    <row r="1462">
      <c r="C1462" s="210" t="n"/>
      <c r="D1462" s="210" t="n"/>
    </row>
    <row r="1463">
      <c r="C1463" s="210" t="n"/>
      <c r="D1463" s="210" t="n"/>
    </row>
    <row r="1464">
      <c r="C1464" s="210" t="n"/>
      <c r="D1464" s="210" t="n"/>
    </row>
    <row r="1465">
      <c r="C1465" s="210" t="n"/>
      <c r="D1465" s="210" t="n"/>
    </row>
    <row r="1466">
      <c r="C1466" s="210" t="n"/>
      <c r="D1466" s="210" t="n"/>
    </row>
    <row r="1467">
      <c r="C1467" s="210" t="n"/>
      <c r="D1467" s="210" t="n"/>
    </row>
    <row r="1468">
      <c r="C1468" s="210" t="n"/>
      <c r="D1468" s="210" t="n"/>
    </row>
    <row r="1469">
      <c r="C1469" s="210" t="n"/>
      <c r="D1469" s="210" t="n"/>
    </row>
    <row r="1470">
      <c r="C1470" s="210" t="n"/>
      <c r="D1470" s="210" t="n"/>
    </row>
    <row r="1471">
      <c r="C1471" s="210" t="n"/>
      <c r="D1471" s="210" t="n"/>
    </row>
    <row r="1472">
      <c r="C1472" s="210" t="n"/>
      <c r="D1472" s="210" t="n"/>
    </row>
    <row r="1473">
      <c r="C1473" s="210" t="n"/>
      <c r="D1473" s="210" t="n"/>
    </row>
    <row r="1474">
      <c r="C1474" s="210" t="n"/>
      <c r="D1474" s="210" t="n"/>
    </row>
    <row r="1475">
      <c r="C1475" s="210" t="n"/>
      <c r="D1475" s="210" t="n"/>
    </row>
    <row r="1476">
      <c r="C1476" s="210" t="n"/>
      <c r="D1476" s="210" t="n"/>
    </row>
    <row r="1477">
      <c r="C1477" s="210" t="n"/>
      <c r="D1477" s="210" t="n"/>
    </row>
    <row r="1478">
      <c r="C1478" s="210" t="n"/>
      <c r="D1478" s="210" t="n"/>
    </row>
    <row r="1479">
      <c r="C1479" s="210" t="n"/>
      <c r="D1479" s="210" t="n"/>
    </row>
    <row r="1480">
      <c r="C1480" s="210" t="n"/>
      <c r="D1480" s="210" t="n"/>
    </row>
    <row r="1481">
      <c r="C1481" s="210" t="n"/>
      <c r="D1481" s="210" t="n"/>
    </row>
    <row r="1482">
      <c r="C1482" s="210" t="n"/>
      <c r="D1482" s="210" t="n"/>
    </row>
    <row r="1483">
      <c r="C1483" s="210" t="n"/>
      <c r="D1483" s="210" t="n"/>
    </row>
    <row r="1484">
      <c r="C1484" s="210" t="n"/>
      <c r="D1484" s="210" t="n"/>
    </row>
    <row r="1485">
      <c r="C1485" s="210" t="n"/>
      <c r="D1485" s="210" t="n"/>
    </row>
    <row r="1486">
      <c r="C1486" s="210" t="n"/>
      <c r="D1486" s="210" t="n"/>
    </row>
    <row r="1487">
      <c r="C1487" s="210" t="n"/>
      <c r="D1487" s="210" t="n"/>
    </row>
    <row r="1488">
      <c r="C1488" s="210" t="n"/>
      <c r="D1488" s="210" t="n"/>
    </row>
    <row r="1489">
      <c r="C1489" s="210" t="n"/>
      <c r="D1489" s="210" t="n"/>
    </row>
    <row r="1490">
      <c r="C1490" s="210" t="n"/>
      <c r="D1490" s="210" t="n"/>
    </row>
    <row r="1491">
      <c r="C1491" s="210" t="n"/>
      <c r="D1491" s="210" t="n"/>
    </row>
    <row r="1492">
      <c r="C1492" s="210" t="n"/>
      <c r="D1492" s="210" t="n"/>
    </row>
    <row r="1493">
      <c r="C1493" s="210" t="n"/>
      <c r="D1493" s="210" t="n"/>
    </row>
    <row r="1494">
      <c r="C1494" s="210" t="n"/>
      <c r="D1494" s="210" t="n"/>
    </row>
    <row r="1495">
      <c r="C1495" s="210" t="n"/>
      <c r="D1495" s="210" t="n"/>
    </row>
    <row r="1496">
      <c r="C1496" s="210" t="n"/>
      <c r="D1496" s="210" t="n"/>
    </row>
    <row r="1497">
      <c r="C1497" s="210" t="n"/>
      <c r="D1497" s="210" t="n"/>
    </row>
    <row r="1498">
      <c r="C1498" s="210" t="n"/>
      <c r="D1498" s="210" t="n"/>
    </row>
    <row r="1499">
      <c r="C1499" s="210" t="n"/>
      <c r="D1499" s="210" t="n"/>
    </row>
    <row r="1500">
      <c r="C1500" s="210" t="n"/>
      <c r="D1500" s="210" t="n"/>
    </row>
    <row r="1501">
      <c r="C1501" s="210" t="n"/>
      <c r="D1501" s="210" t="n"/>
    </row>
    <row r="1502">
      <c r="C1502" s="210" t="n"/>
      <c r="D1502" s="210" t="n"/>
    </row>
    <row r="1503">
      <c r="C1503" s="210" t="n"/>
      <c r="D1503" s="210" t="n"/>
    </row>
    <row r="1504">
      <c r="C1504" s="210" t="n"/>
      <c r="D1504" s="210" t="n"/>
    </row>
    <row r="1505">
      <c r="C1505" s="210" t="n"/>
      <c r="D1505" s="210" t="n"/>
    </row>
    <row r="1506">
      <c r="C1506" s="210" t="n"/>
      <c r="D1506" s="210" t="n"/>
    </row>
    <row r="1507">
      <c r="C1507" s="210" t="n"/>
      <c r="D1507" s="210" t="n"/>
    </row>
    <row r="1508">
      <c r="C1508" s="210" t="n"/>
      <c r="D1508" s="210" t="n"/>
    </row>
    <row r="1509">
      <c r="C1509" s="210" t="n"/>
      <c r="D1509" s="210" t="n"/>
    </row>
    <row r="1510">
      <c r="C1510" s="210" t="n"/>
      <c r="D1510" s="210" t="n"/>
    </row>
    <row r="1511">
      <c r="C1511" s="210" t="n"/>
      <c r="D1511" s="210" t="n"/>
    </row>
    <row r="1512">
      <c r="C1512" s="210" t="n"/>
      <c r="D1512" s="210" t="n"/>
    </row>
    <row r="1513">
      <c r="C1513" s="210" t="n"/>
      <c r="D1513" s="210" t="n"/>
    </row>
    <row r="1514">
      <c r="C1514" s="210" t="n"/>
      <c r="D1514" s="210" t="n"/>
    </row>
    <row r="1515">
      <c r="C1515" s="210" t="n"/>
      <c r="D1515" s="210" t="n"/>
    </row>
    <row r="1516">
      <c r="C1516" s="210" t="n"/>
      <c r="D1516" s="210" t="n"/>
    </row>
    <row r="1517">
      <c r="C1517" s="210" t="n"/>
      <c r="D1517" s="210" t="n"/>
    </row>
    <row r="1518">
      <c r="C1518" s="210" t="n"/>
      <c r="D1518" s="210" t="n"/>
    </row>
    <row r="1519">
      <c r="C1519" s="210" t="n"/>
      <c r="D1519" s="210" t="n"/>
    </row>
    <row r="1520">
      <c r="C1520" s="210" t="n"/>
      <c r="D1520" s="210" t="n"/>
    </row>
    <row r="1521">
      <c r="C1521" s="210" t="n"/>
      <c r="D1521" s="210" t="n"/>
    </row>
    <row r="1522">
      <c r="C1522" s="210" t="n"/>
      <c r="D1522" s="210" t="n"/>
    </row>
    <row r="1523">
      <c r="C1523" s="210" t="n"/>
      <c r="D1523" s="210" t="n"/>
    </row>
    <row r="1524">
      <c r="C1524" s="210" t="n"/>
      <c r="D1524" s="210" t="n"/>
    </row>
    <row r="1525">
      <c r="C1525" s="210" t="n"/>
      <c r="D1525" s="210" t="n"/>
    </row>
    <row r="1526">
      <c r="C1526" s="210" t="n"/>
      <c r="D1526" s="210" t="n"/>
    </row>
    <row r="1527">
      <c r="C1527" s="210" t="n"/>
      <c r="D1527" s="210" t="n"/>
    </row>
    <row r="1528">
      <c r="C1528" s="210" t="n"/>
      <c r="D1528" s="210" t="n"/>
    </row>
    <row r="1529">
      <c r="C1529" s="210" t="n"/>
      <c r="D1529" s="210" t="n"/>
    </row>
    <row r="1530">
      <c r="C1530" s="210" t="n"/>
      <c r="D1530" s="210" t="n"/>
    </row>
    <row r="1531">
      <c r="C1531" s="210" t="n"/>
      <c r="D1531" s="210" t="n"/>
    </row>
    <row r="1532">
      <c r="C1532" s="210" t="n"/>
      <c r="D1532" s="210" t="n"/>
    </row>
    <row r="1533">
      <c r="C1533" s="210" t="n"/>
      <c r="D1533" s="210" t="n"/>
    </row>
    <row r="1534">
      <c r="C1534" s="210" t="n"/>
      <c r="D1534" s="210" t="n"/>
    </row>
    <row r="1535">
      <c r="C1535" s="210" t="n"/>
      <c r="D1535" s="210" t="n"/>
    </row>
    <row r="1536">
      <c r="C1536" s="210" t="n"/>
      <c r="D1536" s="210" t="n"/>
    </row>
    <row r="1537">
      <c r="C1537" s="210" t="n"/>
      <c r="D1537" s="210" t="n"/>
    </row>
    <row r="1538">
      <c r="C1538" s="210" t="n"/>
      <c r="D1538" s="210" t="n"/>
    </row>
    <row r="1539">
      <c r="C1539" s="210" t="n"/>
      <c r="D1539" s="210" t="n"/>
    </row>
    <row r="1540">
      <c r="C1540" s="210" t="n"/>
      <c r="D1540" s="210" t="n"/>
    </row>
    <row r="1541">
      <c r="C1541" s="210" t="n"/>
      <c r="D1541" s="210" t="n"/>
    </row>
    <row r="1542">
      <c r="C1542" s="210" t="n"/>
      <c r="D1542" s="210" t="n"/>
    </row>
    <row r="1543">
      <c r="C1543" s="210" t="n"/>
      <c r="D1543" s="210" t="n"/>
    </row>
    <row r="1544">
      <c r="C1544" s="210" t="n"/>
      <c r="D1544" s="210" t="n"/>
    </row>
    <row r="1545">
      <c r="C1545" s="210" t="n"/>
      <c r="D1545" s="210" t="n"/>
    </row>
    <row r="1546">
      <c r="C1546" s="210" t="n"/>
      <c r="D1546" s="210" t="n"/>
    </row>
    <row r="1547">
      <c r="C1547" s="210" t="n"/>
      <c r="D1547" s="210" t="n"/>
    </row>
    <row r="1548">
      <c r="C1548" s="210" t="n"/>
      <c r="D1548" s="210" t="n"/>
    </row>
    <row r="1549">
      <c r="C1549" s="210" t="n"/>
      <c r="D1549" s="210" t="n"/>
    </row>
    <row r="1550">
      <c r="C1550" s="210" t="n"/>
      <c r="D1550" s="210" t="n"/>
    </row>
    <row r="1551">
      <c r="C1551" s="210" t="n"/>
      <c r="D1551" s="210" t="n"/>
    </row>
    <row r="1552">
      <c r="C1552" s="210" t="n"/>
      <c r="D1552" s="210" t="n"/>
    </row>
    <row r="1553">
      <c r="C1553" s="210" t="n"/>
      <c r="D1553" s="210" t="n"/>
    </row>
    <row r="1554">
      <c r="C1554" s="210" t="n"/>
      <c r="D1554" s="210" t="n"/>
    </row>
    <row r="1555">
      <c r="C1555" s="210" t="n"/>
      <c r="D1555" s="210" t="n"/>
    </row>
    <row r="1556">
      <c r="C1556" s="210" t="n"/>
      <c r="D1556" s="210" t="n"/>
    </row>
    <row r="1557">
      <c r="C1557" s="210" t="n"/>
      <c r="D1557" s="210" t="n"/>
    </row>
    <row r="1558">
      <c r="C1558" s="210" t="n"/>
      <c r="D1558" s="210" t="n"/>
    </row>
    <row r="1559">
      <c r="C1559" s="210" t="n"/>
      <c r="D1559" s="210" t="n"/>
    </row>
    <row r="1560">
      <c r="C1560" s="210" t="n"/>
      <c r="D1560" s="210" t="n"/>
    </row>
    <row r="1561">
      <c r="C1561" s="210" t="n"/>
      <c r="D1561" s="210" t="n"/>
    </row>
    <row r="1562">
      <c r="C1562" s="210" t="n"/>
      <c r="D1562" s="210" t="n"/>
    </row>
    <row r="1563">
      <c r="C1563" s="210" t="n"/>
      <c r="D1563" s="210" t="n"/>
    </row>
    <row r="1564">
      <c r="C1564" s="210" t="n"/>
      <c r="D1564" s="210" t="n"/>
    </row>
    <row r="1565">
      <c r="C1565" s="210" t="n"/>
      <c r="D1565" s="210" t="n"/>
    </row>
    <row r="1566">
      <c r="C1566" s="210" t="n"/>
      <c r="D1566" s="210" t="n"/>
    </row>
    <row r="1567">
      <c r="C1567" s="210" t="n"/>
      <c r="D1567" s="210" t="n"/>
    </row>
    <row r="1568">
      <c r="C1568" s="210" t="n"/>
      <c r="D1568" s="210" t="n"/>
    </row>
    <row r="1569">
      <c r="C1569" s="210" t="n"/>
      <c r="D1569" s="210" t="n"/>
    </row>
    <row r="1570">
      <c r="C1570" s="210" t="n"/>
      <c r="D1570" s="210" t="n"/>
    </row>
    <row r="1571">
      <c r="C1571" s="210" t="n"/>
      <c r="D1571" s="210" t="n"/>
    </row>
    <row r="1572">
      <c r="C1572" s="210" t="n"/>
      <c r="D1572" s="210" t="n"/>
    </row>
    <row r="1573">
      <c r="C1573" s="210" t="n"/>
      <c r="D1573" s="210" t="n"/>
    </row>
    <row r="1574">
      <c r="C1574" s="210" t="n"/>
      <c r="D1574" s="210" t="n"/>
    </row>
    <row r="1575">
      <c r="C1575" s="210" t="n"/>
      <c r="D1575" s="210" t="n"/>
    </row>
    <row r="1576">
      <c r="C1576" s="210" t="n"/>
      <c r="D1576" s="210" t="n"/>
    </row>
    <row r="1577">
      <c r="C1577" s="210" t="n"/>
      <c r="D1577" s="210" t="n"/>
    </row>
    <row r="1578">
      <c r="C1578" s="210" t="n"/>
      <c r="D1578" s="210" t="n"/>
    </row>
    <row r="1579">
      <c r="C1579" s="210" t="n"/>
      <c r="D1579" s="210" t="n"/>
    </row>
    <row r="1580">
      <c r="C1580" s="210" t="n"/>
      <c r="D1580" s="210" t="n"/>
    </row>
    <row r="1581">
      <c r="C1581" s="210" t="n"/>
      <c r="D1581" s="210" t="n"/>
    </row>
    <row r="1582">
      <c r="C1582" s="210" t="n"/>
      <c r="D1582" s="210" t="n"/>
    </row>
    <row r="1583">
      <c r="C1583" s="210" t="n"/>
      <c r="D1583" s="210" t="n"/>
    </row>
    <row r="1584">
      <c r="C1584" s="210" t="n"/>
      <c r="D1584" s="210" t="n"/>
    </row>
    <row r="1585">
      <c r="C1585" s="210" t="n"/>
      <c r="D1585" s="210" t="n"/>
    </row>
    <row r="1586">
      <c r="C1586" s="210" t="n"/>
      <c r="D1586" s="210" t="n"/>
    </row>
    <row r="1587">
      <c r="C1587" s="210" t="n"/>
      <c r="D1587" s="210" t="n"/>
    </row>
    <row r="1588">
      <c r="C1588" s="210" t="n"/>
      <c r="D1588" s="210" t="n"/>
    </row>
    <row r="1589">
      <c r="C1589" s="210" t="n"/>
      <c r="D1589" s="210" t="n"/>
    </row>
    <row r="1590">
      <c r="C1590" s="210" t="n"/>
      <c r="D1590" s="210" t="n"/>
    </row>
    <row r="1591">
      <c r="C1591" s="210" t="n"/>
      <c r="D1591" s="210" t="n"/>
    </row>
    <row r="1592">
      <c r="C1592" s="210" t="n"/>
      <c r="D1592" s="210" t="n"/>
    </row>
    <row r="1593">
      <c r="C1593" s="210" t="n"/>
      <c r="D1593" s="210" t="n"/>
    </row>
    <row r="1594">
      <c r="C1594" s="210" t="n"/>
      <c r="D1594" s="210" t="n"/>
    </row>
    <row r="1595">
      <c r="C1595" s="210" t="n"/>
      <c r="D1595" s="210" t="n"/>
    </row>
    <row r="1596">
      <c r="C1596" s="210" t="n"/>
      <c r="D1596" s="210" t="n"/>
    </row>
    <row r="1597">
      <c r="C1597" s="210" t="n"/>
      <c r="D1597" s="210" t="n"/>
    </row>
    <row r="1598">
      <c r="C1598" s="210" t="n"/>
      <c r="D1598" s="210" t="n"/>
    </row>
    <row r="1599">
      <c r="C1599" s="210" t="n"/>
      <c r="D1599" s="210" t="n"/>
    </row>
    <row r="1600">
      <c r="C1600" s="210" t="n"/>
      <c r="D1600" s="210" t="n"/>
    </row>
    <row r="1601">
      <c r="C1601" s="210" t="n"/>
      <c r="D1601" s="210" t="n"/>
    </row>
    <row r="1602">
      <c r="C1602" s="210" t="n"/>
      <c r="D1602" s="210" t="n"/>
    </row>
    <row r="1603">
      <c r="C1603" s="210" t="n"/>
      <c r="D1603" s="210" t="n"/>
    </row>
    <row r="1604">
      <c r="C1604" s="210" t="n"/>
      <c r="D1604" s="210" t="n"/>
    </row>
    <row r="1605">
      <c r="C1605" s="210" t="n"/>
      <c r="D1605" s="210" t="n"/>
    </row>
    <row r="1606">
      <c r="C1606" s="210" t="n"/>
      <c r="D1606" s="210" t="n"/>
    </row>
    <row r="1607">
      <c r="C1607" s="210" t="n"/>
      <c r="D1607" s="210" t="n"/>
    </row>
    <row r="1608">
      <c r="C1608" s="210" t="n"/>
      <c r="D1608" s="210" t="n"/>
    </row>
    <row r="1609">
      <c r="C1609" s="210" t="n"/>
      <c r="D1609" s="210" t="n"/>
    </row>
    <row r="1610">
      <c r="C1610" s="210" t="n"/>
      <c r="D1610" s="210" t="n"/>
    </row>
    <row r="1611">
      <c r="C1611" s="210" t="n"/>
      <c r="D1611" s="210" t="n"/>
    </row>
    <row r="1612">
      <c r="C1612" s="210" t="n"/>
      <c r="D1612" s="210" t="n"/>
    </row>
    <row r="1613">
      <c r="C1613" s="210" t="n"/>
      <c r="D1613" s="210" t="n"/>
    </row>
    <row r="1614">
      <c r="C1614" s="210" t="n"/>
      <c r="D1614" s="210" t="n"/>
    </row>
    <row r="1615">
      <c r="C1615" s="210" t="n"/>
      <c r="D1615" s="210" t="n"/>
    </row>
    <row r="1616">
      <c r="C1616" s="210" t="n"/>
      <c r="D1616" s="210" t="n"/>
    </row>
    <row r="1617">
      <c r="C1617" s="210" t="n"/>
      <c r="D1617" s="210" t="n"/>
    </row>
    <row r="1618">
      <c r="C1618" s="210" t="n"/>
      <c r="D1618" s="210" t="n"/>
    </row>
    <row r="1619">
      <c r="C1619" s="210" t="n"/>
      <c r="D1619" s="210" t="n"/>
    </row>
    <row r="1620">
      <c r="C1620" s="210" t="n"/>
      <c r="D1620" s="210" t="n"/>
    </row>
    <row r="1621">
      <c r="C1621" s="210" t="n"/>
      <c r="D1621" s="210" t="n"/>
    </row>
    <row r="1622">
      <c r="C1622" s="210" t="n"/>
      <c r="D1622" s="210" t="n"/>
    </row>
    <row r="1623">
      <c r="C1623" s="210" t="n"/>
      <c r="D1623" s="210" t="n"/>
    </row>
    <row r="1624">
      <c r="C1624" s="210" t="n"/>
      <c r="D1624" s="210" t="n"/>
    </row>
    <row r="1625">
      <c r="C1625" s="210" t="n"/>
      <c r="D1625" s="210" t="n"/>
    </row>
    <row r="1626">
      <c r="C1626" s="210" t="n"/>
      <c r="D1626" s="210" t="n"/>
    </row>
    <row r="1627">
      <c r="C1627" s="210" t="n"/>
      <c r="D1627" s="210" t="n"/>
    </row>
    <row r="1628">
      <c r="C1628" s="210" t="n"/>
      <c r="D1628" s="210" t="n"/>
    </row>
    <row r="1629">
      <c r="C1629" s="210" t="n"/>
      <c r="D1629" s="210" t="n"/>
    </row>
    <row r="1630">
      <c r="C1630" s="210" t="n"/>
      <c r="D1630" s="210" t="n"/>
    </row>
    <row r="1631">
      <c r="C1631" s="210" t="n"/>
      <c r="D1631" s="210" t="n"/>
    </row>
    <row r="1632">
      <c r="C1632" s="210" t="n"/>
      <c r="D1632" s="210" t="n"/>
    </row>
    <row r="1633">
      <c r="C1633" s="210" t="n"/>
      <c r="D1633" s="210" t="n"/>
    </row>
    <row r="1634">
      <c r="C1634" s="210" t="n"/>
      <c r="D1634" s="210" t="n"/>
    </row>
    <row r="1635">
      <c r="C1635" s="210" t="n"/>
      <c r="D1635" s="210" t="n"/>
    </row>
    <row r="1636">
      <c r="C1636" s="210" t="n"/>
      <c r="D1636" s="210" t="n"/>
    </row>
    <row r="1637">
      <c r="C1637" s="210" t="n"/>
      <c r="D1637" s="210" t="n"/>
    </row>
    <row r="1638">
      <c r="C1638" s="210" t="n"/>
      <c r="D1638" s="210" t="n"/>
    </row>
    <row r="1639">
      <c r="C1639" s="210" t="n"/>
      <c r="D1639" s="210" t="n"/>
    </row>
    <row r="1640">
      <c r="C1640" s="210" t="n"/>
      <c r="D1640" s="210" t="n"/>
    </row>
    <row r="1641">
      <c r="C1641" s="210" t="n"/>
      <c r="D1641" s="210" t="n"/>
    </row>
    <row r="1642">
      <c r="C1642" s="210" t="n"/>
      <c r="D1642" s="210" t="n"/>
    </row>
    <row r="1643">
      <c r="C1643" s="210" t="n"/>
      <c r="D1643" s="210" t="n"/>
    </row>
    <row r="1644">
      <c r="C1644" s="210" t="n"/>
      <c r="D1644" s="210" t="n"/>
    </row>
    <row r="1645">
      <c r="C1645" s="210" t="n"/>
      <c r="D1645" s="210" t="n"/>
    </row>
    <row r="1646">
      <c r="C1646" s="210" t="n"/>
      <c r="D1646" s="210" t="n"/>
    </row>
    <row r="1647">
      <c r="C1647" s="210" t="n"/>
      <c r="D1647" s="210" t="n"/>
    </row>
    <row r="1648">
      <c r="C1648" s="210" t="n"/>
      <c r="D1648" s="210" t="n"/>
    </row>
    <row r="1649">
      <c r="C1649" s="210" t="n"/>
      <c r="D1649" s="210" t="n"/>
    </row>
    <row r="1650">
      <c r="C1650" s="210" t="n"/>
      <c r="D1650" s="210" t="n"/>
    </row>
    <row r="1651">
      <c r="C1651" s="210" t="n"/>
      <c r="D1651" s="210" t="n"/>
    </row>
    <row r="1652">
      <c r="C1652" s="210" t="n"/>
      <c r="D1652" s="210" t="n"/>
    </row>
    <row r="1653">
      <c r="C1653" s="210" t="n"/>
      <c r="D1653" s="210" t="n"/>
    </row>
    <row r="1654">
      <c r="C1654" s="210" t="n"/>
      <c r="D1654" s="210" t="n"/>
    </row>
    <row r="1655">
      <c r="C1655" s="210" t="n"/>
      <c r="D1655" s="210" t="n"/>
    </row>
    <row r="1656">
      <c r="C1656" s="210" t="n"/>
      <c r="D1656" s="210" t="n"/>
    </row>
    <row r="1657">
      <c r="C1657" s="210" t="n"/>
      <c r="D1657" s="210" t="n"/>
    </row>
    <row r="1658">
      <c r="C1658" s="210" t="n"/>
      <c r="D1658" s="210" t="n"/>
    </row>
    <row r="1659">
      <c r="C1659" s="210" t="n"/>
      <c r="D1659" s="210" t="n"/>
    </row>
    <row r="1660">
      <c r="C1660" s="210" t="n"/>
      <c r="D1660" s="210" t="n"/>
    </row>
    <row r="1661">
      <c r="C1661" s="210" t="n"/>
      <c r="D1661" s="210" t="n"/>
    </row>
    <row r="1662">
      <c r="C1662" s="210" t="n"/>
      <c r="D1662" s="210" t="n"/>
    </row>
    <row r="1663">
      <c r="C1663" s="210" t="n"/>
      <c r="D1663" s="210" t="n"/>
    </row>
    <row r="1664">
      <c r="C1664" s="210" t="n"/>
      <c r="D1664" s="210" t="n"/>
    </row>
    <row r="1665">
      <c r="C1665" s="210" t="n"/>
      <c r="D1665" s="210" t="n"/>
    </row>
    <row r="1666">
      <c r="C1666" s="210" t="n"/>
      <c r="D1666" s="210" t="n"/>
    </row>
    <row r="1667">
      <c r="C1667" s="210" t="n"/>
      <c r="D1667" s="210" t="n"/>
    </row>
    <row r="1668">
      <c r="C1668" s="210" t="n"/>
      <c r="D1668" s="210" t="n"/>
    </row>
    <row r="1669">
      <c r="C1669" s="210" t="n"/>
      <c r="D1669" s="210" t="n"/>
    </row>
    <row r="1670">
      <c r="C1670" s="210" t="n"/>
      <c r="D1670" s="210" t="n"/>
    </row>
    <row r="1671">
      <c r="C1671" s="210" t="n"/>
      <c r="D1671" s="210" t="n"/>
    </row>
    <row r="1672">
      <c r="C1672" s="210" t="n"/>
      <c r="D1672" s="210" t="n"/>
    </row>
    <row r="1673">
      <c r="C1673" s="210" t="n"/>
      <c r="D1673" s="210" t="n"/>
    </row>
    <row r="1674">
      <c r="C1674" s="210" t="n"/>
      <c r="D1674" s="210" t="n"/>
    </row>
    <row r="1675">
      <c r="C1675" s="210" t="n"/>
      <c r="D1675" s="210" t="n"/>
    </row>
    <row r="1676">
      <c r="C1676" s="210" t="n"/>
      <c r="D1676" s="210" t="n"/>
    </row>
    <row r="1677">
      <c r="C1677" s="210" t="n"/>
      <c r="D1677" s="210" t="n"/>
    </row>
    <row r="1678">
      <c r="C1678" s="210" t="n"/>
      <c r="D1678" s="210" t="n"/>
    </row>
    <row r="1679">
      <c r="C1679" s="210" t="n"/>
      <c r="D1679" s="210" t="n"/>
    </row>
    <row r="1680">
      <c r="C1680" s="210" t="n"/>
      <c r="D1680" s="210" t="n"/>
    </row>
    <row r="1681">
      <c r="C1681" s="210" t="n"/>
      <c r="D1681" s="210" t="n"/>
    </row>
    <row r="1682">
      <c r="C1682" s="210" t="n"/>
      <c r="D1682" s="210" t="n"/>
    </row>
    <row r="1683">
      <c r="C1683" s="210" t="n"/>
      <c r="D1683" s="210" t="n"/>
    </row>
    <row r="1684">
      <c r="C1684" s="210" t="n"/>
      <c r="D1684" s="210" t="n"/>
    </row>
    <row r="1685">
      <c r="C1685" s="210" t="n"/>
      <c r="D1685" s="210" t="n"/>
    </row>
    <row r="1686">
      <c r="C1686" s="210" t="n"/>
      <c r="D1686" s="210" t="n"/>
    </row>
    <row r="1687">
      <c r="C1687" s="210" t="n"/>
      <c r="D1687" s="210" t="n"/>
    </row>
    <row r="1688">
      <c r="C1688" s="210" t="n"/>
      <c r="D1688" s="210" t="n"/>
    </row>
    <row r="1689">
      <c r="C1689" s="210" t="n"/>
      <c r="D1689" s="210" t="n"/>
    </row>
    <row r="1690">
      <c r="C1690" s="210" t="n"/>
      <c r="D1690" s="210" t="n"/>
    </row>
    <row r="1691">
      <c r="C1691" s="210" t="n"/>
      <c r="D1691" s="210" t="n"/>
    </row>
    <row r="1692">
      <c r="C1692" s="210" t="n"/>
      <c r="D1692" s="210" t="n"/>
    </row>
    <row r="1693">
      <c r="C1693" s="210" t="n"/>
      <c r="D1693" s="210" t="n"/>
    </row>
    <row r="1694">
      <c r="C1694" s="210" t="n"/>
      <c r="D1694" s="210" t="n"/>
    </row>
    <row r="1695">
      <c r="C1695" s="210" t="n"/>
      <c r="D1695" s="210" t="n"/>
    </row>
    <row r="1696">
      <c r="C1696" s="210" t="n"/>
      <c r="D1696" s="210" t="n"/>
    </row>
    <row r="1697">
      <c r="C1697" s="210" t="n"/>
      <c r="D1697" s="210" t="n"/>
    </row>
    <row r="1698">
      <c r="C1698" s="210" t="n"/>
      <c r="D1698" s="210" t="n"/>
    </row>
    <row r="1699">
      <c r="C1699" s="210" t="n"/>
      <c r="D1699" s="210" t="n"/>
    </row>
    <row r="1700">
      <c r="C1700" s="210" t="n"/>
      <c r="D1700" s="210" t="n"/>
    </row>
    <row r="1701">
      <c r="C1701" s="210" t="n"/>
      <c r="D1701" s="210" t="n"/>
    </row>
    <row r="1702">
      <c r="C1702" s="210" t="n"/>
      <c r="D1702" s="210" t="n"/>
    </row>
    <row r="1703">
      <c r="C1703" s="210" t="n"/>
      <c r="D1703" s="210" t="n"/>
    </row>
    <row r="1704">
      <c r="C1704" s="210" t="n"/>
      <c r="D1704" s="210" t="n"/>
    </row>
    <row r="1705">
      <c r="C1705" s="210" t="n"/>
      <c r="D1705" s="210" t="n"/>
    </row>
    <row r="1706">
      <c r="C1706" s="210" t="n"/>
      <c r="D1706" s="210" t="n"/>
    </row>
    <row r="1707">
      <c r="C1707" s="210" t="n"/>
      <c r="D1707" s="210" t="n"/>
    </row>
    <row r="1708">
      <c r="C1708" s="210" t="n"/>
      <c r="D1708" s="210" t="n"/>
    </row>
    <row r="1709">
      <c r="C1709" s="210" t="n"/>
      <c r="D1709" s="210" t="n"/>
    </row>
    <row r="1710">
      <c r="C1710" s="210" t="n"/>
      <c r="D1710" s="210" t="n"/>
    </row>
    <row r="1711">
      <c r="C1711" s="210" t="n"/>
      <c r="D1711" s="210" t="n"/>
    </row>
    <row r="1712">
      <c r="C1712" s="210" t="n"/>
      <c r="D1712" s="210" t="n"/>
    </row>
    <row r="1713">
      <c r="C1713" s="210" t="n"/>
      <c r="D1713" s="210" t="n"/>
    </row>
    <row r="1714">
      <c r="C1714" s="210" t="n"/>
      <c r="D1714" s="210" t="n"/>
    </row>
    <row r="1715">
      <c r="C1715" s="210" t="n"/>
      <c r="D1715" s="210" t="n"/>
    </row>
    <row r="1716">
      <c r="C1716" s="210" t="n"/>
      <c r="D1716" s="210" t="n"/>
    </row>
    <row r="1717">
      <c r="C1717" s="210" t="n"/>
      <c r="D1717" s="210" t="n"/>
    </row>
    <row r="1718">
      <c r="C1718" s="210" t="n"/>
      <c r="D1718" s="210" t="n"/>
    </row>
    <row r="1719">
      <c r="C1719" s="210" t="n"/>
      <c r="D1719" s="210" t="n"/>
    </row>
    <row r="1720">
      <c r="C1720" s="210" t="n"/>
      <c r="D1720" s="210" t="n"/>
    </row>
    <row r="1721">
      <c r="C1721" s="210" t="n"/>
      <c r="D1721" s="210" t="n"/>
    </row>
    <row r="1722">
      <c r="C1722" s="210" t="n"/>
      <c r="D1722" s="210" t="n"/>
    </row>
    <row r="1723">
      <c r="C1723" s="210" t="n"/>
      <c r="D1723" s="210" t="n"/>
    </row>
    <row r="1724">
      <c r="C1724" s="210" t="n"/>
      <c r="D1724" s="210" t="n"/>
    </row>
    <row r="1725">
      <c r="C1725" s="210" t="n"/>
      <c r="D1725" s="210" t="n"/>
    </row>
    <row r="1726">
      <c r="C1726" s="210" t="n"/>
      <c r="D1726" s="210" t="n"/>
    </row>
    <row r="1727">
      <c r="C1727" s="210" t="n"/>
      <c r="D1727" s="210" t="n"/>
    </row>
    <row r="1728">
      <c r="C1728" s="210" t="n"/>
      <c r="D1728" s="210" t="n"/>
    </row>
    <row r="1729">
      <c r="C1729" s="210" t="n"/>
      <c r="D1729" s="210" t="n"/>
    </row>
    <row r="1730">
      <c r="C1730" s="210" t="n"/>
      <c r="D1730" s="210" t="n"/>
    </row>
    <row r="1731">
      <c r="C1731" s="210" t="n"/>
      <c r="D1731" s="210" t="n"/>
    </row>
    <row r="1732">
      <c r="C1732" s="210" t="n"/>
      <c r="D1732" s="210" t="n"/>
    </row>
    <row r="1733">
      <c r="C1733" s="210" t="n"/>
      <c r="D1733" s="210" t="n"/>
    </row>
    <row r="1734">
      <c r="C1734" s="210" t="n"/>
      <c r="D1734" s="210" t="n"/>
    </row>
    <row r="1735">
      <c r="C1735" s="210" t="n"/>
      <c r="D1735" s="210" t="n"/>
    </row>
    <row r="1736">
      <c r="C1736" s="210" t="n"/>
      <c r="D1736" s="210" t="n"/>
    </row>
    <row r="1737">
      <c r="C1737" s="210" t="n"/>
      <c r="D1737" s="210" t="n"/>
    </row>
    <row r="1738">
      <c r="C1738" s="210" t="n"/>
      <c r="D1738" s="210" t="n"/>
    </row>
    <row r="1739">
      <c r="C1739" s="210" t="n"/>
      <c r="D1739" s="210" t="n"/>
    </row>
    <row r="1740">
      <c r="C1740" s="210" t="n"/>
      <c r="D1740" s="210" t="n"/>
    </row>
    <row r="1741">
      <c r="C1741" s="210" t="n"/>
      <c r="D1741" s="210" t="n"/>
    </row>
    <row r="1742">
      <c r="C1742" s="210" t="n"/>
      <c r="D1742" s="210" t="n"/>
    </row>
    <row r="1743">
      <c r="C1743" s="210" t="n"/>
      <c r="D1743" s="210" t="n"/>
    </row>
    <row r="1744">
      <c r="C1744" s="210" t="n"/>
      <c r="D1744" s="210" t="n"/>
    </row>
    <row r="1745">
      <c r="C1745" s="210" t="n"/>
      <c r="D1745" s="210" t="n"/>
    </row>
    <row r="1746">
      <c r="C1746" s="210" t="n"/>
      <c r="D1746" s="210" t="n"/>
    </row>
    <row r="1747">
      <c r="C1747" s="210" t="n"/>
      <c r="D1747" s="210" t="n"/>
    </row>
    <row r="1748">
      <c r="C1748" s="210" t="n"/>
      <c r="D1748" s="210" t="n"/>
    </row>
    <row r="1749">
      <c r="C1749" s="210" t="n"/>
      <c r="D1749" s="210" t="n"/>
    </row>
    <row r="1750">
      <c r="C1750" s="210" t="n"/>
      <c r="D1750" s="210" t="n"/>
    </row>
    <row r="1751">
      <c r="C1751" s="210" t="n"/>
      <c r="D1751" s="210" t="n"/>
    </row>
    <row r="1752">
      <c r="C1752" s="210" t="n"/>
      <c r="D1752" s="210" t="n"/>
    </row>
    <row r="1753">
      <c r="C1753" s="210" t="n"/>
      <c r="D1753" s="210" t="n"/>
    </row>
    <row r="1754">
      <c r="C1754" s="210" t="n"/>
      <c r="D1754" s="210" t="n"/>
    </row>
    <row r="1755">
      <c r="C1755" s="210" t="n"/>
      <c r="D1755" s="210" t="n"/>
    </row>
    <row r="1756">
      <c r="C1756" s="210" t="n"/>
      <c r="D1756" s="210" t="n"/>
    </row>
    <row r="1757">
      <c r="C1757" s="210" t="n"/>
      <c r="D1757" s="210" t="n"/>
    </row>
    <row r="1758">
      <c r="C1758" s="210" t="n"/>
      <c r="D1758" s="210" t="n"/>
    </row>
    <row r="1759">
      <c r="C1759" s="210" t="n"/>
      <c r="D1759" s="210" t="n"/>
    </row>
    <row r="1760">
      <c r="C1760" s="210" t="n"/>
      <c r="D1760" s="210" t="n"/>
    </row>
    <row r="1761">
      <c r="C1761" s="210" t="n"/>
      <c r="D1761" s="210" t="n"/>
    </row>
    <row r="1762">
      <c r="C1762" s="210" t="n"/>
      <c r="D1762" s="210" t="n"/>
    </row>
    <row r="1763">
      <c r="C1763" s="210" t="n"/>
      <c r="D1763" s="210" t="n"/>
    </row>
    <row r="1764">
      <c r="C1764" s="210" t="n"/>
      <c r="D1764" s="210" t="n"/>
    </row>
    <row r="1765">
      <c r="C1765" s="210" t="n"/>
      <c r="D1765" s="210" t="n"/>
    </row>
    <row r="1766">
      <c r="C1766" s="210" t="n"/>
      <c r="D1766" s="210" t="n"/>
    </row>
    <row r="1767">
      <c r="C1767" s="210" t="n"/>
      <c r="D1767" s="210" t="n"/>
    </row>
    <row r="1768">
      <c r="C1768" s="210" t="n"/>
      <c r="D1768" s="210" t="n"/>
    </row>
    <row r="1769">
      <c r="C1769" s="210" t="n"/>
      <c r="D1769" s="210" t="n"/>
    </row>
    <row r="1770">
      <c r="C1770" s="210" t="n"/>
      <c r="D1770" s="210" t="n"/>
    </row>
    <row r="1771">
      <c r="C1771" s="210" t="n"/>
      <c r="D1771" s="210" t="n"/>
    </row>
    <row r="1772">
      <c r="C1772" s="210" t="n"/>
      <c r="D1772" s="210" t="n"/>
    </row>
    <row r="1773">
      <c r="C1773" s="210" t="n"/>
      <c r="D1773" s="210" t="n"/>
    </row>
    <row r="1774">
      <c r="C1774" s="210" t="n"/>
      <c r="D1774" s="210" t="n"/>
    </row>
    <row r="1775">
      <c r="C1775" s="210" t="n"/>
      <c r="D1775" s="210" t="n"/>
    </row>
    <row r="1776">
      <c r="C1776" s="210" t="n"/>
      <c r="D1776" s="210" t="n"/>
    </row>
    <row r="1777">
      <c r="C1777" s="210" t="n"/>
      <c r="D1777" s="210" t="n"/>
    </row>
    <row r="1778">
      <c r="C1778" s="210" t="n"/>
      <c r="D1778" s="210" t="n"/>
    </row>
    <row r="1779">
      <c r="C1779" s="210" t="n"/>
      <c r="D1779" s="210" t="n"/>
    </row>
    <row r="1780">
      <c r="C1780" s="210" t="n"/>
      <c r="D1780" s="210" t="n"/>
    </row>
    <row r="1781">
      <c r="C1781" s="210" t="n"/>
      <c r="D1781" s="210" t="n"/>
    </row>
    <row r="1782">
      <c r="C1782" s="210" t="n"/>
      <c r="D1782" s="210" t="n"/>
    </row>
    <row r="1783">
      <c r="C1783" s="210" t="n"/>
      <c r="D1783" s="210" t="n"/>
    </row>
    <row r="1784">
      <c r="C1784" s="210" t="n"/>
      <c r="D1784" s="210" t="n"/>
    </row>
    <row r="1785">
      <c r="C1785" s="210" t="n"/>
      <c r="D1785" s="210" t="n"/>
    </row>
    <row r="1786">
      <c r="C1786" s="210" t="n"/>
      <c r="D1786" s="210" t="n"/>
    </row>
    <row r="1787">
      <c r="C1787" s="210" t="n"/>
      <c r="D1787" s="210" t="n"/>
    </row>
    <row r="1788">
      <c r="C1788" s="210" t="n"/>
      <c r="D1788" s="210" t="n"/>
    </row>
    <row r="1789">
      <c r="C1789" s="210" t="n"/>
      <c r="D1789" s="210" t="n"/>
    </row>
    <row r="1790">
      <c r="C1790" s="210" t="n"/>
      <c r="D1790" s="210" t="n"/>
    </row>
    <row r="1791">
      <c r="C1791" s="210" t="n"/>
      <c r="D1791" s="210" t="n"/>
    </row>
    <row r="1792">
      <c r="C1792" s="210" t="n"/>
      <c r="D1792" s="210" t="n"/>
    </row>
    <row r="1793">
      <c r="C1793" s="210" t="n"/>
      <c r="D1793" s="210" t="n"/>
    </row>
    <row r="1794">
      <c r="C1794" s="210" t="n"/>
      <c r="D1794" s="210" t="n"/>
    </row>
    <row r="1795">
      <c r="C1795" s="210" t="n"/>
      <c r="D1795" s="210" t="n"/>
    </row>
    <row r="1796">
      <c r="C1796" s="210" t="n"/>
      <c r="D1796" s="210" t="n"/>
    </row>
    <row r="1797">
      <c r="C1797" s="210" t="n"/>
      <c r="D1797" s="210" t="n"/>
    </row>
    <row r="1798">
      <c r="C1798" s="210" t="n"/>
      <c r="D1798" s="210" t="n"/>
    </row>
    <row r="1799">
      <c r="C1799" s="210" t="n"/>
      <c r="D1799" s="210" t="n"/>
    </row>
    <row r="1800">
      <c r="C1800" s="210" t="n"/>
      <c r="D1800" s="210" t="n"/>
    </row>
    <row r="1801">
      <c r="C1801" s="210" t="n"/>
      <c r="D1801" s="210" t="n"/>
    </row>
    <row r="1802">
      <c r="C1802" s="210" t="n"/>
      <c r="D1802" s="210" t="n"/>
    </row>
    <row r="1803">
      <c r="C1803" s="210" t="n"/>
      <c r="D1803" s="210" t="n"/>
    </row>
    <row r="1804">
      <c r="C1804" s="210" t="n"/>
      <c r="D1804" s="210" t="n"/>
    </row>
    <row r="1805">
      <c r="C1805" s="210" t="n"/>
      <c r="D1805" s="210" t="n"/>
    </row>
    <row r="1806">
      <c r="C1806" s="210" t="n"/>
      <c r="D1806" s="210" t="n"/>
    </row>
    <row r="1807">
      <c r="C1807" s="210" t="n"/>
      <c r="D1807" s="210" t="n"/>
    </row>
    <row r="1808">
      <c r="C1808" s="210" t="n"/>
      <c r="D1808" s="210" t="n"/>
    </row>
    <row r="1809">
      <c r="C1809" s="210" t="n"/>
      <c r="D1809" s="210" t="n"/>
    </row>
    <row r="1810">
      <c r="C1810" s="210" t="n"/>
      <c r="D1810" s="210" t="n"/>
    </row>
    <row r="1811">
      <c r="C1811" s="210" t="n"/>
      <c r="D1811" s="210" t="n"/>
    </row>
    <row r="1812">
      <c r="C1812" s="210" t="n"/>
      <c r="D1812" s="210" t="n"/>
    </row>
    <row r="1813">
      <c r="C1813" s="210" t="n"/>
      <c r="D1813" s="210" t="n"/>
    </row>
    <row r="1814">
      <c r="C1814" s="210" t="n"/>
      <c r="D1814" s="210" t="n"/>
    </row>
    <row r="1815">
      <c r="C1815" s="210" t="n"/>
      <c r="D1815" s="210" t="n"/>
    </row>
    <row r="1816">
      <c r="C1816" s="210" t="n"/>
      <c r="D1816" s="210" t="n"/>
    </row>
    <row r="1817">
      <c r="C1817" s="210" t="n"/>
      <c r="D1817" s="210" t="n"/>
    </row>
    <row r="1818">
      <c r="C1818" s="210" t="n"/>
      <c r="D1818" s="210" t="n"/>
    </row>
    <row r="1819">
      <c r="C1819" s="210" t="n"/>
      <c r="D1819" s="210" t="n"/>
    </row>
    <row r="1820">
      <c r="C1820" s="210" t="n"/>
      <c r="D1820" s="210" t="n"/>
    </row>
    <row r="1821">
      <c r="C1821" s="210" t="n"/>
      <c r="D1821" s="210" t="n"/>
    </row>
    <row r="1822">
      <c r="C1822" s="210" t="n"/>
      <c r="D1822" s="210" t="n"/>
    </row>
    <row r="1823">
      <c r="C1823" s="210" t="n"/>
      <c r="D1823" s="210" t="n"/>
    </row>
    <row r="1824">
      <c r="C1824" s="210" t="n"/>
      <c r="D1824" s="210" t="n"/>
    </row>
    <row r="1825">
      <c r="C1825" s="210" t="n"/>
      <c r="D1825" s="210" t="n"/>
    </row>
    <row r="1826">
      <c r="C1826" s="210" t="n"/>
      <c r="D1826" s="210" t="n"/>
    </row>
    <row r="1827">
      <c r="C1827" s="210" t="n"/>
      <c r="D1827" s="210" t="n"/>
    </row>
    <row r="1828">
      <c r="C1828" s="210" t="n"/>
      <c r="D1828" s="210" t="n"/>
    </row>
    <row r="1829">
      <c r="C1829" s="210" t="n"/>
      <c r="D1829" s="210" t="n"/>
    </row>
    <row r="1830">
      <c r="C1830" s="210" t="n"/>
      <c r="D1830" s="210" t="n"/>
    </row>
    <row r="1831">
      <c r="C1831" s="210" t="n"/>
      <c r="D1831" s="210" t="n"/>
    </row>
    <row r="1832">
      <c r="C1832" s="210" t="n"/>
      <c r="D1832" s="210" t="n"/>
    </row>
    <row r="1833">
      <c r="C1833" s="210" t="n"/>
      <c r="D1833" s="210" t="n"/>
    </row>
    <row r="1834">
      <c r="C1834" s="210" t="n"/>
      <c r="D1834" s="210" t="n"/>
    </row>
    <row r="1835">
      <c r="C1835" s="210" t="n"/>
      <c r="D1835" s="210" t="n"/>
    </row>
    <row r="1836">
      <c r="C1836" s="210" t="n"/>
      <c r="D1836" s="210" t="n"/>
    </row>
    <row r="1837">
      <c r="C1837" s="210" t="n"/>
      <c r="D1837" s="210" t="n"/>
    </row>
    <row r="1838">
      <c r="C1838" s="210" t="n"/>
      <c r="D1838" s="210" t="n"/>
    </row>
    <row r="1839">
      <c r="C1839" s="210" t="n"/>
      <c r="D1839" s="210" t="n"/>
    </row>
    <row r="1840">
      <c r="C1840" s="210" t="n"/>
      <c r="D1840" s="210" t="n"/>
    </row>
    <row r="1841">
      <c r="C1841" s="210" t="n"/>
      <c r="D1841" s="210" t="n"/>
    </row>
    <row r="1842">
      <c r="C1842" s="210" t="n"/>
      <c r="D1842" s="210" t="n"/>
    </row>
    <row r="1843">
      <c r="C1843" s="210" t="n"/>
      <c r="D1843" s="210" t="n"/>
    </row>
    <row r="1844">
      <c r="C1844" s="210" t="n"/>
      <c r="D1844" s="210" t="n"/>
    </row>
    <row r="1845">
      <c r="C1845" s="210" t="n"/>
      <c r="D1845" s="210" t="n"/>
    </row>
    <row r="1846">
      <c r="C1846" s="210" t="n"/>
      <c r="D1846" s="210" t="n"/>
    </row>
    <row r="1847">
      <c r="C1847" s="210" t="n"/>
      <c r="D1847" s="210" t="n"/>
    </row>
    <row r="1848">
      <c r="C1848" s="210" t="n"/>
      <c r="D1848" s="210" t="n"/>
    </row>
    <row r="1849">
      <c r="C1849" s="210" t="n"/>
      <c r="D1849" s="210" t="n"/>
    </row>
    <row r="1850">
      <c r="C1850" s="210" t="n"/>
      <c r="D1850" s="210" t="n"/>
    </row>
    <row r="1851">
      <c r="C1851" s="210" t="n"/>
      <c r="D1851" s="210" t="n"/>
    </row>
    <row r="1852">
      <c r="C1852" s="210" t="n"/>
      <c r="D1852" s="210" t="n"/>
    </row>
    <row r="1853">
      <c r="C1853" s="210" t="n"/>
      <c r="D1853" s="210" t="n"/>
    </row>
    <row r="1854">
      <c r="C1854" s="210" t="n"/>
      <c r="D1854" s="210" t="n"/>
    </row>
    <row r="1855">
      <c r="C1855" s="210" t="n"/>
      <c r="D1855" s="210" t="n"/>
    </row>
    <row r="1856">
      <c r="C1856" s="210" t="n"/>
      <c r="D1856" s="210" t="n"/>
    </row>
    <row r="1857">
      <c r="C1857" s="210" t="n"/>
      <c r="D1857" s="210" t="n"/>
    </row>
    <row r="1858">
      <c r="C1858" s="210" t="n"/>
      <c r="D1858" s="210" t="n"/>
    </row>
    <row r="1859">
      <c r="C1859" s="210" t="n"/>
      <c r="D1859" s="210" t="n"/>
    </row>
    <row r="1860">
      <c r="C1860" s="210" t="n"/>
      <c r="D1860" s="210" t="n"/>
    </row>
    <row r="1861">
      <c r="C1861" s="210" t="n"/>
      <c r="D1861" s="210" t="n"/>
    </row>
    <row r="1862">
      <c r="C1862" s="210" t="n"/>
      <c r="D1862" s="210" t="n"/>
    </row>
    <row r="1863">
      <c r="C1863" s="210" t="n"/>
      <c r="D1863" s="210" t="n"/>
    </row>
    <row r="1864">
      <c r="C1864" s="210" t="n"/>
      <c r="D1864" s="210" t="n"/>
    </row>
    <row r="1865">
      <c r="C1865" s="210" t="n"/>
      <c r="D1865" s="210" t="n"/>
    </row>
    <row r="1866">
      <c r="C1866" s="210" t="n"/>
      <c r="D1866" s="210" t="n"/>
    </row>
    <row r="1867">
      <c r="C1867" s="210" t="n"/>
      <c r="D1867" s="210" t="n"/>
    </row>
    <row r="1868">
      <c r="C1868" s="210" t="n"/>
      <c r="D1868" s="210" t="n"/>
    </row>
    <row r="1869">
      <c r="C1869" s="210" t="n"/>
      <c r="D1869" s="210" t="n"/>
    </row>
    <row r="1870">
      <c r="C1870" s="210" t="n"/>
      <c r="D1870" s="210" t="n"/>
    </row>
    <row r="1871">
      <c r="C1871" s="210" t="n"/>
      <c r="D1871" s="210" t="n"/>
    </row>
    <row r="1872">
      <c r="C1872" s="210" t="n"/>
      <c r="D1872" s="210" t="n"/>
    </row>
    <row r="1873">
      <c r="C1873" s="210" t="n"/>
      <c r="D1873" s="210" t="n"/>
    </row>
    <row r="1874">
      <c r="C1874" s="210" t="n"/>
      <c r="D1874" s="210" t="n"/>
    </row>
    <row r="1875">
      <c r="C1875" s="210" t="n"/>
      <c r="D1875" s="210" t="n"/>
    </row>
    <row r="1876">
      <c r="C1876" s="210" t="n"/>
      <c r="D1876" s="210" t="n"/>
    </row>
    <row r="1877">
      <c r="C1877" s="210" t="n"/>
      <c r="D1877" s="210" t="n"/>
    </row>
    <row r="1878">
      <c r="C1878" s="210" t="n"/>
      <c r="D1878" s="210" t="n"/>
    </row>
    <row r="1879">
      <c r="C1879" s="210" t="n"/>
      <c r="D1879" s="210" t="n"/>
    </row>
    <row r="1880">
      <c r="C1880" s="210" t="n"/>
      <c r="D1880" s="210" t="n"/>
    </row>
    <row r="1881">
      <c r="C1881" s="210" t="n"/>
      <c r="D1881" s="210" t="n"/>
    </row>
    <row r="1882">
      <c r="C1882" s="210" t="n"/>
      <c r="D1882" s="210" t="n"/>
    </row>
    <row r="1883">
      <c r="C1883" s="210" t="n"/>
      <c r="D1883" s="210" t="n"/>
    </row>
    <row r="1884">
      <c r="C1884" s="210" t="n"/>
      <c r="D1884" s="210" t="n"/>
    </row>
    <row r="1885">
      <c r="C1885" s="210" t="n"/>
      <c r="D1885" s="210" t="n"/>
    </row>
    <row r="1886">
      <c r="C1886" s="210" t="n"/>
      <c r="D1886" s="210" t="n"/>
    </row>
    <row r="1887">
      <c r="C1887" s="210" t="n"/>
      <c r="D1887" s="210" t="n"/>
    </row>
    <row r="1888">
      <c r="C1888" s="210" t="n"/>
      <c r="D1888" s="210" t="n"/>
    </row>
    <row r="1889">
      <c r="C1889" s="210" t="n"/>
      <c r="D1889" s="210" t="n"/>
    </row>
    <row r="1890">
      <c r="C1890" s="210" t="n"/>
      <c r="D1890" s="210" t="n"/>
    </row>
    <row r="1891">
      <c r="C1891" s="210" t="n"/>
      <c r="D1891" s="210" t="n"/>
    </row>
    <row r="1892">
      <c r="C1892" s="210" t="n"/>
      <c r="D1892" s="210" t="n"/>
    </row>
    <row r="1893">
      <c r="C1893" s="210" t="n"/>
      <c r="D1893" s="210" t="n"/>
    </row>
    <row r="1894">
      <c r="C1894" s="210" t="n"/>
      <c r="D1894" s="210" t="n"/>
    </row>
    <row r="1895">
      <c r="C1895" s="210" t="n"/>
      <c r="D1895" s="210" t="n"/>
    </row>
    <row r="1896">
      <c r="C1896" s="210" t="n"/>
      <c r="D1896" s="210" t="n"/>
    </row>
    <row r="1897">
      <c r="C1897" s="210" t="n"/>
      <c r="D1897" s="210" t="n"/>
    </row>
    <row r="1898">
      <c r="C1898" s="210" t="n"/>
      <c r="D1898" s="210" t="n"/>
    </row>
    <row r="1899">
      <c r="C1899" s="210" t="n"/>
      <c r="D1899" s="210" t="n"/>
    </row>
    <row r="1900">
      <c r="C1900" s="210" t="n"/>
      <c r="D1900" s="210" t="n"/>
    </row>
    <row r="1901">
      <c r="C1901" s="210" t="n"/>
      <c r="D1901" s="210" t="n"/>
    </row>
    <row r="1902">
      <c r="C1902" s="210" t="n"/>
      <c r="D1902" s="210" t="n"/>
    </row>
    <row r="1903">
      <c r="C1903" s="210" t="n"/>
      <c r="D1903" s="210" t="n"/>
    </row>
    <row r="1904">
      <c r="C1904" s="210" t="n"/>
      <c r="D1904" s="210" t="n"/>
    </row>
    <row r="1905">
      <c r="C1905" s="210" t="n"/>
      <c r="D1905" s="210" t="n"/>
    </row>
    <row r="1906">
      <c r="C1906" s="210" t="n"/>
      <c r="D1906" s="210" t="n"/>
    </row>
    <row r="1907">
      <c r="C1907" s="210" t="n"/>
      <c r="D1907" s="210" t="n"/>
    </row>
    <row r="1908">
      <c r="C1908" s="210" t="n"/>
      <c r="D1908" s="210" t="n"/>
    </row>
    <row r="1909">
      <c r="C1909" s="210" t="n"/>
      <c r="D1909" s="210" t="n"/>
    </row>
    <row r="1910">
      <c r="C1910" s="210" t="n"/>
      <c r="D1910" s="210" t="n"/>
    </row>
    <row r="1911">
      <c r="C1911" s="210" t="n"/>
      <c r="D1911" s="210" t="n"/>
    </row>
    <row r="1912">
      <c r="C1912" s="210" t="n"/>
      <c r="D1912" s="210" t="n"/>
    </row>
    <row r="1913">
      <c r="C1913" s="210" t="n"/>
      <c r="D1913" s="210" t="n"/>
    </row>
    <row r="1914">
      <c r="C1914" s="210" t="n"/>
      <c r="D1914" s="210" t="n"/>
    </row>
    <row r="1915">
      <c r="C1915" s="210" t="n"/>
      <c r="D1915" s="210" t="n"/>
    </row>
    <row r="1916">
      <c r="C1916" s="210" t="n"/>
      <c r="D1916" s="210" t="n"/>
    </row>
    <row r="1917">
      <c r="C1917" s="210" t="n"/>
      <c r="D1917" s="210" t="n"/>
    </row>
    <row r="1918">
      <c r="C1918" s="210" t="n"/>
      <c r="D1918" s="210" t="n"/>
    </row>
    <row r="1919">
      <c r="C1919" s="210" t="n"/>
      <c r="D1919" s="210" t="n"/>
    </row>
    <row r="1920">
      <c r="C1920" s="210" t="n"/>
      <c r="D1920" s="210" t="n"/>
    </row>
    <row r="1921">
      <c r="C1921" s="210" t="n"/>
      <c r="D1921" s="210" t="n"/>
    </row>
    <row r="1922">
      <c r="C1922" s="210" t="n"/>
      <c r="D1922" s="210" t="n"/>
    </row>
    <row r="1923">
      <c r="C1923" s="210" t="n"/>
      <c r="D1923" s="210" t="n"/>
    </row>
    <row r="1924">
      <c r="C1924" s="210" t="n"/>
      <c r="D1924" s="210" t="n"/>
    </row>
    <row r="1925">
      <c r="C1925" s="210" t="n"/>
      <c r="D1925" s="210" t="n"/>
    </row>
    <row r="1926">
      <c r="C1926" s="210" t="n"/>
      <c r="D1926" s="210" t="n"/>
    </row>
    <row r="1927">
      <c r="C1927" s="210" t="n"/>
      <c r="D1927" s="210" t="n"/>
    </row>
    <row r="1928">
      <c r="C1928" s="210" t="n"/>
      <c r="D1928" s="210" t="n"/>
    </row>
    <row r="1929">
      <c r="C1929" s="210" t="n"/>
      <c r="D1929" s="210" t="n"/>
    </row>
    <row r="1930">
      <c r="C1930" s="210" t="n"/>
      <c r="D1930" s="210" t="n"/>
    </row>
    <row r="1931">
      <c r="C1931" s="210" t="n"/>
      <c r="D1931" s="210" t="n"/>
    </row>
    <row r="1932">
      <c r="C1932" s="210" t="n"/>
      <c r="D1932" s="210" t="n"/>
    </row>
    <row r="1933">
      <c r="C1933" s="210" t="n"/>
      <c r="D1933" s="210" t="n"/>
    </row>
    <row r="1934">
      <c r="C1934" s="210" t="n"/>
      <c r="D1934" s="210" t="n"/>
    </row>
    <row r="1935">
      <c r="C1935" s="210" t="n"/>
      <c r="D1935" s="210" t="n"/>
    </row>
    <row r="1936">
      <c r="C1936" s="210" t="n"/>
      <c r="D1936" s="210" t="n"/>
    </row>
    <row r="1937">
      <c r="C1937" s="210" t="n"/>
      <c r="D1937" s="210" t="n"/>
    </row>
    <row r="1938">
      <c r="C1938" s="210" t="n"/>
      <c r="D1938" s="210" t="n"/>
    </row>
    <row r="1939">
      <c r="C1939" s="210" t="n"/>
      <c r="D1939" s="210" t="n"/>
    </row>
    <row r="1940">
      <c r="C1940" s="210" t="n"/>
      <c r="D1940" s="210" t="n"/>
    </row>
    <row r="1941">
      <c r="C1941" s="210" t="n"/>
      <c r="D1941" s="210" t="n"/>
    </row>
    <row r="1942">
      <c r="C1942" s="210" t="n"/>
      <c r="D1942" s="210" t="n"/>
    </row>
    <row r="1943">
      <c r="C1943" s="210" t="n"/>
      <c r="D1943" s="210" t="n"/>
    </row>
    <row r="1944">
      <c r="C1944" s="210" t="n"/>
      <c r="D1944" s="210" t="n"/>
    </row>
    <row r="1945">
      <c r="C1945" s="210" t="n"/>
      <c r="D1945" s="210" t="n"/>
    </row>
    <row r="1946">
      <c r="C1946" s="210" t="n"/>
      <c r="D1946" s="210" t="n"/>
    </row>
    <row r="1947">
      <c r="C1947" s="210" t="n"/>
      <c r="D1947" s="210" t="n"/>
    </row>
    <row r="1948">
      <c r="C1948" s="210" t="n"/>
      <c r="D1948" s="210" t="n"/>
    </row>
    <row r="1949">
      <c r="C1949" s="210" t="n"/>
      <c r="D1949" s="210" t="n"/>
    </row>
    <row r="1950">
      <c r="C1950" s="210" t="n"/>
      <c r="D1950" s="210" t="n"/>
    </row>
    <row r="1951">
      <c r="C1951" s="210" t="n"/>
      <c r="D1951" s="210" t="n"/>
    </row>
    <row r="1952">
      <c r="C1952" s="210" t="n"/>
      <c r="D1952" s="210" t="n"/>
    </row>
    <row r="1953">
      <c r="C1953" s="210" t="n"/>
      <c r="D1953" s="210" t="n"/>
    </row>
    <row r="1954">
      <c r="C1954" s="210" t="n"/>
      <c r="D1954" s="210" t="n"/>
    </row>
    <row r="1955">
      <c r="C1955" s="210" t="n"/>
      <c r="D1955" s="210" t="n"/>
    </row>
    <row r="1956">
      <c r="C1956" s="210" t="n"/>
      <c r="D1956" s="210" t="n"/>
    </row>
    <row r="1957">
      <c r="C1957" s="210" t="n"/>
      <c r="D1957" s="210" t="n"/>
    </row>
    <row r="1958">
      <c r="C1958" s="210" t="n"/>
      <c r="D1958" s="210" t="n"/>
    </row>
    <row r="1959">
      <c r="C1959" s="210" t="n"/>
      <c r="D1959" s="210" t="n"/>
    </row>
    <row r="1960">
      <c r="C1960" s="210" t="n"/>
      <c r="D1960" s="210" t="n"/>
    </row>
    <row r="1961">
      <c r="C1961" s="210" t="n"/>
      <c r="D1961" s="210" t="n"/>
    </row>
    <row r="1962">
      <c r="C1962" s="210" t="n"/>
      <c r="D1962" s="210" t="n"/>
    </row>
    <row r="1963">
      <c r="C1963" s="210" t="n"/>
      <c r="D1963" s="210" t="n"/>
    </row>
    <row r="1964">
      <c r="C1964" s="210" t="n"/>
      <c r="D1964" s="210" t="n"/>
    </row>
    <row r="1965">
      <c r="C1965" s="210" t="n"/>
      <c r="D1965" s="210" t="n"/>
    </row>
    <row r="1966">
      <c r="C1966" s="210" t="n"/>
      <c r="D1966" s="210" t="n"/>
    </row>
    <row r="1967">
      <c r="C1967" s="210" t="n"/>
      <c r="D1967" s="210" t="n"/>
    </row>
    <row r="1968">
      <c r="C1968" s="210" t="n"/>
      <c r="D1968" s="210" t="n"/>
    </row>
    <row r="1969">
      <c r="C1969" s="210" t="n"/>
      <c r="D1969" s="210" t="n"/>
    </row>
    <row r="1970">
      <c r="C1970" s="210" t="n"/>
      <c r="D1970" s="210" t="n"/>
    </row>
    <row r="1971">
      <c r="C1971" s="210" t="n"/>
      <c r="D1971" s="210" t="n"/>
    </row>
    <row r="1972">
      <c r="C1972" s="210" t="n"/>
      <c r="D1972" s="210" t="n"/>
    </row>
    <row r="1973">
      <c r="C1973" s="210" t="n"/>
      <c r="D1973" s="210" t="n"/>
    </row>
    <row r="1974">
      <c r="C1974" s="210" t="n"/>
      <c r="D1974" s="210" t="n"/>
    </row>
    <row r="1975">
      <c r="C1975" s="210" t="n"/>
      <c r="D1975" s="210" t="n"/>
    </row>
    <row r="1976">
      <c r="C1976" s="210" t="n"/>
      <c r="D1976" s="210" t="n"/>
    </row>
    <row r="1977">
      <c r="C1977" s="210" t="n"/>
      <c r="D1977" s="210" t="n"/>
    </row>
    <row r="1978">
      <c r="C1978" s="210" t="n"/>
      <c r="D1978" s="210" t="n"/>
    </row>
    <row r="1979">
      <c r="C1979" s="210" t="n"/>
      <c r="D1979" s="210" t="n"/>
    </row>
    <row r="1980">
      <c r="C1980" s="210" t="n"/>
      <c r="D1980" s="210" t="n"/>
    </row>
    <row r="1981">
      <c r="C1981" s="210" t="n"/>
      <c r="D1981" s="210" t="n"/>
    </row>
    <row r="1982">
      <c r="C1982" s="210" t="n"/>
      <c r="D1982" s="210" t="n"/>
    </row>
    <row r="1983">
      <c r="C1983" s="210" t="n"/>
      <c r="D1983" s="210" t="n"/>
    </row>
    <row r="1984">
      <c r="C1984" s="210" t="n"/>
      <c r="D1984" s="210" t="n"/>
    </row>
    <row r="1985">
      <c r="C1985" s="210" t="n"/>
      <c r="D1985" s="210" t="n"/>
    </row>
    <row r="1986">
      <c r="C1986" s="210" t="n"/>
      <c r="D1986" s="210" t="n"/>
    </row>
    <row r="1987">
      <c r="C1987" s="210" t="n"/>
      <c r="D1987" s="210" t="n"/>
    </row>
    <row r="1988">
      <c r="C1988" s="210" t="n"/>
      <c r="D1988" s="210" t="n"/>
    </row>
    <row r="1989">
      <c r="C1989" s="210" t="n"/>
      <c r="D1989" s="210" t="n"/>
    </row>
    <row r="1990">
      <c r="C1990" s="210" t="n"/>
      <c r="D1990" s="210" t="n"/>
    </row>
    <row r="1991">
      <c r="C1991" s="210" t="n"/>
      <c r="D1991" s="210" t="n"/>
    </row>
    <row r="1992">
      <c r="C1992" s="210" t="n"/>
      <c r="D1992" s="210" t="n"/>
    </row>
    <row r="1993">
      <c r="C1993" s="210" t="n"/>
      <c r="D1993" s="210" t="n"/>
    </row>
    <row r="1994">
      <c r="C1994" s="210" t="n"/>
      <c r="D1994" s="210" t="n"/>
    </row>
    <row r="1995">
      <c r="C1995" s="210" t="n"/>
      <c r="D1995" s="210" t="n"/>
    </row>
    <row r="1996">
      <c r="C1996" s="210" t="n"/>
      <c r="D1996" s="210" t="n"/>
    </row>
    <row r="1997">
      <c r="C1997" s="210" t="n"/>
      <c r="D1997" s="210" t="n"/>
    </row>
    <row r="1998">
      <c r="C1998" s="210" t="n"/>
      <c r="D1998" s="210" t="n"/>
    </row>
    <row r="1999">
      <c r="C1999" s="210" t="n"/>
      <c r="D1999" s="210" t="n"/>
    </row>
    <row r="2000">
      <c r="C2000" s="210" t="n"/>
      <c r="D2000" s="210" t="n"/>
    </row>
    <row r="2001">
      <c r="C2001" s="210" t="n"/>
      <c r="D2001" s="210" t="n"/>
    </row>
    <row r="2002">
      <c r="C2002" s="210" t="n"/>
      <c r="D2002" s="210" t="n"/>
    </row>
    <row r="2003">
      <c r="C2003" s="210" t="n"/>
      <c r="D2003" s="210" t="n"/>
    </row>
    <row r="2004">
      <c r="C2004" s="210" t="n"/>
      <c r="D2004" s="210" t="n"/>
    </row>
    <row r="2005">
      <c r="C2005" s="210" t="n"/>
      <c r="D2005" s="210" t="n"/>
    </row>
    <row r="2006">
      <c r="C2006" s="210" t="n"/>
      <c r="D2006" s="210" t="n"/>
    </row>
    <row r="2007">
      <c r="C2007" s="210" t="n"/>
      <c r="D2007" s="210" t="n"/>
    </row>
    <row r="2008">
      <c r="C2008" s="210" t="n"/>
      <c r="D2008" s="210" t="n"/>
    </row>
    <row r="2009">
      <c r="C2009" s="210" t="n"/>
      <c r="D2009" s="210" t="n"/>
    </row>
    <row r="2010">
      <c r="C2010" s="210" t="n"/>
      <c r="D2010" s="210" t="n"/>
    </row>
    <row r="2011">
      <c r="C2011" s="210" t="n"/>
      <c r="D2011" s="210" t="n"/>
    </row>
    <row r="2012">
      <c r="C2012" s="210" t="n"/>
      <c r="D2012" s="210" t="n"/>
    </row>
    <row r="2013">
      <c r="C2013" s="210" t="n"/>
      <c r="D2013" s="210" t="n"/>
    </row>
    <row r="2014">
      <c r="C2014" s="210" t="n"/>
      <c r="D2014" s="210" t="n"/>
    </row>
    <row r="2015">
      <c r="C2015" s="210" t="n"/>
      <c r="D2015" s="210" t="n"/>
    </row>
    <row r="2016">
      <c r="C2016" s="210" t="n"/>
      <c r="D2016" s="210" t="n"/>
    </row>
    <row r="2017">
      <c r="C2017" s="210" t="n"/>
      <c r="D2017" s="210" t="n"/>
    </row>
    <row r="2018">
      <c r="C2018" s="210" t="n"/>
      <c r="D2018" s="210" t="n"/>
    </row>
    <row r="2019">
      <c r="C2019" s="210" t="n"/>
      <c r="D2019" s="210" t="n"/>
    </row>
    <row r="2020">
      <c r="C2020" s="210" t="n"/>
      <c r="D2020" s="210" t="n"/>
    </row>
    <row r="2021">
      <c r="C2021" s="210" t="n"/>
      <c r="D2021" s="210" t="n"/>
    </row>
    <row r="2022">
      <c r="C2022" s="210" t="n"/>
      <c r="D2022" s="210" t="n"/>
    </row>
    <row r="2023">
      <c r="C2023" s="210" t="n"/>
      <c r="D2023" s="210" t="n"/>
    </row>
    <row r="2024">
      <c r="C2024" s="210" t="n"/>
      <c r="D2024" s="210" t="n"/>
    </row>
    <row r="2025">
      <c r="C2025" s="210" t="n"/>
      <c r="D2025" s="210" t="n"/>
    </row>
    <row r="2026">
      <c r="C2026" s="210" t="n"/>
      <c r="D2026" s="210" t="n"/>
    </row>
    <row r="2027">
      <c r="C2027" s="210" t="n"/>
      <c r="D2027" s="210" t="n"/>
    </row>
    <row r="2028">
      <c r="C2028" s="210" t="n"/>
      <c r="D2028" s="210" t="n"/>
    </row>
    <row r="2029">
      <c r="C2029" s="210" t="n"/>
      <c r="D2029" s="210" t="n"/>
    </row>
    <row r="2030">
      <c r="C2030" s="210" t="n"/>
      <c r="D2030" s="210" t="n"/>
    </row>
    <row r="2031">
      <c r="C2031" s="210" t="n"/>
      <c r="D2031" s="210" t="n"/>
    </row>
    <row r="2032">
      <c r="C2032" s="210" t="n"/>
      <c r="D2032" s="210" t="n"/>
    </row>
    <row r="2033">
      <c r="C2033" s="210" t="n"/>
      <c r="D2033" s="210" t="n"/>
    </row>
    <row r="2034">
      <c r="C2034" s="210" t="n"/>
      <c r="D2034" s="210" t="n"/>
    </row>
    <row r="2035">
      <c r="C2035" s="210" t="n"/>
      <c r="D2035" s="210" t="n"/>
    </row>
    <row r="2036">
      <c r="C2036" s="210" t="n"/>
      <c r="D2036" s="210" t="n"/>
    </row>
    <row r="2037">
      <c r="C2037" s="210" t="n"/>
      <c r="D2037" s="210" t="n"/>
    </row>
    <row r="2038">
      <c r="C2038" s="210" t="n"/>
      <c r="D2038" s="210" t="n"/>
    </row>
    <row r="2039">
      <c r="C2039" s="210" t="n"/>
      <c r="D2039" s="210" t="n"/>
    </row>
    <row r="2040">
      <c r="C2040" s="210" t="n"/>
      <c r="D2040" s="210" t="n"/>
    </row>
    <row r="2041">
      <c r="C2041" s="210" t="n"/>
      <c r="D2041" s="210" t="n"/>
    </row>
    <row r="2042">
      <c r="C2042" s="210" t="n"/>
      <c r="D2042" s="210" t="n"/>
    </row>
    <row r="2043">
      <c r="C2043" s="210" t="n"/>
      <c r="D2043" s="210" t="n"/>
    </row>
    <row r="2044">
      <c r="C2044" s="210" t="n"/>
      <c r="D2044" s="210" t="n"/>
    </row>
    <row r="2045">
      <c r="C2045" s="210" t="n"/>
      <c r="D2045" s="210" t="n"/>
    </row>
    <row r="2046">
      <c r="C2046" s="210" t="n"/>
      <c r="D2046" s="210" t="n"/>
    </row>
    <row r="2047">
      <c r="C2047" s="210" t="n"/>
      <c r="D2047" s="210" t="n"/>
    </row>
    <row r="2048">
      <c r="C2048" s="210" t="n"/>
      <c r="D2048" s="210" t="n"/>
    </row>
    <row r="2049">
      <c r="C2049" s="210" t="n"/>
      <c r="D2049" s="210" t="n"/>
    </row>
    <row r="2050">
      <c r="C2050" s="210" t="n"/>
      <c r="D2050" s="210" t="n"/>
    </row>
    <row r="2051">
      <c r="C2051" s="210" t="n"/>
      <c r="D2051" s="210" t="n"/>
    </row>
    <row r="2052">
      <c r="C2052" s="210" t="n"/>
      <c r="D2052" s="210" t="n"/>
    </row>
    <row r="2053">
      <c r="C2053" s="210" t="n"/>
      <c r="D2053" s="210" t="n"/>
    </row>
    <row r="2054">
      <c r="C2054" s="210" t="n"/>
      <c r="D2054" s="210" t="n"/>
    </row>
    <row r="2055">
      <c r="C2055" s="210" t="n"/>
      <c r="D2055" s="210" t="n"/>
    </row>
    <row r="2056">
      <c r="C2056" s="210" t="n"/>
      <c r="D2056" s="210" t="n"/>
    </row>
    <row r="2057">
      <c r="C2057" s="210" t="n"/>
      <c r="D2057" s="210" t="n"/>
    </row>
    <row r="2058">
      <c r="C2058" s="210" t="n"/>
      <c r="D2058" s="210" t="n"/>
    </row>
    <row r="2059">
      <c r="C2059" s="210" t="n"/>
      <c r="D2059" s="210" t="n"/>
    </row>
    <row r="2060">
      <c r="C2060" s="210" t="n"/>
      <c r="D2060" s="210" t="n"/>
    </row>
    <row r="2061">
      <c r="C2061" s="210" t="n"/>
      <c r="D2061" s="210" t="n"/>
    </row>
    <row r="2062">
      <c r="C2062" s="210" t="n"/>
      <c r="D2062" s="210" t="n"/>
    </row>
    <row r="2063">
      <c r="C2063" s="210" t="n"/>
      <c r="D2063" s="210" t="n"/>
    </row>
    <row r="2064">
      <c r="C2064" s="210" t="n"/>
      <c r="D2064" s="210" t="n"/>
    </row>
    <row r="2065">
      <c r="C2065" s="210" t="n"/>
      <c r="D2065" s="210" t="n"/>
    </row>
    <row r="2066">
      <c r="C2066" s="210" t="n"/>
      <c r="D2066" s="210" t="n"/>
    </row>
    <row r="2067">
      <c r="C2067" s="210" t="n"/>
      <c r="D2067" s="210" t="n"/>
    </row>
    <row r="2068">
      <c r="C2068" s="210" t="n"/>
      <c r="D2068" s="210" t="n"/>
    </row>
    <row r="2069">
      <c r="C2069" s="210" t="n"/>
      <c r="D2069" s="210" t="n"/>
    </row>
    <row r="2070">
      <c r="C2070" s="210" t="n"/>
      <c r="D2070" s="210" t="n"/>
    </row>
    <row r="2071">
      <c r="C2071" s="210" t="n"/>
      <c r="D2071" s="210" t="n"/>
    </row>
    <row r="2072">
      <c r="C2072" s="210" t="n"/>
      <c r="D2072" s="210" t="n"/>
    </row>
    <row r="2073">
      <c r="C2073" s="210" t="n"/>
      <c r="D2073" s="210" t="n"/>
    </row>
    <row r="2074">
      <c r="C2074" s="210" t="n"/>
      <c r="D2074" s="210" t="n"/>
    </row>
    <row r="2075">
      <c r="C2075" s="210" t="n"/>
      <c r="D2075" s="210" t="n"/>
    </row>
    <row r="2076">
      <c r="C2076" s="210" t="n"/>
      <c r="D2076" s="210" t="n"/>
    </row>
    <row r="2077">
      <c r="C2077" s="210" t="n"/>
      <c r="D2077" s="210" t="n"/>
    </row>
    <row r="2078">
      <c r="C2078" s="210" t="n"/>
      <c r="D2078" s="210" t="n"/>
    </row>
    <row r="2079">
      <c r="C2079" s="210" t="n"/>
      <c r="D2079" s="210" t="n"/>
    </row>
    <row r="2080">
      <c r="C2080" s="210" t="n"/>
      <c r="D2080" s="210" t="n"/>
    </row>
    <row r="2081">
      <c r="C2081" s="210" t="n"/>
      <c r="D2081" s="210" t="n"/>
    </row>
    <row r="2082">
      <c r="C2082" s="210" t="n"/>
      <c r="D2082" s="210" t="n"/>
    </row>
    <row r="2083">
      <c r="C2083" s="210" t="n"/>
      <c r="D2083" s="210" t="n"/>
    </row>
    <row r="2084">
      <c r="C2084" s="210" t="n"/>
      <c r="D2084" s="210" t="n"/>
    </row>
    <row r="2085">
      <c r="C2085" s="210" t="n"/>
      <c r="D2085" s="210" t="n"/>
    </row>
    <row r="2086">
      <c r="C2086" s="210" t="n"/>
      <c r="D2086" s="210" t="n"/>
    </row>
    <row r="2087">
      <c r="C2087" s="210" t="n"/>
      <c r="D2087" s="210" t="n"/>
    </row>
    <row r="2088">
      <c r="C2088" s="210" t="n"/>
      <c r="D2088" s="210" t="n"/>
    </row>
    <row r="2089">
      <c r="C2089" s="210" t="n"/>
      <c r="D2089" s="210" t="n"/>
    </row>
    <row r="2090">
      <c r="C2090" s="210" t="n"/>
      <c r="D2090" s="210" t="n"/>
    </row>
    <row r="2091">
      <c r="C2091" s="210" t="n"/>
      <c r="D2091" s="210" t="n"/>
    </row>
    <row r="2092">
      <c r="C2092" s="210" t="n"/>
      <c r="D2092" s="210" t="n"/>
    </row>
    <row r="2093">
      <c r="C2093" s="210" t="n"/>
      <c r="D2093" s="210" t="n"/>
    </row>
    <row r="2094">
      <c r="C2094" s="210" t="n"/>
      <c r="D2094" s="210" t="n"/>
    </row>
    <row r="2095">
      <c r="C2095" s="210" t="n"/>
      <c r="D2095" s="210" t="n"/>
    </row>
    <row r="2096">
      <c r="C2096" s="210" t="n"/>
      <c r="D2096" s="210" t="n"/>
    </row>
    <row r="2097">
      <c r="C2097" s="210" t="n"/>
      <c r="D2097" s="210" t="n"/>
    </row>
    <row r="2098">
      <c r="C2098" s="210" t="n"/>
      <c r="D2098" s="210" t="n"/>
    </row>
    <row r="2099">
      <c r="C2099" s="210" t="n"/>
      <c r="D2099" s="210" t="n"/>
    </row>
    <row r="2100">
      <c r="C2100" s="210" t="n"/>
      <c r="D2100" s="210" t="n"/>
    </row>
    <row r="2101">
      <c r="C2101" s="210" t="n"/>
      <c r="D2101" s="210" t="n"/>
    </row>
    <row r="2102">
      <c r="C2102" s="210" t="n"/>
      <c r="D2102" s="210" t="n"/>
    </row>
    <row r="2103">
      <c r="C2103" s="210" t="n"/>
      <c r="D2103" s="210" t="n"/>
    </row>
    <row r="2104">
      <c r="C2104" s="210" t="n"/>
      <c r="D2104" s="210" t="n"/>
    </row>
    <row r="2105">
      <c r="C2105" s="210" t="n"/>
      <c r="D2105" s="210" t="n"/>
    </row>
    <row r="2106">
      <c r="C2106" s="210" t="n"/>
      <c r="D2106" s="210" t="n"/>
    </row>
    <row r="2107">
      <c r="C2107" s="210" t="n"/>
      <c r="D2107" s="210" t="n"/>
    </row>
    <row r="2108">
      <c r="C2108" s="210" t="n"/>
      <c r="D2108" s="210" t="n"/>
    </row>
    <row r="2109">
      <c r="C2109" s="210" t="n"/>
      <c r="D2109" s="210" t="n"/>
    </row>
    <row r="2110">
      <c r="C2110" s="210" t="n"/>
      <c r="D2110" s="210" t="n"/>
    </row>
    <row r="2111">
      <c r="C2111" s="210" t="n"/>
      <c r="D2111" s="210" t="n"/>
    </row>
    <row r="2112">
      <c r="C2112" s="210" t="n"/>
      <c r="D2112" s="210" t="n"/>
    </row>
    <row r="2113">
      <c r="C2113" s="210" t="n"/>
      <c r="D2113" s="210" t="n"/>
    </row>
    <row r="2114">
      <c r="C2114" s="210" t="n"/>
      <c r="D2114" s="210" t="n"/>
    </row>
    <row r="2115">
      <c r="C2115" s="210" t="n"/>
      <c r="D2115" s="210" t="n"/>
    </row>
    <row r="2116">
      <c r="C2116" s="210" t="n"/>
      <c r="D2116" s="210" t="n"/>
    </row>
    <row r="2117">
      <c r="C2117" s="210" t="n"/>
      <c r="D2117" s="210" t="n"/>
    </row>
    <row r="2118">
      <c r="C2118" s="210" t="n"/>
      <c r="D2118" s="210" t="n"/>
    </row>
    <row r="2119">
      <c r="C2119" s="210" t="n"/>
      <c r="D2119" s="210" t="n"/>
    </row>
    <row r="2120">
      <c r="C2120" s="210" t="n"/>
      <c r="D2120" s="210" t="n"/>
    </row>
    <row r="2121">
      <c r="C2121" s="210" t="n"/>
      <c r="D2121" s="210" t="n"/>
    </row>
    <row r="2122">
      <c r="C2122" s="210" t="n"/>
      <c r="D2122" s="210" t="n"/>
    </row>
    <row r="2123">
      <c r="C2123" s="210" t="n"/>
      <c r="D2123" s="210" t="n"/>
    </row>
    <row r="2124">
      <c r="C2124" s="210" t="n"/>
      <c r="D2124" s="210" t="n"/>
    </row>
    <row r="2125">
      <c r="C2125" s="210" t="n"/>
      <c r="D2125" s="210" t="n"/>
    </row>
    <row r="2126">
      <c r="C2126" s="210" t="n"/>
      <c r="D2126" s="210" t="n"/>
    </row>
    <row r="2127">
      <c r="C2127" s="210" t="n"/>
      <c r="D2127" s="210" t="n"/>
    </row>
    <row r="2128">
      <c r="C2128" s="210" t="n"/>
      <c r="D2128" s="210" t="n"/>
    </row>
    <row r="2129">
      <c r="C2129" s="210" t="n"/>
      <c r="D2129" s="210" t="n"/>
    </row>
    <row r="2130">
      <c r="C2130" s="210" t="n"/>
      <c r="D2130" s="210" t="n"/>
    </row>
    <row r="2131">
      <c r="C2131" s="210" t="n"/>
      <c r="D2131" s="210" t="n"/>
    </row>
    <row r="2132">
      <c r="C2132" s="210" t="n"/>
      <c r="D2132" s="210" t="n"/>
    </row>
    <row r="2133">
      <c r="C2133" s="210" t="n"/>
      <c r="D2133" s="210" t="n"/>
    </row>
    <row r="2134">
      <c r="C2134" s="210" t="n"/>
      <c r="D2134" s="210" t="n"/>
    </row>
    <row r="2135">
      <c r="C2135" s="210" t="n"/>
      <c r="D2135" s="210" t="n"/>
    </row>
    <row r="2136">
      <c r="C2136" s="210" t="n"/>
      <c r="D2136" s="210" t="n"/>
    </row>
    <row r="2137">
      <c r="C2137" s="210" t="n"/>
      <c r="D2137" s="210" t="n"/>
    </row>
    <row r="2138">
      <c r="C2138" s="210" t="n"/>
      <c r="D2138" s="210" t="n"/>
    </row>
    <row r="2139">
      <c r="C2139" s="210" t="n"/>
      <c r="D2139" s="210" t="n"/>
    </row>
    <row r="2140">
      <c r="C2140" s="210" t="n"/>
      <c r="D2140" s="210" t="n"/>
    </row>
    <row r="2141">
      <c r="C2141" s="210" t="n"/>
      <c r="D2141" s="210" t="n"/>
    </row>
    <row r="2142">
      <c r="C2142" s="210" t="n"/>
      <c r="D2142" s="210" t="n"/>
    </row>
    <row r="2143">
      <c r="C2143" s="210" t="n"/>
      <c r="D2143" s="210" t="n"/>
    </row>
    <row r="2144">
      <c r="C2144" s="210" t="n"/>
      <c r="D2144" s="210" t="n"/>
    </row>
    <row r="2145">
      <c r="C2145" s="210" t="n"/>
      <c r="D2145" s="210" t="n"/>
    </row>
    <row r="2146">
      <c r="C2146" s="210" t="n"/>
      <c r="D2146" s="210" t="n"/>
    </row>
    <row r="2147">
      <c r="C2147" s="210" t="n"/>
      <c r="D2147" s="210" t="n"/>
    </row>
    <row r="2148">
      <c r="C2148" s="210" t="n"/>
      <c r="D2148" s="210" t="n"/>
    </row>
    <row r="2149">
      <c r="C2149" s="210" t="n"/>
      <c r="D2149" s="210" t="n"/>
    </row>
    <row r="2150">
      <c r="C2150" s="210" t="n"/>
      <c r="D2150" s="210" t="n"/>
    </row>
    <row r="2151">
      <c r="C2151" s="210" t="n"/>
      <c r="D2151" s="210" t="n"/>
    </row>
    <row r="2152">
      <c r="C2152" s="210" t="n"/>
      <c r="D2152" s="210" t="n"/>
    </row>
    <row r="2153">
      <c r="C2153" s="210" t="n"/>
      <c r="D2153" s="210" t="n"/>
    </row>
    <row r="2154">
      <c r="C2154" s="210" t="n"/>
      <c r="D2154" s="210" t="n"/>
    </row>
    <row r="2155">
      <c r="C2155" s="210" t="n"/>
      <c r="D2155" s="210" t="n"/>
    </row>
    <row r="2156">
      <c r="C2156" s="210" t="n"/>
      <c r="D2156" s="210" t="n"/>
    </row>
    <row r="2157">
      <c r="C2157" s="210" t="n"/>
      <c r="D2157" s="210" t="n"/>
    </row>
    <row r="2158">
      <c r="C2158" s="210" t="n"/>
      <c r="D2158" s="210" t="n"/>
    </row>
    <row r="2159">
      <c r="C2159" s="210" t="n"/>
      <c r="D2159" s="210" t="n"/>
    </row>
    <row r="2160">
      <c r="C2160" s="210" t="n"/>
      <c r="D2160" s="210" t="n"/>
    </row>
    <row r="2161">
      <c r="C2161" s="210" t="n"/>
      <c r="D2161" s="210" t="n"/>
    </row>
    <row r="2162">
      <c r="C2162" s="210" t="n"/>
      <c r="D2162" s="210" t="n"/>
    </row>
    <row r="2163">
      <c r="C2163" s="210" t="n"/>
      <c r="D2163" s="210" t="n"/>
    </row>
    <row r="2164">
      <c r="C2164" s="210" t="n"/>
      <c r="D2164" s="210" t="n"/>
    </row>
    <row r="2165">
      <c r="C2165" s="210" t="n"/>
      <c r="D2165" s="210" t="n"/>
    </row>
    <row r="2166">
      <c r="C2166" s="210" t="n"/>
      <c r="D2166" s="210" t="n"/>
    </row>
    <row r="2167">
      <c r="C2167" s="210" t="n"/>
      <c r="D2167" s="210" t="n"/>
    </row>
    <row r="2168">
      <c r="C2168" s="210" t="n"/>
      <c r="D2168" s="210" t="n"/>
    </row>
    <row r="2169">
      <c r="C2169" s="210" t="n"/>
      <c r="D2169" s="210" t="n"/>
    </row>
    <row r="2170">
      <c r="C2170" s="210" t="n"/>
      <c r="D2170" s="210" t="n"/>
    </row>
    <row r="2171">
      <c r="C2171" s="210" t="n"/>
      <c r="D2171" s="210" t="n"/>
    </row>
    <row r="2172">
      <c r="C2172" s="210" t="n"/>
      <c r="D2172" s="210" t="n"/>
    </row>
    <row r="2173">
      <c r="C2173" s="210" t="n"/>
      <c r="D2173" s="210" t="n"/>
    </row>
    <row r="2174">
      <c r="C2174" s="210" t="n"/>
      <c r="D2174" s="210" t="n"/>
    </row>
    <row r="2175">
      <c r="C2175" s="210" t="n"/>
      <c r="D2175" s="210" t="n"/>
    </row>
    <row r="2176">
      <c r="C2176" s="210" t="n"/>
      <c r="D2176" s="210" t="n"/>
    </row>
    <row r="2177">
      <c r="C2177" s="210" t="n"/>
      <c r="D2177" s="210" t="n"/>
    </row>
    <row r="2178">
      <c r="C2178" s="210" t="n"/>
      <c r="D2178" s="210" t="n"/>
    </row>
    <row r="2179">
      <c r="C2179" s="210" t="n"/>
      <c r="D2179" s="210" t="n"/>
    </row>
    <row r="2180">
      <c r="C2180" s="210" t="n"/>
      <c r="D2180" s="210" t="n"/>
    </row>
    <row r="2181">
      <c r="C2181" s="210" t="n"/>
      <c r="D2181" s="210" t="n"/>
    </row>
    <row r="2182">
      <c r="C2182" s="210" t="n"/>
      <c r="D2182" s="210" t="n"/>
    </row>
    <row r="2183">
      <c r="C2183" s="210" t="n"/>
      <c r="D2183" s="210" t="n"/>
    </row>
    <row r="2184">
      <c r="C2184" s="210" t="n"/>
      <c r="D2184" s="210" t="n"/>
    </row>
    <row r="2185">
      <c r="C2185" s="210" t="n"/>
      <c r="D2185" s="210" t="n"/>
    </row>
    <row r="2186">
      <c r="C2186" s="210" t="n"/>
      <c r="D2186" s="210" t="n"/>
    </row>
    <row r="2187">
      <c r="C2187" s="210" t="n"/>
      <c r="D2187" s="210" t="n"/>
    </row>
    <row r="2188">
      <c r="C2188" s="210" t="n"/>
      <c r="D2188" s="210" t="n"/>
    </row>
    <row r="2189">
      <c r="C2189" s="210" t="n"/>
      <c r="D2189" s="210" t="n"/>
    </row>
    <row r="2190">
      <c r="C2190" s="210" t="n"/>
      <c r="D2190" s="210" t="n"/>
    </row>
    <row r="2191">
      <c r="C2191" s="210" t="n"/>
      <c r="D2191" s="210" t="n"/>
    </row>
    <row r="2192">
      <c r="C2192" s="210" t="n"/>
      <c r="D2192" s="210" t="n"/>
    </row>
    <row r="2193">
      <c r="C2193" s="210" t="n"/>
      <c r="D2193" s="210" t="n"/>
    </row>
    <row r="2194">
      <c r="C2194" s="210" t="n"/>
      <c r="D2194" s="210" t="n"/>
    </row>
    <row r="2195">
      <c r="C2195" s="210" t="n"/>
      <c r="D2195" s="210" t="n"/>
    </row>
    <row r="2196">
      <c r="C2196" s="210" t="n"/>
      <c r="D2196" s="210" t="n"/>
    </row>
    <row r="2197">
      <c r="C2197" s="210" t="n"/>
      <c r="D2197" s="210" t="n"/>
    </row>
    <row r="2198">
      <c r="C2198" s="210" t="n"/>
      <c r="D2198" s="210" t="n"/>
    </row>
    <row r="2199">
      <c r="C2199" s="210" t="n"/>
      <c r="D2199" s="210" t="n"/>
    </row>
    <row r="2200">
      <c r="C2200" s="210" t="n"/>
      <c r="D2200" s="210" t="n"/>
    </row>
    <row r="2201">
      <c r="C2201" s="210" t="n"/>
      <c r="D2201" s="210" t="n"/>
    </row>
    <row r="2202">
      <c r="C2202" s="210" t="n"/>
      <c r="D2202" s="210" t="n"/>
    </row>
    <row r="2203">
      <c r="C2203" s="210" t="n"/>
      <c r="D2203" s="210" t="n"/>
    </row>
    <row r="2204">
      <c r="C2204" s="210" t="n"/>
      <c r="D2204" s="210" t="n"/>
    </row>
    <row r="2205">
      <c r="C2205" s="210" t="n"/>
      <c r="D2205" s="210" t="n"/>
    </row>
    <row r="2206">
      <c r="C2206" s="210" t="n"/>
      <c r="D2206" s="210" t="n"/>
    </row>
    <row r="2207">
      <c r="C2207" s="210" t="n"/>
      <c r="D2207" s="210" t="n"/>
    </row>
    <row r="2208">
      <c r="C2208" s="210" t="n"/>
      <c r="D2208" s="210" t="n"/>
    </row>
    <row r="2209">
      <c r="C2209" s="210" t="n"/>
      <c r="D2209" s="210" t="n"/>
    </row>
    <row r="2210">
      <c r="C2210" s="210" t="n"/>
      <c r="D2210" s="210" t="n"/>
    </row>
    <row r="2211">
      <c r="C2211" s="210" t="n"/>
      <c r="D2211" s="210" t="n"/>
    </row>
    <row r="2212">
      <c r="C2212" s="210" t="n"/>
      <c r="D2212" s="210" t="n"/>
    </row>
    <row r="2213">
      <c r="C2213" s="210" t="n"/>
      <c r="D2213" s="210" t="n"/>
    </row>
    <row r="2214">
      <c r="C2214" s="210" t="n"/>
      <c r="D2214" s="210" t="n"/>
    </row>
    <row r="2215">
      <c r="C2215" s="210" t="n"/>
      <c r="D2215" s="210" t="n"/>
    </row>
    <row r="2216">
      <c r="C2216" s="210" t="n"/>
      <c r="D2216" s="210" t="n"/>
    </row>
    <row r="2217">
      <c r="C2217" s="210" t="n"/>
      <c r="D2217" s="210" t="n"/>
    </row>
    <row r="2218">
      <c r="C2218" s="210" t="n"/>
      <c r="D2218" s="210" t="n"/>
    </row>
    <row r="2219">
      <c r="C2219" s="210" t="n"/>
      <c r="D2219" s="210" t="n"/>
    </row>
    <row r="2220">
      <c r="C2220" s="210" t="n"/>
      <c r="D2220" s="210" t="n"/>
    </row>
    <row r="2221">
      <c r="C2221" s="210" t="n"/>
      <c r="D2221" s="210" t="n"/>
    </row>
    <row r="2222">
      <c r="C2222" s="210" t="n"/>
      <c r="D2222" s="210" t="n"/>
    </row>
    <row r="2223">
      <c r="C2223" s="210" t="n"/>
      <c r="D2223" s="210" t="n"/>
    </row>
    <row r="2224">
      <c r="C2224" s="210" t="n"/>
      <c r="D2224" s="210" t="n"/>
    </row>
    <row r="2225">
      <c r="C2225" s="210" t="n"/>
      <c r="D2225" s="210" t="n"/>
    </row>
    <row r="2226">
      <c r="C2226" s="210" t="n"/>
      <c r="D2226" s="210" t="n"/>
    </row>
    <row r="2227">
      <c r="C2227" s="210" t="n"/>
      <c r="D2227" s="210" t="n"/>
    </row>
    <row r="2228">
      <c r="C2228" s="210" t="n"/>
      <c r="D2228" s="210" t="n"/>
    </row>
    <row r="2229">
      <c r="C2229" s="210" t="n"/>
      <c r="D2229" s="210" t="n"/>
    </row>
    <row r="2230">
      <c r="C2230" s="210" t="n"/>
      <c r="D2230" s="210" t="n"/>
    </row>
    <row r="2231">
      <c r="C2231" s="210" t="n"/>
      <c r="D2231" s="210" t="n"/>
    </row>
    <row r="2232">
      <c r="C2232" s="210" t="n"/>
      <c r="D2232" s="210" t="n"/>
    </row>
    <row r="2233">
      <c r="C2233" s="210" t="n"/>
      <c r="D2233" s="210" t="n"/>
    </row>
    <row r="2234">
      <c r="C2234" s="210" t="n"/>
      <c r="D2234" s="210" t="n"/>
    </row>
    <row r="2235">
      <c r="C2235" s="210" t="n"/>
      <c r="D2235" s="210" t="n"/>
    </row>
    <row r="2236">
      <c r="C2236" s="210" t="n"/>
      <c r="D2236" s="210" t="n"/>
    </row>
    <row r="2237">
      <c r="C2237" s="210" t="n"/>
      <c r="D2237" s="210" t="n"/>
    </row>
    <row r="2238">
      <c r="C2238" s="210" t="n"/>
      <c r="D2238" s="210" t="n"/>
    </row>
    <row r="2239">
      <c r="C2239" s="210" t="n"/>
      <c r="D2239" s="210" t="n"/>
    </row>
    <row r="2240">
      <c r="C2240" s="210" t="n"/>
      <c r="D2240" s="210" t="n"/>
    </row>
    <row r="2241">
      <c r="C2241" s="210" t="n"/>
      <c r="D2241" s="210" t="n"/>
    </row>
    <row r="2242">
      <c r="C2242" s="210" t="n"/>
      <c r="D2242" s="210" t="n"/>
    </row>
    <row r="2243">
      <c r="C2243" s="210" t="n"/>
      <c r="D2243" s="210" t="n"/>
    </row>
    <row r="2244">
      <c r="C2244" s="210" t="n"/>
      <c r="D2244" s="210" t="n"/>
    </row>
    <row r="2245">
      <c r="C2245" s="210" t="n"/>
      <c r="D2245" s="210" t="n"/>
    </row>
    <row r="2246">
      <c r="C2246" s="210" t="n"/>
      <c r="D2246" s="210" t="n"/>
    </row>
    <row r="2247">
      <c r="C2247" s="210" t="n"/>
      <c r="D2247" s="210" t="n"/>
    </row>
    <row r="2248">
      <c r="C2248" s="210" t="n"/>
      <c r="D2248" s="210" t="n"/>
    </row>
    <row r="2249">
      <c r="C2249" s="210" t="n"/>
      <c r="D2249" s="210" t="n"/>
    </row>
    <row r="2250">
      <c r="C2250" s="210" t="n"/>
      <c r="D2250" s="210" t="n"/>
    </row>
    <row r="2251">
      <c r="C2251" s="210" t="n"/>
      <c r="D2251" s="210" t="n"/>
    </row>
    <row r="2252">
      <c r="C2252" s="210" t="n"/>
      <c r="D2252" s="210" t="n"/>
    </row>
    <row r="2253">
      <c r="C2253" s="210" t="n"/>
      <c r="D2253" s="210" t="n"/>
    </row>
    <row r="2254">
      <c r="C2254" s="210" t="n"/>
      <c r="D2254" s="210" t="n"/>
    </row>
    <row r="2255">
      <c r="C2255" s="210" t="n"/>
      <c r="D2255" s="210" t="n"/>
    </row>
    <row r="2256">
      <c r="C2256" s="210" t="n"/>
      <c r="D2256" s="210" t="n"/>
    </row>
    <row r="2257">
      <c r="C2257" s="210" t="n"/>
      <c r="D2257" s="210" t="n"/>
    </row>
    <row r="2258">
      <c r="C2258" s="210" t="n"/>
      <c r="D2258" s="210" t="n"/>
    </row>
    <row r="2259">
      <c r="C2259" s="210" t="n"/>
      <c r="D2259" s="210" t="n"/>
    </row>
    <row r="2260">
      <c r="C2260" s="210" t="n"/>
      <c r="D2260" s="210" t="n"/>
    </row>
    <row r="2261">
      <c r="C2261" s="210" t="n"/>
      <c r="D2261" s="210" t="n"/>
    </row>
    <row r="2262">
      <c r="C2262" s="210" t="n"/>
      <c r="D2262" s="210" t="n"/>
    </row>
    <row r="2263">
      <c r="C2263" s="210" t="n"/>
      <c r="D2263" s="210" t="n"/>
    </row>
    <row r="2264">
      <c r="C2264" s="210" t="n"/>
      <c r="D2264" s="210" t="n"/>
    </row>
    <row r="2265">
      <c r="C2265" s="210" t="n"/>
      <c r="D2265" s="210" t="n"/>
    </row>
    <row r="2266">
      <c r="C2266" s="210" t="n"/>
      <c r="D2266" s="210" t="n"/>
    </row>
    <row r="2267">
      <c r="C2267" s="210" t="n"/>
      <c r="D2267" s="210" t="n"/>
    </row>
    <row r="2268">
      <c r="C2268" s="210" t="n"/>
      <c r="D2268" s="210" t="n"/>
    </row>
    <row r="2269">
      <c r="C2269" s="210" t="n"/>
      <c r="D2269" s="210" t="n"/>
    </row>
    <row r="2270">
      <c r="C2270" s="210" t="n"/>
      <c r="D2270" s="210" t="n"/>
    </row>
    <row r="2271">
      <c r="C2271" s="210" t="n"/>
      <c r="D2271" s="210" t="n"/>
    </row>
    <row r="2272">
      <c r="C2272" s="210" t="n"/>
      <c r="D2272" s="210" t="n"/>
    </row>
    <row r="2273">
      <c r="C2273" s="210" t="n"/>
      <c r="D2273" s="210" t="n"/>
    </row>
    <row r="2274">
      <c r="C2274" s="210" t="n"/>
      <c r="D2274" s="210" t="n"/>
    </row>
    <row r="2275">
      <c r="C2275" s="210" t="n"/>
      <c r="D2275" s="210" t="n"/>
    </row>
    <row r="2276">
      <c r="C2276" s="210" t="n"/>
      <c r="D2276" s="210" t="n"/>
    </row>
    <row r="2277">
      <c r="C2277" s="210" t="n"/>
      <c r="D2277" s="210" t="n"/>
    </row>
    <row r="2278">
      <c r="C2278" s="210" t="n"/>
      <c r="D2278" s="210" t="n"/>
    </row>
    <row r="2279">
      <c r="C2279" s="210" t="n"/>
      <c r="D2279" s="210" t="n"/>
    </row>
    <row r="2280">
      <c r="C2280" s="210" t="n"/>
      <c r="D2280" s="210" t="n"/>
    </row>
    <row r="2281">
      <c r="C2281" s="210" t="n"/>
      <c r="D2281" s="210" t="n"/>
    </row>
    <row r="2282">
      <c r="C2282" s="210" t="n"/>
      <c r="D2282" s="210" t="n"/>
    </row>
    <row r="2283">
      <c r="C2283" s="210" t="n"/>
      <c r="D2283" s="210" t="n"/>
    </row>
    <row r="2284">
      <c r="C2284" s="210" t="n"/>
      <c r="D2284" s="210" t="n"/>
    </row>
    <row r="2285">
      <c r="C2285" s="210" t="n"/>
      <c r="D2285" s="210" t="n"/>
    </row>
    <row r="2286">
      <c r="C2286" s="210" t="n"/>
      <c r="D2286" s="210" t="n"/>
    </row>
    <row r="2287">
      <c r="C2287" s="210" t="n"/>
      <c r="D2287" s="210" t="n"/>
    </row>
    <row r="2288">
      <c r="C2288" s="210" t="n"/>
      <c r="D2288" s="210" t="n"/>
    </row>
    <row r="2289">
      <c r="C2289" s="210" t="n"/>
      <c r="D2289" s="210" t="n"/>
    </row>
    <row r="2290">
      <c r="C2290" s="210" t="n"/>
      <c r="D2290" s="210" t="n"/>
    </row>
    <row r="2291">
      <c r="C2291" s="210" t="n"/>
      <c r="D2291" s="210" t="n"/>
    </row>
    <row r="2292">
      <c r="C2292" s="210" t="n"/>
      <c r="D2292" s="210" t="n"/>
    </row>
    <row r="2293">
      <c r="C2293" s="210" t="n"/>
      <c r="D2293" s="210" t="n"/>
    </row>
    <row r="2294">
      <c r="C2294" s="210" t="n"/>
      <c r="D2294" s="210" t="n"/>
    </row>
    <row r="2295">
      <c r="C2295" s="210" t="n"/>
      <c r="D2295" s="210" t="n"/>
    </row>
    <row r="2296">
      <c r="C2296" s="210" t="n"/>
      <c r="D2296" s="210" t="n"/>
    </row>
    <row r="2297">
      <c r="C2297" s="210" t="n"/>
      <c r="D2297" s="210" t="n"/>
    </row>
    <row r="2298">
      <c r="C2298" s="210" t="n"/>
      <c r="D2298" s="210" t="n"/>
    </row>
    <row r="2299">
      <c r="C2299" s="210" t="n"/>
      <c r="D2299" s="210" t="n"/>
    </row>
    <row r="2300">
      <c r="C2300" s="210" t="n"/>
      <c r="D2300" s="210" t="n"/>
    </row>
    <row r="2301">
      <c r="C2301" s="210" t="n"/>
      <c r="D2301" s="210" t="n"/>
    </row>
    <row r="2302">
      <c r="C2302" s="210" t="n"/>
      <c r="D2302" s="210" t="n"/>
    </row>
    <row r="2303">
      <c r="C2303" s="210" t="n"/>
      <c r="D2303" s="210" t="n"/>
    </row>
    <row r="2304">
      <c r="C2304" s="210" t="n"/>
      <c r="D2304" s="210" t="n"/>
    </row>
    <row r="2305">
      <c r="C2305" s="210" t="n"/>
      <c r="D2305" s="210" t="n"/>
    </row>
    <row r="2306">
      <c r="C2306" s="210" t="n"/>
      <c r="D2306" s="210" t="n"/>
    </row>
    <row r="2307">
      <c r="C2307" s="210" t="n"/>
      <c r="D2307" s="210" t="n"/>
    </row>
    <row r="2308">
      <c r="C2308" s="210" t="n"/>
      <c r="D2308" s="210" t="n"/>
    </row>
    <row r="2309">
      <c r="C2309" s="210" t="n"/>
      <c r="D2309" s="210" t="n"/>
    </row>
    <row r="2310">
      <c r="C2310" s="210" t="n"/>
      <c r="D2310" s="210" t="n"/>
    </row>
    <row r="2311">
      <c r="C2311" s="210" t="n"/>
      <c r="D2311" s="210" t="n"/>
    </row>
    <row r="2312">
      <c r="C2312" s="210" t="n"/>
      <c r="D2312" s="210" t="n"/>
    </row>
    <row r="2313">
      <c r="C2313" s="210" t="n"/>
      <c r="D2313" s="210" t="n"/>
    </row>
    <row r="2314">
      <c r="C2314" s="210" t="n"/>
      <c r="D2314" s="210" t="n"/>
    </row>
    <row r="2315">
      <c r="C2315" s="210" t="n"/>
      <c r="D2315" s="210" t="n"/>
    </row>
    <row r="2316">
      <c r="C2316" s="210" t="n"/>
      <c r="D2316" s="210" t="n"/>
    </row>
    <row r="2317">
      <c r="C2317" s="210" t="n"/>
      <c r="D2317" s="210" t="n"/>
    </row>
    <row r="2318">
      <c r="C2318" s="210" t="n"/>
      <c r="D2318" s="210" t="n"/>
    </row>
    <row r="2319">
      <c r="C2319" s="210" t="n"/>
      <c r="D2319" s="210" t="n"/>
    </row>
    <row r="2320">
      <c r="C2320" s="210" t="n"/>
      <c r="D2320" s="210" t="n"/>
    </row>
    <row r="2321">
      <c r="C2321" s="210" t="n"/>
      <c r="D2321" s="210" t="n"/>
    </row>
    <row r="2322">
      <c r="C2322" s="210" t="n"/>
      <c r="D2322" s="210" t="n"/>
    </row>
    <row r="2323">
      <c r="C2323" s="210" t="n"/>
      <c r="D2323" s="210" t="n"/>
    </row>
    <row r="2324">
      <c r="C2324" s="210" t="n"/>
      <c r="D2324" s="210" t="n"/>
    </row>
    <row r="2325">
      <c r="C2325" s="210" t="n"/>
      <c r="D2325" s="210" t="n"/>
    </row>
    <row r="2326">
      <c r="C2326" s="210" t="n"/>
      <c r="D2326" s="210" t="n"/>
    </row>
    <row r="2327">
      <c r="C2327" s="210" t="n"/>
      <c r="D2327" s="210" t="n"/>
    </row>
    <row r="2328">
      <c r="C2328" s="210" t="n"/>
      <c r="D2328" s="210" t="n"/>
    </row>
    <row r="2329">
      <c r="C2329" s="210" t="n"/>
      <c r="D2329" s="210" t="n"/>
    </row>
    <row r="2330">
      <c r="C2330" s="210" t="n"/>
      <c r="D2330" s="210" t="n"/>
    </row>
    <row r="2331">
      <c r="C2331" s="210" t="n"/>
      <c r="D2331" s="210" t="n"/>
    </row>
    <row r="2332">
      <c r="C2332" s="210" t="n"/>
      <c r="D2332" s="210" t="n"/>
    </row>
    <row r="2333">
      <c r="C2333" s="210" t="n"/>
      <c r="D2333" s="210" t="n"/>
    </row>
    <row r="2334">
      <c r="C2334" s="210" t="n"/>
      <c r="D2334" s="210" t="n"/>
    </row>
    <row r="2335">
      <c r="C2335" s="210" t="n"/>
      <c r="D2335" s="210" t="n"/>
    </row>
    <row r="2336">
      <c r="C2336" s="210" t="n"/>
      <c r="D2336" s="210" t="n"/>
    </row>
    <row r="2337">
      <c r="C2337" s="210" t="n"/>
      <c r="D2337" s="210" t="n"/>
    </row>
    <row r="2338">
      <c r="C2338" s="210" t="n"/>
      <c r="D2338" s="210" t="n"/>
    </row>
    <row r="2339">
      <c r="C2339" s="210" t="n"/>
      <c r="D2339" s="210" t="n"/>
    </row>
    <row r="2340">
      <c r="C2340" s="210" t="n"/>
      <c r="D2340" s="210" t="n"/>
    </row>
    <row r="2341">
      <c r="C2341" s="210" t="n"/>
      <c r="D2341" s="210" t="n"/>
    </row>
    <row r="2342">
      <c r="C2342" s="210" t="n"/>
      <c r="D2342" s="210" t="n"/>
    </row>
    <row r="2343">
      <c r="C2343" s="210" t="n"/>
      <c r="D2343" s="210" t="n"/>
    </row>
    <row r="2344">
      <c r="C2344" s="210" t="n"/>
      <c r="D2344" s="210" t="n"/>
    </row>
    <row r="2345">
      <c r="C2345" s="210" t="n"/>
      <c r="D2345" s="210" t="n"/>
    </row>
    <row r="2346">
      <c r="C2346" s="210" t="n"/>
      <c r="D2346" s="210" t="n"/>
    </row>
    <row r="2347">
      <c r="C2347" s="210" t="n"/>
      <c r="D2347" s="210" t="n"/>
    </row>
    <row r="2348">
      <c r="C2348" s="210" t="n"/>
      <c r="D2348" s="210" t="n"/>
    </row>
    <row r="2349">
      <c r="C2349" s="210" t="n"/>
      <c r="D2349" s="210" t="n"/>
    </row>
    <row r="2350">
      <c r="C2350" s="210" t="n"/>
      <c r="D2350" s="210" t="n"/>
    </row>
    <row r="2351">
      <c r="C2351" s="210" t="n"/>
      <c r="D2351" s="210" t="n"/>
    </row>
    <row r="2352">
      <c r="C2352" s="210" t="n"/>
      <c r="D2352" s="210" t="n"/>
    </row>
    <row r="2353">
      <c r="C2353" s="210" t="n"/>
      <c r="D2353" s="210" t="n"/>
    </row>
    <row r="2354">
      <c r="C2354" s="210" t="n"/>
      <c r="D2354" s="210" t="n"/>
    </row>
    <row r="2355">
      <c r="C2355" s="210" t="n"/>
      <c r="D2355" s="210" t="n"/>
    </row>
    <row r="2356">
      <c r="C2356" s="210" t="n"/>
      <c r="D2356" s="210" t="n"/>
    </row>
    <row r="2357">
      <c r="C2357" s="210" t="n"/>
      <c r="D2357" s="210" t="n"/>
    </row>
    <row r="2358">
      <c r="C2358" s="210" t="n"/>
      <c r="D2358" s="210" t="n"/>
    </row>
    <row r="2359">
      <c r="C2359" s="210" t="n"/>
      <c r="D2359" s="210" t="n"/>
    </row>
    <row r="2360">
      <c r="C2360" s="210" t="n"/>
      <c r="D2360" s="210" t="n"/>
    </row>
    <row r="2361">
      <c r="C2361" s="210" t="n"/>
      <c r="D2361" s="210" t="n"/>
    </row>
    <row r="2362">
      <c r="C2362" s="210" t="n"/>
      <c r="D2362" s="210" t="n"/>
    </row>
    <row r="2363">
      <c r="C2363" s="210" t="n"/>
      <c r="D2363" s="210" t="n"/>
    </row>
    <row r="2364">
      <c r="C2364" s="210" t="n"/>
      <c r="D2364" s="210" t="n"/>
    </row>
    <row r="2365">
      <c r="C2365" s="210" t="n"/>
      <c r="D2365" s="210" t="n"/>
    </row>
    <row r="2366">
      <c r="C2366" s="210" t="n"/>
      <c r="D2366" s="210" t="n"/>
    </row>
    <row r="2367">
      <c r="C2367" s="210" t="n"/>
      <c r="D2367" s="210" t="n"/>
    </row>
    <row r="2368">
      <c r="C2368" s="210" t="n"/>
      <c r="D2368" s="210" t="n"/>
    </row>
    <row r="2369">
      <c r="C2369" s="210" t="n"/>
      <c r="D2369" s="210" t="n"/>
    </row>
    <row r="2370">
      <c r="C2370" s="210" t="n"/>
      <c r="D2370" s="210" t="n"/>
    </row>
    <row r="2371">
      <c r="C2371" s="210" t="n"/>
      <c r="D2371" s="210" t="n"/>
    </row>
    <row r="2372">
      <c r="C2372" s="210" t="n"/>
      <c r="D2372" s="210" t="n"/>
    </row>
    <row r="2373">
      <c r="C2373" s="210" t="n"/>
      <c r="D2373" s="210" t="n"/>
    </row>
    <row r="2374">
      <c r="C2374" s="210" t="n"/>
      <c r="D2374" s="210" t="n"/>
    </row>
    <row r="2375">
      <c r="C2375" s="210" t="n"/>
      <c r="D2375" s="210" t="n"/>
    </row>
    <row r="2376">
      <c r="C2376" s="210" t="n"/>
      <c r="D2376" s="210" t="n"/>
    </row>
    <row r="2377">
      <c r="C2377" s="210" t="n"/>
      <c r="D2377" s="210" t="n"/>
    </row>
    <row r="2378">
      <c r="C2378" s="210" t="n"/>
      <c r="D2378" s="210" t="n"/>
    </row>
    <row r="2379">
      <c r="C2379" s="210" t="n"/>
      <c r="D2379" s="210" t="n"/>
    </row>
    <row r="2380">
      <c r="C2380" s="210" t="n"/>
      <c r="D2380" s="210" t="n"/>
    </row>
    <row r="2381">
      <c r="C2381" s="210" t="n"/>
      <c r="D2381" s="210" t="n"/>
    </row>
    <row r="2382">
      <c r="C2382" s="210" t="n"/>
      <c r="D2382" s="210" t="n"/>
    </row>
    <row r="2383">
      <c r="C2383" s="210" t="n"/>
      <c r="D2383" s="210" t="n"/>
    </row>
    <row r="2384">
      <c r="C2384" s="210" t="n"/>
      <c r="D2384" s="210" t="n"/>
    </row>
    <row r="2385">
      <c r="C2385" s="210" t="n"/>
      <c r="D2385" s="210" t="n"/>
    </row>
    <row r="2386">
      <c r="C2386" s="210" t="n"/>
      <c r="D2386" s="210" t="n"/>
    </row>
    <row r="2387">
      <c r="C2387" s="210" t="n"/>
      <c r="D2387" s="210" t="n"/>
    </row>
    <row r="2388">
      <c r="C2388" s="210" t="n"/>
      <c r="D2388" s="210" t="n"/>
    </row>
    <row r="2389">
      <c r="C2389" s="210" t="n"/>
      <c r="D2389" s="210" t="n"/>
    </row>
    <row r="2390">
      <c r="C2390" s="210" t="n"/>
      <c r="D2390" s="210" t="n"/>
    </row>
    <row r="2391">
      <c r="C2391" s="210" t="n"/>
      <c r="D2391" s="210" t="n"/>
    </row>
    <row r="2392">
      <c r="C2392" s="210" t="n"/>
      <c r="D2392" s="210" t="n"/>
    </row>
    <row r="2393">
      <c r="C2393" s="210" t="n"/>
      <c r="D2393" s="210" t="n"/>
    </row>
    <row r="2394">
      <c r="C2394" s="210" t="n"/>
      <c r="D2394" s="210" t="n"/>
    </row>
    <row r="2395">
      <c r="C2395" s="210" t="n"/>
      <c r="D2395" s="210" t="n"/>
    </row>
    <row r="2396">
      <c r="C2396" s="210" t="n"/>
      <c r="D2396" s="210" t="n"/>
    </row>
    <row r="2397">
      <c r="C2397" s="210" t="n"/>
      <c r="D2397" s="210" t="n"/>
    </row>
    <row r="2398">
      <c r="C2398" s="210" t="n"/>
      <c r="D2398" s="210" t="n"/>
    </row>
    <row r="2399">
      <c r="C2399" s="210" t="n"/>
      <c r="D2399" s="210" t="n"/>
    </row>
    <row r="2400">
      <c r="C2400" s="210" t="n"/>
      <c r="D2400" s="210" t="n"/>
    </row>
    <row r="2401">
      <c r="C2401" s="210" t="n"/>
      <c r="D2401" s="210" t="n"/>
    </row>
    <row r="2402">
      <c r="C2402" s="210" t="n"/>
      <c r="D2402" s="210" t="n"/>
    </row>
    <row r="2403">
      <c r="C2403" s="210" t="n"/>
      <c r="D2403" s="210" t="n"/>
    </row>
    <row r="2404">
      <c r="C2404" s="210" t="n"/>
      <c r="D2404" s="210" t="n"/>
    </row>
    <row r="2405">
      <c r="C2405" s="210" t="n"/>
      <c r="D2405" s="210" t="n"/>
    </row>
    <row r="2406">
      <c r="C2406" s="210" t="n"/>
      <c r="D2406" s="210" t="n"/>
    </row>
    <row r="2407">
      <c r="C2407" s="210" t="n"/>
      <c r="D2407" s="210" t="n"/>
    </row>
    <row r="2408">
      <c r="C2408" s="210" t="n"/>
      <c r="D2408" s="210" t="n"/>
    </row>
    <row r="2409">
      <c r="C2409" s="210" t="n"/>
      <c r="D2409" s="210" t="n"/>
    </row>
    <row r="2410">
      <c r="C2410" s="210" t="n"/>
      <c r="D2410" s="210" t="n"/>
    </row>
    <row r="2411">
      <c r="C2411" s="210" t="n"/>
      <c r="D2411" s="210" t="n"/>
    </row>
    <row r="2412">
      <c r="C2412" s="210" t="n"/>
      <c r="D2412" s="210" t="n"/>
    </row>
    <row r="2413">
      <c r="C2413" s="210" t="n"/>
      <c r="D2413" s="210" t="n"/>
    </row>
    <row r="2414">
      <c r="C2414" s="210" t="n"/>
      <c r="D2414" s="210" t="n"/>
    </row>
    <row r="2415">
      <c r="C2415" s="210" t="n"/>
      <c r="D2415" s="210" t="n"/>
    </row>
    <row r="2416">
      <c r="C2416" s="210" t="n"/>
      <c r="D2416" s="210" t="n"/>
    </row>
    <row r="2417">
      <c r="C2417" s="210" t="n"/>
      <c r="D2417" s="210" t="n"/>
    </row>
    <row r="2418">
      <c r="C2418" s="210" t="n"/>
      <c r="D2418" s="210" t="n"/>
    </row>
    <row r="2419">
      <c r="C2419" s="210" t="n"/>
      <c r="D2419" s="210" t="n"/>
    </row>
    <row r="2420">
      <c r="C2420" s="210" t="n"/>
      <c r="D2420" s="210" t="n"/>
    </row>
    <row r="2421">
      <c r="C2421" s="210" t="n"/>
      <c r="D2421" s="210" t="n"/>
    </row>
    <row r="2422">
      <c r="C2422" s="210" t="n"/>
      <c r="D2422" s="210" t="n"/>
    </row>
    <row r="2423">
      <c r="C2423" s="210" t="n"/>
      <c r="D2423" s="210" t="n"/>
    </row>
    <row r="2424">
      <c r="C2424" s="210" t="n"/>
      <c r="D2424" s="210" t="n"/>
    </row>
    <row r="2425">
      <c r="C2425" s="210" t="n"/>
      <c r="D2425" s="210" t="n"/>
    </row>
    <row r="2426">
      <c r="C2426" s="210" t="n"/>
      <c r="D2426" s="210" t="n"/>
    </row>
    <row r="2427">
      <c r="C2427" s="210" t="n"/>
      <c r="D2427" s="210" t="n"/>
    </row>
    <row r="2428">
      <c r="C2428" s="210" t="n"/>
      <c r="D2428" s="210" t="n"/>
    </row>
    <row r="2429">
      <c r="C2429" s="210" t="n"/>
      <c r="D2429" s="210" t="n"/>
    </row>
    <row r="2430">
      <c r="C2430" s="210" t="n"/>
      <c r="D2430" s="210" t="n"/>
    </row>
    <row r="2431">
      <c r="C2431" s="210" t="n"/>
      <c r="D2431" s="210" t="n"/>
    </row>
    <row r="2432">
      <c r="C2432" s="210" t="n"/>
      <c r="D2432" s="210" t="n"/>
    </row>
    <row r="2433">
      <c r="C2433" s="210" t="n"/>
      <c r="D2433" s="210" t="n"/>
    </row>
    <row r="2434">
      <c r="C2434" s="210" t="n"/>
      <c r="D2434" s="210" t="n"/>
    </row>
    <row r="2435">
      <c r="C2435" s="210" t="n"/>
      <c r="D2435" s="210" t="n"/>
    </row>
    <row r="2436">
      <c r="C2436" s="210" t="n"/>
      <c r="D2436" s="210" t="n"/>
    </row>
    <row r="2437">
      <c r="C2437" s="210" t="n"/>
      <c r="D2437" s="210" t="n"/>
    </row>
    <row r="2438">
      <c r="C2438" s="210" t="n"/>
      <c r="D2438" s="210" t="n"/>
    </row>
    <row r="2439">
      <c r="C2439" s="210" t="n"/>
      <c r="D2439" s="210" t="n"/>
    </row>
    <row r="2440">
      <c r="C2440" s="210" t="n"/>
      <c r="D2440" s="210" t="n"/>
    </row>
    <row r="2441">
      <c r="C2441" s="210" t="n"/>
      <c r="D2441" s="210" t="n"/>
    </row>
    <row r="2442">
      <c r="C2442" s="210" t="n"/>
      <c r="D2442" s="210" t="n"/>
    </row>
    <row r="2443">
      <c r="C2443" s="210" t="n"/>
      <c r="D2443" s="210" t="n"/>
    </row>
    <row r="2444">
      <c r="C2444" s="210" t="n"/>
      <c r="D2444" s="210" t="n"/>
    </row>
    <row r="2445">
      <c r="C2445" s="210" t="n"/>
      <c r="D2445" s="210" t="n"/>
    </row>
    <row r="2446">
      <c r="C2446" s="210" t="n"/>
      <c r="D2446" s="210" t="n"/>
    </row>
    <row r="2447">
      <c r="C2447" s="210" t="n"/>
      <c r="D2447" s="210" t="n"/>
    </row>
    <row r="2448">
      <c r="C2448" s="210" t="n"/>
      <c r="D2448" s="210" t="n"/>
    </row>
    <row r="2449">
      <c r="C2449" s="210" t="n"/>
      <c r="D2449" s="210" t="n"/>
    </row>
    <row r="2450">
      <c r="C2450" s="210" t="n"/>
      <c r="D2450" s="210" t="n"/>
    </row>
    <row r="2451">
      <c r="C2451" s="210" t="n"/>
      <c r="D2451" s="210" t="n"/>
    </row>
    <row r="2452">
      <c r="C2452" s="210" t="n"/>
      <c r="D2452" s="210" t="n"/>
    </row>
    <row r="2453">
      <c r="C2453" s="210" t="n"/>
      <c r="D2453" s="210" t="n"/>
    </row>
    <row r="2454">
      <c r="C2454" s="210" t="n"/>
      <c r="D2454" s="210" t="n"/>
    </row>
    <row r="2455">
      <c r="C2455" s="210" t="n"/>
      <c r="D2455" s="210" t="n"/>
    </row>
    <row r="2456">
      <c r="C2456" s="210" t="n"/>
      <c r="D2456" s="210" t="n"/>
    </row>
    <row r="2457">
      <c r="C2457" s="210" t="n"/>
      <c r="D2457" s="210" t="n"/>
    </row>
    <row r="2458">
      <c r="C2458" s="210" t="n"/>
      <c r="D2458" s="210" t="n"/>
    </row>
    <row r="2459">
      <c r="C2459" s="210" t="n"/>
      <c r="D2459" s="210" t="n"/>
    </row>
    <row r="2460">
      <c r="C2460" s="210" t="n"/>
      <c r="D2460" s="210" t="n"/>
    </row>
    <row r="2461">
      <c r="C2461" s="210" t="n"/>
      <c r="D2461" s="210" t="n"/>
    </row>
    <row r="2462">
      <c r="C2462" s="210" t="n"/>
      <c r="D2462" s="210" t="n"/>
    </row>
    <row r="2463">
      <c r="C2463" s="210" t="n"/>
      <c r="D2463" s="210" t="n"/>
    </row>
    <row r="2464">
      <c r="C2464" s="210" t="n"/>
      <c r="D2464" s="210" t="n"/>
    </row>
    <row r="2465">
      <c r="C2465" s="210" t="n"/>
      <c r="D2465" s="210" t="n"/>
    </row>
    <row r="2466">
      <c r="C2466" s="210" t="n"/>
      <c r="D2466" s="210" t="n"/>
    </row>
    <row r="2467">
      <c r="C2467" s="210" t="n"/>
      <c r="D2467" s="210" t="n"/>
    </row>
    <row r="2468">
      <c r="C2468" s="210" t="n"/>
      <c r="D2468" s="210" t="n"/>
    </row>
    <row r="2469">
      <c r="C2469" s="210" t="n"/>
      <c r="D2469" s="210" t="n"/>
    </row>
    <row r="2470">
      <c r="C2470" s="210" t="n"/>
      <c r="D2470" s="210" t="n"/>
    </row>
    <row r="2471">
      <c r="C2471" s="210" t="n"/>
      <c r="D2471" s="210" t="n"/>
    </row>
    <row r="2472">
      <c r="C2472" s="210" t="n"/>
      <c r="D2472" s="210" t="n"/>
    </row>
    <row r="2473">
      <c r="C2473" s="210" t="n"/>
      <c r="D2473" s="210" t="n"/>
    </row>
    <row r="2474">
      <c r="C2474" s="210" t="n"/>
      <c r="D2474" s="210" t="n"/>
    </row>
    <row r="2475">
      <c r="C2475" s="210" t="n"/>
      <c r="D2475" s="210" t="n"/>
    </row>
    <row r="2476">
      <c r="C2476" s="210" t="n"/>
      <c r="D2476" s="210" t="n"/>
    </row>
    <row r="2477">
      <c r="C2477" s="210" t="n"/>
      <c r="D2477" s="210" t="n"/>
    </row>
    <row r="2478">
      <c r="C2478" s="210" t="n"/>
      <c r="D2478" s="210" t="n"/>
    </row>
    <row r="2479">
      <c r="C2479" s="210" t="n"/>
      <c r="D2479" s="210" t="n"/>
    </row>
    <row r="2480">
      <c r="C2480" s="210" t="n"/>
      <c r="D2480" s="210" t="n"/>
    </row>
    <row r="2481">
      <c r="C2481" s="210" t="n"/>
      <c r="D2481" s="210" t="n"/>
    </row>
    <row r="2482">
      <c r="C2482" s="210" t="n"/>
      <c r="D2482" s="210" t="n"/>
    </row>
    <row r="2483">
      <c r="C2483" s="210" t="n"/>
      <c r="D2483" s="210" t="n"/>
    </row>
    <row r="2484">
      <c r="C2484" s="210" t="n"/>
      <c r="D2484" s="210" t="n"/>
    </row>
    <row r="2485">
      <c r="C2485" s="210" t="n"/>
      <c r="D2485" s="210" t="n"/>
    </row>
    <row r="2486">
      <c r="C2486" s="210" t="n"/>
      <c r="D2486" s="210" t="n"/>
    </row>
    <row r="2487">
      <c r="C2487" s="210" t="n"/>
      <c r="D2487" s="210" t="n"/>
    </row>
    <row r="2488">
      <c r="C2488" s="210" t="n"/>
      <c r="D2488" s="210" t="n"/>
    </row>
    <row r="2489">
      <c r="C2489" s="210" t="n"/>
      <c r="D2489" s="210" t="n"/>
    </row>
    <row r="2490">
      <c r="C2490" s="210" t="n"/>
      <c r="D2490" s="210" t="n"/>
    </row>
    <row r="2491">
      <c r="C2491" s="210" t="n"/>
      <c r="D2491" s="210" t="n"/>
    </row>
    <row r="2492">
      <c r="C2492" s="210" t="n"/>
      <c r="D2492" s="210" t="n"/>
    </row>
    <row r="2493">
      <c r="C2493" s="210" t="n"/>
      <c r="D2493" s="210" t="n"/>
    </row>
    <row r="2494">
      <c r="C2494" s="210" t="n"/>
      <c r="D2494" s="210" t="n"/>
    </row>
    <row r="2495">
      <c r="C2495" s="210" t="n"/>
      <c r="D2495" s="210" t="n"/>
    </row>
    <row r="2496">
      <c r="C2496" s="210" t="n"/>
      <c r="D2496" s="210" t="n"/>
    </row>
    <row r="2497">
      <c r="C2497" s="210" t="n"/>
      <c r="D2497" s="210" t="n"/>
    </row>
    <row r="2498">
      <c r="C2498" s="210" t="n"/>
      <c r="D2498" s="210" t="n"/>
    </row>
    <row r="2499">
      <c r="C2499" s="210" t="n"/>
      <c r="D2499" s="210" t="n"/>
    </row>
    <row r="2500">
      <c r="C2500" s="210" t="n"/>
      <c r="D2500" s="210" t="n"/>
    </row>
    <row r="2501">
      <c r="C2501" s="210" t="n"/>
      <c r="D2501" s="210" t="n"/>
    </row>
    <row r="2502">
      <c r="C2502" s="210" t="n"/>
      <c r="D2502" s="210" t="n"/>
    </row>
    <row r="2503">
      <c r="C2503" s="210" t="n"/>
      <c r="D2503" s="210" t="n"/>
    </row>
    <row r="2504">
      <c r="C2504" s="210" t="n"/>
      <c r="D2504" s="210" t="n"/>
    </row>
    <row r="2505">
      <c r="C2505" s="210" t="n"/>
      <c r="D2505" s="210" t="n"/>
    </row>
    <row r="2506">
      <c r="C2506" s="210" t="n"/>
      <c r="D2506" s="210" t="n"/>
    </row>
    <row r="2507">
      <c r="C2507" s="210" t="n"/>
      <c r="D2507" s="210" t="n"/>
    </row>
    <row r="2508">
      <c r="C2508" s="210" t="n"/>
      <c r="D2508" s="210" t="n"/>
    </row>
    <row r="2509">
      <c r="C2509" s="210" t="n"/>
      <c r="D2509" s="210" t="n"/>
    </row>
    <row r="2510">
      <c r="C2510" s="210" t="n"/>
      <c r="D2510" s="210" t="n"/>
    </row>
    <row r="2511">
      <c r="C2511" s="210" t="n"/>
      <c r="D2511" s="210" t="n"/>
    </row>
    <row r="2512">
      <c r="C2512" s="210" t="n"/>
      <c r="D2512" s="210" t="n"/>
    </row>
    <row r="2513">
      <c r="C2513" s="210" t="n"/>
      <c r="D2513" s="210" t="n"/>
    </row>
    <row r="2514">
      <c r="C2514" s="210" t="n"/>
      <c r="D2514" s="210" t="n"/>
    </row>
    <row r="2515">
      <c r="C2515" s="210" t="n"/>
      <c r="D2515" s="210" t="n"/>
    </row>
    <row r="2516">
      <c r="C2516" s="210" t="n"/>
      <c r="D2516" s="210" t="n"/>
    </row>
    <row r="2517">
      <c r="C2517" s="210" t="n"/>
      <c r="D2517" s="210" t="n"/>
    </row>
    <row r="2518">
      <c r="C2518" s="210" t="n"/>
      <c r="D2518" s="210" t="n"/>
    </row>
    <row r="2519">
      <c r="C2519" s="210" t="n"/>
      <c r="D2519" s="210" t="n"/>
    </row>
    <row r="2520">
      <c r="C2520" s="210" t="n"/>
      <c r="D2520" s="210" t="n"/>
    </row>
    <row r="2521">
      <c r="C2521" s="210" t="n"/>
      <c r="D2521" s="210" t="n"/>
    </row>
    <row r="2522">
      <c r="C2522" s="210" t="n"/>
      <c r="D2522" s="210" t="n"/>
    </row>
    <row r="2523">
      <c r="C2523" s="210" t="n"/>
      <c r="D2523" s="210" t="n"/>
    </row>
    <row r="2524">
      <c r="C2524" s="210" t="n"/>
      <c r="D2524" s="210" t="n"/>
    </row>
    <row r="2525">
      <c r="C2525" s="210" t="n"/>
      <c r="D2525" s="210" t="n"/>
    </row>
    <row r="2526">
      <c r="C2526" s="210" t="n"/>
      <c r="D2526" s="210" t="n"/>
    </row>
    <row r="2527">
      <c r="C2527" s="210" t="n"/>
      <c r="D2527" s="210" t="n"/>
    </row>
    <row r="2528">
      <c r="C2528" s="210" t="n"/>
      <c r="D2528" s="210" t="n"/>
    </row>
    <row r="2529">
      <c r="C2529" s="210" t="n"/>
      <c r="D2529" s="210" t="n"/>
    </row>
    <row r="2530">
      <c r="C2530" s="210" t="n"/>
      <c r="D2530" s="210" t="n"/>
    </row>
    <row r="2531">
      <c r="C2531" s="210" t="n"/>
      <c r="D2531" s="210" t="n"/>
    </row>
    <row r="2532">
      <c r="C2532" s="210" t="n"/>
      <c r="D2532" s="210" t="n"/>
    </row>
    <row r="2533">
      <c r="C2533" s="210" t="n"/>
      <c r="D2533" s="210" t="n"/>
    </row>
    <row r="2534">
      <c r="C2534" s="210" t="n"/>
      <c r="D2534" s="210" t="n"/>
    </row>
    <row r="2535">
      <c r="C2535" s="210" t="n"/>
      <c r="D2535" s="210" t="n"/>
    </row>
    <row r="2536">
      <c r="C2536" s="210" t="n"/>
      <c r="D2536" s="210" t="n"/>
    </row>
    <row r="2537">
      <c r="C2537" s="210" t="n"/>
      <c r="D2537" s="210" t="n"/>
    </row>
    <row r="2538">
      <c r="C2538" s="210" t="n"/>
      <c r="D2538" s="210" t="n"/>
    </row>
    <row r="2539">
      <c r="C2539" s="210" t="n"/>
      <c r="D2539" s="210" t="n"/>
    </row>
    <row r="2540">
      <c r="C2540" s="210" t="n"/>
      <c r="D2540" s="210" t="n"/>
    </row>
    <row r="2541">
      <c r="C2541" s="210" t="n"/>
      <c r="D2541" s="210" t="n"/>
    </row>
    <row r="2542">
      <c r="C2542" s="210" t="n"/>
      <c r="D2542" s="210" t="n"/>
    </row>
    <row r="2543">
      <c r="C2543" s="210" t="n"/>
      <c r="D2543" s="210" t="n"/>
    </row>
    <row r="2544">
      <c r="C2544" s="210" t="n"/>
      <c r="D2544" s="210" t="n"/>
    </row>
    <row r="2545">
      <c r="C2545" s="210" t="n"/>
      <c r="D2545" s="210" t="n"/>
    </row>
    <row r="2546">
      <c r="C2546" s="210" t="n"/>
      <c r="D2546" s="210" t="n"/>
    </row>
    <row r="2547">
      <c r="C2547" s="210" t="n"/>
      <c r="D2547" s="210" t="n"/>
    </row>
    <row r="2548">
      <c r="C2548" s="210" t="n"/>
      <c r="D2548" s="210" t="n"/>
    </row>
    <row r="2549">
      <c r="C2549" s="210" t="n"/>
      <c r="D2549" s="210" t="n"/>
    </row>
    <row r="2550">
      <c r="C2550" s="210" t="n"/>
      <c r="D2550" s="210" t="n"/>
    </row>
    <row r="2551">
      <c r="C2551" s="210" t="n"/>
      <c r="D2551" s="210" t="n"/>
    </row>
    <row r="2552">
      <c r="C2552" s="210" t="n"/>
      <c r="D2552" s="210" t="n"/>
    </row>
    <row r="2553">
      <c r="C2553" s="210" t="n"/>
      <c r="D2553" s="210" t="n"/>
    </row>
    <row r="2554">
      <c r="C2554" s="210" t="n"/>
      <c r="D2554" s="210" t="n"/>
    </row>
    <row r="2555">
      <c r="C2555" s="210" t="n"/>
      <c r="D2555" s="210" t="n"/>
    </row>
    <row r="2556">
      <c r="C2556" s="210" t="n"/>
      <c r="D2556" s="210" t="n"/>
    </row>
    <row r="2557">
      <c r="C2557" s="210" t="n"/>
      <c r="D2557" s="210" t="n"/>
    </row>
    <row r="2558">
      <c r="C2558" s="210" t="n"/>
      <c r="D2558" s="210" t="n"/>
    </row>
    <row r="2559">
      <c r="C2559" s="210" t="n"/>
      <c r="D2559" s="210" t="n"/>
    </row>
    <row r="2560">
      <c r="C2560" s="210" t="n"/>
      <c r="D2560" s="210" t="n"/>
    </row>
    <row r="2561">
      <c r="C2561" s="210" t="n"/>
      <c r="D2561" s="210" t="n"/>
    </row>
    <row r="2562">
      <c r="C2562" s="210" t="n"/>
      <c r="D2562" s="210" t="n"/>
    </row>
    <row r="2563">
      <c r="C2563" s="210" t="n"/>
      <c r="D2563" s="210" t="n"/>
    </row>
    <row r="2564">
      <c r="C2564" s="210" t="n"/>
      <c r="D2564" s="210" t="n"/>
    </row>
    <row r="2565">
      <c r="C2565" s="210" t="n"/>
      <c r="D2565" s="210" t="n"/>
    </row>
    <row r="2566">
      <c r="C2566" s="210" t="n"/>
      <c r="D2566" s="210" t="n"/>
    </row>
    <row r="2567">
      <c r="C2567" s="210" t="n"/>
      <c r="D2567" s="210" t="n"/>
    </row>
    <row r="2568">
      <c r="C2568" s="210" t="n"/>
      <c r="D2568" s="210" t="n"/>
    </row>
    <row r="2569">
      <c r="C2569" s="210" t="n"/>
      <c r="D2569" s="210" t="n"/>
    </row>
    <row r="2570">
      <c r="C2570" s="210" t="n"/>
      <c r="D2570" s="210" t="n"/>
    </row>
    <row r="2571">
      <c r="C2571" s="210" t="n"/>
      <c r="D2571" s="210" t="n"/>
    </row>
    <row r="2572">
      <c r="C2572" s="210" t="n"/>
      <c r="D2572" s="210" t="n"/>
    </row>
    <row r="2573">
      <c r="C2573" s="210" t="n"/>
      <c r="D2573" s="210" t="n"/>
    </row>
    <row r="2574">
      <c r="C2574" s="210" t="n"/>
      <c r="D2574" s="210" t="n"/>
    </row>
    <row r="2575">
      <c r="C2575" s="210" t="n"/>
      <c r="D2575" s="210" t="n"/>
    </row>
    <row r="2576">
      <c r="C2576" s="210" t="n"/>
      <c r="D2576" s="210" t="n"/>
    </row>
    <row r="2577">
      <c r="C2577" s="210" t="n"/>
      <c r="D2577" s="210" t="n"/>
    </row>
    <row r="2578">
      <c r="C2578" s="210" t="n"/>
      <c r="D2578" s="210" t="n"/>
    </row>
    <row r="2579">
      <c r="C2579" s="210" t="n"/>
      <c r="D2579" s="210" t="n"/>
    </row>
    <row r="2580">
      <c r="C2580" s="210" t="n"/>
      <c r="D2580" s="210" t="n"/>
    </row>
    <row r="2581">
      <c r="C2581" s="210" t="n"/>
      <c r="D2581" s="210" t="n"/>
    </row>
    <row r="2582">
      <c r="C2582" s="210" t="n"/>
      <c r="D2582" s="210" t="n"/>
    </row>
    <row r="2583">
      <c r="C2583" s="210" t="n"/>
      <c r="D2583" s="210" t="n"/>
    </row>
    <row r="2584">
      <c r="C2584" s="210" t="n"/>
      <c r="D2584" s="210" t="n"/>
    </row>
    <row r="2585">
      <c r="C2585" s="210" t="n"/>
      <c r="D2585" s="210" t="n"/>
    </row>
    <row r="2586">
      <c r="C2586" s="210" t="n"/>
      <c r="D2586" s="210" t="n"/>
    </row>
    <row r="2587">
      <c r="C2587" s="210" t="n"/>
      <c r="D2587" s="210" t="n"/>
    </row>
    <row r="2588">
      <c r="C2588" s="210" t="n"/>
      <c r="D2588" s="210" t="n"/>
    </row>
    <row r="2589">
      <c r="C2589" s="210" t="n"/>
      <c r="D2589" s="210" t="n"/>
    </row>
    <row r="2590">
      <c r="C2590" s="210" t="n"/>
      <c r="D2590" s="210" t="n"/>
    </row>
    <row r="2591">
      <c r="C2591" s="210" t="n"/>
      <c r="D2591" s="210" t="n"/>
    </row>
    <row r="2592">
      <c r="C2592" s="210" t="n"/>
      <c r="D2592" s="210" t="n"/>
    </row>
    <row r="2593">
      <c r="C2593" s="210" t="n"/>
      <c r="D2593" s="210" t="n"/>
    </row>
    <row r="2594">
      <c r="C2594" s="210" t="n"/>
      <c r="D2594" s="210" t="n"/>
    </row>
    <row r="2595">
      <c r="C2595" s="210" t="n"/>
      <c r="D2595" s="210" t="n"/>
    </row>
    <row r="2596">
      <c r="C2596" s="210" t="n"/>
      <c r="D2596" s="210" t="n"/>
    </row>
    <row r="2597">
      <c r="C2597" s="210" t="n"/>
      <c r="D2597" s="210" t="n"/>
    </row>
    <row r="2598">
      <c r="C2598" s="210" t="n"/>
      <c r="D2598" s="210" t="n"/>
    </row>
    <row r="2599">
      <c r="C2599" s="210" t="n"/>
      <c r="D2599" s="210" t="n"/>
    </row>
    <row r="2600">
      <c r="C2600" s="210" t="n"/>
      <c r="D2600" s="210" t="n"/>
    </row>
    <row r="2601">
      <c r="C2601" s="210" t="n"/>
      <c r="D2601" s="210" t="n"/>
    </row>
    <row r="2602">
      <c r="C2602" s="210" t="n"/>
      <c r="D2602" s="210" t="n"/>
    </row>
    <row r="2603">
      <c r="C2603" s="210" t="n"/>
      <c r="D2603" s="210" t="n"/>
    </row>
    <row r="2604">
      <c r="C2604" s="210" t="n"/>
      <c r="D2604" s="210" t="n"/>
    </row>
    <row r="2605">
      <c r="C2605" s="210" t="n"/>
      <c r="D2605" s="210" t="n"/>
    </row>
    <row r="2606">
      <c r="C2606" s="210" t="n"/>
      <c r="D2606" s="210" t="n"/>
    </row>
    <row r="2607">
      <c r="C2607" s="210" t="n"/>
      <c r="D2607" s="210" t="n"/>
    </row>
    <row r="2608">
      <c r="C2608" s="210" t="n"/>
      <c r="D2608" s="210" t="n"/>
    </row>
    <row r="2609">
      <c r="C2609" s="210" t="n"/>
      <c r="D2609" s="210" t="n"/>
    </row>
    <row r="2610">
      <c r="C2610" s="210" t="n"/>
      <c r="D2610" s="210" t="n"/>
    </row>
    <row r="2611">
      <c r="C2611" s="210" t="n"/>
      <c r="D2611" s="210" t="n"/>
    </row>
    <row r="2612">
      <c r="C2612" s="210" t="n"/>
      <c r="D2612" s="210" t="n"/>
    </row>
    <row r="2613">
      <c r="C2613" s="210" t="n"/>
      <c r="D2613" s="210" t="n"/>
    </row>
    <row r="2614">
      <c r="C2614" s="210" t="n"/>
      <c r="D2614" s="210" t="n"/>
    </row>
    <row r="2615">
      <c r="C2615" s="210" t="n"/>
      <c r="D2615" s="210" t="n"/>
    </row>
    <row r="2616">
      <c r="C2616" s="210" t="n"/>
      <c r="D2616" s="210" t="n"/>
    </row>
    <row r="2617">
      <c r="C2617" s="210" t="n"/>
      <c r="D2617" s="210" t="n"/>
    </row>
    <row r="2618">
      <c r="C2618" s="210" t="n"/>
      <c r="D2618" s="210" t="n"/>
    </row>
    <row r="2619">
      <c r="C2619" s="210" t="n"/>
      <c r="D2619" s="210" t="n"/>
    </row>
    <row r="2620">
      <c r="C2620" s="210" t="n"/>
      <c r="D2620" s="210" t="n"/>
    </row>
    <row r="2621">
      <c r="C2621" s="210" t="n"/>
      <c r="D2621" s="210" t="n"/>
    </row>
    <row r="2622">
      <c r="C2622" s="210" t="n"/>
      <c r="D2622" s="210" t="n"/>
    </row>
    <row r="2623">
      <c r="C2623" s="210" t="n"/>
      <c r="D2623" s="210" t="n"/>
    </row>
    <row r="2624">
      <c r="C2624" s="210" t="n"/>
      <c r="D2624" s="210" t="n"/>
    </row>
    <row r="2625">
      <c r="C2625" s="210" t="n"/>
      <c r="D2625" s="210" t="n"/>
    </row>
    <row r="2626">
      <c r="C2626" s="210" t="n"/>
      <c r="D2626" s="210" t="n"/>
    </row>
    <row r="2627">
      <c r="C2627" s="210" t="n"/>
      <c r="D2627" s="210" t="n"/>
    </row>
    <row r="2628">
      <c r="C2628" s="210" t="n"/>
      <c r="D2628" s="210" t="n"/>
    </row>
    <row r="2629">
      <c r="C2629" s="210" t="n"/>
      <c r="D2629" s="210" t="n"/>
    </row>
    <row r="2630">
      <c r="C2630" s="210" t="n"/>
      <c r="D2630" s="210" t="n"/>
    </row>
    <row r="2631">
      <c r="C2631" s="210" t="n"/>
      <c r="D2631" s="210" t="n"/>
    </row>
    <row r="2632">
      <c r="C2632" s="210" t="n"/>
      <c r="D2632" s="210" t="n"/>
    </row>
    <row r="2633">
      <c r="C2633" s="210" t="n"/>
      <c r="D2633" s="210" t="n"/>
    </row>
    <row r="2634">
      <c r="C2634" s="210" t="n"/>
      <c r="D2634" s="210" t="n"/>
    </row>
    <row r="2635">
      <c r="C2635" s="210" t="n"/>
      <c r="D2635" s="210" t="n"/>
    </row>
    <row r="2636">
      <c r="C2636" s="210" t="n"/>
      <c r="D2636" s="210" t="n"/>
    </row>
    <row r="2637">
      <c r="C2637" s="210" t="n"/>
      <c r="D2637" s="210" t="n"/>
    </row>
    <row r="2638">
      <c r="C2638" s="210" t="n"/>
      <c r="D2638" s="210" t="n"/>
    </row>
    <row r="2639">
      <c r="C2639" s="210" t="n"/>
      <c r="D2639" s="210" t="n"/>
    </row>
    <row r="2640">
      <c r="C2640" s="210" t="n"/>
      <c r="D2640" s="210" t="n"/>
    </row>
    <row r="2641">
      <c r="C2641" s="210" t="n"/>
      <c r="D2641" s="210" t="n"/>
    </row>
    <row r="2642">
      <c r="C2642" s="210" t="n"/>
      <c r="D2642" s="210" t="n"/>
    </row>
    <row r="2643">
      <c r="C2643" s="210" t="n"/>
      <c r="D2643" s="210" t="n"/>
    </row>
    <row r="2644">
      <c r="C2644" s="210" t="n"/>
      <c r="D2644" s="210" t="n"/>
    </row>
    <row r="2645">
      <c r="C2645" s="210" t="n"/>
      <c r="D2645" s="210" t="n"/>
    </row>
    <row r="2646">
      <c r="C2646" s="210" t="n"/>
      <c r="D2646" s="210" t="n"/>
    </row>
    <row r="2647">
      <c r="C2647" s="210" t="n"/>
      <c r="D2647" s="210" t="n"/>
    </row>
    <row r="2648">
      <c r="C2648" s="210" t="n"/>
      <c r="D2648" s="210" t="n"/>
    </row>
    <row r="2649">
      <c r="C2649" s="210" t="n"/>
      <c r="D2649" s="210" t="n"/>
    </row>
    <row r="2650">
      <c r="C2650" s="210" t="n"/>
      <c r="D2650" s="210" t="n"/>
    </row>
    <row r="2651">
      <c r="C2651" s="210" t="n"/>
      <c r="D2651" s="210" t="n"/>
    </row>
    <row r="2652">
      <c r="C2652" s="210" t="n"/>
      <c r="D2652" s="210" t="n"/>
    </row>
    <row r="2653">
      <c r="C2653" s="210" t="n"/>
      <c r="D2653" s="210" t="n"/>
    </row>
    <row r="2654">
      <c r="C2654" s="210" t="n"/>
      <c r="D2654" s="210" t="n"/>
    </row>
    <row r="2655">
      <c r="C2655" s="210" t="n"/>
      <c r="D2655" s="210" t="n"/>
    </row>
    <row r="2656">
      <c r="C2656" s="210" t="n"/>
      <c r="D2656" s="210" t="n"/>
    </row>
    <row r="2657">
      <c r="C2657" s="210" t="n"/>
      <c r="D2657" s="210" t="n"/>
    </row>
    <row r="2658">
      <c r="C2658" s="210" t="n"/>
      <c r="D2658" s="210" t="n"/>
    </row>
    <row r="2659">
      <c r="C2659" s="210" t="n"/>
      <c r="D2659" s="210" t="n"/>
    </row>
    <row r="2660">
      <c r="C2660" s="210" t="n"/>
      <c r="D2660" s="210" t="n"/>
    </row>
    <row r="2661">
      <c r="C2661" s="210" t="n"/>
      <c r="D2661" s="210" t="n"/>
    </row>
    <row r="2662">
      <c r="C2662" s="210" t="n"/>
      <c r="D2662" s="210" t="n"/>
    </row>
    <row r="2663">
      <c r="C2663" s="210" t="n"/>
      <c r="D2663" s="210" t="n"/>
    </row>
    <row r="2664">
      <c r="C2664" s="210" t="n"/>
      <c r="D2664" s="210" t="n"/>
    </row>
    <row r="2665">
      <c r="C2665" s="210" t="n"/>
      <c r="D2665" s="210" t="n"/>
    </row>
    <row r="2666">
      <c r="C2666" s="210" t="n"/>
      <c r="D2666" s="210" t="n"/>
    </row>
    <row r="2667">
      <c r="C2667" s="210" t="n"/>
      <c r="D2667" s="210" t="n"/>
    </row>
    <row r="2668">
      <c r="C2668" s="210" t="n"/>
      <c r="D2668" s="210" t="n"/>
    </row>
    <row r="2669">
      <c r="C2669" s="210" t="n"/>
      <c r="D2669" s="210" t="n"/>
    </row>
    <row r="2670">
      <c r="C2670" s="210" t="n"/>
      <c r="D2670" s="210" t="n"/>
    </row>
    <row r="2671">
      <c r="C2671" s="210" t="n"/>
      <c r="D2671" s="210" t="n"/>
    </row>
    <row r="2672">
      <c r="C2672" s="210" t="n"/>
      <c r="D2672" s="210" t="n"/>
    </row>
    <row r="2673">
      <c r="C2673" s="210" t="n"/>
      <c r="D2673" s="210" t="n"/>
    </row>
    <row r="2674">
      <c r="C2674" s="210" t="n"/>
      <c r="D2674" s="210" t="n"/>
    </row>
    <row r="2675">
      <c r="C2675" s="210" t="n"/>
      <c r="D2675" s="210" t="n"/>
    </row>
    <row r="2676">
      <c r="C2676" s="210" t="n"/>
      <c r="D2676" s="210" t="n"/>
    </row>
    <row r="2677">
      <c r="C2677" s="210" t="n"/>
      <c r="D2677" s="210" t="n"/>
    </row>
    <row r="2678">
      <c r="C2678" s="210" t="n"/>
      <c r="D2678" s="210" t="n"/>
    </row>
    <row r="2679">
      <c r="C2679" s="210" t="n"/>
      <c r="D2679" s="210" t="n"/>
    </row>
    <row r="2680">
      <c r="C2680" s="210" t="n"/>
      <c r="D2680" s="210" t="n"/>
    </row>
    <row r="2681">
      <c r="C2681" s="210" t="n"/>
      <c r="D2681" s="210" t="n"/>
    </row>
    <row r="2682">
      <c r="C2682" s="210" t="n"/>
      <c r="D2682" s="210" t="n"/>
    </row>
    <row r="2683">
      <c r="C2683" s="210" t="n"/>
      <c r="D2683" s="210" t="n"/>
    </row>
    <row r="2684">
      <c r="C2684" s="210" t="n"/>
      <c r="D2684" s="210" t="n"/>
    </row>
    <row r="2685">
      <c r="C2685" s="210" t="n"/>
      <c r="D2685" s="210" t="n"/>
    </row>
    <row r="2686">
      <c r="C2686" s="210" t="n"/>
      <c r="D2686" s="210" t="n"/>
    </row>
    <row r="2687">
      <c r="C2687" s="210" t="n"/>
      <c r="D2687" s="210" t="n"/>
    </row>
    <row r="2688">
      <c r="C2688" s="210" t="n"/>
      <c r="D2688" s="210" t="n"/>
    </row>
    <row r="2689">
      <c r="C2689" s="210" t="n"/>
      <c r="D2689" s="210" t="n"/>
    </row>
    <row r="2690">
      <c r="C2690" s="210" t="n"/>
      <c r="D2690" s="210" t="n"/>
    </row>
    <row r="2691">
      <c r="C2691" s="210" t="n"/>
      <c r="D2691" s="210" t="n"/>
    </row>
    <row r="2692">
      <c r="C2692" s="210" t="n"/>
      <c r="D2692" s="210" t="n"/>
    </row>
    <row r="2693">
      <c r="C2693" s="210" t="n"/>
      <c r="D2693" s="210" t="n"/>
    </row>
    <row r="2694">
      <c r="C2694" s="210" t="n"/>
      <c r="D2694" s="210" t="n"/>
    </row>
    <row r="2695">
      <c r="C2695" s="210" t="n"/>
      <c r="D2695" s="210" t="n"/>
    </row>
    <row r="2696">
      <c r="C2696" s="210" t="n"/>
      <c r="D2696" s="210" t="n"/>
    </row>
    <row r="2697">
      <c r="C2697" s="210" t="n"/>
      <c r="D2697" s="210" t="n"/>
    </row>
    <row r="2698">
      <c r="C2698" s="210" t="n"/>
      <c r="D2698" s="210" t="n"/>
    </row>
    <row r="2699">
      <c r="C2699" s="210" t="n"/>
      <c r="D2699" s="210" t="n"/>
    </row>
    <row r="2700">
      <c r="C2700" s="210" t="n"/>
      <c r="D2700" s="210" t="n"/>
    </row>
    <row r="2701">
      <c r="C2701" s="210" t="n"/>
      <c r="D2701" s="210" t="n"/>
    </row>
    <row r="2702">
      <c r="C2702" s="210" t="n"/>
      <c r="D2702" s="210" t="n"/>
    </row>
    <row r="2703">
      <c r="C2703" s="210" t="n"/>
      <c r="D2703" s="210" t="n"/>
    </row>
    <row r="2704">
      <c r="C2704" s="210" t="n"/>
      <c r="D2704" s="210" t="n"/>
    </row>
    <row r="2705">
      <c r="C2705" s="210" t="n"/>
      <c r="D2705" s="210" t="n"/>
    </row>
    <row r="2706">
      <c r="C2706" s="210" t="n"/>
      <c r="D2706" s="210" t="n"/>
    </row>
    <row r="2707">
      <c r="C2707" s="210" t="n"/>
      <c r="D2707" s="210" t="n"/>
    </row>
    <row r="2708">
      <c r="C2708" s="210" t="n"/>
      <c r="D2708" s="210" t="n"/>
    </row>
    <row r="2709">
      <c r="C2709" s="210" t="n"/>
      <c r="D2709" s="210" t="n"/>
    </row>
    <row r="2710">
      <c r="C2710" s="210" t="n"/>
      <c r="D2710" s="210" t="n"/>
    </row>
    <row r="2711">
      <c r="C2711" s="210" t="n"/>
      <c r="D2711" s="210" t="n"/>
    </row>
    <row r="2712">
      <c r="C2712" s="210" t="n"/>
      <c r="D2712" s="210" t="n"/>
    </row>
    <row r="2713">
      <c r="C2713" s="210" t="n"/>
      <c r="D2713" s="210" t="n"/>
    </row>
    <row r="2714">
      <c r="C2714" s="210" t="n"/>
      <c r="D2714" s="210" t="n"/>
    </row>
    <row r="2715">
      <c r="C2715" s="210" t="n"/>
      <c r="D2715" s="210" t="n"/>
    </row>
    <row r="2716">
      <c r="C2716" s="210" t="n"/>
      <c r="D2716" s="210" t="n"/>
    </row>
    <row r="2717">
      <c r="C2717" s="210" t="n"/>
      <c r="D2717" s="210" t="n"/>
    </row>
    <row r="2718">
      <c r="C2718" s="210" t="n"/>
      <c r="D2718" s="210" t="n"/>
    </row>
    <row r="2719">
      <c r="C2719" s="210" t="n"/>
      <c r="D2719" s="210" t="n"/>
    </row>
    <row r="2720">
      <c r="C2720" s="210" t="n"/>
      <c r="D2720" s="210" t="n"/>
    </row>
    <row r="2721">
      <c r="C2721" s="210" t="n"/>
      <c r="D2721" s="210" t="n"/>
    </row>
    <row r="2722">
      <c r="C2722" s="210" t="n"/>
      <c r="D2722" s="210" t="n"/>
    </row>
    <row r="2723">
      <c r="C2723" s="210" t="n"/>
      <c r="D2723" s="210" t="n"/>
    </row>
    <row r="2724">
      <c r="C2724" s="210" t="n"/>
      <c r="D2724" s="210" t="n"/>
    </row>
    <row r="2725">
      <c r="C2725" s="210" t="n"/>
      <c r="D2725" s="210" t="n"/>
    </row>
    <row r="2726">
      <c r="C2726" s="210" t="n"/>
      <c r="D2726" s="210" t="n"/>
    </row>
    <row r="2727">
      <c r="C2727" s="210" t="n"/>
      <c r="D2727" s="210" t="n"/>
    </row>
    <row r="2728">
      <c r="C2728" s="210" t="n"/>
      <c r="D2728" s="210" t="n"/>
    </row>
    <row r="2729">
      <c r="C2729" s="210" t="n"/>
      <c r="D2729" s="210" t="n"/>
    </row>
    <row r="2730">
      <c r="C2730" s="210" t="n"/>
      <c r="D2730" s="210" t="n"/>
    </row>
    <row r="2731">
      <c r="C2731" s="210" t="n"/>
      <c r="D2731" s="210" t="n"/>
    </row>
    <row r="2732">
      <c r="C2732" s="210" t="n"/>
      <c r="D2732" s="210" t="n"/>
    </row>
    <row r="2733">
      <c r="C2733" s="210" t="n"/>
      <c r="D2733" s="210" t="n"/>
    </row>
    <row r="2734">
      <c r="C2734" s="210" t="n"/>
      <c r="D2734" s="210" t="n"/>
    </row>
    <row r="2735">
      <c r="C2735" s="210" t="n"/>
      <c r="D2735" s="210" t="n"/>
    </row>
    <row r="2736">
      <c r="C2736" s="210" t="n"/>
      <c r="D2736" s="210" t="n"/>
    </row>
    <row r="2737">
      <c r="C2737" s="210" t="n"/>
      <c r="D2737" s="210" t="n"/>
    </row>
    <row r="2738">
      <c r="C2738" s="210" t="n"/>
      <c r="D2738" s="210" t="n"/>
    </row>
    <row r="2739">
      <c r="C2739" s="210" t="n"/>
      <c r="D2739" s="210" t="n"/>
    </row>
    <row r="2740">
      <c r="C2740" s="210" t="n"/>
      <c r="D2740" s="210" t="n"/>
    </row>
    <row r="2741">
      <c r="C2741" s="210" t="n"/>
      <c r="D2741" s="210" t="n"/>
    </row>
    <row r="2742">
      <c r="C2742" s="210" t="n"/>
      <c r="D2742" s="210" t="n"/>
    </row>
    <row r="2743">
      <c r="C2743" s="210" t="n"/>
      <c r="D2743" s="210" t="n"/>
    </row>
    <row r="2744">
      <c r="C2744" s="210" t="n"/>
      <c r="D2744" s="210" t="n"/>
    </row>
    <row r="2745">
      <c r="C2745" s="210" t="n"/>
      <c r="D2745" s="210" t="n"/>
    </row>
    <row r="2746">
      <c r="C2746" s="210" t="n"/>
      <c r="D2746" s="210" t="n"/>
    </row>
    <row r="2747">
      <c r="C2747" s="210" t="n"/>
      <c r="D2747" s="210" t="n"/>
    </row>
    <row r="2748">
      <c r="C2748" s="210" t="n"/>
      <c r="D2748" s="210" t="n"/>
    </row>
    <row r="2749">
      <c r="C2749" s="210" t="n"/>
      <c r="D2749" s="210" t="n"/>
    </row>
    <row r="2750">
      <c r="C2750" s="210" t="n"/>
      <c r="D2750" s="210" t="n"/>
    </row>
    <row r="2751">
      <c r="C2751" s="210" t="n"/>
      <c r="D2751" s="210" t="n"/>
    </row>
    <row r="2752">
      <c r="C2752" s="210" t="n"/>
      <c r="D2752" s="210" t="n"/>
    </row>
    <row r="2753">
      <c r="C2753" s="210" t="n"/>
      <c r="D2753" s="210" t="n"/>
    </row>
    <row r="2754">
      <c r="C2754" s="210" t="n"/>
      <c r="D2754" s="210" t="n"/>
    </row>
    <row r="2755">
      <c r="C2755" s="210" t="n"/>
      <c r="D2755" s="210" t="n"/>
    </row>
    <row r="2756">
      <c r="C2756" s="210" t="n"/>
      <c r="D2756" s="210" t="n"/>
    </row>
    <row r="2757">
      <c r="C2757" s="210" t="n"/>
      <c r="D2757" s="210" t="n"/>
    </row>
    <row r="2758">
      <c r="C2758" s="210" t="n"/>
      <c r="D2758" s="210" t="n"/>
    </row>
    <row r="2759">
      <c r="C2759" s="210" t="n"/>
      <c r="D2759" s="210" t="n"/>
    </row>
    <row r="2760">
      <c r="C2760" s="210" t="n"/>
      <c r="D2760" s="210" t="n"/>
    </row>
    <row r="2761">
      <c r="C2761" s="210" t="n"/>
      <c r="D2761" s="210" t="n"/>
    </row>
    <row r="2762">
      <c r="C2762" s="210" t="n"/>
      <c r="D2762" s="210" t="n"/>
    </row>
    <row r="2763">
      <c r="C2763" s="210" t="n"/>
      <c r="D2763" s="210" t="n"/>
    </row>
    <row r="2764">
      <c r="C2764" s="210" t="n"/>
      <c r="D2764" s="210" t="n"/>
    </row>
    <row r="2765">
      <c r="C2765" s="210" t="n"/>
      <c r="D2765" s="210" t="n"/>
    </row>
    <row r="2766">
      <c r="C2766" s="210" t="n"/>
      <c r="D2766" s="210" t="n"/>
    </row>
    <row r="2767">
      <c r="C2767" s="210" t="n"/>
      <c r="D2767" s="210" t="n"/>
    </row>
    <row r="2768">
      <c r="C2768" s="210" t="n"/>
      <c r="D2768" s="210" t="n"/>
    </row>
    <row r="2769">
      <c r="C2769" s="210" t="n"/>
      <c r="D2769" s="210" t="n"/>
    </row>
    <row r="2770">
      <c r="C2770" s="210" t="n"/>
      <c r="D2770" s="210" t="n"/>
    </row>
    <row r="2771">
      <c r="C2771" s="210" t="n"/>
      <c r="D2771" s="210" t="n"/>
    </row>
    <row r="2772">
      <c r="C2772" s="210" t="n"/>
      <c r="D2772" s="210" t="n"/>
    </row>
    <row r="2773">
      <c r="C2773" s="210" t="n"/>
      <c r="D2773" s="210" t="n"/>
    </row>
    <row r="2774">
      <c r="C2774" s="210" t="n"/>
      <c r="D2774" s="210" t="n"/>
    </row>
    <row r="2775">
      <c r="C2775" s="210" t="n"/>
      <c r="D2775" s="210" t="n"/>
    </row>
    <row r="2776">
      <c r="C2776" s="210" t="n"/>
      <c r="D2776" s="210" t="n"/>
    </row>
    <row r="2777">
      <c r="C2777" s="210" t="n"/>
      <c r="D2777" s="210" t="n"/>
    </row>
    <row r="2778">
      <c r="C2778" s="210" t="n"/>
      <c r="D2778" s="210" t="n"/>
    </row>
    <row r="2779">
      <c r="C2779" s="210" t="n"/>
      <c r="D2779" s="210" t="n"/>
    </row>
    <row r="2780">
      <c r="C2780" s="210" t="n"/>
      <c r="D2780" s="210" t="n"/>
    </row>
    <row r="2781">
      <c r="C2781" s="210" t="n"/>
      <c r="D2781" s="210" t="n"/>
    </row>
    <row r="2782">
      <c r="C2782" s="210" t="n"/>
      <c r="D2782" s="210" t="n"/>
    </row>
    <row r="2783">
      <c r="C2783" s="210" t="n"/>
      <c r="D2783" s="210" t="n"/>
    </row>
    <row r="2784">
      <c r="C2784" s="210" t="n"/>
      <c r="D2784" s="210" t="n"/>
    </row>
    <row r="2785">
      <c r="C2785" s="210" t="n"/>
      <c r="D2785" s="210" t="n"/>
    </row>
    <row r="2786">
      <c r="C2786" s="210" t="n"/>
      <c r="D2786" s="210" t="n"/>
    </row>
    <row r="2787">
      <c r="C2787" s="210" t="n"/>
      <c r="D2787" s="210" t="n"/>
    </row>
    <row r="2788">
      <c r="C2788" s="210" t="n"/>
      <c r="D2788" s="210" t="n"/>
    </row>
    <row r="2789">
      <c r="C2789" s="210" t="n"/>
      <c r="D2789" s="210" t="n"/>
    </row>
    <row r="2790">
      <c r="C2790" s="210" t="n"/>
      <c r="D2790" s="210" t="n"/>
    </row>
    <row r="2791">
      <c r="C2791" s="210" t="n"/>
      <c r="D2791" s="210" t="n"/>
    </row>
    <row r="2792">
      <c r="C2792" s="210" t="n"/>
      <c r="D2792" s="210" t="n"/>
    </row>
    <row r="2793">
      <c r="C2793" s="210" t="n"/>
      <c r="D2793" s="210" t="n"/>
    </row>
    <row r="2794">
      <c r="C2794" s="210" t="n"/>
      <c r="D2794" s="210" t="n"/>
    </row>
    <row r="2795">
      <c r="C2795" s="210" t="n"/>
      <c r="D2795" s="210" t="n"/>
    </row>
    <row r="2796">
      <c r="C2796" s="210" t="n"/>
      <c r="D2796" s="210" t="n"/>
    </row>
    <row r="2797">
      <c r="C2797" s="210" t="n"/>
      <c r="D2797" s="210" t="n"/>
    </row>
    <row r="2798">
      <c r="C2798" s="210" t="n"/>
      <c r="D2798" s="210" t="n"/>
    </row>
    <row r="2799">
      <c r="C2799" s="210" t="n"/>
      <c r="D2799" s="210" t="n"/>
    </row>
    <row r="2800">
      <c r="C2800" s="210" t="n"/>
      <c r="D2800" s="210" t="n"/>
    </row>
    <row r="2801">
      <c r="C2801" s="210" t="n"/>
      <c r="D2801" s="210" t="n"/>
    </row>
    <row r="2802">
      <c r="C2802" s="210" t="n"/>
      <c r="D2802" s="210" t="n"/>
    </row>
    <row r="2803">
      <c r="C2803" s="210" t="n"/>
      <c r="D2803" s="210" t="n"/>
    </row>
    <row r="2804">
      <c r="C2804" s="210" t="n"/>
      <c r="D2804" s="210" t="n"/>
    </row>
    <row r="2805">
      <c r="C2805" s="210" t="n"/>
      <c r="D2805" s="210" t="n"/>
    </row>
    <row r="2806">
      <c r="C2806" s="210" t="n"/>
      <c r="D2806" s="210" t="n"/>
    </row>
    <row r="2807">
      <c r="C2807" s="210" t="n"/>
      <c r="D2807" s="210" t="n"/>
    </row>
    <row r="2808">
      <c r="C2808" s="210" t="n"/>
      <c r="D2808" s="210" t="n"/>
    </row>
    <row r="2809">
      <c r="C2809" s="210" t="n"/>
      <c r="D2809" s="210" t="n"/>
    </row>
    <row r="2810">
      <c r="C2810" s="210" t="n"/>
      <c r="D2810" s="210" t="n"/>
    </row>
    <row r="2811">
      <c r="C2811" s="210" t="n"/>
      <c r="D2811" s="210" t="n"/>
    </row>
    <row r="2812">
      <c r="C2812" s="210" t="n"/>
      <c r="D2812" s="210" t="n"/>
    </row>
    <row r="2813">
      <c r="C2813" s="210" t="n"/>
      <c r="D2813" s="210" t="n"/>
    </row>
    <row r="2814">
      <c r="C2814" s="210" t="n"/>
      <c r="D2814" s="210" t="n"/>
    </row>
    <row r="2815">
      <c r="C2815" s="210" t="n"/>
      <c r="D2815" s="210" t="n"/>
    </row>
    <row r="2816">
      <c r="C2816" s="210" t="n"/>
      <c r="D2816" s="210" t="n"/>
    </row>
    <row r="2817">
      <c r="C2817" s="210" t="n"/>
      <c r="D2817" s="210" t="n"/>
    </row>
    <row r="2818">
      <c r="C2818" s="210" t="n"/>
      <c r="D2818" s="210" t="n"/>
    </row>
    <row r="2819">
      <c r="C2819" s="210" t="n"/>
      <c r="D2819" s="210" t="n"/>
    </row>
    <row r="2820">
      <c r="C2820" s="210" t="n"/>
      <c r="D2820" s="210" t="n"/>
    </row>
    <row r="2821">
      <c r="C2821" s="210" t="n"/>
      <c r="D2821" s="210" t="n"/>
    </row>
    <row r="2822">
      <c r="C2822" s="210" t="n"/>
      <c r="D2822" s="210" t="n"/>
    </row>
    <row r="2823">
      <c r="C2823" s="210" t="n"/>
      <c r="D2823" s="210" t="n"/>
    </row>
    <row r="2824">
      <c r="C2824" s="210" t="n"/>
      <c r="D2824" s="210" t="n"/>
    </row>
    <row r="2825">
      <c r="C2825" s="210" t="n"/>
      <c r="D2825" s="210" t="n"/>
    </row>
    <row r="2826">
      <c r="C2826" s="210" t="n"/>
      <c r="D2826" s="210" t="n"/>
    </row>
    <row r="2827">
      <c r="C2827" s="210" t="n"/>
      <c r="D2827" s="210" t="n"/>
    </row>
    <row r="2828">
      <c r="C2828" s="210" t="n"/>
      <c r="D2828" s="210" t="n"/>
    </row>
    <row r="2829">
      <c r="C2829" s="210" t="n"/>
      <c r="D2829" s="210" t="n"/>
    </row>
    <row r="2830">
      <c r="C2830" s="210" t="n"/>
      <c r="D2830" s="210" t="n"/>
    </row>
    <row r="2831">
      <c r="C2831" s="210" t="n"/>
      <c r="D2831" s="210" t="n"/>
    </row>
    <row r="2832">
      <c r="C2832" s="210" t="n"/>
      <c r="D2832" s="210" t="n"/>
    </row>
    <row r="2833">
      <c r="C2833" s="210" t="n"/>
      <c r="D2833" s="210" t="n"/>
    </row>
    <row r="2834">
      <c r="C2834" s="210" t="n"/>
      <c r="D2834" s="210" t="n"/>
    </row>
    <row r="2835">
      <c r="C2835" s="210" t="n"/>
      <c r="D2835" s="210" t="n"/>
    </row>
    <row r="2836">
      <c r="C2836" s="210" t="n"/>
      <c r="D2836" s="210" t="n"/>
    </row>
    <row r="2837">
      <c r="C2837" s="210" t="n"/>
      <c r="D2837" s="210" t="n"/>
    </row>
    <row r="2838">
      <c r="C2838" s="210" t="n"/>
      <c r="D2838" s="210" t="n"/>
    </row>
    <row r="2839">
      <c r="C2839" s="210" t="n"/>
      <c r="D2839" s="210" t="n"/>
    </row>
    <row r="2840">
      <c r="C2840" s="210" t="n"/>
      <c r="D2840" s="210" t="n"/>
    </row>
    <row r="2841">
      <c r="C2841" s="210" t="n"/>
      <c r="D2841" s="210" t="n"/>
    </row>
    <row r="2842">
      <c r="C2842" s="210" t="n"/>
      <c r="D2842" s="210" t="n"/>
    </row>
    <row r="2843">
      <c r="C2843" s="210" t="n"/>
      <c r="D2843" s="210" t="n"/>
    </row>
    <row r="2844">
      <c r="C2844" s="210" t="n"/>
      <c r="D2844" s="210" t="n"/>
    </row>
    <row r="2845">
      <c r="C2845" s="210" t="n"/>
      <c r="D2845" s="210" t="n"/>
    </row>
    <row r="2846">
      <c r="C2846" s="210" t="n"/>
      <c r="D2846" s="210" t="n"/>
    </row>
    <row r="2847">
      <c r="C2847" s="210" t="n"/>
      <c r="D2847" s="210" t="n"/>
    </row>
    <row r="2848">
      <c r="C2848" s="210" t="n"/>
      <c r="D2848" s="210" t="n"/>
    </row>
    <row r="2849">
      <c r="C2849" s="210" t="n"/>
      <c r="D2849" s="210" t="n"/>
    </row>
    <row r="2850">
      <c r="C2850" s="210" t="n"/>
      <c r="D2850" s="210" t="n"/>
    </row>
    <row r="2851">
      <c r="C2851" s="210" t="n"/>
      <c r="D2851" s="210" t="n"/>
    </row>
    <row r="2852">
      <c r="C2852" s="210" t="n"/>
      <c r="D2852" s="210" t="n"/>
    </row>
    <row r="2853">
      <c r="C2853" s="210" t="n"/>
      <c r="D2853" s="210" t="n"/>
    </row>
    <row r="2854">
      <c r="C2854" s="210" t="n"/>
      <c r="D2854" s="210" t="n"/>
    </row>
    <row r="2855">
      <c r="C2855" s="210" t="n"/>
      <c r="D2855" s="210" t="n"/>
    </row>
    <row r="2856">
      <c r="C2856" s="210" t="n"/>
      <c r="D2856" s="210" t="n"/>
    </row>
    <row r="2857">
      <c r="C2857" s="210" t="n"/>
      <c r="D2857" s="210" t="n"/>
    </row>
    <row r="2858">
      <c r="C2858" s="210" t="n"/>
      <c r="D2858" s="210" t="n"/>
    </row>
    <row r="2859">
      <c r="C2859" s="210" t="n"/>
      <c r="D2859" s="210" t="n"/>
    </row>
    <row r="2860">
      <c r="C2860" s="210" t="n"/>
      <c r="D2860" s="210" t="n"/>
    </row>
    <row r="2861">
      <c r="C2861" s="210" t="n"/>
      <c r="D2861" s="210" t="n"/>
    </row>
    <row r="2862">
      <c r="C2862" s="210" t="n"/>
      <c r="D2862" s="210" t="n"/>
    </row>
    <row r="2863">
      <c r="C2863" s="210" t="n"/>
      <c r="D2863" s="210" t="n"/>
    </row>
    <row r="2864">
      <c r="C2864" s="210" t="n"/>
      <c r="D2864" s="210" t="n"/>
    </row>
    <row r="2865">
      <c r="C2865" s="210" t="n"/>
      <c r="D2865" s="210" t="n"/>
    </row>
    <row r="2866">
      <c r="C2866" s="210" t="n"/>
      <c r="D2866" s="210" t="n"/>
    </row>
    <row r="2867">
      <c r="C2867" s="210" t="n"/>
      <c r="D2867" s="210" t="n"/>
    </row>
    <row r="2868">
      <c r="C2868" s="210" t="n"/>
      <c r="D2868" s="210" t="n"/>
    </row>
    <row r="2869">
      <c r="C2869" s="210" t="n"/>
      <c r="D2869" s="210" t="n"/>
    </row>
    <row r="2870">
      <c r="C2870" s="210" t="n"/>
      <c r="D2870" s="210" t="n"/>
    </row>
    <row r="2871">
      <c r="C2871" s="210" t="n"/>
      <c r="D2871" s="210" t="n"/>
    </row>
    <row r="2872">
      <c r="C2872" s="210" t="n"/>
      <c r="D2872" s="210" t="n"/>
    </row>
    <row r="2873">
      <c r="C2873" s="210" t="n"/>
      <c r="D2873" s="210" t="n"/>
    </row>
    <row r="2874">
      <c r="C2874" s="210" t="n"/>
      <c r="D2874" s="210" t="n"/>
    </row>
    <row r="2875">
      <c r="C2875" s="210" t="n"/>
      <c r="D2875" s="210" t="n"/>
    </row>
    <row r="2876">
      <c r="C2876" s="210" t="n"/>
      <c r="D2876" s="210" t="n"/>
    </row>
    <row r="2877">
      <c r="C2877" s="210" t="n"/>
      <c r="D2877" s="210" t="n"/>
    </row>
    <row r="2878">
      <c r="C2878" s="210" t="n"/>
      <c r="D2878" s="210" t="n"/>
    </row>
    <row r="2879">
      <c r="C2879" s="210" t="n"/>
      <c r="D2879" s="210" t="n"/>
    </row>
    <row r="2880">
      <c r="C2880" s="210" t="n"/>
      <c r="D2880" s="210" t="n"/>
    </row>
    <row r="2881">
      <c r="C2881" s="210" t="n"/>
      <c r="D2881" s="210" t="n"/>
    </row>
    <row r="2882">
      <c r="C2882" s="210" t="n"/>
      <c r="D2882" s="210" t="n"/>
    </row>
    <row r="2883">
      <c r="C2883" s="210" t="n"/>
      <c r="D2883" s="210" t="n"/>
    </row>
    <row r="2884">
      <c r="C2884" s="210" t="n"/>
      <c r="D2884" s="210" t="n"/>
    </row>
    <row r="2885">
      <c r="C2885" s="210" t="n"/>
      <c r="D2885" s="210" t="n"/>
    </row>
    <row r="2886">
      <c r="C2886" s="210" t="n"/>
      <c r="D2886" s="210" t="n"/>
    </row>
    <row r="2887">
      <c r="C2887" s="210" t="n"/>
      <c r="D2887" s="210" t="n"/>
    </row>
    <row r="2888">
      <c r="C2888" s="210" t="n"/>
      <c r="D2888" s="210" t="n"/>
    </row>
    <row r="2889">
      <c r="C2889" s="210" t="n"/>
      <c r="D2889" s="210" t="n"/>
    </row>
    <row r="2890">
      <c r="C2890" s="210" t="n"/>
      <c r="D2890" s="210" t="n"/>
    </row>
    <row r="2891">
      <c r="C2891" s="210" t="n"/>
      <c r="D2891" s="210" t="n"/>
    </row>
    <row r="2892">
      <c r="C2892" s="210" t="n"/>
      <c r="D2892" s="210" t="n"/>
    </row>
    <row r="2893">
      <c r="C2893" s="210" t="n"/>
      <c r="D2893" s="210" t="n"/>
    </row>
    <row r="2894">
      <c r="C2894" s="210" t="n"/>
      <c r="D2894" s="210" t="n"/>
    </row>
    <row r="2895">
      <c r="C2895" s="210" t="n"/>
      <c r="D2895" s="210" t="n"/>
      <c r="M2895" s="208" t="n"/>
    </row>
    <row r="2896">
      <c r="C2896" s="210" t="n"/>
      <c r="D2896" s="210" t="n"/>
      <c r="M2896" s="208" t="n"/>
    </row>
    <row r="2897">
      <c r="C2897" s="210" t="n"/>
      <c r="D2897" s="210" t="n"/>
      <c r="M2897" s="208" t="n"/>
    </row>
    <row r="2898">
      <c r="C2898" s="210" t="n"/>
      <c r="D2898" s="210" t="n"/>
      <c r="M2898" s="208" t="n"/>
    </row>
    <row r="2899">
      <c r="C2899" s="210" t="n"/>
      <c r="D2899" s="210" t="n"/>
    </row>
    <row r="2900">
      <c r="C2900" s="210" t="n"/>
      <c r="D2900" s="210" t="n"/>
    </row>
    <row r="2901">
      <c r="C2901" s="210" t="n"/>
      <c r="D2901" s="210" t="n"/>
    </row>
    <row r="2902">
      <c r="C2902" s="210" t="n"/>
      <c r="D2902" s="210" t="n"/>
    </row>
    <row r="2903">
      <c r="C2903" s="210" t="n"/>
      <c r="D2903" s="210" t="n"/>
    </row>
    <row r="2904">
      <c r="C2904" s="210" t="n"/>
      <c r="D2904" s="210" t="n"/>
    </row>
    <row r="2905">
      <c r="C2905" s="210" t="n"/>
      <c r="D2905" s="210" t="n"/>
    </row>
    <row r="2906">
      <c r="C2906" s="210" t="n"/>
      <c r="D2906" s="210" t="n"/>
    </row>
    <row r="2907">
      <c r="C2907" s="210" t="n"/>
      <c r="D2907" s="210" t="n"/>
    </row>
    <row r="2908">
      <c r="C2908" s="210" t="n"/>
      <c r="D2908" s="210" t="n"/>
    </row>
    <row r="2909">
      <c r="C2909" s="210" t="n"/>
      <c r="D2909" s="210" t="n"/>
    </row>
    <row r="2910">
      <c r="C2910" s="210" t="n"/>
      <c r="D2910" s="210" t="n"/>
    </row>
    <row r="2911">
      <c r="C2911" s="210" t="n"/>
      <c r="D2911" s="210" t="n"/>
    </row>
    <row r="2912">
      <c r="C2912" s="210" t="n"/>
      <c r="D2912" s="210" t="n"/>
    </row>
    <row r="2913">
      <c r="C2913" s="210" t="n"/>
      <c r="D2913" s="210" t="n"/>
    </row>
    <row r="2914">
      <c r="C2914" s="210" t="n"/>
      <c r="D2914" s="210" t="n"/>
    </row>
    <row r="2915">
      <c r="C2915" s="210" t="n"/>
      <c r="D2915" s="210" t="n"/>
    </row>
    <row r="2916">
      <c r="C2916" s="210" t="n"/>
      <c r="D2916" s="210" t="n"/>
    </row>
    <row r="2917">
      <c r="C2917" s="210" t="n"/>
      <c r="D2917" s="210" t="n"/>
    </row>
    <row r="2918">
      <c r="C2918" s="210" t="n"/>
      <c r="D2918" s="210" t="n"/>
    </row>
    <row r="2919">
      <c r="C2919" s="210" t="n"/>
      <c r="D2919" s="210" t="n"/>
    </row>
    <row r="2920">
      <c r="C2920" s="210" t="n"/>
      <c r="D2920" s="210" t="n"/>
    </row>
    <row r="2921">
      <c r="C2921" s="210" t="n"/>
      <c r="D2921" s="210" t="n"/>
    </row>
    <row r="2922">
      <c r="C2922" s="210" t="n"/>
      <c r="D2922" s="210" t="n"/>
    </row>
    <row r="2923">
      <c r="C2923" s="210" t="n"/>
      <c r="D2923" s="210" t="n"/>
    </row>
    <row r="2924">
      <c r="C2924" s="210" t="n"/>
      <c r="D2924" s="210" t="n"/>
    </row>
    <row r="2925">
      <c r="C2925" s="210" t="n"/>
      <c r="D2925" s="210" t="n"/>
    </row>
    <row r="2926">
      <c r="C2926" s="210" t="n"/>
      <c r="D2926" s="210" t="n"/>
    </row>
    <row r="2927">
      <c r="C2927" s="210" t="n"/>
      <c r="D2927" s="210" t="n"/>
    </row>
    <row r="2928">
      <c r="C2928" s="210" t="n"/>
      <c r="D2928" s="210" t="n"/>
    </row>
    <row r="2929">
      <c r="C2929" s="210" t="n"/>
      <c r="D2929" s="210" t="n"/>
    </row>
    <row r="2930">
      <c r="C2930" s="210" t="n"/>
      <c r="D2930" s="210" t="n"/>
    </row>
    <row r="2931">
      <c r="C2931" s="210" t="n"/>
      <c r="D2931" s="210" t="n"/>
    </row>
    <row r="2932">
      <c r="C2932" s="210" t="n"/>
      <c r="D2932" s="210" t="n"/>
    </row>
    <row r="2933">
      <c r="C2933" s="210" t="n"/>
      <c r="D2933" s="210" t="n"/>
    </row>
    <row r="2934">
      <c r="C2934" s="210" t="n"/>
      <c r="D2934" s="210" t="n"/>
    </row>
    <row r="2935">
      <c r="C2935" s="210" t="n"/>
      <c r="D2935" s="210" t="n"/>
    </row>
    <row r="2936">
      <c r="C2936" s="210" t="n"/>
      <c r="D2936" s="210" t="n"/>
    </row>
    <row r="2937">
      <c r="C2937" s="210" t="n"/>
      <c r="D2937" s="210" t="n"/>
    </row>
    <row r="2938">
      <c r="C2938" s="210" t="n"/>
      <c r="D2938" s="210" t="n"/>
    </row>
    <row r="2939">
      <c r="C2939" s="210" t="n"/>
      <c r="D2939" s="210" t="n"/>
    </row>
    <row r="2940">
      <c r="C2940" s="210" t="n"/>
      <c r="D2940" s="210" t="n"/>
    </row>
    <row r="2941">
      <c r="C2941" s="210" t="n"/>
      <c r="D2941" s="210" t="n"/>
    </row>
    <row r="2942">
      <c r="C2942" s="210" t="n"/>
      <c r="D2942" s="210" t="n"/>
    </row>
    <row r="2943">
      <c r="C2943" s="210" t="n"/>
      <c r="D2943" s="210" t="n"/>
    </row>
    <row r="2944">
      <c r="C2944" s="210" t="n"/>
      <c r="D2944" s="210" t="n"/>
    </row>
    <row r="2945">
      <c r="C2945" s="210" t="n"/>
      <c r="D2945" s="210" t="n"/>
    </row>
    <row r="2946">
      <c r="C2946" s="210" t="n"/>
      <c r="D2946" s="210" t="n"/>
    </row>
    <row r="2947">
      <c r="C2947" s="210" t="n"/>
      <c r="D2947" s="210" t="n"/>
    </row>
    <row r="2948">
      <c r="C2948" s="210" t="n"/>
      <c r="D2948" s="210" t="n"/>
    </row>
    <row r="2949">
      <c r="C2949" s="210" t="n"/>
      <c r="D2949" s="210" t="n"/>
    </row>
    <row r="2950">
      <c r="C2950" s="210" t="n"/>
      <c r="D2950" s="210" t="n"/>
    </row>
    <row r="2951">
      <c r="C2951" s="210" t="n"/>
      <c r="D2951" s="210" t="n"/>
    </row>
    <row r="2952">
      <c r="C2952" s="210" t="n"/>
      <c r="D2952" s="210" t="n"/>
    </row>
    <row r="2953">
      <c r="C2953" s="210" t="n"/>
      <c r="D2953" s="210" t="n"/>
    </row>
    <row r="2954">
      <c r="C2954" s="210" t="n"/>
      <c r="D2954" s="210" t="n"/>
    </row>
    <row r="2955">
      <c r="C2955" s="210" t="n"/>
      <c r="D2955" s="210" t="n"/>
    </row>
    <row r="2956">
      <c r="C2956" s="210" t="n"/>
      <c r="D2956" s="210" t="n"/>
    </row>
    <row r="2957">
      <c r="C2957" s="210" t="n"/>
      <c r="D2957" s="210" t="n"/>
    </row>
    <row r="2958">
      <c r="C2958" s="210" t="n"/>
      <c r="D2958" s="210" t="n"/>
    </row>
    <row r="2959">
      <c r="C2959" s="210" t="n"/>
      <c r="D2959" s="210" t="n"/>
    </row>
    <row r="2960">
      <c r="C2960" s="210" t="n"/>
      <c r="D2960" s="210" t="n"/>
    </row>
    <row r="2961">
      <c r="C2961" s="210" t="n"/>
      <c r="D2961" s="210" t="n"/>
    </row>
    <row r="2962">
      <c r="C2962" s="210" t="n"/>
      <c r="D2962" s="210" t="n"/>
    </row>
    <row r="2963">
      <c r="C2963" s="210" t="n"/>
      <c r="D2963" s="210" t="n"/>
    </row>
    <row r="2964">
      <c r="C2964" s="210" t="n"/>
      <c r="D2964" s="210" t="n"/>
    </row>
    <row r="2965">
      <c r="C2965" s="210" t="n"/>
      <c r="D2965" s="210" t="n"/>
    </row>
    <row r="2966">
      <c r="C2966" s="210" t="n"/>
      <c r="D2966" s="210" t="n"/>
    </row>
    <row r="2967">
      <c r="C2967" s="210" t="n"/>
      <c r="D2967" s="210" t="n"/>
    </row>
    <row r="2968">
      <c r="C2968" s="210" t="n"/>
      <c r="D2968" s="210" t="n"/>
    </row>
    <row r="2969">
      <c r="C2969" s="210" t="n"/>
      <c r="D2969" s="210" t="n"/>
    </row>
    <row r="2970">
      <c r="C2970" s="210" t="n"/>
      <c r="D2970" s="210" t="n"/>
    </row>
    <row r="2971">
      <c r="C2971" s="210" t="n"/>
      <c r="D2971" s="210" t="n"/>
    </row>
    <row r="2972">
      <c r="C2972" s="210" t="n"/>
      <c r="D2972" s="210" t="n"/>
    </row>
    <row r="2973">
      <c r="C2973" s="210" t="n"/>
      <c r="D2973" s="210" t="n"/>
    </row>
    <row r="2974">
      <c r="C2974" s="210" t="n"/>
      <c r="D2974" s="210" t="n"/>
    </row>
    <row r="2975">
      <c r="C2975" s="210" t="n"/>
      <c r="D2975" s="210" t="n"/>
    </row>
    <row r="2976">
      <c r="C2976" s="210" t="n"/>
      <c r="D2976" s="210" t="n"/>
    </row>
    <row r="2977">
      <c r="C2977" s="210" t="n"/>
      <c r="D2977" s="210" t="n"/>
    </row>
    <row r="2978">
      <c r="C2978" s="210" t="n"/>
      <c r="D2978" s="210" t="n"/>
    </row>
    <row r="2979">
      <c r="C2979" s="210" t="n"/>
      <c r="D2979" s="210" t="n"/>
    </row>
    <row r="2980">
      <c r="C2980" s="210" t="n"/>
      <c r="D2980" s="210" t="n"/>
    </row>
    <row r="2981">
      <c r="C2981" s="210" t="n"/>
      <c r="D2981" s="210" t="n"/>
    </row>
    <row r="2982">
      <c r="C2982" s="210" t="n"/>
      <c r="D2982" s="210" t="n"/>
    </row>
    <row r="2983">
      <c r="C2983" s="210" t="n"/>
      <c r="D2983" s="210" t="n"/>
    </row>
    <row r="2984">
      <c r="C2984" s="210" t="n"/>
      <c r="D2984" s="210" t="n"/>
    </row>
    <row r="2985">
      <c r="C2985" s="210" t="n"/>
      <c r="D2985" s="210" t="n"/>
    </row>
    <row r="2986">
      <c r="C2986" s="210" t="n"/>
      <c r="D2986" s="210" t="n"/>
    </row>
    <row r="2987">
      <c r="C2987" s="210" t="n"/>
      <c r="D2987" s="210" t="n"/>
    </row>
    <row r="2988">
      <c r="C2988" s="210" t="n"/>
      <c r="D2988" s="210" t="n"/>
    </row>
    <row r="2989">
      <c r="C2989" s="210" t="n"/>
      <c r="D2989" s="210" t="n"/>
    </row>
    <row r="2990">
      <c r="C2990" s="210" t="n"/>
      <c r="D2990" s="210" t="n"/>
    </row>
    <row r="2991">
      <c r="C2991" s="210" t="n"/>
      <c r="D2991" s="210" t="n"/>
    </row>
    <row r="2992">
      <c r="C2992" s="210" t="n"/>
      <c r="D2992" s="210" t="n"/>
    </row>
    <row r="2993">
      <c r="C2993" s="210" t="n"/>
      <c r="D2993" s="210" t="n"/>
    </row>
    <row r="2994">
      <c r="C2994" s="210" t="n"/>
      <c r="D2994" s="210" t="n"/>
    </row>
    <row r="2995">
      <c r="C2995" s="210" t="n"/>
      <c r="D2995" s="210" t="n"/>
    </row>
    <row r="2996">
      <c r="C2996" s="210" t="n"/>
      <c r="D2996" s="210" t="n"/>
    </row>
    <row r="2997">
      <c r="C2997" s="210" t="n"/>
      <c r="D2997" s="210" t="n"/>
    </row>
    <row r="2998">
      <c r="C2998" s="210" t="n"/>
      <c r="D2998" s="210" t="n"/>
    </row>
    <row r="2999">
      <c r="C2999" s="210" t="n"/>
      <c r="D2999" s="210" t="n"/>
    </row>
    <row r="3000">
      <c r="C3000" s="210" t="n"/>
      <c r="D3000" s="210" t="n"/>
    </row>
    <row r="3001">
      <c r="C3001" s="210" t="n"/>
      <c r="D3001" s="210" t="n"/>
    </row>
    <row r="3002">
      <c r="C3002" s="210" t="n"/>
      <c r="D3002" s="210" t="n"/>
    </row>
    <row r="3003">
      <c r="C3003" s="210" t="n"/>
      <c r="D3003" s="210" t="n"/>
    </row>
    <row r="3004">
      <c r="C3004" s="210" t="n"/>
      <c r="D3004" s="210" t="n"/>
    </row>
    <row r="3005">
      <c r="C3005" s="210" t="n"/>
      <c r="D3005" s="210" t="n"/>
    </row>
    <row r="3006">
      <c r="C3006" s="210" t="n"/>
      <c r="D3006" s="210" t="n"/>
    </row>
    <row r="3007">
      <c r="C3007" s="210" t="n"/>
      <c r="D3007" s="210" t="n"/>
    </row>
    <row r="3008">
      <c r="C3008" s="210" t="n"/>
      <c r="D3008" s="210" t="n"/>
    </row>
    <row r="3009">
      <c r="C3009" s="210" t="n"/>
      <c r="D3009" s="210" t="n"/>
    </row>
    <row r="3010">
      <c r="C3010" s="210" t="n"/>
      <c r="D3010" s="210" t="n"/>
    </row>
    <row r="3011">
      <c r="C3011" s="210" t="n"/>
      <c r="D3011" s="210" t="n"/>
    </row>
    <row r="3012">
      <c r="C3012" s="210" t="n"/>
      <c r="D3012" s="210" t="n"/>
    </row>
    <row r="3013">
      <c r="C3013" s="210" t="n"/>
      <c r="D3013" s="210" t="n"/>
    </row>
    <row r="3014">
      <c r="C3014" s="210" t="n"/>
      <c r="D3014" s="210" t="n"/>
    </row>
    <row r="3015">
      <c r="C3015" s="210" t="n"/>
      <c r="D3015" s="210" t="n"/>
    </row>
    <row r="3016">
      <c r="C3016" s="210" t="n"/>
      <c r="D3016" s="210" t="n"/>
    </row>
    <row r="3017">
      <c r="C3017" s="210" t="n"/>
      <c r="D3017" s="210" t="n"/>
    </row>
    <row r="3018">
      <c r="C3018" s="210" t="n"/>
      <c r="D3018" s="210" t="n"/>
    </row>
    <row r="3019">
      <c r="C3019" s="210" t="n"/>
      <c r="D3019" s="210" t="n"/>
    </row>
    <row r="3020">
      <c r="C3020" s="210" t="n"/>
      <c r="D3020" s="210" t="n"/>
    </row>
    <row r="3021">
      <c r="C3021" s="210" t="n"/>
      <c r="D3021" s="210" t="n"/>
    </row>
    <row r="3022">
      <c r="C3022" s="210" t="n"/>
      <c r="D3022" s="210" t="n"/>
    </row>
    <row r="3023">
      <c r="C3023" s="210" t="n"/>
      <c r="D3023" s="210" t="n"/>
    </row>
    <row r="3024">
      <c r="C3024" s="210" t="n"/>
      <c r="D3024" s="210" t="n"/>
    </row>
    <row r="3025">
      <c r="C3025" s="210" t="n"/>
      <c r="D3025" s="210" t="n"/>
    </row>
    <row r="3026">
      <c r="C3026" s="210" t="n"/>
      <c r="D3026" s="210" t="n"/>
    </row>
    <row r="3027">
      <c r="C3027" s="210" t="n"/>
      <c r="D3027" s="210" t="n"/>
    </row>
    <row r="3028">
      <c r="C3028" s="210" t="n"/>
      <c r="D3028" s="210" t="n"/>
    </row>
    <row r="3029">
      <c r="C3029" s="210" t="n"/>
      <c r="D3029" s="210" t="n"/>
    </row>
    <row r="3030">
      <c r="C3030" s="210" t="n"/>
      <c r="D3030" s="210" t="n"/>
    </row>
    <row r="3031">
      <c r="C3031" s="210" t="n"/>
      <c r="D3031" s="210" t="n"/>
    </row>
    <row r="3032">
      <c r="C3032" s="210" t="n"/>
      <c r="D3032" s="210" t="n"/>
    </row>
    <row r="3033">
      <c r="C3033" s="210" t="n"/>
      <c r="D3033" s="210" t="n"/>
    </row>
    <row r="3034">
      <c r="C3034" s="210" t="n"/>
      <c r="D3034" s="210" t="n"/>
    </row>
    <row r="3035">
      <c r="C3035" s="210" t="n"/>
      <c r="D3035" s="210" t="n"/>
    </row>
    <row r="3036">
      <c r="C3036" s="210" t="n"/>
      <c r="D3036" s="210" t="n"/>
    </row>
    <row r="3037">
      <c r="C3037" s="210" t="n"/>
      <c r="D3037" s="210" t="n"/>
    </row>
    <row r="3038">
      <c r="C3038" s="210" t="n"/>
      <c r="D3038" s="210" t="n"/>
    </row>
    <row r="3039">
      <c r="C3039" s="210" t="n"/>
      <c r="D3039" s="210" t="n"/>
    </row>
    <row r="3040">
      <c r="C3040" s="210" t="n"/>
      <c r="D3040" s="210" t="n"/>
    </row>
    <row r="3041">
      <c r="C3041" s="210" t="n"/>
      <c r="D3041" s="210" t="n"/>
    </row>
    <row r="3042">
      <c r="C3042" s="210" t="n"/>
      <c r="D3042" s="210" t="n"/>
    </row>
    <row r="3043">
      <c r="C3043" s="210" t="n"/>
      <c r="D3043" s="210" t="n"/>
    </row>
    <row r="3044">
      <c r="C3044" s="210" t="n"/>
      <c r="D3044" s="210" t="n"/>
    </row>
    <row r="3045">
      <c r="C3045" s="210" t="n"/>
      <c r="D3045" s="210" t="n"/>
    </row>
    <row r="3046">
      <c r="C3046" s="210" t="n"/>
      <c r="D3046" s="210" t="n"/>
    </row>
    <row r="3047">
      <c r="C3047" s="210" t="n"/>
      <c r="D3047" s="210" t="n"/>
    </row>
    <row r="3048">
      <c r="C3048" s="210" t="n"/>
      <c r="D3048" s="210" t="n"/>
    </row>
    <row r="3049">
      <c r="C3049" s="210" t="n"/>
      <c r="D3049" s="210" t="n"/>
    </row>
    <row r="3050">
      <c r="C3050" s="210" t="n"/>
      <c r="D3050" s="210" t="n"/>
    </row>
    <row r="3051">
      <c r="C3051" s="210" t="n"/>
      <c r="D3051" s="210" t="n"/>
    </row>
    <row r="3052">
      <c r="C3052" s="210" t="n"/>
      <c r="D3052" s="210" t="n"/>
    </row>
    <row r="3053">
      <c r="C3053" s="210" t="n"/>
      <c r="D3053" s="210" t="n"/>
    </row>
    <row r="3054">
      <c r="C3054" s="210" t="n"/>
      <c r="D3054" s="210" t="n"/>
    </row>
    <row r="3055">
      <c r="C3055" s="210" t="n"/>
      <c r="D3055" s="210" t="n"/>
    </row>
    <row r="3056">
      <c r="C3056" s="210" t="n"/>
      <c r="D3056" s="210" t="n"/>
    </row>
    <row r="3057">
      <c r="C3057" s="210" t="n"/>
      <c r="D3057" s="210" t="n"/>
    </row>
    <row r="3058">
      <c r="C3058" s="210" t="n"/>
      <c r="D3058" s="210" t="n"/>
    </row>
    <row r="3059">
      <c r="C3059" s="210" t="n"/>
      <c r="D3059" s="210" t="n"/>
    </row>
    <row r="3060">
      <c r="C3060" s="210" t="n"/>
      <c r="D3060" s="210" t="n"/>
      <c r="M3060" s="208" t="n"/>
    </row>
    <row r="3061">
      <c r="C3061" s="210" t="n"/>
      <c r="D3061" s="210" t="n"/>
      <c r="M3061" s="208" t="n"/>
    </row>
    <row r="3062">
      <c r="C3062" s="210" t="n"/>
      <c r="D3062" s="210" t="n"/>
    </row>
    <row r="3063">
      <c r="C3063" s="210" t="n"/>
      <c r="D3063" s="210" t="n"/>
    </row>
    <row r="3064">
      <c r="C3064" s="210" t="n"/>
      <c r="D3064" s="210" t="n"/>
    </row>
    <row r="3065">
      <c r="C3065" s="210" t="n"/>
      <c r="D3065" s="210" t="n"/>
    </row>
    <row r="3066">
      <c r="C3066" s="210" t="n"/>
      <c r="D3066" s="210" t="n"/>
    </row>
    <row r="3067">
      <c r="C3067" s="210" t="n"/>
      <c r="D3067" s="210" t="n"/>
    </row>
    <row r="3068">
      <c r="C3068" s="210" t="n"/>
      <c r="D3068" s="210" t="n"/>
    </row>
    <row r="3069">
      <c r="C3069" s="210" t="n"/>
      <c r="D3069" s="210" t="n"/>
    </row>
    <row r="3070">
      <c r="C3070" s="210" t="n"/>
      <c r="D3070" s="210" t="n"/>
    </row>
    <row r="3071">
      <c r="C3071" s="210" t="n"/>
      <c r="D3071" s="210" t="n"/>
    </row>
    <row r="3072">
      <c r="C3072" s="210" t="n"/>
      <c r="D3072" s="210" t="n"/>
    </row>
    <row r="3073">
      <c r="C3073" s="210" t="n"/>
      <c r="D3073" s="210" t="n"/>
    </row>
    <row r="3074">
      <c r="C3074" s="210" t="n"/>
      <c r="D3074" s="210" t="n"/>
    </row>
    <row r="3075">
      <c r="C3075" s="210" t="n"/>
      <c r="D3075" s="210" t="n"/>
    </row>
    <row r="3076">
      <c r="C3076" s="210" t="n"/>
      <c r="D3076" s="210" t="n"/>
    </row>
    <row r="3077">
      <c r="C3077" s="210" t="n"/>
      <c r="D3077" s="210" t="n"/>
    </row>
    <row r="3078">
      <c r="C3078" s="210" t="n"/>
      <c r="D3078" s="210" t="n"/>
    </row>
    <row r="3079">
      <c r="C3079" s="210" t="n"/>
      <c r="D3079" s="210" t="n"/>
    </row>
    <row r="3080">
      <c r="C3080" s="210" t="n"/>
      <c r="D3080" s="210" t="n"/>
    </row>
    <row r="3081">
      <c r="C3081" s="210" t="n"/>
      <c r="D3081" s="210" t="n"/>
    </row>
    <row r="3082">
      <c r="C3082" s="210" t="n"/>
      <c r="D3082" s="210" t="n"/>
    </row>
    <row r="3083">
      <c r="C3083" s="210" t="n"/>
      <c r="D3083" s="210" t="n"/>
    </row>
    <row r="3084">
      <c r="C3084" s="210" t="n"/>
      <c r="D3084" s="210" t="n"/>
    </row>
    <row r="3085">
      <c r="C3085" s="210" t="n"/>
      <c r="D3085" s="210" t="n"/>
    </row>
    <row r="3086">
      <c r="C3086" s="210" t="n"/>
      <c r="D3086" s="210" t="n"/>
    </row>
    <row r="3087">
      <c r="C3087" s="210" t="n"/>
      <c r="D3087" s="210" t="n"/>
    </row>
    <row r="3088">
      <c r="C3088" s="210" t="n"/>
      <c r="D3088" s="210" t="n"/>
    </row>
    <row r="3089">
      <c r="C3089" s="210" t="n"/>
      <c r="D3089" s="210" t="n"/>
    </row>
    <row r="3090">
      <c r="C3090" s="210" t="n"/>
      <c r="D3090" s="210" t="n"/>
    </row>
    <row r="3091">
      <c r="C3091" s="210" t="n"/>
      <c r="D3091" s="210" t="n"/>
    </row>
    <row r="3092">
      <c r="C3092" s="210" t="n"/>
      <c r="D3092" s="210" t="n"/>
    </row>
    <row r="3093">
      <c r="C3093" s="210" t="n"/>
      <c r="D3093" s="210" t="n"/>
    </row>
    <row r="3094">
      <c r="C3094" s="210" t="n"/>
      <c r="D3094" s="210" t="n"/>
    </row>
    <row r="3095">
      <c r="C3095" s="210" t="n"/>
      <c r="D3095" s="210" t="n"/>
    </row>
    <row r="3096">
      <c r="C3096" s="210" t="n"/>
      <c r="D3096" s="210" t="n"/>
    </row>
    <row r="3097">
      <c r="C3097" s="210" t="n"/>
      <c r="D3097" s="210" t="n"/>
    </row>
    <row r="3098">
      <c r="C3098" s="210" t="n"/>
      <c r="D3098" s="210" t="n"/>
    </row>
    <row r="3099">
      <c r="C3099" s="210" t="n"/>
      <c r="D3099" s="210" t="n"/>
    </row>
    <row r="3100">
      <c r="C3100" s="210" t="n"/>
      <c r="D3100" s="210" t="n"/>
    </row>
    <row r="3101">
      <c r="C3101" s="210" t="n"/>
      <c r="D3101" s="210" t="n"/>
    </row>
    <row r="3102">
      <c r="C3102" s="210" t="n"/>
      <c r="D3102" s="210" t="n"/>
    </row>
    <row r="3103">
      <c r="C3103" s="210" t="n"/>
      <c r="D3103" s="210" t="n"/>
    </row>
    <row r="3104">
      <c r="C3104" s="210" t="n"/>
      <c r="D3104" s="210" t="n"/>
    </row>
    <row r="3105">
      <c r="C3105" s="210" t="n"/>
      <c r="D3105" s="210" t="n"/>
    </row>
    <row r="3106">
      <c r="C3106" s="210" t="n"/>
      <c r="D3106" s="210" t="n"/>
    </row>
    <row r="3107">
      <c r="C3107" s="210" t="n"/>
      <c r="D3107" s="210" t="n"/>
    </row>
    <row r="3108">
      <c r="C3108" s="210" t="n"/>
      <c r="D3108" s="210" t="n"/>
    </row>
    <row r="3109">
      <c r="C3109" s="210" t="n"/>
      <c r="D3109" s="210" t="n"/>
    </row>
    <row r="3110">
      <c r="C3110" s="210" t="n"/>
      <c r="D3110" s="210" t="n"/>
    </row>
    <row r="3111">
      <c r="C3111" s="210" t="n"/>
      <c r="D3111" s="210" t="n"/>
    </row>
    <row r="3112">
      <c r="C3112" s="210" t="n"/>
      <c r="D3112" s="210" t="n"/>
    </row>
    <row r="3113">
      <c r="C3113" s="210" t="n"/>
      <c r="D3113" s="210" t="n"/>
    </row>
    <row r="3114">
      <c r="C3114" s="210" t="n"/>
      <c r="D3114" s="210" t="n"/>
    </row>
    <row r="3115">
      <c r="C3115" s="210" t="n"/>
      <c r="D3115" s="210" t="n"/>
    </row>
    <row r="3116">
      <c r="C3116" s="210" t="n"/>
      <c r="D3116" s="210" t="n"/>
    </row>
    <row r="3117">
      <c r="C3117" s="210" t="n"/>
      <c r="D3117" s="210" t="n"/>
    </row>
    <row r="3118">
      <c r="C3118" s="210" t="n"/>
      <c r="D3118" s="210" t="n"/>
    </row>
    <row r="3119">
      <c r="C3119" s="210" t="n"/>
      <c r="D3119" s="210" t="n"/>
    </row>
    <row r="3120">
      <c r="C3120" s="210" t="n"/>
      <c r="D3120" s="210" t="n"/>
    </row>
    <row r="3121">
      <c r="C3121" s="210" t="n"/>
      <c r="D3121" s="210" t="n"/>
    </row>
    <row r="3122">
      <c r="C3122" s="210" t="n"/>
      <c r="D3122" s="210" t="n"/>
    </row>
    <row r="3123">
      <c r="C3123" s="210" t="n"/>
      <c r="D3123" s="210" t="n"/>
    </row>
    <row r="3124">
      <c r="C3124" s="210" t="n"/>
      <c r="D3124" s="210" t="n"/>
    </row>
    <row r="3125">
      <c r="C3125" s="210" t="n"/>
      <c r="D3125" s="210" t="n"/>
    </row>
    <row r="3126">
      <c r="C3126" s="210" t="n"/>
      <c r="D3126" s="210" t="n"/>
    </row>
    <row r="3127">
      <c r="C3127" s="210" t="n"/>
      <c r="D3127" s="210" t="n"/>
    </row>
    <row r="3128">
      <c r="C3128" s="210" t="n"/>
      <c r="D3128" s="210" t="n"/>
    </row>
    <row r="3129">
      <c r="C3129" s="210" t="n"/>
      <c r="D3129" s="210" t="n"/>
    </row>
    <row r="3130">
      <c r="C3130" s="210" t="n"/>
      <c r="D3130" s="210" t="n"/>
    </row>
    <row r="3131">
      <c r="C3131" s="210" t="n"/>
      <c r="D3131" s="210" t="n"/>
    </row>
    <row r="3132">
      <c r="C3132" s="210" t="n"/>
      <c r="D3132" s="210" t="n"/>
    </row>
    <row r="3133">
      <c r="C3133" s="210" t="n"/>
      <c r="D3133" s="210" t="n"/>
    </row>
    <row r="3134">
      <c r="C3134" s="210" t="n"/>
      <c r="D3134" s="210" t="n"/>
    </row>
    <row r="3135">
      <c r="C3135" s="210" t="n"/>
      <c r="D3135" s="210" t="n"/>
    </row>
    <row r="3136">
      <c r="C3136" s="210" t="n"/>
      <c r="D3136" s="210" t="n"/>
    </row>
    <row r="3137">
      <c r="C3137" s="210" t="n"/>
      <c r="D3137" s="210" t="n"/>
    </row>
    <row r="3138">
      <c r="C3138" s="210" t="n"/>
      <c r="D3138" s="210" t="n"/>
    </row>
    <row r="3139">
      <c r="C3139" s="210" t="n"/>
      <c r="D3139" s="210" t="n"/>
    </row>
    <row r="3140">
      <c r="C3140" s="210" t="n"/>
      <c r="D3140" s="210" t="n"/>
    </row>
    <row r="3141">
      <c r="C3141" s="210" t="n"/>
      <c r="D3141" s="210" t="n"/>
    </row>
    <row r="3142">
      <c r="C3142" s="210" t="n"/>
      <c r="D3142" s="210" t="n"/>
    </row>
    <row r="3143">
      <c r="C3143" s="210" t="n"/>
      <c r="D3143" s="210" t="n"/>
    </row>
    <row r="3144">
      <c r="C3144" s="210" t="n"/>
      <c r="D3144" s="210" t="n"/>
    </row>
    <row r="3145">
      <c r="C3145" s="210" t="n"/>
      <c r="D3145" s="210" t="n"/>
    </row>
    <row r="3146">
      <c r="C3146" s="210" t="n"/>
      <c r="D3146" s="210" t="n"/>
    </row>
    <row r="3147">
      <c r="C3147" s="210" t="n"/>
      <c r="D3147" s="210" t="n"/>
    </row>
    <row r="3148">
      <c r="C3148" s="210" t="n"/>
      <c r="D3148" s="210" t="n"/>
    </row>
    <row r="3149">
      <c r="C3149" s="210" t="n"/>
      <c r="D3149" s="210" t="n"/>
    </row>
    <row r="3150">
      <c r="C3150" s="210" t="n"/>
      <c r="D3150" s="210" t="n"/>
    </row>
    <row r="3151">
      <c r="C3151" s="210" t="n"/>
      <c r="D3151" s="210" t="n"/>
    </row>
    <row r="3152">
      <c r="C3152" s="210" t="n"/>
      <c r="D3152" s="210" t="n"/>
    </row>
    <row r="3153">
      <c r="C3153" s="210" t="n"/>
      <c r="D3153" s="210" t="n"/>
    </row>
    <row r="3154">
      <c r="C3154" s="210" t="n"/>
      <c r="D3154" s="210" t="n"/>
    </row>
    <row r="3155">
      <c r="C3155" s="210" t="n"/>
      <c r="D3155" s="210" t="n"/>
    </row>
    <row r="3156">
      <c r="C3156" s="210" t="n"/>
      <c r="D3156" s="210" t="n"/>
    </row>
    <row r="3157">
      <c r="C3157" s="210" t="n"/>
      <c r="D3157" s="210" t="n"/>
    </row>
    <row r="3158">
      <c r="C3158" s="210" t="n"/>
      <c r="D3158" s="210" t="n"/>
    </row>
    <row r="3159">
      <c r="C3159" s="210" t="n"/>
      <c r="D3159" s="210" t="n"/>
    </row>
    <row r="3160">
      <c r="C3160" s="210" t="n"/>
      <c r="D3160" s="210" t="n"/>
    </row>
    <row r="3161">
      <c r="C3161" s="210" t="n"/>
      <c r="D3161" s="210" t="n"/>
    </row>
    <row r="3162">
      <c r="C3162" s="210" t="n"/>
      <c r="D3162" s="210" t="n"/>
    </row>
    <row r="3163">
      <c r="C3163" s="210" t="n"/>
      <c r="D3163" s="210" t="n"/>
    </row>
    <row r="3164">
      <c r="C3164" s="210" t="n"/>
      <c r="D3164" s="210" t="n"/>
    </row>
    <row r="3165">
      <c r="C3165" s="210" t="n"/>
      <c r="D3165" s="210" t="n"/>
    </row>
    <row r="3166">
      <c r="C3166" s="210" t="n"/>
      <c r="D3166" s="210" t="n"/>
    </row>
    <row r="3167">
      <c r="C3167" s="210" t="n"/>
      <c r="D3167" s="210" t="n"/>
    </row>
    <row r="3168">
      <c r="C3168" s="210" t="n"/>
      <c r="D3168" s="210" t="n"/>
    </row>
    <row r="3169">
      <c r="C3169" s="210" t="n"/>
      <c r="D3169" s="210" t="n"/>
    </row>
    <row r="3170">
      <c r="C3170" s="210" t="n"/>
      <c r="D3170" s="210" t="n"/>
    </row>
    <row r="3171">
      <c r="C3171" s="210" t="n"/>
      <c r="D3171" s="210" t="n"/>
    </row>
    <row r="3172">
      <c r="C3172" s="210" t="n"/>
      <c r="D3172" s="210" t="n"/>
    </row>
    <row r="3173">
      <c r="C3173" s="210" t="n"/>
      <c r="D3173" s="210" t="n"/>
    </row>
    <row r="3174">
      <c r="C3174" s="210" t="n"/>
      <c r="D3174" s="210" t="n"/>
    </row>
    <row r="3175">
      <c r="C3175" s="210" t="n"/>
      <c r="D3175" s="210" t="n"/>
    </row>
    <row r="3176">
      <c r="C3176" s="210" t="n"/>
      <c r="D3176" s="210" t="n"/>
    </row>
    <row r="3177">
      <c r="C3177" s="210" t="n"/>
      <c r="D3177" s="210" t="n"/>
    </row>
    <row r="3178">
      <c r="C3178" s="210" t="n"/>
      <c r="D3178" s="210" t="n"/>
    </row>
    <row r="3179">
      <c r="C3179" s="210" t="n"/>
      <c r="D3179" s="210" t="n"/>
    </row>
    <row r="3180">
      <c r="C3180" s="210" t="n"/>
      <c r="D3180" s="210" t="n"/>
    </row>
    <row r="3181">
      <c r="C3181" s="210" t="n"/>
      <c r="D3181" s="210" t="n"/>
    </row>
    <row r="3182">
      <c r="C3182" s="210" t="n"/>
      <c r="D3182" s="210" t="n"/>
    </row>
    <row r="3183">
      <c r="C3183" s="210" t="n"/>
      <c r="D3183" s="210" t="n"/>
    </row>
    <row r="3184">
      <c r="C3184" s="210" t="n"/>
      <c r="D3184" s="210" t="n"/>
    </row>
    <row r="3185">
      <c r="C3185" s="210" t="n"/>
      <c r="D3185" s="210" t="n"/>
    </row>
    <row r="3186">
      <c r="C3186" s="210" t="n"/>
      <c r="D3186" s="210" t="n"/>
    </row>
    <row r="3187">
      <c r="C3187" s="210" t="n"/>
      <c r="D3187" s="210" t="n"/>
    </row>
    <row r="3188">
      <c r="C3188" s="210" t="n"/>
      <c r="D3188" s="210" t="n"/>
    </row>
    <row r="3189">
      <c r="C3189" s="210" t="n"/>
      <c r="D3189" s="210" t="n"/>
    </row>
    <row r="3190">
      <c r="C3190" s="210" t="n"/>
      <c r="D3190" s="210" t="n"/>
    </row>
    <row r="3191">
      <c r="C3191" s="210" t="n"/>
      <c r="D3191" s="210" t="n"/>
    </row>
    <row r="3192">
      <c r="C3192" s="210" t="n"/>
      <c r="D3192" s="210" t="n"/>
    </row>
    <row r="3193">
      <c r="C3193" s="210" t="n"/>
      <c r="D3193" s="210" t="n"/>
    </row>
    <row r="3194">
      <c r="C3194" s="210" t="n"/>
      <c r="D3194" s="210" t="n"/>
    </row>
    <row r="3195">
      <c r="C3195" s="210" t="n"/>
      <c r="D3195" s="210" t="n"/>
    </row>
    <row r="3196">
      <c r="C3196" s="210" t="n"/>
      <c r="D3196" s="210" t="n"/>
    </row>
    <row r="3197">
      <c r="C3197" s="210" t="n"/>
      <c r="D3197" s="210" t="n"/>
    </row>
    <row r="3198">
      <c r="C3198" s="210" t="n"/>
      <c r="D3198" s="210" t="n"/>
    </row>
    <row r="3199">
      <c r="C3199" s="210" t="n"/>
      <c r="D3199" s="210" t="n"/>
    </row>
    <row r="3200">
      <c r="C3200" s="210" t="n"/>
      <c r="D3200" s="210" t="n"/>
    </row>
    <row r="3201">
      <c r="C3201" s="210" t="n"/>
      <c r="D3201" s="210" t="n"/>
    </row>
    <row r="3202">
      <c r="C3202" s="210" t="n"/>
      <c r="D3202" s="210" t="n"/>
    </row>
    <row r="3203">
      <c r="C3203" s="210" t="n"/>
      <c r="D3203" s="210" t="n"/>
    </row>
    <row r="3204">
      <c r="C3204" s="210" t="n"/>
      <c r="D3204" s="210" t="n"/>
    </row>
    <row r="3205">
      <c r="C3205" s="210" t="n"/>
      <c r="D3205" s="210" t="n"/>
    </row>
    <row r="3206">
      <c r="C3206" s="210" t="n"/>
      <c r="D3206" s="210" t="n"/>
    </row>
    <row r="3207">
      <c r="C3207" s="210" t="n"/>
      <c r="D3207" s="210" t="n"/>
    </row>
    <row r="3208">
      <c r="C3208" s="210" t="n"/>
      <c r="D3208" s="210" t="n"/>
    </row>
    <row r="3209">
      <c r="C3209" s="210" t="n"/>
      <c r="D3209" s="210" t="n"/>
    </row>
    <row r="3210">
      <c r="C3210" s="210" t="n"/>
      <c r="D3210" s="210" t="n"/>
    </row>
    <row r="3211">
      <c r="C3211" s="210" t="n"/>
      <c r="D3211" s="210" t="n"/>
    </row>
    <row r="3212">
      <c r="C3212" s="210" t="n"/>
      <c r="D3212" s="210" t="n"/>
    </row>
    <row r="3213">
      <c r="C3213" s="210" t="n"/>
      <c r="D3213" s="210" t="n"/>
    </row>
    <row r="3214">
      <c r="C3214" s="210" t="n"/>
      <c r="D3214" s="210" t="n"/>
    </row>
    <row r="3215">
      <c r="C3215" s="210" t="n"/>
      <c r="D3215" s="210" t="n"/>
    </row>
    <row r="3216">
      <c r="C3216" s="210" t="n"/>
      <c r="D3216" s="210" t="n"/>
    </row>
    <row r="3217">
      <c r="C3217" s="210" t="n"/>
      <c r="D3217" s="210" t="n"/>
    </row>
    <row r="3218">
      <c r="C3218" s="210" t="n"/>
      <c r="D3218" s="210" t="n"/>
    </row>
    <row r="3219">
      <c r="C3219" s="210" t="n"/>
      <c r="D3219" s="210" t="n"/>
    </row>
    <row r="3220">
      <c r="C3220" s="210" t="n"/>
      <c r="D3220" s="210" t="n"/>
    </row>
    <row r="3221">
      <c r="C3221" s="210" t="n"/>
      <c r="D3221" s="210" t="n"/>
    </row>
    <row r="3222">
      <c r="C3222" s="210" t="n"/>
      <c r="D3222" s="210" t="n"/>
    </row>
    <row r="3223">
      <c r="C3223" s="210" t="n"/>
      <c r="D3223" s="210" t="n"/>
    </row>
    <row r="3224">
      <c r="C3224" s="210" t="n"/>
      <c r="D3224" s="210" t="n"/>
    </row>
    <row r="3225">
      <c r="C3225" s="210" t="n"/>
      <c r="D3225" s="210" t="n"/>
    </row>
    <row r="3226">
      <c r="C3226" s="210" t="n"/>
      <c r="D3226" s="210" t="n"/>
    </row>
    <row r="3227">
      <c r="C3227" s="210" t="n"/>
      <c r="D3227" s="210" t="n"/>
    </row>
    <row r="3228">
      <c r="C3228" s="210" t="n"/>
      <c r="D3228" s="210" t="n"/>
    </row>
    <row r="3229">
      <c r="C3229" s="210" t="n"/>
      <c r="D3229" s="210" t="n"/>
    </row>
    <row r="3230">
      <c r="C3230" s="210" t="n"/>
      <c r="D3230" s="210" t="n"/>
    </row>
    <row r="3231">
      <c r="C3231" s="210" t="n"/>
      <c r="D3231" s="210" t="n"/>
    </row>
    <row r="3232">
      <c r="C3232" s="210" t="n"/>
      <c r="D3232" s="210" t="n"/>
    </row>
    <row r="3233">
      <c r="C3233" s="210" t="n"/>
      <c r="D3233" s="210" t="n"/>
    </row>
    <row r="3234">
      <c r="C3234" s="210" t="n"/>
      <c r="D3234" s="210" t="n"/>
    </row>
    <row r="3235">
      <c r="C3235" s="210" t="n"/>
      <c r="D3235" s="210" t="n"/>
    </row>
    <row r="3236">
      <c r="C3236" s="210" t="n"/>
      <c r="D3236" s="210" t="n"/>
    </row>
    <row r="3237">
      <c r="C3237" s="210" t="n"/>
      <c r="D3237" s="210" t="n"/>
    </row>
    <row r="3238">
      <c r="C3238" s="210" t="n"/>
      <c r="D3238" s="210" t="n"/>
    </row>
    <row r="3239">
      <c r="C3239" s="210" t="n"/>
      <c r="D3239" s="210" t="n"/>
    </row>
    <row r="3240">
      <c r="C3240" s="210" t="n"/>
      <c r="D3240" s="210" t="n"/>
    </row>
    <row r="3241">
      <c r="C3241" s="210" t="n"/>
      <c r="D3241" s="210" t="n"/>
    </row>
    <row r="3242">
      <c r="C3242" s="210" t="n"/>
      <c r="D3242" s="210" t="n"/>
    </row>
    <row r="3243">
      <c r="C3243" s="210" t="n"/>
      <c r="D3243" s="210" t="n"/>
    </row>
    <row r="3244">
      <c r="C3244" s="210" t="n"/>
      <c r="D3244" s="210" t="n"/>
    </row>
    <row r="3245">
      <c r="C3245" s="210" t="n"/>
      <c r="D3245" s="210" t="n"/>
    </row>
    <row r="3246">
      <c r="C3246" s="210" t="n"/>
      <c r="D3246" s="210" t="n"/>
    </row>
    <row r="3247">
      <c r="C3247" s="210" t="n"/>
      <c r="D3247" s="210" t="n"/>
    </row>
    <row r="3248">
      <c r="C3248" s="210" t="n"/>
      <c r="D3248" s="210" t="n"/>
    </row>
    <row r="3249">
      <c r="C3249" s="210" t="n"/>
      <c r="D3249" s="210" t="n"/>
    </row>
    <row r="3250">
      <c r="C3250" s="210" t="n"/>
      <c r="D3250" s="210" t="n"/>
    </row>
    <row r="3251">
      <c r="C3251" s="210" t="n"/>
      <c r="D3251" s="210" t="n"/>
    </row>
    <row r="3252">
      <c r="C3252" s="210" t="n"/>
      <c r="D3252" s="210" t="n"/>
    </row>
    <row r="3253">
      <c r="C3253" s="210" t="n"/>
      <c r="D3253" s="210" t="n"/>
    </row>
    <row r="3254">
      <c r="C3254" s="210" t="n"/>
      <c r="D3254" s="210" t="n"/>
    </row>
    <row r="3255">
      <c r="C3255" s="210" t="n"/>
      <c r="D3255" s="210" t="n"/>
    </row>
    <row r="3256">
      <c r="C3256" s="210" t="n"/>
      <c r="D3256" s="210" t="n"/>
    </row>
    <row r="3257">
      <c r="C3257" s="210" t="n"/>
      <c r="D3257" s="210" t="n"/>
    </row>
    <row r="3258">
      <c r="C3258" s="210" t="n"/>
      <c r="D3258" s="210" t="n"/>
    </row>
    <row r="3259">
      <c r="C3259" s="210" t="n"/>
      <c r="D3259" s="210" t="n"/>
    </row>
    <row r="3260">
      <c r="C3260" s="210" t="n"/>
      <c r="D3260" s="210" t="n"/>
    </row>
    <row r="3261">
      <c r="C3261" s="210" t="n"/>
      <c r="D3261" s="210" t="n"/>
    </row>
    <row r="3262">
      <c r="C3262" s="210" t="n"/>
      <c r="D3262" s="210" t="n"/>
    </row>
    <row r="3263">
      <c r="C3263" s="210" t="n"/>
      <c r="D3263" s="210" t="n"/>
    </row>
    <row r="3264">
      <c r="C3264" s="210" t="n"/>
      <c r="D3264" s="210" t="n"/>
    </row>
    <row r="3265">
      <c r="C3265" s="210" t="n"/>
      <c r="D3265" s="210" t="n"/>
    </row>
    <row r="3266">
      <c r="C3266" s="210" t="n"/>
      <c r="D3266" s="210" t="n"/>
    </row>
    <row r="3267">
      <c r="C3267" s="210" t="n"/>
      <c r="D3267" s="210" t="n"/>
    </row>
    <row r="3268">
      <c r="C3268" s="210" t="n"/>
      <c r="D3268" s="210" t="n"/>
    </row>
    <row r="3269">
      <c r="C3269" s="210" t="n"/>
      <c r="D3269" s="210" t="n"/>
    </row>
    <row r="3270">
      <c r="C3270" s="210" t="n"/>
      <c r="D3270" s="210" t="n"/>
    </row>
    <row r="3271">
      <c r="C3271" s="210" t="n"/>
      <c r="D3271" s="210" t="n"/>
    </row>
    <row r="3272">
      <c r="C3272" s="210" t="n"/>
      <c r="D3272" s="210" t="n"/>
    </row>
    <row r="3273">
      <c r="C3273" s="210" t="n"/>
      <c r="D3273" s="210" t="n"/>
    </row>
    <row r="3274">
      <c r="C3274" s="210" t="n"/>
      <c r="D3274" s="210" t="n"/>
    </row>
    <row r="3275">
      <c r="C3275" s="210" t="n"/>
      <c r="D3275" s="210" t="n"/>
    </row>
    <row r="3276">
      <c r="C3276" s="210" t="n"/>
      <c r="D3276" s="210" t="n"/>
    </row>
    <row r="3277">
      <c r="C3277" s="210" t="n"/>
      <c r="D3277" s="210" t="n"/>
    </row>
    <row r="3278">
      <c r="C3278" s="210" t="n"/>
      <c r="D3278" s="210" t="n"/>
    </row>
    <row r="3279">
      <c r="C3279" s="210" t="n"/>
      <c r="D3279" s="210" t="n"/>
    </row>
    <row r="3280">
      <c r="C3280" s="210" t="n"/>
      <c r="D3280" s="210" t="n"/>
    </row>
    <row r="3281">
      <c r="C3281" s="210" t="n"/>
      <c r="D3281" s="210" t="n"/>
    </row>
    <row r="3282">
      <c r="C3282" s="210" t="n"/>
      <c r="D3282" s="210" t="n"/>
    </row>
    <row r="3283">
      <c r="C3283" s="210" t="n"/>
      <c r="D3283" s="210" t="n"/>
    </row>
    <row r="3284">
      <c r="C3284" s="210" t="n"/>
      <c r="D3284" s="210" t="n"/>
    </row>
    <row r="3285">
      <c r="C3285" s="210" t="n"/>
      <c r="D3285" s="210" t="n"/>
    </row>
    <row r="3286">
      <c r="C3286" s="210" t="n"/>
      <c r="D3286" s="210" t="n"/>
    </row>
    <row r="3287">
      <c r="C3287" s="210" t="n"/>
      <c r="D3287" s="210" t="n"/>
    </row>
    <row r="3288">
      <c r="C3288" s="210" t="n"/>
      <c r="D3288" s="210" t="n"/>
    </row>
    <row r="3289">
      <c r="C3289" s="210" t="n"/>
      <c r="D3289" s="210" t="n"/>
    </row>
    <row r="3290">
      <c r="C3290" s="210" t="n"/>
      <c r="D3290" s="210" t="n"/>
    </row>
    <row r="3291">
      <c r="C3291" s="210" t="n"/>
      <c r="D3291" s="210" t="n"/>
    </row>
    <row r="3292">
      <c r="C3292" s="210" t="n"/>
      <c r="D3292" s="210" t="n"/>
    </row>
    <row r="3293">
      <c r="C3293" s="210" t="n"/>
      <c r="D3293" s="210" t="n"/>
    </row>
    <row r="3294">
      <c r="C3294" s="210" t="n"/>
      <c r="D3294" s="210" t="n"/>
    </row>
    <row r="3295">
      <c r="C3295" s="210" t="n"/>
      <c r="D3295" s="210" t="n"/>
    </row>
    <row r="3296">
      <c r="C3296" s="210" t="n"/>
      <c r="D3296" s="210" t="n"/>
    </row>
    <row r="3297">
      <c r="C3297" s="210" t="n"/>
      <c r="D3297" s="210" t="n"/>
    </row>
    <row r="3298">
      <c r="C3298" s="210" t="n"/>
      <c r="D3298" s="210" t="n"/>
    </row>
    <row r="3299">
      <c r="C3299" s="210" t="n"/>
      <c r="D3299" s="210" t="n"/>
    </row>
    <row r="3300">
      <c r="C3300" s="210" t="n"/>
      <c r="D3300" s="210" t="n"/>
    </row>
    <row r="3301">
      <c r="C3301" s="210" t="n"/>
      <c r="D3301" s="210" t="n"/>
    </row>
    <row r="3302">
      <c r="C3302" s="210" t="n"/>
      <c r="D3302" s="210" t="n"/>
    </row>
    <row r="3303">
      <c r="C3303" s="210" t="n"/>
      <c r="D3303" s="210" t="n"/>
    </row>
    <row r="3304">
      <c r="C3304" s="210" t="n"/>
      <c r="D3304" s="210" t="n"/>
    </row>
    <row r="3305">
      <c r="C3305" s="210" t="n"/>
      <c r="D3305" s="210" t="n"/>
    </row>
    <row r="3306">
      <c r="C3306" s="210" t="n"/>
      <c r="D3306" s="210" t="n"/>
    </row>
    <row r="3307">
      <c r="C3307" s="210" t="n"/>
      <c r="D3307" s="210" t="n"/>
    </row>
    <row r="3308">
      <c r="C3308" s="210" t="n"/>
      <c r="D3308" s="210" t="n"/>
    </row>
    <row r="3309">
      <c r="C3309" s="210" t="n"/>
      <c r="D3309" s="210" t="n"/>
    </row>
    <row r="3310">
      <c r="C3310" s="210" t="n"/>
      <c r="D3310" s="210" t="n"/>
    </row>
    <row r="3311">
      <c r="C3311" s="210" t="n"/>
      <c r="D3311" s="210" t="n"/>
    </row>
    <row r="3312">
      <c r="C3312" s="210" t="n"/>
      <c r="D3312" s="210" t="n"/>
    </row>
    <row r="3313">
      <c r="C3313" s="210" t="n"/>
      <c r="D3313" s="210" t="n"/>
    </row>
    <row r="3314">
      <c r="C3314" s="210" t="n"/>
      <c r="D3314" s="210" t="n"/>
    </row>
    <row r="3315">
      <c r="C3315" s="210" t="n"/>
      <c r="D3315" s="210" t="n"/>
    </row>
    <row r="3316">
      <c r="C3316" s="210" t="n"/>
      <c r="D3316" s="210" t="n"/>
    </row>
    <row r="3317">
      <c r="C3317" s="210" t="n"/>
      <c r="D3317" s="210" t="n"/>
    </row>
    <row r="3318">
      <c r="C3318" s="210" t="n"/>
      <c r="D3318" s="210" t="n"/>
    </row>
    <row r="3319">
      <c r="C3319" s="210" t="n"/>
      <c r="D3319" s="210" t="n"/>
    </row>
    <row r="3320">
      <c r="C3320" s="210" t="n"/>
      <c r="D3320" s="210" t="n"/>
    </row>
    <row r="3321">
      <c r="C3321" s="210" t="n"/>
      <c r="D3321" s="210" t="n"/>
    </row>
    <row r="3322">
      <c r="C3322" s="210" t="n"/>
      <c r="D3322" s="210" t="n"/>
    </row>
    <row r="3323">
      <c r="C3323" s="210" t="n"/>
      <c r="D3323" s="210" t="n"/>
    </row>
    <row r="3324">
      <c r="C3324" s="210" t="n"/>
      <c r="D3324" s="210" t="n"/>
    </row>
    <row r="3325">
      <c r="C3325" s="210" t="n"/>
      <c r="D3325" s="210" t="n"/>
    </row>
    <row r="3326">
      <c r="C3326" s="210" t="n"/>
      <c r="D3326" s="210" t="n"/>
    </row>
    <row r="3327">
      <c r="C3327" s="210" t="n"/>
      <c r="D3327" s="210" t="n"/>
    </row>
    <row r="3328">
      <c r="C3328" s="210" t="n"/>
      <c r="D3328" s="210" t="n"/>
    </row>
    <row r="3329">
      <c r="C3329" s="210" t="n"/>
      <c r="D3329" s="210" t="n"/>
    </row>
    <row r="3330">
      <c r="C3330" s="210" t="n"/>
      <c r="D3330" s="210" t="n"/>
    </row>
    <row r="3331">
      <c r="C3331" s="210" t="n"/>
      <c r="D3331" s="210" t="n"/>
    </row>
    <row r="3332">
      <c r="C3332" s="210" t="n"/>
      <c r="D3332" s="210" t="n"/>
    </row>
    <row r="3333">
      <c r="C3333" s="210" t="n"/>
      <c r="D3333" s="210" t="n"/>
    </row>
    <row r="3334">
      <c r="C3334" s="210" t="n"/>
      <c r="D3334" s="210" t="n"/>
    </row>
    <row r="3335">
      <c r="C3335" s="210" t="n"/>
      <c r="D3335" s="210" t="n"/>
    </row>
    <row r="3336">
      <c r="C3336" s="210" t="n"/>
      <c r="D3336" s="210" t="n"/>
    </row>
    <row r="3337">
      <c r="C3337" s="210" t="n"/>
      <c r="D3337" s="210" t="n"/>
    </row>
    <row r="3338">
      <c r="C3338" s="210" t="n"/>
      <c r="D3338" s="210" t="n"/>
    </row>
    <row r="3339">
      <c r="C3339" s="210" t="n"/>
      <c r="D3339" s="210" t="n"/>
    </row>
    <row r="3340">
      <c r="C3340" s="210" t="n"/>
      <c r="D3340" s="210" t="n"/>
    </row>
    <row r="3341">
      <c r="C3341" s="210" t="n"/>
      <c r="D3341" s="210" t="n"/>
    </row>
    <row r="3342">
      <c r="C3342" s="210" t="n"/>
      <c r="D3342" s="210" t="n"/>
    </row>
    <row r="3343">
      <c r="C3343" s="210" t="n"/>
      <c r="D3343" s="210" t="n"/>
    </row>
    <row r="3344">
      <c r="C3344" s="210" t="n"/>
      <c r="D3344" s="210" t="n"/>
    </row>
    <row r="3345">
      <c r="C3345" s="210" t="n"/>
      <c r="D3345" s="210" t="n"/>
    </row>
    <row r="3346">
      <c r="C3346" s="210" t="n"/>
      <c r="D3346" s="210" t="n"/>
    </row>
    <row r="3347">
      <c r="C3347" s="210" t="n"/>
      <c r="D3347" s="210" t="n"/>
    </row>
    <row r="3348">
      <c r="C3348" s="210" t="n"/>
      <c r="D3348" s="210" t="n"/>
    </row>
    <row r="3349">
      <c r="C3349" s="210" t="n"/>
      <c r="D3349" s="210" t="n"/>
    </row>
    <row r="3350">
      <c r="C3350" s="210" t="n"/>
      <c r="D3350" s="210" t="n"/>
    </row>
    <row r="3351">
      <c r="C3351" s="210" t="n"/>
      <c r="D3351" s="210" t="n"/>
    </row>
    <row r="3352">
      <c r="C3352" s="210" t="n"/>
      <c r="D3352" s="210" t="n"/>
    </row>
    <row r="3353">
      <c r="C3353" s="210" t="n"/>
      <c r="D3353" s="210" t="n"/>
    </row>
    <row r="3354">
      <c r="C3354" s="210" t="n"/>
      <c r="D3354" s="210" t="n"/>
    </row>
    <row r="3355">
      <c r="C3355" s="210" t="n"/>
      <c r="D3355" s="210" t="n"/>
    </row>
    <row r="3356">
      <c r="C3356" s="210" t="n"/>
      <c r="D3356" s="210" t="n"/>
    </row>
    <row r="3357">
      <c r="C3357" s="210" t="n"/>
      <c r="D3357" s="210" t="n"/>
    </row>
    <row r="3358">
      <c r="C3358" s="210" t="n"/>
      <c r="D3358" s="210" t="n"/>
    </row>
    <row r="3359">
      <c r="C3359" s="210" t="n"/>
      <c r="D3359" s="210" t="n"/>
    </row>
    <row r="3360">
      <c r="C3360" s="210" t="n"/>
      <c r="D3360" s="210" t="n"/>
    </row>
    <row r="3361">
      <c r="C3361" s="210" t="n"/>
      <c r="D3361" s="210" t="n"/>
    </row>
    <row r="3362">
      <c r="C3362" s="210" t="n"/>
      <c r="D3362" s="210" t="n"/>
    </row>
    <row r="3363">
      <c r="C3363" s="210" t="n"/>
      <c r="D3363" s="210" t="n"/>
    </row>
    <row r="3364">
      <c r="C3364" s="210" t="n"/>
      <c r="D3364" s="210" t="n"/>
    </row>
    <row r="3365">
      <c r="C3365" s="210" t="n"/>
      <c r="D3365" s="210" t="n"/>
    </row>
    <row r="3366">
      <c r="C3366" s="210" t="n"/>
      <c r="D3366" s="210" t="n"/>
    </row>
    <row r="3367">
      <c r="C3367" s="210" t="n"/>
      <c r="D3367" s="210" t="n"/>
    </row>
    <row r="3368">
      <c r="C3368" s="210" t="n"/>
      <c r="D3368" s="210" t="n"/>
    </row>
    <row r="3369">
      <c r="C3369" s="210" t="n"/>
      <c r="D3369" s="210" t="n"/>
    </row>
    <row r="3370">
      <c r="C3370" s="210" t="n"/>
      <c r="D3370" s="210" t="n"/>
    </row>
    <row r="3371">
      <c r="C3371" s="210" t="n"/>
      <c r="D3371" s="210" t="n"/>
    </row>
    <row r="3372">
      <c r="C3372" s="210" t="n"/>
      <c r="D3372" s="210" t="n"/>
    </row>
    <row r="3373">
      <c r="C3373" s="210" t="n"/>
      <c r="D3373" s="210" t="n"/>
    </row>
    <row r="3374">
      <c r="C3374" s="210" t="n"/>
      <c r="D3374" s="210" t="n"/>
    </row>
    <row r="3375">
      <c r="C3375" s="210" t="n"/>
      <c r="D3375" s="210" t="n"/>
    </row>
    <row r="3376">
      <c r="C3376" s="210" t="n"/>
      <c r="D3376" s="210" t="n"/>
    </row>
    <row r="3377">
      <c r="C3377" s="210" t="n"/>
      <c r="D3377" s="210" t="n"/>
    </row>
    <row r="3378">
      <c r="C3378" s="210" t="n"/>
      <c r="D3378" s="210" t="n"/>
    </row>
    <row r="3379">
      <c r="C3379" s="210" t="n"/>
      <c r="D3379" s="210" t="n"/>
    </row>
    <row r="3380">
      <c r="C3380" s="210" t="n"/>
      <c r="D3380" s="210" t="n"/>
    </row>
    <row r="3381">
      <c r="C3381" s="210" t="n"/>
      <c r="D3381" s="210" t="n"/>
    </row>
    <row r="3382">
      <c r="C3382" s="210" t="n"/>
      <c r="D3382" s="210" t="n"/>
    </row>
    <row r="3383">
      <c r="C3383" s="210" t="n"/>
      <c r="D3383" s="210" t="n"/>
    </row>
    <row r="3384">
      <c r="C3384" s="210" t="n"/>
      <c r="D3384" s="210" t="n"/>
    </row>
    <row r="3385">
      <c r="C3385" s="210" t="n"/>
      <c r="D3385" s="210" t="n"/>
    </row>
    <row r="3386">
      <c r="C3386" s="210" t="n"/>
      <c r="D3386" s="210" t="n"/>
    </row>
    <row r="3387">
      <c r="C3387" s="210" t="n"/>
      <c r="D3387" s="210" t="n"/>
    </row>
    <row r="3388">
      <c r="C3388" s="210" t="n"/>
      <c r="D3388" s="210" t="n"/>
    </row>
    <row r="3389">
      <c r="C3389" s="210" t="n"/>
      <c r="D3389" s="210" t="n"/>
    </row>
    <row r="3390">
      <c r="C3390" s="210" t="n"/>
      <c r="D3390" s="210" t="n"/>
    </row>
    <row r="3391">
      <c r="C3391" s="210" t="n"/>
      <c r="D3391" s="210" t="n"/>
    </row>
    <row r="3392">
      <c r="C3392" s="210" t="n"/>
      <c r="D3392" s="210" t="n"/>
    </row>
    <row r="3393">
      <c r="C3393" s="210" t="n"/>
      <c r="D3393" s="210" t="n"/>
    </row>
    <row r="3394">
      <c r="C3394" s="210" t="n"/>
      <c r="D3394" s="210" t="n"/>
    </row>
    <row r="3395">
      <c r="C3395" s="210" t="n"/>
      <c r="D3395" s="210" t="n"/>
    </row>
    <row r="3396">
      <c r="C3396" s="210" t="n"/>
      <c r="D3396" s="210" t="n"/>
    </row>
    <row r="3397">
      <c r="C3397" s="210" t="n"/>
      <c r="D3397" s="210" t="n"/>
    </row>
    <row r="3398">
      <c r="C3398" s="210" t="n"/>
      <c r="D3398" s="210" t="n"/>
    </row>
    <row r="3399">
      <c r="C3399" s="210" t="n"/>
      <c r="D3399" s="210" t="n"/>
    </row>
    <row r="3400">
      <c r="C3400" s="210" t="n"/>
      <c r="D3400" s="210" t="n"/>
    </row>
    <row r="3401">
      <c r="C3401" s="210" t="n"/>
      <c r="D3401" s="210" t="n"/>
    </row>
    <row r="3402">
      <c r="C3402" s="210" t="n"/>
      <c r="D3402" s="210" t="n"/>
    </row>
    <row r="3403">
      <c r="C3403" s="210" t="n"/>
      <c r="D3403" s="210" t="n"/>
    </row>
    <row r="3404">
      <c r="C3404" s="210" t="n"/>
      <c r="D3404" s="210" t="n"/>
    </row>
    <row r="3405">
      <c r="C3405" s="210" t="n"/>
      <c r="D3405" s="210" t="n"/>
    </row>
    <row r="3406">
      <c r="C3406" s="210" t="n"/>
      <c r="D3406" s="210" t="n"/>
    </row>
    <row r="3407">
      <c r="C3407" s="210" t="n"/>
      <c r="D3407" s="210" t="n"/>
    </row>
    <row r="3408">
      <c r="C3408" s="210" t="n"/>
      <c r="D3408" s="210" t="n"/>
    </row>
    <row r="3409">
      <c r="C3409" s="210" t="n"/>
      <c r="D3409" s="210" t="n"/>
    </row>
    <row r="3410">
      <c r="C3410" s="210" t="n"/>
      <c r="D3410" s="210" t="n"/>
    </row>
    <row r="3411">
      <c r="C3411" s="210" t="n"/>
      <c r="D3411" s="210" t="n"/>
    </row>
    <row r="3412">
      <c r="C3412" s="210" t="n"/>
      <c r="D3412" s="210" t="n"/>
    </row>
    <row r="3413">
      <c r="C3413" s="210" t="n"/>
      <c r="D3413" s="210" t="n"/>
    </row>
    <row r="3414">
      <c r="C3414" s="210" t="n"/>
      <c r="D3414" s="210" t="n"/>
    </row>
    <row r="3415">
      <c r="C3415" s="210" t="n"/>
      <c r="D3415" s="210" t="n"/>
    </row>
    <row r="3416">
      <c r="C3416" s="210" t="n"/>
      <c r="D3416" s="210" t="n"/>
    </row>
    <row r="3417">
      <c r="C3417" s="210" t="n"/>
      <c r="D3417" s="210" t="n"/>
    </row>
    <row r="3418">
      <c r="C3418" s="210" t="n"/>
      <c r="D3418" s="210" t="n"/>
    </row>
    <row r="3419">
      <c r="C3419" s="210" t="n"/>
      <c r="D3419" s="210" t="n"/>
    </row>
    <row r="3420">
      <c r="C3420" s="210" t="n"/>
      <c r="D3420" s="210" t="n"/>
    </row>
    <row r="3421">
      <c r="C3421" s="210" t="n"/>
      <c r="D3421" s="210" t="n"/>
    </row>
    <row r="3422">
      <c r="C3422" s="210" t="n"/>
      <c r="D3422" s="210" t="n"/>
    </row>
    <row r="3423">
      <c r="C3423" s="210" t="n"/>
      <c r="D3423" s="210" t="n"/>
    </row>
    <row r="3424">
      <c r="C3424" s="210" t="n"/>
      <c r="D3424" s="210" t="n"/>
    </row>
    <row r="3425">
      <c r="C3425" s="210" t="n"/>
      <c r="D3425" s="210" t="n"/>
    </row>
    <row r="3426">
      <c r="C3426" s="210" t="n"/>
      <c r="D3426" s="210" t="n"/>
    </row>
    <row r="3427">
      <c r="C3427" s="210" t="n"/>
      <c r="D3427" s="210" t="n"/>
    </row>
    <row r="3428">
      <c r="C3428" s="210" t="n"/>
      <c r="D3428" s="210" t="n"/>
    </row>
    <row r="3429">
      <c r="C3429" s="210" t="n"/>
      <c r="D3429" s="210" t="n"/>
    </row>
    <row r="3430">
      <c r="C3430" s="210" t="n"/>
      <c r="D3430" s="210" t="n"/>
    </row>
    <row r="3431">
      <c r="C3431" s="210" t="n"/>
      <c r="D3431" s="210" t="n"/>
    </row>
    <row r="3432">
      <c r="C3432" s="210" t="n"/>
      <c r="D3432" s="210" t="n"/>
    </row>
    <row r="3433">
      <c r="C3433" s="210" t="n"/>
      <c r="D3433" s="210" t="n"/>
    </row>
    <row r="3434">
      <c r="C3434" s="210" t="n"/>
      <c r="D3434" s="210" t="n"/>
    </row>
    <row r="3435">
      <c r="C3435" s="210" t="n"/>
      <c r="D3435" s="210" t="n"/>
    </row>
    <row r="3436">
      <c r="C3436" s="210" t="n"/>
      <c r="D3436" s="210" t="n"/>
    </row>
    <row r="3437">
      <c r="C3437" s="210" t="n"/>
      <c r="D3437" s="210" t="n"/>
    </row>
    <row r="3438">
      <c r="C3438" s="210" t="n"/>
      <c r="D3438" s="210" t="n"/>
    </row>
    <row r="3439">
      <c r="C3439" s="210" t="n"/>
      <c r="D3439" s="210" t="n"/>
    </row>
    <row r="3440">
      <c r="C3440" s="210" t="n"/>
      <c r="D3440" s="210" t="n"/>
    </row>
    <row r="3441">
      <c r="C3441" s="210" t="n"/>
      <c r="D3441" s="210" t="n"/>
    </row>
    <row r="3442">
      <c r="C3442" s="210" t="n"/>
      <c r="D3442" s="210" t="n"/>
    </row>
    <row r="3443">
      <c r="C3443" s="210" t="n"/>
      <c r="D3443" s="210" t="n"/>
    </row>
    <row r="3444">
      <c r="C3444" s="210" t="n"/>
      <c r="D3444" s="210" t="n"/>
    </row>
    <row r="3445">
      <c r="C3445" s="210" t="n"/>
      <c r="D3445" s="210" t="n"/>
    </row>
    <row r="3446">
      <c r="C3446" s="210" t="n"/>
      <c r="D3446" s="210" t="n"/>
    </row>
    <row r="3447">
      <c r="C3447" s="210" t="n"/>
      <c r="D3447" s="210" t="n"/>
    </row>
    <row r="3448">
      <c r="C3448" s="210" t="n"/>
      <c r="D3448" s="210" t="n"/>
    </row>
    <row r="3449">
      <c r="C3449" s="210" t="n"/>
      <c r="D3449" s="210" t="n"/>
    </row>
    <row r="3450">
      <c r="C3450" s="210" t="n"/>
      <c r="D3450" s="210" t="n"/>
    </row>
    <row r="3451">
      <c r="C3451" s="210" t="n"/>
      <c r="D3451" s="210" t="n"/>
    </row>
    <row r="3452">
      <c r="C3452" s="210" t="n"/>
      <c r="D3452" s="210" t="n"/>
    </row>
    <row r="3453">
      <c r="C3453" s="210" t="n"/>
      <c r="D3453" s="210" t="n"/>
    </row>
    <row r="3454">
      <c r="C3454" s="210" t="n"/>
      <c r="D3454" s="210" t="n"/>
    </row>
    <row r="3455">
      <c r="C3455" s="210" t="n"/>
      <c r="D3455" s="210" t="n"/>
    </row>
    <row r="3456">
      <c r="C3456" s="210" t="n"/>
      <c r="D3456" s="210" t="n"/>
    </row>
    <row r="3457">
      <c r="C3457" s="210" t="n"/>
      <c r="D3457" s="210" t="n"/>
    </row>
    <row r="3458">
      <c r="C3458" s="210" t="n"/>
      <c r="D3458" s="210" t="n"/>
    </row>
    <row r="3459">
      <c r="C3459" s="210" t="n"/>
      <c r="D3459" s="210" t="n"/>
    </row>
    <row r="3460">
      <c r="C3460" s="210" t="n"/>
      <c r="D3460" s="210" t="n"/>
    </row>
    <row r="3461">
      <c r="C3461" s="210" t="n"/>
      <c r="D3461" s="210" t="n"/>
    </row>
    <row r="3462">
      <c r="C3462" s="210" t="n"/>
      <c r="D3462" s="210" t="n"/>
    </row>
    <row r="3463">
      <c r="C3463" s="210" t="n"/>
      <c r="D3463" s="210" t="n"/>
    </row>
    <row r="3464">
      <c r="C3464" s="210" t="n"/>
      <c r="D3464" s="210" t="n"/>
    </row>
    <row r="3465">
      <c r="C3465" s="210" t="n"/>
      <c r="D3465" s="210" t="n"/>
    </row>
    <row r="3466">
      <c r="C3466" s="210" t="n"/>
      <c r="D3466" s="210" t="n"/>
    </row>
    <row r="3467">
      <c r="C3467" s="210" t="n"/>
      <c r="D3467" s="210" t="n"/>
    </row>
    <row r="3468">
      <c r="C3468" s="210" t="n"/>
      <c r="D3468" s="210" t="n"/>
    </row>
    <row r="3469">
      <c r="C3469" s="210" t="n"/>
      <c r="D3469" s="210" t="n"/>
    </row>
    <row r="3470">
      <c r="C3470" s="210" t="n"/>
      <c r="D3470" s="210" t="n"/>
    </row>
    <row r="3471">
      <c r="C3471" s="210" t="n"/>
      <c r="D3471" s="210" t="n"/>
    </row>
    <row r="3472">
      <c r="C3472" s="210" t="n"/>
      <c r="D3472" s="210" t="n"/>
    </row>
    <row r="3473">
      <c r="C3473" s="210" t="n"/>
      <c r="D3473" s="210" t="n"/>
    </row>
    <row r="3474">
      <c r="C3474" s="210" t="n"/>
      <c r="D3474" s="210" t="n"/>
    </row>
    <row r="3475">
      <c r="C3475" s="210" t="n"/>
      <c r="D3475" s="210" t="n"/>
    </row>
    <row r="3476">
      <c r="C3476" s="210" t="n"/>
      <c r="D3476" s="210" t="n"/>
    </row>
    <row r="3477">
      <c r="C3477" s="210" t="n"/>
      <c r="D3477" s="210" t="n"/>
    </row>
    <row r="3478">
      <c r="C3478" s="210" t="n"/>
      <c r="D3478" s="210" t="n"/>
    </row>
    <row r="3479">
      <c r="C3479" s="210" t="n"/>
      <c r="D3479" s="210" t="n"/>
    </row>
    <row r="3480">
      <c r="C3480" s="210" t="n"/>
      <c r="D3480" s="210" t="n"/>
    </row>
    <row r="3481">
      <c r="C3481" s="210" t="n"/>
      <c r="D3481" s="210" t="n"/>
    </row>
    <row r="3482">
      <c r="C3482" s="210" t="n"/>
      <c r="D3482" s="210" t="n"/>
    </row>
    <row r="3483">
      <c r="C3483" s="210" t="n"/>
      <c r="D3483" s="210" t="n"/>
    </row>
    <row r="3484">
      <c r="C3484" s="210" t="n"/>
      <c r="D3484" s="210" t="n"/>
    </row>
    <row r="3485">
      <c r="C3485" s="210" t="n"/>
      <c r="D3485" s="210" t="n"/>
    </row>
    <row r="3486">
      <c r="C3486" s="210" t="n"/>
      <c r="D3486" s="210" t="n"/>
    </row>
    <row r="3487">
      <c r="C3487" s="210" t="n"/>
      <c r="D3487" s="210" t="n"/>
    </row>
    <row r="3488">
      <c r="C3488" s="210" t="n"/>
      <c r="D3488" s="210" t="n"/>
    </row>
    <row r="3489">
      <c r="C3489" s="210" t="n"/>
      <c r="D3489" s="210" t="n"/>
    </row>
    <row r="3490">
      <c r="C3490" s="210" t="n"/>
      <c r="D3490" s="210" t="n"/>
    </row>
    <row r="3491">
      <c r="C3491" s="210" t="n"/>
      <c r="D3491" s="210" t="n"/>
    </row>
    <row r="3492">
      <c r="C3492" s="210" t="n"/>
      <c r="D3492" s="210" t="n"/>
    </row>
    <row r="3493">
      <c r="C3493" s="210" t="n"/>
      <c r="D3493" s="210" t="n"/>
    </row>
    <row r="3494">
      <c r="C3494" s="210" t="n"/>
      <c r="D3494" s="210" t="n"/>
    </row>
    <row r="3495">
      <c r="C3495" s="210" t="n"/>
      <c r="D3495" s="210" t="n"/>
    </row>
    <row r="3496">
      <c r="C3496" s="210" t="n"/>
      <c r="D3496" s="210" t="n"/>
    </row>
    <row r="3497">
      <c r="C3497" s="210" t="n"/>
      <c r="D3497" s="210" t="n"/>
    </row>
    <row r="3498">
      <c r="C3498" s="210" t="n"/>
      <c r="D3498" s="210" t="n"/>
    </row>
    <row r="3499">
      <c r="C3499" s="210" t="n"/>
      <c r="D3499" s="210" t="n"/>
    </row>
    <row r="3500">
      <c r="C3500" s="210" t="n"/>
      <c r="D3500" s="210" t="n"/>
    </row>
    <row r="3501">
      <c r="C3501" s="210" t="n"/>
      <c r="D3501" s="210" t="n"/>
    </row>
    <row r="3502">
      <c r="C3502" s="210" t="n"/>
      <c r="D3502" s="210" t="n"/>
    </row>
    <row r="3503">
      <c r="C3503" s="210" t="n"/>
      <c r="D3503" s="210" t="n"/>
    </row>
    <row r="3504">
      <c r="C3504" s="210" t="n"/>
      <c r="D3504" s="210" t="n"/>
    </row>
    <row r="3505">
      <c r="C3505" s="210" t="n"/>
      <c r="D3505" s="210" t="n"/>
    </row>
    <row r="3506">
      <c r="C3506" s="210" t="n"/>
      <c r="D3506" s="210" t="n"/>
    </row>
    <row r="3507">
      <c r="C3507" s="210" t="n"/>
      <c r="D3507" s="210" t="n"/>
    </row>
    <row r="3508">
      <c r="C3508" s="210" t="n"/>
      <c r="D3508" s="210" t="n"/>
    </row>
    <row r="3509">
      <c r="C3509" s="210" t="n"/>
      <c r="D3509" s="210" t="n"/>
    </row>
    <row r="3510">
      <c r="C3510" s="210" t="n"/>
      <c r="D3510" s="210" t="n"/>
    </row>
    <row r="3511">
      <c r="C3511" s="210" t="n"/>
      <c r="D3511" s="210" t="n"/>
    </row>
    <row r="3512">
      <c r="C3512" s="210" t="n"/>
      <c r="D3512" s="210" t="n"/>
    </row>
    <row r="3513">
      <c r="C3513" s="210" t="n"/>
      <c r="D3513" s="210" t="n"/>
    </row>
    <row r="3514">
      <c r="C3514" s="210" t="n"/>
      <c r="D3514" s="210" t="n"/>
    </row>
    <row r="3515">
      <c r="C3515" s="210" t="n"/>
      <c r="D3515" s="210" t="n"/>
    </row>
    <row r="3516">
      <c r="C3516" s="210" t="n"/>
      <c r="D3516" s="210" t="n"/>
    </row>
    <row r="3517">
      <c r="C3517" s="210" t="n"/>
      <c r="D3517" s="210" t="n"/>
    </row>
    <row r="3518">
      <c r="C3518" s="210" t="n"/>
      <c r="D3518" s="210" t="n"/>
    </row>
    <row r="3519">
      <c r="C3519" s="210" t="n"/>
      <c r="D3519" s="210" t="n"/>
    </row>
    <row r="3520">
      <c r="C3520" s="210" t="n"/>
      <c r="D3520" s="210" t="n"/>
    </row>
    <row r="3521">
      <c r="C3521" s="210" t="n"/>
      <c r="D3521" s="210" t="n"/>
    </row>
    <row r="3522">
      <c r="C3522" s="210" t="n"/>
      <c r="D3522" s="210" t="n"/>
    </row>
    <row r="3523">
      <c r="C3523" s="210" t="n"/>
      <c r="D3523" s="210" t="n"/>
    </row>
    <row r="3524">
      <c r="C3524" s="210" t="n"/>
      <c r="D3524" s="210" t="n"/>
    </row>
    <row r="3525">
      <c r="C3525" s="210" t="n"/>
      <c r="D3525" s="210" t="n"/>
    </row>
    <row r="3526">
      <c r="C3526" s="210" t="n"/>
      <c r="D3526" s="210" t="n"/>
    </row>
    <row r="3527">
      <c r="C3527" s="210" t="n"/>
      <c r="D3527" s="210" t="n"/>
    </row>
    <row r="3528">
      <c r="C3528" s="210" t="n"/>
      <c r="D3528" s="210" t="n"/>
    </row>
    <row r="3529">
      <c r="C3529" s="210" t="n"/>
      <c r="D3529" s="210" t="n"/>
    </row>
    <row r="3530">
      <c r="C3530" s="210" t="n"/>
      <c r="D3530" s="210" t="n"/>
    </row>
    <row r="3531">
      <c r="C3531" s="210" t="n"/>
      <c r="D3531" s="210" t="n"/>
    </row>
    <row r="3532">
      <c r="C3532" s="210" t="n"/>
      <c r="D3532" s="210" t="n"/>
    </row>
    <row r="3533">
      <c r="C3533" s="210" t="n"/>
      <c r="D3533" s="210" t="n"/>
    </row>
    <row r="3534">
      <c r="C3534" s="210" t="n"/>
      <c r="D3534" s="210" t="n"/>
    </row>
    <row r="3535">
      <c r="C3535" s="210" t="n"/>
      <c r="D3535" s="210" t="n"/>
    </row>
    <row r="3536">
      <c r="C3536" s="210" t="n"/>
      <c r="D3536" s="210" t="n"/>
    </row>
    <row r="3537">
      <c r="C3537" s="210" t="n"/>
      <c r="D3537" s="210" t="n"/>
    </row>
    <row r="3538">
      <c r="C3538" s="210" t="n"/>
      <c r="D3538" s="210" t="n"/>
    </row>
    <row r="3539">
      <c r="C3539" s="210" t="n"/>
      <c r="D3539" s="210" t="n"/>
    </row>
    <row r="3540">
      <c r="C3540" s="210" t="n"/>
      <c r="D3540" s="210" t="n"/>
    </row>
    <row r="3541">
      <c r="C3541" s="210" t="n"/>
      <c r="D3541" s="210" t="n"/>
    </row>
    <row r="3542">
      <c r="C3542" s="210" t="n"/>
      <c r="D3542" s="210" t="n"/>
    </row>
    <row r="3543">
      <c r="C3543" s="210" t="n"/>
      <c r="D3543" s="210" t="n"/>
    </row>
    <row r="3544">
      <c r="C3544" s="210" t="n"/>
      <c r="D3544" s="210" t="n"/>
    </row>
    <row r="3545">
      <c r="C3545" s="210" t="n"/>
      <c r="D3545" s="210" t="n"/>
    </row>
    <row r="3546">
      <c r="C3546" s="210" t="n"/>
      <c r="D3546" s="210" t="n"/>
    </row>
    <row r="3547">
      <c r="C3547" s="210" t="n"/>
      <c r="D3547" s="210" t="n"/>
    </row>
    <row r="3548">
      <c r="C3548" s="210" t="n"/>
      <c r="D3548" s="210" t="n"/>
    </row>
    <row r="3549">
      <c r="C3549" s="210" t="n"/>
      <c r="D3549" s="210" t="n"/>
    </row>
    <row r="3550">
      <c r="C3550" s="210" t="n"/>
      <c r="D3550" s="210" t="n"/>
    </row>
    <row r="3551">
      <c r="C3551" s="210" t="n"/>
      <c r="D3551" s="210" t="n"/>
    </row>
    <row r="3552">
      <c r="C3552" s="210" t="n"/>
      <c r="D3552" s="210" t="n"/>
    </row>
    <row r="3553">
      <c r="C3553" s="210" t="n"/>
      <c r="D3553" s="210" t="n"/>
    </row>
    <row r="3554">
      <c r="C3554" s="210" t="n"/>
      <c r="D3554" s="210" t="n"/>
    </row>
    <row r="3555">
      <c r="C3555" s="210" t="n"/>
      <c r="D3555" s="210" t="n"/>
    </row>
    <row r="3556">
      <c r="C3556" s="210" t="n"/>
      <c r="D3556" s="210" t="n"/>
    </row>
    <row r="3557">
      <c r="C3557" s="210" t="n"/>
      <c r="D3557" s="210" t="n"/>
    </row>
    <row r="3558">
      <c r="C3558" s="210" t="n"/>
      <c r="D3558" s="210" t="n"/>
    </row>
    <row r="3559">
      <c r="C3559" s="210" t="n"/>
      <c r="D3559" s="210" t="n"/>
    </row>
    <row r="3560">
      <c r="C3560" s="210" t="n"/>
      <c r="D3560" s="210" t="n"/>
    </row>
    <row r="3561">
      <c r="C3561" s="210" t="n"/>
      <c r="D3561" s="210" t="n"/>
    </row>
    <row r="3562">
      <c r="C3562" s="210" t="n"/>
      <c r="D3562" s="210" t="n"/>
    </row>
    <row r="3563">
      <c r="C3563" s="210" t="n"/>
      <c r="D3563" s="210" t="n"/>
    </row>
    <row r="3564">
      <c r="C3564" s="210" t="n"/>
      <c r="D3564" s="210" t="n"/>
    </row>
    <row r="3565">
      <c r="C3565" s="210" t="n"/>
      <c r="D3565" s="210" t="n"/>
    </row>
    <row r="3566">
      <c r="C3566" s="210" t="n"/>
      <c r="D3566" s="210" t="n"/>
    </row>
    <row r="3567">
      <c r="C3567" s="210" t="n"/>
      <c r="D3567" s="210" t="n"/>
    </row>
    <row r="3568">
      <c r="C3568" s="210" t="n"/>
      <c r="D3568" s="210" t="n"/>
    </row>
    <row r="3569">
      <c r="C3569" s="210" t="n"/>
      <c r="D3569" s="210" t="n"/>
    </row>
    <row r="3570">
      <c r="C3570" s="210" t="n"/>
      <c r="D3570" s="210" t="n"/>
    </row>
    <row r="3571">
      <c r="C3571" s="210" t="n"/>
      <c r="D3571" s="210" t="n"/>
    </row>
    <row r="3572">
      <c r="C3572" s="210" t="n"/>
      <c r="D3572" s="210" t="n"/>
    </row>
    <row r="3573">
      <c r="C3573" s="210" t="n"/>
      <c r="D3573" s="210" t="n"/>
    </row>
    <row r="3574">
      <c r="C3574" s="210" t="n"/>
      <c r="D3574" s="210" t="n"/>
    </row>
    <row r="3575">
      <c r="C3575" s="210" t="n"/>
      <c r="D3575" s="210" t="n"/>
    </row>
    <row r="3576">
      <c r="C3576" s="210" t="n"/>
      <c r="D3576" s="210" t="n"/>
    </row>
    <row r="3577">
      <c r="C3577" s="210" t="n"/>
      <c r="D3577" s="210" t="n"/>
    </row>
    <row r="3578">
      <c r="C3578" s="210" t="n"/>
      <c r="D3578" s="210" t="n"/>
    </row>
    <row r="3579">
      <c r="C3579" s="210" t="n"/>
      <c r="D3579" s="210" t="n"/>
    </row>
    <row r="3580">
      <c r="C3580" s="210" t="n"/>
      <c r="D3580" s="210" t="n"/>
    </row>
    <row r="3581">
      <c r="C3581" s="210" t="n"/>
      <c r="D3581" s="210" t="n"/>
    </row>
    <row r="3582">
      <c r="C3582" s="210" t="n"/>
      <c r="D3582" s="210" t="n"/>
    </row>
    <row r="3583">
      <c r="C3583" s="210" t="n"/>
      <c r="D3583" s="210" t="n"/>
    </row>
    <row r="3584">
      <c r="C3584" s="210" t="n"/>
      <c r="D3584" s="210" t="n"/>
    </row>
    <row r="3585">
      <c r="C3585" s="210" t="n"/>
      <c r="D3585" s="210" t="n"/>
    </row>
    <row r="3586">
      <c r="C3586" s="210" t="n"/>
      <c r="D3586" s="210" t="n"/>
    </row>
    <row r="3587">
      <c r="C3587" s="210" t="n"/>
      <c r="D3587" s="210" t="n"/>
    </row>
    <row r="3588">
      <c r="C3588" s="210" t="n"/>
      <c r="D3588" s="210" t="n"/>
    </row>
    <row r="3589">
      <c r="C3589" s="210" t="n"/>
      <c r="D3589" s="210" t="n"/>
    </row>
    <row r="3590">
      <c r="C3590" s="210" t="n"/>
      <c r="D3590" s="210" t="n"/>
    </row>
    <row r="3591">
      <c r="C3591" s="210" t="n"/>
      <c r="D3591" s="210" t="n"/>
    </row>
    <row r="3592">
      <c r="C3592" s="210" t="n"/>
      <c r="D3592" s="210" t="n"/>
    </row>
    <row r="3593">
      <c r="C3593" s="210" t="n"/>
      <c r="D3593" s="210" t="n"/>
    </row>
    <row r="3594">
      <c r="C3594" s="210" t="n"/>
      <c r="D3594" s="210" t="n"/>
    </row>
    <row r="3595">
      <c r="C3595" s="210" t="n"/>
      <c r="D3595" s="210" t="n"/>
    </row>
    <row r="3596">
      <c r="C3596" s="210" t="n"/>
      <c r="D3596" s="210" t="n"/>
    </row>
    <row r="3597">
      <c r="C3597" s="210" t="n"/>
      <c r="D3597" s="210" t="n"/>
    </row>
    <row r="3598">
      <c r="C3598" s="210" t="n"/>
      <c r="D3598" s="210" t="n"/>
    </row>
    <row r="3599">
      <c r="C3599" s="210" t="n"/>
      <c r="D3599" s="210" t="n"/>
    </row>
    <row r="3600">
      <c r="C3600" s="210" t="n"/>
      <c r="D3600" s="210" t="n"/>
    </row>
    <row r="3601">
      <c r="C3601" s="210" t="n"/>
      <c r="D3601" s="210" t="n"/>
    </row>
    <row r="3602">
      <c r="C3602" s="210" t="n"/>
      <c r="D3602" s="210" t="n"/>
    </row>
    <row r="3603">
      <c r="C3603" s="210" t="n"/>
      <c r="D3603" s="210" t="n"/>
    </row>
    <row r="3604">
      <c r="C3604" s="210" t="n"/>
      <c r="D3604" s="210" t="n"/>
    </row>
    <row r="3605">
      <c r="C3605" s="210" t="n"/>
      <c r="D3605" s="210" t="n"/>
    </row>
    <row r="3606">
      <c r="C3606" s="210" t="n"/>
      <c r="D3606" s="210" t="n"/>
    </row>
    <row r="3607">
      <c r="C3607" s="210" t="n"/>
      <c r="D3607" s="210" t="n"/>
    </row>
    <row r="3608">
      <c r="C3608" s="210" t="n"/>
      <c r="D3608" s="210" t="n"/>
    </row>
    <row r="3609">
      <c r="C3609" s="210" t="n"/>
      <c r="D3609" s="210" t="n"/>
    </row>
    <row r="3610">
      <c r="C3610" s="210" t="n"/>
      <c r="D3610" s="210" t="n"/>
    </row>
    <row r="3611">
      <c r="C3611" s="210" t="n"/>
      <c r="D3611" s="210" t="n"/>
    </row>
    <row r="3612">
      <c r="C3612" s="210" t="n"/>
      <c r="D3612" s="210" t="n"/>
    </row>
    <row r="3613">
      <c r="C3613" s="210" t="n"/>
      <c r="D3613" s="210" t="n"/>
    </row>
    <row r="3614">
      <c r="C3614" s="210" t="n"/>
      <c r="D3614" s="210" t="n"/>
    </row>
    <row r="3615">
      <c r="C3615" s="210" t="n"/>
      <c r="D3615" s="210" t="n"/>
    </row>
    <row r="3616">
      <c r="C3616" s="210" t="n"/>
      <c r="D3616" s="210" t="n"/>
    </row>
    <row r="3617">
      <c r="C3617" s="210" t="n"/>
      <c r="D3617" s="210" t="n"/>
    </row>
    <row r="3618">
      <c r="C3618" s="210" t="n"/>
      <c r="D3618" s="210" t="n"/>
    </row>
    <row r="3619">
      <c r="C3619" s="210" t="n"/>
      <c r="D3619" s="210" t="n"/>
    </row>
    <row r="3620">
      <c r="C3620" s="210" t="n"/>
      <c r="D3620" s="210" t="n"/>
    </row>
    <row r="3621">
      <c r="C3621" s="210" t="n"/>
      <c r="D3621" s="210" t="n"/>
    </row>
    <row r="3622">
      <c r="C3622" s="210" t="n"/>
      <c r="D3622" s="210" t="n"/>
    </row>
    <row r="3623">
      <c r="C3623" s="210" t="n"/>
      <c r="D3623" s="210" t="n"/>
    </row>
    <row r="3624">
      <c r="C3624" s="210" t="n"/>
      <c r="D3624" s="210" t="n"/>
    </row>
    <row r="3625">
      <c r="C3625" s="210" t="n"/>
      <c r="D3625" s="210" t="n"/>
    </row>
    <row r="3626">
      <c r="C3626" s="210" t="n"/>
      <c r="D3626" s="210" t="n"/>
    </row>
    <row r="3627">
      <c r="C3627" s="210" t="n"/>
      <c r="D3627" s="210" t="n"/>
    </row>
    <row r="3628">
      <c r="C3628" s="210" t="n"/>
      <c r="D3628" s="210" t="n"/>
    </row>
    <row r="3629">
      <c r="C3629" s="210" t="n"/>
      <c r="D3629" s="210" t="n"/>
    </row>
    <row r="3630">
      <c r="C3630" s="210" t="n"/>
      <c r="D3630" s="210" t="n"/>
    </row>
    <row r="3631">
      <c r="C3631" s="210" t="n"/>
      <c r="D3631" s="210" t="n"/>
    </row>
    <row r="3632">
      <c r="C3632" s="210" t="n"/>
      <c r="D3632" s="210" t="n"/>
    </row>
    <row r="3633">
      <c r="C3633" s="210" t="n"/>
      <c r="D3633" s="210" t="n"/>
    </row>
    <row r="3634">
      <c r="C3634" s="210" t="n"/>
      <c r="D3634" s="210" t="n"/>
    </row>
    <row r="3635">
      <c r="C3635" s="210" t="n"/>
      <c r="D3635" s="210" t="n"/>
    </row>
    <row r="3636">
      <c r="C3636" s="210" t="n"/>
      <c r="D3636" s="210" t="n"/>
    </row>
    <row r="3637">
      <c r="C3637" s="210" t="n"/>
      <c r="D3637" s="210" t="n"/>
    </row>
    <row r="3638">
      <c r="C3638" s="210" t="n"/>
      <c r="D3638" s="210" t="n"/>
    </row>
    <row r="3639">
      <c r="C3639" s="210" t="n"/>
      <c r="D3639" s="210" t="n"/>
    </row>
    <row r="3640">
      <c r="C3640" s="210" t="n"/>
      <c r="D3640" s="210" t="n"/>
    </row>
    <row r="3641">
      <c r="C3641" s="210" t="n"/>
      <c r="D3641" s="210" t="n"/>
    </row>
    <row r="3642">
      <c r="C3642" s="210" t="n"/>
      <c r="D3642" s="210" t="n"/>
    </row>
    <row r="3643">
      <c r="C3643" s="210" t="n"/>
      <c r="D3643" s="210" t="n"/>
    </row>
    <row r="3644">
      <c r="C3644" s="210" t="n"/>
      <c r="D3644" s="210" t="n"/>
    </row>
    <row r="3645">
      <c r="C3645" s="210" t="n"/>
      <c r="D3645" s="210" t="n"/>
    </row>
    <row r="3646">
      <c r="C3646" s="210" t="n"/>
      <c r="D3646" s="210" t="n"/>
    </row>
    <row r="3647">
      <c r="C3647" s="210" t="n"/>
      <c r="D3647" s="210" t="n"/>
    </row>
    <row r="3648">
      <c r="C3648" s="210" t="n"/>
      <c r="D3648" s="210" t="n"/>
    </row>
    <row r="3649">
      <c r="C3649" s="210" t="n"/>
      <c r="D3649" s="210" t="n"/>
    </row>
    <row r="3650">
      <c r="C3650" s="210" t="n"/>
      <c r="D3650" s="210" t="n"/>
    </row>
    <row r="3651">
      <c r="C3651" s="210" t="n"/>
      <c r="D3651" s="210" t="n"/>
    </row>
    <row r="3652">
      <c r="C3652" s="210" t="n"/>
      <c r="D3652" s="210" t="n"/>
    </row>
    <row r="3653">
      <c r="C3653" s="210" t="n"/>
      <c r="D3653" s="210" t="n"/>
    </row>
    <row r="3654">
      <c r="C3654" s="210" t="n"/>
      <c r="D3654" s="210" t="n"/>
    </row>
    <row r="3655">
      <c r="C3655" s="210" t="n"/>
      <c r="D3655" s="210" t="n"/>
    </row>
    <row r="3656">
      <c r="C3656" s="210" t="n"/>
      <c r="D3656" s="210" t="n"/>
    </row>
    <row r="3657">
      <c r="C3657" s="210" t="n"/>
      <c r="D3657" s="210" t="n"/>
    </row>
    <row r="3658">
      <c r="C3658" s="210" t="n"/>
      <c r="D3658" s="210" t="n"/>
    </row>
    <row r="3659">
      <c r="C3659" s="210" t="n"/>
      <c r="D3659" s="210" t="n"/>
    </row>
    <row r="3660">
      <c r="C3660" s="210" t="n"/>
      <c r="D3660" s="210" t="n"/>
    </row>
    <row r="3661">
      <c r="C3661" s="210" t="n"/>
      <c r="D3661" s="210" t="n"/>
    </row>
    <row r="3662">
      <c r="C3662" s="210" t="n"/>
      <c r="D3662" s="210" t="n"/>
    </row>
    <row r="3663">
      <c r="C3663" s="210" t="n"/>
      <c r="D3663" s="210" t="n"/>
    </row>
    <row r="3664">
      <c r="C3664" s="210" t="n"/>
      <c r="D3664" s="210" t="n"/>
    </row>
    <row r="3665">
      <c r="C3665" s="210" t="n"/>
      <c r="D3665" s="210" t="n"/>
    </row>
    <row r="3666">
      <c r="C3666" s="210" t="n"/>
      <c r="D3666" s="210" t="n"/>
    </row>
    <row r="3667">
      <c r="C3667" s="210" t="n"/>
      <c r="D3667" s="210" t="n"/>
    </row>
    <row r="3668">
      <c r="C3668" s="210" t="n"/>
      <c r="D3668" s="210" t="n"/>
    </row>
    <row r="3669">
      <c r="C3669" s="210" t="n"/>
      <c r="D3669" s="210" t="n"/>
    </row>
    <row r="3670">
      <c r="C3670" s="210" t="n"/>
      <c r="D3670" s="210" t="n"/>
    </row>
    <row r="3671">
      <c r="C3671" s="210" t="n"/>
      <c r="D3671" s="210" t="n"/>
    </row>
    <row r="3672">
      <c r="C3672" s="210" t="n"/>
      <c r="D3672" s="210" t="n"/>
    </row>
    <row r="3673">
      <c r="C3673" s="210" t="n"/>
      <c r="D3673" s="210" t="n"/>
    </row>
    <row r="3674">
      <c r="C3674" s="210" t="n"/>
      <c r="D3674" s="210" t="n"/>
    </row>
    <row r="3675">
      <c r="C3675" s="210" t="n"/>
      <c r="D3675" s="210" t="n"/>
    </row>
    <row r="3676">
      <c r="C3676" s="210" t="n"/>
      <c r="D3676" s="210" t="n"/>
    </row>
    <row r="3677">
      <c r="C3677" s="210" t="n"/>
      <c r="D3677" s="210" t="n"/>
    </row>
    <row r="3678">
      <c r="C3678" s="210" t="n"/>
      <c r="D3678" s="210" t="n"/>
    </row>
    <row r="3679">
      <c r="C3679" s="210" t="n"/>
      <c r="D3679" s="210" t="n"/>
    </row>
    <row r="3680">
      <c r="C3680" s="210" t="n"/>
      <c r="D3680" s="210" t="n"/>
    </row>
    <row r="3681">
      <c r="C3681" s="210" t="n"/>
      <c r="D3681" s="210" t="n"/>
    </row>
    <row r="3682">
      <c r="C3682" s="210" t="n"/>
      <c r="D3682" s="210" t="n"/>
    </row>
    <row r="3683">
      <c r="C3683" s="210" t="n"/>
      <c r="D3683" s="210" t="n"/>
    </row>
    <row r="3684">
      <c r="C3684" s="210" t="n"/>
      <c r="D3684" s="210" t="n"/>
    </row>
    <row r="3685">
      <c r="C3685" s="210" t="n"/>
      <c r="D3685" s="210" t="n"/>
    </row>
    <row r="3686">
      <c r="C3686" s="210" t="n"/>
      <c r="D3686" s="210" t="n"/>
    </row>
    <row r="3687">
      <c r="C3687" s="210" t="n"/>
      <c r="D3687" s="210" t="n"/>
    </row>
    <row r="3688">
      <c r="C3688" s="210" t="n"/>
      <c r="D3688" s="210" t="n"/>
    </row>
    <row r="3689">
      <c r="C3689" s="210" t="n"/>
      <c r="D3689" s="210" t="n"/>
    </row>
    <row r="3690">
      <c r="C3690" s="210" t="n"/>
      <c r="D3690" s="210" t="n"/>
    </row>
    <row r="3691">
      <c r="C3691" s="210" t="n"/>
      <c r="D3691" s="210" t="n"/>
    </row>
    <row r="3692">
      <c r="C3692" s="210" t="n"/>
      <c r="D3692" s="210" t="n"/>
    </row>
    <row r="3693">
      <c r="C3693" s="210" t="n"/>
      <c r="D3693" s="210" t="n"/>
    </row>
    <row r="3694">
      <c r="C3694" s="210" t="n"/>
      <c r="D3694" s="210" t="n"/>
    </row>
    <row r="3695">
      <c r="C3695" s="210" t="n"/>
      <c r="D3695" s="210" t="n"/>
    </row>
    <row r="3696">
      <c r="C3696" s="210" t="n"/>
      <c r="D3696" s="210" t="n"/>
    </row>
    <row r="3697">
      <c r="C3697" s="210" t="n"/>
      <c r="D3697" s="210" t="n"/>
    </row>
    <row r="3698">
      <c r="C3698" s="210" t="n"/>
      <c r="D3698" s="210" t="n"/>
    </row>
    <row r="3699">
      <c r="C3699" s="210" t="n"/>
      <c r="D3699" s="210" t="n"/>
    </row>
    <row r="3700">
      <c r="C3700" s="210" t="n"/>
      <c r="D3700" s="210" t="n"/>
    </row>
    <row r="3701">
      <c r="C3701" s="210" t="n"/>
      <c r="D3701" s="210" t="n"/>
    </row>
    <row r="3702">
      <c r="C3702" s="210" t="n"/>
      <c r="D3702" s="210" t="n"/>
    </row>
    <row r="3703">
      <c r="C3703" s="210" t="n"/>
      <c r="D3703" s="210" t="n"/>
    </row>
    <row r="3704">
      <c r="C3704" s="210" t="n"/>
      <c r="D3704" s="210" t="n"/>
    </row>
    <row r="3705">
      <c r="C3705" s="210" t="n"/>
      <c r="D3705" s="210" t="n"/>
    </row>
    <row r="3706">
      <c r="C3706" s="210" t="n"/>
      <c r="D3706" s="210" t="n"/>
    </row>
    <row r="3707">
      <c r="C3707" s="210" t="n"/>
      <c r="D3707" s="210" t="n"/>
    </row>
    <row r="3708">
      <c r="C3708" s="210" t="n"/>
      <c r="D3708" s="210" t="n"/>
    </row>
    <row r="3709">
      <c r="C3709" s="210" t="n"/>
      <c r="D3709" s="210" t="n"/>
    </row>
    <row r="3710">
      <c r="C3710" s="210" t="n"/>
      <c r="D3710" s="210" t="n"/>
    </row>
    <row r="3711">
      <c r="C3711" s="210" t="n"/>
      <c r="D3711" s="210" t="n"/>
    </row>
    <row r="3712">
      <c r="C3712" s="210" t="n"/>
      <c r="D3712" s="210" t="n"/>
    </row>
    <row r="3713">
      <c r="C3713" s="210" t="n"/>
      <c r="D3713" s="210" t="n"/>
    </row>
    <row r="3714">
      <c r="C3714" s="210" t="n"/>
      <c r="D3714" s="210" t="n"/>
    </row>
    <row r="3715">
      <c r="C3715" s="210" t="n"/>
      <c r="D3715" s="210" t="n"/>
    </row>
    <row r="3716">
      <c r="C3716" s="210" t="n"/>
      <c r="D3716" s="210" t="n"/>
    </row>
    <row r="3717">
      <c r="C3717" s="210" t="n"/>
      <c r="D3717" s="210" t="n"/>
    </row>
    <row r="3718">
      <c r="C3718" s="210" t="n"/>
      <c r="D3718" s="210" t="n"/>
    </row>
    <row r="3719">
      <c r="C3719" s="210" t="n"/>
      <c r="D3719" s="210" t="n"/>
    </row>
    <row r="3720">
      <c r="C3720" s="210" t="n"/>
      <c r="D3720" s="210" t="n"/>
    </row>
    <row r="3721">
      <c r="C3721" s="210" t="n"/>
      <c r="D3721" s="210" t="n"/>
    </row>
    <row r="3722">
      <c r="C3722" s="210" t="n"/>
      <c r="D3722" s="210" t="n"/>
    </row>
    <row r="3723">
      <c r="C3723" s="210" t="n"/>
      <c r="D3723" s="210" t="n"/>
    </row>
    <row r="3724">
      <c r="C3724" s="210" t="n"/>
      <c r="D3724" s="210" t="n"/>
    </row>
    <row r="3725">
      <c r="C3725" s="210" t="n"/>
      <c r="D3725" s="210" t="n"/>
    </row>
    <row r="3726">
      <c r="C3726" s="210" t="n"/>
      <c r="D3726" s="210" t="n"/>
    </row>
    <row r="3727">
      <c r="C3727" s="210" t="n"/>
      <c r="D3727" s="210" t="n"/>
    </row>
    <row r="3728">
      <c r="C3728" s="210" t="n"/>
      <c r="D3728" s="210" t="n"/>
    </row>
    <row r="3729">
      <c r="C3729" s="210" t="n"/>
      <c r="D3729" s="210" t="n"/>
    </row>
    <row r="3730">
      <c r="C3730" s="210" t="n"/>
      <c r="D3730" s="210" t="n"/>
    </row>
    <row r="3731">
      <c r="C3731" s="210" t="n"/>
      <c r="D3731" s="210" t="n"/>
    </row>
    <row r="3732">
      <c r="C3732" s="210" t="n"/>
      <c r="D3732" s="210" t="n"/>
    </row>
    <row r="3733">
      <c r="C3733" s="210" t="n"/>
      <c r="D3733" s="210" t="n"/>
    </row>
    <row r="3734">
      <c r="C3734" s="210" t="n"/>
      <c r="D3734" s="210" t="n"/>
    </row>
    <row r="3735">
      <c r="C3735" s="210" t="n"/>
      <c r="D3735" s="210" t="n"/>
    </row>
    <row r="3736">
      <c r="C3736" s="210" t="n"/>
      <c r="D3736" s="210" t="n"/>
    </row>
    <row r="3737">
      <c r="C3737" s="210" t="n"/>
      <c r="D3737" s="210" t="n"/>
    </row>
    <row r="3738">
      <c r="C3738" s="210" t="n"/>
      <c r="D3738" s="210" t="n"/>
    </row>
    <row r="3739">
      <c r="C3739" s="210" t="n"/>
      <c r="D3739" s="210" t="n"/>
    </row>
    <row r="3740">
      <c r="C3740" s="210" t="n"/>
      <c r="D3740" s="210" t="n"/>
    </row>
    <row r="3741">
      <c r="C3741" s="210" t="n"/>
      <c r="D3741" s="210" t="n"/>
    </row>
    <row r="3742">
      <c r="C3742" s="210" t="n"/>
      <c r="D3742" s="210" t="n"/>
    </row>
    <row r="3743">
      <c r="C3743" s="210" t="n"/>
      <c r="D3743" s="210" t="n"/>
    </row>
    <row r="3744">
      <c r="C3744" s="210" t="n"/>
      <c r="D3744" s="210" t="n"/>
    </row>
    <row r="3745">
      <c r="C3745" s="210" t="n"/>
      <c r="D3745" s="210" t="n"/>
    </row>
    <row r="3746">
      <c r="C3746" s="210" t="n"/>
      <c r="D3746" s="210" t="n"/>
    </row>
    <row r="3747">
      <c r="C3747" s="210" t="n"/>
      <c r="D3747" s="210" t="n"/>
    </row>
    <row r="3748">
      <c r="C3748" s="210" t="n"/>
      <c r="D3748" s="210" t="n"/>
    </row>
    <row r="3749">
      <c r="C3749" s="210" t="n"/>
      <c r="D3749" s="210" t="n"/>
    </row>
    <row r="3750">
      <c r="C3750" s="210" t="n"/>
      <c r="D3750" s="210" t="n"/>
    </row>
    <row r="3751">
      <c r="C3751" s="210" t="n"/>
      <c r="D3751" s="210" t="n"/>
    </row>
    <row r="3752">
      <c r="C3752" s="210" t="n"/>
      <c r="D3752" s="210" t="n"/>
    </row>
    <row r="3753">
      <c r="C3753" s="210" t="n"/>
      <c r="D3753" s="210" t="n"/>
    </row>
    <row r="3754">
      <c r="C3754" s="210" t="n"/>
      <c r="D3754" s="210" t="n"/>
    </row>
    <row r="3755">
      <c r="C3755" s="210" t="n"/>
      <c r="D3755" s="210" t="n"/>
    </row>
    <row r="3756">
      <c r="C3756" s="210" t="n"/>
      <c r="D3756" s="210" t="n"/>
    </row>
    <row r="3757">
      <c r="C3757" s="210" t="n"/>
      <c r="D3757" s="210" t="n"/>
    </row>
    <row r="3758">
      <c r="C3758" s="210" t="n"/>
      <c r="D3758" s="210" t="n"/>
    </row>
    <row r="3759">
      <c r="C3759" s="210" t="n"/>
      <c r="D3759" s="210" t="n"/>
    </row>
    <row r="3760">
      <c r="C3760" s="210" t="n"/>
      <c r="D3760" s="210" t="n"/>
    </row>
    <row r="3761">
      <c r="C3761" s="210" t="n"/>
      <c r="D3761" s="210" t="n"/>
    </row>
    <row r="3762">
      <c r="C3762" s="210" t="n"/>
      <c r="D3762" s="210" t="n"/>
    </row>
    <row r="3763">
      <c r="C3763" s="210" t="n"/>
      <c r="D3763" s="210" t="n"/>
    </row>
    <row r="3764">
      <c r="C3764" s="210" t="n"/>
      <c r="D3764" s="210" t="n"/>
    </row>
    <row r="3765">
      <c r="C3765" s="210" t="n"/>
      <c r="D3765" s="210" t="n"/>
    </row>
    <row r="3766">
      <c r="C3766" s="210" t="n"/>
      <c r="D3766" s="210" t="n"/>
    </row>
    <row r="3767">
      <c r="C3767" s="210" t="n"/>
      <c r="D3767" s="210" t="n"/>
    </row>
    <row r="3768">
      <c r="C3768" s="210" t="n"/>
      <c r="D3768" s="210" t="n"/>
    </row>
    <row r="3769">
      <c r="C3769" s="210" t="n"/>
      <c r="D3769" s="210" t="n"/>
    </row>
    <row r="3770">
      <c r="C3770" s="210" t="n"/>
      <c r="D3770" s="210" t="n"/>
    </row>
    <row r="3771">
      <c r="C3771" s="210" t="n"/>
      <c r="D3771" s="210" t="n"/>
    </row>
    <row r="3772">
      <c r="C3772" s="210" t="n"/>
      <c r="D3772" s="210" t="n"/>
    </row>
    <row r="3773">
      <c r="C3773" s="210" t="n"/>
      <c r="D3773" s="210" t="n"/>
    </row>
    <row r="3774">
      <c r="C3774" s="210" t="n"/>
      <c r="D3774" s="210" t="n"/>
    </row>
    <row r="3775">
      <c r="C3775" s="210" t="n"/>
      <c r="D3775" s="210" t="n"/>
    </row>
    <row r="3776">
      <c r="C3776" s="210" t="n"/>
      <c r="D3776" s="210" t="n"/>
    </row>
    <row r="3777">
      <c r="C3777" s="210" t="n"/>
      <c r="D3777" s="210" t="n"/>
    </row>
    <row r="3778">
      <c r="C3778" s="210" t="n"/>
      <c r="D3778" s="210" t="n"/>
    </row>
    <row r="3779">
      <c r="C3779" s="210" t="n"/>
      <c r="D3779" s="210" t="n"/>
    </row>
    <row r="3780">
      <c r="C3780" s="210" t="n"/>
      <c r="D3780" s="210" t="n"/>
    </row>
    <row r="3781">
      <c r="C3781" s="210" t="n"/>
      <c r="D3781" s="210" t="n"/>
    </row>
    <row r="3782">
      <c r="C3782" s="210" t="n"/>
      <c r="D3782" s="210" t="n"/>
    </row>
    <row r="3783">
      <c r="C3783" s="210" t="n"/>
      <c r="D3783" s="210" t="n"/>
    </row>
    <row r="3784">
      <c r="C3784" s="210" t="n"/>
      <c r="D3784" s="210" t="n"/>
    </row>
    <row r="3785">
      <c r="C3785" s="210" t="n"/>
      <c r="D3785" s="210" t="n"/>
    </row>
    <row r="3786">
      <c r="C3786" s="210" t="n"/>
      <c r="D3786" s="210" t="n"/>
    </row>
    <row r="3787">
      <c r="C3787" s="210" t="n"/>
      <c r="D3787" s="210" t="n"/>
    </row>
    <row r="3788">
      <c r="C3788" s="210" t="n"/>
      <c r="D3788" s="210" t="n"/>
    </row>
    <row r="3789">
      <c r="C3789" s="210" t="n"/>
      <c r="D3789" s="210" t="n"/>
    </row>
    <row r="3790">
      <c r="C3790" s="210" t="n"/>
      <c r="D3790" s="210" t="n"/>
    </row>
    <row r="3791">
      <c r="C3791" s="210" t="n"/>
      <c r="D3791" s="210" t="n"/>
    </row>
    <row r="3792">
      <c r="C3792" s="210" t="n"/>
      <c r="D3792" s="210" t="n"/>
    </row>
    <row r="3793">
      <c r="C3793" s="210" t="n"/>
      <c r="D3793" s="210" t="n"/>
    </row>
    <row r="3794">
      <c r="C3794" s="210" t="n"/>
      <c r="D3794" s="210" t="n"/>
    </row>
    <row r="3795">
      <c r="C3795" s="210" t="n"/>
      <c r="D3795" s="210" t="n"/>
    </row>
    <row r="3796">
      <c r="C3796" s="210" t="n"/>
      <c r="D3796" s="210" t="n"/>
    </row>
    <row r="3797">
      <c r="C3797" s="210" t="n"/>
      <c r="D3797" s="210" t="n"/>
    </row>
    <row r="3798">
      <c r="C3798" s="210" t="n"/>
      <c r="D3798" s="210" t="n"/>
    </row>
    <row r="3799">
      <c r="C3799" s="210" t="n"/>
      <c r="D3799" s="210" t="n"/>
    </row>
    <row r="3800">
      <c r="C3800" s="210" t="n"/>
      <c r="D3800" s="210" t="n"/>
    </row>
    <row r="3801">
      <c r="C3801" s="210" t="n"/>
      <c r="D3801" s="210" t="n"/>
    </row>
    <row r="3802">
      <c r="C3802" s="210" t="n"/>
      <c r="D3802" s="210" t="n"/>
    </row>
    <row r="3803">
      <c r="C3803" s="210" t="n"/>
      <c r="D3803" s="210" t="n"/>
    </row>
    <row r="3804">
      <c r="C3804" s="210" t="n"/>
      <c r="D3804" s="210" t="n"/>
    </row>
    <row r="3805">
      <c r="C3805" s="210" t="n"/>
      <c r="D3805" s="210" t="n"/>
    </row>
    <row r="3806">
      <c r="C3806" s="210" t="n"/>
      <c r="D3806" s="210" t="n"/>
    </row>
    <row r="3807">
      <c r="C3807" s="210" t="n"/>
      <c r="D3807" s="210" t="n"/>
    </row>
    <row r="3808">
      <c r="C3808" s="210" t="n"/>
      <c r="D3808" s="210" t="n"/>
    </row>
    <row r="3809">
      <c r="C3809" s="210" t="n"/>
      <c r="D3809" s="210" t="n"/>
    </row>
    <row r="3810">
      <c r="C3810" s="210" t="n"/>
      <c r="D3810" s="210" t="n"/>
    </row>
    <row r="3811">
      <c r="C3811" s="210" t="n"/>
      <c r="D3811" s="210" t="n"/>
    </row>
    <row r="3812">
      <c r="C3812" s="210" t="n"/>
      <c r="D3812" s="210" t="n"/>
    </row>
    <row r="3813">
      <c r="C3813" s="210" t="n"/>
      <c r="D3813" s="210" t="n"/>
    </row>
    <row r="3814">
      <c r="C3814" s="210" t="n"/>
      <c r="D3814" s="210" t="n"/>
    </row>
    <row r="3815">
      <c r="C3815" s="210" t="n"/>
      <c r="D3815" s="210" t="n"/>
    </row>
    <row r="3816">
      <c r="C3816" s="210" t="n"/>
      <c r="D3816" s="210" t="n"/>
    </row>
    <row r="3817">
      <c r="C3817" s="210" t="n"/>
      <c r="D3817" s="210" t="n"/>
    </row>
    <row r="3818">
      <c r="C3818" s="210" t="n"/>
      <c r="D3818" s="210" t="n"/>
    </row>
    <row r="3819">
      <c r="C3819" s="210" t="n"/>
      <c r="D3819" s="210" t="n"/>
    </row>
    <row r="3820">
      <c r="C3820" s="210" t="n"/>
      <c r="D3820" s="210" t="n"/>
    </row>
    <row r="3821">
      <c r="C3821" s="210" t="n"/>
      <c r="D3821" s="210" t="n"/>
    </row>
    <row r="3822">
      <c r="C3822" s="210" t="n"/>
      <c r="D3822" s="210" t="n"/>
    </row>
    <row r="3823">
      <c r="C3823" s="210" t="n"/>
      <c r="D3823" s="210" t="n"/>
    </row>
    <row r="3824">
      <c r="C3824" s="210" t="n"/>
      <c r="D3824" s="210" t="n"/>
    </row>
    <row r="3825">
      <c r="C3825" s="210" t="n"/>
      <c r="D3825" s="210" t="n"/>
    </row>
    <row r="3826">
      <c r="C3826" s="210" t="n"/>
      <c r="D3826" s="210" t="n"/>
    </row>
    <row r="3827">
      <c r="C3827" s="210" t="n"/>
      <c r="D3827" s="210" t="n"/>
    </row>
    <row r="3828">
      <c r="C3828" s="210" t="n"/>
      <c r="D3828" s="210" t="n"/>
    </row>
    <row r="3829">
      <c r="C3829" s="210" t="n"/>
      <c r="D3829" s="210" t="n"/>
    </row>
    <row r="3830">
      <c r="C3830" s="210" t="n"/>
      <c r="D3830" s="210" t="n"/>
    </row>
    <row r="3831">
      <c r="C3831" s="210" t="n"/>
      <c r="D3831" s="210" t="n"/>
    </row>
    <row r="3832">
      <c r="C3832" s="210" t="n"/>
      <c r="D3832" s="210" t="n"/>
      <c r="M3832" s="208" t="n"/>
    </row>
    <row r="3833">
      <c r="C3833" s="210" t="n"/>
      <c r="D3833" s="210" t="n"/>
    </row>
    <row r="3834">
      <c r="C3834" s="210" t="n"/>
      <c r="D3834" s="210" t="n"/>
    </row>
    <row r="3835">
      <c r="C3835" s="210" t="n"/>
      <c r="D3835" s="210" t="n"/>
    </row>
    <row r="3836">
      <c r="C3836" s="210" t="n"/>
      <c r="D3836" s="210" t="n"/>
    </row>
    <row r="3837">
      <c r="C3837" s="210" t="n"/>
      <c r="D3837" s="210" t="n"/>
    </row>
    <row r="3838">
      <c r="C3838" s="210" t="n"/>
      <c r="D3838" s="210" t="n"/>
    </row>
    <row r="3839">
      <c r="C3839" s="210" t="n"/>
      <c r="D3839" s="210" t="n"/>
    </row>
    <row r="3840">
      <c r="C3840" s="210" t="n"/>
      <c r="D3840" s="210" t="n"/>
    </row>
    <row r="3841">
      <c r="C3841" s="210" t="n"/>
      <c r="D3841" s="210" t="n"/>
    </row>
    <row r="3842">
      <c r="C3842" s="210" t="n"/>
      <c r="D3842" s="210" t="n"/>
    </row>
    <row r="3843">
      <c r="C3843" s="210" t="n"/>
      <c r="D3843" s="210" t="n"/>
    </row>
    <row r="3844">
      <c r="C3844" s="210" t="n"/>
      <c r="D3844" s="210" t="n"/>
    </row>
    <row r="3845">
      <c r="C3845" s="210" t="n"/>
      <c r="D3845" s="210" t="n"/>
    </row>
    <row r="3846">
      <c r="C3846" s="210" t="n"/>
      <c r="D3846" s="210" t="n"/>
    </row>
    <row r="3847">
      <c r="C3847" s="210" t="n"/>
      <c r="D3847" s="210" t="n"/>
    </row>
    <row r="3848">
      <c r="C3848" s="210" t="n"/>
      <c r="D3848" s="210" t="n"/>
    </row>
    <row r="3849">
      <c r="C3849" s="210" t="n"/>
      <c r="D3849" s="210" t="n"/>
    </row>
    <row r="3850">
      <c r="C3850" s="210" t="n"/>
      <c r="D3850" s="210" t="n"/>
    </row>
    <row r="3851">
      <c r="C3851" s="210" t="n"/>
      <c r="D3851" s="210" t="n"/>
    </row>
    <row r="3852">
      <c r="C3852" s="210" t="n"/>
      <c r="D3852" s="210" t="n"/>
    </row>
    <row r="3853">
      <c r="C3853" s="210" t="n"/>
      <c r="D3853" s="210" t="n"/>
    </row>
    <row r="3854">
      <c r="C3854" s="210" t="n"/>
      <c r="D3854" s="210" t="n"/>
    </row>
    <row r="3855">
      <c r="C3855" s="210" t="n"/>
      <c r="D3855" s="210" t="n"/>
    </row>
    <row r="3856">
      <c r="C3856" s="210" t="n"/>
      <c r="D3856" s="210" t="n"/>
    </row>
    <row r="3857">
      <c r="C3857" s="210" t="n"/>
      <c r="D3857" s="210" t="n"/>
    </row>
    <row r="3858">
      <c r="C3858" s="210" t="n"/>
      <c r="D3858" s="210" t="n"/>
    </row>
    <row r="3859">
      <c r="C3859" s="210" t="n"/>
      <c r="D3859" s="210" t="n"/>
    </row>
    <row r="3860">
      <c r="C3860" s="210" t="n"/>
      <c r="D3860" s="210" t="n"/>
    </row>
    <row r="3861">
      <c r="C3861" s="210" t="n"/>
      <c r="D3861" s="210" t="n"/>
    </row>
    <row r="3862">
      <c r="C3862" s="210" t="n"/>
      <c r="D3862" s="210" t="n"/>
    </row>
    <row r="3863">
      <c r="C3863" s="210" t="n"/>
      <c r="D3863" s="210" t="n"/>
    </row>
    <row r="3864">
      <c r="C3864" s="210" t="n"/>
      <c r="D3864" s="210" t="n"/>
    </row>
    <row r="3865">
      <c r="C3865" s="210" t="n"/>
      <c r="D3865" s="210" t="n"/>
    </row>
    <row r="3866">
      <c r="C3866" s="210" t="n"/>
      <c r="D3866" s="210" t="n"/>
    </row>
    <row r="3867">
      <c r="C3867" s="210" t="n"/>
      <c r="D3867" s="210" t="n"/>
    </row>
    <row r="3868">
      <c r="C3868" s="210" t="n"/>
      <c r="D3868" s="210" t="n"/>
    </row>
    <row r="3869">
      <c r="C3869" s="210" t="n"/>
      <c r="D3869" s="210" t="n"/>
    </row>
    <row r="3870">
      <c r="C3870" s="210" t="n"/>
      <c r="D3870" s="210" t="n"/>
    </row>
    <row r="3871">
      <c r="C3871" s="210" t="n"/>
      <c r="D3871" s="210" t="n"/>
    </row>
    <row r="3872">
      <c r="C3872" s="210" t="n"/>
      <c r="D3872" s="210" t="n"/>
    </row>
    <row r="3873">
      <c r="C3873" s="210" t="n"/>
      <c r="D3873" s="210" t="n"/>
    </row>
    <row r="3874">
      <c r="C3874" s="210" t="n"/>
      <c r="D3874" s="210" t="n"/>
    </row>
    <row r="3875">
      <c r="C3875" s="210" t="n"/>
      <c r="D3875" s="210" t="n"/>
    </row>
    <row r="3876">
      <c r="C3876" s="210" t="n"/>
      <c r="D3876" s="210" t="n"/>
    </row>
    <row r="3877">
      <c r="C3877" s="210" t="n"/>
      <c r="D3877" s="210" t="n"/>
    </row>
    <row r="3878">
      <c r="C3878" s="210" t="n"/>
      <c r="D3878" s="210" t="n"/>
    </row>
    <row r="3879">
      <c r="C3879" s="210" t="n"/>
      <c r="D3879" s="210" t="n"/>
    </row>
    <row r="3880">
      <c r="C3880" s="210" t="n"/>
      <c r="D3880" s="210" t="n"/>
    </row>
    <row r="3881">
      <c r="C3881" s="210" t="n"/>
      <c r="D3881" s="210" t="n"/>
    </row>
    <row r="3882">
      <c r="C3882" s="210" t="n"/>
      <c r="D3882" s="210" t="n"/>
    </row>
    <row r="3883">
      <c r="C3883" s="210" t="n"/>
      <c r="D3883" s="210" t="n"/>
    </row>
    <row r="3884">
      <c r="C3884" s="210" t="n"/>
      <c r="D3884" s="210" t="n"/>
    </row>
    <row r="3885">
      <c r="C3885" s="210" t="n"/>
      <c r="D3885" s="210" t="n"/>
    </row>
    <row r="3886">
      <c r="C3886" s="210" t="n"/>
      <c r="D3886" s="210" t="n"/>
    </row>
    <row r="3887">
      <c r="C3887" s="210" t="n"/>
      <c r="D3887" s="210" t="n"/>
    </row>
    <row r="3888">
      <c r="C3888" s="210" t="n"/>
      <c r="D3888" s="210" t="n"/>
    </row>
    <row r="3889">
      <c r="C3889" s="210" t="n"/>
      <c r="D3889" s="210" t="n"/>
    </row>
    <row r="3890">
      <c r="C3890" s="210" t="n"/>
      <c r="D3890" s="210" t="n"/>
    </row>
    <row r="3891">
      <c r="C3891" s="210" t="n"/>
      <c r="D3891" s="210" t="n"/>
    </row>
    <row r="3892">
      <c r="C3892" s="210" t="n"/>
      <c r="D3892" s="210" t="n"/>
    </row>
    <row r="3893">
      <c r="C3893" s="210" t="n"/>
      <c r="D3893" s="210" t="n"/>
    </row>
    <row r="3894">
      <c r="C3894" s="210" t="n"/>
      <c r="D3894" s="210" t="n"/>
    </row>
    <row r="3895">
      <c r="C3895" s="210" t="n"/>
      <c r="D3895" s="210" t="n"/>
    </row>
    <row r="3896">
      <c r="C3896" s="210" t="n"/>
      <c r="D3896" s="210" t="n"/>
    </row>
    <row r="3897">
      <c r="C3897" s="210" t="n"/>
      <c r="D3897" s="210" t="n"/>
    </row>
    <row r="3898">
      <c r="C3898" s="210" t="n"/>
      <c r="D3898" s="210" t="n"/>
    </row>
    <row r="3899">
      <c r="C3899" s="210" t="n"/>
      <c r="D3899" s="210" t="n"/>
    </row>
    <row r="3900">
      <c r="C3900" s="210" t="n"/>
      <c r="D3900" s="210" t="n"/>
    </row>
    <row r="3901">
      <c r="C3901" s="210" t="n"/>
      <c r="D3901" s="210" t="n"/>
    </row>
    <row r="3902">
      <c r="C3902" s="210" t="n"/>
      <c r="D3902" s="210" t="n"/>
    </row>
    <row r="3903">
      <c r="C3903" s="210" t="n"/>
      <c r="D3903" s="210" t="n"/>
    </row>
    <row r="3904">
      <c r="C3904" s="210" t="n"/>
      <c r="D3904" s="210" t="n"/>
    </row>
    <row r="3905">
      <c r="C3905" s="210" t="n"/>
      <c r="D3905" s="210" t="n"/>
    </row>
    <row r="3906">
      <c r="C3906" s="210" t="n"/>
      <c r="D3906" s="210" t="n"/>
    </row>
    <row r="3907">
      <c r="C3907" s="210" t="n"/>
      <c r="D3907" s="210" t="n"/>
    </row>
    <row r="3908">
      <c r="C3908" s="210" t="n"/>
      <c r="D3908" s="210" t="n"/>
    </row>
    <row r="3909">
      <c r="C3909" s="210" t="n"/>
      <c r="D3909" s="210" t="n"/>
    </row>
    <row r="3910">
      <c r="C3910" s="210" t="n"/>
      <c r="D3910" s="210" t="n"/>
    </row>
    <row r="3911">
      <c r="C3911" s="210" t="n"/>
      <c r="D3911" s="210" t="n"/>
    </row>
    <row r="3912">
      <c r="C3912" s="210" t="n"/>
      <c r="D3912" s="210" t="n"/>
    </row>
    <row r="3913">
      <c r="C3913" s="210" t="n"/>
      <c r="D3913" s="210" t="n"/>
    </row>
    <row r="3914">
      <c r="C3914" s="210" t="n"/>
      <c r="D3914" s="210" t="n"/>
    </row>
    <row r="3915">
      <c r="C3915" s="210" t="n"/>
      <c r="D3915" s="210" t="n"/>
    </row>
    <row r="3916">
      <c r="C3916" s="210" t="n"/>
      <c r="D3916" s="210" t="n"/>
    </row>
    <row r="3917">
      <c r="C3917" s="210" t="n"/>
      <c r="D3917" s="210" t="n"/>
    </row>
    <row r="3918">
      <c r="C3918" s="210" t="n"/>
      <c r="D3918" s="210" t="n"/>
    </row>
    <row r="3919">
      <c r="C3919" s="210" t="n"/>
      <c r="D3919" s="210" t="n"/>
    </row>
    <row r="3920">
      <c r="C3920" s="210" t="n"/>
      <c r="D3920" s="210" t="n"/>
    </row>
    <row r="3921">
      <c r="C3921" s="210" t="n"/>
      <c r="D3921" s="210" t="n"/>
    </row>
    <row r="3922">
      <c r="C3922" s="210" t="n"/>
      <c r="D3922" s="210" t="n"/>
    </row>
    <row r="3923">
      <c r="C3923" s="210" t="n"/>
      <c r="D3923" s="210" t="n"/>
    </row>
    <row r="3924">
      <c r="C3924" s="210" t="n"/>
      <c r="D3924" s="210" t="n"/>
    </row>
    <row r="3925">
      <c r="C3925" s="210" t="n"/>
      <c r="D3925" s="210" t="n"/>
    </row>
    <row r="3926">
      <c r="C3926" s="210" t="n"/>
      <c r="D3926" s="210" t="n"/>
    </row>
    <row r="3927">
      <c r="C3927" s="210" t="n"/>
      <c r="D3927" s="210" t="n"/>
    </row>
    <row r="3928">
      <c r="C3928" s="210" t="n"/>
      <c r="D3928" s="210" t="n"/>
    </row>
    <row r="3929">
      <c r="C3929" s="210" t="n"/>
      <c r="D3929" s="210" t="n"/>
    </row>
    <row r="3930">
      <c r="C3930" s="210" t="n"/>
      <c r="D3930" s="210" t="n"/>
    </row>
    <row r="3931">
      <c r="C3931" s="210" t="n"/>
      <c r="D3931" s="210" t="n"/>
    </row>
    <row r="3932">
      <c r="C3932" s="210" t="n"/>
      <c r="D3932" s="210" t="n"/>
    </row>
    <row r="3933">
      <c r="C3933" s="210" t="n"/>
      <c r="D3933" s="210" t="n"/>
    </row>
    <row r="3934">
      <c r="C3934" s="210" t="n"/>
      <c r="D3934" s="210" t="n"/>
    </row>
    <row r="3935">
      <c r="C3935" s="210" t="n"/>
      <c r="D3935" s="210" t="n"/>
    </row>
    <row r="3936">
      <c r="C3936" s="210" t="n"/>
      <c r="D3936" s="210" t="n"/>
    </row>
    <row r="3937">
      <c r="C3937" s="210" t="n"/>
      <c r="D3937" s="210" t="n"/>
    </row>
    <row r="3938">
      <c r="C3938" s="210" t="n"/>
      <c r="D3938" s="210" t="n"/>
    </row>
    <row r="3939">
      <c r="C3939" s="210" t="n"/>
      <c r="D3939" s="210" t="n"/>
    </row>
    <row r="3940">
      <c r="C3940" s="210" t="n"/>
      <c r="D3940" s="210" t="n"/>
    </row>
    <row r="3941">
      <c r="C3941" s="210" t="n"/>
      <c r="D3941" s="210" t="n"/>
    </row>
    <row r="3942">
      <c r="C3942" s="210" t="n"/>
      <c r="D3942" s="210" t="n"/>
    </row>
    <row r="3943">
      <c r="C3943" s="210" t="n"/>
      <c r="D3943" s="210" t="n"/>
    </row>
    <row r="3944">
      <c r="C3944" s="210" t="n"/>
      <c r="D3944" s="210" t="n"/>
    </row>
    <row r="3945">
      <c r="C3945" s="210" t="n"/>
      <c r="D3945" s="210" t="n"/>
    </row>
    <row r="3946">
      <c r="C3946" s="210" t="n"/>
      <c r="D3946" s="210" t="n"/>
    </row>
    <row r="3947">
      <c r="C3947" s="210" t="n"/>
      <c r="D3947" s="210" t="n"/>
    </row>
    <row r="3948">
      <c r="C3948" s="210" t="n"/>
      <c r="D3948" s="210" t="n"/>
    </row>
    <row r="3949">
      <c r="C3949" s="210" t="n"/>
      <c r="D3949" s="210" t="n"/>
    </row>
    <row r="3950">
      <c r="C3950" s="210" t="n"/>
      <c r="D3950" s="210" t="n"/>
    </row>
    <row r="3951">
      <c r="C3951" s="210" t="n"/>
      <c r="D3951" s="210" t="n"/>
    </row>
    <row r="3952">
      <c r="C3952" s="210" t="n"/>
      <c r="D3952" s="210" t="n"/>
    </row>
    <row r="3953">
      <c r="C3953" s="210" t="n"/>
      <c r="D3953" s="210" t="n"/>
    </row>
    <row r="3954">
      <c r="C3954" s="210" t="n"/>
      <c r="D3954" s="210" t="n"/>
    </row>
    <row r="3955">
      <c r="C3955" s="210" t="n"/>
      <c r="D3955" s="210" t="n"/>
    </row>
    <row r="3956">
      <c r="C3956" s="210" t="n"/>
      <c r="D3956" s="210" t="n"/>
    </row>
    <row r="3957">
      <c r="C3957" s="210" t="n"/>
      <c r="D3957" s="210" t="n"/>
    </row>
    <row r="3958">
      <c r="C3958" s="210" t="n"/>
      <c r="D3958" s="210" t="n"/>
    </row>
    <row r="3959">
      <c r="C3959" s="210" t="n"/>
      <c r="D3959" s="210" t="n"/>
    </row>
    <row r="3960">
      <c r="C3960" s="210" t="n"/>
      <c r="D3960" s="210" t="n"/>
    </row>
    <row r="3961">
      <c r="C3961" s="210" t="n"/>
      <c r="D3961" s="210" t="n"/>
    </row>
    <row r="3962">
      <c r="C3962" s="210" t="n"/>
      <c r="D3962" s="210" t="n"/>
    </row>
    <row r="3963">
      <c r="C3963" s="210" t="n"/>
      <c r="D3963" s="210" t="n"/>
    </row>
    <row r="3964">
      <c r="C3964" s="210" t="n"/>
      <c r="D3964" s="210" t="n"/>
    </row>
    <row r="3965">
      <c r="C3965" s="210" t="n"/>
      <c r="D3965" s="210" t="n"/>
    </row>
    <row r="3966">
      <c r="C3966" s="210" t="n"/>
      <c r="D3966" s="210" t="n"/>
    </row>
    <row r="3967">
      <c r="C3967" s="210" t="n"/>
      <c r="D3967" s="210" t="n"/>
    </row>
    <row r="3968">
      <c r="C3968" s="210" t="n"/>
      <c r="D3968" s="210" t="n"/>
    </row>
    <row r="3969">
      <c r="C3969" s="210" t="n"/>
      <c r="D3969" s="210" t="n"/>
    </row>
    <row r="3970">
      <c r="C3970" s="210" t="n"/>
      <c r="D3970" s="210" t="n"/>
    </row>
    <row r="3971">
      <c r="C3971" s="210" t="n"/>
      <c r="D3971" s="210" t="n"/>
    </row>
    <row r="3972">
      <c r="C3972" s="210" t="n"/>
      <c r="D3972" s="210" t="n"/>
    </row>
    <row r="3973">
      <c r="C3973" s="210" t="n"/>
      <c r="D3973" s="210" t="n"/>
    </row>
    <row r="3974">
      <c r="C3974" s="210" t="n"/>
      <c r="D3974" s="210" t="n"/>
    </row>
    <row r="3975">
      <c r="C3975" s="210" t="n"/>
      <c r="D3975" s="210" t="n"/>
    </row>
    <row r="3976">
      <c r="C3976" s="210" t="n"/>
      <c r="D3976" s="210" t="n"/>
    </row>
    <row r="3977">
      <c r="C3977" s="210" t="n"/>
      <c r="D3977" s="210" t="n"/>
    </row>
    <row r="3978">
      <c r="C3978" s="210" t="n"/>
      <c r="D3978" s="210" t="n"/>
    </row>
    <row r="3979">
      <c r="C3979" s="210" t="n"/>
      <c r="D3979" s="210" t="n"/>
    </row>
    <row r="3980">
      <c r="C3980" s="210" t="n"/>
      <c r="D3980" s="210" t="n"/>
    </row>
    <row r="3981">
      <c r="C3981" s="210" t="n"/>
      <c r="D3981" s="210" t="n"/>
    </row>
    <row r="3982">
      <c r="C3982" s="210" t="n"/>
      <c r="D3982" s="210" t="n"/>
    </row>
    <row r="3983">
      <c r="C3983" s="210" t="n"/>
      <c r="D3983" s="210" t="n"/>
    </row>
    <row r="3984">
      <c r="C3984" s="210" t="n"/>
      <c r="D3984" s="210" t="n"/>
    </row>
    <row r="3985">
      <c r="C3985" s="210" t="n"/>
      <c r="D3985" s="210" t="n"/>
    </row>
    <row r="3986">
      <c r="C3986" s="210" t="n"/>
      <c r="D3986" s="210" t="n"/>
    </row>
    <row r="3987">
      <c r="C3987" s="210" t="n"/>
      <c r="D3987" s="210" t="n"/>
    </row>
    <row r="3988">
      <c r="C3988" s="210" t="n"/>
      <c r="D3988" s="210" t="n"/>
    </row>
    <row r="3989">
      <c r="C3989" s="210" t="n"/>
      <c r="D3989" s="210" t="n"/>
    </row>
    <row r="3990">
      <c r="C3990" s="210" t="n"/>
      <c r="D3990" s="210" t="n"/>
    </row>
  </sheetData>
  <pageMargins left="0.7875" right="0.7875" top="1.05277777777778" bottom="1.05277777777778" header="0.7875" footer="0.7875"/>
  <pageSetup orientation="portrait" paperSize="9" horizontalDpi="300" verticalDpi="300"/>
  <headerFooter>
    <oddHeader>&amp;C&amp;"Times New Roman,Regularna"&amp;Kffffff&amp;A</oddHeader>
    <oddFooter>&amp;C&amp;"Times New Roman,Regularna"&amp;KffffffStrona &amp;P</oddFooter>
    <evenHeader/>
    <evenFooter/>
    <firstHeader/>
    <firstFooter/>
  </headerFooter>
</worksheet>
</file>

<file path=xl/worksheets/sheet12.xml><?xml version="1.0" encoding="utf-8"?>
<worksheet xmlns="http://schemas.openxmlformats.org/spreadsheetml/2006/main">
  <sheetPr codeName="Arkusz12">
    <outlinePr summaryBelow="1" summaryRight="1"/>
    <pageSetUpPr/>
  </sheetPr>
  <dimension ref="A1:N318"/>
  <sheetViews>
    <sheetView zoomScaleNormal="100" workbookViewId="0">
      <selection activeCell="A2" sqref="A2"/>
    </sheetView>
  </sheetViews>
  <sheetFormatPr baseColWidth="8" defaultColWidth="8.375" defaultRowHeight="15.75"/>
  <cols>
    <col width="17.375" customWidth="1" min="1" max="1"/>
    <col width="15" customWidth="1" min="2" max="2"/>
    <col width="23" customWidth="1" min="3" max="3"/>
    <col width="21.875" customWidth="1" min="4" max="4"/>
    <col width="33.125" customWidth="1" min="5" max="5"/>
    <col width="26.5" customWidth="1" min="6" max="6"/>
    <col width="20.125" customWidth="1" min="7" max="7"/>
    <col width="29.375" customWidth="1" min="8" max="8"/>
    <col width="17.125" customWidth="1" min="14" max="14"/>
  </cols>
  <sheetData>
    <row r="1" ht="71.25" customHeight="1">
      <c r="A1" s="222" t="inlineStr">
        <is>
          <t>ID PA</t>
        </is>
      </c>
      <c r="B1" s="222" t="inlineStr">
        <is>
          <t>ID szafki</t>
        </is>
      </c>
      <c r="C1" s="222" t="inlineStr">
        <is>
          <t>typ węzła pasywnego</t>
        </is>
      </c>
      <c r="D1" s="222" t="inlineStr">
        <is>
          <t>typ sieci do której jest podłączony klient</t>
        </is>
      </c>
      <c r="E1" s="222" t="inlineStr">
        <is>
          <t>długość włókna od szafki do PA</t>
        </is>
      </c>
      <c r="F1" s="222" t="inlineStr">
        <is>
          <t>ID węzła GPON</t>
        </is>
      </c>
      <c r="G1" s="222" t="inlineStr">
        <is>
          <t>długość przyłącza do PA</t>
        </is>
      </c>
      <c r="H1" s="224" t="inlineStr">
        <is>
          <t>Rodzaj obiektu</t>
        </is>
      </c>
      <c r="I1" s="205" t="inlineStr">
        <is>
          <t>Liczba lokali</t>
        </is>
      </c>
      <c r="J1" s="205" t="inlineStr">
        <is>
          <t>Liczba SED w danym PA</t>
        </is>
      </c>
      <c r="K1" s="205" t="inlineStr">
        <is>
          <t>Liczba przedsiębiorstw w danym PA</t>
        </is>
      </c>
      <c r="L1" s="205" t="inlineStr">
        <is>
          <t>Kategoria stawki jednostkowej</t>
        </is>
      </c>
      <c r="M1" s="205" t="inlineStr">
        <is>
          <t>Kwota stawki jednostkowej</t>
        </is>
      </c>
      <c r="N1" s="206" t="inlineStr">
        <is>
          <t>Kwota CAPEX dla inwestycji własnej</t>
        </is>
      </c>
    </row>
    <row r="2">
      <c r="A2" t="inlineStr">
        <is>
          <t>14_3995094</t>
        </is>
      </c>
      <c r="B2" t="n">
        <v>9787642</v>
      </c>
      <c r="C2" t="inlineStr">
        <is>
          <t>pdz</t>
        </is>
      </c>
      <c r="D2" t="inlineStr">
        <is>
          <t>napowietrzna</t>
        </is>
      </c>
      <c r="E2" t="n">
        <v>1864.934217</v>
      </c>
      <c r="F2" t="n">
        <v>1</v>
      </c>
      <c r="G2" t="n">
        <v>25</v>
      </c>
      <c r="H2">
        <f>IFERROR(VLOOKUP($A2,PA,MATCH(H$1,PA_nazwa,0),FALSE()),)</f>
        <v/>
      </c>
      <c r="I2">
        <f>IFERROR(VLOOKUP($A2,PA,MATCH(I$1,PA_nazwa,0),FALSE()),)</f>
        <v/>
      </c>
      <c r="J2">
        <f>IFERROR(VLOOKUP($A2,PA,MATCH(J$1,PA_nazwa,0),FALSE()),)</f>
        <v/>
      </c>
      <c r="K2">
        <f>IFERROR(VLOOKUP($A2,PA,MATCH(K$1,PA_nazwa,0),FALSE()),)</f>
        <v/>
      </c>
      <c r="L2">
        <f>IFERROR(VLOOKUP($A2,PA,MATCH(L$1,PA_nazwa,0),FALSE()),)</f>
        <v/>
      </c>
      <c r="M2">
        <f>IFERROR(VLOOKUP($A2,PA,MATCH(M$1,PA_nazwa,0),FALSE()),)</f>
        <v/>
      </c>
      <c r="N2">
        <f>IFERROR(VLOOKUP($A2,PA,MATCH(N$1,PA_nazwa,0),FALSE()),)</f>
        <v/>
      </c>
    </row>
    <row r="3">
      <c r="A3" t="inlineStr">
        <is>
          <t>14_3995167</t>
        </is>
      </c>
      <c r="B3" t="n">
        <v>9787642</v>
      </c>
      <c r="C3" t="inlineStr">
        <is>
          <t>pdz</t>
        </is>
      </c>
      <c r="D3" t="inlineStr">
        <is>
          <t>napowietrzna</t>
        </is>
      </c>
      <c r="E3" t="n">
        <v>75.56876800000001</v>
      </c>
      <c r="F3" t="n">
        <v>1</v>
      </c>
      <c r="G3" t="n">
        <v>34</v>
      </c>
      <c r="H3">
        <f>IFERROR(VLOOKUP($A3,PA,MATCH(H$1,PA_nazwa,0),FALSE()),)</f>
        <v/>
      </c>
      <c r="I3">
        <f>IFERROR(VLOOKUP($A3,PA,MATCH(I$1,PA_nazwa,0),FALSE()),)</f>
        <v/>
      </c>
      <c r="J3">
        <f>IFERROR(VLOOKUP($A3,PA,MATCH(J$1,PA_nazwa,0),FALSE()),)</f>
        <v/>
      </c>
      <c r="K3">
        <f>IFERROR(VLOOKUP($A3,PA,MATCH(K$1,PA_nazwa,0),FALSE()),)</f>
        <v/>
      </c>
      <c r="L3">
        <f>IFERROR(VLOOKUP($A3,PA,MATCH(L$1,PA_nazwa,0),FALSE()),)</f>
        <v/>
      </c>
      <c r="M3">
        <f>IFERROR(VLOOKUP($A3,PA,MATCH(M$1,PA_nazwa,0),FALSE()),)</f>
        <v/>
      </c>
      <c r="N3">
        <f>IFERROR(VLOOKUP($A3,PA,MATCH(N$1,PA_nazwa,0),FALSE()),)</f>
        <v/>
      </c>
    </row>
    <row r="4">
      <c r="A4" t="inlineStr">
        <is>
          <t>14_3995255</t>
        </is>
      </c>
      <c r="B4" t="n">
        <v>9787653</v>
      </c>
      <c r="C4" t="inlineStr">
        <is>
          <t>pdz</t>
        </is>
      </c>
      <c r="D4" t="inlineStr">
        <is>
          <t>doziemna</t>
        </is>
      </c>
      <c r="E4" t="n">
        <v>10045.718534</v>
      </c>
      <c r="F4" t="n">
        <v>1</v>
      </c>
      <c r="G4" t="n">
        <v>143</v>
      </c>
      <c r="H4">
        <f>IFERROR(VLOOKUP($A4,PA,MATCH(H$1,PA_nazwa,0),FALSE()),)</f>
        <v/>
      </c>
      <c r="I4">
        <f>IFERROR(VLOOKUP($A4,PA,MATCH(I$1,PA_nazwa,0),FALSE()),)</f>
        <v/>
      </c>
      <c r="J4">
        <f>IFERROR(VLOOKUP($A4,PA,MATCH(J$1,PA_nazwa,0),FALSE()),)</f>
        <v/>
      </c>
      <c r="K4">
        <f>IFERROR(VLOOKUP($A4,PA,MATCH(K$1,PA_nazwa,0),FALSE()),)</f>
        <v/>
      </c>
      <c r="L4">
        <f>IFERROR(VLOOKUP($A4,PA,MATCH(L$1,PA_nazwa,0),FALSE()),)</f>
        <v/>
      </c>
      <c r="M4">
        <f>IFERROR(VLOOKUP($A4,PA,MATCH(M$1,PA_nazwa,0),FALSE()),)</f>
        <v/>
      </c>
      <c r="N4">
        <f>IFERROR(VLOOKUP($A4,PA,MATCH(N$1,PA_nazwa,0),FALSE()),)</f>
        <v/>
      </c>
    </row>
    <row r="5">
      <c r="A5" t="inlineStr">
        <is>
          <t>14_3995389</t>
        </is>
      </c>
      <c r="B5" t="n">
        <v>9787642</v>
      </c>
      <c r="C5" t="inlineStr">
        <is>
          <t>pdz</t>
        </is>
      </c>
      <c r="D5" t="inlineStr">
        <is>
          <t>doziemna</t>
        </is>
      </c>
      <c r="E5" t="n">
        <v>2739.69576</v>
      </c>
      <c r="F5" t="n">
        <v>1</v>
      </c>
      <c r="G5" t="n">
        <v>29</v>
      </c>
      <c r="H5">
        <f>IFERROR(VLOOKUP($A5,PA,MATCH(H$1,PA_nazwa,0),FALSE()),)</f>
        <v/>
      </c>
      <c r="I5">
        <f>IFERROR(VLOOKUP($A5,PA,MATCH(I$1,PA_nazwa,0),FALSE()),)</f>
        <v/>
      </c>
      <c r="J5">
        <f>IFERROR(VLOOKUP($A5,PA,MATCH(J$1,PA_nazwa,0),FALSE()),)</f>
        <v/>
      </c>
      <c r="K5">
        <f>IFERROR(VLOOKUP($A5,PA,MATCH(K$1,PA_nazwa,0),FALSE()),)</f>
        <v/>
      </c>
      <c r="L5">
        <f>IFERROR(VLOOKUP($A5,PA,MATCH(L$1,PA_nazwa,0),FALSE()),)</f>
        <v/>
      </c>
      <c r="M5">
        <f>IFERROR(VLOOKUP($A5,PA,MATCH(M$1,PA_nazwa,0),FALSE()),)</f>
        <v/>
      </c>
      <c r="N5">
        <f>IFERROR(VLOOKUP($A5,PA,MATCH(N$1,PA_nazwa,0),FALSE()),)</f>
        <v/>
      </c>
    </row>
    <row r="6">
      <c r="A6" t="inlineStr">
        <is>
          <t>14_3995391</t>
        </is>
      </c>
      <c r="B6" t="n">
        <v>9787642</v>
      </c>
      <c r="C6" t="inlineStr">
        <is>
          <t>pdz</t>
        </is>
      </c>
      <c r="D6" t="inlineStr">
        <is>
          <t>napowietrzna</t>
        </is>
      </c>
      <c r="E6" t="n">
        <v>391.670801</v>
      </c>
      <c r="F6" t="n">
        <v>1</v>
      </c>
      <c r="G6" t="n">
        <v>8</v>
      </c>
      <c r="H6">
        <f>IFERROR(VLOOKUP($A6,PA,MATCH(H$1,PA_nazwa,0),FALSE()),)</f>
        <v/>
      </c>
      <c r="I6">
        <f>IFERROR(VLOOKUP($A6,PA,MATCH(I$1,PA_nazwa,0),FALSE()),)</f>
        <v/>
      </c>
      <c r="J6">
        <f>IFERROR(VLOOKUP($A6,PA,MATCH(J$1,PA_nazwa,0),FALSE()),)</f>
        <v/>
      </c>
      <c r="K6">
        <f>IFERROR(VLOOKUP($A6,PA,MATCH(K$1,PA_nazwa,0),FALSE()),)</f>
        <v/>
      </c>
      <c r="L6">
        <f>IFERROR(VLOOKUP($A6,PA,MATCH(L$1,PA_nazwa,0),FALSE()),)</f>
        <v/>
      </c>
      <c r="M6">
        <f>IFERROR(VLOOKUP($A6,PA,MATCH(M$1,PA_nazwa,0),FALSE()),)</f>
        <v/>
      </c>
      <c r="N6">
        <f>IFERROR(VLOOKUP($A6,PA,MATCH(N$1,PA_nazwa,0),FALSE()),)</f>
        <v/>
      </c>
    </row>
    <row r="7">
      <c r="A7" t="inlineStr">
        <is>
          <t>14_3995900</t>
        </is>
      </c>
      <c r="B7" t="n">
        <v>9787625</v>
      </c>
      <c r="C7" t="inlineStr">
        <is>
          <t>pdz</t>
        </is>
      </c>
      <c r="D7" t="inlineStr">
        <is>
          <t>napowietrzna</t>
        </is>
      </c>
      <c r="E7" t="n">
        <v>51.545921</v>
      </c>
      <c r="F7" t="n">
        <v>1</v>
      </c>
      <c r="G7" t="n">
        <v>10</v>
      </c>
      <c r="H7">
        <f>IFERROR(VLOOKUP($A7,PA,MATCH(H$1,PA_nazwa,0),FALSE()),)</f>
        <v/>
      </c>
      <c r="I7">
        <f>IFERROR(VLOOKUP($A7,PA,MATCH(I$1,PA_nazwa,0),FALSE()),)</f>
        <v/>
      </c>
      <c r="J7">
        <f>IFERROR(VLOOKUP($A7,PA,MATCH(J$1,PA_nazwa,0),FALSE()),)</f>
        <v/>
      </c>
      <c r="K7">
        <f>IFERROR(VLOOKUP($A7,PA,MATCH(K$1,PA_nazwa,0),FALSE()),)</f>
        <v/>
      </c>
      <c r="L7">
        <f>IFERROR(VLOOKUP($A7,PA,MATCH(L$1,PA_nazwa,0),FALSE()),)</f>
        <v/>
      </c>
      <c r="M7">
        <f>IFERROR(VLOOKUP($A7,PA,MATCH(M$1,PA_nazwa,0),FALSE()),)</f>
        <v/>
      </c>
      <c r="N7">
        <f>IFERROR(VLOOKUP($A7,PA,MATCH(N$1,PA_nazwa,0),FALSE()),)</f>
        <v/>
      </c>
    </row>
    <row r="8">
      <c r="A8" t="inlineStr">
        <is>
          <t>14_3995991</t>
        </is>
      </c>
      <c r="B8" t="n">
        <v>9787595</v>
      </c>
      <c r="C8" t="inlineStr">
        <is>
          <t>pdw</t>
        </is>
      </c>
      <c r="D8" t="inlineStr">
        <is>
          <t>napowietrzna</t>
        </is>
      </c>
      <c r="E8" t="n">
        <v>46.200135</v>
      </c>
      <c r="F8" t="n">
        <v>1</v>
      </c>
      <c r="G8" t="n">
        <v>4</v>
      </c>
      <c r="H8">
        <f>IFERROR(VLOOKUP($A8,PA,MATCH(H$1,PA_nazwa,0),FALSE()),)</f>
        <v/>
      </c>
      <c r="I8">
        <f>IFERROR(VLOOKUP($A8,PA,MATCH(I$1,PA_nazwa,0),FALSE()),)</f>
        <v/>
      </c>
      <c r="J8">
        <f>IFERROR(VLOOKUP($A8,PA,MATCH(J$1,PA_nazwa,0),FALSE()),)</f>
        <v/>
      </c>
      <c r="K8">
        <f>IFERROR(VLOOKUP($A8,PA,MATCH(K$1,PA_nazwa,0),FALSE()),)</f>
        <v/>
      </c>
      <c r="L8">
        <f>IFERROR(VLOOKUP($A8,PA,MATCH(L$1,PA_nazwa,0),FALSE()),)</f>
        <v/>
      </c>
      <c r="M8">
        <f>IFERROR(VLOOKUP($A8,PA,MATCH(M$1,PA_nazwa,0),FALSE()),)</f>
        <v/>
      </c>
      <c r="N8">
        <f>IFERROR(VLOOKUP($A8,PA,MATCH(N$1,PA_nazwa,0),FALSE()),)</f>
        <v/>
      </c>
    </row>
    <row r="9">
      <c r="A9" t="inlineStr">
        <is>
          <t>14_3996019</t>
        </is>
      </c>
      <c r="B9" t="n">
        <v>9787617</v>
      </c>
      <c r="C9" t="inlineStr">
        <is>
          <t>pdz</t>
        </is>
      </c>
      <c r="D9" t="inlineStr">
        <is>
          <t>napowietrzna</t>
        </is>
      </c>
      <c r="E9" t="n">
        <v>24.62609</v>
      </c>
      <c r="F9" t="n">
        <v>1</v>
      </c>
      <c r="G9" t="n">
        <v>25</v>
      </c>
      <c r="H9">
        <f>IFERROR(VLOOKUP($A9,PA,MATCH(H$1,PA_nazwa,0),FALSE()),)</f>
        <v/>
      </c>
      <c r="I9">
        <f>IFERROR(VLOOKUP($A9,PA,MATCH(I$1,PA_nazwa,0),FALSE()),)</f>
        <v/>
      </c>
      <c r="J9">
        <f>IFERROR(VLOOKUP($A9,PA,MATCH(J$1,PA_nazwa,0),FALSE()),)</f>
        <v/>
      </c>
      <c r="K9">
        <f>IFERROR(VLOOKUP($A9,PA,MATCH(K$1,PA_nazwa,0),FALSE()),)</f>
        <v/>
      </c>
      <c r="L9">
        <f>IFERROR(VLOOKUP($A9,PA,MATCH(L$1,PA_nazwa,0),FALSE()),)</f>
        <v/>
      </c>
      <c r="M9">
        <f>IFERROR(VLOOKUP($A9,PA,MATCH(M$1,PA_nazwa,0),FALSE()),)</f>
        <v/>
      </c>
      <c r="N9">
        <f>IFERROR(VLOOKUP($A9,PA,MATCH(N$1,PA_nazwa,0),FALSE()),)</f>
        <v/>
      </c>
    </row>
    <row r="10">
      <c r="A10" t="inlineStr">
        <is>
          <t>14_3996050</t>
        </is>
      </c>
      <c r="B10" t="n">
        <v>9787625</v>
      </c>
      <c r="C10" t="inlineStr">
        <is>
          <t>pdz</t>
        </is>
      </c>
      <c r="D10" t="inlineStr">
        <is>
          <t>napowietrzna</t>
        </is>
      </c>
      <c r="E10" t="n">
        <v>64.257165</v>
      </c>
      <c r="F10" t="n">
        <v>1</v>
      </c>
      <c r="G10" t="n">
        <v>22</v>
      </c>
      <c r="H10">
        <f>IFERROR(VLOOKUP($A10,PA,MATCH(H$1,PA_nazwa,0),FALSE()),)</f>
        <v/>
      </c>
      <c r="I10">
        <f>IFERROR(VLOOKUP($A10,PA,MATCH(I$1,PA_nazwa,0),FALSE()),)</f>
        <v/>
      </c>
      <c r="J10">
        <f>IFERROR(VLOOKUP($A10,PA,MATCH(J$1,PA_nazwa,0),FALSE()),)</f>
        <v/>
      </c>
      <c r="K10">
        <f>IFERROR(VLOOKUP($A10,PA,MATCH(K$1,PA_nazwa,0),FALSE()),)</f>
        <v/>
      </c>
      <c r="L10">
        <f>IFERROR(VLOOKUP($A10,PA,MATCH(L$1,PA_nazwa,0),FALSE()),)</f>
        <v/>
      </c>
      <c r="M10">
        <f>IFERROR(VLOOKUP($A10,PA,MATCH(M$1,PA_nazwa,0),FALSE()),)</f>
        <v/>
      </c>
      <c r="N10">
        <f>IFERROR(VLOOKUP($A10,PA,MATCH(N$1,PA_nazwa,0),FALSE()),)</f>
        <v/>
      </c>
    </row>
    <row r="11">
      <c r="A11" t="inlineStr">
        <is>
          <t>14_3996069</t>
        </is>
      </c>
      <c r="B11" t="n">
        <v>9787624</v>
      </c>
      <c r="C11" t="inlineStr">
        <is>
          <t>pdz</t>
        </is>
      </c>
      <c r="D11" t="inlineStr">
        <is>
          <t>napowietrzna</t>
        </is>
      </c>
      <c r="E11" t="n">
        <v>24.996585</v>
      </c>
      <c r="F11" t="n">
        <v>1</v>
      </c>
      <c r="G11" t="n">
        <v>22</v>
      </c>
      <c r="H11">
        <f>IFERROR(VLOOKUP($A11,PA,MATCH(H$1,PA_nazwa,0),FALSE()),)</f>
        <v/>
      </c>
      <c r="I11">
        <f>IFERROR(VLOOKUP($A11,PA,MATCH(I$1,PA_nazwa,0),FALSE()),)</f>
        <v/>
      </c>
      <c r="J11">
        <f>IFERROR(VLOOKUP($A11,PA,MATCH(J$1,PA_nazwa,0),FALSE()),)</f>
        <v/>
      </c>
      <c r="K11">
        <f>IFERROR(VLOOKUP($A11,PA,MATCH(K$1,PA_nazwa,0),FALSE()),)</f>
        <v/>
      </c>
      <c r="L11">
        <f>IFERROR(VLOOKUP($A11,PA,MATCH(L$1,PA_nazwa,0),FALSE()),)</f>
        <v/>
      </c>
      <c r="M11">
        <f>IFERROR(VLOOKUP($A11,PA,MATCH(M$1,PA_nazwa,0),FALSE()),)</f>
        <v/>
      </c>
      <c r="N11">
        <f>IFERROR(VLOOKUP($A11,PA,MATCH(N$1,PA_nazwa,0),FALSE()),)</f>
        <v/>
      </c>
    </row>
    <row r="12">
      <c r="A12" t="inlineStr">
        <is>
          <t>14_3996088</t>
        </is>
      </c>
      <c r="B12" t="n">
        <v>9787658</v>
      </c>
      <c r="C12" t="inlineStr">
        <is>
          <t>pdz</t>
        </is>
      </c>
      <c r="D12" t="inlineStr">
        <is>
          <t>napowietrzna</t>
        </is>
      </c>
      <c r="E12" t="n">
        <v>64.043181</v>
      </c>
      <c r="F12" t="n">
        <v>1</v>
      </c>
      <c r="G12" t="n">
        <v>22</v>
      </c>
      <c r="H12">
        <f>IFERROR(VLOOKUP($A12,PA,MATCH(H$1,PA_nazwa,0),FALSE()),)</f>
        <v/>
      </c>
      <c r="I12">
        <f>IFERROR(VLOOKUP($A12,PA,MATCH(I$1,PA_nazwa,0),FALSE()),)</f>
        <v/>
      </c>
      <c r="J12">
        <f>IFERROR(VLOOKUP($A12,PA,MATCH(J$1,PA_nazwa,0),FALSE()),)</f>
        <v/>
      </c>
      <c r="K12">
        <f>IFERROR(VLOOKUP($A12,PA,MATCH(K$1,PA_nazwa,0),FALSE()),)</f>
        <v/>
      </c>
      <c r="L12">
        <f>IFERROR(VLOOKUP($A12,PA,MATCH(L$1,PA_nazwa,0),FALSE()),)</f>
        <v/>
      </c>
      <c r="M12">
        <f>IFERROR(VLOOKUP($A12,PA,MATCH(M$1,PA_nazwa,0),FALSE()),)</f>
        <v/>
      </c>
      <c r="N12">
        <f>IFERROR(VLOOKUP($A12,PA,MATCH(N$1,PA_nazwa,0),FALSE()),)</f>
        <v/>
      </c>
    </row>
    <row r="13">
      <c r="A13" t="inlineStr">
        <is>
          <t>14_3996151</t>
        </is>
      </c>
      <c r="B13" t="n">
        <v>9787644</v>
      </c>
      <c r="C13" t="inlineStr">
        <is>
          <t>pdz</t>
        </is>
      </c>
      <c r="D13" t="inlineStr">
        <is>
          <t>napowietrzna</t>
        </is>
      </c>
      <c r="E13" t="n">
        <v>118.213563</v>
      </c>
      <c r="F13" t="n">
        <v>1</v>
      </c>
      <c r="G13" t="n">
        <v>10</v>
      </c>
      <c r="H13">
        <f>IFERROR(VLOOKUP($A13,PA,MATCH(H$1,PA_nazwa,0),FALSE()),)</f>
        <v/>
      </c>
      <c r="I13">
        <f>IFERROR(VLOOKUP($A13,PA,MATCH(I$1,PA_nazwa,0),FALSE()),)</f>
        <v/>
      </c>
      <c r="J13">
        <f>IFERROR(VLOOKUP($A13,PA,MATCH(J$1,PA_nazwa,0),FALSE()),)</f>
        <v/>
      </c>
      <c r="K13">
        <f>IFERROR(VLOOKUP($A13,PA,MATCH(K$1,PA_nazwa,0),FALSE()),)</f>
        <v/>
      </c>
      <c r="L13">
        <f>IFERROR(VLOOKUP($A13,PA,MATCH(L$1,PA_nazwa,0),FALSE()),)</f>
        <v/>
      </c>
      <c r="M13">
        <f>IFERROR(VLOOKUP($A13,PA,MATCH(M$1,PA_nazwa,0),FALSE()),)</f>
        <v/>
      </c>
      <c r="N13">
        <f>IFERROR(VLOOKUP($A13,PA,MATCH(N$1,PA_nazwa,0),FALSE()),)</f>
        <v/>
      </c>
    </row>
    <row r="14">
      <c r="A14" t="inlineStr">
        <is>
          <t>14_3996152</t>
        </is>
      </c>
      <c r="B14" t="n">
        <v>9787623</v>
      </c>
      <c r="C14" t="inlineStr">
        <is>
          <t>pdz</t>
        </is>
      </c>
      <c r="D14" t="inlineStr">
        <is>
          <t>doziemna</t>
        </is>
      </c>
      <c r="E14" t="n">
        <v>185.654414</v>
      </c>
      <c r="F14" t="n">
        <v>1</v>
      </c>
      <c r="G14" t="n">
        <v>85</v>
      </c>
      <c r="H14">
        <f>IFERROR(VLOOKUP($A14,PA,MATCH(H$1,PA_nazwa,0),FALSE()),)</f>
        <v/>
      </c>
      <c r="I14">
        <f>IFERROR(VLOOKUP($A14,PA,MATCH(I$1,PA_nazwa,0),FALSE()),)</f>
        <v/>
      </c>
      <c r="J14">
        <f>IFERROR(VLOOKUP($A14,PA,MATCH(J$1,PA_nazwa,0),FALSE()),)</f>
        <v/>
      </c>
      <c r="K14">
        <f>IFERROR(VLOOKUP($A14,PA,MATCH(K$1,PA_nazwa,0),FALSE()),)</f>
        <v/>
      </c>
      <c r="L14">
        <f>IFERROR(VLOOKUP($A14,PA,MATCH(L$1,PA_nazwa,0),FALSE()),)</f>
        <v/>
      </c>
      <c r="M14">
        <f>IFERROR(VLOOKUP($A14,PA,MATCH(M$1,PA_nazwa,0),FALSE()),)</f>
        <v/>
      </c>
      <c r="N14">
        <f>IFERROR(VLOOKUP($A14,PA,MATCH(N$1,PA_nazwa,0),FALSE()),)</f>
        <v/>
      </c>
    </row>
    <row r="15">
      <c r="A15" t="inlineStr">
        <is>
          <t>14_3996183</t>
        </is>
      </c>
      <c r="B15" t="n">
        <v>9787654</v>
      </c>
      <c r="C15" t="inlineStr">
        <is>
          <t>pdz</t>
        </is>
      </c>
      <c r="D15" t="inlineStr">
        <is>
          <t>napowietrzna</t>
        </is>
      </c>
      <c r="E15" t="n">
        <v>34.833511</v>
      </c>
      <c r="F15" t="n">
        <v>1</v>
      </c>
      <c r="G15" t="n">
        <v>35</v>
      </c>
      <c r="H15">
        <f>IFERROR(VLOOKUP($A15,PA,MATCH(H$1,PA_nazwa,0),FALSE()),)</f>
        <v/>
      </c>
      <c r="I15">
        <f>IFERROR(VLOOKUP($A15,PA,MATCH(I$1,PA_nazwa,0),FALSE()),)</f>
        <v/>
      </c>
      <c r="J15">
        <f>IFERROR(VLOOKUP($A15,PA,MATCH(J$1,PA_nazwa,0),FALSE()),)</f>
        <v/>
      </c>
      <c r="K15">
        <f>IFERROR(VLOOKUP($A15,PA,MATCH(K$1,PA_nazwa,0),FALSE()),)</f>
        <v/>
      </c>
      <c r="L15">
        <f>IFERROR(VLOOKUP($A15,PA,MATCH(L$1,PA_nazwa,0),FALSE()),)</f>
        <v/>
      </c>
      <c r="M15">
        <f>IFERROR(VLOOKUP($A15,PA,MATCH(M$1,PA_nazwa,0),FALSE()),)</f>
        <v/>
      </c>
      <c r="N15">
        <f>IFERROR(VLOOKUP($A15,PA,MATCH(N$1,PA_nazwa,0),FALSE()),)</f>
        <v/>
      </c>
    </row>
    <row r="16">
      <c r="A16" t="inlineStr">
        <is>
          <t>14_3996208</t>
        </is>
      </c>
      <c r="B16" t="n">
        <v>9787621</v>
      </c>
      <c r="C16" t="inlineStr">
        <is>
          <t>pdz</t>
        </is>
      </c>
      <c r="D16" t="inlineStr">
        <is>
          <t>napowietrzna</t>
        </is>
      </c>
      <c r="E16" t="n">
        <v>192.126884</v>
      </c>
      <c r="F16" t="n">
        <v>1</v>
      </c>
      <c r="G16" t="n">
        <v>30</v>
      </c>
      <c r="H16">
        <f>IFERROR(VLOOKUP($A16,PA,MATCH(H$1,PA_nazwa,0),FALSE()),)</f>
        <v/>
      </c>
      <c r="I16">
        <f>IFERROR(VLOOKUP($A16,PA,MATCH(I$1,PA_nazwa,0),FALSE()),)</f>
        <v/>
      </c>
      <c r="J16">
        <f>IFERROR(VLOOKUP($A16,PA,MATCH(J$1,PA_nazwa,0),FALSE()),)</f>
        <v/>
      </c>
      <c r="K16">
        <f>IFERROR(VLOOKUP($A16,PA,MATCH(K$1,PA_nazwa,0),FALSE()),)</f>
        <v/>
      </c>
      <c r="L16">
        <f>IFERROR(VLOOKUP($A16,PA,MATCH(L$1,PA_nazwa,0),FALSE()),)</f>
        <v/>
      </c>
      <c r="M16">
        <f>IFERROR(VLOOKUP($A16,PA,MATCH(M$1,PA_nazwa,0),FALSE()),)</f>
        <v/>
      </c>
      <c r="N16">
        <f>IFERROR(VLOOKUP($A16,PA,MATCH(N$1,PA_nazwa,0),FALSE()),)</f>
        <v/>
      </c>
    </row>
    <row r="17">
      <c r="A17" t="inlineStr">
        <is>
          <t>14_3996232</t>
        </is>
      </c>
      <c r="B17" t="n">
        <v>9787598</v>
      </c>
      <c r="C17" t="inlineStr">
        <is>
          <t>pdz</t>
        </is>
      </c>
      <c r="D17" t="inlineStr">
        <is>
          <t>napowietrzna</t>
        </is>
      </c>
      <c r="E17" t="n">
        <v>12.846243</v>
      </c>
      <c r="F17" t="n">
        <v>1</v>
      </c>
      <c r="G17" t="n">
        <v>13</v>
      </c>
      <c r="H17">
        <f>IFERROR(VLOOKUP($A17,PA,MATCH(H$1,PA_nazwa,0),FALSE()),)</f>
        <v/>
      </c>
      <c r="I17">
        <f>IFERROR(VLOOKUP($A17,PA,MATCH(I$1,PA_nazwa,0),FALSE()),)</f>
        <v/>
      </c>
      <c r="J17">
        <f>IFERROR(VLOOKUP($A17,PA,MATCH(J$1,PA_nazwa,0),FALSE()),)</f>
        <v/>
      </c>
      <c r="K17">
        <f>IFERROR(VLOOKUP($A17,PA,MATCH(K$1,PA_nazwa,0),FALSE()),)</f>
        <v/>
      </c>
      <c r="L17">
        <f>IFERROR(VLOOKUP($A17,PA,MATCH(L$1,PA_nazwa,0),FALSE()),)</f>
        <v/>
      </c>
      <c r="M17">
        <f>IFERROR(VLOOKUP($A17,PA,MATCH(M$1,PA_nazwa,0),FALSE()),)</f>
        <v/>
      </c>
      <c r="N17">
        <f>IFERROR(VLOOKUP($A17,PA,MATCH(N$1,PA_nazwa,0),FALSE()),)</f>
        <v/>
      </c>
    </row>
    <row r="18">
      <c r="A18" t="inlineStr">
        <is>
          <t>14_3996261</t>
        </is>
      </c>
      <c r="B18" t="n">
        <v>9787646</v>
      </c>
      <c r="C18" t="inlineStr">
        <is>
          <t>pdz</t>
        </is>
      </c>
      <c r="D18" t="inlineStr">
        <is>
          <t>napowietrzna</t>
        </is>
      </c>
      <c r="E18" t="n">
        <v>66.45791800000001</v>
      </c>
      <c r="F18" t="n">
        <v>1</v>
      </c>
      <c r="G18" t="n">
        <v>24</v>
      </c>
      <c r="H18">
        <f>IFERROR(VLOOKUP($A18,PA,MATCH(H$1,PA_nazwa,0),FALSE()),)</f>
        <v/>
      </c>
      <c r="I18">
        <f>IFERROR(VLOOKUP($A18,PA,MATCH(I$1,PA_nazwa,0),FALSE()),)</f>
        <v/>
      </c>
      <c r="J18">
        <f>IFERROR(VLOOKUP($A18,PA,MATCH(J$1,PA_nazwa,0),FALSE()),)</f>
        <v/>
      </c>
      <c r="K18">
        <f>IFERROR(VLOOKUP($A18,PA,MATCH(K$1,PA_nazwa,0),FALSE()),)</f>
        <v/>
      </c>
      <c r="L18">
        <f>IFERROR(VLOOKUP($A18,PA,MATCH(L$1,PA_nazwa,0),FALSE()),)</f>
        <v/>
      </c>
      <c r="M18">
        <f>IFERROR(VLOOKUP($A18,PA,MATCH(M$1,PA_nazwa,0),FALSE()),)</f>
        <v/>
      </c>
      <c r="N18">
        <f>IFERROR(VLOOKUP($A18,PA,MATCH(N$1,PA_nazwa,0),FALSE()),)</f>
        <v/>
      </c>
    </row>
    <row r="19">
      <c r="A19" t="inlineStr">
        <is>
          <t>14_4024755</t>
        </is>
      </c>
      <c r="B19" t="n">
        <v>9787647</v>
      </c>
      <c r="C19" t="inlineStr">
        <is>
          <t>pdz</t>
        </is>
      </c>
      <c r="D19" t="inlineStr">
        <is>
          <t>doziemna</t>
        </is>
      </c>
      <c r="E19" t="n">
        <v>5937.573011</v>
      </c>
      <c r="F19" t="n">
        <v>1</v>
      </c>
      <c r="G19" t="n">
        <v>10</v>
      </c>
      <c r="H19">
        <f>IFERROR(VLOOKUP($A19,PA,MATCH(H$1,PA_nazwa,0),FALSE()),)</f>
        <v/>
      </c>
      <c r="I19">
        <f>IFERROR(VLOOKUP($A19,PA,MATCH(I$1,PA_nazwa,0),FALSE()),)</f>
        <v/>
      </c>
      <c r="J19">
        <f>IFERROR(VLOOKUP($A19,PA,MATCH(J$1,PA_nazwa,0),FALSE()),)</f>
        <v/>
      </c>
      <c r="K19">
        <f>IFERROR(VLOOKUP($A19,PA,MATCH(K$1,PA_nazwa,0),FALSE()),)</f>
        <v/>
      </c>
      <c r="L19">
        <f>IFERROR(VLOOKUP($A19,PA,MATCH(L$1,PA_nazwa,0),FALSE()),)</f>
        <v/>
      </c>
      <c r="M19">
        <f>IFERROR(VLOOKUP($A19,PA,MATCH(M$1,PA_nazwa,0),FALSE()),)</f>
        <v/>
      </c>
      <c r="N19">
        <f>IFERROR(VLOOKUP($A19,PA,MATCH(N$1,PA_nazwa,0),FALSE()),)</f>
        <v/>
      </c>
    </row>
    <row r="20">
      <c r="A20" t="inlineStr">
        <is>
          <t>14_6397810</t>
        </is>
      </c>
      <c r="B20" t="n">
        <v>9787642</v>
      </c>
      <c r="C20" t="inlineStr">
        <is>
          <t>pdz</t>
        </is>
      </c>
      <c r="D20" t="inlineStr">
        <is>
          <t>napowietrzna</t>
        </is>
      </c>
      <c r="E20" t="n">
        <v>257.640416</v>
      </c>
      <c r="F20" t="n">
        <v>1</v>
      </c>
      <c r="G20" t="n">
        <v>20</v>
      </c>
      <c r="H20">
        <f>IFERROR(VLOOKUP($A20,PA,MATCH(H$1,PA_nazwa,0),FALSE()),)</f>
        <v/>
      </c>
      <c r="I20">
        <f>IFERROR(VLOOKUP($A20,PA,MATCH(I$1,PA_nazwa,0),FALSE()),)</f>
        <v/>
      </c>
      <c r="J20">
        <f>IFERROR(VLOOKUP($A20,PA,MATCH(J$1,PA_nazwa,0),FALSE()),)</f>
        <v/>
      </c>
      <c r="K20">
        <f>IFERROR(VLOOKUP($A20,PA,MATCH(K$1,PA_nazwa,0),FALSE()),)</f>
        <v/>
      </c>
      <c r="L20">
        <f>IFERROR(VLOOKUP($A20,PA,MATCH(L$1,PA_nazwa,0),FALSE()),)</f>
        <v/>
      </c>
      <c r="M20">
        <f>IFERROR(VLOOKUP($A20,PA,MATCH(M$1,PA_nazwa,0),FALSE()),)</f>
        <v/>
      </c>
      <c r="N20">
        <f>IFERROR(VLOOKUP($A20,PA,MATCH(N$1,PA_nazwa,0),FALSE()),)</f>
        <v/>
      </c>
    </row>
    <row r="21">
      <c r="A21" t="inlineStr">
        <is>
          <t>14_6398088</t>
        </is>
      </c>
      <c r="B21" t="n">
        <v>9787642</v>
      </c>
      <c r="C21" t="inlineStr">
        <is>
          <t>pdz</t>
        </is>
      </c>
      <c r="D21" t="inlineStr">
        <is>
          <t>napowietrzna</t>
        </is>
      </c>
      <c r="E21" t="n">
        <v>90.893643</v>
      </c>
      <c r="F21" t="n">
        <v>1</v>
      </c>
      <c r="G21" t="n">
        <v>21</v>
      </c>
      <c r="H21">
        <f>IFERROR(VLOOKUP($A21,PA,MATCH(H$1,PA_nazwa,0),FALSE()),)</f>
        <v/>
      </c>
      <c r="I21">
        <f>IFERROR(VLOOKUP($A21,PA,MATCH(I$1,PA_nazwa,0),FALSE()),)</f>
        <v/>
      </c>
      <c r="J21">
        <f>IFERROR(VLOOKUP($A21,PA,MATCH(J$1,PA_nazwa,0),FALSE()),)</f>
        <v/>
      </c>
      <c r="K21">
        <f>IFERROR(VLOOKUP($A21,PA,MATCH(K$1,PA_nazwa,0),FALSE()),)</f>
        <v/>
      </c>
      <c r="L21">
        <f>IFERROR(VLOOKUP($A21,PA,MATCH(L$1,PA_nazwa,0),FALSE()),)</f>
        <v/>
      </c>
      <c r="M21">
        <f>IFERROR(VLOOKUP($A21,PA,MATCH(M$1,PA_nazwa,0),FALSE()),)</f>
        <v/>
      </c>
      <c r="N21">
        <f>IFERROR(VLOOKUP($A21,PA,MATCH(N$1,PA_nazwa,0),FALSE()),)</f>
        <v/>
      </c>
    </row>
    <row r="22">
      <c r="A22" t="inlineStr">
        <is>
          <t>14_6398382</t>
        </is>
      </c>
      <c r="B22" t="n">
        <v>9787642</v>
      </c>
      <c r="C22" t="inlineStr">
        <is>
          <t>pdz</t>
        </is>
      </c>
      <c r="D22" t="inlineStr">
        <is>
          <t>doziemna</t>
        </is>
      </c>
      <c r="E22" t="n">
        <v>213.279574</v>
      </c>
      <c r="F22" t="n">
        <v>1</v>
      </c>
      <c r="G22" t="n">
        <v>7</v>
      </c>
      <c r="H22">
        <f>IFERROR(VLOOKUP($A22,PA,MATCH(H$1,PA_nazwa,0),FALSE()),)</f>
        <v/>
      </c>
      <c r="I22">
        <f>IFERROR(VLOOKUP($A22,PA,MATCH(I$1,PA_nazwa,0),FALSE()),)</f>
        <v/>
      </c>
      <c r="J22">
        <f>IFERROR(VLOOKUP($A22,PA,MATCH(J$1,PA_nazwa,0),FALSE()),)</f>
        <v/>
      </c>
      <c r="K22">
        <f>IFERROR(VLOOKUP($A22,PA,MATCH(K$1,PA_nazwa,0),FALSE()),)</f>
        <v/>
      </c>
      <c r="L22">
        <f>IFERROR(VLOOKUP($A22,PA,MATCH(L$1,PA_nazwa,0),FALSE()),)</f>
        <v/>
      </c>
      <c r="M22">
        <f>IFERROR(VLOOKUP($A22,PA,MATCH(M$1,PA_nazwa,0),FALSE()),)</f>
        <v/>
      </c>
      <c r="N22">
        <f>IFERROR(VLOOKUP($A22,PA,MATCH(N$1,PA_nazwa,0),FALSE()),)</f>
        <v/>
      </c>
    </row>
    <row r="23">
      <c r="A23" t="inlineStr">
        <is>
          <t>14_6403790</t>
        </is>
      </c>
      <c r="B23" t="n">
        <v>9787630</v>
      </c>
      <c r="C23" t="inlineStr">
        <is>
          <t>pdz</t>
        </is>
      </c>
      <c r="D23" t="inlineStr">
        <is>
          <t>doziemna</t>
        </is>
      </c>
      <c r="E23" t="n">
        <v>2821.249318</v>
      </c>
      <c r="F23" t="n">
        <v>1</v>
      </c>
      <c r="G23" t="n">
        <v>40</v>
      </c>
      <c r="H23">
        <f>IFERROR(VLOOKUP($A23,PA,MATCH(H$1,PA_nazwa,0),FALSE()),)</f>
        <v/>
      </c>
      <c r="I23">
        <f>IFERROR(VLOOKUP($A23,PA,MATCH(I$1,PA_nazwa,0),FALSE()),)</f>
        <v/>
      </c>
      <c r="J23">
        <f>IFERROR(VLOOKUP($A23,PA,MATCH(J$1,PA_nazwa,0),FALSE()),)</f>
        <v/>
      </c>
      <c r="K23">
        <f>IFERROR(VLOOKUP($A23,PA,MATCH(K$1,PA_nazwa,0),FALSE()),)</f>
        <v/>
      </c>
      <c r="L23">
        <f>IFERROR(VLOOKUP($A23,PA,MATCH(L$1,PA_nazwa,0),FALSE()),)</f>
        <v/>
      </c>
      <c r="M23">
        <f>IFERROR(VLOOKUP($A23,PA,MATCH(M$1,PA_nazwa,0),FALSE()),)</f>
        <v/>
      </c>
      <c r="N23">
        <f>IFERROR(VLOOKUP($A23,PA,MATCH(N$1,PA_nazwa,0),FALSE()),)</f>
        <v/>
      </c>
    </row>
    <row r="24">
      <c r="A24" t="inlineStr">
        <is>
          <t>14_6404148</t>
        </is>
      </c>
      <c r="B24" t="n">
        <v>9787630</v>
      </c>
      <c r="C24" t="inlineStr">
        <is>
          <t>pdz</t>
        </is>
      </c>
      <c r="D24" t="inlineStr">
        <is>
          <t>doziemna</t>
        </is>
      </c>
      <c r="E24" t="n">
        <v>4148.921051</v>
      </c>
      <c r="F24" t="n">
        <v>1</v>
      </c>
      <c r="G24" t="n">
        <v>19</v>
      </c>
      <c r="H24">
        <f>IFERROR(VLOOKUP($A24,PA,MATCH(H$1,PA_nazwa,0),FALSE()),)</f>
        <v/>
      </c>
      <c r="I24">
        <f>IFERROR(VLOOKUP($A24,PA,MATCH(I$1,PA_nazwa,0),FALSE()),)</f>
        <v/>
      </c>
      <c r="J24">
        <f>IFERROR(VLOOKUP($A24,PA,MATCH(J$1,PA_nazwa,0),FALSE()),)</f>
        <v/>
      </c>
      <c r="K24">
        <f>IFERROR(VLOOKUP($A24,PA,MATCH(K$1,PA_nazwa,0),FALSE()),)</f>
        <v/>
      </c>
      <c r="L24">
        <f>IFERROR(VLOOKUP($A24,PA,MATCH(L$1,PA_nazwa,0),FALSE()),)</f>
        <v/>
      </c>
      <c r="M24">
        <f>IFERROR(VLOOKUP($A24,PA,MATCH(M$1,PA_nazwa,0),FALSE()),)</f>
        <v/>
      </c>
      <c r="N24">
        <f>IFERROR(VLOOKUP($A24,PA,MATCH(N$1,PA_nazwa,0),FALSE()),)</f>
        <v/>
      </c>
    </row>
    <row r="25">
      <c r="A25" t="inlineStr">
        <is>
          <t>14_6409303</t>
        </is>
      </c>
      <c r="B25" t="n">
        <v>9787628</v>
      </c>
      <c r="C25" t="inlineStr">
        <is>
          <t>pdz</t>
        </is>
      </c>
      <c r="D25" t="inlineStr">
        <is>
          <t>napowietrzna</t>
        </is>
      </c>
      <c r="E25" t="n">
        <v>55.086126</v>
      </c>
      <c r="F25" t="n">
        <v>1</v>
      </c>
      <c r="G25" t="n">
        <v>13</v>
      </c>
      <c r="H25">
        <f>IFERROR(VLOOKUP($A25,PA,MATCH(H$1,PA_nazwa,0),FALSE()),)</f>
        <v/>
      </c>
      <c r="I25">
        <f>IFERROR(VLOOKUP($A25,PA,MATCH(I$1,PA_nazwa,0),FALSE()),)</f>
        <v/>
      </c>
      <c r="J25">
        <f>IFERROR(VLOOKUP($A25,PA,MATCH(J$1,PA_nazwa,0),FALSE()),)</f>
        <v/>
      </c>
      <c r="K25">
        <f>IFERROR(VLOOKUP($A25,PA,MATCH(K$1,PA_nazwa,0),FALSE()),)</f>
        <v/>
      </c>
      <c r="L25">
        <f>IFERROR(VLOOKUP($A25,PA,MATCH(L$1,PA_nazwa,0),FALSE()),)</f>
        <v/>
      </c>
      <c r="M25">
        <f>IFERROR(VLOOKUP($A25,PA,MATCH(M$1,PA_nazwa,0),FALSE()),)</f>
        <v/>
      </c>
      <c r="N25">
        <f>IFERROR(VLOOKUP($A25,PA,MATCH(N$1,PA_nazwa,0),FALSE()),)</f>
        <v/>
      </c>
    </row>
    <row r="26">
      <c r="A26" t="inlineStr">
        <is>
          <t>14_6409519</t>
        </is>
      </c>
      <c r="B26" t="n">
        <v>9787630</v>
      </c>
      <c r="C26" t="inlineStr">
        <is>
          <t>pdz</t>
        </is>
      </c>
      <c r="D26" t="inlineStr">
        <is>
          <t>napowietrzna</t>
        </is>
      </c>
      <c r="E26" t="n">
        <v>534.392103</v>
      </c>
      <c r="F26" t="n">
        <v>1</v>
      </c>
      <c r="G26" t="n">
        <v>9</v>
      </c>
      <c r="H26">
        <f>IFERROR(VLOOKUP($A26,PA,MATCH(H$1,PA_nazwa,0),FALSE()),)</f>
        <v/>
      </c>
      <c r="I26">
        <f>IFERROR(VLOOKUP($A26,PA,MATCH(I$1,PA_nazwa,0),FALSE()),)</f>
        <v/>
      </c>
      <c r="J26">
        <f>IFERROR(VLOOKUP($A26,PA,MATCH(J$1,PA_nazwa,0),FALSE()),)</f>
        <v/>
      </c>
      <c r="K26">
        <f>IFERROR(VLOOKUP($A26,PA,MATCH(K$1,PA_nazwa,0),FALSE()),)</f>
        <v/>
      </c>
      <c r="L26">
        <f>IFERROR(VLOOKUP($A26,PA,MATCH(L$1,PA_nazwa,0),FALSE()),)</f>
        <v/>
      </c>
      <c r="M26">
        <f>IFERROR(VLOOKUP($A26,PA,MATCH(M$1,PA_nazwa,0),FALSE()),)</f>
        <v/>
      </c>
      <c r="N26">
        <f>IFERROR(VLOOKUP($A26,PA,MATCH(N$1,PA_nazwa,0),FALSE()),)</f>
        <v/>
      </c>
    </row>
    <row r="27">
      <c r="A27" t="inlineStr">
        <is>
          <t>14_6409556</t>
        </is>
      </c>
      <c r="B27" t="n">
        <v>9787630</v>
      </c>
      <c r="C27" t="inlineStr">
        <is>
          <t>pdz</t>
        </is>
      </c>
      <c r="D27" t="inlineStr">
        <is>
          <t>napowietrzna</t>
        </is>
      </c>
      <c r="E27" t="n">
        <v>14.545552</v>
      </c>
      <c r="F27" t="n">
        <v>1</v>
      </c>
      <c r="G27" t="n">
        <v>15</v>
      </c>
      <c r="H27">
        <f>IFERROR(VLOOKUP($A27,PA,MATCH(H$1,PA_nazwa,0),FALSE()),)</f>
        <v/>
      </c>
      <c r="I27">
        <f>IFERROR(VLOOKUP($A27,PA,MATCH(I$1,PA_nazwa,0),FALSE()),)</f>
        <v/>
      </c>
      <c r="J27">
        <f>IFERROR(VLOOKUP($A27,PA,MATCH(J$1,PA_nazwa,0),FALSE()),)</f>
        <v/>
      </c>
      <c r="K27">
        <f>IFERROR(VLOOKUP($A27,PA,MATCH(K$1,PA_nazwa,0),FALSE()),)</f>
        <v/>
      </c>
      <c r="L27">
        <f>IFERROR(VLOOKUP($A27,PA,MATCH(L$1,PA_nazwa,0),FALSE()),)</f>
        <v/>
      </c>
      <c r="M27">
        <f>IFERROR(VLOOKUP($A27,PA,MATCH(M$1,PA_nazwa,0),FALSE()),)</f>
        <v/>
      </c>
      <c r="N27">
        <f>IFERROR(VLOOKUP($A27,PA,MATCH(N$1,PA_nazwa,0),FALSE()),)</f>
        <v/>
      </c>
    </row>
    <row r="28">
      <c r="A28" t="inlineStr">
        <is>
          <t>14_6409640</t>
        </is>
      </c>
      <c r="B28" t="n">
        <v>9787630</v>
      </c>
      <c r="C28" t="inlineStr">
        <is>
          <t>pdz</t>
        </is>
      </c>
      <c r="D28" t="inlineStr">
        <is>
          <t>napowietrzna</t>
        </is>
      </c>
      <c r="E28" t="n">
        <v>31.200197</v>
      </c>
      <c r="F28" t="n">
        <v>1</v>
      </c>
      <c r="G28" t="n">
        <v>31</v>
      </c>
      <c r="H28">
        <f>IFERROR(VLOOKUP($A28,PA,MATCH(H$1,PA_nazwa,0),FALSE()),)</f>
        <v/>
      </c>
      <c r="I28">
        <f>IFERROR(VLOOKUP($A28,PA,MATCH(I$1,PA_nazwa,0),FALSE()),)</f>
        <v/>
      </c>
      <c r="J28">
        <f>IFERROR(VLOOKUP($A28,PA,MATCH(J$1,PA_nazwa,0),FALSE()),)</f>
        <v/>
      </c>
      <c r="K28">
        <f>IFERROR(VLOOKUP($A28,PA,MATCH(K$1,PA_nazwa,0),FALSE()),)</f>
        <v/>
      </c>
      <c r="L28">
        <f>IFERROR(VLOOKUP($A28,PA,MATCH(L$1,PA_nazwa,0),FALSE()),)</f>
        <v/>
      </c>
      <c r="M28">
        <f>IFERROR(VLOOKUP($A28,PA,MATCH(M$1,PA_nazwa,0),FALSE()),)</f>
        <v/>
      </c>
      <c r="N28">
        <f>IFERROR(VLOOKUP($A28,PA,MATCH(N$1,PA_nazwa,0),FALSE()),)</f>
        <v/>
      </c>
    </row>
    <row r="29">
      <c r="A29" t="inlineStr">
        <is>
          <t>14_6409715</t>
        </is>
      </c>
      <c r="B29" t="n">
        <v>9787628</v>
      </c>
      <c r="C29" t="inlineStr">
        <is>
          <t>pdz</t>
        </is>
      </c>
      <c r="D29" t="inlineStr">
        <is>
          <t>napowietrzna</t>
        </is>
      </c>
      <c r="E29" t="n">
        <v>50.658312</v>
      </c>
      <c r="F29" t="n">
        <v>1</v>
      </c>
      <c r="G29" t="n">
        <v>23</v>
      </c>
      <c r="H29">
        <f>IFERROR(VLOOKUP($A29,PA,MATCH(H$1,PA_nazwa,0),FALSE()),)</f>
        <v/>
      </c>
      <c r="I29">
        <f>IFERROR(VLOOKUP($A29,PA,MATCH(I$1,PA_nazwa,0),FALSE()),)</f>
        <v/>
      </c>
      <c r="J29">
        <f>IFERROR(VLOOKUP($A29,PA,MATCH(J$1,PA_nazwa,0),FALSE()),)</f>
        <v/>
      </c>
      <c r="K29">
        <f>IFERROR(VLOOKUP($A29,PA,MATCH(K$1,PA_nazwa,0),FALSE()),)</f>
        <v/>
      </c>
      <c r="L29">
        <f>IFERROR(VLOOKUP($A29,PA,MATCH(L$1,PA_nazwa,0),FALSE()),)</f>
        <v/>
      </c>
      <c r="M29">
        <f>IFERROR(VLOOKUP($A29,PA,MATCH(M$1,PA_nazwa,0),FALSE()),)</f>
        <v/>
      </c>
      <c r="N29">
        <f>IFERROR(VLOOKUP($A29,PA,MATCH(N$1,PA_nazwa,0),FALSE()),)</f>
        <v/>
      </c>
    </row>
    <row r="30">
      <c r="A30" t="inlineStr">
        <is>
          <t>14_6409926</t>
        </is>
      </c>
      <c r="B30" t="n">
        <v>9787630</v>
      </c>
      <c r="C30" t="inlineStr">
        <is>
          <t>pdz</t>
        </is>
      </c>
      <c r="D30" t="inlineStr">
        <is>
          <t>napowietrzna</t>
        </is>
      </c>
      <c r="E30" t="n">
        <v>120.916319</v>
      </c>
      <c r="F30" t="n">
        <v>1</v>
      </c>
      <c r="G30" t="n">
        <v>26</v>
      </c>
      <c r="H30">
        <f>IFERROR(VLOOKUP($A30,PA,MATCH(H$1,PA_nazwa,0),FALSE()),)</f>
        <v/>
      </c>
      <c r="I30">
        <f>IFERROR(VLOOKUP($A30,PA,MATCH(I$1,PA_nazwa,0),FALSE()),)</f>
        <v/>
      </c>
      <c r="J30">
        <f>IFERROR(VLOOKUP($A30,PA,MATCH(J$1,PA_nazwa,0),FALSE()),)</f>
        <v/>
      </c>
      <c r="K30">
        <f>IFERROR(VLOOKUP($A30,PA,MATCH(K$1,PA_nazwa,0),FALSE()),)</f>
        <v/>
      </c>
      <c r="L30">
        <f>IFERROR(VLOOKUP($A30,PA,MATCH(L$1,PA_nazwa,0),FALSE()),)</f>
        <v/>
      </c>
      <c r="M30">
        <f>IFERROR(VLOOKUP($A30,PA,MATCH(M$1,PA_nazwa,0),FALSE()),)</f>
        <v/>
      </c>
      <c r="N30">
        <f>IFERROR(VLOOKUP($A30,PA,MATCH(N$1,PA_nazwa,0),FALSE()),)</f>
        <v/>
      </c>
    </row>
    <row r="31">
      <c r="A31" t="inlineStr">
        <is>
          <t>14_6410736</t>
        </is>
      </c>
      <c r="B31" t="n">
        <v>9787630</v>
      </c>
      <c r="C31" t="inlineStr">
        <is>
          <t>pdz</t>
        </is>
      </c>
      <c r="D31" t="inlineStr">
        <is>
          <t>napowietrzna</t>
        </is>
      </c>
      <c r="E31" t="n">
        <v>590.281127</v>
      </c>
      <c r="F31" t="n">
        <v>1</v>
      </c>
      <c r="G31" t="n">
        <v>31</v>
      </c>
      <c r="H31">
        <f>IFERROR(VLOOKUP($A31,PA,MATCH(H$1,PA_nazwa,0),FALSE()),)</f>
        <v/>
      </c>
      <c r="I31">
        <f>IFERROR(VLOOKUP($A31,PA,MATCH(I$1,PA_nazwa,0),FALSE()),)</f>
        <v/>
      </c>
      <c r="J31">
        <f>IFERROR(VLOOKUP($A31,PA,MATCH(J$1,PA_nazwa,0),FALSE()),)</f>
        <v/>
      </c>
      <c r="K31">
        <f>IFERROR(VLOOKUP($A31,PA,MATCH(K$1,PA_nazwa,0),FALSE()),)</f>
        <v/>
      </c>
      <c r="L31">
        <f>IFERROR(VLOOKUP($A31,PA,MATCH(L$1,PA_nazwa,0),FALSE()),)</f>
        <v/>
      </c>
      <c r="M31">
        <f>IFERROR(VLOOKUP($A31,PA,MATCH(M$1,PA_nazwa,0),FALSE()),)</f>
        <v/>
      </c>
      <c r="N31">
        <f>IFERROR(VLOOKUP($A31,PA,MATCH(N$1,PA_nazwa,0),FALSE()),)</f>
        <v/>
      </c>
    </row>
    <row r="32">
      <c r="A32" t="inlineStr">
        <is>
          <t>14_6411030</t>
        </is>
      </c>
      <c r="B32" t="n">
        <v>9787630</v>
      </c>
      <c r="C32" t="inlineStr">
        <is>
          <t>pdz</t>
        </is>
      </c>
      <c r="D32" t="inlineStr">
        <is>
          <t>napowietrzna</t>
        </is>
      </c>
      <c r="E32" t="n">
        <v>865.447843</v>
      </c>
      <c r="F32" t="n">
        <v>1</v>
      </c>
      <c r="G32" t="n">
        <v>33</v>
      </c>
      <c r="H32">
        <f>IFERROR(VLOOKUP($A32,PA,MATCH(H$1,PA_nazwa,0),FALSE()),)</f>
        <v/>
      </c>
      <c r="I32">
        <f>IFERROR(VLOOKUP($A32,PA,MATCH(I$1,PA_nazwa,0),FALSE()),)</f>
        <v/>
      </c>
      <c r="J32">
        <f>IFERROR(VLOOKUP($A32,PA,MATCH(J$1,PA_nazwa,0),FALSE()),)</f>
        <v/>
      </c>
      <c r="K32">
        <f>IFERROR(VLOOKUP($A32,PA,MATCH(K$1,PA_nazwa,0),FALSE()),)</f>
        <v/>
      </c>
      <c r="L32">
        <f>IFERROR(VLOOKUP($A32,PA,MATCH(L$1,PA_nazwa,0),FALSE()),)</f>
        <v/>
      </c>
      <c r="M32">
        <f>IFERROR(VLOOKUP($A32,PA,MATCH(M$1,PA_nazwa,0),FALSE()),)</f>
        <v/>
      </c>
      <c r="N32">
        <f>IFERROR(VLOOKUP($A32,PA,MATCH(N$1,PA_nazwa,0),FALSE()),)</f>
        <v/>
      </c>
    </row>
    <row r="33">
      <c r="A33" t="inlineStr">
        <is>
          <t>14_6423690</t>
        </is>
      </c>
      <c r="B33" t="n">
        <v>9787653</v>
      </c>
      <c r="C33" t="inlineStr">
        <is>
          <t>pdz</t>
        </is>
      </c>
      <c r="D33" t="inlineStr">
        <is>
          <t>doziemna</t>
        </is>
      </c>
      <c r="E33" t="n">
        <v>1696.031066</v>
      </c>
      <c r="F33" t="n">
        <v>1</v>
      </c>
      <c r="G33" t="n">
        <v>63</v>
      </c>
      <c r="H33">
        <f>IFERROR(VLOOKUP($A33,PA,MATCH(H$1,PA_nazwa,0),FALSE()),)</f>
        <v/>
      </c>
      <c r="I33">
        <f>IFERROR(VLOOKUP($A33,PA,MATCH(I$1,PA_nazwa,0),FALSE()),)</f>
        <v/>
      </c>
      <c r="J33">
        <f>IFERROR(VLOOKUP($A33,PA,MATCH(J$1,PA_nazwa,0),FALSE()),)</f>
        <v/>
      </c>
      <c r="K33">
        <f>IFERROR(VLOOKUP($A33,PA,MATCH(K$1,PA_nazwa,0),FALSE()),)</f>
        <v/>
      </c>
      <c r="L33">
        <f>IFERROR(VLOOKUP($A33,PA,MATCH(L$1,PA_nazwa,0),FALSE()),)</f>
        <v/>
      </c>
      <c r="M33">
        <f>IFERROR(VLOOKUP($A33,PA,MATCH(M$1,PA_nazwa,0),FALSE()),)</f>
        <v/>
      </c>
      <c r="N33">
        <f>IFERROR(VLOOKUP($A33,PA,MATCH(N$1,PA_nazwa,0),FALSE()),)</f>
        <v/>
      </c>
    </row>
    <row r="34">
      <c r="A34" t="inlineStr">
        <is>
          <t>14_6426614</t>
        </is>
      </c>
      <c r="B34" t="n">
        <v>9787656</v>
      </c>
      <c r="C34" t="inlineStr">
        <is>
          <t>pdz</t>
        </is>
      </c>
      <c r="D34" t="inlineStr">
        <is>
          <t>doziemna</t>
        </is>
      </c>
      <c r="E34" t="n">
        <v>17.381592</v>
      </c>
      <c r="F34" t="n">
        <v>1</v>
      </c>
      <c r="G34" t="n">
        <v>17</v>
      </c>
      <c r="H34">
        <f>IFERROR(VLOOKUP($A34,PA,MATCH(H$1,PA_nazwa,0),FALSE()),)</f>
        <v/>
      </c>
      <c r="I34">
        <f>IFERROR(VLOOKUP($A34,PA,MATCH(I$1,PA_nazwa,0),FALSE()),)</f>
        <v/>
      </c>
      <c r="J34">
        <f>IFERROR(VLOOKUP($A34,PA,MATCH(J$1,PA_nazwa,0),FALSE()),)</f>
        <v/>
      </c>
      <c r="K34">
        <f>IFERROR(VLOOKUP($A34,PA,MATCH(K$1,PA_nazwa,0),FALSE()),)</f>
        <v/>
      </c>
      <c r="L34">
        <f>IFERROR(VLOOKUP($A34,PA,MATCH(L$1,PA_nazwa,0),FALSE()),)</f>
        <v/>
      </c>
      <c r="M34">
        <f>IFERROR(VLOOKUP($A34,PA,MATCH(M$1,PA_nazwa,0),FALSE()),)</f>
        <v/>
      </c>
      <c r="N34">
        <f>IFERROR(VLOOKUP($A34,PA,MATCH(N$1,PA_nazwa,0),FALSE()),)</f>
        <v/>
      </c>
    </row>
    <row r="35">
      <c r="A35" t="inlineStr">
        <is>
          <t>14_6426662</t>
        </is>
      </c>
      <c r="B35" t="n">
        <v>9787656</v>
      </c>
      <c r="C35" t="inlineStr">
        <is>
          <t>pdz</t>
        </is>
      </c>
      <c r="D35" t="inlineStr">
        <is>
          <t>doziemna</t>
        </is>
      </c>
      <c r="E35" t="n">
        <v>22.107956</v>
      </c>
      <c r="F35" t="n">
        <v>1</v>
      </c>
      <c r="G35" t="n">
        <v>15</v>
      </c>
      <c r="H35">
        <f>IFERROR(VLOOKUP($A35,PA,MATCH(H$1,PA_nazwa,0),FALSE()),)</f>
        <v/>
      </c>
      <c r="I35">
        <f>IFERROR(VLOOKUP($A35,PA,MATCH(I$1,PA_nazwa,0),FALSE()),)</f>
        <v/>
      </c>
      <c r="J35">
        <f>IFERROR(VLOOKUP($A35,PA,MATCH(J$1,PA_nazwa,0),FALSE()),)</f>
        <v/>
      </c>
      <c r="K35">
        <f>IFERROR(VLOOKUP($A35,PA,MATCH(K$1,PA_nazwa,0),FALSE()),)</f>
        <v/>
      </c>
      <c r="L35">
        <f>IFERROR(VLOOKUP($A35,PA,MATCH(L$1,PA_nazwa,0),FALSE()),)</f>
        <v/>
      </c>
      <c r="M35">
        <f>IFERROR(VLOOKUP($A35,PA,MATCH(M$1,PA_nazwa,0),FALSE()),)</f>
        <v/>
      </c>
      <c r="N35">
        <f>IFERROR(VLOOKUP($A35,PA,MATCH(N$1,PA_nazwa,0),FALSE()),)</f>
        <v/>
      </c>
    </row>
    <row r="36">
      <c r="A36" t="inlineStr">
        <is>
          <t>14_6430265</t>
        </is>
      </c>
      <c r="B36" t="n">
        <v>9787653</v>
      </c>
      <c r="C36" t="inlineStr">
        <is>
          <t>pdz</t>
        </is>
      </c>
      <c r="D36" t="inlineStr">
        <is>
          <t>napowietrzna</t>
        </is>
      </c>
      <c r="E36" t="n">
        <v>6.508134</v>
      </c>
      <c r="F36" t="n">
        <v>1</v>
      </c>
      <c r="G36" t="n">
        <v>7</v>
      </c>
      <c r="H36">
        <f>IFERROR(VLOOKUP($A36,PA,MATCH(H$1,PA_nazwa,0),FALSE()),)</f>
        <v/>
      </c>
      <c r="I36">
        <f>IFERROR(VLOOKUP($A36,PA,MATCH(I$1,PA_nazwa,0),FALSE()),)</f>
        <v/>
      </c>
      <c r="J36">
        <f>IFERROR(VLOOKUP($A36,PA,MATCH(J$1,PA_nazwa,0),FALSE()),)</f>
        <v/>
      </c>
      <c r="K36">
        <f>IFERROR(VLOOKUP($A36,PA,MATCH(K$1,PA_nazwa,0),FALSE()),)</f>
        <v/>
      </c>
      <c r="L36">
        <f>IFERROR(VLOOKUP($A36,PA,MATCH(L$1,PA_nazwa,0),FALSE()),)</f>
        <v/>
      </c>
      <c r="M36">
        <f>IFERROR(VLOOKUP($A36,PA,MATCH(M$1,PA_nazwa,0),FALSE()),)</f>
        <v/>
      </c>
      <c r="N36">
        <f>IFERROR(VLOOKUP($A36,PA,MATCH(N$1,PA_nazwa,0),FALSE()),)</f>
        <v/>
      </c>
    </row>
    <row r="37">
      <c r="A37" t="inlineStr">
        <is>
          <t>14_6431282</t>
        </is>
      </c>
      <c r="B37" t="n">
        <v>9787647</v>
      </c>
      <c r="C37" t="inlineStr">
        <is>
          <t>pdz</t>
        </is>
      </c>
      <c r="D37" t="inlineStr">
        <is>
          <t>doziemna</t>
        </is>
      </c>
      <c r="E37" t="n">
        <v>568.9932690000001</v>
      </c>
      <c r="F37" t="n">
        <v>1</v>
      </c>
      <c r="G37" t="n">
        <v>42</v>
      </c>
      <c r="H37">
        <f>IFERROR(VLOOKUP($A37,PA,MATCH(H$1,PA_nazwa,0),FALSE()),)</f>
        <v/>
      </c>
      <c r="I37">
        <f>IFERROR(VLOOKUP($A37,PA,MATCH(I$1,PA_nazwa,0),FALSE()),)</f>
        <v/>
      </c>
      <c r="J37">
        <f>IFERROR(VLOOKUP($A37,PA,MATCH(J$1,PA_nazwa,0),FALSE()),)</f>
        <v/>
      </c>
      <c r="K37">
        <f>IFERROR(VLOOKUP($A37,PA,MATCH(K$1,PA_nazwa,0),FALSE()),)</f>
        <v/>
      </c>
      <c r="L37">
        <f>IFERROR(VLOOKUP($A37,PA,MATCH(L$1,PA_nazwa,0),FALSE()),)</f>
        <v/>
      </c>
      <c r="M37">
        <f>IFERROR(VLOOKUP($A37,PA,MATCH(M$1,PA_nazwa,0),FALSE()),)</f>
        <v/>
      </c>
      <c r="N37">
        <f>IFERROR(VLOOKUP($A37,PA,MATCH(N$1,PA_nazwa,0),FALSE()),)</f>
        <v/>
      </c>
    </row>
    <row r="38">
      <c r="A38" t="inlineStr">
        <is>
          <t>14_6431787</t>
        </is>
      </c>
      <c r="B38" t="n">
        <v>9787647</v>
      </c>
      <c r="C38" t="inlineStr">
        <is>
          <t>pdz</t>
        </is>
      </c>
      <c r="D38" t="inlineStr">
        <is>
          <t>napowietrzna</t>
        </is>
      </c>
      <c r="E38" t="n">
        <v>385.241846</v>
      </c>
      <c r="F38" t="n">
        <v>1</v>
      </c>
      <c r="G38" t="n">
        <v>18</v>
      </c>
      <c r="H38">
        <f>IFERROR(VLOOKUP($A38,PA,MATCH(H$1,PA_nazwa,0),FALSE()),)</f>
        <v/>
      </c>
      <c r="I38">
        <f>IFERROR(VLOOKUP($A38,PA,MATCH(I$1,PA_nazwa,0),FALSE()),)</f>
        <v/>
      </c>
      <c r="J38">
        <f>IFERROR(VLOOKUP($A38,PA,MATCH(J$1,PA_nazwa,0),FALSE()),)</f>
        <v/>
      </c>
      <c r="K38">
        <f>IFERROR(VLOOKUP($A38,PA,MATCH(K$1,PA_nazwa,0),FALSE()),)</f>
        <v/>
      </c>
      <c r="L38">
        <f>IFERROR(VLOOKUP($A38,PA,MATCH(L$1,PA_nazwa,0),FALSE()),)</f>
        <v/>
      </c>
      <c r="M38">
        <f>IFERROR(VLOOKUP($A38,PA,MATCH(M$1,PA_nazwa,0),FALSE()),)</f>
        <v/>
      </c>
      <c r="N38">
        <f>IFERROR(VLOOKUP($A38,PA,MATCH(N$1,PA_nazwa,0),FALSE()),)</f>
        <v/>
      </c>
    </row>
    <row r="39">
      <c r="A39" t="inlineStr">
        <is>
          <t>14_6433196</t>
        </is>
      </c>
      <c r="B39" t="n">
        <v>9787647</v>
      </c>
      <c r="C39" t="inlineStr">
        <is>
          <t>pdz</t>
        </is>
      </c>
      <c r="D39" t="inlineStr">
        <is>
          <t>napowietrzna</t>
        </is>
      </c>
      <c r="E39" t="n">
        <v>50.641223</v>
      </c>
      <c r="F39" t="n">
        <v>1</v>
      </c>
      <c r="G39" t="n">
        <v>9</v>
      </c>
      <c r="H39">
        <f>IFERROR(VLOOKUP($A39,PA,MATCH(H$1,PA_nazwa,0),FALSE()),)</f>
        <v/>
      </c>
      <c r="I39">
        <f>IFERROR(VLOOKUP($A39,PA,MATCH(I$1,PA_nazwa,0),FALSE()),)</f>
        <v/>
      </c>
      <c r="J39">
        <f>IFERROR(VLOOKUP($A39,PA,MATCH(J$1,PA_nazwa,0),FALSE()),)</f>
        <v/>
      </c>
      <c r="K39">
        <f>IFERROR(VLOOKUP($A39,PA,MATCH(K$1,PA_nazwa,0),FALSE()),)</f>
        <v/>
      </c>
      <c r="L39">
        <f>IFERROR(VLOOKUP($A39,PA,MATCH(L$1,PA_nazwa,0),FALSE()),)</f>
        <v/>
      </c>
      <c r="M39">
        <f>IFERROR(VLOOKUP($A39,PA,MATCH(M$1,PA_nazwa,0),FALSE()),)</f>
        <v/>
      </c>
      <c r="N39">
        <f>IFERROR(VLOOKUP($A39,PA,MATCH(N$1,PA_nazwa,0),FALSE()),)</f>
        <v/>
      </c>
    </row>
    <row r="40">
      <c r="A40" t="inlineStr">
        <is>
          <t>14_6433566</t>
        </is>
      </c>
      <c r="B40" t="n">
        <v>9787647</v>
      </c>
      <c r="C40" t="inlineStr">
        <is>
          <t>pdz</t>
        </is>
      </c>
      <c r="D40" t="inlineStr">
        <is>
          <t>doziemna</t>
        </is>
      </c>
      <c r="E40" t="n">
        <v>111.721861</v>
      </c>
      <c r="F40" t="n">
        <v>1</v>
      </c>
      <c r="G40" t="n">
        <v>59</v>
      </c>
      <c r="H40">
        <f>IFERROR(VLOOKUP($A40,PA,MATCH(H$1,PA_nazwa,0),FALSE()),)</f>
        <v/>
      </c>
      <c r="I40">
        <f>IFERROR(VLOOKUP($A40,PA,MATCH(I$1,PA_nazwa,0),FALSE()),)</f>
        <v/>
      </c>
      <c r="J40">
        <f>IFERROR(VLOOKUP($A40,PA,MATCH(J$1,PA_nazwa,0),FALSE()),)</f>
        <v/>
      </c>
      <c r="K40">
        <f>IFERROR(VLOOKUP($A40,PA,MATCH(K$1,PA_nazwa,0),FALSE()),)</f>
        <v/>
      </c>
      <c r="L40">
        <f>IFERROR(VLOOKUP($A40,PA,MATCH(L$1,PA_nazwa,0),FALSE()),)</f>
        <v/>
      </c>
      <c r="M40">
        <f>IFERROR(VLOOKUP($A40,PA,MATCH(M$1,PA_nazwa,0),FALSE()),)</f>
        <v/>
      </c>
      <c r="N40">
        <f>IFERROR(VLOOKUP($A40,PA,MATCH(N$1,PA_nazwa,0),FALSE()),)</f>
        <v/>
      </c>
    </row>
    <row r="41">
      <c r="A41" t="inlineStr">
        <is>
          <t>14_6434925</t>
        </is>
      </c>
      <c r="B41" t="n">
        <v>9787647</v>
      </c>
      <c r="C41" t="inlineStr">
        <is>
          <t>pdz</t>
        </is>
      </c>
      <c r="D41" t="inlineStr">
        <is>
          <t>doziemna</t>
        </is>
      </c>
      <c r="E41" t="n">
        <v>10725.409624</v>
      </c>
      <c r="F41" t="n">
        <v>1</v>
      </c>
      <c r="G41" t="n">
        <v>17</v>
      </c>
      <c r="H41">
        <f>IFERROR(VLOOKUP($A41,PA,MATCH(H$1,PA_nazwa,0),FALSE()),)</f>
        <v/>
      </c>
      <c r="I41">
        <f>IFERROR(VLOOKUP($A41,PA,MATCH(I$1,PA_nazwa,0),FALSE()),)</f>
        <v/>
      </c>
      <c r="J41">
        <f>IFERROR(VLOOKUP($A41,PA,MATCH(J$1,PA_nazwa,0),FALSE()),)</f>
        <v/>
      </c>
      <c r="K41">
        <f>IFERROR(VLOOKUP($A41,PA,MATCH(K$1,PA_nazwa,0),FALSE()),)</f>
        <v/>
      </c>
      <c r="L41">
        <f>IFERROR(VLOOKUP($A41,PA,MATCH(L$1,PA_nazwa,0),FALSE()),)</f>
        <v/>
      </c>
      <c r="M41">
        <f>IFERROR(VLOOKUP($A41,PA,MATCH(M$1,PA_nazwa,0),FALSE()),)</f>
        <v/>
      </c>
      <c r="N41">
        <f>IFERROR(VLOOKUP($A41,PA,MATCH(N$1,PA_nazwa,0),FALSE()),)</f>
        <v/>
      </c>
    </row>
    <row r="42">
      <c r="A42" t="inlineStr">
        <is>
          <t>14_6435791</t>
        </is>
      </c>
      <c r="B42" t="n">
        <v>9787653</v>
      </c>
      <c r="C42" t="inlineStr">
        <is>
          <t>pdz</t>
        </is>
      </c>
      <c r="D42" t="inlineStr">
        <is>
          <t>napowietrzna</t>
        </is>
      </c>
      <c r="E42" t="n">
        <v>6508.281868</v>
      </c>
      <c r="F42" t="n">
        <v>1</v>
      </c>
      <c r="G42" t="n">
        <v>14</v>
      </c>
      <c r="H42">
        <f>IFERROR(VLOOKUP($A42,PA,MATCH(H$1,PA_nazwa,0),FALSE()),)</f>
        <v/>
      </c>
      <c r="I42">
        <f>IFERROR(VLOOKUP($A42,PA,MATCH(I$1,PA_nazwa,0),FALSE()),)</f>
        <v/>
      </c>
      <c r="J42">
        <f>IFERROR(VLOOKUP($A42,PA,MATCH(J$1,PA_nazwa,0),FALSE()),)</f>
        <v/>
      </c>
      <c r="K42">
        <f>IFERROR(VLOOKUP($A42,PA,MATCH(K$1,PA_nazwa,0),FALSE()),)</f>
        <v/>
      </c>
      <c r="L42">
        <f>IFERROR(VLOOKUP($A42,PA,MATCH(L$1,PA_nazwa,0),FALSE()),)</f>
        <v/>
      </c>
      <c r="M42">
        <f>IFERROR(VLOOKUP($A42,PA,MATCH(M$1,PA_nazwa,0),FALSE()),)</f>
        <v/>
      </c>
      <c r="N42">
        <f>IFERROR(VLOOKUP($A42,PA,MATCH(N$1,PA_nazwa,0),FALSE()),)</f>
        <v/>
      </c>
    </row>
    <row r="43">
      <c r="A43" t="inlineStr">
        <is>
          <t>14_6436212</t>
        </is>
      </c>
      <c r="B43" t="n">
        <v>9787653</v>
      </c>
      <c r="C43" t="inlineStr">
        <is>
          <t>pdz</t>
        </is>
      </c>
      <c r="D43" t="inlineStr">
        <is>
          <t>doziemna</t>
        </is>
      </c>
      <c r="E43" t="n">
        <v>6189.485592</v>
      </c>
      <c r="F43" t="n">
        <v>1</v>
      </c>
      <c r="G43" t="n">
        <v>28</v>
      </c>
      <c r="H43">
        <f>IFERROR(VLOOKUP($A43,PA,MATCH(H$1,PA_nazwa,0),FALSE()),)</f>
        <v/>
      </c>
      <c r="I43">
        <f>IFERROR(VLOOKUP($A43,PA,MATCH(I$1,PA_nazwa,0),FALSE()),)</f>
        <v/>
      </c>
      <c r="J43">
        <f>IFERROR(VLOOKUP($A43,PA,MATCH(J$1,PA_nazwa,0),FALSE()),)</f>
        <v/>
      </c>
      <c r="K43">
        <f>IFERROR(VLOOKUP($A43,PA,MATCH(K$1,PA_nazwa,0),FALSE()),)</f>
        <v/>
      </c>
      <c r="L43">
        <f>IFERROR(VLOOKUP($A43,PA,MATCH(L$1,PA_nazwa,0),FALSE()),)</f>
        <v/>
      </c>
      <c r="M43">
        <f>IFERROR(VLOOKUP($A43,PA,MATCH(M$1,PA_nazwa,0),FALSE()),)</f>
        <v/>
      </c>
      <c r="N43">
        <f>IFERROR(VLOOKUP($A43,PA,MATCH(N$1,PA_nazwa,0),FALSE()),)</f>
        <v/>
      </c>
    </row>
    <row r="44">
      <c r="A44" t="inlineStr">
        <is>
          <t>14_6442235</t>
        </is>
      </c>
      <c r="B44" t="n">
        <v>9787653</v>
      </c>
      <c r="C44" t="inlineStr">
        <is>
          <t>pdz</t>
        </is>
      </c>
      <c r="D44" t="inlineStr">
        <is>
          <t>doziemna</t>
        </is>
      </c>
      <c r="E44" t="n">
        <v>8550.158029</v>
      </c>
      <c r="F44" t="n">
        <v>1</v>
      </c>
      <c r="G44" t="n">
        <v>95</v>
      </c>
      <c r="H44">
        <f>IFERROR(VLOOKUP($A44,PA,MATCH(H$1,PA_nazwa,0),FALSE()),)</f>
        <v/>
      </c>
      <c r="I44">
        <f>IFERROR(VLOOKUP($A44,PA,MATCH(I$1,PA_nazwa,0),FALSE()),)</f>
        <v/>
      </c>
      <c r="J44">
        <f>IFERROR(VLOOKUP($A44,PA,MATCH(J$1,PA_nazwa,0),FALSE()),)</f>
        <v/>
      </c>
      <c r="K44">
        <f>IFERROR(VLOOKUP($A44,PA,MATCH(K$1,PA_nazwa,0),FALSE()),)</f>
        <v/>
      </c>
      <c r="L44">
        <f>IFERROR(VLOOKUP($A44,PA,MATCH(L$1,PA_nazwa,0),FALSE()),)</f>
        <v/>
      </c>
      <c r="M44">
        <f>IFERROR(VLOOKUP($A44,PA,MATCH(M$1,PA_nazwa,0),FALSE()),)</f>
        <v/>
      </c>
      <c r="N44">
        <f>IFERROR(VLOOKUP($A44,PA,MATCH(N$1,PA_nazwa,0),FALSE()),)</f>
        <v/>
      </c>
    </row>
    <row r="45">
      <c r="A45" t="inlineStr">
        <is>
          <t>14_6444047</t>
        </is>
      </c>
      <c r="B45" t="n">
        <v>9787613</v>
      </c>
      <c r="C45" t="inlineStr">
        <is>
          <t>pdz</t>
        </is>
      </c>
      <c r="D45" t="inlineStr">
        <is>
          <t>napowietrzna</t>
        </is>
      </c>
      <c r="E45" t="n">
        <v>52.853158</v>
      </c>
      <c r="F45" t="n">
        <v>1</v>
      </c>
      <c r="G45" t="n">
        <v>10</v>
      </c>
      <c r="H45">
        <f>IFERROR(VLOOKUP($A45,PA,MATCH(H$1,PA_nazwa,0),FALSE()),)</f>
        <v/>
      </c>
      <c r="I45">
        <f>IFERROR(VLOOKUP($A45,PA,MATCH(I$1,PA_nazwa,0),FALSE()),)</f>
        <v/>
      </c>
      <c r="J45">
        <f>IFERROR(VLOOKUP($A45,PA,MATCH(J$1,PA_nazwa,0),FALSE()),)</f>
        <v/>
      </c>
      <c r="K45">
        <f>IFERROR(VLOOKUP($A45,PA,MATCH(K$1,PA_nazwa,0),FALSE()),)</f>
        <v/>
      </c>
      <c r="L45">
        <f>IFERROR(VLOOKUP($A45,PA,MATCH(L$1,PA_nazwa,0),FALSE()),)</f>
        <v/>
      </c>
      <c r="M45">
        <f>IFERROR(VLOOKUP($A45,PA,MATCH(M$1,PA_nazwa,0),FALSE()),)</f>
        <v/>
      </c>
      <c r="N45">
        <f>IFERROR(VLOOKUP($A45,PA,MATCH(N$1,PA_nazwa,0),FALSE()),)</f>
        <v/>
      </c>
    </row>
    <row r="46">
      <c r="A46" t="inlineStr">
        <is>
          <t>14_6444270</t>
        </is>
      </c>
      <c r="B46" t="n">
        <v>9787613</v>
      </c>
      <c r="C46" t="inlineStr">
        <is>
          <t>pdz</t>
        </is>
      </c>
      <c r="D46" t="inlineStr">
        <is>
          <t>napowietrzna</t>
        </is>
      </c>
      <c r="E46" t="n">
        <v>70.136689</v>
      </c>
      <c r="F46" t="n">
        <v>1</v>
      </c>
      <c r="G46" t="n">
        <v>28</v>
      </c>
      <c r="H46">
        <f>IFERROR(VLOOKUP($A46,PA,MATCH(H$1,PA_nazwa,0),FALSE()),)</f>
        <v/>
      </c>
      <c r="I46">
        <f>IFERROR(VLOOKUP($A46,PA,MATCH(I$1,PA_nazwa,0),FALSE()),)</f>
        <v/>
      </c>
      <c r="J46">
        <f>IFERROR(VLOOKUP($A46,PA,MATCH(J$1,PA_nazwa,0),FALSE()),)</f>
        <v/>
      </c>
      <c r="K46">
        <f>IFERROR(VLOOKUP($A46,PA,MATCH(K$1,PA_nazwa,0),FALSE()),)</f>
        <v/>
      </c>
      <c r="L46">
        <f>IFERROR(VLOOKUP($A46,PA,MATCH(L$1,PA_nazwa,0),FALSE()),)</f>
        <v/>
      </c>
      <c r="M46">
        <f>IFERROR(VLOOKUP($A46,PA,MATCH(M$1,PA_nazwa,0),FALSE()),)</f>
        <v/>
      </c>
      <c r="N46">
        <f>IFERROR(VLOOKUP($A46,PA,MATCH(N$1,PA_nazwa,0),FALSE()),)</f>
        <v/>
      </c>
    </row>
    <row r="47">
      <c r="A47" t="inlineStr">
        <is>
          <t>14_6446661</t>
        </is>
      </c>
      <c r="B47" t="n">
        <v>9787633</v>
      </c>
      <c r="C47" t="inlineStr">
        <is>
          <t>pdz</t>
        </is>
      </c>
      <c r="D47" t="inlineStr">
        <is>
          <t>doziemna</t>
        </is>
      </c>
      <c r="E47" t="n">
        <v>321.800848</v>
      </c>
      <c r="F47" t="n">
        <v>1</v>
      </c>
      <c r="G47" t="n">
        <v>31</v>
      </c>
      <c r="H47">
        <f>IFERROR(VLOOKUP($A47,PA,MATCH(H$1,PA_nazwa,0),FALSE()),)</f>
        <v/>
      </c>
      <c r="I47">
        <f>IFERROR(VLOOKUP($A47,PA,MATCH(I$1,PA_nazwa,0),FALSE()),)</f>
        <v/>
      </c>
      <c r="J47">
        <f>IFERROR(VLOOKUP($A47,PA,MATCH(J$1,PA_nazwa,0),FALSE()),)</f>
        <v/>
      </c>
      <c r="K47">
        <f>IFERROR(VLOOKUP($A47,PA,MATCH(K$1,PA_nazwa,0),FALSE()),)</f>
        <v/>
      </c>
      <c r="L47">
        <f>IFERROR(VLOOKUP($A47,PA,MATCH(L$1,PA_nazwa,0),FALSE()),)</f>
        <v/>
      </c>
      <c r="M47">
        <f>IFERROR(VLOOKUP($A47,PA,MATCH(M$1,PA_nazwa,0),FALSE()),)</f>
        <v/>
      </c>
      <c r="N47">
        <f>IFERROR(VLOOKUP($A47,PA,MATCH(N$1,PA_nazwa,0),FALSE()),)</f>
        <v/>
      </c>
    </row>
    <row r="48">
      <c r="A48" t="inlineStr">
        <is>
          <t>14_6446753</t>
        </is>
      </c>
      <c r="B48" t="n">
        <v>9787617</v>
      </c>
      <c r="C48" t="inlineStr">
        <is>
          <t>pdz</t>
        </is>
      </c>
      <c r="D48" t="inlineStr">
        <is>
          <t>doziemna</t>
        </is>
      </c>
      <c r="E48" t="n">
        <v>99.95784999999999</v>
      </c>
      <c r="F48" t="n">
        <v>1</v>
      </c>
      <c r="G48" t="n">
        <v>13</v>
      </c>
      <c r="H48">
        <f>IFERROR(VLOOKUP($A48,PA,MATCH(H$1,PA_nazwa,0),FALSE()),)</f>
        <v/>
      </c>
      <c r="I48">
        <f>IFERROR(VLOOKUP($A48,PA,MATCH(I$1,PA_nazwa,0),FALSE()),)</f>
        <v/>
      </c>
      <c r="J48">
        <f>IFERROR(VLOOKUP($A48,PA,MATCH(J$1,PA_nazwa,0),FALSE()),)</f>
        <v/>
      </c>
      <c r="K48">
        <f>IFERROR(VLOOKUP($A48,PA,MATCH(K$1,PA_nazwa,0),FALSE()),)</f>
        <v/>
      </c>
      <c r="L48">
        <f>IFERROR(VLOOKUP($A48,PA,MATCH(L$1,PA_nazwa,0),FALSE()),)</f>
        <v/>
      </c>
      <c r="M48">
        <f>IFERROR(VLOOKUP($A48,PA,MATCH(M$1,PA_nazwa,0),FALSE()),)</f>
        <v/>
      </c>
      <c r="N48">
        <f>IFERROR(VLOOKUP($A48,PA,MATCH(N$1,PA_nazwa,0),FALSE()),)</f>
        <v/>
      </c>
    </row>
    <row r="49">
      <c r="A49" t="inlineStr">
        <is>
          <t>14_6447010</t>
        </is>
      </c>
      <c r="B49" t="n">
        <v>9787606</v>
      </c>
      <c r="C49" t="inlineStr">
        <is>
          <t>pdz</t>
        </is>
      </c>
      <c r="D49" t="inlineStr">
        <is>
          <t>napowietrzna</t>
        </is>
      </c>
      <c r="E49" t="n">
        <v>60.201231</v>
      </c>
      <c r="F49" t="n">
        <v>1</v>
      </c>
      <c r="G49" t="n">
        <v>18</v>
      </c>
      <c r="H49">
        <f>IFERROR(VLOOKUP($A49,PA,MATCH(H$1,PA_nazwa,0),FALSE()),)</f>
        <v/>
      </c>
      <c r="I49">
        <f>IFERROR(VLOOKUP($A49,PA,MATCH(I$1,PA_nazwa,0),FALSE()),)</f>
        <v/>
      </c>
      <c r="J49">
        <f>IFERROR(VLOOKUP($A49,PA,MATCH(J$1,PA_nazwa,0),FALSE()),)</f>
        <v/>
      </c>
      <c r="K49">
        <f>IFERROR(VLOOKUP($A49,PA,MATCH(K$1,PA_nazwa,0),FALSE()),)</f>
        <v/>
      </c>
      <c r="L49">
        <f>IFERROR(VLOOKUP($A49,PA,MATCH(L$1,PA_nazwa,0),FALSE()),)</f>
        <v/>
      </c>
      <c r="M49">
        <f>IFERROR(VLOOKUP($A49,PA,MATCH(M$1,PA_nazwa,0),FALSE()),)</f>
        <v/>
      </c>
      <c r="N49">
        <f>IFERROR(VLOOKUP($A49,PA,MATCH(N$1,PA_nazwa,0),FALSE()),)</f>
        <v/>
      </c>
    </row>
    <row r="50">
      <c r="A50" t="inlineStr">
        <is>
          <t>14_6447076</t>
        </is>
      </c>
      <c r="B50" t="n">
        <v>9787606</v>
      </c>
      <c r="C50" t="inlineStr">
        <is>
          <t>pdz</t>
        </is>
      </c>
      <c r="D50" t="inlineStr">
        <is>
          <t>napowietrzna</t>
        </is>
      </c>
      <c r="E50" t="n">
        <v>54.778998</v>
      </c>
      <c r="F50" t="n">
        <v>1</v>
      </c>
      <c r="G50" t="n">
        <v>13</v>
      </c>
      <c r="H50">
        <f>IFERROR(VLOOKUP($A50,PA,MATCH(H$1,PA_nazwa,0),FALSE()),)</f>
        <v/>
      </c>
      <c r="I50">
        <f>IFERROR(VLOOKUP($A50,PA,MATCH(I$1,PA_nazwa,0),FALSE()),)</f>
        <v/>
      </c>
      <c r="J50">
        <f>IFERROR(VLOOKUP($A50,PA,MATCH(J$1,PA_nazwa,0),FALSE()),)</f>
        <v/>
      </c>
      <c r="K50">
        <f>IFERROR(VLOOKUP($A50,PA,MATCH(K$1,PA_nazwa,0),FALSE()),)</f>
        <v/>
      </c>
      <c r="L50">
        <f>IFERROR(VLOOKUP($A50,PA,MATCH(L$1,PA_nazwa,0),FALSE()),)</f>
        <v/>
      </c>
      <c r="M50">
        <f>IFERROR(VLOOKUP($A50,PA,MATCH(M$1,PA_nazwa,0),FALSE()),)</f>
        <v/>
      </c>
      <c r="N50">
        <f>IFERROR(VLOOKUP($A50,PA,MATCH(N$1,PA_nazwa,0),FALSE()),)</f>
        <v/>
      </c>
    </row>
    <row r="51">
      <c r="A51" t="inlineStr">
        <is>
          <t>14_6447237</t>
        </is>
      </c>
      <c r="B51" t="n">
        <v>9787611</v>
      </c>
      <c r="C51" t="inlineStr">
        <is>
          <t>pdz</t>
        </is>
      </c>
      <c r="D51" t="inlineStr">
        <is>
          <t>napowietrzna</t>
        </is>
      </c>
      <c r="E51" t="n">
        <v>107.041023</v>
      </c>
      <c r="F51" t="n">
        <v>1</v>
      </c>
      <c r="G51" t="n">
        <v>23</v>
      </c>
      <c r="H51">
        <f>IFERROR(VLOOKUP($A51,PA,MATCH(H$1,PA_nazwa,0),FALSE()),)</f>
        <v/>
      </c>
      <c r="I51">
        <f>IFERROR(VLOOKUP($A51,PA,MATCH(I$1,PA_nazwa,0),FALSE()),)</f>
        <v/>
      </c>
      <c r="J51">
        <f>IFERROR(VLOOKUP($A51,PA,MATCH(J$1,PA_nazwa,0),FALSE()),)</f>
        <v/>
      </c>
      <c r="K51">
        <f>IFERROR(VLOOKUP($A51,PA,MATCH(K$1,PA_nazwa,0),FALSE()),)</f>
        <v/>
      </c>
      <c r="L51">
        <f>IFERROR(VLOOKUP($A51,PA,MATCH(L$1,PA_nazwa,0),FALSE()),)</f>
        <v/>
      </c>
      <c r="M51">
        <f>IFERROR(VLOOKUP($A51,PA,MATCH(M$1,PA_nazwa,0),FALSE()),)</f>
        <v/>
      </c>
      <c r="N51">
        <f>IFERROR(VLOOKUP($A51,PA,MATCH(N$1,PA_nazwa,0),FALSE()),)</f>
        <v/>
      </c>
    </row>
    <row r="52">
      <c r="A52" t="inlineStr">
        <is>
          <t>14_6447311</t>
        </is>
      </c>
      <c r="B52" t="n">
        <v>9787611</v>
      </c>
      <c r="C52" t="inlineStr">
        <is>
          <t>pdz</t>
        </is>
      </c>
      <c r="D52" t="inlineStr">
        <is>
          <t>napowietrzna</t>
        </is>
      </c>
      <c r="E52" t="n">
        <v>9.527813</v>
      </c>
      <c r="F52" t="n">
        <v>1</v>
      </c>
      <c r="G52" t="n">
        <v>10</v>
      </c>
      <c r="H52">
        <f>IFERROR(VLOOKUP($A52,PA,MATCH(H$1,PA_nazwa,0),FALSE()),)</f>
        <v/>
      </c>
      <c r="I52">
        <f>IFERROR(VLOOKUP($A52,PA,MATCH(I$1,PA_nazwa,0),FALSE()),)</f>
        <v/>
      </c>
      <c r="J52">
        <f>IFERROR(VLOOKUP($A52,PA,MATCH(J$1,PA_nazwa,0),FALSE()),)</f>
        <v/>
      </c>
      <c r="K52">
        <f>IFERROR(VLOOKUP($A52,PA,MATCH(K$1,PA_nazwa,0),FALSE()),)</f>
        <v/>
      </c>
      <c r="L52">
        <f>IFERROR(VLOOKUP($A52,PA,MATCH(L$1,PA_nazwa,0),FALSE()),)</f>
        <v/>
      </c>
      <c r="M52">
        <f>IFERROR(VLOOKUP($A52,PA,MATCH(M$1,PA_nazwa,0),FALSE()),)</f>
        <v/>
      </c>
      <c r="N52">
        <f>IFERROR(VLOOKUP($A52,PA,MATCH(N$1,PA_nazwa,0),FALSE()),)</f>
        <v/>
      </c>
    </row>
    <row r="53">
      <c r="A53" t="inlineStr">
        <is>
          <t>14_6447384</t>
        </is>
      </c>
      <c r="B53" t="n">
        <v>9787633</v>
      </c>
      <c r="C53" t="inlineStr">
        <is>
          <t>pdz</t>
        </is>
      </c>
      <c r="D53" t="inlineStr">
        <is>
          <t>napowietrzna</t>
        </is>
      </c>
      <c r="E53" t="n">
        <v>11.204341</v>
      </c>
      <c r="F53" t="n">
        <v>1</v>
      </c>
      <c r="G53" t="n">
        <v>11</v>
      </c>
      <c r="H53">
        <f>IFERROR(VLOOKUP($A53,PA,MATCH(H$1,PA_nazwa,0),FALSE()),)</f>
        <v/>
      </c>
      <c r="I53">
        <f>IFERROR(VLOOKUP($A53,PA,MATCH(I$1,PA_nazwa,0),FALSE()),)</f>
        <v/>
      </c>
      <c r="J53">
        <f>IFERROR(VLOOKUP($A53,PA,MATCH(J$1,PA_nazwa,0),FALSE()),)</f>
        <v/>
      </c>
      <c r="K53">
        <f>IFERROR(VLOOKUP($A53,PA,MATCH(K$1,PA_nazwa,0),FALSE()),)</f>
        <v/>
      </c>
      <c r="L53">
        <f>IFERROR(VLOOKUP($A53,PA,MATCH(L$1,PA_nazwa,0),FALSE()),)</f>
        <v/>
      </c>
      <c r="M53">
        <f>IFERROR(VLOOKUP($A53,PA,MATCH(M$1,PA_nazwa,0),FALSE()),)</f>
        <v/>
      </c>
      <c r="N53">
        <f>IFERROR(VLOOKUP($A53,PA,MATCH(N$1,PA_nazwa,0),FALSE()),)</f>
        <v/>
      </c>
    </row>
    <row r="54">
      <c r="A54" t="inlineStr">
        <is>
          <t>14_6447445</t>
        </is>
      </c>
      <c r="B54" t="n">
        <v>9787648</v>
      </c>
      <c r="C54" t="inlineStr">
        <is>
          <t>pdz</t>
        </is>
      </c>
      <c r="D54" t="inlineStr">
        <is>
          <t>doziemna</t>
        </is>
      </c>
      <c r="E54" t="n">
        <v>13.55355</v>
      </c>
      <c r="F54" t="n">
        <v>1</v>
      </c>
      <c r="G54" t="n">
        <v>14</v>
      </c>
      <c r="H54">
        <f>IFERROR(VLOOKUP($A54,PA,MATCH(H$1,PA_nazwa,0),FALSE()),)</f>
        <v/>
      </c>
      <c r="I54">
        <f>IFERROR(VLOOKUP($A54,PA,MATCH(I$1,PA_nazwa,0),FALSE()),)</f>
        <v/>
      </c>
      <c r="J54">
        <f>IFERROR(VLOOKUP($A54,PA,MATCH(J$1,PA_nazwa,0),FALSE()),)</f>
        <v/>
      </c>
      <c r="K54">
        <f>IFERROR(VLOOKUP($A54,PA,MATCH(K$1,PA_nazwa,0),FALSE()),)</f>
        <v/>
      </c>
      <c r="L54">
        <f>IFERROR(VLOOKUP($A54,PA,MATCH(L$1,PA_nazwa,0),FALSE()),)</f>
        <v/>
      </c>
      <c r="M54">
        <f>IFERROR(VLOOKUP($A54,PA,MATCH(M$1,PA_nazwa,0),FALSE()),)</f>
        <v/>
      </c>
      <c r="N54">
        <f>IFERROR(VLOOKUP($A54,PA,MATCH(N$1,PA_nazwa,0),FALSE()),)</f>
        <v/>
      </c>
    </row>
    <row r="55">
      <c r="A55" t="inlineStr">
        <is>
          <t>14_6447501</t>
        </is>
      </c>
      <c r="B55" t="n">
        <v>9787633</v>
      </c>
      <c r="C55" t="inlineStr">
        <is>
          <t>pdz</t>
        </is>
      </c>
      <c r="D55" t="inlineStr">
        <is>
          <t>doziemna</t>
        </is>
      </c>
      <c r="E55" t="n">
        <v>109.622034</v>
      </c>
      <c r="F55" t="n">
        <v>1</v>
      </c>
      <c r="G55" t="n">
        <v>20</v>
      </c>
      <c r="H55">
        <f>IFERROR(VLOOKUP($A55,PA,MATCH(H$1,PA_nazwa,0),FALSE()),)</f>
        <v/>
      </c>
      <c r="I55">
        <f>IFERROR(VLOOKUP($A55,PA,MATCH(I$1,PA_nazwa,0),FALSE()),)</f>
        <v/>
      </c>
      <c r="J55">
        <f>IFERROR(VLOOKUP($A55,PA,MATCH(J$1,PA_nazwa,0),FALSE()),)</f>
        <v/>
      </c>
      <c r="K55">
        <f>IFERROR(VLOOKUP($A55,PA,MATCH(K$1,PA_nazwa,0),FALSE()),)</f>
        <v/>
      </c>
      <c r="L55">
        <f>IFERROR(VLOOKUP($A55,PA,MATCH(L$1,PA_nazwa,0),FALSE()),)</f>
        <v/>
      </c>
      <c r="M55">
        <f>IFERROR(VLOOKUP($A55,PA,MATCH(M$1,PA_nazwa,0),FALSE()),)</f>
        <v/>
      </c>
      <c r="N55">
        <f>IFERROR(VLOOKUP($A55,PA,MATCH(N$1,PA_nazwa,0),FALSE()),)</f>
        <v/>
      </c>
    </row>
    <row r="56">
      <c r="A56" t="inlineStr">
        <is>
          <t>14_6447637</t>
        </is>
      </c>
      <c r="B56" t="n">
        <v>9787605</v>
      </c>
      <c r="C56" t="inlineStr">
        <is>
          <t>pdz</t>
        </is>
      </c>
      <c r="D56" t="inlineStr">
        <is>
          <t>napowietrzna</t>
        </is>
      </c>
      <c r="E56" t="n">
        <v>3208.646091</v>
      </c>
      <c r="F56" t="n">
        <v>1</v>
      </c>
      <c r="G56" t="n">
        <v>12</v>
      </c>
      <c r="H56">
        <f>IFERROR(VLOOKUP($A56,PA,MATCH(H$1,PA_nazwa,0),FALSE()),)</f>
        <v/>
      </c>
      <c r="I56">
        <f>IFERROR(VLOOKUP($A56,PA,MATCH(I$1,PA_nazwa,0),FALSE()),)</f>
        <v/>
      </c>
      <c r="J56">
        <f>IFERROR(VLOOKUP($A56,PA,MATCH(J$1,PA_nazwa,0),FALSE()),)</f>
        <v/>
      </c>
      <c r="K56">
        <f>IFERROR(VLOOKUP($A56,PA,MATCH(K$1,PA_nazwa,0),FALSE()),)</f>
        <v/>
      </c>
      <c r="L56">
        <f>IFERROR(VLOOKUP($A56,PA,MATCH(L$1,PA_nazwa,0),FALSE()),)</f>
        <v/>
      </c>
      <c r="M56">
        <f>IFERROR(VLOOKUP($A56,PA,MATCH(M$1,PA_nazwa,0),FALSE()),)</f>
        <v/>
      </c>
      <c r="N56">
        <f>IFERROR(VLOOKUP($A56,PA,MATCH(N$1,PA_nazwa,0),FALSE()),)</f>
        <v/>
      </c>
    </row>
    <row r="57">
      <c r="A57" t="inlineStr">
        <is>
          <t>14_6447876</t>
        </is>
      </c>
      <c r="B57" t="n">
        <v>9787600</v>
      </c>
      <c r="C57" t="inlineStr">
        <is>
          <t>pdz</t>
        </is>
      </c>
      <c r="D57" t="inlineStr">
        <is>
          <t>napowietrzna</t>
        </is>
      </c>
      <c r="E57" t="n">
        <v>57.125927</v>
      </c>
      <c r="F57" t="n">
        <v>1</v>
      </c>
      <c r="G57" t="n">
        <v>15</v>
      </c>
      <c r="H57">
        <f>IFERROR(VLOOKUP($A57,PA,MATCH(H$1,PA_nazwa,0),FALSE()),)</f>
        <v/>
      </c>
      <c r="I57">
        <f>IFERROR(VLOOKUP($A57,PA,MATCH(I$1,PA_nazwa,0),FALSE()),)</f>
        <v/>
      </c>
      <c r="J57">
        <f>IFERROR(VLOOKUP($A57,PA,MATCH(J$1,PA_nazwa,0),FALSE()),)</f>
        <v/>
      </c>
      <c r="K57">
        <f>IFERROR(VLOOKUP($A57,PA,MATCH(K$1,PA_nazwa,0),FALSE()),)</f>
        <v/>
      </c>
      <c r="L57">
        <f>IFERROR(VLOOKUP($A57,PA,MATCH(L$1,PA_nazwa,0),FALSE()),)</f>
        <v/>
      </c>
      <c r="M57">
        <f>IFERROR(VLOOKUP($A57,PA,MATCH(M$1,PA_nazwa,0),FALSE()),)</f>
        <v/>
      </c>
      <c r="N57">
        <f>IFERROR(VLOOKUP($A57,PA,MATCH(N$1,PA_nazwa,0),FALSE()),)</f>
        <v/>
      </c>
    </row>
    <row r="58">
      <c r="A58" t="inlineStr">
        <is>
          <t>14_6448122</t>
        </is>
      </c>
      <c r="B58" t="n">
        <v>9787600</v>
      </c>
      <c r="C58" t="inlineStr">
        <is>
          <t>pdz</t>
        </is>
      </c>
      <c r="D58" t="inlineStr">
        <is>
          <t>napowietrzna</t>
        </is>
      </c>
      <c r="E58" t="n">
        <v>20.104806</v>
      </c>
      <c r="F58" t="n">
        <v>1</v>
      </c>
      <c r="G58" t="n">
        <v>20</v>
      </c>
      <c r="H58">
        <f>IFERROR(VLOOKUP($A58,PA,MATCH(H$1,PA_nazwa,0),FALSE()),)</f>
        <v/>
      </c>
      <c r="I58">
        <f>IFERROR(VLOOKUP($A58,PA,MATCH(I$1,PA_nazwa,0),FALSE()),)</f>
        <v/>
      </c>
      <c r="J58">
        <f>IFERROR(VLOOKUP($A58,PA,MATCH(J$1,PA_nazwa,0),FALSE()),)</f>
        <v/>
      </c>
      <c r="K58">
        <f>IFERROR(VLOOKUP($A58,PA,MATCH(K$1,PA_nazwa,0),FALSE()),)</f>
        <v/>
      </c>
      <c r="L58">
        <f>IFERROR(VLOOKUP($A58,PA,MATCH(L$1,PA_nazwa,0),FALSE()),)</f>
        <v/>
      </c>
      <c r="M58">
        <f>IFERROR(VLOOKUP($A58,PA,MATCH(M$1,PA_nazwa,0),FALSE()),)</f>
        <v/>
      </c>
      <c r="N58">
        <f>IFERROR(VLOOKUP($A58,PA,MATCH(N$1,PA_nazwa,0),FALSE()),)</f>
        <v/>
      </c>
    </row>
    <row r="59">
      <c r="A59" t="inlineStr">
        <is>
          <t>14_6448503</t>
        </is>
      </c>
      <c r="B59" t="n">
        <v>9787600</v>
      </c>
      <c r="C59" t="inlineStr">
        <is>
          <t>pdz</t>
        </is>
      </c>
      <c r="D59" t="inlineStr">
        <is>
          <t>napowietrzna</t>
        </is>
      </c>
      <c r="E59" t="n">
        <v>146.879201</v>
      </c>
      <c r="F59" t="n">
        <v>1</v>
      </c>
      <c r="G59" t="n">
        <v>21</v>
      </c>
      <c r="H59">
        <f>IFERROR(VLOOKUP($A59,PA,MATCH(H$1,PA_nazwa,0),FALSE()),)</f>
        <v/>
      </c>
      <c r="I59">
        <f>IFERROR(VLOOKUP($A59,PA,MATCH(I$1,PA_nazwa,0),FALSE()),)</f>
        <v/>
      </c>
      <c r="J59">
        <f>IFERROR(VLOOKUP($A59,PA,MATCH(J$1,PA_nazwa,0),FALSE()),)</f>
        <v/>
      </c>
      <c r="K59">
        <f>IFERROR(VLOOKUP($A59,PA,MATCH(K$1,PA_nazwa,0),FALSE()),)</f>
        <v/>
      </c>
      <c r="L59">
        <f>IFERROR(VLOOKUP($A59,PA,MATCH(L$1,PA_nazwa,0),FALSE()),)</f>
        <v/>
      </c>
      <c r="M59">
        <f>IFERROR(VLOOKUP($A59,PA,MATCH(M$1,PA_nazwa,0),FALSE()),)</f>
        <v/>
      </c>
      <c r="N59">
        <f>IFERROR(VLOOKUP($A59,PA,MATCH(N$1,PA_nazwa,0),FALSE()),)</f>
        <v/>
      </c>
    </row>
    <row r="60">
      <c r="A60" t="inlineStr">
        <is>
          <t>14_6448696</t>
        </is>
      </c>
      <c r="B60" t="n">
        <v>9787652</v>
      </c>
      <c r="C60" t="inlineStr">
        <is>
          <t>pdz</t>
        </is>
      </c>
      <c r="D60" t="inlineStr">
        <is>
          <t>doziemna</t>
        </is>
      </c>
      <c r="E60" t="n">
        <v>9.905405999999999</v>
      </c>
      <c r="F60" t="n">
        <v>1</v>
      </c>
      <c r="G60" t="n">
        <v>10</v>
      </c>
      <c r="H60">
        <f>IFERROR(VLOOKUP($A60,PA,MATCH(H$1,PA_nazwa,0),FALSE()),)</f>
        <v/>
      </c>
      <c r="I60">
        <f>IFERROR(VLOOKUP($A60,PA,MATCH(I$1,PA_nazwa,0),FALSE()),)</f>
        <v/>
      </c>
      <c r="J60">
        <f>IFERROR(VLOOKUP($A60,PA,MATCH(J$1,PA_nazwa,0),FALSE()),)</f>
        <v/>
      </c>
      <c r="K60">
        <f>IFERROR(VLOOKUP($A60,PA,MATCH(K$1,PA_nazwa,0),FALSE()),)</f>
        <v/>
      </c>
      <c r="L60">
        <f>IFERROR(VLOOKUP($A60,PA,MATCH(L$1,PA_nazwa,0),FALSE()),)</f>
        <v/>
      </c>
      <c r="M60">
        <f>IFERROR(VLOOKUP($A60,PA,MATCH(M$1,PA_nazwa,0),FALSE()),)</f>
        <v/>
      </c>
      <c r="N60">
        <f>IFERROR(VLOOKUP($A60,PA,MATCH(N$1,PA_nazwa,0),FALSE()),)</f>
        <v/>
      </c>
    </row>
    <row r="61">
      <c r="A61" t="inlineStr">
        <is>
          <t>14_6448821</t>
        </is>
      </c>
      <c r="B61" t="n">
        <v>9787616</v>
      </c>
      <c r="C61" t="inlineStr">
        <is>
          <t>pdz</t>
        </is>
      </c>
      <c r="D61" t="inlineStr">
        <is>
          <t>napowietrzna</t>
        </is>
      </c>
      <c r="E61" t="n">
        <v>188.116928</v>
      </c>
      <c r="F61" t="n">
        <v>1</v>
      </c>
      <c r="G61" t="n">
        <v>26</v>
      </c>
      <c r="H61">
        <f>IFERROR(VLOOKUP($A61,PA,MATCH(H$1,PA_nazwa,0),FALSE()),)</f>
        <v/>
      </c>
      <c r="I61">
        <f>IFERROR(VLOOKUP($A61,PA,MATCH(I$1,PA_nazwa,0),FALSE()),)</f>
        <v/>
      </c>
      <c r="J61">
        <f>IFERROR(VLOOKUP($A61,PA,MATCH(J$1,PA_nazwa,0),FALSE()),)</f>
        <v/>
      </c>
      <c r="K61">
        <f>IFERROR(VLOOKUP($A61,PA,MATCH(K$1,PA_nazwa,0),FALSE()),)</f>
        <v/>
      </c>
      <c r="L61">
        <f>IFERROR(VLOOKUP($A61,PA,MATCH(L$1,PA_nazwa,0),FALSE()),)</f>
        <v/>
      </c>
      <c r="M61">
        <f>IFERROR(VLOOKUP($A61,PA,MATCH(M$1,PA_nazwa,0),FALSE()),)</f>
        <v/>
      </c>
      <c r="N61">
        <f>IFERROR(VLOOKUP($A61,PA,MATCH(N$1,PA_nazwa,0),FALSE()),)</f>
        <v/>
      </c>
    </row>
    <row r="62">
      <c r="A62" t="inlineStr">
        <is>
          <t>14_6449246</t>
        </is>
      </c>
      <c r="B62" t="n">
        <v>9787616</v>
      </c>
      <c r="C62" t="inlineStr">
        <is>
          <t>pdz</t>
        </is>
      </c>
      <c r="D62" t="inlineStr">
        <is>
          <t>napowietrzna</t>
        </is>
      </c>
      <c r="E62" t="n">
        <v>21.035059</v>
      </c>
      <c r="F62" t="n">
        <v>1</v>
      </c>
      <c r="G62" t="n">
        <v>21</v>
      </c>
      <c r="H62">
        <f>IFERROR(VLOOKUP($A62,PA,MATCH(H$1,PA_nazwa,0),FALSE()),)</f>
        <v/>
      </c>
      <c r="I62">
        <f>IFERROR(VLOOKUP($A62,PA,MATCH(I$1,PA_nazwa,0),FALSE()),)</f>
        <v/>
      </c>
      <c r="J62">
        <f>IFERROR(VLOOKUP($A62,PA,MATCH(J$1,PA_nazwa,0),FALSE()),)</f>
        <v/>
      </c>
      <c r="K62">
        <f>IFERROR(VLOOKUP($A62,PA,MATCH(K$1,PA_nazwa,0),FALSE()),)</f>
        <v/>
      </c>
      <c r="L62">
        <f>IFERROR(VLOOKUP($A62,PA,MATCH(L$1,PA_nazwa,0),FALSE()),)</f>
        <v/>
      </c>
      <c r="M62">
        <f>IFERROR(VLOOKUP($A62,PA,MATCH(M$1,PA_nazwa,0),FALSE()),)</f>
        <v/>
      </c>
      <c r="N62">
        <f>IFERROR(VLOOKUP($A62,PA,MATCH(N$1,PA_nazwa,0),FALSE()),)</f>
        <v/>
      </c>
    </row>
    <row r="63">
      <c r="A63" t="inlineStr">
        <is>
          <t>14_6449325</t>
        </is>
      </c>
      <c r="B63" t="n">
        <v>9787616</v>
      </c>
      <c r="C63" t="inlineStr">
        <is>
          <t>pdz</t>
        </is>
      </c>
      <c r="D63" t="inlineStr">
        <is>
          <t>doziemna</t>
        </is>
      </c>
      <c r="E63" t="n">
        <v>145.527857</v>
      </c>
      <c r="F63" t="n">
        <v>1</v>
      </c>
      <c r="G63" t="n">
        <v>7</v>
      </c>
      <c r="H63">
        <f>IFERROR(VLOOKUP($A63,PA,MATCH(H$1,PA_nazwa,0),FALSE()),)</f>
        <v/>
      </c>
      <c r="I63">
        <f>IFERROR(VLOOKUP($A63,PA,MATCH(I$1,PA_nazwa,0),FALSE()),)</f>
        <v/>
      </c>
      <c r="J63">
        <f>IFERROR(VLOOKUP($A63,PA,MATCH(J$1,PA_nazwa,0),FALSE()),)</f>
        <v/>
      </c>
      <c r="K63">
        <f>IFERROR(VLOOKUP($A63,PA,MATCH(K$1,PA_nazwa,0),FALSE()),)</f>
        <v/>
      </c>
      <c r="L63">
        <f>IFERROR(VLOOKUP($A63,PA,MATCH(L$1,PA_nazwa,0),FALSE()),)</f>
        <v/>
      </c>
      <c r="M63">
        <f>IFERROR(VLOOKUP($A63,PA,MATCH(M$1,PA_nazwa,0),FALSE()),)</f>
        <v/>
      </c>
      <c r="N63">
        <f>IFERROR(VLOOKUP($A63,PA,MATCH(N$1,PA_nazwa,0),FALSE()),)</f>
        <v/>
      </c>
    </row>
    <row r="64">
      <c r="A64" t="inlineStr">
        <is>
          <t>14_6449360</t>
        </is>
      </c>
      <c r="B64" t="n">
        <v>9787616</v>
      </c>
      <c r="C64" t="inlineStr">
        <is>
          <t>pdz</t>
        </is>
      </c>
      <c r="D64" t="inlineStr">
        <is>
          <t>napowietrzna</t>
        </is>
      </c>
      <c r="E64" t="n">
        <v>26.215015</v>
      </c>
      <c r="F64" t="n">
        <v>1</v>
      </c>
      <c r="G64" t="n">
        <v>26</v>
      </c>
      <c r="H64">
        <f>IFERROR(VLOOKUP($A64,PA,MATCH(H$1,PA_nazwa,0),FALSE()),)</f>
        <v/>
      </c>
      <c r="I64">
        <f>IFERROR(VLOOKUP($A64,PA,MATCH(I$1,PA_nazwa,0),FALSE()),)</f>
        <v/>
      </c>
      <c r="J64">
        <f>IFERROR(VLOOKUP($A64,PA,MATCH(J$1,PA_nazwa,0),FALSE()),)</f>
        <v/>
      </c>
      <c r="K64">
        <f>IFERROR(VLOOKUP($A64,PA,MATCH(K$1,PA_nazwa,0),FALSE()),)</f>
        <v/>
      </c>
      <c r="L64">
        <f>IFERROR(VLOOKUP($A64,PA,MATCH(L$1,PA_nazwa,0),FALSE()),)</f>
        <v/>
      </c>
      <c r="M64">
        <f>IFERROR(VLOOKUP($A64,PA,MATCH(M$1,PA_nazwa,0),FALSE()),)</f>
        <v/>
      </c>
      <c r="N64">
        <f>IFERROR(VLOOKUP($A64,PA,MATCH(N$1,PA_nazwa,0),FALSE()),)</f>
        <v/>
      </c>
    </row>
    <row r="65">
      <c r="A65" t="inlineStr">
        <is>
          <t>14_6449522</t>
        </is>
      </c>
      <c r="B65" t="n">
        <v>9787616</v>
      </c>
      <c r="C65" t="inlineStr">
        <is>
          <t>pdz</t>
        </is>
      </c>
      <c r="D65" t="inlineStr">
        <is>
          <t>doziemna</t>
        </is>
      </c>
      <c r="E65" t="n">
        <v>132.627698</v>
      </c>
      <c r="F65" t="n">
        <v>1</v>
      </c>
      <c r="G65" t="n">
        <v>43</v>
      </c>
      <c r="H65">
        <f>IFERROR(VLOOKUP($A65,PA,MATCH(H$1,PA_nazwa,0),FALSE()),)</f>
        <v/>
      </c>
      <c r="I65">
        <f>IFERROR(VLOOKUP($A65,PA,MATCH(I$1,PA_nazwa,0),FALSE()),)</f>
        <v/>
      </c>
      <c r="J65">
        <f>IFERROR(VLOOKUP($A65,PA,MATCH(J$1,PA_nazwa,0),FALSE()),)</f>
        <v/>
      </c>
      <c r="K65">
        <f>IFERROR(VLOOKUP($A65,PA,MATCH(K$1,PA_nazwa,0),FALSE()),)</f>
        <v/>
      </c>
      <c r="L65">
        <f>IFERROR(VLOOKUP($A65,PA,MATCH(L$1,PA_nazwa,0),FALSE()),)</f>
        <v/>
      </c>
      <c r="M65">
        <f>IFERROR(VLOOKUP($A65,PA,MATCH(M$1,PA_nazwa,0),FALSE()),)</f>
        <v/>
      </c>
      <c r="N65">
        <f>IFERROR(VLOOKUP($A65,PA,MATCH(N$1,PA_nazwa,0),FALSE()),)</f>
        <v/>
      </c>
    </row>
    <row r="66">
      <c r="A66" t="inlineStr">
        <is>
          <t>14_6450028</t>
        </is>
      </c>
      <c r="B66" t="n">
        <v>9787616</v>
      </c>
      <c r="C66" t="inlineStr">
        <is>
          <t>pdz</t>
        </is>
      </c>
      <c r="D66" t="inlineStr">
        <is>
          <t>napowietrzna</t>
        </is>
      </c>
      <c r="E66" t="n">
        <v>243.864845</v>
      </c>
      <c r="F66" t="n">
        <v>1</v>
      </c>
      <c r="G66" t="n">
        <v>32</v>
      </c>
      <c r="H66">
        <f>IFERROR(VLOOKUP($A66,PA,MATCH(H$1,PA_nazwa,0),FALSE()),)</f>
        <v/>
      </c>
      <c r="I66">
        <f>IFERROR(VLOOKUP($A66,PA,MATCH(I$1,PA_nazwa,0),FALSE()),)</f>
        <v/>
      </c>
      <c r="J66">
        <f>IFERROR(VLOOKUP($A66,PA,MATCH(J$1,PA_nazwa,0),FALSE()),)</f>
        <v/>
      </c>
      <c r="K66">
        <f>IFERROR(VLOOKUP($A66,PA,MATCH(K$1,PA_nazwa,0),FALSE()),)</f>
        <v/>
      </c>
      <c r="L66">
        <f>IFERROR(VLOOKUP($A66,PA,MATCH(L$1,PA_nazwa,0),FALSE()),)</f>
        <v/>
      </c>
      <c r="M66">
        <f>IFERROR(VLOOKUP($A66,PA,MATCH(M$1,PA_nazwa,0),FALSE()),)</f>
        <v/>
      </c>
      <c r="N66">
        <f>IFERROR(VLOOKUP($A66,PA,MATCH(N$1,PA_nazwa,0),FALSE()),)</f>
        <v/>
      </c>
    </row>
    <row r="67">
      <c r="A67" t="inlineStr">
        <is>
          <t>14_6450330</t>
        </is>
      </c>
      <c r="B67" t="n">
        <v>9787605</v>
      </c>
      <c r="C67" t="inlineStr">
        <is>
          <t>pdz</t>
        </is>
      </c>
      <c r="D67" t="inlineStr">
        <is>
          <t>napowietrzna</t>
        </is>
      </c>
      <c r="E67" t="n">
        <v>1126.546468</v>
      </c>
      <c r="F67" t="n">
        <v>1</v>
      </c>
      <c r="G67" t="n">
        <v>16</v>
      </c>
      <c r="H67">
        <f>IFERROR(VLOOKUP($A67,PA,MATCH(H$1,PA_nazwa,0),FALSE()),)</f>
        <v/>
      </c>
      <c r="I67">
        <f>IFERROR(VLOOKUP($A67,PA,MATCH(I$1,PA_nazwa,0),FALSE()),)</f>
        <v/>
      </c>
      <c r="J67">
        <f>IFERROR(VLOOKUP($A67,PA,MATCH(J$1,PA_nazwa,0),FALSE()),)</f>
        <v/>
      </c>
      <c r="K67">
        <f>IFERROR(VLOOKUP($A67,PA,MATCH(K$1,PA_nazwa,0),FALSE()),)</f>
        <v/>
      </c>
      <c r="L67">
        <f>IFERROR(VLOOKUP($A67,PA,MATCH(L$1,PA_nazwa,0),FALSE()),)</f>
        <v/>
      </c>
      <c r="M67">
        <f>IFERROR(VLOOKUP($A67,PA,MATCH(M$1,PA_nazwa,0),FALSE()),)</f>
        <v/>
      </c>
      <c r="N67">
        <f>IFERROR(VLOOKUP($A67,PA,MATCH(N$1,PA_nazwa,0),FALSE()),)</f>
        <v/>
      </c>
    </row>
    <row r="68">
      <c r="A68" t="inlineStr">
        <is>
          <t>14_6450479</t>
        </is>
      </c>
      <c r="B68" t="n">
        <v>9787658</v>
      </c>
      <c r="C68" t="inlineStr">
        <is>
          <t>pdz</t>
        </is>
      </c>
      <c r="D68" t="inlineStr">
        <is>
          <t>napowietrzna</t>
        </is>
      </c>
      <c r="E68" t="n">
        <v>12.610326</v>
      </c>
      <c r="F68" t="n">
        <v>1</v>
      </c>
      <c r="G68" t="n">
        <v>10</v>
      </c>
      <c r="H68">
        <f>IFERROR(VLOOKUP($A68,PA,MATCH(H$1,PA_nazwa,0),FALSE()),)</f>
        <v/>
      </c>
      <c r="I68">
        <f>IFERROR(VLOOKUP($A68,PA,MATCH(I$1,PA_nazwa,0),FALSE()),)</f>
        <v/>
      </c>
      <c r="J68">
        <f>IFERROR(VLOOKUP($A68,PA,MATCH(J$1,PA_nazwa,0),FALSE()),)</f>
        <v/>
      </c>
      <c r="K68">
        <f>IFERROR(VLOOKUP($A68,PA,MATCH(K$1,PA_nazwa,0),FALSE()),)</f>
        <v/>
      </c>
      <c r="L68">
        <f>IFERROR(VLOOKUP($A68,PA,MATCH(L$1,PA_nazwa,0),FALSE()),)</f>
        <v/>
      </c>
      <c r="M68">
        <f>IFERROR(VLOOKUP($A68,PA,MATCH(M$1,PA_nazwa,0),FALSE()),)</f>
        <v/>
      </c>
      <c r="N68">
        <f>IFERROR(VLOOKUP($A68,PA,MATCH(N$1,PA_nazwa,0),FALSE()),)</f>
        <v/>
      </c>
    </row>
    <row r="69">
      <c r="A69" t="inlineStr">
        <is>
          <t>14_6450518</t>
        </is>
      </c>
      <c r="B69" t="n">
        <v>9787658</v>
      </c>
      <c r="C69" t="inlineStr">
        <is>
          <t>pdz</t>
        </is>
      </c>
      <c r="D69" t="inlineStr">
        <is>
          <t>napowietrzna</t>
        </is>
      </c>
      <c r="E69" t="n">
        <v>236.24981</v>
      </c>
      <c r="F69" t="n">
        <v>1</v>
      </c>
      <c r="G69" t="n">
        <v>26</v>
      </c>
      <c r="H69">
        <f>IFERROR(VLOOKUP($A69,PA,MATCH(H$1,PA_nazwa,0),FALSE()),)</f>
        <v/>
      </c>
      <c r="I69">
        <f>IFERROR(VLOOKUP($A69,PA,MATCH(I$1,PA_nazwa,0),FALSE()),)</f>
        <v/>
      </c>
      <c r="J69">
        <f>IFERROR(VLOOKUP($A69,PA,MATCH(J$1,PA_nazwa,0),FALSE()),)</f>
        <v/>
      </c>
      <c r="K69">
        <f>IFERROR(VLOOKUP($A69,PA,MATCH(K$1,PA_nazwa,0),FALSE()),)</f>
        <v/>
      </c>
      <c r="L69">
        <f>IFERROR(VLOOKUP($A69,PA,MATCH(L$1,PA_nazwa,0),FALSE()),)</f>
        <v/>
      </c>
      <c r="M69">
        <f>IFERROR(VLOOKUP($A69,PA,MATCH(M$1,PA_nazwa,0),FALSE()),)</f>
        <v/>
      </c>
      <c r="N69">
        <f>IFERROR(VLOOKUP($A69,PA,MATCH(N$1,PA_nazwa,0),FALSE()),)</f>
        <v/>
      </c>
    </row>
    <row r="70">
      <c r="A70" t="inlineStr">
        <is>
          <t>14_6450827</t>
        </is>
      </c>
      <c r="B70" t="n">
        <v>9787605</v>
      </c>
      <c r="C70" t="inlineStr">
        <is>
          <t>pdz</t>
        </is>
      </c>
      <c r="D70" t="inlineStr">
        <is>
          <t>napowietrzna</t>
        </is>
      </c>
      <c r="E70" t="n">
        <v>6556.782778</v>
      </c>
      <c r="F70" t="n">
        <v>1</v>
      </c>
      <c r="G70" t="n">
        <v>18</v>
      </c>
      <c r="H70">
        <f>IFERROR(VLOOKUP($A70,PA,MATCH(H$1,PA_nazwa,0),FALSE()),)</f>
        <v/>
      </c>
      <c r="I70">
        <f>IFERROR(VLOOKUP($A70,PA,MATCH(I$1,PA_nazwa,0),FALSE()),)</f>
        <v/>
      </c>
      <c r="J70">
        <f>IFERROR(VLOOKUP($A70,PA,MATCH(J$1,PA_nazwa,0),FALSE()),)</f>
        <v/>
      </c>
      <c r="K70">
        <f>IFERROR(VLOOKUP($A70,PA,MATCH(K$1,PA_nazwa,0),FALSE()),)</f>
        <v/>
      </c>
      <c r="L70">
        <f>IFERROR(VLOOKUP($A70,PA,MATCH(L$1,PA_nazwa,0),FALSE()),)</f>
        <v/>
      </c>
      <c r="M70">
        <f>IFERROR(VLOOKUP($A70,PA,MATCH(M$1,PA_nazwa,0),FALSE()),)</f>
        <v/>
      </c>
      <c r="N70">
        <f>IFERROR(VLOOKUP($A70,PA,MATCH(N$1,PA_nazwa,0),FALSE()),)</f>
        <v/>
      </c>
    </row>
    <row r="71">
      <c r="A71" t="inlineStr">
        <is>
          <t>14_6451471</t>
        </is>
      </c>
      <c r="B71" t="n">
        <v>9787605</v>
      </c>
      <c r="C71" t="inlineStr">
        <is>
          <t>pdz</t>
        </is>
      </c>
      <c r="D71" t="inlineStr">
        <is>
          <t>napowietrzna</t>
        </is>
      </c>
      <c r="E71" t="n">
        <v>13.471082</v>
      </c>
      <c r="F71" t="n">
        <v>1</v>
      </c>
      <c r="G71" t="n">
        <v>13</v>
      </c>
      <c r="H71">
        <f>IFERROR(VLOOKUP($A71,PA,MATCH(H$1,PA_nazwa,0),FALSE()),)</f>
        <v/>
      </c>
      <c r="I71">
        <f>IFERROR(VLOOKUP($A71,PA,MATCH(I$1,PA_nazwa,0),FALSE()),)</f>
        <v/>
      </c>
      <c r="J71">
        <f>IFERROR(VLOOKUP($A71,PA,MATCH(J$1,PA_nazwa,0),FALSE()),)</f>
        <v/>
      </c>
      <c r="K71">
        <f>IFERROR(VLOOKUP($A71,PA,MATCH(K$1,PA_nazwa,0),FALSE()),)</f>
        <v/>
      </c>
      <c r="L71">
        <f>IFERROR(VLOOKUP($A71,PA,MATCH(L$1,PA_nazwa,0),FALSE()),)</f>
        <v/>
      </c>
      <c r="M71">
        <f>IFERROR(VLOOKUP($A71,PA,MATCH(M$1,PA_nazwa,0),FALSE()),)</f>
        <v/>
      </c>
      <c r="N71">
        <f>IFERROR(VLOOKUP($A71,PA,MATCH(N$1,PA_nazwa,0),FALSE()),)</f>
        <v/>
      </c>
    </row>
    <row r="72">
      <c r="A72" t="inlineStr">
        <is>
          <t>14_6452957</t>
        </is>
      </c>
      <c r="B72" t="n">
        <v>9787616</v>
      </c>
      <c r="C72" t="inlineStr">
        <is>
          <t>pdz</t>
        </is>
      </c>
      <c r="D72" t="inlineStr">
        <is>
          <t>napowietrzna</t>
        </is>
      </c>
      <c r="E72" t="n">
        <v>1871.845541</v>
      </c>
      <c r="F72" t="n">
        <v>1</v>
      </c>
      <c r="G72" t="n">
        <v>20</v>
      </c>
      <c r="H72">
        <f>IFERROR(VLOOKUP($A72,PA,MATCH(H$1,PA_nazwa,0),FALSE()),)</f>
        <v/>
      </c>
      <c r="I72">
        <f>IFERROR(VLOOKUP($A72,PA,MATCH(I$1,PA_nazwa,0),FALSE()),)</f>
        <v/>
      </c>
      <c r="J72">
        <f>IFERROR(VLOOKUP($A72,PA,MATCH(J$1,PA_nazwa,0),FALSE()),)</f>
        <v/>
      </c>
      <c r="K72">
        <f>IFERROR(VLOOKUP($A72,PA,MATCH(K$1,PA_nazwa,0),FALSE()),)</f>
        <v/>
      </c>
      <c r="L72">
        <f>IFERROR(VLOOKUP($A72,PA,MATCH(L$1,PA_nazwa,0),FALSE()),)</f>
        <v/>
      </c>
      <c r="M72">
        <f>IFERROR(VLOOKUP($A72,PA,MATCH(M$1,PA_nazwa,0),FALSE()),)</f>
        <v/>
      </c>
      <c r="N72">
        <f>IFERROR(VLOOKUP($A72,PA,MATCH(N$1,PA_nazwa,0),FALSE()),)</f>
        <v/>
      </c>
    </row>
    <row r="73">
      <c r="A73" t="inlineStr">
        <is>
          <t>14_6454410</t>
        </is>
      </c>
      <c r="B73" t="n">
        <v>9787598</v>
      </c>
      <c r="C73" t="inlineStr">
        <is>
          <t>pdz</t>
        </is>
      </c>
      <c r="D73" t="inlineStr">
        <is>
          <t>napowietrzna</t>
        </is>
      </c>
      <c r="E73" t="n">
        <v>5665.165061</v>
      </c>
      <c r="F73" t="n">
        <v>1</v>
      </c>
      <c r="G73" t="n">
        <v>25</v>
      </c>
      <c r="H73">
        <f>IFERROR(VLOOKUP($A73,PA,MATCH(H$1,PA_nazwa,0),FALSE()),)</f>
        <v/>
      </c>
      <c r="I73">
        <f>IFERROR(VLOOKUP($A73,PA,MATCH(I$1,PA_nazwa,0),FALSE()),)</f>
        <v/>
      </c>
      <c r="J73">
        <f>IFERROR(VLOOKUP($A73,PA,MATCH(J$1,PA_nazwa,0),FALSE()),)</f>
        <v/>
      </c>
      <c r="K73">
        <f>IFERROR(VLOOKUP($A73,PA,MATCH(K$1,PA_nazwa,0),FALSE()),)</f>
        <v/>
      </c>
      <c r="L73">
        <f>IFERROR(VLOOKUP($A73,PA,MATCH(L$1,PA_nazwa,0),FALSE()),)</f>
        <v/>
      </c>
      <c r="M73">
        <f>IFERROR(VLOOKUP($A73,PA,MATCH(M$1,PA_nazwa,0),FALSE()),)</f>
        <v/>
      </c>
      <c r="N73">
        <f>IFERROR(VLOOKUP($A73,PA,MATCH(N$1,PA_nazwa,0),FALSE()),)</f>
        <v/>
      </c>
    </row>
    <row r="74">
      <c r="A74" t="inlineStr">
        <is>
          <t>14_6460468</t>
        </is>
      </c>
      <c r="B74" t="n">
        <v>9787637</v>
      </c>
      <c r="C74" t="inlineStr">
        <is>
          <t>pdz</t>
        </is>
      </c>
      <c r="D74" t="inlineStr">
        <is>
          <t>doziemna</t>
        </is>
      </c>
      <c r="E74" t="n">
        <v>166.150463</v>
      </c>
      <c r="F74" t="n">
        <v>1</v>
      </c>
      <c r="G74" t="n">
        <v>22</v>
      </c>
      <c r="H74">
        <f>IFERROR(VLOOKUP($A74,PA,MATCH(H$1,PA_nazwa,0),FALSE()),)</f>
        <v/>
      </c>
      <c r="I74">
        <f>IFERROR(VLOOKUP($A74,PA,MATCH(I$1,PA_nazwa,0),FALSE()),)</f>
        <v/>
      </c>
      <c r="J74">
        <f>IFERROR(VLOOKUP($A74,PA,MATCH(J$1,PA_nazwa,0),FALSE()),)</f>
        <v/>
      </c>
      <c r="K74">
        <f>IFERROR(VLOOKUP($A74,PA,MATCH(K$1,PA_nazwa,0),FALSE()),)</f>
        <v/>
      </c>
      <c r="L74">
        <f>IFERROR(VLOOKUP($A74,PA,MATCH(L$1,PA_nazwa,0),FALSE()),)</f>
        <v/>
      </c>
      <c r="M74">
        <f>IFERROR(VLOOKUP($A74,PA,MATCH(M$1,PA_nazwa,0),FALSE()),)</f>
        <v/>
      </c>
      <c r="N74">
        <f>IFERROR(VLOOKUP($A74,PA,MATCH(N$1,PA_nazwa,0),FALSE()),)</f>
        <v/>
      </c>
    </row>
    <row r="75">
      <c r="A75" t="inlineStr">
        <is>
          <t>14_6460659</t>
        </is>
      </c>
      <c r="B75" t="n">
        <v>9787637</v>
      </c>
      <c r="C75" t="inlineStr">
        <is>
          <t>pdz</t>
        </is>
      </c>
      <c r="D75" t="inlineStr">
        <is>
          <t>napowietrzna</t>
        </is>
      </c>
      <c r="E75" t="n">
        <v>54.254649</v>
      </c>
      <c r="F75" t="n">
        <v>1</v>
      </c>
      <c r="G75" t="n">
        <v>12</v>
      </c>
      <c r="H75">
        <f>IFERROR(VLOOKUP($A75,PA,MATCH(H$1,PA_nazwa,0),FALSE()),)</f>
        <v/>
      </c>
      <c r="I75">
        <f>IFERROR(VLOOKUP($A75,PA,MATCH(I$1,PA_nazwa,0),FALSE()),)</f>
        <v/>
      </c>
      <c r="J75">
        <f>IFERROR(VLOOKUP($A75,PA,MATCH(J$1,PA_nazwa,0),FALSE()),)</f>
        <v/>
      </c>
      <c r="K75">
        <f>IFERROR(VLOOKUP($A75,PA,MATCH(K$1,PA_nazwa,0),FALSE()),)</f>
        <v/>
      </c>
      <c r="L75">
        <f>IFERROR(VLOOKUP($A75,PA,MATCH(L$1,PA_nazwa,0),FALSE()),)</f>
        <v/>
      </c>
      <c r="M75">
        <f>IFERROR(VLOOKUP($A75,PA,MATCH(M$1,PA_nazwa,0),FALSE()),)</f>
        <v/>
      </c>
      <c r="N75">
        <f>IFERROR(VLOOKUP($A75,PA,MATCH(N$1,PA_nazwa,0),FALSE()),)</f>
        <v/>
      </c>
    </row>
    <row r="76">
      <c r="A76" t="inlineStr">
        <is>
          <t>14_6460833</t>
        </is>
      </c>
      <c r="B76" t="n">
        <v>9787596</v>
      </c>
      <c r="C76" t="inlineStr">
        <is>
          <t>pdz</t>
        </is>
      </c>
      <c r="D76" t="inlineStr">
        <is>
          <t>napowietrzna</t>
        </is>
      </c>
      <c r="E76" t="n">
        <v>15.466948</v>
      </c>
      <c r="F76" t="n">
        <v>1</v>
      </c>
      <c r="G76" t="n">
        <v>15</v>
      </c>
      <c r="H76">
        <f>IFERROR(VLOOKUP($A76,PA,MATCH(H$1,PA_nazwa,0),FALSE()),)</f>
        <v/>
      </c>
      <c r="I76">
        <f>IFERROR(VLOOKUP($A76,PA,MATCH(I$1,PA_nazwa,0),FALSE()),)</f>
        <v/>
      </c>
      <c r="J76">
        <f>IFERROR(VLOOKUP($A76,PA,MATCH(J$1,PA_nazwa,0),FALSE()),)</f>
        <v/>
      </c>
      <c r="K76">
        <f>IFERROR(VLOOKUP($A76,PA,MATCH(K$1,PA_nazwa,0),FALSE()),)</f>
        <v/>
      </c>
      <c r="L76">
        <f>IFERROR(VLOOKUP($A76,PA,MATCH(L$1,PA_nazwa,0),FALSE()),)</f>
        <v/>
      </c>
      <c r="M76">
        <f>IFERROR(VLOOKUP($A76,PA,MATCH(M$1,PA_nazwa,0),FALSE()),)</f>
        <v/>
      </c>
      <c r="N76">
        <f>IFERROR(VLOOKUP($A76,PA,MATCH(N$1,PA_nazwa,0),FALSE()),)</f>
        <v/>
      </c>
    </row>
    <row r="77">
      <c r="A77" t="inlineStr">
        <is>
          <t>14_6460907</t>
        </is>
      </c>
      <c r="B77" t="n">
        <v>9787596</v>
      </c>
      <c r="C77" t="inlineStr">
        <is>
          <t>pdz</t>
        </is>
      </c>
      <c r="D77" t="inlineStr">
        <is>
          <t>napowietrzna</t>
        </is>
      </c>
      <c r="E77" t="n">
        <v>46.810039</v>
      </c>
      <c r="F77" t="n">
        <v>1</v>
      </c>
      <c r="G77" t="n">
        <v>5</v>
      </c>
      <c r="H77">
        <f>IFERROR(VLOOKUP($A77,PA,MATCH(H$1,PA_nazwa,0),FALSE()),)</f>
        <v/>
      </c>
      <c r="I77">
        <f>IFERROR(VLOOKUP($A77,PA,MATCH(I$1,PA_nazwa,0),FALSE()),)</f>
        <v/>
      </c>
      <c r="J77">
        <f>IFERROR(VLOOKUP($A77,PA,MATCH(J$1,PA_nazwa,0),FALSE()),)</f>
        <v/>
      </c>
      <c r="K77">
        <f>IFERROR(VLOOKUP($A77,PA,MATCH(K$1,PA_nazwa,0),FALSE()),)</f>
        <v/>
      </c>
      <c r="L77">
        <f>IFERROR(VLOOKUP($A77,PA,MATCH(L$1,PA_nazwa,0),FALSE()),)</f>
        <v/>
      </c>
      <c r="M77">
        <f>IFERROR(VLOOKUP($A77,PA,MATCH(M$1,PA_nazwa,0),FALSE()),)</f>
        <v/>
      </c>
      <c r="N77">
        <f>IFERROR(VLOOKUP($A77,PA,MATCH(N$1,PA_nazwa,0),FALSE()),)</f>
        <v/>
      </c>
    </row>
    <row r="78">
      <c r="A78" t="inlineStr">
        <is>
          <t>14_6460995</t>
        </is>
      </c>
      <c r="B78" t="n">
        <v>9787651</v>
      </c>
      <c r="C78" t="inlineStr">
        <is>
          <t>pdz</t>
        </is>
      </c>
      <c r="D78" t="inlineStr">
        <is>
          <t>napowietrzna</t>
        </is>
      </c>
      <c r="E78" t="n">
        <v>180.542614</v>
      </c>
      <c r="F78" t="n">
        <v>1</v>
      </c>
      <c r="G78" t="n">
        <v>12</v>
      </c>
      <c r="H78">
        <f>IFERROR(VLOOKUP($A78,PA,MATCH(H$1,PA_nazwa,0),FALSE()),)</f>
        <v/>
      </c>
      <c r="I78">
        <f>IFERROR(VLOOKUP($A78,PA,MATCH(I$1,PA_nazwa,0),FALSE()),)</f>
        <v/>
      </c>
      <c r="J78">
        <f>IFERROR(VLOOKUP($A78,PA,MATCH(J$1,PA_nazwa,0),FALSE()),)</f>
        <v/>
      </c>
      <c r="K78">
        <f>IFERROR(VLOOKUP($A78,PA,MATCH(K$1,PA_nazwa,0),FALSE()),)</f>
        <v/>
      </c>
      <c r="L78">
        <f>IFERROR(VLOOKUP($A78,PA,MATCH(L$1,PA_nazwa,0),FALSE()),)</f>
        <v/>
      </c>
      <c r="M78">
        <f>IFERROR(VLOOKUP($A78,PA,MATCH(M$1,PA_nazwa,0),FALSE()),)</f>
        <v/>
      </c>
      <c r="N78">
        <f>IFERROR(VLOOKUP($A78,PA,MATCH(N$1,PA_nazwa,0),FALSE()),)</f>
        <v/>
      </c>
    </row>
    <row r="79">
      <c r="A79" t="inlineStr">
        <is>
          <t>14_6461032</t>
        </is>
      </c>
      <c r="B79" t="n">
        <v>9787596</v>
      </c>
      <c r="C79" t="inlineStr">
        <is>
          <t>pdz</t>
        </is>
      </c>
      <c r="D79" t="inlineStr">
        <is>
          <t>napowietrzna</t>
        </is>
      </c>
      <c r="E79" t="n">
        <v>75.480846</v>
      </c>
      <c r="F79" t="n">
        <v>1</v>
      </c>
      <c r="G79" t="n">
        <v>33</v>
      </c>
      <c r="H79">
        <f>IFERROR(VLOOKUP($A79,PA,MATCH(H$1,PA_nazwa,0),FALSE()),)</f>
        <v/>
      </c>
      <c r="I79">
        <f>IFERROR(VLOOKUP($A79,PA,MATCH(I$1,PA_nazwa,0),FALSE()),)</f>
        <v/>
      </c>
      <c r="J79">
        <f>IFERROR(VLOOKUP($A79,PA,MATCH(J$1,PA_nazwa,0),FALSE()),)</f>
        <v/>
      </c>
      <c r="K79">
        <f>IFERROR(VLOOKUP($A79,PA,MATCH(K$1,PA_nazwa,0),FALSE()),)</f>
        <v/>
      </c>
      <c r="L79">
        <f>IFERROR(VLOOKUP($A79,PA,MATCH(L$1,PA_nazwa,0),FALSE()),)</f>
        <v/>
      </c>
      <c r="M79">
        <f>IFERROR(VLOOKUP($A79,PA,MATCH(M$1,PA_nazwa,0),FALSE()),)</f>
        <v/>
      </c>
      <c r="N79">
        <f>IFERROR(VLOOKUP($A79,PA,MATCH(N$1,PA_nazwa,0),FALSE()),)</f>
        <v/>
      </c>
    </row>
    <row r="80">
      <c r="A80" t="inlineStr">
        <is>
          <t>14_6461116</t>
        </is>
      </c>
      <c r="B80" t="n">
        <v>9787637</v>
      </c>
      <c r="C80" t="inlineStr">
        <is>
          <t>pdz</t>
        </is>
      </c>
      <c r="D80" t="inlineStr">
        <is>
          <t>napowietrzna</t>
        </is>
      </c>
      <c r="E80" t="n">
        <v>85.322504</v>
      </c>
      <c r="F80" t="n">
        <v>1</v>
      </c>
      <c r="G80" t="n">
        <v>17</v>
      </c>
      <c r="H80">
        <f>IFERROR(VLOOKUP($A80,PA,MATCH(H$1,PA_nazwa,0),FALSE()),)</f>
        <v/>
      </c>
      <c r="I80">
        <f>IFERROR(VLOOKUP($A80,PA,MATCH(I$1,PA_nazwa,0),FALSE()),)</f>
        <v/>
      </c>
      <c r="J80">
        <f>IFERROR(VLOOKUP($A80,PA,MATCH(J$1,PA_nazwa,0),FALSE()),)</f>
        <v/>
      </c>
      <c r="K80">
        <f>IFERROR(VLOOKUP($A80,PA,MATCH(K$1,PA_nazwa,0),FALSE()),)</f>
        <v/>
      </c>
      <c r="L80">
        <f>IFERROR(VLOOKUP($A80,PA,MATCH(L$1,PA_nazwa,0),FALSE()),)</f>
        <v/>
      </c>
      <c r="M80">
        <f>IFERROR(VLOOKUP($A80,PA,MATCH(M$1,PA_nazwa,0),FALSE()),)</f>
        <v/>
      </c>
      <c r="N80">
        <f>IFERROR(VLOOKUP($A80,PA,MATCH(N$1,PA_nazwa,0),FALSE()),)</f>
        <v/>
      </c>
    </row>
    <row r="81">
      <c r="A81" t="inlineStr">
        <is>
          <t>14_6461175</t>
        </is>
      </c>
      <c r="B81" t="n">
        <v>9787651</v>
      </c>
      <c r="C81" t="inlineStr">
        <is>
          <t>pdz</t>
        </is>
      </c>
      <c r="D81" t="inlineStr">
        <is>
          <t>napowietrzna</t>
        </is>
      </c>
      <c r="E81" t="n">
        <v>108.718209</v>
      </c>
      <c r="F81" t="n">
        <v>1</v>
      </c>
      <c r="G81" t="n">
        <v>11</v>
      </c>
      <c r="H81">
        <f>IFERROR(VLOOKUP($A81,PA,MATCH(H$1,PA_nazwa,0),FALSE()),)</f>
        <v/>
      </c>
      <c r="I81">
        <f>IFERROR(VLOOKUP($A81,PA,MATCH(I$1,PA_nazwa,0),FALSE()),)</f>
        <v/>
      </c>
      <c r="J81">
        <f>IFERROR(VLOOKUP($A81,PA,MATCH(J$1,PA_nazwa,0),FALSE()),)</f>
        <v/>
      </c>
      <c r="K81">
        <f>IFERROR(VLOOKUP($A81,PA,MATCH(K$1,PA_nazwa,0),FALSE()),)</f>
        <v/>
      </c>
      <c r="L81">
        <f>IFERROR(VLOOKUP($A81,PA,MATCH(L$1,PA_nazwa,0),FALSE()),)</f>
        <v/>
      </c>
      <c r="M81">
        <f>IFERROR(VLOOKUP($A81,PA,MATCH(M$1,PA_nazwa,0),FALSE()),)</f>
        <v/>
      </c>
      <c r="N81">
        <f>IFERROR(VLOOKUP($A81,PA,MATCH(N$1,PA_nazwa,0),FALSE()),)</f>
        <v/>
      </c>
    </row>
    <row r="82">
      <c r="A82" t="inlineStr">
        <is>
          <t>14_6461243</t>
        </is>
      </c>
      <c r="B82" t="n">
        <v>9787651</v>
      </c>
      <c r="C82" t="inlineStr">
        <is>
          <t>pdz</t>
        </is>
      </c>
      <c r="D82" t="inlineStr">
        <is>
          <t>napowietrzna</t>
        </is>
      </c>
      <c r="E82" t="n">
        <v>236.133594</v>
      </c>
      <c r="F82" t="n">
        <v>1</v>
      </c>
      <c r="G82" t="n">
        <v>13</v>
      </c>
      <c r="H82">
        <f>IFERROR(VLOOKUP($A82,PA,MATCH(H$1,PA_nazwa,0),FALSE()),)</f>
        <v/>
      </c>
      <c r="I82">
        <f>IFERROR(VLOOKUP($A82,PA,MATCH(I$1,PA_nazwa,0),FALSE()),)</f>
        <v/>
      </c>
      <c r="J82">
        <f>IFERROR(VLOOKUP($A82,PA,MATCH(J$1,PA_nazwa,0),FALSE()),)</f>
        <v/>
      </c>
      <c r="K82">
        <f>IFERROR(VLOOKUP($A82,PA,MATCH(K$1,PA_nazwa,0),FALSE()),)</f>
        <v/>
      </c>
      <c r="L82">
        <f>IFERROR(VLOOKUP($A82,PA,MATCH(L$1,PA_nazwa,0),FALSE()),)</f>
        <v/>
      </c>
      <c r="M82">
        <f>IFERROR(VLOOKUP($A82,PA,MATCH(M$1,PA_nazwa,0),FALSE()),)</f>
        <v/>
      </c>
      <c r="N82">
        <f>IFERROR(VLOOKUP($A82,PA,MATCH(N$1,PA_nazwa,0),FALSE()),)</f>
        <v/>
      </c>
    </row>
    <row r="83">
      <c r="A83" t="inlineStr">
        <is>
          <t>14_6461339</t>
        </is>
      </c>
      <c r="B83" t="n">
        <v>9787651</v>
      </c>
      <c r="C83" t="inlineStr">
        <is>
          <t>pdz</t>
        </is>
      </c>
      <c r="D83" t="inlineStr">
        <is>
          <t>napowietrzna</t>
        </is>
      </c>
      <c r="E83" t="n">
        <v>107.639032</v>
      </c>
      <c r="F83" t="n">
        <v>1</v>
      </c>
      <c r="G83" t="n">
        <v>24</v>
      </c>
      <c r="H83">
        <f>IFERROR(VLOOKUP($A83,PA,MATCH(H$1,PA_nazwa,0),FALSE()),)</f>
        <v/>
      </c>
      <c r="I83">
        <f>IFERROR(VLOOKUP($A83,PA,MATCH(I$1,PA_nazwa,0),FALSE()),)</f>
        <v/>
      </c>
      <c r="J83">
        <f>IFERROR(VLOOKUP($A83,PA,MATCH(J$1,PA_nazwa,0),FALSE()),)</f>
        <v/>
      </c>
      <c r="K83">
        <f>IFERROR(VLOOKUP($A83,PA,MATCH(K$1,PA_nazwa,0),FALSE()),)</f>
        <v/>
      </c>
      <c r="L83">
        <f>IFERROR(VLOOKUP($A83,PA,MATCH(L$1,PA_nazwa,0),FALSE()),)</f>
        <v/>
      </c>
      <c r="M83">
        <f>IFERROR(VLOOKUP($A83,PA,MATCH(M$1,PA_nazwa,0),FALSE()),)</f>
        <v/>
      </c>
      <c r="N83">
        <f>IFERROR(VLOOKUP($A83,PA,MATCH(N$1,PA_nazwa,0),FALSE()),)</f>
        <v/>
      </c>
    </row>
    <row r="84">
      <c r="A84" t="inlineStr">
        <is>
          <t>14_6461376</t>
        </is>
      </c>
      <c r="B84" t="n">
        <v>9787651</v>
      </c>
      <c r="C84" t="inlineStr">
        <is>
          <t>pdz</t>
        </is>
      </c>
      <c r="D84" t="inlineStr">
        <is>
          <t>napowietrzna</t>
        </is>
      </c>
      <c r="E84" t="n">
        <v>52.324745</v>
      </c>
      <c r="F84" t="n">
        <v>1</v>
      </c>
      <c r="G84" t="n">
        <v>10</v>
      </c>
      <c r="H84">
        <f>IFERROR(VLOOKUP($A84,PA,MATCH(H$1,PA_nazwa,0),FALSE()),)</f>
        <v/>
      </c>
      <c r="I84">
        <f>IFERROR(VLOOKUP($A84,PA,MATCH(I$1,PA_nazwa,0),FALSE()),)</f>
        <v/>
      </c>
      <c r="J84">
        <f>IFERROR(VLOOKUP($A84,PA,MATCH(J$1,PA_nazwa,0),FALSE()),)</f>
        <v/>
      </c>
      <c r="K84">
        <f>IFERROR(VLOOKUP($A84,PA,MATCH(K$1,PA_nazwa,0),FALSE()),)</f>
        <v/>
      </c>
      <c r="L84">
        <f>IFERROR(VLOOKUP($A84,PA,MATCH(L$1,PA_nazwa,0),FALSE()),)</f>
        <v/>
      </c>
      <c r="M84">
        <f>IFERROR(VLOOKUP($A84,PA,MATCH(M$1,PA_nazwa,0),FALSE()),)</f>
        <v/>
      </c>
      <c r="N84">
        <f>IFERROR(VLOOKUP($A84,PA,MATCH(N$1,PA_nazwa,0),FALSE()),)</f>
        <v/>
      </c>
    </row>
    <row r="85">
      <c r="A85" t="inlineStr">
        <is>
          <t>14_6461487</t>
        </is>
      </c>
      <c r="B85" t="n">
        <v>9787651</v>
      </c>
      <c r="C85" t="inlineStr">
        <is>
          <t>pdz</t>
        </is>
      </c>
      <c r="D85" t="inlineStr">
        <is>
          <t>napowietrzna</t>
        </is>
      </c>
      <c r="E85" t="n">
        <v>19.177457</v>
      </c>
      <c r="F85" t="n">
        <v>1</v>
      </c>
      <c r="G85" t="n">
        <v>19</v>
      </c>
      <c r="H85">
        <f>IFERROR(VLOOKUP($A85,PA,MATCH(H$1,PA_nazwa,0),FALSE()),)</f>
        <v/>
      </c>
      <c r="I85">
        <f>IFERROR(VLOOKUP($A85,PA,MATCH(I$1,PA_nazwa,0),FALSE()),)</f>
        <v/>
      </c>
      <c r="J85">
        <f>IFERROR(VLOOKUP($A85,PA,MATCH(J$1,PA_nazwa,0),FALSE()),)</f>
        <v/>
      </c>
      <c r="K85">
        <f>IFERROR(VLOOKUP($A85,PA,MATCH(K$1,PA_nazwa,0),FALSE()),)</f>
        <v/>
      </c>
      <c r="L85">
        <f>IFERROR(VLOOKUP($A85,PA,MATCH(L$1,PA_nazwa,0),FALSE()),)</f>
        <v/>
      </c>
      <c r="M85">
        <f>IFERROR(VLOOKUP($A85,PA,MATCH(M$1,PA_nazwa,0),FALSE()),)</f>
        <v/>
      </c>
      <c r="N85">
        <f>IFERROR(VLOOKUP($A85,PA,MATCH(N$1,PA_nazwa,0),FALSE()),)</f>
        <v/>
      </c>
    </row>
    <row r="86">
      <c r="A86" t="inlineStr">
        <is>
          <t>14_6461595</t>
        </is>
      </c>
      <c r="B86" t="n">
        <v>9787651</v>
      </c>
      <c r="C86" t="inlineStr">
        <is>
          <t>pdz</t>
        </is>
      </c>
      <c r="D86" t="inlineStr">
        <is>
          <t>napowietrzna</t>
        </is>
      </c>
      <c r="E86" t="n">
        <v>55.358613</v>
      </c>
      <c r="F86" t="n">
        <v>1</v>
      </c>
      <c r="G86" t="n">
        <v>13</v>
      </c>
      <c r="H86">
        <f>IFERROR(VLOOKUP($A86,PA,MATCH(H$1,PA_nazwa,0),FALSE()),)</f>
        <v/>
      </c>
      <c r="I86">
        <f>IFERROR(VLOOKUP($A86,PA,MATCH(I$1,PA_nazwa,0),FALSE()),)</f>
        <v/>
      </c>
      <c r="J86">
        <f>IFERROR(VLOOKUP($A86,PA,MATCH(J$1,PA_nazwa,0),FALSE()),)</f>
        <v/>
      </c>
      <c r="K86">
        <f>IFERROR(VLOOKUP($A86,PA,MATCH(K$1,PA_nazwa,0),FALSE()),)</f>
        <v/>
      </c>
      <c r="L86">
        <f>IFERROR(VLOOKUP($A86,PA,MATCH(L$1,PA_nazwa,0),FALSE()),)</f>
        <v/>
      </c>
      <c r="M86">
        <f>IFERROR(VLOOKUP($A86,PA,MATCH(M$1,PA_nazwa,0),FALSE()),)</f>
        <v/>
      </c>
      <c r="N86">
        <f>IFERROR(VLOOKUP($A86,PA,MATCH(N$1,PA_nazwa,0),FALSE()),)</f>
        <v/>
      </c>
    </row>
    <row r="87">
      <c r="A87" t="inlineStr">
        <is>
          <t>14_6461652</t>
        </is>
      </c>
      <c r="B87" t="n">
        <v>9787651</v>
      </c>
      <c r="C87" t="inlineStr">
        <is>
          <t>pdz</t>
        </is>
      </c>
      <c r="D87" t="inlineStr">
        <is>
          <t>napowietrzna</t>
        </is>
      </c>
      <c r="E87" t="n">
        <v>83.525184</v>
      </c>
      <c r="F87" t="n">
        <v>1</v>
      </c>
      <c r="G87" t="n">
        <v>17</v>
      </c>
      <c r="H87">
        <f>IFERROR(VLOOKUP($A87,PA,MATCH(H$1,PA_nazwa,0),FALSE()),)</f>
        <v/>
      </c>
      <c r="I87">
        <f>IFERROR(VLOOKUP($A87,PA,MATCH(I$1,PA_nazwa,0),FALSE()),)</f>
        <v/>
      </c>
      <c r="J87">
        <f>IFERROR(VLOOKUP($A87,PA,MATCH(J$1,PA_nazwa,0),FALSE()),)</f>
        <v/>
      </c>
      <c r="K87">
        <f>IFERROR(VLOOKUP($A87,PA,MATCH(K$1,PA_nazwa,0),FALSE()),)</f>
        <v/>
      </c>
      <c r="L87">
        <f>IFERROR(VLOOKUP($A87,PA,MATCH(L$1,PA_nazwa,0),FALSE()),)</f>
        <v/>
      </c>
      <c r="M87">
        <f>IFERROR(VLOOKUP($A87,PA,MATCH(M$1,PA_nazwa,0),FALSE()),)</f>
        <v/>
      </c>
      <c r="N87">
        <f>IFERROR(VLOOKUP($A87,PA,MATCH(N$1,PA_nazwa,0),FALSE()),)</f>
        <v/>
      </c>
    </row>
    <row r="88">
      <c r="A88" t="inlineStr">
        <is>
          <t>14_6461723</t>
        </is>
      </c>
      <c r="B88" t="n">
        <v>9787651</v>
      </c>
      <c r="C88" t="inlineStr">
        <is>
          <t>pdz</t>
        </is>
      </c>
      <c r="D88" t="inlineStr">
        <is>
          <t>napowietrzna</t>
        </is>
      </c>
      <c r="E88" t="n">
        <v>123.601241</v>
      </c>
      <c r="F88" t="n">
        <v>1</v>
      </c>
      <c r="G88" t="n">
        <v>15</v>
      </c>
      <c r="H88">
        <f>IFERROR(VLOOKUP($A88,PA,MATCH(H$1,PA_nazwa,0),FALSE()),)</f>
        <v/>
      </c>
      <c r="I88">
        <f>IFERROR(VLOOKUP($A88,PA,MATCH(I$1,PA_nazwa,0),FALSE()),)</f>
        <v/>
      </c>
      <c r="J88">
        <f>IFERROR(VLOOKUP($A88,PA,MATCH(J$1,PA_nazwa,0),FALSE()),)</f>
        <v/>
      </c>
      <c r="K88">
        <f>IFERROR(VLOOKUP($A88,PA,MATCH(K$1,PA_nazwa,0),FALSE()),)</f>
        <v/>
      </c>
      <c r="L88">
        <f>IFERROR(VLOOKUP($A88,PA,MATCH(L$1,PA_nazwa,0),FALSE()),)</f>
        <v/>
      </c>
      <c r="M88">
        <f>IFERROR(VLOOKUP($A88,PA,MATCH(M$1,PA_nazwa,0),FALSE()),)</f>
        <v/>
      </c>
      <c r="N88">
        <f>IFERROR(VLOOKUP($A88,PA,MATCH(N$1,PA_nazwa,0),FALSE()),)</f>
        <v/>
      </c>
    </row>
    <row r="89">
      <c r="A89" t="inlineStr">
        <is>
          <t>14_6461821</t>
        </is>
      </c>
      <c r="B89" t="n">
        <v>9787651</v>
      </c>
      <c r="C89" t="inlineStr">
        <is>
          <t>pdz</t>
        </is>
      </c>
      <c r="D89" t="inlineStr">
        <is>
          <t>napowietrzna</t>
        </is>
      </c>
      <c r="E89" t="n">
        <v>157.715548</v>
      </c>
      <c r="F89" t="n">
        <v>1</v>
      </c>
      <c r="G89" t="n">
        <v>7</v>
      </c>
      <c r="H89">
        <f>IFERROR(VLOOKUP($A89,PA,MATCH(H$1,PA_nazwa,0),FALSE()),)</f>
        <v/>
      </c>
      <c r="I89">
        <f>IFERROR(VLOOKUP($A89,PA,MATCH(I$1,PA_nazwa,0),FALSE()),)</f>
        <v/>
      </c>
      <c r="J89">
        <f>IFERROR(VLOOKUP($A89,PA,MATCH(J$1,PA_nazwa,0),FALSE()),)</f>
        <v/>
      </c>
      <c r="K89">
        <f>IFERROR(VLOOKUP($A89,PA,MATCH(K$1,PA_nazwa,0),FALSE()),)</f>
        <v/>
      </c>
      <c r="L89">
        <f>IFERROR(VLOOKUP($A89,PA,MATCH(L$1,PA_nazwa,0),FALSE()),)</f>
        <v/>
      </c>
      <c r="M89">
        <f>IFERROR(VLOOKUP($A89,PA,MATCH(M$1,PA_nazwa,0),FALSE()),)</f>
        <v/>
      </c>
      <c r="N89">
        <f>IFERROR(VLOOKUP($A89,PA,MATCH(N$1,PA_nazwa,0),FALSE()),)</f>
        <v/>
      </c>
    </row>
    <row r="90">
      <c r="A90" t="inlineStr">
        <is>
          <t>14_6461837</t>
        </is>
      </c>
      <c r="B90" t="n">
        <v>9787651</v>
      </c>
      <c r="C90" t="inlineStr">
        <is>
          <t>pdz</t>
        </is>
      </c>
      <c r="D90" t="inlineStr">
        <is>
          <t>napowietrzna</t>
        </is>
      </c>
      <c r="E90" t="n">
        <v>167.001829</v>
      </c>
      <c r="F90" t="n">
        <v>1</v>
      </c>
      <c r="G90" t="n">
        <v>17</v>
      </c>
      <c r="H90">
        <f>IFERROR(VLOOKUP($A90,PA,MATCH(H$1,PA_nazwa,0),FALSE()),)</f>
        <v/>
      </c>
      <c r="I90">
        <f>IFERROR(VLOOKUP($A90,PA,MATCH(I$1,PA_nazwa,0),FALSE()),)</f>
        <v/>
      </c>
      <c r="J90">
        <f>IFERROR(VLOOKUP($A90,PA,MATCH(J$1,PA_nazwa,0),FALSE()),)</f>
        <v/>
      </c>
      <c r="K90">
        <f>IFERROR(VLOOKUP($A90,PA,MATCH(K$1,PA_nazwa,0),FALSE()),)</f>
        <v/>
      </c>
      <c r="L90">
        <f>IFERROR(VLOOKUP($A90,PA,MATCH(L$1,PA_nazwa,0),FALSE()),)</f>
        <v/>
      </c>
      <c r="M90">
        <f>IFERROR(VLOOKUP($A90,PA,MATCH(M$1,PA_nazwa,0),FALSE()),)</f>
        <v/>
      </c>
      <c r="N90">
        <f>IFERROR(VLOOKUP($A90,PA,MATCH(N$1,PA_nazwa,0),FALSE()),)</f>
        <v/>
      </c>
    </row>
    <row r="91">
      <c r="A91" t="inlineStr">
        <is>
          <t>14_6461939</t>
        </is>
      </c>
      <c r="B91" t="n">
        <v>9787594</v>
      </c>
      <c r="C91" t="inlineStr">
        <is>
          <t>pdw</t>
        </is>
      </c>
      <c r="D91" t="inlineStr">
        <is>
          <t>napowietrzna</t>
        </is>
      </c>
      <c r="E91" t="n">
        <v>129.837409</v>
      </c>
      <c r="F91" t="n">
        <v>1</v>
      </c>
      <c r="G91" t="n">
        <v>14</v>
      </c>
      <c r="H91">
        <f>IFERROR(VLOOKUP($A91,PA,MATCH(H$1,PA_nazwa,0),FALSE()),)</f>
        <v/>
      </c>
      <c r="I91">
        <f>IFERROR(VLOOKUP($A91,PA,MATCH(I$1,PA_nazwa,0),FALSE()),)</f>
        <v/>
      </c>
      <c r="J91">
        <f>IFERROR(VLOOKUP($A91,PA,MATCH(J$1,PA_nazwa,0),FALSE()),)</f>
        <v/>
      </c>
      <c r="K91">
        <f>IFERROR(VLOOKUP($A91,PA,MATCH(K$1,PA_nazwa,0),FALSE()),)</f>
        <v/>
      </c>
      <c r="L91">
        <f>IFERROR(VLOOKUP($A91,PA,MATCH(L$1,PA_nazwa,0),FALSE()),)</f>
        <v/>
      </c>
      <c r="M91">
        <f>IFERROR(VLOOKUP($A91,PA,MATCH(M$1,PA_nazwa,0),FALSE()),)</f>
        <v/>
      </c>
      <c r="N91">
        <f>IFERROR(VLOOKUP($A91,PA,MATCH(N$1,PA_nazwa,0),FALSE()),)</f>
        <v/>
      </c>
    </row>
    <row r="92">
      <c r="A92" t="inlineStr">
        <is>
          <t>14_6461956</t>
        </is>
      </c>
      <c r="B92" t="n">
        <v>9787594</v>
      </c>
      <c r="C92" t="inlineStr">
        <is>
          <t>pdw</t>
        </is>
      </c>
      <c r="D92" t="inlineStr">
        <is>
          <t>doziemna</t>
        </is>
      </c>
      <c r="E92" t="n">
        <v>143.406591</v>
      </c>
      <c r="F92" t="n">
        <v>1</v>
      </c>
      <c r="G92" t="n">
        <v>19</v>
      </c>
      <c r="H92">
        <f>IFERROR(VLOOKUP($A92,PA,MATCH(H$1,PA_nazwa,0),FALSE()),)</f>
        <v/>
      </c>
      <c r="I92">
        <f>IFERROR(VLOOKUP($A92,PA,MATCH(I$1,PA_nazwa,0),FALSE()),)</f>
        <v/>
      </c>
      <c r="J92">
        <f>IFERROR(VLOOKUP($A92,PA,MATCH(J$1,PA_nazwa,0),FALSE()),)</f>
        <v/>
      </c>
      <c r="K92">
        <f>IFERROR(VLOOKUP($A92,PA,MATCH(K$1,PA_nazwa,0),FALSE()),)</f>
        <v/>
      </c>
      <c r="L92">
        <f>IFERROR(VLOOKUP($A92,PA,MATCH(L$1,PA_nazwa,0),FALSE()),)</f>
        <v/>
      </c>
      <c r="M92">
        <f>IFERROR(VLOOKUP($A92,PA,MATCH(M$1,PA_nazwa,0),FALSE()),)</f>
        <v/>
      </c>
      <c r="N92">
        <f>IFERROR(VLOOKUP($A92,PA,MATCH(N$1,PA_nazwa,0),FALSE()),)</f>
        <v/>
      </c>
    </row>
    <row r="93">
      <c r="A93" t="inlineStr">
        <is>
          <t>14_6462191</t>
        </is>
      </c>
      <c r="B93" t="n">
        <v>9787594</v>
      </c>
      <c r="C93" t="inlineStr">
        <is>
          <t>pdw</t>
        </is>
      </c>
      <c r="D93" t="inlineStr">
        <is>
          <t>napowietrzna</t>
        </is>
      </c>
      <c r="E93" t="n">
        <v>34.072319</v>
      </c>
      <c r="F93" t="n">
        <v>1</v>
      </c>
      <c r="G93" t="n">
        <v>34</v>
      </c>
      <c r="H93">
        <f>IFERROR(VLOOKUP($A93,PA,MATCH(H$1,PA_nazwa,0),FALSE()),)</f>
        <v/>
      </c>
      <c r="I93">
        <f>IFERROR(VLOOKUP($A93,PA,MATCH(I$1,PA_nazwa,0),FALSE()),)</f>
        <v/>
      </c>
      <c r="J93">
        <f>IFERROR(VLOOKUP($A93,PA,MATCH(J$1,PA_nazwa,0),FALSE()),)</f>
        <v/>
      </c>
      <c r="K93">
        <f>IFERROR(VLOOKUP($A93,PA,MATCH(K$1,PA_nazwa,0),FALSE()),)</f>
        <v/>
      </c>
      <c r="L93">
        <f>IFERROR(VLOOKUP($A93,PA,MATCH(L$1,PA_nazwa,0),FALSE()),)</f>
        <v/>
      </c>
      <c r="M93">
        <f>IFERROR(VLOOKUP($A93,PA,MATCH(M$1,PA_nazwa,0),FALSE()),)</f>
        <v/>
      </c>
      <c r="N93">
        <f>IFERROR(VLOOKUP($A93,PA,MATCH(N$1,PA_nazwa,0),FALSE()),)</f>
        <v/>
      </c>
    </row>
    <row r="94">
      <c r="A94" t="inlineStr">
        <is>
          <t>14_6462209</t>
        </is>
      </c>
      <c r="B94" t="n">
        <v>9787645</v>
      </c>
      <c r="C94" t="inlineStr">
        <is>
          <t>pdz</t>
        </is>
      </c>
      <c r="D94" t="inlineStr">
        <is>
          <t>napowietrzna</t>
        </is>
      </c>
      <c r="E94" t="n">
        <v>99.878612</v>
      </c>
      <c r="F94" t="n">
        <v>1</v>
      </c>
      <c r="G94" t="n">
        <v>26</v>
      </c>
      <c r="H94">
        <f>IFERROR(VLOOKUP($A94,PA,MATCH(H$1,PA_nazwa,0),FALSE()),)</f>
        <v/>
      </c>
      <c r="I94">
        <f>IFERROR(VLOOKUP($A94,PA,MATCH(I$1,PA_nazwa,0),FALSE()),)</f>
        <v/>
      </c>
      <c r="J94">
        <f>IFERROR(VLOOKUP($A94,PA,MATCH(J$1,PA_nazwa,0),FALSE()),)</f>
        <v/>
      </c>
      <c r="K94">
        <f>IFERROR(VLOOKUP($A94,PA,MATCH(K$1,PA_nazwa,0),FALSE()),)</f>
        <v/>
      </c>
      <c r="L94">
        <f>IFERROR(VLOOKUP($A94,PA,MATCH(L$1,PA_nazwa,0),FALSE()),)</f>
        <v/>
      </c>
      <c r="M94">
        <f>IFERROR(VLOOKUP($A94,PA,MATCH(M$1,PA_nazwa,0),FALSE()),)</f>
        <v/>
      </c>
      <c r="N94">
        <f>IFERROR(VLOOKUP($A94,PA,MATCH(N$1,PA_nazwa,0),FALSE()),)</f>
        <v/>
      </c>
    </row>
    <row r="95">
      <c r="A95" t="inlineStr">
        <is>
          <t>14_6462220</t>
        </is>
      </c>
      <c r="B95" t="n">
        <v>9787641</v>
      </c>
      <c r="C95" t="inlineStr">
        <is>
          <t>pdz</t>
        </is>
      </c>
      <c r="D95" t="inlineStr">
        <is>
          <t>doziemna</t>
        </is>
      </c>
      <c r="E95" t="n">
        <v>8.579108</v>
      </c>
      <c r="F95" t="n">
        <v>1</v>
      </c>
      <c r="G95" t="n">
        <v>9</v>
      </c>
      <c r="H95">
        <f>IFERROR(VLOOKUP($A95,PA,MATCH(H$1,PA_nazwa,0),FALSE()),)</f>
        <v/>
      </c>
      <c r="I95">
        <f>IFERROR(VLOOKUP($A95,PA,MATCH(I$1,PA_nazwa,0),FALSE()),)</f>
        <v/>
      </c>
      <c r="J95">
        <f>IFERROR(VLOOKUP($A95,PA,MATCH(J$1,PA_nazwa,0),FALSE()),)</f>
        <v/>
      </c>
      <c r="K95">
        <f>IFERROR(VLOOKUP($A95,PA,MATCH(K$1,PA_nazwa,0),FALSE()),)</f>
        <v/>
      </c>
      <c r="L95">
        <f>IFERROR(VLOOKUP($A95,PA,MATCH(L$1,PA_nazwa,0),FALSE()),)</f>
        <v/>
      </c>
      <c r="M95">
        <f>IFERROR(VLOOKUP($A95,PA,MATCH(M$1,PA_nazwa,0),FALSE()),)</f>
        <v/>
      </c>
      <c r="N95">
        <f>IFERROR(VLOOKUP($A95,PA,MATCH(N$1,PA_nazwa,0),FALSE()),)</f>
        <v/>
      </c>
    </row>
    <row r="96">
      <c r="A96" t="inlineStr">
        <is>
          <t>14_6462303</t>
        </is>
      </c>
      <c r="B96" t="n">
        <v>9787645</v>
      </c>
      <c r="C96" t="inlineStr">
        <is>
          <t>pdz</t>
        </is>
      </c>
      <c r="D96" t="inlineStr">
        <is>
          <t>doziemna</t>
        </is>
      </c>
      <c r="E96" t="n">
        <v>157.775403</v>
      </c>
      <c r="F96" t="n">
        <v>1</v>
      </c>
      <c r="G96" t="n">
        <v>29</v>
      </c>
      <c r="H96">
        <f>IFERROR(VLOOKUP($A96,PA,MATCH(H$1,PA_nazwa,0),FALSE()),)</f>
        <v/>
      </c>
      <c r="I96">
        <f>IFERROR(VLOOKUP($A96,PA,MATCH(I$1,PA_nazwa,0),FALSE()),)</f>
        <v/>
      </c>
      <c r="J96">
        <f>IFERROR(VLOOKUP($A96,PA,MATCH(J$1,PA_nazwa,0),FALSE()),)</f>
        <v/>
      </c>
      <c r="K96">
        <f>IFERROR(VLOOKUP($A96,PA,MATCH(K$1,PA_nazwa,0),FALSE()),)</f>
        <v/>
      </c>
      <c r="L96">
        <f>IFERROR(VLOOKUP($A96,PA,MATCH(L$1,PA_nazwa,0),FALSE()),)</f>
        <v/>
      </c>
      <c r="M96">
        <f>IFERROR(VLOOKUP($A96,PA,MATCH(M$1,PA_nazwa,0),FALSE()),)</f>
        <v/>
      </c>
      <c r="N96">
        <f>IFERROR(VLOOKUP($A96,PA,MATCH(N$1,PA_nazwa,0),FALSE()),)</f>
        <v/>
      </c>
    </row>
    <row r="97">
      <c r="A97" t="inlineStr">
        <is>
          <t>14_6462406</t>
        </is>
      </c>
      <c r="B97" t="n">
        <v>9787645</v>
      </c>
      <c r="C97" t="inlineStr">
        <is>
          <t>pdz</t>
        </is>
      </c>
      <c r="D97" t="inlineStr">
        <is>
          <t>napowietrzna</t>
        </is>
      </c>
      <c r="E97" t="n">
        <v>50.347776</v>
      </c>
      <c r="F97" t="n">
        <v>1</v>
      </c>
      <c r="G97" t="n">
        <v>8</v>
      </c>
      <c r="H97">
        <f>IFERROR(VLOOKUP($A97,PA,MATCH(H$1,PA_nazwa,0),FALSE()),)</f>
        <v/>
      </c>
      <c r="I97">
        <f>IFERROR(VLOOKUP($A97,PA,MATCH(I$1,PA_nazwa,0),FALSE()),)</f>
        <v/>
      </c>
      <c r="J97">
        <f>IFERROR(VLOOKUP($A97,PA,MATCH(J$1,PA_nazwa,0),FALSE()),)</f>
        <v/>
      </c>
      <c r="K97">
        <f>IFERROR(VLOOKUP($A97,PA,MATCH(K$1,PA_nazwa,0),FALSE()),)</f>
        <v/>
      </c>
      <c r="L97">
        <f>IFERROR(VLOOKUP($A97,PA,MATCH(L$1,PA_nazwa,0),FALSE()),)</f>
        <v/>
      </c>
      <c r="M97">
        <f>IFERROR(VLOOKUP($A97,PA,MATCH(M$1,PA_nazwa,0),FALSE()),)</f>
        <v/>
      </c>
      <c r="N97">
        <f>IFERROR(VLOOKUP($A97,PA,MATCH(N$1,PA_nazwa,0),FALSE()),)</f>
        <v/>
      </c>
    </row>
    <row r="98">
      <c r="A98" t="inlineStr">
        <is>
          <t>14_6462618</t>
        </is>
      </c>
      <c r="B98" t="n">
        <v>9787645</v>
      </c>
      <c r="C98" t="inlineStr">
        <is>
          <t>pdz</t>
        </is>
      </c>
      <c r="D98" t="inlineStr">
        <is>
          <t>napowietrzna</t>
        </is>
      </c>
      <c r="E98" t="n">
        <v>118.03468</v>
      </c>
      <c r="F98" t="n">
        <v>1</v>
      </c>
      <c r="G98" t="n">
        <v>5</v>
      </c>
      <c r="H98">
        <f>IFERROR(VLOOKUP($A98,PA,MATCH(H$1,PA_nazwa,0),FALSE()),)</f>
        <v/>
      </c>
      <c r="I98">
        <f>IFERROR(VLOOKUP($A98,PA,MATCH(I$1,PA_nazwa,0),FALSE()),)</f>
        <v/>
      </c>
      <c r="J98">
        <f>IFERROR(VLOOKUP($A98,PA,MATCH(J$1,PA_nazwa,0),FALSE()),)</f>
        <v/>
      </c>
      <c r="K98">
        <f>IFERROR(VLOOKUP($A98,PA,MATCH(K$1,PA_nazwa,0),FALSE()),)</f>
        <v/>
      </c>
      <c r="L98">
        <f>IFERROR(VLOOKUP($A98,PA,MATCH(L$1,PA_nazwa,0),FALSE()),)</f>
        <v/>
      </c>
      <c r="M98">
        <f>IFERROR(VLOOKUP($A98,PA,MATCH(M$1,PA_nazwa,0),FALSE()),)</f>
        <v/>
      </c>
      <c r="N98">
        <f>IFERROR(VLOOKUP($A98,PA,MATCH(N$1,PA_nazwa,0),FALSE()),)</f>
        <v/>
      </c>
    </row>
    <row r="99">
      <c r="A99" t="inlineStr">
        <is>
          <t>14_6462644</t>
        </is>
      </c>
      <c r="B99" t="n">
        <v>9787626</v>
      </c>
      <c r="C99" t="inlineStr">
        <is>
          <t>pdz</t>
        </is>
      </c>
      <c r="D99" t="inlineStr">
        <is>
          <t>doziemna</t>
        </is>
      </c>
      <c r="E99" t="n">
        <v>94.724925</v>
      </c>
      <c r="F99" t="n">
        <v>1</v>
      </c>
      <c r="G99" t="n">
        <v>95</v>
      </c>
      <c r="H99">
        <f>IFERROR(VLOOKUP($A99,PA,MATCH(H$1,PA_nazwa,0),FALSE()),)</f>
        <v/>
      </c>
      <c r="I99">
        <f>IFERROR(VLOOKUP($A99,PA,MATCH(I$1,PA_nazwa,0),FALSE()),)</f>
        <v/>
      </c>
      <c r="J99">
        <f>IFERROR(VLOOKUP($A99,PA,MATCH(J$1,PA_nazwa,0),FALSE()),)</f>
        <v/>
      </c>
      <c r="K99">
        <f>IFERROR(VLOOKUP($A99,PA,MATCH(K$1,PA_nazwa,0),FALSE()),)</f>
        <v/>
      </c>
      <c r="L99">
        <f>IFERROR(VLOOKUP($A99,PA,MATCH(L$1,PA_nazwa,0),FALSE()),)</f>
        <v/>
      </c>
      <c r="M99">
        <f>IFERROR(VLOOKUP($A99,PA,MATCH(M$1,PA_nazwa,0),FALSE()),)</f>
        <v/>
      </c>
      <c r="N99">
        <f>IFERROR(VLOOKUP($A99,PA,MATCH(N$1,PA_nazwa,0),FALSE()),)</f>
        <v/>
      </c>
    </row>
    <row r="100">
      <c r="A100" t="inlineStr">
        <is>
          <t>14_6462862</t>
        </is>
      </c>
      <c r="B100" t="n">
        <v>9787624</v>
      </c>
      <c r="C100" t="inlineStr">
        <is>
          <t>pdz</t>
        </is>
      </c>
      <c r="D100" t="inlineStr">
        <is>
          <t>napowietrzna</t>
        </is>
      </c>
      <c r="E100" t="n">
        <v>95.730987</v>
      </c>
      <c r="F100" t="n">
        <v>1</v>
      </c>
      <c r="G100" t="n">
        <v>8</v>
      </c>
      <c r="H100">
        <f>IFERROR(VLOOKUP($A100,PA,MATCH(H$1,PA_nazwa,0),FALSE()),)</f>
        <v/>
      </c>
      <c r="I100">
        <f>IFERROR(VLOOKUP($A100,PA,MATCH(I$1,PA_nazwa,0),FALSE()),)</f>
        <v/>
      </c>
      <c r="J100">
        <f>IFERROR(VLOOKUP($A100,PA,MATCH(J$1,PA_nazwa,0),FALSE()),)</f>
        <v/>
      </c>
      <c r="K100">
        <f>IFERROR(VLOOKUP($A100,PA,MATCH(K$1,PA_nazwa,0),FALSE()),)</f>
        <v/>
      </c>
      <c r="L100">
        <f>IFERROR(VLOOKUP($A100,PA,MATCH(L$1,PA_nazwa,0),FALSE()),)</f>
        <v/>
      </c>
      <c r="M100">
        <f>IFERROR(VLOOKUP($A100,PA,MATCH(M$1,PA_nazwa,0),FALSE()),)</f>
        <v/>
      </c>
      <c r="N100">
        <f>IFERROR(VLOOKUP($A100,PA,MATCH(N$1,PA_nazwa,0),FALSE()),)</f>
        <v/>
      </c>
    </row>
    <row r="101">
      <c r="A101" t="inlineStr">
        <is>
          <t>14_6463124</t>
        </is>
      </c>
      <c r="B101" t="n">
        <v>9787624</v>
      </c>
      <c r="C101" t="inlineStr">
        <is>
          <t>pdz</t>
        </is>
      </c>
      <c r="D101" t="inlineStr">
        <is>
          <t>napowietrzna</t>
        </is>
      </c>
      <c r="E101" t="n">
        <v>20.114088</v>
      </c>
      <c r="F101" t="n">
        <v>1</v>
      </c>
      <c r="G101" t="n">
        <v>20</v>
      </c>
      <c r="H101">
        <f>IFERROR(VLOOKUP($A101,PA,MATCH(H$1,PA_nazwa,0),FALSE()),)</f>
        <v/>
      </c>
      <c r="I101">
        <f>IFERROR(VLOOKUP($A101,PA,MATCH(I$1,PA_nazwa,0),FALSE()),)</f>
        <v/>
      </c>
      <c r="J101">
        <f>IFERROR(VLOOKUP($A101,PA,MATCH(J$1,PA_nazwa,0),FALSE()),)</f>
        <v/>
      </c>
      <c r="K101">
        <f>IFERROR(VLOOKUP($A101,PA,MATCH(K$1,PA_nazwa,0),FALSE()),)</f>
        <v/>
      </c>
      <c r="L101">
        <f>IFERROR(VLOOKUP($A101,PA,MATCH(L$1,PA_nazwa,0),FALSE()),)</f>
        <v/>
      </c>
      <c r="M101">
        <f>IFERROR(VLOOKUP($A101,PA,MATCH(M$1,PA_nazwa,0),FALSE()),)</f>
        <v/>
      </c>
      <c r="N101">
        <f>IFERROR(VLOOKUP($A101,PA,MATCH(N$1,PA_nazwa,0),FALSE()),)</f>
        <v/>
      </c>
    </row>
    <row r="102">
      <c r="A102" t="inlineStr">
        <is>
          <t>14_6464488</t>
        </is>
      </c>
      <c r="B102" t="n">
        <v>9787607</v>
      </c>
      <c r="C102" t="inlineStr">
        <is>
          <t>pdz</t>
        </is>
      </c>
      <c r="D102" t="inlineStr">
        <is>
          <t>napowietrzna</t>
        </is>
      </c>
      <c r="E102" t="n">
        <v>826.779024</v>
      </c>
      <c r="F102" t="n">
        <v>1</v>
      </c>
      <c r="G102" t="n">
        <v>8</v>
      </c>
      <c r="H102">
        <f>IFERROR(VLOOKUP($A102,PA,MATCH(H$1,PA_nazwa,0),FALSE()),)</f>
        <v/>
      </c>
      <c r="I102">
        <f>IFERROR(VLOOKUP($A102,PA,MATCH(I$1,PA_nazwa,0),FALSE()),)</f>
        <v/>
      </c>
      <c r="J102">
        <f>IFERROR(VLOOKUP($A102,PA,MATCH(J$1,PA_nazwa,0),FALSE()),)</f>
        <v/>
      </c>
      <c r="K102">
        <f>IFERROR(VLOOKUP($A102,PA,MATCH(K$1,PA_nazwa,0),FALSE()),)</f>
        <v/>
      </c>
      <c r="L102">
        <f>IFERROR(VLOOKUP($A102,PA,MATCH(L$1,PA_nazwa,0),FALSE()),)</f>
        <v/>
      </c>
      <c r="M102">
        <f>IFERROR(VLOOKUP($A102,PA,MATCH(M$1,PA_nazwa,0),FALSE()),)</f>
        <v/>
      </c>
      <c r="N102">
        <f>IFERROR(VLOOKUP($A102,PA,MATCH(N$1,PA_nazwa,0),FALSE()),)</f>
        <v/>
      </c>
    </row>
    <row r="103">
      <c r="A103" t="inlineStr">
        <is>
          <t>14_6465731</t>
        </is>
      </c>
      <c r="B103" t="n">
        <v>9787610</v>
      </c>
      <c r="C103" t="inlineStr">
        <is>
          <t>pdz</t>
        </is>
      </c>
      <c r="D103" t="inlineStr">
        <is>
          <t>doziemna</t>
        </is>
      </c>
      <c r="E103" t="n">
        <v>127.71957</v>
      </c>
      <c r="F103" t="n">
        <v>1</v>
      </c>
      <c r="G103" t="n">
        <v>63</v>
      </c>
      <c r="H103">
        <f>IFERROR(VLOOKUP($A103,PA,MATCH(H$1,PA_nazwa,0),FALSE()),)</f>
        <v/>
      </c>
      <c r="I103">
        <f>IFERROR(VLOOKUP($A103,PA,MATCH(I$1,PA_nazwa,0),FALSE()),)</f>
        <v/>
      </c>
      <c r="J103">
        <f>IFERROR(VLOOKUP($A103,PA,MATCH(J$1,PA_nazwa,0),FALSE()),)</f>
        <v/>
      </c>
      <c r="K103">
        <f>IFERROR(VLOOKUP($A103,PA,MATCH(K$1,PA_nazwa,0),FALSE()),)</f>
        <v/>
      </c>
      <c r="L103">
        <f>IFERROR(VLOOKUP($A103,PA,MATCH(L$1,PA_nazwa,0),FALSE()),)</f>
        <v/>
      </c>
      <c r="M103">
        <f>IFERROR(VLOOKUP($A103,PA,MATCH(M$1,PA_nazwa,0),FALSE()),)</f>
        <v/>
      </c>
      <c r="N103">
        <f>IFERROR(VLOOKUP($A103,PA,MATCH(N$1,PA_nazwa,0),FALSE()),)</f>
        <v/>
      </c>
    </row>
    <row r="104">
      <c r="A104" t="inlineStr">
        <is>
          <t>14_6465818</t>
        </is>
      </c>
      <c r="B104" t="n">
        <v>9787610</v>
      </c>
      <c r="C104" t="inlineStr">
        <is>
          <t>pdz</t>
        </is>
      </c>
      <c r="D104" t="inlineStr">
        <is>
          <t>napowietrzna</t>
        </is>
      </c>
      <c r="E104" t="n">
        <v>18.575678</v>
      </c>
      <c r="F104" t="n">
        <v>1</v>
      </c>
      <c r="G104" t="n">
        <v>19</v>
      </c>
      <c r="H104">
        <f>IFERROR(VLOOKUP($A104,PA,MATCH(H$1,PA_nazwa,0),FALSE()),)</f>
        <v/>
      </c>
      <c r="I104">
        <f>IFERROR(VLOOKUP($A104,PA,MATCH(I$1,PA_nazwa,0),FALSE()),)</f>
        <v/>
      </c>
      <c r="J104">
        <f>IFERROR(VLOOKUP($A104,PA,MATCH(J$1,PA_nazwa,0),FALSE()),)</f>
        <v/>
      </c>
      <c r="K104">
        <f>IFERROR(VLOOKUP($A104,PA,MATCH(K$1,PA_nazwa,0),FALSE()),)</f>
        <v/>
      </c>
      <c r="L104">
        <f>IFERROR(VLOOKUP($A104,PA,MATCH(L$1,PA_nazwa,0),FALSE()),)</f>
        <v/>
      </c>
      <c r="M104">
        <f>IFERROR(VLOOKUP($A104,PA,MATCH(M$1,PA_nazwa,0),FALSE()),)</f>
        <v/>
      </c>
      <c r="N104">
        <f>IFERROR(VLOOKUP($A104,PA,MATCH(N$1,PA_nazwa,0),FALSE()),)</f>
        <v/>
      </c>
    </row>
    <row r="105">
      <c r="A105" t="inlineStr">
        <is>
          <t>14_6465957</t>
        </is>
      </c>
      <c r="B105" t="n">
        <v>9787610</v>
      </c>
      <c r="C105" t="inlineStr">
        <is>
          <t>pdz</t>
        </is>
      </c>
      <c r="D105" t="inlineStr">
        <is>
          <t>napowietrzna</t>
        </is>
      </c>
      <c r="E105" t="n">
        <v>158.94153</v>
      </c>
      <c r="F105" t="n">
        <v>1</v>
      </c>
      <c r="G105" t="n">
        <v>33</v>
      </c>
      <c r="H105">
        <f>IFERROR(VLOOKUP($A105,PA,MATCH(H$1,PA_nazwa,0),FALSE()),)</f>
        <v/>
      </c>
      <c r="I105">
        <f>IFERROR(VLOOKUP($A105,PA,MATCH(I$1,PA_nazwa,0),FALSE()),)</f>
        <v/>
      </c>
      <c r="J105">
        <f>IFERROR(VLOOKUP($A105,PA,MATCH(J$1,PA_nazwa,0),FALSE()),)</f>
        <v/>
      </c>
      <c r="K105">
        <f>IFERROR(VLOOKUP($A105,PA,MATCH(K$1,PA_nazwa,0),FALSE()),)</f>
        <v/>
      </c>
      <c r="L105">
        <f>IFERROR(VLOOKUP($A105,PA,MATCH(L$1,PA_nazwa,0),FALSE()),)</f>
        <v/>
      </c>
      <c r="M105">
        <f>IFERROR(VLOOKUP($A105,PA,MATCH(M$1,PA_nazwa,0),FALSE()),)</f>
        <v/>
      </c>
      <c r="N105">
        <f>IFERROR(VLOOKUP($A105,PA,MATCH(N$1,PA_nazwa,0),FALSE()),)</f>
        <v/>
      </c>
    </row>
    <row r="106">
      <c r="A106" t="inlineStr">
        <is>
          <t>14_6466164</t>
        </is>
      </c>
      <c r="B106" t="n">
        <v>9787619</v>
      </c>
      <c r="C106" t="inlineStr">
        <is>
          <t>pdz</t>
        </is>
      </c>
      <c r="D106" t="inlineStr">
        <is>
          <t>napowietrzna</t>
        </is>
      </c>
      <c r="E106" t="n">
        <v>234.346968</v>
      </c>
      <c r="F106" t="n">
        <v>1</v>
      </c>
      <c r="G106" t="n">
        <v>24</v>
      </c>
      <c r="H106">
        <f>IFERROR(VLOOKUP($A106,PA,MATCH(H$1,PA_nazwa,0),FALSE()),)</f>
        <v/>
      </c>
      <c r="I106">
        <f>IFERROR(VLOOKUP($A106,PA,MATCH(I$1,PA_nazwa,0),FALSE()),)</f>
        <v/>
      </c>
      <c r="J106">
        <f>IFERROR(VLOOKUP($A106,PA,MATCH(J$1,PA_nazwa,0),FALSE()),)</f>
        <v/>
      </c>
      <c r="K106">
        <f>IFERROR(VLOOKUP($A106,PA,MATCH(K$1,PA_nazwa,0),FALSE()),)</f>
        <v/>
      </c>
      <c r="L106">
        <f>IFERROR(VLOOKUP($A106,PA,MATCH(L$1,PA_nazwa,0),FALSE()),)</f>
        <v/>
      </c>
      <c r="M106">
        <f>IFERROR(VLOOKUP($A106,PA,MATCH(M$1,PA_nazwa,0),FALSE()),)</f>
        <v/>
      </c>
      <c r="N106">
        <f>IFERROR(VLOOKUP($A106,PA,MATCH(N$1,PA_nazwa,0),FALSE()),)</f>
        <v/>
      </c>
    </row>
    <row r="107">
      <c r="A107" t="inlineStr">
        <is>
          <t>14_6466182</t>
        </is>
      </c>
      <c r="B107" t="n">
        <v>9787622</v>
      </c>
      <c r="C107" t="inlineStr">
        <is>
          <t>pdz</t>
        </is>
      </c>
      <c r="D107" t="inlineStr">
        <is>
          <t>doziemna</t>
        </is>
      </c>
      <c r="E107" t="n">
        <v>22.03369</v>
      </c>
      <c r="F107" t="n">
        <v>1</v>
      </c>
      <c r="G107" t="n">
        <v>22</v>
      </c>
      <c r="H107">
        <f>IFERROR(VLOOKUP($A107,PA,MATCH(H$1,PA_nazwa,0),FALSE()),)</f>
        <v/>
      </c>
      <c r="I107">
        <f>IFERROR(VLOOKUP($A107,PA,MATCH(I$1,PA_nazwa,0),FALSE()),)</f>
        <v/>
      </c>
      <c r="J107">
        <f>IFERROR(VLOOKUP($A107,PA,MATCH(J$1,PA_nazwa,0),FALSE()),)</f>
        <v/>
      </c>
      <c r="K107">
        <f>IFERROR(VLOOKUP($A107,PA,MATCH(K$1,PA_nazwa,0),FALSE()),)</f>
        <v/>
      </c>
      <c r="L107">
        <f>IFERROR(VLOOKUP($A107,PA,MATCH(L$1,PA_nazwa,0),FALSE()),)</f>
        <v/>
      </c>
      <c r="M107">
        <f>IFERROR(VLOOKUP($A107,PA,MATCH(M$1,PA_nazwa,0),FALSE()),)</f>
        <v/>
      </c>
      <c r="N107">
        <f>IFERROR(VLOOKUP($A107,PA,MATCH(N$1,PA_nazwa,0),FALSE()),)</f>
        <v/>
      </c>
    </row>
    <row r="108">
      <c r="A108" t="inlineStr">
        <is>
          <t>14_6466222</t>
        </is>
      </c>
      <c r="B108" t="n">
        <v>9787622</v>
      </c>
      <c r="C108" t="inlineStr">
        <is>
          <t>pdz</t>
        </is>
      </c>
      <c r="D108" t="inlineStr">
        <is>
          <t>doziemna</t>
        </is>
      </c>
      <c r="E108" t="n">
        <v>21.019262</v>
      </c>
      <c r="F108" t="n">
        <v>1</v>
      </c>
      <c r="G108" t="n">
        <v>21</v>
      </c>
      <c r="H108">
        <f>IFERROR(VLOOKUP($A108,PA,MATCH(H$1,PA_nazwa,0),FALSE()),)</f>
        <v/>
      </c>
      <c r="I108">
        <f>IFERROR(VLOOKUP($A108,PA,MATCH(I$1,PA_nazwa,0),FALSE()),)</f>
        <v/>
      </c>
      <c r="J108">
        <f>IFERROR(VLOOKUP($A108,PA,MATCH(J$1,PA_nazwa,0),FALSE()),)</f>
        <v/>
      </c>
      <c r="K108">
        <f>IFERROR(VLOOKUP($A108,PA,MATCH(K$1,PA_nazwa,0),FALSE()),)</f>
        <v/>
      </c>
      <c r="L108">
        <f>IFERROR(VLOOKUP($A108,PA,MATCH(L$1,PA_nazwa,0),FALSE()),)</f>
        <v/>
      </c>
      <c r="M108">
        <f>IFERROR(VLOOKUP($A108,PA,MATCH(M$1,PA_nazwa,0),FALSE()),)</f>
        <v/>
      </c>
      <c r="N108">
        <f>IFERROR(VLOOKUP($A108,PA,MATCH(N$1,PA_nazwa,0),FALSE()),)</f>
        <v/>
      </c>
    </row>
    <row r="109">
      <c r="A109" t="inlineStr">
        <is>
          <t>14_6466375</t>
        </is>
      </c>
      <c r="B109" t="n">
        <v>9787619</v>
      </c>
      <c r="C109" t="inlineStr">
        <is>
          <t>pdz</t>
        </is>
      </c>
      <c r="D109" t="inlineStr">
        <is>
          <t>napowietrzna</t>
        </is>
      </c>
      <c r="E109" t="n">
        <v>60.816092</v>
      </c>
      <c r="F109" t="n">
        <v>1</v>
      </c>
      <c r="G109" t="n">
        <v>19</v>
      </c>
      <c r="H109">
        <f>IFERROR(VLOOKUP($A109,PA,MATCH(H$1,PA_nazwa,0),FALSE()),)</f>
        <v/>
      </c>
      <c r="I109">
        <f>IFERROR(VLOOKUP($A109,PA,MATCH(I$1,PA_nazwa,0),FALSE()),)</f>
        <v/>
      </c>
      <c r="J109">
        <f>IFERROR(VLOOKUP($A109,PA,MATCH(J$1,PA_nazwa,0),FALSE()),)</f>
        <v/>
      </c>
      <c r="K109">
        <f>IFERROR(VLOOKUP($A109,PA,MATCH(K$1,PA_nazwa,0),FALSE()),)</f>
        <v/>
      </c>
      <c r="L109">
        <f>IFERROR(VLOOKUP($A109,PA,MATCH(L$1,PA_nazwa,0),FALSE()),)</f>
        <v/>
      </c>
      <c r="M109">
        <f>IFERROR(VLOOKUP($A109,PA,MATCH(M$1,PA_nazwa,0),FALSE()),)</f>
        <v/>
      </c>
      <c r="N109">
        <f>IFERROR(VLOOKUP($A109,PA,MATCH(N$1,PA_nazwa,0),FALSE()),)</f>
        <v/>
      </c>
    </row>
    <row r="110">
      <c r="A110" t="inlineStr">
        <is>
          <t>14_6466406</t>
        </is>
      </c>
      <c r="B110" t="n">
        <v>9787598</v>
      </c>
      <c r="C110" t="inlineStr">
        <is>
          <t>pdz</t>
        </is>
      </c>
      <c r="D110" t="inlineStr">
        <is>
          <t>napowietrzna</t>
        </is>
      </c>
      <c r="E110" t="n">
        <v>1157.277188</v>
      </c>
      <c r="F110" t="n">
        <v>1</v>
      </c>
      <c r="G110" t="n">
        <v>22</v>
      </c>
      <c r="H110">
        <f>IFERROR(VLOOKUP($A110,PA,MATCH(H$1,PA_nazwa,0),FALSE()),)</f>
        <v/>
      </c>
      <c r="I110">
        <f>IFERROR(VLOOKUP($A110,PA,MATCH(I$1,PA_nazwa,0),FALSE()),)</f>
        <v/>
      </c>
      <c r="J110">
        <f>IFERROR(VLOOKUP($A110,PA,MATCH(J$1,PA_nazwa,0),FALSE()),)</f>
        <v/>
      </c>
      <c r="K110">
        <f>IFERROR(VLOOKUP($A110,PA,MATCH(K$1,PA_nazwa,0),FALSE()),)</f>
        <v/>
      </c>
      <c r="L110">
        <f>IFERROR(VLOOKUP($A110,PA,MATCH(L$1,PA_nazwa,0),FALSE()),)</f>
        <v/>
      </c>
      <c r="M110">
        <f>IFERROR(VLOOKUP($A110,PA,MATCH(M$1,PA_nazwa,0),FALSE()),)</f>
        <v/>
      </c>
      <c r="N110">
        <f>IFERROR(VLOOKUP($A110,PA,MATCH(N$1,PA_nazwa,0),FALSE()),)</f>
        <v/>
      </c>
    </row>
    <row r="111">
      <c r="A111" t="inlineStr">
        <is>
          <t>14_6466417</t>
        </is>
      </c>
      <c r="B111" t="n">
        <v>9787607</v>
      </c>
      <c r="C111" t="inlineStr">
        <is>
          <t>pdz</t>
        </is>
      </c>
      <c r="D111" t="inlineStr">
        <is>
          <t>napowietrzna</t>
        </is>
      </c>
      <c r="E111" t="n">
        <v>52.224885</v>
      </c>
      <c r="F111" t="n">
        <v>1</v>
      </c>
      <c r="G111" t="n">
        <v>10</v>
      </c>
      <c r="H111">
        <f>IFERROR(VLOOKUP($A111,PA,MATCH(H$1,PA_nazwa,0),FALSE()),)</f>
        <v/>
      </c>
      <c r="I111">
        <f>IFERROR(VLOOKUP($A111,PA,MATCH(I$1,PA_nazwa,0),FALSE()),)</f>
        <v/>
      </c>
      <c r="J111">
        <f>IFERROR(VLOOKUP($A111,PA,MATCH(J$1,PA_nazwa,0),FALSE()),)</f>
        <v/>
      </c>
      <c r="K111">
        <f>IFERROR(VLOOKUP($A111,PA,MATCH(K$1,PA_nazwa,0),FALSE()),)</f>
        <v/>
      </c>
      <c r="L111">
        <f>IFERROR(VLOOKUP($A111,PA,MATCH(L$1,PA_nazwa,0),FALSE()),)</f>
        <v/>
      </c>
      <c r="M111">
        <f>IFERROR(VLOOKUP($A111,PA,MATCH(M$1,PA_nazwa,0),FALSE()),)</f>
        <v/>
      </c>
      <c r="N111">
        <f>IFERROR(VLOOKUP($A111,PA,MATCH(N$1,PA_nazwa,0),FALSE()),)</f>
        <v/>
      </c>
    </row>
    <row r="112">
      <c r="A112" t="inlineStr">
        <is>
          <t>14_6466470</t>
        </is>
      </c>
      <c r="B112" t="n">
        <v>9787655</v>
      </c>
      <c r="C112" t="inlineStr">
        <is>
          <t>pdz</t>
        </is>
      </c>
      <c r="D112" t="inlineStr">
        <is>
          <t>napowietrzna</t>
        </is>
      </c>
      <c r="E112" t="n">
        <v>15.571269</v>
      </c>
      <c r="F112" t="n">
        <v>1</v>
      </c>
      <c r="G112" t="n">
        <v>16</v>
      </c>
      <c r="H112">
        <f>IFERROR(VLOOKUP($A112,PA,MATCH(H$1,PA_nazwa,0),FALSE()),)</f>
        <v/>
      </c>
      <c r="I112">
        <f>IFERROR(VLOOKUP($A112,PA,MATCH(I$1,PA_nazwa,0),FALSE()),)</f>
        <v/>
      </c>
      <c r="J112">
        <f>IFERROR(VLOOKUP($A112,PA,MATCH(J$1,PA_nazwa,0),FALSE()),)</f>
        <v/>
      </c>
      <c r="K112">
        <f>IFERROR(VLOOKUP($A112,PA,MATCH(K$1,PA_nazwa,0),FALSE()),)</f>
        <v/>
      </c>
      <c r="L112">
        <f>IFERROR(VLOOKUP($A112,PA,MATCH(L$1,PA_nazwa,0),FALSE()),)</f>
        <v/>
      </c>
      <c r="M112">
        <f>IFERROR(VLOOKUP($A112,PA,MATCH(M$1,PA_nazwa,0),FALSE()),)</f>
        <v/>
      </c>
      <c r="N112">
        <f>IFERROR(VLOOKUP($A112,PA,MATCH(N$1,PA_nazwa,0),FALSE()),)</f>
        <v/>
      </c>
    </row>
    <row r="113">
      <c r="A113" t="inlineStr">
        <is>
          <t>14_6466516</t>
        </is>
      </c>
      <c r="B113" t="n">
        <v>9787607</v>
      </c>
      <c r="C113" t="inlineStr">
        <is>
          <t>pdz</t>
        </is>
      </c>
      <c r="D113" t="inlineStr">
        <is>
          <t>napowietrzna</t>
        </is>
      </c>
      <c r="E113" t="n">
        <v>74.40764799999999</v>
      </c>
      <c r="F113" t="n">
        <v>1</v>
      </c>
      <c r="G113" t="n">
        <v>32</v>
      </c>
      <c r="H113">
        <f>IFERROR(VLOOKUP($A113,PA,MATCH(H$1,PA_nazwa,0),FALSE()),)</f>
        <v/>
      </c>
      <c r="I113">
        <f>IFERROR(VLOOKUP($A113,PA,MATCH(I$1,PA_nazwa,0),FALSE()),)</f>
        <v/>
      </c>
      <c r="J113">
        <f>IFERROR(VLOOKUP($A113,PA,MATCH(J$1,PA_nazwa,0),FALSE()),)</f>
        <v/>
      </c>
      <c r="K113">
        <f>IFERROR(VLOOKUP($A113,PA,MATCH(K$1,PA_nazwa,0),FALSE()),)</f>
        <v/>
      </c>
      <c r="L113">
        <f>IFERROR(VLOOKUP($A113,PA,MATCH(L$1,PA_nazwa,0),FALSE()),)</f>
        <v/>
      </c>
      <c r="M113">
        <f>IFERROR(VLOOKUP($A113,PA,MATCH(M$1,PA_nazwa,0),FALSE()),)</f>
        <v/>
      </c>
      <c r="N113">
        <f>IFERROR(VLOOKUP($A113,PA,MATCH(N$1,PA_nazwa,0),FALSE()),)</f>
        <v/>
      </c>
    </row>
    <row r="114">
      <c r="A114" t="inlineStr">
        <is>
          <t>14_6466534</t>
        </is>
      </c>
      <c r="B114" t="n">
        <v>9787619</v>
      </c>
      <c r="C114" t="inlineStr">
        <is>
          <t>pdz</t>
        </is>
      </c>
      <c r="D114" t="inlineStr">
        <is>
          <t>napowietrzna</t>
        </is>
      </c>
      <c r="E114" t="n">
        <v>42.993075</v>
      </c>
      <c r="F114" t="n">
        <v>1</v>
      </c>
      <c r="G114" t="n">
        <v>14</v>
      </c>
      <c r="H114">
        <f>IFERROR(VLOOKUP($A114,PA,MATCH(H$1,PA_nazwa,0),FALSE()),)</f>
        <v/>
      </c>
      <c r="I114">
        <f>IFERROR(VLOOKUP($A114,PA,MATCH(I$1,PA_nazwa,0),FALSE()),)</f>
        <v/>
      </c>
      <c r="J114">
        <f>IFERROR(VLOOKUP($A114,PA,MATCH(J$1,PA_nazwa,0),FALSE()),)</f>
        <v/>
      </c>
      <c r="K114">
        <f>IFERROR(VLOOKUP($A114,PA,MATCH(K$1,PA_nazwa,0),FALSE()),)</f>
        <v/>
      </c>
      <c r="L114">
        <f>IFERROR(VLOOKUP($A114,PA,MATCH(L$1,PA_nazwa,0),FALSE()),)</f>
        <v/>
      </c>
      <c r="M114">
        <f>IFERROR(VLOOKUP($A114,PA,MATCH(M$1,PA_nazwa,0),FALSE()),)</f>
        <v/>
      </c>
      <c r="N114">
        <f>IFERROR(VLOOKUP($A114,PA,MATCH(N$1,PA_nazwa,0),FALSE()),)</f>
        <v/>
      </c>
    </row>
    <row r="115">
      <c r="A115" t="inlineStr">
        <is>
          <t>14_6466693</t>
        </is>
      </c>
      <c r="B115" t="n">
        <v>9787612</v>
      </c>
      <c r="C115" t="inlineStr">
        <is>
          <t>pdz</t>
        </is>
      </c>
      <c r="D115" t="inlineStr">
        <is>
          <t>napowietrzna</t>
        </is>
      </c>
      <c r="E115" t="n">
        <v>111.349756</v>
      </c>
      <c r="F115" t="n">
        <v>1</v>
      </c>
      <c r="G115" t="n">
        <v>27</v>
      </c>
      <c r="H115">
        <f>IFERROR(VLOOKUP($A115,PA,MATCH(H$1,PA_nazwa,0),FALSE()),)</f>
        <v/>
      </c>
      <c r="I115">
        <f>IFERROR(VLOOKUP($A115,PA,MATCH(I$1,PA_nazwa,0),FALSE()),)</f>
        <v/>
      </c>
      <c r="J115">
        <f>IFERROR(VLOOKUP($A115,PA,MATCH(J$1,PA_nazwa,0),FALSE()),)</f>
        <v/>
      </c>
      <c r="K115">
        <f>IFERROR(VLOOKUP($A115,PA,MATCH(K$1,PA_nazwa,0),FALSE()),)</f>
        <v/>
      </c>
      <c r="L115">
        <f>IFERROR(VLOOKUP($A115,PA,MATCH(L$1,PA_nazwa,0),FALSE()),)</f>
        <v/>
      </c>
      <c r="M115">
        <f>IFERROR(VLOOKUP($A115,PA,MATCH(M$1,PA_nazwa,0),FALSE()),)</f>
        <v/>
      </c>
      <c r="N115">
        <f>IFERROR(VLOOKUP($A115,PA,MATCH(N$1,PA_nazwa,0),FALSE()),)</f>
        <v/>
      </c>
    </row>
    <row r="116">
      <c r="A116" t="inlineStr">
        <is>
          <t>14_6466873</t>
        </is>
      </c>
      <c r="B116" t="n">
        <v>9787598</v>
      </c>
      <c r="C116" t="inlineStr">
        <is>
          <t>pdz</t>
        </is>
      </c>
      <c r="D116" t="inlineStr">
        <is>
          <t>napowietrzna</t>
        </is>
      </c>
      <c r="E116" t="n">
        <v>760.0865669999999</v>
      </c>
      <c r="F116" t="n">
        <v>1</v>
      </c>
      <c r="G116" t="n">
        <v>16</v>
      </c>
      <c r="H116">
        <f>IFERROR(VLOOKUP($A116,PA,MATCH(H$1,PA_nazwa,0),FALSE()),)</f>
        <v/>
      </c>
      <c r="I116">
        <f>IFERROR(VLOOKUP($A116,PA,MATCH(I$1,PA_nazwa,0),FALSE()),)</f>
        <v/>
      </c>
      <c r="J116">
        <f>IFERROR(VLOOKUP($A116,PA,MATCH(J$1,PA_nazwa,0),FALSE()),)</f>
        <v/>
      </c>
      <c r="K116">
        <f>IFERROR(VLOOKUP($A116,PA,MATCH(K$1,PA_nazwa,0),FALSE()),)</f>
        <v/>
      </c>
      <c r="L116">
        <f>IFERROR(VLOOKUP($A116,PA,MATCH(L$1,PA_nazwa,0),FALSE()),)</f>
        <v/>
      </c>
      <c r="M116">
        <f>IFERROR(VLOOKUP($A116,PA,MATCH(M$1,PA_nazwa,0),FALSE()),)</f>
        <v/>
      </c>
      <c r="N116">
        <f>IFERROR(VLOOKUP($A116,PA,MATCH(N$1,PA_nazwa,0),FALSE()),)</f>
        <v/>
      </c>
    </row>
    <row r="117">
      <c r="A117" t="inlineStr">
        <is>
          <t>14_6467117</t>
        </is>
      </c>
      <c r="B117" t="n">
        <v>9787655</v>
      </c>
      <c r="C117" t="inlineStr">
        <is>
          <t>pdz</t>
        </is>
      </c>
      <c r="D117" t="inlineStr">
        <is>
          <t>doziemna</t>
        </is>
      </c>
      <c r="E117" t="n">
        <v>300.225908</v>
      </c>
      <c r="F117" t="n">
        <v>1</v>
      </c>
      <c r="G117" t="n">
        <v>26</v>
      </c>
      <c r="H117">
        <f>IFERROR(VLOOKUP($A117,PA,MATCH(H$1,PA_nazwa,0),FALSE()),)</f>
        <v/>
      </c>
      <c r="I117">
        <f>IFERROR(VLOOKUP($A117,PA,MATCH(I$1,PA_nazwa,0),FALSE()),)</f>
        <v/>
      </c>
      <c r="J117">
        <f>IFERROR(VLOOKUP($A117,PA,MATCH(J$1,PA_nazwa,0),FALSE()),)</f>
        <v/>
      </c>
      <c r="K117">
        <f>IFERROR(VLOOKUP($A117,PA,MATCH(K$1,PA_nazwa,0),FALSE()),)</f>
        <v/>
      </c>
      <c r="L117">
        <f>IFERROR(VLOOKUP($A117,PA,MATCH(L$1,PA_nazwa,0),FALSE()),)</f>
        <v/>
      </c>
      <c r="M117">
        <f>IFERROR(VLOOKUP($A117,PA,MATCH(M$1,PA_nazwa,0),FALSE()),)</f>
        <v/>
      </c>
      <c r="N117">
        <f>IFERROR(VLOOKUP($A117,PA,MATCH(N$1,PA_nazwa,0),FALSE()),)</f>
        <v/>
      </c>
    </row>
    <row r="118">
      <c r="A118" t="inlineStr">
        <is>
          <t>14_6467148</t>
        </is>
      </c>
      <c r="B118" t="n">
        <v>9787612</v>
      </c>
      <c r="C118" t="inlineStr">
        <is>
          <t>pdz</t>
        </is>
      </c>
      <c r="D118" t="inlineStr">
        <is>
          <t>napowietrzna</t>
        </is>
      </c>
      <c r="E118" t="n">
        <v>19.077398</v>
      </c>
      <c r="F118" t="n">
        <v>1</v>
      </c>
      <c r="G118" t="n">
        <v>19</v>
      </c>
      <c r="H118">
        <f>IFERROR(VLOOKUP($A118,PA,MATCH(H$1,PA_nazwa,0),FALSE()),)</f>
        <v/>
      </c>
      <c r="I118">
        <f>IFERROR(VLOOKUP($A118,PA,MATCH(I$1,PA_nazwa,0),FALSE()),)</f>
        <v/>
      </c>
      <c r="J118">
        <f>IFERROR(VLOOKUP($A118,PA,MATCH(J$1,PA_nazwa,0),FALSE()),)</f>
        <v/>
      </c>
      <c r="K118">
        <f>IFERROR(VLOOKUP($A118,PA,MATCH(K$1,PA_nazwa,0),FALSE()),)</f>
        <v/>
      </c>
      <c r="L118">
        <f>IFERROR(VLOOKUP($A118,PA,MATCH(L$1,PA_nazwa,0),FALSE()),)</f>
        <v/>
      </c>
      <c r="M118">
        <f>IFERROR(VLOOKUP($A118,PA,MATCH(M$1,PA_nazwa,0),FALSE()),)</f>
        <v/>
      </c>
      <c r="N118">
        <f>IFERROR(VLOOKUP($A118,PA,MATCH(N$1,PA_nazwa,0),FALSE()),)</f>
        <v/>
      </c>
    </row>
    <row r="119">
      <c r="A119" t="inlineStr">
        <is>
          <t>14_6467173</t>
        </is>
      </c>
      <c r="B119" t="n">
        <v>9787598</v>
      </c>
      <c r="C119" t="inlineStr">
        <is>
          <t>pdz</t>
        </is>
      </c>
      <c r="D119" t="inlineStr">
        <is>
          <t>napowietrzna</t>
        </is>
      </c>
      <c r="E119" t="n">
        <v>602.2850089999999</v>
      </c>
      <c r="F119" t="n">
        <v>1</v>
      </c>
      <c r="G119" t="n">
        <v>26</v>
      </c>
      <c r="H119">
        <f>IFERROR(VLOOKUP($A119,PA,MATCH(H$1,PA_nazwa,0),FALSE()),)</f>
        <v/>
      </c>
      <c r="I119">
        <f>IFERROR(VLOOKUP($A119,PA,MATCH(I$1,PA_nazwa,0),FALSE()),)</f>
        <v/>
      </c>
      <c r="J119">
        <f>IFERROR(VLOOKUP($A119,PA,MATCH(J$1,PA_nazwa,0),FALSE()),)</f>
        <v/>
      </c>
      <c r="K119">
        <f>IFERROR(VLOOKUP($A119,PA,MATCH(K$1,PA_nazwa,0),FALSE()),)</f>
        <v/>
      </c>
      <c r="L119">
        <f>IFERROR(VLOOKUP($A119,PA,MATCH(L$1,PA_nazwa,0),FALSE()),)</f>
        <v/>
      </c>
      <c r="M119">
        <f>IFERROR(VLOOKUP($A119,PA,MATCH(M$1,PA_nazwa,0),FALSE()),)</f>
        <v/>
      </c>
      <c r="N119">
        <f>IFERROR(VLOOKUP($A119,PA,MATCH(N$1,PA_nazwa,0),FALSE()),)</f>
        <v/>
      </c>
    </row>
    <row r="120">
      <c r="A120" t="inlineStr">
        <is>
          <t>14_6467374</t>
        </is>
      </c>
      <c r="B120" t="n">
        <v>9787612</v>
      </c>
      <c r="C120" t="inlineStr">
        <is>
          <t>pdz</t>
        </is>
      </c>
      <c r="D120" t="inlineStr">
        <is>
          <t>napowietrzna</t>
        </is>
      </c>
      <c r="E120" t="n">
        <v>101.353257</v>
      </c>
      <c r="F120" t="n">
        <v>1</v>
      </c>
      <c r="G120" t="n">
        <v>17</v>
      </c>
      <c r="H120">
        <f>IFERROR(VLOOKUP($A120,PA,MATCH(H$1,PA_nazwa,0),FALSE()),)</f>
        <v/>
      </c>
      <c r="I120">
        <f>IFERROR(VLOOKUP($A120,PA,MATCH(I$1,PA_nazwa,0),FALSE()),)</f>
        <v/>
      </c>
      <c r="J120">
        <f>IFERROR(VLOOKUP($A120,PA,MATCH(J$1,PA_nazwa,0),FALSE()),)</f>
        <v/>
      </c>
      <c r="K120">
        <f>IFERROR(VLOOKUP($A120,PA,MATCH(K$1,PA_nazwa,0),FALSE()),)</f>
        <v/>
      </c>
      <c r="L120">
        <f>IFERROR(VLOOKUP($A120,PA,MATCH(L$1,PA_nazwa,0),FALSE()),)</f>
        <v/>
      </c>
      <c r="M120">
        <f>IFERROR(VLOOKUP($A120,PA,MATCH(M$1,PA_nazwa,0),FALSE()),)</f>
        <v/>
      </c>
      <c r="N120">
        <f>IFERROR(VLOOKUP($A120,PA,MATCH(N$1,PA_nazwa,0),FALSE()),)</f>
        <v/>
      </c>
    </row>
    <row r="121">
      <c r="A121" t="inlineStr">
        <is>
          <t>14_6467616</t>
        </is>
      </c>
      <c r="B121" t="n">
        <v>9787612</v>
      </c>
      <c r="C121" t="inlineStr">
        <is>
          <t>pdz</t>
        </is>
      </c>
      <c r="D121" t="inlineStr">
        <is>
          <t>napowietrzna</t>
        </is>
      </c>
      <c r="E121" t="n">
        <v>231.932986</v>
      </c>
      <c r="F121" t="n">
        <v>1</v>
      </c>
      <c r="G121" t="n">
        <v>22</v>
      </c>
      <c r="H121">
        <f>IFERROR(VLOOKUP($A121,PA,MATCH(H$1,PA_nazwa,0),FALSE()),)</f>
        <v/>
      </c>
      <c r="I121">
        <f>IFERROR(VLOOKUP($A121,PA,MATCH(I$1,PA_nazwa,0),FALSE()),)</f>
        <v/>
      </c>
      <c r="J121">
        <f>IFERROR(VLOOKUP($A121,PA,MATCH(J$1,PA_nazwa,0),FALSE()),)</f>
        <v/>
      </c>
      <c r="K121">
        <f>IFERROR(VLOOKUP($A121,PA,MATCH(K$1,PA_nazwa,0),FALSE()),)</f>
        <v/>
      </c>
      <c r="L121">
        <f>IFERROR(VLOOKUP($A121,PA,MATCH(L$1,PA_nazwa,0),FALSE()),)</f>
        <v/>
      </c>
      <c r="M121">
        <f>IFERROR(VLOOKUP($A121,PA,MATCH(M$1,PA_nazwa,0),FALSE()),)</f>
        <v/>
      </c>
      <c r="N121">
        <f>IFERROR(VLOOKUP($A121,PA,MATCH(N$1,PA_nazwa,0),FALSE()),)</f>
        <v/>
      </c>
    </row>
    <row r="122">
      <c r="A122" t="inlineStr">
        <is>
          <t>14_6468156</t>
        </is>
      </c>
      <c r="B122" t="n">
        <v>9787598</v>
      </c>
      <c r="C122" t="inlineStr">
        <is>
          <t>pdz</t>
        </is>
      </c>
      <c r="D122" t="inlineStr">
        <is>
          <t>napowietrzna</t>
        </is>
      </c>
      <c r="E122" t="n">
        <v>176.253906</v>
      </c>
      <c r="F122" t="n">
        <v>1</v>
      </c>
      <c r="G122" t="n">
        <v>35</v>
      </c>
      <c r="H122">
        <f>IFERROR(VLOOKUP($A122,PA,MATCH(H$1,PA_nazwa,0),FALSE()),)</f>
        <v/>
      </c>
      <c r="I122">
        <f>IFERROR(VLOOKUP($A122,PA,MATCH(I$1,PA_nazwa,0),FALSE()),)</f>
        <v/>
      </c>
      <c r="J122">
        <f>IFERROR(VLOOKUP($A122,PA,MATCH(J$1,PA_nazwa,0),FALSE()),)</f>
        <v/>
      </c>
      <c r="K122">
        <f>IFERROR(VLOOKUP($A122,PA,MATCH(K$1,PA_nazwa,0),FALSE()),)</f>
        <v/>
      </c>
      <c r="L122">
        <f>IFERROR(VLOOKUP($A122,PA,MATCH(L$1,PA_nazwa,0),FALSE()),)</f>
        <v/>
      </c>
      <c r="M122">
        <f>IFERROR(VLOOKUP($A122,PA,MATCH(M$1,PA_nazwa,0),FALSE()),)</f>
        <v/>
      </c>
      <c r="N122">
        <f>IFERROR(VLOOKUP($A122,PA,MATCH(N$1,PA_nazwa,0),FALSE()),)</f>
        <v/>
      </c>
    </row>
    <row r="123">
      <c r="A123" t="inlineStr">
        <is>
          <t>14_6468210</t>
        </is>
      </c>
      <c r="B123" t="n">
        <v>9787638</v>
      </c>
      <c r="C123" t="inlineStr">
        <is>
          <t>pdz</t>
        </is>
      </c>
      <c r="D123" t="inlineStr">
        <is>
          <t>napowietrzna</t>
        </is>
      </c>
      <c r="E123" t="n">
        <v>45.47894</v>
      </c>
      <c r="F123" t="n">
        <v>1</v>
      </c>
      <c r="G123" t="n">
        <v>3</v>
      </c>
      <c r="H123">
        <f>IFERROR(VLOOKUP($A123,PA,MATCH(H$1,PA_nazwa,0),FALSE()),)</f>
        <v/>
      </c>
      <c r="I123">
        <f>IFERROR(VLOOKUP($A123,PA,MATCH(I$1,PA_nazwa,0),FALSE()),)</f>
        <v/>
      </c>
      <c r="J123">
        <f>IFERROR(VLOOKUP($A123,PA,MATCH(J$1,PA_nazwa,0),FALSE()),)</f>
        <v/>
      </c>
      <c r="K123">
        <f>IFERROR(VLOOKUP($A123,PA,MATCH(K$1,PA_nazwa,0),FALSE()),)</f>
        <v/>
      </c>
      <c r="L123">
        <f>IFERROR(VLOOKUP($A123,PA,MATCH(L$1,PA_nazwa,0),FALSE()),)</f>
        <v/>
      </c>
      <c r="M123">
        <f>IFERROR(VLOOKUP($A123,PA,MATCH(M$1,PA_nazwa,0),FALSE()),)</f>
        <v/>
      </c>
      <c r="N123">
        <f>IFERROR(VLOOKUP($A123,PA,MATCH(N$1,PA_nazwa,0),FALSE()),)</f>
        <v/>
      </c>
    </row>
    <row r="124">
      <c r="A124" t="inlineStr">
        <is>
          <t>14_6468231</t>
        </is>
      </c>
      <c r="B124" t="n">
        <v>9787620</v>
      </c>
      <c r="C124" t="inlineStr">
        <is>
          <t>pdz</t>
        </is>
      </c>
      <c r="D124" t="inlineStr">
        <is>
          <t>doziemna</t>
        </is>
      </c>
      <c r="E124" t="n">
        <v>301.943219</v>
      </c>
      <c r="F124" t="n">
        <v>1</v>
      </c>
      <c r="G124" t="n">
        <v>79</v>
      </c>
      <c r="H124">
        <f>IFERROR(VLOOKUP($A124,PA,MATCH(H$1,PA_nazwa,0),FALSE()),)</f>
        <v/>
      </c>
      <c r="I124">
        <f>IFERROR(VLOOKUP($A124,PA,MATCH(I$1,PA_nazwa,0),FALSE()),)</f>
        <v/>
      </c>
      <c r="J124">
        <f>IFERROR(VLOOKUP($A124,PA,MATCH(J$1,PA_nazwa,0),FALSE()),)</f>
        <v/>
      </c>
      <c r="K124">
        <f>IFERROR(VLOOKUP($A124,PA,MATCH(K$1,PA_nazwa,0),FALSE()),)</f>
        <v/>
      </c>
      <c r="L124">
        <f>IFERROR(VLOOKUP($A124,PA,MATCH(L$1,PA_nazwa,0),FALSE()),)</f>
        <v/>
      </c>
      <c r="M124">
        <f>IFERROR(VLOOKUP($A124,PA,MATCH(M$1,PA_nazwa,0),FALSE()),)</f>
        <v/>
      </c>
      <c r="N124">
        <f>IFERROR(VLOOKUP($A124,PA,MATCH(N$1,PA_nazwa,0),FALSE()),)</f>
        <v/>
      </c>
    </row>
    <row r="125">
      <c r="A125" t="inlineStr">
        <is>
          <t>14_6468232</t>
        </is>
      </c>
      <c r="B125" t="n">
        <v>9787620</v>
      </c>
      <c r="C125" t="inlineStr">
        <is>
          <t>pdz</t>
        </is>
      </c>
      <c r="D125" t="inlineStr">
        <is>
          <t>napowietrzna</t>
        </is>
      </c>
      <c r="E125" t="n">
        <v>260.732962</v>
      </c>
      <c r="F125" t="n">
        <v>1</v>
      </c>
      <c r="G125" t="n">
        <v>9</v>
      </c>
      <c r="H125">
        <f>IFERROR(VLOOKUP($A125,PA,MATCH(H$1,PA_nazwa,0),FALSE()),)</f>
        <v/>
      </c>
      <c r="I125">
        <f>IFERROR(VLOOKUP($A125,PA,MATCH(I$1,PA_nazwa,0),FALSE()),)</f>
        <v/>
      </c>
      <c r="J125">
        <f>IFERROR(VLOOKUP($A125,PA,MATCH(J$1,PA_nazwa,0),FALSE()),)</f>
        <v/>
      </c>
      <c r="K125">
        <f>IFERROR(VLOOKUP($A125,PA,MATCH(K$1,PA_nazwa,0),FALSE()),)</f>
        <v/>
      </c>
      <c r="L125">
        <f>IFERROR(VLOOKUP($A125,PA,MATCH(L$1,PA_nazwa,0),FALSE()),)</f>
        <v/>
      </c>
      <c r="M125">
        <f>IFERROR(VLOOKUP($A125,PA,MATCH(M$1,PA_nazwa,0),FALSE()),)</f>
        <v/>
      </c>
      <c r="N125">
        <f>IFERROR(VLOOKUP($A125,PA,MATCH(N$1,PA_nazwa,0),FALSE()),)</f>
        <v/>
      </c>
    </row>
    <row r="126">
      <c r="A126" t="inlineStr">
        <is>
          <t>14_6468303</t>
        </is>
      </c>
      <c r="B126" t="n">
        <v>9787620</v>
      </c>
      <c r="C126" t="inlineStr">
        <is>
          <t>pdz</t>
        </is>
      </c>
      <c r="D126" t="inlineStr">
        <is>
          <t>doziemna</t>
        </is>
      </c>
      <c r="E126" t="n">
        <v>261.030895</v>
      </c>
      <c r="F126" t="n">
        <v>1</v>
      </c>
      <c r="G126" t="n">
        <v>78</v>
      </c>
      <c r="H126">
        <f>IFERROR(VLOOKUP($A126,PA,MATCH(H$1,PA_nazwa,0),FALSE()),)</f>
        <v/>
      </c>
      <c r="I126">
        <f>IFERROR(VLOOKUP($A126,PA,MATCH(I$1,PA_nazwa,0),FALSE()),)</f>
        <v/>
      </c>
      <c r="J126">
        <f>IFERROR(VLOOKUP($A126,PA,MATCH(J$1,PA_nazwa,0),FALSE()),)</f>
        <v/>
      </c>
      <c r="K126">
        <f>IFERROR(VLOOKUP($A126,PA,MATCH(K$1,PA_nazwa,0),FALSE()),)</f>
        <v/>
      </c>
      <c r="L126">
        <f>IFERROR(VLOOKUP($A126,PA,MATCH(L$1,PA_nazwa,0),FALSE()),)</f>
        <v/>
      </c>
      <c r="M126">
        <f>IFERROR(VLOOKUP($A126,PA,MATCH(M$1,PA_nazwa,0),FALSE()),)</f>
        <v/>
      </c>
      <c r="N126">
        <f>IFERROR(VLOOKUP($A126,PA,MATCH(N$1,PA_nazwa,0),FALSE()),)</f>
        <v/>
      </c>
    </row>
    <row r="127">
      <c r="A127" t="inlineStr">
        <is>
          <t>14_6468311</t>
        </is>
      </c>
      <c r="B127" t="n">
        <v>9787620</v>
      </c>
      <c r="C127" t="inlineStr">
        <is>
          <t>pdz</t>
        </is>
      </c>
      <c r="D127" t="inlineStr">
        <is>
          <t>napowietrzna</t>
        </is>
      </c>
      <c r="E127" t="n">
        <v>221.666586</v>
      </c>
      <c r="F127" t="n">
        <v>1</v>
      </c>
      <c r="G127" t="n">
        <v>12</v>
      </c>
      <c r="H127">
        <f>IFERROR(VLOOKUP($A127,PA,MATCH(H$1,PA_nazwa,0),FALSE()),)</f>
        <v/>
      </c>
      <c r="I127">
        <f>IFERROR(VLOOKUP($A127,PA,MATCH(I$1,PA_nazwa,0),FALSE()),)</f>
        <v/>
      </c>
      <c r="J127">
        <f>IFERROR(VLOOKUP($A127,PA,MATCH(J$1,PA_nazwa,0),FALSE()),)</f>
        <v/>
      </c>
      <c r="K127">
        <f>IFERROR(VLOOKUP($A127,PA,MATCH(K$1,PA_nazwa,0),FALSE()),)</f>
        <v/>
      </c>
      <c r="L127">
        <f>IFERROR(VLOOKUP($A127,PA,MATCH(L$1,PA_nazwa,0),FALSE()),)</f>
        <v/>
      </c>
      <c r="M127">
        <f>IFERROR(VLOOKUP($A127,PA,MATCH(M$1,PA_nazwa,0),FALSE()),)</f>
        <v/>
      </c>
      <c r="N127">
        <f>IFERROR(VLOOKUP($A127,PA,MATCH(N$1,PA_nazwa,0),FALSE()),)</f>
        <v/>
      </c>
    </row>
    <row r="128">
      <c r="A128" t="inlineStr">
        <is>
          <t>14_6468340</t>
        </is>
      </c>
      <c r="B128" t="n">
        <v>9787638</v>
      </c>
      <c r="C128" t="inlineStr">
        <is>
          <t>pdz</t>
        </is>
      </c>
      <c r="D128" t="inlineStr">
        <is>
          <t>napowietrzna</t>
        </is>
      </c>
      <c r="E128" t="n">
        <v>70.212396</v>
      </c>
      <c r="F128" t="n">
        <v>1</v>
      </c>
      <c r="G128" t="n">
        <v>28</v>
      </c>
      <c r="H128">
        <f>IFERROR(VLOOKUP($A128,PA,MATCH(H$1,PA_nazwa,0),FALSE()),)</f>
        <v/>
      </c>
      <c r="I128">
        <f>IFERROR(VLOOKUP($A128,PA,MATCH(I$1,PA_nazwa,0),FALSE()),)</f>
        <v/>
      </c>
      <c r="J128">
        <f>IFERROR(VLOOKUP($A128,PA,MATCH(J$1,PA_nazwa,0),FALSE()),)</f>
        <v/>
      </c>
      <c r="K128">
        <f>IFERROR(VLOOKUP($A128,PA,MATCH(K$1,PA_nazwa,0),FALSE()),)</f>
        <v/>
      </c>
      <c r="L128">
        <f>IFERROR(VLOOKUP($A128,PA,MATCH(L$1,PA_nazwa,0),FALSE()),)</f>
        <v/>
      </c>
      <c r="M128">
        <f>IFERROR(VLOOKUP($A128,PA,MATCH(M$1,PA_nazwa,0),FALSE()),)</f>
        <v/>
      </c>
      <c r="N128">
        <f>IFERROR(VLOOKUP($A128,PA,MATCH(N$1,PA_nazwa,0),FALSE()),)</f>
        <v/>
      </c>
    </row>
    <row r="129">
      <c r="A129" t="inlineStr">
        <is>
          <t>14_6468345</t>
        </is>
      </c>
      <c r="B129" t="n">
        <v>9787620</v>
      </c>
      <c r="C129" t="inlineStr">
        <is>
          <t>pdz</t>
        </is>
      </c>
      <c r="D129" t="inlineStr">
        <is>
          <t>napowietrzna</t>
        </is>
      </c>
      <c r="E129" t="n">
        <v>231.497736</v>
      </c>
      <c r="F129" t="n">
        <v>1</v>
      </c>
      <c r="G129" t="n">
        <v>21</v>
      </c>
      <c r="H129">
        <f>IFERROR(VLOOKUP($A129,PA,MATCH(H$1,PA_nazwa,0),FALSE()),)</f>
        <v/>
      </c>
      <c r="I129">
        <f>IFERROR(VLOOKUP($A129,PA,MATCH(I$1,PA_nazwa,0),FALSE()),)</f>
        <v/>
      </c>
      <c r="J129">
        <f>IFERROR(VLOOKUP($A129,PA,MATCH(J$1,PA_nazwa,0),FALSE()),)</f>
        <v/>
      </c>
      <c r="K129">
        <f>IFERROR(VLOOKUP($A129,PA,MATCH(K$1,PA_nazwa,0),FALSE()),)</f>
        <v/>
      </c>
      <c r="L129">
        <f>IFERROR(VLOOKUP($A129,PA,MATCH(L$1,PA_nazwa,0),FALSE()),)</f>
        <v/>
      </c>
      <c r="M129">
        <f>IFERROR(VLOOKUP($A129,PA,MATCH(M$1,PA_nazwa,0),FALSE()),)</f>
        <v/>
      </c>
      <c r="N129">
        <f>IFERROR(VLOOKUP($A129,PA,MATCH(N$1,PA_nazwa,0),FALSE()),)</f>
        <v/>
      </c>
    </row>
    <row r="130">
      <c r="A130" t="inlineStr">
        <is>
          <t>14_6468391</t>
        </is>
      </c>
      <c r="B130" t="n">
        <v>9787598</v>
      </c>
      <c r="C130" t="inlineStr">
        <is>
          <t>pdz</t>
        </is>
      </c>
      <c r="D130" t="inlineStr">
        <is>
          <t>doziemna</t>
        </is>
      </c>
      <c r="E130" t="n">
        <v>154.830084</v>
      </c>
      <c r="F130" t="n">
        <v>1</v>
      </c>
      <c r="G130" t="n">
        <v>16</v>
      </c>
      <c r="H130">
        <f>IFERROR(VLOOKUP($A130,PA,MATCH(H$1,PA_nazwa,0),FALSE()),)</f>
        <v/>
      </c>
      <c r="I130">
        <f>IFERROR(VLOOKUP($A130,PA,MATCH(I$1,PA_nazwa,0),FALSE()),)</f>
        <v/>
      </c>
      <c r="J130">
        <f>IFERROR(VLOOKUP($A130,PA,MATCH(J$1,PA_nazwa,0),FALSE()),)</f>
        <v/>
      </c>
      <c r="K130">
        <f>IFERROR(VLOOKUP($A130,PA,MATCH(K$1,PA_nazwa,0),FALSE()),)</f>
        <v/>
      </c>
      <c r="L130">
        <f>IFERROR(VLOOKUP($A130,PA,MATCH(L$1,PA_nazwa,0),FALSE()),)</f>
        <v/>
      </c>
      <c r="M130">
        <f>IFERROR(VLOOKUP($A130,PA,MATCH(M$1,PA_nazwa,0),FALSE()),)</f>
        <v/>
      </c>
      <c r="N130">
        <f>IFERROR(VLOOKUP($A130,PA,MATCH(N$1,PA_nazwa,0),FALSE()),)</f>
        <v/>
      </c>
    </row>
    <row r="131">
      <c r="A131" t="inlineStr">
        <is>
          <t>14_6468407</t>
        </is>
      </c>
      <c r="B131" t="n">
        <v>9787598</v>
      </c>
      <c r="C131" t="inlineStr">
        <is>
          <t>pdz</t>
        </is>
      </c>
      <c r="D131" t="inlineStr">
        <is>
          <t>doziemna</t>
        </is>
      </c>
      <c r="E131" t="n">
        <v>180.753597</v>
      </c>
      <c r="F131" t="n">
        <v>1</v>
      </c>
      <c r="G131" t="n">
        <v>36</v>
      </c>
      <c r="H131">
        <f>IFERROR(VLOOKUP($A131,PA,MATCH(H$1,PA_nazwa,0),FALSE()),)</f>
        <v/>
      </c>
      <c r="I131">
        <f>IFERROR(VLOOKUP($A131,PA,MATCH(I$1,PA_nazwa,0),FALSE()),)</f>
        <v/>
      </c>
      <c r="J131">
        <f>IFERROR(VLOOKUP($A131,PA,MATCH(J$1,PA_nazwa,0),FALSE()),)</f>
        <v/>
      </c>
      <c r="K131">
        <f>IFERROR(VLOOKUP($A131,PA,MATCH(K$1,PA_nazwa,0),FALSE()),)</f>
        <v/>
      </c>
      <c r="L131">
        <f>IFERROR(VLOOKUP($A131,PA,MATCH(L$1,PA_nazwa,0),FALSE()),)</f>
        <v/>
      </c>
      <c r="M131">
        <f>IFERROR(VLOOKUP($A131,PA,MATCH(M$1,PA_nazwa,0),FALSE()),)</f>
        <v/>
      </c>
      <c r="N131">
        <f>IFERROR(VLOOKUP($A131,PA,MATCH(N$1,PA_nazwa,0),FALSE()),)</f>
        <v/>
      </c>
    </row>
    <row r="132">
      <c r="A132" t="inlineStr">
        <is>
          <t>14_6468410</t>
        </is>
      </c>
      <c r="B132" t="n">
        <v>9787620</v>
      </c>
      <c r="C132" t="inlineStr">
        <is>
          <t>pdz</t>
        </is>
      </c>
      <c r="D132" t="inlineStr">
        <is>
          <t>napowietrzna</t>
        </is>
      </c>
      <c r="E132" t="n">
        <v>148.055432</v>
      </c>
      <c r="F132" t="n">
        <v>1</v>
      </c>
      <c r="G132" t="n">
        <v>22</v>
      </c>
      <c r="H132">
        <f>IFERROR(VLOOKUP($A132,PA,MATCH(H$1,PA_nazwa,0),FALSE()),)</f>
        <v/>
      </c>
      <c r="I132">
        <f>IFERROR(VLOOKUP($A132,PA,MATCH(I$1,PA_nazwa,0),FALSE()),)</f>
        <v/>
      </c>
      <c r="J132">
        <f>IFERROR(VLOOKUP($A132,PA,MATCH(J$1,PA_nazwa,0),FALSE()),)</f>
        <v/>
      </c>
      <c r="K132">
        <f>IFERROR(VLOOKUP($A132,PA,MATCH(K$1,PA_nazwa,0),FALSE()),)</f>
        <v/>
      </c>
      <c r="L132">
        <f>IFERROR(VLOOKUP($A132,PA,MATCH(L$1,PA_nazwa,0),FALSE()),)</f>
        <v/>
      </c>
      <c r="M132">
        <f>IFERROR(VLOOKUP($A132,PA,MATCH(M$1,PA_nazwa,0),FALSE()),)</f>
        <v/>
      </c>
      <c r="N132">
        <f>IFERROR(VLOOKUP($A132,PA,MATCH(N$1,PA_nazwa,0),FALSE()),)</f>
        <v/>
      </c>
    </row>
    <row r="133">
      <c r="A133" t="inlineStr">
        <is>
          <t>14_6468470</t>
        </is>
      </c>
      <c r="B133" t="n">
        <v>9787620</v>
      </c>
      <c r="C133" t="inlineStr">
        <is>
          <t>pdz</t>
        </is>
      </c>
      <c r="D133" t="inlineStr">
        <is>
          <t>napowietrzna</t>
        </is>
      </c>
      <c r="E133" t="n">
        <v>134.372734</v>
      </c>
      <c r="F133" t="n">
        <v>1</v>
      </c>
      <c r="G133" t="n">
        <v>8</v>
      </c>
      <c r="H133">
        <f>IFERROR(VLOOKUP($A133,PA,MATCH(H$1,PA_nazwa,0),FALSE()),)</f>
        <v/>
      </c>
      <c r="I133">
        <f>IFERROR(VLOOKUP($A133,PA,MATCH(I$1,PA_nazwa,0),FALSE()),)</f>
        <v/>
      </c>
      <c r="J133">
        <f>IFERROR(VLOOKUP($A133,PA,MATCH(J$1,PA_nazwa,0),FALSE()),)</f>
        <v/>
      </c>
      <c r="K133">
        <f>IFERROR(VLOOKUP($A133,PA,MATCH(K$1,PA_nazwa,0),FALSE()),)</f>
        <v/>
      </c>
      <c r="L133">
        <f>IFERROR(VLOOKUP($A133,PA,MATCH(L$1,PA_nazwa,0),FALSE()),)</f>
        <v/>
      </c>
      <c r="M133">
        <f>IFERROR(VLOOKUP($A133,PA,MATCH(M$1,PA_nazwa,0),FALSE()),)</f>
        <v/>
      </c>
      <c r="N133">
        <f>IFERROR(VLOOKUP($A133,PA,MATCH(N$1,PA_nazwa,0),FALSE()),)</f>
        <v/>
      </c>
    </row>
    <row r="134">
      <c r="A134" t="inlineStr">
        <is>
          <t>14_6468472</t>
        </is>
      </c>
      <c r="B134" t="n">
        <v>9787598</v>
      </c>
      <c r="C134" t="inlineStr">
        <is>
          <t>pdz</t>
        </is>
      </c>
      <c r="D134" t="inlineStr">
        <is>
          <t>napowietrzna</t>
        </is>
      </c>
      <c r="E134" t="n">
        <v>12.763852</v>
      </c>
      <c r="F134" t="n">
        <v>1</v>
      </c>
      <c r="G134" t="n">
        <v>13</v>
      </c>
      <c r="H134">
        <f>IFERROR(VLOOKUP($A134,PA,MATCH(H$1,PA_nazwa,0),FALSE()),)</f>
        <v/>
      </c>
      <c r="I134">
        <f>IFERROR(VLOOKUP($A134,PA,MATCH(I$1,PA_nazwa,0),FALSE()),)</f>
        <v/>
      </c>
      <c r="J134">
        <f>IFERROR(VLOOKUP($A134,PA,MATCH(J$1,PA_nazwa,0),FALSE()),)</f>
        <v/>
      </c>
      <c r="K134">
        <f>IFERROR(VLOOKUP($A134,PA,MATCH(K$1,PA_nazwa,0),FALSE()),)</f>
        <v/>
      </c>
      <c r="L134">
        <f>IFERROR(VLOOKUP($A134,PA,MATCH(L$1,PA_nazwa,0),FALSE()),)</f>
        <v/>
      </c>
      <c r="M134">
        <f>IFERROR(VLOOKUP($A134,PA,MATCH(M$1,PA_nazwa,0),FALSE()),)</f>
        <v/>
      </c>
      <c r="N134">
        <f>IFERROR(VLOOKUP($A134,PA,MATCH(N$1,PA_nazwa,0),FALSE()),)</f>
        <v/>
      </c>
    </row>
    <row r="135">
      <c r="A135" t="inlineStr">
        <is>
          <t>14_6468477</t>
        </is>
      </c>
      <c r="B135" t="n">
        <v>9787602</v>
      </c>
      <c r="C135" t="inlineStr">
        <is>
          <t>pdz</t>
        </is>
      </c>
      <c r="D135" t="inlineStr">
        <is>
          <t>doziemna</t>
        </is>
      </c>
      <c r="E135" t="n">
        <v>16.466326</v>
      </c>
      <c r="F135" t="n">
        <v>1</v>
      </c>
      <c r="G135" t="n">
        <v>16</v>
      </c>
      <c r="H135">
        <f>IFERROR(VLOOKUP($A135,PA,MATCH(H$1,PA_nazwa,0),FALSE()),)</f>
        <v/>
      </c>
      <c r="I135">
        <f>IFERROR(VLOOKUP($A135,PA,MATCH(I$1,PA_nazwa,0),FALSE()),)</f>
        <v/>
      </c>
      <c r="J135">
        <f>IFERROR(VLOOKUP($A135,PA,MATCH(J$1,PA_nazwa,0),FALSE()),)</f>
        <v/>
      </c>
      <c r="K135">
        <f>IFERROR(VLOOKUP($A135,PA,MATCH(K$1,PA_nazwa,0),FALSE()),)</f>
        <v/>
      </c>
      <c r="L135">
        <f>IFERROR(VLOOKUP($A135,PA,MATCH(L$1,PA_nazwa,0),FALSE()),)</f>
        <v/>
      </c>
      <c r="M135">
        <f>IFERROR(VLOOKUP($A135,PA,MATCH(M$1,PA_nazwa,0),FALSE()),)</f>
        <v/>
      </c>
      <c r="N135">
        <f>IFERROR(VLOOKUP($A135,PA,MATCH(N$1,PA_nazwa,0),FALSE()),)</f>
        <v/>
      </c>
    </row>
    <row r="136">
      <c r="A136" t="inlineStr">
        <is>
          <t>14_6468496</t>
        </is>
      </c>
      <c r="B136" t="n">
        <v>9787598</v>
      </c>
      <c r="C136" t="inlineStr">
        <is>
          <t>pdz</t>
        </is>
      </c>
      <c r="D136" t="inlineStr">
        <is>
          <t>napowietrzna</t>
        </is>
      </c>
      <c r="E136" t="n">
        <v>30.708857</v>
      </c>
      <c r="F136" t="n">
        <v>1</v>
      </c>
      <c r="G136" t="n">
        <v>31</v>
      </c>
      <c r="H136">
        <f>IFERROR(VLOOKUP($A136,PA,MATCH(H$1,PA_nazwa,0),FALSE()),)</f>
        <v/>
      </c>
      <c r="I136">
        <f>IFERROR(VLOOKUP($A136,PA,MATCH(I$1,PA_nazwa,0),FALSE()),)</f>
        <v/>
      </c>
      <c r="J136">
        <f>IFERROR(VLOOKUP($A136,PA,MATCH(J$1,PA_nazwa,0),FALSE()),)</f>
        <v/>
      </c>
      <c r="K136">
        <f>IFERROR(VLOOKUP($A136,PA,MATCH(K$1,PA_nazwa,0),FALSE()),)</f>
        <v/>
      </c>
      <c r="L136">
        <f>IFERROR(VLOOKUP($A136,PA,MATCH(L$1,PA_nazwa,0),FALSE()),)</f>
        <v/>
      </c>
      <c r="M136">
        <f>IFERROR(VLOOKUP($A136,PA,MATCH(M$1,PA_nazwa,0),FALSE()),)</f>
        <v/>
      </c>
      <c r="N136">
        <f>IFERROR(VLOOKUP($A136,PA,MATCH(N$1,PA_nazwa,0),FALSE()),)</f>
        <v/>
      </c>
    </row>
    <row r="137">
      <c r="A137" t="inlineStr">
        <is>
          <t>14_6468604</t>
        </is>
      </c>
      <c r="B137" t="n">
        <v>9787620</v>
      </c>
      <c r="C137" t="inlineStr">
        <is>
          <t>pdz</t>
        </is>
      </c>
      <c r="D137" t="inlineStr">
        <is>
          <t>napowietrzna</t>
        </is>
      </c>
      <c r="E137" t="n">
        <v>101.788675</v>
      </c>
      <c r="F137" t="n">
        <v>1</v>
      </c>
      <c r="G137" t="n">
        <v>18</v>
      </c>
      <c r="H137">
        <f>IFERROR(VLOOKUP($A137,PA,MATCH(H$1,PA_nazwa,0),FALSE()),)</f>
        <v/>
      </c>
      <c r="I137">
        <f>IFERROR(VLOOKUP($A137,PA,MATCH(I$1,PA_nazwa,0),FALSE()),)</f>
        <v/>
      </c>
      <c r="J137">
        <f>IFERROR(VLOOKUP($A137,PA,MATCH(J$1,PA_nazwa,0),FALSE()),)</f>
        <v/>
      </c>
      <c r="K137">
        <f>IFERROR(VLOOKUP($A137,PA,MATCH(K$1,PA_nazwa,0),FALSE()),)</f>
        <v/>
      </c>
      <c r="L137">
        <f>IFERROR(VLOOKUP($A137,PA,MATCH(L$1,PA_nazwa,0),FALSE()),)</f>
        <v/>
      </c>
      <c r="M137">
        <f>IFERROR(VLOOKUP($A137,PA,MATCH(M$1,PA_nazwa,0),FALSE()),)</f>
        <v/>
      </c>
      <c r="N137">
        <f>IFERROR(VLOOKUP($A137,PA,MATCH(N$1,PA_nazwa,0),FALSE()),)</f>
        <v/>
      </c>
    </row>
    <row r="138">
      <c r="A138" t="inlineStr">
        <is>
          <t>14_6468689</t>
        </is>
      </c>
      <c r="B138" t="n">
        <v>9787620</v>
      </c>
      <c r="C138" t="inlineStr">
        <is>
          <t>pdz</t>
        </is>
      </c>
      <c r="D138" t="inlineStr">
        <is>
          <t>napowietrzna</t>
        </is>
      </c>
      <c r="E138" t="n">
        <v>59.024312</v>
      </c>
      <c r="F138" t="n">
        <v>1</v>
      </c>
      <c r="G138" t="n">
        <v>17</v>
      </c>
      <c r="H138">
        <f>IFERROR(VLOOKUP($A138,PA,MATCH(H$1,PA_nazwa,0),FALSE()),)</f>
        <v/>
      </c>
      <c r="I138">
        <f>IFERROR(VLOOKUP($A138,PA,MATCH(I$1,PA_nazwa,0),FALSE()),)</f>
        <v/>
      </c>
      <c r="J138">
        <f>IFERROR(VLOOKUP($A138,PA,MATCH(J$1,PA_nazwa,0),FALSE()),)</f>
        <v/>
      </c>
      <c r="K138">
        <f>IFERROR(VLOOKUP($A138,PA,MATCH(K$1,PA_nazwa,0),FALSE()),)</f>
        <v/>
      </c>
      <c r="L138">
        <f>IFERROR(VLOOKUP($A138,PA,MATCH(L$1,PA_nazwa,0),FALSE()),)</f>
        <v/>
      </c>
      <c r="M138">
        <f>IFERROR(VLOOKUP($A138,PA,MATCH(M$1,PA_nazwa,0),FALSE()),)</f>
        <v/>
      </c>
      <c r="N138">
        <f>IFERROR(VLOOKUP($A138,PA,MATCH(N$1,PA_nazwa,0),FALSE()),)</f>
        <v/>
      </c>
    </row>
    <row r="139">
      <c r="A139" t="inlineStr">
        <is>
          <t>14_6468715</t>
        </is>
      </c>
      <c r="B139" t="n">
        <v>9787620</v>
      </c>
      <c r="C139" t="inlineStr">
        <is>
          <t>pdz</t>
        </is>
      </c>
      <c r="D139" t="inlineStr">
        <is>
          <t>napowietrzna</t>
        </is>
      </c>
      <c r="E139" t="n">
        <v>66.85087799999999</v>
      </c>
      <c r="F139" t="n">
        <v>1</v>
      </c>
      <c r="G139" t="n">
        <v>25</v>
      </c>
      <c r="H139">
        <f>IFERROR(VLOOKUP($A139,PA,MATCH(H$1,PA_nazwa,0),FALSE()),)</f>
        <v/>
      </c>
      <c r="I139">
        <f>IFERROR(VLOOKUP($A139,PA,MATCH(I$1,PA_nazwa,0),FALSE()),)</f>
        <v/>
      </c>
      <c r="J139">
        <f>IFERROR(VLOOKUP($A139,PA,MATCH(J$1,PA_nazwa,0),FALSE()),)</f>
        <v/>
      </c>
      <c r="K139">
        <f>IFERROR(VLOOKUP($A139,PA,MATCH(K$1,PA_nazwa,0),FALSE()),)</f>
        <v/>
      </c>
      <c r="L139">
        <f>IFERROR(VLOOKUP($A139,PA,MATCH(L$1,PA_nazwa,0),FALSE()),)</f>
        <v/>
      </c>
      <c r="M139">
        <f>IFERROR(VLOOKUP($A139,PA,MATCH(M$1,PA_nazwa,0),FALSE()),)</f>
        <v/>
      </c>
      <c r="N139">
        <f>IFERROR(VLOOKUP($A139,PA,MATCH(N$1,PA_nazwa,0),FALSE()),)</f>
        <v/>
      </c>
    </row>
    <row r="140">
      <c r="A140" t="inlineStr">
        <is>
          <t>14_6468800</t>
        </is>
      </c>
      <c r="B140" t="n">
        <v>9787620</v>
      </c>
      <c r="C140" t="inlineStr">
        <is>
          <t>pdz</t>
        </is>
      </c>
      <c r="D140" t="inlineStr">
        <is>
          <t>napowietrzna</t>
        </is>
      </c>
      <c r="E140" t="n">
        <v>64.038304</v>
      </c>
      <c r="F140" t="n">
        <v>1</v>
      </c>
      <c r="G140" t="n">
        <v>22</v>
      </c>
      <c r="H140">
        <f>IFERROR(VLOOKUP($A140,PA,MATCH(H$1,PA_nazwa,0),FALSE()),)</f>
        <v/>
      </c>
      <c r="I140">
        <f>IFERROR(VLOOKUP($A140,PA,MATCH(I$1,PA_nazwa,0),FALSE()),)</f>
        <v/>
      </c>
      <c r="J140">
        <f>IFERROR(VLOOKUP($A140,PA,MATCH(J$1,PA_nazwa,0),FALSE()),)</f>
        <v/>
      </c>
      <c r="K140">
        <f>IFERROR(VLOOKUP($A140,PA,MATCH(K$1,PA_nazwa,0),FALSE()),)</f>
        <v/>
      </c>
      <c r="L140">
        <f>IFERROR(VLOOKUP($A140,PA,MATCH(L$1,PA_nazwa,0),FALSE()),)</f>
        <v/>
      </c>
      <c r="M140">
        <f>IFERROR(VLOOKUP($A140,PA,MATCH(M$1,PA_nazwa,0),FALSE()),)</f>
        <v/>
      </c>
      <c r="N140">
        <f>IFERROR(VLOOKUP($A140,PA,MATCH(N$1,PA_nazwa,0),FALSE()),)</f>
        <v/>
      </c>
    </row>
    <row r="141">
      <c r="A141" t="inlineStr">
        <is>
          <t>14_6468831</t>
        </is>
      </c>
      <c r="B141" t="n">
        <v>9787620</v>
      </c>
      <c r="C141" t="inlineStr">
        <is>
          <t>pdz</t>
        </is>
      </c>
      <c r="D141" t="inlineStr">
        <is>
          <t>napowietrzna</t>
        </is>
      </c>
      <c r="E141" t="n">
        <v>27.953085</v>
      </c>
      <c r="F141" t="n">
        <v>1</v>
      </c>
      <c r="G141" t="n">
        <v>28</v>
      </c>
      <c r="H141">
        <f>IFERROR(VLOOKUP($A141,PA,MATCH(H$1,PA_nazwa,0),FALSE()),)</f>
        <v/>
      </c>
      <c r="I141">
        <f>IFERROR(VLOOKUP($A141,PA,MATCH(I$1,PA_nazwa,0),FALSE()),)</f>
        <v/>
      </c>
      <c r="J141">
        <f>IFERROR(VLOOKUP($A141,PA,MATCH(J$1,PA_nazwa,0),FALSE()),)</f>
        <v/>
      </c>
      <c r="K141">
        <f>IFERROR(VLOOKUP($A141,PA,MATCH(K$1,PA_nazwa,0),FALSE()),)</f>
        <v/>
      </c>
      <c r="L141">
        <f>IFERROR(VLOOKUP($A141,PA,MATCH(L$1,PA_nazwa,0),FALSE()),)</f>
        <v/>
      </c>
      <c r="M141">
        <f>IFERROR(VLOOKUP($A141,PA,MATCH(M$1,PA_nazwa,0),FALSE()),)</f>
        <v/>
      </c>
      <c r="N141">
        <f>IFERROR(VLOOKUP($A141,PA,MATCH(N$1,PA_nazwa,0),FALSE()),)</f>
        <v/>
      </c>
    </row>
    <row r="142">
      <c r="A142" t="inlineStr">
        <is>
          <t>14_6468890</t>
        </is>
      </c>
      <c r="B142" t="n">
        <v>9787620</v>
      </c>
      <c r="C142" t="inlineStr">
        <is>
          <t>pdz</t>
        </is>
      </c>
      <c r="D142" t="inlineStr">
        <is>
          <t>napowietrzna</t>
        </is>
      </c>
      <c r="E142" t="n">
        <v>63.626563</v>
      </c>
      <c r="F142" t="n">
        <v>1</v>
      </c>
      <c r="G142" t="n">
        <v>22</v>
      </c>
      <c r="H142">
        <f>IFERROR(VLOOKUP($A142,PA,MATCH(H$1,PA_nazwa,0),FALSE()),)</f>
        <v/>
      </c>
      <c r="I142">
        <f>IFERROR(VLOOKUP($A142,PA,MATCH(I$1,PA_nazwa,0),FALSE()),)</f>
        <v/>
      </c>
      <c r="J142">
        <f>IFERROR(VLOOKUP($A142,PA,MATCH(J$1,PA_nazwa,0),FALSE()),)</f>
        <v/>
      </c>
      <c r="K142">
        <f>IFERROR(VLOOKUP($A142,PA,MATCH(K$1,PA_nazwa,0),FALSE()),)</f>
        <v/>
      </c>
      <c r="L142">
        <f>IFERROR(VLOOKUP($A142,PA,MATCH(L$1,PA_nazwa,0),FALSE()),)</f>
        <v/>
      </c>
      <c r="M142">
        <f>IFERROR(VLOOKUP($A142,PA,MATCH(M$1,PA_nazwa,0),FALSE()),)</f>
        <v/>
      </c>
      <c r="N142">
        <f>IFERROR(VLOOKUP($A142,PA,MATCH(N$1,PA_nazwa,0),FALSE()),)</f>
        <v/>
      </c>
    </row>
    <row r="143">
      <c r="A143" t="inlineStr">
        <is>
          <t>14_6468947</t>
        </is>
      </c>
      <c r="B143" t="n">
        <v>9787620</v>
      </c>
      <c r="C143" t="inlineStr">
        <is>
          <t>pdz</t>
        </is>
      </c>
      <c r="D143" t="inlineStr">
        <is>
          <t>napowietrzna</t>
        </is>
      </c>
      <c r="E143" t="n">
        <v>71.111552</v>
      </c>
      <c r="F143" t="n">
        <v>1</v>
      </c>
      <c r="G143" t="n">
        <v>29</v>
      </c>
      <c r="H143">
        <f>IFERROR(VLOOKUP($A143,PA,MATCH(H$1,PA_nazwa,0),FALSE()),)</f>
        <v/>
      </c>
      <c r="I143">
        <f>IFERROR(VLOOKUP($A143,PA,MATCH(I$1,PA_nazwa,0),FALSE()),)</f>
        <v/>
      </c>
      <c r="J143">
        <f>IFERROR(VLOOKUP($A143,PA,MATCH(J$1,PA_nazwa,0),FALSE()),)</f>
        <v/>
      </c>
      <c r="K143">
        <f>IFERROR(VLOOKUP($A143,PA,MATCH(K$1,PA_nazwa,0),FALSE()),)</f>
        <v/>
      </c>
      <c r="L143">
        <f>IFERROR(VLOOKUP($A143,PA,MATCH(L$1,PA_nazwa,0),FALSE()),)</f>
        <v/>
      </c>
      <c r="M143">
        <f>IFERROR(VLOOKUP($A143,PA,MATCH(M$1,PA_nazwa,0),FALSE()),)</f>
        <v/>
      </c>
      <c r="N143">
        <f>IFERROR(VLOOKUP($A143,PA,MATCH(N$1,PA_nazwa,0),FALSE()),)</f>
        <v/>
      </c>
    </row>
    <row r="144">
      <c r="A144" t="inlineStr">
        <is>
          <t>14_6468956</t>
        </is>
      </c>
      <c r="B144" t="n">
        <v>9787620</v>
      </c>
      <c r="C144" t="inlineStr">
        <is>
          <t>pdz</t>
        </is>
      </c>
      <c r="D144" t="inlineStr">
        <is>
          <t>napowietrzna</t>
        </is>
      </c>
      <c r="E144" t="n">
        <v>96.680832</v>
      </c>
      <c r="F144" t="n">
        <v>1</v>
      </c>
      <c r="G144" t="n">
        <v>13</v>
      </c>
      <c r="H144">
        <f>IFERROR(VLOOKUP($A144,PA,MATCH(H$1,PA_nazwa,0),FALSE()),)</f>
        <v/>
      </c>
      <c r="I144">
        <f>IFERROR(VLOOKUP($A144,PA,MATCH(I$1,PA_nazwa,0),FALSE()),)</f>
        <v/>
      </c>
      <c r="J144">
        <f>IFERROR(VLOOKUP($A144,PA,MATCH(J$1,PA_nazwa,0),FALSE()),)</f>
        <v/>
      </c>
      <c r="K144">
        <f>IFERROR(VLOOKUP($A144,PA,MATCH(K$1,PA_nazwa,0),FALSE()),)</f>
        <v/>
      </c>
      <c r="L144">
        <f>IFERROR(VLOOKUP($A144,PA,MATCH(L$1,PA_nazwa,0),FALSE()),)</f>
        <v/>
      </c>
      <c r="M144">
        <f>IFERROR(VLOOKUP($A144,PA,MATCH(M$1,PA_nazwa,0),FALSE()),)</f>
        <v/>
      </c>
      <c r="N144">
        <f>IFERROR(VLOOKUP($A144,PA,MATCH(N$1,PA_nazwa,0),FALSE()),)</f>
        <v/>
      </c>
    </row>
    <row r="145">
      <c r="A145" t="inlineStr">
        <is>
          <t>14_6469003</t>
        </is>
      </c>
      <c r="B145" t="n">
        <v>9787620</v>
      </c>
      <c r="C145" t="inlineStr">
        <is>
          <t>pdz</t>
        </is>
      </c>
      <c r="D145" t="inlineStr">
        <is>
          <t>napowietrzna</t>
        </is>
      </c>
      <c r="E145" t="n">
        <v>108.024029</v>
      </c>
      <c r="F145" t="n">
        <v>1</v>
      </c>
      <c r="G145" t="n">
        <v>24</v>
      </c>
      <c r="H145">
        <f>IFERROR(VLOOKUP($A145,PA,MATCH(H$1,PA_nazwa,0),FALSE()),)</f>
        <v/>
      </c>
      <c r="I145">
        <f>IFERROR(VLOOKUP($A145,PA,MATCH(I$1,PA_nazwa,0),FALSE()),)</f>
        <v/>
      </c>
      <c r="J145">
        <f>IFERROR(VLOOKUP($A145,PA,MATCH(J$1,PA_nazwa,0),FALSE()),)</f>
        <v/>
      </c>
      <c r="K145">
        <f>IFERROR(VLOOKUP($A145,PA,MATCH(K$1,PA_nazwa,0),FALSE()),)</f>
        <v/>
      </c>
      <c r="L145">
        <f>IFERROR(VLOOKUP($A145,PA,MATCH(L$1,PA_nazwa,0),FALSE()),)</f>
        <v/>
      </c>
      <c r="M145">
        <f>IFERROR(VLOOKUP($A145,PA,MATCH(M$1,PA_nazwa,0),FALSE()),)</f>
        <v/>
      </c>
      <c r="N145">
        <f>IFERROR(VLOOKUP($A145,PA,MATCH(N$1,PA_nazwa,0),FALSE()),)</f>
        <v/>
      </c>
    </row>
    <row r="146">
      <c r="A146" t="inlineStr">
        <is>
          <t>14_6469042</t>
        </is>
      </c>
      <c r="B146" t="n">
        <v>9787620</v>
      </c>
      <c r="C146" t="inlineStr">
        <is>
          <t>pdz</t>
        </is>
      </c>
      <c r="D146" t="inlineStr">
        <is>
          <t>napowietrzna</t>
        </is>
      </c>
      <c r="E146" t="n">
        <v>141.276421</v>
      </c>
      <c r="F146" t="n">
        <v>1</v>
      </c>
      <c r="G146" t="n">
        <v>15</v>
      </c>
      <c r="H146">
        <f>IFERROR(VLOOKUP($A146,PA,MATCH(H$1,PA_nazwa,0),FALSE()),)</f>
        <v/>
      </c>
      <c r="I146">
        <f>IFERROR(VLOOKUP($A146,PA,MATCH(I$1,PA_nazwa,0),FALSE()),)</f>
        <v/>
      </c>
      <c r="J146">
        <f>IFERROR(VLOOKUP($A146,PA,MATCH(J$1,PA_nazwa,0),FALSE()),)</f>
        <v/>
      </c>
      <c r="K146">
        <f>IFERROR(VLOOKUP($A146,PA,MATCH(K$1,PA_nazwa,0),FALSE()),)</f>
        <v/>
      </c>
      <c r="L146">
        <f>IFERROR(VLOOKUP($A146,PA,MATCH(L$1,PA_nazwa,0),FALSE()),)</f>
        <v/>
      </c>
      <c r="M146">
        <f>IFERROR(VLOOKUP($A146,PA,MATCH(M$1,PA_nazwa,0),FALSE()),)</f>
        <v/>
      </c>
      <c r="N146">
        <f>IFERROR(VLOOKUP($A146,PA,MATCH(N$1,PA_nazwa,0),FALSE()),)</f>
        <v/>
      </c>
    </row>
    <row r="147">
      <c r="A147" t="inlineStr">
        <is>
          <t>14_6469083</t>
        </is>
      </c>
      <c r="B147" t="n">
        <v>9787627</v>
      </c>
      <c r="C147" t="inlineStr">
        <is>
          <t>pdz</t>
        </is>
      </c>
      <c r="D147" t="inlineStr">
        <is>
          <t>doziemna</t>
        </is>
      </c>
      <c r="E147" t="n">
        <v>264.701618</v>
      </c>
      <c r="F147" t="n">
        <v>1</v>
      </c>
      <c r="G147" t="n">
        <v>13</v>
      </c>
      <c r="H147">
        <f>IFERROR(VLOOKUP($A147,PA,MATCH(H$1,PA_nazwa,0),FALSE()),)</f>
        <v/>
      </c>
      <c r="I147">
        <f>IFERROR(VLOOKUP($A147,PA,MATCH(I$1,PA_nazwa,0),FALSE()),)</f>
        <v/>
      </c>
      <c r="J147">
        <f>IFERROR(VLOOKUP($A147,PA,MATCH(J$1,PA_nazwa,0),FALSE()),)</f>
        <v/>
      </c>
      <c r="K147">
        <f>IFERROR(VLOOKUP($A147,PA,MATCH(K$1,PA_nazwa,0),FALSE()),)</f>
        <v/>
      </c>
      <c r="L147">
        <f>IFERROR(VLOOKUP($A147,PA,MATCH(L$1,PA_nazwa,0),FALSE()),)</f>
        <v/>
      </c>
      <c r="M147">
        <f>IFERROR(VLOOKUP($A147,PA,MATCH(M$1,PA_nazwa,0),FALSE()),)</f>
        <v/>
      </c>
      <c r="N147">
        <f>IFERROR(VLOOKUP($A147,PA,MATCH(N$1,PA_nazwa,0),FALSE()),)</f>
        <v/>
      </c>
    </row>
    <row r="148">
      <c r="A148" t="inlineStr">
        <is>
          <t>14_6469123</t>
        </is>
      </c>
      <c r="B148" t="n">
        <v>9787620</v>
      </c>
      <c r="C148" t="inlineStr">
        <is>
          <t>pdz</t>
        </is>
      </c>
      <c r="D148" t="inlineStr">
        <is>
          <t>napowietrzna</t>
        </is>
      </c>
      <c r="E148" t="n">
        <v>151.642456</v>
      </c>
      <c r="F148" t="n">
        <v>1</v>
      </c>
      <c r="G148" t="n">
        <v>26</v>
      </c>
      <c r="H148">
        <f>IFERROR(VLOOKUP($A148,PA,MATCH(H$1,PA_nazwa,0),FALSE()),)</f>
        <v/>
      </c>
      <c r="I148">
        <f>IFERROR(VLOOKUP($A148,PA,MATCH(I$1,PA_nazwa,0),FALSE()),)</f>
        <v/>
      </c>
      <c r="J148">
        <f>IFERROR(VLOOKUP($A148,PA,MATCH(J$1,PA_nazwa,0),FALSE()),)</f>
        <v/>
      </c>
      <c r="K148">
        <f>IFERROR(VLOOKUP($A148,PA,MATCH(K$1,PA_nazwa,0),FALSE()),)</f>
        <v/>
      </c>
      <c r="L148">
        <f>IFERROR(VLOOKUP($A148,PA,MATCH(L$1,PA_nazwa,0),FALSE()),)</f>
        <v/>
      </c>
      <c r="M148">
        <f>IFERROR(VLOOKUP($A148,PA,MATCH(M$1,PA_nazwa,0),FALSE()),)</f>
        <v/>
      </c>
      <c r="N148">
        <f>IFERROR(VLOOKUP($A148,PA,MATCH(N$1,PA_nazwa,0),FALSE()),)</f>
        <v/>
      </c>
    </row>
    <row r="149">
      <c r="A149" t="inlineStr">
        <is>
          <t>14_6469189</t>
        </is>
      </c>
      <c r="B149" t="n">
        <v>9787592</v>
      </c>
      <c r="C149" t="inlineStr">
        <is>
          <t>pdw</t>
        </is>
      </c>
      <c r="D149" t="inlineStr">
        <is>
          <t>napowietrzna</t>
        </is>
      </c>
      <c r="E149" t="n">
        <v>154.555525</v>
      </c>
      <c r="F149" t="n">
        <v>1</v>
      </c>
      <c r="G149" t="n">
        <v>17</v>
      </c>
      <c r="H149">
        <f>IFERROR(VLOOKUP($A149,PA,MATCH(H$1,PA_nazwa,0),FALSE()),)</f>
        <v/>
      </c>
      <c r="I149">
        <f>IFERROR(VLOOKUP($A149,PA,MATCH(I$1,PA_nazwa,0),FALSE()),)</f>
        <v/>
      </c>
      <c r="J149">
        <f>IFERROR(VLOOKUP($A149,PA,MATCH(J$1,PA_nazwa,0),FALSE()),)</f>
        <v/>
      </c>
      <c r="K149">
        <f>IFERROR(VLOOKUP($A149,PA,MATCH(K$1,PA_nazwa,0),FALSE()),)</f>
        <v/>
      </c>
      <c r="L149">
        <f>IFERROR(VLOOKUP($A149,PA,MATCH(L$1,PA_nazwa,0),FALSE()),)</f>
        <v/>
      </c>
      <c r="M149">
        <f>IFERROR(VLOOKUP($A149,PA,MATCH(M$1,PA_nazwa,0),FALSE()),)</f>
        <v/>
      </c>
      <c r="N149">
        <f>IFERROR(VLOOKUP($A149,PA,MATCH(N$1,PA_nazwa,0),FALSE()),)</f>
        <v/>
      </c>
    </row>
    <row r="150">
      <c r="A150" t="inlineStr">
        <is>
          <t>14_6469235</t>
        </is>
      </c>
      <c r="B150" t="n">
        <v>9787592</v>
      </c>
      <c r="C150" t="inlineStr">
        <is>
          <t>pdw</t>
        </is>
      </c>
      <c r="D150" t="inlineStr">
        <is>
          <t>doziemna</t>
        </is>
      </c>
      <c r="E150" t="n">
        <v>252.565516</v>
      </c>
      <c r="F150" t="n">
        <v>1</v>
      </c>
      <c r="G150" t="n">
        <v>97</v>
      </c>
      <c r="H150">
        <f>IFERROR(VLOOKUP($A150,PA,MATCH(H$1,PA_nazwa,0),FALSE()),)</f>
        <v/>
      </c>
      <c r="I150">
        <f>IFERROR(VLOOKUP($A150,PA,MATCH(I$1,PA_nazwa,0),FALSE()),)</f>
        <v/>
      </c>
      <c r="J150">
        <f>IFERROR(VLOOKUP($A150,PA,MATCH(J$1,PA_nazwa,0),FALSE()),)</f>
        <v/>
      </c>
      <c r="K150">
        <f>IFERROR(VLOOKUP($A150,PA,MATCH(K$1,PA_nazwa,0),FALSE()),)</f>
        <v/>
      </c>
      <c r="L150">
        <f>IFERROR(VLOOKUP($A150,PA,MATCH(L$1,PA_nazwa,0),FALSE()),)</f>
        <v/>
      </c>
      <c r="M150">
        <f>IFERROR(VLOOKUP($A150,PA,MATCH(M$1,PA_nazwa,0),FALSE()),)</f>
        <v/>
      </c>
      <c r="N150">
        <f>IFERROR(VLOOKUP($A150,PA,MATCH(N$1,PA_nazwa,0),FALSE()),)</f>
        <v/>
      </c>
    </row>
    <row r="151">
      <c r="A151" t="inlineStr">
        <is>
          <t>14_6469400</t>
        </is>
      </c>
      <c r="B151" t="n">
        <v>9787592</v>
      </c>
      <c r="C151" t="inlineStr">
        <is>
          <t>pdw</t>
        </is>
      </c>
      <c r="D151" t="inlineStr">
        <is>
          <t>napowietrzna</t>
        </is>
      </c>
      <c r="E151" t="n">
        <v>247.068422</v>
      </c>
      <c r="F151" t="n">
        <v>1</v>
      </c>
      <c r="G151" t="n">
        <v>25</v>
      </c>
      <c r="H151">
        <f>IFERROR(VLOOKUP($A151,PA,MATCH(H$1,PA_nazwa,0),FALSE()),)</f>
        <v/>
      </c>
      <c r="I151">
        <f>IFERROR(VLOOKUP($A151,PA,MATCH(I$1,PA_nazwa,0),FALSE()),)</f>
        <v/>
      </c>
      <c r="J151">
        <f>IFERROR(VLOOKUP($A151,PA,MATCH(J$1,PA_nazwa,0),FALSE()),)</f>
        <v/>
      </c>
      <c r="K151">
        <f>IFERROR(VLOOKUP($A151,PA,MATCH(K$1,PA_nazwa,0),FALSE()),)</f>
        <v/>
      </c>
      <c r="L151">
        <f>IFERROR(VLOOKUP($A151,PA,MATCH(L$1,PA_nazwa,0),FALSE()),)</f>
        <v/>
      </c>
      <c r="M151">
        <f>IFERROR(VLOOKUP($A151,PA,MATCH(M$1,PA_nazwa,0),FALSE()),)</f>
        <v/>
      </c>
      <c r="N151">
        <f>IFERROR(VLOOKUP($A151,PA,MATCH(N$1,PA_nazwa,0),FALSE()),)</f>
        <v/>
      </c>
    </row>
    <row r="152">
      <c r="A152" t="inlineStr">
        <is>
          <t>14_6469408</t>
        </is>
      </c>
      <c r="B152" t="n">
        <v>9787627</v>
      </c>
      <c r="C152" t="inlineStr">
        <is>
          <t>pdz</t>
        </is>
      </c>
      <c r="D152" t="inlineStr">
        <is>
          <t>doziemna</t>
        </is>
      </c>
      <c r="E152" t="n">
        <v>625.095145</v>
      </c>
      <c r="F152" t="n">
        <v>1</v>
      </c>
      <c r="G152" t="n">
        <v>40</v>
      </c>
      <c r="H152">
        <f>IFERROR(VLOOKUP($A152,PA,MATCH(H$1,PA_nazwa,0),FALSE()),)</f>
        <v/>
      </c>
      <c r="I152">
        <f>IFERROR(VLOOKUP($A152,PA,MATCH(I$1,PA_nazwa,0),FALSE()),)</f>
        <v/>
      </c>
      <c r="J152">
        <f>IFERROR(VLOOKUP($A152,PA,MATCH(J$1,PA_nazwa,0),FALSE()),)</f>
        <v/>
      </c>
      <c r="K152">
        <f>IFERROR(VLOOKUP($A152,PA,MATCH(K$1,PA_nazwa,0),FALSE()),)</f>
        <v/>
      </c>
      <c r="L152">
        <f>IFERROR(VLOOKUP($A152,PA,MATCH(L$1,PA_nazwa,0),FALSE()),)</f>
        <v/>
      </c>
      <c r="M152">
        <f>IFERROR(VLOOKUP($A152,PA,MATCH(M$1,PA_nazwa,0),FALSE()),)</f>
        <v/>
      </c>
      <c r="N152">
        <f>IFERROR(VLOOKUP($A152,PA,MATCH(N$1,PA_nazwa,0),FALSE()),)</f>
        <v/>
      </c>
    </row>
    <row r="153">
      <c r="A153" t="inlineStr">
        <is>
          <t>14_6469513</t>
        </is>
      </c>
      <c r="B153" t="n">
        <v>9787627</v>
      </c>
      <c r="C153" t="inlineStr">
        <is>
          <t>pdz</t>
        </is>
      </c>
      <c r="D153" t="inlineStr">
        <is>
          <t>napowietrzna</t>
        </is>
      </c>
      <c r="E153" t="n">
        <v>21.53082</v>
      </c>
      <c r="F153" t="n">
        <v>1</v>
      </c>
      <c r="G153" t="n">
        <v>22</v>
      </c>
      <c r="H153">
        <f>IFERROR(VLOOKUP($A153,PA,MATCH(H$1,PA_nazwa,0),FALSE()),)</f>
        <v/>
      </c>
      <c r="I153">
        <f>IFERROR(VLOOKUP($A153,PA,MATCH(I$1,PA_nazwa,0),FALSE()),)</f>
        <v/>
      </c>
      <c r="J153">
        <f>IFERROR(VLOOKUP($A153,PA,MATCH(J$1,PA_nazwa,0),FALSE()),)</f>
        <v/>
      </c>
      <c r="K153">
        <f>IFERROR(VLOOKUP($A153,PA,MATCH(K$1,PA_nazwa,0),FALSE()),)</f>
        <v/>
      </c>
      <c r="L153">
        <f>IFERROR(VLOOKUP($A153,PA,MATCH(L$1,PA_nazwa,0),FALSE()),)</f>
        <v/>
      </c>
      <c r="M153">
        <f>IFERROR(VLOOKUP($A153,PA,MATCH(M$1,PA_nazwa,0),FALSE()),)</f>
        <v/>
      </c>
      <c r="N153">
        <f>IFERROR(VLOOKUP($A153,PA,MATCH(N$1,PA_nazwa,0),FALSE()),)</f>
        <v/>
      </c>
    </row>
    <row r="154">
      <c r="A154" t="inlineStr">
        <is>
          <t>14_6469537</t>
        </is>
      </c>
      <c r="B154" t="n">
        <v>9787592</v>
      </c>
      <c r="C154" t="inlineStr">
        <is>
          <t>pdw</t>
        </is>
      </c>
      <c r="D154" t="inlineStr">
        <is>
          <t>napowietrzna</t>
        </is>
      </c>
      <c r="E154" t="n">
        <v>28.423927</v>
      </c>
      <c r="F154" t="n">
        <v>1</v>
      </c>
      <c r="G154" t="n">
        <v>28</v>
      </c>
      <c r="H154">
        <f>IFERROR(VLOOKUP($A154,PA,MATCH(H$1,PA_nazwa,0),FALSE()),)</f>
        <v/>
      </c>
      <c r="I154">
        <f>IFERROR(VLOOKUP($A154,PA,MATCH(I$1,PA_nazwa,0),FALSE()),)</f>
        <v/>
      </c>
      <c r="J154">
        <f>IFERROR(VLOOKUP($A154,PA,MATCH(J$1,PA_nazwa,0),FALSE()),)</f>
        <v/>
      </c>
      <c r="K154">
        <f>IFERROR(VLOOKUP($A154,PA,MATCH(K$1,PA_nazwa,0),FALSE()),)</f>
        <v/>
      </c>
      <c r="L154">
        <f>IFERROR(VLOOKUP($A154,PA,MATCH(L$1,PA_nazwa,0),FALSE()),)</f>
        <v/>
      </c>
      <c r="M154">
        <f>IFERROR(VLOOKUP($A154,PA,MATCH(M$1,PA_nazwa,0),FALSE()),)</f>
        <v/>
      </c>
      <c r="N154">
        <f>IFERROR(VLOOKUP($A154,PA,MATCH(N$1,PA_nazwa,0),FALSE()),)</f>
        <v/>
      </c>
    </row>
    <row r="155">
      <c r="A155" t="inlineStr">
        <is>
          <t>14_6469587</t>
        </is>
      </c>
      <c r="B155" t="n">
        <v>9787607</v>
      </c>
      <c r="C155" t="inlineStr">
        <is>
          <t>pdz</t>
        </is>
      </c>
      <c r="D155" t="inlineStr">
        <is>
          <t>napowietrzna</t>
        </is>
      </c>
      <c r="E155" t="n">
        <v>1498.263663</v>
      </c>
      <c r="F155" t="n">
        <v>1</v>
      </c>
      <c r="G155" t="n">
        <v>23</v>
      </c>
      <c r="H155">
        <f>IFERROR(VLOOKUP($A155,PA,MATCH(H$1,PA_nazwa,0),FALSE()),)</f>
        <v/>
      </c>
      <c r="I155">
        <f>IFERROR(VLOOKUP($A155,PA,MATCH(I$1,PA_nazwa,0),FALSE()),)</f>
        <v/>
      </c>
      <c r="J155">
        <f>IFERROR(VLOOKUP($A155,PA,MATCH(J$1,PA_nazwa,0),FALSE()),)</f>
        <v/>
      </c>
      <c r="K155">
        <f>IFERROR(VLOOKUP($A155,PA,MATCH(K$1,PA_nazwa,0),FALSE()),)</f>
        <v/>
      </c>
      <c r="L155">
        <f>IFERROR(VLOOKUP($A155,PA,MATCH(L$1,PA_nazwa,0),FALSE()),)</f>
        <v/>
      </c>
      <c r="M155">
        <f>IFERROR(VLOOKUP($A155,PA,MATCH(M$1,PA_nazwa,0),FALSE()),)</f>
        <v/>
      </c>
      <c r="N155">
        <f>IFERROR(VLOOKUP($A155,PA,MATCH(N$1,PA_nazwa,0),FALSE()),)</f>
        <v/>
      </c>
    </row>
    <row r="156">
      <c r="A156" t="inlineStr">
        <is>
          <t>14_6469674</t>
        </is>
      </c>
      <c r="B156" t="n">
        <v>9787592</v>
      </c>
      <c r="C156" t="inlineStr">
        <is>
          <t>pdw</t>
        </is>
      </c>
      <c r="D156" t="inlineStr">
        <is>
          <t>napowietrzna</t>
        </is>
      </c>
      <c r="E156" t="n">
        <v>61.585583</v>
      </c>
      <c r="F156" t="n">
        <v>1</v>
      </c>
      <c r="G156" t="n">
        <v>20</v>
      </c>
      <c r="H156">
        <f>IFERROR(VLOOKUP($A156,PA,MATCH(H$1,PA_nazwa,0),FALSE()),)</f>
        <v/>
      </c>
      <c r="I156">
        <f>IFERROR(VLOOKUP($A156,PA,MATCH(I$1,PA_nazwa,0),FALSE()),)</f>
        <v/>
      </c>
      <c r="J156">
        <f>IFERROR(VLOOKUP($A156,PA,MATCH(J$1,PA_nazwa,0),FALSE()),)</f>
        <v/>
      </c>
      <c r="K156">
        <f>IFERROR(VLOOKUP($A156,PA,MATCH(K$1,PA_nazwa,0),FALSE()),)</f>
        <v/>
      </c>
      <c r="L156">
        <f>IFERROR(VLOOKUP($A156,PA,MATCH(L$1,PA_nazwa,0),FALSE()),)</f>
        <v/>
      </c>
      <c r="M156">
        <f>IFERROR(VLOOKUP($A156,PA,MATCH(M$1,PA_nazwa,0),FALSE()),)</f>
        <v/>
      </c>
      <c r="N156">
        <f>IFERROR(VLOOKUP($A156,PA,MATCH(N$1,PA_nazwa,0),FALSE()),)</f>
        <v/>
      </c>
    </row>
    <row r="157">
      <c r="A157" t="inlineStr">
        <is>
          <t>14_6469684</t>
        </is>
      </c>
      <c r="B157" t="n">
        <v>9787614</v>
      </c>
      <c r="C157" t="inlineStr">
        <is>
          <t>pdz</t>
        </is>
      </c>
      <c r="D157" t="inlineStr">
        <is>
          <t>doziemna</t>
        </is>
      </c>
      <c r="E157" t="n">
        <v>19.143182</v>
      </c>
      <c r="F157" t="n">
        <v>1</v>
      </c>
      <c r="G157" t="n">
        <v>19</v>
      </c>
      <c r="H157">
        <f>IFERROR(VLOOKUP($A157,PA,MATCH(H$1,PA_nazwa,0),FALSE()),)</f>
        <v/>
      </c>
      <c r="I157">
        <f>IFERROR(VLOOKUP($A157,PA,MATCH(I$1,PA_nazwa,0),FALSE()),)</f>
        <v/>
      </c>
      <c r="J157">
        <f>IFERROR(VLOOKUP($A157,PA,MATCH(J$1,PA_nazwa,0),FALSE()),)</f>
        <v/>
      </c>
      <c r="K157">
        <f>IFERROR(VLOOKUP($A157,PA,MATCH(K$1,PA_nazwa,0),FALSE()),)</f>
        <v/>
      </c>
      <c r="L157">
        <f>IFERROR(VLOOKUP($A157,PA,MATCH(L$1,PA_nazwa,0),FALSE()),)</f>
        <v/>
      </c>
      <c r="M157">
        <f>IFERROR(VLOOKUP($A157,PA,MATCH(M$1,PA_nazwa,0),FALSE()),)</f>
        <v/>
      </c>
      <c r="N157">
        <f>IFERROR(VLOOKUP($A157,PA,MATCH(N$1,PA_nazwa,0),FALSE()),)</f>
        <v/>
      </c>
    </row>
    <row r="158">
      <c r="A158" t="inlineStr">
        <is>
          <t>14_6469693</t>
        </is>
      </c>
      <c r="B158" t="n">
        <v>9787646</v>
      </c>
      <c r="C158" t="inlineStr">
        <is>
          <t>pdz</t>
        </is>
      </c>
      <c r="D158" t="inlineStr">
        <is>
          <t>napowietrzna</t>
        </is>
      </c>
      <c r="E158" t="n">
        <v>72.15669699999999</v>
      </c>
      <c r="F158" t="n">
        <v>1</v>
      </c>
      <c r="G158" t="n">
        <v>30</v>
      </c>
      <c r="H158">
        <f>IFERROR(VLOOKUP($A158,PA,MATCH(H$1,PA_nazwa,0),FALSE()),)</f>
        <v/>
      </c>
      <c r="I158">
        <f>IFERROR(VLOOKUP($A158,PA,MATCH(I$1,PA_nazwa,0),FALSE()),)</f>
        <v/>
      </c>
      <c r="J158">
        <f>IFERROR(VLOOKUP($A158,PA,MATCH(J$1,PA_nazwa,0),FALSE()),)</f>
        <v/>
      </c>
      <c r="K158">
        <f>IFERROR(VLOOKUP($A158,PA,MATCH(K$1,PA_nazwa,0),FALSE()),)</f>
        <v/>
      </c>
      <c r="L158">
        <f>IFERROR(VLOOKUP($A158,PA,MATCH(L$1,PA_nazwa,0),FALSE()),)</f>
        <v/>
      </c>
      <c r="M158">
        <f>IFERROR(VLOOKUP($A158,PA,MATCH(M$1,PA_nazwa,0),FALSE()),)</f>
        <v/>
      </c>
      <c r="N158">
        <f>IFERROR(VLOOKUP($A158,PA,MATCH(N$1,PA_nazwa,0),FALSE()),)</f>
        <v/>
      </c>
    </row>
    <row r="159">
      <c r="A159" t="inlineStr">
        <is>
          <t>14_6469717</t>
        </is>
      </c>
      <c r="B159" t="n">
        <v>9787614</v>
      </c>
      <c r="C159" t="inlineStr">
        <is>
          <t>pdz</t>
        </is>
      </c>
      <c r="D159" t="inlineStr">
        <is>
          <t>doziemna</t>
        </is>
      </c>
      <c r="E159" t="n">
        <v>32.885732</v>
      </c>
      <c r="F159" t="n">
        <v>1</v>
      </c>
      <c r="G159" t="n">
        <v>19</v>
      </c>
      <c r="H159">
        <f>IFERROR(VLOOKUP($A159,PA,MATCH(H$1,PA_nazwa,0),FALSE()),)</f>
        <v/>
      </c>
      <c r="I159">
        <f>IFERROR(VLOOKUP($A159,PA,MATCH(I$1,PA_nazwa,0),FALSE()),)</f>
        <v/>
      </c>
      <c r="J159">
        <f>IFERROR(VLOOKUP($A159,PA,MATCH(J$1,PA_nazwa,0),FALSE()),)</f>
        <v/>
      </c>
      <c r="K159">
        <f>IFERROR(VLOOKUP($A159,PA,MATCH(K$1,PA_nazwa,0),FALSE()),)</f>
        <v/>
      </c>
      <c r="L159">
        <f>IFERROR(VLOOKUP($A159,PA,MATCH(L$1,PA_nazwa,0),FALSE()),)</f>
        <v/>
      </c>
      <c r="M159">
        <f>IFERROR(VLOOKUP($A159,PA,MATCH(M$1,PA_nazwa,0),FALSE()),)</f>
        <v/>
      </c>
      <c r="N159">
        <f>IFERROR(VLOOKUP($A159,PA,MATCH(N$1,PA_nazwa,0),FALSE()),)</f>
        <v/>
      </c>
    </row>
    <row r="160">
      <c r="A160" t="inlineStr">
        <is>
          <t>14_6469744</t>
        </is>
      </c>
      <c r="B160" t="n">
        <v>9787627</v>
      </c>
      <c r="C160" t="inlineStr">
        <is>
          <t>pdz</t>
        </is>
      </c>
      <c r="D160" t="inlineStr">
        <is>
          <t>napowietrzna</t>
        </is>
      </c>
      <c r="E160" t="n">
        <v>59.730655</v>
      </c>
      <c r="F160" t="n">
        <v>1</v>
      </c>
      <c r="G160" t="n">
        <v>18</v>
      </c>
      <c r="H160">
        <f>IFERROR(VLOOKUP($A160,PA,MATCH(H$1,PA_nazwa,0),FALSE()),)</f>
        <v/>
      </c>
      <c r="I160">
        <f>IFERROR(VLOOKUP($A160,PA,MATCH(I$1,PA_nazwa,0),FALSE()),)</f>
        <v/>
      </c>
      <c r="J160">
        <f>IFERROR(VLOOKUP($A160,PA,MATCH(J$1,PA_nazwa,0),FALSE()),)</f>
        <v/>
      </c>
      <c r="K160">
        <f>IFERROR(VLOOKUP($A160,PA,MATCH(K$1,PA_nazwa,0),FALSE()),)</f>
        <v/>
      </c>
      <c r="L160">
        <f>IFERROR(VLOOKUP($A160,PA,MATCH(L$1,PA_nazwa,0),FALSE()),)</f>
        <v/>
      </c>
      <c r="M160">
        <f>IFERROR(VLOOKUP($A160,PA,MATCH(M$1,PA_nazwa,0),FALSE()),)</f>
        <v/>
      </c>
      <c r="N160">
        <f>IFERROR(VLOOKUP($A160,PA,MATCH(N$1,PA_nazwa,0),FALSE()),)</f>
        <v/>
      </c>
    </row>
    <row r="161">
      <c r="A161" t="inlineStr">
        <is>
          <t>14_6469780</t>
        </is>
      </c>
      <c r="B161" t="n">
        <v>9787614</v>
      </c>
      <c r="C161" t="inlineStr">
        <is>
          <t>pdz</t>
        </is>
      </c>
      <c r="D161" t="inlineStr">
        <is>
          <t>doziemna</t>
        </is>
      </c>
      <c r="E161" t="n">
        <v>39.955096</v>
      </c>
      <c r="F161" t="n">
        <v>1</v>
      </c>
      <c r="G161" t="n">
        <v>15</v>
      </c>
      <c r="H161">
        <f>IFERROR(VLOOKUP($A161,PA,MATCH(H$1,PA_nazwa,0),FALSE()),)</f>
        <v/>
      </c>
      <c r="I161">
        <f>IFERROR(VLOOKUP($A161,PA,MATCH(I$1,PA_nazwa,0),FALSE()),)</f>
        <v/>
      </c>
      <c r="J161">
        <f>IFERROR(VLOOKUP($A161,PA,MATCH(J$1,PA_nazwa,0),FALSE()),)</f>
        <v/>
      </c>
      <c r="K161">
        <f>IFERROR(VLOOKUP($A161,PA,MATCH(K$1,PA_nazwa,0),FALSE()),)</f>
        <v/>
      </c>
      <c r="L161">
        <f>IFERROR(VLOOKUP($A161,PA,MATCH(L$1,PA_nazwa,0),FALSE()),)</f>
        <v/>
      </c>
      <c r="M161">
        <f>IFERROR(VLOOKUP($A161,PA,MATCH(M$1,PA_nazwa,0),FALSE()),)</f>
        <v/>
      </c>
      <c r="N161">
        <f>IFERROR(VLOOKUP($A161,PA,MATCH(N$1,PA_nazwa,0),FALSE()),)</f>
        <v/>
      </c>
    </row>
    <row r="162">
      <c r="A162" t="inlineStr">
        <is>
          <t>14_6469808</t>
        </is>
      </c>
      <c r="B162" t="n">
        <v>9787646</v>
      </c>
      <c r="C162" t="inlineStr">
        <is>
          <t>pdz</t>
        </is>
      </c>
      <c r="D162" t="inlineStr">
        <is>
          <t>napowietrzna</t>
        </is>
      </c>
      <c r="E162" t="n">
        <v>57.207371</v>
      </c>
      <c r="F162" t="n">
        <v>1</v>
      </c>
      <c r="G162" t="n">
        <v>15</v>
      </c>
      <c r="H162">
        <f>IFERROR(VLOOKUP($A162,PA,MATCH(H$1,PA_nazwa,0),FALSE()),)</f>
        <v/>
      </c>
      <c r="I162">
        <f>IFERROR(VLOOKUP($A162,PA,MATCH(I$1,PA_nazwa,0),FALSE()),)</f>
        <v/>
      </c>
      <c r="J162">
        <f>IFERROR(VLOOKUP($A162,PA,MATCH(J$1,PA_nazwa,0),FALSE()),)</f>
        <v/>
      </c>
      <c r="K162">
        <f>IFERROR(VLOOKUP($A162,PA,MATCH(K$1,PA_nazwa,0),FALSE()),)</f>
        <v/>
      </c>
      <c r="L162">
        <f>IFERROR(VLOOKUP($A162,PA,MATCH(L$1,PA_nazwa,0),FALSE()),)</f>
        <v/>
      </c>
      <c r="M162">
        <f>IFERROR(VLOOKUP($A162,PA,MATCH(M$1,PA_nazwa,0),FALSE()),)</f>
        <v/>
      </c>
      <c r="N162">
        <f>IFERROR(VLOOKUP($A162,PA,MATCH(N$1,PA_nazwa,0),FALSE()),)</f>
        <v/>
      </c>
    </row>
    <row r="163">
      <c r="A163" t="inlineStr">
        <is>
          <t>14_6469895</t>
        </is>
      </c>
      <c r="B163" t="n">
        <v>9787646</v>
      </c>
      <c r="C163" t="inlineStr">
        <is>
          <t>pdz</t>
        </is>
      </c>
      <c r="D163" t="inlineStr">
        <is>
          <t>napowietrzna</t>
        </is>
      </c>
      <c r="E163" t="n">
        <v>10.562147</v>
      </c>
      <c r="F163" t="n">
        <v>1</v>
      </c>
      <c r="G163" t="n">
        <v>11</v>
      </c>
      <c r="H163">
        <f>IFERROR(VLOOKUP($A163,PA,MATCH(H$1,PA_nazwa,0),FALSE()),)</f>
        <v/>
      </c>
      <c r="I163">
        <f>IFERROR(VLOOKUP($A163,PA,MATCH(I$1,PA_nazwa,0),FALSE()),)</f>
        <v/>
      </c>
      <c r="J163">
        <f>IFERROR(VLOOKUP($A163,PA,MATCH(J$1,PA_nazwa,0),FALSE()),)</f>
        <v/>
      </c>
      <c r="K163">
        <f>IFERROR(VLOOKUP($A163,PA,MATCH(K$1,PA_nazwa,0),FALSE()),)</f>
        <v/>
      </c>
      <c r="L163">
        <f>IFERROR(VLOOKUP($A163,PA,MATCH(L$1,PA_nazwa,0),FALSE()),)</f>
        <v/>
      </c>
      <c r="M163">
        <f>IFERROR(VLOOKUP($A163,PA,MATCH(M$1,PA_nazwa,0),FALSE()),)</f>
        <v/>
      </c>
      <c r="N163">
        <f>IFERROR(VLOOKUP($A163,PA,MATCH(N$1,PA_nazwa,0),FALSE()),)</f>
        <v/>
      </c>
    </row>
    <row r="164">
      <c r="A164" t="inlineStr">
        <is>
          <t>14_6469900</t>
        </is>
      </c>
      <c r="B164" t="n">
        <v>9787614</v>
      </c>
      <c r="C164" t="inlineStr">
        <is>
          <t>pdz</t>
        </is>
      </c>
      <c r="D164" t="inlineStr">
        <is>
          <t>doziemna</t>
        </is>
      </c>
      <c r="E164" t="n">
        <v>116.118069</v>
      </c>
      <c r="F164" t="n">
        <v>1</v>
      </c>
      <c r="G164" t="n">
        <v>20</v>
      </c>
      <c r="H164">
        <f>IFERROR(VLOOKUP($A164,PA,MATCH(H$1,PA_nazwa,0),FALSE()),)</f>
        <v/>
      </c>
      <c r="I164">
        <f>IFERROR(VLOOKUP($A164,PA,MATCH(I$1,PA_nazwa,0),FALSE()),)</f>
        <v/>
      </c>
      <c r="J164">
        <f>IFERROR(VLOOKUP($A164,PA,MATCH(J$1,PA_nazwa,0),FALSE()),)</f>
        <v/>
      </c>
      <c r="K164">
        <f>IFERROR(VLOOKUP($A164,PA,MATCH(K$1,PA_nazwa,0),FALSE()),)</f>
        <v/>
      </c>
      <c r="L164">
        <f>IFERROR(VLOOKUP($A164,PA,MATCH(L$1,PA_nazwa,0),FALSE()),)</f>
        <v/>
      </c>
      <c r="M164">
        <f>IFERROR(VLOOKUP($A164,PA,MATCH(M$1,PA_nazwa,0),FALSE()),)</f>
        <v/>
      </c>
      <c r="N164">
        <f>IFERROR(VLOOKUP($A164,PA,MATCH(N$1,PA_nazwa,0),FALSE()),)</f>
        <v/>
      </c>
    </row>
    <row r="165">
      <c r="A165" t="inlineStr">
        <is>
          <t>14_6470388</t>
        </is>
      </c>
      <c r="B165" t="n">
        <v>9787649</v>
      </c>
      <c r="C165" t="inlineStr">
        <is>
          <t>pdz</t>
        </is>
      </c>
      <c r="D165" t="inlineStr">
        <is>
          <t>doziemna</t>
        </is>
      </c>
      <c r="E165" t="n">
        <v>27.157686</v>
      </c>
      <c r="F165" t="n">
        <v>1</v>
      </c>
      <c r="G165" t="n">
        <v>15</v>
      </c>
      <c r="H165">
        <f>IFERROR(VLOOKUP($A165,PA,MATCH(H$1,PA_nazwa,0),FALSE()),)</f>
        <v/>
      </c>
      <c r="I165">
        <f>IFERROR(VLOOKUP($A165,PA,MATCH(I$1,PA_nazwa,0),FALSE()),)</f>
        <v/>
      </c>
      <c r="J165">
        <f>IFERROR(VLOOKUP($A165,PA,MATCH(J$1,PA_nazwa,0),FALSE()),)</f>
        <v/>
      </c>
      <c r="K165">
        <f>IFERROR(VLOOKUP($A165,PA,MATCH(K$1,PA_nazwa,0),FALSE()),)</f>
        <v/>
      </c>
      <c r="L165">
        <f>IFERROR(VLOOKUP($A165,PA,MATCH(L$1,PA_nazwa,0),FALSE()),)</f>
        <v/>
      </c>
      <c r="M165">
        <f>IFERROR(VLOOKUP($A165,PA,MATCH(M$1,PA_nazwa,0),FALSE()),)</f>
        <v/>
      </c>
      <c r="N165">
        <f>IFERROR(VLOOKUP($A165,PA,MATCH(N$1,PA_nazwa,0),FALSE()),)</f>
        <v/>
      </c>
    </row>
    <row r="166">
      <c r="A166" t="inlineStr">
        <is>
          <t>14_6470675</t>
        </is>
      </c>
      <c r="B166" t="n">
        <v>9787629</v>
      </c>
      <c r="C166" t="inlineStr">
        <is>
          <t>pdz</t>
        </is>
      </c>
      <c r="D166" t="inlineStr">
        <is>
          <t>napowietrzna</t>
        </is>
      </c>
      <c r="E166" t="n">
        <v>32.332887</v>
      </c>
      <c r="F166" t="n">
        <v>1</v>
      </c>
      <c r="G166" t="n">
        <v>18</v>
      </c>
      <c r="H166">
        <f>IFERROR(VLOOKUP($A166,PA,MATCH(H$1,PA_nazwa,0),FALSE()),)</f>
        <v/>
      </c>
      <c r="I166">
        <f>IFERROR(VLOOKUP($A166,PA,MATCH(I$1,PA_nazwa,0),FALSE()),)</f>
        <v/>
      </c>
      <c r="J166">
        <f>IFERROR(VLOOKUP($A166,PA,MATCH(J$1,PA_nazwa,0),FALSE()),)</f>
        <v/>
      </c>
      <c r="K166">
        <f>IFERROR(VLOOKUP($A166,PA,MATCH(K$1,PA_nazwa,0),FALSE()),)</f>
        <v/>
      </c>
      <c r="L166">
        <f>IFERROR(VLOOKUP($A166,PA,MATCH(L$1,PA_nazwa,0),FALSE()),)</f>
        <v/>
      </c>
      <c r="M166">
        <f>IFERROR(VLOOKUP($A166,PA,MATCH(M$1,PA_nazwa,0),FALSE()),)</f>
        <v/>
      </c>
      <c r="N166">
        <f>IFERROR(VLOOKUP($A166,PA,MATCH(N$1,PA_nazwa,0),FALSE()),)</f>
        <v/>
      </c>
    </row>
    <row r="167">
      <c r="A167" t="inlineStr">
        <is>
          <t>14_6470774</t>
        </is>
      </c>
      <c r="B167" t="n">
        <v>9787629</v>
      </c>
      <c r="C167" t="inlineStr">
        <is>
          <t>pdz</t>
        </is>
      </c>
      <c r="D167" t="inlineStr">
        <is>
          <t>napowietrzna</t>
        </is>
      </c>
      <c r="E167" t="n">
        <v>15.535534</v>
      </c>
      <c r="F167" t="n">
        <v>1</v>
      </c>
      <c r="G167" t="n">
        <v>16</v>
      </c>
      <c r="H167">
        <f>IFERROR(VLOOKUP($A167,PA,MATCH(H$1,PA_nazwa,0),FALSE()),)</f>
        <v/>
      </c>
      <c r="I167">
        <f>IFERROR(VLOOKUP($A167,PA,MATCH(I$1,PA_nazwa,0),FALSE()),)</f>
        <v/>
      </c>
      <c r="J167">
        <f>IFERROR(VLOOKUP($A167,PA,MATCH(J$1,PA_nazwa,0),FALSE()),)</f>
        <v/>
      </c>
      <c r="K167">
        <f>IFERROR(VLOOKUP($A167,PA,MATCH(K$1,PA_nazwa,0),FALSE()),)</f>
        <v/>
      </c>
      <c r="L167">
        <f>IFERROR(VLOOKUP($A167,PA,MATCH(L$1,PA_nazwa,0),FALSE()),)</f>
        <v/>
      </c>
      <c r="M167">
        <f>IFERROR(VLOOKUP($A167,PA,MATCH(M$1,PA_nazwa,0),FALSE()),)</f>
        <v/>
      </c>
      <c r="N167">
        <f>IFERROR(VLOOKUP($A167,PA,MATCH(N$1,PA_nazwa,0),FALSE()),)</f>
        <v/>
      </c>
    </row>
    <row r="168">
      <c r="A168" t="inlineStr">
        <is>
          <t>14_6470815</t>
        </is>
      </c>
      <c r="B168" t="n">
        <v>9787629</v>
      </c>
      <c r="C168" t="inlineStr">
        <is>
          <t>pdz</t>
        </is>
      </c>
      <c r="D168" t="inlineStr">
        <is>
          <t>napowietrzna</t>
        </is>
      </c>
      <c r="E168" t="n">
        <v>42.56305</v>
      </c>
      <c r="F168" t="n">
        <v>1</v>
      </c>
      <c r="G168" t="n">
        <v>14</v>
      </c>
      <c r="H168">
        <f>IFERROR(VLOOKUP($A168,PA,MATCH(H$1,PA_nazwa,0),FALSE()),)</f>
        <v/>
      </c>
      <c r="I168">
        <f>IFERROR(VLOOKUP($A168,PA,MATCH(I$1,PA_nazwa,0),FALSE()),)</f>
        <v/>
      </c>
      <c r="J168">
        <f>IFERROR(VLOOKUP($A168,PA,MATCH(J$1,PA_nazwa,0),FALSE()),)</f>
        <v/>
      </c>
      <c r="K168">
        <f>IFERROR(VLOOKUP($A168,PA,MATCH(K$1,PA_nazwa,0),FALSE()),)</f>
        <v/>
      </c>
      <c r="L168">
        <f>IFERROR(VLOOKUP($A168,PA,MATCH(L$1,PA_nazwa,0),FALSE()),)</f>
        <v/>
      </c>
      <c r="M168">
        <f>IFERROR(VLOOKUP($A168,PA,MATCH(M$1,PA_nazwa,0),FALSE()),)</f>
        <v/>
      </c>
      <c r="N168">
        <f>IFERROR(VLOOKUP($A168,PA,MATCH(N$1,PA_nazwa,0),FALSE()),)</f>
        <v/>
      </c>
    </row>
    <row r="169">
      <c r="A169" t="inlineStr">
        <is>
          <t>14_6470851</t>
        </is>
      </c>
      <c r="B169" t="n">
        <v>9787629</v>
      </c>
      <c r="C169" t="inlineStr">
        <is>
          <t>pdz</t>
        </is>
      </c>
      <c r="D169" t="inlineStr">
        <is>
          <t>napowietrzna</t>
        </is>
      </c>
      <c r="E169" t="n">
        <v>100.068989</v>
      </c>
      <c r="F169" t="n">
        <v>1</v>
      </c>
      <c r="G169" t="n">
        <v>29</v>
      </c>
      <c r="H169">
        <f>IFERROR(VLOOKUP($A169,PA,MATCH(H$1,PA_nazwa,0),FALSE()),)</f>
        <v/>
      </c>
      <c r="I169">
        <f>IFERROR(VLOOKUP($A169,PA,MATCH(I$1,PA_nazwa,0),FALSE()),)</f>
        <v/>
      </c>
      <c r="J169">
        <f>IFERROR(VLOOKUP($A169,PA,MATCH(J$1,PA_nazwa,0),FALSE()),)</f>
        <v/>
      </c>
      <c r="K169">
        <f>IFERROR(VLOOKUP($A169,PA,MATCH(K$1,PA_nazwa,0),FALSE()),)</f>
        <v/>
      </c>
      <c r="L169">
        <f>IFERROR(VLOOKUP($A169,PA,MATCH(L$1,PA_nazwa,0),FALSE()),)</f>
        <v/>
      </c>
      <c r="M169">
        <f>IFERROR(VLOOKUP($A169,PA,MATCH(M$1,PA_nazwa,0),FALSE()),)</f>
        <v/>
      </c>
      <c r="N169">
        <f>IFERROR(VLOOKUP($A169,PA,MATCH(N$1,PA_nazwa,0),FALSE()),)</f>
        <v/>
      </c>
    </row>
    <row r="170">
      <c r="A170" t="inlineStr">
        <is>
          <t>14_6470919</t>
        </is>
      </c>
      <c r="B170" t="n">
        <v>9787623</v>
      </c>
      <c r="C170" t="inlineStr">
        <is>
          <t>pdz</t>
        </is>
      </c>
      <c r="D170" t="inlineStr">
        <is>
          <t>doziemna</t>
        </is>
      </c>
      <c r="E170" t="n">
        <v>123.275276</v>
      </c>
      <c r="F170" t="n">
        <v>1</v>
      </c>
      <c r="G170" t="n">
        <v>64</v>
      </c>
      <c r="H170">
        <f>IFERROR(VLOOKUP($A170,PA,MATCH(H$1,PA_nazwa,0),FALSE()),)</f>
        <v/>
      </c>
      <c r="I170">
        <f>IFERROR(VLOOKUP($A170,PA,MATCH(I$1,PA_nazwa,0),FALSE()),)</f>
        <v/>
      </c>
      <c r="J170">
        <f>IFERROR(VLOOKUP($A170,PA,MATCH(J$1,PA_nazwa,0),FALSE()),)</f>
        <v/>
      </c>
      <c r="K170">
        <f>IFERROR(VLOOKUP($A170,PA,MATCH(K$1,PA_nazwa,0),FALSE()),)</f>
        <v/>
      </c>
      <c r="L170">
        <f>IFERROR(VLOOKUP($A170,PA,MATCH(L$1,PA_nazwa,0),FALSE()),)</f>
        <v/>
      </c>
      <c r="M170">
        <f>IFERROR(VLOOKUP($A170,PA,MATCH(M$1,PA_nazwa,0),FALSE()),)</f>
        <v/>
      </c>
      <c r="N170">
        <f>IFERROR(VLOOKUP($A170,PA,MATCH(N$1,PA_nazwa,0),FALSE()),)</f>
        <v/>
      </c>
    </row>
    <row r="171">
      <c r="A171" t="inlineStr">
        <is>
          <t>14_6470948</t>
        </is>
      </c>
      <c r="B171" t="n">
        <v>9787599</v>
      </c>
      <c r="C171" t="inlineStr">
        <is>
          <t>pdz</t>
        </is>
      </c>
      <c r="D171" t="inlineStr">
        <is>
          <t>doziemna</t>
        </is>
      </c>
      <c r="E171" t="n">
        <v>100.115596</v>
      </c>
      <c r="F171" t="n">
        <v>1</v>
      </c>
      <c r="G171" t="n">
        <v>34</v>
      </c>
      <c r="H171">
        <f>IFERROR(VLOOKUP($A171,PA,MATCH(H$1,PA_nazwa,0),FALSE()),)</f>
        <v/>
      </c>
      <c r="I171">
        <f>IFERROR(VLOOKUP($A171,PA,MATCH(I$1,PA_nazwa,0),FALSE()),)</f>
        <v/>
      </c>
      <c r="J171">
        <f>IFERROR(VLOOKUP($A171,PA,MATCH(J$1,PA_nazwa,0),FALSE()),)</f>
        <v/>
      </c>
      <c r="K171">
        <f>IFERROR(VLOOKUP($A171,PA,MATCH(K$1,PA_nazwa,0),FALSE()),)</f>
        <v/>
      </c>
      <c r="L171">
        <f>IFERROR(VLOOKUP($A171,PA,MATCH(L$1,PA_nazwa,0),FALSE()),)</f>
        <v/>
      </c>
      <c r="M171">
        <f>IFERROR(VLOOKUP($A171,PA,MATCH(M$1,PA_nazwa,0),FALSE()),)</f>
        <v/>
      </c>
      <c r="N171">
        <f>IFERROR(VLOOKUP($A171,PA,MATCH(N$1,PA_nazwa,0),FALSE()),)</f>
        <v/>
      </c>
    </row>
    <row r="172">
      <c r="A172" t="inlineStr">
        <is>
          <t>14_6471199</t>
        </is>
      </c>
      <c r="B172" t="n">
        <v>9787635</v>
      </c>
      <c r="C172" t="inlineStr">
        <is>
          <t>pdz</t>
        </is>
      </c>
      <c r="D172" t="inlineStr">
        <is>
          <t>doziemna</t>
        </is>
      </c>
      <c r="E172" t="n">
        <v>49.114497</v>
      </c>
      <c r="F172" t="n">
        <v>1</v>
      </c>
      <c r="G172" t="n">
        <v>49</v>
      </c>
      <c r="H172">
        <f>IFERROR(VLOOKUP($A172,PA,MATCH(H$1,PA_nazwa,0),FALSE()),)</f>
        <v/>
      </c>
      <c r="I172">
        <f>IFERROR(VLOOKUP($A172,PA,MATCH(I$1,PA_nazwa,0),FALSE()),)</f>
        <v/>
      </c>
      <c r="J172">
        <f>IFERROR(VLOOKUP($A172,PA,MATCH(J$1,PA_nazwa,0),FALSE()),)</f>
        <v/>
      </c>
      <c r="K172">
        <f>IFERROR(VLOOKUP($A172,PA,MATCH(K$1,PA_nazwa,0),FALSE()),)</f>
        <v/>
      </c>
      <c r="L172">
        <f>IFERROR(VLOOKUP($A172,PA,MATCH(L$1,PA_nazwa,0),FALSE()),)</f>
        <v/>
      </c>
      <c r="M172">
        <f>IFERROR(VLOOKUP($A172,PA,MATCH(M$1,PA_nazwa,0),FALSE()),)</f>
        <v/>
      </c>
      <c r="N172">
        <f>IFERROR(VLOOKUP($A172,PA,MATCH(N$1,PA_nazwa,0),FALSE()),)</f>
        <v/>
      </c>
    </row>
    <row r="173">
      <c r="A173" t="inlineStr">
        <is>
          <t>14_6471205</t>
        </is>
      </c>
      <c r="B173" t="n">
        <v>9787599</v>
      </c>
      <c r="C173" t="inlineStr">
        <is>
          <t>pdz</t>
        </is>
      </c>
      <c r="D173" t="inlineStr">
        <is>
          <t>napowietrzna</t>
        </is>
      </c>
      <c r="E173" t="n">
        <v>31.438005</v>
      </c>
      <c r="F173" t="n">
        <v>1</v>
      </c>
      <c r="G173" t="n">
        <v>31</v>
      </c>
      <c r="H173">
        <f>IFERROR(VLOOKUP($A173,PA,MATCH(H$1,PA_nazwa,0),FALSE()),)</f>
        <v/>
      </c>
      <c r="I173">
        <f>IFERROR(VLOOKUP($A173,PA,MATCH(I$1,PA_nazwa,0),FALSE()),)</f>
        <v/>
      </c>
      <c r="J173">
        <f>IFERROR(VLOOKUP($A173,PA,MATCH(J$1,PA_nazwa,0),FALSE()),)</f>
        <v/>
      </c>
      <c r="K173">
        <f>IFERROR(VLOOKUP($A173,PA,MATCH(K$1,PA_nazwa,0),FALSE()),)</f>
        <v/>
      </c>
      <c r="L173">
        <f>IFERROR(VLOOKUP($A173,PA,MATCH(L$1,PA_nazwa,0),FALSE()),)</f>
        <v/>
      </c>
      <c r="M173">
        <f>IFERROR(VLOOKUP($A173,PA,MATCH(M$1,PA_nazwa,0),FALSE()),)</f>
        <v/>
      </c>
      <c r="N173">
        <f>IFERROR(VLOOKUP($A173,PA,MATCH(N$1,PA_nazwa,0),FALSE()),)</f>
        <v/>
      </c>
    </row>
    <row r="174">
      <c r="A174" t="inlineStr">
        <is>
          <t>14_6471208</t>
        </is>
      </c>
      <c r="B174" t="n">
        <v>9787635</v>
      </c>
      <c r="C174" t="inlineStr">
        <is>
          <t>pdz</t>
        </is>
      </c>
      <c r="D174" t="inlineStr">
        <is>
          <t>doziemna</t>
        </is>
      </c>
      <c r="E174" t="n">
        <v>76.15967499999999</v>
      </c>
      <c r="F174" t="n">
        <v>1</v>
      </c>
      <c r="G174" t="n">
        <v>45</v>
      </c>
      <c r="H174">
        <f>IFERROR(VLOOKUP($A174,PA,MATCH(H$1,PA_nazwa,0),FALSE()),)</f>
        <v/>
      </c>
      <c r="I174">
        <f>IFERROR(VLOOKUP($A174,PA,MATCH(I$1,PA_nazwa,0),FALSE()),)</f>
        <v/>
      </c>
      <c r="J174">
        <f>IFERROR(VLOOKUP($A174,PA,MATCH(J$1,PA_nazwa,0),FALSE()),)</f>
        <v/>
      </c>
      <c r="K174">
        <f>IFERROR(VLOOKUP($A174,PA,MATCH(K$1,PA_nazwa,0),FALSE()),)</f>
        <v/>
      </c>
      <c r="L174">
        <f>IFERROR(VLOOKUP($A174,PA,MATCH(L$1,PA_nazwa,0),FALSE()),)</f>
        <v/>
      </c>
      <c r="M174">
        <f>IFERROR(VLOOKUP($A174,PA,MATCH(M$1,PA_nazwa,0),FALSE()),)</f>
        <v/>
      </c>
      <c r="N174">
        <f>IFERROR(VLOOKUP($A174,PA,MATCH(N$1,PA_nazwa,0),FALSE()),)</f>
        <v/>
      </c>
    </row>
    <row r="175">
      <c r="A175" t="inlineStr">
        <is>
          <t>14_6471323</t>
        </is>
      </c>
      <c r="B175" t="n">
        <v>9787635</v>
      </c>
      <c r="C175" t="inlineStr">
        <is>
          <t>pdz</t>
        </is>
      </c>
      <c r="D175" t="inlineStr">
        <is>
          <t>doziemna</t>
        </is>
      </c>
      <c r="E175" t="n">
        <v>151.453629</v>
      </c>
      <c r="F175" t="n">
        <v>1</v>
      </c>
      <c r="G175" t="n">
        <v>27</v>
      </c>
      <c r="H175">
        <f>IFERROR(VLOOKUP($A175,PA,MATCH(H$1,PA_nazwa,0),FALSE()),)</f>
        <v/>
      </c>
      <c r="I175">
        <f>IFERROR(VLOOKUP($A175,PA,MATCH(I$1,PA_nazwa,0),FALSE()),)</f>
        <v/>
      </c>
      <c r="J175">
        <f>IFERROR(VLOOKUP($A175,PA,MATCH(J$1,PA_nazwa,0),FALSE()),)</f>
        <v/>
      </c>
      <c r="K175">
        <f>IFERROR(VLOOKUP($A175,PA,MATCH(K$1,PA_nazwa,0),FALSE()),)</f>
        <v/>
      </c>
      <c r="L175">
        <f>IFERROR(VLOOKUP($A175,PA,MATCH(L$1,PA_nazwa,0),FALSE()),)</f>
        <v/>
      </c>
      <c r="M175">
        <f>IFERROR(VLOOKUP($A175,PA,MATCH(M$1,PA_nazwa,0),FALSE()),)</f>
        <v/>
      </c>
      <c r="N175">
        <f>IFERROR(VLOOKUP($A175,PA,MATCH(N$1,PA_nazwa,0),FALSE()),)</f>
        <v/>
      </c>
    </row>
    <row r="176">
      <c r="A176" t="inlineStr">
        <is>
          <t>14_6471358</t>
        </is>
      </c>
      <c r="B176" t="n">
        <v>9787623</v>
      </c>
      <c r="C176" t="inlineStr">
        <is>
          <t>pdz</t>
        </is>
      </c>
      <c r="D176" t="inlineStr">
        <is>
          <t>napowietrzna</t>
        </is>
      </c>
      <c r="E176" t="n">
        <v>31.561726</v>
      </c>
      <c r="F176" t="n">
        <v>1</v>
      </c>
      <c r="G176" t="n">
        <v>32</v>
      </c>
      <c r="H176">
        <f>IFERROR(VLOOKUP($A176,PA,MATCH(H$1,PA_nazwa,0),FALSE()),)</f>
        <v/>
      </c>
      <c r="I176">
        <f>IFERROR(VLOOKUP($A176,PA,MATCH(I$1,PA_nazwa,0),FALSE()),)</f>
        <v/>
      </c>
      <c r="J176">
        <f>IFERROR(VLOOKUP($A176,PA,MATCH(J$1,PA_nazwa,0),FALSE()),)</f>
        <v/>
      </c>
      <c r="K176">
        <f>IFERROR(VLOOKUP($A176,PA,MATCH(K$1,PA_nazwa,0),FALSE()),)</f>
        <v/>
      </c>
      <c r="L176">
        <f>IFERROR(VLOOKUP($A176,PA,MATCH(L$1,PA_nazwa,0),FALSE()),)</f>
        <v/>
      </c>
      <c r="M176">
        <f>IFERROR(VLOOKUP($A176,PA,MATCH(M$1,PA_nazwa,0),FALSE()),)</f>
        <v/>
      </c>
      <c r="N176">
        <f>IFERROR(VLOOKUP($A176,PA,MATCH(N$1,PA_nazwa,0),FALSE()),)</f>
        <v/>
      </c>
    </row>
    <row r="177">
      <c r="A177" t="inlineStr">
        <is>
          <t>14_6471473</t>
        </is>
      </c>
      <c r="B177" t="n">
        <v>9787649</v>
      </c>
      <c r="C177" t="inlineStr">
        <is>
          <t>pdz</t>
        </is>
      </c>
      <c r="D177" t="inlineStr">
        <is>
          <t>doziemna</t>
        </is>
      </c>
      <c r="E177" t="n">
        <v>34.185722</v>
      </c>
      <c r="F177" t="n">
        <v>1</v>
      </c>
      <c r="G177" t="n">
        <v>14</v>
      </c>
      <c r="H177">
        <f>IFERROR(VLOOKUP($A177,PA,MATCH(H$1,PA_nazwa,0),FALSE()),)</f>
        <v/>
      </c>
      <c r="I177">
        <f>IFERROR(VLOOKUP($A177,PA,MATCH(I$1,PA_nazwa,0),FALSE()),)</f>
        <v/>
      </c>
      <c r="J177">
        <f>IFERROR(VLOOKUP($A177,PA,MATCH(J$1,PA_nazwa,0),FALSE()),)</f>
        <v/>
      </c>
      <c r="K177">
        <f>IFERROR(VLOOKUP($A177,PA,MATCH(K$1,PA_nazwa,0),FALSE()),)</f>
        <v/>
      </c>
      <c r="L177">
        <f>IFERROR(VLOOKUP($A177,PA,MATCH(L$1,PA_nazwa,0),FALSE()),)</f>
        <v/>
      </c>
      <c r="M177">
        <f>IFERROR(VLOOKUP($A177,PA,MATCH(M$1,PA_nazwa,0),FALSE()),)</f>
        <v/>
      </c>
      <c r="N177">
        <f>IFERROR(VLOOKUP($A177,PA,MATCH(N$1,PA_nazwa,0),FALSE()),)</f>
        <v/>
      </c>
    </row>
    <row r="178">
      <c r="A178" t="inlineStr">
        <is>
          <t>14_6471640</t>
        </is>
      </c>
      <c r="B178" t="n">
        <v>9787601</v>
      </c>
      <c r="C178" t="inlineStr">
        <is>
          <t>pdz</t>
        </is>
      </c>
      <c r="D178" t="inlineStr">
        <is>
          <t>napowietrzna</t>
        </is>
      </c>
      <c r="E178" t="n">
        <v>82.493049</v>
      </c>
      <c r="F178" t="n">
        <v>1</v>
      </c>
      <c r="G178" t="n">
        <v>15</v>
      </c>
      <c r="H178">
        <f>IFERROR(VLOOKUP($A178,PA,MATCH(H$1,PA_nazwa,0),FALSE()),)</f>
        <v/>
      </c>
      <c r="I178">
        <f>IFERROR(VLOOKUP($A178,PA,MATCH(I$1,PA_nazwa,0),FALSE()),)</f>
        <v/>
      </c>
      <c r="J178">
        <f>IFERROR(VLOOKUP($A178,PA,MATCH(J$1,PA_nazwa,0),FALSE()),)</f>
        <v/>
      </c>
      <c r="K178">
        <f>IFERROR(VLOOKUP($A178,PA,MATCH(K$1,PA_nazwa,0),FALSE()),)</f>
        <v/>
      </c>
      <c r="L178">
        <f>IFERROR(VLOOKUP($A178,PA,MATCH(L$1,PA_nazwa,0),FALSE()),)</f>
        <v/>
      </c>
      <c r="M178">
        <f>IFERROR(VLOOKUP($A178,PA,MATCH(M$1,PA_nazwa,0),FALSE()),)</f>
        <v/>
      </c>
      <c r="N178">
        <f>IFERROR(VLOOKUP($A178,PA,MATCH(N$1,PA_nazwa,0),FALSE()),)</f>
        <v/>
      </c>
    </row>
    <row r="179">
      <c r="A179" t="inlineStr">
        <is>
          <t>14_6471709</t>
        </is>
      </c>
      <c r="B179" t="n">
        <v>9787636</v>
      </c>
      <c r="C179" t="inlineStr">
        <is>
          <t>pdz</t>
        </is>
      </c>
      <c r="D179" t="inlineStr">
        <is>
          <t>napowietrzna</t>
        </is>
      </c>
      <c r="E179" t="n">
        <v>241.185543</v>
      </c>
      <c r="F179" t="n">
        <v>1</v>
      </c>
      <c r="G179" t="n">
        <v>14</v>
      </c>
      <c r="H179">
        <f>IFERROR(VLOOKUP($A179,PA,MATCH(H$1,PA_nazwa,0),FALSE()),)</f>
        <v/>
      </c>
      <c r="I179">
        <f>IFERROR(VLOOKUP($A179,PA,MATCH(I$1,PA_nazwa,0),FALSE()),)</f>
        <v/>
      </c>
      <c r="J179">
        <f>IFERROR(VLOOKUP($A179,PA,MATCH(J$1,PA_nazwa,0),FALSE()),)</f>
        <v/>
      </c>
      <c r="K179">
        <f>IFERROR(VLOOKUP($A179,PA,MATCH(K$1,PA_nazwa,0),FALSE()),)</f>
        <v/>
      </c>
      <c r="L179">
        <f>IFERROR(VLOOKUP($A179,PA,MATCH(L$1,PA_nazwa,0),FALSE()),)</f>
        <v/>
      </c>
      <c r="M179">
        <f>IFERROR(VLOOKUP($A179,PA,MATCH(M$1,PA_nazwa,0),FALSE()),)</f>
        <v/>
      </c>
      <c r="N179">
        <f>IFERROR(VLOOKUP($A179,PA,MATCH(N$1,PA_nazwa,0),FALSE()),)</f>
        <v/>
      </c>
    </row>
    <row r="180">
      <c r="A180" t="inlineStr">
        <is>
          <t>14_6471825</t>
        </is>
      </c>
      <c r="B180" t="n">
        <v>9787601</v>
      </c>
      <c r="C180" t="inlineStr">
        <is>
          <t>pdz</t>
        </is>
      </c>
      <c r="D180" t="inlineStr">
        <is>
          <t>doziemna</t>
        </is>
      </c>
      <c r="E180" t="n">
        <v>60.155166</v>
      </c>
      <c r="F180" t="n">
        <v>1</v>
      </c>
      <c r="G180" t="n">
        <v>60</v>
      </c>
      <c r="H180">
        <f>IFERROR(VLOOKUP($A180,PA,MATCH(H$1,PA_nazwa,0),FALSE()),)</f>
        <v/>
      </c>
      <c r="I180">
        <f>IFERROR(VLOOKUP($A180,PA,MATCH(I$1,PA_nazwa,0),FALSE()),)</f>
        <v/>
      </c>
      <c r="J180">
        <f>IFERROR(VLOOKUP($A180,PA,MATCH(J$1,PA_nazwa,0),FALSE()),)</f>
        <v/>
      </c>
      <c r="K180">
        <f>IFERROR(VLOOKUP($A180,PA,MATCH(K$1,PA_nazwa,0),FALSE()),)</f>
        <v/>
      </c>
      <c r="L180">
        <f>IFERROR(VLOOKUP($A180,PA,MATCH(L$1,PA_nazwa,0),FALSE()),)</f>
        <v/>
      </c>
      <c r="M180">
        <f>IFERROR(VLOOKUP($A180,PA,MATCH(M$1,PA_nazwa,0),FALSE()),)</f>
        <v/>
      </c>
      <c r="N180">
        <f>IFERROR(VLOOKUP($A180,PA,MATCH(N$1,PA_nazwa,0),FALSE()),)</f>
        <v/>
      </c>
    </row>
    <row r="181">
      <c r="A181" t="inlineStr">
        <is>
          <t>14_6471927</t>
        </is>
      </c>
      <c r="B181" t="n">
        <v>9787601</v>
      </c>
      <c r="C181" t="inlineStr">
        <is>
          <t>pdz</t>
        </is>
      </c>
      <c r="D181" t="inlineStr">
        <is>
          <t>napowietrzna</t>
        </is>
      </c>
      <c r="E181" t="n">
        <v>86.95857100000001</v>
      </c>
      <c r="F181" t="n">
        <v>1</v>
      </c>
      <c r="G181" t="n">
        <v>19</v>
      </c>
      <c r="H181">
        <f>IFERROR(VLOOKUP($A181,PA,MATCH(H$1,PA_nazwa,0),FALSE()),)</f>
        <v/>
      </c>
      <c r="I181">
        <f>IFERROR(VLOOKUP($A181,PA,MATCH(I$1,PA_nazwa,0),FALSE()),)</f>
        <v/>
      </c>
      <c r="J181">
        <f>IFERROR(VLOOKUP($A181,PA,MATCH(J$1,PA_nazwa,0),FALSE()),)</f>
        <v/>
      </c>
      <c r="K181">
        <f>IFERROR(VLOOKUP($A181,PA,MATCH(K$1,PA_nazwa,0),FALSE()),)</f>
        <v/>
      </c>
      <c r="L181">
        <f>IFERROR(VLOOKUP($A181,PA,MATCH(L$1,PA_nazwa,0),FALSE()),)</f>
        <v/>
      </c>
      <c r="M181">
        <f>IFERROR(VLOOKUP($A181,PA,MATCH(M$1,PA_nazwa,0),FALSE()),)</f>
        <v/>
      </c>
      <c r="N181">
        <f>IFERROR(VLOOKUP($A181,PA,MATCH(N$1,PA_nazwa,0),FALSE()),)</f>
        <v/>
      </c>
    </row>
    <row r="182">
      <c r="A182" t="inlineStr">
        <is>
          <t>14_6471962</t>
        </is>
      </c>
      <c r="B182" t="n">
        <v>9787636</v>
      </c>
      <c r="C182" t="inlineStr">
        <is>
          <t>pdz</t>
        </is>
      </c>
      <c r="D182" t="inlineStr">
        <is>
          <t>napowietrzna</t>
        </is>
      </c>
      <c r="E182" t="n">
        <v>147.053914</v>
      </c>
      <c r="F182" t="n">
        <v>1</v>
      </c>
      <c r="G182" t="n">
        <v>21</v>
      </c>
      <c r="H182">
        <f>IFERROR(VLOOKUP($A182,PA,MATCH(H$1,PA_nazwa,0),FALSE()),)</f>
        <v/>
      </c>
      <c r="I182">
        <f>IFERROR(VLOOKUP($A182,PA,MATCH(I$1,PA_nazwa,0),FALSE()),)</f>
        <v/>
      </c>
      <c r="J182">
        <f>IFERROR(VLOOKUP($A182,PA,MATCH(J$1,PA_nazwa,0),FALSE()),)</f>
        <v/>
      </c>
      <c r="K182">
        <f>IFERROR(VLOOKUP($A182,PA,MATCH(K$1,PA_nazwa,0),FALSE()),)</f>
        <v/>
      </c>
      <c r="L182">
        <f>IFERROR(VLOOKUP($A182,PA,MATCH(L$1,PA_nazwa,0),FALSE()),)</f>
        <v/>
      </c>
      <c r="M182">
        <f>IFERROR(VLOOKUP($A182,PA,MATCH(M$1,PA_nazwa,0),FALSE()),)</f>
        <v/>
      </c>
      <c r="N182">
        <f>IFERROR(VLOOKUP($A182,PA,MATCH(N$1,PA_nazwa,0),FALSE()),)</f>
        <v/>
      </c>
    </row>
    <row r="183">
      <c r="A183" t="inlineStr">
        <is>
          <t>14_6472029</t>
        </is>
      </c>
      <c r="B183" t="n">
        <v>9787636</v>
      </c>
      <c r="C183" t="inlineStr">
        <is>
          <t>pdz</t>
        </is>
      </c>
      <c r="D183" t="inlineStr">
        <is>
          <t>napowietrzna</t>
        </is>
      </c>
      <c r="E183" t="n">
        <v>95.84022899999999</v>
      </c>
      <c r="F183" t="n">
        <v>1</v>
      </c>
      <c r="G183" t="n">
        <v>12</v>
      </c>
      <c r="H183">
        <f>IFERROR(VLOOKUP($A183,PA,MATCH(H$1,PA_nazwa,0),FALSE()),)</f>
        <v/>
      </c>
      <c r="I183">
        <f>IFERROR(VLOOKUP($A183,PA,MATCH(I$1,PA_nazwa,0),FALSE()),)</f>
        <v/>
      </c>
      <c r="J183">
        <f>IFERROR(VLOOKUP($A183,PA,MATCH(J$1,PA_nazwa,0),FALSE()),)</f>
        <v/>
      </c>
      <c r="K183">
        <f>IFERROR(VLOOKUP($A183,PA,MATCH(K$1,PA_nazwa,0),FALSE()),)</f>
        <v/>
      </c>
      <c r="L183">
        <f>IFERROR(VLOOKUP($A183,PA,MATCH(L$1,PA_nazwa,0),FALSE()),)</f>
        <v/>
      </c>
      <c r="M183">
        <f>IFERROR(VLOOKUP($A183,PA,MATCH(M$1,PA_nazwa,0),FALSE()),)</f>
        <v/>
      </c>
      <c r="N183">
        <f>IFERROR(VLOOKUP($A183,PA,MATCH(N$1,PA_nazwa,0),FALSE()),)</f>
        <v/>
      </c>
    </row>
    <row r="184">
      <c r="A184" t="inlineStr">
        <is>
          <t>14_6472090</t>
        </is>
      </c>
      <c r="B184" t="n">
        <v>9787636</v>
      </c>
      <c r="C184" t="inlineStr">
        <is>
          <t>pdz</t>
        </is>
      </c>
      <c r="D184" t="inlineStr">
        <is>
          <t>doziemna</t>
        </is>
      </c>
      <c r="E184" t="n">
        <v>325.94841</v>
      </c>
      <c r="F184" t="n">
        <v>1</v>
      </c>
      <c r="G184" t="n">
        <v>51</v>
      </c>
      <c r="H184">
        <f>IFERROR(VLOOKUP($A184,PA,MATCH(H$1,PA_nazwa,0),FALSE()),)</f>
        <v/>
      </c>
      <c r="I184">
        <f>IFERROR(VLOOKUP($A184,PA,MATCH(I$1,PA_nazwa,0),FALSE()),)</f>
        <v/>
      </c>
      <c r="J184">
        <f>IFERROR(VLOOKUP($A184,PA,MATCH(J$1,PA_nazwa,0),FALSE()),)</f>
        <v/>
      </c>
      <c r="K184">
        <f>IFERROR(VLOOKUP($A184,PA,MATCH(K$1,PA_nazwa,0),FALSE()),)</f>
        <v/>
      </c>
      <c r="L184">
        <f>IFERROR(VLOOKUP($A184,PA,MATCH(L$1,PA_nazwa,0),FALSE()),)</f>
        <v/>
      </c>
      <c r="M184">
        <f>IFERROR(VLOOKUP($A184,PA,MATCH(M$1,PA_nazwa,0),FALSE()),)</f>
        <v/>
      </c>
      <c r="N184">
        <f>IFERROR(VLOOKUP($A184,PA,MATCH(N$1,PA_nazwa,0),FALSE()),)</f>
        <v/>
      </c>
    </row>
    <row r="185">
      <c r="A185" t="inlineStr">
        <is>
          <t>14_6472142</t>
        </is>
      </c>
      <c r="B185" t="n">
        <v>9787636</v>
      </c>
      <c r="C185" t="inlineStr">
        <is>
          <t>pdz</t>
        </is>
      </c>
      <c r="D185" t="inlineStr">
        <is>
          <t>napowietrzna</t>
        </is>
      </c>
      <c r="E185" t="n">
        <v>51.837603</v>
      </c>
      <c r="F185" t="n">
        <v>1</v>
      </c>
      <c r="G185" t="n">
        <v>10</v>
      </c>
      <c r="H185">
        <f>IFERROR(VLOOKUP($A185,PA,MATCH(H$1,PA_nazwa,0),FALSE()),)</f>
        <v/>
      </c>
      <c r="I185">
        <f>IFERROR(VLOOKUP($A185,PA,MATCH(I$1,PA_nazwa,0),FALSE()),)</f>
        <v/>
      </c>
      <c r="J185">
        <f>IFERROR(VLOOKUP($A185,PA,MATCH(J$1,PA_nazwa,0),FALSE()),)</f>
        <v/>
      </c>
      <c r="K185">
        <f>IFERROR(VLOOKUP($A185,PA,MATCH(K$1,PA_nazwa,0),FALSE()),)</f>
        <v/>
      </c>
      <c r="L185">
        <f>IFERROR(VLOOKUP($A185,PA,MATCH(L$1,PA_nazwa,0),FALSE()),)</f>
        <v/>
      </c>
      <c r="M185">
        <f>IFERROR(VLOOKUP($A185,PA,MATCH(M$1,PA_nazwa,0),FALSE()),)</f>
        <v/>
      </c>
      <c r="N185">
        <f>IFERROR(VLOOKUP($A185,PA,MATCH(N$1,PA_nazwa,0),FALSE()),)</f>
        <v/>
      </c>
    </row>
    <row r="186">
      <c r="A186" t="inlineStr">
        <is>
          <t>14_6472187</t>
        </is>
      </c>
      <c r="B186" t="n">
        <v>9787636</v>
      </c>
      <c r="C186" t="inlineStr">
        <is>
          <t>pdz</t>
        </is>
      </c>
      <c r="D186" t="inlineStr">
        <is>
          <t>napowietrzna</t>
        </is>
      </c>
      <c r="E186" t="n">
        <v>55.699983</v>
      </c>
      <c r="F186" t="n">
        <v>1</v>
      </c>
      <c r="G186" t="n">
        <v>14</v>
      </c>
      <c r="H186">
        <f>IFERROR(VLOOKUP($A186,PA,MATCH(H$1,PA_nazwa,0),FALSE()),)</f>
        <v/>
      </c>
      <c r="I186">
        <f>IFERROR(VLOOKUP($A186,PA,MATCH(I$1,PA_nazwa,0),FALSE()),)</f>
        <v/>
      </c>
      <c r="J186">
        <f>IFERROR(VLOOKUP($A186,PA,MATCH(J$1,PA_nazwa,0),FALSE()),)</f>
        <v/>
      </c>
      <c r="K186">
        <f>IFERROR(VLOOKUP($A186,PA,MATCH(K$1,PA_nazwa,0),FALSE()),)</f>
        <v/>
      </c>
      <c r="L186">
        <f>IFERROR(VLOOKUP($A186,PA,MATCH(L$1,PA_nazwa,0),FALSE()),)</f>
        <v/>
      </c>
      <c r="M186">
        <f>IFERROR(VLOOKUP($A186,PA,MATCH(M$1,PA_nazwa,0),FALSE()),)</f>
        <v/>
      </c>
      <c r="N186">
        <f>IFERROR(VLOOKUP($A186,PA,MATCH(N$1,PA_nazwa,0),FALSE()),)</f>
        <v/>
      </c>
    </row>
    <row r="187">
      <c r="A187" t="inlineStr">
        <is>
          <t>14_6472248</t>
        </is>
      </c>
      <c r="B187" t="n">
        <v>9787636</v>
      </c>
      <c r="C187" t="inlineStr">
        <is>
          <t>pdz</t>
        </is>
      </c>
      <c r="D187" t="inlineStr">
        <is>
          <t>napowietrzna</t>
        </is>
      </c>
      <c r="E187" t="n">
        <v>11.599881</v>
      </c>
      <c r="F187" t="n">
        <v>1</v>
      </c>
      <c r="G187" t="n">
        <v>12</v>
      </c>
      <c r="H187">
        <f>IFERROR(VLOOKUP($A187,PA,MATCH(H$1,PA_nazwa,0),FALSE()),)</f>
        <v/>
      </c>
      <c r="I187">
        <f>IFERROR(VLOOKUP($A187,PA,MATCH(I$1,PA_nazwa,0),FALSE()),)</f>
        <v/>
      </c>
      <c r="J187">
        <f>IFERROR(VLOOKUP($A187,PA,MATCH(J$1,PA_nazwa,0),FALSE()),)</f>
        <v/>
      </c>
      <c r="K187">
        <f>IFERROR(VLOOKUP($A187,PA,MATCH(K$1,PA_nazwa,0),FALSE()),)</f>
        <v/>
      </c>
      <c r="L187">
        <f>IFERROR(VLOOKUP($A187,PA,MATCH(L$1,PA_nazwa,0),FALSE()),)</f>
        <v/>
      </c>
      <c r="M187">
        <f>IFERROR(VLOOKUP($A187,PA,MATCH(M$1,PA_nazwa,0),FALSE()),)</f>
        <v/>
      </c>
      <c r="N187">
        <f>IFERROR(VLOOKUP($A187,PA,MATCH(N$1,PA_nazwa,0),FALSE()),)</f>
        <v/>
      </c>
    </row>
    <row r="188">
      <c r="A188" t="inlineStr">
        <is>
          <t>14_6472258</t>
        </is>
      </c>
      <c r="B188" t="n">
        <v>9787636</v>
      </c>
      <c r="C188" t="inlineStr">
        <is>
          <t>pdz</t>
        </is>
      </c>
      <c r="D188" t="inlineStr">
        <is>
          <t>napowietrzna</t>
        </is>
      </c>
      <c r="E188" t="n">
        <v>245.314357</v>
      </c>
      <c r="F188" t="n">
        <v>1</v>
      </c>
      <c r="G188" t="n">
        <v>28</v>
      </c>
      <c r="H188">
        <f>IFERROR(VLOOKUP($A188,PA,MATCH(H$1,PA_nazwa,0),FALSE()),)</f>
        <v/>
      </c>
      <c r="I188">
        <f>IFERROR(VLOOKUP($A188,PA,MATCH(I$1,PA_nazwa,0),FALSE()),)</f>
        <v/>
      </c>
      <c r="J188">
        <f>IFERROR(VLOOKUP($A188,PA,MATCH(J$1,PA_nazwa,0),FALSE()),)</f>
        <v/>
      </c>
      <c r="K188">
        <f>IFERROR(VLOOKUP($A188,PA,MATCH(K$1,PA_nazwa,0),FALSE()),)</f>
        <v/>
      </c>
      <c r="L188">
        <f>IFERROR(VLOOKUP($A188,PA,MATCH(L$1,PA_nazwa,0),FALSE()),)</f>
        <v/>
      </c>
      <c r="M188">
        <f>IFERROR(VLOOKUP($A188,PA,MATCH(M$1,PA_nazwa,0),FALSE()),)</f>
        <v/>
      </c>
      <c r="N188">
        <f>IFERROR(VLOOKUP($A188,PA,MATCH(N$1,PA_nazwa,0),FALSE()),)</f>
        <v/>
      </c>
    </row>
    <row r="189">
      <c r="A189" t="inlineStr">
        <is>
          <t>14_6472314</t>
        </is>
      </c>
      <c r="B189" t="n">
        <v>9787640</v>
      </c>
      <c r="C189" t="inlineStr">
        <is>
          <t>pdz</t>
        </is>
      </c>
      <c r="D189" t="inlineStr">
        <is>
          <t>napowietrzna</t>
        </is>
      </c>
      <c r="E189" t="n">
        <v>54.673126</v>
      </c>
      <c r="F189" t="n">
        <v>1</v>
      </c>
      <c r="G189" t="n">
        <v>13</v>
      </c>
      <c r="H189">
        <f>IFERROR(VLOOKUP($A189,PA,MATCH(H$1,PA_nazwa,0),FALSE()),)</f>
        <v/>
      </c>
      <c r="I189">
        <f>IFERROR(VLOOKUP($A189,PA,MATCH(I$1,PA_nazwa,0),FALSE()),)</f>
        <v/>
      </c>
      <c r="J189">
        <f>IFERROR(VLOOKUP($A189,PA,MATCH(J$1,PA_nazwa,0),FALSE()),)</f>
        <v/>
      </c>
      <c r="K189">
        <f>IFERROR(VLOOKUP($A189,PA,MATCH(K$1,PA_nazwa,0),FALSE()),)</f>
        <v/>
      </c>
      <c r="L189">
        <f>IFERROR(VLOOKUP($A189,PA,MATCH(L$1,PA_nazwa,0),FALSE()),)</f>
        <v/>
      </c>
      <c r="M189">
        <f>IFERROR(VLOOKUP($A189,PA,MATCH(M$1,PA_nazwa,0),FALSE()),)</f>
        <v/>
      </c>
      <c r="N189">
        <f>IFERROR(VLOOKUP($A189,PA,MATCH(N$1,PA_nazwa,0),FALSE()),)</f>
        <v/>
      </c>
    </row>
    <row r="190">
      <c r="A190" t="inlineStr">
        <is>
          <t>14_6472326</t>
        </is>
      </c>
      <c r="B190" t="n">
        <v>9787636</v>
      </c>
      <c r="C190" t="inlineStr">
        <is>
          <t>pdz</t>
        </is>
      </c>
      <c r="D190" t="inlineStr">
        <is>
          <t>napowietrzna</t>
        </is>
      </c>
      <c r="E190" t="n">
        <v>285.236622</v>
      </c>
      <c r="F190" t="n">
        <v>1</v>
      </c>
      <c r="G190" t="n">
        <v>26</v>
      </c>
      <c r="H190">
        <f>IFERROR(VLOOKUP($A190,PA,MATCH(H$1,PA_nazwa,0),FALSE()),)</f>
        <v/>
      </c>
      <c r="I190">
        <f>IFERROR(VLOOKUP($A190,PA,MATCH(I$1,PA_nazwa,0),FALSE()),)</f>
        <v/>
      </c>
      <c r="J190">
        <f>IFERROR(VLOOKUP($A190,PA,MATCH(J$1,PA_nazwa,0),FALSE()),)</f>
        <v/>
      </c>
      <c r="K190">
        <f>IFERROR(VLOOKUP($A190,PA,MATCH(K$1,PA_nazwa,0),FALSE()),)</f>
        <v/>
      </c>
      <c r="L190">
        <f>IFERROR(VLOOKUP($A190,PA,MATCH(L$1,PA_nazwa,0),FALSE()),)</f>
        <v/>
      </c>
      <c r="M190">
        <f>IFERROR(VLOOKUP($A190,PA,MATCH(M$1,PA_nazwa,0),FALSE()),)</f>
        <v/>
      </c>
      <c r="N190">
        <f>IFERROR(VLOOKUP($A190,PA,MATCH(N$1,PA_nazwa,0),FALSE()),)</f>
        <v/>
      </c>
    </row>
    <row r="191">
      <c r="A191" t="inlineStr">
        <is>
          <t>14_6472334</t>
        </is>
      </c>
      <c r="B191" t="n">
        <v>9787636</v>
      </c>
      <c r="C191" t="inlineStr">
        <is>
          <t>pdz</t>
        </is>
      </c>
      <c r="D191" t="inlineStr">
        <is>
          <t>napowietrzna</t>
        </is>
      </c>
      <c r="E191" t="n">
        <v>64.63119399999999</v>
      </c>
      <c r="F191" t="n">
        <v>1</v>
      </c>
      <c r="G191" t="n">
        <v>23</v>
      </c>
      <c r="H191">
        <f>IFERROR(VLOOKUP($A191,PA,MATCH(H$1,PA_nazwa,0),FALSE()),)</f>
        <v/>
      </c>
      <c r="I191">
        <f>IFERROR(VLOOKUP($A191,PA,MATCH(I$1,PA_nazwa,0),FALSE()),)</f>
        <v/>
      </c>
      <c r="J191">
        <f>IFERROR(VLOOKUP($A191,PA,MATCH(J$1,PA_nazwa,0),FALSE()),)</f>
        <v/>
      </c>
      <c r="K191">
        <f>IFERROR(VLOOKUP($A191,PA,MATCH(K$1,PA_nazwa,0),FALSE()),)</f>
        <v/>
      </c>
      <c r="L191">
        <f>IFERROR(VLOOKUP($A191,PA,MATCH(L$1,PA_nazwa,0),FALSE()),)</f>
        <v/>
      </c>
      <c r="M191">
        <f>IFERROR(VLOOKUP($A191,PA,MATCH(M$1,PA_nazwa,0),FALSE()),)</f>
        <v/>
      </c>
      <c r="N191">
        <f>IFERROR(VLOOKUP($A191,PA,MATCH(N$1,PA_nazwa,0),FALSE()),)</f>
        <v/>
      </c>
    </row>
    <row r="192">
      <c r="A192" t="inlineStr">
        <is>
          <t>14_6472396</t>
        </is>
      </c>
      <c r="B192" t="n">
        <v>9787636</v>
      </c>
      <c r="C192" t="inlineStr">
        <is>
          <t>pdz</t>
        </is>
      </c>
      <c r="D192" t="inlineStr">
        <is>
          <t>napowietrzna</t>
        </is>
      </c>
      <c r="E192" t="n">
        <v>51.916576</v>
      </c>
      <c r="F192" t="n">
        <v>1</v>
      </c>
      <c r="G192" t="n">
        <v>10</v>
      </c>
      <c r="H192">
        <f>IFERROR(VLOOKUP($A192,PA,MATCH(H$1,PA_nazwa,0),FALSE()),)</f>
        <v/>
      </c>
      <c r="I192">
        <f>IFERROR(VLOOKUP($A192,PA,MATCH(I$1,PA_nazwa,0),FALSE()),)</f>
        <v/>
      </c>
      <c r="J192">
        <f>IFERROR(VLOOKUP($A192,PA,MATCH(J$1,PA_nazwa,0),FALSE()),)</f>
        <v/>
      </c>
      <c r="K192">
        <f>IFERROR(VLOOKUP($A192,PA,MATCH(K$1,PA_nazwa,0),FALSE()),)</f>
        <v/>
      </c>
      <c r="L192">
        <f>IFERROR(VLOOKUP($A192,PA,MATCH(L$1,PA_nazwa,0),FALSE()),)</f>
        <v/>
      </c>
      <c r="M192">
        <f>IFERROR(VLOOKUP($A192,PA,MATCH(M$1,PA_nazwa,0),FALSE()),)</f>
        <v/>
      </c>
      <c r="N192">
        <f>IFERROR(VLOOKUP($A192,PA,MATCH(N$1,PA_nazwa,0),FALSE()),)</f>
        <v/>
      </c>
    </row>
    <row r="193">
      <c r="A193" t="inlineStr">
        <is>
          <t>14_6472408</t>
        </is>
      </c>
      <c r="B193" t="n">
        <v>9787636</v>
      </c>
      <c r="C193" t="inlineStr">
        <is>
          <t>pdz</t>
        </is>
      </c>
      <c r="D193" t="inlineStr">
        <is>
          <t>napowietrzna</t>
        </is>
      </c>
      <c r="E193" t="n">
        <v>289.10071</v>
      </c>
      <c r="F193" t="n">
        <v>1</v>
      </c>
      <c r="G193" t="n">
        <v>29</v>
      </c>
      <c r="H193">
        <f>IFERROR(VLOOKUP($A193,PA,MATCH(H$1,PA_nazwa,0),FALSE()),)</f>
        <v/>
      </c>
      <c r="I193">
        <f>IFERROR(VLOOKUP($A193,PA,MATCH(I$1,PA_nazwa,0),FALSE()),)</f>
        <v/>
      </c>
      <c r="J193">
        <f>IFERROR(VLOOKUP($A193,PA,MATCH(J$1,PA_nazwa,0),FALSE()),)</f>
        <v/>
      </c>
      <c r="K193">
        <f>IFERROR(VLOOKUP($A193,PA,MATCH(K$1,PA_nazwa,0),FALSE()),)</f>
        <v/>
      </c>
      <c r="L193">
        <f>IFERROR(VLOOKUP($A193,PA,MATCH(L$1,PA_nazwa,0),FALSE()),)</f>
        <v/>
      </c>
      <c r="M193">
        <f>IFERROR(VLOOKUP($A193,PA,MATCH(M$1,PA_nazwa,0),FALSE()),)</f>
        <v/>
      </c>
      <c r="N193">
        <f>IFERROR(VLOOKUP($A193,PA,MATCH(N$1,PA_nazwa,0),FALSE()),)</f>
        <v/>
      </c>
    </row>
    <row r="194">
      <c r="A194" t="inlineStr">
        <is>
          <t>14_6472449</t>
        </is>
      </c>
      <c r="B194" t="n">
        <v>9787636</v>
      </c>
      <c r="C194" t="inlineStr">
        <is>
          <t>pdz</t>
        </is>
      </c>
      <c r="D194" t="inlineStr">
        <is>
          <t>napowietrzna</t>
        </is>
      </c>
      <c r="E194" t="n">
        <v>58.656421</v>
      </c>
      <c r="F194" t="n">
        <v>1</v>
      </c>
      <c r="G194" t="n">
        <v>17</v>
      </c>
      <c r="H194">
        <f>IFERROR(VLOOKUP($A194,PA,MATCH(H$1,PA_nazwa,0),FALSE()),)</f>
        <v/>
      </c>
      <c r="I194">
        <f>IFERROR(VLOOKUP($A194,PA,MATCH(I$1,PA_nazwa,0),FALSE()),)</f>
        <v/>
      </c>
      <c r="J194">
        <f>IFERROR(VLOOKUP($A194,PA,MATCH(J$1,PA_nazwa,0),FALSE()),)</f>
        <v/>
      </c>
      <c r="K194">
        <f>IFERROR(VLOOKUP($A194,PA,MATCH(K$1,PA_nazwa,0),FALSE()),)</f>
        <v/>
      </c>
      <c r="L194">
        <f>IFERROR(VLOOKUP($A194,PA,MATCH(L$1,PA_nazwa,0),FALSE()),)</f>
        <v/>
      </c>
      <c r="M194">
        <f>IFERROR(VLOOKUP($A194,PA,MATCH(M$1,PA_nazwa,0),FALSE()),)</f>
        <v/>
      </c>
      <c r="N194">
        <f>IFERROR(VLOOKUP($A194,PA,MATCH(N$1,PA_nazwa,0),FALSE()),)</f>
        <v/>
      </c>
    </row>
    <row r="195">
      <c r="A195" t="inlineStr">
        <is>
          <t>14_6472516</t>
        </is>
      </c>
      <c r="B195" t="n">
        <v>9787636</v>
      </c>
      <c r="C195" t="inlineStr">
        <is>
          <t>pdz</t>
        </is>
      </c>
      <c r="D195" t="inlineStr">
        <is>
          <t>napowietrzna</t>
        </is>
      </c>
      <c r="E195" t="n">
        <v>330.222955</v>
      </c>
      <c r="F195" t="n">
        <v>1</v>
      </c>
      <c r="G195" t="n">
        <v>28</v>
      </c>
      <c r="H195">
        <f>IFERROR(VLOOKUP($A195,PA,MATCH(H$1,PA_nazwa,0),FALSE()),)</f>
        <v/>
      </c>
      <c r="I195">
        <f>IFERROR(VLOOKUP($A195,PA,MATCH(I$1,PA_nazwa,0),FALSE()),)</f>
        <v/>
      </c>
      <c r="J195">
        <f>IFERROR(VLOOKUP($A195,PA,MATCH(J$1,PA_nazwa,0),FALSE()),)</f>
        <v/>
      </c>
      <c r="K195">
        <f>IFERROR(VLOOKUP($A195,PA,MATCH(K$1,PA_nazwa,0),FALSE()),)</f>
        <v/>
      </c>
      <c r="L195">
        <f>IFERROR(VLOOKUP($A195,PA,MATCH(L$1,PA_nazwa,0),FALSE()),)</f>
        <v/>
      </c>
      <c r="M195">
        <f>IFERROR(VLOOKUP($A195,PA,MATCH(M$1,PA_nazwa,0),FALSE()),)</f>
        <v/>
      </c>
      <c r="N195">
        <f>IFERROR(VLOOKUP($A195,PA,MATCH(N$1,PA_nazwa,0),FALSE()),)</f>
        <v/>
      </c>
    </row>
    <row r="196">
      <c r="A196" t="inlineStr">
        <is>
          <t>14_6472517</t>
        </is>
      </c>
      <c r="B196" t="n">
        <v>9787636</v>
      </c>
      <c r="C196" t="inlineStr">
        <is>
          <t>pdz</t>
        </is>
      </c>
      <c r="D196" t="inlineStr">
        <is>
          <t>napowietrzna</t>
        </is>
      </c>
      <c r="E196" t="n">
        <v>96.609469</v>
      </c>
      <c r="F196" t="n">
        <v>1</v>
      </c>
      <c r="G196" t="n">
        <v>13</v>
      </c>
      <c r="H196">
        <f>IFERROR(VLOOKUP($A196,PA,MATCH(H$1,PA_nazwa,0),FALSE()),)</f>
        <v/>
      </c>
      <c r="I196">
        <f>IFERROR(VLOOKUP($A196,PA,MATCH(I$1,PA_nazwa,0),FALSE()),)</f>
        <v/>
      </c>
      <c r="J196">
        <f>IFERROR(VLOOKUP($A196,PA,MATCH(J$1,PA_nazwa,0),FALSE()),)</f>
        <v/>
      </c>
      <c r="K196">
        <f>IFERROR(VLOOKUP($A196,PA,MATCH(K$1,PA_nazwa,0),FALSE()),)</f>
        <v/>
      </c>
      <c r="L196">
        <f>IFERROR(VLOOKUP($A196,PA,MATCH(L$1,PA_nazwa,0),FALSE()),)</f>
        <v/>
      </c>
      <c r="M196">
        <f>IFERROR(VLOOKUP($A196,PA,MATCH(M$1,PA_nazwa,0),FALSE()),)</f>
        <v/>
      </c>
      <c r="N196">
        <f>IFERROR(VLOOKUP($A196,PA,MATCH(N$1,PA_nazwa,0),FALSE()),)</f>
        <v/>
      </c>
    </row>
    <row r="197">
      <c r="A197" t="inlineStr">
        <is>
          <t>14_6472595</t>
        </is>
      </c>
      <c r="B197" t="n">
        <v>9787636</v>
      </c>
      <c r="C197" t="inlineStr">
        <is>
          <t>pdz</t>
        </is>
      </c>
      <c r="D197" t="inlineStr">
        <is>
          <t>napowietrzna</t>
        </is>
      </c>
      <c r="E197" t="n">
        <v>373.416657</v>
      </c>
      <c r="F197" t="n">
        <v>1</v>
      </c>
      <c r="G197" t="n">
        <v>30</v>
      </c>
      <c r="H197">
        <f>IFERROR(VLOOKUP($A197,PA,MATCH(H$1,PA_nazwa,0),FALSE()),)</f>
        <v/>
      </c>
      <c r="I197">
        <f>IFERROR(VLOOKUP($A197,PA,MATCH(I$1,PA_nazwa,0),FALSE()),)</f>
        <v/>
      </c>
      <c r="J197">
        <f>IFERROR(VLOOKUP($A197,PA,MATCH(J$1,PA_nazwa,0),FALSE()),)</f>
        <v/>
      </c>
      <c r="K197">
        <f>IFERROR(VLOOKUP($A197,PA,MATCH(K$1,PA_nazwa,0),FALSE()),)</f>
        <v/>
      </c>
      <c r="L197">
        <f>IFERROR(VLOOKUP($A197,PA,MATCH(L$1,PA_nazwa,0),FALSE()),)</f>
        <v/>
      </c>
      <c r="M197">
        <f>IFERROR(VLOOKUP($A197,PA,MATCH(M$1,PA_nazwa,0),FALSE()),)</f>
        <v/>
      </c>
      <c r="N197">
        <f>IFERROR(VLOOKUP($A197,PA,MATCH(N$1,PA_nazwa,0),FALSE()),)</f>
        <v/>
      </c>
    </row>
    <row r="198">
      <c r="A198" t="inlineStr">
        <is>
          <t>14_6472666</t>
        </is>
      </c>
      <c r="B198" t="n">
        <v>9787640</v>
      </c>
      <c r="C198" t="inlineStr">
        <is>
          <t>pdz</t>
        </is>
      </c>
      <c r="D198" t="inlineStr">
        <is>
          <t>napowietrzna</t>
        </is>
      </c>
      <c r="E198" t="n">
        <v>33.986513</v>
      </c>
      <c r="F198" t="n">
        <v>1</v>
      </c>
      <c r="G198" t="n">
        <v>9</v>
      </c>
      <c r="H198">
        <f>IFERROR(VLOOKUP($A198,PA,MATCH(H$1,PA_nazwa,0),FALSE()),)</f>
        <v/>
      </c>
      <c r="I198">
        <f>IFERROR(VLOOKUP($A198,PA,MATCH(I$1,PA_nazwa,0),FALSE()),)</f>
        <v/>
      </c>
      <c r="J198">
        <f>IFERROR(VLOOKUP($A198,PA,MATCH(J$1,PA_nazwa,0),FALSE()),)</f>
        <v/>
      </c>
      <c r="K198">
        <f>IFERROR(VLOOKUP($A198,PA,MATCH(K$1,PA_nazwa,0),FALSE()),)</f>
        <v/>
      </c>
      <c r="L198">
        <f>IFERROR(VLOOKUP($A198,PA,MATCH(L$1,PA_nazwa,0),FALSE()),)</f>
        <v/>
      </c>
      <c r="M198">
        <f>IFERROR(VLOOKUP($A198,PA,MATCH(M$1,PA_nazwa,0),FALSE()),)</f>
        <v/>
      </c>
      <c r="N198">
        <f>IFERROR(VLOOKUP($A198,PA,MATCH(N$1,PA_nazwa,0),FALSE()),)</f>
        <v/>
      </c>
    </row>
    <row r="199">
      <c r="A199" t="inlineStr">
        <is>
          <t>14_6472684</t>
        </is>
      </c>
      <c r="B199" t="n">
        <v>9787601</v>
      </c>
      <c r="C199" t="inlineStr">
        <is>
          <t>pdz</t>
        </is>
      </c>
      <c r="D199" t="inlineStr">
        <is>
          <t>napowietrzna</t>
        </is>
      </c>
      <c r="E199" t="n">
        <v>285.410732</v>
      </c>
      <c r="F199" t="n">
        <v>1</v>
      </c>
      <c r="G199" t="n">
        <v>7</v>
      </c>
      <c r="H199">
        <f>IFERROR(VLOOKUP($A199,PA,MATCH(H$1,PA_nazwa,0),FALSE()),)</f>
        <v/>
      </c>
      <c r="I199">
        <f>IFERROR(VLOOKUP($A199,PA,MATCH(I$1,PA_nazwa,0),FALSE()),)</f>
        <v/>
      </c>
      <c r="J199">
        <f>IFERROR(VLOOKUP($A199,PA,MATCH(J$1,PA_nazwa,0),FALSE()),)</f>
        <v/>
      </c>
      <c r="K199">
        <f>IFERROR(VLOOKUP($A199,PA,MATCH(K$1,PA_nazwa,0),FALSE()),)</f>
        <v/>
      </c>
      <c r="L199">
        <f>IFERROR(VLOOKUP($A199,PA,MATCH(L$1,PA_nazwa,0),FALSE()),)</f>
        <v/>
      </c>
      <c r="M199">
        <f>IFERROR(VLOOKUP($A199,PA,MATCH(M$1,PA_nazwa,0),FALSE()),)</f>
        <v/>
      </c>
      <c r="N199">
        <f>IFERROR(VLOOKUP($A199,PA,MATCH(N$1,PA_nazwa,0),FALSE()),)</f>
        <v/>
      </c>
    </row>
    <row r="200">
      <c r="A200" t="inlineStr">
        <is>
          <t>14_6472733</t>
        </is>
      </c>
      <c r="B200" t="n">
        <v>9787635</v>
      </c>
      <c r="C200" t="inlineStr">
        <is>
          <t>pdz</t>
        </is>
      </c>
      <c r="D200" t="inlineStr">
        <is>
          <t>doziemna</t>
        </is>
      </c>
      <c r="E200" t="n">
        <v>432.411151</v>
      </c>
      <c r="F200" t="n">
        <v>1</v>
      </c>
      <c r="G200" t="n">
        <v>17</v>
      </c>
      <c r="H200">
        <f>IFERROR(VLOOKUP($A200,PA,MATCH(H$1,PA_nazwa,0),FALSE()),)</f>
        <v/>
      </c>
      <c r="I200">
        <f>IFERROR(VLOOKUP($A200,PA,MATCH(I$1,PA_nazwa,0),FALSE()),)</f>
        <v/>
      </c>
      <c r="J200">
        <f>IFERROR(VLOOKUP($A200,PA,MATCH(J$1,PA_nazwa,0),FALSE()),)</f>
        <v/>
      </c>
      <c r="K200">
        <f>IFERROR(VLOOKUP($A200,PA,MATCH(K$1,PA_nazwa,0),FALSE()),)</f>
        <v/>
      </c>
      <c r="L200">
        <f>IFERROR(VLOOKUP($A200,PA,MATCH(L$1,PA_nazwa,0),FALSE()),)</f>
        <v/>
      </c>
      <c r="M200">
        <f>IFERROR(VLOOKUP($A200,PA,MATCH(M$1,PA_nazwa,0),FALSE()),)</f>
        <v/>
      </c>
      <c r="N200">
        <f>IFERROR(VLOOKUP($A200,PA,MATCH(N$1,PA_nazwa,0),FALSE()),)</f>
        <v/>
      </c>
    </row>
    <row r="201">
      <c r="A201" t="inlineStr">
        <is>
          <t>14_6472835</t>
        </is>
      </c>
      <c r="B201" t="n">
        <v>9787636</v>
      </c>
      <c r="C201" t="inlineStr">
        <is>
          <t>pdz</t>
        </is>
      </c>
      <c r="D201" t="inlineStr">
        <is>
          <t>napowietrzna</t>
        </is>
      </c>
      <c r="E201" t="n">
        <v>419.115482</v>
      </c>
      <c r="F201" t="n">
        <v>1</v>
      </c>
      <c r="G201" t="n">
        <v>6</v>
      </c>
      <c r="H201">
        <f>IFERROR(VLOOKUP($A201,PA,MATCH(H$1,PA_nazwa,0),FALSE()),)</f>
        <v/>
      </c>
      <c r="I201">
        <f>IFERROR(VLOOKUP($A201,PA,MATCH(I$1,PA_nazwa,0),FALSE()),)</f>
        <v/>
      </c>
      <c r="J201">
        <f>IFERROR(VLOOKUP($A201,PA,MATCH(J$1,PA_nazwa,0),FALSE()),)</f>
        <v/>
      </c>
      <c r="K201">
        <f>IFERROR(VLOOKUP($A201,PA,MATCH(K$1,PA_nazwa,0),FALSE()),)</f>
        <v/>
      </c>
      <c r="L201">
        <f>IFERROR(VLOOKUP($A201,PA,MATCH(L$1,PA_nazwa,0),FALSE()),)</f>
        <v/>
      </c>
      <c r="M201">
        <f>IFERROR(VLOOKUP($A201,PA,MATCH(M$1,PA_nazwa,0),FALSE()),)</f>
        <v/>
      </c>
      <c r="N201">
        <f>IFERROR(VLOOKUP($A201,PA,MATCH(N$1,PA_nazwa,0),FALSE()),)</f>
        <v/>
      </c>
    </row>
    <row r="202">
      <c r="A202" t="inlineStr">
        <is>
          <t>14_6472996</t>
        </is>
      </c>
      <c r="B202" t="n">
        <v>9787654</v>
      </c>
      <c r="C202" t="inlineStr">
        <is>
          <t>pdz</t>
        </is>
      </c>
      <c r="D202" t="inlineStr">
        <is>
          <t>napowietrzna</t>
        </is>
      </c>
      <c r="E202" t="n">
        <v>51.947424</v>
      </c>
      <c r="F202" t="n">
        <v>1</v>
      </c>
      <c r="G202" t="n">
        <v>10</v>
      </c>
      <c r="H202">
        <f>IFERROR(VLOOKUP($A202,PA,MATCH(H$1,PA_nazwa,0),FALSE()),)</f>
        <v/>
      </c>
      <c r="I202">
        <f>IFERROR(VLOOKUP($A202,PA,MATCH(I$1,PA_nazwa,0),FALSE()),)</f>
        <v/>
      </c>
      <c r="J202">
        <f>IFERROR(VLOOKUP($A202,PA,MATCH(J$1,PA_nazwa,0),FALSE()),)</f>
        <v/>
      </c>
      <c r="K202">
        <f>IFERROR(VLOOKUP($A202,PA,MATCH(K$1,PA_nazwa,0),FALSE()),)</f>
        <v/>
      </c>
      <c r="L202">
        <f>IFERROR(VLOOKUP($A202,PA,MATCH(L$1,PA_nazwa,0),FALSE()),)</f>
        <v/>
      </c>
      <c r="M202">
        <f>IFERROR(VLOOKUP($A202,PA,MATCH(M$1,PA_nazwa,0),FALSE()),)</f>
        <v/>
      </c>
      <c r="N202">
        <f>IFERROR(VLOOKUP($A202,PA,MATCH(N$1,PA_nazwa,0),FALSE()),)</f>
        <v/>
      </c>
    </row>
    <row r="203">
      <c r="A203" t="inlineStr">
        <is>
          <t>14_6473181</t>
        </is>
      </c>
      <c r="B203" t="n">
        <v>9787654</v>
      </c>
      <c r="C203" t="inlineStr">
        <is>
          <t>pdz</t>
        </is>
      </c>
      <c r="D203" t="inlineStr">
        <is>
          <t>napowietrzna</t>
        </is>
      </c>
      <c r="E203" t="n">
        <v>15.884346</v>
      </c>
      <c r="F203" t="n">
        <v>1</v>
      </c>
      <c r="G203" t="n">
        <v>16</v>
      </c>
      <c r="H203">
        <f>IFERROR(VLOOKUP($A203,PA,MATCH(H$1,PA_nazwa,0),FALSE()),)</f>
        <v/>
      </c>
      <c r="I203">
        <f>IFERROR(VLOOKUP($A203,PA,MATCH(I$1,PA_nazwa,0),FALSE()),)</f>
        <v/>
      </c>
      <c r="J203">
        <f>IFERROR(VLOOKUP($A203,PA,MATCH(J$1,PA_nazwa,0),FALSE()),)</f>
        <v/>
      </c>
      <c r="K203">
        <f>IFERROR(VLOOKUP($A203,PA,MATCH(K$1,PA_nazwa,0),FALSE()),)</f>
        <v/>
      </c>
      <c r="L203">
        <f>IFERROR(VLOOKUP($A203,PA,MATCH(L$1,PA_nazwa,0),FALSE()),)</f>
        <v/>
      </c>
      <c r="M203">
        <f>IFERROR(VLOOKUP($A203,PA,MATCH(M$1,PA_nazwa,0),FALSE()),)</f>
        <v/>
      </c>
      <c r="N203">
        <f>IFERROR(VLOOKUP($A203,PA,MATCH(N$1,PA_nazwa,0),FALSE()),)</f>
        <v/>
      </c>
    </row>
    <row r="204">
      <c r="A204" t="inlineStr">
        <is>
          <t>14_6473223</t>
        </is>
      </c>
      <c r="B204" t="n">
        <v>9787603</v>
      </c>
      <c r="C204" t="inlineStr">
        <is>
          <t>pdz</t>
        </is>
      </c>
      <c r="D204" t="inlineStr">
        <is>
          <t>napowietrzna</t>
        </is>
      </c>
      <c r="E204" t="n">
        <v>104.157513</v>
      </c>
      <c r="F204" t="n">
        <v>1</v>
      </c>
      <c r="G204" t="n">
        <v>20</v>
      </c>
      <c r="H204">
        <f>IFERROR(VLOOKUP($A204,PA,MATCH(H$1,PA_nazwa,0),FALSE()),)</f>
        <v/>
      </c>
      <c r="I204">
        <f>IFERROR(VLOOKUP($A204,PA,MATCH(I$1,PA_nazwa,0),FALSE()),)</f>
        <v/>
      </c>
      <c r="J204">
        <f>IFERROR(VLOOKUP($A204,PA,MATCH(J$1,PA_nazwa,0),FALSE()),)</f>
        <v/>
      </c>
      <c r="K204">
        <f>IFERROR(VLOOKUP($A204,PA,MATCH(K$1,PA_nazwa,0),FALSE()),)</f>
        <v/>
      </c>
      <c r="L204">
        <f>IFERROR(VLOOKUP($A204,PA,MATCH(L$1,PA_nazwa,0),FALSE()),)</f>
        <v/>
      </c>
      <c r="M204">
        <f>IFERROR(VLOOKUP($A204,PA,MATCH(M$1,PA_nazwa,0),FALSE()),)</f>
        <v/>
      </c>
      <c r="N204">
        <f>IFERROR(VLOOKUP($A204,PA,MATCH(N$1,PA_nazwa,0),FALSE()),)</f>
        <v/>
      </c>
    </row>
    <row r="205">
      <c r="A205" t="inlineStr">
        <is>
          <t>14_6473369</t>
        </is>
      </c>
      <c r="B205" t="n">
        <v>9787603</v>
      </c>
      <c r="C205" t="inlineStr">
        <is>
          <t>pdz</t>
        </is>
      </c>
      <c r="D205" t="inlineStr">
        <is>
          <t>napowietrzna</t>
        </is>
      </c>
      <c r="E205" t="n">
        <v>50.587624</v>
      </c>
      <c r="F205" t="n">
        <v>1</v>
      </c>
      <c r="G205" t="n">
        <v>9</v>
      </c>
      <c r="H205">
        <f>IFERROR(VLOOKUP($A205,PA,MATCH(H$1,PA_nazwa,0),FALSE()),)</f>
        <v/>
      </c>
      <c r="I205">
        <f>IFERROR(VLOOKUP($A205,PA,MATCH(I$1,PA_nazwa,0),FALSE()),)</f>
        <v/>
      </c>
      <c r="J205">
        <f>IFERROR(VLOOKUP($A205,PA,MATCH(J$1,PA_nazwa,0),FALSE()),)</f>
        <v/>
      </c>
      <c r="K205">
        <f>IFERROR(VLOOKUP($A205,PA,MATCH(K$1,PA_nazwa,0),FALSE()),)</f>
        <v/>
      </c>
      <c r="L205">
        <f>IFERROR(VLOOKUP($A205,PA,MATCH(L$1,PA_nazwa,0),FALSE()),)</f>
        <v/>
      </c>
      <c r="M205">
        <f>IFERROR(VLOOKUP($A205,PA,MATCH(M$1,PA_nazwa,0),FALSE()),)</f>
        <v/>
      </c>
      <c r="N205">
        <f>IFERROR(VLOOKUP($A205,PA,MATCH(N$1,PA_nazwa,0),FALSE()),)</f>
        <v/>
      </c>
    </row>
    <row r="206">
      <c r="A206" t="inlineStr">
        <is>
          <t>14_6473511</t>
        </is>
      </c>
      <c r="B206" t="n">
        <v>9787603</v>
      </c>
      <c r="C206" t="inlineStr">
        <is>
          <t>pdz</t>
        </is>
      </c>
      <c r="D206" t="inlineStr">
        <is>
          <t>napowietrzna</t>
        </is>
      </c>
      <c r="E206" t="n">
        <v>26.344553</v>
      </c>
      <c r="F206" t="n">
        <v>1</v>
      </c>
      <c r="G206" t="n">
        <v>26</v>
      </c>
      <c r="H206">
        <f>IFERROR(VLOOKUP($A206,PA,MATCH(H$1,PA_nazwa,0),FALSE()),)</f>
        <v/>
      </c>
      <c r="I206">
        <f>IFERROR(VLOOKUP($A206,PA,MATCH(I$1,PA_nazwa,0),FALSE()),)</f>
        <v/>
      </c>
      <c r="J206">
        <f>IFERROR(VLOOKUP($A206,PA,MATCH(J$1,PA_nazwa,0),FALSE()),)</f>
        <v/>
      </c>
      <c r="K206">
        <f>IFERROR(VLOOKUP($A206,PA,MATCH(K$1,PA_nazwa,0),FALSE()),)</f>
        <v/>
      </c>
      <c r="L206">
        <f>IFERROR(VLOOKUP($A206,PA,MATCH(L$1,PA_nazwa,0),FALSE()),)</f>
        <v/>
      </c>
      <c r="M206">
        <f>IFERROR(VLOOKUP($A206,PA,MATCH(M$1,PA_nazwa,0),FALSE()),)</f>
        <v/>
      </c>
      <c r="N206">
        <f>IFERROR(VLOOKUP($A206,PA,MATCH(N$1,PA_nazwa,0),FALSE()),)</f>
        <v/>
      </c>
    </row>
    <row r="207">
      <c r="A207" t="inlineStr">
        <is>
          <t>14_6473645</t>
        </is>
      </c>
      <c r="B207" t="n">
        <v>9787603</v>
      </c>
      <c r="C207" t="inlineStr">
        <is>
          <t>pdz</t>
        </is>
      </c>
      <c r="D207" t="inlineStr">
        <is>
          <t>napowietrzna</t>
        </is>
      </c>
      <c r="E207" t="n">
        <v>12.042347</v>
      </c>
      <c r="F207" t="n">
        <v>1</v>
      </c>
      <c r="G207" t="n">
        <v>12</v>
      </c>
      <c r="H207">
        <f>IFERROR(VLOOKUP($A207,PA,MATCH(H$1,PA_nazwa,0),FALSE()),)</f>
        <v/>
      </c>
      <c r="I207">
        <f>IFERROR(VLOOKUP($A207,PA,MATCH(I$1,PA_nazwa,0),FALSE()),)</f>
        <v/>
      </c>
      <c r="J207">
        <f>IFERROR(VLOOKUP($A207,PA,MATCH(J$1,PA_nazwa,0),FALSE()),)</f>
        <v/>
      </c>
      <c r="K207">
        <f>IFERROR(VLOOKUP($A207,PA,MATCH(K$1,PA_nazwa,0),FALSE()),)</f>
        <v/>
      </c>
      <c r="L207">
        <f>IFERROR(VLOOKUP($A207,PA,MATCH(L$1,PA_nazwa,0),FALSE()),)</f>
        <v/>
      </c>
      <c r="M207">
        <f>IFERROR(VLOOKUP($A207,PA,MATCH(M$1,PA_nazwa,0),FALSE()),)</f>
        <v/>
      </c>
      <c r="N207">
        <f>IFERROR(VLOOKUP($A207,PA,MATCH(N$1,PA_nazwa,0),FALSE()),)</f>
        <v/>
      </c>
    </row>
    <row r="208">
      <c r="A208" t="inlineStr">
        <is>
          <t>14_6473675</t>
        </is>
      </c>
      <c r="B208" t="n">
        <v>9787615</v>
      </c>
      <c r="C208" t="inlineStr">
        <is>
          <t>pdz</t>
        </is>
      </c>
      <c r="D208" t="inlineStr">
        <is>
          <t>napowietrzna</t>
        </is>
      </c>
      <c r="E208" t="n">
        <v>60.887364</v>
      </c>
      <c r="F208" t="n">
        <v>1</v>
      </c>
      <c r="G208" t="n">
        <v>15</v>
      </c>
      <c r="H208">
        <f>IFERROR(VLOOKUP($A208,PA,MATCH(H$1,PA_nazwa,0),FALSE()),)</f>
        <v/>
      </c>
      <c r="I208">
        <f>IFERROR(VLOOKUP($A208,PA,MATCH(I$1,PA_nazwa,0),FALSE()),)</f>
        <v/>
      </c>
      <c r="J208">
        <f>IFERROR(VLOOKUP($A208,PA,MATCH(J$1,PA_nazwa,0),FALSE()),)</f>
        <v/>
      </c>
      <c r="K208">
        <f>IFERROR(VLOOKUP($A208,PA,MATCH(K$1,PA_nazwa,0),FALSE()),)</f>
        <v/>
      </c>
      <c r="L208">
        <f>IFERROR(VLOOKUP($A208,PA,MATCH(L$1,PA_nazwa,0),FALSE()),)</f>
        <v/>
      </c>
      <c r="M208">
        <f>IFERROR(VLOOKUP($A208,PA,MATCH(M$1,PA_nazwa,0),FALSE()),)</f>
        <v/>
      </c>
      <c r="N208">
        <f>IFERROR(VLOOKUP($A208,PA,MATCH(N$1,PA_nazwa,0),FALSE()),)</f>
        <v/>
      </c>
    </row>
    <row r="209">
      <c r="A209" t="inlineStr">
        <is>
          <t>14_6473771</t>
        </is>
      </c>
      <c r="B209" t="n">
        <v>9787615</v>
      </c>
      <c r="C209" t="inlineStr">
        <is>
          <t>pdz</t>
        </is>
      </c>
      <c r="D209" t="inlineStr">
        <is>
          <t>napowietrzna</t>
        </is>
      </c>
      <c r="E209" t="n">
        <v>56.926433</v>
      </c>
      <c r="F209" t="n">
        <v>1</v>
      </c>
      <c r="G209" t="n">
        <v>11</v>
      </c>
      <c r="H209">
        <f>IFERROR(VLOOKUP($A209,PA,MATCH(H$1,PA_nazwa,0),FALSE()),)</f>
        <v/>
      </c>
      <c r="I209">
        <f>IFERROR(VLOOKUP($A209,PA,MATCH(I$1,PA_nazwa,0),FALSE()),)</f>
        <v/>
      </c>
      <c r="J209">
        <f>IFERROR(VLOOKUP($A209,PA,MATCH(J$1,PA_nazwa,0),FALSE()),)</f>
        <v/>
      </c>
      <c r="K209">
        <f>IFERROR(VLOOKUP($A209,PA,MATCH(K$1,PA_nazwa,0),FALSE()),)</f>
        <v/>
      </c>
      <c r="L209">
        <f>IFERROR(VLOOKUP($A209,PA,MATCH(L$1,PA_nazwa,0),FALSE()),)</f>
        <v/>
      </c>
      <c r="M209">
        <f>IFERROR(VLOOKUP($A209,PA,MATCH(M$1,PA_nazwa,0),FALSE()),)</f>
        <v/>
      </c>
      <c r="N209">
        <f>IFERROR(VLOOKUP($A209,PA,MATCH(N$1,PA_nazwa,0),FALSE()),)</f>
        <v/>
      </c>
    </row>
    <row r="210">
      <c r="A210" t="inlineStr">
        <is>
          <t>14_6473842</t>
        </is>
      </c>
      <c r="B210" t="n">
        <v>9787615</v>
      </c>
      <c r="C210" t="inlineStr">
        <is>
          <t>pdz</t>
        </is>
      </c>
      <c r="D210" t="inlineStr">
        <is>
          <t>napowietrzna</t>
        </is>
      </c>
      <c r="E210" t="n">
        <v>23.125158</v>
      </c>
      <c r="F210" t="n">
        <v>1</v>
      </c>
      <c r="G210" t="n">
        <v>19</v>
      </c>
      <c r="H210">
        <f>IFERROR(VLOOKUP($A210,PA,MATCH(H$1,PA_nazwa,0),FALSE()),)</f>
        <v/>
      </c>
      <c r="I210">
        <f>IFERROR(VLOOKUP($A210,PA,MATCH(I$1,PA_nazwa,0),FALSE()),)</f>
        <v/>
      </c>
      <c r="J210">
        <f>IFERROR(VLOOKUP($A210,PA,MATCH(J$1,PA_nazwa,0),FALSE()),)</f>
        <v/>
      </c>
      <c r="K210">
        <f>IFERROR(VLOOKUP($A210,PA,MATCH(K$1,PA_nazwa,0),FALSE()),)</f>
        <v/>
      </c>
      <c r="L210">
        <f>IFERROR(VLOOKUP($A210,PA,MATCH(L$1,PA_nazwa,0),FALSE()),)</f>
        <v/>
      </c>
      <c r="M210">
        <f>IFERROR(VLOOKUP($A210,PA,MATCH(M$1,PA_nazwa,0),FALSE()),)</f>
        <v/>
      </c>
      <c r="N210">
        <f>IFERROR(VLOOKUP($A210,PA,MATCH(N$1,PA_nazwa,0),FALSE()),)</f>
        <v/>
      </c>
    </row>
    <row r="211">
      <c r="A211" t="inlineStr">
        <is>
          <t>14_6473857</t>
        </is>
      </c>
      <c r="B211" t="n">
        <v>9787603</v>
      </c>
      <c r="C211" t="inlineStr">
        <is>
          <t>pdz</t>
        </is>
      </c>
      <c r="D211" t="inlineStr">
        <is>
          <t>napowietrzna</t>
        </is>
      </c>
      <c r="E211" t="n">
        <v>60.904142</v>
      </c>
      <c r="F211" t="n">
        <v>1</v>
      </c>
      <c r="G211" t="n">
        <v>19</v>
      </c>
      <c r="H211">
        <f>IFERROR(VLOOKUP($A211,PA,MATCH(H$1,PA_nazwa,0),FALSE()),)</f>
        <v/>
      </c>
      <c r="I211">
        <f>IFERROR(VLOOKUP($A211,PA,MATCH(I$1,PA_nazwa,0),FALSE()),)</f>
        <v/>
      </c>
      <c r="J211">
        <f>IFERROR(VLOOKUP($A211,PA,MATCH(J$1,PA_nazwa,0),FALSE()),)</f>
        <v/>
      </c>
      <c r="K211">
        <f>IFERROR(VLOOKUP($A211,PA,MATCH(K$1,PA_nazwa,0),FALSE()),)</f>
        <v/>
      </c>
      <c r="L211">
        <f>IFERROR(VLOOKUP($A211,PA,MATCH(L$1,PA_nazwa,0),FALSE()),)</f>
        <v/>
      </c>
      <c r="M211">
        <f>IFERROR(VLOOKUP($A211,PA,MATCH(M$1,PA_nazwa,0),FALSE()),)</f>
        <v/>
      </c>
      <c r="N211">
        <f>IFERROR(VLOOKUP($A211,PA,MATCH(N$1,PA_nazwa,0),FALSE()),)</f>
        <v/>
      </c>
    </row>
    <row r="212">
      <c r="A212" t="inlineStr">
        <is>
          <t>14_6473886</t>
        </is>
      </c>
      <c r="B212" t="n">
        <v>9787615</v>
      </c>
      <c r="C212" t="inlineStr">
        <is>
          <t>pdz</t>
        </is>
      </c>
      <c r="D212" t="inlineStr">
        <is>
          <t>napowietrzna</t>
        </is>
      </c>
      <c r="E212" t="n">
        <v>51.897721</v>
      </c>
      <c r="F212" t="n">
        <v>1</v>
      </c>
      <c r="G212" t="n">
        <v>22</v>
      </c>
      <c r="H212">
        <f>IFERROR(VLOOKUP($A212,PA,MATCH(H$1,PA_nazwa,0),FALSE()),)</f>
        <v/>
      </c>
      <c r="I212">
        <f>IFERROR(VLOOKUP($A212,PA,MATCH(I$1,PA_nazwa,0),FALSE()),)</f>
        <v/>
      </c>
      <c r="J212">
        <f>IFERROR(VLOOKUP($A212,PA,MATCH(J$1,PA_nazwa,0),FALSE()),)</f>
        <v/>
      </c>
      <c r="K212">
        <f>IFERROR(VLOOKUP($A212,PA,MATCH(K$1,PA_nazwa,0),FALSE()),)</f>
        <v/>
      </c>
      <c r="L212">
        <f>IFERROR(VLOOKUP($A212,PA,MATCH(L$1,PA_nazwa,0),FALSE()),)</f>
        <v/>
      </c>
      <c r="M212">
        <f>IFERROR(VLOOKUP($A212,PA,MATCH(M$1,PA_nazwa,0),FALSE()),)</f>
        <v/>
      </c>
      <c r="N212">
        <f>IFERROR(VLOOKUP($A212,PA,MATCH(N$1,PA_nazwa,0),FALSE()),)</f>
        <v/>
      </c>
    </row>
    <row r="213">
      <c r="A213" t="inlineStr">
        <is>
          <t>14_6473901</t>
        </is>
      </c>
      <c r="B213" t="n">
        <v>9787615</v>
      </c>
      <c r="C213" t="inlineStr">
        <is>
          <t>pdz</t>
        </is>
      </c>
      <c r="D213" t="inlineStr">
        <is>
          <t>napowietrzna</t>
        </is>
      </c>
      <c r="E213" t="n">
        <v>28.000899</v>
      </c>
      <c r="F213" t="n">
        <v>1</v>
      </c>
      <c r="G213" t="n">
        <v>24</v>
      </c>
      <c r="H213">
        <f>IFERROR(VLOOKUP($A213,PA,MATCH(H$1,PA_nazwa,0),FALSE()),)</f>
        <v/>
      </c>
      <c r="I213">
        <f>IFERROR(VLOOKUP($A213,PA,MATCH(I$1,PA_nazwa,0),FALSE()),)</f>
        <v/>
      </c>
      <c r="J213">
        <f>IFERROR(VLOOKUP($A213,PA,MATCH(J$1,PA_nazwa,0),FALSE()),)</f>
        <v/>
      </c>
      <c r="K213">
        <f>IFERROR(VLOOKUP($A213,PA,MATCH(K$1,PA_nazwa,0),FALSE()),)</f>
        <v/>
      </c>
      <c r="L213">
        <f>IFERROR(VLOOKUP($A213,PA,MATCH(L$1,PA_nazwa,0),FALSE()),)</f>
        <v/>
      </c>
      <c r="M213">
        <f>IFERROR(VLOOKUP($A213,PA,MATCH(M$1,PA_nazwa,0),FALSE()),)</f>
        <v/>
      </c>
      <c r="N213">
        <f>IFERROR(VLOOKUP($A213,PA,MATCH(N$1,PA_nazwa,0),FALSE()),)</f>
        <v/>
      </c>
    </row>
    <row r="214">
      <c r="A214" t="inlineStr">
        <is>
          <t>14_6473967</t>
        </is>
      </c>
      <c r="B214" t="n">
        <v>9787615</v>
      </c>
      <c r="C214" t="inlineStr">
        <is>
          <t>pdz</t>
        </is>
      </c>
      <c r="D214" t="inlineStr">
        <is>
          <t>napowietrzna</t>
        </is>
      </c>
      <c r="E214" t="n">
        <v>13.480018</v>
      </c>
      <c r="F214" t="n">
        <v>1</v>
      </c>
      <c r="G214" t="n">
        <v>10</v>
      </c>
      <c r="H214">
        <f>IFERROR(VLOOKUP($A214,PA,MATCH(H$1,PA_nazwa,0),FALSE()),)</f>
        <v/>
      </c>
      <c r="I214">
        <f>IFERROR(VLOOKUP($A214,PA,MATCH(I$1,PA_nazwa,0),FALSE()),)</f>
        <v/>
      </c>
      <c r="J214">
        <f>IFERROR(VLOOKUP($A214,PA,MATCH(J$1,PA_nazwa,0),FALSE()),)</f>
        <v/>
      </c>
      <c r="K214">
        <f>IFERROR(VLOOKUP($A214,PA,MATCH(K$1,PA_nazwa,0),FALSE()),)</f>
        <v/>
      </c>
      <c r="L214">
        <f>IFERROR(VLOOKUP($A214,PA,MATCH(L$1,PA_nazwa,0),FALSE()),)</f>
        <v/>
      </c>
      <c r="M214">
        <f>IFERROR(VLOOKUP($A214,PA,MATCH(M$1,PA_nazwa,0),FALSE()),)</f>
        <v/>
      </c>
      <c r="N214">
        <f>IFERROR(VLOOKUP($A214,PA,MATCH(N$1,PA_nazwa,0),FALSE()),)</f>
        <v/>
      </c>
    </row>
    <row r="215">
      <c r="A215" t="inlineStr">
        <is>
          <t>14_6473992</t>
        </is>
      </c>
      <c r="B215" t="n">
        <v>9787615</v>
      </c>
      <c r="C215" t="inlineStr">
        <is>
          <t>pdz</t>
        </is>
      </c>
      <c r="D215" t="inlineStr">
        <is>
          <t>napowietrzna</t>
        </is>
      </c>
      <c r="E215" t="n">
        <v>37.491866</v>
      </c>
      <c r="F215" t="n">
        <v>1</v>
      </c>
      <c r="G215" t="n">
        <v>26</v>
      </c>
      <c r="H215">
        <f>IFERROR(VLOOKUP($A215,PA,MATCH(H$1,PA_nazwa,0),FALSE()),)</f>
        <v/>
      </c>
      <c r="I215">
        <f>IFERROR(VLOOKUP($A215,PA,MATCH(I$1,PA_nazwa,0),FALSE()),)</f>
        <v/>
      </c>
      <c r="J215">
        <f>IFERROR(VLOOKUP($A215,PA,MATCH(J$1,PA_nazwa,0),FALSE()),)</f>
        <v/>
      </c>
      <c r="K215">
        <f>IFERROR(VLOOKUP($A215,PA,MATCH(K$1,PA_nazwa,0),FALSE()),)</f>
        <v/>
      </c>
      <c r="L215">
        <f>IFERROR(VLOOKUP($A215,PA,MATCH(L$1,PA_nazwa,0),FALSE()),)</f>
        <v/>
      </c>
      <c r="M215">
        <f>IFERROR(VLOOKUP($A215,PA,MATCH(M$1,PA_nazwa,0),FALSE()),)</f>
        <v/>
      </c>
      <c r="N215">
        <f>IFERROR(VLOOKUP($A215,PA,MATCH(N$1,PA_nazwa,0),FALSE()),)</f>
        <v/>
      </c>
    </row>
    <row r="216">
      <c r="A216" t="inlineStr">
        <is>
          <t>14_6473998</t>
        </is>
      </c>
      <c r="B216" t="n">
        <v>9787603</v>
      </c>
      <c r="C216" t="inlineStr">
        <is>
          <t>pdz</t>
        </is>
      </c>
      <c r="D216" t="inlineStr">
        <is>
          <t>napowietrzna</t>
        </is>
      </c>
      <c r="E216" t="n">
        <v>89.581343</v>
      </c>
      <c r="F216" t="n">
        <v>1</v>
      </c>
      <c r="G216" t="n">
        <v>6</v>
      </c>
      <c r="H216">
        <f>IFERROR(VLOOKUP($A216,PA,MATCH(H$1,PA_nazwa,0),FALSE()),)</f>
        <v/>
      </c>
      <c r="I216">
        <f>IFERROR(VLOOKUP($A216,PA,MATCH(I$1,PA_nazwa,0),FALSE()),)</f>
        <v/>
      </c>
      <c r="J216">
        <f>IFERROR(VLOOKUP($A216,PA,MATCH(J$1,PA_nazwa,0),FALSE()),)</f>
        <v/>
      </c>
      <c r="K216">
        <f>IFERROR(VLOOKUP($A216,PA,MATCH(K$1,PA_nazwa,0),FALSE()),)</f>
        <v/>
      </c>
      <c r="L216">
        <f>IFERROR(VLOOKUP($A216,PA,MATCH(L$1,PA_nazwa,0),FALSE()),)</f>
        <v/>
      </c>
      <c r="M216">
        <f>IFERROR(VLOOKUP($A216,PA,MATCH(M$1,PA_nazwa,0),FALSE()),)</f>
        <v/>
      </c>
      <c r="N216">
        <f>IFERROR(VLOOKUP($A216,PA,MATCH(N$1,PA_nazwa,0),FALSE()),)</f>
        <v/>
      </c>
    </row>
    <row r="217">
      <c r="A217" t="inlineStr">
        <is>
          <t>14_6474012</t>
        </is>
      </c>
      <c r="B217" t="n">
        <v>9787615</v>
      </c>
      <c r="C217" t="inlineStr">
        <is>
          <t>pdz</t>
        </is>
      </c>
      <c r="D217" t="inlineStr">
        <is>
          <t>napowietrzna</t>
        </is>
      </c>
      <c r="E217" t="n">
        <v>46.237277</v>
      </c>
      <c r="F217" t="n">
        <v>1</v>
      </c>
      <c r="G217" t="n">
        <v>16</v>
      </c>
      <c r="H217">
        <f>IFERROR(VLOOKUP($A217,PA,MATCH(H$1,PA_nazwa,0),FALSE()),)</f>
        <v/>
      </c>
      <c r="I217">
        <f>IFERROR(VLOOKUP($A217,PA,MATCH(I$1,PA_nazwa,0),FALSE()),)</f>
        <v/>
      </c>
      <c r="J217">
        <f>IFERROR(VLOOKUP($A217,PA,MATCH(J$1,PA_nazwa,0),FALSE()),)</f>
        <v/>
      </c>
      <c r="K217">
        <f>IFERROR(VLOOKUP($A217,PA,MATCH(K$1,PA_nazwa,0),FALSE()),)</f>
        <v/>
      </c>
      <c r="L217">
        <f>IFERROR(VLOOKUP($A217,PA,MATCH(L$1,PA_nazwa,0),FALSE()),)</f>
        <v/>
      </c>
      <c r="M217">
        <f>IFERROR(VLOOKUP($A217,PA,MATCH(M$1,PA_nazwa,0),FALSE()),)</f>
        <v/>
      </c>
      <c r="N217">
        <f>IFERROR(VLOOKUP($A217,PA,MATCH(N$1,PA_nazwa,0),FALSE()),)</f>
        <v/>
      </c>
    </row>
    <row r="218">
      <c r="A218" t="inlineStr">
        <is>
          <t>14_6474064</t>
        </is>
      </c>
      <c r="B218" t="n">
        <v>9787615</v>
      </c>
      <c r="C218" t="inlineStr">
        <is>
          <t>pdz</t>
        </is>
      </c>
      <c r="D218" t="inlineStr">
        <is>
          <t>napowietrzna</t>
        </is>
      </c>
      <c r="E218" t="n">
        <v>42.877319</v>
      </c>
      <c r="F218" t="n">
        <v>1</v>
      </c>
      <c r="G218" t="n">
        <v>32</v>
      </c>
      <c r="H218">
        <f>IFERROR(VLOOKUP($A218,PA,MATCH(H$1,PA_nazwa,0),FALSE()),)</f>
        <v/>
      </c>
      <c r="I218">
        <f>IFERROR(VLOOKUP($A218,PA,MATCH(I$1,PA_nazwa,0),FALSE()),)</f>
        <v/>
      </c>
      <c r="J218">
        <f>IFERROR(VLOOKUP($A218,PA,MATCH(J$1,PA_nazwa,0),FALSE()),)</f>
        <v/>
      </c>
      <c r="K218">
        <f>IFERROR(VLOOKUP($A218,PA,MATCH(K$1,PA_nazwa,0),FALSE()),)</f>
        <v/>
      </c>
      <c r="L218">
        <f>IFERROR(VLOOKUP($A218,PA,MATCH(L$1,PA_nazwa,0),FALSE()),)</f>
        <v/>
      </c>
      <c r="M218">
        <f>IFERROR(VLOOKUP($A218,PA,MATCH(M$1,PA_nazwa,0),FALSE()),)</f>
        <v/>
      </c>
      <c r="N218">
        <f>IFERROR(VLOOKUP($A218,PA,MATCH(N$1,PA_nazwa,0),FALSE()),)</f>
        <v/>
      </c>
    </row>
    <row r="219">
      <c r="A219" t="inlineStr">
        <is>
          <t>14_6474069</t>
        </is>
      </c>
      <c r="B219" t="n">
        <v>9787615</v>
      </c>
      <c r="C219" t="inlineStr">
        <is>
          <t>pdz</t>
        </is>
      </c>
      <c r="D219" t="inlineStr">
        <is>
          <t>napowietrzna</t>
        </is>
      </c>
      <c r="E219" t="n">
        <v>26.626224</v>
      </c>
      <c r="F219" t="n">
        <v>1</v>
      </c>
      <c r="G219" t="n">
        <v>15</v>
      </c>
      <c r="H219">
        <f>IFERROR(VLOOKUP($A219,PA,MATCH(H$1,PA_nazwa,0),FALSE()),)</f>
        <v/>
      </c>
      <c r="I219">
        <f>IFERROR(VLOOKUP($A219,PA,MATCH(I$1,PA_nazwa,0),FALSE()),)</f>
        <v/>
      </c>
      <c r="J219">
        <f>IFERROR(VLOOKUP($A219,PA,MATCH(J$1,PA_nazwa,0),FALSE()),)</f>
        <v/>
      </c>
      <c r="K219">
        <f>IFERROR(VLOOKUP($A219,PA,MATCH(K$1,PA_nazwa,0),FALSE()),)</f>
        <v/>
      </c>
      <c r="L219">
        <f>IFERROR(VLOOKUP($A219,PA,MATCH(L$1,PA_nazwa,0),FALSE()),)</f>
        <v/>
      </c>
      <c r="M219">
        <f>IFERROR(VLOOKUP($A219,PA,MATCH(M$1,PA_nazwa,0),FALSE()),)</f>
        <v/>
      </c>
      <c r="N219">
        <f>IFERROR(VLOOKUP($A219,PA,MATCH(N$1,PA_nazwa,0),FALSE()),)</f>
        <v/>
      </c>
    </row>
    <row r="220">
      <c r="A220" t="inlineStr">
        <is>
          <t>14_6474172</t>
        </is>
      </c>
      <c r="B220" t="n">
        <v>9787615</v>
      </c>
      <c r="C220" t="inlineStr">
        <is>
          <t>pdz</t>
        </is>
      </c>
      <c r="D220" t="inlineStr">
        <is>
          <t>napowietrzna</t>
        </is>
      </c>
      <c r="E220" t="n">
        <v>65.30717300000001</v>
      </c>
      <c r="F220" t="n">
        <v>1</v>
      </c>
      <c r="G220" t="n">
        <v>12</v>
      </c>
      <c r="H220">
        <f>IFERROR(VLOOKUP($A220,PA,MATCH(H$1,PA_nazwa,0),FALSE()),)</f>
        <v/>
      </c>
      <c r="I220">
        <f>IFERROR(VLOOKUP($A220,PA,MATCH(I$1,PA_nazwa,0),FALSE()),)</f>
        <v/>
      </c>
      <c r="J220">
        <f>IFERROR(VLOOKUP($A220,PA,MATCH(J$1,PA_nazwa,0),FALSE()),)</f>
        <v/>
      </c>
      <c r="K220">
        <f>IFERROR(VLOOKUP($A220,PA,MATCH(K$1,PA_nazwa,0),FALSE()),)</f>
        <v/>
      </c>
      <c r="L220">
        <f>IFERROR(VLOOKUP($A220,PA,MATCH(L$1,PA_nazwa,0),FALSE()),)</f>
        <v/>
      </c>
      <c r="M220">
        <f>IFERROR(VLOOKUP($A220,PA,MATCH(M$1,PA_nazwa,0),FALSE()),)</f>
        <v/>
      </c>
      <c r="N220">
        <f>IFERROR(VLOOKUP($A220,PA,MATCH(N$1,PA_nazwa,0),FALSE()),)</f>
        <v/>
      </c>
    </row>
    <row r="221">
      <c r="A221" t="inlineStr">
        <is>
          <t>14_6474207</t>
        </is>
      </c>
      <c r="B221" t="n">
        <v>9787615</v>
      </c>
      <c r="C221" t="inlineStr">
        <is>
          <t>pdz</t>
        </is>
      </c>
      <c r="D221" t="inlineStr">
        <is>
          <t>doziemna</t>
        </is>
      </c>
      <c r="E221" t="n">
        <v>115.199845</v>
      </c>
      <c r="F221" t="n">
        <v>1</v>
      </c>
      <c r="G221" t="n">
        <v>50</v>
      </c>
      <c r="H221">
        <f>IFERROR(VLOOKUP($A221,PA,MATCH(H$1,PA_nazwa,0),FALSE()),)</f>
        <v/>
      </c>
      <c r="I221">
        <f>IFERROR(VLOOKUP($A221,PA,MATCH(I$1,PA_nazwa,0),FALSE()),)</f>
        <v/>
      </c>
      <c r="J221">
        <f>IFERROR(VLOOKUP($A221,PA,MATCH(J$1,PA_nazwa,0),FALSE()),)</f>
        <v/>
      </c>
      <c r="K221">
        <f>IFERROR(VLOOKUP($A221,PA,MATCH(K$1,PA_nazwa,0),FALSE()),)</f>
        <v/>
      </c>
      <c r="L221">
        <f>IFERROR(VLOOKUP($A221,PA,MATCH(L$1,PA_nazwa,0),FALSE()),)</f>
        <v/>
      </c>
      <c r="M221">
        <f>IFERROR(VLOOKUP($A221,PA,MATCH(M$1,PA_nazwa,0),FALSE()),)</f>
        <v/>
      </c>
      <c r="N221">
        <f>IFERROR(VLOOKUP($A221,PA,MATCH(N$1,PA_nazwa,0),FALSE()),)</f>
        <v/>
      </c>
    </row>
    <row r="222">
      <c r="A222" t="inlineStr">
        <is>
          <t>14_6474349</t>
        </is>
      </c>
      <c r="B222" t="n">
        <v>9787618</v>
      </c>
      <c r="C222" t="inlineStr">
        <is>
          <t>pdz</t>
        </is>
      </c>
      <c r="D222" t="inlineStr">
        <is>
          <t>napowietrzna</t>
        </is>
      </c>
      <c r="E222" t="n">
        <v>50.50853</v>
      </c>
      <c r="F222" t="n">
        <v>1</v>
      </c>
      <c r="G222" t="n">
        <v>8</v>
      </c>
      <c r="H222">
        <f>IFERROR(VLOOKUP($A222,PA,MATCH(H$1,PA_nazwa,0),FALSE()),)</f>
        <v/>
      </c>
      <c r="I222">
        <f>IFERROR(VLOOKUP($A222,PA,MATCH(I$1,PA_nazwa,0),FALSE()),)</f>
        <v/>
      </c>
      <c r="J222">
        <f>IFERROR(VLOOKUP($A222,PA,MATCH(J$1,PA_nazwa,0),FALSE()),)</f>
        <v/>
      </c>
      <c r="K222">
        <f>IFERROR(VLOOKUP($A222,PA,MATCH(K$1,PA_nazwa,0),FALSE()),)</f>
        <v/>
      </c>
      <c r="L222">
        <f>IFERROR(VLOOKUP($A222,PA,MATCH(L$1,PA_nazwa,0),FALSE()),)</f>
        <v/>
      </c>
      <c r="M222">
        <f>IFERROR(VLOOKUP($A222,PA,MATCH(M$1,PA_nazwa,0),FALSE()),)</f>
        <v/>
      </c>
      <c r="N222">
        <f>IFERROR(VLOOKUP($A222,PA,MATCH(N$1,PA_nazwa,0),FALSE()),)</f>
        <v/>
      </c>
    </row>
    <row r="223">
      <c r="A223" t="inlineStr">
        <is>
          <t>14_6474474</t>
        </is>
      </c>
      <c r="B223" t="n">
        <v>9787618</v>
      </c>
      <c r="C223" t="inlineStr">
        <is>
          <t>pdz</t>
        </is>
      </c>
      <c r="D223" t="inlineStr">
        <is>
          <t>napowietrzna</t>
        </is>
      </c>
      <c r="E223" t="n">
        <v>17.415735</v>
      </c>
      <c r="F223" t="n">
        <v>1</v>
      </c>
      <c r="G223" t="n">
        <v>17</v>
      </c>
      <c r="H223">
        <f>IFERROR(VLOOKUP($A223,PA,MATCH(H$1,PA_nazwa,0),FALSE()),)</f>
        <v/>
      </c>
      <c r="I223">
        <f>IFERROR(VLOOKUP($A223,PA,MATCH(I$1,PA_nazwa,0),FALSE()),)</f>
        <v/>
      </c>
      <c r="J223">
        <f>IFERROR(VLOOKUP($A223,PA,MATCH(J$1,PA_nazwa,0),FALSE()),)</f>
        <v/>
      </c>
      <c r="K223">
        <f>IFERROR(VLOOKUP($A223,PA,MATCH(K$1,PA_nazwa,0),FALSE()),)</f>
        <v/>
      </c>
      <c r="L223">
        <f>IFERROR(VLOOKUP($A223,PA,MATCH(L$1,PA_nazwa,0),FALSE()),)</f>
        <v/>
      </c>
      <c r="M223">
        <f>IFERROR(VLOOKUP($A223,PA,MATCH(M$1,PA_nazwa,0),FALSE()),)</f>
        <v/>
      </c>
      <c r="N223">
        <f>IFERROR(VLOOKUP($A223,PA,MATCH(N$1,PA_nazwa,0),FALSE()),)</f>
        <v/>
      </c>
    </row>
    <row r="224">
      <c r="A224" t="inlineStr">
        <is>
          <t>14_6474710</t>
        </is>
      </c>
      <c r="B224" t="n">
        <v>9787618</v>
      </c>
      <c r="C224" t="inlineStr">
        <is>
          <t>pdz</t>
        </is>
      </c>
      <c r="D224" t="inlineStr">
        <is>
          <t>napowietrzna</t>
        </is>
      </c>
      <c r="E224" t="n">
        <v>56.910646</v>
      </c>
      <c r="F224" t="n">
        <v>1</v>
      </c>
      <c r="G224" t="n">
        <v>15</v>
      </c>
      <c r="H224">
        <f>IFERROR(VLOOKUP($A224,PA,MATCH(H$1,PA_nazwa,0),FALSE()),)</f>
        <v/>
      </c>
      <c r="I224">
        <f>IFERROR(VLOOKUP($A224,PA,MATCH(I$1,PA_nazwa,0),FALSE()),)</f>
        <v/>
      </c>
      <c r="J224">
        <f>IFERROR(VLOOKUP($A224,PA,MATCH(J$1,PA_nazwa,0),FALSE()),)</f>
        <v/>
      </c>
      <c r="K224">
        <f>IFERROR(VLOOKUP($A224,PA,MATCH(K$1,PA_nazwa,0),FALSE()),)</f>
        <v/>
      </c>
      <c r="L224">
        <f>IFERROR(VLOOKUP($A224,PA,MATCH(L$1,PA_nazwa,0),FALSE()),)</f>
        <v/>
      </c>
      <c r="M224">
        <f>IFERROR(VLOOKUP($A224,PA,MATCH(M$1,PA_nazwa,0),FALSE()),)</f>
        <v/>
      </c>
      <c r="N224">
        <f>IFERROR(VLOOKUP($A224,PA,MATCH(N$1,PA_nazwa,0),FALSE()),)</f>
        <v/>
      </c>
    </row>
    <row r="225">
      <c r="A225" t="inlineStr">
        <is>
          <t>14_6474900</t>
        </is>
      </c>
      <c r="B225" t="n">
        <v>9787618</v>
      </c>
      <c r="C225" t="inlineStr">
        <is>
          <t>pdz</t>
        </is>
      </c>
      <c r="D225" t="inlineStr">
        <is>
          <t>napowietrzna</t>
        </is>
      </c>
      <c r="E225" t="n">
        <v>104.913115</v>
      </c>
      <c r="F225" t="n">
        <v>1</v>
      </c>
      <c r="G225" t="n">
        <v>21</v>
      </c>
      <c r="H225">
        <f>IFERROR(VLOOKUP($A225,PA,MATCH(H$1,PA_nazwa,0),FALSE()),)</f>
        <v/>
      </c>
      <c r="I225">
        <f>IFERROR(VLOOKUP($A225,PA,MATCH(I$1,PA_nazwa,0),FALSE()),)</f>
        <v/>
      </c>
      <c r="J225">
        <f>IFERROR(VLOOKUP($A225,PA,MATCH(J$1,PA_nazwa,0),FALSE()),)</f>
        <v/>
      </c>
      <c r="K225">
        <f>IFERROR(VLOOKUP($A225,PA,MATCH(K$1,PA_nazwa,0),FALSE()),)</f>
        <v/>
      </c>
      <c r="L225">
        <f>IFERROR(VLOOKUP($A225,PA,MATCH(L$1,PA_nazwa,0),FALSE()),)</f>
        <v/>
      </c>
      <c r="M225">
        <f>IFERROR(VLOOKUP($A225,PA,MATCH(M$1,PA_nazwa,0),FALSE()),)</f>
        <v/>
      </c>
      <c r="N225">
        <f>IFERROR(VLOOKUP($A225,PA,MATCH(N$1,PA_nazwa,0),FALSE()),)</f>
        <v/>
      </c>
    </row>
    <row r="226">
      <c r="A226" t="inlineStr">
        <is>
          <t>14_6476068</t>
        </is>
      </c>
      <c r="B226" t="n">
        <v>9787595</v>
      </c>
      <c r="C226" t="inlineStr">
        <is>
          <t>pdw</t>
        </is>
      </c>
      <c r="D226" t="inlineStr">
        <is>
          <t>napowietrzna</t>
        </is>
      </c>
      <c r="E226" t="n">
        <v>1514.215358</v>
      </c>
      <c r="F226" t="n">
        <v>1</v>
      </c>
      <c r="G226" t="n">
        <v>15</v>
      </c>
      <c r="H226">
        <f>IFERROR(VLOOKUP($A226,PA,MATCH(H$1,PA_nazwa,0),FALSE()),)</f>
        <v/>
      </c>
      <c r="I226">
        <f>IFERROR(VLOOKUP($A226,PA,MATCH(I$1,PA_nazwa,0),FALSE()),)</f>
        <v/>
      </c>
      <c r="J226">
        <f>IFERROR(VLOOKUP($A226,PA,MATCH(J$1,PA_nazwa,0),FALSE()),)</f>
        <v/>
      </c>
      <c r="K226">
        <f>IFERROR(VLOOKUP($A226,PA,MATCH(K$1,PA_nazwa,0),FALSE()),)</f>
        <v/>
      </c>
      <c r="L226">
        <f>IFERROR(VLOOKUP($A226,PA,MATCH(L$1,PA_nazwa,0),FALSE()),)</f>
        <v/>
      </c>
      <c r="M226">
        <f>IFERROR(VLOOKUP($A226,PA,MATCH(M$1,PA_nazwa,0),FALSE()),)</f>
        <v/>
      </c>
      <c r="N226">
        <f>IFERROR(VLOOKUP($A226,PA,MATCH(N$1,PA_nazwa,0),FALSE()),)</f>
        <v/>
      </c>
    </row>
    <row r="227">
      <c r="A227" t="inlineStr">
        <is>
          <t>14_6476911</t>
        </is>
      </c>
      <c r="B227" t="n">
        <v>9787609</v>
      </c>
      <c r="C227" t="inlineStr">
        <is>
          <t>pdz</t>
        </is>
      </c>
      <c r="D227" t="inlineStr">
        <is>
          <t>napowietrzna</t>
        </is>
      </c>
      <c r="E227" t="n">
        <v>201.038147</v>
      </c>
      <c r="F227" t="n">
        <v>1</v>
      </c>
      <c r="G227" t="n">
        <v>11</v>
      </c>
      <c r="H227">
        <f>IFERROR(VLOOKUP($A227,PA,MATCH(H$1,PA_nazwa,0),FALSE()),)</f>
        <v/>
      </c>
      <c r="I227">
        <f>IFERROR(VLOOKUP($A227,PA,MATCH(I$1,PA_nazwa,0),FALSE()),)</f>
        <v/>
      </c>
      <c r="J227">
        <f>IFERROR(VLOOKUP($A227,PA,MATCH(J$1,PA_nazwa,0),FALSE()),)</f>
        <v/>
      </c>
      <c r="K227">
        <f>IFERROR(VLOOKUP($A227,PA,MATCH(K$1,PA_nazwa,0),FALSE()),)</f>
        <v/>
      </c>
      <c r="L227">
        <f>IFERROR(VLOOKUP($A227,PA,MATCH(L$1,PA_nazwa,0),FALSE()),)</f>
        <v/>
      </c>
      <c r="M227">
        <f>IFERROR(VLOOKUP($A227,PA,MATCH(M$1,PA_nazwa,0),FALSE()),)</f>
        <v/>
      </c>
      <c r="N227">
        <f>IFERROR(VLOOKUP($A227,PA,MATCH(N$1,PA_nazwa,0),FALSE()),)</f>
        <v/>
      </c>
    </row>
    <row r="228">
      <c r="A228" t="inlineStr">
        <is>
          <t>14_6477158</t>
        </is>
      </c>
      <c r="B228" t="n">
        <v>9787609</v>
      </c>
      <c r="C228" t="inlineStr">
        <is>
          <t>pdz</t>
        </is>
      </c>
      <c r="D228" t="inlineStr">
        <is>
          <t>napowietrzna</t>
        </is>
      </c>
      <c r="E228" t="n">
        <v>121.764567</v>
      </c>
      <c r="F228" t="n">
        <v>1</v>
      </c>
      <c r="G228" t="n">
        <v>16</v>
      </c>
      <c r="H228">
        <f>IFERROR(VLOOKUP($A228,PA,MATCH(H$1,PA_nazwa,0),FALSE()),)</f>
        <v/>
      </c>
      <c r="I228">
        <f>IFERROR(VLOOKUP($A228,PA,MATCH(I$1,PA_nazwa,0),FALSE()),)</f>
        <v/>
      </c>
      <c r="J228">
        <f>IFERROR(VLOOKUP($A228,PA,MATCH(J$1,PA_nazwa,0),FALSE()),)</f>
        <v/>
      </c>
      <c r="K228">
        <f>IFERROR(VLOOKUP($A228,PA,MATCH(K$1,PA_nazwa,0),FALSE()),)</f>
        <v/>
      </c>
      <c r="L228">
        <f>IFERROR(VLOOKUP($A228,PA,MATCH(L$1,PA_nazwa,0),FALSE()),)</f>
        <v/>
      </c>
      <c r="M228">
        <f>IFERROR(VLOOKUP($A228,PA,MATCH(M$1,PA_nazwa,0),FALSE()),)</f>
        <v/>
      </c>
      <c r="N228">
        <f>IFERROR(VLOOKUP($A228,PA,MATCH(N$1,PA_nazwa,0),FALSE()),)</f>
        <v/>
      </c>
    </row>
    <row r="229">
      <c r="A229" t="inlineStr">
        <is>
          <t>14_6477275</t>
        </is>
      </c>
      <c r="B229" t="n">
        <v>9787609</v>
      </c>
      <c r="C229" t="inlineStr">
        <is>
          <t>pdz</t>
        </is>
      </c>
      <c r="D229" t="inlineStr">
        <is>
          <t>napowietrzna</t>
        </is>
      </c>
      <c r="E229" t="n">
        <v>84.55216299999999</v>
      </c>
      <c r="F229" t="n">
        <v>1</v>
      </c>
      <c r="G229" t="n">
        <v>21</v>
      </c>
      <c r="H229">
        <f>IFERROR(VLOOKUP($A229,PA,MATCH(H$1,PA_nazwa,0),FALSE()),)</f>
        <v/>
      </c>
      <c r="I229">
        <f>IFERROR(VLOOKUP($A229,PA,MATCH(I$1,PA_nazwa,0),FALSE()),)</f>
        <v/>
      </c>
      <c r="J229">
        <f>IFERROR(VLOOKUP($A229,PA,MATCH(J$1,PA_nazwa,0),FALSE()),)</f>
        <v/>
      </c>
      <c r="K229">
        <f>IFERROR(VLOOKUP($A229,PA,MATCH(K$1,PA_nazwa,0),FALSE()),)</f>
        <v/>
      </c>
      <c r="L229">
        <f>IFERROR(VLOOKUP($A229,PA,MATCH(L$1,PA_nazwa,0),FALSE()),)</f>
        <v/>
      </c>
      <c r="M229">
        <f>IFERROR(VLOOKUP($A229,PA,MATCH(M$1,PA_nazwa,0),FALSE()),)</f>
        <v/>
      </c>
      <c r="N229">
        <f>IFERROR(VLOOKUP($A229,PA,MATCH(N$1,PA_nazwa,0),FALSE()),)</f>
        <v/>
      </c>
    </row>
    <row r="230">
      <c r="A230" t="inlineStr">
        <is>
          <t>14_6477385</t>
        </is>
      </c>
      <c r="B230" t="n">
        <v>9787609</v>
      </c>
      <c r="C230" t="inlineStr">
        <is>
          <t>pdz</t>
        </is>
      </c>
      <c r="D230" t="inlineStr">
        <is>
          <t>napowietrzna</t>
        </is>
      </c>
      <c r="E230" t="n">
        <v>87.55051</v>
      </c>
      <c r="F230" t="n">
        <v>1</v>
      </c>
      <c r="G230" t="n">
        <v>24</v>
      </c>
      <c r="H230">
        <f>IFERROR(VLOOKUP($A230,PA,MATCH(H$1,PA_nazwa,0),FALSE()),)</f>
        <v/>
      </c>
      <c r="I230">
        <f>IFERROR(VLOOKUP($A230,PA,MATCH(I$1,PA_nazwa,0),FALSE()),)</f>
        <v/>
      </c>
      <c r="J230">
        <f>IFERROR(VLOOKUP($A230,PA,MATCH(J$1,PA_nazwa,0),FALSE()),)</f>
        <v/>
      </c>
      <c r="K230">
        <f>IFERROR(VLOOKUP($A230,PA,MATCH(K$1,PA_nazwa,0),FALSE()),)</f>
        <v/>
      </c>
      <c r="L230">
        <f>IFERROR(VLOOKUP($A230,PA,MATCH(L$1,PA_nazwa,0),FALSE()),)</f>
        <v/>
      </c>
      <c r="M230">
        <f>IFERROR(VLOOKUP($A230,PA,MATCH(M$1,PA_nazwa,0),FALSE()),)</f>
        <v/>
      </c>
      <c r="N230">
        <f>IFERROR(VLOOKUP($A230,PA,MATCH(N$1,PA_nazwa,0),FALSE()),)</f>
        <v/>
      </c>
    </row>
    <row r="231">
      <c r="A231" t="inlineStr">
        <is>
          <t>14_6477620</t>
        </is>
      </c>
      <c r="B231" t="n">
        <v>9787609</v>
      </c>
      <c r="C231" t="inlineStr">
        <is>
          <t>pdz</t>
        </is>
      </c>
      <c r="D231" t="inlineStr">
        <is>
          <t>napowietrzna</t>
        </is>
      </c>
      <c r="E231" t="n">
        <v>19.520486</v>
      </c>
      <c r="F231" t="n">
        <v>1</v>
      </c>
      <c r="G231" t="n">
        <v>20</v>
      </c>
      <c r="H231">
        <f>IFERROR(VLOOKUP($A231,PA,MATCH(H$1,PA_nazwa,0),FALSE()),)</f>
        <v/>
      </c>
      <c r="I231">
        <f>IFERROR(VLOOKUP($A231,PA,MATCH(I$1,PA_nazwa,0),FALSE()),)</f>
        <v/>
      </c>
      <c r="J231">
        <f>IFERROR(VLOOKUP($A231,PA,MATCH(J$1,PA_nazwa,0),FALSE()),)</f>
        <v/>
      </c>
      <c r="K231">
        <f>IFERROR(VLOOKUP($A231,PA,MATCH(K$1,PA_nazwa,0),FALSE()),)</f>
        <v/>
      </c>
      <c r="L231">
        <f>IFERROR(VLOOKUP($A231,PA,MATCH(L$1,PA_nazwa,0),FALSE()),)</f>
        <v/>
      </c>
      <c r="M231">
        <f>IFERROR(VLOOKUP($A231,PA,MATCH(M$1,PA_nazwa,0),FALSE()),)</f>
        <v/>
      </c>
      <c r="N231">
        <f>IFERROR(VLOOKUP($A231,PA,MATCH(N$1,PA_nazwa,0),FALSE()),)</f>
        <v/>
      </c>
    </row>
    <row r="232">
      <c r="A232" t="inlineStr">
        <is>
          <t>14_6477665</t>
        </is>
      </c>
      <c r="B232" t="n">
        <v>9787609</v>
      </c>
      <c r="C232" t="inlineStr">
        <is>
          <t>pdz</t>
        </is>
      </c>
      <c r="D232" t="inlineStr">
        <is>
          <t>napowietrzna</t>
        </is>
      </c>
      <c r="E232" t="n">
        <v>30.525275</v>
      </c>
      <c r="F232" t="n">
        <v>1</v>
      </c>
      <c r="G232" t="n">
        <v>31</v>
      </c>
      <c r="H232">
        <f>IFERROR(VLOOKUP($A232,PA,MATCH(H$1,PA_nazwa,0),FALSE()),)</f>
        <v/>
      </c>
      <c r="I232">
        <f>IFERROR(VLOOKUP($A232,PA,MATCH(I$1,PA_nazwa,0),FALSE()),)</f>
        <v/>
      </c>
      <c r="J232">
        <f>IFERROR(VLOOKUP($A232,PA,MATCH(J$1,PA_nazwa,0),FALSE()),)</f>
        <v/>
      </c>
      <c r="K232">
        <f>IFERROR(VLOOKUP($A232,PA,MATCH(K$1,PA_nazwa,0),FALSE()),)</f>
        <v/>
      </c>
      <c r="L232">
        <f>IFERROR(VLOOKUP($A232,PA,MATCH(L$1,PA_nazwa,0),FALSE()),)</f>
        <v/>
      </c>
      <c r="M232">
        <f>IFERROR(VLOOKUP($A232,PA,MATCH(M$1,PA_nazwa,0),FALSE()),)</f>
        <v/>
      </c>
      <c r="N232">
        <f>IFERROR(VLOOKUP($A232,PA,MATCH(N$1,PA_nazwa,0),FALSE()),)</f>
        <v/>
      </c>
    </row>
    <row r="233">
      <c r="A233" t="inlineStr">
        <is>
          <t>14_6477706</t>
        </is>
      </c>
      <c r="B233" t="n">
        <v>9787609</v>
      </c>
      <c r="C233" t="inlineStr">
        <is>
          <t>pdz</t>
        </is>
      </c>
      <c r="D233" t="inlineStr">
        <is>
          <t>napowietrzna</t>
        </is>
      </c>
      <c r="E233" t="n">
        <v>26.545327</v>
      </c>
      <c r="F233" t="n">
        <v>1</v>
      </c>
      <c r="G233" t="n">
        <v>27</v>
      </c>
      <c r="H233">
        <f>IFERROR(VLOOKUP($A233,PA,MATCH(H$1,PA_nazwa,0),FALSE()),)</f>
        <v/>
      </c>
      <c r="I233">
        <f>IFERROR(VLOOKUP($A233,PA,MATCH(I$1,PA_nazwa,0),FALSE()),)</f>
        <v/>
      </c>
      <c r="J233">
        <f>IFERROR(VLOOKUP($A233,PA,MATCH(J$1,PA_nazwa,0),FALSE()),)</f>
        <v/>
      </c>
      <c r="K233">
        <f>IFERROR(VLOOKUP($A233,PA,MATCH(K$1,PA_nazwa,0),FALSE()),)</f>
        <v/>
      </c>
      <c r="L233">
        <f>IFERROR(VLOOKUP($A233,PA,MATCH(L$1,PA_nazwa,0),FALSE()),)</f>
        <v/>
      </c>
      <c r="M233">
        <f>IFERROR(VLOOKUP($A233,PA,MATCH(M$1,PA_nazwa,0),FALSE()),)</f>
        <v/>
      </c>
      <c r="N233">
        <f>IFERROR(VLOOKUP($A233,PA,MATCH(N$1,PA_nazwa,0),FALSE()),)</f>
        <v/>
      </c>
    </row>
    <row r="234">
      <c r="A234" t="inlineStr">
        <is>
          <t>14_6477784</t>
        </is>
      </c>
      <c r="B234" t="n">
        <v>9787609</v>
      </c>
      <c r="C234" t="inlineStr">
        <is>
          <t>pdz</t>
        </is>
      </c>
      <c r="D234" t="inlineStr">
        <is>
          <t>doziemna</t>
        </is>
      </c>
      <c r="E234" t="n">
        <v>133.724237</v>
      </c>
      <c r="F234" t="n">
        <v>1</v>
      </c>
      <c r="G234" t="n">
        <v>73</v>
      </c>
      <c r="H234">
        <f>IFERROR(VLOOKUP($A234,PA,MATCH(H$1,PA_nazwa,0),FALSE()),)</f>
        <v/>
      </c>
      <c r="I234">
        <f>IFERROR(VLOOKUP($A234,PA,MATCH(I$1,PA_nazwa,0),FALSE()),)</f>
        <v/>
      </c>
      <c r="J234">
        <f>IFERROR(VLOOKUP($A234,PA,MATCH(J$1,PA_nazwa,0),FALSE()),)</f>
        <v/>
      </c>
      <c r="K234">
        <f>IFERROR(VLOOKUP($A234,PA,MATCH(K$1,PA_nazwa,0),FALSE()),)</f>
        <v/>
      </c>
      <c r="L234">
        <f>IFERROR(VLOOKUP($A234,PA,MATCH(L$1,PA_nazwa,0),FALSE()),)</f>
        <v/>
      </c>
      <c r="M234">
        <f>IFERROR(VLOOKUP($A234,PA,MATCH(M$1,PA_nazwa,0),FALSE()),)</f>
        <v/>
      </c>
      <c r="N234">
        <f>IFERROR(VLOOKUP($A234,PA,MATCH(N$1,PA_nazwa,0),FALSE()),)</f>
        <v/>
      </c>
    </row>
    <row r="235">
      <c r="A235" t="inlineStr">
        <is>
          <t>14_6477915</t>
        </is>
      </c>
      <c r="B235" t="n">
        <v>9787608</v>
      </c>
      <c r="C235" t="inlineStr">
        <is>
          <t>pdz</t>
        </is>
      </c>
      <c r="D235" t="inlineStr">
        <is>
          <t>doziemna</t>
        </is>
      </c>
      <c r="E235" t="n">
        <v>108.574101</v>
      </c>
      <c r="F235" t="n">
        <v>1</v>
      </c>
      <c r="G235" t="n">
        <v>105</v>
      </c>
      <c r="H235">
        <f>IFERROR(VLOOKUP($A235,PA,MATCH(H$1,PA_nazwa,0),FALSE()),)</f>
        <v/>
      </c>
      <c r="I235">
        <f>IFERROR(VLOOKUP($A235,PA,MATCH(I$1,PA_nazwa,0),FALSE()),)</f>
        <v/>
      </c>
      <c r="J235">
        <f>IFERROR(VLOOKUP($A235,PA,MATCH(J$1,PA_nazwa,0),FALSE()),)</f>
        <v/>
      </c>
      <c r="K235">
        <f>IFERROR(VLOOKUP($A235,PA,MATCH(K$1,PA_nazwa,0),FALSE()),)</f>
        <v/>
      </c>
      <c r="L235">
        <f>IFERROR(VLOOKUP($A235,PA,MATCH(L$1,PA_nazwa,0),FALSE()),)</f>
        <v/>
      </c>
      <c r="M235">
        <f>IFERROR(VLOOKUP($A235,PA,MATCH(M$1,PA_nazwa,0),FALSE()),)</f>
        <v/>
      </c>
      <c r="N235">
        <f>IFERROR(VLOOKUP($A235,PA,MATCH(N$1,PA_nazwa,0),FALSE()),)</f>
        <v/>
      </c>
    </row>
    <row r="236">
      <c r="A236" t="inlineStr">
        <is>
          <t>14_6477928</t>
        </is>
      </c>
      <c r="B236" t="n">
        <v>9787608</v>
      </c>
      <c r="C236" t="inlineStr">
        <is>
          <t>pdz</t>
        </is>
      </c>
      <c r="D236" t="inlineStr">
        <is>
          <t>doziemna</t>
        </is>
      </c>
      <c r="E236" t="n">
        <v>64.056622</v>
      </c>
      <c r="F236" t="n">
        <v>1</v>
      </c>
      <c r="G236" t="n">
        <v>64</v>
      </c>
      <c r="H236">
        <f>IFERROR(VLOOKUP($A236,PA,MATCH(H$1,PA_nazwa,0),FALSE()),)</f>
        <v/>
      </c>
      <c r="I236">
        <f>IFERROR(VLOOKUP($A236,PA,MATCH(I$1,PA_nazwa,0),FALSE()),)</f>
        <v/>
      </c>
      <c r="J236">
        <f>IFERROR(VLOOKUP($A236,PA,MATCH(J$1,PA_nazwa,0),FALSE()),)</f>
        <v/>
      </c>
      <c r="K236">
        <f>IFERROR(VLOOKUP($A236,PA,MATCH(K$1,PA_nazwa,0),FALSE()),)</f>
        <v/>
      </c>
      <c r="L236">
        <f>IFERROR(VLOOKUP($A236,PA,MATCH(L$1,PA_nazwa,0),FALSE()),)</f>
        <v/>
      </c>
      <c r="M236">
        <f>IFERROR(VLOOKUP($A236,PA,MATCH(M$1,PA_nazwa,0),FALSE()),)</f>
        <v/>
      </c>
      <c r="N236">
        <f>IFERROR(VLOOKUP($A236,PA,MATCH(N$1,PA_nazwa,0),FALSE()),)</f>
        <v/>
      </c>
    </row>
    <row r="237">
      <c r="A237" t="inlineStr">
        <is>
          <t>14_6477976</t>
        </is>
      </c>
      <c r="B237" t="n">
        <v>9787609</v>
      </c>
      <c r="C237" t="inlineStr">
        <is>
          <t>pdz</t>
        </is>
      </c>
      <c r="D237" t="inlineStr">
        <is>
          <t>doziemna</t>
        </is>
      </c>
      <c r="E237" t="n">
        <v>130.683109</v>
      </c>
      <c r="F237" t="n">
        <v>1</v>
      </c>
      <c r="G237" t="n">
        <v>24</v>
      </c>
      <c r="H237">
        <f>IFERROR(VLOOKUP($A237,PA,MATCH(H$1,PA_nazwa,0),FALSE()),)</f>
        <v/>
      </c>
      <c r="I237">
        <f>IFERROR(VLOOKUP($A237,PA,MATCH(I$1,PA_nazwa,0),FALSE()),)</f>
        <v/>
      </c>
      <c r="J237">
        <f>IFERROR(VLOOKUP($A237,PA,MATCH(J$1,PA_nazwa,0),FALSE()),)</f>
        <v/>
      </c>
      <c r="K237">
        <f>IFERROR(VLOOKUP($A237,PA,MATCH(K$1,PA_nazwa,0),FALSE()),)</f>
        <v/>
      </c>
      <c r="L237">
        <f>IFERROR(VLOOKUP($A237,PA,MATCH(L$1,PA_nazwa,0),FALSE()),)</f>
        <v/>
      </c>
      <c r="M237">
        <f>IFERROR(VLOOKUP($A237,PA,MATCH(M$1,PA_nazwa,0),FALSE()),)</f>
        <v/>
      </c>
      <c r="N237">
        <f>IFERROR(VLOOKUP($A237,PA,MATCH(N$1,PA_nazwa,0),FALSE()),)</f>
        <v/>
      </c>
    </row>
    <row r="238">
      <c r="A238" t="inlineStr">
        <is>
          <t>14_6478026</t>
        </is>
      </c>
      <c r="B238" t="n">
        <v>9787608</v>
      </c>
      <c r="C238" t="inlineStr">
        <is>
          <t>pdz</t>
        </is>
      </c>
      <c r="D238" t="inlineStr">
        <is>
          <t>doziemna</t>
        </is>
      </c>
      <c r="E238" t="n">
        <v>91.65053</v>
      </c>
      <c r="F238" t="n">
        <v>1</v>
      </c>
      <c r="G238" t="n">
        <v>70</v>
      </c>
      <c r="H238">
        <f>IFERROR(VLOOKUP($A238,PA,MATCH(H$1,PA_nazwa,0),FALSE()),)</f>
        <v/>
      </c>
      <c r="I238">
        <f>IFERROR(VLOOKUP($A238,PA,MATCH(I$1,PA_nazwa,0),FALSE()),)</f>
        <v/>
      </c>
      <c r="J238">
        <f>IFERROR(VLOOKUP($A238,PA,MATCH(J$1,PA_nazwa,0),FALSE()),)</f>
        <v/>
      </c>
      <c r="K238">
        <f>IFERROR(VLOOKUP($A238,PA,MATCH(K$1,PA_nazwa,0),FALSE()),)</f>
        <v/>
      </c>
      <c r="L238">
        <f>IFERROR(VLOOKUP($A238,PA,MATCH(L$1,PA_nazwa,0),FALSE()),)</f>
        <v/>
      </c>
      <c r="M238">
        <f>IFERROR(VLOOKUP($A238,PA,MATCH(M$1,PA_nazwa,0),FALSE()),)</f>
        <v/>
      </c>
      <c r="N238">
        <f>IFERROR(VLOOKUP($A238,PA,MATCH(N$1,PA_nazwa,0),FALSE()),)</f>
        <v/>
      </c>
    </row>
    <row r="239">
      <c r="A239" t="inlineStr">
        <is>
          <t>14_6478039</t>
        </is>
      </c>
      <c r="B239" t="n">
        <v>9787609</v>
      </c>
      <c r="C239" t="inlineStr">
        <is>
          <t>pdz</t>
        </is>
      </c>
      <c r="D239" t="inlineStr">
        <is>
          <t>doziemna</t>
        </is>
      </c>
      <c r="E239" t="n">
        <v>130.807034</v>
      </c>
      <c r="F239" t="n">
        <v>1</v>
      </c>
      <c r="G239" t="n">
        <v>23</v>
      </c>
      <c r="H239">
        <f>IFERROR(VLOOKUP($A239,PA,MATCH(H$1,PA_nazwa,0),FALSE()),)</f>
        <v/>
      </c>
      <c r="I239">
        <f>IFERROR(VLOOKUP($A239,PA,MATCH(I$1,PA_nazwa,0),FALSE()),)</f>
        <v/>
      </c>
      <c r="J239">
        <f>IFERROR(VLOOKUP($A239,PA,MATCH(J$1,PA_nazwa,0),FALSE()),)</f>
        <v/>
      </c>
      <c r="K239">
        <f>IFERROR(VLOOKUP($A239,PA,MATCH(K$1,PA_nazwa,0),FALSE()),)</f>
        <v/>
      </c>
      <c r="L239">
        <f>IFERROR(VLOOKUP($A239,PA,MATCH(L$1,PA_nazwa,0),FALSE()),)</f>
        <v/>
      </c>
      <c r="M239">
        <f>IFERROR(VLOOKUP($A239,PA,MATCH(M$1,PA_nazwa,0),FALSE()),)</f>
        <v/>
      </c>
      <c r="N239">
        <f>IFERROR(VLOOKUP($A239,PA,MATCH(N$1,PA_nazwa,0),FALSE()),)</f>
        <v/>
      </c>
    </row>
    <row r="240">
      <c r="A240" t="inlineStr">
        <is>
          <t>14_6478045</t>
        </is>
      </c>
      <c r="B240" t="n">
        <v>9787650</v>
      </c>
      <c r="C240" t="inlineStr">
        <is>
          <t>pdz</t>
        </is>
      </c>
      <c r="D240" t="inlineStr">
        <is>
          <t>doziemna</t>
        </is>
      </c>
      <c r="E240" t="n">
        <v>285.288431</v>
      </c>
      <c r="F240" t="n">
        <v>1</v>
      </c>
      <c r="G240" t="n">
        <v>99</v>
      </c>
      <c r="H240">
        <f>IFERROR(VLOOKUP($A240,PA,MATCH(H$1,PA_nazwa,0),FALSE()),)</f>
        <v/>
      </c>
      <c r="I240">
        <f>IFERROR(VLOOKUP($A240,PA,MATCH(I$1,PA_nazwa,0),FALSE()),)</f>
        <v/>
      </c>
      <c r="J240">
        <f>IFERROR(VLOOKUP($A240,PA,MATCH(J$1,PA_nazwa,0),FALSE()),)</f>
        <v/>
      </c>
      <c r="K240">
        <f>IFERROR(VLOOKUP($A240,PA,MATCH(K$1,PA_nazwa,0),FALSE()),)</f>
        <v/>
      </c>
      <c r="L240">
        <f>IFERROR(VLOOKUP($A240,PA,MATCH(L$1,PA_nazwa,0),FALSE()),)</f>
        <v/>
      </c>
      <c r="M240">
        <f>IFERROR(VLOOKUP($A240,PA,MATCH(M$1,PA_nazwa,0),FALSE()),)</f>
        <v/>
      </c>
      <c r="N240">
        <f>IFERROR(VLOOKUP($A240,PA,MATCH(N$1,PA_nazwa,0),FALSE()),)</f>
        <v/>
      </c>
    </row>
    <row r="241">
      <c r="A241" t="inlineStr">
        <is>
          <t>14_6478130</t>
        </is>
      </c>
      <c r="B241" t="n">
        <v>9787609</v>
      </c>
      <c r="C241" t="inlineStr">
        <is>
          <t>pdz</t>
        </is>
      </c>
      <c r="D241" t="inlineStr">
        <is>
          <t>doziemna</t>
        </is>
      </c>
      <c r="E241" t="n">
        <v>196.364716</v>
      </c>
      <c r="F241" t="n">
        <v>1</v>
      </c>
      <c r="G241" t="n">
        <v>47</v>
      </c>
      <c r="H241">
        <f>IFERROR(VLOOKUP($A241,PA,MATCH(H$1,PA_nazwa,0),FALSE()),)</f>
        <v/>
      </c>
      <c r="I241">
        <f>IFERROR(VLOOKUP($A241,PA,MATCH(I$1,PA_nazwa,0),FALSE()),)</f>
        <v/>
      </c>
      <c r="J241">
        <f>IFERROR(VLOOKUP($A241,PA,MATCH(J$1,PA_nazwa,0),FALSE()),)</f>
        <v/>
      </c>
      <c r="K241">
        <f>IFERROR(VLOOKUP($A241,PA,MATCH(K$1,PA_nazwa,0),FALSE()),)</f>
        <v/>
      </c>
      <c r="L241">
        <f>IFERROR(VLOOKUP($A241,PA,MATCH(L$1,PA_nazwa,0),FALSE()),)</f>
        <v/>
      </c>
      <c r="M241">
        <f>IFERROR(VLOOKUP($A241,PA,MATCH(M$1,PA_nazwa,0),FALSE()),)</f>
        <v/>
      </c>
      <c r="N241">
        <f>IFERROR(VLOOKUP($A241,PA,MATCH(N$1,PA_nazwa,0),FALSE()),)</f>
        <v/>
      </c>
    </row>
    <row r="242">
      <c r="A242" t="inlineStr">
        <is>
          <t>14_6478338</t>
        </is>
      </c>
      <c r="B242" t="n">
        <v>9787604</v>
      </c>
      <c r="C242" t="inlineStr">
        <is>
          <t>pdz</t>
        </is>
      </c>
      <c r="D242" t="inlineStr">
        <is>
          <t>napowietrzna</t>
        </is>
      </c>
      <c r="E242" t="n">
        <v>52.005304</v>
      </c>
      <c r="F242" t="n">
        <v>1</v>
      </c>
      <c r="G242" t="n">
        <v>10</v>
      </c>
      <c r="H242">
        <f>IFERROR(VLOOKUP($A242,PA,MATCH(H$1,PA_nazwa,0),FALSE()),)</f>
        <v/>
      </c>
      <c r="I242">
        <f>IFERROR(VLOOKUP($A242,PA,MATCH(I$1,PA_nazwa,0),FALSE()),)</f>
        <v/>
      </c>
      <c r="J242">
        <f>IFERROR(VLOOKUP($A242,PA,MATCH(J$1,PA_nazwa,0),FALSE()),)</f>
        <v/>
      </c>
      <c r="K242">
        <f>IFERROR(VLOOKUP($A242,PA,MATCH(K$1,PA_nazwa,0),FALSE()),)</f>
        <v/>
      </c>
      <c r="L242">
        <f>IFERROR(VLOOKUP($A242,PA,MATCH(L$1,PA_nazwa,0),FALSE()),)</f>
        <v/>
      </c>
      <c r="M242">
        <f>IFERROR(VLOOKUP($A242,PA,MATCH(M$1,PA_nazwa,0),FALSE()),)</f>
        <v/>
      </c>
      <c r="N242">
        <f>IFERROR(VLOOKUP($A242,PA,MATCH(N$1,PA_nazwa,0),FALSE()),)</f>
        <v/>
      </c>
    </row>
    <row r="243">
      <c r="A243" t="inlineStr">
        <is>
          <t>14_6478346</t>
        </is>
      </c>
      <c r="B243" t="n">
        <v>9787650</v>
      </c>
      <c r="C243" t="inlineStr">
        <is>
          <t>pdz</t>
        </is>
      </c>
      <c r="D243" t="inlineStr">
        <is>
          <t>napowietrzna</t>
        </is>
      </c>
      <c r="E243" t="n">
        <v>153.718705</v>
      </c>
      <c r="F243" t="n">
        <v>1</v>
      </c>
      <c r="G243" t="n">
        <v>34</v>
      </c>
      <c r="H243">
        <f>IFERROR(VLOOKUP($A243,PA,MATCH(H$1,PA_nazwa,0),FALSE()),)</f>
        <v/>
      </c>
      <c r="I243">
        <f>IFERROR(VLOOKUP($A243,PA,MATCH(I$1,PA_nazwa,0),FALSE()),)</f>
        <v/>
      </c>
      <c r="J243">
        <f>IFERROR(VLOOKUP($A243,PA,MATCH(J$1,PA_nazwa,0),FALSE()),)</f>
        <v/>
      </c>
      <c r="K243">
        <f>IFERROR(VLOOKUP($A243,PA,MATCH(K$1,PA_nazwa,0),FALSE()),)</f>
        <v/>
      </c>
      <c r="L243">
        <f>IFERROR(VLOOKUP($A243,PA,MATCH(L$1,PA_nazwa,0),FALSE()),)</f>
        <v/>
      </c>
      <c r="M243">
        <f>IFERROR(VLOOKUP($A243,PA,MATCH(M$1,PA_nazwa,0),FALSE()),)</f>
        <v/>
      </c>
      <c r="N243">
        <f>IFERROR(VLOOKUP($A243,PA,MATCH(N$1,PA_nazwa,0),FALSE()),)</f>
        <v/>
      </c>
    </row>
    <row r="244">
      <c r="A244" t="inlineStr">
        <is>
          <t>14_6478377</t>
        </is>
      </c>
      <c r="B244" t="n">
        <v>9787650</v>
      </c>
      <c r="C244" t="inlineStr">
        <is>
          <t>pdz</t>
        </is>
      </c>
      <c r="D244" t="inlineStr">
        <is>
          <t>napowietrzna</t>
        </is>
      </c>
      <c r="E244" t="n">
        <v>28.015963</v>
      </c>
      <c r="F244" t="n">
        <v>1</v>
      </c>
      <c r="G244" t="n">
        <v>28</v>
      </c>
      <c r="H244">
        <f>IFERROR(VLOOKUP($A244,PA,MATCH(H$1,PA_nazwa,0),FALSE()),)</f>
        <v/>
      </c>
      <c r="I244">
        <f>IFERROR(VLOOKUP($A244,PA,MATCH(I$1,PA_nazwa,0),FALSE()),)</f>
        <v/>
      </c>
      <c r="J244">
        <f>IFERROR(VLOOKUP($A244,PA,MATCH(J$1,PA_nazwa,0),FALSE()),)</f>
        <v/>
      </c>
      <c r="K244">
        <f>IFERROR(VLOOKUP($A244,PA,MATCH(K$1,PA_nazwa,0),FALSE()),)</f>
        <v/>
      </c>
      <c r="L244">
        <f>IFERROR(VLOOKUP($A244,PA,MATCH(L$1,PA_nazwa,0),FALSE()),)</f>
        <v/>
      </c>
      <c r="M244">
        <f>IFERROR(VLOOKUP($A244,PA,MATCH(M$1,PA_nazwa,0),FALSE()),)</f>
        <v/>
      </c>
      <c r="N244">
        <f>IFERROR(VLOOKUP($A244,PA,MATCH(N$1,PA_nazwa,0),FALSE()),)</f>
        <v/>
      </c>
    </row>
    <row r="245">
      <c r="A245" t="inlineStr">
        <is>
          <t>14_6478413</t>
        </is>
      </c>
      <c r="B245" t="n">
        <v>9787650</v>
      </c>
      <c r="C245" t="inlineStr">
        <is>
          <t>pdz</t>
        </is>
      </c>
      <c r="D245" t="inlineStr">
        <is>
          <t>napowietrzna</t>
        </is>
      </c>
      <c r="E245" t="n">
        <v>18.995629</v>
      </c>
      <c r="F245" t="n">
        <v>1</v>
      </c>
      <c r="G245" t="n">
        <v>19</v>
      </c>
      <c r="H245">
        <f>IFERROR(VLOOKUP($A245,PA,MATCH(H$1,PA_nazwa,0),FALSE()),)</f>
        <v/>
      </c>
      <c r="I245">
        <f>IFERROR(VLOOKUP($A245,PA,MATCH(I$1,PA_nazwa,0),FALSE()),)</f>
        <v/>
      </c>
      <c r="J245">
        <f>IFERROR(VLOOKUP($A245,PA,MATCH(J$1,PA_nazwa,0),FALSE()),)</f>
        <v/>
      </c>
      <c r="K245">
        <f>IFERROR(VLOOKUP($A245,PA,MATCH(K$1,PA_nazwa,0),FALSE()),)</f>
        <v/>
      </c>
      <c r="L245">
        <f>IFERROR(VLOOKUP($A245,PA,MATCH(L$1,PA_nazwa,0),FALSE()),)</f>
        <v/>
      </c>
      <c r="M245">
        <f>IFERROR(VLOOKUP($A245,PA,MATCH(M$1,PA_nazwa,0),FALSE()),)</f>
        <v/>
      </c>
      <c r="N245">
        <f>IFERROR(VLOOKUP($A245,PA,MATCH(N$1,PA_nazwa,0),FALSE()),)</f>
        <v/>
      </c>
    </row>
    <row r="246">
      <c r="A246" t="inlineStr">
        <is>
          <t>14_6478490</t>
        </is>
      </c>
      <c r="B246" t="n">
        <v>9787604</v>
      </c>
      <c r="C246" t="inlineStr">
        <is>
          <t>pdz</t>
        </is>
      </c>
      <c r="D246" t="inlineStr">
        <is>
          <t>napowietrzna</t>
        </is>
      </c>
      <c r="E246" t="n">
        <v>22.28177</v>
      </c>
      <c r="F246" t="n">
        <v>1</v>
      </c>
      <c r="G246" t="n">
        <v>22</v>
      </c>
      <c r="H246">
        <f>IFERROR(VLOOKUP($A246,PA,MATCH(H$1,PA_nazwa,0),FALSE()),)</f>
        <v/>
      </c>
      <c r="I246">
        <f>IFERROR(VLOOKUP($A246,PA,MATCH(I$1,PA_nazwa,0),FALSE()),)</f>
        <v/>
      </c>
      <c r="J246">
        <f>IFERROR(VLOOKUP($A246,PA,MATCH(J$1,PA_nazwa,0),FALSE()),)</f>
        <v/>
      </c>
      <c r="K246">
        <f>IFERROR(VLOOKUP($A246,PA,MATCH(K$1,PA_nazwa,0),FALSE()),)</f>
        <v/>
      </c>
      <c r="L246">
        <f>IFERROR(VLOOKUP($A246,PA,MATCH(L$1,PA_nazwa,0),FALSE()),)</f>
        <v/>
      </c>
      <c r="M246">
        <f>IFERROR(VLOOKUP($A246,PA,MATCH(M$1,PA_nazwa,0),FALSE()),)</f>
        <v/>
      </c>
      <c r="N246">
        <f>IFERROR(VLOOKUP($A246,PA,MATCH(N$1,PA_nazwa,0),FALSE()),)</f>
        <v/>
      </c>
    </row>
    <row r="247">
      <c r="A247" t="inlineStr">
        <is>
          <t>14_6478566</t>
        </is>
      </c>
      <c r="B247" t="n">
        <v>9787604</v>
      </c>
      <c r="C247" t="inlineStr">
        <is>
          <t>pdz</t>
        </is>
      </c>
      <c r="D247" t="inlineStr">
        <is>
          <t>napowietrzna</t>
        </is>
      </c>
      <c r="E247" t="n">
        <v>30.812387</v>
      </c>
      <c r="F247" t="n">
        <v>1</v>
      </c>
      <c r="G247" t="n">
        <v>31</v>
      </c>
      <c r="H247">
        <f>IFERROR(VLOOKUP($A247,PA,MATCH(H$1,PA_nazwa,0),FALSE()),)</f>
        <v/>
      </c>
      <c r="I247">
        <f>IFERROR(VLOOKUP($A247,PA,MATCH(I$1,PA_nazwa,0),FALSE()),)</f>
        <v/>
      </c>
      <c r="J247">
        <f>IFERROR(VLOOKUP($A247,PA,MATCH(J$1,PA_nazwa,0),FALSE()),)</f>
        <v/>
      </c>
      <c r="K247">
        <f>IFERROR(VLOOKUP($A247,PA,MATCH(K$1,PA_nazwa,0),FALSE()),)</f>
        <v/>
      </c>
      <c r="L247">
        <f>IFERROR(VLOOKUP($A247,PA,MATCH(L$1,PA_nazwa,0),FALSE()),)</f>
        <v/>
      </c>
      <c r="M247">
        <f>IFERROR(VLOOKUP($A247,PA,MATCH(M$1,PA_nazwa,0),FALSE()),)</f>
        <v/>
      </c>
      <c r="N247">
        <f>IFERROR(VLOOKUP($A247,PA,MATCH(N$1,PA_nazwa,0),FALSE()),)</f>
        <v/>
      </c>
    </row>
    <row r="248">
      <c r="A248" t="inlineStr">
        <is>
          <t>14_6478661</t>
        </is>
      </c>
      <c r="B248" t="n">
        <v>9787639</v>
      </c>
      <c r="C248" t="inlineStr">
        <is>
          <t>pdz</t>
        </is>
      </c>
      <c r="D248" t="inlineStr">
        <is>
          <t>napowietrzna</t>
        </is>
      </c>
      <c r="E248" t="n">
        <v>24.828867</v>
      </c>
      <c r="F248" t="n">
        <v>1</v>
      </c>
      <c r="G248" t="n">
        <v>25</v>
      </c>
      <c r="H248">
        <f>IFERROR(VLOOKUP($A248,PA,MATCH(H$1,PA_nazwa,0),FALSE()),)</f>
        <v/>
      </c>
      <c r="I248">
        <f>IFERROR(VLOOKUP($A248,PA,MATCH(I$1,PA_nazwa,0),FALSE()),)</f>
        <v/>
      </c>
      <c r="J248">
        <f>IFERROR(VLOOKUP($A248,PA,MATCH(J$1,PA_nazwa,0),FALSE()),)</f>
        <v/>
      </c>
      <c r="K248">
        <f>IFERROR(VLOOKUP($A248,PA,MATCH(K$1,PA_nazwa,0),FALSE()),)</f>
        <v/>
      </c>
      <c r="L248">
        <f>IFERROR(VLOOKUP($A248,PA,MATCH(L$1,PA_nazwa,0),FALSE()),)</f>
        <v/>
      </c>
      <c r="M248">
        <f>IFERROR(VLOOKUP($A248,PA,MATCH(M$1,PA_nazwa,0),FALSE()),)</f>
        <v/>
      </c>
      <c r="N248">
        <f>IFERROR(VLOOKUP($A248,PA,MATCH(N$1,PA_nazwa,0),FALSE()),)</f>
        <v/>
      </c>
    </row>
    <row r="249">
      <c r="A249" t="inlineStr">
        <is>
          <t>14_6478714</t>
        </is>
      </c>
      <c r="B249" t="n">
        <v>9787604</v>
      </c>
      <c r="C249" t="inlineStr">
        <is>
          <t>pdz</t>
        </is>
      </c>
      <c r="D249" t="inlineStr">
        <is>
          <t>napowietrzna</t>
        </is>
      </c>
      <c r="E249" t="n">
        <v>73.672963</v>
      </c>
      <c r="F249" t="n">
        <v>1</v>
      </c>
      <c r="G249" t="n">
        <v>32</v>
      </c>
      <c r="H249">
        <f>IFERROR(VLOOKUP($A249,PA,MATCH(H$1,PA_nazwa,0),FALSE()),)</f>
        <v/>
      </c>
      <c r="I249">
        <f>IFERROR(VLOOKUP($A249,PA,MATCH(I$1,PA_nazwa,0),FALSE()),)</f>
        <v/>
      </c>
      <c r="J249">
        <f>IFERROR(VLOOKUP($A249,PA,MATCH(J$1,PA_nazwa,0),FALSE()),)</f>
        <v/>
      </c>
      <c r="K249">
        <f>IFERROR(VLOOKUP($A249,PA,MATCH(K$1,PA_nazwa,0),FALSE()),)</f>
        <v/>
      </c>
      <c r="L249">
        <f>IFERROR(VLOOKUP($A249,PA,MATCH(L$1,PA_nazwa,0),FALSE()),)</f>
        <v/>
      </c>
      <c r="M249">
        <f>IFERROR(VLOOKUP($A249,PA,MATCH(M$1,PA_nazwa,0),FALSE()),)</f>
        <v/>
      </c>
      <c r="N249">
        <f>IFERROR(VLOOKUP($A249,PA,MATCH(N$1,PA_nazwa,0),FALSE()),)</f>
        <v/>
      </c>
    </row>
    <row r="250">
      <c r="A250" t="inlineStr">
        <is>
          <t>14_6478778</t>
        </is>
      </c>
      <c r="B250" t="n">
        <v>9787593</v>
      </c>
      <c r="C250" t="inlineStr">
        <is>
          <t>pdw</t>
        </is>
      </c>
      <c r="D250" t="inlineStr">
        <is>
          <t>doziemna</t>
        </is>
      </c>
      <c r="E250" t="n">
        <v>88.678721</v>
      </c>
      <c r="F250" t="n">
        <v>1</v>
      </c>
      <c r="G250" t="n">
        <v>8</v>
      </c>
      <c r="H250">
        <f>IFERROR(VLOOKUP($A250,PA,MATCH(H$1,PA_nazwa,0),FALSE()),)</f>
        <v/>
      </c>
      <c r="I250">
        <f>IFERROR(VLOOKUP($A250,PA,MATCH(I$1,PA_nazwa,0),FALSE()),)</f>
        <v/>
      </c>
      <c r="J250">
        <f>IFERROR(VLOOKUP($A250,PA,MATCH(J$1,PA_nazwa,0),FALSE()),)</f>
        <v/>
      </c>
      <c r="K250">
        <f>IFERROR(VLOOKUP($A250,PA,MATCH(K$1,PA_nazwa,0),FALSE()),)</f>
        <v/>
      </c>
      <c r="L250">
        <f>IFERROR(VLOOKUP($A250,PA,MATCH(L$1,PA_nazwa,0),FALSE()),)</f>
        <v/>
      </c>
      <c r="M250">
        <f>IFERROR(VLOOKUP($A250,PA,MATCH(M$1,PA_nazwa,0),FALSE()),)</f>
        <v/>
      </c>
      <c r="N250">
        <f>IFERROR(VLOOKUP($A250,PA,MATCH(N$1,PA_nazwa,0),FALSE()),)</f>
        <v/>
      </c>
    </row>
    <row r="251">
      <c r="A251" t="inlineStr">
        <is>
          <t>14_6478839</t>
        </is>
      </c>
      <c r="B251" t="n">
        <v>9787639</v>
      </c>
      <c r="C251" t="inlineStr">
        <is>
          <t>pdz</t>
        </is>
      </c>
      <c r="D251" t="inlineStr">
        <is>
          <t>napowietrzna</t>
        </is>
      </c>
      <c r="E251" t="n">
        <v>23.375371</v>
      </c>
      <c r="F251" t="n">
        <v>1</v>
      </c>
      <c r="G251" t="n">
        <v>23</v>
      </c>
      <c r="H251">
        <f>IFERROR(VLOOKUP($A251,PA,MATCH(H$1,PA_nazwa,0),FALSE()),)</f>
        <v/>
      </c>
      <c r="I251">
        <f>IFERROR(VLOOKUP($A251,PA,MATCH(I$1,PA_nazwa,0),FALSE()),)</f>
        <v/>
      </c>
      <c r="J251">
        <f>IFERROR(VLOOKUP($A251,PA,MATCH(J$1,PA_nazwa,0),FALSE()),)</f>
        <v/>
      </c>
      <c r="K251">
        <f>IFERROR(VLOOKUP($A251,PA,MATCH(K$1,PA_nazwa,0),FALSE()),)</f>
        <v/>
      </c>
      <c r="L251">
        <f>IFERROR(VLOOKUP($A251,PA,MATCH(L$1,PA_nazwa,0),FALSE()),)</f>
        <v/>
      </c>
      <c r="M251">
        <f>IFERROR(VLOOKUP($A251,PA,MATCH(M$1,PA_nazwa,0),FALSE()),)</f>
        <v/>
      </c>
      <c r="N251">
        <f>IFERROR(VLOOKUP($A251,PA,MATCH(N$1,PA_nazwa,0),FALSE()),)</f>
        <v/>
      </c>
    </row>
    <row r="252">
      <c r="A252" t="inlineStr">
        <is>
          <t>14_6479006</t>
        </is>
      </c>
      <c r="B252" t="n">
        <v>9787593</v>
      </c>
      <c r="C252" t="inlineStr">
        <is>
          <t>pdw</t>
        </is>
      </c>
      <c r="D252" t="inlineStr">
        <is>
          <t>napowietrzna</t>
        </is>
      </c>
      <c r="E252" t="n">
        <v>41.742278</v>
      </c>
      <c r="F252" t="n">
        <v>1</v>
      </c>
      <c r="G252" t="n">
        <v>27</v>
      </c>
      <c r="H252">
        <f>IFERROR(VLOOKUP($A252,PA,MATCH(H$1,PA_nazwa,0),FALSE()),)</f>
        <v/>
      </c>
      <c r="I252">
        <f>IFERROR(VLOOKUP($A252,PA,MATCH(I$1,PA_nazwa,0),FALSE()),)</f>
        <v/>
      </c>
      <c r="J252">
        <f>IFERROR(VLOOKUP($A252,PA,MATCH(J$1,PA_nazwa,0),FALSE()),)</f>
        <v/>
      </c>
      <c r="K252">
        <f>IFERROR(VLOOKUP($A252,PA,MATCH(K$1,PA_nazwa,0),FALSE()),)</f>
        <v/>
      </c>
      <c r="L252">
        <f>IFERROR(VLOOKUP($A252,PA,MATCH(L$1,PA_nazwa,0),FALSE()),)</f>
        <v/>
      </c>
      <c r="M252">
        <f>IFERROR(VLOOKUP($A252,PA,MATCH(M$1,PA_nazwa,0),FALSE()),)</f>
        <v/>
      </c>
      <c r="N252">
        <f>IFERROR(VLOOKUP($A252,PA,MATCH(N$1,PA_nazwa,0),FALSE()),)</f>
        <v/>
      </c>
    </row>
    <row r="253">
      <c r="A253" t="inlineStr">
        <is>
          <t>14_6479054</t>
        </is>
      </c>
      <c r="B253" t="n">
        <v>9787593</v>
      </c>
      <c r="C253" t="inlineStr">
        <is>
          <t>pdw</t>
        </is>
      </c>
      <c r="D253" t="inlineStr">
        <is>
          <t>doziemna</t>
        </is>
      </c>
      <c r="E253" t="n">
        <v>33.110949</v>
      </c>
      <c r="F253" t="n">
        <v>1</v>
      </c>
      <c r="G253" t="n">
        <v>33</v>
      </c>
      <c r="H253">
        <f>IFERROR(VLOOKUP($A253,PA,MATCH(H$1,PA_nazwa,0),FALSE()),)</f>
        <v/>
      </c>
      <c r="I253">
        <f>IFERROR(VLOOKUP($A253,PA,MATCH(I$1,PA_nazwa,0),FALSE()),)</f>
        <v/>
      </c>
      <c r="J253">
        <f>IFERROR(VLOOKUP($A253,PA,MATCH(J$1,PA_nazwa,0),FALSE()),)</f>
        <v/>
      </c>
      <c r="K253">
        <f>IFERROR(VLOOKUP($A253,PA,MATCH(K$1,PA_nazwa,0),FALSE()),)</f>
        <v/>
      </c>
      <c r="L253">
        <f>IFERROR(VLOOKUP($A253,PA,MATCH(L$1,PA_nazwa,0),FALSE()),)</f>
        <v/>
      </c>
      <c r="M253">
        <f>IFERROR(VLOOKUP($A253,PA,MATCH(M$1,PA_nazwa,0),FALSE()),)</f>
        <v/>
      </c>
      <c r="N253">
        <f>IFERROR(VLOOKUP($A253,PA,MATCH(N$1,PA_nazwa,0),FALSE()),)</f>
        <v/>
      </c>
    </row>
    <row r="254">
      <c r="A254" t="inlineStr">
        <is>
          <t>14_6479179</t>
        </is>
      </c>
      <c r="B254" t="n">
        <v>9787621</v>
      </c>
      <c r="C254" t="inlineStr">
        <is>
          <t>pdz</t>
        </is>
      </c>
      <c r="D254" t="inlineStr">
        <is>
          <t>napowietrzna</t>
        </is>
      </c>
      <c r="E254" t="n">
        <v>83.394678</v>
      </c>
      <c r="F254" t="n">
        <v>1</v>
      </c>
      <c r="G254" t="n">
        <v>28</v>
      </c>
      <c r="H254">
        <f>IFERROR(VLOOKUP($A254,PA,MATCH(H$1,PA_nazwa,0),FALSE()),)</f>
        <v/>
      </c>
      <c r="I254">
        <f>IFERROR(VLOOKUP($A254,PA,MATCH(I$1,PA_nazwa,0),FALSE()),)</f>
        <v/>
      </c>
      <c r="J254">
        <f>IFERROR(VLOOKUP($A254,PA,MATCH(J$1,PA_nazwa,0),FALSE()),)</f>
        <v/>
      </c>
      <c r="K254">
        <f>IFERROR(VLOOKUP($A254,PA,MATCH(K$1,PA_nazwa,0),FALSE()),)</f>
        <v/>
      </c>
      <c r="L254">
        <f>IFERROR(VLOOKUP($A254,PA,MATCH(L$1,PA_nazwa,0),FALSE()),)</f>
        <v/>
      </c>
      <c r="M254">
        <f>IFERROR(VLOOKUP($A254,PA,MATCH(M$1,PA_nazwa,0),FALSE()),)</f>
        <v/>
      </c>
      <c r="N254">
        <f>IFERROR(VLOOKUP($A254,PA,MATCH(N$1,PA_nazwa,0),FALSE()),)</f>
        <v/>
      </c>
    </row>
    <row r="255">
      <c r="A255" t="inlineStr">
        <is>
          <t>14_6479190</t>
        </is>
      </c>
      <c r="B255" t="n">
        <v>9787621</v>
      </c>
      <c r="C255" t="inlineStr">
        <is>
          <t>pdz</t>
        </is>
      </c>
      <c r="D255" t="inlineStr">
        <is>
          <t>napowietrzna</t>
        </is>
      </c>
      <c r="E255" t="n">
        <v>77.039975</v>
      </c>
      <c r="F255" t="n">
        <v>1</v>
      </c>
      <c r="G255" t="n">
        <v>21</v>
      </c>
      <c r="H255">
        <f>IFERROR(VLOOKUP($A255,PA,MATCH(H$1,PA_nazwa,0),FALSE()),)</f>
        <v/>
      </c>
      <c r="I255">
        <f>IFERROR(VLOOKUP($A255,PA,MATCH(I$1,PA_nazwa,0),FALSE()),)</f>
        <v/>
      </c>
      <c r="J255">
        <f>IFERROR(VLOOKUP($A255,PA,MATCH(J$1,PA_nazwa,0),FALSE()),)</f>
        <v/>
      </c>
      <c r="K255">
        <f>IFERROR(VLOOKUP($A255,PA,MATCH(K$1,PA_nazwa,0),FALSE()),)</f>
        <v/>
      </c>
      <c r="L255">
        <f>IFERROR(VLOOKUP($A255,PA,MATCH(L$1,PA_nazwa,0),FALSE()),)</f>
        <v/>
      </c>
      <c r="M255">
        <f>IFERROR(VLOOKUP($A255,PA,MATCH(M$1,PA_nazwa,0),FALSE()),)</f>
        <v/>
      </c>
      <c r="N255">
        <f>IFERROR(VLOOKUP($A255,PA,MATCH(N$1,PA_nazwa,0),FALSE()),)</f>
        <v/>
      </c>
    </row>
    <row r="256">
      <c r="A256" t="inlineStr">
        <is>
          <t>14_6479246</t>
        </is>
      </c>
      <c r="B256" t="n">
        <v>9787621</v>
      </c>
      <c r="C256" t="inlineStr">
        <is>
          <t>pdz</t>
        </is>
      </c>
      <c r="D256" t="inlineStr">
        <is>
          <t>napowietrzna</t>
        </is>
      </c>
      <c r="E256" t="n">
        <v>125.348531</v>
      </c>
      <c r="F256" t="n">
        <v>1</v>
      </c>
      <c r="G256" t="n">
        <v>24</v>
      </c>
      <c r="H256">
        <f>IFERROR(VLOOKUP($A256,PA,MATCH(H$1,PA_nazwa,0),FALSE()),)</f>
        <v/>
      </c>
      <c r="I256">
        <f>IFERROR(VLOOKUP($A256,PA,MATCH(I$1,PA_nazwa,0),FALSE()),)</f>
        <v/>
      </c>
      <c r="J256">
        <f>IFERROR(VLOOKUP($A256,PA,MATCH(J$1,PA_nazwa,0),FALSE()),)</f>
        <v/>
      </c>
      <c r="K256">
        <f>IFERROR(VLOOKUP($A256,PA,MATCH(K$1,PA_nazwa,0),FALSE()),)</f>
        <v/>
      </c>
      <c r="L256">
        <f>IFERROR(VLOOKUP($A256,PA,MATCH(L$1,PA_nazwa,0),FALSE()),)</f>
        <v/>
      </c>
      <c r="M256">
        <f>IFERROR(VLOOKUP($A256,PA,MATCH(M$1,PA_nazwa,0),FALSE()),)</f>
        <v/>
      </c>
      <c r="N256">
        <f>IFERROR(VLOOKUP($A256,PA,MATCH(N$1,PA_nazwa,0),FALSE()),)</f>
        <v/>
      </c>
    </row>
    <row r="257">
      <c r="A257" t="inlineStr">
        <is>
          <t>14_6479285</t>
        </is>
      </c>
      <c r="B257" t="n">
        <v>9787621</v>
      </c>
      <c r="C257" t="inlineStr">
        <is>
          <t>pdz</t>
        </is>
      </c>
      <c r="D257" t="inlineStr">
        <is>
          <t>doziemna</t>
        </is>
      </c>
      <c r="E257" t="n">
        <v>181.126501</v>
      </c>
      <c r="F257" t="n">
        <v>1</v>
      </c>
      <c r="G257" t="n">
        <v>53</v>
      </c>
      <c r="H257">
        <f>IFERROR(VLOOKUP($A257,PA,MATCH(H$1,PA_nazwa,0),FALSE()),)</f>
        <v/>
      </c>
      <c r="I257">
        <f>IFERROR(VLOOKUP($A257,PA,MATCH(I$1,PA_nazwa,0),FALSE()),)</f>
        <v/>
      </c>
      <c r="J257">
        <f>IFERROR(VLOOKUP($A257,PA,MATCH(J$1,PA_nazwa,0),FALSE()),)</f>
        <v/>
      </c>
      <c r="K257">
        <f>IFERROR(VLOOKUP($A257,PA,MATCH(K$1,PA_nazwa,0),FALSE()),)</f>
        <v/>
      </c>
      <c r="L257">
        <f>IFERROR(VLOOKUP($A257,PA,MATCH(L$1,PA_nazwa,0),FALSE()),)</f>
        <v/>
      </c>
      <c r="M257">
        <f>IFERROR(VLOOKUP($A257,PA,MATCH(M$1,PA_nazwa,0),FALSE()),)</f>
        <v/>
      </c>
      <c r="N257">
        <f>IFERROR(VLOOKUP($A257,PA,MATCH(N$1,PA_nazwa,0),FALSE()),)</f>
        <v/>
      </c>
    </row>
    <row r="258">
      <c r="A258" t="inlineStr">
        <is>
          <t>14_6479555</t>
        </is>
      </c>
      <c r="B258" t="n">
        <v>9787621</v>
      </c>
      <c r="C258" t="inlineStr">
        <is>
          <t>pdz</t>
        </is>
      </c>
      <c r="D258" t="inlineStr">
        <is>
          <t>doziemna</t>
        </is>
      </c>
      <c r="E258" t="n">
        <v>104.650024</v>
      </c>
      <c r="F258" t="n">
        <v>1</v>
      </c>
      <c r="G258" t="n">
        <v>31</v>
      </c>
      <c r="H258">
        <f>IFERROR(VLOOKUP($A258,PA,MATCH(H$1,PA_nazwa,0),FALSE()),)</f>
        <v/>
      </c>
      <c r="I258">
        <f>IFERROR(VLOOKUP($A258,PA,MATCH(I$1,PA_nazwa,0),FALSE()),)</f>
        <v/>
      </c>
      <c r="J258">
        <f>IFERROR(VLOOKUP($A258,PA,MATCH(J$1,PA_nazwa,0),FALSE()),)</f>
        <v/>
      </c>
      <c r="K258">
        <f>IFERROR(VLOOKUP($A258,PA,MATCH(K$1,PA_nazwa,0),FALSE()),)</f>
        <v/>
      </c>
      <c r="L258">
        <f>IFERROR(VLOOKUP($A258,PA,MATCH(L$1,PA_nazwa,0),FALSE()),)</f>
        <v/>
      </c>
      <c r="M258">
        <f>IFERROR(VLOOKUP($A258,PA,MATCH(M$1,PA_nazwa,0),FALSE()),)</f>
        <v/>
      </c>
      <c r="N258">
        <f>IFERROR(VLOOKUP($A258,PA,MATCH(N$1,PA_nazwa,0),FALSE()),)</f>
        <v/>
      </c>
    </row>
    <row r="259">
      <c r="A259" t="inlineStr">
        <is>
          <t>14_6479562</t>
        </is>
      </c>
      <c r="B259" t="n">
        <v>9787621</v>
      </c>
      <c r="C259" t="inlineStr">
        <is>
          <t>pdz</t>
        </is>
      </c>
      <c r="D259" t="inlineStr">
        <is>
          <t>napowietrzna</t>
        </is>
      </c>
      <c r="E259" t="n">
        <v>27.051715</v>
      </c>
      <c r="F259" t="n">
        <v>1</v>
      </c>
      <c r="G259" t="n">
        <v>27</v>
      </c>
      <c r="H259">
        <f>IFERROR(VLOOKUP($A259,PA,MATCH(H$1,PA_nazwa,0),FALSE()),)</f>
        <v/>
      </c>
      <c r="I259">
        <f>IFERROR(VLOOKUP($A259,PA,MATCH(I$1,PA_nazwa,0),FALSE()),)</f>
        <v/>
      </c>
      <c r="J259">
        <f>IFERROR(VLOOKUP($A259,PA,MATCH(J$1,PA_nazwa,0),FALSE()),)</f>
        <v/>
      </c>
      <c r="K259">
        <f>IFERROR(VLOOKUP($A259,PA,MATCH(K$1,PA_nazwa,0),FALSE()),)</f>
        <v/>
      </c>
      <c r="L259">
        <f>IFERROR(VLOOKUP($A259,PA,MATCH(L$1,PA_nazwa,0),FALSE()),)</f>
        <v/>
      </c>
      <c r="M259">
        <f>IFERROR(VLOOKUP($A259,PA,MATCH(M$1,PA_nazwa,0),FALSE()),)</f>
        <v/>
      </c>
      <c r="N259">
        <f>IFERROR(VLOOKUP($A259,PA,MATCH(N$1,PA_nazwa,0),FALSE()),)</f>
        <v/>
      </c>
    </row>
    <row r="260">
      <c r="A260" t="inlineStr">
        <is>
          <t>14_6479638</t>
        </is>
      </c>
      <c r="B260" t="n">
        <v>9787621</v>
      </c>
      <c r="C260" t="inlineStr">
        <is>
          <t>pdz</t>
        </is>
      </c>
      <c r="D260" t="inlineStr">
        <is>
          <t>doziemna</t>
        </is>
      </c>
      <c r="E260" t="n">
        <v>126.430674</v>
      </c>
      <c r="F260" t="n">
        <v>1</v>
      </c>
      <c r="G260" t="n">
        <v>19</v>
      </c>
      <c r="H260">
        <f>IFERROR(VLOOKUP($A260,PA,MATCH(H$1,PA_nazwa,0),FALSE()),)</f>
        <v/>
      </c>
      <c r="I260">
        <f>IFERROR(VLOOKUP($A260,PA,MATCH(I$1,PA_nazwa,0),FALSE()),)</f>
        <v/>
      </c>
      <c r="J260">
        <f>IFERROR(VLOOKUP($A260,PA,MATCH(J$1,PA_nazwa,0),FALSE()),)</f>
        <v/>
      </c>
      <c r="K260">
        <f>IFERROR(VLOOKUP($A260,PA,MATCH(K$1,PA_nazwa,0),FALSE()),)</f>
        <v/>
      </c>
      <c r="L260">
        <f>IFERROR(VLOOKUP($A260,PA,MATCH(L$1,PA_nazwa,0),FALSE()),)</f>
        <v/>
      </c>
      <c r="M260">
        <f>IFERROR(VLOOKUP($A260,PA,MATCH(M$1,PA_nazwa,0),FALSE()),)</f>
        <v/>
      </c>
      <c r="N260">
        <f>IFERROR(VLOOKUP($A260,PA,MATCH(N$1,PA_nazwa,0),FALSE()),)</f>
        <v/>
      </c>
    </row>
    <row r="261">
      <c r="A261" t="inlineStr">
        <is>
          <t>14_6479773</t>
        </is>
      </c>
      <c r="B261" t="n">
        <v>9787643</v>
      </c>
      <c r="C261" t="inlineStr">
        <is>
          <t>pdz</t>
        </is>
      </c>
      <c r="D261" t="inlineStr">
        <is>
          <t>napowietrzna</t>
        </is>
      </c>
      <c r="E261" t="n">
        <v>23.545177</v>
      </c>
      <c r="F261" t="n">
        <v>1</v>
      </c>
      <c r="G261" t="n">
        <v>24</v>
      </c>
      <c r="H261">
        <f>IFERROR(VLOOKUP($A261,PA,MATCH(H$1,PA_nazwa,0),FALSE()),)</f>
        <v/>
      </c>
      <c r="I261">
        <f>IFERROR(VLOOKUP($A261,PA,MATCH(I$1,PA_nazwa,0),FALSE()),)</f>
        <v/>
      </c>
      <c r="J261">
        <f>IFERROR(VLOOKUP($A261,PA,MATCH(J$1,PA_nazwa,0),FALSE()),)</f>
        <v/>
      </c>
      <c r="K261">
        <f>IFERROR(VLOOKUP($A261,PA,MATCH(K$1,PA_nazwa,0),FALSE()),)</f>
        <v/>
      </c>
      <c r="L261">
        <f>IFERROR(VLOOKUP($A261,PA,MATCH(L$1,PA_nazwa,0),FALSE()),)</f>
        <v/>
      </c>
      <c r="M261">
        <f>IFERROR(VLOOKUP($A261,PA,MATCH(M$1,PA_nazwa,0),FALSE()),)</f>
        <v/>
      </c>
      <c r="N261">
        <f>IFERROR(VLOOKUP($A261,PA,MATCH(N$1,PA_nazwa,0),FALSE()),)</f>
        <v/>
      </c>
    </row>
    <row r="262">
      <c r="A262" t="inlineStr">
        <is>
          <t>14_6479819</t>
        </is>
      </c>
      <c r="B262" t="n">
        <v>9787621</v>
      </c>
      <c r="C262" t="inlineStr">
        <is>
          <t>pdz</t>
        </is>
      </c>
      <c r="D262" t="inlineStr">
        <is>
          <t>doziemna</t>
        </is>
      </c>
      <c r="E262" t="n">
        <v>167.356713</v>
      </c>
      <c r="F262" t="n">
        <v>1</v>
      </c>
      <c r="G262" t="n">
        <v>32</v>
      </c>
      <c r="H262">
        <f>IFERROR(VLOOKUP($A262,PA,MATCH(H$1,PA_nazwa,0),FALSE()),)</f>
        <v/>
      </c>
      <c r="I262">
        <f>IFERROR(VLOOKUP($A262,PA,MATCH(I$1,PA_nazwa,0),FALSE()),)</f>
        <v/>
      </c>
      <c r="J262">
        <f>IFERROR(VLOOKUP($A262,PA,MATCH(J$1,PA_nazwa,0),FALSE()),)</f>
        <v/>
      </c>
      <c r="K262">
        <f>IFERROR(VLOOKUP($A262,PA,MATCH(K$1,PA_nazwa,0),FALSE()),)</f>
        <v/>
      </c>
      <c r="L262">
        <f>IFERROR(VLOOKUP($A262,PA,MATCH(L$1,PA_nazwa,0),FALSE()),)</f>
        <v/>
      </c>
      <c r="M262">
        <f>IFERROR(VLOOKUP($A262,PA,MATCH(M$1,PA_nazwa,0),FALSE()),)</f>
        <v/>
      </c>
      <c r="N262">
        <f>IFERROR(VLOOKUP($A262,PA,MATCH(N$1,PA_nazwa,0),FALSE()),)</f>
        <v/>
      </c>
    </row>
    <row r="263">
      <c r="A263" t="inlineStr">
        <is>
          <t>14_6479991</t>
        </is>
      </c>
      <c r="B263" t="n">
        <v>9787625</v>
      </c>
      <c r="C263" t="inlineStr">
        <is>
          <t>pdz</t>
        </is>
      </c>
      <c r="D263" t="inlineStr">
        <is>
          <t>doziemna</t>
        </is>
      </c>
      <c r="E263" t="n">
        <v>174.483089</v>
      </c>
      <c r="F263" t="n">
        <v>1</v>
      </c>
      <c r="G263" t="n">
        <v>21</v>
      </c>
      <c r="H263">
        <f>IFERROR(VLOOKUP($A263,PA,MATCH(H$1,PA_nazwa,0),FALSE()),)</f>
        <v/>
      </c>
      <c r="I263">
        <f>IFERROR(VLOOKUP($A263,PA,MATCH(I$1,PA_nazwa,0),FALSE()),)</f>
        <v/>
      </c>
      <c r="J263">
        <f>IFERROR(VLOOKUP($A263,PA,MATCH(J$1,PA_nazwa,0),FALSE()),)</f>
        <v/>
      </c>
      <c r="K263">
        <f>IFERROR(VLOOKUP($A263,PA,MATCH(K$1,PA_nazwa,0),FALSE()),)</f>
        <v/>
      </c>
      <c r="L263">
        <f>IFERROR(VLOOKUP($A263,PA,MATCH(L$1,PA_nazwa,0),FALSE()),)</f>
        <v/>
      </c>
      <c r="M263">
        <f>IFERROR(VLOOKUP($A263,PA,MATCH(M$1,PA_nazwa,0),FALSE()),)</f>
        <v/>
      </c>
      <c r="N263">
        <f>IFERROR(VLOOKUP($A263,PA,MATCH(N$1,PA_nazwa,0),FALSE()),)</f>
        <v/>
      </c>
    </row>
    <row r="264">
      <c r="A264" t="inlineStr">
        <is>
          <t>14_6479998</t>
        </is>
      </c>
      <c r="B264" t="n">
        <v>9787625</v>
      </c>
      <c r="C264" t="inlineStr">
        <is>
          <t>pdz</t>
        </is>
      </c>
      <c r="D264" t="inlineStr">
        <is>
          <t>napowietrzna</t>
        </is>
      </c>
      <c r="E264" t="n">
        <v>130.468557</v>
      </c>
      <c r="F264" t="n">
        <v>1</v>
      </c>
      <c r="G264" t="n">
        <v>4</v>
      </c>
      <c r="H264">
        <f>IFERROR(VLOOKUP($A264,PA,MATCH(H$1,PA_nazwa,0),FALSE()),)</f>
        <v/>
      </c>
      <c r="I264">
        <f>IFERROR(VLOOKUP($A264,PA,MATCH(I$1,PA_nazwa,0),FALSE()),)</f>
        <v/>
      </c>
      <c r="J264">
        <f>IFERROR(VLOOKUP($A264,PA,MATCH(J$1,PA_nazwa,0),FALSE()),)</f>
        <v/>
      </c>
      <c r="K264">
        <f>IFERROR(VLOOKUP($A264,PA,MATCH(K$1,PA_nazwa,0),FALSE()),)</f>
        <v/>
      </c>
      <c r="L264">
        <f>IFERROR(VLOOKUP($A264,PA,MATCH(L$1,PA_nazwa,0),FALSE()),)</f>
        <v/>
      </c>
      <c r="M264">
        <f>IFERROR(VLOOKUP($A264,PA,MATCH(M$1,PA_nazwa,0),FALSE()),)</f>
        <v/>
      </c>
      <c r="N264">
        <f>IFERROR(VLOOKUP($A264,PA,MATCH(N$1,PA_nazwa,0),FALSE()),)</f>
        <v/>
      </c>
    </row>
    <row r="265">
      <c r="A265" t="inlineStr">
        <is>
          <t>14_6480098</t>
        </is>
      </c>
      <c r="B265" t="n">
        <v>9787625</v>
      </c>
      <c r="C265" t="inlineStr">
        <is>
          <t>pdz</t>
        </is>
      </c>
      <c r="D265" t="inlineStr">
        <is>
          <t>napowietrzna</t>
        </is>
      </c>
      <c r="E265" t="n">
        <v>144.180201</v>
      </c>
      <c r="F265" t="n">
        <v>1</v>
      </c>
      <c r="G265" t="n">
        <v>18</v>
      </c>
      <c r="H265">
        <f>IFERROR(VLOOKUP($A265,PA,MATCH(H$1,PA_nazwa,0),FALSE()),)</f>
        <v/>
      </c>
      <c r="I265">
        <f>IFERROR(VLOOKUP($A265,PA,MATCH(I$1,PA_nazwa,0),FALSE()),)</f>
        <v/>
      </c>
      <c r="J265">
        <f>IFERROR(VLOOKUP($A265,PA,MATCH(J$1,PA_nazwa,0),FALSE()),)</f>
        <v/>
      </c>
      <c r="K265">
        <f>IFERROR(VLOOKUP($A265,PA,MATCH(K$1,PA_nazwa,0),FALSE()),)</f>
        <v/>
      </c>
      <c r="L265">
        <f>IFERROR(VLOOKUP($A265,PA,MATCH(L$1,PA_nazwa,0),FALSE()),)</f>
        <v/>
      </c>
      <c r="M265">
        <f>IFERROR(VLOOKUP($A265,PA,MATCH(M$1,PA_nazwa,0),FALSE()),)</f>
        <v/>
      </c>
      <c r="N265">
        <f>IFERROR(VLOOKUP($A265,PA,MATCH(N$1,PA_nazwa,0),FALSE()),)</f>
        <v/>
      </c>
    </row>
    <row r="266">
      <c r="A266" t="inlineStr">
        <is>
          <t>14_6480159</t>
        </is>
      </c>
      <c r="B266" t="n">
        <v>9787634</v>
      </c>
      <c r="C266" t="inlineStr">
        <is>
          <t>pdz</t>
        </is>
      </c>
      <c r="D266" t="inlineStr">
        <is>
          <t>napowietrzna</t>
        </is>
      </c>
      <c r="E266" t="n">
        <v>343.448746</v>
      </c>
      <c r="F266" t="n">
        <v>1</v>
      </c>
      <c r="G266" t="n">
        <v>30</v>
      </c>
      <c r="H266">
        <f>IFERROR(VLOOKUP($A266,PA,MATCH(H$1,PA_nazwa,0),FALSE()),)</f>
        <v/>
      </c>
      <c r="I266">
        <f>IFERROR(VLOOKUP($A266,PA,MATCH(I$1,PA_nazwa,0),FALSE()),)</f>
        <v/>
      </c>
      <c r="J266">
        <f>IFERROR(VLOOKUP($A266,PA,MATCH(J$1,PA_nazwa,0),FALSE()),)</f>
        <v/>
      </c>
      <c r="K266">
        <f>IFERROR(VLOOKUP($A266,PA,MATCH(K$1,PA_nazwa,0),FALSE()),)</f>
        <v/>
      </c>
      <c r="L266">
        <f>IFERROR(VLOOKUP($A266,PA,MATCH(L$1,PA_nazwa,0),FALSE()),)</f>
        <v/>
      </c>
      <c r="M266">
        <f>IFERROR(VLOOKUP($A266,PA,MATCH(M$1,PA_nazwa,0),FALSE()),)</f>
        <v/>
      </c>
      <c r="N266">
        <f>IFERROR(VLOOKUP($A266,PA,MATCH(N$1,PA_nazwa,0),FALSE()),)</f>
        <v/>
      </c>
    </row>
    <row r="267">
      <c r="A267" t="inlineStr">
        <is>
          <t>14_6480274</t>
        </is>
      </c>
      <c r="B267" t="n">
        <v>9787625</v>
      </c>
      <c r="C267" t="inlineStr">
        <is>
          <t>pdz</t>
        </is>
      </c>
      <c r="D267" t="inlineStr">
        <is>
          <t>napowietrzna</t>
        </is>
      </c>
      <c r="E267" t="n">
        <v>65.411248</v>
      </c>
      <c r="F267" t="n">
        <v>1</v>
      </c>
      <c r="G267" t="n">
        <v>23</v>
      </c>
      <c r="H267">
        <f>IFERROR(VLOOKUP($A267,PA,MATCH(H$1,PA_nazwa,0),FALSE()),)</f>
        <v/>
      </c>
      <c r="I267">
        <f>IFERROR(VLOOKUP($A267,PA,MATCH(I$1,PA_nazwa,0),FALSE()),)</f>
        <v/>
      </c>
      <c r="J267">
        <f>IFERROR(VLOOKUP($A267,PA,MATCH(J$1,PA_nazwa,0),FALSE()),)</f>
        <v/>
      </c>
      <c r="K267">
        <f>IFERROR(VLOOKUP($A267,PA,MATCH(K$1,PA_nazwa,0),FALSE()),)</f>
        <v/>
      </c>
      <c r="L267">
        <f>IFERROR(VLOOKUP($A267,PA,MATCH(L$1,PA_nazwa,0),FALSE()),)</f>
        <v/>
      </c>
      <c r="M267">
        <f>IFERROR(VLOOKUP($A267,PA,MATCH(M$1,PA_nazwa,0),FALSE()),)</f>
        <v/>
      </c>
      <c r="N267">
        <f>IFERROR(VLOOKUP($A267,PA,MATCH(N$1,PA_nazwa,0),FALSE()),)</f>
        <v/>
      </c>
    </row>
    <row r="268">
      <c r="A268" t="inlineStr">
        <is>
          <t>14_6480278</t>
        </is>
      </c>
      <c r="B268" t="n">
        <v>9787634</v>
      </c>
      <c r="C268" t="inlineStr">
        <is>
          <t>pdz</t>
        </is>
      </c>
      <c r="D268" t="inlineStr">
        <is>
          <t>napowietrzna</t>
        </is>
      </c>
      <c r="E268" t="n">
        <v>324.450079</v>
      </c>
      <c r="F268" t="n">
        <v>1</v>
      </c>
      <c r="G268" t="n">
        <v>11</v>
      </c>
      <c r="H268">
        <f>IFERROR(VLOOKUP($A268,PA,MATCH(H$1,PA_nazwa,0),FALSE()),)</f>
        <v/>
      </c>
      <c r="I268">
        <f>IFERROR(VLOOKUP($A268,PA,MATCH(I$1,PA_nazwa,0),FALSE()),)</f>
        <v/>
      </c>
      <c r="J268">
        <f>IFERROR(VLOOKUP($A268,PA,MATCH(J$1,PA_nazwa,0),FALSE()),)</f>
        <v/>
      </c>
      <c r="K268">
        <f>IFERROR(VLOOKUP($A268,PA,MATCH(K$1,PA_nazwa,0),FALSE()),)</f>
        <v/>
      </c>
      <c r="L268">
        <f>IFERROR(VLOOKUP($A268,PA,MATCH(L$1,PA_nazwa,0),FALSE()),)</f>
        <v/>
      </c>
      <c r="M268">
        <f>IFERROR(VLOOKUP($A268,PA,MATCH(M$1,PA_nazwa,0),FALSE()),)</f>
        <v/>
      </c>
      <c r="N268">
        <f>IFERROR(VLOOKUP($A268,PA,MATCH(N$1,PA_nazwa,0),FALSE()),)</f>
        <v/>
      </c>
    </row>
    <row r="269">
      <c r="A269" t="inlineStr">
        <is>
          <t>14_6480389</t>
        </is>
      </c>
      <c r="B269" t="n">
        <v>9787634</v>
      </c>
      <c r="C269" t="inlineStr">
        <is>
          <t>pdz</t>
        </is>
      </c>
      <c r="D269" t="inlineStr">
        <is>
          <t>napowietrzna</t>
        </is>
      </c>
      <c r="E269" t="n">
        <v>299.618081</v>
      </c>
      <c r="F269" t="n">
        <v>1</v>
      </c>
      <c r="G269" t="n">
        <v>23</v>
      </c>
      <c r="H269">
        <f>IFERROR(VLOOKUP($A269,PA,MATCH(H$1,PA_nazwa,0),FALSE()),)</f>
        <v/>
      </c>
      <c r="I269">
        <f>IFERROR(VLOOKUP($A269,PA,MATCH(I$1,PA_nazwa,0),FALSE()),)</f>
        <v/>
      </c>
      <c r="J269">
        <f>IFERROR(VLOOKUP($A269,PA,MATCH(J$1,PA_nazwa,0),FALSE()),)</f>
        <v/>
      </c>
      <c r="K269">
        <f>IFERROR(VLOOKUP($A269,PA,MATCH(K$1,PA_nazwa,0),FALSE()),)</f>
        <v/>
      </c>
      <c r="L269">
        <f>IFERROR(VLOOKUP($A269,PA,MATCH(L$1,PA_nazwa,0),FALSE()),)</f>
        <v/>
      </c>
      <c r="M269">
        <f>IFERROR(VLOOKUP($A269,PA,MATCH(M$1,PA_nazwa,0),FALSE()),)</f>
        <v/>
      </c>
      <c r="N269">
        <f>IFERROR(VLOOKUP($A269,PA,MATCH(N$1,PA_nazwa,0),FALSE()),)</f>
        <v/>
      </c>
    </row>
    <row r="270">
      <c r="A270" t="inlineStr">
        <is>
          <t>14_6480547</t>
        </is>
      </c>
      <c r="B270" t="n">
        <v>9787634</v>
      </c>
      <c r="C270" t="inlineStr">
        <is>
          <t>pdz</t>
        </is>
      </c>
      <c r="D270" t="inlineStr">
        <is>
          <t>napowietrzna</t>
        </is>
      </c>
      <c r="E270" t="n">
        <v>296.212181</v>
      </c>
      <c r="F270" t="n">
        <v>1</v>
      </c>
      <c r="G270" t="n">
        <v>20</v>
      </c>
      <c r="H270">
        <f>IFERROR(VLOOKUP($A270,PA,MATCH(H$1,PA_nazwa,0),FALSE()),)</f>
        <v/>
      </c>
      <c r="I270">
        <f>IFERROR(VLOOKUP($A270,PA,MATCH(I$1,PA_nazwa,0),FALSE()),)</f>
        <v/>
      </c>
      <c r="J270">
        <f>IFERROR(VLOOKUP($A270,PA,MATCH(J$1,PA_nazwa,0),FALSE()),)</f>
        <v/>
      </c>
      <c r="K270">
        <f>IFERROR(VLOOKUP($A270,PA,MATCH(K$1,PA_nazwa,0),FALSE()),)</f>
        <v/>
      </c>
      <c r="L270">
        <f>IFERROR(VLOOKUP($A270,PA,MATCH(L$1,PA_nazwa,0),FALSE()),)</f>
        <v/>
      </c>
      <c r="M270">
        <f>IFERROR(VLOOKUP($A270,PA,MATCH(M$1,PA_nazwa,0),FALSE()),)</f>
        <v/>
      </c>
      <c r="N270">
        <f>IFERROR(VLOOKUP($A270,PA,MATCH(N$1,PA_nazwa,0),FALSE()),)</f>
        <v/>
      </c>
    </row>
    <row r="271">
      <c r="A271" t="inlineStr">
        <is>
          <t>14_6480557</t>
        </is>
      </c>
      <c r="B271" t="n">
        <v>9787625</v>
      </c>
      <c r="C271" t="inlineStr">
        <is>
          <t>pdz</t>
        </is>
      </c>
      <c r="D271" t="inlineStr">
        <is>
          <t>napowietrzna</t>
        </is>
      </c>
      <c r="E271" t="n">
        <v>9.858269999999999</v>
      </c>
      <c r="F271" t="n">
        <v>1</v>
      </c>
      <c r="G271" t="n">
        <v>10</v>
      </c>
      <c r="H271">
        <f>IFERROR(VLOOKUP($A271,PA,MATCH(H$1,PA_nazwa,0),FALSE()),)</f>
        <v/>
      </c>
      <c r="I271">
        <f>IFERROR(VLOOKUP($A271,PA,MATCH(I$1,PA_nazwa,0),FALSE()),)</f>
        <v/>
      </c>
      <c r="J271">
        <f>IFERROR(VLOOKUP($A271,PA,MATCH(J$1,PA_nazwa,0),FALSE()),)</f>
        <v/>
      </c>
      <c r="K271">
        <f>IFERROR(VLOOKUP($A271,PA,MATCH(K$1,PA_nazwa,0),FALSE()),)</f>
        <v/>
      </c>
      <c r="L271">
        <f>IFERROR(VLOOKUP($A271,PA,MATCH(L$1,PA_nazwa,0),FALSE()),)</f>
        <v/>
      </c>
      <c r="M271">
        <f>IFERROR(VLOOKUP($A271,PA,MATCH(M$1,PA_nazwa,0),FALSE()),)</f>
        <v/>
      </c>
      <c r="N271">
        <f>IFERROR(VLOOKUP($A271,PA,MATCH(N$1,PA_nazwa,0),FALSE()),)</f>
        <v/>
      </c>
    </row>
    <row r="272">
      <c r="A272" t="inlineStr">
        <is>
          <t>14_6480647</t>
        </is>
      </c>
      <c r="B272" t="n">
        <v>9787625</v>
      </c>
      <c r="C272" t="inlineStr">
        <is>
          <t>pdz</t>
        </is>
      </c>
      <c r="D272" t="inlineStr">
        <is>
          <t>napowietrzna</t>
        </is>
      </c>
      <c r="E272" t="n">
        <v>17.333245</v>
      </c>
      <c r="F272" t="n">
        <v>1</v>
      </c>
      <c r="G272" t="n">
        <v>17</v>
      </c>
      <c r="H272">
        <f>IFERROR(VLOOKUP($A272,PA,MATCH(H$1,PA_nazwa,0),FALSE()),)</f>
        <v/>
      </c>
      <c r="I272">
        <f>IFERROR(VLOOKUP($A272,PA,MATCH(I$1,PA_nazwa,0),FALSE()),)</f>
        <v/>
      </c>
      <c r="J272">
        <f>IFERROR(VLOOKUP($A272,PA,MATCH(J$1,PA_nazwa,0),FALSE()),)</f>
        <v/>
      </c>
      <c r="K272">
        <f>IFERROR(VLOOKUP($A272,PA,MATCH(K$1,PA_nazwa,0),FALSE()),)</f>
        <v/>
      </c>
      <c r="L272">
        <f>IFERROR(VLOOKUP($A272,PA,MATCH(L$1,PA_nazwa,0),FALSE()),)</f>
        <v/>
      </c>
      <c r="M272">
        <f>IFERROR(VLOOKUP($A272,PA,MATCH(M$1,PA_nazwa,0),FALSE()),)</f>
        <v/>
      </c>
      <c r="N272">
        <f>IFERROR(VLOOKUP($A272,PA,MATCH(N$1,PA_nazwa,0),FALSE()),)</f>
        <v/>
      </c>
    </row>
    <row r="273">
      <c r="A273" t="inlineStr">
        <is>
          <t>14_6480718</t>
        </is>
      </c>
      <c r="B273" t="n">
        <v>9787634</v>
      </c>
      <c r="C273" t="inlineStr">
        <is>
          <t>pdz</t>
        </is>
      </c>
      <c r="D273" t="inlineStr">
        <is>
          <t>napowietrzna</t>
        </is>
      </c>
      <c r="E273" t="n">
        <v>247.479341</v>
      </c>
      <c r="F273" t="n">
        <v>1</v>
      </c>
      <c r="G273" t="n">
        <v>13</v>
      </c>
      <c r="H273">
        <f>IFERROR(VLOOKUP($A273,PA,MATCH(H$1,PA_nazwa,0),FALSE()),)</f>
        <v/>
      </c>
      <c r="I273">
        <f>IFERROR(VLOOKUP($A273,PA,MATCH(I$1,PA_nazwa,0),FALSE()),)</f>
        <v/>
      </c>
      <c r="J273">
        <f>IFERROR(VLOOKUP($A273,PA,MATCH(J$1,PA_nazwa,0),FALSE()),)</f>
        <v/>
      </c>
      <c r="K273">
        <f>IFERROR(VLOOKUP($A273,PA,MATCH(K$1,PA_nazwa,0),FALSE()),)</f>
        <v/>
      </c>
      <c r="L273">
        <f>IFERROR(VLOOKUP($A273,PA,MATCH(L$1,PA_nazwa,0),FALSE()),)</f>
        <v/>
      </c>
      <c r="M273">
        <f>IFERROR(VLOOKUP($A273,PA,MATCH(M$1,PA_nazwa,0),FALSE()),)</f>
        <v/>
      </c>
      <c r="N273">
        <f>IFERROR(VLOOKUP($A273,PA,MATCH(N$1,PA_nazwa,0),FALSE()),)</f>
        <v/>
      </c>
    </row>
    <row r="274">
      <c r="A274" t="inlineStr">
        <is>
          <t>14_6480732</t>
        </is>
      </c>
      <c r="B274" t="n">
        <v>9787625</v>
      </c>
      <c r="C274" t="inlineStr">
        <is>
          <t>pdz</t>
        </is>
      </c>
      <c r="D274" t="inlineStr">
        <is>
          <t>napowietrzna</t>
        </is>
      </c>
      <c r="E274" t="n">
        <v>53.773973</v>
      </c>
      <c r="F274" t="n">
        <v>1</v>
      </c>
      <c r="G274" t="n">
        <v>12</v>
      </c>
      <c r="H274">
        <f>IFERROR(VLOOKUP($A274,PA,MATCH(H$1,PA_nazwa,0),FALSE()),)</f>
        <v/>
      </c>
      <c r="I274">
        <f>IFERROR(VLOOKUP($A274,PA,MATCH(I$1,PA_nazwa,0),FALSE()),)</f>
        <v/>
      </c>
      <c r="J274">
        <f>IFERROR(VLOOKUP($A274,PA,MATCH(J$1,PA_nazwa,0),FALSE()),)</f>
        <v/>
      </c>
      <c r="K274">
        <f>IFERROR(VLOOKUP($A274,PA,MATCH(K$1,PA_nazwa,0),FALSE()),)</f>
        <v/>
      </c>
      <c r="L274">
        <f>IFERROR(VLOOKUP($A274,PA,MATCH(L$1,PA_nazwa,0),FALSE()),)</f>
        <v/>
      </c>
      <c r="M274">
        <f>IFERROR(VLOOKUP($A274,PA,MATCH(M$1,PA_nazwa,0),FALSE()),)</f>
        <v/>
      </c>
      <c r="N274">
        <f>IFERROR(VLOOKUP($A274,PA,MATCH(N$1,PA_nazwa,0),FALSE()),)</f>
        <v/>
      </c>
    </row>
    <row r="275">
      <c r="A275" t="inlineStr">
        <is>
          <t>14_6480825</t>
        </is>
      </c>
      <c r="B275" t="n">
        <v>9787625</v>
      </c>
      <c r="C275" t="inlineStr">
        <is>
          <t>pdz</t>
        </is>
      </c>
      <c r="D275" t="inlineStr">
        <is>
          <t>napowietrzna</t>
        </is>
      </c>
      <c r="E275" t="n">
        <v>54.597841</v>
      </c>
      <c r="F275" t="n">
        <v>1</v>
      </c>
      <c r="G275" t="n">
        <v>13</v>
      </c>
      <c r="H275">
        <f>IFERROR(VLOOKUP($A275,PA,MATCH(H$1,PA_nazwa,0),FALSE()),)</f>
        <v/>
      </c>
      <c r="I275">
        <f>IFERROR(VLOOKUP($A275,PA,MATCH(I$1,PA_nazwa,0),FALSE()),)</f>
        <v/>
      </c>
      <c r="J275">
        <f>IFERROR(VLOOKUP($A275,PA,MATCH(J$1,PA_nazwa,0),FALSE()),)</f>
        <v/>
      </c>
      <c r="K275">
        <f>IFERROR(VLOOKUP($A275,PA,MATCH(K$1,PA_nazwa,0),FALSE()),)</f>
        <v/>
      </c>
      <c r="L275">
        <f>IFERROR(VLOOKUP($A275,PA,MATCH(L$1,PA_nazwa,0),FALSE()),)</f>
        <v/>
      </c>
      <c r="M275">
        <f>IFERROR(VLOOKUP($A275,PA,MATCH(M$1,PA_nazwa,0),FALSE()),)</f>
        <v/>
      </c>
      <c r="N275">
        <f>IFERROR(VLOOKUP($A275,PA,MATCH(N$1,PA_nazwa,0),FALSE()),)</f>
        <v/>
      </c>
    </row>
    <row r="276">
      <c r="A276" t="inlineStr">
        <is>
          <t>14_6480866</t>
        </is>
      </c>
      <c r="B276" t="n">
        <v>9787634</v>
      </c>
      <c r="C276" t="inlineStr">
        <is>
          <t>pdz</t>
        </is>
      </c>
      <c r="D276" t="inlineStr">
        <is>
          <t>napowietrzna</t>
        </is>
      </c>
      <c r="E276" t="n">
        <v>204.188858</v>
      </c>
      <c r="F276" t="n">
        <v>1</v>
      </c>
      <c r="G276" t="n">
        <v>12</v>
      </c>
      <c r="H276">
        <f>IFERROR(VLOOKUP($A276,PA,MATCH(H$1,PA_nazwa,0),FALSE()),)</f>
        <v/>
      </c>
      <c r="I276">
        <f>IFERROR(VLOOKUP($A276,PA,MATCH(I$1,PA_nazwa,0),FALSE()),)</f>
        <v/>
      </c>
      <c r="J276">
        <f>IFERROR(VLOOKUP($A276,PA,MATCH(J$1,PA_nazwa,0),FALSE()),)</f>
        <v/>
      </c>
      <c r="K276">
        <f>IFERROR(VLOOKUP($A276,PA,MATCH(K$1,PA_nazwa,0),FALSE()),)</f>
        <v/>
      </c>
      <c r="L276">
        <f>IFERROR(VLOOKUP($A276,PA,MATCH(L$1,PA_nazwa,0),FALSE()),)</f>
        <v/>
      </c>
      <c r="M276">
        <f>IFERROR(VLOOKUP($A276,PA,MATCH(M$1,PA_nazwa,0),FALSE()),)</f>
        <v/>
      </c>
      <c r="N276">
        <f>IFERROR(VLOOKUP($A276,PA,MATCH(N$1,PA_nazwa,0),FALSE()),)</f>
        <v/>
      </c>
    </row>
    <row r="277">
      <c r="A277" t="inlineStr">
        <is>
          <t>14_6480913</t>
        </is>
      </c>
      <c r="B277" t="n">
        <v>9787625</v>
      </c>
      <c r="C277" t="inlineStr">
        <is>
          <t>pdz</t>
        </is>
      </c>
      <c r="D277" t="inlineStr">
        <is>
          <t>napowietrzna</t>
        </is>
      </c>
      <c r="E277" t="n">
        <v>101.345418</v>
      </c>
      <c r="F277" t="n">
        <v>1</v>
      </c>
      <c r="G277" t="n">
        <v>17</v>
      </c>
      <c r="H277">
        <f>IFERROR(VLOOKUP($A277,PA,MATCH(H$1,PA_nazwa,0),FALSE()),)</f>
        <v/>
      </c>
      <c r="I277">
        <f>IFERROR(VLOOKUP($A277,PA,MATCH(I$1,PA_nazwa,0),FALSE()),)</f>
        <v/>
      </c>
      <c r="J277">
        <f>IFERROR(VLOOKUP($A277,PA,MATCH(J$1,PA_nazwa,0),FALSE()),)</f>
        <v/>
      </c>
      <c r="K277">
        <f>IFERROR(VLOOKUP($A277,PA,MATCH(K$1,PA_nazwa,0),FALSE()),)</f>
        <v/>
      </c>
      <c r="L277">
        <f>IFERROR(VLOOKUP($A277,PA,MATCH(L$1,PA_nazwa,0),FALSE()),)</f>
        <v/>
      </c>
      <c r="M277">
        <f>IFERROR(VLOOKUP($A277,PA,MATCH(M$1,PA_nazwa,0),FALSE()),)</f>
        <v/>
      </c>
      <c r="N277">
        <f>IFERROR(VLOOKUP($A277,PA,MATCH(N$1,PA_nazwa,0),FALSE()),)</f>
        <v/>
      </c>
    </row>
    <row r="278">
      <c r="A278" t="inlineStr">
        <is>
          <t>14_6481008</t>
        </is>
      </c>
      <c r="B278" t="n">
        <v>9787625</v>
      </c>
      <c r="C278" t="inlineStr">
        <is>
          <t>pdz</t>
        </is>
      </c>
      <c r="D278" t="inlineStr">
        <is>
          <t>napowietrzna</t>
        </is>
      </c>
      <c r="E278" t="n">
        <v>92.264223</v>
      </c>
      <c r="F278" t="n">
        <v>1</v>
      </c>
      <c r="G278" t="n">
        <v>8</v>
      </c>
      <c r="H278">
        <f>IFERROR(VLOOKUP($A278,PA,MATCH(H$1,PA_nazwa,0),FALSE()),)</f>
        <v/>
      </c>
      <c r="I278">
        <f>IFERROR(VLOOKUP($A278,PA,MATCH(I$1,PA_nazwa,0),FALSE()),)</f>
        <v/>
      </c>
      <c r="J278">
        <f>IFERROR(VLOOKUP($A278,PA,MATCH(J$1,PA_nazwa,0),FALSE()),)</f>
        <v/>
      </c>
      <c r="K278">
        <f>IFERROR(VLOOKUP($A278,PA,MATCH(K$1,PA_nazwa,0),FALSE()),)</f>
        <v/>
      </c>
      <c r="L278">
        <f>IFERROR(VLOOKUP($A278,PA,MATCH(L$1,PA_nazwa,0),FALSE()),)</f>
        <v/>
      </c>
      <c r="M278">
        <f>IFERROR(VLOOKUP($A278,PA,MATCH(M$1,PA_nazwa,0),FALSE()),)</f>
        <v/>
      </c>
      <c r="N278">
        <f>IFERROR(VLOOKUP($A278,PA,MATCH(N$1,PA_nazwa,0),FALSE()),)</f>
        <v/>
      </c>
    </row>
    <row r="279">
      <c r="A279" t="inlineStr">
        <is>
          <t>14_6481011</t>
        </is>
      </c>
      <c r="B279" t="n">
        <v>9787634</v>
      </c>
      <c r="C279" t="inlineStr">
        <is>
          <t>pdz</t>
        </is>
      </c>
      <c r="D279" t="inlineStr">
        <is>
          <t>napowietrzna</t>
        </is>
      </c>
      <c r="E279" t="n">
        <v>170.616134</v>
      </c>
      <c r="F279" t="n">
        <v>1</v>
      </c>
      <c r="G279" t="n">
        <v>20</v>
      </c>
      <c r="H279">
        <f>IFERROR(VLOOKUP($A279,PA,MATCH(H$1,PA_nazwa,0),FALSE()),)</f>
        <v/>
      </c>
      <c r="I279">
        <f>IFERROR(VLOOKUP($A279,PA,MATCH(I$1,PA_nazwa,0),FALSE()),)</f>
        <v/>
      </c>
      <c r="J279">
        <f>IFERROR(VLOOKUP($A279,PA,MATCH(J$1,PA_nazwa,0),FALSE()),)</f>
        <v/>
      </c>
      <c r="K279">
        <f>IFERROR(VLOOKUP($A279,PA,MATCH(K$1,PA_nazwa,0),FALSE()),)</f>
        <v/>
      </c>
      <c r="L279">
        <f>IFERROR(VLOOKUP($A279,PA,MATCH(L$1,PA_nazwa,0),FALSE()),)</f>
        <v/>
      </c>
      <c r="M279">
        <f>IFERROR(VLOOKUP($A279,PA,MATCH(M$1,PA_nazwa,0),FALSE()),)</f>
        <v/>
      </c>
      <c r="N279">
        <f>IFERROR(VLOOKUP($A279,PA,MATCH(N$1,PA_nazwa,0),FALSE()),)</f>
        <v/>
      </c>
    </row>
    <row r="280">
      <c r="A280" t="inlineStr">
        <is>
          <t>14_6481150</t>
        </is>
      </c>
      <c r="B280" t="n">
        <v>9787634</v>
      </c>
      <c r="C280" t="inlineStr">
        <is>
          <t>pdz</t>
        </is>
      </c>
      <c r="D280" t="inlineStr">
        <is>
          <t>napowietrzna</t>
        </is>
      </c>
      <c r="E280" t="n">
        <v>165.742001</v>
      </c>
      <c r="F280" t="n">
        <v>1</v>
      </c>
      <c r="G280" t="n">
        <v>15</v>
      </c>
      <c r="H280">
        <f>IFERROR(VLOOKUP($A280,PA,MATCH(H$1,PA_nazwa,0),FALSE()),)</f>
        <v/>
      </c>
      <c r="I280">
        <f>IFERROR(VLOOKUP($A280,PA,MATCH(I$1,PA_nazwa,0),FALSE()),)</f>
        <v/>
      </c>
      <c r="J280">
        <f>IFERROR(VLOOKUP($A280,PA,MATCH(J$1,PA_nazwa,0),FALSE()),)</f>
        <v/>
      </c>
      <c r="K280">
        <f>IFERROR(VLOOKUP($A280,PA,MATCH(K$1,PA_nazwa,0),FALSE()),)</f>
        <v/>
      </c>
      <c r="L280">
        <f>IFERROR(VLOOKUP($A280,PA,MATCH(L$1,PA_nazwa,0),FALSE()),)</f>
        <v/>
      </c>
      <c r="M280">
        <f>IFERROR(VLOOKUP($A280,PA,MATCH(M$1,PA_nazwa,0),FALSE()),)</f>
        <v/>
      </c>
      <c r="N280">
        <f>IFERROR(VLOOKUP($A280,PA,MATCH(N$1,PA_nazwa,0),FALSE()),)</f>
        <v/>
      </c>
    </row>
    <row r="281">
      <c r="A281" t="inlineStr">
        <is>
          <t>14_6481367</t>
        </is>
      </c>
      <c r="B281" t="n">
        <v>9787634</v>
      </c>
      <c r="C281" t="inlineStr">
        <is>
          <t>pdz</t>
        </is>
      </c>
      <c r="D281" t="inlineStr">
        <is>
          <t>napowietrzna</t>
        </is>
      </c>
      <c r="E281" t="n">
        <v>246.096944</v>
      </c>
      <c r="F281" t="n">
        <v>1</v>
      </c>
      <c r="G281" t="n">
        <v>23</v>
      </c>
      <c r="H281">
        <f>IFERROR(VLOOKUP($A281,PA,MATCH(H$1,PA_nazwa,0),FALSE()),)</f>
        <v/>
      </c>
      <c r="I281">
        <f>IFERROR(VLOOKUP($A281,PA,MATCH(I$1,PA_nazwa,0),FALSE()),)</f>
        <v/>
      </c>
      <c r="J281">
        <f>IFERROR(VLOOKUP($A281,PA,MATCH(J$1,PA_nazwa,0),FALSE()),)</f>
        <v/>
      </c>
      <c r="K281">
        <f>IFERROR(VLOOKUP($A281,PA,MATCH(K$1,PA_nazwa,0),FALSE()),)</f>
        <v/>
      </c>
      <c r="L281">
        <f>IFERROR(VLOOKUP($A281,PA,MATCH(L$1,PA_nazwa,0),FALSE()),)</f>
        <v/>
      </c>
      <c r="M281">
        <f>IFERROR(VLOOKUP($A281,PA,MATCH(M$1,PA_nazwa,0),FALSE()),)</f>
        <v/>
      </c>
      <c r="N281">
        <f>IFERROR(VLOOKUP($A281,PA,MATCH(N$1,PA_nazwa,0),FALSE()),)</f>
        <v/>
      </c>
    </row>
    <row r="282">
      <c r="A282" t="inlineStr">
        <is>
          <t>14_6481522</t>
        </is>
      </c>
      <c r="B282" t="n">
        <v>9787634</v>
      </c>
      <c r="C282" t="inlineStr">
        <is>
          <t>pdz</t>
        </is>
      </c>
      <c r="D282" t="inlineStr">
        <is>
          <t>napowietrzna</t>
        </is>
      </c>
      <c r="E282" t="n">
        <v>49.998294</v>
      </c>
      <c r="F282" t="n">
        <v>1</v>
      </c>
      <c r="G282" t="n">
        <v>16</v>
      </c>
      <c r="H282">
        <f>IFERROR(VLOOKUP($A282,PA,MATCH(H$1,PA_nazwa,0),FALSE()),)</f>
        <v/>
      </c>
      <c r="I282">
        <f>IFERROR(VLOOKUP($A282,PA,MATCH(I$1,PA_nazwa,0),FALSE()),)</f>
        <v/>
      </c>
      <c r="J282">
        <f>IFERROR(VLOOKUP($A282,PA,MATCH(J$1,PA_nazwa,0),FALSE()),)</f>
        <v/>
      </c>
      <c r="K282">
        <f>IFERROR(VLOOKUP($A282,PA,MATCH(K$1,PA_nazwa,0),FALSE()),)</f>
        <v/>
      </c>
      <c r="L282">
        <f>IFERROR(VLOOKUP($A282,PA,MATCH(L$1,PA_nazwa,0),FALSE()),)</f>
        <v/>
      </c>
      <c r="M282">
        <f>IFERROR(VLOOKUP($A282,PA,MATCH(M$1,PA_nazwa,0),FALSE()),)</f>
        <v/>
      </c>
      <c r="N282">
        <f>IFERROR(VLOOKUP($A282,PA,MATCH(N$1,PA_nazwa,0),FALSE()),)</f>
        <v/>
      </c>
    </row>
    <row r="283">
      <c r="A283" t="inlineStr">
        <is>
          <t>14_6481693</t>
        </is>
      </c>
      <c r="B283" t="n">
        <v>9787634</v>
      </c>
      <c r="C283" t="inlineStr">
        <is>
          <t>pdz</t>
        </is>
      </c>
      <c r="D283" t="inlineStr">
        <is>
          <t>napowietrzna</t>
        </is>
      </c>
      <c r="E283" t="n">
        <v>33.255489</v>
      </c>
      <c r="F283" t="n">
        <v>1</v>
      </c>
      <c r="G283" t="n">
        <v>33</v>
      </c>
      <c r="H283">
        <f>IFERROR(VLOOKUP($A283,PA,MATCH(H$1,PA_nazwa,0),FALSE()),)</f>
        <v/>
      </c>
      <c r="I283">
        <f>IFERROR(VLOOKUP($A283,PA,MATCH(I$1,PA_nazwa,0),FALSE()),)</f>
        <v/>
      </c>
      <c r="J283">
        <f>IFERROR(VLOOKUP($A283,PA,MATCH(J$1,PA_nazwa,0),FALSE()),)</f>
        <v/>
      </c>
      <c r="K283">
        <f>IFERROR(VLOOKUP($A283,PA,MATCH(K$1,PA_nazwa,0),FALSE()),)</f>
        <v/>
      </c>
      <c r="L283">
        <f>IFERROR(VLOOKUP($A283,PA,MATCH(L$1,PA_nazwa,0),FALSE()),)</f>
        <v/>
      </c>
      <c r="M283">
        <f>IFERROR(VLOOKUP($A283,PA,MATCH(M$1,PA_nazwa,0),FALSE()),)</f>
        <v/>
      </c>
      <c r="N283">
        <f>IFERROR(VLOOKUP($A283,PA,MATCH(N$1,PA_nazwa,0),FALSE()),)</f>
        <v/>
      </c>
    </row>
    <row r="284">
      <c r="A284" t="inlineStr">
        <is>
          <t>14_6481954</t>
        </is>
      </c>
      <c r="B284" t="n">
        <v>9787634</v>
      </c>
      <c r="C284" t="inlineStr">
        <is>
          <t>pdz</t>
        </is>
      </c>
      <c r="D284" t="inlineStr">
        <is>
          <t>napowietrzna</t>
        </is>
      </c>
      <c r="E284" t="n">
        <v>106.789155</v>
      </c>
      <c r="F284" t="n">
        <v>1</v>
      </c>
      <c r="G284" t="n">
        <v>23</v>
      </c>
      <c r="H284">
        <f>IFERROR(VLOOKUP($A284,PA,MATCH(H$1,PA_nazwa,0),FALSE()),)</f>
        <v/>
      </c>
      <c r="I284">
        <f>IFERROR(VLOOKUP($A284,PA,MATCH(I$1,PA_nazwa,0),FALSE()),)</f>
        <v/>
      </c>
      <c r="J284">
        <f>IFERROR(VLOOKUP($A284,PA,MATCH(J$1,PA_nazwa,0),FALSE()),)</f>
        <v/>
      </c>
      <c r="K284">
        <f>IFERROR(VLOOKUP($A284,PA,MATCH(K$1,PA_nazwa,0),FALSE()),)</f>
        <v/>
      </c>
      <c r="L284">
        <f>IFERROR(VLOOKUP($A284,PA,MATCH(L$1,PA_nazwa,0),FALSE()),)</f>
        <v/>
      </c>
      <c r="M284">
        <f>IFERROR(VLOOKUP($A284,PA,MATCH(M$1,PA_nazwa,0),FALSE()),)</f>
        <v/>
      </c>
      <c r="N284">
        <f>IFERROR(VLOOKUP($A284,PA,MATCH(N$1,PA_nazwa,0),FALSE()),)</f>
        <v/>
      </c>
    </row>
    <row r="285">
      <c r="A285" t="inlineStr">
        <is>
          <t>14_6482235</t>
        </is>
      </c>
      <c r="B285" t="n">
        <v>9787632</v>
      </c>
      <c r="C285" t="inlineStr">
        <is>
          <t>pdz</t>
        </is>
      </c>
      <c r="D285" t="inlineStr">
        <is>
          <t>doziemna</t>
        </is>
      </c>
      <c r="E285" t="n">
        <v>192.774801</v>
      </c>
      <c r="F285" t="n">
        <v>1</v>
      </c>
      <c r="G285" t="n">
        <v>76</v>
      </c>
      <c r="H285">
        <f>IFERROR(VLOOKUP($A285,PA,MATCH(H$1,PA_nazwa,0),FALSE()),)</f>
        <v/>
      </c>
      <c r="I285">
        <f>IFERROR(VLOOKUP($A285,PA,MATCH(I$1,PA_nazwa,0),FALSE()),)</f>
        <v/>
      </c>
      <c r="J285">
        <f>IFERROR(VLOOKUP($A285,PA,MATCH(J$1,PA_nazwa,0),FALSE()),)</f>
        <v/>
      </c>
      <c r="K285">
        <f>IFERROR(VLOOKUP($A285,PA,MATCH(K$1,PA_nazwa,0),FALSE()),)</f>
        <v/>
      </c>
      <c r="L285">
        <f>IFERROR(VLOOKUP($A285,PA,MATCH(L$1,PA_nazwa,0),FALSE()),)</f>
        <v/>
      </c>
      <c r="M285">
        <f>IFERROR(VLOOKUP($A285,PA,MATCH(M$1,PA_nazwa,0),FALSE()),)</f>
        <v/>
      </c>
      <c r="N285">
        <f>IFERROR(VLOOKUP($A285,PA,MATCH(N$1,PA_nazwa,0),FALSE()),)</f>
        <v/>
      </c>
    </row>
    <row r="286">
      <c r="A286" t="inlineStr">
        <is>
          <t>14_6482381</t>
        </is>
      </c>
      <c r="B286" t="n">
        <v>9787632</v>
      </c>
      <c r="C286" t="inlineStr">
        <is>
          <t>pdz</t>
        </is>
      </c>
      <c r="D286" t="inlineStr">
        <is>
          <t>napowietrzna</t>
        </is>
      </c>
      <c r="E286" t="n">
        <v>89.146494</v>
      </c>
      <c r="F286" t="n">
        <v>1</v>
      </c>
      <c r="G286" t="n">
        <v>5</v>
      </c>
      <c r="H286">
        <f>IFERROR(VLOOKUP($A286,PA,MATCH(H$1,PA_nazwa,0),FALSE()),)</f>
        <v/>
      </c>
      <c r="I286">
        <f>IFERROR(VLOOKUP($A286,PA,MATCH(I$1,PA_nazwa,0),FALSE()),)</f>
        <v/>
      </c>
      <c r="J286">
        <f>IFERROR(VLOOKUP($A286,PA,MATCH(J$1,PA_nazwa,0),FALSE()),)</f>
        <v/>
      </c>
      <c r="K286">
        <f>IFERROR(VLOOKUP($A286,PA,MATCH(K$1,PA_nazwa,0),FALSE()),)</f>
        <v/>
      </c>
      <c r="L286">
        <f>IFERROR(VLOOKUP($A286,PA,MATCH(L$1,PA_nazwa,0),FALSE()),)</f>
        <v/>
      </c>
      <c r="M286">
        <f>IFERROR(VLOOKUP($A286,PA,MATCH(M$1,PA_nazwa,0),FALSE()),)</f>
        <v/>
      </c>
      <c r="N286">
        <f>IFERROR(VLOOKUP($A286,PA,MATCH(N$1,PA_nazwa,0),FALSE()),)</f>
        <v/>
      </c>
    </row>
    <row r="287">
      <c r="A287" t="inlineStr">
        <is>
          <t>14_6482501</t>
        </is>
      </c>
      <c r="B287" t="n">
        <v>9787632</v>
      </c>
      <c r="C287" t="inlineStr">
        <is>
          <t>pdz</t>
        </is>
      </c>
      <c r="D287" t="inlineStr">
        <is>
          <t>napowietrzna</t>
        </is>
      </c>
      <c r="E287" t="n">
        <v>71.64679599999999</v>
      </c>
      <c r="F287" t="n">
        <v>1</v>
      </c>
      <c r="G287" t="n">
        <v>30</v>
      </c>
      <c r="H287">
        <f>IFERROR(VLOOKUP($A287,PA,MATCH(H$1,PA_nazwa,0),FALSE()),)</f>
        <v/>
      </c>
      <c r="I287">
        <f>IFERROR(VLOOKUP($A287,PA,MATCH(I$1,PA_nazwa,0),FALSE()),)</f>
        <v/>
      </c>
      <c r="J287">
        <f>IFERROR(VLOOKUP($A287,PA,MATCH(J$1,PA_nazwa,0),FALSE()),)</f>
        <v/>
      </c>
      <c r="K287">
        <f>IFERROR(VLOOKUP($A287,PA,MATCH(K$1,PA_nazwa,0),FALSE()),)</f>
        <v/>
      </c>
      <c r="L287">
        <f>IFERROR(VLOOKUP($A287,PA,MATCH(L$1,PA_nazwa,0),FALSE()),)</f>
        <v/>
      </c>
      <c r="M287">
        <f>IFERROR(VLOOKUP($A287,PA,MATCH(M$1,PA_nazwa,0),FALSE()),)</f>
        <v/>
      </c>
      <c r="N287">
        <f>IFERROR(VLOOKUP($A287,PA,MATCH(N$1,PA_nazwa,0),FALSE()),)</f>
        <v/>
      </c>
    </row>
    <row r="288">
      <c r="A288" t="inlineStr">
        <is>
          <t>14_6482697</t>
        </is>
      </c>
      <c r="B288" t="n">
        <v>9787632</v>
      </c>
      <c r="C288" t="inlineStr">
        <is>
          <t>pdz</t>
        </is>
      </c>
      <c r="D288" t="inlineStr">
        <is>
          <t>napowietrzna</t>
        </is>
      </c>
      <c r="E288" t="n">
        <v>15.885058</v>
      </c>
      <c r="F288" t="n">
        <v>1</v>
      </c>
      <c r="G288" t="n">
        <v>16</v>
      </c>
      <c r="H288">
        <f>IFERROR(VLOOKUP($A288,PA,MATCH(H$1,PA_nazwa,0),FALSE()),)</f>
        <v/>
      </c>
      <c r="I288">
        <f>IFERROR(VLOOKUP($A288,PA,MATCH(I$1,PA_nazwa,0),FALSE()),)</f>
        <v/>
      </c>
      <c r="J288">
        <f>IFERROR(VLOOKUP($A288,PA,MATCH(J$1,PA_nazwa,0),FALSE()),)</f>
        <v/>
      </c>
      <c r="K288">
        <f>IFERROR(VLOOKUP($A288,PA,MATCH(K$1,PA_nazwa,0),FALSE()),)</f>
        <v/>
      </c>
      <c r="L288">
        <f>IFERROR(VLOOKUP($A288,PA,MATCH(L$1,PA_nazwa,0),FALSE()),)</f>
        <v/>
      </c>
      <c r="M288">
        <f>IFERROR(VLOOKUP($A288,PA,MATCH(M$1,PA_nazwa,0),FALSE()),)</f>
        <v/>
      </c>
      <c r="N288">
        <f>IFERROR(VLOOKUP($A288,PA,MATCH(N$1,PA_nazwa,0),FALSE()),)</f>
        <v/>
      </c>
    </row>
    <row r="289">
      <c r="A289" t="inlineStr">
        <is>
          <t>14_6482812</t>
        </is>
      </c>
      <c r="B289" t="n">
        <v>9787644</v>
      </c>
      <c r="C289" t="inlineStr">
        <is>
          <t>pdz</t>
        </is>
      </c>
      <c r="D289" t="inlineStr">
        <is>
          <t>doziemna</t>
        </is>
      </c>
      <c r="E289" t="n">
        <v>388.08992</v>
      </c>
      <c r="F289" t="n">
        <v>1</v>
      </c>
      <c r="G289" t="n">
        <v>41</v>
      </c>
      <c r="H289">
        <f>IFERROR(VLOOKUP($A289,PA,MATCH(H$1,PA_nazwa,0),FALSE()),)</f>
        <v/>
      </c>
      <c r="I289">
        <f>IFERROR(VLOOKUP($A289,PA,MATCH(I$1,PA_nazwa,0),FALSE()),)</f>
        <v/>
      </c>
      <c r="J289">
        <f>IFERROR(VLOOKUP($A289,PA,MATCH(J$1,PA_nazwa,0),FALSE()),)</f>
        <v/>
      </c>
      <c r="K289">
        <f>IFERROR(VLOOKUP($A289,PA,MATCH(K$1,PA_nazwa,0),FALSE()),)</f>
        <v/>
      </c>
      <c r="L289">
        <f>IFERROR(VLOOKUP($A289,PA,MATCH(L$1,PA_nazwa,0),FALSE()),)</f>
        <v/>
      </c>
      <c r="M289">
        <f>IFERROR(VLOOKUP($A289,PA,MATCH(M$1,PA_nazwa,0),FALSE()),)</f>
        <v/>
      </c>
      <c r="N289">
        <f>IFERROR(VLOOKUP($A289,PA,MATCH(N$1,PA_nazwa,0),FALSE()),)</f>
        <v/>
      </c>
    </row>
    <row r="290">
      <c r="A290" t="inlineStr">
        <is>
          <t>14_6483070</t>
        </is>
      </c>
      <c r="B290" t="n">
        <v>9787632</v>
      </c>
      <c r="C290" t="inlineStr">
        <is>
          <t>pdz</t>
        </is>
      </c>
      <c r="D290" t="inlineStr">
        <is>
          <t>doziemna</t>
        </is>
      </c>
      <c r="E290" t="n">
        <v>96.626251</v>
      </c>
      <c r="F290" t="n">
        <v>1</v>
      </c>
      <c r="G290" t="n">
        <v>34</v>
      </c>
      <c r="H290">
        <f>IFERROR(VLOOKUP($A290,PA,MATCH(H$1,PA_nazwa,0),FALSE()),)</f>
        <v/>
      </c>
      <c r="I290">
        <f>IFERROR(VLOOKUP($A290,PA,MATCH(I$1,PA_nazwa,0),FALSE()),)</f>
        <v/>
      </c>
      <c r="J290">
        <f>IFERROR(VLOOKUP($A290,PA,MATCH(J$1,PA_nazwa,0),FALSE()),)</f>
        <v/>
      </c>
      <c r="K290">
        <f>IFERROR(VLOOKUP($A290,PA,MATCH(K$1,PA_nazwa,0),FALSE()),)</f>
        <v/>
      </c>
      <c r="L290">
        <f>IFERROR(VLOOKUP($A290,PA,MATCH(L$1,PA_nazwa,0),FALSE()),)</f>
        <v/>
      </c>
      <c r="M290">
        <f>IFERROR(VLOOKUP($A290,PA,MATCH(M$1,PA_nazwa,0),FALSE()),)</f>
        <v/>
      </c>
      <c r="N290">
        <f>IFERROR(VLOOKUP($A290,PA,MATCH(N$1,PA_nazwa,0),FALSE()),)</f>
        <v/>
      </c>
    </row>
    <row r="291">
      <c r="A291" t="inlineStr">
        <is>
          <t>14_6483290</t>
        </is>
      </c>
      <c r="B291" t="n">
        <v>9787644</v>
      </c>
      <c r="C291" t="inlineStr">
        <is>
          <t>pdz</t>
        </is>
      </c>
      <c r="D291" t="inlineStr">
        <is>
          <t>napowietrzna</t>
        </is>
      </c>
      <c r="E291" t="n">
        <v>247.661343</v>
      </c>
      <c r="F291" t="n">
        <v>1</v>
      </c>
      <c r="G291" t="n">
        <v>25</v>
      </c>
      <c r="H291">
        <f>IFERROR(VLOOKUP($A291,PA,MATCH(H$1,PA_nazwa,0),FALSE()),)</f>
        <v/>
      </c>
      <c r="I291">
        <f>IFERROR(VLOOKUP($A291,PA,MATCH(I$1,PA_nazwa,0),FALSE()),)</f>
        <v/>
      </c>
      <c r="J291">
        <f>IFERROR(VLOOKUP($A291,PA,MATCH(J$1,PA_nazwa,0),FALSE()),)</f>
        <v/>
      </c>
      <c r="K291">
        <f>IFERROR(VLOOKUP($A291,PA,MATCH(K$1,PA_nazwa,0),FALSE()),)</f>
        <v/>
      </c>
      <c r="L291">
        <f>IFERROR(VLOOKUP($A291,PA,MATCH(L$1,PA_nazwa,0),FALSE()),)</f>
        <v/>
      </c>
      <c r="M291">
        <f>IFERROR(VLOOKUP($A291,PA,MATCH(M$1,PA_nazwa,0),FALSE()),)</f>
        <v/>
      </c>
      <c r="N291">
        <f>IFERROR(VLOOKUP($A291,PA,MATCH(N$1,PA_nazwa,0),FALSE()),)</f>
        <v/>
      </c>
    </row>
    <row r="292">
      <c r="A292" t="inlineStr">
        <is>
          <t>14_6483359</t>
        </is>
      </c>
      <c r="B292" t="n">
        <v>9787632</v>
      </c>
      <c r="C292" t="inlineStr">
        <is>
          <t>pdz</t>
        </is>
      </c>
      <c r="D292" t="inlineStr">
        <is>
          <t>napowietrzna</t>
        </is>
      </c>
      <c r="E292" t="n">
        <v>153.164343</v>
      </c>
      <c r="F292" t="n">
        <v>1</v>
      </c>
      <c r="G292" t="n">
        <v>8</v>
      </c>
      <c r="H292">
        <f>IFERROR(VLOOKUP($A292,PA,MATCH(H$1,PA_nazwa,0),FALSE()),)</f>
        <v/>
      </c>
      <c r="I292">
        <f>IFERROR(VLOOKUP($A292,PA,MATCH(I$1,PA_nazwa,0),FALSE()),)</f>
        <v/>
      </c>
      <c r="J292">
        <f>IFERROR(VLOOKUP($A292,PA,MATCH(J$1,PA_nazwa,0),FALSE()),)</f>
        <v/>
      </c>
      <c r="K292">
        <f>IFERROR(VLOOKUP($A292,PA,MATCH(K$1,PA_nazwa,0),FALSE()),)</f>
        <v/>
      </c>
      <c r="L292">
        <f>IFERROR(VLOOKUP($A292,PA,MATCH(L$1,PA_nazwa,0),FALSE()),)</f>
        <v/>
      </c>
      <c r="M292">
        <f>IFERROR(VLOOKUP($A292,PA,MATCH(M$1,PA_nazwa,0),FALSE()),)</f>
        <v/>
      </c>
      <c r="N292">
        <f>IFERROR(VLOOKUP($A292,PA,MATCH(N$1,PA_nazwa,0),FALSE()),)</f>
        <v/>
      </c>
    </row>
    <row r="293">
      <c r="A293" t="inlineStr">
        <is>
          <t>14_6483419</t>
        </is>
      </c>
      <c r="B293" t="n">
        <v>9787644</v>
      </c>
      <c r="C293" t="inlineStr">
        <is>
          <t>pdz</t>
        </is>
      </c>
      <c r="D293" t="inlineStr">
        <is>
          <t>napowietrzna</t>
        </is>
      </c>
      <c r="E293" t="n">
        <v>177.173312</v>
      </c>
      <c r="F293" t="n">
        <v>1</v>
      </c>
      <c r="G293" t="n">
        <v>15</v>
      </c>
      <c r="H293">
        <f>IFERROR(VLOOKUP($A293,PA,MATCH(H$1,PA_nazwa,0),FALSE()),)</f>
        <v/>
      </c>
      <c r="I293">
        <f>IFERROR(VLOOKUP($A293,PA,MATCH(I$1,PA_nazwa,0),FALSE()),)</f>
        <v/>
      </c>
      <c r="J293">
        <f>IFERROR(VLOOKUP($A293,PA,MATCH(J$1,PA_nazwa,0),FALSE()),)</f>
        <v/>
      </c>
      <c r="K293">
        <f>IFERROR(VLOOKUP($A293,PA,MATCH(K$1,PA_nazwa,0),FALSE()),)</f>
        <v/>
      </c>
      <c r="L293">
        <f>IFERROR(VLOOKUP($A293,PA,MATCH(L$1,PA_nazwa,0),FALSE()),)</f>
        <v/>
      </c>
      <c r="M293">
        <f>IFERROR(VLOOKUP($A293,PA,MATCH(M$1,PA_nazwa,0),FALSE()),)</f>
        <v/>
      </c>
      <c r="N293">
        <f>IFERROR(VLOOKUP($A293,PA,MATCH(N$1,PA_nazwa,0),FALSE()),)</f>
        <v/>
      </c>
    </row>
    <row r="294">
      <c r="A294" t="inlineStr">
        <is>
          <t>14_6483577</t>
        </is>
      </c>
      <c r="B294" t="n">
        <v>9787644</v>
      </c>
      <c r="C294" t="inlineStr">
        <is>
          <t>pdz</t>
        </is>
      </c>
      <c r="D294" t="inlineStr">
        <is>
          <t>napowietrzna</t>
        </is>
      </c>
      <c r="E294" t="n">
        <v>188.726391</v>
      </c>
      <c r="F294" t="n">
        <v>1</v>
      </c>
      <c r="G294" t="n">
        <v>26</v>
      </c>
      <c r="H294">
        <f>IFERROR(VLOOKUP($A294,PA,MATCH(H$1,PA_nazwa,0),FALSE()),)</f>
        <v/>
      </c>
      <c r="I294">
        <f>IFERROR(VLOOKUP($A294,PA,MATCH(I$1,PA_nazwa,0),FALSE()),)</f>
        <v/>
      </c>
      <c r="J294">
        <f>IFERROR(VLOOKUP($A294,PA,MATCH(J$1,PA_nazwa,0),FALSE()),)</f>
        <v/>
      </c>
      <c r="K294">
        <f>IFERROR(VLOOKUP($A294,PA,MATCH(K$1,PA_nazwa,0),FALSE()),)</f>
        <v/>
      </c>
      <c r="L294">
        <f>IFERROR(VLOOKUP($A294,PA,MATCH(L$1,PA_nazwa,0),FALSE()),)</f>
        <v/>
      </c>
      <c r="M294">
        <f>IFERROR(VLOOKUP($A294,PA,MATCH(M$1,PA_nazwa,0),FALSE()),)</f>
        <v/>
      </c>
      <c r="N294">
        <f>IFERROR(VLOOKUP($A294,PA,MATCH(N$1,PA_nazwa,0),FALSE()),)</f>
        <v/>
      </c>
    </row>
    <row r="295">
      <c r="A295" t="inlineStr">
        <is>
          <t>14_6483783</t>
        </is>
      </c>
      <c r="B295" t="n">
        <v>9787644</v>
      </c>
      <c r="C295" t="inlineStr">
        <is>
          <t>pdz</t>
        </is>
      </c>
      <c r="D295" t="inlineStr">
        <is>
          <t>doziemna</t>
        </is>
      </c>
      <c r="E295" t="n">
        <v>196.703799</v>
      </c>
      <c r="F295" t="n">
        <v>1</v>
      </c>
      <c r="G295" t="n">
        <v>19</v>
      </c>
      <c r="H295">
        <f>IFERROR(VLOOKUP($A295,PA,MATCH(H$1,PA_nazwa,0),FALSE()),)</f>
        <v/>
      </c>
      <c r="I295">
        <f>IFERROR(VLOOKUP($A295,PA,MATCH(I$1,PA_nazwa,0),FALSE()),)</f>
        <v/>
      </c>
      <c r="J295">
        <f>IFERROR(VLOOKUP($A295,PA,MATCH(J$1,PA_nazwa,0),FALSE()),)</f>
        <v/>
      </c>
      <c r="K295">
        <f>IFERROR(VLOOKUP($A295,PA,MATCH(K$1,PA_nazwa,0),FALSE()),)</f>
        <v/>
      </c>
      <c r="L295">
        <f>IFERROR(VLOOKUP($A295,PA,MATCH(L$1,PA_nazwa,0),FALSE()),)</f>
        <v/>
      </c>
      <c r="M295">
        <f>IFERROR(VLOOKUP($A295,PA,MATCH(M$1,PA_nazwa,0),FALSE()),)</f>
        <v/>
      </c>
      <c r="N295">
        <f>IFERROR(VLOOKUP($A295,PA,MATCH(N$1,PA_nazwa,0),FALSE()),)</f>
        <v/>
      </c>
    </row>
    <row r="296">
      <c r="A296" t="inlineStr">
        <is>
          <t>14_6483811</t>
        </is>
      </c>
      <c r="B296" t="n">
        <v>9787644</v>
      </c>
      <c r="C296" t="inlineStr">
        <is>
          <t>pdz</t>
        </is>
      </c>
      <c r="D296" t="inlineStr">
        <is>
          <t>napowietrzna</t>
        </is>
      </c>
      <c r="E296" t="n">
        <v>19.937953</v>
      </c>
      <c r="F296" t="n">
        <v>1</v>
      </c>
      <c r="G296" t="n">
        <v>20</v>
      </c>
      <c r="H296">
        <f>IFERROR(VLOOKUP($A296,PA,MATCH(H$1,PA_nazwa,0),FALSE()),)</f>
        <v/>
      </c>
      <c r="I296">
        <f>IFERROR(VLOOKUP($A296,PA,MATCH(I$1,PA_nazwa,0),FALSE()),)</f>
        <v/>
      </c>
      <c r="J296">
        <f>IFERROR(VLOOKUP($A296,PA,MATCH(J$1,PA_nazwa,0),FALSE()),)</f>
        <v/>
      </c>
      <c r="K296">
        <f>IFERROR(VLOOKUP($A296,PA,MATCH(K$1,PA_nazwa,0),FALSE()),)</f>
        <v/>
      </c>
      <c r="L296">
        <f>IFERROR(VLOOKUP($A296,PA,MATCH(L$1,PA_nazwa,0),FALSE()),)</f>
        <v/>
      </c>
      <c r="M296">
        <f>IFERROR(VLOOKUP($A296,PA,MATCH(M$1,PA_nazwa,0),FALSE()),)</f>
        <v/>
      </c>
      <c r="N296">
        <f>IFERROR(VLOOKUP($A296,PA,MATCH(N$1,PA_nazwa,0),FALSE()),)</f>
        <v/>
      </c>
    </row>
    <row r="297">
      <c r="A297" t="inlineStr">
        <is>
          <t>14_6494372</t>
        </is>
      </c>
      <c r="B297" t="n">
        <v>9787597</v>
      </c>
      <c r="C297" t="inlineStr">
        <is>
          <t>pdz</t>
        </is>
      </c>
      <c r="D297" t="inlineStr">
        <is>
          <t>napowietrzna</t>
        </is>
      </c>
      <c r="E297" t="n">
        <v>1000.555742</v>
      </c>
      <c r="F297" t="n">
        <v>1</v>
      </c>
      <c r="G297" t="n">
        <v>34</v>
      </c>
      <c r="H297">
        <f>IFERROR(VLOOKUP($A297,PA,MATCH(H$1,PA_nazwa,0),FALSE()),)</f>
        <v/>
      </c>
      <c r="I297">
        <f>IFERROR(VLOOKUP($A297,PA,MATCH(I$1,PA_nazwa,0),FALSE()),)</f>
        <v/>
      </c>
      <c r="J297">
        <f>IFERROR(VLOOKUP($A297,PA,MATCH(J$1,PA_nazwa,0),FALSE()),)</f>
        <v/>
      </c>
      <c r="K297">
        <f>IFERROR(VLOOKUP($A297,PA,MATCH(K$1,PA_nazwa,0),FALSE()),)</f>
        <v/>
      </c>
      <c r="L297">
        <f>IFERROR(VLOOKUP($A297,PA,MATCH(L$1,PA_nazwa,0),FALSE()),)</f>
        <v/>
      </c>
      <c r="M297">
        <f>IFERROR(VLOOKUP($A297,PA,MATCH(M$1,PA_nazwa,0),FALSE()),)</f>
        <v/>
      </c>
      <c r="N297">
        <f>IFERROR(VLOOKUP($A297,PA,MATCH(N$1,PA_nazwa,0),FALSE()),)</f>
        <v/>
      </c>
    </row>
    <row r="298">
      <c r="A298" t="inlineStr">
        <is>
          <t>14_6495488</t>
        </is>
      </c>
      <c r="B298" t="n">
        <v>9787597</v>
      </c>
      <c r="C298" t="inlineStr">
        <is>
          <t>pdz</t>
        </is>
      </c>
      <c r="D298" t="inlineStr">
        <is>
          <t>doziemna</t>
        </is>
      </c>
      <c r="E298" t="n">
        <v>945.421495</v>
      </c>
      <c r="F298" t="n">
        <v>1</v>
      </c>
      <c r="G298" t="n">
        <v>12</v>
      </c>
      <c r="H298">
        <f>IFERROR(VLOOKUP($A298,PA,MATCH(H$1,PA_nazwa,0),FALSE()),)</f>
        <v/>
      </c>
      <c r="I298">
        <f>IFERROR(VLOOKUP($A298,PA,MATCH(I$1,PA_nazwa,0),FALSE()),)</f>
        <v/>
      </c>
      <c r="J298">
        <f>IFERROR(VLOOKUP($A298,PA,MATCH(J$1,PA_nazwa,0),FALSE()),)</f>
        <v/>
      </c>
      <c r="K298">
        <f>IFERROR(VLOOKUP($A298,PA,MATCH(K$1,PA_nazwa,0),FALSE()),)</f>
        <v/>
      </c>
      <c r="L298">
        <f>IFERROR(VLOOKUP($A298,PA,MATCH(L$1,PA_nazwa,0),FALSE()),)</f>
        <v/>
      </c>
      <c r="M298">
        <f>IFERROR(VLOOKUP($A298,PA,MATCH(M$1,PA_nazwa,0),FALSE()),)</f>
        <v/>
      </c>
      <c r="N298">
        <f>IFERROR(VLOOKUP($A298,PA,MATCH(N$1,PA_nazwa,0),FALSE()),)</f>
        <v/>
      </c>
    </row>
    <row r="299">
      <c r="A299" t="inlineStr">
        <is>
          <t>14_6496106</t>
        </is>
      </c>
      <c r="B299" t="n">
        <v>9787597</v>
      </c>
      <c r="C299" t="inlineStr">
        <is>
          <t>pdz</t>
        </is>
      </c>
      <c r="D299" t="inlineStr">
        <is>
          <t>napowietrzna</t>
        </is>
      </c>
      <c r="E299" t="n">
        <v>415.294824</v>
      </c>
      <c r="F299" t="n">
        <v>1</v>
      </c>
      <c r="G299" t="n">
        <v>15</v>
      </c>
      <c r="H299">
        <f>IFERROR(VLOOKUP($A299,PA,MATCH(H$1,PA_nazwa,0),FALSE()),)</f>
        <v/>
      </c>
      <c r="I299">
        <f>IFERROR(VLOOKUP($A299,PA,MATCH(I$1,PA_nazwa,0),FALSE()),)</f>
        <v/>
      </c>
      <c r="J299">
        <f>IFERROR(VLOOKUP($A299,PA,MATCH(J$1,PA_nazwa,0),FALSE()),)</f>
        <v/>
      </c>
      <c r="K299">
        <f>IFERROR(VLOOKUP($A299,PA,MATCH(K$1,PA_nazwa,0),FALSE()),)</f>
        <v/>
      </c>
      <c r="L299">
        <f>IFERROR(VLOOKUP($A299,PA,MATCH(L$1,PA_nazwa,0),FALSE()),)</f>
        <v/>
      </c>
      <c r="M299">
        <f>IFERROR(VLOOKUP($A299,PA,MATCH(M$1,PA_nazwa,0),FALSE()),)</f>
        <v/>
      </c>
      <c r="N299">
        <f>IFERROR(VLOOKUP($A299,PA,MATCH(N$1,PA_nazwa,0),FALSE()),)</f>
        <v/>
      </c>
    </row>
    <row r="300">
      <c r="A300" t="inlineStr">
        <is>
          <t>14_6497001</t>
        </is>
      </c>
      <c r="B300" t="n">
        <v>9787597</v>
      </c>
      <c r="C300" t="inlineStr">
        <is>
          <t>pdz</t>
        </is>
      </c>
      <c r="D300" t="inlineStr">
        <is>
          <t>napowietrzna</t>
        </is>
      </c>
      <c r="E300" t="n">
        <v>222.555133</v>
      </c>
      <c r="F300" t="n">
        <v>1</v>
      </c>
      <c r="G300" t="n">
        <v>12</v>
      </c>
      <c r="H300">
        <f>IFERROR(VLOOKUP($A300,PA,MATCH(H$1,PA_nazwa,0),FALSE()),)</f>
        <v/>
      </c>
      <c r="I300">
        <f>IFERROR(VLOOKUP($A300,PA,MATCH(I$1,PA_nazwa,0),FALSE()),)</f>
        <v/>
      </c>
      <c r="J300">
        <f>IFERROR(VLOOKUP($A300,PA,MATCH(J$1,PA_nazwa,0),FALSE()),)</f>
        <v/>
      </c>
      <c r="K300">
        <f>IFERROR(VLOOKUP($A300,PA,MATCH(K$1,PA_nazwa,0),FALSE()),)</f>
        <v/>
      </c>
      <c r="L300">
        <f>IFERROR(VLOOKUP($A300,PA,MATCH(L$1,PA_nazwa,0),FALSE()),)</f>
        <v/>
      </c>
      <c r="M300">
        <f>IFERROR(VLOOKUP($A300,PA,MATCH(M$1,PA_nazwa,0),FALSE()),)</f>
        <v/>
      </c>
      <c r="N300">
        <f>IFERROR(VLOOKUP($A300,PA,MATCH(N$1,PA_nazwa,0),FALSE()),)</f>
        <v/>
      </c>
    </row>
    <row r="301">
      <c r="A301" t="inlineStr">
        <is>
          <t>14_6497037</t>
        </is>
      </c>
      <c r="B301" t="n">
        <v>9787631</v>
      </c>
      <c r="C301" t="inlineStr">
        <is>
          <t>pdz</t>
        </is>
      </c>
      <c r="D301" t="inlineStr">
        <is>
          <t>doziemna</t>
        </is>
      </c>
      <c r="E301" t="n">
        <v>94.251045</v>
      </c>
      <c r="F301" t="n">
        <v>1</v>
      </c>
      <c r="G301" t="n">
        <v>41</v>
      </c>
      <c r="H301">
        <f>IFERROR(VLOOKUP($A301,PA,MATCH(H$1,PA_nazwa,0),FALSE()),)</f>
        <v/>
      </c>
      <c r="I301">
        <f>IFERROR(VLOOKUP($A301,PA,MATCH(I$1,PA_nazwa,0),FALSE()),)</f>
        <v/>
      </c>
      <c r="J301">
        <f>IFERROR(VLOOKUP($A301,PA,MATCH(J$1,PA_nazwa,0),FALSE()),)</f>
        <v/>
      </c>
      <c r="K301">
        <f>IFERROR(VLOOKUP($A301,PA,MATCH(K$1,PA_nazwa,0),FALSE()),)</f>
        <v/>
      </c>
      <c r="L301">
        <f>IFERROR(VLOOKUP($A301,PA,MATCH(L$1,PA_nazwa,0),FALSE()),)</f>
        <v/>
      </c>
      <c r="M301">
        <f>IFERROR(VLOOKUP($A301,PA,MATCH(M$1,PA_nazwa,0),FALSE()),)</f>
        <v/>
      </c>
      <c r="N301">
        <f>IFERROR(VLOOKUP($A301,PA,MATCH(N$1,PA_nazwa,0),FALSE()),)</f>
        <v/>
      </c>
    </row>
    <row r="302">
      <c r="A302" t="inlineStr">
        <is>
          <t>14_6497157</t>
        </is>
      </c>
      <c r="B302" t="n">
        <v>9787631</v>
      </c>
      <c r="C302" t="inlineStr">
        <is>
          <t>pdz</t>
        </is>
      </c>
      <c r="D302" t="inlineStr">
        <is>
          <t>doziemna</t>
        </is>
      </c>
      <c r="E302" t="n">
        <v>8.452375999999999</v>
      </c>
      <c r="F302" t="n">
        <v>1</v>
      </c>
      <c r="G302" t="n">
        <v>8</v>
      </c>
      <c r="H302">
        <f>IFERROR(VLOOKUP($A302,PA,MATCH(H$1,PA_nazwa,0),FALSE()),)</f>
        <v/>
      </c>
      <c r="I302">
        <f>IFERROR(VLOOKUP($A302,PA,MATCH(I$1,PA_nazwa,0),FALSE()),)</f>
        <v/>
      </c>
      <c r="J302">
        <f>IFERROR(VLOOKUP($A302,PA,MATCH(J$1,PA_nazwa,0),FALSE()),)</f>
        <v/>
      </c>
      <c r="K302">
        <f>IFERROR(VLOOKUP($A302,PA,MATCH(K$1,PA_nazwa,0),FALSE()),)</f>
        <v/>
      </c>
      <c r="L302">
        <f>IFERROR(VLOOKUP($A302,PA,MATCH(L$1,PA_nazwa,0),FALSE()),)</f>
        <v/>
      </c>
      <c r="M302">
        <f>IFERROR(VLOOKUP($A302,PA,MATCH(M$1,PA_nazwa,0),FALSE()),)</f>
        <v/>
      </c>
      <c r="N302">
        <f>IFERROR(VLOOKUP($A302,PA,MATCH(N$1,PA_nazwa,0),FALSE()),)</f>
        <v/>
      </c>
    </row>
    <row r="303">
      <c r="A303" t="inlineStr">
        <is>
          <t>14_6497181</t>
        </is>
      </c>
      <c r="B303" t="n">
        <v>9787631</v>
      </c>
      <c r="C303" t="inlineStr">
        <is>
          <t>pdz</t>
        </is>
      </c>
      <c r="D303" t="inlineStr">
        <is>
          <t>doziemna</t>
        </is>
      </c>
      <c r="E303" t="n">
        <v>23.504573</v>
      </c>
      <c r="F303" t="n">
        <v>1</v>
      </c>
      <c r="G303" t="n">
        <v>7</v>
      </c>
      <c r="H303">
        <f>IFERROR(VLOOKUP($A303,PA,MATCH(H$1,PA_nazwa,0),FALSE()),)</f>
        <v/>
      </c>
      <c r="I303">
        <f>IFERROR(VLOOKUP($A303,PA,MATCH(I$1,PA_nazwa,0),FALSE()),)</f>
        <v/>
      </c>
      <c r="J303">
        <f>IFERROR(VLOOKUP($A303,PA,MATCH(J$1,PA_nazwa,0),FALSE()),)</f>
        <v/>
      </c>
      <c r="K303">
        <f>IFERROR(VLOOKUP($A303,PA,MATCH(K$1,PA_nazwa,0),FALSE()),)</f>
        <v/>
      </c>
      <c r="L303">
        <f>IFERROR(VLOOKUP($A303,PA,MATCH(L$1,PA_nazwa,0),FALSE()),)</f>
        <v/>
      </c>
      <c r="M303">
        <f>IFERROR(VLOOKUP($A303,PA,MATCH(M$1,PA_nazwa,0),FALSE()),)</f>
        <v/>
      </c>
      <c r="N303">
        <f>IFERROR(VLOOKUP($A303,PA,MATCH(N$1,PA_nazwa,0),FALSE()),)</f>
        <v/>
      </c>
    </row>
    <row r="304">
      <c r="A304" t="inlineStr">
        <is>
          <t>14_6497279</t>
        </is>
      </c>
      <c r="B304" t="n">
        <v>9787597</v>
      </c>
      <c r="C304" t="inlineStr">
        <is>
          <t>pdz</t>
        </is>
      </c>
      <c r="D304" t="inlineStr">
        <is>
          <t>napowietrzna</t>
        </is>
      </c>
      <c r="E304" t="n">
        <v>189.283924</v>
      </c>
      <c r="F304" t="n">
        <v>1</v>
      </c>
      <c r="G304" t="n">
        <v>21</v>
      </c>
      <c r="H304">
        <f>IFERROR(VLOOKUP($A304,PA,MATCH(H$1,PA_nazwa,0),FALSE()),)</f>
        <v/>
      </c>
      <c r="I304">
        <f>IFERROR(VLOOKUP($A304,PA,MATCH(I$1,PA_nazwa,0),FALSE()),)</f>
        <v/>
      </c>
      <c r="J304">
        <f>IFERROR(VLOOKUP($A304,PA,MATCH(J$1,PA_nazwa,0),FALSE()),)</f>
        <v/>
      </c>
      <c r="K304">
        <f>IFERROR(VLOOKUP($A304,PA,MATCH(K$1,PA_nazwa,0),FALSE()),)</f>
        <v/>
      </c>
      <c r="L304">
        <f>IFERROR(VLOOKUP($A304,PA,MATCH(L$1,PA_nazwa,0),FALSE()),)</f>
        <v/>
      </c>
      <c r="M304">
        <f>IFERROR(VLOOKUP($A304,PA,MATCH(M$1,PA_nazwa,0),FALSE()),)</f>
        <v/>
      </c>
      <c r="N304">
        <f>IFERROR(VLOOKUP($A304,PA,MATCH(N$1,PA_nazwa,0),FALSE()),)</f>
        <v/>
      </c>
    </row>
    <row r="305">
      <c r="A305" t="inlineStr">
        <is>
          <t>14_6497735</t>
        </is>
      </c>
      <c r="B305" t="n">
        <v>9787597</v>
      </c>
      <c r="C305" t="inlineStr">
        <is>
          <t>pdz</t>
        </is>
      </c>
      <c r="D305" t="inlineStr">
        <is>
          <t>napowietrzna</t>
        </is>
      </c>
      <c r="E305" t="n">
        <v>99.091589</v>
      </c>
      <c r="F305" t="n">
        <v>1</v>
      </c>
      <c r="G305" t="n">
        <v>15</v>
      </c>
      <c r="H305">
        <f>IFERROR(VLOOKUP($A305,PA,MATCH(H$1,PA_nazwa,0),FALSE()),)</f>
        <v/>
      </c>
      <c r="I305">
        <f>IFERROR(VLOOKUP($A305,PA,MATCH(I$1,PA_nazwa,0),FALSE()),)</f>
        <v/>
      </c>
      <c r="J305">
        <f>IFERROR(VLOOKUP($A305,PA,MATCH(J$1,PA_nazwa,0),FALSE()),)</f>
        <v/>
      </c>
      <c r="K305">
        <f>IFERROR(VLOOKUP($A305,PA,MATCH(K$1,PA_nazwa,0),FALSE()),)</f>
        <v/>
      </c>
      <c r="L305">
        <f>IFERROR(VLOOKUP($A305,PA,MATCH(L$1,PA_nazwa,0),FALSE()),)</f>
        <v/>
      </c>
      <c r="M305">
        <f>IFERROR(VLOOKUP($A305,PA,MATCH(M$1,PA_nazwa,0),FALSE()),)</f>
        <v/>
      </c>
      <c r="N305">
        <f>IFERROR(VLOOKUP($A305,PA,MATCH(N$1,PA_nazwa,0),FALSE()),)</f>
        <v/>
      </c>
    </row>
    <row r="306">
      <c r="A306" t="inlineStr">
        <is>
          <t>14_6497875</t>
        </is>
      </c>
      <c r="B306" t="n">
        <v>9787597</v>
      </c>
      <c r="C306" t="inlineStr">
        <is>
          <t>pdz</t>
        </is>
      </c>
      <c r="D306" t="inlineStr">
        <is>
          <t>napowietrzna</t>
        </is>
      </c>
      <c r="E306" t="n">
        <v>73.725092</v>
      </c>
      <c r="F306" t="n">
        <v>1</v>
      </c>
      <c r="G306" t="n">
        <v>32</v>
      </c>
      <c r="H306">
        <f>IFERROR(VLOOKUP($A306,PA,MATCH(H$1,PA_nazwa,0),FALSE()),)</f>
        <v/>
      </c>
      <c r="I306">
        <f>IFERROR(VLOOKUP($A306,PA,MATCH(I$1,PA_nazwa,0),FALSE()),)</f>
        <v/>
      </c>
      <c r="J306">
        <f>IFERROR(VLOOKUP($A306,PA,MATCH(J$1,PA_nazwa,0),FALSE()),)</f>
        <v/>
      </c>
      <c r="K306">
        <f>IFERROR(VLOOKUP($A306,PA,MATCH(K$1,PA_nazwa,0),FALSE()),)</f>
        <v/>
      </c>
      <c r="L306">
        <f>IFERROR(VLOOKUP($A306,PA,MATCH(L$1,PA_nazwa,0),FALSE()),)</f>
        <v/>
      </c>
      <c r="M306">
        <f>IFERROR(VLOOKUP($A306,PA,MATCH(M$1,PA_nazwa,0),FALSE()),)</f>
        <v/>
      </c>
      <c r="N306">
        <f>IFERROR(VLOOKUP($A306,PA,MATCH(N$1,PA_nazwa,0),FALSE()),)</f>
        <v/>
      </c>
    </row>
    <row r="307">
      <c r="A307" t="inlineStr">
        <is>
          <t>14_6498011</t>
        </is>
      </c>
      <c r="B307" t="n">
        <v>9787597</v>
      </c>
      <c r="C307" t="inlineStr">
        <is>
          <t>pdz</t>
        </is>
      </c>
      <c r="D307" t="inlineStr">
        <is>
          <t>napowietrzna</t>
        </is>
      </c>
      <c r="E307" t="n">
        <v>52.5473</v>
      </c>
      <c r="F307" t="n">
        <v>1</v>
      </c>
      <c r="G307" t="n">
        <v>11</v>
      </c>
      <c r="H307">
        <f>IFERROR(VLOOKUP($A307,PA,MATCH(H$1,PA_nazwa,0),FALSE()),)</f>
        <v/>
      </c>
      <c r="I307">
        <f>IFERROR(VLOOKUP($A307,PA,MATCH(I$1,PA_nazwa,0),FALSE()),)</f>
        <v/>
      </c>
      <c r="J307">
        <f>IFERROR(VLOOKUP($A307,PA,MATCH(J$1,PA_nazwa,0),FALSE()),)</f>
        <v/>
      </c>
      <c r="K307">
        <f>IFERROR(VLOOKUP($A307,PA,MATCH(K$1,PA_nazwa,0),FALSE()),)</f>
        <v/>
      </c>
      <c r="L307">
        <f>IFERROR(VLOOKUP($A307,PA,MATCH(L$1,PA_nazwa,0),FALSE()),)</f>
        <v/>
      </c>
      <c r="M307">
        <f>IFERROR(VLOOKUP($A307,PA,MATCH(M$1,PA_nazwa,0),FALSE()),)</f>
        <v/>
      </c>
      <c r="N307">
        <f>IFERROR(VLOOKUP($A307,PA,MATCH(N$1,PA_nazwa,0),FALSE()),)</f>
        <v/>
      </c>
    </row>
    <row r="308">
      <c r="A308" t="inlineStr">
        <is>
          <t>14_6498178</t>
        </is>
      </c>
      <c r="B308" t="n">
        <v>9787597</v>
      </c>
      <c r="C308" t="inlineStr">
        <is>
          <t>pdz</t>
        </is>
      </c>
      <c r="D308" t="inlineStr">
        <is>
          <t>napowietrzna</t>
        </is>
      </c>
      <c r="E308" t="n">
        <v>25.327632</v>
      </c>
      <c r="F308" t="n">
        <v>1</v>
      </c>
      <c r="G308" t="n">
        <v>25</v>
      </c>
      <c r="H308">
        <f>IFERROR(VLOOKUP($A308,PA,MATCH(H$1,PA_nazwa,0),FALSE()),)</f>
        <v/>
      </c>
      <c r="I308">
        <f>IFERROR(VLOOKUP($A308,PA,MATCH(I$1,PA_nazwa,0),FALSE()),)</f>
        <v/>
      </c>
      <c r="J308">
        <f>IFERROR(VLOOKUP($A308,PA,MATCH(J$1,PA_nazwa,0),FALSE()),)</f>
        <v/>
      </c>
      <c r="K308">
        <f>IFERROR(VLOOKUP($A308,PA,MATCH(K$1,PA_nazwa,0),FALSE()),)</f>
        <v/>
      </c>
      <c r="L308">
        <f>IFERROR(VLOOKUP($A308,PA,MATCH(L$1,PA_nazwa,0),FALSE()),)</f>
        <v/>
      </c>
      <c r="M308">
        <f>IFERROR(VLOOKUP($A308,PA,MATCH(M$1,PA_nazwa,0),FALSE()),)</f>
        <v/>
      </c>
      <c r="N308">
        <f>IFERROR(VLOOKUP($A308,PA,MATCH(N$1,PA_nazwa,0),FALSE()),)</f>
        <v/>
      </c>
    </row>
    <row r="309">
      <c r="A309" t="inlineStr">
        <is>
          <t>14_6498286</t>
        </is>
      </c>
      <c r="B309" t="n">
        <v>9787597</v>
      </c>
      <c r="C309" t="inlineStr">
        <is>
          <t>pdz</t>
        </is>
      </c>
      <c r="D309" t="inlineStr">
        <is>
          <t>napowietrzna</t>
        </is>
      </c>
      <c r="E309" t="n">
        <v>11.116824</v>
      </c>
      <c r="F309" t="n">
        <v>1</v>
      </c>
      <c r="G309" t="n">
        <v>11</v>
      </c>
      <c r="H309">
        <f>IFERROR(VLOOKUP($A309,PA,MATCH(H$1,PA_nazwa,0),FALSE()),)</f>
        <v/>
      </c>
      <c r="I309">
        <f>IFERROR(VLOOKUP($A309,PA,MATCH(I$1,PA_nazwa,0),FALSE()),)</f>
        <v/>
      </c>
      <c r="J309">
        <f>IFERROR(VLOOKUP($A309,PA,MATCH(J$1,PA_nazwa,0),FALSE()),)</f>
        <v/>
      </c>
      <c r="K309">
        <f>IFERROR(VLOOKUP($A309,PA,MATCH(K$1,PA_nazwa,0),FALSE()),)</f>
        <v/>
      </c>
      <c r="L309">
        <f>IFERROR(VLOOKUP($A309,PA,MATCH(L$1,PA_nazwa,0),FALSE()),)</f>
        <v/>
      </c>
      <c r="M309">
        <f>IFERROR(VLOOKUP($A309,PA,MATCH(M$1,PA_nazwa,0),FALSE()),)</f>
        <v/>
      </c>
      <c r="N309">
        <f>IFERROR(VLOOKUP($A309,PA,MATCH(N$1,PA_nazwa,0),FALSE()),)</f>
        <v/>
      </c>
    </row>
    <row r="310">
      <c r="A310" t="inlineStr">
        <is>
          <t>14_6498380</t>
        </is>
      </c>
      <c r="B310" t="n">
        <v>9787597</v>
      </c>
      <c r="C310" t="inlineStr">
        <is>
          <t>pdz</t>
        </is>
      </c>
      <c r="D310" t="inlineStr">
        <is>
          <t>napowietrzna</t>
        </is>
      </c>
      <c r="E310" t="n">
        <v>72.88855599999999</v>
      </c>
      <c r="F310" t="n">
        <v>1</v>
      </c>
      <c r="G310" t="n">
        <v>31</v>
      </c>
      <c r="H310">
        <f>IFERROR(VLOOKUP($A310,PA,MATCH(H$1,PA_nazwa,0),FALSE()),)</f>
        <v/>
      </c>
      <c r="I310">
        <f>IFERROR(VLOOKUP($A310,PA,MATCH(I$1,PA_nazwa,0),FALSE()),)</f>
        <v/>
      </c>
      <c r="J310">
        <f>IFERROR(VLOOKUP($A310,PA,MATCH(J$1,PA_nazwa,0),FALSE()),)</f>
        <v/>
      </c>
      <c r="K310">
        <f>IFERROR(VLOOKUP($A310,PA,MATCH(K$1,PA_nazwa,0),FALSE()),)</f>
        <v/>
      </c>
      <c r="L310">
        <f>IFERROR(VLOOKUP($A310,PA,MATCH(L$1,PA_nazwa,0),FALSE()),)</f>
        <v/>
      </c>
      <c r="M310">
        <f>IFERROR(VLOOKUP($A310,PA,MATCH(M$1,PA_nazwa,0),FALSE()),)</f>
        <v/>
      </c>
      <c r="N310">
        <f>IFERROR(VLOOKUP($A310,PA,MATCH(N$1,PA_nazwa,0),FALSE()),)</f>
        <v/>
      </c>
    </row>
    <row r="311">
      <c r="A311" t="inlineStr">
        <is>
          <t>14_6498801</t>
        </is>
      </c>
      <c r="B311" t="n">
        <v>9787597</v>
      </c>
      <c r="C311" t="inlineStr">
        <is>
          <t>pdz</t>
        </is>
      </c>
      <c r="D311" t="inlineStr">
        <is>
          <t>napowietrzna</t>
        </is>
      </c>
      <c r="E311" t="n">
        <v>101.10272</v>
      </c>
      <c r="F311" t="n">
        <v>1</v>
      </c>
      <c r="G311" t="n">
        <v>17</v>
      </c>
      <c r="H311">
        <f>IFERROR(VLOOKUP($A311,PA,MATCH(H$1,PA_nazwa,0),FALSE()),)</f>
        <v/>
      </c>
      <c r="I311">
        <f>IFERROR(VLOOKUP($A311,PA,MATCH(I$1,PA_nazwa,0),FALSE()),)</f>
        <v/>
      </c>
      <c r="J311">
        <f>IFERROR(VLOOKUP($A311,PA,MATCH(J$1,PA_nazwa,0),FALSE()),)</f>
        <v/>
      </c>
      <c r="K311">
        <f>IFERROR(VLOOKUP($A311,PA,MATCH(K$1,PA_nazwa,0),FALSE()),)</f>
        <v/>
      </c>
      <c r="L311">
        <f>IFERROR(VLOOKUP($A311,PA,MATCH(L$1,PA_nazwa,0),FALSE()),)</f>
        <v/>
      </c>
      <c r="M311">
        <f>IFERROR(VLOOKUP($A311,PA,MATCH(M$1,PA_nazwa,0),FALSE()),)</f>
        <v/>
      </c>
      <c r="N311">
        <f>IFERROR(VLOOKUP($A311,PA,MATCH(N$1,PA_nazwa,0),FALSE()),)</f>
        <v/>
      </c>
    </row>
    <row r="312">
      <c r="A312" t="inlineStr">
        <is>
          <t>14_6500327</t>
        </is>
      </c>
      <c r="B312" t="n">
        <v>9787597</v>
      </c>
      <c r="C312" t="inlineStr">
        <is>
          <t>pdz</t>
        </is>
      </c>
      <c r="D312" t="inlineStr">
        <is>
          <t>doziemna</t>
        </is>
      </c>
      <c r="E312" t="n">
        <v>2130.309112</v>
      </c>
      <c r="F312" t="n">
        <v>1</v>
      </c>
      <c r="G312" t="n">
        <v>47</v>
      </c>
      <c r="H312">
        <f>IFERROR(VLOOKUP($A312,PA,MATCH(H$1,PA_nazwa,0),FALSE()),)</f>
        <v/>
      </c>
      <c r="I312">
        <f>IFERROR(VLOOKUP($A312,PA,MATCH(I$1,PA_nazwa,0),FALSE()),)</f>
        <v/>
      </c>
      <c r="J312">
        <f>IFERROR(VLOOKUP($A312,PA,MATCH(J$1,PA_nazwa,0),FALSE()),)</f>
        <v/>
      </c>
      <c r="K312">
        <f>IFERROR(VLOOKUP($A312,PA,MATCH(K$1,PA_nazwa,0),FALSE()),)</f>
        <v/>
      </c>
      <c r="L312">
        <f>IFERROR(VLOOKUP($A312,PA,MATCH(L$1,PA_nazwa,0),FALSE()),)</f>
        <v/>
      </c>
      <c r="M312">
        <f>IFERROR(VLOOKUP($A312,PA,MATCH(M$1,PA_nazwa,0),FALSE()),)</f>
        <v/>
      </c>
      <c r="N312">
        <f>IFERROR(VLOOKUP($A312,PA,MATCH(N$1,PA_nazwa,0),FALSE()),)</f>
        <v/>
      </c>
    </row>
    <row r="313">
      <c r="A313" t="inlineStr">
        <is>
          <t>14_6503214</t>
        </is>
      </c>
      <c r="B313" t="n">
        <v>9787597</v>
      </c>
      <c r="C313" t="inlineStr">
        <is>
          <t>pdz</t>
        </is>
      </c>
      <c r="D313" t="inlineStr">
        <is>
          <t>napowietrzna</t>
        </is>
      </c>
      <c r="E313" t="n">
        <v>2506.279228</v>
      </c>
      <c r="F313" t="n">
        <v>1</v>
      </c>
      <c r="G313" t="n">
        <v>29</v>
      </c>
      <c r="H313">
        <f>IFERROR(VLOOKUP($A313,PA,MATCH(H$1,PA_nazwa,0),FALSE()),)</f>
        <v/>
      </c>
      <c r="I313">
        <f>IFERROR(VLOOKUP($A313,PA,MATCH(I$1,PA_nazwa,0),FALSE()),)</f>
        <v/>
      </c>
      <c r="J313">
        <f>IFERROR(VLOOKUP($A313,PA,MATCH(J$1,PA_nazwa,0),FALSE()),)</f>
        <v/>
      </c>
      <c r="K313">
        <f>IFERROR(VLOOKUP($A313,PA,MATCH(K$1,PA_nazwa,0),FALSE()),)</f>
        <v/>
      </c>
      <c r="L313">
        <f>IFERROR(VLOOKUP($A313,PA,MATCH(L$1,PA_nazwa,0),FALSE()),)</f>
        <v/>
      </c>
      <c r="M313">
        <f>IFERROR(VLOOKUP($A313,PA,MATCH(M$1,PA_nazwa,0),FALSE()),)</f>
        <v/>
      </c>
      <c r="N313">
        <f>IFERROR(VLOOKUP($A313,PA,MATCH(N$1,PA_nazwa,0),FALSE()),)</f>
        <v/>
      </c>
    </row>
    <row r="314">
      <c r="A314" t="inlineStr">
        <is>
          <t>14_6503347</t>
        </is>
      </c>
      <c r="B314" t="n">
        <v>9787597</v>
      </c>
      <c r="C314" t="inlineStr">
        <is>
          <t>pdz</t>
        </is>
      </c>
      <c r="D314" t="inlineStr">
        <is>
          <t>doziemna</t>
        </is>
      </c>
      <c r="E314" t="n">
        <v>1469.971812</v>
      </c>
      <c r="F314" t="n">
        <v>1</v>
      </c>
      <c r="G314" t="n">
        <v>28</v>
      </c>
      <c r="H314">
        <f>IFERROR(VLOOKUP($A314,PA,MATCH(H$1,PA_nazwa,0),FALSE()),)</f>
        <v/>
      </c>
      <c r="I314">
        <f>IFERROR(VLOOKUP($A314,PA,MATCH(I$1,PA_nazwa,0),FALSE()),)</f>
        <v/>
      </c>
      <c r="J314">
        <f>IFERROR(VLOOKUP($A314,PA,MATCH(J$1,PA_nazwa,0),FALSE()),)</f>
        <v/>
      </c>
      <c r="K314">
        <f>IFERROR(VLOOKUP($A314,PA,MATCH(K$1,PA_nazwa,0),FALSE()),)</f>
        <v/>
      </c>
      <c r="L314">
        <f>IFERROR(VLOOKUP($A314,PA,MATCH(L$1,PA_nazwa,0),FALSE()),)</f>
        <v/>
      </c>
      <c r="M314">
        <f>IFERROR(VLOOKUP($A314,PA,MATCH(M$1,PA_nazwa,0),FALSE()),)</f>
        <v/>
      </c>
      <c r="N314">
        <f>IFERROR(VLOOKUP($A314,PA,MATCH(N$1,PA_nazwa,0),FALSE()),)</f>
        <v/>
      </c>
    </row>
    <row r="315">
      <c r="A315" t="inlineStr">
        <is>
          <t>14_7859974</t>
        </is>
      </c>
      <c r="B315" t="n">
        <v>9787611</v>
      </c>
      <c r="C315" t="inlineStr">
        <is>
          <t>pdz</t>
        </is>
      </c>
      <c r="D315" t="inlineStr">
        <is>
          <t>napowietrzna</t>
        </is>
      </c>
      <c r="E315" t="n">
        <v>26.771904</v>
      </c>
      <c r="F315" t="n">
        <v>1</v>
      </c>
      <c r="G315" t="n">
        <v>27</v>
      </c>
      <c r="H315">
        <f>IFERROR(VLOOKUP($A315,PA,MATCH(H$1,PA_nazwa,0),FALSE()),)</f>
        <v/>
      </c>
      <c r="I315">
        <f>IFERROR(VLOOKUP($A315,PA,MATCH(I$1,PA_nazwa,0),FALSE()),)</f>
        <v/>
      </c>
      <c r="J315">
        <f>IFERROR(VLOOKUP($A315,PA,MATCH(J$1,PA_nazwa,0),FALSE()),)</f>
        <v/>
      </c>
      <c r="K315">
        <f>IFERROR(VLOOKUP($A315,PA,MATCH(K$1,PA_nazwa,0),FALSE()),)</f>
        <v/>
      </c>
      <c r="L315">
        <f>IFERROR(VLOOKUP($A315,PA,MATCH(L$1,PA_nazwa,0),FALSE()),)</f>
        <v/>
      </c>
      <c r="M315">
        <f>IFERROR(VLOOKUP($A315,PA,MATCH(M$1,PA_nazwa,0),FALSE()),)</f>
        <v/>
      </c>
      <c r="N315">
        <f>IFERROR(VLOOKUP($A315,PA,MATCH(N$1,PA_nazwa,0),FALSE()),)</f>
        <v/>
      </c>
    </row>
    <row r="316">
      <c r="A316" t="inlineStr">
        <is>
          <t>14_7868715</t>
        </is>
      </c>
      <c r="B316" t="n">
        <v>9787647</v>
      </c>
      <c r="C316" t="inlineStr">
        <is>
          <t>pdz</t>
        </is>
      </c>
      <c r="D316" t="inlineStr">
        <is>
          <t>napowietrzna</t>
        </is>
      </c>
      <c r="E316" t="n">
        <v>5738.699172</v>
      </c>
      <c r="F316" t="n">
        <v>1</v>
      </c>
      <c r="G316" t="n">
        <v>24</v>
      </c>
      <c r="H316">
        <f>IFERROR(VLOOKUP($A316,PA,MATCH(H$1,PA_nazwa,0),FALSE()),)</f>
        <v/>
      </c>
      <c r="I316">
        <f>IFERROR(VLOOKUP($A316,PA,MATCH(I$1,PA_nazwa,0),FALSE()),)</f>
        <v/>
      </c>
      <c r="J316">
        <f>IFERROR(VLOOKUP($A316,PA,MATCH(J$1,PA_nazwa,0),FALSE()),)</f>
        <v/>
      </c>
      <c r="K316">
        <f>IFERROR(VLOOKUP($A316,PA,MATCH(K$1,PA_nazwa,0),FALSE()),)</f>
        <v/>
      </c>
      <c r="L316">
        <f>IFERROR(VLOOKUP($A316,PA,MATCH(L$1,PA_nazwa,0),FALSE()),)</f>
        <v/>
      </c>
      <c r="M316">
        <f>IFERROR(VLOOKUP($A316,PA,MATCH(M$1,PA_nazwa,0),FALSE()),)</f>
        <v/>
      </c>
      <c r="N316">
        <f>IFERROR(VLOOKUP($A316,PA,MATCH(N$1,PA_nazwa,0),FALSE()),)</f>
        <v/>
      </c>
    </row>
    <row r="317">
      <c r="A317" t="inlineStr">
        <is>
          <t>14_7868716</t>
        </is>
      </c>
      <c r="B317" t="n">
        <v>9787653</v>
      </c>
      <c r="C317" t="inlineStr">
        <is>
          <t>pdz</t>
        </is>
      </c>
      <c r="D317" t="inlineStr">
        <is>
          <t>napowietrzna</t>
        </is>
      </c>
      <c r="E317" t="n">
        <v>5341.014984</v>
      </c>
      <c r="F317" t="n">
        <v>1</v>
      </c>
      <c r="G317" t="n">
        <v>31</v>
      </c>
      <c r="H317">
        <f>IFERROR(VLOOKUP($A317,PA,MATCH(H$1,PA_nazwa,0),FALSE()),)</f>
        <v/>
      </c>
      <c r="I317">
        <f>IFERROR(VLOOKUP($A317,PA,MATCH(I$1,PA_nazwa,0),FALSE()),)</f>
        <v/>
      </c>
      <c r="J317">
        <f>IFERROR(VLOOKUP($A317,PA,MATCH(J$1,PA_nazwa,0),FALSE()),)</f>
        <v/>
      </c>
      <c r="K317">
        <f>IFERROR(VLOOKUP($A317,PA,MATCH(K$1,PA_nazwa,0),FALSE()),)</f>
        <v/>
      </c>
      <c r="L317">
        <f>IFERROR(VLOOKUP($A317,PA,MATCH(L$1,PA_nazwa,0),FALSE()),)</f>
        <v/>
      </c>
      <c r="M317">
        <f>IFERROR(VLOOKUP($A317,PA,MATCH(M$1,PA_nazwa,0),FALSE()),)</f>
        <v/>
      </c>
      <c r="N317">
        <f>IFERROR(VLOOKUP($A317,PA,MATCH(N$1,PA_nazwa,0),FALSE()),)</f>
        <v/>
      </c>
    </row>
    <row r="318">
      <c r="A318" t="inlineStr">
        <is>
          <t>14_7868848</t>
        </is>
      </c>
      <c r="B318" t="n">
        <v>9787646</v>
      </c>
      <c r="C318" t="inlineStr">
        <is>
          <t>pdz</t>
        </is>
      </c>
      <c r="D318" t="inlineStr">
        <is>
          <t>napowietrzna</t>
        </is>
      </c>
      <c r="E318" t="n">
        <v>199.606897</v>
      </c>
      <c r="F318" t="n">
        <v>1</v>
      </c>
      <c r="G318" t="n">
        <v>32</v>
      </c>
      <c r="H318">
        <f>IFERROR(VLOOKUP($A318,PA,MATCH(H$1,PA_nazwa,0),FALSE()),)</f>
        <v/>
      </c>
      <c r="I318">
        <f>IFERROR(VLOOKUP($A318,PA,MATCH(I$1,PA_nazwa,0),FALSE()),)</f>
        <v/>
      </c>
      <c r="J318">
        <f>IFERROR(VLOOKUP($A318,PA,MATCH(J$1,PA_nazwa,0),FALSE()),)</f>
        <v/>
      </c>
      <c r="K318">
        <f>IFERROR(VLOOKUP($A318,PA,MATCH(K$1,PA_nazwa,0),FALSE()),)</f>
        <v/>
      </c>
      <c r="L318">
        <f>IFERROR(VLOOKUP($A318,PA,MATCH(L$1,PA_nazwa,0),FALSE()),)</f>
        <v/>
      </c>
      <c r="M318">
        <f>IFERROR(VLOOKUP($A318,PA,MATCH(M$1,PA_nazwa,0),FALSE()),)</f>
        <v/>
      </c>
      <c r="N318">
        <f>IFERROR(VLOOKUP($A318,PA,MATCH(N$1,PA_nazwa,0),FALSE()),)</f>
        <v/>
      </c>
    </row>
  </sheetData>
  <autoFilter ref="A1:N313"/>
  <pageMargins left="0.7875" right="0.7875" top="1.05277777777778" bottom="1.05277777777778" header="0.7875" footer="0.7875"/>
  <pageSetup orientation="portrait" paperSize="9" horizontalDpi="300" verticalDpi="300"/>
  <headerFooter>
    <oddHeader>&amp;C&amp;"Times New Roman,Regularna"&amp;Kffffff&amp;A</oddHeader>
    <oddFooter>&amp;C&amp;"Times New Roman,Regularna"&amp;KffffffStrona &amp;P</oddFooter>
    <evenHeader/>
    <evenFooter/>
    <firstHeader/>
    <firstFooter/>
  </headerFooter>
</worksheet>
</file>

<file path=xl/worksheets/sheet13.xml><?xml version="1.0" encoding="utf-8"?>
<worksheet xmlns="http://schemas.openxmlformats.org/spreadsheetml/2006/main">
  <sheetPr codeName="Arkusz13">
    <outlinePr summaryBelow="1" summaryRight="1"/>
    <pageSetUpPr/>
  </sheetPr>
  <dimension ref="A1:AH100"/>
  <sheetViews>
    <sheetView workbookViewId="0">
      <selection activeCell="A3" sqref="A3"/>
    </sheetView>
  </sheetViews>
  <sheetFormatPr baseColWidth="8" defaultColWidth="11" defaultRowHeight="15.75"/>
  <cols>
    <col width="20.625" customWidth="1" min="3" max="3"/>
    <col width="13.5" customWidth="1" min="7" max="9"/>
    <col hidden="1" min="12" max="16"/>
    <col width="12.125" customWidth="1" min="21" max="22"/>
    <col width="13.625" customWidth="1" min="28" max="28"/>
    <col width="13.5" bestFit="1" customWidth="1" min="31" max="31"/>
    <col width="15" customWidth="1" min="32" max="32"/>
    <col width="18.875" customWidth="1" min="33" max="33"/>
    <col width="16.875" customWidth="1" min="34" max="34"/>
  </cols>
  <sheetData>
    <row r="1" ht="14.25" customFormat="1" customHeight="1" s="206">
      <c r="D1" s="206">
        <f>SUM(D$3:INDIRECT(_xlfn.CONCAT("D",COUNTA($A:$A)+1)))</f>
        <v/>
      </c>
      <c r="E1" s="206">
        <f>SUM(E$3:INDIRECT(_xlfn.CONCAT("E",COUNTA($A:$A)+1)))</f>
        <v/>
      </c>
      <c r="F1" s="206">
        <f>SUM(F$3:INDIRECT(_xlfn.CONCAT("F",COUNTA($A:$A)+1)))</f>
        <v/>
      </c>
      <c r="G1" s="206">
        <f>SUM(G$3:INDIRECT(_xlfn.CONCAT("G",COUNTA($A:$A)+1)))</f>
        <v/>
      </c>
      <c r="H1" s="206">
        <f>SUM(H$3:INDIRECT(_xlfn.CONCAT("H",COUNTA($A:$A)+1)))</f>
        <v/>
      </c>
      <c r="I1" s="206">
        <f>SUM(I$3:INDIRECT(_xlfn.CONCAT("I",COUNTA($A:$A)+1)))</f>
        <v/>
      </c>
      <c r="R1" s="206">
        <f>SUM(R$3:INDIRECT(_xlfn.CONCAT(SUBSTITUTE(ADDRESS(1,COLUMN(R:R),4),"1",""),COUNTA($Q:$Q)+1)))</f>
        <v/>
      </c>
      <c r="S1" s="206">
        <f>SUM(S$3:INDIRECT(_xlfn.CONCAT(SUBSTITUTE(ADDRESS(1,COLUMN(S:S),4),"1",""),COUNTA($Q:$Q)+1)))</f>
        <v/>
      </c>
      <c r="T1" s="206">
        <f>SUM(T$3:INDIRECT(_xlfn.CONCAT(SUBSTITUTE(ADDRESS(1,COLUMN(T:T),4),"1",""),COUNTA($Q:$Q)+1)))</f>
        <v/>
      </c>
      <c r="U1" s="206">
        <f>SUM(U$3:INDIRECT(_xlfn.CONCAT(SUBSTITUTE(ADDRESS(1,COLUMN(U:U),4),"1",""),COUNTA($Q:$Q)+1)))</f>
        <v/>
      </c>
      <c r="V1" s="206">
        <f>SUM(V$3:INDIRECT(_xlfn.CONCAT(SUBSTITUTE(ADDRESS(1,COLUMN(V:V),4),"1",""),COUNTA($Q:$Q)+1)))</f>
        <v/>
      </c>
      <c r="W1" s="206">
        <f>SUM(W$3:INDIRECT(_xlfn.CONCAT(SUBSTITUTE(ADDRESS(1,COLUMN(W:W),4),"1",""),COUNTA($Q:$Q)+1)))</f>
        <v/>
      </c>
      <c r="X1" s="206">
        <f>SUM(X$3:INDIRECT(_xlfn.CONCAT(SUBSTITUTE(ADDRESS(1,COLUMN(X:X),4),"1",""),COUNTA($Q:$Q)+1)))</f>
        <v/>
      </c>
      <c r="Y1" s="206">
        <f>SUM(Y$3:INDIRECT(_xlfn.CONCAT(SUBSTITUTE(ADDRESS(1,COLUMN(Y:Y),4),"1",""),COUNTA($Q:$Q)+1)))</f>
        <v/>
      </c>
      <c r="Z1" s="206">
        <f>SUM(Z$3:INDIRECT(_xlfn.CONCAT(SUBSTITUTE(ADDRESS(1,COLUMN(Z:Z),4),"1",""),COUNTA($Q:$Q)+1)))</f>
        <v/>
      </c>
      <c r="AA1" s="206">
        <f>SUM(AA$3:INDIRECT(_xlfn.CONCAT(SUBSTITUTE(ADDRESS(1,COLUMN(AA:AA),4),"1",""),COUNTA($Q:$Q)+1)))</f>
        <v/>
      </c>
      <c r="AC1" s="206">
        <f>SUM(AC$3:INDIRECT(_xlfn.CONCAT(SUBSTITUTE(ADDRESS(1,COLUMN(AC:AC),4),"1",""),COUNTA($Q:$Q)+1)))</f>
        <v/>
      </c>
      <c r="AD1" s="206">
        <f>SUM(AD$3:INDIRECT(_xlfn.CONCAT(SUBSTITUTE(ADDRESS(1,COLUMN(AD:AD),4),"1",""),COUNTA($Q:$Q)+1)))</f>
        <v/>
      </c>
      <c r="AE1" s="368">
        <f>SUM(AE$3:INDIRECT(_xlfn.CONCAT(SUBSTITUTE(ADDRESS(1,COLUMN(AE:AE),4),"1",""),COUNTA($Q:$Q)+1)))</f>
        <v/>
      </c>
      <c r="AF1" s="368">
        <f>SUM(AF$3:INDIRECT(_xlfn.CONCAT(SUBSTITUTE(ADDRESS(1,COLUMN(AF:AF),4),"1",""),COUNTA($Q:$Q)+1)))</f>
        <v/>
      </c>
      <c r="AG1" s="368">
        <f>SUM(AG$3:INDIRECT(_xlfn.CONCAT(SUBSTITUTE(ADDRESS(1,COLUMN(AG:AG),4),"1",""),COUNTA($Q:$Q)+1)))</f>
        <v/>
      </c>
      <c r="AH1" s="368">
        <f>SUM(AH$3:INDIRECT(_xlfn.CONCAT(SUBSTITUTE(ADDRESS(1,COLUMN(AH:AH),4),"1",""),COUNTA($Q:$Q)+1)))</f>
        <v/>
      </c>
    </row>
    <row r="2" ht="71.25" customHeight="1">
      <c r="A2" s="222" t="inlineStr">
        <is>
          <t>ID szafki</t>
        </is>
      </c>
      <c r="B2" s="222" t="inlineStr">
        <is>
          <t>ID węzła GPON</t>
        </is>
      </c>
      <c r="C2" s="222" t="inlineStr">
        <is>
          <t>typ węzła pasywnego</t>
        </is>
      </c>
      <c r="D2" s="206" t="inlineStr">
        <is>
          <t>liczba PA</t>
        </is>
      </c>
      <c r="E2" s="206" t="inlineStr">
        <is>
          <t>liczba PA doziemnych</t>
        </is>
      </c>
      <c r="F2" s="206" t="inlineStr">
        <is>
          <t>liczba PA napowietrznych</t>
        </is>
      </c>
      <c r="G2" s="206" t="inlineStr">
        <is>
          <t>długość światłowodu podłączonych PA</t>
        </is>
      </c>
      <c r="H2" s="206" t="inlineStr">
        <is>
          <t>długość światłowodu doziemnych PA</t>
        </is>
      </c>
      <c r="I2" s="206" t="inlineStr">
        <is>
          <t>długość przyłącza napowietrznych PA</t>
        </is>
      </c>
      <c r="J2" s="206" t="inlineStr">
        <is>
          <t>rodzaj szafki</t>
        </is>
      </c>
      <c r="Q2" s="206" t="inlineStr">
        <is>
          <t>lista OLT</t>
        </is>
      </c>
      <c r="R2" s="206" t="inlineStr">
        <is>
          <t>liczba PA</t>
        </is>
      </c>
      <c r="S2" s="206" t="inlineStr">
        <is>
          <t>siec_doste_szafk_pdz_16</t>
        </is>
      </c>
      <c r="T2" s="206" t="inlineStr">
        <is>
          <t>siec_doste_szafk_pdz_32</t>
        </is>
      </c>
      <c r="U2" s="206" t="inlineStr">
        <is>
          <t>siec_doste_szafk_pdz_64</t>
        </is>
      </c>
      <c r="V2" s="206" t="inlineStr">
        <is>
          <t>siec_doste_szafk_pdz_128</t>
        </is>
      </c>
      <c r="W2" s="206" t="inlineStr">
        <is>
          <t>OLT_GPON_karta</t>
        </is>
      </c>
      <c r="X2" s="206" t="inlineStr">
        <is>
          <t>pa_kabel_mikro</t>
        </is>
      </c>
      <c r="Y2" s="206" t="inlineStr">
        <is>
          <t>pa_kabel_n</t>
        </is>
      </c>
      <c r="Z2" s="206" t="inlineStr">
        <is>
          <t>sed_dod_n</t>
        </is>
      </c>
      <c r="AA2" s="206" t="inlineStr">
        <is>
          <t>sed_dod_wykop</t>
        </is>
      </c>
      <c r="AB2" s="206" t="inlineStr">
        <is>
          <t>czy napowietrzna</t>
        </is>
      </c>
      <c r="AC2" s="206" t="inlineStr">
        <is>
          <t>liczba PA "punkt adresowy podstawowy"</t>
        </is>
      </c>
      <c r="AD2" s="206" t="inlineStr">
        <is>
          <t>liczba PA "inwestycja własna"</t>
        </is>
      </c>
      <c r="AE2" s="206" t="inlineStr">
        <is>
          <t>SUMA stawek jednostkowych (CPPC)</t>
        </is>
      </c>
      <c r="AF2" s="206" t="inlineStr">
        <is>
          <t>SUMA CAPEX dla inwestycji własnej (CPPC)</t>
        </is>
      </c>
      <c r="AG2" s="206" t="inlineStr">
        <is>
          <t>wartość z prognozy kosztorysowej</t>
        </is>
      </c>
      <c r="AH2" s="206" t="inlineStr">
        <is>
          <t>różnica - wartości z CPPC vs wartości z prognozy kosztorysowej</t>
        </is>
      </c>
    </row>
    <row r="3">
      <c r="A3" t="n">
        <v>9787628</v>
      </c>
      <c r="B3" t="n">
        <v>1</v>
      </c>
      <c r="C3" t="inlineStr">
        <is>
          <t>siec_doste_szafk_pdz</t>
        </is>
      </c>
      <c r="D3">
        <f>IF(A3="","",COUNTIF(PA_NET!$B:$B,$A3))</f>
        <v/>
      </c>
      <c r="E3">
        <f>IF(A3="","",IF(VLOOKUP(B3,lista_OLT,MATCH("czy napowietrzna",OLT_nazwa,0),FALSE())="napowietrzna",0,COUNTIFS(PA_NET!$B:$B,$A3,PA_NET!$D:$D,"doziemna")))</f>
        <v/>
      </c>
      <c r="F3">
        <f>IF(A3="","",IF(VLOOKUP(B3,lista_OLT,MATCH("czy napowietrzna",OLT_nazwa,0),FALSE())="napowietrzna",COUNTIF(PA_NET!$B:$B,$A3),COUNTIFS(PA_NET!$B:$B,$A3,PA_NET!$D:$D,"napowietrzna")))</f>
        <v/>
      </c>
      <c r="G3">
        <f>IF(A3="","",ROUND(SUMIF(PA_NET!$B:$B,$A3,PA_NET!$E:$E),0))</f>
        <v/>
      </c>
      <c r="H3">
        <f>IF(A3="","",IF(VLOOKUP(B3,lista_OLT,MATCH("czy napowietrzna",OLT_nazwa,0),FALSE())="napowietrzna",0,ROUND(SUMIFS(PA_NET!$E:$E,PA_NET!$B:$B,$A3,PA_NET!$D:$D,"doziemna"),0)))</f>
        <v/>
      </c>
      <c r="I3">
        <f>IF(A3="","",IF(VLOOKUP(B3,lista_OLT,MATCH("czy napowietrzna",OLT_nazwa,0),FALSE())="napowietrzna",SUMIF(PA_NET!$B:$B,$A3,PA_NET!$G:$G),SUMIFS(PA_NET!$G:$G,PA_NET!$B:$B,$A3,PA_NET!$D:$D,"napowietrzna")))</f>
        <v/>
      </c>
      <c r="J3">
        <f>IF(A3="","",IF(E3&lt;=0,,IF(E3&lt;=16,16,IF(E3&lt;=32,32,IF(E3&lt;=64,64,128)))))</f>
        <v/>
      </c>
      <c r="Q3">
        <f t="array" ref="Q3">IFERROR(INDEX($B$3:$B$200001,MATCH(0,COUNTIF($Q$2:Q2,$B$3:$B$200001),0)),"")</f>
        <v/>
      </c>
      <c r="R3">
        <f>IF($Q3="","",SUMIF($B:$B,$Q3,D:D))</f>
        <v/>
      </c>
      <c r="S3">
        <f>IF($Q3="","",COUNTIFS($B:$B,$Q3,$J:$J,"16"))</f>
        <v/>
      </c>
      <c r="T3">
        <f>IF($Q3="","",COUNTIFS($B:$B,$Q3,$J:$J,"32"))</f>
        <v/>
      </c>
      <c r="U3">
        <f>IF($Q3="","",COUNTIFS($B:$B,$Q3,$J:$J,"64"))</f>
        <v/>
      </c>
      <c r="V3">
        <f>IF($Q3="","",COUNTIFS($B:$B,$Q3,$J:$J,"128"))</f>
        <v/>
      </c>
      <c r="W3">
        <f>IF(Q3="","",IF(R3-512&lt;=0,0,ROUND((R3-512)/512,0)))</f>
        <v/>
      </c>
      <c r="X3">
        <f>IF($Q3="","",SUMIF($B:$B,$Q3,H:H))</f>
        <v/>
      </c>
      <c r="Y3">
        <f>IF($Q3="","",SUMIF($B:$B,$Q3,I:I))</f>
        <v/>
      </c>
      <c r="Z3">
        <f>IF($Q3="","",SUMIFS(PA_NET!$G:$G,PA_NET!$F:$F,$Q3,PA_NET!$D:$D,"napowietrzna",PA_NET!$J:$J,"&gt;0"))</f>
        <v/>
      </c>
      <c r="AA3">
        <f>IF($Q3="","",SUMIFS(PA_NET!$E:$E,PA_NET!$F:$F,$Q3,PA_NET!$D:$D,"doziemna",PA_NET!$J:$J,"&gt;0"))</f>
        <v/>
      </c>
      <c r="AC3">
        <f>IF($Q3="","",COUNTIFS(PA_NET!$F:$F,$Q3,PA_NET!$H:$H,"punkt adresowy podstawowy"))</f>
        <v/>
      </c>
      <c r="AD3">
        <f>IF($Q3="","",COUNTIFS(PA_NET!$F:$F,$Q3,PA_NET!$H:$H,"inwestycja własna"))</f>
        <v/>
      </c>
      <c r="AE3" s="369">
        <f>IF($Q3="","",SUMIFS(PA_NET!M:M,PA_NET!$F:$F,$Q3))</f>
        <v/>
      </c>
      <c r="AF3" s="369">
        <f>IF($Q3="","",SUMIFS(PA_NET!N:N,PA_NET!$F:$F,$Q3))</f>
        <v/>
      </c>
      <c r="AG3" s="369">
        <f>IF($Q3="","",SUMIFS(Kosztorys!$H:$H,Kosztorys!$A:$A,$Q3))</f>
        <v/>
      </c>
      <c r="AH3" s="369">
        <f>IF($Q3="","",AG3-(AE3+AF3))</f>
        <v/>
      </c>
    </row>
    <row r="4">
      <c r="A4" t="n">
        <v>9787656</v>
      </c>
      <c r="B4" t="n">
        <v>1</v>
      </c>
      <c r="C4" t="inlineStr">
        <is>
          <t>siec_doste_szafk_pdz</t>
        </is>
      </c>
      <c r="D4">
        <f>IF(A4="","",COUNTIF(PA_NET!$B:$B,$A4))</f>
        <v/>
      </c>
      <c r="E4">
        <f>IF(A4="","",IF(VLOOKUP(B4,lista_OLT,MATCH("czy napowietrzna",OLT_nazwa,0),FALSE())="napowietrzna",0,COUNTIFS(PA_NET!$B:$B,$A4,PA_NET!$D:$D,"doziemna")))</f>
        <v/>
      </c>
      <c r="F4">
        <f>IF(A4="","",IF(VLOOKUP(B4,lista_OLT,MATCH("czy napowietrzna",OLT_nazwa,0),FALSE())="napowietrzna",COUNTIF(PA_NET!$B:$B,$A4),COUNTIFS(PA_NET!$B:$B,$A4,PA_NET!$D:$D,"napowietrzna")))</f>
        <v/>
      </c>
      <c r="G4">
        <f>IF(A4="","",ROUND(SUMIF(PA_NET!$B:$B,$A4,PA_NET!$E:$E),0))</f>
        <v/>
      </c>
      <c r="H4">
        <f>IF(A4="","",IF(VLOOKUP(B4,lista_OLT,MATCH("czy napowietrzna",OLT_nazwa,0),FALSE())="napowietrzna",0,ROUND(SUMIFS(PA_NET!$E:$E,PA_NET!$B:$B,$A4,PA_NET!$D:$D,"doziemna"),0)))</f>
        <v/>
      </c>
      <c r="I4">
        <f>IF(A4="","",IF(VLOOKUP(B4,lista_OLT,MATCH("czy napowietrzna",OLT_nazwa,0),FALSE())="napowietrzna",SUMIF(PA_NET!$B:$B,$A4,PA_NET!$G:$G),SUMIFS(PA_NET!$G:$G,PA_NET!$B:$B,$A4,PA_NET!$D:$D,"napowietrzna")))</f>
        <v/>
      </c>
      <c r="J4">
        <f>IF(A4="","",IF(E4&lt;=0,,IF(E4&lt;=16,16,IF(E4&lt;=32,32,IF(E4&lt;=64,64,128)))))</f>
        <v/>
      </c>
      <c r="Q4" t="n">
        <v>0</v>
      </c>
      <c r="R4">
        <f>IF($Q4="","",SUMIF($B:$B,$Q4,D:D))</f>
        <v/>
      </c>
      <c r="S4">
        <f>IF($Q4="","",COUNTIFS($B:$B,$Q4,$J:$J,"16"))</f>
        <v/>
      </c>
      <c r="T4">
        <f>IF($Q4="","",COUNTIFS($B:$B,$Q4,$J:$J,"32"))</f>
        <v/>
      </c>
      <c r="U4">
        <f>IF($Q4="","",COUNTIFS($B:$B,$Q4,$J:$J,"64"))</f>
        <v/>
      </c>
      <c r="V4">
        <f>IF($Q4="","",COUNTIFS($B:$B,$Q4,$J:$J,"128"))</f>
        <v/>
      </c>
      <c r="W4">
        <f>IF(Q4="","",IF(R4-512&lt;=0,0,ROUND((R4-512)/512,0)))</f>
        <v/>
      </c>
      <c r="X4">
        <f>IF($Q4="","",SUMIF($B:$B,$Q4,H:H))</f>
        <v/>
      </c>
      <c r="Y4">
        <f>IF($Q4="","",SUMIF($B:$B,$Q4,I:I))</f>
        <v/>
      </c>
      <c r="Z4">
        <f>IF($Q4="","",SUMIFS(PA_NET!$G:$G,PA_NET!$F:$F,$Q4,PA_NET!$D:$D,"napowietrzna",PA_NET!$J:$J,"&gt;0"))</f>
        <v/>
      </c>
      <c r="AA4">
        <f>IF($Q4="","",SUMIFS(PA_NET!$E:$E,PA_NET!$F:$F,$Q4,PA_NET!$D:$D,"doziemna",PA_NET!$J:$J,"&gt;0"))</f>
        <v/>
      </c>
      <c r="AC4">
        <f>IF($Q4="","",COUNTIFS(PA_NET!$F:$F,$Q4,PA_NET!$H:$H,"punkt adresowy podstawowy"))</f>
        <v/>
      </c>
      <c r="AD4">
        <f>IF($Q4="","",COUNTIFS(PA_NET!$F:$F,$Q4,PA_NET!$H:$H,"inwestycja własna"))</f>
        <v/>
      </c>
      <c r="AE4" s="369">
        <f>IF($Q4="","",SUMIFS(PA_NET!M:M,PA_NET!$F:$F,$Q4))</f>
        <v/>
      </c>
      <c r="AF4" s="369">
        <f>IF($Q4="","",SUMIFS(PA_NET!N:N,PA_NET!$F:$F,$Q4))</f>
        <v/>
      </c>
      <c r="AG4" s="369">
        <f>IF($Q4="","",SUMIFS(Kosztorys!$H:$H,Kosztorys!$A:$A,$Q4))</f>
        <v/>
      </c>
      <c r="AH4" s="369">
        <f>IF($Q4="","",AG4-(AE4+AF4))</f>
        <v/>
      </c>
    </row>
    <row r="5">
      <c r="A5" t="n">
        <v>9787616</v>
      </c>
      <c r="B5" t="n">
        <v>1</v>
      </c>
      <c r="C5" t="inlineStr">
        <is>
          <t>siec_doste_szafk_pdz</t>
        </is>
      </c>
      <c r="D5">
        <f>IF(A5="","",COUNTIF(PA_NET!$B:$B,$A5))</f>
        <v/>
      </c>
      <c r="E5">
        <f>IF(A5="","",IF(VLOOKUP(B5,lista_OLT,MATCH("czy napowietrzna",OLT_nazwa,0),FALSE())="napowietrzna",0,COUNTIFS(PA_NET!$B:$B,$A5,PA_NET!$D:$D,"doziemna")))</f>
        <v/>
      </c>
      <c r="F5">
        <f>IF(A5="","",IF(VLOOKUP(B5,lista_OLT,MATCH("czy napowietrzna",OLT_nazwa,0),FALSE())="napowietrzna",COUNTIF(PA_NET!$B:$B,$A5),COUNTIFS(PA_NET!$B:$B,$A5,PA_NET!$D:$D,"napowietrzna")))</f>
        <v/>
      </c>
      <c r="G5">
        <f>IF(A5="","",ROUND(SUMIF(PA_NET!$B:$B,$A5,PA_NET!$E:$E),0))</f>
        <v/>
      </c>
      <c r="H5">
        <f>IF(A5="","",IF(VLOOKUP(B5,lista_OLT,MATCH("czy napowietrzna",OLT_nazwa,0),FALSE())="napowietrzna",0,ROUND(SUMIFS(PA_NET!$E:$E,PA_NET!$B:$B,$A5,PA_NET!$D:$D,"doziemna"),0)))</f>
        <v/>
      </c>
      <c r="I5">
        <f>IF(A5="","",IF(VLOOKUP(B5,lista_OLT,MATCH("czy napowietrzna",OLT_nazwa,0),FALSE())="napowietrzna",SUMIF(PA_NET!$B:$B,$A5,PA_NET!$G:$G),SUMIFS(PA_NET!$G:$G,PA_NET!$B:$B,$A5,PA_NET!$D:$D,"napowietrzna")))</f>
        <v/>
      </c>
      <c r="J5">
        <f>IF(A5="","",IF(E5&lt;=0,,IF(E5&lt;=16,16,IF(E5&lt;=32,32,IF(E5&lt;=64,64,128)))))</f>
        <v/>
      </c>
      <c r="Q5">
        <f t="array" ref="Q5">IFERROR(INDEX($B$3:$B$200001,MATCH(0,COUNTIF($Q$2:Q4,$B$3:$B$200001),0)),"")</f>
        <v/>
      </c>
      <c r="R5">
        <f>IF($Q5="","",SUMIF($B:$B,$Q5,D:D))</f>
        <v/>
      </c>
      <c r="S5">
        <f>IF($Q5="","",COUNTIFS($B:$B,$Q5,$J:$J,"16"))</f>
        <v/>
      </c>
      <c r="T5">
        <f>IF($Q5="","",COUNTIFS($B:$B,$Q5,$J:$J,"32"))</f>
        <v/>
      </c>
      <c r="U5">
        <f>IF($Q5="","",COUNTIFS($B:$B,$Q5,$J:$J,"64"))</f>
        <v/>
      </c>
      <c r="V5">
        <f>IF($Q5="","",COUNTIFS($B:$B,$Q5,$J:$J,"128"))</f>
        <v/>
      </c>
      <c r="W5">
        <f>IF(Q5="","",IF(R5-512&lt;=0,0,ROUND((R5-512)/512,0)))</f>
        <v/>
      </c>
      <c r="X5">
        <f>IF($Q5="","",SUMIF($B:$B,$Q5,H:H))</f>
        <v/>
      </c>
      <c r="Y5">
        <f>IF($Q5="","",SUMIF($B:$B,$Q5,I:I))</f>
        <v/>
      </c>
      <c r="Z5">
        <f>IF($Q5="","",SUMIFS(PA_NET!$G:$G,PA_NET!$F:$F,$Q5,PA_NET!$D:$D,"napowietrzna",PA_NET!$J:$J,"&gt;0"))</f>
        <v/>
      </c>
      <c r="AA5">
        <f>IF($Q5="","",SUMIFS(PA_NET!$E:$E,PA_NET!$F:$F,$Q5,PA_NET!$D:$D,"doziemna",PA_NET!$J:$J,"&gt;0"))</f>
        <v/>
      </c>
      <c r="AC5">
        <f>IF($Q5="","",COUNTIFS(PA_NET!$F:$F,$Q5,PA_NET!$H:$H,"punkt adresowy podstawowy"))</f>
        <v/>
      </c>
      <c r="AD5">
        <f>IF($Q5="","",COUNTIFS(PA_NET!$F:$F,$Q5,PA_NET!$H:$H,"inwestycja własna"))</f>
        <v/>
      </c>
      <c r="AE5" s="369">
        <f>IF($Q5="","",SUMIFS(PA_NET!M:M,PA_NET!$F:$F,$Q5))</f>
        <v/>
      </c>
      <c r="AF5" s="369">
        <f>IF($Q5="","",SUMIFS(PA_NET!N:N,PA_NET!$F:$F,$Q5))</f>
        <v/>
      </c>
      <c r="AG5" s="369">
        <f>IF($Q5="","",SUMIFS(Kosztorys!$H:$H,Kosztorys!$A:$A,$Q5))</f>
        <v/>
      </c>
      <c r="AH5" s="369">
        <f>IF($Q5="","",AG5-(AE5+AF5))</f>
        <v/>
      </c>
    </row>
    <row r="6">
      <c r="A6" t="n">
        <v>9787613</v>
      </c>
      <c r="B6" t="n">
        <v>1</v>
      </c>
      <c r="C6" t="inlineStr">
        <is>
          <t>siec_doste_szafk_pdz</t>
        </is>
      </c>
      <c r="D6">
        <f>IF(A6="","",COUNTIF(PA_NET!$B:$B,$A6))</f>
        <v/>
      </c>
      <c r="E6">
        <f>IF(A6="","",IF(VLOOKUP(B6,lista_OLT,MATCH("czy napowietrzna",OLT_nazwa,0),FALSE())="napowietrzna",0,COUNTIFS(PA_NET!$B:$B,$A6,PA_NET!$D:$D,"doziemna")))</f>
        <v/>
      </c>
      <c r="F6">
        <f>IF(A6="","",IF(VLOOKUP(B6,lista_OLT,MATCH("czy napowietrzna",OLT_nazwa,0),FALSE())="napowietrzna",COUNTIF(PA_NET!$B:$B,$A6),COUNTIFS(PA_NET!$B:$B,$A6,PA_NET!$D:$D,"napowietrzna")))</f>
        <v/>
      </c>
      <c r="G6">
        <f>IF(A6="","",ROUND(SUMIF(PA_NET!$B:$B,$A6,PA_NET!$E:$E),0))</f>
        <v/>
      </c>
      <c r="H6">
        <f>IF(A6="","",IF(VLOOKUP(B6,lista_OLT,MATCH("czy napowietrzna",OLT_nazwa,0),FALSE())="napowietrzna",0,ROUND(SUMIFS(PA_NET!$E:$E,PA_NET!$B:$B,$A6,PA_NET!$D:$D,"doziemna"),0)))</f>
        <v/>
      </c>
      <c r="I6">
        <f>IF(A6="","",IF(VLOOKUP(B6,lista_OLT,MATCH("czy napowietrzna",OLT_nazwa,0),FALSE())="napowietrzna",SUMIF(PA_NET!$B:$B,$A6,PA_NET!$G:$G),SUMIFS(PA_NET!$G:$G,PA_NET!$B:$B,$A6,PA_NET!$D:$D,"napowietrzna")))</f>
        <v/>
      </c>
      <c r="J6">
        <f>IF(A6="","",IF(E6&lt;=0,,IF(E6&lt;=16,16,IF(E6&lt;=32,32,IF(E6&lt;=64,64,128)))))</f>
        <v/>
      </c>
      <c r="Q6">
        <f t="array" ref="Q6">IFERROR(INDEX($B$3:$B$200001,MATCH(0,COUNTIF($Q$2:Q5,$B$3:$B$200001),0)),"")</f>
        <v/>
      </c>
      <c r="R6">
        <f>IF($Q6="","",SUMIF($B:$B,$Q6,D:D))</f>
        <v/>
      </c>
      <c r="S6">
        <f>IF($Q6="","",COUNTIFS($B:$B,$Q6,$J:$J,"16"))</f>
        <v/>
      </c>
      <c r="T6">
        <f>IF($Q6="","",COUNTIFS($B:$B,$Q6,$J:$J,"32"))</f>
        <v/>
      </c>
      <c r="U6">
        <f>IF($Q6="","",COUNTIFS($B:$B,$Q6,$J:$J,"64"))</f>
        <v/>
      </c>
      <c r="V6">
        <f>IF($Q6="","",COUNTIFS($B:$B,$Q6,$J:$J,"128"))</f>
        <v/>
      </c>
      <c r="W6">
        <f>IF(Q6="","",IF(R6-512&lt;=0,0,ROUND((R6-512)/512,0)))</f>
        <v/>
      </c>
      <c r="X6">
        <f>IF($Q6="","",SUMIF($B:$B,$Q6,H:H))</f>
        <v/>
      </c>
      <c r="Y6">
        <f>IF($Q6="","",SUMIF($B:$B,$Q6,I:I))</f>
        <v/>
      </c>
      <c r="Z6">
        <f>IF($Q6="","",SUMIFS(PA_NET!$G:$G,PA_NET!$F:$F,$Q6,PA_NET!$D:$D,"napowietrzna",PA_NET!$J:$J,"&gt;0"))</f>
        <v/>
      </c>
      <c r="AA6">
        <f>IF($Q6="","",SUMIFS(PA_NET!$E:$E,PA_NET!$F:$F,$Q6,PA_NET!$D:$D,"doziemna",PA_NET!$J:$J,"&gt;0"))</f>
        <v/>
      </c>
      <c r="AC6">
        <f>IF($Q6="","",COUNTIFS(PA_NET!$F:$F,$Q6,PA_NET!$H:$H,"punkt adresowy podstawowy"))</f>
        <v/>
      </c>
      <c r="AD6">
        <f>IF($Q6="","",COUNTIFS(PA_NET!$F:$F,$Q6,PA_NET!$H:$H,"inwestycja własna"))</f>
        <v/>
      </c>
      <c r="AE6" s="369">
        <f>IF($Q6="","",SUMIFS(PA_NET!M:M,PA_NET!$F:$F,$Q6))</f>
        <v/>
      </c>
      <c r="AF6" s="369">
        <f>IF($Q6="","",SUMIFS(PA_NET!N:N,PA_NET!$F:$F,$Q6))</f>
        <v/>
      </c>
      <c r="AG6" s="369">
        <f>IF($Q6="","",SUMIFS(Kosztorys!$H:$H,Kosztorys!$A:$A,$Q6))</f>
        <v/>
      </c>
      <c r="AH6" s="369">
        <f>IF($Q6="","",AG6-(AE6+AF6))</f>
        <v/>
      </c>
    </row>
    <row r="7">
      <c r="A7" t="n">
        <v>9787606</v>
      </c>
      <c r="B7" t="n">
        <v>1</v>
      </c>
      <c r="C7" t="inlineStr">
        <is>
          <t>siec_doste_szafk_pdz</t>
        </is>
      </c>
      <c r="D7">
        <f>IF(A7="","",COUNTIF(PA_NET!$B:$B,$A7))</f>
        <v/>
      </c>
      <c r="E7">
        <f>IF(A7="","",IF(VLOOKUP(B7,lista_OLT,MATCH("czy napowietrzna",OLT_nazwa,0),FALSE())="napowietrzna",0,COUNTIFS(PA_NET!$B:$B,$A7,PA_NET!$D:$D,"doziemna")))</f>
        <v/>
      </c>
      <c r="F7">
        <f>IF(A7="","",IF(VLOOKUP(B7,lista_OLT,MATCH("czy napowietrzna",OLT_nazwa,0),FALSE())="napowietrzna",COUNTIF(PA_NET!$B:$B,$A7),COUNTIFS(PA_NET!$B:$B,$A7,PA_NET!$D:$D,"napowietrzna")))</f>
        <v/>
      </c>
      <c r="G7">
        <f>IF(A7="","",ROUND(SUMIF(PA_NET!$B:$B,$A7,PA_NET!$E:$E),0))</f>
        <v/>
      </c>
      <c r="H7">
        <f>IF(A7="","",IF(VLOOKUP(B7,lista_OLT,MATCH("czy napowietrzna",OLT_nazwa,0),FALSE())="napowietrzna",0,ROUND(SUMIFS(PA_NET!$E:$E,PA_NET!$B:$B,$A7,PA_NET!$D:$D,"doziemna"),0)))</f>
        <v/>
      </c>
      <c r="I7">
        <f>IF(A7="","",IF(VLOOKUP(B7,lista_OLT,MATCH("czy napowietrzna",OLT_nazwa,0),FALSE())="napowietrzna",SUMIF(PA_NET!$B:$B,$A7,PA_NET!$G:$G),SUMIFS(PA_NET!$G:$G,PA_NET!$B:$B,$A7,PA_NET!$D:$D,"napowietrzna")))</f>
        <v/>
      </c>
      <c r="J7">
        <f>IF(A7="","",IF(E7&lt;=0,,IF(E7&lt;=16,16,IF(E7&lt;=32,32,IF(E7&lt;=64,64,128)))))</f>
        <v/>
      </c>
      <c r="Q7">
        <f t="array" ref="Q7">IFERROR(INDEX($B$3:$B$200001,MATCH(0,COUNTIF($Q$2:Q6,$B$3:$B$200001),0)),"")</f>
        <v/>
      </c>
      <c r="R7">
        <f>IF($Q7="","",SUMIF($B:$B,$Q7,D:D))</f>
        <v/>
      </c>
      <c r="S7">
        <f>IF($Q7="","",COUNTIFS($B:$B,$Q7,$J:$J,"16"))</f>
        <v/>
      </c>
      <c r="T7">
        <f>IF($Q7="","",COUNTIFS($B:$B,$Q7,$J:$J,"32"))</f>
        <v/>
      </c>
      <c r="U7">
        <f>IF($Q7="","",COUNTIFS($B:$B,$Q7,$J:$J,"64"))</f>
        <v/>
      </c>
      <c r="V7">
        <f>IF($Q7="","",COUNTIFS($B:$B,$Q7,$J:$J,"128"))</f>
        <v/>
      </c>
      <c r="W7">
        <f>IF(Q7="","",IF(R7-512&lt;=0,0,ROUND((R7-512)/512,0)))</f>
        <v/>
      </c>
      <c r="X7">
        <f>IF($Q7="","",SUMIF($B:$B,$Q7,H:H))</f>
        <v/>
      </c>
      <c r="Y7">
        <f>IF($Q7="","",SUMIF($B:$B,$Q7,I:I))</f>
        <v/>
      </c>
      <c r="Z7">
        <f>IF($Q7="","",SUMIFS(PA_NET!$G:$G,PA_NET!$F:$F,$Q7,PA_NET!$D:$D,"napowietrzna",PA_NET!$J:$J,"&gt;0"))</f>
        <v/>
      </c>
      <c r="AA7">
        <f>IF($Q7="","",SUMIFS(PA_NET!$E:$E,PA_NET!$F:$F,$Q7,PA_NET!$D:$D,"doziemna",PA_NET!$J:$J,"&gt;0"))</f>
        <v/>
      </c>
      <c r="AC7">
        <f>IF($Q7="","",COUNTIFS(PA_NET!$F:$F,$Q7,PA_NET!$H:$H,"punkt adresowy podstawowy"))</f>
        <v/>
      </c>
      <c r="AD7">
        <f>IF($Q7="","",COUNTIFS(PA_NET!$F:$F,$Q7,PA_NET!$H:$H,"inwestycja własna"))</f>
        <v/>
      </c>
      <c r="AE7" s="369">
        <f>IF($Q7="","",SUMIFS(PA_NET!M:M,PA_NET!$F:$F,$Q7))</f>
        <v/>
      </c>
      <c r="AF7" s="369">
        <f>IF($Q7="","",SUMIFS(PA_NET!N:N,PA_NET!$F:$F,$Q7))</f>
        <v/>
      </c>
      <c r="AG7" s="369">
        <f>IF($Q7="","",SUMIFS(Kosztorys!$H:$H,Kosztorys!$A:$A,$Q7))</f>
        <v/>
      </c>
      <c r="AH7" s="369">
        <f>IF($Q7="","",AG7-(AE7+AF7))</f>
        <v/>
      </c>
    </row>
    <row r="8">
      <c r="A8" t="n">
        <v>9787652</v>
      </c>
      <c r="B8" t="n">
        <v>1</v>
      </c>
      <c r="C8" t="inlineStr">
        <is>
          <t>siec_doste_szafk_pdz</t>
        </is>
      </c>
      <c r="D8">
        <f>IF(A8="","",COUNTIF(PA_NET!$B:$B,$A8))</f>
        <v/>
      </c>
      <c r="E8">
        <f>IF(A8="","",IF(VLOOKUP(B8,lista_OLT,MATCH("czy napowietrzna",OLT_nazwa,0),FALSE())="napowietrzna",0,COUNTIFS(PA_NET!$B:$B,$A8,PA_NET!$D:$D,"doziemna")))</f>
        <v/>
      </c>
      <c r="F8">
        <f>IF(A8="","",IF(VLOOKUP(B8,lista_OLT,MATCH("czy napowietrzna",OLT_nazwa,0),FALSE())="napowietrzna",COUNTIF(PA_NET!$B:$B,$A8),COUNTIFS(PA_NET!$B:$B,$A8,PA_NET!$D:$D,"napowietrzna")))</f>
        <v/>
      </c>
      <c r="G8">
        <f>IF(A8="","",ROUND(SUMIF(PA_NET!$B:$B,$A8,PA_NET!$E:$E),0))</f>
        <v/>
      </c>
      <c r="H8">
        <f>IF(A8="","",IF(VLOOKUP(B8,lista_OLT,MATCH("czy napowietrzna",OLT_nazwa,0),FALSE())="napowietrzna",0,ROUND(SUMIFS(PA_NET!$E:$E,PA_NET!$B:$B,$A8,PA_NET!$D:$D,"doziemna"),0)))</f>
        <v/>
      </c>
      <c r="I8">
        <f>IF(A8="","",IF(VLOOKUP(B8,lista_OLT,MATCH("czy napowietrzna",OLT_nazwa,0),FALSE())="napowietrzna",SUMIF(PA_NET!$B:$B,$A8,PA_NET!$G:$G),SUMIFS(PA_NET!$G:$G,PA_NET!$B:$B,$A8,PA_NET!$D:$D,"napowietrzna")))</f>
        <v/>
      </c>
      <c r="J8">
        <f>IF(A8="","",IF(E8&lt;=0,,IF(E8&lt;=16,16,IF(E8&lt;=32,32,IF(E8&lt;=64,64,128)))))</f>
        <v/>
      </c>
      <c r="M8" s="221" t="n"/>
      <c r="Q8">
        <f t="array" ref="Q8">IFERROR(INDEX($B$3:$B$200001,MATCH(0,COUNTIF($Q$2:Q7,$B$3:$B$200001),0)),"")</f>
        <v/>
      </c>
      <c r="R8">
        <f>IF($Q8="","",SUMIF($B:$B,$Q8,D:D))</f>
        <v/>
      </c>
      <c r="S8">
        <f>IF($Q8="","",COUNTIFS($B:$B,$Q8,$J:$J,"16"))</f>
        <v/>
      </c>
      <c r="T8">
        <f>IF($Q8="","",COUNTIFS($B:$B,$Q8,$J:$J,"32"))</f>
        <v/>
      </c>
      <c r="U8">
        <f>IF($Q8="","",COUNTIFS($B:$B,$Q8,$J:$J,"64"))</f>
        <v/>
      </c>
      <c r="V8">
        <f>IF($Q8="","",COUNTIFS($B:$B,$Q8,$J:$J,"128"))</f>
        <v/>
      </c>
      <c r="W8">
        <f>IF(Q8="","",IF(R8-512&lt;=0,0,ROUND((R8-512)/512,0)))</f>
        <v/>
      </c>
      <c r="X8">
        <f>IF($Q8="","",SUMIF($B:$B,$Q8,H:H))</f>
        <v/>
      </c>
      <c r="Y8">
        <f>IF($Q8="","",SUMIF($B:$B,$Q8,I:I))</f>
        <v/>
      </c>
      <c r="Z8">
        <f>IF($Q8="","",SUMIFS(PA_NET!$G:$G,PA_NET!$F:$F,$Q8,PA_NET!$D:$D,"napowietrzna",PA_NET!$J:$J,"&gt;0"))</f>
        <v/>
      </c>
      <c r="AA8">
        <f>IF($Q8="","",SUMIFS(PA_NET!$E:$E,PA_NET!$F:$F,$Q8,PA_NET!$D:$D,"doziemna",PA_NET!$J:$J,"&gt;0"))</f>
        <v/>
      </c>
      <c r="AC8">
        <f>IF($Q8="","",COUNTIFS(PA_NET!$F:$F,$Q8,PA_NET!$H:$H,"punkt adresowy podstawowy"))</f>
        <v/>
      </c>
      <c r="AD8">
        <f>IF($Q8="","",COUNTIFS(PA_NET!$F:$F,$Q8,PA_NET!$H:$H,"inwestycja własna"))</f>
        <v/>
      </c>
      <c r="AE8" s="369">
        <f>IF($Q8="","",SUMIFS(PA_NET!M:M,PA_NET!$F:$F,$Q8))</f>
        <v/>
      </c>
      <c r="AF8" s="369">
        <f>IF($Q8="","",SUMIFS(PA_NET!N:N,PA_NET!$F:$F,$Q8))</f>
        <v/>
      </c>
      <c r="AG8" s="369">
        <f>IF($Q8="","",SUMIFS(Kosztorys!$H:$H,Kosztorys!$A:$A,$Q8))</f>
        <v/>
      </c>
      <c r="AH8" s="369">
        <f>IF($Q8="","",AG8-(AE8+AF8))</f>
        <v/>
      </c>
    </row>
    <row r="9">
      <c r="A9" t="n">
        <v>9787658</v>
      </c>
      <c r="B9" t="n">
        <v>1</v>
      </c>
      <c r="C9" t="inlineStr">
        <is>
          <t>siec_doste_szafk_pdz</t>
        </is>
      </c>
      <c r="D9">
        <f>IF(A9="","",COUNTIF(PA_NET!$B:$B,$A9))</f>
        <v/>
      </c>
      <c r="E9">
        <f>IF(A9="","",IF(VLOOKUP(B9,lista_OLT,MATCH("czy napowietrzna",OLT_nazwa,0),FALSE())="napowietrzna",0,COUNTIFS(PA_NET!$B:$B,$A9,PA_NET!$D:$D,"doziemna")))</f>
        <v/>
      </c>
      <c r="F9">
        <f>IF(A9="","",IF(VLOOKUP(B9,lista_OLT,MATCH("czy napowietrzna",OLT_nazwa,0),FALSE())="napowietrzna",COUNTIF(PA_NET!$B:$B,$A9),COUNTIFS(PA_NET!$B:$B,$A9,PA_NET!$D:$D,"napowietrzna")))</f>
        <v/>
      </c>
      <c r="G9">
        <f>IF(A9="","",ROUND(SUMIF(PA_NET!$B:$B,$A9,PA_NET!$E:$E),0))</f>
        <v/>
      </c>
      <c r="H9">
        <f>IF(A9="","",IF(VLOOKUP(B9,lista_OLT,MATCH("czy napowietrzna",OLT_nazwa,0),FALSE())="napowietrzna",0,ROUND(SUMIFS(PA_NET!$E:$E,PA_NET!$B:$B,$A9,PA_NET!$D:$D,"doziemna"),0)))</f>
        <v/>
      </c>
      <c r="I9">
        <f>IF(A9="","",IF(VLOOKUP(B9,lista_OLT,MATCH("czy napowietrzna",OLT_nazwa,0),FALSE())="napowietrzna",SUMIF(PA_NET!$B:$B,$A9,PA_NET!$G:$G),SUMIFS(PA_NET!$G:$G,PA_NET!$B:$B,$A9,PA_NET!$D:$D,"napowietrzna")))</f>
        <v/>
      </c>
      <c r="J9">
        <f>IF(A9="","",IF(E9&lt;=0,,IF(E9&lt;=16,16,IF(E9&lt;=32,32,IF(E9&lt;=64,64,128)))))</f>
        <v/>
      </c>
      <c r="M9" s="221" t="n"/>
      <c r="Q9">
        <f t="array" ref="Q9">IFERROR(INDEX($B$3:$B$200001,MATCH(0,COUNTIF($Q$2:Q8,$B$3:$B$200001),0)),"")</f>
        <v/>
      </c>
      <c r="R9">
        <f>IF($Q9="","",SUMIF($B:$B,$Q9,D:D))</f>
        <v/>
      </c>
      <c r="S9">
        <f>IF($Q9="","",COUNTIFS($B:$B,$Q9,$J:$J,"16"))</f>
        <v/>
      </c>
      <c r="T9">
        <f>IF($Q9="","",COUNTIFS($B:$B,$Q9,$J:$J,"32"))</f>
        <v/>
      </c>
      <c r="U9">
        <f>IF($Q9="","",COUNTIFS($B:$B,$Q9,$J:$J,"64"))</f>
        <v/>
      </c>
      <c r="V9">
        <f>IF($Q9="","",COUNTIFS($B:$B,$Q9,$J:$J,"128"))</f>
        <v/>
      </c>
      <c r="W9">
        <f>IF(Q9="","",IF(R9-512&lt;=0,0,ROUND((R9-512)/512,0)))</f>
        <v/>
      </c>
      <c r="X9">
        <f>IF($Q9="","",SUMIF($B:$B,$Q9,H:H))</f>
        <v/>
      </c>
      <c r="Y9">
        <f>IF($Q9="","",SUMIF($B:$B,$Q9,I:I))</f>
        <v/>
      </c>
      <c r="Z9">
        <f>IF($Q9="","",SUMIFS(PA_NET!$G:$G,PA_NET!$F:$F,$Q9,PA_NET!$D:$D,"napowietrzna",PA_NET!$J:$J,"&gt;0"))</f>
        <v/>
      </c>
      <c r="AA9">
        <f>IF($Q9="","",SUMIFS(PA_NET!$E:$E,PA_NET!$F:$F,$Q9,PA_NET!$D:$D,"doziemna",PA_NET!$J:$J,"&gt;0"))</f>
        <v/>
      </c>
      <c r="AC9">
        <f>IF($Q9="","",COUNTIFS(PA_NET!$F:$F,$Q9,PA_NET!$H:$H,"punkt adresowy podstawowy"))</f>
        <v/>
      </c>
      <c r="AD9">
        <f>IF($Q9="","",COUNTIFS(PA_NET!$F:$F,$Q9,PA_NET!$H:$H,"inwestycja własna"))</f>
        <v/>
      </c>
      <c r="AE9" s="369">
        <f>IF($Q9="","",SUMIFS(PA_NET!M:M,PA_NET!$F:$F,$Q9))</f>
        <v/>
      </c>
      <c r="AF9" s="369">
        <f>IF($Q9="","",SUMIFS(PA_NET!N:N,PA_NET!$F:$F,$Q9))</f>
        <v/>
      </c>
      <c r="AG9" s="369">
        <f>IF($Q9="","",SUMIFS(Kosztorys!$H:$H,Kosztorys!$A:$A,$Q9))</f>
        <v/>
      </c>
      <c r="AH9" s="369">
        <f>IF($Q9="","",AG9-(AE9+AF9))</f>
        <v/>
      </c>
    </row>
    <row r="10">
      <c r="A10" t="n">
        <v>9787600</v>
      </c>
      <c r="B10" t="n">
        <v>1</v>
      </c>
      <c r="C10" t="inlineStr">
        <is>
          <t>siec_doste_szafk_pdz</t>
        </is>
      </c>
      <c r="D10">
        <f>IF(A10="","",COUNTIF(PA_NET!$B:$B,$A10))</f>
        <v/>
      </c>
      <c r="E10">
        <f>IF(A10="","",IF(VLOOKUP(B10,lista_OLT,MATCH("czy napowietrzna",OLT_nazwa,0),FALSE())="napowietrzna",0,COUNTIFS(PA_NET!$B:$B,$A10,PA_NET!$D:$D,"doziemna")))</f>
        <v/>
      </c>
      <c r="F10">
        <f>IF(A10="","",IF(VLOOKUP(B10,lista_OLT,MATCH("czy napowietrzna",OLT_nazwa,0),FALSE())="napowietrzna",COUNTIF(PA_NET!$B:$B,$A10),COUNTIFS(PA_NET!$B:$B,$A10,PA_NET!$D:$D,"napowietrzna")))</f>
        <v/>
      </c>
      <c r="G10">
        <f>IF(A10="","",ROUND(SUMIF(PA_NET!$B:$B,$A10,PA_NET!$E:$E),0))</f>
        <v/>
      </c>
      <c r="H10">
        <f>IF(A10="","",IF(VLOOKUP(B10,lista_OLT,MATCH("czy napowietrzna",OLT_nazwa,0),FALSE())="napowietrzna",0,ROUND(SUMIFS(PA_NET!$E:$E,PA_NET!$B:$B,$A10,PA_NET!$D:$D,"doziemna"),0)))</f>
        <v/>
      </c>
      <c r="I10">
        <f>IF(A10="","",IF(VLOOKUP(B10,lista_OLT,MATCH("czy napowietrzna",OLT_nazwa,0),FALSE())="napowietrzna",SUMIF(PA_NET!$B:$B,$A10,PA_NET!$G:$G),SUMIFS(PA_NET!$G:$G,PA_NET!$B:$B,$A10,PA_NET!$D:$D,"napowietrzna")))</f>
        <v/>
      </c>
      <c r="J10">
        <f>IF(A10="","",IF(E10&lt;=0,,IF(E10&lt;=16,16,IF(E10&lt;=32,32,IF(E10&lt;=64,64,128)))))</f>
        <v/>
      </c>
      <c r="Q10">
        <f t="array" ref="Q10">IFERROR(INDEX($B$3:$B$200001,MATCH(0,COUNTIF($Q$2:Q9,$B$3:$B$200001),0)),"")</f>
        <v/>
      </c>
      <c r="R10">
        <f>IF($Q10="","",SUMIF($B:$B,$Q10,D:D))</f>
        <v/>
      </c>
      <c r="S10">
        <f>IF($Q10="","",COUNTIFS($B:$B,$Q10,$J:$J,"16"))</f>
        <v/>
      </c>
      <c r="T10">
        <f>IF($Q10="","",COUNTIFS($B:$B,$Q10,$J:$J,"32"))</f>
        <v/>
      </c>
      <c r="U10">
        <f>IF($Q10="","",COUNTIFS($B:$B,$Q10,$J:$J,"64"))</f>
        <v/>
      </c>
      <c r="V10">
        <f>IF($Q10="","",COUNTIFS($B:$B,$Q10,$J:$J,"128"))</f>
        <v/>
      </c>
      <c r="W10">
        <f>IF(Q10="","",IF(R10-512&lt;=0,0,ROUND((R10-512)/512,0)))</f>
        <v/>
      </c>
      <c r="X10">
        <f>IF($Q10="","",SUMIF($B:$B,$Q10,H:H))</f>
        <v/>
      </c>
      <c r="Y10">
        <f>IF($Q10="","",SUMIF($B:$B,$Q10,I:I))</f>
        <v/>
      </c>
      <c r="Z10">
        <f>IF($Q10="","",SUMIFS(PA_NET!$G:$G,PA_NET!$F:$F,$Q10,PA_NET!$D:$D,"napowietrzna",PA_NET!$J:$J,"&gt;0"))</f>
        <v/>
      </c>
      <c r="AA10">
        <f>IF($Q10="","",SUMIFS(PA_NET!$E:$E,PA_NET!$F:$F,$Q10,PA_NET!$D:$D,"doziemna",PA_NET!$J:$J,"&gt;0"))</f>
        <v/>
      </c>
      <c r="AC10">
        <f>IF($Q10="","",COUNTIFS(PA_NET!$F:$F,$Q10,PA_NET!$H:$H,"punkt adresowy podstawowy"))</f>
        <v/>
      </c>
      <c r="AD10">
        <f>IF($Q10="","",COUNTIFS(PA_NET!$F:$F,$Q10,PA_NET!$H:$H,"inwestycja własna"))</f>
        <v/>
      </c>
      <c r="AE10" s="369">
        <f>IF($Q10="","",SUMIFS(PA_NET!M:M,PA_NET!$F:$F,$Q10))</f>
        <v/>
      </c>
      <c r="AF10" s="369">
        <f>IF($Q10="","",SUMIFS(PA_NET!N:N,PA_NET!$F:$F,$Q10))</f>
        <v/>
      </c>
      <c r="AG10" s="369">
        <f>IF($Q10="","",SUMIFS(Kosztorys!$H:$H,Kosztorys!$A:$A,$Q10))</f>
        <v/>
      </c>
      <c r="AH10" s="369">
        <f>IF($Q10="","",AG10-(AE10+AF10))</f>
        <v/>
      </c>
    </row>
    <row r="11">
      <c r="A11" t="n">
        <v>9787633</v>
      </c>
      <c r="B11" t="n">
        <v>1</v>
      </c>
      <c r="C11" t="inlineStr">
        <is>
          <t>siec_doste_szafk_pdz</t>
        </is>
      </c>
      <c r="D11">
        <f>IF(A11="","",COUNTIF(PA_NET!$B:$B,$A11))</f>
        <v/>
      </c>
      <c r="E11">
        <f>IF(A11="","",IF(VLOOKUP(B11,lista_OLT,MATCH("czy napowietrzna",OLT_nazwa,0),FALSE())="napowietrzna",0,COUNTIFS(PA_NET!$B:$B,$A11,PA_NET!$D:$D,"doziemna")))</f>
        <v/>
      </c>
      <c r="F11">
        <f>IF(A11="","",IF(VLOOKUP(B11,lista_OLT,MATCH("czy napowietrzna",OLT_nazwa,0),FALSE())="napowietrzna",COUNTIF(PA_NET!$B:$B,$A11),COUNTIFS(PA_NET!$B:$B,$A11,PA_NET!$D:$D,"napowietrzna")))</f>
        <v/>
      </c>
      <c r="G11">
        <f>IF(A11="","",ROUND(SUMIF(PA_NET!$B:$B,$A11,PA_NET!$E:$E),0))</f>
        <v/>
      </c>
      <c r="H11">
        <f>IF(A11="","",IF(VLOOKUP(B11,lista_OLT,MATCH("czy napowietrzna",OLT_nazwa,0),FALSE())="napowietrzna",0,ROUND(SUMIFS(PA_NET!$E:$E,PA_NET!$B:$B,$A11,PA_NET!$D:$D,"doziemna"),0)))</f>
        <v/>
      </c>
      <c r="I11">
        <f>IF(A11="","",IF(VLOOKUP(B11,lista_OLT,MATCH("czy napowietrzna",OLT_nazwa,0),FALSE())="napowietrzna",SUMIF(PA_NET!$B:$B,$A11,PA_NET!$G:$G),SUMIFS(PA_NET!$G:$G,PA_NET!$B:$B,$A11,PA_NET!$D:$D,"napowietrzna")))</f>
        <v/>
      </c>
      <c r="J11">
        <f>IF(A11="","",IF(E11&lt;=0,,IF(E11&lt;=16,16,IF(E11&lt;=32,32,IF(E11&lt;=64,64,128)))))</f>
        <v/>
      </c>
      <c r="Q11">
        <f t="array" ref="Q11">IFERROR(INDEX($B$3:$B$200001,MATCH(0,COUNTIF($Q$2:Q10,$B$3:$B$200001),0)),"")</f>
        <v/>
      </c>
      <c r="R11">
        <f>IF($Q11="","",SUMIF($B:$B,$Q11,D:D))</f>
        <v/>
      </c>
      <c r="S11">
        <f>IF($Q11="","",COUNTIFS($B:$B,$Q11,$J:$J,"16"))</f>
        <v/>
      </c>
      <c r="T11">
        <f>IF($Q11="","",COUNTIFS($B:$B,$Q11,$J:$J,"32"))</f>
        <v/>
      </c>
      <c r="U11">
        <f>IF($Q11="","",COUNTIFS($B:$B,$Q11,$J:$J,"64"))</f>
        <v/>
      </c>
      <c r="V11">
        <f>IF($Q11="","",COUNTIFS($B:$B,$Q11,$J:$J,"128"))</f>
        <v/>
      </c>
      <c r="W11">
        <f>IF(Q11="","",IF(R11-512&lt;=0,0,ROUND((R11-512)/512,0)))</f>
        <v/>
      </c>
      <c r="X11">
        <f>IF($Q11="","",SUMIF($B:$B,$Q11,H:H))</f>
        <v/>
      </c>
      <c r="Y11">
        <f>IF($Q11="","",SUMIF($B:$B,$Q11,I:I))</f>
        <v/>
      </c>
      <c r="Z11">
        <f>IF($Q11="","",SUMIFS(PA_NET!$G:$G,PA_NET!$F:$F,$Q11,PA_NET!$D:$D,"napowietrzna",PA_NET!$J:$J,"&gt;0"))</f>
        <v/>
      </c>
      <c r="AA11">
        <f>IF($Q11="","",SUMIFS(PA_NET!$E:$E,PA_NET!$F:$F,$Q11,PA_NET!$D:$D,"doziemna",PA_NET!$J:$J,"&gt;0"))</f>
        <v/>
      </c>
      <c r="AC11">
        <f>IF($Q11="","",COUNTIFS(PA_NET!$F:$F,$Q11,PA_NET!$H:$H,"punkt adresowy podstawowy"))</f>
        <v/>
      </c>
      <c r="AD11">
        <f>IF($Q11="","",COUNTIFS(PA_NET!$F:$F,$Q11,PA_NET!$H:$H,"inwestycja własna"))</f>
        <v/>
      </c>
      <c r="AE11" s="369">
        <f>IF($Q11="","",SUMIFS(PA_NET!M:M,PA_NET!$F:$F,$Q11))</f>
        <v/>
      </c>
      <c r="AF11" s="369">
        <f>IF($Q11="","",SUMIFS(PA_NET!N:N,PA_NET!$F:$F,$Q11))</f>
        <v/>
      </c>
      <c r="AG11" s="369">
        <f>IF($Q11="","",SUMIFS(Kosztorys!$H:$H,Kosztorys!$A:$A,$Q11))</f>
        <v/>
      </c>
      <c r="AH11" s="369">
        <f>IF($Q11="","",AG11-(AE11+AF11))</f>
        <v/>
      </c>
    </row>
    <row r="12">
      <c r="A12" t="n">
        <v>9787653</v>
      </c>
      <c r="B12" t="n">
        <v>1</v>
      </c>
      <c r="C12" t="inlineStr">
        <is>
          <t>siec_doste_szafk_pdz</t>
        </is>
      </c>
      <c r="D12">
        <f>IF(A12="","",COUNTIF(PA_NET!$B:$B,$A12))</f>
        <v/>
      </c>
      <c r="E12">
        <f>IF(A12="","",IF(VLOOKUP(B12,lista_OLT,MATCH("czy napowietrzna",OLT_nazwa,0),FALSE())="napowietrzna",0,COUNTIFS(PA_NET!$B:$B,$A12,PA_NET!$D:$D,"doziemna")))</f>
        <v/>
      </c>
      <c r="F12">
        <f>IF(A12="","",IF(VLOOKUP(B12,lista_OLT,MATCH("czy napowietrzna",OLT_nazwa,0),FALSE())="napowietrzna",COUNTIF(PA_NET!$B:$B,$A12),COUNTIFS(PA_NET!$B:$B,$A12,PA_NET!$D:$D,"napowietrzna")))</f>
        <v/>
      </c>
      <c r="G12">
        <f>IF(A12="","",ROUND(SUMIF(PA_NET!$B:$B,$A12,PA_NET!$E:$E),0))</f>
        <v/>
      </c>
      <c r="H12">
        <f>IF(A12="","",IF(VLOOKUP(B12,lista_OLT,MATCH("czy napowietrzna",OLT_nazwa,0),FALSE())="napowietrzna",0,ROUND(SUMIFS(PA_NET!$E:$E,PA_NET!$B:$B,$A12,PA_NET!$D:$D,"doziemna"),0)))</f>
        <v/>
      </c>
      <c r="I12">
        <f>IF(A12="","",IF(VLOOKUP(B12,lista_OLT,MATCH("czy napowietrzna",OLT_nazwa,0),FALSE())="napowietrzna",SUMIF(PA_NET!$B:$B,$A12,PA_NET!$G:$G),SUMIFS(PA_NET!$G:$G,PA_NET!$B:$B,$A12,PA_NET!$D:$D,"napowietrzna")))</f>
        <v/>
      </c>
      <c r="J12">
        <f>IF(A12="","",IF(E12&lt;=0,,IF(E12&lt;=16,16,IF(E12&lt;=32,32,IF(E12&lt;=64,64,128)))))</f>
        <v/>
      </c>
      <c r="Q12">
        <f t="array" ref="Q12">IFERROR(INDEX($B$3:$B$200001,MATCH(0,COUNTIF($Q$2:Q11,$B$3:$B$200001),0)),"")</f>
        <v/>
      </c>
      <c r="R12">
        <f>IF($Q12="","",SUMIF($B:$B,$Q12,D:D))</f>
        <v/>
      </c>
      <c r="S12">
        <f>IF($Q12="","",COUNTIFS($B:$B,$Q12,$J:$J,"16"))</f>
        <v/>
      </c>
      <c r="T12">
        <f>IF($Q12="","",COUNTIFS($B:$B,$Q12,$J:$J,"32"))</f>
        <v/>
      </c>
      <c r="U12">
        <f>IF($Q12="","",COUNTIFS($B:$B,$Q12,$J:$J,"64"))</f>
        <v/>
      </c>
      <c r="V12">
        <f>IF($Q12="","",COUNTIFS($B:$B,$Q12,$J:$J,"128"))</f>
        <v/>
      </c>
      <c r="W12">
        <f>IF(Q12="","",IF(R12-512&lt;=0,0,ROUND((R12-512)/512,0)))</f>
        <v/>
      </c>
      <c r="X12">
        <f>IF($Q12="","",SUMIF($B:$B,$Q12,H:H))</f>
        <v/>
      </c>
      <c r="Y12">
        <f>IF($Q12="","",SUMIF($B:$B,$Q12,I:I))</f>
        <v/>
      </c>
      <c r="Z12">
        <f>IF($Q12="","",SUMIFS(PA_NET!$G:$G,PA_NET!$F:$F,$Q12,PA_NET!$D:$D,"napowietrzna",PA_NET!$J:$J,"&gt;0"))</f>
        <v/>
      </c>
      <c r="AA12">
        <f>IF($Q12="","",SUMIFS(PA_NET!$E:$E,PA_NET!$F:$F,$Q12,PA_NET!$D:$D,"doziemna",PA_NET!$J:$J,"&gt;0"))</f>
        <v/>
      </c>
      <c r="AC12">
        <f>IF($Q12="","",COUNTIFS(PA_NET!$F:$F,$Q12,PA_NET!$H:$H,"punkt adresowy podstawowy"))</f>
        <v/>
      </c>
      <c r="AD12">
        <f>IF($Q12="","",COUNTIFS(PA_NET!$F:$F,$Q12,PA_NET!$H:$H,"inwestycja własna"))</f>
        <v/>
      </c>
      <c r="AE12" s="369">
        <f>IF($Q12="","",SUMIFS(PA_NET!M:M,PA_NET!$F:$F,$Q12))</f>
        <v/>
      </c>
      <c r="AF12" s="369">
        <f>IF($Q12="","",SUMIFS(PA_NET!N:N,PA_NET!$F:$F,$Q12))</f>
        <v/>
      </c>
      <c r="AG12" s="369">
        <f>IF($Q12="","",SUMIFS(Kosztorys!$H:$H,Kosztorys!$A:$A,$Q12))</f>
        <v/>
      </c>
      <c r="AH12" s="369">
        <f>IF($Q12="","",AG12-(AE12+AF12))</f>
        <v/>
      </c>
    </row>
    <row r="13">
      <c r="A13" t="n">
        <v>9787630</v>
      </c>
      <c r="B13" t="n">
        <v>1</v>
      </c>
      <c r="C13" t="inlineStr">
        <is>
          <t>siec_doste_szafk_pdz</t>
        </is>
      </c>
      <c r="D13">
        <f>IF(A13="","",COUNTIF(PA_NET!$B:$B,$A13))</f>
        <v/>
      </c>
      <c r="E13">
        <f>IF(A13="","",IF(VLOOKUP(B13,lista_OLT,MATCH("czy napowietrzna",OLT_nazwa,0),FALSE())="napowietrzna",0,COUNTIFS(PA_NET!$B:$B,$A13,PA_NET!$D:$D,"doziemna")))</f>
        <v/>
      </c>
      <c r="F13">
        <f>IF(A13="","",IF(VLOOKUP(B13,lista_OLT,MATCH("czy napowietrzna",OLT_nazwa,0),FALSE())="napowietrzna",COUNTIF(PA_NET!$B:$B,$A13),COUNTIFS(PA_NET!$B:$B,$A13,PA_NET!$D:$D,"napowietrzna")))</f>
        <v/>
      </c>
      <c r="G13">
        <f>IF(A13="","",ROUND(SUMIF(PA_NET!$B:$B,$A13,PA_NET!$E:$E),0))</f>
        <v/>
      </c>
      <c r="H13">
        <f>IF(A13="","",IF(VLOOKUP(B13,lista_OLT,MATCH("czy napowietrzna",OLT_nazwa,0),FALSE())="napowietrzna",0,ROUND(SUMIFS(PA_NET!$E:$E,PA_NET!$B:$B,$A13,PA_NET!$D:$D,"doziemna"),0)))</f>
        <v/>
      </c>
      <c r="I13">
        <f>IF(A13="","",IF(VLOOKUP(B13,lista_OLT,MATCH("czy napowietrzna",OLT_nazwa,0),FALSE())="napowietrzna",SUMIF(PA_NET!$B:$B,$A13,PA_NET!$G:$G),SUMIFS(PA_NET!$G:$G,PA_NET!$B:$B,$A13,PA_NET!$D:$D,"napowietrzna")))</f>
        <v/>
      </c>
      <c r="J13">
        <f>IF(A13="","",IF(E13&lt;=0,,IF(E13&lt;=16,16,IF(E13&lt;=32,32,IF(E13&lt;=64,64,128)))))</f>
        <v/>
      </c>
      <c r="Q13">
        <f t="array" ref="Q13">IFERROR(INDEX($B$3:$B$200001,MATCH(0,COUNTIF($Q$2:Q12,$B$3:$B$200001),0)),"")</f>
        <v/>
      </c>
      <c r="R13">
        <f>IF($Q13="","",SUMIF($B:$B,$Q13,D:D))</f>
        <v/>
      </c>
      <c r="S13">
        <f>IF($Q13="","",COUNTIFS($B:$B,$Q13,$J:$J,"16"))</f>
        <v/>
      </c>
      <c r="T13">
        <f>IF($Q13="","",COUNTIFS($B:$B,$Q13,$J:$J,"32"))</f>
        <v/>
      </c>
      <c r="U13">
        <f>IF($Q13="","",COUNTIFS($B:$B,$Q13,$J:$J,"64"))</f>
        <v/>
      </c>
      <c r="V13">
        <f>IF($Q13="","",COUNTIFS($B:$B,$Q13,$J:$J,"128"))</f>
        <v/>
      </c>
      <c r="W13">
        <f>IF(Q13="","",IF(R13-512&lt;=0,0,ROUND((R13-512)/512,0)))</f>
        <v/>
      </c>
      <c r="X13">
        <f>IF($Q13="","",SUMIF($B:$B,$Q13,H:H))</f>
        <v/>
      </c>
      <c r="Y13">
        <f>IF($Q13="","",SUMIF($B:$B,$Q13,I:I))</f>
        <v/>
      </c>
      <c r="Z13">
        <f>IF($Q13="","",SUMIFS(PA_NET!$G:$G,PA_NET!$F:$F,$Q13,PA_NET!$D:$D,"napowietrzna",PA_NET!$J:$J,"&gt;0"))</f>
        <v/>
      </c>
      <c r="AA13">
        <f>IF($Q13="","",SUMIFS(PA_NET!$E:$E,PA_NET!$F:$F,$Q13,PA_NET!$D:$D,"doziemna",PA_NET!$J:$J,"&gt;0"))</f>
        <v/>
      </c>
      <c r="AC13">
        <f>IF($Q13="","",COUNTIFS(PA_NET!$F:$F,$Q13,PA_NET!$H:$H,"punkt adresowy podstawowy"))</f>
        <v/>
      </c>
      <c r="AD13">
        <f>IF($Q13="","",COUNTIFS(PA_NET!$F:$F,$Q13,PA_NET!$H:$H,"inwestycja własna"))</f>
        <v/>
      </c>
      <c r="AE13" s="369">
        <f>IF($Q13="","",SUMIFS(PA_NET!M:M,PA_NET!$F:$F,$Q13))</f>
        <v/>
      </c>
      <c r="AF13" s="369">
        <f>IF($Q13="","",SUMIFS(PA_NET!N:N,PA_NET!$F:$F,$Q13))</f>
        <v/>
      </c>
      <c r="AG13" s="369">
        <f>IF($Q13="","",SUMIFS(Kosztorys!$H:$H,Kosztorys!$A:$A,$Q13))</f>
        <v/>
      </c>
      <c r="AH13" s="369">
        <f>IF($Q13="","",AG13-(AE13+AF13))</f>
        <v/>
      </c>
    </row>
    <row r="14">
      <c r="A14" t="n">
        <v>9787636</v>
      </c>
      <c r="B14" t="n">
        <v>1</v>
      </c>
      <c r="C14" t="inlineStr">
        <is>
          <t>siec_doste_szafk_pdz</t>
        </is>
      </c>
      <c r="D14">
        <f>IF(A14="","",COUNTIF(PA_NET!$B:$B,$A14))</f>
        <v/>
      </c>
      <c r="E14">
        <f>IF(A14="","",IF(VLOOKUP(B14,lista_OLT,MATCH("czy napowietrzna",OLT_nazwa,0),FALSE())="napowietrzna",0,COUNTIFS(PA_NET!$B:$B,$A14,PA_NET!$D:$D,"doziemna")))</f>
        <v/>
      </c>
      <c r="F14">
        <f>IF(A14="","",IF(VLOOKUP(B14,lista_OLT,MATCH("czy napowietrzna",OLT_nazwa,0),FALSE())="napowietrzna",COUNTIF(PA_NET!$B:$B,$A14),COUNTIFS(PA_NET!$B:$B,$A14,PA_NET!$D:$D,"napowietrzna")))</f>
        <v/>
      </c>
      <c r="G14">
        <f>IF(A14="","",ROUND(SUMIF(PA_NET!$B:$B,$A14,PA_NET!$E:$E),0))</f>
        <v/>
      </c>
      <c r="H14">
        <f>IF(A14="","",IF(VLOOKUP(B14,lista_OLT,MATCH("czy napowietrzna",OLT_nazwa,0),FALSE())="napowietrzna",0,ROUND(SUMIFS(PA_NET!$E:$E,PA_NET!$B:$B,$A14,PA_NET!$D:$D,"doziemna"),0)))</f>
        <v/>
      </c>
      <c r="I14">
        <f>IF(A14="","",IF(VLOOKUP(B14,lista_OLT,MATCH("czy napowietrzna",OLT_nazwa,0),FALSE())="napowietrzna",SUMIF(PA_NET!$B:$B,$A14,PA_NET!$G:$G),SUMIFS(PA_NET!$G:$G,PA_NET!$B:$B,$A14,PA_NET!$D:$D,"napowietrzna")))</f>
        <v/>
      </c>
      <c r="J14">
        <f>IF(A14="","",IF(E14&lt;=0,,IF(E14&lt;=16,16,IF(E14&lt;=32,32,IF(E14&lt;=64,64,128)))))</f>
        <v/>
      </c>
      <c r="Q14">
        <f t="array" ref="Q14">IFERROR(INDEX($B$3:$B$200001,MATCH(0,COUNTIF($Q$2:Q13,$B$3:$B$200001),0)),"")</f>
        <v/>
      </c>
      <c r="R14">
        <f>IF($Q14="","",SUMIF($B:$B,$Q14,D:D))</f>
        <v/>
      </c>
      <c r="S14">
        <f>IF($Q14="","",COUNTIFS($B:$B,$Q14,$J:$J,"16"))</f>
        <v/>
      </c>
      <c r="T14">
        <f>IF($Q14="","",COUNTIFS($B:$B,$Q14,$J:$J,"32"))</f>
        <v/>
      </c>
      <c r="U14">
        <f>IF($Q14="","",COUNTIFS($B:$B,$Q14,$J:$J,"64"))</f>
        <v/>
      </c>
      <c r="V14">
        <f>IF($Q14="","",COUNTIFS($B:$B,$Q14,$J:$J,"128"))</f>
        <v/>
      </c>
      <c r="W14">
        <f>IF(Q14="","",IF(R14-512&lt;=0,0,ROUND((R14-512)/512,0)))</f>
        <v/>
      </c>
      <c r="X14">
        <f>IF($Q14="","",SUMIF($B:$B,$Q14,H:H))</f>
        <v/>
      </c>
      <c r="Y14">
        <f>IF($Q14="","",SUMIF($B:$B,$Q14,I:I))</f>
        <v/>
      </c>
      <c r="Z14">
        <f>IF($Q14="","",SUMIFS(PA_NET!$G:$G,PA_NET!$F:$F,$Q14,PA_NET!$D:$D,"napowietrzna",PA_NET!$J:$J,"&gt;0"))</f>
        <v/>
      </c>
      <c r="AA14">
        <f>IF($Q14="","",SUMIFS(PA_NET!$E:$E,PA_NET!$F:$F,$Q14,PA_NET!$D:$D,"doziemna",PA_NET!$J:$J,"&gt;0"))</f>
        <v/>
      </c>
      <c r="AC14">
        <f>IF($Q14="","",COUNTIFS(PA_NET!$F:$F,$Q14,PA_NET!$H:$H,"punkt adresowy podstawowy"))</f>
        <v/>
      </c>
      <c r="AD14">
        <f>IF($Q14="","",COUNTIFS(PA_NET!$F:$F,$Q14,PA_NET!$H:$H,"inwestycja własna"))</f>
        <v/>
      </c>
      <c r="AE14" s="369">
        <f>IF($Q14="","",SUMIFS(PA_NET!M:M,PA_NET!$F:$F,$Q14))</f>
        <v/>
      </c>
      <c r="AF14" s="369">
        <f>IF($Q14="","",SUMIFS(PA_NET!N:N,PA_NET!$F:$F,$Q14))</f>
        <v/>
      </c>
      <c r="AG14" s="369">
        <f>IF($Q14="","",SUMIFS(Kosztorys!$H:$H,Kosztorys!$A:$A,$Q14))</f>
        <v/>
      </c>
      <c r="AH14" s="369">
        <f>IF($Q14="","",AG14-(AE14+AF14))</f>
        <v/>
      </c>
    </row>
    <row r="15">
      <c r="A15" t="n">
        <v>9787629</v>
      </c>
      <c r="B15" t="n">
        <v>1</v>
      </c>
      <c r="C15" t="inlineStr">
        <is>
          <t>siec_doste_szafk_pdz</t>
        </is>
      </c>
      <c r="D15">
        <f>IF(A15="","",COUNTIF(PA_NET!$B:$B,$A15))</f>
        <v/>
      </c>
      <c r="E15">
        <f>IF(A15="","",IF(VLOOKUP(B15,lista_OLT,MATCH("czy napowietrzna",OLT_nazwa,0),FALSE())="napowietrzna",0,COUNTIFS(PA_NET!$B:$B,$A15,PA_NET!$D:$D,"doziemna")))</f>
        <v/>
      </c>
      <c r="F15">
        <f>IF(A15="","",IF(VLOOKUP(B15,lista_OLT,MATCH("czy napowietrzna",OLT_nazwa,0),FALSE())="napowietrzna",COUNTIF(PA_NET!$B:$B,$A15),COUNTIFS(PA_NET!$B:$B,$A15,PA_NET!$D:$D,"napowietrzna")))</f>
        <v/>
      </c>
      <c r="G15">
        <f>IF(A15="","",ROUND(SUMIF(PA_NET!$B:$B,$A15,PA_NET!$E:$E),0))</f>
        <v/>
      </c>
      <c r="H15">
        <f>IF(A15="","",IF(VLOOKUP(B15,lista_OLT,MATCH("czy napowietrzna",OLT_nazwa,0),FALSE())="napowietrzna",0,ROUND(SUMIFS(PA_NET!$E:$E,PA_NET!$B:$B,$A15,PA_NET!$D:$D,"doziemna"),0)))</f>
        <v/>
      </c>
      <c r="I15">
        <f>IF(A15="","",IF(VLOOKUP(B15,lista_OLT,MATCH("czy napowietrzna",OLT_nazwa,0),FALSE())="napowietrzna",SUMIF(PA_NET!$B:$B,$A15,PA_NET!$G:$G),SUMIFS(PA_NET!$G:$G,PA_NET!$B:$B,$A15,PA_NET!$D:$D,"napowietrzna")))</f>
        <v/>
      </c>
      <c r="J15">
        <f>IF(A15="","",IF(E15&lt;=0,,IF(E15&lt;=16,16,IF(E15&lt;=32,32,IF(E15&lt;=64,64,128)))))</f>
        <v/>
      </c>
      <c r="Q15">
        <f t="array" ref="Q15">IFERROR(INDEX($B$3:$B$200001,MATCH(0,COUNTIF($Q$2:Q14,$B$3:$B$200001),0)),"")</f>
        <v/>
      </c>
      <c r="R15">
        <f>IF($Q15="","",SUMIF($B:$B,$Q15,D:D))</f>
        <v/>
      </c>
      <c r="S15">
        <f>IF($Q15="","",COUNTIFS($B:$B,$Q15,$J:$J,"16"))</f>
        <v/>
      </c>
      <c r="T15">
        <f>IF($Q15="","",COUNTIFS($B:$B,$Q15,$J:$J,"32"))</f>
        <v/>
      </c>
      <c r="U15">
        <f>IF($Q15="","",COUNTIFS($B:$B,$Q15,$J:$J,"64"))</f>
        <v/>
      </c>
      <c r="V15">
        <f>IF($Q15="","",COUNTIFS($B:$B,$Q15,$J:$J,"128"))</f>
        <v/>
      </c>
      <c r="W15">
        <f>IF(Q15="","",IF(R15-512&lt;=0,0,ROUND((R15-512)/512,0)))</f>
        <v/>
      </c>
      <c r="X15">
        <f>IF($Q15="","",SUMIF($B:$B,$Q15,H:H))</f>
        <v/>
      </c>
      <c r="Y15">
        <f>IF($Q15="","",SUMIF($B:$B,$Q15,I:I))</f>
        <v/>
      </c>
      <c r="Z15">
        <f>IF($Q15="","",SUMIFS(PA_NET!$G:$G,PA_NET!$F:$F,$Q15,PA_NET!$D:$D,"napowietrzna",PA_NET!$J:$J,"&gt;0"))</f>
        <v/>
      </c>
      <c r="AA15">
        <f>IF($Q15="","",SUMIFS(PA_NET!$E:$E,PA_NET!$F:$F,$Q15,PA_NET!$D:$D,"doziemna",PA_NET!$J:$J,"&gt;0"))</f>
        <v/>
      </c>
      <c r="AC15">
        <f>IF($Q15="","",COUNTIFS(PA_NET!$F:$F,$Q15,PA_NET!$H:$H,"punkt adresowy podstawowy"))</f>
        <v/>
      </c>
      <c r="AD15">
        <f>IF($Q15="","",COUNTIFS(PA_NET!$F:$F,$Q15,PA_NET!$H:$H,"inwestycja własna"))</f>
        <v/>
      </c>
      <c r="AE15" s="369">
        <f>IF($Q15="","",SUMIFS(PA_NET!M:M,PA_NET!$F:$F,$Q15))</f>
        <v/>
      </c>
      <c r="AF15" s="369">
        <f>IF($Q15="","",SUMIFS(PA_NET!N:N,PA_NET!$F:$F,$Q15))</f>
        <v/>
      </c>
      <c r="AG15" s="369">
        <f>IF($Q15="","",SUMIFS(Kosztorys!$H:$H,Kosztorys!$A:$A,$Q15))</f>
        <v/>
      </c>
      <c r="AH15" s="369">
        <f>IF($Q15="","",AG15-(AE15+AF15))</f>
        <v/>
      </c>
    </row>
    <row r="16">
      <c r="A16" t="n">
        <v>9787604</v>
      </c>
      <c r="B16" t="n">
        <v>1</v>
      </c>
      <c r="C16" t="inlineStr">
        <is>
          <t>siec_doste_szafk_pdz</t>
        </is>
      </c>
      <c r="D16">
        <f>IF(A16="","",COUNTIF(PA_NET!$B:$B,$A16))</f>
        <v/>
      </c>
      <c r="E16">
        <f>IF(A16="","",IF(VLOOKUP(B16,lista_OLT,MATCH("czy napowietrzna",OLT_nazwa,0),FALSE())="napowietrzna",0,COUNTIFS(PA_NET!$B:$B,$A16,PA_NET!$D:$D,"doziemna")))</f>
        <v/>
      </c>
      <c r="F16">
        <f>IF(A16="","",IF(VLOOKUP(B16,lista_OLT,MATCH("czy napowietrzna",OLT_nazwa,0),FALSE())="napowietrzna",COUNTIF(PA_NET!$B:$B,$A16),COUNTIFS(PA_NET!$B:$B,$A16,PA_NET!$D:$D,"napowietrzna")))</f>
        <v/>
      </c>
      <c r="G16">
        <f>IF(A16="","",ROUND(SUMIF(PA_NET!$B:$B,$A16,PA_NET!$E:$E),0))</f>
        <v/>
      </c>
      <c r="H16">
        <f>IF(A16="","",IF(VLOOKUP(B16,lista_OLT,MATCH("czy napowietrzna",OLT_nazwa,0),FALSE())="napowietrzna",0,ROUND(SUMIFS(PA_NET!$E:$E,PA_NET!$B:$B,$A16,PA_NET!$D:$D,"doziemna"),0)))</f>
        <v/>
      </c>
      <c r="I16">
        <f>IF(A16="","",IF(VLOOKUP(B16,lista_OLT,MATCH("czy napowietrzna",OLT_nazwa,0),FALSE())="napowietrzna",SUMIF(PA_NET!$B:$B,$A16,PA_NET!$G:$G),SUMIFS(PA_NET!$G:$G,PA_NET!$B:$B,$A16,PA_NET!$D:$D,"napowietrzna")))</f>
        <v/>
      </c>
      <c r="J16">
        <f>IF(A16="","",IF(E16&lt;=0,,IF(E16&lt;=16,16,IF(E16&lt;=32,32,IF(E16&lt;=64,64,128)))))</f>
        <v/>
      </c>
      <c r="Q16">
        <f t="array" ref="Q16">IFERROR(INDEX($B$3:$B$200001,MATCH(0,COUNTIF($Q$2:Q15,$B$3:$B$200001),0)),"")</f>
        <v/>
      </c>
      <c r="R16">
        <f>IF($Q16="","",SUMIF($B:$B,$Q16,D:D))</f>
        <v/>
      </c>
      <c r="S16">
        <f>IF($Q16="","",COUNTIFS($B:$B,$Q16,$J:$J,"16"))</f>
        <v/>
      </c>
      <c r="T16">
        <f>IF($Q16="","",COUNTIFS($B:$B,$Q16,$J:$J,"32"))</f>
        <v/>
      </c>
      <c r="U16">
        <f>IF($Q16="","",COUNTIFS($B:$B,$Q16,$J:$J,"64"))</f>
        <v/>
      </c>
      <c r="V16">
        <f>IF($Q16="","",COUNTIFS($B:$B,$Q16,$J:$J,"128"))</f>
        <v/>
      </c>
      <c r="W16">
        <f>IF(Q16="","",IF(R16-512&lt;=0,0,ROUND((R16-512)/512,0)))</f>
        <v/>
      </c>
      <c r="X16">
        <f>IF($Q16="","",SUMIF($B:$B,$Q16,H:H))</f>
        <v/>
      </c>
      <c r="Y16">
        <f>IF($Q16="","",SUMIF($B:$B,$Q16,I:I))</f>
        <v/>
      </c>
      <c r="Z16">
        <f>IF($Q16="","",SUMIFS(PA_NET!$G:$G,PA_NET!$F:$F,$Q16,PA_NET!$D:$D,"napowietrzna",PA_NET!$J:$J,"&gt;0"))</f>
        <v/>
      </c>
      <c r="AA16">
        <f>IF($Q16="","",SUMIFS(PA_NET!$E:$E,PA_NET!$F:$F,$Q16,PA_NET!$D:$D,"doziemna",PA_NET!$J:$J,"&gt;0"))</f>
        <v/>
      </c>
      <c r="AC16">
        <f>IF($Q16="","",COUNTIFS(PA_NET!$F:$F,$Q16,PA_NET!$H:$H,"punkt adresowy podstawowy"))</f>
        <v/>
      </c>
      <c r="AD16">
        <f>IF($Q16="","",COUNTIFS(PA_NET!$F:$F,$Q16,PA_NET!$H:$H,"inwestycja własna"))</f>
        <v/>
      </c>
      <c r="AE16" s="369">
        <f>IF($Q16="","",SUMIFS(PA_NET!M:M,PA_NET!$F:$F,$Q16))</f>
        <v/>
      </c>
      <c r="AF16" s="369">
        <f>IF($Q16="","",SUMIFS(PA_NET!N:N,PA_NET!$F:$F,$Q16))</f>
        <v/>
      </c>
      <c r="AG16" s="369">
        <f>IF($Q16="","",SUMIFS(Kosztorys!$H:$H,Kosztorys!$A:$A,$Q16))</f>
        <v/>
      </c>
      <c r="AH16" s="369">
        <f>IF($Q16="","",AG16-(AE16+AF16))</f>
        <v/>
      </c>
    </row>
    <row r="17">
      <c r="A17" t="n">
        <v>9787639</v>
      </c>
      <c r="B17" t="n">
        <v>1</v>
      </c>
      <c r="C17" t="inlineStr">
        <is>
          <t>siec_doste_szafk_pdz</t>
        </is>
      </c>
      <c r="D17">
        <f>IF(A17="","",COUNTIF(PA_NET!$B:$B,$A17))</f>
        <v/>
      </c>
      <c r="E17">
        <f>IF(A17="","",IF(VLOOKUP(B17,lista_OLT,MATCH("czy napowietrzna",OLT_nazwa,0),FALSE())="napowietrzna",0,COUNTIFS(PA_NET!$B:$B,$A17,PA_NET!$D:$D,"doziemna")))</f>
        <v/>
      </c>
      <c r="F17">
        <f>IF(A17="","",IF(VLOOKUP(B17,lista_OLT,MATCH("czy napowietrzna",OLT_nazwa,0),FALSE())="napowietrzna",COUNTIF(PA_NET!$B:$B,$A17),COUNTIFS(PA_NET!$B:$B,$A17,PA_NET!$D:$D,"napowietrzna")))</f>
        <v/>
      </c>
      <c r="G17">
        <f>IF(A17="","",ROUND(SUMIF(PA_NET!$B:$B,$A17,PA_NET!$E:$E),0))</f>
        <v/>
      </c>
      <c r="H17">
        <f>IF(A17="","",IF(VLOOKUP(B17,lista_OLT,MATCH("czy napowietrzna",OLT_nazwa,0),FALSE())="napowietrzna",0,ROUND(SUMIFS(PA_NET!$E:$E,PA_NET!$B:$B,$A17,PA_NET!$D:$D,"doziemna"),0)))</f>
        <v/>
      </c>
      <c r="I17">
        <f>IF(A17="","",IF(VLOOKUP(B17,lista_OLT,MATCH("czy napowietrzna",OLT_nazwa,0),FALSE())="napowietrzna",SUMIF(PA_NET!$B:$B,$A17,PA_NET!$G:$G),SUMIFS(PA_NET!$G:$G,PA_NET!$B:$B,$A17,PA_NET!$D:$D,"napowietrzna")))</f>
        <v/>
      </c>
      <c r="J17">
        <f>IF(A17="","",IF(E17&lt;=0,,IF(E17&lt;=16,16,IF(E17&lt;=32,32,IF(E17&lt;=64,64,128)))))</f>
        <v/>
      </c>
      <c r="Q17">
        <f t="array" ref="Q17">IFERROR(INDEX($B$3:$B$200001,MATCH(0,COUNTIF($Q$2:Q16,$B$3:$B$200001),0)),"")</f>
        <v/>
      </c>
      <c r="R17">
        <f>IF($Q17="","",SUMIF($B:$B,$Q17,D:D))</f>
        <v/>
      </c>
      <c r="S17">
        <f>IF($Q17="","",COUNTIFS($B:$B,$Q17,$J:$J,"16"))</f>
        <v/>
      </c>
      <c r="T17">
        <f>IF($Q17="","",COUNTIFS($B:$B,$Q17,$J:$J,"32"))</f>
        <v/>
      </c>
      <c r="U17">
        <f>IF($Q17="","",COUNTIFS($B:$B,$Q17,$J:$J,"64"))</f>
        <v/>
      </c>
      <c r="V17">
        <f>IF($Q17="","",COUNTIFS($B:$B,$Q17,$J:$J,"128"))</f>
        <v/>
      </c>
      <c r="W17">
        <f>IF(Q17="","",IF(R17-512&lt;=0,0,ROUND((R17-512)/512,0)))</f>
        <v/>
      </c>
      <c r="X17">
        <f>IF($Q17="","",SUMIF($B:$B,$Q17,H:H))</f>
        <v/>
      </c>
      <c r="Y17">
        <f>IF($Q17="","",SUMIF($B:$B,$Q17,I:I))</f>
        <v/>
      </c>
      <c r="Z17">
        <f>IF($Q17="","",SUMIFS(PA_NET!$G:$G,PA_NET!$F:$F,$Q17,PA_NET!$D:$D,"napowietrzna",PA_NET!$J:$J,"&gt;0"))</f>
        <v/>
      </c>
      <c r="AA17">
        <f>IF($Q17="","",SUMIFS(PA_NET!$E:$E,PA_NET!$F:$F,$Q17,PA_NET!$D:$D,"doziemna",PA_NET!$J:$J,"&gt;0"))</f>
        <v/>
      </c>
      <c r="AC17">
        <f>IF($Q17="","",COUNTIFS(PA_NET!$F:$F,$Q17,PA_NET!$H:$H,"punkt adresowy podstawowy"))</f>
        <v/>
      </c>
      <c r="AD17">
        <f>IF($Q17="","",COUNTIFS(PA_NET!$F:$F,$Q17,PA_NET!$H:$H,"inwestycja własna"))</f>
        <v/>
      </c>
      <c r="AE17" s="369">
        <f>IF($Q17="","",SUMIFS(PA_NET!M:M,PA_NET!$F:$F,$Q17))</f>
        <v/>
      </c>
      <c r="AF17" s="369">
        <f>IF($Q17="","",SUMIFS(PA_NET!N:N,PA_NET!$F:$F,$Q17))</f>
        <v/>
      </c>
      <c r="AG17" s="369">
        <f>IF($Q17="","",SUMIFS(Kosztorys!$H:$H,Kosztorys!$A:$A,$Q17))</f>
        <v/>
      </c>
      <c r="AH17" s="369">
        <f>IF($Q17="","",AG17-(AE17+AF17))</f>
        <v/>
      </c>
    </row>
    <row r="18">
      <c r="A18" t="n">
        <v>9787614</v>
      </c>
      <c r="B18" t="n">
        <v>1</v>
      </c>
      <c r="C18" t="inlineStr">
        <is>
          <t>siec_doste_szafk_pdz</t>
        </is>
      </c>
      <c r="D18">
        <f>IF(A18="","",COUNTIF(PA_NET!$B:$B,$A18))</f>
        <v/>
      </c>
      <c r="E18">
        <f>IF(A18="","",IF(VLOOKUP(B18,lista_OLT,MATCH("czy napowietrzna",OLT_nazwa,0),FALSE())="napowietrzna",0,COUNTIFS(PA_NET!$B:$B,$A18,PA_NET!$D:$D,"doziemna")))</f>
        <v/>
      </c>
      <c r="F18">
        <f>IF(A18="","",IF(VLOOKUP(B18,lista_OLT,MATCH("czy napowietrzna",OLT_nazwa,0),FALSE())="napowietrzna",COUNTIF(PA_NET!$B:$B,$A18),COUNTIFS(PA_NET!$B:$B,$A18,PA_NET!$D:$D,"napowietrzna")))</f>
        <v/>
      </c>
      <c r="G18">
        <f>IF(A18="","",ROUND(SUMIF(PA_NET!$B:$B,$A18,PA_NET!$E:$E),0))</f>
        <v/>
      </c>
      <c r="H18">
        <f>IF(A18="","",IF(VLOOKUP(B18,lista_OLT,MATCH("czy napowietrzna",OLT_nazwa,0),FALSE())="napowietrzna",0,ROUND(SUMIFS(PA_NET!$E:$E,PA_NET!$B:$B,$A18,PA_NET!$D:$D,"doziemna"),0)))</f>
        <v/>
      </c>
      <c r="I18">
        <f>IF(A18="","",IF(VLOOKUP(B18,lista_OLT,MATCH("czy napowietrzna",OLT_nazwa,0),FALSE())="napowietrzna",SUMIF(PA_NET!$B:$B,$A18,PA_NET!$G:$G),SUMIFS(PA_NET!$G:$G,PA_NET!$B:$B,$A18,PA_NET!$D:$D,"napowietrzna")))</f>
        <v/>
      </c>
      <c r="J18">
        <f>IF(A18="","",IF(E18&lt;=0,,IF(E18&lt;=16,16,IF(E18&lt;=32,32,IF(E18&lt;=64,64,128)))))</f>
        <v/>
      </c>
      <c r="Q18">
        <f t="array" ref="Q18">IFERROR(INDEX($B$3:$B$200001,MATCH(0,COUNTIF($Q$2:Q17,$B$3:$B$200001),0)),"")</f>
        <v/>
      </c>
      <c r="R18">
        <f>IF($Q18="","",SUMIF($B:$B,$Q18,D:D))</f>
        <v/>
      </c>
      <c r="S18">
        <f>IF($Q18="","",COUNTIFS($B:$B,$Q18,$J:$J,"16"))</f>
        <v/>
      </c>
      <c r="T18">
        <f>IF($Q18="","",COUNTIFS($B:$B,$Q18,$J:$J,"32"))</f>
        <v/>
      </c>
      <c r="U18">
        <f>IF($Q18="","",COUNTIFS($B:$B,$Q18,$J:$J,"64"))</f>
        <v/>
      </c>
      <c r="V18">
        <f>IF($Q18="","",COUNTIFS($B:$B,$Q18,$J:$J,"128"))</f>
        <v/>
      </c>
      <c r="W18">
        <f>IF(Q18="","",IF(R18-512&lt;=0,0,ROUND((R18-512)/512,0)))</f>
        <v/>
      </c>
      <c r="X18">
        <f>IF($Q18="","",SUMIF($B:$B,$Q18,H:H))</f>
        <v/>
      </c>
      <c r="Y18">
        <f>IF($Q18="","",SUMIF($B:$B,$Q18,I:I))</f>
        <v/>
      </c>
      <c r="Z18">
        <f>IF($Q18="","",SUMIFS(PA_NET!$G:$G,PA_NET!$F:$F,$Q18,PA_NET!$D:$D,"napowietrzna",PA_NET!$J:$J,"&gt;0"))</f>
        <v/>
      </c>
      <c r="AA18">
        <f>IF($Q18="","",SUMIFS(PA_NET!$E:$E,PA_NET!$F:$F,$Q18,PA_NET!$D:$D,"doziemna",PA_NET!$J:$J,"&gt;0"))</f>
        <v/>
      </c>
      <c r="AC18">
        <f>IF($Q18="","",COUNTIFS(PA_NET!$F:$F,$Q18,PA_NET!$H:$H,"punkt adresowy podstawowy"))</f>
        <v/>
      </c>
      <c r="AD18">
        <f>IF($Q18="","",COUNTIFS(PA_NET!$F:$F,$Q18,PA_NET!$H:$H,"inwestycja własna"))</f>
        <v/>
      </c>
      <c r="AE18" s="369">
        <f>IF($Q18="","",SUMIFS(PA_NET!M:M,PA_NET!$F:$F,$Q18))</f>
        <v/>
      </c>
      <c r="AF18" s="369">
        <f>IF($Q18="","",SUMIFS(PA_NET!N:N,PA_NET!$F:$F,$Q18))</f>
        <v/>
      </c>
      <c r="AG18" s="369">
        <f>IF($Q18="","",SUMIFS(Kosztorys!$H:$H,Kosztorys!$A:$A,$Q18))</f>
        <v/>
      </c>
      <c r="AH18" s="369">
        <f>IF($Q18="","",AG18-(AE18+AF18))</f>
        <v/>
      </c>
    </row>
    <row r="19">
      <c r="A19" t="n">
        <v>9787601</v>
      </c>
      <c r="B19" t="n">
        <v>1</v>
      </c>
      <c r="C19" t="inlineStr">
        <is>
          <t>siec_doste_szafk_pdz</t>
        </is>
      </c>
      <c r="D19">
        <f>IF(A19="","",COUNTIF(PA_NET!$B:$B,$A19))</f>
        <v/>
      </c>
      <c r="E19">
        <f>IF(A19="","",IF(VLOOKUP(B19,lista_OLT,MATCH("czy napowietrzna",OLT_nazwa,0),FALSE())="napowietrzna",0,COUNTIFS(PA_NET!$B:$B,$A19,PA_NET!$D:$D,"doziemna")))</f>
        <v/>
      </c>
      <c r="F19">
        <f>IF(A19="","",IF(VLOOKUP(B19,lista_OLT,MATCH("czy napowietrzna",OLT_nazwa,0),FALSE())="napowietrzna",COUNTIF(PA_NET!$B:$B,$A19),COUNTIFS(PA_NET!$B:$B,$A19,PA_NET!$D:$D,"napowietrzna")))</f>
        <v/>
      </c>
      <c r="G19">
        <f>IF(A19="","",ROUND(SUMIF(PA_NET!$B:$B,$A19,PA_NET!$E:$E),0))</f>
        <v/>
      </c>
      <c r="H19">
        <f>IF(A19="","",IF(VLOOKUP(B19,lista_OLT,MATCH("czy napowietrzna",OLT_nazwa,0),FALSE())="napowietrzna",0,ROUND(SUMIFS(PA_NET!$E:$E,PA_NET!$B:$B,$A19,PA_NET!$D:$D,"doziemna"),0)))</f>
        <v/>
      </c>
      <c r="I19">
        <f>IF(A19="","",IF(VLOOKUP(B19,lista_OLT,MATCH("czy napowietrzna",OLT_nazwa,0),FALSE())="napowietrzna",SUMIF(PA_NET!$B:$B,$A19,PA_NET!$G:$G),SUMIFS(PA_NET!$G:$G,PA_NET!$B:$B,$A19,PA_NET!$D:$D,"napowietrzna")))</f>
        <v/>
      </c>
      <c r="J19">
        <f>IF(A19="","",IF(E19&lt;=0,,IF(E19&lt;=16,16,IF(E19&lt;=32,32,IF(E19&lt;=64,64,128)))))</f>
        <v/>
      </c>
      <c r="Q19">
        <f t="array" ref="Q19">IFERROR(INDEX($B$3:$B$200001,MATCH(0,COUNTIF($Q$2:Q18,$B$3:$B$200001),0)),"")</f>
        <v/>
      </c>
      <c r="R19">
        <f>IF($Q19="","",SUMIF($B:$B,$Q19,D:D))</f>
        <v/>
      </c>
      <c r="S19">
        <f>IF($Q19="","",COUNTIFS($B:$B,$Q19,$J:$J,"16"))</f>
        <v/>
      </c>
      <c r="T19">
        <f>IF($Q19="","",COUNTIFS($B:$B,$Q19,$J:$J,"32"))</f>
        <v/>
      </c>
      <c r="U19">
        <f>IF($Q19="","",COUNTIFS($B:$B,$Q19,$J:$J,"64"))</f>
        <v/>
      </c>
      <c r="V19">
        <f>IF($Q19="","",COUNTIFS($B:$B,$Q19,$J:$J,"128"))</f>
        <v/>
      </c>
      <c r="W19">
        <f>IF(Q19="","",IF(R19-512&lt;=0,0,ROUND((R19-512)/512,0)))</f>
        <v/>
      </c>
      <c r="X19">
        <f>IF($Q19="","",SUMIF($B:$B,$Q19,H:H))</f>
        <v/>
      </c>
      <c r="Y19">
        <f>IF($Q19="","",SUMIF($B:$B,$Q19,I:I))</f>
        <v/>
      </c>
      <c r="Z19">
        <f>IF($Q19="","",SUMIFS(PA_NET!$G:$G,PA_NET!$F:$F,$Q19,PA_NET!$D:$D,"napowietrzna",PA_NET!$J:$J,"&gt;0"))</f>
        <v/>
      </c>
      <c r="AA19">
        <f>IF($Q19="","",SUMIFS(PA_NET!$E:$E,PA_NET!$F:$F,$Q19,PA_NET!$D:$D,"doziemna",PA_NET!$J:$J,"&gt;0"))</f>
        <v/>
      </c>
      <c r="AC19">
        <f>IF($Q19="","",COUNTIFS(PA_NET!$F:$F,$Q19,PA_NET!$H:$H,"punkt adresowy podstawowy"))</f>
        <v/>
      </c>
      <c r="AD19">
        <f>IF($Q19="","",COUNTIFS(PA_NET!$F:$F,$Q19,PA_NET!$H:$H,"inwestycja własna"))</f>
        <v/>
      </c>
      <c r="AE19" s="369">
        <f>IF($Q19="","",SUMIFS(PA_NET!M:M,PA_NET!$F:$F,$Q19))</f>
        <v/>
      </c>
      <c r="AF19" s="369">
        <f>IF($Q19="","",SUMIFS(PA_NET!N:N,PA_NET!$F:$F,$Q19))</f>
        <v/>
      </c>
      <c r="AG19" s="369">
        <f>IF($Q19="","",SUMIFS(Kosztorys!$H:$H,Kosztorys!$A:$A,$Q19))</f>
        <v/>
      </c>
      <c r="AH19" s="369">
        <f>IF($Q19="","",AG19-(AE19+AF19))</f>
        <v/>
      </c>
    </row>
    <row r="20">
      <c r="A20" t="n">
        <v>9787631</v>
      </c>
      <c r="B20" t="n">
        <v>1</v>
      </c>
      <c r="C20" t="inlineStr">
        <is>
          <t>siec_doste_szafk_pdz</t>
        </is>
      </c>
      <c r="D20">
        <f>IF(A20="","",COUNTIF(PA_NET!$B:$B,$A20))</f>
        <v/>
      </c>
      <c r="E20">
        <f>IF(A20="","",IF(VLOOKUP(B20,lista_OLT,MATCH("czy napowietrzna",OLT_nazwa,0),FALSE())="napowietrzna",0,COUNTIFS(PA_NET!$B:$B,$A20,PA_NET!$D:$D,"doziemna")))</f>
        <v/>
      </c>
      <c r="F20">
        <f>IF(A20="","",IF(VLOOKUP(B20,lista_OLT,MATCH("czy napowietrzna",OLT_nazwa,0),FALSE())="napowietrzna",COUNTIF(PA_NET!$B:$B,$A20),COUNTIFS(PA_NET!$B:$B,$A20,PA_NET!$D:$D,"napowietrzna")))</f>
        <v/>
      </c>
      <c r="G20">
        <f>IF(A20="","",ROUND(SUMIF(PA_NET!$B:$B,$A20,PA_NET!$E:$E),0))</f>
        <v/>
      </c>
      <c r="H20">
        <f>IF(A20="","",IF(VLOOKUP(B20,lista_OLT,MATCH("czy napowietrzna",OLT_nazwa,0),FALSE())="napowietrzna",0,ROUND(SUMIFS(PA_NET!$E:$E,PA_NET!$B:$B,$A20,PA_NET!$D:$D,"doziemna"),0)))</f>
        <v/>
      </c>
      <c r="I20">
        <f>IF(A20="","",IF(VLOOKUP(B20,lista_OLT,MATCH("czy napowietrzna",OLT_nazwa,0),FALSE())="napowietrzna",SUMIF(PA_NET!$B:$B,$A20,PA_NET!$G:$G),SUMIFS(PA_NET!$G:$G,PA_NET!$B:$B,$A20,PA_NET!$D:$D,"napowietrzna")))</f>
        <v/>
      </c>
      <c r="J20">
        <f>IF(A20="","",IF(E20&lt;=0,,IF(E20&lt;=16,16,IF(E20&lt;=32,32,IF(E20&lt;=64,64,128)))))</f>
        <v/>
      </c>
      <c r="Q20">
        <f t="array" ref="Q20">IFERROR(INDEX($B$3:$B$200001,MATCH(0,COUNTIF($Q$2:Q19,$B$3:$B$200001),0)),"")</f>
        <v/>
      </c>
      <c r="R20">
        <f>IF($Q20="","",SUMIF($B:$B,$Q20,D:D))</f>
        <v/>
      </c>
      <c r="S20">
        <f>IF($Q20="","",COUNTIFS($B:$B,$Q20,$J:$J,"16"))</f>
        <v/>
      </c>
      <c r="T20">
        <f>IF($Q20="","",COUNTIFS($B:$B,$Q20,$J:$J,"32"))</f>
        <v/>
      </c>
      <c r="U20">
        <f>IF($Q20="","",COUNTIFS($B:$B,$Q20,$J:$J,"64"))</f>
        <v/>
      </c>
      <c r="V20">
        <f>IF($Q20="","",COUNTIFS($B:$B,$Q20,$J:$J,"128"))</f>
        <v/>
      </c>
      <c r="W20">
        <f>IF(Q20="","",IF(R20-512&lt;=0,0,ROUND((R20-512)/512,0)))</f>
        <v/>
      </c>
      <c r="X20">
        <f>IF($Q20="","",SUMIF($B:$B,$Q20,H:H))</f>
        <v/>
      </c>
      <c r="Y20">
        <f>IF($Q20="","",SUMIF($B:$B,$Q20,I:I))</f>
        <v/>
      </c>
      <c r="Z20">
        <f>IF($Q20="","",SUMIFS(PA_NET!$G:$G,PA_NET!$F:$F,$Q20,PA_NET!$D:$D,"napowietrzna",PA_NET!$J:$J,"&gt;0"))</f>
        <v/>
      </c>
      <c r="AA20">
        <f>IF($Q20="","",SUMIFS(PA_NET!$E:$E,PA_NET!$F:$F,$Q20,PA_NET!$D:$D,"doziemna",PA_NET!$J:$J,"&gt;0"))</f>
        <v/>
      </c>
      <c r="AC20">
        <f>IF($Q20="","",COUNTIFS(PA_NET!$F:$F,$Q20,PA_NET!$H:$H,"punkt adresowy podstawowy"))</f>
        <v/>
      </c>
      <c r="AD20">
        <f>IF($Q20="","",COUNTIFS(PA_NET!$F:$F,$Q20,PA_NET!$H:$H,"inwestycja własna"))</f>
        <v/>
      </c>
      <c r="AE20" s="369">
        <f>IF($Q20="","",SUMIFS(PA_NET!M:M,PA_NET!$F:$F,$Q20))</f>
        <v/>
      </c>
      <c r="AF20" s="369">
        <f>IF($Q20="","",SUMIFS(PA_NET!N:N,PA_NET!$F:$F,$Q20))</f>
        <v/>
      </c>
      <c r="AG20" s="369">
        <f>IF($Q20="","",SUMIFS(Kosztorys!$H:$H,Kosztorys!$A:$A,$Q20))</f>
        <v/>
      </c>
      <c r="AH20" s="369">
        <f>IF($Q20="","",AG20-(AE20+AF20))</f>
        <v/>
      </c>
    </row>
    <row r="21">
      <c r="A21" t="n">
        <v>9787608</v>
      </c>
      <c r="B21" t="n">
        <v>1</v>
      </c>
      <c r="C21" t="inlineStr">
        <is>
          <t>siec_doste_szafk_pdz</t>
        </is>
      </c>
      <c r="D21">
        <f>IF(A21="","",COUNTIF(PA_NET!$B:$B,$A21))</f>
        <v/>
      </c>
      <c r="E21">
        <f>IF(A21="","",IF(VLOOKUP(B21,lista_OLT,MATCH("czy napowietrzna",OLT_nazwa,0),FALSE())="napowietrzna",0,COUNTIFS(PA_NET!$B:$B,$A21,PA_NET!$D:$D,"doziemna")))</f>
        <v/>
      </c>
      <c r="F21">
        <f>IF(A21="","",IF(VLOOKUP(B21,lista_OLT,MATCH("czy napowietrzna",OLT_nazwa,0),FALSE())="napowietrzna",COUNTIF(PA_NET!$B:$B,$A21),COUNTIFS(PA_NET!$B:$B,$A21,PA_NET!$D:$D,"napowietrzna")))</f>
        <v/>
      </c>
      <c r="G21">
        <f>IF(A21="","",ROUND(SUMIF(PA_NET!$B:$B,$A21,PA_NET!$E:$E),0))</f>
        <v/>
      </c>
      <c r="H21">
        <f>IF(A21="","",IF(VLOOKUP(B21,lista_OLT,MATCH("czy napowietrzna",OLT_nazwa,0),FALSE())="napowietrzna",0,ROUND(SUMIFS(PA_NET!$E:$E,PA_NET!$B:$B,$A21,PA_NET!$D:$D,"doziemna"),0)))</f>
        <v/>
      </c>
      <c r="I21">
        <f>IF(A21="","",IF(VLOOKUP(B21,lista_OLT,MATCH("czy napowietrzna",OLT_nazwa,0),FALSE())="napowietrzna",SUMIF(PA_NET!$B:$B,$A21,PA_NET!$G:$G),SUMIFS(PA_NET!$G:$G,PA_NET!$B:$B,$A21,PA_NET!$D:$D,"napowietrzna")))</f>
        <v/>
      </c>
      <c r="J21">
        <f>IF(A21="","",IF(E21&lt;=0,,IF(E21&lt;=16,16,IF(E21&lt;=32,32,IF(E21&lt;=64,64,128)))))</f>
        <v/>
      </c>
      <c r="Q21">
        <f t="array" ref="Q21">IFERROR(INDEX($B$3:$B$200001,MATCH(0,COUNTIF($Q$2:Q20,$B$3:$B$200001),0)),"")</f>
        <v/>
      </c>
      <c r="R21">
        <f>IF($Q21="","",SUMIF($B:$B,$Q21,D:D))</f>
        <v/>
      </c>
      <c r="S21">
        <f>IF($Q21="","",COUNTIFS($B:$B,$Q21,$J:$J,"16"))</f>
        <v/>
      </c>
      <c r="T21">
        <f>IF($Q21="","",COUNTIFS($B:$B,$Q21,$J:$J,"32"))</f>
        <v/>
      </c>
      <c r="U21">
        <f>IF($Q21="","",COUNTIFS($B:$B,$Q21,$J:$J,"64"))</f>
        <v/>
      </c>
      <c r="V21">
        <f>IF($Q21="","",COUNTIFS($B:$B,$Q21,$J:$J,"128"))</f>
        <v/>
      </c>
      <c r="W21">
        <f>IF(Q21="","",IF(R21-512&lt;=0,0,ROUND((R21-512)/512,0)))</f>
        <v/>
      </c>
      <c r="X21">
        <f>IF($Q21="","",SUMIF($B:$B,$Q21,H:H))</f>
        <v/>
      </c>
      <c r="Y21">
        <f>IF($Q21="","",SUMIF($B:$B,$Q21,I:I))</f>
        <v/>
      </c>
      <c r="Z21">
        <f>IF($Q21="","",SUMIFS(PA_NET!$G:$G,PA_NET!$F:$F,$Q21,PA_NET!$D:$D,"napowietrzna",PA_NET!$J:$J,"&gt;0"))</f>
        <v/>
      </c>
      <c r="AA21">
        <f>IF($Q21="","",SUMIFS(PA_NET!$E:$E,PA_NET!$F:$F,$Q21,PA_NET!$D:$D,"doziemna",PA_NET!$J:$J,"&gt;0"))</f>
        <v/>
      </c>
      <c r="AC21">
        <f>IF($Q21="","",COUNTIFS(PA_NET!$F:$F,$Q21,PA_NET!$H:$H,"punkt adresowy podstawowy"))</f>
        <v/>
      </c>
      <c r="AD21">
        <f>IF($Q21="","",COUNTIFS(PA_NET!$F:$F,$Q21,PA_NET!$H:$H,"inwestycja własna"))</f>
        <v/>
      </c>
      <c r="AE21" s="369">
        <f>IF($Q21="","",SUMIFS(PA_NET!M:M,PA_NET!$F:$F,$Q21))</f>
        <v/>
      </c>
      <c r="AF21" s="369">
        <f>IF($Q21="","",SUMIFS(PA_NET!N:N,PA_NET!$F:$F,$Q21))</f>
        <v/>
      </c>
      <c r="AG21" s="369">
        <f>IF($Q21="","",SUMIFS(Kosztorys!$H:$H,Kosztorys!$A:$A,$Q21))</f>
        <v/>
      </c>
      <c r="AH21" s="369">
        <f>IF($Q21="","",AG21-(AE21+AF21))</f>
        <v/>
      </c>
    </row>
    <row r="22">
      <c r="A22" t="n">
        <v>9787626</v>
      </c>
      <c r="B22" t="n">
        <v>1</v>
      </c>
      <c r="C22" t="inlineStr">
        <is>
          <t>siec_doste_szafk_pdz</t>
        </is>
      </c>
      <c r="D22">
        <f>IF(A22="","",COUNTIF(PA_NET!$B:$B,$A22))</f>
        <v/>
      </c>
      <c r="E22">
        <f>IF(A22="","",IF(VLOOKUP(B22,lista_OLT,MATCH("czy napowietrzna",OLT_nazwa,0),FALSE())="napowietrzna",0,COUNTIFS(PA_NET!$B:$B,$A22,PA_NET!$D:$D,"doziemna")))</f>
        <v/>
      </c>
      <c r="F22">
        <f>IF(A22="","",IF(VLOOKUP(B22,lista_OLT,MATCH("czy napowietrzna",OLT_nazwa,0),FALSE())="napowietrzna",COUNTIF(PA_NET!$B:$B,$A22),COUNTIFS(PA_NET!$B:$B,$A22,PA_NET!$D:$D,"napowietrzna")))</f>
        <v/>
      </c>
      <c r="G22">
        <f>IF(A22="","",ROUND(SUMIF(PA_NET!$B:$B,$A22,PA_NET!$E:$E),0))</f>
        <v/>
      </c>
      <c r="H22">
        <f>IF(A22="","",IF(VLOOKUP(B22,lista_OLT,MATCH("czy napowietrzna",OLT_nazwa,0),FALSE())="napowietrzna",0,ROUND(SUMIFS(PA_NET!$E:$E,PA_NET!$B:$B,$A22,PA_NET!$D:$D,"doziemna"),0)))</f>
        <v/>
      </c>
      <c r="I22">
        <f>IF(A22="","",IF(VLOOKUP(B22,lista_OLT,MATCH("czy napowietrzna",OLT_nazwa,0),FALSE())="napowietrzna",SUMIF(PA_NET!$B:$B,$A22,PA_NET!$G:$G),SUMIFS(PA_NET!$G:$G,PA_NET!$B:$B,$A22,PA_NET!$D:$D,"napowietrzna")))</f>
        <v/>
      </c>
      <c r="J22">
        <f>IF(A22="","",IF(E22&lt;=0,,IF(E22&lt;=16,16,IF(E22&lt;=32,32,IF(E22&lt;=64,64,128)))))</f>
        <v/>
      </c>
      <c r="Q22">
        <f t="array" ref="Q22">IFERROR(INDEX($B$3:$B$200001,MATCH(0,COUNTIF($Q$2:Q21,$B$3:$B$200001),0)),"")</f>
        <v/>
      </c>
      <c r="R22">
        <f>IF($Q22="","",SUMIF($B:$B,$Q22,D:D))</f>
        <v/>
      </c>
      <c r="S22">
        <f>IF($Q22="","",COUNTIFS($B:$B,$Q22,$J:$J,"16"))</f>
        <v/>
      </c>
      <c r="T22">
        <f>IF($Q22="","",COUNTIFS($B:$B,$Q22,$J:$J,"32"))</f>
        <v/>
      </c>
      <c r="U22">
        <f>IF($Q22="","",COUNTIFS($B:$B,$Q22,$J:$J,"64"))</f>
        <v/>
      </c>
      <c r="V22">
        <f>IF($Q22="","",COUNTIFS($B:$B,$Q22,$J:$J,"128"))</f>
        <v/>
      </c>
      <c r="W22">
        <f>IF(Q22="","",IF(R22-512&lt;=0,0,ROUND((R22-512)/512,0)))</f>
        <v/>
      </c>
      <c r="X22">
        <f>IF($Q22="","",SUMIF($B:$B,$Q22,H:H))</f>
        <v/>
      </c>
      <c r="Y22">
        <f>IF($Q22="","",SUMIF($B:$B,$Q22,I:I))</f>
        <v/>
      </c>
      <c r="Z22">
        <f>IF($Q22="","",SUMIFS(PA_NET!$G:$G,PA_NET!$F:$F,$Q22,PA_NET!$D:$D,"napowietrzna",PA_NET!$J:$J,"&gt;0"))</f>
        <v/>
      </c>
      <c r="AA22">
        <f>IF($Q22="","",SUMIFS(PA_NET!$E:$E,PA_NET!$F:$F,$Q22,PA_NET!$D:$D,"doziemna",PA_NET!$J:$J,"&gt;0"))</f>
        <v/>
      </c>
      <c r="AC22">
        <f>IF($Q22="","",COUNTIFS(PA_NET!$F:$F,$Q22,PA_NET!$H:$H,"punkt adresowy podstawowy"))</f>
        <v/>
      </c>
      <c r="AD22">
        <f>IF($Q22="","",COUNTIFS(PA_NET!$F:$F,$Q22,PA_NET!$H:$H,"inwestycja własna"))</f>
        <v/>
      </c>
      <c r="AE22" s="369">
        <f>IF($Q22="","",SUMIFS(PA_NET!M:M,PA_NET!$F:$F,$Q22))</f>
        <v/>
      </c>
      <c r="AF22" s="369">
        <f>IF($Q22="","",SUMIFS(PA_NET!N:N,PA_NET!$F:$F,$Q22))</f>
        <v/>
      </c>
      <c r="AG22" s="369">
        <f>IF($Q22="","",SUMIFS(Kosztorys!$H:$H,Kosztorys!$A:$A,$Q22))</f>
        <v/>
      </c>
      <c r="AH22" s="369">
        <f>IF($Q22="","",AG22-(AE22+AF22))</f>
        <v/>
      </c>
    </row>
    <row r="23">
      <c r="A23" t="n">
        <v>9787635</v>
      </c>
      <c r="B23" t="n">
        <v>1</v>
      </c>
      <c r="C23" t="inlineStr">
        <is>
          <t>siec_doste_szafk_pdz</t>
        </is>
      </c>
      <c r="D23">
        <f>IF(A23="","",COUNTIF(PA_NET!$B:$B,$A23))</f>
        <v/>
      </c>
      <c r="E23">
        <f>IF(A23="","",IF(VLOOKUP(B23,lista_OLT,MATCH("czy napowietrzna",OLT_nazwa,0),FALSE())="napowietrzna",0,COUNTIFS(PA_NET!$B:$B,$A23,PA_NET!$D:$D,"doziemna")))</f>
        <v/>
      </c>
      <c r="F23">
        <f>IF(A23="","",IF(VLOOKUP(B23,lista_OLT,MATCH("czy napowietrzna",OLT_nazwa,0),FALSE())="napowietrzna",COUNTIF(PA_NET!$B:$B,$A23),COUNTIFS(PA_NET!$B:$B,$A23,PA_NET!$D:$D,"napowietrzna")))</f>
        <v/>
      </c>
      <c r="G23">
        <f>IF(A23="","",ROUND(SUMIF(PA_NET!$B:$B,$A23,PA_NET!$E:$E),0))</f>
        <v/>
      </c>
      <c r="H23">
        <f>IF(A23="","",IF(VLOOKUP(B23,lista_OLT,MATCH("czy napowietrzna",OLT_nazwa,0),FALSE())="napowietrzna",0,ROUND(SUMIFS(PA_NET!$E:$E,PA_NET!$B:$B,$A23,PA_NET!$D:$D,"doziemna"),0)))</f>
        <v/>
      </c>
      <c r="I23">
        <f>IF(A23="","",IF(VLOOKUP(B23,lista_OLT,MATCH("czy napowietrzna",OLT_nazwa,0),FALSE())="napowietrzna",SUMIF(PA_NET!$B:$B,$A23,PA_NET!$G:$G),SUMIFS(PA_NET!$G:$G,PA_NET!$B:$B,$A23,PA_NET!$D:$D,"napowietrzna")))</f>
        <v/>
      </c>
      <c r="J23">
        <f>IF(A23="","",IF(E23&lt;=0,,IF(E23&lt;=16,16,IF(E23&lt;=32,32,IF(E23&lt;=64,64,128)))))</f>
        <v/>
      </c>
      <c r="Q23">
        <f t="array" ref="Q23">IFERROR(INDEX($B$3:$B$200001,MATCH(0,COUNTIF($Q$2:Q22,$B$3:$B$200001),0)),"")</f>
        <v/>
      </c>
      <c r="R23">
        <f>IF($Q23="","",SUMIF($B:$B,$Q23,D:D))</f>
        <v/>
      </c>
      <c r="S23">
        <f>IF($Q23="","",COUNTIFS($B:$B,$Q23,$J:$J,"16"))</f>
        <v/>
      </c>
      <c r="T23">
        <f>IF($Q23="","",COUNTIFS($B:$B,$Q23,$J:$J,"32"))</f>
        <v/>
      </c>
      <c r="U23">
        <f>IF($Q23="","",COUNTIFS($B:$B,$Q23,$J:$J,"64"))</f>
        <v/>
      </c>
      <c r="V23">
        <f>IF($Q23="","",COUNTIFS($B:$B,$Q23,$J:$J,"128"))</f>
        <v/>
      </c>
      <c r="W23">
        <f>IF(Q23="","",IF(R23-512&lt;=0,0,ROUND((R23-512)/512,0)))</f>
        <v/>
      </c>
      <c r="X23">
        <f>IF($Q23="","",SUMIF($B:$B,$Q23,H:H))</f>
        <v/>
      </c>
      <c r="Y23">
        <f>IF($Q23="","",SUMIF($B:$B,$Q23,I:I))</f>
        <v/>
      </c>
      <c r="Z23">
        <f>IF($Q23="","",SUMIFS(PA_NET!$G:$G,PA_NET!$F:$F,$Q23,PA_NET!$D:$D,"napowietrzna",PA_NET!$J:$J,"&gt;0"))</f>
        <v/>
      </c>
      <c r="AA23">
        <f>IF($Q23="","",SUMIFS(PA_NET!$E:$E,PA_NET!$F:$F,$Q23,PA_NET!$D:$D,"doziemna",PA_NET!$J:$J,"&gt;0"))</f>
        <v/>
      </c>
      <c r="AC23">
        <f>IF($Q23="","",COUNTIFS(PA_NET!$F:$F,$Q23,PA_NET!$H:$H,"punkt adresowy podstawowy"))</f>
        <v/>
      </c>
      <c r="AD23">
        <f>IF($Q23="","",COUNTIFS(PA_NET!$F:$F,$Q23,PA_NET!$H:$H,"inwestycja własna"))</f>
        <v/>
      </c>
      <c r="AE23" s="369">
        <f>IF($Q23="","",SUMIFS(PA_NET!M:M,PA_NET!$F:$F,$Q23))</f>
        <v/>
      </c>
      <c r="AF23" s="369">
        <f>IF($Q23="","",SUMIFS(PA_NET!N:N,PA_NET!$F:$F,$Q23))</f>
        <v/>
      </c>
      <c r="AG23" s="369">
        <f>IF($Q23="","",SUMIFS(Kosztorys!$H:$H,Kosztorys!$A:$A,$Q23))</f>
        <v/>
      </c>
      <c r="AH23" s="369">
        <f>IF($Q23="","",AG23-(AE23+AF23))</f>
        <v/>
      </c>
    </row>
    <row r="24">
      <c r="A24" t="n">
        <v>9787622</v>
      </c>
      <c r="B24" t="n">
        <v>1</v>
      </c>
      <c r="C24" t="inlineStr">
        <is>
          <t>siec_doste_szafk_pdz</t>
        </is>
      </c>
      <c r="D24">
        <f>IF(A24="","",COUNTIF(PA_NET!$B:$B,$A24))</f>
        <v/>
      </c>
      <c r="E24">
        <f>IF(A24="","",IF(VLOOKUP(B24,lista_OLT,MATCH("czy napowietrzna",OLT_nazwa,0),FALSE())="napowietrzna",0,COUNTIFS(PA_NET!$B:$B,$A24,PA_NET!$D:$D,"doziemna")))</f>
        <v/>
      </c>
      <c r="F24">
        <f>IF(A24="","",IF(VLOOKUP(B24,lista_OLT,MATCH("czy napowietrzna",OLT_nazwa,0),FALSE())="napowietrzna",COUNTIF(PA_NET!$B:$B,$A24),COUNTIFS(PA_NET!$B:$B,$A24,PA_NET!$D:$D,"napowietrzna")))</f>
        <v/>
      </c>
      <c r="G24">
        <f>IF(A24="","",ROUND(SUMIF(PA_NET!$B:$B,$A24,PA_NET!$E:$E),0))</f>
        <v/>
      </c>
      <c r="H24">
        <f>IF(A24="","",IF(VLOOKUP(B24,lista_OLT,MATCH("czy napowietrzna",OLT_nazwa,0),FALSE())="napowietrzna",0,ROUND(SUMIFS(PA_NET!$E:$E,PA_NET!$B:$B,$A24,PA_NET!$D:$D,"doziemna"),0)))</f>
        <v/>
      </c>
      <c r="I24">
        <f>IF(A24="","",IF(VLOOKUP(B24,lista_OLT,MATCH("czy napowietrzna",OLT_nazwa,0),FALSE())="napowietrzna",SUMIF(PA_NET!$B:$B,$A24,PA_NET!$G:$G),SUMIFS(PA_NET!$G:$G,PA_NET!$B:$B,$A24,PA_NET!$D:$D,"napowietrzna")))</f>
        <v/>
      </c>
      <c r="J24">
        <f>IF(A24="","",IF(E24&lt;=0,,IF(E24&lt;=16,16,IF(E24&lt;=32,32,IF(E24&lt;=64,64,128)))))</f>
        <v/>
      </c>
      <c r="Q24">
        <f t="array" ref="Q24">IFERROR(INDEX($B$3:$B$200001,MATCH(0,COUNTIF($Q$2:Q23,$B$3:$B$200001),0)),"")</f>
        <v/>
      </c>
      <c r="R24">
        <f>IF($Q24="","",SUMIF($B:$B,$Q24,D:D))</f>
        <v/>
      </c>
      <c r="S24">
        <f>IF($Q24="","",COUNTIFS($B:$B,$Q24,$J:$J,"16"))</f>
        <v/>
      </c>
      <c r="T24">
        <f>IF($Q24="","",COUNTIFS($B:$B,$Q24,$J:$J,"32"))</f>
        <v/>
      </c>
      <c r="U24">
        <f>IF($Q24="","",COUNTIFS($B:$B,$Q24,$J:$J,"64"))</f>
        <v/>
      </c>
      <c r="V24">
        <f>IF($Q24="","",COUNTIFS($B:$B,$Q24,$J:$J,"128"))</f>
        <v/>
      </c>
      <c r="W24">
        <f>IF(Q24="","",IF(R24-512&lt;=0,0,ROUND((R24-512)/512,0)))</f>
        <v/>
      </c>
      <c r="X24">
        <f>IF($Q24="","",SUMIF($B:$B,$Q24,H:H))</f>
        <v/>
      </c>
      <c r="Y24">
        <f>IF($Q24="","",SUMIF($B:$B,$Q24,I:I))</f>
        <v/>
      </c>
      <c r="Z24">
        <f>IF($Q24="","",SUMIFS(PA_NET!$G:$G,PA_NET!$F:$F,$Q24,PA_NET!$D:$D,"napowietrzna",PA_NET!$J:$J,"&gt;0"))</f>
        <v/>
      </c>
      <c r="AA24">
        <f>IF($Q24="","",SUMIFS(PA_NET!$E:$E,PA_NET!$F:$F,$Q24,PA_NET!$D:$D,"doziemna",PA_NET!$J:$J,"&gt;0"))</f>
        <v/>
      </c>
      <c r="AC24">
        <f>IF($Q24="","",COUNTIFS(PA_NET!$F:$F,$Q24,PA_NET!$H:$H,"punkt adresowy podstawowy"))</f>
        <v/>
      </c>
      <c r="AD24">
        <f>IF($Q24="","",COUNTIFS(PA_NET!$F:$F,$Q24,PA_NET!$H:$H,"inwestycja własna"))</f>
        <v/>
      </c>
      <c r="AE24" s="369">
        <f>IF($Q24="","",SUMIFS(PA_NET!M:M,PA_NET!$F:$F,$Q24))</f>
        <v/>
      </c>
      <c r="AF24" s="369">
        <f>IF($Q24="","",SUMIFS(PA_NET!N:N,PA_NET!$F:$F,$Q24))</f>
        <v/>
      </c>
      <c r="AG24" s="369">
        <f>IF($Q24="","",SUMIFS(Kosztorys!$H:$H,Kosztorys!$A:$A,$Q24))</f>
        <v/>
      </c>
      <c r="AH24" s="369">
        <f>IF($Q24="","",AG24-(AE24+AF24))</f>
        <v/>
      </c>
    </row>
    <row r="25">
      <c r="A25" t="n">
        <v>9787597</v>
      </c>
      <c r="B25" t="n">
        <v>1</v>
      </c>
      <c r="C25" t="inlineStr">
        <is>
          <t>siec_doste_szafk_pdz</t>
        </is>
      </c>
      <c r="D25">
        <f>IF(A25="","",COUNTIF(PA_NET!$B:$B,$A25))</f>
        <v/>
      </c>
      <c r="E25">
        <f>IF(A25="","",IF(VLOOKUP(B25,lista_OLT,MATCH("czy napowietrzna",OLT_nazwa,0),FALSE())="napowietrzna",0,COUNTIFS(PA_NET!$B:$B,$A25,PA_NET!$D:$D,"doziemna")))</f>
        <v/>
      </c>
      <c r="F25">
        <f>IF(A25="","",IF(VLOOKUP(B25,lista_OLT,MATCH("czy napowietrzna",OLT_nazwa,0),FALSE())="napowietrzna",COUNTIF(PA_NET!$B:$B,$A25),COUNTIFS(PA_NET!$B:$B,$A25,PA_NET!$D:$D,"napowietrzna")))</f>
        <v/>
      </c>
      <c r="G25">
        <f>IF(A25="","",ROUND(SUMIF(PA_NET!$B:$B,$A25,PA_NET!$E:$E),0))</f>
        <v/>
      </c>
      <c r="H25">
        <f>IF(A25="","",IF(VLOOKUP(B25,lista_OLT,MATCH("czy napowietrzna",OLT_nazwa,0),FALSE())="napowietrzna",0,ROUND(SUMIFS(PA_NET!$E:$E,PA_NET!$B:$B,$A25,PA_NET!$D:$D,"doziemna"),0)))</f>
        <v/>
      </c>
      <c r="I25">
        <f>IF(A25="","",IF(VLOOKUP(B25,lista_OLT,MATCH("czy napowietrzna",OLT_nazwa,0),FALSE())="napowietrzna",SUMIF(PA_NET!$B:$B,$A25,PA_NET!$G:$G),SUMIFS(PA_NET!$G:$G,PA_NET!$B:$B,$A25,PA_NET!$D:$D,"napowietrzna")))</f>
        <v/>
      </c>
      <c r="J25">
        <f>IF(A25="","",IF(E25&lt;=0,,IF(E25&lt;=16,16,IF(E25&lt;=32,32,IF(E25&lt;=64,64,128)))))</f>
        <v/>
      </c>
      <c r="Q25">
        <f t="array" ref="Q25">IFERROR(INDEX($B$3:$B$200001,MATCH(0,COUNTIF($Q$2:Q24,$B$3:$B$200001),0)),"")</f>
        <v/>
      </c>
      <c r="R25">
        <f>IF($Q25="","",SUMIF($B:$B,$Q25,D:D))</f>
        <v/>
      </c>
      <c r="S25">
        <f>IF($Q25="","",COUNTIFS($B:$B,$Q25,$J:$J,"16"))</f>
        <v/>
      </c>
      <c r="T25">
        <f>IF($Q25="","",COUNTIFS($B:$B,$Q25,$J:$J,"32"))</f>
        <v/>
      </c>
      <c r="U25">
        <f>IF($Q25="","",COUNTIFS($B:$B,$Q25,$J:$J,"64"))</f>
        <v/>
      </c>
      <c r="V25">
        <f>IF($Q25="","",COUNTIFS($B:$B,$Q25,$J:$J,"128"))</f>
        <v/>
      </c>
      <c r="W25">
        <f>IF(Q25="","",IF(R25-512&lt;=0,0,ROUND((R25-512)/512,0)))</f>
        <v/>
      </c>
      <c r="X25">
        <f>IF($Q25="","",SUMIF($B:$B,$Q25,H:H))</f>
        <v/>
      </c>
      <c r="Y25">
        <f>IF($Q25="","",SUMIF($B:$B,$Q25,I:I))</f>
        <v/>
      </c>
      <c r="Z25">
        <f>IF($Q25="","",SUMIFS(PA_NET!$G:$G,PA_NET!$F:$F,$Q25,PA_NET!$D:$D,"napowietrzna",PA_NET!$J:$J,"&gt;0"))</f>
        <v/>
      </c>
      <c r="AA25">
        <f>IF($Q25="","",SUMIFS(PA_NET!$E:$E,PA_NET!$F:$F,$Q25,PA_NET!$D:$D,"doziemna",PA_NET!$J:$J,"&gt;0"))</f>
        <v/>
      </c>
      <c r="AC25">
        <f>IF($Q25="","",COUNTIFS(PA_NET!$F:$F,$Q25,PA_NET!$H:$H,"punkt adresowy podstawowy"))</f>
        <v/>
      </c>
      <c r="AD25">
        <f>IF($Q25="","",COUNTIFS(PA_NET!$F:$F,$Q25,PA_NET!$H:$H,"inwestycja własna"))</f>
        <v/>
      </c>
      <c r="AE25" s="369">
        <f>IF($Q25="","",SUMIFS(PA_NET!M:M,PA_NET!$F:$F,$Q25))</f>
        <v/>
      </c>
      <c r="AF25" s="369">
        <f>IF($Q25="","",SUMIFS(PA_NET!N:N,PA_NET!$F:$F,$Q25))</f>
        <v/>
      </c>
      <c r="AG25" s="369">
        <f>IF($Q25="","",SUMIFS(Kosztorys!$H:$H,Kosztorys!$A:$A,$Q25))</f>
        <v/>
      </c>
      <c r="AH25" s="369">
        <f>IF($Q25="","",AG25-(AE25+AF25))</f>
        <v/>
      </c>
    </row>
    <row r="26">
      <c r="A26" t="n">
        <v>9787620</v>
      </c>
      <c r="B26" t="n">
        <v>1</v>
      </c>
      <c r="C26" t="inlineStr">
        <is>
          <t>siec_doste_szafk_pdz</t>
        </is>
      </c>
      <c r="D26">
        <f>IF(A26="","",COUNTIF(PA_NET!$B:$B,$A26))</f>
        <v/>
      </c>
      <c r="E26">
        <f>IF(A26="","",IF(VLOOKUP(B26,lista_OLT,MATCH("czy napowietrzna",OLT_nazwa,0),FALSE())="napowietrzna",0,COUNTIFS(PA_NET!$B:$B,$A26,PA_NET!$D:$D,"doziemna")))</f>
        <v/>
      </c>
      <c r="F26">
        <f>IF(A26="","",IF(VLOOKUP(B26,lista_OLT,MATCH("czy napowietrzna",OLT_nazwa,0),FALSE())="napowietrzna",COUNTIF(PA_NET!$B:$B,$A26),COUNTIFS(PA_NET!$B:$B,$A26,PA_NET!$D:$D,"napowietrzna")))</f>
        <v/>
      </c>
      <c r="G26">
        <f>IF(A26="","",ROUND(SUMIF(PA_NET!$B:$B,$A26,PA_NET!$E:$E),0))</f>
        <v/>
      </c>
      <c r="H26">
        <f>IF(A26="","",IF(VLOOKUP(B26,lista_OLT,MATCH("czy napowietrzna",OLT_nazwa,0),FALSE())="napowietrzna",0,ROUND(SUMIFS(PA_NET!$E:$E,PA_NET!$B:$B,$A26,PA_NET!$D:$D,"doziemna"),0)))</f>
        <v/>
      </c>
      <c r="I26">
        <f>IF(A26="","",IF(VLOOKUP(B26,lista_OLT,MATCH("czy napowietrzna",OLT_nazwa,0),FALSE())="napowietrzna",SUMIF(PA_NET!$B:$B,$A26,PA_NET!$G:$G),SUMIFS(PA_NET!$G:$G,PA_NET!$B:$B,$A26,PA_NET!$D:$D,"napowietrzna")))</f>
        <v/>
      </c>
      <c r="J26">
        <f>IF(A26="","",IF(E26&lt;=0,,IF(E26&lt;=16,16,IF(E26&lt;=32,32,IF(E26&lt;=64,64,128)))))</f>
        <v/>
      </c>
      <c r="Q26">
        <f t="array" ref="Q26">IFERROR(INDEX($B$3:$B$200001,MATCH(0,COUNTIF($Q$2:Q25,$B$3:$B$200001),0)),"")</f>
        <v/>
      </c>
      <c r="R26">
        <f>IF($Q26="","",SUMIF($B:$B,$Q26,D:D))</f>
        <v/>
      </c>
      <c r="S26">
        <f>IF($Q26="","",COUNTIFS($B:$B,$Q26,$J:$J,"16"))</f>
        <v/>
      </c>
      <c r="T26">
        <f>IF($Q26="","",COUNTIFS($B:$B,$Q26,$J:$J,"32"))</f>
        <v/>
      </c>
      <c r="U26">
        <f>IF($Q26="","",COUNTIFS($B:$B,$Q26,$J:$J,"64"))</f>
        <v/>
      </c>
      <c r="V26">
        <f>IF($Q26="","",COUNTIFS($B:$B,$Q26,$J:$J,"128"))</f>
        <v/>
      </c>
      <c r="W26">
        <f>IF(Q26="","",IF(R26-512&lt;=0,0,ROUND((R26-512)/512,0)))</f>
        <v/>
      </c>
      <c r="X26">
        <f>IF($Q26="","",SUMIF($B:$B,$Q26,H:H))</f>
        <v/>
      </c>
      <c r="Y26">
        <f>IF($Q26="","",SUMIF($B:$B,$Q26,I:I))</f>
        <v/>
      </c>
      <c r="Z26">
        <f>IF($Q26="","",SUMIFS(PA_NET!$G:$G,PA_NET!$F:$F,$Q26,PA_NET!$D:$D,"napowietrzna",PA_NET!$J:$J,"&gt;0"))</f>
        <v/>
      </c>
      <c r="AA26">
        <f>IF($Q26="","",SUMIFS(PA_NET!$E:$E,PA_NET!$F:$F,$Q26,PA_NET!$D:$D,"doziemna",PA_NET!$J:$J,"&gt;0"))</f>
        <v/>
      </c>
      <c r="AC26">
        <f>IF($Q26="","",COUNTIFS(PA_NET!$F:$F,$Q26,PA_NET!$H:$H,"punkt adresowy podstawowy"))</f>
        <v/>
      </c>
      <c r="AD26">
        <f>IF($Q26="","",COUNTIFS(PA_NET!$F:$F,$Q26,PA_NET!$H:$H,"inwestycja własna"))</f>
        <v/>
      </c>
      <c r="AE26" s="369">
        <f>IF($Q26="","",SUMIFS(PA_NET!M:M,PA_NET!$F:$F,$Q26))</f>
        <v/>
      </c>
      <c r="AF26" s="369">
        <f>IF($Q26="","",SUMIFS(PA_NET!N:N,PA_NET!$F:$F,$Q26))</f>
        <v/>
      </c>
      <c r="AG26" s="369">
        <f>IF($Q26="","",SUMIFS(Kosztorys!$H:$H,Kosztorys!$A:$A,$Q26))</f>
        <v/>
      </c>
      <c r="AH26" s="369">
        <f>IF($Q26="","",AG26-(AE26+AF26))</f>
        <v/>
      </c>
    </row>
    <row r="27">
      <c r="A27" t="n">
        <v>9787621</v>
      </c>
      <c r="B27" t="n">
        <v>1</v>
      </c>
      <c r="C27" t="inlineStr">
        <is>
          <t>siec_doste_szafk_pdz</t>
        </is>
      </c>
      <c r="D27">
        <f>IF(A27="","",COUNTIF(PA_NET!$B:$B,$A27))</f>
        <v/>
      </c>
      <c r="E27">
        <f>IF(A27="","",IF(VLOOKUP(B27,lista_OLT,MATCH("czy napowietrzna",OLT_nazwa,0),FALSE())="napowietrzna",0,COUNTIFS(PA_NET!$B:$B,$A27,PA_NET!$D:$D,"doziemna")))</f>
        <v/>
      </c>
      <c r="F27">
        <f>IF(A27="","",IF(VLOOKUP(B27,lista_OLT,MATCH("czy napowietrzna",OLT_nazwa,0),FALSE())="napowietrzna",COUNTIF(PA_NET!$B:$B,$A27),COUNTIFS(PA_NET!$B:$B,$A27,PA_NET!$D:$D,"napowietrzna")))</f>
        <v/>
      </c>
      <c r="G27">
        <f>IF(A27="","",ROUND(SUMIF(PA_NET!$B:$B,$A27,PA_NET!$E:$E),0))</f>
        <v/>
      </c>
      <c r="H27">
        <f>IF(A27="","",IF(VLOOKUP(B27,lista_OLT,MATCH("czy napowietrzna",OLT_nazwa,0),FALSE())="napowietrzna",0,ROUND(SUMIFS(PA_NET!$E:$E,PA_NET!$B:$B,$A27,PA_NET!$D:$D,"doziemna"),0)))</f>
        <v/>
      </c>
      <c r="I27">
        <f>IF(A27="","",IF(VLOOKUP(B27,lista_OLT,MATCH("czy napowietrzna",OLT_nazwa,0),FALSE())="napowietrzna",SUMIF(PA_NET!$B:$B,$A27,PA_NET!$G:$G),SUMIFS(PA_NET!$G:$G,PA_NET!$B:$B,$A27,PA_NET!$D:$D,"napowietrzna")))</f>
        <v/>
      </c>
      <c r="J27">
        <f>IF(A27="","",IF(E27&lt;=0,,IF(E27&lt;=16,16,IF(E27&lt;=32,32,IF(E27&lt;=64,64,128)))))</f>
        <v/>
      </c>
      <c r="Q27">
        <f t="array" ref="Q27">IFERROR(INDEX($B$3:$B$200001,MATCH(0,COUNTIF($Q$2:Q26,$B$3:$B$200001),0)),"")</f>
        <v/>
      </c>
      <c r="R27">
        <f>IF($Q27="","",SUMIF($B:$B,$Q27,D:D))</f>
        <v/>
      </c>
      <c r="S27">
        <f>IF($Q27="","",COUNTIFS($B:$B,$Q27,$J:$J,"16"))</f>
        <v/>
      </c>
      <c r="T27">
        <f>IF($Q27="","",COUNTIFS($B:$B,$Q27,$J:$J,"32"))</f>
        <v/>
      </c>
      <c r="U27">
        <f>IF($Q27="","",COUNTIFS($B:$B,$Q27,$J:$J,"64"))</f>
        <v/>
      </c>
      <c r="V27">
        <f>IF($Q27="","",COUNTIFS($B:$B,$Q27,$J:$J,"128"))</f>
        <v/>
      </c>
      <c r="W27">
        <f>IF(Q27="","",IF(R27-512&lt;=0,0,ROUND((R27-512)/512,0)))</f>
        <v/>
      </c>
      <c r="X27">
        <f>IF($Q27="","",SUMIF($B:$B,$Q27,H:H))</f>
        <v/>
      </c>
      <c r="Y27">
        <f>IF($Q27="","",SUMIF($B:$B,$Q27,I:I))</f>
        <v/>
      </c>
      <c r="Z27">
        <f>IF($Q27="","",SUMIFS(PA_NET!$G:$G,PA_NET!$F:$F,$Q27,PA_NET!$D:$D,"napowietrzna",PA_NET!$J:$J,"&gt;0"))</f>
        <v/>
      </c>
      <c r="AA27">
        <f>IF($Q27="","",SUMIFS(PA_NET!$E:$E,PA_NET!$F:$F,$Q27,PA_NET!$D:$D,"doziemna",PA_NET!$J:$J,"&gt;0"))</f>
        <v/>
      </c>
      <c r="AC27">
        <f>IF($Q27="","",COUNTIFS(PA_NET!$F:$F,$Q27,PA_NET!$H:$H,"punkt adresowy podstawowy"))</f>
        <v/>
      </c>
      <c r="AD27">
        <f>IF($Q27="","",COUNTIFS(PA_NET!$F:$F,$Q27,PA_NET!$H:$H,"inwestycja własna"))</f>
        <v/>
      </c>
      <c r="AE27" s="369">
        <f>IF($Q27="","",SUMIFS(PA_NET!M:M,PA_NET!$F:$F,$Q27))</f>
        <v/>
      </c>
      <c r="AF27" s="369">
        <f>IF($Q27="","",SUMIFS(PA_NET!N:N,PA_NET!$F:$F,$Q27))</f>
        <v/>
      </c>
      <c r="AG27" s="369">
        <f>IF($Q27="","",SUMIFS(Kosztorys!$H:$H,Kosztorys!$A:$A,$Q27))</f>
        <v/>
      </c>
      <c r="AH27" s="369">
        <f>IF($Q27="","",AG27-(AE27+AF27))</f>
        <v/>
      </c>
    </row>
    <row r="28">
      <c r="A28" t="n">
        <v>9787625</v>
      </c>
      <c r="B28" t="n">
        <v>1</v>
      </c>
      <c r="C28" t="inlineStr">
        <is>
          <t>siec_doste_szafk_pdz</t>
        </is>
      </c>
      <c r="D28">
        <f>IF(A28="","",COUNTIF(PA_NET!$B:$B,$A28))</f>
        <v/>
      </c>
      <c r="E28">
        <f>IF(A28="","",IF(VLOOKUP(B28,lista_OLT,MATCH("czy napowietrzna",OLT_nazwa,0),FALSE())="napowietrzna",0,COUNTIFS(PA_NET!$B:$B,$A28,PA_NET!$D:$D,"doziemna")))</f>
        <v/>
      </c>
      <c r="F28">
        <f>IF(A28="","",IF(VLOOKUP(B28,lista_OLT,MATCH("czy napowietrzna",OLT_nazwa,0),FALSE())="napowietrzna",COUNTIF(PA_NET!$B:$B,$A28),COUNTIFS(PA_NET!$B:$B,$A28,PA_NET!$D:$D,"napowietrzna")))</f>
        <v/>
      </c>
      <c r="G28">
        <f>IF(A28="","",ROUND(SUMIF(PA_NET!$B:$B,$A28,PA_NET!$E:$E),0))</f>
        <v/>
      </c>
      <c r="H28">
        <f>IF(A28="","",IF(VLOOKUP(B28,lista_OLT,MATCH("czy napowietrzna",OLT_nazwa,0),FALSE())="napowietrzna",0,ROUND(SUMIFS(PA_NET!$E:$E,PA_NET!$B:$B,$A28,PA_NET!$D:$D,"doziemna"),0)))</f>
        <v/>
      </c>
      <c r="I28">
        <f>IF(A28="","",IF(VLOOKUP(B28,lista_OLT,MATCH("czy napowietrzna",OLT_nazwa,0),FALSE())="napowietrzna",SUMIF(PA_NET!$B:$B,$A28,PA_NET!$G:$G),SUMIFS(PA_NET!$G:$G,PA_NET!$B:$B,$A28,PA_NET!$D:$D,"napowietrzna")))</f>
        <v/>
      </c>
      <c r="J28">
        <f>IF(A28="","",IF(E28&lt;=0,,IF(E28&lt;=16,16,IF(E28&lt;=32,32,IF(E28&lt;=64,64,128)))))</f>
        <v/>
      </c>
      <c r="Q28">
        <f t="array" ref="Q28">IFERROR(INDEX($B$3:$B$200001,MATCH(0,COUNTIF($Q$2:Q27,$B$3:$B$200001),0)),"")</f>
        <v/>
      </c>
      <c r="R28">
        <f>IF($Q28="","",SUMIF($B:$B,$Q28,D:D))</f>
        <v/>
      </c>
      <c r="S28">
        <f>IF($Q28="","",COUNTIFS($B:$B,$Q28,$J:$J,"16"))</f>
        <v/>
      </c>
      <c r="T28">
        <f>IF($Q28="","",COUNTIFS($B:$B,$Q28,$J:$J,"32"))</f>
        <v/>
      </c>
      <c r="U28">
        <f>IF($Q28="","",COUNTIFS($B:$B,$Q28,$J:$J,"64"))</f>
        <v/>
      </c>
      <c r="V28">
        <f>IF($Q28="","",COUNTIFS($B:$B,$Q28,$J:$J,"128"))</f>
        <v/>
      </c>
      <c r="W28">
        <f>IF(Q28="","",IF(R28-512&lt;=0,0,ROUND((R28-512)/512,0)))</f>
        <v/>
      </c>
      <c r="X28">
        <f>IF($Q28="","",SUMIF($B:$B,$Q28,H:H))</f>
        <v/>
      </c>
      <c r="Y28">
        <f>IF($Q28="","",SUMIF($B:$B,$Q28,I:I))</f>
        <v/>
      </c>
      <c r="Z28">
        <f>IF($Q28="","",SUMIFS(PA_NET!$G:$G,PA_NET!$F:$F,$Q28,PA_NET!$D:$D,"napowietrzna",PA_NET!$J:$J,"&gt;0"))</f>
        <v/>
      </c>
      <c r="AA28">
        <f>IF($Q28="","",SUMIFS(PA_NET!$E:$E,PA_NET!$F:$F,$Q28,PA_NET!$D:$D,"doziemna",PA_NET!$J:$J,"&gt;0"))</f>
        <v/>
      </c>
      <c r="AC28">
        <f>IF($Q28="","",COUNTIFS(PA_NET!$F:$F,$Q28,PA_NET!$H:$H,"punkt adresowy podstawowy"))</f>
        <v/>
      </c>
      <c r="AD28">
        <f>IF($Q28="","",COUNTIFS(PA_NET!$F:$F,$Q28,PA_NET!$H:$H,"inwestycja własna"))</f>
        <v/>
      </c>
      <c r="AE28" s="369">
        <f>IF($Q28="","",SUMIFS(PA_NET!M:M,PA_NET!$F:$F,$Q28))</f>
        <v/>
      </c>
      <c r="AF28" s="369">
        <f>IF($Q28="","",SUMIFS(PA_NET!N:N,PA_NET!$F:$F,$Q28))</f>
        <v/>
      </c>
      <c r="AG28" s="369">
        <f>IF($Q28="","",SUMIFS(Kosztorys!$H:$H,Kosztorys!$A:$A,$Q28))</f>
        <v/>
      </c>
      <c r="AH28" s="369">
        <f>IF($Q28="","",AG28-(AE28+AF28))</f>
        <v/>
      </c>
    </row>
    <row r="29">
      <c r="A29" t="n">
        <v>9787624</v>
      </c>
      <c r="B29" t="n">
        <v>1</v>
      </c>
      <c r="C29" t="inlineStr">
        <is>
          <t>siec_doste_szafk_pdz</t>
        </is>
      </c>
      <c r="D29">
        <f>IF(A29="","",COUNTIF(PA_NET!$B:$B,$A29))</f>
        <v/>
      </c>
      <c r="E29">
        <f>IF(A29="","",IF(VLOOKUP(B29,lista_OLT,MATCH("czy napowietrzna",OLT_nazwa,0),FALSE())="napowietrzna",0,COUNTIFS(PA_NET!$B:$B,$A29,PA_NET!$D:$D,"doziemna")))</f>
        <v/>
      </c>
      <c r="F29">
        <f>IF(A29="","",IF(VLOOKUP(B29,lista_OLT,MATCH("czy napowietrzna",OLT_nazwa,0),FALSE())="napowietrzna",COUNTIF(PA_NET!$B:$B,$A29),COUNTIFS(PA_NET!$B:$B,$A29,PA_NET!$D:$D,"napowietrzna")))</f>
        <v/>
      </c>
      <c r="G29">
        <f>IF(A29="","",ROUND(SUMIF(PA_NET!$B:$B,$A29,PA_NET!$E:$E),0))</f>
        <v/>
      </c>
      <c r="H29">
        <f>IF(A29="","",IF(VLOOKUP(B29,lista_OLT,MATCH("czy napowietrzna",OLT_nazwa,0),FALSE())="napowietrzna",0,ROUND(SUMIFS(PA_NET!$E:$E,PA_NET!$B:$B,$A29,PA_NET!$D:$D,"doziemna"),0)))</f>
        <v/>
      </c>
      <c r="I29">
        <f>IF(A29="","",IF(VLOOKUP(B29,lista_OLT,MATCH("czy napowietrzna",OLT_nazwa,0),FALSE())="napowietrzna",SUMIF(PA_NET!$B:$B,$A29,PA_NET!$G:$G),SUMIFS(PA_NET!$G:$G,PA_NET!$B:$B,$A29,PA_NET!$D:$D,"napowietrzna")))</f>
        <v/>
      </c>
      <c r="J29">
        <f>IF(A29="","",IF(E29&lt;=0,,IF(E29&lt;=16,16,IF(E29&lt;=32,32,IF(E29&lt;=64,64,128)))))</f>
        <v/>
      </c>
      <c r="Q29">
        <f t="array" ref="Q29">IFERROR(INDEX($B$3:$B$200001,MATCH(0,COUNTIF($Q$2:Q28,$B$3:$B$200001),0)),"")</f>
        <v/>
      </c>
      <c r="R29">
        <f>IF($Q29="","",SUMIF($B:$B,$Q29,D:D))</f>
        <v/>
      </c>
      <c r="S29">
        <f>IF($Q29="","",COUNTIFS($B:$B,$Q29,$J:$J,"16"))</f>
        <v/>
      </c>
      <c r="T29">
        <f>IF($Q29="","",COUNTIFS($B:$B,$Q29,$J:$J,"32"))</f>
        <v/>
      </c>
      <c r="U29">
        <f>IF($Q29="","",COUNTIFS($B:$B,$Q29,$J:$J,"64"))</f>
        <v/>
      </c>
      <c r="V29">
        <f>IF($Q29="","",COUNTIFS($B:$B,$Q29,$J:$J,"128"))</f>
        <v/>
      </c>
      <c r="W29">
        <f>IF(Q29="","",IF(R29-512&lt;=0,0,ROUND((R29-512)/512,0)))</f>
        <v/>
      </c>
      <c r="X29">
        <f>IF($Q29="","",SUMIF($B:$B,$Q29,H:H))</f>
        <v/>
      </c>
      <c r="Y29">
        <f>IF($Q29="","",SUMIF($B:$B,$Q29,I:I))</f>
        <v/>
      </c>
      <c r="Z29">
        <f>IF($Q29="","",SUMIFS(PA_NET!$G:$G,PA_NET!$F:$F,$Q29,PA_NET!$D:$D,"napowietrzna",PA_NET!$J:$J,"&gt;0"))</f>
        <v/>
      </c>
      <c r="AA29">
        <f>IF($Q29="","",SUMIFS(PA_NET!$E:$E,PA_NET!$F:$F,$Q29,PA_NET!$D:$D,"doziemna",PA_NET!$J:$J,"&gt;0"))</f>
        <v/>
      </c>
      <c r="AC29">
        <f>IF($Q29="","",COUNTIFS(PA_NET!$F:$F,$Q29,PA_NET!$H:$H,"punkt adresowy podstawowy"))</f>
        <v/>
      </c>
      <c r="AD29">
        <f>IF($Q29="","",COUNTIFS(PA_NET!$F:$F,$Q29,PA_NET!$H:$H,"inwestycja własna"))</f>
        <v/>
      </c>
      <c r="AE29" s="369">
        <f>IF($Q29="","",SUMIFS(PA_NET!M:M,PA_NET!$F:$F,$Q29))</f>
        <v/>
      </c>
      <c r="AF29" s="369">
        <f>IF($Q29="","",SUMIFS(PA_NET!N:N,PA_NET!$F:$F,$Q29))</f>
        <v/>
      </c>
      <c r="AG29" s="369">
        <f>IF($Q29="","",SUMIFS(Kosztorys!$H:$H,Kosztorys!$A:$A,$Q29))</f>
        <v/>
      </c>
      <c r="AH29" s="369">
        <f>IF($Q29="","",AG29-(AE29+AF29))</f>
        <v/>
      </c>
    </row>
    <row r="30">
      <c r="A30" t="n">
        <v>9787623</v>
      </c>
      <c r="B30" t="n">
        <v>1</v>
      </c>
      <c r="C30" t="inlineStr">
        <is>
          <t>siec_doste_szafk_pdz</t>
        </is>
      </c>
      <c r="D30">
        <f>IF(A30="","",COUNTIF(PA_NET!$B:$B,$A30))</f>
        <v/>
      </c>
      <c r="E30">
        <f>IF(A30="","",IF(VLOOKUP(B30,lista_OLT,MATCH("czy napowietrzna",OLT_nazwa,0),FALSE())="napowietrzna",0,COUNTIFS(PA_NET!$B:$B,$A30,PA_NET!$D:$D,"doziemna")))</f>
        <v/>
      </c>
      <c r="F30">
        <f>IF(A30="","",IF(VLOOKUP(B30,lista_OLT,MATCH("czy napowietrzna",OLT_nazwa,0),FALSE())="napowietrzna",COUNTIF(PA_NET!$B:$B,$A30),COUNTIFS(PA_NET!$B:$B,$A30,PA_NET!$D:$D,"napowietrzna")))</f>
        <v/>
      </c>
      <c r="G30">
        <f>IF(A30="","",ROUND(SUMIF(PA_NET!$B:$B,$A30,PA_NET!$E:$E),0))</f>
        <v/>
      </c>
      <c r="H30">
        <f>IF(A30="","",IF(VLOOKUP(B30,lista_OLT,MATCH("czy napowietrzna",OLT_nazwa,0),FALSE())="napowietrzna",0,ROUND(SUMIFS(PA_NET!$E:$E,PA_NET!$B:$B,$A30,PA_NET!$D:$D,"doziemna"),0)))</f>
        <v/>
      </c>
      <c r="I30">
        <f>IF(A30="","",IF(VLOOKUP(B30,lista_OLT,MATCH("czy napowietrzna",OLT_nazwa,0),FALSE())="napowietrzna",SUMIF(PA_NET!$B:$B,$A30,PA_NET!$G:$G),SUMIFS(PA_NET!$G:$G,PA_NET!$B:$B,$A30,PA_NET!$D:$D,"napowietrzna")))</f>
        <v/>
      </c>
      <c r="J30">
        <f>IF(A30="","",IF(E30&lt;=0,,IF(E30&lt;=16,16,IF(E30&lt;=32,32,IF(E30&lt;=64,64,128)))))</f>
        <v/>
      </c>
      <c r="Q30">
        <f t="array" ref="Q30">IFERROR(INDEX($B$3:$B$200001,MATCH(0,COUNTIF($Q$2:Q29,$B$3:$B$200001),0)),"")</f>
        <v/>
      </c>
      <c r="R30">
        <f>IF($Q30="","",SUMIF($B:$B,$Q30,D:D))</f>
        <v/>
      </c>
      <c r="S30">
        <f>IF($Q30="","",COUNTIFS($B:$B,$Q30,$J:$J,"16"))</f>
        <v/>
      </c>
      <c r="T30">
        <f>IF($Q30="","",COUNTIFS($B:$B,$Q30,$J:$J,"32"))</f>
        <v/>
      </c>
      <c r="U30">
        <f>IF($Q30="","",COUNTIFS($B:$B,$Q30,$J:$J,"64"))</f>
        <v/>
      </c>
      <c r="V30">
        <f>IF($Q30="","",COUNTIFS($B:$B,$Q30,$J:$J,"128"))</f>
        <v/>
      </c>
      <c r="W30">
        <f>IF(Q30="","",IF(R30-512&lt;=0,0,ROUND((R30-512)/512,0)))</f>
        <v/>
      </c>
      <c r="X30">
        <f>IF($Q30="","",SUMIF($B:$B,$Q30,H:H))</f>
        <v/>
      </c>
      <c r="Y30">
        <f>IF($Q30="","",SUMIF($B:$B,$Q30,I:I))</f>
        <v/>
      </c>
      <c r="Z30">
        <f>IF($Q30="","",SUMIFS(PA_NET!$G:$G,PA_NET!$F:$F,$Q30,PA_NET!$D:$D,"napowietrzna",PA_NET!$J:$J,"&gt;0"))</f>
        <v/>
      </c>
      <c r="AA30">
        <f>IF($Q30="","",SUMIFS(PA_NET!$E:$E,PA_NET!$F:$F,$Q30,PA_NET!$D:$D,"doziemna",PA_NET!$J:$J,"&gt;0"))</f>
        <v/>
      </c>
      <c r="AC30">
        <f>IF($Q30="","",COUNTIFS(PA_NET!$F:$F,$Q30,PA_NET!$H:$H,"punkt adresowy podstawowy"))</f>
        <v/>
      </c>
      <c r="AD30">
        <f>IF($Q30="","",COUNTIFS(PA_NET!$F:$F,$Q30,PA_NET!$H:$H,"inwestycja własna"))</f>
        <v/>
      </c>
      <c r="AE30" s="369">
        <f>IF($Q30="","",SUMIFS(PA_NET!M:M,PA_NET!$F:$F,$Q30))</f>
        <v/>
      </c>
      <c r="AF30" s="369">
        <f>IF($Q30="","",SUMIFS(PA_NET!N:N,PA_NET!$F:$F,$Q30))</f>
        <v/>
      </c>
      <c r="AG30" s="369">
        <f>IF($Q30="","",SUMIFS(Kosztorys!$H:$H,Kosztorys!$A:$A,$Q30))</f>
        <v/>
      </c>
      <c r="AH30" s="369">
        <f>IF($Q30="","",AG30-(AE30+AF30))</f>
        <v/>
      </c>
    </row>
    <row r="31">
      <c r="A31" t="n">
        <v>9787599</v>
      </c>
      <c r="B31" t="n">
        <v>1</v>
      </c>
      <c r="C31" t="inlineStr">
        <is>
          <t>siec_doste_szafk_pdz</t>
        </is>
      </c>
      <c r="D31">
        <f>IF(A31="","",COUNTIF(PA_NET!$B:$B,$A31))</f>
        <v/>
      </c>
      <c r="E31">
        <f>IF(A31="","",IF(VLOOKUP(B31,lista_OLT,MATCH("czy napowietrzna",OLT_nazwa,0),FALSE())="napowietrzna",0,COUNTIFS(PA_NET!$B:$B,$A31,PA_NET!$D:$D,"doziemna")))</f>
        <v/>
      </c>
      <c r="F31">
        <f>IF(A31="","",IF(VLOOKUP(B31,lista_OLT,MATCH("czy napowietrzna",OLT_nazwa,0),FALSE())="napowietrzna",COUNTIF(PA_NET!$B:$B,$A31),COUNTIFS(PA_NET!$B:$B,$A31,PA_NET!$D:$D,"napowietrzna")))</f>
        <v/>
      </c>
      <c r="G31">
        <f>IF(A31="","",ROUND(SUMIF(PA_NET!$B:$B,$A31,PA_NET!$E:$E),0))</f>
        <v/>
      </c>
      <c r="H31">
        <f>IF(A31="","",IF(VLOOKUP(B31,lista_OLT,MATCH("czy napowietrzna",OLT_nazwa,0),FALSE())="napowietrzna",0,ROUND(SUMIFS(PA_NET!$E:$E,PA_NET!$B:$B,$A31,PA_NET!$D:$D,"doziemna"),0)))</f>
        <v/>
      </c>
      <c r="I31">
        <f>IF(A31="","",IF(VLOOKUP(B31,lista_OLT,MATCH("czy napowietrzna",OLT_nazwa,0),FALSE())="napowietrzna",SUMIF(PA_NET!$B:$B,$A31,PA_NET!$G:$G),SUMIFS(PA_NET!$G:$G,PA_NET!$B:$B,$A31,PA_NET!$D:$D,"napowietrzna")))</f>
        <v/>
      </c>
      <c r="J31">
        <f>IF(A31="","",IF(E31&lt;=0,,IF(E31&lt;=16,16,IF(E31&lt;=32,32,IF(E31&lt;=64,64,128)))))</f>
        <v/>
      </c>
      <c r="Q31">
        <f t="array" ref="Q31">IFERROR(INDEX($B$3:$B$200001,MATCH(0,COUNTIF($Q$2:Q30,$B$3:$B$200001),0)),"")</f>
        <v/>
      </c>
      <c r="R31">
        <f>IF($Q31="","",SUMIF($B:$B,$Q31,D:D))</f>
        <v/>
      </c>
      <c r="S31">
        <f>IF($Q31="","",COUNTIFS($B:$B,$Q31,$J:$J,"16"))</f>
        <v/>
      </c>
      <c r="T31">
        <f>IF($Q31="","",COUNTIFS($B:$B,$Q31,$J:$J,"32"))</f>
        <v/>
      </c>
      <c r="U31">
        <f>IF($Q31="","",COUNTIFS($B:$B,$Q31,$J:$J,"64"))</f>
        <v/>
      </c>
      <c r="V31">
        <f>IF($Q31="","",COUNTIFS($B:$B,$Q31,$J:$J,"128"))</f>
        <v/>
      </c>
      <c r="W31">
        <f>IF(Q31="","",IF(R31-512&lt;=0,0,ROUND((R31-512)/512,0)))</f>
        <v/>
      </c>
      <c r="X31">
        <f>IF($Q31="","",SUMIF($B:$B,$Q31,H:H))</f>
        <v/>
      </c>
      <c r="Y31">
        <f>IF($Q31="","",SUMIF($B:$B,$Q31,I:I))</f>
        <v/>
      </c>
      <c r="Z31">
        <f>IF($Q31="","",SUMIFS(PA_NET!$G:$G,PA_NET!$F:$F,$Q31,PA_NET!$D:$D,"napowietrzna",PA_NET!$J:$J,"&gt;0"))</f>
        <v/>
      </c>
      <c r="AA31">
        <f>IF($Q31="","",SUMIFS(PA_NET!$E:$E,PA_NET!$F:$F,$Q31,PA_NET!$D:$D,"doziemna",PA_NET!$J:$J,"&gt;0"))</f>
        <v/>
      </c>
      <c r="AC31">
        <f>IF($Q31="","",COUNTIFS(PA_NET!$F:$F,$Q31,PA_NET!$H:$H,"punkt adresowy podstawowy"))</f>
        <v/>
      </c>
      <c r="AD31">
        <f>IF($Q31="","",COUNTIFS(PA_NET!$F:$F,$Q31,PA_NET!$H:$H,"inwestycja własna"))</f>
        <v/>
      </c>
      <c r="AE31" s="369">
        <f>IF($Q31="","",SUMIFS(PA_NET!M:M,PA_NET!$F:$F,$Q31))</f>
        <v/>
      </c>
      <c r="AF31" s="369">
        <f>IF($Q31="","",SUMIFS(PA_NET!N:N,PA_NET!$F:$F,$Q31))</f>
        <v/>
      </c>
      <c r="AG31" s="369">
        <f>IF($Q31="","",SUMIFS(Kosztorys!$H:$H,Kosztorys!$A:$A,$Q31))</f>
        <v/>
      </c>
      <c r="AH31" s="369">
        <f>IF($Q31="","",AG31-(AE31+AF31))</f>
        <v/>
      </c>
    </row>
    <row r="32">
      <c r="A32" t="n">
        <v>9787598</v>
      </c>
      <c r="B32" t="n">
        <v>1</v>
      </c>
      <c r="C32" t="inlineStr">
        <is>
          <t>siec_doste_szafk_pdz</t>
        </is>
      </c>
      <c r="D32">
        <f>IF(A32="","",COUNTIF(PA_NET!$B:$B,$A32))</f>
        <v/>
      </c>
      <c r="E32">
        <f>IF(A32="","",IF(VLOOKUP(B32,lista_OLT,MATCH("czy napowietrzna",OLT_nazwa,0),FALSE())="napowietrzna",0,COUNTIFS(PA_NET!$B:$B,$A32,PA_NET!$D:$D,"doziemna")))</f>
        <v/>
      </c>
      <c r="F32">
        <f>IF(A32="","",IF(VLOOKUP(B32,lista_OLT,MATCH("czy napowietrzna",OLT_nazwa,0),FALSE())="napowietrzna",COUNTIF(PA_NET!$B:$B,$A32),COUNTIFS(PA_NET!$B:$B,$A32,PA_NET!$D:$D,"napowietrzna")))</f>
        <v/>
      </c>
      <c r="G32">
        <f>IF(A32="","",ROUND(SUMIF(PA_NET!$B:$B,$A32,PA_NET!$E:$E),0))</f>
        <v/>
      </c>
      <c r="H32">
        <f>IF(A32="","",IF(VLOOKUP(B32,lista_OLT,MATCH("czy napowietrzna",OLT_nazwa,0),FALSE())="napowietrzna",0,ROUND(SUMIFS(PA_NET!$E:$E,PA_NET!$B:$B,$A32,PA_NET!$D:$D,"doziemna"),0)))</f>
        <v/>
      </c>
      <c r="I32">
        <f>IF(A32="","",IF(VLOOKUP(B32,lista_OLT,MATCH("czy napowietrzna",OLT_nazwa,0),FALSE())="napowietrzna",SUMIF(PA_NET!$B:$B,$A32,PA_NET!$G:$G),SUMIFS(PA_NET!$G:$G,PA_NET!$B:$B,$A32,PA_NET!$D:$D,"napowietrzna")))</f>
        <v/>
      </c>
      <c r="J32">
        <f>IF(A32="","",IF(E32&lt;=0,,IF(E32&lt;=16,16,IF(E32&lt;=32,32,IF(E32&lt;=64,64,128)))))</f>
        <v/>
      </c>
      <c r="Q32">
        <f t="array" ref="Q32">IFERROR(INDEX($B$3:$B$200001,MATCH(0,COUNTIF($Q$2:Q31,$B$3:$B$200001),0)),"")</f>
        <v/>
      </c>
      <c r="R32">
        <f>IF($Q32="","",SUMIF($B:$B,$Q32,D:D))</f>
        <v/>
      </c>
      <c r="S32">
        <f>IF($Q32="","",COUNTIFS($B:$B,$Q32,$J:$J,"16"))</f>
        <v/>
      </c>
      <c r="T32">
        <f>IF($Q32="","",COUNTIFS($B:$B,$Q32,$J:$J,"32"))</f>
        <v/>
      </c>
      <c r="U32">
        <f>IF($Q32="","",COUNTIFS($B:$B,$Q32,$J:$J,"64"))</f>
        <v/>
      </c>
      <c r="V32">
        <f>IF($Q32="","",COUNTIFS($B:$B,$Q32,$J:$J,"128"))</f>
        <v/>
      </c>
      <c r="W32">
        <f>IF(Q32="","",IF(R32-512&lt;=0,0,ROUND((R32-512)/512,0)))</f>
        <v/>
      </c>
      <c r="X32">
        <f>IF($Q32="","",SUMIF($B:$B,$Q32,H:H))</f>
        <v/>
      </c>
      <c r="Y32">
        <f>IF($Q32="","",SUMIF($B:$B,$Q32,I:I))</f>
        <v/>
      </c>
      <c r="Z32">
        <f>IF($Q32="","",SUMIFS(PA_NET!$G:$G,PA_NET!$F:$F,$Q32,PA_NET!$D:$D,"napowietrzna",PA_NET!$J:$J,"&gt;0"))</f>
        <v/>
      </c>
      <c r="AA32">
        <f>IF($Q32="","",SUMIFS(PA_NET!$E:$E,PA_NET!$F:$F,$Q32,PA_NET!$D:$D,"doziemna",PA_NET!$J:$J,"&gt;0"))</f>
        <v/>
      </c>
      <c r="AC32">
        <f>IF($Q32="","",COUNTIFS(PA_NET!$F:$F,$Q32,PA_NET!$H:$H,"punkt adresowy podstawowy"))</f>
        <v/>
      </c>
      <c r="AD32">
        <f>IF($Q32="","",COUNTIFS(PA_NET!$F:$F,$Q32,PA_NET!$H:$H,"inwestycja własna"))</f>
        <v/>
      </c>
      <c r="AE32" s="369">
        <f>IF($Q32="","",SUMIFS(PA_NET!M:M,PA_NET!$F:$F,$Q32))</f>
        <v/>
      </c>
      <c r="AF32" s="369">
        <f>IF($Q32="","",SUMIFS(PA_NET!N:N,PA_NET!$F:$F,$Q32))</f>
        <v/>
      </c>
      <c r="AG32" s="369">
        <f>IF($Q32="","",SUMIFS(Kosztorys!$H:$H,Kosztorys!$A:$A,$Q32))</f>
        <v/>
      </c>
      <c r="AH32" s="369">
        <f>IF($Q32="","",AG32-(AE32+AF32))</f>
        <v/>
      </c>
    </row>
    <row r="33">
      <c r="A33" t="n">
        <v>9787610</v>
      </c>
      <c r="B33" t="n">
        <v>1</v>
      </c>
      <c r="C33" t="inlineStr">
        <is>
          <t>siec_doste_szafk_pdz</t>
        </is>
      </c>
      <c r="D33">
        <f>IF(A33="","",COUNTIF(PA_NET!$B:$B,$A33))</f>
        <v/>
      </c>
      <c r="E33">
        <f>IF(A33="","",IF(VLOOKUP(B33,lista_OLT,MATCH("czy napowietrzna",OLT_nazwa,0),FALSE())="napowietrzna",0,COUNTIFS(PA_NET!$B:$B,$A33,PA_NET!$D:$D,"doziemna")))</f>
        <v/>
      </c>
      <c r="F33">
        <f>IF(A33="","",IF(VLOOKUP(B33,lista_OLT,MATCH("czy napowietrzna",OLT_nazwa,0),FALSE())="napowietrzna",COUNTIF(PA_NET!$B:$B,$A33),COUNTIFS(PA_NET!$B:$B,$A33,PA_NET!$D:$D,"napowietrzna")))</f>
        <v/>
      </c>
      <c r="G33">
        <f>IF(A33="","",ROUND(SUMIF(PA_NET!$B:$B,$A33,PA_NET!$E:$E),0))</f>
        <v/>
      </c>
      <c r="H33">
        <f>IF(A33="","",IF(VLOOKUP(B33,lista_OLT,MATCH("czy napowietrzna",OLT_nazwa,0),FALSE())="napowietrzna",0,ROUND(SUMIFS(PA_NET!$E:$E,PA_NET!$B:$B,$A33,PA_NET!$D:$D,"doziemna"),0)))</f>
        <v/>
      </c>
      <c r="I33">
        <f>IF(A33="","",IF(VLOOKUP(B33,lista_OLT,MATCH("czy napowietrzna",OLT_nazwa,0),FALSE())="napowietrzna",SUMIF(PA_NET!$B:$B,$A33,PA_NET!$G:$G),SUMIFS(PA_NET!$G:$G,PA_NET!$B:$B,$A33,PA_NET!$D:$D,"napowietrzna")))</f>
        <v/>
      </c>
      <c r="J33">
        <f>IF(A33="","",IF(E33&lt;=0,,IF(E33&lt;=16,16,IF(E33&lt;=32,32,IF(E33&lt;=64,64,128)))))</f>
        <v/>
      </c>
      <c r="Q33">
        <f t="array" ref="Q33">IFERROR(INDEX($B$3:$B$200001,MATCH(0,COUNTIF($Q$2:Q32,$B$3:$B$200001),0)),"")</f>
        <v/>
      </c>
      <c r="R33">
        <f>IF($Q33="","",SUMIF($B:$B,$Q33,D:D))</f>
        <v/>
      </c>
      <c r="S33">
        <f>IF($Q33="","",COUNTIFS($B:$B,$Q33,$J:$J,"16"))</f>
        <v/>
      </c>
      <c r="T33">
        <f>IF($Q33="","",COUNTIFS($B:$B,$Q33,$J:$J,"32"))</f>
        <v/>
      </c>
      <c r="U33">
        <f>IF($Q33="","",COUNTIFS($B:$B,$Q33,$J:$J,"64"))</f>
        <v/>
      </c>
      <c r="V33">
        <f>IF($Q33="","",COUNTIFS($B:$B,$Q33,$J:$J,"128"))</f>
        <v/>
      </c>
      <c r="W33">
        <f>IF(Q33="","",IF(R33-512&lt;=0,0,ROUND((R33-512)/512,0)))</f>
        <v/>
      </c>
      <c r="X33">
        <f>IF($Q33="","",SUMIF($B:$B,$Q33,H:H))</f>
        <v/>
      </c>
      <c r="Y33">
        <f>IF($Q33="","",SUMIF($B:$B,$Q33,I:I))</f>
        <v/>
      </c>
      <c r="Z33">
        <f>IF($Q33="","",SUMIFS(PA_NET!$G:$G,PA_NET!$F:$F,$Q33,PA_NET!$D:$D,"napowietrzna",PA_NET!$J:$J,"&gt;0"))</f>
        <v/>
      </c>
      <c r="AA33">
        <f>IF($Q33="","",SUMIFS(PA_NET!$E:$E,PA_NET!$F:$F,$Q33,PA_NET!$D:$D,"doziemna",PA_NET!$J:$J,"&gt;0"))</f>
        <v/>
      </c>
      <c r="AC33">
        <f>IF($Q33="","",COUNTIFS(PA_NET!$F:$F,$Q33,PA_NET!$H:$H,"punkt adresowy podstawowy"))</f>
        <v/>
      </c>
      <c r="AD33">
        <f>IF($Q33="","",COUNTIFS(PA_NET!$F:$F,$Q33,PA_NET!$H:$H,"inwestycja własna"))</f>
        <v/>
      </c>
      <c r="AE33" s="369">
        <f>IF($Q33="","",SUMIFS(PA_NET!M:M,PA_NET!$F:$F,$Q33))</f>
        <v/>
      </c>
      <c r="AF33" s="369">
        <f>IF($Q33="","",SUMIFS(PA_NET!N:N,PA_NET!$F:$F,$Q33))</f>
        <v/>
      </c>
      <c r="AG33" s="369">
        <f>IF($Q33="","",SUMIFS(Kosztorys!$H:$H,Kosztorys!$A:$A,$Q33))</f>
        <v/>
      </c>
      <c r="AH33" s="369">
        <f>IF($Q33="","",AG33-(AE33+AF33))</f>
        <v/>
      </c>
    </row>
    <row r="34">
      <c r="A34" t="n">
        <v>9787617</v>
      </c>
      <c r="B34" t="n">
        <v>1</v>
      </c>
      <c r="C34" t="inlineStr">
        <is>
          <t>siec_doste_szafk_pdz</t>
        </is>
      </c>
      <c r="D34">
        <f>IF(A34="","",COUNTIF(PA_NET!$B:$B,$A34))</f>
        <v/>
      </c>
      <c r="E34">
        <f>IF(A34="","",IF(VLOOKUP(B34,lista_OLT,MATCH("czy napowietrzna",OLT_nazwa,0),FALSE())="napowietrzna",0,COUNTIFS(PA_NET!$B:$B,$A34,PA_NET!$D:$D,"doziemna")))</f>
        <v/>
      </c>
      <c r="F34">
        <f>IF(A34="","",IF(VLOOKUP(B34,lista_OLT,MATCH("czy napowietrzna",OLT_nazwa,0),FALSE())="napowietrzna",COUNTIF(PA_NET!$B:$B,$A34),COUNTIFS(PA_NET!$B:$B,$A34,PA_NET!$D:$D,"napowietrzna")))</f>
        <v/>
      </c>
      <c r="G34">
        <f>IF(A34="","",ROUND(SUMIF(PA_NET!$B:$B,$A34,PA_NET!$E:$E),0))</f>
        <v/>
      </c>
      <c r="H34">
        <f>IF(A34="","",IF(VLOOKUP(B34,lista_OLT,MATCH("czy napowietrzna",OLT_nazwa,0),FALSE())="napowietrzna",0,ROUND(SUMIFS(PA_NET!$E:$E,PA_NET!$B:$B,$A34,PA_NET!$D:$D,"doziemna"),0)))</f>
        <v/>
      </c>
      <c r="I34">
        <f>IF(A34="","",IF(VLOOKUP(B34,lista_OLT,MATCH("czy napowietrzna",OLT_nazwa,0),FALSE())="napowietrzna",SUMIF(PA_NET!$B:$B,$A34,PA_NET!$G:$G),SUMIFS(PA_NET!$G:$G,PA_NET!$B:$B,$A34,PA_NET!$D:$D,"napowietrzna")))</f>
        <v/>
      </c>
      <c r="J34">
        <f>IF(A34="","",IF(E34&lt;=0,,IF(E34&lt;=16,16,IF(E34&lt;=32,32,IF(E34&lt;=64,64,128)))))</f>
        <v/>
      </c>
      <c r="Q34">
        <f t="array" ref="Q34">IFERROR(INDEX($B$3:$B$200001,MATCH(0,COUNTIF($Q$2:Q33,$B$3:$B$200001),0)),"")</f>
        <v/>
      </c>
      <c r="R34">
        <f>IF($Q34="","",SUMIF($B:$B,$Q34,D:D))</f>
        <v/>
      </c>
      <c r="S34">
        <f>IF($Q34="","",COUNTIFS($B:$B,$Q34,$J:$J,"16"))</f>
        <v/>
      </c>
      <c r="T34">
        <f>IF($Q34="","",COUNTIFS($B:$B,$Q34,$J:$J,"32"))</f>
        <v/>
      </c>
      <c r="U34">
        <f>IF($Q34="","",COUNTIFS($B:$B,$Q34,$J:$J,"64"))</f>
        <v/>
      </c>
      <c r="V34">
        <f>IF($Q34="","",COUNTIFS($B:$B,$Q34,$J:$J,"128"))</f>
        <v/>
      </c>
      <c r="W34">
        <f>IF(Q34="","",IF(R34-512&lt;=0,0,ROUND((R34-512)/512,0)))</f>
        <v/>
      </c>
      <c r="X34">
        <f>IF($Q34="","",SUMIF($B:$B,$Q34,H:H))</f>
        <v/>
      </c>
      <c r="Y34">
        <f>IF($Q34="","",SUMIF($B:$B,$Q34,I:I))</f>
        <v/>
      </c>
      <c r="Z34">
        <f>IF($Q34="","",SUMIFS(PA_NET!$G:$G,PA_NET!$F:$F,$Q34,PA_NET!$D:$D,"napowietrzna",PA_NET!$J:$J,"&gt;0"))</f>
        <v/>
      </c>
      <c r="AA34">
        <f>IF($Q34="","",SUMIFS(PA_NET!$E:$E,PA_NET!$F:$F,$Q34,PA_NET!$D:$D,"doziemna",PA_NET!$J:$J,"&gt;0"))</f>
        <v/>
      </c>
      <c r="AC34">
        <f>IF($Q34="","",COUNTIFS(PA_NET!$F:$F,$Q34,PA_NET!$H:$H,"punkt adresowy podstawowy"))</f>
        <v/>
      </c>
      <c r="AD34">
        <f>IF($Q34="","",COUNTIFS(PA_NET!$F:$F,$Q34,PA_NET!$H:$H,"inwestycja własna"))</f>
        <v/>
      </c>
      <c r="AE34" s="369">
        <f>IF($Q34="","",SUMIFS(PA_NET!M:M,PA_NET!$F:$F,$Q34))</f>
        <v/>
      </c>
      <c r="AF34" s="369">
        <f>IF($Q34="","",SUMIFS(PA_NET!N:N,PA_NET!$F:$F,$Q34))</f>
        <v/>
      </c>
      <c r="AG34" s="369">
        <f>IF($Q34="","",SUMIFS(Kosztorys!$H:$H,Kosztorys!$A:$A,$Q34))</f>
        <v/>
      </c>
      <c r="AH34" s="369">
        <f>IF($Q34="","",AG34-(AE34+AF34))</f>
        <v/>
      </c>
    </row>
    <row r="35">
      <c r="A35" t="n">
        <v>9787605</v>
      </c>
      <c r="B35" t="n">
        <v>1</v>
      </c>
      <c r="C35" t="inlineStr">
        <is>
          <t>siec_doste_szafk_pdz</t>
        </is>
      </c>
      <c r="D35">
        <f>IF(A35="","",COUNTIF(PA_NET!$B:$B,$A35))</f>
        <v/>
      </c>
      <c r="E35">
        <f>IF(A35="","",IF(VLOOKUP(B35,lista_OLT,MATCH("czy napowietrzna",OLT_nazwa,0),FALSE())="napowietrzna",0,COUNTIFS(PA_NET!$B:$B,$A35,PA_NET!$D:$D,"doziemna")))</f>
        <v/>
      </c>
      <c r="F35">
        <f>IF(A35="","",IF(VLOOKUP(B35,lista_OLT,MATCH("czy napowietrzna",OLT_nazwa,0),FALSE())="napowietrzna",COUNTIF(PA_NET!$B:$B,$A35),COUNTIFS(PA_NET!$B:$B,$A35,PA_NET!$D:$D,"napowietrzna")))</f>
        <v/>
      </c>
      <c r="G35">
        <f>IF(A35="","",ROUND(SUMIF(PA_NET!$B:$B,$A35,PA_NET!$E:$E),0))</f>
        <v/>
      </c>
      <c r="H35">
        <f>IF(A35="","",IF(VLOOKUP(B35,lista_OLT,MATCH("czy napowietrzna",OLT_nazwa,0),FALSE())="napowietrzna",0,ROUND(SUMIFS(PA_NET!$E:$E,PA_NET!$B:$B,$A35,PA_NET!$D:$D,"doziemna"),0)))</f>
        <v/>
      </c>
      <c r="I35">
        <f>IF(A35="","",IF(VLOOKUP(B35,lista_OLT,MATCH("czy napowietrzna",OLT_nazwa,0),FALSE())="napowietrzna",SUMIF(PA_NET!$B:$B,$A35,PA_NET!$G:$G),SUMIFS(PA_NET!$G:$G,PA_NET!$B:$B,$A35,PA_NET!$D:$D,"napowietrzna")))</f>
        <v/>
      </c>
      <c r="J35">
        <f>IF(A35="","",IF(E35&lt;=0,,IF(E35&lt;=16,16,IF(E35&lt;=32,32,IF(E35&lt;=64,64,128)))))</f>
        <v/>
      </c>
      <c r="Q35">
        <f t="array" ref="Q35">IFERROR(INDEX($B$3:$B$200001,MATCH(0,COUNTIF($Q$2:Q34,$B$3:$B$200001),0)),"")</f>
        <v/>
      </c>
      <c r="R35">
        <f>IF($Q35="","",SUMIF($B:$B,$Q35,D:D))</f>
        <v/>
      </c>
      <c r="S35">
        <f>IF($Q35="","",COUNTIFS($B:$B,$Q35,$J:$J,"16"))</f>
        <v/>
      </c>
      <c r="T35">
        <f>IF($Q35="","",COUNTIFS($B:$B,$Q35,$J:$J,"32"))</f>
        <v/>
      </c>
      <c r="U35">
        <f>IF($Q35="","",COUNTIFS($B:$B,$Q35,$J:$J,"64"))</f>
        <v/>
      </c>
      <c r="V35">
        <f>IF($Q35="","",COUNTIFS($B:$B,$Q35,$J:$J,"128"))</f>
        <v/>
      </c>
      <c r="W35">
        <f>IF(Q35="","",IF(R35-512&lt;=0,0,ROUND((R35-512)/512,0)))</f>
        <v/>
      </c>
      <c r="X35">
        <f>IF($Q35="","",SUMIF($B:$B,$Q35,H:H))</f>
        <v/>
      </c>
      <c r="Y35">
        <f>IF($Q35="","",SUMIF($B:$B,$Q35,I:I))</f>
        <v/>
      </c>
      <c r="Z35">
        <f>IF($Q35="","",SUMIFS(PA_NET!$G:$G,PA_NET!$F:$F,$Q35,PA_NET!$D:$D,"napowietrzna",PA_NET!$J:$J,"&gt;0"))</f>
        <v/>
      </c>
      <c r="AA35">
        <f>IF($Q35="","",SUMIFS(PA_NET!$E:$E,PA_NET!$F:$F,$Q35,PA_NET!$D:$D,"doziemna",PA_NET!$J:$J,"&gt;0"))</f>
        <v/>
      </c>
      <c r="AC35">
        <f>IF($Q35="","",COUNTIFS(PA_NET!$F:$F,$Q35,PA_NET!$H:$H,"punkt adresowy podstawowy"))</f>
        <v/>
      </c>
      <c r="AD35">
        <f>IF($Q35="","",COUNTIFS(PA_NET!$F:$F,$Q35,PA_NET!$H:$H,"inwestycja własna"))</f>
        <v/>
      </c>
      <c r="AE35" s="369">
        <f>IF($Q35="","",SUMIFS(PA_NET!M:M,PA_NET!$F:$F,$Q35))</f>
        <v/>
      </c>
      <c r="AF35" s="369">
        <f>IF($Q35="","",SUMIFS(PA_NET!N:N,PA_NET!$F:$F,$Q35))</f>
        <v/>
      </c>
      <c r="AG35" s="369">
        <f>IF($Q35="","",SUMIFS(Kosztorys!$H:$H,Kosztorys!$A:$A,$Q35))</f>
        <v/>
      </c>
      <c r="AH35" s="369">
        <f>IF($Q35="","",AG35-(AE35+AF35))</f>
        <v/>
      </c>
    </row>
    <row r="36">
      <c r="A36" t="n">
        <v>9787607</v>
      </c>
      <c r="B36" t="n">
        <v>1</v>
      </c>
      <c r="C36" t="inlineStr">
        <is>
          <t>siec_doste_szafk_pdz</t>
        </is>
      </c>
      <c r="D36">
        <f>IF(A36="","",COUNTIF(PA_NET!$B:$B,$A36))</f>
        <v/>
      </c>
      <c r="E36">
        <f>IF(A36="","",IF(VLOOKUP(B36,lista_OLT,MATCH("czy napowietrzna",OLT_nazwa,0),FALSE())="napowietrzna",0,COUNTIFS(PA_NET!$B:$B,$A36,PA_NET!$D:$D,"doziemna")))</f>
        <v/>
      </c>
      <c r="F36">
        <f>IF(A36="","",IF(VLOOKUP(B36,lista_OLT,MATCH("czy napowietrzna",OLT_nazwa,0),FALSE())="napowietrzna",COUNTIF(PA_NET!$B:$B,$A36),COUNTIFS(PA_NET!$B:$B,$A36,PA_NET!$D:$D,"napowietrzna")))</f>
        <v/>
      </c>
      <c r="G36">
        <f>IF(A36="","",ROUND(SUMIF(PA_NET!$B:$B,$A36,PA_NET!$E:$E),0))</f>
        <v/>
      </c>
      <c r="H36">
        <f>IF(A36="","",IF(VLOOKUP(B36,lista_OLT,MATCH("czy napowietrzna",OLT_nazwa,0),FALSE())="napowietrzna",0,ROUND(SUMIFS(PA_NET!$E:$E,PA_NET!$B:$B,$A36,PA_NET!$D:$D,"doziemna"),0)))</f>
        <v/>
      </c>
      <c r="I36">
        <f>IF(A36="","",IF(VLOOKUP(B36,lista_OLT,MATCH("czy napowietrzna",OLT_nazwa,0),FALSE())="napowietrzna",SUMIF(PA_NET!$B:$B,$A36,PA_NET!$G:$G),SUMIFS(PA_NET!$G:$G,PA_NET!$B:$B,$A36,PA_NET!$D:$D,"napowietrzna")))</f>
        <v/>
      </c>
      <c r="J36">
        <f>IF(A36="","",IF(E36&lt;=0,,IF(E36&lt;=16,16,IF(E36&lt;=32,32,IF(E36&lt;=64,64,128)))))</f>
        <v/>
      </c>
      <c r="Q36">
        <f t="array" ref="Q36">IFERROR(INDEX($B$3:$B$200001,MATCH(0,COUNTIF($Q$2:Q35,$B$3:$B$200001),0)),"")</f>
        <v/>
      </c>
      <c r="R36">
        <f>IF($Q36="","",SUMIF($B:$B,$Q36,D:D))</f>
        <v/>
      </c>
      <c r="S36">
        <f>IF($Q36="","",COUNTIFS($B:$B,$Q36,$J:$J,"16"))</f>
        <v/>
      </c>
      <c r="T36">
        <f>IF($Q36="","",COUNTIFS($B:$B,$Q36,$J:$J,"32"))</f>
        <v/>
      </c>
      <c r="U36">
        <f>IF($Q36="","",COUNTIFS($B:$B,$Q36,$J:$J,"64"))</f>
        <v/>
      </c>
      <c r="V36">
        <f>IF($Q36="","",COUNTIFS($B:$B,$Q36,$J:$J,"128"))</f>
        <v/>
      </c>
      <c r="W36">
        <f>IF(Q36="","",IF(R36-512&lt;=0,0,ROUND((R36-512)/512,0)))</f>
        <v/>
      </c>
      <c r="X36">
        <f>IF($Q36="","",SUMIF($B:$B,$Q36,H:H))</f>
        <v/>
      </c>
      <c r="Y36">
        <f>IF($Q36="","",SUMIF($B:$B,$Q36,I:I))</f>
        <v/>
      </c>
      <c r="Z36">
        <f>IF($Q36="","",SUMIFS(PA_NET!$G:$G,PA_NET!$F:$F,$Q36,PA_NET!$D:$D,"napowietrzna",PA_NET!$J:$J,"&gt;0"))</f>
        <v/>
      </c>
      <c r="AA36">
        <f>IF($Q36="","",SUMIFS(PA_NET!$E:$E,PA_NET!$F:$F,$Q36,PA_NET!$D:$D,"doziemna",PA_NET!$J:$J,"&gt;0"))</f>
        <v/>
      </c>
      <c r="AC36">
        <f>IF($Q36="","",COUNTIFS(PA_NET!$F:$F,$Q36,PA_NET!$H:$H,"punkt adresowy podstawowy"))</f>
        <v/>
      </c>
      <c r="AD36">
        <f>IF($Q36="","",COUNTIFS(PA_NET!$F:$F,$Q36,PA_NET!$H:$H,"inwestycja własna"))</f>
        <v/>
      </c>
      <c r="AE36" s="369">
        <f>IF($Q36="","",SUMIFS(PA_NET!M:M,PA_NET!$F:$F,$Q36))</f>
        <v/>
      </c>
      <c r="AF36" s="369">
        <f>IF($Q36="","",SUMIFS(PA_NET!N:N,PA_NET!$F:$F,$Q36))</f>
        <v/>
      </c>
      <c r="AG36" s="369">
        <f>IF($Q36="","",SUMIFS(Kosztorys!$H:$H,Kosztorys!$A:$A,$Q36))</f>
        <v/>
      </c>
      <c r="AH36" s="369">
        <f>IF($Q36="","",AG36-(AE36+AF36))</f>
        <v/>
      </c>
    </row>
    <row r="37">
      <c r="A37" t="n">
        <v>9787595</v>
      </c>
      <c r="B37" t="n">
        <v>1</v>
      </c>
      <c r="C37" t="inlineStr">
        <is>
          <t>siec_doste_szafk_pdw</t>
        </is>
      </c>
      <c r="D37">
        <f>IF(A37="","",COUNTIF(PA_NET!$B:$B,$A37))</f>
        <v/>
      </c>
      <c r="E37">
        <f>IF(A37="","",IF(VLOOKUP(B37,lista_OLT,MATCH("czy napowietrzna",OLT_nazwa,0),FALSE())="napowietrzna",0,COUNTIFS(PA_NET!$B:$B,$A37,PA_NET!$D:$D,"doziemna")))</f>
        <v/>
      </c>
      <c r="F37">
        <f>IF(A37="","",IF(VLOOKUP(B37,lista_OLT,MATCH("czy napowietrzna",OLT_nazwa,0),FALSE())="napowietrzna",COUNTIF(PA_NET!$B:$B,$A37),COUNTIFS(PA_NET!$B:$B,$A37,PA_NET!$D:$D,"napowietrzna")))</f>
        <v/>
      </c>
      <c r="G37">
        <f>IF(A37="","",ROUND(SUMIF(PA_NET!$B:$B,$A37,PA_NET!$E:$E),0))</f>
        <v/>
      </c>
      <c r="H37">
        <f>IF(A37="","",IF(VLOOKUP(B37,lista_OLT,MATCH("czy napowietrzna",OLT_nazwa,0),FALSE())="napowietrzna",0,ROUND(SUMIFS(PA_NET!$E:$E,PA_NET!$B:$B,$A37,PA_NET!$D:$D,"doziemna"),0)))</f>
        <v/>
      </c>
      <c r="I37">
        <f>IF(A37="","",IF(VLOOKUP(B37,lista_OLT,MATCH("czy napowietrzna",OLT_nazwa,0),FALSE())="napowietrzna",SUMIF(PA_NET!$B:$B,$A37,PA_NET!$G:$G),SUMIFS(PA_NET!$G:$G,PA_NET!$B:$B,$A37,PA_NET!$D:$D,"napowietrzna")))</f>
        <v/>
      </c>
      <c r="J37">
        <f>IF(A37="","",IF(E37&lt;=0,,IF(E37&lt;=16,16,IF(E37&lt;=32,32,IF(E37&lt;=64,64,128)))))</f>
        <v/>
      </c>
      <c r="Q37">
        <f t="array" ref="Q37">IFERROR(INDEX($B$3:$B$200001,MATCH(0,COUNTIF($Q$2:Q36,$B$3:$B$200001),0)),"")</f>
        <v/>
      </c>
      <c r="R37">
        <f>IF($Q37="","",SUMIF($B:$B,$Q37,D:D))</f>
        <v/>
      </c>
      <c r="S37">
        <f>IF($Q37="","",COUNTIFS($B:$B,$Q37,$J:$J,"16"))</f>
        <v/>
      </c>
      <c r="T37">
        <f>IF($Q37="","",COUNTIFS($B:$B,$Q37,$J:$J,"32"))</f>
        <v/>
      </c>
      <c r="U37">
        <f>IF($Q37="","",COUNTIFS($B:$B,$Q37,$J:$J,"64"))</f>
        <v/>
      </c>
      <c r="V37">
        <f>IF($Q37="","",COUNTIFS($B:$B,$Q37,$J:$J,"128"))</f>
        <v/>
      </c>
      <c r="W37">
        <f>IF(Q37="","",IF(R37-512&lt;=0,0,ROUND((R37-512)/512,0)))</f>
        <v/>
      </c>
      <c r="X37">
        <f>IF($Q37="","",SUMIF($B:$B,$Q37,H:H))</f>
        <v/>
      </c>
      <c r="Y37">
        <f>IF($Q37="","",SUMIF($B:$B,$Q37,I:I))</f>
        <v/>
      </c>
      <c r="Z37">
        <f>IF($Q37="","",SUMIFS(PA_NET!$G:$G,PA_NET!$F:$F,$Q37,PA_NET!$D:$D,"napowietrzna",PA_NET!$J:$J,"&gt;0"))</f>
        <v/>
      </c>
      <c r="AA37">
        <f>IF($Q37="","",SUMIFS(PA_NET!$E:$E,PA_NET!$F:$F,$Q37,PA_NET!$D:$D,"doziemna",PA_NET!$J:$J,"&gt;0"))</f>
        <v/>
      </c>
      <c r="AC37">
        <f>IF($Q37="","",COUNTIFS(PA_NET!$F:$F,$Q37,PA_NET!$H:$H,"punkt adresowy podstawowy"))</f>
        <v/>
      </c>
      <c r="AD37">
        <f>IF($Q37="","",COUNTIFS(PA_NET!$F:$F,$Q37,PA_NET!$H:$H,"inwestycja własna"))</f>
        <v/>
      </c>
      <c r="AE37" s="369">
        <f>IF($Q37="","",SUMIFS(PA_NET!M:M,PA_NET!$F:$F,$Q37))</f>
        <v/>
      </c>
      <c r="AF37" s="369">
        <f>IF($Q37="","",SUMIFS(PA_NET!N:N,PA_NET!$F:$F,$Q37))</f>
        <v/>
      </c>
      <c r="AG37" s="369">
        <f>IF($Q37="","",SUMIFS(Kosztorys!$H:$H,Kosztorys!$A:$A,$Q37))</f>
        <v/>
      </c>
      <c r="AH37" s="369">
        <f>IF($Q37="","",AG37-(AE37+AF37))</f>
        <v/>
      </c>
    </row>
    <row r="38">
      <c r="A38" t="n">
        <v>9787638</v>
      </c>
      <c r="B38" t="n">
        <v>1</v>
      </c>
      <c r="C38" t="inlineStr">
        <is>
          <t>siec_doste_szafk_pdz</t>
        </is>
      </c>
      <c r="D38">
        <f>IF(A38="","",COUNTIF(PA_NET!$B:$B,$A38))</f>
        <v/>
      </c>
      <c r="E38">
        <f>IF(A38="","",IF(VLOOKUP(B38,lista_OLT,MATCH("czy napowietrzna",OLT_nazwa,0),FALSE())="napowietrzna",0,COUNTIFS(PA_NET!$B:$B,$A38,PA_NET!$D:$D,"doziemna")))</f>
        <v/>
      </c>
      <c r="F38">
        <f>IF(A38="","",IF(VLOOKUP(B38,lista_OLT,MATCH("czy napowietrzna",OLT_nazwa,0),FALSE())="napowietrzna",COUNTIF(PA_NET!$B:$B,$A38),COUNTIFS(PA_NET!$B:$B,$A38,PA_NET!$D:$D,"napowietrzna")))</f>
        <v/>
      </c>
      <c r="G38">
        <f>IF(A38="","",ROUND(SUMIF(PA_NET!$B:$B,$A38,PA_NET!$E:$E),0))</f>
        <v/>
      </c>
      <c r="H38">
        <f>IF(A38="","",IF(VLOOKUP(B38,lista_OLT,MATCH("czy napowietrzna",OLT_nazwa,0),FALSE())="napowietrzna",0,ROUND(SUMIFS(PA_NET!$E:$E,PA_NET!$B:$B,$A38,PA_NET!$D:$D,"doziemna"),0)))</f>
        <v/>
      </c>
      <c r="I38">
        <f>IF(A38="","",IF(VLOOKUP(B38,lista_OLT,MATCH("czy napowietrzna",OLT_nazwa,0),FALSE())="napowietrzna",SUMIF(PA_NET!$B:$B,$A38,PA_NET!$G:$G),SUMIFS(PA_NET!$G:$G,PA_NET!$B:$B,$A38,PA_NET!$D:$D,"napowietrzna")))</f>
        <v/>
      </c>
      <c r="J38">
        <f>IF(A38="","",IF(E38&lt;=0,,IF(E38&lt;=16,16,IF(E38&lt;=32,32,IF(E38&lt;=64,64,128)))))</f>
        <v/>
      </c>
      <c r="Q38">
        <f t="array" ref="Q38">IFERROR(INDEX($B$3:$B$200001,MATCH(0,COUNTIF($Q$2:Q37,$B$3:$B$200001),0)),"")</f>
        <v/>
      </c>
      <c r="R38">
        <f>IF($Q38="","",SUMIF($B:$B,$Q38,D:D))</f>
        <v/>
      </c>
      <c r="S38">
        <f>IF($Q38="","",COUNTIFS($B:$B,$Q38,$J:$J,"16"))</f>
        <v/>
      </c>
      <c r="T38">
        <f>IF($Q38="","",COUNTIFS($B:$B,$Q38,$J:$J,"32"))</f>
        <v/>
      </c>
      <c r="U38">
        <f>IF($Q38="","",COUNTIFS($B:$B,$Q38,$J:$J,"64"))</f>
        <v/>
      </c>
      <c r="V38">
        <f>IF($Q38="","",COUNTIFS($B:$B,$Q38,$J:$J,"128"))</f>
        <v/>
      </c>
      <c r="W38">
        <f>IF(Q38="","",IF(R38-512&lt;=0,0,ROUND((R38-512)/512,0)))</f>
        <v/>
      </c>
      <c r="X38">
        <f>IF($Q38="","",SUMIF($B:$B,$Q38,H:H))</f>
        <v/>
      </c>
      <c r="Y38">
        <f>IF($Q38="","",SUMIF($B:$B,$Q38,I:I))</f>
        <v/>
      </c>
      <c r="Z38">
        <f>IF($Q38="","",SUMIFS(PA_NET!$G:$G,PA_NET!$F:$F,$Q38,PA_NET!$D:$D,"napowietrzna",PA_NET!$J:$J,"&gt;0"))</f>
        <v/>
      </c>
      <c r="AA38">
        <f>IF($Q38="","",SUMIFS(PA_NET!$E:$E,PA_NET!$F:$F,$Q38,PA_NET!$D:$D,"doziemna",PA_NET!$J:$J,"&gt;0"))</f>
        <v/>
      </c>
      <c r="AC38">
        <f>IF($Q38="","",COUNTIFS(PA_NET!$F:$F,$Q38,PA_NET!$H:$H,"punkt adresowy podstawowy"))</f>
        <v/>
      </c>
      <c r="AD38">
        <f>IF($Q38="","",COUNTIFS(PA_NET!$F:$F,$Q38,PA_NET!$H:$H,"inwestycja własna"))</f>
        <v/>
      </c>
      <c r="AE38" s="369">
        <f>IF($Q38="","",SUMIFS(PA_NET!M:M,PA_NET!$F:$F,$Q38))</f>
        <v/>
      </c>
      <c r="AF38" s="369">
        <f>IF($Q38="","",SUMIFS(PA_NET!N:N,PA_NET!$F:$F,$Q38))</f>
        <v/>
      </c>
      <c r="AG38" s="369">
        <f>IF($Q38="","",SUMIFS(Kosztorys!$H:$H,Kosztorys!$A:$A,$Q38))</f>
        <v/>
      </c>
      <c r="AH38" s="369">
        <f>IF($Q38="","",AG38-(AE38+AF38))</f>
        <v/>
      </c>
    </row>
    <row r="39">
      <c r="A39" t="n">
        <v>9787640</v>
      </c>
      <c r="B39" t="n">
        <v>1</v>
      </c>
      <c r="C39" t="inlineStr">
        <is>
          <t>siec_doste_szafk_pdz</t>
        </is>
      </c>
      <c r="D39">
        <f>IF(A39="","",COUNTIF(PA_NET!$B:$B,$A39))</f>
        <v/>
      </c>
      <c r="E39">
        <f>IF(A39="","",IF(VLOOKUP(B39,lista_OLT,MATCH("czy napowietrzna",OLT_nazwa,0),FALSE())="napowietrzna",0,COUNTIFS(PA_NET!$B:$B,$A39,PA_NET!$D:$D,"doziemna")))</f>
        <v/>
      </c>
      <c r="F39">
        <f>IF(A39="","",IF(VLOOKUP(B39,lista_OLT,MATCH("czy napowietrzna",OLT_nazwa,0),FALSE())="napowietrzna",COUNTIF(PA_NET!$B:$B,$A39),COUNTIFS(PA_NET!$B:$B,$A39,PA_NET!$D:$D,"napowietrzna")))</f>
        <v/>
      </c>
      <c r="G39">
        <f>IF(A39="","",ROUND(SUMIF(PA_NET!$B:$B,$A39,PA_NET!$E:$E),0))</f>
        <v/>
      </c>
      <c r="H39">
        <f>IF(A39="","",IF(VLOOKUP(B39,lista_OLT,MATCH("czy napowietrzna",OLT_nazwa,0),FALSE())="napowietrzna",0,ROUND(SUMIFS(PA_NET!$E:$E,PA_NET!$B:$B,$A39,PA_NET!$D:$D,"doziemna"),0)))</f>
        <v/>
      </c>
      <c r="I39">
        <f>IF(A39="","",IF(VLOOKUP(B39,lista_OLT,MATCH("czy napowietrzna",OLT_nazwa,0),FALSE())="napowietrzna",SUMIF(PA_NET!$B:$B,$A39,PA_NET!$G:$G),SUMIFS(PA_NET!$G:$G,PA_NET!$B:$B,$A39,PA_NET!$D:$D,"napowietrzna")))</f>
        <v/>
      </c>
      <c r="J39">
        <f>IF(A39="","",IF(E39&lt;=0,,IF(E39&lt;=16,16,IF(E39&lt;=32,32,IF(E39&lt;=64,64,128)))))</f>
        <v/>
      </c>
      <c r="Q39">
        <f t="array" ref="Q39">IFERROR(INDEX($B$3:$B$200001,MATCH(0,COUNTIF($Q$2:Q38,$B$3:$B$200001),0)),"")</f>
        <v/>
      </c>
      <c r="R39">
        <f>IF($Q39="","",SUMIF($B:$B,$Q39,D:D))</f>
        <v/>
      </c>
      <c r="S39">
        <f>IF($Q39="","",COUNTIFS($B:$B,$Q39,$J:$J,"16"))</f>
        <v/>
      </c>
      <c r="T39">
        <f>IF($Q39="","",COUNTIFS($B:$B,$Q39,$J:$J,"32"))</f>
        <v/>
      </c>
      <c r="U39">
        <f>IF($Q39="","",COUNTIFS($B:$B,$Q39,$J:$J,"64"))</f>
        <v/>
      </c>
      <c r="V39">
        <f>IF($Q39="","",COUNTIFS($B:$B,$Q39,$J:$J,"128"))</f>
        <v/>
      </c>
      <c r="W39">
        <f>IF(Q39="","",IF(R39-512&lt;=0,0,ROUND((R39-512)/512,0)))</f>
        <v/>
      </c>
      <c r="X39">
        <f>IF($Q39="","",SUMIF($B:$B,$Q39,H:H))</f>
        <v/>
      </c>
      <c r="Y39">
        <f>IF($Q39="","",SUMIF($B:$B,$Q39,I:I))</f>
        <v/>
      </c>
      <c r="Z39">
        <f>IF($Q39="","",SUMIFS(PA_NET!$G:$G,PA_NET!$F:$F,$Q39,PA_NET!$D:$D,"napowietrzna",PA_NET!$J:$J,"&gt;0"))</f>
        <v/>
      </c>
      <c r="AA39">
        <f>IF($Q39="","",SUMIFS(PA_NET!$E:$E,PA_NET!$F:$F,$Q39,PA_NET!$D:$D,"doziemna",PA_NET!$J:$J,"&gt;0"))</f>
        <v/>
      </c>
      <c r="AC39">
        <f>IF($Q39="","",COUNTIFS(PA_NET!$F:$F,$Q39,PA_NET!$H:$H,"punkt adresowy podstawowy"))</f>
        <v/>
      </c>
      <c r="AD39">
        <f>IF($Q39="","",COUNTIFS(PA_NET!$F:$F,$Q39,PA_NET!$H:$H,"inwestycja własna"))</f>
        <v/>
      </c>
      <c r="AE39" s="369">
        <f>IF($Q39="","",SUMIFS(PA_NET!M:M,PA_NET!$F:$F,$Q39))</f>
        <v/>
      </c>
      <c r="AF39" s="369">
        <f>IF($Q39="","",SUMIFS(PA_NET!N:N,PA_NET!$F:$F,$Q39))</f>
        <v/>
      </c>
      <c r="AG39" s="369">
        <f>IF($Q39="","",SUMIFS(Kosztorys!$H:$H,Kosztorys!$A:$A,$Q39))</f>
        <v/>
      </c>
      <c r="AH39" s="369">
        <f>IF($Q39="","",AG39-(AE39+AF39))</f>
        <v/>
      </c>
    </row>
    <row r="40">
      <c r="A40" t="n">
        <v>9787615</v>
      </c>
      <c r="B40" t="n">
        <v>1</v>
      </c>
      <c r="C40" t="inlineStr">
        <is>
          <t>siec_doste_szafk_pdz</t>
        </is>
      </c>
      <c r="D40">
        <f>IF(A40="","",COUNTIF(PA_NET!$B:$B,$A40))</f>
        <v/>
      </c>
      <c r="E40">
        <f>IF(A40="","",IF(VLOOKUP(B40,lista_OLT,MATCH("czy napowietrzna",OLT_nazwa,0),FALSE())="napowietrzna",0,COUNTIFS(PA_NET!$B:$B,$A40,PA_NET!$D:$D,"doziemna")))</f>
        <v/>
      </c>
      <c r="F40">
        <f>IF(A40="","",IF(VLOOKUP(B40,lista_OLT,MATCH("czy napowietrzna",OLT_nazwa,0),FALSE())="napowietrzna",COUNTIF(PA_NET!$B:$B,$A40),COUNTIFS(PA_NET!$B:$B,$A40,PA_NET!$D:$D,"napowietrzna")))</f>
        <v/>
      </c>
      <c r="G40">
        <f>IF(A40="","",ROUND(SUMIF(PA_NET!$B:$B,$A40,PA_NET!$E:$E),0))</f>
        <v/>
      </c>
      <c r="H40">
        <f>IF(A40="","",IF(VLOOKUP(B40,lista_OLT,MATCH("czy napowietrzna",OLT_nazwa,0),FALSE())="napowietrzna",0,ROUND(SUMIFS(PA_NET!$E:$E,PA_NET!$B:$B,$A40,PA_NET!$D:$D,"doziemna"),0)))</f>
        <v/>
      </c>
      <c r="I40">
        <f>IF(A40="","",IF(VLOOKUP(B40,lista_OLT,MATCH("czy napowietrzna",OLT_nazwa,0),FALSE())="napowietrzna",SUMIF(PA_NET!$B:$B,$A40,PA_NET!$G:$G),SUMIFS(PA_NET!$G:$G,PA_NET!$B:$B,$A40,PA_NET!$D:$D,"napowietrzna")))</f>
        <v/>
      </c>
      <c r="J40">
        <f>IF(A40="","",IF(E40&lt;=0,,IF(E40&lt;=16,16,IF(E40&lt;=32,32,IF(E40&lt;=64,64,128)))))</f>
        <v/>
      </c>
      <c r="Q40">
        <f t="array" ref="Q40">IFERROR(INDEX($B$3:$B$200001,MATCH(0,COUNTIF($Q$2:Q39,$B$3:$B$200001),0)),"")</f>
        <v/>
      </c>
      <c r="R40">
        <f>IF($Q40="","",SUMIF($B:$B,$Q40,D:D))</f>
        <v/>
      </c>
      <c r="S40">
        <f>IF($Q40="","",COUNTIFS($B:$B,$Q40,$J:$J,"16"))</f>
        <v/>
      </c>
      <c r="T40">
        <f>IF($Q40="","",COUNTIFS($B:$B,$Q40,$J:$J,"32"))</f>
        <v/>
      </c>
      <c r="U40">
        <f>IF($Q40="","",COUNTIFS($B:$B,$Q40,$J:$J,"64"))</f>
        <v/>
      </c>
      <c r="V40">
        <f>IF($Q40="","",COUNTIFS($B:$B,$Q40,$J:$J,"128"))</f>
        <v/>
      </c>
      <c r="W40">
        <f>IF(Q40="","",IF(R40-512&lt;=0,0,ROUND((R40-512)/512,0)))</f>
        <v/>
      </c>
      <c r="X40">
        <f>IF($Q40="","",SUMIF($B:$B,$Q40,H:H))</f>
        <v/>
      </c>
      <c r="Y40">
        <f>IF($Q40="","",SUMIF($B:$B,$Q40,I:I))</f>
        <v/>
      </c>
      <c r="Z40">
        <f>IF($Q40="","",SUMIFS(PA_NET!$G:$G,PA_NET!$F:$F,$Q40,PA_NET!$D:$D,"napowietrzna",PA_NET!$J:$J,"&gt;0"))</f>
        <v/>
      </c>
      <c r="AA40">
        <f>IF($Q40="","",SUMIFS(PA_NET!$E:$E,PA_NET!$F:$F,$Q40,PA_NET!$D:$D,"doziemna",PA_NET!$J:$J,"&gt;0"))</f>
        <v/>
      </c>
      <c r="AC40">
        <f>IF($Q40="","",COUNTIFS(PA_NET!$F:$F,$Q40,PA_NET!$H:$H,"punkt adresowy podstawowy"))</f>
        <v/>
      </c>
      <c r="AD40">
        <f>IF($Q40="","",COUNTIFS(PA_NET!$F:$F,$Q40,PA_NET!$H:$H,"inwestycja własna"))</f>
        <v/>
      </c>
      <c r="AE40" s="369">
        <f>IF($Q40="","",SUMIFS(PA_NET!M:M,PA_NET!$F:$F,$Q40))</f>
        <v/>
      </c>
      <c r="AF40" s="369">
        <f>IF($Q40="","",SUMIFS(PA_NET!N:N,PA_NET!$F:$F,$Q40))</f>
        <v/>
      </c>
      <c r="AG40" s="369">
        <f>IF($Q40="","",SUMIFS(Kosztorys!$H:$H,Kosztorys!$A:$A,$Q40))</f>
        <v/>
      </c>
      <c r="AH40" s="369">
        <f>IF($Q40="","",AG40-(AE40+AF40))</f>
        <v/>
      </c>
    </row>
    <row r="41">
      <c r="A41" t="n">
        <v>9787619</v>
      </c>
      <c r="B41" t="n">
        <v>1</v>
      </c>
      <c r="C41" t="inlineStr">
        <is>
          <t>siec_doste_szafk_pdz</t>
        </is>
      </c>
      <c r="D41">
        <f>IF(A41="","",COUNTIF(PA_NET!$B:$B,$A41))</f>
        <v/>
      </c>
      <c r="E41">
        <f>IF(A41="","",IF(VLOOKUP(B41,lista_OLT,MATCH("czy napowietrzna",OLT_nazwa,0),FALSE())="napowietrzna",0,COUNTIFS(PA_NET!$B:$B,$A41,PA_NET!$D:$D,"doziemna")))</f>
        <v/>
      </c>
      <c r="F41">
        <f>IF(A41="","",IF(VLOOKUP(B41,lista_OLT,MATCH("czy napowietrzna",OLT_nazwa,0),FALSE())="napowietrzna",COUNTIF(PA_NET!$B:$B,$A41),COUNTIFS(PA_NET!$B:$B,$A41,PA_NET!$D:$D,"napowietrzna")))</f>
        <v/>
      </c>
      <c r="G41">
        <f>IF(A41="","",ROUND(SUMIF(PA_NET!$B:$B,$A41,PA_NET!$E:$E),0))</f>
        <v/>
      </c>
      <c r="H41">
        <f>IF(A41="","",IF(VLOOKUP(B41,lista_OLT,MATCH("czy napowietrzna",OLT_nazwa,0),FALSE())="napowietrzna",0,ROUND(SUMIFS(PA_NET!$E:$E,PA_NET!$B:$B,$A41,PA_NET!$D:$D,"doziemna"),0)))</f>
        <v/>
      </c>
      <c r="I41">
        <f>IF(A41="","",IF(VLOOKUP(B41,lista_OLT,MATCH("czy napowietrzna",OLT_nazwa,0),FALSE())="napowietrzna",SUMIF(PA_NET!$B:$B,$A41,PA_NET!$G:$G),SUMIFS(PA_NET!$G:$G,PA_NET!$B:$B,$A41,PA_NET!$D:$D,"napowietrzna")))</f>
        <v/>
      </c>
      <c r="J41">
        <f>IF(A41="","",IF(E41&lt;=0,,IF(E41&lt;=16,16,IF(E41&lt;=32,32,IF(E41&lt;=64,64,128)))))</f>
        <v/>
      </c>
      <c r="Q41">
        <f t="array" ref="Q41">IFERROR(INDEX($B$3:$B$200001,MATCH(0,COUNTIF($Q$2:Q40,$B$3:$B$200001),0)),"")</f>
        <v/>
      </c>
      <c r="R41">
        <f>IF($Q41="","",SUMIF($B:$B,$Q41,D:D))</f>
        <v/>
      </c>
      <c r="S41">
        <f>IF($Q41="","",COUNTIFS($B:$B,$Q41,$J:$J,"16"))</f>
        <v/>
      </c>
      <c r="T41">
        <f>IF($Q41="","",COUNTIFS($B:$B,$Q41,$J:$J,"32"))</f>
        <v/>
      </c>
      <c r="U41">
        <f>IF($Q41="","",COUNTIFS($B:$B,$Q41,$J:$J,"64"))</f>
        <v/>
      </c>
      <c r="V41">
        <f>IF($Q41="","",COUNTIFS($B:$B,$Q41,$J:$J,"128"))</f>
        <v/>
      </c>
      <c r="W41">
        <f>IF(Q41="","",IF(R41-512&lt;=0,0,ROUND((R41-512)/512,0)))</f>
        <v/>
      </c>
      <c r="X41">
        <f>IF($Q41="","",SUMIF($B:$B,$Q41,H:H))</f>
        <v/>
      </c>
      <c r="Y41">
        <f>IF($Q41="","",SUMIF($B:$B,$Q41,I:I))</f>
        <v/>
      </c>
      <c r="Z41">
        <f>IF($Q41="","",SUMIFS(PA_NET!$G:$G,PA_NET!$F:$F,$Q41,PA_NET!$D:$D,"napowietrzna",PA_NET!$J:$J,"&gt;0"))</f>
        <v/>
      </c>
      <c r="AA41">
        <f>IF($Q41="","",SUMIFS(PA_NET!$E:$E,PA_NET!$F:$F,$Q41,PA_NET!$D:$D,"doziemna",PA_NET!$J:$J,"&gt;0"))</f>
        <v/>
      </c>
      <c r="AC41">
        <f>IF($Q41="","",COUNTIFS(PA_NET!$F:$F,$Q41,PA_NET!$H:$H,"punkt adresowy podstawowy"))</f>
        <v/>
      </c>
      <c r="AD41">
        <f>IF($Q41="","",COUNTIFS(PA_NET!$F:$F,$Q41,PA_NET!$H:$H,"inwestycja własna"))</f>
        <v/>
      </c>
      <c r="AE41" s="369">
        <f>IF($Q41="","",SUMIFS(PA_NET!M:M,PA_NET!$F:$F,$Q41))</f>
        <v/>
      </c>
      <c r="AF41" s="369">
        <f>IF($Q41="","",SUMIFS(PA_NET!N:N,PA_NET!$F:$F,$Q41))</f>
        <v/>
      </c>
      <c r="AG41" s="369">
        <f>IF($Q41="","",SUMIFS(Kosztorys!$H:$H,Kosztorys!$A:$A,$Q41))</f>
        <v/>
      </c>
      <c r="AH41" s="369">
        <f>IF($Q41="","",AG41-(AE41+AF41))</f>
        <v/>
      </c>
    </row>
    <row r="42">
      <c r="A42" t="n">
        <v>9787637</v>
      </c>
      <c r="B42" t="n">
        <v>1</v>
      </c>
      <c r="C42" t="inlineStr">
        <is>
          <t>siec_doste_szafk_pdz</t>
        </is>
      </c>
      <c r="D42">
        <f>IF(A42="","",COUNTIF(PA_NET!$B:$B,$A42))</f>
        <v/>
      </c>
      <c r="E42">
        <f>IF(A42="","",IF(VLOOKUP(B42,lista_OLT,MATCH("czy napowietrzna",OLT_nazwa,0),FALSE())="napowietrzna",0,COUNTIFS(PA_NET!$B:$B,$A42,PA_NET!$D:$D,"doziemna")))</f>
        <v/>
      </c>
      <c r="F42">
        <f>IF(A42="","",IF(VLOOKUP(B42,lista_OLT,MATCH("czy napowietrzna",OLT_nazwa,0),FALSE())="napowietrzna",COUNTIF(PA_NET!$B:$B,$A42),COUNTIFS(PA_NET!$B:$B,$A42,PA_NET!$D:$D,"napowietrzna")))</f>
        <v/>
      </c>
      <c r="G42">
        <f>IF(A42="","",ROUND(SUMIF(PA_NET!$B:$B,$A42,PA_NET!$E:$E),0))</f>
        <v/>
      </c>
      <c r="H42">
        <f>IF(A42="","",IF(VLOOKUP(B42,lista_OLT,MATCH("czy napowietrzna",OLT_nazwa,0),FALSE())="napowietrzna",0,ROUND(SUMIFS(PA_NET!$E:$E,PA_NET!$B:$B,$A42,PA_NET!$D:$D,"doziemna"),0)))</f>
        <v/>
      </c>
      <c r="I42">
        <f>IF(A42="","",IF(VLOOKUP(B42,lista_OLT,MATCH("czy napowietrzna",OLT_nazwa,0),FALSE())="napowietrzna",SUMIF(PA_NET!$B:$B,$A42,PA_NET!$G:$G),SUMIFS(PA_NET!$G:$G,PA_NET!$B:$B,$A42,PA_NET!$D:$D,"napowietrzna")))</f>
        <v/>
      </c>
      <c r="J42">
        <f>IF(A42="","",IF(E42&lt;=0,,IF(E42&lt;=16,16,IF(E42&lt;=32,32,IF(E42&lt;=64,64,128)))))</f>
        <v/>
      </c>
      <c r="Q42">
        <f t="array" ref="Q42">IFERROR(INDEX($B$3:$B$200001,MATCH(0,COUNTIF($Q$2:Q41,$B$3:$B$200001),0)),"")</f>
        <v/>
      </c>
      <c r="R42">
        <f>IF($Q42="","",SUMIF($B:$B,$Q42,D:D))</f>
        <v/>
      </c>
      <c r="S42">
        <f>IF($Q42="","",COUNTIFS($B:$B,$Q42,$J:$J,"16"))</f>
        <v/>
      </c>
      <c r="T42">
        <f>IF($Q42="","",COUNTIFS($B:$B,$Q42,$J:$J,"32"))</f>
        <v/>
      </c>
      <c r="U42">
        <f>IF($Q42="","",COUNTIFS($B:$B,$Q42,$J:$J,"64"))</f>
        <v/>
      </c>
      <c r="V42">
        <f>IF($Q42="","",COUNTIFS($B:$B,$Q42,$J:$J,"128"))</f>
        <v/>
      </c>
      <c r="W42">
        <f>IF(Q42="","",IF(R42-512&lt;=0,0,ROUND((R42-512)/512,0)))</f>
        <v/>
      </c>
      <c r="X42">
        <f>IF($Q42="","",SUMIF($B:$B,$Q42,H:H))</f>
        <v/>
      </c>
      <c r="Y42">
        <f>IF($Q42="","",SUMIF($B:$B,$Q42,I:I))</f>
        <v/>
      </c>
      <c r="Z42">
        <f>IF($Q42="","",SUMIFS(PA_NET!$G:$G,PA_NET!$F:$F,$Q42,PA_NET!$D:$D,"napowietrzna",PA_NET!$J:$J,"&gt;0"))</f>
        <v/>
      </c>
      <c r="AA42">
        <f>IF($Q42="","",SUMIFS(PA_NET!$E:$E,PA_NET!$F:$F,$Q42,PA_NET!$D:$D,"doziemna",PA_NET!$J:$J,"&gt;0"))</f>
        <v/>
      </c>
      <c r="AC42">
        <f>IF($Q42="","",COUNTIFS(PA_NET!$F:$F,$Q42,PA_NET!$H:$H,"punkt adresowy podstawowy"))</f>
        <v/>
      </c>
      <c r="AD42">
        <f>IF($Q42="","",COUNTIFS(PA_NET!$F:$F,$Q42,PA_NET!$H:$H,"inwestycja własna"))</f>
        <v/>
      </c>
      <c r="AE42" s="369">
        <f>IF($Q42="","",SUMIFS(PA_NET!M:M,PA_NET!$F:$F,$Q42))</f>
        <v/>
      </c>
      <c r="AF42" s="369">
        <f>IF($Q42="","",SUMIFS(PA_NET!N:N,PA_NET!$F:$F,$Q42))</f>
        <v/>
      </c>
      <c r="AG42" s="369">
        <f>IF($Q42="","",SUMIFS(Kosztorys!$H:$H,Kosztorys!$A:$A,$Q42))</f>
        <v/>
      </c>
      <c r="AH42" s="369">
        <f>IF($Q42="","",AG42-(AE42+AF42))</f>
        <v/>
      </c>
    </row>
    <row r="43">
      <c r="A43" t="n">
        <v>9787632</v>
      </c>
      <c r="B43" t="n">
        <v>1</v>
      </c>
      <c r="C43" t="inlineStr">
        <is>
          <t>siec_doste_szafk_pdz</t>
        </is>
      </c>
      <c r="D43">
        <f>IF(A43="","",COUNTIF(PA_NET!$B:$B,$A43))</f>
        <v/>
      </c>
      <c r="E43">
        <f>IF(A43="","",IF(VLOOKUP(B43,lista_OLT,MATCH("czy napowietrzna",OLT_nazwa,0),FALSE())="napowietrzna",0,COUNTIFS(PA_NET!$B:$B,$A43,PA_NET!$D:$D,"doziemna")))</f>
        <v/>
      </c>
      <c r="F43">
        <f>IF(A43="","",IF(VLOOKUP(B43,lista_OLT,MATCH("czy napowietrzna",OLT_nazwa,0),FALSE())="napowietrzna",COUNTIF(PA_NET!$B:$B,$A43),COUNTIFS(PA_NET!$B:$B,$A43,PA_NET!$D:$D,"napowietrzna")))</f>
        <v/>
      </c>
      <c r="G43">
        <f>IF(A43="","",ROUND(SUMIF(PA_NET!$B:$B,$A43,PA_NET!$E:$E),0))</f>
        <v/>
      </c>
      <c r="H43">
        <f>IF(A43="","",IF(VLOOKUP(B43,lista_OLT,MATCH("czy napowietrzna",OLT_nazwa,0),FALSE())="napowietrzna",0,ROUND(SUMIFS(PA_NET!$E:$E,PA_NET!$B:$B,$A43,PA_NET!$D:$D,"doziemna"),0)))</f>
        <v/>
      </c>
      <c r="I43">
        <f>IF(A43="","",IF(VLOOKUP(B43,lista_OLT,MATCH("czy napowietrzna",OLT_nazwa,0),FALSE())="napowietrzna",SUMIF(PA_NET!$B:$B,$A43,PA_NET!$G:$G),SUMIFS(PA_NET!$G:$G,PA_NET!$B:$B,$A43,PA_NET!$D:$D,"napowietrzna")))</f>
        <v/>
      </c>
      <c r="J43">
        <f>IF(A43="","",IF(E43&lt;=0,,IF(E43&lt;=16,16,IF(E43&lt;=32,32,IF(E43&lt;=64,64,128)))))</f>
        <v/>
      </c>
      <c r="Q43">
        <f t="array" ref="Q43">IFERROR(INDEX($B$3:$B$200001,MATCH(0,COUNTIF($Q$2:Q42,$B$3:$B$200001),0)),"")</f>
        <v/>
      </c>
      <c r="R43">
        <f>IF($Q43="","",SUMIF($B:$B,$Q43,D:D))</f>
        <v/>
      </c>
      <c r="S43">
        <f>IF($Q43="","",COUNTIFS($B:$B,$Q43,$J:$J,"16"))</f>
        <v/>
      </c>
      <c r="T43">
        <f>IF($Q43="","",COUNTIFS($B:$B,$Q43,$J:$J,"32"))</f>
        <v/>
      </c>
      <c r="U43">
        <f>IF($Q43="","",COUNTIFS($B:$B,$Q43,$J:$J,"64"))</f>
        <v/>
      </c>
      <c r="V43">
        <f>IF($Q43="","",COUNTIFS($B:$B,$Q43,$J:$J,"128"))</f>
        <v/>
      </c>
      <c r="W43">
        <f>IF(Q43="","",IF(R43-512&lt;=0,0,ROUND((R43-512)/512,0)))</f>
        <v/>
      </c>
      <c r="X43">
        <f>IF($Q43="","",SUMIF($B:$B,$Q43,H:H))</f>
        <v/>
      </c>
      <c r="Y43">
        <f>IF($Q43="","",SUMIF($B:$B,$Q43,I:I))</f>
        <v/>
      </c>
      <c r="Z43">
        <f>IF($Q43="","",SUMIFS(PA_NET!$G:$G,PA_NET!$F:$F,$Q43,PA_NET!$D:$D,"napowietrzna",PA_NET!$J:$J,"&gt;0"))</f>
        <v/>
      </c>
      <c r="AA43">
        <f>IF($Q43="","",SUMIFS(PA_NET!$E:$E,PA_NET!$F:$F,$Q43,PA_NET!$D:$D,"doziemna",PA_NET!$J:$J,"&gt;0"))</f>
        <v/>
      </c>
      <c r="AC43">
        <f>IF($Q43="","",COUNTIFS(PA_NET!$F:$F,$Q43,PA_NET!$H:$H,"punkt adresowy podstawowy"))</f>
        <v/>
      </c>
      <c r="AD43">
        <f>IF($Q43="","",COUNTIFS(PA_NET!$F:$F,$Q43,PA_NET!$H:$H,"inwestycja własna"))</f>
        <v/>
      </c>
      <c r="AE43" s="369">
        <f>IF($Q43="","",SUMIFS(PA_NET!M:M,PA_NET!$F:$F,$Q43))</f>
        <v/>
      </c>
      <c r="AF43" s="369">
        <f>IF($Q43="","",SUMIFS(PA_NET!N:N,PA_NET!$F:$F,$Q43))</f>
        <v/>
      </c>
      <c r="AG43" s="369">
        <f>IF($Q43="","",SUMIFS(Kosztorys!$H:$H,Kosztorys!$A:$A,$Q43))</f>
        <v/>
      </c>
      <c r="AH43" s="369">
        <f>IF($Q43="","",AG43-(AE43+AF43))</f>
        <v/>
      </c>
    </row>
    <row r="44">
      <c r="A44" t="n">
        <v>9787650</v>
      </c>
      <c r="B44" t="n">
        <v>1</v>
      </c>
      <c r="C44" t="inlineStr">
        <is>
          <t>siec_doste_szafk_pdz</t>
        </is>
      </c>
      <c r="D44">
        <f>IF(A44="","",COUNTIF(PA_NET!$B:$B,$A44))</f>
        <v/>
      </c>
      <c r="E44">
        <f>IF(A44="","",IF(VLOOKUP(B44,lista_OLT,MATCH("czy napowietrzna",OLT_nazwa,0),FALSE())="napowietrzna",0,COUNTIFS(PA_NET!$B:$B,$A44,PA_NET!$D:$D,"doziemna")))</f>
        <v/>
      </c>
      <c r="F44">
        <f>IF(A44="","",IF(VLOOKUP(B44,lista_OLT,MATCH("czy napowietrzna",OLT_nazwa,0),FALSE())="napowietrzna",COUNTIF(PA_NET!$B:$B,$A44),COUNTIFS(PA_NET!$B:$B,$A44,PA_NET!$D:$D,"napowietrzna")))</f>
        <v/>
      </c>
      <c r="G44">
        <f>IF(A44="","",ROUND(SUMIF(PA_NET!$B:$B,$A44,PA_NET!$E:$E),0))</f>
        <v/>
      </c>
      <c r="H44">
        <f>IF(A44="","",IF(VLOOKUP(B44,lista_OLT,MATCH("czy napowietrzna",OLT_nazwa,0),FALSE())="napowietrzna",0,ROUND(SUMIFS(PA_NET!$E:$E,PA_NET!$B:$B,$A44,PA_NET!$D:$D,"doziemna"),0)))</f>
        <v/>
      </c>
      <c r="I44">
        <f>IF(A44="","",IF(VLOOKUP(B44,lista_OLT,MATCH("czy napowietrzna",OLT_nazwa,0),FALSE())="napowietrzna",SUMIF(PA_NET!$B:$B,$A44,PA_NET!$G:$G),SUMIFS(PA_NET!$G:$G,PA_NET!$B:$B,$A44,PA_NET!$D:$D,"napowietrzna")))</f>
        <v/>
      </c>
      <c r="J44">
        <f>IF(A44="","",IF(E44&lt;=0,,IF(E44&lt;=16,16,IF(E44&lt;=32,32,IF(E44&lt;=64,64,128)))))</f>
        <v/>
      </c>
      <c r="Q44">
        <f t="array" ref="Q44">IFERROR(INDEX($B$3:$B$200001,MATCH(0,COUNTIF($Q$2:Q43,$B$3:$B$200001),0)),"")</f>
        <v/>
      </c>
      <c r="R44">
        <f>IF($Q44="","",SUMIF($B:$B,$Q44,D:D))</f>
        <v/>
      </c>
      <c r="S44">
        <f>IF($Q44="","",COUNTIFS($B:$B,$Q44,$J:$J,"16"))</f>
        <v/>
      </c>
      <c r="T44">
        <f>IF($Q44="","",COUNTIFS($B:$B,$Q44,$J:$J,"32"))</f>
        <v/>
      </c>
      <c r="U44">
        <f>IF($Q44="","",COUNTIFS($B:$B,$Q44,$J:$J,"64"))</f>
        <v/>
      </c>
      <c r="V44">
        <f>IF($Q44="","",COUNTIFS($B:$B,$Q44,$J:$J,"128"))</f>
        <v/>
      </c>
      <c r="W44">
        <f>IF(Q44="","",IF(R44-512&lt;=0,0,ROUND((R44-512)/512,0)))</f>
        <v/>
      </c>
      <c r="X44">
        <f>IF($Q44="","",SUMIF($B:$B,$Q44,H:H))</f>
        <v/>
      </c>
      <c r="Y44">
        <f>IF($Q44="","",SUMIF($B:$B,$Q44,I:I))</f>
        <v/>
      </c>
      <c r="Z44">
        <f>IF($Q44="","",SUMIFS(PA_NET!$G:$G,PA_NET!$F:$F,$Q44,PA_NET!$D:$D,"napowietrzna",PA_NET!$J:$J,"&gt;0"))</f>
        <v/>
      </c>
      <c r="AA44">
        <f>IF($Q44="","",SUMIFS(PA_NET!$E:$E,PA_NET!$F:$F,$Q44,PA_NET!$D:$D,"doziemna",PA_NET!$J:$J,"&gt;0"))</f>
        <v/>
      </c>
      <c r="AC44">
        <f>IF($Q44="","",COUNTIFS(PA_NET!$F:$F,$Q44,PA_NET!$H:$H,"punkt adresowy podstawowy"))</f>
        <v/>
      </c>
      <c r="AD44">
        <f>IF($Q44="","",COUNTIFS(PA_NET!$F:$F,$Q44,PA_NET!$H:$H,"inwestycja własna"))</f>
        <v/>
      </c>
      <c r="AE44" s="369">
        <f>IF($Q44="","",SUMIFS(PA_NET!M:M,PA_NET!$F:$F,$Q44))</f>
        <v/>
      </c>
      <c r="AF44" s="369">
        <f>IF($Q44="","",SUMIFS(PA_NET!N:N,PA_NET!$F:$F,$Q44))</f>
        <v/>
      </c>
      <c r="AG44" s="369">
        <f>IF($Q44="","",SUMIFS(Kosztorys!$H:$H,Kosztorys!$A:$A,$Q44))</f>
        <v/>
      </c>
      <c r="AH44" s="369">
        <f>IF($Q44="","",AG44-(AE44+AF44))</f>
        <v/>
      </c>
    </row>
    <row r="45">
      <c r="A45" t="n">
        <v>9787648</v>
      </c>
      <c r="B45" t="n">
        <v>1</v>
      </c>
      <c r="C45" t="inlineStr">
        <is>
          <t>siec_doste_szafk_pdz</t>
        </is>
      </c>
      <c r="D45">
        <f>IF(A45="","",COUNTIF(PA_NET!$B:$B,$A45))</f>
        <v/>
      </c>
      <c r="E45">
        <f>IF(A45="","",IF(VLOOKUP(B45,lista_OLT,MATCH("czy napowietrzna",OLT_nazwa,0),FALSE())="napowietrzna",0,COUNTIFS(PA_NET!$B:$B,$A45,PA_NET!$D:$D,"doziemna")))</f>
        <v/>
      </c>
      <c r="F45">
        <f>IF(A45="","",IF(VLOOKUP(B45,lista_OLT,MATCH("czy napowietrzna",OLT_nazwa,0),FALSE())="napowietrzna",COUNTIF(PA_NET!$B:$B,$A45),COUNTIFS(PA_NET!$B:$B,$A45,PA_NET!$D:$D,"napowietrzna")))</f>
        <v/>
      </c>
      <c r="G45">
        <f>IF(A45="","",ROUND(SUMIF(PA_NET!$B:$B,$A45,PA_NET!$E:$E),0))</f>
        <v/>
      </c>
      <c r="H45">
        <f>IF(A45="","",IF(VLOOKUP(B45,lista_OLT,MATCH("czy napowietrzna",OLT_nazwa,0),FALSE())="napowietrzna",0,ROUND(SUMIFS(PA_NET!$E:$E,PA_NET!$B:$B,$A45,PA_NET!$D:$D,"doziemna"),0)))</f>
        <v/>
      </c>
      <c r="I45">
        <f>IF(A45="","",IF(VLOOKUP(B45,lista_OLT,MATCH("czy napowietrzna",OLT_nazwa,0),FALSE())="napowietrzna",SUMIF(PA_NET!$B:$B,$A45,PA_NET!$G:$G),SUMIFS(PA_NET!$G:$G,PA_NET!$B:$B,$A45,PA_NET!$D:$D,"napowietrzna")))</f>
        <v/>
      </c>
      <c r="J45">
        <f>IF(A45="","",IF(E45&lt;=0,,IF(E45&lt;=16,16,IF(E45&lt;=32,32,IF(E45&lt;=64,64,128)))))</f>
        <v/>
      </c>
      <c r="Q45">
        <f t="array" ref="Q45">IFERROR(INDEX($B$3:$B$200001,MATCH(0,COUNTIF($Q$2:Q44,$B$3:$B$200001),0)),"")</f>
        <v/>
      </c>
      <c r="R45">
        <f>IF($Q45="","",SUMIF($B:$B,$Q45,D:D))</f>
        <v/>
      </c>
      <c r="S45">
        <f>IF($Q45="","",COUNTIFS($B:$B,$Q45,$J:$J,"16"))</f>
        <v/>
      </c>
      <c r="T45">
        <f>IF($Q45="","",COUNTIFS($B:$B,$Q45,$J:$J,"32"))</f>
        <v/>
      </c>
      <c r="U45">
        <f>IF($Q45="","",COUNTIFS($B:$B,$Q45,$J:$J,"64"))</f>
        <v/>
      </c>
      <c r="V45">
        <f>IF($Q45="","",COUNTIFS($B:$B,$Q45,$J:$J,"128"))</f>
        <v/>
      </c>
      <c r="W45">
        <f>IF(Q45="","",IF(R45-512&lt;=0,0,ROUND((R45-512)/512,0)))</f>
        <v/>
      </c>
      <c r="X45">
        <f>IF($Q45="","",SUMIF($B:$B,$Q45,H:H))</f>
        <v/>
      </c>
      <c r="Y45">
        <f>IF($Q45="","",SUMIF($B:$B,$Q45,I:I))</f>
        <v/>
      </c>
      <c r="Z45">
        <f>IF($Q45="","",SUMIFS(PA_NET!$G:$G,PA_NET!$F:$F,$Q45,PA_NET!$D:$D,"napowietrzna",PA_NET!$J:$J,"&gt;0"))</f>
        <v/>
      </c>
      <c r="AA45">
        <f>IF($Q45="","",SUMIFS(PA_NET!$E:$E,PA_NET!$F:$F,$Q45,PA_NET!$D:$D,"doziemna",PA_NET!$J:$J,"&gt;0"))</f>
        <v/>
      </c>
      <c r="AC45">
        <f>IF($Q45="","",COUNTIFS(PA_NET!$F:$F,$Q45,PA_NET!$H:$H,"punkt adresowy podstawowy"))</f>
        <v/>
      </c>
      <c r="AD45">
        <f>IF($Q45="","",COUNTIFS(PA_NET!$F:$F,$Q45,PA_NET!$H:$H,"inwestycja własna"))</f>
        <v/>
      </c>
      <c r="AE45" s="369">
        <f>IF($Q45="","",SUMIFS(PA_NET!M:M,PA_NET!$F:$F,$Q45))</f>
        <v/>
      </c>
      <c r="AF45" s="369">
        <f>IF($Q45="","",SUMIFS(PA_NET!N:N,PA_NET!$F:$F,$Q45))</f>
        <v/>
      </c>
      <c r="AG45" s="369">
        <f>IF($Q45="","",SUMIFS(Kosztorys!$H:$H,Kosztorys!$A:$A,$Q45))</f>
        <v/>
      </c>
      <c r="AH45" s="369">
        <f>IF($Q45="","",AG45-(AE45+AF45))</f>
        <v/>
      </c>
    </row>
    <row r="46">
      <c r="A46" t="n">
        <v>9787655</v>
      </c>
      <c r="B46" t="n">
        <v>1</v>
      </c>
      <c r="C46" t="inlineStr">
        <is>
          <t>siec_doste_szafk_pdz</t>
        </is>
      </c>
      <c r="D46">
        <f>IF(A46="","",COUNTIF(PA_NET!$B:$B,$A46))</f>
        <v/>
      </c>
      <c r="E46">
        <f>IF(A46="","",IF(VLOOKUP(B46,lista_OLT,MATCH("czy napowietrzna",OLT_nazwa,0),FALSE())="napowietrzna",0,COUNTIFS(PA_NET!$B:$B,$A46,PA_NET!$D:$D,"doziemna")))</f>
        <v/>
      </c>
      <c r="F46">
        <f>IF(A46="","",IF(VLOOKUP(B46,lista_OLT,MATCH("czy napowietrzna",OLT_nazwa,0),FALSE())="napowietrzna",COUNTIF(PA_NET!$B:$B,$A46),COUNTIFS(PA_NET!$B:$B,$A46,PA_NET!$D:$D,"napowietrzna")))</f>
        <v/>
      </c>
      <c r="G46">
        <f>IF(A46="","",ROUND(SUMIF(PA_NET!$B:$B,$A46,PA_NET!$E:$E),0))</f>
        <v/>
      </c>
      <c r="H46">
        <f>IF(A46="","",IF(VLOOKUP(B46,lista_OLT,MATCH("czy napowietrzna",OLT_nazwa,0),FALSE())="napowietrzna",0,ROUND(SUMIFS(PA_NET!$E:$E,PA_NET!$B:$B,$A46,PA_NET!$D:$D,"doziemna"),0)))</f>
        <v/>
      </c>
      <c r="I46">
        <f>IF(A46="","",IF(VLOOKUP(B46,lista_OLT,MATCH("czy napowietrzna",OLT_nazwa,0),FALSE())="napowietrzna",SUMIF(PA_NET!$B:$B,$A46,PA_NET!$G:$G),SUMIFS(PA_NET!$G:$G,PA_NET!$B:$B,$A46,PA_NET!$D:$D,"napowietrzna")))</f>
        <v/>
      </c>
      <c r="J46">
        <f>IF(A46="","",IF(E46&lt;=0,,IF(E46&lt;=16,16,IF(E46&lt;=32,32,IF(E46&lt;=64,64,128)))))</f>
        <v/>
      </c>
      <c r="Q46">
        <f t="array" ref="Q46">IFERROR(INDEX($B$3:$B$200001,MATCH(0,COUNTIF($Q$2:Q45,$B$3:$B$200001),0)),"")</f>
        <v/>
      </c>
      <c r="R46">
        <f>IF($Q46="","",SUMIF($B:$B,$Q46,D:D))</f>
        <v/>
      </c>
      <c r="S46">
        <f>IF($Q46="","",COUNTIFS($B:$B,$Q46,$J:$J,"16"))</f>
        <v/>
      </c>
      <c r="T46">
        <f>IF($Q46="","",COUNTIFS($B:$B,$Q46,$J:$J,"32"))</f>
        <v/>
      </c>
      <c r="U46">
        <f>IF($Q46="","",COUNTIFS($B:$B,$Q46,$J:$J,"64"))</f>
        <v/>
      </c>
      <c r="V46">
        <f>IF($Q46="","",COUNTIFS($B:$B,$Q46,$J:$J,"128"))</f>
        <v/>
      </c>
      <c r="W46">
        <f>IF(Q46="","",IF(R46-512&lt;=0,0,ROUND((R46-512)/512,0)))</f>
        <v/>
      </c>
      <c r="X46">
        <f>IF($Q46="","",SUMIF($B:$B,$Q46,H:H))</f>
        <v/>
      </c>
      <c r="Y46">
        <f>IF($Q46="","",SUMIF($B:$B,$Q46,I:I))</f>
        <v/>
      </c>
      <c r="Z46">
        <f>IF($Q46="","",SUMIFS(PA_NET!$G:$G,PA_NET!$F:$F,$Q46,PA_NET!$D:$D,"napowietrzna",PA_NET!$J:$J,"&gt;0"))</f>
        <v/>
      </c>
      <c r="AA46">
        <f>IF($Q46="","",SUMIFS(PA_NET!$E:$E,PA_NET!$F:$F,$Q46,PA_NET!$D:$D,"doziemna",PA_NET!$J:$J,"&gt;0"))</f>
        <v/>
      </c>
      <c r="AC46">
        <f>IF($Q46="","",COUNTIFS(PA_NET!$F:$F,$Q46,PA_NET!$H:$H,"punkt adresowy podstawowy"))</f>
        <v/>
      </c>
      <c r="AD46">
        <f>IF($Q46="","",COUNTIFS(PA_NET!$F:$F,$Q46,PA_NET!$H:$H,"inwestycja własna"))</f>
        <v/>
      </c>
      <c r="AE46" s="369">
        <f>IF($Q46="","",SUMIFS(PA_NET!M:M,PA_NET!$F:$F,$Q46))</f>
        <v/>
      </c>
      <c r="AF46" s="369">
        <f>IF($Q46="","",SUMIFS(PA_NET!N:N,PA_NET!$F:$F,$Q46))</f>
        <v/>
      </c>
      <c r="AG46" s="369">
        <f>IF($Q46="","",SUMIFS(Kosztorys!$H:$H,Kosztorys!$A:$A,$Q46))</f>
        <v/>
      </c>
      <c r="AH46" s="369">
        <f>IF($Q46="","",AG46-(AE46+AF46))</f>
        <v/>
      </c>
    </row>
    <row r="47">
      <c r="A47" t="n">
        <v>9787646</v>
      </c>
      <c r="B47" t="n">
        <v>1</v>
      </c>
      <c r="C47" t="inlineStr">
        <is>
          <t>siec_doste_szafk_pdz</t>
        </is>
      </c>
      <c r="D47">
        <f>IF(A47="","",COUNTIF(PA_NET!$B:$B,$A47))</f>
        <v/>
      </c>
      <c r="E47">
        <f>IF(A47="","",IF(VLOOKUP(B47,lista_OLT,MATCH("czy napowietrzna",OLT_nazwa,0),FALSE())="napowietrzna",0,COUNTIFS(PA_NET!$B:$B,$A47,PA_NET!$D:$D,"doziemna")))</f>
        <v/>
      </c>
      <c r="F47">
        <f>IF(A47="","",IF(VLOOKUP(B47,lista_OLT,MATCH("czy napowietrzna",OLT_nazwa,0),FALSE())="napowietrzna",COUNTIF(PA_NET!$B:$B,$A47),COUNTIFS(PA_NET!$B:$B,$A47,PA_NET!$D:$D,"napowietrzna")))</f>
        <v/>
      </c>
      <c r="G47">
        <f>IF(A47="","",ROUND(SUMIF(PA_NET!$B:$B,$A47,PA_NET!$E:$E),0))</f>
        <v/>
      </c>
      <c r="H47">
        <f>IF(A47="","",IF(VLOOKUP(B47,lista_OLT,MATCH("czy napowietrzna",OLT_nazwa,0),FALSE())="napowietrzna",0,ROUND(SUMIFS(PA_NET!$E:$E,PA_NET!$B:$B,$A47,PA_NET!$D:$D,"doziemna"),0)))</f>
        <v/>
      </c>
      <c r="I47">
        <f>IF(A47="","",IF(VLOOKUP(B47,lista_OLT,MATCH("czy napowietrzna",OLT_nazwa,0),FALSE())="napowietrzna",SUMIF(PA_NET!$B:$B,$A47,PA_NET!$G:$G),SUMIFS(PA_NET!$G:$G,PA_NET!$B:$B,$A47,PA_NET!$D:$D,"napowietrzna")))</f>
        <v/>
      </c>
      <c r="J47">
        <f>IF(A47="","",IF(E47&lt;=0,,IF(E47&lt;=16,16,IF(E47&lt;=32,32,IF(E47&lt;=64,64,128)))))</f>
        <v/>
      </c>
      <c r="Q47">
        <f t="array" ref="Q47">IFERROR(INDEX($B$3:$B$200001,MATCH(0,COUNTIF($Q$2:Q46,$B$3:$B$200001),0)),"")</f>
        <v/>
      </c>
      <c r="R47">
        <f>IF($Q47="","",SUMIF($B:$B,$Q47,D:D))</f>
        <v/>
      </c>
      <c r="S47">
        <f>IF($Q47="","",COUNTIFS($B:$B,$Q47,$J:$J,"16"))</f>
        <v/>
      </c>
      <c r="T47">
        <f>IF($Q47="","",COUNTIFS($B:$B,$Q47,$J:$J,"32"))</f>
        <v/>
      </c>
      <c r="U47">
        <f>IF($Q47="","",COUNTIFS($B:$B,$Q47,$J:$J,"64"))</f>
        <v/>
      </c>
      <c r="V47">
        <f>IF($Q47="","",COUNTIFS($B:$B,$Q47,$J:$J,"128"))</f>
        <v/>
      </c>
      <c r="W47">
        <f>IF(Q47="","",IF(R47-512&lt;=0,0,ROUND((R47-512)/512,0)))</f>
        <v/>
      </c>
      <c r="X47">
        <f>IF($Q47="","",SUMIF($B:$B,$Q47,H:H))</f>
        <v/>
      </c>
      <c r="Y47">
        <f>IF($Q47="","",SUMIF($B:$B,$Q47,I:I))</f>
        <v/>
      </c>
      <c r="Z47">
        <f>IF($Q47="","",SUMIFS(PA_NET!$G:$G,PA_NET!$F:$F,$Q47,PA_NET!$D:$D,"napowietrzna",PA_NET!$J:$J,"&gt;0"))</f>
        <v/>
      </c>
      <c r="AA47">
        <f>IF($Q47="","",SUMIFS(PA_NET!$E:$E,PA_NET!$F:$F,$Q47,PA_NET!$D:$D,"doziemna",PA_NET!$J:$J,"&gt;0"))</f>
        <v/>
      </c>
      <c r="AC47">
        <f>IF($Q47="","",COUNTIFS(PA_NET!$F:$F,$Q47,PA_NET!$H:$H,"punkt adresowy podstawowy"))</f>
        <v/>
      </c>
      <c r="AD47">
        <f>IF($Q47="","",COUNTIFS(PA_NET!$F:$F,$Q47,PA_NET!$H:$H,"inwestycja własna"))</f>
        <v/>
      </c>
      <c r="AE47" s="369">
        <f>IF($Q47="","",SUMIFS(PA_NET!M:M,PA_NET!$F:$F,$Q47))</f>
        <v/>
      </c>
      <c r="AF47" s="369">
        <f>IF($Q47="","",SUMIFS(PA_NET!N:N,PA_NET!$F:$F,$Q47))</f>
        <v/>
      </c>
      <c r="AG47" s="369">
        <f>IF($Q47="","",SUMIFS(Kosztorys!$H:$H,Kosztorys!$A:$A,$Q47))</f>
        <v/>
      </c>
      <c r="AH47" s="369">
        <f>IF($Q47="","",AG47-(AE47+AF47))</f>
        <v/>
      </c>
    </row>
    <row r="48">
      <c r="A48" t="n">
        <v>9787641</v>
      </c>
      <c r="B48" t="n">
        <v>1</v>
      </c>
      <c r="C48" t="inlineStr">
        <is>
          <t>siec_doste_szafk_pdz</t>
        </is>
      </c>
      <c r="D48">
        <f>IF(A48="","",COUNTIF(PA_NET!$B:$B,$A48))</f>
        <v/>
      </c>
      <c r="E48">
        <f>IF(A48="","",IF(VLOOKUP(B48,lista_OLT,MATCH("czy napowietrzna",OLT_nazwa,0),FALSE())="napowietrzna",0,COUNTIFS(PA_NET!$B:$B,$A48,PA_NET!$D:$D,"doziemna")))</f>
        <v/>
      </c>
      <c r="F48">
        <f>IF(A48="","",IF(VLOOKUP(B48,lista_OLT,MATCH("czy napowietrzna",OLT_nazwa,0),FALSE())="napowietrzna",COUNTIF(PA_NET!$B:$B,$A48),COUNTIFS(PA_NET!$B:$B,$A48,PA_NET!$D:$D,"napowietrzna")))</f>
        <v/>
      </c>
      <c r="G48">
        <f>IF(A48="","",ROUND(SUMIF(PA_NET!$B:$B,$A48,PA_NET!$E:$E),0))</f>
        <v/>
      </c>
      <c r="H48">
        <f>IF(A48="","",IF(VLOOKUP(B48,lista_OLT,MATCH("czy napowietrzna",OLT_nazwa,0),FALSE())="napowietrzna",0,ROUND(SUMIFS(PA_NET!$E:$E,PA_NET!$B:$B,$A48,PA_NET!$D:$D,"doziemna"),0)))</f>
        <v/>
      </c>
      <c r="I48">
        <f>IF(A48="","",IF(VLOOKUP(B48,lista_OLT,MATCH("czy napowietrzna",OLT_nazwa,0),FALSE())="napowietrzna",SUMIF(PA_NET!$B:$B,$A48,PA_NET!$G:$G),SUMIFS(PA_NET!$G:$G,PA_NET!$B:$B,$A48,PA_NET!$D:$D,"napowietrzna")))</f>
        <v/>
      </c>
      <c r="J48">
        <f>IF(A48="","",IF(E48&lt;=0,,IF(E48&lt;=16,16,IF(E48&lt;=32,32,IF(E48&lt;=64,64,128)))))</f>
        <v/>
      </c>
      <c r="Q48">
        <f t="array" ref="Q48">IFERROR(INDEX($B$3:$B$200001,MATCH(0,COUNTIF($Q$2:Q47,$B$3:$B$200001),0)),"")</f>
        <v/>
      </c>
      <c r="R48">
        <f>IF($Q48="","",SUMIF($B:$B,$Q48,D:D))</f>
        <v/>
      </c>
      <c r="S48">
        <f>IF($Q48="","",COUNTIFS($B:$B,$Q48,$J:$J,"16"))</f>
        <v/>
      </c>
      <c r="T48">
        <f>IF($Q48="","",COUNTIFS($B:$B,$Q48,$J:$J,"32"))</f>
        <v/>
      </c>
      <c r="U48">
        <f>IF($Q48="","",COUNTIFS($B:$B,$Q48,$J:$J,"64"))</f>
        <v/>
      </c>
      <c r="V48">
        <f>IF($Q48="","",COUNTIFS($B:$B,$Q48,$J:$J,"128"))</f>
        <v/>
      </c>
      <c r="W48">
        <f>IF(Q48="","",IF(R48-512&lt;=0,0,ROUND((R48-512)/512,0)))</f>
        <v/>
      </c>
      <c r="X48">
        <f>IF($Q48="","",SUMIF($B:$B,$Q48,H:H))</f>
        <v/>
      </c>
      <c r="Y48">
        <f>IF($Q48="","",SUMIF($B:$B,$Q48,I:I))</f>
        <v/>
      </c>
      <c r="Z48">
        <f>IF($Q48="","",SUMIFS(PA_NET!$G:$G,PA_NET!$F:$F,$Q48,PA_NET!$D:$D,"napowietrzna",PA_NET!$J:$J,"&gt;0"))</f>
        <v/>
      </c>
      <c r="AA48">
        <f>IF($Q48="","",SUMIFS(PA_NET!$E:$E,PA_NET!$F:$F,$Q48,PA_NET!$D:$D,"doziemna",PA_NET!$J:$J,"&gt;0"))</f>
        <v/>
      </c>
      <c r="AC48">
        <f>IF($Q48="","",COUNTIFS(PA_NET!$F:$F,$Q48,PA_NET!$H:$H,"punkt adresowy podstawowy"))</f>
        <v/>
      </c>
      <c r="AD48">
        <f>IF($Q48="","",COUNTIFS(PA_NET!$F:$F,$Q48,PA_NET!$H:$H,"inwestycja własna"))</f>
        <v/>
      </c>
      <c r="AE48" s="369">
        <f>IF($Q48="","",SUMIFS(PA_NET!M:M,PA_NET!$F:$F,$Q48))</f>
        <v/>
      </c>
      <c r="AF48" s="369">
        <f>IF($Q48="","",SUMIFS(PA_NET!N:N,PA_NET!$F:$F,$Q48))</f>
        <v/>
      </c>
      <c r="AG48" s="369">
        <f>IF($Q48="","",SUMIFS(Kosztorys!$H:$H,Kosztorys!$A:$A,$Q48))</f>
        <v/>
      </c>
      <c r="AH48" s="369">
        <f>IF($Q48="","",AG48-(AE48+AF48))</f>
        <v/>
      </c>
    </row>
    <row r="49">
      <c r="A49" t="n">
        <v>9787649</v>
      </c>
      <c r="B49" t="n">
        <v>1</v>
      </c>
      <c r="C49" t="inlineStr">
        <is>
          <t>siec_doste_szafk_pdz</t>
        </is>
      </c>
      <c r="D49">
        <f>IF(A49="","",COUNTIF(PA_NET!$B:$B,$A49))</f>
        <v/>
      </c>
      <c r="E49">
        <f>IF(A49="","",IF(VLOOKUP(B49,lista_OLT,MATCH("czy napowietrzna",OLT_nazwa,0),FALSE())="napowietrzna",0,COUNTIFS(PA_NET!$B:$B,$A49,PA_NET!$D:$D,"doziemna")))</f>
        <v/>
      </c>
      <c r="F49">
        <f>IF(A49="","",IF(VLOOKUP(B49,lista_OLT,MATCH("czy napowietrzna",OLT_nazwa,0),FALSE())="napowietrzna",COUNTIF(PA_NET!$B:$B,$A49),COUNTIFS(PA_NET!$B:$B,$A49,PA_NET!$D:$D,"napowietrzna")))</f>
        <v/>
      </c>
      <c r="G49">
        <f>IF(A49="","",ROUND(SUMIF(PA_NET!$B:$B,$A49,PA_NET!$E:$E),0))</f>
        <v/>
      </c>
      <c r="H49">
        <f>IF(A49="","",IF(VLOOKUP(B49,lista_OLT,MATCH("czy napowietrzna",OLT_nazwa,0),FALSE())="napowietrzna",0,ROUND(SUMIFS(PA_NET!$E:$E,PA_NET!$B:$B,$A49,PA_NET!$D:$D,"doziemna"),0)))</f>
        <v/>
      </c>
      <c r="I49">
        <f>IF(A49="","",IF(VLOOKUP(B49,lista_OLT,MATCH("czy napowietrzna",OLT_nazwa,0),FALSE())="napowietrzna",SUMIF(PA_NET!$B:$B,$A49,PA_NET!$G:$G),SUMIFS(PA_NET!$G:$G,PA_NET!$B:$B,$A49,PA_NET!$D:$D,"napowietrzna")))</f>
        <v/>
      </c>
      <c r="J49">
        <f>IF(A49="","",IF(E49&lt;=0,,IF(E49&lt;=16,16,IF(E49&lt;=32,32,IF(E49&lt;=64,64,128)))))</f>
        <v/>
      </c>
      <c r="Q49">
        <f t="array" ref="Q49">IFERROR(INDEX($B$3:$B$200001,MATCH(0,COUNTIF($Q$2:Q48,$B$3:$B$200001),0)),"")</f>
        <v/>
      </c>
      <c r="R49">
        <f>IF($Q49="","",SUMIF($B:$B,$Q49,D:D))</f>
        <v/>
      </c>
      <c r="S49">
        <f>IF($Q49="","",COUNTIFS($B:$B,$Q49,$J:$J,"16"))</f>
        <v/>
      </c>
      <c r="T49">
        <f>IF($Q49="","",COUNTIFS($B:$B,$Q49,$J:$J,"32"))</f>
        <v/>
      </c>
      <c r="U49">
        <f>IF($Q49="","",COUNTIFS($B:$B,$Q49,$J:$J,"64"))</f>
        <v/>
      </c>
      <c r="V49">
        <f>IF($Q49="","",COUNTIFS($B:$B,$Q49,$J:$J,"128"))</f>
        <v/>
      </c>
      <c r="W49">
        <f>IF(Q49="","",IF(R49-512&lt;=0,0,ROUND((R49-512)/512,0)))</f>
        <v/>
      </c>
      <c r="X49">
        <f>IF($Q49="","",SUMIF($B:$B,$Q49,H:H))</f>
        <v/>
      </c>
      <c r="Y49">
        <f>IF($Q49="","",SUMIF($B:$B,$Q49,I:I))</f>
        <v/>
      </c>
      <c r="Z49">
        <f>IF($Q49="","",SUMIFS(PA_NET!$G:$G,PA_NET!$F:$F,$Q49,PA_NET!$D:$D,"napowietrzna",PA_NET!$J:$J,"&gt;0"))</f>
        <v/>
      </c>
      <c r="AA49">
        <f>IF($Q49="","",SUMIFS(PA_NET!$E:$E,PA_NET!$F:$F,$Q49,PA_NET!$D:$D,"doziemna",PA_NET!$J:$J,"&gt;0"))</f>
        <v/>
      </c>
      <c r="AC49">
        <f>IF($Q49="","",COUNTIFS(PA_NET!$F:$F,$Q49,PA_NET!$H:$H,"punkt adresowy podstawowy"))</f>
        <v/>
      </c>
      <c r="AD49">
        <f>IF($Q49="","",COUNTIFS(PA_NET!$F:$F,$Q49,PA_NET!$H:$H,"inwestycja własna"))</f>
        <v/>
      </c>
      <c r="AE49" s="369">
        <f>IF($Q49="","",SUMIFS(PA_NET!M:M,PA_NET!$F:$F,$Q49))</f>
        <v/>
      </c>
      <c r="AF49" s="369">
        <f>IF($Q49="","",SUMIFS(PA_NET!N:N,PA_NET!$F:$F,$Q49))</f>
        <v/>
      </c>
      <c r="AG49" s="369">
        <f>IF($Q49="","",SUMIFS(Kosztorys!$H:$H,Kosztorys!$A:$A,$Q49))</f>
        <v/>
      </c>
      <c r="AH49" s="369">
        <f>IF($Q49="","",AG49-(AE49+AF49))</f>
        <v/>
      </c>
    </row>
    <row r="50">
      <c r="A50" t="n">
        <v>9787645</v>
      </c>
      <c r="B50" t="n">
        <v>1</v>
      </c>
      <c r="C50" t="inlineStr">
        <is>
          <t>siec_doste_szafk_pdz</t>
        </is>
      </c>
      <c r="D50">
        <f>IF(A50="","",COUNTIF(PA_NET!$B:$B,$A50))</f>
        <v/>
      </c>
      <c r="E50">
        <f>IF(A50="","",IF(VLOOKUP(B50,lista_OLT,MATCH("czy napowietrzna",OLT_nazwa,0),FALSE())="napowietrzna",0,COUNTIFS(PA_NET!$B:$B,$A50,PA_NET!$D:$D,"doziemna")))</f>
        <v/>
      </c>
      <c r="F50">
        <f>IF(A50="","",IF(VLOOKUP(B50,lista_OLT,MATCH("czy napowietrzna",OLT_nazwa,0),FALSE())="napowietrzna",COUNTIF(PA_NET!$B:$B,$A50),COUNTIFS(PA_NET!$B:$B,$A50,PA_NET!$D:$D,"napowietrzna")))</f>
        <v/>
      </c>
      <c r="G50">
        <f>IF(A50="","",ROUND(SUMIF(PA_NET!$B:$B,$A50,PA_NET!$E:$E),0))</f>
        <v/>
      </c>
      <c r="H50">
        <f>IF(A50="","",IF(VLOOKUP(B50,lista_OLT,MATCH("czy napowietrzna",OLT_nazwa,0),FALSE())="napowietrzna",0,ROUND(SUMIFS(PA_NET!$E:$E,PA_NET!$B:$B,$A50,PA_NET!$D:$D,"doziemna"),0)))</f>
        <v/>
      </c>
      <c r="I50">
        <f>IF(A50="","",IF(VLOOKUP(B50,lista_OLT,MATCH("czy napowietrzna",OLT_nazwa,0),FALSE())="napowietrzna",SUMIF(PA_NET!$B:$B,$A50,PA_NET!$G:$G),SUMIFS(PA_NET!$G:$G,PA_NET!$B:$B,$A50,PA_NET!$D:$D,"napowietrzna")))</f>
        <v/>
      </c>
      <c r="J50">
        <f>IF(A50="","",IF(E50&lt;=0,,IF(E50&lt;=16,16,IF(E50&lt;=32,32,IF(E50&lt;=64,64,128)))))</f>
        <v/>
      </c>
      <c r="Q50">
        <f t="array" ref="Q50">IFERROR(INDEX($B$3:$B$200001,MATCH(0,COUNTIF($Q$2:Q49,$B$3:$B$200001),0)),"")</f>
        <v/>
      </c>
      <c r="R50">
        <f>IF($Q50="","",SUMIF($B:$B,$Q50,D:D))</f>
        <v/>
      </c>
      <c r="S50">
        <f>IF($Q50="","",COUNTIFS($B:$B,$Q50,$J:$J,"16"))</f>
        <v/>
      </c>
      <c r="T50">
        <f>IF($Q50="","",COUNTIFS($B:$B,$Q50,$J:$J,"32"))</f>
        <v/>
      </c>
      <c r="U50">
        <f>IF($Q50="","",COUNTIFS($B:$B,$Q50,$J:$J,"64"))</f>
        <v/>
      </c>
      <c r="V50">
        <f>IF($Q50="","",COUNTIFS($B:$B,$Q50,$J:$J,"128"))</f>
        <v/>
      </c>
      <c r="W50">
        <f>IF(Q50="","",IF(R50-512&lt;=0,0,ROUND((R50-512)/512,0)))</f>
        <v/>
      </c>
      <c r="X50">
        <f>IF($Q50="","",SUMIF($B:$B,$Q50,H:H))</f>
        <v/>
      </c>
      <c r="Y50">
        <f>IF($Q50="","",SUMIF($B:$B,$Q50,I:I))</f>
        <v/>
      </c>
      <c r="Z50">
        <f>IF($Q50="","",SUMIFS(PA_NET!$G:$G,PA_NET!$F:$F,$Q50,PA_NET!$D:$D,"napowietrzna",PA_NET!$J:$J,"&gt;0"))</f>
        <v/>
      </c>
      <c r="AA50">
        <f>IF($Q50="","",SUMIFS(PA_NET!$E:$E,PA_NET!$F:$F,$Q50,PA_NET!$D:$D,"doziemna",PA_NET!$J:$J,"&gt;0"))</f>
        <v/>
      </c>
      <c r="AC50">
        <f>IF($Q50="","",COUNTIFS(PA_NET!$F:$F,$Q50,PA_NET!$H:$H,"punkt adresowy podstawowy"))</f>
        <v/>
      </c>
      <c r="AD50">
        <f>IF($Q50="","",COUNTIFS(PA_NET!$F:$F,$Q50,PA_NET!$H:$H,"inwestycja własna"))</f>
        <v/>
      </c>
      <c r="AE50" s="369">
        <f>IF($Q50="","",SUMIFS(PA_NET!M:M,PA_NET!$F:$F,$Q50))</f>
        <v/>
      </c>
      <c r="AF50" s="369">
        <f>IF($Q50="","",SUMIFS(PA_NET!N:N,PA_NET!$F:$F,$Q50))</f>
        <v/>
      </c>
      <c r="AG50" s="369">
        <f>IF($Q50="","",SUMIFS(Kosztorys!$H:$H,Kosztorys!$A:$A,$Q50))</f>
        <v/>
      </c>
      <c r="AH50" s="369">
        <f>IF($Q50="","",AG50-(AE50+AF50))</f>
        <v/>
      </c>
    </row>
    <row r="51">
      <c r="A51" t="n">
        <v>9787642</v>
      </c>
      <c r="B51" t="n">
        <v>1</v>
      </c>
      <c r="C51" t="inlineStr">
        <is>
          <t>siec_doste_szafk_pdz</t>
        </is>
      </c>
      <c r="D51">
        <f>IF(A51="","",COUNTIF(PA_NET!$B:$B,$A51))</f>
        <v/>
      </c>
      <c r="E51">
        <f>IF(A51="","",IF(VLOOKUP(B51,lista_OLT,MATCH("czy napowietrzna",OLT_nazwa,0),FALSE())="napowietrzna",0,COUNTIFS(PA_NET!$B:$B,$A51,PA_NET!$D:$D,"doziemna")))</f>
        <v/>
      </c>
      <c r="F51">
        <f>IF(A51="","",IF(VLOOKUP(B51,lista_OLT,MATCH("czy napowietrzna",OLT_nazwa,0),FALSE())="napowietrzna",COUNTIF(PA_NET!$B:$B,$A51),COUNTIFS(PA_NET!$B:$B,$A51,PA_NET!$D:$D,"napowietrzna")))</f>
        <v/>
      </c>
      <c r="G51">
        <f>IF(A51="","",ROUND(SUMIF(PA_NET!$B:$B,$A51,PA_NET!$E:$E),0))</f>
        <v/>
      </c>
      <c r="H51">
        <f>IF(A51="","",IF(VLOOKUP(B51,lista_OLT,MATCH("czy napowietrzna",OLT_nazwa,0),FALSE())="napowietrzna",0,ROUND(SUMIFS(PA_NET!$E:$E,PA_NET!$B:$B,$A51,PA_NET!$D:$D,"doziemna"),0)))</f>
        <v/>
      </c>
      <c r="I51">
        <f>IF(A51="","",IF(VLOOKUP(B51,lista_OLT,MATCH("czy napowietrzna",OLT_nazwa,0),FALSE())="napowietrzna",SUMIF(PA_NET!$B:$B,$A51,PA_NET!$G:$G),SUMIFS(PA_NET!$G:$G,PA_NET!$B:$B,$A51,PA_NET!$D:$D,"napowietrzna")))</f>
        <v/>
      </c>
      <c r="J51">
        <f>IF(A51="","",IF(E51&lt;=0,,IF(E51&lt;=16,16,IF(E51&lt;=32,32,IF(E51&lt;=64,64,128)))))</f>
        <v/>
      </c>
      <c r="Q51">
        <f t="array" ref="Q51">IFERROR(INDEX($B$3:$B$200001,MATCH(0,COUNTIF($Q$2:Q50,$B$3:$B$200001),0)),"")</f>
        <v/>
      </c>
      <c r="R51">
        <f>IF($Q51="","",SUMIF($B:$B,$Q51,D:D))</f>
        <v/>
      </c>
      <c r="S51">
        <f>IF($Q51="","",COUNTIFS($B:$B,$Q51,$J:$J,"16"))</f>
        <v/>
      </c>
      <c r="T51">
        <f>IF($Q51="","",COUNTIFS($B:$B,$Q51,$J:$J,"32"))</f>
        <v/>
      </c>
      <c r="U51">
        <f>IF($Q51="","",COUNTIFS($B:$B,$Q51,$J:$J,"64"))</f>
        <v/>
      </c>
      <c r="V51">
        <f>IF($Q51="","",COUNTIFS($B:$B,$Q51,$J:$J,"128"))</f>
        <v/>
      </c>
      <c r="W51">
        <f>IF(Q51="","",IF(R51-512&lt;=0,0,ROUND((R51-512)/512,0)))</f>
        <v/>
      </c>
      <c r="X51">
        <f>IF($Q51="","",SUMIF($B:$B,$Q51,H:H))</f>
        <v/>
      </c>
      <c r="Y51">
        <f>IF($Q51="","",SUMIF($B:$B,$Q51,I:I))</f>
        <v/>
      </c>
      <c r="Z51">
        <f>IF($Q51="","",SUMIFS(PA_NET!$G:$G,PA_NET!$F:$F,$Q51,PA_NET!$D:$D,"napowietrzna",PA_NET!$J:$J,"&gt;0"))</f>
        <v/>
      </c>
      <c r="AA51">
        <f>IF($Q51="","",SUMIFS(PA_NET!$E:$E,PA_NET!$F:$F,$Q51,PA_NET!$D:$D,"doziemna",PA_NET!$J:$J,"&gt;0"))</f>
        <v/>
      </c>
      <c r="AC51">
        <f>IF($Q51="","",COUNTIFS(PA_NET!$F:$F,$Q51,PA_NET!$H:$H,"punkt adresowy podstawowy"))</f>
        <v/>
      </c>
      <c r="AD51">
        <f>IF($Q51="","",COUNTIFS(PA_NET!$F:$F,$Q51,PA_NET!$H:$H,"inwestycja własna"))</f>
        <v/>
      </c>
      <c r="AE51" s="369">
        <f>IF($Q51="","",SUMIFS(PA_NET!M:M,PA_NET!$F:$F,$Q51))</f>
        <v/>
      </c>
      <c r="AF51" s="369">
        <f>IF($Q51="","",SUMIFS(PA_NET!N:N,PA_NET!$F:$F,$Q51))</f>
        <v/>
      </c>
      <c r="AG51" s="369">
        <f>IF($Q51="","",SUMIFS(Kosztorys!$H:$H,Kosztorys!$A:$A,$Q51))</f>
        <v/>
      </c>
      <c r="AH51" s="369">
        <f>IF($Q51="","",AG51-(AE51+AF51))</f>
        <v/>
      </c>
    </row>
    <row r="52">
      <c r="A52" t="n">
        <v>9787647</v>
      </c>
      <c r="B52" t="n">
        <v>1</v>
      </c>
      <c r="C52" t="inlineStr">
        <is>
          <t>siec_doste_szafk_pdz</t>
        </is>
      </c>
      <c r="D52">
        <f>IF(A52="","",COUNTIF(PA_NET!$B:$B,$A52))</f>
        <v/>
      </c>
      <c r="E52">
        <f>IF(A52="","",IF(VLOOKUP(B52,lista_OLT,MATCH("czy napowietrzna",OLT_nazwa,0),FALSE())="napowietrzna",0,COUNTIFS(PA_NET!$B:$B,$A52,PA_NET!$D:$D,"doziemna")))</f>
        <v/>
      </c>
      <c r="F52">
        <f>IF(A52="","",IF(VLOOKUP(B52,lista_OLT,MATCH("czy napowietrzna",OLT_nazwa,0),FALSE())="napowietrzna",COUNTIF(PA_NET!$B:$B,$A52),COUNTIFS(PA_NET!$B:$B,$A52,PA_NET!$D:$D,"napowietrzna")))</f>
        <v/>
      </c>
      <c r="G52">
        <f>IF(A52="","",ROUND(SUMIF(PA_NET!$B:$B,$A52,PA_NET!$E:$E),0))</f>
        <v/>
      </c>
      <c r="H52">
        <f>IF(A52="","",IF(VLOOKUP(B52,lista_OLT,MATCH("czy napowietrzna",OLT_nazwa,0),FALSE())="napowietrzna",0,ROUND(SUMIFS(PA_NET!$E:$E,PA_NET!$B:$B,$A52,PA_NET!$D:$D,"doziemna"),0)))</f>
        <v/>
      </c>
      <c r="I52">
        <f>IF(A52="","",IF(VLOOKUP(B52,lista_OLT,MATCH("czy napowietrzna",OLT_nazwa,0),FALSE())="napowietrzna",SUMIF(PA_NET!$B:$B,$A52,PA_NET!$G:$G),SUMIFS(PA_NET!$G:$G,PA_NET!$B:$B,$A52,PA_NET!$D:$D,"napowietrzna")))</f>
        <v/>
      </c>
      <c r="J52">
        <f>IF(A52="","",IF(E52&lt;=0,,IF(E52&lt;=16,16,IF(E52&lt;=32,32,IF(E52&lt;=64,64,128)))))</f>
        <v/>
      </c>
      <c r="Q52">
        <f t="array" ref="Q52">IFERROR(INDEX($B$3:$B$200001,MATCH(0,COUNTIF($Q$2:Q51,$B$3:$B$200001),0)),"")</f>
        <v/>
      </c>
      <c r="R52">
        <f>IF($Q52="","",SUMIF($B:$B,$Q52,D:D))</f>
        <v/>
      </c>
      <c r="S52">
        <f>IF($Q52="","",COUNTIFS($B:$B,$Q52,$J:$J,"16"))</f>
        <v/>
      </c>
      <c r="T52">
        <f>IF($Q52="","",COUNTIFS($B:$B,$Q52,$J:$J,"32"))</f>
        <v/>
      </c>
      <c r="U52">
        <f>IF($Q52="","",COUNTIFS($B:$B,$Q52,$J:$J,"64"))</f>
        <v/>
      </c>
      <c r="V52">
        <f>IF($Q52="","",COUNTIFS($B:$B,$Q52,$J:$J,"128"))</f>
        <v/>
      </c>
      <c r="W52">
        <f>IF(Q52="","",IF(R52-512&lt;=0,0,ROUND((R52-512)/512,0)))</f>
        <v/>
      </c>
      <c r="X52">
        <f>IF($Q52="","",SUMIF($B:$B,$Q52,H:H))</f>
        <v/>
      </c>
      <c r="Y52">
        <f>IF($Q52="","",SUMIF($B:$B,$Q52,I:I))</f>
        <v/>
      </c>
      <c r="Z52">
        <f>IF($Q52="","",SUMIFS(PA_NET!$G:$G,PA_NET!$F:$F,$Q52,PA_NET!$D:$D,"napowietrzna",PA_NET!$J:$J,"&gt;0"))</f>
        <v/>
      </c>
      <c r="AA52">
        <f>IF($Q52="","",SUMIFS(PA_NET!$E:$E,PA_NET!$F:$F,$Q52,PA_NET!$D:$D,"doziemna",PA_NET!$J:$J,"&gt;0"))</f>
        <v/>
      </c>
      <c r="AC52">
        <f>IF($Q52="","",COUNTIFS(PA_NET!$F:$F,$Q52,PA_NET!$H:$H,"punkt adresowy podstawowy"))</f>
        <v/>
      </c>
      <c r="AD52">
        <f>IF($Q52="","",COUNTIFS(PA_NET!$F:$F,$Q52,PA_NET!$H:$H,"inwestycja własna"))</f>
        <v/>
      </c>
      <c r="AE52" s="369">
        <f>IF($Q52="","",SUMIFS(PA_NET!M:M,PA_NET!$F:$F,$Q52))</f>
        <v/>
      </c>
      <c r="AF52" s="369">
        <f>IF($Q52="","",SUMIFS(PA_NET!N:N,PA_NET!$F:$F,$Q52))</f>
        <v/>
      </c>
      <c r="AG52" s="369">
        <f>IF($Q52="","",SUMIFS(Kosztorys!$H:$H,Kosztorys!$A:$A,$Q52))</f>
        <v/>
      </c>
      <c r="AH52" s="369">
        <f>IF($Q52="","",AG52-(AE52+AF52))</f>
        <v/>
      </c>
    </row>
    <row r="53">
      <c r="A53" t="n">
        <v>9787592</v>
      </c>
      <c r="B53" t="n">
        <v>1</v>
      </c>
      <c r="C53" t="inlineStr">
        <is>
          <t>siec_doste_szafk_pdw</t>
        </is>
      </c>
      <c r="D53">
        <f>IF(A53="","",COUNTIF(PA_NET!$B:$B,$A53))</f>
        <v/>
      </c>
      <c r="E53">
        <f>IF(A53="","",IF(VLOOKUP(B53,lista_OLT,MATCH("czy napowietrzna",OLT_nazwa,0),FALSE())="napowietrzna",0,COUNTIFS(PA_NET!$B:$B,$A53,PA_NET!$D:$D,"doziemna")))</f>
        <v/>
      </c>
      <c r="F53">
        <f>IF(A53="","",IF(VLOOKUP(B53,lista_OLT,MATCH("czy napowietrzna",OLT_nazwa,0),FALSE())="napowietrzna",COUNTIF(PA_NET!$B:$B,$A53),COUNTIFS(PA_NET!$B:$B,$A53,PA_NET!$D:$D,"napowietrzna")))</f>
        <v/>
      </c>
      <c r="G53">
        <f>IF(A53="","",ROUND(SUMIF(PA_NET!$B:$B,$A53,PA_NET!$E:$E),0))</f>
        <v/>
      </c>
      <c r="H53">
        <f>IF(A53="","",IF(VLOOKUP(B53,lista_OLT,MATCH("czy napowietrzna",OLT_nazwa,0),FALSE())="napowietrzna",0,ROUND(SUMIFS(PA_NET!$E:$E,PA_NET!$B:$B,$A53,PA_NET!$D:$D,"doziemna"),0)))</f>
        <v/>
      </c>
      <c r="I53">
        <f>IF(A53="","",IF(VLOOKUP(B53,lista_OLT,MATCH("czy napowietrzna",OLT_nazwa,0),FALSE())="napowietrzna",SUMIF(PA_NET!$B:$B,$A53,PA_NET!$G:$G),SUMIFS(PA_NET!$G:$G,PA_NET!$B:$B,$A53,PA_NET!$D:$D,"napowietrzna")))</f>
        <v/>
      </c>
      <c r="J53">
        <f>IF(A53="","",IF(E53&lt;=0,,IF(E53&lt;=16,16,IF(E53&lt;=32,32,IF(E53&lt;=64,64,128)))))</f>
        <v/>
      </c>
      <c r="Q53">
        <f t="array" ref="Q53">IFERROR(INDEX($B$3:$B$200001,MATCH(0,COUNTIF($Q$2:Q52,$B$3:$B$200001),0)),"")</f>
        <v/>
      </c>
      <c r="R53">
        <f>IF($Q53="","",SUMIF($B:$B,$Q53,D:D))</f>
        <v/>
      </c>
      <c r="S53">
        <f>IF($Q53="","",COUNTIFS($B:$B,$Q53,$J:$J,"16"))</f>
        <v/>
      </c>
      <c r="T53">
        <f>IF($Q53="","",COUNTIFS($B:$B,$Q53,$J:$J,"32"))</f>
        <v/>
      </c>
      <c r="U53">
        <f>IF($Q53="","",COUNTIFS($B:$B,$Q53,$J:$J,"64"))</f>
        <v/>
      </c>
      <c r="V53">
        <f>IF($Q53="","",COUNTIFS($B:$B,$Q53,$J:$J,"128"))</f>
        <v/>
      </c>
      <c r="W53">
        <f>IF(Q53="","",IF(R53-512&lt;=0,0,ROUND((R53-512)/512,0)))</f>
        <v/>
      </c>
      <c r="X53">
        <f>IF($Q53="","",SUMIF($B:$B,$Q53,H:H))</f>
        <v/>
      </c>
      <c r="Y53">
        <f>IF($Q53="","",SUMIF($B:$B,$Q53,I:I))</f>
        <v/>
      </c>
      <c r="Z53">
        <f>IF($Q53="","",SUMIFS(PA_NET!$G:$G,PA_NET!$F:$F,$Q53,PA_NET!$D:$D,"napowietrzna",PA_NET!$J:$J,"&gt;0"))</f>
        <v/>
      </c>
      <c r="AA53">
        <f>IF($Q53="","",SUMIFS(PA_NET!$E:$E,PA_NET!$F:$F,$Q53,PA_NET!$D:$D,"doziemna",PA_NET!$J:$J,"&gt;0"))</f>
        <v/>
      </c>
      <c r="AC53">
        <f>IF($Q53="","",COUNTIFS(PA_NET!$F:$F,$Q53,PA_NET!$H:$H,"punkt adresowy podstawowy"))</f>
        <v/>
      </c>
      <c r="AD53">
        <f>IF($Q53="","",COUNTIFS(PA_NET!$F:$F,$Q53,PA_NET!$H:$H,"inwestycja własna"))</f>
        <v/>
      </c>
      <c r="AE53" s="369">
        <f>IF($Q53="","",SUMIFS(PA_NET!M:M,PA_NET!$F:$F,$Q53))</f>
        <v/>
      </c>
      <c r="AF53" s="369">
        <f>IF($Q53="","",SUMIFS(PA_NET!N:N,PA_NET!$F:$F,$Q53))</f>
        <v/>
      </c>
      <c r="AG53" s="369">
        <f>IF($Q53="","",SUMIFS(Kosztorys!$H:$H,Kosztorys!$A:$A,$Q53))</f>
        <v/>
      </c>
      <c r="AH53" s="369">
        <f>IF($Q53="","",AG53-(AE53+AF53))</f>
        <v/>
      </c>
    </row>
    <row r="54">
      <c r="A54" t="n">
        <v>9787644</v>
      </c>
      <c r="B54" t="n">
        <v>1</v>
      </c>
      <c r="C54" t="inlineStr">
        <is>
          <t>siec_doste_szafk_pdz</t>
        </is>
      </c>
      <c r="D54">
        <f>IF(A54="","",COUNTIF(PA_NET!$B:$B,$A54))</f>
        <v/>
      </c>
      <c r="E54">
        <f>IF(A54="","",IF(VLOOKUP(B54,lista_OLT,MATCH("czy napowietrzna",OLT_nazwa,0),FALSE())="napowietrzna",0,COUNTIFS(PA_NET!$B:$B,$A54,PA_NET!$D:$D,"doziemna")))</f>
        <v/>
      </c>
      <c r="F54">
        <f>IF(A54="","",IF(VLOOKUP(B54,lista_OLT,MATCH("czy napowietrzna",OLT_nazwa,0),FALSE())="napowietrzna",COUNTIF(PA_NET!$B:$B,$A54),COUNTIFS(PA_NET!$B:$B,$A54,PA_NET!$D:$D,"napowietrzna")))</f>
        <v/>
      </c>
      <c r="G54">
        <f>IF(A54="","",ROUND(SUMIF(PA_NET!$B:$B,$A54,PA_NET!$E:$E),0))</f>
        <v/>
      </c>
      <c r="H54">
        <f>IF(A54="","",IF(VLOOKUP(B54,lista_OLT,MATCH("czy napowietrzna",OLT_nazwa,0),FALSE())="napowietrzna",0,ROUND(SUMIFS(PA_NET!$E:$E,PA_NET!$B:$B,$A54,PA_NET!$D:$D,"doziemna"),0)))</f>
        <v/>
      </c>
      <c r="I54">
        <f>IF(A54="","",IF(VLOOKUP(B54,lista_OLT,MATCH("czy napowietrzna",OLT_nazwa,0),FALSE())="napowietrzna",SUMIF(PA_NET!$B:$B,$A54,PA_NET!$G:$G),SUMIFS(PA_NET!$G:$G,PA_NET!$B:$B,$A54,PA_NET!$D:$D,"napowietrzna")))</f>
        <v/>
      </c>
      <c r="J54">
        <f>IF(A54="","",IF(E54&lt;=0,,IF(E54&lt;=16,16,IF(E54&lt;=32,32,IF(E54&lt;=64,64,128)))))</f>
        <v/>
      </c>
      <c r="Q54">
        <f t="array" ref="Q54">IFERROR(INDEX($B$3:$B$200001,MATCH(0,COUNTIF($Q$2:Q53,$B$3:$B$200001),0)),"")</f>
        <v/>
      </c>
      <c r="R54">
        <f>IF($Q54="","",SUMIF($B:$B,$Q54,D:D))</f>
        <v/>
      </c>
      <c r="S54">
        <f>IF($Q54="","",COUNTIFS($B:$B,$Q54,$J:$J,"16"))</f>
        <v/>
      </c>
      <c r="T54">
        <f>IF($Q54="","",COUNTIFS($B:$B,$Q54,$J:$J,"32"))</f>
        <v/>
      </c>
      <c r="U54">
        <f>IF($Q54="","",COUNTIFS($B:$B,$Q54,$J:$J,"64"))</f>
        <v/>
      </c>
      <c r="V54">
        <f>IF($Q54="","",COUNTIFS($B:$B,$Q54,$J:$J,"128"))</f>
        <v/>
      </c>
      <c r="W54">
        <f>IF(Q54="","",IF(R54-512&lt;=0,0,ROUND((R54-512)/512,0)))</f>
        <v/>
      </c>
      <c r="X54">
        <f>IF($Q54="","",SUMIF($B:$B,$Q54,H:H))</f>
        <v/>
      </c>
      <c r="Y54">
        <f>IF($Q54="","",SUMIF($B:$B,$Q54,I:I))</f>
        <v/>
      </c>
      <c r="Z54">
        <f>IF($Q54="","",SUMIFS(PA_NET!$G:$G,PA_NET!$F:$F,$Q54,PA_NET!$D:$D,"napowietrzna",PA_NET!$J:$J,"&gt;0"))</f>
        <v/>
      </c>
      <c r="AA54">
        <f>IF($Q54="","",SUMIFS(PA_NET!$E:$E,PA_NET!$F:$F,$Q54,PA_NET!$D:$D,"doziemna",PA_NET!$J:$J,"&gt;0"))</f>
        <v/>
      </c>
      <c r="AC54">
        <f>IF($Q54="","",COUNTIFS(PA_NET!$F:$F,$Q54,PA_NET!$H:$H,"punkt adresowy podstawowy"))</f>
        <v/>
      </c>
      <c r="AD54">
        <f>IF($Q54="","",COUNTIFS(PA_NET!$F:$F,$Q54,PA_NET!$H:$H,"inwestycja własna"))</f>
        <v/>
      </c>
      <c r="AE54" s="369">
        <f>IF($Q54="","",SUMIFS(PA_NET!M:M,PA_NET!$F:$F,$Q54))</f>
        <v/>
      </c>
      <c r="AF54" s="369">
        <f>IF($Q54="","",SUMIFS(PA_NET!N:N,PA_NET!$F:$F,$Q54))</f>
        <v/>
      </c>
      <c r="AG54" s="369">
        <f>IF($Q54="","",SUMIFS(Kosztorys!$H:$H,Kosztorys!$A:$A,$Q54))</f>
        <v/>
      </c>
      <c r="AH54" s="369">
        <f>IF($Q54="","",AG54-(AE54+AF54))</f>
        <v/>
      </c>
    </row>
    <row r="55">
      <c r="A55" t="n">
        <v>9787643</v>
      </c>
      <c r="B55" t="n">
        <v>1</v>
      </c>
      <c r="C55" t="inlineStr">
        <is>
          <t>siec_doste_szafk_pdz</t>
        </is>
      </c>
      <c r="D55">
        <f>IF(A55="","",COUNTIF(PA_NET!$B:$B,$A55))</f>
        <v/>
      </c>
      <c r="E55">
        <f>IF(A55="","",IF(VLOOKUP(B55,lista_OLT,MATCH("czy napowietrzna",OLT_nazwa,0),FALSE())="napowietrzna",0,COUNTIFS(PA_NET!$B:$B,$A55,PA_NET!$D:$D,"doziemna")))</f>
        <v/>
      </c>
      <c r="F55">
        <f>IF(A55="","",IF(VLOOKUP(B55,lista_OLT,MATCH("czy napowietrzna",OLT_nazwa,0),FALSE())="napowietrzna",COUNTIF(PA_NET!$B:$B,$A55),COUNTIFS(PA_NET!$B:$B,$A55,PA_NET!$D:$D,"napowietrzna")))</f>
        <v/>
      </c>
      <c r="G55">
        <f>IF(A55="","",ROUND(SUMIF(PA_NET!$B:$B,$A55,PA_NET!$E:$E),0))</f>
        <v/>
      </c>
      <c r="H55">
        <f>IF(A55="","",IF(VLOOKUP(B55,lista_OLT,MATCH("czy napowietrzna",OLT_nazwa,0),FALSE())="napowietrzna",0,ROUND(SUMIFS(PA_NET!$E:$E,PA_NET!$B:$B,$A55,PA_NET!$D:$D,"doziemna"),0)))</f>
        <v/>
      </c>
      <c r="I55">
        <f>IF(A55="","",IF(VLOOKUP(B55,lista_OLT,MATCH("czy napowietrzna",OLT_nazwa,0),FALSE())="napowietrzna",SUMIF(PA_NET!$B:$B,$A55,PA_NET!$G:$G),SUMIFS(PA_NET!$G:$G,PA_NET!$B:$B,$A55,PA_NET!$D:$D,"napowietrzna")))</f>
        <v/>
      </c>
      <c r="J55">
        <f>IF(A55="","",IF(E55&lt;=0,,IF(E55&lt;=16,16,IF(E55&lt;=32,32,IF(E55&lt;=64,64,128)))))</f>
        <v/>
      </c>
      <c r="Q55">
        <f t="array" ref="Q55">IFERROR(INDEX($B$3:$B$200001,MATCH(0,COUNTIF($Q$2:Q54,$B$3:$B$200001),0)),"")</f>
        <v/>
      </c>
      <c r="R55">
        <f>IF($Q55="","",SUMIF($B:$B,$Q55,D:D))</f>
        <v/>
      </c>
      <c r="S55">
        <f>IF($Q55="","",COUNTIFS($B:$B,$Q55,$J:$J,"16"))</f>
        <v/>
      </c>
      <c r="T55">
        <f>IF($Q55="","",COUNTIFS($B:$B,$Q55,$J:$J,"32"))</f>
        <v/>
      </c>
      <c r="U55">
        <f>IF($Q55="","",COUNTIFS($B:$B,$Q55,$J:$J,"64"))</f>
        <v/>
      </c>
      <c r="V55">
        <f>IF($Q55="","",COUNTIFS($B:$B,$Q55,$J:$J,"128"))</f>
        <v/>
      </c>
      <c r="W55">
        <f>IF(Q55="","",IF(R55-512&lt;=0,0,ROUND((R55-512)/512,0)))</f>
        <v/>
      </c>
      <c r="X55">
        <f>IF($Q55="","",SUMIF($B:$B,$Q55,H:H))</f>
        <v/>
      </c>
      <c r="Y55">
        <f>IF($Q55="","",SUMIF($B:$B,$Q55,I:I))</f>
        <v/>
      </c>
      <c r="Z55">
        <f>IF($Q55="","",SUMIFS(PA_NET!$G:$G,PA_NET!$F:$F,$Q55,PA_NET!$D:$D,"napowietrzna",PA_NET!$J:$J,"&gt;0"))</f>
        <v/>
      </c>
      <c r="AA55">
        <f>IF($Q55="","",SUMIFS(PA_NET!$E:$E,PA_NET!$F:$F,$Q55,PA_NET!$D:$D,"doziemna",PA_NET!$J:$J,"&gt;0"))</f>
        <v/>
      </c>
      <c r="AC55">
        <f>IF($Q55="","",COUNTIFS(PA_NET!$F:$F,$Q55,PA_NET!$H:$H,"punkt adresowy podstawowy"))</f>
        <v/>
      </c>
      <c r="AD55">
        <f>IF($Q55="","",COUNTIFS(PA_NET!$F:$F,$Q55,PA_NET!$H:$H,"inwestycja własna"))</f>
        <v/>
      </c>
      <c r="AE55" s="369">
        <f>IF($Q55="","",SUMIFS(PA_NET!M:M,PA_NET!$F:$F,$Q55))</f>
        <v/>
      </c>
      <c r="AF55" s="369">
        <f>IF($Q55="","",SUMIFS(PA_NET!N:N,PA_NET!$F:$F,$Q55))</f>
        <v/>
      </c>
      <c r="AG55" s="369">
        <f>IF($Q55="","",SUMIFS(Kosztorys!$H:$H,Kosztorys!$A:$A,$Q55))</f>
        <v/>
      </c>
      <c r="AH55" s="369">
        <f>IF($Q55="","",AG55-(AE55+AF55))</f>
        <v/>
      </c>
    </row>
    <row r="56">
      <c r="A56" t="n">
        <v>9787634</v>
      </c>
      <c r="B56" t="n">
        <v>1</v>
      </c>
      <c r="C56" t="inlineStr">
        <is>
          <t>siec_doste_szafk_pdz</t>
        </is>
      </c>
      <c r="D56">
        <f>IF(A56="","",COUNTIF(PA_NET!$B:$B,$A56))</f>
        <v/>
      </c>
      <c r="E56">
        <f>IF(A56="","",IF(VLOOKUP(B56,lista_OLT,MATCH("czy napowietrzna",OLT_nazwa,0),FALSE())="napowietrzna",0,COUNTIFS(PA_NET!$B:$B,$A56,PA_NET!$D:$D,"doziemna")))</f>
        <v/>
      </c>
      <c r="F56">
        <f>IF(A56="","",IF(VLOOKUP(B56,lista_OLT,MATCH("czy napowietrzna",OLT_nazwa,0),FALSE())="napowietrzna",COUNTIF(PA_NET!$B:$B,$A56),COUNTIFS(PA_NET!$B:$B,$A56,PA_NET!$D:$D,"napowietrzna")))</f>
        <v/>
      </c>
      <c r="G56">
        <f>IF(A56="","",ROUND(SUMIF(PA_NET!$B:$B,$A56,PA_NET!$E:$E),0))</f>
        <v/>
      </c>
      <c r="H56">
        <f>IF(A56="","",IF(VLOOKUP(B56,lista_OLT,MATCH("czy napowietrzna",OLT_nazwa,0),FALSE())="napowietrzna",0,ROUND(SUMIFS(PA_NET!$E:$E,PA_NET!$B:$B,$A56,PA_NET!$D:$D,"doziemna"),0)))</f>
        <v/>
      </c>
      <c r="I56">
        <f>IF(A56="","",IF(VLOOKUP(B56,lista_OLT,MATCH("czy napowietrzna",OLT_nazwa,0),FALSE())="napowietrzna",SUMIF(PA_NET!$B:$B,$A56,PA_NET!$G:$G),SUMIFS(PA_NET!$G:$G,PA_NET!$B:$B,$A56,PA_NET!$D:$D,"napowietrzna")))</f>
        <v/>
      </c>
      <c r="J56">
        <f>IF(A56="","",IF(E56&lt;=0,,IF(E56&lt;=16,16,IF(E56&lt;=32,32,IF(E56&lt;=64,64,128)))))</f>
        <v/>
      </c>
      <c r="Q56">
        <f t="array" ref="Q56">IFERROR(INDEX($B$3:$B$200001,MATCH(0,COUNTIF($Q$2:Q55,$B$3:$B$200001),0)),"")</f>
        <v/>
      </c>
      <c r="R56">
        <f>IF($Q56="","",SUMIF($B:$B,$Q56,D:D))</f>
        <v/>
      </c>
      <c r="S56">
        <f>IF($Q56="","",COUNTIFS($B:$B,$Q56,$J:$J,"16"))</f>
        <v/>
      </c>
      <c r="T56">
        <f>IF($Q56="","",COUNTIFS($B:$B,$Q56,$J:$J,"32"))</f>
        <v/>
      </c>
      <c r="U56">
        <f>IF($Q56="","",COUNTIFS($B:$B,$Q56,$J:$J,"64"))</f>
        <v/>
      </c>
      <c r="V56">
        <f>IF($Q56="","",COUNTIFS($B:$B,$Q56,$J:$J,"128"))</f>
        <v/>
      </c>
      <c r="W56">
        <f>IF(Q56="","",IF(R56-512&lt;=0,0,ROUND((R56-512)/512,0)))</f>
        <v/>
      </c>
      <c r="X56">
        <f>IF($Q56="","",SUMIF($B:$B,$Q56,H:H))</f>
        <v/>
      </c>
      <c r="Y56">
        <f>IF($Q56="","",SUMIF($B:$B,$Q56,I:I))</f>
        <v/>
      </c>
      <c r="Z56">
        <f>IF($Q56="","",SUMIFS(PA_NET!$G:$G,PA_NET!$F:$F,$Q56,PA_NET!$D:$D,"napowietrzna",PA_NET!$J:$J,"&gt;0"))</f>
        <v/>
      </c>
      <c r="AA56">
        <f>IF($Q56="","",SUMIFS(PA_NET!$E:$E,PA_NET!$F:$F,$Q56,PA_NET!$D:$D,"doziemna",PA_NET!$J:$J,"&gt;0"))</f>
        <v/>
      </c>
      <c r="AC56">
        <f>IF($Q56="","",COUNTIFS(PA_NET!$F:$F,$Q56,PA_NET!$H:$H,"punkt adresowy podstawowy"))</f>
        <v/>
      </c>
      <c r="AD56">
        <f>IF($Q56="","",COUNTIFS(PA_NET!$F:$F,$Q56,PA_NET!$H:$H,"inwestycja własna"))</f>
        <v/>
      </c>
      <c r="AE56" s="369">
        <f>IF($Q56="","",SUMIFS(PA_NET!M:M,PA_NET!$F:$F,$Q56))</f>
        <v/>
      </c>
      <c r="AF56" s="369">
        <f>IF($Q56="","",SUMIFS(PA_NET!N:N,PA_NET!$F:$F,$Q56))</f>
        <v/>
      </c>
      <c r="AG56" s="369">
        <f>IF($Q56="","",SUMIFS(Kosztorys!$H:$H,Kosztorys!$A:$A,$Q56))</f>
        <v/>
      </c>
      <c r="AH56" s="369">
        <f>IF($Q56="","",AG56-(AE56+AF56))</f>
        <v/>
      </c>
    </row>
    <row r="57">
      <c r="A57" t="n">
        <v>9787609</v>
      </c>
      <c r="B57" t="n">
        <v>1</v>
      </c>
      <c r="C57" t="inlineStr">
        <is>
          <t>siec_doste_szafk_pdz</t>
        </is>
      </c>
      <c r="D57">
        <f>IF(A57="","",COUNTIF(PA_NET!$B:$B,$A57))</f>
        <v/>
      </c>
      <c r="E57">
        <f>IF(A57="","",IF(VLOOKUP(B57,lista_OLT,MATCH("czy napowietrzna",OLT_nazwa,0),FALSE())="napowietrzna",0,COUNTIFS(PA_NET!$B:$B,$A57,PA_NET!$D:$D,"doziemna")))</f>
        <v/>
      </c>
      <c r="F57">
        <f>IF(A57="","",IF(VLOOKUP(B57,lista_OLT,MATCH("czy napowietrzna",OLT_nazwa,0),FALSE())="napowietrzna",COUNTIF(PA_NET!$B:$B,$A57),COUNTIFS(PA_NET!$B:$B,$A57,PA_NET!$D:$D,"napowietrzna")))</f>
        <v/>
      </c>
      <c r="G57">
        <f>IF(A57="","",ROUND(SUMIF(PA_NET!$B:$B,$A57,PA_NET!$E:$E),0))</f>
        <v/>
      </c>
      <c r="H57">
        <f>IF(A57="","",IF(VLOOKUP(B57,lista_OLT,MATCH("czy napowietrzna",OLT_nazwa,0),FALSE())="napowietrzna",0,ROUND(SUMIFS(PA_NET!$E:$E,PA_NET!$B:$B,$A57,PA_NET!$D:$D,"doziemna"),0)))</f>
        <v/>
      </c>
      <c r="I57">
        <f>IF(A57="","",IF(VLOOKUP(B57,lista_OLT,MATCH("czy napowietrzna",OLT_nazwa,0),FALSE())="napowietrzna",SUMIF(PA_NET!$B:$B,$A57,PA_NET!$G:$G),SUMIFS(PA_NET!$G:$G,PA_NET!$B:$B,$A57,PA_NET!$D:$D,"napowietrzna")))</f>
        <v/>
      </c>
      <c r="J57">
        <f>IF(A57="","",IF(E57&lt;=0,,IF(E57&lt;=16,16,IF(E57&lt;=32,32,IF(E57&lt;=64,64,128)))))</f>
        <v/>
      </c>
      <c r="Q57">
        <f t="array" ref="Q57">IFERROR(INDEX($B$3:$B$200001,MATCH(0,COUNTIF($Q$2:Q56,$B$3:$B$200001),0)),"")</f>
        <v/>
      </c>
      <c r="R57">
        <f>IF($Q57="","",SUMIF($B:$B,$Q57,D:D))</f>
        <v/>
      </c>
      <c r="S57">
        <f>IF($Q57="","",COUNTIFS($B:$B,$Q57,$J:$J,"16"))</f>
        <v/>
      </c>
      <c r="T57">
        <f>IF($Q57="","",COUNTIFS($B:$B,$Q57,$J:$J,"32"))</f>
        <v/>
      </c>
      <c r="U57">
        <f>IF($Q57="","",COUNTIFS($B:$B,$Q57,$J:$J,"64"))</f>
        <v/>
      </c>
      <c r="V57">
        <f>IF($Q57="","",COUNTIFS($B:$B,$Q57,$J:$J,"128"))</f>
        <v/>
      </c>
      <c r="W57">
        <f>IF(Q57="","",IF(R57-512&lt;=0,0,ROUND((R57-512)/512,0)))</f>
        <v/>
      </c>
      <c r="X57">
        <f>IF($Q57="","",SUMIF($B:$B,$Q57,H:H))</f>
        <v/>
      </c>
      <c r="Y57">
        <f>IF($Q57="","",SUMIF($B:$B,$Q57,I:I))</f>
        <v/>
      </c>
      <c r="Z57">
        <f>IF($Q57="","",SUMIFS(PA_NET!$G:$G,PA_NET!$F:$F,$Q57,PA_NET!$D:$D,"napowietrzna",PA_NET!$J:$J,"&gt;0"))</f>
        <v/>
      </c>
      <c r="AA57">
        <f>IF($Q57="","",SUMIFS(PA_NET!$E:$E,PA_NET!$F:$F,$Q57,PA_NET!$D:$D,"doziemna",PA_NET!$J:$J,"&gt;0"))</f>
        <v/>
      </c>
      <c r="AC57">
        <f>IF($Q57="","",COUNTIFS(PA_NET!$F:$F,$Q57,PA_NET!$H:$H,"punkt adresowy podstawowy"))</f>
        <v/>
      </c>
      <c r="AD57">
        <f>IF($Q57="","",COUNTIFS(PA_NET!$F:$F,$Q57,PA_NET!$H:$H,"inwestycja własna"))</f>
        <v/>
      </c>
      <c r="AE57" s="369">
        <f>IF($Q57="","",SUMIFS(PA_NET!M:M,PA_NET!$F:$F,$Q57))</f>
        <v/>
      </c>
      <c r="AF57" s="369">
        <f>IF($Q57="","",SUMIFS(PA_NET!N:N,PA_NET!$F:$F,$Q57))</f>
        <v/>
      </c>
      <c r="AG57" s="369">
        <f>IF($Q57="","",SUMIFS(Kosztorys!$H:$H,Kosztorys!$A:$A,$Q57))</f>
        <v/>
      </c>
      <c r="AH57" s="369">
        <f>IF($Q57="","",AG57-(AE57+AF57))</f>
        <v/>
      </c>
    </row>
    <row r="58">
      <c r="A58" t="n">
        <v>9787594</v>
      </c>
      <c r="B58" t="n">
        <v>1</v>
      </c>
      <c r="C58" t="inlineStr">
        <is>
          <t>siec_doste_szafk_pdw</t>
        </is>
      </c>
      <c r="D58">
        <f>IF(A58="","",COUNTIF(PA_NET!$B:$B,$A58))</f>
        <v/>
      </c>
      <c r="E58">
        <f>IF(A58="","",IF(VLOOKUP(B58,lista_OLT,MATCH("czy napowietrzna",OLT_nazwa,0),FALSE())="napowietrzna",0,COUNTIFS(PA_NET!$B:$B,$A58,PA_NET!$D:$D,"doziemna")))</f>
        <v/>
      </c>
      <c r="F58">
        <f>IF(A58="","",IF(VLOOKUP(B58,lista_OLT,MATCH("czy napowietrzna",OLT_nazwa,0),FALSE())="napowietrzna",COUNTIF(PA_NET!$B:$B,$A58),COUNTIFS(PA_NET!$B:$B,$A58,PA_NET!$D:$D,"napowietrzna")))</f>
        <v/>
      </c>
      <c r="G58">
        <f>IF(A58="","",ROUND(SUMIF(PA_NET!$B:$B,$A58,PA_NET!$E:$E),0))</f>
        <v/>
      </c>
      <c r="H58">
        <f>IF(A58="","",IF(VLOOKUP(B58,lista_OLT,MATCH("czy napowietrzna",OLT_nazwa,0),FALSE())="napowietrzna",0,ROUND(SUMIFS(PA_NET!$E:$E,PA_NET!$B:$B,$A58,PA_NET!$D:$D,"doziemna"),0)))</f>
        <v/>
      </c>
      <c r="I58">
        <f>IF(A58="","",IF(VLOOKUP(B58,lista_OLT,MATCH("czy napowietrzna",OLT_nazwa,0),FALSE())="napowietrzna",SUMIF(PA_NET!$B:$B,$A58,PA_NET!$G:$G),SUMIFS(PA_NET!$G:$G,PA_NET!$B:$B,$A58,PA_NET!$D:$D,"napowietrzna")))</f>
        <v/>
      </c>
      <c r="J58">
        <f>IF(A58="","",IF(E58&lt;=0,,IF(E58&lt;=16,16,IF(E58&lt;=32,32,IF(E58&lt;=64,64,128)))))</f>
        <v/>
      </c>
      <c r="Q58">
        <f t="array" ref="Q58">IFERROR(INDEX($B$3:$B$200001,MATCH(0,COUNTIF($Q$2:Q57,$B$3:$B$200001),0)),"")</f>
        <v/>
      </c>
      <c r="R58">
        <f>IF($Q58="","",SUMIF($B:$B,$Q58,D:D))</f>
        <v/>
      </c>
      <c r="S58">
        <f>IF($Q58="","",COUNTIFS($B:$B,$Q58,$J:$J,"16"))</f>
        <v/>
      </c>
      <c r="T58">
        <f>IF($Q58="","",COUNTIFS($B:$B,$Q58,$J:$J,"32"))</f>
        <v/>
      </c>
      <c r="U58">
        <f>IF($Q58="","",COUNTIFS($B:$B,$Q58,$J:$J,"64"))</f>
        <v/>
      </c>
      <c r="V58">
        <f>IF($Q58="","",COUNTIFS($B:$B,$Q58,$J:$J,"128"))</f>
        <v/>
      </c>
      <c r="W58">
        <f>IF(Q58="","",IF(R58-512&lt;=0,0,ROUND((R58-512)/512,0)))</f>
        <v/>
      </c>
      <c r="X58">
        <f>IF($Q58="","",SUMIF($B:$B,$Q58,H:H))</f>
        <v/>
      </c>
      <c r="Y58">
        <f>IF($Q58="","",SUMIF($B:$B,$Q58,I:I))</f>
        <v/>
      </c>
      <c r="Z58">
        <f>IF($Q58="","",SUMIFS(PA_NET!$G:$G,PA_NET!$F:$F,$Q58,PA_NET!$D:$D,"napowietrzna",PA_NET!$J:$J,"&gt;0"))</f>
        <v/>
      </c>
      <c r="AA58">
        <f>IF($Q58="","",SUMIFS(PA_NET!$E:$E,PA_NET!$F:$F,$Q58,PA_NET!$D:$D,"doziemna",PA_NET!$J:$J,"&gt;0"))</f>
        <v/>
      </c>
      <c r="AC58">
        <f>IF($Q58="","",COUNTIFS(PA_NET!$F:$F,$Q58,PA_NET!$H:$H,"punkt adresowy podstawowy"))</f>
        <v/>
      </c>
      <c r="AD58">
        <f>IF($Q58="","",COUNTIFS(PA_NET!$F:$F,$Q58,PA_NET!$H:$H,"inwestycja własna"))</f>
        <v/>
      </c>
      <c r="AE58" s="369">
        <f>IF($Q58="","",SUMIFS(PA_NET!M:M,PA_NET!$F:$F,$Q58))</f>
        <v/>
      </c>
      <c r="AF58" s="369">
        <f>IF($Q58="","",SUMIFS(PA_NET!N:N,PA_NET!$F:$F,$Q58))</f>
        <v/>
      </c>
      <c r="AG58" s="369">
        <f>IF($Q58="","",SUMIFS(Kosztorys!$H:$H,Kosztorys!$A:$A,$Q58))</f>
        <v/>
      </c>
      <c r="AH58" s="369">
        <f>IF($Q58="","",AG58-(AE58+AF58))</f>
        <v/>
      </c>
    </row>
    <row r="59">
      <c r="A59" t="n">
        <v>9787612</v>
      </c>
      <c r="B59" t="n">
        <v>1</v>
      </c>
      <c r="C59" t="inlineStr">
        <is>
          <t>siec_doste_szafk_pdz</t>
        </is>
      </c>
      <c r="D59">
        <f>IF(A59="","",COUNTIF(PA_NET!$B:$B,$A59))</f>
        <v/>
      </c>
      <c r="E59">
        <f>IF(A59="","",IF(VLOOKUP(B59,lista_OLT,MATCH("czy napowietrzna",OLT_nazwa,0),FALSE())="napowietrzna",0,COUNTIFS(PA_NET!$B:$B,$A59,PA_NET!$D:$D,"doziemna")))</f>
        <v/>
      </c>
      <c r="F59">
        <f>IF(A59="","",IF(VLOOKUP(B59,lista_OLT,MATCH("czy napowietrzna",OLT_nazwa,0),FALSE())="napowietrzna",COUNTIF(PA_NET!$B:$B,$A59),COUNTIFS(PA_NET!$B:$B,$A59,PA_NET!$D:$D,"napowietrzna")))</f>
        <v/>
      </c>
      <c r="G59">
        <f>IF(A59="","",ROUND(SUMIF(PA_NET!$B:$B,$A59,PA_NET!$E:$E),0))</f>
        <v/>
      </c>
      <c r="H59">
        <f>IF(A59="","",IF(VLOOKUP(B59,lista_OLT,MATCH("czy napowietrzna",OLT_nazwa,0),FALSE())="napowietrzna",0,ROUND(SUMIFS(PA_NET!$E:$E,PA_NET!$B:$B,$A59,PA_NET!$D:$D,"doziemna"),0)))</f>
        <v/>
      </c>
      <c r="I59">
        <f>IF(A59="","",IF(VLOOKUP(B59,lista_OLT,MATCH("czy napowietrzna",OLT_nazwa,0),FALSE())="napowietrzna",SUMIF(PA_NET!$B:$B,$A59,PA_NET!$G:$G),SUMIFS(PA_NET!$G:$G,PA_NET!$B:$B,$A59,PA_NET!$D:$D,"napowietrzna")))</f>
        <v/>
      </c>
      <c r="J59">
        <f>IF(A59="","",IF(E59&lt;=0,,IF(E59&lt;=16,16,IF(E59&lt;=32,32,IF(E59&lt;=64,64,128)))))</f>
        <v/>
      </c>
      <c r="Q59">
        <f t="array" ref="Q59">IFERROR(INDEX($B$3:$B$200001,MATCH(0,COUNTIF($Q$2:Q58,$B$3:$B$200001),0)),"")</f>
        <v/>
      </c>
      <c r="R59">
        <f>IF($Q59="","",SUMIF($B:$B,$Q59,D:D))</f>
        <v/>
      </c>
      <c r="S59">
        <f>IF($Q59="","",COUNTIFS($B:$B,$Q59,$J:$J,"16"))</f>
        <v/>
      </c>
      <c r="T59">
        <f>IF($Q59="","",COUNTIFS($B:$B,$Q59,$J:$J,"32"))</f>
        <v/>
      </c>
      <c r="U59">
        <f>IF($Q59="","",COUNTIFS($B:$B,$Q59,$J:$J,"64"))</f>
        <v/>
      </c>
      <c r="V59">
        <f>IF($Q59="","",COUNTIFS($B:$B,$Q59,$J:$J,"128"))</f>
        <v/>
      </c>
      <c r="W59">
        <f>IF(Q59="","",IF(R59-512&lt;=0,0,ROUND((R59-512)/512,0)))</f>
        <v/>
      </c>
      <c r="X59">
        <f>IF($Q59="","",SUMIF($B:$B,$Q59,H:H))</f>
        <v/>
      </c>
      <c r="Y59">
        <f>IF($Q59="","",SUMIF($B:$B,$Q59,I:I))</f>
        <v/>
      </c>
      <c r="Z59">
        <f>IF($Q59="","",SUMIFS(PA_NET!$G:$G,PA_NET!$F:$F,$Q59,PA_NET!$D:$D,"napowietrzna",PA_NET!$J:$J,"&gt;0"))</f>
        <v/>
      </c>
      <c r="AA59">
        <f>IF($Q59="","",SUMIFS(PA_NET!$E:$E,PA_NET!$F:$F,$Q59,PA_NET!$D:$D,"doziemna",PA_NET!$J:$J,"&gt;0"))</f>
        <v/>
      </c>
      <c r="AC59">
        <f>IF($Q59="","",COUNTIFS(PA_NET!$F:$F,$Q59,PA_NET!$H:$H,"punkt adresowy podstawowy"))</f>
        <v/>
      </c>
      <c r="AD59">
        <f>IF($Q59="","",COUNTIFS(PA_NET!$F:$F,$Q59,PA_NET!$H:$H,"inwestycja własna"))</f>
        <v/>
      </c>
      <c r="AE59" s="369">
        <f>IF($Q59="","",SUMIFS(PA_NET!M:M,PA_NET!$F:$F,$Q59))</f>
        <v/>
      </c>
      <c r="AF59" s="369">
        <f>IF($Q59="","",SUMIFS(PA_NET!N:N,PA_NET!$F:$F,$Q59))</f>
        <v/>
      </c>
      <c r="AG59" s="369">
        <f>IF($Q59="","",SUMIFS(Kosztorys!$H:$H,Kosztorys!$A:$A,$Q59))</f>
        <v/>
      </c>
      <c r="AH59" s="369">
        <f>IF($Q59="","",AG59-(AE59+AF59))</f>
        <v/>
      </c>
    </row>
    <row r="60">
      <c r="A60" t="n">
        <v>9787654</v>
      </c>
      <c r="B60" t="n">
        <v>1</v>
      </c>
      <c r="C60" t="inlineStr">
        <is>
          <t>siec_doste_szafk_pdz</t>
        </is>
      </c>
      <c r="D60">
        <f>IF(A60="","",COUNTIF(PA_NET!$B:$B,$A60))</f>
        <v/>
      </c>
      <c r="E60">
        <f>IF(A60="","",IF(VLOOKUP(B60,lista_OLT,MATCH("czy napowietrzna",OLT_nazwa,0),FALSE())="napowietrzna",0,COUNTIFS(PA_NET!$B:$B,$A60,PA_NET!$D:$D,"doziemna")))</f>
        <v/>
      </c>
      <c r="F60">
        <f>IF(A60="","",IF(VLOOKUP(B60,lista_OLT,MATCH("czy napowietrzna",OLT_nazwa,0),FALSE())="napowietrzna",COUNTIF(PA_NET!$B:$B,$A60),COUNTIFS(PA_NET!$B:$B,$A60,PA_NET!$D:$D,"napowietrzna")))</f>
        <v/>
      </c>
      <c r="G60">
        <f>IF(A60="","",ROUND(SUMIF(PA_NET!$B:$B,$A60,PA_NET!$E:$E),0))</f>
        <v/>
      </c>
      <c r="H60">
        <f>IF(A60="","",IF(VLOOKUP(B60,lista_OLT,MATCH("czy napowietrzna",OLT_nazwa,0),FALSE())="napowietrzna",0,ROUND(SUMIFS(PA_NET!$E:$E,PA_NET!$B:$B,$A60,PA_NET!$D:$D,"doziemna"),0)))</f>
        <v/>
      </c>
      <c r="I60">
        <f>IF(A60="","",IF(VLOOKUP(B60,lista_OLT,MATCH("czy napowietrzna",OLT_nazwa,0),FALSE())="napowietrzna",SUMIF(PA_NET!$B:$B,$A60,PA_NET!$G:$G),SUMIFS(PA_NET!$G:$G,PA_NET!$B:$B,$A60,PA_NET!$D:$D,"napowietrzna")))</f>
        <v/>
      </c>
      <c r="J60">
        <f>IF(A60="","",IF(E60&lt;=0,,IF(E60&lt;=16,16,IF(E60&lt;=32,32,IF(E60&lt;=64,64,128)))))</f>
        <v/>
      </c>
      <c r="Q60">
        <f t="array" ref="Q60">IFERROR(INDEX($B$3:$B$200001,MATCH(0,COUNTIF($Q$2:Q59,$B$3:$B$200001),0)),"")</f>
        <v/>
      </c>
      <c r="R60">
        <f>IF($Q60="","",SUMIF($B:$B,$Q60,D:D))</f>
        <v/>
      </c>
      <c r="S60">
        <f>IF($Q60="","",COUNTIFS($B:$B,$Q60,$J:$J,"16"))</f>
        <v/>
      </c>
      <c r="T60">
        <f>IF($Q60="","",COUNTIFS($B:$B,$Q60,$J:$J,"32"))</f>
        <v/>
      </c>
      <c r="U60">
        <f>IF($Q60="","",COUNTIFS($B:$B,$Q60,$J:$J,"64"))</f>
        <v/>
      </c>
      <c r="V60">
        <f>IF($Q60="","",COUNTIFS($B:$B,$Q60,$J:$J,"128"))</f>
        <v/>
      </c>
      <c r="W60">
        <f>IF(Q60="","",IF(R60-512&lt;=0,0,ROUND((R60-512)/512,0)))</f>
        <v/>
      </c>
      <c r="X60">
        <f>IF($Q60="","",SUMIF($B:$B,$Q60,H:H))</f>
        <v/>
      </c>
      <c r="Y60">
        <f>IF($Q60="","",SUMIF($B:$B,$Q60,I:I))</f>
        <v/>
      </c>
      <c r="Z60">
        <f>IF($Q60="","",SUMIFS(PA_NET!$G:$G,PA_NET!$F:$F,$Q60,PA_NET!$D:$D,"napowietrzna",PA_NET!$J:$J,"&gt;0"))</f>
        <v/>
      </c>
      <c r="AA60">
        <f>IF($Q60="","",SUMIFS(PA_NET!$E:$E,PA_NET!$F:$F,$Q60,PA_NET!$D:$D,"doziemna",PA_NET!$J:$J,"&gt;0"))</f>
        <v/>
      </c>
      <c r="AC60">
        <f>IF($Q60="","",COUNTIFS(PA_NET!$F:$F,$Q60,PA_NET!$H:$H,"punkt adresowy podstawowy"))</f>
        <v/>
      </c>
      <c r="AD60">
        <f>IF($Q60="","",COUNTIFS(PA_NET!$F:$F,$Q60,PA_NET!$H:$H,"inwestycja własna"))</f>
        <v/>
      </c>
      <c r="AE60" s="369">
        <f>IF($Q60="","",SUMIFS(PA_NET!M:M,PA_NET!$F:$F,$Q60))</f>
        <v/>
      </c>
      <c r="AF60" s="369">
        <f>IF($Q60="","",SUMIFS(PA_NET!N:N,PA_NET!$F:$F,$Q60))</f>
        <v/>
      </c>
      <c r="AG60" s="369">
        <f>IF($Q60="","",SUMIFS(Kosztorys!$H:$H,Kosztorys!$A:$A,$Q60))</f>
        <v/>
      </c>
      <c r="AH60" s="369">
        <f>IF($Q60="","",AG60-(AE60+AF60))</f>
        <v/>
      </c>
    </row>
    <row r="61">
      <c r="A61" t="n">
        <v>9787627</v>
      </c>
      <c r="B61" t="n">
        <v>1</v>
      </c>
      <c r="C61" t="inlineStr">
        <is>
          <t>siec_doste_szafk_pdz</t>
        </is>
      </c>
      <c r="D61">
        <f>IF(A61="","",COUNTIF(PA_NET!$B:$B,$A61))</f>
        <v/>
      </c>
      <c r="E61">
        <f>IF(A61="","",IF(VLOOKUP(B61,lista_OLT,MATCH("czy napowietrzna",OLT_nazwa,0),FALSE())="napowietrzna",0,COUNTIFS(PA_NET!$B:$B,$A61,PA_NET!$D:$D,"doziemna")))</f>
        <v/>
      </c>
      <c r="F61">
        <f>IF(A61="","",IF(VLOOKUP(B61,lista_OLT,MATCH("czy napowietrzna",OLT_nazwa,0),FALSE())="napowietrzna",COUNTIF(PA_NET!$B:$B,$A61),COUNTIFS(PA_NET!$B:$B,$A61,PA_NET!$D:$D,"napowietrzna")))</f>
        <v/>
      </c>
      <c r="G61">
        <f>IF(A61="","",ROUND(SUMIF(PA_NET!$B:$B,$A61,PA_NET!$E:$E),0))</f>
        <v/>
      </c>
      <c r="H61">
        <f>IF(A61="","",IF(VLOOKUP(B61,lista_OLT,MATCH("czy napowietrzna",OLT_nazwa,0),FALSE())="napowietrzna",0,ROUND(SUMIFS(PA_NET!$E:$E,PA_NET!$B:$B,$A61,PA_NET!$D:$D,"doziemna"),0)))</f>
        <v/>
      </c>
      <c r="I61">
        <f>IF(A61="","",IF(VLOOKUP(B61,lista_OLT,MATCH("czy napowietrzna",OLT_nazwa,0),FALSE())="napowietrzna",SUMIF(PA_NET!$B:$B,$A61,PA_NET!$G:$G),SUMIFS(PA_NET!$G:$G,PA_NET!$B:$B,$A61,PA_NET!$D:$D,"napowietrzna")))</f>
        <v/>
      </c>
      <c r="J61">
        <f>IF(A61="","",IF(E61&lt;=0,,IF(E61&lt;=16,16,IF(E61&lt;=32,32,IF(E61&lt;=64,64,128)))))</f>
        <v/>
      </c>
      <c r="Q61">
        <f t="array" ref="Q61">IFERROR(INDEX($B$3:$B$200001,MATCH(0,COUNTIF($Q$2:Q60,$B$3:$B$200001),0)),"")</f>
        <v/>
      </c>
      <c r="R61">
        <f>IF($Q61="","",SUMIF($B:$B,$Q61,D:D))</f>
        <v/>
      </c>
      <c r="S61">
        <f>IF($Q61="","",COUNTIFS($B:$B,$Q61,$J:$J,"16"))</f>
        <v/>
      </c>
      <c r="T61">
        <f>IF($Q61="","",COUNTIFS($B:$B,$Q61,$J:$J,"32"))</f>
        <v/>
      </c>
      <c r="U61">
        <f>IF($Q61="","",COUNTIFS($B:$B,$Q61,$J:$J,"64"))</f>
        <v/>
      </c>
      <c r="V61">
        <f>IF($Q61="","",COUNTIFS($B:$B,$Q61,$J:$J,"128"))</f>
        <v/>
      </c>
      <c r="W61">
        <f>IF(Q61="","",IF(R61-512&lt;=0,0,ROUND((R61-512)/512,0)))</f>
        <v/>
      </c>
      <c r="X61">
        <f>IF($Q61="","",SUMIF($B:$B,$Q61,H:H))</f>
        <v/>
      </c>
      <c r="Y61">
        <f>IF($Q61="","",SUMIF($B:$B,$Q61,I:I))</f>
        <v/>
      </c>
      <c r="Z61">
        <f>IF($Q61="","",SUMIFS(PA_NET!$G:$G,PA_NET!$F:$F,$Q61,PA_NET!$D:$D,"napowietrzna",PA_NET!$J:$J,"&gt;0"))</f>
        <v/>
      </c>
      <c r="AA61">
        <f>IF($Q61="","",SUMIFS(PA_NET!$E:$E,PA_NET!$F:$F,$Q61,PA_NET!$D:$D,"doziemna",PA_NET!$J:$J,"&gt;0"))</f>
        <v/>
      </c>
      <c r="AC61">
        <f>IF($Q61="","",COUNTIFS(PA_NET!$F:$F,$Q61,PA_NET!$H:$H,"punkt adresowy podstawowy"))</f>
        <v/>
      </c>
      <c r="AD61">
        <f>IF($Q61="","",COUNTIFS(PA_NET!$F:$F,$Q61,PA_NET!$H:$H,"inwestycja własna"))</f>
        <v/>
      </c>
      <c r="AE61" s="369">
        <f>IF($Q61="","",SUMIFS(PA_NET!M:M,PA_NET!$F:$F,$Q61))</f>
        <v/>
      </c>
      <c r="AF61" s="369">
        <f>IF($Q61="","",SUMIFS(PA_NET!N:N,PA_NET!$F:$F,$Q61))</f>
        <v/>
      </c>
      <c r="AG61" s="369">
        <f>IF($Q61="","",SUMIFS(Kosztorys!$H:$H,Kosztorys!$A:$A,$Q61))</f>
        <v/>
      </c>
      <c r="AH61" s="369">
        <f>IF($Q61="","",AG61-(AE61+AF61))</f>
        <v/>
      </c>
    </row>
    <row r="62">
      <c r="A62" t="n">
        <v>9787603</v>
      </c>
      <c r="B62" t="n">
        <v>1</v>
      </c>
      <c r="C62" t="inlineStr">
        <is>
          <t>siec_doste_szafk_pdz</t>
        </is>
      </c>
      <c r="D62">
        <f>IF(A62="","",COUNTIF(PA_NET!$B:$B,$A62))</f>
        <v/>
      </c>
      <c r="E62">
        <f>IF(A62="","",IF(VLOOKUP(B62,lista_OLT,MATCH("czy napowietrzna",OLT_nazwa,0),FALSE())="napowietrzna",0,COUNTIFS(PA_NET!$B:$B,$A62,PA_NET!$D:$D,"doziemna")))</f>
        <v/>
      </c>
      <c r="F62">
        <f>IF(A62="","",IF(VLOOKUP(B62,lista_OLT,MATCH("czy napowietrzna",OLT_nazwa,0),FALSE())="napowietrzna",COUNTIF(PA_NET!$B:$B,$A62),COUNTIFS(PA_NET!$B:$B,$A62,PA_NET!$D:$D,"napowietrzna")))</f>
        <v/>
      </c>
      <c r="G62">
        <f>IF(A62="","",ROUND(SUMIF(PA_NET!$B:$B,$A62,PA_NET!$E:$E),0))</f>
        <v/>
      </c>
      <c r="H62">
        <f>IF(A62="","",IF(VLOOKUP(B62,lista_OLT,MATCH("czy napowietrzna",OLT_nazwa,0),FALSE())="napowietrzna",0,ROUND(SUMIFS(PA_NET!$E:$E,PA_NET!$B:$B,$A62,PA_NET!$D:$D,"doziemna"),0)))</f>
        <v/>
      </c>
      <c r="I62">
        <f>IF(A62="","",IF(VLOOKUP(B62,lista_OLT,MATCH("czy napowietrzna",OLT_nazwa,0),FALSE())="napowietrzna",SUMIF(PA_NET!$B:$B,$A62,PA_NET!$G:$G),SUMIFS(PA_NET!$G:$G,PA_NET!$B:$B,$A62,PA_NET!$D:$D,"napowietrzna")))</f>
        <v/>
      </c>
      <c r="J62">
        <f>IF(A62="","",IF(E62&lt;=0,,IF(E62&lt;=16,16,IF(E62&lt;=32,32,IF(E62&lt;=64,64,128)))))</f>
        <v/>
      </c>
      <c r="Q62">
        <f t="array" ref="Q62">IFERROR(INDEX($B$3:$B$200001,MATCH(0,COUNTIF($Q$2:Q61,$B$3:$B$200001),0)),"")</f>
        <v/>
      </c>
      <c r="R62">
        <f>IF($Q62="","",SUMIF($B:$B,$Q62,D:D))</f>
        <v/>
      </c>
      <c r="S62">
        <f>IF($Q62="","",COUNTIFS($B:$B,$Q62,$J:$J,"16"))</f>
        <v/>
      </c>
      <c r="T62">
        <f>IF($Q62="","",COUNTIFS($B:$B,$Q62,$J:$J,"32"))</f>
        <v/>
      </c>
      <c r="U62">
        <f>IF($Q62="","",COUNTIFS($B:$B,$Q62,$J:$J,"64"))</f>
        <v/>
      </c>
      <c r="V62">
        <f>IF($Q62="","",COUNTIFS($B:$B,$Q62,$J:$J,"128"))</f>
        <v/>
      </c>
      <c r="W62">
        <f>IF(Q62="","",IF(R62-512&lt;=0,0,ROUND((R62-512)/512,0)))</f>
        <v/>
      </c>
      <c r="X62">
        <f>IF($Q62="","",SUMIF($B:$B,$Q62,H:H))</f>
        <v/>
      </c>
      <c r="Y62">
        <f>IF($Q62="","",SUMIF($B:$B,$Q62,I:I))</f>
        <v/>
      </c>
      <c r="Z62">
        <f>IF($Q62="","",SUMIFS(PA_NET!$G:$G,PA_NET!$F:$F,$Q62,PA_NET!$D:$D,"napowietrzna",PA_NET!$J:$J,"&gt;0"))</f>
        <v/>
      </c>
      <c r="AA62">
        <f>IF($Q62="","",SUMIFS(PA_NET!$E:$E,PA_NET!$F:$F,$Q62,PA_NET!$D:$D,"doziemna",PA_NET!$J:$J,"&gt;0"))</f>
        <v/>
      </c>
      <c r="AC62">
        <f>IF($Q62="","",COUNTIFS(PA_NET!$F:$F,$Q62,PA_NET!$H:$H,"punkt adresowy podstawowy"))</f>
        <v/>
      </c>
      <c r="AD62">
        <f>IF($Q62="","",COUNTIFS(PA_NET!$F:$F,$Q62,PA_NET!$H:$H,"inwestycja własna"))</f>
        <v/>
      </c>
      <c r="AE62" s="369">
        <f>IF($Q62="","",SUMIFS(PA_NET!M:M,PA_NET!$F:$F,$Q62))</f>
        <v/>
      </c>
      <c r="AF62" s="369">
        <f>IF($Q62="","",SUMIFS(PA_NET!N:N,PA_NET!$F:$F,$Q62))</f>
        <v/>
      </c>
      <c r="AG62" s="369">
        <f>IF($Q62="","",SUMIFS(Kosztorys!$H:$H,Kosztorys!$A:$A,$Q62))</f>
        <v/>
      </c>
      <c r="AH62" s="369">
        <f>IF($Q62="","",AG62-(AE62+AF62))</f>
        <v/>
      </c>
    </row>
    <row r="63">
      <c r="A63" t="n">
        <v>9787618</v>
      </c>
      <c r="B63" t="n">
        <v>1</v>
      </c>
      <c r="C63" t="inlineStr">
        <is>
          <t>siec_doste_szafk_pdz</t>
        </is>
      </c>
      <c r="D63">
        <f>IF(A63="","",COUNTIF(PA_NET!$B:$B,$A63))</f>
        <v/>
      </c>
      <c r="E63">
        <f>IF(A63="","",IF(VLOOKUP(B63,lista_OLT,MATCH("czy napowietrzna",OLT_nazwa,0),FALSE())="napowietrzna",0,COUNTIFS(PA_NET!$B:$B,$A63,PA_NET!$D:$D,"doziemna")))</f>
        <v/>
      </c>
      <c r="F63">
        <f>IF(A63="","",IF(VLOOKUP(B63,lista_OLT,MATCH("czy napowietrzna",OLT_nazwa,0),FALSE())="napowietrzna",COUNTIF(PA_NET!$B:$B,$A63),COUNTIFS(PA_NET!$B:$B,$A63,PA_NET!$D:$D,"napowietrzna")))</f>
        <v/>
      </c>
      <c r="G63">
        <f>IF(A63="","",ROUND(SUMIF(PA_NET!$B:$B,$A63,PA_NET!$E:$E),0))</f>
        <v/>
      </c>
      <c r="H63">
        <f>IF(A63="","",IF(VLOOKUP(B63,lista_OLT,MATCH("czy napowietrzna",OLT_nazwa,0),FALSE())="napowietrzna",0,ROUND(SUMIFS(PA_NET!$E:$E,PA_NET!$B:$B,$A63,PA_NET!$D:$D,"doziemna"),0)))</f>
        <v/>
      </c>
      <c r="I63">
        <f>IF(A63="","",IF(VLOOKUP(B63,lista_OLT,MATCH("czy napowietrzna",OLT_nazwa,0),FALSE())="napowietrzna",SUMIF(PA_NET!$B:$B,$A63,PA_NET!$G:$G),SUMIFS(PA_NET!$G:$G,PA_NET!$B:$B,$A63,PA_NET!$D:$D,"napowietrzna")))</f>
        <v/>
      </c>
      <c r="J63">
        <f>IF(A63="","",IF(E63&lt;=0,,IF(E63&lt;=16,16,IF(E63&lt;=32,32,IF(E63&lt;=64,64,128)))))</f>
        <v/>
      </c>
      <c r="Q63">
        <f t="array" ref="Q63">IFERROR(INDEX($B$3:$B$200001,MATCH(0,COUNTIF($Q$2:Q62,$B$3:$B$200001),0)),"")</f>
        <v/>
      </c>
      <c r="R63">
        <f>IF($Q63="","",SUMIF($B:$B,$Q63,D:D))</f>
        <v/>
      </c>
      <c r="S63">
        <f>IF($Q63="","",COUNTIFS($B:$B,$Q63,$J:$J,"16"))</f>
        <v/>
      </c>
      <c r="T63">
        <f>IF($Q63="","",COUNTIFS($B:$B,$Q63,$J:$J,"32"))</f>
        <v/>
      </c>
      <c r="U63">
        <f>IF($Q63="","",COUNTIFS($B:$B,$Q63,$J:$J,"64"))</f>
        <v/>
      </c>
      <c r="V63">
        <f>IF($Q63="","",COUNTIFS($B:$B,$Q63,$J:$J,"128"))</f>
        <v/>
      </c>
      <c r="W63">
        <f>IF(Q63="","",IF(R63-512&lt;=0,0,ROUND((R63-512)/512,0)))</f>
        <v/>
      </c>
      <c r="X63">
        <f>IF($Q63="","",SUMIF($B:$B,$Q63,H:H))</f>
        <v/>
      </c>
      <c r="Y63">
        <f>IF($Q63="","",SUMIF($B:$B,$Q63,I:I))</f>
        <v/>
      </c>
      <c r="Z63">
        <f>IF($Q63="","",SUMIFS(PA_NET!$G:$G,PA_NET!$F:$F,$Q63,PA_NET!$D:$D,"napowietrzna",PA_NET!$J:$J,"&gt;0"))</f>
        <v/>
      </c>
      <c r="AA63">
        <f>IF($Q63="","",SUMIFS(PA_NET!$E:$E,PA_NET!$F:$F,$Q63,PA_NET!$D:$D,"doziemna",PA_NET!$J:$J,"&gt;0"))</f>
        <v/>
      </c>
      <c r="AC63">
        <f>IF($Q63="","",COUNTIFS(PA_NET!$F:$F,$Q63,PA_NET!$H:$H,"punkt adresowy podstawowy"))</f>
        <v/>
      </c>
      <c r="AD63">
        <f>IF($Q63="","",COUNTIFS(PA_NET!$F:$F,$Q63,PA_NET!$H:$H,"inwestycja własna"))</f>
        <v/>
      </c>
      <c r="AE63" s="369">
        <f>IF($Q63="","",SUMIFS(PA_NET!M:M,PA_NET!$F:$F,$Q63))</f>
        <v/>
      </c>
      <c r="AF63" s="369">
        <f>IF($Q63="","",SUMIFS(PA_NET!N:N,PA_NET!$F:$F,$Q63))</f>
        <v/>
      </c>
      <c r="AG63" s="369">
        <f>IF($Q63="","",SUMIFS(Kosztorys!$H:$H,Kosztorys!$A:$A,$Q63))</f>
        <v/>
      </c>
      <c r="AH63" s="369">
        <f>IF($Q63="","",AG63-(AE63+AF63))</f>
        <v/>
      </c>
    </row>
    <row r="64">
      <c r="A64" t="n">
        <v>9787593</v>
      </c>
      <c r="B64" t="n">
        <v>1</v>
      </c>
      <c r="C64" t="inlineStr">
        <is>
          <t>siec_doste_szafk_pdw</t>
        </is>
      </c>
      <c r="D64">
        <f>IF(A64="","",COUNTIF(PA_NET!$B:$B,$A64))</f>
        <v/>
      </c>
      <c r="E64">
        <f>IF(A64="","",IF(VLOOKUP(B64,lista_OLT,MATCH("czy napowietrzna",OLT_nazwa,0),FALSE())="napowietrzna",0,COUNTIFS(PA_NET!$B:$B,$A64,PA_NET!$D:$D,"doziemna")))</f>
        <v/>
      </c>
      <c r="F64">
        <f>IF(A64="","",IF(VLOOKUP(B64,lista_OLT,MATCH("czy napowietrzna",OLT_nazwa,0),FALSE())="napowietrzna",COUNTIF(PA_NET!$B:$B,$A64),COUNTIFS(PA_NET!$B:$B,$A64,PA_NET!$D:$D,"napowietrzna")))</f>
        <v/>
      </c>
      <c r="G64">
        <f>IF(A64="","",ROUND(SUMIF(PA_NET!$B:$B,$A64,PA_NET!$E:$E),0))</f>
        <v/>
      </c>
      <c r="H64">
        <f>IF(A64="","",IF(VLOOKUP(B64,lista_OLT,MATCH("czy napowietrzna",OLT_nazwa,0),FALSE())="napowietrzna",0,ROUND(SUMIFS(PA_NET!$E:$E,PA_NET!$B:$B,$A64,PA_NET!$D:$D,"doziemna"),0)))</f>
        <v/>
      </c>
      <c r="I64">
        <f>IF(A64="","",IF(VLOOKUP(B64,lista_OLT,MATCH("czy napowietrzna",OLT_nazwa,0),FALSE())="napowietrzna",SUMIF(PA_NET!$B:$B,$A64,PA_NET!$G:$G),SUMIFS(PA_NET!$G:$G,PA_NET!$B:$B,$A64,PA_NET!$D:$D,"napowietrzna")))</f>
        <v/>
      </c>
      <c r="J64">
        <f>IF(A64="","",IF(E64&lt;=0,,IF(E64&lt;=16,16,IF(E64&lt;=32,32,IF(E64&lt;=64,64,128)))))</f>
        <v/>
      </c>
      <c r="Q64">
        <f t="array" ref="Q64">IFERROR(INDEX($B$3:$B$200001,MATCH(0,COUNTIF($Q$2:Q63,$B$3:$B$200001),0)),"")</f>
        <v/>
      </c>
      <c r="R64">
        <f>IF($Q64="","",SUMIF($B:$B,$Q64,D:D))</f>
        <v/>
      </c>
      <c r="S64">
        <f>IF($Q64="","",COUNTIFS($B:$B,$Q64,$J:$J,"16"))</f>
        <v/>
      </c>
      <c r="T64">
        <f>IF($Q64="","",COUNTIFS($B:$B,$Q64,$J:$J,"32"))</f>
        <v/>
      </c>
      <c r="U64">
        <f>IF($Q64="","",COUNTIFS($B:$B,$Q64,$J:$J,"64"))</f>
        <v/>
      </c>
      <c r="V64">
        <f>IF($Q64="","",COUNTIFS($B:$B,$Q64,$J:$J,"128"))</f>
        <v/>
      </c>
      <c r="W64">
        <f>IF(Q64="","",IF(R64-512&lt;=0,0,ROUND((R64-512)/512,0)))</f>
        <v/>
      </c>
      <c r="X64">
        <f>IF($Q64="","",SUMIF($B:$B,$Q64,H:H))</f>
        <v/>
      </c>
      <c r="Y64">
        <f>IF($Q64="","",SUMIF($B:$B,$Q64,I:I))</f>
        <v/>
      </c>
      <c r="Z64">
        <f>IF($Q64="","",SUMIFS(PA_NET!$G:$G,PA_NET!$F:$F,$Q64,PA_NET!$D:$D,"napowietrzna",PA_NET!$J:$J,"&gt;0"))</f>
        <v/>
      </c>
      <c r="AA64">
        <f>IF($Q64="","",SUMIFS(PA_NET!$E:$E,PA_NET!$F:$F,$Q64,PA_NET!$D:$D,"doziemna",PA_NET!$J:$J,"&gt;0"))</f>
        <v/>
      </c>
      <c r="AC64">
        <f>IF($Q64="","",COUNTIFS(PA_NET!$F:$F,$Q64,PA_NET!$H:$H,"punkt adresowy podstawowy"))</f>
        <v/>
      </c>
      <c r="AD64">
        <f>IF($Q64="","",COUNTIFS(PA_NET!$F:$F,$Q64,PA_NET!$H:$H,"inwestycja własna"))</f>
        <v/>
      </c>
      <c r="AE64" s="369">
        <f>IF($Q64="","",SUMIFS(PA_NET!M:M,PA_NET!$F:$F,$Q64))</f>
        <v/>
      </c>
      <c r="AF64" s="369">
        <f>IF($Q64="","",SUMIFS(PA_NET!N:N,PA_NET!$F:$F,$Q64))</f>
        <v/>
      </c>
      <c r="AG64" s="369">
        <f>IF($Q64="","",SUMIFS(Kosztorys!$H:$H,Kosztorys!$A:$A,$Q64))</f>
        <v/>
      </c>
      <c r="AH64" s="369">
        <f>IF($Q64="","",AG64-(AE64+AF64))</f>
        <v/>
      </c>
    </row>
    <row r="65">
      <c r="A65" t="n">
        <v>9787596</v>
      </c>
      <c r="B65" t="n">
        <v>1</v>
      </c>
      <c r="C65" t="inlineStr">
        <is>
          <t>siec_doste_szafk_pdz</t>
        </is>
      </c>
      <c r="D65">
        <f>IF(A65="","",COUNTIF(PA_NET!$B:$B,$A65))</f>
        <v/>
      </c>
      <c r="E65">
        <f>IF(A65="","",IF(VLOOKUP(B65,lista_OLT,MATCH("czy napowietrzna",OLT_nazwa,0),FALSE())="napowietrzna",0,COUNTIFS(PA_NET!$B:$B,$A65,PA_NET!$D:$D,"doziemna")))</f>
        <v/>
      </c>
      <c r="F65">
        <f>IF(A65="","",IF(VLOOKUP(B65,lista_OLT,MATCH("czy napowietrzna",OLT_nazwa,0),FALSE())="napowietrzna",COUNTIF(PA_NET!$B:$B,$A65),COUNTIFS(PA_NET!$B:$B,$A65,PA_NET!$D:$D,"napowietrzna")))</f>
        <v/>
      </c>
      <c r="G65">
        <f>IF(A65="","",ROUND(SUMIF(PA_NET!$B:$B,$A65,PA_NET!$E:$E),0))</f>
        <v/>
      </c>
      <c r="H65">
        <f>IF(A65="","",IF(VLOOKUP(B65,lista_OLT,MATCH("czy napowietrzna",OLT_nazwa,0),FALSE())="napowietrzna",0,ROUND(SUMIFS(PA_NET!$E:$E,PA_NET!$B:$B,$A65,PA_NET!$D:$D,"doziemna"),0)))</f>
        <v/>
      </c>
      <c r="I65">
        <f>IF(A65="","",IF(VLOOKUP(B65,lista_OLT,MATCH("czy napowietrzna",OLT_nazwa,0),FALSE())="napowietrzna",SUMIF(PA_NET!$B:$B,$A65,PA_NET!$G:$G),SUMIFS(PA_NET!$G:$G,PA_NET!$B:$B,$A65,PA_NET!$D:$D,"napowietrzna")))</f>
        <v/>
      </c>
      <c r="J65">
        <f>IF(A65="","",IF(E65&lt;=0,,IF(E65&lt;=16,16,IF(E65&lt;=32,32,IF(E65&lt;=64,64,128)))))</f>
        <v/>
      </c>
      <c r="Q65">
        <f t="array" ref="Q65">IFERROR(INDEX($B$3:$B$200001,MATCH(0,COUNTIF($Q$2:Q64,$B$3:$B$200001),0)),"")</f>
        <v/>
      </c>
      <c r="R65">
        <f>IF($Q65="","",SUMIF($B:$B,$Q65,D:D))</f>
        <v/>
      </c>
      <c r="S65">
        <f>IF($Q65="","",COUNTIFS($B:$B,$Q65,$J:$J,"16"))</f>
        <v/>
      </c>
      <c r="T65">
        <f>IF($Q65="","",COUNTIFS($B:$B,$Q65,$J:$J,"32"))</f>
        <v/>
      </c>
      <c r="U65">
        <f>IF($Q65="","",COUNTIFS($B:$B,$Q65,$J:$J,"64"))</f>
        <v/>
      </c>
      <c r="V65">
        <f>IF($Q65="","",COUNTIFS($B:$B,$Q65,$J:$J,"128"))</f>
        <v/>
      </c>
      <c r="W65">
        <f>IF(Q65="","",IF(R65-512&lt;=0,0,ROUND((R65-512)/512,0)))</f>
        <v/>
      </c>
      <c r="X65">
        <f>IF($Q65="","",SUMIF($B:$B,$Q65,H:H))</f>
        <v/>
      </c>
      <c r="Y65">
        <f>IF($Q65="","",SUMIF($B:$B,$Q65,I:I))</f>
        <v/>
      </c>
      <c r="Z65">
        <f>IF($Q65="","",SUMIFS(PA_NET!$G:$G,PA_NET!$F:$F,$Q65,PA_NET!$D:$D,"napowietrzna",PA_NET!$J:$J,"&gt;0"))</f>
        <v/>
      </c>
      <c r="AA65">
        <f>IF($Q65="","",SUMIFS(PA_NET!$E:$E,PA_NET!$F:$F,$Q65,PA_NET!$D:$D,"doziemna",PA_NET!$J:$J,"&gt;0"))</f>
        <v/>
      </c>
      <c r="AC65">
        <f>IF($Q65="","",COUNTIFS(PA_NET!$F:$F,$Q65,PA_NET!$H:$H,"punkt adresowy podstawowy"))</f>
        <v/>
      </c>
      <c r="AD65">
        <f>IF($Q65="","",COUNTIFS(PA_NET!$F:$F,$Q65,PA_NET!$H:$H,"inwestycja własna"))</f>
        <v/>
      </c>
      <c r="AE65" s="369">
        <f>IF($Q65="","",SUMIFS(PA_NET!M:M,PA_NET!$F:$F,$Q65))</f>
        <v/>
      </c>
      <c r="AF65" s="369">
        <f>IF($Q65="","",SUMIFS(PA_NET!N:N,PA_NET!$F:$F,$Q65))</f>
        <v/>
      </c>
      <c r="AG65" s="369">
        <f>IF($Q65="","",SUMIFS(Kosztorys!$H:$H,Kosztorys!$A:$A,$Q65))</f>
        <v/>
      </c>
      <c r="AH65" s="369">
        <f>IF($Q65="","",AG65-(AE65+AF65))</f>
        <v/>
      </c>
    </row>
    <row r="66">
      <c r="A66" t="n">
        <v>9787651</v>
      </c>
      <c r="B66" t="n">
        <v>1</v>
      </c>
      <c r="C66" t="inlineStr">
        <is>
          <t>siec_doste_szafk_pdz</t>
        </is>
      </c>
      <c r="D66">
        <f>IF(A66="","",COUNTIF(PA_NET!$B:$B,$A66))</f>
        <v/>
      </c>
      <c r="E66">
        <f>IF(A66="","",IF(VLOOKUP(B66,lista_OLT,MATCH("czy napowietrzna",OLT_nazwa,0),FALSE())="napowietrzna",0,COUNTIFS(PA_NET!$B:$B,$A66,PA_NET!$D:$D,"doziemna")))</f>
        <v/>
      </c>
      <c r="F66">
        <f>IF(A66="","",IF(VLOOKUP(B66,lista_OLT,MATCH("czy napowietrzna",OLT_nazwa,0),FALSE())="napowietrzna",COUNTIF(PA_NET!$B:$B,$A66),COUNTIFS(PA_NET!$B:$B,$A66,PA_NET!$D:$D,"napowietrzna")))</f>
        <v/>
      </c>
      <c r="G66">
        <f>IF(A66="","",ROUND(SUMIF(PA_NET!$B:$B,$A66,PA_NET!$E:$E),0))</f>
        <v/>
      </c>
      <c r="H66">
        <f>IF(A66="","",IF(VLOOKUP(B66,lista_OLT,MATCH("czy napowietrzna",OLT_nazwa,0),FALSE())="napowietrzna",0,ROUND(SUMIFS(PA_NET!$E:$E,PA_NET!$B:$B,$A66,PA_NET!$D:$D,"doziemna"),0)))</f>
        <v/>
      </c>
      <c r="I66">
        <f>IF(A66="","",IF(VLOOKUP(B66,lista_OLT,MATCH("czy napowietrzna",OLT_nazwa,0),FALSE())="napowietrzna",SUMIF(PA_NET!$B:$B,$A66,PA_NET!$G:$G),SUMIFS(PA_NET!$G:$G,PA_NET!$B:$B,$A66,PA_NET!$D:$D,"napowietrzna")))</f>
        <v/>
      </c>
      <c r="J66">
        <f>IF(A66="","",IF(E66&lt;=0,,IF(E66&lt;=16,16,IF(E66&lt;=32,32,IF(E66&lt;=64,64,128)))))</f>
        <v/>
      </c>
      <c r="Q66">
        <f t="array" ref="Q66">IFERROR(INDEX($B$3:$B$200001,MATCH(0,COUNTIF($Q$2:Q65,$B$3:$B$200001),0)),"")</f>
        <v/>
      </c>
      <c r="R66">
        <f>IF($Q66="","",SUMIF($B:$B,$Q66,D:D))</f>
        <v/>
      </c>
      <c r="S66">
        <f>IF($Q66="","",COUNTIFS($B:$B,$Q66,$J:$J,"16"))</f>
        <v/>
      </c>
      <c r="T66">
        <f>IF($Q66="","",COUNTIFS($B:$B,$Q66,$J:$J,"32"))</f>
        <v/>
      </c>
      <c r="U66">
        <f>IF($Q66="","",COUNTIFS($B:$B,$Q66,$J:$J,"64"))</f>
        <v/>
      </c>
      <c r="V66">
        <f>IF($Q66="","",COUNTIFS($B:$B,$Q66,$J:$J,"128"))</f>
        <v/>
      </c>
      <c r="W66">
        <f>IF(Q66="","",IF(R66-512&lt;=0,0,ROUND((R66-512)/512,0)))</f>
        <v/>
      </c>
      <c r="X66">
        <f>IF($Q66="","",SUMIF($B:$B,$Q66,H:H))</f>
        <v/>
      </c>
      <c r="Y66">
        <f>IF($Q66="","",SUMIF($B:$B,$Q66,I:I))</f>
        <v/>
      </c>
      <c r="Z66">
        <f>IF($Q66="","",SUMIFS(PA_NET!$G:$G,PA_NET!$F:$F,$Q66,PA_NET!$D:$D,"napowietrzna",PA_NET!$J:$J,"&gt;0"))</f>
        <v/>
      </c>
      <c r="AA66">
        <f>IF($Q66="","",SUMIFS(PA_NET!$E:$E,PA_NET!$F:$F,$Q66,PA_NET!$D:$D,"doziemna",PA_NET!$J:$J,"&gt;0"))</f>
        <v/>
      </c>
      <c r="AC66">
        <f>IF($Q66="","",COUNTIFS(PA_NET!$F:$F,$Q66,PA_NET!$H:$H,"punkt adresowy podstawowy"))</f>
        <v/>
      </c>
      <c r="AD66">
        <f>IF($Q66="","",COUNTIFS(PA_NET!$F:$F,$Q66,PA_NET!$H:$H,"inwestycja własna"))</f>
        <v/>
      </c>
      <c r="AE66" s="369">
        <f>IF($Q66="","",SUMIFS(PA_NET!M:M,PA_NET!$F:$F,$Q66))</f>
        <v/>
      </c>
      <c r="AF66" s="369">
        <f>IF($Q66="","",SUMIFS(PA_NET!N:N,PA_NET!$F:$F,$Q66))</f>
        <v/>
      </c>
      <c r="AG66" s="369">
        <f>IF($Q66="","",SUMIFS(Kosztorys!$H:$H,Kosztorys!$A:$A,$Q66))</f>
        <v/>
      </c>
      <c r="AH66" s="369">
        <f>IF($Q66="","",AG66-(AE66+AF66))</f>
        <v/>
      </c>
    </row>
    <row r="67">
      <c r="A67" t="n">
        <v>9787602</v>
      </c>
      <c r="B67" t="n">
        <v>1</v>
      </c>
      <c r="C67" t="inlineStr">
        <is>
          <t>siec_doste_szafk_pdz</t>
        </is>
      </c>
      <c r="D67">
        <f>IF(A67="","",COUNTIF(PA_NET!$B:$B,$A67))</f>
        <v/>
      </c>
      <c r="E67">
        <f>IF(A67="","",IF(VLOOKUP(B67,lista_OLT,MATCH("czy napowietrzna",OLT_nazwa,0),FALSE())="napowietrzna",0,COUNTIFS(PA_NET!$B:$B,$A67,PA_NET!$D:$D,"doziemna")))</f>
        <v/>
      </c>
      <c r="F67">
        <f>IF(A67="","",IF(VLOOKUP(B67,lista_OLT,MATCH("czy napowietrzna",OLT_nazwa,0),FALSE())="napowietrzna",COUNTIF(PA_NET!$B:$B,$A67),COUNTIFS(PA_NET!$B:$B,$A67,PA_NET!$D:$D,"napowietrzna")))</f>
        <v/>
      </c>
      <c r="G67">
        <f>IF(A67="","",ROUND(SUMIF(PA_NET!$B:$B,$A67,PA_NET!$E:$E),0))</f>
        <v/>
      </c>
      <c r="H67">
        <f>IF(A67="","",IF(VLOOKUP(B67,lista_OLT,MATCH("czy napowietrzna",OLT_nazwa,0),FALSE())="napowietrzna",0,ROUND(SUMIFS(PA_NET!$E:$E,PA_NET!$B:$B,$A67,PA_NET!$D:$D,"doziemna"),0)))</f>
        <v/>
      </c>
      <c r="I67">
        <f>IF(A67="","",IF(VLOOKUP(B67,lista_OLT,MATCH("czy napowietrzna",OLT_nazwa,0),FALSE())="napowietrzna",SUMIF(PA_NET!$B:$B,$A67,PA_NET!$G:$G),SUMIFS(PA_NET!$G:$G,PA_NET!$B:$B,$A67,PA_NET!$D:$D,"napowietrzna")))</f>
        <v/>
      </c>
      <c r="J67">
        <f>IF(A67="","",IF(E67&lt;=0,,IF(E67&lt;=16,16,IF(E67&lt;=32,32,IF(E67&lt;=64,64,128)))))</f>
        <v/>
      </c>
      <c r="Q67">
        <f t="array" ref="Q67">IFERROR(INDEX($B$3:$B$200001,MATCH(0,COUNTIF($Q$2:Q66,$B$3:$B$200001),0)),"")</f>
        <v/>
      </c>
      <c r="R67">
        <f>IF($Q67="","",SUMIF($B:$B,$Q67,D:D))</f>
        <v/>
      </c>
      <c r="S67">
        <f>IF($Q67="","",COUNTIFS($B:$B,$Q67,$J:$J,"16"))</f>
        <v/>
      </c>
      <c r="T67">
        <f>IF($Q67="","",COUNTIFS($B:$B,$Q67,$J:$J,"32"))</f>
        <v/>
      </c>
      <c r="U67">
        <f>IF($Q67="","",COUNTIFS($B:$B,$Q67,$J:$J,"64"))</f>
        <v/>
      </c>
      <c r="V67">
        <f>IF($Q67="","",COUNTIFS($B:$B,$Q67,$J:$J,"128"))</f>
        <v/>
      </c>
      <c r="W67">
        <f>IF(Q67="","",IF(R67-512&lt;=0,0,ROUND((R67-512)/512,0)))</f>
        <v/>
      </c>
      <c r="X67">
        <f>IF($Q67="","",SUMIF($B:$B,$Q67,H:H))</f>
        <v/>
      </c>
      <c r="Y67">
        <f>IF($Q67="","",SUMIF($B:$B,$Q67,I:I))</f>
        <v/>
      </c>
      <c r="Z67">
        <f>IF($Q67="","",SUMIFS(PA_NET!$G:$G,PA_NET!$F:$F,$Q67,PA_NET!$D:$D,"napowietrzna",PA_NET!$J:$J,"&gt;0"))</f>
        <v/>
      </c>
      <c r="AA67">
        <f>IF($Q67="","",SUMIFS(PA_NET!$E:$E,PA_NET!$F:$F,$Q67,PA_NET!$D:$D,"doziemna",PA_NET!$J:$J,"&gt;0"))</f>
        <v/>
      </c>
      <c r="AC67">
        <f>IF($Q67="","",COUNTIFS(PA_NET!$F:$F,$Q67,PA_NET!$H:$H,"punkt adresowy podstawowy"))</f>
        <v/>
      </c>
      <c r="AD67">
        <f>IF($Q67="","",COUNTIFS(PA_NET!$F:$F,$Q67,PA_NET!$H:$H,"inwestycja własna"))</f>
        <v/>
      </c>
      <c r="AE67" s="369">
        <f>IF($Q67="","",SUMIFS(PA_NET!M:M,PA_NET!$F:$F,$Q67))</f>
        <v/>
      </c>
      <c r="AF67" s="369">
        <f>IF($Q67="","",SUMIFS(PA_NET!N:N,PA_NET!$F:$F,$Q67))</f>
        <v/>
      </c>
      <c r="AG67" s="369">
        <f>IF($Q67="","",SUMIFS(Kosztorys!$H:$H,Kosztorys!$A:$A,$Q67))</f>
        <v/>
      </c>
      <c r="AH67" s="369">
        <f>IF($Q67="","",AG67-(AE67+AF67))</f>
        <v/>
      </c>
    </row>
    <row r="68">
      <c r="A68" t="n">
        <v>9787611</v>
      </c>
      <c r="B68" t="n">
        <v>1</v>
      </c>
      <c r="C68" t="inlineStr">
        <is>
          <t>siec_doste_szafk_pdz</t>
        </is>
      </c>
      <c r="D68">
        <f>IF(A68="","",COUNTIF(PA_NET!$B:$B,$A68))</f>
        <v/>
      </c>
      <c r="E68">
        <f>IF(A68="","",IF(VLOOKUP(B68,lista_OLT,MATCH("czy napowietrzna",OLT_nazwa,0),FALSE())="napowietrzna",0,COUNTIFS(PA_NET!$B:$B,$A68,PA_NET!$D:$D,"doziemna")))</f>
        <v/>
      </c>
      <c r="F68">
        <f>IF(A68="","",IF(VLOOKUP(B68,lista_OLT,MATCH("czy napowietrzna",OLT_nazwa,0),FALSE())="napowietrzna",COUNTIF(PA_NET!$B:$B,$A68),COUNTIFS(PA_NET!$B:$B,$A68,PA_NET!$D:$D,"napowietrzna")))</f>
        <v/>
      </c>
      <c r="G68">
        <f>IF(A68="","",ROUND(SUMIF(PA_NET!$B:$B,$A68,PA_NET!$E:$E),0))</f>
        <v/>
      </c>
      <c r="H68">
        <f>IF(A68="","",IF(VLOOKUP(B68,lista_OLT,MATCH("czy napowietrzna",OLT_nazwa,0),FALSE())="napowietrzna",0,ROUND(SUMIFS(PA_NET!$E:$E,PA_NET!$B:$B,$A68,PA_NET!$D:$D,"doziemna"),0)))</f>
        <v/>
      </c>
      <c r="I68">
        <f>IF(A68="","",IF(VLOOKUP(B68,lista_OLT,MATCH("czy napowietrzna",OLT_nazwa,0),FALSE())="napowietrzna",SUMIF(PA_NET!$B:$B,$A68,PA_NET!$G:$G),SUMIFS(PA_NET!$G:$G,PA_NET!$B:$B,$A68,PA_NET!$D:$D,"napowietrzna")))</f>
        <v/>
      </c>
      <c r="J68">
        <f>IF(A68="","",IF(E68&lt;=0,,IF(E68&lt;=16,16,IF(E68&lt;=32,32,IF(E68&lt;=64,64,128)))))</f>
        <v/>
      </c>
      <c r="Q68">
        <f t="array" ref="Q68">IFERROR(INDEX($B$3:$B$200001,MATCH(0,COUNTIF($Q$2:Q67,$B$3:$B$200001),0)),"")</f>
        <v/>
      </c>
      <c r="R68">
        <f>IF($Q68="","",SUMIF($B:$B,$Q68,D:D))</f>
        <v/>
      </c>
      <c r="S68">
        <f>IF($Q68="","",COUNTIFS($B:$B,$Q68,$J:$J,"16"))</f>
        <v/>
      </c>
      <c r="T68">
        <f>IF($Q68="","",COUNTIFS($B:$B,$Q68,$J:$J,"32"))</f>
        <v/>
      </c>
      <c r="U68">
        <f>IF($Q68="","",COUNTIFS($B:$B,$Q68,$J:$J,"64"))</f>
        <v/>
      </c>
      <c r="V68">
        <f>IF($Q68="","",COUNTIFS($B:$B,$Q68,$J:$J,"128"))</f>
        <v/>
      </c>
      <c r="W68">
        <f>IF(Q68="","",IF(R68-512&lt;=0,0,ROUND((R68-512)/512,0)))</f>
        <v/>
      </c>
      <c r="X68">
        <f>IF($Q68="","",SUMIF($B:$B,$Q68,H:H))</f>
        <v/>
      </c>
      <c r="Y68">
        <f>IF($Q68="","",SUMIF($B:$B,$Q68,I:I))</f>
        <v/>
      </c>
      <c r="Z68">
        <f>IF($Q68="","",SUMIFS(PA_NET!$G:$G,PA_NET!$F:$F,$Q68,PA_NET!$D:$D,"napowietrzna",PA_NET!$J:$J,"&gt;0"))</f>
        <v/>
      </c>
      <c r="AA68">
        <f>IF($Q68="","",SUMIFS(PA_NET!$E:$E,PA_NET!$F:$F,$Q68,PA_NET!$D:$D,"doziemna",PA_NET!$J:$J,"&gt;0"))</f>
        <v/>
      </c>
      <c r="AC68">
        <f>IF($Q68="","",COUNTIFS(PA_NET!$F:$F,$Q68,PA_NET!$H:$H,"punkt adresowy podstawowy"))</f>
        <v/>
      </c>
      <c r="AD68">
        <f>IF($Q68="","",COUNTIFS(PA_NET!$F:$F,$Q68,PA_NET!$H:$H,"inwestycja własna"))</f>
        <v/>
      </c>
      <c r="AE68" s="369">
        <f>IF($Q68="","",SUMIFS(PA_NET!M:M,PA_NET!$F:$F,$Q68))</f>
        <v/>
      </c>
      <c r="AF68" s="369">
        <f>IF($Q68="","",SUMIFS(PA_NET!N:N,PA_NET!$F:$F,$Q68))</f>
        <v/>
      </c>
      <c r="AG68" s="369">
        <f>IF($Q68="","",SUMIFS(Kosztorys!$H:$H,Kosztorys!$A:$A,$Q68))</f>
        <v/>
      </c>
      <c r="AH68" s="369">
        <f>IF($Q68="","",AG68-(AE68+AF68))</f>
        <v/>
      </c>
    </row>
    <row r="69">
      <c r="Q69">
        <f t="array" ref="Q69">IFERROR(INDEX($B$3:$B$200001,MATCH(0,COUNTIF($Q$2:Q68,$B$3:$B$200001),0)),"")</f>
        <v/>
      </c>
      <c r="R69">
        <f>IF($Q69="","",SUMIF($B:$B,$Q69,D:D))</f>
        <v/>
      </c>
      <c r="S69">
        <f>IF($Q69="","",COUNTIFS($B:$B,$Q69,$J:$J,"16"))</f>
        <v/>
      </c>
      <c r="T69">
        <f>IF($Q69="","",COUNTIFS($B:$B,$Q69,$J:$J,"32"))</f>
        <v/>
      </c>
      <c r="U69">
        <f>IF($Q69="","",COUNTIFS($B:$B,$Q69,$J:$J,"64"))</f>
        <v/>
      </c>
      <c r="V69">
        <f>IF($Q69="","",COUNTIFS($B:$B,$Q69,$J:$J,"128"))</f>
        <v/>
      </c>
      <c r="W69">
        <f>IF(Q69="","",IF(R69-512&lt;=0,0,ROUND((R69-512)/512,0)))</f>
        <v/>
      </c>
      <c r="X69">
        <f>IF($Q69="","",SUMIF($B:$B,$Q69,H:H))</f>
        <v/>
      </c>
      <c r="Y69">
        <f>IF($Q69="","",SUMIF($B:$B,$Q69,I:I))</f>
        <v/>
      </c>
      <c r="Z69">
        <f>IF($Q69="","",SUMIFS(PA_NET!$G:$G,PA_NET!$F:$F,$Q69,PA_NET!$D:$D,"napowietrzna",PA_NET!$J:$J,"&gt;0"))</f>
        <v/>
      </c>
      <c r="AA69">
        <f>IF($Q69="","",SUMIFS(PA_NET!$E:$E,PA_NET!$F:$F,$Q69,PA_NET!$D:$D,"doziemna",PA_NET!$J:$J,"&gt;0"))</f>
        <v/>
      </c>
      <c r="AC69">
        <f>IF($Q69="","",COUNTIFS(PA_NET!$F:$F,$Q69,PA_NET!$H:$H,"punkt adresowy podstawowy"))</f>
        <v/>
      </c>
      <c r="AD69">
        <f>IF($Q69="","",COUNTIFS(PA_NET!$F:$F,$Q69,PA_NET!$H:$H,"inwestycja własna"))</f>
        <v/>
      </c>
      <c r="AE69" s="369">
        <f>IF($Q69="","",SUMIFS(PA_NET!M:M,PA_NET!$F:$F,$Q69))</f>
        <v/>
      </c>
      <c r="AF69" s="369">
        <f>IF($Q69="","",SUMIFS(PA_NET!N:N,PA_NET!$F:$F,$Q69))</f>
        <v/>
      </c>
      <c r="AG69" s="369">
        <f>IF($Q69="","",SUMIFS(Kosztorys!$H:$H,Kosztorys!$A:$A,$Q69))</f>
        <v/>
      </c>
      <c r="AH69" s="369">
        <f>IF($Q69="","",AG69-(AE69+AF69))</f>
        <v/>
      </c>
    </row>
    <row r="70">
      <c r="Q70">
        <f t="array" ref="Q70">IFERROR(INDEX($B$3:$B$200001,MATCH(0,COUNTIF($Q$2:Q69,$B$3:$B$200001),0)),"")</f>
        <v/>
      </c>
      <c r="R70">
        <f>IF($Q70="","",SUMIF($B:$B,$Q70,D:D))</f>
        <v/>
      </c>
      <c r="S70">
        <f>IF($Q70="","",COUNTIFS($B:$B,$Q70,$J:$J,"16"))</f>
        <v/>
      </c>
      <c r="T70">
        <f>IF($Q70="","",COUNTIFS($B:$B,$Q70,$J:$J,"32"))</f>
        <v/>
      </c>
      <c r="U70">
        <f>IF($Q70="","",COUNTIFS($B:$B,$Q70,$J:$J,"64"))</f>
        <v/>
      </c>
      <c r="V70">
        <f>IF($Q70="","",COUNTIFS($B:$B,$Q70,$J:$J,"128"))</f>
        <v/>
      </c>
      <c r="W70">
        <f>IF(Q70="","",IF(R70-512&lt;=0,0,ROUND((R70-512)/512,0)))</f>
        <v/>
      </c>
      <c r="X70">
        <f>IF($Q70="","",SUMIF($B:$B,$Q70,H:H))</f>
        <v/>
      </c>
      <c r="Y70">
        <f>IF($Q70="","",SUMIF($B:$B,$Q70,I:I))</f>
        <v/>
      </c>
      <c r="Z70">
        <f>IF($Q70="","",SUMIFS(PA_NET!$G:$G,PA_NET!$F:$F,$Q70,PA_NET!$D:$D,"napowietrzna",PA_NET!$J:$J,"&gt;0"))</f>
        <v/>
      </c>
      <c r="AA70">
        <f>IF($Q70="","",SUMIFS(PA_NET!$E:$E,PA_NET!$F:$F,$Q70,PA_NET!$D:$D,"doziemna",PA_NET!$J:$J,"&gt;0"))</f>
        <v/>
      </c>
      <c r="AC70">
        <f>IF($Q70="","",COUNTIFS(PA_NET!$F:$F,$Q70,PA_NET!$H:$H,"punkt adresowy podstawowy"))</f>
        <v/>
      </c>
      <c r="AD70">
        <f>IF($Q70="","",COUNTIFS(PA_NET!$F:$F,$Q70,PA_NET!$H:$H,"inwestycja własna"))</f>
        <v/>
      </c>
      <c r="AE70" s="369">
        <f>IF($Q70="","",SUMIFS(PA_NET!M:M,PA_NET!$F:$F,$Q70))</f>
        <v/>
      </c>
      <c r="AF70" s="369">
        <f>IF($Q70="","",SUMIFS(PA_NET!N:N,PA_NET!$F:$F,$Q70))</f>
        <v/>
      </c>
      <c r="AG70" s="369">
        <f>IF($Q70="","",SUMIFS(Kosztorys!$H:$H,Kosztorys!$A:$A,$Q70))</f>
        <v/>
      </c>
      <c r="AH70" s="369">
        <f>IF($Q70="","",AG70-(AE70+AF70))</f>
        <v/>
      </c>
    </row>
    <row r="71">
      <c r="Q71">
        <f t="array" ref="Q71">IFERROR(INDEX($B$3:$B$200001,MATCH(0,COUNTIF($Q$2:Q70,$B$3:$B$200001),0)),"")</f>
        <v/>
      </c>
      <c r="R71">
        <f>IF($Q71="","",SUMIF($B:$B,$Q71,D:D))</f>
        <v/>
      </c>
      <c r="S71">
        <f>IF($Q71="","",COUNTIFS($B:$B,$Q71,$J:$J,"16"))</f>
        <v/>
      </c>
      <c r="T71">
        <f>IF($Q71="","",COUNTIFS($B:$B,$Q71,$J:$J,"32"))</f>
        <v/>
      </c>
      <c r="U71">
        <f>IF($Q71="","",COUNTIFS($B:$B,$Q71,$J:$J,"64"))</f>
        <v/>
      </c>
      <c r="V71">
        <f>IF($Q71="","",COUNTIFS($B:$B,$Q71,$J:$J,"128"))</f>
        <v/>
      </c>
      <c r="W71">
        <f>IF(Q71="","",IF(R71-512&lt;=0,0,ROUND((R71-512)/512,0)))</f>
        <v/>
      </c>
      <c r="X71">
        <f>IF($Q71="","",SUMIF($B:$B,$Q71,H:H))</f>
        <v/>
      </c>
      <c r="Y71">
        <f>IF($Q71="","",SUMIF($B:$B,$Q71,I:I))</f>
        <v/>
      </c>
      <c r="Z71">
        <f>IF($Q71="","",SUMIFS(PA_NET!$G:$G,PA_NET!$F:$F,$Q71,PA_NET!$D:$D,"napowietrzna",PA_NET!$J:$J,"&gt;0"))</f>
        <v/>
      </c>
      <c r="AA71">
        <f>IF($Q71="","",SUMIFS(PA_NET!$E:$E,PA_NET!$F:$F,$Q71,PA_NET!$D:$D,"doziemna",PA_NET!$J:$J,"&gt;0"))</f>
        <v/>
      </c>
      <c r="AC71">
        <f>IF($Q71="","",COUNTIFS(PA_NET!$F:$F,$Q71,PA_NET!$H:$H,"punkt adresowy podstawowy"))</f>
        <v/>
      </c>
      <c r="AD71">
        <f>IF($Q71="","",COUNTIFS(PA_NET!$F:$F,$Q71,PA_NET!$H:$H,"inwestycja własna"))</f>
        <v/>
      </c>
      <c r="AE71" s="369">
        <f>IF($Q71="","",SUMIFS(PA_NET!M:M,PA_NET!$F:$F,$Q71))</f>
        <v/>
      </c>
      <c r="AF71" s="369">
        <f>IF($Q71="","",SUMIFS(PA_NET!N:N,PA_NET!$F:$F,$Q71))</f>
        <v/>
      </c>
      <c r="AG71" s="369">
        <f>IF($Q71="","",SUMIFS(Kosztorys!$H:$H,Kosztorys!$A:$A,$Q71))</f>
        <v/>
      </c>
      <c r="AH71" s="369">
        <f>IF($Q71="","",AG71-(AE71+AF71))</f>
        <v/>
      </c>
    </row>
    <row r="72">
      <c r="Q72">
        <f t="array" ref="Q72">IFERROR(INDEX($B$3:$B$200001,MATCH(0,COUNTIF($Q$2:Q71,$B$3:$B$200001),0)),"")</f>
        <v/>
      </c>
      <c r="R72">
        <f>IF($Q72="","",SUMIF($B:$B,$Q72,D:D))</f>
        <v/>
      </c>
      <c r="S72">
        <f>IF($Q72="","",COUNTIFS($B:$B,$Q72,$J:$J,"16"))</f>
        <v/>
      </c>
      <c r="T72">
        <f>IF($Q72="","",COUNTIFS($B:$B,$Q72,$J:$J,"32"))</f>
        <v/>
      </c>
      <c r="U72">
        <f>IF($Q72="","",COUNTIFS($B:$B,$Q72,$J:$J,"64"))</f>
        <v/>
      </c>
      <c r="V72">
        <f>IF($Q72="","",COUNTIFS($B:$B,$Q72,$J:$J,"128"))</f>
        <v/>
      </c>
      <c r="W72">
        <f>IF(Q72="","",IF(R72-512&lt;=0,0,ROUND((R72-512)/512,0)))</f>
        <v/>
      </c>
      <c r="X72">
        <f>IF($Q72="","",SUMIF($B:$B,$Q72,H:H))</f>
        <v/>
      </c>
      <c r="Y72">
        <f>IF($Q72="","",SUMIF($B:$B,$Q72,I:I))</f>
        <v/>
      </c>
      <c r="Z72">
        <f>IF($Q72="","",SUMIFS(PA_NET!$G:$G,PA_NET!$F:$F,$Q72,PA_NET!$D:$D,"napowietrzna",PA_NET!$J:$J,"&gt;0"))</f>
        <v/>
      </c>
      <c r="AA72">
        <f>IF($Q72="","",SUMIFS(PA_NET!$E:$E,PA_NET!$F:$F,$Q72,PA_NET!$D:$D,"doziemna",PA_NET!$J:$J,"&gt;0"))</f>
        <v/>
      </c>
      <c r="AC72">
        <f>IF($Q72="","",COUNTIFS(PA_NET!$F:$F,$Q72,PA_NET!$H:$H,"punkt adresowy podstawowy"))</f>
        <v/>
      </c>
      <c r="AD72">
        <f>IF($Q72="","",COUNTIFS(PA_NET!$F:$F,$Q72,PA_NET!$H:$H,"inwestycja własna"))</f>
        <v/>
      </c>
      <c r="AE72" s="369">
        <f>IF($Q72="","",SUMIFS(PA_NET!M:M,PA_NET!$F:$F,$Q72))</f>
        <v/>
      </c>
      <c r="AF72" s="369">
        <f>IF($Q72="","",SUMIFS(PA_NET!N:N,PA_NET!$F:$F,$Q72))</f>
        <v/>
      </c>
      <c r="AG72" s="369">
        <f>IF($Q72="","",SUMIFS(Kosztorys!$H:$H,Kosztorys!$A:$A,$Q72))</f>
        <v/>
      </c>
      <c r="AH72" s="369">
        <f>IF($Q72="","",AG72-(AE72+AF72))</f>
        <v/>
      </c>
    </row>
    <row r="73">
      <c r="Q73">
        <f t="array" ref="Q73">IFERROR(INDEX($B$3:$B$200001,MATCH(0,COUNTIF($Q$2:Q72,$B$3:$B$200001),0)),"")</f>
        <v/>
      </c>
      <c r="R73">
        <f>IF($Q73="","",SUMIF($B:$B,$Q73,D:D))</f>
        <v/>
      </c>
      <c r="S73">
        <f>IF($Q73="","",COUNTIFS($B:$B,$Q73,$J:$J,"16"))</f>
        <v/>
      </c>
      <c r="T73">
        <f>IF($Q73="","",COUNTIFS($B:$B,$Q73,$J:$J,"32"))</f>
        <v/>
      </c>
      <c r="U73">
        <f>IF($Q73="","",COUNTIFS($B:$B,$Q73,$J:$J,"64"))</f>
        <v/>
      </c>
      <c r="V73">
        <f>IF($Q73="","",COUNTIFS($B:$B,$Q73,$J:$J,"128"))</f>
        <v/>
      </c>
      <c r="W73">
        <f>IF(Q73="","",IF(R73-512&lt;=0,0,ROUND((R73-512)/512,0)))</f>
        <v/>
      </c>
      <c r="X73">
        <f>IF($Q73="","",SUMIF($B:$B,$Q73,H:H))</f>
        <v/>
      </c>
      <c r="Y73">
        <f>IF($Q73="","",SUMIF($B:$B,$Q73,I:I))</f>
        <v/>
      </c>
      <c r="Z73">
        <f>IF($Q73="","",SUMIFS(PA_NET!$G:$G,PA_NET!$F:$F,$Q73,PA_NET!$D:$D,"napowietrzna",PA_NET!$J:$J,"&gt;0"))</f>
        <v/>
      </c>
      <c r="AA73">
        <f>IF($Q73="","",SUMIFS(PA_NET!$E:$E,PA_NET!$F:$F,$Q73,PA_NET!$D:$D,"doziemna",PA_NET!$J:$J,"&gt;0"))</f>
        <v/>
      </c>
      <c r="AC73">
        <f>IF($Q73="","",COUNTIFS(PA_NET!$F:$F,$Q73,PA_NET!$H:$H,"punkt adresowy podstawowy"))</f>
        <v/>
      </c>
      <c r="AD73">
        <f>IF($Q73="","",COUNTIFS(PA_NET!$F:$F,$Q73,PA_NET!$H:$H,"inwestycja własna"))</f>
        <v/>
      </c>
      <c r="AE73" s="369">
        <f>IF($Q73="","",SUMIFS(PA_NET!M:M,PA_NET!$F:$F,$Q73))</f>
        <v/>
      </c>
      <c r="AF73" s="369">
        <f>IF($Q73="","",SUMIFS(PA_NET!N:N,PA_NET!$F:$F,$Q73))</f>
        <v/>
      </c>
      <c r="AG73" s="369">
        <f>IF($Q73="","",SUMIFS(Kosztorys!$H:$H,Kosztorys!$A:$A,$Q73))</f>
        <v/>
      </c>
      <c r="AH73" s="369">
        <f>IF($Q73="","",AG73-(AE73+AF73))</f>
        <v/>
      </c>
    </row>
    <row r="74">
      <c r="Q74">
        <f t="array" ref="Q74">IFERROR(INDEX($B$3:$B$200001,MATCH(0,COUNTIF($Q$2:Q73,$B$3:$B$200001),0)),"")</f>
        <v/>
      </c>
      <c r="R74">
        <f>IF($Q74="","",SUMIF($B:$B,$Q74,D:D))</f>
        <v/>
      </c>
      <c r="S74">
        <f>IF($Q74="","",COUNTIFS($B:$B,$Q74,$J:$J,"16"))</f>
        <v/>
      </c>
      <c r="T74">
        <f>IF($Q74="","",COUNTIFS($B:$B,$Q74,$J:$J,"32"))</f>
        <v/>
      </c>
      <c r="U74">
        <f>IF($Q74="","",COUNTIFS($B:$B,$Q74,$J:$J,"64"))</f>
        <v/>
      </c>
      <c r="V74">
        <f>IF($Q74="","",COUNTIFS($B:$B,$Q74,$J:$J,"128"))</f>
        <v/>
      </c>
      <c r="W74">
        <f>IF(Q74="","",IF(R74-512&lt;=0,0,ROUND((R74-512)/512,0)))</f>
        <v/>
      </c>
      <c r="X74">
        <f>IF($Q74="","",SUMIF($B:$B,$Q74,H:H))</f>
        <v/>
      </c>
      <c r="Y74">
        <f>IF($Q74="","",SUMIF($B:$B,$Q74,I:I))</f>
        <v/>
      </c>
      <c r="Z74">
        <f>IF($Q74="","",SUMIFS(PA_NET!$G:$G,PA_NET!$F:$F,$Q74,PA_NET!$D:$D,"napowietrzna",PA_NET!$J:$J,"&gt;0"))</f>
        <v/>
      </c>
      <c r="AA74">
        <f>IF($Q74="","",SUMIFS(PA_NET!$E:$E,PA_NET!$F:$F,$Q74,PA_NET!$D:$D,"doziemna",PA_NET!$J:$J,"&gt;0"))</f>
        <v/>
      </c>
      <c r="AC74">
        <f>IF($Q74="","",COUNTIFS(PA_NET!$F:$F,$Q74,PA_NET!$H:$H,"punkt adresowy podstawowy"))</f>
        <v/>
      </c>
      <c r="AD74">
        <f>IF($Q74="","",COUNTIFS(PA_NET!$F:$F,$Q74,PA_NET!$H:$H,"inwestycja własna"))</f>
        <v/>
      </c>
      <c r="AE74" s="369">
        <f>IF($Q74="","",SUMIFS(PA_NET!M:M,PA_NET!$F:$F,$Q74))</f>
        <v/>
      </c>
      <c r="AF74" s="369">
        <f>IF($Q74="","",SUMIFS(PA_NET!N:N,PA_NET!$F:$F,$Q74))</f>
        <v/>
      </c>
      <c r="AG74" s="369">
        <f>IF($Q74="","",SUMIFS(Kosztorys!$H:$H,Kosztorys!$A:$A,$Q74))</f>
        <v/>
      </c>
      <c r="AH74" s="369">
        <f>IF($Q74="","",AG74-(AE74+AF74))</f>
        <v/>
      </c>
    </row>
    <row r="75">
      <c r="Q75">
        <f t="array" ref="Q75">IFERROR(INDEX($B$3:$B$200001,MATCH(0,COUNTIF($Q$2:Q74,$B$3:$B$200001),0)),"")</f>
        <v/>
      </c>
      <c r="R75">
        <f>IF($Q75="","",SUMIF($B:$B,$Q75,D:D))</f>
        <v/>
      </c>
      <c r="S75">
        <f>IF($Q75="","",COUNTIFS($B:$B,$Q75,$J:$J,"16"))</f>
        <v/>
      </c>
      <c r="T75">
        <f>IF($Q75="","",COUNTIFS($B:$B,$Q75,$J:$J,"32"))</f>
        <v/>
      </c>
      <c r="U75">
        <f>IF($Q75="","",COUNTIFS($B:$B,$Q75,$J:$J,"64"))</f>
        <v/>
      </c>
      <c r="V75">
        <f>IF($Q75="","",COUNTIFS($B:$B,$Q75,$J:$J,"128"))</f>
        <v/>
      </c>
      <c r="W75">
        <f>IF(Q75="","",IF(R75-512&lt;=0,0,ROUND((R75-512)/512,0)))</f>
        <v/>
      </c>
      <c r="X75">
        <f>IF($Q75="","",SUMIF($B:$B,$Q75,H:H))</f>
        <v/>
      </c>
      <c r="Y75">
        <f>IF($Q75="","",SUMIF($B:$B,$Q75,I:I))</f>
        <v/>
      </c>
      <c r="Z75">
        <f>IF($Q75="","",SUMIFS(PA_NET!$G:$G,PA_NET!$F:$F,$Q75,PA_NET!$D:$D,"napowietrzna",PA_NET!$J:$J,"&gt;0"))</f>
        <v/>
      </c>
      <c r="AA75">
        <f>IF($Q75="","",SUMIFS(PA_NET!$E:$E,PA_NET!$F:$F,$Q75,PA_NET!$D:$D,"doziemna",PA_NET!$J:$J,"&gt;0"))</f>
        <v/>
      </c>
      <c r="AC75">
        <f>IF($Q75="","",COUNTIFS(PA_NET!$F:$F,$Q75,PA_NET!$H:$H,"punkt adresowy podstawowy"))</f>
        <v/>
      </c>
      <c r="AD75">
        <f>IF($Q75="","",COUNTIFS(PA_NET!$F:$F,$Q75,PA_NET!$H:$H,"inwestycja własna"))</f>
        <v/>
      </c>
      <c r="AE75" s="369">
        <f>IF($Q75="","",SUMIFS(PA_NET!M:M,PA_NET!$F:$F,$Q75))</f>
        <v/>
      </c>
      <c r="AF75" s="369">
        <f>IF($Q75="","",SUMIFS(PA_NET!N:N,PA_NET!$F:$F,$Q75))</f>
        <v/>
      </c>
      <c r="AG75" s="369">
        <f>IF($Q75="","",SUMIFS(Kosztorys!$H:$H,Kosztorys!$A:$A,$Q75))</f>
        <v/>
      </c>
      <c r="AH75" s="369">
        <f>IF($Q75="","",AG75-(AE75+AF75))</f>
        <v/>
      </c>
    </row>
    <row r="76">
      <c r="Q76">
        <f t="array" ref="Q76">IFERROR(INDEX($B$3:$B$200001,MATCH(0,COUNTIF($Q$2:Q75,$B$3:$B$200001),0)),"")</f>
        <v/>
      </c>
      <c r="R76">
        <f>IF($Q76="","",SUMIF($B:$B,$Q76,D:D))</f>
        <v/>
      </c>
      <c r="S76">
        <f>IF($Q76="","",COUNTIFS($B:$B,$Q76,$J:$J,"16"))</f>
        <v/>
      </c>
      <c r="T76">
        <f>IF($Q76="","",COUNTIFS($B:$B,$Q76,$J:$J,"32"))</f>
        <v/>
      </c>
      <c r="U76">
        <f>IF($Q76="","",COUNTIFS($B:$B,$Q76,$J:$J,"64"))</f>
        <v/>
      </c>
      <c r="V76">
        <f>IF($Q76="","",COUNTIFS($B:$B,$Q76,$J:$J,"128"))</f>
        <v/>
      </c>
      <c r="W76">
        <f>IF(Q76="","",IF(R76-512&lt;=0,0,ROUND((R76-512)/512,0)))</f>
        <v/>
      </c>
      <c r="X76">
        <f>IF($Q76="","",SUMIF($B:$B,$Q76,H:H))</f>
        <v/>
      </c>
      <c r="Y76">
        <f>IF($Q76="","",SUMIF($B:$B,$Q76,I:I))</f>
        <v/>
      </c>
      <c r="Z76">
        <f>IF($Q76="","",SUMIFS(PA_NET!$G:$G,PA_NET!$F:$F,$Q76,PA_NET!$D:$D,"napowietrzna",PA_NET!$J:$J,"&gt;0"))</f>
        <v/>
      </c>
      <c r="AA76">
        <f>IF($Q76="","",SUMIFS(PA_NET!$E:$E,PA_NET!$F:$F,$Q76,PA_NET!$D:$D,"doziemna",PA_NET!$J:$J,"&gt;0"))</f>
        <v/>
      </c>
      <c r="AC76">
        <f>IF($Q76="","",COUNTIFS(PA_NET!$F:$F,$Q76,PA_NET!$H:$H,"punkt adresowy podstawowy"))</f>
        <v/>
      </c>
      <c r="AD76">
        <f>IF($Q76="","",COUNTIFS(PA_NET!$F:$F,$Q76,PA_NET!$H:$H,"inwestycja własna"))</f>
        <v/>
      </c>
      <c r="AE76" s="369">
        <f>IF($Q76="","",SUMIFS(PA_NET!M:M,PA_NET!$F:$F,$Q76))</f>
        <v/>
      </c>
      <c r="AF76" s="369">
        <f>IF($Q76="","",SUMIFS(PA_NET!N:N,PA_NET!$F:$F,$Q76))</f>
        <v/>
      </c>
      <c r="AG76" s="369">
        <f>IF($Q76="","",SUMIFS(Kosztorys!$H:$H,Kosztorys!$A:$A,$Q76))</f>
        <v/>
      </c>
      <c r="AH76" s="369">
        <f>IF($Q76="","",AG76-(AE76+AF76))</f>
        <v/>
      </c>
    </row>
    <row r="77">
      <c r="Q77">
        <f t="array" ref="Q77">IFERROR(INDEX($B$3:$B$200001,MATCH(0,COUNTIF($Q$2:Q76,$B$3:$B$200001),0)),"")</f>
        <v/>
      </c>
      <c r="R77">
        <f>IF($Q77="","",SUMIF($B:$B,$Q77,D:D))</f>
        <v/>
      </c>
      <c r="S77">
        <f>IF($Q77="","",COUNTIFS($B:$B,$Q77,$J:$J,"16"))</f>
        <v/>
      </c>
      <c r="T77">
        <f>IF($Q77="","",COUNTIFS($B:$B,$Q77,$J:$J,"32"))</f>
        <v/>
      </c>
      <c r="U77">
        <f>IF($Q77="","",COUNTIFS($B:$B,$Q77,$J:$J,"64"))</f>
        <v/>
      </c>
      <c r="V77">
        <f>IF($Q77="","",COUNTIFS($B:$B,$Q77,$J:$J,"128"))</f>
        <v/>
      </c>
      <c r="W77">
        <f>IF(Q77="","",IF(R77-512&lt;=0,0,ROUND((R77-512)/512,0)))</f>
        <v/>
      </c>
      <c r="X77">
        <f>IF($Q77="","",SUMIF($B:$B,$Q77,H:H))</f>
        <v/>
      </c>
      <c r="Y77">
        <f>IF($Q77="","",SUMIF($B:$B,$Q77,I:I))</f>
        <v/>
      </c>
      <c r="Z77">
        <f>IF($Q77="","",SUMIFS(PA_NET!$G:$G,PA_NET!$F:$F,$Q77,PA_NET!$D:$D,"napowietrzna",PA_NET!$J:$J,"&gt;0"))</f>
        <v/>
      </c>
      <c r="AA77">
        <f>IF($Q77="","",SUMIFS(PA_NET!$E:$E,PA_NET!$F:$F,$Q77,PA_NET!$D:$D,"doziemna",PA_NET!$J:$J,"&gt;0"))</f>
        <v/>
      </c>
      <c r="AC77">
        <f>IF($Q77="","",COUNTIFS(PA_NET!$F:$F,$Q77,PA_NET!$H:$H,"punkt adresowy podstawowy"))</f>
        <v/>
      </c>
      <c r="AD77">
        <f>IF($Q77="","",COUNTIFS(PA_NET!$F:$F,$Q77,PA_NET!$H:$H,"inwestycja własna"))</f>
        <v/>
      </c>
      <c r="AE77" s="369">
        <f>IF($Q77="","",SUMIFS(PA_NET!M:M,PA_NET!$F:$F,$Q77))</f>
        <v/>
      </c>
      <c r="AF77" s="369">
        <f>IF($Q77="","",SUMIFS(PA_NET!N:N,PA_NET!$F:$F,$Q77))</f>
        <v/>
      </c>
      <c r="AG77" s="369">
        <f>IF($Q77="","",SUMIFS(Kosztorys!$H:$H,Kosztorys!$A:$A,$Q77))</f>
        <v/>
      </c>
      <c r="AH77" s="369">
        <f>IF($Q77="","",AG77-(AE77+AF77))</f>
        <v/>
      </c>
    </row>
    <row r="78">
      <c r="Q78">
        <f t="array" ref="Q78">IFERROR(INDEX($B$3:$B$200001,MATCH(0,COUNTIF($Q$2:Q77,$B$3:$B$200001),0)),"")</f>
        <v/>
      </c>
      <c r="R78">
        <f>IF($Q78="","",SUMIF($B:$B,$Q78,D:D))</f>
        <v/>
      </c>
      <c r="S78">
        <f>IF($Q78="","",COUNTIFS($B:$B,$Q78,$J:$J,"16"))</f>
        <v/>
      </c>
      <c r="T78">
        <f>IF($Q78="","",COUNTIFS($B:$B,$Q78,$J:$J,"32"))</f>
        <v/>
      </c>
      <c r="U78">
        <f>IF($Q78="","",COUNTIFS($B:$B,$Q78,$J:$J,"64"))</f>
        <v/>
      </c>
      <c r="V78">
        <f>IF($Q78="","",COUNTIFS($B:$B,$Q78,$J:$J,"128"))</f>
        <v/>
      </c>
      <c r="W78">
        <f>IF(Q78="","",IF(R78-512&lt;=0,0,ROUND((R78-512)/512,0)))</f>
        <v/>
      </c>
      <c r="X78">
        <f>IF($Q78="","",SUMIF($B:$B,$Q78,H:H))</f>
        <v/>
      </c>
      <c r="Y78">
        <f>IF($Q78="","",SUMIF($B:$B,$Q78,I:I))</f>
        <v/>
      </c>
      <c r="Z78">
        <f>IF($Q78="","",SUMIFS(PA_NET!$G:$G,PA_NET!$F:$F,$Q78,PA_NET!$D:$D,"napowietrzna",PA_NET!$J:$J,"&gt;0"))</f>
        <v/>
      </c>
      <c r="AA78">
        <f>IF($Q78="","",SUMIFS(PA_NET!$E:$E,PA_NET!$F:$F,$Q78,PA_NET!$D:$D,"doziemna",PA_NET!$J:$J,"&gt;0"))</f>
        <v/>
      </c>
      <c r="AC78">
        <f>IF($Q78="","",COUNTIFS(PA_NET!$F:$F,$Q78,PA_NET!$H:$H,"punkt adresowy podstawowy"))</f>
        <v/>
      </c>
      <c r="AD78">
        <f>IF($Q78="","",COUNTIFS(PA_NET!$F:$F,$Q78,PA_NET!$H:$H,"inwestycja własna"))</f>
        <v/>
      </c>
      <c r="AE78" s="369">
        <f>IF($Q78="","",SUMIFS(PA_NET!M:M,PA_NET!$F:$F,$Q78))</f>
        <v/>
      </c>
      <c r="AF78" s="369">
        <f>IF($Q78="","",SUMIFS(PA_NET!N:N,PA_NET!$F:$F,$Q78))</f>
        <v/>
      </c>
      <c r="AG78" s="369">
        <f>IF($Q78="","",SUMIFS(Kosztorys!$H:$H,Kosztorys!$A:$A,$Q78))</f>
        <v/>
      </c>
      <c r="AH78" s="369">
        <f>IF($Q78="","",AG78-(AE78+AF78))</f>
        <v/>
      </c>
    </row>
    <row r="79">
      <c r="Q79">
        <f t="array" ref="Q79">IFERROR(INDEX($B$3:$B$200001,MATCH(0,COUNTIF($Q$2:Q78,$B$3:$B$200001),0)),"")</f>
        <v/>
      </c>
      <c r="R79">
        <f>IF($Q79="","",SUMIF($B:$B,$Q79,D:D))</f>
        <v/>
      </c>
      <c r="S79">
        <f>IF($Q79="","",COUNTIFS($B:$B,$Q79,$J:$J,"16"))</f>
        <v/>
      </c>
      <c r="T79">
        <f>IF($Q79="","",COUNTIFS($B:$B,$Q79,$J:$J,"32"))</f>
        <v/>
      </c>
      <c r="U79">
        <f>IF($Q79="","",COUNTIFS($B:$B,$Q79,$J:$J,"64"))</f>
        <v/>
      </c>
      <c r="V79">
        <f>IF($Q79="","",COUNTIFS($B:$B,$Q79,$J:$J,"128"))</f>
        <v/>
      </c>
      <c r="W79">
        <f>IF(Q79="","",IF(R79-512&lt;=0,0,ROUND((R79-512)/512,0)))</f>
        <v/>
      </c>
      <c r="X79">
        <f>IF($Q79="","",SUMIF($B:$B,$Q79,H:H))</f>
        <v/>
      </c>
      <c r="Y79">
        <f>IF($Q79="","",SUMIF($B:$B,$Q79,I:I))</f>
        <v/>
      </c>
      <c r="Z79">
        <f>IF($Q79="","",SUMIFS(PA_NET!$G:$G,PA_NET!$F:$F,$Q79,PA_NET!$D:$D,"napowietrzna",PA_NET!$J:$J,"&gt;0"))</f>
        <v/>
      </c>
      <c r="AA79">
        <f>IF($Q79="","",SUMIFS(PA_NET!$E:$E,PA_NET!$F:$F,$Q79,PA_NET!$D:$D,"doziemna",PA_NET!$J:$J,"&gt;0"))</f>
        <v/>
      </c>
      <c r="AC79">
        <f>IF($Q79="","",COUNTIFS(PA_NET!$F:$F,$Q79,PA_NET!$H:$H,"punkt adresowy podstawowy"))</f>
        <v/>
      </c>
      <c r="AD79">
        <f>IF($Q79="","",COUNTIFS(PA_NET!$F:$F,$Q79,PA_NET!$H:$H,"inwestycja własna"))</f>
        <v/>
      </c>
      <c r="AE79" s="369">
        <f>IF($Q79="","",SUMIFS(PA_NET!M:M,PA_NET!$F:$F,$Q79))</f>
        <v/>
      </c>
      <c r="AF79" s="369">
        <f>IF($Q79="","",SUMIFS(PA_NET!N:N,PA_NET!$F:$F,$Q79))</f>
        <v/>
      </c>
      <c r="AG79" s="369">
        <f>IF($Q79="","",SUMIFS(Kosztorys!$H:$H,Kosztorys!$A:$A,$Q79))</f>
        <v/>
      </c>
      <c r="AH79" s="369">
        <f>IF($Q79="","",AG79-(AE79+AF79))</f>
        <v/>
      </c>
    </row>
    <row r="80">
      <c r="Q80">
        <f t="array" ref="Q80">IFERROR(INDEX($B$3:$B$200001,MATCH(0,COUNTIF($Q$2:Q79,$B$3:$B$200001),0)),"")</f>
        <v/>
      </c>
      <c r="R80">
        <f>IF($Q80="","",SUMIF($B:$B,$Q80,D:D))</f>
        <v/>
      </c>
      <c r="S80">
        <f>IF($Q80="","",COUNTIFS($B:$B,$Q80,$J:$J,"16"))</f>
        <v/>
      </c>
      <c r="T80">
        <f>IF($Q80="","",COUNTIFS($B:$B,$Q80,$J:$J,"32"))</f>
        <v/>
      </c>
      <c r="U80">
        <f>IF($Q80="","",COUNTIFS($B:$B,$Q80,$J:$J,"64"))</f>
        <v/>
      </c>
      <c r="V80">
        <f>IF($Q80="","",COUNTIFS($B:$B,$Q80,$J:$J,"128"))</f>
        <v/>
      </c>
      <c r="W80">
        <f>IF(Q80="","",IF(R80-512&lt;=0,0,ROUND((R80-512)/512,0)))</f>
        <v/>
      </c>
      <c r="X80">
        <f>IF($Q80="","",SUMIF($B:$B,$Q80,H:H))</f>
        <v/>
      </c>
      <c r="Y80">
        <f>IF($Q80="","",SUMIF($B:$B,$Q80,I:I))</f>
        <v/>
      </c>
      <c r="Z80">
        <f>IF($Q80="","",SUMIFS(PA_NET!$G:$G,PA_NET!$F:$F,$Q80,PA_NET!$D:$D,"napowietrzna",PA_NET!$J:$J,"&gt;0"))</f>
        <v/>
      </c>
      <c r="AA80">
        <f>IF($Q80="","",SUMIFS(PA_NET!$E:$E,PA_NET!$F:$F,$Q80,PA_NET!$D:$D,"doziemna",PA_NET!$J:$J,"&gt;0"))</f>
        <v/>
      </c>
      <c r="AC80">
        <f>IF($Q80="","",COUNTIFS(PA_NET!$F:$F,$Q80,PA_NET!$H:$H,"punkt adresowy podstawowy"))</f>
        <v/>
      </c>
      <c r="AD80">
        <f>IF($Q80="","",COUNTIFS(PA_NET!$F:$F,$Q80,PA_NET!$H:$H,"inwestycja własna"))</f>
        <v/>
      </c>
      <c r="AE80" s="369">
        <f>IF($Q80="","",SUMIFS(PA_NET!M:M,PA_NET!$F:$F,$Q80))</f>
        <v/>
      </c>
      <c r="AF80" s="369">
        <f>IF($Q80="","",SUMIFS(PA_NET!N:N,PA_NET!$F:$F,$Q80))</f>
        <v/>
      </c>
      <c r="AG80" s="369">
        <f>IF($Q80="","",SUMIFS(Kosztorys!$H:$H,Kosztorys!$A:$A,$Q80))</f>
        <v/>
      </c>
      <c r="AH80" s="369">
        <f>IF($Q80="","",AG80-(AE80+AF80))</f>
        <v/>
      </c>
    </row>
    <row r="81">
      <c r="Q81">
        <f t="array" ref="Q81">IFERROR(INDEX($B$3:$B$200001,MATCH(0,COUNTIF($Q$2:Q80,$B$3:$B$200001),0)),"")</f>
        <v/>
      </c>
      <c r="R81">
        <f>IF($Q81="","",SUMIF($B:$B,$Q81,D:D))</f>
        <v/>
      </c>
      <c r="S81">
        <f>IF($Q81="","",COUNTIFS($B:$B,$Q81,$J:$J,"16"))</f>
        <v/>
      </c>
      <c r="T81">
        <f>IF($Q81="","",COUNTIFS($B:$B,$Q81,$J:$J,"32"))</f>
        <v/>
      </c>
      <c r="U81">
        <f>IF($Q81="","",COUNTIFS($B:$B,$Q81,$J:$J,"64"))</f>
        <v/>
      </c>
      <c r="V81">
        <f>IF($Q81="","",COUNTIFS($B:$B,$Q81,$J:$J,"128"))</f>
        <v/>
      </c>
      <c r="W81">
        <f>IF(Q81="","",IF(R81-512&lt;=0,0,ROUND((R81-512)/512,0)))</f>
        <v/>
      </c>
      <c r="X81">
        <f>IF($Q81="","",SUMIF($B:$B,$Q81,H:H))</f>
        <v/>
      </c>
      <c r="Y81">
        <f>IF($Q81="","",SUMIF($B:$B,$Q81,I:I))</f>
        <v/>
      </c>
      <c r="Z81">
        <f>IF($Q81="","",SUMIFS(PA_NET!$G:$G,PA_NET!$F:$F,$Q81,PA_NET!$D:$D,"napowietrzna",PA_NET!$J:$J,"&gt;0"))</f>
        <v/>
      </c>
      <c r="AA81">
        <f>IF($Q81="","",SUMIFS(PA_NET!$E:$E,PA_NET!$F:$F,$Q81,PA_NET!$D:$D,"doziemna",PA_NET!$J:$J,"&gt;0"))</f>
        <v/>
      </c>
      <c r="AC81">
        <f>IF($Q81="","",COUNTIFS(PA_NET!$F:$F,$Q81,PA_NET!$H:$H,"punkt adresowy podstawowy"))</f>
        <v/>
      </c>
      <c r="AD81">
        <f>IF($Q81="","",COUNTIFS(PA_NET!$F:$F,$Q81,PA_NET!$H:$H,"inwestycja własna"))</f>
        <v/>
      </c>
      <c r="AE81" s="369">
        <f>IF($Q81="","",SUMIFS(PA_NET!M:M,PA_NET!$F:$F,$Q81))</f>
        <v/>
      </c>
      <c r="AF81" s="369">
        <f>IF($Q81="","",SUMIFS(PA_NET!N:N,PA_NET!$F:$F,$Q81))</f>
        <v/>
      </c>
      <c r="AG81" s="369">
        <f>IF($Q81="","",SUMIFS(Kosztorys!$H:$H,Kosztorys!$A:$A,$Q81))</f>
        <v/>
      </c>
      <c r="AH81" s="369">
        <f>IF($Q81="","",AG81-(AE81+AF81))</f>
        <v/>
      </c>
    </row>
    <row r="82">
      <c r="Q82">
        <f t="array" ref="Q82">IFERROR(INDEX($B$3:$B$200001,MATCH(0,COUNTIF($Q$2:Q81,$B$3:$B$200001),0)),"")</f>
        <v/>
      </c>
      <c r="R82">
        <f>IF($Q82="","",SUMIF($B:$B,$Q82,D:D))</f>
        <v/>
      </c>
      <c r="S82">
        <f>IF($Q82="","",COUNTIFS($B:$B,$Q82,$J:$J,"16"))</f>
        <v/>
      </c>
      <c r="T82">
        <f>IF($Q82="","",COUNTIFS($B:$B,$Q82,$J:$J,"32"))</f>
        <v/>
      </c>
      <c r="U82">
        <f>IF($Q82="","",COUNTIFS($B:$B,$Q82,$J:$J,"64"))</f>
        <v/>
      </c>
      <c r="V82">
        <f>IF($Q82="","",COUNTIFS($B:$B,$Q82,$J:$J,"128"))</f>
        <v/>
      </c>
      <c r="W82">
        <f>IF(Q82="","",IF(R82-512&lt;=0,0,ROUND((R82-512)/512,0)))</f>
        <v/>
      </c>
      <c r="X82">
        <f>IF($Q82="","",SUMIF($B:$B,$Q82,H:H))</f>
        <v/>
      </c>
      <c r="Y82">
        <f>IF($Q82="","",SUMIF($B:$B,$Q82,I:I))</f>
        <v/>
      </c>
      <c r="Z82">
        <f>IF($Q82="","",SUMIFS(PA_NET!$G:$G,PA_NET!$F:$F,$Q82,PA_NET!$D:$D,"napowietrzna",PA_NET!$J:$J,"&gt;0"))</f>
        <v/>
      </c>
      <c r="AA82">
        <f>IF($Q82="","",SUMIFS(PA_NET!$E:$E,PA_NET!$F:$F,$Q82,PA_NET!$D:$D,"doziemna",PA_NET!$J:$J,"&gt;0"))</f>
        <v/>
      </c>
      <c r="AC82">
        <f>IF($Q82="","",COUNTIFS(PA_NET!$F:$F,$Q82,PA_NET!$H:$H,"punkt adresowy podstawowy"))</f>
        <v/>
      </c>
      <c r="AD82">
        <f>IF($Q82="","",COUNTIFS(PA_NET!$F:$F,$Q82,PA_NET!$H:$H,"inwestycja własna"))</f>
        <v/>
      </c>
      <c r="AE82" s="369">
        <f>IF($Q82="","",SUMIFS(PA_NET!M:M,PA_NET!$F:$F,$Q82))</f>
        <v/>
      </c>
      <c r="AF82" s="369">
        <f>IF($Q82="","",SUMIFS(PA_NET!N:N,PA_NET!$F:$F,$Q82))</f>
        <v/>
      </c>
      <c r="AG82" s="369">
        <f>IF($Q82="","",SUMIFS(Kosztorys!$H:$H,Kosztorys!$A:$A,$Q82))</f>
        <v/>
      </c>
      <c r="AH82" s="369">
        <f>IF($Q82="","",AG82-(AE82+AF82))</f>
        <v/>
      </c>
    </row>
    <row r="83">
      <c r="Q83">
        <f t="array" ref="Q83">IFERROR(INDEX($B$3:$B$200001,MATCH(0,COUNTIF($Q$2:Q82,$B$3:$B$200001),0)),"")</f>
        <v/>
      </c>
      <c r="R83">
        <f>IF($Q83="","",SUMIF($B:$B,$Q83,D:D))</f>
        <v/>
      </c>
      <c r="S83">
        <f>IF($Q83="","",COUNTIFS($B:$B,$Q83,$J:$J,"16"))</f>
        <v/>
      </c>
      <c r="T83">
        <f>IF($Q83="","",COUNTIFS($B:$B,$Q83,$J:$J,"32"))</f>
        <v/>
      </c>
      <c r="U83">
        <f>IF($Q83="","",COUNTIFS($B:$B,$Q83,$J:$J,"64"))</f>
        <v/>
      </c>
      <c r="V83">
        <f>IF($Q83="","",COUNTIFS($B:$B,$Q83,$J:$J,"128"))</f>
        <v/>
      </c>
      <c r="W83">
        <f>IF(Q83="","",IF(R83-512&lt;=0,0,ROUND((R83-512)/512,0)))</f>
        <v/>
      </c>
      <c r="X83">
        <f>IF($Q83="","",SUMIF($B:$B,$Q83,H:H))</f>
        <v/>
      </c>
      <c r="Y83">
        <f>IF($Q83="","",SUMIF($B:$B,$Q83,I:I))</f>
        <v/>
      </c>
      <c r="Z83">
        <f>IF($Q83="","",SUMIFS(PA_NET!$G:$G,PA_NET!$F:$F,$Q83,PA_NET!$D:$D,"napowietrzna",PA_NET!$J:$J,"&gt;0"))</f>
        <v/>
      </c>
      <c r="AA83">
        <f>IF($Q83="","",SUMIFS(PA_NET!$E:$E,PA_NET!$F:$F,$Q83,PA_NET!$D:$D,"doziemna",PA_NET!$J:$J,"&gt;0"))</f>
        <v/>
      </c>
      <c r="AC83">
        <f>IF($Q83="","",COUNTIFS(PA_NET!$F:$F,$Q83,PA_NET!$H:$H,"punkt adresowy podstawowy"))</f>
        <v/>
      </c>
      <c r="AD83">
        <f>IF($Q83="","",COUNTIFS(PA_NET!$F:$F,$Q83,PA_NET!$H:$H,"inwestycja własna"))</f>
        <v/>
      </c>
      <c r="AE83" s="369">
        <f>IF($Q83="","",SUMIFS(PA_NET!M:M,PA_NET!$F:$F,$Q83))</f>
        <v/>
      </c>
      <c r="AF83" s="369">
        <f>IF($Q83="","",SUMIFS(PA_NET!N:N,PA_NET!$F:$F,$Q83))</f>
        <v/>
      </c>
      <c r="AG83" s="369">
        <f>IF($Q83="","",SUMIFS(Kosztorys!$H:$H,Kosztorys!$A:$A,$Q83))</f>
        <v/>
      </c>
      <c r="AH83" s="369">
        <f>IF($Q83="","",AG83-(AE83+AF83))</f>
        <v/>
      </c>
    </row>
    <row r="84">
      <c r="Q84">
        <f t="array" ref="Q84">IFERROR(INDEX($B$3:$B$200001,MATCH(0,COUNTIF($Q$2:Q83,$B$3:$B$200001),0)),"")</f>
        <v/>
      </c>
      <c r="R84">
        <f>IF($Q84="","",SUMIF($B:$B,$Q84,D:D))</f>
        <v/>
      </c>
      <c r="S84">
        <f>IF($Q84="","",COUNTIFS($B:$B,$Q84,$J:$J,"16"))</f>
        <v/>
      </c>
      <c r="T84">
        <f>IF($Q84="","",COUNTIFS($B:$B,$Q84,$J:$J,"32"))</f>
        <v/>
      </c>
      <c r="U84">
        <f>IF($Q84="","",COUNTIFS($B:$B,$Q84,$J:$J,"64"))</f>
        <v/>
      </c>
      <c r="V84">
        <f>IF($Q84="","",COUNTIFS($B:$B,$Q84,$J:$J,"128"))</f>
        <v/>
      </c>
      <c r="W84">
        <f>IF(Q84="","",IF(R84-512&lt;=0,0,ROUND((R84-512)/512,0)))</f>
        <v/>
      </c>
      <c r="X84">
        <f>IF($Q84="","",SUMIF($B:$B,$Q84,H:H))</f>
        <v/>
      </c>
      <c r="Y84">
        <f>IF($Q84="","",SUMIF($B:$B,$Q84,I:I))</f>
        <v/>
      </c>
      <c r="Z84">
        <f>IF($Q84="","",SUMIFS(PA_NET!$G:$G,PA_NET!$F:$F,$Q84,PA_NET!$D:$D,"napowietrzna",PA_NET!$J:$J,"&gt;0"))</f>
        <v/>
      </c>
      <c r="AA84">
        <f>IF($Q84="","",SUMIFS(PA_NET!$E:$E,PA_NET!$F:$F,$Q84,PA_NET!$D:$D,"doziemna",PA_NET!$J:$J,"&gt;0"))</f>
        <v/>
      </c>
      <c r="AC84">
        <f>IF($Q84="","",COUNTIFS(PA_NET!$F:$F,$Q84,PA_NET!$H:$H,"punkt adresowy podstawowy"))</f>
        <v/>
      </c>
      <c r="AD84">
        <f>IF($Q84="","",COUNTIFS(PA_NET!$F:$F,$Q84,PA_NET!$H:$H,"inwestycja własna"))</f>
        <v/>
      </c>
      <c r="AE84" s="369">
        <f>IF($Q84="","",SUMIFS(PA_NET!M:M,PA_NET!$F:$F,$Q84))</f>
        <v/>
      </c>
      <c r="AF84" s="369">
        <f>IF($Q84="","",SUMIFS(PA_NET!N:N,PA_NET!$F:$F,$Q84))</f>
        <v/>
      </c>
      <c r="AG84" s="369">
        <f>IF($Q84="","",SUMIFS(Kosztorys!$H:$H,Kosztorys!$A:$A,$Q84))</f>
        <v/>
      </c>
      <c r="AH84" s="369">
        <f>IF($Q84="","",AG84-(AE84+AF84))</f>
        <v/>
      </c>
    </row>
    <row r="85">
      <c r="Q85">
        <f t="array" ref="Q85">IFERROR(INDEX($B$3:$B$200001,MATCH(0,COUNTIF($Q$2:Q84,$B$3:$B$200001),0)),"")</f>
        <v/>
      </c>
      <c r="R85">
        <f>IF($Q85="","",SUMIF($B:$B,$Q85,D:D))</f>
        <v/>
      </c>
      <c r="S85">
        <f>IF($Q85="","",COUNTIFS($B:$B,$Q85,$J:$J,"16"))</f>
        <v/>
      </c>
      <c r="T85">
        <f>IF($Q85="","",COUNTIFS($B:$B,$Q85,$J:$J,"32"))</f>
        <v/>
      </c>
      <c r="U85">
        <f>IF($Q85="","",COUNTIFS($B:$B,$Q85,$J:$J,"64"))</f>
        <v/>
      </c>
      <c r="V85">
        <f>IF($Q85="","",COUNTIFS($B:$B,$Q85,$J:$J,"128"))</f>
        <v/>
      </c>
      <c r="W85">
        <f>IF(Q85="","",IF(R85-512&lt;=0,0,ROUND((R85-512)/512,0)))</f>
        <v/>
      </c>
      <c r="X85">
        <f>IF($Q85="","",SUMIF($B:$B,$Q85,H:H))</f>
        <v/>
      </c>
      <c r="Y85">
        <f>IF($Q85="","",SUMIF($B:$B,$Q85,I:I))</f>
        <v/>
      </c>
      <c r="Z85">
        <f>IF($Q85="","",SUMIFS(PA_NET!$G:$G,PA_NET!$F:$F,$Q85,PA_NET!$D:$D,"napowietrzna",PA_NET!$J:$J,"&gt;0"))</f>
        <v/>
      </c>
      <c r="AA85">
        <f>IF($Q85="","",SUMIFS(PA_NET!$E:$E,PA_NET!$F:$F,$Q85,PA_NET!$D:$D,"doziemna",PA_NET!$J:$J,"&gt;0"))</f>
        <v/>
      </c>
      <c r="AC85">
        <f>IF($Q85="","",COUNTIFS(PA_NET!$F:$F,$Q85,PA_NET!$H:$H,"punkt adresowy podstawowy"))</f>
        <v/>
      </c>
      <c r="AD85">
        <f>IF($Q85="","",COUNTIFS(PA_NET!$F:$F,$Q85,PA_NET!$H:$H,"inwestycja własna"))</f>
        <v/>
      </c>
      <c r="AE85" s="369">
        <f>IF($Q85="","",SUMIFS(PA_NET!M:M,PA_NET!$F:$F,$Q85))</f>
        <v/>
      </c>
      <c r="AF85" s="369">
        <f>IF($Q85="","",SUMIFS(PA_NET!N:N,PA_NET!$F:$F,$Q85))</f>
        <v/>
      </c>
      <c r="AG85" s="369">
        <f>IF($Q85="","",SUMIFS(Kosztorys!$H:$H,Kosztorys!$A:$A,$Q85))</f>
        <v/>
      </c>
      <c r="AH85" s="369">
        <f>IF($Q85="","",AG85-(AE85+AF85))</f>
        <v/>
      </c>
    </row>
    <row r="86">
      <c r="Q86">
        <f t="array" ref="Q86">IFERROR(INDEX($B$3:$B$200001,MATCH(0,COUNTIF($Q$2:Q85,$B$3:$B$200001),0)),"")</f>
        <v/>
      </c>
      <c r="R86">
        <f>IF($Q86="","",SUMIF($B:$B,$Q86,D:D))</f>
        <v/>
      </c>
      <c r="S86">
        <f>IF($Q86="","",COUNTIFS($B:$B,$Q86,$J:$J,"16"))</f>
        <v/>
      </c>
      <c r="T86">
        <f>IF($Q86="","",COUNTIFS($B:$B,$Q86,$J:$J,"32"))</f>
        <v/>
      </c>
      <c r="U86">
        <f>IF($Q86="","",COUNTIFS($B:$B,$Q86,$J:$J,"64"))</f>
        <v/>
      </c>
      <c r="V86">
        <f>IF($Q86="","",COUNTIFS($B:$B,$Q86,$J:$J,"128"))</f>
        <v/>
      </c>
      <c r="W86">
        <f>IF(Q86="","",IF(R86-512&lt;=0,0,ROUND((R86-512)/512,0)))</f>
        <v/>
      </c>
      <c r="X86">
        <f>IF($Q86="","",SUMIF($B:$B,$Q86,H:H))</f>
        <v/>
      </c>
      <c r="Y86">
        <f>IF($Q86="","",SUMIF($B:$B,$Q86,I:I))</f>
        <v/>
      </c>
      <c r="Z86">
        <f>IF($Q86="","",SUMIFS(PA_NET!$G:$G,PA_NET!$F:$F,$Q86,PA_NET!$D:$D,"napowietrzna",PA_NET!$J:$J,"&gt;0"))</f>
        <v/>
      </c>
      <c r="AA86">
        <f>IF($Q86="","",SUMIFS(PA_NET!$E:$E,PA_NET!$F:$F,$Q86,PA_NET!$D:$D,"doziemna",PA_NET!$J:$J,"&gt;0"))</f>
        <v/>
      </c>
      <c r="AC86">
        <f>IF($Q86="","",COUNTIFS(PA_NET!$F:$F,$Q86,PA_NET!$H:$H,"punkt adresowy podstawowy"))</f>
        <v/>
      </c>
      <c r="AD86">
        <f>IF($Q86="","",COUNTIFS(PA_NET!$F:$F,$Q86,PA_NET!$H:$H,"inwestycja własna"))</f>
        <v/>
      </c>
      <c r="AE86" s="369">
        <f>IF($Q86="","",SUMIFS(PA_NET!M:M,PA_NET!$F:$F,$Q86))</f>
        <v/>
      </c>
      <c r="AF86" s="369">
        <f>IF($Q86="","",SUMIFS(PA_NET!N:N,PA_NET!$F:$F,$Q86))</f>
        <v/>
      </c>
      <c r="AG86" s="369">
        <f>IF($Q86="","",SUMIFS(Kosztorys!$H:$H,Kosztorys!$A:$A,$Q86))</f>
        <v/>
      </c>
      <c r="AH86" s="369">
        <f>IF($Q86="","",AG86-(AE86+AF86))</f>
        <v/>
      </c>
    </row>
    <row r="87">
      <c r="Q87">
        <f t="array" ref="Q87">IFERROR(INDEX($B$3:$B$200001,MATCH(0,COUNTIF($Q$2:Q86,$B$3:$B$200001),0)),"")</f>
        <v/>
      </c>
      <c r="R87">
        <f>IF($Q87="","",SUMIF($B:$B,$Q87,D:D))</f>
        <v/>
      </c>
      <c r="S87">
        <f>IF($Q87="","",COUNTIFS($B:$B,$Q87,$J:$J,"16"))</f>
        <v/>
      </c>
      <c r="T87">
        <f>IF($Q87="","",COUNTIFS($B:$B,$Q87,$J:$J,"32"))</f>
        <v/>
      </c>
      <c r="U87">
        <f>IF($Q87="","",COUNTIFS($B:$B,$Q87,$J:$J,"64"))</f>
        <v/>
      </c>
      <c r="V87">
        <f>IF($Q87="","",COUNTIFS($B:$B,$Q87,$J:$J,"128"))</f>
        <v/>
      </c>
      <c r="W87">
        <f>IF(Q87="","",IF(R87-512&lt;=0,0,ROUND((R87-512)/512,0)))</f>
        <v/>
      </c>
      <c r="X87">
        <f>IF($Q87="","",SUMIF($B:$B,$Q87,H:H))</f>
        <v/>
      </c>
      <c r="Y87">
        <f>IF($Q87="","",SUMIF($B:$B,$Q87,I:I))</f>
        <v/>
      </c>
      <c r="Z87">
        <f>IF($Q87="","",SUMIFS(PA_NET!$G:$G,PA_NET!$F:$F,$Q87,PA_NET!$D:$D,"napowietrzna",PA_NET!$J:$J,"&gt;0"))</f>
        <v/>
      </c>
      <c r="AA87">
        <f>IF($Q87="","",SUMIFS(PA_NET!$E:$E,PA_NET!$F:$F,$Q87,PA_NET!$D:$D,"doziemna",PA_NET!$J:$J,"&gt;0"))</f>
        <v/>
      </c>
      <c r="AC87">
        <f>IF($Q87="","",COUNTIFS(PA_NET!$F:$F,$Q87,PA_NET!$H:$H,"punkt adresowy podstawowy"))</f>
        <v/>
      </c>
      <c r="AD87">
        <f>IF($Q87="","",COUNTIFS(PA_NET!$F:$F,$Q87,PA_NET!$H:$H,"inwestycja własna"))</f>
        <v/>
      </c>
      <c r="AE87" s="369">
        <f>IF($Q87="","",SUMIFS(PA_NET!M:M,PA_NET!$F:$F,$Q87))</f>
        <v/>
      </c>
      <c r="AF87" s="369">
        <f>IF($Q87="","",SUMIFS(PA_NET!N:N,PA_NET!$F:$F,$Q87))</f>
        <v/>
      </c>
      <c r="AG87" s="369">
        <f>IF($Q87="","",SUMIFS(Kosztorys!$H:$H,Kosztorys!$A:$A,$Q87))</f>
        <v/>
      </c>
      <c r="AH87" s="369">
        <f>IF($Q87="","",AG87-(AE87+AF87))</f>
        <v/>
      </c>
    </row>
    <row r="88">
      <c r="Q88">
        <f t="array" ref="Q88">IFERROR(INDEX($B$3:$B$200001,MATCH(0,COUNTIF($Q$2:Q87,$B$3:$B$200001),0)),"")</f>
        <v/>
      </c>
      <c r="R88">
        <f>IF($Q88="","",SUMIF($B:$B,$Q88,D:D))</f>
        <v/>
      </c>
      <c r="S88">
        <f>IF($Q88="","",COUNTIFS($B:$B,$Q88,$J:$J,"16"))</f>
        <v/>
      </c>
      <c r="T88">
        <f>IF($Q88="","",COUNTIFS($B:$B,$Q88,$J:$J,"32"))</f>
        <v/>
      </c>
      <c r="U88">
        <f>IF($Q88="","",COUNTIFS($B:$B,$Q88,$J:$J,"64"))</f>
        <v/>
      </c>
      <c r="V88">
        <f>IF($Q88="","",COUNTIFS($B:$B,$Q88,$J:$J,"128"))</f>
        <v/>
      </c>
      <c r="W88">
        <f>IF(Q88="","",IF(R88-512&lt;=0,0,ROUND((R88-512)/512,0)))</f>
        <v/>
      </c>
      <c r="X88">
        <f>IF($Q88="","",SUMIF($B:$B,$Q88,H:H))</f>
        <v/>
      </c>
      <c r="Y88">
        <f>IF($Q88="","",SUMIF($B:$B,$Q88,I:I))</f>
        <v/>
      </c>
      <c r="Z88">
        <f>IF($Q88="","",SUMIFS(PA_NET!$G:$G,PA_NET!$F:$F,$Q88,PA_NET!$D:$D,"napowietrzna",PA_NET!$J:$J,"&gt;0"))</f>
        <v/>
      </c>
      <c r="AA88">
        <f>IF($Q88="","",SUMIFS(PA_NET!$E:$E,PA_NET!$F:$F,$Q88,PA_NET!$D:$D,"doziemna",PA_NET!$J:$J,"&gt;0"))</f>
        <v/>
      </c>
      <c r="AC88">
        <f>IF($Q88="","",COUNTIFS(PA_NET!$F:$F,$Q88,PA_NET!$H:$H,"punkt adresowy podstawowy"))</f>
        <v/>
      </c>
      <c r="AD88">
        <f>IF($Q88="","",COUNTIFS(PA_NET!$F:$F,$Q88,PA_NET!$H:$H,"inwestycja własna"))</f>
        <v/>
      </c>
      <c r="AE88" s="369">
        <f>IF($Q88="","",SUMIFS(PA_NET!M:M,PA_NET!$F:$F,$Q88))</f>
        <v/>
      </c>
      <c r="AF88" s="369">
        <f>IF($Q88="","",SUMIFS(PA_NET!N:N,PA_NET!$F:$F,$Q88))</f>
        <v/>
      </c>
      <c r="AG88" s="369">
        <f>IF($Q88="","",SUMIFS(Kosztorys!$H:$H,Kosztorys!$A:$A,$Q88))</f>
        <v/>
      </c>
      <c r="AH88" s="369">
        <f>IF($Q88="","",AG88-(AE88+AF88))</f>
        <v/>
      </c>
    </row>
    <row r="89">
      <c r="Q89">
        <f t="array" ref="Q89">IFERROR(INDEX($B$3:$B$200001,MATCH(0,COUNTIF($Q$2:Q88,$B$3:$B$200001),0)),"")</f>
        <v/>
      </c>
      <c r="R89">
        <f>IF($Q89="","",SUMIF($B:$B,$Q89,D:D))</f>
        <v/>
      </c>
      <c r="S89">
        <f>IF($Q89="","",COUNTIFS($B:$B,$Q89,$J:$J,"16"))</f>
        <v/>
      </c>
      <c r="T89">
        <f>IF($Q89="","",COUNTIFS($B:$B,$Q89,$J:$J,"32"))</f>
        <v/>
      </c>
      <c r="U89">
        <f>IF($Q89="","",COUNTIFS($B:$B,$Q89,$J:$J,"64"))</f>
        <v/>
      </c>
      <c r="V89">
        <f>IF($Q89="","",COUNTIFS($B:$B,$Q89,$J:$J,"128"))</f>
        <v/>
      </c>
      <c r="W89">
        <f>IF(Q89="","",IF(R89-512&lt;=0,0,ROUND((R89-512)/512,0)))</f>
        <v/>
      </c>
      <c r="X89">
        <f>IF($Q89="","",SUMIF($B:$B,$Q89,H:H))</f>
        <v/>
      </c>
      <c r="Y89">
        <f>IF($Q89="","",SUMIF($B:$B,$Q89,I:I))</f>
        <v/>
      </c>
      <c r="Z89">
        <f>IF($Q89="","",SUMIFS(PA_NET!$G:$G,PA_NET!$F:$F,$Q89,PA_NET!$D:$D,"napowietrzna",PA_NET!$J:$J,"&gt;0"))</f>
        <v/>
      </c>
      <c r="AA89">
        <f>IF($Q89="","",SUMIFS(PA_NET!$E:$E,PA_NET!$F:$F,$Q89,PA_NET!$D:$D,"doziemna",PA_NET!$J:$J,"&gt;0"))</f>
        <v/>
      </c>
      <c r="AC89">
        <f>IF($Q89="","",COUNTIFS(PA_NET!$F:$F,$Q89,PA_NET!$H:$H,"punkt adresowy podstawowy"))</f>
        <v/>
      </c>
      <c r="AD89">
        <f>IF($Q89="","",COUNTIFS(PA_NET!$F:$F,$Q89,PA_NET!$H:$H,"inwestycja własna"))</f>
        <v/>
      </c>
      <c r="AE89" s="369">
        <f>IF($Q89="","",SUMIFS(PA_NET!M:M,PA_NET!$F:$F,$Q89))</f>
        <v/>
      </c>
      <c r="AF89" s="369">
        <f>IF($Q89="","",SUMIFS(PA_NET!N:N,PA_NET!$F:$F,$Q89))</f>
        <v/>
      </c>
      <c r="AG89" s="369">
        <f>IF($Q89="","",SUMIFS(Kosztorys!$H:$H,Kosztorys!$A:$A,$Q89))</f>
        <v/>
      </c>
      <c r="AH89" s="369">
        <f>IF($Q89="","",AG89-(AE89+AF89))</f>
        <v/>
      </c>
    </row>
    <row r="90">
      <c r="Q90">
        <f t="array" ref="Q90">IFERROR(INDEX($B$3:$B$200001,MATCH(0,COUNTIF($Q$2:Q89,$B$3:$B$200001),0)),"")</f>
        <v/>
      </c>
      <c r="R90">
        <f>IF($Q90="","",SUMIF($B:$B,$Q90,D:D))</f>
        <v/>
      </c>
      <c r="S90">
        <f>IF($Q90="","",COUNTIFS($B:$B,$Q90,$J:$J,"16"))</f>
        <v/>
      </c>
      <c r="T90">
        <f>IF($Q90="","",COUNTIFS($B:$B,$Q90,$J:$J,"32"))</f>
        <v/>
      </c>
      <c r="U90">
        <f>IF($Q90="","",COUNTIFS($B:$B,$Q90,$J:$J,"64"))</f>
        <v/>
      </c>
      <c r="V90">
        <f>IF($Q90="","",COUNTIFS($B:$B,$Q90,$J:$J,"128"))</f>
        <v/>
      </c>
      <c r="W90">
        <f>IF(Q90="","",IF(R90-512&lt;=0,0,ROUND((R90-512)/512,0)))</f>
        <v/>
      </c>
      <c r="X90">
        <f>IF($Q90="","",SUMIF($B:$B,$Q90,H:H))</f>
        <v/>
      </c>
      <c r="Y90">
        <f>IF($Q90="","",SUMIF($B:$B,$Q90,I:I))</f>
        <v/>
      </c>
      <c r="Z90">
        <f>IF($Q90="","",SUMIFS(PA_NET!$G:$G,PA_NET!$F:$F,$Q90,PA_NET!$D:$D,"napowietrzna",PA_NET!$J:$J,"&gt;0"))</f>
        <v/>
      </c>
      <c r="AA90">
        <f>IF($Q90="","",SUMIFS(PA_NET!$E:$E,PA_NET!$F:$F,$Q90,PA_NET!$D:$D,"doziemna",PA_NET!$J:$J,"&gt;0"))</f>
        <v/>
      </c>
      <c r="AC90">
        <f>IF($Q90="","",COUNTIFS(PA_NET!$F:$F,$Q90,PA_NET!$H:$H,"punkt adresowy podstawowy"))</f>
        <v/>
      </c>
      <c r="AD90">
        <f>IF($Q90="","",COUNTIFS(PA_NET!$F:$F,$Q90,PA_NET!$H:$H,"inwestycja własna"))</f>
        <v/>
      </c>
      <c r="AE90" s="369">
        <f>IF($Q90="","",SUMIFS(PA_NET!M:M,PA_NET!$F:$F,$Q90))</f>
        <v/>
      </c>
      <c r="AF90" s="369">
        <f>IF($Q90="","",SUMIFS(PA_NET!N:N,PA_NET!$F:$F,$Q90))</f>
        <v/>
      </c>
      <c r="AG90" s="369">
        <f>IF($Q90="","",SUMIFS(Kosztorys!$H:$H,Kosztorys!$A:$A,$Q90))</f>
        <v/>
      </c>
      <c r="AH90" s="369">
        <f>IF($Q90="","",AG90-(AE90+AF90))</f>
        <v/>
      </c>
    </row>
    <row r="91">
      <c r="Q91">
        <f t="array" ref="Q91">IFERROR(INDEX($B$3:$B$200001,MATCH(0,COUNTIF($Q$2:Q90,$B$3:$B$200001),0)),"")</f>
        <v/>
      </c>
      <c r="R91">
        <f>IF($Q91="","",SUMIF($B:$B,$Q91,D:D))</f>
        <v/>
      </c>
      <c r="S91">
        <f>IF($Q91="","",COUNTIFS($B:$B,$Q91,$J:$J,"16"))</f>
        <v/>
      </c>
      <c r="T91">
        <f>IF($Q91="","",COUNTIFS($B:$B,$Q91,$J:$J,"32"))</f>
        <v/>
      </c>
      <c r="U91">
        <f>IF($Q91="","",COUNTIFS($B:$B,$Q91,$J:$J,"64"))</f>
        <v/>
      </c>
      <c r="V91">
        <f>IF($Q91="","",COUNTIFS($B:$B,$Q91,$J:$J,"128"))</f>
        <v/>
      </c>
      <c r="W91">
        <f>IF(Q91="","",IF(R91-512&lt;=0,0,ROUND((R91-512)/512,0)))</f>
        <v/>
      </c>
      <c r="X91">
        <f>IF($Q91="","",SUMIF($B:$B,$Q91,H:H))</f>
        <v/>
      </c>
      <c r="Y91">
        <f>IF($Q91="","",SUMIF($B:$B,$Q91,I:I))</f>
        <v/>
      </c>
      <c r="Z91">
        <f>IF($Q91="","",SUMIFS(PA_NET!$G:$G,PA_NET!$F:$F,$Q91,PA_NET!$D:$D,"napowietrzna",PA_NET!$J:$J,"&gt;0"))</f>
        <v/>
      </c>
      <c r="AA91">
        <f>IF($Q91="","",SUMIFS(PA_NET!$E:$E,PA_NET!$F:$F,$Q91,PA_NET!$D:$D,"doziemna",PA_NET!$J:$J,"&gt;0"))</f>
        <v/>
      </c>
      <c r="AC91">
        <f>IF($Q91="","",COUNTIFS(PA_NET!$F:$F,$Q91,PA_NET!$H:$H,"punkt adresowy podstawowy"))</f>
        <v/>
      </c>
      <c r="AD91">
        <f>IF($Q91="","",COUNTIFS(PA_NET!$F:$F,$Q91,PA_NET!$H:$H,"inwestycja własna"))</f>
        <v/>
      </c>
      <c r="AE91" s="369">
        <f>IF($Q91="","",SUMIFS(PA_NET!M:M,PA_NET!$F:$F,$Q91))</f>
        <v/>
      </c>
      <c r="AF91" s="369">
        <f>IF($Q91="","",SUMIFS(PA_NET!N:N,PA_NET!$F:$F,$Q91))</f>
        <v/>
      </c>
      <c r="AG91" s="369">
        <f>IF($Q91="","",SUMIFS(Kosztorys!$H:$H,Kosztorys!$A:$A,$Q91))</f>
        <v/>
      </c>
      <c r="AH91" s="369">
        <f>IF($Q91="","",AG91-(AE91+AF91))</f>
        <v/>
      </c>
    </row>
    <row r="92">
      <c r="Q92">
        <f t="array" ref="Q92">IFERROR(INDEX($B$3:$B$200001,MATCH(0,COUNTIF($Q$2:Q91,$B$3:$B$200001),0)),"")</f>
        <v/>
      </c>
      <c r="R92">
        <f>IF($Q92="","",SUMIF($B:$B,$Q92,D:D))</f>
        <v/>
      </c>
      <c r="S92">
        <f>IF($Q92="","",COUNTIFS($B:$B,$Q92,$J:$J,"16"))</f>
        <v/>
      </c>
      <c r="T92">
        <f>IF($Q92="","",COUNTIFS($B:$B,$Q92,$J:$J,"32"))</f>
        <v/>
      </c>
      <c r="U92">
        <f>IF($Q92="","",COUNTIFS($B:$B,$Q92,$J:$J,"64"))</f>
        <v/>
      </c>
      <c r="V92">
        <f>IF($Q92="","",COUNTIFS($B:$B,$Q92,$J:$J,"128"))</f>
        <v/>
      </c>
      <c r="W92">
        <f>IF(Q92="","",IF(R92-512&lt;=0,0,ROUND((R92-512)/512,0)))</f>
        <v/>
      </c>
      <c r="X92">
        <f>IF($Q92="","",SUMIF($B:$B,$Q92,H:H))</f>
        <v/>
      </c>
      <c r="Y92">
        <f>IF($Q92="","",SUMIF($B:$B,$Q92,I:I))</f>
        <v/>
      </c>
      <c r="Z92">
        <f>IF($Q92="","",SUMIFS(PA_NET!$G:$G,PA_NET!$F:$F,$Q92,PA_NET!$D:$D,"napowietrzna",PA_NET!$J:$J,"&gt;0"))</f>
        <v/>
      </c>
      <c r="AA92">
        <f>IF($Q92="","",SUMIFS(PA_NET!$E:$E,PA_NET!$F:$F,$Q92,PA_NET!$D:$D,"doziemna",PA_NET!$J:$J,"&gt;0"))</f>
        <v/>
      </c>
      <c r="AC92">
        <f>IF($Q92="","",COUNTIFS(PA_NET!$F:$F,$Q92,PA_NET!$H:$H,"punkt adresowy podstawowy"))</f>
        <v/>
      </c>
      <c r="AD92">
        <f>IF($Q92="","",COUNTIFS(PA_NET!$F:$F,$Q92,PA_NET!$H:$H,"inwestycja własna"))</f>
        <v/>
      </c>
      <c r="AE92" s="369">
        <f>IF($Q92="","",SUMIFS(PA_NET!M:M,PA_NET!$F:$F,$Q92))</f>
        <v/>
      </c>
      <c r="AF92" s="369">
        <f>IF($Q92="","",SUMIFS(PA_NET!N:N,PA_NET!$F:$F,$Q92))</f>
        <v/>
      </c>
      <c r="AG92" s="369">
        <f>IF($Q92="","",SUMIFS(Kosztorys!$H:$H,Kosztorys!$A:$A,$Q92))</f>
        <v/>
      </c>
      <c r="AH92" s="369">
        <f>IF($Q92="","",AG92-(AE92+AF92))</f>
        <v/>
      </c>
    </row>
    <row r="93">
      <c r="Q93">
        <f t="array" ref="Q93">IFERROR(INDEX($B$3:$B$200001,MATCH(0,COUNTIF($Q$2:Q92,$B$3:$B$200001),0)),"")</f>
        <v/>
      </c>
      <c r="R93">
        <f>IF($Q93="","",SUMIF($B:$B,$Q93,D:D))</f>
        <v/>
      </c>
      <c r="S93">
        <f>IF($Q93="","",COUNTIFS($B:$B,$Q93,$J:$J,"16"))</f>
        <v/>
      </c>
      <c r="T93">
        <f>IF($Q93="","",COUNTIFS($B:$B,$Q93,$J:$J,"32"))</f>
        <v/>
      </c>
      <c r="U93">
        <f>IF($Q93="","",COUNTIFS($B:$B,$Q93,$J:$J,"64"))</f>
        <v/>
      </c>
      <c r="V93">
        <f>IF($Q93="","",COUNTIFS($B:$B,$Q93,$J:$J,"128"))</f>
        <v/>
      </c>
      <c r="W93">
        <f>IF(Q93="","",IF(R93-512&lt;=0,0,ROUND((R93-512)/512,0)))</f>
        <v/>
      </c>
      <c r="X93">
        <f>IF($Q93="","",SUMIF($B:$B,$Q93,H:H))</f>
        <v/>
      </c>
      <c r="Y93">
        <f>IF($Q93="","",SUMIF($B:$B,$Q93,I:I))</f>
        <v/>
      </c>
      <c r="Z93">
        <f>IF($Q93="","",SUMIFS(PA_NET!$G:$G,PA_NET!$F:$F,$Q93,PA_NET!$D:$D,"napowietrzna",PA_NET!$J:$J,"&gt;0"))</f>
        <v/>
      </c>
      <c r="AA93">
        <f>IF($Q93="","",SUMIFS(PA_NET!$E:$E,PA_NET!$F:$F,$Q93,PA_NET!$D:$D,"doziemna",PA_NET!$J:$J,"&gt;0"))</f>
        <v/>
      </c>
      <c r="AC93">
        <f>IF($Q93="","",COUNTIFS(PA_NET!$F:$F,$Q93,PA_NET!$H:$H,"punkt adresowy podstawowy"))</f>
        <v/>
      </c>
      <c r="AD93">
        <f>IF($Q93="","",COUNTIFS(PA_NET!$F:$F,$Q93,PA_NET!$H:$H,"inwestycja własna"))</f>
        <v/>
      </c>
      <c r="AE93" s="369">
        <f>IF($Q93="","",SUMIFS(PA_NET!M:M,PA_NET!$F:$F,$Q93))</f>
        <v/>
      </c>
      <c r="AF93" s="369">
        <f>IF($Q93="","",SUMIFS(PA_NET!N:N,PA_NET!$F:$F,$Q93))</f>
        <v/>
      </c>
      <c r="AG93" s="369">
        <f>IF($Q93="","",SUMIFS(Kosztorys!$H:$H,Kosztorys!$A:$A,$Q93))</f>
        <v/>
      </c>
      <c r="AH93" s="369">
        <f>IF($Q93="","",AG93-(AE93+AF93))</f>
        <v/>
      </c>
    </row>
    <row r="94">
      <c r="Q94">
        <f t="array" ref="Q94">IFERROR(INDEX($B$3:$B$200001,MATCH(0,COUNTIF($Q$2:Q93,$B$3:$B$200001),0)),"")</f>
        <v/>
      </c>
      <c r="R94">
        <f>IF($Q94="","",SUMIF($B:$B,$Q94,D:D))</f>
        <v/>
      </c>
      <c r="S94">
        <f>IF($Q94="","",COUNTIFS($B:$B,$Q94,$J:$J,"16"))</f>
        <v/>
      </c>
      <c r="T94">
        <f>IF($Q94="","",COUNTIFS($B:$B,$Q94,$J:$J,"32"))</f>
        <v/>
      </c>
      <c r="U94">
        <f>IF($Q94="","",COUNTIFS($B:$B,$Q94,$J:$J,"64"))</f>
        <v/>
      </c>
      <c r="V94">
        <f>IF($Q94="","",COUNTIFS($B:$B,$Q94,$J:$J,"128"))</f>
        <v/>
      </c>
      <c r="W94">
        <f>IF(Q94="","",IF(R94-512&lt;=0,0,ROUND((R94-512)/512,0)))</f>
        <v/>
      </c>
      <c r="X94">
        <f>IF($Q94="","",SUMIF($B:$B,$Q94,H:H))</f>
        <v/>
      </c>
      <c r="Y94">
        <f>IF($Q94="","",SUMIF($B:$B,$Q94,I:I))</f>
        <v/>
      </c>
      <c r="Z94">
        <f>IF($Q94="","",SUMIFS(PA_NET!$G:$G,PA_NET!$F:$F,$Q94,PA_NET!$D:$D,"napowietrzna",PA_NET!$J:$J,"&gt;0"))</f>
        <v/>
      </c>
      <c r="AA94">
        <f>IF($Q94="","",SUMIFS(PA_NET!$E:$E,PA_NET!$F:$F,$Q94,PA_NET!$D:$D,"doziemna",PA_NET!$J:$J,"&gt;0"))</f>
        <v/>
      </c>
      <c r="AC94">
        <f>IF($Q94="","",COUNTIFS(PA_NET!$F:$F,$Q94,PA_NET!$H:$H,"punkt adresowy podstawowy"))</f>
        <v/>
      </c>
      <c r="AD94">
        <f>IF($Q94="","",COUNTIFS(PA_NET!$F:$F,$Q94,PA_NET!$H:$H,"inwestycja własna"))</f>
        <v/>
      </c>
      <c r="AE94" s="369">
        <f>IF($Q94="","",SUMIFS(PA_NET!M:M,PA_NET!$F:$F,$Q94))</f>
        <v/>
      </c>
      <c r="AF94" s="369">
        <f>IF($Q94="","",SUMIFS(PA_NET!N:N,PA_NET!$F:$F,$Q94))</f>
        <v/>
      </c>
      <c r="AG94" s="369">
        <f>IF($Q94="","",SUMIFS(Kosztorys!$H:$H,Kosztorys!$A:$A,$Q94))</f>
        <v/>
      </c>
      <c r="AH94" s="369">
        <f>IF($Q94="","",AG94-(AE94+AF94))</f>
        <v/>
      </c>
    </row>
    <row r="95">
      <c r="Q95">
        <f t="array" ref="Q95">IFERROR(INDEX($B$3:$B$200001,MATCH(0,COUNTIF($Q$2:Q94,$B$3:$B$200001),0)),"")</f>
        <v/>
      </c>
      <c r="R95">
        <f>IF($Q95="","",SUMIF($B:$B,$Q95,D:D))</f>
        <v/>
      </c>
      <c r="S95">
        <f>IF($Q95="","",COUNTIFS($B:$B,$Q95,$J:$J,"16"))</f>
        <v/>
      </c>
      <c r="T95">
        <f>IF($Q95="","",COUNTIFS($B:$B,$Q95,$J:$J,"32"))</f>
        <v/>
      </c>
      <c r="U95">
        <f>IF($Q95="","",COUNTIFS($B:$B,$Q95,$J:$J,"64"))</f>
        <v/>
      </c>
      <c r="V95">
        <f>IF($Q95="","",COUNTIFS($B:$B,$Q95,$J:$J,"128"))</f>
        <v/>
      </c>
      <c r="W95">
        <f>IF(Q95="","",IF(R95-512&lt;=0,0,ROUND((R95-512)/512,0)))</f>
        <v/>
      </c>
      <c r="X95">
        <f>IF($Q95="","",SUMIF($B:$B,$Q95,H:H))</f>
        <v/>
      </c>
      <c r="Y95">
        <f>IF($Q95="","",SUMIF($B:$B,$Q95,I:I))</f>
        <v/>
      </c>
      <c r="Z95">
        <f>IF($Q95="","",SUMIFS(PA_NET!$G:$G,PA_NET!$F:$F,$Q95,PA_NET!$D:$D,"napowietrzna",PA_NET!$J:$J,"&gt;0"))</f>
        <v/>
      </c>
      <c r="AA95">
        <f>IF($Q95="","",SUMIFS(PA_NET!$E:$E,PA_NET!$F:$F,$Q95,PA_NET!$D:$D,"doziemna",PA_NET!$J:$J,"&gt;0"))</f>
        <v/>
      </c>
      <c r="AC95">
        <f>IF($Q95="","",COUNTIFS(PA_NET!$F:$F,$Q95,PA_NET!$H:$H,"punkt adresowy podstawowy"))</f>
        <v/>
      </c>
      <c r="AD95">
        <f>IF($Q95="","",COUNTIFS(PA_NET!$F:$F,$Q95,PA_NET!$H:$H,"inwestycja własna"))</f>
        <v/>
      </c>
      <c r="AE95" s="369">
        <f>IF($Q95="","",SUMIFS(PA_NET!M:M,PA_NET!$F:$F,$Q95))</f>
        <v/>
      </c>
      <c r="AF95" s="369">
        <f>IF($Q95="","",SUMIFS(PA_NET!N:N,PA_NET!$F:$F,$Q95))</f>
        <v/>
      </c>
      <c r="AG95" s="369">
        <f>IF($Q95="","",SUMIFS(Kosztorys!$H:$H,Kosztorys!$A:$A,$Q95))</f>
        <v/>
      </c>
      <c r="AH95" s="369">
        <f>IF($Q95="","",AG95-(AE95+AF95))</f>
        <v/>
      </c>
    </row>
    <row r="96">
      <c r="Q96">
        <f t="array" ref="Q96">IFERROR(INDEX($B$3:$B$200001,MATCH(0,COUNTIF($Q$2:Q95,$B$3:$B$200001),0)),"")</f>
        <v/>
      </c>
      <c r="R96">
        <f>IF($Q96="","",SUMIF($B:$B,$Q96,D:D))</f>
        <v/>
      </c>
      <c r="S96">
        <f>IF($Q96="","",COUNTIFS($B:$B,$Q96,$J:$J,"16"))</f>
        <v/>
      </c>
      <c r="T96">
        <f>IF($Q96="","",COUNTIFS($B:$B,$Q96,$J:$J,"32"))</f>
        <v/>
      </c>
      <c r="U96">
        <f>IF($Q96="","",COUNTIFS($B:$B,$Q96,$J:$J,"64"))</f>
        <v/>
      </c>
      <c r="V96">
        <f>IF($Q96="","",COUNTIFS($B:$B,$Q96,$J:$J,"128"))</f>
        <v/>
      </c>
      <c r="W96">
        <f>IF(Q96="","",IF(R96-512&lt;=0,0,ROUND((R96-512)/512,0)))</f>
        <v/>
      </c>
      <c r="X96">
        <f>IF($Q96="","",SUMIF($B:$B,$Q96,H:H))</f>
        <v/>
      </c>
      <c r="Y96">
        <f>IF($Q96="","",SUMIF($B:$B,$Q96,I:I))</f>
        <v/>
      </c>
      <c r="Z96">
        <f>IF($Q96="","",SUMIFS(PA_NET!$G:$G,PA_NET!$F:$F,$Q96,PA_NET!$D:$D,"napowietrzna",PA_NET!$J:$J,"&gt;0"))</f>
        <v/>
      </c>
      <c r="AA96">
        <f>IF($Q96="","",SUMIFS(PA_NET!$E:$E,PA_NET!$F:$F,$Q96,PA_NET!$D:$D,"doziemna",PA_NET!$J:$J,"&gt;0"))</f>
        <v/>
      </c>
      <c r="AC96">
        <f>IF($Q96="","",COUNTIFS(PA_NET!$F:$F,$Q96,PA_NET!$H:$H,"punkt adresowy podstawowy"))</f>
        <v/>
      </c>
      <c r="AD96">
        <f>IF($Q96="","",COUNTIFS(PA_NET!$F:$F,$Q96,PA_NET!$H:$H,"inwestycja własna"))</f>
        <v/>
      </c>
      <c r="AE96" s="369">
        <f>IF($Q96="","",SUMIFS(PA_NET!M:M,PA_NET!$F:$F,$Q96))</f>
        <v/>
      </c>
      <c r="AF96" s="369">
        <f>IF($Q96="","",SUMIFS(PA_NET!N:N,PA_NET!$F:$F,$Q96))</f>
        <v/>
      </c>
      <c r="AG96" s="369">
        <f>IF($Q96="","",SUMIFS(Kosztorys!$H:$H,Kosztorys!$A:$A,$Q96))</f>
        <v/>
      </c>
      <c r="AH96" s="369">
        <f>IF($Q96="","",AG96-(AE96+AF96))</f>
        <v/>
      </c>
    </row>
    <row r="97">
      <c r="Q97">
        <f t="array" ref="Q97">IFERROR(INDEX($B$3:$B$200001,MATCH(0,COUNTIF($Q$2:Q96,$B$3:$B$200001),0)),"")</f>
        <v/>
      </c>
      <c r="R97">
        <f>IF($Q97="","",SUMIF($B:$B,$Q97,D:D))</f>
        <v/>
      </c>
      <c r="S97">
        <f>IF($Q97="","",COUNTIFS($B:$B,$Q97,$J:$J,"16"))</f>
        <v/>
      </c>
      <c r="T97">
        <f>IF($Q97="","",COUNTIFS($B:$B,$Q97,$J:$J,"32"))</f>
        <v/>
      </c>
      <c r="U97">
        <f>IF($Q97="","",COUNTIFS($B:$B,$Q97,$J:$J,"64"))</f>
        <v/>
      </c>
      <c r="V97">
        <f>IF($Q97="","",COUNTIFS($B:$B,$Q97,$J:$J,"128"))</f>
        <v/>
      </c>
      <c r="W97">
        <f>IF(Q97="","",IF(R97-512&lt;=0,0,ROUND((R97-512)/512,0)))</f>
        <v/>
      </c>
      <c r="X97">
        <f>IF($Q97="","",SUMIF($B:$B,$Q97,H:H))</f>
        <v/>
      </c>
      <c r="Y97">
        <f>IF($Q97="","",SUMIF($B:$B,$Q97,I:I))</f>
        <v/>
      </c>
      <c r="Z97">
        <f>IF($Q97="","",SUMIFS(PA_NET!$G:$G,PA_NET!$F:$F,$Q97,PA_NET!$D:$D,"napowietrzna",PA_NET!$J:$J,"&gt;0"))</f>
        <v/>
      </c>
      <c r="AA97">
        <f>IF($Q97="","",SUMIFS(PA_NET!$E:$E,PA_NET!$F:$F,$Q97,PA_NET!$D:$D,"doziemna",PA_NET!$J:$J,"&gt;0"))</f>
        <v/>
      </c>
      <c r="AC97">
        <f>IF($Q97="","",COUNTIFS(PA_NET!$F:$F,$Q97,PA_NET!$H:$H,"punkt adresowy podstawowy"))</f>
        <v/>
      </c>
      <c r="AD97">
        <f>IF($Q97="","",COUNTIFS(PA_NET!$F:$F,$Q97,PA_NET!$H:$H,"inwestycja własna"))</f>
        <v/>
      </c>
      <c r="AE97" s="369">
        <f>IF($Q97="","",SUMIFS(PA_NET!M:M,PA_NET!$F:$F,$Q97))</f>
        <v/>
      </c>
      <c r="AF97" s="369">
        <f>IF($Q97="","",SUMIFS(PA_NET!N:N,PA_NET!$F:$F,$Q97))</f>
        <v/>
      </c>
      <c r="AG97" s="369">
        <f>IF($Q97="","",SUMIFS(Kosztorys!$H:$H,Kosztorys!$A:$A,$Q97))</f>
        <v/>
      </c>
      <c r="AH97" s="369">
        <f>IF($Q97="","",AG97-(AE97+AF97))</f>
        <v/>
      </c>
    </row>
    <row r="98">
      <c r="Q98">
        <f t="array" ref="Q98">IFERROR(INDEX($B$3:$B$200001,MATCH(0,COUNTIF($Q$2:Q97,$B$3:$B$200001),0)),"")</f>
        <v/>
      </c>
      <c r="R98">
        <f>IF($Q98="","",SUMIF($B:$B,$Q98,D:D))</f>
        <v/>
      </c>
      <c r="S98">
        <f>IF($Q98="","",COUNTIFS($B:$B,$Q98,$J:$J,"16"))</f>
        <v/>
      </c>
      <c r="T98">
        <f>IF($Q98="","",COUNTIFS($B:$B,$Q98,$J:$J,"32"))</f>
        <v/>
      </c>
      <c r="U98">
        <f>IF($Q98="","",COUNTIFS($B:$B,$Q98,$J:$J,"64"))</f>
        <v/>
      </c>
      <c r="V98">
        <f>IF($Q98="","",COUNTIFS($B:$B,$Q98,$J:$J,"128"))</f>
        <v/>
      </c>
      <c r="W98">
        <f>IF(Q98="","",IF(R98-512&lt;=0,0,ROUND((R98-512)/512,0)))</f>
        <v/>
      </c>
      <c r="X98">
        <f>IF($Q98="","",SUMIF($B:$B,$Q98,H:H))</f>
        <v/>
      </c>
      <c r="Y98">
        <f>IF($Q98="","",SUMIF($B:$B,$Q98,I:I))</f>
        <v/>
      </c>
      <c r="Z98">
        <f>IF($Q98="","",SUMIFS(PA_NET!$G:$G,PA_NET!$F:$F,$Q98,PA_NET!$D:$D,"napowietrzna",PA_NET!$J:$J,"&gt;0"))</f>
        <v/>
      </c>
      <c r="AA98">
        <f>IF($Q98="","",SUMIFS(PA_NET!$E:$E,PA_NET!$F:$F,$Q98,PA_NET!$D:$D,"doziemna",PA_NET!$J:$J,"&gt;0"))</f>
        <v/>
      </c>
      <c r="AC98">
        <f>IF($Q98="","",COUNTIFS(PA_NET!$F:$F,$Q98,PA_NET!$H:$H,"punkt adresowy podstawowy"))</f>
        <v/>
      </c>
      <c r="AD98">
        <f>IF($Q98="","",COUNTIFS(PA_NET!$F:$F,$Q98,PA_NET!$H:$H,"inwestycja własna"))</f>
        <v/>
      </c>
      <c r="AE98" s="369">
        <f>IF($Q98="","",SUMIFS(PA_NET!M:M,PA_NET!$F:$F,$Q98))</f>
        <v/>
      </c>
      <c r="AF98" s="369">
        <f>IF($Q98="","",SUMIFS(PA_NET!N:N,PA_NET!$F:$F,$Q98))</f>
        <v/>
      </c>
      <c r="AG98" s="369">
        <f>IF($Q98="","",SUMIFS(Kosztorys!$H:$H,Kosztorys!$A:$A,$Q98))</f>
        <v/>
      </c>
      <c r="AH98" s="369">
        <f>IF($Q98="","",AG98-(AE98+AF98))</f>
        <v/>
      </c>
    </row>
    <row r="99">
      <c r="Q99">
        <f t="array" ref="Q99">IFERROR(INDEX($B$3:$B$200001,MATCH(0,COUNTIF($Q$2:Q98,$B$3:$B$200001),0)),"")</f>
        <v/>
      </c>
      <c r="R99">
        <f>IF($Q99="","",SUMIF($B:$B,$Q99,D:D))</f>
        <v/>
      </c>
      <c r="S99">
        <f>IF($Q99="","",COUNTIFS($B:$B,$Q99,$J:$J,"16"))</f>
        <v/>
      </c>
      <c r="T99">
        <f>IF($Q99="","",COUNTIFS($B:$B,$Q99,$J:$J,"32"))</f>
        <v/>
      </c>
      <c r="U99">
        <f>IF($Q99="","",COUNTIFS($B:$B,$Q99,$J:$J,"64"))</f>
        <v/>
      </c>
      <c r="V99">
        <f>IF($Q99="","",COUNTIFS($B:$B,$Q99,$J:$J,"128"))</f>
        <v/>
      </c>
      <c r="W99">
        <f>IF(Q99="","",IF(R99-512&lt;=0,0,ROUND((R99-512)/512,0)))</f>
        <v/>
      </c>
      <c r="X99">
        <f>IF($Q99="","",SUMIF($B:$B,$Q99,H:H))</f>
        <v/>
      </c>
      <c r="Y99">
        <f>IF($Q99="","",SUMIF($B:$B,$Q99,I:I))</f>
        <v/>
      </c>
      <c r="Z99">
        <f>IF($Q99="","",SUMIFS(PA_NET!$G:$G,PA_NET!$F:$F,$Q99,PA_NET!$D:$D,"napowietrzna",PA_NET!$J:$J,"&gt;0"))</f>
        <v/>
      </c>
      <c r="AA99">
        <f>IF($Q99="","",SUMIFS(PA_NET!$E:$E,PA_NET!$F:$F,$Q99,PA_NET!$D:$D,"doziemna",PA_NET!$J:$J,"&gt;0"))</f>
        <v/>
      </c>
      <c r="AC99">
        <f>IF($Q99="","",COUNTIFS(PA_NET!$F:$F,$Q99,PA_NET!$H:$H,"punkt adresowy podstawowy"))</f>
        <v/>
      </c>
      <c r="AD99">
        <f>IF($Q99="","",COUNTIFS(PA_NET!$F:$F,$Q99,PA_NET!$H:$H,"inwestycja własna"))</f>
        <v/>
      </c>
      <c r="AE99" s="369">
        <f>IF($Q99="","",SUMIFS(PA_NET!M:M,PA_NET!$F:$F,$Q99))</f>
        <v/>
      </c>
      <c r="AF99" s="369">
        <f>IF($Q99="","",SUMIFS(PA_NET!N:N,PA_NET!$F:$F,$Q99))</f>
        <v/>
      </c>
      <c r="AG99" s="369">
        <f>IF($Q99="","",SUMIFS(Kosztorys!$H:$H,Kosztorys!$A:$A,$Q99))</f>
        <v/>
      </c>
      <c r="AH99" s="369">
        <f>IF($Q99="","",AG99-(AE99+AF99))</f>
        <v/>
      </c>
    </row>
    <row r="100">
      <c r="Q100">
        <f t="array" ref="Q100">IFERROR(INDEX($B$3:$B$200001,MATCH(0,COUNTIF($Q$2:Q99,$B$3:$B$200001),0)),"")</f>
        <v/>
      </c>
      <c r="R100">
        <f>IF($Q100="","",SUMIF($B:$B,$Q100,D:D))</f>
        <v/>
      </c>
      <c r="S100">
        <f>IF($Q100="","",COUNTIFS($B:$B,$Q100,$J:$J,"16"))</f>
        <v/>
      </c>
      <c r="T100">
        <f>IF($Q100="","",COUNTIFS($B:$B,$Q100,$J:$J,"32"))</f>
        <v/>
      </c>
      <c r="U100">
        <f>IF($Q100="","",COUNTIFS($B:$B,$Q100,$J:$J,"64"))</f>
        <v/>
      </c>
      <c r="V100">
        <f>IF($Q100="","",COUNTIFS($B:$B,$Q100,$J:$J,"128"))</f>
        <v/>
      </c>
      <c r="W100">
        <f>IF(Q100="","",IF(R100-512&lt;=0,0,ROUND((R100-512)/512,0)))</f>
        <v/>
      </c>
      <c r="X100">
        <f>IF($Q100="","",SUMIF($B:$B,$Q100,H:H))</f>
        <v/>
      </c>
      <c r="Y100">
        <f>IF($Q100="","",SUMIF($B:$B,$Q100,I:I))</f>
        <v/>
      </c>
      <c r="Z100">
        <f>IF($Q100="","",SUMIFS(PA_NET!$G:$G,PA_NET!$F:$F,$Q100,PA_NET!$D:$D,"napowietrzna",PA_NET!$J:$J,"&gt;0"))</f>
        <v/>
      </c>
      <c r="AA100">
        <f>IF($Q100="","",SUMIFS(PA_NET!$E:$E,PA_NET!$F:$F,$Q100,PA_NET!$D:$D,"doziemna",PA_NET!$J:$J,"&gt;0"))</f>
        <v/>
      </c>
      <c r="AC100">
        <f>IF($Q100="","",COUNTIFS(PA_NET!$F:$F,$Q100,PA_NET!$H:$H,"punkt adresowy podstawowy"))</f>
        <v/>
      </c>
      <c r="AD100">
        <f>IF($Q100="","",COUNTIFS(PA_NET!$F:$F,$Q100,PA_NET!$H:$H,"inwestycja własna"))</f>
        <v/>
      </c>
      <c r="AE100" s="369">
        <f>IF($Q100="","",SUMIFS(PA_NET!M:M,PA_NET!$F:$F,$Q100))</f>
        <v/>
      </c>
      <c r="AF100" s="369">
        <f>IF($Q100="","",SUMIFS(PA_NET!N:N,PA_NET!$F:$F,$Q100))</f>
        <v/>
      </c>
      <c r="AG100" s="369">
        <f>IF($Q100="","",SUMIFS(Kosztorys!$H:$H,Kosztorys!$A:$A,$Q100))</f>
        <v/>
      </c>
      <c r="AH100" s="369">
        <f>IF($Q100="","",AG100-(AE100+AF100))</f>
        <v/>
      </c>
    </row>
  </sheetData>
  <dataValidations count="1">
    <dataValidation sqref="AB3:AB100" showDropDown="0" showInputMessage="1" showErrorMessage="1" allowBlank="0" type="list">
      <formula1>"napowietrzna"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inProjects</dc:creator>
  <dc:language>pl-PL</dc:language>
  <dcterms:created xsi:type="dcterms:W3CDTF">1990-06-07T18:00:00Z</dcterms:created>
  <dcterms:modified xsi:type="dcterms:W3CDTF">2024-07-11T17:39:39Z</dcterms:modified>
  <cp:lastModifiedBy>Maciej Olszewski</cp:lastModifiedBy>
  <cp:revision>37</cp:revision>
</cp:coreProperties>
</file>